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15360" windowHeight="6690" tabRatio="954" activeTab="5"/>
  </bookViews>
  <sheets>
    <sheet name="市价" sheetId="391" r:id="rId1"/>
    <sheet name="增幅" sheetId="394" r:id="rId2"/>
    <sheet name="最小二乘法" sheetId="395" r:id="rId3"/>
    <sheet name="最小二乘法筛选" sheetId="400" r:id="rId4"/>
    <sheet name="排名" sheetId="396" r:id="rId5"/>
    <sheet name="Sheet2" sheetId="392" r:id="rId6"/>
    <sheet name="优化" sheetId="393" r:id="rId7"/>
    <sheet name="最大回撤" sheetId="401" r:id="rId8"/>
    <sheet name="参数" sheetId="397" r:id="rId9"/>
    <sheet name="年月" sheetId="390" r:id="rId10"/>
    <sheet name="年月收益率" sheetId="398" r:id="rId11"/>
  </sheets>
  <definedNames>
    <definedName name="_xlnm._FilterDatabase" localSheetId="0" hidden="1">市价!$A$2:$B$2813</definedName>
    <definedName name="_xlnm._FilterDatabase" localSheetId="2" hidden="1">最小二乘法!$A$2:$H$2</definedName>
  </definedNames>
  <calcPr calcId="152511"/>
  <fileRecoveryPr autoRecover="0"/>
</workbook>
</file>

<file path=xl/calcChain.xml><?xml version="1.0" encoding="utf-8"?>
<calcChain xmlns="http://schemas.openxmlformats.org/spreadsheetml/2006/main">
  <c r="J4" i="392" l="1"/>
  <c r="J5" i="392"/>
  <c r="J6" i="392"/>
  <c r="J7" i="392"/>
  <c r="J8" i="392"/>
  <c r="J9" i="392"/>
  <c r="J10" i="392"/>
  <c r="J11" i="392"/>
  <c r="J3" i="392"/>
  <c r="B5" i="401"/>
  <c r="C5" i="401"/>
  <c r="D5" i="401"/>
  <c r="E5" i="401"/>
  <c r="F5" i="401"/>
  <c r="G5" i="401"/>
  <c r="H5" i="401"/>
  <c r="B6" i="401"/>
  <c r="C6" i="401"/>
  <c r="D6" i="401"/>
  <c r="E6" i="401"/>
  <c r="F6" i="401"/>
  <c r="G6" i="401"/>
  <c r="H6" i="401"/>
  <c r="B7" i="401"/>
  <c r="C7" i="401"/>
  <c r="D7" i="401"/>
  <c r="E7" i="401"/>
  <c r="F7" i="401"/>
  <c r="G7" i="401"/>
  <c r="H7" i="401"/>
  <c r="B8" i="401"/>
  <c r="C8" i="401"/>
  <c r="D8" i="401"/>
  <c r="E8" i="401"/>
  <c r="F8" i="401"/>
  <c r="G8" i="401"/>
  <c r="H8" i="401"/>
  <c r="B9" i="401"/>
  <c r="C9" i="401"/>
  <c r="D9" i="401"/>
  <c r="E9" i="401"/>
  <c r="F9" i="401"/>
  <c r="G9" i="401"/>
  <c r="H9" i="401"/>
  <c r="B10" i="401"/>
  <c r="C10" i="401"/>
  <c r="D10" i="401"/>
  <c r="E10" i="401"/>
  <c r="F10" i="401"/>
  <c r="G10" i="401"/>
  <c r="H10" i="401"/>
  <c r="B11" i="401"/>
  <c r="C11" i="401"/>
  <c r="D11" i="401"/>
  <c r="E11" i="401"/>
  <c r="F11" i="401"/>
  <c r="G11" i="401"/>
  <c r="H11" i="401"/>
  <c r="B12" i="401"/>
  <c r="C12" i="401"/>
  <c r="D12" i="401"/>
  <c r="E12" i="401"/>
  <c r="F12" i="401"/>
  <c r="G12" i="401"/>
  <c r="H12" i="401"/>
  <c r="B13" i="401"/>
  <c r="C13" i="401"/>
  <c r="D13" i="401"/>
  <c r="E13" i="401"/>
  <c r="F13" i="401"/>
  <c r="G13" i="401"/>
  <c r="H13" i="401"/>
  <c r="B14" i="401"/>
  <c r="C14" i="401"/>
  <c r="D14" i="401"/>
  <c r="E14" i="401"/>
  <c r="F14" i="401"/>
  <c r="G14" i="401"/>
  <c r="H14" i="401"/>
  <c r="B15" i="401"/>
  <c r="C15" i="401"/>
  <c r="D15" i="401"/>
  <c r="E15" i="401"/>
  <c r="F15" i="401"/>
  <c r="G15" i="401"/>
  <c r="H15" i="401"/>
  <c r="B16" i="401"/>
  <c r="C16" i="401"/>
  <c r="D16" i="401"/>
  <c r="E16" i="401"/>
  <c r="F16" i="401"/>
  <c r="G16" i="401"/>
  <c r="H16" i="401"/>
  <c r="B17" i="401"/>
  <c r="C17" i="401"/>
  <c r="D17" i="401"/>
  <c r="E17" i="401"/>
  <c r="F17" i="401"/>
  <c r="G17" i="401"/>
  <c r="H17" i="401"/>
  <c r="B18" i="401"/>
  <c r="C18" i="401"/>
  <c r="D18" i="401"/>
  <c r="E18" i="401"/>
  <c r="F18" i="401"/>
  <c r="G18" i="401"/>
  <c r="H18" i="401"/>
  <c r="B19" i="401"/>
  <c r="C19" i="401"/>
  <c r="D19" i="401"/>
  <c r="E19" i="401"/>
  <c r="F19" i="401"/>
  <c r="G19" i="401"/>
  <c r="H19" i="401"/>
  <c r="B20" i="401"/>
  <c r="C20" i="401"/>
  <c r="D20" i="401"/>
  <c r="E20" i="401"/>
  <c r="F20" i="401"/>
  <c r="G20" i="401"/>
  <c r="H20" i="401"/>
  <c r="B21" i="401"/>
  <c r="C21" i="401"/>
  <c r="D21" i="401"/>
  <c r="E21" i="401"/>
  <c r="F21" i="401"/>
  <c r="G21" i="401"/>
  <c r="H21" i="401"/>
  <c r="B22" i="401"/>
  <c r="C22" i="401"/>
  <c r="D22" i="401"/>
  <c r="E22" i="401"/>
  <c r="F22" i="401"/>
  <c r="G22" i="401"/>
  <c r="H22" i="401"/>
  <c r="B23" i="401"/>
  <c r="C23" i="401"/>
  <c r="D23" i="401"/>
  <c r="E23" i="401"/>
  <c r="F23" i="401"/>
  <c r="G23" i="401"/>
  <c r="H23" i="401"/>
  <c r="B24" i="401"/>
  <c r="C24" i="401"/>
  <c r="D24" i="401"/>
  <c r="E24" i="401"/>
  <c r="F24" i="401"/>
  <c r="G24" i="401"/>
  <c r="H24" i="401"/>
  <c r="B25" i="401"/>
  <c r="C25" i="401"/>
  <c r="D25" i="401"/>
  <c r="E25" i="401"/>
  <c r="F25" i="401"/>
  <c r="G25" i="401"/>
  <c r="H25" i="401"/>
  <c r="B26" i="401"/>
  <c r="C26" i="401"/>
  <c r="D26" i="401"/>
  <c r="E26" i="401"/>
  <c r="F26" i="401"/>
  <c r="G26" i="401"/>
  <c r="H26" i="401"/>
  <c r="B27" i="401"/>
  <c r="C27" i="401"/>
  <c r="D27" i="401"/>
  <c r="E27" i="401"/>
  <c r="F27" i="401"/>
  <c r="G27" i="401"/>
  <c r="H27" i="401"/>
  <c r="B28" i="401"/>
  <c r="C28" i="401"/>
  <c r="D28" i="401"/>
  <c r="E28" i="401"/>
  <c r="F28" i="401"/>
  <c r="G28" i="401"/>
  <c r="H28" i="401"/>
  <c r="B29" i="401"/>
  <c r="C29" i="401"/>
  <c r="D29" i="401"/>
  <c r="E29" i="401"/>
  <c r="F29" i="401"/>
  <c r="G29" i="401"/>
  <c r="H29" i="401"/>
  <c r="B30" i="401"/>
  <c r="C30" i="401"/>
  <c r="D30" i="401"/>
  <c r="E30" i="401"/>
  <c r="F30" i="401"/>
  <c r="G30" i="401"/>
  <c r="H30" i="401"/>
  <c r="B31" i="401"/>
  <c r="C31" i="401"/>
  <c r="D31" i="401"/>
  <c r="E31" i="401"/>
  <c r="F31" i="401"/>
  <c r="G31" i="401"/>
  <c r="H31" i="401"/>
  <c r="B32" i="401"/>
  <c r="C32" i="401"/>
  <c r="D32" i="401"/>
  <c r="E32" i="401"/>
  <c r="F32" i="401"/>
  <c r="G32" i="401"/>
  <c r="H32" i="401"/>
  <c r="B33" i="401"/>
  <c r="C33" i="401"/>
  <c r="D33" i="401"/>
  <c r="E33" i="401"/>
  <c r="F33" i="401"/>
  <c r="G33" i="401"/>
  <c r="H33" i="401"/>
  <c r="B34" i="401"/>
  <c r="C34" i="401"/>
  <c r="D34" i="401"/>
  <c r="E34" i="401"/>
  <c r="F34" i="401"/>
  <c r="G34" i="401"/>
  <c r="H34" i="401"/>
  <c r="B35" i="401"/>
  <c r="C35" i="401"/>
  <c r="D35" i="401"/>
  <c r="E35" i="401"/>
  <c r="F35" i="401"/>
  <c r="G35" i="401"/>
  <c r="H35" i="401"/>
  <c r="B36" i="401"/>
  <c r="C36" i="401"/>
  <c r="D36" i="401"/>
  <c r="E36" i="401"/>
  <c r="F36" i="401"/>
  <c r="G36" i="401"/>
  <c r="H36" i="401"/>
  <c r="B37" i="401"/>
  <c r="C37" i="401"/>
  <c r="D37" i="401"/>
  <c r="E37" i="401"/>
  <c r="F37" i="401"/>
  <c r="G37" i="401"/>
  <c r="H37" i="401"/>
  <c r="B38" i="401"/>
  <c r="C38" i="401"/>
  <c r="D38" i="401"/>
  <c r="E38" i="401"/>
  <c r="F38" i="401"/>
  <c r="G38" i="401"/>
  <c r="H38" i="401"/>
  <c r="B39" i="401"/>
  <c r="C39" i="401"/>
  <c r="D39" i="401"/>
  <c r="E39" i="401"/>
  <c r="F39" i="401"/>
  <c r="G39" i="401"/>
  <c r="H39" i="401"/>
  <c r="B40" i="401"/>
  <c r="C40" i="401"/>
  <c r="D40" i="401"/>
  <c r="E40" i="401"/>
  <c r="F40" i="401"/>
  <c r="G40" i="401"/>
  <c r="H40" i="401"/>
  <c r="B41" i="401"/>
  <c r="C41" i="401"/>
  <c r="D41" i="401"/>
  <c r="E41" i="401"/>
  <c r="F41" i="401"/>
  <c r="G41" i="401"/>
  <c r="H41" i="401"/>
  <c r="B42" i="401"/>
  <c r="C42" i="401"/>
  <c r="D42" i="401"/>
  <c r="E42" i="401"/>
  <c r="F42" i="401"/>
  <c r="G42" i="401"/>
  <c r="H42" i="401"/>
  <c r="B43" i="401"/>
  <c r="C43" i="401"/>
  <c r="D43" i="401"/>
  <c r="E43" i="401"/>
  <c r="F43" i="401"/>
  <c r="G43" i="401"/>
  <c r="H43" i="401"/>
  <c r="B44" i="401"/>
  <c r="C44" i="401"/>
  <c r="D44" i="401"/>
  <c r="E44" i="401"/>
  <c r="F44" i="401"/>
  <c r="G44" i="401"/>
  <c r="H44" i="401"/>
  <c r="B45" i="401"/>
  <c r="C45" i="401"/>
  <c r="D45" i="401"/>
  <c r="E45" i="401"/>
  <c r="F45" i="401"/>
  <c r="G45" i="401"/>
  <c r="H45" i="401"/>
  <c r="B46" i="401"/>
  <c r="C46" i="401"/>
  <c r="D46" i="401"/>
  <c r="E46" i="401"/>
  <c r="F46" i="401"/>
  <c r="G46" i="401"/>
  <c r="H46" i="401"/>
  <c r="B47" i="401"/>
  <c r="C47" i="401"/>
  <c r="D47" i="401"/>
  <c r="E47" i="401"/>
  <c r="F47" i="401"/>
  <c r="G47" i="401"/>
  <c r="H47" i="401"/>
  <c r="B48" i="401"/>
  <c r="C48" i="401"/>
  <c r="D48" i="401"/>
  <c r="E48" i="401"/>
  <c r="F48" i="401"/>
  <c r="G48" i="401"/>
  <c r="H48" i="401"/>
  <c r="B49" i="401"/>
  <c r="C49" i="401"/>
  <c r="D49" i="401"/>
  <c r="E49" i="401"/>
  <c r="F49" i="401"/>
  <c r="G49" i="401"/>
  <c r="H49" i="401"/>
  <c r="B50" i="401"/>
  <c r="C50" i="401"/>
  <c r="D50" i="401"/>
  <c r="E50" i="401"/>
  <c r="F50" i="401"/>
  <c r="G50" i="401"/>
  <c r="H50" i="401"/>
  <c r="B51" i="401"/>
  <c r="C51" i="401"/>
  <c r="D51" i="401"/>
  <c r="E51" i="401"/>
  <c r="F51" i="401"/>
  <c r="G51" i="401"/>
  <c r="H51" i="401"/>
  <c r="B52" i="401"/>
  <c r="C52" i="401"/>
  <c r="D52" i="401"/>
  <c r="E52" i="401"/>
  <c r="F52" i="401"/>
  <c r="G52" i="401"/>
  <c r="H52" i="401"/>
  <c r="B53" i="401"/>
  <c r="C53" i="401"/>
  <c r="D53" i="401"/>
  <c r="E53" i="401"/>
  <c r="F53" i="401"/>
  <c r="G53" i="401"/>
  <c r="H53" i="401"/>
  <c r="B54" i="401"/>
  <c r="C54" i="401"/>
  <c r="D54" i="401"/>
  <c r="E54" i="401"/>
  <c r="F54" i="401"/>
  <c r="G54" i="401"/>
  <c r="H54" i="401"/>
  <c r="B55" i="401"/>
  <c r="C55" i="401"/>
  <c r="D55" i="401"/>
  <c r="E55" i="401"/>
  <c r="F55" i="401"/>
  <c r="G55" i="401"/>
  <c r="H55" i="401"/>
  <c r="B56" i="401"/>
  <c r="C56" i="401"/>
  <c r="D56" i="401"/>
  <c r="E56" i="401"/>
  <c r="F56" i="401"/>
  <c r="G56" i="401"/>
  <c r="H56" i="401"/>
  <c r="B57" i="401"/>
  <c r="C57" i="401"/>
  <c r="D57" i="401"/>
  <c r="E57" i="401"/>
  <c r="F57" i="401"/>
  <c r="G57" i="401"/>
  <c r="H57" i="401"/>
  <c r="B58" i="401"/>
  <c r="C58" i="401"/>
  <c r="D58" i="401"/>
  <c r="E58" i="401"/>
  <c r="F58" i="401"/>
  <c r="G58" i="401"/>
  <c r="H58" i="401"/>
  <c r="B59" i="401"/>
  <c r="C59" i="401"/>
  <c r="D59" i="401"/>
  <c r="E59" i="401"/>
  <c r="F59" i="401"/>
  <c r="G59" i="401"/>
  <c r="H59" i="401"/>
  <c r="B60" i="401"/>
  <c r="C60" i="401"/>
  <c r="D60" i="401"/>
  <c r="E60" i="401"/>
  <c r="F60" i="401"/>
  <c r="G60" i="401"/>
  <c r="H60" i="401"/>
  <c r="B61" i="401"/>
  <c r="C61" i="401"/>
  <c r="D61" i="401"/>
  <c r="E61" i="401"/>
  <c r="F61" i="401"/>
  <c r="G61" i="401"/>
  <c r="H61" i="401"/>
  <c r="B62" i="401"/>
  <c r="C62" i="401"/>
  <c r="D62" i="401"/>
  <c r="E62" i="401"/>
  <c r="F62" i="401"/>
  <c r="G62" i="401"/>
  <c r="H62" i="401"/>
  <c r="B63" i="401"/>
  <c r="C63" i="401"/>
  <c r="D63" i="401"/>
  <c r="E63" i="401"/>
  <c r="F63" i="401"/>
  <c r="G63" i="401"/>
  <c r="H63" i="401"/>
  <c r="B64" i="401"/>
  <c r="C64" i="401"/>
  <c r="D64" i="401"/>
  <c r="E64" i="401"/>
  <c r="F64" i="401"/>
  <c r="G64" i="401"/>
  <c r="H64" i="401"/>
  <c r="B65" i="401"/>
  <c r="C65" i="401"/>
  <c r="D65" i="401"/>
  <c r="E65" i="401"/>
  <c r="F65" i="401"/>
  <c r="G65" i="401"/>
  <c r="H65" i="401"/>
  <c r="B66" i="401"/>
  <c r="C66" i="401"/>
  <c r="D66" i="401"/>
  <c r="E66" i="401"/>
  <c r="F66" i="401"/>
  <c r="G66" i="401"/>
  <c r="H66" i="401"/>
  <c r="B67" i="401"/>
  <c r="C67" i="401"/>
  <c r="D67" i="401"/>
  <c r="E67" i="401"/>
  <c r="F67" i="401"/>
  <c r="G67" i="401"/>
  <c r="H67" i="401"/>
  <c r="B68" i="401"/>
  <c r="C68" i="401"/>
  <c r="D68" i="401"/>
  <c r="E68" i="401"/>
  <c r="F68" i="401"/>
  <c r="G68" i="401"/>
  <c r="H68" i="401"/>
  <c r="B69" i="401"/>
  <c r="C69" i="401"/>
  <c r="D69" i="401"/>
  <c r="E69" i="401"/>
  <c r="F69" i="401"/>
  <c r="G69" i="401"/>
  <c r="H69" i="401"/>
  <c r="B70" i="401"/>
  <c r="C70" i="401"/>
  <c r="D70" i="401"/>
  <c r="E70" i="401"/>
  <c r="F70" i="401"/>
  <c r="G70" i="401"/>
  <c r="H70" i="401"/>
  <c r="B71" i="401"/>
  <c r="C71" i="401"/>
  <c r="D71" i="401"/>
  <c r="E71" i="401"/>
  <c r="F71" i="401"/>
  <c r="G71" i="401"/>
  <c r="H71" i="401"/>
  <c r="B72" i="401"/>
  <c r="C72" i="401"/>
  <c r="D72" i="401"/>
  <c r="E72" i="401"/>
  <c r="F72" i="401"/>
  <c r="G72" i="401"/>
  <c r="H72" i="401"/>
  <c r="B73" i="401"/>
  <c r="C73" i="401"/>
  <c r="D73" i="401"/>
  <c r="E73" i="401"/>
  <c r="F73" i="401"/>
  <c r="G73" i="401"/>
  <c r="H73" i="401"/>
  <c r="B74" i="401"/>
  <c r="C74" i="401"/>
  <c r="D74" i="401"/>
  <c r="E74" i="401"/>
  <c r="F74" i="401"/>
  <c r="G74" i="401"/>
  <c r="H74" i="401"/>
  <c r="B75" i="401"/>
  <c r="C75" i="401"/>
  <c r="D75" i="401"/>
  <c r="E75" i="401"/>
  <c r="F75" i="401"/>
  <c r="G75" i="401"/>
  <c r="H75" i="401"/>
  <c r="B76" i="401"/>
  <c r="C76" i="401"/>
  <c r="D76" i="401"/>
  <c r="E76" i="401"/>
  <c r="F76" i="401"/>
  <c r="G76" i="401"/>
  <c r="H76" i="401"/>
  <c r="B77" i="401"/>
  <c r="C77" i="401"/>
  <c r="D77" i="401"/>
  <c r="E77" i="401"/>
  <c r="F77" i="401"/>
  <c r="G77" i="401"/>
  <c r="H77" i="401"/>
  <c r="B78" i="401"/>
  <c r="C78" i="401"/>
  <c r="D78" i="401"/>
  <c r="E78" i="401"/>
  <c r="F78" i="401"/>
  <c r="G78" i="401"/>
  <c r="H78" i="401"/>
  <c r="B79" i="401"/>
  <c r="C79" i="401"/>
  <c r="D79" i="401"/>
  <c r="E79" i="401"/>
  <c r="F79" i="401"/>
  <c r="G79" i="401"/>
  <c r="H79" i="401"/>
  <c r="B80" i="401"/>
  <c r="C80" i="401"/>
  <c r="D80" i="401"/>
  <c r="E80" i="401"/>
  <c r="F80" i="401"/>
  <c r="G80" i="401"/>
  <c r="H80" i="401"/>
  <c r="B81" i="401"/>
  <c r="C81" i="401"/>
  <c r="D81" i="401"/>
  <c r="E81" i="401"/>
  <c r="F81" i="401"/>
  <c r="G81" i="401"/>
  <c r="H81" i="401"/>
  <c r="B82" i="401"/>
  <c r="C82" i="401"/>
  <c r="D82" i="401"/>
  <c r="E82" i="401"/>
  <c r="F82" i="401"/>
  <c r="G82" i="401"/>
  <c r="H82" i="401"/>
  <c r="B83" i="401"/>
  <c r="C83" i="401"/>
  <c r="D83" i="401"/>
  <c r="E83" i="401"/>
  <c r="F83" i="401"/>
  <c r="G83" i="401"/>
  <c r="H83" i="401"/>
  <c r="B84" i="401"/>
  <c r="C84" i="401"/>
  <c r="D84" i="401"/>
  <c r="E84" i="401"/>
  <c r="F84" i="401"/>
  <c r="G84" i="401"/>
  <c r="H84" i="401"/>
  <c r="B85" i="401"/>
  <c r="C85" i="401"/>
  <c r="D85" i="401"/>
  <c r="E85" i="401"/>
  <c r="F85" i="401"/>
  <c r="G85" i="401"/>
  <c r="H85" i="401"/>
  <c r="B86" i="401"/>
  <c r="C86" i="401"/>
  <c r="D86" i="401"/>
  <c r="E86" i="401"/>
  <c r="F86" i="401"/>
  <c r="G86" i="401"/>
  <c r="H86" i="401"/>
  <c r="B87" i="401"/>
  <c r="C87" i="401"/>
  <c r="D87" i="401"/>
  <c r="E87" i="401"/>
  <c r="F87" i="401"/>
  <c r="G87" i="401"/>
  <c r="H87" i="401"/>
  <c r="B88" i="401"/>
  <c r="C88" i="401"/>
  <c r="D88" i="401"/>
  <c r="E88" i="401"/>
  <c r="F88" i="401"/>
  <c r="G88" i="401"/>
  <c r="H88" i="401"/>
  <c r="B89" i="401"/>
  <c r="C89" i="401"/>
  <c r="D89" i="401"/>
  <c r="E89" i="401"/>
  <c r="F89" i="401"/>
  <c r="G89" i="401"/>
  <c r="H89" i="401"/>
  <c r="B90" i="401"/>
  <c r="C90" i="401"/>
  <c r="D90" i="401"/>
  <c r="E90" i="401"/>
  <c r="F90" i="401"/>
  <c r="G90" i="401"/>
  <c r="H90" i="401"/>
  <c r="B91" i="401"/>
  <c r="C91" i="401"/>
  <c r="D91" i="401"/>
  <c r="E91" i="401"/>
  <c r="F91" i="401"/>
  <c r="G91" i="401"/>
  <c r="H91" i="401"/>
  <c r="B92" i="401"/>
  <c r="C92" i="401"/>
  <c r="D92" i="401"/>
  <c r="E92" i="401"/>
  <c r="F92" i="401"/>
  <c r="G92" i="401"/>
  <c r="H92" i="401"/>
  <c r="B93" i="401"/>
  <c r="C93" i="401"/>
  <c r="D93" i="401"/>
  <c r="E93" i="401"/>
  <c r="F93" i="401"/>
  <c r="G93" i="401"/>
  <c r="H93" i="401"/>
  <c r="B94" i="401"/>
  <c r="C94" i="401"/>
  <c r="D94" i="401"/>
  <c r="E94" i="401"/>
  <c r="F94" i="401"/>
  <c r="G94" i="401"/>
  <c r="H94" i="401"/>
  <c r="B95" i="401"/>
  <c r="C95" i="401"/>
  <c r="D95" i="401"/>
  <c r="E95" i="401"/>
  <c r="F95" i="401"/>
  <c r="G95" i="401"/>
  <c r="H95" i="401"/>
  <c r="B96" i="401"/>
  <c r="C96" i="401"/>
  <c r="D96" i="401"/>
  <c r="E96" i="401"/>
  <c r="F96" i="401"/>
  <c r="G96" i="401"/>
  <c r="H96" i="401"/>
  <c r="B97" i="401"/>
  <c r="C97" i="401"/>
  <c r="D97" i="401"/>
  <c r="E97" i="401"/>
  <c r="F97" i="401"/>
  <c r="G97" i="401"/>
  <c r="H97" i="401"/>
  <c r="B98" i="401"/>
  <c r="C98" i="401"/>
  <c r="D98" i="401"/>
  <c r="E98" i="401"/>
  <c r="F98" i="401"/>
  <c r="G98" i="401"/>
  <c r="H98" i="401"/>
  <c r="B99" i="401"/>
  <c r="C99" i="401"/>
  <c r="D99" i="401"/>
  <c r="E99" i="401"/>
  <c r="F99" i="401"/>
  <c r="G99" i="401"/>
  <c r="H99" i="401"/>
  <c r="B100" i="401"/>
  <c r="C100" i="401"/>
  <c r="D100" i="401"/>
  <c r="E100" i="401"/>
  <c r="F100" i="401"/>
  <c r="G100" i="401"/>
  <c r="H100" i="401"/>
  <c r="B101" i="401"/>
  <c r="C101" i="401"/>
  <c r="D101" i="401"/>
  <c r="E101" i="401"/>
  <c r="F101" i="401"/>
  <c r="G101" i="401"/>
  <c r="H101" i="401"/>
  <c r="B102" i="401"/>
  <c r="C102" i="401"/>
  <c r="D102" i="401"/>
  <c r="E102" i="401"/>
  <c r="F102" i="401"/>
  <c r="G102" i="401"/>
  <c r="H102" i="401"/>
  <c r="B103" i="401"/>
  <c r="C103" i="401"/>
  <c r="D103" i="401"/>
  <c r="E103" i="401"/>
  <c r="F103" i="401"/>
  <c r="G103" i="401"/>
  <c r="H103" i="401"/>
  <c r="B104" i="401"/>
  <c r="C104" i="401"/>
  <c r="D104" i="401"/>
  <c r="E104" i="401"/>
  <c r="F104" i="401"/>
  <c r="G104" i="401"/>
  <c r="H104" i="401"/>
  <c r="B105" i="401"/>
  <c r="C105" i="401"/>
  <c r="D105" i="401"/>
  <c r="E105" i="401"/>
  <c r="F105" i="401"/>
  <c r="G105" i="401"/>
  <c r="H105" i="401"/>
  <c r="B106" i="401"/>
  <c r="C106" i="401"/>
  <c r="D106" i="401"/>
  <c r="E106" i="401"/>
  <c r="F106" i="401"/>
  <c r="G106" i="401"/>
  <c r="H106" i="401"/>
  <c r="B107" i="401"/>
  <c r="C107" i="401"/>
  <c r="D107" i="401"/>
  <c r="E107" i="401"/>
  <c r="F107" i="401"/>
  <c r="G107" i="401"/>
  <c r="H107" i="401"/>
  <c r="B108" i="401"/>
  <c r="C108" i="401"/>
  <c r="D108" i="401"/>
  <c r="E108" i="401"/>
  <c r="F108" i="401"/>
  <c r="G108" i="401"/>
  <c r="H108" i="401"/>
  <c r="B109" i="401"/>
  <c r="C109" i="401"/>
  <c r="D109" i="401"/>
  <c r="E109" i="401"/>
  <c r="F109" i="401"/>
  <c r="G109" i="401"/>
  <c r="H109" i="401"/>
  <c r="B110" i="401"/>
  <c r="C110" i="401"/>
  <c r="D110" i="401"/>
  <c r="E110" i="401"/>
  <c r="F110" i="401"/>
  <c r="G110" i="401"/>
  <c r="H110" i="401"/>
  <c r="B111" i="401"/>
  <c r="C111" i="401"/>
  <c r="D111" i="401"/>
  <c r="E111" i="401"/>
  <c r="F111" i="401"/>
  <c r="G111" i="401"/>
  <c r="H111" i="401"/>
  <c r="B112" i="401"/>
  <c r="C112" i="401"/>
  <c r="D112" i="401"/>
  <c r="E112" i="401"/>
  <c r="F112" i="401"/>
  <c r="G112" i="401"/>
  <c r="H112" i="401"/>
  <c r="B113" i="401"/>
  <c r="C113" i="401"/>
  <c r="D113" i="401"/>
  <c r="E113" i="401"/>
  <c r="F113" i="401"/>
  <c r="G113" i="401"/>
  <c r="H113" i="401"/>
  <c r="B114" i="401"/>
  <c r="C114" i="401"/>
  <c r="D114" i="401"/>
  <c r="E114" i="401"/>
  <c r="F114" i="401"/>
  <c r="G114" i="401"/>
  <c r="H114" i="401"/>
  <c r="B115" i="401"/>
  <c r="C115" i="401"/>
  <c r="D115" i="401"/>
  <c r="E115" i="401"/>
  <c r="F115" i="401"/>
  <c r="G115" i="401"/>
  <c r="H115" i="401"/>
  <c r="B116" i="401"/>
  <c r="C116" i="401"/>
  <c r="D116" i="401"/>
  <c r="E116" i="401"/>
  <c r="F116" i="401"/>
  <c r="G116" i="401"/>
  <c r="H116" i="401"/>
  <c r="B117" i="401"/>
  <c r="C117" i="401"/>
  <c r="D117" i="401"/>
  <c r="E117" i="401"/>
  <c r="F117" i="401"/>
  <c r="G117" i="401"/>
  <c r="H117" i="401"/>
  <c r="B118" i="401"/>
  <c r="C118" i="401"/>
  <c r="D118" i="401"/>
  <c r="E118" i="401"/>
  <c r="F118" i="401"/>
  <c r="G118" i="401"/>
  <c r="H118" i="401"/>
  <c r="B119" i="401"/>
  <c r="C119" i="401"/>
  <c r="D119" i="401"/>
  <c r="E119" i="401"/>
  <c r="F119" i="401"/>
  <c r="G119" i="401"/>
  <c r="H119" i="401"/>
  <c r="B120" i="401"/>
  <c r="C120" i="401"/>
  <c r="D120" i="401"/>
  <c r="E120" i="401"/>
  <c r="F120" i="401"/>
  <c r="G120" i="401"/>
  <c r="H120" i="401"/>
  <c r="B121" i="401"/>
  <c r="C121" i="401"/>
  <c r="D121" i="401"/>
  <c r="E121" i="401"/>
  <c r="F121" i="401"/>
  <c r="G121" i="401"/>
  <c r="H121" i="401"/>
  <c r="B122" i="401"/>
  <c r="C122" i="401"/>
  <c r="D122" i="401"/>
  <c r="E122" i="401"/>
  <c r="F122" i="401"/>
  <c r="G122" i="401"/>
  <c r="H122" i="401"/>
  <c r="B123" i="401"/>
  <c r="C123" i="401"/>
  <c r="D123" i="401"/>
  <c r="E123" i="401"/>
  <c r="F123" i="401"/>
  <c r="G123" i="401"/>
  <c r="H123" i="401"/>
  <c r="B124" i="401"/>
  <c r="C124" i="401"/>
  <c r="D124" i="401"/>
  <c r="E124" i="401"/>
  <c r="F124" i="401"/>
  <c r="G124" i="401"/>
  <c r="H124" i="401"/>
  <c r="B125" i="401"/>
  <c r="C125" i="401"/>
  <c r="D125" i="401"/>
  <c r="E125" i="401"/>
  <c r="F125" i="401"/>
  <c r="G125" i="401"/>
  <c r="H125" i="401"/>
  <c r="B126" i="401"/>
  <c r="C126" i="401"/>
  <c r="D126" i="401"/>
  <c r="E126" i="401"/>
  <c r="F126" i="401"/>
  <c r="G126" i="401"/>
  <c r="H126" i="401"/>
  <c r="B127" i="401"/>
  <c r="C127" i="401"/>
  <c r="D127" i="401"/>
  <c r="E127" i="401"/>
  <c r="F127" i="401"/>
  <c r="G127" i="401"/>
  <c r="H127" i="401"/>
  <c r="B128" i="401"/>
  <c r="C128" i="401"/>
  <c r="D128" i="401"/>
  <c r="E128" i="401"/>
  <c r="F128" i="401"/>
  <c r="G128" i="401"/>
  <c r="H128" i="401"/>
  <c r="B129" i="401"/>
  <c r="C129" i="401"/>
  <c r="D129" i="401"/>
  <c r="E129" i="401"/>
  <c r="F129" i="401"/>
  <c r="G129" i="401"/>
  <c r="H129" i="401"/>
  <c r="B130" i="401"/>
  <c r="C130" i="401"/>
  <c r="D130" i="401"/>
  <c r="E130" i="401"/>
  <c r="F130" i="401"/>
  <c r="G130" i="401"/>
  <c r="H130" i="401"/>
  <c r="B131" i="401"/>
  <c r="C131" i="401"/>
  <c r="D131" i="401"/>
  <c r="E131" i="401"/>
  <c r="F131" i="401"/>
  <c r="G131" i="401"/>
  <c r="H131" i="401"/>
  <c r="B132" i="401"/>
  <c r="C132" i="401"/>
  <c r="D132" i="401"/>
  <c r="E132" i="401"/>
  <c r="F132" i="401"/>
  <c r="G132" i="401"/>
  <c r="H132" i="401"/>
  <c r="B133" i="401"/>
  <c r="C133" i="401"/>
  <c r="D133" i="401"/>
  <c r="E133" i="401"/>
  <c r="F133" i="401"/>
  <c r="G133" i="401"/>
  <c r="H133" i="401"/>
  <c r="B134" i="401"/>
  <c r="C134" i="401"/>
  <c r="D134" i="401"/>
  <c r="E134" i="401"/>
  <c r="F134" i="401"/>
  <c r="G134" i="401"/>
  <c r="H134" i="401"/>
  <c r="B135" i="401"/>
  <c r="C135" i="401"/>
  <c r="D135" i="401"/>
  <c r="E135" i="401"/>
  <c r="F135" i="401"/>
  <c r="G135" i="401"/>
  <c r="H135" i="401"/>
  <c r="B136" i="401"/>
  <c r="C136" i="401"/>
  <c r="D136" i="401"/>
  <c r="E136" i="401"/>
  <c r="F136" i="401"/>
  <c r="G136" i="401"/>
  <c r="H136" i="401"/>
  <c r="B137" i="401"/>
  <c r="C137" i="401"/>
  <c r="D137" i="401"/>
  <c r="E137" i="401"/>
  <c r="F137" i="401"/>
  <c r="G137" i="401"/>
  <c r="H137" i="401"/>
  <c r="B138" i="401"/>
  <c r="C138" i="401"/>
  <c r="D138" i="401"/>
  <c r="E138" i="401"/>
  <c r="F138" i="401"/>
  <c r="G138" i="401"/>
  <c r="H138" i="401"/>
  <c r="B139" i="401"/>
  <c r="C139" i="401"/>
  <c r="D139" i="401"/>
  <c r="E139" i="401"/>
  <c r="F139" i="401"/>
  <c r="G139" i="401"/>
  <c r="H139" i="401"/>
  <c r="B140" i="401"/>
  <c r="C140" i="401"/>
  <c r="D140" i="401"/>
  <c r="E140" i="401"/>
  <c r="F140" i="401"/>
  <c r="G140" i="401"/>
  <c r="H140" i="401"/>
  <c r="B141" i="401"/>
  <c r="C141" i="401"/>
  <c r="D141" i="401"/>
  <c r="E141" i="401"/>
  <c r="F141" i="401"/>
  <c r="G141" i="401"/>
  <c r="H141" i="401"/>
  <c r="B142" i="401"/>
  <c r="C142" i="401"/>
  <c r="D142" i="401"/>
  <c r="E142" i="401"/>
  <c r="F142" i="401"/>
  <c r="G142" i="401"/>
  <c r="H142" i="401"/>
  <c r="B143" i="401"/>
  <c r="C143" i="401"/>
  <c r="D143" i="401"/>
  <c r="E143" i="401"/>
  <c r="F143" i="401"/>
  <c r="G143" i="401"/>
  <c r="H143" i="401"/>
  <c r="B144" i="401"/>
  <c r="C144" i="401"/>
  <c r="D144" i="401"/>
  <c r="E144" i="401"/>
  <c r="F144" i="401"/>
  <c r="G144" i="401"/>
  <c r="H144" i="401"/>
  <c r="B145" i="401"/>
  <c r="C145" i="401"/>
  <c r="D145" i="401"/>
  <c r="E145" i="401"/>
  <c r="F145" i="401"/>
  <c r="G145" i="401"/>
  <c r="H145" i="401"/>
  <c r="B146" i="401"/>
  <c r="C146" i="401"/>
  <c r="D146" i="401"/>
  <c r="E146" i="401"/>
  <c r="F146" i="401"/>
  <c r="G146" i="401"/>
  <c r="H146" i="401"/>
  <c r="B147" i="401"/>
  <c r="C147" i="401"/>
  <c r="D147" i="401"/>
  <c r="E147" i="401"/>
  <c r="F147" i="401"/>
  <c r="G147" i="401"/>
  <c r="H147" i="401"/>
  <c r="B148" i="401"/>
  <c r="C148" i="401"/>
  <c r="D148" i="401"/>
  <c r="E148" i="401"/>
  <c r="F148" i="401"/>
  <c r="G148" i="401"/>
  <c r="H148" i="401"/>
  <c r="B149" i="401"/>
  <c r="C149" i="401"/>
  <c r="D149" i="401"/>
  <c r="E149" i="401"/>
  <c r="F149" i="401"/>
  <c r="G149" i="401"/>
  <c r="H149" i="401"/>
  <c r="B150" i="401"/>
  <c r="C150" i="401"/>
  <c r="D150" i="401"/>
  <c r="E150" i="401"/>
  <c r="F150" i="401"/>
  <c r="G150" i="401"/>
  <c r="H150" i="401"/>
  <c r="B151" i="401"/>
  <c r="C151" i="401"/>
  <c r="D151" i="401"/>
  <c r="E151" i="401"/>
  <c r="F151" i="401"/>
  <c r="G151" i="401"/>
  <c r="H151" i="401"/>
  <c r="B152" i="401"/>
  <c r="C152" i="401"/>
  <c r="D152" i="401"/>
  <c r="E152" i="401"/>
  <c r="F152" i="401"/>
  <c r="G152" i="401"/>
  <c r="H152" i="401"/>
  <c r="B153" i="401"/>
  <c r="C153" i="401"/>
  <c r="D153" i="401"/>
  <c r="E153" i="401"/>
  <c r="F153" i="401"/>
  <c r="G153" i="401"/>
  <c r="H153" i="401"/>
  <c r="B154" i="401"/>
  <c r="C154" i="401"/>
  <c r="D154" i="401"/>
  <c r="E154" i="401"/>
  <c r="F154" i="401"/>
  <c r="G154" i="401"/>
  <c r="H154" i="401"/>
  <c r="B155" i="401"/>
  <c r="C155" i="401"/>
  <c r="D155" i="401"/>
  <c r="E155" i="401"/>
  <c r="F155" i="401"/>
  <c r="G155" i="401"/>
  <c r="H155" i="401"/>
  <c r="B156" i="401"/>
  <c r="C156" i="401"/>
  <c r="D156" i="401"/>
  <c r="E156" i="401"/>
  <c r="F156" i="401"/>
  <c r="G156" i="401"/>
  <c r="H156" i="401"/>
  <c r="B157" i="401"/>
  <c r="C157" i="401"/>
  <c r="D157" i="401"/>
  <c r="E157" i="401"/>
  <c r="F157" i="401"/>
  <c r="G157" i="401"/>
  <c r="H157" i="401"/>
  <c r="B158" i="401"/>
  <c r="C158" i="401"/>
  <c r="D158" i="401"/>
  <c r="E158" i="401"/>
  <c r="F158" i="401"/>
  <c r="G158" i="401"/>
  <c r="H158" i="401"/>
  <c r="B159" i="401"/>
  <c r="C159" i="401"/>
  <c r="D159" i="401"/>
  <c r="E159" i="401"/>
  <c r="F159" i="401"/>
  <c r="G159" i="401"/>
  <c r="H159" i="401"/>
  <c r="B160" i="401"/>
  <c r="C160" i="401"/>
  <c r="D160" i="401"/>
  <c r="E160" i="401"/>
  <c r="F160" i="401"/>
  <c r="G160" i="401"/>
  <c r="H160" i="401"/>
  <c r="B161" i="401"/>
  <c r="C161" i="401"/>
  <c r="D161" i="401"/>
  <c r="E161" i="401"/>
  <c r="F161" i="401"/>
  <c r="G161" i="401"/>
  <c r="H161" i="401"/>
  <c r="B162" i="401"/>
  <c r="C162" i="401"/>
  <c r="D162" i="401"/>
  <c r="E162" i="401"/>
  <c r="F162" i="401"/>
  <c r="G162" i="401"/>
  <c r="H162" i="401"/>
  <c r="B163" i="401"/>
  <c r="C163" i="401"/>
  <c r="D163" i="401"/>
  <c r="E163" i="401"/>
  <c r="F163" i="401"/>
  <c r="G163" i="401"/>
  <c r="H163" i="401"/>
  <c r="B164" i="401"/>
  <c r="C164" i="401"/>
  <c r="D164" i="401"/>
  <c r="E164" i="401"/>
  <c r="F164" i="401"/>
  <c r="G164" i="401"/>
  <c r="H164" i="401"/>
  <c r="B165" i="401"/>
  <c r="C165" i="401"/>
  <c r="D165" i="401"/>
  <c r="E165" i="401"/>
  <c r="F165" i="401"/>
  <c r="G165" i="401"/>
  <c r="H165" i="401"/>
  <c r="B166" i="401"/>
  <c r="C166" i="401"/>
  <c r="D166" i="401"/>
  <c r="E166" i="401"/>
  <c r="F166" i="401"/>
  <c r="G166" i="401"/>
  <c r="H166" i="401"/>
  <c r="B167" i="401"/>
  <c r="C167" i="401"/>
  <c r="D167" i="401"/>
  <c r="E167" i="401"/>
  <c r="F167" i="401"/>
  <c r="G167" i="401"/>
  <c r="H167" i="401"/>
  <c r="B168" i="401"/>
  <c r="C168" i="401"/>
  <c r="D168" i="401"/>
  <c r="E168" i="401"/>
  <c r="F168" i="401"/>
  <c r="G168" i="401"/>
  <c r="H168" i="401"/>
  <c r="B169" i="401"/>
  <c r="C169" i="401"/>
  <c r="D169" i="401"/>
  <c r="E169" i="401"/>
  <c r="F169" i="401"/>
  <c r="G169" i="401"/>
  <c r="H169" i="401"/>
  <c r="B170" i="401"/>
  <c r="C170" i="401"/>
  <c r="D170" i="401"/>
  <c r="E170" i="401"/>
  <c r="F170" i="401"/>
  <c r="G170" i="401"/>
  <c r="H170" i="401"/>
  <c r="B171" i="401"/>
  <c r="C171" i="401"/>
  <c r="D171" i="401"/>
  <c r="E171" i="401"/>
  <c r="F171" i="401"/>
  <c r="G171" i="401"/>
  <c r="H171" i="401"/>
  <c r="B172" i="401"/>
  <c r="C172" i="401"/>
  <c r="D172" i="401"/>
  <c r="E172" i="401"/>
  <c r="F172" i="401"/>
  <c r="G172" i="401"/>
  <c r="H172" i="401"/>
  <c r="B173" i="401"/>
  <c r="C173" i="401"/>
  <c r="D173" i="401"/>
  <c r="E173" i="401"/>
  <c r="F173" i="401"/>
  <c r="G173" i="401"/>
  <c r="H173" i="401"/>
  <c r="B174" i="401"/>
  <c r="C174" i="401"/>
  <c r="D174" i="401"/>
  <c r="E174" i="401"/>
  <c r="F174" i="401"/>
  <c r="G174" i="401"/>
  <c r="H174" i="401"/>
  <c r="B175" i="401"/>
  <c r="C175" i="401"/>
  <c r="D175" i="401"/>
  <c r="E175" i="401"/>
  <c r="F175" i="401"/>
  <c r="G175" i="401"/>
  <c r="H175" i="401"/>
  <c r="B176" i="401"/>
  <c r="C176" i="401"/>
  <c r="D176" i="401"/>
  <c r="E176" i="401"/>
  <c r="F176" i="401"/>
  <c r="G176" i="401"/>
  <c r="H176" i="401"/>
  <c r="B177" i="401"/>
  <c r="C177" i="401"/>
  <c r="D177" i="401"/>
  <c r="E177" i="401"/>
  <c r="F177" i="401"/>
  <c r="G177" i="401"/>
  <c r="H177" i="401"/>
  <c r="B178" i="401"/>
  <c r="C178" i="401"/>
  <c r="D178" i="401"/>
  <c r="E178" i="401"/>
  <c r="F178" i="401"/>
  <c r="G178" i="401"/>
  <c r="H178" i="401"/>
  <c r="B179" i="401"/>
  <c r="C179" i="401"/>
  <c r="D179" i="401"/>
  <c r="E179" i="401"/>
  <c r="F179" i="401"/>
  <c r="G179" i="401"/>
  <c r="H179" i="401"/>
  <c r="B180" i="401"/>
  <c r="C180" i="401"/>
  <c r="D180" i="401"/>
  <c r="E180" i="401"/>
  <c r="F180" i="401"/>
  <c r="G180" i="401"/>
  <c r="H180" i="401"/>
  <c r="B181" i="401"/>
  <c r="C181" i="401"/>
  <c r="D181" i="401"/>
  <c r="E181" i="401"/>
  <c r="F181" i="401"/>
  <c r="G181" i="401"/>
  <c r="H181" i="401"/>
  <c r="B182" i="401"/>
  <c r="C182" i="401"/>
  <c r="D182" i="401"/>
  <c r="E182" i="401"/>
  <c r="F182" i="401"/>
  <c r="G182" i="401"/>
  <c r="H182" i="401"/>
  <c r="B183" i="401"/>
  <c r="C183" i="401"/>
  <c r="D183" i="401"/>
  <c r="E183" i="401"/>
  <c r="F183" i="401"/>
  <c r="G183" i="401"/>
  <c r="H183" i="401"/>
  <c r="B184" i="401"/>
  <c r="C184" i="401"/>
  <c r="D184" i="401"/>
  <c r="E184" i="401"/>
  <c r="F184" i="401"/>
  <c r="G184" i="401"/>
  <c r="H184" i="401"/>
  <c r="B185" i="401"/>
  <c r="C185" i="401"/>
  <c r="D185" i="401"/>
  <c r="E185" i="401"/>
  <c r="F185" i="401"/>
  <c r="G185" i="401"/>
  <c r="H185" i="401"/>
  <c r="B186" i="401"/>
  <c r="C186" i="401"/>
  <c r="D186" i="401"/>
  <c r="E186" i="401"/>
  <c r="F186" i="401"/>
  <c r="G186" i="401"/>
  <c r="H186" i="401"/>
  <c r="B187" i="401"/>
  <c r="C187" i="401"/>
  <c r="D187" i="401"/>
  <c r="E187" i="401"/>
  <c r="F187" i="401"/>
  <c r="G187" i="401"/>
  <c r="H187" i="401"/>
  <c r="B188" i="401"/>
  <c r="C188" i="401"/>
  <c r="D188" i="401"/>
  <c r="E188" i="401"/>
  <c r="F188" i="401"/>
  <c r="G188" i="401"/>
  <c r="H188" i="401"/>
  <c r="B189" i="401"/>
  <c r="C189" i="401"/>
  <c r="D189" i="401"/>
  <c r="E189" i="401"/>
  <c r="F189" i="401"/>
  <c r="G189" i="401"/>
  <c r="H189" i="401"/>
  <c r="B190" i="401"/>
  <c r="C190" i="401"/>
  <c r="D190" i="401"/>
  <c r="E190" i="401"/>
  <c r="F190" i="401"/>
  <c r="G190" i="401"/>
  <c r="H190" i="401"/>
  <c r="B191" i="401"/>
  <c r="C191" i="401"/>
  <c r="D191" i="401"/>
  <c r="E191" i="401"/>
  <c r="F191" i="401"/>
  <c r="G191" i="401"/>
  <c r="H191" i="401"/>
  <c r="B192" i="401"/>
  <c r="C192" i="401"/>
  <c r="D192" i="401"/>
  <c r="E192" i="401"/>
  <c r="F192" i="401"/>
  <c r="G192" i="401"/>
  <c r="H192" i="401"/>
  <c r="B193" i="401"/>
  <c r="C193" i="401"/>
  <c r="D193" i="401"/>
  <c r="E193" i="401"/>
  <c r="F193" i="401"/>
  <c r="G193" i="401"/>
  <c r="H193" i="401"/>
  <c r="B194" i="401"/>
  <c r="C194" i="401"/>
  <c r="D194" i="401"/>
  <c r="E194" i="401"/>
  <c r="F194" i="401"/>
  <c r="G194" i="401"/>
  <c r="H194" i="401"/>
  <c r="B195" i="401"/>
  <c r="C195" i="401"/>
  <c r="D195" i="401"/>
  <c r="E195" i="401"/>
  <c r="F195" i="401"/>
  <c r="G195" i="401"/>
  <c r="H195" i="401"/>
  <c r="B196" i="401"/>
  <c r="C196" i="401"/>
  <c r="D196" i="401"/>
  <c r="E196" i="401"/>
  <c r="F196" i="401"/>
  <c r="G196" i="401"/>
  <c r="H196" i="401"/>
  <c r="B197" i="401"/>
  <c r="C197" i="401"/>
  <c r="D197" i="401"/>
  <c r="E197" i="401"/>
  <c r="F197" i="401"/>
  <c r="G197" i="401"/>
  <c r="H197" i="401"/>
  <c r="B198" i="401"/>
  <c r="C198" i="401"/>
  <c r="D198" i="401"/>
  <c r="E198" i="401"/>
  <c r="F198" i="401"/>
  <c r="G198" i="401"/>
  <c r="H198" i="401"/>
  <c r="B199" i="401"/>
  <c r="C199" i="401"/>
  <c r="D199" i="401"/>
  <c r="E199" i="401"/>
  <c r="F199" i="401"/>
  <c r="G199" i="401"/>
  <c r="H199" i="401"/>
  <c r="B200" i="401"/>
  <c r="C200" i="401"/>
  <c r="D200" i="401"/>
  <c r="E200" i="401"/>
  <c r="F200" i="401"/>
  <c r="G200" i="401"/>
  <c r="H200" i="401"/>
  <c r="B201" i="401"/>
  <c r="C201" i="401"/>
  <c r="D201" i="401"/>
  <c r="E201" i="401"/>
  <c r="F201" i="401"/>
  <c r="G201" i="401"/>
  <c r="H201" i="401"/>
  <c r="B202" i="401"/>
  <c r="C202" i="401"/>
  <c r="D202" i="401"/>
  <c r="E202" i="401"/>
  <c r="F202" i="401"/>
  <c r="G202" i="401"/>
  <c r="H202" i="401"/>
  <c r="B203" i="401"/>
  <c r="C203" i="401"/>
  <c r="D203" i="401"/>
  <c r="E203" i="401"/>
  <c r="F203" i="401"/>
  <c r="G203" i="401"/>
  <c r="H203" i="401"/>
  <c r="B204" i="401"/>
  <c r="C204" i="401"/>
  <c r="D204" i="401"/>
  <c r="E204" i="401"/>
  <c r="F204" i="401"/>
  <c r="G204" i="401"/>
  <c r="H204" i="401"/>
  <c r="B205" i="401"/>
  <c r="C205" i="401"/>
  <c r="D205" i="401"/>
  <c r="E205" i="401"/>
  <c r="F205" i="401"/>
  <c r="G205" i="401"/>
  <c r="H205" i="401"/>
  <c r="B206" i="401"/>
  <c r="C206" i="401"/>
  <c r="D206" i="401"/>
  <c r="E206" i="401"/>
  <c r="F206" i="401"/>
  <c r="G206" i="401"/>
  <c r="H206" i="401"/>
  <c r="B207" i="401"/>
  <c r="C207" i="401"/>
  <c r="D207" i="401"/>
  <c r="E207" i="401"/>
  <c r="F207" i="401"/>
  <c r="G207" i="401"/>
  <c r="H207" i="401"/>
  <c r="B208" i="401"/>
  <c r="C208" i="401"/>
  <c r="D208" i="401"/>
  <c r="E208" i="401"/>
  <c r="F208" i="401"/>
  <c r="G208" i="401"/>
  <c r="H208" i="401"/>
  <c r="B209" i="401"/>
  <c r="C209" i="401"/>
  <c r="D209" i="401"/>
  <c r="E209" i="401"/>
  <c r="F209" i="401"/>
  <c r="G209" i="401"/>
  <c r="H209" i="401"/>
  <c r="B210" i="401"/>
  <c r="C210" i="401"/>
  <c r="D210" i="401"/>
  <c r="E210" i="401"/>
  <c r="F210" i="401"/>
  <c r="G210" i="401"/>
  <c r="H210" i="401"/>
  <c r="B211" i="401"/>
  <c r="C211" i="401"/>
  <c r="D211" i="401"/>
  <c r="E211" i="401"/>
  <c r="F211" i="401"/>
  <c r="G211" i="401"/>
  <c r="H211" i="401"/>
  <c r="B212" i="401"/>
  <c r="C212" i="401"/>
  <c r="D212" i="401"/>
  <c r="E212" i="401"/>
  <c r="F212" i="401"/>
  <c r="G212" i="401"/>
  <c r="H212" i="401"/>
  <c r="B213" i="401"/>
  <c r="C213" i="401"/>
  <c r="D213" i="401"/>
  <c r="E213" i="401"/>
  <c r="F213" i="401"/>
  <c r="G213" i="401"/>
  <c r="H213" i="401"/>
  <c r="B214" i="401"/>
  <c r="C214" i="401"/>
  <c r="D214" i="401"/>
  <c r="E214" i="401"/>
  <c r="F214" i="401"/>
  <c r="G214" i="401"/>
  <c r="H214" i="401"/>
  <c r="B215" i="401"/>
  <c r="C215" i="401"/>
  <c r="D215" i="401"/>
  <c r="E215" i="401"/>
  <c r="F215" i="401"/>
  <c r="G215" i="401"/>
  <c r="H215" i="401"/>
  <c r="B216" i="401"/>
  <c r="C216" i="401"/>
  <c r="D216" i="401"/>
  <c r="E216" i="401"/>
  <c r="F216" i="401"/>
  <c r="G216" i="401"/>
  <c r="H216" i="401"/>
  <c r="B217" i="401"/>
  <c r="C217" i="401"/>
  <c r="D217" i="401"/>
  <c r="E217" i="401"/>
  <c r="F217" i="401"/>
  <c r="G217" i="401"/>
  <c r="H217" i="401"/>
  <c r="B218" i="401"/>
  <c r="C218" i="401"/>
  <c r="D218" i="401"/>
  <c r="E218" i="401"/>
  <c r="F218" i="401"/>
  <c r="G218" i="401"/>
  <c r="H218" i="401"/>
  <c r="B219" i="401"/>
  <c r="C219" i="401"/>
  <c r="D219" i="401"/>
  <c r="E219" i="401"/>
  <c r="F219" i="401"/>
  <c r="G219" i="401"/>
  <c r="H219" i="401"/>
  <c r="B220" i="401"/>
  <c r="C220" i="401"/>
  <c r="D220" i="401"/>
  <c r="E220" i="401"/>
  <c r="F220" i="401"/>
  <c r="G220" i="401"/>
  <c r="H220" i="401"/>
  <c r="B221" i="401"/>
  <c r="C221" i="401"/>
  <c r="D221" i="401"/>
  <c r="E221" i="401"/>
  <c r="F221" i="401"/>
  <c r="G221" i="401"/>
  <c r="H221" i="401"/>
  <c r="B222" i="401"/>
  <c r="C222" i="401"/>
  <c r="D222" i="401"/>
  <c r="E222" i="401"/>
  <c r="F222" i="401"/>
  <c r="G222" i="401"/>
  <c r="H222" i="401"/>
  <c r="B223" i="401"/>
  <c r="C223" i="401"/>
  <c r="D223" i="401"/>
  <c r="E223" i="401"/>
  <c r="F223" i="401"/>
  <c r="G223" i="401"/>
  <c r="H223" i="401"/>
  <c r="B224" i="401"/>
  <c r="C224" i="401"/>
  <c r="D224" i="401"/>
  <c r="E224" i="401"/>
  <c r="F224" i="401"/>
  <c r="G224" i="401"/>
  <c r="H224" i="401"/>
  <c r="B225" i="401"/>
  <c r="C225" i="401"/>
  <c r="D225" i="401"/>
  <c r="E225" i="401"/>
  <c r="F225" i="401"/>
  <c r="G225" i="401"/>
  <c r="H225" i="401"/>
  <c r="B226" i="401"/>
  <c r="C226" i="401"/>
  <c r="D226" i="401"/>
  <c r="E226" i="401"/>
  <c r="F226" i="401"/>
  <c r="G226" i="401"/>
  <c r="H226" i="401"/>
  <c r="B227" i="401"/>
  <c r="C227" i="401"/>
  <c r="D227" i="401"/>
  <c r="E227" i="401"/>
  <c r="F227" i="401"/>
  <c r="G227" i="401"/>
  <c r="H227" i="401"/>
  <c r="B228" i="401"/>
  <c r="C228" i="401"/>
  <c r="D228" i="401"/>
  <c r="E228" i="401"/>
  <c r="F228" i="401"/>
  <c r="G228" i="401"/>
  <c r="H228" i="401"/>
  <c r="B229" i="401"/>
  <c r="C229" i="401"/>
  <c r="D229" i="401"/>
  <c r="E229" i="401"/>
  <c r="F229" i="401"/>
  <c r="G229" i="401"/>
  <c r="H229" i="401"/>
  <c r="B230" i="401"/>
  <c r="C230" i="401"/>
  <c r="D230" i="401"/>
  <c r="E230" i="401"/>
  <c r="F230" i="401"/>
  <c r="G230" i="401"/>
  <c r="H230" i="401"/>
  <c r="B231" i="401"/>
  <c r="C231" i="401"/>
  <c r="D231" i="401"/>
  <c r="E231" i="401"/>
  <c r="F231" i="401"/>
  <c r="G231" i="401"/>
  <c r="H231" i="401"/>
  <c r="B232" i="401"/>
  <c r="C232" i="401"/>
  <c r="D232" i="401"/>
  <c r="E232" i="401"/>
  <c r="F232" i="401"/>
  <c r="G232" i="401"/>
  <c r="H232" i="401"/>
  <c r="B233" i="401"/>
  <c r="C233" i="401"/>
  <c r="D233" i="401"/>
  <c r="E233" i="401"/>
  <c r="F233" i="401"/>
  <c r="G233" i="401"/>
  <c r="H233" i="401"/>
  <c r="B234" i="401"/>
  <c r="C234" i="401"/>
  <c r="D234" i="401"/>
  <c r="E234" i="401"/>
  <c r="F234" i="401"/>
  <c r="G234" i="401"/>
  <c r="H234" i="401"/>
  <c r="B235" i="401"/>
  <c r="C235" i="401"/>
  <c r="D235" i="401"/>
  <c r="E235" i="401"/>
  <c r="F235" i="401"/>
  <c r="G235" i="401"/>
  <c r="H235" i="401"/>
  <c r="B236" i="401"/>
  <c r="C236" i="401"/>
  <c r="D236" i="401"/>
  <c r="E236" i="401"/>
  <c r="F236" i="401"/>
  <c r="G236" i="401"/>
  <c r="H236" i="401"/>
  <c r="B237" i="401"/>
  <c r="C237" i="401"/>
  <c r="D237" i="401"/>
  <c r="E237" i="401"/>
  <c r="F237" i="401"/>
  <c r="G237" i="401"/>
  <c r="H237" i="401"/>
  <c r="B238" i="401"/>
  <c r="C238" i="401"/>
  <c r="D238" i="401"/>
  <c r="E238" i="401"/>
  <c r="F238" i="401"/>
  <c r="G238" i="401"/>
  <c r="H238" i="401"/>
  <c r="B239" i="401"/>
  <c r="C239" i="401"/>
  <c r="D239" i="401"/>
  <c r="E239" i="401"/>
  <c r="F239" i="401"/>
  <c r="G239" i="401"/>
  <c r="H239" i="401"/>
  <c r="B240" i="401"/>
  <c r="C240" i="401"/>
  <c r="D240" i="401"/>
  <c r="E240" i="401"/>
  <c r="F240" i="401"/>
  <c r="G240" i="401"/>
  <c r="H240" i="401"/>
  <c r="B241" i="401"/>
  <c r="C241" i="401"/>
  <c r="D241" i="401"/>
  <c r="E241" i="401"/>
  <c r="F241" i="401"/>
  <c r="G241" i="401"/>
  <c r="H241" i="401"/>
  <c r="B242" i="401"/>
  <c r="C242" i="401"/>
  <c r="D242" i="401"/>
  <c r="E242" i="401"/>
  <c r="F242" i="401"/>
  <c r="G242" i="401"/>
  <c r="H242" i="401"/>
  <c r="B243" i="401"/>
  <c r="C243" i="401"/>
  <c r="D243" i="401"/>
  <c r="E243" i="401"/>
  <c r="F243" i="401"/>
  <c r="G243" i="401"/>
  <c r="H243" i="401"/>
  <c r="B244" i="401"/>
  <c r="C244" i="401"/>
  <c r="D244" i="401"/>
  <c r="E244" i="401"/>
  <c r="F244" i="401"/>
  <c r="G244" i="401"/>
  <c r="H244" i="401"/>
  <c r="B245" i="401"/>
  <c r="C245" i="401"/>
  <c r="D245" i="401"/>
  <c r="E245" i="401"/>
  <c r="F245" i="401"/>
  <c r="G245" i="401"/>
  <c r="H245" i="401"/>
  <c r="B246" i="401"/>
  <c r="C246" i="401"/>
  <c r="D246" i="401"/>
  <c r="E246" i="401"/>
  <c r="F246" i="401"/>
  <c r="G246" i="401"/>
  <c r="H246" i="401"/>
  <c r="B247" i="401"/>
  <c r="C247" i="401"/>
  <c r="D247" i="401"/>
  <c r="E247" i="401"/>
  <c r="F247" i="401"/>
  <c r="G247" i="401"/>
  <c r="H247" i="401"/>
  <c r="B248" i="401"/>
  <c r="C248" i="401"/>
  <c r="D248" i="401"/>
  <c r="E248" i="401"/>
  <c r="F248" i="401"/>
  <c r="G248" i="401"/>
  <c r="H248" i="401"/>
  <c r="B249" i="401"/>
  <c r="C249" i="401"/>
  <c r="D249" i="401"/>
  <c r="E249" i="401"/>
  <c r="F249" i="401"/>
  <c r="G249" i="401"/>
  <c r="H249" i="401"/>
  <c r="B250" i="401"/>
  <c r="C250" i="401"/>
  <c r="D250" i="401"/>
  <c r="E250" i="401"/>
  <c r="F250" i="401"/>
  <c r="G250" i="401"/>
  <c r="H250" i="401"/>
  <c r="B251" i="401"/>
  <c r="C251" i="401"/>
  <c r="D251" i="401"/>
  <c r="E251" i="401"/>
  <c r="F251" i="401"/>
  <c r="G251" i="401"/>
  <c r="H251" i="401"/>
  <c r="B252" i="401"/>
  <c r="C252" i="401"/>
  <c r="D252" i="401"/>
  <c r="E252" i="401"/>
  <c r="F252" i="401"/>
  <c r="G252" i="401"/>
  <c r="H252" i="401"/>
  <c r="B253" i="401"/>
  <c r="C253" i="401"/>
  <c r="D253" i="401"/>
  <c r="E253" i="401"/>
  <c r="F253" i="401"/>
  <c r="G253" i="401"/>
  <c r="H253" i="401"/>
  <c r="B254" i="401"/>
  <c r="C254" i="401"/>
  <c r="D254" i="401"/>
  <c r="E254" i="401"/>
  <c r="F254" i="401"/>
  <c r="G254" i="401"/>
  <c r="H254" i="401"/>
  <c r="B255" i="401"/>
  <c r="C255" i="401"/>
  <c r="D255" i="401"/>
  <c r="E255" i="401"/>
  <c r="F255" i="401"/>
  <c r="G255" i="401"/>
  <c r="H255" i="401"/>
  <c r="B256" i="401"/>
  <c r="C256" i="401"/>
  <c r="D256" i="401"/>
  <c r="E256" i="401"/>
  <c r="F256" i="401"/>
  <c r="G256" i="401"/>
  <c r="H256" i="401"/>
  <c r="B257" i="401"/>
  <c r="C257" i="401"/>
  <c r="D257" i="401"/>
  <c r="E257" i="401"/>
  <c r="F257" i="401"/>
  <c r="G257" i="401"/>
  <c r="H257" i="401"/>
  <c r="B258" i="401"/>
  <c r="C258" i="401"/>
  <c r="D258" i="401"/>
  <c r="E258" i="401"/>
  <c r="F258" i="401"/>
  <c r="G258" i="401"/>
  <c r="H258" i="401"/>
  <c r="B259" i="401"/>
  <c r="C259" i="401"/>
  <c r="D259" i="401"/>
  <c r="E259" i="401"/>
  <c r="F259" i="401"/>
  <c r="G259" i="401"/>
  <c r="H259" i="401"/>
  <c r="B260" i="401"/>
  <c r="C260" i="401"/>
  <c r="D260" i="401"/>
  <c r="E260" i="401"/>
  <c r="F260" i="401"/>
  <c r="G260" i="401"/>
  <c r="H260" i="401"/>
  <c r="B261" i="401"/>
  <c r="C261" i="401"/>
  <c r="D261" i="401"/>
  <c r="E261" i="401"/>
  <c r="F261" i="401"/>
  <c r="G261" i="401"/>
  <c r="H261" i="401"/>
  <c r="B262" i="401"/>
  <c r="C262" i="401"/>
  <c r="D262" i="401"/>
  <c r="E262" i="401"/>
  <c r="F262" i="401"/>
  <c r="G262" i="401"/>
  <c r="H262" i="401"/>
  <c r="B263" i="401"/>
  <c r="C263" i="401"/>
  <c r="D263" i="401"/>
  <c r="E263" i="401"/>
  <c r="F263" i="401"/>
  <c r="G263" i="401"/>
  <c r="H263" i="401"/>
  <c r="B264" i="401"/>
  <c r="C264" i="401"/>
  <c r="D264" i="401"/>
  <c r="E264" i="401"/>
  <c r="F264" i="401"/>
  <c r="G264" i="401"/>
  <c r="H264" i="401"/>
  <c r="B265" i="401"/>
  <c r="C265" i="401"/>
  <c r="D265" i="401"/>
  <c r="E265" i="401"/>
  <c r="F265" i="401"/>
  <c r="G265" i="401"/>
  <c r="H265" i="401"/>
  <c r="B266" i="401"/>
  <c r="C266" i="401"/>
  <c r="D266" i="401"/>
  <c r="E266" i="401"/>
  <c r="F266" i="401"/>
  <c r="G266" i="401"/>
  <c r="H266" i="401"/>
  <c r="B267" i="401"/>
  <c r="C267" i="401"/>
  <c r="D267" i="401"/>
  <c r="E267" i="401"/>
  <c r="F267" i="401"/>
  <c r="G267" i="401"/>
  <c r="H267" i="401"/>
  <c r="B268" i="401"/>
  <c r="C268" i="401"/>
  <c r="D268" i="401"/>
  <c r="E268" i="401"/>
  <c r="F268" i="401"/>
  <c r="G268" i="401"/>
  <c r="H268" i="401"/>
  <c r="B269" i="401"/>
  <c r="C269" i="401"/>
  <c r="D269" i="401"/>
  <c r="E269" i="401"/>
  <c r="F269" i="401"/>
  <c r="G269" i="401"/>
  <c r="H269" i="401"/>
  <c r="B270" i="401"/>
  <c r="C270" i="401"/>
  <c r="D270" i="401"/>
  <c r="E270" i="401"/>
  <c r="F270" i="401"/>
  <c r="G270" i="401"/>
  <c r="H270" i="401"/>
  <c r="B271" i="401"/>
  <c r="C271" i="401"/>
  <c r="D271" i="401"/>
  <c r="E271" i="401"/>
  <c r="F271" i="401"/>
  <c r="G271" i="401"/>
  <c r="H271" i="401"/>
  <c r="B272" i="401"/>
  <c r="C272" i="401"/>
  <c r="D272" i="401"/>
  <c r="E272" i="401"/>
  <c r="F272" i="401"/>
  <c r="G272" i="401"/>
  <c r="H272" i="401"/>
  <c r="B273" i="401"/>
  <c r="C273" i="401"/>
  <c r="D273" i="401"/>
  <c r="E273" i="401"/>
  <c r="F273" i="401"/>
  <c r="G273" i="401"/>
  <c r="H273" i="401"/>
  <c r="B274" i="401"/>
  <c r="C274" i="401"/>
  <c r="D274" i="401"/>
  <c r="E274" i="401"/>
  <c r="F274" i="401"/>
  <c r="G274" i="401"/>
  <c r="H274" i="401"/>
  <c r="B275" i="401"/>
  <c r="C275" i="401"/>
  <c r="D275" i="401"/>
  <c r="E275" i="401"/>
  <c r="F275" i="401"/>
  <c r="G275" i="401"/>
  <c r="H275" i="401"/>
  <c r="B276" i="401"/>
  <c r="C276" i="401"/>
  <c r="D276" i="401"/>
  <c r="E276" i="401"/>
  <c r="F276" i="401"/>
  <c r="G276" i="401"/>
  <c r="H276" i="401"/>
  <c r="B277" i="401"/>
  <c r="C277" i="401"/>
  <c r="D277" i="401"/>
  <c r="E277" i="401"/>
  <c r="F277" i="401"/>
  <c r="G277" i="401"/>
  <c r="H277" i="401"/>
  <c r="B278" i="401"/>
  <c r="C278" i="401"/>
  <c r="D278" i="401"/>
  <c r="E278" i="401"/>
  <c r="F278" i="401"/>
  <c r="G278" i="401"/>
  <c r="H278" i="401"/>
  <c r="B279" i="401"/>
  <c r="C279" i="401"/>
  <c r="D279" i="401"/>
  <c r="E279" i="401"/>
  <c r="F279" i="401"/>
  <c r="G279" i="401"/>
  <c r="H279" i="401"/>
  <c r="B280" i="401"/>
  <c r="C280" i="401"/>
  <c r="D280" i="401"/>
  <c r="E280" i="401"/>
  <c r="F280" i="401"/>
  <c r="G280" i="401"/>
  <c r="H280" i="401"/>
  <c r="B281" i="401"/>
  <c r="C281" i="401"/>
  <c r="D281" i="401"/>
  <c r="E281" i="401"/>
  <c r="F281" i="401"/>
  <c r="G281" i="401"/>
  <c r="H281" i="401"/>
  <c r="B282" i="401"/>
  <c r="C282" i="401"/>
  <c r="D282" i="401"/>
  <c r="E282" i="401"/>
  <c r="F282" i="401"/>
  <c r="G282" i="401"/>
  <c r="H282" i="401"/>
  <c r="B283" i="401"/>
  <c r="C283" i="401"/>
  <c r="D283" i="401"/>
  <c r="E283" i="401"/>
  <c r="F283" i="401"/>
  <c r="G283" i="401"/>
  <c r="H283" i="401"/>
  <c r="B284" i="401"/>
  <c r="C284" i="401"/>
  <c r="D284" i="401"/>
  <c r="E284" i="401"/>
  <c r="F284" i="401"/>
  <c r="G284" i="401"/>
  <c r="H284" i="401"/>
  <c r="B285" i="401"/>
  <c r="C285" i="401"/>
  <c r="D285" i="401"/>
  <c r="E285" i="401"/>
  <c r="F285" i="401"/>
  <c r="G285" i="401"/>
  <c r="H285" i="401"/>
  <c r="B286" i="401"/>
  <c r="C286" i="401"/>
  <c r="D286" i="401"/>
  <c r="E286" i="401"/>
  <c r="F286" i="401"/>
  <c r="G286" i="401"/>
  <c r="H286" i="401"/>
  <c r="B287" i="401"/>
  <c r="C287" i="401"/>
  <c r="D287" i="401"/>
  <c r="E287" i="401"/>
  <c r="F287" i="401"/>
  <c r="G287" i="401"/>
  <c r="H287" i="401"/>
  <c r="B288" i="401"/>
  <c r="C288" i="401"/>
  <c r="D288" i="401"/>
  <c r="E288" i="401"/>
  <c r="F288" i="401"/>
  <c r="G288" i="401"/>
  <c r="H288" i="401"/>
  <c r="B289" i="401"/>
  <c r="C289" i="401"/>
  <c r="D289" i="401"/>
  <c r="E289" i="401"/>
  <c r="F289" i="401"/>
  <c r="G289" i="401"/>
  <c r="H289" i="401"/>
  <c r="B290" i="401"/>
  <c r="C290" i="401"/>
  <c r="D290" i="401"/>
  <c r="E290" i="401"/>
  <c r="F290" i="401"/>
  <c r="G290" i="401"/>
  <c r="H290" i="401"/>
  <c r="B291" i="401"/>
  <c r="C291" i="401"/>
  <c r="D291" i="401"/>
  <c r="E291" i="401"/>
  <c r="F291" i="401"/>
  <c r="G291" i="401"/>
  <c r="H291" i="401"/>
  <c r="B292" i="401"/>
  <c r="C292" i="401"/>
  <c r="D292" i="401"/>
  <c r="E292" i="401"/>
  <c r="F292" i="401"/>
  <c r="G292" i="401"/>
  <c r="H292" i="401"/>
  <c r="B293" i="401"/>
  <c r="C293" i="401"/>
  <c r="D293" i="401"/>
  <c r="E293" i="401"/>
  <c r="F293" i="401"/>
  <c r="G293" i="401"/>
  <c r="H293" i="401"/>
  <c r="B294" i="401"/>
  <c r="C294" i="401"/>
  <c r="D294" i="401"/>
  <c r="E294" i="401"/>
  <c r="F294" i="401"/>
  <c r="G294" i="401"/>
  <c r="H294" i="401"/>
  <c r="B295" i="401"/>
  <c r="C295" i="401"/>
  <c r="D295" i="401"/>
  <c r="E295" i="401"/>
  <c r="F295" i="401"/>
  <c r="G295" i="401"/>
  <c r="H295" i="401"/>
  <c r="B296" i="401"/>
  <c r="C296" i="401"/>
  <c r="D296" i="401"/>
  <c r="E296" i="401"/>
  <c r="F296" i="401"/>
  <c r="G296" i="401"/>
  <c r="H296" i="401"/>
  <c r="B297" i="401"/>
  <c r="C297" i="401"/>
  <c r="D297" i="401"/>
  <c r="E297" i="401"/>
  <c r="F297" i="401"/>
  <c r="G297" i="401"/>
  <c r="H297" i="401"/>
  <c r="B298" i="401"/>
  <c r="C298" i="401"/>
  <c r="D298" i="401"/>
  <c r="E298" i="401"/>
  <c r="F298" i="401"/>
  <c r="G298" i="401"/>
  <c r="H298" i="401"/>
  <c r="B299" i="401"/>
  <c r="C299" i="401"/>
  <c r="D299" i="401"/>
  <c r="E299" i="401"/>
  <c r="F299" i="401"/>
  <c r="G299" i="401"/>
  <c r="H299" i="401"/>
  <c r="B300" i="401"/>
  <c r="C300" i="401"/>
  <c r="D300" i="401"/>
  <c r="E300" i="401"/>
  <c r="F300" i="401"/>
  <c r="G300" i="401"/>
  <c r="H300" i="401"/>
  <c r="B301" i="401"/>
  <c r="C301" i="401"/>
  <c r="D301" i="401"/>
  <c r="E301" i="401"/>
  <c r="F301" i="401"/>
  <c r="G301" i="401"/>
  <c r="H301" i="401"/>
  <c r="B302" i="401"/>
  <c r="C302" i="401"/>
  <c r="D302" i="401"/>
  <c r="E302" i="401"/>
  <c r="F302" i="401"/>
  <c r="G302" i="401"/>
  <c r="H302" i="401"/>
  <c r="B303" i="401"/>
  <c r="C303" i="401"/>
  <c r="D303" i="401"/>
  <c r="E303" i="401"/>
  <c r="F303" i="401"/>
  <c r="G303" i="401"/>
  <c r="H303" i="401"/>
  <c r="B304" i="401"/>
  <c r="C304" i="401"/>
  <c r="D304" i="401"/>
  <c r="E304" i="401"/>
  <c r="F304" i="401"/>
  <c r="G304" i="401"/>
  <c r="H304" i="401"/>
  <c r="B305" i="401"/>
  <c r="C305" i="401"/>
  <c r="D305" i="401"/>
  <c r="E305" i="401"/>
  <c r="F305" i="401"/>
  <c r="G305" i="401"/>
  <c r="H305" i="401"/>
  <c r="B306" i="401"/>
  <c r="C306" i="401"/>
  <c r="D306" i="401"/>
  <c r="E306" i="401"/>
  <c r="F306" i="401"/>
  <c r="G306" i="401"/>
  <c r="H306" i="401"/>
  <c r="B307" i="401"/>
  <c r="C307" i="401"/>
  <c r="D307" i="401"/>
  <c r="E307" i="401"/>
  <c r="F307" i="401"/>
  <c r="G307" i="401"/>
  <c r="H307" i="401"/>
  <c r="B308" i="401"/>
  <c r="C308" i="401"/>
  <c r="D308" i="401"/>
  <c r="E308" i="401"/>
  <c r="F308" i="401"/>
  <c r="G308" i="401"/>
  <c r="H308" i="401"/>
  <c r="B309" i="401"/>
  <c r="C309" i="401"/>
  <c r="D309" i="401"/>
  <c r="E309" i="401"/>
  <c r="F309" i="401"/>
  <c r="G309" i="401"/>
  <c r="H309" i="401"/>
  <c r="B310" i="401"/>
  <c r="C310" i="401"/>
  <c r="D310" i="401"/>
  <c r="E310" i="401"/>
  <c r="F310" i="401"/>
  <c r="G310" i="401"/>
  <c r="H310" i="401"/>
  <c r="B311" i="401"/>
  <c r="C311" i="401"/>
  <c r="D311" i="401"/>
  <c r="E311" i="401"/>
  <c r="F311" i="401"/>
  <c r="G311" i="401"/>
  <c r="H311" i="401"/>
  <c r="B312" i="401"/>
  <c r="C312" i="401"/>
  <c r="D312" i="401"/>
  <c r="E312" i="401"/>
  <c r="F312" i="401"/>
  <c r="G312" i="401"/>
  <c r="H312" i="401"/>
  <c r="B313" i="401"/>
  <c r="C313" i="401"/>
  <c r="D313" i="401"/>
  <c r="E313" i="401"/>
  <c r="F313" i="401"/>
  <c r="G313" i="401"/>
  <c r="H313" i="401"/>
  <c r="B314" i="401"/>
  <c r="C314" i="401"/>
  <c r="D314" i="401"/>
  <c r="E314" i="401"/>
  <c r="F314" i="401"/>
  <c r="G314" i="401"/>
  <c r="H314" i="401"/>
  <c r="B315" i="401"/>
  <c r="C315" i="401"/>
  <c r="D315" i="401"/>
  <c r="E315" i="401"/>
  <c r="F315" i="401"/>
  <c r="G315" i="401"/>
  <c r="H315" i="401"/>
  <c r="B316" i="401"/>
  <c r="C316" i="401"/>
  <c r="D316" i="401"/>
  <c r="E316" i="401"/>
  <c r="F316" i="401"/>
  <c r="G316" i="401"/>
  <c r="H316" i="401"/>
  <c r="B317" i="401"/>
  <c r="C317" i="401"/>
  <c r="D317" i="401"/>
  <c r="E317" i="401"/>
  <c r="F317" i="401"/>
  <c r="G317" i="401"/>
  <c r="H317" i="401"/>
  <c r="B318" i="401"/>
  <c r="C318" i="401"/>
  <c r="D318" i="401"/>
  <c r="E318" i="401"/>
  <c r="F318" i="401"/>
  <c r="G318" i="401"/>
  <c r="H318" i="401"/>
  <c r="B319" i="401"/>
  <c r="C319" i="401"/>
  <c r="D319" i="401"/>
  <c r="E319" i="401"/>
  <c r="F319" i="401"/>
  <c r="G319" i="401"/>
  <c r="H319" i="401"/>
  <c r="B320" i="401"/>
  <c r="C320" i="401"/>
  <c r="D320" i="401"/>
  <c r="E320" i="401"/>
  <c r="F320" i="401"/>
  <c r="G320" i="401"/>
  <c r="H320" i="401"/>
  <c r="B321" i="401"/>
  <c r="C321" i="401"/>
  <c r="D321" i="401"/>
  <c r="E321" i="401"/>
  <c r="F321" i="401"/>
  <c r="G321" i="401"/>
  <c r="H321" i="401"/>
  <c r="B322" i="401"/>
  <c r="C322" i="401"/>
  <c r="D322" i="401"/>
  <c r="E322" i="401"/>
  <c r="F322" i="401"/>
  <c r="G322" i="401"/>
  <c r="H322" i="401"/>
  <c r="B323" i="401"/>
  <c r="C323" i="401"/>
  <c r="D323" i="401"/>
  <c r="E323" i="401"/>
  <c r="F323" i="401"/>
  <c r="G323" i="401"/>
  <c r="H323" i="401"/>
  <c r="B324" i="401"/>
  <c r="C324" i="401"/>
  <c r="D324" i="401"/>
  <c r="E324" i="401"/>
  <c r="F324" i="401"/>
  <c r="G324" i="401"/>
  <c r="H324" i="401"/>
  <c r="B325" i="401"/>
  <c r="C325" i="401"/>
  <c r="D325" i="401"/>
  <c r="E325" i="401"/>
  <c r="F325" i="401"/>
  <c r="G325" i="401"/>
  <c r="H325" i="401"/>
  <c r="B326" i="401"/>
  <c r="C326" i="401"/>
  <c r="D326" i="401"/>
  <c r="E326" i="401"/>
  <c r="F326" i="401"/>
  <c r="G326" i="401"/>
  <c r="H326" i="401"/>
  <c r="B327" i="401"/>
  <c r="C327" i="401"/>
  <c r="D327" i="401"/>
  <c r="E327" i="401"/>
  <c r="F327" i="401"/>
  <c r="G327" i="401"/>
  <c r="H327" i="401"/>
  <c r="B328" i="401"/>
  <c r="C328" i="401"/>
  <c r="D328" i="401"/>
  <c r="E328" i="401"/>
  <c r="F328" i="401"/>
  <c r="G328" i="401"/>
  <c r="H328" i="401"/>
  <c r="B329" i="401"/>
  <c r="C329" i="401"/>
  <c r="D329" i="401"/>
  <c r="E329" i="401"/>
  <c r="F329" i="401"/>
  <c r="G329" i="401"/>
  <c r="H329" i="401"/>
  <c r="B330" i="401"/>
  <c r="C330" i="401"/>
  <c r="D330" i="401"/>
  <c r="E330" i="401"/>
  <c r="F330" i="401"/>
  <c r="G330" i="401"/>
  <c r="H330" i="401"/>
  <c r="B331" i="401"/>
  <c r="C331" i="401"/>
  <c r="D331" i="401"/>
  <c r="E331" i="401"/>
  <c r="F331" i="401"/>
  <c r="G331" i="401"/>
  <c r="H331" i="401"/>
  <c r="B332" i="401"/>
  <c r="C332" i="401"/>
  <c r="D332" i="401"/>
  <c r="E332" i="401"/>
  <c r="F332" i="401"/>
  <c r="G332" i="401"/>
  <c r="H332" i="401"/>
  <c r="B333" i="401"/>
  <c r="C333" i="401"/>
  <c r="D333" i="401"/>
  <c r="E333" i="401"/>
  <c r="F333" i="401"/>
  <c r="G333" i="401"/>
  <c r="H333" i="401"/>
  <c r="B334" i="401"/>
  <c r="C334" i="401"/>
  <c r="D334" i="401"/>
  <c r="E334" i="401"/>
  <c r="F334" i="401"/>
  <c r="G334" i="401"/>
  <c r="H334" i="401"/>
  <c r="B335" i="401"/>
  <c r="C335" i="401"/>
  <c r="D335" i="401"/>
  <c r="E335" i="401"/>
  <c r="F335" i="401"/>
  <c r="G335" i="401"/>
  <c r="H335" i="401"/>
  <c r="B336" i="401"/>
  <c r="C336" i="401"/>
  <c r="D336" i="401"/>
  <c r="E336" i="401"/>
  <c r="F336" i="401"/>
  <c r="G336" i="401"/>
  <c r="H336" i="401"/>
  <c r="B337" i="401"/>
  <c r="C337" i="401"/>
  <c r="D337" i="401"/>
  <c r="E337" i="401"/>
  <c r="F337" i="401"/>
  <c r="G337" i="401"/>
  <c r="H337" i="401"/>
  <c r="B338" i="401"/>
  <c r="C338" i="401"/>
  <c r="D338" i="401"/>
  <c r="E338" i="401"/>
  <c r="F338" i="401"/>
  <c r="G338" i="401"/>
  <c r="H338" i="401"/>
  <c r="B339" i="401"/>
  <c r="C339" i="401"/>
  <c r="D339" i="401"/>
  <c r="E339" i="401"/>
  <c r="F339" i="401"/>
  <c r="G339" i="401"/>
  <c r="H339" i="401"/>
  <c r="B340" i="401"/>
  <c r="C340" i="401"/>
  <c r="D340" i="401"/>
  <c r="E340" i="401"/>
  <c r="F340" i="401"/>
  <c r="G340" i="401"/>
  <c r="H340" i="401"/>
  <c r="B341" i="401"/>
  <c r="C341" i="401"/>
  <c r="D341" i="401"/>
  <c r="E341" i="401"/>
  <c r="F341" i="401"/>
  <c r="G341" i="401"/>
  <c r="H341" i="401"/>
  <c r="B342" i="401"/>
  <c r="C342" i="401"/>
  <c r="D342" i="401"/>
  <c r="E342" i="401"/>
  <c r="F342" i="401"/>
  <c r="G342" i="401"/>
  <c r="H342" i="401"/>
  <c r="B343" i="401"/>
  <c r="C343" i="401"/>
  <c r="D343" i="401"/>
  <c r="E343" i="401"/>
  <c r="F343" i="401"/>
  <c r="G343" i="401"/>
  <c r="H343" i="401"/>
  <c r="B344" i="401"/>
  <c r="C344" i="401"/>
  <c r="D344" i="401"/>
  <c r="E344" i="401"/>
  <c r="F344" i="401"/>
  <c r="G344" i="401"/>
  <c r="H344" i="401"/>
  <c r="B345" i="401"/>
  <c r="C345" i="401"/>
  <c r="D345" i="401"/>
  <c r="E345" i="401"/>
  <c r="F345" i="401"/>
  <c r="G345" i="401"/>
  <c r="H345" i="401"/>
  <c r="B346" i="401"/>
  <c r="C346" i="401"/>
  <c r="D346" i="401"/>
  <c r="E346" i="401"/>
  <c r="F346" i="401"/>
  <c r="G346" i="401"/>
  <c r="H346" i="401"/>
  <c r="B347" i="401"/>
  <c r="C347" i="401"/>
  <c r="D347" i="401"/>
  <c r="E347" i="401"/>
  <c r="F347" i="401"/>
  <c r="G347" i="401"/>
  <c r="H347" i="401"/>
  <c r="B348" i="401"/>
  <c r="C348" i="401"/>
  <c r="D348" i="401"/>
  <c r="E348" i="401"/>
  <c r="F348" i="401"/>
  <c r="G348" i="401"/>
  <c r="H348" i="401"/>
  <c r="B349" i="401"/>
  <c r="C349" i="401"/>
  <c r="D349" i="401"/>
  <c r="E349" i="401"/>
  <c r="F349" i="401"/>
  <c r="G349" i="401"/>
  <c r="H349" i="401"/>
  <c r="B350" i="401"/>
  <c r="C350" i="401"/>
  <c r="D350" i="401"/>
  <c r="E350" i="401"/>
  <c r="F350" i="401"/>
  <c r="G350" i="401"/>
  <c r="H350" i="401"/>
  <c r="B351" i="401"/>
  <c r="C351" i="401"/>
  <c r="D351" i="401"/>
  <c r="E351" i="401"/>
  <c r="F351" i="401"/>
  <c r="G351" i="401"/>
  <c r="H351" i="401"/>
  <c r="B352" i="401"/>
  <c r="C352" i="401"/>
  <c r="D352" i="401"/>
  <c r="E352" i="401"/>
  <c r="F352" i="401"/>
  <c r="G352" i="401"/>
  <c r="H352" i="401"/>
  <c r="B353" i="401"/>
  <c r="C353" i="401"/>
  <c r="D353" i="401"/>
  <c r="E353" i="401"/>
  <c r="F353" i="401"/>
  <c r="G353" i="401"/>
  <c r="H353" i="401"/>
  <c r="B354" i="401"/>
  <c r="C354" i="401"/>
  <c r="D354" i="401"/>
  <c r="E354" i="401"/>
  <c r="F354" i="401"/>
  <c r="G354" i="401"/>
  <c r="H354" i="401"/>
  <c r="B355" i="401"/>
  <c r="C355" i="401"/>
  <c r="D355" i="401"/>
  <c r="E355" i="401"/>
  <c r="F355" i="401"/>
  <c r="G355" i="401"/>
  <c r="H355" i="401"/>
  <c r="B356" i="401"/>
  <c r="C356" i="401"/>
  <c r="D356" i="401"/>
  <c r="E356" i="401"/>
  <c r="F356" i="401"/>
  <c r="G356" i="401"/>
  <c r="H356" i="401"/>
  <c r="B357" i="401"/>
  <c r="C357" i="401"/>
  <c r="D357" i="401"/>
  <c r="E357" i="401"/>
  <c r="F357" i="401"/>
  <c r="G357" i="401"/>
  <c r="H357" i="401"/>
  <c r="B358" i="401"/>
  <c r="C358" i="401"/>
  <c r="D358" i="401"/>
  <c r="E358" i="401"/>
  <c r="F358" i="401"/>
  <c r="G358" i="401"/>
  <c r="H358" i="401"/>
  <c r="B359" i="401"/>
  <c r="C359" i="401"/>
  <c r="D359" i="401"/>
  <c r="E359" i="401"/>
  <c r="F359" i="401"/>
  <c r="G359" i="401"/>
  <c r="H359" i="401"/>
  <c r="B360" i="401"/>
  <c r="C360" i="401"/>
  <c r="D360" i="401"/>
  <c r="E360" i="401"/>
  <c r="F360" i="401"/>
  <c r="G360" i="401"/>
  <c r="H360" i="401"/>
  <c r="B361" i="401"/>
  <c r="C361" i="401"/>
  <c r="D361" i="401"/>
  <c r="E361" i="401"/>
  <c r="F361" i="401"/>
  <c r="G361" i="401"/>
  <c r="H361" i="401"/>
  <c r="B362" i="401"/>
  <c r="C362" i="401"/>
  <c r="D362" i="401"/>
  <c r="E362" i="401"/>
  <c r="F362" i="401"/>
  <c r="G362" i="401"/>
  <c r="H362" i="401"/>
  <c r="B363" i="401"/>
  <c r="C363" i="401"/>
  <c r="D363" i="401"/>
  <c r="E363" i="401"/>
  <c r="F363" i="401"/>
  <c r="G363" i="401"/>
  <c r="H363" i="401"/>
  <c r="B364" i="401"/>
  <c r="C364" i="401"/>
  <c r="D364" i="401"/>
  <c r="E364" i="401"/>
  <c r="F364" i="401"/>
  <c r="G364" i="401"/>
  <c r="H364" i="401"/>
  <c r="B365" i="401"/>
  <c r="C365" i="401"/>
  <c r="D365" i="401"/>
  <c r="E365" i="401"/>
  <c r="F365" i="401"/>
  <c r="G365" i="401"/>
  <c r="H365" i="401"/>
  <c r="B366" i="401"/>
  <c r="C366" i="401"/>
  <c r="D366" i="401"/>
  <c r="E366" i="401"/>
  <c r="F366" i="401"/>
  <c r="G366" i="401"/>
  <c r="H366" i="401"/>
  <c r="B367" i="401"/>
  <c r="C367" i="401"/>
  <c r="D367" i="401"/>
  <c r="E367" i="401"/>
  <c r="F367" i="401"/>
  <c r="G367" i="401"/>
  <c r="H367" i="401"/>
  <c r="B368" i="401"/>
  <c r="C368" i="401"/>
  <c r="D368" i="401"/>
  <c r="E368" i="401"/>
  <c r="F368" i="401"/>
  <c r="G368" i="401"/>
  <c r="H368" i="401"/>
  <c r="B369" i="401"/>
  <c r="C369" i="401"/>
  <c r="D369" i="401"/>
  <c r="E369" i="401"/>
  <c r="F369" i="401"/>
  <c r="G369" i="401"/>
  <c r="H369" i="401"/>
  <c r="B370" i="401"/>
  <c r="C370" i="401"/>
  <c r="D370" i="401"/>
  <c r="E370" i="401"/>
  <c r="F370" i="401"/>
  <c r="G370" i="401"/>
  <c r="H370" i="401"/>
  <c r="B371" i="401"/>
  <c r="C371" i="401"/>
  <c r="D371" i="401"/>
  <c r="E371" i="401"/>
  <c r="F371" i="401"/>
  <c r="G371" i="401"/>
  <c r="H371" i="401"/>
  <c r="B372" i="401"/>
  <c r="C372" i="401"/>
  <c r="D372" i="401"/>
  <c r="E372" i="401"/>
  <c r="F372" i="401"/>
  <c r="G372" i="401"/>
  <c r="H372" i="401"/>
  <c r="B373" i="401"/>
  <c r="C373" i="401"/>
  <c r="D373" i="401"/>
  <c r="E373" i="401"/>
  <c r="F373" i="401"/>
  <c r="G373" i="401"/>
  <c r="H373" i="401"/>
  <c r="B374" i="401"/>
  <c r="C374" i="401"/>
  <c r="D374" i="401"/>
  <c r="E374" i="401"/>
  <c r="F374" i="401"/>
  <c r="G374" i="401"/>
  <c r="H374" i="401"/>
  <c r="B375" i="401"/>
  <c r="C375" i="401"/>
  <c r="D375" i="401"/>
  <c r="E375" i="401"/>
  <c r="F375" i="401"/>
  <c r="G375" i="401"/>
  <c r="H375" i="401"/>
  <c r="B376" i="401"/>
  <c r="C376" i="401"/>
  <c r="D376" i="401"/>
  <c r="E376" i="401"/>
  <c r="F376" i="401"/>
  <c r="G376" i="401"/>
  <c r="H376" i="401"/>
  <c r="B377" i="401"/>
  <c r="C377" i="401"/>
  <c r="D377" i="401"/>
  <c r="E377" i="401"/>
  <c r="F377" i="401"/>
  <c r="G377" i="401"/>
  <c r="H377" i="401"/>
  <c r="B378" i="401"/>
  <c r="C378" i="401"/>
  <c r="D378" i="401"/>
  <c r="E378" i="401"/>
  <c r="F378" i="401"/>
  <c r="G378" i="401"/>
  <c r="H378" i="401"/>
  <c r="B379" i="401"/>
  <c r="C379" i="401"/>
  <c r="D379" i="401"/>
  <c r="E379" i="401"/>
  <c r="F379" i="401"/>
  <c r="G379" i="401"/>
  <c r="H379" i="401"/>
  <c r="B380" i="401"/>
  <c r="C380" i="401"/>
  <c r="D380" i="401"/>
  <c r="E380" i="401"/>
  <c r="F380" i="401"/>
  <c r="G380" i="401"/>
  <c r="H380" i="401"/>
  <c r="B381" i="401"/>
  <c r="C381" i="401"/>
  <c r="D381" i="401"/>
  <c r="E381" i="401"/>
  <c r="F381" i="401"/>
  <c r="G381" i="401"/>
  <c r="H381" i="401"/>
  <c r="B382" i="401"/>
  <c r="C382" i="401"/>
  <c r="D382" i="401"/>
  <c r="E382" i="401"/>
  <c r="F382" i="401"/>
  <c r="G382" i="401"/>
  <c r="H382" i="401"/>
  <c r="B383" i="401"/>
  <c r="C383" i="401"/>
  <c r="D383" i="401"/>
  <c r="E383" i="401"/>
  <c r="F383" i="401"/>
  <c r="G383" i="401"/>
  <c r="H383" i="401"/>
  <c r="B384" i="401"/>
  <c r="C384" i="401"/>
  <c r="D384" i="401"/>
  <c r="E384" i="401"/>
  <c r="F384" i="401"/>
  <c r="G384" i="401"/>
  <c r="H384" i="401"/>
  <c r="B385" i="401"/>
  <c r="C385" i="401"/>
  <c r="D385" i="401"/>
  <c r="E385" i="401"/>
  <c r="F385" i="401"/>
  <c r="G385" i="401"/>
  <c r="H385" i="401"/>
  <c r="B386" i="401"/>
  <c r="C386" i="401"/>
  <c r="D386" i="401"/>
  <c r="E386" i="401"/>
  <c r="F386" i="401"/>
  <c r="G386" i="401"/>
  <c r="H386" i="401"/>
  <c r="B387" i="401"/>
  <c r="C387" i="401"/>
  <c r="D387" i="401"/>
  <c r="E387" i="401"/>
  <c r="F387" i="401"/>
  <c r="G387" i="401"/>
  <c r="H387" i="401"/>
  <c r="B388" i="401"/>
  <c r="C388" i="401"/>
  <c r="D388" i="401"/>
  <c r="E388" i="401"/>
  <c r="F388" i="401"/>
  <c r="G388" i="401"/>
  <c r="H388" i="401"/>
  <c r="B389" i="401"/>
  <c r="C389" i="401"/>
  <c r="D389" i="401"/>
  <c r="E389" i="401"/>
  <c r="F389" i="401"/>
  <c r="G389" i="401"/>
  <c r="H389" i="401"/>
  <c r="B390" i="401"/>
  <c r="C390" i="401"/>
  <c r="D390" i="401"/>
  <c r="E390" i="401"/>
  <c r="F390" i="401"/>
  <c r="G390" i="401"/>
  <c r="H390" i="401"/>
  <c r="B391" i="401"/>
  <c r="C391" i="401"/>
  <c r="D391" i="401"/>
  <c r="E391" i="401"/>
  <c r="F391" i="401"/>
  <c r="G391" i="401"/>
  <c r="H391" i="401"/>
  <c r="B392" i="401"/>
  <c r="C392" i="401"/>
  <c r="D392" i="401"/>
  <c r="E392" i="401"/>
  <c r="F392" i="401"/>
  <c r="G392" i="401"/>
  <c r="H392" i="401"/>
  <c r="B393" i="401"/>
  <c r="C393" i="401"/>
  <c r="D393" i="401"/>
  <c r="E393" i="401"/>
  <c r="F393" i="401"/>
  <c r="G393" i="401"/>
  <c r="H393" i="401"/>
  <c r="B394" i="401"/>
  <c r="C394" i="401"/>
  <c r="D394" i="401"/>
  <c r="E394" i="401"/>
  <c r="F394" i="401"/>
  <c r="G394" i="401"/>
  <c r="H394" i="401"/>
  <c r="B395" i="401"/>
  <c r="C395" i="401"/>
  <c r="D395" i="401"/>
  <c r="E395" i="401"/>
  <c r="F395" i="401"/>
  <c r="G395" i="401"/>
  <c r="H395" i="401"/>
  <c r="B396" i="401"/>
  <c r="C396" i="401"/>
  <c r="D396" i="401"/>
  <c r="E396" i="401"/>
  <c r="F396" i="401"/>
  <c r="G396" i="401"/>
  <c r="H396" i="401"/>
  <c r="B397" i="401"/>
  <c r="C397" i="401"/>
  <c r="D397" i="401"/>
  <c r="E397" i="401"/>
  <c r="F397" i="401"/>
  <c r="G397" i="401"/>
  <c r="H397" i="401"/>
  <c r="B398" i="401"/>
  <c r="C398" i="401"/>
  <c r="D398" i="401"/>
  <c r="E398" i="401"/>
  <c r="F398" i="401"/>
  <c r="G398" i="401"/>
  <c r="H398" i="401"/>
  <c r="B399" i="401"/>
  <c r="C399" i="401"/>
  <c r="D399" i="401"/>
  <c r="E399" i="401"/>
  <c r="F399" i="401"/>
  <c r="G399" i="401"/>
  <c r="H399" i="401"/>
  <c r="B400" i="401"/>
  <c r="C400" i="401"/>
  <c r="D400" i="401"/>
  <c r="E400" i="401"/>
  <c r="F400" i="401"/>
  <c r="G400" i="401"/>
  <c r="H400" i="401"/>
  <c r="B401" i="401"/>
  <c r="C401" i="401"/>
  <c r="D401" i="401"/>
  <c r="E401" i="401"/>
  <c r="F401" i="401"/>
  <c r="G401" i="401"/>
  <c r="H401" i="401"/>
  <c r="B402" i="401"/>
  <c r="C402" i="401"/>
  <c r="D402" i="401"/>
  <c r="E402" i="401"/>
  <c r="F402" i="401"/>
  <c r="G402" i="401"/>
  <c r="H402" i="401"/>
  <c r="B403" i="401"/>
  <c r="C403" i="401"/>
  <c r="D403" i="401"/>
  <c r="E403" i="401"/>
  <c r="F403" i="401"/>
  <c r="G403" i="401"/>
  <c r="H403" i="401"/>
  <c r="B404" i="401"/>
  <c r="C404" i="401"/>
  <c r="D404" i="401"/>
  <c r="E404" i="401"/>
  <c r="F404" i="401"/>
  <c r="G404" i="401"/>
  <c r="H404" i="401"/>
  <c r="B405" i="401"/>
  <c r="C405" i="401"/>
  <c r="D405" i="401"/>
  <c r="E405" i="401"/>
  <c r="F405" i="401"/>
  <c r="G405" i="401"/>
  <c r="H405" i="401"/>
  <c r="B406" i="401"/>
  <c r="C406" i="401"/>
  <c r="D406" i="401"/>
  <c r="E406" i="401"/>
  <c r="F406" i="401"/>
  <c r="G406" i="401"/>
  <c r="H406" i="401"/>
  <c r="B407" i="401"/>
  <c r="C407" i="401"/>
  <c r="D407" i="401"/>
  <c r="E407" i="401"/>
  <c r="F407" i="401"/>
  <c r="G407" i="401"/>
  <c r="H407" i="401"/>
  <c r="B408" i="401"/>
  <c r="C408" i="401"/>
  <c r="D408" i="401"/>
  <c r="E408" i="401"/>
  <c r="F408" i="401"/>
  <c r="G408" i="401"/>
  <c r="H408" i="401"/>
  <c r="B409" i="401"/>
  <c r="C409" i="401"/>
  <c r="D409" i="401"/>
  <c r="E409" i="401"/>
  <c r="F409" i="401"/>
  <c r="G409" i="401"/>
  <c r="H409" i="401"/>
  <c r="B410" i="401"/>
  <c r="C410" i="401"/>
  <c r="D410" i="401"/>
  <c r="E410" i="401"/>
  <c r="F410" i="401"/>
  <c r="G410" i="401"/>
  <c r="H410" i="401"/>
  <c r="B411" i="401"/>
  <c r="C411" i="401"/>
  <c r="D411" i="401"/>
  <c r="E411" i="401"/>
  <c r="F411" i="401"/>
  <c r="G411" i="401"/>
  <c r="H411" i="401"/>
  <c r="B412" i="401"/>
  <c r="C412" i="401"/>
  <c r="D412" i="401"/>
  <c r="E412" i="401"/>
  <c r="F412" i="401"/>
  <c r="G412" i="401"/>
  <c r="H412" i="401"/>
  <c r="B413" i="401"/>
  <c r="C413" i="401"/>
  <c r="D413" i="401"/>
  <c r="E413" i="401"/>
  <c r="F413" i="401"/>
  <c r="G413" i="401"/>
  <c r="H413" i="401"/>
  <c r="B414" i="401"/>
  <c r="C414" i="401"/>
  <c r="D414" i="401"/>
  <c r="E414" i="401"/>
  <c r="F414" i="401"/>
  <c r="G414" i="401"/>
  <c r="H414" i="401"/>
  <c r="B415" i="401"/>
  <c r="C415" i="401"/>
  <c r="D415" i="401"/>
  <c r="E415" i="401"/>
  <c r="F415" i="401"/>
  <c r="G415" i="401"/>
  <c r="H415" i="401"/>
  <c r="B416" i="401"/>
  <c r="C416" i="401"/>
  <c r="D416" i="401"/>
  <c r="E416" i="401"/>
  <c r="F416" i="401"/>
  <c r="G416" i="401"/>
  <c r="H416" i="401"/>
  <c r="B417" i="401"/>
  <c r="C417" i="401"/>
  <c r="D417" i="401"/>
  <c r="E417" i="401"/>
  <c r="F417" i="401"/>
  <c r="G417" i="401"/>
  <c r="H417" i="401"/>
  <c r="B418" i="401"/>
  <c r="C418" i="401"/>
  <c r="D418" i="401"/>
  <c r="E418" i="401"/>
  <c r="F418" i="401"/>
  <c r="G418" i="401"/>
  <c r="H418" i="401"/>
  <c r="B419" i="401"/>
  <c r="C419" i="401"/>
  <c r="D419" i="401"/>
  <c r="E419" i="401"/>
  <c r="F419" i="401"/>
  <c r="G419" i="401"/>
  <c r="H419" i="401"/>
  <c r="B420" i="401"/>
  <c r="C420" i="401"/>
  <c r="D420" i="401"/>
  <c r="E420" i="401"/>
  <c r="F420" i="401"/>
  <c r="G420" i="401"/>
  <c r="H420" i="401"/>
  <c r="B421" i="401"/>
  <c r="C421" i="401"/>
  <c r="D421" i="401"/>
  <c r="E421" i="401"/>
  <c r="F421" i="401"/>
  <c r="G421" i="401"/>
  <c r="H421" i="401"/>
  <c r="B422" i="401"/>
  <c r="C422" i="401"/>
  <c r="D422" i="401"/>
  <c r="E422" i="401"/>
  <c r="F422" i="401"/>
  <c r="G422" i="401"/>
  <c r="H422" i="401"/>
  <c r="B423" i="401"/>
  <c r="C423" i="401"/>
  <c r="D423" i="401"/>
  <c r="E423" i="401"/>
  <c r="F423" i="401"/>
  <c r="G423" i="401"/>
  <c r="H423" i="401"/>
  <c r="B424" i="401"/>
  <c r="C424" i="401"/>
  <c r="D424" i="401"/>
  <c r="E424" i="401"/>
  <c r="F424" i="401"/>
  <c r="G424" i="401"/>
  <c r="H424" i="401"/>
  <c r="B425" i="401"/>
  <c r="C425" i="401"/>
  <c r="D425" i="401"/>
  <c r="E425" i="401"/>
  <c r="F425" i="401"/>
  <c r="G425" i="401"/>
  <c r="H425" i="401"/>
  <c r="B426" i="401"/>
  <c r="C426" i="401"/>
  <c r="D426" i="401"/>
  <c r="E426" i="401"/>
  <c r="F426" i="401"/>
  <c r="G426" i="401"/>
  <c r="H426" i="401"/>
  <c r="B427" i="401"/>
  <c r="C427" i="401"/>
  <c r="D427" i="401"/>
  <c r="E427" i="401"/>
  <c r="F427" i="401"/>
  <c r="G427" i="401"/>
  <c r="H427" i="401"/>
  <c r="B428" i="401"/>
  <c r="C428" i="401"/>
  <c r="D428" i="401"/>
  <c r="E428" i="401"/>
  <c r="F428" i="401"/>
  <c r="G428" i="401"/>
  <c r="H428" i="401"/>
  <c r="B429" i="401"/>
  <c r="C429" i="401"/>
  <c r="D429" i="401"/>
  <c r="E429" i="401"/>
  <c r="F429" i="401"/>
  <c r="G429" i="401"/>
  <c r="H429" i="401"/>
  <c r="B430" i="401"/>
  <c r="C430" i="401"/>
  <c r="D430" i="401"/>
  <c r="E430" i="401"/>
  <c r="F430" i="401"/>
  <c r="G430" i="401"/>
  <c r="H430" i="401"/>
  <c r="B431" i="401"/>
  <c r="C431" i="401"/>
  <c r="D431" i="401"/>
  <c r="E431" i="401"/>
  <c r="F431" i="401"/>
  <c r="G431" i="401"/>
  <c r="H431" i="401"/>
  <c r="B432" i="401"/>
  <c r="C432" i="401"/>
  <c r="D432" i="401"/>
  <c r="E432" i="401"/>
  <c r="F432" i="401"/>
  <c r="G432" i="401"/>
  <c r="H432" i="401"/>
  <c r="B433" i="401"/>
  <c r="C433" i="401"/>
  <c r="D433" i="401"/>
  <c r="E433" i="401"/>
  <c r="F433" i="401"/>
  <c r="G433" i="401"/>
  <c r="H433" i="401"/>
  <c r="B434" i="401"/>
  <c r="C434" i="401"/>
  <c r="D434" i="401"/>
  <c r="E434" i="401"/>
  <c r="F434" i="401"/>
  <c r="G434" i="401"/>
  <c r="H434" i="401"/>
  <c r="B435" i="401"/>
  <c r="C435" i="401"/>
  <c r="D435" i="401"/>
  <c r="E435" i="401"/>
  <c r="F435" i="401"/>
  <c r="G435" i="401"/>
  <c r="H435" i="401"/>
  <c r="B436" i="401"/>
  <c r="C436" i="401"/>
  <c r="D436" i="401"/>
  <c r="E436" i="401"/>
  <c r="F436" i="401"/>
  <c r="G436" i="401"/>
  <c r="H436" i="401"/>
  <c r="B437" i="401"/>
  <c r="C437" i="401"/>
  <c r="D437" i="401"/>
  <c r="E437" i="401"/>
  <c r="F437" i="401"/>
  <c r="G437" i="401"/>
  <c r="H437" i="401"/>
  <c r="B438" i="401"/>
  <c r="C438" i="401"/>
  <c r="D438" i="401"/>
  <c r="E438" i="401"/>
  <c r="F438" i="401"/>
  <c r="G438" i="401"/>
  <c r="H438" i="401"/>
  <c r="B439" i="401"/>
  <c r="C439" i="401"/>
  <c r="D439" i="401"/>
  <c r="E439" i="401"/>
  <c r="F439" i="401"/>
  <c r="G439" i="401"/>
  <c r="H439" i="401"/>
  <c r="B440" i="401"/>
  <c r="C440" i="401"/>
  <c r="D440" i="401"/>
  <c r="E440" i="401"/>
  <c r="F440" i="401"/>
  <c r="G440" i="401"/>
  <c r="H440" i="401"/>
  <c r="B441" i="401"/>
  <c r="C441" i="401"/>
  <c r="D441" i="401"/>
  <c r="E441" i="401"/>
  <c r="F441" i="401"/>
  <c r="G441" i="401"/>
  <c r="H441" i="401"/>
  <c r="B442" i="401"/>
  <c r="C442" i="401"/>
  <c r="D442" i="401"/>
  <c r="E442" i="401"/>
  <c r="F442" i="401"/>
  <c r="G442" i="401"/>
  <c r="H442" i="401"/>
  <c r="B443" i="401"/>
  <c r="C443" i="401"/>
  <c r="D443" i="401"/>
  <c r="E443" i="401"/>
  <c r="F443" i="401"/>
  <c r="G443" i="401"/>
  <c r="H443" i="401"/>
  <c r="B444" i="401"/>
  <c r="C444" i="401"/>
  <c r="D444" i="401"/>
  <c r="E444" i="401"/>
  <c r="F444" i="401"/>
  <c r="G444" i="401"/>
  <c r="H444" i="401"/>
  <c r="B445" i="401"/>
  <c r="C445" i="401"/>
  <c r="D445" i="401"/>
  <c r="E445" i="401"/>
  <c r="F445" i="401"/>
  <c r="G445" i="401"/>
  <c r="H445" i="401"/>
  <c r="B446" i="401"/>
  <c r="C446" i="401"/>
  <c r="D446" i="401"/>
  <c r="E446" i="401"/>
  <c r="F446" i="401"/>
  <c r="G446" i="401"/>
  <c r="H446" i="401"/>
  <c r="B447" i="401"/>
  <c r="C447" i="401"/>
  <c r="D447" i="401"/>
  <c r="E447" i="401"/>
  <c r="F447" i="401"/>
  <c r="G447" i="401"/>
  <c r="H447" i="401"/>
  <c r="B448" i="401"/>
  <c r="C448" i="401"/>
  <c r="D448" i="401"/>
  <c r="E448" i="401"/>
  <c r="F448" i="401"/>
  <c r="G448" i="401"/>
  <c r="H448" i="401"/>
  <c r="B449" i="401"/>
  <c r="C449" i="401"/>
  <c r="D449" i="401"/>
  <c r="E449" i="401"/>
  <c r="F449" i="401"/>
  <c r="G449" i="401"/>
  <c r="H449" i="401"/>
  <c r="B450" i="401"/>
  <c r="C450" i="401"/>
  <c r="D450" i="401"/>
  <c r="E450" i="401"/>
  <c r="F450" i="401"/>
  <c r="G450" i="401"/>
  <c r="H450" i="401"/>
  <c r="B451" i="401"/>
  <c r="C451" i="401"/>
  <c r="D451" i="401"/>
  <c r="E451" i="401"/>
  <c r="F451" i="401"/>
  <c r="G451" i="401"/>
  <c r="H451" i="401"/>
  <c r="B452" i="401"/>
  <c r="C452" i="401"/>
  <c r="D452" i="401"/>
  <c r="E452" i="401"/>
  <c r="F452" i="401"/>
  <c r="G452" i="401"/>
  <c r="H452" i="401"/>
  <c r="B453" i="401"/>
  <c r="C453" i="401"/>
  <c r="D453" i="401"/>
  <c r="E453" i="401"/>
  <c r="F453" i="401"/>
  <c r="G453" i="401"/>
  <c r="H453" i="401"/>
  <c r="B454" i="401"/>
  <c r="C454" i="401"/>
  <c r="D454" i="401"/>
  <c r="E454" i="401"/>
  <c r="F454" i="401"/>
  <c r="G454" i="401"/>
  <c r="H454" i="401"/>
  <c r="B455" i="401"/>
  <c r="C455" i="401"/>
  <c r="D455" i="401"/>
  <c r="E455" i="401"/>
  <c r="F455" i="401"/>
  <c r="G455" i="401"/>
  <c r="H455" i="401"/>
  <c r="B456" i="401"/>
  <c r="C456" i="401"/>
  <c r="D456" i="401"/>
  <c r="E456" i="401"/>
  <c r="F456" i="401"/>
  <c r="G456" i="401"/>
  <c r="H456" i="401"/>
  <c r="B457" i="401"/>
  <c r="C457" i="401"/>
  <c r="D457" i="401"/>
  <c r="E457" i="401"/>
  <c r="F457" i="401"/>
  <c r="G457" i="401"/>
  <c r="H457" i="401"/>
  <c r="B458" i="401"/>
  <c r="C458" i="401"/>
  <c r="D458" i="401"/>
  <c r="E458" i="401"/>
  <c r="F458" i="401"/>
  <c r="G458" i="401"/>
  <c r="H458" i="401"/>
  <c r="B459" i="401"/>
  <c r="C459" i="401"/>
  <c r="D459" i="401"/>
  <c r="E459" i="401"/>
  <c r="F459" i="401"/>
  <c r="G459" i="401"/>
  <c r="H459" i="401"/>
  <c r="B460" i="401"/>
  <c r="C460" i="401"/>
  <c r="D460" i="401"/>
  <c r="E460" i="401"/>
  <c r="F460" i="401"/>
  <c r="G460" i="401"/>
  <c r="H460" i="401"/>
  <c r="B461" i="401"/>
  <c r="C461" i="401"/>
  <c r="D461" i="401"/>
  <c r="E461" i="401"/>
  <c r="F461" i="401"/>
  <c r="G461" i="401"/>
  <c r="H461" i="401"/>
  <c r="B462" i="401"/>
  <c r="C462" i="401"/>
  <c r="D462" i="401"/>
  <c r="E462" i="401"/>
  <c r="F462" i="401"/>
  <c r="G462" i="401"/>
  <c r="H462" i="401"/>
  <c r="B463" i="401"/>
  <c r="C463" i="401"/>
  <c r="D463" i="401"/>
  <c r="E463" i="401"/>
  <c r="F463" i="401"/>
  <c r="G463" i="401"/>
  <c r="H463" i="401"/>
  <c r="B464" i="401"/>
  <c r="C464" i="401"/>
  <c r="D464" i="401"/>
  <c r="E464" i="401"/>
  <c r="F464" i="401"/>
  <c r="G464" i="401"/>
  <c r="H464" i="401"/>
  <c r="B465" i="401"/>
  <c r="C465" i="401"/>
  <c r="D465" i="401"/>
  <c r="E465" i="401"/>
  <c r="F465" i="401"/>
  <c r="G465" i="401"/>
  <c r="H465" i="401"/>
  <c r="B466" i="401"/>
  <c r="C466" i="401"/>
  <c r="D466" i="401"/>
  <c r="E466" i="401"/>
  <c r="F466" i="401"/>
  <c r="G466" i="401"/>
  <c r="H466" i="401"/>
  <c r="B467" i="401"/>
  <c r="C467" i="401"/>
  <c r="D467" i="401"/>
  <c r="E467" i="401"/>
  <c r="F467" i="401"/>
  <c r="G467" i="401"/>
  <c r="H467" i="401"/>
  <c r="B468" i="401"/>
  <c r="C468" i="401"/>
  <c r="D468" i="401"/>
  <c r="E468" i="401"/>
  <c r="F468" i="401"/>
  <c r="G468" i="401"/>
  <c r="H468" i="401"/>
  <c r="B469" i="401"/>
  <c r="C469" i="401"/>
  <c r="D469" i="401"/>
  <c r="E469" i="401"/>
  <c r="F469" i="401"/>
  <c r="G469" i="401"/>
  <c r="H469" i="401"/>
  <c r="B470" i="401"/>
  <c r="C470" i="401"/>
  <c r="D470" i="401"/>
  <c r="E470" i="401"/>
  <c r="F470" i="401"/>
  <c r="G470" i="401"/>
  <c r="H470" i="401"/>
  <c r="B471" i="401"/>
  <c r="C471" i="401"/>
  <c r="D471" i="401"/>
  <c r="E471" i="401"/>
  <c r="F471" i="401"/>
  <c r="G471" i="401"/>
  <c r="H471" i="401"/>
  <c r="B472" i="401"/>
  <c r="C472" i="401"/>
  <c r="D472" i="401"/>
  <c r="E472" i="401"/>
  <c r="F472" i="401"/>
  <c r="G472" i="401"/>
  <c r="H472" i="401"/>
  <c r="B473" i="401"/>
  <c r="C473" i="401"/>
  <c r="D473" i="401"/>
  <c r="E473" i="401"/>
  <c r="F473" i="401"/>
  <c r="G473" i="401"/>
  <c r="H473" i="401"/>
  <c r="B474" i="401"/>
  <c r="C474" i="401"/>
  <c r="D474" i="401"/>
  <c r="E474" i="401"/>
  <c r="F474" i="401"/>
  <c r="G474" i="401"/>
  <c r="H474" i="401"/>
  <c r="B475" i="401"/>
  <c r="C475" i="401"/>
  <c r="D475" i="401"/>
  <c r="E475" i="401"/>
  <c r="F475" i="401"/>
  <c r="G475" i="401"/>
  <c r="H475" i="401"/>
  <c r="B476" i="401"/>
  <c r="C476" i="401"/>
  <c r="D476" i="401"/>
  <c r="E476" i="401"/>
  <c r="F476" i="401"/>
  <c r="G476" i="401"/>
  <c r="H476" i="401"/>
  <c r="B477" i="401"/>
  <c r="C477" i="401"/>
  <c r="D477" i="401"/>
  <c r="E477" i="401"/>
  <c r="F477" i="401"/>
  <c r="G477" i="401"/>
  <c r="H477" i="401"/>
  <c r="B478" i="401"/>
  <c r="C478" i="401"/>
  <c r="D478" i="401"/>
  <c r="E478" i="401"/>
  <c r="F478" i="401"/>
  <c r="G478" i="401"/>
  <c r="H478" i="401"/>
  <c r="B479" i="401"/>
  <c r="C479" i="401"/>
  <c r="D479" i="401"/>
  <c r="E479" i="401"/>
  <c r="F479" i="401"/>
  <c r="G479" i="401"/>
  <c r="H479" i="401"/>
  <c r="B480" i="401"/>
  <c r="C480" i="401"/>
  <c r="D480" i="401"/>
  <c r="E480" i="401"/>
  <c r="F480" i="401"/>
  <c r="G480" i="401"/>
  <c r="H480" i="401"/>
  <c r="B481" i="401"/>
  <c r="C481" i="401"/>
  <c r="D481" i="401"/>
  <c r="E481" i="401"/>
  <c r="F481" i="401"/>
  <c r="G481" i="401"/>
  <c r="H481" i="401"/>
  <c r="B482" i="401"/>
  <c r="C482" i="401"/>
  <c r="D482" i="401"/>
  <c r="E482" i="401"/>
  <c r="F482" i="401"/>
  <c r="G482" i="401"/>
  <c r="H482" i="401"/>
  <c r="B483" i="401"/>
  <c r="C483" i="401"/>
  <c r="D483" i="401"/>
  <c r="E483" i="401"/>
  <c r="F483" i="401"/>
  <c r="G483" i="401"/>
  <c r="H483" i="401"/>
  <c r="B484" i="401"/>
  <c r="C484" i="401"/>
  <c r="D484" i="401"/>
  <c r="E484" i="401"/>
  <c r="F484" i="401"/>
  <c r="G484" i="401"/>
  <c r="H484" i="401"/>
  <c r="B485" i="401"/>
  <c r="C485" i="401"/>
  <c r="D485" i="401"/>
  <c r="E485" i="401"/>
  <c r="F485" i="401"/>
  <c r="G485" i="401"/>
  <c r="H485" i="401"/>
  <c r="B486" i="401"/>
  <c r="C486" i="401"/>
  <c r="D486" i="401"/>
  <c r="E486" i="401"/>
  <c r="F486" i="401"/>
  <c r="G486" i="401"/>
  <c r="H486" i="401"/>
  <c r="B487" i="401"/>
  <c r="C487" i="401"/>
  <c r="D487" i="401"/>
  <c r="E487" i="401"/>
  <c r="F487" i="401"/>
  <c r="G487" i="401"/>
  <c r="H487" i="401"/>
  <c r="B488" i="401"/>
  <c r="C488" i="401"/>
  <c r="D488" i="401"/>
  <c r="E488" i="401"/>
  <c r="F488" i="401"/>
  <c r="G488" i="401"/>
  <c r="H488" i="401"/>
  <c r="B489" i="401"/>
  <c r="C489" i="401"/>
  <c r="D489" i="401"/>
  <c r="E489" i="401"/>
  <c r="F489" i="401"/>
  <c r="G489" i="401"/>
  <c r="H489" i="401"/>
  <c r="B490" i="401"/>
  <c r="C490" i="401"/>
  <c r="D490" i="401"/>
  <c r="E490" i="401"/>
  <c r="F490" i="401"/>
  <c r="G490" i="401"/>
  <c r="H490" i="401"/>
  <c r="B491" i="401"/>
  <c r="C491" i="401"/>
  <c r="D491" i="401"/>
  <c r="E491" i="401"/>
  <c r="F491" i="401"/>
  <c r="G491" i="401"/>
  <c r="H491" i="401"/>
  <c r="B492" i="401"/>
  <c r="C492" i="401"/>
  <c r="D492" i="401"/>
  <c r="E492" i="401"/>
  <c r="F492" i="401"/>
  <c r="G492" i="401"/>
  <c r="H492" i="401"/>
  <c r="B493" i="401"/>
  <c r="C493" i="401"/>
  <c r="D493" i="401"/>
  <c r="E493" i="401"/>
  <c r="F493" i="401"/>
  <c r="G493" i="401"/>
  <c r="H493" i="401"/>
  <c r="B494" i="401"/>
  <c r="C494" i="401"/>
  <c r="D494" i="401"/>
  <c r="E494" i="401"/>
  <c r="F494" i="401"/>
  <c r="G494" i="401"/>
  <c r="H494" i="401"/>
  <c r="B495" i="401"/>
  <c r="C495" i="401"/>
  <c r="D495" i="401"/>
  <c r="E495" i="401"/>
  <c r="F495" i="401"/>
  <c r="G495" i="401"/>
  <c r="H495" i="401"/>
  <c r="B496" i="401"/>
  <c r="C496" i="401"/>
  <c r="D496" i="401"/>
  <c r="E496" i="401"/>
  <c r="F496" i="401"/>
  <c r="G496" i="401"/>
  <c r="H496" i="401"/>
  <c r="B497" i="401"/>
  <c r="C497" i="401"/>
  <c r="D497" i="401"/>
  <c r="E497" i="401"/>
  <c r="F497" i="401"/>
  <c r="G497" i="401"/>
  <c r="H497" i="401"/>
  <c r="B498" i="401"/>
  <c r="C498" i="401"/>
  <c r="D498" i="401"/>
  <c r="E498" i="401"/>
  <c r="F498" i="401"/>
  <c r="G498" i="401"/>
  <c r="H498" i="401"/>
  <c r="B499" i="401"/>
  <c r="C499" i="401"/>
  <c r="D499" i="401"/>
  <c r="E499" i="401"/>
  <c r="F499" i="401"/>
  <c r="G499" i="401"/>
  <c r="H499" i="401"/>
  <c r="B500" i="401"/>
  <c r="C500" i="401"/>
  <c r="D500" i="401"/>
  <c r="E500" i="401"/>
  <c r="F500" i="401"/>
  <c r="G500" i="401"/>
  <c r="H500" i="401"/>
  <c r="B501" i="401"/>
  <c r="C501" i="401"/>
  <c r="D501" i="401"/>
  <c r="E501" i="401"/>
  <c r="F501" i="401"/>
  <c r="G501" i="401"/>
  <c r="H501" i="401"/>
  <c r="B502" i="401"/>
  <c r="C502" i="401"/>
  <c r="D502" i="401"/>
  <c r="E502" i="401"/>
  <c r="F502" i="401"/>
  <c r="G502" i="401"/>
  <c r="H502" i="401"/>
  <c r="B503" i="401"/>
  <c r="C503" i="401"/>
  <c r="D503" i="401"/>
  <c r="E503" i="401"/>
  <c r="F503" i="401"/>
  <c r="G503" i="401"/>
  <c r="H503" i="401"/>
  <c r="B504" i="401"/>
  <c r="C504" i="401"/>
  <c r="D504" i="401"/>
  <c r="E504" i="401"/>
  <c r="F504" i="401"/>
  <c r="G504" i="401"/>
  <c r="H504" i="401"/>
  <c r="B505" i="401"/>
  <c r="C505" i="401"/>
  <c r="D505" i="401"/>
  <c r="E505" i="401"/>
  <c r="F505" i="401"/>
  <c r="G505" i="401"/>
  <c r="H505" i="401"/>
  <c r="B506" i="401"/>
  <c r="C506" i="401"/>
  <c r="D506" i="401"/>
  <c r="E506" i="401"/>
  <c r="F506" i="401"/>
  <c r="G506" i="401"/>
  <c r="H506" i="401"/>
  <c r="B507" i="401"/>
  <c r="C507" i="401"/>
  <c r="D507" i="401"/>
  <c r="E507" i="401"/>
  <c r="F507" i="401"/>
  <c r="G507" i="401"/>
  <c r="H507" i="401"/>
  <c r="B508" i="401"/>
  <c r="C508" i="401"/>
  <c r="D508" i="401"/>
  <c r="E508" i="401"/>
  <c r="F508" i="401"/>
  <c r="G508" i="401"/>
  <c r="H508" i="401"/>
  <c r="B509" i="401"/>
  <c r="C509" i="401"/>
  <c r="D509" i="401"/>
  <c r="E509" i="401"/>
  <c r="F509" i="401"/>
  <c r="G509" i="401"/>
  <c r="H509" i="401"/>
  <c r="B510" i="401"/>
  <c r="C510" i="401"/>
  <c r="D510" i="401"/>
  <c r="E510" i="401"/>
  <c r="F510" i="401"/>
  <c r="G510" i="401"/>
  <c r="H510" i="401"/>
  <c r="B511" i="401"/>
  <c r="C511" i="401"/>
  <c r="D511" i="401"/>
  <c r="E511" i="401"/>
  <c r="F511" i="401"/>
  <c r="G511" i="401"/>
  <c r="H511" i="401"/>
  <c r="B512" i="401"/>
  <c r="C512" i="401"/>
  <c r="D512" i="401"/>
  <c r="E512" i="401"/>
  <c r="F512" i="401"/>
  <c r="G512" i="401"/>
  <c r="H512" i="401"/>
  <c r="B513" i="401"/>
  <c r="C513" i="401"/>
  <c r="D513" i="401"/>
  <c r="E513" i="401"/>
  <c r="F513" i="401"/>
  <c r="G513" i="401"/>
  <c r="H513" i="401"/>
  <c r="B514" i="401"/>
  <c r="C514" i="401"/>
  <c r="D514" i="401"/>
  <c r="E514" i="401"/>
  <c r="F514" i="401"/>
  <c r="G514" i="401"/>
  <c r="H514" i="401"/>
  <c r="B515" i="401"/>
  <c r="C515" i="401"/>
  <c r="D515" i="401"/>
  <c r="E515" i="401"/>
  <c r="F515" i="401"/>
  <c r="G515" i="401"/>
  <c r="H515" i="401"/>
  <c r="B516" i="401"/>
  <c r="C516" i="401"/>
  <c r="D516" i="401"/>
  <c r="E516" i="401"/>
  <c r="F516" i="401"/>
  <c r="G516" i="401"/>
  <c r="H516" i="401"/>
  <c r="B517" i="401"/>
  <c r="C517" i="401"/>
  <c r="D517" i="401"/>
  <c r="E517" i="401"/>
  <c r="F517" i="401"/>
  <c r="G517" i="401"/>
  <c r="H517" i="401"/>
  <c r="B518" i="401"/>
  <c r="C518" i="401"/>
  <c r="D518" i="401"/>
  <c r="E518" i="401"/>
  <c r="F518" i="401"/>
  <c r="G518" i="401"/>
  <c r="H518" i="401"/>
  <c r="B519" i="401"/>
  <c r="C519" i="401"/>
  <c r="D519" i="401"/>
  <c r="E519" i="401"/>
  <c r="F519" i="401"/>
  <c r="G519" i="401"/>
  <c r="H519" i="401"/>
  <c r="B520" i="401"/>
  <c r="C520" i="401"/>
  <c r="D520" i="401"/>
  <c r="E520" i="401"/>
  <c r="F520" i="401"/>
  <c r="G520" i="401"/>
  <c r="H520" i="401"/>
  <c r="B521" i="401"/>
  <c r="C521" i="401"/>
  <c r="D521" i="401"/>
  <c r="E521" i="401"/>
  <c r="F521" i="401"/>
  <c r="G521" i="401"/>
  <c r="H521" i="401"/>
  <c r="B522" i="401"/>
  <c r="C522" i="401"/>
  <c r="D522" i="401"/>
  <c r="E522" i="401"/>
  <c r="F522" i="401"/>
  <c r="G522" i="401"/>
  <c r="H522" i="401"/>
  <c r="B523" i="401"/>
  <c r="C523" i="401"/>
  <c r="D523" i="401"/>
  <c r="E523" i="401"/>
  <c r="F523" i="401"/>
  <c r="G523" i="401"/>
  <c r="H523" i="401"/>
  <c r="B524" i="401"/>
  <c r="C524" i="401"/>
  <c r="D524" i="401"/>
  <c r="E524" i="401"/>
  <c r="F524" i="401"/>
  <c r="G524" i="401"/>
  <c r="H524" i="401"/>
  <c r="B525" i="401"/>
  <c r="C525" i="401"/>
  <c r="D525" i="401"/>
  <c r="E525" i="401"/>
  <c r="F525" i="401"/>
  <c r="G525" i="401"/>
  <c r="H525" i="401"/>
  <c r="B526" i="401"/>
  <c r="C526" i="401"/>
  <c r="D526" i="401"/>
  <c r="E526" i="401"/>
  <c r="F526" i="401"/>
  <c r="G526" i="401"/>
  <c r="H526" i="401"/>
  <c r="B527" i="401"/>
  <c r="C527" i="401"/>
  <c r="D527" i="401"/>
  <c r="E527" i="401"/>
  <c r="F527" i="401"/>
  <c r="G527" i="401"/>
  <c r="H527" i="401"/>
  <c r="B528" i="401"/>
  <c r="C528" i="401"/>
  <c r="D528" i="401"/>
  <c r="E528" i="401"/>
  <c r="F528" i="401"/>
  <c r="G528" i="401"/>
  <c r="H528" i="401"/>
  <c r="B529" i="401"/>
  <c r="C529" i="401"/>
  <c r="D529" i="401"/>
  <c r="E529" i="401"/>
  <c r="F529" i="401"/>
  <c r="G529" i="401"/>
  <c r="H529" i="401"/>
  <c r="B530" i="401"/>
  <c r="C530" i="401"/>
  <c r="D530" i="401"/>
  <c r="E530" i="401"/>
  <c r="F530" i="401"/>
  <c r="G530" i="401"/>
  <c r="H530" i="401"/>
  <c r="B531" i="401"/>
  <c r="C531" i="401"/>
  <c r="D531" i="401"/>
  <c r="E531" i="401"/>
  <c r="F531" i="401"/>
  <c r="G531" i="401"/>
  <c r="H531" i="401"/>
  <c r="B532" i="401"/>
  <c r="C532" i="401"/>
  <c r="D532" i="401"/>
  <c r="E532" i="401"/>
  <c r="F532" i="401"/>
  <c r="G532" i="401"/>
  <c r="H532" i="401"/>
  <c r="B533" i="401"/>
  <c r="C533" i="401"/>
  <c r="D533" i="401"/>
  <c r="E533" i="401"/>
  <c r="F533" i="401"/>
  <c r="G533" i="401"/>
  <c r="H533" i="401"/>
  <c r="B534" i="401"/>
  <c r="C534" i="401"/>
  <c r="D534" i="401"/>
  <c r="E534" i="401"/>
  <c r="F534" i="401"/>
  <c r="G534" i="401"/>
  <c r="H534" i="401"/>
  <c r="B535" i="401"/>
  <c r="C535" i="401"/>
  <c r="D535" i="401"/>
  <c r="E535" i="401"/>
  <c r="F535" i="401"/>
  <c r="G535" i="401"/>
  <c r="H535" i="401"/>
  <c r="B536" i="401"/>
  <c r="C536" i="401"/>
  <c r="D536" i="401"/>
  <c r="E536" i="401"/>
  <c r="F536" i="401"/>
  <c r="G536" i="401"/>
  <c r="H536" i="401"/>
  <c r="B537" i="401"/>
  <c r="C537" i="401"/>
  <c r="D537" i="401"/>
  <c r="E537" i="401"/>
  <c r="F537" i="401"/>
  <c r="G537" i="401"/>
  <c r="H537" i="401"/>
  <c r="B538" i="401"/>
  <c r="C538" i="401"/>
  <c r="D538" i="401"/>
  <c r="E538" i="401"/>
  <c r="F538" i="401"/>
  <c r="G538" i="401"/>
  <c r="H538" i="401"/>
  <c r="B539" i="401"/>
  <c r="C539" i="401"/>
  <c r="D539" i="401"/>
  <c r="E539" i="401"/>
  <c r="F539" i="401"/>
  <c r="G539" i="401"/>
  <c r="H539" i="401"/>
  <c r="B540" i="401"/>
  <c r="C540" i="401"/>
  <c r="D540" i="401"/>
  <c r="E540" i="401"/>
  <c r="F540" i="401"/>
  <c r="G540" i="401"/>
  <c r="H540" i="401"/>
  <c r="B541" i="401"/>
  <c r="C541" i="401"/>
  <c r="D541" i="401"/>
  <c r="E541" i="401"/>
  <c r="F541" i="401"/>
  <c r="G541" i="401"/>
  <c r="H541" i="401"/>
  <c r="B542" i="401"/>
  <c r="C542" i="401"/>
  <c r="D542" i="401"/>
  <c r="E542" i="401"/>
  <c r="F542" i="401"/>
  <c r="G542" i="401"/>
  <c r="H542" i="401"/>
  <c r="B543" i="401"/>
  <c r="C543" i="401"/>
  <c r="D543" i="401"/>
  <c r="E543" i="401"/>
  <c r="F543" i="401"/>
  <c r="G543" i="401"/>
  <c r="H543" i="401"/>
  <c r="B544" i="401"/>
  <c r="C544" i="401"/>
  <c r="D544" i="401"/>
  <c r="E544" i="401"/>
  <c r="F544" i="401"/>
  <c r="G544" i="401"/>
  <c r="H544" i="401"/>
  <c r="B545" i="401"/>
  <c r="C545" i="401"/>
  <c r="D545" i="401"/>
  <c r="E545" i="401"/>
  <c r="F545" i="401"/>
  <c r="G545" i="401"/>
  <c r="H545" i="401"/>
  <c r="B546" i="401"/>
  <c r="C546" i="401"/>
  <c r="D546" i="401"/>
  <c r="E546" i="401"/>
  <c r="F546" i="401"/>
  <c r="G546" i="401"/>
  <c r="H546" i="401"/>
  <c r="B547" i="401"/>
  <c r="C547" i="401"/>
  <c r="D547" i="401"/>
  <c r="E547" i="401"/>
  <c r="F547" i="401"/>
  <c r="G547" i="401"/>
  <c r="H547" i="401"/>
  <c r="B548" i="401"/>
  <c r="C548" i="401"/>
  <c r="D548" i="401"/>
  <c r="E548" i="401"/>
  <c r="F548" i="401"/>
  <c r="G548" i="401"/>
  <c r="H548" i="401"/>
  <c r="B549" i="401"/>
  <c r="C549" i="401"/>
  <c r="D549" i="401"/>
  <c r="E549" i="401"/>
  <c r="F549" i="401"/>
  <c r="G549" i="401"/>
  <c r="H549" i="401"/>
  <c r="B550" i="401"/>
  <c r="C550" i="401"/>
  <c r="D550" i="401"/>
  <c r="E550" i="401"/>
  <c r="F550" i="401"/>
  <c r="G550" i="401"/>
  <c r="H550" i="401"/>
  <c r="B551" i="401"/>
  <c r="C551" i="401"/>
  <c r="D551" i="401"/>
  <c r="E551" i="401"/>
  <c r="F551" i="401"/>
  <c r="G551" i="401"/>
  <c r="H551" i="401"/>
  <c r="B552" i="401"/>
  <c r="C552" i="401"/>
  <c r="D552" i="401"/>
  <c r="E552" i="401"/>
  <c r="F552" i="401"/>
  <c r="G552" i="401"/>
  <c r="H552" i="401"/>
  <c r="B553" i="401"/>
  <c r="C553" i="401"/>
  <c r="D553" i="401"/>
  <c r="E553" i="401"/>
  <c r="F553" i="401"/>
  <c r="G553" i="401"/>
  <c r="H553" i="401"/>
  <c r="B554" i="401"/>
  <c r="C554" i="401"/>
  <c r="D554" i="401"/>
  <c r="E554" i="401"/>
  <c r="F554" i="401"/>
  <c r="G554" i="401"/>
  <c r="H554" i="401"/>
  <c r="B555" i="401"/>
  <c r="C555" i="401"/>
  <c r="D555" i="401"/>
  <c r="E555" i="401"/>
  <c r="F555" i="401"/>
  <c r="G555" i="401"/>
  <c r="H555" i="401"/>
  <c r="B556" i="401"/>
  <c r="C556" i="401"/>
  <c r="D556" i="401"/>
  <c r="E556" i="401"/>
  <c r="F556" i="401"/>
  <c r="G556" i="401"/>
  <c r="H556" i="401"/>
  <c r="B557" i="401"/>
  <c r="C557" i="401"/>
  <c r="D557" i="401"/>
  <c r="E557" i="401"/>
  <c r="F557" i="401"/>
  <c r="G557" i="401"/>
  <c r="H557" i="401"/>
  <c r="B558" i="401"/>
  <c r="C558" i="401"/>
  <c r="D558" i="401"/>
  <c r="E558" i="401"/>
  <c r="F558" i="401"/>
  <c r="G558" i="401"/>
  <c r="H558" i="401"/>
  <c r="B559" i="401"/>
  <c r="C559" i="401"/>
  <c r="D559" i="401"/>
  <c r="E559" i="401"/>
  <c r="F559" i="401"/>
  <c r="G559" i="401"/>
  <c r="H559" i="401"/>
  <c r="B560" i="401"/>
  <c r="C560" i="401"/>
  <c r="D560" i="401"/>
  <c r="E560" i="401"/>
  <c r="F560" i="401"/>
  <c r="G560" i="401"/>
  <c r="H560" i="401"/>
  <c r="B561" i="401"/>
  <c r="C561" i="401"/>
  <c r="D561" i="401"/>
  <c r="E561" i="401"/>
  <c r="F561" i="401"/>
  <c r="G561" i="401"/>
  <c r="H561" i="401"/>
  <c r="B562" i="401"/>
  <c r="C562" i="401"/>
  <c r="D562" i="401"/>
  <c r="E562" i="401"/>
  <c r="F562" i="401"/>
  <c r="G562" i="401"/>
  <c r="H562" i="401"/>
  <c r="B563" i="401"/>
  <c r="C563" i="401"/>
  <c r="D563" i="401"/>
  <c r="E563" i="401"/>
  <c r="F563" i="401"/>
  <c r="G563" i="401"/>
  <c r="H563" i="401"/>
  <c r="B564" i="401"/>
  <c r="C564" i="401"/>
  <c r="D564" i="401"/>
  <c r="E564" i="401"/>
  <c r="F564" i="401"/>
  <c r="G564" i="401"/>
  <c r="H564" i="401"/>
  <c r="B565" i="401"/>
  <c r="C565" i="401"/>
  <c r="D565" i="401"/>
  <c r="E565" i="401"/>
  <c r="F565" i="401"/>
  <c r="G565" i="401"/>
  <c r="H565" i="401"/>
  <c r="B566" i="401"/>
  <c r="C566" i="401"/>
  <c r="D566" i="401"/>
  <c r="E566" i="401"/>
  <c r="F566" i="401"/>
  <c r="G566" i="401"/>
  <c r="H566" i="401"/>
  <c r="B567" i="401"/>
  <c r="C567" i="401"/>
  <c r="D567" i="401"/>
  <c r="E567" i="401"/>
  <c r="F567" i="401"/>
  <c r="G567" i="401"/>
  <c r="H567" i="401"/>
  <c r="B568" i="401"/>
  <c r="C568" i="401"/>
  <c r="D568" i="401"/>
  <c r="E568" i="401"/>
  <c r="F568" i="401"/>
  <c r="G568" i="401"/>
  <c r="H568" i="401"/>
  <c r="B569" i="401"/>
  <c r="C569" i="401"/>
  <c r="D569" i="401"/>
  <c r="E569" i="401"/>
  <c r="F569" i="401"/>
  <c r="G569" i="401"/>
  <c r="H569" i="401"/>
  <c r="B570" i="401"/>
  <c r="C570" i="401"/>
  <c r="D570" i="401"/>
  <c r="E570" i="401"/>
  <c r="F570" i="401"/>
  <c r="G570" i="401"/>
  <c r="H570" i="401"/>
  <c r="B571" i="401"/>
  <c r="C571" i="401"/>
  <c r="D571" i="401"/>
  <c r="E571" i="401"/>
  <c r="F571" i="401"/>
  <c r="G571" i="401"/>
  <c r="H571" i="401"/>
  <c r="B572" i="401"/>
  <c r="C572" i="401"/>
  <c r="D572" i="401"/>
  <c r="E572" i="401"/>
  <c r="F572" i="401"/>
  <c r="G572" i="401"/>
  <c r="H572" i="401"/>
  <c r="B573" i="401"/>
  <c r="C573" i="401"/>
  <c r="D573" i="401"/>
  <c r="E573" i="401"/>
  <c r="F573" i="401"/>
  <c r="G573" i="401"/>
  <c r="H573" i="401"/>
  <c r="B574" i="401"/>
  <c r="C574" i="401"/>
  <c r="D574" i="401"/>
  <c r="E574" i="401"/>
  <c r="F574" i="401"/>
  <c r="G574" i="401"/>
  <c r="H574" i="401"/>
  <c r="B575" i="401"/>
  <c r="C575" i="401"/>
  <c r="D575" i="401"/>
  <c r="E575" i="401"/>
  <c r="F575" i="401"/>
  <c r="G575" i="401"/>
  <c r="H575" i="401"/>
  <c r="B576" i="401"/>
  <c r="C576" i="401"/>
  <c r="D576" i="401"/>
  <c r="E576" i="401"/>
  <c r="F576" i="401"/>
  <c r="G576" i="401"/>
  <c r="H576" i="401"/>
  <c r="B577" i="401"/>
  <c r="C577" i="401"/>
  <c r="D577" i="401"/>
  <c r="E577" i="401"/>
  <c r="F577" i="401"/>
  <c r="G577" i="401"/>
  <c r="H577" i="401"/>
  <c r="B578" i="401"/>
  <c r="C578" i="401"/>
  <c r="D578" i="401"/>
  <c r="E578" i="401"/>
  <c r="F578" i="401"/>
  <c r="G578" i="401"/>
  <c r="H578" i="401"/>
  <c r="B579" i="401"/>
  <c r="C579" i="401"/>
  <c r="D579" i="401"/>
  <c r="E579" i="401"/>
  <c r="F579" i="401"/>
  <c r="G579" i="401"/>
  <c r="H579" i="401"/>
  <c r="B580" i="401"/>
  <c r="C580" i="401"/>
  <c r="D580" i="401"/>
  <c r="E580" i="401"/>
  <c r="F580" i="401"/>
  <c r="G580" i="401"/>
  <c r="H580" i="401"/>
  <c r="B581" i="401"/>
  <c r="C581" i="401"/>
  <c r="D581" i="401"/>
  <c r="E581" i="401"/>
  <c r="F581" i="401"/>
  <c r="G581" i="401"/>
  <c r="H581" i="401"/>
  <c r="B582" i="401"/>
  <c r="C582" i="401"/>
  <c r="D582" i="401"/>
  <c r="E582" i="401"/>
  <c r="F582" i="401"/>
  <c r="G582" i="401"/>
  <c r="H582" i="401"/>
  <c r="B583" i="401"/>
  <c r="C583" i="401"/>
  <c r="D583" i="401"/>
  <c r="E583" i="401"/>
  <c r="F583" i="401"/>
  <c r="G583" i="401"/>
  <c r="H583" i="401"/>
  <c r="B584" i="401"/>
  <c r="C584" i="401"/>
  <c r="D584" i="401"/>
  <c r="E584" i="401"/>
  <c r="F584" i="401"/>
  <c r="G584" i="401"/>
  <c r="H584" i="401"/>
  <c r="B585" i="401"/>
  <c r="C585" i="401"/>
  <c r="D585" i="401"/>
  <c r="E585" i="401"/>
  <c r="F585" i="401"/>
  <c r="G585" i="401"/>
  <c r="H585" i="401"/>
  <c r="B586" i="401"/>
  <c r="C586" i="401"/>
  <c r="D586" i="401"/>
  <c r="E586" i="401"/>
  <c r="F586" i="401"/>
  <c r="G586" i="401"/>
  <c r="H586" i="401"/>
  <c r="B587" i="401"/>
  <c r="C587" i="401"/>
  <c r="D587" i="401"/>
  <c r="E587" i="401"/>
  <c r="F587" i="401"/>
  <c r="G587" i="401"/>
  <c r="H587" i="401"/>
  <c r="B588" i="401"/>
  <c r="C588" i="401"/>
  <c r="D588" i="401"/>
  <c r="E588" i="401"/>
  <c r="F588" i="401"/>
  <c r="G588" i="401"/>
  <c r="H588" i="401"/>
  <c r="B589" i="401"/>
  <c r="C589" i="401"/>
  <c r="D589" i="401"/>
  <c r="E589" i="401"/>
  <c r="F589" i="401"/>
  <c r="G589" i="401"/>
  <c r="H589" i="401"/>
  <c r="B590" i="401"/>
  <c r="C590" i="401"/>
  <c r="D590" i="401"/>
  <c r="E590" i="401"/>
  <c r="F590" i="401"/>
  <c r="G590" i="401"/>
  <c r="H590" i="401"/>
  <c r="B591" i="401"/>
  <c r="C591" i="401"/>
  <c r="D591" i="401"/>
  <c r="E591" i="401"/>
  <c r="F591" i="401"/>
  <c r="G591" i="401"/>
  <c r="H591" i="401"/>
  <c r="B592" i="401"/>
  <c r="C592" i="401"/>
  <c r="D592" i="401"/>
  <c r="E592" i="401"/>
  <c r="F592" i="401"/>
  <c r="G592" i="401"/>
  <c r="H592" i="401"/>
  <c r="B593" i="401"/>
  <c r="C593" i="401"/>
  <c r="D593" i="401"/>
  <c r="E593" i="401"/>
  <c r="F593" i="401"/>
  <c r="G593" i="401"/>
  <c r="H593" i="401"/>
  <c r="B594" i="401"/>
  <c r="C594" i="401"/>
  <c r="D594" i="401"/>
  <c r="E594" i="401"/>
  <c r="F594" i="401"/>
  <c r="G594" i="401"/>
  <c r="H594" i="401"/>
  <c r="B595" i="401"/>
  <c r="C595" i="401"/>
  <c r="D595" i="401"/>
  <c r="E595" i="401"/>
  <c r="F595" i="401"/>
  <c r="G595" i="401"/>
  <c r="H595" i="401"/>
  <c r="B596" i="401"/>
  <c r="C596" i="401"/>
  <c r="D596" i="401"/>
  <c r="E596" i="401"/>
  <c r="F596" i="401"/>
  <c r="G596" i="401"/>
  <c r="H596" i="401"/>
  <c r="B597" i="401"/>
  <c r="C597" i="401"/>
  <c r="D597" i="401"/>
  <c r="E597" i="401"/>
  <c r="F597" i="401"/>
  <c r="G597" i="401"/>
  <c r="H597" i="401"/>
  <c r="B598" i="401"/>
  <c r="C598" i="401"/>
  <c r="D598" i="401"/>
  <c r="E598" i="401"/>
  <c r="F598" i="401"/>
  <c r="G598" i="401"/>
  <c r="H598" i="401"/>
  <c r="B599" i="401"/>
  <c r="C599" i="401"/>
  <c r="D599" i="401"/>
  <c r="E599" i="401"/>
  <c r="F599" i="401"/>
  <c r="G599" i="401"/>
  <c r="H599" i="401"/>
  <c r="B600" i="401"/>
  <c r="C600" i="401"/>
  <c r="D600" i="401"/>
  <c r="E600" i="401"/>
  <c r="F600" i="401"/>
  <c r="G600" i="401"/>
  <c r="H600" i="401"/>
  <c r="B601" i="401"/>
  <c r="C601" i="401"/>
  <c r="D601" i="401"/>
  <c r="E601" i="401"/>
  <c r="F601" i="401"/>
  <c r="G601" i="401"/>
  <c r="H601" i="401"/>
  <c r="B602" i="401"/>
  <c r="C602" i="401"/>
  <c r="D602" i="401"/>
  <c r="E602" i="401"/>
  <c r="F602" i="401"/>
  <c r="G602" i="401"/>
  <c r="H602" i="401"/>
  <c r="B603" i="401"/>
  <c r="C603" i="401"/>
  <c r="D603" i="401"/>
  <c r="E603" i="401"/>
  <c r="F603" i="401"/>
  <c r="G603" i="401"/>
  <c r="H603" i="401"/>
  <c r="B604" i="401"/>
  <c r="C604" i="401"/>
  <c r="D604" i="401"/>
  <c r="E604" i="401"/>
  <c r="F604" i="401"/>
  <c r="G604" i="401"/>
  <c r="H604" i="401"/>
  <c r="B605" i="401"/>
  <c r="C605" i="401"/>
  <c r="D605" i="401"/>
  <c r="E605" i="401"/>
  <c r="F605" i="401"/>
  <c r="G605" i="401"/>
  <c r="H605" i="401"/>
  <c r="B606" i="401"/>
  <c r="C606" i="401"/>
  <c r="D606" i="401"/>
  <c r="E606" i="401"/>
  <c r="F606" i="401"/>
  <c r="G606" i="401"/>
  <c r="H606" i="401"/>
  <c r="B607" i="401"/>
  <c r="C607" i="401"/>
  <c r="D607" i="401"/>
  <c r="E607" i="401"/>
  <c r="F607" i="401"/>
  <c r="G607" i="401"/>
  <c r="H607" i="401"/>
  <c r="B608" i="401"/>
  <c r="C608" i="401"/>
  <c r="D608" i="401"/>
  <c r="E608" i="401"/>
  <c r="F608" i="401"/>
  <c r="G608" i="401"/>
  <c r="H608" i="401"/>
  <c r="B609" i="401"/>
  <c r="C609" i="401"/>
  <c r="D609" i="401"/>
  <c r="E609" i="401"/>
  <c r="F609" i="401"/>
  <c r="G609" i="401"/>
  <c r="H609" i="401"/>
  <c r="B610" i="401"/>
  <c r="C610" i="401"/>
  <c r="D610" i="401"/>
  <c r="E610" i="401"/>
  <c r="F610" i="401"/>
  <c r="G610" i="401"/>
  <c r="H610" i="401"/>
  <c r="B611" i="401"/>
  <c r="C611" i="401"/>
  <c r="D611" i="401"/>
  <c r="E611" i="401"/>
  <c r="F611" i="401"/>
  <c r="G611" i="401"/>
  <c r="H611" i="401"/>
  <c r="B612" i="401"/>
  <c r="C612" i="401"/>
  <c r="D612" i="401"/>
  <c r="E612" i="401"/>
  <c r="F612" i="401"/>
  <c r="G612" i="401"/>
  <c r="H612" i="401"/>
  <c r="B613" i="401"/>
  <c r="C613" i="401"/>
  <c r="D613" i="401"/>
  <c r="E613" i="401"/>
  <c r="F613" i="401"/>
  <c r="G613" i="401"/>
  <c r="H613" i="401"/>
  <c r="B614" i="401"/>
  <c r="C614" i="401"/>
  <c r="D614" i="401"/>
  <c r="E614" i="401"/>
  <c r="F614" i="401"/>
  <c r="G614" i="401"/>
  <c r="H614" i="401"/>
  <c r="B615" i="401"/>
  <c r="C615" i="401"/>
  <c r="D615" i="401"/>
  <c r="E615" i="401"/>
  <c r="F615" i="401"/>
  <c r="G615" i="401"/>
  <c r="H615" i="401"/>
  <c r="B616" i="401"/>
  <c r="C616" i="401"/>
  <c r="D616" i="401"/>
  <c r="E616" i="401"/>
  <c r="F616" i="401"/>
  <c r="G616" i="401"/>
  <c r="H616" i="401"/>
  <c r="B617" i="401"/>
  <c r="C617" i="401"/>
  <c r="D617" i="401"/>
  <c r="E617" i="401"/>
  <c r="F617" i="401"/>
  <c r="G617" i="401"/>
  <c r="H617" i="401"/>
  <c r="B618" i="401"/>
  <c r="C618" i="401"/>
  <c r="D618" i="401"/>
  <c r="E618" i="401"/>
  <c r="F618" i="401"/>
  <c r="G618" i="401"/>
  <c r="H618" i="401"/>
  <c r="B619" i="401"/>
  <c r="C619" i="401"/>
  <c r="D619" i="401"/>
  <c r="E619" i="401"/>
  <c r="F619" i="401"/>
  <c r="G619" i="401"/>
  <c r="H619" i="401"/>
  <c r="B620" i="401"/>
  <c r="C620" i="401"/>
  <c r="D620" i="401"/>
  <c r="E620" i="401"/>
  <c r="F620" i="401"/>
  <c r="G620" i="401"/>
  <c r="H620" i="401"/>
  <c r="B621" i="401"/>
  <c r="C621" i="401"/>
  <c r="D621" i="401"/>
  <c r="E621" i="401"/>
  <c r="F621" i="401"/>
  <c r="G621" i="401"/>
  <c r="H621" i="401"/>
  <c r="B622" i="401"/>
  <c r="C622" i="401"/>
  <c r="D622" i="401"/>
  <c r="E622" i="401"/>
  <c r="F622" i="401"/>
  <c r="G622" i="401"/>
  <c r="H622" i="401"/>
  <c r="B623" i="401"/>
  <c r="C623" i="401"/>
  <c r="D623" i="401"/>
  <c r="E623" i="401"/>
  <c r="F623" i="401"/>
  <c r="G623" i="401"/>
  <c r="H623" i="401"/>
  <c r="B624" i="401"/>
  <c r="C624" i="401"/>
  <c r="D624" i="401"/>
  <c r="E624" i="401"/>
  <c r="F624" i="401"/>
  <c r="G624" i="401"/>
  <c r="H624" i="401"/>
  <c r="B625" i="401"/>
  <c r="C625" i="401"/>
  <c r="D625" i="401"/>
  <c r="E625" i="401"/>
  <c r="F625" i="401"/>
  <c r="G625" i="401"/>
  <c r="H625" i="401"/>
  <c r="B626" i="401"/>
  <c r="C626" i="401"/>
  <c r="D626" i="401"/>
  <c r="E626" i="401"/>
  <c r="F626" i="401"/>
  <c r="G626" i="401"/>
  <c r="H626" i="401"/>
  <c r="B627" i="401"/>
  <c r="C627" i="401"/>
  <c r="D627" i="401"/>
  <c r="E627" i="401"/>
  <c r="F627" i="401"/>
  <c r="G627" i="401"/>
  <c r="H627" i="401"/>
  <c r="B628" i="401"/>
  <c r="C628" i="401"/>
  <c r="D628" i="401"/>
  <c r="E628" i="401"/>
  <c r="F628" i="401"/>
  <c r="G628" i="401"/>
  <c r="H628" i="401"/>
  <c r="B629" i="401"/>
  <c r="C629" i="401"/>
  <c r="D629" i="401"/>
  <c r="E629" i="401"/>
  <c r="F629" i="401"/>
  <c r="G629" i="401"/>
  <c r="H629" i="401"/>
  <c r="B630" i="401"/>
  <c r="C630" i="401"/>
  <c r="D630" i="401"/>
  <c r="E630" i="401"/>
  <c r="F630" i="401"/>
  <c r="G630" i="401"/>
  <c r="H630" i="401"/>
  <c r="B631" i="401"/>
  <c r="C631" i="401"/>
  <c r="D631" i="401"/>
  <c r="E631" i="401"/>
  <c r="F631" i="401"/>
  <c r="G631" i="401"/>
  <c r="H631" i="401"/>
  <c r="B632" i="401"/>
  <c r="C632" i="401"/>
  <c r="D632" i="401"/>
  <c r="E632" i="401"/>
  <c r="F632" i="401"/>
  <c r="G632" i="401"/>
  <c r="H632" i="401"/>
  <c r="B633" i="401"/>
  <c r="C633" i="401"/>
  <c r="D633" i="401"/>
  <c r="E633" i="401"/>
  <c r="F633" i="401"/>
  <c r="G633" i="401"/>
  <c r="H633" i="401"/>
  <c r="B634" i="401"/>
  <c r="C634" i="401"/>
  <c r="D634" i="401"/>
  <c r="E634" i="401"/>
  <c r="F634" i="401"/>
  <c r="G634" i="401"/>
  <c r="H634" i="401"/>
  <c r="B635" i="401"/>
  <c r="C635" i="401"/>
  <c r="D635" i="401"/>
  <c r="E635" i="401"/>
  <c r="F635" i="401"/>
  <c r="G635" i="401"/>
  <c r="H635" i="401"/>
  <c r="B636" i="401"/>
  <c r="C636" i="401"/>
  <c r="D636" i="401"/>
  <c r="E636" i="401"/>
  <c r="F636" i="401"/>
  <c r="G636" i="401"/>
  <c r="H636" i="401"/>
  <c r="B637" i="401"/>
  <c r="C637" i="401"/>
  <c r="D637" i="401"/>
  <c r="E637" i="401"/>
  <c r="F637" i="401"/>
  <c r="G637" i="401"/>
  <c r="H637" i="401"/>
  <c r="B638" i="401"/>
  <c r="C638" i="401"/>
  <c r="D638" i="401"/>
  <c r="E638" i="401"/>
  <c r="F638" i="401"/>
  <c r="G638" i="401"/>
  <c r="H638" i="401"/>
  <c r="B639" i="401"/>
  <c r="C639" i="401"/>
  <c r="D639" i="401"/>
  <c r="E639" i="401"/>
  <c r="F639" i="401"/>
  <c r="G639" i="401"/>
  <c r="H639" i="401"/>
  <c r="B640" i="401"/>
  <c r="C640" i="401"/>
  <c r="D640" i="401"/>
  <c r="E640" i="401"/>
  <c r="F640" i="401"/>
  <c r="G640" i="401"/>
  <c r="H640" i="401"/>
  <c r="B641" i="401"/>
  <c r="C641" i="401"/>
  <c r="D641" i="401"/>
  <c r="E641" i="401"/>
  <c r="F641" i="401"/>
  <c r="G641" i="401"/>
  <c r="H641" i="401"/>
  <c r="B642" i="401"/>
  <c r="C642" i="401"/>
  <c r="D642" i="401"/>
  <c r="E642" i="401"/>
  <c r="F642" i="401"/>
  <c r="G642" i="401"/>
  <c r="H642" i="401"/>
  <c r="B643" i="401"/>
  <c r="C643" i="401"/>
  <c r="D643" i="401"/>
  <c r="E643" i="401"/>
  <c r="F643" i="401"/>
  <c r="G643" i="401"/>
  <c r="H643" i="401"/>
  <c r="B644" i="401"/>
  <c r="C644" i="401"/>
  <c r="D644" i="401"/>
  <c r="E644" i="401"/>
  <c r="F644" i="401"/>
  <c r="G644" i="401"/>
  <c r="H644" i="401"/>
  <c r="B645" i="401"/>
  <c r="C645" i="401"/>
  <c r="D645" i="401"/>
  <c r="E645" i="401"/>
  <c r="F645" i="401"/>
  <c r="G645" i="401"/>
  <c r="H645" i="401"/>
  <c r="B646" i="401"/>
  <c r="C646" i="401"/>
  <c r="D646" i="401"/>
  <c r="E646" i="401"/>
  <c r="F646" i="401"/>
  <c r="G646" i="401"/>
  <c r="H646" i="401"/>
  <c r="B647" i="401"/>
  <c r="C647" i="401"/>
  <c r="D647" i="401"/>
  <c r="E647" i="401"/>
  <c r="F647" i="401"/>
  <c r="G647" i="401"/>
  <c r="H647" i="401"/>
  <c r="B648" i="401"/>
  <c r="C648" i="401"/>
  <c r="D648" i="401"/>
  <c r="E648" i="401"/>
  <c r="F648" i="401"/>
  <c r="G648" i="401"/>
  <c r="H648" i="401"/>
  <c r="B649" i="401"/>
  <c r="C649" i="401"/>
  <c r="D649" i="401"/>
  <c r="E649" i="401"/>
  <c r="F649" i="401"/>
  <c r="G649" i="401"/>
  <c r="H649" i="401"/>
  <c r="B650" i="401"/>
  <c r="C650" i="401"/>
  <c r="D650" i="401"/>
  <c r="E650" i="401"/>
  <c r="F650" i="401"/>
  <c r="G650" i="401"/>
  <c r="H650" i="401"/>
  <c r="B651" i="401"/>
  <c r="C651" i="401"/>
  <c r="D651" i="401"/>
  <c r="E651" i="401"/>
  <c r="F651" i="401"/>
  <c r="G651" i="401"/>
  <c r="H651" i="401"/>
  <c r="B652" i="401"/>
  <c r="C652" i="401"/>
  <c r="D652" i="401"/>
  <c r="E652" i="401"/>
  <c r="F652" i="401"/>
  <c r="G652" i="401"/>
  <c r="H652" i="401"/>
  <c r="B653" i="401"/>
  <c r="C653" i="401"/>
  <c r="D653" i="401"/>
  <c r="E653" i="401"/>
  <c r="F653" i="401"/>
  <c r="G653" i="401"/>
  <c r="H653" i="401"/>
  <c r="B654" i="401"/>
  <c r="C654" i="401"/>
  <c r="D654" i="401"/>
  <c r="E654" i="401"/>
  <c r="F654" i="401"/>
  <c r="G654" i="401"/>
  <c r="H654" i="401"/>
  <c r="B655" i="401"/>
  <c r="C655" i="401"/>
  <c r="D655" i="401"/>
  <c r="E655" i="401"/>
  <c r="F655" i="401"/>
  <c r="G655" i="401"/>
  <c r="H655" i="401"/>
  <c r="B656" i="401"/>
  <c r="C656" i="401"/>
  <c r="D656" i="401"/>
  <c r="E656" i="401"/>
  <c r="F656" i="401"/>
  <c r="G656" i="401"/>
  <c r="H656" i="401"/>
  <c r="B657" i="401"/>
  <c r="C657" i="401"/>
  <c r="D657" i="401"/>
  <c r="E657" i="401"/>
  <c r="F657" i="401"/>
  <c r="G657" i="401"/>
  <c r="H657" i="401"/>
  <c r="B658" i="401"/>
  <c r="C658" i="401"/>
  <c r="D658" i="401"/>
  <c r="E658" i="401"/>
  <c r="F658" i="401"/>
  <c r="G658" i="401"/>
  <c r="H658" i="401"/>
  <c r="B659" i="401"/>
  <c r="C659" i="401"/>
  <c r="D659" i="401"/>
  <c r="E659" i="401"/>
  <c r="F659" i="401"/>
  <c r="G659" i="401"/>
  <c r="H659" i="401"/>
  <c r="B660" i="401"/>
  <c r="C660" i="401"/>
  <c r="D660" i="401"/>
  <c r="E660" i="401"/>
  <c r="F660" i="401"/>
  <c r="G660" i="401"/>
  <c r="H660" i="401"/>
  <c r="B661" i="401"/>
  <c r="C661" i="401"/>
  <c r="D661" i="401"/>
  <c r="E661" i="401"/>
  <c r="F661" i="401"/>
  <c r="G661" i="401"/>
  <c r="H661" i="401"/>
  <c r="B662" i="401"/>
  <c r="C662" i="401"/>
  <c r="D662" i="401"/>
  <c r="E662" i="401"/>
  <c r="F662" i="401"/>
  <c r="G662" i="401"/>
  <c r="H662" i="401"/>
  <c r="B663" i="401"/>
  <c r="C663" i="401"/>
  <c r="D663" i="401"/>
  <c r="E663" i="401"/>
  <c r="F663" i="401"/>
  <c r="G663" i="401"/>
  <c r="H663" i="401"/>
  <c r="B664" i="401"/>
  <c r="C664" i="401"/>
  <c r="D664" i="401"/>
  <c r="E664" i="401"/>
  <c r="F664" i="401"/>
  <c r="G664" i="401"/>
  <c r="H664" i="401"/>
  <c r="B665" i="401"/>
  <c r="C665" i="401"/>
  <c r="D665" i="401"/>
  <c r="E665" i="401"/>
  <c r="F665" i="401"/>
  <c r="G665" i="401"/>
  <c r="H665" i="401"/>
  <c r="B666" i="401"/>
  <c r="C666" i="401"/>
  <c r="D666" i="401"/>
  <c r="E666" i="401"/>
  <c r="F666" i="401"/>
  <c r="G666" i="401"/>
  <c r="H666" i="401"/>
  <c r="B667" i="401"/>
  <c r="C667" i="401"/>
  <c r="D667" i="401"/>
  <c r="E667" i="401"/>
  <c r="F667" i="401"/>
  <c r="G667" i="401"/>
  <c r="H667" i="401"/>
  <c r="B668" i="401"/>
  <c r="C668" i="401"/>
  <c r="D668" i="401"/>
  <c r="E668" i="401"/>
  <c r="F668" i="401"/>
  <c r="G668" i="401"/>
  <c r="H668" i="401"/>
  <c r="B669" i="401"/>
  <c r="C669" i="401"/>
  <c r="D669" i="401"/>
  <c r="E669" i="401"/>
  <c r="F669" i="401"/>
  <c r="G669" i="401"/>
  <c r="H669" i="401"/>
  <c r="B670" i="401"/>
  <c r="C670" i="401"/>
  <c r="D670" i="401"/>
  <c r="E670" i="401"/>
  <c r="F670" i="401"/>
  <c r="G670" i="401"/>
  <c r="H670" i="401"/>
  <c r="B671" i="401"/>
  <c r="C671" i="401"/>
  <c r="D671" i="401"/>
  <c r="E671" i="401"/>
  <c r="F671" i="401"/>
  <c r="G671" i="401"/>
  <c r="H671" i="401"/>
  <c r="B672" i="401"/>
  <c r="C672" i="401"/>
  <c r="D672" i="401"/>
  <c r="E672" i="401"/>
  <c r="F672" i="401"/>
  <c r="G672" i="401"/>
  <c r="H672" i="401"/>
  <c r="B673" i="401"/>
  <c r="C673" i="401"/>
  <c r="D673" i="401"/>
  <c r="E673" i="401"/>
  <c r="F673" i="401"/>
  <c r="G673" i="401"/>
  <c r="H673" i="401"/>
  <c r="B674" i="401"/>
  <c r="C674" i="401"/>
  <c r="D674" i="401"/>
  <c r="E674" i="401"/>
  <c r="F674" i="401"/>
  <c r="G674" i="401"/>
  <c r="H674" i="401"/>
  <c r="B675" i="401"/>
  <c r="C675" i="401"/>
  <c r="D675" i="401"/>
  <c r="E675" i="401"/>
  <c r="F675" i="401"/>
  <c r="G675" i="401"/>
  <c r="H675" i="401"/>
  <c r="B676" i="401"/>
  <c r="C676" i="401"/>
  <c r="D676" i="401"/>
  <c r="E676" i="401"/>
  <c r="F676" i="401"/>
  <c r="G676" i="401"/>
  <c r="H676" i="401"/>
  <c r="B677" i="401"/>
  <c r="C677" i="401"/>
  <c r="D677" i="401"/>
  <c r="E677" i="401"/>
  <c r="F677" i="401"/>
  <c r="G677" i="401"/>
  <c r="H677" i="401"/>
  <c r="B678" i="401"/>
  <c r="C678" i="401"/>
  <c r="D678" i="401"/>
  <c r="E678" i="401"/>
  <c r="F678" i="401"/>
  <c r="G678" i="401"/>
  <c r="H678" i="401"/>
  <c r="B679" i="401"/>
  <c r="C679" i="401"/>
  <c r="D679" i="401"/>
  <c r="E679" i="401"/>
  <c r="F679" i="401"/>
  <c r="G679" i="401"/>
  <c r="H679" i="401"/>
  <c r="B680" i="401"/>
  <c r="C680" i="401"/>
  <c r="D680" i="401"/>
  <c r="E680" i="401"/>
  <c r="F680" i="401"/>
  <c r="G680" i="401"/>
  <c r="H680" i="401"/>
  <c r="B681" i="401"/>
  <c r="C681" i="401"/>
  <c r="D681" i="401"/>
  <c r="E681" i="401"/>
  <c r="F681" i="401"/>
  <c r="G681" i="401"/>
  <c r="H681" i="401"/>
  <c r="B682" i="401"/>
  <c r="C682" i="401"/>
  <c r="D682" i="401"/>
  <c r="E682" i="401"/>
  <c r="F682" i="401"/>
  <c r="G682" i="401"/>
  <c r="H682" i="401"/>
  <c r="B683" i="401"/>
  <c r="C683" i="401"/>
  <c r="D683" i="401"/>
  <c r="E683" i="401"/>
  <c r="F683" i="401"/>
  <c r="G683" i="401"/>
  <c r="H683" i="401"/>
  <c r="B684" i="401"/>
  <c r="C684" i="401"/>
  <c r="D684" i="401"/>
  <c r="E684" i="401"/>
  <c r="F684" i="401"/>
  <c r="G684" i="401"/>
  <c r="H684" i="401"/>
  <c r="B685" i="401"/>
  <c r="C685" i="401"/>
  <c r="D685" i="401"/>
  <c r="E685" i="401"/>
  <c r="F685" i="401"/>
  <c r="G685" i="401"/>
  <c r="H685" i="401"/>
  <c r="B686" i="401"/>
  <c r="C686" i="401"/>
  <c r="D686" i="401"/>
  <c r="E686" i="401"/>
  <c r="F686" i="401"/>
  <c r="G686" i="401"/>
  <c r="H686" i="401"/>
  <c r="B687" i="401"/>
  <c r="C687" i="401"/>
  <c r="D687" i="401"/>
  <c r="E687" i="401"/>
  <c r="F687" i="401"/>
  <c r="G687" i="401"/>
  <c r="H687" i="401"/>
  <c r="B688" i="401"/>
  <c r="C688" i="401"/>
  <c r="D688" i="401"/>
  <c r="E688" i="401"/>
  <c r="F688" i="401"/>
  <c r="G688" i="401"/>
  <c r="H688" i="401"/>
  <c r="B689" i="401"/>
  <c r="C689" i="401"/>
  <c r="D689" i="401"/>
  <c r="E689" i="401"/>
  <c r="F689" i="401"/>
  <c r="G689" i="401"/>
  <c r="H689" i="401"/>
  <c r="B690" i="401"/>
  <c r="C690" i="401"/>
  <c r="D690" i="401"/>
  <c r="E690" i="401"/>
  <c r="F690" i="401"/>
  <c r="G690" i="401"/>
  <c r="H690" i="401"/>
  <c r="B691" i="401"/>
  <c r="C691" i="401"/>
  <c r="D691" i="401"/>
  <c r="E691" i="401"/>
  <c r="F691" i="401"/>
  <c r="G691" i="401"/>
  <c r="H691" i="401"/>
  <c r="B692" i="401"/>
  <c r="C692" i="401"/>
  <c r="D692" i="401"/>
  <c r="E692" i="401"/>
  <c r="F692" i="401"/>
  <c r="G692" i="401"/>
  <c r="H692" i="401"/>
  <c r="B693" i="401"/>
  <c r="C693" i="401"/>
  <c r="D693" i="401"/>
  <c r="E693" i="401"/>
  <c r="F693" i="401"/>
  <c r="G693" i="401"/>
  <c r="H693" i="401"/>
  <c r="B694" i="401"/>
  <c r="C694" i="401"/>
  <c r="D694" i="401"/>
  <c r="E694" i="401"/>
  <c r="F694" i="401"/>
  <c r="G694" i="401"/>
  <c r="H694" i="401"/>
  <c r="B695" i="401"/>
  <c r="C695" i="401"/>
  <c r="D695" i="401"/>
  <c r="E695" i="401"/>
  <c r="F695" i="401"/>
  <c r="G695" i="401"/>
  <c r="H695" i="401"/>
  <c r="B696" i="401"/>
  <c r="C696" i="401"/>
  <c r="D696" i="401"/>
  <c r="E696" i="401"/>
  <c r="F696" i="401"/>
  <c r="G696" i="401"/>
  <c r="H696" i="401"/>
  <c r="B697" i="401"/>
  <c r="C697" i="401"/>
  <c r="D697" i="401"/>
  <c r="E697" i="401"/>
  <c r="F697" i="401"/>
  <c r="G697" i="401"/>
  <c r="H697" i="401"/>
  <c r="B698" i="401"/>
  <c r="C698" i="401"/>
  <c r="D698" i="401"/>
  <c r="E698" i="401"/>
  <c r="F698" i="401"/>
  <c r="G698" i="401"/>
  <c r="H698" i="401"/>
  <c r="B699" i="401"/>
  <c r="C699" i="401"/>
  <c r="D699" i="401"/>
  <c r="E699" i="401"/>
  <c r="F699" i="401"/>
  <c r="G699" i="401"/>
  <c r="H699" i="401"/>
  <c r="B700" i="401"/>
  <c r="C700" i="401"/>
  <c r="D700" i="401"/>
  <c r="E700" i="401"/>
  <c r="F700" i="401"/>
  <c r="G700" i="401"/>
  <c r="H700" i="401"/>
  <c r="B701" i="401"/>
  <c r="C701" i="401"/>
  <c r="D701" i="401"/>
  <c r="E701" i="401"/>
  <c r="F701" i="401"/>
  <c r="G701" i="401"/>
  <c r="H701" i="401"/>
  <c r="B702" i="401"/>
  <c r="C702" i="401"/>
  <c r="D702" i="401"/>
  <c r="E702" i="401"/>
  <c r="F702" i="401"/>
  <c r="G702" i="401"/>
  <c r="H702" i="401"/>
  <c r="B703" i="401"/>
  <c r="C703" i="401"/>
  <c r="D703" i="401"/>
  <c r="E703" i="401"/>
  <c r="F703" i="401"/>
  <c r="G703" i="401"/>
  <c r="H703" i="401"/>
  <c r="B704" i="401"/>
  <c r="C704" i="401"/>
  <c r="D704" i="401"/>
  <c r="E704" i="401"/>
  <c r="F704" i="401"/>
  <c r="G704" i="401"/>
  <c r="H704" i="401"/>
  <c r="B705" i="401"/>
  <c r="C705" i="401"/>
  <c r="D705" i="401"/>
  <c r="E705" i="401"/>
  <c r="F705" i="401"/>
  <c r="G705" i="401"/>
  <c r="H705" i="401"/>
  <c r="B706" i="401"/>
  <c r="C706" i="401"/>
  <c r="D706" i="401"/>
  <c r="E706" i="401"/>
  <c r="F706" i="401"/>
  <c r="G706" i="401"/>
  <c r="H706" i="401"/>
  <c r="B707" i="401"/>
  <c r="C707" i="401"/>
  <c r="D707" i="401"/>
  <c r="E707" i="401"/>
  <c r="F707" i="401"/>
  <c r="G707" i="401"/>
  <c r="H707" i="401"/>
  <c r="B708" i="401"/>
  <c r="C708" i="401"/>
  <c r="D708" i="401"/>
  <c r="E708" i="401"/>
  <c r="F708" i="401"/>
  <c r="G708" i="401"/>
  <c r="H708" i="401"/>
  <c r="B709" i="401"/>
  <c r="C709" i="401"/>
  <c r="D709" i="401"/>
  <c r="E709" i="401"/>
  <c r="F709" i="401"/>
  <c r="G709" i="401"/>
  <c r="H709" i="401"/>
  <c r="B710" i="401"/>
  <c r="C710" i="401"/>
  <c r="D710" i="401"/>
  <c r="E710" i="401"/>
  <c r="F710" i="401"/>
  <c r="G710" i="401"/>
  <c r="H710" i="401"/>
  <c r="B711" i="401"/>
  <c r="C711" i="401"/>
  <c r="D711" i="401"/>
  <c r="E711" i="401"/>
  <c r="F711" i="401"/>
  <c r="G711" i="401"/>
  <c r="H711" i="401"/>
  <c r="B712" i="401"/>
  <c r="C712" i="401"/>
  <c r="D712" i="401"/>
  <c r="E712" i="401"/>
  <c r="F712" i="401"/>
  <c r="G712" i="401"/>
  <c r="H712" i="401"/>
  <c r="B713" i="401"/>
  <c r="C713" i="401"/>
  <c r="D713" i="401"/>
  <c r="E713" i="401"/>
  <c r="F713" i="401"/>
  <c r="G713" i="401"/>
  <c r="H713" i="401"/>
  <c r="B714" i="401"/>
  <c r="C714" i="401"/>
  <c r="D714" i="401"/>
  <c r="E714" i="401"/>
  <c r="F714" i="401"/>
  <c r="G714" i="401"/>
  <c r="H714" i="401"/>
  <c r="B715" i="401"/>
  <c r="C715" i="401"/>
  <c r="D715" i="401"/>
  <c r="E715" i="401"/>
  <c r="F715" i="401"/>
  <c r="G715" i="401"/>
  <c r="H715" i="401"/>
  <c r="B716" i="401"/>
  <c r="C716" i="401"/>
  <c r="D716" i="401"/>
  <c r="E716" i="401"/>
  <c r="F716" i="401"/>
  <c r="G716" i="401"/>
  <c r="H716" i="401"/>
  <c r="B717" i="401"/>
  <c r="C717" i="401"/>
  <c r="D717" i="401"/>
  <c r="E717" i="401"/>
  <c r="F717" i="401"/>
  <c r="G717" i="401"/>
  <c r="H717" i="401"/>
  <c r="B718" i="401"/>
  <c r="C718" i="401"/>
  <c r="D718" i="401"/>
  <c r="E718" i="401"/>
  <c r="F718" i="401"/>
  <c r="G718" i="401"/>
  <c r="H718" i="401"/>
  <c r="B719" i="401"/>
  <c r="C719" i="401"/>
  <c r="D719" i="401"/>
  <c r="E719" i="401"/>
  <c r="F719" i="401"/>
  <c r="G719" i="401"/>
  <c r="H719" i="401"/>
  <c r="B720" i="401"/>
  <c r="C720" i="401"/>
  <c r="D720" i="401"/>
  <c r="E720" i="401"/>
  <c r="F720" i="401"/>
  <c r="G720" i="401"/>
  <c r="H720" i="401"/>
  <c r="B721" i="401"/>
  <c r="C721" i="401"/>
  <c r="D721" i="401"/>
  <c r="E721" i="401"/>
  <c r="F721" i="401"/>
  <c r="G721" i="401"/>
  <c r="H721" i="401"/>
  <c r="B722" i="401"/>
  <c r="C722" i="401"/>
  <c r="D722" i="401"/>
  <c r="E722" i="401"/>
  <c r="F722" i="401"/>
  <c r="G722" i="401"/>
  <c r="H722" i="401"/>
  <c r="B723" i="401"/>
  <c r="C723" i="401"/>
  <c r="D723" i="401"/>
  <c r="E723" i="401"/>
  <c r="F723" i="401"/>
  <c r="G723" i="401"/>
  <c r="H723" i="401"/>
  <c r="B724" i="401"/>
  <c r="C724" i="401"/>
  <c r="D724" i="401"/>
  <c r="E724" i="401"/>
  <c r="F724" i="401"/>
  <c r="G724" i="401"/>
  <c r="H724" i="401"/>
  <c r="B725" i="401"/>
  <c r="C725" i="401"/>
  <c r="D725" i="401"/>
  <c r="E725" i="401"/>
  <c r="F725" i="401"/>
  <c r="G725" i="401"/>
  <c r="H725" i="401"/>
  <c r="B726" i="401"/>
  <c r="C726" i="401"/>
  <c r="D726" i="401"/>
  <c r="E726" i="401"/>
  <c r="F726" i="401"/>
  <c r="G726" i="401"/>
  <c r="H726" i="401"/>
  <c r="B727" i="401"/>
  <c r="C727" i="401"/>
  <c r="D727" i="401"/>
  <c r="E727" i="401"/>
  <c r="F727" i="401"/>
  <c r="G727" i="401"/>
  <c r="H727" i="401"/>
  <c r="B728" i="401"/>
  <c r="C728" i="401"/>
  <c r="D728" i="401"/>
  <c r="E728" i="401"/>
  <c r="F728" i="401"/>
  <c r="G728" i="401"/>
  <c r="H728" i="401"/>
  <c r="B729" i="401"/>
  <c r="C729" i="401"/>
  <c r="D729" i="401"/>
  <c r="E729" i="401"/>
  <c r="F729" i="401"/>
  <c r="G729" i="401"/>
  <c r="H729" i="401"/>
  <c r="B730" i="401"/>
  <c r="C730" i="401"/>
  <c r="D730" i="401"/>
  <c r="E730" i="401"/>
  <c r="F730" i="401"/>
  <c r="G730" i="401"/>
  <c r="H730" i="401"/>
  <c r="B731" i="401"/>
  <c r="C731" i="401"/>
  <c r="D731" i="401"/>
  <c r="E731" i="401"/>
  <c r="F731" i="401"/>
  <c r="G731" i="401"/>
  <c r="H731" i="401"/>
  <c r="B732" i="401"/>
  <c r="C732" i="401"/>
  <c r="D732" i="401"/>
  <c r="E732" i="401"/>
  <c r="F732" i="401"/>
  <c r="G732" i="401"/>
  <c r="H732" i="401"/>
  <c r="B733" i="401"/>
  <c r="C733" i="401"/>
  <c r="D733" i="401"/>
  <c r="E733" i="401"/>
  <c r="F733" i="401"/>
  <c r="G733" i="401"/>
  <c r="H733" i="401"/>
  <c r="B734" i="401"/>
  <c r="C734" i="401"/>
  <c r="D734" i="401"/>
  <c r="E734" i="401"/>
  <c r="F734" i="401"/>
  <c r="G734" i="401"/>
  <c r="H734" i="401"/>
  <c r="B735" i="401"/>
  <c r="C735" i="401"/>
  <c r="D735" i="401"/>
  <c r="E735" i="401"/>
  <c r="F735" i="401"/>
  <c r="G735" i="401"/>
  <c r="H735" i="401"/>
  <c r="B736" i="401"/>
  <c r="C736" i="401"/>
  <c r="D736" i="401"/>
  <c r="E736" i="401"/>
  <c r="F736" i="401"/>
  <c r="G736" i="401"/>
  <c r="H736" i="401"/>
  <c r="B737" i="401"/>
  <c r="C737" i="401"/>
  <c r="D737" i="401"/>
  <c r="E737" i="401"/>
  <c r="F737" i="401"/>
  <c r="G737" i="401"/>
  <c r="H737" i="401"/>
  <c r="B738" i="401"/>
  <c r="C738" i="401"/>
  <c r="D738" i="401"/>
  <c r="E738" i="401"/>
  <c r="F738" i="401"/>
  <c r="G738" i="401"/>
  <c r="H738" i="401"/>
  <c r="B739" i="401"/>
  <c r="C739" i="401"/>
  <c r="D739" i="401"/>
  <c r="E739" i="401"/>
  <c r="F739" i="401"/>
  <c r="G739" i="401"/>
  <c r="H739" i="401"/>
  <c r="B740" i="401"/>
  <c r="C740" i="401"/>
  <c r="D740" i="401"/>
  <c r="E740" i="401"/>
  <c r="F740" i="401"/>
  <c r="G740" i="401"/>
  <c r="H740" i="401"/>
  <c r="B741" i="401"/>
  <c r="C741" i="401"/>
  <c r="D741" i="401"/>
  <c r="E741" i="401"/>
  <c r="F741" i="401"/>
  <c r="G741" i="401"/>
  <c r="H741" i="401"/>
  <c r="B742" i="401"/>
  <c r="C742" i="401"/>
  <c r="D742" i="401"/>
  <c r="E742" i="401"/>
  <c r="F742" i="401"/>
  <c r="G742" i="401"/>
  <c r="H742" i="401"/>
  <c r="B743" i="401"/>
  <c r="C743" i="401"/>
  <c r="D743" i="401"/>
  <c r="E743" i="401"/>
  <c r="F743" i="401"/>
  <c r="G743" i="401"/>
  <c r="H743" i="401"/>
  <c r="B744" i="401"/>
  <c r="C744" i="401"/>
  <c r="D744" i="401"/>
  <c r="E744" i="401"/>
  <c r="F744" i="401"/>
  <c r="G744" i="401"/>
  <c r="H744" i="401"/>
  <c r="B745" i="401"/>
  <c r="C745" i="401"/>
  <c r="D745" i="401"/>
  <c r="E745" i="401"/>
  <c r="F745" i="401"/>
  <c r="G745" i="401"/>
  <c r="H745" i="401"/>
  <c r="B746" i="401"/>
  <c r="C746" i="401"/>
  <c r="D746" i="401"/>
  <c r="E746" i="401"/>
  <c r="F746" i="401"/>
  <c r="G746" i="401"/>
  <c r="H746" i="401"/>
  <c r="B747" i="401"/>
  <c r="C747" i="401"/>
  <c r="D747" i="401"/>
  <c r="E747" i="401"/>
  <c r="F747" i="401"/>
  <c r="G747" i="401"/>
  <c r="H747" i="401"/>
  <c r="B748" i="401"/>
  <c r="C748" i="401"/>
  <c r="D748" i="401"/>
  <c r="E748" i="401"/>
  <c r="F748" i="401"/>
  <c r="G748" i="401"/>
  <c r="H748" i="401"/>
  <c r="B749" i="401"/>
  <c r="C749" i="401"/>
  <c r="D749" i="401"/>
  <c r="E749" i="401"/>
  <c r="F749" i="401"/>
  <c r="G749" i="401"/>
  <c r="H749" i="401"/>
  <c r="B750" i="401"/>
  <c r="C750" i="401"/>
  <c r="D750" i="401"/>
  <c r="E750" i="401"/>
  <c r="F750" i="401"/>
  <c r="G750" i="401"/>
  <c r="H750" i="401"/>
  <c r="B751" i="401"/>
  <c r="C751" i="401"/>
  <c r="D751" i="401"/>
  <c r="E751" i="401"/>
  <c r="F751" i="401"/>
  <c r="G751" i="401"/>
  <c r="H751" i="401"/>
  <c r="B752" i="401"/>
  <c r="C752" i="401"/>
  <c r="D752" i="401"/>
  <c r="E752" i="401"/>
  <c r="F752" i="401"/>
  <c r="G752" i="401"/>
  <c r="H752" i="401"/>
  <c r="B753" i="401"/>
  <c r="C753" i="401"/>
  <c r="D753" i="401"/>
  <c r="E753" i="401"/>
  <c r="F753" i="401"/>
  <c r="G753" i="401"/>
  <c r="H753" i="401"/>
  <c r="B754" i="401"/>
  <c r="C754" i="401"/>
  <c r="D754" i="401"/>
  <c r="E754" i="401"/>
  <c r="F754" i="401"/>
  <c r="G754" i="401"/>
  <c r="H754" i="401"/>
  <c r="B755" i="401"/>
  <c r="C755" i="401"/>
  <c r="D755" i="401"/>
  <c r="E755" i="401"/>
  <c r="F755" i="401"/>
  <c r="G755" i="401"/>
  <c r="H755" i="401"/>
  <c r="B756" i="401"/>
  <c r="C756" i="401"/>
  <c r="D756" i="401"/>
  <c r="E756" i="401"/>
  <c r="F756" i="401"/>
  <c r="G756" i="401"/>
  <c r="H756" i="401"/>
  <c r="B757" i="401"/>
  <c r="C757" i="401"/>
  <c r="D757" i="401"/>
  <c r="E757" i="401"/>
  <c r="F757" i="401"/>
  <c r="G757" i="401"/>
  <c r="H757" i="401"/>
  <c r="B758" i="401"/>
  <c r="C758" i="401"/>
  <c r="D758" i="401"/>
  <c r="E758" i="401"/>
  <c r="F758" i="401"/>
  <c r="G758" i="401"/>
  <c r="H758" i="401"/>
  <c r="B759" i="401"/>
  <c r="C759" i="401"/>
  <c r="D759" i="401"/>
  <c r="E759" i="401"/>
  <c r="F759" i="401"/>
  <c r="G759" i="401"/>
  <c r="H759" i="401"/>
  <c r="B760" i="401"/>
  <c r="C760" i="401"/>
  <c r="D760" i="401"/>
  <c r="E760" i="401"/>
  <c r="F760" i="401"/>
  <c r="G760" i="401"/>
  <c r="H760" i="401"/>
  <c r="B761" i="401"/>
  <c r="C761" i="401"/>
  <c r="D761" i="401"/>
  <c r="E761" i="401"/>
  <c r="F761" i="401"/>
  <c r="G761" i="401"/>
  <c r="H761" i="401"/>
  <c r="B762" i="401"/>
  <c r="C762" i="401"/>
  <c r="D762" i="401"/>
  <c r="E762" i="401"/>
  <c r="F762" i="401"/>
  <c r="G762" i="401"/>
  <c r="H762" i="401"/>
  <c r="B763" i="401"/>
  <c r="C763" i="401"/>
  <c r="D763" i="401"/>
  <c r="E763" i="401"/>
  <c r="F763" i="401"/>
  <c r="G763" i="401"/>
  <c r="H763" i="401"/>
  <c r="B764" i="401"/>
  <c r="C764" i="401"/>
  <c r="D764" i="401"/>
  <c r="E764" i="401"/>
  <c r="F764" i="401"/>
  <c r="G764" i="401"/>
  <c r="H764" i="401"/>
  <c r="B765" i="401"/>
  <c r="C765" i="401"/>
  <c r="D765" i="401"/>
  <c r="E765" i="401"/>
  <c r="F765" i="401"/>
  <c r="G765" i="401"/>
  <c r="H765" i="401"/>
  <c r="B766" i="401"/>
  <c r="C766" i="401"/>
  <c r="D766" i="401"/>
  <c r="E766" i="401"/>
  <c r="F766" i="401"/>
  <c r="G766" i="401"/>
  <c r="H766" i="401"/>
  <c r="B767" i="401"/>
  <c r="C767" i="401"/>
  <c r="D767" i="401"/>
  <c r="E767" i="401"/>
  <c r="F767" i="401"/>
  <c r="G767" i="401"/>
  <c r="H767" i="401"/>
  <c r="B768" i="401"/>
  <c r="C768" i="401"/>
  <c r="D768" i="401"/>
  <c r="E768" i="401"/>
  <c r="F768" i="401"/>
  <c r="G768" i="401"/>
  <c r="H768" i="401"/>
  <c r="B769" i="401"/>
  <c r="C769" i="401"/>
  <c r="D769" i="401"/>
  <c r="E769" i="401"/>
  <c r="F769" i="401"/>
  <c r="G769" i="401"/>
  <c r="H769" i="401"/>
  <c r="B770" i="401"/>
  <c r="C770" i="401"/>
  <c r="D770" i="401"/>
  <c r="E770" i="401"/>
  <c r="F770" i="401"/>
  <c r="G770" i="401"/>
  <c r="H770" i="401"/>
  <c r="B771" i="401"/>
  <c r="C771" i="401"/>
  <c r="D771" i="401"/>
  <c r="E771" i="401"/>
  <c r="F771" i="401"/>
  <c r="G771" i="401"/>
  <c r="H771" i="401"/>
  <c r="B772" i="401"/>
  <c r="C772" i="401"/>
  <c r="D772" i="401"/>
  <c r="E772" i="401"/>
  <c r="F772" i="401"/>
  <c r="G772" i="401"/>
  <c r="H772" i="401"/>
  <c r="B773" i="401"/>
  <c r="C773" i="401"/>
  <c r="D773" i="401"/>
  <c r="E773" i="401"/>
  <c r="F773" i="401"/>
  <c r="G773" i="401"/>
  <c r="H773" i="401"/>
  <c r="B774" i="401"/>
  <c r="C774" i="401"/>
  <c r="D774" i="401"/>
  <c r="E774" i="401"/>
  <c r="F774" i="401"/>
  <c r="G774" i="401"/>
  <c r="H774" i="401"/>
  <c r="B775" i="401"/>
  <c r="C775" i="401"/>
  <c r="D775" i="401"/>
  <c r="E775" i="401"/>
  <c r="F775" i="401"/>
  <c r="G775" i="401"/>
  <c r="H775" i="401"/>
  <c r="B776" i="401"/>
  <c r="C776" i="401"/>
  <c r="D776" i="401"/>
  <c r="E776" i="401"/>
  <c r="F776" i="401"/>
  <c r="G776" i="401"/>
  <c r="H776" i="401"/>
  <c r="B777" i="401"/>
  <c r="C777" i="401"/>
  <c r="D777" i="401"/>
  <c r="E777" i="401"/>
  <c r="F777" i="401"/>
  <c r="G777" i="401"/>
  <c r="H777" i="401"/>
  <c r="B778" i="401"/>
  <c r="C778" i="401"/>
  <c r="D778" i="401"/>
  <c r="E778" i="401"/>
  <c r="F778" i="401"/>
  <c r="G778" i="401"/>
  <c r="H778" i="401"/>
  <c r="B779" i="401"/>
  <c r="C779" i="401"/>
  <c r="D779" i="401"/>
  <c r="E779" i="401"/>
  <c r="F779" i="401"/>
  <c r="G779" i="401"/>
  <c r="H779" i="401"/>
  <c r="B780" i="401"/>
  <c r="C780" i="401"/>
  <c r="D780" i="401"/>
  <c r="E780" i="401"/>
  <c r="F780" i="401"/>
  <c r="G780" i="401"/>
  <c r="H780" i="401"/>
  <c r="B781" i="401"/>
  <c r="C781" i="401"/>
  <c r="D781" i="401"/>
  <c r="E781" i="401"/>
  <c r="F781" i="401"/>
  <c r="G781" i="401"/>
  <c r="H781" i="401"/>
  <c r="B782" i="401"/>
  <c r="C782" i="401"/>
  <c r="D782" i="401"/>
  <c r="E782" i="401"/>
  <c r="F782" i="401"/>
  <c r="G782" i="401"/>
  <c r="H782" i="401"/>
  <c r="B783" i="401"/>
  <c r="C783" i="401"/>
  <c r="D783" i="401"/>
  <c r="E783" i="401"/>
  <c r="F783" i="401"/>
  <c r="G783" i="401"/>
  <c r="H783" i="401"/>
  <c r="B784" i="401"/>
  <c r="C784" i="401"/>
  <c r="D784" i="401"/>
  <c r="E784" i="401"/>
  <c r="F784" i="401"/>
  <c r="G784" i="401"/>
  <c r="H784" i="401"/>
  <c r="B785" i="401"/>
  <c r="C785" i="401"/>
  <c r="D785" i="401"/>
  <c r="E785" i="401"/>
  <c r="F785" i="401"/>
  <c r="G785" i="401"/>
  <c r="H785" i="401"/>
  <c r="B786" i="401"/>
  <c r="C786" i="401"/>
  <c r="D786" i="401"/>
  <c r="E786" i="401"/>
  <c r="F786" i="401"/>
  <c r="G786" i="401"/>
  <c r="H786" i="401"/>
  <c r="B787" i="401"/>
  <c r="C787" i="401"/>
  <c r="D787" i="401"/>
  <c r="E787" i="401"/>
  <c r="F787" i="401"/>
  <c r="G787" i="401"/>
  <c r="H787" i="401"/>
  <c r="B788" i="401"/>
  <c r="C788" i="401"/>
  <c r="D788" i="401"/>
  <c r="E788" i="401"/>
  <c r="F788" i="401"/>
  <c r="G788" i="401"/>
  <c r="H788" i="401"/>
  <c r="B789" i="401"/>
  <c r="C789" i="401"/>
  <c r="D789" i="401"/>
  <c r="E789" i="401"/>
  <c r="F789" i="401"/>
  <c r="G789" i="401"/>
  <c r="H789" i="401"/>
  <c r="B790" i="401"/>
  <c r="C790" i="401"/>
  <c r="D790" i="401"/>
  <c r="E790" i="401"/>
  <c r="F790" i="401"/>
  <c r="G790" i="401"/>
  <c r="H790" i="401"/>
  <c r="B791" i="401"/>
  <c r="C791" i="401"/>
  <c r="D791" i="401"/>
  <c r="E791" i="401"/>
  <c r="F791" i="401"/>
  <c r="G791" i="401"/>
  <c r="H791" i="401"/>
  <c r="B792" i="401"/>
  <c r="C792" i="401"/>
  <c r="D792" i="401"/>
  <c r="E792" i="401"/>
  <c r="F792" i="401"/>
  <c r="G792" i="401"/>
  <c r="H792" i="401"/>
  <c r="B793" i="401"/>
  <c r="C793" i="401"/>
  <c r="D793" i="401"/>
  <c r="E793" i="401"/>
  <c r="F793" i="401"/>
  <c r="G793" i="401"/>
  <c r="H793" i="401"/>
  <c r="B794" i="401"/>
  <c r="C794" i="401"/>
  <c r="D794" i="401"/>
  <c r="E794" i="401"/>
  <c r="F794" i="401"/>
  <c r="G794" i="401"/>
  <c r="H794" i="401"/>
  <c r="B795" i="401"/>
  <c r="C795" i="401"/>
  <c r="D795" i="401"/>
  <c r="E795" i="401"/>
  <c r="F795" i="401"/>
  <c r="G795" i="401"/>
  <c r="H795" i="401"/>
  <c r="B796" i="401"/>
  <c r="C796" i="401"/>
  <c r="D796" i="401"/>
  <c r="E796" i="401"/>
  <c r="F796" i="401"/>
  <c r="G796" i="401"/>
  <c r="H796" i="401"/>
  <c r="B797" i="401"/>
  <c r="C797" i="401"/>
  <c r="D797" i="401"/>
  <c r="E797" i="401"/>
  <c r="F797" i="401"/>
  <c r="G797" i="401"/>
  <c r="H797" i="401"/>
  <c r="B798" i="401"/>
  <c r="C798" i="401"/>
  <c r="D798" i="401"/>
  <c r="E798" i="401"/>
  <c r="F798" i="401"/>
  <c r="G798" i="401"/>
  <c r="H798" i="401"/>
  <c r="B799" i="401"/>
  <c r="C799" i="401"/>
  <c r="D799" i="401"/>
  <c r="E799" i="401"/>
  <c r="F799" i="401"/>
  <c r="G799" i="401"/>
  <c r="H799" i="401"/>
  <c r="B800" i="401"/>
  <c r="C800" i="401"/>
  <c r="D800" i="401"/>
  <c r="E800" i="401"/>
  <c r="F800" i="401"/>
  <c r="G800" i="401"/>
  <c r="H800" i="401"/>
  <c r="B801" i="401"/>
  <c r="C801" i="401"/>
  <c r="D801" i="401"/>
  <c r="E801" i="401"/>
  <c r="F801" i="401"/>
  <c r="G801" i="401"/>
  <c r="H801" i="401"/>
  <c r="B802" i="401"/>
  <c r="C802" i="401"/>
  <c r="D802" i="401"/>
  <c r="E802" i="401"/>
  <c r="F802" i="401"/>
  <c r="G802" i="401"/>
  <c r="H802" i="401"/>
  <c r="B803" i="401"/>
  <c r="C803" i="401"/>
  <c r="D803" i="401"/>
  <c r="E803" i="401"/>
  <c r="F803" i="401"/>
  <c r="G803" i="401"/>
  <c r="H803" i="401"/>
  <c r="B804" i="401"/>
  <c r="C804" i="401"/>
  <c r="D804" i="401"/>
  <c r="E804" i="401"/>
  <c r="F804" i="401"/>
  <c r="G804" i="401"/>
  <c r="H804" i="401"/>
  <c r="B805" i="401"/>
  <c r="C805" i="401"/>
  <c r="D805" i="401"/>
  <c r="E805" i="401"/>
  <c r="F805" i="401"/>
  <c r="G805" i="401"/>
  <c r="H805" i="401"/>
  <c r="B806" i="401"/>
  <c r="C806" i="401"/>
  <c r="D806" i="401"/>
  <c r="E806" i="401"/>
  <c r="F806" i="401"/>
  <c r="G806" i="401"/>
  <c r="H806" i="401"/>
  <c r="B807" i="401"/>
  <c r="C807" i="401"/>
  <c r="D807" i="401"/>
  <c r="E807" i="401"/>
  <c r="F807" i="401"/>
  <c r="G807" i="401"/>
  <c r="H807" i="401"/>
  <c r="B808" i="401"/>
  <c r="C808" i="401"/>
  <c r="D808" i="401"/>
  <c r="E808" i="401"/>
  <c r="F808" i="401"/>
  <c r="G808" i="401"/>
  <c r="H808" i="401"/>
  <c r="B809" i="401"/>
  <c r="C809" i="401"/>
  <c r="D809" i="401"/>
  <c r="E809" i="401"/>
  <c r="F809" i="401"/>
  <c r="G809" i="401"/>
  <c r="H809" i="401"/>
  <c r="B810" i="401"/>
  <c r="C810" i="401"/>
  <c r="D810" i="401"/>
  <c r="E810" i="401"/>
  <c r="F810" i="401"/>
  <c r="G810" i="401"/>
  <c r="H810" i="401"/>
  <c r="B811" i="401"/>
  <c r="C811" i="401"/>
  <c r="D811" i="401"/>
  <c r="E811" i="401"/>
  <c r="F811" i="401"/>
  <c r="G811" i="401"/>
  <c r="H811" i="401"/>
  <c r="B812" i="401"/>
  <c r="C812" i="401"/>
  <c r="D812" i="401"/>
  <c r="E812" i="401"/>
  <c r="F812" i="401"/>
  <c r="G812" i="401"/>
  <c r="H812" i="401"/>
  <c r="B813" i="401"/>
  <c r="C813" i="401"/>
  <c r="D813" i="401"/>
  <c r="E813" i="401"/>
  <c r="F813" i="401"/>
  <c r="G813" i="401"/>
  <c r="H813" i="401"/>
  <c r="B814" i="401"/>
  <c r="C814" i="401"/>
  <c r="D814" i="401"/>
  <c r="E814" i="401"/>
  <c r="F814" i="401"/>
  <c r="G814" i="401"/>
  <c r="H814" i="401"/>
  <c r="B815" i="401"/>
  <c r="C815" i="401"/>
  <c r="D815" i="401"/>
  <c r="E815" i="401"/>
  <c r="F815" i="401"/>
  <c r="G815" i="401"/>
  <c r="H815" i="401"/>
  <c r="B816" i="401"/>
  <c r="C816" i="401"/>
  <c r="D816" i="401"/>
  <c r="E816" i="401"/>
  <c r="F816" i="401"/>
  <c r="G816" i="401"/>
  <c r="H816" i="401"/>
  <c r="B817" i="401"/>
  <c r="C817" i="401"/>
  <c r="D817" i="401"/>
  <c r="E817" i="401"/>
  <c r="F817" i="401"/>
  <c r="G817" i="401"/>
  <c r="H817" i="401"/>
  <c r="B818" i="401"/>
  <c r="C818" i="401"/>
  <c r="D818" i="401"/>
  <c r="E818" i="401"/>
  <c r="F818" i="401"/>
  <c r="G818" i="401"/>
  <c r="H818" i="401"/>
  <c r="B819" i="401"/>
  <c r="C819" i="401"/>
  <c r="D819" i="401"/>
  <c r="E819" i="401"/>
  <c r="F819" i="401"/>
  <c r="G819" i="401"/>
  <c r="H819" i="401"/>
  <c r="B820" i="401"/>
  <c r="C820" i="401"/>
  <c r="D820" i="401"/>
  <c r="E820" i="401"/>
  <c r="F820" i="401"/>
  <c r="G820" i="401"/>
  <c r="H820" i="401"/>
  <c r="B821" i="401"/>
  <c r="C821" i="401"/>
  <c r="D821" i="401"/>
  <c r="E821" i="401"/>
  <c r="F821" i="401"/>
  <c r="G821" i="401"/>
  <c r="H821" i="401"/>
  <c r="B822" i="401"/>
  <c r="C822" i="401"/>
  <c r="D822" i="401"/>
  <c r="E822" i="401"/>
  <c r="F822" i="401"/>
  <c r="G822" i="401"/>
  <c r="H822" i="401"/>
  <c r="B823" i="401"/>
  <c r="C823" i="401"/>
  <c r="D823" i="401"/>
  <c r="E823" i="401"/>
  <c r="F823" i="401"/>
  <c r="G823" i="401"/>
  <c r="H823" i="401"/>
  <c r="B824" i="401"/>
  <c r="C824" i="401"/>
  <c r="D824" i="401"/>
  <c r="E824" i="401"/>
  <c r="F824" i="401"/>
  <c r="G824" i="401"/>
  <c r="H824" i="401"/>
  <c r="B825" i="401"/>
  <c r="C825" i="401"/>
  <c r="D825" i="401"/>
  <c r="E825" i="401"/>
  <c r="F825" i="401"/>
  <c r="G825" i="401"/>
  <c r="H825" i="401"/>
  <c r="B826" i="401"/>
  <c r="C826" i="401"/>
  <c r="D826" i="401"/>
  <c r="E826" i="401"/>
  <c r="F826" i="401"/>
  <c r="G826" i="401"/>
  <c r="H826" i="401"/>
  <c r="B827" i="401"/>
  <c r="C827" i="401"/>
  <c r="D827" i="401"/>
  <c r="E827" i="401"/>
  <c r="F827" i="401"/>
  <c r="G827" i="401"/>
  <c r="H827" i="401"/>
  <c r="B828" i="401"/>
  <c r="C828" i="401"/>
  <c r="D828" i="401"/>
  <c r="E828" i="401"/>
  <c r="F828" i="401"/>
  <c r="G828" i="401"/>
  <c r="H828" i="401"/>
  <c r="B829" i="401"/>
  <c r="C829" i="401"/>
  <c r="D829" i="401"/>
  <c r="E829" i="401"/>
  <c r="F829" i="401"/>
  <c r="G829" i="401"/>
  <c r="H829" i="401"/>
  <c r="B830" i="401"/>
  <c r="C830" i="401"/>
  <c r="D830" i="401"/>
  <c r="E830" i="401"/>
  <c r="F830" i="401"/>
  <c r="G830" i="401"/>
  <c r="H830" i="401"/>
  <c r="B831" i="401"/>
  <c r="C831" i="401"/>
  <c r="D831" i="401"/>
  <c r="E831" i="401"/>
  <c r="F831" i="401"/>
  <c r="G831" i="401"/>
  <c r="H831" i="401"/>
  <c r="B832" i="401"/>
  <c r="C832" i="401"/>
  <c r="D832" i="401"/>
  <c r="E832" i="401"/>
  <c r="F832" i="401"/>
  <c r="G832" i="401"/>
  <c r="H832" i="401"/>
  <c r="B833" i="401"/>
  <c r="C833" i="401"/>
  <c r="D833" i="401"/>
  <c r="E833" i="401"/>
  <c r="F833" i="401"/>
  <c r="G833" i="401"/>
  <c r="H833" i="401"/>
  <c r="B834" i="401"/>
  <c r="C834" i="401"/>
  <c r="D834" i="401"/>
  <c r="E834" i="401"/>
  <c r="F834" i="401"/>
  <c r="G834" i="401"/>
  <c r="H834" i="401"/>
  <c r="B835" i="401"/>
  <c r="C835" i="401"/>
  <c r="D835" i="401"/>
  <c r="E835" i="401"/>
  <c r="F835" i="401"/>
  <c r="G835" i="401"/>
  <c r="H835" i="401"/>
  <c r="B836" i="401"/>
  <c r="C836" i="401"/>
  <c r="D836" i="401"/>
  <c r="E836" i="401"/>
  <c r="F836" i="401"/>
  <c r="G836" i="401"/>
  <c r="H836" i="401"/>
  <c r="B837" i="401"/>
  <c r="C837" i="401"/>
  <c r="D837" i="401"/>
  <c r="E837" i="401"/>
  <c r="F837" i="401"/>
  <c r="G837" i="401"/>
  <c r="H837" i="401"/>
  <c r="B838" i="401"/>
  <c r="C838" i="401"/>
  <c r="D838" i="401"/>
  <c r="E838" i="401"/>
  <c r="F838" i="401"/>
  <c r="G838" i="401"/>
  <c r="H838" i="401"/>
  <c r="B839" i="401"/>
  <c r="C839" i="401"/>
  <c r="D839" i="401"/>
  <c r="E839" i="401"/>
  <c r="F839" i="401"/>
  <c r="G839" i="401"/>
  <c r="H839" i="401"/>
  <c r="B840" i="401"/>
  <c r="C840" i="401"/>
  <c r="D840" i="401"/>
  <c r="E840" i="401"/>
  <c r="F840" i="401"/>
  <c r="G840" i="401"/>
  <c r="H840" i="401"/>
  <c r="B841" i="401"/>
  <c r="C841" i="401"/>
  <c r="D841" i="401"/>
  <c r="E841" i="401"/>
  <c r="F841" i="401"/>
  <c r="G841" i="401"/>
  <c r="H841" i="401"/>
  <c r="B842" i="401"/>
  <c r="C842" i="401"/>
  <c r="D842" i="401"/>
  <c r="E842" i="401"/>
  <c r="F842" i="401"/>
  <c r="G842" i="401"/>
  <c r="H842" i="401"/>
  <c r="B843" i="401"/>
  <c r="C843" i="401"/>
  <c r="D843" i="401"/>
  <c r="E843" i="401"/>
  <c r="F843" i="401"/>
  <c r="G843" i="401"/>
  <c r="H843" i="401"/>
  <c r="B844" i="401"/>
  <c r="C844" i="401"/>
  <c r="D844" i="401"/>
  <c r="E844" i="401"/>
  <c r="F844" i="401"/>
  <c r="G844" i="401"/>
  <c r="H844" i="401"/>
  <c r="B845" i="401"/>
  <c r="C845" i="401"/>
  <c r="D845" i="401"/>
  <c r="E845" i="401"/>
  <c r="F845" i="401"/>
  <c r="G845" i="401"/>
  <c r="H845" i="401"/>
  <c r="B846" i="401"/>
  <c r="C846" i="401"/>
  <c r="D846" i="401"/>
  <c r="E846" i="401"/>
  <c r="F846" i="401"/>
  <c r="G846" i="401"/>
  <c r="H846" i="401"/>
  <c r="B847" i="401"/>
  <c r="C847" i="401"/>
  <c r="D847" i="401"/>
  <c r="E847" i="401"/>
  <c r="F847" i="401"/>
  <c r="G847" i="401"/>
  <c r="H847" i="401"/>
  <c r="B848" i="401"/>
  <c r="C848" i="401"/>
  <c r="D848" i="401"/>
  <c r="E848" i="401"/>
  <c r="F848" i="401"/>
  <c r="G848" i="401"/>
  <c r="H848" i="401"/>
  <c r="B849" i="401"/>
  <c r="C849" i="401"/>
  <c r="D849" i="401"/>
  <c r="E849" i="401"/>
  <c r="F849" i="401"/>
  <c r="G849" i="401"/>
  <c r="H849" i="401"/>
  <c r="B850" i="401"/>
  <c r="C850" i="401"/>
  <c r="D850" i="401"/>
  <c r="E850" i="401"/>
  <c r="F850" i="401"/>
  <c r="G850" i="401"/>
  <c r="H850" i="401"/>
  <c r="B851" i="401"/>
  <c r="C851" i="401"/>
  <c r="D851" i="401"/>
  <c r="E851" i="401"/>
  <c r="F851" i="401"/>
  <c r="G851" i="401"/>
  <c r="H851" i="401"/>
  <c r="B852" i="401"/>
  <c r="C852" i="401"/>
  <c r="D852" i="401"/>
  <c r="E852" i="401"/>
  <c r="F852" i="401"/>
  <c r="G852" i="401"/>
  <c r="H852" i="401"/>
  <c r="B853" i="401"/>
  <c r="C853" i="401"/>
  <c r="D853" i="401"/>
  <c r="E853" i="401"/>
  <c r="F853" i="401"/>
  <c r="G853" i="401"/>
  <c r="H853" i="401"/>
  <c r="B854" i="401"/>
  <c r="C854" i="401"/>
  <c r="D854" i="401"/>
  <c r="E854" i="401"/>
  <c r="F854" i="401"/>
  <c r="G854" i="401"/>
  <c r="H854" i="401"/>
  <c r="B855" i="401"/>
  <c r="C855" i="401"/>
  <c r="D855" i="401"/>
  <c r="E855" i="401"/>
  <c r="F855" i="401"/>
  <c r="G855" i="401"/>
  <c r="H855" i="401"/>
  <c r="B856" i="401"/>
  <c r="C856" i="401"/>
  <c r="D856" i="401"/>
  <c r="E856" i="401"/>
  <c r="F856" i="401"/>
  <c r="G856" i="401"/>
  <c r="H856" i="401"/>
  <c r="B857" i="401"/>
  <c r="C857" i="401"/>
  <c r="D857" i="401"/>
  <c r="E857" i="401"/>
  <c r="F857" i="401"/>
  <c r="G857" i="401"/>
  <c r="H857" i="401"/>
  <c r="B858" i="401"/>
  <c r="C858" i="401"/>
  <c r="D858" i="401"/>
  <c r="E858" i="401"/>
  <c r="F858" i="401"/>
  <c r="G858" i="401"/>
  <c r="H858" i="401"/>
  <c r="B859" i="401"/>
  <c r="C859" i="401"/>
  <c r="D859" i="401"/>
  <c r="E859" i="401"/>
  <c r="F859" i="401"/>
  <c r="G859" i="401"/>
  <c r="H859" i="401"/>
  <c r="B860" i="401"/>
  <c r="C860" i="401"/>
  <c r="D860" i="401"/>
  <c r="E860" i="401"/>
  <c r="F860" i="401"/>
  <c r="G860" i="401"/>
  <c r="H860" i="401"/>
  <c r="B861" i="401"/>
  <c r="C861" i="401"/>
  <c r="D861" i="401"/>
  <c r="E861" i="401"/>
  <c r="F861" i="401"/>
  <c r="G861" i="401"/>
  <c r="H861" i="401"/>
  <c r="B862" i="401"/>
  <c r="C862" i="401"/>
  <c r="D862" i="401"/>
  <c r="E862" i="401"/>
  <c r="F862" i="401"/>
  <c r="G862" i="401"/>
  <c r="H862" i="401"/>
  <c r="B863" i="401"/>
  <c r="C863" i="401"/>
  <c r="D863" i="401"/>
  <c r="E863" i="401"/>
  <c r="F863" i="401"/>
  <c r="G863" i="401"/>
  <c r="H863" i="401"/>
  <c r="B864" i="401"/>
  <c r="C864" i="401"/>
  <c r="D864" i="401"/>
  <c r="E864" i="401"/>
  <c r="F864" i="401"/>
  <c r="G864" i="401"/>
  <c r="H864" i="401"/>
  <c r="B865" i="401"/>
  <c r="C865" i="401"/>
  <c r="D865" i="401"/>
  <c r="E865" i="401"/>
  <c r="F865" i="401"/>
  <c r="G865" i="401"/>
  <c r="H865" i="401"/>
  <c r="B866" i="401"/>
  <c r="C866" i="401"/>
  <c r="D866" i="401"/>
  <c r="E866" i="401"/>
  <c r="F866" i="401"/>
  <c r="G866" i="401"/>
  <c r="H866" i="401"/>
  <c r="B867" i="401"/>
  <c r="C867" i="401"/>
  <c r="D867" i="401"/>
  <c r="E867" i="401"/>
  <c r="F867" i="401"/>
  <c r="G867" i="401"/>
  <c r="H867" i="401"/>
  <c r="B868" i="401"/>
  <c r="C868" i="401"/>
  <c r="D868" i="401"/>
  <c r="E868" i="401"/>
  <c r="F868" i="401"/>
  <c r="G868" i="401"/>
  <c r="H868" i="401"/>
  <c r="B869" i="401"/>
  <c r="C869" i="401"/>
  <c r="D869" i="401"/>
  <c r="E869" i="401"/>
  <c r="F869" i="401"/>
  <c r="G869" i="401"/>
  <c r="H869" i="401"/>
  <c r="B870" i="401"/>
  <c r="C870" i="401"/>
  <c r="D870" i="401"/>
  <c r="E870" i="401"/>
  <c r="F870" i="401"/>
  <c r="G870" i="401"/>
  <c r="H870" i="401"/>
  <c r="B871" i="401"/>
  <c r="C871" i="401"/>
  <c r="D871" i="401"/>
  <c r="E871" i="401"/>
  <c r="F871" i="401"/>
  <c r="G871" i="401"/>
  <c r="H871" i="401"/>
  <c r="B872" i="401"/>
  <c r="C872" i="401"/>
  <c r="D872" i="401"/>
  <c r="E872" i="401"/>
  <c r="F872" i="401"/>
  <c r="G872" i="401"/>
  <c r="H872" i="401"/>
  <c r="B873" i="401"/>
  <c r="C873" i="401"/>
  <c r="D873" i="401"/>
  <c r="E873" i="401"/>
  <c r="F873" i="401"/>
  <c r="G873" i="401"/>
  <c r="H873" i="401"/>
  <c r="B874" i="401"/>
  <c r="C874" i="401"/>
  <c r="D874" i="401"/>
  <c r="E874" i="401"/>
  <c r="F874" i="401"/>
  <c r="G874" i="401"/>
  <c r="H874" i="401"/>
  <c r="B875" i="401"/>
  <c r="C875" i="401"/>
  <c r="D875" i="401"/>
  <c r="E875" i="401"/>
  <c r="F875" i="401"/>
  <c r="G875" i="401"/>
  <c r="H875" i="401"/>
  <c r="B876" i="401"/>
  <c r="C876" i="401"/>
  <c r="D876" i="401"/>
  <c r="E876" i="401"/>
  <c r="F876" i="401"/>
  <c r="G876" i="401"/>
  <c r="H876" i="401"/>
  <c r="B877" i="401"/>
  <c r="C877" i="401"/>
  <c r="D877" i="401"/>
  <c r="E877" i="401"/>
  <c r="F877" i="401"/>
  <c r="G877" i="401"/>
  <c r="H877" i="401"/>
  <c r="B878" i="401"/>
  <c r="C878" i="401"/>
  <c r="D878" i="401"/>
  <c r="E878" i="401"/>
  <c r="F878" i="401"/>
  <c r="G878" i="401"/>
  <c r="H878" i="401"/>
  <c r="B879" i="401"/>
  <c r="C879" i="401"/>
  <c r="D879" i="401"/>
  <c r="E879" i="401"/>
  <c r="F879" i="401"/>
  <c r="G879" i="401"/>
  <c r="H879" i="401"/>
  <c r="B880" i="401"/>
  <c r="C880" i="401"/>
  <c r="D880" i="401"/>
  <c r="E880" i="401"/>
  <c r="F880" i="401"/>
  <c r="G880" i="401"/>
  <c r="H880" i="401"/>
  <c r="B881" i="401"/>
  <c r="C881" i="401"/>
  <c r="D881" i="401"/>
  <c r="E881" i="401"/>
  <c r="F881" i="401"/>
  <c r="G881" i="401"/>
  <c r="H881" i="401"/>
  <c r="B882" i="401"/>
  <c r="C882" i="401"/>
  <c r="D882" i="401"/>
  <c r="E882" i="401"/>
  <c r="F882" i="401"/>
  <c r="G882" i="401"/>
  <c r="H882" i="401"/>
  <c r="B883" i="401"/>
  <c r="C883" i="401"/>
  <c r="D883" i="401"/>
  <c r="E883" i="401"/>
  <c r="F883" i="401"/>
  <c r="G883" i="401"/>
  <c r="H883" i="401"/>
  <c r="B884" i="401"/>
  <c r="C884" i="401"/>
  <c r="D884" i="401"/>
  <c r="E884" i="401"/>
  <c r="F884" i="401"/>
  <c r="G884" i="401"/>
  <c r="H884" i="401"/>
  <c r="B885" i="401"/>
  <c r="C885" i="401"/>
  <c r="D885" i="401"/>
  <c r="E885" i="401"/>
  <c r="F885" i="401"/>
  <c r="G885" i="401"/>
  <c r="H885" i="401"/>
  <c r="B886" i="401"/>
  <c r="C886" i="401"/>
  <c r="D886" i="401"/>
  <c r="E886" i="401"/>
  <c r="F886" i="401"/>
  <c r="G886" i="401"/>
  <c r="H886" i="401"/>
  <c r="B887" i="401"/>
  <c r="C887" i="401"/>
  <c r="D887" i="401"/>
  <c r="E887" i="401"/>
  <c r="F887" i="401"/>
  <c r="G887" i="401"/>
  <c r="H887" i="401"/>
  <c r="B888" i="401"/>
  <c r="C888" i="401"/>
  <c r="D888" i="401"/>
  <c r="E888" i="401"/>
  <c r="F888" i="401"/>
  <c r="G888" i="401"/>
  <c r="H888" i="401"/>
  <c r="B889" i="401"/>
  <c r="C889" i="401"/>
  <c r="D889" i="401"/>
  <c r="E889" i="401"/>
  <c r="F889" i="401"/>
  <c r="G889" i="401"/>
  <c r="H889" i="401"/>
  <c r="B890" i="401"/>
  <c r="C890" i="401"/>
  <c r="D890" i="401"/>
  <c r="E890" i="401"/>
  <c r="F890" i="401"/>
  <c r="G890" i="401"/>
  <c r="H890" i="401"/>
  <c r="B891" i="401"/>
  <c r="C891" i="401"/>
  <c r="D891" i="401"/>
  <c r="E891" i="401"/>
  <c r="F891" i="401"/>
  <c r="G891" i="401"/>
  <c r="H891" i="401"/>
  <c r="B892" i="401"/>
  <c r="C892" i="401"/>
  <c r="D892" i="401"/>
  <c r="E892" i="401"/>
  <c r="F892" i="401"/>
  <c r="G892" i="401"/>
  <c r="H892" i="401"/>
  <c r="B893" i="401"/>
  <c r="C893" i="401"/>
  <c r="D893" i="401"/>
  <c r="E893" i="401"/>
  <c r="F893" i="401"/>
  <c r="G893" i="401"/>
  <c r="H893" i="401"/>
  <c r="B894" i="401"/>
  <c r="C894" i="401"/>
  <c r="D894" i="401"/>
  <c r="E894" i="401"/>
  <c r="F894" i="401"/>
  <c r="G894" i="401"/>
  <c r="H894" i="401"/>
  <c r="B895" i="401"/>
  <c r="C895" i="401"/>
  <c r="D895" i="401"/>
  <c r="E895" i="401"/>
  <c r="F895" i="401"/>
  <c r="G895" i="401"/>
  <c r="H895" i="401"/>
  <c r="B896" i="401"/>
  <c r="C896" i="401"/>
  <c r="D896" i="401"/>
  <c r="E896" i="401"/>
  <c r="F896" i="401"/>
  <c r="G896" i="401"/>
  <c r="H896" i="401"/>
  <c r="B897" i="401"/>
  <c r="C897" i="401"/>
  <c r="D897" i="401"/>
  <c r="E897" i="401"/>
  <c r="F897" i="401"/>
  <c r="G897" i="401"/>
  <c r="H897" i="401"/>
  <c r="B898" i="401"/>
  <c r="C898" i="401"/>
  <c r="D898" i="401"/>
  <c r="E898" i="401"/>
  <c r="F898" i="401"/>
  <c r="G898" i="401"/>
  <c r="H898" i="401"/>
  <c r="B899" i="401"/>
  <c r="C899" i="401"/>
  <c r="D899" i="401"/>
  <c r="E899" i="401"/>
  <c r="F899" i="401"/>
  <c r="G899" i="401"/>
  <c r="H899" i="401"/>
  <c r="B900" i="401"/>
  <c r="C900" i="401"/>
  <c r="D900" i="401"/>
  <c r="E900" i="401"/>
  <c r="F900" i="401"/>
  <c r="G900" i="401"/>
  <c r="H900" i="401"/>
  <c r="B901" i="401"/>
  <c r="C901" i="401"/>
  <c r="D901" i="401"/>
  <c r="E901" i="401"/>
  <c r="F901" i="401"/>
  <c r="G901" i="401"/>
  <c r="H901" i="401"/>
  <c r="B902" i="401"/>
  <c r="C902" i="401"/>
  <c r="D902" i="401"/>
  <c r="E902" i="401"/>
  <c r="F902" i="401"/>
  <c r="G902" i="401"/>
  <c r="H902" i="401"/>
  <c r="B903" i="401"/>
  <c r="C903" i="401"/>
  <c r="D903" i="401"/>
  <c r="E903" i="401"/>
  <c r="F903" i="401"/>
  <c r="G903" i="401"/>
  <c r="H903" i="401"/>
  <c r="B904" i="401"/>
  <c r="C904" i="401"/>
  <c r="D904" i="401"/>
  <c r="E904" i="401"/>
  <c r="F904" i="401"/>
  <c r="G904" i="401"/>
  <c r="H904" i="401"/>
  <c r="B905" i="401"/>
  <c r="C905" i="401"/>
  <c r="D905" i="401"/>
  <c r="E905" i="401"/>
  <c r="F905" i="401"/>
  <c r="G905" i="401"/>
  <c r="H905" i="401"/>
  <c r="B906" i="401"/>
  <c r="C906" i="401"/>
  <c r="D906" i="401"/>
  <c r="E906" i="401"/>
  <c r="F906" i="401"/>
  <c r="G906" i="401"/>
  <c r="H906" i="401"/>
  <c r="B907" i="401"/>
  <c r="C907" i="401"/>
  <c r="D907" i="401"/>
  <c r="E907" i="401"/>
  <c r="F907" i="401"/>
  <c r="G907" i="401"/>
  <c r="H907" i="401"/>
  <c r="B908" i="401"/>
  <c r="C908" i="401"/>
  <c r="D908" i="401"/>
  <c r="E908" i="401"/>
  <c r="F908" i="401"/>
  <c r="G908" i="401"/>
  <c r="H908" i="401"/>
  <c r="B909" i="401"/>
  <c r="C909" i="401"/>
  <c r="D909" i="401"/>
  <c r="E909" i="401"/>
  <c r="F909" i="401"/>
  <c r="G909" i="401"/>
  <c r="H909" i="401"/>
  <c r="B910" i="401"/>
  <c r="C910" i="401"/>
  <c r="D910" i="401"/>
  <c r="E910" i="401"/>
  <c r="F910" i="401"/>
  <c r="G910" i="401"/>
  <c r="H910" i="401"/>
  <c r="B911" i="401"/>
  <c r="C911" i="401"/>
  <c r="D911" i="401"/>
  <c r="E911" i="401"/>
  <c r="F911" i="401"/>
  <c r="G911" i="401"/>
  <c r="H911" i="401"/>
  <c r="B912" i="401"/>
  <c r="C912" i="401"/>
  <c r="D912" i="401"/>
  <c r="E912" i="401"/>
  <c r="F912" i="401"/>
  <c r="G912" i="401"/>
  <c r="H912" i="401"/>
  <c r="B913" i="401"/>
  <c r="C913" i="401"/>
  <c r="D913" i="401"/>
  <c r="E913" i="401"/>
  <c r="F913" i="401"/>
  <c r="G913" i="401"/>
  <c r="H913" i="401"/>
  <c r="B914" i="401"/>
  <c r="C914" i="401"/>
  <c r="D914" i="401"/>
  <c r="E914" i="401"/>
  <c r="F914" i="401"/>
  <c r="G914" i="401"/>
  <c r="H914" i="401"/>
  <c r="B915" i="401"/>
  <c r="C915" i="401"/>
  <c r="D915" i="401"/>
  <c r="E915" i="401"/>
  <c r="F915" i="401"/>
  <c r="G915" i="401"/>
  <c r="H915" i="401"/>
  <c r="B916" i="401"/>
  <c r="C916" i="401"/>
  <c r="D916" i="401"/>
  <c r="E916" i="401"/>
  <c r="F916" i="401"/>
  <c r="G916" i="401"/>
  <c r="H916" i="401"/>
  <c r="B917" i="401"/>
  <c r="C917" i="401"/>
  <c r="D917" i="401"/>
  <c r="E917" i="401"/>
  <c r="F917" i="401"/>
  <c r="G917" i="401"/>
  <c r="H917" i="401"/>
  <c r="B918" i="401"/>
  <c r="C918" i="401"/>
  <c r="D918" i="401"/>
  <c r="E918" i="401"/>
  <c r="F918" i="401"/>
  <c r="G918" i="401"/>
  <c r="H918" i="401"/>
  <c r="B919" i="401"/>
  <c r="C919" i="401"/>
  <c r="D919" i="401"/>
  <c r="E919" i="401"/>
  <c r="F919" i="401"/>
  <c r="G919" i="401"/>
  <c r="H919" i="401"/>
  <c r="B920" i="401"/>
  <c r="C920" i="401"/>
  <c r="D920" i="401"/>
  <c r="E920" i="401"/>
  <c r="F920" i="401"/>
  <c r="G920" i="401"/>
  <c r="H920" i="401"/>
  <c r="B921" i="401"/>
  <c r="C921" i="401"/>
  <c r="D921" i="401"/>
  <c r="E921" i="401"/>
  <c r="F921" i="401"/>
  <c r="G921" i="401"/>
  <c r="H921" i="401"/>
  <c r="B922" i="401"/>
  <c r="C922" i="401"/>
  <c r="D922" i="401"/>
  <c r="E922" i="401"/>
  <c r="F922" i="401"/>
  <c r="G922" i="401"/>
  <c r="H922" i="401"/>
  <c r="B923" i="401"/>
  <c r="C923" i="401"/>
  <c r="D923" i="401"/>
  <c r="E923" i="401"/>
  <c r="F923" i="401"/>
  <c r="G923" i="401"/>
  <c r="H923" i="401"/>
  <c r="B924" i="401"/>
  <c r="C924" i="401"/>
  <c r="D924" i="401"/>
  <c r="E924" i="401"/>
  <c r="F924" i="401"/>
  <c r="G924" i="401"/>
  <c r="H924" i="401"/>
  <c r="B925" i="401"/>
  <c r="C925" i="401"/>
  <c r="D925" i="401"/>
  <c r="E925" i="401"/>
  <c r="F925" i="401"/>
  <c r="G925" i="401"/>
  <c r="H925" i="401"/>
  <c r="B926" i="401"/>
  <c r="C926" i="401"/>
  <c r="D926" i="401"/>
  <c r="E926" i="401"/>
  <c r="F926" i="401"/>
  <c r="G926" i="401"/>
  <c r="H926" i="401"/>
  <c r="B927" i="401"/>
  <c r="C927" i="401"/>
  <c r="D927" i="401"/>
  <c r="E927" i="401"/>
  <c r="F927" i="401"/>
  <c r="G927" i="401"/>
  <c r="H927" i="401"/>
  <c r="B928" i="401"/>
  <c r="C928" i="401"/>
  <c r="D928" i="401"/>
  <c r="E928" i="401"/>
  <c r="F928" i="401"/>
  <c r="G928" i="401"/>
  <c r="H928" i="401"/>
  <c r="B929" i="401"/>
  <c r="C929" i="401"/>
  <c r="D929" i="401"/>
  <c r="E929" i="401"/>
  <c r="F929" i="401"/>
  <c r="G929" i="401"/>
  <c r="H929" i="401"/>
  <c r="B930" i="401"/>
  <c r="C930" i="401"/>
  <c r="D930" i="401"/>
  <c r="E930" i="401"/>
  <c r="F930" i="401"/>
  <c r="G930" i="401"/>
  <c r="H930" i="401"/>
  <c r="B931" i="401"/>
  <c r="C931" i="401"/>
  <c r="D931" i="401"/>
  <c r="E931" i="401"/>
  <c r="F931" i="401"/>
  <c r="G931" i="401"/>
  <c r="H931" i="401"/>
  <c r="B932" i="401"/>
  <c r="C932" i="401"/>
  <c r="D932" i="401"/>
  <c r="E932" i="401"/>
  <c r="F932" i="401"/>
  <c r="G932" i="401"/>
  <c r="H932" i="401"/>
  <c r="B933" i="401"/>
  <c r="C933" i="401"/>
  <c r="D933" i="401"/>
  <c r="E933" i="401"/>
  <c r="F933" i="401"/>
  <c r="G933" i="401"/>
  <c r="H933" i="401"/>
  <c r="B934" i="401"/>
  <c r="C934" i="401"/>
  <c r="D934" i="401"/>
  <c r="E934" i="401"/>
  <c r="F934" i="401"/>
  <c r="G934" i="401"/>
  <c r="H934" i="401"/>
  <c r="B935" i="401"/>
  <c r="C935" i="401"/>
  <c r="D935" i="401"/>
  <c r="E935" i="401"/>
  <c r="F935" i="401"/>
  <c r="G935" i="401"/>
  <c r="H935" i="401"/>
  <c r="B936" i="401"/>
  <c r="C936" i="401"/>
  <c r="D936" i="401"/>
  <c r="E936" i="401"/>
  <c r="F936" i="401"/>
  <c r="G936" i="401"/>
  <c r="H936" i="401"/>
  <c r="B937" i="401"/>
  <c r="C937" i="401"/>
  <c r="D937" i="401"/>
  <c r="E937" i="401"/>
  <c r="F937" i="401"/>
  <c r="G937" i="401"/>
  <c r="H937" i="401"/>
  <c r="B938" i="401"/>
  <c r="C938" i="401"/>
  <c r="D938" i="401"/>
  <c r="E938" i="401"/>
  <c r="F938" i="401"/>
  <c r="G938" i="401"/>
  <c r="H938" i="401"/>
  <c r="B939" i="401"/>
  <c r="C939" i="401"/>
  <c r="D939" i="401"/>
  <c r="E939" i="401"/>
  <c r="F939" i="401"/>
  <c r="G939" i="401"/>
  <c r="H939" i="401"/>
  <c r="B940" i="401"/>
  <c r="C940" i="401"/>
  <c r="D940" i="401"/>
  <c r="E940" i="401"/>
  <c r="F940" i="401"/>
  <c r="G940" i="401"/>
  <c r="H940" i="401"/>
  <c r="B941" i="401"/>
  <c r="C941" i="401"/>
  <c r="D941" i="401"/>
  <c r="E941" i="401"/>
  <c r="F941" i="401"/>
  <c r="G941" i="401"/>
  <c r="H941" i="401"/>
  <c r="B942" i="401"/>
  <c r="C942" i="401"/>
  <c r="D942" i="401"/>
  <c r="E942" i="401"/>
  <c r="F942" i="401"/>
  <c r="G942" i="401"/>
  <c r="H942" i="401"/>
  <c r="B943" i="401"/>
  <c r="C943" i="401"/>
  <c r="D943" i="401"/>
  <c r="E943" i="401"/>
  <c r="F943" i="401"/>
  <c r="G943" i="401"/>
  <c r="H943" i="401"/>
  <c r="B944" i="401"/>
  <c r="C944" i="401"/>
  <c r="D944" i="401"/>
  <c r="E944" i="401"/>
  <c r="F944" i="401"/>
  <c r="G944" i="401"/>
  <c r="H944" i="401"/>
  <c r="B945" i="401"/>
  <c r="C945" i="401"/>
  <c r="D945" i="401"/>
  <c r="E945" i="401"/>
  <c r="F945" i="401"/>
  <c r="G945" i="401"/>
  <c r="H945" i="401"/>
  <c r="B946" i="401"/>
  <c r="C946" i="401"/>
  <c r="D946" i="401"/>
  <c r="E946" i="401"/>
  <c r="F946" i="401"/>
  <c r="G946" i="401"/>
  <c r="H946" i="401"/>
  <c r="B947" i="401"/>
  <c r="C947" i="401"/>
  <c r="D947" i="401"/>
  <c r="E947" i="401"/>
  <c r="F947" i="401"/>
  <c r="G947" i="401"/>
  <c r="H947" i="401"/>
  <c r="B948" i="401"/>
  <c r="C948" i="401"/>
  <c r="D948" i="401"/>
  <c r="E948" i="401"/>
  <c r="F948" i="401"/>
  <c r="G948" i="401"/>
  <c r="H948" i="401"/>
  <c r="B949" i="401"/>
  <c r="C949" i="401"/>
  <c r="D949" i="401"/>
  <c r="E949" i="401"/>
  <c r="F949" i="401"/>
  <c r="G949" i="401"/>
  <c r="H949" i="401"/>
  <c r="B950" i="401"/>
  <c r="C950" i="401"/>
  <c r="D950" i="401"/>
  <c r="E950" i="401"/>
  <c r="F950" i="401"/>
  <c r="G950" i="401"/>
  <c r="H950" i="401"/>
  <c r="B951" i="401"/>
  <c r="C951" i="401"/>
  <c r="D951" i="401"/>
  <c r="E951" i="401"/>
  <c r="F951" i="401"/>
  <c r="G951" i="401"/>
  <c r="H951" i="401"/>
  <c r="B952" i="401"/>
  <c r="C952" i="401"/>
  <c r="D952" i="401"/>
  <c r="E952" i="401"/>
  <c r="F952" i="401"/>
  <c r="G952" i="401"/>
  <c r="H952" i="401"/>
  <c r="B953" i="401"/>
  <c r="C953" i="401"/>
  <c r="D953" i="401"/>
  <c r="E953" i="401"/>
  <c r="F953" i="401"/>
  <c r="G953" i="401"/>
  <c r="H953" i="401"/>
  <c r="B954" i="401"/>
  <c r="C954" i="401"/>
  <c r="D954" i="401"/>
  <c r="E954" i="401"/>
  <c r="F954" i="401"/>
  <c r="G954" i="401"/>
  <c r="H954" i="401"/>
  <c r="B955" i="401"/>
  <c r="C955" i="401"/>
  <c r="D955" i="401"/>
  <c r="E955" i="401"/>
  <c r="F955" i="401"/>
  <c r="G955" i="401"/>
  <c r="H955" i="401"/>
  <c r="B956" i="401"/>
  <c r="C956" i="401"/>
  <c r="D956" i="401"/>
  <c r="E956" i="401"/>
  <c r="F956" i="401"/>
  <c r="G956" i="401"/>
  <c r="H956" i="401"/>
  <c r="B957" i="401"/>
  <c r="C957" i="401"/>
  <c r="D957" i="401"/>
  <c r="E957" i="401"/>
  <c r="F957" i="401"/>
  <c r="G957" i="401"/>
  <c r="H957" i="401"/>
  <c r="B958" i="401"/>
  <c r="C958" i="401"/>
  <c r="D958" i="401"/>
  <c r="E958" i="401"/>
  <c r="F958" i="401"/>
  <c r="G958" i="401"/>
  <c r="H958" i="401"/>
  <c r="B959" i="401"/>
  <c r="C959" i="401"/>
  <c r="D959" i="401"/>
  <c r="E959" i="401"/>
  <c r="F959" i="401"/>
  <c r="G959" i="401"/>
  <c r="H959" i="401"/>
  <c r="B960" i="401"/>
  <c r="C960" i="401"/>
  <c r="D960" i="401"/>
  <c r="E960" i="401"/>
  <c r="F960" i="401"/>
  <c r="G960" i="401"/>
  <c r="H960" i="401"/>
  <c r="B961" i="401"/>
  <c r="C961" i="401"/>
  <c r="D961" i="401"/>
  <c r="E961" i="401"/>
  <c r="F961" i="401"/>
  <c r="G961" i="401"/>
  <c r="H961" i="401"/>
  <c r="B962" i="401"/>
  <c r="C962" i="401"/>
  <c r="D962" i="401"/>
  <c r="E962" i="401"/>
  <c r="F962" i="401"/>
  <c r="G962" i="401"/>
  <c r="H962" i="401"/>
  <c r="B963" i="401"/>
  <c r="C963" i="401"/>
  <c r="D963" i="401"/>
  <c r="E963" i="401"/>
  <c r="F963" i="401"/>
  <c r="G963" i="401"/>
  <c r="H963" i="401"/>
  <c r="B964" i="401"/>
  <c r="C964" i="401"/>
  <c r="D964" i="401"/>
  <c r="E964" i="401"/>
  <c r="F964" i="401"/>
  <c r="G964" i="401"/>
  <c r="H964" i="401"/>
  <c r="B965" i="401"/>
  <c r="C965" i="401"/>
  <c r="D965" i="401"/>
  <c r="E965" i="401"/>
  <c r="F965" i="401"/>
  <c r="G965" i="401"/>
  <c r="H965" i="401"/>
  <c r="B966" i="401"/>
  <c r="C966" i="401"/>
  <c r="D966" i="401"/>
  <c r="E966" i="401"/>
  <c r="F966" i="401"/>
  <c r="G966" i="401"/>
  <c r="H966" i="401"/>
  <c r="B967" i="401"/>
  <c r="C967" i="401"/>
  <c r="D967" i="401"/>
  <c r="E967" i="401"/>
  <c r="F967" i="401"/>
  <c r="G967" i="401"/>
  <c r="H967" i="401"/>
  <c r="B968" i="401"/>
  <c r="C968" i="401"/>
  <c r="D968" i="401"/>
  <c r="E968" i="401"/>
  <c r="F968" i="401"/>
  <c r="G968" i="401"/>
  <c r="H968" i="401"/>
  <c r="B969" i="401"/>
  <c r="C969" i="401"/>
  <c r="D969" i="401"/>
  <c r="E969" i="401"/>
  <c r="F969" i="401"/>
  <c r="G969" i="401"/>
  <c r="H969" i="401"/>
  <c r="B970" i="401"/>
  <c r="C970" i="401"/>
  <c r="D970" i="401"/>
  <c r="E970" i="401"/>
  <c r="F970" i="401"/>
  <c r="G970" i="401"/>
  <c r="H970" i="401"/>
  <c r="B971" i="401"/>
  <c r="C971" i="401"/>
  <c r="D971" i="401"/>
  <c r="E971" i="401"/>
  <c r="F971" i="401"/>
  <c r="G971" i="401"/>
  <c r="H971" i="401"/>
  <c r="B972" i="401"/>
  <c r="C972" i="401"/>
  <c r="D972" i="401"/>
  <c r="E972" i="401"/>
  <c r="F972" i="401"/>
  <c r="G972" i="401"/>
  <c r="H972" i="401"/>
  <c r="B973" i="401"/>
  <c r="C973" i="401"/>
  <c r="D973" i="401"/>
  <c r="E973" i="401"/>
  <c r="F973" i="401"/>
  <c r="G973" i="401"/>
  <c r="H973" i="401"/>
  <c r="B974" i="401"/>
  <c r="C974" i="401"/>
  <c r="D974" i="401"/>
  <c r="E974" i="401"/>
  <c r="F974" i="401"/>
  <c r="G974" i="401"/>
  <c r="H974" i="401"/>
  <c r="B975" i="401"/>
  <c r="C975" i="401"/>
  <c r="D975" i="401"/>
  <c r="E975" i="401"/>
  <c r="F975" i="401"/>
  <c r="G975" i="401"/>
  <c r="H975" i="401"/>
  <c r="B976" i="401"/>
  <c r="C976" i="401"/>
  <c r="D976" i="401"/>
  <c r="E976" i="401"/>
  <c r="F976" i="401"/>
  <c r="G976" i="401"/>
  <c r="H976" i="401"/>
  <c r="B977" i="401"/>
  <c r="C977" i="401"/>
  <c r="D977" i="401"/>
  <c r="E977" i="401"/>
  <c r="F977" i="401"/>
  <c r="G977" i="401"/>
  <c r="H977" i="401"/>
  <c r="B978" i="401"/>
  <c r="C978" i="401"/>
  <c r="D978" i="401"/>
  <c r="E978" i="401"/>
  <c r="F978" i="401"/>
  <c r="G978" i="401"/>
  <c r="H978" i="401"/>
  <c r="B979" i="401"/>
  <c r="C979" i="401"/>
  <c r="D979" i="401"/>
  <c r="E979" i="401"/>
  <c r="F979" i="401"/>
  <c r="G979" i="401"/>
  <c r="H979" i="401"/>
  <c r="B980" i="401"/>
  <c r="C980" i="401"/>
  <c r="D980" i="401"/>
  <c r="E980" i="401"/>
  <c r="F980" i="401"/>
  <c r="G980" i="401"/>
  <c r="H980" i="401"/>
  <c r="B981" i="401"/>
  <c r="C981" i="401"/>
  <c r="D981" i="401"/>
  <c r="E981" i="401"/>
  <c r="F981" i="401"/>
  <c r="G981" i="401"/>
  <c r="H981" i="401"/>
  <c r="B982" i="401"/>
  <c r="C982" i="401"/>
  <c r="D982" i="401"/>
  <c r="E982" i="401"/>
  <c r="F982" i="401"/>
  <c r="G982" i="401"/>
  <c r="H982" i="401"/>
  <c r="B983" i="401"/>
  <c r="C983" i="401"/>
  <c r="D983" i="401"/>
  <c r="E983" i="401"/>
  <c r="F983" i="401"/>
  <c r="G983" i="401"/>
  <c r="H983" i="401"/>
  <c r="B984" i="401"/>
  <c r="C984" i="401"/>
  <c r="D984" i="401"/>
  <c r="E984" i="401"/>
  <c r="F984" i="401"/>
  <c r="G984" i="401"/>
  <c r="H984" i="401"/>
  <c r="B985" i="401"/>
  <c r="C985" i="401"/>
  <c r="D985" i="401"/>
  <c r="E985" i="401"/>
  <c r="F985" i="401"/>
  <c r="G985" i="401"/>
  <c r="H985" i="401"/>
  <c r="B986" i="401"/>
  <c r="C986" i="401"/>
  <c r="D986" i="401"/>
  <c r="E986" i="401"/>
  <c r="F986" i="401"/>
  <c r="G986" i="401"/>
  <c r="H986" i="401"/>
  <c r="B987" i="401"/>
  <c r="C987" i="401"/>
  <c r="D987" i="401"/>
  <c r="E987" i="401"/>
  <c r="F987" i="401"/>
  <c r="G987" i="401"/>
  <c r="H987" i="401"/>
  <c r="B988" i="401"/>
  <c r="C988" i="401"/>
  <c r="D988" i="401"/>
  <c r="E988" i="401"/>
  <c r="F988" i="401"/>
  <c r="G988" i="401"/>
  <c r="H988" i="401"/>
  <c r="B989" i="401"/>
  <c r="C989" i="401"/>
  <c r="D989" i="401"/>
  <c r="E989" i="401"/>
  <c r="F989" i="401"/>
  <c r="G989" i="401"/>
  <c r="H989" i="401"/>
  <c r="B990" i="401"/>
  <c r="C990" i="401"/>
  <c r="D990" i="401"/>
  <c r="E990" i="401"/>
  <c r="F990" i="401"/>
  <c r="G990" i="401"/>
  <c r="H990" i="401"/>
  <c r="B991" i="401"/>
  <c r="C991" i="401"/>
  <c r="D991" i="401"/>
  <c r="E991" i="401"/>
  <c r="F991" i="401"/>
  <c r="G991" i="401"/>
  <c r="H991" i="401"/>
  <c r="B992" i="401"/>
  <c r="C992" i="401"/>
  <c r="D992" i="401"/>
  <c r="E992" i="401"/>
  <c r="F992" i="401"/>
  <c r="G992" i="401"/>
  <c r="H992" i="401"/>
  <c r="B993" i="401"/>
  <c r="C993" i="401"/>
  <c r="D993" i="401"/>
  <c r="E993" i="401"/>
  <c r="F993" i="401"/>
  <c r="G993" i="401"/>
  <c r="H993" i="401"/>
  <c r="B994" i="401"/>
  <c r="C994" i="401"/>
  <c r="D994" i="401"/>
  <c r="E994" i="401"/>
  <c r="F994" i="401"/>
  <c r="G994" i="401"/>
  <c r="H994" i="401"/>
  <c r="B995" i="401"/>
  <c r="C995" i="401"/>
  <c r="D995" i="401"/>
  <c r="E995" i="401"/>
  <c r="F995" i="401"/>
  <c r="G995" i="401"/>
  <c r="H995" i="401"/>
  <c r="B996" i="401"/>
  <c r="C996" i="401"/>
  <c r="D996" i="401"/>
  <c r="E996" i="401"/>
  <c r="F996" i="401"/>
  <c r="G996" i="401"/>
  <c r="H996" i="401"/>
  <c r="B997" i="401"/>
  <c r="C997" i="401"/>
  <c r="D997" i="401"/>
  <c r="E997" i="401"/>
  <c r="F997" i="401"/>
  <c r="G997" i="401"/>
  <c r="H997" i="401"/>
  <c r="B998" i="401"/>
  <c r="C998" i="401"/>
  <c r="D998" i="401"/>
  <c r="E998" i="401"/>
  <c r="F998" i="401"/>
  <c r="G998" i="401"/>
  <c r="H998" i="401"/>
  <c r="B999" i="401"/>
  <c r="C999" i="401"/>
  <c r="D999" i="401"/>
  <c r="E999" i="401"/>
  <c r="F999" i="401"/>
  <c r="G999" i="401"/>
  <c r="H999" i="401"/>
  <c r="B1000" i="401"/>
  <c r="C1000" i="401"/>
  <c r="D1000" i="401"/>
  <c r="E1000" i="401"/>
  <c r="F1000" i="401"/>
  <c r="G1000" i="401"/>
  <c r="H1000" i="401"/>
  <c r="B1001" i="401"/>
  <c r="C1001" i="401"/>
  <c r="D1001" i="401"/>
  <c r="E1001" i="401"/>
  <c r="F1001" i="401"/>
  <c r="G1001" i="401"/>
  <c r="H1001" i="401"/>
  <c r="B1002" i="401"/>
  <c r="C1002" i="401"/>
  <c r="D1002" i="401"/>
  <c r="E1002" i="401"/>
  <c r="F1002" i="401"/>
  <c r="G1002" i="401"/>
  <c r="H1002" i="401"/>
  <c r="B1003" i="401"/>
  <c r="C1003" i="401"/>
  <c r="D1003" i="401"/>
  <c r="E1003" i="401"/>
  <c r="F1003" i="401"/>
  <c r="G1003" i="401"/>
  <c r="H1003" i="401"/>
  <c r="B1004" i="401"/>
  <c r="C1004" i="401"/>
  <c r="D1004" i="401"/>
  <c r="E1004" i="401"/>
  <c r="F1004" i="401"/>
  <c r="G1004" i="401"/>
  <c r="H1004" i="401"/>
  <c r="B1005" i="401"/>
  <c r="C1005" i="401"/>
  <c r="D1005" i="401"/>
  <c r="E1005" i="401"/>
  <c r="F1005" i="401"/>
  <c r="G1005" i="401"/>
  <c r="H1005" i="401"/>
  <c r="B1006" i="401"/>
  <c r="C1006" i="401"/>
  <c r="D1006" i="401"/>
  <c r="E1006" i="401"/>
  <c r="F1006" i="401"/>
  <c r="G1006" i="401"/>
  <c r="H1006" i="401"/>
  <c r="B1007" i="401"/>
  <c r="C1007" i="401"/>
  <c r="D1007" i="401"/>
  <c r="E1007" i="401"/>
  <c r="F1007" i="401"/>
  <c r="G1007" i="401"/>
  <c r="H1007" i="401"/>
  <c r="B1008" i="401"/>
  <c r="C1008" i="401"/>
  <c r="D1008" i="401"/>
  <c r="E1008" i="401"/>
  <c r="F1008" i="401"/>
  <c r="G1008" i="401"/>
  <c r="H1008" i="401"/>
  <c r="B1009" i="401"/>
  <c r="C1009" i="401"/>
  <c r="D1009" i="401"/>
  <c r="E1009" i="401"/>
  <c r="F1009" i="401"/>
  <c r="G1009" i="401"/>
  <c r="H1009" i="401"/>
  <c r="B1010" i="401"/>
  <c r="C1010" i="401"/>
  <c r="D1010" i="401"/>
  <c r="E1010" i="401"/>
  <c r="F1010" i="401"/>
  <c r="G1010" i="401"/>
  <c r="H1010" i="401"/>
  <c r="B1011" i="401"/>
  <c r="C1011" i="401"/>
  <c r="D1011" i="401"/>
  <c r="E1011" i="401"/>
  <c r="F1011" i="401"/>
  <c r="G1011" i="401"/>
  <c r="H1011" i="401"/>
  <c r="B1012" i="401"/>
  <c r="C1012" i="401"/>
  <c r="D1012" i="401"/>
  <c r="E1012" i="401"/>
  <c r="F1012" i="401"/>
  <c r="G1012" i="401"/>
  <c r="H1012" i="401"/>
  <c r="B1013" i="401"/>
  <c r="C1013" i="401"/>
  <c r="D1013" i="401"/>
  <c r="E1013" i="401"/>
  <c r="F1013" i="401"/>
  <c r="G1013" i="401"/>
  <c r="H1013" i="401"/>
  <c r="B1014" i="401"/>
  <c r="C1014" i="401"/>
  <c r="D1014" i="401"/>
  <c r="E1014" i="401"/>
  <c r="F1014" i="401"/>
  <c r="G1014" i="401"/>
  <c r="H1014" i="401"/>
  <c r="B1015" i="401"/>
  <c r="C1015" i="401"/>
  <c r="D1015" i="401"/>
  <c r="E1015" i="401"/>
  <c r="F1015" i="401"/>
  <c r="G1015" i="401"/>
  <c r="H1015" i="401"/>
  <c r="B1016" i="401"/>
  <c r="C1016" i="401"/>
  <c r="D1016" i="401"/>
  <c r="E1016" i="401"/>
  <c r="F1016" i="401"/>
  <c r="G1016" i="401"/>
  <c r="H1016" i="401"/>
  <c r="B1017" i="401"/>
  <c r="C1017" i="401"/>
  <c r="D1017" i="401"/>
  <c r="E1017" i="401"/>
  <c r="F1017" i="401"/>
  <c r="G1017" i="401"/>
  <c r="H1017" i="401"/>
  <c r="B1018" i="401"/>
  <c r="C1018" i="401"/>
  <c r="D1018" i="401"/>
  <c r="E1018" i="401"/>
  <c r="F1018" i="401"/>
  <c r="G1018" i="401"/>
  <c r="H1018" i="401"/>
  <c r="B1019" i="401"/>
  <c r="C1019" i="401"/>
  <c r="D1019" i="401"/>
  <c r="E1019" i="401"/>
  <c r="F1019" i="401"/>
  <c r="G1019" i="401"/>
  <c r="H1019" i="401"/>
  <c r="B1020" i="401"/>
  <c r="C1020" i="401"/>
  <c r="D1020" i="401"/>
  <c r="E1020" i="401"/>
  <c r="F1020" i="401"/>
  <c r="G1020" i="401"/>
  <c r="H1020" i="401"/>
  <c r="B1021" i="401"/>
  <c r="C1021" i="401"/>
  <c r="D1021" i="401"/>
  <c r="E1021" i="401"/>
  <c r="F1021" i="401"/>
  <c r="G1021" i="401"/>
  <c r="H1021" i="401"/>
  <c r="B1022" i="401"/>
  <c r="C1022" i="401"/>
  <c r="D1022" i="401"/>
  <c r="E1022" i="401"/>
  <c r="F1022" i="401"/>
  <c r="G1022" i="401"/>
  <c r="H1022" i="401"/>
  <c r="B1023" i="401"/>
  <c r="C1023" i="401"/>
  <c r="D1023" i="401"/>
  <c r="E1023" i="401"/>
  <c r="F1023" i="401"/>
  <c r="G1023" i="401"/>
  <c r="H1023" i="401"/>
  <c r="B1024" i="401"/>
  <c r="C1024" i="401"/>
  <c r="D1024" i="401"/>
  <c r="E1024" i="401"/>
  <c r="F1024" i="401"/>
  <c r="G1024" i="401"/>
  <c r="H1024" i="401"/>
  <c r="B1025" i="401"/>
  <c r="C1025" i="401"/>
  <c r="D1025" i="401"/>
  <c r="E1025" i="401"/>
  <c r="F1025" i="401"/>
  <c r="G1025" i="401"/>
  <c r="H1025" i="401"/>
  <c r="B1026" i="401"/>
  <c r="C1026" i="401"/>
  <c r="D1026" i="401"/>
  <c r="E1026" i="401"/>
  <c r="F1026" i="401"/>
  <c r="G1026" i="401"/>
  <c r="H1026" i="401"/>
  <c r="B1027" i="401"/>
  <c r="C1027" i="401"/>
  <c r="D1027" i="401"/>
  <c r="E1027" i="401"/>
  <c r="F1027" i="401"/>
  <c r="G1027" i="401"/>
  <c r="H1027" i="401"/>
  <c r="B1028" i="401"/>
  <c r="C1028" i="401"/>
  <c r="D1028" i="401"/>
  <c r="E1028" i="401"/>
  <c r="F1028" i="401"/>
  <c r="G1028" i="401"/>
  <c r="H1028" i="401"/>
  <c r="B1029" i="401"/>
  <c r="C1029" i="401"/>
  <c r="D1029" i="401"/>
  <c r="E1029" i="401"/>
  <c r="F1029" i="401"/>
  <c r="G1029" i="401"/>
  <c r="H1029" i="401"/>
  <c r="B1030" i="401"/>
  <c r="C1030" i="401"/>
  <c r="D1030" i="401"/>
  <c r="E1030" i="401"/>
  <c r="F1030" i="401"/>
  <c r="G1030" i="401"/>
  <c r="H1030" i="401"/>
  <c r="B1031" i="401"/>
  <c r="C1031" i="401"/>
  <c r="D1031" i="401"/>
  <c r="E1031" i="401"/>
  <c r="F1031" i="401"/>
  <c r="G1031" i="401"/>
  <c r="H1031" i="401"/>
  <c r="B1032" i="401"/>
  <c r="C1032" i="401"/>
  <c r="D1032" i="401"/>
  <c r="E1032" i="401"/>
  <c r="F1032" i="401"/>
  <c r="G1032" i="401"/>
  <c r="H1032" i="401"/>
  <c r="B1033" i="401"/>
  <c r="C1033" i="401"/>
  <c r="D1033" i="401"/>
  <c r="E1033" i="401"/>
  <c r="F1033" i="401"/>
  <c r="G1033" i="401"/>
  <c r="H1033" i="401"/>
  <c r="B1034" i="401"/>
  <c r="C1034" i="401"/>
  <c r="D1034" i="401"/>
  <c r="E1034" i="401"/>
  <c r="F1034" i="401"/>
  <c r="G1034" i="401"/>
  <c r="H1034" i="401"/>
  <c r="B1035" i="401"/>
  <c r="C1035" i="401"/>
  <c r="D1035" i="401"/>
  <c r="E1035" i="401"/>
  <c r="F1035" i="401"/>
  <c r="G1035" i="401"/>
  <c r="H1035" i="401"/>
  <c r="B1036" i="401"/>
  <c r="C1036" i="401"/>
  <c r="D1036" i="401"/>
  <c r="E1036" i="401"/>
  <c r="F1036" i="401"/>
  <c r="G1036" i="401"/>
  <c r="H1036" i="401"/>
  <c r="B1037" i="401"/>
  <c r="C1037" i="401"/>
  <c r="D1037" i="401"/>
  <c r="E1037" i="401"/>
  <c r="F1037" i="401"/>
  <c r="G1037" i="401"/>
  <c r="H1037" i="401"/>
  <c r="B1038" i="401"/>
  <c r="C1038" i="401"/>
  <c r="D1038" i="401"/>
  <c r="E1038" i="401"/>
  <c r="F1038" i="401"/>
  <c r="G1038" i="401"/>
  <c r="H1038" i="401"/>
  <c r="B1039" i="401"/>
  <c r="C1039" i="401"/>
  <c r="D1039" i="401"/>
  <c r="E1039" i="401"/>
  <c r="F1039" i="401"/>
  <c r="G1039" i="401"/>
  <c r="H1039" i="401"/>
  <c r="B1040" i="401"/>
  <c r="C1040" i="401"/>
  <c r="D1040" i="401"/>
  <c r="E1040" i="401"/>
  <c r="F1040" i="401"/>
  <c r="G1040" i="401"/>
  <c r="H1040" i="401"/>
  <c r="B1041" i="401"/>
  <c r="C1041" i="401"/>
  <c r="D1041" i="401"/>
  <c r="E1041" i="401"/>
  <c r="F1041" i="401"/>
  <c r="G1041" i="401"/>
  <c r="H1041" i="401"/>
  <c r="B1042" i="401"/>
  <c r="C1042" i="401"/>
  <c r="D1042" i="401"/>
  <c r="E1042" i="401"/>
  <c r="F1042" i="401"/>
  <c r="G1042" i="401"/>
  <c r="H1042" i="401"/>
  <c r="B1043" i="401"/>
  <c r="C1043" i="401"/>
  <c r="D1043" i="401"/>
  <c r="E1043" i="401"/>
  <c r="F1043" i="401"/>
  <c r="G1043" i="401"/>
  <c r="H1043" i="401"/>
  <c r="B1044" i="401"/>
  <c r="C1044" i="401"/>
  <c r="D1044" i="401"/>
  <c r="E1044" i="401"/>
  <c r="F1044" i="401"/>
  <c r="G1044" i="401"/>
  <c r="H1044" i="401"/>
  <c r="B1045" i="401"/>
  <c r="C1045" i="401"/>
  <c r="D1045" i="401"/>
  <c r="E1045" i="401"/>
  <c r="F1045" i="401"/>
  <c r="G1045" i="401"/>
  <c r="H1045" i="401"/>
  <c r="B1046" i="401"/>
  <c r="C1046" i="401"/>
  <c r="D1046" i="401"/>
  <c r="E1046" i="401"/>
  <c r="F1046" i="401"/>
  <c r="G1046" i="401"/>
  <c r="H1046" i="401"/>
  <c r="B1047" i="401"/>
  <c r="C1047" i="401"/>
  <c r="D1047" i="401"/>
  <c r="E1047" i="401"/>
  <c r="F1047" i="401"/>
  <c r="G1047" i="401"/>
  <c r="H1047" i="401"/>
  <c r="B1048" i="401"/>
  <c r="C1048" i="401"/>
  <c r="D1048" i="401"/>
  <c r="E1048" i="401"/>
  <c r="F1048" i="401"/>
  <c r="G1048" i="401"/>
  <c r="H1048" i="401"/>
  <c r="B1049" i="401"/>
  <c r="C1049" i="401"/>
  <c r="D1049" i="401"/>
  <c r="E1049" i="401"/>
  <c r="F1049" i="401"/>
  <c r="G1049" i="401"/>
  <c r="H1049" i="401"/>
  <c r="B1050" i="401"/>
  <c r="C1050" i="401"/>
  <c r="D1050" i="401"/>
  <c r="E1050" i="401"/>
  <c r="F1050" i="401"/>
  <c r="G1050" i="401"/>
  <c r="H1050" i="401"/>
  <c r="B1051" i="401"/>
  <c r="C1051" i="401"/>
  <c r="D1051" i="401"/>
  <c r="E1051" i="401"/>
  <c r="F1051" i="401"/>
  <c r="G1051" i="401"/>
  <c r="H1051" i="401"/>
  <c r="B1052" i="401"/>
  <c r="C1052" i="401"/>
  <c r="D1052" i="401"/>
  <c r="E1052" i="401"/>
  <c r="F1052" i="401"/>
  <c r="G1052" i="401"/>
  <c r="H1052" i="401"/>
  <c r="B1053" i="401"/>
  <c r="C1053" i="401"/>
  <c r="D1053" i="401"/>
  <c r="E1053" i="401"/>
  <c r="F1053" i="401"/>
  <c r="G1053" i="401"/>
  <c r="H1053" i="401"/>
  <c r="B1054" i="401"/>
  <c r="C1054" i="401"/>
  <c r="D1054" i="401"/>
  <c r="E1054" i="401"/>
  <c r="F1054" i="401"/>
  <c r="G1054" i="401"/>
  <c r="H1054" i="401"/>
  <c r="B1055" i="401"/>
  <c r="C1055" i="401"/>
  <c r="D1055" i="401"/>
  <c r="E1055" i="401"/>
  <c r="F1055" i="401"/>
  <c r="G1055" i="401"/>
  <c r="H1055" i="401"/>
  <c r="B1056" i="401"/>
  <c r="C1056" i="401"/>
  <c r="D1056" i="401"/>
  <c r="E1056" i="401"/>
  <c r="F1056" i="401"/>
  <c r="G1056" i="401"/>
  <c r="H1056" i="401"/>
  <c r="B1057" i="401"/>
  <c r="C1057" i="401"/>
  <c r="D1057" i="401"/>
  <c r="E1057" i="401"/>
  <c r="F1057" i="401"/>
  <c r="G1057" i="401"/>
  <c r="H1057" i="401"/>
  <c r="B1058" i="401"/>
  <c r="C1058" i="401"/>
  <c r="D1058" i="401"/>
  <c r="E1058" i="401"/>
  <c r="F1058" i="401"/>
  <c r="G1058" i="401"/>
  <c r="H1058" i="401"/>
  <c r="B1059" i="401"/>
  <c r="C1059" i="401"/>
  <c r="D1059" i="401"/>
  <c r="E1059" i="401"/>
  <c r="F1059" i="401"/>
  <c r="G1059" i="401"/>
  <c r="H1059" i="401"/>
  <c r="B1060" i="401"/>
  <c r="C1060" i="401"/>
  <c r="D1060" i="401"/>
  <c r="E1060" i="401"/>
  <c r="F1060" i="401"/>
  <c r="G1060" i="401"/>
  <c r="H1060" i="401"/>
  <c r="B1061" i="401"/>
  <c r="C1061" i="401"/>
  <c r="D1061" i="401"/>
  <c r="E1061" i="401"/>
  <c r="F1061" i="401"/>
  <c r="G1061" i="401"/>
  <c r="H1061" i="401"/>
  <c r="B1062" i="401"/>
  <c r="C1062" i="401"/>
  <c r="D1062" i="401"/>
  <c r="E1062" i="401"/>
  <c r="F1062" i="401"/>
  <c r="G1062" i="401"/>
  <c r="H1062" i="401"/>
  <c r="B1063" i="401"/>
  <c r="C1063" i="401"/>
  <c r="D1063" i="401"/>
  <c r="E1063" i="401"/>
  <c r="F1063" i="401"/>
  <c r="G1063" i="401"/>
  <c r="H1063" i="401"/>
  <c r="B1064" i="401"/>
  <c r="C1064" i="401"/>
  <c r="D1064" i="401"/>
  <c r="E1064" i="401"/>
  <c r="F1064" i="401"/>
  <c r="G1064" i="401"/>
  <c r="H1064" i="401"/>
  <c r="B1065" i="401"/>
  <c r="C1065" i="401"/>
  <c r="D1065" i="401"/>
  <c r="E1065" i="401"/>
  <c r="F1065" i="401"/>
  <c r="G1065" i="401"/>
  <c r="H1065" i="401"/>
  <c r="B1066" i="401"/>
  <c r="C1066" i="401"/>
  <c r="D1066" i="401"/>
  <c r="E1066" i="401"/>
  <c r="F1066" i="401"/>
  <c r="G1066" i="401"/>
  <c r="H1066" i="401"/>
  <c r="B1067" i="401"/>
  <c r="C1067" i="401"/>
  <c r="D1067" i="401"/>
  <c r="E1067" i="401"/>
  <c r="F1067" i="401"/>
  <c r="G1067" i="401"/>
  <c r="H1067" i="401"/>
  <c r="B1068" i="401"/>
  <c r="C1068" i="401"/>
  <c r="D1068" i="401"/>
  <c r="E1068" i="401"/>
  <c r="F1068" i="401"/>
  <c r="G1068" i="401"/>
  <c r="H1068" i="401"/>
  <c r="B1069" i="401"/>
  <c r="C1069" i="401"/>
  <c r="D1069" i="401"/>
  <c r="E1069" i="401"/>
  <c r="F1069" i="401"/>
  <c r="G1069" i="401"/>
  <c r="H1069" i="401"/>
  <c r="B1070" i="401"/>
  <c r="C1070" i="401"/>
  <c r="D1070" i="401"/>
  <c r="E1070" i="401"/>
  <c r="F1070" i="401"/>
  <c r="G1070" i="401"/>
  <c r="H1070" i="401"/>
  <c r="B1071" i="401"/>
  <c r="C1071" i="401"/>
  <c r="D1071" i="401"/>
  <c r="E1071" i="401"/>
  <c r="F1071" i="401"/>
  <c r="G1071" i="401"/>
  <c r="H1071" i="401"/>
  <c r="B1072" i="401"/>
  <c r="C1072" i="401"/>
  <c r="D1072" i="401"/>
  <c r="E1072" i="401"/>
  <c r="F1072" i="401"/>
  <c r="G1072" i="401"/>
  <c r="H1072" i="401"/>
  <c r="B1073" i="401"/>
  <c r="C1073" i="401"/>
  <c r="D1073" i="401"/>
  <c r="E1073" i="401"/>
  <c r="F1073" i="401"/>
  <c r="G1073" i="401"/>
  <c r="H1073" i="401"/>
  <c r="B1074" i="401"/>
  <c r="C1074" i="401"/>
  <c r="D1074" i="401"/>
  <c r="E1074" i="401"/>
  <c r="F1074" i="401"/>
  <c r="G1074" i="401"/>
  <c r="H1074" i="401"/>
  <c r="B1075" i="401"/>
  <c r="C1075" i="401"/>
  <c r="D1075" i="401"/>
  <c r="E1075" i="401"/>
  <c r="F1075" i="401"/>
  <c r="G1075" i="401"/>
  <c r="H1075" i="401"/>
  <c r="B1076" i="401"/>
  <c r="C1076" i="401"/>
  <c r="D1076" i="401"/>
  <c r="E1076" i="401"/>
  <c r="F1076" i="401"/>
  <c r="G1076" i="401"/>
  <c r="H1076" i="401"/>
  <c r="B1077" i="401"/>
  <c r="C1077" i="401"/>
  <c r="D1077" i="401"/>
  <c r="E1077" i="401"/>
  <c r="F1077" i="401"/>
  <c r="G1077" i="401"/>
  <c r="H1077" i="401"/>
  <c r="B1078" i="401"/>
  <c r="C1078" i="401"/>
  <c r="D1078" i="401"/>
  <c r="E1078" i="401"/>
  <c r="F1078" i="401"/>
  <c r="G1078" i="401"/>
  <c r="H1078" i="401"/>
  <c r="B1079" i="401"/>
  <c r="C1079" i="401"/>
  <c r="D1079" i="401"/>
  <c r="E1079" i="401"/>
  <c r="F1079" i="401"/>
  <c r="G1079" i="401"/>
  <c r="H1079" i="401"/>
  <c r="B1080" i="401"/>
  <c r="C1080" i="401"/>
  <c r="D1080" i="401"/>
  <c r="E1080" i="401"/>
  <c r="F1080" i="401"/>
  <c r="G1080" i="401"/>
  <c r="H1080" i="401"/>
  <c r="B1081" i="401"/>
  <c r="C1081" i="401"/>
  <c r="D1081" i="401"/>
  <c r="E1081" i="401"/>
  <c r="F1081" i="401"/>
  <c r="G1081" i="401"/>
  <c r="H1081" i="401"/>
  <c r="B1082" i="401"/>
  <c r="C1082" i="401"/>
  <c r="D1082" i="401"/>
  <c r="E1082" i="401"/>
  <c r="F1082" i="401"/>
  <c r="G1082" i="401"/>
  <c r="H1082" i="401"/>
  <c r="B1083" i="401"/>
  <c r="C1083" i="401"/>
  <c r="D1083" i="401"/>
  <c r="E1083" i="401"/>
  <c r="F1083" i="401"/>
  <c r="G1083" i="401"/>
  <c r="H1083" i="401"/>
  <c r="B1084" i="401"/>
  <c r="C1084" i="401"/>
  <c r="D1084" i="401"/>
  <c r="E1084" i="401"/>
  <c r="F1084" i="401"/>
  <c r="G1084" i="401"/>
  <c r="H1084" i="401"/>
  <c r="B1085" i="401"/>
  <c r="C1085" i="401"/>
  <c r="D1085" i="401"/>
  <c r="E1085" i="401"/>
  <c r="F1085" i="401"/>
  <c r="G1085" i="401"/>
  <c r="H1085" i="401"/>
  <c r="B1086" i="401"/>
  <c r="C1086" i="401"/>
  <c r="D1086" i="401"/>
  <c r="E1086" i="401"/>
  <c r="F1086" i="401"/>
  <c r="G1086" i="401"/>
  <c r="H1086" i="401"/>
  <c r="B1087" i="401"/>
  <c r="C1087" i="401"/>
  <c r="D1087" i="401"/>
  <c r="E1087" i="401"/>
  <c r="F1087" i="401"/>
  <c r="G1087" i="401"/>
  <c r="H1087" i="401"/>
  <c r="B1088" i="401"/>
  <c r="C1088" i="401"/>
  <c r="D1088" i="401"/>
  <c r="E1088" i="401"/>
  <c r="F1088" i="401"/>
  <c r="G1088" i="401"/>
  <c r="H1088" i="401"/>
  <c r="B1089" i="401"/>
  <c r="C1089" i="401"/>
  <c r="D1089" i="401"/>
  <c r="E1089" i="401"/>
  <c r="F1089" i="401"/>
  <c r="G1089" i="401"/>
  <c r="H1089" i="401"/>
  <c r="B1090" i="401"/>
  <c r="C1090" i="401"/>
  <c r="D1090" i="401"/>
  <c r="E1090" i="401"/>
  <c r="F1090" i="401"/>
  <c r="G1090" i="401"/>
  <c r="H1090" i="401"/>
  <c r="B1091" i="401"/>
  <c r="C1091" i="401"/>
  <c r="D1091" i="401"/>
  <c r="E1091" i="401"/>
  <c r="F1091" i="401"/>
  <c r="G1091" i="401"/>
  <c r="H1091" i="401"/>
  <c r="B1092" i="401"/>
  <c r="C1092" i="401"/>
  <c r="D1092" i="401"/>
  <c r="E1092" i="401"/>
  <c r="F1092" i="401"/>
  <c r="G1092" i="401"/>
  <c r="H1092" i="401"/>
  <c r="B1093" i="401"/>
  <c r="C1093" i="401"/>
  <c r="D1093" i="401"/>
  <c r="E1093" i="401"/>
  <c r="F1093" i="401"/>
  <c r="G1093" i="401"/>
  <c r="H1093" i="401"/>
  <c r="B1094" i="401"/>
  <c r="C1094" i="401"/>
  <c r="D1094" i="401"/>
  <c r="E1094" i="401"/>
  <c r="F1094" i="401"/>
  <c r="G1094" i="401"/>
  <c r="H1094" i="401"/>
  <c r="B1095" i="401"/>
  <c r="C1095" i="401"/>
  <c r="D1095" i="401"/>
  <c r="E1095" i="401"/>
  <c r="F1095" i="401"/>
  <c r="G1095" i="401"/>
  <c r="H1095" i="401"/>
  <c r="B1096" i="401"/>
  <c r="C1096" i="401"/>
  <c r="D1096" i="401"/>
  <c r="E1096" i="401"/>
  <c r="F1096" i="401"/>
  <c r="G1096" i="401"/>
  <c r="H1096" i="401"/>
  <c r="B1097" i="401"/>
  <c r="C1097" i="401"/>
  <c r="D1097" i="401"/>
  <c r="E1097" i="401"/>
  <c r="F1097" i="401"/>
  <c r="G1097" i="401"/>
  <c r="H1097" i="401"/>
  <c r="B1098" i="401"/>
  <c r="C1098" i="401"/>
  <c r="D1098" i="401"/>
  <c r="E1098" i="401"/>
  <c r="F1098" i="401"/>
  <c r="G1098" i="401"/>
  <c r="H1098" i="401"/>
  <c r="B1099" i="401"/>
  <c r="C1099" i="401"/>
  <c r="D1099" i="401"/>
  <c r="E1099" i="401"/>
  <c r="F1099" i="401"/>
  <c r="G1099" i="401"/>
  <c r="H1099" i="401"/>
  <c r="B1100" i="401"/>
  <c r="C1100" i="401"/>
  <c r="D1100" i="401"/>
  <c r="E1100" i="401"/>
  <c r="F1100" i="401"/>
  <c r="G1100" i="401"/>
  <c r="H1100" i="401"/>
  <c r="B1101" i="401"/>
  <c r="C1101" i="401"/>
  <c r="D1101" i="401"/>
  <c r="E1101" i="401"/>
  <c r="F1101" i="401"/>
  <c r="G1101" i="401"/>
  <c r="H1101" i="401"/>
  <c r="B1102" i="401"/>
  <c r="C1102" i="401"/>
  <c r="D1102" i="401"/>
  <c r="E1102" i="401"/>
  <c r="F1102" i="401"/>
  <c r="G1102" i="401"/>
  <c r="H1102" i="401"/>
  <c r="B1103" i="401"/>
  <c r="C1103" i="401"/>
  <c r="D1103" i="401"/>
  <c r="E1103" i="401"/>
  <c r="F1103" i="401"/>
  <c r="G1103" i="401"/>
  <c r="H1103" i="401"/>
  <c r="B1104" i="401"/>
  <c r="C1104" i="401"/>
  <c r="D1104" i="401"/>
  <c r="E1104" i="401"/>
  <c r="F1104" i="401"/>
  <c r="G1104" i="401"/>
  <c r="H1104" i="401"/>
  <c r="B1105" i="401"/>
  <c r="C1105" i="401"/>
  <c r="D1105" i="401"/>
  <c r="E1105" i="401"/>
  <c r="F1105" i="401"/>
  <c r="G1105" i="401"/>
  <c r="H1105" i="401"/>
  <c r="B1106" i="401"/>
  <c r="C1106" i="401"/>
  <c r="D1106" i="401"/>
  <c r="E1106" i="401"/>
  <c r="F1106" i="401"/>
  <c r="G1106" i="401"/>
  <c r="H1106" i="401"/>
  <c r="B1107" i="401"/>
  <c r="C1107" i="401"/>
  <c r="D1107" i="401"/>
  <c r="E1107" i="401"/>
  <c r="F1107" i="401"/>
  <c r="G1107" i="401"/>
  <c r="H1107" i="401"/>
  <c r="B1108" i="401"/>
  <c r="C1108" i="401"/>
  <c r="D1108" i="401"/>
  <c r="E1108" i="401"/>
  <c r="F1108" i="401"/>
  <c r="G1108" i="401"/>
  <c r="H1108" i="401"/>
  <c r="B1109" i="401"/>
  <c r="C1109" i="401"/>
  <c r="D1109" i="401"/>
  <c r="E1109" i="401"/>
  <c r="F1109" i="401"/>
  <c r="G1109" i="401"/>
  <c r="H1109" i="401"/>
  <c r="B1110" i="401"/>
  <c r="C1110" i="401"/>
  <c r="D1110" i="401"/>
  <c r="E1110" i="401"/>
  <c r="F1110" i="401"/>
  <c r="G1110" i="401"/>
  <c r="H1110" i="401"/>
  <c r="B1111" i="401"/>
  <c r="C1111" i="401"/>
  <c r="D1111" i="401"/>
  <c r="E1111" i="401"/>
  <c r="F1111" i="401"/>
  <c r="G1111" i="401"/>
  <c r="H1111" i="401"/>
  <c r="B1112" i="401"/>
  <c r="C1112" i="401"/>
  <c r="D1112" i="401"/>
  <c r="E1112" i="401"/>
  <c r="F1112" i="401"/>
  <c r="G1112" i="401"/>
  <c r="H1112" i="401"/>
  <c r="B1113" i="401"/>
  <c r="C1113" i="401"/>
  <c r="D1113" i="401"/>
  <c r="E1113" i="401"/>
  <c r="F1113" i="401"/>
  <c r="G1113" i="401"/>
  <c r="H1113" i="401"/>
  <c r="B1114" i="401"/>
  <c r="C1114" i="401"/>
  <c r="D1114" i="401"/>
  <c r="E1114" i="401"/>
  <c r="F1114" i="401"/>
  <c r="G1114" i="401"/>
  <c r="H1114" i="401"/>
  <c r="B1115" i="401"/>
  <c r="C1115" i="401"/>
  <c r="D1115" i="401"/>
  <c r="E1115" i="401"/>
  <c r="F1115" i="401"/>
  <c r="G1115" i="401"/>
  <c r="H1115" i="401"/>
  <c r="B1116" i="401"/>
  <c r="C1116" i="401"/>
  <c r="D1116" i="401"/>
  <c r="E1116" i="401"/>
  <c r="F1116" i="401"/>
  <c r="G1116" i="401"/>
  <c r="H1116" i="401"/>
  <c r="B1117" i="401"/>
  <c r="C1117" i="401"/>
  <c r="D1117" i="401"/>
  <c r="E1117" i="401"/>
  <c r="F1117" i="401"/>
  <c r="G1117" i="401"/>
  <c r="H1117" i="401"/>
  <c r="B1118" i="401"/>
  <c r="C1118" i="401"/>
  <c r="D1118" i="401"/>
  <c r="E1118" i="401"/>
  <c r="F1118" i="401"/>
  <c r="G1118" i="401"/>
  <c r="H1118" i="401"/>
  <c r="B1119" i="401"/>
  <c r="C1119" i="401"/>
  <c r="D1119" i="401"/>
  <c r="E1119" i="401"/>
  <c r="F1119" i="401"/>
  <c r="G1119" i="401"/>
  <c r="H1119" i="401"/>
  <c r="B1120" i="401"/>
  <c r="C1120" i="401"/>
  <c r="D1120" i="401"/>
  <c r="E1120" i="401"/>
  <c r="F1120" i="401"/>
  <c r="G1120" i="401"/>
  <c r="H1120" i="401"/>
  <c r="B1121" i="401"/>
  <c r="C1121" i="401"/>
  <c r="D1121" i="401"/>
  <c r="E1121" i="401"/>
  <c r="F1121" i="401"/>
  <c r="G1121" i="401"/>
  <c r="H1121" i="401"/>
  <c r="B1122" i="401"/>
  <c r="C1122" i="401"/>
  <c r="D1122" i="401"/>
  <c r="E1122" i="401"/>
  <c r="F1122" i="401"/>
  <c r="G1122" i="401"/>
  <c r="H1122" i="401"/>
  <c r="B1123" i="401"/>
  <c r="C1123" i="401"/>
  <c r="D1123" i="401"/>
  <c r="E1123" i="401"/>
  <c r="F1123" i="401"/>
  <c r="G1123" i="401"/>
  <c r="H1123" i="401"/>
  <c r="B1124" i="401"/>
  <c r="C1124" i="401"/>
  <c r="D1124" i="401"/>
  <c r="E1124" i="401"/>
  <c r="F1124" i="401"/>
  <c r="G1124" i="401"/>
  <c r="H1124" i="401"/>
  <c r="B1125" i="401"/>
  <c r="C1125" i="401"/>
  <c r="D1125" i="401"/>
  <c r="E1125" i="401"/>
  <c r="F1125" i="401"/>
  <c r="G1125" i="401"/>
  <c r="H1125" i="401"/>
  <c r="B1126" i="401"/>
  <c r="C1126" i="401"/>
  <c r="D1126" i="401"/>
  <c r="E1126" i="401"/>
  <c r="F1126" i="401"/>
  <c r="G1126" i="401"/>
  <c r="H1126" i="401"/>
  <c r="B1127" i="401"/>
  <c r="C1127" i="401"/>
  <c r="D1127" i="401"/>
  <c r="E1127" i="401"/>
  <c r="F1127" i="401"/>
  <c r="G1127" i="401"/>
  <c r="H1127" i="401"/>
  <c r="B1128" i="401"/>
  <c r="C1128" i="401"/>
  <c r="D1128" i="401"/>
  <c r="E1128" i="401"/>
  <c r="F1128" i="401"/>
  <c r="G1128" i="401"/>
  <c r="H1128" i="401"/>
  <c r="B1129" i="401"/>
  <c r="C1129" i="401"/>
  <c r="D1129" i="401"/>
  <c r="E1129" i="401"/>
  <c r="F1129" i="401"/>
  <c r="G1129" i="401"/>
  <c r="H1129" i="401"/>
  <c r="B1130" i="401"/>
  <c r="C1130" i="401"/>
  <c r="D1130" i="401"/>
  <c r="E1130" i="401"/>
  <c r="F1130" i="401"/>
  <c r="G1130" i="401"/>
  <c r="H1130" i="401"/>
  <c r="B1131" i="401"/>
  <c r="C1131" i="401"/>
  <c r="D1131" i="401"/>
  <c r="E1131" i="401"/>
  <c r="F1131" i="401"/>
  <c r="G1131" i="401"/>
  <c r="H1131" i="401"/>
  <c r="B1132" i="401"/>
  <c r="C1132" i="401"/>
  <c r="D1132" i="401"/>
  <c r="E1132" i="401"/>
  <c r="F1132" i="401"/>
  <c r="G1132" i="401"/>
  <c r="H1132" i="401"/>
  <c r="B1133" i="401"/>
  <c r="C1133" i="401"/>
  <c r="D1133" i="401"/>
  <c r="E1133" i="401"/>
  <c r="F1133" i="401"/>
  <c r="G1133" i="401"/>
  <c r="H1133" i="401"/>
  <c r="B1134" i="401"/>
  <c r="C1134" i="401"/>
  <c r="D1134" i="401"/>
  <c r="E1134" i="401"/>
  <c r="F1134" i="401"/>
  <c r="G1134" i="401"/>
  <c r="H1134" i="401"/>
  <c r="B1135" i="401"/>
  <c r="C1135" i="401"/>
  <c r="D1135" i="401"/>
  <c r="E1135" i="401"/>
  <c r="F1135" i="401"/>
  <c r="G1135" i="401"/>
  <c r="H1135" i="401"/>
  <c r="B1136" i="401"/>
  <c r="C1136" i="401"/>
  <c r="D1136" i="401"/>
  <c r="E1136" i="401"/>
  <c r="F1136" i="401"/>
  <c r="G1136" i="401"/>
  <c r="H1136" i="401"/>
  <c r="B1137" i="401"/>
  <c r="C1137" i="401"/>
  <c r="D1137" i="401"/>
  <c r="E1137" i="401"/>
  <c r="F1137" i="401"/>
  <c r="G1137" i="401"/>
  <c r="H1137" i="401"/>
  <c r="B1138" i="401"/>
  <c r="C1138" i="401"/>
  <c r="D1138" i="401"/>
  <c r="E1138" i="401"/>
  <c r="F1138" i="401"/>
  <c r="G1138" i="401"/>
  <c r="H1138" i="401"/>
  <c r="B1139" i="401"/>
  <c r="C1139" i="401"/>
  <c r="D1139" i="401"/>
  <c r="E1139" i="401"/>
  <c r="F1139" i="401"/>
  <c r="G1139" i="401"/>
  <c r="H1139" i="401"/>
  <c r="B1140" i="401"/>
  <c r="C1140" i="401"/>
  <c r="D1140" i="401"/>
  <c r="E1140" i="401"/>
  <c r="F1140" i="401"/>
  <c r="G1140" i="401"/>
  <c r="H1140" i="401"/>
  <c r="B1141" i="401"/>
  <c r="C1141" i="401"/>
  <c r="D1141" i="401"/>
  <c r="E1141" i="401"/>
  <c r="F1141" i="401"/>
  <c r="G1141" i="401"/>
  <c r="H1141" i="401"/>
  <c r="B1142" i="401"/>
  <c r="C1142" i="401"/>
  <c r="D1142" i="401"/>
  <c r="E1142" i="401"/>
  <c r="F1142" i="401"/>
  <c r="G1142" i="401"/>
  <c r="H1142" i="401"/>
  <c r="B1143" i="401"/>
  <c r="C1143" i="401"/>
  <c r="D1143" i="401"/>
  <c r="E1143" i="401"/>
  <c r="F1143" i="401"/>
  <c r="G1143" i="401"/>
  <c r="H1143" i="401"/>
  <c r="B1144" i="401"/>
  <c r="C1144" i="401"/>
  <c r="D1144" i="401"/>
  <c r="E1144" i="401"/>
  <c r="F1144" i="401"/>
  <c r="G1144" i="401"/>
  <c r="H1144" i="401"/>
  <c r="B1145" i="401"/>
  <c r="C1145" i="401"/>
  <c r="D1145" i="401"/>
  <c r="E1145" i="401"/>
  <c r="F1145" i="401"/>
  <c r="G1145" i="401"/>
  <c r="H1145" i="401"/>
  <c r="B1146" i="401"/>
  <c r="C1146" i="401"/>
  <c r="D1146" i="401"/>
  <c r="E1146" i="401"/>
  <c r="F1146" i="401"/>
  <c r="G1146" i="401"/>
  <c r="H1146" i="401"/>
  <c r="B1147" i="401"/>
  <c r="C1147" i="401"/>
  <c r="D1147" i="401"/>
  <c r="E1147" i="401"/>
  <c r="F1147" i="401"/>
  <c r="G1147" i="401"/>
  <c r="H1147" i="401"/>
  <c r="B1148" i="401"/>
  <c r="C1148" i="401"/>
  <c r="D1148" i="401"/>
  <c r="E1148" i="401"/>
  <c r="F1148" i="401"/>
  <c r="G1148" i="401"/>
  <c r="H1148" i="401"/>
  <c r="B1149" i="401"/>
  <c r="C1149" i="401"/>
  <c r="D1149" i="401"/>
  <c r="E1149" i="401"/>
  <c r="F1149" i="401"/>
  <c r="G1149" i="401"/>
  <c r="H1149" i="401"/>
  <c r="B1150" i="401"/>
  <c r="C1150" i="401"/>
  <c r="D1150" i="401"/>
  <c r="E1150" i="401"/>
  <c r="F1150" i="401"/>
  <c r="G1150" i="401"/>
  <c r="H1150" i="401"/>
  <c r="B1151" i="401"/>
  <c r="C1151" i="401"/>
  <c r="D1151" i="401"/>
  <c r="E1151" i="401"/>
  <c r="F1151" i="401"/>
  <c r="G1151" i="401"/>
  <c r="H1151" i="401"/>
  <c r="B1152" i="401"/>
  <c r="C1152" i="401"/>
  <c r="D1152" i="401"/>
  <c r="E1152" i="401"/>
  <c r="F1152" i="401"/>
  <c r="G1152" i="401"/>
  <c r="H1152" i="401"/>
  <c r="B1153" i="401"/>
  <c r="C1153" i="401"/>
  <c r="D1153" i="401"/>
  <c r="E1153" i="401"/>
  <c r="F1153" i="401"/>
  <c r="G1153" i="401"/>
  <c r="H1153" i="401"/>
  <c r="B1154" i="401"/>
  <c r="C1154" i="401"/>
  <c r="D1154" i="401"/>
  <c r="E1154" i="401"/>
  <c r="F1154" i="401"/>
  <c r="G1154" i="401"/>
  <c r="H1154" i="401"/>
  <c r="B1155" i="401"/>
  <c r="C1155" i="401"/>
  <c r="D1155" i="401"/>
  <c r="E1155" i="401"/>
  <c r="F1155" i="401"/>
  <c r="G1155" i="401"/>
  <c r="H1155" i="401"/>
  <c r="B1156" i="401"/>
  <c r="C1156" i="401"/>
  <c r="D1156" i="401"/>
  <c r="E1156" i="401"/>
  <c r="F1156" i="401"/>
  <c r="G1156" i="401"/>
  <c r="H1156" i="401"/>
  <c r="B1157" i="401"/>
  <c r="C1157" i="401"/>
  <c r="D1157" i="401"/>
  <c r="E1157" i="401"/>
  <c r="F1157" i="401"/>
  <c r="G1157" i="401"/>
  <c r="H1157" i="401"/>
  <c r="B1158" i="401"/>
  <c r="C1158" i="401"/>
  <c r="D1158" i="401"/>
  <c r="E1158" i="401"/>
  <c r="F1158" i="401"/>
  <c r="G1158" i="401"/>
  <c r="H1158" i="401"/>
  <c r="B1159" i="401"/>
  <c r="C1159" i="401"/>
  <c r="D1159" i="401"/>
  <c r="E1159" i="401"/>
  <c r="F1159" i="401"/>
  <c r="G1159" i="401"/>
  <c r="H1159" i="401"/>
  <c r="B1160" i="401"/>
  <c r="C1160" i="401"/>
  <c r="D1160" i="401"/>
  <c r="E1160" i="401"/>
  <c r="F1160" i="401"/>
  <c r="G1160" i="401"/>
  <c r="H1160" i="401"/>
  <c r="B1161" i="401"/>
  <c r="C1161" i="401"/>
  <c r="D1161" i="401"/>
  <c r="E1161" i="401"/>
  <c r="F1161" i="401"/>
  <c r="G1161" i="401"/>
  <c r="H1161" i="401"/>
  <c r="B1162" i="401"/>
  <c r="C1162" i="401"/>
  <c r="D1162" i="401"/>
  <c r="E1162" i="401"/>
  <c r="F1162" i="401"/>
  <c r="G1162" i="401"/>
  <c r="H1162" i="401"/>
  <c r="B1163" i="401"/>
  <c r="C1163" i="401"/>
  <c r="D1163" i="401"/>
  <c r="E1163" i="401"/>
  <c r="F1163" i="401"/>
  <c r="G1163" i="401"/>
  <c r="H1163" i="401"/>
  <c r="B1164" i="401"/>
  <c r="C1164" i="401"/>
  <c r="D1164" i="401"/>
  <c r="E1164" i="401"/>
  <c r="F1164" i="401"/>
  <c r="G1164" i="401"/>
  <c r="H1164" i="401"/>
  <c r="B1165" i="401"/>
  <c r="C1165" i="401"/>
  <c r="D1165" i="401"/>
  <c r="E1165" i="401"/>
  <c r="F1165" i="401"/>
  <c r="G1165" i="401"/>
  <c r="H1165" i="401"/>
  <c r="B1166" i="401"/>
  <c r="C1166" i="401"/>
  <c r="D1166" i="401"/>
  <c r="E1166" i="401"/>
  <c r="F1166" i="401"/>
  <c r="G1166" i="401"/>
  <c r="H1166" i="401"/>
  <c r="B1167" i="401"/>
  <c r="C1167" i="401"/>
  <c r="D1167" i="401"/>
  <c r="E1167" i="401"/>
  <c r="F1167" i="401"/>
  <c r="G1167" i="401"/>
  <c r="H1167" i="401"/>
  <c r="B1168" i="401"/>
  <c r="C1168" i="401"/>
  <c r="D1168" i="401"/>
  <c r="E1168" i="401"/>
  <c r="F1168" i="401"/>
  <c r="G1168" i="401"/>
  <c r="H1168" i="401"/>
  <c r="B1169" i="401"/>
  <c r="C1169" i="401"/>
  <c r="D1169" i="401"/>
  <c r="E1169" i="401"/>
  <c r="F1169" i="401"/>
  <c r="G1169" i="401"/>
  <c r="H1169" i="401"/>
  <c r="B1170" i="401"/>
  <c r="C1170" i="401"/>
  <c r="D1170" i="401"/>
  <c r="E1170" i="401"/>
  <c r="F1170" i="401"/>
  <c r="G1170" i="401"/>
  <c r="H1170" i="401"/>
  <c r="B1171" i="401"/>
  <c r="C1171" i="401"/>
  <c r="D1171" i="401"/>
  <c r="E1171" i="401"/>
  <c r="F1171" i="401"/>
  <c r="G1171" i="401"/>
  <c r="H1171" i="401"/>
  <c r="B1172" i="401"/>
  <c r="C1172" i="401"/>
  <c r="D1172" i="401"/>
  <c r="E1172" i="401"/>
  <c r="F1172" i="401"/>
  <c r="G1172" i="401"/>
  <c r="H1172" i="401"/>
  <c r="B1173" i="401"/>
  <c r="C1173" i="401"/>
  <c r="D1173" i="401"/>
  <c r="E1173" i="401"/>
  <c r="F1173" i="401"/>
  <c r="G1173" i="401"/>
  <c r="H1173" i="401"/>
  <c r="B1174" i="401"/>
  <c r="C1174" i="401"/>
  <c r="D1174" i="401"/>
  <c r="E1174" i="401"/>
  <c r="F1174" i="401"/>
  <c r="G1174" i="401"/>
  <c r="H1174" i="401"/>
  <c r="B1175" i="401"/>
  <c r="C1175" i="401"/>
  <c r="D1175" i="401"/>
  <c r="E1175" i="401"/>
  <c r="F1175" i="401"/>
  <c r="G1175" i="401"/>
  <c r="H1175" i="401"/>
  <c r="B1176" i="401"/>
  <c r="C1176" i="401"/>
  <c r="D1176" i="401"/>
  <c r="E1176" i="401"/>
  <c r="F1176" i="401"/>
  <c r="G1176" i="401"/>
  <c r="H1176" i="401"/>
  <c r="B1177" i="401"/>
  <c r="C1177" i="401"/>
  <c r="D1177" i="401"/>
  <c r="E1177" i="401"/>
  <c r="F1177" i="401"/>
  <c r="G1177" i="401"/>
  <c r="H1177" i="401"/>
  <c r="B1178" i="401"/>
  <c r="C1178" i="401"/>
  <c r="D1178" i="401"/>
  <c r="E1178" i="401"/>
  <c r="F1178" i="401"/>
  <c r="G1178" i="401"/>
  <c r="H1178" i="401"/>
  <c r="B1179" i="401"/>
  <c r="C1179" i="401"/>
  <c r="D1179" i="401"/>
  <c r="E1179" i="401"/>
  <c r="F1179" i="401"/>
  <c r="G1179" i="401"/>
  <c r="H1179" i="401"/>
  <c r="B1180" i="401"/>
  <c r="C1180" i="401"/>
  <c r="D1180" i="401"/>
  <c r="E1180" i="401"/>
  <c r="F1180" i="401"/>
  <c r="G1180" i="401"/>
  <c r="H1180" i="401"/>
  <c r="B1181" i="401"/>
  <c r="C1181" i="401"/>
  <c r="D1181" i="401"/>
  <c r="E1181" i="401"/>
  <c r="F1181" i="401"/>
  <c r="G1181" i="401"/>
  <c r="H1181" i="401"/>
  <c r="B1182" i="401"/>
  <c r="C1182" i="401"/>
  <c r="D1182" i="401"/>
  <c r="E1182" i="401"/>
  <c r="F1182" i="401"/>
  <c r="G1182" i="401"/>
  <c r="H1182" i="401"/>
  <c r="B1183" i="401"/>
  <c r="C1183" i="401"/>
  <c r="D1183" i="401"/>
  <c r="E1183" i="401"/>
  <c r="F1183" i="401"/>
  <c r="G1183" i="401"/>
  <c r="H1183" i="401"/>
  <c r="B1184" i="401"/>
  <c r="C1184" i="401"/>
  <c r="D1184" i="401"/>
  <c r="E1184" i="401"/>
  <c r="F1184" i="401"/>
  <c r="G1184" i="401"/>
  <c r="H1184" i="401"/>
  <c r="B1185" i="401"/>
  <c r="C1185" i="401"/>
  <c r="D1185" i="401"/>
  <c r="E1185" i="401"/>
  <c r="F1185" i="401"/>
  <c r="G1185" i="401"/>
  <c r="H1185" i="401"/>
  <c r="B1186" i="401"/>
  <c r="C1186" i="401"/>
  <c r="D1186" i="401"/>
  <c r="E1186" i="401"/>
  <c r="F1186" i="401"/>
  <c r="G1186" i="401"/>
  <c r="H1186" i="401"/>
  <c r="B1187" i="401"/>
  <c r="C1187" i="401"/>
  <c r="D1187" i="401"/>
  <c r="E1187" i="401"/>
  <c r="F1187" i="401"/>
  <c r="G1187" i="401"/>
  <c r="H1187" i="401"/>
  <c r="B1188" i="401"/>
  <c r="C1188" i="401"/>
  <c r="D1188" i="401"/>
  <c r="E1188" i="401"/>
  <c r="F1188" i="401"/>
  <c r="G1188" i="401"/>
  <c r="H1188" i="401"/>
  <c r="B1189" i="401"/>
  <c r="C1189" i="401"/>
  <c r="D1189" i="401"/>
  <c r="E1189" i="401"/>
  <c r="F1189" i="401"/>
  <c r="G1189" i="401"/>
  <c r="H1189" i="401"/>
  <c r="B1190" i="401"/>
  <c r="C1190" i="401"/>
  <c r="D1190" i="401"/>
  <c r="E1190" i="401"/>
  <c r="F1190" i="401"/>
  <c r="G1190" i="401"/>
  <c r="H1190" i="401"/>
  <c r="B1191" i="401"/>
  <c r="C1191" i="401"/>
  <c r="D1191" i="401"/>
  <c r="E1191" i="401"/>
  <c r="F1191" i="401"/>
  <c r="G1191" i="401"/>
  <c r="H1191" i="401"/>
  <c r="B1192" i="401"/>
  <c r="C1192" i="401"/>
  <c r="D1192" i="401"/>
  <c r="E1192" i="401"/>
  <c r="F1192" i="401"/>
  <c r="G1192" i="401"/>
  <c r="H1192" i="401"/>
  <c r="B1193" i="401"/>
  <c r="C1193" i="401"/>
  <c r="D1193" i="401"/>
  <c r="E1193" i="401"/>
  <c r="F1193" i="401"/>
  <c r="G1193" i="401"/>
  <c r="H1193" i="401"/>
  <c r="B1194" i="401"/>
  <c r="C1194" i="401"/>
  <c r="D1194" i="401"/>
  <c r="E1194" i="401"/>
  <c r="F1194" i="401"/>
  <c r="G1194" i="401"/>
  <c r="H1194" i="401"/>
  <c r="B1195" i="401"/>
  <c r="C1195" i="401"/>
  <c r="D1195" i="401"/>
  <c r="E1195" i="401"/>
  <c r="F1195" i="401"/>
  <c r="G1195" i="401"/>
  <c r="H1195" i="401"/>
  <c r="B1196" i="401"/>
  <c r="C1196" i="401"/>
  <c r="D1196" i="401"/>
  <c r="E1196" i="401"/>
  <c r="F1196" i="401"/>
  <c r="G1196" i="401"/>
  <c r="H1196" i="401"/>
  <c r="B1197" i="401"/>
  <c r="C1197" i="401"/>
  <c r="D1197" i="401"/>
  <c r="E1197" i="401"/>
  <c r="F1197" i="401"/>
  <c r="G1197" i="401"/>
  <c r="H1197" i="401"/>
  <c r="B1198" i="401"/>
  <c r="C1198" i="401"/>
  <c r="D1198" i="401"/>
  <c r="E1198" i="401"/>
  <c r="F1198" i="401"/>
  <c r="G1198" i="401"/>
  <c r="H1198" i="401"/>
  <c r="B1199" i="401"/>
  <c r="C1199" i="401"/>
  <c r="D1199" i="401"/>
  <c r="E1199" i="401"/>
  <c r="F1199" i="401"/>
  <c r="G1199" i="401"/>
  <c r="H1199" i="401"/>
  <c r="B1200" i="401"/>
  <c r="C1200" i="401"/>
  <c r="D1200" i="401"/>
  <c r="E1200" i="401"/>
  <c r="F1200" i="401"/>
  <c r="G1200" i="401"/>
  <c r="H1200" i="401"/>
  <c r="B1201" i="401"/>
  <c r="C1201" i="401"/>
  <c r="D1201" i="401"/>
  <c r="E1201" i="401"/>
  <c r="F1201" i="401"/>
  <c r="G1201" i="401"/>
  <c r="H1201" i="401"/>
  <c r="B1202" i="401"/>
  <c r="C1202" i="401"/>
  <c r="D1202" i="401"/>
  <c r="E1202" i="401"/>
  <c r="F1202" i="401"/>
  <c r="G1202" i="401"/>
  <c r="H1202" i="401"/>
  <c r="B1203" i="401"/>
  <c r="C1203" i="401"/>
  <c r="D1203" i="401"/>
  <c r="E1203" i="401"/>
  <c r="F1203" i="401"/>
  <c r="G1203" i="401"/>
  <c r="H1203" i="401"/>
  <c r="B1204" i="401"/>
  <c r="C1204" i="401"/>
  <c r="D1204" i="401"/>
  <c r="E1204" i="401"/>
  <c r="F1204" i="401"/>
  <c r="G1204" i="401"/>
  <c r="H1204" i="401"/>
  <c r="B1205" i="401"/>
  <c r="C1205" i="401"/>
  <c r="D1205" i="401"/>
  <c r="E1205" i="401"/>
  <c r="F1205" i="401"/>
  <c r="G1205" i="401"/>
  <c r="H1205" i="401"/>
  <c r="B1206" i="401"/>
  <c r="C1206" i="401"/>
  <c r="D1206" i="401"/>
  <c r="E1206" i="401"/>
  <c r="F1206" i="401"/>
  <c r="G1206" i="401"/>
  <c r="H1206" i="401"/>
  <c r="B1207" i="401"/>
  <c r="C1207" i="401"/>
  <c r="D1207" i="401"/>
  <c r="E1207" i="401"/>
  <c r="F1207" i="401"/>
  <c r="G1207" i="401"/>
  <c r="H1207" i="401"/>
  <c r="B1208" i="401"/>
  <c r="C1208" i="401"/>
  <c r="D1208" i="401"/>
  <c r="E1208" i="401"/>
  <c r="F1208" i="401"/>
  <c r="G1208" i="401"/>
  <c r="H1208" i="401"/>
  <c r="B1209" i="401"/>
  <c r="C1209" i="401"/>
  <c r="D1209" i="401"/>
  <c r="E1209" i="401"/>
  <c r="F1209" i="401"/>
  <c r="G1209" i="401"/>
  <c r="H1209" i="401"/>
  <c r="B1210" i="401"/>
  <c r="C1210" i="401"/>
  <c r="D1210" i="401"/>
  <c r="E1210" i="401"/>
  <c r="F1210" i="401"/>
  <c r="G1210" i="401"/>
  <c r="H1210" i="401"/>
  <c r="B1211" i="401"/>
  <c r="C1211" i="401"/>
  <c r="D1211" i="401"/>
  <c r="E1211" i="401"/>
  <c r="F1211" i="401"/>
  <c r="G1211" i="401"/>
  <c r="H1211" i="401"/>
  <c r="B1212" i="401"/>
  <c r="C1212" i="401"/>
  <c r="D1212" i="401"/>
  <c r="E1212" i="401"/>
  <c r="F1212" i="401"/>
  <c r="G1212" i="401"/>
  <c r="H1212" i="401"/>
  <c r="B1213" i="401"/>
  <c r="C1213" i="401"/>
  <c r="D1213" i="401"/>
  <c r="E1213" i="401"/>
  <c r="F1213" i="401"/>
  <c r="G1213" i="401"/>
  <c r="H1213" i="401"/>
  <c r="B1214" i="401"/>
  <c r="C1214" i="401"/>
  <c r="D1214" i="401"/>
  <c r="E1214" i="401"/>
  <c r="F1214" i="401"/>
  <c r="G1214" i="401"/>
  <c r="H1214" i="401"/>
  <c r="B1215" i="401"/>
  <c r="C1215" i="401"/>
  <c r="D1215" i="401"/>
  <c r="E1215" i="401"/>
  <c r="F1215" i="401"/>
  <c r="G1215" i="401"/>
  <c r="H1215" i="401"/>
  <c r="B1216" i="401"/>
  <c r="C1216" i="401"/>
  <c r="D1216" i="401"/>
  <c r="E1216" i="401"/>
  <c r="F1216" i="401"/>
  <c r="G1216" i="401"/>
  <c r="H1216" i="401"/>
  <c r="B1217" i="401"/>
  <c r="C1217" i="401"/>
  <c r="D1217" i="401"/>
  <c r="E1217" i="401"/>
  <c r="F1217" i="401"/>
  <c r="G1217" i="401"/>
  <c r="H1217" i="401"/>
  <c r="B1218" i="401"/>
  <c r="C1218" i="401"/>
  <c r="D1218" i="401"/>
  <c r="E1218" i="401"/>
  <c r="F1218" i="401"/>
  <c r="G1218" i="401"/>
  <c r="H1218" i="401"/>
  <c r="B1219" i="401"/>
  <c r="C1219" i="401"/>
  <c r="D1219" i="401"/>
  <c r="E1219" i="401"/>
  <c r="F1219" i="401"/>
  <c r="G1219" i="401"/>
  <c r="H1219" i="401"/>
  <c r="B1220" i="401"/>
  <c r="C1220" i="401"/>
  <c r="D1220" i="401"/>
  <c r="E1220" i="401"/>
  <c r="F1220" i="401"/>
  <c r="G1220" i="401"/>
  <c r="H1220" i="401"/>
  <c r="B1221" i="401"/>
  <c r="C1221" i="401"/>
  <c r="D1221" i="401"/>
  <c r="E1221" i="401"/>
  <c r="F1221" i="401"/>
  <c r="G1221" i="401"/>
  <c r="H1221" i="401"/>
  <c r="B1222" i="401"/>
  <c r="C1222" i="401"/>
  <c r="D1222" i="401"/>
  <c r="E1222" i="401"/>
  <c r="F1222" i="401"/>
  <c r="G1222" i="401"/>
  <c r="H1222" i="401"/>
  <c r="B1223" i="401"/>
  <c r="C1223" i="401"/>
  <c r="D1223" i="401"/>
  <c r="E1223" i="401"/>
  <c r="F1223" i="401"/>
  <c r="G1223" i="401"/>
  <c r="H1223" i="401"/>
  <c r="B1224" i="401"/>
  <c r="C1224" i="401"/>
  <c r="D1224" i="401"/>
  <c r="E1224" i="401"/>
  <c r="F1224" i="401"/>
  <c r="G1224" i="401"/>
  <c r="H1224" i="401"/>
  <c r="B1225" i="401"/>
  <c r="C1225" i="401"/>
  <c r="D1225" i="401"/>
  <c r="E1225" i="401"/>
  <c r="F1225" i="401"/>
  <c r="G1225" i="401"/>
  <c r="H1225" i="401"/>
  <c r="B1226" i="401"/>
  <c r="C1226" i="401"/>
  <c r="D1226" i="401"/>
  <c r="E1226" i="401"/>
  <c r="F1226" i="401"/>
  <c r="G1226" i="401"/>
  <c r="H1226" i="401"/>
  <c r="B1227" i="401"/>
  <c r="C1227" i="401"/>
  <c r="D1227" i="401"/>
  <c r="E1227" i="401"/>
  <c r="F1227" i="401"/>
  <c r="G1227" i="401"/>
  <c r="H1227" i="401"/>
  <c r="B1228" i="401"/>
  <c r="C1228" i="401"/>
  <c r="D1228" i="401"/>
  <c r="E1228" i="401"/>
  <c r="F1228" i="401"/>
  <c r="G1228" i="401"/>
  <c r="H1228" i="401"/>
  <c r="B1229" i="401"/>
  <c r="C1229" i="401"/>
  <c r="D1229" i="401"/>
  <c r="E1229" i="401"/>
  <c r="F1229" i="401"/>
  <c r="G1229" i="401"/>
  <c r="H1229" i="401"/>
  <c r="B1230" i="401"/>
  <c r="C1230" i="401"/>
  <c r="D1230" i="401"/>
  <c r="E1230" i="401"/>
  <c r="F1230" i="401"/>
  <c r="G1230" i="401"/>
  <c r="H1230" i="401"/>
  <c r="B1231" i="401"/>
  <c r="C1231" i="401"/>
  <c r="D1231" i="401"/>
  <c r="E1231" i="401"/>
  <c r="F1231" i="401"/>
  <c r="G1231" i="401"/>
  <c r="H1231" i="401"/>
  <c r="B1232" i="401"/>
  <c r="C1232" i="401"/>
  <c r="D1232" i="401"/>
  <c r="E1232" i="401"/>
  <c r="F1232" i="401"/>
  <c r="G1232" i="401"/>
  <c r="H1232" i="401"/>
  <c r="B1233" i="401"/>
  <c r="C1233" i="401"/>
  <c r="D1233" i="401"/>
  <c r="E1233" i="401"/>
  <c r="F1233" i="401"/>
  <c r="G1233" i="401"/>
  <c r="H1233" i="401"/>
  <c r="B1234" i="401"/>
  <c r="C1234" i="401"/>
  <c r="D1234" i="401"/>
  <c r="E1234" i="401"/>
  <c r="F1234" i="401"/>
  <c r="G1234" i="401"/>
  <c r="H1234" i="401"/>
  <c r="B1235" i="401"/>
  <c r="C1235" i="401"/>
  <c r="D1235" i="401"/>
  <c r="E1235" i="401"/>
  <c r="F1235" i="401"/>
  <c r="G1235" i="401"/>
  <c r="H1235" i="401"/>
  <c r="B1236" i="401"/>
  <c r="C1236" i="401"/>
  <c r="D1236" i="401"/>
  <c r="E1236" i="401"/>
  <c r="F1236" i="401"/>
  <c r="G1236" i="401"/>
  <c r="H1236" i="401"/>
  <c r="B1237" i="401"/>
  <c r="C1237" i="401"/>
  <c r="D1237" i="401"/>
  <c r="E1237" i="401"/>
  <c r="F1237" i="401"/>
  <c r="G1237" i="401"/>
  <c r="H1237" i="401"/>
  <c r="B1238" i="401"/>
  <c r="C1238" i="401"/>
  <c r="D1238" i="401"/>
  <c r="E1238" i="401"/>
  <c r="F1238" i="401"/>
  <c r="G1238" i="401"/>
  <c r="H1238" i="401"/>
  <c r="B1239" i="401"/>
  <c r="C1239" i="401"/>
  <c r="D1239" i="401"/>
  <c r="E1239" i="401"/>
  <c r="F1239" i="401"/>
  <c r="G1239" i="401"/>
  <c r="H1239" i="401"/>
  <c r="B1240" i="401"/>
  <c r="C1240" i="401"/>
  <c r="D1240" i="401"/>
  <c r="E1240" i="401"/>
  <c r="F1240" i="401"/>
  <c r="G1240" i="401"/>
  <c r="H1240" i="401"/>
  <c r="B1241" i="401"/>
  <c r="C1241" i="401"/>
  <c r="D1241" i="401"/>
  <c r="E1241" i="401"/>
  <c r="F1241" i="401"/>
  <c r="G1241" i="401"/>
  <c r="H1241" i="401"/>
  <c r="B1242" i="401"/>
  <c r="C1242" i="401"/>
  <c r="D1242" i="401"/>
  <c r="E1242" i="401"/>
  <c r="F1242" i="401"/>
  <c r="G1242" i="401"/>
  <c r="H1242" i="401"/>
  <c r="B1243" i="401"/>
  <c r="C1243" i="401"/>
  <c r="D1243" i="401"/>
  <c r="E1243" i="401"/>
  <c r="F1243" i="401"/>
  <c r="G1243" i="401"/>
  <c r="H1243" i="401"/>
  <c r="B1244" i="401"/>
  <c r="C1244" i="401"/>
  <c r="D1244" i="401"/>
  <c r="E1244" i="401"/>
  <c r="F1244" i="401"/>
  <c r="G1244" i="401"/>
  <c r="H1244" i="401"/>
  <c r="B1245" i="401"/>
  <c r="C1245" i="401"/>
  <c r="D1245" i="401"/>
  <c r="E1245" i="401"/>
  <c r="F1245" i="401"/>
  <c r="G1245" i="401"/>
  <c r="H1245" i="401"/>
  <c r="B1246" i="401"/>
  <c r="C1246" i="401"/>
  <c r="D1246" i="401"/>
  <c r="E1246" i="401"/>
  <c r="F1246" i="401"/>
  <c r="G1246" i="401"/>
  <c r="H1246" i="401"/>
  <c r="B1247" i="401"/>
  <c r="C1247" i="401"/>
  <c r="D1247" i="401"/>
  <c r="E1247" i="401"/>
  <c r="F1247" i="401"/>
  <c r="G1247" i="401"/>
  <c r="H1247" i="401"/>
  <c r="B1248" i="401"/>
  <c r="C1248" i="401"/>
  <c r="D1248" i="401"/>
  <c r="E1248" i="401"/>
  <c r="F1248" i="401"/>
  <c r="G1248" i="401"/>
  <c r="H1248" i="401"/>
  <c r="B1249" i="401"/>
  <c r="C1249" i="401"/>
  <c r="D1249" i="401"/>
  <c r="E1249" i="401"/>
  <c r="F1249" i="401"/>
  <c r="G1249" i="401"/>
  <c r="H1249" i="401"/>
  <c r="B1250" i="401"/>
  <c r="C1250" i="401"/>
  <c r="D1250" i="401"/>
  <c r="E1250" i="401"/>
  <c r="F1250" i="401"/>
  <c r="G1250" i="401"/>
  <c r="H1250" i="401"/>
  <c r="B1251" i="401"/>
  <c r="C1251" i="401"/>
  <c r="D1251" i="401"/>
  <c r="E1251" i="401"/>
  <c r="F1251" i="401"/>
  <c r="G1251" i="401"/>
  <c r="H1251" i="401"/>
  <c r="B1252" i="401"/>
  <c r="C1252" i="401"/>
  <c r="D1252" i="401"/>
  <c r="E1252" i="401"/>
  <c r="F1252" i="401"/>
  <c r="G1252" i="401"/>
  <c r="H1252" i="401"/>
  <c r="B1253" i="401"/>
  <c r="C1253" i="401"/>
  <c r="D1253" i="401"/>
  <c r="E1253" i="401"/>
  <c r="F1253" i="401"/>
  <c r="G1253" i="401"/>
  <c r="H1253" i="401"/>
  <c r="B1254" i="401"/>
  <c r="C1254" i="401"/>
  <c r="D1254" i="401"/>
  <c r="E1254" i="401"/>
  <c r="F1254" i="401"/>
  <c r="G1254" i="401"/>
  <c r="H1254" i="401"/>
  <c r="B1255" i="401"/>
  <c r="C1255" i="401"/>
  <c r="D1255" i="401"/>
  <c r="E1255" i="401"/>
  <c r="F1255" i="401"/>
  <c r="G1255" i="401"/>
  <c r="H1255" i="401"/>
  <c r="B1256" i="401"/>
  <c r="C1256" i="401"/>
  <c r="D1256" i="401"/>
  <c r="E1256" i="401"/>
  <c r="F1256" i="401"/>
  <c r="G1256" i="401"/>
  <c r="H1256" i="401"/>
  <c r="B1257" i="401"/>
  <c r="C1257" i="401"/>
  <c r="D1257" i="401"/>
  <c r="E1257" i="401"/>
  <c r="F1257" i="401"/>
  <c r="G1257" i="401"/>
  <c r="H1257" i="401"/>
  <c r="B1258" i="401"/>
  <c r="C1258" i="401"/>
  <c r="D1258" i="401"/>
  <c r="E1258" i="401"/>
  <c r="F1258" i="401"/>
  <c r="G1258" i="401"/>
  <c r="H1258" i="401"/>
  <c r="B1259" i="401"/>
  <c r="C1259" i="401"/>
  <c r="D1259" i="401"/>
  <c r="E1259" i="401"/>
  <c r="F1259" i="401"/>
  <c r="G1259" i="401"/>
  <c r="H1259" i="401"/>
  <c r="B1260" i="401"/>
  <c r="C1260" i="401"/>
  <c r="D1260" i="401"/>
  <c r="E1260" i="401"/>
  <c r="F1260" i="401"/>
  <c r="G1260" i="401"/>
  <c r="H1260" i="401"/>
  <c r="B1261" i="401"/>
  <c r="C1261" i="401"/>
  <c r="D1261" i="401"/>
  <c r="E1261" i="401"/>
  <c r="F1261" i="401"/>
  <c r="G1261" i="401"/>
  <c r="H1261" i="401"/>
  <c r="B1262" i="401"/>
  <c r="C1262" i="401"/>
  <c r="D1262" i="401"/>
  <c r="E1262" i="401"/>
  <c r="F1262" i="401"/>
  <c r="G1262" i="401"/>
  <c r="H1262" i="401"/>
  <c r="B1263" i="401"/>
  <c r="C1263" i="401"/>
  <c r="D1263" i="401"/>
  <c r="E1263" i="401"/>
  <c r="F1263" i="401"/>
  <c r="G1263" i="401"/>
  <c r="H1263" i="401"/>
  <c r="B1264" i="401"/>
  <c r="C1264" i="401"/>
  <c r="D1264" i="401"/>
  <c r="E1264" i="401"/>
  <c r="F1264" i="401"/>
  <c r="G1264" i="401"/>
  <c r="H1264" i="401"/>
  <c r="B1265" i="401"/>
  <c r="C1265" i="401"/>
  <c r="D1265" i="401"/>
  <c r="E1265" i="401"/>
  <c r="F1265" i="401"/>
  <c r="G1265" i="401"/>
  <c r="H1265" i="401"/>
  <c r="B1266" i="401"/>
  <c r="C1266" i="401"/>
  <c r="D1266" i="401"/>
  <c r="E1266" i="401"/>
  <c r="F1266" i="401"/>
  <c r="G1266" i="401"/>
  <c r="H1266" i="401"/>
  <c r="B1267" i="401"/>
  <c r="C1267" i="401"/>
  <c r="D1267" i="401"/>
  <c r="E1267" i="401"/>
  <c r="F1267" i="401"/>
  <c r="G1267" i="401"/>
  <c r="H1267" i="401"/>
  <c r="B1268" i="401"/>
  <c r="C1268" i="401"/>
  <c r="D1268" i="401"/>
  <c r="E1268" i="401"/>
  <c r="F1268" i="401"/>
  <c r="G1268" i="401"/>
  <c r="H1268" i="401"/>
  <c r="B1269" i="401"/>
  <c r="C1269" i="401"/>
  <c r="D1269" i="401"/>
  <c r="E1269" i="401"/>
  <c r="F1269" i="401"/>
  <c r="G1269" i="401"/>
  <c r="H1269" i="401"/>
  <c r="B1270" i="401"/>
  <c r="C1270" i="401"/>
  <c r="D1270" i="401"/>
  <c r="E1270" i="401"/>
  <c r="F1270" i="401"/>
  <c r="G1270" i="401"/>
  <c r="H1270" i="401"/>
  <c r="B1271" i="401"/>
  <c r="C1271" i="401"/>
  <c r="D1271" i="401"/>
  <c r="E1271" i="401"/>
  <c r="F1271" i="401"/>
  <c r="G1271" i="401"/>
  <c r="H1271" i="401"/>
  <c r="B1272" i="401"/>
  <c r="C1272" i="401"/>
  <c r="D1272" i="401"/>
  <c r="E1272" i="401"/>
  <c r="F1272" i="401"/>
  <c r="G1272" i="401"/>
  <c r="H1272" i="401"/>
  <c r="B1273" i="401"/>
  <c r="C1273" i="401"/>
  <c r="D1273" i="401"/>
  <c r="E1273" i="401"/>
  <c r="F1273" i="401"/>
  <c r="G1273" i="401"/>
  <c r="H1273" i="401"/>
  <c r="B1274" i="401"/>
  <c r="C1274" i="401"/>
  <c r="D1274" i="401"/>
  <c r="E1274" i="401"/>
  <c r="F1274" i="401"/>
  <c r="G1274" i="401"/>
  <c r="H1274" i="401"/>
  <c r="B1275" i="401"/>
  <c r="C1275" i="401"/>
  <c r="D1275" i="401"/>
  <c r="E1275" i="401"/>
  <c r="F1275" i="401"/>
  <c r="G1275" i="401"/>
  <c r="H1275" i="401"/>
  <c r="B1276" i="401"/>
  <c r="C1276" i="401"/>
  <c r="D1276" i="401"/>
  <c r="E1276" i="401"/>
  <c r="F1276" i="401"/>
  <c r="G1276" i="401"/>
  <c r="H1276" i="401"/>
  <c r="B1277" i="401"/>
  <c r="C1277" i="401"/>
  <c r="D1277" i="401"/>
  <c r="E1277" i="401"/>
  <c r="F1277" i="401"/>
  <c r="G1277" i="401"/>
  <c r="H1277" i="401"/>
  <c r="B1278" i="401"/>
  <c r="C1278" i="401"/>
  <c r="D1278" i="401"/>
  <c r="E1278" i="401"/>
  <c r="F1278" i="401"/>
  <c r="G1278" i="401"/>
  <c r="H1278" i="401"/>
  <c r="B1279" i="401"/>
  <c r="C1279" i="401"/>
  <c r="D1279" i="401"/>
  <c r="E1279" i="401"/>
  <c r="F1279" i="401"/>
  <c r="G1279" i="401"/>
  <c r="H1279" i="401"/>
  <c r="B1280" i="401"/>
  <c r="C1280" i="401"/>
  <c r="D1280" i="401"/>
  <c r="E1280" i="401"/>
  <c r="F1280" i="401"/>
  <c r="G1280" i="401"/>
  <c r="H1280" i="401"/>
  <c r="B1281" i="401"/>
  <c r="C1281" i="401"/>
  <c r="D1281" i="401"/>
  <c r="E1281" i="401"/>
  <c r="F1281" i="401"/>
  <c r="G1281" i="401"/>
  <c r="H1281" i="401"/>
  <c r="B1282" i="401"/>
  <c r="C1282" i="401"/>
  <c r="D1282" i="401"/>
  <c r="E1282" i="401"/>
  <c r="F1282" i="401"/>
  <c r="G1282" i="401"/>
  <c r="H1282" i="401"/>
  <c r="B1283" i="401"/>
  <c r="C1283" i="401"/>
  <c r="D1283" i="401"/>
  <c r="E1283" i="401"/>
  <c r="F1283" i="401"/>
  <c r="G1283" i="401"/>
  <c r="H1283" i="401"/>
  <c r="B1284" i="401"/>
  <c r="C1284" i="401"/>
  <c r="D1284" i="401"/>
  <c r="E1284" i="401"/>
  <c r="F1284" i="401"/>
  <c r="G1284" i="401"/>
  <c r="H1284" i="401"/>
  <c r="B1285" i="401"/>
  <c r="C1285" i="401"/>
  <c r="D1285" i="401"/>
  <c r="E1285" i="401"/>
  <c r="F1285" i="401"/>
  <c r="G1285" i="401"/>
  <c r="H1285" i="401"/>
  <c r="B1286" i="401"/>
  <c r="C1286" i="401"/>
  <c r="D1286" i="401"/>
  <c r="E1286" i="401"/>
  <c r="F1286" i="401"/>
  <c r="G1286" i="401"/>
  <c r="H1286" i="401"/>
  <c r="B1287" i="401"/>
  <c r="C1287" i="401"/>
  <c r="D1287" i="401"/>
  <c r="E1287" i="401"/>
  <c r="F1287" i="401"/>
  <c r="G1287" i="401"/>
  <c r="H1287" i="401"/>
  <c r="B1288" i="401"/>
  <c r="C1288" i="401"/>
  <c r="D1288" i="401"/>
  <c r="E1288" i="401"/>
  <c r="F1288" i="401"/>
  <c r="G1288" i="401"/>
  <c r="H1288" i="401"/>
  <c r="B1289" i="401"/>
  <c r="C1289" i="401"/>
  <c r="D1289" i="401"/>
  <c r="E1289" i="401"/>
  <c r="F1289" i="401"/>
  <c r="G1289" i="401"/>
  <c r="H1289" i="401"/>
  <c r="B1290" i="401"/>
  <c r="C1290" i="401"/>
  <c r="D1290" i="401"/>
  <c r="E1290" i="401"/>
  <c r="F1290" i="401"/>
  <c r="G1290" i="401"/>
  <c r="H1290" i="401"/>
  <c r="B1291" i="401"/>
  <c r="C1291" i="401"/>
  <c r="D1291" i="401"/>
  <c r="E1291" i="401"/>
  <c r="F1291" i="401"/>
  <c r="G1291" i="401"/>
  <c r="H1291" i="401"/>
  <c r="B1292" i="401"/>
  <c r="C1292" i="401"/>
  <c r="D1292" i="401"/>
  <c r="E1292" i="401"/>
  <c r="F1292" i="401"/>
  <c r="G1292" i="401"/>
  <c r="H1292" i="401"/>
  <c r="B1293" i="401"/>
  <c r="C1293" i="401"/>
  <c r="D1293" i="401"/>
  <c r="E1293" i="401"/>
  <c r="F1293" i="401"/>
  <c r="G1293" i="401"/>
  <c r="H1293" i="401"/>
  <c r="B1294" i="401"/>
  <c r="C1294" i="401"/>
  <c r="D1294" i="401"/>
  <c r="E1294" i="401"/>
  <c r="F1294" i="401"/>
  <c r="G1294" i="401"/>
  <c r="H1294" i="401"/>
  <c r="B1295" i="401"/>
  <c r="C1295" i="401"/>
  <c r="D1295" i="401"/>
  <c r="E1295" i="401"/>
  <c r="F1295" i="401"/>
  <c r="G1295" i="401"/>
  <c r="H1295" i="401"/>
  <c r="B1296" i="401"/>
  <c r="C1296" i="401"/>
  <c r="D1296" i="401"/>
  <c r="E1296" i="401"/>
  <c r="F1296" i="401"/>
  <c r="G1296" i="401"/>
  <c r="H1296" i="401"/>
  <c r="B1297" i="401"/>
  <c r="C1297" i="401"/>
  <c r="D1297" i="401"/>
  <c r="E1297" i="401"/>
  <c r="F1297" i="401"/>
  <c r="G1297" i="401"/>
  <c r="H1297" i="401"/>
  <c r="B1298" i="401"/>
  <c r="C1298" i="401"/>
  <c r="D1298" i="401"/>
  <c r="E1298" i="401"/>
  <c r="F1298" i="401"/>
  <c r="G1298" i="401"/>
  <c r="H1298" i="401"/>
  <c r="B1299" i="401"/>
  <c r="C1299" i="401"/>
  <c r="D1299" i="401"/>
  <c r="E1299" i="401"/>
  <c r="F1299" i="401"/>
  <c r="G1299" i="401"/>
  <c r="H1299" i="401"/>
  <c r="B1300" i="401"/>
  <c r="C1300" i="401"/>
  <c r="D1300" i="401"/>
  <c r="E1300" i="401"/>
  <c r="F1300" i="401"/>
  <c r="G1300" i="401"/>
  <c r="H1300" i="401"/>
  <c r="B1301" i="401"/>
  <c r="C1301" i="401"/>
  <c r="D1301" i="401"/>
  <c r="E1301" i="401"/>
  <c r="F1301" i="401"/>
  <c r="G1301" i="401"/>
  <c r="H1301" i="401"/>
  <c r="B1302" i="401"/>
  <c r="C1302" i="401"/>
  <c r="D1302" i="401"/>
  <c r="E1302" i="401"/>
  <c r="F1302" i="401"/>
  <c r="G1302" i="401"/>
  <c r="H1302" i="401"/>
  <c r="B1303" i="401"/>
  <c r="C1303" i="401"/>
  <c r="D1303" i="401"/>
  <c r="E1303" i="401"/>
  <c r="F1303" i="401"/>
  <c r="G1303" i="401"/>
  <c r="H1303" i="401"/>
  <c r="B1304" i="401"/>
  <c r="C1304" i="401"/>
  <c r="D1304" i="401"/>
  <c r="E1304" i="401"/>
  <c r="F1304" i="401"/>
  <c r="G1304" i="401"/>
  <c r="H1304" i="401"/>
  <c r="B1305" i="401"/>
  <c r="C1305" i="401"/>
  <c r="D1305" i="401"/>
  <c r="E1305" i="401"/>
  <c r="F1305" i="401"/>
  <c r="G1305" i="401"/>
  <c r="H1305" i="401"/>
  <c r="B1306" i="401"/>
  <c r="C1306" i="401"/>
  <c r="D1306" i="401"/>
  <c r="E1306" i="401"/>
  <c r="F1306" i="401"/>
  <c r="G1306" i="401"/>
  <c r="H1306" i="401"/>
  <c r="B1307" i="401"/>
  <c r="C1307" i="401"/>
  <c r="D1307" i="401"/>
  <c r="E1307" i="401"/>
  <c r="F1307" i="401"/>
  <c r="G1307" i="401"/>
  <c r="H1307" i="401"/>
  <c r="B1308" i="401"/>
  <c r="C1308" i="401"/>
  <c r="D1308" i="401"/>
  <c r="E1308" i="401"/>
  <c r="F1308" i="401"/>
  <c r="G1308" i="401"/>
  <c r="H1308" i="401"/>
  <c r="B1309" i="401"/>
  <c r="C1309" i="401"/>
  <c r="D1309" i="401"/>
  <c r="E1309" i="401"/>
  <c r="F1309" i="401"/>
  <c r="G1309" i="401"/>
  <c r="H1309" i="401"/>
  <c r="B1310" i="401"/>
  <c r="C1310" i="401"/>
  <c r="D1310" i="401"/>
  <c r="E1310" i="401"/>
  <c r="F1310" i="401"/>
  <c r="G1310" i="401"/>
  <c r="H1310" i="401"/>
  <c r="B1311" i="401"/>
  <c r="C1311" i="401"/>
  <c r="D1311" i="401"/>
  <c r="E1311" i="401"/>
  <c r="F1311" i="401"/>
  <c r="G1311" i="401"/>
  <c r="H1311" i="401"/>
  <c r="B1312" i="401"/>
  <c r="C1312" i="401"/>
  <c r="D1312" i="401"/>
  <c r="E1312" i="401"/>
  <c r="F1312" i="401"/>
  <c r="G1312" i="401"/>
  <c r="H1312" i="401"/>
  <c r="B1313" i="401"/>
  <c r="C1313" i="401"/>
  <c r="D1313" i="401"/>
  <c r="E1313" i="401"/>
  <c r="F1313" i="401"/>
  <c r="G1313" i="401"/>
  <c r="H1313" i="401"/>
  <c r="B1314" i="401"/>
  <c r="C1314" i="401"/>
  <c r="D1314" i="401"/>
  <c r="E1314" i="401"/>
  <c r="F1314" i="401"/>
  <c r="G1314" i="401"/>
  <c r="H1314" i="401"/>
  <c r="B1315" i="401"/>
  <c r="C1315" i="401"/>
  <c r="D1315" i="401"/>
  <c r="E1315" i="401"/>
  <c r="F1315" i="401"/>
  <c r="G1315" i="401"/>
  <c r="H1315" i="401"/>
  <c r="B1316" i="401"/>
  <c r="C1316" i="401"/>
  <c r="D1316" i="401"/>
  <c r="E1316" i="401"/>
  <c r="F1316" i="401"/>
  <c r="G1316" i="401"/>
  <c r="H1316" i="401"/>
  <c r="B1317" i="401"/>
  <c r="C1317" i="401"/>
  <c r="D1317" i="401"/>
  <c r="E1317" i="401"/>
  <c r="F1317" i="401"/>
  <c r="G1317" i="401"/>
  <c r="H1317" i="401"/>
  <c r="B1318" i="401"/>
  <c r="C1318" i="401"/>
  <c r="D1318" i="401"/>
  <c r="E1318" i="401"/>
  <c r="F1318" i="401"/>
  <c r="G1318" i="401"/>
  <c r="H1318" i="401"/>
  <c r="B1319" i="401"/>
  <c r="C1319" i="401"/>
  <c r="D1319" i="401"/>
  <c r="E1319" i="401"/>
  <c r="F1319" i="401"/>
  <c r="G1319" i="401"/>
  <c r="H1319" i="401"/>
  <c r="B1320" i="401"/>
  <c r="C1320" i="401"/>
  <c r="D1320" i="401"/>
  <c r="E1320" i="401"/>
  <c r="F1320" i="401"/>
  <c r="G1320" i="401"/>
  <c r="H1320" i="401"/>
  <c r="B1321" i="401"/>
  <c r="C1321" i="401"/>
  <c r="D1321" i="401"/>
  <c r="E1321" i="401"/>
  <c r="F1321" i="401"/>
  <c r="G1321" i="401"/>
  <c r="H1321" i="401"/>
  <c r="B1322" i="401"/>
  <c r="C1322" i="401"/>
  <c r="D1322" i="401"/>
  <c r="E1322" i="401"/>
  <c r="F1322" i="401"/>
  <c r="G1322" i="401"/>
  <c r="H1322" i="401"/>
  <c r="B1323" i="401"/>
  <c r="C1323" i="401"/>
  <c r="D1323" i="401"/>
  <c r="E1323" i="401"/>
  <c r="F1323" i="401"/>
  <c r="G1323" i="401"/>
  <c r="H1323" i="401"/>
  <c r="B1324" i="401"/>
  <c r="C1324" i="401"/>
  <c r="D1324" i="401"/>
  <c r="E1324" i="401"/>
  <c r="F1324" i="401"/>
  <c r="G1324" i="401"/>
  <c r="H1324" i="401"/>
  <c r="B1325" i="401"/>
  <c r="C1325" i="401"/>
  <c r="D1325" i="401"/>
  <c r="E1325" i="401"/>
  <c r="F1325" i="401"/>
  <c r="G1325" i="401"/>
  <c r="H1325" i="401"/>
  <c r="B1326" i="401"/>
  <c r="C1326" i="401"/>
  <c r="D1326" i="401"/>
  <c r="E1326" i="401"/>
  <c r="F1326" i="401"/>
  <c r="G1326" i="401"/>
  <c r="H1326" i="401"/>
  <c r="B1327" i="401"/>
  <c r="C1327" i="401"/>
  <c r="D1327" i="401"/>
  <c r="E1327" i="401"/>
  <c r="F1327" i="401"/>
  <c r="G1327" i="401"/>
  <c r="H1327" i="401"/>
  <c r="B1328" i="401"/>
  <c r="C1328" i="401"/>
  <c r="D1328" i="401"/>
  <c r="E1328" i="401"/>
  <c r="F1328" i="401"/>
  <c r="G1328" i="401"/>
  <c r="H1328" i="401"/>
  <c r="B1329" i="401"/>
  <c r="C1329" i="401"/>
  <c r="D1329" i="401"/>
  <c r="E1329" i="401"/>
  <c r="F1329" i="401"/>
  <c r="G1329" i="401"/>
  <c r="H1329" i="401"/>
  <c r="B1330" i="401"/>
  <c r="C1330" i="401"/>
  <c r="D1330" i="401"/>
  <c r="E1330" i="401"/>
  <c r="F1330" i="401"/>
  <c r="G1330" i="401"/>
  <c r="H1330" i="401"/>
  <c r="B1331" i="401"/>
  <c r="C1331" i="401"/>
  <c r="D1331" i="401"/>
  <c r="E1331" i="401"/>
  <c r="F1331" i="401"/>
  <c r="G1331" i="401"/>
  <c r="H1331" i="401"/>
  <c r="B1332" i="401"/>
  <c r="C1332" i="401"/>
  <c r="D1332" i="401"/>
  <c r="E1332" i="401"/>
  <c r="F1332" i="401"/>
  <c r="G1332" i="401"/>
  <c r="H1332" i="401"/>
  <c r="B1333" i="401"/>
  <c r="C1333" i="401"/>
  <c r="D1333" i="401"/>
  <c r="E1333" i="401"/>
  <c r="F1333" i="401"/>
  <c r="G1333" i="401"/>
  <c r="H1333" i="401"/>
  <c r="B1334" i="401"/>
  <c r="C1334" i="401"/>
  <c r="D1334" i="401"/>
  <c r="E1334" i="401"/>
  <c r="F1334" i="401"/>
  <c r="G1334" i="401"/>
  <c r="H1334" i="401"/>
  <c r="B1335" i="401"/>
  <c r="C1335" i="401"/>
  <c r="D1335" i="401"/>
  <c r="E1335" i="401"/>
  <c r="F1335" i="401"/>
  <c r="G1335" i="401"/>
  <c r="H1335" i="401"/>
  <c r="B1336" i="401"/>
  <c r="C1336" i="401"/>
  <c r="D1336" i="401"/>
  <c r="E1336" i="401"/>
  <c r="F1336" i="401"/>
  <c r="G1336" i="401"/>
  <c r="H1336" i="401"/>
  <c r="B1337" i="401"/>
  <c r="C1337" i="401"/>
  <c r="D1337" i="401"/>
  <c r="E1337" i="401"/>
  <c r="F1337" i="401"/>
  <c r="G1337" i="401"/>
  <c r="H1337" i="401"/>
  <c r="B1338" i="401"/>
  <c r="C1338" i="401"/>
  <c r="D1338" i="401"/>
  <c r="E1338" i="401"/>
  <c r="F1338" i="401"/>
  <c r="G1338" i="401"/>
  <c r="H1338" i="401"/>
  <c r="B1339" i="401"/>
  <c r="C1339" i="401"/>
  <c r="D1339" i="401"/>
  <c r="E1339" i="401"/>
  <c r="F1339" i="401"/>
  <c r="G1339" i="401"/>
  <c r="H1339" i="401"/>
  <c r="B1340" i="401"/>
  <c r="C1340" i="401"/>
  <c r="D1340" i="401"/>
  <c r="E1340" i="401"/>
  <c r="F1340" i="401"/>
  <c r="G1340" i="401"/>
  <c r="H1340" i="401"/>
  <c r="B1341" i="401"/>
  <c r="C1341" i="401"/>
  <c r="D1341" i="401"/>
  <c r="E1341" i="401"/>
  <c r="F1341" i="401"/>
  <c r="G1341" i="401"/>
  <c r="H1341" i="401"/>
  <c r="B1342" i="401"/>
  <c r="C1342" i="401"/>
  <c r="D1342" i="401"/>
  <c r="E1342" i="401"/>
  <c r="F1342" i="401"/>
  <c r="G1342" i="401"/>
  <c r="H1342" i="401"/>
  <c r="B1343" i="401"/>
  <c r="C1343" i="401"/>
  <c r="D1343" i="401"/>
  <c r="E1343" i="401"/>
  <c r="F1343" i="401"/>
  <c r="G1343" i="401"/>
  <c r="H1343" i="401"/>
  <c r="B1344" i="401"/>
  <c r="C1344" i="401"/>
  <c r="D1344" i="401"/>
  <c r="E1344" i="401"/>
  <c r="F1344" i="401"/>
  <c r="G1344" i="401"/>
  <c r="H1344" i="401"/>
  <c r="B1345" i="401"/>
  <c r="C1345" i="401"/>
  <c r="D1345" i="401"/>
  <c r="E1345" i="401"/>
  <c r="F1345" i="401"/>
  <c r="G1345" i="401"/>
  <c r="H1345" i="401"/>
  <c r="B1346" i="401"/>
  <c r="C1346" i="401"/>
  <c r="D1346" i="401"/>
  <c r="E1346" i="401"/>
  <c r="F1346" i="401"/>
  <c r="G1346" i="401"/>
  <c r="H1346" i="401"/>
  <c r="B1347" i="401"/>
  <c r="C1347" i="401"/>
  <c r="D1347" i="401"/>
  <c r="E1347" i="401"/>
  <c r="F1347" i="401"/>
  <c r="G1347" i="401"/>
  <c r="H1347" i="401"/>
  <c r="B1348" i="401"/>
  <c r="C1348" i="401"/>
  <c r="D1348" i="401"/>
  <c r="E1348" i="401"/>
  <c r="F1348" i="401"/>
  <c r="G1348" i="401"/>
  <c r="H1348" i="401"/>
  <c r="B1349" i="401"/>
  <c r="C1349" i="401"/>
  <c r="D1349" i="401"/>
  <c r="E1349" i="401"/>
  <c r="F1349" i="401"/>
  <c r="G1349" i="401"/>
  <c r="H1349" i="401"/>
  <c r="B1350" i="401"/>
  <c r="C1350" i="401"/>
  <c r="D1350" i="401"/>
  <c r="E1350" i="401"/>
  <c r="F1350" i="401"/>
  <c r="G1350" i="401"/>
  <c r="H1350" i="401"/>
  <c r="B1351" i="401"/>
  <c r="C1351" i="401"/>
  <c r="D1351" i="401"/>
  <c r="E1351" i="401"/>
  <c r="F1351" i="401"/>
  <c r="G1351" i="401"/>
  <c r="H1351" i="401"/>
  <c r="B1352" i="401"/>
  <c r="C1352" i="401"/>
  <c r="D1352" i="401"/>
  <c r="E1352" i="401"/>
  <c r="F1352" i="401"/>
  <c r="G1352" i="401"/>
  <c r="H1352" i="401"/>
  <c r="B1353" i="401"/>
  <c r="C1353" i="401"/>
  <c r="D1353" i="401"/>
  <c r="E1353" i="401"/>
  <c r="F1353" i="401"/>
  <c r="G1353" i="401"/>
  <c r="H1353" i="401"/>
  <c r="B1354" i="401"/>
  <c r="C1354" i="401"/>
  <c r="D1354" i="401"/>
  <c r="E1354" i="401"/>
  <c r="F1354" i="401"/>
  <c r="G1354" i="401"/>
  <c r="H1354" i="401"/>
  <c r="B1355" i="401"/>
  <c r="C1355" i="401"/>
  <c r="D1355" i="401"/>
  <c r="E1355" i="401"/>
  <c r="F1355" i="401"/>
  <c r="G1355" i="401"/>
  <c r="H1355" i="401"/>
  <c r="B1356" i="401"/>
  <c r="C1356" i="401"/>
  <c r="D1356" i="401"/>
  <c r="E1356" i="401"/>
  <c r="F1356" i="401"/>
  <c r="G1356" i="401"/>
  <c r="H1356" i="401"/>
  <c r="B1357" i="401"/>
  <c r="C1357" i="401"/>
  <c r="D1357" i="401"/>
  <c r="E1357" i="401"/>
  <c r="F1357" i="401"/>
  <c r="G1357" i="401"/>
  <c r="H1357" i="401"/>
  <c r="B1358" i="401"/>
  <c r="C1358" i="401"/>
  <c r="D1358" i="401"/>
  <c r="E1358" i="401"/>
  <c r="F1358" i="401"/>
  <c r="G1358" i="401"/>
  <c r="H1358" i="401"/>
  <c r="B1359" i="401"/>
  <c r="C1359" i="401"/>
  <c r="D1359" i="401"/>
  <c r="E1359" i="401"/>
  <c r="F1359" i="401"/>
  <c r="G1359" i="401"/>
  <c r="H1359" i="401"/>
  <c r="B1360" i="401"/>
  <c r="C1360" i="401"/>
  <c r="D1360" i="401"/>
  <c r="E1360" i="401"/>
  <c r="F1360" i="401"/>
  <c r="G1360" i="401"/>
  <c r="H1360" i="401"/>
  <c r="B1361" i="401"/>
  <c r="C1361" i="401"/>
  <c r="D1361" i="401"/>
  <c r="E1361" i="401"/>
  <c r="F1361" i="401"/>
  <c r="G1361" i="401"/>
  <c r="H1361" i="401"/>
  <c r="B1362" i="401"/>
  <c r="C1362" i="401"/>
  <c r="D1362" i="401"/>
  <c r="E1362" i="401"/>
  <c r="F1362" i="401"/>
  <c r="G1362" i="401"/>
  <c r="H1362" i="401"/>
  <c r="B1363" i="401"/>
  <c r="C1363" i="401"/>
  <c r="D1363" i="401"/>
  <c r="E1363" i="401"/>
  <c r="F1363" i="401"/>
  <c r="G1363" i="401"/>
  <c r="H1363" i="401"/>
  <c r="B1364" i="401"/>
  <c r="C1364" i="401"/>
  <c r="D1364" i="401"/>
  <c r="E1364" i="401"/>
  <c r="F1364" i="401"/>
  <c r="G1364" i="401"/>
  <c r="H1364" i="401"/>
  <c r="B1365" i="401"/>
  <c r="C1365" i="401"/>
  <c r="D1365" i="401"/>
  <c r="E1365" i="401"/>
  <c r="F1365" i="401"/>
  <c r="G1365" i="401"/>
  <c r="H1365" i="401"/>
  <c r="B1366" i="401"/>
  <c r="C1366" i="401"/>
  <c r="D1366" i="401"/>
  <c r="E1366" i="401"/>
  <c r="F1366" i="401"/>
  <c r="G1366" i="401"/>
  <c r="H1366" i="401"/>
  <c r="B1367" i="401"/>
  <c r="C1367" i="401"/>
  <c r="D1367" i="401"/>
  <c r="E1367" i="401"/>
  <c r="F1367" i="401"/>
  <c r="G1367" i="401"/>
  <c r="H1367" i="401"/>
  <c r="B1368" i="401"/>
  <c r="C1368" i="401"/>
  <c r="D1368" i="401"/>
  <c r="E1368" i="401"/>
  <c r="F1368" i="401"/>
  <c r="G1368" i="401"/>
  <c r="H1368" i="401"/>
  <c r="B1369" i="401"/>
  <c r="C1369" i="401"/>
  <c r="D1369" i="401"/>
  <c r="E1369" i="401"/>
  <c r="F1369" i="401"/>
  <c r="G1369" i="401"/>
  <c r="H1369" i="401"/>
  <c r="B1370" i="401"/>
  <c r="C1370" i="401"/>
  <c r="D1370" i="401"/>
  <c r="E1370" i="401"/>
  <c r="F1370" i="401"/>
  <c r="G1370" i="401"/>
  <c r="H1370" i="401"/>
  <c r="B1371" i="401"/>
  <c r="C1371" i="401"/>
  <c r="D1371" i="401"/>
  <c r="E1371" i="401"/>
  <c r="F1371" i="401"/>
  <c r="G1371" i="401"/>
  <c r="H1371" i="401"/>
  <c r="B1372" i="401"/>
  <c r="C1372" i="401"/>
  <c r="D1372" i="401"/>
  <c r="E1372" i="401"/>
  <c r="F1372" i="401"/>
  <c r="G1372" i="401"/>
  <c r="H1372" i="401"/>
  <c r="B1373" i="401"/>
  <c r="C1373" i="401"/>
  <c r="D1373" i="401"/>
  <c r="E1373" i="401"/>
  <c r="F1373" i="401"/>
  <c r="G1373" i="401"/>
  <c r="H1373" i="401"/>
  <c r="B1374" i="401"/>
  <c r="C1374" i="401"/>
  <c r="D1374" i="401"/>
  <c r="E1374" i="401"/>
  <c r="F1374" i="401"/>
  <c r="G1374" i="401"/>
  <c r="H1374" i="401"/>
  <c r="B1375" i="401"/>
  <c r="C1375" i="401"/>
  <c r="D1375" i="401"/>
  <c r="E1375" i="401"/>
  <c r="F1375" i="401"/>
  <c r="G1375" i="401"/>
  <c r="H1375" i="401"/>
  <c r="B1376" i="401"/>
  <c r="C1376" i="401"/>
  <c r="D1376" i="401"/>
  <c r="E1376" i="401"/>
  <c r="F1376" i="401"/>
  <c r="G1376" i="401"/>
  <c r="H1376" i="401"/>
  <c r="B1377" i="401"/>
  <c r="C1377" i="401"/>
  <c r="D1377" i="401"/>
  <c r="E1377" i="401"/>
  <c r="F1377" i="401"/>
  <c r="G1377" i="401"/>
  <c r="H1377" i="401"/>
  <c r="B1378" i="401"/>
  <c r="C1378" i="401"/>
  <c r="D1378" i="401"/>
  <c r="E1378" i="401"/>
  <c r="F1378" i="401"/>
  <c r="G1378" i="401"/>
  <c r="H1378" i="401"/>
  <c r="B1379" i="401"/>
  <c r="C1379" i="401"/>
  <c r="D1379" i="401"/>
  <c r="E1379" i="401"/>
  <c r="F1379" i="401"/>
  <c r="G1379" i="401"/>
  <c r="H1379" i="401"/>
  <c r="B1380" i="401"/>
  <c r="C1380" i="401"/>
  <c r="D1380" i="401"/>
  <c r="E1380" i="401"/>
  <c r="F1380" i="401"/>
  <c r="G1380" i="401"/>
  <c r="H1380" i="401"/>
  <c r="B1381" i="401"/>
  <c r="C1381" i="401"/>
  <c r="D1381" i="401"/>
  <c r="E1381" i="401"/>
  <c r="F1381" i="401"/>
  <c r="G1381" i="401"/>
  <c r="H1381" i="401"/>
  <c r="B1382" i="401"/>
  <c r="C1382" i="401"/>
  <c r="D1382" i="401"/>
  <c r="E1382" i="401"/>
  <c r="F1382" i="401"/>
  <c r="G1382" i="401"/>
  <c r="H1382" i="401"/>
  <c r="B1383" i="401"/>
  <c r="C1383" i="401"/>
  <c r="D1383" i="401"/>
  <c r="E1383" i="401"/>
  <c r="F1383" i="401"/>
  <c r="G1383" i="401"/>
  <c r="H1383" i="401"/>
  <c r="B1384" i="401"/>
  <c r="C1384" i="401"/>
  <c r="D1384" i="401"/>
  <c r="E1384" i="401"/>
  <c r="F1384" i="401"/>
  <c r="G1384" i="401"/>
  <c r="H1384" i="401"/>
  <c r="B1385" i="401"/>
  <c r="C1385" i="401"/>
  <c r="D1385" i="401"/>
  <c r="E1385" i="401"/>
  <c r="F1385" i="401"/>
  <c r="G1385" i="401"/>
  <c r="H1385" i="401"/>
  <c r="B1386" i="401"/>
  <c r="C1386" i="401"/>
  <c r="D1386" i="401"/>
  <c r="E1386" i="401"/>
  <c r="F1386" i="401"/>
  <c r="G1386" i="401"/>
  <c r="H1386" i="401"/>
  <c r="B1387" i="401"/>
  <c r="C1387" i="401"/>
  <c r="D1387" i="401"/>
  <c r="E1387" i="401"/>
  <c r="F1387" i="401"/>
  <c r="G1387" i="401"/>
  <c r="H1387" i="401"/>
  <c r="B1388" i="401"/>
  <c r="C1388" i="401"/>
  <c r="D1388" i="401"/>
  <c r="E1388" i="401"/>
  <c r="F1388" i="401"/>
  <c r="G1388" i="401"/>
  <c r="H1388" i="401"/>
  <c r="B1389" i="401"/>
  <c r="C1389" i="401"/>
  <c r="D1389" i="401"/>
  <c r="E1389" i="401"/>
  <c r="F1389" i="401"/>
  <c r="G1389" i="401"/>
  <c r="H1389" i="401"/>
  <c r="B1390" i="401"/>
  <c r="C1390" i="401"/>
  <c r="D1390" i="401"/>
  <c r="E1390" i="401"/>
  <c r="F1390" i="401"/>
  <c r="G1390" i="401"/>
  <c r="H1390" i="401"/>
  <c r="B1391" i="401"/>
  <c r="C1391" i="401"/>
  <c r="D1391" i="401"/>
  <c r="E1391" i="401"/>
  <c r="F1391" i="401"/>
  <c r="G1391" i="401"/>
  <c r="H1391" i="401"/>
  <c r="B1392" i="401"/>
  <c r="C1392" i="401"/>
  <c r="D1392" i="401"/>
  <c r="E1392" i="401"/>
  <c r="F1392" i="401"/>
  <c r="G1392" i="401"/>
  <c r="H1392" i="401"/>
  <c r="B1393" i="401"/>
  <c r="C1393" i="401"/>
  <c r="D1393" i="401"/>
  <c r="E1393" i="401"/>
  <c r="F1393" i="401"/>
  <c r="G1393" i="401"/>
  <c r="H1393" i="401"/>
  <c r="B1394" i="401"/>
  <c r="C1394" i="401"/>
  <c r="D1394" i="401"/>
  <c r="E1394" i="401"/>
  <c r="F1394" i="401"/>
  <c r="G1394" i="401"/>
  <c r="H1394" i="401"/>
  <c r="B1395" i="401"/>
  <c r="C1395" i="401"/>
  <c r="D1395" i="401"/>
  <c r="E1395" i="401"/>
  <c r="F1395" i="401"/>
  <c r="G1395" i="401"/>
  <c r="H1395" i="401"/>
  <c r="B1396" i="401"/>
  <c r="C1396" i="401"/>
  <c r="D1396" i="401"/>
  <c r="E1396" i="401"/>
  <c r="F1396" i="401"/>
  <c r="G1396" i="401"/>
  <c r="H1396" i="401"/>
  <c r="B1397" i="401"/>
  <c r="C1397" i="401"/>
  <c r="D1397" i="401"/>
  <c r="E1397" i="401"/>
  <c r="F1397" i="401"/>
  <c r="G1397" i="401"/>
  <c r="H1397" i="401"/>
  <c r="B1398" i="401"/>
  <c r="C1398" i="401"/>
  <c r="D1398" i="401"/>
  <c r="E1398" i="401"/>
  <c r="F1398" i="401"/>
  <c r="G1398" i="401"/>
  <c r="H1398" i="401"/>
  <c r="B1399" i="401"/>
  <c r="C1399" i="401"/>
  <c r="D1399" i="401"/>
  <c r="E1399" i="401"/>
  <c r="F1399" i="401"/>
  <c r="G1399" i="401"/>
  <c r="H1399" i="401"/>
  <c r="B1400" i="401"/>
  <c r="C1400" i="401"/>
  <c r="D1400" i="401"/>
  <c r="E1400" i="401"/>
  <c r="F1400" i="401"/>
  <c r="G1400" i="401"/>
  <c r="H1400" i="401"/>
  <c r="B1401" i="401"/>
  <c r="C1401" i="401"/>
  <c r="D1401" i="401"/>
  <c r="E1401" i="401"/>
  <c r="F1401" i="401"/>
  <c r="G1401" i="401"/>
  <c r="H1401" i="401"/>
  <c r="B1402" i="401"/>
  <c r="C1402" i="401"/>
  <c r="D1402" i="401"/>
  <c r="E1402" i="401"/>
  <c r="F1402" i="401"/>
  <c r="G1402" i="401"/>
  <c r="H1402" i="401"/>
  <c r="B1403" i="401"/>
  <c r="C1403" i="401"/>
  <c r="D1403" i="401"/>
  <c r="E1403" i="401"/>
  <c r="F1403" i="401"/>
  <c r="G1403" i="401"/>
  <c r="H1403" i="401"/>
  <c r="B1404" i="401"/>
  <c r="C1404" i="401"/>
  <c r="D1404" i="401"/>
  <c r="E1404" i="401"/>
  <c r="F1404" i="401"/>
  <c r="G1404" i="401"/>
  <c r="H1404" i="401"/>
  <c r="B1405" i="401"/>
  <c r="C1405" i="401"/>
  <c r="D1405" i="401"/>
  <c r="E1405" i="401"/>
  <c r="F1405" i="401"/>
  <c r="G1405" i="401"/>
  <c r="H1405" i="401"/>
  <c r="B1406" i="401"/>
  <c r="C1406" i="401"/>
  <c r="D1406" i="401"/>
  <c r="E1406" i="401"/>
  <c r="F1406" i="401"/>
  <c r="G1406" i="401"/>
  <c r="H1406" i="401"/>
  <c r="B1407" i="401"/>
  <c r="C1407" i="401"/>
  <c r="D1407" i="401"/>
  <c r="E1407" i="401"/>
  <c r="F1407" i="401"/>
  <c r="G1407" i="401"/>
  <c r="H1407" i="401"/>
  <c r="B1408" i="401"/>
  <c r="C1408" i="401"/>
  <c r="D1408" i="401"/>
  <c r="E1408" i="401"/>
  <c r="F1408" i="401"/>
  <c r="G1408" i="401"/>
  <c r="H1408" i="401"/>
  <c r="B1409" i="401"/>
  <c r="C1409" i="401"/>
  <c r="D1409" i="401"/>
  <c r="E1409" i="401"/>
  <c r="F1409" i="401"/>
  <c r="G1409" i="401"/>
  <c r="H1409" i="401"/>
  <c r="B1410" i="401"/>
  <c r="C1410" i="401"/>
  <c r="D1410" i="401"/>
  <c r="E1410" i="401"/>
  <c r="F1410" i="401"/>
  <c r="G1410" i="401"/>
  <c r="H1410" i="401"/>
  <c r="B1411" i="401"/>
  <c r="C1411" i="401"/>
  <c r="D1411" i="401"/>
  <c r="E1411" i="401"/>
  <c r="F1411" i="401"/>
  <c r="G1411" i="401"/>
  <c r="H1411" i="401"/>
  <c r="B1412" i="401"/>
  <c r="C1412" i="401"/>
  <c r="D1412" i="401"/>
  <c r="E1412" i="401"/>
  <c r="F1412" i="401"/>
  <c r="G1412" i="401"/>
  <c r="H1412" i="401"/>
  <c r="B1413" i="401"/>
  <c r="C1413" i="401"/>
  <c r="D1413" i="401"/>
  <c r="E1413" i="401"/>
  <c r="F1413" i="401"/>
  <c r="G1413" i="401"/>
  <c r="H1413" i="401"/>
  <c r="B1414" i="401"/>
  <c r="C1414" i="401"/>
  <c r="D1414" i="401"/>
  <c r="E1414" i="401"/>
  <c r="F1414" i="401"/>
  <c r="G1414" i="401"/>
  <c r="H1414" i="401"/>
  <c r="B1415" i="401"/>
  <c r="C1415" i="401"/>
  <c r="D1415" i="401"/>
  <c r="E1415" i="401"/>
  <c r="F1415" i="401"/>
  <c r="G1415" i="401"/>
  <c r="H1415" i="401"/>
  <c r="B1416" i="401"/>
  <c r="C1416" i="401"/>
  <c r="D1416" i="401"/>
  <c r="E1416" i="401"/>
  <c r="F1416" i="401"/>
  <c r="G1416" i="401"/>
  <c r="H1416" i="401"/>
  <c r="B1417" i="401"/>
  <c r="C1417" i="401"/>
  <c r="D1417" i="401"/>
  <c r="E1417" i="401"/>
  <c r="F1417" i="401"/>
  <c r="G1417" i="401"/>
  <c r="H1417" i="401"/>
  <c r="B1418" i="401"/>
  <c r="C1418" i="401"/>
  <c r="D1418" i="401"/>
  <c r="E1418" i="401"/>
  <c r="F1418" i="401"/>
  <c r="G1418" i="401"/>
  <c r="H1418" i="401"/>
  <c r="B1419" i="401"/>
  <c r="C1419" i="401"/>
  <c r="D1419" i="401"/>
  <c r="E1419" i="401"/>
  <c r="F1419" i="401"/>
  <c r="G1419" i="401"/>
  <c r="H1419" i="401"/>
  <c r="B1420" i="401"/>
  <c r="C1420" i="401"/>
  <c r="D1420" i="401"/>
  <c r="E1420" i="401"/>
  <c r="F1420" i="401"/>
  <c r="G1420" i="401"/>
  <c r="H1420" i="401"/>
  <c r="B1421" i="401"/>
  <c r="C1421" i="401"/>
  <c r="D1421" i="401"/>
  <c r="E1421" i="401"/>
  <c r="F1421" i="401"/>
  <c r="G1421" i="401"/>
  <c r="H1421" i="401"/>
  <c r="B1422" i="401"/>
  <c r="C1422" i="401"/>
  <c r="D1422" i="401"/>
  <c r="E1422" i="401"/>
  <c r="F1422" i="401"/>
  <c r="G1422" i="401"/>
  <c r="H1422" i="401"/>
  <c r="B1423" i="401"/>
  <c r="C1423" i="401"/>
  <c r="D1423" i="401"/>
  <c r="E1423" i="401"/>
  <c r="F1423" i="401"/>
  <c r="G1423" i="401"/>
  <c r="H1423" i="401"/>
  <c r="B1424" i="401"/>
  <c r="C1424" i="401"/>
  <c r="D1424" i="401"/>
  <c r="E1424" i="401"/>
  <c r="F1424" i="401"/>
  <c r="G1424" i="401"/>
  <c r="H1424" i="401"/>
  <c r="B1425" i="401"/>
  <c r="C1425" i="401"/>
  <c r="D1425" i="401"/>
  <c r="E1425" i="401"/>
  <c r="F1425" i="401"/>
  <c r="G1425" i="401"/>
  <c r="H1425" i="401"/>
  <c r="B1426" i="401"/>
  <c r="C1426" i="401"/>
  <c r="D1426" i="401"/>
  <c r="E1426" i="401"/>
  <c r="F1426" i="401"/>
  <c r="G1426" i="401"/>
  <c r="H1426" i="401"/>
  <c r="B1427" i="401"/>
  <c r="C1427" i="401"/>
  <c r="D1427" i="401"/>
  <c r="E1427" i="401"/>
  <c r="F1427" i="401"/>
  <c r="G1427" i="401"/>
  <c r="H1427" i="401"/>
  <c r="B1428" i="401"/>
  <c r="C1428" i="401"/>
  <c r="D1428" i="401"/>
  <c r="E1428" i="401"/>
  <c r="F1428" i="401"/>
  <c r="G1428" i="401"/>
  <c r="H1428" i="401"/>
  <c r="B1429" i="401"/>
  <c r="C1429" i="401"/>
  <c r="D1429" i="401"/>
  <c r="E1429" i="401"/>
  <c r="F1429" i="401"/>
  <c r="G1429" i="401"/>
  <c r="H1429" i="401"/>
  <c r="B1430" i="401"/>
  <c r="C1430" i="401"/>
  <c r="D1430" i="401"/>
  <c r="E1430" i="401"/>
  <c r="F1430" i="401"/>
  <c r="G1430" i="401"/>
  <c r="H1430" i="401"/>
  <c r="B1431" i="401"/>
  <c r="C1431" i="401"/>
  <c r="D1431" i="401"/>
  <c r="E1431" i="401"/>
  <c r="F1431" i="401"/>
  <c r="G1431" i="401"/>
  <c r="H1431" i="401"/>
  <c r="B1432" i="401"/>
  <c r="C1432" i="401"/>
  <c r="D1432" i="401"/>
  <c r="E1432" i="401"/>
  <c r="F1432" i="401"/>
  <c r="G1432" i="401"/>
  <c r="H1432" i="401"/>
  <c r="B1433" i="401"/>
  <c r="C1433" i="401"/>
  <c r="D1433" i="401"/>
  <c r="E1433" i="401"/>
  <c r="F1433" i="401"/>
  <c r="G1433" i="401"/>
  <c r="H1433" i="401"/>
  <c r="B1434" i="401"/>
  <c r="C1434" i="401"/>
  <c r="D1434" i="401"/>
  <c r="E1434" i="401"/>
  <c r="F1434" i="401"/>
  <c r="G1434" i="401"/>
  <c r="H1434" i="401"/>
  <c r="B1435" i="401"/>
  <c r="C1435" i="401"/>
  <c r="D1435" i="401"/>
  <c r="E1435" i="401"/>
  <c r="F1435" i="401"/>
  <c r="G1435" i="401"/>
  <c r="H1435" i="401"/>
  <c r="B1436" i="401"/>
  <c r="C1436" i="401"/>
  <c r="D1436" i="401"/>
  <c r="E1436" i="401"/>
  <c r="F1436" i="401"/>
  <c r="G1436" i="401"/>
  <c r="H1436" i="401"/>
  <c r="B1437" i="401"/>
  <c r="C1437" i="401"/>
  <c r="D1437" i="401"/>
  <c r="E1437" i="401"/>
  <c r="F1437" i="401"/>
  <c r="G1437" i="401"/>
  <c r="H1437" i="401"/>
  <c r="B1438" i="401"/>
  <c r="C1438" i="401"/>
  <c r="D1438" i="401"/>
  <c r="E1438" i="401"/>
  <c r="F1438" i="401"/>
  <c r="G1438" i="401"/>
  <c r="H1438" i="401"/>
  <c r="B1439" i="401"/>
  <c r="C1439" i="401"/>
  <c r="D1439" i="401"/>
  <c r="E1439" i="401"/>
  <c r="F1439" i="401"/>
  <c r="G1439" i="401"/>
  <c r="H1439" i="401"/>
  <c r="B1440" i="401"/>
  <c r="C1440" i="401"/>
  <c r="D1440" i="401"/>
  <c r="E1440" i="401"/>
  <c r="F1440" i="401"/>
  <c r="G1440" i="401"/>
  <c r="H1440" i="401"/>
  <c r="B1441" i="401"/>
  <c r="C1441" i="401"/>
  <c r="D1441" i="401"/>
  <c r="E1441" i="401"/>
  <c r="F1441" i="401"/>
  <c r="G1441" i="401"/>
  <c r="H1441" i="401"/>
  <c r="B1442" i="401"/>
  <c r="C1442" i="401"/>
  <c r="D1442" i="401"/>
  <c r="E1442" i="401"/>
  <c r="F1442" i="401"/>
  <c r="G1442" i="401"/>
  <c r="H1442" i="401"/>
  <c r="B1443" i="401"/>
  <c r="C1443" i="401"/>
  <c r="D1443" i="401"/>
  <c r="E1443" i="401"/>
  <c r="F1443" i="401"/>
  <c r="G1443" i="401"/>
  <c r="H1443" i="401"/>
  <c r="B1444" i="401"/>
  <c r="C1444" i="401"/>
  <c r="D1444" i="401"/>
  <c r="E1444" i="401"/>
  <c r="F1444" i="401"/>
  <c r="G1444" i="401"/>
  <c r="H1444" i="401"/>
  <c r="B1445" i="401"/>
  <c r="C1445" i="401"/>
  <c r="D1445" i="401"/>
  <c r="E1445" i="401"/>
  <c r="F1445" i="401"/>
  <c r="G1445" i="401"/>
  <c r="H1445" i="401"/>
  <c r="B1446" i="401"/>
  <c r="C1446" i="401"/>
  <c r="D1446" i="401"/>
  <c r="E1446" i="401"/>
  <c r="F1446" i="401"/>
  <c r="G1446" i="401"/>
  <c r="H1446" i="401"/>
  <c r="B1447" i="401"/>
  <c r="C1447" i="401"/>
  <c r="D1447" i="401"/>
  <c r="E1447" i="401"/>
  <c r="F1447" i="401"/>
  <c r="G1447" i="401"/>
  <c r="H1447" i="401"/>
  <c r="B1448" i="401"/>
  <c r="C1448" i="401"/>
  <c r="D1448" i="401"/>
  <c r="E1448" i="401"/>
  <c r="F1448" i="401"/>
  <c r="G1448" i="401"/>
  <c r="H1448" i="401"/>
  <c r="B1449" i="401"/>
  <c r="C1449" i="401"/>
  <c r="D1449" i="401"/>
  <c r="E1449" i="401"/>
  <c r="F1449" i="401"/>
  <c r="G1449" i="401"/>
  <c r="H1449" i="401"/>
  <c r="B1450" i="401"/>
  <c r="C1450" i="401"/>
  <c r="D1450" i="401"/>
  <c r="E1450" i="401"/>
  <c r="F1450" i="401"/>
  <c r="G1450" i="401"/>
  <c r="H1450" i="401"/>
  <c r="B1451" i="401"/>
  <c r="C1451" i="401"/>
  <c r="D1451" i="401"/>
  <c r="E1451" i="401"/>
  <c r="F1451" i="401"/>
  <c r="G1451" i="401"/>
  <c r="H1451" i="401"/>
  <c r="B1452" i="401"/>
  <c r="C1452" i="401"/>
  <c r="D1452" i="401"/>
  <c r="E1452" i="401"/>
  <c r="F1452" i="401"/>
  <c r="G1452" i="401"/>
  <c r="H1452" i="401"/>
  <c r="B1453" i="401"/>
  <c r="C1453" i="401"/>
  <c r="D1453" i="401"/>
  <c r="E1453" i="401"/>
  <c r="F1453" i="401"/>
  <c r="G1453" i="401"/>
  <c r="H1453" i="401"/>
  <c r="B1454" i="401"/>
  <c r="C1454" i="401"/>
  <c r="D1454" i="401"/>
  <c r="E1454" i="401"/>
  <c r="F1454" i="401"/>
  <c r="G1454" i="401"/>
  <c r="H1454" i="401"/>
  <c r="B1455" i="401"/>
  <c r="C1455" i="401"/>
  <c r="D1455" i="401"/>
  <c r="E1455" i="401"/>
  <c r="F1455" i="401"/>
  <c r="G1455" i="401"/>
  <c r="H1455" i="401"/>
  <c r="B1456" i="401"/>
  <c r="C1456" i="401"/>
  <c r="D1456" i="401"/>
  <c r="E1456" i="401"/>
  <c r="F1456" i="401"/>
  <c r="G1456" i="401"/>
  <c r="H1456" i="401"/>
  <c r="B1457" i="401"/>
  <c r="C1457" i="401"/>
  <c r="D1457" i="401"/>
  <c r="E1457" i="401"/>
  <c r="F1457" i="401"/>
  <c r="G1457" i="401"/>
  <c r="H1457" i="401"/>
  <c r="B1458" i="401"/>
  <c r="C1458" i="401"/>
  <c r="D1458" i="401"/>
  <c r="E1458" i="401"/>
  <c r="F1458" i="401"/>
  <c r="G1458" i="401"/>
  <c r="H1458" i="401"/>
  <c r="B1459" i="401"/>
  <c r="C1459" i="401"/>
  <c r="D1459" i="401"/>
  <c r="E1459" i="401"/>
  <c r="F1459" i="401"/>
  <c r="G1459" i="401"/>
  <c r="H1459" i="401"/>
  <c r="B1460" i="401"/>
  <c r="C1460" i="401"/>
  <c r="D1460" i="401"/>
  <c r="E1460" i="401"/>
  <c r="F1460" i="401"/>
  <c r="G1460" i="401"/>
  <c r="H1460" i="401"/>
  <c r="B1461" i="401"/>
  <c r="C1461" i="401"/>
  <c r="D1461" i="401"/>
  <c r="E1461" i="401"/>
  <c r="F1461" i="401"/>
  <c r="G1461" i="401"/>
  <c r="H1461" i="401"/>
  <c r="B1462" i="401"/>
  <c r="C1462" i="401"/>
  <c r="D1462" i="401"/>
  <c r="E1462" i="401"/>
  <c r="F1462" i="401"/>
  <c r="G1462" i="401"/>
  <c r="H1462" i="401"/>
  <c r="B1463" i="401"/>
  <c r="C1463" i="401"/>
  <c r="D1463" i="401"/>
  <c r="E1463" i="401"/>
  <c r="F1463" i="401"/>
  <c r="G1463" i="401"/>
  <c r="H1463" i="401"/>
  <c r="B1464" i="401"/>
  <c r="C1464" i="401"/>
  <c r="D1464" i="401"/>
  <c r="E1464" i="401"/>
  <c r="F1464" i="401"/>
  <c r="G1464" i="401"/>
  <c r="H1464" i="401"/>
  <c r="B1465" i="401"/>
  <c r="C1465" i="401"/>
  <c r="D1465" i="401"/>
  <c r="E1465" i="401"/>
  <c r="F1465" i="401"/>
  <c r="G1465" i="401"/>
  <c r="H1465" i="401"/>
  <c r="B1466" i="401"/>
  <c r="C1466" i="401"/>
  <c r="D1466" i="401"/>
  <c r="E1466" i="401"/>
  <c r="F1466" i="401"/>
  <c r="G1466" i="401"/>
  <c r="H1466" i="401"/>
  <c r="B1467" i="401"/>
  <c r="C1467" i="401"/>
  <c r="D1467" i="401"/>
  <c r="E1467" i="401"/>
  <c r="F1467" i="401"/>
  <c r="G1467" i="401"/>
  <c r="H1467" i="401"/>
  <c r="B1468" i="401"/>
  <c r="C1468" i="401"/>
  <c r="D1468" i="401"/>
  <c r="E1468" i="401"/>
  <c r="F1468" i="401"/>
  <c r="G1468" i="401"/>
  <c r="H1468" i="401"/>
  <c r="B1469" i="401"/>
  <c r="C1469" i="401"/>
  <c r="D1469" i="401"/>
  <c r="E1469" i="401"/>
  <c r="F1469" i="401"/>
  <c r="G1469" i="401"/>
  <c r="H1469" i="401"/>
  <c r="B1470" i="401"/>
  <c r="C1470" i="401"/>
  <c r="D1470" i="401"/>
  <c r="E1470" i="401"/>
  <c r="F1470" i="401"/>
  <c r="G1470" i="401"/>
  <c r="H1470" i="401"/>
  <c r="B1471" i="401"/>
  <c r="C1471" i="401"/>
  <c r="D1471" i="401"/>
  <c r="E1471" i="401"/>
  <c r="F1471" i="401"/>
  <c r="G1471" i="401"/>
  <c r="H1471" i="401"/>
  <c r="B1472" i="401"/>
  <c r="C1472" i="401"/>
  <c r="D1472" i="401"/>
  <c r="E1472" i="401"/>
  <c r="F1472" i="401"/>
  <c r="G1472" i="401"/>
  <c r="H1472" i="401"/>
  <c r="B1473" i="401"/>
  <c r="C1473" i="401"/>
  <c r="D1473" i="401"/>
  <c r="E1473" i="401"/>
  <c r="F1473" i="401"/>
  <c r="G1473" i="401"/>
  <c r="H1473" i="401"/>
  <c r="B1474" i="401"/>
  <c r="C1474" i="401"/>
  <c r="D1474" i="401"/>
  <c r="E1474" i="401"/>
  <c r="F1474" i="401"/>
  <c r="G1474" i="401"/>
  <c r="H1474" i="401"/>
  <c r="B1475" i="401"/>
  <c r="C1475" i="401"/>
  <c r="D1475" i="401"/>
  <c r="E1475" i="401"/>
  <c r="F1475" i="401"/>
  <c r="G1475" i="401"/>
  <c r="H1475" i="401"/>
  <c r="B1476" i="401"/>
  <c r="C1476" i="401"/>
  <c r="D1476" i="401"/>
  <c r="E1476" i="401"/>
  <c r="F1476" i="401"/>
  <c r="G1476" i="401"/>
  <c r="H1476" i="401"/>
  <c r="B1477" i="401"/>
  <c r="C1477" i="401"/>
  <c r="D1477" i="401"/>
  <c r="E1477" i="401"/>
  <c r="F1477" i="401"/>
  <c r="G1477" i="401"/>
  <c r="H1477" i="401"/>
  <c r="B1478" i="401"/>
  <c r="C1478" i="401"/>
  <c r="D1478" i="401"/>
  <c r="E1478" i="401"/>
  <c r="F1478" i="401"/>
  <c r="G1478" i="401"/>
  <c r="H1478" i="401"/>
  <c r="B1479" i="401"/>
  <c r="C1479" i="401"/>
  <c r="D1479" i="401"/>
  <c r="E1479" i="401"/>
  <c r="F1479" i="401"/>
  <c r="G1479" i="401"/>
  <c r="H1479" i="401"/>
  <c r="B1480" i="401"/>
  <c r="C1480" i="401"/>
  <c r="D1480" i="401"/>
  <c r="E1480" i="401"/>
  <c r="F1480" i="401"/>
  <c r="G1480" i="401"/>
  <c r="H1480" i="401"/>
  <c r="B1481" i="401"/>
  <c r="C1481" i="401"/>
  <c r="D1481" i="401"/>
  <c r="E1481" i="401"/>
  <c r="F1481" i="401"/>
  <c r="G1481" i="401"/>
  <c r="H1481" i="401"/>
  <c r="B1482" i="401"/>
  <c r="C1482" i="401"/>
  <c r="D1482" i="401"/>
  <c r="E1482" i="401"/>
  <c r="F1482" i="401"/>
  <c r="G1482" i="401"/>
  <c r="H1482" i="401"/>
  <c r="B1483" i="401"/>
  <c r="C1483" i="401"/>
  <c r="D1483" i="401"/>
  <c r="E1483" i="401"/>
  <c r="F1483" i="401"/>
  <c r="G1483" i="401"/>
  <c r="H1483" i="401"/>
  <c r="B1484" i="401"/>
  <c r="C1484" i="401"/>
  <c r="D1484" i="401"/>
  <c r="E1484" i="401"/>
  <c r="F1484" i="401"/>
  <c r="G1484" i="401"/>
  <c r="H1484" i="401"/>
  <c r="B1485" i="401"/>
  <c r="C1485" i="401"/>
  <c r="D1485" i="401"/>
  <c r="E1485" i="401"/>
  <c r="F1485" i="401"/>
  <c r="G1485" i="401"/>
  <c r="H1485" i="401"/>
  <c r="B1486" i="401"/>
  <c r="C1486" i="401"/>
  <c r="D1486" i="401"/>
  <c r="E1486" i="401"/>
  <c r="F1486" i="401"/>
  <c r="G1486" i="401"/>
  <c r="H1486" i="401"/>
  <c r="B1487" i="401"/>
  <c r="C1487" i="401"/>
  <c r="D1487" i="401"/>
  <c r="E1487" i="401"/>
  <c r="F1487" i="401"/>
  <c r="G1487" i="401"/>
  <c r="H1487" i="401"/>
  <c r="B1488" i="401"/>
  <c r="C1488" i="401"/>
  <c r="D1488" i="401"/>
  <c r="E1488" i="401"/>
  <c r="F1488" i="401"/>
  <c r="G1488" i="401"/>
  <c r="H1488" i="401"/>
  <c r="B1489" i="401"/>
  <c r="C1489" i="401"/>
  <c r="D1489" i="401"/>
  <c r="E1489" i="401"/>
  <c r="F1489" i="401"/>
  <c r="G1489" i="401"/>
  <c r="H1489" i="401"/>
  <c r="B1490" i="401"/>
  <c r="C1490" i="401"/>
  <c r="D1490" i="401"/>
  <c r="E1490" i="401"/>
  <c r="F1490" i="401"/>
  <c r="G1490" i="401"/>
  <c r="H1490" i="401"/>
  <c r="B1491" i="401"/>
  <c r="C1491" i="401"/>
  <c r="D1491" i="401"/>
  <c r="E1491" i="401"/>
  <c r="F1491" i="401"/>
  <c r="G1491" i="401"/>
  <c r="H1491" i="401"/>
  <c r="B1492" i="401"/>
  <c r="C1492" i="401"/>
  <c r="D1492" i="401"/>
  <c r="E1492" i="401"/>
  <c r="F1492" i="401"/>
  <c r="G1492" i="401"/>
  <c r="H1492" i="401"/>
  <c r="B1493" i="401"/>
  <c r="C1493" i="401"/>
  <c r="D1493" i="401"/>
  <c r="E1493" i="401"/>
  <c r="F1493" i="401"/>
  <c r="G1493" i="401"/>
  <c r="H1493" i="401"/>
  <c r="B1494" i="401"/>
  <c r="C1494" i="401"/>
  <c r="D1494" i="401"/>
  <c r="E1494" i="401"/>
  <c r="F1494" i="401"/>
  <c r="G1494" i="401"/>
  <c r="H1494" i="401"/>
  <c r="B1495" i="401"/>
  <c r="C1495" i="401"/>
  <c r="D1495" i="401"/>
  <c r="E1495" i="401"/>
  <c r="F1495" i="401"/>
  <c r="G1495" i="401"/>
  <c r="H1495" i="401"/>
  <c r="B1496" i="401"/>
  <c r="C1496" i="401"/>
  <c r="D1496" i="401"/>
  <c r="E1496" i="401"/>
  <c r="F1496" i="401"/>
  <c r="G1496" i="401"/>
  <c r="H1496" i="401"/>
  <c r="B1497" i="401"/>
  <c r="C1497" i="401"/>
  <c r="D1497" i="401"/>
  <c r="E1497" i="401"/>
  <c r="F1497" i="401"/>
  <c r="G1497" i="401"/>
  <c r="H1497" i="401"/>
  <c r="B1498" i="401"/>
  <c r="C1498" i="401"/>
  <c r="D1498" i="401"/>
  <c r="E1498" i="401"/>
  <c r="F1498" i="401"/>
  <c r="G1498" i="401"/>
  <c r="H1498" i="401"/>
  <c r="B1499" i="401"/>
  <c r="C1499" i="401"/>
  <c r="D1499" i="401"/>
  <c r="E1499" i="401"/>
  <c r="F1499" i="401"/>
  <c r="G1499" i="401"/>
  <c r="H1499" i="401"/>
  <c r="B1500" i="401"/>
  <c r="C1500" i="401"/>
  <c r="D1500" i="401"/>
  <c r="E1500" i="401"/>
  <c r="F1500" i="401"/>
  <c r="G1500" i="401"/>
  <c r="H1500" i="401"/>
  <c r="B1501" i="401"/>
  <c r="C1501" i="401"/>
  <c r="D1501" i="401"/>
  <c r="E1501" i="401"/>
  <c r="F1501" i="401"/>
  <c r="G1501" i="401"/>
  <c r="H1501" i="401"/>
  <c r="B1502" i="401"/>
  <c r="C1502" i="401"/>
  <c r="D1502" i="401"/>
  <c r="E1502" i="401"/>
  <c r="F1502" i="401"/>
  <c r="G1502" i="401"/>
  <c r="H1502" i="401"/>
  <c r="B1503" i="401"/>
  <c r="C1503" i="401"/>
  <c r="D1503" i="401"/>
  <c r="E1503" i="401"/>
  <c r="F1503" i="401"/>
  <c r="G1503" i="401"/>
  <c r="H1503" i="401"/>
  <c r="B1504" i="401"/>
  <c r="C1504" i="401"/>
  <c r="D1504" i="401"/>
  <c r="E1504" i="401"/>
  <c r="F1504" i="401"/>
  <c r="G1504" i="401"/>
  <c r="H1504" i="401"/>
  <c r="B1505" i="401"/>
  <c r="C1505" i="401"/>
  <c r="D1505" i="401"/>
  <c r="E1505" i="401"/>
  <c r="F1505" i="401"/>
  <c r="G1505" i="401"/>
  <c r="H1505" i="401"/>
  <c r="B1506" i="401"/>
  <c r="C1506" i="401"/>
  <c r="D1506" i="401"/>
  <c r="E1506" i="401"/>
  <c r="F1506" i="401"/>
  <c r="G1506" i="401"/>
  <c r="H1506" i="401"/>
  <c r="B1507" i="401"/>
  <c r="C1507" i="401"/>
  <c r="D1507" i="401"/>
  <c r="E1507" i="401"/>
  <c r="F1507" i="401"/>
  <c r="G1507" i="401"/>
  <c r="H1507" i="401"/>
  <c r="B1508" i="401"/>
  <c r="C1508" i="401"/>
  <c r="D1508" i="401"/>
  <c r="E1508" i="401"/>
  <c r="F1508" i="401"/>
  <c r="G1508" i="401"/>
  <c r="H1508" i="401"/>
  <c r="B1509" i="401"/>
  <c r="C1509" i="401"/>
  <c r="D1509" i="401"/>
  <c r="E1509" i="401"/>
  <c r="F1509" i="401"/>
  <c r="G1509" i="401"/>
  <c r="H1509" i="401"/>
  <c r="B1510" i="401"/>
  <c r="C1510" i="401"/>
  <c r="D1510" i="401"/>
  <c r="E1510" i="401"/>
  <c r="F1510" i="401"/>
  <c r="G1510" i="401"/>
  <c r="H1510" i="401"/>
  <c r="B1511" i="401"/>
  <c r="C1511" i="401"/>
  <c r="D1511" i="401"/>
  <c r="E1511" i="401"/>
  <c r="F1511" i="401"/>
  <c r="G1511" i="401"/>
  <c r="H1511" i="401"/>
  <c r="B1512" i="401"/>
  <c r="C1512" i="401"/>
  <c r="D1512" i="401"/>
  <c r="E1512" i="401"/>
  <c r="F1512" i="401"/>
  <c r="G1512" i="401"/>
  <c r="H1512" i="401"/>
  <c r="B1513" i="401"/>
  <c r="C1513" i="401"/>
  <c r="D1513" i="401"/>
  <c r="E1513" i="401"/>
  <c r="F1513" i="401"/>
  <c r="G1513" i="401"/>
  <c r="H1513" i="401"/>
  <c r="B1514" i="401"/>
  <c r="C1514" i="401"/>
  <c r="D1514" i="401"/>
  <c r="E1514" i="401"/>
  <c r="F1514" i="401"/>
  <c r="G1514" i="401"/>
  <c r="H1514" i="401"/>
  <c r="B1515" i="401"/>
  <c r="C1515" i="401"/>
  <c r="D1515" i="401"/>
  <c r="E1515" i="401"/>
  <c r="F1515" i="401"/>
  <c r="G1515" i="401"/>
  <c r="H1515" i="401"/>
  <c r="B1516" i="401"/>
  <c r="C1516" i="401"/>
  <c r="D1516" i="401"/>
  <c r="E1516" i="401"/>
  <c r="F1516" i="401"/>
  <c r="G1516" i="401"/>
  <c r="H1516" i="401"/>
  <c r="B1517" i="401"/>
  <c r="C1517" i="401"/>
  <c r="D1517" i="401"/>
  <c r="E1517" i="401"/>
  <c r="F1517" i="401"/>
  <c r="G1517" i="401"/>
  <c r="H1517" i="401"/>
  <c r="B1518" i="401"/>
  <c r="C1518" i="401"/>
  <c r="D1518" i="401"/>
  <c r="E1518" i="401"/>
  <c r="F1518" i="401"/>
  <c r="G1518" i="401"/>
  <c r="H1518" i="401"/>
  <c r="B1519" i="401"/>
  <c r="C1519" i="401"/>
  <c r="D1519" i="401"/>
  <c r="E1519" i="401"/>
  <c r="F1519" i="401"/>
  <c r="G1519" i="401"/>
  <c r="H1519" i="401"/>
  <c r="B1520" i="401"/>
  <c r="C1520" i="401"/>
  <c r="D1520" i="401"/>
  <c r="E1520" i="401"/>
  <c r="F1520" i="401"/>
  <c r="G1520" i="401"/>
  <c r="H1520" i="401"/>
  <c r="B1521" i="401"/>
  <c r="C1521" i="401"/>
  <c r="D1521" i="401"/>
  <c r="E1521" i="401"/>
  <c r="F1521" i="401"/>
  <c r="G1521" i="401"/>
  <c r="H1521" i="401"/>
  <c r="B1522" i="401"/>
  <c r="C1522" i="401"/>
  <c r="D1522" i="401"/>
  <c r="E1522" i="401"/>
  <c r="F1522" i="401"/>
  <c r="G1522" i="401"/>
  <c r="H1522" i="401"/>
  <c r="B1523" i="401"/>
  <c r="C1523" i="401"/>
  <c r="D1523" i="401"/>
  <c r="E1523" i="401"/>
  <c r="F1523" i="401"/>
  <c r="G1523" i="401"/>
  <c r="H1523" i="401"/>
  <c r="B1524" i="401"/>
  <c r="C1524" i="401"/>
  <c r="D1524" i="401"/>
  <c r="E1524" i="401"/>
  <c r="F1524" i="401"/>
  <c r="G1524" i="401"/>
  <c r="H1524" i="401"/>
  <c r="B1525" i="401"/>
  <c r="C1525" i="401"/>
  <c r="D1525" i="401"/>
  <c r="E1525" i="401"/>
  <c r="F1525" i="401"/>
  <c r="G1525" i="401"/>
  <c r="H1525" i="401"/>
  <c r="B1526" i="401"/>
  <c r="C1526" i="401"/>
  <c r="D1526" i="401"/>
  <c r="E1526" i="401"/>
  <c r="F1526" i="401"/>
  <c r="G1526" i="401"/>
  <c r="H1526" i="401"/>
  <c r="B1527" i="401"/>
  <c r="C1527" i="401"/>
  <c r="D1527" i="401"/>
  <c r="E1527" i="401"/>
  <c r="F1527" i="401"/>
  <c r="G1527" i="401"/>
  <c r="H1527" i="401"/>
  <c r="B1528" i="401"/>
  <c r="C1528" i="401"/>
  <c r="D1528" i="401"/>
  <c r="E1528" i="401"/>
  <c r="F1528" i="401"/>
  <c r="G1528" i="401"/>
  <c r="H1528" i="401"/>
  <c r="B1529" i="401"/>
  <c r="C1529" i="401"/>
  <c r="D1529" i="401"/>
  <c r="E1529" i="401"/>
  <c r="F1529" i="401"/>
  <c r="G1529" i="401"/>
  <c r="H1529" i="401"/>
  <c r="B1530" i="401"/>
  <c r="C1530" i="401"/>
  <c r="D1530" i="401"/>
  <c r="E1530" i="401"/>
  <c r="F1530" i="401"/>
  <c r="G1530" i="401"/>
  <c r="H1530" i="401"/>
  <c r="B1531" i="401"/>
  <c r="C1531" i="401"/>
  <c r="D1531" i="401"/>
  <c r="E1531" i="401"/>
  <c r="F1531" i="401"/>
  <c r="G1531" i="401"/>
  <c r="H1531" i="401"/>
  <c r="B1532" i="401"/>
  <c r="C1532" i="401"/>
  <c r="D1532" i="401"/>
  <c r="E1532" i="401"/>
  <c r="F1532" i="401"/>
  <c r="G1532" i="401"/>
  <c r="H1532" i="401"/>
  <c r="B1533" i="401"/>
  <c r="C1533" i="401"/>
  <c r="D1533" i="401"/>
  <c r="E1533" i="401"/>
  <c r="F1533" i="401"/>
  <c r="G1533" i="401"/>
  <c r="H1533" i="401"/>
  <c r="B1534" i="401"/>
  <c r="C1534" i="401"/>
  <c r="D1534" i="401"/>
  <c r="E1534" i="401"/>
  <c r="F1534" i="401"/>
  <c r="G1534" i="401"/>
  <c r="H1534" i="401"/>
  <c r="B1535" i="401"/>
  <c r="C1535" i="401"/>
  <c r="D1535" i="401"/>
  <c r="E1535" i="401"/>
  <c r="F1535" i="401"/>
  <c r="G1535" i="401"/>
  <c r="G160" i="398" s="1"/>
  <c r="H1535" i="401"/>
  <c r="B1536" i="401"/>
  <c r="C1536" i="401"/>
  <c r="D1536" i="401"/>
  <c r="E1536" i="401"/>
  <c r="F1536" i="401"/>
  <c r="G1536" i="401"/>
  <c r="H1536" i="401"/>
  <c r="B1537" i="401"/>
  <c r="C1537" i="401"/>
  <c r="D1537" i="401"/>
  <c r="E1537" i="401"/>
  <c r="F1537" i="401"/>
  <c r="G1537" i="401"/>
  <c r="H1537" i="401"/>
  <c r="B1538" i="401"/>
  <c r="B160" i="398" s="1"/>
  <c r="C1538" i="401"/>
  <c r="D1538" i="401"/>
  <c r="E1538" i="401"/>
  <c r="F1538" i="401"/>
  <c r="F160" i="398" s="1"/>
  <c r="G1538" i="401"/>
  <c r="H1538" i="401"/>
  <c r="B1539" i="401"/>
  <c r="C1539" i="401"/>
  <c r="C160" i="398" s="1"/>
  <c r="D1539" i="401"/>
  <c r="E1539" i="401"/>
  <c r="F1539" i="401"/>
  <c r="G1539" i="401"/>
  <c r="H1539" i="401"/>
  <c r="B1540" i="401"/>
  <c r="C1540" i="401"/>
  <c r="D1540" i="401"/>
  <c r="E1540" i="401"/>
  <c r="F1540" i="401"/>
  <c r="G1540" i="401"/>
  <c r="H1540" i="401"/>
  <c r="B1541" i="401"/>
  <c r="C1541" i="401"/>
  <c r="D1541" i="401"/>
  <c r="E1541" i="401"/>
  <c r="F1541" i="401"/>
  <c r="G1541" i="401"/>
  <c r="H1541" i="401"/>
  <c r="B1542" i="401"/>
  <c r="C1542" i="401"/>
  <c r="D1542" i="401"/>
  <c r="E1542" i="401"/>
  <c r="F1542" i="401"/>
  <c r="G1542" i="401"/>
  <c r="H1542" i="401"/>
  <c r="B1543" i="401"/>
  <c r="C1543" i="401"/>
  <c r="D1543" i="401"/>
  <c r="E1543" i="401"/>
  <c r="F1543" i="401"/>
  <c r="G1543" i="401"/>
  <c r="H1543" i="401"/>
  <c r="B1544" i="401"/>
  <c r="C1544" i="401"/>
  <c r="D1544" i="401"/>
  <c r="E1544" i="401"/>
  <c r="F1544" i="401"/>
  <c r="G1544" i="401"/>
  <c r="H1544" i="401"/>
  <c r="B1545" i="401"/>
  <c r="C1545" i="401"/>
  <c r="D1545" i="401"/>
  <c r="E1545" i="401"/>
  <c r="F1545" i="401"/>
  <c r="G1545" i="401"/>
  <c r="H1545" i="401"/>
  <c r="B1546" i="401"/>
  <c r="C1546" i="401"/>
  <c r="D1546" i="401"/>
  <c r="E1546" i="401"/>
  <c r="F1546" i="401"/>
  <c r="G1546" i="401"/>
  <c r="H1546" i="401"/>
  <c r="B1547" i="401"/>
  <c r="C1547" i="401"/>
  <c r="D1547" i="401"/>
  <c r="E1547" i="401"/>
  <c r="F1547" i="401"/>
  <c r="G1547" i="401"/>
  <c r="H1547" i="401"/>
  <c r="B1548" i="401"/>
  <c r="C1548" i="401"/>
  <c r="D1548" i="401"/>
  <c r="E1548" i="401"/>
  <c r="F1548" i="401"/>
  <c r="G1548" i="401"/>
  <c r="H1548" i="401"/>
  <c r="B1549" i="401"/>
  <c r="C1549" i="401"/>
  <c r="D1549" i="401"/>
  <c r="E1549" i="401"/>
  <c r="F1549" i="401"/>
  <c r="G1549" i="401"/>
  <c r="H1549" i="401"/>
  <c r="B1550" i="401"/>
  <c r="C1550" i="401"/>
  <c r="D1550" i="401"/>
  <c r="E1550" i="401"/>
  <c r="F1550" i="401"/>
  <c r="G1550" i="401"/>
  <c r="H1550" i="401"/>
  <c r="B1551" i="401"/>
  <c r="C1551" i="401"/>
  <c r="D1551" i="401"/>
  <c r="E1551" i="401"/>
  <c r="F1551" i="401"/>
  <c r="G1551" i="401"/>
  <c r="H1551" i="401"/>
  <c r="B1552" i="401"/>
  <c r="C1552" i="401"/>
  <c r="D1552" i="401"/>
  <c r="E1552" i="401"/>
  <c r="F1552" i="401"/>
  <c r="G1552" i="401"/>
  <c r="H1552" i="401"/>
  <c r="B1553" i="401"/>
  <c r="C1553" i="401"/>
  <c r="D1553" i="401"/>
  <c r="E1553" i="401"/>
  <c r="F1553" i="401"/>
  <c r="G1553" i="401"/>
  <c r="H1553" i="401"/>
  <c r="B1554" i="401"/>
  <c r="C1554" i="401"/>
  <c r="D1554" i="401"/>
  <c r="E1554" i="401"/>
  <c r="F1554" i="401"/>
  <c r="G1554" i="401"/>
  <c r="H1554" i="401"/>
  <c r="B1555" i="401"/>
  <c r="C1555" i="401"/>
  <c r="D1555" i="401"/>
  <c r="E1555" i="401"/>
  <c r="F1555" i="401"/>
  <c r="G1555" i="401"/>
  <c r="H1555" i="401"/>
  <c r="B1556" i="401"/>
  <c r="C1556" i="401"/>
  <c r="D1556" i="401"/>
  <c r="E1556" i="401"/>
  <c r="F1556" i="401"/>
  <c r="G1556" i="401"/>
  <c r="H1556" i="401"/>
  <c r="B1557" i="401"/>
  <c r="C1557" i="401"/>
  <c r="D1557" i="401"/>
  <c r="E1557" i="401"/>
  <c r="F1557" i="401"/>
  <c r="G1557" i="401"/>
  <c r="H1557" i="401"/>
  <c r="B1558" i="401"/>
  <c r="C1558" i="401"/>
  <c r="D1558" i="401"/>
  <c r="E1558" i="401"/>
  <c r="F1558" i="401"/>
  <c r="G1558" i="401"/>
  <c r="H1558" i="401"/>
  <c r="B1559" i="401"/>
  <c r="C1559" i="401"/>
  <c r="D1559" i="401"/>
  <c r="E1559" i="401"/>
  <c r="F1559" i="401"/>
  <c r="G1559" i="401"/>
  <c r="H1559" i="401"/>
  <c r="B1560" i="401"/>
  <c r="C1560" i="401"/>
  <c r="D1560" i="401"/>
  <c r="E1560" i="401"/>
  <c r="F1560" i="401"/>
  <c r="G1560" i="401"/>
  <c r="H1560" i="401"/>
  <c r="B1561" i="401"/>
  <c r="C1561" i="401"/>
  <c r="D1561" i="401"/>
  <c r="E1561" i="401"/>
  <c r="F1561" i="401"/>
  <c r="G1561" i="401"/>
  <c r="H1561" i="401"/>
  <c r="B1562" i="401"/>
  <c r="C1562" i="401"/>
  <c r="D1562" i="401"/>
  <c r="E1562" i="401"/>
  <c r="F1562" i="401"/>
  <c r="G1562" i="401"/>
  <c r="H1562" i="401"/>
  <c r="B1563" i="401"/>
  <c r="C1563" i="401"/>
  <c r="D1563" i="401"/>
  <c r="E1563" i="401"/>
  <c r="F1563" i="401"/>
  <c r="G1563" i="401"/>
  <c r="H1563" i="401"/>
  <c r="B1564" i="401"/>
  <c r="C1564" i="401"/>
  <c r="D1564" i="401"/>
  <c r="E1564" i="401"/>
  <c r="F1564" i="401"/>
  <c r="G1564" i="401"/>
  <c r="H1564" i="401"/>
  <c r="B1565" i="401"/>
  <c r="C1565" i="401"/>
  <c r="D1565" i="401"/>
  <c r="E1565" i="401"/>
  <c r="F1565" i="401"/>
  <c r="G1565" i="401"/>
  <c r="H1565" i="401"/>
  <c r="B1566" i="401"/>
  <c r="C1566" i="401"/>
  <c r="D1566" i="401"/>
  <c r="E1566" i="401"/>
  <c r="F1566" i="401"/>
  <c r="G1566" i="401"/>
  <c r="H1566" i="401"/>
  <c r="B1567" i="401"/>
  <c r="C1567" i="401"/>
  <c r="D1567" i="401"/>
  <c r="E1567" i="401"/>
  <c r="F1567" i="401"/>
  <c r="G1567" i="401"/>
  <c r="H1567" i="401"/>
  <c r="B1568" i="401"/>
  <c r="C1568" i="401"/>
  <c r="D1568" i="401"/>
  <c r="E1568" i="401"/>
  <c r="F1568" i="401"/>
  <c r="G1568" i="401"/>
  <c r="H1568" i="401"/>
  <c r="B1569" i="401"/>
  <c r="C1569" i="401"/>
  <c r="D1569" i="401"/>
  <c r="E1569" i="401"/>
  <c r="F1569" i="401"/>
  <c r="G1569" i="401"/>
  <c r="H1569" i="401"/>
  <c r="B1570" i="401"/>
  <c r="C1570" i="401"/>
  <c r="D1570" i="401"/>
  <c r="E1570" i="401"/>
  <c r="F1570" i="401"/>
  <c r="G1570" i="401"/>
  <c r="H1570" i="401"/>
  <c r="B1571" i="401"/>
  <c r="C1571" i="401"/>
  <c r="D1571" i="401"/>
  <c r="E1571" i="401"/>
  <c r="F1571" i="401"/>
  <c r="G1571" i="401"/>
  <c r="H1571" i="401"/>
  <c r="B1572" i="401"/>
  <c r="C1572" i="401"/>
  <c r="D1572" i="401"/>
  <c r="E1572" i="401"/>
  <c r="F1572" i="401"/>
  <c r="G1572" i="401"/>
  <c r="H1572" i="401"/>
  <c r="B1573" i="401"/>
  <c r="C1573" i="401"/>
  <c r="D1573" i="401"/>
  <c r="E1573" i="401"/>
  <c r="F1573" i="401"/>
  <c r="G1573" i="401"/>
  <c r="H1573" i="401"/>
  <c r="B1574" i="401"/>
  <c r="C1574" i="401"/>
  <c r="D1574" i="401"/>
  <c r="E1574" i="401"/>
  <c r="F1574" i="401"/>
  <c r="G1574" i="401"/>
  <c r="H1574" i="401"/>
  <c r="B1575" i="401"/>
  <c r="C1575" i="401"/>
  <c r="D1575" i="401"/>
  <c r="E1575" i="401"/>
  <c r="F1575" i="401"/>
  <c r="G1575" i="401"/>
  <c r="H1575" i="401"/>
  <c r="B1576" i="401"/>
  <c r="C1576" i="401"/>
  <c r="D1576" i="401"/>
  <c r="E1576" i="401"/>
  <c r="F1576" i="401"/>
  <c r="G1576" i="401"/>
  <c r="H1576" i="401"/>
  <c r="B1577" i="401"/>
  <c r="C1577" i="401"/>
  <c r="D1577" i="401"/>
  <c r="E1577" i="401"/>
  <c r="F1577" i="401"/>
  <c r="G1577" i="401"/>
  <c r="H1577" i="401"/>
  <c r="B1578" i="401"/>
  <c r="C1578" i="401"/>
  <c r="D1578" i="401"/>
  <c r="E1578" i="401"/>
  <c r="F1578" i="401"/>
  <c r="G1578" i="401"/>
  <c r="H1578" i="401"/>
  <c r="B1579" i="401"/>
  <c r="C1579" i="401"/>
  <c r="D1579" i="401"/>
  <c r="E1579" i="401"/>
  <c r="F1579" i="401"/>
  <c r="G1579" i="401"/>
  <c r="H1579" i="401"/>
  <c r="B1580" i="401"/>
  <c r="C1580" i="401"/>
  <c r="D1580" i="401"/>
  <c r="E1580" i="401"/>
  <c r="F1580" i="401"/>
  <c r="G1580" i="401"/>
  <c r="H1580" i="401"/>
  <c r="B1581" i="401"/>
  <c r="C1581" i="401"/>
  <c r="D1581" i="401"/>
  <c r="E1581" i="401"/>
  <c r="F1581" i="401"/>
  <c r="G1581" i="401"/>
  <c r="H1581" i="401"/>
  <c r="B1582" i="401"/>
  <c r="C1582" i="401"/>
  <c r="D1582" i="401"/>
  <c r="E1582" i="401"/>
  <c r="F1582" i="401"/>
  <c r="G1582" i="401"/>
  <c r="H1582" i="401"/>
  <c r="B1583" i="401"/>
  <c r="C1583" i="401"/>
  <c r="D1583" i="401"/>
  <c r="E1583" i="401"/>
  <c r="F1583" i="401"/>
  <c r="G1583" i="401"/>
  <c r="H1583" i="401"/>
  <c r="B1584" i="401"/>
  <c r="C1584" i="401"/>
  <c r="D1584" i="401"/>
  <c r="E1584" i="401"/>
  <c r="F1584" i="401"/>
  <c r="G1584" i="401"/>
  <c r="H1584" i="401"/>
  <c r="B1585" i="401"/>
  <c r="C1585" i="401"/>
  <c r="D1585" i="401"/>
  <c r="E1585" i="401"/>
  <c r="F1585" i="401"/>
  <c r="G1585" i="401"/>
  <c r="H1585" i="401"/>
  <c r="B1586" i="401"/>
  <c r="C1586" i="401"/>
  <c r="D1586" i="401"/>
  <c r="E1586" i="401"/>
  <c r="F1586" i="401"/>
  <c r="G1586" i="401"/>
  <c r="H1586" i="401"/>
  <c r="B1587" i="401"/>
  <c r="C1587" i="401"/>
  <c r="D1587" i="401"/>
  <c r="E1587" i="401"/>
  <c r="F1587" i="401"/>
  <c r="G1587" i="401"/>
  <c r="H1587" i="401"/>
  <c r="B1588" i="401"/>
  <c r="C1588" i="401"/>
  <c r="D1588" i="401"/>
  <c r="E1588" i="401"/>
  <c r="F1588" i="401"/>
  <c r="G1588" i="401"/>
  <c r="H1588" i="401"/>
  <c r="B1589" i="401"/>
  <c r="C1589" i="401"/>
  <c r="D1589" i="401"/>
  <c r="E1589" i="401"/>
  <c r="F1589" i="401"/>
  <c r="G1589" i="401"/>
  <c r="H1589" i="401"/>
  <c r="B1590" i="401"/>
  <c r="C1590" i="401"/>
  <c r="D1590" i="401"/>
  <c r="E1590" i="401"/>
  <c r="F1590" i="401"/>
  <c r="G1590" i="401"/>
  <c r="H1590" i="401"/>
  <c r="B1591" i="401"/>
  <c r="C1591" i="401"/>
  <c r="D1591" i="401"/>
  <c r="E1591" i="401"/>
  <c r="F1591" i="401"/>
  <c r="G1591" i="401"/>
  <c r="H1591" i="401"/>
  <c r="B1592" i="401"/>
  <c r="C1592" i="401"/>
  <c r="D1592" i="401"/>
  <c r="E1592" i="401"/>
  <c r="F1592" i="401"/>
  <c r="G1592" i="401"/>
  <c r="H1592" i="401"/>
  <c r="B1593" i="401"/>
  <c r="C1593" i="401"/>
  <c r="D1593" i="401"/>
  <c r="E1593" i="401"/>
  <c r="F1593" i="401"/>
  <c r="G1593" i="401"/>
  <c r="H1593" i="401"/>
  <c r="B1594" i="401"/>
  <c r="C1594" i="401"/>
  <c r="D1594" i="401"/>
  <c r="E1594" i="401"/>
  <c r="F1594" i="401"/>
  <c r="G1594" i="401"/>
  <c r="H1594" i="401"/>
  <c r="B1595" i="401"/>
  <c r="C1595" i="401"/>
  <c r="D1595" i="401"/>
  <c r="E1595" i="401"/>
  <c r="F1595" i="401"/>
  <c r="G1595" i="401"/>
  <c r="H1595" i="401"/>
  <c r="B1596" i="401"/>
  <c r="C1596" i="401"/>
  <c r="D1596" i="401"/>
  <c r="E1596" i="401"/>
  <c r="F1596" i="401"/>
  <c r="G1596" i="401"/>
  <c r="H1596" i="401"/>
  <c r="B1597" i="401"/>
  <c r="C1597" i="401"/>
  <c r="D1597" i="401"/>
  <c r="E1597" i="401"/>
  <c r="F1597" i="401"/>
  <c r="G1597" i="401"/>
  <c r="H1597" i="401"/>
  <c r="B1598" i="401"/>
  <c r="C1598" i="401"/>
  <c r="D1598" i="401"/>
  <c r="E1598" i="401"/>
  <c r="F1598" i="401"/>
  <c r="G1598" i="401"/>
  <c r="H1598" i="401"/>
  <c r="B1599" i="401"/>
  <c r="C1599" i="401"/>
  <c r="D1599" i="401"/>
  <c r="E1599" i="401"/>
  <c r="F1599" i="401"/>
  <c r="G1599" i="401"/>
  <c r="H1599" i="401"/>
  <c r="B1600" i="401"/>
  <c r="C1600" i="401"/>
  <c r="D1600" i="401"/>
  <c r="E1600" i="401"/>
  <c r="F1600" i="401"/>
  <c r="G1600" i="401"/>
  <c r="H1600" i="401"/>
  <c r="B1601" i="401"/>
  <c r="C1601" i="401"/>
  <c r="D1601" i="401"/>
  <c r="E1601" i="401"/>
  <c r="F1601" i="401"/>
  <c r="G1601" i="401"/>
  <c r="H1601" i="401"/>
  <c r="B1602" i="401"/>
  <c r="C1602" i="401"/>
  <c r="D1602" i="401"/>
  <c r="E1602" i="401"/>
  <c r="F1602" i="401"/>
  <c r="G1602" i="401"/>
  <c r="H1602" i="401"/>
  <c r="B1603" i="401"/>
  <c r="C1603" i="401"/>
  <c r="D1603" i="401"/>
  <c r="E1603" i="401"/>
  <c r="F1603" i="401"/>
  <c r="G1603" i="401"/>
  <c r="H1603" i="401"/>
  <c r="B1604" i="401"/>
  <c r="C1604" i="401"/>
  <c r="D1604" i="401"/>
  <c r="E1604" i="401"/>
  <c r="F1604" i="401"/>
  <c r="G1604" i="401"/>
  <c r="H1604" i="401"/>
  <c r="B1605" i="401"/>
  <c r="C1605" i="401"/>
  <c r="D1605" i="401"/>
  <c r="E1605" i="401"/>
  <c r="F1605" i="401"/>
  <c r="G1605" i="401"/>
  <c r="H1605" i="401"/>
  <c r="B1606" i="401"/>
  <c r="C1606" i="401"/>
  <c r="D1606" i="401"/>
  <c r="E1606" i="401"/>
  <c r="F1606" i="401"/>
  <c r="G1606" i="401"/>
  <c r="H1606" i="401"/>
  <c r="B1607" i="401"/>
  <c r="C1607" i="401"/>
  <c r="D1607" i="401"/>
  <c r="E1607" i="401"/>
  <c r="F1607" i="401"/>
  <c r="G1607" i="401"/>
  <c r="H1607" i="401"/>
  <c r="B1608" i="401"/>
  <c r="C1608" i="401"/>
  <c r="D1608" i="401"/>
  <c r="E1608" i="401"/>
  <c r="F1608" i="401"/>
  <c r="G1608" i="401"/>
  <c r="H1608" i="401"/>
  <c r="B1609" i="401"/>
  <c r="C1609" i="401"/>
  <c r="D1609" i="401"/>
  <c r="E1609" i="401"/>
  <c r="F1609" i="401"/>
  <c r="G1609" i="401"/>
  <c r="H1609" i="401"/>
  <c r="B1610" i="401"/>
  <c r="C1610" i="401"/>
  <c r="D1610" i="401"/>
  <c r="E1610" i="401"/>
  <c r="F1610" i="401"/>
  <c r="G1610" i="401"/>
  <c r="H1610" i="401"/>
  <c r="B1611" i="401"/>
  <c r="C1611" i="401"/>
  <c r="D1611" i="401"/>
  <c r="E1611" i="401"/>
  <c r="F1611" i="401"/>
  <c r="G1611" i="401"/>
  <c r="H1611" i="401"/>
  <c r="B1612" i="401"/>
  <c r="C1612" i="401"/>
  <c r="D1612" i="401"/>
  <c r="E1612" i="401"/>
  <c r="F1612" i="401"/>
  <c r="G1612" i="401"/>
  <c r="H1612" i="401"/>
  <c r="B1613" i="401"/>
  <c r="C1613" i="401"/>
  <c r="D1613" i="401"/>
  <c r="E1613" i="401"/>
  <c r="F1613" i="401"/>
  <c r="G1613" i="401"/>
  <c r="H1613" i="401"/>
  <c r="B1614" i="401"/>
  <c r="C1614" i="401"/>
  <c r="D1614" i="401"/>
  <c r="E1614" i="401"/>
  <c r="F1614" i="401"/>
  <c r="G1614" i="401"/>
  <c r="H1614" i="401"/>
  <c r="B1615" i="401"/>
  <c r="C1615" i="401"/>
  <c r="D1615" i="401"/>
  <c r="E1615" i="401"/>
  <c r="F1615" i="401"/>
  <c r="G1615" i="401"/>
  <c r="H1615" i="401"/>
  <c r="B1616" i="401"/>
  <c r="C1616" i="401"/>
  <c r="D1616" i="401"/>
  <c r="E1616" i="401"/>
  <c r="F1616" i="401"/>
  <c r="G1616" i="401"/>
  <c r="H1616" i="401"/>
  <c r="B1617" i="401"/>
  <c r="C1617" i="401"/>
  <c r="D1617" i="401"/>
  <c r="E1617" i="401"/>
  <c r="F1617" i="401"/>
  <c r="G1617" i="401"/>
  <c r="H1617" i="401"/>
  <c r="B1618" i="401"/>
  <c r="C1618" i="401"/>
  <c r="D1618" i="401"/>
  <c r="E1618" i="401"/>
  <c r="F1618" i="401"/>
  <c r="G1618" i="401"/>
  <c r="H1618" i="401"/>
  <c r="B1619" i="401"/>
  <c r="C1619" i="401"/>
  <c r="D1619" i="401"/>
  <c r="E1619" i="401"/>
  <c r="F1619" i="401"/>
  <c r="G1619" i="401"/>
  <c r="H1619" i="401"/>
  <c r="B1620" i="401"/>
  <c r="C1620" i="401"/>
  <c r="D1620" i="401"/>
  <c r="E1620" i="401"/>
  <c r="F1620" i="401"/>
  <c r="G1620" i="401"/>
  <c r="H1620" i="401"/>
  <c r="B1621" i="401"/>
  <c r="C1621" i="401"/>
  <c r="D1621" i="401"/>
  <c r="E1621" i="401"/>
  <c r="F1621" i="401"/>
  <c r="G1621" i="401"/>
  <c r="H1621" i="401"/>
  <c r="B1622" i="401"/>
  <c r="C1622" i="401"/>
  <c r="D1622" i="401"/>
  <c r="E1622" i="401"/>
  <c r="F1622" i="401"/>
  <c r="G1622" i="401"/>
  <c r="H1622" i="401"/>
  <c r="B1623" i="401"/>
  <c r="C1623" i="401"/>
  <c r="D1623" i="401"/>
  <c r="E1623" i="401"/>
  <c r="F1623" i="401"/>
  <c r="G1623" i="401"/>
  <c r="H1623" i="401"/>
  <c r="B1624" i="401"/>
  <c r="C1624" i="401"/>
  <c r="D1624" i="401"/>
  <c r="E1624" i="401"/>
  <c r="F1624" i="401"/>
  <c r="G1624" i="401"/>
  <c r="H1624" i="401"/>
  <c r="B1625" i="401"/>
  <c r="C1625" i="401"/>
  <c r="D1625" i="401"/>
  <c r="E1625" i="401"/>
  <c r="F1625" i="401"/>
  <c r="G1625" i="401"/>
  <c r="H1625" i="401"/>
  <c r="B1626" i="401"/>
  <c r="C1626" i="401"/>
  <c r="D1626" i="401"/>
  <c r="E1626" i="401"/>
  <c r="F1626" i="401"/>
  <c r="G1626" i="401"/>
  <c r="H1626" i="401"/>
  <c r="B1627" i="401"/>
  <c r="C1627" i="401"/>
  <c r="D1627" i="401"/>
  <c r="E1627" i="401"/>
  <c r="F1627" i="401"/>
  <c r="G1627" i="401"/>
  <c r="H1627" i="401"/>
  <c r="B1628" i="401"/>
  <c r="C1628" i="401"/>
  <c r="D1628" i="401"/>
  <c r="E1628" i="401"/>
  <c r="F1628" i="401"/>
  <c r="G1628" i="401"/>
  <c r="H1628" i="401"/>
  <c r="B1629" i="401"/>
  <c r="C1629" i="401"/>
  <c r="D1629" i="401"/>
  <c r="E1629" i="401"/>
  <c r="F1629" i="401"/>
  <c r="G1629" i="401"/>
  <c r="H1629" i="401"/>
  <c r="B1630" i="401"/>
  <c r="C1630" i="401"/>
  <c r="D1630" i="401"/>
  <c r="E1630" i="401"/>
  <c r="F1630" i="401"/>
  <c r="G1630" i="401"/>
  <c r="H1630" i="401"/>
  <c r="B1631" i="401"/>
  <c r="C1631" i="401"/>
  <c r="D1631" i="401"/>
  <c r="E1631" i="401"/>
  <c r="F1631" i="401"/>
  <c r="G1631" i="401"/>
  <c r="H1631" i="401"/>
  <c r="B1632" i="401"/>
  <c r="C1632" i="401"/>
  <c r="D1632" i="401"/>
  <c r="E1632" i="401"/>
  <c r="F1632" i="401"/>
  <c r="G1632" i="401"/>
  <c r="H1632" i="401"/>
  <c r="B1633" i="401"/>
  <c r="C1633" i="401"/>
  <c r="D1633" i="401"/>
  <c r="E1633" i="401"/>
  <c r="F1633" i="401"/>
  <c r="G1633" i="401"/>
  <c r="H1633" i="401"/>
  <c r="B1634" i="401"/>
  <c r="C1634" i="401"/>
  <c r="D1634" i="401"/>
  <c r="E1634" i="401"/>
  <c r="F1634" i="401"/>
  <c r="G1634" i="401"/>
  <c r="H1634" i="401"/>
  <c r="B1635" i="401"/>
  <c r="C1635" i="401"/>
  <c r="D1635" i="401"/>
  <c r="E1635" i="401"/>
  <c r="F1635" i="401"/>
  <c r="G1635" i="401"/>
  <c r="H1635" i="401"/>
  <c r="B1636" i="401"/>
  <c r="C1636" i="401"/>
  <c r="D1636" i="401"/>
  <c r="E1636" i="401"/>
  <c r="F1636" i="401"/>
  <c r="G1636" i="401"/>
  <c r="H1636" i="401"/>
  <c r="B1637" i="401"/>
  <c r="C1637" i="401"/>
  <c r="D1637" i="401"/>
  <c r="E1637" i="401"/>
  <c r="F1637" i="401"/>
  <c r="G1637" i="401"/>
  <c r="H1637" i="401"/>
  <c r="B1638" i="401"/>
  <c r="C1638" i="401"/>
  <c r="D1638" i="401"/>
  <c r="E1638" i="401"/>
  <c r="F1638" i="401"/>
  <c r="G1638" i="401"/>
  <c r="H1638" i="401"/>
  <c r="B1639" i="401"/>
  <c r="C1639" i="401"/>
  <c r="D1639" i="401"/>
  <c r="E1639" i="401"/>
  <c r="F1639" i="401"/>
  <c r="G1639" i="401"/>
  <c r="H1639" i="401"/>
  <c r="B1640" i="401"/>
  <c r="C1640" i="401"/>
  <c r="D1640" i="401"/>
  <c r="E1640" i="401"/>
  <c r="F1640" i="401"/>
  <c r="G1640" i="401"/>
  <c r="H1640" i="401"/>
  <c r="B1641" i="401"/>
  <c r="C1641" i="401"/>
  <c r="D1641" i="401"/>
  <c r="E1641" i="401"/>
  <c r="F1641" i="401"/>
  <c r="G1641" i="401"/>
  <c r="H1641" i="401"/>
  <c r="B1642" i="401"/>
  <c r="C1642" i="401"/>
  <c r="D1642" i="401"/>
  <c r="E1642" i="401"/>
  <c r="F1642" i="401"/>
  <c r="G1642" i="401"/>
  <c r="H1642" i="401"/>
  <c r="B1643" i="401"/>
  <c r="C1643" i="401"/>
  <c r="D1643" i="401"/>
  <c r="E1643" i="401"/>
  <c r="F1643" i="401"/>
  <c r="G1643" i="401"/>
  <c r="H1643" i="401"/>
  <c r="B1644" i="401"/>
  <c r="C1644" i="401"/>
  <c r="D1644" i="401"/>
  <c r="E1644" i="401"/>
  <c r="F1644" i="401"/>
  <c r="G1644" i="401"/>
  <c r="H1644" i="401"/>
  <c r="B1645" i="401"/>
  <c r="C1645" i="401"/>
  <c r="D1645" i="401"/>
  <c r="E1645" i="401"/>
  <c r="F1645" i="401"/>
  <c r="G1645" i="401"/>
  <c r="H1645" i="401"/>
  <c r="B1646" i="401"/>
  <c r="C1646" i="401"/>
  <c r="D1646" i="401"/>
  <c r="E1646" i="401"/>
  <c r="F1646" i="401"/>
  <c r="G1646" i="401"/>
  <c r="H1646" i="401"/>
  <c r="B1647" i="401"/>
  <c r="C1647" i="401"/>
  <c r="D1647" i="401"/>
  <c r="E1647" i="401"/>
  <c r="F1647" i="401"/>
  <c r="G1647" i="401"/>
  <c r="H1647" i="401"/>
  <c r="B1648" i="401"/>
  <c r="C1648" i="401"/>
  <c r="D1648" i="401"/>
  <c r="E1648" i="401"/>
  <c r="F1648" i="401"/>
  <c r="G1648" i="401"/>
  <c r="H1648" i="401"/>
  <c r="B1649" i="401"/>
  <c r="C1649" i="401"/>
  <c r="D1649" i="401"/>
  <c r="E1649" i="401"/>
  <c r="F1649" i="401"/>
  <c r="G1649" i="401"/>
  <c r="H1649" i="401"/>
  <c r="B1650" i="401"/>
  <c r="C1650" i="401"/>
  <c r="D1650" i="401"/>
  <c r="E1650" i="401"/>
  <c r="F1650" i="401"/>
  <c r="G1650" i="401"/>
  <c r="H1650" i="401"/>
  <c r="B1651" i="401"/>
  <c r="C1651" i="401"/>
  <c r="D1651" i="401"/>
  <c r="E1651" i="401"/>
  <c r="F1651" i="401"/>
  <c r="G1651" i="401"/>
  <c r="H1651" i="401"/>
  <c r="B1652" i="401"/>
  <c r="C1652" i="401"/>
  <c r="D1652" i="401"/>
  <c r="E1652" i="401"/>
  <c r="F1652" i="401"/>
  <c r="G1652" i="401"/>
  <c r="H1652" i="401"/>
  <c r="B1653" i="401"/>
  <c r="C1653" i="401"/>
  <c r="D1653" i="401"/>
  <c r="E1653" i="401"/>
  <c r="F1653" i="401"/>
  <c r="G1653" i="401"/>
  <c r="H1653" i="401"/>
  <c r="B1654" i="401"/>
  <c r="C1654" i="401"/>
  <c r="D1654" i="401"/>
  <c r="E1654" i="401"/>
  <c r="F1654" i="401"/>
  <c r="G1654" i="401"/>
  <c r="H1654" i="401"/>
  <c r="B1655" i="401"/>
  <c r="C1655" i="401"/>
  <c r="D1655" i="401"/>
  <c r="E1655" i="401"/>
  <c r="F1655" i="401"/>
  <c r="G1655" i="401"/>
  <c r="H1655" i="401"/>
  <c r="B1656" i="401"/>
  <c r="C1656" i="401"/>
  <c r="D1656" i="401"/>
  <c r="E1656" i="401"/>
  <c r="F1656" i="401"/>
  <c r="G1656" i="401"/>
  <c r="H1656" i="401"/>
  <c r="B1657" i="401"/>
  <c r="C1657" i="401"/>
  <c r="D1657" i="401"/>
  <c r="E1657" i="401"/>
  <c r="F1657" i="401"/>
  <c r="G1657" i="401"/>
  <c r="H1657" i="401"/>
  <c r="B1658" i="401"/>
  <c r="C1658" i="401"/>
  <c r="D1658" i="401"/>
  <c r="E1658" i="401"/>
  <c r="F1658" i="401"/>
  <c r="G1658" i="401"/>
  <c r="H1658" i="401"/>
  <c r="B1659" i="401"/>
  <c r="C1659" i="401"/>
  <c r="D1659" i="401"/>
  <c r="E1659" i="401"/>
  <c r="F1659" i="401"/>
  <c r="G1659" i="401"/>
  <c r="H1659" i="401"/>
  <c r="B1660" i="401"/>
  <c r="C1660" i="401"/>
  <c r="D1660" i="401"/>
  <c r="E1660" i="401"/>
  <c r="F1660" i="401"/>
  <c r="G1660" i="401"/>
  <c r="H1660" i="401"/>
  <c r="B1661" i="401"/>
  <c r="C1661" i="401"/>
  <c r="D1661" i="401"/>
  <c r="E1661" i="401"/>
  <c r="F1661" i="401"/>
  <c r="G1661" i="401"/>
  <c r="H1661" i="401"/>
  <c r="B1662" i="401"/>
  <c r="C1662" i="401"/>
  <c r="D1662" i="401"/>
  <c r="E1662" i="401"/>
  <c r="F1662" i="401"/>
  <c r="G1662" i="401"/>
  <c r="H1662" i="401"/>
  <c r="B1663" i="401"/>
  <c r="C1663" i="401"/>
  <c r="D1663" i="401"/>
  <c r="E1663" i="401"/>
  <c r="F1663" i="401"/>
  <c r="G1663" i="401"/>
  <c r="H1663" i="401"/>
  <c r="B1664" i="401"/>
  <c r="C1664" i="401"/>
  <c r="D1664" i="401"/>
  <c r="E1664" i="401"/>
  <c r="F1664" i="401"/>
  <c r="G1664" i="401"/>
  <c r="H1664" i="401"/>
  <c r="B1665" i="401"/>
  <c r="C1665" i="401"/>
  <c r="D1665" i="401"/>
  <c r="E1665" i="401"/>
  <c r="F1665" i="401"/>
  <c r="G1665" i="401"/>
  <c r="H1665" i="401"/>
  <c r="B1666" i="401"/>
  <c r="C1666" i="401"/>
  <c r="D1666" i="401"/>
  <c r="E1666" i="401"/>
  <c r="F1666" i="401"/>
  <c r="G1666" i="401"/>
  <c r="H1666" i="401"/>
  <c r="B1667" i="401"/>
  <c r="C1667" i="401"/>
  <c r="D1667" i="401"/>
  <c r="E1667" i="401"/>
  <c r="F1667" i="401"/>
  <c r="G1667" i="401"/>
  <c r="H1667" i="401"/>
  <c r="B1668" i="401"/>
  <c r="C1668" i="401"/>
  <c r="D1668" i="401"/>
  <c r="E1668" i="401"/>
  <c r="F1668" i="401"/>
  <c r="G1668" i="401"/>
  <c r="H1668" i="401"/>
  <c r="B1669" i="401"/>
  <c r="C1669" i="401"/>
  <c r="D1669" i="401"/>
  <c r="E1669" i="401"/>
  <c r="F1669" i="401"/>
  <c r="G1669" i="401"/>
  <c r="H1669" i="401"/>
  <c r="B1670" i="401"/>
  <c r="C1670" i="401"/>
  <c r="D1670" i="401"/>
  <c r="E1670" i="401"/>
  <c r="F1670" i="401"/>
  <c r="G1670" i="401"/>
  <c r="H1670" i="401"/>
  <c r="B1671" i="401"/>
  <c r="C1671" i="401"/>
  <c r="D1671" i="401"/>
  <c r="E1671" i="401"/>
  <c r="F1671" i="401"/>
  <c r="G1671" i="401"/>
  <c r="H1671" i="401"/>
  <c r="B1672" i="401"/>
  <c r="C1672" i="401"/>
  <c r="D1672" i="401"/>
  <c r="E1672" i="401"/>
  <c r="F1672" i="401"/>
  <c r="G1672" i="401"/>
  <c r="H1672" i="401"/>
  <c r="B1673" i="401"/>
  <c r="C1673" i="401"/>
  <c r="D1673" i="401"/>
  <c r="E1673" i="401"/>
  <c r="F1673" i="401"/>
  <c r="G1673" i="401"/>
  <c r="H1673" i="401"/>
  <c r="B1674" i="401"/>
  <c r="C1674" i="401"/>
  <c r="D1674" i="401"/>
  <c r="E1674" i="401"/>
  <c r="F1674" i="401"/>
  <c r="G1674" i="401"/>
  <c r="H1674" i="401"/>
  <c r="B1675" i="401"/>
  <c r="C1675" i="401"/>
  <c r="D1675" i="401"/>
  <c r="E1675" i="401"/>
  <c r="F1675" i="401"/>
  <c r="G1675" i="401"/>
  <c r="H1675" i="401"/>
  <c r="B1676" i="401"/>
  <c r="C1676" i="401"/>
  <c r="D1676" i="401"/>
  <c r="E1676" i="401"/>
  <c r="F1676" i="401"/>
  <c r="G1676" i="401"/>
  <c r="H1676" i="401"/>
  <c r="B1677" i="401"/>
  <c r="C1677" i="401"/>
  <c r="D1677" i="401"/>
  <c r="E1677" i="401"/>
  <c r="F1677" i="401"/>
  <c r="G1677" i="401"/>
  <c r="H1677" i="401"/>
  <c r="B1678" i="401"/>
  <c r="C1678" i="401"/>
  <c r="D1678" i="401"/>
  <c r="E1678" i="401"/>
  <c r="F1678" i="401"/>
  <c r="G1678" i="401"/>
  <c r="H1678" i="401"/>
  <c r="B1679" i="401"/>
  <c r="C1679" i="401"/>
  <c r="D1679" i="401"/>
  <c r="E1679" i="401"/>
  <c r="F1679" i="401"/>
  <c r="G1679" i="401"/>
  <c r="H1679" i="401"/>
  <c r="B1680" i="401"/>
  <c r="C1680" i="401"/>
  <c r="D1680" i="401"/>
  <c r="E1680" i="401"/>
  <c r="F1680" i="401"/>
  <c r="G1680" i="401"/>
  <c r="H1680" i="401"/>
  <c r="B1681" i="401"/>
  <c r="C1681" i="401"/>
  <c r="D1681" i="401"/>
  <c r="E1681" i="401"/>
  <c r="F1681" i="401"/>
  <c r="G1681" i="401"/>
  <c r="H1681" i="401"/>
  <c r="B1682" i="401"/>
  <c r="C1682" i="401"/>
  <c r="D1682" i="401"/>
  <c r="E1682" i="401"/>
  <c r="F1682" i="401"/>
  <c r="G1682" i="401"/>
  <c r="H1682" i="401"/>
  <c r="B1683" i="401"/>
  <c r="C1683" i="401"/>
  <c r="D1683" i="401"/>
  <c r="E1683" i="401"/>
  <c r="F1683" i="401"/>
  <c r="G1683" i="401"/>
  <c r="H1683" i="401"/>
  <c r="B1684" i="401"/>
  <c r="C1684" i="401"/>
  <c r="D1684" i="401"/>
  <c r="E1684" i="401"/>
  <c r="F1684" i="401"/>
  <c r="G1684" i="401"/>
  <c r="H1684" i="401"/>
  <c r="B1685" i="401"/>
  <c r="C1685" i="401"/>
  <c r="D1685" i="401"/>
  <c r="E1685" i="401"/>
  <c r="F1685" i="401"/>
  <c r="G1685" i="401"/>
  <c r="H1685" i="401"/>
  <c r="B1686" i="401"/>
  <c r="C1686" i="401"/>
  <c r="D1686" i="401"/>
  <c r="E1686" i="401"/>
  <c r="F1686" i="401"/>
  <c r="G1686" i="401"/>
  <c r="H1686" i="401"/>
  <c r="B1687" i="401"/>
  <c r="C1687" i="401"/>
  <c r="D1687" i="401"/>
  <c r="E1687" i="401"/>
  <c r="F1687" i="401"/>
  <c r="G1687" i="401"/>
  <c r="H1687" i="401"/>
  <c r="B1688" i="401"/>
  <c r="C1688" i="401"/>
  <c r="D1688" i="401"/>
  <c r="E1688" i="401"/>
  <c r="F1688" i="401"/>
  <c r="G1688" i="401"/>
  <c r="H1688" i="401"/>
  <c r="B1689" i="401"/>
  <c r="C1689" i="401"/>
  <c r="D1689" i="401"/>
  <c r="E1689" i="401"/>
  <c r="F1689" i="401"/>
  <c r="G1689" i="401"/>
  <c r="H1689" i="401"/>
  <c r="B1690" i="401"/>
  <c r="C1690" i="401"/>
  <c r="D1690" i="401"/>
  <c r="E1690" i="401"/>
  <c r="F1690" i="401"/>
  <c r="G1690" i="401"/>
  <c r="H1690" i="401"/>
  <c r="B1691" i="401"/>
  <c r="C1691" i="401"/>
  <c r="D1691" i="401"/>
  <c r="E1691" i="401"/>
  <c r="F1691" i="401"/>
  <c r="G1691" i="401"/>
  <c r="H1691" i="401"/>
  <c r="B1692" i="401"/>
  <c r="C1692" i="401"/>
  <c r="D1692" i="401"/>
  <c r="E1692" i="401"/>
  <c r="F1692" i="401"/>
  <c r="G1692" i="401"/>
  <c r="H1692" i="401"/>
  <c r="B1693" i="401"/>
  <c r="C1693" i="401"/>
  <c r="D1693" i="401"/>
  <c r="E1693" i="401"/>
  <c r="F1693" i="401"/>
  <c r="G1693" i="401"/>
  <c r="H1693" i="401"/>
  <c r="B1694" i="401"/>
  <c r="C1694" i="401"/>
  <c r="D1694" i="401"/>
  <c r="E1694" i="401"/>
  <c r="F1694" i="401"/>
  <c r="G1694" i="401"/>
  <c r="H1694" i="401"/>
  <c r="B1695" i="401"/>
  <c r="C1695" i="401"/>
  <c r="D1695" i="401"/>
  <c r="E1695" i="401"/>
  <c r="F1695" i="401"/>
  <c r="G1695" i="401"/>
  <c r="H1695" i="401"/>
  <c r="B1696" i="401"/>
  <c r="C1696" i="401"/>
  <c r="D1696" i="401"/>
  <c r="E1696" i="401"/>
  <c r="F1696" i="401"/>
  <c r="G1696" i="401"/>
  <c r="H1696" i="401"/>
  <c r="B1697" i="401"/>
  <c r="C1697" i="401"/>
  <c r="D1697" i="401"/>
  <c r="E1697" i="401"/>
  <c r="F1697" i="401"/>
  <c r="G1697" i="401"/>
  <c r="H1697" i="401"/>
  <c r="B1698" i="401"/>
  <c r="C1698" i="401"/>
  <c r="D1698" i="401"/>
  <c r="E1698" i="401"/>
  <c r="F1698" i="401"/>
  <c r="G1698" i="401"/>
  <c r="H1698" i="401"/>
  <c r="B1699" i="401"/>
  <c r="C1699" i="401"/>
  <c r="D1699" i="401"/>
  <c r="E1699" i="401"/>
  <c r="F1699" i="401"/>
  <c r="G1699" i="401"/>
  <c r="H1699" i="401"/>
  <c r="B1700" i="401"/>
  <c r="C1700" i="401"/>
  <c r="D1700" i="401"/>
  <c r="E1700" i="401"/>
  <c r="F1700" i="401"/>
  <c r="G1700" i="401"/>
  <c r="H1700" i="401"/>
  <c r="B1701" i="401"/>
  <c r="C1701" i="401"/>
  <c r="D1701" i="401"/>
  <c r="E1701" i="401"/>
  <c r="F1701" i="401"/>
  <c r="G1701" i="401"/>
  <c r="H1701" i="401"/>
  <c r="B1702" i="401"/>
  <c r="C1702" i="401"/>
  <c r="D1702" i="401"/>
  <c r="E1702" i="401"/>
  <c r="F1702" i="401"/>
  <c r="G1702" i="401"/>
  <c r="H1702" i="401"/>
  <c r="B1703" i="401"/>
  <c r="C1703" i="401"/>
  <c r="D1703" i="401"/>
  <c r="E1703" i="401"/>
  <c r="F1703" i="401"/>
  <c r="G1703" i="401"/>
  <c r="H1703" i="401"/>
  <c r="B1704" i="401"/>
  <c r="C1704" i="401"/>
  <c r="D1704" i="401"/>
  <c r="E1704" i="401"/>
  <c r="F1704" i="401"/>
  <c r="G1704" i="401"/>
  <c r="H1704" i="401"/>
  <c r="B1705" i="401"/>
  <c r="C1705" i="401"/>
  <c r="D1705" i="401"/>
  <c r="E1705" i="401"/>
  <c r="F1705" i="401"/>
  <c r="G1705" i="401"/>
  <c r="H1705" i="401"/>
  <c r="B1706" i="401"/>
  <c r="C1706" i="401"/>
  <c r="D1706" i="401"/>
  <c r="E1706" i="401"/>
  <c r="F1706" i="401"/>
  <c r="G1706" i="401"/>
  <c r="H1706" i="401"/>
  <c r="B1707" i="401"/>
  <c r="C1707" i="401"/>
  <c r="D1707" i="401"/>
  <c r="E1707" i="401"/>
  <c r="F1707" i="401"/>
  <c r="G1707" i="401"/>
  <c r="H1707" i="401"/>
  <c r="B1708" i="401"/>
  <c r="C1708" i="401"/>
  <c r="D1708" i="401"/>
  <c r="E1708" i="401"/>
  <c r="F1708" i="401"/>
  <c r="G1708" i="401"/>
  <c r="H1708" i="401"/>
  <c r="B1709" i="401"/>
  <c r="C1709" i="401"/>
  <c r="D1709" i="401"/>
  <c r="E1709" i="401"/>
  <c r="F1709" i="401"/>
  <c r="G1709" i="401"/>
  <c r="H1709" i="401"/>
  <c r="B1710" i="401"/>
  <c r="C1710" i="401"/>
  <c r="D1710" i="401"/>
  <c r="E1710" i="401"/>
  <c r="F1710" i="401"/>
  <c r="G1710" i="401"/>
  <c r="H1710" i="401"/>
  <c r="B1711" i="401"/>
  <c r="C1711" i="401"/>
  <c r="D1711" i="401"/>
  <c r="E1711" i="401"/>
  <c r="F1711" i="401"/>
  <c r="G1711" i="401"/>
  <c r="H1711" i="401"/>
  <c r="B1712" i="401"/>
  <c r="C1712" i="401"/>
  <c r="D1712" i="401"/>
  <c r="E1712" i="401"/>
  <c r="F1712" i="401"/>
  <c r="G1712" i="401"/>
  <c r="H1712" i="401"/>
  <c r="B1713" i="401"/>
  <c r="C1713" i="401"/>
  <c r="D1713" i="401"/>
  <c r="E1713" i="401"/>
  <c r="F1713" i="401"/>
  <c r="G1713" i="401"/>
  <c r="H1713" i="401"/>
  <c r="B1714" i="401"/>
  <c r="C1714" i="401"/>
  <c r="D1714" i="401"/>
  <c r="E1714" i="401"/>
  <c r="F1714" i="401"/>
  <c r="G1714" i="401"/>
  <c r="H1714" i="401"/>
  <c r="B1715" i="401"/>
  <c r="C1715" i="401"/>
  <c r="D1715" i="401"/>
  <c r="E1715" i="401"/>
  <c r="F1715" i="401"/>
  <c r="G1715" i="401"/>
  <c r="H1715" i="401"/>
  <c r="B1716" i="401"/>
  <c r="C1716" i="401"/>
  <c r="D1716" i="401"/>
  <c r="E1716" i="401"/>
  <c r="F1716" i="401"/>
  <c r="G1716" i="401"/>
  <c r="H1716" i="401"/>
  <c r="B1717" i="401"/>
  <c r="C1717" i="401"/>
  <c r="D1717" i="401"/>
  <c r="E1717" i="401"/>
  <c r="F1717" i="401"/>
  <c r="G1717" i="401"/>
  <c r="H1717" i="401"/>
  <c r="B1718" i="401"/>
  <c r="C1718" i="401"/>
  <c r="D1718" i="401"/>
  <c r="E1718" i="401"/>
  <c r="F1718" i="401"/>
  <c r="G1718" i="401"/>
  <c r="H1718" i="401"/>
  <c r="B1719" i="401"/>
  <c r="C1719" i="401"/>
  <c r="D1719" i="401"/>
  <c r="E1719" i="401"/>
  <c r="F1719" i="401"/>
  <c r="G1719" i="401"/>
  <c r="H1719" i="401"/>
  <c r="B1720" i="401"/>
  <c r="C1720" i="401"/>
  <c r="D1720" i="401"/>
  <c r="E1720" i="401"/>
  <c r="F1720" i="401"/>
  <c r="G1720" i="401"/>
  <c r="H1720" i="401"/>
  <c r="B1721" i="401"/>
  <c r="C1721" i="401"/>
  <c r="D1721" i="401"/>
  <c r="E1721" i="401"/>
  <c r="F1721" i="401"/>
  <c r="G1721" i="401"/>
  <c r="H1721" i="401"/>
  <c r="B1722" i="401"/>
  <c r="C1722" i="401"/>
  <c r="D1722" i="401"/>
  <c r="E1722" i="401"/>
  <c r="F1722" i="401"/>
  <c r="G1722" i="401"/>
  <c r="H1722" i="401"/>
  <c r="B1723" i="401"/>
  <c r="C1723" i="401"/>
  <c r="D1723" i="401"/>
  <c r="E1723" i="401"/>
  <c r="F1723" i="401"/>
  <c r="G1723" i="401"/>
  <c r="H1723" i="401"/>
  <c r="B1724" i="401"/>
  <c r="C1724" i="401"/>
  <c r="D1724" i="401"/>
  <c r="E1724" i="401"/>
  <c r="F1724" i="401"/>
  <c r="G1724" i="401"/>
  <c r="H1724" i="401"/>
  <c r="B1725" i="401"/>
  <c r="C1725" i="401"/>
  <c r="D1725" i="401"/>
  <c r="E1725" i="401"/>
  <c r="F1725" i="401"/>
  <c r="G1725" i="401"/>
  <c r="H1725" i="401"/>
  <c r="B1726" i="401"/>
  <c r="C1726" i="401"/>
  <c r="D1726" i="401"/>
  <c r="E1726" i="401"/>
  <c r="F1726" i="401"/>
  <c r="G1726" i="401"/>
  <c r="H1726" i="401"/>
  <c r="B1727" i="401"/>
  <c r="C1727" i="401"/>
  <c r="D1727" i="401"/>
  <c r="E1727" i="401"/>
  <c r="F1727" i="401"/>
  <c r="G1727" i="401"/>
  <c r="H1727" i="401"/>
  <c r="B1728" i="401"/>
  <c r="C1728" i="401"/>
  <c r="D1728" i="401"/>
  <c r="E1728" i="401"/>
  <c r="F1728" i="401"/>
  <c r="G1728" i="401"/>
  <c r="H1728" i="401"/>
  <c r="B1729" i="401"/>
  <c r="C1729" i="401"/>
  <c r="D1729" i="401"/>
  <c r="E1729" i="401"/>
  <c r="F1729" i="401"/>
  <c r="G1729" i="401"/>
  <c r="H1729" i="401"/>
  <c r="B1730" i="401"/>
  <c r="C1730" i="401"/>
  <c r="D1730" i="401"/>
  <c r="E1730" i="401"/>
  <c r="F1730" i="401"/>
  <c r="G1730" i="401"/>
  <c r="H1730" i="401"/>
  <c r="B1731" i="401"/>
  <c r="C1731" i="401"/>
  <c r="D1731" i="401"/>
  <c r="E1731" i="401"/>
  <c r="F1731" i="401"/>
  <c r="G1731" i="401"/>
  <c r="H1731" i="401"/>
  <c r="B1732" i="401"/>
  <c r="C1732" i="401"/>
  <c r="D1732" i="401"/>
  <c r="E1732" i="401"/>
  <c r="F1732" i="401"/>
  <c r="G1732" i="401"/>
  <c r="H1732" i="401"/>
  <c r="B1733" i="401"/>
  <c r="C1733" i="401"/>
  <c r="D1733" i="401"/>
  <c r="E1733" i="401"/>
  <c r="F1733" i="401"/>
  <c r="G1733" i="401"/>
  <c r="H1733" i="401"/>
  <c r="B1734" i="401"/>
  <c r="C1734" i="401"/>
  <c r="D1734" i="401"/>
  <c r="E1734" i="401"/>
  <c r="F1734" i="401"/>
  <c r="G1734" i="401"/>
  <c r="H1734" i="401"/>
  <c r="B1735" i="401"/>
  <c r="C1735" i="401"/>
  <c r="D1735" i="401"/>
  <c r="E1735" i="401"/>
  <c r="F1735" i="401"/>
  <c r="G1735" i="401"/>
  <c r="H1735" i="401"/>
  <c r="B1736" i="401"/>
  <c r="C1736" i="401"/>
  <c r="D1736" i="401"/>
  <c r="E1736" i="401"/>
  <c r="F1736" i="401"/>
  <c r="G1736" i="401"/>
  <c r="H1736" i="401"/>
  <c r="B1737" i="401"/>
  <c r="C1737" i="401"/>
  <c r="D1737" i="401"/>
  <c r="E1737" i="401"/>
  <c r="F1737" i="401"/>
  <c r="G1737" i="401"/>
  <c r="H1737" i="401"/>
  <c r="B1738" i="401"/>
  <c r="C1738" i="401"/>
  <c r="D1738" i="401"/>
  <c r="E1738" i="401"/>
  <c r="F1738" i="401"/>
  <c r="G1738" i="401"/>
  <c r="H1738" i="401"/>
  <c r="B1739" i="401"/>
  <c r="C1739" i="401"/>
  <c r="D1739" i="401"/>
  <c r="E1739" i="401"/>
  <c r="F1739" i="401"/>
  <c r="G1739" i="401"/>
  <c r="H1739" i="401"/>
  <c r="B1740" i="401"/>
  <c r="C1740" i="401"/>
  <c r="D1740" i="401"/>
  <c r="E1740" i="401"/>
  <c r="F1740" i="401"/>
  <c r="G1740" i="401"/>
  <c r="H1740" i="401"/>
  <c r="B1741" i="401"/>
  <c r="C1741" i="401"/>
  <c r="D1741" i="401"/>
  <c r="E1741" i="401"/>
  <c r="F1741" i="401"/>
  <c r="G1741" i="401"/>
  <c r="H1741" i="401"/>
  <c r="B1742" i="401"/>
  <c r="C1742" i="401"/>
  <c r="D1742" i="401"/>
  <c r="E1742" i="401"/>
  <c r="F1742" i="401"/>
  <c r="G1742" i="401"/>
  <c r="H1742" i="401"/>
  <c r="B1743" i="401"/>
  <c r="C1743" i="401"/>
  <c r="D1743" i="401"/>
  <c r="E1743" i="401"/>
  <c r="F1743" i="401"/>
  <c r="G1743" i="401"/>
  <c r="H1743" i="401"/>
  <c r="B1744" i="401"/>
  <c r="C1744" i="401"/>
  <c r="D1744" i="401"/>
  <c r="E1744" i="401"/>
  <c r="F1744" i="401"/>
  <c r="G1744" i="401"/>
  <c r="H1744" i="401"/>
  <c r="B1745" i="401"/>
  <c r="C1745" i="401"/>
  <c r="D1745" i="401"/>
  <c r="E1745" i="401"/>
  <c r="F1745" i="401"/>
  <c r="G1745" i="401"/>
  <c r="H1745" i="401"/>
  <c r="B1746" i="401"/>
  <c r="C1746" i="401"/>
  <c r="D1746" i="401"/>
  <c r="E1746" i="401"/>
  <c r="F1746" i="401"/>
  <c r="G1746" i="401"/>
  <c r="H1746" i="401"/>
  <c r="B1747" i="401"/>
  <c r="C1747" i="401"/>
  <c r="D1747" i="401"/>
  <c r="E1747" i="401"/>
  <c r="F1747" i="401"/>
  <c r="G1747" i="401"/>
  <c r="H1747" i="401"/>
  <c r="B1748" i="401"/>
  <c r="C1748" i="401"/>
  <c r="D1748" i="401"/>
  <c r="E1748" i="401"/>
  <c r="F1748" i="401"/>
  <c r="G1748" i="401"/>
  <c r="H1748" i="401"/>
  <c r="B1749" i="401"/>
  <c r="C1749" i="401"/>
  <c r="D1749" i="401"/>
  <c r="E1749" i="401"/>
  <c r="F1749" i="401"/>
  <c r="G1749" i="401"/>
  <c r="H1749" i="401"/>
  <c r="B1750" i="401"/>
  <c r="C1750" i="401"/>
  <c r="D1750" i="401"/>
  <c r="E1750" i="401"/>
  <c r="F1750" i="401"/>
  <c r="G1750" i="401"/>
  <c r="H1750" i="401"/>
  <c r="B1751" i="401"/>
  <c r="C1751" i="401"/>
  <c r="D1751" i="401"/>
  <c r="E1751" i="401"/>
  <c r="F1751" i="401"/>
  <c r="G1751" i="401"/>
  <c r="H1751" i="401"/>
  <c r="B1752" i="401"/>
  <c r="C1752" i="401"/>
  <c r="D1752" i="401"/>
  <c r="E1752" i="401"/>
  <c r="F1752" i="401"/>
  <c r="G1752" i="401"/>
  <c r="H1752" i="401"/>
  <c r="B1753" i="401"/>
  <c r="C1753" i="401"/>
  <c r="D1753" i="401"/>
  <c r="E1753" i="401"/>
  <c r="F1753" i="401"/>
  <c r="G1753" i="401"/>
  <c r="H1753" i="401"/>
  <c r="B1754" i="401"/>
  <c r="C1754" i="401"/>
  <c r="D1754" i="401"/>
  <c r="E1754" i="401"/>
  <c r="F1754" i="401"/>
  <c r="G1754" i="401"/>
  <c r="H1754" i="401"/>
  <c r="B1755" i="401"/>
  <c r="C1755" i="401"/>
  <c r="D1755" i="401"/>
  <c r="E1755" i="401"/>
  <c r="F1755" i="401"/>
  <c r="G1755" i="401"/>
  <c r="H1755" i="401"/>
  <c r="B1756" i="401"/>
  <c r="C1756" i="401"/>
  <c r="D1756" i="401"/>
  <c r="E1756" i="401"/>
  <c r="F1756" i="401"/>
  <c r="G1756" i="401"/>
  <c r="H1756" i="401"/>
  <c r="B1757" i="401"/>
  <c r="C1757" i="401"/>
  <c r="D1757" i="401"/>
  <c r="E1757" i="401"/>
  <c r="F1757" i="401"/>
  <c r="G1757" i="401"/>
  <c r="H1757" i="401"/>
  <c r="B1758" i="401"/>
  <c r="C1758" i="401"/>
  <c r="D1758" i="401"/>
  <c r="E1758" i="401"/>
  <c r="F1758" i="401"/>
  <c r="G1758" i="401"/>
  <c r="H1758" i="401"/>
  <c r="B1759" i="401"/>
  <c r="C1759" i="401"/>
  <c r="D1759" i="401"/>
  <c r="E1759" i="401"/>
  <c r="F1759" i="401"/>
  <c r="G1759" i="401"/>
  <c r="H1759" i="401"/>
  <c r="B1760" i="401"/>
  <c r="C1760" i="401"/>
  <c r="D1760" i="401"/>
  <c r="E1760" i="401"/>
  <c r="F1760" i="401"/>
  <c r="G1760" i="401"/>
  <c r="H1760" i="401"/>
  <c r="B1761" i="401"/>
  <c r="C1761" i="401"/>
  <c r="D1761" i="401"/>
  <c r="E1761" i="401"/>
  <c r="F1761" i="401"/>
  <c r="G1761" i="401"/>
  <c r="H1761" i="401"/>
  <c r="B1762" i="401"/>
  <c r="C1762" i="401"/>
  <c r="D1762" i="401"/>
  <c r="E1762" i="401"/>
  <c r="F1762" i="401"/>
  <c r="G1762" i="401"/>
  <c r="H1762" i="401"/>
  <c r="B1763" i="401"/>
  <c r="C1763" i="401"/>
  <c r="D1763" i="401"/>
  <c r="E1763" i="401"/>
  <c r="F1763" i="401"/>
  <c r="G1763" i="401"/>
  <c r="H1763" i="401"/>
  <c r="B1764" i="401"/>
  <c r="C1764" i="401"/>
  <c r="D1764" i="401"/>
  <c r="E1764" i="401"/>
  <c r="F1764" i="401"/>
  <c r="G1764" i="401"/>
  <c r="H1764" i="401"/>
  <c r="B1765" i="401"/>
  <c r="C1765" i="401"/>
  <c r="D1765" i="401"/>
  <c r="E1765" i="401"/>
  <c r="F1765" i="401"/>
  <c r="G1765" i="401"/>
  <c r="H1765" i="401"/>
  <c r="B1766" i="401"/>
  <c r="C1766" i="401"/>
  <c r="D1766" i="401"/>
  <c r="E1766" i="401"/>
  <c r="F1766" i="401"/>
  <c r="G1766" i="401"/>
  <c r="H1766" i="401"/>
  <c r="B1767" i="401"/>
  <c r="C1767" i="401"/>
  <c r="D1767" i="401"/>
  <c r="E1767" i="401"/>
  <c r="F1767" i="401"/>
  <c r="G1767" i="401"/>
  <c r="H1767" i="401"/>
  <c r="B1768" i="401"/>
  <c r="C1768" i="401"/>
  <c r="D1768" i="401"/>
  <c r="E1768" i="401"/>
  <c r="F1768" i="401"/>
  <c r="G1768" i="401"/>
  <c r="H1768" i="401"/>
  <c r="B1769" i="401"/>
  <c r="C1769" i="401"/>
  <c r="D1769" i="401"/>
  <c r="E1769" i="401"/>
  <c r="F1769" i="401"/>
  <c r="G1769" i="401"/>
  <c r="H1769" i="401"/>
  <c r="B1770" i="401"/>
  <c r="C1770" i="401"/>
  <c r="D1770" i="401"/>
  <c r="E1770" i="401"/>
  <c r="F1770" i="401"/>
  <c r="G1770" i="401"/>
  <c r="H1770" i="401"/>
  <c r="B1771" i="401"/>
  <c r="C1771" i="401"/>
  <c r="D1771" i="401"/>
  <c r="E1771" i="401"/>
  <c r="F1771" i="401"/>
  <c r="G1771" i="401"/>
  <c r="H1771" i="401"/>
  <c r="B1772" i="401"/>
  <c r="C1772" i="401"/>
  <c r="D1772" i="401"/>
  <c r="E1772" i="401"/>
  <c r="F1772" i="401"/>
  <c r="G1772" i="401"/>
  <c r="H1772" i="401"/>
  <c r="B1773" i="401"/>
  <c r="C1773" i="401"/>
  <c r="D1773" i="401"/>
  <c r="E1773" i="401"/>
  <c r="F1773" i="401"/>
  <c r="G1773" i="401"/>
  <c r="H1773" i="401"/>
  <c r="B1774" i="401"/>
  <c r="C1774" i="401"/>
  <c r="D1774" i="401"/>
  <c r="E1774" i="401"/>
  <c r="F1774" i="401"/>
  <c r="G1774" i="401"/>
  <c r="H1774" i="401"/>
  <c r="B1775" i="401"/>
  <c r="C1775" i="401"/>
  <c r="D1775" i="401"/>
  <c r="E1775" i="401"/>
  <c r="F1775" i="401"/>
  <c r="G1775" i="401"/>
  <c r="H1775" i="401"/>
  <c r="B1776" i="401"/>
  <c r="C1776" i="401"/>
  <c r="D1776" i="401"/>
  <c r="E1776" i="401"/>
  <c r="F1776" i="401"/>
  <c r="G1776" i="401"/>
  <c r="H1776" i="401"/>
  <c r="B1777" i="401"/>
  <c r="C1777" i="401"/>
  <c r="D1777" i="401"/>
  <c r="E1777" i="401"/>
  <c r="F1777" i="401"/>
  <c r="G1777" i="401"/>
  <c r="H1777" i="401"/>
  <c r="B1778" i="401"/>
  <c r="C1778" i="401"/>
  <c r="D1778" i="401"/>
  <c r="E1778" i="401"/>
  <c r="F1778" i="401"/>
  <c r="G1778" i="401"/>
  <c r="H1778" i="401"/>
  <c r="B1779" i="401"/>
  <c r="C1779" i="401"/>
  <c r="D1779" i="401"/>
  <c r="E1779" i="401"/>
  <c r="F1779" i="401"/>
  <c r="G1779" i="401"/>
  <c r="H1779" i="401"/>
  <c r="B1780" i="401"/>
  <c r="C1780" i="401"/>
  <c r="D1780" i="401"/>
  <c r="E1780" i="401"/>
  <c r="F1780" i="401"/>
  <c r="G1780" i="401"/>
  <c r="H1780" i="401"/>
  <c r="B1781" i="401"/>
  <c r="C1781" i="401"/>
  <c r="D1781" i="401"/>
  <c r="E1781" i="401"/>
  <c r="F1781" i="401"/>
  <c r="G1781" i="401"/>
  <c r="H1781" i="401"/>
  <c r="B1782" i="401"/>
  <c r="C1782" i="401"/>
  <c r="D1782" i="401"/>
  <c r="E1782" i="401"/>
  <c r="F1782" i="401"/>
  <c r="G1782" i="401"/>
  <c r="H1782" i="401"/>
  <c r="B1783" i="401"/>
  <c r="C1783" i="401"/>
  <c r="D1783" i="401"/>
  <c r="E1783" i="401"/>
  <c r="F1783" i="401"/>
  <c r="G1783" i="401"/>
  <c r="H1783" i="401"/>
  <c r="B1784" i="401"/>
  <c r="C1784" i="401"/>
  <c r="D1784" i="401"/>
  <c r="E1784" i="401"/>
  <c r="F1784" i="401"/>
  <c r="G1784" i="401"/>
  <c r="H1784" i="401"/>
  <c r="B1785" i="401"/>
  <c r="C1785" i="401"/>
  <c r="D1785" i="401"/>
  <c r="E1785" i="401"/>
  <c r="F1785" i="401"/>
  <c r="G1785" i="401"/>
  <c r="H1785" i="401"/>
  <c r="B1786" i="401"/>
  <c r="C1786" i="401"/>
  <c r="D1786" i="401"/>
  <c r="E1786" i="401"/>
  <c r="F1786" i="401"/>
  <c r="G1786" i="401"/>
  <c r="H1786" i="401"/>
  <c r="B1787" i="401"/>
  <c r="C1787" i="401"/>
  <c r="D1787" i="401"/>
  <c r="E1787" i="401"/>
  <c r="F1787" i="401"/>
  <c r="G1787" i="401"/>
  <c r="H1787" i="401"/>
  <c r="B1788" i="401"/>
  <c r="C1788" i="401"/>
  <c r="D1788" i="401"/>
  <c r="E1788" i="401"/>
  <c r="F1788" i="401"/>
  <c r="G1788" i="401"/>
  <c r="H1788" i="401"/>
  <c r="B1789" i="401"/>
  <c r="C1789" i="401"/>
  <c r="D1789" i="401"/>
  <c r="E1789" i="401"/>
  <c r="F1789" i="401"/>
  <c r="G1789" i="401"/>
  <c r="H1789" i="401"/>
  <c r="B1790" i="401"/>
  <c r="C1790" i="401"/>
  <c r="D1790" i="401"/>
  <c r="E1790" i="401"/>
  <c r="F1790" i="401"/>
  <c r="G1790" i="401"/>
  <c r="H1790" i="401"/>
  <c r="B1791" i="401"/>
  <c r="C1791" i="401"/>
  <c r="D1791" i="401"/>
  <c r="E1791" i="401"/>
  <c r="F1791" i="401"/>
  <c r="G1791" i="401"/>
  <c r="H1791" i="401"/>
  <c r="B1792" i="401"/>
  <c r="C1792" i="401"/>
  <c r="D1792" i="401"/>
  <c r="E1792" i="401"/>
  <c r="F1792" i="401"/>
  <c r="G1792" i="401"/>
  <c r="H1792" i="401"/>
  <c r="B1793" i="401"/>
  <c r="C1793" i="401"/>
  <c r="D1793" i="401"/>
  <c r="E1793" i="401"/>
  <c r="F1793" i="401"/>
  <c r="G1793" i="401"/>
  <c r="H1793" i="401"/>
  <c r="B1794" i="401"/>
  <c r="C1794" i="401"/>
  <c r="D1794" i="401"/>
  <c r="E1794" i="401"/>
  <c r="F1794" i="401"/>
  <c r="G1794" i="401"/>
  <c r="H1794" i="401"/>
  <c r="B1795" i="401"/>
  <c r="C1795" i="401"/>
  <c r="D1795" i="401"/>
  <c r="E1795" i="401"/>
  <c r="F1795" i="401"/>
  <c r="G1795" i="401"/>
  <c r="H1795" i="401"/>
  <c r="B1796" i="401"/>
  <c r="C1796" i="401"/>
  <c r="D1796" i="401"/>
  <c r="E1796" i="401"/>
  <c r="F1796" i="401"/>
  <c r="G1796" i="401"/>
  <c r="H1796" i="401"/>
  <c r="B1797" i="401"/>
  <c r="C1797" i="401"/>
  <c r="D1797" i="401"/>
  <c r="E1797" i="401"/>
  <c r="F1797" i="401"/>
  <c r="G1797" i="401"/>
  <c r="H1797" i="401"/>
  <c r="B1798" i="401"/>
  <c r="C1798" i="401"/>
  <c r="D1798" i="401"/>
  <c r="E1798" i="401"/>
  <c r="F1798" i="401"/>
  <c r="G1798" i="401"/>
  <c r="H1798" i="401"/>
  <c r="B1799" i="401"/>
  <c r="C1799" i="401"/>
  <c r="D1799" i="401"/>
  <c r="E1799" i="401"/>
  <c r="F1799" i="401"/>
  <c r="G1799" i="401"/>
  <c r="H1799" i="401"/>
  <c r="B1800" i="401"/>
  <c r="C1800" i="401"/>
  <c r="D1800" i="401"/>
  <c r="E1800" i="401"/>
  <c r="F1800" i="401"/>
  <c r="G1800" i="401"/>
  <c r="H1800" i="401"/>
  <c r="B1801" i="401"/>
  <c r="C1801" i="401"/>
  <c r="D1801" i="401"/>
  <c r="E1801" i="401"/>
  <c r="F1801" i="401"/>
  <c r="G1801" i="401"/>
  <c r="H1801" i="401"/>
  <c r="B1802" i="401"/>
  <c r="C1802" i="401"/>
  <c r="D1802" i="401"/>
  <c r="E1802" i="401"/>
  <c r="F1802" i="401"/>
  <c r="G1802" i="401"/>
  <c r="H1802" i="401"/>
  <c r="B1803" i="401"/>
  <c r="C1803" i="401"/>
  <c r="D1803" i="401"/>
  <c r="E1803" i="401"/>
  <c r="F1803" i="401"/>
  <c r="G1803" i="401"/>
  <c r="H1803" i="401"/>
  <c r="B1804" i="401"/>
  <c r="C1804" i="401"/>
  <c r="D1804" i="401"/>
  <c r="E1804" i="401"/>
  <c r="F1804" i="401"/>
  <c r="G1804" i="401"/>
  <c r="H1804" i="401"/>
  <c r="B1805" i="401"/>
  <c r="C1805" i="401"/>
  <c r="D1805" i="401"/>
  <c r="E1805" i="401"/>
  <c r="F1805" i="401"/>
  <c r="G1805" i="401"/>
  <c r="H1805" i="401"/>
  <c r="B1806" i="401"/>
  <c r="C1806" i="401"/>
  <c r="D1806" i="401"/>
  <c r="E1806" i="401"/>
  <c r="F1806" i="401"/>
  <c r="G1806" i="401"/>
  <c r="H1806" i="401"/>
  <c r="B1807" i="401"/>
  <c r="C1807" i="401"/>
  <c r="D1807" i="401"/>
  <c r="E1807" i="401"/>
  <c r="F1807" i="401"/>
  <c r="G1807" i="401"/>
  <c r="H1807" i="401"/>
  <c r="B1808" i="401"/>
  <c r="C1808" i="401"/>
  <c r="D1808" i="401"/>
  <c r="E1808" i="401"/>
  <c r="F1808" i="401"/>
  <c r="G1808" i="401"/>
  <c r="H1808" i="401"/>
  <c r="B1809" i="401"/>
  <c r="C1809" i="401"/>
  <c r="D1809" i="401"/>
  <c r="E1809" i="401"/>
  <c r="F1809" i="401"/>
  <c r="G1809" i="401"/>
  <c r="H1809" i="401"/>
  <c r="B1810" i="401"/>
  <c r="C1810" i="401"/>
  <c r="D1810" i="401"/>
  <c r="E1810" i="401"/>
  <c r="F1810" i="401"/>
  <c r="G1810" i="401"/>
  <c r="H1810" i="401"/>
  <c r="B1811" i="401"/>
  <c r="C1811" i="401"/>
  <c r="D1811" i="401"/>
  <c r="E1811" i="401"/>
  <c r="F1811" i="401"/>
  <c r="G1811" i="401"/>
  <c r="H1811" i="401"/>
  <c r="B1812" i="401"/>
  <c r="C1812" i="401"/>
  <c r="D1812" i="401"/>
  <c r="E1812" i="401"/>
  <c r="F1812" i="401"/>
  <c r="G1812" i="401"/>
  <c r="H1812" i="401"/>
  <c r="B1813" i="401"/>
  <c r="C1813" i="401"/>
  <c r="D1813" i="401"/>
  <c r="E1813" i="401"/>
  <c r="F1813" i="401"/>
  <c r="G1813" i="401"/>
  <c r="H1813" i="401"/>
  <c r="B1814" i="401"/>
  <c r="C1814" i="401"/>
  <c r="D1814" i="401"/>
  <c r="E1814" i="401"/>
  <c r="F1814" i="401"/>
  <c r="G1814" i="401"/>
  <c r="H1814" i="401"/>
  <c r="B1815" i="401"/>
  <c r="C1815" i="401"/>
  <c r="D1815" i="401"/>
  <c r="E1815" i="401"/>
  <c r="F1815" i="401"/>
  <c r="G1815" i="401"/>
  <c r="H1815" i="401"/>
  <c r="B1816" i="401"/>
  <c r="C1816" i="401"/>
  <c r="D1816" i="401"/>
  <c r="E1816" i="401"/>
  <c r="F1816" i="401"/>
  <c r="G1816" i="401"/>
  <c r="H1816" i="401"/>
  <c r="B1817" i="401"/>
  <c r="C1817" i="401"/>
  <c r="D1817" i="401"/>
  <c r="E1817" i="401"/>
  <c r="F1817" i="401"/>
  <c r="G1817" i="401"/>
  <c r="H1817" i="401"/>
  <c r="B1818" i="401"/>
  <c r="C1818" i="401"/>
  <c r="D1818" i="401"/>
  <c r="E1818" i="401"/>
  <c r="F1818" i="401"/>
  <c r="G1818" i="401"/>
  <c r="H1818" i="401"/>
  <c r="B1819" i="401"/>
  <c r="C1819" i="401"/>
  <c r="D1819" i="401"/>
  <c r="E1819" i="401"/>
  <c r="F1819" i="401"/>
  <c r="G1819" i="401"/>
  <c r="H1819" i="401"/>
  <c r="B1820" i="401"/>
  <c r="C1820" i="401"/>
  <c r="D1820" i="401"/>
  <c r="E1820" i="401"/>
  <c r="F1820" i="401"/>
  <c r="G1820" i="401"/>
  <c r="H1820" i="401"/>
  <c r="B1821" i="401"/>
  <c r="C1821" i="401"/>
  <c r="D1821" i="401"/>
  <c r="E1821" i="401"/>
  <c r="F1821" i="401"/>
  <c r="G1821" i="401"/>
  <c r="H1821" i="401"/>
  <c r="B1822" i="401"/>
  <c r="C1822" i="401"/>
  <c r="D1822" i="401"/>
  <c r="E1822" i="401"/>
  <c r="F1822" i="401"/>
  <c r="G1822" i="401"/>
  <c r="H1822" i="401"/>
  <c r="B1823" i="401"/>
  <c r="C1823" i="401"/>
  <c r="D1823" i="401"/>
  <c r="E1823" i="401"/>
  <c r="F1823" i="401"/>
  <c r="G1823" i="401"/>
  <c r="H1823" i="401"/>
  <c r="B1824" i="401"/>
  <c r="C1824" i="401"/>
  <c r="D1824" i="401"/>
  <c r="E1824" i="401"/>
  <c r="F1824" i="401"/>
  <c r="G1824" i="401"/>
  <c r="H1824" i="401"/>
  <c r="B1825" i="401"/>
  <c r="C1825" i="401"/>
  <c r="D1825" i="401"/>
  <c r="E1825" i="401"/>
  <c r="F1825" i="401"/>
  <c r="G1825" i="401"/>
  <c r="H1825" i="401"/>
  <c r="B1826" i="401"/>
  <c r="C1826" i="401"/>
  <c r="D1826" i="401"/>
  <c r="E1826" i="401"/>
  <c r="F1826" i="401"/>
  <c r="G1826" i="401"/>
  <c r="H1826" i="401"/>
  <c r="B1827" i="401"/>
  <c r="C1827" i="401"/>
  <c r="D1827" i="401"/>
  <c r="E1827" i="401"/>
  <c r="F1827" i="401"/>
  <c r="G1827" i="401"/>
  <c r="H1827" i="401"/>
  <c r="B1828" i="401"/>
  <c r="C1828" i="401"/>
  <c r="D1828" i="401"/>
  <c r="E1828" i="401"/>
  <c r="F1828" i="401"/>
  <c r="G1828" i="401"/>
  <c r="H1828" i="401"/>
  <c r="B1829" i="401"/>
  <c r="C1829" i="401"/>
  <c r="D1829" i="401"/>
  <c r="E1829" i="401"/>
  <c r="F1829" i="401"/>
  <c r="G1829" i="401"/>
  <c r="H1829" i="401"/>
  <c r="B1830" i="401"/>
  <c r="C1830" i="401"/>
  <c r="D1830" i="401"/>
  <c r="E1830" i="401"/>
  <c r="F1830" i="401"/>
  <c r="G1830" i="401"/>
  <c r="H1830" i="401"/>
  <c r="B1831" i="401"/>
  <c r="C1831" i="401"/>
  <c r="D1831" i="401"/>
  <c r="E1831" i="401"/>
  <c r="F1831" i="401"/>
  <c r="G1831" i="401"/>
  <c r="H1831" i="401"/>
  <c r="B1832" i="401"/>
  <c r="C1832" i="401"/>
  <c r="D1832" i="401"/>
  <c r="E1832" i="401"/>
  <c r="F1832" i="401"/>
  <c r="G1832" i="401"/>
  <c r="H1832" i="401"/>
  <c r="B1833" i="401"/>
  <c r="C1833" i="401"/>
  <c r="D1833" i="401"/>
  <c r="E1833" i="401"/>
  <c r="F1833" i="401"/>
  <c r="G1833" i="401"/>
  <c r="H1833" i="401"/>
  <c r="B1834" i="401"/>
  <c r="C1834" i="401"/>
  <c r="D1834" i="401"/>
  <c r="E1834" i="401"/>
  <c r="F1834" i="401"/>
  <c r="G1834" i="401"/>
  <c r="H1834" i="401"/>
  <c r="B1835" i="401"/>
  <c r="C1835" i="401"/>
  <c r="D1835" i="401"/>
  <c r="E1835" i="401"/>
  <c r="F1835" i="401"/>
  <c r="G1835" i="401"/>
  <c r="H1835" i="401"/>
  <c r="B1836" i="401"/>
  <c r="C1836" i="401"/>
  <c r="D1836" i="401"/>
  <c r="E1836" i="401"/>
  <c r="F1836" i="401"/>
  <c r="G1836" i="401"/>
  <c r="H1836" i="401"/>
  <c r="B1837" i="401"/>
  <c r="C1837" i="401"/>
  <c r="D1837" i="401"/>
  <c r="E1837" i="401"/>
  <c r="F1837" i="401"/>
  <c r="G1837" i="401"/>
  <c r="H1837" i="401"/>
  <c r="B1838" i="401"/>
  <c r="C1838" i="401"/>
  <c r="D1838" i="401"/>
  <c r="E1838" i="401"/>
  <c r="F1838" i="401"/>
  <c r="G1838" i="401"/>
  <c r="H1838" i="401"/>
  <c r="B1839" i="401"/>
  <c r="C1839" i="401"/>
  <c r="D1839" i="401"/>
  <c r="E1839" i="401"/>
  <c r="F1839" i="401"/>
  <c r="G1839" i="401"/>
  <c r="H1839" i="401"/>
  <c r="B1840" i="401"/>
  <c r="C1840" i="401"/>
  <c r="D1840" i="401"/>
  <c r="E1840" i="401"/>
  <c r="F1840" i="401"/>
  <c r="G1840" i="401"/>
  <c r="H1840" i="401"/>
  <c r="B1841" i="401"/>
  <c r="C1841" i="401"/>
  <c r="D1841" i="401"/>
  <c r="E1841" i="401"/>
  <c r="F1841" i="401"/>
  <c r="G1841" i="401"/>
  <c r="H1841" i="401"/>
  <c r="B1842" i="401"/>
  <c r="C1842" i="401"/>
  <c r="D1842" i="401"/>
  <c r="E1842" i="401"/>
  <c r="F1842" i="401"/>
  <c r="G1842" i="401"/>
  <c r="H1842" i="401"/>
  <c r="B1843" i="401"/>
  <c r="C1843" i="401"/>
  <c r="D1843" i="401"/>
  <c r="E1843" i="401"/>
  <c r="F1843" i="401"/>
  <c r="G1843" i="401"/>
  <c r="H1843" i="401"/>
  <c r="B1844" i="401"/>
  <c r="C1844" i="401"/>
  <c r="D1844" i="401"/>
  <c r="E1844" i="401"/>
  <c r="F1844" i="401"/>
  <c r="G1844" i="401"/>
  <c r="H1844" i="401"/>
  <c r="B1845" i="401"/>
  <c r="C1845" i="401"/>
  <c r="D1845" i="401"/>
  <c r="E1845" i="401"/>
  <c r="F1845" i="401"/>
  <c r="G1845" i="401"/>
  <c r="H1845" i="401"/>
  <c r="B1846" i="401"/>
  <c r="C1846" i="401"/>
  <c r="D1846" i="401"/>
  <c r="E1846" i="401"/>
  <c r="F1846" i="401"/>
  <c r="G1846" i="401"/>
  <c r="H1846" i="401"/>
  <c r="B1847" i="401"/>
  <c r="C1847" i="401"/>
  <c r="D1847" i="401"/>
  <c r="E1847" i="401"/>
  <c r="F1847" i="401"/>
  <c r="G1847" i="401"/>
  <c r="H1847" i="401"/>
  <c r="B1848" i="401"/>
  <c r="C1848" i="401"/>
  <c r="D1848" i="401"/>
  <c r="E1848" i="401"/>
  <c r="F1848" i="401"/>
  <c r="G1848" i="401"/>
  <c r="H1848" i="401"/>
  <c r="B1849" i="401"/>
  <c r="C1849" i="401"/>
  <c r="D1849" i="401"/>
  <c r="E1849" i="401"/>
  <c r="F1849" i="401"/>
  <c r="G1849" i="401"/>
  <c r="H1849" i="401"/>
  <c r="B1850" i="401"/>
  <c r="C1850" i="401"/>
  <c r="D1850" i="401"/>
  <c r="E1850" i="401"/>
  <c r="F1850" i="401"/>
  <c r="G1850" i="401"/>
  <c r="H1850" i="401"/>
  <c r="B1851" i="401"/>
  <c r="C1851" i="401"/>
  <c r="D1851" i="401"/>
  <c r="E1851" i="401"/>
  <c r="F1851" i="401"/>
  <c r="G1851" i="401"/>
  <c r="H1851" i="401"/>
  <c r="B1852" i="401"/>
  <c r="C1852" i="401"/>
  <c r="D1852" i="401"/>
  <c r="E1852" i="401"/>
  <c r="F1852" i="401"/>
  <c r="G1852" i="401"/>
  <c r="H1852" i="401"/>
  <c r="B1853" i="401"/>
  <c r="C1853" i="401"/>
  <c r="D1853" i="401"/>
  <c r="E1853" i="401"/>
  <c r="F1853" i="401"/>
  <c r="G1853" i="401"/>
  <c r="H1853" i="401"/>
  <c r="B1854" i="401"/>
  <c r="C1854" i="401"/>
  <c r="D1854" i="401"/>
  <c r="E1854" i="401"/>
  <c r="F1854" i="401"/>
  <c r="G1854" i="401"/>
  <c r="H1854" i="401"/>
  <c r="B1855" i="401"/>
  <c r="C1855" i="401"/>
  <c r="D1855" i="401"/>
  <c r="E1855" i="401"/>
  <c r="F1855" i="401"/>
  <c r="G1855" i="401"/>
  <c r="H1855" i="401"/>
  <c r="B1856" i="401"/>
  <c r="C1856" i="401"/>
  <c r="D1856" i="401"/>
  <c r="E1856" i="401"/>
  <c r="F1856" i="401"/>
  <c r="G1856" i="401"/>
  <c r="H1856" i="401"/>
  <c r="B1857" i="401"/>
  <c r="C1857" i="401"/>
  <c r="D1857" i="401"/>
  <c r="E1857" i="401"/>
  <c r="F1857" i="401"/>
  <c r="G1857" i="401"/>
  <c r="H1857" i="401"/>
  <c r="B1858" i="401"/>
  <c r="C1858" i="401"/>
  <c r="D1858" i="401"/>
  <c r="E1858" i="401"/>
  <c r="F1858" i="401"/>
  <c r="G1858" i="401"/>
  <c r="H1858" i="401"/>
  <c r="B1859" i="401"/>
  <c r="C1859" i="401"/>
  <c r="D1859" i="401"/>
  <c r="E1859" i="401"/>
  <c r="F1859" i="401"/>
  <c r="G1859" i="401"/>
  <c r="H1859" i="401"/>
  <c r="B1860" i="401"/>
  <c r="C1860" i="401"/>
  <c r="D1860" i="401"/>
  <c r="E1860" i="401"/>
  <c r="F1860" i="401"/>
  <c r="G1860" i="401"/>
  <c r="H1860" i="401"/>
  <c r="B1861" i="401"/>
  <c r="C1861" i="401"/>
  <c r="D1861" i="401"/>
  <c r="E1861" i="401"/>
  <c r="F1861" i="401"/>
  <c r="G1861" i="401"/>
  <c r="H1861" i="401"/>
  <c r="B1862" i="401"/>
  <c r="C1862" i="401"/>
  <c r="D1862" i="401"/>
  <c r="E1862" i="401"/>
  <c r="F1862" i="401"/>
  <c r="G1862" i="401"/>
  <c r="H1862" i="401"/>
  <c r="B1863" i="401"/>
  <c r="C1863" i="401"/>
  <c r="D1863" i="401"/>
  <c r="E1863" i="401"/>
  <c r="F1863" i="401"/>
  <c r="G1863" i="401"/>
  <c r="H1863" i="401"/>
  <c r="B1864" i="401"/>
  <c r="C1864" i="401"/>
  <c r="D1864" i="401"/>
  <c r="E1864" i="401"/>
  <c r="F1864" i="401"/>
  <c r="G1864" i="401"/>
  <c r="H1864" i="401"/>
  <c r="B1865" i="401"/>
  <c r="C1865" i="401"/>
  <c r="D1865" i="401"/>
  <c r="E1865" i="401"/>
  <c r="F1865" i="401"/>
  <c r="G1865" i="401"/>
  <c r="H1865" i="401"/>
  <c r="B1866" i="401"/>
  <c r="C1866" i="401"/>
  <c r="D1866" i="401"/>
  <c r="E1866" i="401"/>
  <c r="F1866" i="401"/>
  <c r="G1866" i="401"/>
  <c r="H1866" i="401"/>
  <c r="B1867" i="401"/>
  <c r="C1867" i="401"/>
  <c r="D1867" i="401"/>
  <c r="E1867" i="401"/>
  <c r="F1867" i="401"/>
  <c r="G1867" i="401"/>
  <c r="H1867" i="401"/>
  <c r="B1868" i="401"/>
  <c r="C1868" i="401"/>
  <c r="D1868" i="401"/>
  <c r="E1868" i="401"/>
  <c r="F1868" i="401"/>
  <c r="G1868" i="401"/>
  <c r="H1868" i="401"/>
  <c r="B1869" i="401"/>
  <c r="C1869" i="401"/>
  <c r="D1869" i="401"/>
  <c r="E1869" i="401"/>
  <c r="F1869" i="401"/>
  <c r="G1869" i="401"/>
  <c r="H1869" i="401"/>
  <c r="B1870" i="401"/>
  <c r="C1870" i="401"/>
  <c r="D1870" i="401"/>
  <c r="E1870" i="401"/>
  <c r="F1870" i="401"/>
  <c r="G1870" i="401"/>
  <c r="H1870" i="401"/>
  <c r="B1871" i="401"/>
  <c r="C1871" i="401"/>
  <c r="D1871" i="401"/>
  <c r="E1871" i="401"/>
  <c r="F1871" i="401"/>
  <c r="G1871" i="401"/>
  <c r="H1871" i="401"/>
  <c r="B1872" i="401"/>
  <c r="C1872" i="401"/>
  <c r="D1872" i="401"/>
  <c r="E1872" i="401"/>
  <c r="F1872" i="401"/>
  <c r="G1872" i="401"/>
  <c r="H1872" i="401"/>
  <c r="B1873" i="401"/>
  <c r="C1873" i="401"/>
  <c r="D1873" i="401"/>
  <c r="E1873" i="401"/>
  <c r="F1873" i="401"/>
  <c r="G1873" i="401"/>
  <c r="H1873" i="401"/>
  <c r="B1874" i="401"/>
  <c r="C1874" i="401"/>
  <c r="D1874" i="401"/>
  <c r="E1874" i="401"/>
  <c r="F1874" i="401"/>
  <c r="G1874" i="401"/>
  <c r="H1874" i="401"/>
  <c r="B1875" i="401"/>
  <c r="C1875" i="401"/>
  <c r="D1875" i="401"/>
  <c r="E1875" i="401"/>
  <c r="F1875" i="401"/>
  <c r="G1875" i="401"/>
  <c r="H1875" i="401"/>
  <c r="B1876" i="401"/>
  <c r="C1876" i="401"/>
  <c r="D1876" i="401"/>
  <c r="E1876" i="401"/>
  <c r="F1876" i="401"/>
  <c r="G1876" i="401"/>
  <c r="H1876" i="401"/>
  <c r="B1877" i="401"/>
  <c r="C1877" i="401"/>
  <c r="D1877" i="401"/>
  <c r="E1877" i="401"/>
  <c r="F1877" i="401"/>
  <c r="G1877" i="401"/>
  <c r="H1877" i="401"/>
  <c r="B1878" i="401"/>
  <c r="C1878" i="401"/>
  <c r="D1878" i="401"/>
  <c r="E1878" i="401"/>
  <c r="F1878" i="401"/>
  <c r="G1878" i="401"/>
  <c r="H1878" i="401"/>
  <c r="B1879" i="401"/>
  <c r="C1879" i="401"/>
  <c r="D1879" i="401"/>
  <c r="E1879" i="401"/>
  <c r="F1879" i="401"/>
  <c r="G1879" i="401"/>
  <c r="H1879" i="401"/>
  <c r="B1880" i="401"/>
  <c r="C1880" i="401"/>
  <c r="D1880" i="401"/>
  <c r="E1880" i="401"/>
  <c r="F1880" i="401"/>
  <c r="G1880" i="401"/>
  <c r="H1880" i="401"/>
  <c r="B1881" i="401"/>
  <c r="C1881" i="401"/>
  <c r="D1881" i="401"/>
  <c r="E1881" i="401"/>
  <c r="F1881" i="401"/>
  <c r="G1881" i="401"/>
  <c r="H1881" i="401"/>
  <c r="B1882" i="401"/>
  <c r="C1882" i="401"/>
  <c r="D1882" i="401"/>
  <c r="E1882" i="401"/>
  <c r="F1882" i="401"/>
  <c r="G1882" i="401"/>
  <c r="H1882" i="401"/>
  <c r="B1883" i="401"/>
  <c r="C1883" i="401"/>
  <c r="D1883" i="401"/>
  <c r="E1883" i="401"/>
  <c r="F1883" i="401"/>
  <c r="G1883" i="401"/>
  <c r="H1883" i="401"/>
  <c r="B1884" i="401"/>
  <c r="C1884" i="401"/>
  <c r="D1884" i="401"/>
  <c r="E1884" i="401"/>
  <c r="F1884" i="401"/>
  <c r="G1884" i="401"/>
  <c r="H1884" i="401"/>
  <c r="B1885" i="401"/>
  <c r="C1885" i="401"/>
  <c r="D1885" i="401"/>
  <c r="E1885" i="401"/>
  <c r="F1885" i="401"/>
  <c r="G1885" i="401"/>
  <c r="H1885" i="401"/>
  <c r="B1886" i="401"/>
  <c r="C1886" i="401"/>
  <c r="D1886" i="401"/>
  <c r="E1886" i="401"/>
  <c r="F1886" i="401"/>
  <c r="G1886" i="401"/>
  <c r="H1886" i="401"/>
  <c r="B1887" i="401"/>
  <c r="C1887" i="401"/>
  <c r="D1887" i="401"/>
  <c r="E1887" i="401"/>
  <c r="F1887" i="401"/>
  <c r="G1887" i="401"/>
  <c r="H1887" i="401"/>
  <c r="B1888" i="401"/>
  <c r="C1888" i="401"/>
  <c r="D1888" i="401"/>
  <c r="E1888" i="401"/>
  <c r="F1888" i="401"/>
  <c r="G1888" i="401"/>
  <c r="H1888" i="401"/>
  <c r="B1889" i="401"/>
  <c r="C1889" i="401"/>
  <c r="D1889" i="401"/>
  <c r="E1889" i="401"/>
  <c r="F1889" i="401"/>
  <c r="G1889" i="401"/>
  <c r="H1889" i="401"/>
  <c r="B1890" i="401"/>
  <c r="C1890" i="401"/>
  <c r="D1890" i="401"/>
  <c r="E1890" i="401"/>
  <c r="F1890" i="401"/>
  <c r="G1890" i="401"/>
  <c r="H1890" i="401"/>
  <c r="B1891" i="401"/>
  <c r="C1891" i="401"/>
  <c r="D1891" i="401"/>
  <c r="E1891" i="401"/>
  <c r="F1891" i="401"/>
  <c r="G1891" i="401"/>
  <c r="H1891" i="401"/>
  <c r="B1892" i="401"/>
  <c r="C1892" i="401"/>
  <c r="D1892" i="401"/>
  <c r="E1892" i="401"/>
  <c r="F1892" i="401"/>
  <c r="G1892" i="401"/>
  <c r="H1892" i="401"/>
  <c r="B1893" i="401"/>
  <c r="C1893" i="401"/>
  <c r="D1893" i="401"/>
  <c r="E1893" i="401"/>
  <c r="F1893" i="401"/>
  <c r="G1893" i="401"/>
  <c r="H1893" i="401"/>
  <c r="B1894" i="401"/>
  <c r="C1894" i="401"/>
  <c r="D1894" i="401"/>
  <c r="E1894" i="401"/>
  <c r="F1894" i="401"/>
  <c r="G1894" i="401"/>
  <c r="H1894" i="401"/>
  <c r="B1895" i="401"/>
  <c r="C1895" i="401"/>
  <c r="D1895" i="401"/>
  <c r="E1895" i="401"/>
  <c r="F1895" i="401"/>
  <c r="G1895" i="401"/>
  <c r="H1895" i="401"/>
  <c r="B1896" i="401"/>
  <c r="C1896" i="401"/>
  <c r="D1896" i="401"/>
  <c r="E1896" i="401"/>
  <c r="F1896" i="401"/>
  <c r="G1896" i="401"/>
  <c r="H1896" i="401"/>
  <c r="B1897" i="401"/>
  <c r="C1897" i="401"/>
  <c r="D1897" i="401"/>
  <c r="E1897" i="401"/>
  <c r="F1897" i="401"/>
  <c r="G1897" i="401"/>
  <c r="H1897" i="401"/>
  <c r="B1898" i="401"/>
  <c r="C1898" i="401"/>
  <c r="D1898" i="401"/>
  <c r="E1898" i="401"/>
  <c r="F1898" i="401"/>
  <c r="G1898" i="401"/>
  <c r="H1898" i="401"/>
  <c r="B1899" i="401"/>
  <c r="C1899" i="401"/>
  <c r="D1899" i="401"/>
  <c r="E1899" i="401"/>
  <c r="F1899" i="401"/>
  <c r="G1899" i="401"/>
  <c r="H1899" i="401"/>
  <c r="B1900" i="401"/>
  <c r="C1900" i="401"/>
  <c r="D1900" i="401"/>
  <c r="E1900" i="401"/>
  <c r="F1900" i="401"/>
  <c r="G1900" i="401"/>
  <c r="H1900" i="401"/>
  <c r="B1901" i="401"/>
  <c r="C1901" i="401"/>
  <c r="D1901" i="401"/>
  <c r="E1901" i="401"/>
  <c r="F1901" i="401"/>
  <c r="G1901" i="401"/>
  <c r="H1901" i="401"/>
  <c r="B1902" i="401"/>
  <c r="C1902" i="401"/>
  <c r="D1902" i="401"/>
  <c r="E1902" i="401"/>
  <c r="F1902" i="401"/>
  <c r="G1902" i="401"/>
  <c r="H1902" i="401"/>
  <c r="B1903" i="401"/>
  <c r="C1903" i="401"/>
  <c r="D1903" i="401"/>
  <c r="E1903" i="401"/>
  <c r="F1903" i="401"/>
  <c r="G1903" i="401"/>
  <c r="H1903" i="401"/>
  <c r="B1904" i="401"/>
  <c r="C1904" i="401"/>
  <c r="D1904" i="401"/>
  <c r="E1904" i="401"/>
  <c r="F1904" i="401"/>
  <c r="G1904" i="401"/>
  <c r="H1904" i="401"/>
  <c r="B1905" i="401"/>
  <c r="C1905" i="401"/>
  <c r="D1905" i="401"/>
  <c r="E1905" i="401"/>
  <c r="F1905" i="401"/>
  <c r="G1905" i="401"/>
  <c r="H1905" i="401"/>
  <c r="B1906" i="401"/>
  <c r="C1906" i="401"/>
  <c r="D1906" i="401"/>
  <c r="E1906" i="401"/>
  <c r="F1906" i="401"/>
  <c r="G1906" i="401"/>
  <c r="H1906" i="401"/>
  <c r="B1907" i="401"/>
  <c r="C1907" i="401"/>
  <c r="D1907" i="401"/>
  <c r="E1907" i="401"/>
  <c r="F1907" i="401"/>
  <c r="G1907" i="401"/>
  <c r="H1907" i="401"/>
  <c r="B1908" i="401"/>
  <c r="C1908" i="401"/>
  <c r="D1908" i="401"/>
  <c r="E1908" i="401"/>
  <c r="F1908" i="401"/>
  <c r="G1908" i="401"/>
  <c r="H1908" i="401"/>
  <c r="B1909" i="401"/>
  <c r="C1909" i="401"/>
  <c r="D1909" i="401"/>
  <c r="E1909" i="401"/>
  <c r="F1909" i="401"/>
  <c r="G1909" i="401"/>
  <c r="H1909" i="401"/>
  <c r="B1910" i="401"/>
  <c r="C1910" i="401"/>
  <c r="D1910" i="401"/>
  <c r="E1910" i="401"/>
  <c r="F1910" i="401"/>
  <c r="G1910" i="401"/>
  <c r="H1910" i="401"/>
  <c r="B1911" i="401"/>
  <c r="C1911" i="401"/>
  <c r="D1911" i="401"/>
  <c r="E1911" i="401"/>
  <c r="F1911" i="401"/>
  <c r="G1911" i="401"/>
  <c r="H1911" i="401"/>
  <c r="B1912" i="401"/>
  <c r="C1912" i="401"/>
  <c r="D1912" i="401"/>
  <c r="E1912" i="401"/>
  <c r="F1912" i="401"/>
  <c r="G1912" i="401"/>
  <c r="H1912" i="401"/>
  <c r="B1913" i="401"/>
  <c r="C1913" i="401"/>
  <c r="D1913" i="401"/>
  <c r="E1913" i="401"/>
  <c r="F1913" i="401"/>
  <c r="G1913" i="401"/>
  <c r="H1913" i="401"/>
  <c r="B1914" i="401"/>
  <c r="C1914" i="401"/>
  <c r="D1914" i="401"/>
  <c r="E1914" i="401"/>
  <c r="F1914" i="401"/>
  <c r="G1914" i="401"/>
  <c r="H1914" i="401"/>
  <c r="B1915" i="401"/>
  <c r="C1915" i="401"/>
  <c r="D1915" i="401"/>
  <c r="E1915" i="401"/>
  <c r="F1915" i="401"/>
  <c r="G1915" i="401"/>
  <c r="H1915" i="401"/>
  <c r="B1916" i="401"/>
  <c r="C1916" i="401"/>
  <c r="D1916" i="401"/>
  <c r="E1916" i="401"/>
  <c r="F1916" i="401"/>
  <c r="G1916" i="401"/>
  <c r="H1916" i="401"/>
  <c r="B1917" i="401"/>
  <c r="C1917" i="401"/>
  <c r="D1917" i="401"/>
  <c r="E1917" i="401"/>
  <c r="F1917" i="401"/>
  <c r="G1917" i="401"/>
  <c r="H1917" i="401"/>
  <c r="B1918" i="401"/>
  <c r="C1918" i="401"/>
  <c r="D1918" i="401"/>
  <c r="E1918" i="401"/>
  <c r="F1918" i="401"/>
  <c r="G1918" i="401"/>
  <c r="H1918" i="401"/>
  <c r="B1919" i="401"/>
  <c r="C1919" i="401"/>
  <c r="D1919" i="401"/>
  <c r="E1919" i="401"/>
  <c r="F1919" i="401"/>
  <c r="G1919" i="401"/>
  <c r="H1919" i="401"/>
  <c r="B1920" i="401"/>
  <c r="C1920" i="401"/>
  <c r="D1920" i="401"/>
  <c r="E1920" i="401"/>
  <c r="F1920" i="401"/>
  <c r="G1920" i="401"/>
  <c r="H1920" i="401"/>
  <c r="B1921" i="401"/>
  <c r="C1921" i="401"/>
  <c r="D1921" i="401"/>
  <c r="E1921" i="401"/>
  <c r="F1921" i="401"/>
  <c r="G1921" i="401"/>
  <c r="H1921" i="401"/>
  <c r="B1922" i="401"/>
  <c r="C1922" i="401"/>
  <c r="D1922" i="401"/>
  <c r="E1922" i="401"/>
  <c r="F1922" i="401"/>
  <c r="G1922" i="401"/>
  <c r="H1922" i="401"/>
  <c r="B1923" i="401"/>
  <c r="C1923" i="401"/>
  <c r="D1923" i="401"/>
  <c r="E1923" i="401"/>
  <c r="F1923" i="401"/>
  <c r="G1923" i="401"/>
  <c r="H1923" i="401"/>
  <c r="B1924" i="401"/>
  <c r="C1924" i="401"/>
  <c r="D1924" i="401"/>
  <c r="E1924" i="401"/>
  <c r="F1924" i="401"/>
  <c r="G1924" i="401"/>
  <c r="H1924" i="401"/>
  <c r="B1925" i="401"/>
  <c r="C1925" i="401"/>
  <c r="D1925" i="401"/>
  <c r="E1925" i="401"/>
  <c r="F1925" i="401"/>
  <c r="G1925" i="401"/>
  <c r="H1925" i="401"/>
  <c r="B1926" i="401"/>
  <c r="C1926" i="401"/>
  <c r="D1926" i="401"/>
  <c r="E1926" i="401"/>
  <c r="F1926" i="401"/>
  <c r="G1926" i="401"/>
  <c r="H1926" i="401"/>
  <c r="B1927" i="401"/>
  <c r="C1927" i="401"/>
  <c r="D1927" i="401"/>
  <c r="E1927" i="401"/>
  <c r="F1927" i="401"/>
  <c r="G1927" i="401"/>
  <c r="H1927" i="401"/>
  <c r="B1928" i="401"/>
  <c r="C1928" i="401"/>
  <c r="D1928" i="401"/>
  <c r="E1928" i="401"/>
  <c r="F1928" i="401"/>
  <c r="G1928" i="401"/>
  <c r="H1928" i="401"/>
  <c r="B1929" i="401"/>
  <c r="C1929" i="401"/>
  <c r="D1929" i="401"/>
  <c r="E1929" i="401"/>
  <c r="F1929" i="401"/>
  <c r="G1929" i="401"/>
  <c r="H1929" i="401"/>
  <c r="B1930" i="401"/>
  <c r="C1930" i="401"/>
  <c r="D1930" i="401"/>
  <c r="E1930" i="401"/>
  <c r="F1930" i="401"/>
  <c r="G1930" i="401"/>
  <c r="H1930" i="401"/>
  <c r="B1931" i="401"/>
  <c r="C1931" i="401"/>
  <c r="D1931" i="401"/>
  <c r="E1931" i="401"/>
  <c r="F1931" i="401"/>
  <c r="G1931" i="401"/>
  <c r="H1931" i="401"/>
  <c r="B1932" i="401"/>
  <c r="C1932" i="401"/>
  <c r="D1932" i="401"/>
  <c r="E1932" i="401"/>
  <c r="F1932" i="401"/>
  <c r="G1932" i="401"/>
  <c r="H1932" i="401"/>
  <c r="B1933" i="401"/>
  <c r="C1933" i="401"/>
  <c r="D1933" i="401"/>
  <c r="E1933" i="401"/>
  <c r="F1933" i="401"/>
  <c r="G1933" i="401"/>
  <c r="H1933" i="401"/>
  <c r="B1934" i="401"/>
  <c r="C1934" i="401"/>
  <c r="D1934" i="401"/>
  <c r="E1934" i="401"/>
  <c r="F1934" i="401"/>
  <c r="G1934" i="401"/>
  <c r="H1934" i="401"/>
  <c r="B1935" i="401"/>
  <c r="C1935" i="401"/>
  <c r="D1935" i="401"/>
  <c r="E1935" i="401"/>
  <c r="F1935" i="401"/>
  <c r="G1935" i="401"/>
  <c r="H1935" i="401"/>
  <c r="B1936" i="401"/>
  <c r="C1936" i="401"/>
  <c r="D1936" i="401"/>
  <c r="E1936" i="401"/>
  <c r="F1936" i="401"/>
  <c r="G1936" i="401"/>
  <c r="H1936" i="401"/>
  <c r="B1937" i="401"/>
  <c r="C1937" i="401"/>
  <c r="D1937" i="401"/>
  <c r="E1937" i="401"/>
  <c r="F1937" i="401"/>
  <c r="G1937" i="401"/>
  <c r="H1937" i="401"/>
  <c r="B1938" i="401"/>
  <c r="C1938" i="401"/>
  <c r="D1938" i="401"/>
  <c r="E1938" i="401"/>
  <c r="F1938" i="401"/>
  <c r="G1938" i="401"/>
  <c r="H1938" i="401"/>
  <c r="B1939" i="401"/>
  <c r="C1939" i="401"/>
  <c r="D1939" i="401"/>
  <c r="E1939" i="401"/>
  <c r="F1939" i="401"/>
  <c r="G1939" i="401"/>
  <c r="H1939" i="401"/>
  <c r="B1940" i="401"/>
  <c r="C1940" i="401"/>
  <c r="D1940" i="401"/>
  <c r="E1940" i="401"/>
  <c r="F1940" i="401"/>
  <c r="G1940" i="401"/>
  <c r="H1940" i="401"/>
  <c r="B1941" i="401"/>
  <c r="C1941" i="401"/>
  <c r="D1941" i="401"/>
  <c r="E1941" i="401"/>
  <c r="F1941" i="401"/>
  <c r="G1941" i="401"/>
  <c r="H1941" i="401"/>
  <c r="B1942" i="401"/>
  <c r="C1942" i="401"/>
  <c r="D1942" i="401"/>
  <c r="E1942" i="401"/>
  <c r="F1942" i="401"/>
  <c r="G1942" i="401"/>
  <c r="H1942" i="401"/>
  <c r="B1943" i="401"/>
  <c r="C1943" i="401"/>
  <c r="D1943" i="401"/>
  <c r="E1943" i="401"/>
  <c r="F1943" i="401"/>
  <c r="G1943" i="401"/>
  <c r="H1943" i="401"/>
  <c r="B1944" i="401"/>
  <c r="C1944" i="401"/>
  <c r="D1944" i="401"/>
  <c r="E1944" i="401"/>
  <c r="F1944" i="401"/>
  <c r="G1944" i="401"/>
  <c r="H1944" i="401"/>
  <c r="B1945" i="401"/>
  <c r="C1945" i="401"/>
  <c r="D1945" i="401"/>
  <c r="E1945" i="401"/>
  <c r="F1945" i="401"/>
  <c r="G1945" i="401"/>
  <c r="H1945" i="401"/>
  <c r="B1946" i="401"/>
  <c r="C1946" i="401"/>
  <c r="D1946" i="401"/>
  <c r="E1946" i="401"/>
  <c r="F1946" i="401"/>
  <c r="G1946" i="401"/>
  <c r="H1946" i="401"/>
  <c r="B1947" i="401"/>
  <c r="C1947" i="401"/>
  <c r="D1947" i="401"/>
  <c r="E1947" i="401"/>
  <c r="F1947" i="401"/>
  <c r="G1947" i="401"/>
  <c r="H1947" i="401"/>
  <c r="B1948" i="401"/>
  <c r="C1948" i="401"/>
  <c r="D1948" i="401"/>
  <c r="E1948" i="401"/>
  <c r="F1948" i="401"/>
  <c r="G1948" i="401"/>
  <c r="H1948" i="401"/>
  <c r="B1949" i="401"/>
  <c r="C1949" i="401"/>
  <c r="D1949" i="401"/>
  <c r="E1949" i="401"/>
  <c r="F1949" i="401"/>
  <c r="G1949" i="401"/>
  <c r="H1949" i="401"/>
  <c r="B1950" i="401"/>
  <c r="C1950" i="401"/>
  <c r="D1950" i="401"/>
  <c r="E1950" i="401"/>
  <c r="F1950" i="401"/>
  <c r="G1950" i="401"/>
  <c r="H1950" i="401"/>
  <c r="B1951" i="401"/>
  <c r="C1951" i="401"/>
  <c r="D1951" i="401"/>
  <c r="E1951" i="401"/>
  <c r="F1951" i="401"/>
  <c r="G1951" i="401"/>
  <c r="H1951" i="401"/>
  <c r="B1952" i="401"/>
  <c r="C1952" i="401"/>
  <c r="D1952" i="401"/>
  <c r="E1952" i="401"/>
  <c r="F1952" i="401"/>
  <c r="G1952" i="401"/>
  <c r="H1952" i="401"/>
  <c r="B1953" i="401"/>
  <c r="C1953" i="401"/>
  <c r="D1953" i="401"/>
  <c r="E1953" i="401"/>
  <c r="F1953" i="401"/>
  <c r="G1953" i="401"/>
  <c r="H1953" i="401"/>
  <c r="B1954" i="401"/>
  <c r="C1954" i="401"/>
  <c r="D1954" i="401"/>
  <c r="E1954" i="401"/>
  <c r="F1954" i="401"/>
  <c r="G1954" i="401"/>
  <c r="H1954" i="401"/>
  <c r="B1955" i="401"/>
  <c r="C1955" i="401"/>
  <c r="D1955" i="401"/>
  <c r="E1955" i="401"/>
  <c r="F1955" i="401"/>
  <c r="G1955" i="401"/>
  <c r="H1955" i="401"/>
  <c r="B1956" i="401"/>
  <c r="C1956" i="401"/>
  <c r="D1956" i="401"/>
  <c r="E1956" i="401"/>
  <c r="F1956" i="401"/>
  <c r="G1956" i="401"/>
  <c r="H1956" i="401"/>
  <c r="B1957" i="401"/>
  <c r="C1957" i="401"/>
  <c r="D1957" i="401"/>
  <c r="E1957" i="401"/>
  <c r="F1957" i="401"/>
  <c r="G1957" i="401"/>
  <c r="H1957" i="401"/>
  <c r="B1958" i="401"/>
  <c r="C1958" i="401"/>
  <c r="D1958" i="401"/>
  <c r="E1958" i="401"/>
  <c r="F1958" i="401"/>
  <c r="G1958" i="401"/>
  <c r="H1958" i="401"/>
  <c r="B1959" i="401"/>
  <c r="C1959" i="401"/>
  <c r="D1959" i="401"/>
  <c r="E1959" i="401"/>
  <c r="F1959" i="401"/>
  <c r="G1959" i="401"/>
  <c r="H1959" i="401"/>
  <c r="B1960" i="401"/>
  <c r="C1960" i="401"/>
  <c r="D1960" i="401"/>
  <c r="E1960" i="401"/>
  <c r="F1960" i="401"/>
  <c r="G1960" i="401"/>
  <c r="H1960" i="401"/>
  <c r="B1961" i="401"/>
  <c r="C1961" i="401"/>
  <c r="D1961" i="401"/>
  <c r="E1961" i="401"/>
  <c r="F1961" i="401"/>
  <c r="G1961" i="401"/>
  <c r="H1961" i="401"/>
  <c r="B1962" i="401"/>
  <c r="C1962" i="401"/>
  <c r="D1962" i="401"/>
  <c r="E1962" i="401"/>
  <c r="F1962" i="401"/>
  <c r="G1962" i="401"/>
  <c r="H1962" i="401"/>
  <c r="B1963" i="401"/>
  <c r="C1963" i="401"/>
  <c r="D1963" i="401"/>
  <c r="E1963" i="401"/>
  <c r="F1963" i="401"/>
  <c r="G1963" i="401"/>
  <c r="H1963" i="401"/>
  <c r="B1964" i="401"/>
  <c r="C1964" i="401"/>
  <c r="D1964" i="401"/>
  <c r="E1964" i="401"/>
  <c r="F1964" i="401"/>
  <c r="G1964" i="401"/>
  <c r="H1964" i="401"/>
  <c r="B1965" i="401"/>
  <c r="C1965" i="401"/>
  <c r="D1965" i="401"/>
  <c r="E1965" i="401"/>
  <c r="F1965" i="401"/>
  <c r="G1965" i="401"/>
  <c r="H1965" i="401"/>
  <c r="B1966" i="401"/>
  <c r="C1966" i="401"/>
  <c r="D1966" i="401"/>
  <c r="E1966" i="401"/>
  <c r="F1966" i="401"/>
  <c r="G1966" i="401"/>
  <c r="H1966" i="401"/>
  <c r="B1967" i="401"/>
  <c r="C1967" i="401"/>
  <c r="D1967" i="401"/>
  <c r="E1967" i="401"/>
  <c r="F1967" i="401"/>
  <c r="G1967" i="401"/>
  <c r="H1967" i="401"/>
  <c r="B1968" i="401"/>
  <c r="C1968" i="401"/>
  <c r="D1968" i="401"/>
  <c r="E1968" i="401"/>
  <c r="F1968" i="401"/>
  <c r="G1968" i="401"/>
  <c r="H1968" i="401"/>
  <c r="B1969" i="401"/>
  <c r="C1969" i="401"/>
  <c r="D1969" i="401"/>
  <c r="E1969" i="401"/>
  <c r="F1969" i="401"/>
  <c r="G1969" i="401"/>
  <c r="H1969" i="401"/>
  <c r="B1970" i="401"/>
  <c r="C1970" i="401"/>
  <c r="D1970" i="401"/>
  <c r="E1970" i="401"/>
  <c r="F1970" i="401"/>
  <c r="G1970" i="401"/>
  <c r="H1970" i="401"/>
  <c r="B1971" i="401"/>
  <c r="C1971" i="401"/>
  <c r="D1971" i="401"/>
  <c r="E1971" i="401"/>
  <c r="F1971" i="401"/>
  <c r="G1971" i="401"/>
  <c r="H1971" i="401"/>
  <c r="B1972" i="401"/>
  <c r="C1972" i="401"/>
  <c r="D1972" i="401"/>
  <c r="E1972" i="401"/>
  <c r="F1972" i="401"/>
  <c r="G1972" i="401"/>
  <c r="H1972" i="401"/>
  <c r="B1973" i="401"/>
  <c r="C1973" i="401"/>
  <c r="D1973" i="401"/>
  <c r="E1973" i="401"/>
  <c r="F1973" i="401"/>
  <c r="G1973" i="401"/>
  <c r="H1973" i="401"/>
  <c r="B1974" i="401"/>
  <c r="C1974" i="401"/>
  <c r="D1974" i="401"/>
  <c r="E1974" i="401"/>
  <c r="F1974" i="401"/>
  <c r="G1974" i="401"/>
  <c r="H1974" i="401"/>
  <c r="B1975" i="401"/>
  <c r="C1975" i="401"/>
  <c r="D1975" i="401"/>
  <c r="E1975" i="401"/>
  <c r="F1975" i="401"/>
  <c r="G1975" i="401"/>
  <c r="H1975" i="401"/>
  <c r="B1976" i="401"/>
  <c r="C1976" i="401"/>
  <c r="D1976" i="401"/>
  <c r="E1976" i="401"/>
  <c r="F1976" i="401"/>
  <c r="G1976" i="401"/>
  <c r="H1976" i="401"/>
  <c r="B1977" i="401"/>
  <c r="C1977" i="401"/>
  <c r="D1977" i="401"/>
  <c r="E1977" i="401"/>
  <c r="F1977" i="401"/>
  <c r="G1977" i="401"/>
  <c r="H1977" i="401"/>
  <c r="B1978" i="401"/>
  <c r="C1978" i="401"/>
  <c r="D1978" i="401"/>
  <c r="E1978" i="401"/>
  <c r="F1978" i="401"/>
  <c r="G1978" i="401"/>
  <c r="H1978" i="401"/>
  <c r="B1979" i="401"/>
  <c r="C1979" i="401"/>
  <c r="D1979" i="401"/>
  <c r="E1979" i="401"/>
  <c r="F1979" i="401"/>
  <c r="G1979" i="401"/>
  <c r="H1979" i="401"/>
  <c r="B1980" i="401"/>
  <c r="C1980" i="401"/>
  <c r="D1980" i="401"/>
  <c r="E1980" i="401"/>
  <c r="F1980" i="401"/>
  <c r="G1980" i="401"/>
  <c r="H1980" i="401"/>
  <c r="B1981" i="401"/>
  <c r="C1981" i="401"/>
  <c r="D1981" i="401"/>
  <c r="E1981" i="401"/>
  <c r="F1981" i="401"/>
  <c r="G1981" i="401"/>
  <c r="H1981" i="401"/>
  <c r="B1982" i="401"/>
  <c r="C1982" i="401"/>
  <c r="D1982" i="401"/>
  <c r="E1982" i="401"/>
  <c r="F1982" i="401"/>
  <c r="G1982" i="401"/>
  <c r="H1982" i="401"/>
  <c r="B1983" i="401"/>
  <c r="C1983" i="401"/>
  <c r="D1983" i="401"/>
  <c r="E1983" i="401"/>
  <c r="F1983" i="401"/>
  <c r="G1983" i="401"/>
  <c r="H1983" i="401"/>
  <c r="B1984" i="401"/>
  <c r="C1984" i="401"/>
  <c r="D1984" i="401"/>
  <c r="E1984" i="401"/>
  <c r="F1984" i="401"/>
  <c r="G1984" i="401"/>
  <c r="H1984" i="401"/>
  <c r="B1985" i="401"/>
  <c r="C1985" i="401"/>
  <c r="D1985" i="401"/>
  <c r="E1985" i="401"/>
  <c r="F1985" i="401"/>
  <c r="G1985" i="401"/>
  <c r="H1985" i="401"/>
  <c r="B1986" i="401"/>
  <c r="C1986" i="401"/>
  <c r="D1986" i="401"/>
  <c r="E1986" i="401"/>
  <c r="F1986" i="401"/>
  <c r="G1986" i="401"/>
  <c r="H1986" i="401"/>
  <c r="B1987" i="401"/>
  <c r="C1987" i="401"/>
  <c r="D1987" i="401"/>
  <c r="E1987" i="401"/>
  <c r="F1987" i="401"/>
  <c r="G1987" i="401"/>
  <c r="H1987" i="401"/>
  <c r="B1988" i="401"/>
  <c r="C1988" i="401"/>
  <c r="D1988" i="401"/>
  <c r="E1988" i="401"/>
  <c r="F1988" i="401"/>
  <c r="G1988" i="401"/>
  <c r="H1988" i="401"/>
  <c r="B1989" i="401"/>
  <c r="C1989" i="401"/>
  <c r="D1989" i="401"/>
  <c r="E1989" i="401"/>
  <c r="F1989" i="401"/>
  <c r="G1989" i="401"/>
  <c r="H1989" i="401"/>
  <c r="B1990" i="401"/>
  <c r="C1990" i="401"/>
  <c r="D1990" i="401"/>
  <c r="E1990" i="401"/>
  <c r="F1990" i="401"/>
  <c r="G1990" i="401"/>
  <c r="H1990" i="401"/>
  <c r="B1991" i="401"/>
  <c r="C1991" i="401"/>
  <c r="D1991" i="401"/>
  <c r="E1991" i="401"/>
  <c r="F1991" i="401"/>
  <c r="G1991" i="401"/>
  <c r="H1991" i="401"/>
  <c r="B1992" i="401"/>
  <c r="C1992" i="401"/>
  <c r="D1992" i="401"/>
  <c r="E1992" i="401"/>
  <c r="F1992" i="401"/>
  <c r="G1992" i="401"/>
  <c r="H1992" i="401"/>
  <c r="B1993" i="401"/>
  <c r="C1993" i="401"/>
  <c r="D1993" i="401"/>
  <c r="E1993" i="401"/>
  <c r="F1993" i="401"/>
  <c r="G1993" i="401"/>
  <c r="H1993" i="401"/>
  <c r="B1994" i="401"/>
  <c r="C1994" i="401"/>
  <c r="D1994" i="401"/>
  <c r="E1994" i="401"/>
  <c r="F1994" i="401"/>
  <c r="G1994" i="401"/>
  <c r="H1994" i="401"/>
  <c r="B1995" i="401"/>
  <c r="C1995" i="401"/>
  <c r="D1995" i="401"/>
  <c r="E1995" i="401"/>
  <c r="F1995" i="401"/>
  <c r="G1995" i="401"/>
  <c r="H1995" i="401"/>
  <c r="B1996" i="401"/>
  <c r="C1996" i="401"/>
  <c r="D1996" i="401"/>
  <c r="E1996" i="401"/>
  <c r="F1996" i="401"/>
  <c r="G1996" i="401"/>
  <c r="H1996" i="401"/>
  <c r="B1997" i="401"/>
  <c r="C1997" i="401"/>
  <c r="D1997" i="401"/>
  <c r="E1997" i="401"/>
  <c r="F1997" i="401"/>
  <c r="G1997" i="401"/>
  <c r="H1997" i="401"/>
  <c r="B1998" i="401"/>
  <c r="C1998" i="401"/>
  <c r="D1998" i="401"/>
  <c r="E1998" i="401"/>
  <c r="F1998" i="401"/>
  <c r="G1998" i="401"/>
  <c r="H1998" i="401"/>
  <c r="B1999" i="401"/>
  <c r="C1999" i="401"/>
  <c r="D1999" i="401"/>
  <c r="E1999" i="401"/>
  <c r="F1999" i="401"/>
  <c r="G1999" i="401"/>
  <c r="H1999" i="401"/>
  <c r="B2000" i="401"/>
  <c r="C2000" i="401"/>
  <c r="D2000" i="401"/>
  <c r="E2000" i="401"/>
  <c r="F2000" i="401"/>
  <c r="G2000" i="401"/>
  <c r="H2000" i="401"/>
  <c r="B2001" i="401"/>
  <c r="C2001" i="401"/>
  <c r="D2001" i="401"/>
  <c r="E2001" i="401"/>
  <c r="F2001" i="401"/>
  <c r="G2001" i="401"/>
  <c r="H2001" i="401"/>
  <c r="B2002" i="401"/>
  <c r="C2002" i="401"/>
  <c r="D2002" i="401"/>
  <c r="E2002" i="401"/>
  <c r="F2002" i="401"/>
  <c r="G2002" i="401"/>
  <c r="H2002" i="401"/>
  <c r="B2003" i="401"/>
  <c r="C2003" i="401"/>
  <c r="D2003" i="401"/>
  <c r="E2003" i="401"/>
  <c r="F2003" i="401"/>
  <c r="G2003" i="401"/>
  <c r="H2003" i="401"/>
  <c r="B2004" i="401"/>
  <c r="C2004" i="401"/>
  <c r="D2004" i="401"/>
  <c r="E2004" i="401"/>
  <c r="F2004" i="401"/>
  <c r="G2004" i="401"/>
  <c r="H2004" i="401"/>
  <c r="B2005" i="401"/>
  <c r="C2005" i="401"/>
  <c r="D2005" i="401"/>
  <c r="E2005" i="401"/>
  <c r="F2005" i="401"/>
  <c r="G2005" i="401"/>
  <c r="H2005" i="401"/>
  <c r="B2006" i="401"/>
  <c r="C2006" i="401"/>
  <c r="D2006" i="401"/>
  <c r="E2006" i="401"/>
  <c r="F2006" i="401"/>
  <c r="G2006" i="401"/>
  <c r="H2006" i="401"/>
  <c r="B2007" i="401"/>
  <c r="C2007" i="401"/>
  <c r="D2007" i="401"/>
  <c r="E2007" i="401"/>
  <c r="F2007" i="401"/>
  <c r="G2007" i="401"/>
  <c r="H2007" i="401"/>
  <c r="B2008" i="401"/>
  <c r="C2008" i="401"/>
  <c r="D2008" i="401"/>
  <c r="E2008" i="401"/>
  <c r="F2008" i="401"/>
  <c r="G2008" i="401"/>
  <c r="H2008" i="401"/>
  <c r="B2009" i="401"/>
  <c r="C2009" i="401"/>
  <c r="D2009" i="401"/>
  <c r="E2009" i="401"/>
  <c r="F2009" i="401"/>
  <c r="G2009" i="401"/>
  <c r="H2009" i="401"/>
  <c r="B2010" i="401"/>
  <c r="C2010" i="401"/>
  <c r="D2010" i="401"/>
  <c r="E2010" i="401"/>
  <c r="F2010" i="401"/>
  <c r="G2010" i="401"/>
  <c r="H2010" i="401"/>
  <c r="B2011" i="401"/>
  <c r="C2011" i="401"/>
  <c r="D2011" i="401"/>
  <c r="E2011" i="401"/>
  <c r="F2011" i="401"/>
  <c r="G2011" i="401"/>
  <c r="H2011" i="401"/>
  <c r="B2012" i="401"/>
  <c r="C2012" i="401"/>
  <c r="D2012" i="401"/>
  <c r="E2012" i="401"/>
  <c r="F2012" i="401"/>
  <c r="G2012" i="401"/>
  <c r="H2012" i="401"/>
  <c r="B2013" i="401"/>
  <c r="C2013" i="401"/>
  <c r="D2013" i="401"/>
  <c r="E2013" i="401"/>
  <c r="F2013" i="401"/>
  <c r="G2013" i="401"/>
  <c r="H2013" i="401"/>
  <c r="B2014" i="401"/>
  <c r="C2014" i="401"/>
  <c r="D2014" i="401"/>
  <c r="E2014" i="401"/>
  <c r="F2014" i="401"/>
  <c r="G2014" i="401"/>
  <c r="H2014" i="401"/>
  <c r="B2015" i="401"/>
  <c r="C2015" i="401"/>
  <c r="D2015" i="401"/>
  <c r="E2015" i="401"/>
  <c r="F2015" i="401"/>
  <c r="G2015" i="401"/>
  <c r="H2015" i="401"/>
  <c r="B2016" i="401"/>
  <c r="C2016" i="401"/>
  <c r="D2016" i="401"/>
  <c r="E2016" i="401"/>
  <c r="F2016" i="401"/>
  <c r="G2016" i="401"/>
  <c r="H2016" i="401"/>
  <c r="B2017" i="401"/>
  <c r="C2017" i="401"/>
  <c r="D2017" i="401"/>
  <c r="E2017" i="401"/>
  <c r="F2017" i="401"/>
  <c r="G2017" i="401"/>
  <c r="H2017" i="401"/>
  <c r="B2018" i="401"/>
  <c r="C2018" i="401"/>
  <c r="D2018" i="401"/>
  <c r="E2018" i="401"/>
  <c r="F2018" i="401"/>
  <c r="G2018" i="401"/>
  <c r="H2018" i="401"/>
  <c r="B2019" i="401"/>
  <c r="C2019" i="401"/>
  <c r="D2019" i="401"/>
  <c r="E2019" i="401"/>
  <c r="F2019" i="401"/>
  <c r="G2019" i="401"/>
  <c r="H2019" i="401"/>
  <c r="B2020" i="401"/>
  <c r="C2020" i="401"/>
  <c r="D2020" i="401"/>
  <c r="E2020" i="401"/>
  <c r="F2020" i="401"/>
  <c r="G2020" i="401"/>
  <c r="H2020" i="401"/>
  <c r="B2021" i="401"/>
  <c r="C2021" i="401"/>
  <c r="D2021" i="401"/>
  <c r="E2021" i="401"/>
  <c r="F2021" i="401"/>
  <c r="G2021" i="401"/>
  <c r="H2021" i="401"/>
  <c r="B2022" i="401"/>
  <c r="C2022" i="401"/>
  <c r="D2022" i="401"/>
  <c r="E2022" i="401"/>
  <c r="F2022" i="401"/>
  <c r="G2022" i="401"/>
  <c r="H2022" i="401"/>
  <c r="B2023" i="401"/>
  <c r="C2023" i="401"/>
  <c r="D2023" i="401"/>
  <c r="E2023" i="401"/>
  <c r="F2023" i="401"/>
  <c r="G2023" i="401"/>
  <c r="H2023" i="401"/>
  <c r="B2024" i="401"/>
  <c r="C2024" i="401"/>
  <c r="D2024" i="401"/>
  <c r="E2024" i="401"/>
  <c r="F2024" i="401"/>
  <c r="G2024" i="401"/>
  <c r="H2024" i="401"/>
  <c r="B2025" i="401"/>
  <c r="C2025" i="401"/>
  <c r="D2025" i="401"/>
  <c r="E2025" i="401"/>
  <c r="F2025" i="401"/>
  <c r="G2025" i="401"/>
  <c r="H2025" i="401"/>
  <c r="B2026" i="401"/>
  <c r="C2026" i="401"/>
  <c r="D2026" i="401"/>
  <c r="E2026" i="401"/>
  <c r="F2026" i="401"/>
  <c r="G2026" i="401"/>
  <c r="H2026" i="401"/>
  <c r="B2027" i="401"/>
  <c r="C2027" i="401"/>
  <c r="D2027" i="401"/>
  <c r="E2027" i="401"/>
  <c r="F2027" i="401"/>
  <c r="G2027" i="401"/>
  <c r="H2027" i="401"/>
  <c r="B2028" i="401"/>
  <c r="C2028" i="401"/>
  <c r="D2028" i="401"/>
  <c r="E2028" i="401"/>
  <c r="F2028" i="401"/>
  <c r="G2028" i="401"/>
  <c r="H2028" i="401"/>
  <c r="B2029" i="401"/>
  <c r="C2029" i="401"/>
  <c r="D2029" i="401"/>
  <c r="E2029" i="401"/>
  <c r="F2029" i="401"/>
  <c r="G2029" i="401"/>
  <c r="H2029" i="401"/>
  <c r="B2030" i="401"/>
  <c r="C2030" i="401"/>
  <c r="D2030" i="401"/>
  <c r="E2030" i="401"/>
  <c r="F2030" i="401"/>
  <c r="G2030" i="401"/>
  <c r="H2030" i="401"/>
  <c r="B2031" i="401"/>
  <c r="C2031" i="401"/>
  <c r="D2031" i="401"/>
  <c r="E2031" i="401"/>
  <c r="F2031" i="401"/>
  <c r="G2031" i="401"/>
  <c r="H2031" i="401"/>
  <c r="B2032" i="401"/>
  <c r="C2032" i="401"/>
  <c r="D2032" i="401"/>
  <c r="E2032" i="401"/>
  <c r="F2032" i="401"/>
  <c r="G2032" i="401"/>
  <c r="H2032" i="401"/>
  <c r="B2033" i="401"/>
  <c r="C2033" i="401"/>
  <c r="D2033" i="401"/>
  <c r="E2033" i="401"/>
  <c r="F2033" i="401"/>
  <c r="G2033" i="401"/>
  <c r="H2033" i="401"/>
  <c r="B2034" i="401"/>
  <c r="C2034" i="401"/>
  <c r="D2034" i="401"/>
  <c r="E2034" i="401"/>
  <c r="F2034" i="401"/>
  <c r="G2034" i="401"/>
  <c r="H2034" i="401"/>
  <c r="B2035" i="401"/>
  <c r="C2035" i="401"/>
  <c r="D2035" i="401"/>
  <c r="E2035" i="401"/>
  <c r="F2035" i="401"/>
  <c r="G2035" i="401"/>
  <c r="H2035" i="401"/>
  <c r="B2036" i="401"/>
  <c r="C2036" i="401"/>
  <c r="D2036" i="401"/>
  <c r="E2036" i="401"/>
  <c r="F2036" i="401"/>
  <c r="G2036" i="401"/>
  <c r="H2036" i="401"/>
  <c r="B2037" i="401"/>
  <c r="C2037" i="401"/>
  <c r="D2037" i="401"/>
  <c r="E2037" i="401"/>
  <c r="F2037" i="401"/>
  <c r="G2037" i="401"/>
  <c r="H2037" i="401"/>
  <c r="B2038" i="401"/>
  <c r="C2038" i="401"/>
  <c r="D2038" i="401"/>
  <c r="E2038" i="401"/>
  <c r="F2038" i="401"/>
  <c r="G2038" i="401"/>
  <c r="H2038" i="401"/>
  <c r="B2039" i="401"/>
  <c r="C2039" i="401"/>
  <c r="D2039" i="401"/>
  <c r="E2039" i="401"/>
  <c r="F2039" i="401"/>
  <c r="G2039" i="401"/>
  <c r="H2039" i="401"/>
  <c r="B2040" i="401"/>
  <c r="C2040" i="401"/>
  <c r="D2040" i="401"/>
  <c r="E2040" i="401"/>
  <c r="F2040" i="401"/>
  <c r="G2040" i="401"/>
  <c r="H2040" i="401"/>
  <c r="B2041" i="401"/>
  <c r="C2041" i="401"/>
  <c r="D2041" i="401"/>
  <c r="E2041" i="401"/>
  <c r="F2041" i="401"/>
  <c r="G2041" i="401"/>
  <c r="H2041" i="401"/>
  <c r="B2042" i="401"/>
  <c r="C2042" i="401"/>
  <c r="D2042" i="401"/>
  <c r="E2042" i="401"/>
  <c r="F2042" i="401"/>
  <c r="G2042" i="401"/>
  <c r="H2042" i="401"/>
  <c r="B2043" i="401"/>
  <c r="C2043" i="401"/>
  <c r="D2043" i="401"/>
  <c r="E2043" i="401"/>
  <c r="F2043" i="401"/>
  <c r="G2043" i="401"/>
  <c r="H2043" i="401"/>
  <c r="B2044" i="401"/>
  <c r="C2044" i="401"/>
  <c r="D2044" i="401"/>
  <c r="E2044" i="401"/>
  <c r="F2044" i="401"/>
  <c r="G2044" i="401"/>
  <c r="H2044" i="401"/>
  <c r="B2045" i="401"/>
  <c r="C2045" i="401"/>
  <c r="D2045" i="401"/>
  <c r="E2045" i="401"/>
  <c r="F2045" i="401"/>
  <c r="G2045" i="401"/>
  <c r="H2045" i="401"/>
  <c r="B2046" i="401"/>
  <c r="C2046" i="401"/>
  <c r="D2046" i="401"/>
  <c r="E2046" i="401"/>
  <c r="F2046" i="401"/>
  <c r="G2046" i="401"/>
  <c r="H2046" i="401"/>
  <c r="B2047" i="401"/>
  <c r="C2047" i="401"/>
  <c r="D2047" i="401"/>
  <c r="E2047" i="401"/>
  <c r="F2047" i="401"/>
  <c r="G2047" i="401"/>
  <c r="H2047" i="401"/>
  <c r="B2048" i="401"/>
  <c r="C2048" i="401"/>
  <c r="D2048" i="401"/>
  <c r="E2048" i="401"/>
  <c r="F2048" i="401"/>
  <c r="G2048" i="401"/>
  <c r="H2048" i="401"/>
  <c r="B2049" i="401"/>
  <c r="C2049" i="401"/>
  <c r="D2049" i="401"/>
  <c r="E2049" i="401"/>
  <c r="F2049" i="401"/>
  <c r="G2049" i="401"/>
  <c r="H2049" i="401"/>
  <c r="B2050" i="401"/>
  <c r="C2050" i="401"/>
  <c r="D2050" i="401"/>
  <c r="E2050" i="401"/>
  <c r="F2050" i="401"/>
  <c r="G2050" i="401"/>
  <c r="H2050" i="401"/>
  <c r="B2051" i="401"/>
  <c r="C2051" i="401"/>
  <c r="D2051" i="401"/>
  <c r="E2051" i="401"/>
  <c r="F2051" i="401"/>
  <c r="G2051" i="401"/>
  <c r="H2051" i="401"/>
  <c r="B2052" i="401"/>
  <c r="C2052" i="401"/>
  <c r="D2052" i="401"/>
  <c r="E2052" i="401"/>
  <c r="F2052" i="401"/>
  <c r="G2052" i="401"/>
  <c r="H2052" i="401"/>
  <c r="B2053" i="401"/>
  <c r="C2053" i="401"/>
  <c r="D2053" i="401"/>
  <c r="E2053" i="401"/>
  <c r="F2053" i="401"/>
  <c r="G2053" i="401"/>
  <c r="H2053" i="401"/>
  <c r="B2054" i="401"/>
  <c r="C2054" i="401"/>
  <c r="D2054" i="401"/>
  <c r="E2054" i="401"/>
  <c r="F2054" i="401"/>
  <c r="G2054" i="401"/>
  <c r="H2054" i="401"/>
  <c r="B2055" i="401"/>
  <c r="C2055" i="401"/>
  <c r="D2055" i="401"/>
  <c r="E2055" i="401"/>
  <c r="F2055" i="401"/>
  <c r="G2055" i="401"/>
  <c r="H2055" i="401"/>
  <c r="B2056" i="401"/>
  <c r="C2056" i="401"/>
  <c r="D2056" i="401"/>
  <c r="E2056" i="401"/>
  <c r="F2056" i="401"/>
  <c r="G2056" i="401"/>
  <c r="H2056" i="401"/>
  <c r="B2057" i="401"/>
  <c r="C2057" i="401"/>
  <c r="D2057" i="401"/>
  <c r="E2057" i="401"/>
  <c r="F2057" i="401"/>
  <c r="G2057" i="401"/>
  <c r="H2057" i="401"/>
  <c r="B2058" i="401"/>
  <c r="C2058" i="401"/>
  <c r="D2058" i="401"/>
  <c r="E2058" i="401"/>
  <c r="F2058" i="401"/>
  <c r="G2058" i="401"/>
  <c r="H2058" i="401"/>
  <c r="B2059" i="401"/>
  <c r="C2059" i="401"/>
  <c r="D2059" i="401"/>
  <c r="E2059" i="401"/>
  <c r="F2059" i="401"/>
  <c r="G2059" i="401"/>
  <c r="H2059" i="401"/>
  <c r="B2060" i="401"/>
  <c r="C2060" i="401"/>
  <c r="D2060" i="401"/>
  <c r="E2060" i="401"/>
  <c r="F2060" i="401"/>
  <c r="G2060" i="401"/>
  <c r="H2060" i="401"/>
  <c r="B2061" i="401"/>
  <c r="C2061" i="401"/>
  <c r="D2061" i="401"/>
  <c r="E2061" i="401"/>
  <c r="F2061" i="401"/>
  <c r="G2061" i="401"/>
  <c r="H2061" i="401"/>
  <c r="B2062" i="401"/>
  <c r="C2062" i="401"/>
  <c r="D2062" i="401"/>
  <c r="E2062" i="401"/>
  <c r="F2062" i="401"/>
  <c r="G2062" i="401"/>
  <c r="H2062" i="401"/>
  <c r="B2063" i="401"/>
  <c r="C2063" i="401"/>
  <c r="D2063" i="401"/>
  <c r="E2063" i="401"/>
  <c r="F2063" i="401"/>
  <c r="G2063" i="401"/>
  <c r="H2063" i="401"/>
  <c r="B2064" i="401"/>
  <c r="C2064" i="401"/>
  <c r="D2064" i="401"/>
  <c r="E2064" i="401"/>
  <c r="F2064" i="401"/>
  <c r="G2064" i="401"/>
  <c r="H2064" i="401"/>
  <c r="B2065" i="401"/>
  <c r="C2065" i="401"/>
  <c r="D2065" i="401"/>
  <c r="E2065" i="401"/>
  <c r="F2065" i="401"/>
  <c r="G2065" i="401"/>
  <c r="H2065" i="401"/>
  <c r="B2066" i="401"/>
  <c r="C2066" i="401"/>
  <c r="D2066" i="401"/>
  <c r="E2066" i="401"/>
  <c r="F2066" i="401"/>
  <c r="G2066" i="401"/>
  <c r="H2066" i="401"/>
  <c r="B2067" i="401"/>
  <c r="C2067" i="401"/>
  <c r="D2067" i="401"/>
  <c r="E2067" i="401"/>
  <c r="F2067" i="401"/>
  <c r="G2067" i="401"/>
  <c r="H2067" i="401"/>
  <c r="B2068" i="401"/>
  <c r="C2068" i="401"/>
  <c r="D2068" i="401"/>
  <c r="E2068" i="401"/>
  <c r="F2068" i="401"/>
  <c r="G2068" i="401"/>
  <c r="H2068" i="401"/>
  <c r="B2069" i="401"/>
  <c r="C2069" i="401"/>
  <c r="D2069" i="401"/>
  <c r="E2069" i="401"/>
  <c r="F2069" i="401"/>
  <c r="G2069" i="401"/>
  <c r="H2069" i="401"/>
  <c r="B2070" i="401"/>
  <c r="C2070" i="401"/>
  <c r="D2070" i="401"/>
  <c r="E2070" i="401"/>
  <c r="F2070" i="401"/>
  <c r="G2070" i="401"/>
  <c r="H2070" i="401"/>
  <c r="B2071" i="401"/>
  <c r="C2071" i="401"/>
  <c r="D2071" i="401"/>
  <c r="E2071" i="401"/>
  <c r="F2071" i="401"/>
  <c r="G2071" i="401"/>
  <c r="H2071" i="401"/>
  <c r="B2072" i="401"/>
  <c r="C2072" i="401"/>
  <c r="D2072" i="401"/>
  <c r="E2072" i="401"/>
  <c r="F2072" i="401"/>
  <c r="G2072" i="401"/>
  <c r="H2072" i="401"/>
  <c r="B2073" i="401"/>
  <c r="C2073" i="401"/>
  <c r="D2073" i="401"/>
  <c r="E2073" i="401"/>
  <c r="F2073" i="401"/>
  <c r="G2073" i="401"/>
  <c r="H2073" i="401"/>
  <c r="B2074" i="401"/>
  <c r="C2074" i="401"/>
  <c r="D2074" i="401"/>
  <c r="E2074" i="401"/>
  <c r="F2074" i="401"/>
  <c r="G2074" i="401"/>
  <c r="H2074" i="401"/>
  <c r="B2075" i="401"/>
  <c r="C2075" i="401"/>
  <c r="D2075" i="401"/>
  <c r="E2075" i="401"/>
  <c r="F2075" i="401"/>
  <c r="G2075" i="401"/>
  <c r="H2075" i="401"/>
  <c r="B2076" i="401"/>
  <c r="C2076" i="401"/>
  <c r="D2076" i="401"/>
  <c r="E2076" i="401"/>
  <c r="F2076" i="401"/>
  <c r="G2076" i="401"/>
  <c r="H2076" i="401"/>
  <c r="B2077" i="401"/>
  <c r="C2077" i="401"/>
  <c r="D2077" i="401"/>
  <c r="E2077" i="401"/>
  <c r="F2077" i="401"/>
  <c r="G2077" i="401"/>
  <c r="H2077" i="401"/>
  <c r="B2078" i="401"/>
  <c r="C2078" i="401"/>
  <c r="D2078" i="401"/>
  <c r="E2078" i="401"/>
  <c r="F2078" i="401"/>
  <c r="G2078" i="401"/>
  <c r="H2078" i="401"/>
  <c r="B2079" i="401"/>
  <c r="C2079" i="401"/>
  <c r="D2079" i="401"/>
  <c r="E2079" i="401"/>
  <c r="F2079" i="401"/>
  <c r="G2079" i="401"/>
  <c r="H2079" i="401"/>
  <c r="B2080" i="401"/>
  <c r="C2080" i="401"/>
  <c r="D2080" i="401"/>
  <c r="E2080" i="401"/>
  <c r="F2080" i="401"/>
  <c r="G2080" i="401"/>
  <c r="H2080" i="401"/>
  <c r="B2081" i="401"/>
  <c r="C2081" i="401"/>
  <c r="D2081" i="401"/>
  <c r="E2081" i="401"/>
  <c r="F2081" i="401"/>
  <c r="G2081" i="401"/>
  <c r="H2081" i="401"/>
  <c r="B2082" i="401"/>
  <c r="C2082" i="401"/>
  <c r="D2082" i="401"/>
  <c r="E2082" i="401"/>
  <c r="F2082" i="401"/>
  <c r="G2082" i="401"/>
  <c r="H2082" i="401"/>
  <c r="B2083" i="401"/>
  <c r="C2083" i="401"/>
  <c r="D2083" i="401"/>
  <c r="E2083" i="401"/>
  <c r="F2083" i="401"/>
  <c r="G2083" i="401"/>
  <c r="H2083" i="401"/>
  <c r="B2084" i="401"/>
  <c r="C2084" i="401"/>
  <c r="D2084" i="401"/>
  <c r="E2084" i="401"/>
  <c r="F2084" i="401"/>
  <c r="G2084" i="401"/>
  <c r="H2084" i="401"/>
  <c r="B2085" i="401"/>
  <c r="C2085" i="401"/>
  <c r="D2085" i="401"/>
  <c r="E2085" i="401"/>
  <c r="F2085" i="401"/>
  <c r="G2085" i="401"/>
  <c r="H2085" i="401"/>
  <c r="B2086" i="401"/>
  <c r="C2086" i="401"/>
  <c r="D2086" i="401"/>
  <c r="E2086" i="401"/>
  <c r="F2086" i="401"/>
  <c r="G2086" i="401"/>
  <c r="H2086" i="401"/>
  <c r="B2087" i="401"/>
  <c r="C2087" i="401"/>
  <c r="D2087" i="401"/>
  <c r="E2087" i="401"/>
  <c r="F2087" i="401"/>
  <c r="G2087" i="401"/>
  <c r="H2087" i="401"/>
  <c r="B2088" i="401"/>
  <c r="C2088" i="401"/>
  <c r="D2088" i="401"/>
  <c r="E2088" i="401"/>
  <c r="F2088" i="401"/>
  <c r="G2088" i="401"/>
  <c r="H2088" i="401"/>
  <c r="B2089" i="401"/>
  <c r="C2089" i="401"/>
  <c r="D2089" i="401"/>
  <c r="E2089" i="401"/>
  <c r="F2089" i="401"/>
  <c r="G2089" i="401"/>
  <c r="H2089" i="401"/>
  <c r="B2090" i="401"/>
  <c r="C2090" i="401"/>
  <c r="D2090" i="401"/>
  <c r="E2090" i="401"/>
  <c r="F2090" i="401"/>
  <c r="G2090" i="401"/>
  <c r="H2090" i="401"/>
  <c r="B2091" i="401"/>
  <c r="C2091" i="401"/>
  <c r="D2091" i="401"/>
  <c r="E2091" i="401"/>
  <c r="F2091" i="401"/>
  <c r="G2091" i="401"/>
  <c r="H2091" i="401"/>
  <c r="B2092" i="401"/>
  <c r="C2092" i="401"/>
  <c r="D2092" i="401"/>
  <c r="E2092" i="401"/>
  <c r="F2092" i="401"/>
  <c r="G2092" i="401"/>
  <c r="H2092" i="401"/>
  <c r="B2093" i="401"/>
  <c r="C2093" i="401"/>
  <c r="D2093" i="401"/>
  <c r="E2093" i="401"/>
  <c r="F2093" i="401"/>
  <c r="G2093" i="401"/>
  <c r="H2093" i="401"/>
  <c r="B2094" i="401"/>
  <c r="C2094" i="401"/>
  <c r="D2094" i="401"/>
  <c r="E2094" i="401"/>
  <c r="F2094" i="401"/>
  <c r="G2094" i="401"/>
  <c r="H2094" i="401"/>
  <c r="B2095" i="401"/>
  <c r="C2095" i="401"/>
  <c r="D2095" i="401"/>
  <c r="E2095" i="401"/>
  <c r="F2095" i="401"/>
  <c r="G2095" i="401"/>
  <c r="H2095" i="401"/>
  <c r="B2096" i="401"/>
  <c r="C2096" i="401"/>
  <c r="D2096" i="401"/>
  <c r="E2096" i="401"/>
  <c r="F2096" i="401"/>
  <c r="G2096" i="401"/>
  <c r="H2096" i="401"/>
  <c r="B2097" i="401"/>
  <c r="C2097" i="401"/>
  <c r="D2097" i="401"/>
  <c r="E2097" i="401"/>
  <c r="F2097" i="401"/>
  <c r="G2097" i="401"/>
  <c r="H2097" i="401"/>
  <c r="B2098" i="401"/>
  <c r="C2098" i="401"/>
  <c r="D2098" i="401"/>
  <c r="E2098" i="401"/>
  <c r="F2098" i="401"/>
  <c r="G2098" i="401"/>
  <c r="H2098" i="401"/>
  <c r="B2099" i="401"/>
  <c r="C2099" i="401"/>
  <c r="D2099" i="401"/>
  <c r="E2099" i="401"/>
  <c r="F2099" i="401"/>
  <c r="G2099" i="401"/>
  <c r="H2099" i="401"/>
  <c r="B2100" i="401"/>
  <c r="C2100" i="401"/>
  <c r="D2100" i="401"/>
  <c r="E2100" i="401"/>
  <c r="F2100" i="401"/>
  <c r="G2100" i="401"/>
  <c r="H2100" i="401"/>
  <c r="B2101" i="401"/>
  <c r="C2101" i="401"/>
  <c r="D2101" i="401"/>
  <c r="E2101" i="401"/>
  <c r="F2101" i="401"/>
  <c r="G2101" i="401"/>
  <c r="H2101" i="401"/>
  <c r="B2102" i="401"/>
  <c r="C2102" i="401"/>
  <c r="D2102" i="401"/>
  <c r="E2102" i="401"/>
  <c r="F2102" i="401"/>
  <c r="G2102" i="401"/>
  <c r="H2102" i="401"/>
  <c r="B2103" i="401"/>
  <c r="C2103" i="401"/>
  <c r="D2103" i="401"/>
  <c r="E2103" i="401"/>
  <c r="F2103" i="401"/>
  <c r="G2103" i="401"/>
  <c r="H2103" i="401"/>
  <c r="B2104" i="401"/>
  <c r="C2104" i="401"/>
  <c r="D2104" i="401"/>
  <c r="E2104" i="401"/>
  <c r="F2104" i="401"/>
  <c r="G2104" i="401"/>
  <c r="H2104" i="401"/>
  <c r="B2105" i="401"/>
  <c r="C2105" i="401"/>
  <c r="D2105" i="401"/>
  <c r="E2105" i="401"/>
  <c r="F2105" i="401"/>
  <c r="G2105" i="401"/>
  <c r="H2105" i="401"/>
  <c r="B2106" i="401"/>
  <c r="C2106" i="401"/>
  <c r="D2106" i="401"/>
  <c r="E2106" i="401"/>
  <c r="F2106" i="401"/>
  <c r="G2106" i="401"/>
  <c r="H2106" i="401"/>
  <c r="B2107" i="401"/>
  <c r="C2107" i="401"/>
  <c r="D2107" i="401"/>
  <c r="E2107" i="401"/>
  <c r="F2107" i="401"/>
  <c r="G2107" i="401"/>
  <c r="H2107" i="401"/>
  <c r="B2108" i="401"/>
  <c r="C2108" i="401"/>
  <c r="D2108" i="401"/>
  <c r="E2108" i="401"/>
  <c r="F2108" i="401"/>
  <c r="G2108" i="401"/>
  <c r="H2108" i="401"/>
  <c r="B2109" i="401"/>
  <c r="C2109" i="401"/>
  <c r="D2109" i="401"/>
  <c r="E2109" i="401"/>
  <c r="F2109" i="401"/>
  <c r="G2109" i="401"/>
  <c r="H2109" i="401"/>
  <c r="B2110" i="401"/>
  <c r="C2110" i="401"/>
  <c r="D2110" i="401"/>
  <c r="E2110" i="401"/>
  <c r="F2110" i="401"/>
  <c r="G2110" i="401"/>
  <c r="H2110" i="401"/>
  <c r="B2111" i="401"/>
  <c r="C2111" i="401"/>
  <c r="D2111" i="401"/>
  <c r="E2111" i="401"/>
  <c r="F2111" i="401"/>
  <c r="G2111" i="401"/>
  <c r="H2111" i="401"/>
  <c r="B2112" i="401"/>
  <c r="C2112" i="401"/>
  <c r="D2112" i="401"/>
  <c r="E2112" i="401"/>
  <c r="F2112" i="401"/>
  <c r="G2112" i="401"/>
  <c r="H2112" i="401"/>
  <c r="B2113" i="401"/>
  <c r="C2113" i="401"/>
  <c r="D2113" i="401"/>
  <c r="E2113" i="401"/>
  <c r="F2113" i="401"/>
  <c r="G2113" i="401"/>
  <c r="H2113" i="401"/>
  <c r="B2114" i="401"/>
  <c r="C2114" i="401"/>
  <c r="D2114" i="401"/>
  <c r="E2114" i="401"/>
  <c r="F2114" i="401"/>
  <c r="G2114" i="401"/>
  <c r="H2114" i="401"/>
  <c r="B2115" i="401"/>
  <c r="C2115" i="401"/>
  <c r="D2115" i="401"/>
  <c r="E2115" i="401"/>
  <c r="F2115" i="401"/>
  <c r="G2115" i="401"/>
  <c r="H2115" i="401"/>
  <c r="B2116" i="401"/>
  <c r="C2116" i="401"/>
  <c r="D2116" i="401"/>
  <c r="E2116" i="401"/>
  <c r="F2116" i="401"/>
  <c r="G2116" i="401"/>
  <c r="H2116" i="401"/>
  <c r="B2117" i="401"/>
  <c r="C2117" i="401"/>
  <c r="D2117" i="401"/>
  <c r="E2117" i="401"/>
  <c r="F2117" i="401"/>
  <c r="G2117" i="401"/>
  <c r="H2117" i="401"/>
  <c r="B2118" i="401"/>
  <c r="C2118" i="401"/>
  <c r="D2118" i="401"/>
  <c r="E2118" i="401"/>
  <c r="F2118" i="401"/>
  <c r="G2118" i="401"/>
  <c r="H2118" i="401"/>
  <c r="B2119" i="401"/>
  <c r="C2119" i="401"/>
  <c r="D2119" i="401"/>
  <c r="E2119" i="401"/>
  <c r="F2119" i="401"/>
  <c r="G2119" i="401"/>
  <c r="H2119" i="401"/>
  <c r="B2120" i="401"/>
  <c r="C2120" i="401"/>
  <c r="D2120" i="401"/>
  <c r="E2120" i="401"/>
  <c r="F2120" i="401"/>
  <c r="G2120" i="401"/>
  <c r="H2120" i="401"/>
  <c r="B2121" i="401"/>
  <c r="C2121" i="401"/>
  <c r="D2121" i="401"/>
  <c r="E2121" i="401"/>
  <c r="F2121" i="401"/>
  <c r="G2121" i="401"/>
  <c r="H2121" i="401"/>
  <c r="B2122" i="401"/>
  <c r="C2122" i="401"/>
  <c r="D2122" i="401"/>
  <c r="E2122" i="401"/>
  <c r="F2122" i="401"/>
  <c r="G2122" i="401"/>
  <c r="H2122" i="401"/>
  <c r="B2123" i="401"/>
  <c r="C2123" i="401"/>
  <c r="D2123" i="401"/>
  <c r="E2123" i="401"/>
  <c r="F2123" i="401"/>
  <c r="G2123" i="401"/>
  <c r="H2123" i="401"/>
  <c r="B2124" i="401"/>
  <c r="C2124" i="401"/>
  <c r="D2124" i="401"/>
  <c r="E2124" i="401"/>
  <c r="F2124" i="401"/>
  <c r="G2124" i="401"/>
  <c r="H2124" i="401"/>
  <c r="B2125" i="401"/>
  <c r="C2125" i="401"/>
  <c r="D2125" i="401"/>
  <c r="E2125" i="401"/>
  <c r="F2125" i="401"/>
  <c r="G2125" i="401"/>
  <c r="H2125" i="401"/>
  <c r="B2126" i="401"/>
  <c r="C2126" i="401"/>
  <c r="D2126" i="401"/>
  <c r="E2126" i="401"/>
  <c r="F2126" i="401"/>
  <c r="G2126" i="401"/>
  <c r="H2126" i="401"/>
  <c r="B2127" i="401"/>
  <c r="C2127" i="401"/>
  <c r="D2127" i="401"/>
  <c r="E2127" i="401"/>
  <c r="F2127" i="401"/>
  <c r="G2127" i="401"/>
  <c r="H2127" i="401"/>
  <c r="B2128" i="401"/>
  <c r="C2128" i="401"/>
  <c r="D2128" i="401"/>
  <c r="E2128" i="401"/>
  <c r="F2128" i="401"/>
  <c r="G2128" i="401"/>
  <c r="H2128" i="401"/>
  <c r="B2129" i="401"/>
  <c r="C2129" i="401"/>
  <c r="D2129" i="401"/>
  <c r="E2129" i="401"/>
  <c r="F2129" i="401"/>
  <c r="G2129" i="401"/>
  <c r="H2129" i="401"/>
  <c r="B2130" i="401"/>
  <c r="C2130" i="401"/>
  <c r="D2130" i="401"/>
  <c r="E2130" i="401"/>
  <c r="F2130" i="401"/>
  <c r="G2130" i="401"/>
  <c r="H2130" i="401"/>
  <c r="B2131" i="401"/>
  <c r="C2131" i="401"/>
  <c r="D2131" i="401"/>
  <c r="E2131" i="401"/>
  <c r="F2131" i="401"/>
  <c r="G2131" i="401"/>
  <c r="H2131" i="401"/>
  <c r="B2132" i="401"/>
  <c r="C2132" i="401"/>
  <c r="D2132" i="401"/>
  <c r="E2132" i="401"/>
  <c r="F2132" i="401"/>
  <c r="G2132" i="401"/>
  <c r="H2132" i="401"/>
  <c r="B2133" i="401"/>
  <c r="C2133" i="401"/>
  <c r="D2133" i="401"/>
  <c r="E2133" i="401"/>
  <c r="F2133" i="401"/>
  <c r="G2133" i="401"/>
  <c r="H2133" i="401"/>
  <c r="B2134" i="401"/>
  <c r="C2134" i="401"/>
  <c r="D2134" i="401"/>
  <c r="E2134" i="401"/>
  <c r="F2134" i="401"/>
  <c r="G2134" i="401"/>
  <c r="H2134" i="401"/>
  <c r="B2135" i="401"/>
  <c r="C2135" i="401"/>
  <c r="D2135" i="401"/>
  <c r="E2135" i="401"/>
  <c r="F2135" i="401"/>
  <c r="G2135" i="401"/>
  <c r="H2135" i="401"/>
  <c r="B2136" i="401"/>
  <c r="C2136" i="401"/>
  <c r="D2136" i="401"/>
  <c r="E2136" i="401"/>
  <c r="F2136" i="401"/>
  <c r="G2136" i="401"/>
  <c r="H2136" i="401"/>
  <c r="B2137" i="401"/>
  <c r="C2137" i="401"/>
  <c r="D2137" i="401"/>
  <c r="E2137" i="401"/>
  <c r="F2137" i="401"/>
  <c r="G2137" i="401"/>
  <c r="H2137" i="401"/>
  <c r="B2138" i="401"/>
  <c r="C2138" i="401"/>
  <c r="D2138" i="401"/>
  <c r="E2138" i="401"/>
  <c r="F2138" i="401"/>
  <c r="G2138" i="401"/>
  <c r="H2138" i="401"/>
  <c r="B2139" i="401"/>
  <c r="C2139" i="401"/>
  <c r="D2139" i="401"/>
  <c r="E2139" i="401"/>
  <c r="F2139" i="401"/>
  <c r="G2139" i="401"/>
  <c r="H2139" i="401"/>
  <c r="B2140" i="401"/>
  <c r="C2140" i="401"/>
  <c r="D2140" i="401"/>
  <c r="E2140" i="401"/>
  <c r="F2140" i="401"/>
  <c r="G2140" i="401"/>
  <c r="H2140" i="401"/>
  <c r="B2141" i="401"/>
  <c r="C2141" i="401"/>
  <c r="D2141" i="401"/>
  <c r="E2141" i="401"/>
  <c r="F2141" i="401"/>
  <c r="G2141" i="401"/>
  <c r="H2141" i="401"/>
  <c r="B2142" i="401"/>
  <c r="C2142" i="401"/>
  <c r="D2142" i="401"/>
  <c r="E2142" i="401"/>
  <c r="F2142" i="401"/>
  <c r="G2142" i="401"/>
  <c r="H2142" i="401"/>
  <c r="B2143" i="401"/>
  <c r="C2143" i="401"/>
  <c r="D2143" i="401"/>
  <c r="E2143" i="401"/>
  <c r="F2143" i="401"/>
  <c r="G2143" i="401"/>
  <c r="H2143" i="401"/>
  <c r="B2144" i="401"/>
  <c r="C2144" i="401"/>
  <c r="D2144" i="401"/>
  <c r="E2144" i="401"/>
  <c r="F2144" i="401"/>
  <c r="G2144" i="401"/>
  <c r="H2144" i="401"/>
  <c r="B2145" i="401"/>
  <c r="C2145" i="401"/>
  <c r="D2145" i="401"/>
  <c r="E2145" i="401"/>
  <c r="F2145" i="401"/>
  <c r="G2145" i="401"/>
  <c r="H2145" i="401"/>
  <c r="B2146" i="401"/>
  <c r="C2146" i="401"/>
  <c r="D2146" i="401"/>
  <c r="E2146" i="401"/>
  <c r="F2146" i="401"/>
  <c r="G2146" i="401"/>
  <c r="H2146" i="401"/>
  <c r="B2147" i="401"/>
  <c r="C2147" i="401"/>
  <c r="D2147" i="401"/>
  <c r="E2147" i="401"/>
  <c r="F2147" i="401"/>
  <c r="G2147" i="401"/>
  <c r="H2147" i="401"/>
  <c r="B2148" i="401"/>
  <c r="C2148" i="401"/>
  <c r="D2148" i="401"/>
  <c r="E2148" i="401"/>
  <c r="F2148" i="401"/>
  <c r="G2148" i="401"/>
  <c r="H2148" i="401"/>
  <c r="B2149" i="401"/>
  <c r="C2149" i="401"/>
  <c r="D2149" i="401"/>
  <c r="E2149" i="401"/>
  <c r="F2149" i="401"/>
  <c r="G2149" i="401"/>
  <c r="H2149" i="401"/>
  <c r="B2150" i="401"/>
  <c r="C2150" i="401"/>
  <c r="D2150" i="401"/>
  <c r="E2150" i="401"/>
  <c r="F2150" i="401"/>
  <c r="G2150" i="401"/>
  <c r="H2150" i="401"/>
  <c r="B2151" i="401"/>
  <c r="C2151" i="401"/>
  <c r="D2151" i="401"/>
  <c r="E2151" i="401"/>
  <c r="F2151" i="401"/>
  <c r="G2151" i="401"/>
  <c r="H2151" i="401"/>
  <c r="B2152" i="401"/>
  <c r="C2152" i="401"/>
  <c r="D2152" i="401"/>
  <c r="E2152" i="401"/>
  <c r="F2152" i="401"/>
  <c r="G2152" i="401"/>
  <c r="H2152" i="401"/>
  <c r="B2153" i="401"/>
  <c r="C2153" i="401"/>
  <c r="D2153" i="401"/>
  <c r="E2153" i="401"/>
  <c r="F2153" i="401"/>
  <c r="G2153" i="401"/>
  <c r="H2153" i="401"/>
  <c r="B2154" i="401"/>
  <c r="C2154" i="401"/>
  <c r="D2154" i="401"/>
  <c r="E2154" i="401"/>
  <c r="F2154" i="401"/>
  <c r="G2154" i="401"/>
  <c r="H2154" i="401"/>
  <c r="B2155" i="401"/>
  <c r="C2155" i="401"/>
  <c r="D2155" i="401"/>
  <c r="E2155" i="401"/>
  <c r="F2155" i="401"/>
  <c r="G2155" i="401"/>
  <c r="H2155" i="401"/>
  <c r="B2156" i="401"/>
  <c r="C2156" i="401"/>
  <c r="D2156" i="401"/>
  <c r="E2156" i="401"/>
  <c r="F2156" i="401"/>
  <c r="G2156" i="401"/>
  <c r="H2156" i="401"/>
  <c r="B2157" i="401"/>
  <c r="C2157" i="401"/>
  <c r="D2157" i="401"/>
  <c r="E2157" i="401"/>
  <c r="F2157" i="401"/>
  <c r="G2157" i="401"/>
  <c r="H2157" i="401"/>
  <c r="B2158" i="401"/>
  <c r="C2158" i="401"/>
  <c r="D2158" i="401"/>
  <c r="E2158" i="401"/>
  <c r="F2158" i="401"/>
  <c r="G2158" i="401"/>
  <c r="H2158" i="401"/>
  <c r="B2159" i="401"/>
  <c r="C2159" i="401"/>
  <c r="D2159" i="401"/>
  <c r="E2159" i="401"/>
  <c r="F2159" i="401"/>
  <c r="G2159" i="401"/>
  <c r="H2159" i="401"/>
  <c r="B2160" i="401"/>
  <c r="C2160" i="401"/>
  <c r="D2160" i="401"/>
  <c r="E2160" i="401"/>
  <c r="F2160" i="401"/>
  <c r="G2160" i="401"/>
  <c r="H2160" i="401"/>
  <c r="B2161" i="401"/>
  <c r="C2161" i="401"/>
  <c r="D2161" i="401"/>
  <c r="E2161" i="401"/>
  <c r="F2161" i="401"/>
  <c r="G2161" i="401"/>
  <c r="H2161" i="401"/>
  <c r="B2162" i="401"/>
  <c r="C2162" i="401"/>
  <c r="D2162" i="401"/>
  <c r="E2162" i="401"/>
  <c r="F2162" i="401"/>
  <c r="G2162" i="401"/>
  <c r="H2162" i="401"/>
  <c r="B2163" i="401"/>
  <c r="C2163" i="401"/>
  <c r="D2163" i="401"/>
  <c r="E2163" i="401"/>
  <c r="F2163" i="401"/>
  <c r="G2163" i="401"/>
  <c r="H2163" i="401"/>
  <c r="B2164" i="401"/>
  <c r="C2164" i="401"/>
  <c r="D2164" i="401"/>
  <c r="E2164" i="401"/>
  <c r="F2164" i="401"/>
  <c r="G2164" i="401"/>
  <c r="H2164" i="401"/>
  <c r="B2165" i="401"/>
  <c r="C2165" i="401"/>
  <c r="D2165" i="401"/>
  <c r="E2165" i="401"/>
  <c r="F2165" i="401"/>
  <c r="G2165" i="401"/>
  <c r="H2165" i="401"/>
  <c r="B2166" i="401"/>
  <c r="C2166" i="401"/>
  <c r="D2166" i="401"/>
  <c r="E2166" i="401"/>
  <c r="F2166" i="401"/>
  <c r="G2166" i="401"/>
  <c r="H2166" i="401"/>
  <c r="B2167" i="401"/>
  <c r="C2167" i="401"/>
  <c r="D2167" i="401"/>
  <c r="E2167" i="401"/>
  <c r="F2167" i="401"/>
  <c r="G2167" i="401"/>
  <c r="H2167" i="401"/>
  <c r="B2168" i="401"/>
  <c r="C2168" i="401"/>
  <c r="D2168" i="401"/>
  <c r="E2168" i="401"/>
  <c r="F2168" i="401"/>
  <c r="G2168" i="401"/>
  <c r="H2168" i="401"/>
  <c r="B2169" i="401"/>
  <c r="C2169" i="401"/>
  <c r="D2169" i="401"/>
  <c r="E2169" i="401"/>
  <c r="F2169" i="401"/>
  <c r="G2169" i="401"/>
  <c r="H2169" i="401"/>
  <c r="B2170" i="401"/>
  <c r="C2170" i="401"/>
  <c r="D2170" i="401"/>
  <c r="E2170" i="401"/>
  <c r="F2170" i="401"/>
  <c r="G2170" i="401"/>
  <c r="H2170" i="401"/>
  <c r="B2171" i="401"/>
  <c r="C2171" i="401"/>
  <c r="D2171" i="401"/>
  <c r="E2171" i="401"/>
  <c r="F2171" i="401"/>
  <c r="G2171" i="401"/>
  <c r="H2171" i="401"/>
  <c r="B2172" i="401"/>
  <c r="C2172" i="401"/>
  <c r="D2172" i="401"/>
  <c r="E2172" i="401"/>
  <c r="F2172" i="401"/>
  <c r="G2172" i="401"/>
  <c r="H2172" i="401"/>
  <c r="B2173" i="401"/>
  <c r="C2173" i="401"/>
  <c r="D2173" i="401"/>
  <c r="E2173" i="401"/>
  <c r="F2173" i="401"/>
  <c r="G2173" i="401"/>
  <c r="H2173" i="401"/>
  <c r="B2174" i="401"/>
  <c r="C2174" i="401"/>
  <c r="D2174" i="401"/>
  <c r="E2174" i="401"/>
  <c r="F2174" i="401"/>
  <c r="G2174" i="401"/>
  <c r="H2174" i="401"/>
  <c r="B2175" i="401"/>
  <c r="C2175" i="401"/>
  <c r="D2175" i="401"/>
  <c r="E2175" i="401"/>
  <c r="F2175" i="401"/>
  <c r="G2175" i="401"/>
  <c r="H2175" i="401"/>
  <c r="B2176" i="401"/>
  <c r="C2176" i="401"/>
  <c r="D2176" i="401"/>
  <c r="E2176" i="401"/>
  <c r="F2176" i="401"/>
  <c r="G2176" i="401"/>
  <c r="H2176" i="401"/>
  <c r="B2177" i="401"/>
  <c r="C2177" i="401"/>
  <c r="D2177" i="401"/>
  <c r="E2177" i="401"/>
  <c r="F2177" i="401"/>
  <c r="G2177" i="401"/>
  <c r="H2177" i="401"/>
  <c r="B2178" i="401"/>
  <c r="C2178" i="401"/>
  <c r="D2178" i="401"/>
  <c r="E2178" i="401"/>
  <c r="F2178" i="401"/>
  <c r="G2178" i="401"/>
  <c r="H2178" i="401"/>
  <c r="B2179" i="401"/>
  <c r="C2179" i="401"/>
  <c r="D2179" i="401"/>
  <c r="E2179" i="401"/>
  <c r="F2179" i="401"/>
  <c r="G2179" i="401"/>
  <c r="H2179" i="401"/>
  <c r="B2180" i="401"/>
  <c r="C2180" i="401"/>
  <c r="D2180" i="401"/>
  <c r="E2180" i="401"/>
  <c r="F2180" i="401"/>
  <c r="G2180" i="401"/>
  <c r="H2180" i="401"/>
  <c r="B2181" i="401"/>
  <c r="C2181" i="401"/>
  <c r="D2181" i="401"/>
  <c r="E2181" i="401"/>
  <c r="F2181" i="401"/>
  <c r="G2181" i="401"/>
  <c r="H2181" i="401"/>
  <c r="B2182" i="401"/>
  <c r="C2182" i="401"/>
  <c r="D2182" i="401"/>
  <c r="E2182" i="401"/>
  <c r="F2182" i="401"/>
  <c r="G2182" i="401"/>
  <c r="H2182" i="401"/>
  <c r="B2183" i="401"/>
  <c r="C2183" i="401"/>
  <c r="D2183" i="401"/>
  <c r="E2183" i="401"/>
  <c r="F2183" i="401"/>
  <c r="G2183" i="401"/>
  <c r="H2183" i="401"/>
  <c r="B2184" i="401"/>
  <c r="C2184" i="401"/>
  <c r="D2184" i="401"/>
  <c r="E2184" i="401"/>
  <c r="F2184" i="401"/>
  <c r="G2184" i="401"/>
  <c r="H2184" i="401"/>
  <c r="B2185" i="401"/>
  <c r="C2185" i="401"/>
  <c r="D2185" i="401"/>
  <c r="E2185" i="401"/>
  <c r="F2185" i="401"/>
  <c r="G2185" i="401"/>
  <c r="H2185" i="401"/>
  <c r="B2186" i="401"/>
  <c r="C2186" i="401"/>
  <c r="D2186" i="401"/>
  <c r="E2186" i="401"/>
  <c r="F2186" i="401"/>
  <c r="G2186" i="401"/>
  <c r="H2186" i="401"/>
  <c r="B2187" i="401"/>
  <c r="C2187" i="401"/>
  <c r="D2187" i="401"/>
  <c r="E2187" i="401"/>
  <c r="F2187" i="401"/>
  <c r="G2187" i="401"/>
  <c r="H2187" i="401"/>
  <c r="B2188" i="401"/>
  <c r="C2188" i="401"/>
  <c r="D2188" i="401"/>
  <c r="E2188" i="401"/>
  <c r="F2188" i="401"/>
  <c r="G2188" i="401"/>
  <c r="H2188" i="401"/>
  <c r="B2189" i="401"/>
  <c r="C2189" i="401"/>
  <c r="D2189" i="401"/>
  <c r="E2189" i="401"/>
  <c r="F2189" i="401"/>
  <c r="G2189" i="401"/>
  <c r="H2189" i="401"/>
  <c r="B2190" i="401"/>
  <c r="C2190" i="401"/>
  <c r="D2190" i="401"/>
  <c r="E2190" i="401"/>
  <c r="F2190" i="401"/>
  <c r="G2190" i="401"/>
  <c r="H2190" i="401"/>
  <c r="B2191" i="401"/>
  <c r="C2191" i="401"/>
  <c r="D2191" i="401"/>
  <c r="E2191" i="401"/>
  <c r="F2191" i="401"/>
  <c r="G2191" i="401"/>
  <c r="H2191" i="401"/>
  <c r="B2192" i="401"/>
  <c r="C2192" i="401"/>
  <c r="D2192" i="401"/>
  <c r="E2192" i="401"/>
  <c r="F2192" i="401"/>
  <c r="G2192" i="401"/>
  <c r="H2192" i="401"/>
  <c r="B2193" i="401"/>
  <c r="C2193" i="401"/>
  <c r="D2193" i="401"/>
  <c r="E2193" i="401"/>
  <c r="F2193" i="401"/>
  <c r="G2193" i="401"/>
  <c r="H2193" i="401"/>
  <c r="B2194" i="401"/>
  <c r="C2194" i="401"/>
  <c r="D2194" i="401"/>
  <c r="E2194" i="401"/>
  <c r="F2194" i="401"/>
  <c r="G2194" i="401"/>
  <c r="H2194" i="401"/>
  <c r="B2195" i="401"/>
  <c r="C2195" i="401"/>
  <c r="D2195" i="401"/>
  <c r="E2195" i="401"/>
  <c r="F2195" i="401"/>
  <c r="G2195" i="401"/>
  <c r="H2195" i="401"/>
  <c r="B2196" i="401"/>
  <c r="C2196" i="401"/>
  <c r="D2196" i="401"/>
  <c r="E2196" i="401"/>
  <c r="F2196" i="401"/>
  <c r="G2196" i="401"/>
  <c r="H2196" i="401"/>
  <c r="B2197" i="401"/>
  <c r="C2197" i="401"/>
  <c r="D2197" i="401"/>
  <c r="E2197" i="401"/>
  <c r="F2197" i="401"/>
  <c r="G2197" i="401"/>
  <c r="H2197" i="401"/>
  <c r="B2198" i="401"/>
  <c r="C2198" i="401"/>
  <c r="D2198" i="401"/>
  <c r="E2198" i="401"/>
  <c r="F2198" i="401"/>
  <c r="G2198" i="401"/>
  <c r="H2198" i="401"/>
  <c r="B2199" i="401"/>
  <c r="C2199" i="401"/>
  <c r="D2199" i="401"/>
  <c r="E2199" i="401"/>
  <c r="F2199" i="401"/>
  <c r="G2199" i="401"/>
  <c r="H2199" i="401"/>
  <c r="B2200" i="401"/>
  <c r="C2200" i="401"/>
  <c r="D2200" i="401"/>
  <c r="E2200" i="401"/>
  <c r="F2200" i="401"/>
  <c r="G2200" i="401"/>
  <c r="H2200" i="401"/>
  <c r="B2201" i="401"/>
  <c r="C2201" i="401"/>
  <c r="D2201" i="401"/>
  <c r="E2201" i="401"/>
  <c r="F2201" i="401"/>
  <c r="G2201" i="401"/>
  <c r="H2201" i="401"/>
  <c r="B2202" i="401"/>
  <c r="C2202" i="401"/>
  <c r="D2202" i="401"/>
  <c r="E2202" i="401"/>
  <c r="F2202" i="401"/>
  <c r="G2202" i="401"/>
  <c r="H2202" i="401"/>
  <c r="B2203" i="401"/>
  <c r="C2203" i="401"/>
  <c r="D2203" i="401"/>
  <c r="E2203" i="401"/>
  <c r="F2203" i="401"/>
  <c r="G2203" i="401"/>
  <c r="H2203" i="401"/>
  <c r="B2204" i="401"/>
  <c r="C2204" i="401"/>
  <c r="D2204" i="401"/>
  <c r="E2204" i="401"/>
  <c r="F2204" i="401"/>
  <c r="G2204" i="401"/>
  <c r="H2204" i="401"/>
  <c r="B2205" i="401"/>
  <c r="C2205" i="401"/>
  <c r="D2205" i="401"/>
  <c r="E2205" i="401"/>
  <c r="E160" i="398" s="1"/>
  <c r="F2205" i="401"/>
  <c r="G2205" i="401"/>
  <c r="H2205" i="401"/>
  <c r="B2206" i="401"/>
  <c r="C2206" i="401"/>
  <c r="D2206" i="401"/>
  <c r="E2206" i="401"/>
  <c r="F2206" i="401"/>
  <c r="G2206" i="401"/>
  <c r="H2206" i="401"/>
  <c r="B2207" i="401"/>
  <c r="C2207" i="401"/>
  <c r="D2207" i="401"/>
  <c r="E2207" i="401"/>
  <c r="F2207" i="401"/>
  <c r="G2207" i="401"/>
  <c r="H2207" i="401"/>
  <c r="B2208" i="401"/>
  <c r="C2208" i="401"/>
  <c r="D2208" i="401"/>
  <c r="E2208" i="401"/>
  <c r="F2208" i="401"/>
  <c r="G2208" i="401"/>
  <c r="H2208" i="401"/>
  <c r="B2209" i="401"/>
  <c r="C2209" i="401"/>
  <c r="D2209" i="401"/>
  <c r="E2209" i="401"/>
  <c r="F2209" i="401"/>
  <c r="G2209" i="401"/>
  <c r="H2209" i="401"/>
  <c r="B2210" i="401"/>
  <c r="C2210" i="401"/>
  <c r="D2210" i="401"/>
  <c r="E2210" i="401"/>
  <c r="F2210" i="401"/>
  <c r="G2210" i="401"/>
  <c r="H2210" i="401"/>
  <c r="B2211" i="401"/>
  <c r="C2211" i="401"/>
  <c r="D2211" i="401"/>
  <c r="E2211" i="401"/>
  <c r="F2211" i="401"/>
  <c r="G2211" i="401"/>
  <c r="H2211" i="401"/>
  <c r="B2212" i="401"/>
  <c r="C2212" i="401"/>
  <c r="D2212" i="401"/>
  <c r="E2212" i="401"/>
  <c r="F2212" i="401"/>
  <c r="G2212" i="401"/>
  <c r="H2212" i="401"/>
  <c r="B2213" i="401"/>
  <c r="C2213" i="401"/>
  <c r="D2213" i="401"/>
  <c r="E2213" i="401"/>
  <c r="F2213" i="401"/>
  <c r="G2213" i="401"/>
  <c r="H2213" i="401"/>
  <c r="B2214" i="401"/>
  <c r="C2214" i="401"/>
  <c r="D2214" i="401"/>
  <c r="E2214" i="401"/>
  <c r="F2214" i="401"/>
  <c r="G2214" i="401"/>
  <c r="H2214" i="401"/>
  <c r="B2215" i="401"/>
  <c r="C2215" i="401"/>
  <c r="D2215" i="401"/>
  <c r="E2215" i="401"/>
  <c r="F2215" i="401"/>
  <c r="G2215" i="401"/>
  <c r="H2215" i="401"/>
  <c r="B2216" i="401"/>
  <c r="C2216" i="401"/>
  <c r="D2216" i="401"/>
  <c r="E2216" i="401"/>
  <c r="F2216" i="401"/>
  <c r="G2216" i="401"/>
  <c r="H2216" i="401"/>
  <c r="B2217" i="401"/>
  <c r="C2217" i="401"/>
  <c r="D2217" i="401"/>
  <c r="E2217" i="401"/>
  <c r="F2217" i="401"/>
  <c r="G2217" i="401"/>
  <c r="H2217" i="401"/>
  <c r="B2218" i="401"/>
  <c r="C2218" i="401"/>
  <c r="D2218" i="401"/>
  <c r="E2218" i="401"/>
  <c r="F2218" i="401"/>
  <c r="G2218" i="401"/>
  <c r="H2218" i="401"/>
  <c r="B2219" i="401"/>
  <c r="C2219" i="401"/>
  <c r="D2219" i="401"/>
  <c r="E2219" i="401"/>
  <c r="F2219" i="401"/>
  <c r="G2219" i="401"/>
  <c r="H2219" i="401"/>
  <c r="B2220" i="401"/>
  <c r="C2220" i="401"/>
  <c r="D2220" i="401"/>
  <c r="E2220" i="401"/>
  <c r="F2220" i="401"/>
  <c r="G2220" i="401"/>
  <c r="H2220" i="401"/>
  <c r="B2221" i="401"/>
  <c r="C2221" i="401"/>
  <c r="D2221" i="401"/>
  <c r="E2221" i="401"/>
  <c r="F2221" i="401"/>
  <c r="G2221" i="401"/>
  <c r="H2221" i="401"/>
  <c r="B2222" i="401"/>
  <c r="C2222" i="401"/>
  <c r="D2222" i="401"/>
  <c r="E2222" i="401"/>
  <c r="F2222" i="401"/>
  <c r="G2222" i="401"/>
  <c r="H2222" i="401"/>
  <c r="B2223" i="401"/>
  <c r="C2223" i="401"/>
  <c r="D2223" i="401"/>
  <c r="E2223" i="401"/>
  <c r="F2223" i="401"/>
  <c r="G2223" i="401"/>
  <c r="H2223" i="401"/>
  <c r="B2224" i="401"/>
  <c r="C2224" i="401"/>
  <c r="D2224" i="401"/>
  <c r="E2224" i="401"/>
  <c r="F2224" i="401"/>
  <c r="G2224" i="401"/>
  <c r="H2224" i="401"/>
  <c r="B2225" i="401"/>
  <c r="C2225" i="401"/>
  <c r="D2225" i="401"/>
  <c r="E2225" i="401"/>
  <c r="F2225" i="401"/>
  <c r="G2225" i="401"/>
  <c r="H2225" i="401"/>
  <c r="B2226" i="401"/>
  <c r="C2226" i="401"/>
  <c r="D2226" i="401"/>
  <c r="E2226" i="401"/>
  <c r="F2226" i="401"/>
  <c r="G2226" i="401"/>
  <c r="H2226" i="401"/>
  <c r="B2227" i="401"/>
  <c r="C2227" i="401"/>
  <c r="D2227" i="401"/>
  <c r="E2227" i="401"/>
  <c r="F2227" i="401"/>
  <c r="G2227" i="401"/>
  <c r="H2227" i="401"/>
  <c r="B2228" i="401"/>
  <c r="C2228" i="401"/>
  <c r="D2228" i="401"/>
  <c r="E2228" i="401"/>
  <c r="F2228" i="401"/>
  <c r="G2228" i="401"/>
  <c r="H2228" i="401"/>
  <c r="B2229" i="401"/>
  <c r="C2229" i="401"/>
  <c r="D2229" i="401"/>
  <c r="E2229" i="401"/>
  <c r="F2229" i="401"/>
  <c r="G2229" i="401"/>
  <c r="H2229" i="401"/>
  <c r="B2230" i="401"/>
  <c r="C2230" i="401"/>
  <c r="D2230" i="401"/>
  <c r="E2230" i="401"/>
  <c r="F2230" i="401"/>
  <c r="G2230" i="401"/>
  <c r="H2230" i="401"/>
  <c r="B2231" i="401"/>
  <c r="C2231" i="401"/>
  <c r="D2231" i="401"/>
  <c r="E2231" i="401"/>
  <c r="F2231" i="401"/>
  <c r="G2231" i="401"/>
  <c r="H2231" i="401"/>
  <c r="B2232" i="401"/>
  <c r="C2232" i="401"/>
  <c r="D2232" i="401"/>
  <c r="E2232" i="401"/>
  <c r="F2232" i="401"/>
  <c r="G2232" i="401"/>
  <c r="H2232" i="401"/>
  <c r="B2233" i="401"/>
  <c r="C2233" i="401"/>
  <c r="D2233" i="401"/>
  <c r="E2233" i="401"/>
  <c r="F2233" i="401"/>
  <c r="G2233" i="401"/>
  <c r="H2233" i="401"/>
  <c r="B2234" i="401"/>
  <c r="C2234" i="401"/>
  <c r="D2234" i="401"/>
  <c r="E2234" i="401"/>
  <c r="F2234" i="401"/>
  <c r="G2234" i="401"/>
  <c r="H2234" i="401"/>
  <c r="B2235" i="401"/>
  <c r="C2235" i="401"/>
  <c r="D2235" i="401"/>
  <c r="E2235" i="401"/>
  <c r="F2235" i="401"/>
  <c r="G2235" i="401"/>
  <c r="H2235" i="401"/>
  <c r="B2236" i="401"/>
  <c r="C2236" i="401"/>
  <c r="D2236" i="401"/>
  <c r="E2236" i="401"/>
  <c r="F2236" i="401"/>
  <c r="G2236" i="401"/>
  <c r="H2236" i="401"/>
  <c r="B2237" i="401"/>
  <c r="C2237" i="401"/>
  <c r="D2237" i="401"/>
  <c r="E2237" i="401"/>
  <c r="F2237" i="401"/>
  <c r="G2237" i="401"/>
  <c r="H2237" i="401"/>
  <c r="B2238" i="401"/>
  <c r="C2238" i="401"/>
  <c r="D2238" i="401"/>
  <c r="E2238" i="401"/>
  <c r="F2238" i="401"/>
  <c r="G2238" i="401"/>
  <c r="H2238" i="401"/>
  <c r="B2239" i="401"/>
  <c r="C2239" i="401"/>
  <c r="D2239" i="401"/>
  <c r="E2239" i="401"/>
  <c r="F2239" i="401"/>
  <c r="G2239" i="401"/>
  <c r="H2239" i="401"/>
  <c r="B2240" i="401"/>
  <c r="C2240" i="401"/>
  <c r="D2240" i="401"/>
  <c r="E2240" i="401"/>
  <c r="F2240" i="401"/>
  <c r="G2240" i="401"/>
  <c r="H2240" i="401"/>
  <c r="B2241" i="401"/>
  <c r="C2241" i="401"/>
  <c r="D2241" i="401"/>
  <c r="E2241" i="401"/>
  <c r="F2241" i="401"/>
  <c r="G2241" i="401"/>
  <c r="H2241" i="401"/>
  <c r="B2242" i="401"/>
  <c r="C2242" i="401"/>
  <c r="D2242" i="401"/>
  <c r="E2242" i="401"/>
  <c r="F2242" i="401"/>
  <c r="G2242" i="401"/>
  <c r="H2242" i="401"/>
  <c r="B2243" i="401"/>
  <c r="C2243" i="401"/>
  <c r="D2243" i="401"/>
  <c r="E2243" i="401"/>
  <c r="F2243" i="401"/>
  <c r="G2243" i="401"/>
  <c r="H2243" i="401"/>
  <c r="B2244" i="401"/>
  <c r="C2244" i="401"/>
  <c r="D2244" i="401"/>
  <c r="E2244" i="401"/>
  <c r="F2244" i="401"/>
  <c r="G2244" i="401"/>
  <c r="H2244" i="401"/>
  <c r="B2245" i="401"/>
  <c r="C2245" i="401"/>
  <c r="D2245" i="401"/>
  <c r="E2245" i="401"/>
  <c r="F2245" i="401"/>
  <c r="G2245" i="401"/>
  <c r="H2245" i="401"/>
  <c r="B2246" i="401"/>
  <c r="C2246" i="401"/>
  <c r="D2246" i="401"/>
  <c r="E2246" i="401"/>
  <c r="F2246" i="401"/>
  <c r="G2246" i="401"/>
  <c r="H2246" i="401"/>
  <c r="B2247" i="401"/>
  <c r="C2247" i="401"/>
  <c r="D2247" i="401"/>
  <c r="E2247" i="401"/>
  <c r="F2247" i="401"/>
  <c r="G2247" i="401"/>
  <c r="H2247" i="401"/>
  <c r="B2248" i="401"/>
  <c r="C2248" i="401"/>
  <c r="D2248" i="401"/>
  <c r="E2248" i="401"/>
  <c r="F2248" i="401"/>
  <c r="G2248" i="401"/>
  <c r="H2248" i="401"/>
  <c r="B2249" i="401"/>
  <c r="C2249" i="401"/>
  <c r="D2249" i="401"/>
  <c r="E2249" i="401"/>
  <c r="F2249" i="401"/>
  <c r="G2249" i="401"/>
  <c r="H2249" i="401"/>
  <c r="B2250" i="401"/>
  <c r="C2250" i="401"/>
  <c r="D2250" i="401"/>
  <c r="E2250" i="401"/>
  <c r="F2250" i="401"/>
  <c r="G2250" i="401"/>
  <c r="H2250" i="401"/>
  <c r="B2251" i="401"/>
  <c r="C2251" i="401"/>
  <c r="D2251" i="401"/>
  <c r="E2251" i="401"/>
  <c r="F2251" i="401"/>
  <c r="G2251" i="401"/>
  <c r="H2251" i="401"/>
  <c r="B2252" i="401"/>
  <c r="C2252" i="401"/>
  <c r="D2252" i="401"/>
  <c r="E2252" i="401"/>
  <c r="F2252" i="401"/>
  <c r="G2252" i="401"/>
  <c r="H2252" i="401"/>
  <c r="B2253" i="401"/>
  <c r="C2253" i="401"/>
  <c r="D2253" i="401"/>
  <c r="E2253" i="401"/>
  <c r="F2253" i="401"/>
  <c r="G2253" i="401"/>
  <c r="H2253" i="401"/>
  <c r="B2254" i="401"/>
  <c r="C2254" i="401"/>
  <c r="D2254" i="401"/>
  <c r="E2254" i="401"/>
  <c r="F2254" i="401"/>
  <c r="G2254" i="401"/>
  <c r="H2254" i="401"/>
  <c r="B2255" i="401"/>
  <c r="C2255" i="401"/>
  <c r="D2255" i="401"/>
  <c r="E2255" i="401"/>
  <c r="F2255" i="401"/>
  <c r="G2255" i="401"/>
  <c r="H2255" i="401"/>
  <c r="B2256" i="401"/>
  <c r="C2256" i="401"/>
  <c r="D2256" i="401"/>
  <c r="E2256" i="401"/>
  <c r="F2256" i="401"/>
  <c r="G2256" i="401"/>
  <c r="H2256" i="401"/>
  <c r="B2257" i="401"/>
  <c r="C2257" i="401"/>
  <c r="D2257" i="401"/>
  <c r="E2257" i="401"/>
  <c r="F2257" i="401"/>
  <c r="G2257" i="401"/>
  <c r="H2257" i="401"/>
  <c r="B2258" i="401"/>
  <c r="C2258" i="401"/>
  <c r="D2258" i="401"/>
  <c r="E2258" i="401"/>
  <c r="F2258" i="401"/>
  <c r="G2258" i="401"/>
  <c r="H2258" i="401"/>
  <c r="B2259" i="401"/>
  <c r="C2259" i="401"/>
  <c r="D2259" i="401"/>
  <c r="E2259" i="401"/>
  <c r="F2259" i="401"/>
  <c r="G2259" i="401"/>
  <c r="H2259" i="401"/>
  <c r="B2260" i="401"/>
  <c r="C2260" i="401"/>
  <c r="D2260" i="401"/>
  <c r="E2260" i="401"/>
  <c r="F2260" i="401"/>
  <c r="G2260" i="401"/>
  <c r="H2260" i="401"/>
  <c r="B2261" i="401"/>
  <c r="C2261" i="401"/>
  <c r="D2261" i="401"/>
  <c r="E2261" i="401"/>
  <c r="F2261" i="401"/>
  <c r="G2261" i="401"/>
  <c r="H2261" i="401"/>
  <c r="B2262" i="401"/>
  <c r="C2262" i="401"/>
  <c r="D2262" i="401"/>
  <c r="E2262" i="401"/>
  <c r="F2262" i="401"/>
  <c r="G2262" i="401"/>
  <c r="H2262" i="401"/>
  <c r="B2263" i="401"/>
  <c r="C2263" i="401"/>
  <c r="D2263" i="401"/>
  <c r="E2263" i="401"/>
  <c r="F2263" i="401"/>
  <c r="G2263" i="401"/>
  <c r="H2263" i="401"/>
  <c r="B2264" i="401"/>
  <c r="C2264" i="401"/>
  <c r="D2264" i="401"/>
  <c r="E2264" i="401"/>
  <c r="F2264" i="401"/>
  <c r="G2264" i="401"/>
  <c r="H2264" i="401"/>
  <c r="B2265" i="401"/>
  <c r="C2265" i="401"/>
  <c r="D2265" i="401"/>
  <c r="E2265" i="401"/>
  <c r="F2265" i="401"/>
  <c r="G2265" i="401"/>
  <c r="H2265" i="401"/>
  <c r="B2266" i="401"/>
  <c r="C2266" i="401"/>
  <c r="D2266" i="401"/>
  <c r="E2266" i="401"/>
  <c r="F2266" i="401"/>
  <c r="G2266" i="401"/>
  <c r="H2266" i="401"/>
  <c r="B2267" i="401"/>
  <c r="C2267" i="401"/>
  <c r="D2267" i="401"/>
  <c r="E2267" i="401"/>
  <c r="F2267" i="401"/>
  <c r="G2267" i="401"/>
  <c r="H2267" i="401"/>
  <c r="B2268" i="401"/>
  <c r="C2268" i="401"/>
  <c r="D2268" i="401"/>
  <c r="E2268" i="401"/>
  <c r="F2268" i="401"/>
  <c r="G2268" i="401"/>
  <c r="H2268" i="401"/>
  <c r="B2269" i="401"/>
  <c r="C2269" i="401"/>
  <c r="D2269" i="401"/>
  <c r="E2269" i="401"/>
  <c r="F2269" i="401"/>
  <c r="G2269" i="401"/>
  <c r="H2269" i="401"/>
  <c r="B2270" i="401"/>
  <c r="C2270" i="401"/>
  <c r="D2270" i="401"/>
  <c r="E2270" i="401"/>
  <c r="F2270" i="401"/>
  <c r="G2270" i="401"/>
  <c r="H2270" i="401"/>
  <c r="B2271" i="401"/>
  <c r="C2271" i="401"/>
  <c r="D2271" i="401"/>
  <c r="E2271" i="401"/>
  <c r="F2271" i="401"/>
  <c r="G2271" i="401"/>
  <c r="H2271" i="401"/>
  <c r="B2272" i="401"/>
  <c r="C2272" i="401"/>
  <c r="D2272" i="401"/>
  <c r="E2272" i="401"/>
  <c r="F2272" i="401"/>
  <c r="G2272" i="401"/>
  <c r="H2272" i="401"/>
  <c r="B2273" i="401"/>
  <c r="C2273" i="401"/>
  <c r="D2273" i="401"/>
  <c r="E2273" i="401"/>
  <c r="F2273" i="401"/>
  <c r="G2273" i="401"/>
  <c r="H2273" i="401"/>
  <c r="B2274" i="401"/>
  <c r="C2274" i="401"/>
  <c r="D2274" i="401"/>
  <c r="E2274" i="401"/>
  <c r="F2274" i="401"/>
  <c r="G2274" i="401"/>
  <c r="H2274" i="401"/>
  <c r="B2275" i="401"/>
  <c r="C2275" i="401"/>
  <c r="D2275" i="401"/>
  <c r="E2275" i="401"/>
  <c r="F2275" i="401"/>
  <c r="G2275" i="401"/>
  <c r="H2275" i="401"/>
  <c r="B2276" i="401"/>
  <c r="C2276" i="401"/>
  <c r="D2276" i="401"/>
  <c r="E2276" i="401"/>
  <c r="F2276" i="401"/>
  <c r="G2276" i="401"/>
  <c r="H2276" i="401"/>
  <c r="B2277" i="401"/>
  <c r="C2277" i="401"/>
  <c r="D2277" i="401"/>
  <c r="E2277" i="401"/>
  <c r="F2277" i="401"/>
  <c r="G2277" i="401"/>
  <c r="H2277" i="401"/>
  <c r="B2278" i="401"/>
  <c r="C2278" i="401"/>
  <c r="D2278" i="401"/>
  <c r="E2278" i="401"/>
  <c r="F2278" i="401"/>
  <c r="G2278" i="401"/>
  <c r="H2278" i="401"/>
  <c r="B2279" i="401"/>
  <c r="C2279" i="401"/>
  <c r="D2279" i="401"/>
  <c r="E2279" i="401"/>
  <c r="F2279" i="401"/>
  <c r="G2279" i="401"/>
  <c r="H2279" i="401"/>
  <c r="B2280" i="401"/>
  <c r="C2280" i="401"/>
  <c r="D2280" i="401"/>
  <c r="E2280" i="401"/>
  <c r="F2280" i="401"/>
  <c r="G2280" i="401"/>
  <c r="H2280" i="401"/>
  <c r="B2281" i="401"/>
  <c r="C2281" i="401"/>
  <c r="D2281" i="401"/>
  <c r="E2281" i="401"/>
  <c r="F2281" i="401"/>
  <c r="G2281" i="401"/>
  <c r="H2281" i="401"/>
  <c r="B2282" i="401"/>
  <c r="C2282" i="401"/>
  <c r="D2282" i="401"/>
  <c r="E2282" i="401"/>
  <c r="F2282" i="401"/>
  <c r="G2282" i="401"/>
  <c r="H2282" i="401"/>
  <c r="B2283" i="401"/>
  <c r="C2283" i="401"/>
  <c r="D2283" i="401"/>
  <c r="E2283" i="401"/>
  <c r="F2283" i="401"/>
  <c r="G2283" i="401"/>
  <c r="H2283" i="401"/>
  <c r="B2284" i="401"/>
  <c r="C2284" i="401"/>
  <c r="D2284" i="401"/>
  <c r="E2284" i="401"/>
  <c r="F2284" i="401"/>
  <c r="G2284" i="401"/>
  <c r="H2284" i="401"/>
  <c r="B2285" i="401"/>
  <c r="C2285" i="401"/>
  <c r="D2285" i="401"/>
  <c r="E2285" i="401"/>
  <c r="F2285" i="401"/>
  <c r="G2285" i="401"/>
  <c r="H2285" i="401"/>
  <c r="B2286" i="401"/>
  <c r="C2286" i="401"/>
  <c r="D2286" i="401"/>
  <c r="E2286" i="401"/>
  <c r="F2286" i="401"/>
  <c r="G2286" i="401"/>
  <c r="H2286" i="401"/>
  <c r="B2287" i="401"/>
  <c r="C2287" i="401"/>
  <c r="D2287" i="401"/>
  <c r="E2287" i="401"/>
  <c r="F2287" i="401"/>
  <c r="G2287" i="401"/>
  <c r="H2287" i="401"/>
  <c r="B2288" i="401"/>
  <c r="C2288" i="401"/>
  <c r="D2288" i="401"/>
  <c r="D160" i="398" s="1"/>
  <c r="E2288" i="401"/>
  <c r="F2288" i="401"/>
  <c r="G2288" i="401"/>
  <c r="H2288" i="401"/>
  <c r="B2289" i="401"/>
  <c r="C2289" i="401"/>
  <c r="D2289" i="401"/>
  <c r="E2289" i="401"/>
  <c r="F2289" i="401"/>
  <c r="G2289" i="401"/>
  <c r="H2289" i="401"/>
  <c r="B2290" i="401"/>
  <c r="C2290" i="401"/>
  <c r="D2290" i="401"/>
  <c r="E2290" i="401"/>
  <c r="F2290" i="401"/>
  <c r="G2290" i="401"/>
  <c r="H2290" i="401"/>
  <c r="B2291" i="401"/>
  <c r="C2291" i="401"/>
  <c r="D2291" i="401"/>
  <c r="E2291" i="401"/>
  <c r="F2291" i="401"/>
  <c r="G2291" i="401"/>
  <c r="H2291" i="401"/>
  <c r="B2292" i="401"/>
  <c r="C2292" i="401"/>
  <c r="D2292" i="401"/>
  <c r="E2292" i="401"/>
  <c r="F2292" i="401"/>
  <c r="G2292" i="401"/>
  <c r="H2292" i="401"/>
  <c r="B2293" i="401"/>
  <c r="C2293" i="401"/>
  <c r="D2293" i="401"/>
  <c r="E2293" i="401"/>
  <c r="F2293" i="401"/>
  <c r="G2293" i="401"/>
  <c r="H2293" i="401"/>
  <c r="B2294" i="401"/>
  <c r="C2294" i="401"/>
  <c r="D2294" i="401"/>
  <c r="E2294" i="401"/>
  <c r="F2294" i="401"/>
  <c r="G2294" i="401"/>
  <c r="H2294" i="401"/>
  <c r="B2295" i="401"/>
  <c r="C2295" i="401"/>
  <c r="D2295" i="401"/>
  <c r="E2295" i="401"/>
  <c r="F2295" i="401"/>
  <c r="G2295" i="401"/>
  <c r="H2295" i="401"/>
  <c r="B2296" i="401"/>
  <c r="C2296" i="401"/>
  <c r="D2296" i="401"/>
  <c r="E2296" i="401"/>
  <c r="F2296" i="401"/>
  <c r="G2296" i="401"/>
  <c r="H2296" i="401"/>
  <c r="B2297" i="401"/>
  <c r="C2297" i="401"/>
  <c r="D2297" i="401"/>
  <c r="E2297" i="401"/>
  <c r="F2297" i="401"/>
  <c r="G2297" i="401"/>
  <c r="H2297" i="401"/>
  <c r="B2298" i="401"/>
  <c r="C2298" i="401"/>
  <c r="D2298" i="401"/>
  <c r="E2298" i="401"/>
  <c r="F2298" i="401"/>
  <c r="G2298" i="401"/>
  <c r="H2298" i="401"/>
  <c r="B2299" i="401"/>
  <c r="C2299" i="401"/>
  <c r="D2299" i="401"/>
  <c r="E2299" i="401"/>
  <c r="F2299" i="401"/>
  <c r="G2299" i="401"/>
  <c r="H2299" i="401"/>
  <c r="B2300" i="401"/>
  <c r="C2300" i="401"/>
  <c r="D2300" i="401"/>
  <c r="E2300" i="401"/>
  <c r="F2300" i="401"/>
  <c r="G2300" i="401"/>
  <c r="H2300" i="401"/>
  <c r="B2301" i="401"/>
  <c r="C2301" i="401"/>
  <c r="D2301" i="401"/>
  <c r="E2301" i="401"/>
  <c r="F2301" i="401"/>
  <c r="G2301" i="401"/>
  <c r="H2301" i="401"/>
  <c r="B2302" i="401"/>
  <c r="C2302" i="401"/>
  <c r="D2302" i="401"/>
  <c r="E2302" i="401"/>
  <c r="F2302" i="401"/>
  <c r="G2302" i="401"/>
  <c r="H2302" i="401"/>
  <c r="B2303" i="401"/>
  <c r="C2303" i="401"/>
  <c r="D2303" i="401"/>
  <c r="E2303" i="401"/>
  <c r="F2303" i="401"/>
  <c r="G2303" i="401"/>
  <c r="H2303" i="401"/>
  <c r="B2304" i="401"/>
  <c r="C2304" i="401"/>
  <c r="D2304" i="401"/>
  <c r="E2304" i="401"/>
  <c r="F2304" i="401"/>
  <c r="G2304" i="401"/>
  <c r="H2304" i="401"/>
  <c r="B2305" i="401"/>
  <c r="C2305" i="401"/>
  <c r="D2305" i="401"/>
  <c r="E2305" i="401"/>
  <c r="F2305" i="401"/>
  <c r="G2305" i="401"/>
  <c r="H2305" i="401"/>
  <c r="B2306" i="401"/>
  <c r="C2306" i="401"/>
  <c r="D2306" i="401"/>
  <c r="E2306" i="401"/>
  <c r="F2306" i="401"/>
  <c r="G2306" i="401"/>
  <c r="H2306" i="401"/>
  <c r="B2307" i="401"/>
  <c r="C2307" i="401"/>
  <c r="D2307" i="401"/>
  <c r="E2307" i="401"/>
  <c r="F2307" i="401"/>
  <c r="G2307" i="401"/>
  <c r="H2307" i="401"/>
  <c r="B2308" i="401"/>
  <c r="C2308" i="401"/>
  <c r="D2308" i="401"/>
  <c r="E2308" i="401"/>
  <c r="F2308" i="401"/>
  <c r="G2308" i="401"/>
  <c r="H2308" i="401"/>
  <c r="B2309" i="401"/>
  <c r="C2309" i="401"/>
  <c r="D2309" i="401"/>
  <c r="E2309" i="401"/>
  <c r="F2309" i="401"/>
  <c r="G2309" i="401"/>
  <c r="H2309" i="401"/>
  <c r="B2310" i="401"/>
  <c r="C2310" i="401"/>
  <c r="D2310" i="401"/>
  <c r="E2310" i="401"/>
  <c r="F2310" i="401"/>
  <c r="G2310" i="401"/>
  <c r="H2310" i="401"/>
  <c r="B2311" i="401"/>
  <c r="C2311" i="401"/>
  <c r="D2311" i="401"/>
  <c r="E2311" i="401"/>
  <c r="F2311" i="401"/>
  <c r="G2311" i="401"/>
  <c r="H2311" i="401"/>
  <c r="B2312" i="401"/>
  <c r="C2312" i="401"/>
  <c r="D2312" i="401"/>
  <c r="E2312" i="401"/>
  <c r="F2312" i="401"/>
  <c r="G2312" i="401"/>
  <c r="H2312" i="401"/>
  <c r="B2313" i="401"/>
  <c r="C2313" i="401"/>
  <c r="D2313" i="401"/>
  <c r="E2313" i="401"/>
  <c r="F2313" i="401"/>
  <c r="G2313" i="401"/>
  <c r="H2313" i="401"/>
  <c r="B2314" i="401"/>
  <c r="C2314" i="401"/>
  <c r="D2314" i="401"/>
  <c r="E2314" i="401"/>
  <c r="F2314" i="401"/>
  <c r="G2314" i="401"/>
  <c r="H2314" i="401"/>
  <c r="B2315" i="401"/>
  <c r="C2315" i="401"/>
  <c r="D2315" i="401"/>
  <c r="E2315" i="401"/>
  <c r="F2315" i="401"/>
  <c r="G2315" i="401"/>
  <c r="H2315" i="401"/>
  <c r="B2316" i="401"/>
  <c r="C2316" i="401"/>
  <c r="D2316" i="401"/>
  <c r="E2316" i="401"/>
  <c r="F2316" i="401"/>
  <c r="G2316" i="401"/>
  <c r="H2316" i="401"/>
  <c r="B2317" i="401"/>
  <c r="C2317" i="401"/>
  <c r="D2317" i="401"/>
  <c r="E2317" i="401"/>
  <c r="F2317" i="401"/>
  <c r="G2317" i="401"/>
  <c r="H2317" i="401"/>
  <c r="B2318" i="401"/>
  <c r="C2318" i="401"/>
  <c r="D2318" i="401"/>
  <c r="E2318" i="401"/>
  <c r="F2318" i="401"/>
  <c r="G2318" i="401"/>
  <c r="H2318" i="401"/>
  <c r="B2319" i="401"/>
  <c r="C2319" i="401"/>
  <c r="D2319" i="401"/>
  <c r="E2319" i="401"/>
  <c r="F2319" i="401"/>
  <c r="G2319" i="401"/>
  <c r="H2319" i="401"/>
  <c r="B2320" i="401"/>
  <c r="C2320" i="401"/>
  <c r="D2320" i="401"/>
  <c r="E2320" i="401"/>
  <c r="F2320" i="401"/>
  <c r="G2320" i="401"/>
  <c r="H2320" i="401"/>
  <c r="B2321" i="401"/>
  <c r="C2321" i="401"/>
  <c r="D2321" i="401"/>
  <c r="E2321" i="401"/>
  <c r="F2321" i="401"/>
  <c r="G2321" i="401"/>
  <c r="H2321" i="401"/>
  <c r="B2322" i="401"/>
  <c r="C2322" i="401"/>
  <c r="D2322" i="401"/>
  <c r="E2322" i="401"/>
  <c r="F2322" i="401"/>
  <c r="G2322" i="401"/>
  <c r="H2322" i="401"/>
  <c r="B2323" i="401"/>
  <c r="C2323" i="401"/>
  <c r="D2323" i="401"/>
  <c r="E2323" i="401"/>
  <c r="F2323" i="401"/>
  <c r="G2323" i="401"/>
  <c r="H2323" i="401"/>
  <c r="B2324" i="401"/>
  <c r="C2324" i="401"/>
  <c r="D2324" i="401"/>
  <c r="E2324" i="401"/>
  <c r="F2324" i="401"/>
  <c r="G2324" i="401"/>
  <c r="H2324" i="401"/>
  <c r="B2325" i="401"/>
  <c r="C2325" i="401"/>
  <c r="D2325" i="401"/>
  <c r="E2325" i="401"/>
  <c r="F2325" i="401"/>
  <c r="G2325" i="401"/>
  <c r="H2325" i="401"/>
  <c r="B2326" i="401"/>
  <c r="C2326" i="401"/>
  <c r="D2326" i="401"/>
  <c r="E2326" i="401"/>
  <c r="F2326" i="401"/>
  <c r="G2326" i="401"/>
  <c r="H2326" i="401"/>
  <c r="B2327" i="401"/>
  <c r="C2327" i="401"/>
  <c r="D2327" i="401"/>
  <c r="E2327" i="401"/>
  <c r="F2327" i="401"/>
  <c r="G2327" i="401"/>
  <c r="H2327" i="401"/>
  <c r="B2328" i="401"/>
  <c r="C2328" i="401"/>
  <c r="D2328" i="401"/>
  <c r="E2328" i="401"/>
  <c r="F2328" i="401"/>
  <c r="G2328" i="401"/>
  <c r="H2328" i="401"/>
  <c r="B2329" i="401"/>
  <c r="C2329" i="401"/>
  <c r="D2329" i="401"/>
  <c r="E2329" i="401"/>
  <c r="F2329" i="401"/>
  <c r="G2329" i="401"/>
  <c r="H2329" i="401"/>
  <c r="B2330" i="401"/>
  <c r="C2330" i="401"/>
  <c r="D2330" i="401"/>
  <c r="E2330" i="401"/>
  <c r="F2330" i="401"/>
  <c r="G2330" i="401"/>
  <c r="H2330" i="401"/>
  <c r="B2331" i="401"/>
  <c r="C2331" i="401"/>
  <c r="D2331" i="401"/>
  <c r="E2331" i="401"/>
  <c r="F2331" i="401"/>
  <c r="G2331" i="401"/>
  <c r="H2331" i="401"/>
  <c r="B2332" i="401"/>
  <c r="C2332" i="401"/>
  <c r="D2332" i="401"/>
  <c r="E2332" i="401"/>
  <c r="F2332" i="401"/>
  <c r="G2332" i="401"/>
  <c r="H2332" i="401"/>
  <c r="B2333" i="401"/>
  <c r="C2333" i="401"/>
  <c r="D2333" i="401"/>
  <c r="E2333" i="401"/>
  <c r="F2333" i="401"/>
  <c r="G2333" i="401"/>
  <c r="H2333" i="401"/>
  <c r="B2334" i="401"/>
  <c r="C2334" i="401"/>
  <c r="D2334" i="401"/>
  <c r="E2334" i="401"/>
  <c r="F2334" i="401"/>
  <c r="G2334" i="401"/>
  <c r="H2334" i="401"/>
  <c r="B2335" i="401"/>
  <c r="C2335" i="401"/>
  <c r="D2335" i="401"/>
  <c r="E2335" i="401"/>
  <c r="F2335" i="401"/>
  <c r="G2335" i="401"/>
  <c r="H2335" i="401"/>
  <c r="B2336" i="401"/>
  <c r="C2336" i="401"/>
  <c r="D2336" i="401"/>
  <c r="E2336" i="401"/>
  <c r="F2336" i="401"/>
  <c r="G2336" i="401"/>
  <c r="H2336" i="401"/>
  <c r="B2337" i="401"/>
  <c r="C2337" i="401"/>
  <c r="D2337" i="401"/>
  <c r="E2337" i="401"/>
  <c r="F2337" i="401"/>
  <c r="G2337" i="401"/>
  <c r="H2337" i="401"/>
  <c r="B2338" i="401"/>
  <c r="C2338" i="401"/>
  <c r="D2338" i="401"/>
  <c r="E2338" i="401"/>
  <c r="F2338" i="401"/>
  <c r="G2338" i="401"/>
  <c r="H2338" i="401"/>
  <c r="B2339" i="401"/>
  <c r="C2339" i="401"/>
  <c r="D2339" i="401"/>
  <c r="E2339" i="401"/>
  <c r="F2339" i="401"/>
  <c r="G2339" i="401"/>
  <c r="H2339" i="401"/>
  <c r="B2340" i="401"/>
  <c r="C2340" i="401"/>
  <c r="D2340" i="401"/>
  <c r="E2340" i="401"/>
  <c r="F2340" i="401"/>
  <c r="G2340" i="401"/>
  <c r="H2340" i="401"/>
  <c r="B2341" i="401"/>
  <c r="C2341" i="401"/>
  <c r="D2341" i="401"/>
  <c r="E2341" i="401"/>
  <c r="F2341" i="401"/>
  <c r="G2341" i="401"/>
  <c r="H2341" i="401"/>
  <c r="B2342" i="401"/>
  <c r="C2342" i="401"/>
  <c r="D2342" i="401"/>
  <c r="E2342" i="401"/>
  <c r="F2342" i="401"/>
  <c r="G2342" i="401"/>
  <c r="H2342" i="401"/>
  <c r="B2343" i="401"/>
  <c r="C2343" i="401"/>
  <c r="D2343" i="401"/>
  <c r="E2343" i="401"/>
  <c r="F2343" i="401"/>
  <c r="G2343" i="401"/>
  <c r="H2343" i="401"/>
  <c r="B2344" i="401"/>
  <c r="C2344" i="401"/>
  <c r="D2344" i="401"/>
  <c r="E2344" i="401"/>
  <c r="F2344" i="401"/>
  <c r="G2344" i="401"/>
  <c r="H2344" i="401"/>
  <c r="B2345" i="401"/>
  <c r="C2345" i="401"/>
  <c r="D2345" i="401"/>
  <c r="E2345" i="401"/>
  <c r="F2345" i="401"/>
  <c r="G2345" i="401"/>
  <c r="H2345" i="401"/>
  <c r="B2346" i="401"/>
  <c r="C2346" i="401"/>
  <c r="D2346" i="401"/>
  <c r="E2346" i="401"/>
  <c r="F2346" i="401"/>
  <c r="G2346" i="401"/>
  <c r="H2346" i="401"/>
  <c r="B2347" i="401"/>
  <c r="C2347" i="401"/>
  <c r="D2347" i="401"/>
  <c r="E2347" i="401"/>
  <c r="F2347" i="401"/>
  <c r="G2347" i="401"/>
  <c r="H2347" i="401"/>
  <c r="B2348" i="401"/>
  <c r="C2348" i="401"/>
  <c r="D2348" i="401"/>
  <c r="E2348" i="401"/>
  <c r="F2348" i="401"/>
  <c r="G2348" i="401"/>
  <c r="H2348" i="401"/>
  <c r="B2349" i="401"/>
  <c r="C2349" i="401"/>
  <c r="D2349" i="401"/>
  <c r="E2349" i="401"/>
  <c r="F2349" i="401"/>
  <c r="G2349" i="401"/>
  <c r="H2349" i="401"/>
  <c r="B2350" i="401"/>
  <c r="C2350" i="401"/>
  <c r="D2350" i="401"/>
  <c r="E2350" i="401"/>
  <c r="F2350" i="401"/>
  <c r="G2350" i="401"/>
  <c r="H2350" i="401"/>
  <c r="B2351" i="401"/>
  <c r="C2351" i="401"/>
  <c r="D2351" i="401"/>
  <c r="E2351" i="401"/>
  <c r="F2351" i="401"/>
  <c r="G2351" i="401"/>
  <c r="H2351" i="401"/>
  <c r="B2352" i="401"/>
  <c r="C2352" i="401"/>
  <c r="D2352" i="401"/>
  <c r="E2352" i="401"/>
  <c r="F2352" i="401"/>
  <c r="G2352" i="401"/>
  <c r="H2352" i="401"/>
  <c r="B2353" i="401"/>
  <c r="C2353" i="401"/>
  <c r="D2353" i="401"/>
  <c r="E2353" i="401"/>
  <c r="F2353" i="401"/>
  <c r="G2353" i="401"/>
  <c r="H2353" i="401"/>
  <c r="B2354" i="401"/>
  <c r="C2354" i="401"/>
  <c r="D2354" i="401"/>
  <c r="E2354" i="401"/>
  <c r="F2354" i="401"/>
  <c r="G2354" i="401"/>
  <c r="H2354" i="401"/>
  <c r="B2355" i="401"/>
  <c r="C2355" i="401"/>
  <c r="D2355" i="401"/>
  <c r="E2355" i="401"/>
  <c r="F2355" i="401"/>
  <c r="G2355" i="401"/>
  <c r="H2355" i="401"/>
  <c r="B2356" i="401"/>
  <c r="C2356" i="401"/>
  <c r="D2356" i="401"/>
  <c r="E2356" i="401"/>
  <c r="F2356" i="401"/>
  <c r="G2356" i="401"/>
  <c r="H2356" i="401"/>
  <c r="B2357" i="401"/>
  <c r="C2357" i="401"/>
  <c r="D2357" i="401"/>
  <c r="E2357" i="401"/>
  <c r="F2357" i="401"/>
  <c r="G2357" i="401"/>
  <c r="H2357" i="401"/>
  <c r="B2358" i="401"/>
  <c r="C2358" i="401"/>
  <c r="D2358" i="401"/>
  <c r="E2358" i="401"/>
  <c r="F2358" i="401"/>
  <c r="G2358" i="401"/>
  <c r="H2358" i="401"/>
  <c r="B2359" i="401"/>
  <c r="C2359" i="401"/>
  <c r="D2359" i="401"/>
  <c r="E2359" i="401"/>
  <c r="F2359" i="401"/>
  <c r="G2359" i="401"/>
  <c r="H2359" i="401"/>
  <c r="B2360" i="401"/>
  <c r="C2360" i="401"/>
  <c r="D2360" i="401"/>
  <c r="E2360" i="401"/>
  <c r="F2360" i="401"/>
  <c r="G2360" i="401"/>
  <c r="H2360" i="401"/>
  <c r="B2361" i="401"/>
  <c r="C2361" i="401"/>
  <c r="D2361" i="401"/>
  <c r="E2361" i="401"/>
  <c r="F2361" i="401"/>
  <c r="G2361" i="401"/>
  <c r="H2361" i="401"/>
  <c r="B2362" i="401"/>
  <c r="C2362" i="401"/>
  <c r="D2362" i="401"/>
  <c r="E2362" i="401"/>
  <c r="F2362" i="401"/>
  <c r="G2362" i="401"/>
  <c r="H2362" i="401"/>
  <c r="B2363" i="401"/>
  <c r="C2363" i="401"/>
  <c r="D2363" i="401"/>
  <c r="E2363" i="401"/>
  <c r="F2363" i="401"/>
  <c r="G2363" i="401"/>
  <c r="H2363" i="401"/>
  <c r="B2364" i="401"/>
  <c r="C2364" i="401"/>
  <c r="D2364" i="401"/>
  <c r="E2364" i="401"/>
  <c r="F2364" i="401"/>
  <c r="G2364" i="401"/>
  <c r="H2364" i="401"/>
  <c r="B2365" i="401"/>
  <c r="C2365" i="401"/>
  <c r="D2365" i="401"/>
  <c r="E2365" i="401"/>
  <c r="F2365" i="401"/>
  <c r="G2365" i="401"/>
  <c r="H2365" i="401"/>
  <c r="B2366" i="401"/>
  <c r="C2366" i="401"/>
  <c r="D2366" i="401"/>
  <c r="E2366" i="401"/>
  <c r="F2366" i="401"/>
  <c r="G2366" i="401"/>
  <c r="H2366" i="401"/>
  <c r="B2367" i="401"/>
  <c r="C2367" i="401"/>
  <c r="D2367" i="401"/>
  <c r="E2367" i="401"/>
  <c r="F2367" i="401"/>
  <c r="G2367" i="401"/>
  <c r="H2367" i="401"/>
  <c r="B2368" i="401"/>
  <c r="C2368" i="401"/>
  <c r="D2368" i="401"/>
  <c r="E2368" i="401"/>
  <c r="F2368" i="401"/>
  <c r="G2368" i="401"/>
  <c r="H2368" i="401"/>
  <c r="B2369" i="401"/>
  <c r="C2369" i="401"/>
  <c r="D2369" i="401"/>
  <c r="E2369" i="401"/>
  <c r="F2369" i="401"/>
  <c r="G2369" i="401"/>
  <c r="H2369" i="401"/>
  <c r="B2370" i="401"/>
  <c r="C2370" i="401"/>
  <c r="D2370" i="401"/>
  <c r="E2370" i="401"/>
  <c r="F2370" i="401"/>
  <c r="G2370" i="401"/>
  <c r="H2370" i="401"/>
  <c r="B2371" i="401"/>
  <c r="C2371" i="401"/>
  <c r="D2371" i="401"/>
  <c r="E2371" i="401"/>
  <c r="F2371" i="401"/>
  <c r="G2371" i="401"/>
  <c r="H2371" i="401"/>
  <c r="B2372" i="401"/>
  <c r="C2372" i="401"/>
  <c r="D2372" i="401"/>
  <c r="E2372" i="401"/>
  <c r="F2372" i="401"/>
  <c r="G2372" i="401"/>
  <c r="H2372" i="401"/>
  <c r="B2373" i="401"/>
  <c r="C2373" i="401"/>
  <c r="D2373" i="401"/>
  <c r="E2373" i="401"/>
  <c r="F2373" i="401"/>
  <c r="G2373" i="401"/>
  <c r="H2373" i="401"/>
  <c r="B2374" i="401"/>
  <c r="C2374" i="401"/>
  <c r="D2374" i="401"/>
  <c r="E2374" i="401"/>
  <c r="F2374" i="401"/>
  <c r="G2374" i="401"/>
  <c r="H2374" i="401"/>
  <c r="B2375" i="401"/>
  <c r="C2375" i="401"/>
  <c r="D2375" i="401"/>
  <c r="E2375" i="401"/>
  <c r="F2375" i="401"/>
  <c r="G2375" i="401"/>
  <c r="H2375" i="401"/>
  <c r="B2376" i="401"/>
  <c r="C2376" i="401"/>
  <c r="D2376" i="401"/>
  <c r="E2376" i="401"/>
  <c r="F2376" i="401"/>
  <c r="G2376" i="401"/>
  <c r="H2376" i="401"/>
  <c r="B2377" i="401"/>
  <c r="C2377" i="401"/>
  <c r="D2377" i="401"/>
  <c r="E2377" i="401"/>
  <c r="F2377" i="401"/>
  <c r="G2377" i="401"/>
  <c r="H2377" i="401"/>
  <c r="B2378" i="401"/>
  <c r="C2378" i="401"/>
  <c r="D2378" i="401"/>
  <c r="E2378" i="401"/>
  <c r="F2378" i="401"/>
  <c r="G2378" i="401"/>
  <c r="H2378" i="401"/>
  <c r="B2379" i="401"/>
  <c r="C2379" i="401"/>
  <c r="D2379" i="401"/>
  <c r="E2379" i="401"/>
  <c r="F2379" i="401"/>
  <c r="G2379" i="401"/>
  <c r="H2379" i="401"/>
  <c r="B2380" i="401"/>
  <c r="C2380" i="401"/>
  <c r="D2380" i="401"/>
  <c r="E2380" i="401"/>
  <c r="F2380" i="401"/>
  <c r="G2380" i="401"/>
  <c r="H2380" i="401"/>
  <c r="B2381" i="401"/>
  <c r="C2381" i="401"/>
  <c r="D2381" i="401"/>
  <c r="E2381" i="401"/>
  <c r="F2381" i="401"/>
  <c r="G2381" i="401"/>
  <c r="H2381" i="401"/>
  <c r="B2382" i="401"/>
  <c r="C2382" i="401"/>
  <c r="D2382" i="401"/>
  <c r="E2382" i="401"/>
  <c r="F2382" i="401"/>
  <c r="G2382" i="401"/>
  <c r="H2382" i="401"/>
  <c r="B2383" i="401"/>
  <c r="C2383" i="401"/>
  <c r="D2383" i="401"/>
  <c r="E2383" i="401"/>
  <c r="F2383" i="401"/>
  <c r="G2383" i="401"/>
  <c r="H2383" i="401"/>
  <c r="B2384" i="401"/>
  <c r="C2384" i="401"/>
  <c r="D2384" i="401"/>
  <c r="E2384" i="401"/>
  <c r="F2384" i="401"/>
  <c r="G2384" i="401"/>
  <c r="H2384" i="401"/>
  <c r="B2385" i="401"/>
  <c r="C2385" i="401"/>
  <c r="D2385" i="401"/>
  <c r="E2385" i="401"/>
  <c r="F2385" i="401"/>
  <c r="G2385" i="401"/>
  <c r="H2385" i="401"/>
  <c r="B2386" i="401"/>
  <c r="C2386" i="401"/>
  <c r="D2386" i="401"/>
  <c r="E2386" i="401"/>
  <c r="F2386" i="401"/>
  <c r="G2386" i="401"/>
  <c r="H2386" i="401"/>
  <c r="B2387" i="401"/>
  <c r="C2387" i="401"/>
  <c r="D2387" i="401"/>
  <c r="E2387" i="401"/>
  <c r="F2387" i="401"/>
  <c r="G2387" i="401"/>
  <c r="H2387" i="401"/>
  <c r="B2388" i="401"/>
  <c r="C2388" i="401"/>
  <c r="D2388" i="401"/>
  <c r="E2388" i="401"/>
  <c r="F2388" i="401"/>
  <c r="G2388" i="401"/>
  <c r="H2388" i="401"/>
  <c r="B2389" i="401"/>
  <c r="C2389" i="401"/>
  <c r="D2389" i="401"/>
  <c r="E2389" i="401"/>
  <c r="F2389" i="401"/>
  <c r="G2389" i="401"/>
  <c r="H2389" i="401"/>
  <c r="B2390" i="401"/>
  <c r="C2390" i="401"/>
  <c r="D2390" i="401"/>
  <c r="E2390" i="401"/>
  <c r="F2390" i="401"/>
  <c r="G2390" i="401"/>
  <c r="H2390" i="401"/>
  <c r="B2391" i="401"/>
  <c r="C2391" i="401"/>
  <c r="D2391" i="401"/>
  <c r="E2391" i="401"/>
  <c r="F2391" i="401"/>
  <c r="G2391" i="401"/>
  <c r="H2391" i="401"/>
  <c r="B2392" i="401"/>
  <c r="C2392" i="401"/>
  <c r="D2392" i="401"/>
  <c r="E2392" i="401"/>
  <c r="F2392" i="401"/>
  <c r="G2392" i="401"/>
  <c r="H2392" i="401"/>
  <c r="B2393" i="401"/>
  <c r="C2393" i="401"/>
  <c r="D2393" i="401"/>
  <c r="E2393" i="401"/>
  <c r="F2393" i="401"/>
  <c r="G2393" i="401"/>
  <c r="H2393" i="401"/>
  <c r="B2394" i="401"/>
  <c r="C2394" i="401"/>
  <c r="D2394" i="401"/>
  <c r="E2394" i="401"/>
  <c r="F2394" i="401"/>
  <c r="G2394" i="401"/>
  <c r="H2394" i="401"/>
  <c r="B2395" i="401"/>
  <c r="C2395" i="401"/>
  <c r="D2395" i="401"/>
  <c r="E2395" i="401"/>
  <c r="F2395" i="401"/>
  <c r="G2395" i="401"/>
  <c r="H2395" i="401"/>
  <c r="B2396" i="401"/>
  <c r="C2396" i="401"/>
  <c r="D2396" i="401"/>
  <c r="E2396" i="401"/>
  <c r="F2396" i="401"/>
  <c r="G2396" i="401"/>
  <c r="H2396" i="401"/>
  <c r="B2397" i="401"/>
  <c r="C2397" i="401"/>
  <c r="D2397" i="401"/>
  <c r="E2397" i="401"/>
  <c r="F2397" i="401"/>
  <c r="G2397" i="401"/>
  <c r="H2397" i="401"/>
  <c r="B2398" i="401"/>
  <c r="C2398" i="401"/>
  <c r="D2398" i="401"/>
  <c r="E2398" i="401"/>
  <c r="F2398" i="401"/>
  <c r="G2398" i="401"/>
  <c r="H2398" i="401"/>
  <c r="B2399" i="401"/>
  <c r="C2399" i="401"/>
  <c r="D2399" i="401"/>
  <c r="E2399" i="401"/>
  <c r="F2399" i="401"/>
  <c r="G2399" i="401"/>
  <c r="H2399" i="401"/>
  <c r="B2400" i="401"/>
  <c r="C2400" i="401"/>
  <c r="D2400" i="401"/>
  <c r="E2400" i="401"/>
  <c r="F2400" i="401"/>
  <c r="G2400" i="401"/>
  <c r="H2400" i="401"/>
  <c r="B2401" i="401"/>
  <c r="C2401" i="401"/>
  <c r="D2401" i="401"/>
  <c r="E2401" i="401"/>
  <c r="F2401" i="401"/>
  <c r="G2401" i="401"/>
  <c r="H2401" i="401"/>
  <c r="B2402" i="401"/>
  <c r="C2402" i="401"/>
  <c r="D2402" i="401"/>
  <c r="E2402" i="401"/>
  <c r="F2402" i="401"/>
  <c r="G2402" i="401"/>
  <c r="H2402" i="401"/>
  <c r="B2403" i="401"/>
  <c r="C2403" i="401"/>
  <c r="D2403" i="401"/>
  <c r="E2403" i="401"/>
  <c r="F2403" i="401"/>
  <c r="G2403" i="401"/>
  <c r="H2403" i="401"/>
  <c r="B2404" i="401"/>
  <c r="C2404" i="401"/>
  <c r="D2404" i="401"/>
  <c r="E2404" i="401"/>
  <c r="F2404" i="401"/>
  <c r="G2404" i="401"/>
  <c r="H2404" i="401"/>
  <c r="B2405" i="401"/>
  <c r="C2405" i="401"/>
  <c r="D2405" i="401"/>
  <c r="E2405" i="401"/>
  <c r="F2405" i="401"/>
  <c r="G2405" i="401"/>
  <c r="H2405" i="401"/>
  <c r="B2406" i="401"/>
  <c r="C2406" i="401"/>
  <c r="D2406" i="401"/>
  <c r="E2406" i="401"/>
  <c r="F2406" i="401"/>
  <c r="G2406" i="401"/>
  <c r="H2406" i="401"/>
  <c r="B2407" i="401"/>
  <c r="C2407" i="401"/>
  <c r="D2407" i="401"/>
  <c r="E2407" i="401"/>
  <c r="F2407" i="401"/>
  <c r="G2407" i="401"/>
  <c r="H2407" i="401"/>
  <c r="B2408" i="401"/>
  <c r="C2408" i="401"/>
  <c r="D2408" i="401"/>
  <c r="E2408" i="401"/>
  <c r="F2408" i="401"/>
  <c r="G2408" i="401"/>
  <c r="H2408" i="401"/>
  <c r="B2409" i="401"/>
  <c r="C2409" i="401"/>
  <c r="D2409" i="401"/>
  <c r="E2409" i="401"/>
  <c r="F2409" i="401"/>
  <c r="G2409" i="401"/>
  <c r="H2409" i="401"/>
  <c r="B2410" i="401"/>
  <c r="C2410" i="401"/>
  <c r="D2410" i="401"/>
  <c r="E2410" i="401"/>
  <c r="F2410" i="401"/>
  <c r="G2410" i="401"/>
  <c r="H2410" i="401"/>
  <c r="B2411" i="401"/>
  <c r="C2411" i="401"/>
  <c r="D2411" i="401"/>
  <c r="E2411" i="401"/>
  <c r="F2411" i="401"/>
  <c r="G2411" i="401"/>
  <c r="H2411" i="401"/>
  <c r="B2412" i="401"/>
  <c r="C2412" i="401"/>
  <c r="D2412" i="401"/>
  <c r="E2412" i="401"/>
  <c r="F2412" i="401"/>
  <c r="G2412" i="401"/>
  <c r="H2412" i="401"/>
  <c r="B2413" i="401"/>
  <c r="C2413" i="401"/>
  <c r="D2413" i="401"/>
  <c r="E2413" i="401"/>
  <c r="F2413" i="401"/>
  <c r="G2413" i="401"/>
  <c r="H2413" i="401"/>
  <c r="B2414" i="401"/>
  <c r="C2414" i="401"/>
  <c r="D2414" i="401"/>
  <c r="E2414" i="401"/>
  <c r="F2414" i="401"/>
  <c r="G2414" i="401"/>
  <c r="H2414" i="401"/>
  <c r="B2415" i="401"/>
  <c r="C2415" i="401"/>
  <c r="D2415" i="401"/>
  <c r="E2415" i="401"/>
  <c r="F2415" i="401"/>
  <c r="G2415" i="401"/>
  <c r="H2415" i="401"/>
  <c r="B2416" i="401"/>
  <c r="C2416" i="401"/>
  <c r="D2416" i="401"/>
  <c r="E2416" i="401"/>
  <c r="F2416" i="401"/>
  <c r="G2416" i="401"/>
  <c r="H2416" i="401"/>
  <c r="B2417" i="401"/>
  <c r="C2417" i="401"/>
  <c r="D2417" i="401"/>
  <c r="E2417" i="401"/>
  <c r="F2417" i="401"/>
  <c r="G2417" i="401"/>
  <c r="H2417" i="401"/>
  <c r="B2418" i="401"/>
  <c r="C2418" i="401"/>
  <c r="D2418" i="401"/>
  <c r="E2418" i="401"/>
  <c r="F2418" i="401"/>
  <c r="G2418" i="401"/>
  <c r="H2418" i="401"/>
  <c r="B2419" i="401"/>
  <c r="C2419" i="401"/>
  <c r="D2419" i="401"/>
  <c r="E2419" i="401"/>
  <c r="F2419" i="401"/>
  <c r="G2419" i="401"/>
  <c r="H2419" i="401"/>
  <c r="B2420" i="401"/>
  <c r="C2420" i="401"/>
  <c r="D2420" i="401"/>
  <c r="E2420" i="401"/>
  <c r="F2420" i="401"/>
  <c r="G2420" i="401"/>
  <c r="H2420" i="401"/>
  <c r="B2421" i="401"/>
  <c r="C2421" i="401"/>
  <c r="D2421" i="401"/>
  <c r="E2421" i="401"/>
  <c r="F2421" i="401"/>
  <c r="G2421" i="401"/>
  <c r="H2421" i="401"/>
  <c r="B2422" i="401"/>
  <c r="C2422" i="401"/>
  <c r="D2422" i="401"/>
  <c r="E2422" i="401"/>
  <c r="F2422" i="401"/>
  <c r="G2422" i="401"/>
  <c r="H2422" i="401"/>
  <c r="B2423" i="401"/>
  <c r="C2423" i="401"/>
  <c r="D2423" i="401"/>
  <c r="E2423" i="401"/>
  <c r="F2423" i="401"/>
  <c r="G2423" i="401"/>
  <c r="H2423" i="401"/>
  <c r="B2424" i="401"/>
  <c r="C2424" i="401"/>
  <c r="D2424" i="401"/>
  <c r="E2424" i="401"/>
  <c r="F2424" i="401"/>
  <c r="G2424" i="401"/>
  <c r="H2424" i="401"/>
  <c r="B2425" i="401"/>
  <c r="C2425" i="401"/>
  <c r="D2425" i="401"/>
  <c r="E2425" i="401"/>
  <c r="F2425" i="401"/>
  <c r="G2425" i="401"/>
  <c r="H2425" i="401"/>
  <c r="B2426" i="401"/>
  <c r="C2426" i="401"/>
  <c r="D2426" i="401"/>
  <c r="E2426" i="401"/>
  <c r="F2426" i="401"/>
  <c r="G2426" i="401"/>
  <c r="H2426" i="401"/>
  <c r="B2427" i="401"/>
  <c r="C2427" i="401"/>
  <c r="D2427" i="401"/>
  <c r="E2427" i="401"/>
  <c r="F2427" i="401"/>
  <c r="G2427" i="401"/>
  <c r="H2427" i="401"/>
  <c r="B2428" i="401"/>
  <c r="C2428" i="401"/>
  <c r="D2428" i="401"/>
  <c r="E2428" i="401"/>
  <c r="F2428" i="401"/>
  <c r="G2428" i="401"/>
  <c r="H2428" i="401"/>
  <c r="B2429" i="401"/>
  <c r="C2429" i="401"/>
  <c r="D2429" i="401"/>
  <c r="E2429" i="401"/>
  <c r="F2429" i="401"/>
  <c r="G2429" i="401"/>
  <c r="H2429" i="401"/>
  <c r="B2430" i="401"/>
  <c r="C2430" i="401"/>
  <c r="D2430" i="401"/>
  <c r="E2430" i="401"/>
  <c r="F2430" i="401"/>
  <c r="G2430" i="401"/>
  <c r="H2430" i="401"/>
  <c r="B2431" i="401"/>
  <c r="C2431" i="401"/>
  <c r="D2431" i="401"/>
  <c r="E2431" i="401"/>
  <c r="F2431" i="401"/>
  <c r="G2431" i="401"/>
  <c r="H2431" i="401"/>
  <c r="B2432" i="401"/>
  <c r="C2432" i="401"/>
  <c r="D2432" i="401"/>
  <c r="E2432" i="401"/>
  <c r="F2432" i="401"/>
  <c r="G2432" i="401"/>
  <c r="H2432" i="401"/>
  <c r="B2433" i="401"/>
  <c r="C2433" i="401"/>
  <c r="D2433" i="401"/>
  <c r="E2433" i="401"/>
  <c r="F2433" i="401"/>
  <c r="G2433" i="401"/>
  <c r="H2433" i="401"/>
  <c r="B2434" i="401"/>
  <c r="C2434" i="401"/>
  <c r="D2434" i="401"/>
  <c r="E2434" i="401"/>
  <c r="F2434" i="401"/>
  <c r="G2434" i="401"/>
  <c r="H2434" i="401"/>
  <c r="B2435" i="401"/>
  <c r="C2435" i="401"/>
  <c r="D2435" i="401"/>
  <c r="E2435" i="401"/>
  <c r="F2435" i="401"/>
  <c r="G2435" i="401"/>
  <c r="H2435" i="401"/>
  <c r="B2436" i="401"/>
  <c r="C2436" i="401"/>
  <c r="D2436" i="401"/>
  <c r="E2436" i="401"/>
  <c r="F2436" i="401"/>
  <c r="G2436" i="401"/>
  <c r="H2436" i="401"/>
  <c r="B2437" i="401"/>
  <c r="C2437" i="401"/>
  <c r="D2437" i="401"/>
  <c r="E2437" i="401"/>
  <c r="F2437" i="401"/>
  <c r="G2437" i="401"/>
  <c r="H2437" i="401"/>
  <c r="B2438" i="401"/>
  <c r="C2438" i="401"/>
  <c r="D2438" i="401"/>
  <c r="E2438" i="401"/>
  <c r="F2438" i="401"/>
  <c r="G2438" i="401"/>
  <c r="H2438" i="401"/>
  <c r="B2439" i="401"/>
  <c r="C2439" i="401"/>
  <c r="D2439" i="401"/>
  <c r="E2439" i="401"/>
  <c r="F2439" i="401"/>
  <c r="G2439" i="401"/>
  <c r="H2439" i="401"/>
  <c r="B2440" i="401"/>
  <c r="C2440" i="401"/>
  <c r="D2440" i="401"/>
  <c r="E2440" i="401"/>
  <c r="F2440" i="401"/>
  <c r="G2440" i="401"/>
  <c r="H2440" i="401"/>
  <c r="B2441" i="401"/>
  <c r="C2441" i="401"/>
  <c r="D2441" i="401"/>
  <c r="E2441" i="401"/>
  <c r="F2441" i="401"/>
  <c r="G2441" i="401"/>
  <c r="H2441" i="401"/>
  <c r="B2442" i="401"/>
  <c r="C2442" i="401"/>
  <c r="D2442" i="401"/>
  <c r="E2442" i="401"/>
  <c r="F2442" i="401"/>
  <c r="G2442" i="401"/>
  <c r="H2442" i="401"/>
  <c r="B2443" i="401"/>
  <c r="C2443" i="401"/>
  <c r="D2443" i="401"/>
  <c r="E2443" i="401"/>
  <c r="F2443" i="401"/>
  <c r="G2443" i="401"/>
  <c r="H2443" i="401"/>
  <c r="B2444" i="401"/>
  <c r="C2444" i="401"/>
  <c r="D2444" i="401"/>
  <c r="E2444" i="401"/>
  <c r="F2444" i="401"/>
  <c r="G2444" i="401"/>
  <c r="H2444" i="401"/>
  <c r="B2445" i="401"/>
  <c r="C2445" i="401"/>
  <c r="D2445" i="401"/>
  <c r="E2445" i="401"/>
  <c r="F2445" i="401"/>
  <c r="G2445" i="401"/>
  <c r="H2445" i="401"/>
  <c r="B2446" i="401"/>
  <c r="C2446" i="401"/>
  <c r="D2446" i="401"/>
  <c r="E2446" i="401"/>
  <c r="F2446" i="401"/>
  <c r="G2446" i="401"/>
  <c r="H2446" i="401"/>
  <c r="B2447" i="401"/>
  <c r="C2447" i="401"/>
  <c r="D2447" i="401"/>
  <c r="E2447" i="401"/>
  <c r="F2447" i="401"/>
  <c r="G2447" i="401"/>
  <c r="H2447" i="401"/>
  <c r="B2448" i="401"/>
  <c r="C2448" i="401"/>
  <c r="D2448" i="401"/>
  <c r="E2448" i="401"/>
  <c r="F2448" i="401"/>
  <c r="G2448" i="401"/>
  <c r="H2448" i="401"/>
  <c r="B2449" i="401"/>
  <c r="C2449" i="401"/>
  <c r="D2449" i="401"/>
  <c r="E2449" i="401"/>
  <c r="F2449" i="401"/>
  <c r="G2449" i="401"/>
  <c r="H2449" i="401"/>
  <c r="B2450" i="401"/>
  <c r="C2450" i="401"/>
  <c r="D2450" i="401"/>
  <c r="E2450" i="401"/>
  <c r="F2450" i="401"/>
  <c r="G2450" i="401"/>
  <c r="H2450" i="401"/>
  <c r="B2451" i="401"/>
  <c r="C2451" i="401"/>
  <c r="D2451" i="401"/>
  <c r="E2451" i="401"/>
  <c r="F2451" i="401"/>
  <c r="G2451" i="401"/>
  <c r="H2451" i="401"/>
  <c r="B2452" i="401"/>
  <c r="C2452" i="401"/>
  <c r="D2452" i="401"/>
  <c r="E2452" i="401"/>
  <c r="F2452" i="401"/>
  <c r="G2452" i="401"/>
  <c r="H2452" i="401"/>
  <c r="B2453" i="401"/>
  <c r="C2453" i="401"/>
  <c r="D2453" i="401"/>
  <c r="E2453" i="401"/>
  <c r="F2453" i="401"/>
  <c r="G2453" i="401"/>
  <c r="H2453" i="401"/>
  <c r="B2454" i="401"/>
  <c r="C2454" i="401"/>
  <c r="D2454" i="401"/>
  <c r="E2454" i="401"/>
  <c r="F2454" i="401"/>
  <c r="G2454" i="401"/>
  <c r="H2454" i="401"/>
  <c r="B2455" i="401"/>
  <c r="C2455" i="401"/>
  <c r="D2455" i="401"/>
  <c r="E2455" i="401"/>
  <c r="F2455" i="401"/>
  <c r="G2455" i="401"/>
  <c r="H2455" i="401"/>
  <c r="B2456" i="401"/>
  <c r="C2456" i="401"/>
  <c r="D2456" i="401"/>
  <c r="E2456" i="401"/>
  <c r="F2456" i="401"/>
  <c r="G2456" i="401"/>
  <c r="H2456" i="401"/>
  <c r="B2457" i="401"/>
  <c r="C2457" i="401"/>
  <c r="D2457" i="401"/>
  <c r="E2457" i="401"/>
  <c r="F2457" i="401"/>
  <c r="G2457" i="401"/>
  <c r="H2457" i="401"/>
  <c r="B2458" i="401"/>
  <c r="C2458" i="401"/>
  <c r="D2458" i="401"/>
  <c r="E2458" i="401"/>
  <c r="F2458" i="401"/>
  <c r="G2458" i="401"/>
  <c r="H2458" i="401"/>
  <c r="B2459" i="401"/>
  <c r="C2459" i="401"/>
  <c r="D2459" i="401"/>
  <c r="E2459" i="401"/>
  <c r="F2459" i="401"/>
  <c r="G2459" i="401"/>
  <c r="H2459" i="401"/>
  <c r="B2460" i="401"/>
  <c r="C2460" i="401"/>
  <c r="D2460" i="401"/>
  <c r="E2460" i="401"/>
  <c r="F2460" i="401"/>
  <c r="G2460" i="401"/>
  <c r="H2460" i="401"/>
  <c r="B2461" i="401"/>
  <c r="C2461" i="401"/>
  <c r="D2461" i="401"/>
  <c r="E2461" i="401"/>
  <c r="F2461" i="401"/>
  <c r="G2461" i="401"/>
  <c r="H2461" i="401"/>
  <c r="B2462" i="401"/>
  <c r="C2462" i="401"/>
  <c r="D2462" i="401"/>
  <c r="E2462" i="401"/>
  <c r="F2462" i="401"/>
  <c r="G2462" i="401"/>
  <c r="H2462" i="401"/>
  <c r="B2463" i="401"/>
  <c r="C2463" i="401"/>
  <c r="D2463" i="401"/>
  <c r="E2463" i="401"/>
  <c r="F2463" i="401"/>
  <c r="G2463" i="401"/>
  <c r="H2463" i="401"/>
  <c r="B2464" i="401"/>
  <c r="C2464" i="401"/>
  <c r="D2464" i="401"/>
  <c r="E2464" i="401"/>
  <c r="F2464" i="401"/>
  <c r="G2464" i="401"/>
  <c r="H2464" i="401"/>
  <c r="B2465" i="401"/>
  <c r="C2465" i="401"/>
  <c r="D2465" i="401"/>
  <c r="E2465" i="401"/>
  <c r="F2465" i="401"/>
  <c r="G2465" i="401"/>
  <c r="H2465" i="401"/>
  <c r="B2466" i="401"/>
  <c r="C2466" i="401"/>
  <c r="D2466" i="401"/>
  <c r="E2466" i="401"/>
  <c r="F2466" i="401"/>
  <c r="G2466" i="401"/>
  <c r="H2466" i="401"/>
  <c r="B2467" i="401"/>
  <c r="C2467" i="401"/>
  <c r="D2467" i="401"/>
  <c r="E2467" i="401"/>
  <c r="F2467" i="401"/>
  <c r="G2467" i="401"/>
  <c r="H2467" i="401"/>
  <c r="B2468" i="401"/>
  <c r="C2468" i="401"/>
  <c r="D2468" i="401"/>
  <c r="E2468" i="401"/>
  <c r="F2468" i="401"/>
  <c r="G2468" i="401"/>
  <c r="H2468" i="401"/>
  <c r="B2469" i="401"/>
  <c r="C2469" i="401"/>
  <c r="D2469" i="401"/>
  <c r="E2469" i="401"/>
  <c r="F2469" i="401"/>
  <c r="G2469" i="401"/>
  <c r="H2469" i="401"/>
  <c r="B2470" i="401"/>
  <c r="C2470" i="401"/>
  <c r="D2470" i="401"/>
  <c r="E2470" i="401"/>
  <c r="F2470" i="401"/>
  <c r="G2470" i="401"/>
  <c r="H2470" i="401"/>
  <c r="B2471" i="401"/>
  <c r="C2471" i="401"/>
  <c r="D2471" i="401"/>
  <c r="E2471" i="401"/>
  <c r="F2471" i="401"/>
  <c r="G2471" i="401"/>
  <c r="H2471" i="401"/>
  <c r="B2472" i="401"/>
  <c r="C2472" i="401"/>
  <c r="D2472" i="401"/>
  <c r="E2472" i="401"/>
  <c r="F2472" i="401"/>
  <c r="G2472" i="401"/>
  <c r="H2472" i="401"/>
  <c r="B2473" i="401"/>
  <c r="C2473" i="401"/>
  <c r="D2473" i="401"/>
  <c r="E2473" i="401"/>
  <c r="F2473" i="401"/>
  <c r="G2473" i="401"/>
  <c r="H2473" i="401"/>
  <c r="B2474" i="401"/>
  <c r="C2474" i="401"/>
  <c r="D2474" i="401"/>
  <c r="E2474" i="401"/>
  <c r="F2474" i="401"/>
  <c r="G2474" i="401"/>
  <c r="H2474" i="401"/>
  <c r="B2475" i="401"/>
  <c r="C2475" i="401"/>
  <c r="D2475" i="401"/>
  <c r="E2475" i="401"/>
  <c r="F2475" i="401"/>
  <c r="G2475" i="401"/>
  <c r="H2475" i="401"/>
  <c r="B2476" i="401"/>
  <c r="C2476" i="401"/>
  <c r="D2476" i="401"/>
  <c r="E2476" i="401"/>
  <c r="F2476" i="401"/>
  <c r="G2476" i="401"/>
  <c r="H2476" i="401"/>
  <c r="B2477" i="401"/>
  <c r="C2477" i="401"/>
  <c r="D2477" i="401"/>
  <c r="E2477" i="401"/>
  <c r="F2477" i="401"/>
  <c r="G2477" i="401"/>
  <c r="H2477" i="401"/>
  <c r="B2478" i="401"/>
  <c r="C2478" i="401"/>
  <c r="D2478" i="401"/>
  <c r="E2478" i="401"/>
  <c r="F2478" i="401"/>
  <c r="G2478" i="401"/>
  <c r="H2478" i="401"/>
  <c r="B2479" i="401"/>
  <c r="C2479" i="401"/>
  <c r="D2479" i="401"/>
  <c r="E2479" i="401"/>
  <c r="F2479" i="401"/>
  <c r="G2479" i="401"/>
  <c r="H2479" i="401"/>
  <c r="B2480" i="401"/>
  <c r="C2480" i="401"/>
  <c r="D2480" i="401"/>
  <c r="E2480" i="401"/>
  <c r="F2480" i="401"/>
  <c r="G2480" i="401"/>
  <c r="H2480" i="401"/>
  <c r="B2481" i="401"/>
  <c r="C2481" i="401"/>
  <c r="D2481" i="401"/>
  <c r="E2481" i="401"/>
  <c r="F2481" i="401"/>
  <c r="G2481" i="401"/>
  <c r="H2481" i="401"/>
  <c r="B2482" i="401"/>
  <c r="C2482" i="401"/>
  <c r="D2482" i="401"/>
  <c r="E2482" i="401"/>
  <c r="F2482" i="401"/>
  <c r="G2482" i="401"/>
  <c r="H2482" i="401"/>
  <c r="B2483" i="401"/>
  <c r="C2483" i="401"/>
  <c r="D2483" i="401"/>
  <c r="E2483" i="401"/>
  <c r="F2483" i="401"/>
  <c r="G2483" i="401"/>
  <c r="H2483" i="401"/>
  <c r="B2484" i="401"/>
  <c r="C2484" i="401"/>
  <c r="D2484" i="401"/>
  <c r="E2484" i="401"/>
  <c r="F2484" i="401"/>
  <c r="G2484" i="401"/>
  <c r="H2484" i="401"/>
  <c r="B2485" i="401"/>
  <c r="C2485" i="401"/>
  <c r="D2485" i="401"/>
  <c r="E2485" i="401"/>
  <c r="F2485" i="401"/>
  <c r="G2485" i="401"/>
  <c r="H2485" i="401"/>
  <c r="B2486" i="401"/>
  <c r="C2486" i="401"/>
  <c r="D2486" i="401"/>
  <c r="E2486" i="401"/>
  <c r="F2486" i="401"/>
  <c r="G2486" i="401"/>
  <c r="H2486" i="401"/>
  <c r="B2487" i="401"/>
  <c r="C2487" i="401"/>
  <c r="D2487" i="401"/>
  <c r="E2487" i="401"/>
  <c r="F2487" i="401"/>
  <c r="G2487" i="401"/>
  <c r="H2487" i="401"/>
  <c r="B2488" i="401"/>
  <c r="C2488" i="401"/>
  <c r="D2488" i="401"/>
  <c r="E2488" i="401"/>
  <c r="F2488" i="401"/>
  <c r="G2488" i="401"/>
  <c r="H2488" i="401"/>
  <c r="B2489" i="401"/>
  <c r="C2489" i="401"/>
  <c r="D2489" i="401"/>
  <c r="E2489" i="401"/>
  <c r="F2489" i="401"/>
  <c r="G2489" i="401"/>
  <c r="H2489" i="401"/>
  <c r="B2490" i="401"/>
  <c r="C2490" i="401"/>
  <c r="D2490" i="401"/>
  <c r="E2490" i="401"/>
  <c r="F2490" i="401"/>
  <c r="G2490" i="401"/>
  <c r="H2490" i="401"/>
  <c r="B2491" i="401"/>
  <c r="C2491" i="401"/>
  <c r="D2491" i="401"/>
  <c r="E2491" i="401"/>
  <c r="F2491" i="401"/>
  <c r="G2491" i="401"/>
  <c r="H2491" i="401"/>
  <c r="B2492" i="401"/>
  <c r="C2492" i="401"/>
  <c r="D2492" i="401"/>
  <c r="E2492" i="401"/>
  <c r="F2492" i="401"/>
  <c r="G2492" i="401"/>
  <c r="H2492" i="401"/>
  <c r="B2493" i="401"/>
  <c r="C2493" i="401"/>
  <c r="D2493" i="401"/>
  <c r="E2493" i="401"/>
  <c r="F2493" i="401"/>
  <c r="G2493" i="401"/>
  <c r="H2493" i="401"/>
  <c r="B2494" i="401"/>
  <c r="C2494" i="401"/>
  <c r="D2494" i="401"/>
  <c r="E2494" i="401"/>
  <c r="F2494" i="401"/>
  <c r="G2494" i="401"/>
  <c r="H2494" i="401"/>
  <c r="B2495" i="401"/>
  <c r="C2495" i="401"/>
  <c r="D2495" i="401"/>
  <c r="E2495" i="401"/>
  <c r="F2495" i="401"/>
  <c r="G2495" i="401"/>
  <c r="H2495" i="401"/>
  <c r="B2496" i="401"/>
  <c r="C2496" i="401"/>
  <c r="D2496" i="401"/>
  <c r="E2496" i="401"/>
  <c r="F2496" i="401"/>
  <c r="G2496" i="401"/>
  <c r="H2496" i="401"/>
  <c r="B2497" i="401"/>
  <c r="C2497" i="401"/>
  <c r="D2497" i="401"/>
  <c r="E2497" i="401"/>
  <c r="F2497" i="401"/>
  <c r="G2497" i="401"/>
  <c r="H2497" i="401"/>
  <c r="B2498" i="401"/>
  <c r="C2498" i="401"/>
  <c r="D2498" i="401"/>
  <c r="E2498" i="401"/>
  <c r="F2498" i="401"/>
  <c r="G2498" i="401"/>
  <c r="H2498" i="401"/>
  <c r="B2499" i="401"/>
  <c r="C2499" i="401"/>
  <c r="D2499" i="401"/>
  <c r="E2499" i="401"/>
  <c r="F2499" i="401"/>
  <c r="G2499" i="401"/>
  <c r="H2499" i="401"/>
  <c r="B2500" i="401"/>
  <c r="C2500" i="401"/>
  <c r="D2500" i="401"/>
  <c r="E2500" i="401"/>
  <c r="F2500" i="401"/>
  <c r="G2500" i="401"/>
  <c r="H2500" i="401"/>
  <c r="B2501" i="401"/>
  <c r="C2501" i="401"/>
  <c r="D2501" i="401"/>
  <c r="E2501" i="401"/>
  <c r="F2501" i="401"/>
  <c r="G2501" i="401"/>
  <c r="H2501" i="401"/>
  <c r="B2502" i="401"/>
  <c r="C2502" i="401"/>
  <c r="D2502" i="401"/>
  <c r="E2502" i="401"/>
  <c r="F2502" i="401"/>
  <c r="G2502" i="401"/>
  <c r="H2502" i="401"/>
  <c r="B2503" i="401"/>
  <c r="C2503" i="401"/>
  <c r="D2503" i="401"/>
  <c r="E2503" i="401"/>
  <c r="F2503" i="401"/>
  <c r="G2503" i="401"/>
  <c r="H2503" i="401"/>
  <c r="B2504" i="401"/>
  <c r="C2504" i="401"/>
  <c r="D2504" i="401"/>
  <c r="E2504" i="401"/>
  <c r="F2504" i="401"/>
  <c r="G2504" i="401"/>
  <c r="H2504" i="401"/>
  <c r="B2505" i="401"/>
  <c r="C2505" i="401"/>
  <c r="D2505" i="401"/>
  <c r="E2505" i="401"/>
  <c r="F2505" i="401"/>
  <c r="G2505" i="401"/>
  <c r="H2505" i="401"/>
  <c r="B2506" i="401"/>
  <c r="C2506" i="401"/>
  <c r="D2506" i="401"/>
  <c r="E2506" i="401"/>
  <c r="F2506" i="401"/>
  <c r="G2506" i="401"/>
  <c r="H2506" i="401"/>
  <c r="B2507" i="401"/>
  <c r="C2507" i="401"/>
  <c r="D2507" i="401"/>
  <c r="E2507" i="401"/>
  <c r="F2507" i="401"/>
  <c r="G2507" i="401"/>
  <c r="H2507" i="401"/>
  <c r="B2508" i="401"/>
  <c r="C2508" i="401"/>
  <c r="D2508" i="401"/>
  <c r="E2508" i="401"/>
  <c r="F2508" i="401"/>
  <c r="G2508" i="401"/>
  <c r="H2508" i="401"/>
  <c r="B2509" i="401"/>
  <c r="C2509" i="401"/>
  <c r="D2509" i="401"/>
  <c r="E2509" i="401"/>
  <c r="F2509" i="401"/>
  <c r="G2509" i="401"/>
  <c r="H2509" i="401"/>
  <c r="B2510" i="401"/>
  <c r="C2510" i="401"/>
  <c r="D2510" i="401"/>
  <c r="E2510" i="401"/>
  <c r="F2510" i="401"/>
  <c r="G2510" i="401"/>
  <c r="H2510" i="401"/>
  <c r="B2511" i="401"/>
  <c r="C2511" i="401"/>
  <c r="D2511" i="401"/>
  <c r="E2511" i="401"/>
  <c r="F2511" i="401"/>
  <c r="G2511" i="401"/>
  <c r="H2511" i="401"/>
  <c r="B2512" i="401"/>
  <c r="C2512" i="401"/>
  <c r="D2512" i="401"/>
  <c r="E2512" i="401"/>
  <c r="F2512" i="401"/>
  <c r="G2512" i="401"/>
  <c r="H2512" i="401"/>
  <c r="B2513" i="401"/>
  <c r="C2513" i="401"/>
  <c r="D2513" i="401"/>
  <c r="E2513" i="401"/>
  <c r="F2513" i="401"/>
  <c r="G2513" i="401"/>
  <c r="H2513" i="401"/>
  <c r="B2514" i="401"/>
  <c r="C2514" i="401"/>
  <c r="D2514" i="401"/>
  <c r="E2514" i="401"/>
  <c r="F2514" i="401"/>
  <c r="G2514" i="401"/>
  <c r="H2514" i="401"/>
  <c r="B2515" i="401"/>
  <c r="C2515" i="401"/>
  <c r="D2515" i="401"/>
  <c r="E2515" i="401"/>
  <c r="F2515" i="401"/>
  <c r="G2515" i="401"/>
  <c r="H2515" i="401"/>
  <c r="B2516" i="401"/>
  <c r="C2516" i="401"/>
  <c r="D2516" i="401"/>
  <c r="E2516" i="401"/>
  <c r="F2516" i="401"/>
  <c r="G2516" i="401"/>
  <c r="H2516" i="401"/>
  <c r="B2517" i="401"/>
  <c r="C2517" i="401"/>
  <c r="D2517" i="401"/>
  <c r="E2517" i="401"/>
  <c r="F2517" i="401"/>
  <c r="G2517" i="401"/>
  <c r="H2517" i="401"/>
  <c r="B2518" i="401"/>
  <c r="C2518" i="401"/>
  <c r="D2518" i="401"/>
  <c r="E2518" i="401"/>
  <c r="F2518" i="401"/>
  <c r="G2518" i="401"/>
  <c r="H2518" i="401"/>
  <c r="B2519" i="401"/>
  <c r="C2519" i="401"/>
  <c r="D2519" i="401"/>
  <c r="E2519" i="401"/>
  <c r="F2519" i="401"/>
  <c r="G2519" i="401"/>
  <c r="H2519" i="401"/>
  <c r="B2520" i="401"/>
  <c r="C2520" i="401"/>
  <c r="D2520" i="401"/>
  <c r="E2520" i="401"/>
  <c r="F2520" i="401"/>
  <c r="G2520" i="401"/>
  <c r="H2520" i="401"/>
  <c r="B2521" i="401"/>
  <c r="C2521" i="401"/>
  <c r="D2521" i="401"/>
  <c r="E2521" i="401"/>
  <c r="F2521" i="401"/>
  <c r="G2521" i="401"/>
  <c r="H2521" i="401"/>
  <c r="B2522" i="401"/>
  <c r="C2522" i="401"/>
  <c r="D2522" i="401"/>
  <c r="E2522" i="401"/>
  <c r="F2522" i="401"/>
  <c r="G2522" i="401"/>
  <c r="H2522" i="401"/>
  <c r="B2523" i="401"/>
  <c r="C2523" i="401"/>
  <c r="D2523" i="401"/>
  <c r="E2523" i="401"/>
  <c r="F2523" i="401"/>
  <c r="G2523" i="401"/>
  <c r="H2523" i="401"/>
  <c r="B2524" i="401"/>
  <c r="C2524" i="401"/>
  <c r="D2524" i="401"/>
  <c r="E2524" i="401"/>
  <c r="F2524" i="401"/>
  <c r="G2524" i="401"/>
  <c r="H2524" i="401"/>
  <c r="B2525" i="401"/>
  <c r="C2525" i="401"/>
  <c r="D2525" i="401"/>
  <c r="E2525" i="401"/>
  <c r="F2525" i="401"/>
  <c r="G2525" i="401"/>
  <c r="H2525" i="401"/>
  <c r="B2526" i="401"/>
  <c r="C2526" i="401"/>
  <c r="D2526" i="401"/>
  <c r="E2526" i="401"/>
  <c r="F2526" i="401"/>
  <c r="G2526" i="401"/>
  <c r="H2526" i="401"/>
  <c r="B2527" i="401"/>
  <c r="C2527" i="401"/>
  <c r="D2527" i="401"/>
  <c r="E2527" i="401"/>
  <c r="F2527" i="401"/>
  <c r="G2527" i="401"/>
  <c r="H2527" i="401"/>
  <c r="B2528" i="401"/>
  <c r="C2528" i="401"/>
  <c r="D2528" i="401"/>
  <c r="E2528" i="401"/>
  <c r="F2528" i="401"/>
  <c r="G2528" i="401"/>
  <c r="H2528" i="401"/>
  <c r="B2529" i="401"/>
  <c r="C2529" i="401"/>
  <c r="D2529" i="401"/>
  <c r="E2529" i="401"/>
  <c r="F2529" i="401"/>
  <c r="G2529" i="401"/>
  <c r="H2529" i="401"/>
  <c r="B2530" i="401"/>
  <c r="C2530" i="401"/>
  <c r="D2530" i="401"/>
  <c r="E2530" i="401"/>
  <c r="F2530" i="401"/>
  <c r="G2530" i="401"/>
  <c r="H2530" i="401"/>
  <c r="B2531" i="401"/>
  <c r="C2531" i="401"/>
  <c r="D2531" i="401"/>
  <c r="E2531" i="401"/>
  <c r="F2531" i="401"/>
  <c r="G2531" i="401"/>
  <c r="H2531" i="401"/>
  <c r="B2532" i="401"/>
  <c r="C2532" i="401"/>
  <c r="D2532" i="401"/>
  <c r="E2532" i="401"/>
  <c r="F2532" i="401"/>
  <c r="G2532" i="401"/>
  <c r="H2532" i="401"/>
  <c r="B2533" i="401"/>
  <c r="C2533" i="401"/>
  <c r="D2533" i="401"/>
  <c r="E2533" i="401"/>
  <c r="F2533" i="401"/>
  <c r="G2533" i="401"/>
  <c r="H2533" i="401"/>
  <c r="B2534" i="401"/>
  <c r="C2534" i="401"/>
  <c r="D2534" i="401"/>
  <c r="E2534" i="401"/>
  <c r="F2534" i="401"/>
  <c r="G2534" i="401"/>
  <c r="H2534" i="401"/>
  <c r="B2535" i="401"/>
  <c r="C2535" i="401"/>
  <c r="D2535" i="401"/>
  <c r="E2535" i="401"/>
  <c r="F2535" i="401"/>
  <c r="G2535" i="401"/>
  <c r="H2535" i="401"/>
  <c r="B2536" i="401"/>
  <c r="C2536" i="401"/>
  <c r="D2536" i="401"/>
  <c r="E2536" i="401"/>
  <c r="F2536" i="401"/>
  <c r="G2536" i="401"/>
  <c r="H2536" i="401"/>
  <c r="B2537" i="401"/>
  <c r="C2537" i="401"/>
  <c r="D2537" i="401"/>
  <c r="E2537" i="401"/>
  <c r="F2537" i="401"/>
  <c r="G2537" i="401"/>
  <c r="H2537" i="401"/>
  <c r="B2538" i="401"/>
  <c r="C2538" i="401"/>
  <c r="D2538" i="401"/>
  <c r="E2538" i="401"/>
  <c r="F2538" i="401"/>
  <c r="G2538" i="401"/>
  <c r="H2538" i="401"/>
  <c r="B2539" i="401"/>
  <c r="C2539" i="401"/>
  <c r="D2539" i="401"/>
  <c r="E2539" i="401"/>
  <c r="F2539" i="401"/>
  <c r="G2539" i="401"/>
  <c r="H2539" i="401"/>
  <c r="B2540" i="401"/>
  <c r="C2540" i="401"/>
  <c r="D2540" i="401"/>
  <c r="E2540" i="401"/>
  <c r="F2540" i="401"/>
  <c r="G2540" i="401"/>
  <c r="H2540" i="401"/>
  <c r="B2541" i="401"/>
  <c r="C2541" i="401"/>
  <c r="D2541" i="401"/>
  <c r="E2541" i="401"/>
  <c r="F2541" i="401"/>
  <c r="G2541" i="401"/>
  <c r="H2541" i="401"/>
  <c r="B2542" i="401"/>
  <c r="C2542" i="401"/>
  <c r="D2542" i="401"/>
  <c r="E2542" i="401"/>
  <c r="F2542" i="401"/>
  <c r="G2542" i="401"/>
  <c r="H2542" i="401"/>
  <c r="B2543" i="401"/>
  <c r="C2543" i="401"/>
  <c r="D2543" i="401"/>
  <c r="E2543" i="401"/>
  <c r="F2543" i="401"/>
  <c r="G2543" i="401"/>
  <c r="H2543" i="401"/>
  <c r="B2544" i="401"/>
  <c r="C2544" i="401"/>
  <c r="D2544" i="401"/>
  <c r="E2544" i="401"/>
  <c r="F2544" i="401"/>
  <c r="G2544" i="401"/>
  <c r="H2544" i="401"/>
  <c r="B2545" i="401"/>
  <c r="C2545" i="401"/>
  <c r="D2545" i="401"/>
  <c r="E2545" i="401"/>
  <c r="F2545" i="401"/>
  <c r="G2545" i="401"/>
  <c r="H2545" i="401"/>
  <c r="B2546" i="401"/>
  <c r="C2546" i="401"/>
  <c r="D2546" i="401"/>
  <c r="E2546" i="401"/>
  <c r="F2546" i="401"/>
  <c r="G2546" i="401"/>
  <c r="H2546" i="401"/>
  <c r="B2547" i="401"/>
  <c r="C2547" i="401"/>
  <c r="D2547" i="401"/>
  <c r="E2547" i="401"/>
  <c r="F2547" i="401"/>
  <c r="G2547" i="401"/>
  <c r="H2547" i="401"/>
  <c r="B2548" i="401"/>
  <c r="C2548" i="401"/>
  <c r="D2548" i="401"/>
  <c r="E2548" i="401"/>
  <c r="F2548" i="401"/>
  <c r="G2548" i="401"/>
  <c r="H2548" i="401"/>
  <c r="B2549" i="401"/>
  <c r="C2549" i="401"/>
  <c r="D2549" i="401"/>
  <c r="E2549" i="401"/>
  <c r="F2549" i="401"/>
  <c r="G2549" i="401"/>
  <c r="H2549" i="401"/>
  <c r="B2550" i="401"/>
  <c r="C2550" i="401"/>
  <c r="D2550" i="401"/>
  <c r="E2550" i="401"/>
  <c r="F2550" i="401"/>
  <c r="G2550" i="401"/>
  <c r="H2550" i="401"/>
  <c r="B2551" i="401"/>
  <c r="C2551" i="401"/>
  <c r="D2551" i="401"/>
  <c r="E2551" i="401"/>
  <c r="F2551" i="401"/>
  <c r="G2551" i="401"/>
  <c r="H2551" i="401"/>
  <c r="B2552" i="401"/>
  <c r="C2552" i="401"/>
  <c r="D2552" i="401"/>
  <c r="E2552" i="401"/>
  <c r="F2552" i="401"/>
  <c r="G2552" i="401"/>
  <c r="H2552" i="401"/>
  <c r="B2553" i="401"/>
  <c r="C2553" i="401"/>
  <c r="D2553" i="401"/>
  <c r="E2553" i="401"/>
  <c r="F2553" i="401"/>
  <c r="G2553" i="401"/>
  <c r="H2553" i="401"/>
  <c r="B2554" i="401"/>
  <c r="C2554" i="401"/>
  <c r="D2554" i="401"/>
  <c r="E2554" i="401"/>
  <c r="F2554" i="401"/>
  <c r="G2554" i="401"/>
  <c r="H2554" i="401"/>
  <c r="B2555" i="401"/>
  <c r="C2555" i="401"/>
  <c r="D2555" i="401"/>
  <c r="E2555" i="401"/>
  <c r="F2555" i="401"/>
  <c r="G2555" i="401"/>
  <c r="H2555" i="401"/>
  <c r="B2556" i="401"/>
  <c r="C2556" i="401"/>
  <c r="D2556" i="401"/>
  <c r="E2556" i="401"/>
  <c r="F2556" i="401"/>
  <c r="G2556" i="401"/>
  <c r="H2556" i="401"/>
  <c r="B2557" i="401"/>
  <c r="C2557" i="401"/>
  <c r="D2557" i="401"/>
  <c r="E2557" i="401"/>
  <c r="F2557" i="401"/>
  <c r="G2557" i="401"/>
  <c r="H2557" i="401"/>
  <c r="B2558" i="401"/>
  <c r="C2558" i="401"/>
  <c r="D2558" i="401"/>
  <c r="E2558" i="401"/>
  <c r="F2558" i="401"/>
  <c r="G2558" i="401"/>
  <c r="H2558" i="401"/>
  <c r="B2559" i="401"/>
  <c r="C2559" i="401"/>
  <c r="D2559" i="401"/>
  <c r="E2559" i="401"/>
  <c r="F2559" i="401"/>
  <c r="G2559" i="401"/>
  <c r="H2559" i="401"/>
  <c r="B2560" i="401"/>
  <c r="C2560" i="401"/>
  <c r="D2560" i="401"/>
  <c r="E2560" i="401"/>
  <c r="F2560" i="401"/>
  <c r="G2560" i="401"/>
  <c r="H2560" i="401"/>
  <c r="B2561" i="401"/>
  <c r="C2561" i="401"/>
  <c r="D2561" i="401"/>
  <c r="E2561" i="401"/>
  <c r="F2561" i="401"/>
  <c r="G2561" i="401"/>
  <c r="H2561" i="401"/>
  <c r="B2562" i="401"/>
  <c r="C2562" i="401"/>
  <c r="D2562" i="401"/>
  <c r="E2562" i="401"/>
  <c r="F2562" i="401"/>
  <c r="G2562" i="401"/>
  <c r="H2562" i="401"/>
  <c r="B2563" i="401"/>
  <c r="C2563" i="401"/>
  <c r="D2563" i="401"/>
  <c r="E2563" i="401"/>
  <c r="F2563" i="401"/>
  <c r="G2563" i="401"/>
  <c r="H2563" i="401"/>
  <c r="B2564" i="401"/>
  <c r="C2564" i="401"/>
  <c r="D2564" i="401"/>
  <c r="E2564" i="401"/>
  <c r="F2564" i="401"/>
  <c r="G2564" i="401"/>
  <c r="H2564" i="401"/>
  <c r="B2565" i="401"/>
  <c r="C2565" i="401"/>
  <c r="D2565" i="401"/>
  <c r="E2565" i="401"/>
  <c r="F2565" i="401"/>
  <c r="G2565" i="401"/>
  <c r="H2565" i="401"/>
  <c r="B2566" i="401"/>
  <c r="C2566" i="401"/>
  <c r="D2566" i="401"/>
  <c r="E2566" i="401"/>
  <c r="F2566" i="401"/>
  <c r="G2566" i="401"/>
  <c r="H2566" i="401"/>
  <c r="B2567" i="401"/>
  <c r="C2567" i="401"/>
  <c r="D2567" i="401"/>
  <c r="E2567" i="401"/>
  <c r="F2567" i="401"/>
  <c r="G2567" i="401"/>
  <c r="H2567" i="401"/>
  <c r="B2568" i="401"/>
  <c r="C2568" i="401"/>
  <c r="D2568" i="401"/>
  <c r="E2568" i="401"/>
  <c r="F2568" i="401"/>
  <c r="G2568" i="401"/>
  <c r="H2568" i="401"/>
  <c r="B2569" i="401"/>
  <c r="C2569" i="401"/>
  <c r="D2569" i="401"/>
  <c r="E2569" i="401"/>
  <c r="F2569" i="401"/>
  <c r="G2569" i="401"/>
  <c r="H2569" i="401"/>
  <c r="B2570" i="401"/>
  <c r="C2570" i="401"/>
  <c r="D2570" i="401"/>
  <c r="E2570" i="401"/>
  <c r="F2570" i="401"/>
  <c r="G2570" i="401"/>
  <c r="H2570" i="401"/>
  <c r="B2571" i="401"/>
  <c r="C2571" i="401"/>
  <c r="D2571" i="401"/>
  <c r="E2571" i="401"/>
  <c r="F2571" i="401"/>
  <c r="G2571" i="401"/>
  <c r="H2571" i="401"/>
  <c r="B2572" i="401"/>
  <c r="C2572" i="401"/>
  <c r="D2572" i="401"/>
  <c r="E2572" i="401"/>
  <c r="F2572" i="401"/>
  <c r="G2572" i="401"/>
  <c r="H2572" i="401"/>
  <c r="B2573" i="401"/>
  <c r="C2573" i="401"/>
  <c r="D2573" i="401"/>
  <c r="E2573" i="401"/>
  <c r="F2573" i="401"/>
  <c r="G2573" i="401"/>
  <c r="H2573" i="401"/>
  <c r="B2574" i="401"/>
  <c r="C2574" i="401"/>
  <c r="D2574" i="401"/>
  <c r="E2574" i="401"/>
  <c r="F2574" i="401"/>
  <c r="G2574" i="401"/>
  <c r="H2574" i="401"/>
  <c r="B2575" i="401"/>
  <c r="C2575" i="401"/>
  <c r="D2575" i="401"/>
  <c r="E2575" i="401"/>
  <c r="F2575" i="401"/>
  <c r="G2575" i="401"/>
  <c r="H2575" i="401"/>
  <c r="B2576" i="401"/>
  <c r="C2576" i="401"/>
  <c r="D2576" i="401"/>
  <c r="E2576" i="401"/>
  <c r="F2576" i="401"/>
  <c r="G2576" i="401"/>
  <c r="H2576" i="401"/>
  <c r="B2577" i="401"/>
  <c r="C2577" i="401"/>
  <c r="D2577" i="401"/>
  <c r="E2577" i="401"/>
  <c r="F2577" i="401"/>
  <c r="G2577" i="401"/>
  <c r="H2577" i="401"/>
  <c r="B2578" i="401"/>
  <c r="C2578" i="401"/>
  <c r="D2578" i="401"/>
  <c r="E2578" i="401"/>
  <c r="F2578" i="401"/>
  <c r="G2578" i="401"/>
  <c r="H2578" i="401"/>
  <c r="B2579" i="401"/>
  <c r="C2579" i="401"/>
  <c r="D2579" i="401"/>
  <c r="E2579" i="401"/>
  <c r="F2579" i="401"/>
  <c r="G2579" i="401"/>
  <c r="H2579" i="401"/>
  <c r="B2580" i="401"/>
  <c r="C2580" i="401"/>
  <c r="D2580" i="401"/>
  <c r="E2580" i="401"/>
  <c r="F2580" i="401"/>
  <c r="G2580" i="401"/>
  <c r="H2580" i="401"/>
  <c r="B2581" i="401"/>
  <c r="C2581" i="401"/>
  <c r="D2581" i="401"/>
  <c r="E2581" i="401"/>
  <c r="F2581" i="401"/>
  <c r="G2581" i="401"/>
  <c r="H2581" i="401"/>
  <c r="B2582" i="401"/>
  <c r="C2582" i="401"/>
  <c r="D2582" i="401"/>
  <c r="E2582" i="401"/>
  <c r="F2582" i="401"/>
  <c r="G2582" i="401"/>
  <c r="H2582" i="401"/>
  <c r="B2583" i="401"/>
  <c r="C2583" i="401"/>
  <c r="D2583" i="401"/>
  <c r="E2583" i="401"/>
  <c r="F2583" i="401"/>
  <c r="G2583" i="401"/>
  <c r="H2583" i="401"/>
  <c r="B2584" i="401"/>
  <c r="C2584" i="401"/>
  <c r="D2584" i="401"/>
  <c r="E2584" i="401"/>
  <c r="F2584" i="401"/>
  <c r="G2584" i="401"/>
  <c r="H2584" i="401"/>
  <c r="B2585" i="401"/>
  <c r="C2585" i="401"/>
  <c r="D2585" i="401"/>
  <c r="E2585" i="401"/>
  <c r="F2585" i="401"/>
  <c r="G2585" i="401"/>
  <c r="H2585" i="401"/>
  <c r="B2586" i="401"/>
  <c r="C2586" i="401"/>
  <c r="D2586" i="401"/>
  <c r="E2586" i="401"/>
  <c r="F2586" i="401"/>
  <c r="G2586" i="401"/>
  <c r="H2586" i="401"/>
  <c r="B2587" i="401"/>
  <c r="C2587" i="401"/>
  <c r="D2587" i="401"/>
  <c r="E2587" i="401"/>
  <c r="F2587" i="401"/>
  <c r="G2587" i="401"/>
  <c r="H2587" i="401"/>
  <c r="B2588" i="401"/>
  <c r="C2588" i="401"/>
  <c r="D2588" i="401"/>
  <c r="E2588" i="401"/>
  <c r="F2588" i="401"/>
  <c r="G2588" i="401"/>
  <c r="H2588" i="401"/>
  <c r="B2589" i="401"/>
  <c r="C2589" i="401"/>
  <c r="D2589" i="401"/>
  <c r="E2589" i="401"/>
  <c r="F2589" i="401"/>
  <c r="G2589" i="401"/>
  <c r="H2589" i="401"/>
  <c r="B2590" i="401"/>
  <c r="C2590" i="401"/>
  <c r="D2590" i="401"/>
  <c r="E2590" i="401"/>
  <c r="F2590" i="401"/>
  <c r="G2590" i="401"/>
  <c r="H2590" i="401"/>
  <c r="B2591" i="401"/>
  <c r="C2591" i="401"/>
  <c r="D2591" i="401"/>
  <c r="E2591" i="401"/>
  <c r="F2591" i="401"/>
  <c r="G2591" i="401"/>
  <c r="H2591" i="401"/>
  <c r="B2592" i="401"/>
  <c r="C2592" i="401"/>
  <c r="D2592" i="401"/>
  <c r="E2592" i="401"/>
  <c r="F2592" i="401"/>
  <c r="G2592" i="401"/>
  <c r="H2592" i="401"/>
  <c r="B2593" i="401"/>
  <c r="C2593" i="401"/>
  <c r="D2593" i="401"/>
  <c r="E2593" i="401"/>
  <c r="F2593" i="401"/>
  <c r="G2593" i="401"/>
  <c r="H2593" i="401"/>
  <c r="B2594" i="401"/>
  <c r="C2594" i="401"/>
  <c r="D2594" i="401"/>
  <c r="E2594" i="401"/>
  <c r="F2594" i="401"/>
  <c r="G2594" i="401"/>
  <c r="H2594" i="401"/>
  <c r="B2595" i="401"/>
  <c r="C2595" i="401"/>
  <c r="D2595" i="401"/>
  <c r="E2595" i="401"/>
  <c r="F2595" i="401"/>
  <c r="G2595" i="401"/>
  <c r="H2595" i="401"/>
  <c r="B2596" i="401"/>
  <c r="C2596" i="401"/>
  <c r="D2596" i="401"/>
  <c r="E2596" i="401"/>
  <c r="F2596" i="401"/>
  <c r="G2596" i="401"/>
  <c r="H2596" i="401"/>
  <c r="B2597" i="401"/>
  <c r="C2597" i="401"/>
  <c r="D2597" i="401"/>
  <c r="E2597" i="401"/>
  <c r="F2597" i="401"/>
  <c r="G2597" i="401"/>
  <c r="H2597" i="401"/>
  <c r="B2598" i="401"/>
  <c r="C2598" i="401"/>
  <c r="D2598" i="401"/>
  <c r="E2598" i="401"/>
  <c r="F2598" i="401"/>
  <c r="G2598" i="401"/>
  <c r="H2598" i="401"/>
  <c r="B2599" i="401"/>
  <c r="C2599" i="401"/>
  <c r="D2599" i="401"/>
  <c r="E2599" i="401"/>
  <c r="F2599" i="401"/>
  <c r="G2599" i="401"/>
  <c r="H2599" i="401"/>
  <c r="B2600" i="401"/>
  <c r="C2600" i="401"/>
  <c r="D2600" i="401"/>
  <c r="E2600" i="401"/>
  <c r="F2600" i="401"/>
  <c r="G2600" i="401"/>
  <c r="H2600" i="401"/>
  <c r="B2601" i="401"/>
  <c r="C2601" i="401"/>
  <c r="D2601" i="401"/>
  <c r="E2601" i="401"/>
  <c r="F2601" i="401"/>
  <c r="G2601" i="401"/>
  <c r="H2601" i="401"/>
  <c r="B2602" i="401"/>
  <c r="C2602" i="401"/>
  <c r="D2602" i="401"/>
  <c r="E2602" i="401"/>
  <c r="F2602" i="401"/>
  <c r="G2602" i="401"/>
  <c r="H2602" i="401"/>
  <c r="B2603" i="401"/>
  <c r="C2603" i="401"/>
  <c r="D2603" i="401"/>
  <c r="E2603" i="401"/>
  <c r="F2603" i="401"/>
  <c r="G2603" i="401"/>
  <c r="H2603" i="401"/>
  <c r="B2604" i="401"/>
  <c r="C2604" i="401"/>
  <c r="D2604" i="401"/>
  <c r="E2604" i="401"/>
  <c r="F2604" i="401"/>
  <c r="G2604" i="401"/>
  <c r="H2604" i="401"/>
  <c r="B2605" i="401"/>
  <c r="C2605" i="401"/>
  <c r="D2605" i="401"/>
  <c r="E2605" i="401"/>
  <c r="F2605" i="401"/>
  <c r="G2605" i="401"/>
  <c r="H2605" i="401"/>
  <c r="B2606" i="401"/>
  <c r="C2606" i="401"/>
  <c r="D2606" i="401"/>
  <c r="E2606" i="401"/>
  <c r="F2606" i="401"/>
  <c r="G2606" i="401"/>
  <c r="H2606" i="401"/>
  <c r="B2607" i="401"/>
  <c r="C2607" i="401"/>
  <c r="D2607" i="401"/>
  <c r="E2607" i="401"/>
  <c r="F2607" i="401"/>
  <c r="G2607" i="401"/>
  <c r="H2607" i="401"/>
  <c r="B2608" i="401"/>
  <c r="C2608" i="401"/>
  <c r="D2608" i="401"/>
  <c r="E2608" i="401"/>
  <c r="F2608" i="401"/>
  <c r="G2608" i="401"/>
  <c r="H2608" i="401"/>
  <c r="B2609" i="401"/>
  <c r="C2609" i="401"/>
  <c r="D2609" i="401"/>
  <c r="E2609" i="401"/>
  <c r="F2609" i="401"/>
  <c r="G2609" i="401"/>
  <c r="H2609" i="401"/>
  <c r="B2610" i="401"/>
  <c r="C2610" i="401"/>
  <c r="D2610" i="401"/>
  <c r="E2610" i="401"/>
  <c r="F2610" i="401"/>
  <c r="G2610" i="401"/>
  <c r="H2610" i="401"/>
  <c r="B2611" i="401"/>
  <c r="C2611" i="401"/>
  <c r="D2611" i="401"/>
  <c r="E2611" i="401"/>
  <c r="F2611" i="401"/>
  <c r="G2611" i="401"/>
  <c r="H2611" i="401"/>
  <c r="B2612" i="401"/>
  <c r="C2612" i="401"/>
  <c r="D2612" i="401"/>
  <c r="E2612" i="401"/>
  <c r="F2612" i="401"/>
  <c r="G2612" i="401"/>
  <c r="H2612" i="401"/>
  <c r="B2613" i="401"/>
  <c r="C2613" i="401"/>
  <c r="D2613" i="401"/>
  <c r="E2613" i="401"/>
  <c r="F2613" i="401"/>
  <c r="G2613" i="401"/>
  <c r="H2613" i="401"/>
  <c r="B2614" i="401"/>
  <c r="C2614" i="401"/>
  <c r="D2614" i="401"/>
  <c r="E2614" i="401"/>
  <c r="F2614" i="401"/>
  <c r="G2614" i="401"/>
  <c r="H2614" i="401"/>
  <c r="B2615" i="401"/>
  <c r="C2615" i="401"/>
  <c r="D2615" i="401"/>
  <c r="E2615" i="401"/>
  <c r="F2615" i="401"/>
  <c r="G2615" i="401"/>
  <c r="H2615" i="401"/>
  <c r="B2616" i="401"/>
  <c r="C2616" i="401"/>
  <c r="D2616" i="401"/>
  <c r="E2616" i="401"/>
  <c r="F2616" i="401"/>
  <c r="G2616" i="401"/>
  <c r="H2616" i="401"/>
  <c r="B2617" i="401"/>
  <c r="C2617" i="401"/>
  <c r="D2617" i="401"/>
  <c r="E2617" i="401"/>
  <c r="F2617" i="401"/>
  <c r="G2617" i="401"/>
  <c r="H2617" i="401"/>
  <c r="B2618" i="401"/>
  <c r="C2618" i="401"/>
  <c r="D2618" i="401"/>
  <c r="E2618" i="401"/>
  <c r="F2618" i="401"/>
  <c r="G2618" i="401"/>
  <c r="H2618" i="401"/>
  <c r="B2619" i="401"/>
  <c r="C2619" i="401"/>
  <c r="D2619" i="401"/>
  <c r="E2619" i="401"/>
  <c r="F2619" i="401"/>
  <c r="G2619" i="401"/>
  <c r="H2619" i="401"/>
  <c r="B2620" i="401"/>
  <c r="C2620" i="401"/>
  <c r="D2620" i="401"/>
  <c r="E2620" i="401"/>
  <c r="F2620" i="401"/>
  <c r="G2620" i="401"/>
  <c r="H2620" i="401"/>
  <c r="B2621" i="401"/>
  <c r="C2621" i="401"/>
  <c r="D2621" i="401"/>
  <c r="E2621" i="401"/>
  <c r="F2621" i="401"/>
  <c r="G2621" i="401"/>
  <c r="H2621" i="401"/>
  <c r="B2622" i="401"/>
  <c r="C2622" i="401"/>
  <c r="D2622" i="401"/>
  <c r="E2622" i="401"/>
  <c r="F2622" i="401"/>
  <c r="G2622" i="401"/>
  <c r="H2622" i="401"/>
  <c r="B2623" i="401"/>
  <c r="C2623" i="401"/>
  <c r="D2623" i="401"/>
  <c r="E2623" i="401"/>
  <c r="F2623" i="401"/>
  <c r="G2623" i="401"/>
  <c r="H2623" i="401"/>
  <c r="B2624" i="401"/>
  <c r="C2624" i="401"/>
  <c r="D2624" i="401"/>
  <c r="E2624" i="401"/>
  <c r="F2624" i="401"/>
  <c r="G2624" i="401"/>
  <c r="H2624" i="401"/>
  <c r="B2625" i="401"/>
  <c r="C2625" i="401"/>
  <c r="D2625" i="401"/>
  <c r="E2625" i="401"/>
  <c r="F2625" i="401"/>
  <c r="G2625" i="401"/>
  <c r="H2625" i="401"/>
  <c r="B2626" i="401"/>
  <c r="C2626" i="401"/>
  <c r="D2626" i="401"/>
  <c r="E2626" i="401"/>
  <c r="F2626" i="401"/>
  <c r="G2626" i="401"/>
  <c r="H2626" i="401"/>
  <c r="B2627" i="401"/>
  <c r="C2627" i="401"/>
  <c r="D2627" i="401"/>
  <c r="E2627" i="401"/>
  <c r="F2627" i="401"/>
  <c r="G2627" i="401"/>
  <c r="H2627" i="401"/>
  <c r="B2628" i="401"/>
  <c r="C2628" i="401"/>
  <c r="D2628" i="401"/>
  <c r="E2628" i="401"/>
  <c r="F2628" i="401"/>
  <c r="G2628" i="401"/>
  <c r="H2628" i="401"/>
  <c r="B2629" i="401"/>
  <c r="C2629" i="401"/>
  <c r="D2629" i="401"/>
  <c r="E2629" i="401"/>
  <c r="F2629" i="401"/>
  <c r="G2629" i="401"/>
  <c r="H2629" i="401"/>
  <c r="B2630" i="401"/>
  <c r="C2630" i="401"/>
  <c r="D2630" i="401"/>
  <c r="E2630" i="401"/>
  <c r="F2630" i="401"/>
  <c r="G2630" i="401"/>
  <c r="H2630" i="401"/>
  <c r="B2631" i="401"/>
  <c r="C2631" i="401"/>
  <c r="D2631" i="401"/>
  <c r="E2631" i="401"/>
  <c r="F2631" i="401"/>
  <c r="G2631" i="401"/>
  <c r="H2631" i="401"/>
  <c r="B2632" i="401"/>
  <c r="C2632" i="401"/>
  <c r="D2632" i="401"/>
  <c r="E2632" i="401"/>
  <c r="F2632" i="401"/>
  <c r="G2632" i="401"/>
  <c r="H2632" i="401"/>
  <c r="B2633" i="401"/>
  <c r="C2633" i="401"/>
  <c r="D2633" i="401"/>
  <c r="E2633" i="401"/>
  <c r="F2633" i="401"/>
  <c r="G2633" i="401"/>
  <c r="H2633" i="401"/>
  <c r="B2634" i="401"/>
  <c r="C2634" i="401"/>
  <c r="D2634" i="401"/>
  <c r="E2634" i="401"/>
  <c r="F2634" i="401"/>
  <c r="G2634" i="401"/>
  <c r="H2634" i="401"/>
  <c r="B2635" i="401"/>
  <c r="C2635" i="401"/>
  <c r="D2635" i="401"/>
  <c r="E2635" i="401"/>
  <c r="F2635" i="401"/>
  <c r="G2635" i="401"/>
  <c r="H2635" i="401"/>
  <c r="B2636" i="401"/>
  <c r="C2636" i="401"/>
  <c r="D2636" i="401"/>
  <c r="E2636" i="401"/>
  <c r="F2636" i="401"/>
  <c r="G2636" i="401"/>
  <c r="H2636" i="401"/>
  <c r="B2637" i="401"/>
  <c r="C2637" i="401"/>
  <c r="D2637" i="401"/>
  <c r="E2637" i="401"/>
  <c r="F2637" i="401"/>
  <c r="G2637" i="401"/>
  <c r="H2637" i="401"/>
  <c r="B2638" i="401"/>
  <c r="C2638" i="401"/>
  <c r="D2638" i="401"/>
  <c r="E2638" i="401"/>
  <c r="F2638" i="401"/>
  <c r="G2638" i="401"/>
  <c r="H2638" i="401"/>
  <c r="B2639" i="401"/>
  <c r="C2639" i="401"/>
  <c r="D2639" i="401"/>
  <c r="E2639" i="401"/>
  <c r="F2639" i="401"/>
  <c r="G2639" i="401"/>
  <c r="H2639" i="401"/>
  <c r="B2640" i="401"/>
  <c r="C2640" i="401"/>
  <c r="D2640" i="401"/>
  <c r="E2640" i="401"/>
  <c r="F2640" i="401"/>
  <c r="G2640" i="401"/>
  <c r="H2640" i="401"/>
  <c r="B2641" i="401"/>
  <c r="C2641" i="401"/>
  <c r="D2641" i="401"/>
  <c r="E2641" i="401"/>
  <c r="F2641" i="401"/>
  <c r="G2641" i="401"/>
  <c r="H2641" i="401"/>
  <c r="B2642" i="401"/>
  <c r="C2642" i="401"/>
  <c r="D2642" i="401"/>
  <c r="E2642" i="401"/>
  <c r="F2642" i="401"/>
  <c r="G2642" i="401"/>
  <c r="H2642" i="401"/>
  <c r="B2643" i="401"/>
  <c r="C2643" i="401"/>
  <c r="D2643" i="401"/>
  <c r="E2643" i="401"/>
  <c r="F2643" i="401"/>
  <c r="G2643" i="401"/>
  <c r="H2643" i="401"/>
  <c r="B2644" i="401"/>
  <c r="C2644" i="401"/>
  <c r="D2644" i="401"/>
  <c r="E2644" i="401"/>
  <c r="F2644" i="401"/>
  <c r="G2644" i="401"/>
  <c r="H2644" i="401"/>
  <c r="B2645" i="401"/>
  <c r="C2645" i="401"/>
  <c r="D2645" i="401"/>
  <c r="E2645" i="401"/>
  <c r="F2645" i="401"/>
  <c r="G2645" i="401"/>
  <c r="H2645" i="401"/>
  <c r="B2646" i="401"/>
  <c r="C2646" i="401"/>
  <c r="D2646" i="401"/>
  <c r="E2646" i="401"/>
  <c r="F2646" i="401"/>
  <c r="G2646" i="401"/>
  <c r="H2646" i="401"/>
  <c r="B2647" i="401"/>
  <c r="C2647" i="401"/>
  <c r="D2647" i="401"/>
  <c r="E2647" i="401"/>
  <c r="F2647" i="401"/>
  <c r="G2647" i="401"/>
  <c r="H2647" i="401"/>
  <c r="B2648" i="401"/>
  <c r="C2648" i="401"/>
  <c r="D2648" i="401"/>
  <c r="E2648" i="401"/>
  <c r="F2648" i="401"/>
  <c r="G2648" i="401"/>
  <c r="H2648" i="401"/>
  <c r="B2649" i="401"/>
  <c r="C2649" i="401"/>
  <c r="D2649" i="401"/>
  <c r="E2649" i="401"/>
  <c r="F2649" i="401"/>
  <c r="G2649" i="401"/>
  <c r="H2649" i="401"/>
  <c r="B2650" i="401"/>
  <c r="C2650" i="401"/>
  <c r="D2650" i="401"/>
  <c r="E2650" i="401"/>
  <c r="F2650" i="401"/>
  <c r="G2650" i="401"/>
  <c r="H2650" i="401"/>
  <c r="B2651" i="401"/>
  <c r="C2651" i="401"/>
  <c r="D2651" i="401"/>
  <c r="E2651" i="401"/>
  <c r="F2651" i="401"/>
  <c r="G2651" i="401"/>
  <c r="H2651" i="401"/>
  <c r="B2652" i="401"/>
  <c r="C2652" i="401"/>
  <c r="D2652" i="401"/>
  <c r="E2652" i="401"/>
  <c r="F2652" i="401"/>
  <c r="G2652" i="401"/>
  <c r="H2652" i="401"/>
  <c r="B2653" i="401"/>
  <c r="C2653" i="401"/>
  <c r="D2653" i="401"/>
  <c r="E2653" i="401"/>
  <c r="F2653" i="401"/>
  <c r="G2653" i="401"/>
  <c r="H2653" i="401"/>
  <c r="B2654" i="401"/>
  <c r="C2654" i="401"/>
  <c r="D2654" i="401"/>
  <c r="E2654" i="401"/>
  <c r="F2654" i="401"/>
  <c r="G2654" i="401"/>
  <c r="H2654" i="401"/>
  <c r="B2655" i="401"/>
  <c r="C2655" i="401"/>
  <c r="D2655" i="401"/>
  <c r="E2655" i="401"/>
  <c r="F2655" i="401"/>
  <c r="G2655" i="401"/>
  <c r="H2655" i="401"/>
  <c r="B2656" i="401"/>
  <c r="C2656" i="401"/>
  <c r="D2656" i="401"/>
  <c r="E2656" i="401"/>
  <c r="F2656" i="401"/>
  <c r="G2656" i="401"/>
  <c r="H2656" i="401"/>
  <c r="B2657" i="401"/>
  <c r="C2657" i="401"/>
  <c r="D2657" i="401"/>
  <c r="E2657" i="401"/>
  <c r="F2657" i="401"/>
  <c r="G2657" i="401"/>
  <c r="H2657" i="401"/>
  <c r="B2658" i="401"/>
  <c r="C2658" i="401"/>
  <c r="D2658" i="401"/>
  <c r="E2658" i="401"/>
  <c r="F2658" i="401"/>
  <c r="G2658" i="401"/>
  <c r="H2658" i="401"/>
  <c r="B2659" i="401"/>
  <c r="C2659" i="401"/>
  <c r="D2659" i="401"/>
  <c r="E2659" i="401"/>
  <c r="F2659" i="401"/>
  <c r="G2659" i="401"/>
  <c r="H2659" i="401"/>
  <c r="B2660" i="401"/>
  <c r="C2660" i="401"/>
  <c r="D2660" i="401"/>
  <c r="E2660" i="401"/>
  <c r="F2660" i="401"/>
  <c r="G2660" i="401"/>
  <c r="H2660" i="401"/>
  <c r="B2661" i="401"/>
  <c r="C2661" i="401"/>
  <c r="D2661" i="401"/>
  <c r="E2661" i="401"/>
  <c r="F2661" i="401"/>
  <c r="G2661" i="401"/>
  <c r="H2661" i="401"/>
  <c r="B2662" i="401"/>
  <c r="C2662" i="401"/>
  <c r="D2662" i="401"/>
  <c r="E2662" i="401"/>
  <c r="F2662" i="401"/>
  <c r="G2662" i="401"/>
  <c r="H2662" i="401"/>
  <c r="B2663" i="401"/>
  <c r="C2663" i="401"/>
  <c r="D2663" i="401"/>
  <c r="E2663" i="401"/>
  <c r="F2663" i="401"/>
  <c r="G2663" i="401"/>
  <c r="H2663" i="401"/>
  <c r="B2664" i="401"/>
  <c r="C2664" i="401"/>
  <c r="D2664" i="401"/>
  <c r="E2664" i="401"/>
  <c r="F2664" i="401"/>
  <c r="G2664" i="401"/>
  <c r="H2664" i="401"/>
  <c r="B2665" i="401"/>
  <c r="C2665" i="401"/>
  <c r="D2665" i="401"/>
  <c r="E2665" i="401"/>
  <c r="F2665" i="401"/>
  <c r="G2665" i="401"/>
  <c r="H2665" i="401"/>
  <c r="B2666" i="401"/>
  <c r="C2666" i="401"/>
  <c r="D2666" i="401"/>
  <c r="E2666" i="401"/>
  <c r="F2666" i="401"/>
  <c r="G2666" i="401"/>
  <c r="H2666" i="401"/>
  <c r="B2667" i="401"/>
  <c r="C2667" i="401"/>
  <c r="D2667" i="401"/>
  <c r="E2667" i="401"/>
  <c r="F2667" i="401"/>
  <c r="G2667" i="401"/>
  <c r="H2667" i="401"/>
  <c r="B2668" i="401"/>
  <c r="C2668" i="401"/>
  <c r="D2668" i="401"/>
  <c r="E2668" i="401"/>
  <c r="F2668" i="401"/>
  <c r="G2668" i="401"/>
  <c r="H2668" i="401"/>
  <c r="B2669" i="401"/>
  <c r="C2669" i="401"/>
  <c r="D2669" i="401"/>
  <c r="E2669" i="401"/>
  <c r="F2669" i="401"/>
  <c r="G2669" i="401"/>
  <c r="H2669" i="401"/>
  <c r="B2670" i="401"/>
  <c r="C2670" i="401"/>
  <c r="D2670" i="401"/>
  <c r="E2670" i="401"/>
  <c r="F2670" i="401"/>
  <c r="G2670" i="401"/>
  <c r="H2670" i="401"/>
  <c r="B2671" i="401"/>
  <c r="C2671" i="401"/>
  <c r="D2671" i="401"/>
  <c r="E2671" i="401"/>
  <c r="F2671" i="401"/>
  <c r="G2671" i="401"/>
  <c r="H2671" i="401"/>
  <c r="B2672" i="401"/>
  <c r="C2672" i="401"/>
  <c r="D2672" i="401"/>
  <c r="E2672" i="401"/>
  <c r="F2672" i="401"/>
  <c r="G2672" i="401"/>
  <c r="H2672" i="401"/>
  <c r="B2673" i="401"/>
  <c r="C2673" i="401"/>
  <c r="D2673" i="401"/>
  <c r="E2673" i="401"/>
  <c r="F2673" i="401"/>
  <c r="G2673" i="401"/>
  <c r="H2673" i="401"/>
  <c r="B2674" i="401"/>
  <c r="C2674" i="401"/>
  <c r="D2674" i="401"/>
  <c r="E2674" i="401"/>
  <c r="F2674" i="401"/>
  <c r="G2674" i="401"/>
  <c r="H2674" i="401"/>
  <c r="B2675" i="401"/>
  <c r="C2675" i="401"/>
  <c r="D2675" i="401"/>
  <c r="E2675" i="401"/>
  <c r="F2675" i="401"/>
  <c r="G2675" i="401"/>
  <c r="H2675" i="401"/>
  <c r="B2676" i="401"/>
  <c r="C2676" i="401"/>
  <c r="D2676" i="401"/>
  <c r="E2676" i="401"/>
  <c r="F2676" i="401"/>
  <c r="G2676" i="401"/>
  <c r="H2676" i="401"/>
  <c r="B2677" i="401"/>
  <c r="C2677" i="401"/>
  <c r="D2677" i="401"/>
  <c r="E2677" i="401"/>
  <c r="F2677" i="401"/>
  <c r="G2677" i="401"/>
  <c r="H2677" i="401"/>
  <c r="B2678" i="401"/>
  <c r="C2678" i="401"/>
  <c r="D2678" i="401"/>
  <c r="E2678" i="401"/>
  <c r="F2678" i="401"/>
  <c r="G2678" i="401"/>
  <c r="H2678" i="401"/>
  <c r="B2679" i="401"/>
  <c r="C2679" i="401"/>
  <c r="D2679" i="401"/>
  <c r="E2679" i="401"/>
  <c r="F2679" i="401"/>
  <c r="G2679" i="401"/>
  <c r="H2679" i="401"/>
  <c r="B2680" i="401"/>
  <c r="C2680" i="401"/>
  <c r="D2680" i="401"/>
  <c r="E2680" i="401"/>
  <c r="F2680" i="401"/>
  <c r="G2680" i="401"/>
  <c r="H2680" i="401"/>
  <c r="B2681" i="401"/>
  <c r="C2681" i="401"/>
  <c r="D2681" i="401"/>
  <c r="E2681" i="401"/>
  <c r="F2681" i="401"/>
  <c r="G2681" i="401"/>
  <c r="H2681" i="401"/>
  <c r="B2682" i="401"/>
  <c r="C2682" i="401"/>
  <c r="D2682" i="401"/>
  <c r="E2682" i="401"/>
  <c r="F2682" i="401"/>
  <c r="G2682" i="401"/>
  <c r="H2682" i="401"/>
  <c r="B2683" i="401"/>
  <c r="C2683" i="401"/>
  <c r="D2683" i="401"/>
  <c r="E2683" i="401"/>
  <c r="F2683" i="401"/>
  <c r="G2683" i="401"/>
  <c r="H2683" i="401"/>
  <c r="B2684" i="401"/>
  <c r="C2684" i="401"/>
  <c r="D2684" i="401"/>
  <c r="E2684" i="401"/>
  <c r="F2684" i="401"/>
  <c r="G2684" i="401"/>
  <c r="H2684" i="401"/>
  <c r="B2685" i="401"/>
  <c r="C2685" i="401"/>
  <c r="D2685" i="401"/>
  <c r="E2685" i="401"/>
  <c r="F2685" i="401"/>
  <c r="G2685" i="401"/>
  <c r="H2685" i="401"/>
  <c r="B2686" i="401"/>
  <c r="C2686" i="401"/>
  <c r="D2686" i="401"/>
  <c r="E2686" i="401"/>
  <c r="F2686" i="401"/>
  <c r="G2686" i="401"/>
  <c r="H2686" i="401"/>
  <c r="B2687" i="401"/>
  <c r="C2687" i="401"/>
  <c r="D2687" i="401"/>
  <c r="E2687" i="401"/>
  <c r="F2687" i="401"/>
  <c r="G2687" i="401"/>
  <c r="H2687" i="401"/>
  <c r="B2688" i="401"/>
  <c r="C2688" i="401"/>
  <c r="D2688" i="401"/>
  <c r="E2688" i="401"/>
  <c r="F2688" i="401"/>
  <c r="G2688" i="401"/>
  <c r="H2688" i="401"/>
  <c r="B2689" i="401"/>
  <c r="C2689" i="401"/>
  <c r="D2689" i="401"/>
  <c r="E2689" i="401"/>
  <c r="F2689" i="401"/>
  <c r="G2689" i="401"/>
  <c r="H2689" i="401"/>
  <c r="B2690" i="401"/>
  <c r="C2690" i="401"/>
  <c r="D2690" i="401"/>
  <c r="E2690" i="401"/>
  <c r="F2690" i="401"/>
  <c r="G2690" i="401"/>
  <c r="H2690" i="401"/>
  <c r="B2691" i="401"/>
  <c r="C2691" i="401"/>
  <c r="D2691" i="401"/>
  <c r="E2691" i="401"/>
  <c r="F2691" i="401"/>
  <c r="G2691" i="401"/>
  <c r="H2691" i="401"/>
  <c r="B2692" i="401"/>
  <c r="C2692" i="401"/>
  <c r="D2692" i="401"/>
  <c r="E2692" i="401"/>
  <c r="F2692" i="401"/>
  <c r="G2692" i="401"/>
  <c r="H2692" i="401"/>
  <c r="B2693" i="401"/>
  <c r="C2693" i="401"/>
  <c r="D2693" i="401"/>
  <c r="E2693" i="401"/>
  <c r="F2693" i="401"/>
  <c r="G2693" i="401"/>
  <c r="H2693" i="401"/>
  <c r="B2694" i="401"/>
  <c r="C2694" i="401"/>
  <c r="D2694" i="401"/>
  <c r="E2694" i="401"/>
  <c r="F2694" i="401"/>
  <c r="G2694" i="401"/>
  <c r="H2694" i="401"/>
  <c r="B2695" i="401"/>
  <c r="C2695" i="401"/>
  <c r="D2695" i="401"/>
  <c r="E2695" i="401"/>
  <c r="F2695" i="401"/>
  <c r="G2695" i="401"/>
  <c r="H2695" i="401"/>
  <c r="B2696" i="401"/>
  <c r="C2696" i="401"/>
  <c r="D2696" i="401"/>
  <c r="E2696" i="401"/>
  <c r="F2696" i="401"/>
  <c r="G2696" i="401"/>
  <c r="H2696" i="401"/>
  <c r="B2697" i="401"/>
  <c r="C2697" i="401"/>
  <c r="D2697" i="401"/>
  <c r="E2697" i="401"/>
  <c r="F2697" i="401"/>
  <c r="G2697" i="401"/>
  <c r="H2697" i="401"/>
  <c r="B2698" i="401"/>
  <c r="C2698" i="401"/>
  <c r="D2698" i="401"/>
  <c r="E2698" i="401"/>
  <c r="F2698" i="401"/>
  <c r="G2698" i="401"/>
  <c r="H2698" i="401"/>
  <c r="B2699" i="401"/>
  <c r="C2699" i="401"/>
  <c r="D2699" i="401"/>
  <c r="E2699" i="401"/>
  <c r="F2699" i="401"/>
  <c r="G2699" i="401"/>
  <c r="H2699" i="401"/>
  <c r="B2700" i="401"/>
  <c r="C2700" i="401"/>
  <c r="D2700" i="401"/>
  <c r="E2700" i="401"/>
  <c r="F2700" i="401"/>
  <c r="G2700" i="401"/>
  <c r="H2700" i="401"/>
  <c r="B2701" i="401"/>
  <c r="C2701" i="401"/>
  <c r="D2701" i="401"/>
  <c r="E2701" i="401"/>
  <c r="F2701" i="401"/>
  <c r="G2701" i="401"/>
  <c r="H2701" i="401"/>
  <c r="B2702" i="401"/>
  <c r="C2702" i="401"/>
  <c r="D2702" i="401"/>
  <c r="E2702" i="401"/>
  <c r="F2702" i="401"/>
  <c r="G2702" i="401"/>
  <c r="H2702" i="401"/>
  <c r="B2703" i="401"/>
  <c r="C2703" i="401"/>
  <c r="D2703" i="401"/>
  <c r="E2703" i="401"/>
  <c r="F2703" i="401"/>
  <c r="G2703" i="401"/>
  <c r="H2703" i="401"/>
  <c r="B2704" i="401"/>
  <c r="C2704" i="401"/>
  <c r="D2704" i="401"/>
  <c r="E2704" i="401"/>
  <c r="F2704" i="401"/>
  <c r="G2704" i="401"/>
  <c r="H2704" i="401"/>
  <c r="B2705" i="401"/>
  <c r="C2705" i="401"/>
  <c r="D2705" i="401"/>
  <c r="E2705" i="401"/>
  <c r="F2705" i="401"/>
  <c r="G2705" i="401"/>
  <c r="H2705" i="401"/>
  <c r="B2706" i="401"/>
  <c r="C2706" i="401"/>
  <c r="D2706" i="401"/>
  <c r="E2706" i="401"/>
  <c r="F2706" i="401"/>
  <c r="G2706" i="401"/>
  <c r="H2706" i="401"/>
  <c r="B2707" i="401"/>
  <c r="C2707" i="401"/>
  <c r="D2707" i="401"/>
  <c r="E2707" i="401"/>
  <c r="F2707" i="401"/>
  <c r="G2707" i="401"/>
  <c r="H2707" i="401"/>
  <c r="B2708" i="401"/>
  <c r="C2708" i="401"/>
  <c r="D2708" i="401"/>
  <c r="E2708" i="401"/>
  <c r="F2708" i="401"/>
  <c r="G2708" i="401"/>
  <c r="H2708" i="401"/>
  <c r="B2709" i="401"/>
  <c r="C2709" i="401"/>
  <c r="D2709" i="401"/>
  <c r="E2709" i="401"/>
  <c r="F2709" i="401"/>
  <c r="G2709" i="401"/>
  <c r="H2709" i="401"/>
  <c r="B2710" i="401"/>
  <c r="C2710" i="401"/>
  <c r="D2710" i="401"/>
  <c r="E2710" i="401"/>
  <c r="F2710" i="401"/>
  <c r="G2710" i="401"/>
  <c r="H2710" i="401"/>
  <c r="B2711" i="401"/>
  <c r="C2711" i="401"/>
  <c r="D2711" i="401"/>
  <c r="E2711" i="401"/>
  <c r="F2711" i="401"/>
  <c r="G2711" i="401"/>
  <c r="H2711" i="401"/>
  <c r="B2712" i="401"/>
  <c r="C2712" i="401"/>
  <c r="D2712" i="401"/>
  <c r="E2712" i="401"/>
  <c r="F2712" i="401"/>
  <c r="G2712" i="401"/>
  <c r="H2712" i="401"/>
  <c r="B2713" i="401"/>
  <c r="C2713" i="401"/>
  <c r="D2713" i="401"/>
  <c r="E2713" i="401"/>
  <c r="F2713" i="401"/>
  <c r="G2713" i="401"/>
  <c r="H2713" i="401"/>
  <c r="B2714" i="401"/>
  <c r="C2714" i="401"/>
  <c r="D2714" i="401"/>
  <c r="E2714" i="401"/>
  <c r="F2714" i="401"/>
  <c r="G2714" i="401"/>
  <c r="H2714" i="401"/>
  <c r="B2715" i="401"/>
  <c r="C2715" i="401"/>
  <c r="D2715" i="401"/>
  <c r="E2715" i="401"/>
  <c r="F2715" i="401"/>
  <c r="G2715" i="401"/>
  <c r="H2715" i="401"/>
  <c r="B2716" i="401"/>
  <c r="C2716" i="401"/>
  <c r="D2716" i="401"/>
  <c r="E2716" i="401"/>
  <c r="F2716" i="401"/>
  <c r="G2716" i="401"/>
  <c r="H2716" i="401"/>
  <c r="B2717" i="401"/>
  <c r="C2717" i="401"/>
  <c r="D2717" i="401"/>
  <c r="E2717" i="401"/>
  <c r="F2717" i="401"/>
  <c r="G2717" i="401"/>
  <c r="H2717" i="401"/>
  <c r="B2718" i="401"/>
  <c r="C2718" i="401"/>
  <c r="D2718" i="401"/>
  <c r="E2718" i="401"/>
  <c r="F2718" i="401"/>
  <c r="G2718" i="401"/>
  <c r="H2718" i="401"/>
  <c r="B2719" i="401"/>
  <c r="C2719" i="401"/>
  <c r="D2719" i="401"/>
  <c r="E2719" i="401"/>
  <c r="F2719" i="401"/>
  <c r="G2719" i="401"/>
  <c r="H2719" i="401"/>
  <c r="B2720" i="401"/>
  <c r="C2720" i="401"/>
  <c r="D2720" i="401"/>
  <c r="E2720" i="401"/>
  <c r="F2720" i="401"/>
  <c r="G2720" i="401"/>
  <c r="H2720" i="401"/>
  <c r="B2721" i="401"/>
  <c r="C2721" i="401"/>
  <c r="D2721" i="401"/>
  <c r="E2721" i="401"/>
  <c r="F2721" i="401"/>
  <c r="G2721" i="401"/>
  <c r="H2721" i="401"/>
  <c r="B2722" i="401"/>
  <c r="C2722" i="401"/>
  <c r="D2722" i="401"/>
  <c r="E2722" i="401"/>
  <c r="F2722" i="401"/>
  <c r="G2722" i="401"/>
  <c r="H2722" i="401"/>
  <c r="B2723" i="401"/>
  <c r="C2723" i="401"/>
  <c r="D2723" i="401"/>
  <c r="E2723" i="401"/>
  <c r="F2723" i="401"/>
  <c r="G2723" i="401"/>
  <c r="H2723" i="401"/>
  <c r="B2724" i="401"/>
  <c r="C2724" i="401"/>
  <c r="D2724" i="401"/>
  <c r="E2724" i="401"/>
  <c r="F2724" i="401"/>
  <c r="G2724" i="401"/>
  <c r="H2724" i="401"/>
  <c r="B2725" i="401"/>
  <c r="C2725" i="401"/>
  <c r="D2725" i="401"/>
  <c r="E2725" i="401"/>
  <c r="F2725" i="401"/>
  <c r="G2725" i="401"/>
  <c r="H2725" i="401"/>
  <c r="B2726" i="401"/>
  <c r="C2726" i="401"/>
  <c r="D2726" i="401"/>
  <c r="E2726" i="401"/>
  <c r="F2726" i="401"/>
  <c r="G2726" i="401"/>
  <c r="H2726" i="401"/>
  <c r="B2727" i="401"/>
  <c r="C2727" i="401"/>
  <c r="D2727" i="401"/>
  <c r="E2727" i="401"/>
  <c r="F2727" i="401"/>
  <c r="G2727" i="401"/>
  <c r="H2727" i="401"/>
  <c r="B2728" i="401"/>
  <c r="C2728" i="401"/>
  <c r="D2728" i="401"/>
  <c r="E2728" i="401"/>
  <c r="F2728" i="401"/>
  <c r="G2728" i="401"/>
  <c r="H2728" i="401"/>
  <c r="B2729" i="401"/>
  <c r="C2729" i="401"/>
  <c r="D2729" i="401"/>
  <c r="E2729" i="401"/>
  <c r="F2729" i="401"/>
  <c r="G2729" i="401"/>
  <c r="H2729" i="401"/>
  <c r="B2730" i="401"/>
  <c r="C2730" i="401"/>
  <c r="D2730" i="401"/>
  <c r="E2730" i="401"/>
  <c r="F2730" i="401"/>
  <c r="G2730" i="401"/>
  <c r="H2730" i="401"/>
  <c r="B2731" i="401"/>
  <c r="C2731" i="401"/>
  <c r="D2731" i="401"/>
  <c r="E2731" i="401"/>
  <c r="F2731" i="401"/>
  <c r="G2731" i="401"/>
  <c r="H2731" i="401"/>
  <c r="B2732" i="401"/>
  <c r="C2732" i="401"/>
  <c r="D2732" i="401"/>
  <c r="E2732" i="401"/>
  <c r="F2732" i="401"/>
  <c r="G2732" i="401"/>
  <c r="H2732" i="401"/>
  <c r="B2733" i="401"/>
  <c r="C2733" i="401"/>
  <c r="D2733" i="401"/>
  <c r="E2733" i="401"/>
  <c r="F2733" i="401"/>
  <c r="G2733" i="401"/>
  <c r="H2733" i="401"/>
  <c r="B2734" i="401"/>
  <c r="C2734" i="401"/>
  <c r="D2734" i="401"/>
  <c r="E2734" i="401"/>
  <c r="F2734" i="401"/>
  <c r="G2734" i="401"/>
  <c r="H2734" i="401"/>
  <c r="B2735" i="401"/>
  <c r="C2735" i="401"/>
  <c r="D2735" i="401"/>
  <c r="E2735" i="401"/>
  <c r="F2735" i="401"/>
  <c r="G2735" i="401"/>
  <c r="H2735" i="401"/>
  <c r="B2736" i="401"/>
  <c r="C2736" i="401"/>
  <c r="D2736" i="401"/>
  <c r="E2736" i="401"/>
  <c r="F2736" i="401"/>
  <c r="G2736" i="401"/>
  <c r="H2736" i="401"/>
  <c r="B2737" i="401"/>
  <c r="C2737" i="401"/>
  <c r="D2737" i="401"/>
  <c r="E2737" i="401"/>
  <c r="F2737" i="401"/>
  <c r="G2737" i="401"/>
  <c r="H2737" i="401"/>
  <c r="B2738" i="401"/>
  <c r="C2738" i="401"/>
  <c r="D2738" i="401"/>
  <c r="E2738" i="401"/>
  <c r="F2738" i="401"/>
  <c r="G2738" i="401"/>
  <c r="H2738" i="401"/>
  <c r="B2739" i="401"/>
  <c r="C2739" i="401"/>
  <c r="D2739" i="401"/>
  <c r="E2739" i="401"/>
  <c r="F2739" i="401"/>
  <c r="G2739" i="401"/>
  <c r="H2739" i="401"/>
  <c r="B2740" i="401"/>
  <c r="C2740" i="401"/>
  <c r="D2740" i="401"/>
  <c r="E2740" i="401"/>
  <c r="F2740" i="401"/>
  <c r="G2740" i="401"/>
  <c r="H2740" i="401"/>
  <c r="B2741" i="401"/>
  <c r="C2741" i="401"/>
  <c r="D2741" i="401"/>
  <c r="E2741" i="401"/>
  <c r="F2741" i="401"/>
  <c r="G2741" i="401"/>
  <c r="H2741" i="401"/>
  <c r="B2742" i="401"/>
  <c r="C2742" i="401"/>
  <c r="D2742" i="401"/>
  <c r="E2742" i="401"/>
  <c r="F2742" i="401"/>
  <c r="G2742" i="401"/>
  <c r="H2742" i="401"/>
  <c r="B2743" i="401"/>
  <c r="C2743" i="401"/>
  <c r="D2743" i="401"/>
  <c r="E2743" i="401"/>
  <c r="F2743" i="401"/>
  <c r="G2743" i="401"/>
  <c r="H2743" i="401"/>
  <c r="B2744" i="401"/>
  <c r="C2744" i="401"/>
  <c r="D2744" i="401"/>
  <c r="E2744" i="401"/>
  <c r="F2744" i="401"/>
  <c r="G2744" i="401"/>
  <c r="H2744" i="401"/>
  <c r="B2745" i="401"/>
  <c r="C2745" i="401"/>
  <c r="D2745" i="401"/>
  <c r="E2745" i="401"/>
  <c r="F2745" i="401"/>
  <c r="G2745" i="401"/>
  <c r="H2745" i="401"/>
  <c r="B2746" i="401"/>
  <c r="C2746" i="401"/>
  <c r="D2746" i="401"/>
  <c r="E2746" i="401"/>
  <c r="F2746" i="401"/>
  <c r="G2746" i="401"/>
  <c r="H2746" i="401"/>
  <c r="B2747" i="401"/>
  <c r="C2747" i="401"/>
  <c r="D2747" i="401"/>
  <c r="E2747" i="401"/>
  <c r="F2747" i="401"/>
  <c r="G2747" i="401"/>
  <c r="H2747" i="401"/>
  <c r="B2748" i="401"/>
  <c r="C2748" i="401"/>
  <c r="D2748" i="401"/>
  <c r="E2748" i="401"/>
  <c r="F2748" i="401"/>
  <c r="G2748" i="401"/>
  <c r="H2748" i="401"/>
  <c r="B2749" i="401"/>
  <c r="C2749" i="401"/>
  <c r="D2749" i="401"/>
  <c r="E2749" i="401"/>
  <c r="F2749" i="401"/>
  <c r="G2749" i="401"/>
  <c r="H2749" i="401"/>
  <c r="B2750" i="401"/>
  <c r="C2750" i="401"/>
  <c r="D2750" i="401"/>
  <c r="E2750" i="401"/>
  <c r="F2750" i="401"/>
  <c r="G2750" i="401"/>
  <c r="H2750" i="401"/>
  <c r="B2751" i="401"/>
  <c r="C2751" i="401"/>
  <c r="D2751" i="401"/>
  <c r="E2751" i="401"/>
  <c r="F2751" i="401"/>
  <c r="G2751" i="401"/>
  <c r="H2751" i="401"/>
  <c r="B2752" i="401"/>
  <c r="C2752" i="401"/>
  <c r="D2752" i="401"/>
  <c r="E2752" i="401"/>
  <c r="F2752" i="401"/>
  <c r="G2752" i="401"/>
  <c r="H2752" i="401"/>
  <c r="B2753" i="401"/>
  <c r="C2753" i="401"/>
  <c r="D2753" i="401"/>
  <c r="E2753" i="401"/>
  <c r="F2753" i="401"/>
  <c r="G2753" i="401"/>
  <c r="H2753" i="401"/>
  <c r="B2754" i="401"/>
  <c r="C2754" i="401"/>
  <c r="D2754" i="401"/>
  <c r="E2754" i="401"/>
  <c r="F2754" i="401"/>
  <c r="G2754" i="401"/>
  <c r="H2754" i="401"/>
  <c r="B2755" i="401"/>
  <c r="C2755" i="401"/>
  <c r="D2755" i="401"/>
  <c r="E2755" i="401"/>
  <c r="F2755" i="401"/>
  <c r="G2755" i="401"/>
  <c r="H2755" i="401"/>
  <c r="B2756" i="401"/>
  <c r="C2756" i="401"/>
  <c r="D2756" i="401"/>
  <c r="E2756" i="401"/>
  <c r="F2756" i="401"/>
  <c r="G2756" i="401"/>
  <c r="H2756" i="401"/>
  <c r="B2757" i="401"/>
  <c r="C2757" i="401"/>
  <c r="D2757" i="401"/>
  <c r="E2757" i="401"/>
  <c r="F2757" i="401"/>
  <c r="G2757" i="401"/>
  <c r="H2757" i="401"/>
  <c r="B2758" i="401"/>
  <c r="C2758" i="401"/>
  <c r="D2758" i="401"/>
  <c r="E2758" i="401"/>
  <c r="F2758" i="401"/>
  <c r="G2758" i="401"/>
  <c r="H2758" i="401"/>
  <c r="B2759" i="401"/>
  <c r="C2759" i="401"/>
  <c r="D2759" i="401"/>
  <c r="E2759" i="401"/>
  <c r="F2759" i="401"/>
  <c r="G2759" i="401"/>
  <c r="H2759" i="401"/>
  <c r="B2760" i="401"/>
  <c r="C2760" i="401"/>
  <c r="D2760" i="401"/>
  <c r="E2760" i="401"/>
  <c r="F2760" i="401"/>
  <c r="G2760" i="401"/>
  <c r="H2760" i="401"/>
  <c r="B2761" i="401"/>
  <c r="C2761" i="401"/>
  <c r="D2761" i="401"/>
  <c r="E2761" i="401"/>
  <c r="F2761" i="401"/>
  <c r="G2761" i="401"/>
  <c r="H2761" i="401"/>
  <c r="B2762" i="401"/>
  <c r="C2762" i="401"/>
  <c r="D2762" i="401"/>
  <c r="E2762" i="401"/>
  <c r="F2762" i="401"/>
  <c r="G2762" i="401"/>
  <c r="H2762" i="401"/>
  <c r="B2763" i="401"/>
  <c r="C2763" i="401"/>
  <c r="D2763" i="401"/>
  <c r="E2763" i="401"/>
  <c r="F2763" i="401"/>
  <c r="G2763" i="401"/>
  <c r="H2763" i="401"/>
  <c r="B2764" i="401"/>
  <c r="C2764" i="401"/>
  <c r="D2764" i="401"/>
  <c r="E2764" i="401"/>
  <c r="F2764" i="401"/>
  <c r="G2764" i="401"/>
  <c r="H2764" i="401"/>
  <c r="B2765" i="401"/>
  <c r="C2765" i="401"/>
  <c r="D2765" i="401"/>
  <c r="E2765" i="401"/>
  <c r="F2765" i="401"/>
  <c r="G2765" i="401"/>
  <c r="H2765" i="401"/>
  <c r="B2766" i="401"/>
  <c r="C2766" i="401"/>
  <c r="D2766" i="401"/>
  <c r="E2766" i="401"/>
  <c r="F2766" i="401"/>
  <c r="G2766" i="401"/>
  <c r="H2766" i="401"/>
  <c r="B2767" i="401"/>
  <c r="C2767" i="401"/>
  <c r="D2767" i="401"/>
  <c r="E2767" i="401"/>
  <c r="F2767" i="401"/>
  <c r="G2767" i="401"/>
  <c r="H2767" i="401"/>
  <c r="B2768" i="401"/>
  <c r="C2768" i="401"/>
  <c r="D2768" i="401"/>
  <c r="E2768" i="401"/>
  <c r="F2768" i="401"/>
  <c r="G2768" i="401"/>
  <c r="H2768" i="401"/>
  <c r="B2769" i="401"/>
  <c r="C2769" i="401"/>
  <c r="D2769" i="401"/>
  <c r="E2769" i="401"/>
  <c r="F2769" i="401"/>
  <c r="G2769" i="401"/>
  <c r="H2769" i="401"/>
  <c r="B2770" i="401"/>
  <c r="C2770" i="401"/>
  <c r="D2770" i="401"/>
  <c r="E2770" i="401"/>
  <c r="F2770" i="401"/>
  <c r="G2770" i="401"/>
  <c r="H2770" i="401"/>
  <c r="B2771" i="401"/>
  <c r="C2771" i="401"/>
  <c r="D2771" i="401"/>
  <c r="E2771" i="401"/>
  <c r="F2771" i="401"/>
  <c r="G2771" i="401"/>
  <c r="H2771" i="401"/>
  <c r="B2772" i="401"/>
  <c r="C2772" i="401"/>
  <c r="D2772" i="401"/>
  <c r="E2772" i="401"/>
  <c r="F2772" i="401"/>
  <c r="G2772" i="401"/>
  <c r="H2772" i="401"/>
  <c r="B2773" i="401"/>
  <c r="C2773" i="401"/>
  <c r="D2773" i="401"/>
  <c r="E2773" i="401"/>
  <c r="F2773" i="401"/>
  <c r="G2773" i="401"/>
  <c r="H2773" i="401"/>
  <c r="B2774" i="401"/>
  <c r="C2774" i="401"/>
  <c r="D2774" i="401"/>
  <c r="E2774" i="401"/>
  <c r="F2774" i="401"/>
  <c r="G2774" i="401"/>
  <c r="H2774" i="401"/>
  <c r="B2775" i="401"/>
  <c r="C2775" i="401"/>
  <c r="D2775" i="401"/>
  <c r="E2775" i="401"/>
  <c r="F2775" i="401"/>
  <c r="G2775" i="401"/>
  <c r="H2775" i="401"/>
  <c r="B2776" i="401"/>
  <c r="C2776" i="401"/>
  <c r="D2776" i="401"/>
  <c r="E2776" i="401"/>
  <c r="F2776" i="401"/>
  <c r="G2776" i="401"/>
  <c r="H2776" i="401"/>
  <c r="B2777" i="401"/>
  <c r="C2777" i="401"/>
  <c r="D2777" i="401"/>
  <c r="E2777" i="401"/>
  <c r="F2777" i="401"/>
  <c r="G2777" i="401"/>
  <c r="H2777" i="401"/>
  <c r="B2778" i="401"/>
  <c r="C2778" i="401"/>
  <c r="D2778" i="401"/>
  <c r="E2778" i="401"/>
  <c r="F2778" i="401"/>
  <c r="G2778" i="401"/>
  <c r="H2778" i="401"/>
  <c r="B2779" i="401"/>
  <c r="C2779" i="401"/>
  <c r="D2779" i="401"/>
  <c r="E2779" i="401"/>
  <c r="F2779" i="401"/>
  <c r="G2779" i="401"/>
  <c r="H2779" i="401"/>
  <c r="B2780" i="401"/>
  <c r="C2780" i="401"/>
  <c r="D2780" i="401"/>
  <c r="E2780" i="401"/>
  <c r="F2780" i="401"/>
  <c r="G2780" i="401"/>
  <c r="H2780" i="401"/>
  <c r="B2781" i="401"/>
  <c r="C2781" i="401"/>
  <c r="D2781" i="401"/>
  <c r="E2781" i="401"/>
  <c r="F2781" i="401"/>
  <c r="G2781" i="401"/>
  <c r="H2781" i="401"/>
  <c r="B2782" i="401"/>
  <c r="C2782" i="401"/>
  <c r="D2782" i="401"/>
  <c r="E2782" i="401"/>
  <c r="F2782" i="401"/>
  <c r="G2782" i="401"/>
  <c r="H2782" i="401"/>
  <c r="B2783" i="401"/>
  <c r="C2783" i="401"/>
  <c r="D2783" i="401"/>
  <c r="E2783" i="401"/>
  <c r="F2783" i="401"/>
  <c r="G2783" i="401"/>
  <c r="H2783" i="401"/>
  <c r="B2784" i="401"/>
  <c r="C2784" i="401"/>
  <c r="D2784" i="401"/>
  <c r="E2784" i="401"/>
  <c r="F2784" i="401"/>
  <c r="G2784" i="401"/>
  <c r="H2784" i="401"/>
  <c r="B2785" i="401"/>
  <c r="C2785" i="401"/>
  <c r="D2785" i="401"/>
  <c r="E2785" i="401"/>
  <c r="F2785" i="401"/>
  <c r="G2785" i="401"/>
  <c r="H2785" i="401"/>
  <c r="B2786" i="401"/>
  <c r="C2786" i="401"/>
  <c r="D2786" i="401"/>
  <c r="E2786" i="401"/>
  <c r="F2786" i="401"/>
  <c r="G2786" i="401"/>
  <c r="H2786" i="401"/>
  <c r="B2787" i="401"/>
  <c r="C2787" i="401"/>
  <c r="D2787" i="401"/>
  <c r="E2787" i="401"/>
  <c r="F2787" i="401"/>
  <c r="G2787" i="401"/>
  <c r="H2787" i="401"/>
  <c r="B2788" i="401"/>
  <c r="C2788" i="401"/>
  <c r="D2788" i="401"/>
  <c r="E2788" i="401"/>
  <c r="F2788" i="401"/>
  <c r="G2788" i="401"/>
  <c r="H2788" i="401"/>
  <c r="B2789" i="401"/>
  <c r="C2789" i="401"/>
  <c r="D2789" i="401"/>
  <c r="E2789" i="401"/>
  <c r="F2789" i="401"/>
  <c r="G2789" i="401"/>
  <c r="H2789" i="401"/>
  <c r="B2790" i="401"/>
  <c r="C2790" i="401"/>
  <c r="D2790" i="401"/>
  <c r="E2790" i="401"/>
  <c r="F2790" i="401"/>
  <c r="G2790" i="401"/>
  <c r="H2790" i="401"/>
  <c r="B2791" i="401"/>
  <c r="C2791" i="401"/>
  <c r="D2791" i="401"/>
  <c r="E2791" i="401"/>
  <c r="F2791" i="401"/>
  <c r="G2791" i="401"/>
  <c r="H2791" i="401"/>
  <c r="B2792" i="401"/>
  <c r="C2792" i="401"/>
  <c r="D2792" i="401"/>
  <c r="E2792" i="401"/>
  <c r="F2792" i="401"/>
  <c r="G2792" i="401"/>
  <c r="H2792" i="401"/>
  <c r="B2793" i="401"/>
  <c r="C2793" i="401"/>
  <c r="D2793" i="401"/>
  <c r="E2793" i="401"/>
  <c r="F2793" i="401"/>
  <c r="G2793" i="401"/>
  <c r="H2793" i="401"/>
  <c r="B2794" i="401"/>
  <c r="C2794" i="401"/>
  <c r="D2794" i="401"/>
  <c r="E2794" i="401"/>
  <c r="F2794" i="401"/>
  <c r="G2794" i="401"/>
  <c r="H2794" i="401"/>
  <c r="B2795" i="401"/>
  <c r="C2795" i="401"/>
  <c r="D2795" i="401"/>
  <c r="E2795" i="401"/>
  <c r="F2795" i="401"/>
  <c r="G2795" i="401"/>
  <c r="H2795" i="401"/>
  <c r="B2796" i="401"/>
  <c r="C2796" i="401"/>
  <c r="D2796" i="401"/>
  <c r="E2796" i="401"/>
  <c r="F2796" i="401"/>
  <c r="G2796" i="401"/>
  <c r="H2796" i="401"/>
  <c r="B2797" i="401"/>
  <c r="C2797" i="401"/>
  <c r="D2797" i="401"/>
  <c r="E2797" i="401"/>
  <c r="F2797" i="401"/>
  <c r="G2797" i="401"/>
  <c r="H2797" i="401"/>
  <c r="B2798" i="401"/>
  <c r="C2798" i="401"/>
  <c r="D2798" i="401"/>
  <c r="E2798" i="401"/>
  <c r="F2798" i="401"/>
  <c r="G2798" i="401"/>
  <c r="H2798" i="401"/>
  <c r="B2799" i="401"/>
  <c r="C2799" i="401"/>
  <c r="D2799" i="401"/>
  <c r="E2799" i="401"/>
  <c r="F2799" i="401"/>
  <c r="G2799" i="401"/>
  <c r="H2799" i="401"/>
  <c r="B2800" i="401"/>
  <c r="C2800" i="401"/>
  <c r="D2800" i="401"/>
  <c r="E2800" i="401"/>
  <c r="F2800" i="401"/>
  <c r="G2800" i="401"/>
  <c r="H2800" i="401"/>
  <c r="B2801" i="401"/>
  <c r="C2801" i="401"/>
  <c r="D2801" i="401"/>
  <c r="E2801" i="401"/>
  <c r="F2801" i="401"/>
  <c r="G2801" i="401"/>
  <c r="H2801" i="401"/>
  <c r="B2802" i="401"/>
  <c r="C2802" i="401"/>
  <c r="D2802" i="401"/>
  <c r="E2802" i="401"/>
  <c r="F2802" i="401"/>
  <c r="G2802" i="401"/>
  <c r="H2802" i="401"/>
  <c r="B2803" i="401"/>
  <c r="C2803" i="401"/>
  <c r="D2803" i="401"/>
  <c r="E2803" i="401"/>
  <c r="F2803" i="401"/>
  <c r="G2803" i="401"/>
  <c r="H2803" i="401"/>
  <c r="B2804" i="401"/>
  <c r="C2804" i="401"/>
  <c r="D2804" i="401"/>
  <c r="E2804" i="401"/>
  <c r="F2804" i="401"/>
  <c r="G2804" i="401"/>
  <c r="H2804" i="401"/>
  <c r="B2805" i="401"/>
  <c r="C2805" i="401"/>
  <c r="D2805" i="401"/>
  <c r="E2805" i="401"/>
  <c r="F2805" i="401"/>
  <c r="G2805" i="401"/>
  <c r="H2805" i="401"/>
  <c r="B2806" i="401"/>
  <c r="C2806" i="401"/>
  <c r="D2806" i="401"/>
  <c r="E2806" i="401"/>
  <c r="F2806" i="401"/>
  <c r="G2806" i="401"/>
  <c r="H2806" i="401"/>
  <c r="B2807" i="401"/>
  <c r="C2807" i="401"/>
  <c r="D2807" i="401"/>
  <c r="E2807" i="401"/>
  <c r="F2807" i="401"/>
  <c r="G2807" i="401"/>
  <c r="H2807" i="401"/>
  <c r="B2808" i="401"/>
  <c r="C2808" i="401"/>
  <c r="D2808" i="401"/>
  <c r="E2808" i="401"/>
  <c r="F2808" i="401"/>
  <c r="G2808" i="401"/>
  <c r="H2808" i="401"/>
  <c r="B2809" i="401"/>
  <c r="C2809" i="401"/>
  <c r="D2809" i="401"/>
  <c r="E2809" i="401"/>
  <c r="F2809" i="401"/>
  <c r="G2809" i="401"/>
  <c r="H2809" i="401"/>
  <c r="B2810" i="401"/>
  <c r="C2810" i="401"/>
  <c r="D2810" i="401"/>
  <c r="E2810" i="401"/>
  <c r="F2810" i="401"/>
  <c r="G2810" i="401"/>
  <c r="H2810" i="401"/>
  <c r="B2811" i="401"/>
  <c r="C2811" i="401"/>
  <c r="D2811" i="401"/>
  <c r="E2811" i="401"/>
  <c r="F2811" i="401"/>
  <c r="G2811" i="401"/>
  <c r="H2811" i="401"/>
  <c r="B2812" i="401"/>
  <c r="C2812" i="401"/>
  <c r="D2812" i="401"/>
  <c r="E2812" i="401"/>
  <c r="F2812" i="401"/>
  <c r="G2812" i="401"/>
  <c r="H2812" i="401"/>
  <c r="B2813" i="401"/>
  <c r="C2813" i="401"/>
  <c r="D2813" i="401"/>
  <c r="E2813" i="401"/>
  <c r="F2813" i="401"/>
  <c r="G2813" i="401"/>
  <c r="H2813" i="401"/>
  <c r="B2814" i="401"/>
  <c r="C2814" i="401"/>
  <c r="D2814" i="401"/>
  <c r="E2814" i="401"/>
  <c r="F2814" i="401"/>
  <c r="G2814" i="401"/>
  <c r="H2814" i="401"/>
  <c r="B2815" i="401"/>
  <c r="C2815" i="401"/>
  <c r="D2815" i="401"/>
  <c r="E2815" i="401"/>
  <c r="F2815" i="401"/>
  <c r="G2815" i="401"/>
  <c r="H2815" i="401"/>
  <c r="B2816" i="401"/>
  <c r="C2816" i="401"/>
  <c r="D2816" i="401"/>
  <c r="E2816" i="401"/>
  <c r="F2816" i="401"/>
  <c r="G2816" i="401"/>
  <c r="H2816" i="401"/>
  <c r="B2817" i="401"/>
  <c r="C2817" i="401"/>
  <c r="D2817" i="401"/>
  <c r="E2817" i="401"/>
  <c r="F2817" i="401"/>
  <c r="G2817" i="401"/>
  <c r="H2817" i="401"/>
  <c r="B2818" i="401"/>
  <c r="C2818" i="401"/>
  <c r="D2818" i="401"/>
  <c r="E2818" i="401"/>
  <c r="F2818" i="401"/>
  <c r="G2818" i="401"/>
  <c r="H2818" i="401"/>
  <c r="B2819" i="401"/>
  <c r="C2819" i="401"/>
  <c r="D2819" i="401"/>
  <c r="E2819" i="401"/>
  <c r="F2819" i="401"/>
  <c r="G2819" i="401"/>
  <c r="H2819" i="401"/>
  <c r="B2820" i="401"/>
  <c r="C2820" i="401"/>
  <c r="D2820" i="401"/>
  <c r="E2820" i="401"/>
  <c r="F2820" i="401"/>
  <c r="G2820" i="401"/>
  <c r="H2820" i="401"/>
  <c r="B2821" i="401"/>
  <c r="C2821" i="401"/>
  <c r="D2821" i="401"/>
  <c r="E2821" i="401"/>
  <c r="F2821" i="401"/>
  <c r="G2821" i="401"/>
  <c r="H2821" i="401"/>
  <c r="B2822" i="401"/>
  <c r="C2822" i="401"/>
  <c r="D2822" i="401"/>
  <c r="E2822" i="401"/>
  <c r="F2822" i="401"/>
  <c r="G2822" i="401"/>
  <c r="H2822" i="401"/>
  <c r="B2823" i="401"/>
  <c r="C2823" i="401"/>
  <c r="D2823" i="401"/>
  <c r="E2823" i="401"/>
  <c r="F2823" i="401"/>
  <c r="G2823" i="401"/>
  <c r="H2823" i="401"/>
  <c r="B2824" i="401"/>
  <c r="C2824" i="401"/>
  <c r="D2824" i="401"/>
  <c r="E2824" i="401"/>
  <c r="F2824" i="401"/>
  <c r="G2824" i="401"/>
  <c r="H2824" i="401"/>
  <c r="B2825" i="401"/>
  <c r="C2825" i="401"/>
  <c r="D2825" i="401"/>
  <c r="E2825" i="401"/>
  <c r="F2825" i="401"/>
  <c r="G2825" i="401"/>
  <c r="H2825" i="401"/>
  <c r="B2826" i="401"/>
  <c r="C2826" i="401"/>
  <c r="D2826" i="401"/>
  <c r="E2826" i="401"/>
  <c r="F2826" i="401"/>
  <c r="G2826" i="401"/>
  <c r="H2826" i="401"/>
  <c r="B2827" i="401"/>
  <c r="C2827" i="401"/>
  <c r="D2827" i="401"/>
  <c r="E2827" i="401"/>
  <c r="F2827" i="401"/>
  <c r="G2827" i="401"/>
  <c r="H2827" i="401"/>
  <c r="B2828" i="401"/>
  <c r="C2828" i="401"/>
  <c r="D2828" i="401"/>
  <c r="E2828" i="401"/>
  <c r="F2828" i="401"/>
  <c r="G2828" i="401"/>
  <c r="H2828" i="401"/>
  <c r="B2829" i="401"/>
  <c r="C2829" i="401"/>
  <c r="D2829" i="401"/>
  <c r="E2829" i="401"/>
  <c r="F2829" i="401"/>
  <c r="G2829" i="401"/>
  <c r="H2829" i="401"/>
  <c r="B2830" i="401"/>
  <c r="C2830" i="401"/>
  <c r="D2830" i="401"/>
  <c r="E2830" i="401"/>
  <c r="F2830" i="401"/>
  <c r="G2830" i="401"/>
  <c r="H2830" i="401"/>
  <c r="B2831" i="401"/>
  <c r="C2831" i="401"/>
  <c r="D2831" i="401"/>
  <c r="E2831" i="401"/>
  <c r="F2831" i="401"/>
  <c r="G2831" i="401"/>
  <c r="H2831" i="401"/>
  <c r="B2832" i="401"/>
  <c r="C2832" i="401"/>
  <c r="D2832" i="401"/>
  <c r="E2832" i="401"/>
  <c r="F2832" i="401"/>
  <c r="G2832" i="401"/>
  <c r="H2832" i="401"/>
  <c r="B2833" i="401"/>
  <c r="C2833" i="401"/>
  <c r="D2833" i="401"/>
  <c r="E2833" i="401"/>
  <c r="F2833" i="401"/>
  <c r="G2833" i="401"/>
  <c r="H2833" i="401"/>
  <c r="B2834" i="401"/>
  <c r="C2834" i="401"/>
  <c r="D2834" i="401"/>
  <c r="E2834" i="401"/>
  <c r="F2834" i="401"/>
  <c r="G2834" i="401"/>
  <c r="H2834" i="401"/>
  <c r="B2835" i="401"/>
  <c r="C2835" i="401"/>
  <c r="D2835" i="401"/>
  <c r="E2835" i="401"/>
  <c r="F2835" i="401"/>
  <c r="G2835" i="401"/>
  <c r="H2835" i="401"/>
  <c r="B2836" i="401"/>
  <c r="C2836" i="401"/>
  <c r="D2836" i="401"/>
  <c r="E2836" i="401"/>
  <c r="F2836" i="401"/>
  <c r="G2836" i="401"/>
  <c r="H2836" i="401"/>
  <c r="B2837" i="401"/>
  <c r="C2837" i="401"/>
  <c r="D2837" i="401"/>
  <c r="E2837" i="401"/>
  <c r="F2837" i="401"/>
  <c r="G2837" i="401"/>
  <c r="H2837" i="401"/>
  <c r="B2838" i="401"/>
  <c r="C2838" i="401"/>
  <c r="D2838" i="401"/>
  <c r="E2838" i="401"/>
  <c r="F2838" i="401"/>
  <c r="G2838" i="401"/>
  <c r="H2838" i="401"/>
  <c r="B2839" i="401"/>
  <c r="C2839" i="401"/>
  <c r="D2839" i="401"/>
  <c r="E2839" i="401"/>
  <c r="F2839" i="401"/>
  <c r="G2839" i="401"/>
  <c r="H2839" i="401"/>
  <c r="B2840" i="401"/>
  <c r="C2840" i="401"/>
  <c r="D2840" i="401"/>
  <c r="E2840" i="401"/>
  <c r="F2840" i="401"/>
  <c r="G2840" i="401"/>
  <c r="H2840" i="401"/>
  <c r="B2841" i="401"/>
  <c r="C2841" i="401"/>
  <c r="D2841" i="401"/>
  <c r="E2841" i="401"/>
  <c r="F2841" i="401"/>
  <c r="G2841" i="401"/>
  <c r="H2841" i="401"/>
  <c r="B2842" i="401"/>
  <c r="C2842" i="401"/>
  <c r="D2842" i="401"/>
  <c r="E2842" i="401"/>
  <c r="F2842" i="401"/>
  <c r="G2842" i="401"/>
  <c r="H2842" i="401"/>
  <c r="B2843" i="401"/>
  <c r="C2843" i="401"/>
  <c r="D2843" i="401"/>
  <c r="E2843" i="401"/>
  <c r="F2843" i="401"/>
  <c r="G2843" i="401"/>
  <c r="H2843" i="401"/>
  <c r="B2844" i="401"/>
  <c r="C2844" i="401"/>
  <c r="D2844" i="401"/>
  <c r="E2844" i="401"/>
  <c r="F2844" i="401"/>
  <c r="G2844" i="401"/>
  <c r="H2844" i="401"/>
  <c r="B2845" i="401"/>
  <c r="C2845" i="401"/>
  <c r="D2845" i="401"/>
  <c r="E2845" i="401"/>
  <c r="F2845" i="401"/>
  <c r="G2845" i="401"/>
  <c r="H2845" i="401"/>
  <c r="B2846" i="401"/>
  <c r="C2846" i="401"/>
  <c r="D2846" i="401"/>
  <c r="E2846" i="401"/>
  <c r="F2846" i="401"/>
  <c r="G2846" i="401"/>
  <c r="H2846" i="401"/>
  <c r="B2847" i="401"/>
  <c r="C2847" i="401"/>
  <c r="D2847" i="401"/>
  <c r="E2847" i="401"/>
  <c r="F2847" i="401"/>
  <c r="G2847" i="401"/>
  <c r="H2847" i="401"/>
  <c r="B2848" i="401"/>
  <c r="C2848" i="401"/>
  <c r="D2848" i="401"/>
  <c r="E2848" i="401"/>
  <c r="F2848" i="401"/>
  <c r="G2848" i="401"/>
  <c r="H2848" i="401"/>
  <c r="B2849" i="401"/>
  <c r="C2849" i="401"/>
  <c r="D2849" i="401"/>
  <c r="E2849" i="401"/>
  <c r="F2849" i="401"/>
  <c r="G2849" i="401"/>
  <c r="H2849" i="401"/>
  <c r="B2850" i="401"/>
  <c r="C2850" i="401"/>
  <c r="D2850" i="401"/>
  <c r="E2850" i="401"/>
  <c r="F2850" i="401"/>
  <c r="G2850" i="401"/>
  <c r="H2850" i="401"/>
  <c r="B2851" i="401"/>
  <c r="C2851" i="401"/>
  <c r="D2851" i="401"/>
  <c r="E2851" i="401"/>
  <c r="F2851" i="401"/>
  <c r="G2851" i="401"/>
  <c r="H2851" i="401"/>
  <c r="B2852" i="401"/>
  <c r="C2852" i="401"/>
  <c r="D2852" i="401"/>
  <c r="E2852" i="401"/>
  <c r="F2852" i="401"/>
  <c r="G2852" i="401"/>
  <c r="H2852" i="401"/>
  <c r="B2853" i="401"/>
  <c r="C2853" i="401"/>
  <c r="D2853" i="401"/>
  <c r="E2853" i="401"/>
  <c r="F2853" i="401"/>
  <c r="G2853" i="401"/>
  <c r="H2853" i="401"/>
  <c r="B2854" i="401"/>
  <c r="C2854" i="401"/>
  <c r="D2854" i="401"/>
  <c r="E2854" i="401"/>
  <c r="F2854" i="401"/>
  <c r="G2854" i="401"/>
  <c r="H2854" i="401"/>
  <c r="B2855" i="401"/>
  <c r="C2855" i="401"/>
  <c r="D2855" i="401"/>
  <c r="E2855" i="401"/>
  <c r="F2855" i="401"/>
  <c r="G2855" i="401"/>
  <c r="H2855" i="401"/>
  <c r="B2856" i="401"/>
  <c r="C2856" i="401"/>
  <c r="D2856" i="401"/>
  <c r="E2856" i="401"/>
  <c r="F2856" i="401"/>
  <c r="G2856" i="401"/>
  <c r="H2856" i="401"/>
  <c r="B2857" i="401"/>
  <c r="C2857" i="401"/>
  <c r="D2857" i="401"/>
  <c r="E2857" i="401"/>
  <c r="F2857" i="401"/>
  <c r="G2857" i="401"/>
  <c r="H2857" i="401"/>
  <c r="B2858" i="401"/>
  <c r="C2858" i="401"/>
  <c r="D2858" i="401"/>
  <c r="E2858" i="401"/>
  <c r="F2858" i="401"/>
  <c r="G2858" i="401"/>
  <c r="H2858" i="401"/>
  <c r="B2859" i="401"/>
  <c r="C2859" i="401"/>
  <c r="D2859" i="401"/>
  <c r="E2859" i="401"/>
  <c r="F2859" i="401"/>
  <c r="G2859" i="401"/>
  <c r="H2859" i="401"/>
  <c r="B2860" i="401"/>
  <c r="C2860" i="401"/>
  <c r="D2860" i="401"/>
  <c r="E2860" i="401"/>
  <c r="F2860" i="401"/>
  <c r="G2860" i="401"/>
  <c r="H2860" i="401"/>
  <c r="B2861" i="401"/>
  <c r="C2861" i="401"/>
  <c r="D2861" i="401"/>
  <c r="E2861" i="401"/>
  <c r="F2861" i="401"/>
  <c r="G2861" i="401"/>
  <c r="H2861" i="401"/>
  <c r="B2862" i="401"/>
  <c r="C2862" i="401"/>
  <c r="D2862" i="401"/>
  <c r="E2862" i="401"/>
  <c r="F2862" i="401"/>
  <c r="G2862" i="401"/>
  <c r="H2862" i="401"/>
  <c r="B2863" i="401"/>
  <c r="C2863" i="401"/>
  <c r="D2863" i="401"/>
  <c r="E2863" i="401"/>
  <c r="F2863" i="401"/>
  <c r="G2863" i="401"/>
  <c r="H2863" i="401"/>
  <c r="B2864" i="401"/>
  <c r="C2864" i="401"/>
  <c r="D2864" i="401"/>
  <c r="E2864" i="401"/>
  <c r="F2864" i="401"/>
  <c r="G2864" i="401"/>
  <c r="H2864" i="401"/>
  <c r="B2865" i="401"/>
  <c r="C2865" i="401"/>
  <c r="D2865" i="401"/>
  <c r="E2865" i="401"/>
  <c r="F2865" i="401"/>
  <c r="G2865" i="401"/>
  <c r="H2865" i="401"/>
  <c r="B2866" i="401"/>
  <c r="C2866" i="401"/>
  <c r="D2866" i="401"/>
  <c r="E2866" i="401"/>
  <c r="F2866" i="401"/>
  <c r="G2866" i="401"/>
  <c r="H2866" i="401"/>
  <c r="B2867" i="401"/>
  <c r="C2867" i="401"/>
  <c r="D2867" i="401"/>
  <c r="E2867" i="401"/>
  <c r="F2867" i="401"/>
  <c r="G2867" i="401"/>
  <c r="H2867" i="401"/>
  <c r="B2868" i="401"/>
  <c r="C2868" i="401"/>
  <c r="D2868" i="401"/>
  <c r="E2868" i="401"/>
  <c r="F2868" i="401"/>
  <c r="G2868" i="401"/>
  <c r="H2868" i="401"/>
  <c r="B2869" i="401"/>
  <c r="C2869" i="401"/>
  <c r="D2869" i="401"/>
  <c r="E2869" i="401"/>
  <c r="F2869" i="401"/>
  <c r="G2869" i="401"/>
  <c r="H2869" i="401"/>
  <c r="C4" i="401"/>
  <c r="D4" i="401"/>
  <c r="E4" i="401"/>
  <c r="F4" i="401"/>
  <c r="G4" i="401"/>
  <c r="H4" i="401"/>
  <c r="B4" i="401"/>
  <c r="H160" i="398"/>
  <c r="C158" i="398"/>
  <c r="D158" i="398"/>
  <c r="E158" i="398"/>
  <c r="F158" i="398"/>
  <c r="G158" i="398"/>
  <c r="H158" i="398"/>
  <c r="C157" i="398"/>
  <c r="D157" i="398"/>
  <c r="E157" i="398"/>
  <c r="F157" i="398"/>
  <c r="G157" i="398"/>
  <c r="H157" i="398"/>
  <c r="B142" i="398"/>
  <c r="C142" i="398"/>
  <c r="D142" i="398"/>
  <c r="E142" i="398"/>
  <c r="F142" i="398"/>
  <c r="G142" i="398"/>
  <c r="H142" i="398"/>
  <c r="C143" i="398"/>
  <c r="D143" i="398"/>
  <c r="E143" i="398"/>
  <c r="F143" i="398"/>
  <c r="G143" i="398"/>
  <c r="C144" i="398"/>
  <c r="D144" i="398"/>
  <c r="E144" i="398"/>
  <c r="F144" i="398"/>
  <c r="G144" i="398"/>
  <c r="C145" i="398"/>
  <c r="D145" i="398"/>
  <c r="E145" i="398"/>
  <c r="F145" i="398"/>
  <c r="G145" i="398"/>
  <c r="H145" i="398"/>
  <c r="I3" i="390"/>
  <c r="C144" i="390"/>
  <c r="D144" i="390"/>
  <c r="E144" i="390"/>
  <c r="F144" i="390"/>
  <c r="G144" i="390"/>
  <c r="H144" i="390"/>
  <c r="C145" i="390"/>
  <c r="D145" i="390"/>
  <c r="E145" i="390"/>
  <c r="F145" i="390"/>
  <c r="G145" i="390"/>
  <c r="H145" i="390"/>
  <c r="F142" i="390" l="1"/>
  <c r="H142" i="390"/>
  <c r="H2814" i="395"/>
  <c r="H2813" i="395"/>
  <c r="H2812" i="395"/>
  <c r="H2811" i="395"/>
  <c r="H2810" i="395"/>
  <c r="G2536" i="395"/>
  <c r="G2535" i="395"/>
  <c r="G2534" i="395"/>
  <c r="G2533" i="395"/>
  <c r="G2532" i="395"/>
  <c r="G2315" i="395"/>
  <c r="G1798" i="395"/>
  <c r="H1764" i="395"/>
  <c r="H1742" i="395"/>
  <c r="H1741" i="395"/>
  <c r="H1740" i="395"/>
  <c r="H1739" i="395"/>
  <c r="H1738" i="395"/>
  <c r="G1554" i="395"/>
  <c r="H1528" i="395"/>
  <c r="G1452" i="395"/>
  <c r="G1431" i="395"/>
  <c r="G1430" i="395"/>
  <c r="G1429" i="395"/>
  <c r="G1428" i="395"/>
  <c r="G1427" i="395"/>
  <c r="G1426" i="395"/>
  <c r="H1413" i="395"/>
  <c r="H1317" i="395"/>
  <c r="H1316" i="395"/>
  <c r="H1315" i="395"/>
  <c r="H1314" i="395"/>
  <c r="H1313" i="395"/>
  <c r="H1312" i="395"/>
  <c r="G1307" i="395"/>
  <c r="H1272" i="395"/>
  <c r="G1224" i="395"/>
  <c r="H1200" i="395"/>
  <c r="G1065" i="395"/>
  <c r="H1062" i="395"/>
  <c r="G846" i="395"/>
  <c r="H805" i="395"/>
  <c r="H677" i="395"/>
  <c r="G649" i="395"/>
  <c r="G615" i="395"/>
  <c r="G614" i="395"/>
  <c r="G613" i="395"/>
  <c r="G612" i="395"/>
  <c r="G611" i="395"/>
  <c r="G610" i="395"/>
  <c r="G609" i="395"/>
  <c r="G608" i="395"/>
  <c r="G607" i="395"/>
  <c r="G606" i="395"/>
  <c r="G605" i="395"/>
  <c r="G604" i="395"/>
  <c r="G603" i="395"/>
  <c r="G602" i="395"/>
  <c r="G601" i="395"/>
  <c r="G600" i="395"/>
  <c r="G599" i="395"/>
  <c r="G598" i="395"/>
  <c r="G597" i="395"/>
  <c r="G596" i="395"/>
  <c r="G595" i="395"/>
  <c r="G594" i="395"/>
  <c r="G593" i="395"/>
  <c r="G592" i="395"/>
  <c r="G591" i="395"/>
  <c r="G590" i="395"/>
  <c r="G589" i="395"/>
  <c r="G588" i="395"/>
  <c r="G587" i="395"/>
  <c r="G586" i="395"/>
  <c r="G585" i="395"/>
  <c r="G584" i="395"/>
  <c r="G583" i="395"/>
  <c r="G582" i="395"/>
  <c r="G581" i="395"/>
  <c r="G580" i="395"/>
  <c r="G579" i="395"/>
  <c r="G578" i="395"/>
  <c r="G577" i="395"/>
  <c r="G576" i="395"/>
  <c r="G575" i="395"/>
  <c r="G574" i="395"/>
  <c r="G573" i="395"/>
  <c r="G572" i="395"/>
  <c r="G571" i="395"/>
  <c r="G570" i="395"/>
  <c r="G569" i="395"/>
  <c r="G568" i="395"/>
  <c r="G567" i="395"/>
  <c r="G566" i="395"/>
  <c r="G565" i="395"/>
  <c r="G564" i="395"/>
  <c r="H563" i="395"/>
  <c r="G563" i="395"/>
  <c r="G562" i="395"/>
  <c r="G561" i="395"/>
  <c r="G560" i="395"/>
  <c r="G559" i="395"/>
  <c r="G558" i="395"/>
  <c r="G557" i="395"/>
  <c r="G556" i="395"/>
  <c r="G555" i="395"/>
  <c r="G554" i="395"/>
  <c r="G553" i="395"/>
  <c r="G552" i="395"/>
  <c r="G551" i="395"/>
  <c r="G550" i="395"/>
  <c r="G549" i="395"/>
  <c r="G548" i="395"/>
  <c r="G547" i="395"/>
  <c r="G546" i="395"/>
  <c r="G545" i="395"/>
  <c r="G544" i="395"/>
  <c r="G543" i="395"/>
  <c r="G542" i="395"/>
  <c r="G541" i="395"/>
  <c r="G540" i="395"/>
  <c r="G539" i="395"/>
  <c r="G538" i="395"/>
  <c r="G537" i="395"/>
  <c r="G536" i="395"/>
  <c r="G535" i="395"/>
  <c r="G534" i="395"/>
  <c r="G533" i="395"/>
  <c r="G532" i="395"/>
  <c r="G531" i="395"/>
  <c r="G530" i="395"/>
  <c r="G529" i="395"/>
  <c r="G528" i="395"/>
  <c r="G527" i="395"/>
  <c r="G526" i="395"/>
  <c r="G525" i="395"/>
  <c r="G524" i="395"/>
  <c r="G523" i="395"/>
  <c r="G522" i="395"/>
  <c r="G521" i="395"/>
  <c r="G520" i="395"/>
  <c r="G519" i="395"/>
  <c r="G518" i="395"/>
  <c r="G517" i="395"/>
  <c r="G516" i="395"/>
  <c r="G515" i="395"/>
  <c r="G514" i="395"/>
  <c r="G513" i="395"/>
  <c r="G512" i="395"/>
  <c r="G511" i="395"/>
  <c r="G510" i="395"/>
  <c r="G509" i="395"/>
  <c r="G508" i="395"/>
  <c r="H507" i="395"/>
  <c r="G507" i="395"/>
  <c r="H506" i="395"/>
  <c r="G506" i="395"/>
  <c r="H505" i="395"/>
  <c r="G505" i="395"/>
  <c r="H504" i="395"/>
  <c r="G504" i="395"/>
  <c r="H503" i="395"/>
  <c r="G503" i="395"/>
  <c r="H502" i="395"/>
  <c r="G502" i="395"/>
  <c r="H501" i="395"/>
  <c r="G501" i="395"/>
  <c r="H500" i="395"/>
  <c r="G500" i="395"/>
  <c r="H499" i="395"/>
  <c r="G499" i="395"/>
  <c r="H498" i="395"/>
  <c r="G498" i="395"/>
  <c r="H497" i="395"/>
  <c r="G497" i="395"/>
  <c r="H496" i="395"/>
  <c r="G496" i="395"/>
  <c r="H495" i="395"/>
  <c r="G495" i="395"/>
  <c r="H494" i="395"/>
  <c r="G494" i="395"/>
  <c r="H493" i="395"/>
  <c r="G493" i="395"/>
  <c r="H492" i="395"/>
  <c r="G492" i="395"/>
  <c r="H491" i="395"/>
  <c r="G491" i="395"/>
  <c r="H490" i="395"/>
  <c r="G490" i="395"/>
  <c r="H489" i="395"/>
  <c r="G489" i="395"/>
  <c r="H488" i="395"/>
  <c r="G488" i="395"/>
  <c r="H487" i="395"/>
  <c r="G487" i="395"/>
  <c r="H486" i="395"/>
  <c r="G486" i="395"/>
  <c r="H485" i="395"/>
  <c r="G485" i="395"/>
  <c r="H484" i="395"/>
  <c r="G484" i="395"/>
  <c r="H483" i="395"/>
  <c r="G483" i="395"/>
  <c r="H482" i="395"/>
  <c r="G482" i="395"/>
  <c r="H481" i="395"/>
  <c r="G481" i="395"/>
  <c r="H480" i="395"/>
  <c r="G480" i="395"/>
  <c r="H479" i="395"/>
  <c r="G479" i="395"/>
  <c r="H478" i="395"/>
  <c r="G478" i="395"/>
  <c r="H477" i="395"/>
  <c r="G477" i="395"/>
  <c r="H476" i="395"/>
  <c r="G476" i="395"/>
  <c r="H475" i="395"/>
  <c r="G475" i="395"/>
  <c r="H474" i="395"/>
  <c r="G474" i="395"/>
  <c r="H473" i="395"/>
  <c r="G473" i="395"/>
  <c r="H472" i="395"/>
  <c r="G472" i="395"/>
  <c r="H471" i="395"/>
  <c r="G471" i="395"/>
  <c r="H470" i="395"/>
  <c r="G470" i="395"/>
  <c r="H469" i="395"/>
  <c r="G469" i="395"/>
  <c r="H468" i="395"/>
  <c r="G468" i="395"/>
  <c r="H467" i="395"/>
  <c r="G467" i="395"/>
  <c r="H466" i="395"/>
  <c r="G466" i="395"/>
  <c r="H465" i="395"/>
  <c r="G465" i="395"/>
  <c r="H464" i="395"/>
  <c r="G464" i="395"/>
  <c r="H463" i="395"/>
  <c r="G463" i="395"/>
  <c r="H462" i="395"/>
  <c r="G462" i="395"/>
  <c r="H461" i="395"/>
  <c r="G461" i="395"/>
  <c r="H460" i="395"/>
  <c r="G460" i="395"/>
  <c r="H459" i="395"/>
  <c r="G459" i="395"/>
  <c r="H458" i="395"/>
  <c r="G458" i="395"/>
  <c r="H457" i="395"/>
  <c r="G457" i="395"/>
  <c r="H456" i="395"/>
  <c r="G456" i="395"/>
  <c r="H455" i="395"/>
  <c r="G455" i="395"/>
  <c r="H454" i="395"/>
  <c r="G454" i="395"/>
  <c r="H453" i="395"/>
  <c r="G453" i="395"/>
  <c r="H452" i="395"/>
  <c r="G452" i="395"/>
  <c r="H451" i="395"/>
  <c r="G451" i="395"/>
  <c r="H450" i="395"/>
  <c r="G450" i="395"/>
  <c r="H449" i="395"/>
  <c r="G449" i="395"/>
  <c r="H448" i="395"/>
  <c r="G448" i="395"/>
  <c r="H447" i="395"/>
  <c r="G447" i="395"/>
  <c r="H446" i="395"/>
  <c r="G446" i="395"/>
  <c r="H445" i="395"/>
  <c r="G445" i="395"/>
  <c r="H444" i="395"/>
  <c r="G444" i="395"/>
  <c r="H443" i="395"/>
  <c r="G443" i="395"/>
  <c r="H442" i="395"/>
  <c r="G442" i="395"/>
  <c r="H441" i="395"/>
  <c r="G441" i="395"/>
  <c r="H440" i="395"/>
  <c r="G440" i="395"/>
  <c r="H439" i="395"/>
  <c r="G439" i="395"/>
  <c r="H438" i="395"/>
  <c r="G438" i="395"/>
  <c r="H437" i="395"/>
  <c r="G437" i="395"/>
  <c r="H436" i="395"/>
  <c r="G436" i="395"/>
  <c r="H435" i="395"/>
  <c r="G435" i="395"/>
  <c r="H434" i="395"/>
  <c r="G434" i="395"/>
  <c r="H433" i="395"/>
  <c r="G433" i="395"/>
  <c r="H432" i="395"/>
  <c r="G432" i="395"/>
  <c r="H431" i="395"/>
  <c r="G431" i="395"/>
  <c r="H430" i="395"/>
  <c r="G430" i="395"/>
  <c r="H429" i="395"/>
  <c r="G429" i="395"/>
  <c r="H428" i="395"/>
  <c r="G428" i="395"/>
  <c r="H427" i="395"/>
  <c r="G427" i="395"/>
  <c r="H426" i="395"/>
  <c r="G426" i="395"/>
  <c r="H425" i="395"/>
  <c r="G425" i="395"/>
  <c r="H424" i="395"/>
  <c r="G424" i="395"/>
  <c r="H423" i="395"/>
  <c r="G423" i="395"/>
  <c r="H422" i="395"/>
  <c r="G422" i="395"/>
  <c r="H421" i="395"/>
  <c r="G421" i="395"/>
  <c r="H420" i="395"/>
  <c r="G420" i="395"/>
  <c r="H419" i="395"/>
  <c r="G419" i="395"/>
  <c r="H418" i="395"/>
  <c r="G418" i="395"/>
  <c r="H417" i="395"/>
  <c r="G417" i="395"/>
  <c r="H416" i="395"/>
  <c r="G416" i="395"/>
  <c r="H415" i="395"/>
  <c r="G415" i="395"/>
  <c r="H414" i="395"/>
  <c r="G414" i="395"/>
  <c r="H413" i="395"/>
  <c r="G413" i="395"/>
  <c r="H412" i="395"/>
  <c r="G412" i="395"/>
  <c r="H411" i="395"/>
  <c r="G411" i="395"/>
  <c r="H410" i="395"/>
  <c r="G410" i="395"/>
  <c r="H409" i="395"/>
  <c r="G409" i="395"/>
  <c r="H408" i="395"/>
  <c r="G408" i="395"/>
  <c r="H407" i="395"/>
  <c r="G407" i="395"/>
  <c r="H406" i="395"/>
  <c r="G406" i="395"/>
  <c r="H405" i="395"/>
  <c r="G405" i="395"/>
  <c r="H404" i="395"/>
  <c r="G404" i="395"/>
  <c r="H403" i="395"/>
  <c r="G403" i="395"/>
  <c r="H402" i="395"/>
  <c r="G402" i="395"/>
  <c r="H401" i="395"/>
  <c r="G401" i="395"/>
  <c r="H400" i="395"/>
  <c r="G400" i="395"/>
  <c r="H399" i="395"/>
  <c r="G399" i="395"/>
  <c r="H398" i="395"/>
  <c r="G398" i="395"/>
  <c r="H397" i="395"/>
  <c r="G397" i="395"/>
  <c r="H396" i="395"/>
  <c r="G396" i="395"/>
  <c r="H395" i="395"/>
  <c r="G395" i="395"/>
  <c r="H394" i="395"/>
  <c r="G394" i="395"/>
  <c r="H393" i="395"/>
  <c r="G393" i="395"/>
  <c r="H392" i="395"/>
  <c r="G392" i="395"/>
  <c r="H391" i="395"/>
  <c r="G391" i="395"/>
  <c r="H390" i="395"/>
  <c r="G390" i="395"/>
  <c r="H389" i="395"/>
  <c r="G389" i="395"/>
  <c r="H388" i="395"/>
  <c r="G388" i="395"/>
  <c r="H387" i="395"/>
  <c r="G387" i="395"/>
  <c r="H386" i="395"/>
  <c r="G386" i="395"/>
  <c r="H385" i="395"/>
  <c r="G385" i="395"/>
  <c r="H384" i="395"/>
  <c r="G384" i="395"/>
  <c r="H383" i="395"/>
  <c r="G383" i="395"/>
  <c r="H382" i="395"/>
  <c r="G382" i="395"/>
  <c r="H381" i="395"/>
  <c r="G381" i="395"/>
  <c r="H380" i="395"/>
  <c r="G380" i="395"/>
  <c r="H379" i="395"/>
  <c r="G379" i="395"/>
  <c r="H378" i="395"/>
  <c r="G378" i="395"/>
  <c r="H377" i="395"/>
  <c r="G377" i="395"/>
  <c r="H376" i="395"/>
  <c r="G376" i="395"/>
  <c r="H375" i="395"/>
  <c r="G375" i="395"/>
  <c r="H374" i="395"/>
  <c r="G374" i="395"/>
  <c r="H373" i="395"/>
  <c r="G373" i="395"/>
  <c r="H372" i="395"/>
  <c r="G372" i="395"/>
  <c r="H371" i="395"/>
  <c r="G371" i="395"/>
  <c r="H370" i="395"/>
  <c r="G370" i="395"/>
  <c r="H369" i="395"/>
  <c r="G369" i="395"/>
  <c r="H368" i="395"/>
  <c r="G368" i="395"/>
  <c r="H367" i="395"/>
  <c r="G367" i="395"/>
  <c r="H366" i="395"/>
  <c r="G366" i="395"/>
  <c r="H365" i="395"/>
  <c r="G365" i="395"/>
  <c r="H364" i="395"/>
  <c r="G364" i="395"/>
  <c r="H363" i="395"/>
  <c r="G363" i="395"/>
  <c r="H362" i="395"/>
  <c r="G362" i="395"/>
  <c r="H361" i="395"/>
  <c r="G361" i="395"/>
  <c r="H360" i="395"/>
  <c r="G360" i="395"/>
  <c r="H359" i="395"/>
  <c r="G359" i="395"/>
  <c r="H358" i="395"/>
  <c r="G358" i="395"/>
  <c r="H357" i="395"/>
  <c r="G357" i="395"/>
  <c r="H356" i="395"/>
  <c r="G356" i="395"/>
  <c r="H355" i="395"/>
  <c r="G355" i="395"/>
  <c r="H354" i="395"/>
  <c r="G354" i="395"/>
  <c r="H353" i="395"/>
  <c r="G353" i="395"/>
  <c r="H352" i="395"/>
  <c r="G352" i="395"/>
  <c r="H351" i="395"/>
  <c r="G351" i="395"/>
  <c r="H350" i="395"/>
  <c r="G350" i="395"/>
  <c r="H349" i="395"/>
  <c r="G349" i="395"/>
  <c r="H348" i="395"/>
  <c r="G348" i="395"/>
  <c r="H347" i="395"/>
  <c r="G347" i="395"/>
  <c r="H346" i="395"/>
  <c r="G346" i="395"/>
  <c r="H345" i="395"/>
  <c r="G345" i="395"/>
  <c r="H344" i="395"/>
  <c r="G344" i="395"/>
  <c r="H343" i="395"/>
  <c r="G343" i="395"/>
  <c r="H342" i="395"/>
  <c r="G342" i="395"/>
  <c r="H341" i="395"/>
  <c r="G341" i="395"/>
  <c r="H340" i="395"/>
  <c r="G340" i="395"/>
  <c r="H339" i="395"/>
  <c r="G339" i="395"/>
  <c r="H338" i="395"/>
  <c r="G338" i="395"/>
  <c r="H337" i="395"/>
  <c r="G337" i="395"/>
  <c r="H336" i="395"/>
  <c r="G336" i="395"/>
  <c r="H335" i="395"/>
  <c r="G335" i="395"/>
  <c r="H334" i="395"/>
  <c r="G334" i="395"/>
  <c r="H333" i="395"/>
  <c r="G333" i="395"/>
  <c r="H332" i="395"/>
  <c r="G332" i="395"/>
  <c r="H331" i="395"/>
  <c r="G331" i="395"/>
  <c r="H330" i="395"/>
  <c r="G330" i="395"/>
  <c r="H329" i="395"/>
  <c r="G329" i="395"/>
  <c r="H328" i="395"/>
  <c r="G328" i="395"/>
  <c r="H327" i="395"/>
  <c r="G327" i="395"/>
  <c r="H326" i="395"/>
  <c r="G326" i="395"/>
  <c r="H325" i="395"/>
  <c r="G325" i="395"/>
  <c r="H324" i="395"/>
  <c r="G324" i="395"/>
  <c r="H323" i="395"/>
  <c r="G323" i="395"/>
  <c r="H322" i="395"/>
  <c r="G322" i="395"/>
  <c r="H321" i="395"/>
  <c r="G321" i="395"/>
  <c r="H320" i="395"/>
  <c r="G320" i="395"/>
  <c r="H319" i="395"/>
  <c r="G319" i="395"/>
  <c r="H318" i="395"/>
  <c r="G318" i="395"/>
  <c r="H317" i="395"/>
  <c r="G317" i="395"/>
  <c r="H316" i="395"/>
  <c r="G316" i="395"/>
  <c r="H315" i="395"/>
  <c r="G315" i="395"/>
  <c r="H314" i="395"/>
  <c r="G314" i="395"/>
  <c r="H313" i="395"/>
  <c r="G313" i="395"/>
  <c r="H312" i="395"/>
  <c r="G312" i="395"/>
  <c r="H311" i="395"/>
  <c r="G311" i="395"/>
  <c r="H310" i="395"/>
  <c r="G310" i="395"/>
  <c r="H309" i="395"/>
  <c r="G309" i="395"/>
  <c r="H308" i="395"/>
  <c r="G308" i="395"/>
  <c r="H307" i="395"/>
  <c r="G307" i="395"/>
  <c r="H306" i="395"/>
  <c r="G306" i="395"/>
  <c r="H305" i="395"/>
  <c r="G305" i="395"/>
  <c r="H304" i="395"/>
  <c r="G304" i="395"/>
  <c r="H303" i="395"/>
  <c r="G303" i="395"/>
  <c r="H302" i="395"/>
  <c r="G302" i="395"/>
  <c r="H301" i="395"/>
  <c r="G301" i="395"/>
  <c r="H300" i="395"/>
  <c r="G300" i="395"/>
  <c r="H299" i="395"/>
  <c r="G299" i="395"/>
  <c r="H298" i="395"/>
  <c r="G298" i="395"/>
  <c r="H297" i="395"/>
  <c r="G297" i="395"/>
  <c r="H296" i="395"/>
  <c r="G296" i="395"/>
  <c r="H295" i="395"/>
  <c r="G295" i="395"/>
  <c r="H294" i="395"/>
  <c r="G294" i="395"/>
  <c r="H293" i="395"/>
  <c r="G293" i="395"/>
  <c r="H292" i="395"/>
  <c r="G292" i="395"/>
  <c r="H291" i="395"/>
  <c r="G291" i="395"/>
  <c r="H290" i="395"/>
  <c r="G290" i="395"/>
  <c r="H289" i="395"/>
  <c r="G289" i="395"/>
  <c r="H288" i="395"/>
  <c r="G288" i="395"/>
  <c r="H287" i="395"/>
  <c r="G287" i="395"/>
  <c r="H286" i="395"/>
  <c r="G286" i="395"/>
  <c r="H285" i="395"/>
  <c r="G285" i="395"/>
  <c r="H284" i="395"/>
  <c r="G284" i="395"/>
  <c r="H283" i="395"/>
  <c r="G283" i="395"/>
  <c r="H282" i="395"/>
  <c r="G282" i="395"/>
  <c r="H281" i="395"/>
  <c r="G281" i="395"/>
  <c r="H280" i="395"/>
  <c r="G280" i="395"/>
  <c r="H279" i="395"/>
  <c r="G279" i="395"/>
  <c r="H278" i="395"/>
  <c r="G278" i="395"/>
  <c r="H277" i="395"/>
  <c r="G277" i="395"/>
  <c r="H276" i="395"/>
  <c r="G276" i="395"/>
  <c r="H275" i="395"/>
  <c r="G275" i="395"/>
  <c r="H274" i="395"/>
  <c r="G274" i="395"/>
  <c r="H273" i="395"/>
  <c r="G273" i="395"/>
  <c r="H272" i="395"/>
  <c r="G272" i="395"/>
  <c r="H271" i="395"/>
  <c r="G271" i="395"/>
  <c r="H270" i="395"/>
  <c r="G270" i="395"/>
  <c r="H269" i="395"/>
  <c r="G269" i="395"/>
  <c r="H268" i="395"/>
  <c r="G268" i="395"/>
  <c r="H267" i="395"/>
  <c r="G267" i="395"/>
  <c r="H266" i="395"/>
  <c r="G266" i="395"/>
  <c r="H265" i="395"/>
  <c r="G265" i="395"/>
  <c r="H264" i="395"/>
  <c r="G264" i="395"/>
  <c r="H263" i="395"/>
  <c r="G263" i="395"/>
  <c r="H262" i="395"/>
  <c r="G262" i="395"/>
  <c r="H261" i="395"/>
  <c r="G261" i="395"/>
  <c r="H260" i="395"/>
  <c r="G260" i="395"/>
  <c r="H259" i="395"/>
  <c r="G259" i="395"/>
  <c r="H258" i="395"/>
  <c r="G258" i="395"/>
  <c r="H257" i="395"/>
  <c r="G257" i="395"/>
  <c r="H256" i="395"/>
  <c r="G256" i="395"/>
  <c r="H255" i="395"/>
  <c r="G255" i="395"/>
  <c r="H254" i="395"/>
  <c r="G254" i="395"/>
  <c r="H253" i="395"/>
  <c r="G253" i="395"/>
  <c r="H252" i="395"/>
  <c r="G252" i="395"/>
  <c r="H251" i="395"/>
  <c r="G251" i="395"/>
  <c r="H250" i="395"/>
  <c r="G250" i="395"/>
  <c r="H249" i="395"/>
  <c r="G249" i="395"/>
  <c r="H248" i="395"/>
  <c r="G248" i="395"/>
  <c r="H247" i="395"/>
  <c r="G247" i="395"/>
  <c r="H246" i="395"/>
  <c r="G246" i="395"/>
  <c r="H245" i="395"/>
  <c r="G245" i="395"/>
  <c r="H244" i="395"/>
  <c r="G244" i="395"/>
  <c r="H243" i="395"/>
  <c r="G243" i="395"/>
  <c r="H242" i="395"/>
  <c r="G242" i="395"/>
  <c r="H241" i="395"/>
  <c r="G241" i="395"/>
  <c r="H240" i="395"/>
  <c r="G240" i="395"/>
  <c r="H239" i="395"/>
  <c r="G239" i="395"/>
  <c r="H238" i="395"/>
  <c r="G238" i="395"/>
  <c r="H237" i="395"/>
  <c r="G237" i="395"/>
  <c r="H236" i="395"/>
  <c r="G236" i="395"/>
  <c r="H235" i="395"/>
  <c r="G235" i="395"/>
  <c r="H234" i="395"/>
  <c r="G234" i="395"/>
  <c r="H233" i="395"/>
  <c r="G233" i="395"/>
  <c r="H232" i="395"/>
  <c r="G232" i="395"/>
  <c r="H231" i="395"/>
  <c r="G231" i="395"/>
  <c r="H230" i="395"/>
  <c r="G230" i="395"/>
  <c r="H229" i="395"/>
  <c r="G229" i="395"/>
  <c r="H228" i="395"/>
  <c r="G228" i="395"/>
  <c r="H227" i="395"/>
  <c r="G227" i="395"/>
  <c r="H226" i="395"/>
  <c r="G226" i="395"/>
  <c r="H225" i="395"/>
  <c r="G225" i="395"/>
  <c r="H224" i="395"/>
  <c r="G224" i="395"/>
  <c r="H223" i="395"/>
  <c r="G223" i="395"/>
  <c r="H222" i="395"/>
  <c r="G222" i="395"/>
  <c r="H221" i="395"/>
  <c r="G221" i="395"/>
  <c r="H220" i="395"/>
  <c r="G220" i="395"/>
  <c r="H219" i="395"/>
  <c r="G219" i="395"/>
  <c r="H218" i="395"/>
  <c r="G218" i="395"/>
  <c r="H217" i="395"/>
  <c r="G217" i="395"/>
  <c r="H216" i="395"/>
  <c r="G216" i="395"/>
  <c r="H215" i="395"/>
  <c r="G215" i="395"/>
  <c r="H214" i="395"/>
  <c r="G214" i="395"/>
  <c r="H213" i="395"/>
  <c r="G213" i="395"/>
  <c r="H212" i="395"/>
  <c r="G212" i="395"/>
  <c r="H211" i="395"/>
  <c r="G211" i="395"/>
  <c r="H210" i="395"/>
  <c r="G210" i="395"/>
  <c r="H209" i="395"/>
  <c r="G209" i="395"/>
  <c r="H208" i="395"/>
  <c r="G208" i="395"/>
  <c r="H207" i="395"/>
  <c r="G207" i="395"/>
  <c r="H206" i="395"/>
  <c r="G206" i="395"/>
  <c r="H205" i="395"/>
  <c r="G205" i="395"/>
  <c r="H204" i="395"/>
  <c r="G204" i="395"/>
  <c r="H203" i="395"/>
  <c r="G203" i="395"/>
  <c r="H202" i="395"/>
  <c r="G202" i="395"/>
  <c r="H201" i="395"/>
  <c r="G201" i="395"/>
  <c r="H200" i="395"/>
  <c r="G200" i="395"/>
  <c r="H199" i="395"/>
  <c r="G199" i="395"/>
  <c r="H198" i="395"/>
  <c r="G198" i="395"/>
  <c r="H197" i="395"/>
  <c r="G197" i="395"/>
  <c r="H196" i="395"/>
  <c r="G196" i="395"/>
  <c r="H195" i="395"/>
  <c r="G195" i="395"/>
  <c r="H194" i="395"/>
  <c r="G194" i="395"/>
  <c r="H193" i="395"/>
  <c r="G193" i="395"/>
  <c r="H192" i="395"/>
  <c r="G192" i="395"/>
  <c r="H191" i="395"/>
  <c r="G191" i="395"/>
  <c r="H190" i="395"/>
  <c r="G190" i="395"/>
  <c r="H189" i="395"/>
  <c r="G189" i="395"/>
  <c r="H188" i="395"/>
  <c r="G188" i="395"/>
  <c r="H187" i="395"/>
  <c r="G187" i="395"/>
  <c r="H186" i="395"/>
  <c r="G186" i="395"/>
  <c r="H185" i="395"/>
  <c r="G185" i="395"/>
  <c r="H184" i="395"/>
  <c r="G184" i="395"/>
  <c r="H183" i="395"/>
  <c r="G183" i="395"/>
  <c r="H182" i="395"/>
  <c r="G182" i="395"/>
  <c r="H181" i="395"/>
  <c r="G181" i="395"/>
  <c r="H180" i="395"/>
  <c r="G180" i="395"/>
  <c r="H179" i="395"/>
  <c r="G179" i="395"/>
  <c r="H178" i="395"/>
  <c r="G178" i="395"/>
  <c r="H177" i="395"/>
  <c r="G177" i="395"/>
  <c r="H176" i="395"/>
  <c r="G176" i="395"/>
  <c r="H175" i="395"/>
  <c r="G175" i="395"/>
  <c r="H174" i="395"/>
  <c r="G174" i="395"/>
  <c r="H173" i="395"/>
  <c r="G173" i="395"/>
  <c r="H172" i="395"/>
  <c r="G172" i="395"/>
  <c r="H171" i="395"/>
  <c r="G171" i="395"/>
  <c r="H170" i="395"/>
  <c r="G170" i="395"/>
  <c r="H169" i="395"/>
  <c r="G169" i="395"/>
  <c r="H168" i="395"/>
  <c r="G168" i="395"/>
  <c r="H167" i="395"/>
  <c r="G167" i="395"/>
  <c r="H166" i="395"/>
  <c r="G166" i="395"/>
  <c r="H165" i="395"/>
  <c r="G165" i="395"/>
  <c r="H164" i="395"/>
  <c r="G164" i="395"/>
  <c r="H163" i="395"/>
  <c r="G163" i="395"/>
  <c r="H162" i="395"/>
  <c r="G162" i="395"/>
  <c r="H161" i="395"/>
  <c r="G161" i="395"/>
  <c r="H160" i="395"/>
  <c r="G160" i="395"/>
  <c r="H159" i="395"/>
  <c r="G159" i="395"/>
  <c r="H158" i="395"/>
  <c r="G158" i="395"/>
  <c r="H157" i="395"/>
  <c r="G157" i="395"/>
  <c r="H156" i="395"/>
  <c r="G156" i="395"/>
  <c r="H155" i="395"/>
  <c r="G155" i="395"/>
  <c r="H154" i="395"/>
  <c r="G154" i="395"/>
  <c r="H153" i="395"/>
  <c r="G153" i="395"/>
  <c r="H152" i="395"/>
  <c r="G152" i="395"/>
  <c r="H151" i="395"/>
  <c r="G151" i="395"/>
  <c r="H150" i="395"/>
  <c r="G150" i="395"/>
  <c r="H149" i="395"/>
  <c r="G149" i="395"/>
  <c r="H148" i="395"/>
  <c r="G148" i="395"/>
  <c r="H147" i="395"/>
  <c r="G147" i="395"/>
  <c r="H146" i="395"/>
  <c r="G146" i="395"/>
  <c r="H145" i="395"/>
  <c r="G145" i="395"/>
  <c r="H144" i="395"/>
  <c r="G144" i="395"/>
  <c r="H143" i="395"/>
  <c r="G143" i="395"/>
  <c r="H142" i="395"/>
  <c r="G142" i="395"/>
  <c r="H141" i="395"/>
  <c r="G141" i="395"/>
  <c r="H140" i="395"/>
  <c r="G140" i="395"/>
  <c r="H139" i="395"/>
  <c r="G139" i="395"/>
  <c r="H138" i="395"/>
  <c r="G138" i="395"/>
  <c r="H137" i="395"/>
  <c r="G137" i="395"/>
  <c r="H136" i="395"/>
  <c r="G136" i="395"/>
  <c r="H135" i="395"/>
  <c r="G135" i="395"/>
  <c r="H134" i="395"/>
  <c r="G134" i="395"/>
  <c r="H133" i="395"/>
  <c r="G133" i="395"/>
  <c r="H132" i="395"/>
  <c r="G132" i="395"/>
  <c r="H131" i="395"/>
  <c r="G131" i="395"/>
  <c r="H130" i="395"/>
  <c r="G130" i="395"/>
  <c r="H129" i="395"/>
  <c r="G129" i="395"/>
  <c r="H128" i="395"/>
  <c r="G128" i="395"/>
  <c r="H127" i="395"/>
  <c r="G127" i="395"/>
  <c r="H126" i="395"/>
  <c r="G126" i="395"/>
  <c r="H125" i="395"/>
  <c r="G125" i="395"/>
  <c r="H124" i="395"/>
  <c r="G124" i="395"/>
  <c r="H123" i="395"/>
  <c r="G123" i="395"/>
  <c r="H122" i="395"/>
  <c r="G122" i="395"/>
  <c r="H121" i="395"/>
  <c r="G121" i="395"/>
  <c r="H120" i="395"/>
  <c r="G120" i="395"/>
  <c r="H119" i="395"/>
  <c r="G119" i="395"/>
  <c r="H118" i="395"/>
  <c r="G118" i="395"/>
  <c r="H117" i="395"/>
  <c r="G117" i="395"/>
  <c r="H116" i="395"/>
  <c r="G116" i="395"/>
  <c r="H115" i="395"/>
  <c r="G115" i="395"/>
  <c r="H114" i="395"/>
  <c r="G114" i="395"/>
  <c r="H113" i="395"/>
  <c r="G113" i="395"/>
  <c r="H112" i="395"/>
  <c r="G112" i="395"/>
  <c r="H111" i="395"/>
  <c r="G111" i="395"/>
  <c r="H110" i="395"/>
  <c r="G110" i="395"/>
  <c r="H109" i="395"/>
  <c r="G109" i="395"/>
  <c r="H108" i="395"/>
  <c r="G108" i="395"/>
  <c r="H107" i="395"/>
  <c r="G107" i="395"/>
  <c r="H106" i="395"/>
  <c r="G106" i="395"/>
  <c r="H105" i="395"/>
  <c r="G105" i="395"/>
  <c r="H104" i="395"/>
  <c r="G104" i="395"/>
  <c r="H103" i="395"/>
  <c r="G103" i="395"/>
  <c r="H102" i="395"/>
  <c r="G102" i="395"/>
  <c r="H101" i="395"/>
  <c r="G101" i="395"/>
  <c r="H100" i="395"/>
  <c r="G100" i="395"/>
  <c r="H99" i="395"/>
  <c r="G99" i="395"/>
  <c r="H98" i="395"/>
  <c r="G98" i="395"/>
  <c r="H97" i="395"/>
  <c r="G97" i="395"/>
  <c r="H96" i="395"/>
  <c r="G96" i="395"/>
  <c r="H95" i="395"/>
  <c r="G95" i="395"/>
  <c r="H94" i="395"/>
  <c r="G94" i="395"/>
  <c r="H93" i="395"/>
  <c r="G93" i="395"/>
  <c r="H92" i="395"/>
  <c r="G92" i="395"/>
  <c r="H91" i="395"/>
  <c r="G91" i="395"/>
  <c r="H90" i="395"/>
  <c r="G90" i="395"/>
  <c r="H89" i="395"/>
  <c r="G89" i="395"/>
  <c r="H88" i="395"/>
  <c r="G88" i="395"/>
  <c r="H87" i="395"/>
  <c r="G87" i="395"/>
  <c r="H86" i="395"/>
  <c r="G86" i="395"/>
  <c r="H85" i="395"/>
  <c r="G85" i="395"/>
  <c r="H84" i="395"/>
  <c r="G84" i="395"/>
  <c r="H83" i="395"/>
  <c r="G83" i="395"/>
  <c r="H82" i="395"/>
  <c r="G82" i="395"/>
  <c r="H81" i="395"/>
  <c r="G81" i="395"/>
  <c r="H80" i="395"/>
  <c r="G80" i="395"/>
  <c r="H79" i="395"/>
  <c r="G79" i="395"/>
  <c r="H78" i="395"/>
  <c r="G78" i="395"/>
  <c r="H77" i="395"/>
  <c r="G77" i="395"/>
  <c r="H76" i="395"/>
  <c r="G76" i="395"/>
  <c r="H75" i="395"/>
  <c r="G75" i="395"/>
  <c r="H74" i="395"/>
  <c r="G74" i="395"/>
  <c r="H73" i="395"/>
  <c r="G73" i="395"/>
  <c r="H72" i="395"/>
  <c r="G72" i="395"/>
  <c r="H71" i="395"/>
  <c r="G71" i="395"/>
  <c r="H70" i="395"/>
  <c r="G70" i="395"/>
  <c r="H69" i="395"/>
  <c r="G69" i="395"/>
  <c r="H68" i="395"/>
  <c r="G68" i="395"/>
  <c r="H67" i="395"/>
  <c r="G67" i="395"/>
  <c r="H66" i="395"/>
  <c r="G66" i="395"/>
  <c r="H65" i="395"/>
  <c r="G65" i="395"/>
  <c r="H64" i="395"/>
  <c r="G64" i="395"/>
  <c r="H63" i="395"/>
  <c r="G63" i="395"/>
  <c r="H62" i="395"/>
  <c r="G62" i="395"/>
  <c r="H61" i="395"/>
  <c r="G61" i="395"/>
  <c r="H60" i="395"/>
  <c r="G60" i="395"/>
  <c r="H59" i="395"/>
  <c r="G59" i="395"/>
  <c r="H58" i="395"/>
  <c r="G58" i="395"/>
  <c r="H57" i="395"/>
  <c r="G57" i="395"/>
  <c r="H56" i="395"/>
  <c r="G56" i="395"/>
  <c r="H55" i="395"/>
  <c r="G55" i="395"/>
  <c r="H54" i="395"/>
  <c r="G54" i="395"/>
  <c r="H53" i="395"/>
  <c r="G53" i="395"/>
  <c r="H52" i="395"/>
  <c r="G52" i="395"/>
  <c r="H51" i="395"/>
  <c r="G51" i="395"/>
  <c r="H50" i="395"/>
  <c r="G50" i="395"/>
  <c r="H49" i="395"/>
  <c r="G49" i="395"/>
  <c r="H48" i="395"/>
  <c r="G48" i="395"/>
  <c r="H47" i="395"/>
  <c r="G47" i="395"/>
  <c r="H46" i="395"/>
  <c r="G46" i="395"/>
  <c r="H45" i="395"/>
  <c r="G45" i="395"/>
  <c r="H44" i="395"/>
  <c r="G44" i="395"/>
  <c r="H43" i="395"/>
  <c r="G43" i="395"/>
  <c r="H42" i="395"/>
  <c r="G42" i="395"/>
  <c r="H41" i="395"/>
  <c r="G41" i="395"/>
  <c r="H40" i="395"/>
  <c r="G40" i="395"/>
  <c r="H39" i="395"/>
  <c r="G39" i="395"/>
  <c r="H38" i="395"/>
  <c r="G38" i="395"/>
  <c r="H37" i="395"/>
  <c r="G37" i="395"/>
  <c r="H36" i="395"/>
  <c r="G36" i="395"/>
  <c r="H35" i="395"/>
  <c r="G35" i="395"/>
  <c r="H34" i="395"/>
  <c r="G34" i="395"/>
  <c r="H33" i="395"/>
  <c r="G33" i="395"/>
  <c r="H32" i="395"/>
  <c r="G32" i="395"/>
  <c r="H31" i="395"/>
  <c r="G31" i="395"/>
  <c r="H30" i="395"/>
  <c r="G30" i="395"/>
  <c r="H29" i="395"/>
  <c r="G29" i="395"/>
  <c r="H28" i="395"/>
  <c r="G28" i="395"/>
  <c r="H27" i="395"/>
  <c r="G27" i="395"/>
  <c r="H26" i="395"/>
  <c r="G26" i="395"/>
  <c r="H25" i="395"/>
  <c r="G25" i="395"/>
  <c r="H24" i="395"/>
  <c r="G24" i="395"/>
  <c r="H23" i="395"/>
  <c r="G23" i="395"/>
  <c r="H22" i="395"/>
  <c r="G22" i="395"/>
  <c r="H21" i="395"/>
  <c r="G21" i="395"/>
  <c r="H20" i="395"/>
  <c r="G20" i="395"/>
  <c r="H19" i="395"/>
  <c r="G19" i="395"/>
  <c r="H18" i="395"/>
  <c r="G18" i="395"/>
  <c r="H17" i="395"/>
  <c r="G17" i="395"/>
  <c r="H16" i="395"/>
  <c r="G16" i="395"/>
  <c r="H15" i="395"/>
  <c r="G15" i="395"/>
  <c r="H14" i="395"/>
  <c r="G14" i="395"/>
  <c r="H13" i="395"/>
  <c r="G13" i="395"/>
  <c r="H12" i="395"/>
  <c r="G12" i="395"/>
  <c r="H11" i="395"/>
  <c r="G11" i="395"/>
  <c r="H10" i="395"/>
  <c r="G10" i="395"/>
  <c r="H9" i="395"/>
  <c r="G9" i="395"/>
  <c r="H8" i="395"/>
  <c r="G8" i="395"/>
  <c r="H7" i="395"/>
  <c r="G7" i="395"/>
  <c r="H6" i="395"/>
  <c r="G6" i="395"/>
  <c r="H5" i="395"/>
  <c r="G5" i="395"/>
  <c r="H4" i="395"/>
  <c r="G4" i="395"/>
  <c r="C90" i="395"/>
  <c r="C91" i="395"/>
  <c r="C92" i="395"/>
  <c r="C93" i="395"/>
  <c r="C94" i="395"/>
  <c r="C95" i="395"/>
  <c r="C96" i="395"/>
  <c r="C97" i="395"/>
  <c r="C98" i="395"/>
  <c r="C99" i="395"/>
  <c r="C100" i="395"/>
  <c r="C101" i="395"/>
  <c r="C102" i="395"/>
  <c r="C103" i="395"/>
  <c r="C104" i="395"/>
  <c r="C105" i="395"/>
  <c r="C106" i="395"/>
  <c r="C107" i="395"/>
  <c r="C108" i="395"/>
  <c r="C109" i="395"/>
  <c r="C110" i="395"/>
  <c r="C111" i="395"/>
  <c r="C112" i="395"/>
  <c r="C113" i="395"/>
  <c r="C114" i="395"/>
  <c r="C115" i="395"/>
  <c r="C116" i="395"/>
  <c r="D116" i="395"/>
  <c r="C117" i="395"/>
  <c r="C118" i="395"/>
  <c r="C119" i="395"/>
  <c r="C120" i="395"/>
  <c r="C121" i="395"/>
  <c r="C122" i="395"/>
  <c r="C123" i="395"/>
  <c r="C124" i="395"/>
  <c r="C125" i="395"/>
  <c r="C126" i="395"/>
  <c r="C127" i="395"/>
  <c r="C128" i="395"/>
  <c r="C129" i="395"/>
  <c r="C130" i="395"/>
  <c r="C131" i="395"/>
  <c r="C132" i="395"/>
  <c r="C133" i="395"/>
  <c r="C134" i="395"/>
  <c r="C135" i="395"/>
  <c r="C136" i="395"/>
  <c r="C137" i="395"/>
  <c r="C138" i="395"/>
  <c r="C139" i="395"/>
  <c r="C140" i="395"/>
  <c r="C141" i="395"/>
  <c r="C142" i="395"/>
  <c r="C143" i="395"/>
  <c r="C144" i="395"/>
  <c r="C145" i="395"/>
  <c r="C146" i="395"/>
  <c r="C147" i="395"/>
  <c r="C148" i="395"/>
  <c r="C149" i="395"/>
  <c r="C150" i="395"/>
  <c r="C151" i="395"/>
  <c r="C152" i="395"/>
  <c r="C153" i="395"/>
  <c r="C154" i="395"/>
  <c r="C155" i="395"/>
  <c r="C156" i="395"/>
  <c r="C157" i="395"/>
  <c r="C158" i="395"/>
  <c r="C159" i="395"/>
  <c r="C160" i="395"/>
  <c r="C161" i="395"/>
  <c r="C162" i="395"/>
  <c r="C163" i="395"/>
  <c r="C164" i="395"/>
  <c r="C165" i="395"/>
  <c r="C166" i="395"/>
  <c r="C167" i="395"/>
  <c r="C168" i="395"/>
  <c r="C169" i="395"/>
  <c r="C170" i="395"/>
  <c r="F170" i="395"/>
  <c r="C171" i="395"/>
  <c r="F171" i="395"/>
  <c r="C172" i="395"/>
  <c r="F172" i="395"/>
  <c r="C173" i="395"/>
  <c r="F173" i="395"/>
  <c r="C174" i="395"/>
  <c r="F174" i="395"/>
  <c r="C175" i="395"/>
  <c r="F175" i="395"/>
  <c r="C176" i="395"/>
  <c r="F176" i="395"/>
  <c r="C177" i="395"/>
  <c r="F177" i="395"/>
  <c r="C178" i="395"/>
  <c r="C179" i="395"/>
  <c r="C180" i="395"/>
  <c r="C181" i="395"/>
  <c r="C182" i="395"/>
  <c r="D182" i="395"/>
  <c r="C183" i="395"/>
  <c r="C184" i="395"/>
  <c r="C185" i="395"/>
  <c r="F185" i="395"/>
  <c r="C186" i="395"/>
  <c r="F186" i="395"/>
  <c r="C187" i="395"/>
  <c r="F187" i="395"/>
  <c r="C188" i="395"/>
  <c r="F188" i="395"/>
  <c r="C189" i="395"/>
  <c r="F189" i="395"/>
  <c r="C190" i="395"/>
  <c r="F190" i="395"/>
  <c r="C191" i="395"/>
  <c r="F191" i="395"/>
  <c r="C192" i="395"/>
  <c r="F192" i="395"/>
  <c r="C193" i="395"/>
  <c r="F193" i="395"/>
  <c r="C194" i="395"/>
  <c r="F194" i="395"/>
  <c r="C195" i="395"/>
  <c r="F195" i="395"/>
  <c r="C196" i="395"/>
  <c r="F196" i="395"/>
  <c r="C197" i="395"/>
  <c r="C198" i="395"/>
  <c r="C199" i="395"/>
  <c r="C200" i="395"/>
  <c r="C201" i="395"/>
  <c r="C202" i="395"/>
  <c r="C203" i="395"/>
  <c r="C204" i="395"/>
  <c r="C205" i="395"/>
  <c r="C206" i="395"/>
  <c r="C207" i="395"/>
  <c r="C208" i="395"/>
  <c r="C209" i="395"/>
  <c r="C210" i="395"/>
  <c r="C211" i="395"/>
  <c r="C212" i="395"/>
  <c r="C213" i="395"/>
  <c r="E213" i="395"/>
  <c r="C214" i="395"/>
  <c r="C215" i="395"/>
  <c r="F215" i="395"/>
  <c r="C216" i="395"/>
  <c r="C217" i="395"/>
  <c r="C218" i="395"/>
  <c r="C219" i="395"/>
  <c r="C220" i="395"/>
  <c r="C221" i="395"/>
  <c r="C222" i="395"/>
  <c r="C223" i="395"/>
  <c r="C224" i="395"/>
  <c r="C225" i="395"/>
  <c r="C226" i="395"/>
  <c r="C227" i="395"/>
  <c r="C228" i="395"/>
  <c r="C229" i="395"/>
  <c r="C230" i="395"/>
  <c r="C231" i="395"/>
  <c r="C232" i="395"/>
  <c r="C233" i="395"/>
  <c r="C234" i="395"/>
  <c r="C235" i="395"/>
  <c r="C236" i="395"/>
  <c r="C237" i="395"/>
  <c r="C238" i="395"/>
  <c r="F238" i="395"/>
  <c r="C239" i="395"/>
  <c r="C240" i="395"/>
  <c r="C241" i="395"/>
  <c r="C242" i="395"/>
  <c r="C243" i="395"/>
  <c r="C244" i="395"/>
  <c r="C245" i="395"/>
  <c r="C246" i="395"/>
  <c r="C247" i="395"/>
  <c r="C248" i="395"/>
  <c r="C249" i="395"/>
  <c r="C250" i="395"/>
  <c r="C251" i="395"/>
  <c r="C252" i="395"/>
  <c r="C253" i="395"/>
  <c r="C254" i="395"/>
  <c r="C255" i="395"/>
  <c r="C256" i="395"/>
  <c r="C257" i="395"/>
  <c r="C258" i="395"/>
  <c r="C259" i="395"/>
  <c r="C260" i="395"/>
  <c r="C261" i="395"/>
  <c r="C262" i="395"/>
  <c r="C263" i="395"/>
  <c r="C264" i="395"/>
  <c r="C265" i="395"/>
  <c r="C266" i="395"/>
  <c r="C267" i="395"/>
  <c r="C268" i="395"/>
  <c r="D268" i="395"/>
  <c r="C269" i="395"/>
  <c r="C270" i="395"/>
  <c r="C271" i="395"/>
  <c r="C272" i="395"/>
  <c r="C273" i="395"/>
  <c r="C274" i="395"/>
  <c r="C275" i="395"/>
  <c r="F275" i="395"/>
  <c r="C276" i="395"/>
  <c r="D276" i="395"/>
  <c r="E276" i="395"/>
  <c r="C277" i="395"/>
  <c r="D277" i="395"/>
  <c r="E277" i="395"/>
  <c r="C278" i="395"/>
  <c r="D278" i="395"/>
  <c r="E278" i="395"/>
  <c r="C279" i="395"/>
  <c r="D279" i="395"/>
  <c r="E279" i="395"/>
  <c r="C280" i="395"/>
  <c r="D280" i="395"/>
  <c r="E280" i="395"/>
  <c r="C281" i="395"/>
  <c r="D281" i="395"/>
  <c r="E281" i="395"/>
  <c r="C282" i="395"/>
  <c r="D282" i="395"/>
  <c r="E282" i="395"/>
  <c r="C283" i="395"/>
  <c r="D283" i="395"/>
  <c r="E283" i="395"/>
  <c r="C284" i="395"/>
  <c r="E284" i="395"/>
  <c r="C285" i="395"/>
  <c r="E285" i="395"/>
  <c r="C286" i="395"/>
  <c r="E286" i="395"/>
  <c r="C287" i="395"/>
  <c r="E287" i="395"/>
  <c r="C288" i="395"/>
  <c r="E288" i="395"/>
  <c r="C289" i="395"/>
  <c r="E289" i="395"/>
  <c r="C290" i="395"/>
  <c r="E290" i="395"/>
  <c r="C291" i="395"/>
  <c r="E291" i="395"/>
  <c r="C292" i="395"/>
  <c r="D292" i="395"/>
  <c r="E292" i="395"/>
  <c r="C293" i="395"/>
  <c r="D293" i="395"/>
  <c r="E293" i="395"/>
  <c r="C294" i="395"/>
  <c r="D294" i="395"/>
  <c r="E294" i="395"/>
  <c r="C295" i="395"/>
  <c r="D295" i="395"/>
  <c r="E295" i="395"/>
  <c r="C296" i="395"/>
  <c r="D296" i="395"/>
  <c r="E296" i="395"/>
  <c r="C297" i="395"/>
  <c r="D297" i="395"/>
  <c r="E297" i="395"/>
  <c r="C298" i="395"/>
  <c r="D298" i="395"/>
  <c r="E298" i="395"/>
  <c r="C299" i="395"/>
  <c r="D299" i="395"/>
  <c r="E299" i="395"/>
  <c r="C300" i="395"/>
  <c r="D300" i="395"/>
  <c r="E300" i="395"/>
  <c r="F300" i="395"/>
  <c r="C301" i="395"/>
  <c r="D301" i="395"/>
  <c r="E301" i="395"/>
  <c r="C302" i="395"/>
  <c r="D302" i="395"/>
  <c r="E302" i="395"/>
  <c r="C303" i="395"/>
  <c r="D303" i="395"/>
  <c r="E303" i="395"/>
  <c r="C304" i="395"/>
  <c r="D304" i="395"/>
  <c r="C305" i="395"/>
  <c r="D305" i="395"/>
  <c r="C306" i="395"/>
  <c r="D306" i="395"/>
  <c r="C307" i="395"/>
  <c r="D307" i="395"/>
  <c r="C308" i="395"/>
  <c r="D308" i="395"/>
  <c r="C309" i="395"/>
  <c r="D309" i="395"/>
  <c r="C310" i="395"/>
  <c r="D310" i="395"/>
  <c r="C311" i="395"/>
  <c r="D311" i="395"/>
  <c r="C312" i="395"/>
  <c r="D312" i="395"/>
  <c r="E312" i="395"/>
  <c r="C313" i="395"/>
  <c r="D313" i="395"/>
  <c r="E313" i="395"/>
  <c r="C314" i="395"/>
  <c r="D314" i="395"/>
  <c r="E314" i="395"/>
  <c r="C315" i="395"/>
  <c r="D315" i="395"/>
  <c r="E315" i="395"/>
  <c r="C316" i="395"/>
  <c r="D316" i="395"/>
  <c r="E316" i="395"/>
  <c r="C317" i="395"/>
  <c r="D317" i="395"/>
  <c r="E317" i="395"/>
  <c r="C318" i="395"/>
  <c r="D318" i="395"/>
  <c r="E318" i="395"/>
  <c r="C319" i="395"/>
  <c r="D319" i="395"/>
  <c r="E319" i="395"/>
  <c r="C320" i="395"/>
  <c r="D320" i="395"/>
  <c r="E320" i="395"/>
  <c r="C321" i="395"/>
  <c r="D321" i="395"/>
  <c r="E321" i="395"/>
  <c r="C322" i="395"/>
  <c r="D322" i="395"/>
  <c r="E322" i="395"/>
  <c r="C323" i="395"/>
  <c r="D323" i="395"/>
  <c r="E323" i="395"/>
  <c r="C324" i="395"/>
  <c r="D324" i="395"/>
  <c r="E324" i="395"/>
  <c r="C325" i="395"/>
  <c r="E325" i="395"/>
  <c r="C326" i="395"/>
  <c r="E326" i="395"/>
  <c r="C327" i="395"/>
  <c r="E327" i="395"/>
  <c r="C328" i="395"/>
  <c r="E328" i="395"/>
  <c r="C329" i="395"/>
  <c r="E329" i="395"/>
  <c r="C330" i="395"/>
  <c r="E330" i="395"/>
  <c r="C331" i="395"/>
  <c r="E331" i="395"/>
  <c r="C332" i="395"/>
  <c r="E332" i="395"/>
  <c r="C333" i="395"/>
  <c r="E333" i="395"/>
  <c r="C334" i="395"/>
  <c r="E334" i="395"/>
  <c r="C335" i="395"/>
  <c r="E335" i="395"/>
  <c r="C336" i="395"/>
  <c r="E336" i="395"/>
  <c r="C337" i="395"/>
  <c r="D337" i="395"/>
  <c r="E337" i="395"/>
  <c r="C338" i="395"/>
  <c r="E338" i="395"/>
  <c r="C339" i="395"/>
  <c r="E339" i="395"/>
  <c r="C340" i="395"/>
  <c r="E340" i="395"/>
  <c r="C341" i="395"/>
  <c r="E341" i="395"/>
  <c r="C342" i="395"/>
  <c r="C343" i="395"/>
  <c r="C344" i="395"/>
  <c r="C345" i="395"/>
  <c r="C346" i="395"/>
  <c r="C347" i="395"/>
  <c r="C348" i="395"/>
  <c r="C349" i="395"/>
  <c r="D349" i="395"/>
  <c r="C350" i="395"/>
  <c r="C351" i="395"/>
  <c r="C352" i="395"/>
  <c r="C353" i="395"/>
  <c r="C354" i="395"/>
  <c r="C355" i="395"/>
  <c r="C356" i="395"/>
  <c r="C357" i="395"/>
  <c r="C358" i="395"/>
  <c r="C359" i="395"/>
  <c r="C360" i="395"/>
  <c r="C361" i="395"/>
  <c r="C362" i="395"/>
  <c r="C363" i="395"/>
  <c r="C364" i="395"/>
  <c r="C365" i="395"/>
  <c r="C366" i="395"/>
  <c r="C367" i="395"/>
  <c r="C368" i="395"/>
  <c r="C369" i="395"/>
  <c r="C370" i="395"/>
  <c r="C371" i="395"/>
  <c r="F371" i="395"/>
  <c r="C372" i="395"/>
  <c r="C373" i="395"/>
  <c r="C374" i="395"/>
  <c r="C375" i="395"/>
  <c r="C376" i="395"/>
  <c r="C377" i="395"/>
  <c r="C378" i="395"/>
  <c r="C379" i="395"/>
  <c r="C380" i="395"/>
  <c r="C381" i="395"/>
  <c r="C382" i="395"/>
  <c r="C383" i="395"/>
  <c r="C384" i="395"/>
  <c r="C385" i="395"/>
  <c r="C386" i="395"/>
  <c r="C387" i="395"/>
  <c r="F387" i="395"/>
  <c r="C388" i="395"/>
  <c r="C389" i="395"/>
  <c r="C390" i="395"/>
  <c r="E390" i="395"/>
  <c r="C391" i="395"/>
  <c r="C392" i="395"/>
  <c r="C393" i="395"/>
  <c r="C394" i="395"/>
  <c r="C395" i="395"/>
  <c r="C396" i="395"/>
  <c r="C397" i="395"/>
  <c r="C398" i="395"/>
  <c r="C399" i="395"/>
  <c r="C400" i="395"/>
  <c r="C401" i="395"/>
  <c r="C402" i="395"/>
  <c r="C403" i="395"/>
  <c r="C404" i="395"/>
  <c r="C405" i="395"/>
  <c r="C406" i="395"/>
  <c r="C407" i="395"/>
  <c r="C408" i="395"/>
  <c r="C409" i="395"/>
  <c r="C410" i="395"/>
  <c r="C411" i="395"/>
  <c r="C412" i="395"/>
  <c r="C413" i="395"/>
  <c r="C414" i="395"/>
  <c r="C415" i="395"/>
  <c r="C416" i="395"/>
  <c r="C417" i="395"/>
  <c r="C418" i="395"/>
  <c r="C419" i="395"/>
  <c r="C420" i="395"/>
  <c r="C421" i="395"/>
  <c r="C422" i="395"/>
  <c r="C423" i="395"/>
  <c r="C424" i="395"/>
  <c r="C425" i="395"/>
  <c r="C426" i="395"/>
  <c r="C427" i="395"/>
  <c r="E427" i="395"/>
  <c r="C428" i="395"/>
  <c r="C429" i="395"/>
  <c r="C430" i="395"/>
  <c r="C431" i="395"/>
  <c r="F431" i="395"/>
  <c r="C432" i="395"/>
  <c r="C433" i="395"/>
  <c r="C434" i="395"/>
  <c r="C435" i="395"/>
  <c r="C436" i="395"/>
  <c r="C437" i="395"/>
  <c r="C438" i="395"/>
  <c r="C439" i="395"/>
  <c r="C440" i="395"/>
  <c r="C441" i="395"/>
  <c r="C442" i="395"/>
  <c r="C443" i="395"/>
  <c r="C444" i="395"/>
  <c r="C445" i="395"/>
  <c r="C446" i="395"/>
  <c r="C447" i="395"/>
  <c r="C448" i="395"/>
  <c r="C449" i="395"/>
  <c r="C450" i="395"/>
  <c r="C451" i="395"/>
  <c r="C452" i="395"/>
  <c r="C453" i="395"/>
  <c r="C454" i="395"/>
  <c r="D454" i="395"/>
  <c r="C455" i="395"/>
  <c r="D455" i="395"/>
  <c r="C456" i="395"/>
  <c r="D456" i="395"/>
  <c r="C457" i="395"/>
  <c r="D457" i="395"/>
  <c r="C458" i="395"/>
  <c r="C459" i="395"/>
  <c r="C460" i="395"/>
  <c r="C461" i="395"/>
  <c r="C462" i="395"/>
  <c r="C463" i="395"/>
  <c r="C464" i="395"/>
  <c r="C465" i="395"/>
  <c r="C466" i="395"/>
  <c r="C467" i="395"/>
  <c r="C468" i="395"/>
  <c r="C469" i="395"/>
  <c r="C470" i="395"/>
  <c r="C471" i="395"/>
  <c r="C472" i="395"/>
  <c r="C473" i="395"/>
  <c r="C474" i="395"/>
  <c r="C475" i="395"/>
  <c r="C476" i="395"/>
  <c r="C477" i="395"/>
  <c r="C478" i="395"/>
  <c r="C479" i="395"/>
  <c r="C480" i="395"/>
  <c r="C481" i="395"/>
  <c r="C482" i="395"/>
  <c r="C483" i="395"/>
  <c r="C484" i="395"/>
  <c r="C485" i="395"/>
  <c r="C486" i="395"/>
  <c r="C487" i="395"/>
  <c r="C488" i="395"/>
  <c r="E488" i="395"/>
  <c r="C489" i="395"/>
  <c r="C490" i="395"/>
  <c r="C491" i="395"/>
  <c r="C492" i="395"/>
  <c r="C493" i="395"/>
  <c r="F493" i="395"/>
  <c r="C494" i="395"/>
  <c r="C495" i="395"/>
  <c r="C496" i="395"/>
  <c r="C497" i="395"/>
  <c r="C498" i="395"/>
  <c r="C499" i="395"/>
  <c r="C500" i="395"/>
  <c r="C501" i="395"/>
  <c r="C502" i="395"/>
  <c r="C503" i="395"/>
  <c r="C504" i="395"/>
  <c r="C505" i="395"/>
  <c r="C506" i="395"/>
  <c r="C507" i="395"/>
  <c r="C508" i="395"/>
  <c r="C509" i="395"/>
  <c r="C510" i="395"/>
  <c r="C511" i="395"/>
  <c r="C512" i="395"/>
  <c r="C513" i="395"/>
  <c r="C514" i="395"/>
  <c r="C515" i="395"/>
  <c r="C516" i="395"/>
  <c r="C517" i="395"/>
  <c r="C518" i="395"/>
  <c r="C519" i="395"/>
  <c r="C520" i="395"/>
  <c r="F520" i="395"/>
  <c r="C521" i="395"/>
  <c r="C522" i="395"/>
  <c r="C523" i="395"/>
  <c r="C524" i="395"/>
  <c r="C525" i="395"/>
  <c r="C526" i="395"/>
  <c r="C527" i="395"/>
  <c r="C528" i="395"/>
  <c r="C529" i="395"/>
  <c r="C530" i="395"/>
  <c r="C531" i="395"/>
  <c r="C532" i="395"/>
  <c r="C533" i="395"/>
  <c r="C534" i="395"/>
  <c r="C535" i="395"/>
  <c r="C536" i="395"/>
  <c r="C537" i="395"/>
  <c r="C538" i="395"/>
  <c r="C539" i="395"/>
  <c r="C540" i="395"/>
  <c r="C541" i="395"/>
  <c r="C542" i="395"/>
  <c r="C543" i="395"/>
  <c r="C544" i="395"/>
  <c r="E544" i="395"/>
  <c r="C545" i="395"/>
  <c r="C546" i="395"/>
  <c r="C547" i="395"/>
  <c r="C548" i="395"/>
  <c r="F548" i="395"/>
  <c r="C549" i="395"/>
  <c r="C550" i="395"/>
  <c r="C551" i="395"/>
  <c r="C552" i="395"/>
  <c r="C553" i="395"/>
  <c r="C554" i="395"/>
  <c r="C555" i="395"/>
  <c r="C556" i="395"/>
  <c r="C557" i="395"/>
  <c r="C558" i="395"/>
  <c r="C559" i="395"/>
  <c r="C560" i="395"/>
  <c r="C561" i="395"/>
  <c r="C562" i="395"/>
  <c r="C563" i="395"/>
  <c r="C564" i="395"/>
  <c r="C565" i="395"/>
  <c r="C566" i="395"/>
  <c r="C567" i="395"/>
  <c r="C568" i="395"/>
  <c r="C569" i="395"/>
  <c r="C570" i="395"/>
  <c r="C571" i="395"/>
  <c r="C572" i="395"/>
  <c r="C573" i="395"/>
  <c r="C574" i="395"/>
  <c r="D574" i="395"/>
  <c r="C575" i="395"/>
  <c r="C576" i="395"/>
  <c r="C577" i="395"/>
  <c r="C578" i="395"/>
  <c r="C579" i="395"/>
  <c r="C580" i="395"/>
  <c r="C581" i="395"/>
  <c r="C582" i="395"/>
  <c r="C583" i="395"/>
  <c r="C584" i="395"/>
  <c r="C585" i="395"/>
  <c r="C586" i="395"/>
  <c r="C587" i="395"/>
  <c r="C588" i="395"/>
  <c r="C589" i="395"/>
  <c r="C590" i="395"/>
  <c r="C591" i="395"/>
  <c r="C592" i="395"/>
  <c r="C593" i="395"/>
  <c r="C594" i="395"/>
  <c r="C595" i="395"/>
  <c r="C596" i="395"/>
  <c r="C597" i="395"/>
  <c r="C598" i="395"/>
  <c r="C599" i="395"/>
  <c r="C600" i="395"/>
  <c r="C601" i="395"/>
  <c r="E601" i="395"/>
  <c r="C602" i="395"/>
  <c r="C603" i="395"/>
  <c r="C604" i="395"/>
  <c r="C605" i="395"/>
  <c r="C606" i="395"/>
  <c r="C607" i="395"/>
  <c r="C608" i="395"/>
  <c r="C609" i="395"/>
  <c r="C610" i="395"/>
  <c r="C611" i="395"/>
  <c r="C612" i="395"/>
  <c r="C613" i="395"/>
  <c r="C614" i="395"/>
  <c r="C615" i="395"/>
  <c r="E658" i="395"/>
  <c r="E667" i="395"/>
  <c r="E668" i="395"/>
  <c r="F670" i="395"/>
  <c r="E683" i="395"/>
  <c r="E684" i="395"/>
  <c r="C709" i="395"/>
  <c r="C736" i="395"/>
  <c r="F756" i="395"/>
  <c r="D778" i="395"/>
  <c r="F781" i="395"/>
  <c r="E788" i="395"/>
  <c r="E790" i="395"/>
  <c r="C817" i="395"/>
  <c r="C874" i="395"/>
  <c r="D944" i="395"/>
  <c r="F944" i="395"/>
  <c r="F1016" i="395"/>
  <c r="F1024" i="395"/>
  <c r="D1053" i="395"/>
  <c r="E1057" i="395"/>
  <c r="F1061" i="395"/>
  <c r="C1062" i="395"/>
  <c r="F1085" i="395"/>
  <c r="F1142" i="395"/>
  <c r="C1163" i="395"/>
  <c r="C1180" i="395"/>
  <c r="D1252" i="395"/>
  <c r="D1253" i="395"/>
  <c r="D1254" i="395"/>
  <c r="D1255" i="395"/>
  <c r="D1256" i="395"/>
  <c r="D1257" i="395"/>
  <c r="D1258" i="395"/>
  <c r="D1259" i="395"/>
  <c r="D1260" i="395"/>
  <c r="D1274" i="395"/>
  <c r="E1284" i="395"/>
  <c r="E1285" i="395"/>
  <c r="C1286" i="395"/>
  <c r="E1286" i="395"/>
  <c r="E1287" i="395"/>
  <c r="E1288" i="395"/>
  <c r="E1289" i="395"/>
  <c r="E1290" i="395"/>
  <c r="E1291" i="395"/>
  <c r="E1292" i="395"/>
  <c r="E1293" i="395"/>
  <c r="D1294" i="395"/>
  <c r="E1294" i="395"/>
  <c r="E1295" i="395"/>
  <c r="E1296" i="395"/>
  <c r="E1297" i="395"/>
  <c r="E1298" i="395"/>
  <c r="E1318" i="395"/>
  <c r="F1327" i="395"/>
  <c r="C1363" i="395"/>
  <c r="D1393" i="395"/>
  <c r="E1415" i="395"/>
  <c r="F1463" i="395"/>
  <c r="C1468" i="395"/>
  <c r="F1493" i="395"/>
  <c r="E1526" i="395"/>
  <c r="D1535" i="395"/>
  <c r="F1538" i="395"/>
  <c r="C1548" i="395"/>
  <c r="F1554" i="395"/>
  <c r="C1637" i="395"/>
  <c r="C1657" i="395"/>
  <c r="C1718" i="395"/>
  <c r="F1757" i="395"/>
  <c r="F1765" i="395"/>
  <c r="E1770" i="395"/>
  <c r="F1780" i="395"/>
  <c r="C1791" i="395"/>
  <c r="D1809" i="395"/>
  <c r="F1811" i="395"/>
  <c r="C2192" i="395"/>
  <c r="D2232" i="395"/>
  <c r="D2533" i="395"/>
  <c r="D2534" i="395"/>
  <c r="D2535" i="395"/>
  <c r="D2536" i="395"/>
  <c r="D2537" i="395"/>
  <c r="D2538" i="395"/>
  <c r="D2539" i="395"/>
  <c r="D2612" i="395"/>
  <c r="F2612" i="395"/>
  <c r="D2618" i="395"/>
  <c r="D2619" i="395"/>
  <c r="D2620" i="395"/>
  <c r="D2621" i="395"/>
  <c r="D2622" i="395"/>
  <c r="D2623" i="395"/>
  <c r="D2624" i="395"/>
  <c r="D2700" i="395"/>
  <c r="D2701" i="395"/>
  <c r="D2702" i="395"/>
  <c r="D2703" i="395"/>
  <c r="D2704" i="395"/>
  <c r="D2705" i="395"/>
  <c r="D2706" i="395"/>
  <c r="D2707" i="395"/>
  <c r="D2708" i="395"/>
  <c r="D2709" i="395"/>
  <c r="D2710" i="395"/>
  <c r="D2711" i="395"/>
  <c r="D2712" i="395"/>
  <c r="D2713" i="395"/>
  <c r="D2714" i="395"/>
  <c r="D2715" i="395"/>
  <c r="D2716" i="395"/>
  <c r="D2717" i="395"/>
  <c r="C2748" i="395"/>
  <c r="C15" i="395"/>
  <c r="C16" i="395"/>
  <c r="C17" i="395"/>
  <c r="C18" i="395"/>
  <c r="C19" i="395"/>
  <c r="C20" i="395"/>
  <c r="C21" i="395"/>
  <c r="C22" i="395"/>
  <c r="C23" i="395"/>
  <c r="C24" i="395"/>
  <c r="C25" i="395"/>
  <c r="C26" i="395"/>
  <c r="C27" i="395"/>
  <c r="C28" i="395"/>
  <c r="C29" i="395"/>
  <c r="C30" i="395"/>
  <c r="C31" i="395"/>
  <c r="C32" i="395"/>
  <c r="C33" i="395"/>
  <c r="C34" i="395"/>
  <c r="C35" i="395"/>
  <c r="C36" i="395"/>
  <c r="C37" i="395"/>
  <c r="C38" i="395"/>
  <c r="C39" i="395"/>
  <c r="C40" i="395"/>
  <c r="C41" i="395"/>
  <c r="C42" i="395"/>
  <c r="C43" i="395"/>
  <c r="C44" i="395"/>
  <c r="C45" i="395"/>
  <c r="C46" i="395"/>
  <c r="C47" i="395"/>
  <c r="C48" i="395"/>
  <c r="C49" i="395"/>
  <c r="C50" i="395"/>
  <c r="C51" i="395"/>
  <c r="C52" i="395"/>
  <c r="C53" i="395"/>
  <c r="C54" i="395"/>
  <c r="C55" i="395"/>
  <c r="F55" i="395"/>
  <c r="C56" i="395"/>
  <c r="C57" i="395"/>
  <c r="C58" i="395"/>
  <c r="C59" i="395"/>
  <c r="C60" i="395"/>
  <c r="C61" i="395"/>
  <c r="C62" i="395"/>
  <c r="C63" i="395"/>
  <c r="C64" i="395"/>
  <c r="C65" i="395"/>
  <c r="C66" i="395"/>
  <c r="C67" i="395"/>
  <c r="C68" i="395"/>
  <c r="C69" i="395"/>
  <c r="C70" i="395"/>
  <c r="C71" i="395"/>
  <c r="C72" i="395"/>
  <c r="C73" i="395"/>
  <c r="C74" i="395"/>
  <c r="C75" i="395"/>
  <c r="C76" i="395"/>
  <c r="C77" i="395"/>
  <c r="D77" i="395"/>
  <c r="C78" i="395"/>
  <c r="C79" i="395"/>
  <c r="C80" i="395"/>
  <c r="C81" i="395"/>
  <c r="C82" i="395"/>
  <c r="C83" i="395"/>
  <c r="C84" i="395"/>
  <c r="C85" i="395"/>
  <c r="C86" i="395"/>
  <c r="C87" i="395"/>
  <c r="C88" i="395"/>
  <c r="E88" i="395"/>
  <c r="C89" i="395"/>
  <c r="C5" i="395"/>
  <c r="C6" i="395"/>
  <c r="C7" i="395"/>
  <c r="C8" i="395"/>
  <c r="C9" i="395"/>
  <c r="C10" i="395"/>
  <c r="C11" i="395"/>
  <c r="C12" i="395"/>
  <c r="C13" i="395"/>
  <c r="C14" i="395"/>
  <c r="C4" i="395"/>
  <c r="G142" i="390"/>
  <c r="D142" i="390"/>
  <c r="E142" i="390"/>
  <c r="C142" i="390"/>
  <c r="A2819" i="393"/>
  <c r="A2818" i="393"/>
  <c r="A2817" i="393"/>
  <c r="A2816" i="393"/>
  <c r="A2815" i="393"/>
  <c r="A2822" i="393" l="1"/>
  <c r="A2821" i="393"/>
  <c r="A2823" i="393"/>
  <c r="A2820" i="393"/>
  <c r="A2824" i="393"/>
  <c r="G3" i="395"/>
  <c r="H3" i="395"/>
  <c r="C3" i="395"/>
  <c r="D3" i="395"/>
  <c r="E3" i="395"/>
  <c r="F3" i="395"/>
  <c r="A2825" i="393" l="1"/>
  <c r="A2826" i="393"/>
  <c r="A2829" i="393"/>
  <c r="A2834" i="393" s="1"/>
  <c r="A2839" i="393" s="1"/>
  <c r="A2844" i="393" s="1"/>
  <c r="A2828" i="393"/>
  <c r="A2833" i="393" s="1"/>
  <c r="A2838" i="393" s="1"/>
  <c r="A2843" i="393" s="1"/>
  <c r="A2827" i="393"/>
  <c r="A2832" i="393" s="1"/>
  <c r="A2837" i="393" s="1"/>
  <c r="A2842" i="393" s="1"/>
  <c r="A2847" i="393" s="1"/>
  <c r="A2831" i="393" l="1"/>
  <c r="A2836" i="393" s="1"/>
  <c r="A2841" i="393" s="1"/>
  <c r="A2846" i="393" s="1"/>
  <c r="A2830" i="393"/>
  <c r="H3" i="400"/>
  <c r="H3" i="396" s="1"/>
  <c r="C3" i="400"/>
  <c r="C3" i="396" s="1"/>
  <c r="D3" i="400"/>
  <c r="E3" i="400"/>
  <c r="F3" i="400"/>
  <c r="G3" i="400"/>
  <c r="G3" i="396" s="1"/>
  <c r="C4" i="390"/>
  <c r="D4" i="390"/>
  <c r="E4" i="390"/>
  <c r="F4" i="390"/>
  <c r="G4" i="390"/>
  <c r="H4" i="390"/>
  <c r="C5" i="390"/>
  <c r="D5" i="390"/>
  <c r="E5" i="390"/>
  <c r="F5" i="390"/>
  <c r="G5" i="390"/>
  <c r="H5" i="390"/>
  <c r="C6" i="390"/>
  <c r="D6" i="390"/>
  <c r="E6" i="390"/>
  <c r="F6" i="390"/>
  <c r="G6" i="390"/>
  <c r="H6" i="390"/>
  <c r="C7" i="390"/>
  <c r="D7" i="390"/>
  <c r="E7" i="390"/>
  <c r="F7" i="390"/>
  <c r="G7" i="390"/>
  <c r="H7" i="390"/>
  <c r="C8" i="390"/>
  <c r="D8" i="390"/>
  <c r="E8" i="390"/>
  <c r="F8" i="390"/>
  <c r="G8" i="390"/>
  <c r="H8" i="390"/>
  <c r="C9" i="390"/>
  <c r="D9" i="390"/>
  <c r="E9" i="390"/>
  <c r="F9" i="390"/>
  <c r="G9" i="390"/>
  <c r="H9" i="390"/>
  <c r="C10" i="390"/>
  <c r="D10" i="390"/>
  <c r="E10" i="390"/>
  <c r="F10" i="390"/>
  <c r="G10" i="390"/>
  <c r="H10" i="390"/>
  <c r="C11" i="390"/>
  <c r="D11" i="390"/>
  <c r="E11" i="390"/>
  <c r="F11" i="390"/>
  <c r="G11" i="390"/>
  <c r="H11" i="390"/>
  <c r="C12" i="390"/>
  <c r="D12" i="390"/>
  <c r="E12" i="390"/>
  <c r="F12" i="390"/>
  <c r="G12" i="390"/>
  <c r="H12" i="390"/>
  <c r="C13" i="390"/>
  <c r="D13" i="390"/>
  <c r="E13" i="390"/>
  <c r="F13" i="390"/>
  <c r="G13" i="390"/>
  <c r="H13" i="390"/>
  <c r="C14" i="390"/>
  <c r="D14" i="390"/>
  <c r="E14" i="390"/>
  <c r="F14" i="390"/>
  <c r="G14" i="390"/>
  <c r="H14" i="390"/>
  <c r="C15" i="390"/>
  <c r="D15" i="390"/>
  <c r="E15" i="390"/>
  <c r="F15" i="390"/>
  <c r="G15" i="390"/>
  <c r="H15" i="390"/>
  <c r="C16" i="390"/>
  <c r="D16" i="390"/>
  <c r="E16" i="390"/>
  <c r="F16" i="390"/>
  <c r="G16" i="390"/>
  <c r="H16" i="390"/>
  <c r="C17" i="390"/>
  <c r="D17" i="390"/>
  <c r="E17" i="390"/>
  <c r="F17" i="390"/>
  <c r="G17" i="390"/>
  <c r="H17" i="390"/>
  <c r="C18" i="390"/>
  <c r="D18" i="390"/>
  <c r="E18" i="390"/>
  <c r="F18" i="390"/>
  <c r="G18" i="390"/>
  <c r="H18" i="390"/>
  <c r="C19" i="390"/>
  <c r="D19" i="390"/>
  <c r="E19" i="390"/>
  <c r="F19" i="390"/>
  <c r="G19" i="390"/>
  <c r="H19" i="390"/>
  <c r="C20" i="390"/>
  <c r="D20" i="390"/>
  <c r="E20" i="390"/>
  <c r="F20" i="390"/>
  <c r="G20" i="390"/>
  <c r="H20" i="390"/>
  <c r="C21" i="390"/>
  <c r="D21" i="390"/>
  <c r="D21" i="398" s="1"/>
  <c r="E21" i="390"/>
  <c r="F21" i="390"/>
  <c r="G21" i="390"/>
  <c r="H21" i="390"/>
  <c r="C22" i="390"/>
  <c r="D22" i="390"/>
  <c r="E22" i="390"/>
  <c r="F22" i="390"/>
  <c r="F22" i="398" s="1"/>
  <c r="G22" i="390"/>
  <c r="H22" i="390"/>
  <c r="C23" i="390"/>
  <c r="D23" i="390"/>
  <c r="D23" i="398" s="1"/>
  <c r="E23" i="390"/>
  <c r="F23" i="390"/>
  <c r="G23" i="390"/>
  <c r="H23" i="390"/>
  <c r="C24" i="390"/>
  <c r="D24" i="390"/>
  <c r="E24" i="390"/>
  <c r="F24" i="390"/>
  <c r="G24" i="390"/>
  <c r="H24" i="390"/>
  <c r="C25" i="390"/>
  <c r="D25" i="390"/>
  <c r="D25" i="398" s="1"/>
  <c r="E25" i="390"/>
  <c r="F25" i="390"/>
  <c r="G25" i="390"/>
  <c r="H25" i="390"/>
  <c r="C26" i="390"/>
  <c r="D26" i="390"/>
  <c r="E26" i="390"/>
  <c r="F26" i="390"/>
  <c r="F26" i="398" s="1"/>
  <c r="G26" i="390"/>
  <c r="H26" i="390"/>
  <c r="C27" i="390"/>
  <c r="D27" i="390"/>
  <c r="E27" i="390"/>
  <c r="F27" i="390"/>
  <c r="G27" i="390"/>
  <c r="H27" i="390"/>
  <c r="C28" i="390"/>
  <c r="D28" i="390"/>
  <c r="E28" i="390"/>
  <c r="F28" i="390"/>
  <c r="G28" i="390"/>
  <c r="H28" i="390"/>
  <c r="C29" i="390"/>
  <c r="D29" i="390"/>
  <c r="E29" i="390"/>
  <c r="F29" i="390"/>
  <c r="G29" i="390"/>
  <c r="H29" i="390"/>
  <c r="C30" i="390"/>
  <c r="D30" i="390"/>
  <c r="E30" i="390"/>
  <c r="F30" i="390"/>
  <c r="F30" i="398" s="1"/>
  <c r="G30" i="390"/>
  <c r="H30" i="390"/>
  <c r="C31" i="390"/>
  <c r="D31" i="390"/>
  <c r="E31" i="390"/>
  <c r="F31" i="390"/>
  <c r="G31" i="390"/>
  <c r="H31" i="390"/>
  <c r="C32" i="390"/>
  <c r="D32" i="390"/>
  <c r="E32" i="390"/>
  <c r="F32" i="390"/>
  <c r="G32" i="390"/>
  <c r="H32" i="390"/>
  <c r="C33" i="390"/>
  <c r="D33" i="390"/>
  <c r="D33" i="398" s="1"/>
  <c r="E33" i="390"/>
  <c r="F33" i="390"/>
  <c r="G33" i="390"/>
  <c r="H33" i="390"/>
  <c r="C34" i="390"/>
  <c r="D34" i="390"/>
  <c r="E34" i="390"/>
  <c r="F34" i="390"/>
  <c r="F34" i="398" s="1"/>
  <c r="G34" i="390"/>
  <c r="H34" i="390"/>
  <c r="C35" i="390"/>
  <c r="D35" i="390"/>
  <c r="D35" i="398" s="1"/>
  <c r="E35" i="390"/>
  <c r="F35" i="390"/>
  <c r="G35" i="390"/>
  <c r="H35" i="390"/>
  <c r="C36" i="390"/>
  <c r="D36" i="390"/>
  <c r="E36" i="390"/>
  <c r="F36" i="390"/>
  <c r="F36" i="398" s="1"/>
  <c r="G36" i="390"/>
  <c r="H36" i="390"/>
  <c r="C37" i="390"/>
  <c r="D37" i="390"/>
  <c r="D37" i="398" s="1"/>
  <c r="E37" i="390"/>
  <c r="F37" i="390"/>
  <c r="G37" i="390"/>
  <c r="H37" i="390"/>
  <c r="C38" i="390"/>
  <c r="D38" i="390"/>
  <c r="E38" i="390"/>
  <c r="F38" i="390"/>
  <c r="G38" i="390"/>
  <c r="H38" i="390"/>
  <c r="C39" i="390"/>
  <c r="D39" i="390"/>
  <c r="E39" i="390"/>
  <c r="F39" i="390"/>
  <c r="G39" i="390"/>
  <c r="H39" i="390"/>
  <c r="C40" i="390"/>
  <c r="D40" i="390"/>
  <c r="E40" i="390"/>
  <c r="F40" i="390"/>
  <c r="G40" i="390"/>
  <c r="H40" i="390"/>
  <c r="C41" i="390"/>
  <c r="D41" i="390"/>
  <c r="D41" i="398" s="1"/>
  <c r="E41" i="390"/>
  <c r="F41" i="390"/>
  <c r="G41" i="390"/>
  <c r="H41" i="390"/>
  <c r="C42" i="390"/>
  <c r="D42" i="390"/>
  <c r="E42" i="390"/>
  <c r="F42" i="390"/>
  <c r="F42" i="398" s="1"/>
  <c r="G42" i="390"/>
  <c r="H42" i="390"/>
  <c r="C43" i="390"/>
  <c r="D43" i="390"/>
  <c r="D43" i="398" s="1"/>
  <c r="E43" i="390"/>
  <c r="F43" i="390"/>
  <c r="G43" i="390"/>
  <c r="H43" i="390"/>
  <c r="C44" i="390"/>
  <c r="D44" i="390"/>
  <c r="E44" i="390"/>
  <c r="F44" i="390"/>
  <c r="F44" i="398" s="1"/>
  <c r="G44" i="390"/>
  <c r="H44" i="390"/>
  <c r="C45" i="390"/>
  <c r="D45" i="390"/>
  <c r="E45" i="390"/>
  <c r="F45" i="390"/>
  <c r="G45" i="390"/>
  <c r="H45" i="390"/>
  <c r="C46" i="390"/>
  <c r="D46" i="390"/>
  <c r="E46" i="390"/>
  <c r="F46" i="390"/>
  <c r="G46" i="390"/>
  <c r="H46" i="390"/>
  <c r="C47" i="390"/>
  <c r="D47" i="390"/>
  <c r="E47" i="390"/>
  <c r="F47" i="390"/>
  <c r="G47" i="390"/>
  <c r="H47" i="390"/>
  <c r="C48" i="390"/>
  <c r="D48" i="390"/>
  <c r="E48" i="390"/>
  <c r="F48" i="390"/>
  <c r="G48" i="390"/>
  <c r="H48" i="390"/>
  <c r="C49" i="390"/>
  <c r="D49" i="390"/>
  <c r="E49" i="390"/>
  <c r="F49" i="390"/>
  <c r="G49" i="390"/>
  <c r="H49" i="390"/>
  <c r="C50" i="390"/>
  <c r="D50" i="390"/>
  <c r="E50" i="390"/>
  <c r="F50" i="390"/>
  <c r="G50" i="390"/>
  <c r="H50" i="390"/>
  <c r="C51" i="390"/>
  <c r="D51" i="390"/>
  <c r="E51" i="390"/>
  <c r="F51" i="390"/>
  <c r="G51" i="390"/>
  <c r="H51" i="390"/>
  <c r="C52" i="390"/>
  <c r="D52" i="390"/>
  <c r="E52" i="390"/>
  <c r="F52" i="390"/>
  <c r="F52" i="398" s="1"/>
  <c r="G52" i="390"/>
  <c r="H52" i="390"/>
  <c r="C53" i="390"/>
  <c r="D53" i="390"/>
  <c r="D53" i="398" s="1"/>
  <c r="E53" i="390"/>
  <c r="F53" i="390"/>
  <c r="G53" i="390"/>
  <c r="H53" i="390"/>
  <c r="C54" i="390"/>
  <c r="D54" i="390"/>
  <c r="E54" i="390"/>
  <c r="F54" i="390"/>
  <c r="G54" i="390"/>
  <c r="H54" i="390"/>
  <c r="C55" i="390"/>
  <c r="D55" i="390"/>
  <c r="E55" i="390"/>
  <c r="F55" i="390"/>
  <c r="G55" i="390"/>
  <c r="H55" i="390"/>
  <c r="C56" i="390"/>
  <c r="D56" i="390"/>
  <c r="E56" i="390"/>
  <c r="F56" i="390"/>
  <c r="G56" i="390"/>
  <c r="H56" i="390"/>
  <c r="C57" i="390"/>
  <c r="D57" i="390"/>
  <c r="E57" i="390"/>
  <c r="F57" i="390"/>
  <c r="G57" i="390"/>
  <c r="H57" i="390"/>
  <c r="C58" i="390"/>
  <c r="D58" i="390"/>
  <c r="E58" i="390"/>
  <c r="F58" i="390"/>
  <c r="G58" i="390"/>
  <c r="H58" i="390"/>
  <c r="C59" i="390"/>
  <c r="D59" i="390"/>
  <c r="E59" i="390"/>
  <c r="F59" i="390"/>
  <c r="G59" i="390"/>
  <c r="H59" i="390"/>
  <c r="C60" i="390"/>
  <c r="D60" i="390"/>
  <c r="E60" i="390"/>
  <c r="F60" i="390"/>
  <c r="G60" i="390"/>
  <c r="H60" i="390"/>
  <c r="C61" i="390"/>
  <c r="D61" i="390"/>
  <c r="E61" i="390"/>
  <c r="F61" i="390"/>
  <c r="G61" i="390"/>
  <c r="H61" i="390"/>
  <c r="C62" i="390"/>
  <c r="D62" i="390"/>
  <c r="E62" i="390"/>
  <c r="F62" i="390"/>
  <c r="G62" i="390"/>
  <c r="H62" i="390"/>
  <c r="C63" i="390"/>
  <c r="D63" i="390"/>
  <c r="E63" i="390"/>
  <c r="F63" i="390"/>
  <c r="G63" i="390"/>
  <c r="H63" i="390"/>
  <c r="C64" i="390"/>
  <c r="D64" i="390"/>
  <c r="E64" i="390"/>
  <c r="F64" i="390"/>
  <c r="G64" i="390"/>
  <c r="G64" i="398" s="1"/>
  <c r="H64" i="390"/>
  <c r="C65" i="390"/>
  <c r="D65" i="390"/>
  <c r="E65" i="390"/>
  <c r="F65" i="390"/>
  <c r="G65" i="390"/>
  <c r="H65" i="390"/>
  <c r="C66" i="390"/>
  <c r="C66" i="398" s="1"/>
  <c r="D66" i="390"/>
  <c r="E66" i="390"/>
  <c r="F66" i="390"/>
  <c r="G66" i="390"/>
  <c r="G66" i="398" s="1"/>
  <c r="H66" i="390"/>
  <c r="C67" i="390"/>
  <c r="D67" i="390"/>
  <c r="E67" i="390"/>
  <c r="E67" i="398" s="1"/>
  <c r="F67" i="390"/>
  <c r="G67" i="390"/>
  <c r="H67" i="390"/>
  <c r="C68" i="390"/>
  <c r="D68" i="390"/>
  <c r="E68" i="390"/>
  <c r="F68" i="390"/>
  <c r="G68" i="390"/>
  <c r="G68" i="398" s="1"/>
  <c r="H68" i="390"/>
  <c r="C69" i="390"/>
  <c r="D69" i="390"/>
  <c r="E69" i="390"/>
  <c r="E69" i="398" s="1"/>
  <c r="F69" i="390"/>
  <c r="G69" i="390"/>
  <c r="H69" i="390"/>
  <c r="C70" i="390"/>
  <c r="C70" i="398" s="1"/>
  <c r="D70" i="390"/>
  <c r="E70" i="390"/>
  <c r="F70" i="390"/>
  <c r="G70" i="390"/>
  <c r="H70" i="390"/>
  <c r="C71" i="390"/>
  <c r="D71" i="390"/>
  <c r="E71" i="390"/>
  <c r="F71" i="390"/>
  <c r="G71" i="390"/>
  <c r="H71" i="390"/>
  <c r="C72" i="390"/>
  <c r="D72" i="390"/>
  <c r="E72" i="390"/>
  <c r="F72" i="390"/>
  <c r="G72" i="390"/>
  <c r="G72" i="398" s="1"/>
  <c r="H72" i="390"/>
  <c r="C73" i="390"/>
  <c r="D73" i="390"/>
  <c r="E73" i="390"/>
  <c r="E73" i="398" s="1"/>
  <c r="F73" i="390"/>
  <c r="G73" i="390"/>
  <c r="H73" i="390"/>
  <c r="C74" i="390"/>
  <c r="D74" i="390"/>
  <c r="E74" i="390"/>
  <c r="F74" i="390"/>
  <c r="G74" i="390"/>
  <c r="H74" i="390"/>
  <c r="C75" i="390"/>
  <c r="D75" i="390"/>
  <c r="E75" i="390"/>
  <c r="F75" i="390"/>
  <c r="G75" i="390"/>
  <c r="H75" i="390"/>
  <c r="C76" i="390"/>
  <c r="D76" i="390"/>
  <c r="E76" i="390"/>
  <c r="F76" i="390"/>
  <c r="G76" i="390"/>
  <c r="G76" i="398" s="1"/>
  <c r="H76" i="390"/>
  <c r="C77" i="390"/>
  <c r="D77" i="390"/>
  <c r="E77" i="390"/>
  <c r="F77" i="390"/>
  <c r="G77" i="390"/>
  <c r="H77" i="390"/>
  <c r="C78" i="390"/>
  <c r="D78" i="390"/>
  <c r="E78" i="390"/>
  <c r="F78" i="390"/>
  <c r="G78" i="390"/>
  <c r="H78" i="390"/>
  <c r="C79" i="390"/>
  <c r="D79" i="390"/>
  <c r="E79" i="390"/>
  <c r="F79" i="390"/>
  <c r="G79" i="390"/>
  <c r="H79" i="390"/>
  <c r="C80" i="390"/>
  <c r="C80" i="398" s="1"/>
  <c r="D80" i="390"/>
  <c r="E80" i="390"/>
  <c r="F80" i="390"/>
  <c r="G80" i="390"/>
  <c r="H80" i="390"/>
  <c r="C81" i="390"/>
  <c r="D81" i="390"/>
  <c r="E81" i="390"/>
  <c r="E81" i="398" s="1"/>
  <c r="F81" i="390"/>
  <c r="G81" i="390"/>
  <c r="H81" i="390"/>
  <c r="C82" i="390"/>
  <c r="D82" i="390"/>
  <c r="E82" i="390"/>
  <c r="F82" i="390"/>
  <c r="G82" i="390"/>
  <c r="H82" i="390"/>
  <c r="C83" i="390"/>
  <c r="D83" i="390"/>
  <c r="E83" i="390"/>
  <c r="F83" i="390"/>
  <c r="G83" i="390"/>
  <c r="H83" i="390"/>
  <c r="C84" i="390"/>
  <c r="D84" i="390"/>
  <c r="E84" i="390"/>
  <c r="F84" i="390"/>
  <c r="G84" i="390"/>
  <c r="H84" i="390"/>
  <c r="C85" i="390"/>
  <c r="D85" i="390"/>
  <c r="E85" i="390"/>
  <c r="E85" i="398" s="1"/>
  <c r="F85" i="390"/>
  <c r="G85" i="390"/>
  <c r="H85" i="390"/>
  <c r="C86" i="390"/>
  <c r="D86" i="390"/>
  <c r="E86" i="390"/>
  <c r="F86" i="390"/>
  <c r="G86" i="390"/>
  <c r="G86" i="398" s="1"/>
  <c r="H86" i="390"/>
  <c r="C87" i="390"/>
  <c r="D87" i="390"/>
  <c r="E87" i="390"/>
  <c r="F87" i="390"/>
  <c r="G87" i="390"/>
  <c r="H87" i="390"/>
  <c r="C88" i="390"/>
  <c r="D88" i="390"/>
  <c r="E88" i="390"/>
  <c r="F88" i="390"/>
  <c r="G88" i="390"/>
  <c r="G88" i="398" s="1"/>
  <c r="H88" i="390"/>
  <c r="C89" i="390"/>
  <c r="D89" i="390"/>
  <c r="E89" i="390"/>
  <c r="E89" i="398" s="1"/>
  <c r="F89" i="390"/>
  <c r="G89" i="390"/>
  <c r="H89" i="390"/>
  <c r="C90" i="390"/>
  <c r="C90" i="398" s="1"/>
  <c r="D90" i="390"/>
  <c r="E90" i="390"/>
  <c r="F90" i="390"/>
  <c r="G90" i="390"/>
  <c r="G90" i="398" s="1"/>
  <c r="H90" i="390"/>
  <c r="C91" i="390"/>
  <c r="D91" i="390"/>
  <c r="E91" i="390"/>
  <c r="E91" i="398" s="1"/>
  <c r="F91" i="390"/>
  <c r="G91" i="390"/>
  <c r="H91" i="390"/>
  <c r="C92" i="390"/>
  <c r="D92" i="390"/>
  <c r="E92" i="390"/>
  <c r="F92" i="390"/>
  <c r="G92" i="390"/>
  <c r="G92" i="398" s="1"/>
  <c r="H92" i="390"/>
  <c r="C93" i="390"/>
  <c r="D93" i="390"/>
  <c r="E93" i="390"/>
  <c r="F93" i="390"/>
  <c r="G93" i="390"/>
  <c r="H93" i="390"/>
  <c r="C94" i="390"/>
  <c r="D94" i="390"/>
  <c r="E94" i="390"/>
  <c r="F94" i="390"/>
  <c r="G94" i="390"/>
  <c r="G94" i="398" s="1"/>
  <c r="H94" i="390"/>
  <c r="C95" i="390"/>
  <c r="D95" i="390"/>
  <c r="E95" i="390"/>
  <c r="F95" i="390"/>
  <c r="G95" i="390"/>
  <c r="H95" i="390"/>
  <c r="C96" i="390"/>
  <c r="C96" i="398" s="1"/>
  <c r="D96" i="390"/>
  <c r="E96" i="390"/>
  <c r="F96" i="390"/>
  <c r="G96" i="390"/>
  <c r="G96" i="398" s="1"/>
  <c r="H96" i="390"/>
  <c r="C97" i="390"/>
  <c r="D97" i="390"/>
  <c r="E97" i="390"/>
  <c r="F97" i="390"/>
  <c r="G97" i="390"/>
  <c r="H97" i="390"/>
  <c r="C98" i="390"/>
  <c r="D98" i="390"/>
  <c r="E98" i="390"/>
  <c r="F98" i="390"/>
  <c r="G98" i="390"/>
  <c r="H98" i="390"/>
  <c r="C99" i="390"/>
  <c r="D99" i="390"/>
  <c r="E99" i="390"/>
  <c r="F99" i="390"/>
  <c r="G99" i="390"/>
  <c r="H99" i="390"/>
  <c r="C100" i="390"/>
  <c r="D100" i="390"/>
  <c r="E100" i="390"/>
  <c r="F100" i="390"/>
  <c r="G100" i="390"/>
  <c r="H100" i="390"/>
  <c r="C101" i="390"/>
  <c r="D101" i="390"/>
  <c r="E101" i="390"/>
  <c r="F101" i="390"/>
  <c r="G101" i="390"/>
  <c r="H101" i="390"/>
  <c r="C102" i="390"/>
  <c r="C102" i="398" s="1"/>
  <c r="D102" i="390"/>
  <c r="E102" i="390"/>
  <c r="F102" i="390"/>
  <c r="G102" i="390"/>
  <c r="G102" i="398" s="1"/>
  <c r="H102" i="390"/>
  <c r="C103" i="390"/>
  <c r="D103" i="390"/>
  <c r="E103" i="390"/>
  <c r="F103" i="390"/>
  <c r="G103" i="390"/>
  <c r="H103" i="390"/>
  <c r="C104" i="390"/>
  <c r="D104" i="390"/>
  <c r="E104" i="390"/>
  <c r="F104" i="390"/>
  <c r="G104" i="390"/>
  <c r="H104" i="390"/>
  <c r="C105" i="390"/>
  <c r="D105" i="390"/>
  <c r="E105" i="390"/>
  <c r="E105" i="398" s="1"/>
  <c r="F105" i="390"/>
  <c r="G105" i="390"/>
  <c r="H105" i="390"/>
  <c r="C106" i="390"/>
  <c r="D106" i="390"/>
  <c r="E106" i="390"/>
  <c r="F106" i="390"/>
  <c r="G106" i="390"/>
  <c r="H106" i="390"/>
  <c r="C107" i="390"/>
  <c r="D107" i="390"/>
  <c r="E107" i="390"/>
  <c r="F107" i="390"/>
  <c r="G107" i="390"/>
  <c r="H107" i="390"/>
  <c r="C108" i="390"/>
  <c r="D108" i="390"/>
  <c r="E108" i="390"/>
  <c r="F108" i="390"/>
  <c r="G108" i="390"/>
  <c r="H108" i="390"/>
  <c r="C109" i="390"/>
  <c r="D109" i="390"/>
  <c r="E109" i="390"/>
  <c r="F109" i="390"/>
  <c r="G109" i="390"/>
  <c r="H109" i="390"/>
  <c r="C110" i="390"/>
  <c r="D110" i="390"/>
  <c r="E110" i="390"/>
  <c r="F110" i="390"/>
  <c r="G110" i="390"/>
  <c r="H110" i="390"/>
  <c r="C111" i="390"/>
  <c r="D111" i="390"/>
  <c r="E111" i="390"/>
  <c r="F111" i="390"/>
  <c r="G111" i="390"/>
  <c r="H111" i="390"/>
  <c r="C112" i="390"/>
  <c r="D112" i="390"/>
  <c r="E112" i="390"/>
  <c r="F112" i="390"/>
  <c r="G112" i="390"/>
  <c r="H112" i="390"/>
  <c r="C113" i="390"/>
  <c r="D113" i="390"/>
  <c r="E113" i="390"/>
  <c r="F113" i="390"/>
  <c r="G113" i="390"/>
  <c r="H113" i="390"/>
  <c r="C114" i="390"/>
  <c r="D114" i="390"/>
  <c r="E114" i="390"/>
  <c r="F114" i="390"/>
  <c r="G114" i="390"/>
  <c r="H114" i="390"/>
  <c r="C115" i="390"/>
  <c r="D115" i="390"/>
  <c r="E115" i="390"/>
  <c r="F115" i="390"/>
  <c r="G115" i="390"/>
  <c r="H115" i="390"/>
  <c r="C116" i="390"/>
  <c r="D116" i="390"/>
  <c r="E116" i="390"/>
  <c r="F116" i="390"/>
  <c r="G116" i="390"/>
  <c r="H116" i="390"/>
  <c r="C117" i="390"/>
  <c r="D117" i="390"/>
  <c r="E117" i="390"/>
  <c r="F117" i="390"/>
  <c r="G117" i="390"/>
  <c r="H117" i="390"/>
  <c r="C118" i="390"/>
  <c r="D118" i="390"/>
  <c r="E118" i="390"/>
  <c r="F118" i="390"/>
  <c r="G118" i="390"/>
  <c r="H118" i="390"/>
  <c r="C119" i="390"/>
  <c r="D119" i="390"/>
  <c r="E119" i="390"/>
  <c r="F119" i="390"/>
  <c r="G119" i="390"/>
  <c r="H119" i="390"/>
  <c r="C120" i="390"/>
  <c r="D120" i="390"/>
  <c r="E120" i="390"/>
  <c r="F120" i="390"/>
  <c r="G120" i="390"/>
  <c r="H120" i="390"/>
  <c r="C121" i="390"/>
  <c r="D121" i="390"/>
  <c r="E121" i="390"/>
  <c r="F121" i="390"/>
  <c r="G121" i="390"/>
  <c r="H121" i="390"/>
  <c r="C122" i="390"/>
  <c r="D122" i="390"/>
  <c r="E122" i="390"/>
  <c r="F122" i="390"/>
  <c r="G122" i="390"/>
  <c r="H122" i="390"/>
  <c r="C123" i="390"/>
  <c r="D123" i="390"/>
  <c r="E123" i="390"/>
  <c r="F123" i="390"/>
  <c r="G123" i="390"/>
  <c r="H123" i="390"/>
  <c r="C124" i="390"/>
  <c r="D124" i="390"/>
  <c r="E124" i="390"/>
  <c r="F124" i="390"/>
  <c r="G124" i="390"/>
  <c r="H124" i="390"/>
  <c r="C125" i="390"/>
  <c r="D125" i="390"/>
  <c r="E125" i="390"/>
  <c r="F125" i="390"/>
  <c r="G125" i="390"/>
  <c r="H125" i="390"/>
  <c r="C126" i="390"/>
  <c r="D126" i="390"/>
  <c r="E126" i="390"/>
  <c r="F126" i="390"/>
  <c r="G126" i="390"/>
  <c r="H126" i="390"/>
  <c r="C127" i="390"/>
  <c r="D127" i="390"/>
  <c r="E127" i="390"/>
  <c r="F127" i="390"/>
  <c r="G127" i="390"/>
  <c r="H127" i="390"/>
  <c r="C128" i="390"/>
  <c r="D128" i="390"/>
  <c r="E128" i="390"/>
  <c r="F128" i="390"/>
  <c r="G128" i="390"/>
  <c r="H128" i="390"/>
  <c r="C129" i="390"/>
  <c r="D129" i="390"/>
  <c r="E129" i="390"/>
  <c r="F129" i="390"/>
  <c r="G129" i="390"/>
  <c r="H129" i="390"/>
  <c r="C130" i="390"/>
  <c r="D130" i="390"/>
  <c r="E130" i="390"/>
  <c r="F130" i="390"/>
  <c r="G130" i="390"/>
  <c r="H130" i="390"/>
  <c r="C131" i="390"/>
  <c r="D131" i="390"/>
  <c r="E131" i="390"/>
  <c r="F131" i="390"/>
  <c r="G131" i="390"/>
  <c r="H131" i="390"/>
  <c r="C132" i="390"/>
  <c r="D132" i="390"/>
  <c r="E132" i="390"/>
  <c r="F132" i="390"/>
  <c r="G132" i="390"/>
  <c r="H132" i="390"/>
  <c r="C133" i="390"/>
  <c r="D133" i="390"/>
  <c r="E133" i="390"/>
  <c r="F133" i="390"/>
  <c r="G133" i="390"/>
  <c r="H133" i="390"/>
  <c r="C134" i="390"/>
  <c r="D134" i="390"/>
  <c r="E134" i="390"/>
  <c r="F134" i="390"/>
  <c r="G134" i="390"/>
  <c r="H134" i="390"/>
  <c r="C135" i="390"/>
  <c r="D135" i="390"/>
  <c r="E135" i="390"/>
  <c r="F135" i="390"/>
  <c r="G135" i="390"/>
  <c r="H135" i="390"/>
  <c r="C136" i="390"/>
  <c r="D136" i="390"/>
  <c r="E136" i="390"/>
  <c r="F136" i="390"/>
  <c r="G136" i="390"/>
  <c r="H136" i="390"/>
  <c r="C137" i="390"/>
  <c r="D137" i="390"/>
  <c r="E137" i="390"/>
  <c r="F137" i="390"/>
  <c r="G137" i="390"/>
  <c r="H137" i="390"/>
  <c r="C138" i="390"/>
  <c r="D138" i="390"/>
  <c r="E138" i="390"/>
  <c r="F138" i="390"/>
  <c r="G138" i="390"/>
  <c r="H138" i="390"/>
  <c r="C139" i="390"/>
  <c r="D139" i="390"/>
  <c r="E139" i="390"/>
  <c r="F139" i="390"/>
  <c r="G139" i="390"/>
  <c r="H139" i="390"/>
  <c r="C140" i="390"/>
  <c r="D140" i="390"/>
  <c r="E140" i="390"/>
  <c r="F140" i="390"/>
  <c r="G140" i="390"/>
  <c r="H140" i="390"/>
  <c r="C141" i="390"/>
  <c r="D141" i="390"/>
  <c r="E141" i="390"/>
  <c r="F141" i="390"/>
  <c r="G141" i="390"/>
  <c r="H141" i="390"/>
  <c r="C3" i="390"/>
  <c r="C4" i="398" s="1"/>
  <c r="D3" i="390"/>
  <c r="D4" i="398" s="1"/>
  <c r="E3" i="390"/>
  <c r="F3" i="390"/>
  <c r="G3" i="390"/>
  <c r="G4" i="398" s="1"/>
  <c r="H3" i="390"/>
  <c r="B3" i="390"/>
  <c r="A2835" i="393" l="1"/>
  <c r="A2840" i="393" s="1"/>
  <c r="A2845" i="393" s="1"/>
  <c r="E131" i="398"/>
  <c r="C120" i="398"/>
  <c r="G116" i="398"/>
  <c r="G112" i="398"/>
  <c r="G110" i="398"/>
  <c r="E109" i="398"/>
  <c r="H45" i="398"/>
  <c r="H43" i="398"/>
  <c r="H41" i="398"/>
  <c r="H35" i="398"/>
  <c r="H33" i="398"/>
  <c r="H29" i="398"/>
  <c r="H25" i="398"/>
  <c r="F132" i="398"/>
  <c r="F128" i="398"/>
  <c r="F126" i="398"/>
  <c r="H119" i="398"/>
  <c r="D119" i="398"/>
  <c r="D115" i="398"/>
  <c r="D107" i="398"/>
  <c r="F106" i="398"/>
  <c r="F102" i="398"/>
  <c r="H101" i="398"/>
  <c r="D101" i="398"/>
  <c r="F98" i="398"/>
  <c r="F96" i="398"/>
  <c r="F92" i="398"/>
  <c r="H91" i="398"/>
  <c r="H89" i="398"/>
  <c r="H85" i="398"/>
  <c r="D85" i="398"/>
  <c r="F84" i="398"/>
  <c r="H81" i="398"/>
  <c r="F80" i="398"/>
  <c r="H79" i="398"/>
  <c r="D79" i="398"/>
  <c r="F78" i="398"/>
  <c r="D77" i="398"/>
  <c r="F74" i="398"/>
  <c r="H69" i="398"/>
  <c r="D69" i="398"/>
  <c r="H67" i="398"/>
  <c r="F66" i="398"/>
  <c r="D61" i="398"/>
  <c r="F60" i="398"/>
  <c r="D57" i="398"/>
  <c r="F56" i="398"/>
  <c r="H55" i="398"/>
  <c r="F54" i="398"/>
  <c r="H53" i="398"/>
  <c r="G69" i="398"/>
  <c r="E68" i="398"/>
  <c r="E64" i="398"/>
  <c r="G61" i="398"/>
  <c r="C61" i="398"/>
  <c r="E60" i="398"/>
  <c r="E58" i="398"/>
  <c r="G57" i="398"/>
  <c r="C57" i="398"/>
  <c r="E54" i="398"/>
  <c r="C53" i="398"/>
  <c r="C49" i="398"/>
  <c r="E48" i="398"/>
  <c r="C45" i="398"/>
  <c r="G43" i="398"/>
  <c r="G41" i="398"/>
  <c r="E38" i="398"/>
  <c r="G37" i="398"/>
  <c r="C37" i="398"/>
  <c r="E34" i="398"/>
  <c r="G33" i="398"/>
  <c r="C33" i="398"/>
  <c r="G31" i="398"/>
  <c r="C31" i="398"/>
  <c r="E30" i="398"/>
  <c r="E28" i="398"/>
  <c r="E26" i="398"/>
  <c r="G25" i="398"/>
  <c r="G23" i="398"/>
  <c r="G21" i="398"/>
  <c r="C21" i="398"/>
  <c r="G19" i="398"/>
  <c r="E18" i="398"/>
  <c r="C13" i="398"/>
  <c r="G9" i="398"/>
  <c r="C9" i="398"/>
  <c r="G127" i="398"/>
  <c r="G125" i="398"/>
  <c r="E114" i="398"/>
  <c r="G113" i="398"/>
  <c r="E110" i="398"/>
  <c r="G107" i="398"/>
  <c r="C103" i="398"/>
  <c r="G101" i="398"/>
  <c r="E98" i="398"/>
  <c r="G97" i="398"/>
  <c r="C93" i="398"/>
  <c r="E92" i="398"/>
  <c r="C91" i="398"/>
  <c r="E86" i="398"/>
  <c r="G85" i="398"/>
  <c r="E84" i="398"/>
  <c r="G81" i="398"/>
  <c r="C79" i="398"/>
  <c r="C77" i="398"/>
  <c r="E76" i="398"/>
  <c r="H128" i="398"/>
  <c r="D126" i="398"/>
  <c r="F121" i="398"/>
  <c r="H114" i="398"/>
  <c r="F113" i="398"/>
  <c r="D110" i="398"/>
  <c r="D108" i="398"/>
  <c r="D104" i="398"/>
  <c r="D102" i="398"/>
  <c r="H98" i="398"/>
  <c r="H94" i="398"/>
  <c r="D92" i="398"/>
  <c r="F91" i="398"/>
  <c r="D90" i="398"/>
  <c r="F89" i="398"/>
  <c r="H88" i="398"/>
  <c r="D88" i="398"/>
  <c r="D86" i="398"/>
  <c r="H80" i="398"/>
  <c r="D80" i="398"/>
  <c r="F77" i="398"/>
  <c r="H76" i="398"/>
  <c r="D74" i="398"/>
  <c r="H72" i="398"/>
  <c r="D72" i="398"/>
  <c r="F69" i="398"/>
  <c r="H68" i="398"/>
  <c r="D68" i="398"/>
  <c r="F67" i="398"/>
  <c r="D66" i="398"/>
  <c r="F65" i="398"/>
  <c r="H64" i="398"/>
  <c r="H60" i="398"/>
  <c r="D60" i="398"/>
  <c r="F59" i="398"/>
  <c r="H58" i="398"/>
  <c r="H52" i="398"/>
  <c r="H50" i="398"/>
  <c r="D50" i="398"/>
  <c r="H48" i="398"/>
  <c r="D48" i="398"/>
  <c r="F47" i="398"/>
  <c r="D46" i="398"/>
  <c r="D44" i="398"/>
  <c r="H40" i="398"/>
  <c r="D40" i="398"/>
  <c r="H38" i="398"/>
  <c r="D38" i="398"/>
  <c r="H34" i="398"/>
  <c r="F33" i="398"/>
  <c r="H32" i="398"/>
  <c r="D32" i="398"/>
  <c r="F31" i="398"/>
  <c r="H30" i="398"/>
  <c r="D30" i="398"/>
  <c r="F29" i="398"/>
  <c r="H28" i="398"/>
  <c r="H26" i="398"/>
  <c r="F21" i="398"/>
  <c r="H20" i="398"/>
  <c r="H18" i="398"/>
  <c r="F17" i="398"/>
  <c r="H14" i="398"/>
  <c r="F13" i="398"/>
  <c r="F11" i="398"/>
  <c r="H10" i="398"/>
  <c r="G60" i="398"/>
  <c r="C60" i="398"/>
  <c r="E59" i="398"/>
  <c r="C56" i="398"/>
  <c r="E55" i="398"/>
  <c r="C54" i="398"/>
  <c r="G52" i="398"/>
  <c r="G48" i="398"/>
  <c r="E47" i="398"/>
  <c r="G46" i="398"/>
  <c r="C46" i="398"/>
  <c r="C44" i="398"/>
  <c r="E43" i="398"/>
  <c r="C42" i="398"/>
  <c r="E41" i="398"/>
  <c r="G40" i="398"/>
  <c r="C40" i="398"/>
  <c r="G38" i="398"/>
  <c r="C36" i="398"/>
  <c r="E35" i="398"/>
  <c r="E33" i="398"/>
  <c r="G32" i="398"/>
  <c r="G30" i="398"/>
  <c r="C30" i="398"/>
  <c r="E29" i="398"/>
  <c r="G28" i="398"/>
  <c r="E25" i="398"/>
  <c r="C22" i="398"/>
  <c r="D96" i="398"/>
  <c r="D81" i="398"/>
  <c r="F70" i="398"/>
  <c r="F61" i="398"/>
  <c r="G55" i="398"/>
  <c r="E52" i="398"/>
  <c r="E42" i="398"/>
  <c r="F37" i="398"/>
  <c r="E36" i="398"/>
  <c r="D29" i="398"/>
  <c r="D26" i="398"/>
  <c r="D139" i="398"/>
  <c r="C110" i="398"/>
  <c r="H109" i="398"/>
  <c r="F108" i="398"/>
  <c r="D106" i="398"/>
  <c r="D100" i="398"/>
  <c r="G98" i="398"/>
  <c r="F94" i="398"/>
  <c r="E93" i="398"/>
  <c r="F90" i="398"/>
  <c r="G89" i="398"/>
  <c r="D89" i="398"/>
  <c r="F88" i="398"/>
  <c r="C86" i="398"/>
  <c r="E83" i="398"/>
  <c r="G82" i="398"/>
  <c r="D82" i="398"/>
  <c r="C81" i="398"/>
  <c r="H73" i="398"/>
  <c r="E70" i="398"/>
  <c r="D67" i="398"/>
  <c r="F62" i="398"/>
  <c r="E61" i="398"/>
  <c r="D59" i="398"/>
  <c r="D56" i="398"/>
  <c r="C55" i="398"/>
  <c r="F53" i="398"/>
  <c r="C50" i="398"/>
  <c r="H47" i="398"/>
  <c r="D47" i="398"/>
  <c r="F46" i="398"/>
  <c r="D45" i="398"/>
  <c r="G44" i="398"/>
  <c r="C43" i="398"/>
  <c r="G42" i="398"/>
  <c r="D42" i="398"/>
  <c r="C41" i="398"/>
  <c r="F38" i="398"/>
  <c r="H37" i="398"/>
  <c r="E37" i="398"/>
  <c r="G36" i="398"/>
  <c r="D36" i="398"/>
  <c r="G34" i="398"/>
  <c r="D34" i="398"/>
  <c r="F32" i="398"/>
  <c r="E31" i="398"/>
  <c r="C26" i="398"/>
  <c r="F25" i="398"/>
  <c r="H24" i="398"/>
  <c r="E24" i="398"/>
  <c r="F23" i="398"/>
  <c r="G22" i="398"/>
  <c r="D22" i="398"/>
  <c r="C20" i="398"/>
  <c r="C18" i="398"/>
  <c r="G17" i="398"/>
  <c r="C14" i="398"/>
  <c r="E106" i="398"/>
  <c r="G104" i="398"/>
  <c r="F93" i="398"/>
  <c r="H82" i="398"/>
  <c r="H77" i="398"/>
  <c r="D76" i="398"/>
  <c r="D64" i="398"/>
  <c r="C58" i="398"/>
  <c r="D55" i="398"/>
  <c r="G50" i="398"/>
  <c r="E45" i="398"/>
  <c r="H42" i="398"/>
  <c r="F40" i="398"/>
  <c r="C38" i="398"/>
  <c r="G29" i="398"/>
  <c r="C28" i="398"/>
  <c r="G26" i="398"/>
  <c r="C25" i="398"/>
  <c r="H22" i="398"/>
  <c r="E19" i="398"/>
  <c r="D11" i="398"/>
  <c r="F137" i="398"/>
  <c r="D130" i="398"/>
  <c r="D121" i="398"/>
  <c r="F119" i="398"/>
  <c r="C118" i="398"/>
  <c r="F115" i="398"/>
  <c r="F110" i="398"/>
  <c r="G106" i="398"/>
  <c r="H93" i="398"/>
  <c r="D93" i="398"/>
  <c r="C92" i="398"/>
  <c r="G91" i="398"/>
  <c r="H90" i="398"/>
  <c r="E90" i="398"/>
  <c r="G84" i="398"/>
  <c r="H83" i="398"/>
  <c r="C82" i="398"/>
  <c r="E80" i="398"/>
  <c r="G73" i="398"/>
  <c r="D73" i="398"/>
  <c r="E72" i="398"/>
  <c r="C71" i="398"/>
  <c r="D70" i="398"/>
  <c r="G67" i="398"/>
  <c r="H66" i="398"/>
  <c r="F64" i="398"/>
  <c r="G56" i="398"/>
  <c r="H54" i="398"/>
  <c r="E53" i="398"/>
  <c r="F50" i="398"/>
  <c r="H49" i="398"/>
  <c r="F48" i="398"/>
  <c r="G47" i="398"/>
  <c r="H46" i="398"/>
  <c r="E46" i="398"/>
  <c r="F43" i="398"/>
  <c r="F41" i="398"/>
  <c r="F35" i="398"/>
  <c r="C34" i="398"/>
  <c r="D31" i="398"/>
  <c r="G24" i="398"/>
  <c r="F18" i="398"/>
  <c r="G16" i="398"/>
  <c r="F14" i="398"/>
  <c r="G13" i="398"/>
  <c r="D13" i="398"/>
  <c r="D138" i="398"/>
  <c r="G134" i="398"/>
  <c r="H131" i="398"/>
  <c r="F129" i="398"/>
  <c r="D127" i="398"/>
  <c r="C126" i="398"/>
  <c r="F125" i="398"/>
  <c r="C140" i="398"/>
  <c r="H117" i="398"/>
  <c r="D91" i="398"/>
  <c r="E137" i="398"/>
  <c r="H130" i="398"/>
  <c r="C128" i="398"/>
  <c r="F127" i="398"/>
  <c r="C121" i="398"/>
  <c r="F120" i="398"/>
  <c r="H120" i="398"/>
  <c r="D120" i="398"/>
  <c r="F118" i="398"/>
  <c r="E112" i="398"/>
  <c r="E107" i="398"/>
  <c r="H106" i="398"/>
  <c r="F104" i="398"/>
  <c r="H103" i="398"/>
  <c r="C101" i="398"/>
  <c r="H95" i="398"/>
  <c r="D94" i="398"/>
  <c r="G93" i="398"/>
  <c r="C88" i="398"/>
  <c r="C83" i="398"/>
  <c r="F81" i="398"/>
  <c r="E79" i="398"/>
  <c r="D78" i="398"/>
  <c r="F76" i="398"/>
  <c r="G74" i="398"/>
  <c r="F73" i="398"/>
  <c r="H71" i="398"/>
  <c r="E71" i="398"/>
  <c r="G70" i="398"/>
  <c r="C69" i="398"/>
  <c r="F68" i="398"/>
  <c r="D65" i="398"/>
  <c r="C64" i="398"/>
  <c r="D62" i="398"/>
  <c r="E57" i="398"/>
  <c r="H56" i="398"/>
  <c r="D54" i="398"/>
  <c r="G53" i="398"/>
  <c r="E50" i="398"/>
  <c r="C48" i="398"/>
  <c r="F45" i="398"/>
  <c r="E40" i="398"/>
  <c r="C32" i="398"/>
  <c r="F28" i="398"/>
  <c r="D24" i="398"/>
  <c r="H19" i="398"/>
  <c r="D19" i="398"/>
  <c r="C17" i="398"/>
  <c r="E11" i="398"/>
  <c r="C105" i="398"/>
  <c r="F101" i="398"/>
  <c r="G78" i="398"/>
  <c r="G65" i="398"/>
  <c r="G62" i="398"/>
  <c r="E20" i="398"/>
  <c r="D118" i="398"/>
  <c r="H110" i="398"/>
  <c r="D109" i="398"/>
  <c r="G108" i="398"/>
  <c r="C107" i="398"/>
  <c r="D28" i="398"/>
  <c r="F24" i="398"/>
  <c r="F19" i="398"/>
  <c r="D16" i="398"/>
  <c r="G11" i="398"/>
  <c r="F10" i="398"/>
  <c r="G12" i="398"/>
  <c r="D12" i="398"/>
  <c r="C10" i="398"/>
  <c r="D140" i="398"/>
  <c r="C139" i="398"/>
  <c r="G131" i="398"/>
  <c r="D131" i="398"/>
  <c r="C125" i="398"/>
  <c r="F124" i="398"/>
  <c r="G117" i="398"/>
  <c r="G105" i="398"/>
  <c r="D105" i="398"/>
  <c r="F103" i="398"/>
  <c r="H100" i="398"/>
  <c r="C97" i="398"/>
  <c r="F95" i="398"/>
  <c r="G83" i="398"/>
  <c r="C78" i="398"/>
  <c r="H74" i="398"/>
  <c r="E74" i="398"/>
  <c r="G71" i="398"/>
  <c r="D71" i="398"/>
  <c r="H62" i="398"/>
  <c r="E62" i="398"/>
  <c r="G58" i="398"/>
  <c r="D58" i="398"/>
  <c r="C23" i="398"/>
  <c r="H16" i="398"/>
  <c r="E16" i="398"/>
  <c r="C109" i="398"/>
  <c r="H139" i="398"/>
  <c r="H125" i="398"/>
  <c r="G124" i="398"/>
  <c r="D124" i="398"/>
  <c r="H115" i="398"/>
  <c r="E115" i="398"/>
  <c r="G114" i="398"/>
  <c r="F105" i="398"/>
  <c r="H104" i="398"/>
  <c r="E104" i="398"/>
  <c r="D103" i="398"/>
  <c r="H97" i="398"/>
  <c r="E97" i="398"/>
  <c r="G95" i="398"/>
  <c r="H78" i="398"/>
  <c r="E78" i="398"/>
  <c r="C74" i="398"/>
  <c r="H65" i="398"/>
  <c r="E65" i="398"/>
  <c r="C62" i="398"/>
  <c r="F58" i="398"/>
  <c r="G49" i="398"/>
  <c r="D49" i="398"/>
  <c r="E23" i="398"/>
  <c r="G20" i="398"/>
  <c r="D20" i="398"/>
  <c r="C16" i="398"/>
  <c r="H12" i="398"/>
  <c r="C65" i="398"/>
  <c r="F112" i="398"/>
  <c r="H84" i="398"/>
  <c r="E101" i="398"/>
  <c r="E130" i="398"/>
  <c r="H59" i="398"/>
  <c r="E14" i="398"/>
  <c r="C100" i="398"/>
  <c r="C52" i="398"/>
  <c r="F116" i="398"/>
  <c r="C12" i="398"/>
  <c r="E66" i="398"/>
  <c r="E94" i="398"/>
  <c r="C116" i="398"/>
  <c r="F134" i="398"/>
  <c r="C113" i="398"/>
  <c r="H107" i="398"/>
  <c r="E102" i="398"/>
  <c r="F130" i="398"/>
  <c r="C35" i="398"/>
  <c r="H108" i="398"/>
  <c r="C124" i="398"/>
  <c r="H86" i="398"/>
  <c r="H11" i="398"/>
  <c r="E121" i="398"/>
  <c r="C119" i="398"/>
  <c r="D97" i="398"/>
  <c r="E129" i="398"/>
  <c r="G118" i="398"/>
  <c r="C137" i="398"/>
  <c r="F139" i="398"/>
  <c r="D134" i="398"/>
  <c r="C127" i="398"/>
  <c r="E134" i="398"/>
  <c r="H23" i="398"/>
  <c r="F100" i="398"/>
  <c r="C72" i="398"/>
  <c r="C94" i="398"/>
  <c r="F71" i="398"/>
  <c r="C68" i="398"/>
  <c r="F107" i="398"/>
  <c r="C24" i="398"/>
  <c r="C29" i="398"/>
  <c r="C104" i="398"/>
  <c r="C133" i="398"/>
  <c r="G140" i="398"/>
  <c r="G138" i="398"/>
  <c r="G128" i="398"/>
  <c r="H138" i="398"/>
  <c r="E133" i="398"/>
  <c r="F133" i="398"/>
  <c r="F57" i="398"/>
  <c r="E139" i="398"/>
  <c r="F9" i="398"/>
  <c r="E12" i="398"/>
  <c r="C67" i="398"/>
  <c r="C131" i="398"/>
  <c r="F85" i="398"/>
  <c r="F97" i="398"/>
  <c r="D98" i="398"/>
  <c r="D95" i="398"/>
  <c r="D52" i="398"/>
  <c r="E119" i="398"/>
  <c r="D9" i="398"/>
  <c r="E128" i="398"/>
  <c r="H36" i="398"/>
  <c r="G121" i="398"/>
  <c r="G59" i="398"/>
  <c r="G54" i="398"/>
  <c r="G130" i="398"/>
  <c r="H137" i="398"/>
  <c r="G119" i="398"/>
  <c r="H61" i="398"/>
  <c r="G132" i="398"/>
  <c r="G122" i="398"/>
  <c r="G100" i="398"/>
  <c r="G77" i="398"/>
  <c r="G35" i="398"/>
  <c r="G80" i="398"/>
  <c r="E10" i="398"/>
  <c r="D128" i="398"/>
  <c r="G139" i="398"/>
  <c r="G45" i="398"/>
  <c r="C115" i="398"/>
  <c r="F109" i="398"/>
  <c r="E44" i="398"/>
  <c r="G109" i="398"/>
  <c r="F117" i="398"/>
  <c r="H96" i="398"/>
  <c r="F136" i="398"/>
  <c r="G136" i="398"/>
  <c r="D136" i="398"/>
  <c r="H141" i="398"/>
  <c r="E141" i="398"/>
  <c r="C141" i="398"/>
  <c r="F141" i="398"/>
  <c r="H116" i="398"/>
  <c r="E95" i="398"/>
  <c r="C129" i="398"/>
  <c r="C73" i="398"/>
  <c r="C106" i="398"/>
  <c r="C84" i="398"/>
  <c r="E56" i="398"/>
  <c r="E77" i="398"/>
  <c r="E126" i="398"/>
  <c r="H129" i="398"/>
  <c r="H121" i="398"/>
  <c r="H118" i="398"/>
  <c r="E113" i="398"/>
  <c r="H70" i="398"/>
  <c r="F83" i="398"/>
  <c r="H127" i="398"/>
  <c r="C112" i="398"/>
  <c r="C122" i="398"/>
  <c r="C59" i="398"/>
  <c r="E100" i="398"/>
  <c r="E138" i="398"/>
  <c r="E117" i="398"/>
  <c r="C85" i="398"/>
  <c r="C117" i="398"/>
  <c r="C136" i="398"/>
  <c r="H44" i="398"/>
  <c r="F138" i="398"/>
  <c r="E108" i="398"/>
  <c r="F114" i="398"/>
  <c r="C95" i="398"/>
  <c r="C89" i="398"/>
  <c r="H122" i="398"/>
  <c r="E49" i="398"/>
  <c r="E82" i="398"/>
  <c r="H57" i="398"/>
  <c r="D84" i="398"/>
  <c r="G79" i="398"/>
  <c r="C76" i="398"/>
  <c r="D125" i="398"/>
  <c r="E116" i="398"/>
  <c r="E122" i="398"/>
  <c r="D116" i="398"/>
  <c r="G126" i="398"/>
  <c r="C108" i="398"/>
  <c r="E103" i="398"/>
  <c r="H102" i="398"/>
  <c r="G4" i="400"/>
  <c r="G4" i="396" s="1"/>
  <c r="G4" i="393"/>
  <c r="F3" i="396"/>
  <c r="D3" i="396"/>
  <c r="H4" i="400"/>
  <c r="H4" i="396" s="1"/>
  <c r="H4" i="393"/>
  <c r="C4" i="400"/>
  <c r="C4" i="396" s="1"/>
  <c r="C4" i="393"/>
  <c r="E3" i="396"/>
  <c r="B3" i="400"/>
  <c r="I3" i="400"/>
  <c r="H105" i="398"/>
  <c r="H92" i="398"/>
  <c r="H126" i="398"/>
  <c r="E32" i="398"/>
  <c r="C98" i="398"/>
  <c r="H124" i="398"/>
  <c r="E96" i="398"/>
  <c r="H133" i="398"/>
  <c r="E124" i="398"/>
  <c r="C114" i="398"/>
  <c r="E125" i="398"/>
  <c r="H31" i="398"/>
  <c r="G120" i="398"/>
  <c r="D117" i="398"/>
  <c r="G115" i="398"/>
  <c r="D122" i="398"/>
  <c r="D132" i="398"/>
  <c r="C132" i="398"/>
  <c r="C47" i="398"/>
  <c r="H113" i="398"/>
  <c r="E88" i="398"/>
  <c r="E118" i="398"/>
  <c r="F79" i="398"/>
  <c r="F86" i="398"/>
  <c r="F55" i="398"/>
  <c r="F82" i="398"/>
  <c r="F72" i="398"/>
  <c r="F49" i="398"/>
  <c r="F140" i="398"/>
  <c r="H112" i="398"/>
  <c r="E22" i="398"/>
  <c r="D83" i="398"/>
  <c r="F122" i="398"/>
  <c r="D114" i="398"/>
  <c r="D113" i="398"/>
  <c r="D17" i="398"/>
  <c r="F8" i="398"/>
  <c r="H7" i="398"/>
  <c r="E7" i="398"/>
  <c r="G6" i="398"/>
  <c r="D6" i="398"/>
  <c r="C5" i="398"/>
  <c r="G103" i="398"/>
  <c r="H134" i="398"/>
  <c r="D112" i="398"/>
  <c r="E120" i="398"/>
  <c r="E127" i="398"/>
  <c r="G8" i="398"/>
  <c r="D8" i="398"/>
  <c r="C7" i="398"/>
  <c r="F6" i="398"/>
  <c r="H5" i="398"/>
  <c r="E5" i="398"/>
  <c r="C8" i="398"/>
  <c r="F7" i="398"/>
  <c r="H6" i="398"/>
  <c r="E6" i="398"/>
  <c r="G5" i="398"/>
  <c r="D5" i="398"/>
  <c r="H8" i="398"/>
  <c r="E8" i="398"/>
  <c r="G7" i="398"/>
  <c r="D7" i="398"/>
  <c r="C6" i="398"/>
  <c r="F5" i="398"/>
  <c r="H156" i="398"/>
  <c r="H135" i="398"/>
  <c r="E156" i="398"/>
  <c r="E135" i="398"/>
  <c r="H155" i="398"/>
  <c r="H123" i="398"/>
  <c r="E155" i="398"/>
  <c r="E123" i="398"/>
  <c r="H154" i="398"/>
  <c r="H111" i="398"/>
  <c r="E154" i="398"/>
  <c r="E111" i="398"/>
  <c r="H153" i="398"/>
  <c r="H99" i="398"/>
  <c r="E153" i="398"/>
  <c r="E99" i="398"/>
  <c r="H152" i="398"/>
  <c r="H87" i="398"/>
  <c r="E152" i="398"/>
  <c r="E87" i="398"/>
  <c r="H151" i="398"/>
  <c r="H75" i="398"/>
  <c r="E151" i="398"/>
  <c r="E75" i="398"/>
  <c r="H150" i="398"/>
  <c r="H63" i="398"/>
  <c r="E150" i="398"/>
  <c r="E63" i="398"/>
  <c r="H149" i="398"/>
  <c r="H51" i="398"/>
  <c r="E149" i="398"/>
  <c r="E51" i="398"/>
  <c r="H148" i="398"/>
  <c r="H39" i="398"/>
  <c r="E148" i="398"/>
  <c r="E39" i="398"/>
  <c r="H147" i="398"/>
  <c r="H27" i="398"/>
  <c r="E147" i="398"/>
  <c r="E27" i="398"/>
  <c r="G156" i="398"/>
  <c r="G135" i="398"/>
  <c r="D156" i="398"/>
  <c r="D135" i="398"/>
  <c r="G155" i="398"/>
  <c r="G123" i="398"/>
  <c r="D155" i="398"/>
  <c r="D123" i="398"/>
  <c r="G154" i="398"/>
  <c r="G111" i="398"/>
  <c r="D154" i="398"/>
  <c r="D111" i="398"/>
  <c r="G153" i="398"/>
  <c r="G99" i="398"/>
  <c r="D153" i="398"/>
  <c r="D99" i="398"/>
  <c r="G152" i="398"/>
  <c r="G87" i="398"/>
  <c r="D152" i="398"/>
  <c r="D87" i="398"/>
  <c r="G151" i="398"/>
  <c r="G75" i="398"/>
  <c r="D151" i="398"/>
  <c r="D75" i="398"/>
  <c r="G150" i="398"/>
  <c r="G63" i="398"/>
  <c r="D150" i="398"/>
  <c r="D63" i="398"/>
  <c r="G149" i="398"/>
  <c r="G51" i="398"/>
  <c r="D149" i="398"/>
  <c r="D51" i="398"/>
  <c r="G148" i="398"/>
  <c r="G39" i="398"/>
  <c r="D148" i="398"/>
  <c r="D39" i="398"/>
  <c r="G147" i="398"/>
  <c r="G27" i="398"/>
  <c r="D147" i="398"/>
  <c r="D27" i="398"/>
  <c r="C156" i="398"/>
  <c r="C135" i="398"/>
  <c r="C155" i="398"/>
  <c r="C123" i="398"/>
  <c r="C154" i="398"/>
  <c r="C111" i="398"/>
  <c r="C153" i="398"/>
  <c r="C99" i="398"/>
  <c r="C152" i="398"/>
  <c r="C87" i="398"/>
  <c r="C151" i="398"/>
  <c r="C75" i="398"/>
  <c r="C150" i="398"/>
  <c r="C63" i="398"/>
  <c r="C149" i="398"/>
  <c r="C51" i="398"/>
  <c r="C148" i="398"/>
  <c r="C39" i="398"/>
  <c r="C147" i="398"/>
  <c r="C27" i="398"/>
  <c r="F4" i="398"/>
  <c r="G141" i="398"/>
  <c r="D141" i="398"/>
  <c r="H140" i="398"/>
  <c r="E140" i="398"/>
  <c r="C138" i="398"/>
  <c r="G137" i="398"/>
  <c r="D137" i="398"/>
  <c r="H136" i="398"/>
  <c r="E136" i="398"/>
  <c r="F156" i="398"/>
  <c r="F135" i="398"/>
  <c r="C134" i="398"/>
  <c r="G133" i="398"/>
  <c r="D133" i="398"/>
  <c r="H132" i="398"/>
  <c r="E132" i="398"/>
  <c r="F131" i="398"/>
  <c r="C130" i="398"/>
  <c r="G129" i="398"/>
  <c r="D129" i="398"/>
  <c r="F155" i="398"/>
  <c r="F123" i="398"/>
  <c r="F154" i="398"/>
  <c r="F111" i="398"/>
  <c r="F153" i="398"/>
  <c r="F99" i="398"/>
  <c r="F152" i="398"/>
  <c r="F87" i="398"/>
  <c r="F151" i="398"/>
  <c r="F75" i="398"/>
  <c r="F150" i="398"/>
  <c r="F63" i="398"/>
  <c r="F149" i="398"/>
  <c r="F51" i="398"/>
  <c r="F148" i="398"/>
  <c r="F39" i="398"/>
  <c r="F147" i="398"/>
  <c r="F27" i="398"/>
  <c r="H4" i="398"/>
  <c r="E4" i="398"/>
  <c r="H21" i="398"/>
  <c r="E21" i="398"/>
  <c r="F20" i="398"/>
  <c r="C19" i="398"/>
  <c r="G18" i="398"/>
  <c r="D18" i="398"/>
  <c r="H17" i="398"/>
  <c r="E17" i="398"/>
  <c r="F16" i="398"/>
  <c r="C146" i="398"/>
  <c r="C15" i="398"/>
  <c r="G14" i="398"/>
  <c r="D14" i="398"/>
  <c r="H13" i="398"/>
  <c r="E13" i="398"/>
  <c r="F12" i="398"/>
  <c r="C11" i="398"/>
  <c r="G10" i="398"/>
  <c r="D10" i="398"/>
  <c r="H9" i="398"/>
  <c r="E9" i="398"/>
  <c r="F146" i="398"/>
  <c r="F15" i="398"/>
  <c r="H146" i="398"/>
  <c r="H15" i="398"/>
  <c r="E146" i="398"/>
  <c r="E15" i="398"/>
  <c r="G146" i="398"/>
  <c r="G15" i="398"/>
  <c r="D146" i="398"/>
  <c r="D15" i="398"/>
  <c r="D4" i="393" l="1"/>
  <c r="F4" i="393"/>
  <c r="B4" i="391"/>
  <c r="E4" i="395" s="1"/>
  <c r="E4" i="400" s="1"/>
  <c r="E4" i="393"/>
  <c r="D4" i="395" l="1"/>
  <c r="D4" i="400" s="1"/>
  <c r="D4" i="396" s="1"/>
  <c r="F4" i="395"/>
  <c r="F4" i="400" s="1"/>
  <c r="B5" i="391"/>
  <c r="B6" i="391" s="1"/>
  <c r="B7" i="391" s="1"/>
  <c r="B8" i="391" s="1"/>
  <c r="B9" i="391" s="1"/>
  <c r="B10" i="391" s="1"/>
  <c r="B11" i="391" s="1"/>
  <c r="B12" i="391" s="1"/>
  <c r="B13" i="391" s="1"/>
  <c r="B14" i="391" s="1"/>
  <c r="B15" i="391" s="1"/>
  <c r="B16" i="391" s="1"/>
  <c r="B17" i="391" s="1"/>
  <c r="B18" i="391" s="1"/>
  <c r="B19" i="391" s="1"/>
  <c r="B20" i="391" s="1"/>
  <c r="B21" i="391" s="1"/>
  <c r="B22" i="391" s="1"/>
  <c r="B23" i="391" s="1"/>
  <c r="B24" i="391" s="1"/>
  <c r="B25" i="391" s="1"/>
  <c r="B26" i="391" s="1"/>
  <c r="B27" i="391" s="1"/>
  <c r="B28" i="391" s="1"/>
  <c r="B29" i="391" s="1"/>
  <c r="B30" i="391" s="1"/>
  <c r="B31" i="391" s="1"/>
  <c r="B32" i="391" s="1"/>
  <c r="B33" i="391" s="1"/>
  <c r="B34" i="391" s="1"/>
  <c r="B35" i="391" s="1"/>
  <c r="B36" i="391" s="1"/>
  <c r="B37" i="391" s="1"/>
  <c r="B38" i="391" s="1"/>
  <c r="B39" i="391" s="1"/>
  <c r="B40" i="391" s="1"/>
  <c r="B41" i="391" s="1"/>
  <c r="B42" i="391" s="1"/>
  <c r="B43" i="391" s="1"/>
  <c r="B44" i="391" s="1"/>
  <c r="B45" i="391" s="1"/>
  <c r="B46" i="391" s="1"/>
  <c r="B47" i="391" s="1"/>
  <c r="B48" i="391" s="1"/>
  <c r="B49" i="391" s="1"/>
  <c r="B50" i="391" s="1"/>
  <c r="B51" i="391" s="1"/>
  <c r="B52" i="391" s="1"/>
  <c r="B53" i="391" s="1"/>
  <c r="B54" i="391" s="1"/>
  <c r="B55" i="391" s="1"/>
  <c r="B56" i="391" s="1"/>
  <c r="B57" i="391" s="1"/>
  <c r="B58" i="391" s="1"/>
  <c r="B59" i="391" s="1"/>
  <c r="B60" i="391" s="1"/>
  <c r="B61" i="391" s="1"/>
  <c r="B62" i="391" s="1"/>
  <c r="B63" i="391" s="1"/>
  <c r="B64" i="391" s="1"/>
  <c r="B65" i="391" s="1"/>
  <c r="B66" i="391" s="1"/>
  <c r="B67" i="391" s="1"/>
  <c r="B68" i="391" s="1"/>
  <c r="B69" i="391" s="1"/>
  <c r="B70" i="391" s="1"/>
  <c r="B71" i="391" s="1"/>
  <c r="B72" i="391" s="1"/>
  <c r="B73" i="391" s="1"/>
  <c r="B74" i="391" s="1"/>
  <c r="B75" i="391" s="1"/>
  <c r="B76" i="391" s="1"/>
  <c r="B77" i="391" s="1"/>
  <c r="B78" i="391" s="1"/>
  <c r="B79" i="391" s="1"/>
  <c r="B80" i="391" s="1"/>
  <c r="B81" i="391" s="1"/>
  <c r="B82" i="391" s="1"/>
  <c r="B83" i="391" s="1"/>
  <c r="B84" i="391" s="1"/>
  <c r="B85" i="391" s="1"/>
  <c r="B86" i="391" s="1"/>
  <c r="B87" i="391" s="1"/>
  <c r="B88" i="391" s="1"/>
  <c r="B89" i="391" s="1"/>
  <c r="B90" i="391" s="1"/>
  <c r="B91" i="391" s="1"/>
  <c r="B92" i="391" s="1"/>
  <c r="B93" i="391" s="1"/>
  <c r="B94" i="391" s="1"/>
  <c r="B95" i="391" s="1"/>
  <c r="B96" i="391" s="1"/>
  <c r="B97" i="391" s="1"/>
  <c r="B98" i="391" s="1"/>
  <c r="B99" i="391" s="1"/>
  <c r="B100" i="391" s="1"/>
  <c r="B101" i="391" s="1"/>
  <c r="B102" i="391" s="1"/>
  <c r="B103" i="391" s="1"/>
  <c r="B104" i="391" s="1"/>
  <c r="B105" i="391" s="1"/>
  <c r="B106" i="391" s="1"/>
  <c r="B107" i="391" s="1"/>
  <c r="B108" i="391" s="1"/>
  <c r="B109" i="391" s="1"/>
  <c r="B110" i="391" s="1"/>
  <c r="B111" i="391" s="1"/>
  <c r="B112" i="391" s="1"/>
  <c r="B113" i="391" s="1"/>
  <c r="B114" i="391" s="1"/>
  <c r="B115" i="391" s="1"/>
  <c r="B116" i="391" s="1"/>
  <c r="B117" i="391" s="1"/>
  <c r="B118" i="391" s="1"/>
  <c r="B119" i="391" s="1"/>
  <c r="B120" i="391" s="1"/>
  <c r="B121" i="391" s="1"/>
  <c r="B122" i="391" s="1"/>
  <c r="B123" i="391" s="1"/>
  <c r="B124" i="391" s="1"/>
  <c r="B125" i="391" s="1"/>
  <c r="B126" i="391" s="1"/>
  <c r="B127" i="391" s="1"/>
  <c r="B128" i="391" s="1"/>
  <c r="B129" i="391" s="1"/>
  <c r="B130" i="391" s="1"/>
  <c r="B131" i="391" s="1"/>
  <c r="B132" i="391" s="1"/>
  <c r="B133" i="391" s="1"/>
  <c r="B134" i="391" s="1"/>
  <c r="B135" i="391" s="1"/>
  <c r="B136" i="391" s="1"/>
  <c r="B137" i="391" s="1"/>
  <c r="B138" i="391" s="1"/>
  <c r="B139" i="391" s="1"/>
  <c r="B140" i="391" s="1"/>
  <c r="B141" i="391" s="1"/>
  <c r="B142" i="391" s="1"/>
  <c r="B143" i="391" s="1"/>
  <c r="B144" i="391" s="1"/>
  <c r="B145" i="391" s="1"/>
  <c r="B146" i="391" s="1"/>
  <c r="B147" i="391" s="1"/>
  <c r="B148" i="391" s="1"/>
  <c r="B149" i="391" s="1"/>
  <c r="B150" i="391" s="1"/>
  <c r="B151" i="391" s="1"/>
  <c r="B152" i="391" s="1"/>
  <c r="B153" i="391" s="1"/>
  <c r="B154" i="391" s="1"/>
  <c r="B155" i="391" s="1"/>
  <c r="B156" i="391" s="1"/>
  <c r="B157" i="391" s="1"/>
  <c r="B158" i="391" s="1"/>
  <c r="B159" i="391" s="1"/>
  <c r="B160" i="391" s="1"/>
  <c r="B161" i="391" s="1"/>
  <c r="B162" i="391" s="1"/>
  <c r="B163" i="391" s="1"/>
  <c r="B164" i="391" s="1"/>
  <c r="B165" i="391" s="1"/>
  <c r="B166" i="391" s="1"/>
  <c r="B167" i="391" s="1"/>
  <c r="B168" i="391" s="1"/>
  <c r="B169" i="391" s="1"/>
  <c r="B170" i="391" s="1"/>
  <c r="B171" i="391" s="1"/>
  <c r="B172" i="391" s="1"/>
  <c r="B173" i="391" s="1"/>
  <c r="B174" i="391" s="1"/>
  <c r="B175" i="391" s="1"/>
  <c r="B176" i="391" s="1"/>
  <c r="B177" i="391" s="1"/>
  <c r="B178" i="391" s="1"/>
  <c r="B179" i="391" s="1"/>
  <c r="B180" i="391" s="1"/>
  <c r="B181" i="391" s="1"/>
  <c r="B182" i="391" s="1"/>
  <c r="B183" i="391" s="1"/>
  <c r="B184" i="391" s="1"/>
  <c r="B185" i="391" s="1"/>
  <c r="B186" i="391" s="1"/>
  <c r="B187" i="391" s="1"/>
  <c r="B188" i="391" s="1"/>
  <c r="B189" i="391" s="1"/>
  <c r="B190" i="391" s="1"/>
  <c r="B191" i="391" s="1"/>
  <c r="B192" i="391" s="1"/>
  <c r="B193" i="391" s="1"/>
  <c r="B194" i="391" s="1"/>
  <c r="B195" i="391" s="1"/>
  <c r="B196" i="391" s="1"/>
  <c r="B197" i="391" s="1"/>
  <c r="B198" i="391" s="1"/>
  <c r="B199" i="391" s="1"/>
  <c r="B200" i="391" s="1"/>
  <c r="B201" i="391" s="1"/>
  <c r="B202" i="391" s="1"/>
  <c r="B203" i="391" s="1"/>
  <c r="B204" i="391" s="1"/>
  <c r="B205" i="391" s="1"/>
  <c r="B206" i="391" s="1"/>
  <c r="B207" i="391" s="1"/>
  <c r="B208" i="391" s="1"/>
  <c r="B209" i="391" s="1"/>
  <c r="B210" i="391" s="1"/>
  <c r="B211" i="391" s="1"/>
  <c r="B212" i="391" s="1"/>
  <c r="B213" i="391" s="1"/>
  <c r="B214" i="391" s="1"/>
  <c r="B215" i="391" s="1"/>
  <c r="B216" i="391" s="1"/>
  <c r="B217" i="391" s="1"/>
  <c r="B218" i="391" s="1"/>
  <c r="B219" i="391" s="1"/>
  <c r="B220" i="391" s="1"/>
  <c r="B221" i="391" s="1"/>
  <c r="B222" i="391" s="1"/>
  <c r="B223" i="391" s="1"/>
  <c r="B224" i="391" s="1"/>
  <c r="B225" i="391" s="1"/>
  <c r="B226" i="391" s="1"/>
  <c r="B227" i="391" s="1"/>
  <c r="B228" i="391" s="1"/>
  <c r="B229" i="391" s="1"/>
  <c r="B230" i="391" s="1"/>
  <c r="B231" i="391" s="1"/>
  <c r="B232" i="391" s="1"/>
  <c r="B233" i="391" s="1"/>
  <c r="B234" i="391" s="1"/>
  <c r="B235" i="391" s="1"/>
  <c r="B236" i="391" s="1"/>
  <c r="B237" i="391" s="1"/>
  <c r="B238" i="391" s="1"/>
  <c r="B239" i="391" s="1"/>
  <c r="B240" i="391" s="1"/>
  <c r="B241" i="391" s="1"/>
  <c r="B242" i="391" s="1"/>
  <c r="B243" i="391" s="1"/>
  <c r="B244" i="391" s="1"/>
  <c r="B245" i="391" s="1"/>
  <c r="B246" i="391" s="1"/>
  <c r="B247" i="391" s="1"/>
  <c r="B248" i="391" s="1"/>
  <c r="B249" i="391" s="1"/>
  <c r="B250" i="391" s="1"/>
  <c r="B251" i="391" s="1"/>
  <c r="B252" i="391" s="1"/>
  <c r="B253" i="391" s="1"/>
  <c r="B254" i="391" s="1"/>
  <c r="B255" i="391" s="1"/>
  <c r="B256" i="391" s="1"/>
  <c r="B257" i="391" s="1"/>
  <c r="B258" i="391" s="1"/>
  <c r="B259" i="391" s="1"/>
  <c r="B260" i="391" s="1"/>
  <c r="B261" i="391" s="1"/>
  <c r="B262" i="391" s="1"/>
  <c r="B263" i="391" s="1"/>
  <c r="B264" i="391" s="1"/>
  <c r="B265" i="391" s="1"/>
  <c r="B266" i="391" s="1"/>
  <c r="B267" i="391" s="1"/>
  <c r="B268" i="391" s="1"/>
  <c r="B269" i="391" s="1"/>
  <c r="B270" i="391" s="1"/>
  <c r="B271" i="391" s="1"/>
  <c r="B272" i="391" s="1"/>
  <c r="B273" i="391" s="1"/>
  <c r="B274" i="391" s="1"/>
  <c r="B275" i="391" s="1"/>
  <c r="B276" i="391" s="1"/>
  <c r="B277" i="391" s="1"/>
  <c r="B278" i="391" s="1"/>
  <c r="B279" i="391" s="1"/>
  <c r="B280" i="391" s="1"/>
  <c r="B281" i="391" s="1"/>
  <c r="B282" i="391" s="1"/>
  <c r="B283" i="391" s="1"/>
  <c r="B284" i="391" s="1"/>
  <c r="B285" i="391" s="1"/>
  <c r="B286" i="391" s="1"/>
  <c r="B287" i="391" s="1"/>
  <c r="B288" i="391" s="1"/>
  <c r="B289" i="391" s="1"/>
  <c r="B290" i="391" s="1"/>
  <c r="B291" i="391" s="1"/>
  <c r="B292" i="391" s="1"/>
  <c r="B293" i="391" s="1"/>
  <c r="B294" i="391" s="1"/>
  <c r="B295" i="391" s="1"/>
  <c r="B296" i="391" s="1"/>
  <c r="B297" i="391" s="1"/>
  <c r="B298" i="391" s="1"/>
  <c r="B299" i="391" s="1"/>
  <c r="B300" i="391" s="1"/>
  <c r="B301" i="391" s="1"/>
  <c r="B302" i="391" s="1"/>
  <c r="B303" i="391" s="1"/>
  <c r="B304" i="391" s="1"/>
  <c r="B305" i="391" s="1"/>
  <c r="B306" i="391" s="1"/>
  <c r="B307" i="391" s="1"/>
  <c r="B308" i="391" s="1"/>
  <c r="B309" i="391" s="1"/>
  <c r="B310" i="391" s="1"/>
  <c r="B311" i="391" s="1"/>
  <c r="B312" i="391" s="1"/>
  <c r="B313" i="391" s="1"/>
  <c r="B314" i="391" s="1"/>
  <c r="B315" i="391" s="1"/>
  <c r="B316" i="391" s="1"/>
  <c r="B317" i="391" s="1"/>
  <c r="B318" i="391" s="1"/>
  <c r="B319" i="391" s="1"/>
  <c r="B320" i="391" s="1"/>
  <c r="B321" i="391" s="1"/>
  <c r="B322" i="391" s="1"/>
  <c r="B323" i="391" s="1"/>
  <c r="B324" i="391" s="1"/>
  <c r="B325" i="391" s="1"/>
  <c r="B326" i="391" s="1"/>
  <c r="B327" i="391" s="1"/>
  <c r="B328" i="391" s="1"/>
  <c r="B329" i="391" s="1"/>
  <c r="B330" i="391" s="1"/>
  <c r="B331" i="391" s="1"/>
  <c r="B332" i="391" s="1"/>
  <c r="B333" i="391" s="1"/>
  <c r="B334" i="391" s="1"/>
  <c r="B335" i="391" s="1"/>
  <c r="B336" i="391" s="1"/>
  <c r="B337" i="391" s="1"/>
  <c r="B338" i="391" s="1"/>
  <c r="B339" i="391" s="1"/>
  <c r="B340" i="391" s="1"/>
  <c r="B341" i="391" s="1"/>
  <c r="B342" i="391" s="1"/>
  <c r="B343" i="391" s="1"/>
  <c r="B344" i="391" s="1"/>
  <c r="B345" i="391" s="1"/>
  <c r="B346" i="391" s="1"/>
  <c r="B347" i="391" s="1"/>
  <c r="B348" i="391" s="1"/>
  <c r="B349" i="391" s="1"/>
  <c r="B350" i="391" s="1"/>
  <c r="B351" i="391" s="1"/>
  <c r="B352" i="391" s="1"/>
  <c r="B353" i="391" s="1"/>
  <c r="B354" i="391" s="1"/>
  <c r="B355" i="391" s="1"/>
  <c r="B356" i="391" s="1"/>
  <c r="B357" i="391" s="1"/>
  <c r="B358" i="391" s="1"/>
  <c r="B359" i="391" s="1"/>
  <c r="B360" i="391" s="1"/>
  <c r="B361" i="391" s="1"/>
  <c r="B362" i="391" s="1"/>
  <c r="B363" i="391" s="1"/>
  <c r="B364" i="391" s="1"/>
  <c r="B365" i="391" s="1"/>
  <c r="B366" i="391" s="1"/>
  <c r="B367" i="391" s="1"/>
  <c r="B368" i="391" s="1"/>
  <c r="B369" i="391" s="1"/>
  <c r="B370" i="391" s="1"/>
  <c r="B371" i="391" s="1"/>
  <c r="B372" i="391" s="1"/>
  <c r="B373" i="391" s="1"/>
  <c r="B374" i="391" s="1"/>
  <c r="B375" i="391" s="1"/>
  <c r="B376" i="391" s="1"/>
  <c r="B377" i="391" s="1"/>
  <c r="B378" i="391" s="1"/>
  <c r="B379" i="391" s="1"/>
  <c r="B380" i="391" s="1"/>
  <c r="B381" i="391" s="1"/>
  <c r="B382" i="391" s="1"/>
  <c r="B383" i="391" s="1"/>
  <c r="B384" i="391" s="1"/>
  <c r="B385" i="391" s="1"/>
  <c r="B386" i="391" s="1"/>
  <c r="B387" i="391" s="1"/>
  <c r="B388" i="391" s="1"/>
  <c r="B389" i="391" s="1"/>
  <c r="B390" i="391" s="1"/>
  <c r="B391" i="391" s="1"/>
  <c r="B392" i="391" s="1"/>
  <c r="B393" i="391" s="1"/>
  <c r="B394" i="391" s="1"/>
  <c r="B395" i="391" s="1"/>
  <c r="B396" i="391" s="1"/>
  <c r="B397" i="391" s="1"/>
  <c r="B398" i="391" s="1"/>
  <c r="B399" i="391" s="1"/>
  <c r="B400" i="391" s="1"/>
  <c r="B401" i="391" s="1"/>
  <c r="B402" i="391" s="1"/>
  <c r="B403" i="391" s="1"/>
  <c r="B404" i="391" s="1"/>
  <c r="B405" i="391" s="1"/>
  <c r="B406" i="391" s="1"/>
  <c r="B407" i="391" s="1"/>
  <c r="B408" i="391" s="1"/>
  <c r="B409" i="391" s="1"/>
  <c r="B410" i="391" s="1"/>
  <c r="B411" i="391" s="1"/>
  <c r="B412" i="391" s="1"/>
  <c r="B413" i="391" s="1"/>
  <c r="B414" i="391" s="1"/>
  <c r="B415" i="391" s="1"/>
  <c r="B416" i="391" s="1"/>
  <c r="B417" i="391" s="1"/>
  <c r="B418" i="391" s="1"/>
  <c r="B419" i="391" s="1"/>
  <c r="B420" i="391" s="1"/>
  <c r="B421" i="391" s="1"/>
  <c r="B422" i="391" s="1"/>
  <c r="B423" i="391" s="1"/>
  <c r="B424" i="391" s="1"/>
  <c r="B425" i="391" s="1"/>
  <c r="B426" i="391" s="1"/>
  <c r="B427" i="391" s="1"/>
  <c r="B428" i="391" s="1"/>
  <c r="B429" i="391" s="1"/>
  <c r="B430" i="391" s="1"/>
  <c r="B431" i="391" s="1"/>
  <c r="B432" i="391" s="1"/>
  <c r="B433" i="391" s="1"/>
  <c r="B434" i="391" s="1"/>
  <c r="B435" i="391" s="1"/>
  <c r="B436" i="391" s="1"/>
  <c r="B437" i="391" s="1"/>
  <c r="B438" i="391" s="1"/>
  <c r="B439" i="391" s="1"/>
  <c r="B440" i="391" s="1"/>
  <c r="B441" i="391" s="1"/>
  <c r="B442" i="391" s="1"/>
  <c r="B443" i="391" s="1"/>
  <c r="B444" i="391" s="1"/>
  <c r="B445" i="391" s="1"/>
  <c r="B446" i="391" s="1"/>
  <c r="B447" i="391" s="1"/>
  <c r="B448" i="391" s="1"/>
  <c r="B449" i="391" s="1"/>
  <c r="B450" i="391" s="1"/>
  <c r="B451" i="391" s="1"/>
  <c r="B452" i="391" s="1"/>
  <c r="B453" i="391" s="1"/>
  <c r="B454" i="391" s="1"/>
  <c r="B455" i="391" s="1"/>
  <c r="B456" i="391" s="1"/>
  <c r="B457" i="391" s="1"/>
  <c r="B458" i="391" s="1"/>
  <c r="B459" i="391" s="1"/>
  <c r="B460" i="391" s="1"/>
  <c r="B461" i="391" s="1"/>
  <c r="B462" i="391" s="1"/>
  <c r="B463" i="391" s="1"/>
  <c r="B464" i="391" s="1"/>
  <c r="B465" i="391" s="1"/>
  <c r="B466" i="391" s="1"/>
  <c r="B467" i="391" s="1"/>
  <c r="B468" i="391" s="1"/>
  <c r="B469" i="391" s="1"/>
  <c r="B470" i="391" s="1"/>
  <c r="B471" i="391" s="1"/>
  <c r="B472" i="391" s="1"/>
  <c r="B473" i="391" s="1"/>
  <c r="B474" i="391" s="1"/>
  <c r="B475" i="391" s="1"/>
  <c r="B476" i="391" s="1"/>
  <c r="B477" i="391" s="1"/>
  <c r="B478" i="391" s="1"/>
  <c r="B479" i="391" s="1"/>
  <c r="B480" i="391" s="1"/>
  <c r="B481" i="391" s="1"/>
  <c r="B482" i="391" s="1"/>
  <c r="B483" i="391" s="1"/>
  <c r="B484" i="391" s="1"/>
  <c r="B485" i="391" s="1"/>
  <c r="B486" i="391" s="1"/>
  <c r="B487" i="391" s="1"/>
  <c r="B488" i="391" s="1"/>
  <c r="B489" i="391" s="1"/>
  <c r="B490" i="391" s="1"/>
  <c r="B491" i="391" s="1"/>
  <c r="B492" i="391" s="1"/>
  <c r="B493" i="391" s="1"/>
  <c r="B494" i="391" s="1"/>
  <c r="B495" i="391" s="1"/>
  <c r="B496" i="391" s="1"/>
  <c r="B497" i="391" s="1"/>
  <c r="B498" i="391" s="1"/>
  <c r="B499" i="391" s="1"/>
  <c r="B500" i="391" s="1"/>
  <c r="B501" i="391" s="1"/>
  <c r="B502" i="391" s="1"/>
  <c r="B503" i="391" s="1"/>
  <c r="B504" i="391" s="1"/>
  <c r="B505" i="391" s="1"/>
  <c r="B506" i="391" s="1"/>
  <c r="B507" i="391" s="1"/>
  <c r="B508" i="391" s="1"/>
  <c r="B509" i="391" s="1"/>
  <c r="B510" i="391" s="1"/>
  <c r="B511" i="391" s="1"/>
  <c r="B512" i="391" s="1"/>
  <c r="B513" i="391" s="1"/>
  <c r="B514" i="391" s="1"/>
  <c r="B515" i="391" s="1"/>
  <c r="B516" i="391" s="1"/>
  <c r="B517" i="391" s="1"/>
  <c r="B518" i="391" s="1"/>
  <c r="B519" i="391" s="1"/>
  <c r="B520" i="391" s="1"/>
  <c r="B521" i="391" s="1"/>
  <c r="B522" i="391" s="1"/>
  <c r="B523" i="391" s="1"/>
  <c r="B524" i="391" s="1"/>
  <c r="B525" i="391" s="1"/>
  <c r="B526" i="391" s="1"/>
  <c r="B527" i="391" s="1"/>
  <c r="B528" i="391" s="1"/>
  <c r="B529" i="391" s="1"/>
  <c r="B530" i="391" s="1"/>
  <c r="B531" i="391" s="1"/>
  <c r="B532" i="391" s="1"/>
  <c r="B533" i="391" s="1"/>
  <c r="B534" i="391" s="1"/>
  <c r="B535" i="391" s="1"/>
  <c r="B536" i="391" s="1"/>
  <c r="B537" i="391" s="1"/>
  <c r="B538" i="391" s="1"/>
  <c r="B539" i="391" s="1"/>
  <c r="B540" i="391" s="1"/>
  <c r="B541" i="391" s="1"/>
  <c r="B542" i="391" s="1"/>
  <c r="B543" i="391" s="1"/>
  <c r="B544" i="391" s="1"/>
  <c r="B545" i="391" s="1"/>
  <c r="B546" i="391" s="1"/>
  <c r="B547" i="391" s="1"/>
  <c r="B548" i="391" s="1"/>
  <c r="B549" i="391" s="1"/>
  <c r="B550" i="391" s="1"/>
  <c r="B551" i="391" s="1"/>
  <c r="B552" i="391" s="1"/>
  <c r="B553" i="391" s="1"/>
  <c r="B554" i="391" s="1"/>
  <c r="B555" i="391" s="1"/>
  <c r="B556" i="391" s="1"/>
  <c r="B557" i="391" s="1"/>
  <c r="B558" i="391" s="1"/>
  <c r="B559" i="391" s="1"/>
  <c r="B560" i="391" s="1"/>
  <c r="B561" i="391" s="1"/>
  <c r="B562" i="391" s="1"/>
  <c r="B563" i="391" s="1"/>
  <c r="B564" i="391" s="1"/>
  <c r="B565" i="391" s="1"/>
  <c r="B566" i="391" s="1"/>
  <c r="B567" i="391" s="1"/>
  <c r="B568" i="391" s="1"/>
  <c r="B569" i="391" s="1"/>
  <c r="B570" i="391" s="1"/>
  <c r="B571" i="391" s="1"/>
  <c r="B572" i="391" s="1"/>
  <c r="B573" i="391" s="1"/>
  <c r="B574" i="391" s="1"/>
  <c r="B575" i="391" s="1"/>
  <c r="B576" i="391" s="1"/>
  <c r="B577" i="391" s="1"/>
  <c r="B578" i="391" s="1"/>
  <c r="B579" i="391" s="1"/>
  <c r="B580" i="391" s="1"/>
  <c r="B581" i="391" s="1"/>
  <c r="B582" i="391" s="1"/>
  <c r="B583" i="391" s="1"/>
  <c r="B584" i="391" s="1"/>
  <c r="B585" i="391" s="1"/>
  <c r="B586" i="391" s="1"/>
  <c r="B587" i="391" s="1"/>
  <c r="B588" i="391" s="1"/>
  <c r="B589" i="391" s="1"/>
  <c r="B590" i="391" s="1"/>
  <c r="B591" i="391" s="1"/>
  <c r="B592" i="391" s="1"/>
  <c r="B593" i="391" s="1"/>
  <c r="B594" i="391" s="1"/>
  <c r="B595" i="391" s="1"/>
  <c r="B596" i="391" s="1"/>
  <c r="B597" i="391" s="1"/>
  <c r="B598" i="391" s="1"/>
  <c r="B599" i="391" s="1"/>
  <c r="B600" i="391" s="1"/>
  <c r="B601" i="391" s="1"/>
  <c r="B602" i="391" s="1"/>
  <c r="B603" i="391" s="1"/>
  <c r="B604" i="391" s="1"/>
  <c r="B605" i="391" s="1"/>
  <c r="B606" i="391" s="1"/>
  <c r="B607" i="391" s="1"/>
  <c r="B608" i="391" s="1"/>
  <c r="B609" i="391" s="1"/>
  <c r="B610" i="391" s="1"/>
  <c r="B611" i="391" s="1"/>
  <c r="B612" i="391" s="1"/>
  <c r="B613" i="391" s="1"/>
  <c r="B614" i="391" s="1"/>
  <c r="B615" i="391" s="1"/>
  <c r="B616" i="391" s="1"/>
  <c r="B617" i="391" s="1"/>
  <c r="B618" i="391" s="1"/>
  <c r="B619" i="391" s="1"/>
  <c r="B620" i="391" s="1"/>
  <c r="B621" i="391" s="1"/>
  <c r="B622" i="391" s="1"/>
  <c r="B623" i="391" s="1"/>
  <c r="B624" i="391" s="1"/>
  <c r="B625" i="391" s="1"/>
  <c r="B626" i="391" s="1"/>
  <c r="B627" i="391" s="1"/>
  <c r="B628" i="391" s="1"/>
  <c r="B629" i="391" s="1"/>
  <c r="B630" i="391" s="1"/>
  <c r="B631" i="391" s="1"/>
  <c r="B632" i="391" s="1"/>
  <c r="B633" i="391" s="1"/>
  <c r="B634" i="391" s="1"/>
  <c r="B635" i="391" s="1"/>
  <c r="B636" i="391" s="1"/>
  <c r="B637" i="391" s="1"/>
  <c r="B638" i="391" s="1"/>
  <c r="B639" i="391" s="1"/>
  <c r="B640" i="391" s="1"/>
  <c r="B641" i="391" s="1"/>
  <c r="B642" i="391" s="1"/>
  <c r="B643" i="391" s="1"/>
  <c r="B644" i="391" s="1"/>
  <c r="B645" i="391" s="1"/>
  <c r="B646" i="391" s="1"/>
  <c r="B647" i="391" s="1"/>
  <c r="B648" i="391" s="1"/>
  <c r="B649" i="391" s="1"/>
  <c r="B650" i="391" s="1"/>
  <c r="B651" i="391" s="1"/>
  <c r="B652" i="391" s="1"/>
  <c r="B653" i="391" s="1"/>
  <c r="B654" i="391" s="1"/>
  <c r="B655" i="391" s="1"/>
  <c r="B656" i="391" s="1"/>
  <c r="B657" i="391" s="1"/>
  <c r="B658" i="391" s="1"/>
  <c r="B659" i="391" s="1"/>
  <c r="B660" i="391" s="1"/>
  <c r="B661" i="391" s="1"/>
  <c r="B662" i="391" s="1"/>
  <c r="B663" i="391" s="1"/>
  <c r="B664" i="391" s="1"/>
  <c r="B665" i="391" s="1"/>
  <c r="B666" i="391" s="1"/>
  <c r="B667" i="391" s="1"/>
  <c r="B668" i="391" s="1"/>
  <c r="B669" i="391" s="1"/>
  <c r="B670" i="391" s="1"/>
  <c r="B671" i="391" s="1"/>
  <c r="B672" i="391" s="1"/>
  <c r="B673" i="391" s="1"/>
  <c r="B674" i="391" s="1"/>
  <c r="B675" i="391" s="1"/>
  <c r="B676" i="391" s="1"/>
  <c r="B677" i="391" s="1"/>
  <c r="B678" i="391" s="1"/>
  <c r="B679" i="391" s="1"/>
  <c r="B680" i="391" s="1"/>
  <c r="B681" i="391" s="1"/>
  <c r="B682" i="391" s="1"/>
  <c r="B683" i="391" s="1"/>
  <c r="B684" i="391" s="1"/>
  <c r="B685" i="391" s="1"/>
  <c r="B686" i="391" s="1"/>
  <c r="B687" i="391" s="1"/>
  <c r="B688" i="391" s="1"/>
  <c r="B689" i="391" s="1"/>
  <c r="B690" i="391" s="1"/>
  <c r="B691" i="391" s="1"/>
  <c r="B692" i="391" s="1"/>
  <c r="B693" i="391" s="1"/>
  <c r="B694" i="391" s="1"/>
  <c r="B695" i="391" s="1"/>
  <c r="B696" i="391" s="1"/>
  <c r="B697" i="391" s="1"/>
  <c r="B698" i="391" s="1"/>
  <c r="B699" i="391" s="1"/>
  <c r="B700" i="391" s="1"/>
  <c r="B701" i="391" s="1"/>
  <c r="B702" i="391" s="1"/>
  <c r="B703" i="391" s="1"/>
  <c r="B704" i="391" s="1"/>
  <c r="B705" i="391" s="1"/>
  <c r="B706" i="391" s="1"/>
  <c r="B707" i="391" s="1"/>
  <c r="B708" i="391" s="1"/>
  <c r="B709" i="391" s="1"/>
  <c r="B710" i="391" s="1"/>
  <c r="B711" i="391" s="1"/>
  <c r="B712" i="391" s="1"/>
  <c r="B713" i="391" s="1"/>
  <c r="B714" i="391" s="1"/>
  <c r="B715" i="391" s="1"/>
  <c r="B716" i="391" s="1"/>
  <c r="B717" i="391" s="1"/>
  <c r="B718" i="391" s="1"/>
  <c r="B719" i="391" s="1"/>
  <c r="B720" i="391" s="1"/>
  <c r="B721" i="391" s="1"/>
  <c r="B722" i="391" s="1"/>
  <c r="B723" i="391" s="1"/>
  <c r="B724" i="391" s="1"/>
  <c r="B725" i="391" s="1"/>
  <c r="B726" i="391" s="1"/>
  <c r="B727" i="391" s="1"/>
  <c r="B728" i="391" s="1"/>
  <c r="B729" i="391" s="1"/>
  <c r="B730" i="391" s="1"/>
  <c r="B731" i="391" s="1"/>
  <c r="B732" i="391" s="1"/>
  <c r="B733" i="391" s="1"/>
  <c r="B734" i="391" s="1"/>
  <c r="B735" i="391" s="1"/>
  <c r="B736" i="391" s="1"/>
  <c r="B737" i="391" s="1"/>
  <c r="B738" i="391" s="1"/>
  <c r="B739" i="391" s="1"/>
  <c r="B740" i="391" s="1"/>
  <c r="B741" i="391" s="1"/>
  <c r="B742" i="391" s="1"/>
  <c r="B743" i="391" s="1"/>
  <c r="B744" i="391" s="1"/>
  <c r="B745" i="391" s="1"/>
  <c r="B746" i="391" s="1"/>
  <c r="B747" i="391" s="1"/>
  <c r="B748" i="391" s="1"/>
  <c r="B749" i="391" s="1"/>
  <c r="B750" i="391" s="1"/>
  <c r="B751" i="391" s="1"/>
  <c r="B752" i="391" s="1"/>
  <c r="B753" i="391" s="1"/>
  <c r="B754" i="391" s="1"/>
  <c r="B755" i="391" s="1"/>
  <c r="B756" i="391" s="1"/>
  <c r="B757" i="391" s="1"/>
  <c r="B758" i="391" s="1"/>
  <c r="B759" i="391" s="1"/>
  <c r="B760" i="391" s="1"/>
  <c r="B761" i="391" s="1"/>
  <c r="B762" i="391" s="1"/>
  <c r="B763" i="391" s="1"/>
  <c r="B764" i="391" s="1"/>
  <c r="B765" i="391" s="1"/>
  <c r="B766" i="391" s="1"/>
  <c r="B767" i="391" s="1"/>
  <c r="B768" i="391" s="1"/>
  <c r="B769" i="391" s="1"/>
  <c r="B770" i="391" s="1"/>
  <c r="B771" i="391" s="1"/>
  <c r="B772" i="391" s="1"/>
  <c r="B773" i="391" s="1"/>
  <c r="B774" i="391" s="1"/>
  <c r="B775" i="391" s="1"/>
  <c r="B776" i="391" s="1"/>
  <c r="B777" i="391" s="1"/>
  <c r="B778" i="391" s="1"/>
  <c r="B779" i="391" s="1"/>
  <c r="B780" i="391" s="1"/>
  <c r="B781" i="391" s="1"/>
  <c r="B782" i="391" s="1"/>
  <c r="B783" i="391" s="1"/>
  <c r="B784" i="391" s="1"/>
  <c r="B785" i="391" s="1"/>
  <c r="B786" i="391" s="1"/>
  <c r="B787" i="391" s="1"/>
  <c r="B788" i="391" s="1"/>
  <c r="B789" i="391" s="1"/>
  <c r="B790" i="391" s="1"/>
  <c r="B791" i="391" s="1"/>
  <c r="B792" i="391" s="1"/>
  <c r="B793" i="391" s="1"/>
  <c r="B794" i="391" s="1"/>
  <c r="B795" i="391" s="1"/>
  <c r="B796" i="391" s="1"/>
  <c r="B797" i="391" s="1"/>
  <c r="B798" i="391" s="1"/>
  <c r="B799" i="391" s="1"/>
  <c r="B800" i="391" s="1"/>
  <c r="B801" i="391" s="1"/>
  <c r="B802" i="391" s="1"/>
  <c r="B803" i="391" s="1"/>
  <c r="B804" i="391" s="1"/>
  <c r="B805" i="391" s="1"/>
  <c r="B806" i="391" s="1"/>
  <c r="B807" i="391" s="1"/>
  <c r="B808" i="391" s="1"/>
  <c r="B809" i="391" s="1"/>
  <c r="B810" i="391" s="1"/>
  <c r="B811" i="391" s="1"/>
  <c r="B812" i="391" s="1"/>
  <c r="B813" i="391" s="1"/>
  <c r="B814" i="391" s="1"/>
  <c r="B815" i="391" s="1"/>
  <c r="B816" i="391" s="1"/>
  <c r="B817" i="391" s="1"/>
  <c r="B818" i="391" s="1"/>
  <c r="B819" i="391" s="1"/>
  <c r="B820" i="391" s="1"/>
  <c r="B821" i="391" s="1"/>
  <c r="B822" i="391" s="1"/>
  <c r="B823" i="391" s="1"/>
  <c r="B824" i="391" s="1"/>
  <c r="B825" i="391" s="1"/>
  <c r="B826" i="391" s="1"/>
  <c r="B827" i="391" s="1"/>
  <c r="B828" i="391" s="1"/>
  <c r="B829" i="391" s="1"/>
  <c r="B830" i="391" s="1"/>
  <c r="B831" i="391" s="1"/>
  <c r="B832" i="391" s="1"/>
  <c r="B833" i="391" s="1"/>
  <c r="B834" i="391" s="1"/>
  <c r="B835" i="391" s="1"/>
  <c r="B836" i="391" s="1"/>
  <c r="B837" i="391" s="1"/>
  <c r="B838" i="391" s="1"/>
  <c r="B839" i="391" s="1"/>
  <c r="B840" i="391" s="1"/>
  <c r="B841" i="391" s="1"/>
  <c r="B842" i="391" s="1"/>
  <c r="B843" i="391" s="1"/>
  <c r="B844" i="391" s="1"/>
  <c r="B845" i="391" s="1"/>
  <c r="B846" i="391" s="1"/>
  <c r="B847" i="391" s="1"/>
  <c r="B848" i="391" s="1"/>
  <c r="B849" i="391" s="1"/>
  <c r="B850" i="391" s="1"/>
  <c r="B851" i="391" s="1"/>
  <c r="B852" i="391" s="1"/>
  <c r="B853" i="391" s="1"/>
  <c r="B854" i="391" s="1"/>
  <c r="B855" i="391" s="1"/>
  <c r="B856" i="391" s="1"/>
  <c r="B857" i="391" s="1"/>
  <c r="B858" i="391" s="1"/>
  <c r="B859" i="391" s="1"/>
  <c r="B860" i="391" s="1"/>
  <c r="B861" i="391" s="1"/>
  <c r="B862" i="391" s="1"/>
  <c r="B863" i="391" s="1"/>
  <c r="B864" i="391" s="1"/>
  <c r="B865" i="391" s="1"/>
  <c r="B866" i="391" s="1"/>
  <c r="B867" i="391" s="1"/>
  <c r="B868" i="391" s="1"/>
  <c r="B869" i="391" s="1"/>
  <c r="B870" i="391" s="1"/>
  <c r="B871" i="391" s="1"/>
  <c r="B872" i="391" s="1"/>
  <c r="B873" i="391" s="1"/>
  <c r="B874" i="391" s="1"/>
  <c r="B875" i="391" s="1"/>
  <c r="B876" i="391" s="1"/>
  <c r="B877" i="391" s="1"/>
  <c r="B878" i="391" s="1"/>
  <c r="B879" i="391" s="1"/>
  <c r="B880" i="391" s="1"/>
  <c r="B881" i="391" s="1"/>
  <c r="B882" i="391" s="1"/>
  <c r="B883" i="391" s="1"/>
  <c r="B884" i="391" s="1"/>
  <c r="B885" i="391" s="1"/>
  <c r="B886" i="391" s="1"/>
  <c r="B887" i="391" s="1"/>
  <c r="B888" i="391" s="1"/>
  <c r="B889" i="391" s="1"/>
  <c r="B890" i="391" s="1"/>
  <c r="B891" i="391" s="1"/>
  <c r="B892" i="391" s="1"/>
  <c r="B893" i="391" s="1"/>
  <c r="B894" i="391" s="1"/>
  <c r="B895" i="391" s="1"/>
  <c r="B896" i="391" s="1"/>
  <c r="B897" i="391" s="1"/>
  <c r="B898" i="391" s="1"/>
  <c r="B899" i="391" s="1"/>
  <c r="B900" i="391" s="1"/>
  <c r="B901" i="391" s="1"/>
  <c r="B902" i="391" s="1"/>
  <c r="B903" i="391" s="1"/>
  <c r="B904" i="391" s="1"/>
  <c r="B905" i="391" s="1"/>
  <c r="B906" i="391" s="1"/>
  <c r="B907" i="391" s="1"/>
  <c r="B908" i="391" s="1"/>
  <c r="B909" i="391" s="1"/>
  <c r="B910" i="391" s="1"/>
  <c r="B911" i="391" s="1"/>
  <c r="B912" i="391" s="1"/>
  <c r="B913" i="391" s="1"/>
  <c r="B914" i="391" s="1"/>
  <c r="B915" i="391" s="1"/>
  <c r="B916" i="391" s="1"/>
  <c r="B917" i="391" s="1"/>
  <c r="B918" i="391" s="1"/>
  <c r="B919" i="391" s="1"/>
  <c r="B920" i="391" s="1"/>
  <c r="B921" i="391" s="1"/>
  <c r="B922" i="391" s="1"/>
  <c r="B923" i="391" s="1"/>
  <c r="B924" i="391" s="1"/>
  <c r="B925" i="391" s="1"/>
  <c r="B926" i="391" s="1"/>
  <c r="B927" i="391" s="1"/>
  <c r="B928" i="391" s="1"/>
  <c r="B929" i="391" s="1"/>
  <c r="B930" i="391" s="1"/>
  <c r="B931" i="391" s="1"/>
  <c r="B932" i="391" s="1"/>
  <c r="B933" i="391" s="1"/>
  <c r="B934" i="391" s="1"/>
  <c r="B935" i="391" s="1"/>
  <c r="B936" i="391" s="1"/>
  <c r="B937" i="391" s="1"/>
  <c r="B938" i="391" s="1"/>
  <c r="B939" i="391" s="1"/>
  <c r="B940" i="391" s="1"/>
  <c r="B941" i="391" s="1"/>
  <c r="B942" i="391" s="1"/>
  <c r="B943" i="391" s="1"/>
  <c r="B944" i="391" s="1"/>
  <c r="B945" i="391" s="1"/>
  <c r="B946" i="391" s="1"/>
  <c r="B947" i="391" s="1"/>
  <c r="B948" i="391" s="1"/>
  <c r="B949" i="391" s="1"/>
  <c r="B950" i="391" s="1"/>
  <c r="B951" i="391" s="1"/>
  <c r="B952" i="391" s="1"/>
  <c r="B953" i="391" s="1"/>
  <c r="B954" i="391" s="1"/>
  <c r="B955" i="391" s="1"/>
  <c r="B956" i="391" s="1"/>
  <c r="B957" i="391" s="1"/>
  <c r="B958" i="391" s="1"/>
  <c r="B959" i="391" s="1"/>
  <c r="B960" i="391" s="1"/>
  <c r="B961" i="391" s="1"/>
  <c r="B962" i="391" s="1"/>
  <c r="B963" i="391" s="1"/>
  <c r="B964" i="391" s="1"/>
  <c r="B965" i="391" s="1"/>
  <c r="B966" i="391" s="1"/>
  <c r="B967" i="391" s="1"/>
  <c r="B968" i="391" s="1"/>
  <c r="B969" i="391" s="1"/>
  <c r="B970" i="391" s="1"/>
  <c r="B971" i="391" s="1"/>
  <c r="B972" i="391" s="1"/>
  <c r="B973" i="391" s="1"/>
  <c r="B974" i="391" s="1"/>
  <c r="B975" i="391" s="1"/>
  <c r="B976" i="391" s="1"/>
  <c r="B977" i="391" s="1"/>
  <c r="B978" i="391" s="1"/>
  <c r="B979" i="391" s="1"/>
  <c r="B980" i="391" s="1"/>
  <c r="B981" i="391" s="1"/>
  <c r="B982" i="391" s="1"/>
  <c r="B983" i="391" s="1"/>
  <c r="B984" i="391" s="1"/>
  <c r="B985" i="391" s="1"/>
  <c r="B986" i="391" s="1"/>
  <c r="B987" i="391" s="1"/>
  <c r="B988" i="391" s="1"/>
  <c r="B989" i="391" s="1"/>
  <c r="B990" i="391" s="1"/>
  <c r="B991" i="391" s="1"/>
  <c r="B992" i="391" s="1"/>
  <c r="B993" i="391" s="1"/>
  <c r="B994" i="391" s="1"/>
  <c r="B995" i="391" s="1"/>
  <c r="B996" i="391" s="1"/>
  <c r="B997" i="391" s="1"/>
  <c r="B998" i="391" s="1"/>
  <c r="B999" i="391" s="1"/>
  <c r="B1000" i="391" s="1"/>
  <c r="B1001" i="391" s="1"/>
  <c r="B1002" i="391" s="1"/>
  <c r="B1003" i="391" s="1"/>
  <c r="B1004" i="391" s="1"/>
  <c r="B1005" i="391" s="1"/>
  <c r="B1006" i="391" s="1"/>
  <c r="B1007" i="391" s="1"/>
  <c r="B1008" i="391" s="1"/>
  <c r="B1009" i="391" s="1"/>
  <c r="B1010" i="391" s="1"/>
  <c r="B1011" i="391" s="1"/>
  <c r="B1012" i="391" s="1"/>
  <c r="B1013" i="391" s="1"/>
  <c r="B1014" i="391" s="1"/>
  <c r="B1015" i="391" s="1"/>
  <c r="B1016" i="391" s="1"/>
  <c r="B1017" i="391" s="1"/>
  <c r="B1018" i="391" s="1"/>
  <c r="B1019" i="391" s="1"/>
  <c r="B1020" i="391" s="1"/>
  <c r="B1021" i="391" s="1"/>
  <c r="B1022" i="391" s="1"/>
  <c r="B1023" i="391" s="1"/>
  <c r="B1024" i="391" s="1"/>
  <c r="B1025" i="391" s="1"/>
  <c r="B1026" i="391" s="1"/>
  <c r="B1027" i="391" s="1"/>
  <c r="B1028" i="391" s="1"/>
  <c r="B1029" i="391" s="1"/>
  <c r="B1030" i="391" s="1"/>
  <c r="B1031" i="391" s="1"/>
  <c r="B1032" i="391" s="1"/>
  <c r="B1033" i="391" s="1"/>
  <c r="B1034" i="391" s="1"/>
  <c r="B1035" i="391" s="1"/>
  <c r="B1036" i="391" s="1"/>
  <c r="B1037" i="391" s="1"/>
  <c r="B1038" i="391" s="1"/>
  <c r="B1039" i="391" s="1"/>
  <c r="B1040" i="391" s="1"/>
  <c r="B1041" i="391" s="1"/>
  <c r="B1042" i="391" s="1"/>
  <c r="B1043" i="391" s="1"/>
  <c r="B1044" i="391" s="1"/>
  <c r="B1045" i="391" s="1"/>
  <c r="B1046" i="391" s="1"/>
  <c r="B1047" i="391" s="1"/>
  <c r="B1048" i="391" s="1"/>
  <c r="B1049" i="391" s="1"/>
  <c r="B1050" i="391" s="1"/>
  <c r="B1051" i="391" s="1"/>
  <c r="B1052" i="391" s="1"/>
  <c r="B1053" i="391" s="1"/>
  <c r="B1054" i="391" s="1"/>
  <c r="B1055" i="391" s="1"/>
  <c r="B1056" i="391" s="1"/>
  <c r="B1057" i="391" s="1"/>
  <c r="B1058" i="391" s="1"/>
  <c r="B1059" i="391" s="1"/>
  <c r="B1060" i="391" s="1"/>
  <c r="B1061" i="391" s="1"/>
  <c r="B1062" i="391" s="1"/>
  <c r="B1063" i="391" s="1"/>
  <c r="B1064" i="391" s="1"/>
  <c r="B1065" i="391" s="1"/>
  <c r="B1066" i="391" s="1"/>
  <c r="B1067" i="391" s="1"/>
  <c r="B1068" i="391" s="1"/>
  <c r="B1069" i="391" s="1"/>
  <c r="B1070" i="391" s="1"/>
  <c r="B1071" i="391" s="1"/>
  <c r="B1072" i="391" s="1"/>
  <c r="B1073" i="391" s="1"/>
  <c r="B1074" i="391" s="1"/>
  <c r="B1075" i="391" s="1"/>
  <c r="B1076" i="391" s="1"/>
  <c r="B1077" i="391" s="1"/>
  <c r="B1078" i="391" s="1"/>
  <c r="B1079" i="391" s="1"/>
  <c r="B1080" i="391" s="1"/>
  <c r="B1081" i="391" s="1"/>
  <c r="B1082" i="391" s="1"/>
  <c r="B1083" i="391" s="1"/>
  <c r="B1084" i="391" s="1"/>
  <c r="B1085" i="391" s="1"/>
  <c r="B1086" i="391" s="1"/>
  <c r="B1087" i="391" s="1"/>
  <c r="B1088" i="391" s="1"/>
  <c r="B1089" i="391" s="1"/>
  <c r="B1090" i="391" s="1"/>
  <c r="B1091" i="391" s="1"/>
  <c r="B1092" i="391" s="1"/>
  <c r="B1093" i="391" s="1"/>
  <c r="B1094" i="391" s="1"/>
  <c r="B1095" i="391" s="1"/>
  <c r="B1096" i="391" s="1"/>
  <c r="B1097" i="391" s="1"/>
  <c r="B1098" i="391" s="1"/>
  <c r="B1099" i="391" s="1"/>
  <c r="B1100" i="391" s="1"/>
  <c r="B1101" i="391" s="1"/>
  <c r="B1102" i="391" s="1"/>
  <c r="B1103" i="391" s="1"/>
  <c r="B1104" i="391" s="1"/>
  <c r="B1105" i="391" s="1"/>
  <c r="B1106" i="391" s="1"/>
  <c r="B1107" i="391" s="1"/>
  <c r="B1108" i="391" s="1"/>
  <c r="B1109" i="391" s="1"/>
  <c r="B1110" i="391" s="1"/>
  <c r="B1111" i="391" s="1"/>
  <c r="B1112" i="391" s="1"/>
  <c r="B1113" i="391" s="1"/>
  <c r="B1114" i="391" s="1"/>
  <c r="B1115" i="391" s="1"/>
  <c r="B1116" i="391" s="1"/>
  <c r="B1117" i="391" s="1"/>
  <c r="B1118" i="391" s="1"/>
  <c r="B1119" i="391" s="1"/>
  <c r="B1120" i="391" s="1"/>
  <c r="B1121" i="391" s="1"/>
  <c r="B1122" i="391" s="1"/>
  <c r="B1123" i="391" s="1"/>
  <c r="B1124" i="391" s="1"/>
  <c r="B1125" i="391" s="1"/>
  <c r="B1126" i="391" s="1"/>
  <c r="B1127" i="391" s="1"/>
  <c r="B1128" i="391" s="1"/>
  <c r="B1129" i="391" s="1"/>
  <c r="B1130" i="391" s="1"/>
  <c r="B1131" i="391" s="1"/>
  <c r="B1132" i="391" s="1"/>
  <c r="B1133" i="391" s="1"/>
  <c r="B1134" i="391" s="1"/>
  <c r="B1135" i="391" s="1"/>
  <c r="B1136" i="391" s="1"/>
  <c r="B1137" i="391" s="1"/>
  <c r="B1138" i="391" s="1"/>
  <c r="B1139" i="391" s="1"/>
  <c r="B1140" i="391" s="1"/>
  <c r="B1141" i="391" s="1"/>
  <c r="B1142" i="391" s="1"/>
  <c r="B1143" i="391" s="1"/>
  <c r="B1144" i="391" s="1"/>
  <c r="B1145" i="391" s="1"/>
  <c r="B1146" i="391" s="1"/>
  <c r="B1147" i="391" s="1"/>
  <c r="B1148" i="391" s="1"/>
  <c r="B1149" i="391" s="1"/>
  <c r="B1150" i="391" s="1"/>
  <c r="B1151" i="391" s="1"/>
  <c r="B1152" i="391" s="1"/>
  <c r="B1153" i="391" s="1"/>
  <c r="B1154" i="391" s="1"/>
  <c r="B1155" i="391" s="1"/>
  <c r="B1156" i="391" s="1"/>
  <c r="B1157" i="391" s="1"/>
  <c r="B1158" i="391" s="1"/>
  <c r="B1159" i="391" s="1"/>
  <c r="B1160" i="391" s="1"/>
  <c r="B1161" i="391" s="1"/>
  <c r="B1162" i="391" s="1"/>
  <c r="B1163" i="391" s="1"/>
  <c r="B1164" i="391" s="1"/>
  <c r="B1165" i="391" s="1"/>
  <c r="B1166" i="391" s="1"/>
  <c r="B1167" i="391" s="1"/>
  <c r="B1168" i="391" s="1"/>
  <c r="B1169" i="391" s="1"/>
  <c r="B1170" i="391" s="1"/>
  <c r="B1171" i="391" s="1"/>
  <c r="B1172" i="391" s="1"/>
  <c r="B1173" i="391" s="1"/>
  <c r="B1174" i="391" s="1"/>
  <c r="B1175" i="391" s="1"/>
  <c r="B1176" i="391" s="1"/>
  <c r="B1177" i="391" s="1"/>
  <c r="B1178" i="391" s="1"/>
  <c r="B1179" i="391" s="1"/>
  <c r="B1180" i="391" s="1"/>
  <c r="B1181" i="391" s="1"/>
  <c r="B1182" i="391" s="1"/>
  <c r="B1183" i="391" s="1"/>
  <c r="B1184" i="391" s="1"/>
  <c r="B1185" i="391" s="1"/>
  <c r="B1186" i="391" s="1"/>
  <c r="B1187" i="391" s="1"/>
  <c r="B1188" i="391" s="1"/>
  <c r="B1189" i="391" s="1"/>
  <c r="B1190" i="391" s="1"/>
  <c r="B1191" i="391" s="1"/>
  <c r="B1192" i="391" s="1"/>
  <c r="B1193" i="391" s="1"/>
  <c r="B1194" i="391" s="1"/>
  <c r="B1195" i="391" s="1"/>
  <c r="B1196" i="391" s="1"/>
  <c r="B1197" i="391" s="1"/>
  <c r="B1198" i="391" s="1"/>
  <c r="B1199" i="391" s="1"/>
  <c r="B1200" i="391" s="1"/>
  <c r="B1201" i="391" s="1"/>
  <c r="B1202" i="391" s="1"/>
  <c r="B1203" i="391" s="1"/>
  <c r="B1204" i="391" s="1"/>
  <c r="B1205" i="391" s="1"/>
  <c r="B1206" i="391" s="1"/>
  <c r="B1207" i="391" s="1"/>
  <c r="B1208" i="391" s="1"/>
  <c r="B1209" i="391" s="1"/>
  <c r="B1210" i="391" s="1"/>
  <c r="B1211" i="391" s="1"/>
  <c r="B1212" i="391" s="1"/>
  <c r="B1213" i="391" s="1"/>
  <c r="B1214" i="391" s="1"/>
  <c r="B1215" i="391" s="1"/>
  <c r="B1216" i="391" s="1"/>
  <c r="B1217" i="391" s="1"/>
  <c r="B1218" i="391" s="1"/>
  <c r="B1219" i="391" s="1"/>
  <c r="B1220" i="391" s="1"/>
  <c r="B1221" i="391" s="1"/>
  <c r="B1222" i="391" s="1"/>
  <c r="B1223" i="391" s="1"/>
  <c r="B1224" i="391" s="1"/>
  <c r="B1225" i="391" s="1"/>
  <c r="B1226" i="391" s="1"/>
  <c r="B1227" i="391" s="1"/>
  <c r="B1228" i="391" s="1"/>
  <c r="B1229" i="391" s="1"/>
  <c r="B1230" i="391" s="1"/>
  <c r="B1231" i="391" s="1"/>
  <c r="B1232" i="391" s="1"/>
  <c r="B1233" i="391" s="1"/>
  <c r="B1234" i="391" s="1"/>
  <c r="B1235" i="391" s="1"/>
  <c r="B1236" i="391" s="1"/>
  <c r="B1237" i="391" s="1"/>
  <c r="B1238" i="391" s="1"/>
  <c r="B1239" i="391" s="1"/>
  <c r="B1240" i="391" s="1"/>
  <c r="B1241" i="391" s="1"/>
  <c r="B1242" i="391" s="1"/>
  <c r="B1243" i="391" s="1"/>
  <c r="B1244" i="391" s="1"/>
  <c r="B1245" i="391" s="1"/>
  <c r="B1246" i="391" s="1"/>
  <c r="B1247" i="391" s="1"/>
  <c r="B1248" i="391" s="1"/>
  <c r="B1249" i="391" s="1"/>
  <c r="B1250" i="391" s="1"/>
  <c r="B1251" i="391" s="1"/>
  <c r="B1252" i="391" s="1"/>
  <c r="B1253" i="391" s="1"/>
  <c r="B1254" i="391" s="1"/>
  <c r="B1255" i="391" s="1"/>
  <c r="B1256" i="391" s="1"/>
  <c r="B1257" i="391" s="1"/>
  <c r="B1258" i="391" s="1"/>
  <c r="B1259" i="391" s="1"/>
  <c r="B1260" i="391" s="1"/>
  <c r="B1261" i="391" s="1"/>
  <c r="B1262" i="391" s="1"/>
  <c r="B1263" i="391" s="1"/>
  <c r="B1264" i="391" s="1"/>
  <c r="B1265" i="391" s="1"/>
  <c r="B1266" i="391" s="1"/>
  <c r="B1267" i="391" s="1"/>
  <c r="B1268" i="391" s="1"/>
  <c r="B1269" i="391" s="1"/>
  <c r="B1270" i="391" s="1"/>
  <c r="B1271" i="391" s="1"/>
  <c r="B1272" i="391" s="1"/>
  <c r="B1273" i="391" s="1"/>
  <c r="B1274" i="391" s="1"/>
  <c r="B1275" i="391" s="1"/>
  <c r="B1276" i="391" s="1"/>
  <c r="B1277" i="391" s="1"/>
  <c r="B1278" i="391" s="1"/>
  <c r="B1279" i="391" s="1"/>
  <c r="B1280" i="391" s="1"/>
  <c r="B1281" i="391" s="1"/>
  <c r="B1282" i="391" s="1"/>
  <c r="B1283" i="391" s="1"/>
  <c r="B1284" i="391" s="1"/>
  <c r="B1285" i="391" s="1"/>
  <c r="B1286" i="391" s="1"/>
  <c r="B1287" i="391" s="1"/>
  <c r="B1288" i="391" s="1"/>
  <c r="B1289" i="391" s="1"/>
  <c r="B1290" i="391" s="1"/>
  <c r="B1291" i="391" s="1"/>
  <c r="B1292" i="391" s="1"/>
  <c r="B1293" i="391" s="1"/>
  <c r="B1294" i="391" s="1"/>
  <c r="B1295" i="391" s="1"/>
  <c r="B1296" i="391" s="1"/>
  <c r="B1297" i="391" s="1"/>
  <c r="B1298" i="391" s="1"/>
  <c r="B1299" i="391" s="1"/>
  <c r="B1300" i="391" s="1"/>
  <c r="B1301" i="391" s="1"/>
  <c r="B1302" i="391" s="1"/>
  <c r="B1303" i="391" s="1"/>
  <c r="B1304" i="391" s="1"/>
  <c r="B1305" i="391" s="1"/>
  <c r="B1306" i="391" s="1"/>
  <c r="B1307" i="391" s="1"/>
  <c r="B1308" i="391" s="1"/>
  <c r="B1309" i="391" s="1"/>
  <c r="B1310" i="391" s="1"/>
  <c r="B1311" i="391" s="1"/>
  <c r="B1312" i="391" s="1"/>
  <c r="B1313" i="391" s="1"/>
  <c r="B1314" i="391" s="1"/>
  <c r="B1315" i="391" s="1"/>
  <c r="B1316" i="391" s="1"/>
  <c r="B1317" i="391" s="1"/>
  <c r="B1318" i="391" s="1"/>
  <c r="B1319" i="391" s="1"/>
  <c r="B1320" i="391" s="1"/>
  <c r="B1321" i="391" s="1"/>
  <c r="B1322" i="391" s="1"/>
  <c r="B1323" i="391" s="1"/>
  <c r="B1324" i="391" s="1"/>
  <c r="B1325" i="391" s="1"/>
  <c r="B1326" i="391" s="1"/>
  <c r="B1327" i="391" s="1"/>
  <c r="B1328" i="391" s="1"/>
  <c r="B1329" i="391" s="1"/>
  <c r="B1330" i="391" s="1"/>
  <c r="B1331" i="391" s="1"/>
  <c r="B1332" i="391" s="1"/>
  <c r="B1333" i="391" s="1"/>
  <c r="B1334" i="391" s="1"/>
  <c r="B1335" i="391" s="1"/>
  <c r="B1336" i="391" s="1"/>
  <c r="B1337" i="391" s="1"/>
  <c r="B1338" i="391" s="1"/>
  <c r="B1339" i="391" s="1"/>
  <c r="B1340" i="391" s="1"/>
  <c r="B1341" i="391" s="1"/>
  <c r="B1342" i="391" s="1"/>
  <c r="B1343" i="391" s="1"/>
  <c r="B1344" i="391" s="1"/>
  <c r="B1345" i="391" s="1"/>
  <c r="B1346" i="391" s="1"/>
  <c r="B1347" i="391" s="1"/>
  <c r="B1348" i="391" s="1"/>
  <c r="B1349" i="391" s="1"/>
  <c r="B1350" i="391" s="1"/>
  <c r="B1351" i="391" s="1"/>
  <c r="B1352" i="391" s="1"/>
  <c r="B1353" i="391" s="1"/>
  <c r="B1354" i="391" s="1"/>
  <c r="B1355" i="391" s="1"/>
  <c r="B1356" i="391" s="1"/>
  <c r="B1357" i="391" s="1"/>
  <c r="B1358" i="391" s="1"/>
  <c r="B1359" i="391" s="1"/>
  <c r="B1360" i="391" s="1"/>
  <c r="B1361" i="391" s="1"/>
  <c r="B1362" i="391" s="1"/>
  <c r="B1363" i="391" s="1"/>
  <c r="B1364" i="391" s="1"/>
  <c r="B1365" i="391" s="1"/>
  <c r="B1366" i="391" s="1"/>
  <c r="B1367" i="391" s="1"/>
  <c r="B1368" i="391" s="1"/>
  <c r="B1369" i="391" s="1"/>
  <c r="B1370" i="391" s="1"/>
  <c r="B1371" i="391" s="1"/>
  <c r="B1372" i="391" s="1"/>
  <c r="B1373" i="391" s="1"/>
  <c r="B1374" i="391" s="1"/>
  <c r="B1375" i="391" s="1"/>
  <c r="B1376" i="391" s="1"/>
  <c r="B1377" i="391" s="1"/>
  <c r="B1378" i="391" s="1"/>
  <c r="B1379" i="391" s="1"/>
  <c r="B1380" i="391" s="1"/>
  <c r="B1381" i="391" s="1"/>
  <c r="B1382" i="391" s="1"/>
  <c r="B1383" i="391" s="1"/>
  <c r="B1384" i="391" s="1"/>
  <c r="B1385" i="391" s="1"/>
  <c r="B1386" i="391" s="1"/>
  <c r="B1387" i="391" s="1"/>
  <c r="B1388" i="391" s="1"/>
  <c r="B1389" i="391" s="1"/>
  <c r="B1390" i="391" s="1"/>
  <c r="B1391" i="391" s="1"/>
  <c r="B1392" i="391" s="1"/>
  <c r="B1393" i="391" s="1"/>
  <c r="B1394" i="391" s="1"/>
  <c r="B1395" i="391" s="1"/>
  <c r="B1396" i="391" s="1"/>
  <c r="B1397" i="391" s="1"/>
  <c r="B1398" i="391" s="1"/>
  <c r="B1399" i="391" s="1"/>
  <c r="B1400" i="391" s="1"/>
  <c r="B1401" i="391" s="1"/>
  <c r="B1402" i="391" s="1"/>
  <c r="B1403" i="391" s="1"/>
  <c r="B1404" i="391" s="1"/>
  <c r="B1405" i="391" s="1"/>
  <c r="B1406" i="391" s="1"/>
  <c r="B1407" i="391" s="1"/>
  <c r="B1408" i="391" s="1"/>
  <c r="B1409" i="391" s="1"/>
  <c r="B1410" i="391" s="1"/>
  <c r="B1411" i="391" s="1"/>
  <c r="B1412" i="391" s="1"/>
  <c r="B1413" i="391" s="1"/>
  <c r="B1414" i="391" s="1"/>
  <c r="B1415" i="391" s="1"/>
  <c r="B1416" i="391" s="1"/>
  <c r="B1417" i="391" s="1"/>
  <c r="B1418" i="391" s="1"/>
  <c r="B1419" i="391" s="1"/>
  <c r="B1420" i="391" s="1"/>
  <c r="B1421" i="391" s="1"/>
  <c r="B1422" i="391" s="1"/>
  <c r="B1423" i="391" s="1"/>
  <c r="B1424" i="391" s="1"/>
  <c r="B1425" i="391" s="1"/>
  <c r="B1426" i="391" s="1"/>
  <c r="B1427" i="391" s="1"/>
  <c r="B1428" i="391" s="1"/>
  <c r="B1429" i="391" s="1"/>
  <c r="B1430" i="391" s="1"/>
  <c r="B1431" i="391" s="1"/>
  <c r="B1432" i="391" s="1"/>
  <c r="B1433" i="391" s="1"/>
  <c r="B1434" i="391" s="1"/>
  <c r="B1435" i="391" s="1"/>
  <c r="B1436" i="391" s="1"/>
  <c r="B1437" i="391" s="1"/>
  <c r="B1438" i="391" s="1"/>
  <c r="B1439" i="391" s="1"/>
  <c r="B1440" i="391" s="1"/>
  <c r="B1441" i="391" s="1"/>
  <c r="B1442" i="391" s="1"/>
  <c r="B1443" i="391" s="1"/>
  <c r="B1444" i="391" s="1"/>
  <c r="B1445" i="391" s="1"/>
  <c r="B1446" i="391" s="1"/>
  <c r="B1447" i="391" s="1"/>
  <c r="B1448" i="391" s="1"/>
  <c r="B1449" i="391" s="1"/>
  <c r="B1450" i="391" s="1"/>
  <c r="B1451" i="391" s="1"/>
  <c r="B1452" i="391" s="1"/>
  <c r="B1453" i="391" s="1"/>
  <c r="B1454" i="391" s="1"/>
  <c r="B1455" i="391" s="1"/>
  <c r="B1456" i="391" s="1"/>
  <c r="B1457" i="391" s="1"/>
  <c r="B1458" i="391" s="1"/>
  <c r="B1459" i="391" s="1"/>
  <c r="B1460" i="391" s="1"/>
  <c r="B1461" i="391" s="1"/>
  <c r="B1462" i="391" s="1"/>
  <c r="B1463" i="391" s="1"/>
  <c r="B1464" i="391" s="1"/>
  <c r="B1465" i="391" s="1"/>
  <c r="B1466" i="391" s="1"/>
  <c r="B1467" i="391" s="1"/>
  <c r="B1468" i="391" s="1"/>
  <c r="B1469" i="391" s="1"/>
  <c r="B1470" i="391" s="1"/>
  <c r="B1471" i="391" s="1"/>
  <c r="B1472" i="391" s="1"/>
  <c r="B1473" i="391" s="1"/>
  <c r="B1474" i="391" s="1"/>
  <c r="B1475" i="391" s="1"/>
  <c r="B1476" i="391" s="1"/>
  <c r="B1477" i="391" s="1"/>
  <c r="B1478" i="391" s="1"/>
  <c r="B1479" i="391" s="1"/>
  <c r="B1480" i="391" s="1"/>
  <c r="B1481" i="391" s="1"/>
  <c r="B1482" i="391" s="1"/>
  <c r="B1483" i="391" s="1"/>
  <c r="B1484" i="391" s="1"/>
  <c r="B1485" i="391" s="1"/>
  <c r="B1486" i="391" s="1"/>
  <c r="B1487" i="391" s="1"/>
  <c r="B1488" i="391" s="1"/>
  <c r="B1489" i="391" s="1"/>
  <c r="B1490" i="391" s="1"/>
  <c r="B1491" i="391" s="1"/>
  <c r="B1492" i="391" s="1"/>
  <c r="B1493" i="391" s="1"/>
  <c r="B1494" i="391" s="1"/>
  <c r="B1495" i="391" s="1"/>
  <c r="B1496" i="391" s="1"/>
  <c r="B1497" i="391" s="1"/>
  <c r="B1498" i="391" s="1"/>
  <c r="B1499" i="391" s="1"/>
  <c r="B1500" i="391" s="1"/>
  <c r="B1501" i="391" s="1"/>
  <c r="B1502" i="391" s="1"/>
  <c r="B1503" i="391" s="1"/>
  <c r="B1504" i="391" s="1"/>
  <c r="B1505" i="391" s="1"/>
  <c r="B1506" i="391" s="1"/>
  <c r="B1507" i="391" s="1"/>
  <c r="B1508" i="391" s="1"/>
  <c r="B1509" i="391" s="1"/>
  <c r="B1510" i="391" s="1"/>
  <c r="B1511" i="391" s="1"/>
  <c r="B1512" i="391" s="1"/>
  <c r="B1513" i="391" s="1"/>
  <c r="B1514" i="391" s="1"/>
  <c r="B1515" i="391" s="1"/>
  <c r="B1516" i="391" s="1"/>
  <c r="B1517" i="391" s="1"/>
  <c r="B1518" i="391" s="1"/>
  <c r="B1519" i="391" s="1"/>
  <c r="B1520" i="391" s="1"/>
  <c r="B1521" i="391" s="1"/>
  <c r="B1522" i="391" s="1"/>
  <c r="B1523" i="391" s="1"/>
  <c r="B1524" i="391" s="1"/>
  <c r="B1525" i="391" s="1"/>
  <c r="B1526" i="391" s="1"/>
  <c r="B1527" i="391" s="1"/>
  <c r="B1528" i="391" s="1"/>
  <c r="B1529" i="391" s="1"/>
  <c r="B1530" i="391" s="1"/>
  <c r="B1531" i="391" s="1"/>
  <c r="B1532" i="391" s="1"/>
  <c r="B1533" i="391" s="1"/>
  <c r="B1534" i="391" s="1"/>
  <c r="B1535" i="391" s="1"/>
  <c r="B1536" i="391" s="1"/>
  <c r="B1537" i="391" s="1"/>
  <c r="B1538" i="391" s="1"/>
  <c r="B1539" i="391" s="1"/>
  <c r="B1540" i="391" s="1"/>
  <c r="B1541" i="391" s="1"/>
  <c r="B1542" i="391" s="1"/>
  <c r="B1543" i="391" s="1"/>
  <c r="B1544" i="391" s="1"/>
  <c r="B1545" i="391" s="1"/>
  <c r="B1546" i="391" s="1"/>
  <c r="B1547" i="391" s="1"/>
  <c r="B1548" i="391" s="1"/>
  <c r="B1549" i="391" s="1"/>
  <c r="B1550" i="391" s="1"/>
  <c r="B1551" i="391" s="1"/>
  <c r="B1552" i="391" s="1"/>
  <c r="B1553" i="391" s="1"/>
  <c r="B1554" i="391" s="1"/>
  <c r="B1555" i="391" s="1"/>
  <c r="B1556" i="391" s="1"/>
  <c r="B1557" i="391" s="1"/>
  <c r="B1558" i="391" s="1"/>
  <c r="B1559" i="391" s="1"/>
  <c r="B1560" i="391" s="1"/>
  <c r="B1561" i="391" s="1"/>
  <c r="B1562" i="391" s="1"/>
  <c r="B1563" i="391" s="1"/>
  <c r="B1564" i="391" s="1"/>
  <c r="B1565" i="391" s="1"/>
  <c r="B1566" i="391" s="1"/>
  <c r="B1567" i="391" s="1"/>
  <c r="B1568" i="391" s="1"/>
  <c r="B1569" i="391" s="1"/>
  <c r="B1570" i="391" s="1"/>
  <c r="B1571" i="391" s="1"/>
  <c r="B1572" i="391" s="1"/>
  <c r="B1573" i="391" s="1"/>
  <c r="B1574" i="391" s="1"/>
  <c r="B1575" i="391" s="1"/>
  <c r="B1576" i="391" s="1"/>
  <c r="B1577" i="391" s="1"/>
  <c r="B1578" i="391" s="1"/>
  <c r="B1579" i="391" s="1"/>
  <c r="B1580" i="391" s="1"/>
  <c r="B1581" i="391" s="1"/>
  <c r="B1582" i="391" s="1"/>
  <c r="B1583" i="391" s="1"/>
  <c r="B1584" i="391" s="1"/>
  <c r="B1585" i="391" s="1"/>
  <c r="B1586" i="391" s="1"/>
  <c r="B1587" i="391" s="1"/>
  <c r="B1588" i="391" s="1"/>
  <c r="B1589" i="391" s="1"/>
  <c r="B1590" i="391" s="1"/>
  <c r="B1591" i="391" s="1"/>
  <c r="B1592" i="391" s="1"/>
  <c r="B1593" i="391" s="1"/>
  <c r="B1594" i="391" s="1"/>
  <c r="B1595" i="391" s="1"/>
  <c r="B1596" i="391" s="1"/>
  <c r="B1597" i="391" s="1"/>
  <c r="B1598" i="391" s="1"/>
  <c r="B1599" i="391" s="1"/>
  <c r="B1600" i="391" s="1"/>
  <c r="B1601" i="391" s="1"/>
  <c r="B1602" i="391" s="1"/>
  <c r="B1603" i="391" s="1"/>
  <c r="B1604" i="391" s="1"/>
  <c r="B1605" i="391" s="1"/>
  <c r="B1606" i="391" s="1"/>
  <c r="B1607" i="391" s="1"/>
  <c r="B1608" i="391" s="1"/>
  <c r="B1609" i="391" s="1"/>
  <c r="B1610" i="391" s="1"/>
  <c r="B1611" i="391" s="1"/>
  <c r="B1612" i="391" s="1"/>
  <c r="B1613" i="391" s="1"/>
  <c r="B1614" i="391" s="1"/>
  <c r="B1615" i="391" s="1"/>
  <c r="B1616" i="391" s="1"/>
  <c r="B1617" i="391" s="1"/>
  <c r="B1618" i="391" s="1"/>
  <c r="B1619" i="391" s="1"/>
  <c r="B1620" i="391" s="1"/>
  <c r="B1621" i="391" s="1"/>
  <c r="B1622" i="391" s="1"/>
  <c r="B1623" i="391" s="1"/>
  <c r="B1624" i="391" s="1"/>
  <c r="B1625" i="391" s="1"/>
  <c r="B1626" i="391" s="1"/>
  <c r="B1627" i="391" s="1"/>
  <c r="B1628" i="391" s="1"/>
  <c r="B1629" i="391" s="1"/>
  <c r="B1630" i="391" s="1"/>
  <c r="B1631" i="391" s="1"/>
  <c r="B1632" i="391" s="1"/>
  <c r="B1633" i="391" s="1"/>
  <c r="B1634" i="391" s="1"/>
  <c r="B1635" i="391" s="1"/>
  <c r="B1636" i="391" s="1"/>
  <c r="B1637" i="391" s="1"/>
  <c r="B1638" i="391" s="1"/>
  <c r="B1639" i="391" s="1"/>
  <c r="B1640" i="391" s="1"/>
  <c r="B1641" i="391" s="1"/>
  <c r="B1642" i="391" s="1"/>
  <c r="B1643" i="391" s="1"/>
  <c r="B1644" i="391" s="1"/>
  <c r="B1645" i="391" s="1"/>
  <c r="B1646" i="391" s="1"/>
  <c r="B1647" i="391" s="1"/>
  <c r="B1648" i="391" s="1"/>
  <c r="B1649" i="391" s="1"/>
  <c r="B1650" i="391" s="1"/>
  <c r="B1651" i="391" s="1"/>
  <c r="B1652" i="391" s="1"/>
  <c r="B1653" i="391" s="1"/>
  <c r="B1654" i="391" s="1"/>
  <c r="B1655" i="391" s="1"/>
  <c r="B1656" i="391" s="1"/>
  <c r="B1657" i="391" s="1"/>
  <c r="B1658" i="391" s="1"/>
  <c r="B1659" i="391" s="1"/>
  <c r="B1660" i="391" s="1"/>
  <c r="B1661" i="391" s="1"/>
  <c r="B1662" i="391" s="1"/>
  <c r="B1663" i="391" s="1"/>
  <c r="B1664" i="391" s="1"/>
  <c r="B1665" i="391" s="1"/>
  <c r="B1666" i="391" s="1"/>
  <c r="B1667" i="391" s="1"/>
  <c r="B1668" i="391" s="1"/>
  <c r="B1669" i="391" s="1"/>
  <c r="B1670" i="391" s="1"/>
  <c r="B1671" i="391" s="1"/>
  <c r="B1672" i="391" s="1"/>
  <c r="B1673" i="391" s="1"/>
  <c r="B1674" i="391" s="1"/>
  <c r="B1675" i="391" s="1"/>
  <c r="B1676" i="391" s="1"/>
  <c r="B1677" i="391" s="1"/>
  <c r="B1678" i="391" s="1"/>
  <c r="B1679" i="391" s="1"/>
  <c r="B1680" i="391" s="1"/>
  <c r="B1681" i="391" s="1"/>
  <c r="B1682" i="391" s="1"/>
  <c r="B1683" i="391" s="1"/>
  <c r="B1684" i="391" s="1"/>
  <c r="B1685" i="391" s="1"/>
  <c r="B1686" i="391" s="1"/>
  <c r="B1687" i="391" s="1"/>
  <c r="B1688" i="391" s="1"/>
  <c r="B1689" i="391" s="1"/>
  <c r="B1690" i="391" s="1"/>
  <c r="B1691" i="391" s="1"/>
  <c r="B1692" i="391" s="1"/>
  <c r="B1693" i="391" s="1"/>
  <c r="B1694" i="391" s="1"/>
  <c r="B1695" i="391" s="1"/>
  <c r="B1696" i="391" s="1"/>
  <c r="B1697" i="391" s="1"/>
  <c r="B1698" i="391" s="1"/>
  <c r="B1699" i="391" s="1"/>
  <c r="B1700" i="391" s="1"/>
  <c r="B1701" i="391" s="1"/>
  <c r="B1702" i="391" s="1"/>
  <c r="B1703" i="391" s="1"/>
  <c r="B1704" i="391" s="1"/>
  <c r="B1705" i="391" s="1"/>
  <c r="B1706" i="391" s="1"/>
  <c r="B1707" i="391" s="1"/>
  <c r="B1708" i="391" s="1"/>
  <c r="B1709" i="391" s="1"/>
  <c r="B1710" i="391" s="1"/>
  <c r="B1711" i="391" s="1"/>
  <c r="B1712" i="391" s="1"/>
  <c r="B1713" i="391" s="1"/>
  <c r="B1714" i="391" s="1"/>
  <c r="B1715" i="391" s="1"/>
  <c r="B1716" i="391" s="1"/>
  <c r="B1717" i="391" s="1"/>
  <c r="B1718" i="391" s="1"/>
  <c r="B1719" i="391" s="1"/>
  <c r="B1720" i="391" s="1"/>
  <c r="B1721" i="391" s="1"/>
  <c r="B1722" i="391" s="1"/>
  <c r="B1723" i="391" s="1"/>
  <c r="B1724" i="391" s="1"/>
  <c r="B1725" i="391" s="1"/>
  <c r="B1726" i="391" s="1"/>
  <c r="B1727" i="391" s="1"/>
  <c r="B1728" i="391" s="1"/>
  <c r="B1729" i="391" s="1"/>
  <c r="B1730" i="391" s="1"/>
  <c r="B1731" i="391" s="1"/>
  <c r="B1732" i="391" s="1"/>
  <c r="B1733" i="391" s="1"/>
  <c r="B1734" i="391" s="1"/>
  <c r="B1735" i="391" s="1"/>
  <c r="B1736" i="391" s="1"/>
  <c r="B1737" i="391" s="1"/>
  <c r="B1738" i="391" s="1"/>
  <c r="B1739" i="391" s="1"/>
  <c r="B1740" i="391" s="1"/>
  <c r="B1741" i="391" s="1"/>
  <c r="B1742" i="391" s="1"/>
  <c r="B1743" i="391" s="1"/>
  <c r="B1744" i="391" s="1"/>
  <c r="B1745" i="391" s="1"/>
  <c r="B1746" i="391" s="1"/>
  <c r="B1747" i="391" s="1"/>
  <c r="B1748" i="391" s="1"/>
  <c r="B1749" i="391" s="1"/>
  <c r="B1750" i="391" s="1"/>
  <c r="B1751" i="391" s="1"/>
  <c r="B1752" i="391" s="1"/>
  <c r="B1753" i="391" s="1"/>
  <c r="B1754" i="391" s="1"/>
  <c r="B1755" i="391" s="1"/>
  <c r="B1756" i="391" s="1"/>
  <c r="B1757" i="391" s="1"/>
  <c r="B1758" i="391" s="1"/>
  <c r="B1759" i="391" s="1"/>
  <c r="B1760" i="391" s="1"/>
  <c r="B1761" i="391" s="1"/>
  <c r="B1762" i="391" s="1"/>
  <c r="B1763" i="391" s="1"/>
  <c r="B1764" i="391" s="1"/>
  <c r="B1765" i="391" s="1"/>
  <c r="B1766" i="391" s="1"/>
  <c r="B1767" i="391" s="1"/>
  <c r="B1768" i="391" s="1"/>
  <c r="B1769" i="391" s="1"/>
  <c r="B1770" i="391" s="1"/>
  <c r="B1771" i="391" s="1"/>
  <c r="B1772" i="391" s="1"/>
  <c r="B1773" i="391" s="1"/>
  <c r="B1774" i="391" s="1"/>
  <c r="B1775" i="391" s="1"/>
  <c r="B1776" i="391" s="1"/>
  <c r="B1777" i="391" s="1"/>
  <c r="B1778" i="391" s="1"/>
  <c r="B1779" i="391" s="1"/>
  <c r="B1780" i="391" s="1"/>
  <c r="B1781" i="391" s="1"/>
  <c r="B1782" i="391" s="1"/>
  <c r="B1783" i="391" s="1"/>
  <c r="B1784" i="391" s="1"/>
  <c r="B1785" i="391" s="1"/>
  <c r="B1786" i="391" s="1"/>
  <c r="B1787" i="391" s="1"/>
  <c r="B1788" i="391" s="1"/>
  <c r="B1789" i="391" s="1"/>
  <c r="B1790" i="391" s="1"/>
  <c r="B1791" i="391" s="1"/>
  <c r="B1792" i="391" s="1"/>
  <c r="B1793" i="391" s="1"/>
  <c r="B1794" i="391" s="1"/>
  <c r="B1795" i="391" s="1"/>
  <c r="B1796" i="391" s="1"/>
  <c r="B1797" i="391" s="1"/>
  <c r="B1798" i="391" s="1"/>
  <c r="B1799" i="391" s="1"/>
  <c r="B1800" i="391" s="1"/>
  <c r="B1801" i="391" s="1"/>
  <c r="B1802" i="391" s="1"/>
  <c r="B1803" i="391" s="1"/>
  <c r="B1804" i="391" s="1"/>
  <c r="B1805" i="391" s="1"/>
  <c r="B1806" i="391" s="1"/>
  <c r="B1807" i="391" s="1"/>
  <c r="B1808" i="391" s="1"/>
  <c r="B1809" i="391" s="1"/>
  <c r="B1810" i="391" s="1"/>
  <c r="B1811" i="391" s="1"/>
  <c r="B1812" i="391" s="1"/>
  <c r="B1813" i="391" s="1"/>
  <c r="B1814" i="391" s="1"/>
  <c r="B1815" i="391" s="1"/>
  <c r="B1816" i="391" s="1"/>
  <c r="B1817" i="391" s="1"/>
  <c r="B1818" i="391" s="1"/>
  <c r="B1819" i="391" s="1"/>
  <c r="B1820" i="391" s="1"/>
  <c r="B1821" i="391" s="1"/>
  <c r="B1822" i="391" s="1"/>
  <c r="B1823" i="391" s="1"/>
  <c r="B1824" i="391" s="1"/>
  <c r="B1825" i="391" s="1"/>
  <c r="B1826" i="391" s="1"/>
  <c r="B1827" i="391" s="1"/>
  <c r="B1828" i="391" s="1"/>
  <c r="B1829" i="391" s="1"/>
  <c r="B1830" i="391" s="1"/>
  <c r="B1831" i="391" s="1"/>
  <c r="B1832" i="391" s="1"/>
  <c r="B1833" i="391" s="1"/>
  <c r="B1834" i="391" s="1"/>
  <c r="B1835" i="391" s="1"/>
  <c r="B1836" i="391" s="1"/>
  <c r="B1837" i="391" s="1"/>
  <c r="B1838" i="391" s="1"/>
  <c r="B1839" i="391" s="1"/>
  <c r="B1840" i="391" s="1"/>
  <c r="B1841" i="391" s="1"/>
  <c r="B1842" i="391" s="1"/>
  <c r="B1843" i="391" s="1"/>
  <c r="B1844" i="391" s="1"/>
  <c r="B1845" i="391" s="1"/>
  <c r="B1846" i="391" s="1"/>
  <c r="B1847" i="391" s="1"/>
  <c r="B1848" i="391" s="1"/>
  <c r="B1849" i="391" s="1"/>
  <c r="B1850" i="391" s="1"/>
  <c r="B1851" i="391" s="1"/>
  <c r="B1852" i="391" s="1"/>
  <c r="B1853" i="391" s="1"/>
  <c r="B1854" i="391" s="1"/>
  <c r="B1855" i="391" s="1"/>
  <c r="B1856" i="391" s="1"/>
  <c r="B1857" i="391" s="1"/>
  <c r="B1858" i="391" s="1"/>
  <c r="B1859" i="391" s="1"/>
  <c r="B1860" i="391" s="1"/>
  <c r="B1861" i="391" s="1"/>
  <c r="B1862" i="391" s="1"/>
  <c r="B1863" i="391" s="1"/>
  <c r="B1864" i="391" s="1"/>
  <c r="B1865" i="391" s="1"/>
  <c r="B1866" i="391" s="1"/>
  <c r="B1867" i="391" s="1"/>
  <c r="B1868" i="391" s="1"/>
  <c r="B1869" i="391" s="1"/>
  <c r="B1870" i="391" s="1"/>
  <c r="B1871" i="391" s="1"/>
  <c r="B1872" i="391" s="1"/>
  <c r="B1873" i="391" s="1"/>
  <c r="B1874" i="391" s="1"/>
  <c r="B1875" i="391" s="1"/>
  <c r="B1876" i="391" s="1"/>
  <c r="B1877" i="391" s="1"/>
  <c r="B1878" i="391" s="1"/>
  <c r="B1879" i="391" s="1"/>
  <c r="B1880" i="391" s="1"/>
  <c r="B1881" i="391" s="1"/>
  <c r="B1882" i="391" s="1"/>
  <c r="B1883" i="391" s="1"/>
  <c r="B1884" i="391" s="1"/>
  <c r="B1885" i="391" s="1"/>
  <c r="B1886" i="391" s="1"/>
  <c r="B1887" i="391" s="1"/>
  <c r="B1888" i="391" s="1"/>
  <c r="B1889" i="391" s="1"/>
  <c r="B1890" i="391" s="1"/>
  <c r="B1891" i="391" s="1"/>
  <c r="B1892" i="391" s="1"/>
  <c r="B1893" i="391" s="1"/>
  <c r="B1894" i="391" s="1"/>
  <c r="B1895" i="391" s="1"/>
  <c r="B1896" i="391" s="1"/>
  <c r="B1897" i="391" s="1"/>
  <c r="B1898" i="391" s="1"/>
  <c r="B1899" i="391" s="1"/>
  <c r="B1900" i="391" s="1"/>
  <c r="B1901" i="391" s="1"/>
  <c r="B1902" i="391" s="1"/>
  <c r="B1903" i="391" s="1"/>
  <c r="B1904" i="391" s="1"/>
  <c r="B1905" i="391" s="1"/>
  <c r="B1906" i="391" s="1"/>
  <c r="B1907" i="391" s="1"/>
  <c r="B1908" i="391" s="1"/>
  <c r="B1909" i="391" s="1"/>
  <c r="B1910" i="391" s="1"/>
  <c r="B1911" i="391" s="1"/>
  <c r="B1912" i="391" s="1"/>
  <c r="B1913" i="391" s="1"/>
  <c r="B1914" i="391" s="1"/>
  <c r="B1915" i="391" s="1"/>
  <c r="B1916" i="391" s="1"/>
  <c r="B1917" i="391" s="1"/>
  <c r="B1918" i="391" s="1"/>
  <c r="B1919" i="391" s="1"/>
  <c r="B1920" i="391" s="1"/>
  <c r="B1921" i="391" s="1"/>
  <c r="B1922" i="391" s="1"/>
  <c r="B1923" i="391" s="1"/>
  <c r="B1924" i="391" s="1"/>
  <c r="B1925" i="391" s="1"/>
  <c r="B1926" i="391" s="1"/>
  <c r="B1927" i="391" s="1"/>
  <c r="B1928" i="391" s="1"/>
  <c r="B1929" i="391" s="1"/>
  <c r="B1930" i="391" s="1"/>
  <c r="B1931" i="391" s="1"/>
  <c r="B1932" i="391" s="1"/>
  <c r="B1933" i="391" s="1"/>
  <c r="B1934" i="391" s="1"/>
  <c r="B1935" i="391" s="1"/>
  <c r="B1936" i="391" s="1"/>
  <c r="B1937" i="391" s="1"/>
  <c r="B1938" i="391" s="1"/>
  <c r="B1939" i="391" s="1"/>
  <c r="B1940" i="391" s="1"/>
  <c r="B1941" i="391" s="1"/>
  <c r="B1942" i="391" s="1"/>
  <c r="B1943" i="391" s="1"/>
  <c r="B1944" i="391" s="1"/>
  <c r="B1945" i="391" s="1"/>
  <c r="B1946" i="391" s="1"/>
  <c r="B1947" i="391" s="1"/>
  <c r="B1948" i="391" s="1"/>
  <c r="B1949" i="391" s="1"/>
  <c r="B1950" i="391" s="1"/>
  <c r="B1951" i="391" s="1"/>
  <c r="B1952" i="391" s="1"/>
  <c r="B1953" i="391" s="1"/>
  <c r="B1954" i="391" s="1"/>
  <c r="B1955" i="391" s="1"/>
  <c r="B1956" i="391" s="1"/>
  <c r="B1957" i="391" s="1"/>
  <c r="B1958" i="391" s="1"/>
  <c r="B1959" i="391" s="1"/>
  <c r="B1960" i="391" s="1"/>
  <c r="B1961" i="391" s="1"/>
  <c r="B1962" i="391" s="1"/>
  <c r="B1963" i="391" s="1"/>
  <c r="B1964" i="391" s="1"/>
  <c r="B1965" i="391" s="1"/>
  <c r="B1966" i="391" s="1"/>
  <c r="B1967" i="391" s="1"/>
  <c r="B1968" i="391" s="1"/>
  <c r="B1969" i="391" s="1"/>
  <c r="B1970" i="391" s="1"/>
  <c r="B1971" i="391" s="1"/>
  <c r="B1972" i="391" s="1"/>
  <c r="B1973" i="391" s="1"/>
  <c r="B1974" i="391" s="1"/>
  <c r="B1975" i="391" s="1"/>
  <c r="B1976" i="391" s="1"/>
  <c r="B1977" i="391" s="1"/>
  <c r="B1978" i="391" s="1"/>
  <c r="B1979" i="391" s="1"/>
  <c r="B1980" i="391" s="1"/>
  <c r="B1981" i="391" s="1"/>
  <c r="B1982" i="391" s="1"/>
  <c r="B1983" i="391" s="1"/>
  <c r="B1984" i="391" s="1"/>
  <c r="B1985" i="391" s="1"/>
  <c r="B1986" i="391" s="1"/>
  <c r="B1987" i="391" s="1"/>
  <c r="B1988" i="391" s="1"/>
  <c r="B1989" i="391" s="1"/>
  <c r="B1990" i="391" s="1"/>
  <c r="B1991" i="391" s="1"/>
  <c r="B1992" i="391" s="1"/>
  <c r="B1993" i="391" s="1"/>
  <c r="B1994" i="391" s="1"/>
  <c r="B1995" i="391" s="1"/>
  <c r="B1996" i="391" s="1"/>
  <c r="B1997" i="391" s="1"/>
  <c r="B1998" i="391" s="1"/>
  <c r="B1999" i="391" s="1"/>
  <c r="B2000" i="391" s="1"/>
  <c r="B2001" i="391" s="1"/>
  <c r="B2002" i="391" s="1"/>
  <c r="B2003" i="391" s="1"/>
  <c r="B2004" i="391" s="1"/>
  <c r="B2005" i="391" s="1"/>
  <c r="B2006" i="391" s="1"/>
  <c r="B2007" i="391" s="1"/>
  <c r="B2008" i="391" s="1"/>
  <c r="B2009" i="391" s="1"/>
  <c r="B2010" i="391" s="1"/>
  <c r="B2011" i="391" s="1"/>
  <c r="B2012" i="391" s="1"/>
  <c r="B2013" i="391" s="1"/>
  <c r="B2014" i="391" s="1"/>
  <c r="B2015" i="391" s="1"/>
  <c r="B2016" i="391" s="1"/>
  <c r="B2017" i="391" s="1"/>
  <c r="B2018" i="391" s="1"/>
  <c r="B2019" i="391" s="1"/>
  <c r="B2020" i="391" s="1"/>
  <c r="B2021" i="391" s="1"/>
  <c r="B2022" i="391" s="1"/>
  <c r="B2023" i="391" s="1"/>
  <c r="B2024" i="391" s="1"/>
  <c r="B2025" i="391" s="1"/>
  <c r="B2026" i="391" s="1"/>
  <c r="B2027" i="391" s="1"/>
  <c r="B2028" i="391" s="1"/>
  <c r="B2029" i="391" s="1"/>
  <c r="B2030" i="391" s="1"/>
  <c r="B2031" i="391" s="1"/>
  <c r="B2032" i="391" s="1"/>
  <c r="B2033" i="391" s="1"/>
  <c r="B2034" i="391" s="1"/>
  <c r="B2035" i="391" s="1"/>
  <c r="B2036" i="391" s="1"/>
  <c r="B2037" i="391" s="1"/>
  <c r="B2038" i="391" s="1"/>
  <c r="B2039" i="391" s="1"/>
  <c r="B2040" i="391" s="1"/>
  <c r="B2041" i="391" s="1"/>
  <c r="B2042" i="391" s="1"/>
  <c r="B2043" i="391" s="1"/>
  <c r="B2044" i="391" s="1"/>
  <c r="B2045" i="391" s="1"/>
  <c r="B2046" i="391" s="1"/>
  <c r="B2047" i="391" s="1"/>
  <c r="B2048" i="391" s="1"/>
  <c r="B2049" i="391" s="1"/>
  <c r="B2050" i="391" s="1"/>
  <c r="B2051" i="391" s="1"/>
  <c r="B2052" i="391" s="1"/>
  <c r="B2053" i="391" s="1"/>
  <c r="B2054" i="391" s="1"/>
  <c r="B2055" i="391" s="1"/>
  <c r="B2056" i="391" s="1"/>
  <c r="B2057" i="391" s="1"/>
  <c r="B2058" i="391" s="1"/>
  <c r="B2059" i="391" s="1"/>
  <c r="B2060" i="391" s="1"/>
  <c r="B2061" i="391" s="1"/>
  <c r="B2062" i="391" s="1"/>
  <c r="B2063" i="391" s="1"/>
  <c r="B2064" i="391" s="1"/>
  <c r="B2065" i="391" s="1"/>
  <c r="B2066" i="391" s="1"/>
  <c r="B2067" i="391" s="1"/>
  <c r="B2068" i="391" s="1"/>
  <c r="B2069" i="391" s="1"/>
  <c r="B2070" i="391" s="1"/>
  <c r="B2071" i="391" s="1"/>
  <c r="B2072" i="391" s="1"/>
  <c r="B2073" i="391" s="1"/>
  <c r="B2074" i="391" s="1"/>
  <c r="B2075" i="391" s="1"/>
  <c r="B2076" i="391" s="1"/>
  <c r="B2077" i="391" s="1"/>
  <c r="B2078" i="391" s="1"/>
  <c r="B2079" i="391" s="1"/>
  <c r="B2080" i="391" s="1"/>
  <c r="B2081" i="391" s="1"/>
  <c r="B2082" i="391" s="1"/>
  <c r="B2083" i="391" s="1"/>
  <c r="B2084" i="391" s="1"/>
  <c r="B2085" i="391" s="1"/>
  <c r="B2086" i="391" s="1"/>
  <c r="B2087" i="391" s="1"/>
  <c r="B2088" i="391" s="1"/>
  <c r="B2089" i="391" s="1"/>
  <c r="B2090" i="391" s="1"/>
  <c r="B2091" i="391" s="1"/>
  <c r="B2092" i="391" s="1"/>
  <c r="B2093" i="391" s="1"/>
  <c r="B2094" i="391" s="1"/>
  <c r="B2095" i="391" s="1"/>
  <c r="B2096" i="391" s="1"/>
  <c r="B2097" i="391" s="1"/>
  <c r="B2098" i="391" s="1"/>
  <c r="B2099" i="391" s="1"/>
  <c r="B2100" i="391" s="1"/>
  <c r="B2101" i="391" s="1"/>
  <c r="B2102" i="391" s="1"/>
  <c r="B2103" i="391" s="1"/>
  <c r="B2104" i="391" s="1"/>
  <c r="B2105" i="391" s="1"/>
  <c r="B2106" i="391" s="1"/>
  <c r="B2107" i="391" s="1"/>
  <c r="B2108" i="391" s="1"/>
  <c r="B2109" i="391" s="1"/>
  <c r="B2110" i="391" s="1"/>
  <c r="B2111" i="391" s="1"/>
  <c r="B2112" i="391" s="1"/>
  <c r="B2113" i="391" s="1"/>
  <c r="B2114" i="391" s="1"/>
  <c r="B2115" i="391" s="1"/>
  <c r="B2116" i="391" s="1"/>
  <c r="B2117" i="391" s="1"/>
  <c r="B2118" i="391" s="1"/>
  <c r="B2119" i="391" s="1"/>
  <c r="B2120" i="391" s="1"/>
  <c r="B2121" i="391" s="1"/>
  <c r="B2122" i="391" s="1"/>
  <c r="B2123" i="391" s="1"/>
  <c r="B2124" i="391" s="1"/>
  <c r="B2125" i="391" s="1"/>
  <c r="B2126" i="391" s="1"/>
  <c r="B2127" i="391" s="1"/>
  <c r="B2128" i="391" s="1"/>
  <c r="B2129" i="391" s="1"/>
  <c r="B2130" i="391" s="1"/>
  <c r="B2131" i="391" s="1"/>
  <c r="B2132" i="391" s="1"/>
  <c r="B2133" i="391" s="1"/>
  <c r="B2134" i="391" s="1"/>
  <c r="B2135" i="391" s="1"/>
  <c r="B2136" i="391" s="1"/>
  <c r="B2137" i="391" s="1"/>
  <c r="B2138" i="391" s="1"/>
  <c r="B2139" i="391" s="1"/>
  <c r="B2140" i="391" s="1"/>
  <c r="B2141" i="391" s="1"/>
  <c r="B2142" i="391" s="1"/>
  <c r="B2143" i="391" s="1"/>
  <c r="B2144" i="391" s="1"/>
  <c r="B2145" i="391" s="1"/>
  <c r="B2146" i="391" s="1"/>
  <c r="B2147" i="391" s="1"/>
  <c r="B2148" i="391" s="1"/>
  <c r="B2149" i="391" s="1"/>
  <c r="B2150" i="391" s="1"/>
  <c r="B2151" i="391" s="1"/>
  <c r="B2152" i="391" s="1"/>
  <c r="B2153" i="391" s="1"/>
  <c r="B2154" i="391" s="1"/>
  <c r="B2155" i="391" s="1"/>
  <c r="B2156" i="391" s="1"/>
  <c r="B2157" i="391" s="1"/>
  <c r="B2158" i="391" s="1"/>
  <c r="B2159" i="391" s="1"/>
  <c r="B2160" i="391" s="1"/>
  <c r="B2161" i="391" s="1"/>
  <c r="B2162" i="391" s="1"/>
  <c r="B2163" i="391" s="1"/>
  <c r="B2164" i="391" s="1"/>
  <c r="B2165" i="391" s="1"/>
  <c r="B2166" i="391" s="1"/>
  <c r="B2167" i="391" s="1"/>
  <c r="B2168" i="391" s="1"/>
  <c r="B2169" i="391" s="1"/>
  <c r="B2170" i="391" s="1"/>
  <c r="B2171" i="391" s="1"/>
  <c r="B2172" i="391" s="1"/>
  <c r="B2173" i="391" s="1"/>
  <c r="B2174" i="391" s="1"/>
  <c r="B2175" i="391" s="1"/>
  <c r="B2176" i="391" s="1"/>
  <c r="B2177" i="391" s="1"/>
  <c r="B2178" i="391" s="1"/>
  <c r="B2179" i="391" s="1"/>
  <c r="B2180" i="391" s="1"/>
  <c r="B2181" i="391" s="1"/>
  <c r="B2182" i="391" s="1"/>
  <c r="B2183" i="391" s="1"/>
  <c r="B2184" i="391" s="1"/>
  <c r="B2185" i="391" s="1"/>
  <c r="B2186" i="391" s="1"/>
  <c r="B2187" i="391" s="1"/>
  <c r="B2188" i="391" s="1"/>
  <c r="B2189" i="391" s="1"/>
  <c r="B2190" i="391" s="1"/>
  <c r="B2191" i="391" s="1"/>
  <c r="B2192" i="391" s="1"/>
  <c r="B2193" i="391" s="1"/>
  <c r="B2194" i="391" s="1"/>
  <c r="B2195" i="391" s="1"/>
  <c r="B2196" i="391" s="1"/>
  <c r="B2197" i="391" s="1"/>
  <c r="B2198" i="391" s="1"/>
  <c r="B2199" i="391" s="1"/>
  <c r="B2200" i="391" s="1"/>
  <c r="B2201" i="391" s="1"/>
  <c r="B2202" i="391" s="1"/>
  <c r="B2203" i="391" s="1"/>
  <c r="B2204" i="391" s="1"/>
  <c r="B2205" i="391" s="1"/>
  <c r="B2206" i="391" s="1"/>
  <c r="B2207" i="391" s="1"/>
  <c r="B2208" i="391" s="1"/>
  <c r="B2209" i="391" s="1"/>
  <c r="B2210" i="391" s="1"/>
  <c r="B2211" i="391" s="1"/>
  <c r="B2212" i="391" s="1"/>
  <c r="B2213" i="391" s="1"/>
  <c r="B2214" i="391" s="1"/>
  <c r="B2215" i="391" s="1"/>
  <c r="B2216" i="391" s="1"/>
  <c r="B2217" i="391" s="1"/>
  <c r="B2218" i="391" s="1"/>
  <c r="B2219" i="391" s="1"/>
  <c r="B2220" i="391" s="1"/>
  <c r="B2221" i="391" s="1"/>
  <c r="B2222" i="391" s="1"/>
  <c r="B2223" i="391" s="1"/>
  <c r="B2224" i="391" s="1"/>
  <c r="B2225" i="391" s="1"/>
  <c r="B2226" i="391" s="1"/>
  <c r="B2227" i="391" s="1"/>
  <c r="B2228" i="391" s="1"/>
  <c r="B2229" i="391" s="1"/>
  <c r="B2230" i="391" s="1"/>
  <c r="B2231" i="391" s="1"/>
  <c r="B2232" i="391" s="1"/>
  <c r="B2233" i="391" s="1"/>
  <c r="B2234" i="391" s="1"/>
  <c r="B2235" i="391" s="1"/>
  <c r="B2236" i="391" s="1"/>
  <c r="B2237" i="391" s="1"/>
  <c r="B2238" i="391" s="1"/>
  <c r="B2239" i="391" s="1"/>
  <c r="B2240" i="391" s="1"/>
  <c r="B2241" i="391" s="1"/>
  <c r="B2242" i="391" s="1"/>
  <c r="B2243" i="391" s="1"/>
  <c r="B2244" i="391" s="1"/>
  <c r="B2245" i="391" s="1"/>
  <c r="B2246" i="391" s="1"/>
  <c r="B2247" i="391" s="1"/>
  <c r="B2248" i="391" s="1"/>
  <c r="B2249" i="391" s="1"/>
  <c r="B2250" i="391" s="1"/>
  <c r="B2251" i="391" s="1"/>
  <c r="B2252" i="391" s="1"/>
  <c r="B2253" i="391" s="1"/>
  <c r="B2254" i="391" s="1"/>
  <c r="B2255" i="391" s="1"/>
  <c r="B2256" i="391" s="1"/>
  <c r="B2257" i="391" s="1"/>
  <c r="B2258" i="391" s="1"/>
  <c r="B2259" i="391" s="1"/>
  <c r="B2260" i="391" s="1"/>
  <c r="B2261" i="391" s="1"/>
  <c r="B2262" i="391" s="1"/>
  <c r="B2263" i="391" s="1"/>
  <c r="B2264" i="391" s="1"/>
  <c r="B2265" i="391" s="1"/>
  <c r="B2266" i="391" s="1"/>
  <c r="B2267" i="391" s="1"/>
  <c r="B2268" i="391" s="1"/>
  <c r="B2269" i="391" s="1"/>
  <c r="B2270" i="391" s="1"/>
  <c r="B2271" i="391" s="1"/>
  <c r="B2272" i="391" s="1"/>
  <c r="B2273" i="391" s="1"/>
  <c r="B2274" i="391" s="1"/>
  <c r="B2275" i="391" s="1"/>
  <c r="B2276" i="391" s="1"/>
  <c r="B2277" i="391" s="1"/>
  <c r="B2278" i="391" s="1"/>
  <c r="B2279" i="391" s="1"/>
  <c r="B2280" i="391" s="1"/>
  <c r="B2281" i="391" s="1"/>
  <c r="B2282" i="391" s="1"/>
  <c r="B2283" i="391" s="1"/>
  <c r="B2284" i="391" s="1"/>
  <c r="B2285" i="391" s="1"/>
  <c r="B2286" i="391" s="1"/>
  <c r="B2287" i="391" s="1"/>
  <c r="B2288" i="391" s="1"/>
  <c r="B2289" i="391" s="1"/>
  <c r="B2290" i="391" s="1"/>
  <c r="B2291" i="391" s="1"/>
  <c r="B2292" i="391" s="1"/>
  <c r="B2293" i="391" s="1"/>
  <c r="B2294" i="391" s="1"/>
  <c r="B2295" i="391" s="1"/>
  <c r="B2296" i="391" s="1"/>
  <c r="B2297" i="391" s="1"/>
  <c r="B2298" i="391" s="1"/>
  <c r="B2299" i="391" s="1"/>
  <c r="B2300" i="391" s="1"/>
  <c r="B2301" i="391" s="1"/>
  <c r="B2302" i="391" s="1"/>
  <c r="B2303" i="391" s="1"/>
  <c r="B2304" i="391" s="1"/>
  <c r="B2305" i="391" s="1"/>
  <c r="B2306" i="391" s="1"/>
  <c r="B2307" i="391" s="1"/>
  <c r="B2308" i="391" s="1"/>
  <c r="B2309" i="391" s="1"/>
  <c r="B2310" i="391" s="1"/>
  <c r="B2311" i="391" s="1"/>
  <c r="B2312" i="391" s="1"/>
  <c r="B2313" i="391" s="1"/>
  <c r="B2314" i="391" s="1"/>
  <c r="B2315" i="391" s="1"/>
  <c r="B2316" i="391" s="1"/>
  <c r="B2317" i="391" s="1"/>
  <c r="B2318" i="391" s="1"/>
  <c r="B2319" i="391" s="1"/>
  <c r="B2320" i="391" s="1"/>
  <c r="B2321" i="391" s="1"/>
  <c r="B2322" i="391" s="1"/>
  <c r="B2323" i="391" s="1"/>
  <c r="B2324" i="391" s="1"/>
  <c r="B2325" i="391" s="1"/>
  <c r="B2326" i="391" s="1"/>
  <c r="B2327" i="391" s="1"/>
  <c r="B2328" i="391" s="1"/>
  <c r="B2329" i="391" s="1"/>
  <c r="B2330" i="391" s="1"/>
  <c r="B2331" i="391" s="1"/>
  <c r="B2332" i="391" s="1"/>
  <c r="B2333" i="391" s="1"/>
  <c r="B2334" i="391" s="1"/>
  <c r="B2335" i="391" s="1"/>
  <c r="B2336" i="391" s="1"/>
  <c r="B2337" i="391" s="1"/>
  <c r="B2338" i="391" s="1"/>
  <c r="B2339" i="391" s="1"/>
  <c r="B2340" i="391" s="1"/>
  <c r="B2341" i="391" s="1"/>
  <c r="B2342" i="391" s="1"/>
  <c r="B2343" i="391" s="1"/>
  <c r="B2344" i="391" s="1"/>
  <c r="B2345" i="391" s="1"/>
  <c r="B2346" i="391" s="1"/>
  <c r="B2347" i="391" s="1"/>
  <c r="B2348" i="391" s="1"/>
  <c r="B2349" i="391" s="1"/>
  <c r="B2350" i="391" s="1"/>
  <c r="B2351" i="391" s="1"/>
  <c r="B2352" i="391" s="1"/>
  <c r="B2353" i="391" s="1"/>
  <c r="B2354" i="391" s="1"/>
  <c r="B2355" i="391" s="1"/>
  <c r="B2356" i="391" s="1"/>
  <c r="B2357" i="391" s="1"/>
  <c r="B2358" i="391" s="1"/>
  <c r="B2359" i="391" s="1"/>
  <c r="B2360" i="391" s="1"/>
  <c r="B2361" i="391" s="1"/>
  <c r="B2362" i="391" s="1"/>
  <c r="B2363" i="391" s="1"/>
  <c r="B2364" i="391" s="1"/>
  <c r="B2365" i="391" s="1"/>
  <c r="B2366" i="391" s="1"/>
  <c r="B2367" i="391" s="1"/>
  <c r="B2368" i="391" s="1"/>
  <c r="B2369" i="391" s="1"/>
  <c r="B2370" i="391" s="1"/>
  <c r="B2371" i="391" s="1"/>
  <c r="B2372" i="391" s="1"/>
  <c r="B2373" i="391" s="1"/>
  <c r="B2374" i="391" s="1"/>
  <c r="B2375" i="391" s="1"/>
  <c r="B2376" i="391" s="1"/>
  <c r="B2377" i="391" s="1"/>
  <c r="B2378" i="391" s="1"/>
  <c r="B2379" i="391" s="1"/>
  <c r="B2380" i="391" s="1"/>
  <c r="B2381" i="391" s="1"/>
  <c r="B2382" i="391" s="1"/>
  <c r="B2383" i="391" s="1"/>
  <c r="B2384" i="391" s="1"/>
  <c r="B2385" i="391" s="1"/>
  <c r="B2386" i="391" s="1"/>
  <c r="B2387" i="391" s="1"/>
  <c r="B2388" i="391" s="1"/>
  <c r="B2389" i="391" s="1"/>
  <c r="B2390" i="391" s="1"/>
  <c r="B2391" i="391" s="1"/>
  <c r="B2392" i="391" s="1"/>
  <c r="B2393" i="391" s="1"/>
  <c r="B2394" i="391" s="1"/>
  <c r="B2395" i="391" s="1"/>
  <c r="B2396" i="391" s="1"/>
  <c r="B2397" i="391" s="1"/>
  <c r="B2398" i="391" s="1"/>
  <c r="B2399" i="391" s="1"/>
  <c r="B2400" i="391" s="1"/>
  <c r="B2401" i="391" s="1"/>
  <c r="B2402" i="391" s="1"/>
  <c r="B2403" i="391" s="1"/>
  <c r="B2404" i="391" s="1"/>
  <c r="B2405" i="391" s="1"/>
  <c r="B2406" i="391" s="1"/>
  <c r="B2407" i="391" s="1"/>
  <c r="B2408" i="391" s="1"/>
  <c r="B2409" i="391" s="1"/>
  <c r="B2410" i="391" s="1"/>
  <c r="B2411" i="391" s="1"/>
  <c r="B2412" i="391" s="1"/>
  <c r="B2413" i="391" s="1"/>
  <c r="B2414" i="391" s="1"/>
  <c r="B2415" i="391" s="1"/>
  <c r="B2416" i="391" s="1"/>
  <c r="B2417" i="391" s="1"/>
  <c r="B2418" i="391" s="1"/>
  <c r="B2419" i="391" s="1"/>
  <c r="B2420" i="391" s="1"/>
  <c r="B2421" i="391" s="1"/>
  <c r="B2422" i="391" s="1"/>
  <c r="B2423" i="391" s="1"/>
  <c r="B2424" i="391" s="1"/>
  <c r="B2425" i="391" s="1"/>
  <c r="B2426" i="391" s="1"/>
  <c r="B2427" i="391" s="1"/>
  <c r="B2428" i="391" s="1"/>
  <c r="B2429" i="391" s="1"/>
  <c r="B2430" i="391" s="1"/>
  <c r="B2431" i="391" s="1"/>
  <c r="B2432" i="391" s="1"/>
  <c r="B2433" i="391" s="1"/>
  <c r="B2434" i="391" s="1"/>
  <c r="B2435" i="391" s="1"/>
  <c r="B2436" i="391" s="1"/>
  <c r="B2437" i="391" s="1"/>
  <c r="B2438" i="391" s="1"/>
  <c r="B2439" i="391" s="1"/>
  <c r="B2440" i="391" s="1"/>
  <c r="B2441" i="391" s="1"/>
  <c r="B2442" i="391" s="1"/>
  <c r="B2443" i="391" s="1"/>
  <c r="B2444" i="391" s="1"/>
  <c r="B2445" i="391" s="1"/>
  <c r="B2446" i="391" s="1"/>
  <c r="B2447" i="391" s="1"/>
  <c r="B2448" i="391" s="1"/>
  <c r="B2449" i="391" s="1"/>
  <c r="B2450" i="391" s="1"/>
  <c r="B2451" i="391" s="1"/>
  <c r="B2452" i="391" s="1"/>
  <c r="B2453" i="391" s="1"/>
  <c r="B2454" i="391" s="1"/>
  <c r="B2455" i="391" s="1"/>
  <c r="B2456" i="391" s="1"/>
  <c r="B2457" i="391" s="1"/>
  <c r="B2458" i="391" s="1"/>
  <c r="B2459" i="391" s="1"/>
  <c r="B2460" i="391" s="1"/>
  <c r="B2461" i="391" s="1"/>
  <c r="B2462" i="391" s="1"/>
  <c r="B2463" i="391" s="1"/>
  <c r="B2464" i="391" s="1"/>
  <c r="B2465" i="391" s="1"/>
  <c r="B2466" i="391" s="1"/>
  <c r="B2467" i="391" s="1"/>
  <c r="B2468" i="391" s="1"/>
  <c r="B2469" i="391" s="1"/>
  <c r="B2470" i="391" s="1"/>
  <c r="B2471" i="391" s="1"/>
  <c r="B2472" i="391" s="1"/>
  <c r="B2473" i="391" s="1"/>
  <c r="B2474" i="391" s="1"/>
  <c r="B2475" i="391" s="1"/>
  <c r="B2476" i="391" s="1"/>
  <c r="B2477" i="391" s="1"/>
  <c r="B2478" i="391" s="1"/>
  <c r="B2479" i="391" s="1"/>
  <c r="B2480" i="391" s="1"/>
  <c r="B2481" i="391" s="1"/>
  <c r="B2482" i="391" s="1"/>
  <c r="B2483" i="391" s="1"/>
  <c r="B2484" i="391" s="1"/>
  <c r="B2485" i="391" s="1"/>
  <c r="B2486" i="391" s="1"/>
  <c r="B2487" i="391" s="1"/>
  <c r="B2488" i="391" s="1"/>
  <c r="B2489" i="391" s="1"/>
  <c r="B2490" i="391" s="1"/>
  <c r="B2491" i="391" s="1"/>
  <c r="B2492" i="391" s="1"/>
  <c r="B2493" i="391" s="1"/>
  <c r="B2494" i="391" s="1"/>
  <c r="B2495" i="391" s="1"/>
  <c r="B2496" i="391" s="1"/>
  <c r="B2497" i="391" s="1"/>
  <c r="B2498" i="391" s="1"/>
  <c r="B2499" i="391" s="1"/>
  <c r="B2500" i="391" s="1"/>
  <c r="B2501" i="391" s="1"/>
  <c r="B2502" i="391" s="1"/>
  <c r="B2503" i="391" s="1"/>
  <c r="B2504" i="391" s="1"/>
  <c r="B2505" i="391" s="1"/>
  <c r="B2506" i="391" s="1"/>
  <c r="B2507" i="391" s="1"/>
  <c r="B2508" i="391" s="1"/>
  <c r="B2509" i="391" s="1"/>
  <c r="B2510" i="391" s="1"/>
  <c r="B2511" i="391" s="1"/>
  <c r="B2512" i="391" s="1"/>
  <c r="B2513" i="391" s="1"/>
  <c r="B2514" i="391" s="1"/>
  <c r="B2515" i="391" s="1"/>
  <c r="B2516" i="391" s="1"/>
  <c r="B2517" i="391" s="1"/>
  <c r="B2518" i="391" s="1"/>
  <c r="B2519" i="391" s="1"/>
  <c r="B2520" i="391" s="1"/>
  <c r="B2521" i="391" s="1"/>
  <c r="B2522" i="391" s="1"/>
  <c r="B2523" i="391" s="1"/>
  <c r="B2524" i="391" s="1"/>
  <c r="B2525" i="391" s="1"/>
  <c r="B2526" i="391" s="1"/>
  <c r="B2527" i="391" s="1"/>
  <c r="B2528" i="391" s="1"/>
  <c r="B2529" i="391" s="1"/>
  <c r="B2530" i="391" s="1"/>
  <c r="B2531" i="391" s="1"/>
  <c r="B2532" i="391" s="1"/>
  <c r="B2533" i="391" s="1"/>
  <c r="B2534" i="391" s="1"/>
  <c r="B2535" i="391" s="1"/>
  <c r="B2536" i="391" s="1"/>
  <c r="B2537" i="391" s="1"/>
  <c r="B2538" i="391" s="1"/>
  <c r="B2539" i="391" s="1"/>
  <c r="B2540" i="391" s="1"/>
  <c r="B2541" i="391" s="1"/>
  <c r="B2542" i="391" s="1"/>
  <c r="B2543" i="391" s="1"/>
  <c r="B2544" i="391" s="1"/>
  <c r="B2545" i="391" s="1"/>
  <c r="B2546" i="391" s="1"/>
  <c r="B2547" i="391" s="1"/>
  <c r="B2548" i="391" s="1"/>
  <c r="B2549" i="391" s="1"/>
  <c r="B2550" i="391" s="1"/>
  <c r="B2551" i="391" s="1"/>
  <c r="B2552" i="391" s="1"/>
  <c r="B2553" i="391" s="1"/>
  <c r="B2554" i="391" s="1"/>
  <c r="B2555" i="391" s="1"/>
  <c r="B2556" i="391" s="1"/>
  <c r="B2557" i="391" s="1"/>
  <c r="B2558" i="391" s="1"/>
  <c r="B2559" i="391" s="1"/>
  <c r="B2560" i="391" s="1"/>
  <c r="B2561" i="391" s="1"/>
  <c r="B2562" i="391" s="1"/>
  <c r="B2563" i="391" s="1"/>
  <c r="B2564" i="391" s="1"/>
  <c r="B2565" i="391" s="1"/>
  <c r="B2566" i="391" s="1"/>
  <c r="B2567" i="391" s="1"/>
  <c r="B2568" i="391" s="1"/>
  <c r="B2569" i="391" s="1"/>
  <c r="B2570" i="391" s="1"/>
  <c r="B2571" i="391" s="1"/>
  <c r="B2572" i="391" s="1"/>
  <c r="B2573" i="391" s="1"/>
  <c r="B2574" i="391" s="1"/>
  <c r="B2575" i="391" s="1"/>
  <c r="B2576" i="391" s="1"/>
  <c r="B2577" i="391" s="1"/>
  <c r="B2578" i="391" s="1"/>
  <c r="B2579" i="391" s="1"/>
  <c r="B2580" i="391" s="1"/>
  <c r="B2581" i="391" s="1"/>
  <c r="B2582" i="391" s="1"/>
  <c r="B2583" i="391" s="1"/>
  <c r="B2584" i="391" s="1"/>
  <c r="B2585" i="391" s="1"/>
  <c r="B2586" i="391" s="1"/>
  <c r="B2587" i="391" s="1"/>
  <c r="B2588" i="391" s="1"/>
  <c r="B2589" i="391" s="1"/>
  <c r="B2590" i="391" s="1"/>
  <c r="B2591" i="391" s="1"/>
  <c r="B2592" i="391" s="1"/>
  <c r="B2593" i="391" s="1"/>
  <c r="B2594" i="391" s="1"/>
  <c r="B2595" i="391" s="1"/>
  <c r="B2596" i="391" s="1"/>
  <c r="B2597" i="391" s="1"/>
  <c r="B2598" i="391" s="1"/>
  <c r="B2599" i="391" s="1"/>
  <c r="B2600" i="391" s="1"/>
  <c r="B2601" i="391" s="1"/>
  <c r="B2602" i="391" s="1"/>
  <c r="B2603" i="391" s="1"/>
  <c r="B2604" i="391" s="1"/>
  <c r="B2605" i="391" s="1"/>
  <c r="B2606" i="391" s="1"/>
  <c r="B2607" i="391" s="1"/>
  <c r="B2608" i="391" s="1"/>
  <c r="B2609" i="391" s="1"/>
  <c r="B2610" i="391" s="1"/>
  <c r="B2611" i="391" s="1"/>
  <c r="B2612" i="391" s="1"/>
  <c r="B2613" i="391" s="1"/>
  <c r="B2614" i="391" s="1"/>
  <c r="B2615" i="391" s="1"/>
  <c r="B2616" i="391" s="1"/>
  <c r="B2617" i="391" s="1"/>
  <c r="B2618" i="391" s="1"/>
  <c r="B2619" i="391" s="1"/>
  <c r="B2620" i="391" s="1"/>
  <c r="B2621" i="391" s="1"/>
  <c r="B2622" i="391" s="1"/>
  <c r="B2623" i="391" s="1"/>
  <c r="B2624" i="391" s="1"/>
  <c r="B2625" i="391" s="1"/>
  <c r="B2626" i="391" s="1"/>
  <c r="B2627" i="391" s="1"/>
  <c r="B2628" i="391" s="1"/>
  <c r="B2629" i="391" s="1"/>
  <c r="B2630" i="391" s="1"/>
  <c r="B2631" i="391" s="1"/>
  <c r="B2632" i="391" s="1"/>
  <c r="B2633" i="391" s="1"/>
  <c r="B2634" i="391" s="1"/>
  <c r="B2635" i="391" s="1"/>
  <c r="B2636" i="391" s="1"/>
  <c r="B2637" i="391" s="1"/>
  <c r="B2638" i="391" s="1"/>
  <c r="B2639" i="391" s="1"/>
  <c r="B2640" i="391" s="1"/>
  <c r="B2641" i="391" s="1"/>
  <c r="B2642" i="391" s="1"/>
  <c r="B2643" i="391" s="1"/>
  <c r="B2644" i="391" s="1"/>
  <c r="B2645" i="391" s="1"/>
  <c r="B2646" i="391" s="1"/>
  <c r="B2647" i="391" s="1"/>
  <c r="B2648" i="391" s="1"/>
  <c r="B2649" i="391" s="1"/>
  <c r="B2650" i="391" s="1"/>
  <c r="B2651" i="391" s="1"/>
  <c r="B2652" i="391" s="1"/>
  <c r="B2653" i="391" s="1"/>
  <c r="B2654" i="391" s="1"/>
  <c r="B2655" i="391" s="1"/>
  <c r="B2656" i="391" s="1"/>
  <c r="B2657" i="391" s="1"/>
  <c r="B2658" i="391" s="1"/>
  <c r="B2659" i="391" s="1"/>
  <c r="B2660" i="391" s="1"/>
  <c r="B2661" i="391" s="1"/>
  <c r="B2662" i="391" s="1"/>
  <c r="B2663" i="391" s="1"/>
  <c r="B2664" i="391" s="1"/>
  <c r="B2665" i="391" s="1"/>
  <c r="B2666" i="391" s="1"/>
  <c r="B2667" i="391" s="1"/>
  <c r="B2668" i="391" s="1"/>
  <c r="B2669" i="391" s="1"/>
  <c r="B2670" i="391" s="1"/>
  <c r="B2671" i="391" s="1"/>
  <c r="B2672" i="391" s="1"/>
  <c r="B2673" i="391" s="1"/>
  <c r="B2674" i="391" s="1"/>
  <c r="B2675" i="391" s="1"/>
  <c r="B2676" i="391" s="1"/>
  <c r="B2677" i="391" s="1"/>
  <c r="B2678" i="391" s="1"/>
  <c r="B2679" i="391" s="1"/>
  <c r="B2680" i="391" s="1"/>
  <c r="B2681" i="391" s="1"/>
  <c r="B2682" i="391" s="1"/>
  <c r="B2683" i="391" s="1"/>
  <c r="B2684" i="391" s="1"/>
  <c r="B2685" i="391" s="1"/>
  <c r="B2686" i="391" s="1"/>
  <c r="B2687" i="391" s="1"/>
  <c r="B2688" i="391" s="1"/>
  <c r="B2689" i="391" s="1"/>
  <c r="B2690" i="391" s="1"/>
  <c r="B2691" i="391" s="1"/>
  <c r="B2692" i="391" s="1"/>
  <c r="B2693" i="391" s="1"/>
  <c r="B2694" i="391" s="1"/>
  <c r="B2695" i="391" s="1"/>
  <c r="B2696" i="391" s="1"/>
  <c r="B2697" i="391" s="1"/>
  <c r="B2698" i="391" s="1"/>
  <c r="B2699" i="391" s="1"/>
  <c r="B2700" i="391" s="1"/>
  <c r="B2701" i="391" s="1"/>
  <c r="B2702" i="391" s="1"/>
  <c r="B2703" i="391" s="1"/>
  <c r="B2704" i="391" s="1"/>
  <c r="B2705" i="391" s="1"/>
  <c r="B2706" i="391" s="1"/>
  <c r="B2707" i="391" s="1"/>
  <c r="B2708" i="391" s="1"/>
  <c r="B2709" i="391" s="1"/>
  <c r="B2710" i="391" s="1"/>
  <c r="B2711" i="391" s="1"/>
  <c r="B2712" i="391" s="1"/>
  <c r="B2713" i="391" s="1"/>
  <c r="B2714" i="391" s="1"/>
  <c r="B2715" i="391" s="1"/>
  <c r="B2716" i="391" s="1"/>
  <c r="B2717" i="391" s="1"/>
  <c r="B2718" i="391" s="1"/>
  <c r="B2719" i="391" s="1"/>
  <c r="B2720" i="391" s="1"/>
  <c r="B2721" i="391" s="1"/>
  <c r="B2722" i="391" s="1"/>
  <c r="B2723" i="391" s="1"/>
  <c r="B2724" i="391" s="1"/>
  <c r="B2725" i="391" s="1"/>
  <c r="B2726" i="391" s="1"/>
  <c r="B2727" i="391" s="1"/>
  <c r="B2728" i="391" s="1"/>
  <c r="B2729" i="391" s="1"/>
  <c r="B2730" i="391" s="1"/>
  <c r="B2731" i="391" s="1"/>
  <c r="B2732" i="391" s="1"/>
  <c r="B2733" i="391" s="1"/>
  <c r="B2734" i="391" s="1"/>
  <c r="B2735" i="391" s="1"/>
  <c r="B2736" i="391" s="1"/>
  <c r="B2737" i="391" s="1"/>
  <c r="B2738" i="391" s="1"/>
  <c r="B2739" i="391" s="1"/>
  <c r="B2740" i="391" s="1"/>
  <c r="B2741" i="391" s="1"/>
  <c r="B2742" i="391" s="1"/>
  <c r="B2743" i="391" s="1"/>
  <c r="B2744" i="391" s="1"/>
  <c r="B2745" i="391" s="1"/>
  <c r="B2746" i="391" s="1"/>
  <c r="B2747" i="391" s="1"/>
  <c r="B2748" i="391" s="1"/>
  <c r="B2749" i="391" s="1"/>
  <c r="B2750" i="391" s="1"/>
  <c r="B2751" i="391" s="1"/>
  <c r="B2752" i="391" s="1"/>
  <c r="B2753" i="391" s="1"/>
  <c r="B2754" i="391" s="1"/>
  <c r="B2755" i="391" s="1"/>
  <c r="B2756" i="391" s="1"/>
  <c r="B2757" i="391" s="1"/>
  <c r="B2758" i="391" s="1"/>
  <c r="B2759" i="391" s="1"/>
  <c r="B2760" i="391" s="1"/>
  <c r="B2761" i="391" s="1"/>
  <c r="B2762" i="391" s="1"/>
  <c r="B2763" i="391" s="1"/>
  <c r="B2764" i="391" s="1"/>
  <c r="B2765" i="391" s="1"/>
  <c r="B2766" i="391" s="1"/>
  <c r="B2767" i="391" s="1"/>
  <c r="B2768" i="391" s="1"/>
  <c r="B2769" i="391" s="1"/>
  <c r="B2770" i="391" s="1"/>
  <c r="B2771" i="391" s="1"/>
  <c r="B2772" i="391" s="1"/>
  <c r="B2773" i="391" s="1"/>
  <c r="B2774" i="391" s="1"/>
  <c r="B2775" i="391" s="1"/>
  <c r="B2776" i="391" s="1"/>
  <c r="B2777" i="391" s="1"/>
  <c r="B2778" i="391" s="1"/>
  <c r="B2779" i="391" s="1"/>
  <c r="B2780" i="391" s="1"/>
  <c r="B2781" i="391" s="1"/>
  <c r="B2782" i="391" s="1"/>
  <c r="B2783" i="391" s="1"/>
  <c r="B2784" i="391" s="1"/>
  <c r="B2785" i="391" s="1"/>
  <c r="B2786" i="391" s="1"/>
  <c r="B2787" i="391" s="1"/>
  <c r="B2788" i="391" s="1"/>
  <c r="B2789" i="391" s="1"/>
  <c r="B2790" i="391" s="1"/>
  <c r="B2791" i="391" s="1"/>
  <c r="B2792" i="391" s="1"/>
  <c r="B2793" i="391" s="1"/>
  <c r="B2794" i="391" s="1"/>
  <c r="B2795" i="391" s="1"/>
  <c r="B2796" i="391" s="1"/>
  <c r="B2797" i="391" s="1"/>
  <c r="B2798" i="391" s="1"/>
  <c r="B2799" i="391" s="1"/>
  <c r="B2800" i="391" s="1"/>
  <c r="B2801" i="391" s="1"/>
  <c r="B2802" i="391" s="1"/>
  <c r="B2803" i="391" s="1"/>
  <c r="B2804" i="391" s="1"/>
  <c r="B2805" i="391" s="1"/>
  <c r="B2806" i="391" s="1"/>
  <c r="B2807" i="391" s="1"/>
  <c r="B2808" i="391" s="1"/>
  <c r="B2809" i="391" s="1"/>
  <c r="B2810" i="391" s="1"/>
  <c r="B2811" i="391" s="1"/>
  <c r="B2812" i="391" s="1"/>
  <c r="B2813" i="391" s="1"/>
  <c r="B2814" i="391" s="1"/>
  <c r="B142" i="390" s="1"/>
  <c r="B4" i="390" l="1"/>
  <c r="B4" i="398" s="1"/>
  <c r="F4" i="396"/>
  <c r="F5" i="395" s="1"/>
  <c r="E4" i="396"/>
  <c r="E5" i="395" s="1"/>
  <c r="I4" i="400"/>
  <c r="B4" i="400"/>
  <c r="D5" i="395"/>
  <c r="B5" i="390"/>
  <c r="B5" i="398" l="1"/>
  <c r="B6" i="390" l="1"/>
  <c r="B6" i="398" s="1"/>
  <c r="B7" i="390" l="1"/>
  <c r="B7" i="398" s="1"/>
  <c r="B2818" i="394" l="1"/>
  <c r="B2817" i="394"/>
  <c r="B2816" i="394"/>
  <c r="B8" i="390"/>
  <c r="B8" i="398" s="1"/>
  <c r="B9" i="390" l="1"/>
  <c r="B9" i="398" s="1"/>
  <c r="B10" i="390" l="1"/>
  <c r="B10" i="398" s="1"/>
  <c r="B11" i="390" l="1"/>
  <c r="B11" i="398" s="1"/>
  <c r="B12" i="390" l="1"/>
  <c r="B12" i="398" s="1"/>
  <c r="B13" i="390" l="1"/>
  <c r="B13" i="398" s="1"/>
  <c r="B14" i="390" l="1"/>
  <c r="B14" i="398" s="1"/>
  <c r="B15" i="390" l="1"/>
  <c r="B146" i="398" l="1"/>
  <c r="B15" i="398"/>
  <c r="B16" i="390"/>
  <c r="B16" i="398" s="1"/>
  <c r="B17" i="390" l="1"/>
  <c r="B17" i="398" s="1"/>
  <c r="B18" i="390" l="1"/>
  <c r="B18" i="398" s="1"/>
  <c r="B19" i="390" l="1"/>
  <c r="B19" i="398" s="1"/>
  <c r="B20" i="390" l="1"/>
  <c r="B20" i="398" s="1"/>
  <c r="B21" i="390" l="1"/>
  <c r="B21" i="398" s="1"/>
  <c r="B22" i="390" l="1"/>
  <c r="B22" i="398" s="1"/>
  <c r="B23" i="390" l="1"/>
  <c r="B23" i="398" s="1"/>
  <c r="B24" i="390" l="1"/>
  <c r="B24" i="398" s="1"/>
  <c r="F143" i="390" l="1"/>
  <c r="D143" i="390"/>
  <c r="G143" i="390"/>
  <c r="E143" i="390"/>
  <c r="B25" i="390"/>
  <c r="B25" i="398" s="1"/>
  <c r="C143" i="390" l="1"/>
  <c r="B26" i="390"/>
  <c r="B26" i="398" s="1"/>
  <c r="G159" i="398" l="1"/>
  <c r="D159" i="398"/>
  <c r="F159" i="398"/>
  <c r="E159" i="398"/>
  <c r="B27" i="390"/>
  <c r="C159" i="398" l="1"/>
  <c r="B147" i="398"/>
  <c r="B27" i="398"/>
  <c r="B28" i="390"/>
  <c r="B28" i="398" s="1"/>
  <c r="B29" i="390" l="1"/>
  <c r="B29" i="398" s="1"/>
  <c r="B30" i="390" l="1"/>
  <c r="B30" i="398" s="1"/>
  <c r="B31" i="390" l="1"/>
  <c r="B31" i="398" s="1"/>
  <c r="B32" i="390" l="1"/>
  <c r="B32" i="398" s="1"/>
  <c r="B33" i="390" l="1"/>
  <c r="B33" i="398" s="1"/>
  <c r="B34" i="390" l="1"/>
  <c r="B34" i="398" s="1"/>
  <c r="B35" i="390" l="1"/>
  <c r="B35" i="398" s="1"/>
  <c r="B36" i="390" l="1"/>
  <c r="B36" i="398" s="1"/>
  <c r="B37" i="390" l="1"/>
  <c r="B37" i="398" s="1"/>
  <c r="B38" i="390" l="1"/>
  <c r="B38" i="398" s="1"/>
  <c r="B39" i="390" l="1"/>
  <c r="B148" i="398" l="1"/>
  <c r="B39" i="398"/>
  <c r="B40" i="390"/>
  <c r="B40" i="398" s="1"/>
  <c r="B41" i="390" l="1"/>
  <c r="B41" i="398" s="1"/>
  <c r="B42" i="390" l="1"/>
  <c r="B42" i="398" s="1"/>
  <c r="B43" i="390" l="1"/>
  <c r="B43" i="398" s="1"/>
  <c r="B44" i="390" l="1"/>
  <c r="B44" i="398" s="1"/>
  <c r="B45" i="390" l="1"/>
  <c r="B45" i="398" s="1"/>
  <c r="B46" i="390" l="1"/>
  <c r="B46" i="398" s="1"/>
  <c r="B47" i="390" l="1"/>
  <c r="B47" i="398" s="1"/>
  <c r="B48" i="390" l="1"/>
  <c r="B48" i="398" s="1"/>
  <c r="B49" i="390" l="1"/>
  <c r="B49" i="398" s="1"/>
  <c r="B50" i="390" l="1"/>
  <c r="B50" i="398" s="1"/>
  <c r="B51" i="390" l="1"/>
  <c r="B149" i="398" l="1"/>
  <c r="B51" i="398"/>
  <c r="B52" i="390"/>
  <c r="B52" i="398" s="1"/>
  <c r="B53" i="390" l="1"/>
  <c r="B53" i="398" s="1"/>
  <c r="B54" i="390" l="1"/>
  <c r="B54" i="398" s="1"/>
  <c r="B55" i="390" l="1"/>
  <c r="B55" i="398" s="1"/>
  <c r="B56" i="390" l="1"/>
  <c r="B56" i="398" s="1"/>
  <c r="B57" i="390" l="1"/>
  <c r="B57" i="398" s="1"/>
  <c r="B58" i="390" l="1"/>
  <c r="B58" i="398" s="1"/>
  <c r="B59" i="390" l="1"/>
  <c r="B59" i="398" s="1"/>
  <c r="B60" i="390" l="1"/>
  <c r="B60" i="398" s="1"/>
  <c r="B61" i="390" l="1"/>
  <c r="B61" i="398" s="1"/>
  <c r="B62" i="390" l="1"/>
  <c r="B62" i="398" s="1"/>
  <c r="B63" i="390" l="1"/>
  <c r="B150" i="398" l="1"/>
  <c r="B63" i="398"/>
  <c r="B64" i="390"/>
  <c r="B64" i="398" s="1"/>
  <c r="B65" i="390" l="1"/>
  <c r="B65" i="398" s="1"/>
  <c r="B66" i="390" l="1"/>
  <c r="B66" i="398" s="1"/>
  <c r="B67" i="390" l="1"/>
  <c r="B67" i="398" s="1"/>
  <c r="B68" i="390" l="1"/>
  <c r="B68" i="398" s="1"/>
  <c r="B69" i="390" l="1"/>
  <c r="B69" i="398" s="1"/>
  <c r="B70" i="390" l="1"/>
  <c r="B70" i="398" s="1"/>
  <c r="B71" i="390" l="1"/>
  <c r="B71" i="398" s="1"/>
  <c r="B72" i="390" l="1"/>
  <c r="B72" i="398" s="1"/>
  <c r="B73" i="390" l="1"/>
  <c r="B73" i="398" s="1"/>
  <c r="B74" i="390" l="1"/>
  <c r="B74" i="398" s="1"/>
  <c r="B75" i="390" l="1"/>
  <c r="B151" i="398" l="1"/>
  <c r="B75" i="398"/>
  <c r="B76" i="390"/>
  <c r="B76" i="398" s="1"/>
  <c r="B77" i="390" l="1"/>
  <c r="B77" i="398" s="1"/>
  <c r="B78" i="390" l="1"/>
  <c r="B78" i="398" s="1"/>
  <c r="B79" i="390" l="1"/>
  <c r="B79" i="398" s="1"/>
  <c r="B80" i="390" l="1"/>
  <c r="B80" i="398" s="1"/>
  <c r="B81" i="390" l="1"/>
  <c r="B81" i="398" s="1"/>
  <c r="B82" i="390" l="1"/>
  <c r="B82" i="398" s="1"/>
  <c r="B83" i="390" l="1"/>
  <c r="B83" i="398" s="1"/>
  <c r="B84" i="390" l="1"/>
  <c r="B84" i="398" s="1"/>
  <c r="B85" i="390" l="1"/>
  <c r="B85" i="398" s="1"/>
  <c r="B86" i="390" l="1"/>
  <c r="B86" i="398" s="1"/>
  <c r="B87" i="390" l="1"/>
  <c r="B152" i="398" l="1"/>
  <c r="B87" i="398"/>
  <c r="B88" i="390"/>
  <c r="B88" i="398" s="1"/>
  <c r="B89" i="390" l="1"/>
  <c r="B89" i="398" s="1"/>
  <c r="B90" i="390" l="1"/>
  <c r="B90" i="398" s="1"/>
  <c r="B91" i="390" l="1"/>
  <c r="B91" i="398" s="1"/>
  <c r="B92" i="390" l="1"/>
  <c r="B92" i="398" s="1"/>
  <c r="B93" i="390" l="1"/>
  <c r="B93" i="398" s="1"/>
  <c r="B94" i="390" l="1"/>
  <c r="B94" i="398" s="1"/>
  <c r="B95" i="390" l="1"/>
  <c r="B95" i="398" s="1"/>
  <c r="B96" i="390" l="1"/>
  <c r="B96" i="398" s="1"/>
  <c r="B97" i="390" l="1"/>
  <c r="B97" i="398" s="1"/>
  <c r="B98" i="390" l="1"/>
  <c r="B98" i="398" s="1"/>
  <c r="B99" i="390" l="1"/>
  <c r="B153" i="398" l="1"/>
  <c r="B99" i="398"/>
  <c r="B100" i="390"/>
  <c r="B100" i="398" s="1"/>
  <c r="B101" i="390" l="1"/>
  <c r="B101" i="398" s="1"/>
  <c r="B102" i="390" l="1"/>
  <c r="B102" i="398" s="1"/>
  <c r="B103" i="390" l="1"/>
  <c r="B103" i="398" s="1"/>
  <c r="B104" i="390" l="1"/>
  <c r="B104" i="398" s="1"/>
  <c r="B105" i="390" l="1"/>
  <c r="B105" i="398" s="1"/>
  <c r="B106" i="390" l="1"/>
  <c r="B106" i="398" s="1"/>
  <c r="B107" i="390" l="1"/>
  <c r="B107" i="398" s="1"/>
  <c r="B108" i="390" l="1"/>
  <c r="B108" i="398" s="1"/>
  <c r="B109" i="390" l="1"/>
  <c r="B109" i="398" s="1"/>
  <c r="B110" i="390" l="1"/>
  <c r="B110" i="398" s="1"/>
  <c r="B111" i="390" l="1"/>
  <c r="B154" i="398" l="1"/>
  <c r="B111" i="398"/>
  <c r="B112" i="390"/>
  <c r="B112" i="398" s="1"/>
  <c r="B113" i="390" l="1"/>
  <c r="B113" i="398" s="1"/>
  <c r="B114" i="390" l="1"/>
  <c r="B114" i="398" s="1"/>
  <c r="B115" i="390" l="1"/>
  <c r="B115" i="398" s="1"/>
  <c r="B116" i="390" l="1"/>
  <c r="B116" i="398" s="1"/>
  <c r="B117" i="390" l="1"/>
  <c r="B117" i="398" s="1"/>
  <c r="B118" i="390" l="1"/>
  <c r="B118" i="398" s="1"/>
  <c r="B119" i="390" l="1"/>
  <c r="B119" i="398" s="1"/>
  <c r="B120" i="390" l="1"/>
  <c r="B120" i="398" s="1"/>
  <c r="B121" i="390" l="1"/>
  <c r="B121" i="398" s="1"/>
  <c r="B122" i="390" l="1"/>
  <c r="B122" i="398" s="1"/>
  <c r="B123" i="390" l="1"/>
  <c r="B155" i="398" l="1"/>
  <c r="B123" i="398"/>
  <c r="B124" i="390"/>
  <c r="B124" i="398" s="1"/>
  <c r="B125" i="390" l="1"/>
  <c r="B125" i="398" s="1"/>
  <c r="B126" i="390" l="1"/>
  <c r="B126" i="398" s="1"/>
  <c r="B127" i="390" l="1"/>
  <c r="B127" i="398" s="1"/>
  <c r="B128" i="390" l="1"/>
  <c r="B128" i="398" s="1"/>
  <c r="B129" i="390" l="1"/>
  <c r="B129" i="398" s="1"/>
  <c r="B130" i="390" l="1"/>
  <c r="B130" i="398" s="1"/>
  <c r="B131" i="390" l="1"/>
  <c r="B131" i="398" s="1"/>
  <c r="B132" i="390" l="1"/>
  <c r="B132" i="398" s="1"/>
  <c r="B133" i="390" l="1"/>
  <c r="B133" i="398" s="1"/>
  <c r="B134" i="390" l="1"/>
  <c r="B134" i="398" s="1"/>
  <c r="B135" i="390" l="1"/>
  <c r="B156" i="398" l="1"/>
  <c r="B135" i="398"/>
  <c r="B136" i="390"/>
  <c r="B136" i="398" s="1"/>
  <c r="B137" i="390" l="1"/>
  <c r="B137" i="398" s="1"/>
  <c r="B138" i="390" l="1"/>
  <c r="B138" i="398" s="1"/>
  <c r="B139" i="390" l="1"/>
  <c r="B139" i="398" s="1"/>
  <c r="B140" i="390" l="1"/>
  <c r="B140" i="398" s="1"/>
  <c r="B141" i="390" l="1"/>
  <c r="B141" i="398" l="1"/>
  <c r="H5" i="393"/>
  <c r="C5" i="393"/>
  <c r="G5" i="393"/>
  <c r="B4" i="395"/>
  <c r="C5" i="400" l="1"/>
  <c r="C5" i="396" s="1"/>
  <c r="G5" i="400"/>
  <c r="G5" i="396" s="1"/>
  <c r="H5" i="400"/>
  <c r="H5" i="396" s="1"/>
  <c r="D5" i="393"/>
  <c r="D5" i="400"/>
  <c r="E5" i="393"/>
  <c r="E5" i="400"/>
  <c r="F5" i="393"/>
  <c r="F5" i="400"/>
  <c r="B4" i="393"/>
  <c r="I4" i="393" l="1"/>
  <c r="H6" i="393"/>
  <c r="H6" i="400"/>
  <c r="H6" i="396" s="1"/>
  <c r="G6" i="393"/>
  <c r="G6" i="400"/>
  <c r="G6" i="396" s="1"/>
  <c r="C6" i="393"/>
  <c r="C6" i="400"/>
  <c r="C6" i="396" s="1"/>
  <c r="D5" i="396"/>
  <c r="D6" i="395" s="1"/>
  <c r="B5" i="393"/>
  <c r="B5" i="395"/>
  <c r="J4" i="393" l="1"/>
  <c r="I4" i="401"/>
  <c r="I5" i="393"/>
  <c r="C7" i="393"/>
  <c r="C7" i="400"/>
  <c r="C7" i="396" s="1"/>
  <c r="H7" i="393"/>
  <c r="H7" i="400"/>
  <c r="H7" i="396" s="1"/>
  <c r="E5" i="396"/>
  <c r="E6" i="395" s="1"/>
  <c r="B5" i="400"/>
  <c r="F5" i="396"/>
  <c r="F6" i="395" s="1"/>
  <c r="I5" i="400"/>
  <c r="G7" i="393"/>
  <c r="G7" i="400"/>
  <c r="G7" i="396" s="1"/>
  <c r="D6" i="393"/>
  <c r="D6" i="400"/>
  <c r="J5" i="393" l="1"/>
  <c r="I5" i="401"/>
  <c r="F6" i="393"/>
  <c r="F6" i="400"/>
  <c r="E6" i="400"/>
  <c r="C8" i="393"/>
  <c r="C8" i="400"/>
  <c r="C8" i="396" s="1"/>
  <c r="H8" i="393"/>
  <c r="G8" i="393"/>
  <c r="E6" i="393"/>
  <c r="G8" i="400"/>
  <c r="G8" i="396" s="1"/>
  <c r="B6" i="393" l="1"/>
  <c r="C9" i="393"/>
  <c r="C9" i="400"/>
  <c r="C9" i="396" s="1"/>
  <c r="B6" i="395"/>
  <c r="G9" i="393"/>
  <c r="I6" i="400"/>
  <c r="D6" i="396"/>
  <c r="D7" i="395" s="1"/>
  <c r="E6" i="396"/>
  <c r="E7" i="395" s="1"/>
  <c r="B6" i="400"/>
  <c r="F6" i="396"/>
  <c r="F7" i="395" s="1"/>
  <c r="H8" i="400"/>
  <c r="H8" i="396" s="1"/>
  <c r="G9" i="400"/>
  <c r="G9" i="396" s="1"/>
  <c r="I6" i="393" l="1"/>
  <c r="H9" i="393"/>
  <c r="H9" i="400"/>
  <c r="H9" i="396" s="1"/>
  <c r="F7" i="393"/>
  <c r="F7" i="400"/>
  <c r="E7" i="393"/>
  <c r="E7" i="400"/>
  <c r="D7" i="393"/>
  <c r="D7" i="400"/>
  <c r="G10" i="393"/>
  <c r="G10" i="400"/>
  <c r="G10" i="396" s="1"/>
  <c r="C10" i="393"/>
  <c r="C10" i="400"/>
  <c r="C10" i="396" s="1"/>
  <c r="J6" i="393" l="1"/>
  <c r="I6" i="401"/>
  <c r="B7" i="393"/>
  <c r="D7" i="396"/>
  <c r="D8" i="395" s="1"/>
  <c r="G11" i="393"/>
  <c r="H10" i="393"/>
  <c r="H10" i="400"/>
  <c r="H10" i="396" s="1"/>
  <c r="C11" i="393"/>
  <c r="C11" i="400"/>
  <c r="C11" i="396" s="1"/>
  <c r="B7" i="400"/>
  <c r="I7" i="400"/>
  <c r="B7" i="395"/>
  <c r="E7" i="396"/>
  <c r="E8" i="395" s="1"/>
  <c r="F7" i="396"/>
  <c r="F8" i="395" s="1"/>
  <c r="I7" i="393" l="1"/>
  <c r="D8" i="400"/>
  <c r="D8" i="393"/>
  <c r="F8" i="393"/>
  <c r="F8" i="400"/>
  <c r="E8" i="400"/>
  <c r="E8" i="393"/>
  <c r="C12" i="393"/>
  <c r="G11" i="400"/>
  <c r="G11" i="396" s="1"/>
  <c r="H11" i="393"/>
  <c r="C12" i="400"/>
  <c r="C12" i="396" s="1"/>
  <c r="J7" i="393" l="1"/>
  <c r="I7" i="401"/>
  <c r="B8" i="393"/>
  <c r="I8" i="400"/>
  <c r="G12" i="393"/>
  <c r="G12" i="400"/>
  <c r="G12" i="396" s="1"/>
  <c r="B8" i="400"/>
  <c r="C13" i="393"/>
  <c r="B8" i="395"/>
  <c r="F8" i="396"/>
  <c r="F9" i="395" s="1"/>
  <c r="E8" i="396"/>
  <c r="E9" i="395" s="1"/>
  <c r="D8" i="396"/>
  <c r="D9" i="395" s="1"/>
  <c r="H11" i="400"/>
  <c r="H11" i="396" s="1"/>
  <c r="C13" i="400"/>
  <c r="C13" i="396" s="1"/>
  <c r="I8" i="393" l="1"/>
  <c r="E9" i="393"/>
  <c r="E9" i="400"/>
  <c r="G13" i="393"/>
  <c r="F9" i="393"/>
  <c r="F9" i="400"/>
  <c r="C14" i="393"/>
  <c r="D9" i="393"/>
  <c r="D9" i="400"/>
  <c r="G13" i="400"/>
  <c r="G13" i="396" s="1"/>
  <c r="H12" i="393"/>
  <c r="C14" i="400"/>
  <c r="C14" i="396" s="1"/>
  <c r="J8" i="393" l="1"/>
  <c r="I8" i="401"/>
  <c r="B9" i="393"/>
  <c r="C15" i="393"/>
  <c r="C15" i="400"/>
  <c r="C15" i="396" s="1"/>
  <c r="G14" i="393"/>
  <c r="G14" i="400"/>
  <c r="G14" i="396" s="1"/>
  <c r="D9" i="396"/>
  <c r="D10" i="395" s="1"/>
  <c r="I9" i="400"/>
  <c r="B9" i="400"/>
  <c r="B9" i="395"/>
  <c r="E9" i="396"/>
  <c r="E10" i="395" s="1"/>
  <c r="F9" i="396"/>
  <c r="F10" i="395" s="1"/>
  <c r="H12" i="400"/>
  <c r="H12" i="396" s="1"/>
  <c r="I9" i="393" l="1"/>
  <c r="G15" i="393"/>
  <c r="E10" i="393"/>
  <c r="E10" i="400"/>
  <c r="D10" i="393"/>
  <c r="D10" i="400"/>
  <c r="G15" i="400"/>
  <c r="G15" i="396" s="1"/>
  <c r="F10" i="400"/>
  <c r="F10" i="393"/>
  <c r="C16" i="393"/>
  <c r="C16" i="400"/>
  <c r="C16" i="396" s="1"/>
  <c r="H13" i="393"/>
  <c r="J9" i="393" l="1"/>
  <c r="I9" i="401"/>
  <c r="B10" i="393"/>
  <c r="G16" i="400"/>
  <c r="G16" i="396" s="1"/>
  <c r="F10" i="396"/>
  <c r="F11" i="395" s="1"/>
  <c r="E10" i="396"/>
  <c r="E11" i="395" s="1"/>
  <c r="B10" i="395"/>
  <c r="G16" i="393"/>
  <c r="B10" i="400"/>
  <c r="I10" i="400"/>
  <c r="D10" i="396"/>
  <c r="D11" i="395" s="1"/>
  <c r="C17" i="393"/>
  <c r="H13" i="400"/>
  <c r="H13" i="396" s="1"/>
  <c r="C17" i="400"/>
  <c r="C17" i="396" s="1"/>
  <c r="I10" i="393" l="1"/>
  <c r="F11" i="400"/>
  <c r="F11" i="393"/>
  <c r="E11" i="393"/>
  <c r="E11" i="400"/>
  <c r="D11" i="393"/>
  <c r="D11" i="400"/>
  <c r="C18" i="393"/>
  <c r="G17" i="393"/>
  <c r="H14" i="393"/>
  <c r="C18" i="400"/>
  <c r="C18" i="396" s="1"/>
  <c r="J10" i="393" l="1"/>
  <c r="I10" i="401"/>
  <c r="F11" i="396"/>
  <c r="B11" i="393"/>
  <c r="B11" i="395"/>
  <c r="B11" i="400"/>
  <c r="D11" i="396"/>
  <c r="D12" i="395" s="1"/>
  <c r="I11" i="400"/>
  <c r="E11" i="396"/>
  <c r="E12" i="395" s="1"/>
  <c r="C19" i="393"/>
  <c r="G17" i="400"/>
  <c r="G17" i="396" s="1"/>
  <c r="H14" i="400"/>
  <c r="H14" i="396" s="1"/>
  <c r="C19" i="400"/>
  <c r="C19" i="396" s="1"/>
  <c r="I11" i="393" l="1"/>
  <c r="F12" i="393"/>
  <c r="F12" i="395"/>
  <c r="F12" i="400" s="1"/>
  <c r="E12" i="393"/>
  <c r="E12" i="400"/>
  <c r="C20" i="393"/>
  <c r="D12" i="393"/>
  <c r="D12" i="400"/>
  <c r="G18" i="393"/>
  <c r="H15" i="393"/>
  <c r="J11" i="393" l="1"/>
  <c r="I11" i="401"/>
  <c r="B12" i="393"/>
  <c r="E12" i="396"/>
  <c r="B12" i="400"/>
  <c r="B12" i="395"/>
  <c r="D12" i="396"/>
  <c r="D13" i="395" s="1"/>
  <c r="F12" i="396"/>
  <c r="F13" i="395" s="1"/>
  <c r="I12" i="400"/>
  <c r="G18" i="400"/>
  <c r="G18" i="396" s="1"/>
  <c r="C20" i="400"/>
  <c r="C20" i="396" s="1"/>
  <c r="H15" i="400"/>
  <c r="H15" i="396" s="1"/>
  <c r="I12" i="393" l="1"/>
  <c r="E13" i="393"/>
  <c r="E13" i="395"/>
  <c r="E13" i="400" s="1"/>
  <c r="D13" i="400"/>
  <c r="D13" i="393"/>
  <c r="C21" i="393"/>
  <c r="C21" i="400"/>
  <c r="C21" i="396" s="1"/>
  <c r="F13" i="393"/>
  <c r="F13" i="400"/>
  <c r="G19" i="393"/>
  <c r="H16" i="393"/>
  <c r="J12" i="393" l="1"/>
  <c r="I12" i="401"/>
  <c r="B13" i="393"/>
  <c r="D13" i="396"/>
  <c r="B13" i="400"/>
  <c r="F13" i="396"/>
  <c r="F14" i="395" s="1"/>
  <c r="I13" i="400"/>
  <c r="E13" i="396"/>
  <c r="E14" i="395" s="1"/>
  <c r="B13" i="395"/>
  <c r="C22" i="400"/>
  <c r="C22" i="396" s="1"/>
  <c r="C22" i="393"/>
  <c r="G19" i="400"/>
  <c r="G19" i="396" s="1"/>
  <c r="H16" i="400"/>
  <c r="H16" i="396" s="1"/>
  <c r="I13" i="393" l="1"/>
  <c r="D14" i="395"/>
  <c r="D14" i="400" s="1"/>
  <c r="D14" i="393"/>
  <c r="F14" i="400"/>
  <c r="F14" i="393"/>
  <c r="E14" i="393"/>
  <c r="E14" i="400"/>
  <c r="C23" i="393"/>
  <c r="C23" i="400"/>
  <c r="C23" i="396" s="1"/>
  <c r="G20" i="393"/>
  <c r="H17" i="393"/>
  <c r="J13" i="393" l="1"/>
  <c r="I13" i="401"/>
  <c r="B14" i="393"/>
  <c r="F14" i="396"/>
  <c r="B14" i="395"/>
  <c r="E14" i="396"/>
  <c r="E15" i="395" s="1"/>
  <c r="D14" i="396"/>
  <c r="D15" i="395" s="1"/>
  <c r="B14" i="400"/>
  <c r="I14" i="400"/>
  <c r="C24" i="393"/>
  <c r="C24" i="400"/>
  <c r="C24" i="396" s="1"/>
  <c r="G20" i="400"/>
  <c r="G20" i="396" s="1"/>
  <c r="H17" i="400"/>
  <c r="H17" i="396" s="1"/>
  <c r="I14" i="393" l="1"/>
  <c r="F15" i="395"/>
  <c r="F15" i="400" s="1"/>
  <c r="F15" i="393"/>
  <c r="E15" i="400"/>
  <c r="E15" i="393"/>
  <c r="D15" i="400"/>
  <c r="D15" i="393"/>
  <c r="C25" i="400"/>
  <c r="C25" i="396" s="1"/>
  <c r="C25" i="393"/>
  <c r="G21" i="393"/>
  <c r="H18" i="393"/>
  <c r="J14" i="393" l="1"/>
  <c r="I14" i="401"/>
  <c r="B15" i="393"/>
  <c r="I15" i="400"/>
  <c r="D15" i="396"/>
  <c r="F15" i="396"/>
  <c r="F16" i="395" s="1"/>
  <c r="E15" i="396"/>
  <c r="B15" i="395"/>
  <c r="B15" i="400"/>
  <c r="C26" i="393"/>
  <c r="C26" i="400"/>
  <c r="C26" i="396" s="1"/>
  <c r="G21" i="400"/>
  <c r="G21" i="396" s="1"/>
  <c r="H18" i="400"/>
  <c r="H18" i="396" s="1"/>
  <c r="I15" i="393" l="1"/>
  <c r="D16" i="393"/>
  <c r="D16" i="395"/>
  <c r="D16" i="400" s="1"/>
  <c r="D16" i="396" s="1"/>
  <c r="D17" i="395" s="1"/>
  <c r="E16" i="395"/>
  <c r="E16" i="400" s="1"/>
  <c r="F16" i="393"/>
  <c r="F16" i="400"/>
  <c r="E16" i="393"/>
  <c r="C27" i="393"/>
  <c r="C27" i="400"/>
  <c r="C27" i="396" s="1"/>
  <c r="G22" i="393"/>
  <c r="H19" i="393"/>
  <c r="J15" i="393" l="1"/>
  <c r="I15" i="401"/>
  <c r="F16" i="396"/>
  <c r="F17" i="395" s="1"/>
  <c r="B16" i="393"/>
  <c r="I16" i="400"/>
  <c r="B16" i="400"/>
  <c r="B16" i="395"/>
  <c r="E16" i="396"/>
  <c r="C28" i="393"/>
  <c r="C28" i="400"/>
  <c r="C28" i="396" s="1"/>
  <c r="G22" i="400"/>
  <c r="G22" i="396" s="1"/>
  <c r="H19" i="400"/>
  <c r="H19" i="396" s="1"/>
  <c r="D17" i="393"/>
  <c r="D17" i="400"/>
  <c r="D17" i="396" s="1"/>
  <c r="D18" i="395" s="1"/>
  <c r="F17" i="393" l="1"/>
  <c r="I16" i="393"/>
  <c r="E17" i="395"/>
  <c r="E17" i="400" s="1"/>
  <c r="E17" i="393"/>
  <c r="C29" i="393"/>
  <c r="C29" i="400"/>
  <c r="C29" i="396" s="1"/>
  <c r="G23" i="393"/>
  <c r="H20" i="393"/>
  <c r="F17" i="400"/>
  <c r="J16" i="393" l="1"/>
  <c r="I16" i="401"/>
  <c r="B17" i="393"/>
  <c r="B17" i="395"/>
  <c r="C30" i="393"/>
  <c r="C30" i="400"/>
  <c r="C30" i="396" s="1"/>
  <c r="G23" i="400"/>
  <c r="G23" i="396" s="1"/>
  <c r="B17" i="400"/>
  <c r="F17" i="396"/>
  <c r="F18" i="395" s="1"/>
  <c r="E17" i="396"/>
  <c r="E18" i="395" s="1"/>
  <c r="H20" i="400"/>
  <c r="H20" i="396" s="1"/>
  <c r="I17" i="400"/>
  <c r="D18" i="393"/>
  <c r="D18" i="400"/>
  <c r="D18" i="396" s="1"/>
  <c r="D19" i="395" s="1"/>
  <c r="I17" i="393" l="1"/>
  <c r="E18" i="393"/>
  <c r="E18" i="400"/>
  <c r="C31" i="393"/>
  <c r="C31" i="400"/>
  <c r="C31" i="396" s="1"/>
  <c r="F18" i="400"/>
  <c r="F18" i="393"/>
  <c r="G24" i="393"/>
  <c r="H21" i="393"/>
  <c r="J17" i="393" l="1"/>
  <c r="I17" i="401"/>
  <c r="B18" i="393"/>
  <c r="F18" i="396"/>
  <c r="C32" i="393"/>
  <c r="C32" i="400"/>
  <c r="C32" i="396" s="1"/>
  <c r="I18" i="400"/>
  <c r="B18" i="395"/>
  <c r="G24" i="400"/>
  <c r="G24" i="396" s="1"/>
  <c r="B18" i="400"/>
  <c r="E18" i="396"/>
  <c r="E19" i="395" s="1"/>
  <c r="H21" i="400"/>
  <c r="H21" i="396" s="1"/>
  <c r="D19" i="393"/>
  <c r="D19" i="400"/>
  <c r="I18" i="393" l="1"/>
  <c r="F19" i="393"/>
  <c r="F19" i="395"/>
  <c r="F19" i="400" s="1"/>
  <c r="E19" i="393"/>
  <c r="E19" i="400"/>
  <c r="D19" i="396" s="1"/>
  <c r="D20" i="395" s="1"/>
  <c r="C33" i="393"/>
  <c r="C33" i="400"/>
  <c r="C33" i="396" s="1"/>
  <c r="G25" i="393"/>
  <c r="H22" i="393"/>
  <c r="J18" i="393" l="1"/>
  <c r="I18" i="401"/>
  <c r="B19" i="393"/>
  <c r="D20" i="393"/>
  <c r="D20" i="400"/>
  <c r="B19" i="395"/>
  <c r="I19" i="400"/>
  <c r="F19" i="396"/>
  <c r="F20" i="395" s="1"/>
  <c r="B19" i="400"/>
  <c r="E19" i="396"/>
  <c r="E20" i="395" s="1"/>
  <c r="C34" i="400"/>
  <c r="C34" i="396" s="1"/>
  <c r="C34" i="393"/>
  <c r="G25" i="400"/>
  <c r="G25" i="396" s="1"/>
  <c r="H22" i="400"/>
  <c r="H22" i="396" s="1"/>
  <c r="I19" i="393" l="1"/>
  <c r="C35" i="393"/>
  <c r="C35" i="400"/>
  <c r="C35" i="396" s="1"/>
  <c r="E20" i="393"/>
  <c r="E20" i="400"/>
  <c r="D20" i="396" s="1"/>
  <c r="D21" i="395" s="1"/>
  <c r="F20" i="400"/>
  <c r="F20" i="393"/>
  <c r="G26" i="393"/>
  <c r="H23" i="393"/>
  <c r="J19" i="393" l="1"/>
  <c r="I19" i="401"/>
  <c r="B20" i="393"/>
  <c r="B20" i="395"/>
  <c r="C36" i="393"/>
  <c r="C36" i="400"/>
  <c r="C36" i="396" s="1"/>
  <c r="B20" i="400"/>
  <c r="E20" i="396"/>
  <c r="E21" i="395" s="1"/>
  <c r="G26" i="400"/>
  <c r="G26" i="396" s="1"/>
  <c r="F20" i="396"/>
  <c r="F21" i="395" s="1"/>
  <c r="H23" i="400"/>
  <c r="H23" i="396" s="1"/>
  <c r="I20" i="400"/>
  <c r="D21" i="393"/>
  <c r="D21" i="400"/>
  <c r="D21" i="396" s="1"/>
  <c r="D22" i="395" s="1"/>
  <c r="I20" i="393" l="1"/>
  <c r="F21" i="393"/>
  <c r="F21" i="400"/>
  <c r="C37" i="393"/>
  <c r="C37" i="400"/>
  <c r="C37" i="396" s="1"/>
  <c r="E21" i="400"/>
  <c r="E21" i="393"/>
  <c r="G27" i="393"/>
  <c r="H24" i="393"/>
  <c r="J20" i="393" l="1"/>
  <c r="I20" i="401"/>
  <c r="B21" i="393"/>
  <c r="C38" i="393"/>
  <c r="C38" i="400"/>
  <c r="C38" i="396" s="1"/>
  <c r="E21" i="396"/>
  <c r="E22" i="395" s="1"/>
  <c r="G27" i="400"/>
  <c r="G27" i="396" s="1"/>
  <c r="B21" i="395"/>
  <c r="I21" i="400"/>
  <c r="B21" i="400"/>
  <c r="F21" i="396"/>
  <c r="F22" i="395" s="1"/>
  <c r="H24" i="400"/>
  <c r="H24" i="396" s="1"/>
  <c r="D22" i="393"/>
  <c r="D22" i="400"/>
  <c r="D22" i="396" s="1"/>
  <c r="D23" i="395" s="1"/>
  <c r="I21" i="393" l="1"/>
  <c r="E22" i="400"/>
  <c r="E22" i="393"/>
  <c r="F22" i="393"/>
  <c r="F22" i="400"/>
  <c r="G28" i="393"/>
  <c r="H25" i="393"/>
  <c r="C39" i="393"/>
  <c r="D23" i="393"/>
  <c r="D23" i="400"/>
  <c r="D23" i="396" s="1"/>
  <c r="D24" i="395" s="1"/>
  <c r="J21" i="393" l="1"/>
  <c r="I21" i="401"/>
  <c r="F22" i="396"/>
  <c r="F23" i="395" s="1"/>
  <c r="F23" i="400" s="1"/>
  <c r="B22" i="393"/>
  <c r="B22" i="395"/>
  <c r="E22" i="396"/>
  <c r="E23" i="395" s="1"/>
  <c r="I22" i="400"/>
  <c r="B22" i="400"/>
  <c r="G28" i="400"/>
  <c r="G28" i="396" s="1"/>
  <c r="H25" i="400"/>
  <c r="H25" i="396" s="1"/>
  <c r="C39" i="400"/>
  <c r="C39" i="396" s="1"/>
  <c r="I22" i="393" l="1"/>
  <c r="I22" i="401" s="1"/>
  <c r="F23" i="393"/>
  <c r="E23" i="393"/>
  <c r="G29" i="393"/>
  <c r="H26" i="393"/>
  <c r="C40" i="393"/>
  <c r="E23" i="400"/>
  <c r="B23" i="395"/>
  <c r="I4" i="390" l="1"/>
  <c r="I4" i="398" s="1"/>
  <c r="J22" i="393"/>
  <c r="B23" i="393"/>
  <c r="B23" i="400"/>
  <c r="E23" i="396"/>
  <c r="E24" i="395" s="1"/>
  <c r="G29" i="400"/>
  <c r="G29" i="396" s="1"/>
  <c r="F23" i="396"/>
  <c r="F24" i="395" s="1"/>
  <c r="H26" i="400"/>
  <c r="H26" i="396" s="1"/>
  <c r="I23" i="400"/>
  <c r="C40" i="400"/>
  <c r="C40" i="396" s="1"/>
  <c r="D24" i="393"/>
  <c r="D24" i="400"/>
  <c r="I23" i="393" l="1"/>
  <c r="F24" i="393"/>
  <c r="F24" i="400"/>
  <c r="G30" i="393"/>
  <c r="E24" i="400"/>
  <c r="D24" i="396" s="1"/>
  <c r="D25" i="395" s="1"/>
  <c r="E24" i="393"/>
  <c r="H27" i="393"/>
  <c r="C41" i="393"/>
  <c r="J23" i="393" l="1"/>
  <c r="I23" i="401"/>
  <c r="B24" i="393"/>
  <c r="B24" i="395"/>
  <c r="I24" i="400"/>
  <c r="F24" i="396"/>
  <c r="F25" i="395" s="1"/>
  <c r="G30" i="400"/>
  <c r="G30" i="396" s="1"/>
  <c r="E24" i="396"/>
  <c r="E25" i="395" s="1"/>
  <c r="H27" i="400"/>
  <c r="H27" i="396" s="1"/>
  <c r="C41" i="400"/>
  <c r="C41" i="396" s="1"/>
  <c r="B24" i="400"/>
  <c r="D25" i="393"/>
  <c r="I24" i="393" l="1"/>
  <c r="E25" i="393"/>
  <c r="E25" i="400"/>
  <c r="G31" i="393"/>
  <c r="F25" i="393"/>
  <c r="F25" i="400"/>
  <c r="H28" i="393"/>
  <c r="C42" i="393"/>
  <c r="D25" i="400"/>
  <c r="J24" i="393" l="1"/>
  <c r="I24" i="401"/>
  <c r="B25" i="393"/>
  <c r="F25" i="396"/>
  <c r="B25" i="400"/>
  <c r="D25" i="396"/>
  <c r="D26" i="395" s="1"/>
  <c r="B25" i="395"/>
  <c r="E25" i="396"/>
  <c r="E26" i="395" s="1"/>
  <c r="G31" i="400"/>
  <c r="G31" i="396" s="1"/>
  <c r="H28" i="400"/>
  <c r="H28" i="396" s="1"/>
  <c r="C42" i="400"/>
  <c r="C42" i="396" s="1"/>
  <c r="I25" i="400"/>
  <c r="I25" i="393" l="1"/>
  <c r="F26" i="393"/>
  <c r="F26" i="395"/>
  <c r="F26" i="400" s="1"/>
  <c r="E26" i="393"/>
  <c r="E26" i="400"/>
  <c r="D26" i="393"/>
  <c r="D26" i="400"/>
  <c r="D26" i="396" s="1"/>
  <c r="D27" i="395" s="1"/>
  <c r="G32" i="393"/>
  <c r="H29" i="393"/>
  <c r="C43" i="393"/>
  <c r="J25" i="393" l="1"/>
  <c r="I25" i="401"/>
  <c r="B26" i="393"/>
  <c r="B26" i="395"/>
  <c r="B26" i="400"/>
  <c r="F26" i="396"/>
  <c r="E26" i="396"/>
  <c r="E27" i="395" s="1"/>
  <c r="I26" i="400"/>
  <c r="G32" i="400"/>
  <c r="G32" i="396" s="1"/>
  <c r="H29" i="400"/>
  <c r="H29" i="396" s="1"/>
  <c r="C43" i="400"/>
  <c r="C43" i="396" s="1"/>
  <c r="D27" i="393"/>
  <c r="D27" i="400"/>
  <c r="I26" i="393" l="1"/>
  <c r="F27" i="393"/>
  <c r="F27" i="395"/>
  <c r="F27" i="400" s="1"/>
  <c r="E27" i="393"/>
  <c r="E27" i="400"/>
  <c r="E27" i="396" s="1"/>
  <c r="E28" i="395" s="1"/>
  <c r="G33" i="393"/>
  <c r="H30" i="393"/>
  <c r="C44" i="393"/>
  <c r="J26" i="393" l="1"/>
  <c r="I26" i="401"/>
  <c r="B27" i="393"/>
  <c r="D27" i="396"/>
  <c r="D28" i="395" s="1"/>
  <c r="F27" i="396"/>
  <c r="F28" i="395" s="1"/>
  <c r="I27" i="400"/>
  <c r="B27" i="395"/>
  <c r="B27" i="400"/>
  <c r="G33" i="400"/>
  <c r="G33" i="396" s="1"/>
  <c r="H30" i="400"/>
  <c r="H30" i="396" s="1"/>
  <c r="C44" i="400"/>
  <c r="C44" i="396" s="1"/>
  <c r="E28" i="393"/>
  <c r="I27" i="393" l="1"/>
  <c r="D28" i="400"/>
  <c r="D28" i="393"/>
  <c r="F28" i="393"/>
  <c r="F28" i="400"/>
  <c r="G34" i="393"/>
  <c r="H31" i="393"/>
  <c r="C45" i="393"/>
  <c r="E28" i="400"/>
  <c r="J27" i="393" l="1"/>
  <c r="I27" i="401"/>
  <c r="B28" i="393"/>
  <c r="F28" i="396"/>
  <c r="F29" i="395" s="1"/>
  <c r="D28" i="396"/>
  <c r="D29" i="395" s="1"/>
  <c r="B28" i="395"/>
  <c r="G34" i="400"/>
  <c r="G34" i="396" s="1"/>
  <c r="B28" i="400"/>
  <c r="E28" i="396"/>
  <c r="E29" i="395" s="1"/>
  <c r="H31" i="400"/>
  <c r="H31" i="396" s="1"/>
  <c r="C45" i="400"/>
  <c r="C45" i="396" s="1"/>
  <c r="I28" i="400"/>
  <c r="F29" i="393" l="1"/>
  <c r="I28" i="393"/>
  <c r="F29" i="400"/>
  <c r="D29" i="400"/>
  <c r="D29" i="393"/>
  <c r="E29" i="400"/>
  <c r="E29" i="396" s="1"/>
  <c r="E30" i="395" s="1"/>
  <c r="E29" i="393"/>
  <c r="G35" i="393"/>
  <c r="H32" i="393"/>
  <c r="C46" i="393"/>
  <c r="J28" i="393" l="1"/>
  <c r="I28" i="401"/>
  <c r="B29" i="393"/>
  <c r="D29" i="396"/>
  <c r="D30" i="395" s="1"/>
  <c r="F29" i="396"/>
  <c r="F30" i="395" s="1"/>
  <c r="I29" i="400"/>
  <c r="G35" i="400"/>
  <c r="G35" i="396" s="1"/>
  <c r="B29" i="395"/>
  <c r="B29" i="400"/>
  <c r="H32" i="400"/>
  <c r="H32" i="396" s="1"/>
  <c r="C46" i="400"/>
  <c r="C46" i="396" s="1"/>
  <c r="E30" i="393"/>
  <c r="E30" i="400"/>
  <c r="I29" i="393" l="1"/>
  <c r="D30" i="393"/>
  <c r="D30" i="400"/>
  <c r="F30" i="393"/>
  <c r="F30" i="400"/>
  <c r="G36" i="393"/>
  <c r="H33" i="393"/>
  <c r="C47" i="393"/>
  <c r="J29" i="393" l="1"/>
  <c r="I29" i="401"/>
  <c r="B30" i="393"/>
  <c r="B30" i="395"/>
  <c r="F30" i="396"/>
  <c r="F31" i="395" s="1"/>
  <c r="B30" i="400"/>
  <c r="D30" i="396"/>
  <c r="D31" i="395" s="1"/>
  <c r="G36" i="400"/>
  <c r="G36" i="396" s="1"/>
  <c r="E30" i="396"/>
  <c r="E31" i="395" s="1"/>
  <c r="I30" i="400"/>
  <c r="H33" i="400"/>
  <c r="H33" i="396" s="1"/>
  <c r="C47" i="400"/>
  <c r="C47" i="396" s="1"/>
  <c r="I30" i="393" l="1"/>
  <c r="F31" i="393"/>
  <c r="F31" i="400"/>
  <c r="E31" i="393"/>
  <c r="E31" i="400"/>
  <c r="G37" i="393"/>
  <c r="D31" i="393"/>
  <c r="D31" i="400"/>
  <c r="D31" i="396" s="1"/>
  <c r="D32" i="395" s="1"/>
  <c r="H34" i="393"/>
  <c r="C48" i="393"/>
  <c r="J30" i="393" l="1"/>
  <c r="I30" i="401"/>
  <c r="B31" i="393"/>
  <c r="F31" i="396"/>
  <c r="F32" i="395" s="1"/>
  <c r="G37" i="400"/>
  <c r="G37" i="396" s="1"/>
  <c r="B31" i="395"/>
  <c r="B31" i="400"/>
  <c r="E31" i="396"/>
  <c r="E32" i="395" s="1"/>
  <c r="H34" i="400"/>
  <c r="H34" i="396" s="1"/>
  <c r="C48" i="400"/>
  <c r="C48" i="396" s="1"/>
  <c r="I31" i="400"/>
  <c r="D32" i="393"/>
  <c r="D32" i="400"/>
  <c r="I31" i="393" l="1"/>
  <c r="F32" i="400"/>
  <c r="F32" i="393"/>
  <c r="E32" i="393"/>
  <c r="E32" i="400"/>
  <c r="E32" i="396" s="1"/>
  <c r="E33" i="395" s="1"/>
  <c r="G38" i="393"/>
  <c r="H35" i="393"/>
  <c r="C49" i="393"/>
  <c r="J31" i="393" l="1"/>
  <c r="I31" i="401"/>
  <c r="B32" i="393"/>
  <c r="D32" i="396"/>
  <c r="D33" i="395" s="1"/>
  <c r="F32" i="396"/>
  <c r="F33" i="395" s="1"/>
  <c r="I32" i="400"/>
  <c r="B32" i="395"/>
  <c r="G38" i="400"/>
  <c r="G38" i="396" s="1"/>
  <c r="B32" i="400"/>
  <c r="H35" i="400"/>
  <c r="H35" i="396" s="1"/>
  <c r="C49" i="400"/>
  <c r="C49" i="396" s="1"/>
  <c r="E33" i="393"/>
  <c r="E33" i="400"/>
  <c r="I32" i="393" l="1"/>
  <c r="D33" i="393"/>
  <c r="D33" i="400"/>
  <c r="F33" i="393"/>
  <c r="F33" i="400"/>
  <c r="G39" i="393"/>
  <c r="H36" i="393"/>
  <c r="C50" i="393"/>
  <c r="J32" i="393" l="1"/>
  <c r="I32" i="401"/>
  <c r="B33" i="393"/>
  <c r="F33" i="396"/>
  <c r="F34" i="395" s="1"/>
  <c r="B33" i="395"/>
  <c r="B33" i="400"/>
  <c r="D33" i="396"/>
  <c r="D34" i="395" s="1"/>
  <c r="E33" i="396"/>
  <c r="E34" i="395" s="1"/>
  <c r="G39" i="400"/>
  <c r="G39" i="396" s="1"/>
  <c r="H36" i="400"/>
  <c r="H36" i="396" s="1"/>
  <c r="C50" i="400"/>
  <c r="C50" i="396" s="1"/>
  <c r="I33" i="400"/>
  <c r="I33" i="393" l="1"/>
  <c r="F34" i="400"/>
  <c r="F34" i="393"/>
  <c r="E34" i="393"/>
  <c r="G40" i="393"/>
  <c r="D34" i="400"/>
  <c r="D34" i="393"/>
  <c r="H37" i="393"/>
  <c r="C51" i="393"/>
  <c r="E34" i="400"/>
  <c r="J33" i="393" l="1"/>
  <c r="I33" i="401"/>
  <c r="D34" i="396"/>
  <c r="D35" i="393" s="1"/>
  <c r="B34" i="393"/>
  <c r="F34" i="396"/>
  <c r="F35" i="395" s="1"/>
  <c r="B34" i="395"/>
  <c r="G40" i="400"/>
  <c r="G40" i="396" s="1"/>
  <c r="B34" i="400"/>
  <c r="E34" i="396"/>
  <c r="E35" i="395" s="1"/>
  <c r="H37" i="400"/>
  <c r="H37" i="396" s="1"/>
  <c r="C51" i="400"/>
  <c r="C51" i="396" s="1"/>
  <c r="I34" i="400"/>
  <c r="I34" i="393" l="1"/>
  <c r="D35" i="395"/>
  <c r="D35" i="400" s="1"/>
  <c r="F35" i="400"/>
  <c r="F35" i="393"/>
  <c r="E35" i="393"/>
  <c r="E35" i="400"/>
  <c r="G41" i="393"/>
  <c r="H38" i="393"/>
  <c r="C52" i="393"/>
  <c r="J34" i="393" l="1"/>
  <c r="I34" i="401"/>
  <c r="E35" i="396"/>
  <c r="E36" i="393" s="1"/>
  <c r="B35" i="393"/>
  <c r="D35" i="396"/>
  <c r="D36" i="395" s="1"/>
  <c r="B35" i="400"/>
  <c r="F35" i="396"/>
  <c r="F36" i="395" s="1"/>
  <c r="B35" i="395"/>
  <c r="G41" i="400"/>
  <c r="G41" i="396" s="1"/>
  <c r="I35" i="400"/>
  <c r="H38" i="400"/>
  <c r="H38" i="396" s="1"/>
  <c r="C52" i="400"/>
  <c r="C52" i="396" s="1"/>
  <c r="I35" i="393" l="1"/>
  <c r="I35" i="401" s="1"/>
  <c r="E36" i="395"/>
  <c r="E36" i="400" s="1"/>
  <c r="F36" i="400"/>
  <c r="F36" i="393"/>
  <c r="D36" i="393"/>
  <c r="D36" i="400"/>
  <c r="G42" i="393"/>
  <c r="H39" i="393"/>
  <c r="C53" i="393"/>
  <c r="I5" i="390" l="1"/>
  <c r="I5" i="398" s="1"/>
  <c r="J35" i="393"/>
  <c r="B36" i="393"/>
  <c r="F36" i="396"/>
  <c r="I36" i="400"/>
  <c r="B36" i="395"/>
  <c r="B36" i="400"/>
  <c r="D36" i="396"/>
  <c r="D37" i="395" s="1"/>
  <c r="E36" i="396"/>
  <c r="E37" i="395" s="1"/>
  <c r="G42" i="400"/>
  <c r="G42" i="396" s="1"/>
  <c r="H39" i="400"/>
  <c r="H39" i="396" s="1"/>
  <c r="C53" i="400"/>
  <c r="C53" i="396" s="1"/>
  <c r="E37" i="393" l="1"/>
  <c r="I36" i="393"/>
  <c r="F37" i="395"/>
  <c r="F37" i="400" s="1"/>
  <c r="F37" i="396" s="1"/>
  <c r="F38" i="395" s="1"/>
  <c r="E37" i="400"/>
  <c r="F37" i="393"/>
  <c r="D37" i="400"/>
  <c r="D37" i="393"/>
  <c r="G43" i="393"/>
  <c r="H40" i="393"/>
  <c r="C54" i="393"/>
  <c r="J36" i="393" l="1"/>
  <c r="I36" i="401"/>
  <c r="E37" i="396"/>
  <c r="E38" i="395" s="1"/>
  <c r="B37" i="393"/>
  <c r="D37" i="396"/>
  <c r="B37" i="395"/>
  <c r="I37" i="400"/>
  <c r="B37" i="400"/>
  <c r="G43" i="400"/>
  <c r="G43" i="396" s="1"/>
  <c r="H40" i="400"/>
  <c r="H40" i="396" s="1"/>
  <c r="C54" i="400"/>
  <c r="C54" i="396" s="1"/>
  <c r="F38" i="393"/>
  <c r="F38" i="400"/>
  <c r="E38" i="393" l="1"/>
  <c r="I37" i="393"/>
  <c r="D38" i="393"/>
  <c r="D38" i="395"/>
  <c r="D38" i="400" s="1"/>
  <c r="G44" i="393"/>
  <c r="H41" i="393"/>
  <c r="C55" i="393"/>
  <c r="E38" i="400"/>
  <c r="F38" i="396" s="1"/>
  <c r="F39" i="395" s="1"/>
  <c r="J37" i="393" l="1"/>
  <c r="I37" i="401"/>
  <c r="B38" i="393"/>
  <c r="B38" i="395"/>
  <c r="D38" i="396"/>
  <c r="D39" i="395" s="1"/>
  <c r="B38" i="400"/>
  <c r="E38" i="396"/>
  <c r="E39" i="395" s="1"/>
  <c r="G44" i="400"/>
  <c r="G44" i="396" s="1"/>
  <c r="H41" i="400"/>
  <c r="H41" i="396" s="1"/>
  <c r="C55" i="400"/>
  <c r="C55" i="396" s="1"/>
  <c r="I38" i="400"/>
  <c r="F39" i="393"/>
  <c r="I38" i="393" l="1"/>
  <c r="D39" i="393"/>
  <c r="D39" i="400"/>
  <c r="G45" i="393"/>
  <c r="E39" i="393"/>
  <c r="E39" i="400"/>
  <c r="H42" i="393"/>
  <c r="C56" i="393"/>
  <c r="F39" i="400"/>
  <c r="J38" i="393" l="1"/>
  <c r="I38" i="401"/>
  <c r="B39" i="393"/>
  <c r="D39" i="396"/>
  <c r="D40" i="395" s="1"/>
  <c r="E39" i="396"/>
  <c r="E40" i="395" s="1"/>
  <c r="B39" i="395"/>
  <c r="B39" i="400"/>
  <c r="F39" i="396"/>
  <c r="F40" i="395" s="1"/>
  <c r="G45" i="400"/>
  <c r="G45" i="396" s="1"/>
  <c r="H42" i="400"/>
  <c r="H42" i="396" s="1"/>
  <c r="C56" i="400"/>
  <c r="C56" i="396" s="1"/>
  <c r="I39" i="400"/>
  <c r="D40" i="393" l="1"/>
  <c r="I39" i="393"/>
  <c r="E40" i="400"/>
  <c r="E40" i="393"/>
  <c r="F40" i="400"/>
  <c r="F40" i="393"/>
  <c r="G46" i="393"/>
  <c r="H43" i="393"/>
  <c r="C57" i="393"/>
  <c r="D40" i="400"/>
  <c r="J39" i="393" l="1"/>
  <c r="I39" i="401"/>
  <c r="B40" i="393"/>
  <c r="F40" i="396"/>
  <c r="F41" i="395" s="1"/>
  <c r="B40" i="395"/>
  <c r="B40" i="400"/>
  <c r="D40" i="396"/>
  <c r="D41" i="395" s="1"/>
  <c r="G46" i="400"/>
  <c r="G46" i="396" s="1"/>
  <c r="E40" i="396"/>
  <c r="E41" i="395" s="1"/>
  <c r="H43" i="400"/>
  <c r="H43" i="396" s="1"/>
  <c r="C57" i="400"/>
  <c r="C57" i="396" s="1"/>
  <c r="I40" i="400"/>
  <c r="I40" i="393" l="1"/>
  <c r="F41" i="393"/>
  <c r="E41" i="393"/>
  <c r="E41" i="400"/>
  <c r="D41" i="400"/>
  <c r="D41" i="393"/>
  <c r="G47" i="393"/>
  <c r="H44" i="393"/>
  <c r="C58" i="393"/>
  <c r="F41" i="400"/>
  <c r="J40" i="393" l="1"/>
  <c r="I40" i="401"/>
  <c r="B41" i="393"/>
  <c r="D41" i="396"/>
  <c r="D42" i="395" s="1"/>
  <c r="B41" i="395"/>
  <c r="B41" i="400"/>
  <c r="F41" i="396"/>
  <c r="F42" i="395" s="1"/>
  <c r="G47" i="400"/>
  <c r="G47" i="396" s="1"/>
  <c r="E41" i="396"/>
  <c r="E42" i="395" s="1"/>
  <c r="H44" i="400"/>
  <c r="H44" i="396" s="1"/>
  <c r="C58" i="400"/>
  <c r="C58" i="396" s="1"/>
  <c r="I41" i="400"/>
  <c r="E42" i="393" l="1"/>
  <c r="I41" i="393"/>
  <c r="E42" i="400"/>
  <c r="D42" i="393"/>
  <c r="D42" i="400"/>
  <c r="G48" i="393"/>
  <c r="F42" i="393"/>
  <c r="F42" i="400"/>
  <c r="H45" i="393"/>
  <c r="C59" i="393"/>
  <c r="J41" i="393" l="1"/>
  <c r="I41" i="401"/>
  <c r="B42" i="393"/>
  <c r="F42" i="396"/>
  <c r="F43" i="395" s="1"/>
  <c r="I42" i="400"/>
  <c r="D42" i="396"/>
  <c r="D43" i="395" s="1"/>
  <c r="B42" i="395"/>
  <c r="B42" i="400"/>
  <c r="G48" i="400"/>
  <c r="G48" i="396" s="1"/>
  <c r="E42" i="396"/>
  <c r="E43" i="395" s="1"/>
  <c r="H45" i="400"/>
  <c r="H45" i="396" s="1"/>
  <c r="C59" i="400"/>
  <c r="C59" i="396" s="1"/>
  <c r="I42" i="393" l="1"/>
  <c r="F43" i="393"/>
  <c r="D43" i="393"/>
  <c r="D43" i="400"/>
  <c r="E43" i="400"/>
  <c r="E43" i="393"/>
  <c r="G49" i="393"/>
  <c r="H46" i="393"/>
  <c r="C60" i="393"/>
  <c r="F43" i="400"/>
  <c r="J42" i="393" l="1"/>
  <c r="I42" i="401"/>
  <c r="B43" i="393"/>
  <c r="D43" i="396"/>
  <c r="D44" i="395" s="1"/>
  <c r="E43" i="396"/>
  <c r="E44" i="395" s="1"/>
  <c r="G49" i="400"/>
  <c r="G49" i="396" s="1"/>
  <c r="B43" i="395"/>
  <c r="B43" i="400"/>
  <c r="F43" i="396"/>
  <c r="F44" i="395" s="1"/>
  <c r="H46" i="400"/>
  <c r="H46" i="396" s="1"/>
  <c r="C60" i="400"/>
  <c r="C60" i="396" s="1"/>
  <c r="I43" i="400"/>
  <c r="I43" i="393" l="1"/>
  <c r="D44" i="400"/>
  <c r="D44" i="393"/>
  <c r="E44" i="393"/>
  <c r="E44" i="400"/>
  <c r="F44" i="400"/>
  <c r="F44" i="393"/>
  <c r="G50" i="393"/>
  <c r="H47" i="393"/>
  <c r="C61" i="393"/>
  <c r="J43" i="393" l="1"/>
  <c r="I43" i="401"/>
  <c r="B44" i="393"/>
  <c r="F44" i="396"/>
  <c r="F45" i="395" s="1"/>
  <c r="B44" i="395"/>
  <c r="D44" i="396"/>
  <c r="D45" i="395" s="1"/>
  <c r="I44" i="400"/>
  <c r="B44" i="400"/>
  <c r="G50" i="400"/>
  <c r="G50" i="396" s="1"/>
  <c r="E44" i="396"/>
  <c r="E45" i="395" s="1"/>
  <c r="H47" i="400"/>
  <c r="H47" i="396" s="1"/>
  <c r="C61" i="400"/>
  <c r="C61" i="396" s="1"/>
  <c r="I44" i="393" l="1"/>
  <c r="F45" i="393"/>
  <c r="E45" i="400"/>
  <c r="E45" i="393"/>
  <c r="D45" i="400"/>
  <c r="D45" i="393"/>
  <c r="G51" i="393"/>
  <c r="H48" i="393"/>
  <c r="C62" i="393"/>
  <c r="F45" i="400"/>
  <c r="J44" i="393" l="1"/>
  <c r="I44" i="401"/>
  <c r="B45" i="393"/>
  <c r="B45" i="395"/>
  <c r="D45" i="396"/>
  <c r="D46" i="395" s="1"/>
  <c r="G51" i="400"/>
  <c r="G51" i="396" s="1"/>
  <c r="B45" i="400"/>
  <c r="F45" i="396"/>
  <c r="F46" i="395" s="1"/>
  <c r="E45" i="396"/>
  <c r="E46" i="395" s="1"/>
  <c r="H48" i="400"/>
  <c r="H48" i="396" s="1"/>
  <c r="C62" i="400"/>
  <c r="C62" i="396" s="1"/>
  <c r="I45" i="400"/>
  <c r="I45" i="393" l="1"/>
  <c r="D46" i="393"/>
  <c r="D46" i="400"/>
  <c r="E46" i="393"/>
  <c r="E46" i="400"/>
  <c r="G52" i="393"/>
  <c r="F46" i="393"/>
  <c r="F46" i="400"/>
  <c r="H49" i="393"/>
  <c r="C63" i="393"/>
  <c r="J45" i="393" l="1"/>
  <c r="I45" i="401"/>
  <c r="B46" i="393"/>
  <c r="F46" i="396"/>
  <c r="D46" i="396"/>
  <c r="B46" i="395"/>
  <c r="I46" i="400"/>
  <c r="E46" i="396"/>
  <c r="E47" i="395" s="1"/>
  <c r="B46" i="400"/>
  <c r="G52" i="400"/>
  <c r="G52" i="396" s="1"/>
  <c r="H49" i="400"/>
  <c r="H49" i="396" s="1"/>
  <c r="C63" i="400"/>
  <c r="C63" i="396" s="1"/>
  <c r="I46" i="393" l="1"/>
  <c r="F47" i="395"/>
  <c r="F47" i="400" s="1"/>
  <c r="D47" i="393"/>
  <c r="D47" i="395"/>
  <c r="D47" i="400" s="1"/>
  <c r="F47" i="393"/>
  <c r="G53" i="393"/>
  <c r="E47" i="393"/>
  <c r="E47" i="400"/>
  <c r="H50" i="393"/>
  <c r="C64" i="393"/>
  <c r="J46" i="393" l="1"/>
  <c r="I46" i="401"/>
  <c r="B47" i="393"/>
  <c r="E47" i="396"/>
  <c r="E48" i="393" s="1"/>
  <c r="D47" i="396"/>
  <c r="D48" i="395" s="1"/>
  <c r="F47" i="396"/>
  <c r="F48" i="395" s="1"/>
  <c r="I47" i="400"/>
  <c r="B47" i="400"/>
  <c r="B47" i="395"/>
  <c r="G53" i="400"/>
  <c r="G53" i="396" s="1"/>
  <c r="H50" i="400"/>
  <c r="H50" i="396" s="1"/>
  <c r="C64" i="400"/>
  <c r="C64" i="396" s="1"/>
  <c r="I47" i="393" l="1"/>
  <c r="E48" i="395"/>
  <c r="E48" i="400" s="1"/>
  <c r="F48" i="400"/>
  <c r="F48" i="393"/>
  <c r="D48" i="393"/>
  <c r="D48" i="400"/>
  <c r="G54" i="393"/>
  <c r="H51" i="393"/>
  <c r="C65" i="393"/>
  <c r="J47" i="393" l="1"/>
  <c r="I47" i="401"/>
  <c r="D48" i="396"/>
  <c r="B48" i="393"/>
  <c r="B48" i="400"/>
  <c r="B48" i="395"/>
  <c r="E48" i="396"/>
  <c r="E49" i="395" s="1"/>
  <c r="I48" i="400"/>
  <c r="F48" i="396"/>
  <c r="G54" i="400"/>
  <c r="G54" i="396" s="1"/>
  <c r="H51" i="400"/>
  <c r="H51" i="396" s="1"/>
  <c r="C65" i="400"/>
  <c r="C65" i="396" s="1"/>
  <c r="I48" i="393" l="1"/>
  <c r="F49" i="393"/>
  <c r="F49" i="395"/>
  <c r="F49" i="400" s="1"/>
  <c r="D49" i="395"/>
  <c r="D49" i="400" s="1"/>
  <c r="D49" i="393"/>
  <c r="E49" i="393"/>
  <c r="G55" i="393"/>
  <c r="H52" i="393"/>
  <c r="C66" i="393"/>
  <c r="J48" i="393" l="1"/>
  <c r="I48" i="401"/>
  <c r="B49" i="393"/>
  <c r="B49" i="395"/>
  <c r="E49" i="400"/>
  <c r="F49" i="396" s="1"/>
  <c r="G55" i="400"/>
  <c r="G55" i="396" s="1"/>
  <c r="H52" i="400"/>
  <c r="H52" i="396" s="1"/>
  <c r="C66" i="400"/>
  <c r="C66" i="396" s="1"/>
  <c r="I49" i="393" l="1"/>
  <c r="F50" i="393"/>
  <c r="F50" i="395"/>
  <c r="F50" i="400" s="1"/>
  <c r="I49" i="400"/>
  <c r="E49" i="396"/>
  <c r="B49" i="400"/>
  <c r="D49" i="396"/>
  <c r="D50" i="395" s="1"/>
  <c r="G56" i="393"/>
  <c r="H53" i="393"/>
  <c r="C67" i="393"/>
  <c r="J49" i="393" l="1"/>
  <c r="I49" i="401"/>
  <c r="E50" i="393"/>
  <c r="E50" i="395"/>
  <c r="E50" i="400" s="1"/>
  <c r="D50" i="400"/>
  <c r="D50" i="393"/>
  <c r="F50" i="396"/>
  <c r="F51" i="395" s="1"/>
  <c r="G56" i="400"/>
  <c r="G56" i="396" s="1"/>
  <c r="H53" i="400"/>
  <c r="H53" i="396" s="1"/>
  <c r="C67" i="400"/>
  <c r="C67" i="396" s="1"/>
  <c r="B50" i="393" l="1"/>
  <c r="E50" i="396"/>
  <c r="D50" i="396"/>
  <c r="B50" i="400"/>
  <c r="I50" i="400"/>
  <c r="B50" i="395"/>
  <c r="F51" i="393"/>
  <c r="F51" i="400"/>
  <c r="G57" i="393"/>
  <c r="H54" i="393"/>
  <c r="C68" i="393"/>
  <c r="I50" i="393" l="1"/>
  <c r="D51" i="395"/>
  <c r="D51" i="400" s="1"/>
  <c r="E51" i="393"/>
  <c r="E51" i="395"/>
  <c r="E51" i="400" s="1"/>
  <c r="D51" i="393"/>
  <c r="F51" i="396"/>
  <c r="F52" i="395" s="1"/>
  <c r="G57" i="400"/>
  <c r="G57" i="396" s="1"/>
  <c r="H54" i="400"/>
  <c r="H54" i="396" s="1"/>
  <c r="C68" i="400"/>
  <c r="C68" i="396" s="1"/>
  <c r="J50" i="393" l="1"/>
  <c r="I50" i="401"/>
  <c r="D51" i="396"/>
  <c r="D52" i="395" s="1"/>
  <c r="D52" i="400" s="1"/>
  <c r="B51" i="393"/>
  <c r="I51" i="400"/>
  <c r="E51" i="396"/>
  <c r="B51" i="400"/>
  <c r="B51" i="395"/>
  <c r="F52" i="393"/>
  <c r="G58" i="393"/>
  <c r="H55" i="393"/>
  <c r="C69" i="393"/>
  <c r="F52" i="400"/>
  <c r="D52" i="393" l="1"/>
  <c r="I51" i="393"/>
  <c r="E52" i="395"/>
  <c r="E52" i="400" s="1"/>
  <c r="D52" i="396" s="1"/>
  <c r="E52" i="393"/>
  <c r="F52" i="396"/>
  <c r="F53" i="395" s="1"/>
  <c r="G58" i="400"/>
  <c r="G58" i="396" s="1"/>
  <c r="H55" i="400"/>
  <c r="H55" i="396" s="1"/>
  <c r="C69" i="400"/>
  <c r="C69" i="396" s="1"/>
  <c r="J51" i="393" l="1"/>
  <c r="I51" i="401"/>
  <c r="B52" i="393"/>
  <c r="B52" i="395"/>
  <c r="I52" i="400"/>
  <c r="E52" i="396"/>
  <c r="E53" i="395" s="1"/>
  <c r="E53" i="400" s="1"/>
  <c r="B52" i="400"/>
  <c r="D53" i="395"/>
  <c r="D53" i="400" s="1"/>
  <c r="D53" i="393"/>
  <c r="G59" i="393"/>
  <c r="F53" i="393"/>
  <c r="F53" i="400"/>
  <c r="H56" i="393"/>
  <c r="C70" i="393"/>
  <c r="I52" i="393" l="1"/>
  <c r="E53" i="393"/>
  <c r="B53" i="393" s="1"/>
  <c r="F53" i="396"/>
  <c r="F54" i="395" s="1"/>
  <c r="D53" i="396"/>
  <c r="D54" i="395" s="1"/>
  <c r="I53" i="400"/>
  <c r="B53" i="395"/>
  <c r="G59" i="400"/>
  <c r="G59" i="396" s="1"/>
  <c r="E53" i="396"/>
  <c r="E54" i="395" s="1"/>
  <c r="B53" i="400"/>
  <c r="H56" i="400"/>
  <c r="H56" i="396" s="1"/>
  <c r="C70" i="400"/>
  <c r="C70" i="396" s="1"/>
  <c r="J52" i="393" l="1"/>
  <c r="I52" i="401"/>
  <c r="D54" i="393"/>
  <c r="F54" i="393"/>
  <c r="I53" i="393"/>
  <c r="D54" i="400"/>
  <c r="F54" i="400"/>
  <c r="G60" i="393"/>
  <c r="E54" i="393"/>
  <c r="E54" i="400"/>
  <c r="H57" i="393"/>
  <c r="C71" i="393"/>
  <c r="J53" i="393" l="1"/>
  <c r="I53" i="401"/>
  <c r="B54" i="393"/>
  <c r="E54" i="396"/>
  <c r="F54" i="396"/>
  <c r="D54" i="396"/>
  <c r="D55" i="395" s="1"/>
  <c r="B54" i="395"/>
  <c r="I54" i="400"/>
  <c r="G60" i="400"/>
  <c r="G60" i="396" s="1"/>
  <c r="B54" i="400"/>
  <c r="H57" i="400"/>
  <c r="H57" i="396" s="1"/>
  <c r="C71" i="400"/>
  <c r="C71" i="396" s="1"/>
  <c r="I54" i="393" l="1"/>
  <c r="E55" i="395"/>
  <c r="E55" i="400" s="1"/>
  <c r="E55" i="393"/>
  <c r="F55" i="393"/>
  <c r="D55" i="400"/>
  <c r="D55" i="393"/>
  <c r="G61" i="393"/>
  <c r="H58" i="393"/>
  <c r="C72" i="393"/>
  <c r="F55" i="400"/>
  <c r="J54" i="393" l="1"/>
  <c r="I54" i="401"/>
  <c r="B55" i="393"/>
  <c r="D55" i="396"/>
  <c r="D56" i="395" s="1"/>
  <c r="B55" i="395"/>
  <c r="I55" i="400"/>
  <c r="F55" i="396"/>
  <c r="F56" i="395" s="1"/>
  <c r="G61" i="400"/>
  <c r="G61" i="396" s="1"/>
  <c r="B55" i="400"/>
  <c r="E55" i="396"/>
  <c r="E56" i="395" s="1"/>
  <c r="H58" i="400"/>
  <c r="H58" i="396" s="1"/>
  <c r="C72" i="400"/>
  <c r="C72" i="396" s="1"/>
  <c r="D56" i="393" l="1"/>
  <c r="I55" i="393"/>
  <c r="D56" i="400"/>
  <c r="E56" i="393"/>
  <c r="E56" i="400"/>
  <c r="G62" i="393"/>
  <c r="F56" i="400"/>
  <c r="F56" i="393"/>
  <c r="H59" i="393"/>
  <c r="C73" i="393"/>
  <c r="J55" i="393" l="1"/>
  <c r="I55" i="401"/>
  <c r="F56" i="396"/>
  <c r="F57" i="393" s="1"/>
  <c r="B56" i="393"/>
  <c r="B56" i="395"/>
  <c r="D56" i="396"/>
  <c r="D57" i="395" s="1"/>
  <c r="B56" i="400"/>
  <c r="E56" i="396"/>
  <c r="E57" i="395" s="1"/>
  <c r="G62" i="400"/>
  <c r="G62" i="396" s="1"/>
  <c r="H59" i="400"/>
  <c r="H59" i="396" s="1"/>
  <c r="C73" i="400"/>
  <c r="C73" i="396" s="1"/>
  <c r="I56" i="400"/>
  <c r="I56" i="393" l="1"/>
  <c r="F57" i="395"/>
  <c r="F57" i="400" s="1"/>
  <c r="D57" i="393"/>
  <c r="D57" i="400"/>
  <c r="G63" i="393"/>
  <c r="E57" i="393"/>
  <c r="E57" i="400"/>
  <c r="H60" i="393"/>
  <c r="C74" i="393"/>
  <c r="J56" i="393" l="1"/>
  <c r="I56" i="401"/>
  <c r="B57" i="393"/>
  <c r="F57" i="396"/>
  <c r="F58" i="395" s="1"/>
  <c r="E57" i="396"/>
  <c r="B57" i="395"/>
  <c r="G63" i="400"/>
  <c r="G63" i="396" s="1"/>
  <c r="B57" i="400"/>
  <c r="D57" i="396"/>
  <c r="D58" i="395" s="1"/>
  <c r="H60" i="400"/>
  <c r="H60" i="396" s="1"/>
  <c r="C74" i="400"/>
  <c r="C74" i="396" s="1"/>
  <c r="I57" i="400"/>
  <c r="I57" i="393" l="1"/>
  <c r="E58" i="393"/>
  <c r="E58" i="395"/>
  <c r="E58" i="400" s="1"/>
  <c r="F58" i="393"/>
  <c r="D58" i="393"/>
  <c r="D58" i="400"/>
  <c r="G64" i="393"/>
  <c r="H61" i="393"/>
  <c r="C75" i="393"/>
  <c r="F58" i="400"/>
  <c r="J57" i="393" l="1"/>
  <c r="I57" i="401"/>
  <c r="B58" i="393"/>
  <c r="D58" i="396"/>
  <c r="D59" i="395" s="1"/>
  <c r="B58" i="395"/>
  <c r="G64" i="400"/>
  <c r="G64" i="396" s="1"/>
  <c r="I58" i="400"/>
  <c r="F58" i="396"/>
  <c r="F59" i="395" s="1"/>
  <c r="E58" i="396"/>
  <c r="E59" i="395" s="1"/>
  <c r="H61" i="400"/>
  <c r="H61" i="396" s="1"/>
  <c r="C75" i="400"/>
  <c r="C75" i="396" s="1"/>
  <c r="B58" i="400"/>
  <c r="D59" i="393" l="1"/>
  <c r="I58" i="393"/>
  <c r="I58" i="401" s="1"/>
  <c r="E59" i="393"/>
  <c r="E59" i="400"/>
  <c r="F59" i="400"/>
  <c r="F59" i="393"/>
  <c r="G65" i="393"/>
  <c r="H62" i="393"/>
  <c r="C76" i="393"/>
  <c r="D59" i="400"/>
  <c r="J58" i="393" l="1"/>
  <c r="I6" i="390"/>
  <c r="I6" i="398"/>
  <c r="B59" i="393"/>
  <c r="F59" i="396"/>
  <c r="B59" i="395"/>
  <c r="B59" i="400"/>
  <c r="D59" i="396"/>
  <c r="D60" i="395" s="1"/>
  <c r="G65" i="400"/>
  <c r="G65" i="396" s="1"/>
  <c r="E59" i="396"/>
  <c r="E60" i="395" s="1"/>
  <c r="H62" i="400"/>
  <c r="H62" i="396" s="1"/>
  <c r="C76" i="400"/>
  <c r="C76" i="396" s="1"/>
  <c r="I59" i="400"/>
  <c r="I59" i="393" l="1"/>
  <c r="F60" i="393"/>
  <c r="F60" i="395"/>
  <c r="F60" i="400" s="1"/>
  <c r="E60" i="393"/>
  <c r="E60" i="400"/>
  <c r="D60" i="393"/>
  <c r="D60" i="400"/>
  <c r="D60" i="396" s="1"/>
  <c r="D61" i="395" s="1"/>
  <c r="G66" i="393"/>
  <c r="H63" i="393"/>
  <c r="C77" i="393"/>
  <c r="J59" i="393" l="1"/>
  <c r="I59" i="401"/>
  <c r="B60" i="393"/>
  <c r="F60" i="396"/>
  <c r="B60" i="400"/>
  <c r="I60" i="400"/>
  <c r="B60" i="395"/>
  <c r="G66" i="400"/>
  <c r="G66" i="396" s="1"/>
  <c r="E60" i="396"/>
  <c r="E61" i="395" s="1"/>
  <c r="H63" i="400"/>
  <c r="H63" i="396" s="1"/>
  <c r="C77" i="400"/>
  <c r="C77" i="396" s="1"/>
  <c r="D61" i="393"/>
  <c r="D61" i="400"/>
  <c r="I60" i="393" l="1"/>
  <c r="F61" i="393"/>
  <c r="F61" i="395"/>
  <c r="F61" i="400" s="1"/>
  <c r="G67" i="393"/>
  <c r="E61" i="393"/>
  <c r="E61" i="400"/>
  <c r="H64" i="393"/>
  <c r="C78" i="393"/>
  <c r="J60" i="393" l="1"/>
  <c r="I60" i="401"/>
  <c r="B61" i="393"/>
  <c r="E61" i="396"/>
  <c r="D61" i="396"/>
  <c r="D62" i="395" s="1"/>
  <c r="B61" i="395"/>
  <c r="F61" i="396"/>
  <c r="F62" i="395" s="1"/>
  <c r="I61" i="400"/>
  <c r="G67" i="400"/>
  <c r="G67" i="396" s="1"/>
  <c r="B61" i="400"/>
  <c r="H64" i="400"/>
  <c r="H64" i="396" s="1"/>
  <c r="C78" i="400"/>
  <c r="C78" i="396" s="1"/>
  <c r="I61" i="393" l="1"/>
  <c r="E62" i="395"/>
  <c r="E62" i="400" s="1"/>
  <c r="E62" i="393"/>
  <c r="F62" i="393"/>
  <c r="D62" i="393"/>
  <c r="D62" i="400"/>
  <c r="D62" i="396" s="1"/>
  <c r="D63" i="395" s="1"/>
  <c r="G68" i="393"/>
  <c r="H65" i="393"/>
  <c r="C79" i="393"/>
  <c r="F62" i="400"/>
  <c r="J61" i="393" l="1"/>
  <c r="I61" i="401"/>
  <c r="B62" i="393"/>
  <c r="B62" i="395"/>
  <c r="B62" i="400"/>
  <c r="F62" i="396"/>
  <c r="F63" i="395" s="1"/>
  <c r="E62" i="396"/>
  <c r="E63" i="395" s="1"/>
  <c r="G68" i="400"/>
  <c r="G68" i="396" s="1"/>
  <c r="H65" i="400"/>
  <c r="H65" i="396" s="1"/>
  <c r="C79" i="400"/>
  <c r="C79" i="396" s="1"/>
  <c r="I62" i="400"/>
  <c r="D63" i="393"/>
  <c r="D63" i="400"/>
  <c r="I62" i="393" l="1"/>
  <c r="E63" i="393"/>
  <c r="E63" i="400"/>
  <c r="G69" i="393"/>
  <c r="F63" i="400"/>
  <c r="F63" i="396" s="1"/>
  <c r="F64" i="395" s="1"/>
  <c r="F63" i="393"/>
  <c r="H66" i="393"/>
  <c r="C80" i="393"/>
  <c r="J62" i="393" l="1"/>
  <c r="I62" i="401"/>
  <c r="B63" i="393"/>
  <c r="D63" i="396"/>
  <c r="D64" i="395" s="1"/>
  <c r="B63" i="400"/>
  <c r="B63" i="395"/>
  <c r="I63" i="400"/>
  <c r="E63" i="396"/>
  <c r="E64" i="395" s="1"/>
  <c r="G69" i="400"/>
  <c r="G69" i="396" s="1"/>
  <c r="H66" i="400"/>
  <c r="H66" i="396" s="1"/>
  <c r="C80" i="400"/>
  <c r="C80" i="396" s="1"/>
  <c r="F64" i="393"/>
  <c r="F64" i="400"/>
  <c r="F64" i="396" s="1"/>
  <c r="F65" i="395" s="1"/>
  <c r="I63" i="393" l="1"/>
  <c r="D64" i="393"/>
  <c r="D64" i="400"/>
  <c r="E64" i="400"/>
  <c r="E64" i="393"/>
  <c r="G70" i="393"/>
  <c r="H67" i="393"/>
  <c r="C81" i="393"/>
  <c r="J63" i="393" l="1"/>
  <c r="I63" i="401"/>
  <c r="D64" i="396"/>
  <c r="B64" i="395"/>
  <c r="E64" i="396"/>
  <c r="E65" i="395" s="1"/>
  <c r="I64" i="400"/>
  <c r="B64" i="400"/>
  <c r="B64" i="393"/>
  <c r="G70" i="400"/>
  <c r="G70" i="396" s="1"/>
  <c r="H67" i="400"/>
  <c r="H67" i="396" s="1"/>
  <c r="C81" i="400"/>
  <c r="C81" i="396" s="1"/>
  <c r="F65" i="393"/>
  <c r="F65" i="400"/>
  <c r="I64" i="393" l="1"/>
  <c r="D65" i="393"/>
  <c r="D65" i="395"/>
  <c r="D65" i="400" s="1"/>
  <c r="D65" i="396" s="1"/>
  <c r="D66" i="395" s="1"/>
  <c r="E65" i="400"/>
  <c r="E65" i="393"/>
  <c r="F65" i="396"/>
  <c r="F66" i="395" s="1"/>
  <c r="G71" i="393"/>
  <c r="H68" i="393"/>
  <c r="C82" i="393"/>
  <c r="J64" i="393" l="1"/>
  <c r="I64" i="401"/>
  <c r="F66" i="393"/>
  <c r="B65" i="393"/>
  <c r="F66" i="400"/>
  <c r="I65" i="400"/>
  <c r="E65" i="396"/>
  <c r="E66" i="393" s="1"/>
  <c r="B65" i="400"/>
  <c r="B65" i="395"/>
  <c r="G71" i="400"/>
  <c r="G71" i="396" s="1"/>
  <c r="H68" i="400"/>
  <c r="H68" i="396" s="1"/>
  <c r="C82" i="400"/>
  <c r="C82" i="396" s="1"/>
  <c r="D66" i="393"/>
  <c r="D66" i="400"/>
  <c r="D66" i="396" s="1"/>
  <c r="D67" i="395" s="1"/>
  <c r="I65" i="393" l="1"/>
  <c r="E66" i="395"/>
  <c r="E66" i="400" s="1"/>
  <c r="F66" i="396"/>
  <c r="F67" i="395" s="1"/>
  <c r="B66" i="393"/>
  <c r="G72" i="393"/>
  <c r="H69" i="393"/>
  <c r="C83" i="393"/>
  <c r="D67" i="393"/>
  <c r="D67" i="400"/>
  <c r="J65" i="393" l="1"/>
  <c r="I65" i="401"/>
  <c r="B66" i="395"/>
  <c r="I66" i="393"/>
  <c r="B66" i="400"/>
  <c r="E66" i="396"/>
  <c r="E67" i="395" s="1"/>
  <c r="E67" i="400" s="1"/>
  <c r="I66" i="400"/>
  <c r="G72" i="400"/>
  <c r="G72" i="396" s="1"/>
  <c r="H69" i="400"/>
  <c r="H69" i="396" s="1"/>
  <c r="C83" i="400"/>
  <c r="C83" i="396" s="1"/>
  <c r="F67" i="393"/>
  <c r="F67" i="400"/>
  <c r="J66" i="393" l="1"/>
  <c r="I66" i="401"/>
  <c r="E67" i="393"/>
  <c r="B67" i="393" s="1"/>
  <c r="F67" i="396"/>
  <c r="F68" i="395" s="1"/>
  <c r="D67" i="396"/>
  <c r="D68" i="395" s="1"/>
  <c r="E67" i="396"/>
  <c r="E68" i="395" s="1"/>
  <c r="G73" i="393"/>
  <c r="H70" i="393"/>
  <c r="C84" i="393"/>
  <c r="B67" i="400"/>
  <c r="I67" i="400"/>
  <c r="B67" i="395"/>
  <c r="I67" i="393" l="1"/>
  <c r="E68" i="400"/>
  <c r="E68" i="393"/>
  <c r="G73" i="400"/>
  <c r="G73" i="396" s="1"/>
  <c r="H70" i="400"/>
  <c r="H70" i="396" s="1"/>
  <c r="C84" i="400"/>
  <c r="C84" i="396" s="1"/>
  <c r="D68" i="393"/>
  <c r="D68" i="400"/>
  <c r="F68" i="393"/>
  <c r="J67" i="393" l="1"/>
  <c r="I67" i="401"/>
  <c r="B68" i="393"/>
  <c r="G74" i="393"/>
  <c r="H71" i="393"/>
  <c r="C85" i="393"/>
  <c r="F68" i="400"/>
  <c r="E68" i="396" s="1"/>
  <c r="E69" i="395" s="1"/>
  <c r="B68" i="395"/>
  <c r="I68" i="393" l="1"/>
  <c r="D68" i="396"/>
  <c r="G74" i="400"/>
  <c r="G74" i="396" s="1"/>
  <c r="B68" i="400"/>
  <c r="F68" i="396"/>
  <c r="F69" i="395" s="1"/>
  <c r="H71" i="400"/>
  <c r="H71" i="396" s="1"/>
  <c r="C85" i="400"/>
  <c r="C85" i="396" s="1"/>
  <c r="I68" i="400"/>
  <c r="E69" i="393"/>
  <c r="E69" i="400"/>
  <c r="J68" i="393" l="1"/>
  <c r="I68" i="401"/>
  <c r="D69" i="393"/>
  <c r="D69" i="395"/>
  <c r="D69" i="400" s="1"/>
  <c r="F69" i="393"/>
  <c r="F69" i="400"/>
  <c r="F69" i="396" s="1"/>
  <c r="F70" i="395" s="1"/>
  <c r="G75" i="393"/>
  <c r="H72" i="393"/>
  <c r="C86" i="393"/>
  <c r="B69" i="393" l="1"/>
  <c r="D69" i="396"/>
  <c r="D70" i="395" s="1"/>
  <c r="I69" i="400"/>
  <c r="B69" i="395"/>
  <c r="B69" i="400"/>
  <c r="G75" i="400"/>
  <c r="G75" i="396" s="1"/>
  <c r="E69" i="396"/>
  <c r="E70" i="395" s="1"/>
  <c r="H72" i="400"/>
  <c r="H72" i="396" s="1"/>
  <c r="C86" i="400"/>
  <c r="C86" i="396" s="1"/>
  <c r="F70" i="393"/>
  <c r="F70" i="400"/>
  <c r="I69" i="393" l="1"/>
  <c r="E70" i="393"/>
  <c r="E70" i="400"/>
  <c r="D70" i="393"/>
  <c r="D70" i="400"/>
  <c r="F70" i="396"/>
  <c r="F71" i="395" s="1"/>
  <c r="G76" i="393"/>
  <c r="H73" i="393"/>
  <c r="C87" i="393"/>
  <c r="J69" i="393" l="1"/>
  <c r="I69" i="401"/>
  <c r="B70" i="393"/>
  <c r="D70" i="396"/>
  <c r="B70" i="395"/>
  <c r="I70" i="400"/>
  <c r="B70" i="400"/>
  <c r="E70" i="396"/>
  <c r="E71" i="395" s="1"/>
  <c r="G76" i="400"/>
  <c r="G76" i="396" s="1"/>
  <c r="H73" i="400"/>
  <c r="H73" i="396" s="1"/>
  <c r="C87" i="400"/>
  <c r="C87" i="396" s="1"/>
  <c r="F71" i="393"/>
  <c r="F71" i="400"/>
  <c r="I70" i="393" l="1"/>
  <c r="D71" i="393"/>
  <c r="D71" i="395"/>
  <c r="D71" i="400" s="1"/>
  <c r="E71" i="400"/>
  <c r="E71" i="393"/>
  <c r="F71" i="396"/>
  <c r="F72" i="395" s="1"/>
  <c r="G77" i="393"/>
  <c r="H74" i="393"/>
  <c r="C88" i="393"/>
  <c r="J70" i="393" l="1"/>
  <c r="I70" i="401"/>
  <c r="B71" i="393"/>
  <c r="B71" i="395"/>
  <c r="E71" i="396"/>
  <c r="E72" i="395" s="1"/>
  <c r="B71" i="400"/>
  <c r="I71" i="400"/>
  <c r="D71" i="396"/>
  <c r="D72" i="395" s="1"/>
  <c r="G77" i="400"/>
  <c r="G77" i="396" s="1"/>
  <c r="H74" i="400"/>
  <c r="H74" i="396" s="1"/>
  <c r="C88" i="400"/>
  <c r="C88" i="396" s="1"/>
  <c r="F72" i="393"/>
  <c r="F72" i="400"/>
  <c r="I71" i="393" l="1"/>
  <c r="E72" i="393"/>
  <c r="D72" i="400"/>
  <c r="D72" i="393"/>
  <c r="G78" i="393"/>
  <c r="H75" i="393"/>
  <c r="C89" i="393"/>
  <c r="E72" i="400"/>
  <c r="J71" i="393" l="1"/>
  <c r="I71" i="401"/>
  <c r="D72" i="396"/>
  <c r="B72" i="393"/>
  <c r="B72" i="395"/>
  <c r="F72" i="396"/>
  <c r="F73" i="395" s="1"/>
  <c r="G78" i="400"/>
  <c r="G78" i="396" s="1"/>
  <c r="B72" i="400"/>
  <c r="E72" i="396"/>
  <c r="E73" i="395" s="1"/>
  <c r="H75" i="400"/>
  <c r="H75" i="396" s="1"/>
  <c r="C89" i="400"/>
  <c r="C89" i="396" s="1"/>
  <c r="I72" i="400"/>
  <c r="I72" i="393" l="1"/>
  <c r="D73" i="395"/>
  <c r="D73" i="400" s="1"/>
  <c r="D73" i="393"/>
  <c r="F73" i="393"/>
  <c r="E73" i="400"/>
  <c r="E73" i="393"/>
  <c r="G79" i="393"/>
  <c r="H76" i="393"/>
  <c r="C90" i="393"/>
  <c r="F73" i="400"/>
  <c r="J72" i="393" l="1"/>
  <c r="I72" i="401"/>
  <c r="B73" i="393"/>
  <c r="D73" i="396"/>
  <c r="E73" i="396"/>
  <c r="E74" i="395" s="1"/>
  <c r="B73" i="395"/>
  <c r="B73" i="400"/>
  <c r="F73" i="396"/>
  <c r="F74" i="395" s="1"/>
  <c r="G79" i="400"/>
  <c r="G79" i="396" s="1"/>
  <c r="H76" i="400"/>
  <c r="H76" i="396" s="1"/>
  <c r="C90" i="400"/>
  <c r="C90" i="396" s="1"/>
  <c r="I73" i="400"/>
  <c r="I73" i="393" l="1"/>
  <c r="D74" i="393"/>
  <c r="D74" i="395"/>
  <c r="D74" i="400" s="1"/>
  <c r="E74" i="400"/>
  <c r="E74" i="393"/>
  <c r="G80" i="393"/>
  <c r="F74" i="393"/>
  <c r="F74" i="400"/>
  <c r="F74" i="396" s="1"/>
  <c r="F75" i="395" s="1"/>
  <c r="H77" i="393"/>
  <c r="C91" i="393"/>
  <c r="J73" i="393" l="1"/>
  <c r="I73" i="401"/>
  <c r="B74" i="393"/>
  <c r="D74" i="396"/>
  <c r="D75" i="395" s="1"/>
  <c r="I74" i="400"/>
  <c r="E74" i="396"/>
  <c r="E75" i="395" s="1"/>
  <c r="B74" i="400"/>
  <c r="G80" i="400"/>
  <c r="G80" i="396" s="1"/>
  <c r="B74" i="395"/>
  <c r="H77" i="400"/>
  <c r="H77" i="396" s="1"/>
  <c r="C91" i="400"/>
  <c r="C91" i="396" s="1"/>
  <c r="F75" i="393"/>
  <c r="F75" i="400"/>
  <c r="I74" i="393" l="1"/>
  <c r="D75" i="393"/>
  <c r="D75" i="400"/>
  <c r="E75" i="393"/>
  <c r="E75" i="400"/>
  <c r="G81" i="393"/>
  <c r="H78" i="393"/>
  <c r="C92" i="393"/>
  <c r="J74" i="393" l="1"/>
  <c r="I74" i="401"/>
  <c r="B75" i="393"/>
  <c r="E75" i="396"/>
  <c r="E76" i="395" s="1"/>
  <c r="B75" i="400"/>
  <c r="D75" i="396"/>
  <c r="D76" i="395" s="1"/>
  <c r="F75" i="396"/>
  <c r="I75" i="400"/>
  <c r="B75" i="395"/>
  <c r="G81" i="400"/>
  <c r="G81" i="396" s="1"/>
  <c r="H78" i="400"/>
  <c r="H78" i="396" s="1"/>
  <c r="C92" i="400"/>
  <c r="C92" i="396" s="1"/>
  <c r="I75" i="393" l="1"/>
  <c r="F76" i="393"/>
  <c r="F76" i="395"/>
  <c r="F76" i="400" s="1"/>
  <c r="D76" i="393"/>
  <c r="E76" i="393"/>
  <c r="E76" i="400"/>
  <c r="G82" i="393"/>
  <c r="H79" i="393"/>
  <c r="C93" i="393"/>
  <c r="D76" i="400"/>
  <c r="J75" i="393" l="1"/>
  <c r="I75" i="401"/>
  <c r="B76" i="393"/>
  <c r="B76" i="395"/>
  <c r="F76" i="396"/>
  <c r="E76" i="396"/>
  <c r="E77" i="395" s="1"/>
  <c r="B76" i="400"/>
  <c r="D76" i="396"/>
  <c r="G82" i="400"/>
  <c r="G82" i="396" s="1"/>
  <c r="H79" i="400"/>
  <c r="H79" i="396" s="1"/>
  <c r="C93" i="400"/>
  <c r="C93" i="396" s="1"/>
  <c r="I76" i="400"/>
  <c r="F77" i="393"/>
  <c r="I76" i="393" l="1"/>
  <c r="F77" i="395"/>
  <c r="F77" i="400" s="1"/>
  <c r="E77" i="400"/>
  <c r="E77" i="393"/>
  <c r="G83" i="393"/>
  <c r="D77" i="393"/>
  <c r="D77" i="400"/>
  <c r="D77" i="396" s="1"/>
  <c r="D78" i="395" s="1"/>
  <c r="H80" i="393"/>
  <c r="C94" i="393"/>
  <c r="J76" i="393" l="1"/>
  <c r="I76" i="401"/>
  <c r="B77" i="393"/>
  <c r="F77" i="396"/>
  <c r="B77" i="400"/>
  <c r="I77" i="400"/>
  <c r="B77" i="395"/>
  <c r="G83" i="400"/>
  <c r="G83" i="396" s="1"/>
  <c r="D78" i="400"/>
  <c r="D78" i="393"/>
  <c r="E77" i="396"/>
  <c r="E78" i="395" s="1"/>
  <c r="H80" i="400"/>
  <c r="H80" i="396" s="1"/>
  <c r="C94" i="400"/>
  <c r="C94" i="396" s="1"/>
  <c r="I77" i="393" l="1"/>
  <c r="F78" i="393"/>
  <c r="F78" i="395"/>
  <c r="F78" i="400" s="1"/>
  <c r="F78" i="396" s="1"/>
  <c r="F79" i="395" s="1"/>
  <c r="E78" i="400"/>
  <c r="E78" i="393"/>
  <c r="G84" i="393"/>
  <c r="H81" i="393"/>
  <c r="C95" i="393"/>
  <c r="J77" i="393" l="1"/>
  <c r="I77" i="401"/>
  <c r="B78" i="393"/>
  <c r="B78" i="395"/>
  <c r="F79" i="400"/>
  <c r="F79" i="393"/>
  <c r="D78" i="396"/>
  <c r="D79" i="393" s="1"/>
  <c r="B78" i="400"/>
  <c r="I78" i="400"/>
  <c r="E78" i="396"/>
  <c r="G84" i="400"/>
  <c r="G84" i="396" s="1"/>
  <c r="H81" i="400"/>
  <c r="H81" i="396" s="1"/>
  <c r="C95" i="400"/>
  <c r="C95" i="396" s="1"/>
  <c r="I78" i="393" l="1"/>
  <c r="E79" i="395"/>
  <c r="E79" i="400" s="1"/>
  <c r="D79" i="395"/>
  <c r="E79" i="393"/>
  <c r="B79" i="393" s="1"/>
  <c r="F79" i="396"/>
  <c r="F80" i="395" s="1"/>
  <c r="G85" i="393"/>
  <c r="H82" i="393"/>
  <c r="C96" i="393"/>
  <c r="J78" i="393" l="1"/>
  <c r="I78" i="401"/>
  <c r="I79" i="393"/>
  <c r="I79" i="401" s="1"/>
  <c r="B79" i="395"/>
  <c r="D79" i="400"/>
  <c r="E79" i="396" s="1"/>
  <c r="G85" i="400"/>
  <c r="G85" i="396" s="1"/>
  <c r="H82" i="400"/>
  <c r="H82" i="396" s="1"/>
  <c r="C96" i="400"/>
  <c r="C96" i="396" s="1"/>
  <c r="F80" i="393"/>
  <c r="F80" i="400"/>
  <c r="F80" i="396" s="1"/>
  <c r="F81" i="395" s="1"/>
  <c r="J79" i="393" l="1"/>
  <c r="I7" i="390"/>
  <c r="I7" i="398"/>
  <c r="E80" i="395"/>
  <c r="E80" i="400" s="1"/>
  <c r="E80" i="393"/>
  <c r="D79" i="396"/>
  <c r="B79" i="400"/>
  <c r="I79" i="400"/>
  <c r="G86" i="393"/>
  <c r="H83" i="393"/>
  <c r="C97" i="393"/>
  <c r="D80" i="395" l="1"/>
  <c r="D80" i="393"/>
  <c r="B80" i="393" s="1"/>
  <c r="G86" i="400"/>
  <c r="G86" i="396" s="1"/>
  <c r="H83" i="400"/>
  <c r="H83" i="396" s="1"/>
  <c r="C97" i="400"/>
  <c r="C97" i="396" s="1"/>
  <c r="F81" i="393"/>
  <c r="F81" i="400"/>
  <c r="I80" i="393" l="1"/>
  <c r="D80" i="400"/>
  <c r="E80" i="396" s="1"/>
  <c r="B80" i="395"/>
  <c r="F81" i="396"/>
  <c r="F82" i="395" s="1"/>
  <c r="G87" i="393"/>
  <c r="H84" i="393"/>
  <c r="C98" i="393"/>
  <c r="J80" i="393" l="1"/>
  <c r="I80" i="401"/>
  <c r="E81" i="395"/>
  <c r="E81" i="400" s="1"/>
  <c r="E81" i="393"/>
  <c r="D80" i="396"/>
  <c r="I80" i="400"/>
  <c r="B80" i="400"/>
  <c r="G87" i="400"/>
  <c r="G87" i="396" s="1"/>
  <c r="H84" i="400"/>
  <c r="H84" i="396" s="1"/>
  <c r="C98" i="400"/>
  <c r="C98" i="396" s="1"/>
  <c r="F82" i="393"/>
  <c r="F82" i="400"/>
  <c r="D81" i="393" l="1"/>
  <c r="B81" i="393" s="1"/>
  <c r="D81" i="395"/>
  <c r="G88" i="393"/>
  <c r="H85" i="393"/>
  <c r="C99" i="393"/>
  <c r="I81" i="393" l="1"/>
  <c r="D81" i="400"/>
  <c r="E81" i="396" s="1"/>
  <c r="B81" i="395"/>
  <c r="F82" i="396"/>
  <c r="F83" i="395" s="1"/>
  <c r="F83" i="400" s="1"/>
  <c r="G88" i="400"/>
  <c r="G88" i="396" s="1"/>
  <c r="H85" i="400"/>
  <c r="H85" i="396" s="1"/>
  <c r="C99" i="400"/>
  <c r="C99" i="396" s="1"/>
  <c r="J81" i="393" l="1"/>
  <c r="I81" i="401"/>
  <c r="E82" i="395"/>
  <c r="E82" i="400" s="1"/>
  <c r="E82" i="393"/>
  <c r="F83" i="393"/>
  <c r="I81" i="400"/>
  <c r="D81" i="396"/>
  <c r="B81" i="400"/>
  <c r="G89" i="393"/>
  <c r="H86" i="393"/>
  <c r="C100" i="393"/>
  <c r="D82" i="395" l="1"/>
  <c r="D82" i="393"/>
  <c r="B82" i="393" s="1"/>
  <c r="F83" i="396"/>
  <c r="F84" i="395" s="1"/>
  <c r="G89" i="400"/>
  <c r="G89" i="396" s="1"/>
  <c r="H86" i="400"/>
  <c r="H86" i="396" s="1"/>
  <c r="C100" i="400"/>
  <c r="C100" i="396" s="1"/>
  <c r="I82" i="393" l="1"/>
  <c r="D82" i="400"/>
  <c r="B82" i="395"/>
  <c r="F84" i="393"/>
  <c r="F84" i="400"/>
  <c r="G90" i="393"/>
  <c r="H87" i="393"/>
  <c r="C101" i="393"/>
  <c r="J82" i="393" l="1"/>
  <c r="I82" i="401"/>
  <c r="E82" i="396"/>
  <c r="I82" i="400"/>
  <c r="B82" i="400"/>
  <c r="D82" i="396"/>
  <c r="F84" i="396"/>
  <c r="F85" i="395" s="1"/>
  <c r="G90" i="400"/>
  <c r="G90" i="396" s="1"/>
  <c r="H87" i="400"/>
  <c r="H87" i="396" s="1"/>
  <c r="C101" i="400"/>
  <c r="C101" i="396" s="1"/>
  <c r="D83" i="395" l="1"/>
  <c r="D83" i="393"/>
  <c r="E83" i="395"/>
  <c r="E83" i="400" s="1"/>
  <c r="E83" i="393"/>
  <c r="F85" i="393"/>
  <c r="F85" i="400"/>
  <c r="F85" i="396" s="1"/>
  <c r="F86" i="395" s="1"/>
  <c r="G91" i="393"/>
  <c r="H88" i="393"/>
  <c r="C102" i="393"/>
  <c r="B83" i="393" l="1"/>
  <c r="D83" i="400"/>
  <c r="E83" i="396" s="1"/>
  <c r="B83" i="395"/>
  <c r="G91" i="400"/>
  <c r="G91" i="396" s="1"/>
  <c r="H88" i="400"/>
  <c r="H88" i="396" s="1"/>
  <c r="C102" i="400"/>
  <c r="C102" i="396" s="1"/>
  <c r="F86" i="393"/>
  <c r="F86" i="400"/>
  <c r="F86" i="396" s="1"/>
  <c r="F87" i="395" s="1"/>
  <c r="E84" i="395" l="1"/>
  <c r="E84" i="400" s="1"/>
  <c r="E84" i="393"/>
  <c r="I83" i="393"/>
  <c r="D83" i="396"/>
  <c r="I83" i="400"/>
  <c r="B83" i="400"/>
  <c r="G92" i="393"/>
  <c r="H89" i="393"/>
  <c r="C103" i="393"/>
  <c r="J83" i="393" l="1"/>
  <c r="I83" i="401"/>
  <c r="D84" i="395"/>
  <c r="D84" i="393"/>
  <c r="B84" i="393" s="1"/>
  <c r="G92" i="400"/>
  <c r="G92" i="396" s="1"/>
  <c r="H89" i="400"/>
  <c r="H89" i="396" s="1"/>
  <c r="C103" i="400"/>
  <c r="C103" i="396" s="1"/>
  <c r="F87" i="393"/>
  <c r="F87" i="400"/>
  <c r="F87" i="396" s="1"/>
  <c r="F88" i="395" s="1"/>
  <c r="I84" i="393" l="1"/>
  <c r="D84" i="400"/>
  <c r="E84" i="396" s="1"/>
  <c r="B84" i="395"/>
  <c r="G93" i="393"/>
  <c r="H90" i="393"/>
  <c r="C104" i="393"/>
  <c r="F88" i="393"/>
  <c r="F88" i="400"/>
  <c r="F88" i="396" s="1"/>
  <c r="F89" i="395" s="1"/>
  <c r="J84" i="393" l="1"/>
  <c r="I84" i="401"/>
  <c r="E85" i="393"/>
  <c r="E85" i="395"/>
  <c r="E85" i="400" s="1"/>
  <c r="D84" i="396"/>
  <c r="B84" i="400"/>
  <c r="I84" i="400"/>
  <c r="G93" i="400"/>
  <c r="G93" i="396" s="1"/>
  <c r="H90" i="400"/>
  <c r="H90" i="396" s="1"/>
  <c r="C104" i="400"/>
  <c r="C104" i="396" s="1"/>
  <c r="D85" i="395" l="1"/>
  <c r="D85" i="393"/>
  <c r="B85" i="393" s="1"/>
  <c r="G94" i="393"/>
  <c r="H91" i="393"/>
  <c r="C105" i="393"/>
  <c r="E88" i="400"/>
  <c r="I85" i="393" l="1"/>
  <c r="D85" i="400"/>
  <c r="E85" i="396" s="1"/>
  <c r="B85" i="395"/>
  <c r="E88" i="396"/>
  <c r="E89" i="395" s="1"/>
  <c r="G94" i="400"/>
  <c r="G94" i="396" s="1"/>
  <c r="H91" i="400"/>
  <c r="H91" i="396" s="1"/>
  <c r="C105" i="400"/>
  <c r="C105" i="396" s="1"/>
  <c r="F89" i="393"/>
  <c r="J85" i="393" l="1"/>
  <c r="I85" i="401"/>
  <c r="E86" i="395"/>
  <c r="E86" i="400" s="1"/>
  <c r="E86" i="393"/>
  <c r="D85" i="396"/>
  <c r="I85" i="400"/>
  <c r="B85" i="400"/>
  <c r="E89" i="393"/>
  <c r="E89" i="400"/>
  <c r="G95" i="393"/>
  <c r="H92" i="393"/>
  <c r="C106" i="393"/>
  <c r="F89" i="400"/>
  <c r="D86" i="395" l="1"/>
  <c r="D86" i="393"/>
  <c r="B86" i="393" s="1"/>
  <c r="G95" i="400"/>
  <c r="G95" i="396" s="1"/>
  <c r="F89" i="396"/>
  <c r="F90" i="395" s="1"/>
  <c r="H92" i="400"/>
  <c r="H92" i="396" s="1"/>
  <c r="C106" i="400"/>
  <c r="C106" i="396" s="1"/>
  <c r="I86" i="393" l="1"/>
  <c r="D86" i="400"/>
  <c r="E86" i="396" s="1"/>
  <c r="B86" i="395"/>
  <c r="F90" i="400"/>
  <c r="F90" i="396" s="1"/>
  <c r="F91" i="395" s="1"/>
  <c r="F90" i="393"/>
  <c r="G96" i="393"/>
  <c r="H93" i="393"/>
  <c r="C107" i="393"/>
  <c r="J86" i="393" l="1"/>
  <c r="I86" i="401"/>
  <c r="E87" i="395"/>
  <c r="E87" i="400" s="1"/>
  <c r="E87" i="393"/>
  <c r="D86" i="396"/>
  <c r="B86" i="400"/>
  <c r="I86" i="400"/>
  <c r="G96" i="400"/>
  <c r="G96" i="396" s="1"/>
  <c r="H93" i="400"/>
  <c r="H93" i="396" s="1"/>
  <c r="C107" i="400"/>
  <c r="C107" i="396" s="1"/>
  <c r="F91" i="393"/>
  <c r="F91" i="400"/>
  <c r="D87" i="395" l="1"/>
  <c r="D87" i="393"/>
  <c r="B87" i="393" s="1"/>
  <c r="F91" i="396"/>
  <c r="F92" i="395" s="1"/>
  <c r="G97" i="393"/>
  <c r="H94" i="393"/>
  <c r="C108" i="393"/>
  <c r="I87" i="393" l="1"/>
  <c r="D87" i="400"/>
  <c r="E87" i="396" s="1"/>
  <c r="E88" i="393" s="1"/>
  <c r="B87" i="395"/>
  <c r="G97" i="400"/>
  <c r="G97" i="396" s="1"/>
  <c r="H94" i="400"/>
  <c r="H94" i="396" s="1"/>
  <c r="C108" i="400"/>
  <c r="C108" i="396" s="1"/>
  <c r="F92" i="393"/>
  <c r="J87" i="393" l="1"/>
  <c r="I87" i="401"/>
  <c r="B87" i="400"/>
  <c r="D87" i="396"/>
  <c r="I87" i="400"/>
  <c r="G98" i="393"/>
  <c r="H95" i="393"/>
  <c r="C109" i="393"/>
  <c r="F92" i="400"/>
  <c r="D88" i="395" l="1"/>
  <c r="D88" i="393"/>
  <c r="B88" i="393" s="1"/>
  <c r="F92" i="396"/>
  <c r="F93" i="395" s="1"/>
  <c r="G98" i="400"/>
  <c r="G98" i="396" s="1"/>
  <c r="H95" i="400"/>
  <c r="H95" i="396" s="1"/>
  <c r="C109" i="400"/>
  <c r="C109" i="396" s="1"/>
  <c r="I88" i="393" l="1"/>
  <c r="D88" i="400"/>
  <c r="B88" i="395"/>
  <c r="F93" i="400"/>
  <c r="F93" i="396" s="1"/>
  <c r="F94" i="395" s="1"/>
  <c r="F93" i="393"/>
  <c r="G99" i="393"/>
  <c r="H96" i="393"/>
  <c r="C110" i="393"/>
  <c r="J88" i="393" l="1"/>
  <c r="I88" i="401"/>
  <c r="B88" i="400"/>
  <c r="D88" i="396"/>
  <c r="I88" i="400"/>
  <c r="G99" i="400"/>
  <c r="G99" i="396" s="1"/>
  <c r="H96" i="400"/>
  <c r="H96" i="396" s="1"/>
  <c r="C110" i="400"/>
  <c r="C110" i="396" s="1"/>
  <c r="F94" i="393"/>
  <c r="F94" i="400"/>
  <c r="D89" i="395" l="1"/>
  <c r="D89" i="393"/>
  <c r="B89" i="393" s="1"/>
  <c r="G100" i="393"/>
  <c r="H97" i="393"/>
  <c r="C111" i="393"/>
  <c r="I89" i="393" l="1"/>
  <c r="D89" i="400"/>
  <c r="E89" i="396" s="1"/>
  <c r="B89" i="395"/>
  <c r="F94" i="396"/>
  <c r="F95" i="395" s="1"/>
  <c r="G100" i="400"/>
  <c r="G100" i="396" s="1"/>
  <c r="H97" i="400"/>
  <c r="H97" i="396" s="1"/>
  <c r="C111" i="400"/>
  <c r="C111" i="396" s="1"/>
  <c r="J89" i="393" l="1"/>
  <c r="I89" i="401"/>
  <c r="E90" i="395"/>
  <c r="E90" i="400" s="1"/>
  <c r="E90" i="393"/>
  <c r="I89" i="400"/>
  <c r="B89" i="400"/>
  <c r="D89" i="396"/>
  <c r="D90" i="395" s="1"/>
  <c r="F95" i="393"/>
  <c r="F95" i="400"/>
  <c r="G101" i="393"/>
  <c r="H98" i="393"/>
  <c r="C112" i="393"/>
  <c r="D90" i="393" l="1"/>
  <c r="B90" i="393" s="1"/>
  <c r="F95" i="396"/>
  <c r="F96" i="395" s="1"/>
  <c r="G101" i="400"/>
  <c r="G101" i="396" s="1"/>
  <c r="H98" i="400"/>
  <c r="H98" i="396" s="1"/>
  <c r="C112" i="400"/>
  <c r="C112" i="396" s="1"/>
  <c r="I90" i="393" l="1"/>
  <c r="D90" i="400"/>
  <c r="E90" i="396" s="1"/>
  <c r="B90" i="395"/>
  <c r="F96" i="393"/>
  <c r="F96" i="400"/>
  <c r="G102" i="393"/>
  <c r="H99" i="393"/>
  <c r="C113" i="393"/>
  <c r="J90" i="393" l="1"/>
  <c r="I90" i="401"/>
  <c r="E91" i="395"/>
  <c r="E91" i="400" s="1"/>
  <c r="E91" i="393"/>
  <c r="D90" i="396"/>
  <c r="D91" i="395" s="1"/>
  <c r="I90" i="400"/>
  <c r="B90" i="400"/>
  <c r="F96" i="396"/>
  <c r="F97" i="393" s="1"/>
  <c r="G102" i="400"/>
  <c r="G102" i="396" s="1"/>
  <c r="H99" i="400"/>
  <c r="H99" i="396" s="1"/>
  <c r="C113" i="400"/>
  <c r="C113" i="396" s="1"/>
  <c r="F97" i="395" l="1"/>
  <c r="F97" i="400" s="1"/>
  <c r="D91" i="393"/>
  <c r="B91" i="393" s="1"/>
  <c r="G103" i="393"/>
  <c r="H100" i="393"/>
  <c r="C114" i="393"/>
  <c r="I91" i="393" l="1"/>
  <c r="D91" i="400"/>
  <c r="E91" i="396" s="1"/>
  <c r="B91" i="395"/>
  <c r="F97" i="396"/>
  <c r="F98" i="395" s="1"/>
  <c r="G103" i="400"/>
  <c r="G103" i="396" s="1"/>
  <c r="H100" i="400"/>
  <c r="H100" i="396" s="1"/>
  <c r="C114" i="400"/>
  <c r="C114" i="396" s="1"/>
  <c r="J91" i="393" l="1"/>
  <c r="I91" i="401"/>
  <c r="E92" i="395"/>
  <c r="E92" i="400" s="1"/>
  <c r="E92" i="393"/>
  <c r="B91" i="400"/>
  <c r="D91" i="396"/>
  <c r="D92" i="395" s="1"/>
  <c r="I91" i="400"/>
  <c r="F98" i="393"/>
  <c r="F98" i="400"/>
  <c r="G104" i="393"/>
  <c r="H101" i="393"/>
  <c r="C115" i="393"/>
  <c r="D92" i="393" l="1"/>
  <c r="B92" i="393" s="1"/>
  <c r="F98" i="396"/>
  <c r="F99" i="395" s="1"/>
  <c r="G104" i="400"/>
  <c r="G104" i="396" s="1"/>
  <c r="H101" i="400"/>
  <c r="H101" i="396" s="1"/>
  <c r="C115" i="400"/>
  <c r="C115" i="396" s="1"/>
  <c r="I92" i="393" l="1"/>
  <c r="D92" i="400"/>
  <c r="E92" i="396" s="1"/>
  <c r="B92" i="395"/>
  <c r="F99" i="393"/>
  <c r="F99" i="400"/>
  <c r="G105" i="393"/>
  <c r="H102" i="393"/>
  <c r="C116" i="393"/>
  <c r="J92" i="393" l="1"/>
  <c r="I92" i="401"/>
  <c r="E93" i="393"/>
  <c r="E93" i="395"/>
  <c r="E93" i="400" s="1"/>
  <c r="D92" i="396"/>
  <c r="D93" i="395" s="1"/>
  <c r="I92" i="400"/>
  <c r="B92" i="400"/>
  <c r="G105" i="400"/>
  <c r="G105" i="396" s="1"/>
  <c r="F99" i="396"/>
  <c r="F100" i="395" s="1"/>
  <c r="H102" i="400"/>
  <c r="H102" i="396" s="1"/>
  <c r="C116" i="400"/>
  <c r="C116" i="396" s="1"/>
  <c r="D93" i="393" l="1"/>
  <c r="B93" i="393" s="1"/>
  <c r="F100" i="400"/>
  <c r="F100" i="396" s="1"/>
  <c r="F101" i="395" s="1"/>
  <c r="F100" i="393"/>
  <c r="G106" i="393"/>
  <c r="H103" i="393"/>
  <c r="C117" i="393"/>
  <c r="I93" i="393" l="1"/>
  <c r="D93" i="400"/>
  <c r="E93" i="396" s="1"/>
  <c r="B93" i="395"/>
  <c r="G106" i="400"/>
  <c r="G106" i="396" s="1"/>
  <c r="H103" i="400"/>
  <c r="H103" i="396" s="1"/>
  <c r="C117" i="400"/>
  <c r="C117" i="396" s="1"/>
  <c r="F101" i="393"/>
  <c r="F101" i="400"/>
  <c r="F101" i="396" s="1"/>
  <c r="F102" i="395" s="1"/>
  <c r="J93" i="393" l="1"/>
  <c r="I93" i="401"/>
  <c r="E94" i="395"/>
  <c r="E94" i="400" s="1"/>
  <c r="E94" i="393"/>
  <c r="B93" i="400"/>
  <c r="D93" i="396"/>
  <c r="D94" i="395" s="1"/>
  <c r="I93" i="400"/>
  <c r="G107" i="393"/>
  <c r="H104" i="393"/>
  <c r="C118" i="393"/>
  <c r="F102" i="400"/>
  <c r="F102" i="396" s="1"/>
  <c r="F103" i="395" s="1"/>
  <c r="F102" i="393"/>
  <c r="D94" i="393" l="1"/>
  <c r="B94" i="393" s="1"/>
  <c r="G107" i="400"/>
  <c r="G107" i="396" s="1"/>
  <c r="H104" i="400"/>
  <c r="H104" i="396" s="1"/>
  <c r="C118" i="400"/>
  <c r="C118" i="396" s="1"/>
  <c r="I94" i="393" l="1"/>
  <c r="D94" i="400"/>
  <c r="E94" i="396" s="1"/>
  <c r="B94" i="395"/>
  <c r="G108" i="393"/>
  <c r="H105" i="393"/>
  <c r="C119" i="393"/>
  <c r="J94" i="393" l="1"/>
  <c r="I94" i="401"/>
  <c r="E95" i="395"/>
  <c r="E95" i="400" s="1"/>
  <c r="E95" i="393"/>
  <c r="D94" i="396"/>
  <c r="D95" i="395" s="1"/>
  <c r="B94" i="400"/>
  <c r="I94" i="400"/>
  <c r="G108" i="400"/>
  <c r="G108" i="396" s="1"/>
  <c r="H105" i="400"/>
  <c r="H105" i="396" s="1"/>
  <c r="C119" i="400"/>
  <c r="C119" i="396" s="1"/>
  <c r="F103" i="393"/>
  <c r="D95" i="393" l="1"/>
  <c r="B95" i="393" s="1"/>
  <c r="G109" i="393"/>
  <c r="H106" i="393"/>
  <c r="C120" i="393"/>
  <c r="F103" i="400"/>
  <c r="I95" i="393" l="1"/>
  <c r="D95" i="400"/>
  <c r="E95" i="396" s="1"/>
  <c r="B95" i="395"/>
  <c r="F103" i="396"/>
  <c r="F104" i="395" s="1"/>
  <c r="G109" i="400"/>
  <c r="G109" i="396" s="1"/>
  <c r="H106" i="400"/>
  <c r="H106" i="396" s="1"/>
  <c r="C120" i="400"/>
  <c r="C120" i="396" s="1"/>
  <c r="J95" i="393" l="1"/>
  <c r="I95" i="401"/>
  <c r="E96" i="395"/>
  <c r="E96" i="400" s="1"/>
  <c r="E96" i="393"/>
  <c r="B95" i="400"/>
  <c r="D95" i="396"/>
  <c r="D96" i="395" s="1"/>
  <c r="I95" i="400"/>
  <c r="F104" i="393"/>
  <c r="F104" i="400"/>
  <c r="F104" i="396" s="1"/>
  <c r="F105" i="395" s="1"/>
  <c r="G110" i="393"/>
  <c r="H107" i="393"/>
  <c r="C121" i="393"/>
  <c r="D96" i="393" l="1"/>
  <c r="B96" i="393" s="1"/>
  <c r="G110" i="400"/>
  <c r="G110" i="396" s="1"/>
  <c r="H107" i="400"/>
  <c r="H107" i="396" s="1"/>
  <c r="C121" i="400"/>
  <c r="C121" i="396" s="1"/>
  <c r="F105" i="393"/>
  <c r="F105" i="400"/>
  <c r="I96" i="393" l="1"/>
  <c r="I96" i="401" s="1"/>
  <c r="D96" i="400"/>
  <c r="E96" i="396" s="1"/>
  <c r="B96" i="395"/>
  <c r="G111" i="393"/>
  <c r="H108" i="393"/>
  <c r="C122" i="393"/>
  <c r="J96" i="393" l="1"/>
  <c r="I8" i="390"/>
  <c r="I8" i="398" s="1"/>
  <c r="E97" i="395"/>
  <c r="E97" i="400" s="1"/>
  <c r="E97" i="393"/>
  <c r="I96" i="400"/>
  <c r="D96" i="396"/>
  <c r="D97" i="395" s="1"/>
  <c r="B96" i="400"/>
  <c r="G111" i="400"/>
  <c r="G111" i="396" s="1"/>
  <c r="H108" i="400"/>
  <c r="H108" i="396" s="1"/>
  <c r="C122" i="400"/>
  <c r="C122" i="396" s="1"/>
  <c r="D97" i="393" l="1"/>
  <c r="B97" i="393" s="1"/>
  <c r="G112" i="393"/>
  <c r="H109" i="393"/>
  <c r="C123" i="393"/>
  <c r="I97" i="393" l="1"/>
  <c r="D97" i="400"/>
  <c r="E97" i="396" s="1"/>
  <c r="B97" i="395"/>
  <c r="G112" i="400"/>
  <c r="G112" i="396" s="1"/>
  <c r="H109" i="400"/>
  <c r="H109" i="396" s="1"/>
  <c r="C123" i="400"/>
  <c r="C123" i="396" s="1"/>
  <c r="J97" i="393" l="1"/>
  <c r="I97" i="401"/>
  <c r="E98" i="395"/>
  <c r="E98" i="400" s="1"/>
  <c r="E98" i="393"/>
  <c r="D97" i="396"/>
  <c r="D98" i="395" s="1"/>
  <c r="I97" i="400"/>
  <c r="B97" i="400"/>
  <c r="G113" i="393"/>
  <c r="H110" i="393"/>
  <c r="C124" i="393"/>
  <c r="D98" i="393" l="1"/>
  <c r="B98" i="393" s="1"/>
  <c r="G113" i="400"/>
  <c r="G113" i="396" s="1"/>
  <c r="H110" i="400"/>
  <c r="H110" i="396" s="1"/>
  <c r="C124" i="400"/>
  <c r="C124" i="396" s="1"/>
  <c r="I98" i="393" l="1"/>
  <c r="D98" i="400"/>
  <c r="E98" i="396" s="1"/>
  <c r="B98" i="395"/>
  <c r="G114" i="393"/>
  <c r="H111" i="393"/>
  <c r="C125" i="393"/>
  <c r="J98" i="393" l="1"/>
  <c r="I98" i="401"/>
  <c r="E99" i="395"/>
  <c r="E99" i="400" s="1"/>
  <c r="E99" i="393"/>
  <c r="D98" i="396"/>
  <c r="D99" i="395" s="1"/>
  <c r="I98" i="400"/>
  <c r="B98" i="400"/>
  <c r="G114" i="400"/>
  <c r="G114" i="396" s="1"/>
  <c r="H111" i="400"/>
  <c r="H111" i="396" s="1"/>
  <c r="C125" i="400"/>
  <c r="C125" i="396" s="1"/>
  <c r="D99" i="393" l="1"/>
  <c r="B99" i="393" s="1"/>
  <c r="G115" i="393"/>
  <c r="H112" i="393"/>
  <c r="C126" i="393"/>
  <c r="I99" i="393" l="1"/>
  <c r="D99" i="400"/>
  <c r="E99" i="396" s="1"/>
  <c r="B99" i="395"/>
  <c r="G115" i="400"/>
  <c r="G115" i="396" s="1"/>
  <c r="H112" i="400"/>
  <c r="H112" i="396" s="1"/>
  <c r="C126" i="400"/>
  <c r="C126" i="396" s="1"/>
  <c r="J99" i="393" l="1"/>
  <c r="I99" i="401"/>
  <c r="E100" i="395"/>
  <c r="E100" i="400" s="1"/>
  <c r="E100" i="393"/>
  <c r="I99" i="400"/>
  <c r="B99" i="400"/>
  <c r="D99" i="396"/>
  <c r="D100" i="395" s="1"/>
  <c r="G116" i="393"/>
  <c r="H113" i="393"/>
  <c r="C127" i="393"/>
  <c r="D100" i="393" l="1"/>
  <c r="B100" i="393" s="1"/>
  <c r="G116" i="400"/>
  <c r="G116" i="396" s="1"/>
  <c r="H113" i="400"/>
  <c r="H113" i="396" s="1"/>
  <c r="C127" i="400"/>
  <c r="C127" i="396" s="1"/>
  <c r="I100" i="393" l="1"/>
  <c r="D100" i="400"/>
  <c r="E100" i="396" s="1"/>
  <c r="B100" i="395"/>
  <c r="G117" i="393"/>
  <c r="H114" i="393"/>
  <c r="C128" i="393"/>
  <c r="J100" i="393" l="1"/>
  <c r="I100" i="401"/>
  <c r="E101" i="395"/>
  <c r="E101" i="400" s="1"/>
  <c r="E101" i="393"/>
  <c r="D100" i="396"/>
  <c r="D101" i="395" s="1"/>
  <c r="I100" i="400"/>
  <c r="B100" i="400"/>
  <c r="G117" i="400"/>
  <c r="G117" i="396" s="1"/>
  <c r="H114" i="400"/>
  <c r="H114" i="396" s="1"/>
  <c r="C128" i="400"/>
  <c r="C128" i="396" s="1"/>
  <c r="D101" i="393" l="1"/>
  <c r="B101" i="393" s="1"/>
  <c r="G118" i="393"/>
  <c r="H115" i="393"/>
  <c r="C129" i="393"/>
  <c r="I101" i="393" l="1"/>
  <c r="D101" i="400"/>
  <c r="E101" i="396" s="1"/>
  <c r="B101" i="395"/>
  <c r="G118" i="400"/>
  <c r="G118" i="396" s="1"/>
  <c r="H115" i="400"/>
  <c r="H115" i="396" s="1"/>
  <c r="C129" i="400"/>
  <c r="C129" i="396" s="1"/>
  <c r="J101" i="393" l="1"/>
  <c r="I101" i="401"/>
  <c r="E102" i="395"/>
  <c r="E102" i="400" s="1"/>
  <c r="E102" i="393"/>
  <c r="B101" i="400"/>
  <c r="D101" i="396"/>
  <c r="D102" i="395" s="1"/>
  <c r="I101" i="400"/>
  <c r="G119" i="393"/>
  <c r="H116" i="393"/>
  <c r="C130" i="393"/>
  <c r="D102" i="393" l="1"/>
  <c r="B102" i="393" s="1"/>
  <c r="G119" i="400"/>
  <c r="G119" i="396" s="1"/>
  <c r="H116" i="400"/>
  <c r="H116" i="396" s="1"/>
  <c r="C130" i="400"/>
  <c r="C130" i="396" s="1"/>
  <c r="I102" i="393" l="1"/>
  <c r="D102" i="400"/>
  <c r="E102" i="396" s="1"/>
  <c r="B102" i="395"/>
  <c r="G120" i="393"/>
  <c r="H117" i="393"/>
  <c r="C131" i="393"/>
  <c r="J102" i="393" l="1"/>
  <c r="I102" i="401"/>
  <c r="E103" i="395"/>
  <c r="E103" i="400" s="1"/>
  <c r="E103" i="393"/>
  <c r="D102" i="396"/>
  <c r="D103" i="395" s="1"/>
  <c r="I102" i="400"/>
  <c r="B102" i="400"/>
  <c r="G120" i="400"/>
  <c r="G120" i="396" s="1"/>
  <c r="H117" i="400"/>
  <c r="H117" i="396" s="1"/>
  <c r="C131" i="400"/>
  <c r="C131" i="396" s="1"/>
  <c r="D103" i="393" l="1"/>
  <c r="B103" i="393" s="1"/>
  <c r="G121" i="393"/>
  <c r="H118" i="393"/>
  <c r="C132" i="393"/>
  <c r="I103" i="393" l="1"/>
  <c r="D103" i="400"/>
  <c r="E103" i="396" s="1"/>
  <c r="B103" i="395"/>
  <c r="G121" i="400"/>
  <c r="G121" i="396" s="1"/>
  <c r="H118" i="400"/>
  <c r="H118" i="396" s="1"/>
  <c r="C132" i="400"/>
  <c r="C132" i="396" s="1"/>
  <c r="J103" i="393" l="1"/>
  <c r="I103" i="401"/>
  <c r="E104" i="395"/>
  <c r="E104" i="400" s="1"/>
  <c r="E104" i="393"/>
  <c r="D103" i="396"/>
  <c r="D104" i="395" s="1"/>
  <c r="I103" i="400"/>
  <c r="B103" i="400"/>
  <c r="G122" i="393"/>
  <c r="H119" i="393"/>
  <c r="C133" i="393"/>
  <c r="D104" i="393" l="1"/>
  <c r="B104" i="393" s="1"/>
  <c r="G122" i="400"/>
  <c r="G122" i="396" s="1"/>
  <c r="H119" i="400"/>
  <c r="H119" i="396" s="1"/>
  <c r="C133" i="400"/>
  <c r="C133" i="396" s="1"/>
  <c r="I104" i="393" l="1"/>
  <c r="D104" i="400"/>
  <c r="E104" i="396" s="1"/>
  <c r="B104" i="395"/>
  <c r="G123" i="393"/>
  <c r="H120" i="393"/>
  <c r="C134" i="393"/>
  <c r="J104" i="393" l="1"/>
  <c r="I104" i="401"/>
  <c r="E105" i="395"/>
  <c r="E105" i="400" s="1"/>
  <c r="E105" i="393"/>
  <c r="D104" i="396"/>
  <c r="D105" i="395" s="1"/>
  <c r="I104" i="400"/>
  <c r="B104" i="400"/>
  <c r="G123" i="400"/>
  <c r="G123" i="396" s="1"/>
  <c r="H120" i="400"/>
  <c r="H120" i="396" s="1"/>
  <c r="C134" i="400"/>
  <c r="C134" i="396" s="1"/>
  <c r="D105" i="393" l="1"/>
  <c r="B105" i="393" s="1"/>
  <c r="G124" i="393"/>
  <c r="H121" i="393"/>
  <c r="C135" i="393"/>
  <c r="I105" i="393" l="1"/>
  <c r="D105" i="400"/>
  <c r="E105" i="396" s="1"/>
  <c r="B105" i="395"/>
  <c r="G124" i="400"/>
  <c r="G124" i="396" s="1"/>
  <c r="H121" i="400"/>
  <c r="H121" i="396" s="1"/>
  <c r="C135" i="400"/>
  <c r="C135" i="396" s="1"/>
  <c r="J105" i="393" l="1"/>
  <c r="I105" i="401"/>
  <c r="E106" i="395"/>
  <c r="E106" i="400" s="1"/>
  <c r="E106" i="393"/>
  <c r="F105" i="396"/>
  <c r="F106" i="395" s="1"/>
  <c r="I105" i="400"/>
  <c r="B105" i="400"/>
  <c r="D105" i="396"/>
  <c r="D106" i="395" s="1"/>
  <c r="G125" i="393"/>
  <c r="H122" i="393"/>
  <c r="C136" i="393"/>
  <c r="D106" i="393" l="1"/>
  <c r="F106" i="400"/>
  <c r="F106" i="396" s="1"/>
  <c r="F107" i="395" s="1"/>
  <c r="F106" i="393"/>
  <c r="G125" i="400"/>
  <c r="G125" i="396" s="1"/>
  <c r="H122" i="400"/>
  <c r="H122" i="396" s="1"/>
  <c r="C136" i="400"/>
  <c r="C136" i="396" s="1"/>
  <c r="F107" i="400" l="1"/>
  <c r="F107" i="396" s="1"/>
  <c r="F108" i="395" s="1"/>
  <c r="F107" i="393"/>
  <c r="B106" i="393"/>
  <c r="D106" i="400"/>
  <c r="B106" i="395"/>
  <c r="G126" i="393"/>
  <c r="H123" i="393"/>
  <c r="C137" i="393"/>
  <c r="I106" i="393" l="1"/>
  <c r="E106" i="396"/>
  <c r="E107" i="395" s="1"/>
  <c r="I106" i="400"/>
  <c r="D106" i="396"/>
  <c r="D107" i="395" s="1"/>
  <c r="B106" i="400"/>
  <c r="F108" i="400"/>
  <c r="F108" i="393"/>
  <c r="G126" i="400"/>
  <c r="G126" i="396" s="1"/>
  <c r="H123" i="400"/>
  <c r="H123" i="396" s="1"/>
  <c r="C137" i="400"/>
  <c r="C137" i="396" s="1"/>
  <c r="J106" i="393" l="1"/>
  <c r="I106" i="401"/>
  <c r="D107" i="393"/>
  <c r="E107" i="400"/>
  <c r="E107" i="393"/>
  <c r="G127" i="393"/>
  <c r="H124" i="393"/>
  <c r="C138" i="393"/>
  <c r="D107" i="400" l="1"/>
  <c r="E107" i="396" s="1"/>
  <c r="B107" i="395"/>
  <c r="B107" i="393"/>
  <c r="G127" i="400"/>
  <c r="G127" i="396" s="1"/>
  <c r="H124" i="400"/>
  <c r="H124" i="396" s="1"/>
  <c r="C138" i="400"/>
  <c r="C138" i="396" s="1"/>
  <c r="E108" i="395" l="1"/>
  <c r="E108" i="400" s="1"/>
  <c r="E108" i="393"/>
  <c r="I107" i="393"/>
  <c r="B107" i="400"/>
  <c r="D107" i="396"/>
  <c r="D108" i="395" s="1"/>
  <c r="I107" i="400"/>
  <c r="G128" i="393"/>
  <c r="H125" i="393"/>
  <c r="C139" i="393"/>
  <c r="J107" i="393" l="1"/>
  <c r="I107" i="401"/>
  <c r="D108" i="393"/>
  <c r="B108" i="393" s="1"/>
  <c r="G128" i="400"/>
  <c r="G128" i="396" s="1"/>
  <c r="H125" i="400"/>
  <c r="H125" i="396" s="1"/>
  <c r="C139" i="400"/>
  <c r="C139" i="396" s="1"/>
  <c r="I108" i="393" l="1"/>
  <c r="D108" i="400"/>
  <c r="E108" i="396" s="1"/>
  <c r="B108" i="395"/>
  <c r="G129" i="393"/>
  <c r="H126" i="393"/>
  <c r="C140" i="393"/>
  <c r="J108" i="393" l="1"/>
  <c r="I108" i="401"/>
  <c r="E109" i="395"/>
  <c r="E109" i="400" s="1"/>
  <c r="E109" i="393"/>
  <c r="F108" i="396"/>
  <c r="F109" i="395" s="1"/>
  <c r="D108" i="396"/>
  <c r="D109" i="395" s="1"/>
  <c r="B108" i="400"/>
  <c r="I108" i="400"/>
  <c r="G129" i="400"/>
  <c r="G129" i="396" s="1"/>
  <c r="H126" i="400"/>
  <c r="H126" i="396" s="1"/>
  <c r="C140" i="400"/>
  <c r="C140" i="396" s="1"/>
  <c r="D109" i="393" l="1"/>
  <c r="F109" i="400"/>
  <c r="F109" i="396" s="1"/>
  <c r="F110" i="395" s="1"/>
  <c r="F109" i="393"/>
  <c r="G130" i="393"/>
  <c r="H127" i="393"/>
  <c r="C141" i="393"/>
  <c r="B109" i="393" l="1"/>
  <c r="F110" i="400"/>
  <c r="F110" i="396" s="1"/>
  <c r="F111" i="395" s="1"/>
  <c r="F110" i="393"/>
  <c r="D109" i="400"/>
  <c r="E109" i="396" s="1"/>
  <c r="B109" i="395"/>
  <c r="G130" i="400"/>
  <c r="G130" i="396" s="1"/>
  <c r="H127" i="400"/>
  <c r="H127" i="396" s="1"/>
  <c r="C141" i="400"/>
  <c r="C141" i="396" s="1"/>
  <c r="E110" i="395" l="1"/>
  <c r="E110" i="400" s="1"/>
  <c r="E110" i="393"/>
  <c r="I109" i="393"/>
  <c r="F111" i="400"/>
  <c r="F111" i="396" s="1"/>
  <c r="F112" i="395" s="1"/>
  <c r="F111" i="393"/>
  <c r="I109" i="400"/>
  <c r="B109" i="400"/>
  <c r="D109" i="396"/>
  <c r="D110" i="395" s="1"/>
  <c r="G131" i="393"/>
  <c r="H128" i="393"/>
  <c r="C142" i="393"/>
  <c r="J109" i="393" l="1"/>
  <c r="I109" i="401"/>
  <c r="D110" i="393"/>
  <c r="B110" i="393" s="1"/>
  <c r="F112" i="400"/>
  <c r="F112" i="396" s="1"/>
  <c r="F113" i="395" s="1"/>
  <c r="F112" i="393"/>
  <c r="G131" i="400"/>
  <c r="G131" i="396" s="1"/>
  <c r="H128" i="400"/>
  <c r="H128" i="396" s="1"/>
  <c r="C142" i="400"/>
  <c r="C142" i="396" s="1"/>
  <c r="I110" i="393" l="1"/>
  <c r="D110" i="400"/>
  <c r="E110" i="396" s="1"/>
  <c r="B110" i="395"/>
  <c r="F113" i="400"/>
  <c r="F113" i="396" s="1"/>
  <c r="F114" i="395" s="1"/>
  <c r="F113" i="393"/>
  <c r="G132" i="393"/>
  <c r="H129" i="393"/>
  <c r="C143" i="393"/>
  <c r="J110" i="393" l="1"/>
  <c r="I110" i="401"/>
  <c r="E111" i="395"/>
  <c r="E111" i="400" s="1"/>
  <c r="E111" i="393"/>
  <c r="F114" i="400"/>
  <c r="F114" i="396" s="1"/>
  <c r="F115" i="395" s="1"/>
  <c r="F114" i="393"/>
  <c r="B110" i="400"/>
  <c r="D110" i="396"/>
  <c r="D111" i="395" s="1"/>
  <c r="I110" i="400"/>
  <c r="G132" i="400"/>
  <c r="G132" i="396" s="1"/>
  <c r="H129" i="400"/>
  <c r="H129" i="396" s="1"/>
  <c r="C143" i="400"/>
  <c r="C143" i="396" s="1"/>
  <c r="D111" i="393" l="1"/>
  <c r="B111" i="393" s="1"/>
  <c r="F115" i="393"/>
  <c r="F115" i="400"/>
  <c r="F115" i="396" s="1"/>
  <c r="F116" i="395" s="1"/>
  <c r="G133" i="393"/>
  <c r="H130" i="393"/>
  <c r="C144" i="393"/>
  <c r="I111" i="393" l="1"/>
  <c r="D111" i="400"/>
  <c r="E111" i="396" s="1"/>
  <c r="B111" i="395"/>
  <c r="F116" i="400"/>
  <c r="F116" i="396" s="1"/>
  <c r="F117" i="395" s="1"/>
  <c r="F116" i="393"/>
  <c r="G133" i="400"/>
  <c r="G133" i="396" s="1"/>
  <c r="H130" i="400"/>
  <c r="H130" i="396" s="1"/>
  <c r="C144" i="400"/>
  <c r="C144" i="396" s="1"/>
  <c r="J111" i="393" l="1"/>
  <c r="I111" i="401"/>
  <c r="E112" i="395"/>
  <c r="E112" i="400" s="1"/>
  <c r="E112" i="393"/>
  <c r="F117" i="400"/>
  <c r="F117" i="396" s="1"/>
  <c r="F118" i="395" s="1"/>
  <c r="F117" i="393"/>
  <c r="D111" i="396"/>
  <c r="D112" i="395" s="1"/>
  <c r="B111" i="400"/>
  <c r="I111" i="400"/>
  <c r="G134" i="393"/>
  <c r="H131" i="393"/>
  <c r="C145" i="393"/>
  <c r="F118" i="400" l="1"/>
  <c r="F118" i="393"/>
  <c r="D112" i="393"/>
  <c r="B112" i="393" s="1"/>
  <c r="G134" i="400"/>
  <c r="G134" i="396" s="1"/>
  <c r="H131" i="400"/>
  <c r="H131" i="396" s="1"/>
  <c r="C145" i="400"/>
  <c r="C145" i="396" s="1"/>
  <c r="I112" i="393" l="1"/>
  <c r="D112" i="400"/>
  <c r="E112" i="396" s="1"/>
  <c r="B112" i="395"/>
  <c r="G135" i="393"/>
  <c r="H132" i="393"/>
  <c r="C146" i="393"/>
  <c r="J112" i="393" l="1"/>
  <c r="I112" i="401"/>
  <c r="E113" i="395"/>
  <c r="E113" i="400" s="1"/>
  <c r="E113" i="393"/>
  <c r="I112" i="400"/>
  <c r="B112" i="400"/>
  <c r="D112" i="396"/>
  <c r="D113" i="395" s="1"/>
  <c r="G135" i="400"/>
  <c r="G135" i="396" s="1"/>
  <c r="H132" i="400"/>
  <c r="H132" i="396" s="1"/>
  <c r="C146" i="400"/>
  <c r="C146" i="396" s="1"/>
  <c r="D113" i="393" l="1"/>
  <c r="B113" i="393" s="1"/>
  <c r="G136" i="393"/>
  <c r="H133" i="393"/>
  <c r="C147" i="393"/>
  <c r="I113" i="393" l="1"/>
  <c r="D113" i="400"/>
  <c r="E113" i="396" s="1"/>
  <c r="B113" i="395"/>
  <c r="G136" i="400"/>
  <c r="G136" i="396" s="1"/>
  <c r="H133" i="400"/>
  <c r="H133" i="396" s="1"/>
  <c r="C147" i="400"/>
  <c r="C147" i="396" s="1"/>
  <c r="J113" i="393" l="1"/>
  <c r="I113" i="401"/>
  <c r="E114" i="395"/>
  <c r="E114" i="400" s="1"/>
  <c r="E114" i="393"/>
  <c r="B113" i="400"/>
  <c r="I113" i="400"/>
  <c r="D113" i="396"/>
  <c r="D114" i="395" s="1"/>
  <c r="G137" i="393"/>
  <c r="H134" i="393"/>
  <c r="C148" i="393"/>
  <c r="D114" i="393" l="1"/>
  <c r="B114" i="393" s="1"/>
  <c r="G137" i="400"/>
  <c r="G137" i="396" s="1"/>
  <c r="H134" i="400"/>
  <c r="H134" i="396" s="1"/>
  <c r="C148" i="400"/>
  <c r="C148" i="396" s="1"/>
  <c r="I114" i="393" l="1"/>
  <c r="D114" i="400"/>
  <c r="E114" i="396" s="1"/>
  <c r="B114" i="395"/>
  <c r="G138" i="393"/>
  <c r="H135" i="393"/>
  <c r="C149" i="393"/>
  <c r="J114" i="393" l="1"/>
  <c r="I114" i="401"/>
  <c r="E115" i="395"/>
  <c r="E115" i="400" s="1"/>
  <c r="E115" i="393"/>
  <c r="B114" i="400"/>
  <c r="I114" i="400"/>
  <c r="D114" i="396"/>
  <c r="D115" i="395" s="1"/>
  <c r="G138" i="400"/>
  <c r="G138" i="396" s="1"/>
  <c r="H135" i="400"/>
  <c r="H135" i="396" s="1"/>
  <c r="C149" i="400"/>
  <c r="C149" i="396" s="1"/>
  <c r="D115" i="393" l="1"/>
  <c r="B115" i="393" s="1"/>
  <c r="G139" i="393"/>
  <c r="H136" i="393"/>
  <c r="C150" i="393"/>
  <c r="I115" i="393" l="1"/>
  <c r="D115" i="400"/>
  <c r="E115" i="396" s="1"/>
  <c r="B115" i="395"/>
  <c r="G139" i="400"/>
  <c r="G139" i="396" s="1"/>
  <c r="H136" i="400"/>
  <c r="H136" i="396" s="1"/>
  <c r="C150" i="400"/>
  <c r="C150" i="396" s="1"/>
  <c r="J115" i="393" l="1"/>
  <c r="I115" i="401"/>
  <c r="E116" i="395"/>
  <c r="E116" i="400" s="1"/>
  <c r="E116" i="393"/>
  <c r="D115" i="396"/>
  <c r="I115" i="400"/>
  <c r="B115" i="400"/>
  <c r="G140" i="393"/>
  <c r="H137" i="393"/>
  <c r="C151" i="393"/>
  <c r="D116" i="393" l="1"/>
  <c r="B116" i="393" s="1"/>
  <c r="G140" i="400"/>
  <c r="G140" i="396" s="1"/>
  <c r="H137" i="400"/>
  <c r="H137" i="396" s="1"/>
  <c r="C151" i="400"/>
  <c r="C151" i="396" s="1"/>
  <c r="I116" i="393" l="1"/>
  <c r="D116" i="400"/>
  <c r="E116" i="396" s="1"/>
  <c r="B116" i="395"/>
  <c r="G141" i="393"/>
  <c r="H138" i="393"/>
  <c r="C152" i="393"/>
  <c r="J116" i="393" l="1"/>
  <c r="I116" i="401"/>
  <c r="E117" i="395"/>
  <c r="E117" i="400" s="1"/>
  <c r="E117" i="393"/>
  <c r="B116" i="400"/>
  <c r="I116" i="400"/>
  <c r="D116" i="396"/>
  <c r="D117" i="395" s="1"/>
  <c r="G141" i="400"/>
  <c r="G141" i="396" s="1"/>
  <c r="H138" i="400"/>
  <c r="H138" i="396" s="1"/>
  <c r="C152" i="400"/>
  <c r="C152" i="396" s="1"/>
  <c r="D117" i="393" l="1"/>
  <c r="B117" i="393" s="1"/>
  <c r="G142" i="393"/>
  <c r="H139" i="393"/>
  <c r="C153" i="393"/>
  <c r="I117" i="393" l="1"/>
  <c r="D117" i="400"/>
  <c r="E117" i="396" s="1"/>
  <c r="B117" i="395"/>
  <c r="G142" i="400"/>
  <c r="G142" i="396" s="1"/>
  <c r="H139" i="400"/>
  <c r="H139" i="396" s="1"/>
  <c r="C153" i="400"/>
  <c r="C153" i="396" s="1"/>
  <c r="J117" i="393" l="1"/>
  <c r="I117" i="401"/>
  <c r="E118" i="395"/>
  <c r="E118" i="400" s="1"/>
  <c r="E118" i="393"/>
  <c r="D117" i="396"/>
  <c r="D118" i="395" s="1"/>
  <c r="B117" i="400"/>
  <c r="I117" i="400"/>
  <c r="G143" i="393"/>
  <c r="H140" i="393"/>
  <c r="C154" i="393"/>
  <c r="D118" i="393" l="1"/>
  <c r="B118" i="393" s="1"/>
  <c r="G143" i="400"/>
  <c r="G143" i="396" s="1"/>
  <c r="H140" i="400"/>
  <c r="H140" i="396" s="1"/>
  <c r="C154" i="400"/>
  <c r="C154" i="396" s="1"/>
  <c r="I118" i="393" l="1"/>
  <c r="I118" i="401" s="1"/>
  <c r="D118" i="400"/>
  <c r="B118" i="395"/>
  <c r="G144" i="393"/>
  <c r="H141" i="393"/>
  <c r="C155" i="393"/>
  <c r="J118" i="393" l="1"/>
  <c r="I9" i="390"/>
  <c r="I9" i="398" s="1"/>
  <c r="F118" i="396"/>
  <c r="E118" i="396"/>
  <c r="D118" i="396"/>
  <c r="D119" i="395" s="1"/>
  <c r="B118" i="400"/>
  <c r="I118" i="400"/>
  <c r="G144" i="400"/>
  <c r="G144" i="396" s="1"/>
  <c r="H141" i="400"/>
  <c r="H141" i="396" s="1"/>
  <c r="C155" i="400"/>
  <c r="C155" i="396" s="1"/>
  <c r="E119" i="395" l="1"/>
  <c r="E119" i="400" s="1"/>
  <c r="E119" i="393"/>
  <c r="F119" i="395"/>
  <c r="F119" i="400" s="1"/>
  <c r="F119" i="396" s="1"/>
  <c r="F119" i="393"/>
  <c r="D119" i="393"/>
  <c r="G145" i="393"/>
  <c r="H142" i="393"/>
  <c r="C156" i="393"/>
  <c r="F120" i="395" l="1"/>
  <c r="F120" i="400" s="1"/>
  <c r="F120" i="396" s="1"/>
  <c r="F120" i="393"/>
  <c r="B119" i="393"/>
  <c r="E119" i="396"/>
  <c r="D119" i="400"/>
  <c r="B119" i="395"/>
  <c r="G145" i="400"/>
  <c r="G145" i="396" s="1"/>
  <c r="H142" i="400"/>
  <c r="H142" i="396" s="1"/>
  <c r="C156" i="400"/>
  <c r="C156" i="396" s="1"/>
  <c r="I119" i="393" l="1"/>
  <c r="E120" i="395"/>
  <c r="E120" i="400" s="1"/>
  <c r="E120" i="393"/>
  <c r="F121" i="395"/>
  <c r="F121" i="400" s="1"/>
  <c r="F121" i="396" s="1"/>
  <c r="F121" i="393"/>
  <c r="B119" i="400"/>
  <c r="D119" i="396"/>
  <c r="D120" i="395" s="1"/>
  <c r="I119" i="400"/>
  <c r="G146" i="393"/>
  <c r="H143" i="393"/>
  <c r="C157" i="393"/>
  <c r="J119" i="393" l="1"/>
  <c r="I119" i="401"/>
  <c r="F122" i="395"/>
  <c r="F122" i="400" s="1"/>
  <c r="F122" i="396" s="1"/>
  <c r="F122" i="393"/>
  <c r="D120" i="393"/>
  <c r="B120" i="393" s="1"/>
  <c r="G146" i="400"/>
  <c r="G146" i="396" s="1"/>
  <c r="H143" i="400"/>
  <c r="H143" i="396" s="1"/>
  <c r="C157" i="400"/>
  <c r="C157" i="396" s="1"/>
  <c r="F123" i="395" l="1"/>
  <c r="F123" i="400" s="1"/>
  <c r="F123" i="396" s="1"/>
  <c r="F123" i="393"/>
  <c r="I120" i="393"/>
  <c r="D120" i="400"/>
  <c r="E120" i="396" s="1"/>
  <c r="B120" i="395"/>
  <c r="G147" i="393"/>
  <c r="H144" i="393"/>
  <c r="C158" i="393"/>
  <c r="J120" i="393" l="1"/>
  <c r="I120" i="401"/>
  <c r="E121" i="395"/>
  <c r="E121" i="400" s="1"/>
  <c r="E121" i="393"/>
  <c r="F124" i="395"/>
  <c r="F124" i="400" s="1"/>
  <c r="F124" i="396" s="1"/>
  <c r="F124" i="393"/>
  <c r="D120" i="396"/>
  <c r="D121" i="395" s="1"/>
  <c r="B120" i="400"/>
  <c r="I120" i="400"/>
  <c r="G147" i="400"/>
  <c r="G147" i="396" s="1"/>
  <c r="H144" i="400"/>
  <c r="H144" i="396" s="1"/>
  <c r="C158" i="400"/>
  <c r="C158" i="396" s="1"/>
  <c r="F125" i="395" l="1"/>
  <c r="F125" i="400" s="1"/>
  <c r="F125" i="396" s="1"/>
  <c r="F125" i="393"/>
  <c r="D121" i="393"/>
  <c r="B121" i="393" s="1"/>
  <c r="G148" i="393"/>
  <c r="H145" i="393"/>
  <c r="C159" i="393"/>
  <c r="F126" i="395" l="1"/>
  <c r="F126" i="400" s="1"/>
  <c r="F126" i="396" s="1"/>
  <c r="F126" i="393"/>
  <c r="I121" i="393"/>
  <c r="D121" i="400"/>
  <c r="E121" i="396" s="1"/>
  <c r="B121" i="395"/>
  <c r="G148" i="400"/>
  <c r="G148" i="396" s="1"/>
  <c r="H145" i="400"/>
  <c r="H145" i="396" s="1"/>
  <c r="C159" i="400"/>
  <c r="C159" i="396" s="1"/>
  <c r="J121" i="393" l="1"/>
  <c r="I121" i="401"/>
  <c r="E122" i="395"/>
  <c r="E122" i="400" s="1"/>
  <c r="E122" i="393"/>
  <c r="F127" i="395"/>
  <c r="F127" i="400" s="1"/>
  <c r="F127" i="396" s="1"/>
  <c r="F127" i="393"/>
  <c r="D121" i="396"/>
  <c r="D122" i="395" s="1"/>
  <c r="I121" i="400"/>
  <c r="B121" i="400"/>
  <c r="G149" i="393"/>
  <c r="H146" i="393"/>
  <c r="C160" i="393"/>
  <c r="F128" i="395" l="1"/>
  <c r="F128" i="400" s="1"/>
  <c r="F128" i="396" s="1"/>
  <c r="F128" i="393"/>
  <c r="D122" i="393"/>
  <c r="B122" i="393" s="1"/>
  <c r="G149" i="400"/>
  <c r="G149" i="396" s="1"/>
  <c r="H146" i="400"/>
  <c r="H146" i="396" s="1"/>
  <c r="C160" i="400"/>
  <c r="C160" i="396" s="1"/>
  <c r="F129" i="395" l="1"/>
  <c r="F129" i="400" s="1"/>
  <c r="F129" i="396" s="1"/>
  <c r="F129" i="393"/>
  <c r="I122" i="393"/>
  <c r="D122" i="400"/>
  <c r="E122" i="396" s="1"/>
  <c r="B122" i="395"/>
  <c r="G150" i="393"/>
  <c r="H147" i="393"/>
  <c r="C161" i="393"/>
  <c r="J122" i="393" l="1"/>
  <c r="I122" i="401"/>
  <c r="E123" i="395"/>
  <c r="E123" i="400" s="1"/>
  <c r="E123" i="393"/>
  <c r="F130" i="395"/>
  <c r="F130" i="400" s="1"/>
  <c r="F130" i="396" s="1"/>
  <c r="F130" i="393"/>
  <c r="B122" i="400"/>
  <c r="I122" i="400"/>
  <c r="D122" i="396"/>
  <c r="D123" i="395" s="1"/>
  <c r="G150" i="400"/>
  <c r="G150" i="396" s="1"/>
  <c r="H147" i="400"/>
  <c r="H147" i="396" s="1"/>
  <c r="C161" i="400"/>
  <c r="C161" i="396" s="1"/>
  <c r="F131" i="395" l="1"/>
  <c r="F131" i="400" s="1"/>
  <c r="F131" i="396" s="1"/>
  <c r="F131" i="393"/>
  <c r="D123" i="393"/>
  <c r="B123" i="393" s="1"/>
  <c r="G151" i="393"/>
  <c r="H148" i="393"/>
  <c r="C162" i="393"/>
  <c r="F132" i="395" l="1"/>
  <c r="F132" i="400" s="1"/>
  <c r="F132" i="396" s="1"/>
  <c r="F132" i="393"/>
  <c r="I123" i="393"/>
  <c r="D123" i="400"/>
  <c r="E123" i="396" s="1"/>
  <c r="B123" i="395"/>
  <c r="G151" i="400"/>
  <c r="G151" i="396" s="1"/>
  <c r="H148" i="400"/>
  <c r="H148" i="396" s="1"/>
  <c r="C162" i="400"/>
  <c r="C162" i="396" s="1"/>
  <c r="J123" i="393" l="1"/>
  <c r="I123" i="401"/>
  <c r="E124" i="395"/>
  <c r="E124" i="400" s="1"/>
  <c r="E124" i="393"/>
  <c r="F133" i="395"/>
  <c r="F133" i="400" s="1"/>
  <c r="F133" i="396" s="1"/>
  <c r="F133" i="393"/>
  <c r="D123" i="396"/>
  <c r="D124" i="395" s="1"/>
  <c r="B123" i="400"/>
  <c r="I123" i="400"/>
  <c r="G152" i="393"/>
  <c r="H149" i="393"/>
  <c r="C163" i="393"/>
  <c r="F134" i="395" l="1"/>
  <c r="F134" i="400" s="1"/>
  <c r="F134" i="396" s="1"/>
  <c r="F134" i="393"/>
  <c r="D124" i="393"/>
  <c r="B124" i="393" s="1"/>
  <c r="G152" i="400"/>
  <c r="G152" i="396" s="1"/>
  <c r="H149" i="400"/>
  <c r="H149" i="396" s="1"/>
  <c r="C163" i="400"/>
  <c r="C163" i="396" s="1"/>
  <c r="F135" i="395" l="1"/>
  <c r="F135" i="400" s="1"/>
  <c r="F135" i="393"/>
  <c r="I124" i="393"/>
  <c r="D124" i="400"/>
  <c r="E124" i="396" s="1"/>
  <c r="B124" i="395"/>
  <c r="G153" i="393"/>
  <c r="H150" i="393"/>
  <c r="C164" i="393"/>
  <c r="J124" i="393" l="1"/>
  <c r="I124" i="401"/>
  <c r="E125" i="395"/>
  <c r="E125" i="400" s="1"/>
  <c r="E125" i="393"/>
  <c r="D124" i="396"/>
  <c r="D125" i="395" s="1"/>
  <c r="B124" i="400"/>
  <c r="I124" i="400"/>
  <c r="G153" i="400"/>
  <c r="G153" i="396" s="1"/>
  <c r="H150" i="400"/>
  <c r="H150" i="396" s="1"/>
  <c r="C164" i="400"/>
  <c r="C164" i="396" s="1"/>
  <c r="D125" i="393" l="1"/>
  <c r="B125" i="393" s="1"/>
  <c r="G154" i="393"/>
  <c r="H151" i="393"/>
  <c r="C165" i="393"/>
  <c r="I125" i="393" l="1"/>
  <c r="D125" i="400"/>
  <c r="E125" i="396" s="1"/>
  <c r="B125" i="395"/>
  <c r="G154" i="400"/>
  <c r="G154" i="396" s="1"/>
  <c r="H151" i="400"/>
  <c r="H151" i="396" s="1"/>
  <c r="C165" i="400"/>
  <c r="C165" i="396" s="1"/>
  <c r="J125" i="393" l="1"/>
  <c r="I125" i="401"/>
  <c r="E126" i="395"/>
  <c r="E126" i="400" s="1"/>
  <c r="E126" i="393"/>
  <c r="D125" i="396"/>
  <c r="D126" i="395" s="1"/>
  <c r="B125" i="400"/>
  <c r="I125" i="400"/>
  <c r="G155" i="393"/>
  <c r="H152" i="393"/>
  <c r="C166" i="393"/>
  <c r="D126" i="393" l="1"/>
  <c r="B126" i="393" s="1"/>
  <c r="G155" i="400"/>
  <c r="G155" i="396" s="1"/>
  <c r="H152" i="400"/>
  <c r="H152" i="396" s="1"/>
  <c r="C166" i="400"/>
  <c r="C166" i="396" s="1"/>
  <c r="I126" i="393" l="1"/>
  <c r="D126" i="400"/>
  <c r="E126" i="396" s="1"/>
  <c r="B126" i="395"/>
  <c r="G156" i="393"/>
  <c r="H153" i="393"/>
  <c r="C167" i="393"/>
  <c r="J126" i="393" l="1"/>
  <c r="I126" i="401"/>
  <c r="E127" i="395"/>
  <c r="E127" i="400" s="1"/>
  <c r="E127" i="393"/>
  <c r="D126" i="396"/>
  <c r="D127" i="395" s="1"/>
  <c r="I126" i="400"/>
  <c r="B126" i="400"/>
  <c r="G156" i="400"/>
  <c r="G156" i="396" s="1"/>
  <c r="H153" i="400"/>
  <c r="H153" i="396" s="1"/>
  <c r="C167" i="400"/>
  <c r="C167" i="396" s="1"/>
  <c r="D127" i="393" l="1"/>
  <c r="B127" i="393" s="1"/>
  <c r="G157" i="393"/>
  <c r="H154" i="393"/>
  <c r="C168" i="393"/>
  <c r="I127" i="393" l="1"/>
  <c r="D127" i="400"/>
  <c r="E127" i="396" s="1"/>
  <c r="B127" i="395"/>
  <c r="G157" i="400"/>
  <c r="G157" i="396" s="1"/>
  <c r="H154" i="400"/>
  <c r="H154" i="396" s="1"/>
  <c r="C168" i="400"/>
  <c r="C168" i="396" s="1"/>
  <c r="J127" i="393" l="1"/>
  <c r="I127" i="401"/>
  <c r="E128" i="395"/>
  <c r="E128" i="400" s="1"/>
  <c r="E128" i="393"/>
  <c r="D127" i="396"/>
  <c r="D128" i="395" s="1"/>
  <c r="I127" i="400"/>
  <c r="B127" i="400"/>
  <c r="G158" i="393"/>
  <c r="H155" i="393"/>
  <c r="C169" i="393"/>
  <c r="D128" i="393" l="1"/>
  <c r="B128" i="393" s="1"/>
  <c r="G158" i="400"/>
  <c r="G158" i="396" s="1"/>
  <c r="H155" i="400"/>
  <c r="H155" i="396" s="1"/>
  <c r="C169" i="400"/>
  <c r="C169" i="396" s="1"/>
  <c r="I128" i="393" l="1"/>
  <c r="D128" i="400"/>
  <c r="E128" i="396" s="1"/>
  <c r="B128" i="395"/>
  <c r="G159" i="393"/>
  <c r="H156" i="393"/>
  <c r="C170" i="393"/>
  <c r="J128" i="393" l="1"/>
  <c r="I128" i="401"/>
  <c r="E129" i="395"/>
  <c r="E129" i="400" s="1"/>
  <c r="E129" i="393"/>
  <c r="D128" i="396"/>
  <c r="D129" i="395" s="1"/>
  <c r="I128" i="400"/>
  <c r="B128" i="400"/>
  <c r="G159" i="400"/>
  <c r="G159" i="396" s="1"/>
  <c r="H156" i="400"/>
  <c r="H156" i="396" s="1"/>
  <c r="C170" i="400"/>
  <c r="C170" i="396" s="1"/>
  <c r="D129" i="393" l="1"/>
  <c r="B129" i="393" s="1"/>
  <c r="G160" i="393"/>
  <c r="H157" i="393"/>
  <c r="C171" i="393"/>
  <c r="I129" i="393" l="1"/>
  <c r="D129" i="400"/>
  <c r="E129" i="396" s="1"/>
  <c r="B129" i="395"/>
  <c r="G160" i="400"/>
  <c r="G160" i="396" s="1"/>
  <c r="H157" i="400"/>
  <c r="H157" i="396" s="1"/>
  <c r="C171" i="400"/>
  <c r="C171" i="396" s="1"/>
  <c r="J129" i="393" l="1"/>
  <c r="I129" i="401"/>
  <c r="E130" i="395"/>
  <c r="E130" i="400" s="1"/>
  <c r="E130" i="393"/>
  <c r="D129" i="396"/>
  <c r="D130" i="395" s="1"/>
  <c r="I129" i="400"/>
  <c r="B129" i="400"/>
  <c r="G161" i="393"/>
  <c r="H158" i="393"/>
  <c r="C172" i="393"/>
  <c r="D130" i="393" l="1"/>
  <c r="B130" i="393" s="1"/>
  <c r="G161" i="400"/>
  <c r="G161" i="396" s="1"/>
  <c r="H158" i="400"/>
  <c r="H158" i="396" s="1"/>
  <c r="C172" i="400"/>
  <c r="C172" i="396" s="1"/>
  <c r="I130" i="393" l="1"/>
  <c r="D130" i="400"/>
  <c r="E130" i="396" s="1"/>
  <c r="B130" i="395"/>
  <c r="G162" i="393"/>
  <c r="H159" i="393"/>
  <c r="C173" i="393"/>
  <c r="J130" i="393" l="1"/>
  <c r="I130" i="401"/>
  <c r="E131" i="395"/>
  <c r="E131" i="400" s="1"/>
  <c r="E131" i="393"/>
  <c r="D130" i="396"/>
  <c r="D131" i="395" s="1"/>
  <c r="I130" i="400"/>
  <c r="B130" i="400"/>
  <c r="G162" i="400"/>
  <c r="G162" i="396" s="1"/>
  <c r="H159" i="400"/>
  <c r="H159" i="396" s="1"/>
  <c r="C173" i="400"/>
  <c r="C173" i="396" s="1"/>
  <c r="D131" i="393" l="1"/>
  <c r="B131" i="393" s="1"/>
  <c r="G163" i="393"/>
  <c r="H160" i="393"/>
  <c r="C174" i="393"/>
  <c r="I131" i="393" l="1"/>
  <c r="D131" i="400"/>
  <c r="E131" i="396" s="1"/>
  <c r="B131" i="395"/>
  <c r="G163" i="400"/>
  <c r="G163" i="396" s="1"/>
  <c r="H160" i="400"/>
  <c r="H160" i="396" s="1"/>
  <c r="C174" i="400"/>
  <c r="C174" i="396" s="1"/>
  <c r="J131" i="393" l="1"/>
  <c r="I131" i="401"/>
  <c r="E132" i="395"/>
  <c r="E132" i="400" s="1"/>
  <c r="E132" i="393"/>
  <c r="D131" i="396"/>
  <c r="D132" i="395" s="1"/>
  <c r="I131" i="400"/>
  <c r="B131" i="400"/>
  <c r="G164" i="393"/>
  <c r="H161" i="393"/>
  <c r="C175" i="393"/>
  <c r="D132" i="393" l="1"/>
  <c r="B132" i="393" s="1"/>
  <c r="G164" i="400"/>
  <c r="G164" i="396" s="1"/>
  <c r="H161" i="400"/>
  <c r="H161" i="396" s="1"/>
  <c r="C175" i="400"/>
  <c r="C175" i="396" s="1"/>
  <c r="I132" i="393" l="1"/>
  <c r="D132" i="400"/>
  <c r="E132" i="396" s="1"/>
  <c r="B132" i="395"/>
  <c r="G165" i="393"/>
  <c r="H162" i="393"/>
  <c r="C176" i="393"/>
  <c r="J132" i="393" l="1"/>
  <c r="I132" i="401"/>
  <c r="E133" i="395"/>
  <c r="E133" i="400" s="1"/>
  <c r="E133" i="393"/>
  <c r="B132" i="400"/>
  <c r="I132" i="400"/>
  <c r="D132" i="396"/>
  <c r="D133" i="395" s="1"/>
  <c r="G165" i="400"/>
  <c r="G165" i="396" s="1"/>
  <c r="H162" i="400"/>
  <c r="H162" i="396" s="1"/>
  <c r="C176" i="400"/>
  <c r="C176" i="396" s="1"/>
  <c r="D133" i="393" l="1"/>
  <c r="B133" i="393" s="1"/>
  <c r="G166" i="393"/>
  <c r="H163" i="393"/>
  <c r="C177" i="393"/>
  <c r="I133" i="393" l="1"/>
  <c r="D133" i="400"/>
  <c r="E133" i="396" s="1"/>
  <c r="B133" i="395"/>
  <c r="G166" i="400"/>
  <c r="G166" i="396" s="1"/>
  <c r="H163" i="400"/>
  <c r="H163" i="396" s="1"/>
  <c r="C177" i="400"/>
  <c r="C177" i="396" s="1"/>
  <c r="J133" i="393" l="1"/>
  <c r="I133" i="401"/>
  <c r="E134" i="393"/>
  <c r="E134" i="395"/>
  <c r="E134" i="400" s="1"/>
  <c r="D133" i="396"/>
  <c r="D134" i="395" s="1"/>
  <c r="I133" i="400"/>
  <c r="B133" i="400"/>
  <c r="G167" i="393"/>
  <c r="H164" i="393"/>
  <c r="C178" i="393"/>
  <c r="D134" i="393" l="1"/>
  <c r="B134" i="393" s="1"/>
  <c r="G167" i="400"/>
  <c r="G167" i="396" s="1"/>
  <c r="H164" i="400"/>
  <c r="H164" i="396" s="1"/>
  <c r="C178" i="400"/>
  <c r="C178" i="396" s="1"/>
  <c r="I134" i="393" l="1"/>
  <c r="D134" i="400"/>
  <c r="E134" i="396" s="1"/>
  <c r="B134" i="395"/>
  <c r="G168" i="393"/>
  <c r="H165" i="393"/>
  <c r="C179" i="393"/>
  <c r="J134" i="393" l="1"/>
  <c r="I134" i="401"/>
  <c r="E135" i="395"/>
  <c r="E135" i="400" s="1"/>
  <c r="E135" i="393"/>
  <c r="D134" i="396"/>
  <c r="D135" i="395" s="1"/>
  <c r="I134" i="400"/>
  <c r="B134" i="400"/>
  <c r="G168" i="400"/>
  <c r="G168" i="396" s="1"/>
  <c r="H165" i="400"/>
  <c r="H165" i="396" s="1"/>
  <c r="C179" i="400"/>
  <c r="C179" i="396" s="1"/>
  <c r="D135" i="393" l="1"/>
  <c r="B135" i="393" s="1"/>
  <c r="G169" i="393"/>
  <c r="H166" i="393"/>
  <c r="C180" i="393"/>
  <c r="I135" i="393" l="1"/>
  <c r="D135" i="400"/>
  <c r="B135" i="395"/>
  <c r="G169" i="400"/>
  <c r="G169" i="396" s="1"/>
  <c r="H166" i="400"/>
  <c r="H166" i="396" s="1"/>
  <c r="C180" i="400"/>
  <c r="C180" i="396" s="1"/>
  <c r="J135" i="393" l="1"/>
  <c r="I135" i="401"/>
  <c r="F135" i="396"/>
  <c r="E135" i="396"/>
  <c r="D135" i="396"/>
  <c r="D136" i="395" s="1"/>
  <c r="B135" i="400"/>
  <c r="I135" i="400"/>
  <c r="G170" i="393"/>
  <c r="H167" i="393"/>
  <c r="C181" i="393"/>
  <c r="E136" i="395" l="1"/>
  <c r="E136" i="400" s="1"/>
  <c r="E136" i="393"/>
  <c r="F136" i="395"/>
  <c r="F136" i="400" s="1"/>
  <c r="F136" i="396" s="1"/>
  <c r="F136" i="393"/>
  <c r="D136" i="393"/>
  <c r="G170" i="400"/>
  <c r="G170" i="396" s="1"/>
  <c r="H167" i="400"/>
  <c r="H167" i="396" s="1"/>
  <c r="C181" i="400"/>
  <c r="C181" i="396" s="1"/>
  <c r="F137" i="395" l="1"/>
  <c r="F137" i="400" s="1"/>
  <c r="F137" i="396" s="1"/>
  <c r="F137" i="393"/>
  <c r="B136" i="393"/>
  <c r="D136" i="400"/>
  <c r="E136" i="396" s="1"/>
  <c r="B136" i="395"/>
  <c r="G171" i="393"/>
  <c r="H168" i="393"/>
  <c r="C182" i="393"/>
  <c r="I136" i="393" l="1"/>
  <c r="E137" i="395"/>
  <c r="E137" i="400" s="1"/>
  <c r="E137" i="393"/>
  <c r="F138" i="395"/>
  <c r="F138" i="400" s="1"/>
  <c r="F138" i="396" s="1"/>
  <c r="F138" i="393"/>
  <c r="D136" i="396"/>
  <c r="D137" i="395" s="1"/>
  <c r="I136" i="400"/>
  <c r="B136" i="400"/>
  <c r="G171" i="400"/>
  <c r="G171" i="396" s="1"/>
  <c r="H168" i="400"/>
  <c r="H168" i="396" s="1"/>
  <c r="C182" i="400"/>
  <c r="C182" i="396" s="1"/>
  <c r="J136" i="393" l="1"/>
  <c r="I136" i="401"/>
  <c r="F139" i="395"/>
  <c r="F139" i="400" s="1"/>
  <c r="F139" i="396" s="1"/>
  <c r="F139" i="393"/>
  <c r="D137" i="393"/>
  <c r="B137" i="393" s="1"/>
  <c r="G172" i="393"/>
  <c r="H169" i="393"/>
  <c r="C183" i="393"/>
  <c r="F140" i="395" l="1"/>
  <c r="F140" i="400" s="1"/>
  <c r="F140" i="396" s="1"/>
  <c r="F140" i="393"/>
  <c r="I137" i="393"/>
  <c r="D137" i="400"/>
  <c r="E137" i="396" s="1"/>
  <c r="B137" i="395"/>
  <c r="G172" i="400"/>
  <c r="G172" i="396" s="1"/>
  <c r="H169" i="400"/>
  <c r="H169" i="396" s="1"/>
  <c r="C183" i="400"/>
  <c r="C183" i="396" s="1"/>
  <c r="J137" i="393" l="1"/>
  <c r="I137" i="401"/>
  <c r="E138" i="395"/>
  <c r="E138" i="400" s="1"/>
  <c r="E138" i="393"/>
  <c r="F141" i="395"/>
  <c r="F141" i="400" s="1"/>
  <c r="F141" i="393"/>
  <c r="D137" i="396"/>
  <c r="D138" i="395" s="1"/>
  <c r="I137" i="400"/>
  <c r="B137" i="400"/>
  <c r="G173" i="393"/>
  <c r="H170" i="393"/>
  <c r="C184" i="393"/>
  <c r="F141" i="396" l="1"/>
  <c r="D138" i="393"/>
  <c r="B138" i="393" s="1"/>
  <c r="G173" i="400"/>
  <c r="G173" i="396" s="1"/>
  <c r="H170" i="400"/>
  <c r="H170" i="396" s="1"/>
  <c r="C184" i="400"/>
  <c r="C184" i="396" s="1"/>
  <c r="F142" i="395" l="1"/>
  <c r="F142" i="400" s="1"/>
  <c r="F142" i="396" s="1"/>
  <c r="F142" i="393"/>
  <c r="I138" i="393"/>
  <c r="D138" i="400"/>
  <c r="E138" i="396" s="1"/>
  <c r="B138" i="395"/>
  <c r="G174" i="393"/>
  <c r="H171" i="393"/>
  <c r="C185" i="393"/>
  <c r="J138" i="393" l="1"/>
  <c r="I138" i="401"/>
  <c r="E139" i="395"/>
  <c r="E139" i="400" s="1"/>
  <c r="E139" i="393"/>
  <c r="F143" i="395"/>
  <c r="F143" i="400" s="1"/>
  <c r="F143" i="396" s="1"/>
  <c r="F143" i="393"/>
  <c r="D138" i="396"/>
  <c r="D139" i="395" s="1"/>
  <c r="B138" i="400"/>
  <c r="I138" i="400"/>
  <c r="G174" i="400"/>
  <c r="G174" i="396" s="1"/>
  <c r="H171" i="400"/>
  <c r="H171" i="396" s="1"/>
  <c r="C185" i="400"/>
  <c r="C185" i="396" s="1"/>
  <c r="F144" i="395" l="1"/>
  <c r="F144" i="400" s="1"/>
  <c r="F144" i="396" s="1"/>
  <c r="F144" i="393"/>
  <c r="D139" i="393"/>
  <c r="B139" i="393" s="1"/>
  <c r="G175" i="393"/>
  <c r="H172" i="393"/>
  <c r="C186" i="393"/>
  <c r="F145" i="395" l="1"/>
  <c r="F145" i="400" s="1"/>
  <c r="F145" i="396" s="1"/>
  <c r="F145" i="393"/>
  <c r="I139" i="393"/>
  <c r="I139" i="401" s="1"/>
  <c r="D139" i="400"/>
  <c r="E139" i="396" s="1"/>
  <c r="B139" i="395"/>
  <c r="G175" i="400"/>
  <c r="G175" i="396" s="1"/>
  <c r="H172" i="400"/>
  <c r="H172" i="396" s="1"/>
  <c r="C186" i="400"/>
  <c r="C186" i="396" s="1"/>
  <c r="J139" i="393" l="1"/>
  <c r="I10" i="390"/>
  <c r="I10" i="398" s="1"/>
  <c r="F146" i="395"/>
  <c r="F146" i="400" s="1"/>
  <c r="F146" i="396" s="1"/>
  <c r="F146" i="393"/>
  <c r="E140" i="395"/>
  <c r="E140" i="400" s="1"/>
  <c r="E140" i="393"/>
  <c r="D139" i="396"/>
  <c r="D140" i="395" s="1"/>
  <c r="I139" i="400"/>
  <c r="B139" i="400"/>
  <c r="G176" i="393"/>
  <c r="H173" i="393"/>
  <c r="C187" i="393"/>
  <c r="F170" i="400"/>
  <c r="F147" i="395" l="1"/>
  <c r="F147" i="400" s="1"/>
  <c r="F147" i="396" s="1"/>
  <c r="F147" i="393"/>
  <c r="D140" i="393"/>
  <c r="B140" i="393" s="1"/>
  <c r="G176" i="400"/>
  <c r="G176" i="396" s="1"/>
  <c r="F170" i="396"/>
  <c r="H173" i="400"/>
  <c r="H173" i="396" s="1"/>
  <c r="C187" i="400"/>
  <c r="C187" i="396" s="1"/>
  <c r="F148" i="395" l="1"/>
  <c r="F148" i="400" s="1"/>
  <c r="F148" i="396" s="1"/>
  <c r="F148" i="393"/>
  <c r="I140" i="393"/>
  <c r="D140" i="400"/>
  <c r="E140" i="396" s="1"/>
  <c r="B140" i="395"/>
  <c r="F171" i="393"/>
  <c r="F171" i="400"/>
  <c r="F171" i="396" s="1"/>
  <c r="G177" i="393"/>
  <c r="H174" i="393"/>
  <c r="C188" i="393"/>
  <c r="J140" i="393" l="1"/>
  <c r="I140" i="401"/>
  <c r="E141" i="395"/>
  <c r="E141" i="400" s="1"/>
  <c r="E141" i="393"/>
  <c r="F149" i="395"/>
  <c r="F149" i="400" s="1"/>
  <c r="F149" i="396" s="1"/>
  <c r="F149" i="393"/>
  <c r="D140" i="396"/>
  <c r="D141" i="395" s="1"/>
  <c r="B140" i="400"/>
  <c r="I140" i="400"/>
  <c r="G177" i="400"/>
  <c r="G177" i="396" s="1"/>
  <c r="F172" i="393"/>
  <c r="F172" i="400"/>
  <c r="F172" i="396" s="1"/>
  <c r="H174" i="400"/>
  <c r="H174" i="396" s="1"/>
  <c r="C188" i="400"/>
  <c r="C188" i="396" s="1"/>
  <c r="F150" i="395" l="1"/>
  <c r="F150" i="400" s="1"/>
  <c r="F150" i="396" s="1"/>
  <c r="F150" i="393"/>
  <c r="D141" i="393"/>
  <c r="B141" i="393" s="1"/>
  <c r="F173" i="400"/>
  <c r="F173" i="396" s="1"/>
  <c r="F173" i="393"/>
  <c r="G178" i="393"/>
  <c r="H175" i="393"/>
  <c r="C189" i="393"/>
  <c r="F151" i="395" l="1"/>
  <c r="F151" i="400" s="1"/>
  <c r="F151" i="396" s="1"/>
  <c r="F151" i="393"/>
  <c r="I141" i="393"/>
  <c r="D141" i="400"/>
  <c r="E141" i="396" s="1"/>
  <c r="B141" i="395"/>
  <c r="G178" i="400"/>
  <c r="G178" i="396" s="1"/>
  <c r="F174" i="393"/>
  <c r="F174" i="400"/>
  <c r="F174" i="396" s="1"/>
  <c r="H175" i="400"/>
  <c r="H175" i="396" s="1"/>
  <c r="C189" i="400"/>
  <c r="C189" i="396" s="1"/>
  <c r="J141" i="393" l="1"/>
  <c r="I141" i="401"/>
  <c r="E142" i="395"/>
  <c r="E142" i="400" s="1"/>
  <c r="E142" i="393"/>
  <c r="F152" i="395"/>
  <c r="F152" i="400" s="1"/>
  <c r="F152" i="396" s="1"/>
  <c r="F152" i="393"/>
  <c r="D141" i="396"/>
  <c r="D142" i="395" s="1"/>
  <c r="I141" i="400"/>
  <c r="B141" i="400"/>
  <c r="F175" i="400"/>
  <c r="F175" i="396" s="1"/>
  <c r="F175" i="393"/>
  <c r="G179" i="393"/>
  <c r="H176" i="393"/>
  <c r="C190" i="393"/>
  <c r="F153" i="395" l="1"/>
  <c r="F153" i="400" s="1"/>
  <c r="F153" i="396" s="1"/>
  <c r="F153" i="393"/>
  <c r="D142" i="393"/>
  <c r="B142" i="393" s="1"/>
  <c r="G179" i="400"/>
  <c r="G179" i="396" s="1"/>
  <c r="F176" i="393"/>
  <c r="F176" i="400"/>
  <c r="F176" i="396" s="1"/>
  <c r="H176" i="400"/>
  <c r="H176" i="396" s="1"/>
  <c r="C190" i="400"/>
  <c r="C190" i="396" s="1"/>
  <c r="F154" i="395" l="1"/>
  <c r="F154" i="400" s="1"/>
  <c r="F154" i="396" s="1"/>
  <c r="F154" i="393"/>
  <c r="I142" i="393"/>
  <c r="D142" i="400"/>
  <c r="E142" i="396" s="1"/>
  <c r="B142" i="395"/>
  <c r="G180" i="393"/>
  <c r="F177" i="393"/>
  <c r="F177" i="400"/>
  <c r="F177" i="396" s="1"/>
  <c r="F178" i="395" s="1"/>
  <c r="H177" i="393"/>
  <c r="C191" i="393"/>
  <c r="J142" i="393" l="1"/>
  <c r="I142" i="401"/>
  <c r="E143" i="395"/>
  <c r="E143" i="400" s="1"/>
  <c r="E143" i="393"/>
  <c r="F155" i="395"/>
  <c r="F155" i="400" s="1"/>
  <c r="F155" i="396" s="1"/>
  <c r="F155" i="393"/>
  <c r="D142" i="396"/>
  <c r="D143" i="395" s="1"/>
  <c r="I142" i="400"/>
  <c r="B142" i="400"/>
  <c r="F178" i="393"/>
  <c r="F178" i="400"/>
  <c r="F178" i="396" s="1"/>
  <c r="F179" i="395" s="1"/>
  <c r="G180" i="400"/>
  <c r="G180" i="396" s="1"/>
  <c r="H177" i="400"/>
  <c r="H177" i="396" s="1"/>
  <c r="C191" i="400"/>
  <c r="C191" i="396" s="1"/>
  <c r="F156" i="395" l="1"/>
  <c r="F156" i="400" s="1"/>
  <c r="F156" i="396" s="1"/>
  <c r="F156" i="393"/>
  <c r="D143" i="393"/>
  <c r="B143" i="393" s="1"/>
  <c r="G181" i="393"/>
  <c r="H178" i="393"/>
  <c r="C192" i="393"/>
  <c r="F157" i="395" l="1"/>
  <c r="F157" i="400" s="1"/>
  <c r="F157" i="396" s="1"/>
  <c r="F157" i="393"/>
  <c r="I143" i="393"/>
  <c r="D143" i="400"/>
  <c r="E143" i="396" s="1"/>
  <c r="B143" i="395"/>
  <c r="G181" i="400"/>
  <c r="G181" i="396" s="1"/>
  <c r="H178" i="400"/>
  <c r="H178" i="396" s="1"/>
  <c r="C192" i="400"/>
  <c r="C192" i="396" s="1"/>
  <c r="J143" i="393" l="1"/>
  <c r="I143" i="401"/>
  <c r="E144" i="395"/>
  <c r="E144" i="400" s="1"/>
  <c r="E144" i="393"/>
  <c r="F158" i="395"/>
  <c r="F158" i="400" s="1"/>
  <c r="F158" i="396" s="1"/>
  <c r="F158" i="393"/>
  <c r="D143" i="396"/>
  <c r="D144" i="395" s="1"/>
  <c r="I143" i="400"/>
  <c r="B143" i="400"/>
  <c r="G182" i="393"/>
  <c r="H179" i="393"/>
  <c r="C193" i="393"/>
  <c r="F159" i="395" l="1"/>
  <c r="F159" i="400" s="1"/>
  <c r="F159" i="396" s="1"/>
  <c r="F159" i="393"/>
  <c r="D144" i="393"/>
  <c r="B144" i="393" s="1"/>
  <c r="G182" i="400"/>
  <c r="G182" i="396" s="1"/>
  <c r="H179" i="400"/>
  <c r="H179" i="396" s="1"/>
  <c r="C193" i="400"/>
  <c r="C193" i="396" s="1"/>
  <c r="F160" i="395" l="1"/>
  <c r="F160" i="400" s="1"/>
  <c r="F160" i="396" s="1"/>
  <c r="F160" i="393"/>
  <c r="I144" i="393"/>
  <c r="D144" i="400"/>
  <c r="E144" i="396" s="1"/>
  <c r="B144" i="395"/>
  <c r="G183" i="393"/>
  <c r="H180" i="393"/>
  <c r="C194" i="393"/>
  <c r="J144" i="393" l="1"/>
  <c r="I144" i="401"/>
  <c r="E145" i="395"/>
  <c r="E145" i="400" s="1"/>
  <c r="E145" i="393"/>
  <c r="F161" i="395"/>
  <c r="F161" i="400" s="1"/>
  <c r="F161" i="393"/>
  <c r="D144" i="396"/>
  <c r="D145" i="395" s="1"/>
  <c r="B144" i="400"/>
  <c r="I144" i="400"/>
  <c r="G183" i="400"/>
  <c r="G183" i="396" s="1"/>
  <c r="H180" i="400"/>
  <c r="H180" i="396" s="1"/>
  <c r="C194" i="400"/>
  <c r="C194" i="396" s="1"/>
  <c r="D145" i="393" l="1"/>
  <c r="B145" i="393" s="1"/>
  <c r="G184" i="393"/>
  <c r="H181" i="393"/>
  <c r="C195" i="393"/>
  <c r="I145" i="393" l="1"/>
  <c r="D145" i="400"/>
  <c r="E145" i="396" s="1"/>
  <c r="B145" i="395"/>
  <c r="G184" i="400"/>
  <c r="G184" i="396" s="1"/>
  <c r="H181" i="400"/>
  <c r="H181" i="396" s="1"/>
  <c r="C195" i="400"/>
  <c r="C195" i="396" s="1"/>
  <c r="F179" i="393"/>
  <c r="F179" i="400"/>
  <c r="J145" i="393" l="1"/>
  <c r="I145" i="401"/>
  <c r="E146" i="395"/>
  <c r="E146" i="400" s="1"/>
  <c r="E146" i="393"/>
  <c r="D145" i="396"/>
  <c r="D146" i="395" s="1"/>
  <c r="B145" i="400"/>
  <c r="I145" i="400"/>
  <c r="G185" i="393"/>
  <c r="H182" i="393"/>
  <c r="C196" i="393"/>
  <c r="D146" i="393" l="1"/>
  <c r="B146" i="393" s="1"/>
  <c r="G185" i="400"/>
  <c r="G185" i="396" s="1"/>
  <c r="H182" i="400"/>
  <c r="H182" i="396" s="1"/>
  <c r="C196" i="400"/>
  <c r="C196" i="396" s="1"/>
  <c r="I146" i="393" l="1"/>
  <c r="D146" i="400"/>
  <c r="E146" i="396" s="1"/>
  <c r="B146" i="395"/>
  <c r="G186" i="393"/>
  <c r="H183" i="393"/>
  <c r="C197" i="393"/>
  <c r="J146" i="393" l="1"/>
  <c r="I146" i="401"/>
  <c r="E147" i="395"/>
  <c r="E147" i="400" s="1"/>
  <c r="E147" i="393"/>
  <c r="B146" i="400"/>
  <c r="D146" i="396"/>
  <c r="D147" i="395" s="1"/>
  <c r="I146" i="400"/>
  <c r="G186" i="400"/>
  <c r="G186" i="396" s="1"/>
  <c r="H183" i="400"/>
  <c r="H183" i="396" s="1"/>
  <c r="C197" i="400"/>
  <c r="C197" i="396" s="1"/>
  <c r="D147" i="393" l="1"/>
  <c r="B147" i="393" s="1"/>
  <c r="G187" i="393"/>
  <c r="H184" i="393"/>
  <c r="C198" i="393"/>
  <c r="I147" i="393" l="1"/>
  <c r="D147" i="400"/>
  <c r="E147" i="396" s="1"/>
  <c r="B147" i="395"/>
  <c r="G187" i="400"/>
  <c r="G187" i="396" s="1"/>
  <c r="H184" i="400"/>
  <c r="H184" i="396" s="1"/>
  <c r="C198" i="400"/>
  <c r="C198" i="396" s="1"/>
  <c r="J147" i="393" l="1"/>
  <c r="I147" i="401"/>
  <c r="E148" i="395"/>
  <c r="E148" i="400" s="1"/>
  <c r="E148" i="393"/>
  <c r="B147" i="400"/>
  <c r="I147" i="400"/>
  <c r="D147" i="396"/>
  <c r="D148" i="395" s="1"/>
  <c r="G188" i="393"/>
  <c r="H185" i="393"/>
  <c r="C199" i="393"/>
  <c r="D148" i="393" l="1"/>
  <c r="B148" i="393" s="1"/>
  <c r="G188" i="400"/>
  <c r="G188" i="396" s="1"/>
  <c r="H185" i="400"/>
  <c r="H185" i="396" s="1"/>
  <c r="C199" i="400"/>
  <c r="C199" i="396" s="1"/>
  <c r="I148" i="393" l="1"/>
  <c r="D148" i="400"/>
  <c r="E148" i="396" s="1"/>
  <c r="B148" i="395"/>
  <c r="G189" i="393"/>
  <c r="H186" i="393"/>
  <c r="C200" i="393"/>
  <c r="J148" i="393" l="1"/>
  <c r="I148" i="401"/>
  <c r="E149" i="395"/>
  <c r="E149" i="400" s="1"/>
  <c r="E149" i="393"/>
  <c r="I148" i="400"/>
  <c r="D148" i="396"/>
  <c r="D149" i="395" s="1"/>
  <c r="B148" i="400"/>
  <c r="G189" i="400"/>
  <c r="G189" i="396" s="1"/>
  <c r="H186" i="400"/>
  <c r="H186" i="396" s="1"/>
  <c r="C200" i="400"/>
  <c r="C200" i="396" s="1"/>
  <c r="D149" i="393" l="1"/>
  <c r="B149" i="393" s="1"/>
  <c r="G190" i="393"/>
  <c r="H187" i="393"/>
  <c r="C201" i="393"/>
  <c r="I149" i="393" l="1"/>
  <c r="D149" i="400"/>
  <c r="E149" i="396" s="1"/>
  <c r="B149" i="395"/>
  <c r="G190" i="400"/>
  <c r="G190" i="396" s="1"/>
  <c r="H187" i="400"/>
  <c r="H187" i="396" s="1"/>
  <c r="C201" i="400"/>
  <c r="C201" i="396" s="1"/>
  <c r="J149" i="393" l="1"/>
  <c r="I149" i="401"/>
  <c r="E150" i="395"/>
  <c r="E150" i="400" s="1"/>
  <c r="E150" i="393"/>
  <c r="D149" i="396"/>
  <c r="D150" i="395" s="1"/>
  <c r="I149" i="400"/>
  <c r="B149" i="400"/>
  <c r="G191" i="393"/>
  <c r="H188" i="393"/>
  <c r="C202" i="393"/>
  <c r="F185" i="400"/>
  <c r="D150" i="393" l="1"/>
  <c r="B150" i="393" s="1"/>
  <c r="F185" i="396"/>
  <c r="G191" i="400"/>
  <c r="G191" i="396" s="1"/>
  <c r="H188" i="400"/>
  <c r="H188" i="396" s="1"/>
  <c r="C202" i="400"/>
  <c r="C202" i="396" s="1"/>
  <c r="I150" i="393" l="1"/>
  <c r="D150" i="400"/>
  <c r="E150" i="396" s="1"/>
  <c r="B150" i="395"/>
  <c r="G192" i="393"/>
  <c r="F186" i="400"/>
  <c r="F186" i="396" s="1"/>
  <c r="F186" i="393"/>
  <c r="H189" i="393"/>
  <c r="C203" i="393"/>
  <c r="J150" i="393" l="1"/>
  <c r="I150" i="401"/>
  <c r="E151" i="395"/>
  <c r="E151" i="400" s="1"/>
  <c r="E151" i="393"/>
  <c r="D150" i="396"/>
  <c r="D151" i="395" s="1"/>
  <c r="B150" i="400"/>
  <c r="I150" i="400"/>
  <c r="F187" i="393"/>
  <c r="F187" i="400"/>
  <c r="F187" i="396" s="1"/>
  <c r="G192" i="400"/>
  <c r="G192" i="396" s="1"/>
  <c r="H189" i="400"/>
  <c r="H189" i="396" s="1"/>
  <c r="C203" i="400"/>
  <c r="C203" i="396" s="1"/>
  <c r="D151" i="393" l="1"/>
  <c r="B151" i="393" s="1"/>
  <c r="G193" i="393"/>
  <c r="F188" i="393"/>
  <c r="F188" i="400"/>
  <c r="F188" i="396" s="1"/>
  <c r="H190" i="393"/>
  <c r="C204" i="393"/>
  <c r="I151" i="393" l="1"/>
  <c r="D151" i="400"/>
  <c r="E151" i="396" s="1"/>
  <c r="B151" i="395"/>
  <c r="G193" i="400"/>
  <c r="G193" i="396" s="1"/>
  <c r="F189" i="393"/>
  <c r="F189" i="400"/>
  <c r="F189" i="396" s="1"/>
  <c r="H190" i="400"/>
  <c r="H190" i="396" s="1"/>
  <c r="C204" i="400"/>
  <c r="C204" i="396" s="1"/>
  <c r="J151" i="393" l="1"/>
  <c r="I151" i="401"/>
  <c r="E152" i="395"/>
  <c r="E152" i="400" s="1"/>
  <c r="E152" i="393"/>
  <c r="D151" i="396"/>
  <c r="D152" i="395" s="1"/>
  <c r="B151" i="400"/>
  <c r="I151" i="400"/>
  <c r="G194" i="393"/>
  <c r="F190" i="400"/>
  <c r="F190" i="396" s="1"/>
  <c r="F190" i="393"/>
  <c r="H191" i="393"/>
  <c r="C205" i="393"/>
  <c r="D152" i="393" l="1"/>
  <c r="B152" i="393" s="1"/>
  <c r="G194" i="400"/>
  <c r="G194" i="396" s="1"/>
  <c r="F191" i="393"/>
  <c r="F191" i="400"/>
  <c r="F191" i="396" s="1"/>
  <c r="H191" i="400"/>
  <c r="H191" i="396" s="1"/>
  <c r="C205" i="400"/>
  <c r="C205" i="396" s="1"/>
  <c r="I152" i="393" l="1"/>
  <c r="D152" i="400"/>
  <c r="E152" i="396" s="1"/>
  <c r="B152" i="395"/>
  <c r="F192" i="400"/>
  <c r="F192" i="396" s="1"/>
  <c r="F192" i="393"/>
  <c r="G195" i="393"/>
  <c r="H192" i="393"/>
  <c r="C206" i="393"/>
  <c r="J152" i="393" l="1"/>
  <c r="I152" i="401"/>
  <c r="E153" i="395"/>
  <c r="E153" i="400" s="1"/>
  <c r="E153" i="393"/>
  <c r="D152" i="396"/>
  <c r="D153" i="395" s="1"/>
  <c r="B152" i="400"/>
  <c r="I152" i="400"/>
  <c r="G195" i="400"/>
  <c r="G195" i="396" s="1"/>
  <c r="F193" i="400"/>
  <c r="F193" i="396" s="1"/>
  <c r="F193" i="393"/>
  <c r="H192" i="400"/>
  <c r="H192" i="396" s="1"/>
  <c r="C206" i="400"/>
  <c r="C206" i="396" s="1"/>
  <c r="D153" i="393" l="1"/>
  <c r="B153" i="393" s="1"/>
  <c r="G196" i="393"/>
  <c r="F194" i="400"/>
  <c r="F194" i="396" s="1"/>
  <c r="F194" i="393"/>
  <c r="H193" i="393"/>
  <c r="C207" i="393"/>
  <c r="I153" i="393" l="1"/>
  <c r="D153" i="400"/>
  <c r="E153" i="396" s="1"/>
  <c r="B153" i="395"/>
  <c r="G196" i="400"/>
  <c r="G196" i="396" s="1"/>
  <c r="F195" i="393"/>
  <c r="F195" i="400"/>
  <c r="F195" i="396" s="1"/>
  <c r="H193" i="400"/>
  <c r="H193" i="396" s="1"/>
  <c r="C207" i="400"/>
  <c r="C207" i="396" s="1"/>
  <c r="J153" i="393" l="1"/>
  <c r="I153" i="401"/>
  <c r="E154" i="395"/>
  <c r="E154" i="400" s="1"/>
  <c r="E154" i="393"/>
  <c r="D153" i="396"/>
  <c r="D154" i="395" s="1"/>
  <c r="I153" i="400"/>
  <c r="B153" i="400"/>
  <c r="F196" i="393"/>
  <c r="F196" i="400"/>
  <c r="F196" i="396" s="1"/>
  <c r="F197" i="395" s="1"/>
  <c r="G197" i="393"/>
  <c r="H194" i="393"/>
  <c r="C208" i="393"/>
  <c r="D154" i="393" l="1"/>
  <c r="B154" i="393" s="1"/>
  <c r="F197" i="393"/>
  <c r="F197" i="400"/>
  <c r="G197" i="400"/>
  <c r="G197" i="396" s="1"/>
  <c r="H194" i="400"/>
  <c r="H194" i="396" s="1"/>
  <c r="C208" i="400"/>
  <c r="C208" i="396" s="1"/>
  <c r="I154" i="393" l="1"/>
  <c r="D154" i="400"/>
  <c r="E154" i="396" s="1"/>
  <c r="B154" i="395"/>
  <c r="G198" i="393"/>
  <c r="H195" i="393"/>
  <c r="C209" i="393"/>
  <c r="J154" i="393" l="1"/>
  <c r="I154" i="401"/>
  <c r="E155" i="393"/>
  <c r="E155" i="395"/>
  <c r="E155" i="400" s="1"/>
  <c r="D154" i="396"/>
  <c r="D155" i="395" s="1"/>
  <c r="I154" i="400"/>
  <c r="B154" i="400"/>
  <c r="G198" i="400"/>
  <c r="G198" i="396" s="1"/>
  <c r="H195" i="400"/>
  <c r="H195" i="396" s="1"/>
  <c r="C209" i="400"/>
  <c r="C209" i="396" s="1"/>
  <c r="D155" i="393" l="1"/>
  <c r="B155" i="393" s="1"/>
  <c r="G199" i="393"/>
  <c r="H196" i="393"/>
  <c r="C210" i="393"/>
  <c r="I155" i="393" l="1"/>
  <c r="D155" i="400"/>
  <c r="E155" i="396" s="1"/>
  <c r="B155" i="395"/>
  <c r="G199" i="400"/>
  <c r="G199" i="396" s="1"/>
  <c r="H196" i="400"/>
  <c r="H196" i="396" s="1"/>
  <c r="C210" i="400"/>
  <c r="C210" i="396" s="1"/>
  <c r="J155" i="393" l="1"/>
  <c r="I155" i="401"/>
  <c r="E156" i="395"/>
  <c r="E156" i="400" s="1"/>
  <c r="E156" i="393"/>
  <c r="I155" i="400"/>
  <c r="D155" i="396"/>
  <c r="D156" i="395" s="1"/>
  <c r="B155" i="400"/>
  <c r="G200" i="393"/>
  <c r="H197" i="393"/>
  <c r="C211" i="393"/>
  <c r="D156" i="393" l="1"/>
  <c r="B156" i="393" s="1"/>
  <c r="G200" i="400"/>
  <c r="G200" i="396" s="1"/>
  <c r="H197" i="400"/>
  <c r="H197" i="396" s="1"/>
  <c r="C211" i="400"/>
  <c r="C211" i="396" s="1"/>
  <c r="I156" i="393" l="1"/>
  <c r="D156" i="400"/>
  <c r="E156" i="396" s="1"/>
  <c r="B156" i="395"/>
  <c r="G201" i="393"/>
  <c r="H198" i="393"/>
  <c r="C212" i="393"/>
  <c r="J156" i="393" l="1"/>
  <c r="I156" i="401"/>
  <c r="E157" i="395"/>
  <c r="E157" i="400" s="1"/>
  <c r="E157" i="393"/>
  <c r="D156" i="396"/>
  <c r="D157" i="395" s="1"/>
  <c r="B156" i="400"/>
  <c r="I156" i="400"/>
  <c r="G201" i="400"/>
  <c r="G201" i="396" s="1"/>
  <c r="H198" i="400"/>
  <c r="H198" i="396" s="1"/>
  <c r="C212" i="400"/>
  <c r="C212" i="396" s="1"/>
  <c r="D157" i="393" l="1"/>
  <c r="B157" i="393" s="1"/>
  <c r="G202" i="393"/>
  <c r="H199" i="393"/>
  <c r="C213" i="393"/>
  <c r="I157" i="393" l="1"/>
  <c r="D157" i="400"/>
  <c r="E157" i="396" s="1"/>
  <c r="B157" i="395"/>
  <c r="G202" i="400"/>
  <c r="G202" i="396" s="1"/>
  <c r="H199" i="400"/>
  <c r="H199" i="396" s="1"/>
  <c r="C213" i="400"/>
  <c r="C213" i="396" s="1"/>
  <c r="J157" i="393" l="1"/>
  <c r="I157" i="401"/>
  <c r="E158" i="395"/>
  <c r="E158" i="400" s="1"/>
  <c r="E158" i="396" s="1"/>
  <c r="E158" i="393"/>
  <c r="D157" i="396"/>
  <c r="D158" i="395" s="1"/>
  <c r="B157" i="400"/>
  <c r="I157" i="400"/>
  <c r="G203" i="393"/>
  <c r="H200" i="393"/>
  <c r="C214" i="393"/>
  <c r="E159" i="395" l="1"/>
  <c r="E159" i="400" s="1"/>
  <c r="E159" i="396" s="1"/>
  <c r="E159" i="393"/>
  <c r="D158" i="393"/>
  <c r="B158" i="393" s="1"/>
  <c r="G203" i="400"/>
  <c r="G203" i="396" s="1"/>
  <c r="H200" i="400"/>
  <c r="H200" i="396" s="1"/>
  <c r="C214" i="400"/>
  <c r="C214" i="396" s="1"/>
  <c r="E160" i="395" l="1"/>
  <c r="E160" i="400" s="1"/>
  <c r="E160" i="396" s="1"/>
  <c r="E160" i="393"/>
  <c r="I158" i="393"/>
  <c r="D158" i="400"/>
  <c r="B158" i="395"/>
  <c r="G204" i="393"/>
  <c r="H201" i="393"/>
  <c r="C215" i="393"/>
  <c r="J158" i="393" l="1"/>
  <c r="I158" i="401"/>
  <c r="E161" i="395"/>
  <c r="E161" i="400" s="1"/>
  <c r="E161" i="396" s="1"/>
  <c r="E161" i="393"/>
  <c r="I158" i="400"/>
  <c r="B158" i="400"/>
  <c r="D158" i="396"/>
  <c r="D159" i="395" s="1"/>
  <c r="G204" i="400"/>
  <c r="G204" i="396" s="1"/>
  <c r="H201" i="400"/>
  <c r="H201" i="396" s="1"/>
  <c r="C215" i="400"/>
  <c r="C215" i="396" s="1"/>
  <c r="E162" i="395" l="1"/>
  <c r="E162" i="400" s="1"/>
  <c r="E162" i="396" s="1"/>
  <c r="E162" i="393"/>
  <c r="D159" i="393"/>
  <c r="B159" i="393" s="1"/>
  <c r="G205" i="393"/>
  <c r="H202" i="393"/>
  <c r="C216" i="393"/>
  <c r="E163" i="395" l="1"/>
  <c r="E163" i="400" s="1"/>
  <c r="E163" i="396" s="1"/>
  <c r="E163" i="393"/>
  <c r="I159" i="393"/>
  <c r="D159" i="400"/>
  <c r="B159" i="395"/>
  <c r="G205" i="400"/>
  <c r="G205" i="396" s="1"/>
  <c r="H202" i="400"/>
  <c r="H202" i="396" s="1"/>
  <c r="C216" i="400"/>
  <c r="C216" i="396" s="1"/>
  <c r="J159" i="393" l="1"/>
  <c r="I159" i="401"/>
  <c r="E164" i="395"/>
  <c r="E164" i="400" s="1"/>
  <c r="E164" i="396" s="1"/>
  <c r="E164" i="393"/>
  <c r="B159" i="400"/>
  <c r="I159" i="400"/>
  <c r="D159" i="396"/>
  <c r="D160" i="395" s="1"/>
  <c r="G206" i="393"/>
  <c r="H203" i="393"/>
  <c r="C217" i="393"/>
  <c r="E165" i="395" l="1"/>
  <c r="E165" i="400" s="1"/>
  <c r="E165" i="396" s="1"/>
  <c r="E165" i="393"/>
  <c r="D160" i="393"/>
  <c r="B160" i="393" s="1"/>
  <c r="G206" i="400"/>
  <c r="G206" i="396" s="1"/>
  <c r="H203" i="400"/>
  <c r="H203" i="396" s="1"/>
  <c r="C217" i="400"/>
  <c r="C217" i="396" s="1"/>
  <c r="E166" i="395" l="1"/>
  <c r="E166" i="400" s="1"/>
  <c r="E166" i="396" s="1"/>
  <c r="E166" i="393"/>
  <c r="I160" i="393"/>
  <c r="B160" i="395"/>
  <c r="D160" i="400"/>
  <c r="G207" i="393"/>
  <c r="H204" i="393"/>
  <c r="C218" i="393"/>
  <c r="J160" i="393" l="1"/>
  <c r="I160" i="401"/>
  <c r="E167" i="395"/>
  <c r="E167" i="400" s="1"/>
  <c r="E167" i="396" s="1"/>
  <c r="E167" i="393"/>
  <c r="D160" i="396"/>
  <c r="D161" i="395" s="1"/>
  <c r="I160" i="400"/>
  <c r="B160" i="400"/>
  <c r="G207" i="400"/>
  <c r="G207" i="396" s="1"/>
  <c r="H204" i="400"/>
  <c r="H204" i="396" s="1"/>
  <c r="C218" i="400"/>
  <c r="C218" i="396" s="1"/>
  <c r="E168" i="395" l="1"/>
  <c r="E168" i="400" s="1"/>
  <c r="E168" i="396" s="1"/>
  <c r="E168" i="393"/>
  <c r="D161" i="393"/>
  <c r="B161" i="393" s="1"/>
  <c r="G208" i="393"/>
  <c r="H205" i="393"/>
  <c r="C219" i="393"/>
  <c r="E169" i="395" l="1"/>
  <c r="E169" i="400" s="1"/>
  <c r="E169" i="396" s="1"/>
  <c r="E169" i="393"/>
  <c r="I161" i="393"/>
  <c r="D161" i="400"/>
  <c r="F161" i="396" s="1"/>
  <c r="B161" i="395"/>
  <c r="G208" i="400"/>
  <c r="G208" i="396" s="1"/>
  <c r="H205" i="400"/>
  <c r="H205" i="396" s="1"/>
  <c r="C219" i="400"/>
  <c r="C219" i="396" s="1"/>
  <c r="J161" i="393" l="1"/>
  <c r="I161" i="401"/>
  <c r="F162" i="395"/>
  <c r="F162" i="400" s="1"/>
  <c r="F162" i="393"/>
  <c r="E170" i="395"/>
  <c r="E170" i="400" s="1"/>
  <c r="E170" i="396" s="1"/>
  <c r="E170" i="393"/>
  <c r="B161" i="400"/>
  <c r="I161" i="400"/>
  <c r="D161" i="396"/>
  <c r="D162" i="395" s="1"/>
  <c r="G209" i="393"/>
  <c r="H206" i="393"/>
  <c r="C220" i="393"/>
  <c r="E171" i="395" l="1"/>
  <c r="E171" i="400" s="1"/>
  <c r="E171" i="396" s="1"/>
  <c r="E171" i="393"/>
  <c r="D162" i="393"/>
  <c r="B162" i="393" s="1"/>
  <c r="G209" i="400"/>
  <c r="G209" i="396" s="1"/>
  <c r="H206" i="400"/>
  <c r="H206" i="396" s="1"/>
  <c r="C220" i="400"/>
  <c r="C220" i="396" s="1"/>
  <c r="E172" i="395" l="1"/>
  <c r="E172" i="400" s="1"/>
  <c r="E172" i="396" s="1"/>
  <c r="E172" i="393"/>
  <c r="I162" i="393"/>
  <c r="I162" i="401" s="1"/>
  <c r="D162" i="400"/>
  <c r="F162" i="396" s="1"/>
  <c r="B162" i="395"/>
  <c r="G210" i="393"/>
  <c r="H207" i="393"/>
  <c r="C221" i="393"/>
  <c r="J162" i="393" l="1"/>
  <c r="I11" i="390"/>
  <c r="I11" i="398" s="1"/>
  <c r="F163" i="395"/>
  <c r="F163" i="400" s="1"/>
  <c r="F163" i="396" s="1"/>
  <c r="F163" i="393"/>
  <c r="E173" i="395"/>
  <c r="E173" i="400" s="1"/>
  <c r="E173" i="396" s="1"/>
  <c r="E173" i="393"/>
  <c r="D162" i="396"/>
  <c r="D163" i="395" s="1"/>
  <c r="I162" i="400"/>
  <c r="B162" i="400"/>
  <c r="G210" i="400"/>
  <c r="G210" i="396" s="1"/>
  <c r="H207" i="400"/>
  <c r="H207" i="396" s="1"/>
  <c r="C221" i="400"/>
  <c r="C221" i="396" s="1"/>
  <c r="E174" i="395" l="1"/>
  <c r="E174" i="400" s="1"/>
  <c r="E174" i="396" s="1"/>
  <c r="E174" i="393"/>
  <c r="F164" i="395"/>
  <c r="F164" i="400" s="1"/>
  <c r="F164" i="396" s="1"/>
  <c r="F164" i="393"/>
  <c r="D163" i="393"/>
  <c r="B163" i="393" s="1"/>
  <c r="G211" i="393"/>
  <c r="H208" i="393"/>
  <c r="C222" i="393"/>
  <c r="F165" i="395" l="1"/>
  <c r="F165" i="400" s="1"/>
  <c r="F165" i="396" s="1"/>
  <c r="F165" i="393"/>
  <c r="E175" i="395"/>
  <c r="E175" i="400" s="1"/>
  <c r="E175" i="396" s="1"/>
  <c r="E175" i="393"/>
  <c r="I163" i="393"/>
  <c r="D163" i="400"/>
  <c r="B163" i="395"/>
  <c r="G211" i="400"/>
  <c r="G211" i="396" s="1"/>
  <c r="H208" i="400"/>
  <c r="H208" i="396" s="1"/>
  <c r="C222" i="400"/>
  <c r="C222" i="396" s="1"/>
  <c r="J163" i="393" l="1"/>
  <c r="I163" i="401"/>
  <c r="E176" i="395"/>
  <c r="E176" i="400" s="1"/>
  <c r="E176" i="396" s="1"/>
  <c r="E176" i="393"/>
  <c r="F166" i="395"/>
  <c r="F166" i="400" s="1"/>
  <c r="F166" i="396" s="1"/>
  <c r="F166" i="393"/>
  <c r="D163" i="396"/>
  <c r="D164" i="395" s="1"/>
  <c r="I163" i="400"/>
  <c r="B163" i="400"/>
  <c r="G212" i="393"/>
  <c r="H209" i="393"/>
  <c r="C223" i="393"/>
  <c r="F167" i="395" l="1"/>
  <c r="F167" i="400" s="1"/>
  <c r="F167" i="396" s="1"/>
  <c r="F167" i="393"/>
  <c r="E177" i="395"/>
  <c r="E177" i="400" s="1"/>
  <c r="E177" i="396" s="1"/>
  <c r="E177" i="393"/>
  <c r="D164" i="393"/>
  <c r="B164" i="393" s="1"/>
  <c r="G212" i="400"/>
  <c r="G212" i="396" s="1"/>
  <c r="H209" i="400"/>
  <c r="H209" i="396" s="1"/>
  <c r="C223" i="400"/>
  <c r="C223" i="396" s="1"/>
  <c r="E178" i="395" l="1"/>
  <c r="E178" i="400" s="1"/>
  <c r="E178" i="393"/>
  <c r="F168" i="395"/>
  <c r="F168" i="400" s="1"/>
  <c r="F168" i="396" s="1"/>
  <c r="F168" i="393"/>
  <c r="I164" i="393"/>
  <c r="D164" i="400"/>
  <c r="B164" i="395"/>
  <c r="G213" i="393"/>
  <c r="H210" i="393"/>
  <c r="C224" i="393"/>
  <c r="J164" i="393" l="1"/>
  <c r="I164" i="401"/>
  <c r="F169" i="395"/>
  <c r="F169" i="400" s="1"/>
  <c r="F169" i="396" s="1"/>
  <c r="F170" i="393" s="1"/>
  <c r="F169" i="393"/>
  <c r="B164" i="400"/>
  <c r="D164" i="396"/>
  <c r="D165" i="395" s="1"/>
  <c r="I164" i="400"/>
  <c r="G213" i="400"/>
  <c r="G213" i="396" s="1"/>
  <c r="H210" i="400"/>
  <c r="H210" i="396" s="1"/>
  <c r="C224" i="400"/>
  <c r="C224" i="396" s="1"/>
  <c r="D165" i="393" l="1"/>
  <c r="B165" i="393" s="1"/>
  <c r="G214" i="393"/>
  <c r="H211" i="393"/>
  <c r="C225" i="393"/>
  <c r="I165" i="393" l="1"/>
  <c r="D165" i="400"/>
  <c r="B165" i="395"/>
  <c r="G214" i="400"/>
  <c r="G214" i="396" s="1"/>
  <c r="H211" i="400"/>
  <c r="H211" i="396" s="1"/>
  <c r="C225" i="400"/>
  <c r="C225" i="396" s="1"/>
  <c r="J165" i="393" l="1"/>
  <c r="I165" i="401"/>
  <c r="D165" i="396"/>
  <c r="D166" i="395" s="1"/>
  <c r="I165" i="400"/>
  <c r="B165" i="400"/>
  <c r="G215" i="393"/>
  <c r="H212" i="393"/>
  <c r="C226" i="393"/>
  <c r="D166" i="393" l="1"/>
  <c r="B166" i="393" s="1"/>
  <c r="G215" i="400"/>
  <c r="G215" i="396" s="1"/>
  <c r="H212" i="400"/>
  <c r="H212" i="396" s="1"/>
  <c r="C226" i="400"/>
  <c r="C226" i="396" s="1"/>
  <c r="I166" i="393" l="1"/>
  <c r="D166" i="400"/>
  <c r="B166" i="395"/>
  <c r="G216" i="393"/>
  <c r="H213" i="393"/>
  <c r="C227" i="393"/>
  <c r="J166" i="393" l="1"/>
  <c r="I166" i="401"/>
  <c r="D166" i="396"/>
  <c r="D167" i="395" s="1"/>
  <c r="I166" i="400"/>
  <c r="B166" i="400"/>
  <c r="G216" i="400"/>
  <c r="G216" i="396" s="1"/>
  <c r="H213" i="400"/>
  <c r="H213" i="396" s="1"/>
  <c r="C227" i="400"/>
  <c r="C227" i="396" s="1"/>
  <c r="D167" i="393" l="1"/>
  <c r="B167" i="393" s="1"/>
  <c r="G217" i="393"/>
  <c r="H214" i="393"/>
  <c r="C228" i="393"/>
  <c r="I167" i="393" l="1"/>
  <c r="D167" i="400"/>
  <c r="B167" i="395"/>
  <c r="G217" i="400"/>
  <c r="G217" i="396" s="1"/>
  <c r="H214" i="400"/>
  <c r="H214" i="396" s="1"/>
  <c r="C228" i="400"/>
  <c r="C228" i="396" s="1"/>
  <c r="J167" i="393" l="1"/>
  <c r="I167" i="401"/>
  <c r="I167" i="400"/>
  <c r="D167" i="396"/>
  <c r="D168" i="395" s="1"/>
  <c r="B167" i="400"/>
  <c r="G218" i="393"/>
  <c r="H215" i="393"/>
  <c r="C229" i="393"/>
  <c r="D168" i="393" l="1"/>
  <c r="B168" i="393" s="1"/>
  <c r="G218" i="400"/>
  <c r="G218" i="396" s="1"/>
  <c r="H215" i="400"/>
  <c r="H215" i="396" s="1"/>
  <c r="C229" i="400"/>
  <c r="C229" i="396" s="1"/>
  <c r="I168" i="393" l="1"/>
  <c r="D168" i="400"/>
  <c r="B168" i="395"/>
  <c r="G219" i="393"/>
  <c r="H216" i="393"/>
  <c r="C230" i="393"/>
  <c r="J168" i="393" l="1"/>
  <c r="I168" i="401"/>
  <c r="B168" i="400"/>
  <c r="I168" i="400"/>
  <c r="D168" i="396"/>
  <c r="D169" i="395" s="1"/>
  <c r="G219" i="400"/>
  <c r="G219" i="396" s="1"/>
  <c r="H216" i="400"/>
  <c r="H216" i="396" s="1"/>
  <c r="C230" i="400"/>
  <c r="C230" i="396" s="1"/>
  <c r="D169" i="393" l="1"/>
  <c r="B169" i="393" s="1"/>
  <c r="G220" i="393"/>
  <c r="H217" i="393"/>
  <c r="C231" i="393"/>
  <c r="I169" i="393" l="1"/>
  <c r="D169" i="400"/>
  <c r="B169" i="395"/>
  <c r="G220" i="400"/>
  <c r="G220" i="396" s="1"/>
  <c r="H217" i="400"/>
  <c r="H217" i="396" s="1"/>
  <c r="C231" i="400"/>
  <c r="C231" i="396" s="1"/>
  <c r="J169" i="393" l="1"/>
  <c r="I169" i="401"/>
  <c r="I169" i="400"/>
  <c r="B169" i="400"/>
  <c r="D169" i="396"/>
  <c r="D170" i="395" s="1"/>
  <c r="G221" i="393"/>
  <c r="H218" i="393"/>
  <c r="C232" i="393"/>
  <c r="D170" i="393" l="1"/>
  <c r="B170" i="393" s="1"/>
  <c r="G221" i="400"/>
  <c r="G221" i="396" s="1"/>
  <c r="H218" i="400"/>
  <c r="H218" i="396" s="1"/>
  <c r="C232" i="400"/>
  <c r="C232" i="396" s="1"/>
  <c r="I170" i="393" l="1"/>
  <c r="D170" i="400"/>
  <c r="B170" i="395"/>
  <c r="G222" i="393"/>
  <c r="H219" i="393"/>
  <c r="C233" i="393"/>
  <c r="J170" i="393" l="1"/>
  <c r="I170" i="401"/>
  <c r="D170" i="396"/>
  <c r="D171" i="395" s="1"/>
  <c r="I170" i="400"/>
  <c r="B170" i="400"/>
  <c r="G222" i="400"/>
  <c r="G222" i="396" s="1"/>
  <c r="H219" i="400"/>
  <c r="H219" i="396" s="1"/>
  <c r="C233" i="400"/>
  <c r="C233" i="396" s="1"/>
  <c r="D171" i="393" l="1"/>
  <c r="B171" i="393" s="1"/>
  <c r="G223" i="393"/>
  <c r="H220" i="393"/>
  <c r="C234" i="393"/>
  <c r="I171" i="393" l="1"/>
  <c r="D171" i="400"/>
  <c r="B171" i="395"/>
  <c r="G223" i="400"/>
  <c r="G223" i="396" s="1"/>
  <c r="H220" i="400"/>
  <c r="H220" i="396" s="1"/>
  <c r="C234" i="400"/>
  <c r="C234" i="396" s="1"/>
  <c r="J171" i="393" l="1"/>
  <c r="I171" i="401"/>
  <c r="B171" i="400"/>
  <c r="I171" i="400"/>
  <c r="D171" i="396"/>
  <c r="D172" i="395" s="1"/>
  <c r="G224" i="393"/>
  <c r="H221" i="393"/>
  <c r="C235" i="393"/>
  <c r="D172" i="393" l="1"/>
  <c r="B172" i="393" s="1"/>
  <c r="G224" i="400"/>
  <c r="G224" i="396" s="1"/>
  <c r="H221" i="400"/>
  <c r="H221" i="396" s="1"/>
  <c r="C235" i="400"/>
  <c r="C235" i="396" s="1"/>
  <c r="I172" i="393" l="1"/>
  <c r="D172" i="400"/>
  <c r="B172" i="395"/>
  <c r="G225" i="393"/>
  <c r="H222" i="393"/>
  <c r="C236" i="393"/>
  <c r="J172" i="393" l="1"/>
  <c r="I172" i="401"/>
  <c r="D172" i="396"/>
  <c r="D173" i="395" s="1"/>
  <c r="B172" i="400"/>
  <c r="I172" i="400"/>
  <c r="G225" i="400"/>
  <c r="G225" i="396" s="1"/>
  <c r="H222" i="400"/>
  <c r="H222" i="396" s="1"/>
  <c r="C236" i="400"/>
  <c r="C236" i="396" s="1"/>
  <c r="D173" i="393" l="1"/>
  <c r="B173" i="393" s="1"/>
  <c r="G226" i="393"/>
  <c r="H223" i="393"/>
  <c r="C237" i="393"/>
  <c r="I173" i="393" l="1"/>
  <c r="D173" i="400"/>
  <c r="B173" i="395"/>
  <c r="G226" i="400"/>
  <c r="G226" i="396" s="1"/>
  <c r="H223" i="400"/>
  <c r="H223" i="396" s="1"/>
  <c r="C237" i="400"/>
  <c r="C237" i="396" s="1"/>
  <c r="J173" i="393" l="1"/>
  <c r="I173" i="401"/>
  <c r="I173" i="400"/>
  <c r="B173" i="400"/>
  <c r="D173" i="396"/>
  <c r="D174" i="395" s="1"/>
  <c r="G227" i="393"/>
  <c r="H224" i="393"/>
  <c r="C238" i="393"/>
  <c r="D174" i="393" l="1"/>
  <c r="B174" i="393" s="1"/>
  <c r="G227" i="400"/>
  <c r="G227" i="396" s="1"/>
  <c r="H224" i="400"/>
  <c r="H224" i="396" s="1"/>
  <c r="C238" i="400"/>
  <c r="C238" i="396" s="1"/>
  <c r="I174" i="393" l="1"/>
  <c r="D174" i="400"/>
  <c r="B174" i="395"/>
  <c r="G228" i="393"/>
  <c r="H225" i="393"/>
  <c r="C239" i="393"/>
  <c r="J174" i="393" l="1"/>
  <c r="I174" i="401"/>
  <c r="B174" i="400"/>
  <c r="D174" i="396"/>
  <c r="D175" i="395" s="1"/>
  <c r="I174" i="400"/>
  <c r="G228" i="400"/>
  <c r="G228" i="396" s="1"/>
  <c r="H225" i="400"/>
  <c r="H225" i="396" s="1"/>
  <c r="C239" i="400"/>
  <c r="C239" i="396" s="1"/>
  <c r="D175" i="393" l="1"/>
  <c r="B175" i="393" s="1"/>
  <c r="G229" i="393"/>
  <c r="H226" i="393"/>
  <c r="C240" i="393"/>
  <c r="I175" i="393" l="1"/>
  <c r="D175" i="400"/>
  <c r="B175" i="395"/>
  <c r="G229" i="400"/>
  <c r="G229" i="396" s="1"/>
  <c r="H226" i="400"/>
  <c r="H226" i="396" s="1"/>
  <c r="C240" i="400"/>
  <c r="C240" i="396" s="1"/>
  <c r="J175" i="393" l="1"/>
  <c r="I175" i="401"/>
  <c r="D175" i="396"/>
  <c r="D176" i="395" s="1"/>
  <c r="B175" i="400"/>
  <c r="I175" i="400"/>
  <c r="G230" i="393"/>
  <c r="H227" i="393"/>
  <c r="C241" i="393"/>
  <c r="D176" i="393" l="1"/>
  <c r="B176" i="393" s="1"/>
  <c r="G230" i="400"/>
  <c r="G230" i="396" s="1"/>
  <c r="H227" i="400"/>
  <c r="H227" i="396" s="1"/>
  <c r="C241" i="400"/>
  <c r="C241" i="396" s="1"/>
  <c r="I176" i="393" l="1"/>
  <c r="D176" i="400"/>
  <c r="B176" i="395"/>
  <c r="G231" i="393"/>
  <c r="H228" i="393"/>
  <c r="C242" i="393"/>
  <c r="J176" i="393" l="1"/>
  <c r="I176" i="401"/>
  <c r="D176" i="396"/>
  <c r="D177" i="395" s="1"/>
  <c r="B176" i="400"/>
  <c r="I176" i="400"/>
  <c r="G231" i="400"/>
  <c r="G231" i="396" s="1"/>
  <c r="H228" i="400"/>
  <c r="H228" i="396" s="1"/>
  <c r="C242" i="400"/>
  <c r="C242" i="396" s="1"/>
  <c r="D177" i="393" l="1"/>
  <c r="B177" i="393" s="1"/>
  <c r="G232" i="393"/>
  <c r="H229" i="393"/>
  <c r="C243" i="393"/>
  <c r="I177" i="393" l="1"/>
  <c r="D177" i="400"/>
  <c r="B177" i="395"/>
  <c r="G232" i="400"/>
  <c r="G232" i="396" s="1"/>
  <c r="H229" i="400"/>
  <c r="H229" i="396" s="1"/>
  <c r="C243" i="400"/>
  <c r="C243" i="396" s="1"/>
  <c r="J177" i="393" l="1"/>
  <c r="I177" i="401"/>
  <c r="D177" i="396"/>
  <c r="D178" i="395" s="1"/>
  <c r="B177" i="400"/>
  <c r="I177" i="400"/>
  <c r="G233" i="393"/>
  <c r="H230" i="393"/>
  <c r="C244" i="393"/>
  <c r="D178" i="393" l="1"/>
  <c r="B178" i="393" s="1"/>
  <c r="G233" i="400"/>
  <c r="G233" i="396" s="1"/>
  <c r="H230" i="400"/>
  <c r="H230" i="396" s="1"/>
  <c r="C244" i="400"/>
  <c r="C244" i="396" s="1"/>
  <c r="I178" i="393" l="1"/>
  <c r="D178" i="400"/>
  <c r="E178" i="396" s="1"/>
  <c r="B178" i="395"/>
  <c r="G234" i="393"/>
  <c r="H231" i="393"/>
  <c r="C245" i="393"/>
  <c r="J178" i="393" l="1"/>
  <c r="I178" i="401"/>
  <c r="E179" i="395"/>
  <c r="E179" i="400" s="1"/>
  <c r="E179" i="396" s="1"/>
  <c r="E179" i="393"/>
  <c r="D178" i="396"/>
  <c r="D179" i="395" s="1"/>
  <c r="I178" i="400"/>
  <c r="B178" i="400"/>
  <c r="G234" i="400"/>
  <c r="G234" i="396" s="1"/>
  <c r="H231" i="400"/>
  <c r="H231" i="396" s="1"/>
  <c r="C245" i="400"/>
  <c r="C245" i="396" s="1"/>
  <c r="E180" i="395" l="1"/>
  <c r="E180" i="400" s="1"/>
  <c r="E180" i="396" s="1"/>
  <c r="E180" i="393"/>
  <c r="D179" i="393"/>
  <c r="B179" i="393" s="1"/>
  <c r="G235" i="393"/>
  <c r="H232" i="393"/>
  <c r="C246" i="393"/>
  <c r="E181" i="395" l="1"/>
  <c r="E181" i="400" s="1"/>
  <c r="E181" i="393"/>
  <c r="I179" i="393"/>
  <c r="D179" i="400"/>
  <c r="F179" i="396" s="1"/>
  <c r="B179" i="395"/>
  <c r="G235" i="400"/>
  <c r="G235" i="396" s="1"/>
  <c r="H232" i="400"/>
  <c r="H232" i="396" s="1"/>
  <c r="C246" i="400"/>
  <c r="C246" i="396" s="1"/>
  <c r="J179" i="393" l="1"/>
  <c r="I179" i="401"/>
  <c r="F180" i="395"/>
  <c r="F180" i="400" s="1"/>
  <c r="F180" i="393"/>
  <c r="I179" i="400"/>
  <c r="D179" i="396"/>
  <c r="D180" i="395" s="1"/>
  <c r="B179" i="400"/>
  <c r="G236" i="393"/>
  <c r="H233" i="393"/>
  <c r="C247" i="393"/>
  <c r="D180" i="393" l="1"/>
  <c r="B180" i="393" s="1"/>
  <c r="G236" i="400"/>
  <c r="G236" i="396" s="1"/>
  <c r="H233" i="400"/>
  <c r="H233" i="396" s="1"/>
  <c r="C247" i="400"/>
  <c r="C247" i="396" s="1"/>
  <c r="I180" i="393" l="1"/>
  <c r="D180" i="400"/>
  <c r="F180" i="396" s="1"/>
  <c r="B180" i="395"/>
  <c r="G237" i="393"/>
  <c r="H234" i="393"/>
  <c r="C248" i="393"/>
  <c r="J180" i="393" l="1"/>
  <c r="I180" i="401"/>
  <c r="F181" i="395"/>
  <c r="F181" i="400" s="1"/>
  <c r="F181" i="396" s="1"/>
  <c r="F181" i="393"/>
  <c r="I180" i="400"/>
  <c r="D180" i="396"/>
  <c r="D181" i="395" s="1"/>
  <c r="B180" i="400"/>
  <c r="G237" i="400"/>
  <c r="G237" i="396" s="1"/>
  <c r="H234" i="400"/>
  <c r="H234" i="396" s="1"/>
  <c r="C248" i="400"/>
  <c r="C248" i="396" s="1"/>
  <c r="F182" i="395" l="1"/>
  <c r="F182" i="400" s="1"/>
  <c r="F182" i="393"/>
  <c r="D181" i="393"/>
  <c r="B181" i="393" s="1"/>
  <c r="G238" i="393"/>
  <c r="H235" i="393"/>
  <c r="C249" i="393"/>
  <c r="I181" i="393" l="1"/>
  <c r="D181" i="400"/>
  <c r="E181" i="396" s="1"/>
  <c r="B181" i="395"/>
  <c r="G238" i="400"/>
  <c r="G238" i="396" s="1"/>
  <c r="H235" i="400"/>
  <c r="H235" i="396" s="1"/>
  <c r="C249" i="400"/>
  <c r="C249" i="396" s="1"/>
  <c r="J181" i="393" l="1"/>
  <c r="I181" i="401"/>
  <c r="E182" i="393"/>
  <c r="E182" i="395"/>
  <c r="E182" i="400" s="1"/>
  <c r="E182" i="396" s="1"/>
  <c r="B181" i="400"/>
  <c r="I181" i="400"/>
  <c r="D181" i="396"/>
  <c r="G239" i="393"/>
  <c r="H236" i="393"/>
  <c r="C250" i="393"/>
  <c r="E183" i="395" l="1"/>
  <c r="E183" i="400" s="1"/>
  <c r="E183" i="396" s="1"/>
  <c r="E183" i="393"/>
  <c r="D182" i="393"/>
  <c r="B182" i="393" s="1"/>
  <c r="G239" i="400"/>
  <c r="G239" i="396" s="1"/>
  <c r="H236" i="400"/>
  <c r="H236" i="396" s="1"/>
  <c r="C250" i="400"/>
  <c r="C250" i="396" s="1"/>
  <c r="E184" i="393" l="1"/>
  <c r="E184" i="395"/>
  <c r="E184" i="400" s="1"/>
  <c r="E184" i="396" s="1"/>
  <c r="I182" i="393"/>
  <c r="D182" i="400"/>
  <c r="F182" i="396" s="1"/>
  <c r="B182" i="395"/>
  <c r="G240" i="393"/>
  <c r="H237" i="393"/>
  <c r="C251" i="393"/>
  <c r="J182" i="393" l="1"/>
  <c r="I182" i="401"/>
  <c r="E185" i="393"/>
  <c r="E185" i="395"/>
  <c r="E185" i="400" s="1"/>
  <c r="E185" i="396" s="1"/>
  <c r="F183" i="395"/>
  <c r="F183" i="400" s="1"/>
  <c r="F183" i="393"/>
  <c r="D182" i="396"/>
  <c r="D183" i="395" s="1"/>
  <c r="I182" i="400"/>
  <c r="B182" i="400"/>
  <c r="G240" i="400"/>
  <c r="G240" i="396" s="1"/>
  <c r="H237" i="400"/>
  <c r="H237" i="396" s="1"/>
  <c r="C251" i="400"/>
  <c r="C251" i="396" s="1"/>
  <c r="E186" i="393" l="1"/>
  <c r="E186" i="395"/>
  <c r="E186" i="400" s="1"/>
  <c r="E186" i="396" s="1"/>
  <c r="D183" i="393"/>
  <c r="B183" i="393" s="1"/>
  <c r="G241" i="393"/>
  <c r="H238" i="393"/>
  <c r="C252" i="393"/>
  <c r="E187" i="395" l="1"/>
  <c r="E187" i="400" s="1"/>
  <c r="E187" i="396" s="1"/>
  <c r="E187" i="393"/>
  <c r="I183" i="393"/>
  <c r="D183" i="400"/>
  <c r="F183" i="396" s="1"/>
  <c r="B183" i="395"/>
  <c r="G241" i="400"/>
  <c r="G241" i="396" s="1"/>
  <c r="H238" i="400"/>
  <c r="H238" i="396" s="1"/>
  <c r="C252" i="400"/>
  <c r="C252" i="396" s="1"/>
  <c r="J183" i="393" l="1"/>
  <c r="I183" i="401"/>
  <c r="F184" i="395"/>
  <c r="F184" i="400" s="1"/>
  <c r="F184" i="393"/>
  <c r="E188" i="393"/>
  <c r="E188" i="395"/>
  <c r="E188" i="400" s="1"/>
  <c r="D183" i="396"/>
  <c r="D184" i="395" s="1"/>
  <c r="I183" i="400"/>
  <c r="B183" i="400"/>
  <c r="G242" i="393"/>
  <c r="H239" i="393"/>
  <c r="C253" i="393"/>
  <c r="D184" i="393" l="1"/>
  <c r="B184" i="393" s="1"/>
  <c r="G242" i="400"/>
  <c r="G242" i="396" s="1"/>
  <c r="H239" i="400"/>
  <c r="H239" i="396" s="1"/>
  <c r="C253" i="400"/>
  <c r="C253" i="396" s="1"/>
  <c r="I184" i="393" l="1"/>
  <c r="I184" i="401" s="1"/>
  <c r="D184" i="400"/>
  <c r="F184" i="396" s="1"/>
  <c r="F185" i="393" s="1"/>
  <c r="B184" i="395"/>
  <c r="G243" i="393"/>
  <c r="H240" i="393"/>
  <c r="C254" i="393"/>
  <c r="J184" i="393" l="1"/>
  <c r="I12" i="390"/>
  <c r="I12" i="398" s="1"/>
  <c r="D184" i="396"/>
  <c r="D185" i="395" s="1"/>
  <c r="I184" i="400"/>
  <c r="B184" i="400"/>
  <c r="G243" i="400"/>
  <c r="G243" i="396" s="1"/>
  <c r="H240" i="400"/>
  <c r="H240" i="396" s="1"/>
  <c r="C254" i="400"/>
  <c r="C254" i="396" s="1"/>
  <c r="D185" i="393" l="1"/>
  <c r="B185" i="393" s="1"/>
  <c r="G244" i="393"/>
  <c r="H241" i="393"/>
  <c r="C255" i="393"/>
  <c r="I185" i="393" l="1"/>
  <c r="D185" i="400"/>
  <c r="B185" i="395"/>
  <c r="G244" i="400"/>
  <c r="G244" i="396" s="1"/>
  <c r="H241" i="400"/>
  <c r="H241" i="396" s="1"/>
  <c r="C255" i="400"/>
  <c r="C255" i="396" s="1"/>
  <c r="J185" i="393" l="1"/>
  <c r="I185" i="401"/>
  <c r="I185" i="400"/>
  <c r="D185" i="396"/>
  <c r="D186" i="395" s="1"/>
  <c r="B185" i="400"/>
  <c r="G245" i="393"/>
  <c r="H242" i="393"/>
  <c r="C256" i="393"/>
  <c r="D186" i="393" l="1"/>
  <c r="B186" i="393" s="1"/>
  <c r="G245" i="400"/>
  <c r="G245" i="396" s="1"/>
  <c r="H242" i="400"/>
  <c r="H242" i="396" s="1"/>
  <c r="C256" i="400"/>
  <c r="C256" i="396" s="1"/>
  <c r="I186" i="393" l="1"/>
  <c r="D186" i="400"/>
  <c r="B186" i="395"/>
  <c r="G246" i="393"/>
  <c r="H243" i="393"/>
  <c r="C257" i="393"/>
  <c r="J186" i="393" l="1"/>
  <c r="I186" i="401"/>
  <c r="B186" i="400"/>
  <c r="D186" i="396"/>
  <c r="D187" i="395" s="1"/>
  <c r="I186" i="400"/>
  <c r="G246" i="400"/>
  <c r="G246" i="396" s="1"/>
  <c r="H243" i="400"/>
  <c r="H243" i="396" s="1"/>
  <c r="C257" i="400"/>
  <c r="C257" i="396" s="1"/>
  <c r="D187" i="393" l="1"/>
  <c r="B187" i="393" s="1"/>
  <c r="G247" i="393"/>
  <c r="H244" i="393"/>
  <c r="C258" i="393"/>
  <c r="I187" i="393" l="1"/>
  <c r="D187" i="400"/>
  <c r="B187" i="395"/>
  <c r="G247" i="400"/>
  <c r="G247" i="396" s="1"/>
  <c r="H244" i="400"/>
  <c r="H244" i="396" s="1"/>
  <c r="C258" i="400"/>
  <c r="C258" i="396" s="1"/>
  <c r="J187" i="393" l="1"/>
  <c r="I187" i="401"/>
  <c r="D187" i="396"/>
  <c r="D188" i="395" s="1"/>
  <c r="B187" i="400"/>
  <c r="I187" i="400"/>
  <c r="G248" i="393"/>
  <c r="H245" i="393"/>
  <c r="C259" i="393"/>
  <c r="D188" i="393" l="1"/>
  <c r="B188" i="393" s="1"/>
  <c r="G248" i="400"/>
  <c r="G248" i="396" s="1"/>
  <c r="H245" i="400"/>
  <c r="H245" i="396" s="1"/>
  <c r="C259" i="400"/>
  <c r="C259" i="396" s="1"/>
  <c r="I188" i="393" l="1"/>
  <c r="D188" i="400"/>
  <c r="E188" i="396" s="1"/>
  <c r="B188" i="395"/>
  <c r="G249" i="393"/>
  <c r="H246" i="393"/>
  <c r="C260" i="393"/>
  <c r="J188" i="393" l="1"/>
  <c r="I188" i="401"/>
  <c r="E189" i="395"/>
  <c r="E189" i="400" s="1"/>
  <c r="E189" i="393"/>
  <c r="I188" i="400"/>
  <c r="D188" i="396"/>
  <c r="D189" i="395" s="1"/>
  <c r="B188" i="400"/>
  <c r="G249" i="400"/>
  <c r="G249" i="396" s="1"/>
  <c r="H246" i="400"/>
  <c r="H246" i="396" s="1"/>
  <c r="C260" i="400"/>
  <c r="C260" i="396" s="1"/>
  <c r="D189" i="393" l="1"/>
  <c r="B189" i="393" s="1"/>
  <c r="G250" i="393"/>
  <c r="H247" i="393"/>
  <c r="C261" i="393"/>
  <c r="I189" i="393" l="1"/>
  <c r="D189" i="400"/>
  <c r="E189" i="396" s="1"/>
  <c r="B189" i="395"/>
  <c r="G250" i="400"/>
  <c r="G250" i="396" s="1"/>
  <c r="H247" i="400"/>
  <c r="H247" i="396" s="1"/>
  <c r="C261" i="400"/>
  <c r="C261" i="396" s="1"/>
  <c r="J189" i="393" l="1"/>
  <c r="I189" i="401"/>
  <c r="E190" i="395"/>
  <c r="E190" i="400" s="1"/>
  <c r="E190" i="396" s="1"/>
  <c r="E190" i="393"/>
  <c r="B189" i="400"/>
  <c r="D189" i="396"/>
  <c r="D190" i="395" s="1"/>
  <c r="I189" i="400"/>
  <c r="G251" i="393"/>
  <c r="H248" i="393"/>
  <c r="C262" i="393"/>
  <c r="E191" i="395" l="1"/>
  <c r="E191" i="400" s="1"/>
  <c r="E191" i="396" s="1"/>
  <c r="E191" i="393"/>
  <c r="D190" i="393"/>
  <c r="B190" i="393" s="1"/>
  <c r="G251" i="400"/>
  <c r="G251" i="396" s="1"/>
  <c r="H248" i="400"/>
  <c r="H248" i="396" s="1"/>
  <c r="C262" i="400"/>
  <c r="C262" i="396" s="1"/>
  <c r="E192" i="395" l="1"/>
  <c r="E192" i="400" s="1"/>
  <c r="E192" i="396" s="1"/>
  <c r="E192" i="393"/>
  <c r="I190" i="393"/>
  <c r="D190" i="400"/>
  <c r="B190" i="395"/>
  <c r="G252" i="393"/>
  <c r="H249" i="393"/>
  <c r="C263" i="393"/>
  <c r="J190" i="393" l="1"/>
  <c r="I190" i="401"/>
  <c r="E193" i="395"/>
  <c r="E193" i="400" s="1"/>
  <c r="E193" i="396" s="1"/>
  <c r="E193" i="393"/>
  <c r="I190" i="400"/>
  <c r="D190" i="396"/>
  <c r="D191" i="395" s="1"/>
  <c r="B190" i="400"/>
  <c r="G252" i="400"/>
  <c r="G252" i="396" s="1"/>
  <c r="H249" i="400"/>
  <c r="H249" i="396" s="1"/>
  <c r="C263" i="400"/>
  <c r="C263" i="396" s="1"/>
  <c r="E194" i="395" l="1"/>
  <c r="E194" i="400" s="1"/>
  <c r="E194" i="396" s="1"/>
  <c r="E194" i="393"/>
  <c r="D191" i="393"/>
  <c r="B191" i="393" s="1"/>
  <c r="G253" i="393"/>
  <c r="H250" i="393"/>
  <c r="C264" i="393"/>
  <c r="E195" i="395" l="1"/>
  <c r="E195" i="400" s="1"/>
  <c r="E195" i="396" s="1"/>
  <c r="E195" i="393"/>
  <c r="I191" i="393"/>
  <c r="D191" i="400"/>
  <c r="B191" i="395"/>
  <c r="G253" i="400"/>
  <c r="G253" i="396" s="1"/>
  <c r="H250" i="400"/>
  <c r="H250" i="396" s="1"/>
  <c r="C264" i="400"/>
  <c r="C264" i="396" s="1"/>
  <c r="J191" i="393" l="1"/>
  <c r="I191" i="401"/>
  <c r="E196" i="395"/>
  <c r="E196" i="400" s="1"/>
  <c r="E196" i="396" s="1"/>
  <c r="E196" i="393"/>
  <c r="I191" i="400"/>
  <c r="D191" i="396"/>
  <c r="D192" i="395" s="1"/>
  <c r="B191" i="400"/>
  <c r="G254" i="393"/>
  <c r="H251" i="393"/>
  <c r="C265" i="393"/>
  <c r="E197" i="393" l="1"/>
  <c r="E197" i="395"/>
  <c r="E197" i="400" s="1"/>
  <c r="E197" i="396" s="1"/>
  <c r="D192" i="393"/>
  <c r="B192" i="393" s="1"/>
  <c r="G254" i="400"/>
  <c r="G254" i="396" s="1"/>
  <c r="H251" i="400"/>
  <c r="H251" i="396" s="1"/>
  <c r="C265" i="400"/>
  <c r="C265" i="396" s="1"/>
  <c r="E198" i="395" l="1"/>
  <c r="E198" i="400" s="1"/>
  <c r="E198" i="396" s="1"/>
  <c r="E198" i="393"/>
  <c r="I192" i="393"/>
  <c r="D192" i="400"/>
  <c r="B192" i="395"/>
  <c r="G255" i="393"/>
  <c r="H252" i="393"/>
  <c r="C266" i="393"/>
  <c r="J192" i="393" l="1"/>
  <c r="I192" i="401"/>
  <c r="E199" i="395"/>
  <c r="E199" i="400" s="1"/>
  <c r="E199" i="396" s="1"/>
  <c r="E199" i="393"/>
  <c r="D192" i="396"/>
  <c r="D193" i="395" s="1"/>
  <c r="I192" i="400"/>
  <c r="B192" i="400"/>
  <c r="G255" i="400"/>
  <c r="G255" i="396" s="1"/>
  <c r="H252" i="400"/>
  <c r="H252" i="396" s="1"/>
  <c r="C266" i="400"/>
  <c r="C266" i="396" s="1"/>
  <c r="E200" i="395" l="1"/>
  <c r="E200" i="400" s="1"/>
  <c r="E200" i="396" s="1"/>
  <c r="E200" i="393"/>
  <c r="D193" i="393"/>
  <c r="B193" i="393" s="1"/>
  <c r="G256" i="393"/>
  <c r="H253" i="393"/>
  <c r="C267" i="393"/>
  <c r="E201" i="395" l="1"/>
  <c r="E201" i="400" s="1"/>
  <c r="E201" i="396" s="1"/>
  <c r="E201" i="393"/>
  <c r="I193" i="393"/>
  <c r="D193" i="400"/>
  <c r="B193" i="395"/>
  <c r="G256" i="400"/>
  <c r="G256" i="396" s="1"/>
  <c r="H253" i="400"/>
  <c r="H253" i="396" s="1"/>
  <c r="C267" i="400"/>
  <c r="C267" i="396" s="1"/>
  <c r="J193" i="393" l="1"/>
  <c r="I193" i="401"/>
  <c r="E202" i="395"/>
  <c r="E202" i="400" s="1"/>
  <c r="E202" i="396" s="1"/>
  <c r="E202" i="393"/>
  <c r="D193" i="396"/>
  <c r="D194" i="395" s="1"/>
  <c r="B193" i="400"/>
  <c r="I193" i="400"/>
  <c r="G257" i="393"/>
  <c r="H254" i="393"/>
  <c r="C268" i="393"/>
  <c r="E203" i="395" l="1"/>
  <c r="E203" i="400" s="1"/>
  <c r="E203" i="396" s="1"/>
  <c r="E203" i="393"/>
  <c r="D194" i="393"/>
  <c r="B194" i="393" s="1"/>
  <c r="G257" i="400"/>
  <c r="G257" i="396" s="1"/>
  <c r="H254" i="400"/>
  <c r="H254" i="396" s="1"/>
  <c r="C268" i="400"/>
  <c r="C268" i="396" s="1"/>
  <c r="E204" i="395" l="1"/>
  <c r="E204" i="400" s="1"/>
  <c r="E204" i="393"/>
  <c r="I194" i="393"/>
  <c r="D194" i="400"/>
  <c r="B194" i="395"/>
  <c r="G258" i="393"/>
  <c r="H255" i="393"/>
  <c r="C269" i="393"/>
  <c r="J194" i="393" l="1"/>
  <c r="I194" i="401"/>
  <c r="D194" i="396"/>
  <c r="D195" i="395" s="1"/>
  <c r="B194" i="400"/>
  <c r="I194" i="400"/>
  <c r="G258" i="400"/>
  <c r="G258" i="396" s="1"/>
  <c r="H255" i="400"/>
  <c r="H255" i="396" s="1"/>
  <c r="C269" i="400"/>
  <c r="C269" i="396" s="1"/>
  <c r="D195" i="393" l="1"/>
  <c r="B195" i="393" s="1"/>
  <c r="G259" i="393"/>
  <c r="H256" i="393"/>
  <c r="C270" i="393"/>
  <c r="I195" i="393" l="1"/>
  <c r="B195" i="395"/>
  <c r="D195" i="400"/>
  <c r="G259" i="400"/>
  <c r="G259" i="396" s="1"/>
  <c r="H256" i="400"/>
  <c r="H256" i="396" s="1"/>
  <c r="C270" i="400"/>
  <c r="C270" i="396" s="1"/>
  <c r="J195" i="393" l="1"/>
  <c r="I195" i="401"/>
  <c r="B195" i="400"/>
  <c r="D195" i="396"/>
  <c r="D196" i="395" s="1"/>
  <c r="I195" i="400"/>
  <c r="G260" i="393"/>
  <c r="H257" i="393"/>
  <c r="C271" i="393"/>
  <c r="D196" i="393" l="1"/>
  <c r="B196" i="393" s="1"/>
  <c r="G260" i="400"/>
  <c r="G260" i="396" s="1"/>
  <c r="H257" i="400"/>
  <c r="H257" i="396" s="1"/>
  <c r="C271" i="400"/>
  <c r="C271" i="396" s="1"/>
  <c r="I196" i="393" l="1"/>
  <c r="D196" i="400"/>
  <c r="B196" i="395"/>
  <c r="G261" i="393"/>
  <c r="H258" i="393"/>
  <c r="C272" i="393"/>
  <c r="J196" i="393" l="1"/>
  <c r="I196" i="401"/>
  <c r="I196" i="400"/>
  <c r="D196" i="396"/>
  <c r="D197" i="395" s="1"/>
  <c r="B196" i="400"/>
  <c r="G261" i="400"/>
  <c r="G261" i="396" s="1"/>
  <c r="H258" i="400"/>
  <c r="H258" i="396" s="1"/>
  <c r="C272" i="400"/>
  <c r="C272" i="396" s="1"/>
  <c r="D197" i="393" l="1"/>
  <c r="B197" i="393" s="1"/>
  <c r="G262" i="393"/>
  <c r="H259" i="393"/>
  <c r="C273" i="393"/>
  <c r="I197" i="393" l="1"/>
  <c r="D197" i="400"/>
  <c r="B197" i="395"/>
  <c r="G262" i="400"/>
  <c r="G262" i="396" s="1"/>
  <c r="H259" i="400"/>
  <c r="H259" i="396" s="1"/>
  <c r="C273" i="400"/>
  <c r="C273" i="396" s="1"/>
  <c r="J197" i="393" l="1"/>
  <c r="I197" i="401"/>
  <c r="I197" i="400"/>
  <c r="B197" i="400"/>
  <c r="F197" i="396"/>
  <c r="F198" i="395" s="1"/>
  <c r="D197" i="396"/>
  <c r="D198" i="395" s="1"/>
  <c r="G263" i="393"/>
  <c r="H260" i="393"/>
  <c r="C274" i="393"/>
  <c r="D198" i="393" l="1"/>
  <c r="F198" i="400"/>
  <c r="F198" i="393"/>
  <c r="G263" i="400"/>
  <c r="G263" i="396" s="1"/>
  <c r="H260" i="400"/>
  <c r="H260" i="396" s="1"/>
  <c r="C274" i="400"/>
  <c r="C274" i="396" s="1"/>
  <c r="B198" i="393" l="1"/>
  <c r="D198" i="400"/>
  <c r="B198" i="395"/>
  <c r="G264" i="393"/>
  <c r="H261" i="393"/>
  <c r="C275" i="393"/>
  <c r="I198" i="393" l="1"/>
  <c r="F198" i="396"/>
  <c r="F199" i="395" s="1"/>
  <c r="B198" i="400"/>
  <c r="I198" i="400"/>
  <c r="D198" i="396"/>
  <c r="D199" i="395" s="1"/>
  <c r="G264" i="400"/>
  <c r="G264" i="396" s="1"/>
  <c r="H261" i="400"/>
  <c r="H261" i="396" s="1"/>
  <c r="C275" i="400"/>
  <c r="C275" i="396" s="1"/>
  <c r="J198" i="393" l="1"/>
  <c r="I198" i="401"/>
  <c r="D199" i="393"/>
  <c r="F199" i="400"/>
  <c r="F199" i="393"/>
  <c r="G265" i="393"/>
  <c r="H262" i="393"/>
  <c r="C276" i="393"/>
  <c r="B199" i="393" l="1"/>
  <c r="B199" i="395"/>
  <c r="D199" i="400"/>
  <c r="G265" i="400"/>
  <c r="G265" i="396" s="1"/>
  <c r="H262" i="400"/>
  <c r="H262" i="396" s="1"/>
  <c r="C276" i="400"/>
  <c r="C276" i="396" s="1"/>
  <c r="I199" i="393" l="1"/>
  <c r="I199" i="400"/>
  <c r="D199" i="396"/>
  <c r="D200" i="395" s="1"/>
  <c r="B199" i="400"/>
  <c r="F199" i="396"/>
  <c r="F200" i="395" s="1"/>
  <c r="G266" i="393"/>
  <c r="H263" i="393"/>
  <c r="C277" i="393"/>
  <c r="J199" i="393" l="1"/>
  <c r="I199" i="401"/>
  <c r="F200" i="400"/>
  <c r="F200" i="393"/>
  <c r="D200" i="393"/>
  <c r="G266" i="400"/>
  <c r="G266" i="396" s="1"/>
  <c r="H263" i="400"/>
  <c r="H263" i="396" s="1"/>
  <c r="C277" i="400"/>
  <c r="C277" i="396" s="1"/>
  <c r="B200" i="393" l="1"/>
  <c r="B200" i="395"/>
  <c r="D200" i="400"/>
  <c r="G267" i="393"/>
  <c r="H264" i="393"/>
  <c r="C278" i="393"/>
  <c r="I200" i="393" l="1"/>
  <c r="B200" i="400"/>
  <c r="D200" i="396"/>
  <c r="D201" i="395" s="1"/>
  <c r="I200" i="400"/>
  <c r="F200" i="396"/>
  <c r="F201" i="395" s="1"/>
  <c r="G267" i="400"/>
  <c r="G267" i="396" s="1"/>
  <c r="H264" i="400"/>
  <c r="H264" i="396" s="1"/>
  <c r="C278" i="400"/>
  <c r="C278" i="396" s="1"/>
  <c r="I13" i="390" l="1"/>
  <c r="I200" i="401"/>
  <c r="J200" i="393"/>
  <c r="I13" i="398"/>
  <c r="F201" i="400"/>
  <c r="F201" i="393"/>
  <c r="D201" i="393"/>
  <c r="G268" i="393"/>
  <c r="H265" i="393"/>
  <c r="C279" i="393"/>
  <c r="B201" i="393" l="1"/>
  <c r="D201" i="400"/>
  <c r="B201" i="395"/>
  <c r="G268" i="400"/>
  <c r="G268" i="396" s="1"/>
  <c r="H265" i="400"/>
  <c r="H265" i="396" s="1"/>
  <c r="C279" i="400"/>
  <c r="C279" i="396" s="1"/>
  <c r="I201" i="393" l="1"/>
  <c r="D201" i="396"/>
  <c r="D202" i="395" s="1"/>
  <c r="I201" i="400"/>
  <c r="B201" i="400"/>
  <c r="F201" i="396"/>
  <c r="F202" i="395" s="1"/>
  <c r="G269" i="393"/>
  <c r="H266" i="393"/>
  <c r="C280" i="393"/>
  <c r="J201" i="393" l="1"/>
  <c r="I201" i="401"/>
  <c r="F202" i="400"/>
  <c r="F202" i="393"/>
  <c r="D202" i="393"/>
  <c r="G269" i="400"/>
  <c r="G269" i="396" s="1"/>
  <c r="H266" i="400"/>
  <c r="H266" i="396" s="1"/>
  <c r="C280" i="400"/>
  <c r="C280" i="396" s="1"/>
  <c r="B202" i="393" l="1"/>
  <c r="D202" i="400"/>
  <c r="B202" i="395"/>
  <c r="G270" i="393"/>
  <c r="H267" i="393"/>
  <c r="C281" i="393"/>
  <c r="I202" i="393" l="1"/>
  <c r="D202" i="396"/>
  <c r="D203" i="395" s="1"/>
  <c r="B202" i="400"/>
  <c r="I202" i="400"/>
  <c r="F202" i="396"/>
  <c r="F203" i="395" s="1"/>
  <c r="G270" i="400"/>
  <c r="G270" i="396" s="1"/>
  <c r="H267" i="400"/>
  <c r="H267" i="396" s="1"/>
  <c r="C281" i="400"/>
  <c r="C281" i="396" s="1"/>
  <c r="J202" i="393" l="1"/>
  <c r="I202" i="401"/>
  <c r="F203" i="400"/>
  <c r="F203" i="393"/>
  <c r="D203" i="393"/>
  <c r="G271" i="393"/>
  <c r="H268" i="393"/>
  <c r="C282" i="393"/>
  <c r="B203" i="395" l="1"/>
  <c r="D203" i="400"/>
  <c r="F203" i="396" s="1"/>
  <c r="F204" i="395" s="1"/>
  <c r="B203" i="393"/>
  <c r="G271" i="400"/>
  <c r="G271" i="396" s="1"/>
  <c r="H268" i="400"/>
  <c r="H268" i="396" s="1"/>
  <c r="C282" i="400"/>
  <c r="C282" i="396" s="1"/>
  <c r="I203" i="393" l="1"/>
  <c r="D203" i="396"/>
  <c r="D204" i="395" s="1"/>
  <c r="I203" i="400"/>
  <c r="B203" i="400"/>
  <c r="F204" i="400"/>
  <c r="F204" i="393"/>
  <c r="G272" i="393"/>
  <c r="H269" i="393"/>
  <c r="C283" i="393"/>
  <c r="J203" i="393" l="1"/>
  <c r="I203" i="401"/>
  <c r="D204" i="393"/>
  <c r="B204" i="393" s="1"/>
  <c r="G272" i="400"/>
  <c r="G272" i="396" s="1"/>
  <c r="H269" i="400"/>
  <c r="H269" i="396" s="1"/>
  <c r="C283" i="400"/>
  <c r="C283" i="396" s="1"/>
  <c r="I204" i="393" l="1"/>
  <c r="B204" i="395"/>
  <c r="D204" i="400"/>
  <c r="G273" i="393"/>
  <c r="H270" i="393"/>
  <c r="C284" i="393"/>
  <c r="J204" i="393" l="1"/>
  <c r="I204" i="401"/>
  <c r="E204" i="396"/>
  <c r="E205" i="395" s="1"/>
  <c r="D204" i="396"/>
  <c r="D205" i="395" s="1"/>
  <c r="I204" i="400"/>
  <c r="B204" i="400"/>
  <c r="F204" i="396"/>
  <c r="F205" i="395" s="1"/>
  <c r="G273" i="400"/>
  <c r="G273" i="396" s="1"/>
  <c r="H270" i="400"/>
  <c r="H270" i="396" s="1"/>
  <c r="C284" i="400"/>
  <c r="C284" i="396" s="1"/>
  <c r="D205" i="393" l="1"/>
  <c r="F205" i="400"/>
  <c r="F205" i="393"/>
  <c r="E205" i="400"/>
  <c r="E205" i="393"/>
  <c r="G274" i="393"/>
  <c r="H271" i="393"/>
  <c r="C285" i="393"/>
  <c r="B205" i="393" l="1"/>
  <c r="B205" i="395"/>
  <c r="D205" i="400"/>
  <c r="E205" i="396" s="1"/>
  <c r="G274" i="400"/>
  <c r="G274" i="396" s="1"/>
  <c r="H271" i="400"/>
  <c r="H271" i="396" s="1"/>
  <c r="C285" i="400"/>
  <c r="C285" i="396" s="1"/>
  <c r="E206" i="395" l="1"/>
  <c r="E206" i="400" s="1"/>
  <c r="E206" i="393"/>
  <c r="I205" i="393"/>
  <c r="D205" i="396"/>
  <c r="D206" i="395" s="1"/>
  <c r="B205" i="400"/>
  <c r="I205" i="400"/>
  <c r="F205" i="396"/>
  <c r="F206" i="395" s="1"/>
  <c r="G275" i="393"/>
  <c r="H272" i="393"/>
  <c r="C286" i="393"/>
  <c r="J205" i="393" l="1"/>
  <c r="I205" i="401"/>
  <c r="F206" i="400"/>
  <c r="F206" i="393"/>
  <c r="D206" i="393"/>
  <c r="G275" i="400"/>
  <c r="G275" i="396" s="1"/>
  <c r="H272" i="400"/>
  <c r="H272" i="396" s="1"/>
  <c r="C286" i="400"/>
  <c r="C286" i="396" s="1"/>
  <c r="B206" i="393" l="1"/>
  <c r="B206" i="395"/>
  <c r="D206" i="400"/>
  <c r="G276" i="393"/>
  <c r="H273" i="393"/>
  <c r="C287" i="393"/>
  <c r="F206" i="396" l="1"/>
  <c r="F207" i="395" s="1"/>
  <c r="F207" i="400" s="1"/>
  <c r="E206" i="396"/>
  <c r="I206" i="393"/>
  <c r="I206" i="400"/>
  <c r="B206" i="400"/>
  <c r="D206" i="396"/>
  <c r="D207" i="395" s="1"/>
  <c r="G276" i="400"/>
  <c r="G276" i="396" s="1"/>
  <c r="H273" i="400"/>
  <c r="H273" i="396" s="1"/>
  <c r="C287" i="400"/>
  <c r="C287" i="396" s="1"/>
  <c r="J206" i="393" l="1"/>
  <c r="I206" i="401"/>
  <c r="F207" i="393"/>
  <c r="E207" i="395"/>
  <c r="E207" i="400" s="1"/>
  <c r="E207" i="393"/>
  <c r="D207" i="393"/>
  <c r="G277" i="393"/>
  <c r="H274" i="393"/>
  <c r="C288" i="393"/>
  <c r="B207" i="393" l="1"/>
  <c r="B207" i="395"/>
  <c r="D207" i="400"/>
  <c r="E207" i="396" s="1"/>
  <c r="G277" i="400"/>
  <c r="G277" i="396" s="1"/>
  <c r="H274" i="400"/>
  <c r="H274" i="396" s="1"/>
  <c r="C288" i="400"/>
  <c r="C288" i="396" s="1"/>
  <c r="I207" i="393" l="1"/>
  <c r="E208" i="395"/>
  <c r="E208" i="400" s="1"/>
  <c r="E208" i="393"/>
  <c r="D207" i="396"/>
  <c r="D208" i="395" s="1"/>
  <c r="I207" i="400"/>
  <c r="B207" i="400"/>
  <c r="F207" i="396"/>
  <c r="F208" i="395" s="1"/>
  <c r="E213" i="400"/>
  <c r="E213" i="396" s="1"/>
  <c r="E214" i="395" s="1"/>
  <c r="G278" i="393"/>
  <c r="H275" i="393"/>
  <c r="C289" i="393"/>
  <c r="J207" i="393" l="1"/>
  <c r="I207" i="401"/>
  <c r="F208" i="400"/>
  <c r="F208" i="393"/>
  <c r="E214" i="400"/>
  <c r="E214" i="393"/>
  <c r="D208" i="393"/>
  <c r="G278" i="400"/>
  <c r="G278" i="396" s="1"/>
  <c r="H275" i="400"/>
  <c r="H275" i="396" s="1"/>
  <c r="C289" i="400"/>
  <c r="C289" i="396" s="1"/>
  <c r="B208" i="393" l="1"/>
  <c r="B208" i="395"/>
  <c r="D208" i="400"/>
  <c r="G279" i="393"/>
  <c r="H276" i="393"/>
  <c r="C290" i="393"/>
  <c r="F208" i="396" l="1"/>
  <c r="F209" i="395" s="1"/>
  <c r="F209" i="400" s="1"/>
  <c r="E208" i="396"/>
  <c r="I208" i="393"/>
  <c r="D208" i="396"/>
  <c r="D209" i="395" s="1"/>
  <c r="I208" i="400"/>
  <c r="B208" i="400"/>
  <c r="G279" i="400"/>
  <c r="G279" i="396" s="1"/>
  <c r="H276" i="400"/>
  <c r="H276" i="396" s="1"/>
  <c r="C290" i="400"/>
  <c r="C290" i="396" s="1"/>
  <c r="J208" i="393" l="1"/>
  <c r="I208" i="401"/>
  <c r="F209" i="393"/>
  <c r="E209" i="395"/>
  <c r="E209" i="400" s="1"/>
  <c r="E209" i="393"/>
  <c r="D209" i="393"/>
  <c r="G280" i="393"/>
  <c r="H277" i="393"/>
  <c r="C291" i="393"/>
  <c r="B209" i="393" l="1"/>
  <c r="D209" i="400"/>
  <c r="E209" i="396" s="1"/>
  <c r="B209" i="395"/>
  <c r="G280" i="400"/>
  <c r="G280" i="396" s="1"/>
  <c r="H277" i="400"/>
  <c r="H277" i="396" s="1"/>
  <c r="C291" i="400"/>
  <c r="C291" i="396" s="1"/>
  <c r="I209" i="393" l="1"/>
  <c r="E210" i="395"/>
  <c r="E210" i="400" s="1"/>
  <c r="E210" i="393"/>
  <c r="D209" i="396"/>
  <c r="D210" i="395" s="1"/>
  <c r="B209" i="400"/>
  <c r="I209" i="400"/>
  <c r="F209" i="396"/>
  <c r="F210" i="395" s="1"/>
  <c r="G281" i="393"/>
  <c r="H278" i="393"/>
  <c r="C292" i="393"/>
  <c r="J209" i="393" l="1"/>
  <c r="I209" i="401"/>
  <c r="F210" i="400"/>
  <c r="F210" i="393"/>
  <c r="D210" i="393"/>
  <c r="G281" i="400"/>
  <c r="G281" i="396" s="1"/>
  <c r="H278" i="400"/>
  <c r="H278" i="396" s="1"/>
  <c r="C292" i="400"/>
  <c r="C292" i="396" s="1"/>
  <c r="B210" i="393" l="1"/>
  <c r="D210" i="400"/>
  <c r="B210" i="395"/>
  <c r="G282" i="393"/>
  <c r="H279" i="393"/>
  <c r="C293" i="393"/>
  <c r="F210" i="396" l="1"/>
  <c r="F211" i="395" s="1"/>
  <c r="F211" i="400" s="1"/>
  <c r="E210" i="396"/>
  <c r="I210" i="393"/>
  <c r="D210" i="396"/>
  <c r="D211" i="395" s="1"/>
  <c r="B210" i="400"/>
  <c r="I210" i="400"/>
  <c r="G282" i="400"/>
  <c r="G282" i="396" s="1"/>
  <c r="H279" i="400"/>
  <c r="H279" i="396" s="1"/>
  <c r="C293" i="400"/>
  <c r="C293" i="396" s="1"/>
  <c r="J210" i="393" l="1"/>
  <c r="I210" i="401"/>
  <c r="F211" i="393"/>
  <c r="E211" i="395"/>
  <c r="E211" i="400" s="1"/>
  <c r="E211" i="393"/>
  <c r="D211" i="393"/>
  <c r="G283" i="393"/>
  <c r="H280" i="393"/>
  <c r="C294" i="393"/>
  <c r="B211" i="393" l="1"/>
  <c r="D211" i="400"/>
  <c r="E211" i="396" s="1"/>
  <c r="B211" i="395"/>
  <c r="G283" i="400"/>
  <c r="G283" i="396" s="1"/>
  <c r="H280" i="400"/>
  <c r="H280" i="396" s="1"/>
  <c r="C294" i="400"/>
  <c r="C294" i="396" s="1"/>
  <c r="I211" i="393" l="1"/>
  <c r="E212" i="395"/>
  <c r="E212" i="400" s="1"/>
  <c r="E212" i="393"/>
  <c r="F211" i="396"/>
  <c r="F212" i="395" s="1"/>
  <c r="I211" i="400"/>
  <c r="D211" i="396"/>
  <c r="D212" i="395" s="1"/>
  <c r="B211" i="400"/>
  <c r="G284" i="393"/>
  <c r="H281" i="393"/>
  <c r="C295" i="393"/>
  <c r="J211" i="393" l="1"/>
  <c r="I211" i="401"/>
  <c r="D212" i="393"/>
  <c r="F212" i="400"/>
  <c r="F212" i="393"/>
  <c r="G284" i="400"/>
  <c r="G284" i="396" s="1"/>
  <c r="H281" i="400"/>
  <c r="H281" i="396" s="1"/>
  <c r="C295" i="400"/>
  <c r="C295" i="396" s="1"/>
  <c r="B212" i="393" l="1"/>
  <c r="D212" i="400"/>
  <c r="B212" i="395"/>
  <c r="G285" i="393"/>
  <c r="H282" i="393"/>
  <c r="C296" i="393"/>
  <c r="F212" i="396" l="1"/>
  <c r="F213" i="395" s="1"/>
  <c r="F213" i="400" s="1"/>
  <c r="E212" i="396"/>
  <c r="E213" i="393" s="1"/>
  <c r="I212" i="393"/>
  <c r="I212" i="400"/>
  <c r="D212" i="396"/>
  <c r="D213" i="395" s="1"/>
  <c r="B212" i="400"/>
  <c r="G285" i="400"/>
  <c r="G285" i="396" s="1"/>
  <c r="H282" i="400"/>
  <c r="H282" i="396" s="1"/>
  <c r="C296" i="400"/>
  <c r="C296" i="396" s="1"/>
  <c r="J212" i="393" l="1"/>
  <c r="I212" i="401"/>
  <c r="F213" i="393"/>
  <c r="D213" i="393"/>
  <c r="G286" i="393"/>
  <c r="H283" i="393"/>
  <c r="C297" i="393"/>
  <c r="B213" i="393" l="1"/>
  <c r="B213" i="395"/>
  <c r="D213" i="400"/>
  <c r="G286" i="400"/>
  <c r="G286" i="396" s="1"/>
  <c r="H283" i="400"/>
  <c r="H283" i="396" s="1"/>
  <c r="C297" i="400"/>
  <c r="C297" i="396" s="1"/>
  <c r="I213" i="393" l="1"/>
  <c r="B213" i="400"/>
  <c r="I213" i="400"/>
  <c r="D213" i="396"/>
  <c r="D214" i="395" s="1"/>
  <c r="F213" i="396"/>
  <c r="F214" i="395" s="1"/>
  <c r="G287" i="393"/>
  <c r="H284" i="393"/>
  <c r="C298" i="393"/>
  <c r="J213" i="393" l="1"/>
  <c r="I213" i="401"/>
  <c r="D214" i="393"/>
  <c r="F214" i="400"/>
  <c r="F214" i="393"/>
  <c r="G287" i="400"/>
  <c r="G287" i="396" s="1"/>
  <c r="H284" i="400"/>
  <c r="H284" i="396" s="1"/>
  <c r="C298" i="400"/>
  <c r="C298" i="396" s="1"/>
  <c r="B214" i="393" l="1"/>
  <c r="D214" i="400"/>
  <c r="B214" i="395"/>
  <c r="G288" i="393"/>
  <c r="H285" i="393"/>
  <c r="C299" i="393"/>
  <c r="F214" i="396" l="1"/>
  <c r="F215" i="393" s="1"/>
  <c r="E214" i="396"/>
  <c r="I214" i="393"/>
  <c r="I214" i="400"/>
  <c r="D214" i="396"/>
  <c r="D215" i="395" s="1"/>
  <c r="B214" i="400"/>
  <c r="F215" i="400"/>
  <c r="F215" i="396" s="1"/>
  <c r="F216" i="395" s="1"/>
  <c r="G288" i="400"/>
  <c r="G288" i="396" s="1"/>
  <c r="H285" i="400"/>
  <c r="H285" i="396" s="1"/>
  <c r="C299" i="400"/>
  <c r="C299" i="396" s="1"/>
  <c r="J214" i="393" l="1"/>
  <c r="I214" i="401"/>
  <c r="E215" i="395"/>
  <c r="E215" i="400" s="1"/>
  <c r="E215" i="393"/>
  <c r="F216" i="400"/>
  <c r="F216" i="393"/>
  <c r="D215" i="393"/>
  <c r="G289" i="393"/>
  <c r="H286" i="393"/>
  <c r="C300" i="393"/>
  <c r="B215" i="393" l="1"/>
  <c r="D215" i="400"/>
  <c r="B215" i="395"/>
  <c r="G289" i="400"/>
  <c r="G289" i="396" s="1"/>
  <c r="H286" i="400"/>
  <c r="H286" i="396" s="1"/>
  <c r="C300" i="400"/>
  <c r="C300" i="396" s="1"/>
  <c r="I215" i="393" l="1"/>
  <c r="E215" i="396"/>
  <c r="E216" i="395" s="1"/>
  <c r="D215" i="396"/>
  <c r="D216" i="395" s="1"/>
  <c r="I215" i="400"/>
  <c r="B215" i="400"/>
  <c r="G290" i="393"/>
  <c r="H287" i="393"/>
  <c r="C301" i="393"/>
  <c r="J215" i="393" l="1"/>
  <c r="I215" i="401"/>
  <c r="D216" i="393"/>
  <c r="E216" i="400"/>
  <c r="E216" i="393"/>
  <c r="G290" i="400"/>
  <c r="G290" i="396" s="1"/>
  <c r="H287" i="400"/>
  <c r="H287" i="396" s="1"/>
  <c r="C301" i="400"/>
  <c r="C301" i="396" s="1"/>
  <c r="B216" i="393" l="1"/>
  <c r="B216" i="395"/>
  <c r="D216" i="400"/>
  <c r="E216" i="396" s="1"/>
  <c r="E217" i="395" s="1"/>
  <c r="E217" i="400" s="1"/>
  <c r="G291" i="393"/>
  <c r="H288" i="393"/>
  <c r="C302" i="393"/>
  <c r="E217" i="393" l="1"/>
  <c r="I216" i="393"/>
  <c r="D216" i="396"/>
  <c r="D217" i="395" s="1"/>
  <c r="I216" i="400"/>
  <c r="B216" i="400"/>
  <c r="F216" i="396"/>
  <c r="F217" i="395" s="1"/>
  <c r="G291" i="400"/>
  <c r="G291" i="396" s="1"/>
  <c r="H288" i="400"/>
  <c r="H288" i="396" s="1"/>
  <c r="C302" i="400"/>
  <c r="C302" i="396" s="1"/>
  <c r="J216" i="393" l="1"/>
  <c r="I216" i="401"/>
  <c r="F217" i="400"/>
  <c r="F217" i="393"/>
  <c r="D217" i="393"/>
  <c r="G292" i="393"/>
  <c r="H289" i="393"/>
  <c r="C303" i="393"/>
  <c r="B217" i="393" l="1"/>
  <c r="D217" i="400"/>
  <c r="E217" i="396" s="1"/>
  <c r="B217" i="395"/>
  <c r="G292" i="400"/>
  <c r="G292" i="396" s="1"/>
  <c r="H289" i="400"/>
  <c r="H289" i="396" s="1"/>
  <c r="C303" i="400"/>
  <c r="C303" i="396" s="1"/>
  <c r="E218" i="395" l="1"/>
  <c r="E218" i="400" s="1"/>
  <c r="E218" i="393"/>
  <c r="I217" i="393"/>
  <c r="F217" i="396"/>
  <c r="F218" i="395" s="1"/>
  <c r="B217" i="400"/>
  <c r="I217" i="400"/>
  <c r="D217" i="396"/>
  <c r="D218" i="395" s="1"/>
  <c r="G293" i="393"/>
  <c r="H290" i="393"/>
  <c r="C304" i="393"/>
  <c r="J217" i="393" l="1"/>
  <c r="I217" i="401"/>
  <c r="D218" i="393"/>
  <c r="F218" i="400"/>
  <c r="F218" i="393"/>
  <c r="G293" i="400"/>
  <c r="G293" i="396" s="1"/>
  <c r="H290" i="400"/>
  <c r="H290" i="396" s="1"/>
  <c r="C304" i="400"/>
  <c r="C304" i="396" s="1"/>
  <c r="B218" i="393" l="1"/>
  <c r="D218" i="400"/>
  <c r="B218" i="395"/>
  <c r="G294" i="393"/>
  <c r="H291" i="393"/>
  <c r="C305" i="393"/>
  <c r="I218" i="393" l="1"/>
  <c r="E218" i="396"/>
  <c r="E219" i="395" s="1"/>
  <c r="I218" i="400"/>
  <c r="D218" i="396"/>
  <c r="D219" i="395" s="1"/>
  <c r="B218" i="400"/>
  <c r="F218" i="396"/>
  <c r="F219" i="395" s="1"/>
  <c r="G294" i="400"/>
  <c r="G294" i="396" s="1"/>
  <c r="H291" i="400"/>
  <c r="H291" i="396" s="1"/>
  <c r="C305" i="400"/>
  <c r="C305" i="396" s="1"/>
  <c r="J218" i="393" l="1"/>
  <c r="I218" i="401"/>
  <c r="D219" i="393"/>
  <c r="F219" i="400"/>
  <c r="F219" i="393"/>
  <c r="E219" i="400"/>
  <c r="E219" i="396" s="1"/>
  <c r="E220" i="395" s="1"/>
  <c r="E219" i="393"/>
  <c r="G295" i="393"/>
  <c r="H292" i="393"/>
  <c r="C306" i="393"/>
  <c r="E220" i="400" l="1"/>
  <c r="E220" i="396" s="1"/>
  <c r="E221" i="395" s="1"/>
  <c r="E220" i="393"/>
  <c r="B219" i="393"/>
  <c r="D219" i="400"/>
  <c r="F219" i="396" s="1"/>
  <c r="F220" i="395" s="1"/>
  <c r="B219" i="395"/>
  <c r="G295" i="400"/>
  <c r="G295" i="396" s="1"/>
  <c r="H292" i="400"/>
  <c r="H292" i="396" s="1"/>
  <c r="C306" i="400"/>
  <c r="C306" i="396" s="1"/>
  <c r="I219" i="393" l="1"/>
  <c r="F220" i="400"/>
  <c r="F220" i="393"/>
  <c r="D219" i="396"/>
  <c r="D220" i="395" s="1"/>
  <c r="B219" i="400"/>
  <c r="I219" i="400"/>
  <c r="E221" i="400"/>
  <c r="E221" i="396" s="1"/>
  <c r="E222" i="395" s="1"/>
  <c r="E221" i="393"/>
  <c r="G296" i="393"/>
  <c r="H293" i="393"/>
  <c r="C307" i="393"/>
  <c r="J219" i="393" l="1"/>
  <c r="I219" i="401"/>
  <c r="D220" i="393"/>
  <c r="B220" i="393" s="1"/>
  <c r="E222" i="400"/>
  <c r="E222" i="396" s="1"/>
  <c r="E223" i="395" s="1"/>
  <c r="E222" i="393"/>
  <c r="G296" i="400"/>
  <c r="G296" i="396" s="1"/>
  <c r="H293" i="400"/>
  <c r="H293" i="396" s="1"/>
  <c r="C307" i="400"/>
  <c r="C307" i="396" s="1"/>
  <c r="I220" i="393" l="1"/>
  <c r="E223" i="400"/>
  <c r="E223" i="396" s="1"/>
  <c r="E224" i="395" s="1"/>
  <c r="E223" i="393"/>
  <c r="B220" i="395"/>
  <c r="D220" i="400"/>
  <c r="G297" i="393"/>
  <c r="H294" i="393"/>
  <c r="C308" i="393"/>
  <c r="J220" i="393" l="1"/>
  <c r="I220" i="401"/>
  <c r="B220" i="400"/>
  <c r="D220" i="396"/>
  <c r="D221" i="395" s="1"/>
  <c r="I220" i="400"/>
  <c r="F220" i="396"/>
  <c r="F221" i="395" s="1"/>
  <c r="E224" i="400"/>
  <c r="E224" i="396" s="1"/>
  <c r="E225" i="395" s="1"/>
  <c r="E224" i="393"/>
  <c r="G297" i="400"/>
  <c r="G297" i="396" s="1"/>
  <c r="H294" i="400"/>
  <c r="H294" i="396" s="1"/>
  <c r="C308" i="400"/>
  <c r="C308" i="396" s="1"/>
  <c r="F221" i="400" l="1"/>
  <c r="F221" i="393"/>
  <c r="D221" i="393"/>
  <c r="E225" i="400"/>
  <c r="E225" i="396" s="1"/>
  <c r="E226" i="395" s="1"/>
  <c r="E225" i="393"/>
  <c r="G298" i="393"/>
  <c r="H295" i="393"/>
  <c r="C309" i="393"/>
  <c r="E226" i="400" l="1"/>
  <c r="E226" i="396" s="1"/>
  <c r="E227" i="395" s="1"/>
  <c r="E226" i="393"/>
  <c r="B221" i="393"/>
  <c r="D221" i="400"/>
  <c r="F221" i="396" s="1"/>
  <c r="F222" i="395" s="1"/>
  <c r="B221" i="395"/>
  <c r="G298" i="400"/>
  <c r="G298" i="396" s="1"/>
  <c r="H295" i="400"/>
  <c r="H295" i="396" s="1"/>
  <c r="C309" i="400"/>
  <c r="C309" i="396" s="1"/>
  <c r="I221" i="393" l="1"/>
  <c r="D221" i="396"/>
  <c r="D222" i="395" s="1"/>
  <c r="B221" i="400"/>
  <c r="I221" i="400"/>
  <c r="F222" i="400"/>
  <c r="F222" i="393"/>
  <c r="E227" i="400"/>
  <c r="E227" i="393"/>
  <c r="G299" i="393"/>
  <c r="H296" i="393"/>
  <c r="C310" i="393"/>
  <c r="J221" i="393" l="1"/>
  <c r="I221" i="401"/>
  <c r="D222" i="393"/>
  <c r="B222" i="393" s="1"/>
  <c r="G299" i="400"/>
  <c r="G299" i="396" s="1"/>
  <c r="H296" i="400"/>
  <c r="H296" i="396" s="1"/>
  <c r="C310" i="400"/>
  <c r="C310" i="396" s="1"/>
  <c r="I222" i="393" l="1"/>
  <c r="I222" i="401" s="1"/>
  <c r="D222" i="400"/>
  <c r="F222" i="396" s="1"/>
  <c r="B222" i="395"/>
  <c r="G300" i="393"/>
  <c r="H297" i="393"/>
  <c r="C311" i="393"/>
  <c r="J222" i="393" l="1"/>
  <c r="I14" i="390"/>
  <c r="I14" i="398" s="1"/>
  <c r="F223" i="395"/>
  <c r="F223" i="400" s="1"/>
  <c r="F223" i="393"/>
  <c r="D222" i="396"/>
  <c r="D223" i="395" s="1"/>
  <c r="B222" i="400"/>
  <c r="I222" i="400"/>
  <c r="G300" i="400"/>
  <c r="G300" i="396" s="1"/>
  <c r="H297" i="400"/>
  <c r="H297" i="396" s="1"/>
  <c r="C311" i="400"/>
  <c r="C311" i="396" s="1"/>
  <c r="D223" i="393" l="1"/>
  <c r="B223" i="393" s="1"/>
  <c r="G301" i="393"/>
  <c r="H298" i="393"/>
  <c r="C312" i="393"/>
  <c r="I223" i="393" l="1"/>
  <c r="D223" i="400"/>
  <c r="F223" i="396" s="1"/>
  <c r="B223" i="395"/>
  <c r="G301" i="400"/>
  <c r="G301" i="396" s="1"/>
  <c r="H298" i="400"/>
  <c r="H298" i="396" s="1"/>
  <c r="C312" i="400"/>
  <c r="C312" i="396" s="1"/>
  <c r="J223" i="393" l="1"/>
  <c r="I223" i="401"/>
  <c r="F224" i="395"/>
  <c r="F224" i="400" s="1"/>
  <c r="F224" i="393"/>
  <c r="I223" i="400"/>
  <c r="D223" i="396"/>
  <c r="D224" i="395" s="1"/>
  <c r="B223" i="400"/>
  <c r="G302" i="393"/>
  <c r="H299" i="393"/>
  <c r="C313" i="393"/>
  <c r="D224" i="393" l="1"/>
  <c r="B224" i="393" s="1"/>
  <c r="G302" i="400"/>
  <c r="G302" i="396" s="1"/>
  <c r="H299" i="400"/>
  <c r="H299" i="396" s="1"/>
  <c r="C313" i="400"/>
  <c r="C313" i="396" s="1"/>
  <c r="I224" i="393" l="1"/>
  <c r="D224" i="400"/>
  <c r="B224" i="395"/>
  <c r="G303" i="393"/>
  <c r="H300" i="393"/>
  <c r="C314" i="393"/>
  <c r="J224" i="393" l="1"/>
  <c r="I224" i="401"/>
  <c r="F224" i="396"/>
  <c r="F225" i="395" s="1"/>
  <c r="I224" i="400"/>
  <c r="B224" i="400"/>
  <c r="D224" i="396"/>
  <c r="D225" i="395" s="1"/>
  <c r="G303" i="400"/>
  <c r="G303" i="396" s="1"/>
  <c r="H300" i="400"/>
  <c r="H300" i="396" s="1"/>
  <c r="C314" i="400"/>
  <c r="C314" i="396" s="1"/>
  <c r="D225" i="393" l="1"/>
  <c r="F225" i="400"/>
  <c r="F225" i="393"/>
  <c r="G304" i="393"/>
  <c r="H301" i="393"/>
  <c r="C315" i="393"/>
  <c r="B225" i="393" l="1"/>
  <c r="B225" i="395"/>
  <c r="D225" i="400"/>
  <c r="F225" i="396" s="1"/>
  <c r="G304" i="400"/>
  <c r="G304" i="396" s="1"/>
  <c r="H301" i="400"/>
  <c r="H301" i="396" s="1"/>
  <c r="C315" i="400"/>
  <c r="C315" i="396" s="1"/>
  <c r="F226" i="395" l="1"/>
  <c r="F226" i="400" s="1"/>
  <c r="F226" i="393"/>
  <c r="I225" i="393"/>
  <c r="B225" i="400"/>
  <c r="I225" i="400"/>
  <c r="D225" i="396"/>
  <c r="D226" i="395" s="1"/>
  <c r="G305" i="393"/>
  <c r="H302" i="393"/>
  <c r="C316" i="393"/>
  <c r="J225" i="393" l="1"/>
  <c r="I225" i="401"/>
  <c r="D226" i="393"/>
  <c r="B226" i="393" s="1"/>
  <c r="G305" i="400"/>
  <c r="G305" i="396" s="1"/>
  <c r="H302" i="400"/>
  <c r="H302" i="396" s="1"/>
  <c r="C316" i="400"/>
  <c r="C316" i="396" s="1"/>
  <c r="I226" i="393" l="1"/>
  <c r="D226" i="400"/>
  <c r="F226" i="396" s="1"/>
  <c r="B226" i="395"/>
  <c r="G306" i="393"/>
  <c r="H303" i="393"/>
  <c r="C317" i="393"/>
  <c r="J226" i="393" l="1"/>
  <c r="I226" i="401"/>
  <c r="F227" i="395"/>
  <c r="F227" i="400" s="1"/>
  <c r="F227" i="393"/>
  <c r="D226" i="396"/>
  <c r="D227" i="395" s="1"/>
  <c r="B226" i="400"/>
  <c r="I226" i="400"/>
  <c r="G306" i="400"/>
  <c r="G306" i="396" s="1"/>
  <c r="H303" i="400"/>
  <c r="H303" i="396" s="1"/>
  <c r="C317" i="400"/>
  <c r="C317" i="396" s="1"/>
  <c r="D227" i="393" l="1"/>
  <c r="B227" i="393" s="1"/>
  <c r="G307" i="393"/>
  <c r="H304" i="393"/>
  <c r="C318" i="393"/>
  <c r="I227" i="393" l="1"/>
  <c r="D227" i="400"/>
  <c r="F227" i="396" s="1"/>
  <c r="B227" i="395"/>
  <c r="G307" i="400"/>
  <c r="G307" i="396" s="1"/>
  <c r="H304" i="400"/>
  <c r="H304" i="396" s="1"/>
  <c r="C318" i="400"/>
  <c r="C318" i="396" s="1"/>
  <c r="J227" i="393" l="1"/>
  <c r="I227" i="401"/>
  <c r="F228" i="395"/>
  <c r="F228" i="400" s="1"/>
  <c r="F228" i="393"/>
  <c r="E227" i="396"/>
  <c r="E228" i="395" s="1"/>
  <c r="B227" i="400"/>
  <c r="I227" i="400"/>
  <c r="D227" i="396"/>
  <c r="D228" i="395" s="1"/>
  <c r="G308" i="393"/>
  <c r="H305" i="393"/>
  <c r="C319" i="393"/>
  <c r="D228" i="393" l="1"/>
  <c r="E228" i="400"/>
  <c r="E228" i="396" s="1"/>
  <c r="E229" i="395" s="1"/>
  <c r="E228" i="393"/>
  <c r="G308" i="400"/>
  <c r="G308" i="396" s="1"/>
  <c r="H305" i="400"/>
  <c r="H305" i="396" s="1"/>
  <c r="C319" i="400"/>
  <c r="C319" i="396" s="1"/>
  <c r="E229" i="400" l="1"/>
  <c r="E229" i="396" s="1"/>
  <c r="E230" i="395" s="1"/>
  <c r="E229" i="393"/>
  <c r="B228" i="393"/>
  <c r="B228" i="395"/>
  <c r="D228" i="400"/>
  <c r="G309" i="393"/>
  <c r="H306" i="393"/>
  <c r="C320" i="393"/>
  <c r="I228" i="393" l="1"/>
  <c r="F228" i="396"/>
  <c r="F229" i="395" s="1"/>
  <c r="B228" i="400"/>
  <c r="D228" i="396"/>
  <c r="D229" i="395" s="1"/>
  <c r="I228" i="400"/>
  <c r="E230" i="400"/>
  <c r="E230" i="396" s="1"/>
  <c r="E231" i="395" s="1"/>
  <c r="E230" i="393"/>
  <c r="G309" i="400"/>
  <c r="G309" i="396" s="1"/>
  <c r="H306" i="400"/>
  <c r="H306" i="396" s="1"/>
  <c r="C320" i="400"/>
  <c r="C320" i="396" s="1"/>
  <c r="J228" i="393" l="1"/>
  <c r="I228" i="401"/>
  <c r="D229" i="393"/>
  <c r="E231" i="400"/>
  <c r="E231" i="396" s="1"/>
  <c r="E232" i="395" s="1"/>
  <c r="E231" i="393"/>
  <c r="F229" i="400"/>
  <c r="F229" i="393"/>
  <c r="G310" i="393"/>
  <c r="H307" i="393"/>
  <c r="C321" i="393"/>
  <c r="E232" i="400" l="1"/>
  <c r="E232" i="396" s="1"/>
  <c r="E233" i="395" s="1"/>
  <c r="E232" i="393"/>
  <c r="B229" i="393"/>
  <c r="B229" i="395"/>
  <c r="D229" i="400"/>
  <c r="F229" i="396" s="1"/>
  <c r="G310" i="400"/>
  <c r="G310" i="396" s="1"/>
  <c r="H307" i="400"/>
  <c r="H307" i="396" s="1"/>
  <c r="C321" i="400"/>
  <c r="C321" i="396" s="1"/>
  <c r="F230" i="395" l="1"/>
  <c r="F230" i="400" s="1"/>
  <c r="F230" i="393"/>
  <c r="I229" i="393"/>
  <c r="E233" i="400"/>
  <c r="E233" i="393"/>
  <c r="I229" i="400"/>
  <c r="D229" i="396"/>
  <c r="D230" i="395" s="1"/>
  <c r="B229" i="400"/>
  <c r="G311" i="393"/>
  <c r="H308" i="393"/>
  <c r="C322" i="393"/>
  <c r="J229" i="393" l="1"/>
  <c r="I229" i="401"/>
  <c r="D230" i="393"/>
  <c r="B230" i="393" s="1"/>
  <c r="G311" i="400"/>
  <c r="G311" i="396" s="1"/>
  <c r="H308" i="400"/>
  <c r="H308" i="396" s="1"/>
  <c r="C322" i="400"/>
  <c r="C322" i="396" s="1"/>
  <c r="I230" i="393" l="1"/>
  <c r="B230" i="395"/>
  <c r="D230" i="400"/>
  <c r="G312" i="393"/>
  <c r="H309" i="393"/>
  <c r="C323" i="393"/>
  <c r="J230" i="393" l="1"/>
  <c r="I230" i="401"/>
  <c r="F230" i="396"/>
  <c r="F231" i="395" s="1"/>
  <c r="D230" i="396"/>
  <c r="D231" i="395" s="1"/>
  <c r="B230" i="400"/>
  <c r="I230" i="400"/>
  <c r="G312" i="400"/>
  <c r="G312" i="396" s="1"/>
  <c r="H309" i="400"/>
  <c r="H309" i="396" s="1"/>
  <c r="C323" i="400"/>
  <c r="C323" i="396" s="1"/>
  <c r="D231" i="393" l="1"/>
  <c r="F231" i="400"/>
  <c r="F231" i="393"/>
  <c r="G313" i="393"/>
  <c r="H310" i="393"/>
  <c r="C324" i="393"/>
  <c r="B231" i="393" l="1"/>
  <c r="D231" i="400"/>
  <c r="F231" i="396" s="1"/>
  <c r="B231" i="395"/>
  <c r="G313" i="400"/>
  <c r="G313" i="396" s="1"/>
  <c r="H310" i="400"/>
  <c r="H310" i="396" s="1"/>
  <c r="C324" i="400"/>
  <c r="C324" i="396" s="1"/>
  <c r="F232" i="395" l="1"/>
  <c r="F232" i="400" s="1"/>
  <c r="F232" i="393"/>
  <c r="I231" i="393"/>
  <c r="D231" i="396"/>
  <c r="D232" i="395" s="1"/>
  <c r="I231" i="400"/>
  <c r="B231" i="400"/>
  <c r="G314" i="393"/>
  <c r="H311" i="393"/>
  <c r="C325" i="393"/>
  <c r="J231" i="393" l="1"/>
  <c r="I231" i="401"/>
  <c r="D232" i="393"/>
  <c r="B232" i="393" s="1"/>
  <c r="G314" i="400"/>
  <c r="G314" i="396" s="1"/>
  <c r="H311" i="400"/>
  <c r="H311" i="396" s="1"/>
  <c r="C325" i="400"/>
  <c r="C325" i="396" s="1"/>
  <c r="I232" i="393" l="1"/>
  <c r="D232" i="400"/>
  <c r="B232" i="395"/>
  <c r="G315" i="393"/>
  <c r="H312" i="393"/>
  <c r="C326" i="393"/>
  <c r="J232" i="393" l="1"/>
  <c r="I232" i="401"/>
  <c r="F232" i="396"/>
  <c r="F233" i="395" s="1"/>
  <c r="B232" i="400"/>
  <c r="I232" i="400"/>
  <c r="D232" i="396"/>
  <c r="D233" i="395" s="1"/>
  <c r="G315" i="400"/>
  <c r="G315" i="396" s="1"/>
  <c r="H312" i="400"/>
  <c r="H312" i="396" s="1"/>
  <c r="C326" i="400"/>
  <c r="C326" i="396" s="1"/>
  <c r="D233" i="393" l="1"/>
  <c r="F233" i="400"/>
  <c r="F233" i="393"/>
  <c r="G316" i="393"/>
  <c r="H313" i="393"/>
  <c r="C327" i="393"/>
  <c r="B233" i="393" l="1"/>
  <c r="D233" i="400"/>
  <c r="F233" i="396" s="1"/>
  <c r="B233" i="395"/>
  <c r="G316" i="400"/>
  <c r="G316" i="396" s="1"/>
  <c r="H313" i="400"/>
  <c r="H313" i="396" s="1"/>
  <c r="C327" i="400"/>
  <c r="C327" i="396" s="1"/>
  <c r="F234" i="395" l="1"/>
  <c r="F234" i="400" s="1"/>
  <c r="F234" i="393"/>
  <c r="I233" i="393"/>
  <c r="E233" i="396"/>
  <c r="E234" i="395" s="1"/>
  <c r="B233" i="400"/>
  <c r="D233" i="396"/>
  <c r="D234" i="395" s="1"/>
  <c r="I233" i="400"/>
  <c r="G317" i="393"/>
  <c r="H314" i="393"/>
  <c r="C328" i="393"/>
  <c r="J233" i="393" l="1"/>
  <c r="I233" i="401"/>
  <c r="D234" i="393"/>
  <c r="E234" i="400"/>
  <c r="E234" i="396" s="1"/>
  <c r="E235" i="395" s="1"/>
  <c r="E234" i="393"/>
  <c r="G317" i="400"/>
  <c r="G317" i="396" s="1"/>
  <c r="H314" i="400"/>
  <c r="H314" i="396" s="1"/>
  <c r="C328" i="400"/>
  <c r="C328" i="396" s="1"/>
  <c r="E235" i="400" l="1"/>
  <c r="E235" i="396" s="1"/>
  <c r="E236" i="395" s="1"/>
  <c r="E235" i="393"/>
  <c r="B234" i="393"/>
  <c r="B234" i="395"/>
  <c r="D234" i="400"/>
  <c r="G318" i="393"/>
  <c r="H315" i="393"/>
  <c r="C329" i="393"/>
  <c r="I234" i="393" l="1"/>
  <c r="F234" i="396"/>
  <c r="F235" i="395" s="1"/>
  <c r="I234" i="400"/>
  <c r="B234" i="400"/>
  <c r="D234" i="396"/>
  <c r="D235" i="395" s="1"/>
  <c r="E236" i="400"/>
  <c r="E236" i="396" s="1"/>
  <c r="E237" i="395" s="1"/>
  <c r="E236" i="393"/>
  <c r="G318" i="400"/>
  <c r="G318" i="396" s="1"/>
  <c r="H315" i="400"/>
  <c r="H315" i="396" s="1"/>
  <c r="C329" i="400"/>
  <c r="C329" i="396" s="1"/>
  <c r="J234" i="393" l="1"/>
  <c r="I234" i="401"/>
  <c r="D235" i="393"/>
  <c r="E237" i="400"/>
  <c r="E237" i="393"/>
  <c r="F235" i="400"/>
  <c r="F235" i="393"/>
  <c r="G319" i="393"/>
  <c r="H316" i="393"/>
  <c r="C330" i="393"/>
  <c r="B235" i="393" l="1"/>
  <c r="B235" i="395"/>
  <c r="D235" i="400"/>
  <c r="F235" i="396" s="1"/>
  <c r="F236" i="395" s="1"/>
  <c r="F236" i="400" s="1"/>
  <c r="G319" i="400"/>
  <c r="G319" i="396" s="1"/>
  <c r="H316" i="400"/>
  <c r="H316" i="396" s="1"/>
  <c r="C330" i="400"/>
  <c r="C330" i="396" s="1"/>
  <c r="F236" i="393" l="1"/>
  <c r="I235" i="393"/>
  <c r="I235" i="400"/>
  <c r="B235" i="400"/>
  <c r="D235" i="396"/>
  <c r="D236" i="395" s="1"/>
  <c r="G320" i="393"/>
  <c r="H317" i="393"/>
  <c r="C331" i="393"/>
  <c r="J235" i="393" l="1"/>
  <c r="I235" i="401"/>
  <c r="F238" i="400"/>
  <c r="F238" i="396" s="1"/>
  <c r="F239" i="395" s="1"/>
  <c r="D236" i="393"/>
  <c r="B236" i="393" s="1"/>
  <c r="G320" i="400"/>
  <c r="G320" i="396" s="1"/>
  <c r="H317" i="400"/>
  <c r="H317" i="396" s="1"/>
  <c r="C331" i="400"/>
  <c r="C331" i="396" s="1"/>
  <c r="I236" i="393" l="1"/>
  <c r="D236" i="400"/>
  <c r="F236" i="396" s="1"/>
  <c r="B236" i="395"/>
  <c r="F239" i="400"/>
  <c r="F239" i="393"/>
  <c r="G321" i="393"/>
  <c r="H318" i="393"/>
  <c r="C332" i="393"/>
  <c r="J236" i="393" l="1"/>
  <c r="I236" i="401"/>
  <c r="F237" i="395"/>
  <c r="F237" i="400" s="1"/>
  <c r="F237" i="393"/>
  <c r="I236" i="400"/>
  <c r="D236" i="396"/>
  <c r="D237" i="395" s="1"/>
  <c r="B236" i="400"/>
  <c r="G321" i="400"/>
  <c r="G321" i="396" s="1"/>
  <c r="H318" i="400"/>
  <c r="H318" i="396" s="1"/>
  <c r="C332" i="400"/>
  <c r="C332" i="396" s="1"/>
  <c r="D237" i="393" l="1"/>
  <c r="B237" i="393" s="1"/>
  <c r="G322" i="393"/>
  <c r="H319" i="393"/>
  <c r="C333" i="393"/>
  <c r="I237" i="393" l="1"/>
  <c r="D237" i="400"/>
  <c r="F237" i="396" s="1"/>
  <c r="F238" i="393" s="1"/>
  <c r="B237" i="395"/>
  <c r="G322" i="400"/>
  <c r="G322" i="396" s="1"/>
  <c r="H319" i="400"/>
  <c r="H319" i="396" s="1"/>
  <c r="C333" i="400"/>
  <c r="C333" i="396" s="1"/>
  <c r="J237" i="393" l="1"/>
  <c r="I237" i="401"/>
  <c r="E237" i="396"/>
  <c r="E238" i="395" s="1"/>
  <c r="B237" i="400"/>
  <c r="D237" i="396"/>
  <c r="D238" i="395" s="1"/>
  <c r="I237" i="400"/>
  <c r="G323" i="393"/>
  <c r="H320" i="393"/>
  <c r="C334" i="393"/>
  <c r="D238" i="393" l="1"/>
  <c r="E238" i="400"/>
  <c r="E238" i="396" s="1"/>
  <c r="E239" i="395" s="1"/>
  <c r="E238" i="393"/>
  <c r="G323" i="400"/>
  <c r="G323" i="396" s="1"/>
  <c r="H320" i="400"/>
  <c r="H320" i="396" s="1"/>
  <c r="C334" i="400"/>
  <c r="C334" i="396" s="1"/>
  <c r="B238" i="393" l="1"/>
  <c r="E239" i="400"/>
  <c r="E239" i="393"/>
  <c r="D238" i="400"/>
  <c r="B238" i="395"/>
  <c r="G324" i="393"/>
  <c r="H321" i="393"/>
  <c r="C335" i="393"/>
  <c r="I238" i="393" l="1"/>
  <c r="I238" i="400"/>
  <c r="D238" i="396"/>
  <c r="D239" i="395" s="1"/>
  <c r="B238" i="400"/>
  <c r="G324" i="400"/>
  <c r="G324" i="396" s="1"/>
  <c r="H321" i="400"/>
  <c r="H321" i="396" s="1"/>
  <c r="C335" i="400"/>
  <c r="C335" i="396" s="1"/>
  <c r="J238" i="393" l="1"/>
  <c r="I238" i="401"/>
  <c r="D239" i="393"/>
  <c r="B239" i="393" s="1"/>
  <c r="G325" i="393"/>
  <c r="H322" i="393"/>
  <c r="C336" i="393"/>
  <c r="I239" i="393" l="1"/>
  <c r="D239" i="400"/>
  <c r="F239" i="396" s="1"/>
  <c r="B239" i="395"/>
  <c r="G325" i="400"/>
  <c r="G325" i="396" s="1"/>
  <c r="H322" i="400"/>
  <c r="H322" i="396" s="1"/>
  <c r="C336" i="400"/>
  <c r="C336" i="396" s="1"/>
  <c r="J239" i="393" l="1"/>
  <c r="I239" i="401"/>
  <c r="F240" i="395"/>
  <c r="F240" i="400" s="1"/>
  <c r="F240" i="393"/>
  <c r="E239" i="396"/>
  <c r="E240" i="395" s="1"/>
  <c r="D239" i="396"/>
  <c r="D240" i="395" s="1"/>
  <c r="I239" i="400"/>
  <c r="B239" i="400"/>
  <c r="G326" i="393"/>
  <c r="H323" i="393"/>
  <c r="C337" i="393"/>
  <c r="D240" i="393" l="1"/>
  <c r="E240" i="400"/>
  <c r="E240" i="396" s="1"/>
  <c r="E241" i="395" s="1"/>
  <c r="E240" i="393"/>
  <c r="G326" i="400"/>
  <c r="G326" i="396" s="1"/>
  <c r="H323" i="400"/>
  <c r="H323" i="396" s="1"/>
  <c r="C337" i="400"/>
  <c r="C337" i="396" s="1"/>
  <c r="B240" i="393" l="1"/>
  <c r="E241" i="400"/>
  <c r="E241" i="396" s="1"/>
  <c r="E242" i="395" s="1"/>
  <c r="E241" i="393"/>
  <c r="B240" i="395"/>
  <c r="D240" i="400"/>
  <c r="F240" i="396" s="1"/>
  <c r="G327" i="393"/>
  <c r="H324" i="393"/>
  <c r="C338" i="393"/>
  <c r="F241" i="395" l="1"/>
  <c r="F241" i="400" s="1"/>
  <c r="F241" i="393"/>
  <c r="I240" i="393"/>
  <c r="I240" i="400"/>
  <c r="D240" i="396"/>
  <c r="D241" i="395" s="1"/>
  <c r="B240" i="400"/>
  <c r="E242" i="400"/>
  <c r="E242" i="393"/>
  <c r="G327" i="400"/>
  <c r="G327" i="396" s="1"/>
  <c r="H324" i="400"/>
  <c r="H324" i="396" s="1"/>
  <c r="C338" i="400"/>
  <c r="C338" i="396" s="1"/>
  <c r="J240" i="393" l="1"/>
  <c r="I240" i="401"/>
  <c r="D241" i="393"/>
  <c r="B241" i="393" s="1"/>
  <c r="G328" i="393"/>
  <c r="H325" i="393"/>
  <c r="C339" i="393"/>
  <c r="I241" i="393" l="1"/>
  <c r="B241" i="395"/>
  <c r="D241" i="400"/>
  <c r="F241" i="396" s="1"/>
  <c r="G328" i="400"/>
  <c r="G328" i="396" s="1"/>
  <c r="H325" i="400"/>
  <c r="H325" i="396" s="1"/>
  <c r="C339" i="400"/>
  <c r="C339" i="396" s="1"/>
  <c r="J241" i="393" l="1"/>
  <c r="I241" i="401"/>
  <c r="F242" i="395"/>
  <c r="F242" i="400" s="1"/>
  <c r="F242" i="393"/>
  <c r="D241" i="396"/>
  <c r="D242" i="395" s="1"/>
  <c r="I241" i="400"/>
  <c r="B241" i="400"/>
  <c r="G329" i="393"/>
  <c r="H326" i="393"/>
  <c r="C340" i="393"/>
  <c r="D242" i="393" l="1"/>
  <c r="B242" i="393" s="1"/>
  <c r="G329" i="400"/>
  <c r="G329" i="396" s="1"/>
  <c r="H326" i="400"/>
  <c r="H326" i="396" s="1"/>
  <c r="C340" i="400"/>
  <c r="C340" i="396" s="1"/>
  <c r="I242" i="393" l="1"/>
  <c r="D242" i="400"/>
  <c r="F242" i="396" s="1"/>
  <c r="B242" i="395"/>
  <c r="G330" i="393"/>
  <c r="H327" i="393"/>
  <c r="C341" i="393"/>
  <c r="J242" i="393" l="1"/>
  <c r="I242" i="401"/>
  <c r="F243" i="395"/>
  <c r="F243" i="400" s="1"/>
  <c r="F243" i="393"/>
  <c r="E242" i="396"/>
  <c r="E243" i="395" s="1"/>
  <c r="I242" i="400"/>
  <c r="B242" i="400"/>
  <c r="D242" i="396"/>
  <c r="D243" i="395" s="1"/>
  <c r="G330" i="400"/>
  <c r="G330" i="396" s="1"/>
  <c r="H327" i="400"/>
  <c r="H327" i="396" s="1"/>
  <c r="C341" i="400"/>
  <c r="C341" i="396" s="1"/>
  <c r="D243" i="393" l="1"/>
  <c r="E243" i="400"/>
  <c r="E243" i="396" s="1"/>
  <c r="E244" i="395" s="1"/>
  <c r="E243" i="393"/>
  <c r="G331" i="393"/>
  <c r="H328" i="393"/>
  <c r="C342" i="393"/>
  <c r="B243" i="393" l="1"/>
  <c r="E244" i="400"/>
  <c r="E244" i="396" s="1"/>
  <c r="E245" i="395" s="1"/>
  <c r="E244" i="393"/>
  <c r="B243" i="395"/>
  <c r="D243" i="400"/>
  <c r="F243" i="396" s="1"/>
  <c r="G331" i="400"/>
  <c r="G331" i="396" s="1"/>
  <c r="H328" i="400"/>
  <c r="H328" i="396" s="1"/>
  <c r="C342" i="400"/>
  <c r="C342" i="396" s="1"/>
  <c r="F244" i="395" l="1"/>
  <c r="F244" i="400" s="1"/>
  <c r="F244" i="393"/>
  <c r="I243" i="393"/>
  <c r="D243" i="396"/>
  <c r="D244" i="395" s="1"/>
  <c r="I243" i="400"/>
  <c r="B243" i="400"/>
  <c r="E245" i="400"/>
  <c r="E245" i="396" s="1"/>
  <c r="E246" i="395" s="1"/>
  <c r="E245" i="393"/>
  <c r="G332" i="393"/>
  <c r="H329" i="393"/>
  <c r="C343" i="393"/>
  <c r="J243" i="393" l="1"/>
  <c r="I243" i="401"/>
  <c r="E246" i="400"/>
  <c r="E246" i="396" s="1"/>
  <c r="E247" i="395" s="1"/>
  <c r="E246" i="393"/>
  <c r="D244" i="393"/>
  <c r="B244" i="393" s="1"/>
  <c r="G332" i="400"/>
  <c r="G332" i="396" s="1"/>
  <c r="H329" i="400"/>
  <c r="H329" i="396" s="1"/>
  <c r="C343" i="400"/>
  <c r="C343" i="396" s="1"/>
  <c r="I244" i="393" l="1"/>
  <c r="I244" i="401" s="1"/>
  <c r="D244" i="400"/>
  <c r="B244" i="395"/>
  <c r="E247" i="400"/>
  <c r="E247" i="396" s="1"/>
  <c r="E248" i="395" s="1"/>
  <c r="E247" i="393"/>
  <c r="G333" i="393"/>
  <c r="H330" i="393"/>
  <c r="C344" i="393"/>
  <c r="J244" i="393" l="1"/>
  <c r="I15" i="390"/>
  <c r="I146" i="398" s="1"/>
  <c r="F244" i="396"/>
  <c r="F245" i="395" s="1"/>
  <c r="B244" i="400"/>
  <c r="D244" i="396"/>
  <c r="D245" i="395" s="1"/>
  <c r="I244" i="400"/>
  <c r="E248" i="400"/>
  <c r="E248" i="396" s="1"/>
  <c r="E249" i="395" s="1"/>
  <c r="E248" i="393"/>
  <c r="G333" i="400"/>
  <c r="G333" i="396" s="1"/>
  <c r="H330" i="400"/>
  <c r="H330" i="396" s="1"/>
  <c r="C344" i="400"/>
  <c r="C344" i="396" s="1"/>
  <c r="I15" i="398" l="1"/>
  <c r="D245" i="393"/>
  <c r="E249" i="400"/>
  <c r="E249" i="396" s="1"/>
  <c r="E250" i="395" s="1"/>
  <c r="E249" i="393"/>
  <c r="F245" i="400"/>
  <c r="F245" i="393"/>
  <c r="G334" i="393"/>
  <c r="H331" i="393"/>
  <c r="C345" i="393"/>
  <c r="E250" i="400" l="1"/>
  <c r="E250" i="396" s="1"/>
  <c r="E251" i="395" s="1"/>
  <c r="E250" i="393"/>
  <c r="B245" i="393"/>
  <c r="D245" i="400"/>
  <c r="F245" i="396" s="1"/>
  <c r="B245" i="395"/>
  <c r="G334" i="400"/>
  <c r="G334" i="396" s="1"/>
  <c r="H331" i="400"/>
  <c r="H331" i="396" s="1"/>
  <c r="C345" i="400"/>
  <c r="C345" i="396" s="1"/>
  <c r="F246" i="395" l="1"/>
  <c r="F246" i="400" s="1"/>
  <c r="F246" i="393"/>
  <c r="I245" i="393"/>
  <c r="I245" i="400"/>
  <c r="B245" i="400"/>
  <c r="D245" i="396"/>
  <c r="D246" i="395" s="1"/>
  <c r="E251" i="400"/>
  <c r="E251" i="396" s="1"/>
  <c r="E252" i="395" s="1"/>
  <c r="E251" i="393"/>
  <c r="G335" i="393"/>
  <c r="H332" i="393"/>
  <c r="C346" i="393"/>
  <c r="J245" i="393" l="1"/>
  <c r="I245" i="401"/>
  <c r="D246" i="393"/>
  <c r="B246" i="393" s="1"/>
  <c r="E252" i="400"/>
  <c r="E252" i="393"/>
  <c r="G335" i="400"/>
  <c r="G335" i="396" s="1"/>
  <c r="H332" i="400"/>
  <c r="H332" i="396" s="1"/>
  <c r="C346" i="400"/>
  <c r="C346" i="396" s="1"/>
  <c r="I246" i="393" l="1"/>
  <c r="D246" i="400"/>
  <c r="F246" i="396" s="1"/>
  <c r="B246" i="395"/>
  <c r="G336" i="393"/>
  <c r="H333" i="393"/>
  <c r="C347" i="393"/>
  <c r="J246" i="393" l="1"/>
  <c r="I246" i="401"/>
  <c r="F247" i="395"/>
  <c r="F247" i="400" s="1"/>
  <c r="F247" i="393"/>
  <c r="D246" i="396"/>
  <c r="D247" i="395" s="1"/>
  <c r="B246" i="400"/>
  <c r="I246" i="400"/>
  <c r="G336" i="400"/>
  <c r="G336" i="396" s="1"/>
  <c r="H333" i="400"/>
  <c r="H333" i="396" s="1"/>
  <c r="C347" i="400"/>
  <c r="C347" i="396" s="1"/>
  <c r="D247" i="393" l="1"/>
  <c r="B247" i="393" s="1"/>
  <c r="G337" i="393"/>
  <c r="H334" i="393"/>
  <c r="C348" i="393"/>
  <c r="I247" i="393" l="1"/>
  <c r="D247" i="400"/>
  <c r="F247" i="396" s="1"/>
  <c r="B247" i="395"/>
  <c r="G337" i="400"/>
  <c r="G337" i="396" s="1"/>
  <c r="H334" i="400"/>
  <c r="H334" i="396" s="1"/>
  <c r="C348" i="400"/>
  <c r="C348" i="396" s="1"/>
  <c r="J247" i="393" l="1"/>
  <c r="I247" i="401"/>
  <c r="F248" i="395"/>
  <c r="F248" i="400" s="1"/>
  <c r="F248" i="393"/>
  <c r="I247" i="400"/>
  <c r="B247" i="400"/>
  <c r="D247" i="396"/>
  <c r="D248" i="395" s="1"/>
  <c r="G338" i="393"/>
  <c r="H335" i="393"/>
  <c r="C349" i="393"/>
  <c r="D248" i="393" l="1"/>
  <c r="B248" i="393" s="1"/>
  <c r="G338" i="400"/>
  <c r="G338" i="396" s="1"/>
  <c r="H335" i="400"/>
  <c r="H335" i="396" s="1"/>
  <c r="C349" i="400"/>
  <c r="C349" i="396" s="1"/>
  <c r="I248" i="393" l="1"/>
  <c r="B248" i="395"/>
  <c r="D248" i="400"/>
  <c r="G339" i="393"/>
  <c r="H336" i="393"/>
  <c r="C350" i="393"/>
  <c r="J248" i="393" l="1"/>
  <c r="I248" i="401"/>
  <c r="F248" i="396"/>
  <c r="F249" i="395" s="1"/>
  <c r="B248" i="400"/>
  <c r="I248" i="400"/>
  <c r="D248" i="396"/>
  <c r="D249" i="395" s="1"/>
  <c r="G339" i="400"/>
  <c r="G339" i="396" s="1"/>
  <c r="H336" i="400"/>
  <c r="H336" i="396" s="1"/>
  <c r="C350" i="400"/>
  <c r="C350" i="396" s="1"/>
  <c r="D249" i="393" l="1"/>
  <c r="F249" i="400"/>
  <c r="F249" i="393"/>
  <c r="G340" i="393"/>
  <c r="H337" i="393"/>
  <c r="C351" i="393"/>
  <c r="B249" i="393" l="1"/>
  <c r="D249" i="400"/>
  <c r="F249" i="396" s="1"/>
  <c r="B249" i="395"/>
  <c r="G340" i="400"/>
  <c r="G340" i="396" s="1"/>
  <c r="H337" i="400"/>
  <c r="H337" i="396" s="1"/>
  <c r="C351" i="400"/>
  <c r="C351" i="396" s="1"/>
  <c r="F250" i="395" l="1"/>
  <c r="F250" i="400" s="1"/>
  <c r="F250" i="393"/>
  <c r="I249" i="393"/>
  <c r="D249" i="396"/>
  <c r="D250" i="395" s="1"/>
  <c r="B249" i="400"/>
  <c r="I249" i="400"/>
  <c r="G341" i="393"/>
  <c r="H338" i="393"/>
  <c r="C352" i="393"/>
  <c r="J249" i="393" l="1"/>
  <c r="I249" i="401"/>
  <c r="D250" i="393"/>
  <c r="B250" i="393" s="1"/>
  <c r="G341" i="400"/>
  <c r="G341" i="396" s="1"/>
  <c r="H338" i="400"/>
  <c r="H338" i="396" s="1"/>
  <c r="C352" i="400"/>
  <c r="C352" i="396" s="1"/>
  <c r="I250" i="393" l="1"/>
  <c r="D250" i="400"/>
  <c r="F250" i="396" s="1"/>
  <c r="B250" i="395"/>
  <c r="G342" i="393"/>
  <c r="H339" i="393"/>
  <c r="C353" i="393"/>
  <c r="J250" i="393" l="1"/>
  <c r="I250" i="401"/>
  <c r="F251" i="395"/>
  <c r="F251" i="400" s="1"/>
  <c r="F251" i="393"/>
  <c r="B250" i="400"/>
  <c r="I250" i="400"/>
  <c r="D250" i="396"/>
  <c r="D251" i="395" s="1"/>
  <c r="G342" i="400"/>
  <c r="G342" i="396" s="1"/>
  <c r="H339" i="400"/>
  <c r="H339" i="396" s="1"/>
  <c r="C353" i="400"/>
  <c r="C353" i="396" s="1"/>
  <c r="D251" i="393" l="1"/>
  <c r="B251" i="393" s="1"/>
  <c r="G343" i="393"/>
  <c r="H340" i="393"/>
  <c r="C354" i="393"/>
  <c r="I251" i="393" l="1"/>
  <c r="B251" i="395"/>
  <c r="D251" i="400"/>
  <c r="F251" i="396" s="1"/>
  <c r="G343" i="400"/>
  <c r="G343" i="396" s="1"/>
  <c r="H340" i="400"/>
  <c r="H340" i="396" s="1"/>
  <c r="C354" i="400"/>
  <c r="C354" i="396" s="1"/>
  <c r="J251" i="393" l="1"/>
  <c r="I251" i="401"/>
  <c r="F252" i="395"/>
  <c r="F252" i="400" s="1"/>
  <c r="F252" i="393"/>
  <c r="D251" i="396"/>
  <c r="D252" i="395" s="1"/>
  <c r="B251" i="400"/>
  <c r="I251" i="400"/>
  <c r="G344" i="393"/>
  <c r="H341" i="393"/>
  <c r="C355" i="393"/>
  <c r="D252" i="393" l="1"/>
  <c r="B252" i="393" s="1"/>
  <c r="G344" i="400"/>
  <c r="G344" i="396" s="1"/>
  <c r="H341" i="400"/>
  <c r="H341" i="396" s="1"/>
  <c r="C355" i="400"/>
  <c r="C355" i="396" s="1"/>
  <c r="I252" i="393" l="1"/>
  <c r="B252" i="395"/>
  <c r="D252" i="400"/>
  <c r="F252" i="396" s="1"/>
  <c r="G345" i="393"/>
  <c r="H342" i="393"/>
  <c r="C356" i="393"/>
  <c r="J252" i="393" l="1"/>
  <c r="I252" i="401"/>
  <c r="F253" i="395"/>
  <c r="F253" i="400" s="1"/>
  <c r="F253" i="393"/>
  <c r="E252" i="396"/>
  <c r="E253" i="395" s="1"/>
  <c r="B252" i="400"/>
  <c r="I252" i="400"/>
  <c r="D252" i="396"/>
  <c r="D253" i="395" s="1"/>
  <c r="G345" i="400"/>
  <c r="G345" i="396" s="1"/>
  <c r="H342" i="400"/>
  <c r="H342" i="396" s="1"/>
  <c r="C356" i="400"/>
  <c r="C356" i="396" s="1"/>
  <c r="D253" i="393" l="1"/>
  <c r="E253" i="400"/>
  <c r="E253" i="396" s="1"/>
  <c r="E254" i="395" s="1"/>
  <c r="E253" i="393"/>
  <c r="G346" i="393"/>
  <c r="H343" i="393"/>
  <c r="C357" i="393"/>
  <c r="B253" i="393" l="1"/>
  <c r="E254" i="400"/>
  <c r="E254" i="393"/>
  <c r="D253" i="400"/>
  <c r="F253" i="396" s="1"/>
  <c r="B253" i="395"/>
  <c r="G346" i="400"/>
  <c r="G346" i="396" s="1"/>
  <c r="H343" i="400"/>
  <c r="H343" i="396" s="1"/>
  <c r="C357" i="400"/>
  <c r="C357" i="396" s="1"/>
  <c r="F254" i="395" l="1"/>
  <c r="F254" i="400" s="1"/>
  <c r="F254" i="393"/>
  <c r="I253" i="393"/>
  <c r="D253" i="396"/>
  <c r="D254" i="395" s="1"/>
  <c r="B253" i="400"/>
  <c r="I253" i="400"/>
  <c r="G347" i="393"/>
  <c r="H344" i="393"/>
  <c r="C358" i="393"/>
  <c r="J253" i="393" l="1"/>
  <c r="I253" i="401"/>
  <c r="D254" i="393"/>
  <c r="B254" i="393" s="1"/>
  <c r="G347" i="400"/>
  <c r="G347" i="396" s="1"/>
  <c r="H344" i="400"/>
  <c r="H344" i="396" s="1"/>
  <c r="C358" i="400"/>
  <c r="C358" i="396" s="1"/>
  <c r="I254" i="393" l="1"/>
  <c r="B254" i="395"/>
  <c r="D254" i="400"/>
  <c r="F254" i="396" s="1"/>
  <c r="G348" i="393"/>
  <c r="H345" i="393"/>
  <c r="C359" i="393"/>
  <c r="J254" i="393" l="1"/>
  <c r="I254" i="401"/>
  <c r="F255" i="395"/>
  <c r="F255" i="400" s="1"/>
  <c r="F255" i="393"/>
  <c r="E254" i="396"/>
  <c r="E255" i="395" s="1"/>
  <c r="I254" i="400"/>
  <c r="B254" i="400"/>
  <c r="D254" i="396"/>
  <c r="D255" i="395" s="1"/>
  <c r="G348" i="400"/>
  <c r="G348" i="396" s="1"/>
  <c r="H345" i="400"/>
  <c r="H345" i="396" s="1"/>
  <c r="C359" i="400"/>
  <c r="C359" i="396" s="1"/>
  <c r="D255" i="393" l="1"/>
  <c r="E255" i="400"/>
  <c r="E255" i="396" s="1"/>
  <c r="E256" i="395" s="1"/>
  <c r="E255" i="393"/>
  <c r="G349" i="393"/>
  <c r="H346" i="393"/>
  <c r="C360" i="393"/>
  <c r="B255" i="393" l="1"/>
  <c r="E256" i="400"/>
  <c r="E256" i="396" s="1"/>
  <c r="E257" i="395" s="1"/>
  <c r="E256" i="393"/>
  <c r="D255" i="400"/>
  <c r="F255" i="396" s="1"/>
  <c r="B255" i="395"/>
  <c r="G349" i="400"/>
  <c r="G349" i="396" s="1"/>
  <c r="H346" i="400"/>
  <c r="H346" i="396" s="1"/>
  <c r="C360" i="400"/>
  <c r="C360" i="396" s="1"/>
  <c r="F256" i="395" l="1"/>
  <c r="F256" i="400" s="1"/>
  <c r="F256" i="393"/>
  <c r="I255" i="393"/>
  <c r="D255" i="396"/>
  <c r="D256" i="395" s="1"/>
  <c r="I255" i="400"/>
  <c r="B255" i="400"/>
  <c r="E257" i="400"/>
  <c r="E257" i="396" s="1"/>
  <c r="E258" i="395" s="1"/>
  <c r="E257" i="393"/>
  <c r="G350" i="393"/>
  <c r="H347" i="393"/>
  <c r="C361" i="393"/>
  <c r="J255" i="393" l="1"/>
  <c r="I255" i="401"/>
  <c r="E258" i="400"/>
  <c r="E258" i="396" s="1"/>
  <c r="E259" i="395" s="1"/>
  <c r="E258" i="393"/>
  <c r="D256" i="393"/>
  <c r="B256" i="393" s="1"/>
  <c r="G350" i="400"/>
  <c r="G350" i="396" s="1"/>
  <c r="H347" i="400"/>
  <c r="H347" i="396" s="1"/>
  <c r="C361" i="400"/>
  <c r="C361" i="396" s="1"/>
  <c r="I256" i="393" l="1"/>
  <c r="B256" i="395"/>
  <c r="D256" i="400"/>
  <c r="F256" i="396" s="1"/>
  <c r="E259" i="400"/>
  <c r="E259" i="396" s="1"/>
  <c r="E260" i="395" s="1"/>
  <c r="E259" i="393"/>
  <c r="G351" i="393"/>
  <c r="H348" i="393"/>
  <c r="C362" i="393"/>
  <c r="J256" i="393" l="1"/>
  <c r="I256" i="401"/>
  <c r="F257" i="395"/>
  <c r="F257" i="400" s="1"/>
  <c r="F257" i="393"/>
  <c r="E260" i="400"/>
  <c r="E260" i="396" s="1"/>
  <c r="E261" i="395" s="1"/>
  <c r="E260" i="393"/>
  <c r="B256" i="400"/>
  <c r="I256" i="400"/>
  <c r="D256" i="396"/>
  <c r="D257" i="395" s="1"/>
  <c r="G351" i="400"/>
  <c r="G351" i="396" s="1"/>
  <c r="H348" i="400"/>
  <c r="H348" i="396" s="1"/>
  <c r="C362" i="400"/>
  <c r="C362" i="396" s="1"/>
  <c r="D257" i="393" l="1"/>
  <c r="B257" i="393" s="1"/>
  <c r="E261" i="400"/>
  <c r="E261" i="396" s="1"/>
  <c r="E262" i="395" s="1"/>
  <c r="E261" i="393"/>
  <c r="G352" i="393"/>
  <c r="H349" i="393"/>
  <c r="C363" i="393"/>
  <c r="I257" i="393" l="1"/>
  <c r="E262" i="400"/>
  <c r="E262" i="396" s="1"/>
  <c r="E263" i="395" s="1"/>
  <c r="E262" i="393"/>
  <c r="B257" i="395"/>
  <c r="D257" i="400"/>
  <c r="F257" i="396" s="1"/>
  <c r="G352" i="400"/>
  <c r="G352" i="396" s="1"/>
  <c r="H349" i="400"/>
  <c r="H349" i="396" s="1"/>
  <c r="C363" i="400"/>
  <c r="C363" i="396" s="1"/>
  <c r="J257" i="393" l="1"/>
  <c r="I257" i="401"/>
  <c r="F258" i="395"/>
  <c r="F258" i="400" s="1"/>
  <c r="F258" i="393"/>
  <c r="D257" i="396"/>
  <c r="D258" i="395" s="1"/>
  <c r="I257" i="400"/>
  <c r="B257" i="400"/>
  <c r="E263" i="400"/>
  <c r="E263" i="393"/>
  <c r="G353" i="393"/>
  <c r="H350" i="393"/>
  <c r="C364" i="393"/>
  <c r="D258" i="393" l="1"/>
  <c r="B258" i="393" s="1"/>
  <c r="G353" i="400"/>
  <c r="G353" i="396" s="1"/>
  <c r="H350" i="400"/>
  <c r="H350" i="396" s="1"/>
  <c r="C364" i="400"/>
  <c r="C364" i="396" s="1"/>
  <c r="I258" i="393" l="1"/>
  <c r="D258" i="400"/>
  <c r="F258" i="396" s="1"/>
  <c r="B258" i="395"/>
  <c r="G354" i="393"/>
  <c r="H351" i="393"/>
  <c r="C365" i="393"/>
  <c r="J258" i="393" l="1"/>
  <c r="I258" i="401"/>
  <c r="F259" i="395"/>
  <c r="F259" i="400" s="1"/>
  <c r="F259" i="393"/>
  <c r="D258" i="396"/>
  <c r="D259" i="395" s="1"/>
  <c r="B258" i="400"/>
  <c r="I258" i="400"/>
  <c r="G354" i="400"/>
  <c r="G354" i="396" s="1"/>
  <c r="H351" i="400"/>
  <c r="H351" i="396" s="1"/>
  <c r="C365" i="400"/>
  <c r="C365" i="396" s="1"/>
  <c r="D259" i="393" l="1"/>
  <c r="B259" i="393" s="1"/>
  <c r="G355" i="393"/>
  <c r="H352" i="393"/>
  <c r="C366" i="393"/>
  <c r="I259" i="393" l="1"/>
  <c r="D259" i="400"/>
  <c r="B259" i="395"/>
  <c r="G355" i="400"/>
  <c r="G355" i="396" s="1"/>
  <c r="H352" i="400"/>
  <c r="H352" i="396" s="1"/>
  <c r="C366" i="400"/>
  <c r="C366" i="396" s="1"/>
  <c r="J259" i="393" l="1"/>
  <c r="I259" i="401"/>
  <c r="F259" i="396"/>
  <c r="F260" i="395" s="1"/>
  <c r="B259" i="400"/>
  <c r="I259" i="400"/>
  <c r="D259" i="396"/>
  <c r="D260" i="395" s="1"/>
  <c r="G356" i="393"/>
  <c r="H353" i="393"/>
  <c r="C367" i="393"/>
  <c r="D260" i="393" l="1"/>
  <c r="F260" i="400"/>
  <c r="F260" i="396" s="1"/>
  <c r="F261" i="395" s="1"/>
  <c r="F260" i="393"/>
  <c r="G356" i="400"/>
  <c r="G356" i="396" s="1"/>
  <c r="H353" i="400"/>
  <c r="H353" i="396" s="1"/>
  <c r="C367" i="400"/>
  <c r="C367" i="396" s="1"/>
  <c r="B260" i="393" l="1"/>
  <c r="F261" i="400"/>
  <c r="F261" i="393"/>
  <c r="B260" i="395"/>
  <c r="D260" i="400"/>
  <c r="G357" i="393"/>
  <c r="H354" i="393"/>
  <c r="C368" i="393"/>
  <c r="I260" i="393" l="1"/>
  <c r="I260" i="400"/>
  <c r="D260" i="396"/>
  <c r="D261" i="395" s="1"/>
  <c r="B260" i="400"/>
  <c r="G357" i="400"/>
  <c r="G357" i="396" s="1"/>
  <c r="H354" i="400"/>
  <c r="H354" i="396" s="1"/>
  <c r="C368" i="400"/>
  <c r="C368" i="396" s="1"/>
  <c r="I16" i="390" l="1"/>
  <c r="I260" i="401"/>
  <c r="J260" i="393"/>
  <c r="I16" i="398"/>
  <c r="D261" i="393"/>
  <c r="B261" i="393" s="1"/>
  <c r="G358" i="393"/>
  <c r="H355" i="393"/>
  <c r="C369" i="393"/>
  <c r="I261" i="393" l="1"/>
  <c r="D261" i="400"/>
  <c r="B261" i="395"/>
  <c r="G358" i="400"/>
  <c r="G358" i="396" s="1"/>
  <c r="H355" i="400"/>
  <c r="H355" i="396" s="1"/>
  <c r="C369" i="400"/>
  <c r="C369" i="396" s="1"/>
  <c r="J261" i="393" l="1"/>
  <c r="I261" i="401"/>
  <c r="F261" i="396"/>
  <c r="F262" i="395" s="1"/>
  <c r="D261" i="396"/>
  <c r="D262" i="395" s="1"/>
  <c r="B261" i="400"/>
  <c r="I261" i="400"/>
  <c r="G359" i="393"/>
  <c r="H356" i="393"/>
  <c r="C370" i="393"/>
  <c r="D262" i="393" l="1"/>
  <c r="F262" i="400"/>
  <c r="F262" i="396" s="1"/>
  <c r="F263" i="395" s="1"/>
  <c r="F262" i="393"/>
  <c r="G359" i="400"/>
  <c r="G359" i="396" s="1"/>
  <c r="H356" i="400"/>
  <c r="H356" i="396" s="1"/>
  <c r="C370" i="400"/>
  <c r="C370" i="396" s="1"/>
  <c r="B262" i="393" l="1"/>
  <c r="F263" i="400"/>
  <c r="F263" i="396" s="1"/>
  <c r="F264" i="395" s="1"/>
  <c r="F263" i="393"/>
  <c r="B262" i="395"/>
  <c r="D262" i="400"/>
  <c r="G360" i="393"/>
  <c r="H357" i="393"/>
  <c r="C371" i="393"/>
  <c r="I262" i="393" l="1"/>
  <c r="B262" i="400"/>
  <c r="I262" i="400"/>
  <c r="D262" i="396"/>
  <c r="D263" i="395" s="1"/>
  <c r="F264" i="400"/>
  <c r="F264" i="396" s="1"/>
  <c r="F265" i="395" s="1"/>
  <c r="F264" i="393"/>
  <c r="G360" i="400"/>
  <c r="G360" i="396" s="1"/>
  <c r="H357" i="400"/>
  <c r="H357" i="396" s="1"/>
  <c r="C371" i="400"/>
  <c r="C371" i="396" s="1"/>
  <c r="J262" i="393" l="1"/>
  <c r="I262" i="401"/>
  <c r="F265" i="400"/>
  <c r="F265" i="396" s="1"/>
  <c r="F266" i="395" s="1"/>
  <c r="F265" i="393"/>
  <c r="D263" i="393"/>
  <c r="B263" i="393" s="1"/>
  <c r="G361" i="393"/>
  <c r="H358" i="393"/>
  <c r="C372" i="393"/>
  <c r="I263" i="393" l="1"/>
  <c r="B263" i="395"/>
  <c r="D263" i="400"/>
  <c r="F266" i="400"/>
  <c r="F266" i="393"/>
  <c r="G361" i="400"/>
  <c r="G361" i="396" s="1"/>
  <c r="H358" i="400"/>
  <c r="H358" i="396" s="1"/>
  <c r="C372" i="400"/>
  <c r="C372" i="396" s="1"/>
  <c r="J263" i="393" l="1"/>
  <c r="I263" i="401"/>
  <c r="E263" i="396"/>
  <c r="E264" i="395" s="1"/>
  <c r="B263" i="400"/>
  <c r="I263" i="400"/>
  <c r="D263" i="396"/>
  <c r="D264" i="395" s="1"/>
  <c r="G362" i="393"/>
  <c r="H359" i="393"/>
  <c r="C373" i="393"/>
  <c r="D264" i="393" l="1"/>
  <c r="E264" i="400"/>
  <c r="E264" i="396" s="1"/>
  <c r="E265" i="395" s="1"/>
  <c r="E264" i="393"/>
  <c r="G362" i="400"/>
  <c r="G362" i="396" s="1"/>
  <c r="H359" i="400"/>
  <c r="H359" i="396" s="1"/>
  <c r="C373" i="400"/>
  <c r="C373" i="396" s="1"/>
  <c r="E265" i="400" l="1"/>
  <c r="E265" i="396" s="1"/>
  <c r="E266" i="395" s="1"/>
  <c r="E265" i="393"/>
  <c r="B264" i="393"/>
  <c r="B264" i="395"/>
  <c r="D264" i="400"/>
  <c r="G363" i="393"/>
  <c r="H360" i="393"/>
  <c r="C374" i="393"/>
  <c r="I264" i="393" l="1"/>
  <c r="I264" i="400"/>
  <c r="B264" i="400"/>
  <c r="D264" i="396"/>
  <c r="D265" i="395" s="1"/>
  <c r="E266" i="400"/>
  <c r="E266" i="396" s="1"/>
  <c r="E267" i="395" s="1"/>
  <c r="E266" i="393"/>
  <c r="G363" i="400"/>
  <c r="G363" i="396" s="1"/>
  <c r="H360" i="400"/>
  <c r="H360" i="396" s="1"/>
  <c r="C374" i="400"/>
  <c r="C374" i="396" s="1"/>
  <c r="J264" i="393" l="1"/>
  <c r="I264" i="401"/>
  <c r="E267" i="400"/>
  <c r="E267" i="396" s="1"/>
  <c r="E268" i="395" s="1"/>
  <c r="E267" i="393"/>
  <c r="D265" i="393"/>
  <c r="B265" i="393" s="1"/>
  <c r="G364" i="393"/>
  <c r="H361" i="393"/>
  <c r="C375" i="393"/>
  <c r="I265" i="393" l="1"/>
  <c r="D265" i="400"/>
  <c r="B265" i="395"/>
  <c r="E268" i="400"/>
  <c r="E268" i="393"/>
  <c r="G364" i="400"/>
  <c r="G364" i="396" s="1"/>
  <c r="H361" i="400"/>
  <c r="H361" i="396" s="1"/>
  <c r="C375" i="400"/>
  <c r="C375" i="396" s="1"/>
  <c r="J265" i="393" l="1"/>
  <c r="I265" i="401"/>
  <c r="D265" i="396"/>
  <c r="D266" i="395" s="1"/>
  <c r="I265" i="400"/>
  <c r="B265" i="400"/>
  <c r="G365" i="393"/>
  <c r="H362" i="393"/>
  <c r="C376" i="393"/>
  <c r="D266" i="393" l="1"/>
  <c r="B266" i="393" s="1"/>
  <c r="G365" i="400"/>
  <c r="G365" i="396" s="1"/>
  <c r="H362" i="400"/>
  <c r="H362" i="396" s="1"/>
  <c r="C376" i="400"/>
  <c r="C376" i="396" s="1"/>
  <c r="I266" i="393" l="1"/>
  <c r="D266" i="400"/>
  <c r="B266" i="395"/>
  <c r="G366" i="393"/>
  <c r="H363" i="393"/>
  <c r="C377" i="393"/>
  <c r="J266" i="393" l="1"/>
  <c r="I266" i="401"/>
  <c r="F266" i="396"/>
  <c r="F267" i="395" s="1"/>
  <c r="D266" i="396"/>
  <c r="D267" i="395" s="1"/>
  <c r="B266" i="400"/>
  <c r="I266" i="400"/>
  <c r="G366" i="400"/>
  <c r="G366" i="396" s="1"/>
  <c r="H363" i="400"/>
  <c r="H363" i="396" s="1"/>
  <c r="C377" i="400"/>
  <c r="C377" i="396" s="1"/>
  <c r="D267" i="393" l="1"/>
  <c r="F267" i="400"/>
  <c r="F267" i="396" s="1"/>
  <c r="F268" i="395" s="1"/>
  <c r="F267" i="393"/>
  <c r="G367" i="393"/>
  <c r="H364" i="393"/>
  <c r="C378" i="393"/>
  <c r="F268" i="400" l="1"/>
  <c r="F268" i="396" s="1"/>
  <c r="F269" i="395" s="1"/>
  <c r="F268" i="393"/>
  <c r="B267" i="393"/>
  <c r="D267" i="400"/>
  <c r="B267" i="395"/>
  <c r="G367" i="400"/>
  <c r="G367" i="396" s="1"/>
  <c r="H364" i="400"/>
  <c r="H364" i="396" s="1"/>
  <c r="C378" i="400"/>
  <c r="C378" i="396" s="1"/>
  <c r="I267" i="393" l="1"/>
  <c r="B267" i="400"/>
  <c r="I267" i="400"/>
  <c r="D267" i="396"/>
  <c r="F269" i="400"/>
  <c r="F269" i="396" s="1"/>
  <c r="F270" i="395" s="1"/>
  <c r="F269" i="393"/>
  <c r="G368" i="393"/>
  <c r="H365" i="393"/>
  <c r="C379" i="393"/>
  <c r="J267" i="393" l="1"/>
  <c r="I267" i="401"/>
  <c r="F270" i="400"/>
  <c r="F270" i="393"/>
  <c r="D268" i="393"/>
  <c r="B268" i="393" s="1"/>
  <c r="G368" i="400"/>
  <c r="G368" i="396" s="1"/>
  <c r="H365" i="400"/>
  <c r="H365" i="396" s="1"/>
  <c r="C379" i="400"/>
  <c r="C379" i="396" s="1"/>
  <c r="I268" i="393" l="1"/>
  <c r="B268" i="395"/>
  <c r="D268" i="400"/>
  <c r="G369" i="393"/>
  <c r="H366" i="393"/>
  <c r="C380" i="393"/>
  <c r="J268" i="393" l="1"/>
  <c r="I268" i="401"/>
  <c r="E268" i="396"/>
  <c r="E269" i="395" s="1"/>
  <c r="B268" i="400"/>
  <c r="I268" i="400"/>
  <c r="D268" i="396"/>
  <c r="D269" i="395" s="1"/>
  <c r="G369" i="400"/>
  <c r="G369" i="396" s="1"/>
  <c r="H366" i="400"/>
  <c r="H366" i="396" s="1"/>
  <c r="C380" i="400"/>
  <c r="C380" i="396" s="1"/>
  <c r="D269" i="393" l="1"/>
  <c r="E269" i="400"/>
  <c r="E269" i="396" s="1"/>
  <c r="E270" i="395" s="1"/>
  <c r="E269" i="393"/>
  <c r="G370" i="393"/>
  <c r="H367" i="393"/>
  <c r="C381" i="393"/>
  <c r="E270" i="400" l="1"/>
  <c r="E270" i="396" s="1"/>
  <c r="E271" i="395" s="1"/>
  <c r="E270" i="393"/>
  <c r="B269" i="393"/>
  <c r="B269" i="395"/>
  <c r="D269" i="400"/>
  <c r="G370" i="400"/>
  <c r="G370" i="396" s="1"/>
  <c r="H367" i="400"/>
  <c r="H367" i="396" s="1"/>
  <c r="C381" i="400"/>
  <c r="C381" i="396" s="1"/>
  <c r="I269" i="393" l="1"/>
  <c r="I269" i="400"/>
  <c r="B269" i="400"/>
  <c r="D269" i="396"/>
  <c r="D270" i="395" s="1"/>
  <c r="E271" i="400"/>
  <c r="E271" i="396" s="1"/>
  <c r="E272" i="395" s="1"/>
  <c r="E271" i="393"/>
  <c r="G371" i="393"/>
  <c r="H368" i="393"/>
  <c r="C382" i="393"/>
  <c r="J269" i="393" l="1"/>
  <c r="I269" i="401"/>
  <c r="E272" i="400"/>
  <c r="E272" i="396" s="1"/>
  <c r="E273" i="395" s="1"/>
  <c r="E272" i="393"/>
  <c r="D270" i="393"/>
  <c r="B270" i="393" s="1"/>
  <c r="G371" i="400"/>
  <c r="G371" i="396" s="1"/>
  <c r="H368" i="400"/>
  <c r="H368" i="396" s="1"/>
  <c r="C382" i="400"/>
  <c r="C382" i="396" s="1"/>
  <c r="I270" i="393" l="1"/>
  <c r="D270" i="400"/>
  <c r="B270" i="395"/>
  <c r="E273" i="400"/>
  <c r="E273" i="396" s="1"/>
  <c r="E274" i="395" s="1"/>
  <c r="E273" i="393"/>
  <c r="G372" i="393"/>
  <c r="H369" i="393"/>
  <c r="C383" i="393"/>
  <c r="J270" i="393" l="1"/>
  <c r="I270" i="401"/>
  <c r="E274" i="400"/>
  <c r="E274" i="393"/>
  <c r="F270" i="396"/>
  <c r="F271" i="395" s="1"/>
  <c r="D270" i="396"/>
  <c r="D271" i="395" s="1"/>
  <c r="I270" i="400"/>
  <c r="B270" i="400"/>
  <c r="G372" i="400"/>
  <c r="G372" i="396" s="1"/>
  <c r="H369" i="400"/>
  <c r="H369" i="396" s="1"/>
  <c r="C383" i="400"/>
  <c r="C383" i="396" s="1"/>
  <c r="D271" i="393" l="1"/>
  <c r="F271" i="400"/>
  <c r="F271" i="396" s="1"/>
  <c r="F272" i="395" s="1"/>
  <c r="F271" i="393"/>
  <c r="G373" i="393"/>
  <c r="H370" i="393"/>
  <c r="C384" i="393"/>
  <c r="B271" i="393" l="1"/>
  <c r="F272" i="400"/>
  <c r="F272" i="396" s="1"/>
  <c r="F273" i="395" s="1"/>
  <c r="F272" i="393"/>
  <c r="D271" i="400"/>
  <c r="B271" i="395"/>
  <c r="G373" i="400"/>
  <c r="G373" i="396" s="1"/>
  <c r="H370" i="400"/>
  <c r="H370" i="396" s="1"/>
  <c r="C384" i="400"/>
  <c r="C384" i="396" s="1"/>
  <c r="I271" i="393" l="1"/>
  <c r="I271" i="400"/>
  <c r="B271" i="400"/>
  <c r="D271" i="396"/>
  <c r="D272" i="395" s="1"/>
  <c r="F273" i="400"/>
  <c r="F273" i="396" s="1"/>
  <c r="F274" i="395" s="1"/>
  <c r="F273" i="393"/>
  <c r="G374" i="393"/>
  <c r="H371" i="393"/>
  <c r="C385" i="393"/>
  <c r="J271" i="393" l="1"/>
  <c r="I271" i="401"/>
  <c r="F274" i="400"/>
  <c r="F274" i="396" s="1"/>
  <c r="F274" i="393"/>
  <c r="D272" i="393"/>
  <c r="B272" i="393" s="1"/>
  <c r="G374" i="400"/>
  <c r="G374" i="396" s="1"/>
  <c r="H371" i="400"/>
  <c r="H371" i="396" s="1"/>
  <c r="C385" i="400"/>
  <c r="C385" i="396" s="1"/>
  <c r="I272" i="393" l="1"/>
  <c r="B272" i="395"/>
  <c r="D272" i="400"/>
  <c r="F275" i="400"/>
  <c r="F275" i="396" s="1"/>
  <c r="F276" i="395" s="1"/>
  <c r="F275" i="393"/>
  <c r="G375" i="393"/>
  <c r="H372" i="393"/>
  <c r="C386" i="393"/>
  <c r="J272" i="393" l="1"/>
  <c r="I272" i="401"/>
  <c r="F276" i="400"/>
  <c r="F276" i="396" s="1"/>
  <c r="F277" i="395" s="1"/>
  <c r="F276" i="393"/>
  <c r="I272" i="400"/>
  <c r="D272" i="396"/>
  <c r="D273" i="395" s="1"/>
  <c r="B272" i="400"/>
  <c r="G375" i="400"/>
  <c r="G375" i="396" s="1"/>
  <c r="H372" i="400"/>
  <c r="H372" i="396" s="1"/>
  <c r="C386" i="400"/>
  <c r="C386" i="396" s="1"/>
  <c r="D273" i="393" l="1"/>
  <c r="B273" i="393" s="1"/>
  <c r="F277" i="400"/>
  <c r="F277" i="396" s="1"/>
  <c r="F278" i="395" s="1"/>
  <c r="F277" i="393"/>
  <c r="G376" i="393"/>
  <c r="H373" i="393"/>
  <c r="C387" i="393"/>
  <c r="I273" i="393" l="1"/>
  <c r="F278" i="400"/>
  <c r="F278" i="396" s="1"/>
  <c r="F279" i="395" s="1"/>
  <c r="F278" i="393"/>
  <c r="B273" i="395"/>
  <c r="D273" i="400"/>
  <c r="G376" i="400"/>
  <c r="G376" i="396" s="1"/>
  <c r="H373" i="400"/>
  <c r="H373" i="396" s="1"/>
  <c r="C387" i="400"/>
  <c r="C387" i="396" s="1"/>
  <c r="J273" i="393" l="1"/>
  <c r="I273" i="401"/>
  <c r="D273" i="396"/>
  <c r="D274" i="395" s="1"/>
  <c r="I273" i="400"/>
  <c r="B273" i="400"/>
  <c r="F279" i="400"/>
  <c r="F279" i="396" s="1"/>
  <c r="F280" i="395" s="1"/>
  <c r="F279" i="393"/>
  <c r="G377" i="393"/>
  <c r="H374" i="393"/>
  <c r="C388" i="393"/>
  <c r="F280" i="400" l="1"/>
  <c r="F280" i="396" s="1"/>
  <c r="F281" i="395" s="1"/>
  <c r="F280" i="393"/>
  <c r="D274" i="393"/>
  <c r="B274" i="393" s="1"/>
  <c r="G377" i="400"/>
  <c r="G377" i="396" s="1"/>
  <c r="H374" i="400"/>
  <c r="H374" i="396" s="1"/>
  <c r="C388" i="400"/>
  <c r="C388" i="396" s="1"/>
  <c r="I274" i="393" l="1"/>
  <c r="B274" i="395"/>
  <c r="D274" i="400"/>
  <c r="F281" i="400"/>
  <c r="F281" i="396" s="1"/>
  <c r="F282" i="395" s="1"/>
  <c r="F281" i="393"/>
  <c r="G378" i="393"/>
  <c r="H375" i="393"/>
  <c r="C389" i="393"/>
  <c r="J274" i="393" l="1"/>
  <c r="I274" i="401"/>
  <c r="E274" i="396"/>
  <c r="E275" i="395" s="1"/>
  <c r="I274" i="400"/>
  <c r="D274" i="396"/>
  <c r="D275" i="395" s="1"/>
  <c r="B274" i="400"/>
  <c r="F282" i="400"/>
  <c r="F282" i="393"/>
  <c r="G378" i="400"/>
  <c r="G378" i="396" s="1"/>
  <c r="H375" i="400"/>
  <c r="H375" i="396" s="1"/>
  <c r="C389" i="400"/>
  <c r="C389" i="396" s="1"/>
  <c r="D275" i="393" l="1"/>
  <c r="E275" i="400"/>
  <c r="E275" i="396" s="1"/>
  <c r="E275" i="393"/>
  <c r="G379" i="393"/>
  <c r="H376" i="393"/>
  <c r="C390" i="393"/>
  <c r="E276" i="400" l="1"/>
  <c r="E276" i="396" s="1"/>
  <c r="E276" i="393"/>
  <c r="B275" i="393"/>
  <c r="B275" i="395"/>
  <c r="D275" i="400"/>
  <c r="G379" i="400"/>
  <c r="G379" i="396" s="1"/>
  <c r="H376" i="400"/>
  <c r="H376" i="396" s="1"/>
  <c r="C390" i="400"/>
  <c r="C390" i="396" s="1"/>
  <c r="I275" i="393" l="1"/>
  <c r="B275" i="400"/>
  <c r="D275" i="396"/>
  <c r="I275" i="400"/>
  <c r="E277" i="400"/>
  <c r="E277" i="396" s="1"/>
  <c r="E277" i="393"/>
  <c r="G380" i="393"/>
  <c r="H377" i="393"/>
  <c r="C391" i="393"/>
  <c r="J275" i="393" l="1"/>
  <c r="I275" i="401"/>
  <c r="E278" i="400"/>
  <c r="E278" i="396" s="1"/>
  <c r="E278" i="393"/>
  <c r="D276" i="393"/>
  <c r="B276" i="393" s="1"/>
  <c r="G380" i="400"/>
  <c r="G380" i="396" s="1"/>
  <c r="H377" i="400"/>
  <c r="H377" i="396" s="1"/>
  <c r="C391" i="400"/>
  <c r="C391" i="396" s="1"/>
  <c r="I276" i="393" l="1"/>
  <c r="D276" i="400"/>
  <c r="B276" i="395"/>
  <c r="E279" i="400"/>
  <c r="E279" i="396" s="1"/>
  <c r="E279" i="393"/>
  <c r="G381" i="393"/>
  <c r="H378" i="393"/>
  <c r="C392" i="393"/>
  <c r="J276" i="393" l="1"/>
  <c r="I276" i="401"/>
  <c r="E280" i="400"/>
  <c r="E280" i="396" s="1"/>
  <c r="E280" i="393"/>
  <c r="D276" i="396"/>
  <c r="B276" i="400"/>
  <c r="I276" i="400"/>
  <c r="G381" i="400"/>
  <c r="G381" i="396" s="1"/>
  <c r="H378" i="400"/>
  <c r="H378" i="396" s="1"/>
  <c r="C392" i="400"/>
  <c r="C392" i="396" s="1"/>
  <c r="D277" i="393" l="1"/>
  <c r="B277" i="393" s="1"/>
  <c r="E281" i="400"/>
  <c r="E281" i="396" s="1"/>
  <c r="E281" i="393"/>
  <c r="G382" i="393"/>
  <c r="H379" i="393"/>
  <c r="C393" i="393"/>
  <c r="I277" i="393" l="1"/>
  <c r="I277" i="401" s="1"/>
  <c r="E282" i="400"/>
  <c r="E282" i="396" s="1"/>
  <c r="E282" i="393"/>
  <c r="B277" i="395"/>
  <c r="D277" i="400"/>
  <c r="G382" i="400"/>
  <c r="G382" i="396" s="1"/>
  <c r="H379" i="400"/>
  <c r="H379" i="396" s="1"/>
  <c r="C393" i="400"/>
  <c r="C393" i="396" s="1"/>
  <c r="J277" i="393" l="1"/>
  <c r="I17" i="390"/>
  <c r="I17" i="398" s="1"/>
  <c r="B277" i="400"/>
  <c r="I277" i="400"/>
  <c r="D277" i="396"/>
  <c r="E283" i="400"/>
  <c r="E283" i="396" s="1"/>
  <c r="E283" i="393"/>
  <c r="G383" i="393"/>
  <c r="H380" i="393"/>
  <c r="C394" i="393"/>
  <c r="E284" i="400" l="1"/>
  <c r="E284" i="396" s="1"/>
  <c r="E284" i="393"/>
  <c r="D278" i="393"/>
  <c r="B278" i="393" s="1"/>
  <c r="G383" i="400"/>
  <c r="G383" i="396" s="1"/>
  <c r="H380" i="400"/>
  <c r="H380" i="396" s="1"/>
  <c r="C394" i="400"/>
  <c r="C394" i="396" s="1"/>
  <c r="I278" i="393" l="1"/>
  <c r="D278" i="400"/>
  <c r="B278" i="395"/>
  <c r="E285" i="400"/>
  <c r="E285" i="396" s="1"/>
  <c r="E285" i="393"/>
  <c r="G384" i="393"/>
  <c r="H381" i="393"/>
  <c r="C395" i="393"/>
  <c r="J278" i="393" l="1"/>
  <c r="I278" i="401"/>
  <c r="E286" i="400"/>
  <c r="E286" i="396" s="1"/>
  <c r="E286" i="393"/>
  <c r="I278" i="400"/>
  <c r="B278" i="400"/>
  <c r="D278" i="396"/>
  <c r="G384" i="400"/>
  <c r="G384" i="396" s="1"/>
  <c r="H381" i="400"/>
  <c r="H381" i="396" s="1"/>
  <c r="C395" i="400"/>
  <c r="C395" i="396" s="1"/>
  <c r="D279" i="393" l="1"/>
  <c r="B279" i="393" s="1"/>
  <c r="E287" i="400"/>
  <c r="E287" i="396" s="1"/>
  <c r="E287" i="393"/>
  <c r="G385" i="393"/>
  <c r="H382" i="393"/>
  <c r="C396" i="393"/>
  <c r="I279" i="393" l="1"/>
  <c r="E288" i="400"/>
  <c r="E288" i="396" s="1"/>
  <c r="E288" i="393"/>
  <c r="D279" i="400"/>
  <c r="B279" i="395"/>
  <c r="G385" i="400"/>
  <c r="G385" i="396" s="1"/>
  <c r="H382" i="400"/>
  <c r="H382" i="396" s="1"/>
  <c r="C396" i="400"/>
  <c r="C396" i="396" s="1"/>
  <c r="J279" i="393" l="1"/>
  <c r="I279" i="401"/>
  <c r="I279" i="400"/>
  <c r="D279" i="396"/>
  <c r="B279" i="400"/>
  <c r="E289" i="400"/>
  <c r="E289" i="396" s="1"/>
  <c r="E289" i="393"/>
  <c r="G386" i="393"/>
  <c r="H383" i="393"/>
  <c r="C397" i="393"/>
  <c r="E290" i="400" l="1"/>
  <c r="E290" i="396" s="1"/>
  <c r="E290" i="393"/>
  <c r="D280" i="393"/>
  <c r="B280" i="393" s="1"/>
  <c r="G386" i="400"/>
  <c r="G386" i="396" s="1"/>
  <c r="H383" i="400"/>
  <c r="H383" i="396" s="1"/>
  <c r="C397" i="400"/>
  <c r="C397" i="396" s="1"/>
  <c r="I280" i="393" l="1"/>
  <c r="D280" i="400"/>
  <c r="B280" i="395"/>
  <c r="E291" i="400"/>
  <c r="E291" i="396" s="1"/>
  <c r="E291" i="393"/>
  <c r="G387" i="393"/>
  <c r="H384" i="393"/>
  <c r="C398" i="393"/>
  <c r="J280" i="393" l="1"/>
  <c r="I280" i="401"/>
  <c r="E292" i="400"/>
  <c r="E292" i="396" s="1"/>
  <c r="E292" i="393"/>
  <c r="I280" i="400"/>
  <c r="B280" i="400"/>
  <c r="D280" i="396"/>
  <c r="G387" i="400"/>
  <c r="G387" i="396" s="1"/>
  <c r="H384" i="400"/>
  <c r="H384" i="396" s="1"/>
  <c r="C398" i="400"/>
  <c r="C398" i="396" s="1"/>
  <c r="D281" i="393" l="1"/>
  <c r="B281" i="393" s="1"/>
  <c r="E293" i="400"/>
  <c r="E293" i="396" s="1"/>
  <c r="E293" i="393"/>
  <c r="G388" i="393"/>
  <c r="H385" i="393"/>
  <c r="C399" i="393"/>
  <c r="I281" i="393" l="1"/>
  <c r="E294" i="400"/>
  <c r="E294" i="396" s="1"/>
  <c r="E294" i="393"/>
  <c r="D281" i="400"/>
  <c r="B281" i="395"/>
  <c r="G388" i="400"/>
  <c r="G388" i="396" s="1"/>
  <c r="H385" i="400"/>
  <c r="H385" i="396" s="1"/>
  <c r="C399" i="400"/>
  <c r="C399" i="396" s="1"/>
  <c r="J281" i="393" l="1"/>
  <c r="I281" i="401"/>
  <c r="B281" i="400"/>
  <c r="I281" i="400"/>
  <c r="D281" i="396"/>
  <c r="E295" i="400"/>
  <c r="E295" i="396" s="1"/>
  <c r="E295" i="393"/>
  <c r="G389" i="393"/>
  <c r="H386" i="393"/>
  <c r="C400" i="393"/>
  <c r="E296" i="400" l="1"/>
  <c r="E296" i="396" s="1"/>
  <c r="E296" i="393"/>
  <c r="D282" i="393"/>
  <c r="B282" i="393" s="1"/>
  <c r="G389" i="400"/>
  <c r="G389" i="396" s="1"/>
  <c r="H386" i="400"/>
  <c r="H386" i="396" s="1"/>
  <c r="C400" i="400"/>
  <c r="C400" i="396" s="1"/>
  <c r="I282" i="393" l="1"/>
  <c r="B282" i="395"/>
  <c r="D282" i="400"/>
  <c r="E297" i="400"/>
  <c r="E297" i="396" s="1"/>
  <c r="E297" i="393"/>
  <c r="G390" i="393"/>
  <c r="H387" i="393"/>
  <c r="C401" i="393"/>
  <c r="J282" i="393" l="1"/>
  <c r="I282" i="401"/>
  <c r="E298" i="400"/>
  <c r="E298" i="396" s="1"/>
  <c r="E298" i="393"/>
  <c r="F282" i="396"/>
  <c r="F283" i="395" s="1"/>
  <c r="D282" i="396"/>
  <c r="B282" i="400"/>
  <c r="I282" i="400"/>
  <c r="G390" i="400"/>
  <c r="G390" i="396" s="1"/>
  <c r="H387" i="400"/>
  <c r="H387" i="396" s="1"/>
  <c r="C401" i="400"/>
  <c r="C401" i="396" s="1"/>
  <c r="D283" i="393" l="1"/>
  <c r="F283" i="400"/>
  <c r="F283" i="396" s="1"/>
  <c r="F284" i="395" s="1"/>
  <c r="F283" i="393"/>
  <c r="E299" i="400"/>
  <c r="E299" i="396" s="1"/>
  <c r="E299" i="393"/>
  <c r="G391" i="393"/>
  <c r="H388" i="393"/>
  <c r="C402" i="393"/>
  <c r="B283" i="393" l="1"/>
  <c r="E300" i="400"/>
  <c r="E300" i="396" s="1"/>
  <c r="E300" i="393"/>
  <c r="F284" i="400"/>
  <c r="F284" i="396" s="1"/>
  <c r="F285" i="395" s="1"/>
  <c r="F284" i="393"/>
  <c r="D283" i="400"/>
  <c r="B283" i="395"/>
  <c r="G391" i="400"/>
  <c r="G391" i="396" s="1"/>
  <c r="H388" i="400"/>
  <c r="H388" i="396" s="1"/>
  <c r="C402" i="400"/>
  <c r="C402" i="396" s="1"/>
  <c r="I283" i="393" l="1"/>
  <c r="F285" i="400"/>
  <c r="F285" i="396" s="1"/>
  <c r="F286" i="395" s="1"/>
  <c r="F285" i="393"/>
  <c r="I283" i="400"/>
  <c r="B283" i="400"/>
  <c r="D283" i="396"/>
  <c r="D284" i="395" s="1"/>
  <c r="E301" i="400"/>
  <c r="E301" i="396" s="1"/>
  <c r="E301" i="393"/>
  <c r="G392" i="393"/>
  <c r="H389" i="393"/>
  <c r="C403" i="393"/>
  <c r="J283" i="393" l="1"/>
  <c r="I283" i="401"/>
  <c r="D284" i="393"/>
  <c r="B284" i="393" s="1"/>
  <c r="E302" i="400"/>
  <c r="E302" i="396" s="1"/>
  <c r="E302" i="393"/>
  <c r="F286" i="400"/>
  <c r="F286" i="396" s="1"/>
  <c r="F287" i="395" s="1"/>
  <c r="F286" i="393"/>
  <c r="G392" i="400"/>
  <c r="G392" i="396" s="1"/>
  <c r="H389" i="400"/>
  <c r="H389" i="396" s="1"/>
  <c r="C403" i="400"/>
  <c r="C403" i="396" s="1"/>
  <c r="I284" i="393" l="1"/>
  <c r="E303" i="400"/>
  <c r="E303" i="396" s="1"/>
  <c r="E304" i="395" s="1"/>
  <c r="E303" i="393"/>
  <c r="F287" i="400"/>
  <c r="F287" i="393"/>
  <c r="D284" i="400"/>
  <c r="B284" i="395"/>
  <c r="G393" i="393"/>
  <c r="H390" i="393"/>
  <c r="C404" i="393"/>
  <c r="J284" i="393" l="1"/>
  <c r="I284" i="401"/>
  <c r="I284" i="400"/>
  <c r="D284" i="396"/>
  <c r="D285" i="395" s="1"/>
  <c r="B284" i="400"/>
  <c r="E304" i="400"/>
  <c r="E304" i="396" s="1"/>
  <c r="E305" i="395" s="1"/>
  <c r="E304" i="393"/>
  <c r="G393" i="400"/>
  <c r="G393" i="396" s="1"/>
  <c r="H390" i="400"/>
  <c r="H390" i="396" s="1"/>
  <c r="C404" i="400"/>
  <c r="C404" i="396" s="1"/>
  <c r="E305" i="400" l="1"/>
  <c r="E305" i="393"/>
  <c r="D285" i="393"/>
  <c r="B285" i="393" s="1"/>
  <c r="G394" i="393"/>
  <c r="H391" i="393"/>
  <c r="C405" i="393"/>
  <c r="I285" i="393" l="1"/>
  <c r="D285" i="400"/>
  <c r="B285" i="395"/>
  <c r="G394" i="400"/>
  <c r="G394" i="396" s="1"/>
  <c r="H391" i="400"/>
  <c r="H391" i="396" s="1"/>
  <c r="C405" i="400"/>
  <c r="C405" i="396" s="1"/>
  <c r="J285" i="393" l="1"/>
  <c r="I285" i="401"/>
  <c r="D285" i="396"/>
  <c r="D286" i="395" s="1"/>
  <c r="B285" i="400"/>
  <c r="I285" i="400"/>
  <c r="G395" i="393"/>
  <c r="H392" i="393"/>
  <c r="C406" i="393"/>
  <c r="D286" i="393" l="1"/>
  <c r="B286" i="393" s="1"/>
  <c r="G395" i="400"/>
  <c r="G395" i="396" s="1"/>
  <c r="H392" i="400"/>
  <c r="H392" i="396" s="1"/>
  <c r="C406" i="400"/>
  <c r="C406" i="396" s="1"/>
  <c r="I286" i="393" l="1"/>
  <c r="B286" i="395"/>
  <c r="D286" i="400"/>
  <c r="G396" i="393"/>
  <c r="H393" i="393"/>
  <c r="C407" i="393"/>
  <c r="J286" i="393" l="1"/>
  <c r="I286" i="401"/>
  <c r="D286" i="396"/>
  <c r="D287" i="395" s="1"/>
  <c r="B286" i="400"/>
  <c r="I286" i="400"/>
  <c r="G396" i="400"/>
  <c r="G396" i="396" s="1"/>
  <c r="H393" i="400"/>
  <c r="H393" i="396" s="1"/>
  <c r="C407" i="400"/>
  <c r="C407" i="396" s="1"/>
  <c r="D287" i="393" l="1"/>
  <c r="B287" i="393" s="1"/>
  <c r="G397" i="393"/>
  <c r="H394" i="393"/>
  <c r="C408" i="393"/>
  <c r="I287" i="393" l="1"/>
  <c r="D287" i="400"/>
  <c r="B287" i="395"/>
  <c r="G397" i="400"/>
  <c r="G397" i="396" s="1"/>
  <c r="H394" i="400"/>
  <c r="H394" i="396" s="1"/>
  <c r="C408" i="400"/>
  <c r="C408" i="396" s="1"/>
  <c r="J287" i="393" l="1"/>
  <c r="I287" i="401"/>
  <c r="F287" i="396"/>
  <c r="F288" i="395" s="1"/>
  <c r="D287" i="396"/>
  <c r="D288" i="395" s="1"/>
  <c r="I287" i="400"/>
  <c r="B287" i="400"/>
  <c r="G398" i="393"/>
  <c r="H395" i="393"/>
  <c r="C409" i="393"/>
  <c r="D288" i="393" l="1"/>
  <c r="F288" i="400"/>
  <c r="F288" i="396" s="1"/>
  <c r="F289" i="395" s="1"/>
  <c r="F288" i="393"/>
  <c r="G398" i="400"/>
  <c r="G398" i="396" s="1"/>
  <c r="H395" i="400"/>
  <c r="H395" i="396" s="1"/>
  <c r="C409" i="400"/>
  <c r="C409" i="396" s="1"/>
  <c r="B288" i="393" l="1"/>
  <c r="F289" i="400"/>
  <c r="F289" i="393"/>
  <c r="B288" i="395"/>
  <c r="D288" i="400"/>
  <c r="G399" i="393"/>
  <c r="H396" i="393"/>
  <c r="C410" i="393"/>
  <c r="I288" i="393" l="1"/>
  <c r="I288" i="400"/>
  <c r="D288" i="396"/>
  <c r="D289" i="395" s="1"/>
  <c r="B288" i="400"/>
  <c r="G399" i="400"/>
  <c r="G399" i="396" s="1"/>
  <c r="H396" i="400"/>
  <c r="H396" i="396" s="1"/>
  <c r="C410" i="400"/>
  <c r="C410" i="396" s="1"/>
  <c r="J288" i="393" l="1"/>
  <c r="I288" i="401"/>
  <c r="D289" i="393"/>
  <c r="B289" i="393" s="1"/>
  <c r="G400" i="393"/>
  <c r="H397" i="393"/>
  <c r="C411" i="393"/>
  <c r="I289" i="393" l="1"/>
  <c r="D289" i="400"/>
  <c r="B289" i="395"/>
  <c r="G400" i="400"/>
  <c r="G400" i="396" s="1"/>
  <c r="H397" i="400"/>
  <c r="H397" i="396" s="1"/>
  <c r="C411" i="400"/>
  <c r="C411" i="396" s="1"/>
  <c r="J289" i="393" l="1"/>
  <c r="I289" i="401"/>
  <c r="F289" i="396"/>
  <c r="F290" i="395" s="1"/>
  <c r="D289" i="396"/>
  <c r="D290" i="395" s="1"/>
  <c r="I289" i="400"/>
  <c r="B289" i="400"/>
  <c r="G401" i="393"/>
  <c r="H398" i="393"/>
  <c r="C412" i="393"/>
  <c r="D290" i="393" l="1"/>
  <c r="F290" i="400"/>
  <c r="F290" i="396" s="1"/>
  <c r="F291" i="395" s="1"/>
  <c r="F290" i="393"/>
  <c r="G401" i="400"/>
  <c r="G401" i="396" s="1"/>
  <c r="H398" i="400"/>
  <c r="H398" i="396" s="1"/>
  <c r="C412" i="400"/>
  <c r="C412" i="396" s="1"/>
  <c r="B290" i="393" l="1"/>
  <c r="F291" i="400"/>
  <c r="F291" i="393"/>
  <c r="D290" i="400"/>
  <c r="B290" i="395"/>
  <c r="G402" i="393"/>
  <c r="H399" i="393"/>
  <c r="C413" i="393"/>
  <c r="I290" i="393" l="1"/>
  <c r="I290" i="400"/>
  <c r="B290" i="400"/>
  <c r="D290" i="396"/>
  <c r="D291" i="395" s="1"/>
  <c r="G402" i="400"/>
  <c r="G402" i="396" s="1"/>
  <c r="H399" i="400"/>
  <c r="H399" i="396" s="1"/>
  <c r="C413" i="400"/>
  <c r="C413" i="396" s="1"/>
  <c r="J290" i="393" l="1"/>
  <c r="I290" i="401"/>
  <c r="D291" i="393"/>
  <c r="B291" i="393" s="1"/>
  <c r="G403" i="393"/>
  <c r="H400" i="393"/>
  <c r="C414" i="393"/>
  <c r="I291" i="393" l="1"/>
  <c r="D291" i="400"/>
  <c r="B291" i="395"/>
  <c r="G403" i="400"/>
  <c r="G403" i="396" s="1"/>
  <c r="H400" i="400"/>
  <c r="H400" i="396" s="1"/>
  <c r="C414" i="400"/>
  <c r="C414" i="396" s="1"/>
  <c r="J291" i="393" l="1"/>
  <c r="I291" i="401"/>
  <c r="F291" i="396"/>
  <c r="F292" i="395" s="1"/>
  <c r="I291" i="400"/>
  <c r="B291" i="400"/>
  <c r="D291" i="396"/>
  <c r="G404" i="393"/>
  <c r="H401" i="393"/>
  <c r="C415" i="393"/>
  <c r="D292" i="393" l="1"/>
  <c r="F292" i="400"/>
  <c r="F292" i="396" s="1"/>
  <c r="F293" i="395" s="1"/>
  <c r="F292" i="393"/>
  <c r="G404" i="400"/>
  <c r="G404" i="396" s="1"/>
  <c r="H401" i="400"/>
  <c r="H401" i="396" s="1"/>
  <c r="C415" i="400"/>
  <c r="C415" i="396" s="1"/>
  <c r="B292" i="393" l="1"/>
  <c r="F293" i="400"/>
  <c r="F293" i="396" s="1"/>
  <c r="F294" i="395" s="1"/>
  <c r="F293" i="393"/>
  <c r="D292" i="400"/>
  <c r="B292" i="395"/>
  <c r="G405" i="393"/>
  <c r="H402" i="393"/>
  <c r="C416" i="393"/>
  <c r="I292" i="393" l="1"/>
  <c r="B292" i="400"/>
  <c r="I292" i="400"/>
  <c r="D292" i="396"/>
  <c r="F294" i="400"/>
  <c r="F294" i="396" s="1"/>
  <c r="F295" i="395" s="1"/>
  <c r="F294" i="393"/>
  <c r="G405" i="400"/>
  <c r="G405" i="396" s="1"/>
  <c r="H402" i="400"/>
  <c r="H402" i="396" s="1"/>
  <c r="C416" i="400"/>
  <c r="C416" i="396" s="1"/>
  <c r="J292" i="393" l="1"/>
  <c r="I292" i="401"/>
  <c r="F295" i="400"/>
  <c r="F295" i="396" s="1"/>
  <c r="F296" i="395" s="1"/>
  <c r="F295" i="393"/>
  <c r="D293" i="393"/>
  <c r="B293" i="393" s="1"/>
  <c r="G406" i="393"/>
  <c r="H403" i="393"/>
  <c r="C417" i="393"/>
  <c r="I293" i="393" l="1"/>
  <c r="D293" i="400"/>
  <c r="B293" i="395"/>
  <c r="F296" i="400"/>
  <c r="F296" i="396" s="1"/>
  <c r="F297" i="395" s="1"/>
  <c r="F296" i="393"/>
  <c r="G406" i="400"/>
  <c r="G406" i="396" s="1"/>
  <c r="H403" i="400"/>
  <c r="H403" i="396" s="1"/>
  <c r="C417" i="400"/>
  <c r="C417" i="396" s="1"/>
  <c r="J293" i="393" l="1"/>
  <c r="I293" i="401"/>
  <c r="F297" i="400"/>
  <c r="F297" i="396" s="1"/>
  <c r="F298" i="395" s="1"/>
  <c r="F297" i="393"/>
  <c r="B293" i="400"/>
  <c r="I293" i="400"/>
  <c r="D293" i="396"/>
  <c r="G407" i="393"/>
  <c r="H404" i="393"/>
  <c r="C418" i="393"/>
  <c r="D294" i="393" l="1"/>
  <c r="B294" i="393" s="1"/>
  <c r="F298" i="400"/>
  <c r="F298" i="393"/>
  <c r="G407" i="400"/>
  <c r="G407" i="396" s="1"/>
  <c r="H404" i="400"/>
  <c r="H404" i="396" s="1"/>
  <c r="C418" i="400"/>
  <c r="C418" i="396" s="1"/>
  <c r="I294" i="393" l="1"/>
  <c r="B294" i="395"/>
  <c r="D294" i="400"/>
  <c r="G408" i="393"/>
  <c r="H405" i="393"/>
  <c r="C419" i="393"/>
  <c r="J294" i="393" l="1"/>
  <c r="I294" i="401"/>
  <c r="D294" i="396"/>
  <c r="B294" i="400"/>
  <c r="I294" i="400"/>
  <c r="G408" i="400"/>
  <c r="G408" i="396" s="1"/>
  <c r="H405" i="400"/>
  <c r="H405" i="396" s="1"/>
  <c r="C419" i="400"/>
  <c r="C419" i="396" s="1"/>
  <c r="D295" i="393" l="1"/>
  <c r="B295" i="393" s="1"/>
  <c r="G409" i="393"/>
  <c r="H406" i="393"/>
  <c r="C420" i="393"/>
  <c r="I295" i="393" l="1"/>
  <c r="D295" i="400"/>
  <c r="B295" i="395"/>
  <c r="G409" i="400"/>
  <c r="G409" i="396" s="1"/>
  <c r="H406" i="400"/>
  <c r="H406" i="396" s="1"/>
  <c r="C420" i="400"/>
  <c r="C420" i="396" s="1"/>
  <c r="J295" i="393" l="1"/>
  <c r="I295" i="401"/>
  <c r="D295" i="396"/>
  <c r="I295" i="400"/>
  <c r="B295" i="400"/>
  <c r="G410" i="393"/>
  <c r="H407" i="393"/>
  <c r="C421" i="393"/>
  <c r="D296" i="393" l="1"/>
  <c r="B296" i="393" s="1"/>
  <c r="G410" i="400"/>
  <c r="G410" i="396" s="1"/>
  <c r="H407" i="400"/>
  <c r="H407" i="396" s="1"/>
  <c r="C421" i="400"/>
  <c r="C421" i="396" s="1"/>
  <c r="I296" i="393" l="1"/>
  <c r="B296" i="395"/>
  <c r="D296" i="400"/>
  <c r="G411" i="393"/>
  <c r="H408" i="393"/>
  <c r="C422" i="393"/>
  <c r="J296" i="393" l="1"/>
  <c r="I296" i="401"/>
  <c r="B296" i="400"/>
  <c r="I296" i="400"/>
  <c r="D296" i="396"/>
  <c r="G411" i="400"/>
  <c r="G411" i="396" s="1"/>
  <c r="H408" i="400"/>
  <c r="H408" i="396" s="1"/>
  <c r="C422" i="400"/>
  <c r="C422" i="396" s="1"/>
  <c r="D297" i="393" l="1"/>
  <c r="B297" i="393" s="1"/>
  <c r="G412" i="393"/>
  <c r="H409" i="393"/>
  <c r="C423" i="393"/>
  <c r="I297" i="393" l="1"/>
  <c r="D297" i="400"/>
  <c r="B297" i="395"/>
  <c r="G412" i="400"/>
  <c r="G412" i="396" s="1"/>
  <c r="H409" i="400"/>
  <c r="H409" i="396" s="1"/>
  <c r="C423" i="400"/>
  <c r="C423" i="396" s="1"/>
  <c r="J297" i="393" l="1"/>
  <c r="I297" i="401"/>
  <c r="D297" i="396"/>
  <c r="B297" i="400"/>
  <c r="I297" i="400"/>
  <c r="G413" i="393"/>
  <c r="H410" i="393"/>
  <c r="C424" i="393"/>
  <c r="D298" i="393" l="1"/>
  <c r="B298" i="393" s="1"/>
  <c r="G413" i="400"/>
  <c r="G413" i="396" s="1"/>
  <c r="H410" i="400"/>
  <c r="H410" i="396" s="1"/>
  <c r="C424" i="400"/>
  <c r="C424" i="396" s="1"/>
  <c r="I298" i="393" l="1"/>
  <c r="D298" i="400"/>
  <c r="B298" i="395"/>
  <c r="G414" i="393"/>
  <c r="H411" i="393"/>
  <c r="C425" i="393"/>
  <c r="J298" i="393" l="1"/>
  <c r="I298" i="401"/>
  <c r="F298" i="396"/>
  <c r="F299" i="395" s="1"/>
  <c r="D298" i="396"/>
  <c r="B298" i="400"/>
  <c r="I298" i="400"/>
  <c r="G414" i="400"/>
  <c r="G414" i="396" s="1"/>
  <c r="H411" i="400"/>
  <c r="H411" i="396" s="1"/>
  <c r="C425" i="400"/>
  <c r="C425" i="396" s="1"/>
  <c r="D299" i="393" l="1"/>
  <c r="F299" i="400"/>
  <c r="F299" i="396" s="1"/>
  <c r="F299" i="393"/>
  <c r="G415" i="393"/>
  <c r="H412" i="393"/>
  <c r="C426" i="393"/>
  <c r="F300" i="400" l="1"/>
  <c r="F300" i="396" s="1"/>
  <c r="F301" i="395" s="1"/>
  <c r="F300" i="393"/>
  <c r="B299" i="393"/>
  <c r="B299" i="395"/>
  <c r="D299" i="400"/>
  <c r="G415" i="400"/>
  <c r="G415" i="396" s="1"/>
  <c r="H412" i="400"/>
  <c r="H412" i="396" s="1"/>
  <c r="C426" i="400"/>
  <c r="C426" i="396" s="1"/>
  <c r="I299" i="393" l="1"/>
  <c r="D299" i="396"/>
  <c r="I299" i="400"/>
  <c r="B299" i="400"/>
  <c r="F301" i="400"/>
  <c r="F301" i="396" s="1"/>
  <c r="F302" i="395" s="1"/>
  <c r="F301" i="393"/>
  <c r="G416" i="393"/>
  <c r="H413" i="393"/>
  <c r="C427" i="393"/>
  <c r="J299" i="393" l="1"/>
  <c r="I299" i="401"/>
  <c r="F302" i="400"/>
  <c r="F302" i="393"/>
  <c r="D300" i="393"/>
  <c r="B300" i="393" s="1"/>
  <c r="G416" i="400"/>
  <c r="G416" i="396" s="1"/>
  <c r="H413" i="400"/>
  <c r="H413" i="396" s="1"/>
  <c r="C427" i="400"/>
  <c r="C427" i="396" s="1"/>
  <c r="I300" i="393" l="1"/>
  <c r="I300" i="401" s="1"/>
  <c r="B300" i="395"/>
  <c r="D300" i="400"/>
  <c r="G417" i="393"/>
  <c r="H414" i="393"/>
  <c r="C428" i="393"/>
  <c r="I18" i="390" l="1"/>
  <c r="I18" i="398" s="1"/>
  <c r="J300" i="393"/>
  <c r="D300" i="396"/>
  <c r="I300" i="400"/>
  <c r="B300" i="400"/>
  <c r="G417" i="400"/>
  <c r="G417" i="396" s="1"/>
  <c r="H414" i="400"/>
  <c r="H414" i="396" s="1"/>
  <c r="C428" i="400"/>
  <c r="C428" i="396" s="1"/>
  <c r="D301" i="393" l="1"/>
  <c r="B301" i="393" s="1"/>
  <c r="G418" i="393"/>
  <c r="H415" i="393"/>
  <c r="C429" i="393"/>
  <c r="I301" i="393" l="1"/>
  <c r="B301" i="395"/>
  <c r="D301" i="400"/>
  <c r="G418" i="400"/>
  <c r="G418" i="396" s="1"/>
  <c r="H415" i="400"/>
  <c r="H415" i="396" s="1"/>
  <c r="C429" i="400"/>
  <c r="C429" i="396" s="1"/>
  <c r="J301" i="393" l="1"/>
  <c r="I301" i="401"/>
  <c r="I301" i="400"/>
  <c r="B301" i="400"/>
  <c r="D301" i="396"/>
  <c r="G419" i="393"/>
  <c r="H416" i="393"/>
  <c r="C430" i="393"/>
  <c r="D302" i="393" l="1"/>
  <c r="B302" i="393" s="1"/>
  <c r="G419" i="400"/>
  <c r="G419" i="396" s="1"/>
  <c r="H416" i="400"/>
  <c r="H416" i="396" s="1"/>
  <c r="C430" i="400"/>
  <c r="C430" i="396" s="1"/>
  <c r="I302" i="393" l="1"/>
  <c r="D302" i="400"/>
  <c r="B302" i="395"/>
  <c r="G420" i="393"/>
  <c r="H417" i="393"/>
  <c r="C431" i="393"/>
  <c r="J302" i="393" l="1"/>
  <c r="I302" i="401"/>
  <c r="F302" i="396"/>
  <c r="F303" i="395" s="1"/>
  <c r="I302" i="400"/>
  <c r="B302" i="400"/>
  <c r="D302" i="396"/>
  <c r="G420" i="400"/>
  <c r="G420" i="396" s="1"/>
  <c r="H417" i="400"/>
  <c r="H417" i="396" s="1"/>
  <c r="C431" i="400"/>
  <c r="C431" i="396" s="1"/>
  <c r="D303" i="393" l="1"/>
  <c r="F303" i="400"/>
  <c r="F303" i="396" s="1"/>
  <c r="F304" i="395" s="1"/>
  <c r="F303" i="393"/>
  <c r="G421" i="393"/>
  <c r="H418" i="393"/>
  <c r="C432" i="393"/>
  <c r="F304" i="400" l="1"/>
  <c r="F304" i="393"/>
  <c r="B303" i="393"/>
  <c r="D303" i="400"/>
  <c r="B303" i="395"/>
  <c r="G421" i="400"/>
  <c r="G421" i="396" s="1"/>
  <c r="H418" i="400"/>
  <c r="H418" i="396" s="1"/>
  <c r="C432" i="400"/>
  <c r="C432" i="396" s="1"/>
  <c r="I303" i="393" l="1"/>
  <c r="D303" i="396"/>
  <c r="B303" i="400"/>
  <c r="I303" i="400"/>
  <c r="G422" i="393"/>
  <c r="H419" i="393"/>
  <c r="C433" i="393"/>
  <c r="J303" i="393" l="1"/>
  <c r="I303" i="401"/>
  <c r="D304" i="393"/>
  <c r="B304" i="393" s="1"/>
  <c r="G422" i="400"/>
  <c r="G422" i="396" s="1"/>
  <c r="H419" i="400"/>
  <c r="H419" i="396" s="1"/>
  <c r="C433" i="400"/>
  <c r="C433" i="396" s="1"/>
  <c r="I304" i="393" l="1"/>
  <c r="B304" i="395"/>
  <c r="D304" i="400"/>
  <c r="G423" i="393"/>
  <c r="H420" i="393"/>
  <c r="C434" i="393"/>
  <c r="J304" i="393" l="1"/>
  <c r="I304" i="401"/>
  <c r="F304" i="396"/>
  <c r="F305" i="395" s="1"/>
  <c r="I304" i="400"/>
  <c r="B304" i="400"/>
  <c r="D304" i="396"/>
  <c r="G423" i="400"/>
  <c r="G423" i="396" s="1"/>
  <c r="H420" i="400"/>
  <c r="H420" i="396" s="1"/>
  <c r="C434" i="400"/>
  <c r="C434" i="396" s="1"/>
  <c r="D305" i="393" l="1"/>
  <c r="F305" i="400"/>
  <c r="F305" i="396" s="1"/>
  <c r="F306" i="395" s="1"/>
  <c r="F305" i="393"/>
  <c r="G424" i="393"/>
  <c r="H421" i="393"/>
  <c r="C435" i="393"/>
  <c r="F306" i="400" l="1"/>
  <c r="F306" i="396" s="1"/>
  <c r="F307" i="395" s="1"/>
  <c r="F306" i="393"/>
  <c r="B305" i="393"/>
  <c r="D305" i="400"/>
  <c r="E305" i="396" s="1"/>
  <c r="B305" i="395"/>
  <c r="G424" i="400"/>
  <c r="G424" i="396" s="1"/>
  <c r="H421" i="400"/>
  <c r="H421" i="396" s="1"/>
  <c r="C435" i="400"/>
  <c r="C435" i="396" s="1"/>
  <c r="E306" i="395" l="1"/>
  <c r="E306" i="400" s="1"/>
  <c r="E306" i="393"/>
  <c r="I305" i="393"/>
  <c r="B305" i="400"/>
  <c r="I305" i="400"/>
  <c r="D305" i="396"/>
  <c r="F307" i="400"/>
  <c r="F307" i="396" s="1"/>
  <c r="F308" i="395" s="1"/>
  <c r="F307" i="393"/>
  <c r="G425" i="393"/>
  <c r="H422" i="393"/>
  <c r="C436" i="393"/>
  <c r="J305" i="393" l="1"/>
  <c r="I305" i="401"/>
  <c r="F308" i="400"/>
  <c r="F308" i="396" s="1"/>
  <c r="F309" i="395" s="1"/>
  <c r="F308" i="393"/>
  <c r="D306" i="393"/>
  <c r="B306" i="393" s="1"/>
  <c r="G425" i="400"/>
  <c r="G425" i="396" s="1"/>
  <c r="H422" i="400"/>
  <c r="H422" i="396" s="1"/>
  <c r="C436" i="400"/>
  <c r="C436" i="396" s="1"/>
  <c r="I306" i="393" l="1"/>
  <c r="D306" i="400"/>
  <c r="B306" i="395"/>
  <c r="F309" i="400"/>
  <c r="F309" i="393"/>
  <c r="G426" i="393"/>
  <c r="H423" i="393"/>
  <c r="C437" i="393"/>
  <c r="J306" i="393" l="1"/>
  <c r="I306" i="401"/>
  <c r="E306" i="396"/>
  <c r="E307" i="395" s="1"/>
  <c r="D306" i="396"/>
  <c r="I306" i="400"/>
  <c r="B306" i="400"/>
  <c r="G426" i="400"/>
  <c r="G426" i="396" s="1"/>
  <c r="H423" i="400"/>
  <c r="H423" i="396" s="1"/>
  <c r="C437" i="400"/>
  <c r="C437" i="396" s="1"/>
  <c r="D307" i="393" l="1"/>
  <c r="E307" i="400"/>
  <c r="E307" i="393"/>
  <c r="G427" i="393"/>
  <c r="H424" i="393"/>
  <c r="C438" i="393"/>
  <c r="B307" i="393" l="1"/>
  <c r="D307" i="400"/>
  <c r="E307" i="396" s="1"/>
  <c r="B307" i="395"/>
  <c r="G427" i="400"/>
  <c r="G427" i="396" s="1"/>
  <c r="H424" i="400"/>
  <c r="H424" i="396" s="1"/>
  <c r="C438" i="400"/>
  <c r="C438" i="396" s="1"/>
  <c r="E308" i="395" l="1"/>
  <c r="E308" i="400" s="1"/>
  <c r="E308" i="393"/>
  <c r="I307" i="393"/>
  <c r="D307" i="396"/>
  <c r="B307" i="400"/>
  <c r="I307" i="400"/>
  <c r="G428" i="393"/>
  <c r="H425" i="393"/>
  <c r="C439" i="393"/>
  <c r="J307" i="393" l="1"/>
  <c r="I307" i="401"/>
  <c r="D308" i="393"/>
  <c r="B308" i="393" s="1"/>
  <c r="G428" i="400"/>
  <c r="G428" i="396" s="1"/>
  <c r="H425" i="400"/>
  <c r="H425" i="396" s="1"/>
  <c r="C439" i="400"/>
  <c r="C439" i="396" s="1"/>
  <c r="I308" i="393" l="1"/>
  <c r="D308" i="400"/>
  <c r="E308" i="396" s="1"/>
  <c r="B308" i="395"/>
  <c r="G429" i="393"/>
  <c r="H426" i="393"/>
  <c r="C440" i="393"/>
  <c r="J308" i="393" l="1"/>
  <c r="I308" i="401"/>
  <c r="E309" i="395"/>
  <c r="E309" i="400" s="1"/>
  <c r="E309" i="393"/>
  <c r="E312" i="400"/>
  <c r="E312" i="396" s="1"/>
  <c r="D308" i="396"/>
  <c r="B308" i="400"/>
  <c r="I308" i="400"/>
  <c r="G429" i="400"/>
  <c r="G429" i="396" s="1"/>
  <c r="H426" i="400"/>
  <c r="H426" i="396" s="1"/>
  <c r="C440" i="400"/>
  <c r="C440" i="396" s="1"/>
  <c r="D309" i="393" l="1"/>
  <c r="B309" i="393" s="1"/>
  <c r="E313" i="400"/>
  <c r="E313" i="396" s="1"/>
  <c r="E313" i="393"/>
  <c r="G430" i="393"/>
  <c r="H427" i="393"/>
  <c r="C441" i="393"/>
  <c r="I309" i="393" l="1"/>
  <c r="E314" i="400"/>
  <c r="E314" i="396" s="1"/>
  <c r="E314" i="393"/>
  <c r="B309" i="395"/>
  <c r="D309" i="400"/>
  <c r="E309" i="396" s="1"/>
  <c r="G430" i="400"/>
  <c r="G430" i="396" s="1"/>
  <c r="H427" i="400"/>
  <c r="H427" i="396" s="1"/>
  <c r="C441" i="400"/>
  <c r="C441" i="396" s="1"/>
  <c r="J309" i="393" l="1"/>
  <c r="I309" i="401"/>
  <c r="E310" i="395"/>
  <c r="E310" i="400" s="1"/>
  <c r="E310" i="393"/>
  <c r="F309" i="396"/>
  <c r="F310" i="395" s="1"/>
  <c r="D309" i="396"/>
  <c r="B309" i="400"/>
  <c r="I309" i="400"/>
  <c r="E315" i="400"/>
  <c r="E315" i="396" s="1"/>
  <c r="E315" i="393"/>
  <c r="G431" i="393"/>
  <c r="H428" i="393"/>
  <c r="C442" i="393"/>
  <c r="D310" i="393" l="1"/>
  <c r="E316" i="400"/>
  <c r="E316" i="396" s="1"/>
  <c r="E316" i="393"/>
  <c r="F310" i="400"/>
  <c r="F310" i="396" s="1"/>
  <c r="F311" i="395" s="1"/>
  <c r="F310" i="393"/>
  <c r="G431" i="400"/>
  <c r="G431" i="396" s="1"/>
  <c r="H428" i="400"/>
  <c r="H428" i="396" s="1"/>
  <c r="C442" i="400"/>
  <c r="C442" i="396" s="1"/>
  <c r="E317" i="400" l="1"/>
  <c r="E317" i="396" s="1"/>
  <c r="E317" i="393"/>
  <c r="B310" i="393"/>
  <c r="F311" i="400"/>
  <c r="F311" i="393"/>
  <c r="B310" i="395"/>
  <c r="D310" i="400"/>
  <c r="E310" i="396" s="1"/>
  <c r="G432" i="393"/>
  <c r="H429" i="393"/>
  <c r="C443" i="393"/>
  <c r="E311" i="395" l="1"/>
  <c r="E311" i="400" s="1"/>
  <c r="E311" i="393"/>
  <c r="I310" i="393"/>
  <c r="B310" i="400"/>
  <c r="D310" i="396"/>
  <c r="I310" i="400"/>
  <c r="E318" i="400"/>
  <c r="E318" i="396" s="1"/>
  <c r="E318" i="393"/>
  <c r="G432" i="400"/>
  <c r="G432" i="396" s="1"/>
  <c r="H429" i="400"/>
  <c r="H429" i="396" s="1"/>
  <c r="C443" i="400"/>
  <c r="C443" i="396" s="1"/>
  <c r="J310" i="393" l="1"/>
  <c r="I310" i="401"/>
  <c r="E319" i="400"/>
  <c r="E319" i="396" s="1"/>
  <c r="E319" i="393"/>
  <c r="D311" i="393"/>
  <c r="B311" i="393" s="1"/>
  <c r="G433" i="393"/>
  <c r="H430" i="393"/>
  <c r="C444" i="393"/>
  <c r="I311" i="393" l="1"/>
  <c r="D311" i="400"/>
  <c r="E311" i="396" s="1"/>
  <c r="E312" i="393" s="1"/>
  <c r="B311" i="395"/>
  <c r="E320" i="400"/>
  <c r="E320" i="396" s="1"/>
  <c r="E320" i="393"/>
  <c r="G433" i="400"/>
  <c r="G433" i="396" s="1"/>
  <c r="H430" i="400"/>
  <c r="H430" i="396" s="1"/>
  <c r="C444" i="400"/>
  <c r="C444" i="396" s="1"/>
  <c r="J311" i="393" l="1"/>
  <c r="I311" i="401"/>
  <c r="E321" i="400"/>
  <c r="E321" i="396" s="1"/>
  <c r="E321" i="393"/>
  <c r="F311" i="396"/>
  <c r="F312" i="395" s="1"/>
  <c r="D311" i="396"/>
  <c r="I311" i="400"/>
  <c r="B311" i="400"/>
  <c r="G434" i="393"/>
  <c r="H431" i="393"/>
  <c r="C445" i="393"/>
  <c r="D312" i="393" l="1"/>
  <c r="F312" i="400"/>
  <c r="F312" i="396" s="1"/>
  <c r="F313" i="395" s="1"/>
  <c r="F312" i="393"/>
  <c r="E322" i="400"/>
  <c r="E322" i="396" s="1"/>
  <c r="E322" i="393"/>
  <c r="G434" i="400"/>
  <c r="G434" i="396" s="1"/>
  <c r="H431" i="400"/>
  <c r="H431" i="396" s="1"/>
  <c r="C445" i="400"/>
  <c r="C445" i="396" s="1"/>
  <c r="B312" i="393" l="1"/>
  <c r="F313" i="400"/>
  <c r="F313" i="396" s="1"/>
  <c r="F314" i="395" s="1"/>
  <c r="F313" i="393"/>
  <c r="E323" i="400"/>
  <c r="E323" i="396" s="1"/>
  <c r="E323" i="393"/>
  <c r="D312" i="400"/>
  <c r="B312" i="395"/>
  <c r="G435" i="393"/>
  <c r="H432" i="393"/>
  <c r="C446" i="393"/>
  <c r="I312" i="393" l="1"/>
  <c r="E324" i="400"/>
  <c r="E324" i="396" s="1"/>
  <c r="E324" i="393"/>
  <c r="I312" i="400"/>
  <c r="D312" i="396"/>
  <c r="B312" i="400"/>
  <c r="F314" i="400"/>
  <c r="F314" i="396" s="1"/>
  <c r="F315" i="395" s="1"/>
  <c r="F314" i="393"/>
  <c r="G435" i="400"/>
  <c r="G435" i="396" s="1"/>
  <c r="H432" i="400"/>
  <c r="H432" i="396" s="1"/>
  <c r="C446" i="400"/>
  <c r="C446" i="396" s="1"/>
  <c r="J312" i="393" l="1"/>
  <c r="I312" i="401"/>
  <c r="D313" i="393"/>
  <c r="B313" i="393" s="1"/>
  <c r="F315" i="400"/>
  <c r="F315" i="396" s="1"/>
  <c r="F316" i="395" s="1"/>
  <c r="F315" i="393"/>
  <c r="E325" i="400"/>
  <c r="E325" i="396" s="1"/>
  <c r="E325" i="393"/>
  <c r="G436" i="393"/>
  <c r="H433" i="393"/>
  <c r="C447" i="393"/>
  <c r="I313" i="393" l="1"/>
  <c r="F316" i="400"/>
  <c r="F316" i="396" s="1"/>
  <c r="F317" i="395" s="1"/>
  <c r="F316" i="393"/>
  <c r="E326" i="400"/>
  <c r="E326" i="396" s="1"/>
  <c r="E326" i="393"/>
  <c r="D313" i="400"/>
  <c r="B313" i="395"/>
  <c r="G436" i="400"/>
  <c r="G436" i="396" s="1"/>
  <c r="H433" i="400"/>
  <c r="H433" i="396" s="1"/>
  <c r="C447" i="400"/>
  <c r="C447" i="396" s="1"/>
  <c r="J313" i="393" l="1"/>
  <c r="I313" i="401"/>
  <c r="E327" i="400"/>
  <c r="E327" i="396" s="1"/>
  <c r="E327" i="393"/>
  <c r="D313" i="396"/>
  <c r="B313" i="400"/>
  <c r="I313" i="400"/>
  <c r="F317" i="400"/>
  <c r="F317" i="396" s="1"/>
  <c r="F318" i="395" s="1"/>
  <c r="F317" i="393"/>
  <c r="G437" i="393"/>
  <c r="H434" i="393"/>
  <c r="C448" i="393"/>
  <c r="D314" i="393" l="1"/>
  <c r="B314" i="393" s="1"/>
  <c r="F318" i="400"/>
  <c r="F318" i="396" s="1"/>
  <c r="F319" i="395" s="1"/>
  <c r="F318" i="393"/>
  <c r="E328" i="400"/>
  <c r="E328" i="396" s="1"/>
  <c r="E328" i="393"/>
  <c r="G437" i="400"/>
  <c r="G437" i="396" s="1"/>
  <c r="H434" i="400"/>
  <c r="H434" i="396" s="1"/>
  <c r="C448" i="400"/>
  <c r="C448" i="396" s="1"/>
  <c r="I314" i="393" l="1"/>
  <c r="F319" i="400"/>
  <c r="F319" i="396" s="1"/>
  <c r="F320" i="395" s="1"/>
  <c r="F319" i="393"/>
  <c r="E329" i="400"/>
  <c r="E329" i="396" s="1"/>
  <c r="E329" i="393"/>
  <c r="B314" i="395"/>
  <c r="D314" i="400"/>
  <c r="G438" i="393"/>
  <c r="H435" i="393"/>
  <c r="C449" i="393"/>
  <c r="J314" i="393" l="1"/>
  <c r="I314" i="401"/>
  <c r="E330" i="400"/>
  <c r="E330" i="396" s="1"/>
  <c r="E330" i="393"/>
  <c r="I314" i="400"/>
  <c r="B314" i="400"/>
  <c r="D314" i="396"/>
  <c r="F320" i="400"/>
  <c r="F320" i="396" s="1"/>
  <c r="F321" i="395" s="1"/>
  <c r="F320" i="393"/>
  <c r="G438" i="400"/>
  <c r="G438" i="396" s="1"/>
  <c r="H435" i="400"/>
  <c r="H435" i="396" s="1"/>
  <c r="C449" i="400"/>
  <c r="C449" i="396" s="1"/>
  <c r="D315" i="393" l="1"/>
  <c r="B315" i="393" s="1"/>
  <c r="F321" i="400"/>
  <c r="F321" i="396" s="1"/>
  <c r="F322" i="395" s="1"/>
  <c r="F321" i="393"/>
  <c r="E331" i="400"/>
  <c r="E331" i="396" s="1"/>
  <c r="E331" i="393"/>
  <c r="G439" i="393"/>
  <c r="H436" i="393"/>
  <c r="C450" i="393"/>
  <c r="I315" i="393" l="1"/>
  <c r="E332" i="400"/>
  <c r="E332" i="396" s="1"/>
  <c r="E332" i="393"/>
  <c r="F322" i="400"/>
  <c r="F322" i="393"/>
  <c r="D315" i="400"/>
  <c r="B315" i="395"/>
  <c r="G439" i="400"/>
  <c r="G439" i="396" s="1"/>
  <c r="H436" i="400"/>
  <c r="H436" i="396" s="1"/>
  <c r="C450" i="400"/>
  <c r="C450" i="396" s="1"/>
  <c r="J315" i="393" l="1"/>
  <c r="I315" i="401"/>
  <c r="D315" i="396"/>
  <c r="I315" i="400"/>
  <c r="B315" i="400"/>
  <c r="E333" i="400"/>
  <c r="E333" i="396" s="1"/>
  <c r="E333" i="393"/>
  <c r="G440" i="393"/>
  <c r="H437" i="393"/>
  <c r="C451" i="393"/>
  <c r="E334" i="400" l="1"/>
  <c r="E334" i="396" s="1"/>
  <c r="E334" i="393"/>
  <c r="D316" i="393"/>
  <c r="B316" i="393" s="1"/>
  <c r="G440" i="400"/>
  <c r="G440" i="396" s="1"/>
  <c r="H437" i="400"/>
  <c r="H437" i="396" s="1"/>
  <c r="C451" i="400"/>
  <c r="C451" i="396" s="1"/>
  <c r="I316" i="393" l="1"/>
  <c r="D316" i="400"/>
  <c r="B316" i="395"/>
  <c r="E335" i="400"/>
  <c r="E335" i="396" s="1"/>
  <c r="E335" i="393"/>
  <c r="G441" i="393"/>
  <c r="H438" i="393"/>
  <c r="C452" i="393"/>
  <c r="J316" i="393" l="1"/>
  <c r="I316" i="401"/>
  <c r="E336" i="400"/>
  <c r="E336" i="396" s="1"/>
  <c r="E336" i="393"/>
  <c r="D316" i="396"/>
  <c r="I316" i="400"/>
  <c r="B316" i="400"/>
  <c r="G441" i="400"/>
  <c r="G441" i="396" s="1"/>
  <c r="H438" i="400"/>
  <c r="H438" i="396" s="1"/>
  <c r="C452" i="400"/>
  <c r="C452" i="396" s="1"/>
  <c r="D317" i="393" l="1"/>
  <c r="B317" i="393" s="1"/>
  <c r="E337" i="400"/>
  <c r="E337" i="396" s="1"/>
  <c r="E337" i="393"/>
  <c r="G442" i="393"/>
  <c r="H439" i="393"/>
  <c r="C453" i="393"/>
  <c r="I317" i="393" l="1"/>
  <c r="E338" i="400"/>
  <c r="E338" i="396" s="1"/>
  <c r="E338" i="393"/>
  <c r="B317" i="395"/>
  <c r="D317" i="400"/>
  <c r="G442" i="400"/>
  <c r="G442" i="396" s="1"/>
  <c r="H439" i="400"/>
  <c r="H439" i="396" s="1"/>
  <c r="C453" i="400"/>
  <c r="C453" i="396" s="1"/>
  <c r="J317" i="393" l="1"/>
  <c r="I317" i="401"/>
  <c r="B317" i="400"/>
  <c r="I317" i="400"/>
  <c r="D317" i="396"/>
  <c r="E339" i="400"/>
  <c r="E339" i="396" s="1"/>
  <c r="E339" i="393"/>
  <c r="G443" i="393"/>
  <c r="H440" i="393"/>
  <c r="C454" i="393"/>
  <c r="E340" i="400" l="1"/>
  <c r="E340" i="396" s="1"/>
  <c r="E340" i="393"/>
  <c r="D318" i="393"/>
  <c r="B318" i="393" s="1"/>
  <c r="G443" i="400"/>
  <c r="G443" i="396" s="1"/>
  <c r="H440" i="400"/>
  <c r="H440" i="396" s="1"/>
  <c r="C454" i="400"/>
  <c r="C454" i="396" s="1"/>
  <c r="I318" i="393" l="1"/>
  <c r="B318" i="395"/>
  <c r="D318" i="400"/>
  <c r="E341" i="400"/>
  <c r="E341" i="396" s="1"/>
  <c r="E342" i="395" s="1"/>
  <c r="E341" i="393"/>
  <c r="G444" i="393"/>
  <c r="H441" i="393"/>
  <c r="C455" i="393"/>
  <c r="J318" i="393" l="1"/>
  <c r="I318" i="401"/>
  <c r="E342" i="400"/>
  <c r="E342" i="393"/>
  <c r="D318" i="396"/>
  <c r="I318" i="400"/>
  <c r="B318" i="400"/>
  <c r="G444" i="400"/>
  <c r="G444" i="396" s="1"/>
  <c r="H441" i="400"/>
  <c r="H441" i="396" s="1"/>
  <c r="C455" i="400"/>
  <c r="C455" i="396" s="1"/>
  <c r="D319" i="393" l="1"/>
  <c r="B319" i="393" s="1"/>
  <c r="G445" i="393"/>
  <c r="H442" i="393"/>
  <c r="C456" i="393"/>
  <c r="I319" i="393" l="1"/>
  <c r="D319" i="400"/>
  <c r="B319" i="395"/>
  <c r="G445" i="400"/>
  <c r="G445" i="396" s="1"/>
  <c r="H442" i="400"/>
  <c r="H442" i="396" s="1"/>
  <c r="C456" i="400"/>
  <c r="C456" i="396" s="1"/>
  <c r="J319" i="393" l="1"/>
  <c r="I319" i="401"/>
  <c r="D319" i="396"/>
  <c r="I319" i="400"/>
  <c r="B319" i="400"/>
  <c r="G446" i="393"/>
  <c r="H443" i="393"/>
  <c r="C457" i="393"/>
  <c r="D320" i="393" l="1"/>
  <c r="B320" i="393" s="1"/>
  <c r="G446" i="400"/>
  <c r="G446" i="396" s="1"/>
  <c r="H443" i="400"/>
  <c r="H443" i="396" s="1"/>
  <c r="C457" i="400"/>
  <c r="C457" i="396" s="1"/>
  <c r="I320" i="393" l="1"/>
  <c r="I320" i="401" s="1"/>
  <c r="D320" i="400"/>
  <c r="B320" i="395"/>
  <c r="G447" i="393"/>
  <c r="H444" i="393"/>
  <c r="C458" i="393"/>
  <c r="I19" i="390" l="1"/>
  <c r="I19" i="398" s="1"/>
  <c r="J320" i="393"/>
  <c r="I320" i="400"/>
  <c r="B320" i="400"/>
  <c r="D320" i="396"/>
  <c r="G447" i="400"/>
  <c r="G447" i="396" s="1"/>
  <c r="H444" i="400"/>
  <c r="H444" i="396" s="1"/>
  <c r="C458" i="400"/>
  <c r="C458" i="396" s="1"/>
  <c r="D321" i="393" l="1"/>
  <c r="B321" i="393" s="1"/>
  <c r="G448" i="393"/>
  <c r="H445" i="393"/>
  <c r="C459" i="393"/>
  <c r="I321" i="393" l="1"/>
  <c r="B321" i="395"/>
  <c r="D321" i="400"/>
  <c r="G448" i="400"/>
  <c r="G448" i="396" s="1"/>
  <c r="H445" i="400"/>
  <c r="H445" i="396" s="1"/>
  <c r="C459" i="400"/>
  <c r="C459" i="396" s="1"/>
  <c r="J321" i="393" l="1"/>
  <c r="I321" i="401"/>
  <c r="D321" i="396"/>
  <c r="I321" i="400"/>
  <c r="B321" i="400"/>
  <c r="G449" i="393"/>
  <c r="H446" i="393"/>
  <c r="C460" i="393"/>
  <c r="D322" i="393" l="1"/>
  <c r="B322" i="393" s="1"/>
  <c r="G449" i="400"/>
  <c r="G449" i="396" s="1"/>
  <c r="H446" i="400"/>
  <c r="H446" i="396" s="1"/>
  <c r="C460" i="400"/>
  <c r="C460" i="396" s="1"/>
  <c r="I322" i="393" l="1"/>
  <c r="D322" i="400"/>
  <c r="B322" i="395"/>
  <c r="G450" i="393"/>
  <c r="H447" i="393"/>
  <c r="C461" i="393"/>
  <c r="J322" i="393" l="1"/>
  <c r="I322" i="401"/>
  <c r="F322" i="396"/>
  <c r="F323" i="395" s="1"/>
  <c r="I322" i="400"/>
  <c r="D322" i="396"/>
  <c r="B322" i="400"/>
  <c r="G450" i="400"/>
  <c r="G450" i="396" s="1"/>
  <c r="H447" i="400"/>
  <c r="H447" i="396" s="1"/>
  <c r="C461" i="400"/>
  <c r="C461" i="396" s="1"/>
  <c r="D323" i="393" l="1"/>
  <c r="F323" i="400"/>
  <c r="F323" i="396" s="1"/>
  <c r="F324" i="395" s="1"/>
  <c r="F323" i="393"/>
  <c r="G451" i="393"/>
  <c r="H448" i="393"/>
  <c r="C462" i="393"/>
  <c r="B323" i="393" l="1"/>
  <c r="F324" i="400"/>
  <c r="F324" i="396" s="1"/>
  <c r="F325" i="395" s="1"/>
  <c r="F324" i="393"/>
  <c r="B323" i="395"/>
  <c r="D323" i="400"/>
  <c r="G451" i="400"/>
  <c r="G451" i="396" s="1"/>
  <c r="H448" i="400"/>
  <c r="H448" i="396" s="1"/>
  <c r="C462" i="400"/>
  <c r="C462" i="396" s="1"/>
  <c r="I323" i="393" l="1"/>
  <c r="I323" i="400"/>
  <c r="B323" i="400"/>
  <c r="D323" i="396"/>
  <c r="F325" i="400"/>
  <c r="F325" i="396" s="1"/>
  <c r="F326" i="395" s="1"/>
  <c r="F325" i="393"/>
  <c r="G452" i="393"/>
  <c r="H449" i="393"/>
  <c r="C463" i="393"/>
  <c r="J323" i="393" l="1"/>
  <c r="I323" i="401"/>
  <c r="F326" i="400"/>
  <c r="F326" i="396" s="1"/>
  <c r="F327" i="395" s="1"/>
  <c r="F326" i="393"/>
  <c r="D324" i="393"/>
  <c r="B324" i="393" s="1"/>
  <c r="G452" i="400"/>
  <c r="G452" i="396" s="1"/>
  <c r="H449" i="400"/>
  <c r="H449" i="396" s="1"/>
  <c r="C463" i="400"/>
  <c r="C463" i="396" s="1"/>
  <c r="I324" i="393" l="1"/>
  <c r="B324" i="395"/>
  <c r="D324" i="400"/>
  <c r="F327" i="400"/>
  <c r="F327" i="396" s="1"/>
  <c r="F328" i="395" s="1"/>
  <c r="F327" i="393"/>
  <c r="G453" i="393"/>
  <c r="H450" i="393"/>
  <c r="C464" i="393"/>
  <c r="J324" i="393" l="1"/>
  <c r="I324" i="401"/>
  <c r="F328" i="400"/>
  <c r="F328" i="396" s="1"/>
  <c r="F329" i="395" s="1"/>
  <c r="F328" i="393"/>
  <c r="B324" i="400"/>
  <c r="I324" i="400"/>
  <c r="D324" i="396"/>
  <c r="D325" i="395" s="1"/>
  <c r="G453" i="400"/>
  <c r="G453" i="396" s="1"/>
  <c r="H450" i="400"/>
  <c r="H450" i="396" s="1"/>
  <c r="C464" i="400"/>
  <c r="C464" i="396" s="1"/>
  <c r="D325" i="393" l="1"/>
  <c r="B325" i="393" s="1"/>
  <c r="F329" i="400"/>
  <c r="F329" i="396" s="1"/>
  <c r="F330" i="395" s="1"/>
  <c r="F329" i="393"/>
  <c r="G454" i="393"/>
  <c r="H451" i="393"/>
  <c r="C465" i="393"/>
  <c r="I325" i="393" l="1"/>
  <c r="F330" i="400"/>
  <c r="F330" i="396" s="1"/>
  <c r="F331" i="395" s="1"/>
  <c r="F330" i="393"/>
  <c r="D325" i="400"/>
  <c r="B325" i="395"/>
  <c r="G454" i="400"/>
  <c r="G454" i="396" s="1"/>
  <c r="H451" i="400"/>
  <c r="H451" i="396" s="1"/>
  <c r="C465" i="400"/>
  <c r="C465" i="396" s="1"/>
  <c r="J325" i="393" l="1"/>
  <c r="I325" i="401"/>
  <c r="B325" i="400"/>
  <c r="D325" i="396"/>
  <c r="D326" i="395" s="1"/>
  <c r="I325" i="400"/>
  <c r="F331" i="400"/>
  <c r="F331" i="396" s="1"/>
  <c r="F332" i="395" s="1"/>
  <c r="F331" i="393"/>
  <c r="G455" i="393"/>
  <c r="H452" i="393"/>
  <c r="C466" i="393"/>
  <c r="F332" i="400" l="1"/>
  <c r="F332" i="396" s="1"/>
  <c r="F333" i="395" s="1"/>
  <c r="F332" i="393"/>
  <c r="D326" i="393"/>
  <c r="B326" i="393" s="1"/>
  <c r="G455" i="400"/>
  <c r="G455" i="396" s="1"/>
  <c r="H452" i="400"/>
  <c r="H452" i="396" s="1"/>
  <c r="C466" i="400"/>
  <c r="C466" i="396" s="1"/>
  <c r="I326" i="393" l="1"/>
  <c r="D326" i="400"/>
  <c r="B326" i="395"/>
  <c r="F333" i="400"/>
  <c r="F333" i="396" s="1"/>
  <c r="F334" i="395" s="1"/>
  <c r="F333" i="393"/>
  <c r="G456" i="393"/>
  <c r="H453" i="393"/>
  <c r="C467" i="393"/>
  <c r="J326" i="393" l="1"/>
  <c r="I326" i="401"/>
  <c r="F334" i="400"/>
  <c r="F334" i="396" s="1"/>
  <c r="F335" i="395" s="1"/>
  <c r="F334" i="393"/>
  <c r="B326" i="400"/>
  <c r="D326" i="396"/>
  <c r="D327" i="395" s="1"/>
  <c r="I326" i="400"/>
  <c r="G456" i="400"/>
  <c r="G456" i="396" s="1"/>
  <c r="H453" i="400"/>
  <c r="H453" i="396" s="1"/>
  <c r="C467" i="400"/>
  <c r="C467" i="396" s="1"/>
  <c r="D327" i="393" l="1"/>
  <c r="B327" i="393" s="1"/>
  <c r="F335" i="400"/>
  <c r="F335" i="396" s="1"/>
  <c r="F336" i="395" s="1"/>
  <c r="F335" i="393"/>
  <c r="G457" i="393"/>
  <c r="H454" i="393"/>
  <c r="C468" i="393"/>
  <c r="I327" i="393" l="1"/>
  <c r="F336" i="400"/>
  <c r="F336" i="396" s="1"/>
  <c r="F337" i="395" s="1"/>
  <c r="F336" i="393"/>
  <c r="D327" i="400"/>
  <c r="B327" i="395"/>
  <c r="G457" i="400"/>
  <c r="G457" i="396" s="1"/>
  <c r="H454" i="400"/>
  <c r="H454" i="396" s="1"/>
  <c r="C468" i="400"/>
  <c r="C468" i="396" s="1"/>
  <c r="J327" i="393" l="1"/>
  <c r="I327" i="401"/>
  <c r="B327" i="400"/>
  <c r="D327" i="396"/>
  <c r="D328" i="395" s="1"/>
  <c r="I327" i="400"/>
  <c r="F337" i="400"/>
  <c r="F337" i="396" s="1"/>
  <c r="F338" i="395" s="1"/>
  <c r="F337" i="393"/>
  <c r="G458" i="393"/>
  <c r="H455" i="393"/>
  <c r="C469" i="393"/>
  <c r="F338" i="400" l="1"/>
  <c r="F338" i="396" s="1"/>
  <c r="F339" i="395" s="1"/>
  <c r="F338" i="393"/>
  <c r="D328" i="393"/>
  <c r="B328" i="393" s="1"/>
  <c r="G458" i="400"/>
  <c r="G458" i="396" s="1"/>
  <c r="H455" i="400"/>
  <c r="H455" i="396" s="1"/>
  <c r="C469" i="400"/>
  <c r="C469" i="396" s="1"/>
  <c r="I328" i="393" l="1"/>
  <c r="D328" i="400"/>
  <c r="B328" i="395"/>
  <c r="F339" i="400"/>
  <c r="F339" i="396" s="1"/>
  <c r="F340" i="395" s="1"/>
  <c r="F339" i="393"/>
  <c r="G459" i="393"/>
  <c r="H456" i="393"/>
  <c r="C470" i="393"/>
  <c r="J328" i="393" l="1"/>
  <c r="I328" i="401"/>
  <c r="F340" i="400"/>
  <c r="F340" i="396" s="1"/>
  <c r="F341" i="395" s="1"/>
  <c r="F340" i="393"/>
  <c r="B328" i="400"/>
  <c r="D328" i="396"/>
  <c r="D329" i="395" s="1"/>
  <c r="I328" i="400"/>
  <c r="G459" i="400"/>
  <c r="G459" i="396" s="1"/>
  <c r="H456" i="400"/>
  <c r="H456" i="396" s="1"/>
  <c r="C470" i="400"/>
  <c r="C470" i="396" s="1"/>
  <c r="D329" i="393" l="1"/>
  <c r="B329" i="393" s="1"/>
  <c r="F341" i="400"/>
  <c r="F341" i="393"/>
  <c r="G460" i="393"/>
  <c r="H457" i="393"/>
  <c r="C471" i="393"/>
  <c r="I329" i="393" l="1"/>
  <c r="D329" i="400"/>
  <c r="B329" i="395"/>
  <c r="G460" i="400"/>
  <c r="G460" i="396" s="1"/>
  <c r="H457" i="400"/>
  <c r="H457" i="396" s="1"/>
  <c r="C471" i="400"/>
  <c r="C471" i="396" s="1"/>
  <c r="J329" i="393" l="1"/>
  <c r="I329" i="401"/>
  <c r="B329" i="400"/>
  <c r="D329" i="396"/>
  <c r="D330" i="395" s="1"/>
  <c r="I329" i="400"/>
  <c r="G461" i="393"/>
  <c r="H458" i="393"/>
  <c r="C472" i="393"/>
  <c r="D330" i="393" l="1"/>
  <c r="B330" i="393" s="1"/>
  <c r="G461" i="400"/>
  <c r="G461" i="396" s="1"/>
  <c r="H458" i="400"/>
  <c r="H458" i="396" s="1"/>
  <c r="C472" i="400"/>
  <c r="C472" i="396" s="1"/>
  <c r="I330" i="393" l="1"/>
  <c r="D330" i="400"/>
  <c r="B330" i="395"/>
  <c r="G462" i="393"/>
  <c r="H459" i="393"/>
  <c r="C473" i="393"/>
  <c r="J330" i="393" l="1"/>
  <c r="I330" i="401"/>
  <c r="D330" i="396"/>
  <c r="D331" i="395" s="1"/>
  <c r="I330" i="400"/>
  <c r="B330" i="400"/>
  <c r="G462" i="400"/>
  <c r="G462" i="396" s="1"/>
  <c r="H459" i="400"/>
  <c r="H459" i="396" s="1"/>
  <c r="C473" i="400"/>
  <c r="C473" i="396" s="1"/>
  <c r="D331" i="393" l="1"/>
  <c r="B331" i="393" s="1"/>
  <c r="G463" i="393"/>
  <c r="H460" i="393"/>
  <c r="C474" i="393"/>
  <c r="I331" i="393" l="1"/>
  <c r="D331" i="400"/>
  <c r="B331" i="395"/>
  <c r="G463" i="400"/>
  <c r="G463" i="396" s="1"/>
  <c r="H460" i="400"/>
  <c r="H460" i="396" s="1"/>
  <c r="C474" i="400"/>
  <c r="C474" i="396" s="1"/>
  <c r="J331" i="393" l="1"/>
  <c r="I331" i="401"/>
  <c r="D331" i="396"/>
  <c r="D332" i="395" s="1"/>
  <c r="I331" i="400"/>
  <c r="B331" i="400"/>
  <c r="G464" i="393"/>
  <c r="H461" i="393"/>
  <c r="C475" i="393"/>
  <c r="D332" i="393" l="1"/>
  <c r="B332" i="393" s="1"/>
  <c r="G464" i="400"/>
  <c r="G464" i="396" s="1"/>
  <c r="H461" i="400"/>
  <c r="H461" i="396" s="1"/>
  <c r="C475" i="400"/>
  <c r="C475" i="396" s="1"/>
  <c r="I332" i="393" l="1"/>
  <c r="D332" i="400"/>
  <c r="B332" i="395"/>
  <c r="G465" i="393"/>
  <c r="H462" i="393"/>
  <c r="C476" i="393"/>
  <c r="J332" i="393" l="1"/>
  <c r="I332" i="401"/>
  <c r="I332" i="400"/>
  <c r="D332" i="396"/>
  <c r="D333" i="395" s="1"/>
  <c r="B332" i="400"/>
  <c r="G465" i="400"/>
  <c r="G465" i="396" s="1"/>
  <c r="H462" i="400"/>
  <c r="H462" i="396" s="1"/>
  <c r="C476" i="400"/>
  <c r="C476" i="396" s="1"/>
  <c r="D333" i="393" l="1"/>
  <c r="B333" i="393" s="1"/>
  <c r="G466" i="393"/>
  <c r="H463" i="393"/>
  <c r="C477" i="393"/>
  <c r="I333" i="393" l="1"/>
  <c r="D333" i="400"/>
  <c r="B333" i="395"/>
  <c r="G466" i="400"/>
  <c r="G466" i="396" s="1"/>
  <c r="H463" i="400"/>
  <c r="H463" i="396" s="1"/>
  <c r="C477" i="400"/>
  <c r="C477" i="396" s="1"/>
  <c r="J333" i="393" l="1"/>
  <c r="I333" i="401"/>
  <c r="B333" i="400"/>
  <c r="I333" i="400"/>
  <c r="D333" i="396"/>
  <c r="D334" i="395" s="1"/>
  <c r="G467" i="393"/>
  <c r="H464" i="393"/>
  <c r="C478" i="393"/>
  <c r="D334" i="393" l="1"/>
  <c r="B334" i="393" s="1"/>
  <c r="G467" i="400"/>
  <c r="G467" i="396" s="1"/>
  <c r="H464" i="400"/>
  <c r="H464" i="396" s="1"/>
  <c r="C478" i="400"/>
  <c r="C478" i="396" s="1"/>
  <c r="I334" i="393" l="1"/>
  <c r="B334" i="395"/>
  <c r="D334" i="400"/>
  <c r="G468" i="393"/>
  <c r="H465" i="393"/>
  <c r="C479" i="393"/>
  <c r="J334" i="393" l="1"/>
  <c r="I334" i="401"/>
  <c r="D334" i="396"/>
  <c r="D335" i="395" s="1"/>
  <c r="I334" i="400"/>
  <c r="B334" i="400"/>
  <c r="G468" i="400"/>
  <c r="G468" i="396" s="1"/>
  <c r="H465" i="400"/>
  <c r="H465" i="396" s="1"/>
  <c r="C479" i="400"/>
  <c r="C479" i="396" s="1"/>
  <c r="D335" i="393" l="1"/>
  <c r="B335" i="393" s="1"/>
  <c r="G469" i="393"/>
  <c r="H466" i="393"/>
  <c r="C480" i="393"/>
  <c r="I335" i="393" l="1"/>
  <c r="B335" i="395"/>
  <c r="D335" i="400"/>
  <c r="G469" i="400"/>
  <c r="G469" i="396" s="1"/>
  <c r="H466" i="400"/>
  <c r="H466" i="396" s="1"/>
  <c r="C480" i="400"/>
  <c r="C480" i="396" s="1"/>
  <c r="J335" i="393" l="1"/>
  <c r="I335" i="401"/>
  <c r="I335" i="400"/>
  <c r="B335" i="400"/>
  <c r="D335" i="396"/>
  <c r="D336" i="395" s="1"/>
  <c r="G470" i="393"/>
  <c r="H467" i="393"/>
  <c r="C481" i="393"/>
  <c r="D336" i="393" l="1"/>
  <c r="B336" i="393" s="1"/>
  <c r="G470" i="400"/>
  <c r="G470" i="396" s="1"/>
  <c r="H467" i="400"/>
  <c r="H467" i="396" s="1"/>
  <c r="C481" i="400"/>
  <c r="C481" i="396" s="1"/>
  <c r="I336" i="393" l="1"/>
  <c r="D336" i="400"/>
  <c r="B336" i="395"/>
  <c r="G471" i="393"/>
  <c r="H468" i="393"/>
  <c r="C482" i="393"/>
  <c r="J336" i="393" l="1"/>
  <c r="I336" i="401"/>
  <c r="B336" i="400"/>
  <c r="D336" i="396"/>
  <c r="I336" i="400"/>
  <c r="G471" i="400"/>
  <c r="G471" i="396" s="1"/>
  <c r="H468" i="400"/>
  <c r="H468" i="396" s="1"/>
  <c r="C482" i="400"/>
  <c r="C482" i="396" s="1"/>
  <c r="D337" i="393" l="1"/>
  <c r="B337" i="393" s="1"/>
  <c r="G472" i="393"/>
  <c r="H469" i="393"/>
  <c r="C483" i="393"/>
  <c r="I337" i="393" l="1"/>
  <c r="B337" i="395"/>
  <c r="D337" i="400"/>
  <c r="G472" i="400"/>
  <c r="G472" i="396" s="1"/>
  <c r="H469" i="400"/>
  <c r="H469" i="396" s="1"/>
  <c r="C483" i="400"/>
  <c r="C483" i="396" s="1"/>
  <c r="J337" i="393" l="1"/>
  <c r="I337" i="401"/>
  <c r="B337" i="400"/>
  <c r="I337" i="400"/>
  <c r="D337" i="396"/>
  <c r="D338" i="395" s="1"/>
  <c r="G473" i="393"/>
  <c r="H470" i="393"/>
  <c r="C484" i="393"/>
  <c r="D338" i="393" l="1"/>
  <c r="B338" i="393" s="1"/>
  <c r="G473" i="400"/>
  <c r="G473" i="396" s="1"/>
  <c r="H470" i="400"/>
  <c r="H470" i="396" s="1"/>
  <c r="C484" i="400"/>
  <c r="C484" i="396" s="1"/>
  <c r="I338" i="393" l="1"/>
  <c r="I338" i="401" s="1"/>
  <c r="B338" i="395"/>
  <c r="D338" i="400"/>
  <c r="G474" i="393"/>
  <c r="H471" i="393"/>
  <c r="C485" i="393"/>
  <c r="J338" i="393" l="1"/>
  <c r="I20" i="390"/>
  <c r="I20" i="398" s="1"/>
  <c r="I338" i="400"/>
  <c r="B338" i="400"/>
  <c r="D338" i="396"/>
  <c r="D339" i="395" s="1"/>
  <c r="G474" i="400"/>
  <c r="G474" i="396" s="1"/>
  <c r="H471" i="400"/>
  <c r="H471" i="396" s="1"/>
  <c r="C485" i="400"/>
  <c r="C485" i="396" s="1"/>
  <c r="D339" i="393" l="1"/>
  <c r="B339" i="393" s="1"/>
  <c r="G475" i="393"/>
  <c r="H472" i="393"/>
  <c r="C486" i="393"/>
  <c r="I339" i="393" l="1"/>
  <c r="B339" i="395"/>
  <c r="D339" i="400"/>
  <c r="G475" i="400"/>
  <c r="G475" i="396" s="1"/>
  <c r="H472" i="400"/>
  <c r="H472" i="396" s="1"/>
  <c r="C486" i="400"/>
  <c r="C486" i="396" s="1"/>
  <c r="J339" i="393" l="1"/>
  <c r="I339" i="401"/>
  <c r="D339" i="396"/>
  <c r="D340" i="395" s="1"/>
  <c r="B339" i="400"/>
  <c r="I339" i="400"/>
  <c r="G476" i="393"/>
  <c r="H473" i="393"/>
  <c r="C487" i="393"/>
  <c r="D340" i="393" l="1"/>
  <c r="B340" i="393" s="1"/>
  <c r="G476" i="400"/>
  <c r="G476" i="396" s="1"/>
  <c r="H473" i="400"/>
  <c r="H473" i="396" s="1"/>
  <c r="C487" i="400"/>
  <c r="C487" i="396" s="1"/>
  <c r="I340" i="393" l="1"/>
  <c r="B340" i="395"/>
  <c r="D340" i="400"/>
  <c r="G477" i="393"/>
  <c r="H474" i="393"/>
  <c r="C488" i="393"/>
  <c r="J340" i="393" l="1"/>
  <c r="I340" i="401"/>
  <c r="D340" i="396"/>
  <c r="D341" i="395" s="1"/>
  <c r="I340" i="400"/>
  <c r="B340" i="400"/>
  <c r="G477" i="400"/>
  <c r="G477" i="396" s="1"/>
  <c r="H474" i="400"/>
  <c r="H474" i="396" s="1"/>
  <c r="C488" i="400"/>
  <c r="C488" i="396" s="1"/>
  <c r="D341" i="393" l="1"/>
  <c r="B341" i="393" s="1"/>
  <c r="G478" i="393"/>
  <c r="H475" i="393"/>
  <c r="C489" i="393"/>
  <c r="I341" i="393" l="1"/>
  <c r="D341" i="400"/>
  <c r="B341" i="395"/>
  <c r="G478" i="400"/>
  <c r="G478" i="396" s="1"/>
  <c r="H475" i="400"/>
  <c r="H475" i="396" s="1"/>
  <c r="C489" i="400"/>
  <c r="C489" i="396" s="1"/>
  <c r="J341" i="393" l="1"/>
  <c r="I341" i="401"/>
  <c r="F341" i="396"/>
  <c r="F342" i="395" s="1"/>
  <c r="B341" i="400"/>
  <c r="I341" i="400"/>
  <c r="D341" i="396"/>
  <c r="D342" i="395" s="1"/>
  <c r="G479" i="393"/>
  <c r="H476" i="393"/>
  <c r="C490" i="393"/>
  <c r="D342" i="393" l="1"/>
  <c r="F342" i="400"/>
  <c r="F342" i="396" s="1"/>
  <c r="F343" i="395" s="1"/>
  <c r="F342" i="393"/>
  <c r="G479" i="400"/>
  <c r="G479" i="396" s="1"/>
  <c r="H476" i="400"/>
  <c r="H476" i="396" s="1"/>
  <c r="C490" i="400"/>
  <c r="C490" i="396" s="1"/>
  <c r="B342" i="393" l="1"/>
  <c r="F343" i="400"/>
  <c r="F343" i="396" s="1"/>
  <c r="F344" i="395" s="1"/>
  <c r="F343" i="393"/>
  <c r="B342" i="395"/>
  <c r="D342" i="400"/>
  <c r="E342" i="396" s="1"/>
  <c r="G480" i="393"/>
  <c r="H477" i="393"/>
  <c r="C491" i="393"/>
  <c r="E343" i="395" l="1"/>
  <c r="E343" i="400" s="1"/>
  <c r="E343" i="393"/>
  <c r="I342" i="393"/>
  <c r="D342" i="396"/>
  <c r="D343" i="395" s="1"/>
  <c r="B342" i="400"/>
  <c r="I342" i="400"/>
  <c r="F344" i="400"/>
  <c r="F344" i="396" s="1"/>
  <c r="F345" i="395" s="1"/>
  <c r="F344" i="393"/>
  <c r="G480" i="400"/>
  <c r="G480" i="396" s="1"/>
  <c r="H477" i="400"/>
  <c r="H477" i="396" s="1"/>
  <c r="C491" i="400"/>
  <c r="C491" i="396" s="1"/>
  <c r="J342" i="393" l="1"/>
  <c r="I342" i="401"/>
  <c r="F345" i="400"/>
  <c r="F345" i="396" s="1"/>
  <c r="F346" i="395" s="1"/>
  <c r="F345" i="393"/>
  <c r="D343" i="393"/>
  <c r="B343" i="393" s="1"/>
  <c r="G481" i="393"/>
  <c r="H478" i="393"/>
  <c r="C492" i="393"/>
  <c r="I343" i="393" l="1"/>
  <c r="B343" i="395"/>
  <c r="D343" i="400"/>
  <c r="E343" i="396" s="1"/>
  <c r="F346" i="400"/>
  <c r="F346" i="396" s="1"/>
  <c r="F347" i="395" s="1"/>
  <c r="F346" i="393"/>
  <c r="G481" i="400"/>
  <c r="G481" i="396" s="1"/>
  <c r="H478" i="400"/>
  <c r="H478" i="396" s="1"/>
  <c r="C492" i="400"/>
  <c r="C492" i="396" s="1"/>
  <c r="J343" i="393" l="1"/>
  <c r="I343" i="401"/>
  <c r="E344" i="395"/>
  <c r="E344" i="400" s="1"/>
  <c r="E344" i="393"/>
  <c r="F347" i="400"/>
  <c r="F347" i="393"/>
  <c r="B343" i="400"/>
  <c r="I343" i="400"/>
  <c r="D343" i="396"/>
  <c r="D344" i="395" s="1"/>
  <c r="G482" i="393"/>
  <c r="H479" i="393"/>
  <c r="C493" i="393"/>
  <c r="D344" i="393" l="1"/>
  <c r="B344" i="393" s="1"/>
  <c r="G482" i="400"/>
  <c r="G482" i="396" s="1"/>
  <c r="H479" i="400"/>
  <c r="H479" i="396" s="1"/>
  <c r="C493" i="400"/>
  <c r="C493" i="396" s="1"/>
  <c r="I344" i="393" l="1"/>
  <c r="D344" i="400"/>
  <c r="E344" i="396" s="1"/>
  <c r="B344" i="395"/>
  <c r="G483" i="393"/>
  <c r="H480" i="393"/>
  <c r="C494" i="393"/>
  <c r="J344" i="393" l="1"/>
  <c r="I344" i="401"/>
  <c r="E345" i="395"/>
  <c r="E345" i="400" s="1"/>
  <c r="E345" i="393"/>
  <c r="D344" i="396"/>
  <c r="D345" i="395" s="1"/>
  <c r="I344" i="400"/>
  <c r="B344" i="400"/>
  <c r="G483" i="400"/>
  <c r="G483" i="396" s="1"/>
  <c r="H480" i="400"/>
  <c r="H480" i="396" s="1"/>
  <c r="C494" i="400"/>
  <c r="C494" i="396" s="1"/>
  <c r="D345" i="393" l="1"/>
  <c r="B345" i="393" s="1"/>
  <c r="G484" i="393"/>
  <c r="H481" i="393"/>
  <c r="C495" i="393"/>
  <c r="I345" i="393" l="1"/>
  <c r="B345" i="395"/>
  <c r="D345" i="400"/>
  <c r="E345" i="396" s="1"/>
  <c r="G484" i="400"/>
  <c r="G484" i="396" s="1"/>
  <c r="H481" i="400"/>
  <c r="H481" i="396" s="1"/>
  <c r="C495" i="400"/>
  <c r="C495" i="396" s="1"/>
  <c r="J345" i="393" l="1"/>
  <c r="I345" i="401"/>
  <c r="E346" i="395"/>
  <c r="E346" i="400" s="1"/>
  <c r="E346" i="393"/>
  <c r="I345" i="400"/>
  <c r="B345" i="400"/>
  <c r="D345" i="396"/>
  <c r="D346" i="395" s="1"/>
  <c r="G485" i="393"/>
  <c r="H482" i="393"/>
  <c r="C496" i="393"/>
  <c r="D346" i="393" l="1"/>
  <c r="B346" i="393" s="1"/>
  <c r="G485" i="400"/>
  <c r="G485" i="396" s="1"/>
  <c r="H482" i="400"/>
  <c r="H482" i="396" s="1"/>
  <c r="C496" i="400"/>
  <c r="C496" i="396" s="1"/>
  <c r="I346" i="393" l="1"/>
  <c r="D346" i="400"/>
  <c r="E346" i="396" s="1"/>
  <c r="B346" i="395"/>
  <c r="G486" i="393"/>
  <c r="H483" i="393"/>
  <c r="C497" i="393"/>
  <c r="J346" i="393" l="1"/>
  <c r="I346" i="401"/>
  <c r="E347" i="395"/>
  <c r="E347" i="400" s="1"/>
  <c r="E347" i="393"/>
  <c r="D346" i="396"/>
  <c r="D347" i="395" s="1"/>
  <c r="I346" i="400"/>
  <c r="B346" i="400"/>
  <c r="G486" i="400"/>
  <c r="G486" i="396" s="1"/>
  <c r="H483" i="400"/>
  <c r="H483" i="396" s="1"/>
  <c r="C497" i="400"/>
  <c r="C497" i="396" s="1"/>
  <c r="D347" i="393" l="1"/>
  <c r="B347" i="393" s="1"/>
  <c r="G487" i="393"/>
  <c r="C498" i="393"/>
  <c r="H484" i="393"/>
  <c r="I347" i="393" l="1"/>
  <c r="B347" i="395"/>
  <c r="D347" i="400"/>
  <c r="E347" i="396" s="1"/>
  <c r="G487" i="400"/>
  <c r="G487" i="396" s="1"/>
  <c r="H484" i="400"/>
  <c r="H484" i="396" s="1"/>
  <c r="C498" i="400"/>
  <c r="C498" i="396" s="1"/>
  <c r="J347" i="393" l="1"/>
  <c r="I347" i="401"/>
  <c r="E348" i="395"/>
  <c r="E348" i="400" s="1"/>
  <c r="E348" i="393"/>
  <c r="F347" i="396"/>
  <c r="F348" i="395" s="1"/>
  <c r="B347" i="400"/>
  <c r="I347" i="400"/>
  <c r="D347" i="396"/>
  <c r="D348" i="395" s="1"/>
  <c r="G488" i="393"/>
  <c r="C499" i="393"/>
  <c r="H485" i="393"/>
  <c r="D348" i="393" l="1"/>
  <c r="F348" i="400"/>
  <c r="F348" i="396" s="1"/>
  <c r="F349" i="395" s="1"/>
  <c r="F348" i="393"/>
  <c r="G488" i="400"/>
  <c r="G488" i="396" s="1"/>
  <c r="C499" i="400"/>
  <c r="C499" i="396" s="1"/>
  <c r="H485" i="400"/>
  <c r="H485" i="396" s="1"/>
  <c r="B348" i="393" l="1"/>
  <c r="F349" i="400"/>
  <c r="F349" i="396" s="1"/>
  <c r="F350" i="395" s="1"/>
  <c r="F349" i="393"/>
  <c r="B348" i="395"/>
  <c r="D348" i="400"/>
  <c r="G489" i="393"/>
  <c r="H486" i="393"/>
  <c r="C500" i="393"/>
  <c r="I348" i="393" l="1"/>
  <c r="E348" i="396"/>
  <c r="E349" i="395" s="1"/>
  <c r="I348" i="400"/>
  <c r="D348" i="396"/>
  <c r="B348" i="400"/>
  <c r="F350" i="400"/>
  <c r="F350" i="396" s="1"/>
  <c r="F351" i="395" s="1"/>
  <c r="F350" i="393"/>
  <c r="G489" i="400"/>
  <c r="G489" i="396" s="1"/>
  <c r="C500" i="400"/>
  <c r="C500" i="396" s="1"/>
  <c r="H486" i="400"/>
  <c r="H486" i="396" s="1"/>
  <c r="J348" i="393" l="1"/>
  <c r="I348" i="401"/>
  <c r="D349" i="393"/>
  <c r="F351" i="400"/>
  <c r="F351" i="396" s="1"/>
  <c r="F352" i="395" s="1"/>
  <c r="F351" i="393"/>
  <c r="E349" i="400"/>
  <c r="E349" i="393"/>
  <c r="G490" i="393"/>
  <c r="C501" i="393"/>
  <c r="H487" i="393"/>
  <c r="F352" i="400" l="1"/>
  <c r="F352" i="396" s="1"/>
  <c r="F353" i="395" s="1"/>
  <c r="F352" i="393"/>
  <c r="B349" i="393"/>
  <c r="B349" i="395"/>
  <c r="D349" i="400"/>
  <c r="E349" i="396" s="1"/>
  <c r="G490" i="400"/>
  <c r="G490" i="396" s="1"/>
  <c r="H487" i="400"/>
  <c r="H487" i="396" s="1"/>
  <c r="C501" i="400"/>
  <c r="C501" i="396" s="1"/>
  <c r="E350" i="395" l="1"/>
  <c r="E350" i="400" s="1"/>
  <c r="E350" i="393"/>
  <c r="I349" i="393"/>
  <c r="F353" i="400"/>
  <c r="F353" i="396" s="1"/>
  <c r="F354" i="395" s="1"/>
  <c r="F353" i="393"/>
  <c r="B349" i="400"/>
  <c r="I349" i="400"/>
  <c r="D349" i="396"/>
  <c r="D350" i="395" s="1"/>
  <c r="G491" i="393"/>
  <c r="C502" i="393"/>
  <c r="H488" i="393"/>
  <c r="J349" i="393" l="1"/>
  <c r="I349" i="401"/>
  <c r="D350" i="393"/>
  <c r="B350" i="393" s="1"/>
  <c r="F354" i="400"/>
  <c r="F354" i="396" s="1"/>
  <c r="F355" i="395" s="1"/>
  <c r="F354" i="393"/>
  <c r="G491" i="400"/>
  <c r="G491" i="396" s="1"/>
  <c r="C502" i="400"/>
  <c r="C502" i="396" s="1"/>
  <c r="H488" i="400"/>
  <c r="H488" i="396" s="1"/>
  <c r="I350" i="393" l="1"/>
  <c r="F355" i="400"/>
  <c r="F355" i="396" s="1"/>
  <c r="F356" i="395" s="1"/>
  <c r="F355" i="393"/>
  <c r="D350" i="400"/>
  <c r="B350" i="395"/>
  <c r="G492" i="393"/>
  <c r="H489" i="393"/>
  <c r="C503" i="393"/>
  <c r="J350" i="393" l="1"/>
  <c r="I350" i="401"/>
  <c r="E350" i="396"/>
  <c r="E351" i="395" s="1"/>
  <c r="D350" i="396"/>
  <c r="D351" i="395" s="1"/>
  <c r="I350" i="400"/>
  <c r="B350" i="400"/>
  <c r="F356" i="400"/>
  <c r="F356" i="396" s="1"/>
  <c r="F357" i="395" s="1"/>
  <c r="F356" i="393"/>
  <c r="G492" i="400"/>
  <c r="G492" i="396" s="1"/>
  <c r="C503" i="400"/>
  <c r="C503" i="396" s="1"/>
  <c r="H489" i="400"/>
  <c r="H489" i="396" s="1"/>
  <c r="D351" i="393" l="1"/>
  <c r="F357" i="400"/>
  <c r="F357" i="396" s="1"/>
  <c r="F358" i="395" s="1"/>
  <c r="F357" i="393"/>
  <c r="E351" i="400"/>
  <c r="E351" i="393"/>
  <c r="G493" i="393"/>
  <c r="H490" i="393"/>
  <c r="C504" i="393"/>
  <c r="F358" i="400" l="1"/>
  <c r="F358" i="393"/>
  <c r="B351" i="393"/>
  <c r="B351" i="395"/>
  <c r="D351" i="400"/>
  <c r="E351" i="396" s="1"/>
  <c r="G493" i="400"/>
  <c r="G493" i="396" s="1"/>
  <c r="H490" i="400"/>
  <c r="H490" i="396" s="1"/>
  <c r="C504" i="400"/>
  <c r="C504" i="396" s="1"/>
  <c r="E352" i="395" l="1"/>
  <c r="E352" i="400" s="1"/>
  <c r="E352" i="393"/>
  <c r="I351" i="393"/>
  <c r="I351" i="400"/>
  <c r="D351" i="396"/>
  <c r="D352" i="395" s="1"/>
  <c r="B351" i="400"/>
  <c r="G494" i="393"/>
  <c r="C505" i="393"/>
  <c r="H491" i="393"/>
  <c r="J351" i="393" l="1"/>
  <c r="I351" i="401"/>
  <c r="D352" i="393"/>
  <c r="B352" i="393" s="1"/>
  <c r="G494" i="400"/>
  <c r="G494" i="396" s="1"/>
  <c r="C505" i="400"/>
  <c r="C505" i="396" s="1"/>
  <c r="H491" i="400"/>
  <c r="H491" i="396" s="1"/>
  <c r="I352" i="393" l="1"/>
  <c r="B352" i="395"/>
  <c r="D352" i="400"/>
  <c r="G495" i="393"/>
  <c r="H492" i="393"/>
  <c r="C506" i="393"/>
  <c r="J352" i="393" l="1"/>
  <c r="I352" i="401"/>
  <c r="E352" i="396"/>
  <c r="E353" i="395" s="1"/>
  <c r="I352" i="400"/>
  <c r="B352" i="400"/>
  <c r="D352" i="396"/>
  <c r="D353" i="395" s="1"/>
  <c r="G495" i="400"/>
  <c r="G495" i="396" s="1"/>
  <c r="C506" i="400"/>
  <c r="C506" i="396" s="1"/>
  <c r="H492" i="400"/>
  <c r="H492" i="396" s="1"/>
  <c r="D353" i="393" l="1"/>
  <c r="E353" i="400"/>
  <c r="E353" i="393"/>
  <c r="G496" i="393"/>
  <c r="H493" i="393"/>
  <c r="C507" i="393"/>
  <c r="B353" i="393" l="1"/>
  <c r="D353" i="400"/>
  <c r="E353" i="396" s="1"/>
  <c r="B353" i="395"/>
  <c r="G496" i="400"/>
  <c r="G496" i="396" s="1"/>
  <c r="C507" i="400"/>
  <c r="C507" i="396" s="1"/>
  <c r="H493" i="400"/>
  <c r="H493" i="396" s="1"/>
  <c r="E354" i="395" l="1"/>
  <c r="E354" i="400" s="1"/>
  <c r="E354" i="393"/>
  <c r="I353" i="393"/>
  <c r="D353" i="396"/>
  <c r="D354" i="395" s="1"/>
  <c r="I353" i="400"/>
  <c r="B353" i="400"/>
  <c r="G497" i="393"/>
  <c r="H494" i="393"/>
  <c r="C508" i="393"/>
  <c r="J353" i="393" l="1"/>
  <c r="I353" i="401"/>
  <c r="D354" i="393"/>
  <c r="B354" i="393" s="1"/>
  <c r="G497" i="400"/>
  <c r="G497" i="396" s="1"/>
  <c r="H494" i="400"/>
  <c r="H494" i="396" s="1"/>
  <c r="C508" i="400"/>
  <c r="C508" i="396" s="1"/>
  <c r="I354" i="393" l="1"/>
  <c r="D354" i="400"/>
  <c r="E354" i="396" s="1"/>
  <c r="B354" i="395"/>
  <c r="G498" i="393"/>
  <c r="C509" i="393"/>
  <c r="H495" i="393"/>
  <c r="J354" i="393" l="1"/>
  <c r="I354" i="401"/>
  <c r="E355" i="395"/>
  <c r="E355" i="400" s="1"/>
  <c r="E355" i="393"/>
  <c r="B354" i="400"/>
  <c r="D354" i="396"/>
  <c r="D355" i="395" s="1"/>
  <c r="I354" i="400"/>
  <c r="G498" i="400"/>
  <c r="G498" i="396" s="1"/>
  <c r="C509" i="400"/>
  <c r="C509" i="396" s="1"/>
  <c r="H495" i="400"/>
  <c r="H495" i="396" s="1"/>
  <c r="D355" i="393" l="1"/>
  <c r="B355" i="393" s="1"/>
  <c r="G499" i="393"/>
  <c r="H496" i="393"/>
  <c r="C510" i="393"/>
  <c r="I355" i="393" l="1"/>
  <c r="B355" i="395"/>
  <c r="D355" i="400"/>
  <c r="E355" i="396" s="1"/>
  <c r="G499" i="400"/>
  <c r="G499" i="396" s="1"/>
  <c r="C510" i="400"/>
  <c r="C510" i="396" s="1"/>
  <c r="H496" i="400"/>
  <c r="H496" i="396" s="1"/>
  <c r="J355" i="393" l="1"/>
  <c r="I355" i="401"/>
  <c r="E356" i="395"/>
  <c r="E356" i="400" s="1"/>
  <c r="E356" i="393"/>
  <c r="I355" i="400"/>
  <c r="D355" i="396"/>
  <c r="D356" i="395" s="1"/>
  <c r="B355" i="400"/>
  <c r="G500" i="393"/>
  <c r="H497" i="393"/>
  <c r="C511" i="393"/>
  <c r="D356" i="393" l="1"/>
  <c r="B356" i="393" s="1"/>
  <c r="G500" i="400"/>
  <c r="G500" i="396" s="1"/>
  <c r="C511" i="400"/>
  <c r="C511" i="396" s="1"/>
  <c r="H497" i="400"/>
  <c r="H497" i="396" s="1"/>
  <c r="I356" i="393" l="1"/>
  <c r="D356" i="400"/>
  <c r="E356" i="396" s="1"/>
  <c r="B356" i="395"/>
  <c r="G501" i="393"/>
  <c r="C512" i="393"/>
  <c r="H498" i="393"/>
  <c r="J356" i="393" l="1"/>
  <c r="I356" i="401"/>
  <c r="E357" i="395"/>
  <c r="E357" i="400" s="1"/>
  <c r="E357" i="393"/>
  <c r="D356" i="396"/>
  <c r="D357" i="395" s="1"/>
  <c r="B356" i="400"/>
  <c r="I356" i="400"/>
  <c r="G501" i="400"/>
  <c r="G501" i="396" s="1"/>
  <c r="C512" i="400"/>
  <c r="C512" i="396" s="1"/>
  <c r="H498" i="400"/>
  <c r="H498" i="396" s="1"/>
  <c r="D357" i="393" l="1"/>
  <c r="B357" i="393" s="1"/>
  <c r="G502" i="393"/>
  <c r="H499" i="393"/>
  <c r="C513" i="393"/>
  <c r="I357" i="393" l="1"/>
  <c r="D357" i="400"/>
  <c r="B357" i="395"/>
  <c r="G502" i="400"/>
  <c r="G502" i="396" s="1"/>
  <c r="H499" i="400"/>
  <c r="H499" i="396" s="1"/>
  <c r="C513" i="400"/>
  <c r="C513" i="396" s="1"/>
  <c r="J357" i="393" l="1"/>
  <c r="I357" i="401"/>
  <c r="E357" i="396"/>
  <c r="E358" i="395" s="1"/>
  <c r="D357" i="396"/>
  <c r="D358" i="395" s="1"/>
  <c r="B357" i="400"/>
  <c r="I357" i="400"/>
  <c r="G503" i="393"/>
  <c r="C514" i="393"/>
  <c r="H500" i="393"/>
  <c r="D358" i="393" l="1"/>
  <c r="E358" i="400"/>
  <c r="E358" i="393"/>
  <c r="G503" i="400"/>
  <c r="G503" i="396" s="1"/>
  <c r="C514" i="400"/>
  <c r="C514" i="396" s="1"/>
  <c r="H500" i="400"/>
  <c r="H500" i="396" s="1"/>
  <c r="B358" i="393" l="1"/>
  <c r="B358" i="395"/>
  <c r="D358" i="400"/>
  <c r="E358" i="396" s="1"/>
  <c r="G504" i="393"/>
  <c r="C515" i="393"/>
  <c r="H501" i="393"/>
  <c r="E359" i="395" l="1"/>
  <c r="E359" i="400" s="1"/>
  <c r="E359" i="393"/>
  <c r="I358" i="393"/>
  <c r="F358" i="396"/>
  <c r="F359" i="395" s="1"/>
  <c r="I358" i="400"/>
  <c r="D358" i="396"/>
  <c r="D359" i="395" s="1"/>
  <c r="B358" i="400"/>
  <c r="G504" i="400"/>
  <c r="G504" i="396" s="1"/>
  <c r="H501" i="400"/>
  <c r="H501" i="396" s="1"/>
  <c r="C515" i="400"/>
  <c r="C515" i="396" s="1"/>
  <c r="J358" i="393" l="1"/>
  <c r="I358" i="401"/>
  <c r="D359" i="393"/>
  <c r="F359" i="400"/>
  <c r="F359" i="396" s="1"/>
  <c r="F360" i="395" s="1"/>
  <c r="F359" i="393"/>
  <c r="G505" i="393"/>
  <c r="C516" i="393"/>
  <c r="H502" i="393"/>
  <c r="B359" i="393" l="1"/>
  <c r="F360" i="400"/>
  <c r="F360" i="396" s="1"/>
  <c r="F361" i="395" s="1"/>
  <c r="F360" i="393"/>
  <c r="D359" i="400"/>
  <c r="E359" i="396" s="1"/>
  <c r="B359" i="395"/>
  <c r="G505" i="400"/>
  <c r="G505" i="396" s="1"/>
  <c r="H502" i="400"/>
  <c r="H502" i="396" s="1"/>
  <c r="C516" i="400"/>
  <c r="C516" i="396" s="1"/>
  <c r="E360" i="395" l="1"/>
  <c r="E360" i="400" s="1"/>
  <c r="E360" i="393"/>
  <c r="I359" i="393"/>
  <c r="F361" i="400"/>
  <c r="F361" i="396" s="1"/>
  <c r="F362" i="395" s="1"/>
  <c r="F361" i="393"/>
  <c r="I359" i="400"/>
  <c r="B359" i="400"/>
  <c r="D359" i="396"/>
  <c r="D360" i="395" s="1"/>
  <c r="G506" i="393"/>
  <c r="C517" i="393"/>
  <c r="H503" i="393"/>
  <c r="J359" i="393" l="1"/>
  <c r="I359" i="401"/>
  <c r="D360" i="393"/>
  <c r="B360" i="393" s="1"/>
  <c r="F362" i="400"/>
  <c r="F362" i="393"/>
  <c r="G506" i="400"/>
  <c r="G506" i="396" s="1"/>
  <c r="C517" i="400"/>
  <c r="C517" i="396" s="1"/>
  <c r="H503" i="400"/>
  <c r="H503" i="396" s="1"/>
  <c r="I360" i="393" l="1"/>
  <c r="I360" i="401" s="1"/>
  <c r="D360" i="400"/>
  <c r="E360" i="396" s="1"/>
  <c r="B360" i="395"/>
  <c r="G507" i="393"/>
  <c r="C518" i="393"/>
  <c r="H504" i="393"/>
  <c r="J360" i="393" l="1"/>
  <c r="I21" i="390"/>
  <c r="I21" i="398"/>
  <c r="E361" i="395"/>
  <c r="E361" i="400" s="1"/>
  <c r="E361" i="396" s="1"/>
  <c r="E361" i="393"/>
  <c r="D360" i="396"/>
  <c r="D361" i="395" s="1"/>
  <c r="I360" i="400"/>
  <c r="B360" i="400"/>
  <c r="G507" i="400"/>
  <c r="G507" i="396" s="1"/>
  <c r="H504" i="400"/>
  <c r="H504" i="396" s="1"/>
  <c r="C518" i="400"/>
  <c r="C518" i="396" s="1"/>
  <c r="E362" i="395" l="1"/>
  <c r="E362" i="400" s="1"/>
  <c r="E362" i="396" s="1"/>
  <c r="E362" i="393"/>
  <c r="D361" i="393"/>
  <c r="B361" i="393" s="1"/>
  <c r="G508" i="393"/>
  <c r="C519" i="393"/>
  <c r="H505" i="393"/>
  <c r="E363" i="395" l="1"/>
  <c r="E363" i="400" s="1"/>
  <c r="E363" i="396" s="1"/>
  <c r="E363" i="393"/>
  <c r="I361" i="393"/>
  <c r="B361" i="395"/>
  <c r="D361" i="400"/>
  <c r="G508" i="400"/>
  <c r="G508" i="396" s="1"/>
  <c r="C519" i="400"/>
  <c r="C519" i="396" s="1"/>
  <c r="H505" i="400"/>
  <c r="H505" i="396" s="1"/>
  <c r="J361" i="393" l="1"/>
  <c r="I361" i="401"/>
  <c r="E364" i="395"/>
  <c r="E364" i="400" s="1"/>
  <c r="E364" i="396" s="1"/>
  <c r="E364" i="393"/>
  <c r="B361" i="400"/>
  <c r="I361" i="400"/>
  <c r="D361" i="396"/>
  <c r="D362" i="395" s="1"/>
  <c r="G509" i="393"/>
  <c r="C520" i="393"/>
  <c r="H506" i="393"/>
  <c r="E365" i="395" l="1"/>
  <c r="E365" i="400" s="1"/>
  <c r="E365" i="393"/>
  <c r="D362" i="393"/>
  <c r="B362" i="393" s="1"/>
  <c r="G509" i="400"/>
  <c r="G509" i="396" s="1"/>
  <c r="H506" i="400"/>
  <c r="H506" i="396" s="1"/>
  <c r="C520" i="400"/>
  <c r="C520" i="396" s="1"/>
  <c r="I362" i="393" l="1"/>
  <c r="B362" i="395"/>
  <c r="D362" i="400"/>
  <c r="G510" i="393"/>
  <c r="C521" i="393"/>
  <c r="H507" i="393"/>
  <c r="J362" i="393" l="1"/>
  <c r="I362" i="401"/>
  <c r="F362" i="396"/>
  <c r="F363" i="395" s="1"/>
  <c r="D362" i="396"/>
  <c r="D363" i="395" s="1"/>
  <c r="B362" i="400"/>
  <c r="I362" i="400"/>
  <c r="G510" i="400"/>
  <c r="G510" i="396" s="1"/>
  <c r="H507" i="400"/>
  <c r="H507" i="396" s="1"/>
  <c r="H508" i="395" s="1"/>
  <c r="C521" i="400"/>
  <c r="C521" i="396" s="1"/>
  <c r="D363" i="393" l="1"/>
  <c r="F363" i="400"/>
  <c r="F363" i="396" s="1"/>
  <c r="F364" i="395" s="1"/>
  <c r="F363" i="393"/>
  <c r="G511" i="393"/>
  <c r="C522" i="393"/>
  <c r="H508" i="393"/>
  <c r="H508" i="400"/>
  <c r="B363" i="393" l="1"/>
  <c r="F364" i="400"/>
  <c r="F364" i="393"/>
  <c r="D363" i="400"/>
  <c r="B363" i="395"/>
  <c r="G511" i="400"/>
  <c r="G511" i="396" s="1"/>
  <c r="C522" i="400"/>
  <c r="C522" i="396" s="1"/>
  <c r="I363" i="393" l="1"/>
  <c r="I363" i="400"/>
  <c r="D363" i="396"/>
  <c r="D364" i="395" s="1"/>
  <c r="B363" i="400"/>
  <c r="G512" i="393"/>
  <c r="C523" i="393"/>
  <c r="J363" i="393" l="1"/>
  <c r="I363" i="401"/>
  <c r="D364" i="393"/>
  <c r="B364" i="393" s="1"/>
  <c r="G512" i="400"/>
  <c r="G512" i="396" s="1"/>
  <c r="C523" i="400"/>
  <c r="C523" i="396" s="1"/>
  <c r="I364" i="393" l="1"/>
  <c r="B364" i="395"/>
  <c r="D364" i="400"/>
  <c r="G513" i="393"/>
  <c r="C524" i="393"/>
  <c r="J364" i="393" l="1"/>
  <c r="I364" i="401"/>
  <c r="F364" i="396"/>
  <c r="F365" i="395" s="1"/>
  <c r="B364" i="400"/>
  <c r="I364" i="400"/>
  <c r="D364" i="396"/>
  <c r="D365" i="395" s="1"/>
  <c r="G513" i="400"/>
  <c r="G513" i="396" s="1"/>
  <c r="C524" i="400"/>
  <c r="C524" i="396" s="1"/>
  <c r="D365" i="393" l="1"/>
  <c r="F365" i="400"/>
  <c r="F365" i="396" s="1"/>
  <c r="F366" i="395" s="1"/>
  <c r="F365" i="393"/>
  <c r="G514" i="393"/>
  <c r="C525" i="393"/>
  <c r="B365" i="393" l="1"/>
  <c r="F366" i="400"/>
  <c r="F366" i="396" s="1"/>
  <c r="F367" i="395" s="1"/>
  <c r="F366" i="393"/>
  <c r="B365" i="395"/>
  <c r="D365" i="400"/>
  <c r="G514" i="400"/>
  <c r="G514" i="396" s="1"/>
  <c r="C525" i="400"/>
  <c r="C525" i="396" s="1"/>
  <c r="I365" i="393" l="1"/>
  <c r="E365" i="396"/>
  <c r="E366" i="395" s="1"/>
  <c r="B365" i="400"/>
  <c r="D365" i="396"/>
  <c r="D366" i="395" s="1"/>
  <c r="I365" i="400"/>
  <c r="F367" i="400"/>
  <c r="F367" i="396" s="1"/>
  <c r="F368" i="395" s="1"/>
  <c r="F367" i="393"/>
  <c r="G515" i="393"/>
  <c r="C526" i="393"/>
  <c r="J365" i="393" l="1"/>
  <c r="I365" i="401"/>
  <c r="D366" i="393"/>
  <c r="F368" i="400"/>
  <c r="F368" i="396" s="1"/>
  <c r="F369" i="395" s="1"/>
  <c r="F368" i="393"/>
  <c r="E366" i="400"/>
  <c r="E366" i="393"/>
  <c r="G515" i="400"/>
  <c r="G515" i="396" s="1"/>
  <c r="C526" i="400"/>
  <c r="C526" i="396" s="1"/>
  <c r="F369" i="400" l="1"/>
  <c r="F369" i="396" s="1"/>
  <c r="F370" i="395" s="1"/>
  <c r="F369" i="393"/>
  <c r="B366" i="393"/>
  <c r="B366" i="395"/>
  <c r="D366" i="400"/>
  <c r="E366" i="396" s="1"/>
  <c r="G516" i="393"/>
  <c r="C527" i="393"/>
  <c r="E367" i="395" l="1"/>
  <c r="E367" i="400" s="1"/>
  <c r="E367" i="393"/>
  <c r="I366" i="393"/>
  <c r="F370" i="400"/>
  <c r="F370" i="396" s="1"/>
  <c r="F370" i="393"/>
  <c r="D366" i="396"/>
  <c r="D367" i="395" s="1"/>
  <c r="I366" i="400"/>
  <c r="B366" i="400"/>
  <c r="G516" i="400"/>
  <c r="G516" i="396" s="1"/>
  <c r="C527" i="400"/>
  <c r="C527" i="396" s="1"/>
  <c r="J366" i="393" l="1"/>
  <c r="I366" i="401"/>
  <c r="D367" i="393"/>
  <c r="B367" i="393" s="1"/>
  <c r="F371" i="400"/>
  <c r="F371" i="396" s="1"/>
  <c r="F372" i="395" s="1"/>
  <c r="F371" i="393"/>
  <c r="G517" i="393"/>
  <c r="C528" i="393"/>
  <c r="I367" i="393" l="1"/>
  <c r="F372" i="400"/>
  <c r="F372" i="396" s="1"/>
  <c r="F373" i="395" s="1"/>
  <c r="F372" i="393"/>
  <c r="B367" i="395"/>
  <c r="D367" i="400"/>
  <c r="G517" i="400"/>
  <c r="G517" i="396" s="1"/>
  <c r="C528" i="400"/>
  <c r="C528" i="396" s="1"/>
  <c r="J367" i="393" l="1"/>
  <c r="I367" i="401"/>
  <c r="E367" i="396"/>
  <c r="E368" i="395" s="1"/>
  <c r="B367" i="400"/>
  <c r="D367" i="396"/>
  <c r="D368" i="395" s="1"/>
  <c r="I367" i="400"/>
  <c r="F373" i="400"/>
  <c r="F373" i="396" s="1"/>
  <c r="F374" i="395" s="1"/>
  <c r="F373" i="393"/>
  <c r="G518" i="393"/>
  <c r="C529" i="393"/>
  <c r="D368" i="393" l="1"/>
  <c r="F374" i="400"/>
  <c r="F374" i="396" s="1"/>
  <c r="F375" i="395" s="1"/>
  <c r="F374" i="393"/>
  <c r="E368" i="400"/>
  <c r="E368" i="393"/>
  <c r="G518" i="400"/>
  <c r="G518" i="396" s="1"/>
  <c r="C529" i="400"/>
  <c r="C529" i="396" s="1"/>
  <c r="F375" i="400" l="1"/>
  <c r="F375" i="396" s="1"/>
  <c r="F376" i="395" s="1"/>
  <c r="F375" i="393"/>
  <c r="B368" i="393"/>
  <c r="D368" i="400"/>
  <c r="E368" i="396" s="1"/>
  <c r="B368" i="395"/>
  <c r="G519" i="393"/>
  <c r="C530" i="393"/>
  <c r="E369" i="395" l="1"/>
  <c r="E369" i="400" s="1"/>
  <c r="E369" i="393"/>
  <c r="I368" i="393"/>
  <c r="I368" i="400"/>
  <c r="D368" i="396"/>
  <c r="D369" i="395" s="1"/>
  <c r="B368" i="400"/>
  <c r="F376" i="400"/>
  <c r="F376" i="396" s="1"/>
  <c r="F377" i="395" s="1"/>
  <c r="F376" i="393"/>
  <c r="G519" i="400"/>
  <c r="G519" i="396" s="1"/>
  <c r="C530" i="400"/>
  <c r="C530" i="396" s="1"/>
  <c r="J368" i="393" l="1"/>
  <c r="I368" i="401"/>
  <c r="F377" i="400"/>
  <c r="F377" i="396" s="1"/>
  <c r="F378" i="395" s="1"/>
  <c r="F377" i="393"/>
  <c r="D369" i="393"/>
  <c r="B369" i="393" s="1"/>
  <c r="G520" i="393"/>
  <c r="C531" i="393"/>
  <c r="I369" i="393" l="1"/>
  <c r="D369" i="400"/>
  <c r="E369" i="396" s="1"/>
  <c r="B369" i="395"/>
  <c r="F378" i="400"/>
  <c r="F378" i="393"/>
  <c r="G520" i="400"/>
  <c r="G520" i="396" s="1"/>
  <c r="C531" i="400"/>
  <c r="C531" i="396" s="1"/>
  <c r="J369" i="393" l="1"/>
  <c r="I369" i="401"/>
  <c r="E370" i="395"/>
  <c r="E370" i="400" s="1"/>
  <c r="E370" i="393"/>
  <c r="I369" i="400"/>
  <c r="B369" i="400"/>
  <c r="D369" i="396"/>
  <c r="D370" i="395" s="1"/>
  <c r="G521" i="393"/>
  <c r="C532" i="393"/>
  <c r="D370" i="393" l="1"/>
  <c r="B370" i="393" s="1"/>
  <c r="G521" i="400"/>
  <c r="G521" i="396" s="1"/>
  <c r="C532" i="400"/>
  <c r="C532" i="396" s="1"/>
  <c r="I370" i="393" l="1"/>
  <c r="B370" i="395"/>
  <c r="D370" i="400"/>
  <c r="E370" i="396" s="1"/>
  <c r="G522" i="393"/>
  <c r="C533" i="393"/>
  <c r="J370" i="393" l="1"/>
  <c r="I370" i="401"/>
  <c r="E371" i="395"/>
  <c r="E371" i="400" s="1"/>
  <c r="E371" i="393"/>
  <c r="B370" i="400"/>
  <c r="D370" i="396"/>
  <c r="D371" i="395" s="1"/>
  <c r="I370" i="400"/>
  <c r="G522" i="400"/>
  <c r="G522" i="396" s="1"/>
  <c r="C533" i="400"/>
  <c r="C533" i="396" s="1"/>
  <c r="D371" i="393" l="1"/>
  <c r="B371" i="393" s="1"/>
  <c r="G523" i="393"/>
  <c r="C534" i="393"/>
  <c r="I371" i="393" l="1"/>
  <c r="D371" i="400"/>
  <c r="E371" i="396" s="1"/>
  <c r="B371" i="395"/>
  <c r="G523" i="400"/>
  <c r="G523" i="396" s="1"/>
  <c r="C534" i="400"/>
  <c r="C534" i="396" s="1"/>
  <c r="J371" i="393" l="1"/>
  <c r="I371" i="401"/>
  <c r="E372" i="395"/>
  <c r="E372" i="400" s="1"/>
  <c r="E372" i="393"/>
  <c r="D371" i="396"/>
  <c r="D372" i="395" s="1"/>
  <c r="I371" i="400"/>
  <c r="B371" i="400"/>
  <c r="G524" i="393"/>
  <c r="C535" i="393"/>
  <c r="D372" i="393" l="1"/>
  <c r="B372" i="393" s="1"/>
  <c r="G524" i="400"/>
  <c r="G524" i="396" s="1"/>
  <c r="C535" i="400"/>
  <c r="C535" i="396" s="1"/>
  <c r="I372" i="393" l="1"/>
  <c r="B372" i="395"/>
  <c r="D372" i="400"/>
  <c r="E372" i="396" s="1"/>
  <c r="G525" i="393"/>
  <c r="C536" i="393"/>
  <c r="J372" i="393" l="1"/>
  <c r="I372" i="401"/>
  <c r="E373" i="395"/>
  <c r="E373" i="400" s="1"/>
  <c r="E373" i="393"/>
  <c r="I372" i="400"/>
  <c r="D372" i="396"/>
  <c r="D373" i="395" s="1"/>
  <c r="B372" i="400"/>
  <c r="G525" i="400"/>
  <c r="G525" i="396" s="1"/>
  <c r="C536" i="400"/>
  <c r="C536" i="396" s="1"/>
  <c r="D373" i="393" l="1"/>
  <c r="B373" i="393" s="1"/>
  <c r="G526" i="393"/>
  <c r="C537" i="393"/>
  <c r="I373" i="393" l="1"/>
  <c r="D373" i="400"/>
  <c r="B373" i="395"/>
  <c r="G526" i="400"/>
  <c r="G526" i="396" s="1"/>
  <c r="C537" i="400"/>
  <c r="C537" i="396" s="1"/>
  <c r="J373" i="393" l="1"/>
  <c r="I373" i="401"/>
  <c r="E373" i="396"/>
  <c r="E374" i="395" s="1"/>
  <c r="D373" i="396"/>
  <c r="D374" i="395" s="1"/>
  <c r="B373" i="400"/>
  <c r="I373" i="400"/>
  <c r="G527" i="393"/>
  <c r="C538" i="393"/>
  <c r="D374" i="393" l="1"/>
  <c r="E374" i="400"/>
  <c r="E374" i="393"/>
  <c r="G527" i="400"/>
  <c r="G527" i="396" s="1"/>
  <c r="C538" i="400"/>
  <c r="C538" i="396" s="1"/>
  <c r="B374" i="393" l="1"/>
  <c r="D374" i="400"/>
  <c r="E374" i="396" s="1"/>
  <c r="B374" i="395"/>
  <c r="G528" i="393"/>
  <c r="C539" i="393"/>
  <c r="E375" i="395" l="1"/>
  <c r="E375" i="400" s="1"/>
  <c r="E375" i="393"/>
  <c r="I374" i="393"/>
  <c r="I374" i="400"/>
  <c r="B374" i="400"/>
  <c r="D374" i="396"/>
  <c r="D375" i="395" s="1"/>
  <c r="G528" i="400"/>
  <c r="G528" i="396" s="1"/>
  <c r="C539" i="400"/>
  <c r="C539" i="396" s="1"/>
  <c r="J374" i="393" l="1"/>
  <c r="I374" i="401"/>
  <c r="D375" i="393"/>
  <c r="B375" i="393" s="1"/>
  <c r="G529" i="393"/>
  <c r="C540" i="393"/>
  <c r="I375" i="393" l="1"/>
  <c r="D375" i="400"/>
  <c r="B375" i="395"/>
  <c r="G529" i="400"/>
  <c r="G529" i="396" s="1"/>
  <c r="C540" i="400"/>
  <c r="C540" i="396" s="1"/>
  <c r="J375" i="393" l="1"/>
  <c r="I375" i="401"/>
  <c r="E375" i="396"/>
  <c r="E376" i="395" s="1"/>
  <c r="I375" i="400"/>
  <c r="D375" i="396"/>
  <c r="D376" i="395" s="1"/>
  <c r="B375" i="400"/>
  <c r="G530" i="393"/>
  <c r="C541" i="393"/>
  <c r="D376" i="393" l="1"/>
  <c r="E376" i="400"/>
  <c r="E376" i="393"/>
  <c r="G530" i="400"/>
  <c r="G530" i="396" s="1"/>
  <c r="C541" i="400"/>
  <c r="C541" i="396" s="1"/>
  <c r="B376" i="393" l="1"/>
  <c r="D376" i="400"/>
  <c r="E376" i="396" s="1"/>
  <c r="B376" i="395"/>
  <c r="G531" i="393"/>
  <c r="C542" i="393"/>
  <c r="E377" i="395" l="1"/>
  <c r="E377" i="400" s="1"/>
  <c r="E377" i="393"/>
  <c r="I376" i="393"/>
  <c r="I376" i="400"/>
  <c r="B376" i="400"/>
  <c r="D376" i="396"/>
  <c r="D377" i="395" s="1"/>
  <c r="G531" i="400"/>
  <c r="G531" i="396" s="1"/>
  <c r="C542" i="400"/>
  <c r="C542" i="396" s="1"/>
  <c r="J376" i="393" l="1"/>
  <c r="I376" i="401"/>
  <c r="D377" i="393"/>
  <c r="B377" i="393" s="1"/>
  <c r="G532" i="393"/>
  <c r="C543" i="393"/>
  <c r="I377" i="393" l="1"/>
  <c r="D377" i="400"/>
  <c r="E377" i="396" s="1"/>
  <c r="B377" i="395"/>
  <c r="G532" i="400"/>
  <c r="G532" i="396" s="1"/>
  <c r="C543" i="400"/>
  <c r="C543" i="396" s="1"/>
  <c r="J377" i="393" l="1"/>
  <c r="I377" i="401"/>
  <c r="E378" i="395"/>
  <c r="E378" i="400" s="1"/>
  <c r="E378" i="393"/>
  <c r="D377" i="396"/>
  <c r="D378" i="395" s="1"/>
  <c r="B377" i="400"/>
  <c r="I377" i="400"/>
  <c r="G533" i="393"/>
  <c r="C544" i="393"/>
  <c r="D378" i="393" l="1"/>
  <c r="B378" i="393" s="1"/>
  <c r="G533" i="400"/>
  <c r="G533" i="396" s="1"/>
  <c r="C544" i="400"/>
  <c r="C544" i="396" s="1"/>
  <c r="I378" i="393" l="1"/>
  <c r="D378" i="400"/>
  <c r="E378" i="396" s="1"/>
  <c r="B378" i="395"/>
  <c r="G534" i="393"/>
  <c r="C545" i="393"/>
  <c r="J378" i="393" l="1"/>
  <c r="I378" i="401"/>
  <c r="E379" i="395"/>
  <c r="E379" i="400" s="1"/>
  <c r="E379" i="393"/>
  <c r="F378" i="396"/>
  <c r="F379" i="395" s="1"/>
  <c r="D378" i="396"/>
  <c r="D379" i="395" s="1"/>
  <c r="B378" i="400"/>
  <c r="I378" i="400"/>
  <c r="G534" i="400"/>
  <c r="G534" i="396" s="1"/>
  <c r="C545" i="400"/>
  <c r="C545" i="396" s="1"/>
  <c r="D379" i="393" l="1"/>
  <c r="F379" i="400"/>
  <c r="F379" i="396" s="1"/>
  <c r="F380" i="395" s="1"/>
  <c r="F379" i="393"/>
  <c r="G535" i="393"/>
  <c r="C546" i="393"/>
  <c r="F380" i="400" l="1"/>
  <c r="F380" i="396" s="1"/>
  <c r="F381" i="395" s="1"/>
  <c r="F380" i="393"/>
  <c r="B379" i="393"/>
  <c r="D379" i="400"/>
  <c r="E379" i="396" s="1"/>
  <c r="B379" i="395"/>
  <c r="G535" i="400"/>
  <c r="G535" i="396" s="1"/>
  <c r="C546" i="400"/>
  <c r="C546" i="396" s="1"/>
  <c r="E380" i="395" l="1"/>
  <c r="E380" i="400" s="1"/>
  <c r="E380" i="393"/>
  <c r="I379" i="393"/>
  <c r="I379" i="400"/>
  <c r="B379" i="400"/>
  <c r="D379" i="396"/>
  <c r="D380" i="395" s="1"/>
  <c r="F381" i="400"/>
  <c r="F381" i="396" s="1"/>
  <c r="F382" i="395" s="1"/>
  <c r="F381" i="393"/>
  <c r="G536" i="393"/>
  <c r="C547" i="393"/>
  <c r="J379" i="393" l="1"/>
  <c r="I379" i="401"/>
  <c r="F382" i="400"/>
  <c r="F382" i="396" s="1"/>
  <c r="F383" i="395" s="1"/>
  <c r="F382" i="393"/>
  <c r="D380" i="393"/>
  <c r="B380" i="393" s="1"/>
  <c r="G536" i="400"/>
  <c r="G536" i="396" s="1"/>
  <c r="C547" i="400"/>
  <c r="C547" i="396" s="1"/>
  <c r="I380" i="393" l="1"/>
  <c r="D380" i="400"/>
  <c r="B380" i="395"/>
  <c r="F383" i="400"/>
  <c r="F383" i="396" s="1"/>
  <c r="F384" i="395" s="1"/>
  <c r="F383" i="393"/>
  <c r="G537" i="393"/>
  <c r="C548" i="393"/>
  <c r="J380" i="393" l="1"/>
  <c r="I380" i="401"/>
  <c r="F384" i="400"/>
  <c r="F384" i="393"/>
  <c r="E380" i="396"/>
  <c r="E381" i="395" s="1"/>
  <c r="I380" i="400"/>
  <c r="D380" i="396"/>
  <c r="D381" i="395" s="1"/>
  <c r="B380" i="400"/>
  <c r="G537" i="400"/>
  <c r="G537" i="396" s="1"/>
  <c r="C548" i="400"/>
  <c r="C548" i="396" s="1"/>
  <c r="E381" i="400" l="1"/>
  <c r="E381" i="393"/>
  <c r="D381" i="393"/>
  <c r="G538" i="393"/>
  <c r="C549" i="393"/>
  <c r="B381" i="393" l="1"/>
  <c r="D381" i="400"/>
  <c r="E381" i="396" s="1"/>
  <c r="B381" i="395"/>
  <c r="G538" i="400"/>
  <c r="G538" i="396" s="1"/>
  <c r="C549" i="400"/>
  <c r="C549" i="396" s="1"/>
  <c r="E382" i="395" l="1"/>
  <c r="E382" i="400" s="1"/>
  <c r="E382" i="393"/>
  <c r="I381" i="393"/>
  <c r="D381" i="396"/>
  <c r="D382" i="395" s="1"/>
  <c r="I381" i="400"/>
  <c r="B381" i="400"/>
  <c r="G539" i="393"/>
  <c r="C550" i="393"/>
  <c r="I22" i="390" l="1"/>
  <c r="I381" i="401"/>
  <c r="J381" i="393"/>
  <c r="I22" i="398"/>
  <c r="D382" i="393"/>
  <c r="B382" i="393" s="1"/>
  <c r="G539" i="400"/>
  <c r="G539" i="396" s="1"/>
  <c r="C550" i="400"/>
  <c r="C550" i="396" s="1"/>
  <c r="I382" i="393" l="1"/>
  <c r="D382" i="400"/>
  <c r="E382" i="396" s="1"/>
  <c r="B382" i="395"/>
  <c r="G540" i="393"/>
  <c r="C551" i="393"/>
  <c r="J382" i="393" l="1"/>
  <c r="I382" i="401"/>
  <c r="E383" i="395"/>
  <c r="E383" i="400" s="1"/>
  <c r="E383" i="393"/>
  <c r="I382" i="400"/>
  <c r="D382" i="396"/>
  <c r="D383" i="395" s="1"/>
  <c r="B382" i="400"/>
  <c r="G540" i="400"/>
  <c r="G540" i="396" s="1"/>
  <c r="C551" i="400"/>
  <c r="C551" i="396" s="1"/>
  <c r="D383" i="393" l="1"/>
  <c r="B383" i="393" s="1"/>
  <c r="G541" i="393"/>
  <c r="C552" i="393"/>
  <c r="I383" i="393" l="1"/>
  <c r="D383" i="400"/>
  <c r="E383" i="396" s="1"/>
  <c r="B383" i="395"/>
  <c r="G541" i="400"/>
  <c r="G541" i="396" s="1"/>
  <c r="C552" i="400"/>
  <c r="C552" i="396" s="1"/>
  <c r="J383" i="393" l="1"/>
  <c r="I383" i="401"/>
  <c r="E384" i="395"/>
  <c r="E384" i="400" s="1"/>
  <c r="E384" i="393"/>
  <c r="B383" i="400"/>
  <c r="I383" i="400"/>
  <c r="D383" i="396"/>
  <c r="D384" i="395" s="1"/>
  <c r="G542" i="393"/>
  <c r="C553" i="393"/>
  <c r="D384" i="393" l="1"/>
  <c r="B384" i="393" s="1"/>
  <c r="G542" i="400"/>
  <c r="G542" i="396" s="1"/>
  <c r="C553" i="400"/>
  <c r="C553" i="396" s="1"/>
  <c r="I384" i="393" l="1"/>
  <c r="D384" i="400"/>
  <c r="E384" i="396" s="1"/>
  <c r="B384" i="395"/>
  <c r="G543" i="393"/>
  <c r="C554" i="393"/>
  <c r="J384" i="393" l="1"/>
  <c r="I384" i="401"/>
  <c r="E385" i="395"/>
  <c r="E385" i="400" s="1"/>
  <c r="E385" i="393"/>
  <c r="F384" i="396"/>
  <c r="F385" i="395" s="1"/>
  <c r="D384" i="396"/>
  <c r="D385" i="395" s="1"/>
  <c r="I384" i="400"/>
  <c r="B384" i="400"/>
  <c r="G543" i="400"/>
  <c r="G543" i="396" s="1"/>
  <c r="C554" i="400"/>
  <c r="C554" i="396" s="1"/>
  <c r="D385" i="393" l="1"/>
  <c r="F385" i="400"/>
  <c r="F385" i="396" s="1"/>
  <c r="F386" i="395" s="1"/>
  <c r="F385" i="393"/>
  <c r="G544" i="393"/>
  <c r="C555" i="393"/>
  <c r="B385" i="393" l="1"/>
  <c r="F386" i="400"/>
  <c r="F386" i="393"/>
  <c r="D385" i="400"/>
  <c r="E385" i="396" s="1"/>
  <c r="B385" i="395"/>
  <c r="G544" i="400"/>
  <c r="G544" i="396" s="1"/>
  <c r="C555" i="400"/>
  <c r="C555" i="396" s="1"/>
  <c r="E386" i="395" l="1"/>
  <c r="E386" i="400" s="1"/>
  <c r="E386" i="393"/>
  <c r="I385" i="393"/>
  <c r="D385" i="396"/>
  <c r="D386" i="395" s="1"/>
  <c r="I385" i="400"/>
  <c r="B385" i="400"/>
  <c r="G545" i="393"/>
  <c r="C556" i="393"/>
  <c r="J385" i="393" l="1"/>
  <c r="I385" i="401"/>
  <c r="D386" i="393"/>
  <c r="B386" i="393" s="1"/>
  <c r="G545" i="400"/>
  <c r="G545" i="396" s="1"/>
  <c r="C556" i="400"/>
  <c r="C556" i="396" s="1"/>
  <c r="I386" i="393" l="1"/>
  <c r="D386" i="400"/>
  <c r="E386" i="396" s="1"/>
  <c r="B386" i="395"/>
  <c r="G546" i="393"/>
  <c r="C557" i="393"/>
  <c r="J386" i="393" l="1"/>
  <c r="I386" i="401"/>
  <c r="E387" i="395"/>
  <c r="E387" i="400" s="1"/>
  <c r="E387" i="393"/>
  <c r="F386" i="396"/>
  <c r="I386" i="400"/>
  <c r="D386" i="396"/>
  <c r="D387" i="395" s="1"/>
  <c r="B386" i="400"/>
  <c r="G546" i="400"/>
  <c r="G546" i="396" s="1"/>
  <c r="C557" i="400"/>
  <c r="C557" i="396" s="1"/>
  <c r="D387" i="393" l="1"/>
  <c r="F387" i="400"/>
  <c r="F387" i="396" s="1"/>
  <c r="F388" i="395" s="1"/>
  <c r="F387" i="393"/>
  <c r="G547" i="393"/>
  <c r="C558" i="393"/>
  <c r="B387" i="393" l="1"/>
  <c r="F388" i="400"/>
  <c r="F388" i="396" s="1"/>
  <c r="F389" i="395" s="1"/>
  <c r="F388" i="393"/>
  <c r="D387" i="400"/>
  <c r="B387" i="395"/>
  <c r="G547" i="400"/>
  <c r="G547" i="396" s="1"/>
  <c r="C558" i="400"/>
  <c r="C558" i="396" s="1"/>
  <c r="I387" i="393" l="1"/>
  <c r="E387" i="396"/>
  <c r="E388" i="395" s="1"/>
  <c r="B387" i="400"/>
  <c r="I387" i="400"/>
  <c r="D387" i="396"/>
  <c r="D388" i="395" s="1"/>
  <c r="F389" i="400"/>
  <c r="F389" i="396" s="1"/>
  <c r="F390" i="395" s="1"/>
  <c r="F389" i="393"/>
  <c r="G548" i="393"/>
  <c r="C559" i="393"/>
  <c r="J387" i="393" l="1"/>
  <c r="I387" i="401"/>
  <c r="D388" i="393"/>
  <c r="F390" i="400"/>
  <c r="F390" i="396" s="1"/>
  <c r="F391" i="395" s="1"/>
  <c r="F390" i="393"/>
  <c r="E388" i="400"/>
  <c r="E388" i="393"/>
  <c r="G548" i="400"/>
  <c r="G548" i="396" s="1"/>
  <c r="C559" i="400"/>
  <c r="C559" i="396" s="1"/>
  <c r="B388" i="393" l="1"/>
  <c r="F391" i="400"/>
  <c r="F391" i="396" s="1"/>
  <c r="F392" i="395" s="1"/>
  <c r="F391" i="393"/>
  <c r="D388" i="400"/>
  <c r="E388" i="396" s="1"/>
  <c r="B388" i="395"/>
  <c r="G549" i="393"/>
  <c r="C560" i="393"/>
  <c r="E389" i="395" l="1"/>
  <c r="E389" i="400" s="1"/>
  <c r="E389" i="393"/>
  <c r="I388" i="393"/>
  <c r="E390" i="400"/>
  <c r="E390" i="396" s="1"/>
  <c r="E391" i="395" s="1"/>
  <c r="D388" i="396"/>
  <c r="D389" i="395" s="1"/>
  <c r="B388" i="400"/>
  <c r="I388" i="400"/>
  <c r="F392" i="400"/>
  <c r="F392" i="396" s="1"/>
  <c r="F393" i="395" s="1"/>
  <c r="F392" i="393"/>
  <c r="G549" i="400"/>
  <c r="G549" i="396" s="1"/>
  <c r="C560" i="400"/>
  <c r="C560" i="396" s="1"/>
  <c r="J388" i="393" l="1"/>
  <c r="I388" i="401"/>
  <c r="D389" i="393"/>
  <c r="B389" i="393" s="1"/>
  <c r="F393" i="400"/>
  <c r="F393" i="396" s="1"/>
  <c r="F394" i="395" s="1"/>
  <c r="F393" i="393"/>
  <c r="E391" i="400"/>
  <c r="E391" i="393"/>
  <c r="G550" i="393"/>
  <c r="C561" i="393"/>
  <c r="I389" i="393" l="1"/>
  <c r="F394" i="393"/>
  <c r="F394" i="400"/>
  <c r="F394" i="396" s="1"/>
  <c r="F395" i="395" s="1"/>
  <c r="D389" i="400"/>
  <c r="E389" i="396" s="1"/>
  <c r="E390" i="393" s="1"/>
  <c r="B389" i="395"/>
  <c r="G550" i="400"/>
  <c r="G550" i="396" s="1"/>
  <c r="C561" i="400"/>
  <c r="C561" i="396" s="1"/>
  <c r="J389" i="393" l="1"/>
  <c r="I389" i="401"/>
  <c r="F395" i="400"/>
  <c r="F395" i="396" s="1"/>
  <c r="F396" i="395" s="1"/>
  <c r="F395" i="393"/>
  <c r="D389" i="396"/>
  <c r="D390" i="395" s="1"/>
  <c r="B389" i="400"/>
  <c r="I389" i="400"/>
  <c r="G551" i="393"/>
  <c r="C562" i="393"/>
  <c r="F396" i="400" l="1"/>
  <c r="F396" i="396" s="1"/>
  <c r="F397" i="395" s="1"/>
  <c r="F396" i="393"/>
  <c r="D390" i="393"/>
  <c r="B390" i="393" s="1"/>
  <c r="G551" i="400"/>
  <c r="G551" i="396" s="1"/>
  <c r="C562" i="400"/>
  <c r="C562" i="396" s="1"/>
  <c r="I390" i="393" l="1"/>
  <c r="D390" i="400"/>
  <c r="B390" i="395"/>
  <c r="F397" i="400"/>
  <c r="F397" i="393"/>
  <c r="G552" i="393"/>
  <c r="C563" i="393"/>
  <c r="J390" i="393" l="1"/>
  <c r="I390" i="401"/>
  <c r="B390" i="400"/>
  <c r="I390" i="400"/>
  <c r="D390" i="396"/>
  <c r="D391" i="395" s="1"/>
  <c r="G552" i="400"/>
  <c r="G552" i="396" s="1"/>
  <c r="C563" i="400"/>
  <c r="C563" i="396" s="1"/>
  <c r="D391" i="393" l="1"/>
  <c r="B391" i="393" s="1"/>
  <c r="G553" i="393"/>
  <c r="C564" i="393"/>
  <c r="I391" i="393" l="1"/>
  <c r="B391" i="395"/>
  <c r="D391" i="400"/>
  <c r="E391" i="396" s="1"/>
  <c r="G553" i="400"/>
  <c r="G553" i="396" s="1"/>
  <c r="C564" i="400"/>
  <c r="C564" i="396" s="1"/>
  <c r="J391" i="393" l="1"/>
  <c r="I391" i="401"/>
  <c r="E392" i="395"/>
  <c r="E392" i="400" s="1"/>
  <c r="E392" i="393"/>
  <c r="D391" i="396"/>
  <c r="D392" i="395" s="1"/>
  <c r="B391" i="400"/>
  <c r="I391" i="400"/>
  <c r="G554" i="393"/>
  <c r="C565" i="393"/>
  <c r="D392" i="393" l="1"/>
  <c r="B392" i="393" s="1"/>
  <c r="G554" i="400"/>
  <c r="G554" i="396" s="1"/>
  <c r="C565" i="400"/>
  <c r="C565" i="396" s="1"/>
  <c r="I392" i="393" l="1"/>
  <c r="D392" i="400"/>
  <c r="E392" i="396" s="1"/>
  <c r="B392" i="395"/>
  <c r="G555" i="393"/>
  <c r="C566" i="393"/>
  <c r="J392" i="393" l="1"/>
  <c r="I392" i="401"/>
  <c r="E393" i="395"/>
  <c r="E393" i="400" s="1"/>
  <c r="E393" i="393"/>
  <c r="I392" i="400"/>
  <c r="D392" i="396"/>
  <c r="D393" i="395" s="1"/>
  <c r="B392" i="400"/>
  <c r="G555" i="400"/>
  <c r="G555" i="396" s="1"/>
  <c r="C566" i="400"/>
  <c r="C566" i="396" s="1"/>
  <c r="D393" i="393" l="1"/>
  <c r="B393" i="393" s="1"/>
  <c r="G556" i="393"/>
  <c r="C567" i="393"/>
  <c r="I393" i="393" l="1"/>
  <c r="D393" i="400"/>
  <c r="B393" i="395"/>
  <c r="G556" i="400"/>
  <c r="G556" i="396" s="1"/>
  <c r="C567" i="400"/>
  <c r="C567" i="396" s="1"/>
  <c r="J393" i="393" l="1"/>
  <c r="I393" i="401"/>
  <c r="E393" i="396"/>
  <c r="E394" i="395" s="1"/>
  <c r="B393" i="400"/>
  <c r="D393" i="396"/>
  <c r="D394" i="395" s="1"/>
  <c r="I393" i="400"/>
  <c r="G557" i="393"/>
  <c r="C568" i="393"/>
  <c r="D394" i="393" l="1"/>
  <c r="E394" i="400"/>
  <c r="E394" i="393"/>
  <c r="G557" i="400"/>
  <c r="G557" i="396" s="1"/>
  <c r="C568" i="400"/>
  <c r="C568" i="396" s="1"/>
  <c r="B394" i="395" l="1"/>
  <c r="D394" i="400"/>
  <c r="E394" i="396" s="1"/>
  <c r="B394" i="393"/>
  <c r="G558" i="393"/>
  <c r="C569" i="393"/>
  <c r="E395" i="395" l="1"/>
  <c r="E395" i="400" s="1"/>
  <c r="E395" i="393"/>
  <c r="I394" i="393"/>
  <c r="D394" i="396"/>
  <c r="D395" i="395" s="1"/>
  <c r="B394" i="400"/>
  <c r="I394" i="400"/>
  <c r="G558" i="400"/>
  <c r="G558" i="396" s="1"/>
  <c r="C569" i="400"/>
  <c r="C569" i="396" s="1"/>
  <c r="J394" i="393" l="1"/>
  <c r="I394" i="401"/>
  <c r="D395" i="393"/>
  <c r="B395" i="393" s="1"/>
  <c r="G559" i="393"/>
  <c r="C570" i="393"/>
  <c r="I395" i="393" l="1"/>
  <c r="D395" i="400"/>
  <c r="B395" i="395"/>
  <c r="G559" i="400"/>
  <c r="G559" i="396" s="1"/>
  <c r="C570" i="400"/>
  <c r="C570" i="396" s="1"/>
  <c r="J395" i="393" l="1"/>
  <c r="I395" i="401"/>
  <c r="E395" i="396"/>
  <c r="E396" i="395" s="1"/>
  <c r="D395" i="396"/>
  <c r="D396" i="395" s="1"/>
  <c r="I395" i="400"/>
  <c r="B395" i="400"/>
  <c r="G560" i="393"/>
  <c r="C571" i="393"/>
  <c r="D396" i="393" l="1"/>
  <c r="E396" i="400"/>
  <c r="E396" i="393"/>
  <c r="G560" i="400"/>
  <c r="G560" i="396" s="1"/>
  <c r="C571" i="400"/>
  <c r="C571" i="396" s="1"/>
  <c r="B396" i="393" l="1"/>
  <c r="B396" i="395"/>
  <c r="D396" i="400"/>
  <c r="E396" i="396" s="1"/>
  <c r="G561" i="393"/>
  <c r="C572" i="393"/>
  <c r="E397" i="395" l="1"/>
  <c r="E397" i="400" s="1"/>
  <c r="E397" i="393"/>
  <c r="I396" i="393"/>
  <c r="I396" i="400"/>
  <c r="B396" i="400"/>
  <c r="D396" i="396"/>
  <c r="D397" i="395" s="1"/>
  <c r="G561" i="400"/>
  <c r="G561" i="396" s="1"/>
  <c r="C572" i="400"/>
  <c r="C572" i="396" s="1"/>
  <c r="J396" i="393" l="1"/>
  <c r="I396" i="401"/>
  <c r="D397" i="393"/>
  <c r="B397" i="393" s="1"/>
  <c r="G562" i="393"/>
  <c r="C573" i="393"/>
  <c r="I397" i="393" l="1"/>
  <c r="D397" i="400"/>
  <c r="E397" i="396" s="1"/>
  <c r="B397" i="395"/>
  <c r="G562" i="400"/>
  <c r="G562" i="396" s="1"/>
  <c r="C573" i="400"/>
  <c r="C573" i="396" s="1"/>
  <c r="J397" i="393" l="1"/>
  <c r="I397" i="401"/>
  <c r="E398" i="395"/>
  <c r="E398" i="400" s="1"/>
  <c r="E398" i="393"/>
  <c r="F397" i="396"/>
  <c r="F398" i="395" s="1"/>
  <c r="I397" i="400"/>
  <c r="B397" i="400"/>
  <c r="D397" i="396"/>
  <c r="D398" i="395" s="1"/>
  <c r="G563" i="393"/>
  <c r="C574" i="393"/>
  <c r="F398" i="400" l="1"/>
  <c r="F398" i="396" s="1"/>
  <c r="F399" i="395" s="1"/>
  <c r="F398" i="393"/>
  <c r="D398" i="393"/>
  <c r="G563" i="400"/>
  <c r="G563" i="396" s="1"/>
  <c r="C574" i="400"/>
  <c r="C574" i="396" s="1"/>
  <c r="F399" i="400" l="1"/>
  <c r="F399" i="393"/>
  <c r="B398" i="393"/>
  <c r="D398" i="400"/>
  <c r="E398" i="396" s="1"/>
  <c r="B398" i="395"/>
  <c r="G564" i="393"/>
  <c r="C575" i="393"/>
  <c r="E399" i="395" l="1"/>
  <c r="E399" i="400" s="1"/>
  <c r="E399" i="393"/>
  <c r="I398" i="393"/>
  <c r="D398" i="396"/>
  <c r="D399" i="395" s="1"/>
  <c r="I398" i="400"/>
  <c r="B398" i="400"/>
  <c r="G564" i="400"/>
  <c r="G564" i="396" s="1"/>
  <c r="C575" i="400"/>
  <c r="C575" i="396" s="1"/>
  <c r="J398" i="393" l="1"/>
  <c r="I398" i="401"/>
  <c r="D399" i="393"/>
  <c r="B399" i="393" s="1"/>
  <c r="G565" i="393"/>
  <c r="C576" i="393"/>
  <c r="I399" i="393" l="1"/>
  <c r="B399" i="395"/>
  <c r="D399" i="400"/>
  <c r="E399" i="396" s="1"/>
  <c r="G565" i="400"/>
  <c r="G565" i="396" s="1"/>
  <c r="C576" i="400"/>
  <c r="C576" i="396" s="1"/>
  <c r="J399" i="393" l="1"/>
  <c r="I399" i="401"/>
  <c r="E400" i="395"/>
  <c r="E400" i="400" s="1"/>
  <c r="E400" i="393"/>
  <c r="F399" i="396"/>
  <c r="F400" i="395" s="1"/>
  <c r="I399" i="400"/>
  <c r="D399" i="396"/>
  <c r="D400" i="395" s="1"/>
  <c r="B399" i="400"/>
  <c r="G566" i="393"/>
  <c r="C577" i="393"/>
  <c r="D400" i="393" l="1"/>
  <c r="F400" i="400"/>
  <c r="F400" i="396" s="1"/>
  <c r="F401" i="395" s="1"/>
  <c r="F400" i="393"/>
  <c r="G566" i="400"/>
  <c r="G566" i="396" s="1"/>
  <c r="C577" i="400"/>
  <c r="C577" i="396" s="1"/>
  <c r="F401" i="400" l="1"/>
  <c r="F401" i="396" s="1"/>
  <c r="F402" i="395" s="1"/>
  <c r="F401" i="393"/>
  <c r="B400" i="393"/>
  <c r="D400" i="400"/>
  <c r="E400" i="396" s="1"/>
  <c r="B400" i="395"/>
  <c r="G567" i="393"/>
  <c r="C578" i="393"/>
  <c r="E401" i="395" l="1"/>
  <c r="E401" i="400" s="1"/>
  <c r="E401" i="393"/>
  <c r="I400" i="393"/>
  <c r="B400" i="400"/>
  <c r="I400" i="400"/>
  <c r="D400" i="396"/>
  <c r="D401" i="395" s="1"/>
  <c r="F402" i="400"/>
  <c r="F402" i="396" s="1"/>
  <c r="F403" i="395" s="1"/>
  <c r="F402" i="393"/>
  <c r="G567" i="400"/>
  <c r="G567" i="396" s="1"/>
  <c r="C578" i="400"/>
  <c r="C578" i="396" s="1"/>
  <c r="J400" i="393" l="1"/>
  <c r="I400" i="401"/>
  <c r="F403" i="400"/>
  <c r="F403" i="393"/>
  <c r="D401" i="393"/>
  <c r="B401" i="393" s="1"/>
  <c r="G568" i="393"/>
  <c r="C579" i="393"/>
  <c r="I401" i="393" l="1"/>
  <c r="B401" i="395"/>
  <c r="D401" i="400"/>
  <c r="E401" i="396" s="1"/>
  <c r="G568" i="400"/>
  <c r="G568" i="396" s="1"/>
  <c r="C579" i="400"/>
  <c r="C579" i="396" s="1"/>
  <c r="J401" i="393" l="1"/>
  <c r="I401" i="401"/>
  <c r="E402" i="395"/>
  <c r="E402" i="400" s="1"/>
  <c r="E402" i="393"/>
  <c r="B401" i="400"/>
  <c r="I401" i="400"/>
  <c r="D401" i="396"/>
  <c r="D402" i="395" s="1"/>
  <c r="G569" i="393"/>
  <c r="C580" i="393"/>
  <c r="D402" i="393" l="1"/>
  <c r="B402" i="393" s="1"/>
  <c r="G569" i="400"/>
  <c r="G569" i="396" s="1"/>
  <c r="C580" i="400"/>
  <c r="C580" i="396" s="1"/>
  <c r="I402" i="393" l="1"/>
  <c r="D402" i="400"/>
  <c r="E402" i="396" s="1"/>
  <c r="B402" i="395"/>
  <c r="G570" i="393"/>
  <c r="C581" i="393"/>
  <c r="J402" i="393" l="1"/>
  <c r="I402" i="401"/>
  <c r="E403" i="395"/>
  <c r="E403" i="400" s="1"/>
  <c r="E403" i="393"/>
  <c r="I402" i="400"/>
  <c r="B402" i="400"/>
  <c r="D402" i="396"/>
  <c r="D403" i="395" s="1"/>
  <c r="G570" i="400"/>
  <c r="G570" i="396" s="1"/>
  <c r="C581" i="400"/>
  <c r="C581" i="396" s="1"/>
  <c r="D403" i="393" l="1"/>
  <c r="B403" i="393" s="1"/>
  <c r="G571" i="393"/>
  <c r="C582" i="393"/>
  <c r="I403" i="393" l="1"/>
  <c r="D403" i="400"/>
  <c r="E403" i="396" s="1"/>
  <c r="B403" i="395"/>
  <c r="G571" i="400"/>
  <c r="G571" i="396" s="1"/>
  <c r="C582" i="400"/>
  <c r="C582" i="396" s="1"/>
  <c r="J403" i="393" l="1"/>
  <c r="I403" i="401"/>
  <c r="E404" i="395"/>
  <c r="E404" i="400" s="1"/>
  <c r="E404" i="393"/>
  <c r="F403" i="396"/>
  <c r="F404" i="395" s="1"/>
  <c r="D403" i="396"/>
  <c r="D404" i="395" s="1"/>
  <c r="B403" i="400"/>
  <c r="I403" i="400"/>
  <c r="G572" i="393"/>
  <c r="C583" i="393"/>
  <c r="D404" i="393" l="1"/>
  <c r="F404" i="400"/>
  <c r="F404" i="396" s="1"/>
  <c r="F405" i="395" s="1"/>
  <c r="F404" i="393"/>
  <c r="G572" i="400"/>
  <c r="G572" i="396" s="1"/>
  <c r="C583" i="400"/>
  <c r="C583" i="396" s="1"/>
  <c r="F405" i="400" l="1"/>
  <c r="F405" i="396" s="1"/>
  <c r="F406" i="395" s="1"/>
  <c r="F405" i="393"/>
  <c r="B404" i="393"/>
  <c r="D404" i="400"/>
  <c r="E404" i="396" s="1"/>
  <c r="B404" i="395"/>
  <c r="G573" i="393"/>
  <c r="C584" i="393"/>
  <c r="E405" i="395" l="1"/>
  <c r="E405" i="400" s="1"/>
  <c r="E405" i="393"/>
  <c r="I404" i="393"/>
  <c r="I404" i="401" s="1"/>
  <c r="B404" i="400"/>
  <c r="D404" i="396"/>
  <c r="D405" i="395" s="1"/>
  <c r="I404" i="400"/>
  <c r="F406" i="400"/>
  <c r="F406" i="393"/>
  <c r="G573" i="400"/>
  <c r="G573" i="396" s="1"/>
  <c r="C584" i="400"/>
  <c r="C584" i="396" s="1"/>
  <c r="J404" i="393" l="1"/>
  <c r="I23" i="390"/>
  <c r="I23" i="398" s="1"/>
  <c r="D405" i="393"/>
  <c r="B405" i="393" s="1"/>
  <c r="G574" i="393"/>
  <c r="C585" i="393"/>
  <c r="I405" i="393" l="1"/>
  <c r="D405" i="400"/>
  <c r="B405" i="395"/>
  <c r="G574" i="400"/>
  <c r="G574" i="396" s="1"/>
  <c r="C585" i="400"/>
  <c r="C585" i="396" s="1"/>
  <c r="J405" i="393" l="1"/>
  <c r="I405" i="401"/>
  <c r="E405" i="396"/>
  <c r="E406" i="395" s="1"/>
  <c r="D405" i="396"/>
  <c r="D406" i="395" s="1"/>
  <c r="B405" i="400"/>
  <c r="I405" i="400"/>
  <c r="G575" i="393"/>
  <c r="C586" i="393"/>
  <c r="D406" i="393" l="1"/>
  <c r="E406" i="400"/>
  <c r="E406" i="393"/>
  <c r="G575" i="400"/>
  <c r="G575" i="396" s="1"/>
  <c r="C586" i="400"/>
  <c r="C586" i="396" s="1"/>
  <c r="B406" i="393" l="1"/>
  <c r="D406" i="400"/>
  <c r="E406" i="396" s="1"/>
  <c r="B406" i="395"/>
  <c r="G576" i="393"/>
  <c r="C587" i="393"/>
  <c r="E407" i="395" l="1"/>
  <c r="E407" i="400" s="1"/>
  <c r="E407" i="393"/>
  <c r="I406" i="393"/>
  <c r="F406" i="396"/>
  <c r="F407" i="395" s="1"/>
  <c r="D406" i="396"/>
  <c r="D407" i="395" s="1"/>
  <c r="B406" i="400"/>
  <c r="I406" i="400"/>
  <c r="G576" i="400"/>
  <c r="G576" i="396" s="1"/>
  <c r="C587" i="400"/>
  <c r="C587" i="396" s="1"/>
  <c r="J406" i="393" l="1"/>
  <c r="I406" i="401"/>
  <c r="D407" i="393"/>
  <c r="F407" i="400"/>
  <c r="F407" i="396" s="1"/>
  <c r="F408" i="395" s="1"/>
  <c r="F407" i="393"/>
  <c r="G577" i="393"/>
  <c r="C588" i="393"/>
  <c r="F408" i="400" l="1"/>
  <c r="F408" i="393"/>
  <c r="B407" i="393"/>
  <c r="B407" i="395"/>
  <c r="D407" i="400"/>
  <c r="E407" i="396" s="1"/>
  <c r="G577" i="400"/>
  <c r="G577" i="396" s="1"/>
  <c r="C588" i="400"/>
  <c r="C588" i="396" s="1"/>
  <c r="E408" i="395" l="1"/>
  <c r="E408" i="400" s="1"/>
  <c r="E408" i="393"/>
  <c r="I407" i="393"/>
  <c r="D407" i="396"/>
  <c r="D408" i="395" s="1"/>
  <c r="I407" i="400"/>
  <c r="B407" i="400"/>
  <c r="G578" i="393"/>
  <c r="C589" i="393"/>
  <c r="J407" i="393" l="1"/>
  <c r="I407" i="401"/>
  <c r="D408" i="393"/>
  <c r="B408" i="393" s="1"/>
  <c r="G578" i="400"/>
  <c r="G578" i="396" s="1"/>
  <c r="C589" i="400"/>
  <c r="C589" i="396" s="1"/>
  <c r="I408" i="393" l="1"/>
  <c r="B408" i="395"/>
  <c r="D408" i="400"/>
  <c r="E408" i="396" s="1"/>
  <c r="G579" i="393"/>
  <c r="C590" i="393"/>
  <c r="J408" i="393" l="1"/>
  <c r="I408" i="401"/>
  <c r="E409" i="395"/>
  <c r="E409" i="400" s="1"/>
  <c r="E409" i="393"/>
  <c r="F408" i="396"/>
  <c r="F409" i="395" s="1"/>
  <c r="I408" i="400"/>
  <c r="B408" i="400"/>
  <c r="D408" i="396"/>
  <c r="D409" i="395" s="1"/>
  <c r="G579" i="400"/>
  <c r="G579" i="396" s="1"/>
  <c r="C590" i="400"/>
  <c r="C590" i="396" s="1"/>
  <c r="F409" i="400" l="1"/>
  <c r="F409" i="396" s="1"/>
  <c r="F410" i="395" s="1"/>
  <c r="F409" i="393"/>
  <c r="D409" i="393"/>
  <c r="G580" i="393"/>
  <c r="C591" i="393"/>
  <c r="B409" i="393" l="1"/>
  <c r="D409" i="400"/>
  <c r="E409" i="396" s="1"/>
  <c r="B409" i="395"/>
  <c r="F410" i="400"/>
  <c r="F410" i="396" s="1"/>
  <c r="F411" i="395" s="1"/>
  <c r="F410" i="393"/>
  <c r="G580" i="400"/>
  <c r="G580" i="396" s="1"/>
  <c r="C591" i="400"/>
  <c r="C591" i="396" s="1"/>
  <c r="E410" i="395" l="1"/>
  <c r="E410" i="400" s="1"/>
  <c r="E410" i="393"/>
  <c r="I409" i="393"/>
  <c r="F411" i="400"/>
  <c r="F411" i="396" s="1"/>
  <c r="F412" i="395" s="1"/>
  <c r="F411" i="393"/>
  <c r="I409" i="400"/>
  <c r="B409" i="400"/>
  <c r="D409" i="396"/>
  <c r="D410" i="395" s="1"/>
  <c r="G581" i="393"/>
  <c r="C592" i="393"/>
  <c r="J409" i="393" l="1"/>
  <c r="I409" i="401"/>
  <c r="D410" i="393"/>
  <c r="B410" i="393" s="1"/>
  <c r="F412" i="400"/>
  <c r="F412" i="396" s="1"/>
  <c r="F413" i="395" s="1"/>
  <c r="F412" i="393"/>
  <c r="G581" i="400"/>
  <c r="G581" i="396" s="1"/>
  <c r="C592" i="400"/>
  <c r="C592" i="396" s="1"/>
  <c r="I410" i="393" l="1"/>
  <c r="F413" i="400"/>
  <c r="F413" i="396" s="1"/>
  <c r="F414" i="395" s="1"/>
  <c r="F413" i="393"/>
  <c r="D410" i="400"/>
  <c r="E410" i="396" s="1"/>
  <c r="B410" i="395"/>
  <c r="G582" i="393"/>
  <c r="C593" i="393"/>
  <c r="J410" i="393" l="1"/>
  <c r="I410" i="401"/>
  <c r="E411" i="395"/>
  <c r="E411" i="400" s="1"/>
  <c r="E411" i="393"/>
  <c r="B410" i="400"/>
  <c r="D410" i="396"/>
  <c r="D411" i="395" s="1"/>
  <c r="I410" i="400"/>
  <c r="F414" i="400"/>
  <c r="F414" i="396" s="1"/>
  <c r="F415" i="395" s="1"/>
  <c r="F414" i="393"/>
  <c r="G582" i="400"/>
  <c r="G582" i="396" s="1"/>
  <c r="C593" i="400"/>
  <c r="C593" i="396" s="1"/>
  <c r="F415" i="400" l="1"/>
  <c r="F415" i="396" s="1"/>
  <c r="F416" i="395" s="1"/>
  <c r="F415" i="393"/>
  <c r="D411" i="393"/>
  <c r="B411" i="393" s="1"/>
  <c r="G583" i="393"/>
  <c r="C594" i="393"/>
  <c r="I411" i="393" l="1"/>
  <c r="D411" i="400"/>
  <c r="B411" i="395"/>
  <c r="F416" i="400"/>
  <c r="F416" i="396" s="1"/>
  <c r="F417" i="395" s="1"/>
  <c r="F416" i="393"/>
  <c r="G583" i="400"/>
  <c r="G583" i="396" s="1"/>
  <c r="C594" i="400"/>
  <c r="C594" i="396" s="1"/>
  <c r="J411" i="393" l="1"/>
  <c r="I411" i="401"/>
  <c r="F417" i="400"/>
  <c r="F417" i="396" s="1"/>
  <c r="F418" i="395" s="1"/>
  <c r="F417" i="393"/>
  <c r="E411" i="396"/>
  <c r="E412" i="395" s="1"/>
  <c r="D411" i="396"/>
  <c r="D412" i="395" s="1"/>
  <c r="I411" i="400"/>
  <c r="B411" i="400"/>
  <c r="G584" i="393"/>
  <c r="C595" i="393"/>
  <c r="D412" i="393" l="1"/>
  <c r="E412" i="400"/>
  <c r="E412" i="393"/>
  <c r="F418" i="400"/>
  <c r="F418" i="396" s="1"/>
  <c r="F419" i="395" s="1"/>
  <c r="F418" i="393"/>
  <c r="G584" i="400"/>
  <c r="G584" i="396" s="1"/>
  <c r="C595" i="400"/>
  <c r="C595" i="396" s="1"/>
  <c r="B412" i="393" l="1"/>
  <c r="F419" i="400"/>
  <c r="F419" i="396" s="1"/>
  <c r="F420" i="395" s="1"/>
  <c r="F419" i="393"/>
  <c r="B412" i="395"/>
  <c r="D412" i="400"/>
  <c r="E412" i="396" s="1"/>
  <c r="G585" i="393"/>
  <c r="C596" i="393"/>
  <c r="E413" i="395" l="1"/>
  <c r="E413" i="400" s="1"/>
  <c r="E413" i="393"/>
  <c r="I412" i="393"/>
  <c r="F420" i="400"/>
  <c r="F420" i="396" s="1"/>
  <c r="F421" i="395" s="1"/>
  <c r="F420" i="393"/>
  <c r="B412" i="400"/>
  <c r="I412" i="400"/>
  <c r="D412" i="396"/>
  <c r="D413" i="395" s="1"/>
  <c r="G585" i="400"/>
  <c r="G585" i="396" s="1"/>
  <c r="C596" i="400"/>
  <c r="C596" i="396" s="1"/>
  <c r="J412" i="393" l="1"/>
  <c r="I412" i="401"/>
  <c r="D413" i="393"/>
  <c r="B413" i="393" s="1"/>
  <c r="F421" i="400"/>
  <c r="F421" i="396" s="1"/>
  <c r="F422" i="395" s="1"/>
  <c r="F421" i="393"/>
  <c r="G586" i="393"/>
  <c r="C597" i="393"/>
  <c r="I413" i="393" l="1"/>
  <c r="D413" i="400"/>
  <c r="E413" i="396" s="1"/>
  <c r="B413" i="395"/>
  <c r="F422" i="400"/>
  <c r="F422" i="396" s="1"/>
  <c r="F423" i="395" s="1"/>
  <c r="F422" i="393"/>
  <c r="G586" i="400"/>
  <c r="G586" i="396" s="1"/>
  <c r="C597" i="400"/>
  <c r="C597" i="396" s="1"/>
  <c r="J413" i="393" l="1"/>
  <c r="I413" i="401"/>
  <c r="E414" i="395"/>
  <c r="E414" i="400" s="1"/>
  <c r="E414" i="393"/>
  <c r="F423" i="400"/>
  <c r="F423" i="396" s="1"/>
  <c r="F424" i="395" s="1"/>
  <c r="F423" i="393"/>
  <c r="B413" i="400"/>
  <c r="I413" i="400"/>
  <c r="D413" i="396"/>
  <c r="D414" i="395" s="1"/>
  <c r="G587" i="393"/>
  <c r="C598" i="393"/>
  <c r="D414" i="393" l="1"/>
  <c r="B414" i="393" s="1"/>
  <c r="F424" i="400"/>
  <c r="F424" i="396" s="1"/>
  <c r="F425" i="395" s="1"/>
  <c r="F424" i="393"/>
  <c r="G587" i="400"/>
  <c r="G587" i="396" s="1"/>
  <c r="C598" i="400"/>
  <c r="C598" i="396" s="1"/>
  <c r="I414" i="393" l="1"/>
  <c r="B414" i="395"/>
  <c r="D414" i="400"/>
  <c r="E414" i="396" s="1"/>
  <c r="F425" i="400"/>
  <c r="F425" i="396" s="1"/>
  <c r="F426" i="395" s="1"/>
  <c r="F425" i="393"/>
  <c r="G588" i="393"/>
  <c r="C599" i="393"/>
  <c r="J414" i="393" l="1"/>
  <c r="I414" i="401"/>
  <c r="E415" i="395"/>
  <c r="E415" i="400" s="1"/>
  <c r="E415" i="393"/>
  <c r="F426" i="400"/>
  <c r="F426" i="396" s="1"/>
  <c r="F427" i="395" s="1"/>
  <c r="F426" i="393"/>
  <c r="D414" i="396"/>
  <c r="D415" i="395" s="1"/>
  <c r="B414" i="400"/>
  <c r="I414" i="400"/>
  <c r="G588" i="400"/>
  <c r="G588" i="396" s="1"/>
  <c r="C599" i="400"/>
  <c r="C599" i="396" s="1"/>
  <c r="D415" i="393" l="1"/>
  <c r="B415" i="393" s="1"/>
  <c r="F427" i="400"/>
  <c r="F427" i="396" s="1"/>
  <c r="F428" i="395" s="1"/>
  <c r="F427" i="393"/>
  <c r="G589" i="393"/>
  <c r="C600" i="393"/>
  <c r="I415" i="393" l="1"/>
  <c r="F428" i="400"/>
  <c r="F428" i="396" s="1"/>
  <c r="F429" i="395" s="1"/>
  <c r="F428" i="393"/>
  <c r="B415" i="395"/>
  <c r="D415" i="400"/>
  <c r="E415" i="396" s="1"/>
  <c r="G589" i="400"/>
  <c r="G589" i="396" s="1"/>
  <c r="C600" i="400"/>
  <c r="C600" i="396" s="1"/>
  <c r="J415" i="393" l="1"/>
  <c r="I415" i="401"/>
  <c r="E416" i="395"/>
  <c r="E416" i="400" s="1"/>
  <c r="E416" i="393"/>
  <c r="D415" i="396"/>
  <c r="D416" i="395" s="1"/>
  <c r="B415" i="400"/>
  <c r="I415" i="400"/>
  <c r="F429" i="400"/>
  <c r="F429" i="396" s="1"/>
  <c r="F430" i="395" s="1"/>
  <c r="F429" i="393"/>
  <c r="G590" i="393"/>
  <c r="C601" i="393"/>
  <c r="F430" i="400" l="1"/>
  <c r="F430" i="396" s="1"/>
  <c r="F430" i="393"/>
  <c r="D416" i="393"/>
  <c r="B416" i="393" s="1"/>
  <c r="G590" i="400"/>
  <c r="G590" i="396" s="1"/>
  <c r="C601" i="400"/>
  <c r="C601" i="396" s="1"/>
  <c r="I416" i="393" l="1"/>
  <c r="D416" i="400"/>
  <c r="E416" i="396" s="1"/>
  <c r="B416" i="395"/>
  <c r="F431" i="400"/>
  <c r="F431" i="396" s="1"/>
  <c r="F432" i="395" s="1"/>
  <c r="F431" i="393"/>
  <c r="G591" i="393"/>
  <c r="C602" i="393"/>
  <c r="J416" i="393" l="1"/>
  <c r="I416" i="401"/>
  <c r="E417" i="395"/>
  <c r="E417" i="400" s="1"/>
  <c r="E417" i="393"/>
  <c r="F432" i="400"/>
  <c r="F432" i="396" s="1"/>
  <c r="F433" i="395" s="1"/>
  <c r="F432" i="393"/>
  <c r="I416" i="400"/>
  <c r="D416" i="396"/>
  <c r="D417" i="395" s="1"/>
  <c r="B416" i="400"/>
  <c r="G591" i="400"/>
  <c r="G591" i="396" s="1"/>
  <c r="C602" i="400"/>
  <c r="C602" i="396" s="1"/>
  <c r="D417" i="393" l="1"/>
  <c r="B417" i="393" s="1"/>
  <c r="F433" i="400"/>
  <c r="F433" i="396" s="1"/>
  <c r="F434" i="395" s="1"/>
  <c r="F433" i="393"/>
  <c r="G592" i="393"/>
  <c r="C603" i="393"/>
  <c r="I417" i="393" l="1"/>
  <c r="F434" i="400"/>
  <c r="F434" i="396" s="1"/>
  <c r="F435" i="395" s="1"/>
  <c r="F434" i="393"/>
  <c r="B417" i="395"/>
  <c r="D417" i="400"/>
  <c r="E417" i="396" s="1"/>
  <c r="G592" i="400"/>
  <c r="G592" i="396" s="1"/>
  <c r="C603" i="400"/>
  <c r="C603" i="396" s="1"/>
  <c r="J417" i="393" l="1"/>
  <c r="I417" i="401"/>
  <c r="E418" i="395"/>
  <c r="E418" i="400" s="1"/>
  <c r="E418" i="393"/>
  <c r="D417" i="396"/>
  <c r="D418" i="395" s="1"/>
  <c r="B417" i="400"/>
  <c r="I417" i="400"/>
  <c r="F435" i="400"/>
  <c r="F435" i="396" s="1"/>
  <c r="F436" i="395" s="1"/>
  <c r="F435" i="393"/>
  <c r="G593" i="393"/>
  <c r="C604" i="393"/>
  <c r="F436" i="400" l="1"/>
  <c r="F436" i="396" s="1"/>
  <c r="F437" i="395" s="1"/>
  <c r="F436" i="393"/>
  <c r="D418" i="393"/>
  <c r="B418" i="393" s="1"/>
  <c r="G593" i="400"/>
  <c r="G593" i="396" s="1"/>
  <c r="C604" i="400"/>
  <c r="C604" i="396" s="1"/>
  <c r="I418" i="393" l="1"/>
  <c r="B418" i="395"/>
  <c r="D418" i="400"/>
  <c r="F437" i="400"/>
  <c r="F437" i="396" s="1"/>
  <c r="F438" i="395" s="1"/>
  <c r="F437" i="393"/>
  <c r="G594" i="393"/>
  <c r="C605" i="393"/>
  <c r="J418" i="393" l="1"/>
  <c r="I418" i="401"/>
  <c r="F438" i="400"/>
  <c r="F438" i="396" s="1"/>
  <c r="F439" i="395" s="1"/>
  <c r="F438" i="393"/>
  <c r="E418" i="396"/>
  <c r="E419" i="395" s="1"/>
  <c r="B418" i="400"/>
  <c r="I418" i="400"/>
  <c r="D418" i="396"/>
  <c r="D419" i="395" s="1"/>
  <c r="G594" i="400"/>
  <c r="G594" i="396" s="1"/>
  <c r="C605" i="400"/>
  <c r="C605" i="396" s="1"/>
  <c r="E419" i="400" l="1"/>
  <c r="E419" i="393"/>
  <c r="D419" i="393"/>
  <c r="F439" i="400"/>
  <c r="F439" i="396" s="1"/>
  <c r="F440" i="395" s="1"/>
  <c r="F439" i="393"/>
  <c r="G595" i="393"/>
  <c r="C606" i="393"/>
  <c r="B419" i="393" l="1"/>
  <c r="D419" i="400"/>
  <c r="E419" i="396" s="1"/>
  <c r="B419" i="395"/>
  <c r="F440" i="400"/>
  <c r="F440" i="396" s="1"/>
  <c r="F441" i="395" s="1"/>
  <c r="F440" i="393"/>
  <c r="G595" i="400"/>
  <c r="G595" i="396" s="1"/>
  <c r="C606" i="400"/>
  <c r="C606" i="396" s="1"/>
  <c r="E420" i="395" l="1"/>
  <c r="E420" i="400" s="1"/>
  <c r="E420" i="393"/>
  <c r="I419" i="393"/>
  <c r="F441" i="400"/>
  <c r="F441" i="396" s="1"/>
  <c r="F442" i="395" s="1"/>
  <c r="F441" i="393"/>
  <c r="B419" i="400"/>
  <c r="I419" i="400"/>
  <c r="D419" i="396"/>
  <c r="D420" i="395" s="1"/>
  <c r="G596" i="393"/>
  <c r="C607" i="393"/>
  <c r="J419" i="393" l="1"/>
  <c r="I419" i="401"/>
  <c r="F442" i="400"/>
  <c r="F442" i="396" s="1"/>
  <c r="F443" i="395" s="1"/>
  <c r="F442" i="393"/>
  <c r="D420" i="393"/>
  <c r="B420" i="393" s="1"/>
  <c r="G596" i="400"/>
  <c r="G596" i="396" s="1"/>
  <c r="C607" i="400"/>
  <c r="C607" i="396" s="1"/>
  <c r="I420" i="393" l="1"/>
  <c r="D420" i="400"/>
  <c r="E420" i="396" s="1"/>
  <c r="B420" i="395"/>
  <c r="F443" i="400"/>
  <c r="F443" i="396" s="1"/>
  <c r="F444" i="395" s="1"/>
  <c r="F443" i="393"/>
  <c r="G597" i="393"/>
  <c r="C608" i="393"/>
  <c r="J420" i="393" l="1"/>
  <c r="I420" i="401"/>
  <c r="E421" i="395"/>
  <c r="E421" i="400" s="1"/>
  <c r="E421" i="393"/>
  <c r="F444" i="400"/>
  <c r="F444" i="396" s="1"/>
  <c r="F445" i="395" s="1"/>
  <c r="F444" i="393"/>
  <c r="I420" i="400"/>
  <c r="B420" i="400"/>
  <c r="D420" i="396"/>
  <c r="D421" i="395" s="1"/>
  <c r="G597" i="400"/>
  <c r="G597" i="396" s="1"/>
  <c r="C608" i="400"/>
  <c r="C608" i="396" s="1"/>
  <c r="D421" i="393" l="1"/>
  <c r="B421" i="393" s="1"/>
  <c r="F445" i="400"/>
  <c r="F445" i="396" s="1"/>
  <c r="F446" i="395" s="1"/>
  <c r="F445" i="393"/>
  <c r="G598" i="393"/>
  <c r="C609" i="393"/>
  <c r="I421" i="393" l="1"/>
  <c r="F446" i="400"/>
  <c r="F446" i="396" s="1"/>
  <c r="F447" i="395" s="1"/>
  <c r="F446" i="393"/>
  <c r="B421" i="395"/>
  <c r="D421" i="400"/>
  <c r="G598" i="400"/>
  <c r="G598" i="396" s="1"/>
  <c r="C609" i="400"/>
  <c r="C609" i="396" s="1"/>
  <c r="J421" i="393" l="1"/>
  <c r="I421" i="401"/>
  <c r="E421" i="396"/>
  <c r="E422" i="395" s="1"/>
  <c r="B421" i="400"/>
  <c r="I421" i="400"/>
  <c r="D421" i="396"/>
  <c r="D422" i="395" s="1"/>
  <c r="F447" i="400"/>
  <c r="F447" i="396" s="1"/>
  <c r="F448" i="395" s="1"/>
  <c r="F447" i="393"/>
  <c r="G599" i="393"/>
  <c r="C610" i="393"/>
  <c r="D422" i="393" l="1"/>
  <c r="F448" i="400"/>
  <c r="F448" i="396" s="1"/>
  <c r="F449" i="395" s="1"/>
  <c r="F448" i="393"/>
  <c r="E422" i="400"/>
  <c r="E422" i="393"/>
  <c r="G599" i="400"/>
  <c r="G599" i="396" s="1"/>
  <c r="C610" i="400"/>
  <c r="C610" i="396" s="1"/>
  <c r="F449" i="400" l="1"/>
  <c r="F449" i="396" s="1"/>
  <c r="F450" i="395" s="1"/>
  <c r="F449" i="393"/>
  <c r="B422" i="393"/>
  <c r="D422" i="400"/>
  <c r="E422" i="396" s="1"/>
  <c r="B422" i="395"/>
  <c r="G600" i="393"/>
  <c r="C611" i="393"/>
  <c r="E423" i="395" l="1"/>
  <c r="E423" i="400" s="1"/>
  <c r="E423" i="393"/>
  <c r="I422" i="393"/>
  <c r="D422" i="396"/>
  <c r="D423" i="395" s="1"/>
  <c r="B422" i="400"/>
  <c r="I422" i="400"/>
  <c r="F450" i="400"/>
  <c r="F450" i="396" s="1"/>
  <c r="F451" i="395" s="1"/>
  <c r="F450" i="393"/>
  <c r="G600" i="400"/>
  <c r="G600" i="396" s="1"/>
  <c r="C611" i="400"/>
  <c r="C611" i="396" s="1"/>
  <c r="J422" i="393" l="1"/>
  <c r="I422" i="401"/>
  <c r="F451" i="400"/>
  <c r="F451" i="396" s="1"/>
  <c r="F452" i="395" s="1"/>
  <c r="F451" i="393"/>
  <c r="D423" i="393"/>
  <c r="B423" i="393" s="1"/>
  <c r="G601" i="393"/>
  <c r="C612" i="393"/>
  <c r="I423" i="393" l="1"/>
  <c r="B423" i="395"/>
  <c r="D423" i="400"/>
  <c r="F452" i="400"/>
  <c r="F452" i="396" s="1"/>
  <c r="F453" i="395" s="1"/>
  <c r="F452" i="393"/>
  <c r="G601" i="400"/>
  <c r="G601" i="396" s="1"/>
  <c r="C612" i="400"/>
  <c r="C612" i="396" s="1"/>
  <c r="J423" i="393" l="1"/>
  <c r="I423" i="401"/>
  <c r="F453" i="400"/>
  <c r="F453" i="396" s="1"/>
  <c r="F454" i="395" s="1"/>
  <c r="F453" i="393"/>
  <c r="E423" i="396"/>
  <c r="E424" i="395" s="1"/>
  <c r="I423" i="400"/>
  <c r="D423" i="396"/>
  <c r="D424" i="395" s="1"/>
  <c r="B423" i="400"/>
  <c r="G602" i="393"/>
  <c r="C613" i="393"/>
  <c r="D424" i="393" l="1"/>
  <c r="E424" i="400"/>
  <c r="E424" i="393"/>
  <c r="F454" i="400"/>
  <c r="F454" i="396" s="1"/>
  <c r="F455" i="395" s="1"/>
  <c r="F454" i="393"/>
  <c r="G602" i="400"/>
  <c r="G602" i="396" s="1"/>
  <c r="C613" i="400"/>
  <c r="C613" i="396" s="1"/>
  <c r="B424" i="393" l="1"/>
  <c r="F455" i="400"/>
  <c r="F455" i="396" s="1"/>
  <c r="F456" i="395" s="1"/>
  <c r="F455" i="393"/>
  <c r="B424" i="395"/>
  <c r="D424" i="400"/>
  <c r="E424" i="396" s="1"/>
  <c r="G603" i="393"/>
  <c r="C614" i="393"/>
  <c r="E425" i="395" l="1"/>
  <c r="E425" i="400" s="1"/>
  <c r="E425" i="393"/>
  <c r="I424" i="393"/>
  <c r="B424" i="400"/>
  <c r="I424" i="400"/>
  <c r="D424" i="396"/>
  <c r="D425" i="395" s="1"/>
  <c r="F456" i="400"/>
  <c r="F456" i="396" s="1"/>
  <c r="F457" i="395" s="1"/>
  <c r="F456" i="393"/>
  <c r="G603" i="400"/>
  <c r="G603" i="396" s="1"/>
  <c r="C614" i="400"/>
  <c r="C614" i="396" s="1"/>
  <c r="J424" i="393" l="1"/>
  <c r="I424" i="401"/>
  <c r="F457" i="400"/>
  <c r="F457" i="396" s="1"/>
  <c r="F458" i="395" s="1"/>
  <c r="F457" i="393"/>
  <c r="D425" i="393"/>
  <c r="B425" i="393" s="1"/>
  <c r="G604" i="393"/>
  <c r="C615" i="393"/>
  <c r="I425" i="393" l="1"/>
  <c r="I425" i="401" s="1"/>
  <c r="D425" i="400"/>
  <c r="B425" i="395"/>
  <c r="F458" i="400"/>
  <c r="F458" i="396" s="1"/>
  <c r="F459" i="395" s="1"/>
  <c r="F458" i="393"/>
  <c r="G604" i="400"/>
  <c r="G604" i="396" s="1"/>
  <c r="C615" i="400"/>
  <c r="C615" i="396" s="1"/>
  <c r="C616" i="395" s="1"/>
  <c r="J425" i="393" l="1"/>
  <c r="I24" i="390"/>
  <c r="I24" i="398" s="1"/>
  <c r="E425" i="396"/>
  <c r="E426" i="395" s="1"/>
  <c r="I425" i="400"/>
  <c r="D425" i="396"/>
  <c r="D426" i="395" s="1"/>
  <c r="B425" i="400"/>
  <c r="F459" i="400"/>
  <c r="F459" i="396" s="1"/>
  <c r="F460" i="395" s="1"/>
  <c r="F459" i="393"/>
  <c r="G605" i="393"/>
  <c r="C616" i="393"/>
  <c r="C616" i="400"/>
  <c r="C616" i="396" s="1"/>
  <c r="C617" i="395" s="1"/>
  <c r="D426" i="393" l="1"/>
  <c r="F460" i="400"/>
  <c r="F460" i="396" s="1"/>
  <c r="F461" i="395" s="1"/>
  <c r="F460" i="393"/>
  <c r="E426" i="400"/>
  <c r="E426" i="393"/>
  <c r="G605" i="400"/>
  <c r="G605" i="396" s="1"/>
  <c r="E427" i="400" l="1"/>
  <c r="E427" i="396" s="1"/>
  <c r="E428" i="395" s="1"/>
  <c r="F461" i="400"/>
  <c r="F461" i="396" s="1"/>
  <c r="F462" i="395" s="1"/>
  <c r="F461" i="393"/>
  <c r="B426" i="393"/>
  <c r="D426" i="400"/>
  <c r="E426" i="396" s="1"/>
  <c r="E427" i="393" s="1"/>
  <c r="B426" i="395"/>
  <c r="G606" i="393"/>
  <c r="I426" i="393" l="1"/>
  <c r="F462" i="400"/>
  <c r="F462" i="396" s="1"/>
  <c r="F463" i="395" s="1"/>
  <c r="F462" i="393"/>
  <c r="B426" i="400"/>
  <c r="I426" i="400"/>
  <c r="D426" i="396"/>
  <c r="D427" i="395" s="1"/>
  <c r="E428" i="400"/>
  <c r="E428" i="393"/>
  <c r="G606" i="400"/>
  <c r="G606" i="396" s="1"/>
  <c r="J426" i="393" l="1"/>
  <c r="I426" i="401"/>
  <c r="D427" i="393"/>
  <c r="B427" i="393" s="1"/>
  <c r="F463" i="400"/>
  <c r="F463" i="396" s="1"/>
  <c r="F464" i="395" s="1"/>
  <c r="F463" i="393"/>
  <c r="G607" i="393"/>
  <c r="I427" i="393" l="1"/>
  <c r="F464" i="400"/>
  <c r="F464" i="396" s="1"/>
  <c r="F465" i="395" s="1"/>
  <c r="F464" i="393"/>
  <c r="D427" i="400"/>
  <c r="B427" i="395"/>
  <c r="G607" i="400"/>
  <c r="G607" i="396" s="1"/>
  <c r="J427" i="393" l="1"/>
  <c r="I427" i="401"/>
  <c r="D427" i="396"/>
  <c r="D428" i="395" s="1"/>
  <c r="B427" i="400"/>
  <c r="I427" i="400"/>
  <c r="F465" i="400"/>
  <c r="F465" i="396" s="1"/>
  <c r="F466" i="395" s="1"/>
  <c r="F465" i="393"/>
  <c r="G608" i="393"/>
  <c r="F466" i="400" l="1"/>
  <c r="F466" i="396" s="1"/>
  <c r="F467" i="395" s="1"/>
  <c r="F466" i="393"/>
  <c r="D428" i="393"/>
  <c r="B428" i="393" s="1"/>
  <c r="G608" i="400"/>
  <c r="G608" i="396" s="1"/>
  <c r="I428" i="393" l="1"/>
  <c r="D428" i="400"/>
  <c r="E428" i="396" s="1"/>
  <c r="B428" i="395"/>
  <c r="F467" i="400"/>
  <c r="F467" i="396" s="1"/>
  <c r="F468" i="395" s="1"/>
  <c r="F467" i="393"/>
  <c r="G609" i="393"/>
  <c r="J428" i="393" l="1"/>
  <c r="I428" i="401"/>
  <c r="E429" i="395"/>
  <c r="E429" i="400" s="1"/>
  <c r="E429" i="393"/>
  <c r="F468" i="400"/>
  <c r="F468" i="396" s="1"/>
  <c r="F469" i="395" s="1"/>
  <c r="F468" i="393"/>
  <c r="I428" i="400"/>
  <c r="B428" i="400"/>
  <c r="D428" i="396"/>
  <c r="D429" i="395" s="1"/>
  <c r="G609" i="400"/>
  <c r="G609" i="396" s="1"/>
  <c r="D429" i="393" l="1"/>
  <c r="B429" i="393" s="1"/>
  <c r="F469" i="400"/>
  <c r="F469" i="396" s="1"/>
  <c r="F470" i="395" s="1"/>
  <c r="F469" i="393"/>
  <c r="G610" i="393"/>
  <c r="I429" i="393" l="1"/>
  <c r="F470" i="400"/>
  <c r="F470" i="396" s="1"/>
  <c r="F471" i="395" s="1"/>
  <c r="F470" i="393"/>
  <c r="D429" i="400"/>
  <c r="E429" i="396" s="1"/>
  <c r="B429" i="395"/>
  <c r="G610" i="400"/>
  <c r="G610" i="396" s="1"/>
  <c r="J429" i="393" l="1"/>
  <c r="I429" i="401"/>
  <c r="E430" i="395"/>
  <c r="E430" i="400" s="1"/>
  <c r="E430" i="393"/>
  <c r="D429" i="396"/>
  <c r="D430" i="395" s="1"/>
  <c r="B429" i="400"/>
  <c r="I429" i="400"/>
  <c r="F471" i="400"/>
  <c r="F471" i="396" s="1"/>
  <c r="F472" i="395" s="1"/>
  <c r="F471" i="393"/>
  <c r="G611" i="393"/>
  <c r="F472" i="400" l="1"/>
  <c r="F472" i="396" s="1"/>
  <c r="F473" i="395" s="1"/>
  <c r="F472" i="393"/>
  <c r="D430" i="393"/>
  <c r="B430" i="393" s="1"/>
  <c r="G611" i="400"/>
  <c r="G611" i="396" s="1"/>
  <c r="I430" i="393" l="1"/>
  <c r="B430" i="395"/>
  <c r="D430" i="400"/>
  <c r="F473" i="400"/>
  <c r="F473" i="396" s="1"/>
  <c r="F474" i="395" s="1"/>
  <c r="F473" i="393"/>
  <c r="G612" i="393"/>
  <c r="J430" i="393" l="1"/>
  <c r="I430" i="401"/>
  <c r="F474" i="400"/>
  <c r="F474" i="396" s="1"/>
  <c r="F475" i="395" s="1"/>
  <c r="F474" i="393"/>
  <c r="E430" i="396"/>
  <c r="E431" i="395" s="1"/>
  <c r="D430" i="396"/>
  <c r="D431" i="395" s="1"/>
  <c r="B430" i="400"/>
  <c r="I430" i="400"/>
  <c r="G612" i="400"/>
  <c r="G612" i="396" s="1"/>
  <c r="D431" i="393" l="1"/>
  <c r="E431" i="400"/>
  <c r="E431" i="393"/>
  <c r="F475" i="400"/>
  <c r="F475" i="396" s="1"/>
  <c r="F476" i="395" s="1"/>
  <c r="F475" i="393"/>
  <c r="G613" i="393"/>
  <c r="B431" i="393" l="1"/>
  <c r="F476" i="400"/>
  <c r="F476" i="396" s="1"/>
  <c r="F477" i="395" s="1"/>
  <c r="F476" i="393"/>
  <c r="D431" i="400"/>
  <c r="E431" i="396" s="1"/>
  <c r="E432" i="395" s="1"/>
  <c r="E432" i="400" s="1"/>
  <c r="B431" i="395"/>
  <c r="G613" i="400"/>
  <c r="G613" i="396" s="1"/>
  <c r="E432" i="393" l="1"/>
  <c r="I431" i="393"/>
  <c r="I431" i="400"/>
  <c r="D431" i="396"/>
  <c r="D432" i="395" s="1"/>
  <c r="B431" i="400"/>
  <c r="F477" i="400"/>
  <c r="F477" i="396" s="1"/>
  <c r="F478" i="395" s="1"/>
  <c r="F477" i="393"/>
  <c r="G614" i="393"/>
  <c r="J431" i="393" l="1"/>
  <c r="I431" i="401"/>
  <c r="F478" i="400"/>
  <c r="F478" i="396" s="1"/>
  <c r="F479" i="395" s="1"/>
  <c r="F478" i="393"/>
  <c r="D432" i="393"/>
  <c r="B432" i="393" s="1"/>
  <c r="G614" i="400"/>
  <c r="G614" i="396" s="1"/>
  <c r="I432" i="393" l="1"/>
  <c r="B432" i="395"/>
  <c r="D432" i="400"/>
  <c r="E432" i="396" s="1"/>
  <c r="F479" i="400"/>
  <c r="F479" i="396" s="1"/>
  <c r="F480" i="395" s="1"/>
  <c r="F479" i="393"/>
  <c r="G615" i="393"/>
  <c r="J432" i="393" l="1"/>
  <c r="I432" i="401"/>
  <c r="E433" i="395"/>
  <c r="E433" i="400" s="1"/>
  <c r="E433" i="393"/>
  <c r="I432" i="400"/>
  <c r="B432" i="400"/>
  <c r="D432" i="396"/>
  <c r="D433" i="395" s="1"/>
  <c r="F480" i="400"/>
  <c r="F480" i="396" s="1"/>
  <c r="F481" i="395" s="1"/>
  <c r="F480" i="393"/>
  <c r="G615" i="400"/>
  <c r="G615" i="396" s="1"/>
  <c r="G616" i="395" s="1"/>
  <c r="D433" i="393" l="1"/>
  <c r="B433" i="393" s="1"/>
  <c r="F481" i="400"/>
  <c r="F481" i="396" s="1"/>
  <c r="F482" i="395" s="1"/>
  <c r="F481" i="393"/>
  <c r="G616" i="393"/>
  <c r="G616" i="400"/>
  <c r="G616" i="396" s="1"/>
  <c r="G617" i="395" s="1"/>
  <c r="I433" i="393" l="1"/>
  <c r="F482" i="400"/>
  <c r="F482" i="396" s="1"/>
  <c r="F483" i="395" s="1"/>
  <c r="F482" i="393"/>
  <c r="D433" i="400"/>
  <c r="E433" i="396" s="1"/>
  <c r="B433" i="395"/>
  <c r="J433" i="393" l="1"/>
  <c r="I433" i="401"/>
  <c r="E434" i="395"/>
  <c r="E434" i="400" s="1"/>
  <c r="E434" i="393"/>
  <c r="B433" i="400"/>
  <c r="D433" i="396"/>
  <c r="D434" i="395" s="1"/>
  <c r="I433" i="400"/>
  <c r="F483" i="400"/>
  <c r="F483" i="396" s="1"/>
  <c r="F484" i="395" s="1"/>
  <c r="F483" i="393"/>
  <c r="F484" i="400" l="1"/>
  <c r="F484" i="396" s="1"/>
  <c r="F485" i="395" s="1"/>
  <c r="F484" i="393"/>
  <c r="D434" i="393"/>
  <c r="B434" i="393" s="1"/>
  <c r="I434" i="393" l="1"/>
  <c r="B434" i="395"/>
  <c r="D434" i="400"/>
  <c r="E434" i="396" s="1"/>
  <c r="F485" i="400"/>
  <c r="F485" i="396" s="1"/>
  <c r="F486" i="395" s="1"/>
  <c r="F485" i="393"/>
  <c r="J434" i="393" l="1"/>
  <c r="I434" i="401"/>
  <c r="E435" i="395"/>
  <c r="E435" i="400" s="1"/>
  <c r="E435" i="393"/>
  <c r="F486" i="400"/>
  <c r="F486" i="396" s="1"/>
  <c r="F487" i="395" s="1"/>
  <c r="F486" i="393"/>
  <c r="D434" i="396"/>
  <c r="D435" i="395" s="1"/>
  <c r="I434" i="400"/>
  <c r="B434" i="400"/>
  <c r="D435" i="393" l="1"/>
  <c r="B435" i="393" s="1"/>
  <c r="F487" i="400"/>
  <c r="F487" i="396" s="1"/>
  <c r="F488" i="395" s="1"/>
  <c r="F487" i="393"/>
  <c r="I435" i="393" l="1"/>
  <c r="F488" i="400"/>
  <c r="F488" i="396" s="1"/>
  <c r="F489" i="395" s="1"/>
  <c r="F488" i="393"/>
  <c r="D435" i="400"/>
  <c r="E435" i="396" s="1"/>
  <c r="B435" i="395"/>
  <c r="J435" i="393" l="1"/>
  <c r="I435" i="401"/>
  <c r="E436" i="395"/>
  <c r="E436" i="400" s="1"/>
  <c r="E436" i="393"/>
  <c r="F489" i="400"/>
  <c r="F489" i="396" s="1"/>
  <c r="F490" i="395" s="1"/>
  <c r="F489" i="393"/>
  <c r="D435" i="396"/>
  <c r="D436" i="395" s="1"/>
  <c r="I435" i="400"/>
  <c r="B435" i="400"/>
  <c r="D436" i="393" l="1"/>
  <c r="B436" i="393" s="1"/>
  <c r="F490" i="400"/>
  <c r="F490" i="396" s="1"/>
  <c r="F491" i="395" s="1"/>
  <c r="F490" i="393"/>
  <c r="I436" i="393" l="1"/>
  <c r="F491" i="400"/>
  <c r="F491" i="396" s="1"/>
  <c r="F492" i="395" s="1"/>
  <c r="F491" i="393"/>
  <c r="D436" i="400"/>
  <c r="B436" i="395"/>
  <c r="J436" i="393" l="1"/>
  <c r="I436" i="401"/>
  <c r="E436" i="396"/>
  <c r="E437" i="395" s="1"/>
  <c r="B436" i="400"/>
  <c r="I436" i="400"/>
  <c r="D436" i="396"/>
  <c r="D437" i="395" s="1"/>
  <c r="F492" i="400"/>
  <c r="F492" i="396" s="1"/>
  <c r="F492" i="393"/>
  <c r="D437" i="393" l="1"/>
  <c r="F493" i="400"/>
  <c r="F493" i="396" s="1"/>
  <c r="F494" i="395" s="1"/>
  <c r="F493" i="393"/>
  <c r="E437" i="400"/>
  <c r="E437" i="393"/>
  <c r="F494" i="400" l="1"/>
  <c r="F494" i="396" s="1"/>
  <c r="F495" i="395" s="1"/>
  <c r="F494" i="393"/>
  <c r="B437" i="393"/>
  <c r="D437" i="400"/>
  <c r="E437" i="396" s="1"/>
  <c r="B437" i="395"/>
  <c r="C617" i="393"/>
  <c r="C617" i="400"/>
  <c r="C617" i="396" s="1"/>
  <c r="C618" i="395" s="1"/>
  <c r="G617" i="393"/>
  <c r="G617" i="400"/>
  <c r="G617" i="396" s="1"/>
  <c r="G618" i="395" s="1"/>
  <c r="E438" i="395" l="1"/>
  <c r="E438" i="400" s="1"/>
  <c r="E438" i="393"/>
  <c r="I437" i="393"/>
  <c r="D437" i="396"/>
  <c r="D438" i="395" s="1"/>
  <c r="B437" i="400"/>
  <c r="I437" i="400"/>
  <c r="F495" i="400"/>
  <c r="F495" i="396" s="1"/>
  <c r="F496" i="395" s="1"/>
  <c r="F495" i="393"/>
  <c r="J437" i="393" l="1"/>
  <c r="I437" i="401"/>
  <c r="F496" i="400"/>
  <c r="F496" i="396" s="1"/>
  <c r="F497" i="395" s="1"/>
  <c r="F496" i="393"/>
  <c r="D438" i="393"/>
  <c r="B438" i="393" s="1"/>
  <c r="G618" i="393"/>
  <c r="G618" i="400"/>
  <c r="G618" i="396" s="1"/>
  <c r="G619" i="395" s="1"/>
  <c r="C618" i="393"/>
  <c r="C618" i="400"/>
  <c r="C618" i="396" s="1"/>
  <c r="C619" i="395" s="1"/>
  <c r="I438" i="393" l="1"/>
  <c r="B438" i="395"/>
  <c r="D438" i="400"/>
  <c r="F497" i="400"/>
  <c r="F497" i="396" s="1"/>
  <c r="F498" i="395" s="1"/>
  <c r="F497" i="393"/>
  <c r="J438" i="393" l="1"/>
  <c r="I438" i="401"/>
  <c r="F498" i="400"/>
  <c r="F498" i="396" s="1"/>
  <c r="F499" i="395" s="1"/>
  <c r="F498" i="393"/>
  <c r="E438" i="396"/>
  <c r="E439" i="395" s="1"/>
  <c r="D438" i="396"/>
  <c r="D439" i="395" s="1"/>
  <c r="I438" i="400"/>
  <c r="B438" i="400"/>
  <c r="G619" i="393"/>
  <c r="G619" i="400"/>
  <c r="C619" i="393"/>
  <c r="C619" i="400"/>
  <c r="C619" i="396" s="1"/>
  <c r="C620" i="395" s="1"/>
  <c r="D439" i="393" l="1"/>
  <c r="E439" i="400"/>
  <c r="E439" i="393"/>
  <c r="F499" i="400"/>
  <c r="F499" i="396" s="1"/>
  <c r="F500" i="395" s="1"/>
  <c r="F499" i="393"/>
  <c r="B439" i="393" l="1"/>
  <c r="F500" i="400"/>
  <c r="F500" i="396" s="1"/>
  <c r="F501" i="395" s="1"/>
  <c r="F500" i="393"/>
  <c r="D439" i="400"/>
  <c r="E439" i="396" s="1"/>
  <c r="B439" i="395"/>
  <c r="C620" i="393"/>
  <c r="C620" i="400"/>
  <c r="C620" i="396" s="1"/>
  <c r="C621" i="395" s="1"/>
  <c r="E440" i="395" l="1"/>
  <c r="E440" i="400" s="1"/>
  <c r="E440" i="393"/>
  <c r="I439" i="393"/>
  <c r="F501" i="400"/>
  <c r="F501" i="396" s="1"/>
  <c r="F502" i="395" s="1"/>
  <c r="F501" i="393"/>
  <c r="B439" i="400"/>
  <c r="D439" i="396"/>
  <c r="D440" i="395" s="1"/>
  <c r="I439" i="400"/>
  <c r="J439" i="393" l="1"/>
  <c r="I439" i="401"/>
  <c r="D440" i="393"/>
  <c r="B440" i="393" s="1"/>
  <c r="F502" i="400"/>
  <c r="F502" i="396" s="1"/>
  <c r="F503" i="395" s="1"/>
  <c r="F502" i="393"/>
  <c r="C621" i="393"/>
  <c r="C621" i="400"/>
  <c r="C621" i="396" s="1"/>
  <c r="C622" i="395" s="1"/>
  <c r="I440" i="393" l="1"/>
  <c r="F503" i="400"/>
  <c r="F503" i="396" s="1"/>
  <c r="F504" i="395" s="1"/>
  <c r="F503" i="393"/>
  <c r="B440" i="395"/>
  <c r="D440" i="400"/>
  <c r="J440" i="393" l="1"/>
  <c r="I440" i="401"/>
  <c r="E440" i="396"/>
  <c r="E441" i="395" s="1"/>
  <c r="B440" i="400"/>
  <c r="I440" i="400"/>
  <c r="D440" i="396"/>
  <c r="D441" i="395" s="1"/>
  <c r="F504" i="400"/>
  <c r="F504" i="396" s="1"/>
  <c r="F505" i="395" s="1"/>
  <c r="F504" i="393"/>
  <c r="C622" i="393"/>
  <c r="C622" i="400"/>
  <c r="C622" i="396" s="1"/>
  <c r="C623" i="395" s="1"/>
  <c r="D441" i="393" l="1"/>
  <c r="F505" i="400"/>
  <c r="F505" i="396" s="1"/>
  <c r="F506" i="395" s="1"/>
  <c r="F505" i="393"/>
  <c r="E441" i="400"/>
  <c r="E441" i="393"/>
  <c r="F506" i="400" l="1"/>
  <c r="F506" i="396" s="1"/>
  <c r="F507" i="395" s="1"/>
  <c r="F506" i="393"/>
  <c r="B441" i="393"/>
  <c r="D441" i="400"/>
  <c r="E441" i="396" s="1"/>
  <c r="B441" i="395"/>
  <c r="C623" i="393"/>
  <c r="C623" i="400"/>
  <c r="C623" i="396" s="1"/>
  <c r="C624" i="395" s="1"/>
  <c r="E442" i="395" l="1"/>
  <c r="E442" i="400" s="1"/>
  <c r="E442" i="393"/>
  <c r="I441" i="393"/>
  <c r="B441" i="400"/>
  <c r="I441" i="400"/>
  <c r="D441" i="396"/>
  <c r="D442" i="395" s="1"/>
  <c r="F507" i="400"/>
  <c r="F507" i="396" s="1"/>
  <c r="F508" i="395" s="1"/>
  <c r="F507" i="393"/>
  <c r="J441" i="393" l="1"/>
  <c r="I441" i="401"/>
  <c r="F508" i="400"/>
  <c r="F508" i="396" s="1"/>
  <c r="F509" i="395" s="1"/>
  <c r="F508" i="393"/>
  <c r="D442" i="393"/>
  <c r="B442" i="393" s="1"/>
  <c r="C624" i="393"/>
  <c r="C624" i="400"/>
  <c r="I442" i="393" l="1"/>
  <c r="I442" i="401" s="1"/>
  <c r="D442" i="400"/>
  <c r="E442" i="396" s="1"/>
  <c r="B442" i="395"/>
  <c r="F509" i="400"/>
  <c r="F509" i="396" s="1"/>
  <c r="F510" i="395" s="1"/>
  <c r="F509" i="393"/>
  <c r="J442" i="393" l="1"/>
  <c r="I25" i="390"/>
  <c r="I25" i="398"/>
  <c r="E443" i="395"/>
  <c r="E443" i="400" s="1"/>
  <c r="E443" i="393"/>
  <c r="I442" i="400"/>
  <c r="B442" i="400"/>
  <c r="D442" i="396"/>
  <c r="D443" i="395" s="1"/>
  <c r="F510" i="400"/>
  <c r="F510" i="396" s="1"/>
  <c r="F511" i="395" s="1"/>
  <c r="F510" i="393"/>
  <c r="F511" i="400" l="1"/>
  <c r="F511" i="396" s="1"/>
  <c r="F512" i="395" s="1"/>
  <c r="F511" i="393"/>
  <c r="D443" i="393"/>
  <c r="B443" i="393" s="1"/>
  <c r="I443" i="393" l="1"/>
  <c r="D443" i="400"/>
  <c r="B443" i="395"/>
  <c r="F512" i="400"/>
  <c r="F512" i="396" s="1"/>
  <c r="F513" i="395" s="1"/>
  <c r="F512" i="393"/>
  <c r="J443" i="393" l="1"/>
  <c r="I443" i="401"/>
  <c r="F513" i="400"/>
  <c r="F513" i="396" s="1"/>
  <c r="F514" i="395" s="1"/>
  <c r="F513" i="393"/>
  <c r="E443" i="396"/>
  <c r="E444" i="395" s="1"/>
  <c r="D443" i="396"/>
  <c r="D444" i="395" s="1"/>
  <c r="B443" i="400"/>
  <c r="I443" i="400"/>
  <c r="D444" i="393" l="1"/>
  <c r="E444" i="400"/>
  <c r="E444" i="393"/>
  <c r="F514" i="400"/>
  <c r="F514" i="396" s="1"/>
  <c r="F515" i="395" s="1"/>
  <c r="F514" i="393"/>
  <c r="B444" i="393" l="1"/>
  <c r="F515" i="400"/>
  <c r="F515" i="396" s="1"/>
  <c r="F516" i="395" s="1"/>
  <c r="F515" i="393"/>
  <c r="B444" i="395"/>
  <c r="D444" i="400"/>
  <c r="E444" i="396" s="1"/>
  <c r="E445" i="395" l="1"/>
  <c r="E445" i="400" s="1"/>
  <c r="E445" i="396" s="1"/>
  <c r="E446" i="395" s="1"/>
  <c r="E446" i="400" s="1"/>
  <c r="E446" i="396" s="1"/>
  <c r="E447" i="395" s="1"/>
  <c r="E445" i="393"/>
  <c r="I444" i="393"/>
  <c r="I444" i="400"/>
  <c r="D444" i="396"/>
  <c r="D445" i="395" s="1"/>
  <c r="B444" i="400"/>
  <c r="F516" i="400"/>
  <c r="F516" i="396" s="1"/>
  <c r="F517" i="395" s="1"/>
  <c r="F516" i="393"/>
  <c r="J444" i="393" l="1"/>
  <c r="I444" i="401"/>
  <c r="E446" i="393"/>
  <c r="E447" i="400"/>
  <c r="E447" i="396" s="1"/>
  <c r="E448" i="395" s="1"/>
  <c r="E447" i="393"/>
  <c r="F517" i="400"/>
  <c r="F517" i="396" s="1"/>
  <c r="F518" i="395" s="1"/>
  <c r="F517" i="393"/>
  <c r="D445" i="393"/>
  <c r="B445" i="393" s="1"/>
  <c r="I445" i="393" l="1"/>
  <c r="D445" i="400"/>
  <c r="B445" i="395"/>
  <c r="F518" i="400"/>
  <c r="F518" i="396" s="1"/>
  <c r="F519" i="395" s="1"/>
  <c r="F518" i="393"/>
  <c r="E448" i="400"/>
  <c r="E448" i="393"/>
  <c r="J445" i="393" l="1"/>
  <c r="I445" i="401"/>
  <c r="F519" i="400"/>
  <c r="F519" i="396" s="1"/>
  <c r="F519" i="393"/>
  <c r="B445" i="400"/>
  <c r="D445" i="396"/>
  <c r="D446" i="395" s="1"/>
  <c r="I445" i="400"/>
  <c r="D446" i="393" l="1"/>
  <c r="B446" i="393" s="1"/>
  <c r="F520" i="400"/>
  <c r="F520" i="396" s="1"/>
  <c r="F521" i="395" s="1"/>
  <c r="F520" i="393"/>
  <c r="I446" i="393" l="1"/>
  <c r="F521" i="400"/>
  <c r="F521" i="396" s="1"/>
  <c r="F522" i="395" s="1"/>
  <c r="F521" i="393"/>
  <c r="D446" i="400"/>
  <c r="B446" i="395"/>
  <c r="J446" i="393" l="1"/>
  <c r="I446" i="401"/>
  <c r="D446" i="396"/>
  <c r="D447" i="395" s="1"/>
  <c r="I446" i="400"/>
  <c r="B446" i="400"/>
  <c r="F522" i="400"/>
  <c r="F522" i="396" s="1"/>
  <c r="F523" i="395" s="1"/>
  <c r="F522" i="393"/>
  <c r="F523" i="400" l="1"/>
  <c r="F523" i="396" s="1"/>
  <c r="F524" i="395" s="1"/>
  <c r="F523" i="393"/>
  <c r="D447" i="393"/>
  <c r="B447" i="393" s="1"/>
  <c r="I447" i="393" l="1"/>
  <c r="B447" i="395"/>
  <c r="D447" i="400"/>
  <c r="F524" i="400"/>
  <c r="F524" i="396" s="1"/>
  <c r="F525" i="395" s="1"/>
  <c r="F524" i="393"/>
  <c r="J447" i="393" l="1"/>
  <c r="I447" i="401"/>
  <c r="F525" i="400"/>
  <c r="F525" i="396" s="1"/>
  <c r="F526" i="395" s="1"/>
  <c r="F525" i="393"/>
  <c r="D447" i="396"/>
  <c r="D448" i="395" s="1"/>
  <c r="I447" i="400"/>
  <c r="B447" i="400"/>
  <c r="D448" i="393" l="1"/>
  <c r="B448" i="393" s="1"/>
  <c r="F526" i="400"/>
  <c r="F526" i="393"/>
  <c r="I448" i="393" l="1"/>
  <c r="D448" i="400"/>
  <c r="B448" i="395"/>
  <c r="J448" i="393" l="1"/>
  <c r="I448" i="401"/>
  <c r="E448" i="396"/>
  <c r="E449" i="395" s="1"/>
  <c r="D448" i="396"/>
  <c r="D449" i="395" s="1"/>
  <c r="B448" i="400"/>
  <c r="I448" i="400"/>
  <c r="D449" i="393" l="1"/>
  <c r="E449" i="400"/>
  <c r="E449" i="393"/>
  <c r="B449" i="393" l="1"/>
  <c r="B449" i="395"/>
  <c r="D449" i="400"/>
  <c r="E449" i="396" s="1"/>
  <c r="E450" i="395" l="1"/>
  <c r="E450" i="400" s="1"/>
  <c r="E450" i="393"/>
  <c r="I449" i="393"/>
  <c r="B449" i="400"/>
  <c r="I449" i="400"/>
  <c r="D449" i="396"/>
  <c r="D450" i="395" s="1"/>
  <c r="J449" i="393" l="1"/>
  <c r="I449" i="401"/>
  <c r="D450" i="393"/>
  <c r="B450" i="393" s="1"/>
  <c r="I450" i="393" l="1"/>
  <c r="B450" i="395"/>
  <c r="D450" i="400"/>
  <c r="J450" i="393" l="1"/>
  <c r="I450" i="401"/>
  <c r="E450" i="396"/>
  <c r="E451" i="395" s="1"/>
  <c r="I450" i="400"/>
  <c r="B450" i="400"/>
  <c r="D450" i="396"/>
  <c r="D451" i="395" s="1"/>
  <c r="D451" i="393" l="1"/>
  <c r="E451" i="400"/>
  <c r="E451" i="393"/>
  <c r="B451" i="393" l="1"/>
  <c r="D451" i="400"/>
  <c r="E451" i="396" s="1"/>
  <c r="B451" i="395"/>
  <c r="E452" i="395" l="1"/>
  <c r="E452" i="400" s="1"/>
  <c r="E452" i="393"/>
  <c r="I451" i="393"/>
  <c r="D451" i="396"/>
  <c r="D452" i="395" s="1"/>
  <c r="B451" i="400"/>
  <c r="I451" i="400"/>
  <c r="J451" i="393" l="1"/>
  <c r="I451" i="401"/>
  <c r="D452" i="393"/>
  <c r="B452" i="393" s="1"/>
  <c r="I452" i="393" l="1"/>
  <c r="B452" i="395"/>
  <c r="D452" i="400"/>
  <c r="J452" i="393" l="1"/>
  <c r="I452" i="401"/>
  <c r="E452" i="396"/>
  <c r="E453" i="395" s="1"/>
  <c r="D452" i="396"/>
  <c r="D453" i="395" s="1"/>
  <c r="I452" i="400"/>
  <c r="B452" i="400"/>
  <c r="D453" i="393" l="1"/>
  <c r="E453" i="400"/>
  <c r="E453" i="393"/>
  <c r="B453" i="393" l="1"/>
  <c r="D453" i="400"/>
  <c r="E453" i="396" s="1"/>
  <c r="B453" i="395"/>
  <c r="E454" i="395" l="1"/>
  <c r="E454" i="400" s="1"/>
  <c r="E454" i="393"/>
  <c r="I453" i="393"/>
  <c r="D453" i="396"/>
  <c r="I453" i="400"/>
  <c r="B453" i="400"/>
  <c r="J453" i="393" l="1"/>
  <c r="I453" i="401"/>
  <c r="D454" i="393"/>
  <c r="B454" i="393" s="1"/>
  <c r="I454" i="393" l="1"/>
  <c r="D454" i="400"/>
  <c r="B454" i="395"/>
  <c r="J454" i="393" l="1"/>
  <c r="I454" i="401"/>
  <c r="E454" i="396"/>
  <c r="E455" i="395" s="1"/>
  <c r="I454" i="400"/>
  <c r="D454" i="396"/>
  <c r="B454" i="400"/>
  <c r="D455" i="393" l="1"/>
  <c r="E455" i="400"/>
  <c r="E455" i="393"/>
  <c r="B455" i="393" l="1"/>
  <c r="B455" i="395"/>
  <c r="D455" i="400"/>
  <c r="E455" i="396" s="1"/>
  <c r="E456" i="395" l="1"/>
  <c r="E456" i="400" s="1"/>
  <c r="E456" i="393"/>
  <c r="I455" i="393"/>
  <c r="I455" i="400"/>
  <c r="B455" i="400"/>
  <c r="D455" i="396"/>
  <c r="J455" i="393" l="1"/>
  <c r="I455" i="401"/>
  <c r="D456" i="393"/>
  <c r="B456" i="393" s="1"/>
  <c r="I456" i="393" l="1"/>
  <c r="B456" i="395"/>
  <c r="D456" i="400"/>
  <c r="E456" i="396" s="1"/>
  <c r="J456" i="393" l="1"/>
  <c r="I456" i="401"/>
  <c r="E457" i="395"/>
  <c r="E457" i="400" s="1"/>
  <c r="E457" i="396" s="1"/>
  <c r="E457" i="393"/>
  <c r="D456" i="396"/>
  <c r="B456" i="400"/>
  <c r="I456" i="400"/>
  <c r="E458" i="395" l="1"/>
  <c r="E458" i="400" s="1"/>
  <c r="E458" i="396" s="1"/>
  <c r="E458" i="393"/>
  <c r="D457" i="393"/>
  <c r="B457" i="393" s="1"/>
  <c r="E459" i="395" l="1"/>
  <c r="E459" i="400" s="1"/>
  <c r="E459" i="396" s="1"/>
  <c r="E459" i="393"/>
  <c r="I457" i="393"/>
  <c r="D457" i="400"/>
  <c r="B457" i="395"/>
  <c r="J457" i="393" l="1"/>
  <c r="I457" i="401"/>
  <c r="E460" i="395"/>
  <c r="E460" i="400" s="1"/>
  <c r="E460" i="393"/>
  <c r="I457" i="400"/>
  <c r="B457" i="400"/>
  <c r="D457" i="396"/>
  <c r="D458" i="395" s="1"/>
  <c r="D458" i="393" l="1"/>
  <c r="B458" i="393" s="1"/>
  <c r="I458" i="393" l="1"/>
  <c r="B458" i="395"/>
  <c r="D458" i="400"/>
  <c r="J458" i="393" l="1"/>
  <c r="I458" i="401"/>
  <c r="B458" i="400"/>
  <c r="I458" i="400"/>
  <c r="D458" i="396"/>
  <c r="D459" i="395" s="1"/>
  <c r="D459" i="393" l="1"/>
  <c r="B459" i="393" s="1"/>
  <c r="I459" i="393" l="1"/>
  <c r="D459" i="400"/>
  <c r="B459" i="395"/>
  <c r="J459" i="393" l="1"/>
  <c r="I459" i="401"/>
  <c r="D459" i="396"/>
  <c r="D460" i="395" s="1"/>
  <c r="I459" i="400"/>
  <c r="B459" i="400"/>
  <c r="D460" i="393" l="1"/>
  <c r="B460" i="393" s="1"/>
  <c r="I460" i="393" l="1"/>
  <c r="B460" i="395"/>
  <c r="D460" i="400"/>
  <c r="J460" i="393" l="1"/>
  <c r="I460" i="401"/>
  <c r="E460" i="396"/>
  <c r="E461" i="395" s="1"/>
  <c r="B460" i="400"/>
  <c r="I460" i="400"/>
  <c r="D460" i="396"/>
  <c r="D461" i="395" s="1"/>
  <c r="D461" i="393" l="1"/>
  <c r="E461" i="400"/>
  <c r="E461" i="396" s="1"/>
  <c r="E462" i="395" s="1"/>
  <c r="E461" i="393"/>
  <c r="E462" i="400" l="1"/>
  <c r="E462" i="393"/>
  <c r="B461" i="393"/>
  <c r="D461" i="400"/>
  <c r="B461" i="395"/>
  <c r="I461" i="393" l="1"/>
  <c r="D461" i="396"/>
  <c r="D462" i="395" s="1"/>
  <c r="B461" i="400"/>
  <c r="I461" i="400"/>
  <c r="J461" i="393" l="1"/>
  <c r="I461" i="401"/>
  <c r="D462" i="393"/>
  <c r="B462" i="393" s="1"/>
  <c r="I462" i="393" l="1"/>
  <c r="B462" i="395"/>
  <c r="D462" i="400"/>
  <c r="J462" i="393" l="1"/>
  <c r="I462" i="401"/>
  <c r="E462" i="396"/>
  <c r="E463" i="395" s="1"/>
  <c r="D462" i="396"/>
  <c r="D463" i="395" s="1"/>
  <c r="I462" i="400"/>
  <c r="B462" i="400"/>
  <c r="D463" i="393" l="1"/>
  <c r="E463" i="400"/>
  <c r="E463" i="396" s="1"/>
  <c r="E464" i="395" s="1"/>
  <c r="E463" i="393"/>
  <c r="B463" i="393" l="1"/>
  <c r="E464" i="400"/>
  <c r="E464" i="396" s="1"/>
  <c r="E465" i="395" s="1"/>
  <c r="E464" i="393"/>
  <c r="D463" i="400"/>
  <c r="B463" i="395"/>
  <c r="I463" i="393" l="1"/>
  <c r="I463" i="400"/>
  <c r="B463" i="400"/>
  <c r="D463" i="396"/>
  <c r="D464" i="395" s="1"/>
  <c r="E465" i="400"/>
  <c r="E465" i="396" s="1"/>
  <c r="E466" i="395" s="1"/>
  <c r="E465" i="393"/>
  <c r="J463" i="393" l="1"/>
  <c r="I463" i="401"/>
  <c r="E466" i="400"/>
  <c r="E466" i="393"/>
  <c r="D464" i="393"/>
  <c r="B464" i="393" s="1"/>
  <c r="I464" i="393" l="1"/>
  <c r="I464" i="401" s="1"/>
  <c r="D464" i="400"/>
  <c r="B464" i="395"/>
  <c r="J464" i="393" l="1"/>
  <c r="I26" i="390"/>
  <c r="I26" i="398" s="1"/>
  <c r="D464" i="396"/>
  <c r="D465" i="395" s="1"/>
  <c r="B464" i="400"/>
  <c r="I464" i="400"/>
  <c r="D465" i="393" l="1"/>
  <c r="B465" i="393" s="1"/>
  <c r="I465" i="393" l="1"/>
  <c r="B465" i="395"/>
  <c r="D465" i="400"/>
  <c r="J465" i="393" l="1"/>
  <c r="I465" i="401"/>
  <c r="B465" i="400"/>
  <c r="D465" i="396"/>
  <c r="D466" i="395" s="1"/>
  <c r="I465" i="400"/>
  <c r="D466" i="393" l="1"/>
  <c r="B466" i="393" s="1"/>
  <c r="I466" i="393" l="1"/>
  <c r="D466" i="400"/>
  <c r="B466" i="395"/>
  <c r="J466" i="393" l="1"/>
  <c r="I466" i="401"/>
  <c r="E466" i="396"/>
  <c r="E467" i="395" s="1"/>
  <c r="D466" i="396"/>
  <c r="D467" i="395" s="1"/>
  <c r="I466" i="400"/>
  <c r="B466" i="400"/>
  <c r="H508" i="396"/>
  <c r="H509" i="395" s="1"/>
  <c r="D467" i="393" l="1"/>
  <c r="E467" i="400"/>
  <c r="E467" i="396" s="1"/>
  <c r="E468" i="395" s="1"/>
  <c r="E467" i="393"/>
  <c r="H509" i="400"/>
  <c r="H509" i="393"/>
  <c r="B467" i="393" l="1"/>
  <c r="E468" i="400"/>
  <c r="E468" i="396" s="1"/>
  <c r="E469" i="395" s="1"/>
  <c r="E468" i="393"/>
  <c r="D467" i="400"/>
  <c r="B467" i="395"/>
  <c r="I467" i="393" l="1"/>
  <c r="D467" i="396"/>
  <c r="D468" i="395" s="1"/>
  <c r="I467" i="400"/>
  <c r="B467" i="400"/>
  <c r="E469" i="400"/>
  <c r="E469" i="393"/>
  <c r="H509" i="396"/>
  <c r="H510" i="395" s="1"/>
  <c r="J467" i="393" l="1"/>
  <c r="I467" i="401"/>
  <c r="D468" i="393"/>
  <c r="B468" i="393" s="1"/>
  <c r="H510" i="400"/>
  <c r="H510" i="393"/>
  <c r="I468" i="393" l="1"/>
  <c r="D468" i="400"/>
  <c r="B468" i="395"/>
  <c r="J468" i="393" l="1"/>
  <c r="I468" i="401"/>
  <c r="D468" i="396"/>
  <c r="D469" i="395" s="1"/>
  <c r="B468" i="400"/>
  <c r="I468" i="400"/>
  <c r="H510" i="396"/>
  <c r="H511" i="395" s="1"/>
  <c r="D469" i="393" l="1"/>
  <c r="B469" i="393" s="1"/>
  <c r="H511" i="400"/>
  <c r="H511" i="393"/>
  <c r="I469" i="393" l="1"/>
  <c r="D469" i="400"/>
  <c r="E469" i="396" s="1"/>
  <c r="B469" i="395"/>
  <c r="J469" i="393" l="1"/>
  <c r="I469" i="401"/>
  <c r="E470" i="395"/>
  <c r="E470" i="400" s="1"/>
  <c r="E470" i="393"/>
  <c r="I469" i="400"/>
  <c r="D469" i="396"/>
  <c r="D470" i="395" s="1"/>
  <c r="B469" i="400"/>
  <c r="D470" i="393" l="1"/>
  <c r="B470" i="393" s="1"/>
  <c r="I470" i="393" l="1"/>
  <c r="B470" i="395"/>
  <c r="D470" i="400"/>
  <c r="E470" i="396" s="1"/>
  <c r="J470" i="393" l="1"/>
  <c r="I470" i="401"/>
  <c r="E471" i="395"/>
  <c r="E471" i="400" s="1"/>
  <c r="E471" i="393"/>
  <c r="D470" i="396"/>
  <c r="D471" i="395" s="1"/>
  <c r="I470" i="400"/>
  <c r="B470" i="400"/>
  <c r="D471" i="393" l="1"/>
  <c r="B471" i="393" s="1"/>
  <c r="I471" i="393" l="1"/>
  <c r="D471" i="400"/>
  <c r="E471" i="396" s="1"/>
  <c r="B471" i="395"/>
  <c r="J471" i="393" l="1"/>
  <c r="I471" i="401"/>
  <c r="E472" i="395"/>
  <c r="E472" i="400" s="1"/>
  <c r="E472" i="396" s="1"/>
  <c r="E472" i="393"/>
  <c r="D471" i="396"/>
  <c r="D472" i="395" s="1"/>
  <c r="B471" i="400"/>
  <c r="I471" i="400"/>
  <c r="E473" i="395" l="1"/>
  <c r="E473" i="400" s="1"/>
  <c r="E473" i="396" s="1"/>
  <c r="E473" i="393"/>
  <c r="D472" i="393"/>
  <c r="B472" i="393" s="1"/>
  <c r="E474" i="395" l="1"/>
  <c r="E474" i="400" s="1"/>
  <c r="E474" i="396" s="1"/>
  <c r="E474" i="393"/>
  <c r="I472" i="393"/>
  <c r="D472" i="400"/>
  <c r="B472" i="395"/>
  <c r="J472" i="393" l="1"/>
  <c r="I472" i="401"/>
  <c r="E475" i="395"/>
  <c r="E475" i="400" s="1"/>
  <c r="E475" i="396" s="1"/>
  <c r="E475" i="393"/>
  <c r="B472" i="400"/>
  <c r="I472" i="400"/>
  <c r="D472" i="396"/>
  <c r="D473" i="395" s="1"/>
  <c r="E476" i="395" l="1"/>
  <c r="E476" i="400" s="1"/>
  <c r="E476" i="396" s="1"/>
  <c r="E476" i="393"/>
  <c r="D473" i="393"/>
  <c r="B473" i="393" s="1"/>
  <c r="E477" i="395" l="1"/>
  <c r="E477" i="400" s="1"/>
  <c r="E477" i="396" s="1"/>
  <c r="E477" i="393"/>
  <c r="I473" i="393"/>
  <c r="B473" i="395"/>
  <c r="D473" i="400"/>
  <c r="J473" i="393" l="1"/>
  <c r="I473" i="401"/>
  <c r="E478" i="395"/>
  <c r="E478" i="400" s="1"/>
  <c r="E478" i="393"/>
  <c r="I473" i="400"/>
  <c r="D473" i="396"/>
  <c r="D474" i="395" s="1"/>
  <c r="B473" i="400"/>
  <c r="D474" i="393" l="1"/>
  <c r="B474" i="393" s="1"/>
  <c r="I474" i="393" l="1"/>
  <c r="D474" i="400"/>
  <c r="B474" i="395"/>
  <c r="J474" i="393" l="1"/>
  <c r="I474" i="401"/>
  <c r="B474" i="400"/>
  <c r="I474" i="400"/>
  <c r="D474" i="396"/>
  <c r="D475" i="395" s="1"/>
  <c r="D475" i="393" l="1"/>
  <c r="B475" i="393" s="1"/>
  <c r="I475" i="393" l="1"/>
  <c r="D475" i="400"/>
  <c r="B475" i="395"/>
  <c r="J475" i="393" l="1"/>
  <c r="I475" i="401"/>
  <c r="B475" i="400"/>
  <c r="I475" i="400"/>
  <c r="D475" i="396"/>
  <c r="D476" i="395" s="1"/>
  <c r="D476" i="393" l="1"/>
  <c r="B476" i="393" s="1"/>
  <c r="I476" i="393" l="1"/>
  <c r="B476" i="395"/>
  <c r="D476" i="400"/>
  <c r="J476" i="393" l="1"/>
  <c r="I476" i="401"/>
  <c r="B476" i="400"/>
  <c r="I476" i="400"/>
  <c r="D476" i="396"/>
  <c r="D477" i="395" s="1"/>
  <c r="D477" i="393" l="1"/>
  <c r="B477" i="393" s="1"/>
  <c r="I477" i="393" l="1"/>
  <c r="D477" i="400"/>
  <c r="B477" i="395"/>
  <c r="J477" i="393" l="1"/>
  <c r="I477" i="401"/>
  <c r="I477" i="400"/>
  <c r="D477" i="396"/>
  <c r="D478" i="395" s="1"/>
  <c r="B477" i="400"/>
  <c r="D478" i="393" l="1"/>
  <c r="B478" i="393" s="1"/>
  <c r="I478" i="393" l="1"/>
  <c r="B478" i="395"/>
  <c r="D478" i="400"/>
  <c r="J478" i="393" l="1"/>
  <c r="I478" i="401"/>
  <c r="E478" i="396"/>
  <c r="E479" i="395" s="1"/>
  <c r="I478" i="400"/>
  <c r="D478" i="396"/>
  <c r="D479" i="395" s="1"/>
  <c r="B478" i="400"/>
  <c r="D479" i="393" l="1"/>
  <c r="E479" i="400"/>
  <c r="E479" i="396" s="1"/>
  <c r="E480" i="395" s="1"/>
  <c r="E479" i="393"/>
  <c r="B479" i="393" l="1"/>
  <c r="E480" i="400"/>
  <c r="E480" i="393"/>
  <c r="D479" i="400"/>
  <c r="B479" i="395"/>
  <c r="I479" i="393" l="1"/>
  <c r="I479" i="400"/>
  <c r="B479" i="400"/>
  <c r="D479" i="396"/>
  <c r="D480" i="395" s="1"/>
  <c r="J479" i="393" l="1"/>
  <c r="I479" i="401"/>
  <c r="D480" i="393"/>
  <c r="B480" i="393" s="1"/>
  <c r="I480" i="393" l="1"/>
  <c r="D480" i="400"/>
  <c r="E480" i="396" s="1"/>
  <c r="B480" i="395"/>
  <c r="J480" i="393" l="1"/>
  <c r="I480" i="401"/>
  <c r="E481" i="395"/>
  <c r="E481" i="400" s="1"/>
  <c r="E481" i="393"/>
  <c r="B480" i="400"/>
  <c r="I480" i="400"/>
  <c r="D480" i="396"/>
  <c r="D481" i="395" s="1"/>
  <c r="D481" i="393" l="1"/>
  <c r="B481" i="393" s="1"/>
  <c r="I481" i="393" l="1"/>
  <c r="D481" i="400"/>
  <c r="B481" i="395"/>
  <c r="J481" i="393" l="1"/>
  <c r="I481" i="401"/>
  <c r="E481" i="396"/>
  <c r="E482" i="395" s="1"/>
  <c r="D481" i="396"/>
  <c r="D482" i="395" s="1"/>
  <c r="B481" i="400"/>
  <c r="I481" i="400"/>
  <c r="D482" i="393" l="1"/>
  <c r="E482" i="400"/>
  <c r="E482" i="393"/>
  <c r="B482" i="393" l="1"/>
  <c r="D482" i="400"/>
  <c r="E482" i="396" s="1"/>
  <c r="B482" i="395"/>
  <c r="E483" i="395" l="1"/>
  <c r="E483" i="400" s="1"/>
  <c r="E483" i="393"/>
  <c r="I482" i="393"/>
  <c r="B482" i="400"/>
  <c r="I482" i="400"/>
  <c r="D482" i="396"/>
  <c r="D483" i="395" s="1"/>
  <c r="J482" i="393" l="1"/>
  <c r="I482" i="401"/>
  <c r="D483" i="393"/>
  <c r="B483" i="393" s="1"/>
  <c r="I483" i="393" l="1"/>
  <c r="D483" i="400"/>
  <c r="E483" i="396" s="1"/>
  <c r="B483" i="395"/>
  <c r="J483" i="393" l="1"/>
  <c r="I483" i="401"/>
  <c r="E484" i="395"/>
  <c r="E484" i="400" s="1"/>
  <c r="E484" i="393"/>
  <c r="B483" i="400"/>
  <c r="I483" i="400"/>
  <c r="D483" i="396"/>
  <c r="D484" i="395" s="1"/>
  <c r="D484" i="393" l="1"/>
  <c r="B484" i="393" s="1"/>
  <c r="I484" i="393" l="1"/>
  <c r="D484" i="400"/>
  <c r="E484" i="396" s="1"/>
  <c r="B484" i="395"/>
  <c r="J484" i="393" l="1"/>
  <c r="I484" i="401"/>
  <c r="E485" i="395"/>
  <c r="E485" i="400" s="1"/>
  <c r="E485" i="393"/>
  <c r="D484" i="396"/>
  <c r="D485" i="395" s="1"/>
  <c r="B484" i="400"/>
  <c r="I484" i="400"/>
  <c r="D485" i="393" l="1"/>
  <c r="B485" i="393" s="1"/>
  <c r="I485" i="393" l="1"/>
  <c r="I485" i="401" s="1"/>
  <c r="D485" i="400"/>
  <c r="B485" i="395"/>
  <c r="J485" i="393" l="1"/>
  <c r="I27" i="390"/>
  <c r="I27" i="398" s="1"/>
  <c r="E485" i="396"/>
  <c r="E486" i="395" s="1"/>
  <c r="I485" i="400"/>
  <c r="B485" i="400"/>
  <c r="D485" i="396"/>
  <c r="D486" i="395" s="1"/>
  <c r="I147" i="398" l="1"/>
  <c r="D486" i="393"/>
  <c r="E486" i="400"/>
  <c r="E486" i="393"/>
  <c r="B486" i="393" l="1"/>
  <c r="D486" i="400"/>
  <c r="E486" i="396" s="1"/>
  <c r="B486" i="395"/>
  <c r="E487" i="395" l="1"/>
  <c r="E487" i="400" s="1"/>
  <c r="E487" i="393"/>
  <c r="I486" i="393"/>
  <c r="I486" i="400"/>
  <c r="D486" i="396"/>
  <c r="D487" i="395" s="1"/>
  <c r="B486" i="400"/>
  <c r="E488" i="400"/>
  <c r="E488" i="396" s="1"/>
  <c r="E489" i="395" s="1"/>
  <c r="J486" i="393" l="1"/>
  <c r="I486" i="401"/>
  <c r="E489" i="400"/>
  <c r="E489" i="393"/>
  <c r="D487" i="393"/>
  <c r="B487" i="393" s="1"/>
  <c r="I487" i="393" l="1"/>
  <c r="D487" i="400"/>
  <c r="E487" i="396" s="1"/>
  <c r="E488" i="393" s="1"/>
  <c r="B487" i="395"/>
  <c r="J487" i="393" l="1"/>
  <c r="I487" i="401"/>
  <c r="D487" i="396"/>
  <c r="D488" i="395" s="1"/>
  <c r="B487" i="400"/>
  <c r="I487" i="400"/>
  <c r="D488" i="393" l="1"/>
  <c r="B488" i="393" s="1"/>
  <c r="I488" i="393" l="1"/>
  <c r="B488" i="395"/>
  <c r="D488" i="400"/>
  <c r="J488" i="393" l="1"/>
  <c r="I488" i="401"/>
  <c r="B488" i="400"/>
  <c r="D488" i="396"/>
  <c r="D489" i="395" s="1"/>
  <c r="I488" i="400"/>
  <c r="D489" i="393" l="1"/>
  <c r="B489" i="393" s="1"/>
  <c r="I489" i="393" l="1"/>
  <c r="B489" i="395"/>
  <c r="D489" i="400"/>
  <c r="E489" i="396" s="1"/>
  <c r="J489" i="393" l="1"/>
  <c r="I489" i="401"/>
  <c r="E490" i="395"/>
  <c r="E490" i="400" s="1"/>
  <c r="E490" i="393"/>
  <c r="I489" i="400"/>
  <c r="B489" i="400"/>
  <c r="D489" i="396"/>
  <c r="D490" i="395" s="1"/>
  <c r="D490" i="393" l="1"/>
  <c r="B490" i="393" s="1"/>
  <c r="I490" i="393" l="1"/>
  <c r="D490" i="400"/>
  <c r="E490" i="396" s="1"/>
  <c r="B490" i="395"/>
  <c r="J490" i="393" l="1"/>
  <c r="I490" i="401"/>
  <c r="E491" i="395"/>
  <c r="E491" i="400" s="1"/>
  <c r="E491" i="393"/>
  <c r="D490" i="396"/>
  <c r="D491" i="395" s="1"/>
  <c r="I490" i="400"/>
  <c r="B490" i="400"/>
  <c r="D491" i="393" l="1"/>
  <c r="B491" i="393" s="1"/>
  <c r="I491" i="393" l="1"/>
  <c r="D491" i="400"/>
  <c r="E491" i="396" s="1"/>
  <c r="B491" i="395"/>
  <c r="J491" i="393" l="1"/>
  <c r="I491" i="401"/>
  <c r="E492" i="395"/>
  <c r="E492" i="400" s="1"/>
  <c r="E492" i="393"/>
  <c r="I491" i="400"/>
  <c r="B491" i="400"/>
  <c r="D491" i="396"/>
  <c r="D492" i="395" s="1"/>
  <c r="D492" i="393" l="1"/>
  <c r="B492" i="393" s="1"/>
  <c r="I492" i="393" l="1"/>
  <c r="D492" i="400"/>
  <c r="B492" i="395"/>
  <c r="J492" i="393" l="1"/>
  <c r="I492" i="401"/>
  <c r="E492" i="396"/>
  <c r="E493" i="395" s="1"/>
  <c r="D492" i="396"/>
  <c r="D493" i="395" s="1"/>
  <c r="B492" i="400"/>
  <c r="I492" i="400"/>
  <c r="D493" i="393" l="1"/>
  <c r="E493" i="400"/>
  <c r="E493" i="393"/>
  <c r="B493" i="393" l="1"/>
  <c r="D493" i="400"/>
  <c r="E493" i="396" s="1"/>
  <c r="B493" i="395"/>
  <c r="E494" i="395" l="1"/>
  <c r="E494" i="400" s="1"/>
  <c r="E494" i="393"/>
  <c r="I493" i="393"/>
  <c r="I493" i="400"/>
  <c r="D493" i="396"/>
  <c r="D494" i="395" s="1"/>
  <c r="B493" i="400"/>
  <c r="J493" i="393" l="1"/>
  <c r="I493" i="401"/>
  <c r="D494" i="393"/>
  <c r="B494" i="393" s="1"/>
  <c r="I494" i="393" l="1"/>
  <c r="D494" i="400"/>
  <c r="E494" i="396" s="1"/>
  <c r="B494" i="395"/>
  <c r="J494" i="393" l="1"/>
  <c r="I494" i="401"/>
  <c r="E495" i="395"/>
  <c r="E495" i="400" s="1"/>
  <c r="E495" i="393"/>
  <c r="D494" i="396"/>
  <c r="D495" i="395" s="1"/>
  <c r="I494" i="400"/>
  <c r="B494" i="400"/>
  <c r="D495" i="393" l="1"/>
  <c r="B495" i="393" s="1"/>
  <c r="I495" i="393" l="1"/>
  <c r="D495" i="400"/>
  <c r="B495" i="395"/>
  <c r="J495" i="393" l="1"/>
  <c r="I495" i="401"/>
  <c r="E495" i="396"/>
  <c r="E496" i="395" s="1"/>
  <c r="I495" i="400"/>
  <c r="B495" i="400"/>
  <c r="D495" i="396"/>
  <c r="D496" i="395" s="1"/>
  <c r="D496" i="393" l="1"/>
  <c r="E496" i="400"/>
  <c r="E496" i="396" s="1"/>
  <c r="E497" i="395" s="1"/>
  <c r="E496" i="393"/>
  <c r="E497" i="400" l="1"/>
  <c r="E497" i="393"/>
  <c r="B496" i="393"/>
  <c r="B496" i="395"/>
  <c r="D496" i="400"/>
  <c r="I496" i="393" l="1"/>
  <c r="I496" i="400"/>
  <c r="D496" i="396"/>
  <c r="D497" i="395" s="1"/>
  <c r="B496" i="400"/>
  <c r="J496" i="393" l="1"/>
  <c r="I496" i="401"/>
  <c r="D497" i="393"/>
  <c r="B497" i="393" s="1"/>
  <c r="I497" i="393" l="1"/>
  <c r="B497" i="395"/>
  <c r="D497" i="400"/>
  <c r="J497" i="393" l="1"/>
  <c r="I497" i="401"/>
  <c r="E497" i="396"/>
  <c r="E498" i="395" s="1"/>
  <c r="B497" i="400"/>
  <c r="I497" i="400"/>
  <c r="D497" i="396"/>
  <c r="D498" i="395" s="1"/>
  <c r="D498" i="393" l="1"/>
  <c r="E498" i="400"/>
  <c r="E498" i="396" s="1"/>
  <c r="E499" i="395" s="1"/>
  <c r="E498" i="393"/>
  <c r="E499" i="400" l="1"/>
  <c r="E499" i="393"/>
  <c r="B498" i="393"/>
  <c r="D498" i="400"/>
  <c r="B498" i="395"/>
  <c r="I498" i="393" l="1"/>
  <c r="D498" i="396"/>
  <c r="D499" i="395" s="1"/>
  <c r="B498" i="400"/>
  <c r="I498" i="400"/>
  <c r="J498" i="393" l="1"/>
  <c r="I498" i="401"/>
  <c r="D499" i="393"/>
  <c r="B499" i="393" s="1"/>
  <c r="I499" i="393" l="1"/>
  <c r="D499" i="400"/>
  <c r="B499" i="395"/>
  <c r="J499" i="393" l="1"/>
  <c r="I499" i="401"/>
  <c r="E499" i="396"/>
  <c r="E500" i="395" s="1"/>
  <c r="I499" i="400"/>
  <c r="D499" i="396"/>
  <c r="D500" i="395" s="1"/>
  <c r="B499" i="400"/>
  <c r="D500" i="393" l="1"/>
  <c r="E500" i="400"/>
  <c r="E500" i="396" s="1"/>
  <c r="E501" i="395" s="1"/>
  <c r="E500" i="393"/>
  <c r="B500" i="393" l="1"/>
  <c r="E501" i="400"/>
  <c r="E501" i="396" s="1"/>
  <c r="E502" i="395" s="1"/>
  <c r="E501" i="393"/>
  <c r="B500" i="395"/>
  <c r="D500" i="400"/>
  <c r="I500" i="393" l="1"/>
  <c r="B500" i="400"/>
  <c r="I500" i="400"/>
  <c r="D500" i="396"/>
  <c r="D501" i="395" s="1"/>
  <c r="E502" i="400"/>
  <c r="E502" i="396" s="1"/>
  <c r="E503" i="395" s="1"/>
  <c r="E502" i="393"/>
  <c r="J500" i="393" l="1"/>
  <c r="I500" i="401"/>
  <c r="E503" i="400"/>
  <c r="E503" i="396" s="1"/>
  <c r="E504" i="395" s="1"/>
  <c r="E503" i="393"/>
  <c r="D501" i="393"/>
  <c r="B501" i="393" s="1"/>
  <c r="I501" i="393" l="1"/>
  <c r="D501" i="400"/>
  <c r="B501" i="395"/>
  <c r="E504" i="400"/>
  <c r="E504" i="396" s="1"/>
  <c r="E505" i="395" s="1"/>
  <c r="E504" i="393"/>
  <c r="J501" i="393" l="1"/>
  <c r="I501" i="401"/>
  <c r="E505" i="400"/>
  <c r="E505" i="396" s="1"/>
  <c r="E506" i="395" s="1"/>
  <c r="E505" i="393"/>
  <c r="B501" i="400"/>
  <c r="I501" i="400"/>
  <c r="D501" i="396"/>
  <c r="D502" i="395" s="1"/>
  <c r="D502" i="393" l="1"/>
  <c r="B502" i="393" s="1"/>
  <c r="E506" i="400"/>
  <c r="E506" i="396" s="1"/>
  <c r="E507" i="395" s="1"/>
  <c r="E506" i="393"/>
  <c r="I502" i="393" l="1"/>
  <c r="E507" i="400"/>
  <c r="E507" i="396" s="1"/>
  <c r="E508" i="395" s="1"/>
  <c r="E507" i="393"/>
  <c r="D502" i="400"/>
  <c r="B502" i="395"/>
  <c r="J502" i="393" l="1"/>
  <c r="I502" i="401"/>
  <c r="B502" i="400"/>
  <c r="I502" i="400"/>
  <c r="D502" i="396"/>
  <c r="D503" i="395" s="1"/>
  <c r="E508" i="400"/>
  <c r="E508" i="396" s="1"/>
  <c r="E509" i="395" s="1"/>
  <c r="E508" i="393"/>
  <c r="E509" i="400" l="1"/>
  <c r="E509" i="396" s="1"/>
  <c r="E510" i="395" s="1"/>
  <c r="E509" i="393"/>
  <c r="D503" i="393"/>
  <c r="B503" i="393" s="1"/>
  <c r="I503" i="393" l="1"/>
  <c r="D503" i="400"/>
  <c r="B503" i="395"/>
  <c r="E510" i="400"/>
  <c r="E510" i="396" s="1"/>
  <c r="E511" i="395" s="1"/>
  <c r="E510" i="393"/>
  <c r="J503" i="393" l="1"/>
  <c r="I503" i="401"/>
  <c r="E511" i="400"/>
  <c r="E511" i="396" s="1"/>
  <c r="E512" i="395" s="1"/>
  <c r="E511" i="393"/>
  <c r="I503" i="400"/>
  <c r="B503" i="400"/>
  <c r="D503" i="396"/>
  <c r="D504" i="395" s="1"/>
  <c r="D504" i="393" l="1"/>
  <c r="B504" i="393" s="1"/>
  <c r="E512" i="400"/>
  <c r="E512" i="396" s="1"/>
  <c r="E513" i="395" s="1"/>
  <c r="E512" i="393"/>
  <c r="I504" i="393" l="1"/>
  <c r="E513" i="400"/>
  <c r="E513" i="396" s="1"/>
  <c r="E514" i="395" s="1"/>
  <c r="E513" i="393"/>
  <c r="B504" i="395"/>
  <c r="D504" i="400"/>
  <c r="J504" i="393" l="1"/>
  <c r="I504" i="401"/>
  <c r="I504" i="400"/>
  <c r="B504" i="400"/>
  <c r="D504" i="396"/>
  <c r="D505" i="395" s="1"/>
  <c r="E514" i="400"/>
  <c r="E514" i="396" s="1"/>
  <c r="E515" i="395" s="1"/>
  <c r="E514" i="393"/>
  <c r="E515" i="400" l="1"/>
  <c r="E515" i="396" s="1"/>
  <c r="E516" i="395" s="1"/>
  <c r="E515" i="393"/>
  <c r="D505" i="393"/>
  <c r="B505" i="393" s="1"/>
  <c r="I505" i="393" l="1"/>
  <c r="I505" i="401" s="1"/>
  <c r="D505" i="400"/>
  <c r="B505" i="395"/>
  <c r="E516" i="400"/>
  <c r="E516" i="396" s="1"/>
  <c r="E517" i="395" s="1"/>
  <c r="E516" i="393"/>
  <c r="J505" i="393" l="1"/>
  <c r="I28" i="390"/>
  <c r="I28" i="398" s="1"/>
  <c r="I505" i="400"/>
  <c r="D505" i="396"/>
  <c r="D506" i="395" s="1"/>
  <c r="B505" i="400"/>
  <c r="E517" i="400"/>
  <c r="E517" i="396" s="1"/>
  <c r="E518" i="395" s="1"/>
  <c r="E517" i="393"/>
  <c r="E518" i="400" l="1"/>
  <c r="E518" i="396" s="1"/>
  <c r="E519" i="395" s="1"/>
  <c r="E518" i="393"/>
  <c r="D506" i="393"/>
  <c r="B506" i="393" s="1"/>
  <c r="I506" i="393" l="1"/>
  <c r="B506" i="395"/>
  <c r="D506" i="400"/>
  <c r="E519" i="400"/>
  <c r="E519" i="396" s="1"/>
  <c r="E520" i="395" s="1"/>
  <c r="E519" i="393"/>
  <c r="J506" i="393" l="1"/>
  <c r="I506" i="401"/>
  <c r="E520" i="400"/>
  <c r="E520" i="396" s="1"/>
  <c r="E521" i="395" s="1"/>
  <c r="E520" i="393"/>
  <c r="D506" i="396"/>
  <c r="D507" i="395" s="1"/>
  <c r="I506" i="400"/>
  <c r="B506" i="400"/>
  <c r="D507" i="393" l="1"/>
  <c r="B507" i="393" s="1"/>
  <c r="E521" i="400"/>
  <c r="E521" i="396" s="1"/>
  <c r="E522" i="395" s="1"/>
  <c r="E521" i="393"/>
  <c r="I507" i="393" l="1"/>
  <c r="E522" i="400"/>
  <c r="E522" i="396" s="1"/>
  <c r="E523" i="395" s="1"/>
  <c r="E522" i="393"/>
  <c r="B507" i="395"/>
  <c r="D507" i="400"/>
  <c r="J507" i="393" l="1"/>
  <c r="I507" i="401"/>
  <c r="D507" i="396"/>
  <c r="D508" i="395" s="1"/>
  <c r="B507" i="400"/>
  <c r="I507" i="400"/>
  <c r="E523" i="400"/>
  <c r="E523" i="396" s="1"/>
  <c r="E524" i="395" s="1"/>
  <c r="E523" i="393"/>
  <c r="E524" i="400" l="1"/>
  <c r="E524" i="396" s="1"/>
  <c r="E525" i="395" s="1"/>
  <c r="E524" i="393"/>
  <c r="D508" i="393"/>
  <c r="B508" i="393" s="1"/>
  <c r="I508" i="393" l="1"/>
  <c r="D508" i="400"/>
  <c r="B508" i="395"/>
  <c r="E525" i="400"/>
  <c r="E525" i="396" s="1"/>
  <c r="E526" i="395" s="1"/>
  <c r="E525" i="393"/>
  <c r="J508" i="393" l="1"/>
  <c r="I508" i="401"/>
  <c r="E526" i="400"/>
  <c r="E526" i="396" s="1"/>
  <c r="E527" i="395" s="1"/>
  <c r="E526" i="393"/>
  <c r="B508" i="400"/>
  <c r="I508" i="400"/>
  <c r="D508" i="396"/>
  <c r="D509" i="395" s="1"/>
  <c r="D509" i="393" l="1"/>
  <c r="B509" i="393" s="1"/>
  <c r="E527" i="400"/>
  <c r="E527" i="396" s="1"/>
  <c r="E528" i="395" s="1"/>
  <c r="E527" i="393"/>
  <c r="I509" i="393" l="1"/>
  <c r="E528" i="400"/>
  <c r="E528" i="396" s="1"/>
  <c r="E529" i="395" s="1"/>
  <c r="E528" i="393"/>
  <c r="B509" i="395"/>
  <c r="D509" i="400"/>
  <c r="J509" i="393" l="1"/>
  <c r="I509" i="401"/>
  <c r="I509" i="400"/>
  <c r="B509" i="400"/>
  <c r="D509" i="396"/>
  <c r="D510" i="395" s="1"/>
  <c r="E529" i="400"/>
  <c r="E529" i="396" s="1"/>
  <c r="E530" i="395" s="1"/>
  <c r="E529" i="393"/>
  <c r="E530" i="400" l="1"/>
  <c r="E530" i="396" s="1"/>
  <c r="E531" i="395" s="1"/>
  <c r="E530" i="393"/>
  <c r="D510" i="393"/>
  <c r="B510" i="393" s="1"/>
  <c r="I510" i="393" l="1"/>
  <c r="D510" i="400"/>
  <c r="B510" i="395"/>
  <c r="E531" i="400"/>
  <c r="E531" i="396" s="1"/>
  <c r="E532" i="395" s="1"/>
  <c r="E531" i="393"/>
  <c r="J510" i="393" l="1"/>
  <c r="I510" i="401"/>
  <c r="E532" i="400"/>
  <c r="E532" i="396" s="1"/>
  <c r="E533" i="395" s="1"/>
  <c r="E532" i="393"/>
  <c r="D510" i="396"/>
  <c r="D511" i="395" s="1"/>
  <c r="I510" i="400"/>
  <c r="B510" i="400"/>
  <c r="D511" i="393" l="1"/>
  <c r="B511" i="393" s="1"/>
  <c r="E533" i="400"/>
  <c r="E533" i="396" s="1"/>
  <c r="E534" i="395" s="1"/>
  <c r="E533" i="393"/>
  <c r="I511" i="393" l="1"/>
  <c r="E534" i="400"/>
  <c r="E534" i="396" s="1"/>
  <c r="E535" i="395" s="1"/>
  <c r="E534" i="393"/>
  <c r="D511" i="400"/>
  <c r="B511" i="395"/>
  <c r="J511" i="393" l="1"/>
  <c r="I511" i="401"/>
  <c r="H511" i="396"/>
  <c r="H512" i="395" s="1"/>
  <c r="B511" i="400"/>
  <c r="I511" i="400"/>
  <c r="D511" i="396"/>
  <c r="D512" i="395" s="1"/>
  <c r="E535" i="400"/>
  <c r="E535" i="396" s="1"/>
  <c r="E536" i="395" s="1"/>
  <c r="E535" i="393"/>
  <c r="D512" i="393" l="1"/>
  <c r="E536" i="400"/>
  <c r="E536" i="396" s="1"/>
  <c r="E537" i="395" s="1"/>
  <c r="E536" i="393"/>
  <c r="H512" i="400"/>
  <c r="H512" i="396" s="1"/>
  <c r="H513" i="395" s="1"/>
  <c r="H512" i="393"/>
  <c r="H513" i="400" l="1"/>
  <c r="H513" i="393"/>
  <c r="E537" i="400"/>
  <c r="E537" i="396" s="1"/>
  <c r="E538" i="395" s="1"/>
  <c r="E537" i="393"/>
  <c r="B512" i="393"/>
  <c r="B512" i="395"/>
  <c r="D512" i="400"/>
  <c r="I512" i="393" l="1"/>
  <c r="I512" i="400"/>
  <c r="B512" i="400"/>
  <c r="D512" i="396"/>
  <c r="D513" i="395" s="1"/>
  <c r="E538" i="400"/>
  <c r="E538" i="396" s="1"/>
  <c r="E539" i="395" s="1"/>
  <c r="E538" i="393"/>
  <c r="J512" i="393" l="1"/>
  <c r="I512" i="401"/>
  <c r="E539" i="400"/>
  <c r="E539" i="396" s="1"/>
  <c r="E540" i="395" s="1"/>
  <c r="E539" i="393"/>
  <c r="D513" i="393"/>
  <c r="B513" i="393" s="1"/>
  <c r="I513" i="393" l="1"/>
  <c r="B513" i="395"/>
  <c r="D513" i="400"/>
  <c r="H513" i="396" s="1"/>
  <c r="E540" i="400"/>
  <c r="E540" i="396" s="1"/>
  <c r="E541" i="395" s="1"/>
  <c r="E540" i="393"/>
  <c r="J513" i="393" l="1"/>
  <c r="I513" i="401"/>
  <c r="H514" i="395"/>
  <c r="H514" i="400" s="1"/>
  <c r="H514" i="393"/>
  <c r="E541" i="400"/>
  <c r="E541" i="396" s="1"/>
  <c r="E542" i="395" s="1"/>
  <c r="E541" i="393"/>
  <c r="B513" i="400"/>
  <c r="I513" i="400"/>
  <c r="D513" i="396"/>
  <c r="D514" i="395" s="1"/>
  <c r="E542" i="400" l="1"/>
  <c r="E542" i="396" s="1"/>
  <c r="E543" i="395" s="1"/>
  <c r="E542" i="393"/>
  <c r="D514" i="393"/>
  <c r="B514" i="393" s="1"/>
  <c r="I514" i="393" l="1"/>
  <c r="D514" i="400"/>
  <c r="H514" i="396" s="1"/>
  <c r="B514" i="395"/>
  <c r="E543" i="400"/>
  <c r="E543" i="396" s="1"/>
  <c r="E543" i="393"/>
  <c r="J514" i="393" l="1"/>
  <c r="I514" i="401"/>
  <c r="H515" i="395"/>
  <c r="H515" i="400" s="1"/>
  <c r="H515" i="393"/>
  <c r="E544" i="400"/>
  <c r="E544" i="396" s="1"/>
  <c r="E545" i="395" s="1"/>
  <c r="E544" i="393"/>
  <c r="D514" i="396"/>
  <c r="D515" i="395" s="1"/>
  <c r="B514" i="400"/>
  <c r="I514" i="400"/>
  <c r="D515" i="393" l="1"/>
  <c r="B515" i="393" s="1"/>
  <c r="E545" i="400"/>
  <c r="E545" i="396" s="1"/>
  <c r="E546" i="395" s="1"/>
  <c r="E545" i="393"/>
  <c r="I515" i="393" l="1"/>
  <c r="D515" i="400"/>
  <c r="H515" i="396" s="1"/>
  <c r="B515" i="395"/>
  <c r="E546" i="400"/>
  <c r="E546" i="396" s="1"/>
  <c r="E547" i="395" s="1"/>
  <c r="E546" i="393"/>
  <c r="J515" i="393" l="1"/>
  <c r="I515" i="401"/>
  <c r="H516" i="395"/>
  <c r="H516" i="400" s="1"/>
  <c r="H516" i="393"/>
  <c r="E547" i="400"/>
  <c r="E547" i="396" s="1"/>
  <c r="E548" i="395" s="1"/>
  <c r="E547" i="393"/>
  <c r="I515" i="400"/>
  <c r="B515" i="400"/>
  <c r="D515" i="396"/>
  <c r="D516" i="395" s="1"/>
  <c r="D516" i="393" l="1"/>
  <c r="B516" i="393" s="1"/>
  <c r="E548" i="400"/>
  <c r="E548" i="396" s="1"/>
  <c r="E549" i="395" s="1"/>
  <c r="E548" i="393"/>
  <c r="I516" i="393" l="1"/>
  <c r="E549" i="400"/>
  <c r="E549" i="396" s="1"/>
  <c r="E550" i="395" s="1"/>
  <c r="E549" i="393"/>
  <c r="D516" i="400"/>
  <c r="H516" i="396" s="1"/>
  <c r="B516" i="395"/>
  <c r="J516" i="393" l="1"/>
  <c r="I516" i="401"/>
  <c r="H517" i="395"/>
  <c r="H517" i="400" s="1"/>
  <c r="H517" i="396" s="1"/>
  <c r="H517" i="393"/>
  <c r="E550" i="400"/>
  <c r="E550" i="396" s="1"/>
  <c r="E551" i="395" s="1"/>
  <c r="E550" i="393"/>
  <c r="B516" i="400"/>
  <c r="I516" i="400"/>
  <c r="D516" i="396"/>
  <c r="D517" i="395" s="1"/>
  <c r="H518" i="395" l="1"/>
  <c r="H518" i="400" s="1"/>
  <c r="H518" i="396" s="1"/>
  <c r="H518" i="393"/>
  <c r="D517" i="393"/>
  <c r="B517" i="393" s="1"/>
  <c r="E551" i="400"/>
  <c r="E551" i="396" s="1"/>
  <c r="E552" i="395" s="1"/>
  <c r="E551" i="393"/>
  <c r="H519" i="395" l="1"/>
  <c r="H519" i="400" s="1"/>
  <c r="H519" i="396" s="1"/>
  <c r="H519" i="393"/>
  <c r="I517" i="393"/>
  <c r="E552" i="400"/>
  <c r="E552" i="393"/>
  <c r="B517" i="395"/>
  <c r="D517" i="400"/>
  <c r="J517" i="393" l="1"/>
  <c r="I517" i="401"/>
  <c r="H520" i="395"/>
  <c r="H520" i="400" s="1"/>
  <c r="H520" i="396" s="1"/>
  <c r="H520" i="393"/>
  <c r="B517" i="400"/>
  <c r="I517" i="400"/>
  <c r="D517" i="396"/>
  <c r="D518" i="395" s="1"/>
  <c r="H521" i="395" l="1"/>
  <c r="H521" i="400" s="1"/>
  <c r="H521" i="396" s="1"/>
  <c r="H521" i="393"/>
  <c r="D518" i="393"/>
  <c r="B518" i="393" s="1"/>
  <c r="H522" i="395" l="1"/>
  <c r="H522" i="400" s="1"/>
  <c r="H522" i="396" s="1"/>
  <c r="H522" i="393"/>
  <c r="I518" i="393"/>
  <c r="B518" i="395"/>
  <c r="D518" i="400"/>
  <c r="J518" i="393" l="1"/>
  <c r="I518" i="401"/>
  <c r="H523" i="395"/>
  <c r="H523" i="400" s="1"/>
  <c r="H523" i="396" s="1"/>
  <c r="H523" i="393"/>
  <c r="B518" i="400"/>
  <c r="I518" i="400"/>
  <c r="D518" i="396"/>
  <c r="D519" i="395" s="1"/>
  <c r="H524" i="395" l="1"/>
  <c r="H524" i="400" s="1"/>
  <c r="H524" i="396" s="1"/>
  <c r="H524" i="393"/>
  <c r="D519" i="393"/>
  <c r="B519" i="393" s="1"/>
  <c r="H525" i="395" l="1"/>
  <c r="H525" i="400" s="1"/>
  <c r="H525" i="393"/>
  <c r="I519" i="393"/>
  <c r="D519" i="400"/>
  <c r="B519" i="395"/>
  <c r="J519" i="393" l="1"/>
  <c r="I519" i="401"/>
  <c r="B519" i="400"/>
  <c r="I519" i="400"/>
  <c r="D519" i="396"/>
  <c r="D520" i="395" s="1"/>
  <c r="D520" i="393" l="1"/>
  <c r="B520" i="393" s="1"/>
  <c r="I520" i="393" l="1"/>
  <c r="I520" i="401" s="1"/>
  <c r="D520" i="400"/>
  <c r="B520" i="395"/>
  <c r="J520" i="393" l="1"/>
  <c r="I29" i="390"/>
  <c r="I29" i="398" s="1"/>
  <c r="I520" i="400"/>
  <c r="D520" i="396"/>
  <c r="D521" i="395" s="1"/>
  <c r="B520" i="400"/>
  <c r="D521" i="393" l="1"/>
  <c r="B521" i="393" s="1"/>
  <c r="I521" i="393" l="1"/>
  <c r="D521" i="400"/>
  <c r="B521" i="395"/>
  <c r="J521" i="393" l="1"/>
  <c r="I521" i="401"/>
  <c r="I521" i="400"/>
  <c r="D521" i="396"/>
  <c r="D522" i="395" s="1"/>
  <c r="B521" i="400"/>
  <c r="D522" i="393" l="1"/>
  <c r="B522" i="393" s="1"/>
  <c r="I522" i="393" l="1"/>
  <c r="B522" i="395"/>
  <c r="D522" i="400"/>
  <c r="J522" i="393" l="1"/>
  <c r="I522" i="401"/>
  <c r="D522" i="396"/>
  <c r="D523" i="395" s="1"/>
  <c r="I522" i="400"/>
  <c r="B522" i="400"/>
  <c r="D523" i="393" l="1"/>
  <c r="B523" i="393" s="1"/>
  <c r="I523" i="393" l="1"/>
  <c r="D523" i="400"/>
  <c r="B523" i="395"/>
  <c r="J523" i="393" l="1"/>
  <c r="I523" i="401"/>
  <c r="I523" i="400"/>
  <c r="B523" i="400"/>
  <c r="D523" i="396"/>
  <c r="D524" i="395" s="1"/>
  <c r="D524" i="393" l="1"/>
  <c r="B524" i="393" s="1"/>
  <c r="I524" i="393" l="1"/>
  <c r="D524" i="400"/>
  <c r="B524" i="395"/>
  <c r="J524" i="393" l="1"/>
  <c r="I524" i="401"/>
  <c r="B524" i="400"/>
  <c r="D524" i="396"/>
  <c r="D525" i="395" s="1"/>
  <c r="I524" i="400"/>
  <c r="D525" i="393" l="1"/>
  <c r="B525" i="393" s="1"/>
  <c r="I525" i="393" l="1"/>
  <c r="D525" i="400"/>
  <c r="H525" i="396" s="1"/>
  <c r="B525" i="395"/>
  <c r="J525" i="393" l="1"/>
  <c r="I525" i="401"/>
  <c r="H526" i="395"/>
  <c r="H526" i="400" s="1"/>
  <c r="H526" i="396" s="1"/>
  <c r="H526" i="393"/>
  <c r="D525" i="396"/>
  <c r="D526" i="395" s="1"/>
  <c r="B525" i="400"/>
  <c r="I525" i="400"/>
  <c r="H527" i="395" l="1"/>
  <c r="H527" i="400" s="1"/>
  <c r="H527" i="393"/>
  <c r="D526" i="393"/>
  <c r="B526" i="393" s="1"/>
  <c r="I526" i="393" l="1"/>
  <c r="D526" i="400"/>
  <c r="B526" i="395"/>
  <c r="J526" i="393" l="1"/>
  <c r="I526" i="401"/>
  <c r="F526" i="396"/>
  <c r="F527" i="395" s="1"/>
  <c r="D526" i="396"/>
  <c r="D527" i="395" s="1"/>
  <c r="B526" i="400"/>
  <c r="I526" i="400"/>
  <c r="D527" i="393" l="1"/>
  <c r="F527" i="393"/>
  <c r="F527" i="400"/>
  <c r="B527" i="393" l="1"/>
  <c r="B527" i="395"/>
  <c r="D527" i="400"/>
  <c r="H527" i="396" s="1"/>
  <c r="H528" i="395" l="1"/>
  <c r="H528" i="400" s="1"/>
  <c r="H528" i="396" s="1"/>
  <c r="H528" i="393"/>
  <c r="I527" i="393"/>
  <c r="F527" i="396"/>
  <c r="F528" i="395" s="1"/>
  <c r="D527" i="396"/>
  <c r="D528" i="395" s="1"/>
  <c r="I527" i="400"/>
  <c r="B527" i="400"/>
  <c r="J527" i="393" l="1"/>
  <c r="I527" i="401"/>
  <c r="H529" i="395"/>
  <c r="H529" i="400" s="1"/>
  <c r="H529" i="396" s="1"/>
  <c r="H529" i="393"/>
  <c r="D528" i="393"/>
  <c r="F528" i="400"/>
  <c r="F528" i="393"/>
  <c r="H530" i="395" l="1"/>
  <c r="H530" i="400" s="1"/>
  <c r="H530" i="396" s="1"/>
  <c r="H530" i="393"/>
  <c r="B528" i="393"/>
  <c r="D528" i="400"/>
  <c r="F528" i="396" s="1"/>
  <c r="B528" i="395"/>
  <c r="F529" i="395" l="1"/>
  <c r="F529" i="400" s="1"/>
  <c r="F529" i="393"/>
  <c r="H531" i="395"/>
  <c r="H531" i="400" s="1"/>
  <c r="H531" i="393"/>
  <c r="I528" i="393"/>
  <c r="B528" i="400"/>
  <c r="I528" i="400"/>
  <c r="D528" i="396"/>
  <c r="D529" i="395" s="1"/>
  <c r="J528" i="393" l="1"/>
  <c r="I528" i="401"/>
  <c r="D529" i="393"/>
  <c r="B529" i="393" s="1"/>
  <c r="H563" i="400"/>
  <c r="H563" i="396" s="1"/>
  <c r="H564" i="395" s="1"/>
  <c r="I529" i="393" l="1"/>
  <c r="H564" i="400"/>
  <c r="H564" i="393"/>
  <c r="D529" i="400"/>
  <c r="B529" i="395"/>
  <c r="J529" i="393" l="1"/>
  <c r="I529" i="401"/>
  <c r="F529" i="396"/>
  <c r="F530" i="395" s="1"/>
  <c r="I529" i="400"/>
  <c r="B529" i="400"/>
  <c r="D529" i="396"/>
  <c r="D530" i="395" s="1"/>
  <c r="D530" i="393" l="1"/>
  <c r="F530" i="400"/>
  <c r="F530" i="393"/>
  <c r="B530" i="393" l="1"/>
  <c r="D530" i="400"/>
  <c r="B530" i="395"/>
  <c r="I530" i="393" l="1"/>
  <c r="F530" i="396"/>
  <c r="F531" i="395" s="1"/>
  <c r="D530" i="396"/>
  <c r="D531" i="395" s="1"/>
  <c r="I530" i="400"/>
  <c r="B530" i="400"/>
  <c r="J530" i="393" l="1"/>
  <c r="I530" i="401"/>
  <c r="D531" i="393"/>
  <c r="F531" i="393"/>
  <c r="F531" i="400"/>
  <c r="B531" i="393" l="1"/>
  <c r="D531" i="400"/>
  <c r="H531" i="396" s="1"/>
  <c r="B531" i="395"/>
  <c r="H532" i="395" l="1"/>
  <c r="H532" i="400" s="1"/>
  <c r="H532" i="393"/>
  <c r="F531" i="396"/>
  <c r="I531" i="393"/>
  <c r="D531" i="396"/>
  <c r="D532" i="395" s="1"/>
  <c r="B531" i="400"/>
  <c r="I531" i="400"/>
  <c r="J531" i="393" l="1"/>
  <c r="I531" i="401"/>
  <c r="F532" i="395"/>
  <c r="F532" i="400" s="1"/>
  <c r="F532" i="393"/>
  <c r="D532" i="393"/>
  <c r="B532" i="393" l="1"/>
  <c r="D532" i="400"/>
  <c r="H532" i="396" s="1"/>
  <c r="B532" i="395"/>
  <c r="I532" i="393" l="1"/>
  <c r="H533" i="395"/>
  <c r="H533" i="400" s="1"/>
  <c r="H533" i="393"/>
  <c r="F532" i="396"/>
  <c r="F533" i="395" s="1"/>
  <c r="I532" i="400"/>
  <c r="D532" i="396"/>
  <c r="D533" i="395" s="1"/>
  <c r="B532" i="400"/>
  <c r="J532" i="393" l="1"/>
  <c r="I532" i="401"/>
  <c r="F533" i="393"/>
  <c r="F533" i="400"/>
  <c r="D533" i="393"/>
  <c r="B533" i="393" l="1"/>
  <c r="D533" i="400"/>
  <c r="H533" i="396" s="1"/>
  <c r="B533" i="395"/>
  <c r="H534" i="395" l="1"/>
  <c r="H534" i="400" s="1"/>
  <c r="H534" i="393"/>
  <c r="I533" i="393"/>
  <c r="F533" i="396"/>
  <c r="F534" i="395" s="1"/>
  <c r="I533" i="400"/>
  <c r="D533" i="396"/>
  <c r="D534" i="395" s="1"/>
  <c r="B533" i="400"/>
  <c r="J533" i="393" l="1"/>
  <c r="I533" i="401"/>
  <c r="D534" i="393"/>
  <c r="F534" i="393"/>
  <c r="F534" i="400"/>
  <c r="B534" i="393" l="1"/>
  <c r="D534" i="400"/>
  <c r="H534" i="396" s="1"/>
  <c r="B534" i="395"/>
  <c r="H535" i="395" l="1"/>
  <c r="H535" i="400" s="1"/>
  <c r="H535" i="393"/>
  <c r="F534" i="396"/>
  <c r="I534" i="393"/>
  <c r="D534" i="396"/>
  <c r="D535" i="395" s="1"/>
  <c r="I534" i="400"/>
  <c r="B534" i="400"/>
  <c r="J534" i="393" l="1"/>
  <c r="I534" i="401"/>
  <c r="F535" i="395"/>
  <c r="F535" i="400" s="1"/>
  <c r="F535" i="393"/>
  <c r="D535" i="393"/>
  <c r="B535" i="393" l="1"/>
  <c r="D535" i="400"/>
  <c r="H535" i="396" s="1"/>
  <c r="B535" i="395"/>
  <c r="I535" i="393" l="1"/>
  <c r="H536" i="395"/>
  <c r="H536" i="400" s="1"/>
  <c r="H536" i="393"/>
  <c r="F535" i="396"/>
  <c r="D535" i="396"/>
  <c r="D536" i="395" s="1"/>
  <c r="B535" i="400"/>
  <c r="I535" i="400"/>
  <c r="J535" i="393" l="1"/>
  <c r="I535" i="401"/>
  <c r="F536" i="395"/>
  <c r="F536" i="400" s="1"/>
  <c r="F536" i="393"/>
  <c r="D536" i="393"/>
  <c r="B536" i="393" l="1"/>
  <c r="B536" i="395"/>
  <c r="D536" i="400"/>
  <c r="H536" i="396" s="1"/>
  <c r="I536" i="393" l="1"/>
  <c r="H537" i="395"/>
  <c r="H537" i="400" s="1"/>
  <c r="H537" i="393"/>
  <c r="F536" i="396"/>
  <c r="D536" i="396"/>
  <c r="D537" i="395" s="1"/>
  <c r="B536" i="400"/>
  <c r="I536" i="400"/>
  <c r="J536" i="393" l="1"/>
  <c r="I536" i="401"/>
  <c r="F537" i="395"/>
  <c r="F537" i="400" s="1"/>
  <c r="F537" i="393"/>
  <c r="D537" i="393"/>
  <c r="B537" i="393" l="1"/>
  <c r="D537" i="400"/>
  <c r="H537" i="396" s="1"/>
  <c r="B537" i="395"/>
  <c r="I537" i="393" l="1"/>
  <c r="H538" i="395"/>
  <c r="H538" i="400" s="1"/>
  <c r="H538" i="393"/>
  <c r="F537" i="396"/>
  <c r="D537" i="396"/>
  <c r="D538" i="395" s="1"/>
  <c r="B537" i="400"/>
  <c r="I537" i="400"/>
  <c r="J537" i="393" l="1"/>
  <c r="I537" i="401"/>
  <c r="F538" i="395"/>
  <c r="F538" i="400" s="1"/>
  <c r="F538" i="393"/>
  <c r="D538" i="393"/>
  <c r="B538" i="393" l="1"/>
  <c r="B538" i="395"/>
  <c r="D538" i="400"/>
  <c r="H538" i="396" s="1"/>
  <c r="I538" i="393" l="1"/>
  <c r="H539" i="395"/>
  <c r="H539" i="400" s="1"/>
  <c r="H539" i="393"/>
  <c r="F538" i="396"/>
  <c r="I538" i="400"/>
  <c r="B538" i="400"/>
  <c r="D538" i="396"/>
  <c r="D539" i="395" s="1"/>
  <c r="J538" i="393" l="1"/>
  <c r="I538" i="401"/>
  <c r="F539" i="395"/>
  <c r="F539" i="400" s="1"/>
  <c r="F539" i="393"/>
  <c r="D539" i="393"/>
  <c r="B539" i="393" l="1"/>
  <c r="B539" i="395"/>
  <c r="D539" i="400"/>
  <c r="H539" i="396" s="1"/>
  <c r="I539" i="393" l="1"/>
  <c r="H540" i="395"/>
  <c r="H540" i="400" s="1"/>
  <c r="H540" i="393"/>
  <c r="F539" i="396"/>
  <c r="B539" i="400"/>
  <c r="I539" i="400"/>
  <c r="D539" i="396"/>
  <c r="D540" i="395" s="1"/>
  <c r="J539" i="393" l="1"/>
  <c r="I539" i="401"/>
  <c r="F540" i="395"/>
  <c r="F540" i="400" s="1"/>
  <c r="F540" i="393"/>
  <c r="D540" i="393"/>
  <c r="B540" i="393" l="1"/>
  <c r="B540" i="395"/>
  <c r="D540" i="400"/>
  <c r="H540" i="396" s="1"/>
  <c r="I540" i="393" l="1"/>
  <c r="H541" i="395"/>
  <c r="H541" i="400" s="1"/>
  <c r="H541" i="396" s="1"/>
  <c r="H541" i="393"/>
  <c r="F540" i="396"/>
  <c r="B540" i="400"/>
  <c r="D540" i="396"/>
  <c r="D541" i="395" s="1"/>
  <c r="I540" i="400"/>
  <c r="J540" i="393" l="1"/>
  <c r="I540" i="401"/>
  <c r="F541" i="395"/>
  <c r="F541" i="400" s="1"/>
  <c r="F541" i="393"/>
  <c r="H542" i="395"/>
  <c r="H542" i="400" s="1"/>
  <c r="H542" i="396" s="1"/>
  <c r="H542" i="393"/>
  <c r="D541" i="393"/>
  <c r="B541" i="393" l="1"/>
  <c r="H543" i="395"/>
  <c r="H543" i="400" s="1"/>
  <c r="H543" i="396" s="1"/>
  <c r="H543" i="393"/>
  <c r="D541" i="400"/>
  <c r="B541" i="395"/>
  <c r="I541" i="393" l="1"/>
  <c r="H544" i="395"/>
  <c r="H544" i="400" s="1"/>
  <c r="H544" i="396" s="1"/>
  <c r="H544" i="393"/>
  <c r="F541" i="396"/>
  <c r="F542" i="395" s="1"/>
  <c r="I541" i="400"/>
  <c r="B541" i="400"/>
  <c r="D541" i="396"/>
  <c r="D542" i="395" s="1"/>
  <c r="J541" i="393" l="1"/>
  <c r="I541" i="401"/>
  <c r="H545" i="395"/>
  <c r="H545" i="400" s="1"/>
  <c r="H545" i="396" s="1"/>
  <c r="H545" i="393"/>
  <c r="D542" i="393"/>
  <c r="F542" i="393"/>
  <c r="F542" i="400"/>
  <c r="H546" i="395" l="1"/>
  <c r="H546" i="400" s="1"/>
  <c r="H546" i="396" s="1"/>
  <c r="H546" i="393"/>
  <c r="B542" i="393"/>
  <c r="B542" i="395"/>
  <c r="D542" i="400"/>
  <c r="H547" i="395" l="1"/>
  <c r="H547" i="400" s="1"/>
  <c r="H547" i="396" s="1"/>
  <c r="H547" i="393"/>
  <c r="I542" i="393"/>
  <c r="I542" i="401" s="1"/>
  <c r="F542" i="396"/>
  <c r="F543" i="395" s="1"/>
  <c r="B542" i="400"/>
  <c r="I542" i="400"/>
  <c r="D542" i="396"/>
  <c r="D543" i="395" s="1"/>
  <c r="J542" i="393" l="1"/>
  <c r="I30" i="390"/>
  <c r="I30" i="398" s="1"/>
  <c r="H548" i="395"/>
  <c r="H548" i="400" s="1"/>
  <c r="H548" i="396" s="1"/>
  <c r="H548" i="393"/>
  <c r="D543" i="393"/>
  <c r="F543" i="400"/>
  <c r="F543" i="393"/>
  <c r="H549" i="395" l="1"/>
  <c r="H549" i="400" s="1"/>
  <c r="H549" i="396" s="1"/>
  <c r="H549" i="393"/>
  <c r="B543" i="393"/>
  <c r="D543" i="400"/>
  <c r="B543" i="395"/>
  <c r="H550" i="395" l="1"/>
  <c r="H550" i="400" s="1"/>
  <c r="H550" i="396" s="1"/>
  <c r="H550" i="393"/>
  <c r="I543" i="393"/>
  <c r="F543" i="396"/>
  <c r="F544" i="395" s="1"/>
  <c r="B543" i="400"/>
  <c r="I543" i="400"/>
  <c r="D543" i="396"/>
  <c r="D544" i="395" s="1"/>
  <c r="J543" i="393" l="1"/>
  <c r="I543" i="401"/>
  <c r="H551" i="395"/>
  <c r="H551" i="400" s="1"/>
  <c r="H551" i="396" s="1"/>
  <c r="H551" i="393"/>
  <c r="D544" i="393"/>
  <c r="F544" i="400"/>
  <c r="F544" i="393"/>
  <c r="H552" i="395" l="1"/>
  <c r="H552" i="400" s="1"/>
  <c r="H552" i="396" s="1"/>
  <c r="H552" i="393"/>
  <c r="B544" i="393"/>
  <c r="B544" i="395"/>
  <c r="D544" i="400"/>
  <c r="H553" i="395" l="1"/>
  <c r="H553" i="400" s="1"/>
  <c r="H553" i="396" s="1"/>
  <c r="H553" i="393"/>
  <c r="I544" i="393"/>
  <c r="F544" i="396"/>
  <c r="F545" i="395" s="1"/>
  <c r="D544" i="396"/>
  <c r="D545" i="395" s="1"/>
  <c r="I544" i="400"/>
  <c r="B544" i="400"/>
  <c r="J544" i="393" l="1"/>
  <c r="I544" i="401"/>
  <c r="H554" i="395"/>
  <c r="H554" i="400" s="1"/>
  <c r="H554" i="396" s="1"/>
  <c r="H554" i="393"/>
  <c r="D545" i="393"/>
  <c r="F545" i="400"/>
  <c r="F545" i="393"/>
  <c r="H555" i="395" l="1"/>
  <c r="H555" i="400" s="1"/>
  <c r="H555" i="396" s="1"/>
  <c r="H555" i="393"/>
  <c r="B545" i="393"/>
  <c r="D545" i="400"/>
  <c r="B545" i="395"/>
  <c r="H556" i="395" l="1"/>
  <c r="H556" i="400" s="1"/>
  <c r="H556" i="396" s="1"/>
  <c r="H556" i="393"/>
  <c r="I545" i="393"/>
  <c r="F545" i="396"/>
  <c r="F546" i="395" s="1"/>
  <c r="D545" i="396"/>
  <c r="D546" i="395" s="1"/>
  <c r="I545" i="400"/>
  <c r="B545" i="400"/>
  <c r="J545" i="393" l="1"/>
  <c r="I545" i="401"/>
  <c r="H557" i="395"/>
  <c r="H557" i="400" s="1"/>
  <c r="H557" i="396" s="1"/>
  <c r="H557" i="393"/>
  <c r="D546" i="393"/>
  <c r="F546" i="400"/>
  <c r="F546" i="393"/>
  <c r="H558" i="395" l="1"/>
  <c r="H558" i="400" s="1"/>
  <c r="H558" i="396" s="1"/>
  <c r="H558" i="393"/>
  <c r="B546" i="393"/>
  <c r="D546" i="400"/>
  <c r="B546" i="395"/>
  <c r="H559" i="395" l="1"/>
  <c r="H559" i="400" s="1"/>
  <c r="H559" i="396" s="1"/>
  <c r="H559" i="393"/>
  <c r="I546" i="393"/>
  <c r="F546" i="396"/>
  <c r="F547" i="395" s="1"/>
  <c r="B546" i="400"/>
  <c r="I546" i="400"/>
  <c r="D546" i="396"/>
  <c r="D547" i="395" s="1"/>
  <c r="J546" i="393" l="1"/>
  <c r="I546" i="401"/>
  <c r="H560" i="395"/>
  <c r="H560" i="400" s="1"/>
  <c r="H560" i="393"/>
  <c r="D547" i="393"/>
  <c r="F547" i="400"/>
  <c r="F547" i="393"/>
  <c r="B547" i="393" l="1"/>
  <c r="D547" i="400"/>
  <c r="B547" i="395"/>
  <c r="I547" i="393" l="1"/>
  <c r="F547" i="396"/>
  <c r="B547" i="400"/>
  <c r="I547" i="400"/>
  <c r="D547" i="396"/>
  <c r="D548" i="395" s="1"/>
  <c r="J547" i="393" l="1"/>
  <c r="I547" i="401"/>
  <c r="D548" i="393"/>
  <c r="F548" i="393"/>
  <c r="F548" i="400"/>
  <c r="F548" i="396" s="1"/>
  <c r="F549" i="395" s="1"/>
  <c r="F549" i="400" l="1"/>
  <c r="F549" i="393"/>
  <c r="B548" i="393"/>
  <c r="D548" i="400"/>
  <c r="B548" i="395"/>
  <c r="I548" i="393" l="1"/>
  <c r="I548" i="400"/>
  <c r="B548" i="400"/>
  <c r="D548" i="396"/>
  <c r="D549" i="395" s="1"/>
  <c r="J548" i="393" l="1"/>
  <c r="I548" i="401"/>
  <c r="D549" i="393"/>
  <c r="B549" i="393" s="1"/>
  <c r="I549" i="393" l="1"/>
  <c r="B549" i="395"/>
  <c r="D549" i="400"/>
  <c r="J549" i="393" l="1"/>
  <c r="I549" i="401"/>
  <c r="F549" i="396"/>
  <c r="F550" i="395" s="1"/>
  <c r="I549" i="400"/>
  <c r="D549" i="396"/>
  <c r="D550" i="395" s="1"/>
  <c r="B549" i="400"/>
  <c r="D550" i="393" l="1"/>
  <c r="F550" i="400"/>
  <c r="F550" i="393"/>
  <c r="B550" i="393" l="1"/>
  <c r="D550" i="400"/>
  <c r="B550" i="395"/>
  <c r="I550" i="393" l="1"/>
  <c r="F550" i="396"/>
  <c r="F551" i="395" s="1"/>
  <c r="B550" i="400"/>
  <c r="I550" i="400"/>
  <c r="D550" i="396"/>
  <c r="D551" i="395" s="1"/>
  <c r="J550" i="393" l="1"/>
  <c r="I550" i="401"/>
  <c r="D551" i="393"/>
  <c r="F551" i="400"/>
  <c r="F551" i="393"/>
  <c r="B551" i="393" l="1"/>
  <c r="B551" i="395"/>
  <c r="D551" i="400"/>
  <c r="I551" i="393" l="1"/>
  <c r="F551" i="396"/>
  <c r="F552" i="395" s="1"/>
  <c r="D551" i="396"/>
  <c r="D552" i="395" s="1"/>
  <c r="I551" i="400"/>
  <c r="B551" i="400"/>
  <c r="J551" i="393" l="1"/>
  <c r="I551" i="401"/>
  <c r="D552" i="393"/>
  <c r="F552" i="400"/>
  <c r="F552" i="393"/>
  <c r="B552" i="393" l="1"/>
  <c r="B552" i="395"/>
  <c r="D552" i="400"/>
  <c r="E552" i="396" s="1"/>
  <c r="E553" i="395" l="1"/>
  <c r="E553" i="400" s="1"/>
  <c r="E553" i="393"/>
  <c r="F552" i="396"/>
  <c r="I552" i="393"/>
  <c r="B552" i="400"/>
  <c r="I552" i="400"/>
  <c r="D552" i="396"/>
  <c r="D553" i="395" s="1"/>
  <c r="J552" i="393" l="1"/>
  <c r="I552" i="401"/>
  <c r="F553" i="395"/>
  <c r="F553" i="400" s="1"/>
  <c r="F553" i="393"/>
  <c r="D553" i="393"/>
  <c r="B553" i="393" l="1"/>
  <c r="D553" i="400"/>
  <c r="E553" i="396" s="1"/>
  <c r="B553" i="395"/>
  <c r="I553" i="393" l="1"/>
  <c r="E554" i="395"/>
  <c r="E554" i="400" s="1"/>
  <c r="E554" i="393"/>
  <c r="F553" i="396"/>
  <c r="F554" i="395" s="1"/>
  <c r="D553" i="396"/>
  <c r="D554" i="395" s="1"/>
  <c r="I553" i="400"/>
  <c r="B553" i="400"/>
  <c r="J553" i="393" l="1"/>
  <c r="I553" i="401"/>
  <c r="D554" i="393"/>
  <c r="F554" i="400"/>
  <c r="F554" i="393"/>
  <c r="B554" i="393" l="1"/>
  <c r="B554" i="395"/>
  <c r="D554" i="400"/>
  <c r="E554" i="396" s="1"/>
  <c r="E555" i="395" l="1"/>
  <c r="E555" i="400" s="1"/>
  <c r="E555" i="396" s="1"/>
  <c r="E555" i="393"/>
  <c r="I554" i="393"/>
  <c r="F554" i="396"/>
  <c r="F555" i="395" s="1"/>
  <c r="B554" i="400"/>
  <c r="I554" i="400"/>
  <c r="D554" i="396"/>
  <c r="D555" i="395" s="1"/>
  <c r="J554" i="393" l="1"/>
  <c r="I554" i="401"/>
  <c r="E556" i="395"/>
  <c r="E556" i="400" s="1"/>
  <c r="E556" i="396" s="1"/>
  <c r="E556" i="393"/>
  <c r="D555" i="393"/>
  <c r="F555" i="400"/>
  <c r="F555" i="393"/>
  <c r="E557" i="395" l="1"/>
  <c r="E557" i="400" s="1"/>
  <c r="E557" i="396" s="1"/>
  <c r="E557" i="393"/>
  <c r="B555" i="393"/>
  <c r="D555" i="400"/>
  <c r="B555" i="395"/>
  <c r="E558" i="395" l="1"/>
  <c r="E558" i="400" s="1"/>
  <c r="E558" i="396" s="1"/>
  <c r="E558" i="393"/>
  <c r="I555" i="393"/>
  <c r="F555" i="396"/>
  <c r="F556" i="395" s="1"/>
  <c r="D555" i="396"/>
  <c r="D556" i="395" s="1"/>
  <c r="B555" i="400"/>
  <c r="I555" i="400"/>
  <c r="J555" i="393" l="1"/>
  <c r="I555" i="401"/>
  <c r="E559" i="395"/>
  <c r="E559" i="400" s="1"/>
  <c r="E559" i="396" s="1"/>
  <c r="E559" i="393"/>
  <c r="D556" i="393"/>
  <c r="F556" i="400"/>
  <c r="F556" i="393"/>
  <c r="E560" i="395" l="1"/>
  <c r="E560" i="400" s="1"/>
  <c r="E560" i="396" s="1"/>
  <c r="E560" i="393"/>
  <c r="B556" i="393"/>
  <c r="D556" i="400"/>
  <c r="B556" i="395"/>
  <c r="E561" i="395" l="1"/>
  <c r="E561" i="400" s="1"/>
  <c r="E561" i="396" s="1"/>
  <c r="E561" i="393"/>
  <c r="I556" i="393"/>
  <c r="F556" i="396"/>
  <c r="F557" i="395" s="1"/>
  <c r="B556" i="400"/>
  <c r="I556" i="400"/>
  <c r="D556" i="396"/>
  <c r="D557" i="395" s="1"/>
  <c r="J556" i="393" l="1"/>
  <c r="I556" i="401"/>
  <c r="E562" i="395"/>
  <c r="E562" i="400" s="1"/>
  <c r="E562" i="396" s="1"/>
  <c r="E562" i="393"/>
  <c r="D557" i="393"/>
  <c r="F557" i="400"/>
  <c r="F557" i="393"/>
  <c r="E563" i="395" l="1"/>
  <c r="E563" i="400" s="1"/>
  <c r="E563" i="396" s="1"/>
  <c r="E563" i="393"/>
  <c r="B557" i="393"/>
  <c r="B557" i="395"/>
  <c r="D557" i="400"/>
  <c r="E564" i="395" l="1"/>
  <c r="E564" i="400" s="1"/>
  <c r="E564" i="396" s="1"/>
  <c r="E564" i="393"/>
  <c r="I557" i="393"/>
  <c r="F557" i="396"/>
  <c r="F558" i="395" s="1"/>
  <c r="I557" i="400"/>
  <c r="D557" i="396"/>
  <c r="D558" i="395" s="1"/>
  <c r="B557" i="400"/>
  <c r="J557" i="393" l="1"/>
  <c r="I557" i="401"/>
  <c r="E565" i="395"/>
  <c r="E565" i="400" s="1"/>
  <c r="E565" i="396" s="1"/>
  <c r="E565" i="393"/>
  <c r="D558" i="393"/>
  <c r="F558" i="400"/>
  <c r="F558" i="393"/>
  <c r="E566" i="395" l="1"/>
  <c r="E566" i="400" s="1"/>
  <c r="E566" i="396" s="1"/>
  <c r="E566" i="393"/>
  <c r="B558" i="393"/>
  <c r="B558" i="395"/>
  <c r="D558" i="400"/>
  <c r="E567" i="395" l="1"/>
  <c r="E567" i="400" s="1"/>
  <c r="E567" i="396" s="1"/>
  <c r="E567" i="393"/>
  <c r="I558" i="393"/>
  <c r="F558" i="396"/>
  <c r="F559" i="395" s="1"/>
  <c r="B558" i="400"/>
  <c r="I558" i="400"/>
  <c r="D558" i="396"/>
  <c r="D559" i="395" s="1"/>
  <c r="J558" i="393" l="1"/>
  <c r="I558" i="401"/>
  <c r="E568" i="395"/>
  <c r="E568" i="400" s="1"/>
  <c r="E568" i="396" s="1"/>
  <c r="E568" i="393"/>
  <c r="D559" i="393"/>
  <c r="F559" i="400"/>
  <c r="F559" i="393"/>
  <c r="E569" i="395" l="1"/>
  <c r="E569" i="400" s="1"/>
  <c r="E569" i="396" s="1"/>
  <c r="E569" i="393"/>
  <c r="B559" i="393"/>
  <c r="D559" i="400"/>
  <c r="B559" i="395"/>
  <c r="E570" i="395" l="1"/>
  <c r="E570" i="400" s="1"/>
  <c r="E570" i="396" s="1"/>
  <c r="E570" i="393"/>
  <c r="I559" i="393"/>
  <c r="F559" i="396"/>
  <c r="F560" i="395" s="1"/>
  <c r="I559" i="400"/>
  <c r="B559" i="400"/>
  <c r="D559" i="396"/>
  <c r="D560" i="395" s="1"/>
  <c r="J559" i="393" l="1"/>
  <c r="I559" i="401"/>
  <c r="E571" i="395"/>
  <c r="E571" i="400" s="1"/>
  <c r="E571" i="396" s="1"/>
  <c r="E571" i="393"/>
  <c r="D560" i="393"/>
  <c r="F560" i="400"/>
  <c r="F560" i="393"/>
  <c r="E572" i="395" l="1"/>
  <c r="E572" i="400" s="1"/>
  <c r="E572" i="396" s="1"/>
  <c r="E572" i="393"/>
  <c r="B560" i="393"/>
  <c r="D560" i="400"/>
  <c r="H560" i="396" s="1"/>
  <c r="B560" i="395"/>
  <c r="H561" i="395" l="1"/>
  <c r="H561" i="400" s="1"/>
  <c r="H561" i="393"/>
  <c r="E573" i="395"/>
  <c r="E573" i="400" s="1"/>
  <c r="E573" i="396" s="1"/>
  <c r="E573" i="393"/>
  <c r="F560" i="396"/>
  <c r="I560" i="393"/>
  <c r="I560" i="400"/>
  <c r="D560" i="396"/>
  <c r="D561" i="395" s="1"/>
  <c r="B560" i="400"/>
  <c r="J560" i="393" l="1"/>
  <c r="I560" i="401"/>
  <c r="E574" i="395"/>
  <c r="E574" i="400" s="1"/>
  <c r="E574" i="396" s="1"/>
  <c r="E574" i="393"/>
  <c r="F561" i="395"/>
  <c r="F561" i="400" s="1"/>
  <c r="F561" i="393"/>
  <c r="D561" i="393"/>
  <c r="B561" i="393" l="1"/>
  <c r="E575" i="395"/>
  <c r="E575" i="400" s="1"/>
  <c r="E575" i="396" s="1"/>
  <c r="E575" i="393"/>
  <c r="D561" i="400"/>
  <c r="H561" i="396" s="1"/>
  <c r="B561" i="395"/>
  <c r="I561" i="393" l="1"/>
  <c r="E576" i="395"/>
  <c r="E576" i="400" s="1"/>
  <c r="E576" i="396" s="1"/>
  <c r="E576" i="393"/>
  <c r="H562" i="395"/>
  <c r="H562" i="400" s="1"/>
  <c r="H562" i="393"/>
  <c r="F561" i="396"/>
  <c r="F562" i="395" s="1"/>
  <c r="I561" i="400"/>
  <c r="D561" i="396"/>
  <c r="D562" i="395" s="1"/>
  <c r="B561" i="400"/>
  <c r="J561" i="393" l="1"/>
  <c r="I561" i="401"/>
  <c r="E577" i="395"/>
  <c r="E577" i="400" s="1"/>
  <c r="E577" i="396" s="1"/>
  <c r="E577" i="393"/>
  <c r="D562" i="393"/>
  <c r="F562" i="400"/>
  <c r="F562" i="393"/>
  <c r="E578" i="395" l="1"/>
  <c r="E578" i="400" s="1"/>
  <c r="E578" i="396" s="1"/>
  <c r="E578" i="393"/>
  <c r="B562" i="393"/>
  <c r="B562" i="395"/>
  <c r="D562" i="400"/>
  <c r="H562" i="396" s="1"/>
  <c r="H563" i="393" s="1"/>
  <c r="F562" i="396" l="1"/>
  <c r="E579" i="395"/>
  <c r="E579" i="400" s="1"/>
  <c r="E579" i="396" s="1"/>
  <c r="E579" i="393"/>
  <c r="I562" i="393"/>
  <c r="I562" i="400"/>
  <c r="B562" i="400"/>
  <c r="D562" i="396"/>
  <c r="D563" i="395" s="1"/>
  <c r="J562" i="393" l="1"/>
  <c r="I562" i="401"/>
  <c r="E580" i="395"/>
  <c r="E580" i="400" s="1"/>
  <c r="E580" i="396" s="1"/>
  <c r="E580" i="393"/>
  <c r="F563" i="395"/>
  <c r="F563" i="400" s="1"/>
  <c r="F563" i="393"/>
  <c r="D563" i="393"/>
  <c r="B563" i="393" l="1"/>
  <c r="E581" i="395"/>
  <c r="E581" i="400" s="1"/>
  <c r="E581" i="396" s="1"/>
  <c r="E581" i="393"/>
  <c r="D563" i="400"/>
  <c r="B563" i="395"/>
  <c r="I563" i="393" l="1"/>
  <c r="I563" i="401" s="1"/>
  <c r="E582" i="395"/>
  <c r="E582" i="400" s="1"/>
  <c r="E582" i="396" s="1"/>
  <c r="E582" i="393"/>
  <c r="F563" i="396"/>
  <c r="F564" i="395" s="1"/>
  <c r="I563" i="400"/>
  <c r="D563" i="396"/>
  <c r="D564" i="395" s="1"/>
  <c r="B563" i="400"/>
  <c r="J563" i="393" l="1"/>
  <c r="I31" i="390"/>
  <c r="I31" i="398" s="1"/>
  <c r="E583" i="395"/>
  <c r="E583" i="400" s="1"/>
  <c r="E583" i="393"/>
  <c r="D564" i="393"/>
  <c r="F564" i="393"/>
  <c r="F564" i="400"/>
  <c r="B564" i="393" l="1"/>
  <c r="B564" i="395"/>
  <c r="D564" i="400"/>
  <c r="H564" i="396" s="1"/>
  <c r="H565" i="395" l="1"/>
  <c r="H565" i="400" s="1"/>
  <c r="H565" i="393"/>
  <c r="F564" i="396"/>
  <c r="I564" i="393"/>
  <c r="D564" i="396"/>
  <c r="D565" i="395" s="1"/>
  <c r="I564" i="400"/>
  <c r="B564" i="400"/>
  <c r="J564" i="393" l="1"/>
  <c r="I564" i="401"/>
  <c r="F565" i="395"/>
  <c r="F565" i="400" s="1"/>
  <c r="F565" i="393"/>
  <c r="D565" i="393"/>
  <c r="B565" i="393" l="1"/>
  <c r="B565" i="395"/>
  <c r="D565" i="400"/>
  <c r="H565" i="396" s="1"/>
  <c r="I565" i="393" l="1"/>
  <c r="H566" i="395"/>
  <c r="H566" i="400" s="1"/>
  <c r="H566" i="393"/>
  <c r="F565" i="396"/>
  <c r="F566" i="395" s="1"/>
  <c r="I565" i="400"/>
  <c r="B565" i="400"/>
  <c r="D565" i="396"/>
  <c r="D566" i="395" s="1"/>
  <c r="J565" i="393" l="1"/>
  <c r="I565" i="401"/>
  <c r="D566" i="393"/>
  <c r="F566" i="400"/>
  <c r="F566" i="393"/>
  <c r="B566" i="393" l="1"/>
  <c r="B566" i="395"/>
  <c r="D566" i="400"/>
  <c r="H566" i="396" s="1"/>
  <c r="H567" i="395" l="1"/>
  <c r="H567" i="400" s="1"/>
  <c r="H567" i="393"/>
  <c r="I566" i="393"/>
  <c r="F566" i="396"/>
  <c r="F567" i="395" s="1"/>
  <c r="D566" i="396"/>
  <c r="D567" i="395" s="1"/>
  <c r="I566" i="400"/>
  <c r="B566" i="400"/>
  <c r="J566" i="393" l="1"/>
  <c r="I566" i="401"/>
  <c r="D567" i="393"/>
  <c r="F567" i="393"/>
  <c r="F567" i="400"/>
  <c r="B567" i="393" l="1"/>
  <c r="B567" i="395"/>
  <c r="D567" i="400"/>
  <c r="H567" i="396" s="1"/>
  <c r="H568" i="395" l="1"/>
  <c r="H568" i="400" s="1"/>
  <c r="H568" i="393"/>
  <c r="I567" i="393"/>
  <c r="F567" i="396"/>
  <c r="F568" i="395" s="1"/>
  <c r="B567" i="400"/>
  <c r="D567" i="396"/>
  <c r="D568" i="395" s="1"/>
  <c r="I567" i="400"/>
  <c r="J567" i="393" l="1"/>
  <c r="I567" i="401"/>
  <c r="D568" i="393"/>
  <c r="F568" i="400"/>
  <c r="F568" i="393"/>
  <c r="B568" i="393" l="1"/>
  <c r="B568" i="395"/>
  <c r="D568" i="400"/>
  <c r="H568" i="396" s="1"/>
  <c r="F568" i="396" l="1"/>
  <c r="F569" i="395" s="1"/>
  <c r="F569" i="400" s="1"/>
  <c r="H569" i="395"/>
  <c r="H569" i="400" s="1"/>
  <c r="H569" i="393"/>
  <c r="I568" i="393"/>
  <c r="D568" i="396"/>
  <c r="D569" i="395" s="1"/>
  <c r="B568" i="400"/>
  <c r="I568" i="400"/>
  <c r="J568" i="393" l="1"/>
  <c r="I568" i="401"/>
  <c r="F569" i="393"/>
  <c r="D569" i="393"/>
  <c r="B569" i="393" l="1"/>
  <c r="D569" i="400"/>
  <c r="H569" i="396" s="1"/>
  <c r="B569" i="395"/>
  <c r="I569" i="393" l="1"/>
  <c r="H570" i="395"/>
  <c r="H570" i="400" s="1"/>
  <c r="H570" i="393"/>
  <c r="F569" i="396"/>
  <c r="F570" i="395" s="1"/>
  <c r="D569" i="396"/>
  <c r="D570" i="395" s="1"/>
  <c r="I569" i="400"/>
  <c r="B569" i="400"/>
  <c r="J569" i="393" l="1"/>
  <c r="I569" i="401"/>
  <c r="D570" i="393"/>
  <c r="F570" i="400"/>
  <c r="F570" i="393"/>
  <c r="B570" i="393" l="1"/>
  <c r="B570" i="395"/>
  <c r="D570" i="400"/>
  <c r="H570" i="396" s="1"/>
  <c r="H571" i="395" l="1"/>
  <c r="H571" i="400" s="1"/>
  <c r="H571" i="393"/>
  <c r="I570" i="393"/>
  <c r="F570" i="396"/>
  <c r="F571" i="395" s="1"/>
  <c r="D570" i="396"/>
  <c r="D571" i="395" s="1"/>
  <c r="I570" i="400"/>
  <c r="B570" i="400"/>
  <c r="J570" i="393" l="1"/>
  <c r="I570" i="401"/>
  <c r="D571" i="393"/>
  <c r="F571" i="400"/>
  <c r="F571" i="393"/>
  <c r="B571" i="393" l="1"/>
  <c r="B571" i="395"/>
  <c r="D571" i="400"/>
  <c r="H571" i="396" s="1"/>
  <c r="H572" i="395" l="1"/>
  <c r="H572" i="400" s="1"/>
  <c r="H572" i="393"/>
  <c r="I571" i="393"/>
  <c r="F571" i="396"/>
  <c r="F572" i="395" s="1"/>
  <c r="D571" i="396"/>
  <c r="D572" i="395" s="1"/>
  <c r="B571" i="400"/>
  <c r="I571" i="400"/>
  <c r="J571" i="393" l="1"/>
  <c r="I571" i="401"/>
  <c r="D572" i="393"/>
  <c r="F572" i="400"/>
  <c r="F572" i="393"/>
  <c r="B572" i="393" l="1"/>
  <c r="B572" i="395"/>
  <c r="D572" i="400"/>
  <c r="H572" i="396" s="1"/>
  <c r="H573" i="395" l="1"/>
  <c r="H573" i="400" s="1"/>
  <c r="H573" i="393"/>
  <c r="I572" i="393"/>
  <c r="F572" i="396"/>
  <c r="F573" i="395" s="1"/>
  <c r="B572" i="400"/>
  <c r="I572" i="400"/>
  <c r="D572" i="396"/>
  <c r="D573" i="395" s="1"/>
  <c r="J572" i="393" l="1"/>
  <c r="I572" i="401"/>
  <c r="D573" i="393"/>
  <c r="F573" i="400"/>
  <c r="F573" i="393"/>
  <c r="B573" i="393" l="1"/>
  <c r="D573" i="400"/>
  <c r="H573" i="396" s="1"/>
  <c r="B573" i="395"/>
  <c r="H574" i="395" l="1"/>
  <c r="H574" i="400" s="1"/>
  <c r="H574" i="393"/>
  <c r="I573" i="393"/>
  <c r="F573" i="396"/>
  <c r="F574" i="395" s="1"/>
  <c r="D573" i="396"/>
  <c r="I573" i="400"/>
  <c r="B573" i="400"/>
  <c r="J573" i="393" l="1"/>
  <c r="I573" i="401"/>
  <c r="D574" i="393"/>
  <c r="F574" i="393"/>
  <c r="F574" i="400"/>
  <c r="B574" i="393" l="1"/>
  <c r="B574" i="395"/>
  <c r="D574" i="400"/>
  <c r="H574" i="396" s="1"/>
  <c r="H575" i="395" l="1"/>
  <c r="H575" i="400" s="1"/>
  <c r="H575" i="393"/>
  <c r="I574" i="393"/>
  <c r="F574" i="396"/>
  <c r="F575" i="395" s="1"/>
  <c r="I574" i="400"/>
  <c r="D574" i="396"/>
  <c r="D575" i="395" s="1"/>
  <c r="B574" i="400"/>
  <c r="J574" i="393" l="1"/>
  <c r="I574" i="401"/>
  <c r="D575" i="393"/>
  <c r="F575" i="400"/>
  <c r="F575" i="393"/>
  <c r="B575" i="393" l="1"/>
  <c r="D575" i="400"/>
  <c r="H575" i="396" s="1"/>
  <c r="B575" i="395"/>
  <c r="H576" i="393" l="1"/>
  <c r="H576" i="395"/>
  <c r="H576" i="400" s="1"/>
  <c r="F575" i="396"/>
  <c r="I575" i="393"/>
  <c r="I575" i="400"/>
  <c r="B575" i="400"/>
  <c r="D575" i="396"/>
  <c r="D576" i="395" s="1"/>
  <c r="J575" i="393" l="1"/>
  <c r="I575" i="401"/>
  <c r="F576" i="395"/>
  <c r="F576" i="400" s="1"/>
  <c r="F576" i="393"/>
  <c r="D576" i="393"/>
  <c r="B576" i="393" l="1"/>
  <c r="B576" i="395"/>
  <c r="D576" i="400"/>
  <c r="H576" i="396" s="1"/>
  <c r="I576" i="393" l="1"/>
  <c r="H577" i="395"/>
  <c r="H577" i="400" s="1"/>
  <c r="H577" i="393"/>
  <c r="F576" i="396"/>
  <c r="F577" i="395" s="1"/>
  <c r="D576" i="396"/>
  <c r="D577" i="395" s="1"/>
  <c r="B576" i="400"/>
  <c r="I576" i="400"/>
  <c r="J576" i="393" l="1"/>
  <c r="I576" i="401"/>
  <c r="D577" i="393"/>
  <c r="F577" i="400"/>
  <c r="F577" i="393"/>
  <c r="B577" i="393" l="1"/>
  <c r="D577" i="400"/>
  <c r="H577" i="396" s="1"/>
  <c r="B577" i="395"/>
  <c r="H578" i="395" l="1"/>
  <c r="H578" i="400" s="1"/>
  <c r="H578" i="393"/>
  <c r="I577" i="393"/>
  <c r="F577" i="396"/>
  <c r="F578" i="395" s="1"/>
  <c r="D577" i="396"/>
  <c r="D578" i="395" s="1"/>
  <c r="I577" i="400"/>
  <c r="B577" i="400"/>
  <c r="J577" i="393" l="1"/>
  <c r="I577" i="401"/>
  <c r="D578" i="393"/>
  <c r="F578" i="400"/>
  <c r="F578" i="393"/>
  <c r="B578" i="393" l="1"/>
  <c r="D578" i="400"/>
  <c r="H578" i="396" s="1"/>
  <c r="B578" i="395"/>
  <c r="H579" i="395" l="1"/>
  <c r="H579" i="400" s="1"/>
  <c r="H579" i="393"/>
  <c r="I578" i="393"/>
  <c r="F578" i="396"/>
  <c r="F579" i="395" s="1"/>
  <c r="I578" i="400"/>
  <c r="B578" i="400"/>
  <c r="D578" i="396"/>
  <c r="D579" i="395" s="1"/>
  <c r="J578" i="393" l="1"/>
  <c r="I578" i="401"/>
  <c r="D579" i="393"/>
  <c r="F579" i="400"/>
  <c r="F579" i="393"/>
  <c r="B579" i="393" l="1"/>
  <c r="D579" i="400"/>
  <c r="H579" i="396" s="1"/>
  <c r="B579" i="395"/>
  <c r="H580" i="395" l="1"/>
  <c r="H580" i="400" s="1"/>
  <c r="H580" i="393"/>
  <c r="I579" i="393"/>
  <c r="F579" i="396"/>
  <c r="F580" i="395" s="1"/>
  <c r="B579" i="400"/>
  <c r="I579" i="400"/>
  <c r="D579" i="396"/>
  <c r="D580" i="395" s="1"/>
  <c r="J579" i="393" l="1"/>
  <c r="I579" i="401"/>
  <c r="D580" i="393"/>
  <c r="F580" i="393"/>
  <c r="F580" i="400"/>
  <c r="B580" i="393" l="1"/>
  <c r="B580" i="395"/>
  <c r="D580" i="400"/>
  <c r="H580" i="396" s="1"/>
  <c r="H581" i="395" l="1"/>
  <c r="H581" i="400" s="1"/>
  <c r="H581" i="393"/>
  <c r="I580" i="393"/>
  <c r="F580" i="396"/>
  <c r="F581" i="395" s="1"/>
  <c r="B580" i="400"/>
  <c r="D580" i="396"/>
  <c r="D581" i="395" s="1"/>
  <c r="I580" i="400"/>
  <c r="J580" i="393" l="1"/>
  <c r="I580" i="401"/>
  <c r="D581" i="393"/>
  <c r="F581" i="393"/>
  <c r="F581" i="400"/>
  <c r="B581" i="393" l="1"/>
  <c r="B581" i="395"/>
  <c r="D581" i="400"/>
  <c r="H581" i="396" s="1"/>
  <c r="H582" i="395" l="1"/>
  <c r="H582" i="400" s="1"/>
  <c r="H582" i="393"/>
  <c r="F581" i="396"/>
  <c r="I581" i="393"/>
  <c r="I581" i="401" s="1"/>
  <c r="I581" i="400"/>
  <c r="B581" i="400"/>
  <c r="D581" i="396"/>
  <c r="D582" i="395" s="1"/>
  <c r="J581" i="393" l="1"/>
  <c r="I32" i="390"/>
  <c r="I32" i="398" s="1"/>
  <c r="F582" i="395"/>
  <c r="F582" i="400" s="1"/>
  <c r="F582" i="393"/>
  <c r="D582" i="393"/>
  <c r="B582" i="393" l="1"/>
  <c r="B582" i="395"/>
  <c r="D582" i="400"/>
  <c r="H582" i="396" s="1"/>
  <c r="I582" i="393" l="1"/>
  <c r="H583" i="395"/>
  <c r="H583" i="400" s="1"/>
  <c r="H583" i="393"/>
  <c r="F582" i="396"/>
  <c r="F583" i="395" s="1"/>
  <c r="B582" i="400"/>
  <c r="I582" i="400"/>
  <c r="D582" i="396"/>
  <c r="D583" i="395" s="1"/>
  <c r="J582" i="393" l="1"/>
  <c r="I582" i="401"/>
  <c r="D583" i="393"/>
  <c r="F583" i="393"/>
  <c r="F583" i="400"/>
  <c r="B583" i="393" l="1"/>
  <c r="B583" i="395"/>
  <c r="D583" i="400"/>
  <c r="E583" i="396" l="1"/>
  <c r="H583" i="396"/>
  <c r="F583" i="396"/>
  <c r="I583" i="393"/>
  <c r="D583" i="396"/>
  <c r="D584" i="395" s="1"/>
  <c r="I583" i="400"/>
  <c r="B583" i="400"/>
  <c r="J583" i="393" l="1"/>
  <c r="I583" i="401"/>
  <c r="F584" i="395"/>
  <c r="F584" i="400" s="1"/>
  <c r="F584" i="393"/>
  <c r="H584" i="393"/>
  <c r="H584" i="395"/>
  <c r="H584" i="400" s="1"/>
  <c r="E584" i="395"/>
  <c r="E584" i="400" s="1"/>
  <c r="E584" i="393"/>
  <c r="D584" i="393"/>
  <c r="B584" i="393" l="1"/>
  <c r="D584" i="400"/>
  <c r="H584" i="396" s="1"/>
  <c r="B584" i="395"/>
  <c r="I584" i="393" l="1"/>
  <c r="H585" i="395"/>
  <c r="H585" i="400" s="1"/>
  <c r="H585" i="393"/>
  <c r="F584" i="396"/>
  <c r="E584" i="396"/>
  <c r="E585" i="395" s="1"/>
  <c r="D584" i="396"/>
  <c r="D585" i="395" s="1"/>
  <c r="B584" i="400"/>
  <c r="I584" i="400"/>
  <c r="J584" i="393" l="1"/>
  <c r="I584" i="401"/>
  <c r="F585" i="395"/>
  <c r="F585" i="400" s="1"/>
  <c r="F585" i="393"/>
  <c r="D585" i="393"/>
  <c r="E585" i="400"/>
  <c r="E585" i="396" s="1"/>
  <c r="E586" i="395" s="1"/>
  <c r="E585" i="393"/>
  <c r="E586" i="400" l="1"/>
  <c r="E586" i="396" s="1"/>
  <c r="E587" i="395" s="1"/>
  <c r="E586" i="393"/>
  <c r="B585" i="393"/>
  <c r="B585" i="395"/>
  <c r="D585" i="400"/>
  <c r="F585" i="396" s="1"/>
  <c r="F586" i="395" l="1"/>
  <c r="F586" i="400" s="1"/>
  <c r="F586" i="393"/>
  <c r="I585" i="393"/>
  <c r="H585" i="396"/>
  <c r="H586" i="395" s="1"/>
  <c r="D585" i="396"/>
  <c r="D586" i="395" s="1"/>
  <c r="B585" i="400"/>
  <c r="I585" i="400"/>
  <c r="E587" i="400"/>
  <c r="E587" i="396" s="1"/>
  <c r="E588" i="395" s="1"/>
  <c r="E587" i="393"/>
  <c r="J585" i="393" l="1"/>
  <c r="I585" i="401"/>
  <c r="D586" i="393"/>
  <c r="E588" i="393"/>
  <c r="E588" i="400"/>
  <c r="H586" i="400"/>
  <c r="H586" i="393"/>
  <c r="B586" i="393" l="1"/>
  <c r="D586" i="400"/>
  <c r="H586" i="396" s="1"/>
  <c r="B586" i="395"/>
  <c r="H587" i="395" l="1"/>
  <c r="H587" i="400" s="1"/>
  <c r="H587" i="393"/>
  <c r="I586" i="393"/>
  <c r="F586" i="396"/>
  <c r="F587" i="395" s="1"/>
  <c r="D586" i="396"/>
  <c r="D587" i="395" s="1"/>
  <c r="I586" i="400"/>
  <c r="B586" i="400"/>
  <c r="J586" i="393" l="1"/>
  <c r="I586" i="401"/>
  <c r="D587" i="393"/>
  <c r="F587" i="393"/>
  <c r="F587" i="400"/>
  <c r="B587" i="393" l="1"/>
  <c r="D587" i="400"/>
  <c r="H587" i="396" s="1"/>
  <c r="B587" i="395"/>
  <c r="H588" i="395" l="1"/>
  <c r="H588" i="400" s="1"/>
  <c r="H588" i="393"/>
  <c r="I587" i="393"/>
  <c r="F587" i="396"/>
  <c r="F588" i="395" s="1"/>
  <c r="I587" i="400"/>
  <c r="D587" i="396"/>
  <c r="D588" i="395" s="1"/>
  <c r="B587" i="400"/>
  <c r="J587" i="393" l="1"/>
  <c r="I587" i="401"/>
  <c r="D588" i="393"/>
  <c r="F588" i="393"/>
  <c r="F588" i="400"/>
  <c r="B588" i="393" l="1"/>
  <c r="D588" i="400"/>
  <c r="H588" i="396" s="1"/>
  <c r="B588" i="395"/>
  <c r="H589" i="395" l="1"/>
  <c r="H589" i="400" s="1"/>
  <c r="H589" i="393"/>
  <c r="F588" i="396"/>
  <c r="I588" i="393"/>
  <c r="E588" i="396"/>
  <c r="E589" i="395" s="1"/>
  <c r="I588" i="400"/>
  <c r="D588" i="396"/>
  <c r="D589" i="395" s="1"/>
  <c r="B588" i="400"/>
  <c r="J588" i="393" l="1"/>
  <c r="I588" i="401"/>
  <c r="F589" i="395"/>
  <c r="F589" i="400" s="1"/>
  <c r="F589" i="393"/>
  <c r="D589" i="393"/>
  <c r="E589" i="393"/>
  <c r="E589" i="400"/>
  <c r="B589" i="393" l="1"/>
  <c r="D589" i="400"/>
  <c r="H589" i="396" s="1"/>
  <c r="B589" i="395"/>
  <c r="H590" i="395" l="1"/>
  <c r="H590" i="400" s="1"/>
  <c r="H590" i="393"/>
  <c r="F589" i="396"/>
  <c r="I589" i="393"/>
  <c r="E589" i="396"/>
  <c r="E590" i="395" s="1"/>
  <c r="I589" i="400"/>
  <c r="B589" i="400"/>
  <c r="D589" i="396"/>
  <c r="D590" i="395" s="1"/>
  <c r="J589" i="393" l="1"/>
  <c r="I589" i="401"/>
  <c r="F590" i="395"/>
  <c r="F590" i="400" s="1"/>
  <c r="F590" i="393"/>
  <c r="D590" i="393"/>
  <c r="E590" i="400"/>
  <c r="E590" i="396" s="1"/>
  <c r="E591" i="395" s="1"/>
  <c r="E590" i="393"/>
  <c r="E591" i="400" l="1"/>
  <c r="E591" i="393"/>
  <c r="B590" i="393"/>
  <c r="D590" i="400"/>
  <c r="H590" i="396" s="1"/>
  <c r="B590" i="395"/>
  <c r="H591" i="395" l="1"/>
  <c r="H591" i="400" s="1"/>
  <c r="H591" i="393"/>
  <c r="I590" i="393"/>
  <c r="F590" i="396"/>
  <c r="F591" i="395" s="1"/>
  <c r="I590" i="400"/>
  <c r="D590" i="396"/>
  <c r="D591" i="395" s="1"/>
  <c r="B590" i="400"/>
  <c r="J590" i="393" l="1"/>
  <c r="I590" i="401"/>
  <c r="F591" i="393"/>
  <c r="F591" i="400"/>
  <c r="D591" i="393"/>
  <c r="B591" i="393" l="1"/>
  <c r="D591" i="400"/>
  <c r="B591" i="395"/>
  <c r="E591" i="396" l="1"/>
  <c r="H591" i="396"/>
  <c r="F591" i="396"/>
  <c r="I591" i="393"/>
  <c r="D591" i="396"/>
  <c r="D592" i="395" s="1"/>
  <c r="B591" i="400"/>
  <c r="I591" i="400"/>
  <c r="J591" i="393" l="1"/>
  <c r="I591" i="401"/>
  <c r="F592" i="395"/>
  <c r="F592" i="400" s="1"/>
  <c r="F592" i="393"/>
  <c r="H592" i="395"/>
  <c r="H592" i="400" s="1"/>
  <c r="H592" i="393"/>
  <c r="E592" i="395"/>
  <c r="E592" i="400" s="1"/>
  <c r="E592" i="393"/>
  <c r="D592" i="393"/>
  <c r="B592" i="393" l="1"/>
  <c r="D592" i="400"/>
  <c r="H592" i="396" s="1"/>
  <c r="B592" i="395"/>
  <c r="I592" i="393" l="1"/>
  <c r="H593" i="395"/>
  <c r="H593" i="400" s="1"/>
  <c r="H593" i="393"/>
  <c r="F592" i="396"/>
  <c r="E592" i="396"/>
  <c r="B592" i="400"/>
  <c r="D592" i="396"/>
  <c r="D593" i="395" s="1"/>
  <c r="I592" i="400"/>
  <c r="J592" i="393" l="1"/>
  <c r="I592" i="401"/>
  <c r="E593" i="395"/>
  <c r="E593" i="400" s="1"/>
  <c r="E593" i="393"/>
  <c r="F593" i="395"/>
  <c r="F593" i="400" s="1"/>
  <c r="F593" i="393"/>
  <c r="D593" i="393"/>
  <c r="B593" i="393" l="1"/>
  <c r="D593" i="400"/>
  <c r="H593" i="396" s="1"/>
  <c r="B593" i="395"/>
  <c r="I593" i="393" l="1"/>
  <c r="H594" i="395"/>
  <c r="H594" i="400" s="1"/>
  <c r="H594" i="396" s="1"/>
  <c r="H594" i="393"/>
  <c r="F593" i="396"/>
  <c r="E593" i="396"/>
  <c r="E594" i="395" s="1"/>
  <c r="D593" i="396"/>
  <c r="D594" i="395" s="1"/>
  <c r="I593" i="400"/>
  <c r="B593" i="400"/>
  <c r="J593" i="393" l="1"/>
  <c r="I593" i="401"/>
  <c r="F594" i="395"/>
  <c r="F594" i="400" s="1"/>
  <c r="F594" i="393"/>
  <c r="H595" i="395"/>
  <c r="H595" i="400" s="1"/>
  <c r="H595" i="393"/>
  <c r="E594" i="393"/>
  <c r="E594" i="400"/>
  <c r="D594" i="393"/>
  <c r="B594" i="393" l="1"/>
  <c r="D594" i="400"/>
  <c r="F594" i="396" s="1"/>
  <c r="B594" i="395"/>
  <c r="F595" i="395" l="1"/>
  <c r="F595" i="400" s="1"/>
  <c r="F595" i="393"/>
  <c r="I594" i="393"/>
  <c r="E594" i="396"/>
  <c r="E595" i="395" s="1"/>
  <c r="D594" i="396"/>
  <c r="D595" i="395" s="1"/>
  <c r="B594" i="400"/>
  <c r="I594" i="400"/>
  <c r="J594" i="393" l="1"/>
  <c r="I594" i="401"/>
  <c r="D595" i="393"/>
  <c r="E595" i="400"/>
  <c r="E595" i="393"/>
  <c r="B595" i="393" l="1"/>
  <c r="D595" i="400"/>
  <c r="B595" i="395"/>
  <c r="H595" i="396" l="1"/>
  <c r="F595" i="396"/>
  <c r="E595" i="396"/>
  <c r="I595" i="393"/>
  <c r="D595" i="396"/>
  <c r="D596" i="395" s="1"/>
  <c r="I595" i="400"/>
  <c r="B595" i="400"/>
  <c r="J595" i="393" l="1"/>
  <c r="I595" i="401"/>
  <c r="E596" i="395"/>
  <c r="E596" i="400" s="1"/>
  <c r="E596" i="393"/>
  <c r="F596" i="395"/>
  <c r="F596" i="400" s="1"/>
  <c r="F596" i="393"/>
  <c r="H596" i="395"/>
  <c r="H596" i="400" s="1"/>
  <c r="H596" i="393"/>
  <c r="D596" i="393"/>
  <c r="B596" i="393" l="1"/>
  <c r="D596" i="400"/>
  <c r="F596" i="396" s="1"/>
  <c r="B596" i="395"/>
  <c r="I596" i="393" l="1"/>
  <c r="F597" i="395"/>
  <c r="F597" i="400" s="1"/>
  <c r="F597" i="393"/>
  <c r="H596" i="396"/>
  <c r="E596" i="396"/>
  <c r="E597" i="395" s="1"/>
  <c r="D596" i="396"/>
  <c r="D597" i="395" s="1"/>
  <c r="I596" i="400"/>
  <c r="B596" i="400"/>
  <c r="J596" i="393" l="1"/>
  <c r="I596" i="401"/>
  <c r="H597" i="395"/>
  <c r="H597" i="400" s="1"/>
  <c r="H597" i="396" s="1"/>
  <c r="H597" i="393"/>
  <c r="D597" i="393"/>
  <c r="E597" i="400"/>
  <c r="E597" i="393"/>
  <c r="H598" i="395" l="1"/>
  <c r="H598" i="400" s="1"/>
  <c r="H598" i="396" s="1"/>
  <c r="H598" i="393"/>
  <c r="B597" i="393"/>
  <c r="D597" i="400"/>
  <c r="F597" i="396" s="1"/>
  <c r="B597" i="395"/>
  <c r="F598" i="395" l="1"/>
  <c r="F598" i="400" s="1"/>
  <c r="F598" i="393"/>
  <c r="H599" i="395"/>
  <c r="H599" i="400" s="1"/>
  <c r="H599" i="396" s="1"/>
  <c r="H599" i="393"/>
  <c r="I597" i="393"/>
  <c r="E597" i="396"/>
  <c r="E598" i="395" s="1"/>
  <c r="D597" i="396"/>
  <c r="D598" i="395" s="1"/>
  <c r="B597" i="400"/>
  <c r="I597" i="400"/>
  <c r="J597" i="393" l="1"/>
  <c r="I597" i="401"/>
  <c r="H600" i="395"/>
  <c r="H600" i="400" s="1"/>
  <c r="H600" i="396" s="1"/>
  <c r="H600" i="393"/>
  <c r="D598" i="393"/>
  <c r="E598" i="400"/>
  <c r="E598" i="393"/>
  <c r="H601" i="395" l="1"/>
  <c r="H601" i="400" s="1"/>
  <c r="H601" i="396" s="1"/>
  <c r="H601" i="393"/>
  <c r="B598" i="393"/>
  <c r="D598" i="400"/>
  <c r="F598" i="396" s="1"/>
  <c r="B598" i="395"/>
  <c r="F599" i="395" l="1"/>
  <c r="F599" i="400" s="1"/>
  <c r="F599" i="393"/>
  <c r="H602" i="395"/>
  <c r="H602" i="400" s="1"/>
  <c r="H602" i="396" s="1"/>
  <c r="H602" i="393"/>
  <c r="I598" i="393"/>
  <c r="E598" i="396"/>
  <c r="E599" i="395" s="1"/>
  <c r="B598" i="400"/>
  <c r="D598" i="396"/>
  <c r="D599" i="395" s="1"/>
  <c r="I598" i="400"/>
  <c r="J598" i="393" l="1"/>
  <c r="I598" i="401"/>
  <c r="H603" i="395"/>
  <c r="H603" i="400" s="1"/>
  <c r="H603" i="396" s="1"/>
  <c r="H603" i="393"/>
  <c r="D599" i="393"/>
  <c r="E599" i="393"/>
  <c r="E599" i="400"/>
  <c r="H604" i="395" l="1"/>
  <c r="H604" i="400" s="1"/>
  <c r="H604" i="396" s="1"/>
  <c r="H604" i="393"/>
  <c r="B599" i="393"/>
  <c r="D599" i="400"/>
  <c r="E599" i="396" s="1"/>
  <c r="B599" i="395"/>
  <c r="E600" i="395" l="1"/>
  <c r="E600" i="400" s="1"/>
  <c r="E600" i="393"/>
  <c r="H605" i="395"/>
  <c r="H605" i="400" s="1"/>
  <c r="H605" i="396" s="1"/>
  <c r="H605" i="393"/>
  <c r="I599" i="393"/>
  <c r="F599" i="396"/>
  <c r="F600" i="395" s="1"/>
  <c r="D599" i="396"/>
  <c r="D600" i="395" s="1"/>
  <c r="B599" i="400"/>
  <c r="I599" i="400"/>
  <c r="J599" i="393" l="1"/>
  <c r="I599" i="401"/>
  <c r="H606" i="395"/>
  <c r="H606" i="400" s="1"/>
  <c r="H606" i="396" s="1"/>
  <c r="H606" i="393"/>
  <c r="D600" i="393"/>
  <c r="F600" i="400"/>
  <c r="F600" i="393"/>
  <c r="H607" i="395" l="1"/>
  <c r="H607" i="400" s="1"/>
  <c r="H607" i="396" s="1"/>
  <c r="H607" i="393"/>
  <c r="B600" i="393"/>
  <c r="D600" i="400"/>
  <c r="F600" i="396" s="1"/>
  <c r="B600" i="395"/>
  <c r="F601" i="395" l="1"/>
  <c r="F601" i="400" s="1"/>
  <c r="F601" i="393"/>
  <c r="H608" i="395"/>
  <c r="H608" i="400" s="1"/>
  <c r="H608" i="396" s="1"/>
  <c r="H608" i="393"/>
  <c r="I600" i="393"/>
  <c r="E600" i="396"/>
  <c r="D600" i="396"/>
  <c r="D601" i="395" s="1"/>
  <c r="B600" i="400"/>
  <c r="I600" i="400"/>
  <c r="J600" i="393" l="1"/>
  <c r="I600" i="401"/>
  <c r="H609" i="395"/>
  <c r="H609" i="400" s="1"/>
  <c r="H609" i="396" s="1"/>
  <c r="H609" i="393"/>
  <c r="D601" i="393"/>
  <c r="E601" i="400"/>
  <c r="E601" i="396" s="1"/>
  <c r="E602" i="395" s="1"/>
  <c r="E601" i="393"/>
  <c r="H610" i="395" l="1"/>
  <c r="H610" i="400" s="1"/>
  <c r="H610" i="396" s="1"/>
  <c r="H610" i="393"/>
  <c r="B601" i="393"/>
  <c r="E602" i="400"/>
  <c r="E602" i="393"/>
  <c r="D601" i="400"/>
  <c r="F601" i="396" s="1"/>
  <c r="B601" i="395"/>
  <c r="F602" i="395" l="1"/>
  <c r="F602" i="400" s="1"/>
  <c r="F602" i="393"/>
  <c r="H611" i="395"/>
  <c r="H611" i="400" s="1"/>
  <c r="H611" i="396" s="1"/>
  <c r="H611" i="393"/>
  <c r="I601" i="393"/>
  <c r="D601" i="396"/>
  <c r="D602" i="395" s="1"/>
  <c r="B601" i="400"/>
  <c r="I601" i="400"/>
  <c r="J601" i="393" l="1"/>
  <c r="I601" i="401"/>
  <c r="H612" i="395"/>
  <c r="H612" i="400" s="1"/>
  <c r="H612" i="396" s="1"/>
  <c r="H612" i="393"/>
  <c r="D602" i="393"/>
  <c r="B602" i="393" s="1"/>
  <c r="H613" i="395" l="1"/>
  <c r="H613" i="400" s="1"/>
  <c r="H613" i="396" s="1"/>
  <c r="H613" i="393"/>
  <c r="I602" i="393"/>
  <c r="I602" i="401" s="1"/>
  <c r="D602" i="400"/>
  <c r="B602" i="395"/>
  <c r="J602" i="393" l="1"/>
  <c r="I33" i="390"/>
  <c r="I33" i="398" s="1"/>
  <c r="E602" i="396"/>
  <c r="F602" i="396"/>
  <c r="H614" i="395"/>
  <c r="H614" i="400" s="1"/>
  <c r="H614" i="396" s="1"/>
  <c r="H614" i="393"/>
  <c r="B602" i="400"/>
  <c r="D602" i="396"/>
  <c r="D603" i="395" s="1"/>
  <c r="I602" i="400"/>
  <c r="H615" i="395" l="1"/>
  <c r="H615" i="400" s="1"/>
  <c r="H615" i="396" s="1"/>
  <c r="H615" i="393"/>
  <c r="F603" i="395"/>
  <c r="F603" i="400" s="1"/>
  <c r="F603" i="393"/>
  <c r="E603" i="395"/>
  <c r="E603" i="400" s="1"/>
  <c r="E603" i="393"/>
  <c r="D603" i="393"/>
  <c r="B603" i="393" l="1"/>
  <c r="H616" i="395"/>
  <c r="H616" i="400" s="1"/>
  <c r="H616" i="396" s="1"/>
  <c r="H616" i="393"/>
  <c r="D603" i="400"/>
  <c r="E603" i="396" s="1"/>
  <c r="B603" i="395"/>
  <c r="I603" i="393" l="1"/>
  <c r="E604" i="395"/>
  <c r="E604" i="400" s="1"/>
  <c r="E604" i="393"/>
  <c r="H617" i="395"/>
  <c r="H617" i="400" s="1"/>
  <c r="H617" i="396" s="1"/>
  <c r="H617" i="393"/>
  <c r="F603" i="396"/>
  <c r="F604" i="395" s="1"/>
  <c r="B603" i="400"/>
  <c r="D603" i="396"/>
  <c r="D604" i="395" s="1"/>
  <c r="I603" i="400"/>
  <c r="J603" i="393" l="1"/>
  <c r="I603" i="401"/>
  <c r="H618" i="395"/>
  <c r="H618" i="400" s="1"/>
  <c r="H618" i="396" s="1"/>
  <c r="H618" i="393"/>
  <c r="D604" i="393"/>
  <c r="F604" i="400"/>
  <c r="F604" i="393"/>
  <c r="H619" i="395" l="1"/>
  <c r="H619" i="400" s="1"/>
  <c r="H619" i="396" s="1"/>
  <c r="H619" i="393"/>
  <c r="B604" i="393"/>
  <c r="B604" i="395"/>
  <c r="D604" i="400"/>
  <c r="E604" i="396" s="1"/>
  <c r="E605" i="395" l="1"/>
  <c r="E605" i="400" s="1"/>
  <c r="E605" i="393"/>
  <c r="H620" i="395"/>
  <c r="H620" i="400" s="1"/>
  <c r="H620" i="393"/>
  <c r="I604" i="393"/>
  <c r="F604" i="396"/>
  <c r="F605" i="395" s="1"/>
  <c r="B604" i="400"/>
  <c r="D604" i="396"/>
  <c r="D605" i="395" s="1"/>
  <c r="I604" i="400"/>
  <c r="J604" i="393" l="1"/>
  <c r="I604" i="401"/>
  <c r="D605" i="393"/>
  <c r="F605" i="393"/>
  <c r="F605" i="400"/>
  <c r="B605" i="393" l="1"/>
  <c r="D605" i="400"/>
  <c r="E605" i="396" s="1"/>
  <c r="B605" i="395"/>
  <c r="E606" i="395" l="1"/>
  <c r="E606" i="400" s="1"/>
  <c r="E606" i="393"/>
  <c r="I605" i="393"/>
  <c r="F605" i="396"/>
  <c r="F606" i="395" s="1"/>
  <c r="B605" i="400"/>
  <c r="I605" i="400"/>
  <c r="D605" i="396"/>
  <c r="D606" i="395" s="1"/>
  <c r="J605" i="393" l="1"/>
  <c r="I605" i="401"/>
  <c r="D606" i="393"/>
  <c r="F606" i="400"/>
  <c r="F606" i="393"/>
  <c r="B606" i="393" l="1"/>
  <c r="D606" i="400"/>
  <c r="E606" i="396" s="1"/>
  <c r="B606" i="395"/>
  <c r="E607" i="395" l="1"/>
  <c r="E607" i="400" s="1"/>
  <c r="E607" i="393"/>
  <c r="I606" i="393"/>
  <c r="F606" i="396"/>
  <c r="F607" i="395" s="1"/>
  <c r="I606" i="400"/>
  <c r="D606" i="396"/>
  <c r="D607" i="395" s="1"/>
  <c r="B606" i="400"/>
  <c r="J606" i="393" l="1"/>
  <c r="I606" i="401"/>
  <c r="D607" i="393"/>
  <c r="F607" i="400"/>
  <c r="F607" i="393"/>
  <c r="B607" i="393" l="1"/>
  <c r="B607" i="395"/>
  <c r="D607" i="400"/>
  <c r="E607" i="396" s="1"/>
  <c r="E608" i="395" l="1"/>
  <c r="E608" i="400" s="1"/>
  <c r="E608" i="393"/>
  <c r="I607" i="393"/>
  <c r="F607" i="396"/>
  <c r="F608" i="395" s="1"/>
  <c r="I607" i="400"/>
  <c r="D607" i="396"/>
  <c r="D608" i="395" s="1"/>
  <c r="B607" i="400"/>
  <c r="J607" i="393" l="1"/>
  <c r="I607" i="401"/>
  <c r="D608" i="393"/>
  <c r="F608" i="400"/>
  <c r="F608" i="393"/>
  <c r="B608" i="393" l="1"/>
  <c r="D608" i="400"/>
  <c r="B608" i="395"/>
  <c r="I608" i="393" l="1"/>
  <c r="F608" i="396"/>
  <c r="F609" i="395" s="1"/>
  <c r="B608" i="400"/>
  <c r="D608" i="396"/>
  <c r="D609" i="395" s="1"/>
  <c r="I608" i="400"/>
  <c r="E608" i="396"/>
  <c r="E609" i="395" s="1"/>
  <c r="J608" i="393" l="1"/>
  <c r="I608" i="401"/>
  <c r="D609" i="393"/>
  <c r="E609" i="400"/>
  <c r="E609" i="393"/>
  <c r="F609" i="393"/>
  <c r="F609" i="400"/>
  <c r="B609" i="393" l="1"/>
  <c r="D609" i="400"/>
  <c r="B609" i="395"/>
  <c r="I609" i="393" l="1"/>
  <c r="F609" i="396"/>
  <c r="F610" i="395" s="1"/>
  <c r="I609" i="400"/>
  <c r="D609" i="396"/>
  <c r="D610" i="395" s="1"/>
  <c r="B609" i="400"/>
  <c r="E609" i="396"/>
  <c r="E610" i="395" s="1"/>
  <c r="J609" i="393" l="1"/>
  <c r="I609" i="401"/>
  <c r="D610" i="393"/>
  <c r="E610" i="400"/>
  <c r="E610" i="393"/>
  <c r="F610" i="400"/>
  <c r="F610" i="393"/>
  <c r="B610" i="393" l="1"/>
  <c r="D610" i="400"/>
  <c r="E610" i="396" s="1"/>
  <c r="B610" i="395"/>
  <c r="E611" i="395" l="1"/>
  <c r="E611" i="400" s="1"/>
  <c r="E611" i="393"/>
  <c r="I610" i="393"/>
  <c r="F610" i="396"/>
  <c r="F611" i="395" s="1"/>
  <c r="I610" i="400"/>
  <c r="B610" i="400"/>
  <c r="D610" i="396"/>
  <c r="D611" i="395" s="1"/>
  <c r="J610" i="393" l="1"/>
  <c r="I610" i="401"/>
  <c r="D611" i="393"/>
  <c r="F611" i="400"/>
  <c r="F611" i="393"/>
  <c r="B611" i="393" l="1"/>
  <c r="D611" i="400"/>
  <c r="F611" i="396" s="1"/>
  <c r="B611" i="395"/>
  <c r="F612" i="395" l="1"/>
  <c r="F612" i="400" s="1"/>
  <c r="F612" i="393"/>
  <c r="I611" i="393"/>
  <c r="E611" i="396"/>
  <c r="E612" i="395" s="1"/>
  <c r="B611" i="400"/>
  <c r="I611" i="400"/>
  <c r="D611" i="396"/>
  <c r="D612" i="395" s="1"/>
  <c r="J611" i="393" l="1"/>
  <c r="I611" i="401"/>
  <c r="D612" i="393"/>
  <c r="E612" i="400"/>
  <c r="E612" i="393"/>
  <c r="B612" i="393" l="1"/>
  <c r="D612" i="400"/>
  <c r="E612" i="396" s="1"/>
  <c r="E613" i="395" s="1"/>
  <c r="B612" i="395"/>
  <c r="I612" i="393" l="1"/>
  <c r="E613" i="400"/>
  <c r="E613" i="393"/>
  <c r="F612" i="396"/>
  <c r="F613" i="395" s="1"/>
  <c r="D612" i="396"/>
  <c r="D613" i="395" s="1"/>
  <c r="I612" i="400"/>
  <c r="B612" i="400"/>
  <c r="J612" i="393" l="1"/>
  <c r="I612" i="401"/>
  <c r="F613" i="400"/>
  <c r="F613" i="393"/>
  <c r="D613" i="393"/>
  <c r="B613" i="393" l="1"/>
  <c r="D613" i="400"/>
  <c r="B613" i="395"/>
  <c r="I613" i="393" l="1"/>
  <c r="F613" i="396"/>
  <c r="F614" i="395" s="1"/>
  <c r="D613" i="396"/>
  <c r="D614" i="395" s="1"/>
  <c r="B613" i="400"/>
  <c r="I613" i="400"/>
  <c r="E613" i="396"/>
  <c r="E614" i="395" s="1"/>
  <c r="J613" i="393" l="1"/>
  <c r="I613" i="401"/>
  <c r="D614" i="393"/>
  <c r="E614" i="400"/>
  <c r="E614" i="393"/>
  <c r="F614" i="400"/>
  <c r="F614" i="393"/>
  <c r="B614" i="393" l="1"/>
  <c r="D614" i="400"/>
  <c r="E614" i="396" s="1"/>
  <c r="E615" i="395" s="1"/>
  <c r="B614" i="395"/>
  <c r="F614" i="396" l="1"/>
  <c r="I614" i="393"/>
  <c r="E615" i="400"/>
  <c r="E615" i="393"/>
  <c r="B614" i="400"/>
  <c r="D614" i="396"/>
  <c r="D615" i="395" s="1"/>
  <c r="I614" i="400"/>
  <c r="J614" i="393" l="1"/>
  <c r="I614" i="401"/>
  <c r="F615" i="395"/>
  <c r="F615" i="400" s="1"/>
  <c r="F615" i="393"/>
  <c r="D615" i="393"/>
  <c r="B615" i="393" l="1"/>
  <c r="D615" i="400"/>
  <c r="B615" i="395"/>
  <c r="I615" i="393" l="1"/>
  <c r="F615" i="396"/>
  <c r="F616" i="395" s="1"/>
  <c r="D615" i="396"/>
  <c r="D616" i="395" s="1"/>
  <c r="B615" i="400"/>
  <c r="I615" i="400"/>
  <c r="E615" i="396"/>
  <c r="E616" i="395" s="1"/>
  <c r="J615" i="393" l="1"/>
  <c r="I615" i="401"/>
  <c r="D616" i="393"/>
  <c r="E616" i="400"/>
  <c r="E616" i="393"/>
  <c r="F616" i="400"/>
  <c r="F616" i="393"/>
  <c r="B616" i="393" l="1"/>
  <c r="D616" i="400"/>
  <c r="F616" i="396" s="1"/>
  <c r="B616" i="395"/>
  <c r="F617" i="395" l="1"/>
  <c r="F617" i="400" s="1"/>
  <c r="F617" i="393"/>
  <c r="I616" i="393"/>
  <c r="D616" i="396"/>
  <c r="D617" i="395" s="1"/>
  <c r="B616" i="400"/>
  <c r="I616" i="400"/>
  <c r="E616" i="396"/>
  <c r="E617" i="395" s="1"/>
  <c r="J616" i="393" l="1"/>
  <c r="I616" i="401"/>
  <c r="E617" i="400"/>
  <c r="E617" i="393"/>
  <c r="D617" i="393"/>
  <c r="B617" i="393" l="1"/>
  <c r="D617" i="400"/>
  <c r="E617" i="396" s="1"/>
  <c r="E618" i="395" s="1"/>
  <c r="B617" i="395"/>
  <c r="I617" i="393" l="1"/>
  <c r="E618" i="400"/>
  <c r="E618" i="393"/>
  <c r="F617" i="396"/>
  <c r="F618" i="395" s="1"/>
  <c r="D617" i="396"/>
  <c r="D618" i="395" s="1"/>
  <c r="B617" i="400"/>
  <c r="I617" i="400"/>
  <c r="J617" i="393" l="1"/>
  <c r="I617" i="401"/>
  <c r="D618" i="393"/>
  <c r="F618" i="400"/>
  <c r="F618" i="393"/>
  <c r="B618" i="393" l="1"/>
  <c r="B618" i="395"/>
  <c r="D618" i="400"/>
  <c r="F618" i="396" s="1"/>
  <c r="F619" i="395" l="1"/>
  <c r="F619" i="400" s="1"/>
  <c r="F619" i="393"/>
  <c r="I618" i="393"/>
  <c r="E618" i="396"/>
  <c r="E619" i="395" s="1"/>
  <c r="D618" i="396"/>
  <c r="D619" i="395" s="1"/>
  <c r="B618" i="400"/>
  <c r="I618" i="400"/>
  <c r="J618" i="393" l="1"/>
  <c r="I618" i="401"/>
  <c r="D619" i="393"/>
  <c r="E619" i="400"/>
  <c r="E619" i="393"/>
  <c r="B619" i="393" l="1"/>
  <c r="D619" i="400"/>
  <c r="B619" i="395"/>
  <c r="E619" i="396" l="1"/>
  <c r="E620" i="395" s="1"/>
  <c r="E620" i="400" s="1"/>
  <c r="G619" i="396"/>
  <c r="F619" i="396"/>
  <c r="I619" i="393"/>
  <c r="B619" i="400"/>
  <c r="I619" i="400"/>
  <c r="D619" i="396"/>
  <c r="D620" i="395" s="1"/>
  <c r="J619" i="393" l="1"/>
  <c r="I619" i="401"/>
  <c r="E620" i="393"/>
  <c r="F620" i="395"/>
  <c r="F620" i="400" s="1"/>
  <c r="F620" i="393"/>
  <c r="G620" i="395"/>
  <c r="G620" i="400" s="1"/>
  <c r="G620" i="396" s="1"/>
  <c r="G620" i="393"/>
  <c r="D620" i="393"/>
  <c r="B620" i="393" l="1"/>
  <c r="G621" i="395"/>
  <c r="G621" i="400" s="1"/>
  <c r="G621" i="396" s="1"/>
  <c r="G621" i="393"/>
  <c r="B620" i="395"/>
  <c r="D620" i="400"/>
  <c r="F620" i="396" s="1"/>
  <c r="I620" i="393" l="1"/>
  <c r="F621" i="395"/>
  <c r="F621" i="400" s="1"/>
  <c r="F621" i="393"/>
  <c r="G622" i="395"/>
  <c r="G622" i="400" s="1"/>
  <c r="G622" i="396" s="1"/>
  <c r="G622" i="393"/>
  <c r="H620" i="396"/>
  <c r="H621" i="395" s="1"/>
  <c r="B620" i="400"/>
  <c r="I620" i="400"/>
  <c r="D620" i="396"/>
  <c r="D621" i="395" s="1"/>
  <c r="E620" i="396"/>
  <c r="E621" i="395" s="1"/>
  <c r="J620" i="393" l="1"/>
  <c r="I620" i="401"/>
  <c r="G623" i="395"/>
  <c r="G623" i="400" s="1"/>
  <c r="G623" i="396" s="1"/>
  <c r="G623" i="393"/>
  <c r="E621" i="400"/>
  <c r="E621" i="393"/>
  <c r="H621" i="400"/>
  <c r="H621" i="393"/>
  <c r="D621" i="393"/>
  <c r="G624" i="395" l="1"/>
  <c r="G624" i="400" s="1"/>
  <c r="G624" i="396" s="1"/>
  <c r="G624" i="393"/>
  <c r="B621" i="393"/>
  <c r="B621" i="395"/>
  <c r="D621" i="400"/>
  <c r="E621" i="396" l="1"/>
  <c r="E622" i="395" s="1"/>
  <c r="E622" i="400" s="1"/>
  <c r="F621" i="396"/>
  <c r="G625" i="395"/>
  <c r="G625" i="400" s="1"/>
  <c r="G625" i="396" s="1"/>
  <c r="G625" i="393"/>
  <c r="H621" i="396"/>
  <c r="I621" i="393"/>
  <c r="B621" i="400"/>
  <c r="D621" i="396"/>
  <c r="D622" i="395" s="1"/>
  <c r="I621" i="400"/>
  <c r="J621" i="393" l="1"/>
  <c r="I621" i="401"/>
  <c r="E622" i="393"/>
  <c r="G626" i="395"/>
  <c r="G626" i="400" s="1"/>
  <c r="G626" i="396" s="1"/>
  <c r="G626" i="393"/>
  <c r="F622" i="395"/>
  <c r="F622" i="400" s="1"/>
  <c r="F622" i="393"/>
  <c r="H622" i="395"/>
  <c r="H622" i="400" s="1"/>
  <c r="H622" i="393"/>
  <c r="D622" i="393"/>
  <c r="B622" i="393" l="1"/>
  <c r="G627" i="395"/>
  <c r="G627" i="400" s="1"/>
  <c r="G627" i="393"/>
  <c r="B622" i="395"/>
  <c r="D622" i="400"/>
  <c r="F622" i="396" s="1"/>
  <c r="F623" i="395" l="1"/>
  <c r="F623" i="400" s="1"/>
  <c r="F623" i="393"/>
  <c r="I622" i="393"/>
  <c r="H622" i="396"/>
  <c r="H623" i="395" s="1"/>
  <c r="B622" i="400"/>
  <c r="I622" i="400"/>
  <c r="D622" i="396"/>
  <c r="D623" i="395" s="1"/>
  <c r="E622" i="396"/>
  <c r="E623" i="395" s="1"/>
  <c r="J622" i="393" l="1"/>
  <c r="I622" i="401"/>
  <c r="D623" i="393"/>
  <c r="E623" i="400"/>
  <c r="E623" i="393"/>
  <c r="H623" i="400"/>
  <c r="H623" i="393"/>
  <c r="B623" i="393" l="1"/>
  <c r="D623" i="400"/>
  <c r="F623" i="396" s="1"/>
  <c r="B623" i="395"/>
  <c r="F624" i="395" l="1"/>
  <c r="F624" i="400" s="1"/>
  <c r="F624" i="393"/>
  <c r="H623" i="396"/>
  <c r="I623" i="393"/>
  <c r="D623" i="396"/>
  <c r="D624" i="395" s="1"/>
  <c r="I623" i="400"/>
  <c r="B623" i="400"/>
  <c r="E623" i="396"/>
  <c r="E624" i="395" s="1"/>
  <c r="J623" i="393" l="1"/>
  <c r="I623" i="401"/>
  <c r="H624" i="395"/>
  <c r="H624" i="400" s="1"/>
  <c r="H624" i="393"/>
  <c r="D624" i="393"/>
  <c r="E624" i="400"/>
  <c r="E624" i="393"/>
  <c r="B624" i="393" l="1"/>
  <c r="B624" i="395"/>
  <c r="D624" i="400"/>
  <c r="H624" i="396" s="1"/>
  <c r="H625" i="395" l="1"/>
  <c r="H625" i="400" s="1"/>
  <c r="H625" i="393"/>
  <c r="C624" i="396"/>
  <c r="F624" i="396"/>
  <c r="E624" i="396"/>
  <c r="I624" i="393"/>
  <c r="I624" i="401" s="1"/>
  <c r="D624" i="396"/>
  <c r="D625" i="395" s="1"/>
  <c r="I624" i="400"/>
  <c r="B624" i="400"/>
  <c r="J624" i="393" l="1"/>
  <c r="I34" i="390"/>
  <c r="I34" i="398" s="1"/>
  <c r="C625" i="395"/>
  <c r="C625" i="400" s="1"/>
  <c r="C625" i="396" s="1"/>
  <c r="C625" i="393"/>
  <c r="F625" i="395"/>
  <c r="F625" i="400" s="1"/>
  <c r="F625" i="393"/>
  <c r="E625" i="395"/>
  <c r="E625" i="400" s="1"/>
  <c r="E625" i="393"/>
  <c r="D625" i="393"/>
  <c r="B625" i="393" l="1"/>
  <c r="C626" i="395"/>
  <c r="C626" i="400" s="1"/>
  <c r="C626" i="396" s="1"/>
  <c r="C626" i="393"/>
  <c r="B625" i="395"/>
  <c r="D625" i="400"/>
  <c r="F625" i="396" s="1"/>
  <c r="I625" i="393" l="1"/>
  <c r="F626" i="395"/>
  <c r="F626" i="400" s="1"/>
  <c r="F626" i="393"/>
  <c r="C627" i="395"/>
  <c r="C627" i="400" s="1"/>
  <c r="C627" i="393"/>
  <c r="H625" i="396"/>
  <c r="H626" i="395" s="1"/>
  <c r="B625" i="400"/>
  <c r="I625" i="400"/>
  <c r="D625" i="396"/>
  <c r="D626" i="395" s="1"/>
  <c r="E625" i="396"/>
  <c r="E626" i="395" s="1"/>
  <c r="J625" i="393" l="1"/>
  <c r="I625" i="401"/>
  <c r="D626" i="393"/>
  <c r="E626" i="400"/>
  <c r="E626" i="393"/>
  <c r="H626" i="400"/>
  <c r="H626" i="393"/>
  <c r="B626" i="393" l="1"/>
  <c r="D626" i="400"/>
  <c r="B626" i="395"/>
  <c r="E626" i="396" l="1"/>
  <c r="E627" i="395" s="1"/>
  <c r="E627" i="400" s="1"/>
  <c r="F626" i="396"/>
  <c r="H626" i="396"/>
  <c r="I626" i="393"/>
  <c r="I626" i="400"/>
  <c r="B626" i="400"/>
  <c r="D626" i="396"/>
  <c r="D627" i="395" s="1"/>
  <c r="J626" i="393" l="1"/>
  <c r="I626" i="401"/>
  <c r="E627" i="393"/>
  <c r="H627" i="395"/>
  <c r="H627" i="400" s="1"/>
  <c r="H627" i="396" s="1"/>
  <c r="H627" i="393"/>
  <c r="F627" i="395"/>
  <c r="F627" i="400" s="1"/>
  <c r="F627" i="393"/>
  <c r="D627" i="393"/>
  <c r="B627" i="393" l="1"/>
  <c r="H628" i="395"/>
  <c r="H628" i="400" s="1"/>
  <c r="H628" i="396" s="1"/>
  <c r="H628" i="393"/>
  <c r="B627" i="395"/>
  <c r="D627" i="400"/>
  <c r="I627" i="393" l="1"/>
  <c r="H629" i="395"/>
  <c r="H629" i="400" s="1"/>
  <c r="H629" i="396" s="1"/>
  <c r="H629" i="393"/>
  <c r="C627" i="396"/>
  <c r="G627" i="396"/>
  <c r="F627" i="396"/>
  <c r="D627" i="396"/>
  <c r="D628" i="395" s="1"/>
  <c r="I627" i="400"/>
  <c r="B627" i="400"/>
  <c r="E627" i="396"/>
  <c r="E628" i="395" s="1"/>
  <c r="J627" i="393" l="1"/>
  <c r="I627" i="401"/>
  <c r="F628" i="395"/>
  <c r="F628" i="400" s="1"/>
  <c r="F628" i="393"/>
  <c r="G628" i="393"/>
  <c r="G628" i="395"/>
  <c r="G628" i="400" s="1"/>
  <c r="C628" i="395"/>
  <c r="C628" i="400" s="1"/>
  <c r="C628" i="393"/>
  <c r="H630" i="395"/>
  <c r="H630" i="400" s="1"/>
  <c r="H630" i="396" s="1"/>
  <c r="H630" i="393"/>
  <c r="D628" i="393"/>
  <c r="E628" i="400"/>
  <c r="E628" i="393"/>
  <c r="H631" i="395" l="1"/>
  <c r="H631" i="400" s="1"/>
  <c r="H631" i="396" s="1"/>
  <c r="H631" i="393"/>
  <c r="B628" i="393"/>
  <c r="D628" i="400"/>
  <c r="E628" i="396" s="1"/>
  <c r="B628" i="395"/>
  <c r="E629" i="395" l="1"/>
  <c r="E629" i="400" s="1"/>
  <c r="E629" i="393"/>
  <c r="F628" i="396"/>
  <c r="C628" i="396"/>
  <c r="H632" i="395"/>
  <c r="H632" i="400" s="1"/>
  <c r="H632" i="396" s="1"/>
  <c r="H632" i="393"/>
  <c r="I628" i="393"/>
  <c r="G628" i="396"/>
  <c r="G629" i="395" s="1"/>
  <c r="D628" i="396"/>
  <c r="D629" i="395" s="1"/>
  <c r="I628" i="400"/>
  <c r="B628" i="400"/>
  <c r="J628" i="393" l="1"/>
  <c r="I628" i="401"/>
  <c r="C629" i="395"/>
  <c r="C629" i="400" s="1"/>
  <c r="C629" i="393"/>
  <c r="F629" i="395"/>
  <c r="F629" i="400" s="1"/>
  <c r="F629" i="393"/>
  <c r="H633" i="395"/>
  <c r="H633" i="400" s="1"/>
  <c r="H633" i="396" s="1"/>
  <c r="H633" i="393"/>
  <c r="D629" i="393"/>
  <c r="G629" i="400"/>
  <c r="G629" i="393"/>
  <c r="H634" i="395" l="1"/>
  <c r="H634" i="400" s="1"/>
  <c r="H634" i="393"/>
  <c r="B629" i="395"/>
  <c r="D629" i="400"/>
  <c r="E629" i="396" s="1"/>
  <c r="B629" i="393"/>
  <c r="G629" i="396" l="1"/>
  <c r="E630" i="395"/>
  <c r="E630" i="400" s="1"/>
  <c r="E630" i="393"/>
  <c r="F629" i="396"/>
  <c r="I629" i="393"/>
  <c r="C629" i="396"/>
  <c r="C630" i="395" s="1"/>
  <c r="I629" i="400"/>
  <c r="D629" i="396"/>
  <c r="D630" i="395" s="1"/>
  <c r="B629" i="400"/>
  <c r="J629" i="393" l="1"/>
  <c r="I629" i="401"/>
  <c r="G630" i="395"/>
  <c r="G630" i="400" s="1"/>
  <c r="G630" i="393"/>
  <c r="F630" i="395"/>
  <c r="F630" i="400" s="1"/>
  <c r="F630" i="393"/>
  <c r="C630" i="393"/>
  <c r="D630" i="400"/>
  <c r="D630" i="393"/>
  <c r="B630" i="393" l="1"/>
  <c r="C630" i="400"/>
  <c r="E630" i="396" s="1"/>
  <c r="B630" i="395"/>
  <c r="G630" i="396" l="1"/>
  <c r="G631" i="393" s="1"/>
  <c r="E631" i="395"/>
  <c r="E631" i="400" s="1"/>
  <c r="E631" i="393"/>
  <c r="D630" i="396"/>
  <c r="F630" i="396"/>
  <c r="I630" i="393"/>
  <c r="B630" i="400"/>
  <c r="I630" i="400"/>
  <c r="C630" i="396"/>
  <c r="C631" i="395" s="1"/>
  <c r="J630" i="393" l="1"/>
  <c r="I630" i="401"/>
  <c r="G631" i="395"/>
  <c r="G631" i="400" s="1"/>
  <c r="D631" i="395"/>
  <c r="D631" i="400" s="1"/>
  <c r="D631" i="393"/>
  <c r="F631" i="395"/>
  <c r="F631" i="400" s="1"/>
  <c r="F631" i="393"/>
  <c r="C631" i="393"/>
  <c r="B631" i="393" l="1"/>
  <c r="C631" i="400"/>
  <c r="B631" i="395"/>
  <c r="I631" i="393" l="1"/>
  <c r="E631" i="396"/>
  <c r="G631" i="396"/>
  <c r="D631" i="396"/>
  <c r="F631" i="396"/>
  <c r="B631" i="400"/>
  <c r="C631" i="396"/>
  <c r="C632" i="395" s="1"/>
  <c r="I631" i="400"/>
  <c r="J631" i="393" l="1"/>
  <c r="I631" i="401"/>
  <c r="F632" i="395"/>
  <c r="F632" i="400" s="1"/>
  <c r="F632" i="393"/>
  <c r="D632" i="395"/>
  <c r="D632" i="400" s="1"/>
  <c r="D632" i="396" s="1"/>
  <c r="D632" i="393"/>
  <c r="G632" i="395"/>
  <c r="G632" i="400" s="1"/>
  <c r="G632" i="393"/>
  <c r="E632" i="395"/>
  <c r="E632" i="400" s="1"/>
  <c r="E632" i="393"/>
  <c r="C632" i="393"/>
  <c r="B632" i="393" l="1"/>
  <c r="D633" i="395"/>
  <c r="D633" i="400" s="1"/>
  <c r="D633" i="393"/>
  <c r="C632" i="400"/>
  <c r="E632" i="396" s="1"/>
  <c r="B632" i="395"/>
  <c r="I632" i="393" l="1"/>
  <c r="F632" i="396"/>
  <c r="F633" i="395" s="1"/>
  <c r="F633" i="400" s="1"/>
  <c r="E633" i="395"/>
  <c r="E633" i="400" s="1"/>
  <c r="E633" i="396" s="1"/>
  <c r="E633" i="393"/>
  <c r="G632" i="396"/>
  <c r="I632" i="400"/>
  <c r="B632" i="400"/>
  <c r="C632" i="396"/>
  <c r="C633" i="395" s="1"/>
  <c r="J632" i="393" l="1"/>
  <c r="I632" i="401"/>
  <c r="F633" i="393"/>
  <c r="G633" i="395"/>
  <c r="G633" i="400" s="1"/>
  <c r="G633" i="393"/>
  <c r="E634" i="395"/>
  <c r="E634" i="400" s="1"/>
  <c r="E634" i="396" s="1"/>
  <c r="E634" i="393"/>
  <c r="C633" i="393"/>
  <c r="B633" i="393" l="1"/>
  <c r="E635" i="395"/>
  <c r="E635" i="400" s="1"/>
  <c r="E635" i="396" s="1"/>
  <c r="E635" i="393"/>
  <c r="C633" i="400"/>
  <c r="B633" i="395"/>
  <c r="I633" i="393" l="1"/>
  <c r="D633" i="396"/>
  <c r="F633" i="396"/>
  <c r="G633" i="396"/>
  <c r="E636" i="395"/>
  <c r="E636" i="400" s="1"/>
  <c r="E636" i="396" s="1"/>
  <c r="E636" i="393"/>
  <c r="C633" i="396"/>
  <c r="C634" i="395" s="1"/>
  <c r="I633" i="400"/>
  <c r="B633" i="400"/>
  <c r="J633" i="393" l="1"/>
  <c r="I633" i="401"/>
  <c r="E637" i="395"/>
  <c r="E637" i="400" s="1"/>
  <c r="E637" i="396" s="1"/>
  <c r="E637" i="393"/>
  <c r="F634" i="395"/>
  <c r="F634" i="400" s="1"/>
  <c r="F634" i="393"/>
  <c r="G634" i="395"/>
  <c r="G634" i="400" s="1"/>
  <c r="G634" i="393"/>
  <c r="D634" i="395"/>
  <c r="D634" i="400" s="1"/>
  <c r="D634" i="396" s="1"/>
  <c r="D634" i="393"/>
  <c r="C634" i="393"/>
  <c r="D635" i="395" l="1"/>
  <c r="D635" i="400" s="1"/>
  <c r="D635" i="393"/>
  <c r="B634" i="393"/>
  <c r="E638" i="395"/>
  <c r="E638" i="400" s="1"/>
  <c r="E638" i="396" s="1"/>
  <c r="E638" i="393"/>
  <c r="C634" i="400"/>
  <c r="H634" i="396" s="1"/>
  <c r="B634" i="395"/>
  <c r="I634" i="393" l="1"/>
  <c r="F634" i="396"/>
  <c r="H635" i="395"/>
  <c r="H635" i="400" s="1"/>
  <c r="H635" i="396" s="1"/>
  <c r="H635" i="393"/>
  <c r="E639" i="395"/>
  <c r="E639" i="400" s="1"/>
  <c r="E639" i="396" s="1"/>
  <c r="E639" i="393"/>
  <c r="G634" i="396"/>
  <c r="B634" i="400"/>
  <c r="C634" i="396"/>
  <c r="C635" i="395" s="1"/>
  <c r="I634" i="400"/>
  <c r="J634" i="393" l="1"/>
  <c r="I634" i="401"/>
  <c r="E640" i="395"/>
  <c r="E640" i="400" s="1"/>
  <c r="E640" i="396" s="1"/>
  <c r="E640" i="393"/>
  <c r="G635" i="395"/>
  <c r="G635" i="400" s="1"/>
  <c r="G635" i="393"/>
  <c r="H636" i="395"/>
  <c r="H636" i="400" s="1"/>
  <c r="H636" i="396" s="1"/>
  <c r="H636" i="393"/>
  <c r="F635" i="395"/>
  <c r="F635" i="400" s="1"/>
  <c r="F635" i="393"/>
  <c r="C635" i="393"/>
  <c r="B635" i="393" l="1"/>
  <c r="H637" i="395"/>
  <c r="H637" i="400" s="1"/>
  <c r="H637" i="396" s="1"/>
  <c r="H637" i="393"/>
  <c r="E641" i="395"/>
  <c r="E641" i="400" s="1"/>
  <c r="E641" i="396" s="1"/>
  <c r="E641" i="393"/>
  <c r="C635" i="400"/>
  <c r="D635" i="396" s="1"/>
  <c r="B635" i="395"/>
  <c r="I635" i="393" l="1"/>
  <c r="H638" i="395"/>
  <c r="H638" i="400" s="1"/>
  <c r="H638" i="396" s="1"/>
  <c r="H638" i="393"/>
  <c r="E642" i="395"/>
  <c r="E642" i="400" s="1"/>
  <c r="E642" i="396" s="1"/>
  <c r="E642" i="393"/>
  <c r="G635" i="396"/>
  <c r="D636" i="395"/>
  <c r="D636" i="400" s="1"/>
  <c r="D636" i="393"/>
  <c r="F635" i="396"/>
  <c r="I635" i="400"/>
  <c r="B635" i="400"/>
  <c r="C635" i="396"/>
  <c r="C636" i="395" s="1"/>
  <c r="J635" i="393" l="1"/>
  <c r="I635" i="401"/>
  <c r="E643" i="395"/>
  <c r="E643" i="400" s="1"/>
  <c r="E643" i="396" s="1"/>
  <c r="E643" i="393"/>
  <c r="F636" i="395"/>
  <c r="F636" i="400" s="1"/>
  <c r="F636" i="393"/>
  <c r="G636" i="395"/>
  <c r="G636" i="400" s="1"/>
  <c r="G636" i="393"/>
  <c r="H639" i="395"/>
  <c r="H639" i="400" s="1"/>
  <c r="H639" i="396" s="1"/>
  <c r="H639" i="393"/>
  <c r="C636" i="393"/>
  <c r="H640" i="395" l="1"/>
  <c r="H640" i="400" s="1"/>
  <c r="H640" i="396" s="1"/>
  <c r="H640" i="393"/>
  <c r="B636" i="393"/>
  <c r="E644" i="395"/>
  <c r="E644" i="400" s="1"/>
  <c r="E644" i="396" s="1"/>
  <c r="E644" i="393"/>
  <c r="C636" i="400"/>
  <c r="D636" i="396" s="1"/>
  <c r="B636" i="395"/>
  <c r="I636" i="393" l="1"/>
  <c r="F636" i="396"/>
  <c r="D637" i="395"/>
  <c r="D637" i="400" s="1"/>
  <c r="D637" i="393"/>
  <c r="E645" i="395"/>
  <c r="E645" i="400" s="1"/>
  <c r="E645" i="396" s="1"/>
  <c r="E645" i="393"/>
  <c r="G636" i="396"/>
  <c r="H641" i="395"/>
  <c r="H641" i="400" s="1"/>
  <c r="H641" i="396" s="1"/>
  <c r="H641" i="393"/>
  <c r="I636" i="400"/>
  <c r="B636" i="400"/>
  <c r="C636" i="396"/>
  <c r="C637" i="395" s="1"/>
  <c r="J636" i="393" l="1"/>
  <c r="I636" i="401"/>
  <c r="E646" i="395"/>
  <c r="E646" i="400" s="1"/>
  <c r="E646" i="396" s="1"/>
  <c r="E646" i="393"/>
  <c r="H642" i="395"/>
  <c r="H642" i="400" s="1"/>
  <c r="H642" i="396" s="1"/>
  <c r="H642" i="393"/>
  <c r="G637" i="395"/>
  <c r="G637" i="400" s="1"/>
  <c r="G637" i="393"/>
  <c r="F637" i="395"/>
  <c r="F637" i="400" s="1"/>
  <c r="F637" i="393"/>
  <c r="C637" i="393"/>
  <c r="B637" i="393" l="1"/>
  <c r="H643" i="395"/>
  <c r="H643" i="400" s="1"/>
  <c r="H643" i="396" s="1"/>
  <c r="H643" i="393"/>
  <c r="E647" i="395"/>
  <c r="E647" i="400" s="1"/>
  <c r="E647" i="396" s="1"/>
  <c r="E647" i="393"/>
  <c r="C637" i="400"/>
  <c r="D637" i="396" s="1"/>
  <c r="B637" i="395"/>
  <c r="I637" i="393" l="1"/>
  <c r="H644" i="395"/>
  <c r="H644" i="400" s="1"/>
  <c r="H644" i="396" s="1"/>
  <c r="H644" i="393"/>
  <c r="E648" i="395"/>
  <c r="E648" i="400" s="1"/>
  <c r="E648" i="396" s="1"/>
  <c r="E648" i="393"/>
  <c r="D638" i="395"/>
  <c r="D638" i="400" s="1"/>
  <c r="D638" i="393"/>
  <c r="G637" i="396"/>
  <c r="F637" i="396"/>
  <c r="B637" i="400"/>
  <c r="I637" i="400"/>
  <c r="C637" i="396"/>
  <c r="C638" i="395" s="1"/>
  <c r="J637" i="393" l="1"/>
  <c r="I637" i="401"/>
  <c r="F638" i="395"/>
  <c r="F638" i="400" s="1"/>
  <c r="F638" i="393"/>
  <c r="E649" i="395"/>
  <c r="E649" i="400" s="1"/>
  <c r="E649" i="396" s="1"/>
  <c r="E649" i="393"/>
  <c r="G638" i="395"/>
  <c r="G638" i="400" s="1"/>
  <c r="G638" i="393"/>
  <c r="H645" i="395"/>
  <c r="H645" i="400" s="1"/>
  <c r="H645" i="396" s="1"/>
  <c r="H645" i="393"/>
  <c r="C638" i="393"/>
  <c r="E658" i="400"/>
  <c r="E658" i="396" s="1"/>
  <c r="E659" i="395" s="1"/>
  <c r="H646" i="395" l="1"/>
  <c r="H646" i="400" s="1"/>
  <c r="H646" i="396" s="1"/>
  <c r="H646" i="393"/>
  <c r="E650" i="395"/>
  <c r="E650" i="400" s="1"/>
  <c r="E650" i="396" s="1"/>
  <c r="E650" i="393"/>
  <c r="F638" i="396"/>
  <c r="B638" i="393"/>
  <c r="E659" i="400"/>
  <c r="E659" i="396" s="1"/>
  <c r="E660" i="395" s="1"/>
  <c r="E659" i="393"/>
  <c r="C638" i="400"/>
  <c r="D638" i="396" s="1"/>
  <c r="B638" i="395"/>
  <c r="I638" i="393" l="1"/>
  <c r="F639" i="395"/>
  <c r="F639" i="400" s="1"/>
  <c r="F639" i="393"/>
  <c r="D639" i="395"/>
  <c r="D639" i="400" s="1"/>
  <c r="D639" i="393"/>
  <c r="E651" i="395"/>
  <c r="E651" i="400" s="1"/>
  <c r="E651" i="396" s="1"/>
  <c r="E651" i="393"/>
  <c r="G638" i="396"/>
  <c r="H647" i="395"/>
  <c r="H647" i="400" s="1"/>
  <c r="H647" i="396" s="1"/>
  <c r="H647" i="393"/>
  <c r="I638" i="400"/>
  <c r="B638" i="400"/>
  <c r="C638" i="396"/>
  <c r="C639" i="395" s="1"/>
  <c r="E660" i="400"/>
  <c r="E660" i="396" s="1"/>
  <c r="E661" i="395" s="1"/>
  <c r="E660" i="393"/>
  <c r="J638" i="393" l="1"/>
  <c r="I638" i="401"/>
  <c r="H648" i="395"/>
  <c r="H648" i="400" s="1"/>
  <c r="H648" i="396" s="1"/>
  <c r="H648" i="393"/>
  <c r="G639" i="395"/>
  <c r="G639" i="400" s="1"/>
  <c r="G639" i="393"/>
  <c r="E652" i="395"/>
  <c r="E652" i="400" s="1"/>
  <c r="E652" i="396" s="1"/>
  <c r="E652" i="393"/>
  <c r="E661" i="400"/>
  <c r="E661" i="396" s="1"/>
  <c r="E662" i="395" s="1"/>
  <c r="E661" i="393"/>
  <c r="C639" i="393"/>
  <c r="B639" i="393" l="1"/>
  <c r="E653" i="395"/>
  <c r="E653" i="400" s="1"/>
  <c r="E653" i="396" s="1"/>
  <c r="E653" i="393"/>
  <c r="H649" i="395"/>
  <c r="H649" i="400" s="1"/>
  <c r="H649" i="396" s="1"/>
  <c r="H649" i="393"/>
  <c r="C639" i="400"/>
  <c r="B639" i="395"/>
  <c r="E662" i="400"/>
  <c r="E662" i="396" s="1"/>
  <c r="E663" i="395" s="1"/>
  <c r="E662" i="393"/>
  <c r="I639" i="393" l="1"/>
  <c r="D639" i="396"/>
  <c r="F639" i="396"/>
  <c r="E654" i="395"/>
  <c r="E654" i="400" s="1"/>
  <c r="E654" i="396" s="1"/>
  <c r="E654" i="393"/>
  <c r="H650" i="395"/>
  <c r="H650" i="400" s="1"/>
  <c r="H650" i="396" s="1"/>
  <c r="H650" i="393"/>
  <c r="G639" i="396"/>
  <c r="E663" i="400"/>
  <c r="E663" i="396" s="1"/>
  <c r="E664" i="395" s="1"/>
  <c r="E663" i="393"/>
  <c r="I639" i="400"/>
  <c r="B639" i="400"/>
  <c r="C639" i="396"/>
  <c r="C640" i="395" s="1"/>
  <c r="J639" i="393" l="1"/>
  <c r="I639" i="401"/>
  <c r="G640" i="395"/>
  <c r="G640" i="400" s="1"/>
  <c r="G640" i="393"/>
  <c r="E655" i="395"/>
  <c r="E655" i="400" s="1"/>
  <c r="E655" i="396" s="1"/>
  <c r="E655" i="393"/>
  <c r="F640" i="395"/>
  <c r="F640" i="400" s="1"/>
  <c r="F640" i="393"/>
  <c r="H651" i="395"/>
  <c r="H651" i="400" s="1"/>
  <c r="H651" i="396" s="1"/>
  <c r="H651" i="393"/>
  <c r="D640" i="395"/>
  <c r="D640" i="400" s="1"/>
  <c r="D640" i="396" s="1"/>
  <c r="D640" i="393"/>
  <c r="C640" i="393"/>
  <c r="E664" i="400"/>
  <c r="E664" i="396" s="1"/>
  <c r="E665" i="395" s="1"/>
  <c r="E664" i="393"/>
  <c r="B640" i="393" l="1"/>
  <c r="E656" i="395"/>
  <c r="E656" i="400" s="1"/>
  <c r="E656" i="396" s="1"/>
  <c r="E656" i="393"/>
  <c r="H652" i="395"/>
  <c r="H652" i="400" s="1"/>
  <c r="H652" i="396" s="1"/>
  <c r="H652" i="393"/>
  <c r="D641" i="395"/>
  <c r="D641" i="400" s="1"/>
  <c r="D641" i="396" s="1"/>
  <c r="D641" i="393"/>
  <c r="E665" i="400"/>
  <c r="E665" i="396" s="1"/>
  <c r="E666" i="395" s="1"/>
  <c r="E665" i="393"/>
  <c r="C640" i="400"/>
  <c r="F640" i="396" s="1"/>
  <c r="B640" i="395"/>
  <c r="I640" i="393" l="1"/>
  <c r="F641" i="395"/>
  <c r="F641" i="400" s="1"/>
  <c r="F641" i="393"/>
  <c r="G640" i="396"/>
  <c r="H653" i="395"/>
  <c r="H653" i="400" s="1"/>
  <c r="H653" i="396" s="1"/>
  <c r="H653" i="393"/>
  <c r="D642" i="395"/>
  <c r="D642" i="400" s="1"/>
  <c r="D642" i="396" s="1"/>
  <c r="D642" i="393"/>
  <c r="E657" i="395"/>
  <c r="E657" i="400" s="1"/>
  <c r="E657" i="396" s="1"/>
  <c r="E658" i="393" s="1"/>
  <c r="E657" i="393"/>
  <c r="I640" i="400"/>
  <c r="B640" i="400"/>
  <c r="C640" i="396"/>
  <c r="C641" i="395" s="1"/>
  <c r="E666" i="400"/>
  <c r="E666" i="396" s="1"/>
  <c r="E666" i="393"/>
  <c r="G649" i="400"/>
  <c r="G649" i="396" s="1"/>
  <c r="G650" i="395" s="1"/>
  <c r="J640" i="393" l="1"/>
  <c r="I640" i="401"/>
  <c r="H654" i="395"/>
  <c r="H654" i="400" s="1"/>
  <c r="H654" i="396" s="1"/>
  <c r="H654" i="393"/>
  <c r="D643" i="395"/>
  <c r="D643" i="400" s="1"/>
  <c r="D643" i="396" s="1"/>
  <c r="D643" i="393"/>
  <c r="G641" i="395"/>
  <c r="G641" i="400" s="1"/>
  <c r="G641" i="393"/>
  <c r="E667" i="400"/>
  <c r="E667" i="396" s="1"/>
  <c r="E667" i="393"/>
  <c r="C641" i="393"/>
  <c r="G650" i="400"/>
  <c r="G650" i="393"/>
  <c r="B641" i="393" l="1"/>
  <c r="D644" i="395"/>
  <c r="D644" i="400" s="1"/>
  <c r="D644" i="396" s="1"/>
  <c r="D644" i="393"/>
  <c r="H655" i="395"/>
  <c r="H655" i="400" s="1"/>
  <c r="H655" i="396" s="1"/>
  <c r="H655" i="393"/>
  <c r="C641" i="400"/>
  <c r="F641" i="396" s="1"/>
  <c r="B641" i="395"/>
  <c r="E668" i="400"/>
  <c r="E668" i="396" s="1"/>
  <c r="E669" i="395" s="1"/>
  <c r="E668" i="393"/>
  <c r="I641" i="393" l="1"/>
  <c r="G641" i="396"/>
  <c r="G642" i="393" s="1"/>
  <c r="F642" i="395"/>
  <c r="F642" i="400" s="1"/>
  <c r="F642" i="393"/>
  <c r="H656" i="395"/>
  <c r="H656" i="400" s="1"/>
  <c r="H656" i="396" s="1"/>
  <c r="H656" i="393"/>
  <c r="D645" i="395"/>
  <c r="D645" i="400" s="1"/>
  <c r="D645" i="396" s="1"/>
  <c r="D645" i="393"/>
  <c r="B641" i="400"/>
  <c r="I641" i="400"/>
  <c r="C641" i="396"/>
  <c r="C642" i="395" s="1"/>
  <c r="E669" i="400"/>
  <c r="E669" i="396" s="1"/>
  <c r="E670" i="395" s="1"/>
  <c r="E669" i="393"/>
  <c r="J641" i="393" l="1"/>
  <c r="I641" i="401"/>
  <c r="G642" i="395"/>
  <c r="G642" i="400" s="1"/>
  <c r="D646" i="395"/>
  <c r="D646" i="400" s="1"/>
  <c r="D646" i="396" s="1"/>
  <c r="D646" i="393"/>
  <c r="H657" i="395"/>
  <c r="H657" i="400" s="1"/>
  <c r="H657" i="396" s="1"/>
  <c r="H657" i="393"/>
  <c r="C642" i="393"/>
  <c r="B642" i="393" s="1"/>
  <c r="E670" i="400"/>
  <c r="E670" i="396" s="1"/>
  <c r="E671" i="395" s="1"/>
  <c r="E670" i="393"/>
  <c r="H658" i="395" l="1"/>
  <c r="H658" i="400" s="1"/>
  <c r="H658" i="396" s="1"/>
  <c r="H658" i="393"/>
  <c r="D647" i="395"/>
  <c r="D647" i="400" s="1"/>
  <c r="D647" i="396" s="1"/>
  <c r="D647" i="393"/>
  <c r="I642" i="393"/>
  <c r="C642" i="400"/>
  <c r="B642" i="395"/>
  <c r="E671" i="400"/>
  <c r="E671" i="396" s="1"/>
  <c r="E672" i="395" s="1"/>
  <c r="E671" i="393"/>
  <c r="J642" i="393" l="1"/>
  <c r="I642" i="401"/>
  <c r="D648" i="395"/>
  <c r="D648" i="400" s="1"/>
  <c r="D648" i="396" s="1"/>
  <c r="D648" i="393"/>
  <c r="G642" i="396"/>
  <c r="F642" i="396"/>
  <c r="H659" i="395"/>
  <c r="H659" i="400" s="1"/>
  <c r="H659" i="396" s="1"/>
  <c r="H659" i="393"/>
  <c r="E672" i="400"/>
  <c r="E672" i="396" s="1"/>
  <c r="E673" i="395" s="1"/>
  <c r="E672" i="393"/>
  <c r="B642" i="400"/>
  <c r="C642" i="396"/>
  <c r="C643" i="395" s="1"/>
  <c r="I642" i="400"/>
  <c r="F643" i="395" l="1"/>
  <c r="F643" i="400" s="1"/>
  <c r="F643" i="393"/>
  <c r="G643" i="395"/>
  <c r="G643" i="400" s="1"/>
  <c r="G643" i="393"/>
  <c r="H660" i="395"/>
  <c r="H660" i="400" s="1"/>
  <c r="H660" i="396" s="1"/>
  <c r="H660" i="393"/>
  <c r="D649" i="395"/>
  <c r="D649" i="400" s="1"/>
  <c r="D649" i="396" s="1"/>
  <c r="D649" i="393"/>
  <c r="H677" i="400"/>
  <c r="H677" i="396" s="1"/>
  <c r="H678" i="395" s="1"/>
  <c r="C643" i="393"/>
  <c r="E673" i="400"/>
  <c r="E673" i="396" s="1"/>
  <c r="E674" i="395" s="1"/>
  <c r="E673" i="393"/>
  <c r="B643" i="393" l="1"/>
  <c r="D650" i="395"/>
  <c r="D650" i="400" s="1"/>
  <c r="D650" i="396" s="1"/>
  <c r="D650" i="393"/>
  <c r="H661" i="395"/>
  <c r="H661" i="400" s="1"/>
  <c r="H661" i="396" s="1"/>
  <c r="H661" i="393"/>
  <c r="C643" i="400"/>
  <c r="F643" i="396" s="1"/>
  <c r="B643" i="395"/>
  <c r="E674" i="400"/>
  <c r="E674" i="396" s="1"/>
  <c r="E675" i="395" s="1"/>
  <c r="E674" i="393"/>
  <c r="H678" i="400"/>
  <c r="H678" i="396" s="1"/>
  <c r="H679" i="395" s="1"/>
  <c r="H678" i="393"/>
  <c r="I643" i="393" l="1"/>
  <c r="F644" i="395"/>
  <c r="F644" i="400" s="1"/>
  <c r="F644" i="393"/>
  <c r="H662" i="395"/>
  <c r="H662" i="400" s="1"/>
  <c r="H662" i="396" s="1"/>
  <c r="H662" i="393"/>
  <c r="G643" i="396"/>
  <c r="D651" i="395"/>
  <c r="D651" i="400" s="1"/>
  <c r="D651" i="396" s="1"/>
  <c r="D651" i="393"/>
  <c r="E675" i="400"/>
  <c r="E675" i="396" s="1"/>
  <c r="E676" i="395" s="1"/>
  <c r="E675" i="393"/>
  <c r="H679" i="393"/>
  <c r="H679" i="400"/>
  <c r="H679" i="396" s="1"/>
  <c r="H680" i="395" s="1"/>
  <c r="B643" i="400"/>
  <c r="I643" i="400"/>
  <c r="C643" i="396"/>
  <c r="C644" i="395" s="1"/>
  <c r="J643" i="393" l="1"/>
  <c r="I643" i="401"/>
  <c r="H663" i="395"/>
  <c r="H663" i="400" s="1"/>
  <c r="H663" i="396" s="1"/>
  <c r="H663" i="393"/>
  <c r="D652" i="395"/>
  <c r="D652" i="400" s="1"/>
  <c r="D652" i="396" s="1"/>
  <c r="D652" i="393"/>
  <c r="G644" i="395"/>
  <c r="G644" i="400" s="1"/>
  <c r="G644" i="393"/>
  <c r="C644" i="393"/>
  <c r="H680" i="400"/>
  <c r="H680" i="396" s="1"/>
  <c r="H681" i="395" s="1"/>
  <c r="H680" i="393"/>
  <c r="E676" i="400"/>
  <c r="E676" i="396" s="1"/>
  <c r="E677" i="395" s="1"/>
  <c r="E676" i="393"/>
  <c r="B644" i="393" l="1"/>
  <c r="D653" i="395"/>
  <c r="D653" i="400" s="1"/>
  <c r="D653" i="396" s="1"/>
  <c r="D653" i="393"/>
  <c r="H664" i="395"/>
  <c r="H664" i="400" s="1"/>
  <c r="H664" i="396" s="1"/>
  <c r="H664" i="393"/>
  <c r="E677" i="400"/>
  <c r="E677" i="396" s="1"/>
  <c r="E678" i="395" s="1"/>
  <c r="E677" i="393"/>
  <c r="H681" i="400"/>
  <c r="H681" i="396" s="1"/>
  <c r="H682" i="395" s="1"/>
  <c r="H681" i="393"/>
  <c r="C644" i="400"/>
  <c r="F644" i="396" s="1"/>
  <c r="B644" i="395"/>
  <c r="I644" i="393" l="1"/>
  <c r="H665" i="395"/>
  <c r="H665" i="400" s="1"/>
  <c r="H665" i="396" s="1"/>
  <c r="H665" i="393"/>
  <c r="G644" i="396"/>
  <c r="F645" i="395"/>
  <c r="F645" i="400" s="1"/>
  <c r="F645" i="393"/>
  <c r="D654" i="395"/>
  <c r="D654" i="400" s="1"/>
  <c r="D654" i="396" s="1"/>
  <c r="D654" i="393"/>
  <c r="B644" i="400"/>
  <c r="I644" i="400"/>
  <c r="C644" i="396"/>
  <c r="C645" i="395" s="1"/>
  <c r="H682" i="393"/>
  <c r="H682" i="400"/>
  <c r="H682" i="396" s="1"/>
  <c r="H683" i="395" s="1"/>
  <c r="E678" i="400"/>
  <c r="E678" i="396" s="1"/>
  <c r="E679" i="395" s="1"/>
  <c r="E678" i="393"/>
  <c r="J644" i="393" l="1"/>
  <c r="I644" i="401"/>
  <c r="G645" i="395"/>
  <c r="G645" i="400" s="1"/>
  <c r="G645" i="393"/>
  <c r="D655" i="395"/>
  <c r="D655" i="400" s="1"/>
  <c r="D655" i="396" s="1"/>
  <c r="D656" i="395" s="1"/>
  <c r="D656" i="400" s="1"/>
  <c r="D655" i="393"/>
  <c r="H666" i="395"/>
  <c r="H666" i="400" s="1"/>
  <c r="H666" i="396" s="1"/>
  <c r="H666" i="393"/>
  <c r="C645" i="393"/>
  <c r="E679" i="400"/>
  <c r="E679" i="396" s="1"/>
  <c r="E680" i="395" s="1"/>
  <c r="E679" i="393"/>
  <c r="H683" i="393"/>
  <c r="H683" i="400"/>
  <c r="H683" i="396" s="1"/>
  <c r="H684" i="395" s="1"/>
  <c r="B645" i="393" l="1"/>
  <c r="D656" i="393"/>
  <c r="H667" i="395"/>
  <c r="H667" i="400" s="1"/>
  <c r="H667" i="396" s="1"/>
  <c r="H667" i="393"/>
  <c r="G645" i="396"/>
  <c r="D656" i="396"/>
  <c r="D657" i="395" s="1"/>
  <c r="H684" i="400"/>
  <c r="H684" i="396" s="1"/>
  <c r="H685" i="395" s="1"/>
  <c r="H684" i="393"/>
  <c r="C645" i="400"/>
  <c r="F645" i="396" s="1"/>
  <c r="B645" i="395"/>
  <c r="E680" i="400"/>
  <c r="E680" i="396" s="1"/>
  <c r="E681" i="395" s="1"/>
  <c r="E680" i="393"/>
  <c r="I645" i="393" l="1"/>
  <c r="G646" i="395"/>
  <c r="G646" i="400" s="1"/>
  <c r="G646" i="393"/>
  <c r="F646" i="395"/>
  <c r="F646" i="400" s="1"/>
  <c r="F646" i="393"/>
  <c r="H668" i="395"/>
  <c r="H668" i="400" s="1"/>
  <c r="H668" i="396" s="1"/>
  <c r="H668" i="393"/>
  <c r="B645" i="400"/>
  <c r="I645" i="400"/>
  <c r="C645" i="396"/>
  <c r="C646" i="395" s="1"/>
  <c r="E681" i="400"/>
  <c r="E681" i="396" s="1"/>
  <c r="E682" i="395" s="1"/>
  <c r="E681" i="393"/>
  <c r="D657" i="400"/>
  <c r="D657" i="393"/>
  <c r="H685" i="400"/>
  <c r="H685" i="396" s="1"/>
  <c r="H686" i="395" s="1"/>
  <c r="H685" i="393"/>
  <c r="J645" i="393" l="1"/>
  <c r="I645" i="401"/>
  <c r="H669" i="395"/>
  <c r="H669" i="400" s="1"/>
  <c r="H669" i="396" s="1"/>
  <c r="H669" i="393"/>
  <c r="D657" i="396"/>
  <c r="D658" i="395" s="1"/>
  <c r="C646" i="393"/>
  <c r="B646" i="393" s="1"/>
  <c r="H686" i="400"/>
  <c r="H686" i="396" s="1"/>
  <c r="H687" i="395" s="1"/>
  <c r="H686" i="393"/>
  <c r="E682" i="400"/>
  <c r="E682" i="396" s="1"/>
  <c r="E682" i="393"/>
  <c r="H670" i="395" l="1"/>
  <c r="H670" i="400" s="1"/>
  <c r="H670" i="396" s="1"/>
  <c r="H670" i="393"/>
  <c r="I646" i="393"/>
  <c r="E683" i="400"/>
  <c r="E683" i="396" s="1"/>
  <c r="E683" i="393"/>
  <c r="D658" i="400"/>
  <c r="D658" i="393"/>
  <c r="H687" i="400"/>
  <c r="H687" i="396" s="1"/>
  <c r="H688" i="395" s="1"/>
  <c r="H687" i="393"/>
  <c r="C646" i="400"/>
  <c r="B646" i="395"/>
  <c r="J646" i="393" l="1"/>
  <c r="I646" i="401"/>
  <c r="F646" i="396"/>
  <c r="G646" i="396"/>
  <c r="H671" i="395"/>
  <c r="H671" i="400" s="1"/>
  <c r="H671" i="396" s="1"/>
  <c r="H671" i="393"/>
  <c r="D658" i="396"/>
  <c r="D659" i="395" s="1"/>
  <c r="I646" i="400"/>
  <c r="B646" i="400"/>
  <c r="C646" i="396"/>
  <c r="C647" i="395" s="1"/>
  <c r="H688" i="393"/>
  <c r="H688" i="400"/>
  <c r="H688" i="396" s="1"/>
  <c r="H689" i="395" s="1"/>
  <c r="E684" i="400"/>
  <c r="E684" i="396" s="1"/>
  <c r="E685" i="395" s="1"/>
  <c r="E684" i="393"/>
  <c r="H672" i="395" l="1"/>
  <c r="H672" i="400" s="1"/>
  <c r="H672" i="396" s="1"/>
  <c r="H672" i="393"/>
  <c r="G647" i="395"/>
  <c r="G647" i="400" s="1"/>
  <c r="G647" i="393"/>
  <c r="F647" i="395"/>
  <c r="F647" i="400" s="1"/>
  <c r="F647" i="393"/>
  <c r="E685" i="400"/>
  <c r="E685" i="396" s="1"/>
  <c r="E686" i="395" s="1"/>
  <c r="E685" i="393"/>
  <c r="H689" i="393"/>
  <c r="H689" i="400"/>
  <c r="H689" i="396" s="1"/>
  <c r="H690" i="395" s="1"/>
  <c r="D659" i="400"/>
  <c r="D659" i="396" s="1"/>
  <c r="D660" i="395" s="1"/>
  <c r="D659" i="393"/>
  <c r="C647" i="393"/>
  <c r="B647" i="393" l="1"/>
  <c r="H673" i="395"/>
  <c r="H673" i="400" s="1"/>
  <c r="H673" i="396" s="1"/>
  <c r="H673" i="393"/>
  <c r="C647" i="400"/>
  <c r="G647" i="396" s="1"/>
  <c r="B647" i="395"/>
  <c r="H690" i="393"/>
  <c r="H690" i="400"/>
  <c r="H690" i="396" s="1"/>
  <c r="H691" i="395" s="1"/>
  <c r="D660" i="400"/>
  <c r="D660" i="393"/>
  <c r="E686" i="400"/>
  <c r="E686" i="396" s="1"/>
  <c r="E687" i="395" s="1"/>
  <c r="E686" i="393"/>
  <c r="I647" i="393" l="1"/>
  <c r="G648" i="395"/>
  <c r="G648" i="400" s="1"/>
  <c r="G648" i="393"/>
  <c r="H674" i="395"/>
  <c r="H674" i="400" s="1"/>
  <c r="H674" i="396" s="1"/>
  <c r="H674" i="393"/>
  <c r="F647" i="396"/>
  <c r="E687" i="400"/>
  <c r="E687" i="396" s="1"/>
  <c r="E688" i="395" s="1"/>
  <c r="E687" i="393"/>
  <c r="D660" i="396"/>
  <c r="D661" i="395" s="1"/>
  <c r="H691" i="393"/>
  <c r="H691" i="400"/>
  <c r="H691" i="396" s="1"/>
  <c r="H692" i="395" s="1"/>
  <c r="I647" i="400"/>
  <c r="C647" i="396"/>
  <c r="C648" i="395" s="1"/>
  <c r="B647" i="400"/>
  <c r="I35" i="390" l="1"/>
  <c r="I35" i="398" s="1"/>
  <c r="I647" i="401"/>
  <c r="J647" i="393"/>
  <c r="H675" i="395"/>
  <c r="H675" i="400" s="1"/>
  <c r="H675" i="396" s="1"/>
  <c r="H675" i="393"/>
  <c r="F648" i="395"/>
  <c r="F648" i="400" s="1"/>
  <c r="F648" i="393"/>
  <c r="C648" i="393"/>
  <c r="D661" i="400"/>
  <c r="D661" i="393"/>
  <c r="H692" i="400"/>
  <c r="H692" i="396" s="1"/>
  <c r="H693" i="395" s="1"/>
  <c r="H692" i="393"/>
  <c r="E688" i="400"/>
  <c r="E688" i="396" s="1"/>
  <c r="E689" i="395" s="1"/>
  <c r="E688" i="393"/>
  <c r="B648" i="393" l="1"/>
  <c r="H676" i="395"/>
  <c r="H676" i="400" s="1"/>
  <c r="H676" i="396" s="1"/>
  <c r="H677" i="393" s="1"/>
  <c r="H676" i="393"/>
  <c r="H693" i="400"/>
  <c r="H693" i="396" s="1"/>
  <c r="H694" i="395" s="1"/>
  <c r="H693" i="393"/>
  <c r="D661" i="396"/>
  <c r="D662" i="395" s="1"/>
  <c r="E689" i="400"/>
  <c r="E689" i="396" s="1"/>
  <c r="E690" i="395" s="1"/>
  <c r="E689" i="393"/>
  <c r="C648" i="400"/>
  <c r="G648" i="396" s="1"/>
  <c r="G649" i="393" s="1"/>
  <c r="B648" i="395"/>
  <c r="I648" i="393" l="1"/>
  <c r="F648" i="396"/>
  <c r="E690" i="400"/>
  <c r="E690" i="396" s="1"/>
  <c r="E691" i="395" s="1"/>
  <c r="E690" i="393"/>
  <c r="H694" i="400"/>
  <c r="H694" i="396" s="1"/>
  <c r="H695" i="395" s="1"/>
  <c r="H694" i="393"/>
  <c r="I648" i="400"/>
  <c r="C648" i="396"/>
  <c r="C649" i="395" s="1"/>
  <c r="B648" i="400"/>
  <c r="D662" i="400"/>
  <c r="D662" i="396" s="1"/>
  <c r="D663" i="395" s="1"/>
  <c r="D662" i="393"/>
  <c r="J648" i="393" l="1"/>
  <c r="I648" i="401"/>
  <c r="F649" i="395"/>
  <c r="F649" i="400" s="1"/>
  <c r="F649" i="393"/>
  <c r="H695" i="393"/>
  <c r="H695" i="400"/>
  <c r="H695" i="396" s="1"/>
  <c r="H696" i="395" s="1"/>
  <c r="C649" i="393"/>
  <c r="D663" i="400"/>
  <c r="D663" i="393"/>
  <c r="E691" i="400"/>
  <c r="E691" i="396" s="1"/>
  <c r="E692" i="395" s="1"/>
  <c r="E691" i="393"/>
  <c r="B649" i="393" l="1"/>
  <c r="E692" i="400"/>
  <c r="E692" i="396" s="1"/>
  <c r="E693" i="395" s="1"/>
  <c r="E692" i="393"/>
  <c r="C649" i="400"/>
  <c r="F649" i="396" s="1"/>
  <c r="B649" i="395"/>
  <c r="H696" i="393"/>
  <c r="H696" i="400"/>
  <c r="H696" i="396" s="1"/>
  <c r="H697" i="395" s="1"/>
  <c r="D663" i="396"/>
  <c r="D664" i="395" s="1"/>
  <c r="I649" i="393" l="1"/>
  <c r="F650" i="395"/>
  <c r="F650" i="400" s="1"/>
  <c r="F650" i="393"/>
  <c r="H697" i="393"/>
  <c r="H697" i="400"/>
  <c r="H697" i="396" s="1"/>
  <c r="H698" i="395" s="1"/>
  <c r="I649" i="400"/>
  <c r="B649" i="400"/>
  <c r="C649" i="396"/>
  <c r="C650" i="395" s="1"/>
  <c r="D664" i="400"/>
  <c r="D664" i="393"/>
  <c r="E693" i="400"/>
  <c r="E693" i="396" s="1"/>
  <c r="E694" i="395" s="1"/>
  <c r="E693" i="393"/>
  <c r="J649" i="393" l="1"/>
  <c r="I649" i="401"/>
  <c r="E694" i="400"/>
  <c r="E694" i="396" s="1"/>
  <c r="E695" i="395" s="1"/>
  <c r="E694" i="393"/>
  <c r="C650" i="393"/>
  <c r="B650" i="393" s="1"/>
  <c r="H698" i="393"/>
  <c r="H698" i="400"/>
  <c r="H698" i="396" s="1"/>
  <c r="H699" i="395" s="1"/>
  <c r="D664" i="396"/>
  <c r="D665" i="395" s="1"/>
  <c r="I650" i="393" l="1"/>
  <c r="C650" i="400"/>
  <c r="B650" i="395"/>
  <c r="F670" i="400"/>
  <c r="F670" i="396" s="1"/>
  <c r="F671" i="395" s="1"/>
  <c r="H699" i="393"/>
  <c r="H699" i="400"/>
  <c r="H699" i="396" s="1"/>
  <c r="H700" i="395" s="1"/>
  <c r="D665" i="400"/>
  <c r="D665" i="393"/>
  <c r="E695" i="400"/>
  <c r="E695" i="396" s="1"/>
  <c r="E696" i="395" s="1"/>
  <c r="E695" i="393"/>
  <c r="J650" i="393" l="1"/>
  <c r="I650" i="401"/>
  <c r="G650" i="396"/>
  <c r="F650" i="396"/>
  <c r="E696" i="400"/>
  <c r="E696" i="396" s="1"/>
  <c r="E697" i="395" s="1"/>
  <c r="E696" i="393"/>
  <c r="H700" i="400"/>
  <c r="H700" i="396" s="1"/>
  <c r="H701" i="395" s="1"/>
  <c r="H700" i="393"/>
  <c r="D665" i="396"/>
  <c r="D666" i="395" s="1"/>
  <c r="F671" i="400"/>
  <c r="F671" i="393"/>
  <c r="I650" i="400"/>
  <c r="B650" i="400"/>
  <c r="C650" i="396"/>
  <c r="C651" i="395" s="1"/>
  <c r="F651" i="395" l="1"/>
  <c r="F651" i="400" s="1"/>
  <c r="F651" i="393"/>
  <c r="G651" i="395"/>
  <c r="G651" i="400" s="1"/>
  <c r="G651" i="393"/>
  <c r="C651" i="393"/>
  <c r="H701" i="400"/>
  <c r="H701" i="396" s="1"/>
  <c r="H702" i="395" s="1"/>
  <c r="H701" i="393"/>
  <c r="D666" i="400"/>
  <c r="D666" i="396" s="1"/>
  <c r="D667" i="395" s="1"/>
  <c r="D666" i="393"/>
  <c r="E697" i="400"/>
  <c r="E697" i="396" s="1"/>
  <c r="E698" i="395" s="1"/>
  <c r="E697" i="393"/>
  <c r="B651" i="393" l="1"/>
  <c r="E698" i="400"/>
  <c r="E698" i="396" s="1"/>
  <c r="E699" i="395" s="1"/>
  <c r="E698" i="393"/>
  <c r="H702" i="400"/>
  <c r="H702" i="396" s="1"/>
  <c r="H703" i="395" s="1"/>
  <c r="H702" i="393"/>
  <c r="C651" i="400"/>
  <c r="G651" i="396" s="1"/>
  <c r="B651" i="395"/>
  <c r="D667" i="400"/>
  <c r="D667" i="393"/>
  <c r="I651" i="393" l="1"/>
  <c r="G652" i="395"/>
  <c r="G652" i="400" s="1"/>
  <c r="G652" i="393"/>
  <c r="F651" i="396"/>
  <c r="D667" i="396"/>
  <c r="D668" i="395" s="1"/>
  <c r="H703" i="400"/>
  <c r="H703" i="396" s="1"/>
  <c r="H704" i="395" s="1"/>
  <c r="H703" i="393"/>
  <c r="B651" i="400"/>
  <c r="I651" i="400"/>
  <c r="C651" i="396"/>
  <c r="C652" i="395" s="1"/>
  <c r="E699" i="400"/>
  <c r="E699" i="396" s="1"/>
  <c r="E700" i="395" s="1"/>
  <c r="E699" i="393"/>
  <c r="J651" i="393" l="1"/>
  <c r="I651" i="401"/>
  <c r="F652" i="395"/>
  <c r="F652" i="400" s="1"/>
  <c r="F652" i="393"/>
  <c r="E700" i="400"/>
  <c r="E700" i="396" s="1"/>
  <c r="E701" i="395" s="1"/>
  <c r="E700" i="393"/>
  <c r="H704" i="400"/>
  <c r="H704" i="396" s="1"/>
  <c r="H705" i="395" s="1"/>
  <c r="H704" i="393"/>
  <c r="D668" i="400"/>
  <c r="D668" i="393"/>
  <c r="C652" i="393"/>
  <c r="B652" i="393" l="1"/>
  <c r="C652" i="400"/>
  <c r="G652" i="396" s="1"/>
  <c r="B652" i="395"/>
  <c r="H705" i="400"/>
  <c r="H705" i="396" s="1"/>
  <c r="H706" i="395" s="1"/>
  <c r="H705" i="393"/>
  <c r="D668" i="396"/>
  <c r="D669" i="395" s="1"/>
  <c r="E701" i="400"/>
  <c r="E701" i="396" s="1"/>
  <c r="E702" i="395" s="1"/>
  <c r="E701" i="393"/>
  <c r="I652" i="393" l="1"/>
  <c r="G653" i="395"/>
  <c r="G653" i="400" s="1"/>
  <c r="G653" i="393"/>
  <c r="F652" i="396"/>
  <c r="H706" i="393"/>
  <c r="H706" i="400"/>
  <c r="H706" i="396" s="1"/>
  <c r="H707" i="395" s="1"/>
  <c r="D669" i="400"/>
  <c r="D669" i="393"/>
  <c r="E702" i="400"/>
  <c r="E702" i="396" s="1"/>
  <c r="E703" i="395" s="1"/>
  <c r="E702" i="393"/>
  <c r="I652" i="400"/>
  <c r="C652" i="396"/>
  <c r="C653" i="395" s="1"/>
  <c r="B652" i="400"/>
  <c r="J652" i="393" l="1"/>
  <c r="I652" i="401"/>
  <c r="F653" i="395"/>
  <c r="F653" i="400" s="1"/>
  <c r="F653" i="393"/>
  <c r="C653" i="393"/>
  <c r="D669" i="396"/>
  <c r="D670" i="395" s="1"/>
  <c r="H707" i="400"/>
  <c r="H707" i="396" s="1"/>
  <c r="H708" i="395" s="1"/>
  <c r="H707" i="393"/>
  <c r="E703" i="400"/>
  <c r="E703" i="396" s="1"/>
  <c r="E704" i="395" s="1"/>
  <c r="E703" i="393"/>
  <c r="B653" i="393" l="1"/>
  <c r="H708" i="400"/>
  <c r="H708" i="396" s="1"/>
  <c r="H709" i="395" s="1"/>
  <c r="H708" i="393"/>
  <c r="D670" i="400"/>
  <c r="D670" i="393"/>
  <c r="E704" i="400"/>
  <c r="E704" i="396" s="1"/>
  <c r="E705" i="395" s="1"/>
  <c r="E704" i="393"/>
  <c r="C653" i="400"/>
  <c r="G653" i="396" s="1"/>
  <c r="B653" i="395"/>
  <c r="I653" i="393" l="1"/>
  <c r="G654" i="395"/>
  <c r="G654" i="400" s="1"/>
  <c r="G654" i="393"/>
  <c r="F653" i="396"/>
  <c r="D670" i="396"/>
  <c r="D671" i="395" s="1"/>
  <c r="B653" i="400"/>
  <c r="I653" i="400"/>
  <c r="C653" i="396"/>
  <c r="C654" i="395" s="1"/>
  <c r="E705" i="400"/>
  <c r="E705" i="396" s="1"/>
  <c r="E706" i="395" s="1"/>
  <c r="E705" i="393"/>
  <c r="H709" i="400"/>
  <c r="H709" i="396" s="1"/>
  <c r="H710" i="395" s="1"/>
  <c r="H709" i="393"/>
  <c r="J653" i="393" l="1"/>
  <c r="I653" i="401"/>
  <c r="F654" i="395"/>
  <c r="F654" i="400" s="1"/>
  <c r="F654" i="393"/>
  <c r="H710" i="393"/>
  <c r="H710" i="400"/>
  <c r="H710" i="396" s="1"/>
  <c r="H711" i="395" s="1"/>
  <c r="E706" i="400"/>
  <c r="E706" i="396" s="1"/>
  <c r="E707" i="395" s="1"/>
  <c r="E706" i="393"/>
  <c r="D671" i="400"/>
  <c r="D671" i="393"/>
  <c r="C654" i="393"/>
  <c r="B654" i="393" l="1"/>
  <c r="C654" i="400"/>
  <c r="G654" i="396" s="1"/>
  <c r="B654" i="395"/>
  <c r="E707" i="400"/>
  <c r="E707" i="396" s="1"/>
  <c r="E708" i="395" s="1"/>
  <c r="E707" i="393"/>
  <c r="H711" i="393"/>
  <c r="H711" i="400"/>
  <c r="H711" i="396" s="1"/>
  <c r="H712" i="395" s="1"/>
  <c r="D671" i="396"/>
  <c r="D672" i="395" s="1"/>
  <c r="I654" i="393" l="1"/>
  <c r="F654" i="396"/>
  <c r="F655" i="395" s="1"/>
  <c r="F655" i="400" s="1"/>
  <c r="G655" i="395"/>
  <c r="G655" i="400" s="1"/>
  <c r="G655" i="393"/>
  <c r="E708" i="400"/>
  <c r="E708" i="396" s="1"/>
  <c r="E709" i="395" s="1"/>
  <c r="E708" i="393"/>
  <c r="H712" i="393"/>
  <c r="H712" i="400"/>
  <c r="H712" i="396" s="1"/>
  <c r="H713" i="395" s="1"/>
  <c r="D672" i="400"/>
  <c r="D672" i="393"/>
  <c r="B654" i="400"/>
  <c r="I654" i="400"/>
  <c r="C654" i="396"/>
  <c r="C655" i="395" s="1"/>
  <c r="J654" i="393" l="1"/>
  <c r="I654" i="401"/>
  <c r="F655" i="393"/>
  <c r="C655" i="393"/>
  <c r="E709" i="400"/>
  <c r="E709" i="396" s="1"/>
  <c r="E710" i="395" s="1"/>
  <c r="E709" i="393"/>
  <c r="D672" i="396"/>
  <c r="D673" i="395" s="1"/>
  <c r="H713" i="400"/>
  <c r="H713" i="396" s="1"/>
  <c r="H714" i="395" s="1"/>
  <c r="H713" i="393"/>
  <c r="B655" i="393" l="1"/>
  <c r="H714" i="400"/>
  <c r="H714" i="396" s="1"/>
  <c r="H715" i="395" s="1"/>
  <c r="H714" i="393"/>
  <c r="E710" i="400"/>
  <c r="E710" i="396" s="1"/>
  <c r="E711" i="395" s="1"/>
  <c r="E710" i="393"/>
  <c r="D673" i="400"/>
  <c r="D673" i="393"/>
  <c r="C655" i="400"/>
  <c r="B655" i="395"/>
  <c r="I655" i="393" l="1"/>
  <c r="F655" i="396"/>
  <c r="G655" i="396"/>
  <c r="D673" i="396"/>
  <c r="D674" i="395" s="1"/>
  <c r="E711" i="400"/>
  <c r="E711" i="396" s="1"/>
  <c r="E712" i="395" s="1"/>
  <c r="E711" i="393"/>
  <c r="B655" i="400"/>
  <c r="I655" i="400"/>
  <c r="C655" i="396"/>
  <c r="C656" i="395" s="1"/>
  <c r="H715" i="400"/>
  <c r="H715" i="396" s="1"/>
  <c r="H716" i="395" s="1"/>
  <c r="H715" i="393"/>
  <c r="J655" i="393" l="1"/>
  <c r="I655" i="401"/>
  <c r="G656" i="395"/>
  <c r="G656" i="400" s="1"/>
  <c r="G656" i="393"/>
  <c r="F656" i="395"/>
  <c r="F656" i="400" s="1"/>
  <c r="F656" i="393"/>
  <c r="C656" i="393"/>
  <c r="H716" i="393"/>
  <c r="H716" i="400"/>
  <c r="H716" i="396" s="1"/>
  <c r="H717" i="395" s="1"/>
  <c r="D674" i="400"/>
  <c r="D674" i="393"/>
  <c r="E712" i="400"/>
  <c r="E712" i="396" s="1"/>
  <c r="E713" i="395" s="1"/>
  <c r="E712" i="393"/>
  <c r="B656" i="393" l="1"/>
  <c r="D674" i="396"/>
  <c r="D675" i="395" s="1"/>
  <c r="H717" i="393"/>
  <c r="H717" i="400"/>
  <c r="E713" i="400"/>
  <c r="E713" i="396" s="1"/>
  <c r="E714" i="395" s="1"/>
  <c r="E713" i="393"/>
  <c r="C656" i="400"/>
  <c r="F656" i="396" s="1"/>
  <c r="B656" i="395"/>
  <c r="I656" i="393" l="1"/>
  <c r="F657" i="395"/>
  <c r="F657" i="400" s="1"/>
  <c r="F657" i="393"/>
  <c r="G656" i="396"/>
  <c r="E714" i="400"/>
  <c r="E714" i="396" s="1"/>
  <c r="E715" i="395" s="1"/>
  <c r="E714" i="393"/>
  <c r="D675" i="400"/>
  <c r="D675" i="393"/>
  <c r="I656" i="400"/>
  <c r="B656" i="400"/>
  <c r="C656" i="396"/>
  <c r="C657" i="395" s="1"/>
  <c r="J656" i="393" l="1"/>
  <c r="I656" i="401"/>
  <c r="G657" i="395"/>
  <c r="G657" i="400" s="1"/>
  <c r="G657" i="393"/>
  <c r="C657" i="393"/>
  <c r="E715" i="400"/>
  <c r="E715" i="396" s="1"/>
  <c r="E716" i="395" s="1"/>
  <c r="E715" i="393"/>
  <c r="D675" i="396"/>
  <c r="D676" i="395" s="1"/>
  <c r="B657" i="393" l="1"/>
  <c r="D676" i="400"/>
  <c r="D676" i="393"/>
  <c r="E716" i="400"/>
  <c r="E716" i="396" s="1"/>
  <c r="E717" i="395" s="1"/>
  <c r="E716" i="393"/>
  <c r="C657" i="400"/>
  <c r="F657" i="396" s="1"/>
  <c r="B657" i="395"/>
  <c r="I657" i="393" l="1"/>
  <c r="F658" i="395"/>
  <c r="F658" i="400" s="1"/>
  <c r="F658" i="393"/>
  <c r="G657" i="396"/>
  <c r="I657" i="400"/>
  <c r="C657" i="396"/>
  <c r="C658" i="395" s="1"/>
  <c r="B657" i="400"/>
  <c r="E717" i="400"/>
  <c r="E717" i="396" s="1"/>
  <c r="E718" i="395" s="1"/>
  <c r="E717" i="393"/>
  <c r="D676" i="396"/>
  <c r="D677" i="395" s="1"/>
  <c r="J657" i="393" l="1"/>
  <c r="I657" i="401"/>
  <c r="G658" i="395"/>
  <c r="G658" i="400" s="1"/>
  <c r="G658" i="393"/>
  <c r="E718" i="400"/>
  <c r="E718" i="396" s="1"/>
  <c r="E719" i="395" s="1"/>
  <c r="E718" i="393"/>
  <c r="D677" i="400"/>
  <c r="D677" i="393"/>
  <c r="C658" i="393"/>
  <c r="B658" i="393" l="1"/>
  <c r="D677" i="396"/>
  <c r="D678" i="395" s="1"/>
  <c r="C658" i="400"/>
  <c r="F658" i="396" s="1"/>
  <c r="B658" i="395"/>
  <c r="E719" i="400"/>
  <c r="E719" i="396" s="1"/>
  <c r="E720" i="395" s="1"/>
  <c r="E719" i="393"/>
  <c r="I658" i="393" l="1"/>
  <c r="F659" i="395"/>
  <c r="F659" i="400" s="1"/>
  <c r="F659" i="393"/>
  <c r="G658" i="396"/>
  <c r="I658" i="400"/>
  <c r="B658" i="400"/>
  <c r="C658" i="396"/>
  <c r="C659" i="395" s="1"/>
  <c r="E720" i="400"/>
  <c r="E720" i="396" s="1"/>
  <c r="E721" i="395" s="1"/>
  <c r="E720" i="393"/>
  <c r="D678" i="400"/>
  <c r="D678" i="393"/>
  <c r="J658" i="393" l="1"/>
  <c r="I658" i="401"/>
  <c r="G659" i="395"/>
  <c r="G659" i="400" s="1"/>
  <c r="G659" i="393"/>
  <c r="E721" i="400"/>
  <c r="E721" i="396" s="1"/>
  <c r="E722" i="395" s="1"/>
  <c r="E721" i="393"/>
  <c r="C659" i="393"/>
  <c r="D678" i="396"/>
  <c r="D679" i="395" s="1"/>
  <c r="B659" i="393" l="1"/>
  <c r="E722" i="400"/>
  <c r="E722" i="396" s="1"/>
  <c r="E723" i="395" s="1"/>
  <c r="E722" i="393"/>
  <c r="C659" i="400"/>
  <c r="F659" i="396" s="1"/>
  <c r="B659" i="395"/>
  <c r="D679" i="400"/>
  <c r="D679" i="393"/>
  <c r="I659" i="393" l="1"/>
  <c r="F660" i="395"/>
  <c r="F660" i="400" s="1"/>
  <c r="F660" i="393"/>
  <c r="G659" i="396"/>
  <c r="I659" i="400"/>
  <c r="C659" i="396"/>
  <c r="C660" i="395" s="1"/>
  <c r="B659" i="400"/>
  <c r="D679" i="396"/>
  <c r="D680" i="395" s="1"/>
  <c r="E723" i="400"/>
  <c r="E723" i="396" s="1"/>
  <c r="E724" i="395" s="1"/>
  <c r="E723" i="393"/>
  <c r="J659" i="393" l="1"/>
  <c r="I659" i="401"/>
  <c r="G660" i="395"/>
  <c r="G660" i="400" s="1"/>
  <c r="G660" i="393"/>
  <c r="E724" i="400"/>
  <c r="E724" i="396" s="1"/>
  <c r="E725" i="395" s="1"/>
  <c r="E724" i="393"/>
  <c r="C660" i="393"/>
  <c r="D680" i="400"/>
  <c r="D680" i="393"/>
  <c r="B660" i="393" l="1"/>
  <c r="D680" i="396"/>
  <c r="D681" i="395" s="1"/>
  <c r="E725" i="400"/>
  <c r="E725" i="396" s="1"/>
  <c r="E726" i="395" s="1"/>
  <c r="E725" i="393"/>
  <c r="C660" i="400"/>
  <c r="F660" i="396" s="1"/>
  <c r="B660" i="395"/>
  <c r="I660" i="393" l="1"/>
  <c r="F661" i="395"/>
  <c r="F661" i="400" s="1"/>
  <c r="F661" i="393"/>
  <c r="G660" i="396"/>
  <c r="E726" i="400"/>
  <c r="E726" i="396" s="1"/>
  <c r="E727" i="395" s="1"/>
  <c r="E726" i="393"/>
  <c r="D681" i="400"/>
  <c r="D681" i="393"/>
  <c r="B660" i="400"/>
  <c r="I660" i="400"/>
  <c r="C660" i="396"/>
  <c r="C661" i="395" s="1"/>
  <c r="J660" i="393" l="1"/>
  <c r="I660" i="401"/>
  <c r="G661" i="395"/>
  <c r="G661" i="400" s="1"/>
  <c r="G661" i="393"/>
  <c r="D681" i="396"/>
  <c r="D682" i="395" s="1"/>
  <c r="E727" i="400"/>
  <c r="E727" i="396" s="1"/>
  <c r="E728" i="395" s="1"/>
  <c r="E727" i="393"/>
  <c r="C661" i="393"/>
  <c r="B661" i="393" s="1"/>
  <c r="I661" i="393" l="1"/>
  <c r="E728" i="400"/>
  <c r="E728" i="396" s="1"/>
  <c r="E729" i="395" s="1"/>
  <c r="E728" i="393"/>
  <c r="D682" i="400"/>
  <c r="D682" i="393"/>
  <c r="C661" i="400"/>
  <c r="F661" i="396" s="1"/>
  <c r="B661" i="395"/>
  <c r="J661" i="393" l="1"/>
  <c r="I661" i="401"/>
  <c r="F662" i="395"/>
  <c r="F662" i="400" s="1"/>
  <c r="F662" i="393"/>
  <c r="G661" i="396"/>
  <c r="B661" i="400"/>
  <c r="I661" i="400"/>
  <c r="C661" i="396"/>
  <c r="C662" i="395" s="1"/>
  <c r="D682" i="396"/>
  <c r="D683" i="395" s="1"/>
  <c r="E729" i="400"/>
  <c r="E729" i="396" s="1"/>
  <c r="E730" i="395" s="1"/>
  <c r="E729" i="393"/>
  <c r="G662" i="395" l="1"/>
  <c r="G662" i="400" s="1"/>
  <c r="G662" i="393"/>
  <c r="E730" i="400"/>
  <c r="E730" i="396" s="1"/>
  <c r="E731" i="395" s="1"/>
  <c r="E730" i="393"/>
  <c r="D683" i="400"/>
  <c r="D683" i="393"/>
  <c r="C662" i="393"/>
  <c r="B662" i="393" l="1"/>
  <c r="D683" i="396"/>
  <c r="D684" i="395" s="1"/>
  <c r="C662" i="400"/>
  <c r="F662" i="396" s="1"/>
  <c r="B662" i="395"/>
  <c r="E731" i="400"/>
  <c r="E731" i="396" s="1"/>
  <c r="E732" i="395" s="1"/>
  <c r="E731" i="393"/>
  <c r="I662" i="393" l="1"/>
  <c r="F663" i="395"/>
  <c r="F663" i="400" s="1"/>
  <c r="F663" i="393"/>
  <c r="G662" i="396"/>
  <c r="E732" i="400"/>
  <c r="E732" i="396" s="1"/>
  <c r="E733" i="395" s="1"/>
  <c r="E732" i="393"/>
  <c r="D684" i="400"/>
  <c r="D684" i="396" s="1"/>
  <c r="D685" i="395" s="1"/>
  <c r="D684" i="393"/>
  <c r="I662" i="400"/>
  <c r="B662" i="400"/>
  <c r="C662" i="396"/>
  <c r="C663" i="395" s="1"/>
  <c r="J662" i="393" l="1"/>
  <c r="I662" i="401"/>
  <c r="G663" i="395"/>
  <c r="G663" i="400" s="1"/>
  <c r="G663" i="393"/>
  <c r="D685" i="400"/>
  <c r="D685" i="393"/>
  <c r="C663" i="393"/>
  <c r="E733" i="400"/>
  <c r="E733" i="396" s="1"/>
  <c r="E734" i="395" s="1"/>
  <c r="E733" i="393"/>
  <c r="B663" i="393" l="1"/>
  <c r="E734" i="400"/>
  <c r="E734" i="396" s="1"/>
  <c r="E735" i="395" s="1"/>
  <c r="E734" i="393"/>
  <c r="D685" i="396"/>
  <c r="D686" i="395" s="1"/>
  <c r="C663" i="400"/>
  <c r="F663" i="396" s="1"/>
  <c r="B663" i="395"/>
  <c r="I663" i="393" l="1"/>
  <c r="F664" i="395"/>
  <c r="F664" i="400" s="1"/>
  <c r="F664" i="393"/>
  <c r="G663" i="396"/>
  <c r="D686" i="400"/>
  <c r="D686" i="396" s="1"/>
  <c r="D687" i="395" s="1"/>
  <c r="D686" i="393"/>
  <c r="B663" i="400"/>
  <c r="I663" i="400"/>
  <c r="C663" i="396"/>
  <c r="C664" i="395" s="1"/>
  <c r="E735" i="400"/>
  <c r="E735" i="396" s="1"/>
  <c r="E736" i="395" s="1"/>
  <c r="E735" i="393"/>
  <c r="J663" i="393" l="1"/>
  <c r="I663" i="401"/>
  <c r="G664" i="395"/>
  <c r="G664" i="400" s="1"/>
  <c r="G664" i="393"/>
  <c r="E736" i="400"/>
  <c r="E736" i="396" s="1"/>
  <c r="E737" i="395" s="1"/>
  <c r="E736" i="393"/>
  <c r="C664" i="393"/>
  <c r="D687" i="400"/>
  <c r="D687" i="393"/>
  <c r="B664" i="393" l="1"/>
  <c r="C664" i="400"/>
  <c r="F664" i="396" s="1"/>
  <c r="B664" i="395"/>
  <c r="D687" i="396"/>
  <c r="D688" i="395" s="1"/>
  <c r="E737" i="400"/>
  <c r="E737" i="396" s="1"/>
  <c r="E738" i="395" s="1"/>
  <c r="E737" i="393"/>
  <c r="I664" i="393" l="1"/>
  <c r="G664" i="396"/>
  <c r="G665" i="395" s="1"/>
  <c r="G665" i="400" s="1"/>
  <c r="F665" i="395"/>
  <c r="F665" i="400" s="1"/>
  <c r="F665" i="393"/>
  <c r="D688" i="400"/>
  <c r="D688" i="393"/>
  <c r="E738" i="400"/>
  <c r="E738" i="396" s="1"/>
  <c r="E739" i="395" s="1"/>
  <c r="E738" i="393"/>
  <c r="B664" i="400"/>
  <c r="I664" i="400"/>
  <c r="C664" i="396"/>
  <c r="C665" i="395" s="1"/>
  <c r="J664" i="393" l="1"/>
  <c r="I664" i="401"/>
  <c r="G665" i="393"/>
  <c r="E739" i="400"/>
  <c r="E739" i="396" s="1"/>
  <c r="E740" i="395" s="1"/>
  <c r="E739" i="393"/>
  <c r="D688" i="396"/>
  <c r="D689" i="395" s="1"/>
  <c r="C665" i="393"/>
  <c r="B665" i="393" s="1"/>
  <c r="I665" i="393" l="1"/>
  <c r="D689" i="400"/>
  <c r="D689" i="396" s="1"/>
  <c r="D690" i="395" s="1"/>
  <c r="D689" i="393"/>
  <c r="C665" i="400"/>
  <c r="B665" i="395"/>
  <c r="E740" i="400"/>
  <c r="E740" i="396" s="1"/>
  <c r="E741" i="395" s="1"/>
  <c r="E740" i="393"/>
  <c r="J665" i="393" l="1"/>
  <c r="I665" i="401"/>
  <c r="G665" i="396"/>
  <c r="F665" i="396"/>
  <c r="E741" i="400"/>
  <c r="E741" i="396" s="1"/>
  <c r="E742" i="395" s="1"/>
  <c r="E741" i="393"/>
  <c r="I665" i="400"/>
  <c r="B665" i="400"/>
  <c r="C665" i="396"/>
  <c r="C666" i="395" s="1"/>
  <c r="D690" i="400"/>
  <c r="D690" i="393"/>
  <c r="F666" i="395" l="1"/>
  <c r="F666" i="400" s="1"/>
  <c r="F666" i="393"/>
  <c r="G666" i="395"/>
  <c r="G666" i="400" s="1"/>
  <c r="G666" i="393"/>
  <c r="D690" i="396"/>
  <c r="D691" i="395" s="1"/>
  <c r="C666" i="393"/>
  <c r="E742" i="400"/>
  <c r="E742" i="396" s="1"/>
  <c r="E743" i="395" s="1"/>
  <c r="E742" i="393"/>
  <c r="B666" i="393" l="1"/>
  <c r="E743" i="400"/>
  <c r="E743" i="396" s="1"/>
  <c r="E744" i="395" s="1"/>
  <c r="E743" i="393"/>
  <c r="C666" i="400"/>
  <c r="G666" i="396" s="1"/>
  <c r="B666" i="395"/>
  <c r="D691" i="400"/>
  <c r="D691" i="393"/>
  <c r="G667" i="395" l="1"/>
  <c r="G667" i="400" s="1"/>
  <c r="G667" i="393"/>
  <c r="I666" i="393"/>
  <c r="F666" i="396"/>
  <c r="I666" i="400"/>
  <c r="B666" i="400"/>
  <c r="C666" i="396"/>
  <c r="C667" i="395" s="1"/>
  <c r="D691" i="396"/>
  <c r="D692" i="395" s="1"/>
  <c r="E744" i="400"/>
  <c r="E744" i="396" s="1"/>
  <c r="E745" i="395" s="1"/>
  <c r="E744" i="393"/>
  <c r="J666" i="393" l="1"/>
  <c r="I666" i="401"/>
  <c r="F667" i="395"/>
  <c r="F667" i="400" s="1"/>
  <c r="F667" i="393"/>
  <c r="E745" i="400"/>
  <c r="E745" i="396" s="1"/>
  <c r="E746" i="395" s="1"/>
  <c r="E745" i="393"/>
  <c r="D692" i="400"/>
  <c r="D692" i="393"/>
  <c r="C667" i="393"/>
  <c r="B667" i="393" l="1"/>
  <c r="D692" i="396"/>
  <c r="D693" i="395" s="1"/>
  <c r="C667" i="400"/>
  <c r="G667" i="396" s="1"/>
  <c r="B667" i="395"/>
  <c r="E746" i="400"/>
  <c r="E746" i="396" s="1"/>
  <c r="E747" i="395" s="1"/>
  <c r="E746" i="393"/>
  <c r="I667" i="393" l="1"/>
  <c r="G668" i="395"/>
  <c r="G668" i="400" s="1"/>
  <c r="G668" i="393"/>
  <c r="F667" i="396"/>
  <c r="D693" i="400"/>
  <c r="D693" i="396" s="1"/>
  <c r="D694" i="395" s="1"/>
  <c r="D693" i="393"/>
  <c r="E747" i="400"/>
  <c r="E747" i="396" s="1"/>
  <c r="E748" i="395" s="1"/>
  <c r="E747" i="393"/>
  <c r="B667" i="400"/>
  <c r="I667" i="400"/>
  <c r="C667" i="396"/>
  <c r="C668" i="395" s="1"/>
  <c r="I36" i="390" l="1"/>
  <c r="I667" i="401"/>
  <c r="J667" i="393"/>
  <c r="I36" i="398"/>
  <c r="F668" i="395"/>
  <c r="F668" i="400" s="1"/>
  <c r="F668" i="393"/>
  <c r="E748" i="400"/>
  <c r="E748" i="396" s="1"/>
  <c r="E749" i="395" s="1"/>
  <c r="E748" i="393"/>
  <c r="C668" i="393"/>
  <c r="D694" i="400"/>
  <c r="D694" i="393"/>
  <c r="B668" i="393" l="1"/>
  <c r="C668" i="400"/>
  <c r="G668" i="396" s="1"/>
  <c r="B668" i="395"/>
  <c r="D694" i="396"/>
  <c r="D695" i="395" s="1"/>
  <c r="E749" i="400"/>
  <c r="E749" i="396" s="1"/>
  <c r="E750" i="395" s="1"/>
  <c r="E749" i="393"/>
  <c r="I668" i="393" l="1"/>
  <c r="G669" i="395"/>
  <c r="G669" i="400" s="1"/>
  <c r="G669" i="393"/>
  <c r="F668" i="396"/>
  <c r="E750" i="400"/>
  <c r="E750" i="396" s="1"/>
  <c r="E751" i="395" s="1"/>
  <c r="E750" i="393"/>
  <c r="D695" i="400"/>
  <c r="D695" i="396" s="1"/>
  <c r="D696" i="395" s="1"/>
  <c r="D695" i="393"/>
  <c r="I668" i="400"/>
  <c r="B668" i="400"/>
  <c r="C668" i="396"/>
  <c r="C669" i="395" s="1"/>
  <c r="J668" i="393" l="1"/>
  <c r="I668" i="401"/>
  <c r="F669" i="395"/>
  <c r="F669" i="400" s="1"/>
  <c r="F669" i="393"/>
  <c r="D696" i="400"/>
  <c r="D696" i="393"/>
  <c r="C669" i="393"/>
  <c r="E751" i="400"/>
  <c r="E751" i="396" s="1"/>
  <c r="E752" i="395" s="1"/>
  <c r="E751" i="393"/>
  <c r="B669" i="393" l="1"/>
  <c r="C669" i="400"/>
  <c r="G669" i="396" s="1"/>
  <c r="B669" i="395"/>
  <c r="E752" i="400"/>
  <c r="E752" i="396" s="1"/>
  <c r="E753" i="395" s="1"/>
  <c r="E752" i="393"/>
  <c r="D696" i="396"/>
  <c r="D697" i="395" s="1"/>
  <c r="I669" i="393" l="1"/>
  <c r="G670" i="395"/>
  <c r="G670" i="400" s="1"/>
  <c r="G670" i="393"/>
  <c r="F669" i="396"/>
  <c r="F670" i="393" s="1"/>
  <c r="E753" i="400"/>
  <c r="E753" i="396" s="1"/>
  <c r="E754" i="395" s="1"/>
  <c r="E753" i="393"/>
  <c r="D697" i="400"/>
  <c r="D697" i="396" s="1"/>
  <c r="D698" i="395" s="1"/>
  <c r="D697" i="393"/>
  <c r="B669" i="400"/>
  <c r="I669" i="400"/>
  <c r="C669" i="396"/>
  <c r="C670" i="395" s="1"/>
  <c r="J669" i="393" l="1"/>
  <c r="I669" i="401"/>
  <c r="C670" i="393"/>
  <c r="B670" i="393" s="1"/>
  <c r="D698" i="400"/>
  <c r="D698" i="393"/>
  <c r="E754" i="400"/>
  <c r="E754" i="396" s="1"/>
  <c r="E755" i="395" s="1"/>
  <c r="E754" i="393"/>
  <c r="I670" i="393" l="1"/>
  <c r="D698" i="396"/>
  <c r="D699" i="395" s="1"/>
  <c r="E755" i="400"/>
  <c r="E755" i="396" s="1"/>
  <c r="E756" i="395" s="1"/>
  <c r="E755" i="393"/>
  <c r="C670" i="400"/>
  <c r="G670" i="396" s="1"/>
  <c r="B670" i="395"/>
  <c r="J670" i="393" l="1"/>
  <c r="I670" i="401"/>
  <c r="G671" i="395"/>
  <c r="G671" i="400" s="1"/>
  <c r="G671" i="393"/>
  <c r="E756" i="400"/>
  <c r="E756" i="396" s="1"/>
  <c r="E757" i="395" s="1"/>
  <c r="E756" i="393"/>
  <c r="D699" i="400"/>
  <c r="D699" i="396" s="1"/>
  <c r="D700" i="395" s="1"/>
  <c r="D699" i="393"/>
  <c r="I670" i="400"/>
  <c r="B670" i="400"/>
  <c r="C670" i="396"/>
  <c r="C671" i="395" s="1"/>
  <c r="C671" i="393" l="1"/>
  <c r="B671" i="393" s="1"/>
  <c r="D700" i="400"/>
  <c r="D700" i="393"/>
  <c r="E757" i="400"/>
  <c r="E757" i="396" s="1"/>
  <c r="E758" i="395" s="1"/>
  <c r="E757" i="393"/>
  <c r="I671" i="393" l="1"/>
  <c r="D700" i="396"/>
  <c r="D701" i="395" s="1"/>
  <c r="C671" i="400"/>
  <c r="B671" i="395"/>
  <c r="E758" i="400"/>
  <c r="E758" i="396" s="1"/>
  <c r="E759" i="395" s="1"/>
  <c r="E758" i="393"/>
  <c r="J671" i="393" l="1"/>
  <c r="I671" i="401"/>
  <c r="F671" i="396"/>
  <c r="G671" i="396"/>
  <c r="C671" i="396"/>
  <c r="C672" i="395" s="1"/>
  <c r="I671" i="400"/>
  <c r="B671" i="400"/>
  <c r="E759" i="400"/>
  <c r="E759" i="396" s="1"/>
  <c r="E760" i="395" s="1"/>
  <c r="E759" i="393"/>
  <c r="D701" i="400"/>
  <c r="D701" i="396" s="1"/>
  <c r="D702" i="395" s="1"/>
  <c r="D701" i="393"/>
  <c r="G672" i="395" l="1"/>
  <c r="G672" i="400" s="1"/>
  <c r="G672" i="393"/>
  <c r="F672" i="395"/>
  <c r="F672" i="400" s="1"/>
  <c r="F672" i="393"/>
  <c r="E760" i="400"/>
  <c r="E760" i="396" s="1"/>
  <c r="E761" i="395" s="1"/>
  <c r="E760" i="393"/>
  <c r="D702" i="400"/>
  <c r="D702" i="393"/>
  <c r="C672" i="393"/>
  <c r="B672" i="393" l="1"/>
  <c r="D702" i="396"/>
  <c r="D703" i="395" s="1"/>
  <c r="C672" i="400"/>
  <c r="F672" i="396" s="1"/>
  <c r="B672" i="395"/>
  <c r="E761" i="400"/>
  <c r="E761" i="396" s="1"/>
  <c r="E762" i="395" s="1"/>
  <c r="E761" i="393"/>
  <c r="I672" i="393" l="1"/>
  <c r="F673" i="395"/>
  <c r="F673" i="400" s="1"/>
  <c r="F673" i="393"/>
  <c r="G672" i="396"/>
  <c r="B672" i="400"/>
  <c r="I672" i="400"/>
  <c r="C672" i="396"/>
  <c r="C673" i="395" s="1"/>
  <c r="E762" i="400"/>
  <c r="E762" i="396" s="1"/>
  <c r="E763" i="395" s="1"/>
  <c r="E762" i="393"/>
  <c r="D703" i="400"/>
  <c r="D703" i="396" s="1"/>
  <c r="D704" i="395" s="1"/>
  <c r="D703" i="393"/>
  <c r="J672" i="393" l="1"/>
  <c r="I672" i="401"/>
  <c r="G673" i="395"/>
  <c r="G673" i="400" s="1"/>
  <c r="G673" i="393"/>
  <c r="E763" i="400"/>
  <c r="E763" i="396" s="1"/>
  <c r="E764" i="395" s="1"/>
  <c r="E763" i="393"/>
  <c r="C673" i="393"/>
  <c r="D704" i="400"/>
  <c r="D704" i="393"/>
  <c r="B673" i="393" l="1"/>
  <c r="D704" i="396"/>
  <c r="D705" i="395" s="1"/>
  <c r="C673" i="400"/>
  <c r="F673" i="396" s="1"/>
  <c r="B673" i="395"/>
  <c r="E764" i="400"/>
  <c r="E764" i="396" s="1"/>
  <c r="E765" i="395" s="1"/>
  <c r="E764" i="393"/>
  <c r="I673" i="393" l="1"/>
  <c r="F674" i="395"/>
  <c r="F674" i="400" s="1"/>
  <c r="F674" i="393"/>
  <c r="G673" i="396"/>
  <c r="B673" i="400"/>
  <c r="I673" i="400"/>
  <c r="C673" i="396"/>
  <c r="C674" i="395" s="1"/>
  <c r="E765" i="400"/>
  <c r="E765" i="396" s="1"/>
  <c r="E766" i="395" s="1"/>
  <c r="E765" i="393"/>
  <c r="D705" i="400"/>
  <c r="D705" i="396" s="1"/>
  <c r="D706" i="395" s="1"/>
  <c r="D705" i="393"/>
  <c r="J673" i="393" l="1"/>
  <c r="I673" i="401"/>
  <c r="G674" i="395"/>
  <c r="G674" i="400" s="1"/>
  <c r="G674" i="396" s="1"/>
  <c r="G674" i="393"/>
  <c r="E766" i="400"/>
  <c r="E766" i="396" s="1"/>
  <c r="E767" i="395" s="1"/>
  <c r="E766" i="393"/>
  <c r="C674" i="393"/>
  <c r="D706" i="400"/>
  <c r="D706" i="393"/>
  <c r="B674" i="393" l="1"/>
  <c r="G675" i="395"/>
  <c r="G675" i="400" s="1"/>
  <c r="G675" i="393"/>
  <c r="C674" i="400"/>
  <c r="F674" i="396" s="1"/>
  <c r="B674" i="395"/>
  <c r="D706" i="396"/>
  <c r="D707" i="395" s="1"/>
  <c r="E767" i="400"/>
  <c r="E767" i="396" s="1"/>
  <c r="E768" i="395" s="1"/>
  <c r="E767" i="393"/>
  <c r="I674" i="393" l="1"/>
  <c r="F675" i="395"/>
  <c r="F675" i="400" s="1"/>
  <c r="F675" i="393"/>
  <c r="E768" i="400"/>
  <c r="E768" i="396" s="1"/>
  <c r="E769" i="395" s="1"/>
  <c r="E768" i="393"/>
  <c r="D707" i="400"/>
  <c r="D707" i="396" s="1"/>
  <c r="D708" i="395" s="1"/>
  <c r="D707" i="393"/>
  <c r="I674" i="400"/>
  <c r="B674" i="400"/>
  <c r="C674" i="396"/>
  <c r="C675" i="395" s="1"/>
  <c r="J674" i="393" l="1"/>
  <c r="I674" i="401"/>
  <c r="C675" i="393"/>
  <c r="B675" i="393" s="1"/>
  <c r="D708" i="400"/>
  <c r="D708" i="393"/>
  <c r="E769" i="400"/>
  <c r="E769" i="396" s="1"/>
  <c r="E770" i="395" s="1"/>
  <c r="E769" i="393"/>
  <c r="I675" i="393" l="1"/>
  <c r="D708" i="396"/>
  <c r="D709" i="395" s="1"/>
  <c r="C675" i="400"/>
  <c r="B675" i="395"/>
  <c r="E770" i="400"/>
  <c r="E770" i="396" s="1"/>
  <c r="E771" i="395" s="1"/>
  <c r="E770" i="393"/>
  <c r="J675" i="393" l="1"/>
  <c r="I675" i="401"/>
  <c r="G675" i="396"/>
  <c r="F675" i="396"/>
  <c r="I675" i="400"/>
  <c r="B675" i="400"/>
  <c r="C675" i="396"/>
  <c r="C676" i="395" s="1"/>
  <c r="E771" i="400"/>
  <c r="E771" i="396" s="1"/>
  <c r="E772" i="395" s="1"/>
  <c r="E771" i="393"/>
  <c r="D709" i="400"/>
  <c r="D709" i="393"/>
  <c r="F676" i="395" l="1"/>
  <c r="F676" i="400" s="1"/>
  <c r="F676" i="393"/>
  <c r="G676" i="395"/>
  <c r="G676" i="400" s="1"/>
  <c r="G676" i="393"/>
  <c r="E772" i="400"/>
  <c r="E772" i="396" s="1"/>
  <c r="E773" i="395" s="1"/>
  <c r="E772" i="393"/>
  <c r="C676" i="393"/>
  <c r="D709" i="396"/>
  <c r="D710" i="395" s="1"/>
  <c r="B676" i="393" l="1"/>
  <c r="C676" i="400"/>
  <c r="G676" i="396" s="1"/>
  <c r="B676" i="395"/>
  <c r="D710" i="400"/>
  <c r="D710" i="396" s="1"/>
  <c r="D711" i="395" s="1"/>
  <c r="D710" i="393"/>
  <c r="E773" i="400"/>
  <c r="E773" i="396" s="1"/>
  <c r="E774" i="395" s="1"/>
  <c r="E773" i="393"/>
  <c r="I676" i="393" l="1"/>
  <c r="G677" i="395"/>
  <c r="G677" i="400" s="1"/>
  <c r="G677" i="393"/>
  <c r="F676" i="396"/>
  <c r="E774" i="400"/>
  <c r="E774" i="396" s="1"/>
  <c r="E775" i="395" s="1"/>
  <c r="E774" i="393"/>
  <c r="B676" i="400"/>
  <c r="I676" i="400"/>
  <c r="C676" i="396"/>
  <c r="C677" i="395" s="1"/>
  <c r="D711" i="400"/>
  <c r="D711" i="393"/>
  <c r="J676" i="393" l="1"/>
  <c r="I676" i="401"/>
  <c r="F677" i="395"/>
  <c r="F677" i="400" s="1"/>
  <c r="F677" i="393"/>
  <c r="C677" i="393"/>
  <c r="D711" i="396"/>
  <c r="D712" i="395" s="1"/>
  <c r="E775" i="400"/>
  <c r="E775" i="396" s="1"/>
  <c r="E776" i="395" s="1"/>
  <c r="E775" i="393"/>
  <c r="B677" i="393" l="1"/>
  <c r="C677" i="400"/>
  <c r="G677" i="396" s="1"/>
  <c r="B677" i="395"/>
  <c r="E776" i="400"/>
  <c r="E776" i="396" s="1"/>
  <c r="E777" i="395" s="1"/>
  <c r="E776" i="393"/>
  <c r="D712" i="400"/>
  <c r="D712" i="393"/>
  <c r="I677" i="393" l="1"/>
  <c r="G678" i="395"/>
  <c r="G678" i="400" s="1"/>
  <c r="G678" i="393"/>
  <c r="F677" i="396"/>
  <c r="E777" i="400"/>
  <c r="E777" i="396" s="1"/>
  <c r="E778" i="395" s="1"/>
  <c r="E777" i="393"/>
  <c r="D712" i="396"/>
  <c r="D713" i="395" s="1"/>
  <c r="B677" i="400"/>
  <c r="I677" i="400"/>
  <c r="C677" i="396"/>
  <c r="C678" i="395" s="1"/>
  <c r="J677" i="393" l="1"/>
  <c r="I677" i="401"/>
  <c r="F678" i="395"/>
  <c r="F678" i="400" s="1"/>
  <c r="F678" i="393"/>
  <c r="D713" i="400"/>
  <c r="D713" i="393"/>
  <c r="C678" i="393"/>
  <c r="E778" i="400"/>
  <c r="E778" i="396" s="1"/>
  <c r="E779" i="395" s="1"/>
  <c r="E778" i="393"/>
  <c r="B678" i="393" l="1"/>
  <c r="F678" i="396"/>
  <c r="C678" i="400"/>
  <c r="B678" i="395"/>
  <c r="E779" i="400"/>
  <c r="E779" i="396" s="1"/>
  <c r="E780" i="395" s="1"/>
  <c r="E779" i="393"/>
  <c r="D713" i="396"/>
  <c r="D714" i="395" s="1"/>
  <c r="I678" i="393" l="1"/>
  <c r="F679" i="395"/>
  <c r="F679" i="400" s="1"/>
  <c r="F679" i="393"/>
  <c r="E780" i="400"/>
  <c r="E780" i="396" s="1"/>
  <c r="E781" i="395" s="1"/>
  <c r="E780" i="393"/>
  <c r="D714" i="400"/>
  <c r="D714" i="393"/>
  <c r="I678" i="400"/>
  <c r="B678" i="400"/>
  <c r="G678" i="396"/>
  <c r="G679" i="395" s="1"/>
  <c r="C678" i="396"/>
  <c r="C679" i="395" s="1"/>
  <c r="J678" i="393" l="1"/>
  <c r="I678" i="401"/>
  <c r="G679" i="400"/>
  <c r="G679" i="393"/>
  <c r="C679" i="393"/>
  <c r="D714" i="396"/>
  <c r="D715" i="395" s="1"/>
  <c r="E781" i="400"/>
  <c r="E781" i="396" s="1"/>
  <c r="E782" i="395" s="1"/>
  <c r="E781" i="393"/>
  <c r="B679" i="393" l="1"/>
  <c r="E782" i="400"/>
  <c r="E782" i="396" s="1"/>
  <c r="E783" i="395" s="1"/>
  <c r="E782" i="393"/>
  <c r="D715" i="400"/>
  <c r="D715" i="393"/>
  <c r="C679" i="400"/>
  <c r="F679" i="396" s="1"/>
  <c r="B679" i="395"/>
  <c r="F680" i="395" l="1"/>
  <c r="F680" i="400" s="1"/>
  <c r="F680" i="393"/>
  <c r="G679" i="396"/>
  <c r="I679" i="393"/>
  <c r="B679" i="400"/>
  <c r="C679" i="396"/>
  <c r="C680" i="395" s="1"/>
  <c r="I679" i="400"/>
  <c r="E783" i="400"/>
  <c r="E783" i="396" s="1"/>
  <c r="E784" i="395" s="1"/>
  <c r="E783" i="393"/>
  <c r="D715" i="396"/>
  <c r="D716" i="395" s="1"/>
  <c r="J679" i="393" l="1"/>
  <c r="I679" i="401"/>
  <c r="G680" i="395"/>
  <c r="G680" i="400" s="1"/>
  <c r="G680" i="393"/>
  <c r="C680" i="393"/>
  <c r="E784" i="400"/>
  <c r="E784" i="396" s="1"/>
  <c r="E785" i="395" s="1"/>
  <c r="E784" i="393"/>
  <c r="D716" i="400"/>
  <c r="D716" i="393"/>
  <c r="B680" i="393" l="1"/>
  <c r="E785" i="400"/>
  <c r="E785" i="396" s="1"/>
  <c r="E786" i="395" s="1"/>
  <c r="E785" i="393"/>
  <c r="D716" i="396"/>
  <c r="D717" i="395" s="1"/>
  <c r="C680" i="400"/>
  <c r="F680" i="396" s="1"/>
  <c r="B680" i="395"/>
  <c r="I680" i="393" l="1"/>
  <c r="F681" i="395"/>
  <c r="F681" i="400" s="1"/>
  <c r="F681" i="393"/>
  <c r="G680" i="396"/>
  <c r="E786" i="400"/>
  <c r="E786" i="396" s="1"/>
  <c r="E787" i="395" s="1"/>
  <c r="E786" i="393"/>
  <c r="D717" i="400"/>
  <c r="D717" i="396" s="1"/>
  <c r="D718" i="395" s="1"/>
  <c r="D717" i="393"/>
  <c r="I680" i="400"/>
  <c r="B680" i="400"/>
  <c r="C680" i="396"/>
  <c r="C681" i="395" s="1"/>
  <c r="J680" i="393" l="1"/>
  <c r="I680" i="401"/>
  <c r="G681" i="395"/>
  <c r="G681" i="400" s="1"/>
  <c r="G681" i="393"/>
  <c r="D718" i="400"/>
  <c r="D718" i="396" s="1"/>
  <c r="D719" i="395" s="1"/>
  <c r="D718" i="393"/>
  <c r="C681" i="393"/>
  <c r="E787" i="400"/>
  <c r="E787" i="396" s="1"/>
  <c r="E787" i="393"/>
  <c r="B681" i="393" l="1"/>
  <c r="C681" i="400"/>
  <c r="F681" i="396" s="1"/>
  <c r="B681" i="395"/>
  <c r="E788" i="400"/>
  <c r="E788" i="396" s="1"/>
  <c r="E789" i="395" s="1"/>
  <c r="E788" i="393"/>
  <c r="D719" i="400"/>
  <c r="D719" i="393"/>
  <c r="I681" i="393" l="1"/>
  <c r="F682" i="395"/>
  <c r="F682" i="400" s="1"/>
  <c r="F682" i="393"/>
  <c r="G681" i="396"/>
  <c r="E789" i="400"/>
  <c r="E789" i="396" s="1"/>
  <c r="E789" i="393"/>
  <c r="D719" i="396"/>
  <c r="D720" i="395" s="1"/>
  <c r="B681" i="400"/>
  <c r="I681" i="400"/>
  <c r="C681" i="396"/>
  <c r="C682" i="395" s="1"/>
  <c r="J681" i="393" l="1"/>
  <c r="I681" i="401"/>
  <c r="G682" i="395"/>
  <c r="G682" i="400" s="1"/>
  <c r="G682" i="393"/>
  <c r="C682" i="393"/>
  <c r="D720" i="400"/>
  <c r="D720" i="393"/>
  <c r="E790" i="400"/>
  <c r="E790" i="396" s="1"/>
  <c r="E791" i="395" s="1"/>
  <c r="E790" i="393"/>
  <c r="B682" i="393" l="1"/>
  <c r="E791" i="400"/>
  <c r="E791" i="396" s="1"/>
  <c r="E792" i="395" s="1"/>
  <c r="E791" i="393"/>
  <c r="D720" i="396"/>
  <c r="D721" i="395" s="1"/>
  <c r="C682" i="400"/>
  <c r="F682" i="396" s="1"/>
  <c r="B682" i="395"/>
  <c r="I682" i="393" l="1"/>
  <c r="F683" i="395"/>
  <c r="F683" i="400" s="1"/>
  <c r="F683" i="396" s="1"/>
  <c r="F683" i="393"/>
  <c r="G682" i="396"/>
  <c r="I682" i="400"/>
  <c r="B682" i="400"/>
  <c r="C682" i="396"/>
  <c r="C683" i="395" s="1"/>
  <c r="D721" i="400"/>
  <c r="D721" i="393"/>
  <c r="E792" i="400"/>
  <c r="E792" i="393"/>
  <c r="J682" i="393" l="1"/>
  <c r="I682" i="401"/>
  <c r="G683" i="395"/>
  <c r="G683" i="400" s="1"/>
  <c r="G683" i="393"/>
  <c r="F684" i="395"/>
  <c r="F684" i="400" s="1"/>
  <c r="F684" i="396" s="1"/>
  <c r="F684" i="393"/>
  <c r="D721" i="396"/>
  <c r="D722" i="395" s="1"/>
  <c r="C683" i="393"/>
  <c r="B683" i="393" s="1"/>
  <c r="F685" i="395" l="1"/>
  <c r="F685" i="400" s="1"/>
  <c r="F685" i="393"/>
  <c r="I683" i="393"/>
  <c r="C683" i="400"/>
  <c r="G683" i="396" s="1"/>
  <c r="B683" i="395"/>
  <c r="D722" i="400"/>
  <c r="D722" i="393"/>
  <c r="J683" i="393" l="1"/>
  <c r="I683" i="401"/>
  <c r="G684" i="395"/>
  <c r="G684" i="400" s="1"/>
  <c r="G684" i="393"/>
  <c r="D722" i="396"/>
  <c r="D723" i="395" s="1"/>
  <c r="I683" i="400"/>
  <c r="B683" i="400"/>
  <c r="C683" i="396"/>
  <c r="C684" i="395" s="1"/>
  <c r="D723" i="400" l="1"/>
  <c r="D723" i="393"/>
  <c r="C684" i="393"/>
  <c r="B684" i="393" s="1"/>
  <c r="I684" i="393" l="1"/>
  <c r="C684" i="400"/>
  <c r="G684" i="396" s="1"/>
  <c r="B684" i="395"/>
  <c r="D723" i="396"/>
  <c r="D724" i="395" s="1"/>
  <c r="J684" i="393" l="1"/>
  <c r="I684" i="401"/>
  <c r="G685" i="395"/>
  <c r="G685" i="400" s="1"/>
  <c r="G685" i="393"/>
  <c r="D724" i="400"/>
  <c r="D724" i="393"/>
  <c r="B684" i="400"/>
  <c r="I684" i="400"/>
  <c r="C684" i="396"/>
  <c r="C685" i="395" s="1"/>
  <c r="D724" i="396" l="1"/>
  <c r="D725" i="395" s="1"/>
  <c r="C685" i="393"/>
  <c r="B685" i="393" s="1"/>
  <c r="I685" i="393" l="1"/>
  <c r="I685" i="401" s="1"/>
  <c r="C685" i="400"/>
  <c r="B685" i="395"/>
  <c r="D725" i="400"/>
  <c r="D725" i="393"/>
  <c r="J685" i="393" l="1"/>
  <c r="I37" i="390"/>
  <c r="I37" i="398" s="1"/>
  <c r="F685" i="396"/>
  <c r="G685" i="396"/>
  <c r="B685" i="400"/>
  <c r="I685" i="400"/>
  <c r="C685" i="396"/>
  <c r="C686" i="395" s="1"/>
  <c r="D725" i="396"/>
  <c r="D726" i="395" s="1"/>
  <c r="G686" i="395" l="1"/>
  <c r="G686" i="400" s="1"/>
  <c r="G686" i="393"/>
  <c r="F686" i="395"/>
  <c r="F686" i="400" s="1"/>
  <c r="F686" i="396" s="1"/>
  <c r="F686" i="393"/>
  <c r="C686" i="393"/>
  <c r="D726" i="400"/>
  <c r="D726" i="396" s="1"/>
  <c r="D727" i="395" s="1"/>
  <c r="D726" i="393"/>
  <c r="B686" i="393" l="1"/>
  <c r="F687" i="395"/>
  <c r="F687" i="400" s="1"/>
  <c r="F687" i="396" s="1"/>
  <c r="F687" i="393"/>
  <c r="D727" i="400"/>
  <c r="D727" i="393"/>
  <c r="C686" i="400"/>
  <c r="G686" i="396" s="1"/>
  <c r="B686" i="395"/>
  <c r="I686" i="393" l="1"/>
  <c r="G687" i="395"/>
  <c r="G687" i="400" s="1"/>
  <c r="G687" i="393"/>
  <c r="F688" i="395"/>
  <c r="F688" i="400" s="1"/>
  <c r="F688" i="396" s="1"/>
  <c r="F688" i="393"/>
  <c r="B686" i="400"/>
  <c r="C686" i="396"/>
  <c r="C687" i="395" s="1"/>
  <c r="I686" i="400"/>
  <c r="D727" i="396"/>
  <c r="D728" i="395" s="1"/>
  <c r="J686" i="393" l="1"/>
  <c r="I686" i="401"/>
  <c r="F689" i="395"/>
  <c r="F689" i="400" s="1"/>
  <c r="F689" i="396" s="1"/>
  <c r="F689" i="393"/>
  <c r="C687" i="393"/>
  <c r="B687" i="393" s="1"/>
  <c r="D728" i="400"/>
  <c r="D728" i="396" s="1"/>
  <c r="D729" i="395" s="1"/>
  <c r="D728" i="393"/>
  <c r="F690" i="395" l="1"/>
  <c r="F690" i="400" s="1"/>
  <c r="F690" i="396" s="1"/>
  <c r="F690" i="393"/>
  <c r="I687" i="393"/>
  <c r="D729" i="400"/>
  <c r="D729" i="393"/>
  <c r="C687" i="400"/>
  <c r="G687" i="396" s="1"/>
  <c r="B687" i="395"/>
  <c r="J687" i="393" l="1"/>
  <c r="I687" i="401"/>
  <c r="G688" i="395"/>
  <c r="G688" i="400" s="1"/>
  <c r="G688" i="393"/>
  <c r="F691" i="395"/>
  <c r="F691" i="400" s="1"/>
  <c r="F691" i="396" s="1"/>
  <c r="F691" i="393"/>
  <c r="B687" i="400"/>
  <c r="I687" i="400"/>
  <c r="C687" i="396"/>
  <c r="C688" i="395" s="1"/>
  <c r="D729" i="396"/>
  <c r="D730" i="395" s="1"/>
  <c r="F692" i="395" l="1"/>
  <c r="F692" i="400" s="1"/>
  <c r="F692" i="396" s="1"/>
  <c r="F692" i="393"/>
  <c r="C688" i="393"/>
  <c r="B688" i="393" s="1"/>
  <c r="D730" i="400"/>
  <c r="D730" i="393"/>
  <c r="F693" i="395" l="1"/>
  <c r="F693" i="400" s="1"/>
  <c r="F693" i="396" s="1"/>
  <c r="F693" i="393"/>
  <c r="I688" i="393"/>
  <c r="D730" i="396"/>
  <c r="D731" i="395" s="1"/>
  <c r="C688" i="400"/>
  <c r="G688" i="396" s="1"/>
  <c r="B688" i="395"/>
  <c r="J688" i="393" l="1"/>
  <c r="I688" i="401"/>
  <c r="F694" i="395"/>
  <c r="F694" i="400" s="1"/>
  <c r="F694" i="396" s="1"/>
  <c r="F694" i="393"/>
  <c r="G689" i="395"/>
  <c r="G689" i="400" s="1"/>
  <c r="G689" i="393"/>
  <c r="D731" i="393"/>
  <c r="B688" i="400"/>
  <c r="I688" i="400"/>
  <c r="C688" i="396"/>
  <c r="C689" i="395" s="1"/>
  <c r="D731" i="400"/>
  <c r="F695" i="395" l="1"/>
  <c r="F695" i="400" s="1"/>
  <c r="F695" i="396" s="1"/>
  <c r="F695" i="393"/>
  <c r="C689" i="393"/>
  <c r="B689" i="393" s="1"/>
  <c r="D731" i="396"/>
  <c r="D732" i="395" s="1"/>
  <c r="F696" i="395" l="1"/>
  <c r="F696" i="400" s="1"/>
  <c r="F696" i="396" s="1"/>
  <c r="F696" i="393"/>
  <c r="I689" i="393"/>
  <c r="C689" i="400"/>
  <c r="G689" i="396" s="1"/>
  <c r="B689" i="395"/>
  <c r="D732" i="393"/>
  <c r="J689" i="393" l="1"/>
  <c r="I689" i="401"/>
  <c r="G690" i="395"/>
  <c r="G690" i="400" s="1"/>
  <c r="G690" i="393"/>
  <c r="F697" i="395"/>
  <c r="F697" i="400" s="1"/>
  <c r="F697" i="396" s="1"/>
  <c r="F697" i="393"/>
  <c r="B689" i="400"/>
  <c r="I689" i="400"/>
  <c r="C689" i="396"/>
  <c r="C690" i="395" s="1"/>
  <c r="D732" i="400"/>
  <c r="F698" i="395" l="1"/>
  <c r="F698" i="400" s="1"/>
  <c r="F698" i="396" s="1"/>
  <c r="F698" i="393"/>
  <c r="C690" i="393"/>
  <c r="B690" i="393" s="1"/>
  <c r="D732" i="396"/>
  <c r="D733" i="395" s="1"/>
  <c r="F699" i="395" l="1"/>
  <c r="F699" i="400" s="1"/>
  <c r="F699" i="396" s="1"/>
  <c r="F699" i="393"/>
  <c r="I690" i="393"/>
  <c r="C690" i="400"/>
  <c r="G690" i="396" s="1"/>
  <c r="B690" i="395"/>
  <c r="D733" i="393"/>
  <c r="J690" i="393" l="1"/>
  <c r="I690" i="401"/>
  <c r="G691" i="395"/>
  <c r="G691" i="400" s="1"/>
  <c r="G691" i="393"/>
  <c r="F700" i="395"/>
  <c r="F700" i="400" s="1"/>
  <c r="F700" i="396" s="1"/>
  <c r="F700" i="393"/>
  <c r="I690" i="400"/>
  <c r="B690" i="400"/>
  <c r="C690" i="396"/>
  <c r="C691" i="395" s="1"/>
  <c r="D733" i="400"/>
  <c r="F701" i="395" l="1"/>
  <c r="F701" i="400" s="1"/>
  <c r="F701" i="396" s="1"/>
  <c r="F701" i="393"/>
  <c r="C691" i="393"/>
  <c r="B691" i="393" s="1"/>
  <c r="D733" i="396"/>
  <c r="D734" i="395" s="1"/>
  <c r="F702" i="395" l="1"/>
  <c r="F702" i="400" s="1"/>
  <c r="F702" i="396" s="1"/>
  <c r="F702" i="393"/>
  <c r="I691" i="393"/>
  <c r="C691" i="400"/>
  <c r="G691" i="396" s="1"/>
  <c r="B691" i="395"/>
  <c r="D734" i="393"/>
  <c r="J691" i="393" l="1"/>
  <c r="I691" i="401"/>
  <c r="G692" i="395"/>
  <c r="G692" i="400" s="1"/>
  <c r="G692" i="393"/>
  <c r="F703" i="395"/>
  <c r="F703" i="400" s="1"/>
  <c r="F703" i="396" s="1"/>
  <c r="F703" i="393"/>
  <c r="B691" i="400"/>
  <c r="I691" i="400"/>
  <c r="C691" i="396"/>
  <c r="C692" i="395" s="1"/>
  <c r="D734" i="400"/>
  <c r="F704" i="395" l="1"/>
  <c r="F704" i="400" s="1"/>
  <c r="F704" i="396" s="1"/>
  <c r="F704" i="393"/>
  <c r="C692" i="393"/>
  <c r="B692" i="393" s="1"/>
  <c r="D734" i="396"/>
  <c r="D735" i="395" s="1"/>
  <c r="F705" i="395" l="1"/>
  <c r="F705" i="400" s="1"/>
  <c r="F705" i="393"/>
  <c r="I692" i="393"/>
  <c r="C692" i="400"/>
  <c r="G692" i="396" s="1"/>
  <c r="B692" i="395"/>
  <c r="D735" i="393"/>
  <c r="J692" i="393" l="1"/>
  <c r="I692" i="401"/>
  <c r="G693" i="395"/>
  <c r="G693" i="400" s="1"/>
  <c r="G693" i="393"/>
  <c r="B692" i="400"/>
  <c r="I692" i="400"/>
  <c r="C692" i="396"/>
  <c r="C693" i="395" s="1"/>
  <c r="D735" i="400"/>
  <c r="C693" i="393" l="1"/>
  <c r="B693" i="393" s="1"/>
  <c r="D735" i="396"/>
  <c r="D736" i="395" s="1"/>
  <c r="I693" i="393" l="1"/>
  <c r="C693" i="400"/>
  <c r="B693" i="395"/>
  <c r="D736" i="393"/>
  <c r="J693" i="393" l="1"/>
  <c r="I693" i="401"/>
  <c r="B693" i="400"/>
  <c r="I693" i="400"/>
  <c r="C693" i="396"/>
  <c r="C694" i="395" s="1"/>
  <c r="G693" i="396"/>
  <c r="G694" i="395" s="1"/>
  <c r="D736" i="400"/>
  <c r="C694" i="393" l="1"/>
  <c r="G694" i="400"/>
  <c r="G694" i="393"/>
  <c r="D736" i="396"/>
  <c r="D737" i="395" s="1"/>
  <c r="C694" i="400" l="1"/>
  <c r="B694" i="395"/>
  <c r="B694" i="393"/>
  <c r="D737" i="393"/>
  <c r="I694" i="393" l="1"/>
  <c r="I694" i="400"/>
  <c r="B694" i="400"/>
  <c r="C694" i="396"/>
  <c r="C695" i="395" s="1"/>
  <c r="G694" i="396"/>
  <c r="G695" i="395" s="1"/>
  <c r="D737" i="400"/>
  <c r="J694" i="393" l="1"/>
  <c r="I694" i="401"/>
  <c r="G695" i="400"/>
  <c r="G695" i="393"/>
  <c r="C695" i="393"/>
  <c r="D737" i="396"/>
  <c r="D738" i="395" s="1"/>
  <c r="B695" i="393" l="1"/>
  <c r="C695" i="400"/>
  <c r="G695" i="396" s="1"/>
  <c r="B695" i="395"/>
  <c r="D738" i="393"/>
  <c r="G696" i="395" l="1"/>
  <c r="G696" i="400" s="1"/>
  <c r="G696" i="393"/>
  <c r="I695" i="393"/>
  <c r="I695" i="400"/>
  <c r="C695" i="396"/>
  <c r="C696" i="395" s="1"/>
  <c r="B695" i="400"/>
  <c r="D738" i="400"/>
  <c r="J695" i="393" l="1"/>
  <c r="I695" i="401"/>
  <c r="C696" i="393"/>
  <c r="B696" i="393" s="1"/>
  <c r="D738" i="396"/>
  <c r="D739" i="395" s="1"/>
  <c r="I696" i="393" l="1"/>
  <c r="C696" i="400"/>
  <c r="B696" i="395"/>
  <c r="D739" i="393"/>
  <c r="J696" i="393" l="1"/>
  <c r="I696" i="401"/>
  <c r="B696" i="400"/>
  <c r="I696" i="400"/>
  <c r="C696" i="396"/>
  <c r="C697" i="395" s="1"/>
  <c r="G696" i="396"/>
  <c r="G697" i="395" s="1"/>
  <c r="D739" i="400"/>
  <c r="G697" i="400" l="1"/>
  <c r="G697" i="393"/>
  <c r="C697" i="393"/>
  <c r="D739" i="396"/>
  <c r="D740" i="395" s="1"/>
  <c r="B697" i="393" l="1"/>
  <c r="C697" i="400"/>
  <c r="G697" i="396" s="1"/>
  <c r="G698" i="395" s="1"/>
  <c r="B697" i="395"/>
  <c r="D740" i="393"/>
  <c r="I697" i="393" l="1"/>
  <c r="G698" i="400"/>
  <c r="G698" i="393"/>
  <c r="B697" i="400"/>
  <c r="C697" i="396"/>
  <c r="C698" i="395" s="1"/>
  <c r="I697" i="400"/>
  <c r="D740" i="400"/>
  <c r="J697" i="393" l="1"/>
  <c r="I697" i="401"/>
  <c r="C698" i="393"/>
  <c r="B698" i="393" s="1"/>
  <c r="D740" i="396"/>
  <c r="D741" i="395" s="1"/>
  <c r="I698" i="393" l="1"/>
  <c r="C698" i="400"/>
  <c r="B698" i="395"/>
  <c r="D741" i="393"/>
  <c r="J698" i="393" l="1"/>
  <c r="I698" i="401"/>
  <c r="B698" i="400"/>
  <c r="I698" i="400"/>
  <c r="C698" i="396"/>
  <c r="C699" i="395" s="1"/>
  <c r="G698" i="396"/>
  <c r="G699" i="395" s="1"/>
  <c r="D741" i="400"/>
  <c r="G699" i="400" l="1"/>
  <c r="G699" i="393"/>
  <c r="C699" i="393"/>
  <c r="D741" i="396"/>
  <c r="D742" i="395" s="1"/>
  <c r="B699" i="393" l="1"/>
  <c r="C699" i="400"/>
  <c r="G699" i="396" s="1"/>
  <c r="B699" i="395"/>
  <c r="D742" i="393"/>
  <c r="G700" i="395" l="1"/>
  <c r="G700" i="400" s="1"/>
  <c r="G700" i="393"/>
  <c r="I699" i="393"/>
  <c r="B699" i="400"/>
  <c r="I699" i="400"/>
  <c r="C699" i="396"/>
  <c r="C700" i="395" s="1"/>
  <c r="D742" i="400"/>
  <c r="J699" i="393" l="1"/>
  <c r="I699" i="401"/>
  <c r="C700" i="393"/>
  <c r="B700" i="393" s="1"/>
  <c r="D742" i="396"/>
  <c r="D743" i="395" s="1"/>
  <c r="I700" i="393" l="1"/>
  <c r="C700" i="400"/>
  <c r="G700" i="396" s="1"/>
  <c r="B700" i="395"/>
  <c r="D743" i="393"/>
  <c r="J700" i="393" l="1"/>
  <c r="I700" i="401"/>
  <c r="G701" i="395"/>
  <c r="G701" i="400" s="1"/>
  <c r="G701" i="393"/>
  <c r="I700" i="400"/>
  <c r="B700" i="400"/>
  <c r="C700" i="396"/>
  <c r="C701" i="395" s="1"/>
  <c r="D743" i="400"/>
  <c r="C701" i="393" l="1"/>
  <c r="B701" i="393" s="1"/>
  <c r="D743" i="396"/>
  <c r="D744" i="395" s="1"/>
  <c r="I701" i="393" l="1"/>
  <c r="C701" i="400"/>
  <c r="B701" i="395"/>
  <c r="D744" i="393"/>
  <c r="J701" i="393" l="1"/>
  <c r="I701" i="401"/>
  <c r="I701" i="400"/>
  <c r="B701" i="400"/>
  <c r="C701" i="396"/>
  <c r="C702" i="395" s="1"/>
  <c r="G701" i="396"/>
  <c r="G702" i="395" s="1"/>
  <c r="D744" i="400"/>
  <c r="C702" i="393" l="1"/>
  <c r="G702" i="400"/>
  <c r="G702" i="393"/>
  <c r="D744" i="396"/>
  <c r="D745" i="395" s="1"/>
  <c r="B702" i="393" l="1"/>
  <c r="C702" i="400"/>
  <c r="B702" i="395"/>
  <c r="D745" i="393"/>
  <c r="I702" i="393" l="1"/>
  <c r="B702" i="400"/>
  <c r="I702" i="400"/>
  <c r="C702" i="396"/>
  <c r="C703" i="395" s="1"/>
  <c r="G702" i="396"/>
  <c r="G703" i="395" s="1"/>
  <c r="D745" i="400"/>
  <c r="J702" i="393" l="1"/>
  <c r="I702" i="401"/>
  <c r="G703" i="400"/>
  <c r="G703" i="393"/>
  <c r="C703" i="393"/>
  <c r="D745" i="396"/>
  <c r="D746" i="395" s="1"/>
  <c r="B703" i="393" l="1"/>
  <c r="C703" i="400"/>
  <c r="G703" i="396" s="1"/>
  <c r="G704" i="395" s="1"/>
  <c r="B703" i="395"/>
  <c r="D746" i="393"/>
  <c r="I703" i="393" l="1"/>
  <c r="G704" i="400"/>
  <c r="G704" i="393"/>
  <c r="C703" i="396"/>
  <c r="C704" i="395" s="1"/>
  <c r="B703" i="400"/>
  <c r="I703" i="400"/>
  <c r="D746" i="400"/>
  <c r="J703" i="393" l="1"/>
  <c r="I703" i="401"/>
  <c r="C704" i="393"/>
  <c r="B704" i="393" s="1"/>
  <c r="D746" i="396"/>
  <c r="D747" i="395" s="1"/>
  <c r="I704" i="393" l="1"/>
  <c r="C704" i="400"/>
  <c r="B704" i="395"/>
  <c r="D747" i="393"/>
  <c r="J704" i="393" l="1"/>
  <c r="I704" i="401"/>
  <c r="B704" i="400"/>
  <c r="I704" i="400"/>
  <c r="C704" i="396"/>
  <c r="C705" i="395" s="1"/>
  <c r="G704" i="396"/>
  <c r="G705" i="395" s="1"/>
  <c r="D747" i="400"/>
  <c r="G705" i="400" l="1"/>
  <c r="G705" i="393"/>
  <c r="C705" i="393"/>
  <c r="D747" i="396"/>
  <c r="D748" i="395" s="1"/>
  <c r="B705" i="393" l="1"/>
  <c r="C705" i="400"/>
  <c r="B705" i="395"/>
  <c r="D748" i="393"/>
  <c r="G705" i="396" l="1"/>
  <c r="G706" i="395" s="1"/>
  <c r="G706" i="400" s="1"/>
  <c r="F705" i="396"/>
  <c r="I705" i="393"/>
  <c r="C705" i="396"/>
  <c r="C706" i="395" s="1"/>
  <c r="I705" i="400"/>
  <c r="B705" i="400"/>
  <c r="D748" i="400"/>
  <c r="J705" i="393" l="1"/>
  <c r="I705" i="401"/>
  <c r="G706" i="393"/>
  <c r="F706" i="395"/>
  <c r="F706" i="400" s="1"/>
  <c r="F706" i="393"/>
  <c r="C706" i="393"/>
  <c r="D748" i="396"/>
  <c r="D749" i="395" s="1"/>
  <c r="B706" i="393" l="1"/>
  <c r="C706" i="400"/>
  <c r="G706" i="396" s="1"/>
  <c r="B706" i="395"/>
  <c r="D749" i="393"/>
  <c r="I706" i="393" l="1"/>
  <c r="G707" i="395"/>
  <c r="G707" i="400" s="1"/>
  <c r="G707" i="393"/>
  <c r="F706" i="396"/>
  <c r="B706" i="400"/>
  <c r="I706" i="400"/>
  <c r="C706" i="396"/>
  <c r="C707" i="395" s="1"/>
  <c r="D749" i="400"/>
  <c r="J706" i="393" l="1"/>
  <c r="I706" i="401"/>
  <c r="F707" i="395"/>
  <c r="F707" i="400" s="1"/>
  <c r="F707" i="393"/>
  <c r="C707" i="393"/>
  <c r="D749" i="396"/>
  <c r="D750" i="395" s="1"/>
  <c r="B707" i="393" l="1"/>
  <c r="C707" i="400"/>
  <c r="G707" i="396" s="1"/>
  <c r="B707" i="395"/>
  <c r="D750" i="393"/>
  <c r="I707" i="393" l="1"/>
  <c r="I707" i="401" s="1"/>
  <c r="G708" i="395"/>
  <c r="G708" i="400" s="1"/>
  <c r="G708" i="393"/>
  <c r="F707" i="396"/>
  <c r="I707" i="400"/>
  <c r="B707" i="400"/>
  <c r="C707" i="396"/>
  <c r="C708" i="395" s="1"/>
  <c r="D750" i="400"/>
  <c r="J707" i="393" l="1"/>
  <c r="I38" i="390"/>
  <c r="I38" i="398" s="1"/>
  <c r="F708" i="395"/>
  <c r="F708" i="400" s="1"/>
  <c r="F708" i="393"/>
  <c r="C708" i="393"/>
  <c r="D750" i="396"/>
  <c r="D751" i="395" s="1"/>
  <c r="B708" i="393" l="1"/>
  <c r="C708" i="400"/>
  <c r="G708" i="396" s="1"/>
  <c r="B708" i="395"/>
  <c r="D751" i="393"/>
  <c r="I708" i="393" l="1"/>
  <c r="G709" i="395"/>
  <c r="G709" i="400" s="1"/>
  <c r="G709" i="393"/>
  <c r="F708" i="396"/>
  <c r="B708" i="400"/>
  <c r="I708" i="400"/>
  <c r="C708" i="396"/>
  <c r="D751" i="400"/>
  <c r="J708" i="393" l="1"/>
  <c r="I708" i="401"/>
  <c r="F709" i="395"/>
  <c r="F709" i="400" s="1"/>
  <c r="F709" i="393"/>
  <c r="C709" i="393"/>
  <c r="B709" i="393" s="1"/>
  <c r="D751" i="396"/>
  <c r="D752" i="395" s="1"/>
  <c r="I709" i="393" l="1"/>
  <c r="C709" i="400"/>
  <c r="G709" i="396" s="1"/>
  <c r="B709" i="395"/>
  <c r="D752" i="393"/>
  <c r="J709" i="393" l="1"/>
  <c r="I709" i="401"/>
  <c r="G710" i="395"/>
  <c r="G710" i="400" s="1"/>
  <c r="G710" i="393"/>
  <c r="F709" i="396"/>
  <c r="C709" i="396"/>
  <c r="C710" i="395" s="1"/>
  <c r="I709" i="400"/>
  <c r="B709" i="400"/>
  <c r="D752" i="400"/>
  <c r="F710" i="395" l="1"/>
  <c r="F710" i="400" s="1"/>
  <c r="F710" i="393"/>
  <c r="C710" i="393"/>
  <c r="D752" i="396"/>
  <c r="D753" i="395" s="1"/>
  <c r="B710" i="393" l="1"/>
  <c r="C710" i="400"/>
  <c r="G710" i="396" s="1"/>
  <c r="B710" i="395"/>
  <c r="D753" i="393"/>
  <c r="I710" i="393" l="1"/>
  <c r="F710" i="396"/>
  <c r="F711" i="395" s="1"/>
  <c r="F711" i="400" s="1"/>
  <c r="G711" i="395"/>
  <c r="G711" i="400" s="1"/>
  <c r="G711" i="393"/>
  <c r="C710" i="396"/>
  <c r="C711" i="395" s="1"/>
  <c r="I710" i="400"/>
  <c r="B710" i="400"/>
  <c r="D753" i="400"/>
  <c r="J710" i="393" l="1"/>
  <c r="I710" i="401"/>
  <c r="F711" i="393"/>
  <c r="C711" i="393"/>
  <c r="D753" i="396"/>
  <c r="D754" i="395" s="1"/>
  <c r="B711" i="393" l="1"/>
  <c r="C711" i="400"/>
  <c r="B711" i="395"/>
  <c r="D754" i="393"/>
  <c r="I711" i="393" l="1"/>
  <c r="F711" i="396"/>
  <c r="G711" i="396"/>
  <c r="I711" i="400"/>
  <c r="B711" i="400"/>
  <c r="C711" i="396"/>
  <c r="C712" i="395" s="1"/>
  <c r="D754" i="400"/>
  <c r="J711" i="393" l="1"/>
  <c r="I711" i="401"/>
  <c r="G712" i="395"/>
  <c r="G712" i="400" s="1"/>
  <c r="G712" i="393"/>
  <c r="F712" i="395"/>
  <c r="F712" i="400" s="1"/>
  <c r="F712" i="393"/>
  <c r="C712" i="393"/>
  <c r="D754" i="396"/>
  <c r="D755" i="395" s="1"/>
  <c r="B712" i="393" l="1"/>
  <c r="C712" i="400"/>
  <c r="F712" i="396" s="1"/>
  <c r="B712" i="395"/>
  <c r="D755" i="393"/>
  <c r="I712" i="393" l="1"/>
  <c r="F713" i="395"/>
  <c r="F713" i="400" s="1"/>
  <c r="F713" i="393"/>
  <c r="G712" i="396"/>
  <c r="C712" i="396"/>
  <c r="C713" i="395" s="1"/>
  <c r="I712" i="400"/>
  <c r="B712" i="400"/>
  <c r="D755" i="400"/>
  <c r="J712" i="393" l="1"/>
  <c r="I712" i="401"/>
  <c r="G713" i="395"/>
  <c r="G713" i="400" s="1"/>
  <c r="G713" i="393"/>
  <c r="C713" i="393"/>
  <c r="F756" i="400"/>
  <c r="D755" i="396"/>
  <c r="D756" i="395" s="1"/>
  <c r="B713" i="393" l="1"/>
  <c r="C713" i="400"/>
  <c r="F713" i="396" s="1"/>
  <c r="B713" i="395"/>
  <c r="D756" i="393"/>
  <c r="F756" i="396"/>
  <c r="F757" i="395" s="1"/>
  <c r="I713" i="393" l="1"/>
  <c r="G713" i="396"/>
  <c r="G714" i="395" s="1"/>
  <c r="G714" i="400" s="1"/>
  <c r="F714" i="395"/>
  <c r="F714" i="400" s="1"/>
  <c r="F714" i="393"/>
  <c r="B713" i="400"/>
  <c r="I713" i="400"/>
  <c r="C713" i="396"/>
  <c r="C714" i="395" s="1"/>
  <c r="D756" i="400"/>
  <c r="F757" i="400"/>
  <c r="F757" i="393"/>
  <c r="J713" i="393" l="1"/>
  <c r="I713" i="401"/>
  <c r="G714" i="393"/>
  <c r="C714" i="393"/>
  <c r="D756" i="396"/>
  <c r="D757" i="395" s="1"/>
  <c r="B714" i="393" l="1"/>
  <c r="C714" i="400"/>
  <c r="B714" i="395"/>
  <c r="D757" i="393"/>
  <c r="I714" i="393" l="1"/>
  <c r="G714" i="396"/>
  <c r="F714" i="396"/>
  <c r="I714" i="400"/>
  <c r="B714" i="400"/>
  <c r="C714" i="396"/>
  <c r="C715" i="395" s="1"/>
  <c r="D757" i="400"/>
  <c r="J714" i="393" l="1"/>
  <c r="I714" i="401"/>
  <c r="F715" i="395"/>
  <c r="F715" i="400" s="1"/>
  <c r="F715" i="393"/>
  <c r="G715" i="395"/>
  <c r="G715" i="400" s="1"/>
  <c r="G715" i="393"/>
  <c r="C715" i="393"/>
  <c r="D757" i="396"/>
  <c r="D758" i="395" s="1"/>
  <c r="B715" i="393" l="1"/>
  <c r="C715" i="400"/>
  <c r="F715" i="396" s="1"/>
  <c r="B715" i="395"/>
  <c r="D758" i="393"/>
  <c r="I715" i="393" l="1"/>
  <c r="F716" i="395"/>
  <c r="F716" i="400" s="1"/>
  <c r="F716" i="393"/>
  <c r="G715" i="396"/>
  <c r="I715" i="400"/>
  <c r="B715" i="400"/>
  <c r="C715" i="396"/>
  <c r="C716" i="395" s="1"/>
  <c r="D758" i="400"/>
  <c r="J715" i="393" l="1"/>
  <c r="I715" i="401"/>
  <c r="G716" i="395"/>
  <c r="G716" i="400" s="1"/>
  <c r="G716" i="393"/>
  <c r="C716" i="393"/>
  <c r="D758" i="396"/>
  <c r="D759" i="395" s="1"/>
  <c r="B716" i="393" l="1"/>
  <c r="C716" i="400"/>
  <c r="F716" i="396" s="1"/>
  <c r="B716" i="395"/>
  <c r="D759" i="393"/>
  <c r="I716" i="393" l="1"/>
  <c r="F717" i="395"/>
  <c r="F717" i="400" s="1"/>
  <c r="F717" i="393"/>
  <c r="G716" i="396"/>
  <c r="I716" i="400"/>
  <c r="B716" i="400"/>
  <c r="C716" i="396"/>
  <c r="C717" i="395" s="1"/>
  <c r="D759" i="400"/>
  <c r="J716" i="393" l="1"/>
  <c r="I716" i="401"/>
  <c r="G717" i="395"/>
  <c r="G717" i="400" s="1"/>
  <c r="G717" i="393"/>
  <c r="C717" i="393"/>
  <c r="D759" i="396"/>
  <c r="D760" i="395" s="1"/>
  <c r="B717" i="393" l="1"/>
  <c r="C717" i="400"/>
  <c r="B717" i="395"/>
  <c r="D760" i="393"/>
  <c r="I717" i="393" l="1"/>
  <c r="H717" i="396"/>
  <c r="F717" i="396"/>
  <c r="G717" i="396"/>
  <c r="B717" i="400"/>
  <c r="I717" i="400"/>
  <c r="C717" i="396"/>
  <c r="C718" i="395" s="1"/>
  <c r="D760" i="400"/>
  <c r="J717" i="393" l="1"/>
  <c r="I717" i="401"/>
  <c r="G718" i="395"/>
  <c r="G718" i="400" s="1"/>
  <c r="G718" i="393"/>
  <c r="F718" i="395"/>
  <c r="F718" i="400" s="1"/>
  <c r="F718" i="393"/>
  <c r="H718" i="395"/>
  <c r="H718" i="400" s="1"/>
  <c r="H718" i="393"/>
  <c r="C718" i="393"/>
  <c r="D760" i="396"/>
  <c r="D761" i="395" s="1"/>
  <c r="B718" i="393" l="1"/>
  <c r="C718" i="400"/>
  <c r="F718" i="396" s="1"/>
  <c r="B718" i="395"/>
  <c r="D761" i="393"/>
  <c r="I718" i="393" l="1"/>
  <c r="F719" i="395"/>
  <c r="F719" i="400" s="1"/>
  <c r="F719" i="393"/>
  <c r="G718" i="396"/>
  <c r="H718" i="396"/>
  <c r="I718" i="400"/>
  <c r="C718" i="396"/>
  <c r="C719" i="395" s="1"/>
  <c r="B718" i="400"/>
  <c r="D761" i="400"/>
  <c r="J718" i="393" l="1"/>
  <c r="I718" i="401"/>
  <c r="H719" i="395"/>
  <c r="H719" i="400" s="1"/>
  <c r="H719" i="393"/>
  <c r="G719" i="395"/>
  <c r="G719" i="400" s="1"/>
  <c r="G719" i="393"/>
  <c r="C719" i="393"/>
  <c r="B719" i="393" l="1"/>
  <c r="C719" i="400"/>
  <c r="F719" i="396" s="1"/>
  <c r="B719" i="395"/>
  <c r="I719" i="393" l="1"/>
  <c r="H719" i="396"/>
  <c r="F720" i="395"/>
  <c r="F720" i="400" s="1"/>
  <c r="F720" i="393"/>
  <c r="G719" i="396"/>
  <c r="I719" i="400"/>
  <c r="B719" i="400"/>
  <c r="C719" i="396"/>
  <c r="C720" i="395" s="1"/>
  <c r="J719" i="393" l="1"/>
  <c r="I719" i="401"/>
  <c r="H720" i="395"/>
  <c r="H720" i="400" s="1"/>
  <c r="H720" i="393"/>
  <c r="G720" i="395"/>
  <c r="G720" i="400" s="1"/>
  <c r="G720" i="393"/>
  <c r="C720" i="393"/>
  <c r="B720" i="393" l="1"/>
  <c r="C720" i="400"/>
  <c r="F720" i="396" s="1"/>
  <c r="B720" i="395"/>
  <c r="I720" i="393" l="1"/>
  <c r="H720" i="396"/>
  <c r="F721" i="395"/>
  <c r="F721" i="400" s="1"/>
  <c r="F721" i="393"/>
  <c r="G720" i="396"/>
  <c r="B720" i="400"/>
  <c r="I720" i="400"/>
  <c r="C720" i="396"/>
  <c r="C721" i="395" s="1"/>
  <c r="J720" i="393" l="1"/>
  <c r="I720" i="401"/>
  <c r="G721" i="395"/>
  <c r="G721" i="400" s="1"/>
  <c r="G721" i="393"/>
  <c r="H721" i="395"/>
  <c r="H721" i="400" s="1"/>
  <c r="H721" i="393"/>
  <c r="C721" i="393"/>
  <c r="B721" i="393" l="1"/>
  <c r="C721" i="400"/>
  <c r="F721" i="396" s="1"/>
  <c r="B721" i="395"/>
  <c r="I721" i="393" l="1"/>
  <c r="F722" i="395"/>
  <c r="F722" i="400" s="1"/>
  <c r="F722" i="393"/>
  <c r="G721" i="396"/>
  <c r="H721" i="396"/>
  <c r="B721" i="400"/>
  <c r="I721" i="400"/>
  <c r="C721" i="396"/>
  <c r="C722" i="395" s="1"/>
  <c r="J721" i="393" l="1"/>
  <c r="I721" i="401"/>
  <c r="G722" i="395"/>
  <c r="G722" i="400" s="1"/>
  <c r="G722" i="393"/>
  <c r="H722" i="395"/>
  <c r="H722" i="400" s="1"/>
  <c r="H722" i="393"/>
  <c r="C722" i="393"/>
  <c r="B722" i="393" l="1"/>
  <c r="C722" i="400"/>
  <c r="F722" i="396" s="1"/>
  <c r="B722" i="395"/>
  <c r="I722" i="393" l="1"/>
  <c r="G722" i="396"/>
  <c r="F723" i="395"/>
  <c r="F723" i="400" s="1"/>
  <c r="F723" i="393"/>
  <c r="H722" i="396"/>
  <c r="I722" i="400"/>
  <c r="B722" i="400"/>
  <c r="C722" i="396"/>
  <c r="C723" i="395" s="1"/>
  <c r="J722" i="393" l="1"/>
  <c r="I722" i="401"/>
  <c r="H723" i="395"/>
  <c r="H723" i="400" s="1"/>
  <c r="H723" i="393"/>
  <c r="G723" i="395"/>
  <c r="G723" i="400" s="1"/>
  <c r="G723" i="393"/>
  <c r="C723" i="393"/>
  <c r="B723" i="393" l="1"/>
  <c r="C723" i="400"/>
  <c r="F723" i="396" s="1"/>
  <c r="B723" i="395"/>
  <c r="I723" i="393" l="1"/>
  <c r="H723" i="396"/>
  <c r="H724" i="393" s="1"/>
  <c r="F724" i="395"/>
  <c r="F724" i="400" s="1"/>
  <c r="F724" i="393"/>
  <c r="G723" i="396"/>
  <c r="I723" i="400"/>
  <c r="B723" i="400"/>
  <c r="C723" i="396"/>
  <c r="C724" i="395" s="1"/>
  <c r="J723" i="393" l="1"/>
  <c r="I723" i="401"/>
  <c r="H724" i="395"/>
  <c r="H724" i="400" s="1"/>
  <c r="G724" i="395"/>
  <c r="G724" i="400" s="1"/>
  <c r="G724" i="393"/>
  <c r="C724" i="393"/>
  <c r="B724" i="393" l="1"/>
  <c r="C724" i="400"/>
  <c r="G724" i="396" s="1"/>
  <c r="B724" i="395"/>
  <c r="I724" i="393" l="1"/>
  <c r="F724" i="396"/>
  <c r="H724" i="396"/>
  <c r="G725" i="395"/>
  <c r="G725" i="400" s="1"/>
  <c r="G725" i="393"/>
  <c r="B724" i="400"/>
  <c r="I724" i="400"/>
  <c r="C724" i="396"/>
  <c r="C725" i="395" s="1"/>
  <c r="J724" i="393" l="1"/>
  <c r="I724" i="401"/>
  <c r="H725" i="395"/>
  <c r="H725" i="400" s="1"/>
  <c r="H725" i="393"/>
  <c r="F725" i="395"/>
  <c r="F725" i="400" s="1"/>
  <c r="F725" i="393"/>
  <c r="C725" i="393"/>
  <c r="B725" i="393" l="1"/>
  <c r="C725" i="400"/>
  <c r="G725" i="396" s="1"/>
  <c r="B725" i="395"/>
  <c r="I725" i="393" l="1"/>
  <c r="G726" i="395"/>
  <c r="G726" i="400" s="1"/>
  <c r="G726" i="393"/>
  <c r="H725" i="396"/>
  <c r="F725" i="396"/>
  <c r="B725" i="400"/>
  <c r="I725" i="400"/>
  <c r="C725" i="396"/>
  <c r="C726" i="395" s="1"/>
  <c r="J725" i="393" l="1"/>
  <c r="I725" i="401"/>
  <c r="F726" i="395"/>
  <c r="F726" i="400" s="1"/>
  <c r="F726" i="393"/>
  <c r="H726" i="395"/>
  <c r="H726" i="400" s="1"/>
  <c r="H726" i="393"/>
  <c r="C726" i="393"/>
  <c r="F781" i="400"/>
  <c r="B726" i="393" l="1"/>
  <c r="C726" i="400"/>
  <c r="G726" i="396" s="1"/>
  <c r="B726" i="395"/>
  <c r="F781" i="396"/>
  <c r="F782" i="395" s="1"/>
  <c r="I726" i="393" l="1"/>
  <c r="F726" i="396"/>
  <c r="G727" i="395"/>
  <c r="G727" i="400" s="1"/>
  <c r="G727" i="393"/>
  <c r="H726" i="396"/>
  <c r="C726" i="396"/>
  <c r="C727" i="395" s="1"/>
  <c r="B726" i="400"/>
  <c r="I726" i="400"/>
  <c r="F782" i="400"/>
  <c r="F782" i="396" s="1"/>
  <c r="F783" i="395" s="1"/>
  <c r="F782" i="393"/>
  <c r="J726" i="393" l="1"/>
  <c r="I726" i="401"/>
  <c r="H727" i="395"/>
  <c r="H727" i="400" s="1"/>
  <c r="H727" i="393"/>
  <c r="F727" i="395"/>
  <c r="F727" i="400" s="1"/>
  <c r="F727" i="393"/>
  <c r="C727" i="393"/>
  <c r="F783" i="400"/>
  <c r="F783" i="396" s="1"/>
  <c r="F784" i="395" s="1"/>
  <c r="F783" i="393"/>
  <c r="B727" i="393" l="1"/>
  <c r="H727" i="396"/>
  <c r="C727" i="400"/>
  <c r="G727" i="396" s="1"/>
  <c r="B727" i="395"/>
  <c r="F784" i="400"/>
  <c r="F784" i="393"/>
  <c r="I727" i="393" l="1"/>
  <c r="H728" i="395"/>
  <c r="H728" i="400" s="1"/>
  <c r="H728" i="393"/>
  <c r="G728" i="395"/>
  <c r="G728" i="400" s="1"/>
  <c r="G728" i="393"/>
  <c r="F727" i="396"/>
  <c r="I727" i="400"/>
  <c r="B727" i="400"/>
  <c r="C727" i="396"/>
  <c r="C728" i="395" s="1"/>
  <c r="I39" i="390" l="1"/>
  <c r="I727" i="401"/>
  <c r="F728" i="395"/>
  <c r="F728" i="400" s="1"/>
  <c r="F728" i="393"/>
  <c r="J727" i="393"/>
  <c r="C728" i="393"/>
  <c r="B728" i="393" l="1"/>
  <c r="I39" i="398"/>
  <c r="I148" i="398"/>
  <c r="C728" i="400"/>
  <c r="B728" i="395"/>
  <c r="I728" i="393" l="1"/>
  <c r="G728" i="396"/>
  <c r="H728" i="396"/>
  <c r="F728" i="396"/>
  <c r="C728" i="396"/>
  <c r="C729" i="395" s="1"/>
  <c r="B728" i="400"/>
  <c r="I728" i="400"/>
  <c r="J728" i="393" l="1"/>
  <c r="I728" i="401"/>
  <c r="F729" i="393"/>
  <c r="F729" i="395"/>
  <c r="F729" i="400" s="1"/>
  <c r="H729" i="395"/>
  <c r="H729" i="400" s="1"/>
  <c r="H729" i="393"/>
  <c r="G729" i="395"/>
  <c r="G729" i="400" s="1"/>
  <c r="G729" i="393"/>
  <c r="C729" i="393"/>
  <c r="B729" i="393" l="1"/>
  <c r="C729" i="400"/>
  <c r="H729" i="396" s="1"/>
  <c r="B729" i="395"/>
  <c r="I729" i="393" l="1"/>
  <c r="H730" i="395"/>
  <c r="H730" i="400" s="1"/>
  <c r="H730" i="393"/>
  <c r="G729" i="396"/>
  <c r="F729" i="396"/>
  <c r="I729" i="400"/>
  <c r="B729" i="400"/>
  <c r="C729" i="396"/>
  <c r="C730" i="395" s="1"/>
  <c r="J729" i="393" l="1"/>
  <c r="I729" i="401"/>
  <c r="F730" i="395"/>
  <c r="F730" i="400" s="1"/>
  <c r="F730" i="393"/>
  <c r="G730" i="395"/>
  <c r="G730" i="400" s="1"/>
  <c r="G730" i="393"/>
  <c r="C730" i="393"/>
  <c r="B730" i="393" l="1"/>
  <c r="F730" i="396"/>
  <c r="C730" i="400"/>
  <c r="H730" i="396" s="1"/>
  <c r="B730" i="395"/>
  <c r="I730" i="393" l="1"/>
  <c r="F731" i="395"/>
  <c r="F731" i="400" s="1"/>
  <c r="F731" i="393"/>
  <c r="H731" i="393"/>
  <c r="H731" i="395"/>
  <c r="H731" i="400" s="1"/>
  <c r="G730" i="396"/>
  <c r="C730" i="396"/>
  <c r="C731" i="395" s="1"/>
  <c r="B730" i="400"/>
  <c r="I730" i="400"/>
  <c r="J730" i="393" l="1"/>
  <c r="I730" i="401"/>
  <c r="G731" i="395"/>
  <c r="G731" i="400" s="1"/>
  <c r="G731" i="393"/>
  <c r="C731" i="393"/>
  <c r="B731" i="393" l="1"/>
  <c r="C731" i="400"/>
  <c r="B731" i="395"/>
  <c r="I731" i="393" l="1"/>
  <c r="F731" i="396"/>
  <c r="H731" i="396"/>
  <c r="G731" i="396"/>
  <c r="B731" i="400"/>
  <c r="C731" i="396"/>
  <c r="C732" i="395" s="1"/>
  <c r="I731" i="400"/>
  <c r="J731" i="393" l="1"/>
  <c r="I731" i="401"/>
  <c r="G732" i="395"/>
  <c r="G732" i="400" s="1"/>
  <c r="G732" i="393"/>
  <c r="H732" i="395"/>
  <c r="H732" i="400" s="1"/>
  <c r="H732" i="393"/>
  <c r="F732" i="395"/>
  <c r="F732" i="400" s="1"/>
  <c r="F732" i="393"/>
  <c r="C732" i="393"/>
  <c r="B732" i="393" l="1"/>
  <c r="C732" i="400"/>
  <c r="H732" i="396" s="1"/>
  <c r="B732" i="395"/>
  <c r="I732" i="393" l="1"/>
  <c r="F732" i="396"/>
  <c r="F733" i="393" s="1"/>
  <c r="H733" i="395"/>
  <c r="H733" i="400" s="1"/>
  <c r="H733" i="393"/>
  <c r="G732" i="396"/>
  <c r="F733" i="395"/>
  <c r="F733" i="400" s="1"/>
  <c r="B732" i="400"/>
  <c r="C732" i="396"/>
  <c r="C733" i="395" s="1"/>
  <c r="I732" i="400"/>
  <c r="J732" i="393" l="1"/>
  <c r="I732" i="401"/>
  <c r="G733" i="395"/>
  <c r="G733" i="400" s="1"/>
  <c r="G733" i="393"/>
  <c r="C733" i="393"/>
  <c r="B733" i="393" l="1"/>
  <c r="C733" i="400"/>
  <c r="B733" i="395"/>
  <c r="I733" i="393" l="1"/>
  <c r="F733" i="396"/>
  <c r="H733" i="396"/>
  <c r="G733" i="396"/>
  <c r="B733" i="400"/>
  <c r="C733" i="396"/>
  <c r="C734" i="395" s="1"/>
  <c r="I733" i="400"/>
  <c r="J733" i="393" l="1"/>
  <c r="I733" i="401"/>
  <c r="H734" i="395"/>
  <c r="H734" i="400" s="1"/>
  <c r="H734" i="396" s="1"/>
  <c r="H734" i="393"/>
  <c r="G734" i="395"/>
  <c r="G734" i="400" s="1"/>
  <c r="G734" i="393"/>
  <c r="F734" i="395"/>
  <c r="F734" i="400" s="1"/>
  <c r="F734" i="393"/>
  <c r="C734" i="393"/>
  <c r="B734" i="393" l="1"/>
  <c r="H735" i="395"/>
  <c r="H735" i="400" s="1"/>
  <c r="H735" i="396" s="1"/>
  <c r="H735" i="393"/>
  <c r="C734" i="400"/>
  <c r="G734" i="396" s="1"/>
  <c r="B734" i="395"/>
  <c r="I734" i="393" l="1"/>
  <c r="G735" i="395"/>
  <c r="G735" i="400" s="1"/>
  <c r="G735" i="393"/>
  <c r="H736" i="395"/>
  <c r="H736" i="400" s="1"/>
  <c r="H736" i="396" s="1"/>
  <c r="H736" i="393"/>
  <c r="F734" i="396"/>
  <c r="C734" i="396"/>
  <c r="C735" i="395" s="1"/>
  <c r="B734" i="400"/>
  <c r="I734" i="400"/>
  <c r="J734" i="393" l="1"/>
  <c r="I734" i="401"/>
  <c r="H737" i="395"/>
  <c r="H737" i="400" s="1"/>
  <c r="H737" i="393"/>
  <c r="F735" i="395"/>
  <c r="F735" i="400" s="1"/>
  <c r="F735" i="393"/>
  <c r="C735" i="393"/>
  <c r="B735" i="393" l="1"/>
  <c r="C735" i="400"/>
  <c r="G735" i="396" s="1"/>
  <c r="B735" i="395"/>
  <c r="I735" i="393" l="1"/>
  <c r="G736" i="395"/>
  <c r="G736" i="400" s="1"/>
  <c r="G736" i="393"/>
  <c r="F735" i="396"/>
  <c r="B735" i="400"/>
  <c r="I735" i="400"/>
  <c r="C735" i="396"/>
  <c r="D778" i="400"/>
  <c r="J735" i="393" l="1"/>
  <c r="I735" i="401"/>
  <c r="F736" i="395"/>
  <c r="F736" i="400" s="1"/>
  <c r="F736" i="393"/>
  <c r="C736" i="393"/>
  <c r="D778" i="396"/>
  <c r="D779" i="395" s="1"/>
  <c r="B736" i="393" l="1"/>
  <c r="C736" i="400"/>
  <c r="G736" i="396" s="1"/>
  <c r="B736" i="395"/>
  <c r="D779" i="393"/>
  <c r="I736" i="393" l="1"/>
  <c r="G737" i="395"/>
  <c r="G737" i="400" s="1"/>
  <c r="G737" i="393"/>
  <c r="F736" i="396"/>
  <c r="C736" i="396"/>
  <c r="C737" i="395" s="1"/>
  <c r="I736" i="400"/>
  <c r="B736" i="400"/>
  <c r="D779" i="400"/>
  <c r="J736" i="393" l="1"/>
  <c r="I736" i="401"/>
  <c r="F737" i="395"/>
  <c r="F737" i="400" s="1"/>
  <c r="F737" i="393"/>
  <c r="C737" i="393"/>
  <c r="B737" i="393" l="1"/>
  <c r="C737" i="400"/>
  <c r="B737" i="395"/>
  <c r="I737" i="393" l="1"/>
  <c r="H737" i="396"/>
  <c r="G737" i="396"/>
  <c r="F737" i="396"/>
  <c r="C737" i="396"/>
  <c r="C738" i="395" s="1"/>
  <c r="I737" i="400"/>
  <c r="B737" i="400"/>
  <c r="J737" i="393" l="1"/>
  <c r="I737" i="401"/>
  <c r="F738" i="395"/>
  <c r="F738" i="400" s="1"/>
  <c r="F738" i="393"/>
  <c r="G738" i="395"/>
  <c r="G738" i="400" s="1"/>
  <c r="G738" i="393"/>
  <c r="H738" i="395"/>
  <c r="H738" i="400" s="1"/>
  <c r="H738" i="393"/>
  <c r="C738" i="393"/>
  <c r="B738" i="393" l="1"/>
  <c r="C738" i="400"/>
  <c r="G738" i="396" s="1"/>
  <c r="B738" i="395"/>
  <c r="I738" i="393" l="1"/>
  <c r="F738" i="396"/>
  <c r="F739" i="393" s="1"/>
  <c r="G739" i="395"/>
  <c r="G739" i="400" s="1"/>
  <c r="G739" i="393"/>
  <c r="H738" i="396"/>
  <c r="F739" i="395"/>
  <c r="F739" i="400" s="1"/>
  <c r="C738" i="396"/>
  <c r="C739" i="395" s="1"/>
  <c r="I738" i="400"/>
  <c r="B738" i="400"/>
  <c r="J738" i="393" l="1"/>
  <c r="I738" i="401"/>
  <c r="H739" i="395"/>
  <c r="H739" i="400" s="1"/>
  <c r="H739" i="393"/>
  <c r="C739" i="393"/>
  <c r="B739" i="393" l="1"/>
  <c r="C739" i="400"/>
  <c r="B739" i="395"/>
  <c r="I739" i="393" l="1"/>
  <c r="F739" i="396"/>
  <c r="G739" i="396"/>
  <c r="H739" i="396"/>
  <c r="B739" i="400"/>
  <c r="C739" i="396"/>
  <c r="C740" i="395" s="1"/>
  <c r="I739" i="400"/>
  <c r="J739" i="393" l="1"/>
  <c r="I739" i="401"/>
  <c r="H740" i="395"/>
  <c r="H740" i="400" s="1"/>
  <c r="H740" i="393"/>
  <c r="G740" i="395"/>
  <c r="G740" i="400" s="1"/>
  <c r="G740" i="393"/>
  <c r="F740" i="395"/>
  <c r="F740" i="400" s="1"/>
  <c r="F740" i="393"/>
  <c r="C740" i="393"/>
  <c r="B740" i="393" l="1"/>
  <c r="H740" i="396"/>
  <c r="C740" i="400"/>
  <c r="G740" i="396" s="1"/>
  <c r="B740" i="395"/>
  <c r="I740" i="393" l="1"/>
  <c r="F740" i="396"/>
  <c r="F741" i="393" s="1"/>
  <c r="G741" i="395"/>
  <c r="G741" i="400" s="1"/>
  <c r="G741" i="393"/>
  <c r="H741" i="395"/>
  <c r="H741" i="400" s="1"/>
  <c r="H741" i="393"/>
  <c r="F741" i="395"/>
  <c r="F741" i="400" s="1"/>
  <c r="I740" i="400"/>
  <c r="B740" i="400"/>
  <c r="C740" i="396"/>
  <c r="C741" i="395" s="1"/>
  <c r="J740" i="393" l="1"/>
  <c r="I740" i="401"/>
  <c r="C741" i="393"/>
  <c r="B741" i="393" s="1"/>
  <c r="I741" i="393" l="1"/>
  <c r="C741" i="400"/>
  <c r="B741" i="395"/>
  <c r="J741" i="393" l="1"/>
  <c r="I741" i="401"/>
  <c r="F741" i="396"/>
  <c r="H741" i="396"/>
  <c r="G741" i="396"/>
  <c r="C741" i="396"/>
  <c r="C742" i="395" s="1"/>
  <c r="I741" i="400"/>
  <c r="B741" i="400"/>
  <c r="G742" i="395" l="1"/>
  <c r="G742" i="400" s="1"/>
  <c r="G742" i="393"/>
  <c r="H742" i="395"/>
  <c r="H742" i="400" s="1"/>
  <c r="H742" i="396" s="1"/>
  <c r="H742" i="393"/>
  <c r="F742" i="395"/>
  <c r="F742" i="400" s="1"/>
  <c r="F742" i="393"/>
  <c r="C742" i="393"/>
  <c r="B742" i="393" l="1"/>
  <c r="H743" i="395"/>
  <c r="H743" i="400" s="1"/>
  <c r="H743" i="393"/>
  <c r="C742" i="400"/>
  <c r="F742" i="396" s="1"/>
  <c r="B742" i="395"/>
  <c r="I742" i="393" l="1"/>
  <c r="F743" i="395"/>
  <c r="F743" i="400" s="1"/>
  <c r="F743" i="393"/>
  <c r="C742" i="396"/>
  <c r="C743" i="395" s="1"/>
  <c r="I742" i="400"/>
  <c r="B742" i="400"/>
  <c r="G742" i="396"/>
  <c r="G743" i="395" s="1"/>
  <c r="J742" i="393" l="1"/>
  <c r="I742" i="401"/>
  <c r="G743" i="400"/>
  <c r="G743" i="393"/>
  <c r="C743" i="393"/>
  <c r="B743" i="393" l="1"/>
  <c r="C743" i="400"/>
  <c r="B743" i="395"/>
  <c r="H743" i="396" l="1"/>
  <c r="F743" i="396"/>
  <c r="G743" i="396"/>
  <c r="I743" i="393"/>
  <c r="I743" i="400"/>
  <c r="C743" i="396"/>
  <c r="C744" i="395" s="1"/>
  <c r="B743" i="400"/>
  <c r="H805" i="400"/>
  <c r="H805" i="396" s="1"/>
  <c r="H806" i="395" s="1"/>
  <c r="J743" i="393" l="1"/>
  <c r="I743" i="401"/>
  <c r="G744" i="395"/>
  <c r="G744" i="400" s="1"/>
  <c r="G744" i="393"/>
  <c r="F744" i="395"/>
  <c r="F744" i="400" s="1"/>
  <c r="F744" i="393"/>
  <c r="H744" i="395"/>
  <c r="H744" i="400" s="1"/>
  <c r="H744" i="393"/>
  <c r="C744" i="393"/>
  <c r="H806" i="393"/>
  <c r="H806" i="400"/>
  <c r="H806" i="396" s="1"/>
  <c r="H807" i="395" s="1"/>
  <c r="B744" i="393" l="1"/>
  <c r="H744" i="396"/>
  <c r="C744" i="400"/>
  <c r="F744" i="396" s="1"/>
  <c r="B744" i="395"/>
  <c r="H807" i="400"/>
  <c r="H807" i="396" s="1"/>
  <c r="H808" i="395" s="1"/>
  <c r="H807" i="393"/>
  <c r="F745" i="395" l="1"/>
  <c r="F745" i="400" s="1"/>
  <c r="F745" i="393"/>
  <c r="G744" i="396"/>
  <c r="H745" i="395"/>
  <c r="H745" i="400" s="1"/>
  <c r="H745" i="393"/>
  <c r="I744" i="393"/>
  <c r="I744" i="400"/>
  <c r="C744" i="396"/>
  <c r="C745" i="395" s="1"/>
  <c r="B744" i="400"/>
  <c r="H808" i="400"/>
  <c r="H808" i="396" s="1"/>
  <c r="H809" i="395" s="1"/>
  <c r="H808" i="393"/>
  <c r="J744" i="393" l="1"/>
  <c r="I744" i="401"/>
  <c r="G745" i="395"/>
  <c r="G745" i="400" s="1"/>
  <c r="G745" i="393"/>
  <c r="C745" i="393"/>
  <c r="H809" i="400"/>
  <c r="H809" i="396" s="1"/>
  <c r="H810" i="395" s="1"/>
  <c r="H809" i="393"/>
  <c r="B745" i="393" l="1"/>
  <c r="C745" i="400"/>
  <c r="B745" i="395"/>
  <c r="H810" i="393"/>
  <c r="H810" i="400"/>
  <c r="H810" i="396" s="1"/>
  <c r="H811" i="395" s="1"/>
  <c r="I745" i="393" l="1"/>
  <c r="H745" i="396"/>
  <c r="F745" i="396"/>
  <c r="G745" i="396"/>
  <c r="C745" i="396"/>
  <c r="C746" i="395" s="1"/>
  <c r="B745" i="400"/>
  <c r="I745" i="400"/>
  <c r="H811" i="400"/>
  <c r="H811" i="396" s="1"/>
  <c r="H812" i="395" s="1"/>
  <c r="H811" i="393"/>
  <c r="J745" i="393" l="1"/>
  <c r="I745" i="401"/>
  <c r="G746" i="395"/>
  <c r="G746" i="400" s="1"/>
  <c r="G746" i="393"/>
  <c r="F746" i="395"/>
  <c r="F746" i="400" s="1"/>
  <c r="F746" i="393"/>
  <c r="H746" i="395"/>
  <c r="H746" i="400" s="1"/>
  <c r="H746" i="396" s="1"/>
  <c r="H746" i="393"/>
  <c r="C746" i="393"/>
  <c r="H812" i="400"/>
  <c r="H812" i="396" s="1"/>
  <c r="H813" i="395" s="1"/>
  <c r="H812" i="393"/>
  <c r="B746" i="393" l="1"/>
  <c r="H747" i="395"/>
  <c r="H747" i="400" s="1"/>
  <c r="H747" i="393"/>
  <c r="C746" i="400"/>
  <c r="F746" i="396" s="1"/>
  <c r="B746" i="395"/>
  <c r="H813" i="400"/>
  <c r="H813" i="396" s="1"/>
  <c r="H814" i="395" s="1"/>
  <c r="H813" i="393"/>
  <c r="I746" i="393" l="1"/>
  <c r="F747" i="395"/>
  <c r="F747" i="400" s="1"/>
  <c r="F747" i="393"/>
  <c r="C746" i="396"/>
  <c r="C747" i="395" s="1"/>
  <c r="I746" i="400"/>
  <c r="B746" i="400"/>
  <c r="G746" i="396"/>
  <c r="G747" i="395" s="1"/>
  <c r="H814" i="393"/>
  <c r="H814" i="400"/>
  <c r="H814" i="396" s="1"/>
  <c r="H815" i="395" s="1"/>
  <c r="J746" i="393" l="1"/>
  <c r="I746" i="401"/>
  <c r="G747" i="400"/>
  <c r="G747" i="393"/>
  <c r="C747" i="393"/>
  <c r="H815" i="393"/>
  <c r="H815" i="400"/>
  <c r="H815" i="396" s="1"/>
  <c r="H816" i="395" s="1"/>
  <c r="C747" i="400" l="1"/>
  <c r="B747" i="395"/>
  <c r="B747" i="393"/>
  <c r="H816" i="393"/>
  <c r="H816" i="400"/>
  <c r="H816" i="396" s="1"/>
  <c r="H817" i="395" s="1"/>
  <c r="G747" i="396" l="1"/>
  <c r="G748" i="395" s="1"/>
  <c r="G748" i="400" s="1"/>
  <c r="H747" i="396"/>
  <c r="F747" i="396"/>
  <c r="I747" i="393"/>
  <c r="B747" i="400"/>
  <c r="C747" i="396"/>
  <c r="C748" i="395" s="1"/>
  <c r="I747" i="400"/>
  <c r="H817" i="400"/>
  <c r="H817" i="396" s="1"/>
  <c r="H818" i="395" s="1"/>
  <c r="H817" i="393"/>
  <c r="J747" i="393" l="1"/>
  <c r="I747" i="401"/>
  <c r="G748" i="393"/>
  <c r="F748" i="395"/>
  <c r="F748" i="400" s="1"/>
  <c r="F748" i="393"/>
  <c r="H748" i="395"/>
  <c r="H748" i="400" s="1"/>
  <c r="H748" i="393"/>
  <c r="C748" i="393"/>
  <c r="H818" i="400"/>
  <c r="H818" i="396" s="1"/>
  <c r="H819" i="395" s="1"/>
  <c r="H818" i="393"/>
  <c r="B748" i="393" l="1"/>
  <c r="C748" i="400"/>
  <c r="G748" i="396" s="1"/>
  <c r="B748" i="395"/>
  <c r="H819" i="400"/>
  <c r="H819" i="396" s="1"/>
  <c r="H820" i="395" s="1"/>
  <c r="H819" i="393"/>
  <c r="I748" i="393" l="1"/>
  <c r="G749" i="395"/>
  <c r="G749" i="400" s="1"/>
  <c r="G749" i="393"/>
  <c r="F748" i="396"/>
  <c r="H748" i="396"/>
  <c r="C748" i="396"/>
  <c r="C749" i="395" s="1"/>
  <c r="B748" i="400"/>
  <c r="I748" i="400"/>
  <c r="H820" i="393"/>
  <c r="H820" i="400"/>
  <c r="H820" i="396" s="1"/>
  <c r="H821" i="395" s="1"/>
  <c r="J748" i="393" l="1"/>
  <c r="I748" i="401"/>
  <c r="H749" i="395"/>
  <c r="H749" i="400" s="1"/>
  <c r="H749" i="393"/>
  <c r="F749" i="395"/>
  <c r="F749" i="400" s="1"/>
  <c r="F749" i="393"/>
  <c r="C749" i="393"/>
  <c r="H821" i="393"/>
  <c r="H821" i="400"/>
  <c r="H821" i="396" s="1"/>
  <c r="H822" i="395" s="1"/>
  <c r="B749" i="393" l="1"/>
  <c r="C749" i="400"/>
  <c r="G749" i="396" s="1"/>
  <c r="B749" i="395"/>
  <c r="H822" i="400"/>
  <c r="H822" i="396" s="1"/>
  <c r="H823" i="395" s="1"/>
  <c r="H822" i="393"/>
  <c r="I749" i="393" l="1"/>
  <c r="H749" i="396"/>
  <c r="H750" i="395" s="1"/>
  <c r="H750" i="400" s="1"/>
  <c r="G750" i="395"/>
  <c r="G750" i="400" s="1"/>
  <c r="G750" i="393"/>
  <c r="F749" i="396"/>
  <c r="B749" i="400"/>
  <c r="I749" i="400"/>
  <c r="C749" i="396"/>
  <c r="C750" i="395" s="1"/>
  <c r="H823" i="393"/>
  <c r="H823" i="400"/>
  <c r="H823" i="396" s="1"/>
  <c r="H824" i="395" s="1"/>
  <c r="I40" i="390" l="1"/>
  <c r="I749" i="401"/>
  <c r="H750" i="393"/>
  <c r="J749" i="393"/>
  <c r="I40" i="398"/>
  <c r="F750" i="395"/>
  <c r="F750" i="400" s="1"/>
  <c r="F750" i="393"/>
  <c r="C750" i="393"/>
  <c r="H824" i="393"/>
  <c r="H824" i="400"/>
  <c r="H824" i="396" s="1"/>
  <c r="H825" i="395" s="1"/>
  <c r="B750" i="393" l="1"/>
  <c r="C750" i="400"/>
  <c r="F750" i="396" s="1"/>
  <c r="B750" i="395"/>
  <c r="H825" i="400"/>
  <c r="H825" i="396" s="1"/>
  <c r="H826" i="395" s="1"/>
  <c r="H825" i="393"/>
  <c r="I750" i="393" l="1"/>
  <c r="G750" i="396"/>
  <c r="H750" i="396"/>
  <c r="F751" i="395"/>
  <c r="F751" i="400" s="1"/>
  <c r="F751" i="393"/>
  <c r="B750" i="400"/>
  <c r="I750" i="400"/>
  <c r="C750" i="396"/>
  <c r="C751" i="395" s="1"/>
  <c r="H826" i="400"/>
  <c r="H826" i="396" s="1"/>
  <c r="H827" i="395" s="1"/>
  <c r="H826" i="393"/>
  <c r="J750" i="393" l="1"/>
  <c r="I750" i="401"/>
  <c r="H751" i="395"/>
  <c r="H751" i="400" s="1"/>
  <c r="H751" i="393"/>
  <c r="G751" i="395"/>
  <c r="G751" i="400" s="1"/>
  <c r="G751" i="393"/>
  <c r="C751" i="393"/>
  <c r="H827" i="400"/>
  <c r="H827" i="396" s="1"/>
  <c r="H828" i="395" s="1"/>
  <c r="H827" i="393"/>
  <c r="B751" i="393" l="1"/>
  <c r="C751" i="400"/>
  <c r="F751" i="396" s="1"/>
  <c r="B751" i="395"/>
  <c r="H828" i="393"/>
  <c r="H828" i="400"/>
  <c r="H828" i="396" s="1"/>
  <c r="H829" i="395" s="1"/>
  <c r="I751" i="393" l="1"/>
  <c r="F752" i="395"/>
  <c r="F752" i="400" s="1"/>
  <c r="F752" i="393"/>
  <c r="H751" i="396"/>
  <c r="G751" i="396"/>
  <c r="C751" i="396"/>
  <c r="C752" i="395" s="1"/>
  <c r="B751" i="400"/>
  <c r="I751" i="400"/>
  <c r="H829" i="393"/>
  <c r="H829" i="400"/>
  <c r="H829" i="396" s="1"/>
  <c r="H830" i="395" s="1"/>
  <c r="J751" i="393" l="1"/>
  <c r="I751" i="401"/>
  <c r="G752" i="395"/>
  <c r="G752" i="400" s="1"/>
  <c r="G752" i="393"/>
  <c r="H752" i="395"/>
  <c r="H752" i="400" s="1"/>
  <c r="H752" i="393"/>
  <c r="C752" i="393"/>
  <c r="H830" i="400"/>
  <c r="H830" i="396" s="1"/>
  <c r="H831" i="395" s="1"/>
  <c r="H830" i="393"/>
  <c r="B752" i="393" l="1"/>
  <c r="C752" i="400"/>
  <c r="F752" i="396" s="1"/>
  <c r="B752" i="395"/>
  <c r="H831" i="393"/>
  <c r="H831" i="400"/>
  <c r="H831" i="396" s="1"/>
  <c r="H832" i="395" s="1"/>
  <c r="I752" i="393" l="1"/>
  <c r="F753" i="395"/>
  <c r="F753" i="400" s="1"/>
  <c r="F753" i="393"/>
  <c r="G752" i="396"/>
  <c r="H752" i="396"/>
  <c r="B752" i="400"/>
  <c r="C752" i="396"/>
  <c r="C753" i="395" s="1"/>
  <c r="I752" i="400"/>
  <c r="H832" i="400"/>
  <c r="H832" i="396" s="1"/>
  <c r="H833" i="395" s="1"/>
  <c r="H832" i="393"/>
  <c r="J752" i="393" l="1"/>
  <c r="I752" i="401"/>
  <c r="H753" i="395"/>
  <c r="H753" i="400" s="1"/>
  <c r="H753" i="393"/>
  <c r="G753" i="395"/>
  <c r="G753" i="400" s="1"/>
  <c r="G753" i="393"/>
  <c r="C753" i="393"/>
  <c r="H833" i="393"/>
  <c r="H833" i="400"/>
  <c r="H833" i="396" s="1"/>
  <c r="H834" i="395" s="1"/>
  <c r="B753" i="393" l="1"/>
  <c r="C753" i="400"/>
  <c r="F753" i="396" s="1"/>
  <c r="B753" i="395"/>
  <c r="H834" i="393"/>
  <c r="H834" i="400"/>
  <c r="H834" i="396" s="1"/>
  <c r="H835" i="395" s="1"/>
  <c r="I753" i="393" l="1"/>
  <c r="F754" i="395"/>
  <c r="F754" i="400" s="1"/>
  <c r="F754" i="393"/>
  <c r="H753" i="396"/>
  <c r="G753" i="396"/>
  <c r="B753" i="400"/>
  <c r="C753" i="396"/>
  <c r="C754" i="395" s="1"/>
  <c r="I753" i="400"/>
  <c r="H835" i="400"/>
  <c r="H835" i="396" s="1"/>
  <c r="H836" i="395" s="1"/>
  <c r="H835" i="393"/>
  <c r="J753" i="393" l="1"/>
  <c r="I753" i="401"/>
  <c r="G754" i="395"/>
  <c r="G754" i="400" s="1"/>
  <c r="G754" i="393"/>
  <c r="H754" i="395"/>
  <c r="H754" i="400" s="1"/>
  <c r="H754" i="393"/>
  <c r="C754" i="393"/>
  <c r="H836" i="393"/>
  <c r="H836" i="400"/>
  <c r="H836" i="396" s="1"/>
  <c r="H837" i="395" s="1"/>
  <c r="B754" i="393" l="1"/>
  <c r="C754" i="400"/>
  <c r="F754" i="396" s="1"/>
  <c r="B754" i="395"/>
  <c r="H837" i="400"/>
  <c r="H837" i="396" s="1"/>
  <c r="H838" i="395" s="1"/>
  <c r="H837" i="393"/>
  <c r="I754" i="393" l="1"/>
  <c r="G754" i="396"/>
  <c r="H754" i="396"/>
  <c r="F755" i="395"/>
  <c r="F755" i="400" s="1"/>
  <c r="F755" i="393"/>
  <c r="B754" i="400"/>
  <c r="C754" i="396"/>
  <c r="C755" i="395" s="1"/>
  <c r="I754" i="400"/>
  <c r="H838" i="400"/>
  <c r="H838" i="396" s="1"/>
  <c r="H839" i="395" s="1"/>
  <c r="H838" i="393"/>
  <c r="J754" i="393" l="1"/>
  <c r="I754" i="401"/>
  <c r="H755" i="395"/>
  <c r="H755" i="400" s="1"/>
  <c r="H755" i="393"/>
  <c r="G755" i="395"/>
  <c r="G755" i="400" s="1"/>
  <c r="G755" i="393"/>
  <c r="C755" i="393"/>
  <c r="H839" i="400"/>
  <c r="H839" i="396" s="1"/>
  <c r="H840" i="395" s="1"/>
  <c r="H839" i="393"/>
  <c r="B755" i="393" l="1"/>
  <c r="C755" i="400"/>
  <c r="F755" i="396" s="1"/>
  <c r="F756" i="393" s="1"/>
  <c r="B755" i="395"/>
  <c r="H840" i="393"/>
  <c r="H840" i="400"/>
  <c r="H840" i="396" s="1"/>
  <c r="H841" i="395" s="1"/>
  <c r="G755" i="396" l="1"/>
  <c r="G756" i="395" s="1"/>
  <c r="G756" i="400" s="1"/>
  <c r="I755" i="393"/>
  <c r="H755" i="396"/>
  <c r="B755" i="400"/>
  <c r="I755" i="400"/>
  <c r="C755" i="396"/>
  <c r="C756" i="395" s="1"/>
  <c r="H841" i="393"/>
  <c r="H841" i="400"/>
  <c r="H841" i="396" s="1"/>
  <c r="H842" i="395" s="1"/>
  <c r="J755" i="393" l="1"/>
  <c r="I755" i="401"/>
  <c r="G756" i="393"/>
  <c r="H756" i="395"/>
  <c r="H756" i="400" s="1"/>
  <c r="H756" i="393"/>
  <c r="C756" i="393"/>
  <c r="H842" i="393"/>
  <c r="H842" i="400"/>
  <c r="H842" i="396" s="1"/>
  <c r="H843" i="395" s="1"/>
  <c r="B756" i="393" l="1"/>
  <c r="C756" i="400"/>
  <c r="G756" i="396" s="1"/>
  <c r="B756" i="395"/>
  <c r="H843" i="400"/>
  <c r="H843" i="396" s="1"/>
  <c r="H844" i="395" s="1"/>
  <c r="H843" i="393"/>
  <c r="I756" i="393" l="1"/>
  <c r="G757" i="395"/>
  <c r="G757" i="400" s="1"/>
  <c r="G757" i="393"/>
  <c r="H756" i="396"/>
  <c r="I756" i="400"/>
  <c r="B756" i="400"/>
  <c r="C756" i="396"/>
  <c r="C757" i="395" s="1"/>
  <c r="H844" i="393"/>
  <c r="H844" i="400"/>
  <c r="H844" i="396" s="1"/>
  <c r="H845" i="395" s="1"/>
  <c r="J756" i="393" l="1"/>
  <c r="I756" i="401"/>
  <c r="H757" i="395"/>
  <c r="H757" i="400" s="1"/>
  <c r="H757" i="393"/>
  <c r="C757" i="393"/>
  <c r="H845" i="400"/>
  <c r="H845" i="396" s="1"/>
  <c r="H846" i="395" s="1"/>
  <c r="H845" i="393"/>
  <c r="B757" i="393" l="1"/>
  <c r="C757" i="400"/>
  <c r="B757" i="395"/>
  <c r="H846" i="400"/>
  <c r="H846" i="396" s="1"/>
  <c r="H847" i="395" s="1"/>
  <c r="H846" i="393"/>
  <c r="I757" i="393" l="1"/>
  <c r="F757" i="396"/>
  <c r="G757" i="396"/>
  <c r="H757" i="396"/>
  <c r="B757" i="400"/>
  <c r="I757" i="400"/>
  <c r="C757" i="396"/>
  <c r="C758" i="395" s="1"/>
  <c r="H847" i="400"/>
  <c r="H847" i="396" s="1"/>
  <c r="H848" i="395" s="1"/>
  <c r="H847" i="393"/>
  <c r="J757" i="393" l="1"/>
  <c r="I757" i="401"/>
  <c r="H758" i="395"/>
  <c r="H758" i="400" s="1"/>
  <c r="H758" i="393"/>
  <c r="G758" i="395"/>
  <c r="G758" i="400" s="1"/>
  <c r="G758" i="393"/>
  <c r="F758" i="395"/>
  <c r="F758" i="400" s="1"/>
  <c r="F758" i="393"/>
  <c r="C758" i="393"/>
  <c r="H848" i="393"/>
  <c r="H848" i="400"/>
  <c r="H848" i="396" s="1"/>
  <c r="H849" i="395" s="1"/>
  <c r="B758" i="393" l="1"/>
  <c r="C758" i="400"/>
  <c r="G758" i="396" s="1"/>
  <c r="B758" i="395"/>
  <c r="H849" i="393"/>
  <c r="H849" i="400"/>
  <c r="H849" i="396" s="1"/>
  <c r="H850" i="395" s="1"/>
  <c r="I758" i="393" l="1"/>
  <c r="H758" i="396"/>
  <c r="H759" i="393" s="1"/>
  <c r="G759" i="395"/>
  <c r="G759" i="400" s="1"/>
  <c r="G759" i="393"/>
  <c r="F758" i="396"/>
  <c r="H759" i="395"/>
  <c r="H759" i="400" s="1"/>
  <c r="H759" i="396" s="1"/>
  <c r="I758" i="400"/>
  <c r="C758" i="396"/>
  <c r="C759" i="395" s="1"/>
  <c r="B758" i="400"/>
  <c r="H850" i="400"/>
  <c r="H850" i="396" s="1"/>
  <c r="H851" i="395" s="1"/>
  <c r="H850" i="393"/>
  <c r="J758" i="393" l="1"/>
  <c r="I758" i="401"/>
  <c r="H760" i="395"/>
  <c r="H760" i="400" s="1"/>
  <c r="H760" i="396" s="1"/>
  <c r="H760" i="393"/>
  <c r="F759" i="395"/>
  <c r="F759" i="400" s="1"/>
  <c r="F759" i="393"/>
  <c r="C759" i="393"/>
  <c r="H851" i="393"/>
  <c r="H851" i="400"/>
  <c r="H851" i="396" s="1"/>
  <c r="H852" i="395" s="1"/>
  <c r="B759" i="393" l="1"/>
  <c r="H761" i="395"/>
  <c r="H761" i="400" s="1"/>
  <c r="H761" i="396" s="1"/>
  <c r="H761" i="393"/>
  <c r="C759" i="400"/>
  <c r="G759" i="396" s="1"/>
  <c r="B759" i="395"/>
  <c r="H852" i="400"/>
  <c r="H852" i="396" s="1"/>
  <c r="H853" i="395" s="1"/>
  <c r="H852" i="393"/>
  <c r="I759" i="393" l="1"/>
  <c r="G760" i="395"/>
  <c r="G760" i="400" s="1"/>
  <c r="G760" i="393"/>
  <c r="H762" i="395"/>
  <c r="H762" i="400" s="1"/>
  <c r="H762" i="396" s="1"/>
  <c r="H762" i="393"/>
  <c r="F759" i="396"/>
  <c r="C759" i="396"/>
  <c r="C760" i="395" s="1"/>
  <c r="B759" i="400"/>
  <c r="I759" i="400"/>
  <c r="H853" i="400"/>
  <c r="H853" i="396" s="1"/>
  <c r="H854" i="395" s="1"/>
  <c r="H853" i="393"/>
  <c r="J759" i="393" l="1"/>
  <c r="I759" i="401"/>
  <c r="F760" i="395"/>
  <c r="F760" i="400" s="1"/>
  <c r="F760" i="393"/>
  <c r="H763" i="395"/>
  <c r="H763" i="400" s="1"/>
  <c r="H763" i="396" s="1"/>
  <c r="H763" i="393"/>
  <c r="C760" i="393"/>
  <c r="H854" i="400"/>
  <c r="H854" i="396" s="1"/>
  <c r="H855" i="395" s="1"/>
  <c r="H854" i="393"/>
  <c r="B760" i="393" l="1"/>
  <c r="H764" i="395"/>
  <c r="H764" i="400" s="1"/>
  <c r="H764" i="396" s="1"/>
  <c r="H764" i="393"/>
  <c r="C760" i="400"/>
  <c r="G760" i="396" s="1"/>
  <c r="B760" i="395"/>
  <c r="H855" i="393"/>
  <c r="H855" i="400"/>
  <c r="H855" i="396" s="1"/>
  <c r="H856" i="395" s="1"/>
  <c r="I760" i="393" l="1"/>
  <c r="G761" i="395"/>
  <c r="G761" i="400" s="1"/>
  <c r="G761" i="393"/>
  <c r="F760" i="396"/>
  <c r="H765" i="395"/>
  <c r="H765" i="400" s="1"/>
  <c r="H765" i="396" s="1"/>
  <c r="H765" i="393"/>
  <c r="B760" i="400"/>
  <c r="C760" i="396"/>
  <c r="C761" i="395" s="1"/>
  <c r="I760" i="400"/>
  <c r="H856" i="393"/>
  <c r="H856" i="400"/>
  <c r="H856" i="396" s="1"/>
  <c r="H857" i="395" s="1"/>
  <c r="J760" i="393" l="1"/>
  <c r="I760" i="401"/>
  <c r="H766" i="395"/>
  <c r="H766" i="400" s="1"/>
  <c r="H766" i="396" s="1"/>
  <c r="H766" i="393"/>
  <c r="F761" i="395"/>
  <c r="F761" i="400" s="1"/>
  <c r="F761" i="393"/>
  <c r="C761" i="393"/>
  <c r="H857" i="400"/>
  <c r="H857" i="396" s="1"/>
  <c r="H858" i="395" s="1"/>
  <c r="H857" i="393"/>
  <c r="B761" i="393" l="1"/>
  <c r="H767" i="395"/>
  <c r="H767" i="400" s="1"/>
  <c r="H767" i="396" s="1"/>
  <c r="H767" i="393"/>
  <c r="C761" i="400"/>
  <c r="B761" i="395"/>
  <c r="H858" i="393"/>
  <c r="H858" i="400"/>
  <c r="H858" i="396" s="1"/>
  <c r="H859" i="395" s="1"/>
  <c r="I761" i="393" l="1"/>
  <c r="H768" i="395"/>
  <c r="H768" i="400" s="1"/>
  <c r="H768" i="396" s="1"/>
  <c r="H768" i="393"/>
  <c r="D761" i="396"/>
  <c r="G761" i="396"/>
  <c r="F761" i="396"/>
  <c r="C761" i="396"/>
  <c r="C762" i="395" s="1"/>
  <c r="B761" i="400"/>
  <c r="I761" i="400"/>
  <c r="H859" i="400"/>
  <c r="H859" i="396" s="1"/>
  <c r="H860" i="395" s="1"/>
  <c r="H859" i="393"/>
  <c r="J761" i="393" l="1"/>
  <c r="I761" i="401"/>
  <c r="F762" i="395"/>
  <c r="F762" i="400" s="1"/>
  <c r="F762" i="393"/>
  <c r="G762" i="395"/>
  <c r="G762" i="400" s="1"/>
  <c r="G762" i="393"/>
  <c r="D762" i="395"/>
  <c r="D762" i="400" s="1"/>
  <c r="D762" i="393"/>
  <c r="H769" i="395"/>
  <c r="H769" i="400" s="1"/>
  <c r="H769" i="396" s="1"/>
  <c r="H769" i="393"/>
  <c r="C762" i="393"/>
  <c r="H860" i="400"/>
  <c r="H860" i="396" s="1"/>
  <c r="H861" i="395" s="1"/>
  <c r="H860" i="393"/>
  <c r="B762" i="393" l="1"/>
  <c r="H770" i="395"/>
  <c r="H770" i="400" s="1"/>
  <c r="H770" i="396" s="1"/>
  <c r="H770" i="393"/>
  <c r="C762" i="400"/>
  <c r="D762" i="396" s="1"/>
  <c r="B762" i="395"/>
  <c r="H861" i="393"/>
  <c r="H861" i="400"/>
  <c r="H861" i="396" s="1"/>
  <c r="H862" i="395" s="1"/>
  <c r="I762" i="393" l="1"/>
  <c r="D763" i="395"/>
  <c r="D763" i="400" s="1"/>
  <c r="D763" i="393"/>
  <c r="F762" i="396"/>
  <c r="H771" i="395"/>
  <c r="H771" i="400" s="1"/>
  <c r="H771" i="396" s="1"/>
  <c r="H771" i="393"/>
  <c r="G762" i="396"/>
  <c r="C762" i="396"/>
  <c r="C763" i="395" s="1"/>
  <c r="B762" i="400"/>
  <c r="I762" i="400"/>
  <c r="H862" i="400"/>
  <c r="H862" i="396" s="1"/>
  <c r="H863" i="395" s="1"/>
  <c r="H862" i="393"/>
  <c r="J762" i="393" l="1"/>
  <c r="I762" i="401"/>
  <c r="F763" i="395"/>
  <c r="F763" i="400" s="1"/>
  <c r="F763" i="396" s="1"/>
  <c r="F763" i="393"/>
  <c r="H772" i="395"/>
  <c r="H772" i="400" s="1"/>
  <c r="H772" i="396" s="1"/>
  <c r="H772" i="393"/>
  <c r="G763" i="395"/>
  <c r="G763" i="400" s="1"/>
  <c r="G763" i="393"/>
  <c r="C763" i="393"/>
  <c r="H863" i="393"/>
  <c r="H863" i="400"/>
  <c r="H863" i="396" s="1"/>
  <c r="H864" i="395" s="1"/>
  <c r="B763" i="393" l="1"/>
  <c r="H773" i="395"/>
  <c r="H773" i="400" s="1"/>
  <c r="H773" i="393"/>
  <c r="F764" i="395"/>
  <c r="F764" i="400" s="1"/>
  <c r="F764" i="396" s="1"/>
  <c r="F764" i="393"/>
  <c r="C763" i="400"/>
  <c r="D763" i="396" s="1"/>
  <c r="B763" i="395"/>
  <c r="H864" i="400"/>
  <c r="H864" i="396" s="1"/>
  <c r="H865" i="395" s="1"/>
  <c r="H864" i="393"/>
  <c r="I763" i="393" l="1"/>
  <c r="D764" i="395"/>
  <c r="D764" i="400" s="1"/>
  <c r="D764" i="393"/>
  <c r="G763" i="396"/>
  <c r="F765" i="395"/>
  <c r="F765" i="400" s="1"/>
  <c r="F765" i="396" s="1"/>
  <c r="F765" i="393"/>
  <c r="C763" i="396"/>
  <c r="C764" i="395" s="1"/>
  <c r="I763" i="400"/>
  <c r="B763" i="400"/>
  <c r="H865" i="400"/>
  <c r="H865" i="396" s="1"/>
  <c r="H866" i="395" s="1"/>
  <c r="H865" i="393"/>
  <c r="J763" i="393" l="1"/>
  <c r="I763" i="401"/>
  <c r="G764" i="395"/>
  <c r="G764" i="400" s="1"/>
  <c r="G764" i="393"/>
  <c r="F766" i="395"/>
  <c r="F766" i="400" s="1"/>
  <c r="F766" i="396" s="1"/>
  <c r="F766" i="393"/>
  <c r="C764" i="393"/>
  <c r="H866" i="400"/>
  <c r="H866" i="396" s="1"/>
  <c r="H867" i="395" s="1"/>
  <c r="H866" i="393"/>
  <c r="B764" i="393" l="1"/>
  <c r="F767" i="395"/>
  <c r="F767" i="400" s="1"/>
  <c r="F767" i="396" s="1"/>
  <c r="F767" i="393"/>
  <c r="C764" i="400"/>
  <c r="D764" i="396" s="1"/>
  <c r="B764" i="395"/>
  <c r="H867" i="400"/>
  <c r="H867" i="396" s="1"/>
  <c r="H868" i="395" s="1"/>
  <c r="H867" i="393"/>
  <c r="I764" i="393" l="1"/>
  <c r="D765" i="395"/>
  <c r="D765" i="400" s="1"/>
  <c r="D765" i="396" s="1"/>
  <c r="D765" i="393"/>
  <c r="G764" i="396"/>
  <c r="F768" i="395"/>
  <c r="F768" i="400" s="1"/>
  <c r="F768" i="396" s="1"/>
  <c r="F768" i="393"/>
  <c r="C764" i="396"/>
  <c r="C765" i="395" s="1"/>
  <c r="B764" i="400"/>
  <c r="I764" i="400"/>
  <c r="H868" i="393"/>
  <c r="H868" i="400"/>
  <c r="H868" i="396" s="1"/>
  <c r="H869" i="395" s="1"/>
  <c r="J764" i="393" l="1"/>
  <c r="I764" i="401"/>
  <c r="F769" i="395"/>
  <c r="F769" i="400" s="1"/>
  <c r="F769" i="396" s="1"/>
  <c r="F769" i="393"/>
  <c r="G765" i="395"/>
  <c r="G765" i="400" s="1"/>
  <c r="G765" i="393"/>
  <c r="D766" i="395"/>
  <c r="D766" i="400" s="1"/>
  <c r="D766" i="396" s="1"/>
  <c r="D766" i="393"/>
  <c r="C765" i="393"/>
  <c r="H869" i="400"/>
  <c r="H869" i="396" s="1"/>
  <c r="H870" i="395" s="1"/>
  <c r="H869" i="393"/>
  <c r="B765" i="393" l="1"/>
  <c r="D767" i="395"/>
  <c r="D767" i="400" s="1"/>
  <c r="D767" i="393"/>
  <c r="F770" i="395"/>
  <c r="F770" i="400" s="1"/>
  <c r="F770" i="396" s="1"/>
  <c r="F770" i="393"/>
  <c r="C765" i="400"/>
  <c r="G765" i="396" s="1"/>
  <c r="B765" i="395"/>
  <c r="H870" i="400"/>
  <c r="H870" i="396" s="1"/>
  <c r="H871" i="395" s="1"/>
  <c r="H870" i="393"/>
  <c r="I765" i="393" l="1"/>
  <c r="I765" i="401" s="1"/>
  <c r="G766" i="395"/>
  <c r="G766" i="400" s="1"/>
  <c r="G766" i="393"/>
  <c r="F771" i="395"/>
  <c r="F771" i="400" s="1"/>
  <c r="F771" i="396" s="1"/>
  <c r="F771" i="393"/>
  <c r="I765" i="400"/>
  <c r="B765" i="400"/>
  <c r="C765" i="396"/>
  <c r="C766" i="395" s="1"/>
  <c r="H871" i="393"/>
  <c r="H871" i="400"/>
  <c r="H871" i="396" s="1"/>
  <c r="H872" i="395" s="1"/>
  <c r="J765" i="393" l="1"/>
  <c r="I41" i="390"/>
  <c r="I41" i="398" s="1"/>
  <c r="F772" i="395"/>
  <c r="F772" i="400" s="1"/>
  <c r="F772" i="396" s="1"/>
  <c r="F772" i="393"/>
  <c r="C766" i="393"/>
  <c r="B766" i="393" s="1"/>
  <c r="H872" i="393"/>
  <c r="H872" i="400"/>
  <c r="H872" i="396" s="1"/>
  <c r="H873" i="395" s="1"/>
  <c r="F773" i="395" l="1"/>
  <c r="F773" i="400" s="1"/>
  <c r="F773" i="396" s="1"/>
  <c r="F773" i="393"/>
  <c r="I766" i="393"/>
  <c r="C766" i="400"/>
  <c r="G766" i="396" s="1"/>
  <c r="B766" i="395"/>
  <c r="H873" i="400"/>
  <c r="H873" i="396" s="1"/>
  <c r="H874" i="395" s="1"/>
  <c r="H873" i="393"/>
  <c r="J766" i="393" l="1"/>
  <c r="I766" i="401"/>
  <c r="G767" i="395"/>
  <c r="G767" i="400" s="1"/>
  <c r="G767" i="393"/>
  <c r="F774" i="395"/>
  <c r="F774" i="400" s="1"/>
  <c r="F774" i="396" s="1"/>
  <c r="F774" i="393"/>
  <c r="B766" i="400"/>
  <c r="I766" i="400"/>
  <c r="C766" i="396"/>
  <c r="C767" i="395" s="1"/>
  <c r="H874" i="400"/>
  <c r="H874" i="396" s="1"/>
  <c r="H875" i="395" s="1"/>
  <c r="H874" i="393"/>
  <c r="F775" i="395" l="1"/>
  <c r="F775" i="400" s="1"/>
  <c r="F775" i="396" s="1"/>
  <c r="F775" i="393"/>
  <c r="C767" i="393"/>
  <c r="B767" i="393" s="1"/>
  <c r="H875" i="393"/>
  <c r="H875" i="400"/>
  <c r="H875" i="396" s="1"/>
  <c r="H876" i="395" s="1"/>
  <c r="F776" i="395" l="1"/>
  <c r="F776" i="400" s="1"/>
  <c r="F776" i="396" s="1"/>
  <c r="F776" i="393"/>
  <c r="I767" i="393"/>
  <c r="C767" i="400"/>
  <c r="B767" i="395"/>
  <c r="H876" i="393"/>
  <c r="H876" i="400"/>
  <c r="H876" i="396" s="1"/>
  <c r="H877" i="395" s="1"/>
  <c r="J767" i="393" l="1"/>
  <c r="I767" i="401"/>
  <c r="D767" i="396"/>
  <c r="G767" i="396"/>
  <c r="F777" i="395"/>
  <c r="F777" i="400" s="1"/>
  <c r="F777" i="396" s="1"/>
  <c r="F777" i="393"/>
  <c r="B767" i="400"/>
  <c r="I767" i="400"/>
  <c r="C767" i="396"/>
  <c r="C768" i="395" s="1"/>
  <c r="H877" i="400"/>
  <c r="H877" i="396" s="1"/>
  <c r="H878" i="395" s="1"/>
  <c r="H877" i="393"/>
  <c r="F778" i="395" l="1"/>
  <c r="F778" i="400" s="1"/>
  <c r="F778" i="396" s="1"/>
  <c r="F778" i="393"/>
  <c r="G768" i="395"/>
  <c r="G768" i="400" s="1"/>
  <c r="G768" i="393"/>
  <c r="D768" i="395"/>
  <c r="D768" i="400" s="1"/>
  <c r="D768" i="393"/>
  <c r="C768" i="393"/>
  <c r="H878" i="400"/>
  <c r="H878" i="396" s="1"/>
  <c r="H879" i="395" s="1"/>
  <c r="H878" i="393"/>
  <c r="B768" i="393" l="1"/>
  <c r="F779" i="395"/>
  <c r="F779" i="400" s="1"/>
  <c r="F779" i="396" s="1"/>
  <c r="F779" i="393"/>
  <c r="C768" i="400"/>
  <c r="G768" i="396" s="1"/>
  <c r="B768" i="395"/>
  <c r="H879" i="400"/>
  <c r="H879" i="396" s="1"/>
  <c r="H880" i="395" s="1"/>
  <c r="H879" i="393"/>
  <c r="I768" i="393" l="1"/>
  <c r="G769" i="395"/>
  <c r="G769" i="400" s="1"/>
  <c r="G769" i="393"/>
  <c r="F780" i="395"/>
  <c r="F780" i="400" s="1"/>
  <c r="F780" i="396" s="1"/>
  <c r="F781" i="393" s="1"/>
  <c r="F780" i="393"/>
  <c r="D768" i="396"/>
  <c r="C768" i="396"/>
  <c r="C769" i="395" s="1"/>
  <c r="B768" i="400"/>
  <c r="I768" i="400"/>
  <c r="H880" i="393"/>
  <c r="H880" i="400"/>
  <c r="H880" i="396" s="1"/>
  <c r="H881" i="395" s="1"/>
  <c r="J768" i="393" l="1"/>
  <c r="I768" i="401"/>
  <c r="D769" i="395"/>
  <c r="D769" i="400" s="1"/>
  <c r="D769" i="393"/>
  <c r="C769" i="393"/>
  <c r="H881" i="393"/>
  <c r="H881" i="400"/>
  <c r="H881" i="396" s="1"/>
  <c r="H882" i="395" s="1"/>
  <c r="B769" i="393" l="1"/>
  <c r="C769" i="400"/>
  <c r="G769" i="396" s="1"/>
  <c r="B769" i="395"/>
  <c r="H882" i="400"/>
  <c r="H882" i="396" s="1"/>
  <c r="H883" i="395" s="1"/>
  <c r="H882" i="393"/>
  <c r="I769" i="393" l="1"/>
  <c r="G770" i="395"/>
  <c r="G770" i="400" s="1"/>
  <c r="G770" i="393"/>
  <c r="D769" i="396"/>
  <c r="C769" i="396"/>
  <c r="C770" i="395" s="1"/>
  <c r="I769" i="400"/>
  <c r="B769" i="400"/>
  <c r="H883" i="400"/>
  <c r="H883" i="396" s="1"/>
  <c r="H884" i="395" s="1"/>
  <c r="H883" i="393"/>
  <c r="J769" i="393" l="1"/>
  <c r="I769" i="401"/>
  <c r="D770" i="395"/>
  <c r="D770" i="400" s="1"/>
  <c r="D770" i="393"/>
  <c r="C770" i="393"/>
  <c r="H884" i="400"/>
  <c r="H884" i="396" s="1"/>
  <c r="H885" i="395" s="1"/>
  <c r="H884" i="393"/>
  <c r="B770" i="393" l="1"/>
  <c r="C770" i="400"/>
  <c r="G770" i="396" s="1"/>
  <c r="B770" i="395"/>
  <c r="H885" i="400"/>
  <c r="H885" i="396" s="1"/>
  <c r="H886" i="395" s="1"/>
  <c r="H885" i="393"/>
  <c r="I770" i="393" l="1"/>
  <c r="G771" i="395"/>
  <c r="G771" i="400" s="1"/>
  <c r="G771" i="393"/>
  <c r="D770" i="396"/>
  <c r="I770" i="400"/>
  <c r="C770" i="396"/>
  <c r="C771" i="395" s="1"/>
  <c r="B770" i="400"/>
  <c r="H886" i="393"/>
  <c r="H886" i="400"/>
  <c r="H886" i="396" s="1"/>
  <c r="H887" i="395" s="1"/>
  <c r="J770" i="393" l="1"/>
  <c r="I770" i="401"/>
  <c r="D771" i="395"/>
  <c r="D771" i="400" s="1"/>
  <c r="D771" i="393"/>
  <c r="C771" i="393"/>
  <c r="H887" i="393"/>
  <c r="H887" i="400"/>
  <c r="B771" i="393" l="1"/>
  <c r="C771" i="400"/>
  <c r="G771" i="396" s="1"/>
  <c r="B771" i="395"/>
  <c r="I771" i="393" l="1"/>
  <c r="D771" i="396"/>
  <c r="D772" i="395" s="1"/>
  <c r="D772" i="400" s="1"/>
  <c r="G772" i="395"/>
  <c r="G772" i="400" s="1"/>
  <c r="G772" i="393"/>
  <c r="C771" i="396"/>
  <c r="C772" i="395" s="1"/>
  <c r="I771" i="400"/>
  <c r="B771" i="400"/>
  <c r="J771" i="393" l="1"/>
  <c r="I771" i="401"/>
  <c r="D772" i="393"/>
  <c r="C772" i="393"/>
  <c r="B772" i="393" l="1"/>
  <c r="C772" i="400"/>
  <c r="B772" i="395"/>
  <c r="I772" i="393" l="1"/>
  <c r="D772" i="396"/>
  <c r="G772" i="396"/>
  <c r="B772" i="400"/>
  <c r="C772" i="396"/>
  <c r="C773" i="395" s="1"/>
  <c r="I772" i="400"/>
  <c r="J772" i="393" l="1"/>
  <c r="I772" i="401"/>
  <c r="G773" i="395"/>
  <c r="G773" i="400" s="1"/>
  <c r="G773" i="396" s="1"/>
  <c r="G773" i="393"/>
  <c r="D773" i="395"/>
  <c r="D773" i="400" s="1"/>
  <c r="D773" i="393"/>
  <c r="C773" i="393"/>
  <c r="B773" i="393" l="1"/>
  <c r="G774" i="395"/>
  <c r="G774" i="400" s="1"/>
  <c r="G774" i="393"/>
  <c r="C773" i="400"/>
  <c r="H773" i="396" s="1"/>
  <c r="B773" i="395"/>
  <c r="I773" i="393" l="1"/>
  <c r="H774" i="395"/>
  <c r="H774" i="400" s="1"/>
  <c r="H774" i="393"/>
  <c r="D773" i="396"/>
  <c r="C773" i="396"/>
  <c r="C774" i="395" s="1"/>
  <c r="I773" i="400"/>
  <c r="B773" i="400"/>
  <c r="J773" i="393" l="1"/>
  <c r="I773" i="401"/>
  <c r="D774" i="395"/>
  <c r="D774" i="400" s="1"/>
  <c r="D774" i="393"/>
  <c r="C774" i="393"/>
  <c r="B774" i="393" l="1"/>
  <c r="C774" i="400"/>
  <c r="B774" i="395"/>
  <c r="I774" i="393" l="1"/>
  <c r="G774" i="396"/>
  <c r="H774" i="396"/>
  <c r="D774" i="396"/>
  <c r="B774" i="400"/>
  <c r="I774" i="400"/>
  <c r="C774" i="396"/>
  <c r="C775" i="395" s="1"/>
  <c r="J774" i="393" l="1"/>
  <c r="I774" i="401"/>
  <c r="D775" i="395"/>
  <c r="D775" i="400" s="1"/>
  <c r="D775" i="393"/>
  <c r="H775" i="395"/>
  <c r="H775" i="400" s="1"/>
  <c r="H775" i="393"/>
  <c r="G775" i="395"/>
  <c r="G775" i="400" s="1"/>
  <c r="G775" i="393"/>
  <c r="C775" i="393"/>
  <c r="B775" i="393" l="1"/>
  <c r="C775" i="400"/>
  <c r="G775" i="396" s="1"/>
  <c r="B775" i="395"/>
  <c r="I775" i="393" l="1"/>
  <c r="G776" i="395"/>
  <c r="G776" i="400" s="1"/>
  <c r="G776" i="393"/>
  <c r="D775" i="396"/>
  <c r="H775" i="396"/>
  <c r="I775" i="400"/>
  <c r="C775" i="396"/>
  <c r="C776" i="395" s="1"/>
  <c r="B775" i="400"/>
  <c r="J775" i="393" l="1"/>
  <c r="I775" i="401"/>
  <c r="H776" i="395"/>
  <c r="H776" i="400" s="1"/>
  <c r="H776" i="393"/>
  <c r="D776" i="395"/>
  <c r="D776" i="400" s="1"/>
  <c r="D776" i="393"/>
  <c r="C776" i="393"/>
  <c r="B776" i="393" l="1"/>
  <c r="C776" i="400"/>
  <c r="G776" i="396" s="1"/>
  <c r="B776" i="395"/>
  <c r="H776" i="396" l="1"/>
  <c r="H777" i="393" s="1"/>
  <c r="I776" i="393"/>
  <c r="H777" i="395"/>
  <c r="H777" i="400" s="1"/>
  <c r="H777" i="396" s="1"/>
  <c r="G777" i="395"/>
  <c r="G777" i="400" s="1"/>
  <c r="G777" i="393"/>
  <c r="D776" i="396"/>
  <c r="C776" i="396"/>
  <c r="C777" i="395" s="1"/>
  <c r="B776" i="400"/>
  <c r="I776" i="400"/>
  <c r="J776" i="393" l="1"/>
  <c r="I776" i="401"/>
  <c r="D777" i="395"/>
  <c r="D777" i="400" s="1"/>
  <c r="D777" i="393"/>
  <c r="H778" i="395"/>
  <c r="H778" i="400" s="1"/>
  <c r="H778" i="396" s="1"/>
  <c r="H778" i="393"/>
  <c r="C777" i="393"/>
  <c r="B777" i="393" l="1"/>
  <c r="H779" i="395"/>
  <c r="H779" i="400" s="1"/>
  <c r="H779" i="396" s="1"/>
  <c r="H779" i="393"/>
  <c r="C777" i="400"/>
  <c r="G777" i="396" s="1"/>
  <c r="B777" i="395"/>
  <c r="I777" i="393" l="1"/>
  <c r="D777" i="396"/>
  <c r="D778" i="393" s="1"/>
  <c r="G778" i="395"/>
  <c r="G778" i="400" s="1"/>
  <c r="G778" i="393"/>
  <c r="H780" i="395"/>
  <c r="H780" i="400" s="1"/>
  <c r="H780" i="396" s="1"/>
  <c r="H780" i="393"/>
  <c r="C777" i="396"/>
  <c r="C778" i="395" s="1"/>
  <c r="I777" i="400"/>
  <c r="B777" i="400"/>
  <c r="J777" i="393" l="1"/>
  <c r="I777" i="401"/>
  <c r="H781" i="395"/>
  <c r="H781" i="400" s="1"/>
  <c r="H781" i="396" s="1"/>
  <c r="H781" i="393"/>
  <c r="C778" i="393"/>
  <c r="B778" i="393" s="1"/>
  <c r="H782" i="395" l="1"/>
  <c r="H782" i="400" s="1"/>
  <c r="H782" i="396" s="1"/>
  <c r="H782" i="393"/>
  <c r="I778" i="393"/>
  <c r="C778" i="400"/>
  <c r="G778" i="396" s="1"/>
  <c r="B778" i="395"/>
  <c r="J778" i="393" l="1"/>
  <c r="I778" i="401"/>
  <c r="G779" i="395"/>
  <c r="G779" i="400" s="1"/>
  <c r="G779" i="393"/>
  <c r="H783" i="395"/>
  <c r="H783" i="400" s="1"/>
  <c r="H783" i="396" s="1"/>
  <c r="H783" i="393"/>
  <c r="B778" i="400"/>
  <c r="C778" i="396"/>
  <c r="C779" i="395" s="1"/>
  <c r="I778" i="400"/>
  <c r="H784" i="395" l="1"/>
  <c r="H784" i="400" s="1"/>
  <c r="H784" i="396" s="1"/>
  <c r="H784" i="393"/>
  <c r="C779" i="393"/>
  <c r="B779" i="393" s="1"/>
  <c r="H785" i="395" l="1"/>
  <c r="H785" i="400" s="1"/>
  <c r="H785" i="396" s="1"/>
  <c r="H785" i="393"/>
  <c r="I779" i="393"/>
  <c r="C779" i="400"/>
  <c r="B779" i="395"/>
  <c r="J779" i="393" l="1"/>
  <c r="I779" i="401"/>
  <c r="D779" i="396"/>
  <c r="G779" i="396"/>
  <c r="H786" i="395"/>
  <c r="H786" i="400" s="1"/>
  <c r="H786" i="396" s="1"/>
  <c r="H786" i="393"/>
  <c r="C779" i="396"/>
  <c r="C780" i="395" s="1"/>
  <c r="I779" i="400"/>
  <c r="B779" i="400"/>
  <c r="H787" i="395" l="1"/>
  <c r="H787" i="400" s="1"/>
  <c r="H787" i="396" s="1"/>
  <c r="H787" i="393"/>
  <c r="G780" i="395"/>
  <c r="G780" i="400" s="1"/>
  <c r="G780" i="393"/>
  <c r="D780" i="395"/>
  <c r="D780" i="400" s="1"/>
  <c r="D780" i="393"/>
  <c r="C780" i="393"/>
  <c r="B780" i="393" l="1"/>
  <c r="H788" i="395"/>
  <c r="H788" i="400" s="1"/>
  <c r="H788" i="396" s="1"/>
  <c r="H788" i="393"/>
  <c r="C780" i="400"/>
  <c r="D780" i="396" s="1"/>
  <c r="B780" i="395"/>
  <c r="I780" i="393" l="1"/>
  <c r="D781" i="395"/>
  <c r="D781" i="400" s="1"/>
  <c r="D781" i="393"/>
  <c r="H789" i="395"/>
  <c r="H789" i="400" s="1"/>
  <c r="H789" i="396" s="1"/>
  <c r="H789" i="393"/>
  <c r="G780" i="396"/>
  <c r="C780" i="396"/>
  <c r="C781" i="395" s="1"/>
  <c r="I780" i="400"/>
  <c r="B780" i="400"/>
  <c r="J780" i="393" l="1"/>
  <c r="I780" i="401"/>
  <c r="H790" i="395"/>
  <c r="H790" i="400" s="1"/>
  <c r="H790" i="396" s="1"/>
  <c r="H790" i="393"/>
  <c r="G781" i="395"/>
  <c r="G781" i="400" s="1"/>
  <c r="G781" i="393"/>
  <c r="C781" i="393"/>
  <c r="B781" i="393" l="1"/>
  <c r="H791" i="395"/>
  <c r="H791" i="400" s="1"/>
  <c r="H791" i="396" s="1"/>
  <c r="H791" i="393"/>
  <c r="C781" i="400"/>
  <c r="D781" i="396" s="1"/>
  <c r="B781" i="395"/>
  <c r="I781" i="393" l="1"/>
  <c r="D782" i="395"/>
  <c r="D782" i="400" s="1"/>
  <c r="D782" i="393"/>
  <c r="H792" i="395"/>
  <c r="H792" i="400" s="1"/>
  <c r="H792" i="396" s="1"/>
  <c r="H792" i="393"/>
  <c r="G781" i="396"/>
  <c r="C781" i="396"/>
  <c r="C782" i="395" s="1"/>
  <c r="I781" i="400"/>
  <c r="B781" i="400"/>
  <c r="J781" i="393" l="1"/>
  <c r="I781" i="401"/>
  <c r="H793" i="395"/>
  <c r="H793" i="400" s="1"/>
  <c r="H793" i="396" s="1"/>
  <c r="H793" i="393"/>
  <c r="G782" i="395"/>
  <c r="G782" i="400" s="1"/>
  <c r="G782" i="396" s="1"/>
  <c r="G782" i="393"/>
  <c r="C782" i="393"/>
  <c r="G783" i="395" l="1"/>
  <c r="G783" i="400" s="1"/>
  <c r="G783" i="396" s="1"/>
  <c r="G783" i="393"/>
  <c r="B782" i="393"/>
  <c r="H794" i="395"/>
  <c r="H794" i="400" s="1"/>
  <c r="H794" i="396" s="1"/>
  <c r="H794" i="393"/>
  <c r="C782" i="400"/>
  <c r="D782" i="396" s="1"/>
  <c r="B782" i="395"/>
  <c r="I782" i="393" l="1"/>
  <c r="H795" i="395"/>
  <c r="H795" i="400" s="1"/>
  <c r="H795" i="396" s="1"/>
  <c r="H795" i="393"/>
  <c r="D783" i="395"/>
  <c r="D783" i="400" s="1"/>
  <c r="D783" i="393"/>
  <c r="G784" i="395"/>
  <c r="G784" i="400" s="1"/>
  <c r="G784" i="393"/>
  <c r="C782" i="396"/>
  <c r="C783" i="395" s="1"/>
  <c r="I782" i="400"/>
  <c r="B782" i="400"/>
  <c r="J782" i="393" l="1"/>
  <c r="I782" i="401"/>
  <c r="H796" i="395"/>
  <c r="H796" i="400" s="1"/>
  <c r="H796" i="396" s="1"/>
  <c r="H796" i="393"/>
  <c r="C783" i="393"/>
  <c r="B783" i="393" s="1"/>
  <c r="H797" i="395" l="1"/>
  <c r="H797" i="400" s="1"/>
  <c r="H797" i="396" s="1"/>
  <c r="H797" i="393"/>
  <c r="I783" i="393"/>
  <c r="C783" i="400"/>
  <c r="D783" i="396" s="1"/>
  <c r="B783" i="395"/>
  <c r="J783" i="393" l="1"/>
  <c r="I783" i="401"/>
  <c r="D784" i="395"/>
  <c r="D784" i="400" s="1"/>
  <c r="D784" i="396" s="1"/>
  <c r="D784" i="393"/>
  <c r="H798" i="395"/>
  <c r="H798" i="400" s="1"/>
  <c r="H798" i="396" s="1"/>
  <c r="H798" i="393"/>
  <c r="B783" i="400"/>
  <c r="C783" i="396"/>
  <c r="C784" i="395" s="1"/>
  <c r="I783" i="400"/>
  <c r="H799" i="395" l="1"/>
  <c r="H799" i="400" s="1"/>
  <c r="H799" i="396" s="1"/>
  <c r="H799" i="393"/>
  <c r="D785" i="395"/>
  <c r="D785" i="400" s="1"/>
  <c r="D785" i="396" s="1"/>
  <c r="D785" i="393"/>
  <c r="C784" i="393"/>
  <c r="B784" i="393" s="1"/>
  <c r="D786" i="395" l="1"/>
  <c r="D786" i="400" s="1"/>
  <c r="D786" i="396" s="1"/>
  <c r="D786" i="393"/>
  <c r="H800" i="395"/>
  <c r="H800" i="400" s="1"/>
  <c r="H800" i="396" s="1"/>
  <c r="H800" i="393"/>
  <c r="I784" i="393"/>
  <c r="C784" i="400"/>
  <c r="B784" i="395"/>
  <c r="J784" i="393" l="1"/>
  <c r="I784" i="401"/>
  <c r="H801" i="395"/>
  <c r="H801" i="400" s="1"/>
  <c r="H801" i="396" s="1"/>
  <c r="H801" i="393"/>
  <c r="F784" i="396"/>
  <c r="G784" i="396"/>
  <c r="D787" i="395"/>
  <c r="D787" i="400" s="1"/>
  <c r="D787" i="396" s="1"/>
  <c r="D787" i="393"/>
  <c r="C784" i="396"/>
  <c r="C785" i="395" s="1"/>
  <c r="B784" i="400"/>
  <c r="I784" i="400"/>
  <c r="D788" i="395" l="1"/>
  <c r="D788" i="400" s="1"/>
  <c r="D788" i="393"/>
  <c r="G785" i="395"/>
  <c r="G785" i="400" s="1"/>
  <c r="G785" i="393"/>
  <c r="F785" i="395"/>
  <c r="F785" i="400" s="1"/>
  <c r="F785" i="393"/>
  <c r="H802" i="395"/>
  <c r="H802" i="400" s="1"/>
  <c r="H802" i="396" s="1"/>
  <c r="H802" i="393"/>
  <c r="C785" i="393"/>
  <c r="B785" i="393" l="1"/>
  <c r="H803" i="395"/>
  <c r="H803" i="400" s="1"/>
  <c r="H803" i="396" s="1"/>
  <c r="H803" i="393"/>
  <c r="G785" i="396"/>
  <c r="D788" i="396"/>
  <c r="C785" i="400"/>
  <c r="F785" i="396" s="1"/>
  <c r="B785" i="395"/>
  <c r="I785" i="393" l="1"/>
  <c r="F786" i="395"/>
  <c r="F786" i="400" s="1"/>
  <c r="F786" i="393"/>
  <c r="G786" i="395"/>
  <c r="G786" i="400" s="1"/>
  <c r="G786" i="393"/>
  <c r="D789" i="395"/>
  <c r="D789" i="400" s="1"/>
  <c r="D789" i="396" s="1"/>
  <c r="D789" i="393"/>
  <c r="H804" i="395"/>
  <c r="H804" i="400" s="1"/>
  <c r="H804" i="396" s="1"/>
  <c r="H805" i="393" s="1"/>
  <c r="H804" i="393"/>
  <c r="C785" i="396"/>
  <c r="C786" i="395" s="1"/>
  <c r="B785" i="400"/>
  <c r="I785" i="400"/>
  <c r="J785" i="393" l="1"/>
  <c r="I785" i="401"/>
  <c r="D790" i="395"/>
  <c r="D790" i="400" s="1"/>
  <c r="D790" i="396" s="1"/>
  <c r="D790" i="393"/>
  <c r="C786" i="393"/>
  <c r="B786" i="393" s="1"/>
  <c r="D791" i="395" l="1"/>
  <c r="D791" i="400" s="1"/>
  <c r="D791" i="396" s="1"/>
  <c r="D791" i="393"/>
  <c r="I786" i="393"/>
  <c r="I786" i="401" s="1"/>
  <c r="C786" i="400"/>
  <c r="B786" i="395"/>
  <c r="J786" i="393" l="1"/>
  <c r="I42" i="390"/>
  <c r="I42" i="398" s="1"/>
  <c r="G786" i="396"/>
  <c r="F786" i="396"/>
  <c r="D792" i="395"/>
  <c r="D792" i="400" s="1"/>
  <c r="D792" i="396" s="1"/>
  <c r="D792" i="393"/>
  <c r="C786" i="396"/>
  <c r="C787" i="395" s="1"/>
  <c r="I786" i="400"/>
  <c r="B786" i="400"/>
  <c r="D793" i="395" l="1"/>
  <c r="D793" i="400" s="1"/>
  <c r="D793" i="393"/>
  <c r="F787" i="395"/>
  <c r="F787" i="400" s="1"/>
  <c r="F787" i="393"/>
  <c r="G787" i="395"/>
  <c r="G787" i="400" s="1"/>
  <c r="G787" i="393"/>
  <c r="C787" i="393"/>
  <c r="B787" i="393" l="1"/>
  <c r="C787" i="400"/>
  <c r="G787" i="396" s="1"/>
  <c r="B787" i="395"/>
  <c r="I787" i="393" l="1"/>
  <c r="G788" i="395"/>
  <c r="G788" i="400" s="1"/>
  <c r="G788" i="393"/>
  <c r="F787" i="396"/>
  <c r="C787" i="396"/>
  <c r="C788" i="395" s="1"/>
  <c r="I787" i="400"/>
  <c r="B787" i="400"/>
  <c r="J787" i="393" l="1"/>
  <c r="I787" i="401"/>
  <c r="F788" i="393"/>
  <c r="F788" i="395"/>
  <c r="F788" i="400" s="1"/>
  <c r="C788" i="393"/>
  <c r="B788" i="393" l="1"/>
  <c r="C788" i="400"/>
  <c r="G788" i="396" s="1"/>
  <c r="B788" i="395"/>
  <c r="I788" i="393" l="1"/>
  <c r="G789" i="395"/>
  <c r="G789" i="400" s="1"/>
  <c r="G789" i="393"/>
  <c r="F788" i="396"/>
  <c r="I788" i="400"/>
  <c r="B788" i="400"/>
  <c r="C788" i="396"/>
  <c r="C789" i="395" s="1"/>
  <c r="J788" i="393" l="1"/>
  <c r="I788" i="401"/>
  <c r="F789" i="395"/>
  <c r="F789" i="400" s="1"/>
  <c r="F789" i="396" s="1"/>
  <c r="F789" i="393"/>
  <c r="C789" i="393"/>
  <c r="B789" i="393" l="1"/>
  <c r="F790" i="395"/>
  <c r="F790" i="400" s="1"/>
  <c r="F790" i="396" s="1"/>
  <c r="F790" i="393"/>
  <c r="C789" i="400"/>
  <c r="G789" i="396" s="1"/>
  <c r="B789" i="395"/>
  <c r="I789" i="393" l="1"/>
  <c r="G790" i="395"/>
  <c r="G790" i="400" s="1"/>
  <c r="G790" i="393"/>
  <c r="F791" i="395"/>
  <c r="F791" i="400" s="1"/>
  <c r="F791" i="396" s="1"/>
  <c r="F791" i="393"/>
  <c r="C789" i="396"/>
  <c r="C790" i="395" s="1"/>
  <c r="B789" i="400"/>
  <c r="I789" i="400"/>
  <c r="J789" i="393" l="1"/>
  <c r="I789" i="401"/>
  <c r="F792" i="395"/>
  <c r="F792" i="400" s="1"/>
  <c r="F792" i="396" s="1"/>
  <c r="F792" i="393"/>
  <c r="C790" i="393"/>
  <c r="B790" i="393" s="1"/>
  <c r="F793" i="395" l="1"/>
  <c r="F793" i="400" s="1"/>
  <c r="F793" i="393"/>
  <c r="I790" i="393"/>
  <c r="C790" i="400"/>
  <c r="G790" i="396" s="1"/>
  <c r="B790" i="395"/>
  <c r="J790" i="393" l="1"/>
  <c r="I790" i="401"/>
  <c r="G791" i="395"/>
  <c r="G791" i="400" s="1"/>
  <c r="G791" i="393"/>
  <c r="C790" i="396"/>
  <c r="C791" i="395" s="1"/>
  <c r="I790" i="400"/>
  <c r="B790" i="400"/>
  <c r="C791" i="393" l="1"/>
  <c r="B791" i="393" s="1"/>
  <c r="I791" i="393" l="1"/>
  <c r="C791" i="400"/>
  <c r="G791" i="396" s="1"/>
  <c r="B791" i="395"/>
  <c r="J791" i="393" l="1"/>
  <c r="I791" i="401"/>
  <c r="G792" i="395"/>
  <c r="G792" i="400" s="1"/>
  <c r="G792" i="393"/>
  <c r="I791" i="400"/>
  <c r="C791" i="396"/>
  <c r="C792" i="395" s="1"/>
  <c r="B791" i="400"/>
  <c r="C792" i="393" l="1"/>
  <c r="B792" i="393" s="1"/>
  <c r="I792" i="393" l="1"/>
  <c r="C792" i="400"/>
  <c r="B792" i="395"/>
  <c r="J792" i="393" l="1"/>
  <c r="I792" i="401"/>
  <c r="E792" i="396"/>
  <c r="G792" i="396"/>
  <c r="I792" i="400"/>
  <c r="B792" i="400"/>
  <c r="C792" i="396"/>
  <c r="C793" i="395" s="1"/>
  <c r="G793" i="395" l="1"/>
  <c r="G793" i="400" s="1"/>
  <c r="G793" i="396" s="1"/>
  <c r="G793" i="393"/>
  <c r="E793" i="395"/>
  <c r="E793" i="400" s="1"/>
  <c r="E793" i="393"/>
  <c r="C793" i="393"/>
  <c r="B793" i="393" l="1"/>
  <c r="G794" i="395"/>
  <c r="G794" i="400" s="1"/>
  <c r="G794" i="396" s="1"/>
  <c r="G794" i="393"/>
  <c r="C793" i="400"/>
  <c r="B793" i="395"/>
  <c r="D793" i="396" l="1"/>
  <c r="F793" i="396"/>
  <c r="G795" i="395"/>
  <c r="G795" i="400" s="1"/>
  <c r="G795" i="396" s="1"/>
  <c r="G795" i="393"/>
  <c r="I793" i="393"/>
  <c r="E793" i="396"/>
  <c r="B793" i="400"/>
  <c r="C793" i="396"/>
  <c r="C794" i="395" s="1"/>
  <c r="I793" i="400"/>
  <c r="J793" i="393" l="1"/>
  <c r="I793" i="401"/>
  <c r="G796" i="395"/>
  <c r="G796" i="400" s="1"/>
  <c r="G796" i="396" s="1"/>
  <c r="G796" i="393"/>
  <c r="E794" i="395"/>
  <c r="E794" i="400" s="1"/>
  <c r="E794" i="393"/>
  <c r="F794" i="395"/>
  <c r="F794" i="400" s="1"/>
  <c r="F794" i="393"/>
  <c r="D794" i="395"/>
  <c r="D794" i="400" s="1"/>
  <c r="D794" i="393"/>
  <c r="C794" i="393"/>
  <c r="B794" i="393" l="1"/>
  <c r="G797" i="395"/>
  <c r="G797" i="400" s="1"/>
  <c r="G797" i="396" s="1"/>
  <c r="G797" i="393"/>
  <c r="C794" i="400"/>
  <c r="D794" i="396" s="1"/>
  <c r="B794" i="395"/>
  <c r="I794" i="393" l="1"/>
  <c r="F794" i="396"/>
  <c r="F795" i="395" s="1"/>
  <c r="F795" i="400" s="1"/>
  <c r="D795" i="395"/>
  <c r="D795" i="400" s="1"/>
  <c r="D795" i="393"/>
  <c r="E794" i="396"/>
  <c r="G798" i="395"/>
  <c r="G798" i="400" s="1"/>
  <c r="G798" i="396" s="1"/>
  <c r="G798" i="393"/>
  <c r="B794" i="400"/>
  <c r="C794" i="396"/>
  <c r="C795" i="395" s="1"/>
  <c r="I794" i="400"/>
  <c r="J794" i="393" l="1"/>
  <c r="I794" i="401"/>
  <c r="F795" i="393"/>
  <c r="G799" i="395"/>
  <c r="G799" i="400" s="1"/>
  <c r="G799" i="396" s="1"/>
  <c r="G799" i="393"/>
  <c r="E795" i="395"/>
  <c r="E795" i="400" s="1"/>
  <c r="E795" i="393"/>
  <c r="C795" i="393"/>
  <c r="B795" i="393" l="1"/>
  <c r="G800" i="395"/>
  <c r="G800" i="400" s="1"/>
  <c r="G800" i="396" s="1"/>
  <c r="G800" i="393"/>
  <c r="C795" i="400"/>
  <c r="B795" i="395"/>
  <c r="I795" i="393" l="1"/>
  <c r="G801" i="395"/>
  <c r="G801" i="400" s="1"/>
  <c r="G801" i="396" s="1"/>
  <c r="G801" i="393"/>
  <c r="F795" i="396"/>
  <c r="D795" i="396"/>
  <c r="E795" i="396"/>
  <c r="B795" i="400"/>
  <c r="C795" i="396"/>
  <c r="C796" i="395" s="1"/>
  <c r="I795" i="400"/>
  <c r="J795" i="393" l="1"/>
  <c r="I795" i="401"/>
  <c r="F796" i="395"/>
  <c r="F796" i="400" s="1"/>
  <c r="F796" i="396" s="1"/>
  <c r="F796" i="393"/>
  <c r="D796" i="395"/>
  <c r="D796" i="400" s="1"/>
  <c r="D796" i="393"/>
  <c r="E796" i="395"/>
  <c r="E796" i="400" s="1"/>
  <c r="E796" i="393"/>
  <c r="G802" i="395"/>
  <c r="G802" i="400" s="1"/>
  <c r="G802" i="396" s="1"/>
  <c r="G802" i="393"/>
  <c r="C796" i="393"/>
  <c r="B796" i="393" l="1"/>
  <c r="G803" i="395"/>
  <c r="G803" i="400" s="1"/>
  <c r="G803" i="396" s="1"/>
  <c r="G803" i="393"/>
  <c r="F797" i="395"/>
  <c r="F797" i="400" s="1"/>
  <c r="F797" i="393"/>
  <c r="C796" i="400"/>
  <c r="E796" i="396" s="1"/>
  <c r="B796" i="395"/>
  <c r="I796" i="393" l="1"/>
  <c r="E797" i="395"/>
  <c r="E797" i="400" s="1"/>
  <c r="E797" i="393"/>
  <c r="G804" i="395"/>
  <c r="G804" i="400" s="1"/>
  <c r="G804" i="396" s="1"/>
  <c r="G804" i="393"/>
  <c r="D796" i="396"/>
  <c r="B796" i="400"/>
  <c r="C796" i="396"/>
  <c r="C797" i="395" s="1"/>
  <c r="I796" i="400"/>
  <c r="J796" i="393" l="1"/>
  <c r="I796" i="401"/>
  <c r="G805" i="395"/>
  <c r="G805" i="400" s="1"/>
  <c r="G805" i="396" s="1"/>
  <c r="G805" i="393"/>
  <c r="D797" i="395"/>
  <c r="D797" i="400" s="1"/>
  <c r="D797" i="393"/>
  <c r="C797" i="393"/>
  <c r="B797" i="393" l="1"/>
  <c r="G806" i="395"/>
  <c r="G806" i="400" s="1"/>
  <c r="G806" i="396" s="1"/>
  <c r="G806" i="393"/>
  <c r="C797" i="400"/>
  <c r="F797" i="396" s="1"/>
  <c r="B797" i="395"/>
  <c r="I797" i="393" l="1"/>
  <c r="G807" i="395"/>
  <c r="G807" i="400" s="1"/>
  <c r="G807" i="396" s="1"/>
  <c r="G807" i="393"/>
  <c r="F798" i="395"/>
  <c r="F798" i="400" s="1"/>
  <c r="F798" i="393"/>
  <c r="D797" i="396"/>
  <c r="E797" i="396"/>
  <c r="C797" i="396"/>
  <c r="C798" i="395" s="1"/>
  <c r="B797" i="400"/>
  <c r="I797" i="400"/>
  <c r="J797" i="393" l="1"/>
  <c r="I797" i="401"/>
  <c r="E798" i="395"/>
  <c r="E798" i="400" s="1"/>
  <c r="E798" i="393"/>
  <c r="D798" i="395"/>
  <c r="D798" i="400" s="1"/>
  <c r="D798" i="393"/>
  <c r="G808" i="395"/>
  <c r="G808" i="400" s="1"/>
  <c r="G808" i="396" s="1"/>
  <c r="G808" i="393"/>
  <c r="C798" i="393"/>
  <c r="B798" i="393" l="1"/>
  <c r="G809" i="395"/>
  <c r="G809" i="400" s="1"/>
  <c r="G809" i="396" s="1"/>
  <c r="G809" i="393"/>
  <c r="C798" i="400"/>
  <c r="F798" i="396" s="1"/>
  <c r="B798" i="395"/>
  <c r="I798" i="393" l="1"/>
  <c r="F799" i="395"/>
  <c r="F799" i="400" s="1"/>
  <c r="F799" i="393"/>
  <c r="G810" i="395"/>
  <c r="G810" i="400" s="1"/>
  <c r="G810" i="396" s="1"/>
  <c r="G810" i="393"/>
  <c r="D798" i="396"/>
  <c r="E798" i="396"/>
  <c r="C798" i="396"/>
  <c r="C799" i="395" s="1"/>
  <c r="B798" i="400"/>
  <c r="I798" i="400"/>
  <c r="J798" i="393" l="1"/>
  <c r="I798" i="401"/>
  <c r="G811" i="395"/>
  <c r="G811" i="400" s="1"/>
  <c r="G811" i="396" s="1"/>
  <c r="G811" i="393"/>
  <c r="E799" i="395"/>
  <c r="E799" i="400" s="1"/>
  <c r="E799" i="393"/>
  <c r="D799" i="395"/>
  <c r="D799" i="400" s="1"/>
  <c r="D799" i="393"/>
  <c r="C799" i="393"/>
  <c r="D799" i="396" l="1"/>
  <c r="B799" i="393"/>
  <c r="G812" i="395"/>
  <c r="G812" i="400" s="1"/>
  <c r="G812" i="396" s="1"/>
  <c r="G812" i="393"/>
  <c r="C799" i="400"/>
  <c r="F799" i="396" s="1"/>
  <c r="B799" i="395"/>
  <c r="I799" i="393" l="1"/>
  <c r="E799" i="396"/>
  <c r="E800" i="395" s="1"/>
  <c r="E800" i="400" s="1"/>
  <c r="F800" i="395"/>
  <c r="F800" i="400" s="1"/>
  <c r="F800" i="393"/>
  <c r="D800" i="395"/>
  <c r="D800" i="400" s="1"/>
  <c r="D800" i="396" s="1"/>
  <c r="D800" i="393"/>
  <c r="G813" i="395"/>
  <c r="G813" i="400" s="1"/>
  <c r="G813" i="396" s="1"/>
  <c r="G813" i="393"/>
  <c r="B799" i="400"/>
  <c r="C799" i="396"/>
  <c r="C800" i="395" s="1"/>
  <c r="I799" i="400"/>
  <c r="J799" i="393" l="1"/>
  <c r="I799" i="401"/>
  <c r="E800" i="393"/>
  <c r="G814" i="395"/>
  <c r="G814" i="400" s="1"/>
  <c r="G814" i="396" s="1"/>
  <c r="G814" i="393"/>
  <c r="D801" i="395"/>
  <c r="D801" i="400" s="1"/>
  <c r="D801" i="396" s="1"/>
  <c r="D801" i="393"/>
  <c r="C800" i="393"/>
  <c r="B800" i="393" l="1"/>
  <c r="D802" i="395"/>
  <c r="D802" i="400" s="1"/>
  <c r="D802" i="396" s="1"/>
  <c r="D802" i="393"/>
  <c r="G815" i="395"/>
  <c r="G815" i="400" s="1"/>
  <c r="G815" i="396" s="1"/>
  <c r="G815" i="393"/>
  <c r="C800" i="400"/>
  <c r="B800" i="395"/>
  <c r="I800" i="393" l="1"/>
  <c r="G816" i="395"/>
  <c r="G816" i="400" s="1"/>
  <c r="G816" i="396" s="1"/>
  <c r="G816" i="393"/>
  <c r="E800" i="396"/>
  <c r="F800" i="396"/>
  <c r="D803" i="395"/>
  <c r="D803" i="400" s="1"/>
  <c r="D803" i="396" s="1"/>
  <c r="D803" i="393"/>
  <c r="C800" i="396"/>
  <c r="C801" i="395" s="1"/>
  <c r="B800" i="400"/>
  <c r="I800" i="400"/>
  <c r="J800" i="393" l="1"/>
  <c r="I800" i="401"/>
  <c r="F801" i="395"/>
  <c r="F801" i="400" s="1"/>
  <c r="F801" i="393"/>
  <c r="E801" i="395"/>
  <c r="E801" i="400" s="1"/>
  <c r="E801" i="393"/>
  <c r="D804" i="395"/>
  <c r="D804" i="400" s="1"/>
  <c r="D804" i="396" s="1"/>
  <c r="D804" i="393"/>
  <c r="G817" i="395"/>
  <c r="G817" i="400" s="1"/>
  <c r="G817" i="396" s="1"/>
  <c r="G817" i="393"/>
  <c r="C801" i="393"/>
  <c r="B801" i="393" l="1"/>
  <c r="G818" i="395"/>
  <c r="G818" i="400" s="1"/>
  <c r="G818" i="393"/>
  <c r="D805" i="395"/>
  <c r="D805" i="400" s="1"/>
  <c r="D805" i="393"/>
  <c r="C801" i="400"/>
  <c r="F801" i="396" s="1"/>
  <c r="B801" i="395"/>
  <c r="I801" i="393" l="1"/>
  <c r="F802" i="395"/>
  <c r="F802" i="400" s="1"/>
  <c r="F802" i="393"/>
  <c r="E801" i="396"/>
  <c r="D805" i="396"/>
  <c r="C801" i="396"/>
  <c r="C802" i="395" s="1"/>
  <c r="I801" i="400"/>
  <c r="B801" i="400"/>
  <c r="J801" i="393" l="1"/>
  <c r="I801" i="401"/>
  <c r="E802" i="395"/>
  <c r="E802" i="400" s="1"/>
  <c r="E802" i="393"/>
  <c r="D806" i="395"/>
  <c r="D806" i="400" s="1"/>
  <c r="D806" i="396" s="1"/>
  <c r="D806" i="393"/>
  <c r="C802" i="393"/>
  <c r="B802" i="393" l="1"/>
  <c r="D807" i="395"/>
  <c r="D807" i="400" s="1"/>
  <c r="D807" i="396" s="1"/>
  <c r="D807" i="393"/>
  <c r="C802" i="400"/>
  <c r="F802" i="396" s="1"/>
  <c r="B802" i="395"/>
  <c r="I802" i="393" l="1"/>
  <c r="F803" i="395"/>
  <c r="F803" i="400" s="1"/>
  <c r="F803" i="393"/>
  <c r="E802" i="396"/>
  <c r="D808" i="395"/>
  <c r="D808" i="400" s="1"/>
  <c r="D808" i="396" s="1"/>
  <c r="D808" i="393"/>
  <c r="I802" i="400"/>
  <c r="C802" i="396"/>
  <c r="C803" i="395" s="1"/>
  <c r="B802" i="400"/>
  <c r="J802" i="393" l="1"/>
  <c r="I802" i="401"/>
  <c r="E803" i="395"/>
  <c r="E803" i="400" s="1"/>
  <c r="E803" i="393"/>
  <c r="D809" i="395"/>
  <c r="D809" i="400" s="1"/>
  <c r="D809" i="396" s="1"/>
  <c r="D809" i="393"/>
  <c r="C803" i="393"/>
  <c r="G846" i="400"/>
  <c r="G846" i="396" s="1"/>
  <c r="G847" i="395" s="1"/>
  <c r="B803" i="393" l="1"/>
  <c r="D810" i="395"/>
  <c r="D810" i="400" s="1"/>
  <c r="D810" i="396" s="1"/>
  <c r="D810" i="393"/>
  <c r="C803" i="400"/>
  <c r="F803" i="396" s="1"/>
  <c r="B803" i="395"/>
  <c r="G847" i="400"/>
  <c r="G847" i="393"/>
  <c r="I803" i="393" l="1"/>
  <c r="E803" i="396"/>
  <c r="F804" i="395"/>
  <c r="F804" i="400" s="1"/>
  <c r="F804" i="393"/>
  <c r="D811" i="395"/>
  <c r="D811" i="400" s="1"/>
  <c r="D811" i="396" s="1"/>
  <c r="D811" i="393"/>
  <c r="C803" i="396"/>
  <c r="C804" i="395" s="1"/>
  <c r="I803" i="400"/>
  <c r="B803" i="400"/>
  <c r="J803" i="393" l="1"/>
  <c r="I803" i="401"/>
  <c r="D812" i="395"/>
  <c r="D812" i="400" s="1"/>
  <c r="D812" i="396" s="1"/>
  <c r="D812" i="393"/>
  <c r="E804" i="395"/>
  <c r="E804" i="400" s="1"/>
  <c r="E804" i="393"/>
  <c r="C804" i="393"/>
  <c r="B804" i="393" l="1"/>
  <c r="D813" i="395"/>
  <c r="D813" i="400" s="1"/>
  <c r="D813" i="396" s="1"/>
  <c r="D813" i="393"/>
  <c r="C804" i="400"/>
  <c r="F804" i="396" s="1"/>
  <c r="B804" i="395"/>
  <c r="I804" i="393" l="1"/>
  <c r="D814" i="395"/>
  <c r="D814" i="400" s="1"/>
  <c r="D814" i="396" s="1"/>
  <c r="D814" i="393"/>
  <c r="F805" i="395"/>
  <c r="F805" i="400" s="1"/>
  <c r="F805" i="393"/>
  <c r="E804" i="396"/>
  <c r="I804" i="400"/>
  <c r="B804" i="400"/>
  <c r="C804" i="396"/>
  <c r="C805" i="395" s="1"/>
  <c r="J804" i="393" l="1"/>
  <c r="I804" i="401"/>
  <c r="E805" i="395"/>
  <c r="E805" i="400" s="1"/>
  <c r="E805" i="393"/>
  <c r="D815" i="395"/>
  <c r="D815" i="400" s="1"/>
  <c r="D815" i="396" s="1"/>
  <c r="D815" i="393"/>
  <c r="C805" i="393"/>
  <c r="B805" i="393" l="1"/>
  <c r="D816" i="395"/>
  <c r="D816" i="400" s="1"/>
  <c r="D816" i="396" s="1"/>
  <c r="D816" i="393"/>
  <c r="C805" i="400"/>
  <c r="F805" i="396" s="1"/>
  <c r="B805" i="395"/>
  <c r="I805" i="393" l="1"/>
  <c r="F806" i="395"/>
  <c r="F806" i="400" s="1"/>
  <c r="F806" i="393"/>
  <c r="E805" i="396"/>
  <c r="D817" i="395"/>
  <c r="D817" i="400" s="1"/>
  <c r="D817" i="393"/>
  <c r="C805" i="396"/>
  <c r="C806" i="395" s="1"/>
  <c r="B805" i="400"/>
  <c r="I805" i="400"/>
  <c r="J805" i="393" l="1"/>
  <c r="I805" i="401"/>
  <c r="D817" i="396"/>
  <c r="E806" i="395"/>
  <c r="E806" i="400" s="1"/>
  <c r="E806" i="393"/>
  <c r="C806" i="393"/>
  <c r="B806" i="393" l="1"/>
  <c r="D818" i="395"/>
  <c r="D818" i="400" s="1"/>
  <c r="D818" i="396" s="1"/>
  <c r="D818" i="393"/>
  <c r="C806" i="400"/>
  <c r="F806" i="396" s="1"/>
  <c r="B806" i="395"/>
  <c r="I806" i="393" l="1"/>
  <c r="F807" i="395"/>
  <c r="F807" i="400" s="1"/>
  <c r="F807" i="393"/>
  <c r="D819" i="395"/>
  <c r="D819" i="400" s="1"/>
  <c r="D819" i="393"/>
  <c r="E806" i="396"/>
  <c r="I806" i="400"/>
  <c r="C806" i="396"/>
  <c r="C807" i="395" s="1"/>
  <c r="B806" i="400"/>
  <c r="J806" i="393" l="1"/>
  <c r="I806" i="401"/>
  <c r="E807" i="395"/>
  <c r="E807" i="400" s="1"/>
  <c r="E807" i="393"/>
  <c r="D819" i="396"/>
  <c r="C807" i="393"/>
  <c r="B807" i="393" l="1"/>
  <c r="D820" i="395"/>
  <c r="D820" i="400" s="1"/>
  <c r="D820" i="396" s="1"/>
  <c r="D820" i="393"/>
  <c r="C807" i="400"/>
  <c r="F807" i="396" s="1"/>
  <c r="B807" i="395"/>
  <c r="I807" i="393" l="1"/>
  <c r="E807" i="396"/>
  <c r="F808" i="395"/>
  <c r="F808" i="400" s="1"/>
  <c r="F808" i="393"/>
  <c r="D821" i="395"/>
  <c r="D821" i="400" s="1"/>
  <c r="D821" i="393"/>
  <c r="I807" i="400"/>
  <c r="B807" i="400"/>
  <c r="C807" i="396"/>
  <c r="C808" i="395" s="1"/>
  <c r="I43" i="390" l="1"/>
  <c r="I43" i="398" s="1"/>
  <c r="I807" i="401"/>
  <c r="J807" i="393"/>
  <c r="D821" i="396"/>
  <c r="E808" i="395"/>
  <c r="E808" i="400" s="1"/>
  <c r="E808" i="396" s="1"/>
  <c r="E808" i="393"/>
  <c r="C808" i="393"/>
  <c r="B808" i="393" l="1"/>
  <c r="D822" i="395"/>
  <c r="D822" i="400" s="1"/>
  <c r="D822" i="396" s="1"/>
  <c r="D822" i="393"/>
  <c r="E809" i="395"/>
  <c r="E809" i="400" s="1"/>
  <c r="E809" i="393"/>
  <c r="C808" i="400"/>
  <c r="F808" i="396" s="1"/>
  <c r="B808" i="395"/>
  <c r="I808" i="393" l="1"/>
  <c r="F809" i="395"/>
  <c r="F809" i="400" s="1"/>
  <c r="F809" i="393"/>
  <c r="D823" i="395"/>
  <c r="D823" i="400" s="1"/>
  <c r="D823" i="396" s="1"/>
  <c r="D823" i="393"/>
  <c r="C808" i="396"/>
  <c r="C809" i="395" s="1"/>
  <c r="B808" i="400"/>
  <c r="I808" i="400"/>
  <c r="J808" i="393" l="1"/>
  <c r="I808" i="401"/>
  <c r="D824" i="395"/>
  <c r="D824" i="400" s="1"/>
  <c r="D824" i="393"/>
  <c r="C809" i="393"/>
  <c r="B809" i="393" s="1"/>
  <c r="D824" i="396" l="1"/>
  <c r="I809" i="393"/>
  <c r="C809" i="400"/>
  <c r="B809" i="395"/>
  <c r="J809" i="393" l="1"/>
  <c r="I809" i="401"/>
  <c r="E809" i="396"/>
  <c r="F809" i="396"/>
  <c r="D825" i="395"/>
  <c r="D825" i="400" s="1"/>
  <c r="D825" i="393"/>
  <c r="C809" i="396"/>
  <c r="C810" i="395" s="1"/>
  <c r="B809" i="400"/>
  <c r="I809" i="400"/>
  <c r="D825" i="396" l="1"/>
  <c r="F810" i="395"/>
  <c r="F810" i="400" s="1"/>
  <c r="F810" i="393"/>
  <c r="E810" i="395"/>
  <c r="E810" i="400" s="1"/>
  <c r="E810" i="393"/>
  <c r="C810" i="393"/>
  <c r="B810" i="393" l="1"/>
  <c r="D826" i="395"/>
  <c r="D826" i="400" s="1"/>
  <c r="D826" i="393"/>
  <c r="E810" i="396"/>
  <c r="C810" i="400"/>
  <c r="F810" i="396" s="1"/>
  <c r="B810" i="395"/>
  <c r="I810" i="393" l="1"/>
  <c r="F811" i="395"/>
  <c r="F811" i="400" s="1"/>
  <c r="F811" i="393"/>
  <c r="E811" i="395"/>
  <c r="E811" i="400" s="1"/>
  <c r="E811" i="393"/>
  <c r="D826" i="396"/>
  <c r="B810" i="400"/>
  <c r="C810" i="396"/>
  <c r="C811" i="395" s="1"/>
  <c r="I810" i="400"/>
  <c r="J810" i="393" l="1"/>
  <c r="I810" i="401"/>
  <c r="D827" i="395"/>
  <c r="D827" i="400" s="1"/>
  <c r="D827" i="396" s="1"/>
  <c r="D827" i="393"/>
  <c r="C811" i="393"/>
  <c r="B811" i="393" s="1"/>
  <c r="D828" i="395" l="1"/>
  <c r="D828" i="400" s="1"/>
  <c r="D828" i="396" s="1"/>
  <c r="D828" i="393"/>
  <c r="I811" i="393"/>
  <c r="C811" i="400"/>
  <c r="B811" i="395"/>
  <c r="J811" i="393" l="1"/>
  <c r="I811" i="401"/>
  <c r="E811" i="396"/>
  <c r="F811" i="396"/>
  <c r="D829" i="395"/>
  <c r="D829" i="400" s="1"/>
  <c r="D829" i="396" s="1"/>
  <c r="D829" i="393"/>
  <c r="B811" i="400"/>
  <c r="C811" i="396"/>
  <c r="C812" i="395" s="1"/>
  <c r="I811" i="400"/>
  <c r="D830" i="395" l="1"/>
  <c r="D830" i="400" s="1"/>
  <c r="D830" i="393"/>
  <c r="F812" i="395"/>
  <c r="F812" i="400" s="1"/>
  <c r="F812" i="393"/>
  <c r="E812" i="395"/>
  <c r="E812" i="400" s="1"/>
  <c r="E812" i="393"/>
  <c r="C812" i="393"/>
  <c r="B812" i="393" l="1"/>
  <c r="D830" i="396"/>
  <c r="C812" i="400"/>
  <c r="E812" i="396" s="1"/>
  <c r="B812" i="395"/>
  <c r="I812" i="393" l="1"/>
  <c r="E813" i="395"/>
  <c r="E813" i="400" s="1"/>
  <c r="E813" i="393"/>
  <c r="D831" i="395"/>
  <c r="D831" i="400" s="1"/>
  <c r="D831" i="396" s="1"/>
  <c r="D831" i="393"/>
  <c r="F812" i="396"/>
  <c r="C812" i="396"/>
  <c r="C813" i="395" s="1"/>
  <c r="I812" i="400"/>
  <c r="B812" i="400"/>
  <c r="J812" i="393" l="1"/>
  <c r="I812" i="401"/>
  <c r="D832" i="395"/>
  <c r="D832" i="400" s="1"/>
  <c r="D832" i="393"/>
  <c r="F813" i="395"/>
  <c r="F813" i="400" s="1"/>
  <c r="F813" i="393"/>
  <c r="C813" i="393"/>
  <c r="B813" i="393" l="1"/>
  <c r="D832" i="396"/>
  <c r="C813" i="400"/>
  <c r="E813" i="396" s="1"/>
  <c r="B813" i="395"/>
  <c r="I813" i="393" l="1"/>
  <c r="D833" i="395"/>
  <c r="D833" i="400" s="1"/>
  <c r="D833" i="393"/>
  <c r="E814" i="395"/>
  <c r="E814" i="400" s="1"/>
  <c r="E814" i="393"/>
  <c r="F813" i="396"/>
  <c r="C813" i="396"/>
  <c r="C814" i="395" s="1"/>
  <c r="B813" i="400"/>
  <c r="I813" i="400"/>
  <c r="J813" i="393" l="1"/>
  <c r="I813" i="401"/>
  <c r="F814" i="395"/>
  <c r="F814" i="400" s="1"/>
  <c r="F814" i="393"/>
  <c r="D833" i="396"/>
  <c r="C814" i="393"/>
  <c r="B814" i="393" l="1"/>
  <c r="D834" i="395"/>
  <c r="D834" i="400" s="1"/>
  <c r="D834" i="396" s="1"/>
  <c r="D834" i="393"/>
  <c r="C814" i="400"/>
  <c r="E814" i="396" s="1"/>
  <c r="B814" i="395"/>
  <c r="I814" i="393" l="1"/>
  <c r="E815" i="395"/>
  <c r="E815" i="400" s="1"/>
  <c r="E815" i="393"/>
  <c r="D835" i="395"/>
  <c r="D835" i="400" s="1"/>
  <c r="D835" i="393"/>
  <c r="F814" i="396"/>
  <c r="B814" i="400"/>
  <c r="C814" i="396"/>
  <c r="C815" i="395" s="1"/>
  <c r="I814" i="400"/>
  <c r="J814" i="393" l="1"/>
  <c r="I814" i="401"/>
  <c r="D835" i="396"/>
  <c r="F815" i="395"/>
  <c r="F815" i="400" s="1"/>
  <c r="F815" i="393"/>
  <c r="C815" i="393"/>
  <c r="B815" i="393" l="1"/>
  <c r="D836" i="395"/>
  <c r="D836" i="400" s="1"/>
  <c r="D836" i="396" s="1"/>
  <c r="D836" i="393"/>
  <c r="C815" i="400"/>
  <c r="E815" i="396" s="1"/>
  <c r="B815" i="395"/>
  <c r="I815" i="393" l="1"/>
  <c r="E816" i="395"/>
  <c r="E816" i="400" s="1"/>
  <c r="E816" i="393"/>
  <c r="D837" i="395"/>
  <c r="D837" i="400" s="1"/>
  <c r="D837" i="393"/>
  <c r="F815" i="396"/>
  <c r="I815" i="400"/>
  <c r="C815" i="396"/>
  <c r="C816" i="395" s="1"/>
  <c r="B815" i="400"/>
  <c r="J815" i="393" l="1"/>
  <c r="I815" i="401"/>
  <c r="D837" i="396"/>
  <c r="F816" i="395"/>
  <c r="F816" i="400" s="1"/>
  <c r="F816" i="393"/>
  <c r="C816" i="393"/>
  <c r="B816" i="393" l="1"/>
  <c r="D838" i="395"/>
  <c r="D838" i="400" s="1"/>
  <c r="D838" i="393"/>
  <c r="C816" i="400"/>
  <c r="E816" i="396" s="1"/>
  <c r="B816" i="395"/>
  <c r="F816" i="396" l="1"/>
  <c r="F817" i="393" s="1"/>
  <c r="I816" i="393"/>
  <c r="D838" i="396"/>
  <c r="E817" i="395"/>
  <c r="E817" i="400" s="1"/>
  <c r="E817" i="393"/>
  <c r="C816" i="396"/>
  <c r="I816" i="400"/>
  <c r="B816" i="400"/>
  <c r="J816" i="393" l="1"/>
  <c r="I816" i="401"/>
  <c r="F817" i="395"/>
  <c r="F817" i="400" s="1"/>
  <c r="D839" i="395"/>
  <c r="D839" i="400" s="1"/>
  <c r="D839" i="393"/>
  <c r="C817" i="393"/>
  <c r="B817" i="393" s="1"/>
  <c r="D839" i="396" l="1"/>
  <c r="I817" i="393"/>
  <c r="C817" i="400"/>
  <c r="B817" i="395"/>
  <c r="J817" i="393" l="1"/>
  <c r="I817" i="401"/>
  <c r="D840" i="395"/>
  <c r="D840" i="400" s="1"/>
  <c r="D840" i="396" s="1"/>
  <c r="D840" i="393"/>
  <c r="E817" i="396"/>
  <c r="F817" i="396"/>
  <c r="C817" i="396"/>
  <c r="C818" i="395" s="1"/>
  <c r="I817" i="400"/>
  <c r="B817" i="400"/>
  <c r="F818" i="395" l="1"/>
  <c r="F818" i="400" s="1"/>
  <c r="F818" i="393"/>
  <c r="E818" i="395"/>
  <c r="E818" i="400" s="1"/>
  <c r="E818" i="396" s="1"/>
  <c r="E818" i="393"/>
  <c r="D841" i="395"/>
  <c r="D841" i="400" s="1"/>
  <c r="D841" i="393"/>
  <c r="C818" i="393"/>
  <c r="B818" i="393" l="1"/>
  <c r="E819" i="395"/>
  <c r="E819" i="400" s="1"/>
  <c r="E819" i="393"/>
  <c r="D841" i="396"/>
  <c r="C818" i="400"/>
  <c r="G818" i="396" s="1"/>
  <c r="B818" i="395"/>
  <c r="I818" i="393" l="1"/>
  <c r="G819" i="395"/>
  <c r="G819" i="400" s="1"/>
  <c r="G819" i="393"/>
  <c r="F818" i="396"/>
  <c r="D842" i="395"/>
  <c r="D842" i="400" s="1"/>
  <c r="D842" i="393"/>
  <c r="C818" i="396"/>
  <c r="C819" i="395" s="1"/>
  <c r="I818" i="400"/>
  <c r="B818" i="400"/>
  <c r="J818" i="393" l="1"/>
  <c r="I818" i="401"/>
  <c r="F819" i="395"/>
  <c r="F819" i="400" s="1"/>
  <c r="F819" i="393"/>
  <c r="D842" i="396"/>
  <c r="C819" i="393"/>
  <c r="B819" i="393" l="1"/>
  <c r="D843" i="395"/>
  <c r="D843" i="400" s="1"/>
  <c r="D843" i="393"/>
  <c r="C819" i="400"/>
  <c r="B819" i="395"/>
  <c r="I819" i="393" l="1"/>
  <c r="E819" i="396"/>
  <c r="G819" i="396"/>
  <c r="F819" i="396"/>
  <c r="D843" i="396"/>
  <c r="B819" i="400"/>
  <c r="I819" i="400"/>
  <c r="C819" i="396"/>
  <c r="C820" i="395" s="1"/>
  <c r="J819" i="393" l="1"/>
  <c r="I819" i="401"/>
  <c r="F820" i="393"/>
  <c r="F820" i="395"/>
  <c r="F820" i="400" s="1"/>
  <c r="G820" i="395"/>
  <c r="G820" i="400" s="1"/>
  <c r="G820" i="393"/>
  <c r="D844" i="395"/>
  <c r="D844" i="400" s="1"/>
  <c r="D844" i="396" s="1"/>
  <c r="D844" i="393"/>
  <c r="E820" i="395"/>
  <c r="E820" i="400" s="1"/>
  <c r="E820" i="393"/>
  <c r="C820" i="393"/>
  <c r="B820" i="393" l="1"/>
  <c r="D845" i="395"/>
  <c r="D845" i="400" s="1"/>
  <c r="D845" i="396" s="1"/>
  <c r="D845" i="393"/>
  <c r="C820" i="400"/>
  <c r="E820" i="396" s="1"/>
  <c r="B820" i="395"/>
  <c r="I820" i="393" l="1"/>
  <c r="E821" i="395"/>
  <c r="E821" i="400" s="1"/>
  <c r="E821" i="393"/>
  <c r="D846" i="395"/>
  <c r="D846" i="400" s="1"/>
  <c r="D846" i="393"/>
  <c r="F820" i="396"/>
  <c r="G820" i="396"/>
  <c r="C820" i="396"/>
  <c r="C821" i="395" s="1"/>
  <c r="B820" i="400"/>
  <c r="I820" i="400"/>
  <c r="J820" i="393" l="1"/>
  <c r="I820" i="401"/>
  <c r="F821" i="395"/>
  <c r="F821" i="400" s="1"/>
  <c r="F821" i="393"/>
  <c r="D846" i="396"/>
  <c r="G821" i="395"/>
  <c r="G821" i="400" s="1"/>
  <c r="G821" i="393"/>
  <c r="C821" i="393"/>
  <c r="B821" i="393" l="1"/>
  <c r="D847" i="395"/>
  <c r="D847" i="400" s="1"/>
  <c r="D847" i="396" s="1"/>
  <c r="D847" i="393"/>
  <c r="C821" i="400"/>
  <c r="E821" i="396" s="1"/>
  <c r="B821" i="395"/>
  <c r="I821" i="393" l="1"/>
  <c r="F821" i="396"/>
  <c r="F822" i="393" s="1"/>
  <c r="G821" i="396"/>
  <c r="E822" i="395"/>
  <c r="E822" i="400" s="1"/>
  <c r="E822" i="393"/>
  <c r="D848" i="395"/>
  <c r="D848" i="400" s="1"/>
  <c r="D848" i="396" s="1"/>
  <c r="D848" i="393"/>
  <c r="I821" i="400"/>
  <c r="B821" i="400"/>
  <c r="C821" i="396"/>
  <c r="C822" i="395" s="1"/>
  <c r="J821" i="393" l="1"/>
  <c r="I821" i="401"/>
  <c r="F822" i="395"/>
  <c r="F822" i="400" s="1"/>
  <c r="D849" i="395"/>
  <c r="D849" i="400" s="1"/>
  <c r="D849" i="393"/>
  <c r="G822" i="395"/>
  <c r="G822" i="400" s="1"/>
  <c r="G822" i="396" s="1"/>
  <c r="G822" i="393"/>
  <c r="C822" i="393"/>
  <c r="B822" i="393" l="1"/>
  <c r="D849" i="396"/>
  <c r="G823" i="395"/>
  <c r="G823" i="400" s="1"/>
  <c r="G823" i="396" s="1"/>
  <c r="G823" i="393"/>
  <c r="C822" i="400"/>
  <c r="B822" i="395"/>
  <c r="I822" i="393" l="1"/>
  <c r="E822" i="396"/>
  <c r="F822" i="396"/>
  <c r="D850" i="395"/>
  <c r="D850" i="400" s="1"/>
  <c r="D850" i="396" s="1"/>
  <c r="D850" i="393"/>
  <c r="G824" i="395"/>
  <c r="G824" i="400" s="1"/>
  <c r="G824" i="396" s="1"/>
  <c r="G824" i="393"/>
  <c r="C822" i="396"/>
  <c r="C823" i="395" s="1"/>
  <c r="B822" i="400"/>
  <c r="I822" i="400"/>
  <c r="J822" i="393" l="1"/>
  <c r="I822" i="401"/>
  <c r="D851" i="395"/>
  <c r="D851" i="400" s="1"/>
  <c r="D851" i="393"/>
  <c r="F823" i="395"/>
  <c r="F823" i="400" s="1"/>
  <c r="F823" i="393"/>
  <c r="G825" i="395"/>
  <c r="G825" i="400" s="1"/>
  <c r="G825" i="396" s="1"/>
  <c r="G825" i="393"/>
  <c r="E823" i="395"/>
  <c r="E823" i="400" s="1"/>
  <c r="E823" i="393"/>
  <c r="C823" i="393"/>
  <c r="B823" i="393" l="1"/>
  <c r="G826" i="395"/>
  <c r="G826" i="400" s="1"/>
  <c r="G826" i="393"/>
  <c r="D851" i="396"/>
  <c r="C823" i="400"/>
  <c r="E823" i="396" s="1"/>
  <c r="B823" i="395"/>
  <c r="I823" i="393" l="1"/>
  <c r="E824" i="393"/>
  <c r="E824" i="395"/>
  <c r="E824" i="400" s="1"/>
  <c r="D852" i="395"/>
  <c r="D852" i="400" s="1"/>
  <c r="D852" i="393"/>
  <c r="F823" i="396"/>
  <c r="B823" i="400"/>
  <c r="C823" i="396"/>
  <c r="C824" i="395" s="1"/>
  <c r="I823" i="400"/>
  <c r="J823" i="393" l="1"/>
  <c r="I823" i="401"/>
  <c r="D852" i="396"/>
  <c r="F824" i="395"/>
  <c r="F824" i="400" s="1"/>
  <c r="F824" i="393"/>
  <c r="C824" i="393"/>
  <c r="B824" i="393" l="1"/>
  <c r="D853" i="395"/>
  <c r="D853" i="400" s="1"/>
  <c r="D853" i="393"/>
  <c r="C824" i="400"/>
  <c r="E824" i="396" s="1"/>
  <c r="B824" i="395"/>
  <c r="I824" i="393" l="1"/>
  <c r="D853" i="396"/>
  <c r="E825" i="395"/>
  <c r="E825" i="400" s="1"/>
  <c r="E825" i="393"/>
  <c r="F824" i="396"/>
  <c r="C824" i="396"/>
  <c r="C825" i="395" s="1"/>
  <c r="B824" i="400"/>
  <c r="I824" i="400"/>
  <c r="J824" i="393" l="1"/>
  <c r="I824" i="401"/>
  <c r="D854" i="395"/>
  <c r="D854" i="400" s="1"/>
  <c r="D854" i="393"/>
  <c r="F825" i="395"/>
  <c r="F825" i="400" s="1"/>
  <c r="F825" i="393"/>
  <c r="C825" i="393"/>
  <c r="B825" i="393" l="1"/>
  <c r="D854" i="396"/>
  <c r="C825" i="400"/>
  <c r="E825" i="396" s="1"/>
  <c r="B825" i="395"/>
  <c r="I825" i="393" l="1"/>
  <c r="D855" i="395"/>
  <c r="D855" i="400" s="1"/>
  <c r="D855" i="393"/>
  <c r="E826" i="395"/>
  <c r="E826" i="400" s="1"/>
  <c r="E826" i="393"/>
  <c r="F825" i="396"/>
  <c r="I825" i="400"/>
  <c r="C825" i="396"/>
  <c r="C826" i="395" s="1"/>
  <c r="B825" i="400"/>
  <c r="J825" i="393" l="1"/>
  <c r="I825" i="401"/>
  <c r="F826" i="393"/>
  <c r="F826" i="395"/>
  <c r="F826" i="400" s="1"/>
  <c r="D855" i="396"/>
  <c r="C826" i="393"/>
  <c r="B826" i="393" l="1"/>
  <c r="D856" i="395"/>
  <c r="D856" i="400" s="1"/>
  <c r="D856" i="396" s="1"/>
  <c r="D856" i="393"/>
  <c r="C826" i="400"/>
  <c r="B826" i="395"/>
  <c r="I826" i="393" l="1"/>
  <c r="D857" i="395"/>
  <c r="D857" i="400" s="1"/>
  <c r="D857" i="393"/>
  <c r="G826" i="396"/>
  <c r="E826" i="396"/>
  <c r="F826" i="396"/>
  <c r="B826" i="400"/>
  <c r="I826" i="400"/>
  <c r="C826" i="396"/>
  <c r="C827" i="395" s="1"/>
  <c r="J826" i="393" l="1"/>
  <c r="I826" i="401"/>
  <c r="G827" i="395"/>
  <c r="G827" i="400" s="1"/>
  <c r="G827" i="393"/>
  <c r="E827" i="395"/>
  <c r="E827" i="400" s="1"/>
  <c r="E827" i="393"/>
  <c r="F827" i="395"/>
  <c r="F827" i="400" s="1"/>
  <c r="F827" i="393"/>
  <c r="D857" i="396"/>
  <c r="C827" i="393"/>
  <c r="B827" i="393" l="1"/>
  <c r="D858" i="395"/>
  <c r="D858" i="400" s="1"/>
  <c r="D858" i="393"/>
  <c r="C827" i="400"/>
  <c r="E827" i="396" s="1"/>
  <c r="B827" i="395"/>
  <c r="I827" i="393" l="1"/>
  <c r="I827" i="401" s="1"/>
  <c r="E828" i="395"/>
  <c r="E828" i="400" s="1"/>
  <c r="E828" i="393"/>
  <c r="F827" i="396"/>
  <c r="D858" i="396"/>
  <c r="G827" i="396"/>
  <c r="C827" i="396"/>
  <c r="C828" i="395" s="1"/>
  <c r="B827" i="400"/>
  <c r="I827" i="400"/>
  <c r="I44" i="390" l="1"/>
  <c r="I44" i="398" s="1"/>
  <c r="J827" i="393"/>
  <c r="D859" i="395"/>
  <c r="D859" i="400" s="1"/>
  <c r="D859" i="393"/>
  <c r="F828" i="395"/>
  <c r="F828" i="400" s="1"/>
  <c r="F828" i="393"/>
  <c r="G828" i="395"/>
  <c r="G828" i="400" s="1"/>
  <c r="G828" i="396" s="1"/>
  <c r="G828" i="393"/>
  <c r="C828" i="393"/>
  <c r="B828" i="393" l="1"/>
  <c r="G829" i="395"/>
  <c r="G829" i="400" s="1"/>
  <c r="G829" i="393"/>
  <c r="D859" i="396"/>
  <c r="C828" i="400"/>
  <c r="E828" i="396" s="1"/>
  <c r="B828" i="395"/>
  <c r="I828" i="393" l="1"/>
  <c r="E829" i="395"/>
  <c r="E829" i="400" s="1"/>
  <c r="E829" i="393"/>
  <c r="D860" i="395"/>
  <c r="D860" i="400" s="1"/>
  <c r="D860" i="396" s="1"/>
  <c r="D860" i="393"/>
  <c r="F828" i="396"/>
  <c r="B828" i="400"/>
  <c r="C828" i="396"/>
  <c r="C829" i="395" s="1"/>
  <c r="I828" i="400"/>
  <c r="J828" i="393" l="1"/>
  <c r="I828" i="401"/>
  <c r="D861" i="395"/>
  <c r="D861" i="400" s="1"/>
  <c r="D861" i="396" s="1"/>
  <c r="D861" i="393"/>
  <c r="F829" i="395"/>
  <c r="F829" i="400" s="1"/>
  <c r="F829" i="393"/>
  <c r="C829" i="393"/>
  <c r="B829" i="393" l="1"/>
  <c r="D862" i="395"/>
  <c r="D862" i="400" s="1"/>
  <c r="D862" i="396" s="1"/>
  <c r="D862" i="393"/>
  <c r="C829" i="400"/>
  <c r="B829" i="395"/>
  <c r="I829" i="393" l="1"/>
  <c r="D863" i="395"/>
  <c r="D863" i="400" s="1"/>
  <c r="D863" i="393"/>
  <c r="G829" i="396"/>
  <c r="E829" i="396"/>
  <c r="F829" i="396"/>
  <c r="C829" i="396"/>
  <c r="C830" i="395" s="1"/>
  <c r="I829" i="400"/>
  <c r="B829" i="400"/>
  <c r="J829" i="393" l="1"/>
  <c r="I829" i="401"/>
  <c r="E830" i="395"/>
  <c r="E830" i="400" s="1"/>
  <c r="E830" i="393"/>
  <c r="G830" i="395"/>
  <c r="G830" i="400" s="1"/>
  <c r="G830" i="393"/>
  <c r="F830" i="395"/>
  <c r="F830" i="400" s="1"/>
  <c r="F830" i="393"/>
  <c r="D863" i="396"/>
  <c r="C830" i="393"/>
  <c r="B830" i="393" l="1"/>
  <c r="D864" i="395"/>
  <c r="D864" i="400" s="1"/>
  <c r="D864" i="393"/>
  <c r="C830" i="400"/>
  <c r="E830" i="396" s="1"/>
  <c r="B830" i="395"/>
  <c r="I830" i="393" l="1"/>
  <c r="E831" i="393"/>
  <c r="E831" i="395"/>
  <c r="E831" i="400" s="1"/>
  <c r="G830" i="396"/>
  <c r="F830" i="396"/>
  <c r="D864" i="396"/>
  <c r="B830" i="400"/>
  <c r="C830" i="396"/>
  <c r="C831" i="395" s="1"/>
  <c r="I830" i="400"/>
  <c r="J830" i="393" l="1"/>
  <c r="I830" i="401"/>
  <c r="D865" i="395"/>
  <c r="D865" i="400" s="1"/>
  <c r="D865" i="396" s="1"/>
  <c r="D865" i="393"/>
  <c r="F831" i="395"/>
  <c r="F831" i="400" s="1"/>
  <c r="F831" i="393"/>
  <c r="G831" i="395"/>
  <c r="G831" i="400" s="1"/>
  <c r="G831" i="393"/>
  <c r="C831" i="393"/>
  <c r="B831" i="393" l="1"/>
  <c r="D866" i="395"/>
  <c r="D866" i="400" s="1"/>
  <c r="D866" i="396" s="1"/>
  <c r="D866" i="393"/>
  <c r="C831" i="400"/>
  <c r="E831" i="396" s="1"/>
  <c r="B831" i="395"/>
  <c r="I831" i="393" l="1"/>
  <c r="G831" i="396"/>
  <c r="G832" i="393" s="1"/>
  <c r="D867" i="395"/>
  <c r="D867" i="400" s="1"/>
  <c r="D867" i="396" s="1"/>
  <c r="D867" i="393"/>
  <c r="E832" i="395"/>
  <c r="E832" i="400" s="1"/>
  <c r="E832" i="393"/>
  <c r="F831" i="396"/>
  <c r="B831" i="400"/>
  <c r="I831" i="400"/>
  <c r="C831" i="396"/>
  <c r="C832" i="395" s="1"/>
  <c r="J831" i="393" l="1"/>
  <c r="I831" i="401"/>
  <c r="G832" i="395"/>
  <c r="G832" i="400" s="1"/>
  <c r="F832" i="393"/>
  <c r="F832" i="395"/>
  <c r="F832" i="400" s="1"/>
  <c r="D868" i="395"/>
  <c r="D868" i="400" s="1"/>
  <c r="D868" i="396" s="1"/>
  <c r="D868" i="393"/>
  <c r="C832" i="393"/>
  <c r="B832" i="393" s="1"/>
  <c r="D869" i="395" l="1"/>
  <c r="D869" i="400" s="1"/>
  <c r="D869" i="396" s="1"/>
  <c r="D869" i="393"/>
  <c r="I832" i="393"/>
  <c r="C832" i="400"/>
  <c r="B832" i="395"/>
  <c r="J832" i="393" l="1"/>
  <c r="I832" i="401"/>
  <c r="D870" i="395"/>
  <c r="D870" i="400" s="1"/>
  <c r="D870" i="396" s="1"/>
  <c r="D870" i="393"/>
  <c r="E832" i="396"/>
  <c r="G832" i="396"/>
  <c r="F832" i="396"/>
  <c r="B832" i="400"/>
  <c r="C832" i="396"/>
  <c r="C833" i="395" s="1"/>
  <c r="I832" i="400"/>
  <c r="F833" i="395" l="1"/>
  <c r="F833" i="400" s="1"/>
  <c r="F833" i="393"/>
  <c r="G833" i="395"/>
  <c r="G833" i="400" s="1"/>
  <c r="G833" i="393"/>
  <c r="E833" i="395"/>
  <c r="E833" i="400" s="1"/>
  <c r="E833" i="393"/>
  <c r="D871" i="395"/>
  <c r="D871" i="400" s="1"/>
  <c r="D871" i="396" s="1"/>
  <c r="D871" i="393"/>
  <c r="C833" i="393"/>
  <c r="B833" i="393" l="1"/>
  <c r="D872" i="395"/>
  <c r="D872" i="400" s="1"/>
  <c r="D872" i="396" s="1"/>
  <c r="D872" i="393"/>
  <c r="C833" i="400"/>
  <c r="E833" i="396" s="1"/>
  <c r="B833" i="395"/>
  <c r="I833" i="393" l="1"/>
  <c r="G833" i="396"/>
  <c r="G834" i="393" s="1"/>
  <c r="E834" i="395"/>
  <c r="E834" i="400" s="1"/>
  <c r="E834" i="393"/>
  <c r="D873" i="395"/>
  <c r="D873" i="400" s="1"/>
  <c r="D873" i="393"/>
  <c r="F833" i="396"/>
  <c r="C833" i="396"/>
  <c r="C834" i="395" s="1"/>
  <c r="I833" i="400"/>
  <c r="B833" i="400"/>
  <c r="J833" i="393" l="1"/>
  <c r="I833" i="401"/>
  <c r="G834" i="395"/>
  <c r="G834" i="400" s="1"/>
  <c r="F834" i="393"/>
  <c r="F834" i="395"/>
  <c r="F834" i="400" s="1"/>
  <c r="D873" i="396"/>
  <c r="C834" i="393"/>
  <c r="B834" i="393" l="1"/>
  <c r="D874" i="395"/>
  <c r="D874" i="400" s="1"/>
  <c r="D874" i="396" s="1"/>
  <c r="D874" i="393"/>
  <c r="C834" i="400"/>
  <c r="F834" i="396" s="1"/>
  <c r="B834" i="395"/>
  <c r="I834" i="393" l="1"/>
  <c r="F835" i="395"/>
  <c r="F835" i="400" s="1"/>
  <c r="F835" i="393"/>
  <c r="G834" i="396"/>
  <c r="E834" i="396"/>
  <c r="D875" i="395"/>
  <c r="D875" i="400" s="1"/>
  <c r="D875" i="396" s="1"/>
  <c r="D875" i="393"/>
  <c r="C834" i="396"/>
  <c r="C835" i="395" s="1"/>
  <c r="I834" i="400"/>
  <c r="B834" i="400"/>
  <c r="J834" i="393" l="1"/>
  <c r="I834" i="401"/>
  <c r="E835" i="393"/>
  <c r="E835" i="395"/>
  <c r="E835" i="400" s="1"/>
  <c r="G835" i="395"/>
  <c r="G835" i="400" s="1"/>
  <c r="G835" i="393"/>
  <c r="D876" i="395"/>
  <c r="D876" i="400" s="1"/>
  <c r="D876" i="396" s="1"/>
  <c r="D876" i="393"/>
  <c r="C835" i="393"/>
  <c r="B835" i="393" l="1"/>
  <c r="D877" i="395"/>
  <c r="D877" i="400" s="1"/>
  <c r="D877" i="396" s="1"/>
  <c r="D878" i="395" s="1"/>
  <c r="D878" i="400" s="1"/>
  <c r="D878" i="396" s="1"/>
  <c r="D879" i="395" s="1"/>
  <c r="D877" i="393"/>
  <c r="C835" i="400"/>
  <c r="F835" i="396" s="1"/>
  <c r="B835" i="395"/>
  <c r="I835" i="393" l="1"/>
  <c r="G835" i="396"/>
  <c r="G836" i="393" s="1"/>
  <c r="D878" i="393"/>
  <c r="F836" i="393"/>
  <c r="F836" i="395"/>
  <c r="F836" i="400" s="1"/>
  <c r="E835" i="396"/>
  <c r="C835" i="396"/>
  <c r="C836" i="395" s="1"/>
  <c r="B835" i="400"/>
  <c r="I835" i="400"/>
  <c r="D879" i="400"/>
  <c r="D879" i="396" s="1"/>
  <c r="D880" i="395" s="1"/>
  <c r="D879" i="393"/>
  <c r="J835" i="393" l="1"/>
  <c r="I835" i="401"/>
  <c r="G836" i="395"/>
  <c r="G836" i="400" s="1"/>
  <c r="E836" i="395"/>
  <c r="E836" i="400" s="1"/>
  <c r="E836" i="393"/>
  <c r="C836" i="393"/>
  <c r="D880" i="400"/>
  <c r="D880" i="396" s="1"/>
  <c r="D881" i="395" s="1"/>
  <c r="D880" i="393"/>
  <c r="B836" i="393" l="1"/>
  <c r="C836" i="400"/>
  <c r="B836" i="395"/>
  <c r="D881" i="400"/>
  <c r="D881" i="396" s="1"/>
  <c r="D882" i="395" s="1"/>
  <c r="D881" i="393"/>
  <c r="I836" i="393" l="1"/>
  <c r="F836" i="396"/>
  <c r="G836" i="396"/>
  <c r="E836" i="396"/>
  <c r="C836" i="396"/>
  <c r="C837" i="395" s="1"/>
  <c r="I836" i="400"/>
  <c r="B836" i="400"/>
  <c r="D882" i="400"/>
  <c r="D882" i="396" s="1"/>
  <c r="D883" i="395" s="1"/>
  <c r="D882" i="393"/>
  <c r="J836" i="393" l="1"/>
  <c r="I836" i="401"/>
  <c r="E837" i="395"/>
  <c r="E837" i="400" s="1"/>
  <c r="E837" i="393"/>
  <c r="G837" i="395"/>
  <c r="G837" i="400" s="1"/>
  <c r="G837" i="393"/>
  <c r="F837" i="395"/>
  <c r="F837" i="400" s="1"/>
  <c r="F837" i="393"/>
  <c r="C837" i="393"/>
  <c r="D883" i="400"/>
  <c r="D883" i="396" s="1"/>
  <c r="D884" i="395" s="1"/>
  <c r="D883" i="393"/>
  <c r="B837" i="393" l="1"/>
  <c r="C837" i="400"/>
  <c r="G837" i="396" s="1"/>
  <c r="B837" i="395"/>
  <c r="D884" i="400"/>
  <c r="D884" i="396" s="1"/>
  <c r="D885" i="395" s="1"/>
  <c r="D884" i="393"/>
  <c r="I837" i="393" l="1"/>
  <c r="G838" i="395"/>
  <c r="G838" i="400" s="1"/>
  <c r="G838" i="393"/>
  <c r="E837" i="396"/>
  <c r="F837" i="396"/>
  <c r="C837" i="396"/>
  <c r="C838" i="395" s="1"/>
  <c r="I837" i="400"/>
  <c r="B837" i="400"/>
  <c r="D885" i="400"/>
  <c r="D885" i="396" s="1"/>
  <c r="D886" i="395" s="1"/>
  <c r="D885" i="393"/>
  <c r="J837" i="393" l="1"/>
  <c r="I837" i="401"/>
  <c r="F838" i="395"/>
  <c r="F838" i="400" s="1"/>
  <c r="F838" i="393"/>
  <c r="E838" i="395"/>
  <c r="E838" i="400" s="1"/>
  <c r="E838" i="393"/>
  <c r="C838" i="393"/>
  <c r="D886" i="400"/>
  <c r="D886" i="396" s="1"/>
  <c r="D887" i="395" s="1"/>
  <c r="D886" i="393"/>
  <c r="B838" i="393" l="1"/>
  <c r="C838" i="400"/>
  <c r="G838" i="396" s="1"/>
  <c r="B838" i="395"/>
  <c r="D887" i="400"/>
  <c r="D887" i="396" s="1"/>
  <c r="D888" i="395" s="1"/>
  <c r="D887" i="393"/>
  <c r="I838" i="393" l="1"/>
  <c r="F838" i="396"/>
  <c r="F839" i="393" s="1"/>
  <c r="G839" i="395"/>
  <c r="G839" i="400" s="1"/>
  <c r="G839" i="393"/>
  <c r="E838" i="396"/>
  <c r="C838" i="396"/>
  <c r="C839" i="395" s="1"/>
  <c r="B838" i="400"/>
  <c r="I838" i="400"/>
  <c r="D888" i="400"/>
  <c r="D888" i="396" s="1"/>
  <c r="D889" i="395" s="1"/>
  <c r="D888" i="393"/>
  <c r="J838" i="393" l="1"/>
  <c r="I838" i="401"/>
  <c r="F839" i="395"/>
  <c r="F839" i="400" s="1"/>
  <c r="E839" i="395"/>
  <c r="E839" i="400" s="1"/>
  <c r="E839" i="393"/>
  <c r="C839" i="393"/>
  <c r="D889" i="400"/>
  <c r="D889" i="396" s="1"/>
  <c r="D890" i="395" s="1"/>
  <c r="D889" i="393"/>
  <c r="B839" i="393" l="1"/>
  <c r="C839" i="400"/>
  <c r="E839" i="396" s="1"/>
  <c r="B839" i="395"/>
  <c r="D890" i="400"/>
  <c r="D890" i="396" s="1"/>
  <c r="D891" i="395" s="1"/>
  <c r="D890" i="393"/>
  <c r="I839" i="393" l="1"/>
  <c r="G839" i="396"/>
  <c r="F839" i="396"/>
  <c r="E840" i="395"/>
  <c r="E840" i="400" s="1"/>
  <c r="E840" i="393"/>
  <c r="C839" i="396"/>
  <c r="C840" i="395" s="1"/>
  <c r="B839" i="400"/>
  <c r="I839" i="400"/>
  <c r="D891" i="400"/>
  <c r="D891" i="396" s="1"/>
  <c r="D892" i="395" s="1"/>
  <c r="D891" i="393"/>
  <c r="J839" i="393" l="1"/>
  <c r="I839" i="401"/>
  <c r="F840" i="393"/>
  <c r="F840" i="395"/>
  <c r="F840" i="400" s="1"/>
  <c r="G840" i="395"/>
  <c r="G840" i="400" s="1"/>
  <c r="G840" i="393"/>
  <c r="C840" i="393"/>
  <c r="D892" i="400"/>
  <c r="D892" i="396" s="1"/>
  <c r="D893" i="395" s="1"/>
  <c r="D892" i="393"/>
  <c r="B840" i="393" l="1"/>
  <c r="C840" i="400"/>
  <c r="E840" i="396" s="1"/>
  <c r="B840" i="395"/>
  <c r="D893" i="400"/>
  <c r="D893" i="396" s="1"/>
  <c r="D894" i="395" s="1"/>
  <c r="D893" i="393"/>
  <c r="I840" i="393" l="1"/>
  <c r="G840" i="396"/>
  <c r="E841" i="393"/>
  <c r="E841" i="395"/>
  <c r="E841" i="400" s="1"/>
  <c r="F840" i="396"/>
  <c r="C840" i="396"/>
  <c r="C841" i="395" s="1"/>
  <c r="B840" i="400"/>
  <c r="I840" i="400"/>
  <c r="D894" i="400"/>
  <c r="D894" i="396" s="1"/>
  <c r="D895" i="395" s="1"/>
  <c r="D894" i="393"/>
  <c r="J840" i="393" l="1"/>
  <c r="I840" i="401"/>
  <c r="F841" i="395"/>
  <c r="F841" i="400" s="1"/>
  <c r="F841" i="393"/>
  <c r="G841" i="395"/>
  <c r="G841" i="400" s="1"/>
  <c r="G841" i="393"/>
  <c r="C841" i="393"/>
  <c r="D895" i="400"/>
  <c r="D895" i="396" s="1"/>
  <c r="D896" i="395" s="1"/>
  <c r="D895" i="393"/>
  <c r="B841" i="393" l="1"/>
  <c r="C841" i="400"/>
  <c r="E841" i="396" s="1"/>
  <c r="B841" i="395"/>
  <c r="D896" i="400"/>
  <c r="D896" i="396" s="1"/>
  <c r="D897" i="395" s="1"/>
  <c r="D896" i="393"/>
  <c r="I841" i="393" l="1"/>
  <c r="F841" i="396"/>
  <c r="E842" i="395"/>
  <c r="E842" i="400" s="1"/>
  <c r="E842" i="393"/>
  <c r="G841" i="396"/>
  <c r="C841" i="396"/>
  <c r="C842" i="395" s="1"/>
  <c r="B841" i="400"/>
  <c r="I841" i="400"/>
  <c r="D897" i="400"/>
  <c r="D897" i="396" s="1"/>
  <c r="D898" i="395" s="1"/>
  <c r="D897" i="393"/>
  <c r="J841" i="393" l="1"/>
  <c r="I841" i="401"/>
  <c r="G842" i="395"/>
  <c r="G842" i="400" s="1"/>
  <c r="G842" i="393"/>
  <c r="F842" i="393"/>
  <c r="F842" i="395"/>
  <c r="F842" i="400" s="1"/>
  <c r="C842" i="393"/>
  <c r="D898" i="400"/>
  <c r="D898" i="396" s="1"/>
  <c r="D899" i="395" s="1"/>
  <c r="D898" i="393"/>
  <c r="B842" i="393" l="1"/>
  <c r="C842" i="400"/>
  <c r="E842" i="396" s="1"/>
  <c r="B842" i="395"/>
  <c r="D899" i="400"/>
  <c r="D899" i="396" s="1"/>
  <c r="D900" i="395" s="1"/>
  <c r="D899" i="393"/>
  <c r="F842" i="396" l="1"/>
  <c r="F843" i="393" s="1"/>
  <c r="I842" i="393"/>
  <c r="F843" i="395"/>
  <c r="F843" i="400" s="1"/>
  <c r="G842" i="396"/>
  <c r="E843" i="395"/>
  <c r="E843" i="400" s="1"/>
  <c r="E843" i="393"/>
  <c r="C842" i="396"/>
  <c r="C843" i="395" s="1"/>
  <c r="B842" i="400"/>
  <c r="I842" i="400"/>
  <c r="D900" i="400"/>
  <c r="D900" i="396" s="1"/>
  <c r="D901" i="395" s="1"/>
  <c r="D900" i="393"/>
  <c r="J842" i="393" l="1"/>
  <c r="I842" i="401"/>
  <c r="G843" i="395"/>
  <c r="G843" i="400" s="1"/>
  <c r="G843" i="393"/>
  <c r="C843" i="393"/>
  <c r="D901" i="400"/>
  <c r="D901" i="396" s="1"/>
  <c r="D902" i="395" s="1"/>
  <c r="D901" i="393"/>
  <c r="B843" i="393" l="1"/>
  <c r="C843" i="400"/>
  <c r="B843" i="395"/>
  <c r="D902" i="400"/>
  <c r="D902" i="396" s="1"/>
  <c r="D903" i="395" s="1"/>
  <c r="D902" i="393"/>
  <c r="I843" i="393" l="1"/>
  <c r="E843" i="396"/>
  <c r="F843" i="396"/>
  <c r="G843" i="396"/>
  <c r="C843" i="396"/>
  <c r="C844" i="395" s="1"/>
  <c r="I843" i="400"/>
  <c r="B843" i="400"/>
  <c r="D903" i="400"/>
  <c r="D903" i="396" s="1"/>
  <c r="D904" i="395" s="1"/>
  <c r="D903" i="393"/>
  <c r="J843" i="393" l="1"/>
  <c r="I843" i="401"/>
  <c r="G844" i="395"/>
  <c r="G844" i="400" s="1"/>
  <c r="G844" i="393"/>
  <c r="F844" i="393"/>
  <c r="F844" i="395"/>
  <c r="F844" i="400" s="1"/>
  <c r="E844" i="395"/>
  <c r="E844" i="400" s="1"/>
  <c r="E844" i="393"/>
  <c r="C844" i="393"/>
  <c r="D904" i="400"/>
  <c r="D904" i="396" s="1"/>
  <c r="D905" i="395" s="1"/>
  <c r="D904" i="393"/>
  <c r="B844" i="393" l="1"/>
  <c r="C844" i="400"/>
  <c r="F844" i="396" s="1"/>
  <c r="B844" i="395"/>
  <c r="D905" i="400"/>
  <c r="D905" i="396" s="1"/>
  <c r="D906" i="395" s="1"/>
  <c r="D905" i="393"/>
  <c r="I844" i="393" l="1"/>
  <c r="G844" i="396"/>
  <c r="G845" i="393" s="1"/>
  <c r="F845" i="395"/>
  <c r="F845" i="400" s="1"/>
  <c r="F845" i="393"/>
  <c r="E844" i="396"/>
  <c r="C844" i="396"/>
  <c r="C845" i="395" s="1"/>
  <c r="B844" i="400"/>
  <c r="I844" i="400"/>
  <c r="D906" i="400"/>
  <c r="D906" i="396" s="1"/>
  <c r="D907" i="395" s="1"/>
  <c r="D906" i="393"/>
  <c r="J844" i="393" l="1"/>
  <c r="I844" i="401"/>
  <c r="G845" i="395"/>
  <c r="G845" i="400" s="1"/>
  <c r="E845" i="395"/>
  <c r="E845" i="400" s="1"/>
  <c r="E845" i="393"/>
  <c r="C845" i="393"/>
  <c r="H887" i="396"/>
  <c r="H888" i="395" s="1"/>
  <c r="D907" i="400"/>
  <c r="D907" i="396" s="1"/>
  <c r="D908" i="395" s="1"/>
  <c r="D907" i="393"/>
  <c r="B845" i="393" l="1"/>
  <c r="C845" i="400"/>
  <c r="E845" i="396" s="1"/>
  <c r="B845" i="395"/>
  <c r="D908" i="400"/>
  <c r="D908" i="396" s="1"/>
  <c r="D909" i="395" s="1"/>
  <c r="D908" i="393"/>
  <c r="H888" i="400"/>
  <c r="H888" i="393"/>
  <c r="I845" i="393" l="1"/>
  <c r="G845" i="396"/>
  <c r="G846" i="393" s="1"/>
  <c r="F845" i="396"/>
  <c r="E846" i="395"/>
  <c r="E846" i="400" s="1"/>
  <c r="E846" i="393"/>
  <c r="C845" i="396"/>
  <c r="C846" i="395" s="1"/>
  <c r="B845" i="400"/>
  <c r="I845" i="400"/>
  <c r="H888" i="396"/>
  <c r="H889" i="395" s="1"/>
  <c r="D909" i="400"/>
  <c r="D909" i="396" s="1"/>
  <c r="D910" i="395" s="1"/>
  <c r="D909" i="393"/>
  <c r="J845" i="393" l="1"/>
  <c r="I845" i="401"/>
  <c r="F846" i="395"/>
  <c r="F846" i="400" s="1"/>
  <c r="F846" i="393"/>
  <c r="C846" i="393"/>
  <c r="D910" i="400"/>
  <c r="D910" i="396" s="1"/>
  <c r="D911" i="395" s="1"/>
  <c r="D910" i="393"/>
  <c r="H889" i="400"/>
  <c r="H889" i="393"/>
  <c r="B846" i="393" l="1"/>
  <c r="C846" i="400"/>
  <c r="E846" i="396" s="1"/>
  <c r="B846" i="395"/>
  <c r="D911" i="400"/>
  <c r="D911" i="396" s="1"/>
  <c r="D912" i="395" s="1"/>
  <c r="D911" i="393"/>
  <c r="I846" i="393" l="1"/>
  <c r="F846" i="396"/>
  <c r="F847" i="395" s="1"/>
  <c r="F847" i="400" s="1"/>
  <c r="E847" i="395"/>
  <c r="E847" i="400" s="1"/>
  <c r="E847" i="393"/>
  <c r="C846" i="396"/>
  <c r="C847" i="395" s="1"/>
  <c r="I846" i="400"/>
  <c r="B846" i="400"/>
  <c r="D912" i="400"/>
  <c r="D912" i="393"/>
  <c r="J846" i="393" l="1"/>
  <c r="I846" i="401"/>
  <c r="F847" i="393"/>
  <c r="C847" i="393"/>
  <c r="H889" i="396"/>
  <c r="H890" i="395" s="1"/>
  <c r="B847" i="393" l="1"/>
  <c r="C847" i="400"/>
  <c r="B847" i="395"/>
  <c r="H890" i="400"/>
  <c r="H890" i="393"/>
  <c r="I847" i="393" l="1"/>
  <c r="G847" i="396"/>
  <c r="F847" i="396"/>
  <c r="E847" i="396"/>
  <c r="C847" i="396"/>
  <c r="C848" i="395" s="1"/>
  <c r="I847" i="400"/>
  <c r="B847" i="400"/>
  <c r="I45" i="390" l="1"/>
  <c r="I847" i="401"/>
  <c r="J847" i="393"/>
  <c r="I45" i="398"/>
  <c r="E848" i="395"/>
  <c r="E848" i="400" s="1"/>
  <c r="E848" i="393"/>
  <c r="F848" i="395"/>
  <c r="F848" i="400" s="1"/>
  <c r="F848" i="393"/>
  <c r="G848" i="395"/>
  <c r="G848" i="400" s="1"/>
  <c r="G848" i="393"/>
  <c r="C848" i="393"/>
  <c r="H890" i="396"/>
  <c r="H891" i="395" s="1"/>
  <c r="B848" i="393" l="1"/>
  <c r="C848" i="400"/>
  <c r="F848" i="396" s="1"/>
  <c r="B848" i="395"/>
  <c r="H891" i="400"/>
  <c r="H891" i="393"/>
  <c r="E848" i="396" l="1"/>
  <c r="E849" i="393" s="1"/>
  <c r="I848" i="393"/>
  <c r="F849" i="395"/>
  <c r="F849" i="400" s="1"/>
  <c r="F849" i="393"/>
  <c r="G848" i="396"/>
  <c r="C848" i="396"/>
  <c r="C849" i="395" s="1"/>
  <c r="I848" i="400"/>
  <c r="B848" i="400"/>
  <c r="J848" i="393" l="1"/>
  <c r="I848" i="401"/>
  <c r="E849" i="395"/>
  <c r="E849" i="400" s="1"/>
  <c r="G849" i="395"/>
  <c r="G849" i="400" s="1"/>
  <c r="G849" i="393"/>
  <c r="C849" i="393"/>
  <c r="H891" i="396"/>
  <c r="H892" i="395" s="1"/>
  <c r="B849" i="393" l="1"/>
  <c r="C849" i="400"/>
  <c r="B849" i="395"/>
  <c r="H892" i="400"/>
  <c r="H892" i="393"/>
  <c r="I849" i="393" l="1"/>
  <c r="E849" i="396"/>
  <c r="F849" i="396"/>
  <c r="G849" i="396"/>
  <c r="C849" i="396"/>
  <c r="C850" i="395" s="1"/>
  <c r="I849" i="400"/>
  <c r="B849" i="400"/>
  <c r="H892" i="396"/>
  <c r="H893" i="395" s="1"/>
  <c r="J849" i="393" l="1"/>
  <c r="I849" i="401"/>
  <c r="G850" i="395"/>
  <c r="G850" i="400" s="1"/>
  <c r="G850" i="393"/>
  <c r="F850" i="393"/>
  <c r="F850" i="395"/>
  <c r="F850" i="400" s="1"/>
  <c r="E850" i="395"/>
  <c r="E850" i="400" s="1"/>
  <c r="E850" i="393"/>
  <c r="C850" i="393"/>
  <c r="H893" i="400"/>
  <c r="H893" i="393"/>
  <c r="B850" i="393" l="1"/>
  <c r="G850" i="396"/>
  <c r="C850" i="400"/>
  <c r="F850" i="396" s="1"/>
  <c r="B850" i="395"/>
  <c r="I850" i="393" l="1"/>
  <c r="F851" i="395"/>
  <c r="F851" i="400" s="1"/>
  <c r="F851" i="393"/>
  <c r="E850" i="396"/>
  <c r="G851" i="395"/>
  <c r="G851" i="400" s="1"/>
  <c r="G851" i="393"/>
  <c r="C850" i="396"/>
  <c r="C851" i="395" s="1"/>
  <c r="B850" i="400"/>
  <c r="I850" i="400"/>
  <c r="J850" i="393" l="1"/>
  <c r="I850" i="401"/>
  <c r="E851" i="395"/>
  <c r="E851" i="400" s="1"/>
  <c r="E851" i="393"/>
  <c r="C851" i="393"/>
  <c r="H893" i="396"/>
  <c r="H894" i="395" s="1"/>
  <c r="B851" i="393" l="1"/>
  <c r="C851" i="400"/>
  <c r="B851" i="395"/>
  <c r="H894" i="400"/>
  <c r="H894" i="393"/>
  <c r="I851" i="393" l="1"/>
  <c r="G851" i="396"/>
  <c r="F851" i="396"/>
  <c r="E851" i="396"/>
  <c r="C851" i="396"/>
  <c r="C852" i="395" s="1"/>
  <c r="B851" i="400"/>
  <c r="I851" i="400"/>
  <c r="J851" i="393" l="1"/>
  <c r="I851" i="401"/>
  <c r="E852" i="395"/>
  <c r="E852" i="400" s="1"/>
  <c r="E852" i="393"/>
  <c r="F852" i="395"/>
  <c r="F852" i="400" s="1"/>
  <c r="F852" i="393"/>
  <c r="G852" i="395"/>
  <c r="G852" i="400" s="1"/>
  <c r="G852" i="393"/>
  <c r="C852" i="393"/>
  <c r="H894" i="396"/>
  <c r="H895" i="395" s="1"/>
  <c r="B852" i="393" l="1"/>
  <c r="C852" i="400"/>
  <c r="G852" i="396" s="1"/>
  <c r="B852" i="395"/>
  <c r="H895" i="400"/>
  <c r="H895" i="393"/>
  <c r="I852" i="393" l="1"/>
  <c r="G853" i="395"/>
  <c r="G853" i="400" s="1"/>
  <c r="G853" i="393"/>
  <c r="E852" i="396"/>
  <c r="F852" i="396"/>
  <c r="C852" i="396"/>
  <c r="C853" i="395" s="1"/>
  <c r="I852" i="400"/>
  <c r="B852" i="400"/>
  <c r="J852" i="393" l="1"/>
  <c r="I852" i="401"/>
  <c r="F853" i="395"/>
  <c r="F853" i="400" s="1"/>
  <c r="F853" i="393"/>
  <c r="E853" i="395"/>
  <c r="E853" i="400" s="1"/>
  <c r="E853" i="393"/>
  <c r="C853" i="393"/>
  <c r="H895" i="396"/>
  <c r="H896" i="395" s="1"/>
  <c r="B853" i="393" l="1"/>
  <c r="C853" i="400"/>
  <c r="G853" i="396" s="1"/>
  <c r="B853" i="395"/>
  <c r="H896" i="400"/>
  <c r="H896" i="393"/>
  <c r="I853" i="393" l="1"/>
  <c r="F853" i="396"/>
  <c r="G854" i="395"/>
  <c r="G854" i="400" s="1"/>
  <c r="G854" i="393"/>
  <c r="E853" i="396"/>
  <c r="C853" i="396"/>
  <c r="C854" i="395" s="1"/>
  <c r="I853" i="400"/>
  <c r="B853" i="400"/>
  <c r="H896" i="396"/>
  <c r="H897" i="395" s="1"/>
  <c r="J853" i="393" l="1"/>
  <c r="I853" i="401"/>
  <c r="E854" i="395"/>
  <c r="E854" i="400" s="1"/>
  <c r="E854" i="393"/>
  <c r="F854" i="395"/>
  <c r="F854" i="400" s="1"/>
  <c r="F854" i="393"/>
  <c r="C854" i="393"/>
  <c r="H897" i="400"/>
  <c r="H897" i="393"/>
  <c r="B854" i="393" l="1"/>
  <c r="C854" i="400"/>
  <c r="G854" i="396" s="1"/>
  <c r="B854" i="395"/>
  <c r="E854" i="396" l="1"/>
  <c r="E855" i="393" s="1"/>
  <c r="I854" i="393"/>
  <c r="G855" i="395"/>
  <c r="G855" i="400" s="1"/>
  <c r="G855" i="393"/>
  <c r="F854" i="396"/>
  <c r="C854" i="396"/>
  <c r="C855" i="395" s="1"/>
  <c r="B854" i="400"/>
  <c r="I854" i="400"/>
  <c r="J854" i="393" l="1"/>
  <c r="I854" i="401"/>
  <c r="E855" i="395"/>
  <c r="E855" i="400" s="1"/>
  <c r="F855" i="395"/>
  <c r="F855" i="400" s="1"/>
  <c r="F855" i="393"/>
  <c r="C855" i="393"/>
  <c r="H897" i="396"/>
  <c r="H898" i="395" s="1"/>
  <c r="B855" i="393" l="1"/>
  <c r="C855" i="400"/>
  <c r="B855" i="395"/>
  <c r="H898" i="400"/>
  <c r="H898" i="393"/>
  <c r="I855" i="393" l="1"/>
  <c r="G855" i="396"/>
  <c r="E855" i="396"/>
  <c r="F855" i="396"/>
  <c r="C855" i="396"/>
  <c r="C856" i="395" s="1"/>
  <c r="I855" i="400"/>
  <c r="B855" i="400"/>
  <c r="J855" i="393" l="1"/>
  <c r="I855" i="401"/>
  <c r="F856" i="393"/>
  <c r="F856" i="395"/>
  <c r="F856" i="400" s="1"/>
  <c r="E856" i="395"/>
  <c r="E856" i="400" s="1"/>
  <c r="E856" i="393"/>
  <c r="G856" i="395"/>
  <c r="G856" i="400" s="1"/>
  <c r="G856" i="393"/>
  <c r="C856" i="393"/>
  <c r="H898" i="396"/>
  <c r="H899" i="395" s="1"/>
  <c r="B856" i="393" l="1"/>
  <c r="C856" i="400"/>
  <c r="E856" i="396" s="1"/>
  <c r="B856" i="395"/>
  <c r="H899" i="393"/>
  <c r="H899" i="400"/>
  <c r="G856" i="396" l="1"/>
  <c r="G857" i="395" s="1"/>
  <c r="G857" i="400" s="1"/>
  <c r="I856" i="393"/>
  <c r="E857" i="395"/>
  <c r="E857" i="400" s="1"/>
  <c r="E857" i="396" s="1"/>
  <c r="E857" i="393"/>
  <c r="F856" i="396"/>
  <c r="C856" i="396"/>
  <c r="C857" i="395" s="1"/>
  <c r="B856" i="400"/>
  <c r="I856" i="400"/>
  <c r="J856" i="393" l="1"/>
  <c r="I856" i="401"/>
  <c r="G857" i="393"/>
  <c r="F857" i="395"/>
  <c r="F857" i="400" s="1"/>
  <c r="F857" i="393"/>
  <c r="E858" i="395"/>
  <c r="E858" i="400" s="1"/>
  <c r="E858" i="396" s="1"/>
  <c r="E858" i="393"/>
  <c r="C857" i="393"/>
  <c r="H899" i="396"/>
  <c r="H900" i="395" s="1"/>
  <c r="B857" i="393" l="1"/>
  <c r="E859" i="395"/>
  <c r="E859" i="400" s="1"/>
  <c r="E859" i="396" s="1"/>
  <c r="E859" i="393"/>
  <c r="C857" i="400"/>
  <c r="G857" i="396" s="1"/>
  <c r="B857" i="395"/>
  <c r="H900" i="400"/>
  <c r="H900" i="393"/>
  <c r="I857" i="393" l="1"/>
  <c r="G858" i="395"/>
  <c r="G858" i="400" s="1"/>
  <c r="G858" i="393"/>
  <c r="F857" i="396"/>
  <c r="E860" i="395"/>
  <c r="E860" i="400" s="1"/>
  <c r="E860" i="396" s="1"/>
  <c r="E860" i="393"/>
  <c r="C857" i="396"/>
  <c r="C858" i="395" s="1"/>
  <c r="B857" i="400"/>
  <c r="I857" i="400"/>
  <c r="J857" i="393" l="1"/>
  <c r="I857" i="401"/>
  <c r="E861" i="395"/>
  <c r="E861" i="400" s="1"/>
  <c r="E861" i="396" s="1"/>
  <c r="E861" i="393"/>
  <c r="F858" i="395"/>
  <c r="F858" i="400" s="1"/>
  <c r="F858" i="393"/>
  <c r="C858" i="393"/>
  <c r="H900" i="396"/>
  <c r="H901" i="395" s="1"/>
  <c r="B858" i="393" l="1"/>
  <c r="E862" i="395"/>
  <c r="E862" i="400" s="1"/>
  <c r="E862" i="396" s="1"/>
  <c r="E862" i="393"/>
  <c r="C858" i="400"/>
  <c r="G858" i="396" s="1"/>
  <c r="B858" i="395"/>
  <c r="H901" i="400"/>
  <c r="H901" i="393"/>
  <c r="I858" i="393" l="1"/>
  <c r="E863" i="395"/>
  <c r="E863" i="400" s="1"/>
  <c r="E863" i="396" s="1"/>
  <c r="E863" i="393"/>
  <c r="G859" i="395"/>
  <c r="G859" i="400" s="1"/>
  <c r="G859" i="393"/>
  <c r="F858" i="396"/>
  <c r="C858" i="396"/>
  <c r="C859" i="395" s="1"/>
  <c r="I858" i="400"/>
  <c r="B858" i="400"/>
  <c r="J858" i="393" l="1"/>
  <c r="I858" i="401"/>
  <c r="F859" i="395"/>
  <c r="F859" i="400" s="1"/>
  <c r="F859" i="393"/>
  <c r="E864" i="395"/>
  <c r="E864" i="400" s="1"/>
  <c r="E864" i="396" s="1"/>
  <c r="E864" i="393"/>
  <c r="C859" i="393"/>
  <c r="H901" i="396"/>
  <c r="H902" i="395" s="1"/>
  <c r="B859" i="393" l="1"/>
  <c r="E865" i="395"/>
  <c r="E865" i="400" s="1"/>
  <c r="E865" i="396" s="1"/>
  <c r="E865" i="393"/>
  <c r="C859" i="400"/>
  <c r="G859" i="396" s="1"/>
  <c r="B859" i="395"/>
  <c r="H902" i="400"/>
  <c r="H902" i="393"/>
  <c r="I859" i="393" l="1"/>
  <c r="F859" i="396"/>
  <c r="G860" i="395"/>
  <c r="G860" i="400" s="1"/>
  <c r="G860" i="393"/>
  <c r="E866" i="395"/>
  <c r="E866" i="400" s="1"/>
  <c r="E866" i="396" s="1"/>
  <c r="E866" i="393"/>
  <c r="C859" i="396"/>
  <c r="C860" i="395" s="1"/>
  <c r="B859" i="400"/>
  <c r="I859" i="400"/>
  <c r="J859" i="393" l="1"/>
  <c r="I859" i="401"/>
  <c r="E867" i="395"/>
  <c r="E867" i="400" s="1"/>
  <c r="E867" i="396" s="1"/>
  <c r="E867" i="393"/>
  <c r="F860" i="393"/>
  <c r="F860" i="395"/>
  <c r="F860" i="400" s="1"/>
  <c r="C860" i="393"/>
  <c r="H902" i="396"/>
  <c r="H903" i="395" s="1"/>
  <c r="B860" i="393" l="1"/>
  <c r="E868" i="395"/>
  <c r="E868" i="400" s="1"/>
  <c r="E868" i="396" s="1"/>
  <c r="E868" i="393"/>
  <c r="C860" i="400"/>
  <c r="G860" i="396" s="1"/>
  <c r="B860" i="395"/>
  <c r="H903" i="400"/>
  <c r="H903" i="393"/>
  <c r="I860" i="393" l="1"/>
  <c r="E869" i="395"/>
  <c r="E869" i="400" s="1"/>
  <c r="E869" i="396" s="1"/>
  <c r="E869" i="393"/>
  <c r="G861" i="395"/>
  <c r="G861" i="400" s="1"/>
  <c r="G861" i="393"/>
  <c r="F860" i="396"/>
  <c r="C860" i="396"/>
  <c r="C861" i="395" s="1"/>
  <c r="B860" i="400"/>
  <c r="I860" i="400"/>
  <c r="J860" i="393" l="1"/>
  <c r="I860" i="401"/>
  <c r="F861" i="395"/>
  <c r="F861" i="400" s="1"/>
  <c r="F861" i="393"/>
  <c r="E870" i="395"/>
  <c r="E870" i="400" s="1"/>
  <c r="E870" i="396" s="1"/>
  <c r="E870" i="393"/>
  <c r="C861" i="393"/>
  <c r="H903" i="396"/>
  <c r="H904" i="395" s="1"/>
  <c r="B861" i="393" l="1"/>
  <c r="E871" i="395"/>
  <c r="E871" i="400" s="1"/>
  <c r="E871" i="396" s="1"/>
  <c r="E871" i="393"/>
  <c r="C861" i="400"/>
  <c r="G861" i="396" s="1"/>
  <c r="B861" i="395"/>
  <c r="H904" i="400"/>
  <c r="H904" i="393"/>
  <c r="I861" i="393" l="1"/>
  <c r="G862" i="395"/>
  <c r="G862" i="400" s="1"/>
  <c r="G862" i="393"/>
  <c r="F861" i="396"/>
  <c r="E872" i="395"/>
  <c r="E872" i="400" s="1"/>
  <c r="E872" i="396" s="1"/>
  <c r="E872" i="393"/>
  <c r="C861" i="396"/>
  <c r="C862" i="395" s="1"/>
  <c r="B861" i="400"/>
  <c r="I861" i="400"/>
  <c r="J861" i="393" l="1"/>
  <c r="I861" i="401"/>
  <c r="E873" i="395"/>
  <c r="E873" i="400" s="1"/>
  <c r="E873" i="396" s="1"/>
  <c r="E873" i="393"/>
  <c r="F862" i="395"/>
  <c r="F862" i="400" s="1"/>
  <c r="F862" i="393"/>
  <c r="C862" i="393"/>
  <c r="H904" i="396"/>
  <c r="H905" i="395" s="1"/>
  <c r="B862" i="393" l="1"/>
  <c r="E874" i="395"/>
  <c r="E874" i="400" s="1"/>
  <c r="E874" i="396" s="1"/>
  <c r="E874" i="393"/>
  <c r="C862" i="400"/>
  <c r="G862" i="396" s="1"/>
  <c r="B862" i="395"/>
  <c r="H905" i="400"/>
  <c r="H905" i="393"/>
  <c r="E875" i="395" l="1"/>
  <c r="E875" i="400" s="1"/>
  <c r="E875" i="396" s="1"/>
  <c r="E875" i="393"/>
  <c r="G863" i="393"/>
  <c r="G863" i="395"/>
  <c r="G863" i="400" s="1"/>
  <c r="I862" i="393"/>
  <c r="F862" i="396"/>
  <c r="I862" i="400"/>
  <c r="C862" i="396"/>
  <c r="C863" i="395" s="1"/>
  <c r="B862" i="400"/>
  <c r="J862" i="393" l="1"/>
  <c r="I862" i="401"/>
  <c r="F863" i="395"/>
  <c r="F863" i="400" s="1"/>
  <c r="F863" i="393"/>
  <c r="E876" i="395"/>
  <c r="E876" i="400" s="1"/>
  <c r="E876" i="396" s="1"/>
  <c r="E876" i="393"/>
  <c r="C863" i="393"/>
  <c r="H905" i="396"/>
  <c r="H906" i="395" s="1"/>
  <c r="B863" i="393" l="1"/>
  <c r="E877" i="395"/>
  <c r="E877" i="400" s="1"/>
  <c r="E877" i="396" s="1"/>
  <c r="E877" i="393"/>
  <c r="C863" i="400"/>
  <c r="G863" i="396" s="1"/>
  <c r="B863" i="395"/>
  <c r="H906" i="400"/>
  <c r="H906" i="393"/>
  <c r="I863" i="393" l="1"/>
  <c r="F863" i="396"/>
  <c r="G864" i="395"/>
  <c r="G864" i="400" s="1"/>
  <c r="G864" i="393"/>
  <c r="E878" i="395"/>
  <c r="E878" i="400" s="1"/>
  <c r="E878" i="396" s="1"/>
  <c r="E878" i="393"/>
  <c r="C863" i="396"/>
  <c r="C864" i="395" s="1"/>
  <c r="I863" i="400"/>
  <c r="B863" i="400"/>
  <c r="J863" i="393" l="1"/>
  <c r="I863" i="401"/>
  <c r="E879" i="395"/>
  <c r="E879" i="400" s="1"/>
  <c r="E879" i="396" s="1"/>
  <c r="E879" i="393"/>
  <c r="F864" i="395"/>
  <c r="F864" i="400" s="1"/>
  <c r="F864" i="393"/>
  <c r="C864" i="393"/>
  <c r="B864" i="393" l="1"/>
  <c r="E880" i="395"/>
  <c r="E880" i="400" s="1"/>
  <c r="E880" i="396" s="1"/>
  <c r="E880" i="393"/>
  <c r="C864" i="400"/>
  <c r="G864" i="396" s="1"/>
  <c r="B864" i="395"/>
  <c r="I864" i="393" l="1"/>
  <c r="E881" i="395"/>
  <c r="E881" i="400" s="1"/>
  <c r="E881" i="396" s="1"/>
  <c r="E881" i="393"/>
  <c r="G865" i="395"/>
  <c r="G865" i="400" s="1"/>
  <c r="G865" i="393"/>
  <c r="F864" i="396"/>
  <c r="B864" i="400"/>
  <c r="I864" i="400"/>
  <c r="C864" i="396"/>
  <c r="C865" i="395" s="1"/>
  <c r="J864" i="393" l="1"/>
  <c r="I864" i="401"/>
  <c r="F865" i="395"/>
  <c r="F865" i="400" s="1"/>
  <c r="F865" i="393"/>
  <c r="E882" i="395"/>
  <c r="E882" i="400" s="1"/>
  <c r="E882" i="396" s="1"/>
  <c r="E882" i="393"/>
  <c r="C865" i="393"/>
  <c r="B865" i="393" l="1"/>
  <c r="E883" i="395"/>
  <c r="E883" i="400" s="1"/>
  <c r="E883" i="396" s="1"/>
  <c r="E883" i="393"/>
  <c r="C865" i="400"/>
  <c r="G865" i="396" s="1"/>
  <c r="B865" i="395"/>
  <c r="I865" i="393" l="1"/>
  <c r="F865" i="396"/>
  <c r="G866" i="395"/>
  <c r="G866" i="400" s="1"/>
  <c r="G866" i="393"/>
  <c r="E884" i="395"/>
  <c r="E884" i="400" s="1"/>
  <c r="E884" i="396" s="1"/>
  <c r="E884" i="393"/>
  <c r="C865" i="396"/>
  <c r="C866" i="395" s="1"/>
  <c r="B865" i="400"/>
  <c r="I865" i="400"/>
  <c r="J865" i="393" l="1"/>
  <c r="I865" i="401"/>
  <c r="E885" i="395"/>
  <c r="E885" i="400" s="1"/>
  <c r="E885" i="396" s="1"/>
  <c r="E885" i="393"/>
  <c r="F866" i="395"/>
  <c r="F866" i="400" s="1"/>
  <c r="F866" i="393"/>
  <c r="C866" i="393"/>
  <c r="B866" i="393" l="1"/>
  <c r="E886" i="395"/>
  <c r="E886" i="400" s="1"/>
  <c r="E886" i="396" s="1"/>
  <c r="E886" i="393"/>
  <c r="C866" i="400"/>
  <c r="G866" i="396" s="1"/>
  <c r="B866" i="395"/>
  <c r="E887" i="395" l="1"/>
  <c r="E887" i="400" s="1"/>
  <c r="E887" i="396" s="1"/>
  <c r="E887" i="393"/>
  <c r="G867" i="395"/>
  <c r="G867" i="400" s="1"/>
  <c r="G867" i="393"/>
  <c r="I866" i="393"/>
  <c r="F866" i="396"/>
  <c r="C866" i="396"/>
  <c r="C867" i="395" s="1"/>
  <c r="B866" i="400"/>
  <c r="I866" i="400"/>
  <c r="J866" i="393" l="1"/>
  <c r="I866" i="401"/>
  <c r="F867" i="395"/>
  <c r="F867" i="400" s="1"/>
  <c r="F867" i="393"/>
  <c r="E888" i="395"/>
  <c r="E888" i="400" s="1"/>
  <c r="E888" i="396" s="1"/>
  <c r="E888" i="393"/>
  <c r="C867" i="393"/>
  <c r="B867" i="393" l="1"/>
  <c r="E889" i="395"/>
  <c r="E889" i="400" s="1"/>
  <c r="E889" i="396" s="1"/>
  <c r="E889" i="393"/>
  <c r="C867" i="400"/>
  <c r="G867" i="396" s="1"/>
  <c r="B867" i="395"/>
  <c r="I867" i="393" l="1"/>
  <c r="F867" i="396"/>
  <c r="G868" i="395"/>
  <c r="G868" i="400" s="1"/>
  <c r="G868" i="393"/>
  <c r="E890" i="395"/>
  <c r="E890" i="400" s="1"/>
  <c r="E890" i="396" s="1"/>
  <c r="E890" i="393"/>
  <c r="C867" i="396"/>
  <c r="C868" i="395" s="1"/>
  <c r="B867" i="400"/>
  <c r="I867" i="400"/>
  <c r="J867" i="393" l="1"/>
  <c r="I867" i="401"/>
  <c r="E891" i="395"/>
  <c r="E891" i="400" s="1"/>
  <c r="E891" i="396" s="1"/>
  <c r="E891" i="393"/>
  <c r="F868" i="395"/>
  <c r="F868" i="400" s="1"/>
  <c r="F868" i="393"/>
  <c r="C868" i="393"/>
  <c r="B868" i="393" l="1"/>
  <c r="E892" i="395"/>
  <c r="E892" i="400" s="1"/>
  <c r="E892" i="396" s="1"/>
  <c r="E892" i="393"/>
  <c r="C868" i="400"/>
  <c r="G868" i="396" s="1"/>
  <c r="B868" i="395"/>
  <c r="E893" i="395" l="1"/>
  <c r="E893" i="400" s="1"/>
  <c r="E893" i="396" s="1"/>
  <c r="E893" i="393"/>
  <c r="G869" i="395"/>
  <c r="G869" i="400" s="1"/>
  <c r="G869" i="393"/>
  <c r="I868" i="393"/>
  <c r="F868" i="396"/>
  <c r="C868" i="396"/>
  <c r="C869" i="395" s="1"/>
  <c r="I868" i="400"/>
  <c r="B868" i="400"/>
  <c r="J868" i="393" l="1"/>
  <c r="I868" i="401"/>
  <c r="F869" i="395"/>
  <c r="F869" i="400" s="1"/>
  <c r="F869" i="393"/>
  <c r="E894" i="395"/>
  <c r="E894" i="400" s="1"/>
  <c r="E894" i="396" s="1"/>
  <c r="E894" i="393"/>
  <c r="C869" i="393"/>
  <c r="B869" i="393" l="1"/>
  <c r="E895" i="395"/>
  <c r="E895" i="400" s="1"/>
  <c r="E895" i="396" s="1"/>
  <c r="E895" i="393"/>
  <c r="C869" i="400"/>
  <c r="G869" i="396" s="1"/>
  <c r="B869" i="395"/>
  <c r="I869" i="393" l="1"/>
  <c r="G870" i="395"/>
  <c r="G870" i="400" s="1"/>
  <c r="G870" i="393"/>
  <c r="F869" i="396"/>
  <c r="E896" i="395"/>
  <c r="E896" i="400" s="1"/>
  <c r="E896" i="396" s="1"/>
  <c r="E896" i="393"/>
  <c r="B869" i="400"/>
  <c r="C869" i="396"/>
  <c r="C870" i="395" s="1"/>
  <c r="I869" i="400"/>
  <c r="J869" i="393" l="1"/>
  <c r="I869" i="401"/>
  <c r="F870" i="393"/>
  <c r="F870" i="395"/>
  <c r="F870" i="400" s="1"/>
  <c r="E897" i="395"/>
  <c r="E897" i="400" s="1"/>
  <c r="E897" i="396" s="1"/>
  <c r="E897" i="393"/>
  <c r="C870" i="393"/>
  <c r="B870" i="393" s="1"/>
  <c r="E898" i="395" l="1"/>
  <c r="E898" i="400" s="1"/>
  <c r="E898" i="396" s="1"/>
  <c r="E898" i="393"/>
  <c r="I870" i="393"/>
  <c r="I870" i="401" s="1"/>
  <c r="C870" i="400"/>
  <c r="G870" i="396" s="1"/>
  <c r="B870" i="395"/>
  <c r="J870" i="393" l="1"/>
  <c r="I46" i="390"/>
  <c r="I46" i="398" s="1"/>
  <c r="F870" i="396"/>
  <c r="G871" i="395"/>
  <c r="G871" i="400" s="1"/>
  <c r="G871" i="393"/>
  <c r="E899" i="395"/>
  <c r="E899" i="400" s="1"/>
  <c r="E899" i="396" s="1"/>
  <c r="E899" i="393"/>
  <c r="C870" i="396"/>
  <c r="C871" i="395" s="1"/>
  <c r="B870" i="400"/>
  <c r="I870" i="400"/>
  <c r="E900" i="395" l="1"/>
  <c r="E900" i="400" s="1"/>
  <c r="E900" i="396" s="1"/>
  <c r="E900" i="393"/>
  <c r="F871" i="395"/>
  <c r="F871" i="400" s="1"/>
  <c r="F871" i="393"/>
  <c r="C871" i="393"/>
  <c r="B871" i="393" l="1"/>
  <c r="E901" i="395"/>
  <c r="E901" i="400" s="1"/>
  <c r="E901" i="396" s="1"/>
  <c r="E901" i="393"/>
  <c r="C871" i="400"/>
  <c r="G871" i="396" s="1"/>
  <c r="B871" i="395"/>
  <c r="I871" i="393" l="1"/>
  <c r="E902" i="395"/>
  <c r="E902" i="400" s="1"/>
  <c r="E902" i="396" s="1"/>
  <c r="E902" i="393"/>
  <c r="G872" i="395"/>
  <c r="G872" i="400" s="1"/>
  <c r="G872" i="393"/>
  <c r="F871" i="396"/>
  <c r="C871" i="396"/>
  <c r="C872" i="395" s="1"/>
  <c r="I871" i="400"/>
  <c r="B871" i="400"/>
  <c r="J871" i="393" l="1"/>
  <c r="I871" i="401"/>
  <c r="F872" i="395"/>
  <c r="F872" i="400" s="1"/>
  <c r="F872" i="393"/>
  <c r="E903" i="395"/>
  <c r="E903" i="400" s="1"/>
  <c r="E903" i="396" s="1"/>
  <c r="E903" i="393"/>
  <c r="C872" i="393"/>
  <c r="B872" i="393" l="1"/>
  <c r="E904" i="395"/>
  <c r="E904" i="400" s="1"/>
  <c r="E904" i="396" s="1"/>
  <c r="E904" i="393"/>
  <c r="C872" i="400"/>
  <c r="G872" i="396" s="1"/>
  <c r="B872" i="395"/>
  <c r="I872" i="393" l="1"/>
  <c r="F872" i="396"/>
  <c r="G873" i="395"/>
  <c r="G873" i="400" s="1"/>
  <c r="G873" i="393"/>
  <c r="E905" i="395"/>
  <c r="E905" i="400" s="1"/>
  <c r="E905" i="396" s="1"/>
  <c r="E905" i="393"/>
  <c r="C872" i="396"/>
  <c r="C873" i="395" s="1"/>
  <c r="B872" i="400"/>
  <c r="I872" i="400"/>
  <c r="J872" i="393" l="1"/>
  <c r="I872" i="401"/>
  <c r="E906" i="395"/>
  <c r="E906" i="400" s="1"/>
  <c r="E906" i="396" s="1"/>
  <c r="E906" i="393"/>
  <c r="F873" i="393"/>
  <c r="F873" i="395"/>
  <c r="F873" i="400" s="1"/>
  <c r="C873" i="393"/>
  <c r="B873" i="393" l="1"/>
  <c r="E907" i="395"/>
  <c r="E907" i="400" s="1"/>
  <c r="E907" i="396" s="1"/>
  <c r="E907" i="393"/>
  <c r="C873" i="400"/>
  <c r="G873" i="396" s="1"/>
  <c r="B873" i="395"/>
  <c r="I873" i="393" l="1"/>
  <c r="E908" i="395"/>
  <c r="E908" i="400" s="1"/>
  <c r="E908" i="396" s="1"/>
  <c r="E908" i="393"/>
  <c r="G874" i="395"/>
  <c r="G874" i="400" s="1"/>
  <c r="G874" i="393"/>
  <c r="F873" i="396"/>
  <c r="C873" i="396"/>
  <c r="I873" i="400"/>
  <c r="B873" i="400"/>
  <c r="J873" i="393" l="1"/>
  <c r="I873" i="401"/>
  <c r="F874" i="395"/>
  <c r="F874" i="400" s="1"/>
  <c r="F874" i="393"/>
  <c r="E909" i="395"/>
  <c r="E909" i="400" s="1"/>
  <c r="E909" i="396" s="1"/>
  <c r="E909" i="393"/>
  <c r="C874" i="393"/>
  <c r="B874" i="393" l="1"/>
  <c r="E910" i="395"/>
  <c r="E910" i="400" s="1"/>
  <c r="E910" i="396" s="1"/>
  <c r="E910" i="393"/>
  <c r="C874" i="400"/>
  <c r="G874" i="396" s="1"/>
  <c r="B874" i="395"/>
  <c r="I874" i="393" l="1"/>
  <c r="G875" i="395"/>
  <c r="G875" i="400" s="1"/>
  <c r="G875" i="393"/>
  <c r="F874" i="396"/>
  <c r="E911" i="395"/>
  <c r="E911" i="400" s="1"/>
  <c r="E911" i="396" s="1"/>
  <c r="E911" i="393"/>
  <c r="C874" i="396"/>
  <c r="C875" i="395" s="1"/>
  <c r="B874" i="400"/>
  <c r="I874" i="400"/>
  <c r="J874" i="393" l="1"/>
  <c r="I874" i="401"/>
  <c r="E912" i="395"/>
  <c r="E912" i="400" s="1"/>
  <c r="E912" i="396" s="1"/>
  <c r="E912" i="393"/>
  <c r="F875" i="395"/>
  <c r="F875" i="400" s="1"/>
  <c r="F875" i="393"/>
  <c r="C875" i="393"/>
  <c r="B875" i="393" l="1"/>
  <c r="E913" i="395"/>
  <c r="E913" i="400" s="1"/>
  <c r="E913" i="396" s="1"/>
  <c r="E913" i="393"/>
  <c r="C875" i="400"/>
  <c r="G875" i="396" s="1"/>
  <c r="B875" i="395"/>
  <c r="I875" i="393" l="1"/>
  <c r="E914" i="395"/>
  <c r="E914" i="400" s="1"/>
  <c r="E914" i="396" s="1"/>
  <c r="E914" i="393"/>
  <c r="G876" i="395"/>
  <c r="G876" i="400" s="1"/>
  <c r="G876" i="393"/>
  <c r="F875" i="396"/>
  <c r="C875" i="396"/>
  <c r="C876" i="395" s="1"/>
  <c r="B875" i="400"/>
  <c r="I875" i="400"/>
  <c r="J875" i="393" l="1"/>
  <c r="I875" i="401"/>
  <c r="F876" i="395"/>
  <c r="F876" i="400" s="1"/>
  <c r="F876" i="393"/>
  <c r="E915" i="395"/>
  <c r="E915" i="400" s="1"/>
  <c r="E915" i="396" s="1"/>
  <c r="E915" i="393"/>
  <c r="C876" i="393"/>
  <c r="B876" i="393" l="1"/>
  <c r="E916" i="395"/>
  <c r="E916" i="400" s="1"/>
  <c r="E916" i="396" s="1"/>
  <c r="E916" i="393"/>
  <c r="C876" i="400"/>
  <c r="G876" i="396" s="1"/>
  <c r="B876" i="395"/>
  <c r="I876" i="393" l="1"/>
  <c r="G877" i="395"/>
  <c r="G877" i="400" s="1"/>
  <c r="G877" i="393"/>
  <c r="F876" i="396"/>
  <c r="E917" i="395"/>
  <c r="E917" i="400" s="1"/>
  <c r="E917" i="396" s="1"/>
  <c r="E917" i="393"/>
  <c r="C876" i="396"/>
  <c r="C877" i="395" s="1"/>
  <c r="B876" i="400"/>
  <c r="I876" i="400"/>
  <c r="J876" i="393" l="1"/>
  <c r="I876" i="401"/>
  <c r="E918" i="395"/>
  <c r="E918" i="400" s="1"/>
  <c r="E918" i="396" s="1"/>
  <c r="E918" i="393"/>
  <c r="F877" i="395"/>
  <c r="F877" i="400" s="1"/>
  <c r="F877" i="393"/>
  <c r="C877" i="393"/>
  <c r="B877" i="393" l="1"/>
  <c r="E919" i="395"/>
  <c r="E919" i="400" s="1"/>
  <c r="E919" i="396" s="1"/>
  <c r="E919" i="393"/>
  <c r="C877" i="400"/>
  <c r="G877" i="396" s="1"/>
  <c r="B877" i="395"/>
  <c r="I877" i="393" l="1"/>
  <c r="E920" i="395"/>
  <c r="E920" i="400" s="1"/>
  <c r="E920" i="396" s="1"/>
  <c r="E920" i="393"/>
  <c r="G878" i="395"/>
  <c r="G878" i="400" s="1"/>
  <c r="G878" i="393"/>
  <c r="F877" i="396"/>
  <c r="B877" i="400"/>
  <c r="I877" i="400"/>
  <c r="C877" i="396"/>
  <c r="C878" i="395" s="1"/>
  <c r="J877" i="393" l="1"/>
  <c r="I877" i="401"/>
  <c r="F878" i="395"/>
  <c r="F878" i="400" s="1"/>
  <c r="F878" i="393"/>
  <c r="E921" i="395"/>
  <c r="E921" i="400" s="1"/>
  <c r="E921" i="396" s="1"/>
  <c r="E921" i="393"/>
  <c r="C878" i="393"/>
  <c r="E922" i="395" l="1"/>
  <c r="E922" i="400" s="1"/>
  <c r="E922" i="396" s="1"/>
  <c r="E922" i="393"/>
  <c r="B878" i="393"/>
  <c r="C878" i="400"/>
  <c r="G878" i="396" s="1"/>
  <c r="B878" i="395"/>
  <c r="F878" i="396" l="1"/>
  <c r="F879" i="393" s="1"/>
  <c r="I878" i="393"/>
  <c r="G879" i="395"/>
  <c r="G879" i="400" s="1"/>
  <c r="G879" i="393"/>
  <c r="E923" i="395"/>
  <c r="E923" i="400" s="1"/>
  <c r="E923" i="396" s="1"/>
  <c r="E923" i="393"/>
  <c r="B878" i="400"/>
  <c r="I878" i="400"/>
  <c r="C878" i="396"/>
  <c r="C879" i="395" s="1"/>
  <c r="J878" i="393" l="1"/>
  <c r="I878" i="401"/>
  <c r="F879" i="395"/>
  <c r="F879" i="400" s="1"/>
  <c r="E924" i="395"/>
  <c r="E924" i="400" s="1"/>
  <c r="E924" i="396" s="1"/>
  <c r="E924" i="393"/>
  <c r="C879" i="393"/>
  <c r="B879" i="393" s="1"/>
  <c r="E925" i="395" l="1"/>
  <c r="E925" i="400" s="1"/>
  <c r="E925" i="396" s="1"/>
  <c r="E925" i="393"/>
  <c r="I879" i="393"/>
  <c r="C879" i="400"/>
  <c r="B879" i="395"/>
  <c r="J879" i="393" l="1"/>
  <c r="I879" i="401"/>
  <c r="G879" i="396"/>
  <c r="F879" i="396"/>
  <c r="E926" i="395"/>
  <c r="E926" i="400" s="1"/>
  <c r="E926" i="396" s="1"/>
  <c r="E926" i="393"/>
  <c r="C879" i="396"/>
  <c r="C880" i="395" s="1"/>
  <c r="I879" i="400"/>
  <c r="B879" i="400"/>
  <c r="E927" i="395" l="1"/>
  <c r="E927" i="400" s="1"/>
  <c r="E927" i="396" s="1"/>
  <c r="E927" i="393"/>
  <c r="F880" i="395"/>
  <c r="F880" i="400" s="1"/>
  <c r="F880" i="393"/>
  <c r="G880" i="395"/>
  <c r="G880" i="400" s="1"/>
  <c r="G880" i="393"/>
  <c r="C880" i="393"/>
  <c r="B880" i="393" l="1"/>
  <c r="E928" i="395"/>
  <c r="E928" i="400" s="1"/>
  <c r="E928" i="396" s="1"/>
  <c r="E928" i="393"/>
  <c r="C880" i="400"/>
  <c r="G880" i="396" s="1"/>
  <c r="B880" i="395"/>
  <c r="I880" i="393" l="1"/>
  <c r="G881" i="395"/>
  <c r="G881" i="400" s="1"/>
  <c r="G881" i="393"/>
  <c r="E929" i="395"/>
  <c r="E929" i="400" s="1"/>
  <c r="E929" i="396" s="1"/>
  <c r="E929" i="393"/>
  <c r="F880" i="396"/>
  <c r="F881" i="395" s="1"/>
  <c r="B880" i="400"/>
  <c r="I880" i="400"/>
  <c r="C880" i="396"/>
  <c r="C881" i="395" s="1"/>
  <c r="J880" i="393" l="1"/>
  <c r="I880" i="401"/>
  <c r="E930" i="395"/>
  <c r="E930" i="400" s="1"/>
  <c r="E930" i="396" s="1"/>
  <c r="E930" i="393"/>
  <c r="C881" i="393"/>
  <c r="F881" i="400"/>
  <c r="F881" i="393"/>
  <c r="E931" i="395" l="1"/>
  <c r="E931" i="400" s="1"/>
  <c r="E931" i="396" s="1"/>
  <c r="E931" i="393"/>
  <c r="B881" i="393"/>
  <c r="C881" i="400"/>
  <c r="G881" i="396" s="1"/>
  <c r="B881" i="395"/>
  <c r="G882" i="395" l="1"/>
  <c r="G882" i="400" s="1"/>
  <c r="G882" i="393"/>
  <c r="E932" i="395"/>
  <c r="E932" i="400" s="1"/>
  <c r="E932" i="396" s="1"/>
  <c r="E932" i="393"/>
  <c r="F881" i="396"/>
  <c r="I881" i="393"/>
  <c r="B881" i="400"/>
  <c r="C881" i="396"/>
  <c r="C882" i="395" s="1"/>
  <c r="I881" i="400"/>
  <c r="J881" i="393" l="1"/>
  <c r="I881" i="401"/>
  <c r="E933" i="395"/>
  <c r="E933" i="400" s="1"/>
  <c r="E933" i="396" s="1"/>
  <c r="E933" i="393"/>
  <c r="F882" i="395"/>
  <c r="F882" i="400" s="1"/>
  <c r="F882" i="393"/>
  <c r="C882" i="393"/>
  <c r="B882" i="393" l="1"/>
  <c r="E934" i="395"/>
  <c r="E934" i="400" s="1"/>
  <c r="E934" i="396" s="1"/>
  <c r="E934" i="393"/>
  <c r="C882" i="400"/>
  <c r="G882" i="396" s="1"/>
  <c r="B882" i="395"/>
  <c r="I882" i="393" l="1"/>
  <c r="G883" i="395"/>
  <c r="G883" i="400" s="1"/>
  <c r="G883" i="393"/>
  <c r="E935" i="395"/>
  <c r="E935" i="400" s="1"/>
  <c r="E935" i="396" s="1"/>
  <c r="E935" i="393"/>
  <c r="F882" i="396"/>
  <c r="F883" i="395" s="1"/>
  <c r="C882" i="396"/>
  <c r="C883" i="395" s="1"/>
  <c r="I882" i="400"/>
  <c r="B882" i="400"/>
  <c r="J882" i="393" l="1"/>
  <c r="I882" i="401"/>
  <c r="E936" i="395"/>
  <c r="E936" i="400" s="1"/>
  <c r="E936" i="396" s="1"/>
  <c r="E936" i="393"/>
  <c r="C883" i="393"/>
  <c r="F883" i="400"/>
  <c r="F883" i="393"/>
  <c r="E937" i="395" l="1"/>
  <c r="E937" i="400" s="1"/>
  <c r="E937" i="396" s="1"/>
  <c r="E937" i="393"/>
  <c r="B883" i="393"/>
  <c r="C883" i="400"/>
  <c r="G883" i="396" s="1"/>
  <c r="B883" i="395"/>
  <c r="G884" i="395" l="1"/>
  <c r="G884" i="400" s="1"/>
  <c r="G884" i="393"/>
  <c r="E938" i="395"/>
  <c r="E938" i="400" s="1"/>
  <c r="E938" i="396" s="1"/>
  <c r="E938" i="393"/>
  <c r="F883" i="396"/>
  <c r="I883" i="393"/>
  <c r="C883" i="396"/>
  <c r="C884" i="395" s="1"/>
  <c r="B883" i="400"/>
  <c r="I883" i="400"/>
  <c r="J883" i="393" l="1"/>
  <c r="I883" i="401"/>
  <c r="E939" i="395"/>
  <c r="E939" i="400" s="1"/>
  <c r="E939" i="396" s="1"/>
  <c r="E939" i="393"/>
  <c r="F884" i="395"/>
  <c r="F884" i="400" s="1"/>
  <c r="F884" i="393"/>
  <c r="C884" i="393"/>
  <c r="B884" i="393" l="1"/>
  <c r="E940" i="395"/>
  <c r="E940" i="400" s="1"/>
  <c r="E940" i="396" s="1"/>
  <c r="E940" i="393"/>
  <c r="C884" i="400"/>
  <c r="G884" i="396" s="1"/>
  <c r="B884" i="395"/>
  <c r="I884" i="393" l="1"/>
  <c r="F884" i="396"/>
  <c r="F885" i="393" s="1"/>
  <c r="E941" i="395"/>
  <c r="E941" i="400" s="1"/>
  <c r="E941" i="396" s="1"/>
  <c r="E941" i="393"/>
  <c r="G885" i="395"/>
  <c r="G885" i="400" s="1"/>
  <c r="G885" i="393"/>
  <c r="F885" i="395"/>
  <c r="F885" i="400" s="1"/>
  <c r="B884" i="400"/>
  <c r="I884" i="400"/>
  <c r="C884" i="396"/>
  <c r="C885" i="395" s="1"/>
  <c r="J884" i="393" l="1"/>
  <c r="I884" i="401"/>
  <c r="E942" i="395"/>
  <c r="E942" i="400" s="1"/>
  <c r="E942" i="396" s="1"/>
  <c r="E942" i="393"/>
  <c r="C885" i="393"/>
  <c r="B885" i="393" s="1"/>
  <c r="E943" i="395" l="1"/>
  <c r="E943" i="400" s="1"/>
  <c r="E943" i="396" s="1"/>
  <c r="E943" i="393"/>
  <c r="I885" i="393"/>
  <c r="C885" i="400"/>
  <c r="G885" i="396" s="1"/>
  <c r="B885" i="395"/>
  <c r="J885" i="393" l="1"/>
  <c r="I885" i="401"/>
  <c r="G886" i="395"/>
  <c r="G886" i="400" s="1"/>
  <c r="G886" i="393"/>
  <c r="E944" i="395"/>
  <c r="E944" i="400" s="1"/>
  <c r="E944" i="396" s="1"/>
  <c r="E944" i="393"/>
  <c r="F885" i="396"/>
  <c r="F886" i="395" s="1"/>
  <c r="B885" i="400"/>
  <c r="C885" i="396"/>
  <c r="C886" i="395" s="1"/>
  <c r="I885" i="400"/>
  <c r="E945" i="395" l="1"/>
  <c r="E945" i="400" s="1"/>
  <c r="E945" i="396" s="1"/>
  <c r="E945" i="393"/>
  <c r="C886" i="393"/>
  <c r="F886" i="400"/>
  <c r="F886" i="393"/>
  <c r="E946" i="395" l="1"/>
  <c r="E946" i="400" s="1"/>
  <c r="E946" i="396" s="1"/>
  <c r="E946" i="393"/>
  <c r="B886" i="393"/>
  <c r="B886" i="395"/>
  <c r="C886" i="400"/>
  <c r="F886" i="396" s="1"/>
  <c r="F887" i="395" l="1"/>
  <c r="F887" i="400" s="1"/>
  <c r="F887" i="393"/>
  <c r="E947" i="395"/>
  <c r="E947" i="400" s="1"/>
  <c r="E947" i="396" s="1"/>
  <c r="E947" i="393"/>
  <c r="I886" i="393"/>
  <c r="G886" i="396"/>
  <c r="G887" i="395" s="1"/>
  <c r="C886" i="396"/>
  <c r="C887" i="395" s="1"/>
  <c r="B886" i="400"/>
  <c r="I886" i="400"/>
  <c r="J886" i="393" l="1"/>
  <c r="I886" i="401"/>
  <c r="E948" i="395"/>
  <c r="E948" i="400" s="1"/>
  <c r="E948" i="396" s="1"/>
  <c r="E948" i="393"/>
  <c r="C887" i="393"/>
  <c r="G887" i="400"/>
  <c r="G887" i="393"/>
  <c r="E949" i="395" l="1"/>
  <c r="E949" i="400" s="1"/>
  <c r="E949" i="396" s="1"/>
  <c r="E949" i="393"/>
  <c r="B887" i="393"/>
  <c r="C887" i="400"/>
  <c r="F887" i="396" s="1"/>
  <c r="B887" i="395"/>
  <c r="E950" i="395" l="1"/>
  <c r="E950" i="400" s="1"/>
  <c r="E950" i="396" s="1"/>
  <c r="E950" i="393"/>
  <c r="F888" i="395"/>
  <c r="F888" i="400" s="1"/>
  <c r="F888" i="396" s="1"/>
  <c r="F888" i="393"/>
  <c r="G887" i="396"/>
  <c r="I887" i="393"/>
  <c r="C887" i="396"/>
  <c r="C888" i="395" s="1"/>
  <c r="B887" i="400"/>
  <c r="I887" i="400"/>
  <c r="J887" i="393" l="1"/>
  <c r="I887" i="401"/>
  <c r="F889" i="395"/>
  <c r="F889" i="400" s="1"/>
  <c r="F889" i="396" s="1"/>
  <c r="F889" i="393"/>
  <c r="G888" i="395"/>
  <c r="G888" i="400" s="1"/>
  <c r="G888" i="393"/>
  <c r="E951" i="395"/>
  <c r="E951" i="400" s="1"/>
  <c r="E951" i="396" s="1"/>
  <c r="E951" i="393"/>
  <c r="C888" i="393"/>
  <c r="B888" i="393" l="1"/>
  <c r="E952" i="395"/>
  <c r="E952" i="400" s="1"/>
  <c r="E952" i="396" s="1"/>
  <c r="E952" i="393"/>
  <c r="F890" i="395"/>
  <c r="F890" i="400" s="1"/>
  <c r="F890" i="396" s="1"/>
  <c r="F890" i="393"/>
  <c r="C888" i="400"/>
  <c r="B888" i="395"/>
  <c r="I888" i="393" l="1"/>
  <c r="F891" i="395"/>
  <c r="F891" i="400" s="1"/>
  <c r="F891" i="393"/>
  <c r="E953" i="395"/>
  <c r="E953" i="400" s="1"/>
  <c r="E953" i="396" s="1"/>
  <c r="E953" i="393"/>
  <c r="G888" i="396"/>
  <c r="G889" i="395" s="1"/>
  <c r="C888" i="396"/>
  <c r="C889" i="395" s="1"/>
  <c r="I888" i="400"/>
  <c r="B888" i="400"/>
  <c r="J888" i="393" l="1"/>
  <c r="I888" i="401"/>
  <c r="E954" i="395"/>
  <c r="E954" i="400" s="1"/>
  <c r="E954" i="396" s="1"/>
  <c r="E954" i="393"/>
  <c r="C889" i="393"/>
  <c r="G889" i="400"/>
  <c r="G889" i="393"/>
  <c r="E955" i="395" l="1"/>
  <c r="E955" i="400" s="1"/>
  <c r="E955" i="396" s="1"/>
  <c r="E955" i="393"/>
  <c r="B889" i="393"/>
  <c r="B889" i="395"/>
  <c r="C889" i="400"/>
  <c r="G889" i="396" s="1"/>
  <c r="G890" i="395" l="1"/>
  <c r="G890" i="400" s="1"/>
  <c r="G890" i="393"/>
  <c r="E956" i="395"/>
  <c r="E956" i="400" s="1"/>
  <c r="E956" i="396" s="1"/>
  <c r="E956" i="393"/>
  <c r="I889" i="393"/>
  <c r="B889" i="400"/>
  <c r="C889" i="396"/>
  <c r="C890" i="395" s="1"/>
  <c r="I889" i="400"/>
  <c r="J889" i="393" l="1"/>
  <c r="I889" i="401"/>
  <c r="E957" i="395"/>
  <c r="E957" i="400" s="1"/>
  <c r="E957" i="396" s="1"/>
  <c r="E957" i="393"/>
  <c r="C890" i="393"/>
  <c r="B890" i="393" s="1"/>
  <c r="E958" i="395" l="1"/>
  <c r="E958" i="400" s="1"/>
  <c r="E958" i="396" s="1"/>
  <c r="E958" i="393"/>
  <c r="I890" i="393"/>
  <c r="B890" i="395"/>
  <c r="C890" i="400"/>
  <c r="G890" i="396" s="1"/>
  <c r="J890" i="393" l="1"/>
  <c r="I890" i="401"/>
  <c r="G891" i="395"/>
  <c r="G891" i="400" s="1"/>
  <c r="G891" i="393"/>
  <c r="E959" i="395"/>
  <c r="E959" i="400" s="1"/>
  <c r="E959" i="396" s="1"/>
  <c r="E959" i="393"/>
  <c r="C890" i="396"/>
  <c r="C891" i="395" s="1"/>
  <c r="B890" i="400"/>
  <c r="I890" i="400"/>
  <c r="E960" i="395" l="1"/>
  <c r="E960" i="400" s="1"/>
  <c r="E960" i="396" s="1"/>
  <c r="E960" i="393"/>
  <c r="C891" i="393"/>
  <c r="B891" i="393" s="1"/>
  <c r="E961" i="395" l="1"/>
  <c r="E961" i="400" s="1"/>
  <c r="E961" i="396" s="1"/>
  <c r="E961" i="393"/>
  <c r="I891" i="393"/>
  <c r="I891" i="401" s="1"/>
  <c r="C891" i="400"/>
  <c r="B891" i="395"/>
  <c r="J891" i="393" l="1"/>
  <c r="I47" i="390"/>
  <c r="I47" i="398" s="1"/>
  <c r="F891" i="396"/>
  <c r="G891" i="396"/>
  <c r="E962" i="395"/>
  <c r="E962" i="400" s="1"/>
  <c r="E962" i="396" s="1"/>
  <c r="E962" i="393"/>
  <c r="B891" i="400"/>
  <c r="I891" i="400"/>
  <c r="C891" i="396"/>
  <c r="C892" i="395" s="1"/>
  <c r="E963" i="395" l="1"/>
  <c r="E963" i="400" s="1"/>
  <c r="E963" i="396" s="1"/>
  <c r="E963" i="393"/>
  <c r="G892" i="395"/>
  <c r="G892" i="400" s="1"/>
  <c r="G892" i="393"/>
  <c r="F892" i="395"/>
  <c r="F892" i="400" s="1"/>
  <c r="F892" i="396" s="1"/>
  <c r="F892" i="393"/>
  <c r="C892" i="393"/>
  <c r="B892" i="393" l="1"/>
  <c r="F893" i="395"/>
  <c r="F893" i="400" s="1"/>
  <c r="F893" i="393"/>
  <c r="E964" i="395"/>
  <c r="E964" i="400" s="1"/>
  <c r="E964" i="396" s="1"/>
  <c r="E964" i="393"/>
  <c r="C892" i="400"/>
  <c r="G892" i="396" s="1"/>
  <c r="B892" i="395"/>
  <c r="I892" i="393" l="1"/>
  <c r="G893" i="395"/>
  <c r="G893" i="400" s="1"/>
  <c r="G893" i="393"/>
  <c r="E965" i="395"/>
  <c r="E965" i="400" s="1"/>
  <c r="E965" i="396" s="1"/>
  <c r="E965" i="393"/>
  <c r="C892" i="396"/>
  <c r="C893" i="395" s="1"/>
  <c r="B892" i="400"/>
  <c r="I892" i="400"/>
  <c r="J892" i="393" l="1"/>
  <c r="I892" i="401"/>
  <c r="E966" i="395"/>
  <c r="E966" i="400" s="1"/>
  <c r="E966" i="396" s="1"/>
  <c r="E966" i="393"/>
  <c r="C893" i="393"/>
  <c r="B893" i="393" s="1"/>
  <c r="E967" i="395" l="1"/>
  <c r="E967" i="400" s="1"/>
  <c r="E967" i="396" s="1"/>
  <c r="E967" i="393"/>
  <c r="I893" i="393"/>
  <c r="B893" i="395"/>
  <c r="C893" i="400"/>
  <c r="F893" i="396" s="1"/>
  <c r="J893" i="393" l="1"/>
  <c r="I893" i="401"/>
  <c r="F894" i="395"/>
  <c r="F894" i="400" s="1"/>
  <c r="F894" i="393"/>
  <c r="E968" i="395"/>
  <c r="E968" i="400" s="1"/>
  <c r="E968" i="396" s="1"/>
  <c r="E968" i="393"/>
  <c r="G893" i="396"/>
  <c r="G894" i="395" s="1"/>
  <c r="C893" i="396"/>
  <c r="C894" i="395" s="1"/>
  <c r="B893" i="400"/>
  <c r="I893" i="400"/>
  <c r="E969" i="395" l="1"/>
  <c r="E969" i="400" s="1"/>
  <c r="E969" i="396" s="1"/>
  <c r="E969" i="393"/>
  <c r="C894" i="393"/>
  <c r="G894" i="400"/>
  <c r="G894" i="393"/>
  <c r="E970" i="395" l="1"/>
  <c r="E970" i="400" s="1"/>
  <c r="E970" i="396" s="1"/>
  <c r="E970" i="393"/>
  <c r="B894" i="393"/>
  <c r="C894" i="400"/>
  <c r="F894" i="396" s="1"/>
  <c r="B894" i="395"/>
  <c r="F895" i="395" l="1"/>
  <c r="F895" i="400" s="1"/>
  <c r="F895" i="396" s="1"/>
  <c r="F895" i="393"/>
  <c r="E971" i="395"/>
  <c r="E971" i="400" s="1"/>
  <c r="E971" i="396" s="1"/>
  <c r="E971" i="393"/>
  <c r="G894" i="396"/>
  <c r="I894" i="393"/>
  <c r="B894" i="400"/>
  <c r="C894" i="396"/>
  <c r="C895" i="395" s="1"/>
  <c r="I894" i="400"/>
  <c r="J894" i="393" l="1"/>
  <c r="I894" i="401"/>
  <c r="E972" i="395"/>
  <c r="E972" i="400" s="1"/>
  <c r="E972" i="396" s="1"/>
  <c r="E972" i="393"/>
  <c r="G895" i="395"/>
  <c r="G895" i="400" s="1"/>
  <c r="G895" i="393"/>
  <c r="F896" i="395"/>
  <c r="F896" i="400" s="1"/>
  <c r="F896" i="396" s="1"/>
  <c r="F896" i="393"/>
  <c r="C895" i="393"/>
  <c r="B895" i="393" l="1"/>
  <c r="F897" i="395"/>
  <c r="F897" i="400" s="1"/>
  <c r="F897" i="396" s="1"/>
  <c r="F897" i="393"/>
  <c r="E973" i="395"/>
  <c r="E973" i="400" s="1"/>
  <c r="E973" i="396" s="1"/>
  <c r="E973" i="393"/>
  <c r="B895" i="395"/>
  <c r="C895" i="400"/>
  <c r="G895" i="396" s="1"/>
  <c r="I895" i="393" l="1"/>
  <c r="G896" i="395"/>
  <c r="G896" i="400" s="1"/>
  <c r="G896" i="393"/>
  <c r="E974" i="395"/>
  <c r="E974" i="400" s="1"/>
  <c r="E974" i="396" s="1"/>
  <c r="E974" i="393"/>
  <c r="F898" i="395"/>
  <c r="F898" i="400" s="1"/>
  <c r="F898" i="396" s="1"/>
  <c r="F898" i="393"/>
  <c r="C895" i="396"/>
  <c r="C896" i="395" s="1"/>
  <c r="B895" i="400"/>
  <c r="I895" i="400"/>
  <c r="J895" i="393" l="1"/>
  <c r="I895" i="401"/>
  <c r="E975" i="395"/>
  <c r="E975" i="400" s="1"/>
  <c r="E975" i="396" s="1"/>
  <c r="E975" i="393"/>
  <c r="F899" i="395"/>
  <c r="F899" i="400" s="1"/>
  <c r="F899" i="396" s="1"/>
  <c r="F899" i="393"/>
  <c r="C896" i="393"/>
  <c r="B896" i="393" s="1"/>
  <c r="F900" i="395" l="1"/>
  <c r="F900" i="400" s="1"/>
  <c r="F900" i="396" s="1"/>
  <c r="F900" i="393"/>
  <c r="E976" i="395"/>
  <c r="E976" i="400" s="1"/>
  <c r="E976" i="396" s="1"/>
  <c r="E976" i="393"/>
  <c r="I896" i="393"/>
  <c r="C896" i="400"/>
  <c r="G896" i="396" s="1"/>
  <c r="B896" i="395"/>
  <c r="J896" i="393" l="1"/>
  <c r="I896" i="401"/>
  <c r="E977" i="395"/>
  <c r="E977" i="400" s="1"/>
  <c r="E977" i="396" s="1"/>
  <c r="E977" i="393"/>
  <c r="G897" i="395"/>
  <c r="G897" i="400" s="1"/>
  <c r="G897" i="393"/>
  <c r="F901" i="395"/>
  <c r="F901" i="400" s="1"/>
  <c r="F901" i="396" s="1"/>
  <c r="F901" i="393"/>
  <c r="I896" i="400"/>
  <c r="B896" i="400"/>
  <c r="C896" i="396"/>
  <c r="C897" i="395" s="1"/>
  <c r="F902" i="395" l="1"/>
  <c r="F902" i="400" s="1"/>
  <c r="F902" i="396" s="1"/>
  <c r="F902" i="393"/>
  <c r="E978" i="395"/>
  <c r="E978" i="400" s="1"/>
  <c r="E978" i="396" s="1"/>
  <c r="E978" i="393"/>
  <c r="C897" i="393"/>
  <c r="B897" i="393" s="1"/>
  <c r="E979" i="395" l="1"/>
  <c r="E979" i="400" s="1"/>
  <c r="E979" i="396" s="1"/>
  <c r="E979" i="393"/>
  <c r="F903" i="395"/>
  <c r="F903" i="400" s="1"/>
  <c r="F903" i="393"/>
  <c r="I897" i="393"/>
  <c r="B897" i="395"/>
  <c r="C897" i="400"/>
  <c r="G897" i="396" s="1"/>
  <c r="J897" i="393" l="1"/>
  <c r="I897" i="401"/>
  <c r="G898" i="395"/>
  <c r="G898" i="400" s="1"/>
  <c r="G898" i="393"/>
  <c r="E980" i="395"/>
  <c r="E980" i="400" s="1"/>
  <c r="E980" i="396" s="1"/>
  <c r="E980" i="393"/>
  <c r="C897" i="396"/>
  <c r="C898" i="395" s="1"/>
  <c r="B897" i="400"/>
  <c r="I897" i="400"/>
  <c r="E981" i="395" l="1"/>
  <c r="E981" i="400" s="1"/>
  <c r="E981" i="396" s="1"/>
  <c r="E981" i="393"/>
  <c r="C898" i="393"/>
  <c r="B898" i="393" s="1"/>
  <c r="E982" i="395" l="1"/>
  <c r="E982" i="400" s="1"/>
  <c r="E982" i="396" s="1"/>
  <c r="E982" i="393"/>
  <c r="I898" i="393"/>
  <c r="C898" i="400"/>
  <c r="B898" i="395"/>
  <c r="J898" i="393" l="1"/>
  <c r="I898" i="401"/>
  <c r="E983" i="395"/>
  <c r="E983" i="400" s="1"/>
  <c r="E983" i="396" s="1"/>
  <c r="E983" i="393"/>
  <c r="G898" i="396"/>
  <c r="G899" i="395" s="1"/>
  <c r="I898" i="400"/>
  <c r="C898" i="396"/>
  <c r="C899" i="395" s="1"/>
  <c r="B898" i="400"/>
  <c r="E984" i="395" l="1"/>
  <c r="E984" i="400" s="1"/>
  <c r="E984" i="396" s="1"/>
  <c r="E984" i="393"/>
  <c r="C899" i="393"/>
  <c r="G899" i="400"/>
  <c r="G899" i="393"/>
  <c r="E985" i="395" l="1"/>
  <c r="E985" i="400" s="1"/>
  <c r="E985" i="396" s="1"/>
  <c r="E985" i="393"/>
  <c r="B899" i="393"/>
  <c r="C899" i="400"/>
  <c r="G899" i="396" s="1"/>
  <c r="B899" i="395"/>
  <c r="G900" i="395" l="1"/>
  <c r="G900" i="400" s="1"/>
  <c r="G900" i="393"/>
  <c r="E986" i="395"/>
  <c r="E986" i="400" s="1"/>
  <c r="E986" i="396" s="1"/>
  <c r="E986" i="393"/>
  <c r="I899" i="393"/>
  <c r="C899" i="396"/>
  <c r="C900" i="395" s="1"/>
  <c r="I899" i="400"/>
  <c r="B899" i="400"/>
  <c r="J899" i="393" l="1"/>
  <c r="I899" i="401"/>
  <c r="E987" i="395"/>
  <c r="E987" i="400" s="1"/>
  <c r="E987" i="396" s="1"/>
  <c r="E987" i="393"/>
  <c r="C900" i="393"/>
  <c r="B900" i="393" s="1"/>
  <c r="E988" i="395" l="1"/>
  <c r="E988" i="400" s="1"/>
  <c r="E988" i="396" s="1"/>
  <c r="E988" i="393"/>
  <c r="I900" i="393"/>
  <c r="B900" i="395"/>
  <c r="C900" i="400"/>
  <c r="J900" i="393" l="1"/>
  <c r="I900" i="401"/>
  <c r="E989" i="395"/>
  <c r="E989" i="400" s="1"/>
  <c r="E989" i="396" s="1"/>
  <c r="E989" i="393"/>
  <c r="G900" i="396"/>
  <c r="G901" i="395" s="1"/>
  <c r="C900" i="396"/>
  <c r="C901" i="395" s="1"/>
  <c r="B900" i="400"/>
  <c r="I900" i="400"/>
  <c r="E990" i="395" l="1"/>
  <c r="E990" i="400" s="1"/>
  <c r="E990" i="396" s="1"/>
  <c r="E990" i="393"/>
  <c r="C901" i="393"/>
  <c r="G901" i="393"/>
  <c r="G901" i="400"/>
  <c r="E991" i="395" l="1"/>
  <c r="E991" i="400" s="1"/>
  <c r="E991" i="396" s="1"/>
  <c r="E991" i="393"/>
  <c r="B901" i="393"/>
  <c r="C901" i="400"/>
  <c r="B901" i="395"/>
  <c r="E992" i="395" l="1"/>
  <c r="E992" i="400" s="1"/>
  <c r="E992" i="396" s="1"/>
  <c r="E992" i="393"/>
  <c r="I901" i="393"/>
  <c r="G901" i="396"/>
  <c r="G902" i="395" s="1"/>
  <c r="C901" i="396"/>
  <c r="C902" i="395" s="1"/>
  <c r="B901" i="400"/>
  <c r="I901" i="400"/>
  <c r="J901" i="393" l="1"/>
  <c r="I901" i="401"/>
  <c r="E993" i="395"/>
  <c r="E993" i="400" s="1"/>
  <c r="E993" i="396" s="1"/>
  <c r="E993" i="393"/>
  <c r="C902" i="393"/>
  <c r="G902" i="393"/>
  <c r="G902" i="400"/>
  <c r="E994" i="395" l="1"/>
  <c r="E994" i="400" s="1"/>
  <c r="E994" i="396" s="1"/>
  <c r="E994" i="393"/>
  <c r="B902" i="393"/>
  <c r="C902" i="400"/>
  <c r="G902" i="396" s="1"/>
  <c r="B902" i="395"/>
  <c r="G903" i="395" l="1"/>
  <c r="G903" i="400" s="1"/>
  <c r="G903" i="393"/>
  <c r="E995" i="395"/>
  <c r="E995" i="400" s="1"/>
  <c r="E995" i="396" s="1"/>
  <c r="E995" i="393"/>
  <c r="I902" i="393"/>
  <c r="I902" i="400"/>
  <c r="B902" i="400"/>
  <c r="C902" i="396"/>
  <c r="C903" i="395" s="1"/>
  <c r="J902" i="393" l="1"/>
  <c r="I902" i="401"/>
  <c r="E996" i="395"/>
  <c r="E996" i="400" s="1"/>
  <c r="E996" i="396" s="1"/>
  <c r="E996" i="393"/>
  <c r="C903" i="393"/>
  <c r="B903" i="393" s="1"/>
  <c r="E997" i="395" l="1"/>
  <c r="E997" i="400" s="1"/>
  <c r="E997" i="396" s="1"/>
  <c r="E997" i="393"/>
  <c r="I903" i="393"/>
  <c r="B903" i="395"/>
  <c r="C903" i="400"/>
  <c r="F903" i="396" s="1"/>
  <c r="J903" i="393" l="1"/>
  <c r="I903" i="401"/>
  <c r="F904" i="395"/>
  <c r="F904" i="400" s="1"/>
  <c r="F904" i="393"/>
  <c r="E998" i="395"/>
  <c r="E998" i="400" s="1"/>
  <c r="E998" i="396" s="1"/>
  <c r="E998" i="393"/>
  <c r="G903" i="396"/>
  <c r="G904" i="395" s="1"/>
  <c r="B903" i="400"/>
  <c r="C903" i="396"/>
  <c r="C904" i="395" s="1"/>
  <c r="I903" i="400"/>
  <c r="E999" i="395" l="1"/>
  <c r="E999" i="400" s="1"/>
  <c r="E999" i="396" s="1"/>
  <c r="E999" i="393"/>
  <c r="C904" i="393"/>
  <c r="G904" i="393"/>
  <c r="G904" i="400"/>
  <c r="G904" i="396" s="1"/>
  <c r="G905" i="395" s="1"/>
  <c r="E1000" i="395" l="1"/>
  <c r="E1000" i="400" s="1"/>
  <c r="E1000" i="396" s="1"/>
  <c r="E1000" i="393"/>
  <c r="G905" i="400"/>
  <c r="G905" i="396" s="1"/>
  <c r="G906" i="395" s="1"/>
  <c r="G905" i="393"/>
  <c r="B904" i="393"/>
  <c r="B904" i="395"/>
  <c r="C904" i="400"/>
  <c r="E1001" i="395" l="1"/>
  <c r="E1001" i="400" s="1"/>
  <c r="E1001" i="396" s="1"/>
  <c r="E1001" i="393"/>
  <c r="I904" i="393"/>
  <c r="F904" i="396"/>
  <c r="F905" i="395" s="1"/>
  <c r="I904" i="400"/>
  <c r="C904" i="396"/>
  <c r="C905" i="395" s="1"/>
  <c r="B904" i="400"/>
  <c r="G906" i="400"/>
  <c r="G906" i="396" s="1"/>
  <c r="G907" i="395" s="1"/>
  <c r="G906" i="393"/>
  <c r="J904" i="393" l="1"/>
  <c r="I904" i="401"/>
  <c r="E1002" i="395"/>
  <c r="E1002" i="400" s="1"/>
  <c r="E1002" i="396" s="1"/>
  <c r="E1002" i="393"/>
  <c r="C905" i="393"/>
  <c r="G907" i="400"/>
  <c r="G907" i="396" s="1"/>
  <c r="G908" i="395" s="1"/>
  <c r="G907" i="393"/>
  <c r="F905" i="400"/>
  <c r="F905" i="393"/>
  <c r="E1003" i="395" l="1"/>
  <c r="E1003" i="400" s="1"/>
  <c r="E1003" i="396" s="1"/>
  <c r="E1003" i="393"/>
  <c r="G908" i="400"/>
  <c r="G908" i="396" s="1"/>
  <c r="G909" i="395" s="1"/>
  <c r="G908" i="393"/>
  <c r="B905" i="393"/>
  <c r="C905" i="400"/>
  <c r="F905" i="396" s="1"/>
  <c r="B905" i="395"/>
  <c r="F906" i="395" l="1"/>
  <c r="F906" i="400" s="1"/>
  <c r="F906" i="396" s="1"/>
  <c r="F907" i="395" s="1"/>
  <c r="F907" i="400" s="1"/>
  <c r="F907" i="396" s="1"/>
  <c r="F908" i="395" s="1"/>
  <c r="F906" i="393"/>
  <c r="E1004" i="395"/>
  <c r="E1004" i="400" s="1"/>
  <c r="E1004" i="396" s="1"/>
  <c r="E1004" i="393"/>
  <c r="I905" i="393"/>
  <c r="I905" i="400"/>
  <c r="B905" i="400"/>
  <c r="C905" i="396"/>
  <c r="C906" i="395" s="1"/>
  <c r="G909" i="400"/>
  <c r="G909" i="396" s="1"/>
  <c r="G910" i="395" s="1"/>
  <c r="G909" i="393"/>
  <c r="J905" i="393" l="1"/>
  <c r="I905" i="401"/>
  <c r="F907" i="393"/>
  <c r="E1005" i="395"/>
  <c r="E1005" i="400" s="1"/>
  <c r="E1005" i="396" s="1"/>
  <c r="E1005" i="393"/>
  <c r="C906" i="393"/>
  <c r="B906" i="393" s="1"/>
  <c r="G910" i="400"/>
  <c r="G910" i="396" s="1"/>
  <c r="G911" i="395" s="1"/>
  <c r="G910" i="393"/>
  <c r="F908" i="400"/>
  <c r="F908" i="393"/>
  <c r="E1006" i="395" l="1"/>
  <c r="E1006" i="400" s="1"/>
  <c r="E1006" i="396" s="1"/>
  <c r="E1006" i="393"/>
  <c r="I906" i="393"/>
  <c r="G911" i="400"/>
  <c r="G911" i="396" s="1"/>
  <c r="G912" i="395" s="1"/>
  <c r="G911" i="393"/>
  <c r="B906" i="395"/>
  <c r="C906" i="400"/>
  <c r="J906" i="393" l="1"/>
  <c r="I906" i="401"/>
  <c r="E1007" i="395"/>
  <c r="E1007" i="400" s="1"/>
  <c r="E1007" i="396" s="1"/>
  <c r="E1007" i="393"/>
  <c r="H906" i="396"/>
  <c r="H907" i="395" s="1"/>
  <c r="I906" i="400"/>
  <c r="B906" i="400"/>
  <c r="C906" i="396"/>
  <c r="C907" i="395" s="1"/>
  <c r="G912" i="400"/>
  <c r="G912" i="396" s="1"/>
  <c r="G913" i="395" s="1"/>
  <c r="G912" i="393"/>
  <c r="E1008" i="395" l="1"/>
  <c r="E1008" i="400" s="1"/>
  <c r="E1008" i="396" s="1"/>
  <c r="E1008" i="393"/>
  <c r="C907" i="393"/>
  <c r="G913" i="400"/>
  <c r="G913" i="396" s="1"/>
  <c r="G914" i="395" s="1"/>
  <c r="G913" i="393"/>
  <c r="H907" i="400"/>
  <c r="H907" i="393"/>
  <c r="E1009" i="395" l="1"/>
  <c r="E1009" i="400" s="1"/>
  <c r="E1009" i="396" s="1"/>
  <c r="E1009" i="393"/>
  <c r="G914" i="400"/>
  <c r="G914" i="396" s="1"/>
  <c r="G915" i="395" s="1"/>
  <c r="G914" i="393"/>
  <c r="B907" i="393"/>
  <c r="C907" i="400"/>
  <c r="H907" i="396" s="1"/>
  <c r="B907" i="395"/>
  <c r="H908" i="395" l="1"/>
  <c r="H908" i="400" s="1"/>
  <c r="H908" i="393"/>
  <c r="E1010" i="395"/>
  <c r="E1010" i="400" s="1"/>
  <c r="E1010" i="396" s="1"/>
  <c r="E1010" i="393"/>
  <c r="I907" i="393"/>
  <c r="C907" i="396"/>
  <c r="C908" i="395" s="1"/>
  <c r="B907" i="400"/>
  <c r="I907" i="400"/>
  <c r="G915" i="400"/>
  <c r="G915" i="396" s="1"/>
  <c r="G916" i="395" s="1"/>
  <c r="G915" i="393"/>
  <c r="J907" i="393" l="1"/>
  <c r="I907" i="401"/>
  <c r="E1011" i="395"/>
  <c r="E1011" i="400" s="1"/>
  <c r="E1011" i="396" s="1"/>
  <c r="E1011" i="393"/>
  <c r="G916" i="400"/>
  <c r="G916" i="396" s="1"/>
  <c r="G917" i="395" s="1"/>
  <c r="G916" i="393"/>
  <c r="C908" i="393"/>
  <c r="B908" i="393" s="1"/>
  <c r="E1012" i="395" l="1"/>
  <c r="E1012" i="400" s="1"/>
  <c r="E1012" i="396" s="1"/>
  <c r="E1012" i="393"/>
  <c r="I908" i="393"/>
  <c r="G917" i="400"/>
  <c r="G917" i="396" s="1"/>
  <c r="G918" i="395" s="1"/>
  <c r="G917" i="393"/>
  <c r="C908" i="400"/>
  <c r="F908" i="396" s="1"/>
  <c r="B908" i="395"/>
  <c r="J908" i="393" l="1"/>
  <c r="I908" i="401"/>
  <c r="F909" i="395"/>
  <c r="F909" i="400" s="1"/>
  <c r="F909" i="396" s="1"/>
  <c r="F909" i="393"/>
  <c r="E1013" i="395"/>
  <c r="E1013" i="400" s="1"/>
  <c r="E1013" i="396" s="1"/>
  <c r="E1013" i="393"/>
  <c r="H908" i="396"/>
  <c r="H909" i="395" s="1"/>
  <c r="B908" i="400"/>
  <c r="C908" i="396"/>
  <c r="C909" i="395" s="1"/>
  <c r="I908" i="400"/>
  <c r="G918" i="400"/>
  <c r="G918" i="396" s="1"/>
  <c r="G919" i="395" s="1"/>
  <c r="G918" i="393"/>
  <c r="E1014" i="395" l="1"/>
  <c r="E1014" i="400" s="1"/>
  <c r="E1014" i="396" s="1"/>
  <c r="E1014" i="393"/>
  <c r="F910" i="395"/>
  <c r="F910" i="400" s="1"/>
  <c r="F910" i="396" s="1"/>
  <c r="F910" i="393"/>
  <c r="C909" i="393"/>
  <c r="G919" i="400"/>
  <c r="G919" i="396" s="1"/>
  <c r="G920" i="395" s="1"/>
  <c r="G919" i="393"/>
  <c r="H909" i="400"/>
  <c r="H909" i="393"/>
  <c r="F911" i="395" l="1"/>
  <c r="F911" i="400" s="1"/>
  <c r="F911" i="396" s="1"/>
  <c r="F911" i="393"/>
  <c r="E1015" i="395"/>
  <c r="E1015" i="400" s="1"/>
  <c r="E1015" i="396" s="1"/>
  <c r="E1015" i="393"/>
  <c r="G920" i="400"/>
  <c r="G920" i="396" s="1"/>
  <c r="G921" i="395" s="1"/>
  <c r="G920" i="393"/>
  <c r="B909" i="393"/>
  <c r="B909" i="395"/>
  <c r="C909" i="400"/>
  <c r="H909" i="396" s="1"/>
  <c r="H910" i="395" l="1"/>
  <c r="H910" i="400" s="1"/>
  <c r="H910" i="393"/>
  <c r="E1016" i="395"/>
  <c r="E1016" i="400" s="1"/>
  <c r="E1016" i="396" s="1"/>
  <c r="E1016" i="393"/>
  <c r="F912" i="395"/>
  <c r="F912" i="400" s="1"/>
  <c r="F912" i="393"/>
  <c r="I909" i="393"/>
  <c r="B909" i="400"/>
  <c r="I909" i="400"/>
  <c r="C909" i="396"/>
  <c r="C910" i="395" s="1"/>
  <c r="G921" i="400"/>
  <c r="G921" i="396" s="1"/>
  <c r="G922" i="395" s="1"/>
  <c r="G921" i="393"/>
  <c r="J909" i="393" l="1"/>
  <c r="I909" i="401"/>
  <c r="E1017" i="395"/>
  <c r="E1017" i="400" s="1"/>
  <c r="E1017" i="396" s="1"/>
  <c r="E1017" i="393"/>
  <c r="G922" i="400"/>
  <c r="G922" i="396" s="1"/>
  <c r="G923" i="395" s="1"/>
  <c r="G922" i="393"/>
  <c r="C910" i="393"/>
  <c r="B910" i="393" s="1"/>
  <c r="E1018" i="395" l="1"/>
  <c r="E1018" i="400" s="1"/>
  <c r="E1018" i="396" s="1"/>
  <c r="E1018" i="393"/>
  <c r="I910" i="393"/>
  <c r="I910" i="401" s="1"/>
  <c r="B910" i="395"/>
  <c r="C910" i="400"/>
  <c r="G923" i="400"/>
  <c r="G923" i="396" s="1"/>
  <c r="G924" i="395" s="1"/>
  <c r="G923" i="393"/>
  <c r="J910" i="393" l="1"/>
  <c r="I48" i="390"/>
  <c r="I48" i="398" s="1"/>
  <c r="E1019" i="395"/>
  <c r="E1019" i="400" s="1"/>
  <c r="E1019" i="396" s="1"/>
  <c r="E1019" i="393"/>
  <c r="H910" i="396"/>
  <c r="H911" i="395" s="1"/>
  <c r="B910" i="400"/>
  <c r="I910" i="400"/>
  <c r="C910" i="396"/>
  <c r="C911" i="395" s="1"/>
  <c r="G924" i="400"/>
  <c r="G924" i="396" s="1"/>
  <c r="G925" i="395" s="1"/>
  <c r="G924" i="393"/>
  <c r="E1020" i="395" l="1"/>
  <c r="E1020" i="400" s="1"/>
  <c r="E1020" i="396" s="1"/>
  <c r="E1020" i="393"/>
  <c r="C911" i="393"/>
  <c r="G925" i="400"/>
  <c r="G925" i="396" s="1"/>
  <c r="G926" i="395" s="1"/>
  <c r="G925" i="393"/>
  <c r="H911" i="400"/>
  <c r="H911" i="396" s="1"/>
  <c r="H912" i="395" s="1"/>
  <c r="H911" i="393"/>
  <c r="E1021" i="395" l="1"/>
  <c r="E1021" i="400" s="1"/>
  <c r="E1021" i="396" s="1"/>
  <c r="E1021" i="393"/>
  <c r="H912" i="400"/>
  <c r="H912" i="396" s="1"/>
  <c r="H913" i="395" s="1"/>
  <c r="H912" i="393"/>
  <c r="G926" i="400"/>
  <c r="G926" i="396" s="1"/>
  <c r="G927" i="395" s="1"/>
  <c r="G926" i="393"/>
  <c r="B911" i="393"/>
  <c r="C911" i="400"/>
  <c r="B911" i="395"/>
  <c r="E1022" i="395" l="1"/>
  <c r="E1022" i="400" s="1"/>
  <c r="E1022" i="396" s="1"/>
  <c r="E1022" i="393"/>
  <c r="I911" i="393"/>
  <c r="G927" i="400"/>
  <c r="G927" i="396" s="1"/>
  <c r="G928" i="395" s="1"/>
  <c r="G927" i="393"/>
  <c r="B911" i="400"/>
  <c r="I911" i="400"/>
  <c r="C911" i="396"/>
  <c r="C912" i="395" s="1"/>
  <c r="H913" i="400"/>
  <c r="H913" i="396" s="1"/>
  <c r="H914" i="395" s="1"/>
  <c r="H913" i="393"/>
  <c r="J911" i="393" l="1"/>
  <c r="I911" i="401"/>
  <c r="E1023" i="395"/>
  <c r="E1023" i="400" s="1"/>
  <c r="E1023" i="396" s="1"/>
  <c r="E1023" i="393"/>
  <c r="H914" i="400"/>
  <c r="H914" i="396" s="1"/>
  <c r="H915" i="395" s="1"/>
  <c r="H914" i="393"/>
  <c r="C912" i="393"/>
  <c r="B912" i="393" s="1"/>
  <c r="G928" i="400"/>
  <c r="G928" i="396" s="1"/>
  <c r="G929" i="395" s="1"/>
  <c r="G928" i="393"/>
  <c r="E1024" i="395" l="1"/>
  <c r="E1024" i="400" s="1"/>
  <c r="E1024" i="396" s="1"/>
  <c r="E1024" i="393"/>
  <c r="I912" i="393"/>
  <c r="C912" i="400"/>
  <c r="F912" i="396" s="1"/>
  <c r="B912" i="395"/>
  <c r="G929" i="400"/>
  <c r="G929" i="396" s="1"/>
  <c r="G930" i="395" s="1"/>
  <c r="G929" i="393"/>
  <c r="H915" i="400"/>
  <c r="H915" i="396" s="1"/>
  <c r="H916" i="395" s="1"/>
  <c r="H915" i="393"/>
  <c r="J912" i="393" l="1"/>
  <c r="I912" i="401"/>
  <c r="F913" i="395"/>
  <c r="F913" i="400" s="1"/>
  <c r="F913" i="393"/>
  <c r="E1025" i="395"/>
  <c r="E1025" i="400" s="1"/>
  <c r="E1025" i="396" s="1"/>
  <c r="E1025" i="393"/>
  <c r="G930" i="400"/>
  <c r="G930" i="396" s="1"/>
  <c r="G931" i="395" s="1"/>
  <c r="G930" i="393"/>
  <c r="H916" i="400"/>
  <c r="H916" i="396" s="1"/>
  <c r="H917" i="395" s="1"/>
  <c r="H916" i="393"/>
  <c r="D912" i="396"/>
  <c r="D913" i="395" s="1"/>
  <c r="I912" i="400"/>
  <c r="C912" i="396"/>
  <c r="C913" i="395" s="1"/>
  <c r="B912" i="400"/>
  <c r="E1026" i="395" l="1"/>
  <c r="E1026" i="400" s="1"/>
  <c r="E1026" i="396" s="1"/>
  <c r="E1026" i="393"/>
  <c r="C913" i="393"/>
  <c r="H917" i="400"/>
  <c r="H917" i="396" s="1"/>
  <c r="H918" i="395" s="1"/>
  <c r="H917" i="393"/>
  <c r="D913" i="400"/>
  <c r="D913" i="393"/>
  <c r="G931" i="400"/>
  <c r="G931" i="396" s="1"/>
  <c r="G932" i="395" s="1"/>
  <c r="G931" i="393"/>
  <c r="E1027" i="395" l="1"/>
  <c r="E1027" i="400" s="1"/>
  <c r="E1027" i="396" s="1"/>
  <c r="E1027" i="393"/>
  <c r="H918" i="400"/>
  <c r="H918" i="396" s="1"/>
  <c r="H919" i="395" s="1"/>
  <c r="H918" i="393"/>
  <c r="G932" i="400"/>
  <c r="G932" i="396" s="1"/>
  <c r="G933" i="395" s="1"/>
  <c r="G932" i="393"/>
  <c r="B913" i="393"/>
  <c r="B913" i="395"/>
  <c r="C913" i="400"/>
  <c r="F913" i="396" s="1"/>
  <c r="F914" i="395" l="1"/>
  <c r="F914" i="400" s="1"/>
  <c r="F914" i="393"/>
  <c r="E1028" i="395"/>
  <c r="E1028" i="400" s="1"/>
  <c r="E1028" i="396" s="1"/>
  <c r="E1028" i="393"/>
  <c r="I913" i="393"/>
  <c r="D913" i="396"/>
  <c r="D914" i="395" s="1"/>
  <c r="C913" i="396"/>
  <c r="C914" i="395" s="1"/>
  <c r="I913" i="400"/>
  <c r="B913" i="400"/>
  <c r="G933" i="400"/>
  <c r="G933" i="396" s="1"/>
  <c r="G934" i="395" s="1"/>
  <c r="G933" i="393"/>
  <c r="H919" i="400"/>
  <c r="H919" i="396" s="1"/>
  <c r="H920" i="395" s="1"/>
  <c r="H919" i="393"/>
  <c r="J913" i="393" l="1"/>
  <c r="I913" i="401"/>
  <c r="E1029" i="395"/>
  <c r="E1029" i="400" s="1"/>
  <c r="E1029" i="396" s="1"/>
  <c r="E1029" i="393"/>
  <c r="H920" i="400"/>
  <c r="H920" i="396" s="1"/>
  <c r="H921" i="395" s="1"/>
  <c r="H920" i="393"/>
  <c r="C914" i="393"/>
  <c r="G934" i="400"/>
  <c r="G934" i="396" s="1"/>
  <c r="G935" i="395" s="1"/>
  <c r="G934" i="393"/>
  <c r="D914" i="400"/>
  <c r="D914" i="393"/>
  <c r="E1030" i="395" l="1"/>
  <c r="E1030" i="400" s="1"/>
  <c r="E1030" i="396" s="1"/>
  <c r="E1030" i="393"/>
  <c r="G935" i="400"/>
  <c r="G935" i="396" s="1"/>
  <c r="G936" i="395" s="1"/>
  <c r="G935" i="393"/>
  <c r="B914" i="393"/>
  <c r="C914" i="400"/>
  <c r="F914" i="396" s="1"/>
  <c r="B914" i="395"/>
  <c r="H921" i="400"/>
  <c r="H921" i="396" s="1"/>
  <c r="H922" i="395" s="1"/>
  <c r="H921" i="393"/>
  <c r="F915" i="395" l="1"/>
  <c r="F915" i="400" s="1"/>
  <c r="F915" i="393"/>
  <c r="E1031" i="395"/>
  <c r="E1031" i="400" s="1"/>
  <c r="E1031" i="396" s="1"/>
  <c r="E1031" i="393"/>
  <c r="I914" i="393"/>
  <c r="D914" i="396"/>
  <c r="D915" i="395" s="1"/>
  <c r="C914" i="396"/>
  <c r="C915" i="395" s="1"/>
  <c r="I914" i="400"/>
  <c r="B914" i="400"/>
  <c r="H922" i="400"/>
  <c r="H922" i="396" s="1"/>
  <c r="H923" i="395" s="1"/>
  <c r="H922" i="393"/>
  <c r="G936" i="400"/>
  <c r="G936" i="396" s="1"/>
  <c r="G937" i="395" s="1"/>
  <c r="G936" i="393"/>
  <c r="J914" i="393" l="1"/>
  <c r="I914" i="401"/>
  <c r="E1032" i="395"/>
  <c r="E1032" i="400" s="1"/>
  <c r="E1032" i="396" s="1"/>
  <c r="E1032" i="393"/>
  <c r="G937" i="400"/>
  <c r="G937" i="396" s="1"/>
  <c r="G938" i="395" s="1"/>
  <c r="G937" i="393"/>
  <c r="C915" i="393"/>
  <c r="H923" i="400"/>
  <c r="H923" i="396" s="1"/>
  <c r="H924" i="395" s="1"/>
  <c r="H923" i="393"/>
  <c r="D915" i="400"/>
  <c r="D915" i="393"/>
  <c r="E1033" i="395" l="1"/>
  <c r="E1033" i="400" s="1"/>
  <c r="E1033" i="396" s="1"/>
  <c r="E1033" i="393"/>
  <c r="B915" i="393"/>
  <c r="C915" i="400"/>
  <c r="D915" i="396" s="1"/>
  <c r="B915" i="395"/>
  <c r="H924" i="400"/>
  <c r="H924" i="396" s="1"/>
  <c r="H925" i="395" s="1"/>
  <c r="H924" i="393"/>
  <c r="G938" i="400"/>
  <c r="G938" i="396" s="1"/>
  <c r="G939" i="395" s="1"/>
  <c r="G938" i="393"/>
  <c r="D916" i="395" l="1"/>
  <c r="D916" i="400" s="1"/>
  <c r="D916" i="393"/>
  <c r="E1034" i="395"/>
  <c r="E1034" i="400" s="1"/>
  <c r="E1034" i="396" s="1"/>
  <c r="E1034" i="393"/>
  <c r="I915" i="393"/>
  <c r="F915" i="396"/>
  <c r="F916" i="395" s="1"/>
  <c r="I915" i="400"/>
  <c r="B915" i="400"/>
  <c r="C915" i="396"/>
  <c r="C916" i="395" s="1"/>
  <c r="H925" i="400"/>
  <c r="H925" i="396" s="1"/>
  <c r="H926" i="395" s="1"/>
  <c r="H925" i="393"/>
  <c r="G939" i="400"/>
  <c r="G939" i="396" s="1"/>
  <c r="G940" i="395" s="1"/>
  <c r="G939" i="393"/>
  <c r="J915" i="393" l="1"/>
  <c r="I915" i="401"/>
  <c r="E1035" i="395"/>
  <c r="E1035" i="400" s="1"/>
  <c r="E1035" i="396" s="1"/>
  <c r="E1035" i="393"/>
  <c r="C916" i="393"/>
  <c r="G940" i="400"/>
  <c r="G940" i="396" s="1"/>
  <c r="G941" i="395" s="1"/>
  <c r="G940" i="393"/>
  <c r="H926" i="400"/>
  <c r="H926" i="396" s="1"/>
  <c r="H927" i="395" s="1"/>
  <c r="H926" i="393"/>
  <c r="F916" i="400"/>
  <c r="F916" i="393"/>
  <c r="E1036" i="395" l="1"/>
  <c r="E1036" i="400" s="1"/>
  <c r="E1036" i="396" s="1"/>
  <c r="E1036" i="393"/>
  <c r="H927" i="400"/>
  <c r="H927" i="396" s="1"/>
  <c r="H928" i="395" s="1"/>
  <c r="H927" i="393"/>
  <c r="G941" i="400"/>
  <c r="G941" i="396" s="1"/>
  <c r="G942" i="395" s="1"/>
  <c r="G941" i="393"/>
  <c r="B916" i="393"/>
  <c r="C916" i="400"/>
  <c r="F916" i="396" s="1"/>
  <c r="B916" i="395"/>
  <c r="F917" i="395" l="1"/>
  <c r="F917" i="400" s="1"/>
  <c r="F917" i="393"/>
  <c r="E1037" i="395"/>
  <c r="E1037" i="400" s="1"/>
  <c r="E1037" i="396" s="1"/>
  <c r="E1037" i="393"/>
  <c r="I916" i="393"/>
  <c r="D916" i="396"/>
  <c r="D917" i="395" s="1"/>
  <c r="B916" i="400"/>
  <c r="C916" i="396"/>
  <c r="C917" i="395" s="1"/>
  <c r="I916" i="400"/>
  <c r="G942" i="400"/>
  <c r="G942" i="396" s="1"/>
  <c r="G943" i="395" s="1"/>
  <c r="G942" i="393"/>
  <c r="H928" i="400"/>
  <c r="H928" i="393"/>
  <c r="J916" i="393" l="1"/>
  <c r="I916" i="401"/>
  <c r="E1038" i="395"/>
  <c r="E1038" i="400" s="1"/>
  <c r="E1038" i="396" s="1"/>
  <c r="E1038" i="393"/>
  <c r="C917" i="393"/>
  <c r="G943" i="400"/>
  <c r="G943" i="396" s="1"/>
  <c r="G944" i="395" s="1"/>
  <c r="G943" i="393"/>
  <c r="D917" i="400"/>
  <c r="D917" i="393"/>
  <c r="E1039" i="395" l="1"/>
  <c r="E1039" i="400" s="1"/>
  <c r="E1039" i="396" s="1"/>
  <c r="E1039" i="393"/>
  <c r="G944" i="400"/>
  <c r="G944" i="396" s="1"/>
  <c r="G945" i="395" s="1"/>
  <c r="G944" i="393"/>
  <c r="B917" i="393"/>
  <c r="B917" i="395"/>
  <c r="C917" i="400"/>
  <c r="F917" i="396" s="1"/>
  <c r="F918" i="395" l="1"/>
  <c r="F918" i="400" s="1"/>
  <c r="F918" i="393"/>
  <c r="E1040" i="395"/>
  <c r="E1040" i="400" s="1"/>
  <c r="E1040" i="396" s="1"/>
  <c r="E1040" i="393"/>
  <c r="I917" i="393"/>
  <c r="D917" i="396"/>
  <c r="D918" i="395" s="1"/>
  <c r="C917" i="396"/>
  <c r="C918" i="395" s="1"/>
  <c r="B917" i="400"/>
  <c r="I917" i="400"/>
  <c r="G945" i="400"/>
  <c r="G945" i="396" s="1"/>
  <c r="G946" i="395" s="1"/>
  <c r="G945" i="393"/>
  <c r="J917" i="393" l="1"/>
  <c r="I917" i="401"/>
  <c r="E1041" i="395"/>
  <c r="E1041" i="400" s="1"/>
  <c r="E1041" i="396" s="1"/>
  <c r="E1041" i="393"/>
  <c r="C918" i="393"/>
  <c r="G946" i="400"/>
  <c r="G946" i="396" s="1"/>
  <c r="G947" i="395" s="1"/>
  <c r="G946" i="393"/>
  <c r="D918" i="400"/>
  <c r="D918" i="396" s="1"/>
  <c r="D919" i="395" s="1"/>
  <c r="D918" i="393"/>
  <c r="E1042" i="395" l="1"/>
  <c r="E1042" i="400" s="1"/>
  <c r="E1042" i="396" s="1"/>
  <c r="E1042" i="393"/>
  <c r="D919" i="400"/>
  <c r="D919" i="393"/>
  <c r="G947" i="400"/>
  <c r="G947" i="396" s="1"/>
  <c r="G948" i="395" s="1"/>
  <c r="G947" i="393"/>
  <c r="B918" i="393"/>
  <c r="B918" i="395"/>
  <c r="C918" i="400"/>
  <c r="F918" i="396" s="1"/>
  <c r="F919" i="395" l="1"/>
  <c r="F919" i="400" s="1"/>
  <c r="F919" i="393"/>
  <c r="E1043" i="395"/>
  <c r="E1043" i="400" s="1"/>
  <c r="E1043" i="396" s="1"/>
  <c r="E1043" i="393"/>
  <c r="I918" i="393"/>
  <c r="I918" i="400"/>
  <c r="B918" i="400"/>
  <c r="C918" i="396"/>
  <c r="C919" i="395" s="1"/>
  <c r="G948" i="400"/>
  <c r="G948" i="396" s="1"/>
  <c r="G949" i="395" s="1"/>
  <c r="G948" i="393"/>
  <c r="J918" i="393" l="1"/>
  <c r="I918" i="401"/>
  <c r="E1044" i="395"/>
  <c r="E1044" i="400" s="1"/>
  <c r="E1044" i="396" s="1"/>
  <c r="E1044" i="393"/>
  <c r="C919" i="393"/>
  <c r="B919" i="393" s="1"/>
  <c r="G949" i="400"/>
  <c r="G949" i="396" s="1"/>
  <c r="G950" i="395" s="1"/>
  <c r="G949" i="393"/>
  <c r="E1045" i="395" l="1"/>
  <c r="E1045" i="400" s="1"/>
  <c r="E1045" i="396" s="1"/>
  <c r="E1045" i="393"/>
  <c r="I919" i="393"/>
  <c r="G950" i="400"/>
  <c r="G950" i="396" s="1"/>
  <c r="G951" i="395" s="1"/>
  <c r="G950" i="393"/>
  <c r="C919" i="400"/>
  <c r="F919" i="396" s="1"/>
  <c r="B919" i="395"/>
  <c r="J919" i="393" l="1"/>
  <c r="I919" i="401"/>
  <c r="F920" i="395"/>
  <c r="F920" i="400" s="1"/>
  <c r="F920" i="393"/>
  <c r="E1046" i="395"/>
  <c r="E1046" i="400" s="1"/>
  <c r="E1046" i="396" s="1"/>
  <c r="E1046" i="393"/>
  <c r="D919" i="396"/>
  <c r="D920" i="395" s="1"/>
  <c r="B919" i="400"/>
  <c r="C919" i="396"/>
  <c r="C920" i="395" s="1"/>
  <c r="I919" i="400"/>
  <c r="G951" i="400"/>
  <c r="G951" i="396" s="1"/>
  <c r="G952" i="395" s="1"/>
  <c r="G951" i="393"/>
  <c r="E1047" i="395" l="1"/>
  <c r="E1047" i="400" s="1"/>
  <c r="E1047" i="393"/>
  <c r="C920" i="393"/>
  <c r="G952" i="400"/>
  <c r="G952" i="396" s="1"/>
  <c r="G953" i="395" s="1"/>
  <c r="G952" i="393"/>
  <c r="D920" i="393"/>
  <c r="D920" i="400"/>
  <c r="G953" i="400" l="1"/>
  <c r="G953" i="396" s="1"/>
  <c r="G954" i="395" s="1"/>
  <c r="G953" i="393"/>
  <c r="B920" i="393"/>
  <c r="C920" i="400"/>
  <c r="F920" i="396" s="1"/>
  <c r="B920" i="395"/>
  <c r="F921" i="395" l="1"/>
  <c r="F921" i="400" s="1"/>
  <c r="F921" i="393"/>
  <c r="D920" i="396"/>
  <c r="I920" i="393"/>
  <c r="I920" i="400"/>
  <c r="C920" i="396"/>
  <c r="C921" i="395" s="1"/>
  <c r="B920" i="400"/>
  <c r="G954" i="400"/>
  <c r="G954" i="396" s="1"/>
  <c r="G955" i="395" s="1"/>
  <c r="G954" i="393"/>
  <c r="J920" i="393" l="1"/>
  <c r="I920" i="401"/>
  <c r="D921" i="395"/>
  <c r="D921" i="400" s="1"/>
  <c r="D921" i="396" s="1"/>
  <c r="D921" i="393"/>
  <c r="G955" i="400"/>
  <c r="G955" i="396" s="1"/>
  <c r="G956" i="395" s="1"/>
  <c r="G955" i="393"/>
  <c r="C921" i="393"/>
  <c r="B921" i="393" l="1"/>
  <c r="D922" i="395"/>
  <c r="D922" i="400" s="1"/>
  <c r="D922" i="393"/>
  <c r="G956" i="400"/>
  <c r="G956" i="396" s="1"/>
  <c r="G957" i="395" s="1"/>
  <c r="G956" i="393"/>
  <c r="C921" i="400"/>
  <c r="F921" i="396" s="1"/>
  <c r="B921" i="395"/>
  <c r="I921" i="393" l="1"/>
  <c r="F922" i="395"/>
  <c r="F922" i="400" s="1"/>
  <c r="F922" i="393"/>
  <c r="C921" i="396"/>
  <c r="C922" i="395" s="1"/>
  <c r="B921" i="400"/>
  <c r="I921" i="400"/>
  <c r="G957" i="400"/>
  <c r="G957" i="396" s="1"/>
  <c r="G958" i="395" s="1"/>
  <c r="G957" i="393"/>
  <c r="J921" i="393" l="1"/>
  <c r="I921" i="401"/>
  <c r="C922" i="393"/>
  <c r="B922" i="393" s="1"/>
  <c r="G958" i="400"/>
  <c r="G958" i="396" s="1"/>
  <c r="G959" i="395" s="1"/>
  <c r="G958" i="393"/>
  <c r="I922" i="393" l="1"/>
  <c r="G959" i="400"/>
  <c r="G959" i="396" s="1"/>
  <c r="G960" i="395" s="1"/>
  <c r="G959" i="393"/>
  <c r="C922" i="400"/>
  <c r="B922" i="395"/>
  <c r="J922" i="393" l="1"/>
  <c r="I922" i="401"/>
  <c r="D922" i="396"/>
  <c r="F922" i="396"/>
  <c r="G960" i="400"/>
  <c r="G960" i="396" s="1"/>
  <c r="G961" i="395" s="1"/>
  <c r="G960" i="393"/>
  <c r="I922" i="400"/>
  <c r="C922" i="396"/>
  <c r="C923" i="395" s="1"/>
  <c r="B922" i="400"/>
  <c r="F923" i="395" l="1"/>
  <c r="F923" i="400" s="1"/>
  <c r="F923" i="393"/>
  <c r="D923" i="395"/>
  <c r="D923" i="400" s="1"/>
  <c r="D923" i="393"/>
  <c r="C923" i="393"/>
  <c r="G961" i="400"/>
  <c r="G961" i="396" s="1"/>
  <c r="G962" i="395" s="1"/>
  <c r="G961" i="393"/>
  <c r="B923" i="393" l="1"/>
  <c r="G962" i="400"/>
  <c r="G962" i="396" s="1"/>
  <c r="G963" i="395" s="1"/>
  <c r="G962" i="393"/>
  <c r="C923" i="400"/>
  <c r="D923" i="396" s="1"/>
  <c r="B923" i="395"/>
  <c r="I923" i="393" l="1"/>
  <c r="D924" i="395"/>
  <c r="D924" i="400" s="1"/>
  <c r="D924" i="393"/>
  <c r="F923" i="396"/>
  <c r="I923" i="400"/>
  <c r="B923" i="400"/>
  <c r="C923" i="396"/>
  <c r="C924" i="395" s="1"/>
  <c r="G963" i="400"/>
  <c r="G963" i="396" s="1"/>
  <c r="G964" i="395" s="1"/>
  <c r="G963" i="393"/>
  <c r="J923" i="393" l="1"/>
  <c r="I923" i="401"/>
  <c r="F924" i="395"/>
  <c r="F924" i="400" s="1"/>
  <c r="F924" i="393"/>
  <c r="G964" i="400"/>
  <c r="G964" i="396" s="1"/>
  <c r="G965" i="395" s="1"/>
  <c r="G964" i="393"/>
  <c r="C924" i="393"/>
  <c r="B924" i="393" l="1"/>
  <c r="C924" i="400"/>
  <c r="F924" i="396" s="1"/>
  <c r="B924" i="395"/>
  <c r="G965" i="400"/>
  <c r="G965" i="396" s="1"/>
  <c r="G966" i="395" s="1"/>
  <c r="G965" i="393"/>
  <c r="I924" i="393" l="1"/>
  <c r="F925" i="395"/>
  <c r="F925" i="400" s="1"/>
  <c r="F925" i="393"/>
  <c r="G966" i="400"/>
  <c r="G966" i="396" s="1"/>
  <c r="G967" i="395" s="1"/>
  <c r="G966" i="393"/>
  <c r="D924" i="396"/>
  <c r="D925" i="395" s="1"/>
  <c r="B924" i="400"/>
  <c r="C924" i="396"/>
  <c r="C925" i="395" s="1"/>
  <c r="I924" i="400"/>
  <c r="J924" i="393" l="1"/>
  <c r="I924" i="401"/>
  <c r="C925" i="393"/>
  <c r="D925" i="393"/>
  <c r="D925" i="400"/>
  <c r="G967" i="400"/>
  <c r="G967" i="393"/>
  <c r="B925" i="393" l="1"/>
  <c r="B925" i="395"/>
  <c r="C925" i="400"/>
  <c r="F925" i="396" s="1"/>
  <c r="F926" i="395" l="1"/>
  <c r="F926" i="400" s="1"/>
  <c r="F926" i="393"/>
  <c r="I925" i="393"/>
  <c r="D925" i="396"/>
  <c r="D926" i="395" s="1"/>
  <c r="B925" i="400"/>
  <c r="C925" i="396"/>
  <c r="C926" i="395" s="1"/>
  <c r="I925" i="400"/>
  <c r="J925" i="393" l="1"/>
  <c r="I925" i="401"/>
  <c r="C926" i="393"/>
  <c r="D926" i="393"/>
  <c r="D926" i="400"/>
  <c r="B926" i="393" l="1"/>
  <c r="C926" i="400"/>
  <c r="F926" i="396" s="1"/>
  <c r="B926" i="395"/>
  <c r="F927" i="395" l="1"/>
  <c r="F927" i="400" s="1"/>
  <c r="F927" i="393"/>
  <c r="I926" i="393"/>
  <c r="D926" i="396"/>
  <c r="D927" i="395" s="1"/>
  <c r="C926" i="396"/>
  <c r="C927" i="395" s="1"/>
  <c r="B926" i="400"/>
  <c r="I926" i="400"/>
  <c r="J926" i="393" l="1"/>
  <c r="I926" i="401"/>
  <c r="C927" i="393"/>
  <c r="D927" i="400"/>
  <c r="D927" i="393"/>
  <c r="B927" i="393" l="1"/>
  <c r="C927" i="400"/>
  <c r="F927" i="396" s="1"/>
  <c r="B927" i="395"/>
  <c r="F928" i="395" l="1"/>
  <c r="F928" i="400" s="1"/>
  <c r="F928" i="393"/>
  <c r="D927" i="396"/>
  <c r="I927" i="393"/>
  <c r="C927" i="396"/>
  <c r="C928" i="395" s="1"/>
  <c r="B927" i="400"/>
  <c r="I927" i="400"/>
  <c r="J927" i="393" l="1"/>
  <c r="I927" i="401"/>
  <c r="D928" i="395"/>
  <c r="D928" i="400" s="1"/>
  <c r="D928" i="393"/>
  <c r="C928" i="393"/>
  <c r="B928" i="393" l="1"/>
  <c r="C928" i="400"/>
  <c r="F928" i="396" s="1"/>
  <c r="B928" i="395"/>
  <c r="I928" i="393" l="1"/>
  <c r="F929" i="395"/>
  <c r="F929" i="400" s="1"/>
  <c r="F929" i="393"/>
  <c r="D928" i="396"/>
  <c r="H928" i="396"/>
  <c r="H929" i="395" s="1"/>
  <c r="I928" i="400"/>
  <c r="C928" i="396"/>
  <c r="C929" i="395" s="1"/>
  <c r="B928" i="400"/>
  <c r="J928" i="393" l="1"/>
  <c r="I928" i="401"/>
  <c r="D929" i="395"/>
  <c r="D929" i="400" s="1"/>
  <c r="D929" i="393"/>
  <c r="C929" i="393"/>
  <c r="H929" i="400"/>
  <c r="H929" i="396" s="1"/>
  <c r="H930" i="395" s="1"/>
  <c r="H929" i="393"/>
  <c r="H930" i="400" l="1"/>
  <c r="H930" i="396" s="1"/>
  <c r="H931" i="395" s="1"/>
  <c r="H930" i="393"/>
  <c r="B929" i="393"/>
  <c r="B929" i="395"/>
  <c r="C929" i="400"/>
  <c r="F929" i="396" s="1"/>
  <c r="F930" i="395" l="1"/>
  <c r="F930" i="400" s="1"/>
  <c r="F930" i="393"/>
  <c r="I929" i="393"/>
  <c r="D929" i="396"/>
  <c r="D930" i="395" s="1"/>
  <c r="C929" i="396"/>
  <c r="C930" i="395" s="1"/>
  <c r="B929" i="400"/>
  <c r="I929" i="400"/>
  <c r="H931" i="400"/>
  <c r="H931" i="396" s="1"/>
  <c r="H932" i="395" s="1"/>
  <c r="H931" i="393"/>
  <c r="J929" i="393" l="1"/>
  <c r="I929" i="401"/>
  <c r="C930" i="393"/>
  <c r="H932" i="400"/>
  <c r="H932" i="396" s="1"/>
  <c r="H933" i="395" s="1"/>
  <c r="H932" i="393"/>
  <c r="D930" i="400"/>
  <c r="D930" i="393"/>
  <c r="H933" i="400" l="1"/>
  <c r="H933" i="396" s="1"/>
  <c r="H934" i="395" s="1"/>
  <c r="H933" i="393"/>
  <c r="B930" i="393"/>
  <c r="C930" i="400"/>
  <c r="F930" i="396" s="1"/>
  <c r="B930" i="395"/>
  <c r="F931" i="395" l="1"/>
  <c r="F931" i="400" s="1"/>
  <c r="F931" i="393"/>
  <c r="D930" i="396"/>
  <c r="I930" i="393"/>
  <c r="I930" i="401" s="1"/>
  <c r="B930" i="400"/>
  <c r="C930" i="396"/>
  <c r="C931" i="395" s="1"/>
  <c r="I930" i="400"/>
  <c r="H934" i="400"/>
  <c r="H934" i="396" s="1"/>
  <c r="H935" i="395" s="1"/>
  <c r="H934" i="393"/>
  <c r="J930" i="393" l="1"/>
  <c r="I49" i="390"/>
  <c r="I49" i="398" s="1"/>
  <c r="D931" i="395"/>
  <c r="D931" i="400" s="1"/>
  <c r="D931" i="393"/>
  <c r="H935" i="400"/>
  <c r="H935" i="396" s="1"/>
  <c r="H936" i="395" s="1"/>
  <c r="H935" i="393"/>
  <c r="C931" i="393"/>
  <c r="B931" i="393" l="1"/>
  <c r="C931" i="400"/>
  <c r="F931" i="396" s="1"/>
  <c r="B931" i="395"/>
  <c r="H936" i="400"/>
  <c r="H936" i="396" s="1"/>
  <c r="H937" i="395" s="1"/>
  <c r="H936" i="393"/>
  <c r="I931" i="393" l="1"/>
  <c r="F932" i="395"/>
  <c r="F932" i="400" s="1"/>
  <c r="F932" i="393"/>
  <c r="H937" i="400"/>
  <c r="H937" i="396" s="1"/>
  <c r="H938" i="395" s="1"/>
  <c r="H937" i="393"/>
  <c r="D931" i="396"/>
  <c r="D932" i="395" s="1"/>
  <c r="I931" i="400"/>
  <c r="B931" i="400"/>
  <c r="C931" i="396"/>
  <c r="C932" i="395" s="1"/>
  <c r="J931" i="393" l="1"/>
  <c r="I931" i="401"/>
  <c r="D932" i="400"/>
  <c r="D932" i="393"/>
  <c r="C932" i="393"/>
  <c r="H938" i="400"/>
  <c r="H938" i="396" s="1"/>
  <c r="H939" i="395" s="1"/>
  <c r="H938" i="393"/>
  <c r="B932" i="393" l="1"/>
  <c r="C932" i="400"/>
  <c r="F932" i="396" s="1"/>
  <c r="B932" i="395"/>
  <c r="H939" i="400"/>
  <c r="H939" i="396" s="1"/>
  <c r="H940" i="395" s="1"/>
  <c r="H939" i="393"/>
  <c r="F933" i="395" l="1"/>
  <c r="F933" i="400" s="1"/>
  <c r="F933" i="393"/>
  <c r="I932" i="393"/>
  <c r="H940" i="400"/>
  <c r="H940" i="396" s="1"/>
  <c r="H941" i="395" s="1"/>
  <c r="H940" i="393"/>
  <c r="D932" i="396"/>
  <c r="D933" i="395" s="1"/>
  <c r="B932" i="400"/>
  <c r="I932" i="400"/>
  <c r="C932" i="396"/>
  <c r="C933" i="395" s="1"/>
  <c r="J932" i="393" l="1"/>
  <c r="I932" i="401"/>
  <c r="D933" i="393"/>
  <c r="D933" i="400"/>
  <c r="C933" i="393"/>
  <c r="H941" i="400"/>
  <c r="H941" i="393"/>
  <c r="B933" i="393" l="1"/>
  <c r="C933" i="400"/>
  <c r="F933" i="396" s="1"/>
  <c r="B933" i="395"/>
  <c r="F934" i="395" l="1"/>
  <c r="F934" i="400" s="1"/>
  <c r="F934" i="393"/>
  <c r="I933" i="393"/>
  <c r="D933" i="396"/>
  <c r="D934" i="395" s="1"/>
  <c r="I933" i="400"/>
  <c r="C933" i="396"/>
  <c r="C934" i="395" s="1"/>
  <c r="B933" i="400"/>
  <c r="J933" i="393" l="1"/>
  <c r="I933" i="401"/>
  <c r="C934" i="393"/>
  <c r="D934" i="393"/>
  <c r="D934" i="400"/>
  <c r="B934" i="393" l="1"/>
  <c r="C934" i="400"/>
  <c r="F934" i="396" s="1"/>
  <c r="B934" i="395"/>
  <c r="D934" i="396" l="1"/>
  <c r="F935" i="395"/>
  <c r="F935" i="400" s="1"/>
  <c r="F935" i="393"/>
  <c r="I934" i="393"/>
  <c r="B934" i="400"/>
  <c r="I934" i="400"/>
  <c r="C934" i="396"/>
  <c r="C935" i="395" s="1"/>
  <c r="J934" i="393" l="1"/>
  <c r="I934" i="401"/>
  <c r="D935" i="395"/>
  <c r="D935" i="400" s="1"/>
  <c r="D935" i="393"/>
  <c r="C935" i="393"/>
  <c r="B935" i="393" l="1"/>
  <c r="C935" i="400"/>
  <c r="F935" i="396" s="1"/>
  <c r="B935" i="395"/>
  <c r="I935" i="393" l="1"/>
  <c r="F936" i="395"/>
  <c r="F936" i="400" s="1"/>
  <c r="F936" i="393"/>
  <c r="D935" i="396"/>
  <c r="D936" i="395" s="1"/>
  <c r="B935" i="400"/>
  <c r="C935" i="396"/>
  <c r="C936" i="395" s="1"/>
  <c r="I935" i="400"/>
  <c r="J935" i="393" l="1"/>
  <c r="I935" i="401"/>
  <c r="D936" i="400"/>
  <c r="D936" i="396" s="1"/>
  <c r="D937" i="395" s="1"/>
  <c r="D936" i="393"/>
  <c r="C936" i="393"/>
  <c r="B936" i="393" l="1"/>
  <c r="C936" i="400"/>
  <c r="B936" i="395"/>
  <c r="D937" i="400"/>
  <c r="D937" i="396" s="1"/>
  <c r="D938" i="395" s="1"/>
  <c r="D937" i="393"/>
  <c r="I936" i="393" l="1"/>
  <c r="F936" i="396"/>
  <c r="F937" i="395" s="1"/>
  <c r="B936" i="400"/>
  <c r="C936" i="396"/>
  <c r="C937" i="395" s="1"/>
  <c r="I936" i="400"/>
  <c r="D938" i="400"/>
  <c r="D938" i="396" s="1"/>
  <c r="D939" i="395" s="1"/>
  <c r="D938" i="393"/>
  <c r="J936" i="393" l="1"/>
  <c r="I936" i="401"/>
  <c r="C937" i="393"/>
  <c r="D939" i="400"/>
  <c r="D939" i="396" s="1"/>
  <c r="D940" i="395" s="1"/>
  <c r="D939" i="393"/>
  <c r="F937" i="400"/>
  <c r="F937" i="393"/>
  <c r="D940" i="393" l="1"/>
  <c r="D940" i="400"/>
  <c r="D940" i="396" s="1"/>
  <c r="D941" i="395" s="1"/>
  <c r="B937" i="393"/>
  <c r="C937" i="400"/>
  <c r="F937" i="396" s="1"/>
  <c r="B937" i="395"/>
  <c r="F938" i="395" l="1"/>
  <c r="F938" i="400" s="1"/>
  <c r="F938" i="393"/>
  <c r="I937" i="393"/>
  <c r="B937" i="400"/>
  <c r="I937" i="400"/>
  <c r="C937" i="396"/>
  <c r="C938" i="395" s="1"/>
  <c r="D941" i="400"/>
  <c r="D941" i="396" s="1"/>
  <c r="D942" i="395" s="1"/>
  <c r="D941" i="393"/>
  <c r="J937" i="393" l="1"/>
  <c r="I937" i="401"/>
  <c r="D942" i="400"/>
  <c r="D942" i="393"/>
  <c r="C938" i="393"/>
  <c r="B938" i="393" s="1"/>
  <c r="I938" i="393" l="1"/>
  <c r="C938" i="400"/>
  <c r="F938" i="396" s="1"/>
  <c r="B938" i="395"/>
  <c r="J938" i="393" l="1"/>
  <c r="I938" i="401"/>
  <c r="F939" i="395"/>
  <c r="F939" i="400" s="1"/>
  <c r="F939" i="393"/>
  <c r="B938" i="400"/>
  <c r="C938" i="396"/>
  <c r="C939" i="395" s="1"/>
  <c r="I938" i="400"/>
  <c r="C939" i="393" l="1"/>
  <c r="B939" i="393" s="1"/>
  <c r="I939" i="393" l="1"/>
  <c r="F944" i="400"/>
  <c r="F944" i="396" s="1"/>
  <c r="F945" i="395" s="1"/>
  <c r="B939" i="395"/>
  <c r="C939" i="400"/>
  <c r="F939" i="396" s="1"/>
  <c r="J939" i="393" l="1"/>
  <c r="I939" i="401"/>
  <c r="F940" i="395"/>
  <c r="F940" i="400" s="1"/>
  <c r="F940" i="393"/>
  <c r="B939" i="400"/>
  <c r="C939" i="396"/>
  <c r="C940" i="395" s="1"/>
  <c r="I939" i="400"/>
  <c r="F945" i="400"/>
  <c r="F945" i="393"/>
  <c r="C940" i="393" l="1"/>
  <c r="B940" i="393" s="1"/>
  <c r="I940" i="393" l="1"/>
  <c r="C940" i="400"/>
  <c r="F940" i="396" s="1"/>
  <c r="B940" i="395"/>
  <c r="J940" i="393" l="1"/>
  <c r="I940" i="401"/>
  <c r="F941" i="395"/>
  <c r="F941" i="400" s="1"/>
  <c r="F941" i="393"/>
  <c r="B940" i="400"/>
  <c r="C940" i="396"/>
  <c r="C941" i="395" s="1"/>
  <c r="I940" i="400"/>
  <c r="C941" i="393" l="1"/>
  <c r="B941" i="393" s="1"/>
  <c r="I941" i="393" l="1"/>
  <c r="C941" i="400"/>
  <c r="B941" i="395"/>
  <c r="J941" i="393" l="1"/>
  <c r="I941" i="401"/>
  <c r="H941" i="396"/>
  <c r="F941" i="396"/>
  <c r="B941" i="400"/>
  <c r="I941" i="400"/>
  <c r="C941" i="396"/>
  <c r="C942" i="395" s="1"/>
  <c r="F942" i="395" l="1"/>
  <c r="F942" i="400" s="1"/>
  <c r="F942" i="393"/>
  <c r="H942" i="395"/>
  <c r="H942" i="400" s="1"/>
  <c r="H942" i="396" s="1"/>
  <c r="H942" i="393"/>
  <c r="C942" i="393"/>
  <c r="B942" i="393" l="1"/>
  <c r="H943" i="395"/>
  <c r="H943" i="400" s="1"/>
  <c r="H943" i="396" s="1"/>
  <c r="H943" i="393"/>
  <c r="B942" i="395"/>
  <c r="C942" i="400"/>
  <c r="F942" i="396" s="1"/>
  <c r="I942" i="393" l="1"/>
  <c r="F943" i="395"/>
  <c r="F943" i="400" s="1"/>
  <c r="F943" i="393"/>
  <c r="H944" i="395"/>
  <c r="H944" i="400" s="1"/>
  <c r="H944" i="396" s="1"/>
  <c r="H944" i="393"/>
  <c r="D942" i="396"/>
  <c r="D943" i="395" s="1"/>
  <c r="I942" i="400"/>
  <c r="C942" i="396"/>
  <c r="C943" i="395" s="1"/>
  <c r="B942" i="400"/>
  <c r="J942" i="393" l="1"/>
  <c r="I942" i="401"/>
  <c r="H945" i="395"/>
  <c r="H945" i="400" s="1"/>
  <c r="H945" i="396" s="1"/>
  <c r="H945" i="393"/>
  <c r="C943" i="393"/>
  <c r="D943" i="400"/>
  <c r="D943" i="393"/>
  <c r="H946" i="395" l="1"/>
  <c r="H946" i="400" s="1"/>
  <c r="H946" i="396" s="1"/>
  <c r="H946" i="393"/>
  <c r="B943" i="393"/>
  <c r="C943" i="400"/>
  <c r="F943" i="396" s="1"/>
  <c r="F944" i="393" s="1"/>
  <c r="B943" i="395"/>
  <c r="H947" i="395" l="1"/>
  <c r="H947" i="400" s="1"/>
  <c r="H947" i="396" s="1"/>
  <c r="H947" i="393"/>
  <c r="I943" i="393"/>
  <c r="D943" i="396"/>
  <c r="I943" i="400"/>
  <c r="C943" i="396"/>
  <c r="C944" i="395" s="1"/>
  <c r="B943" i="400"/>
  <c r="J943" i="393" l="1"/>
  <c r="I943" i="401"/>
  <c r="H948" i="395"/>
  <c r="H948" i="400" s="1"/>
  <c r="H948" i="396" s="1"/>
  <c r="H948" i="393"/>
  <c r="C944" i="393"/>
  <c r="D944" i="400"/>
  <c r="D944" i="396" s="1"/>
  <c r="D945" i="395" s="1"/>
  <c r="D944" i="393"/>
  <c r="H949" i="395" l="1"/>
  <c r="H949" i="400" s="1"/>
  <c r="H949" i="396" s="1"/>
  <c r="H949" i="393"/>
  <c r="B944" i="393"/>
  <c r="D945" i="393"/>
  <c r="D945" i="400"/>
  <c r="C944" i="400"/>
  <c r="B944" i="395"/>
  <c r="H950" i="395" l="1"/>
  <c r="H950" i="400" s="1"/>
  <c r="H950" i="393"/>
  <c r="I944" i="393"/>
  <c r="B944" i="400"/>
  <c r="C944" i="396"/>
  <c r="C945" i="395" s="1"/>
  <c r="I944" i="400"/>
  <c r="J944" i="393" l="1"/>
  <c r="I944" i="401"/>
  <c r="C945" i="393"/>
  <c r="B945" i="393" s="1"/>
  <c r="I945" i="393" l="1"/>
  <c r="C945" i="400"/>
  <c r="F945" i="396" s="1"/>
  <c r="B945" i="395"/>
  <c r="J945" i="393" l="1"/>
  <c r="I945" i="401"/>
  <c r="F946" i="395"/>
  <c r="F946" i="400" s="1"/>
  <c r="F946" i="393"/>
  <c r="D945" i="396"/>
  <c r="D946" i="395" s="1"/>
  <c r="I945" i="400"/>
  <c r="C945" i="396"/>
  <c r="C946" i="395" s="1"/>
  <c r="B945" i="400"/>
  <c r="D946" i="400" l="1"/>
  <c r="D946" i="393"/>
  <c r="C946" i="393"/>
  <c r="B946" i="393" l="1"/>
  <c r="C946" i="400"/>
  <c r="F946" i="396" s="1"/>
  <c r="B946" i="395"/>
  <c r="F947" i="395" l="1"/>
  <c r="F947" i="400" s="1"/>
  <c r="F947" i="393"/>
  <c r="D946" i="396"/>
  <c r="I946" i="393"/>
  <c r="C946" i="396"/>
  <c r="C947" i="395" s="1"/>
  <c r="I946" i="400"/>
  <c r="B946" i="400"/>
  <c r="J946" i="393" l="1"/>
  <c r="I946" i="401"/>
  <c r="D947" i="395"/>
  <c r="D947" i="400" s="1"/>
  <c r="D947" i="393"/>
  <c r="C947" i="393"/>
  <c r="B947" i="393" l="1"/>
  <c r="B947" i="395"/>
  <c r="C947" i="400"/>
  <c r="F947" i="396" s="1"/>
  <c r="I947" i="393" l="1"/>
  <c r="F948" i="395"/>
  <c r="F948" i="400" s="1"/>
  <c r="F948" i="393"/>
  <c r="D947" i="396"/>
  <c r="C947" i="396"/>
  <c r="C948" i="395" s="1"/>
  <c r="I947" i="400"/>
  <c r="B947" i="400"/>
  <c r="J947" i="393" l="1"/>
  <c r="I947" i="401"/>
  <c r="D948" i="395"/>
  <c r="D948" i="400" s="1"/>
  <c r="D948" i="393"/>
  <c r="C948" i="393"/>
  <c r="B948" i="393" l="1"/>
  <c r="C948" i="400"/>
  <c r="F948" i="396" s="1"/>
  <c r="B948" i="395"/>
  <c r="I948" i="393" l="1"/>
  <c r="F949" i="395"/>
  <c r="F949" i="400" s="1"/>
  <c r="F949" i="393"/>
  <c r="D948" i="396"/>
  <c r="B948" i="400"/>
  <c r="C948" i="396"/>
  <c r="C949" i="395" s="1"/>
  <c r="I948" i="400"/>
  <c r="J948" i="393" l="1"/>
  <c r="I948" i="401"/>
  <c r="D949" i="395"/>
  <c r="D949" i="400" s="1"/>
  <c r="D949" i="393"/>
  <c r="C949" i="393"/>
  <c r="B949" i="393" l="1"/>
  <c r="C949" i="400"/>
  <c r="F949" i="396" s="1"/>
  <c r="B949" i="395"/>
  <c r="I949" i="393" l="1"/>
  <c r="F950" i="395"/>
  <c r="F950" i="400" s="1"/>
  <c r="F950" i="393"/>
  <c r="D949" i="396"/>
  <c r="D950" i="395" s="1"/>
  <c r="C949" i="396"/>
  <c r="C950" i="395" s="1"/>
  <c r="B949" i="400"/>
  <c r="I949" i="400"/>
  <c r="J949" i="393" l="1"/>
  <c r="I949" i="401"/>
  <c r="C950" i="393"/>
  <c r="D950" i="400"/>
  <c r="D950" i="393"/>
  <c r="B950" i="393" l="1"/>
  <c r="B950" i="395"/>
  <c r="C950" i="400"/>
  <c r="F950" i="396" s="1"/>
  <c r="F951" i="395" l="1"/>
  <c r="F951" i="400" s="1"/>
  <c r="F951" i="393"/>
  <c r="D950" i="396"/>
  <c r="I950" i="393"/>
  <c r="I950" i="401" s="1"/>
  <c r="H950" i="396"/>
  <c r="H951" i="395" s="1"/>
  <c r="I950" i="400"/>
  <c r="C950" i="396"/>
  <c r="C951" i="395" s="1"/>
  <c r="B950" i="400"/>
  <c r="J950" i="393" l="1"/>
  <c r="I50" i="390"/>
  <c r="I50" i="398" s="1"/>
  <c r="D951" i="395"/>
  <c r="D951" i="400" s="1"/>
  <c r="D951" i="393"/>
  <c r="H951" i="400"/>
  <c r="H951" i="396" s="1"/>
  <c r="H952" i="395" s="1"/>
  <c r="H951" i="393"/>
  <c r="C951" i="393"/>
  <c r="B951" i="393" l="1"/>
  <c r="C951" i="400"/>
  <c r="F951" i="396" s="1"/>
  <c r="B951" i="395"/>
  <c r="H952" i="400"/>
  <c r="H952" i="396" s="1"/>
  <c r="H953" i="395" s="1"/>
  <c r="H952" i="393"/>
  <c r="F952" i="395" l="1"/>
  <c r="F952" i="400" s="1"/>
  <c r="F952" i="393"/>
  <c r="I951" i="393"/>
  <c r="H953" i="400"/>
  <c r="H953" i="396" s="1"/>
  <c r="H954" i="395" s="1"/>
  <c r="H953" i="393"/>
  <c r="D951" i="396"/>
  <c r="D952" i="395" s="1"/>
  <c r="B951" i="400"/>
  <c r="C951" i="396"/>
  <c r="C952" i="395" s="1"/>
  <c r="I951" i="400"/>
  <c r="J951" i="393" l="1"/>
  <c r="I951" i="401"/>
  <c r="C952" i="393"/>
  <c r="D952" i="400"/>
  <c r="D952" i="393"/>
  <c r="H954" i="400"/>
  <c r="H954" i="396" s="1"/>
  <c r="H955" i="395" s="1"/>
  <c r="H954" i="393"/>
  <c r="B952" i="393" l="1"/>
  <c r="H955" i="400"/>
  <c r="H955" i="396" s="1"/>
  <c r="H956" i="395" s="1"/>
  <c r="H955" i="393"/>
  <c r="C952" i="400"/>
  <c r="F952" i="396" s="1"/>
  <c r="B952" i="395"/>
  <c r="F953" i="395" l="1"/>
  <c r="F953" i="400" s="1"/>
  <c r="F953" i="393"/>
  <c r="D952" i="396"/>
  <c r="I952" i="393"/>
  <c r="H956" i="400"/>
  <c r="H956" i="396" s="1"/>
  <c r="H957" i="395" s="1"/>
  <c r="H956" i="393"/>
  <c r="I952" i="400"/>
  <c r="C952" i="396"/>
  <c r="C953" i="395" s="1"/>
  <c r="B952" i="400"/>
  <c r="J952" i="393" l="1"/>
  <c r="I952" i="401"/>
  <c r="D953" i="395"/>
  <c r="D953" i="400" s="1"/>
  <c r="D953" i="393"/>
  <c r="C953" i="393"/>
  <c r="H957" i="400"/>
  <c r="H957" i="396" s="1"/>
  <c r="H958" i="395" s="1"/>
  <c r="H957" i="393"/>
  <c r="B953" i="393" l="1"/>
  <c r="H958" i="400"/>
  <c r="H958" i="396" s="1"/>
  <c r="H959" i="395" s="1"/>
  <c r="H958" i="393"/>
  <c r="B953" i="395"/>
  <c r="C953" i="400"/>
  <c r="F953" i="396" s="1"/>
  <c r="I953" i="393" l="1"/>
  <c r="F954" i="395"/>
  <c r="F954" i="400" s="1"/>
  <c r="F954" i="393"/>
  <c r="D953" i="396"/>
  <c r="B953" i="400"/>
  <c r="C953" i="396"/>
  <c r="C954" i="395" s="1"/>
  <c r="I953" i="400"/>
  <c r="H959" i="400"/>
  <c r="H959" i="396" s="1"/>
  <c r="H960" i="395" s="1"/>
  <c r="H959" i="393"/>
  <c r="J953" i="393" l="1"/>
  <c r="I953" i="401"/>
  <c r="D954" i="395"/>
  <c r="D954" i="400" s="1"/>
  <c r="D954" i="393"/>
  <c r="H960" i="400"/>
  <c r="H960" i="393"/>
  <c r="C954" i="393"/>
  <c r="B954" i="393" l="1"/>
  <c r="B954" i="395"/>
  <c r="C954" i="400"/>
  <c r="F954" i="396" s="1"/>
  <c r="I954" i="393" l="1"/>
  <c r="F955" i="395"/>
  <c r="F955" i="400" s="1"/>
  <c r="F955" i="393"/>
  <c r="D954" i="396"/>
  <c r="D955" i="395" s="1"/>
  <c r="B954" i="400"/>
  <c r="C954" i="396"/>
  <c r="C955" i="395" s="1"/>
  <c r="I954" i="400"/>
  <c r="J954" i="393" l="1"/>
  <c r="I954" i="401"/>
  <c r="C955" i="393"/>
  <c r="D955" i="393"/>
  <c r="D955" i="400"/>
  <c r="B955" i="393" l="1"/>
  <c r="C955" i="400"/>
  <c r="F955" i="396" s="1"/>
  <c r="B955" i="395"/>
  <c r="F956" i="395" l="1"/>
  <c r="F956" i="400" s="1"/>
  <c r="F956" i="393"/>
  <c r="I955" i="393"/>
  <c r="D955" i="396"/>
  <c r="D956" i="395" s="1"/>
  <c r="C955" i="396"/>
  <c r="C956" i="395" s="1"/>
  <c r="I955" i="400"/>
  <c r="B955" i="400"/>
  <c r="J955" i="393" l="1"/>
  <c r="I955" i="401"/>
  <c r="C956" i="393"/>
  <c r="D956" i="400"/>
  <c r="D956" i="393"/>
  <c r="B956" i="393" l="1"/>
  <c r="C956" i="400"/>
  <c r="F956" i="396" s="1"/>
  <c r="B956" i="395"/>
  <c r="F957" i="395" l="1"/>
  <c r="F957" i="400" s="1"/>
  <c r="F957" i="393"/>
  <c r="I956" i="393"/>
  <c r="D956" i="396"/>
  <c r="D957" i="395" s="1"/>
  <c r="C956" i="396"/>
  <c r="C957" i="395" s="1"/>
  <c r="I956" i="400"/>
  <c r="B956" i="400"/>
  <c r="J956" i="393" l="1"/>
  <c r="I956" i="401"/>
  <c r="C957" i="393"/>
  <c r="D957" i="400"/>
  <c r="D957" i="393"/>
  <c r="B957" i="393" l="1"/>
  <c r="C957" i="400"/>
  <c r="F957" i="396" s="1"/>
  <c r="B957" i="395"/>
  <c r="F958" i="395" l="1"/>
  <c r="F958" i="400" s="1"/>
  <c r="F958" i="393"/>
  <c r="I957" i="393"/>
  <c r="D957" i="396"/>
  <c r="D958" i="395" s="1"/>
  <c r="C957" i="396"/>
  <c r="C958" i="395" s="1"/>
  <c r="B957" i="400"/>
  <c r="I957" i="400"/>
  <c r="J957" i="393" l="1"/>
  <c r="I957" i="401"/>
  <c r="C958" i="393"/>
  <c r="D958" i="400"/>
  <c r="D958" i="393"/>
  <c r="B958" i="393" l="1"/>
  <c r="C958" i="400"/>
  <c r="F958" i="396" s="1"/>
  <c r="B958" i="395"/>
  <c r="F959" i="395" l="1"/>
  <c r="F959" i="400" s="1"/>
  <c r="F959" i="393"/>
  <c r="D958" i="396"/>
  <c r="I958" i="393"/>
  <c r="I958" i="400"/>
  <c r="B958" i="400"/>
  <c r="C958" i="396"/>
  <c r="C959" i="395" s="1"/>
  <c r="J958" i="393" l="1"/>
  <c r="I958" i="401"/>
  <c r="D959" i="395"/>
  <c r="D959" i="400" s="1"/>
  <c r="D959" i="393"/>
  <c r="C959" i="393"/>
  <c r="B959" i="393" l="1"/>
  <c r="C959" i="400"/>
  <c r="D959" i="396" s="1"/>
  <c r="B959" i="395"/>
  <c r="I959" i="393" l="1"/>
  <c r="D960" i="395"/>
  <c r="D960" i="400" s="1"/>
  <c r="D960" i="393"/>
  <c r="F959" i="396"/>
  <c r="F960" i="395" s="1"/>
  <c r="B959" i="400"/>
  <c r="I959" i="400"/>
  <c r="C959" i="396"/>
  <c r="C960" i="395" s="1"/>
  <c r="J959" i="393" l="1"/>
  <c r="I959" i="401"/>
  <c r="C960" i="393"/>
  <c r="F960" i="400"/>
  <c r="F960" i="393"/>
  <c r="B960" i="393" l="1"/>
  <c r="C960" i="400"/>
  <c r="D960" i="396" s="1"/>
  <c r="B960" i="395"/>
  <c r="D961" i="395" l="1"/>
  <c r="D961" i="400" s="1"/>
  <c r="D961" i="393"/>
  <c r="F960" i="396"/>
  <c r="I960" i="393"/>
  <c r="H960" i="396"/>
  <c r="H961" i="395" s="1"/>
  <c r="C960" i="396"/>
  <c r="C961" i="395" s="1"/>
  <c r="B960" i="400"/>
  <c r="I960" i="400"/>
  <c r="J960" i="393" l="1"/>
  <c r="I960" i="401"/>
  <c r="F961" i="395"/>
  <c r="F961" i="400" s="1"/>
  <c r="F961" i="393"/>
  <c r="C961" i="393"/>
  <c r="H961" i="400"/>
  <c r="H961" i="396" s="1"/>
  <c r="H962" i="395" s="1"/>
  <c r="H961" i="393"/>
  <c r="B961" i="393" l="1"/>
  <c r="H962" i="400"/>
  <c r="H962" i="396" s="1"/>
  <c r="H963" i="395" s="1"/>
  <c r="H962" i="393"/>
  <c r="B961" i="395"/>
  <c r="C961" i="400"/>
  <c r="F961" i="396" s="1"/>
  <c r="F962" i="395" l="1"/>
  <c r="F962" i="400" s="1"/>
  <c r="F962" i="393"/>
  <c r="I961" i="393"/>
  <c r="H963" i="400"/>
  <c r="H963" i="396" s="1"/>
  <c r="H964" i="395" s="1"/>
  <c r="H963" i="393"/>
  <c r="D961" i="396"/>
  <c r="D962" i="395" s="1"/>
  <c r="B961" i="400"/>
  <c r="I961" i="400"/>
  <c r="C961" i="396"/>
  <c r="C962" i="395" s="1"/>
  <c r="J961" i="393" l="1"/>
  <c r="I961" i="401"/>
  <c r="D962" i="393"/>
  <c r="D962" i="400"/>
  <c r="C962" i="393"/>
  <c r="H964" i="400"/>
  <c r="H964" i="396" s="1"/>
  <c r="H965" i="395" s="1"/>
  <c r="H964" i="393"/>
  <c r="H965" i="400" l="1"/>
  <c r="H965" i="396" s="1"/>
  <c r="H966" i="395" s="1"/>
  <c r="H965" i="393"/>
  <c r="B962" i="393"/>
  <c r="C962" i="400"/>
  <c r="F962" i="396" s="1"/>
  <c r="B962" i="395"/>
  <c r="F963" i="395" l="1"/>
  <c r="F963" i="400" s="1"/>
  <c r="F963" i="393"/>
  <c r="I962" i="393"/>
  <c r="D962" i="396"/>
  <c r="D963" i="395" s="1"/>
  <c r="B962" i="400"/>
  <c r="I962" i="400"/>
  <c r="C962" i="396"/>
  <c r="C963" i="395" s="1"/>
  <c r="H966" i="400"/>
  <c r="H966" i="396" s="1"/>
  <c r="H967" i="395" s="1"/>
  <c r="H966" i="393"/>
  <c r="J962" i="393" l="1"/>
  <c r="I962" i="401"/>
  <c r="C963" i="393"/>
  <c r="H967" i="400"/>
  <c r="H967" i="396" s="1"/>
  <c r="H968" i="395" s="1"/>
  <c r="H967" i="393"/>
  <c r="D963" i="393"/>
  <c r="D963" i="400"/>
  <c r="H968" i="400" l="1"/>
  <c r="H968" i="396" s="1"/>
  <c r="H969" i="395" s="1"/>
  <c r="H968" i="393"/>
  <c r="B963" i="393"/>
  <c r="C963" i="400"/>
  <c r="F963" i="396" s="1"/>
  <c r="B963" i="395"/>
  <c r="F964" i="395" l="1"/>
  <c r="F964" i="400" s="1"/>
  <c r="F964" i="393"/>
  <c r="D963" i="396"/>
  <c r="I963" i="393"/>
  <c r="B963" i="400"/>
  <c r="C963" i="396"/>
  <c r="C964" i="395" s="1"/>
  <c r="I963" i="400"/>
  <c r="H969" i="400"/>
  <c r="H969" i="396" s="1"/>
  <c r="H970" i="395" s="1"/>
  <c r="H969" i="393"/>
  <c r="J963" i="393" l="1"/>
  <c r="I963" i="401"/>
  <c r="D964" i="395"/>
  <c r="D964" i="400" s="1"/>
  <c r="D964" i="393"/>
  <c r="H970" i="400"/>
  <c r="H970" i="396" s="1"/>
  <c r="H971" i="395" s="1"/>
  <c r="H970" i="393"/>
  <c r="C964" i="393"/>
  <c r="B964" i="393" l="1"/>
  <c r="C964" i="400"/>
  <c r="F964" i="396" s="1"/>
  <c r="B964" i="395"/>
  <c r="H971" i="400"/>
  <c r="H971" i="396" s="1"/>
  <c r="H972" i="395" s="1"/>
  <c r="H971" i="393"/>
  <c r="I964" i="393" l="1"/>
  <c r="F965" i="395"/>
  <c r="F965" i="400" s="1"/>
  <c r="F965" i="393"/>
  <c r="H972" i="400"/>
  <c r="H972" i="396" s="1"/>
  <c r="H973" i="395" s="1"/>
  <c r="H972" i="393"/>
  <c r="D964" i="396"/>
  <c r="D965" i="395" s="1"/>
  <c r="B964" i="400"/>
  <c r="I964" i="400"/>
  <c r="C964" i="396"/>
  <c r="C965" i="395" s="1"/>
  <c r="J964" i="393" l="1"/>
  <c r="I964" i="401"/>
  <c r="D965" i="400"/>
  <c r="D965" i="396" s="1"/>
  <c r="D966" i="395" s="1"/>
  <c r="D965" i="393"/>
  <c r="C965" i="393"/>
  <c r="H973" i="400"/>
  <c r="H973" i="396" s="1"/>
  <c r="H974" i="395" s="1"/>
  <c r="H973" i="393"/>
  <c r="B965" i="393" l="1"/>
  <c r="H974" i="400"/>
  <c r="H974" i="396" s="1"/>
  <c r="H975" i="395" s="1"/>
  <c r="H974" i="393"/>
  <c r="B965" i="395"/>
  <c r="C965" i="400"/>
  <c r="F965" i="396" s="1"/>
  <c r="D966" i="393"/>
  <c r="D966" i="400"/>
  <c r="F966" i="395" l="1"/>
  <c r="F966" i="400" s="1"/>
  <c r="F966" i="393"/>
  <c r="I965" i="393"/>
  <c r="C965" i="396"/>
  <c r="C966" i="395" s="1"/>
  <c r="I965" i="400"/>
  <c r="B965" i="400"/>
  <c r="H975" i="400"/>
  <c r="H975" i="396" s="1"/>
  <c r="H976" i="395" s="1"/>
  <c r="H975" i="393"/>
  <c r="J965" i="393" l="1"/>
  <c r="I965" i="401"/>
  <c r="H976" i="400"/>
  <c r="H976" i="396" s="1"/>
  <c r="H977" i="395" s="1"/>
  <c r="H976" i="393"/>
  <c r="C966" i="393"/>
  <c r="B966" i="393" s="1"/>
  <c r="I966" i="393" l="1"/>
  <c r="C966" i="400"/>
  <c r="F966" i="396" s="1"/>
  <c r="B966" i="395"/>
  <c r="H977" i="400"/>
  <c r="H977" i="393"/>
  <c r="J966" i="393" l="1"/>
  <c r="I966" i="401"/>
  <c r="F967" i="395"/>
  <c r="F967" i="400" s="1"/>
  <c r="F967" i="393"/>
  <c r="D966" i="396"/>
  <c r="D967" i="395" s="1"/>
  <c r="I966" i="400"/>
  <c r="B966" i="400"/>
  <c r="C966" i="396"/>
  <c r="C967" i="395" s="1"/>
  <c r="C967" i="393" l="1"/>
  <c r="D967" i="400"/>
  <c r="D967" i="393"/>
  <c r="B967" i="393" l="1"/>
  <c r="C967" i="400"/>
  <c r="B967" i="395"/>
  <c r="G967" i="396" l="1"/>
  <c r="F967" i="396"/>
  <c r="D967" i="396"/>
  <c r="I967" i="393"/>
  <c r="I967" i="400"/>
  <c r="B967" i="400"/>
  <c r="C967" i="396"/>
  <c r="C968" i="395" s="1"/>
  <c r="J967" i="393" l="1"/>
  <c r="I967" i="401"/>
  <c r="F968" i="395"/>
  <c r="F968" i="400" s="1"/>
  <c r="F968" i="393"/>
  <c r="D968" i="395"/>
  <c r="D968" i="400" s="1"/>
  <c r="D968" i="396" s="1"/>
  <c r="D968" i="393"/>
  <c r="G968" i="395"/>
  <c r="G968" i="400" s="1"/>
  <c r="G968" i="396" s="1"/>
  <c r="G968" i="393"/>
  <c r="C968" i="393"/>
  <c r="G969" i="395" l="1"/>
  <c r="G969" i="400" s="1"/>
  <c r="G969" i="393"/>
  <c r="B968" i="393"/>
  <c r="D969" i="395"/>
  <c r="D969" i="400" s="1"/>
  <c r="D969" i="393"/>
  <c r="B968" i="395"/>
  <c r="C968" i="400"/>
  <c r="I968" i="393" l="1"/>
  <c r="F968" i="396"/>
  <c r="F969" i="395" s="1"/>
  <c r="C968" i="396"/>
  <c r="C969" i="395" s="1"/>
  <c r="B968" i="400"/>
  <c r="I968" i="400"/>
  <c r="J968" i="393" l="1"/>
  <c r="I968" i="401"/>
  <c r="C969" i="393"/>
  <c r="F969" i="400"/>
  <c r="F969" i="393"/>
  <c r="B969" i="393" l="1"/>
  <c r="C969" i="400"/>
  <c r="B969" i="395"/>
  <c r="D969" i="396" l="1"/>
  <c r="G969" i="396"/>
  <c r="F969" i="396"/>
  <c r="I969" i="393"/>
  <c r="B969" i="400"/>
  <c r="C969" i="396"/>
  <c r="C970" i="395" s="1"/>
  <c r="I969" i="400"/>
  <c r="J969" i="393" l="1"/>
  <c r="I969" i="401"/>
  <c r="F970" i="395"/>
  <c r="F970" i="400" s="1"/>
  <c r="F970" i="393"/>
  <c r="G970" i="395"/>
  <c r="G970" i="400" s="1"/>
  <c r="G970" i="393"/>
  <c r="D970" i="395"/>
  <c r="D970" i="400" s="1"/>
  <c r="D970" i="393"/>
  <c r="C970" i="393"/>
  <c r="B970" i="393" l="1"/>
  <c r="G970" i="396"/>
  <c r="B970" i="395"/>
  <c r="C970" i="400"/>
  <c r="F970" i="396" s="1"/>
  <c r="I970" i="393" l="1"/>
  <c r="F971" i="395"/>
  <c r="F971" i="400" s="1"/>
  <c r="F971" i="393"/>
  <c r="G971" i="395"/>
  <c r="G971" i="400" s="1"/>
  <c r="G971" i="393"/>
  <c r="D970" i="396"/>
  <c r="D971" i="395" s="1"/>
  <c r="B970" i="400"/>
  <c r="I970" i="400"/>
  <c r="C970" i="396"/>
  <c r="C971" i="395" s="1"/>
  <c r="J970" i="393" l="1"/>
  <c r="I970" i="401"/>
  <c r="D971" i="393"/>
  <c r="D971" i="400"/>
  <c r="C971" i="393"/>
  <c r="B971" i="393" l="1"/>
  <c r="C971" i="400"/>
  <c r="B971" i="395"/>
  <c r="I971" i="393" l="1"/>
  <c r="G971" i="396"/>
  <c r="F971" i="396"/>
  <c r="D971" i="396"/>
  <c r="B971" i="400"/>
  <c r="I971" i="400"/>
  <c r="C971" i="396"/>
  <c r="C972" i="395" s="1"/>
  <c r="J971" i="393" l="1"/>
  <c r="I971" i="401"/>
  <c r="D972" i="395"/>
  <c r="D972" i="400" s="1"/>
  <c r="D972" i="393"/>
  <c r="F972" i="395"/>
  <c r="F972" i="400" s="1"/>
  <c r="F972" i="393"/>
  <c r="G972" i="395"/>
  <c r="G972" i="400" s="1"/>
  <c r="G972" i="393"/>
  <c r="C972" i="393"/>
  <c r="B972" i="393" l="1"/>
  <c r="C972" i="400"/>
  <c r="F972" i="396" s="1"/>
  <c r="B972" i="395"/>
  <c r="G972" i="396" l="1"/>
  <c r="G973" i="393" s="1"/>
  <c r="F973" i="395"/>
  <c r="F973" i="400" s="1"/>
  <c r="F973" i="393"/>
  <c r="I972" i="393"/>
  <c r="G973" i="395"/>
  <c r="G973" i="400" s="1"/>
  <c r="D972" i="396"/>
  <c r="D973" i="395" s="1"/>
  <c r="C972" i="396"/>
  <c r="C973" i="395" s="1"/>
  <c r="B972" i="400"/>
  <c r="I972" i="400"/>
  <c r="J972" i="393" l="1"/>
  <c r="I972" i="401"/>
  <c r="C973" i="393"/>
  <c r="D973" i="400"/>
  <c r="D973" i="396" s="1"/>
  <c r="D974" i="395" s="1"/>
  <c r="D973" i="393"/>
  <c r="D974" i="393" l="1"/>
  <c r="D974" i="400"/>
  <c r="D974" i="396" s="1"/>
  <c r="D975" i="395" s="1"/>
  <c r="B973" i="393"/>
  <c r="C973" i="400"/>
  <c r="B973" i="395"/>
  <c r="G973" i="396" l="1"/>
  <c r="F973" i="396"/>
  <c r="I973" i="393"/>
  <c r="I973" i="401" s="1"/>
  <c r="D975" i="400"/>
  <c r="D975" i="396" s="1"/>
  <c r="D976" i="395" s="1"/>
  <c r="D975" i="393"/>
  <c r="C973" i="396"/>
  <c r="C974" i="395" s="1"/>
  <c r="I973" i="400"/>
  <c r="B973" i="400"/>
  <c r="J973" i="393" l="1"/>
  <c r="I51" i="390"/>
  <c r="I51" i="398" s="1"/>
  <c r="F974" i="395"/>
  <c r="F974" i="400" s="1"/>
  <c r="F974" i="393"/>
  <c r="G974" i="395"/>
  <c r="G974" i="400" s="1"/>
  <c r="G974" i="396" s="1"/>
  <c r="G974" i="393"/>
  <c r="D976" i="400"/>
  <c r="D976" i="396" s="1"/>
  <c r="D977" i="395" s="1"/>
  <c r="D976" i="393"/>
  <c r="C974" i="393"/>
  <c r="I149" i="398" l="1"/>
  <c r="B974" i="393"/>
  <c r="G975" i="395"/>
  <c r="G975" i="400" s="1"/>
  <c r="G975" i="396" s="1"/>
  <c r="G975" i="393"/>
  <c r="C974" i="400"/>
  <c r="F974" i="396" s="1"/>
  <c r="B974" i="395"/>
  <c r="D977" i="400"/>
  <c r="D977" i="396" s="1"/>
  <c r="D978" i="395" s="1"/>
  <c r="D977" i="393"/>
  <c r="I974" i="393" l="1"/>
  <c r="F975" i="395"/>
  <c r="F975" i="400" s="1"/>
  <c r="F975" i="393"/>
  <c r="G976" i="395"/>
  <c r="G976" i="400" s="1"/>
  <c r="G976" i="396" s="1"/>
  <c r="G976" i="393"/>
  <c r="D978" i="400"/>
  <c r="D978" i="396" s="1"/>
  <c r="D979" i="395" s="1"/>
  <c r="D978" i="393"/>
  <c r="C974" i="396"/>
  <c r="C975" i="395" s="1"/>
  <c r="B974" i="400"/>
  <c r="I974" i="400"/>
  <c r="J974" i="393" l="1"/>
  <c r="I974" i="401"/>
  <c r="G977" i="395"/>
  <c r="G977" i="400" s="1"/>
  <c r="G977" i="396" s="1"/>
  <c r="G977" i="393"/>
  <c r="C975" i="393"/>
  <c r="B975" i="393" s="1"/>
  <c r="D979" i="400"/>
  <c r="D979" i="396" s="1"/>
  <c r="D980" i="395" s="1"/>
  <c r="D979" i="393"/>
  <c r="G978" i="395" l="1"/>
  <c r="G978" i="400" s="1"/>
  <c r="G978" i="396" s="1"/>
  <c r="G978" i="393"/>
  <c r="I975" i="393"/>
  <c r="D980" i="393"/>
  <c r="D980" i="400"/>
  <c r="D980" i="396" s="1"/>
  <c r="D981" i="395" s="1"/>
  <c r="B975" i="395"/>
  <c r="C975" i="400"/>
  <c r="F975" i="396" s="1"/>
  <c r="J975" i="393" l="1"/>
  <c r="I975" i="401"/>
  <c r="F976" i="395"/>
  <c r="F976" i="400" s="1"/>
  <c r="F976" i="393"/>
  <c r="G979" i="395"/>
  <c r="G979" i="400" s="1"/>
  <c r="G979" i="396" s="1"/>
  <c r="G979" i="393"/>
  <c r="D981" i="400"/>
  <c r="D981" i="396" s="1"/>
  <c r="D982" i="395" s="1"/>
  <c r="D981" i="393"/>
  <c r="I975" i="400"/>
  <c r="B975" i="400"/>
  <c r="C975" i="396"/>
  <c r="C976" i="395" s="1"/>
  <c r="G980" i="395" l="1"/>
  <c r="G980" i="400" s="1"/>
  <c r="G980" i="393"/>
  <c r="C976" i="393"/>
  <c r="B976" i="393" s="1"/>
  <c r="D982" i="400"/>
  <c r="D982" i="396" s="1"/>
  <c r="D983" i="395" s="1"/>
  <c r="D982" i="393"/>
  <c r="I976" i="393" l="1"/>
  <c r="D983" i="393"/>
  <c r="D983" i="400"/>
  <c r="D983" i="396" s="1"/>
  <c r="D984" i="395" s="1"/>
  <c r="B976" i="395"/>
  <c r="C976" i="400"/>
  <c r="F976" i="396" s="1"/>
  <c r="J976" i="393" l="1"/>
  <c r="I976" i="401"/>
  <c r="F977" i="395"/>
  <c r="F977" i="400" s="1"/>
  <c r="F977" i="393"/>
  <c r="D984" i="400"/>
  <c r="D984" i="396" s="1"/>
  <c r="D985" i="395" s="1"/>
  <c r="D984" i="393"/>
  <c r="B976" i="400"/>
  <c r="C976" i="396"/>
  <c r="C977" i="395" s="1"/>
  <c r="I976" i="400"/>
  <c r="C977" i="393" l="1"/>
  <c r="B977" i="393" s="1"/>
  <c r="D985" i="393"/>
  <c r="D985" i="400"/>
  <c r="D985" i="396" s="1"/>
  <c r="D986" i="395" s="1"/>
  <c r="I977" i="393" l="1"/>
  <c r="D986" i="393"/>
  <c r="D986" i="400"/>
  <c r="D986" i="396" s="1"/>
  <c r="D987" i="395" s="1"/>
  <c r="C977" i="400"/>
  <c r="F977" i="396" s="1"/>
  <c r="B977" i="395"/>
  <c r="J977" i="393" l="1"/>
  <c r="I977" i="401"/>
  <c r="F978" i="395"/>
  <c r="F978" i="400" s="1"/>
  <c r="F978" i="393"/>
  <c r="H977" i="396"/>
  <c r="H978" i="395" s="1"/>
  <c r="B977" i="400"/>
  <c r="C977" i="396"/>
  <c r="C978" i="395" s="1"/>
  <c r="I977" i="400"/>
  <c r="D987" i="393"/>
  <c r="D987" i="400"/>
  <c r="D987" i="396" s="1"/>
  <c r="D988" i="395" s="1"/>
  <c r="C978" i="393" l="1"/>
  <c r="D988" i="400"/>
  <c r="D988" i="396" s="1"/>
  <c r="D989" i="395" s="1"/>
  <c r="D988" i="393"/>
  <c r="H978" i="400"/>
  <c r="H978" i="396" s="1"/>
  <c r="H979" i="395" s="1"/>
  <c r="H978" i="393"/>
  <c r="H979" i="400" l="1"/>
  <c r="H979" i="396" s="1"/>
  <c r="H980" i="395" s="1"/>
  <c r="H979" i="393"/>
  <c r="D989" i="400"/>
  <c r="D989" i="396" s="1"/>
  <c r="D990" i="395" s="1"/>
  <c r="D989" i="393"/>
  <c r="B978" i="393"/>
  <c r="C978" i="400"/>
  <c r="F978" i="396" s="1"/>
  <c r="B978" i="395"/>
  <c r="F979" i="395" l="1"/>
  <c r="F979" i="400" s="1"/>
  <c r="F979" i="393"/>
  <c r="I978" i="393"/>
  <c r="D990" i="393"/>
  <c r="D990" i="400"/>
  <c r="D990" i="396" s="1"/>
  <c r="D991" i="395" s="1"/>
  <c r="I978" i="400"/>
  <c r="B978" i="400"/>
  <c r="C978" i="396"/>
  <c r="C979" i="395" s="1"/>
  <c r="H980" i="400"/>
  <c r="H980" i="396" s="1"/>
  <c r="H981" i="395" s="1"/>
  <c r="H980" i="393"/>
  <c r="J978" i="393" l="1"/>
  <c r="I978" i="401"/>
  <c r="H981" i="400"/>
  <c r="H981" i="396" s="1"/>
  <c r="H982" i="395" s="1"/>
  <c r="H981" i="393"/>
  <c r="D991" i="400"/>
  <c r="D991" i="396" s="1"/>
  <c r="D992" i="395" s="1"/>
  <c r="D991" i="393"/>
  <c r="C979" i="393"/>
  <c r="B979" i="393" s="1"/>
  <c r="I979" i="393" l="1"/>
  <c r="C979" i="400"/>
  <c r="B979" i="395"/>
  <c r="D992" i="400"/>
  <c r="D992" i="396" s="1"/>
  <c r="D993" i="395" s="1"/>
  <c r="D992" i="393"/>
  <c r="H982" i="400"/>
  <c r="H982" i="396" s="1"/>
  <c r="H983" i="395" s="1"/>
  <c r="H982" i="393"/>
  <c r="J979" i="393" l="1"/>
  <c r="I979" i="401"/>
  <c r="D993" i="393"/>
  <c r="D993" i="400"/>
  <c r="D993" i="396" s="1"/>
  <c r="D994" i="395" s="1"/>
  <c r="H983" i="400"/>
  <c r="H983" i="396" s="1"/>
  <c r="H984" i="395" s="1"/>
  <c r="H983" i="393"/>
  <c r="F979" i="396"/>
  <c r="F980" i="395" s="1"/>
  <c r="B979" i="400"/>
  <c r="I979" i="400"/>
  <c r="C979" i="396"/>
  <c r="C980" i="395" s="1"/>
  <c r="C980" i="393" l="1"/>
  <c r="H984" i="400"/>
  <c r="H984" i="396" s="1"/>
  <c r="H985" i="395" s="1"/>
  <c r="H984" i="393"/>
  <c r="D994" i="400"/>
  <c r="D994" i="396" s="1"/>
  <c r="D995" i="395" s="1"/>
  <c r="D994" i="393"/>
  <c r="F980" i="400"/>
  <c r="F980" i="393"/>
  <c r="H985" i="400" l="1"/>
  <c r="H985" i="393"/>
  <c r="B980" i="393"/>
  <c r="D995" i="393"/>
  <c r="D995" i="400"/>
  <c r="D995" i="396" s="1"/>
  <c r="D996" i="395" s="1"/>
  <c r="C980" i="400"/>
  <c r="F980" i="396" s="1"/>
  <c r="B980" i="395"/>
  <c r="F981" i="395" l="1"/>
  <c r="F981" i="400" s="1"/>
  <c r="F981" i="393"/>
  <c r="I980" i="393"/>
  <c r="D996" i="393"/>
  <c r="D996" i="400"/>
  <c r="D996" i="396" s="1"/>
  <c r="D997" i="395" s="1"/>
  <c r="G980" i="396"/>
  <c r="G981" i="395" s="1"/>
  <c r="B980" i="400"/>
  <c r="C980" i="396"/>
  <c r="C981" i="395" s="1"/>
  <c r="I980" i="400"/>
  <c r="J980" i="393" l="1"/>
  <c r="I980" i="401"/>
  <c r="G981" i="400"/>
  <c r="G981" i="396" s="1"/>
  <c r="G982" i="395" s="1"/>
  <c r="G981" i="393"/>
  <c r="D997" i="400"/>
  <c r="D997" i="393"/>
  <c r="C981" i="393"/>
  <c r="B981" i="393" l="1"/>
  <c r="B981" i="395"/>
  <c r="C981" i="400"/>
  <c r="G982" i="400"/>
  <c r="G982" i="396" s="1"/>
  <c r="G983" i="395" s="1"/>
  <c r="G982" i="393"/>
  <c r="I981" i="393" l="1"/>
  <c r="G983" i="393"/>
  <c r="G983" i="400"/>
  <c r="G983" i="396" s="1"/>
  <c r="G984" i="395" s="1"/>
  <c r="F981" i="396"/>
  <c r="F982" i="395" s="1"/>
  <c r="B981" i="400"/>
  <c r="C981" i="396"/>
  <c r="C982" i="395" s="1"/>
  <c r="I981" i="400"/>
  <c r="J981" i="393" l="1"/>
  <c r="I981" i="401"/>
  <c r="F982" i="400"/>
  <c r="F982" i="393"/>
  <c r="G984" i="400"/>
  <c r="G984" i="396" s="1"/>
  <c r="G985" i="395" s="1"/>
  <c r="G984" i="393"/>
  <c r="C982" i="393"/>
  <c r="B982" i="393" l="1"/>
  <c r="B982" i="395"/>
  <c r="C982" i="400"/>
  <c r="F982" i="396" s="1"/>
  <c r="G985" i="400"/>
  <c r="G985" i="396" s="1"/>
  <c r="G986" i="395" s="1"/>
  <c r="G985" i="393"/>
  <c r="F983" i="395" l="1"/>
  <c r="F983" i="400" s="1"/>
  <c r="F983" i="393"/>
  <c r="I982" i="393"/>
  <c r="G986" i="400"/>
  <c r="G986" i="396" s="1"/>
  <c r="G987" i="395" s="1"/>
  <c r="G986" i="393"/>
  <c r="B982" i="400"/>
  <c r="C982" i="396"/>
  <c r="C983" i="395" s="1"/>
  <c r="I982" i="400"/>
  <c r="J982" i="393" l="1"/>
  <c r="I982" i="401"/>
  <c r="C983" i="393"/>
  <c r="B983" i="393" s="1"/>
  <c r="G987" i="393"/>
  <c r="G987" i="400"/>
  <c r="G987" i="396" s="1"/>
  <c r="G988" i="395" s="1"/>
  <c r="I983" i="393" l="1"/>
  <c r="G988" i="400"/>
  <c r="G988" i="396" s="1"/>
  <c r="G989" i="395" s="1"/>
  <c r="G988" i="393"/>
  <c r="C983" i="400"/>
  <c r="B983" i="395"/>
  <c r="J983" i="393" l="1"/>
  <c r="I983" i="401"/>
  <c r="F983" i="396"/>
  <c r="F984" i="395" s="1"/>
  <c r="B983" i="400"/>
  <c r="I983" i="400"/>
  <c r="C983" i="396"/>
  <c r="C984" i="395" s="1"/>
  <c r="G989" i="400"/>
  <c r="G989" i="396" s="1"/>
  <c r="G990" i="395" s="1"/>
  <c r="G989" i="393"/>
  <c r="C984" i="393" l="1"/>
  <c r="G990" i="400"/>
  <c r="G990" i="396" s="1"/>
  <c r="G991" i="395" s="1"/>
  <c r="G990" i="393"/>
  <c r="F984" i="400"/>
  <c r="F984" i="393"/>
  <c r="G991" i="400" l="1"/>
  <c r="G991" i="396" s="1"/>
  <c r="G992" i="395" s="1"/>
  <c r="G991" i="393"/>
  <c r="B984" i="393"/>
  <c r="B984" i="395"/>
  <c r="C984" i="400"/>
  <c r="F984" i="396" s="1"/>
  <c r="F985" i="395" l="1"/>
  <c r="F985" i="400" s="1"/>
  <c r="F985" i="393"/>
  <c r="I984" i="393"/>
  <c r="C984" i="396"/>
  <c r="C985" i="395" s="1"/>
  <c r="I984" i="400"/>
  <c r="B984" i="400"/>
  <c r="G992" i="400"/>
  <c r="G992" i="396" s="1"/>
  <c r="G993" i="395" s="1"/>
  <c r="G992" i="393"/>
  <c r="J984" i="393" l="1"/>
  <c r="I984" i="401"/>
  <c r="G993" i="400"/>
  <c r="G993" i="396" s="1"/>
  <c r="G994" i="395" s="1"/>
  <c r="G993" i="393"/>
  <c r="C985" i="393"/>
  <c r="B985" i="393" s="1"/>
  <c r="I985" i="393" l="1"/>
  <c r="B985" i="395"/>
  <c r="C985" i="400"/>
  <c r="G994" i="400"/>
  <c r="G994" i="396" s="1"/>
  <c r="G995" i="395" s="1"/>
  <c r="G994" i="393"/>
  <c r="J985" i="393" l="1"/>
  <c r="I985" i="401"/>
  <c r="G995" i="400"/>
  <c r="G995" i="396" s="1"/>
  <c r="G996" i="395" s="1"/>
  <c r="G995" i="393"/>
  <c r="H985" i="396"/>
  <c r="H986" i="395" s="1"/>
  <c r="C985" i="396"/>
  <c r="C986" i="395" s="1"/>
  <c r="B985" i="400"/>
  <c r="I985" i="400"/>
  <c r="F985" i="396"/>
  <c r="F986" i="395" s="1"/>
  <c r="C986" i="393" l="1"/>
  <c r="F986" i="400"/>
  <c r="F986" i="393"/>
  <c r="H986" i="400"/>
  <c r="H986" i="396" s="1"/>
  <c r="H987" i="395" s="1"/>
  <c r="H986" i="393"/>
  <c r="G996" i="400"/>
  <c r="G996" i="396" s="1"/>
  <c r="G997" i="395" s="1"/>
  <c r="G996" i="393"/>
  <c r="H987" i="400" l="1"/>
  <c r="H987" i="396" s="1"/>
  <c r="H988" i="395" s="1"/>
  <c r="H987" i="393"/>
  <c r="G997" i="400"/>
  <c r="G997" i="396" s="1"/>
  <c r="G998" i="395" s="1"/>
  <c r="G997" i="393"/>
  <c r="B986" i="393"/>
  <c r="C986" i="400"/>
  <c r="F986" i="396" s="1"/>
  <c r="B986" i="395"/>
  <c r="F987" i="395" l="1"/>
  <c r="F987" i="400" s="1"/>
  <c r="F987" i="393"/>
  <c r="I986" i="393"/>
  <c r="I986" i="400"/>
  <c r="C986" i="396"/>
  <c r="C987" i="395" s="1"/>
  <c r="B986" i="400"/>
  <c r="G998" i="393"/>
  <c r="G998" i="400"/>
  <c r="G998" i="396" s="1"/>
  <c r="G999" i="395" s="1"/>
  <c r="H988" i="400"/>
  <c r="H988" i="393"/>
  <c r="J986" i="393" l="1"/>
  <c r="I986" i="401"/>
  <c r="C987" i="393"/>
  <c r="B987" i="393" s="1"/>
  <c r="G999" i="400"/>
  <c r="G999" i="396" s="1"/>
  <c r="G1000" i="395" s="1"/>
  <c r="G999" i="393"/>
  <c r="I987" i="393" l="1"/>
  <c r="G1000" i="400"/>
  <c r="G1000" i="396" s="1"/>
  <c r="G1001" i="395" s="1"/>
  <c r="G1000" i="393"/>
  <c r="C987" i="400"/>
  <c r="F987" i="396" s="1"/>
  <c r="B987" i="395"/>
  <c r="J987" i="393" l="1"/>
  <c r="I987" i="401"/>
  <c r="F988" i="395"/>
  <c r="F988" i="400" s="1"/>
  <c r="F988" i="393"/>
  <c r="G1001" i="400"/>
  <c r="G1001" i="396" s="1"/>
  <c r="G1002" i="395" s="1"/>
  <c r="G1001" i="393"/>
  <c r="I987" i="400"/>
  <c r="C987" i="396"/>
  <c r="C988" i="395" s="1"/>
  <c r="B987" i="400"/>
  <c r="C988" i="393" l="1"/>
  <c r="B988" i="393" s="1"/>
  <c r="G1002" i="400"/>
  <c r="G1002" i="396" s="1"/>
  <c r="G1003" i="395" s="1"/>
  <c r="G1002" i="393"/>
  <c r="I988" i="393" l="1"/>
  <c r="I988" i="401" s="1"/>
  <c r="C988" i="400"/>
  <c r="F988" i="396" s="1"/>
  <c r="B988" i="395"/>
  <c r="G1003" i="393"/>
  <c r="G1003" i="400"/>
  <c r="G1003" i="396" s="1"/>
  <c r="G1004" i="395" s="1"/>
  <c r="J988" i="393" l="1"/>
  <c r="I52" i="390"/>
  <c r="I52" i="398" s="1"/>
  <c r="F989" i="395"/>
  <c r="F989" i="400" s="1"/>
  <c r="F989" i="393"/>
  <c r="G1004" i="393"/>
  <c r="G1004" i="400"/>
  <c r="G1004" i="396" s="1"/>
  <c r="G1005" i="395" s="1"/>
  <c r="H988" i="396"/>
  <c r="H989" i="395" s="1"/>
  <c r="C988" i="396"/>
  <c r="C989" i="395" s="1"/>
  <c r="B988" i="400"/>
  <c r="I988" i="400"/>
  <c r="C989" i="393" l="1"/>
  <c r="H989" i="400"/>
  <c r="H989" i="396" s="1"/>
  <c r="H990" i="395" s="1"/>
  <c r="H989" i="393"/>
  <c r="G1005" i="393"/>
  <c r="G1005" i="400"/>
  <c r="G1005" i="396" s="1"/>
  <c r="G1006" i="395" s="1"/>
  <c r="H990" i="400" l="1"/>
  <c r="H990" i="396" s="1"/>
  <c r="H991" i="395" s="1"/>
  <c r="H990" i="393"/>
  <c r="G1006" i="393"/>
  <c r="G1006" i="400"/>
  <c r="G1006" i="396" s="1"/>
  <c r="G1007" i="395" s="1"/>
  <c r="B989" i="393"/>
  <c r="C989" i="400"/>
  <c r="F989" i="396" s="1"/>
  <c r="B989" i="395"/>
  <c r="F990" i="395" l="1"/>
  <c r="F990" i="400" s="1"/>
  <c r="F990" i="393"/>
  <c r="I989" i="393"/>
  <c r="G1007" i="393"/>
  <c r="G1007" i="400"/>
  <c r="G1007" i="396" s="1"/>
  <c r="G1008" i="395" s="1"/>
  <c r="C989" i="396"/>
  <c r="C990" i="395" s="1"/>
  <c r="B989" i="400"/>
  <c r="I989" i="400"/>
  <c r="H991" i="400"/>
  <c r="H991" i="396" s="1"/>
  <c r="H992" i="395" s="1"/>
  <c r="H991" i="393"/>
  <c r="J989" i="393" l="1"/>
  <c r="I989" i="401"/>
  <c r="C990" i="393"/>
  <c r="B990" i="393" s="1"/>
  <c r="H992" i="400"/>
  <c r="H992" i="396" s="1"/>
  <c r="H993" i="395" s="1"/>
  <c r="H992" i="393"/>
  <c r="G1008" i="400"/>
  <c r="G1008" i="396" s="1"/>
  <c r="G1009" i="395" s="1"/>
  <c r="G1008" i="393"/>
  <c r="I990" i="393" l="1"/>
  <c r="H993" i="400"/>
  <c r="H993" i="393"/>
  <c r="G1009" i="400"/>
  <c r="G1009" i="396" s="1"/>
  <c r="G1010" i="395" s="1"/>
  <c r="G1009" i="393"/>
  <c r="C990" i="400"/>
  <c r="B990" i="395"/>
  <c r="J990" i="393" l="1"/>
  <c r="I990" i="401"/>
  <c r="G1010" i="400"/>
  <c r="G1010" i="396" s="1"/>
  <c r="G1011" i="395" s="1"/>
  <c r="G1010" i="393"/>
  <c r="F990" i="396"/>
  <c r="F991" i="395" s="1"/>
  <c r="C990" i="396"/>
  <c r="C991" i="395" s="1"/>
  <c r="I990" i="400"/>
  <c r="B990" i="400"/>
  <c r="C991" i="393" l="1"/>
  <c r="F991" i="400"/>
  <c r="F991" i="393"/>
  <c r="G1011" i="393"/>
  <c r="G1011" i="400"/>
  <c r="G1011" i="396" s="1"/>
  <c r="G1012" i="395" s="1"/>
  <c r="G1012" i="393" l="1"/>
  <c r="G1012" i="400"/>
  <c r="G1012" i="396" s="1"/>
  <c r="G1013" i="395" s="1"/>
  <c r="B991" i="393"/>
  <c r="B991" i="395"/>
  <c r="C991" i="400"/>
  <c r="I991" i="393" l="1"/>
  <c r="G1013" i="400"/>
  <c r="G1013" i="396" s="1"/>
  <c r="G1014" i="395" s="1"/>
  <c r="G1013" i="393"/>
  <c r="B991" i="400"/>
  <c r="I991" i="400"/>
  <c r="C991" i="396"/>
  <c r="C992" i="395" s="1"/>
  <c r="F991" i="396"/>
  <c r="F992" i="395" s="1"/>
  <c r="J991" i="393" l="1"/>
  <c r="I991" i="401"/>
  <c r="F992" i="400"/>
  <c r="F992" i="393"/>
  <c r="C992" i="393"/>
  <c r="G1014" i="393"/>
  <c r="G1014" i="400"/>
  <c r="G1014" i="396" s="1"/>
  <c r="G1015" i="395" s="1"/>
  <c r="B992" i="393" l="1"/>
  <c r="B992" i="395"/>
  <c r="C992" i="400"/>
  <c r="G1015" i="393"/>
  <c r="G1015" i="400"/>
  <c r="G1015" i="396" s="1"/>
  <c r="G1016" i="395" s="1"/>
  <c r="I992" i="393" l="1"/>
  <c r="F992" i="396"/>
  <c r="F993" i="395" s="1"/>
  <c r="I992" i="400"/>
  <c r="C992" i="396"/>
  <c r="C993" i="395" s="1"/>
  <c r="B992" i="400"/>
  <c r="G1016" i="393"/>
  <c r="G1016" i="400"/>
  <c r="G1016" i="396" s="1"/>
  <c r="G1017" i="395" s="1"/>
  <c r="J992" i="393" l="1"/>
  <c r="I992" i="401"/>
  <c r="C993" i="393"/>
  <c r="G1017" i="400"/>
  <c r="G1017" i="396" s="1"/>
  <c r="G1018" i="395" s="1"/>
  <c r="G1017" i="393"/>
  <c r="F993" i="400"/>
  <c r="F993" i="393"/>
  <c r="G1018" i="393" l="1"/>
  <c r="G1018" i="400"/>
  <c r="G1018" i="396" s="1"/>
  <c r="G1019" i="395" s="1"/>
  <c r="B993" i="393"/>
  <c r="C993" i="400"/>
  <c r="F993" i="396" s="1"/>
  <c r="B993" i="395"/>
  <c r="F994" i="395" l="1"/>
  <c r="F994" i="400" s="1"/>
  <c r="F994" i="393"/>
  <c r="I993" i="393"/>
  <c r="G1019" i="400"/>
  <c r="G1019" i="396" s="1"/>
  <c r="G1020" i="395" s="1"/>
  <c r="G1019" i="393"/>
  <c r="H993" i="396"/>
  <c r="H994" i="395" s="1"/>
  <c r="C993" i="396"/>
  <c r="C994" i="395" s="1"/>
  <c r="I993" i="400"/>
  <c r="B993" i="400"/>
  <c r="J993" i="393" l="1"/>
  <c r="I993" i="401"/>
  <c r="C994" i="393"/>
  <c r="H994" i="400"/>
  <c r="H994" i="396" s="1"/>
  <c r="H995" i="395" s="1"/>
  <c r="H994" i="393"/>
  <c r="G1020" i="400"/>
  <c r="G1020" i="396" s="1"/>
  <c r="G1021" i="395" s="1"/>
  <c r="G1020" i="393"/>
  <c r="H995" i="400" l="1"/>
  <c r="H995" i="396" s="1"/>
  <c r="H996" i="395" s="1"/>
  <c r="H995" i="393"/>
  <c r="B994" i="393"/>
  <c r="G1021" i="400"/>
  <c r="G1021" i="396" s="1"/>
  <c r="G1022" i="395" s="1"/>
  <c r="G1021" i="393"/>
  <c r="C994" i="400"/>
  <c r="B994" i="395"/>
  <c r="I994" i="393" l="1"/>
  <c r="G1022" i="400"/>
  <c r="G1022" i="396" s="1"/>
  <c r="G1023" i="395" s="1"/>
  <c r="G1022" i="393"/>
  <c r="F994" i="396"/>
  <c r="F995" i="395" s="1"/>
  <c r="C994" i="396"/>
  <c r="C995" i="395" s="1"/>
  <c r="B994" i="400"/>
  <c r="I994" i="400"/>
  <c r="H996" i="400"/>
  <c r="H996" i="393"/>
  <c r="J994" i="393" l="1"/>
  <c r="I994" i="401"/>
  <c r="C995" i="393"/>
  <c r="F995" i="400"/>
  <c r="F995" i="393"/>
  <c r="G1023" i="393"/>
  <c r="G1023" i="400"/>
  <c r="G1023" i="396" s="1"/>
  <c r="G1024" i="395" s="1"/>
  <c r="G1024" i="400" l="1"/>
  <c r="G1024" i="396" s="1"/>
  <c r="G1025" i="395" s="1"/>
  <c r="G1024" i="393"/>
  <c r="B995" i="393"/>
  <c r="B995" i="395"/>
  <c r="C995" i="400"/>
  <c r="F995" i="396" s="1"/>
  <c r="F996" i="395" l="1"/>
  <c r="F996" i="400" s="1"/>
  <c r="F996" i="393"/>
  <c r="I995" i="393"/>
  <c r="I995" i="400"/>
  <c r="C995" i="396"/>
  <c r="C996" i="395" s="1"/>
  <c r="B995" i="400"/>
  <c r="G1025" i="400"/>
  <c r="G1025" i="396" s="1"/>
  <c r="G1026" i="395" s="1"/>
  <c r="G1025" i="393"/>
  <c r="J995" i="393" l="1"/>
  <c r="I995" i="401"/>
  <c r="C996" i="393"/>
  <c r="B996" i="393" s="1"/>
  <c r="G1026" i="400"/>
  <c r="G1026" i="396" s="1"/>
  <c r="G1027" i="395" s="1"/>
  <c r="G1026" i="393"/>
  <c r="I996" i="393" l="1"/>
  <c r="G1027" i="393"/>
  <c r="G1027" i="400"/>
  <c r="G1027" i="396" s="1"/>
  <c r="G1028" i="395" s="1"/>
  <c r="C996" i="400"/>
  <c r="H996" i="396" s="1"/>
  <c r="B996" i="395"/>
  <c r="J996" i="393" l="1"/>
  <c r="I996" i="401"/>
  <c r="H997" i="395"/>
  <c r="H997" i="400" s="1"/>
  <c r="H997" i="393"/>
  <c r="F996" i="396"/>
  <c r="F997" i="395" s="1"/>
  <c r="C996" i="396"/>
  <c r="C997" i="395" s="1"/>
  <c r="B996" i="400"/>
  <c r="I996" i="400"/>
  <c r="G1028" i="393"/>
  <c r="G1028" i="400"/>
  <c r="G1028" i="396" s="1"/>
  <c r="G1029" i="395" s="1"/>
  <c r="G1029" i="393" l="1"/>
  <c r="G1029" i="400"/>
  <c r="G1029" i="396" s="1"/>
  <c r="G1030" i="395" s="1"/>
  <c r="C997" i="393"/>
  <c r="F997" i="400"/>
  <c r="F997" i="393"/>
  <c r="G1030" i="400" l="1"/>
  <c r="G1030" i="396" s="1"/>
  <c r="G1031" i="395" s="1"/>
  <c r="G1030" i="393"/>
  <c r="B997" i="393"/>
  <c r="C997" i="400"/>
  <c r="H997" i="396" s="1"/>
  <c r="B997" i="395"/>
  <c r="H998" i="395" l="1"/>
  <c r="H998" i="400" s="1"/>
  <c r="H998" i="393"/>
  <c r="F997" i="396"/>
  <c r="I997" i="393"/>
  <c r="D997" i="396"/>
  <c r="D998" i="395" s="1"/>
  <c r="B997" i="400"/>
  <c r="I997" i="400"/>
  <c r="C997" i="396"/>
  <c r="C998" i="395" s="1"/>
  <c r="G1031" i="400"/>
  <c r="G1031" i="396" s="1"/>
  <c r="G1032" i="395" s="1"/>
  <c r="G1031" i="393"/>
  <c r="J997" i="393" l="1"/>
  <c r="I997" i="401"/>
  <c r="F998" i="395"/>
  <c r="F998" i="400" s="1"/>
  <c r="F998" i="393"/>
  <c r="D998" i="400"/>
  <c r="D998" i="393"/>
  <c r="C998" i="393"/>
  <c r="G1032" i="400"/>
  <c r="G1032" i="396" s="1"/>
  <c r="G1033" i="395" s="1"/>
  <c r="G1032" i="393"/>
  <c r="B998" i="393" l="1"/>
  <c r="B998" i="395"/>
  <c r="C998" i="400"/>
  <c r="H998" i="396" s="1"/>
  <c r="G1033" i="393"/>
  <c r="G1033" i="400"/>
  <c r="G1033" i="396" s="1"/>
  <c r="G1034" i="395" s="1"/>
  <c r="F998" i="396" l="1"/>
  <c r="F999" i="395" s="1"/>
  <c r="F999" i="400" s="1"/>
  <c r="H999" i="395"/>
  <c r="H999" i="400" s="1"/>
  <c r="H999" i="393"/>
  <c r="I998" i="393"/>
  <c r="G1034" i="400"/>
  <c r="G1034" i="396" s="1"/>
  <c r="G1035" i="395" s="1"/>
  <c r="G1034" i="393"/>
  <c r="D998" i="396"/>
  <c r="D999" i="395" s="1"/>
  <c r="C998" i="396"/>
  <c r="C999" i="395" s="1"/>
  <c r="I998" i="400"/>
  <c r="B998" i="400"/>
  <c r="J998" i="393" l="1"/>
  <c r="I998" i="401"/>
  <c r="F999" i="393"/>
  <c r="D999" i="393"/>
  <c r="D999" i="400"/>
  <c r="G1035" i="400"/>
  <c r="G1035" i="396" s="1"/>
  <c r="G1036" i="395" s="1"/>
  <c r="G1035" i="393"/>
  <c r="C999" i="393"/>
  <c r="B999" i="393" l="1"/>
  <c r="C999" i="400"/>
  <c r="B999" i="395"/>
  <c r="G1036" i="393"/>
  <c r="G1036" i="400"/>
  <c r="G1036" i="396" s="1"/>
  <c r="G1037" i="395" s="1"/>
  <c r="I999" i="393" l="1"/>
  <c r="F999" i="396"/>
  <c r="H999" i="396"/>
  <c r="G1037" i="400"/>
  <c r="G1037" i="396" s="1"/>
  <c r="G1038" i="395" s="1"/>
  <c r="G1037" i="393"/>
  <c r="D999" i="396"/>
  <c r="D1000" i="395" s="1"/>
  <c r="C999" i="396"/>
  <c r="C1000" i="395" s="1"/>
  <c r="B999" i="400"/>
  <c r="I999" i="400"/>
  <c r="J999" i="393" l="1"/>
  <c r="I999" i="401"/>
  <c r="H1000" i="395"/>
  <c r="H1000" i="400" s="1"/>
  <c r="H1000" i="393"/>
  <c r="F1000" i="395"/>
  <c r="F1000" i="400" s="1"/>
  <c r="F1000" i="393"/>
  <c r="D1000" i="393"/>
  <c r="D1000" i="400"/>
  <c r="G1038" i="400"/>
  <c r="G1038" i="396" s="1"/>
  <c r="G1039" i="395" s="1"/>
  <c r="G1038" i="393"/>
  <c r="C1000" i="393"/>
  <c r="B1000" i="393" l="1"/>
  <c r="G1039" i="393"/>
  <c r="G1039" i="400"/>
  <c r="G1039" i="396" s="1"/>
  <c r="G1040" i="395" s="1"/>
  <c r="B1000" i="395"/>
  <c r="C1000" i="400"/>
  <c r="F1000" i="396" s="1"/>
  <c r="I1000" i="393" l="1"/>
  <c r="F1001" i="395"/>
  <c r="F1001" i="400" s="1"/>
  <c r="F1001" i="393"/>
  <c r="H1000" i="396"/>
  <c r="D1000" i="396"/>
  <c r="D1001" i="395" s="1"/>
  <c r="C1000" i="396"/>
  <c r="C1001" i="395" s="1"/>
  <c r="B1000" i="400"/>
  <c r="I1000" i="400"/>
  <c r="G1040" i="400"/>
  <c r="G1040" i="396" s="1"/>
  <c r="G1041" i="395" s="1"/>
  <c r="G1040" i="393"/>
  <c r="J1000" i="393" l="1"/>
  <c r="I1000" i="401"/>
  <c r="H1001" i="395"/>
  <c r="H1001" i="400" s="1"/>
  <c r="H1001" i="393"/>
  <c r="C1001" i="393"/>
  <c r="G1041" i="400"/>
  <c r="G1041" i="396" s="1"/>
  <c r="G1042" i="395" s="1"/>
  <c r="G1041" i="393"/>
  <c r="D1001" i="393"/>
  <c r="D1001" i="400"/>
  <c r="D1001" i="396" s="1"/>
  <c r="D1002" i="395" s="1"/>
  <c r="G1042" i="393" l="1"/>
  <c r="G1042" i="400"/>
  <c r="G1042" i="396" s="1"/>
  <c r="G1043" i="395" s="1"/>
  <c r="D1002" i="400"/>
  <c r="D1002" i="393"/>
  <c r="B1001" i="393"/>
  <c r="C1001" i="400"/>
  <c r="F1001" i="396" s="1"/>
  <c r="B1001" i="395"/>
  <c r="F1002" i="395" l="1"/>
  <c r="F1002" i="400" s="1"/>
  <c r="F1002" i="393"/>
  <c r="H1001" i="396"/>
  <c r="I1001" i="393"/>
  <c r="B1001" i="400"/>
  <c r="C1001" i="396"/>
  <c r="C1002" i="395" s="1"/>
  <c r="I1001" i="400"/>
  <c r="G1043" i="400"/>
  <c r="G1043" i="396" s="1"/>
  <c r="G1044" i="395" s="1"/>
  <c r="G1043" i="393"/>
  <c r="J1001" i="393" l="1"/>
  <c r="I1001" i="401"/>
  <c r="H1002" i="395"/>
  <c r="H1002" i="400" s="1"/>
  <c r="H1002" i="393"/>
  <c r="G1044" i="393"/>
  <c r="G1044" i="400"/>
  <c r="G1044" i="396" s="1"/>
  <c r="G1045" i="395" s="1"/>
  <c r="C1002" i="393"/>
  <c r="B1002" i="393" l="1"/>
  <c r="C1002" i="400"/>
  <c r="F1002" i="396" s="1"/>
  <c r="B1002" i="395"/>
  <c r="G1045" i="400"/>
  <c r="G1045" i="396" s="1"/>
  <c r="G1046" i="395" s="1"/>
  <c r="G1045" i="393"/>
  <c r="I1002" i="393" l="1"/>
  <c r="F1003" i="395"/>
  <c r="F1003" i="400" s="1"/>
  <c r="F1003" i="393"/>
  <c r="H1002" i="396"/>
  <c r="G1046" i="400"/>
  <c r="G1046" i="396" s="1"/>
  <c r="G1047" i="395" s="1"/>
  <c r="G1046" i="393"/>
  <c r="D1002" i="396"/>
  <c r="D1003" i="395" s="1"/>
  <c r="C1002" i="396"/>
  <c r="C1003" i="395" s="1"/>
  <c r="I1002" i="400"/>
  <c r="B1002" i="400"/>
  <c r="J1002" i="393" l="1"/>
  <c r="I1002" i="401"/>
  <c r="H1003" i="395"/>
  <c r="H1003" i="400" s="1"/>
  <c r="H1003" i="393"/>
  <c r="C1003" i="393"/>
  <c r="D1003" i="393"/>
  <c r="D1003" i="400"/>
  <c r="G1047" i="400"/>
  <c r="G1047" i="396" s="1"/>
  <c r="G1048" i="395" s="1"/>
  <c r="G1047" i="393"/>
  <c r="B1003" i="393" l="1"/>
  <c r="G1048" i="393"/>
  <c r="G1048" i="400"/>
  <c r="G1048" i="396" s="1"/>
  <c r="G1049" i="395" s="1"/>
  <c r="C1003" i="400"/>
  <c r="F1003" i="396" s="1"/>
  <c r="B1003" i="395"/>
  <c r="H1003" i="396" l="1"/>
  <c r="H1004" i="393" s="1"/>
  <c r="F1004" i="395"/>
  <c r="F1004" i="400" s="1"/>
  <c r="F1004" i="393"/>
  <c r="I1003" i="393"/>
  <c r="D1003" i="396"/>
  <c r="D1004" i="395" s="1"/>
  <c r="I1003" i="400"/>
  <c r="B1003" i="400"/>
  <c r="C1003" i="396"/>
  <c r="C1004" i="395" s="1"/>
  <c r="G1049" i="400"/>
  <c r="G1049" i="396" s="1"/>
  <c r="G1050" i="395" s="1"/>
  <c r="G1049" i="393"/>
  <c r="J1003" i="393" l="1"/>
  <c r="I1003" i="401"/>
  <c r="H1004" i="395"/>
  <c r="H1004" i="400" s="1"/>
  <c r="C1004" i="393"/>
  <c r="G1050" i="400"/>
  <c r="G1050" i="396" s="1"/>
  <c r="G1051" i="395" s="1"/>
  <c r="G1050" i="393"/>
  <c r="D1004" i="400"/>
  <c r="D1004" i="393"/>
  <c r="G1051" i="400" l="1"/>
  <c r="G1051" i="396" s="1"/>
  <c r="G1052" i="395" s="1"/>
  <c r="G1051" i="393"/>
  <c r="B1004" i="393"/>
  <c r="C1004" i="400"/>
  <c r="H1004" i="396" s="1"/>
  <c r="B1004" i="395"/>
  <c r="H1005" i="395" l="1"/>
  <c r="H1005" i="400" s="1"/>
  <c r="H1005" i="393"/>
  <c r="D1004" i="396"/>
  <c r="I1004" i="393"/>
  <c r="I1004" i="400"/>
  <c r="C1004" i="396"/>
  <c r="C1005" i="395" s="1"/>
  <c r="B1004" i="400"/>
  <c r="F1004" i="396"/>
  <c r="F1005" i="395" s="1"/>
  <c r="G1052" i="393"/>
  <c r="G1052" i="400"/>
  <c r="G1052" i="396" s="1"/>
  <c r="G1053" i="395" s="1"/>
  <c r="J1004" i="393" l="1"/>
  <c r="I1004" i="401"/>
  <c r="D1005" i="395"/>
  <c r="D1005" i="400" s="1"/>
  <c r="D1005" i="393"/>
  <c r="F1005" i="400"/>
  <c r="F1005" i="393"/>
  <c r="G1053" i="393"/>
  <c r="G1053" i="400"/>
  <c r="G1053" i="396" s="1"/>
  <c r="G1054" i="395" s="1"/>
  <c r="C1005" i="393"/>
  <c r="B1005" i="393" l="1"/>
  <c r="G1054" i="400"/>
  <c r="G1054" i="396" s="1"/>
  <c r="G1055" i="395" s="1"/>
  <c r="G1054" i="393"/>
  <c r="B1005" i="395"/>
  <c r="C1005" i="400"/>
  <c r="H1005" i="396" s="1"/>
  <c r="H1006" i="395" l="1"/>
  <c r="H1006" i="400" s="1"/>
  <c r="H1006" i="393"/>
  <c r="I1005" i="393"/>
  <c r="D1005" i="396"/>
  <c r="D1006" i="395" s="1"/>
  <c r="C1005" i="396"/>
  <c r="C1006" i="395" s="1"/>
  <c r="I1005" i="400"/>
  <c r="B1005" i="400"/>
  <c r="F1005" i="396"/>
  <c r="F1006" i="395" s="1"/>
  <c r="G1055" i="400"/>
  <c r="G1055" i="396" s="1"/>
  <c r="G1056" i="395" s="1"/>
  <c r="G1055" i="393"/>
  <c r="J1005" i="393" l="1"/>
  <c r="I1005" i="401"/>
  <c r="G1056" i="400"/>
  <c r="G1056" i="396" s="1"/>
  <c r="G1057" i="395" s="1"/>
  <c r="G1056" i="393"/>
  <c r="C1006" i="393"/>
  <c r="F1006" i="400"/>
  <c r="F1006" i="393"/>
  <c r="D1006" i="393"/>
  <c r="D1006" i="400"/>
  <c r="B1006" i="393" l="1"/>
  <c r="C1006" i="400"/>
  <c r="B1006" i="395"/>
  <c r="G1057" i="393"/>
  <c r="G1057" i="400"/>
  <c r="G1057" i="396" s="1"/>
  <c r="G1058" i="395" s="1"/>
  <c r="F1006" i="396" l="1"/>
  <c r="F1007" i="395" s="1"/>
  <c r="F1007" i="400" s="1"/>
  <c r="H1006" i="396"/>
  <c r="I1006" i="393"/>
  <c r="G1058" i="393"/>
  <c r="G1058" i="400"/>
  <c r="G1058" i="396" s="1"/>
  <c r="G1059" i="395" s="1"/>
  <c r="D1006" i="396"/>
  <c r="D1007" i="395" s="1"/>
  <c r="I1006" i="400"/>
  <c r="B1006" i="400"/>
  <c r="C1006" i="396"/>
  <c r="C1007" i="395" s="1"/>
  <c r="J1006" i="393" l="1"/>
  <c r="I1006" i="401"/>
  <c r="F1007" i="393"/>
  <c r="H1007" i="395"/>
  <c r="H1007" i="400" s="1"/>
  <c r="H1007" i="393"/>
  <c r="C1007" i="393"/>
  <c r="G1059" i="393"/>
  <c r="G1059" i="400"/>
  <c r="G1059" i="396" s="1"/>
  <c r="G1060" i="395" s="1"/>
  <c r="D1007" i="400"/>
  <c r="D1007" i="396" s="1"/>
  <c r="D1008" i="395" s="1"/>
  <c r="D1007" i="393"/>
  <c r="G1060" i="400" l="1"/>
  <c r="G1060" i="396" s="1"/>
  <c r="G1061" i="395" s="1"/>
  <c r="G1060" i="393"/>
  <c r="B1007" i="393"/>
  <c r="D1008" i="400"/>
  <c r="D1008" i="396" s="1"/>
  <c r="D1009" i="395" s="1"/>
  <c r="D1008" i="393"/>
  <c r="B1007" i="395"/>
  <c r="C1007" i="400"/>
  <c r="H1007" i="396" s="1"/>
  <c r="H1008" i="395" l="1"/>
  <c r="H1008" i="400" s="1"/>
  <c r="H1008" i="393"/>
  <c r="I1007" i="393"/>
  <c r="F1007" i="396"/>
  <c r="F1008" i="395" s="1"/>
  <c r="C1007" i="396"/>
  <c r="C1008" i="395" s="1"/>
  <c r="I1007" i="400"/>
  <c r="B1007" i="400"/>
  <c r="D1009" i="393"/>
  <c r="D1009" i="400"/>
  <c r="D1009" i="396" s="1"/>
  <c r="D1010" i="395" s="1"/>
  <c r="G1061" i="393"/>
  <c r="G1061" i="400"/>
  <c r="G1061" i="396" s="1"/>
  <c r="G1062" i="395" s="1"/>
  <c r="J1007" i="393" l="1"/>
  <c r="I1007" i="401"/>
  <c r="G1062" i="393"/>
  <c r="G1062" i="400"/>
  <c r="G1062" i="396" s="1"/>
  <c r="G1063" i="395" s="1"/>
  <c r="D1010" i="400"/>
  <c r="D1010" i="396" s="1"/>
  <c r="D1011" i="395" s="1"/>
  <c r="D1010" i="393"/>
  <c r="C1008" i="393"/>
  <c r="F1008" i="400"/>
  <c r="F1008" i="393"/>
  <c r="D1011" i="400" l="1"/>
  <c r="D1011" i="396" s="1"/>
  <c r="D1012" i="395" s="1"/>
  <c r="D1011" i="393"/>
  <c r="B1008" i="393"/>
  <c r="G1063" i="393"/>
  <c r="G1063" i="400"/>
  <c r="G1063" i="396" s="1"/>
  <c r="G1064" i="395" s="1"/>
  <c r="B1008" i="395"/>
  <c r="C1008" i="400"/>
  <c r="H1008" i="396" s="1"/>
  <c r="H1009" i="395" l="1"/>
  <c r="H1009" i="400" s="1"/>
  <c r="H1009" i="393"/>
  <c r="I1008" i="393"/>
  <c r="I1008" i="401" s="1"/>
  <c r="G1064" i="393"/>
  <c r="G1064" i="400"/>
  <c r="G1064" i="396" s="1"/>
  <c r="D1012" i="393"/>
  <c r="D1012" i="400"/>
  <c r="D1012" i="396" s="1"/>
  <c r="D1013" i="395" s="1"/>
  <c r="I1008" i="400"/>
  <c r="C1008" i="396"/>
  <c r="C1009" i="395" s="1"/>
  <c r="B1008" i="400"/>
  <c r="F1008" i="396"/>
  <c r="F1009" i="395" s="1"/>
  <c r="J1008" i="393" l="1"/>
  <c r="I53" i="390"/>
  <c r="I53" i="398" s="1"/>
  <c r="C1009" i="393"/>
  <c r="G1065" i="400"/>
  <c r="G1065" i="396" s="1"/>
  <c r="G1066" i="395" s="1"/>
  <c r="G1065" i="393"/>
  <c r="F1009" i="400"/>
  <c r="F1009" i="393"/>
  <c r="D1013" i="400"/>
  <c r="D1013" i="396" s="1"/>
  <c r="D1014" i="395" s="1"/>
  <c r="D1013" i="393"/>
  <c r="C1009" i="400" l="1"/>
  <c r="H1009" i="396" s="1"/>
  <c r="B1009" i="395"/>
  <c r="D1014" i="400"/>
  <c r="D1014" i="396" s="1"/>
  <c r="D1015" i="395" s="1"/>
  <c r="D1014" i="393"/>
  <c r="G1066" i="393"/>
  <c r="G1066" i="400"/>
  <c r="G1066" i="396" s="1"/>
  <c r="G1067" i="395" s="1"/>
  <c r="B1009" i="393"/>
  <c r="H1010" i="395" l="1"/>
  <c r="H1010" i="400" s="1"/>
  <c r="H1010" i="393"/>
  <c r="I1009" i="393"/>
  <c r="G1067" i="393"/>
  <c r="G1067" i="400"/>
  <c r="G1067" i="396" s="1"/>
  <c r="G1068" i="395" s="1"/>
  <c r="F1009" i="396"/>
  <c r="F1010" i="395" s="1"/>
  <c r="I1009" i="400"/>
  <c r="B1009" i="400"/>
  <c r="C1009" i="396"/>
  <c r="C1010" i="395" s="1"/>
  <c r="D1015" i="393"/>
  <c r="D1015" i="400"/>
  <c r="D1015" i="396" s="1"/>
  <c r="D1016" i="395" s="1"/>
  <c r="J1009" i="393" l="1"/>
  <c r="I1009" i="401"/>
  <c r="D1016" i="393"/>
  <c r="D1016" i="400"/>
  <c r="D1016" i="396" s="1"/>
  <c r="D1017" i="395" s="1"/>
  <c r="F1010" i="400"/>
  <c r="F1010" i="393"/>
  <c r="C1010" i="393"/>
  <c r="G1068" i="400"/>
  <c r="G1068" i="396" s="1"/>
  <c r="G1069" i="395" s="1"/>
  <c r="G1068" i="393"/>
  <c r="B1010" i="393" l="1"/>
  <c r="C1010" i="400"/>
  <c r="B1010" i="395"/>
  <c r="G1069" i="393"/>
  <c r="G1069" i="400"/>
  <c r="G1069" i="396" s="1"/>
  <c r="G1070" i="395" s="1"/>
  <c r="D1017" i="400"/>
  <c r="D1017" i="396" s="1"/>
  <c r="D1018" i="395" s="1"/>
  <c r="D1017" i="393"/>
  <c r="I1010" i="393" l="1"/>
  <c r="G1070" i="400"/>
  <c r="G1070" i="396" s="1"/>
  <c r="G1071" i="395" s="1"/>
  <c r="G1070" i="393"/>
  <c r="H1010" i="396"/>
  <c r="H1011" i="395" s="1"/>
  <c r="I1010" i="400"/>
  <c r="C1010" i="396"/>
  <c r="C1011" i="395" s="1"/>
  <c r="B1010" i="400"/>
  <c r="D1018" i="393"/>
  <c r="D1018" i="400"/>
  <c r="D1018" i="396" s="1"/>
  <c r="D1019" i="395" s="1"/>
  <c r="F1010" i="396"/>
  <c r="F1011" i="395" s="1"/>
  <c r="J1010" i="393" l="1"/>
  <c r="I1010" i="401"/>
  <c r="D1019" i="393"/>
  <c r="D1019" i="400"/>
  <c r="D1019" i="396" s="1"/>
  <c r="D1020" i="395" s="1"/>
  <c r="H1011" i="400"/>
  <c r="H1011" i="393"/>
  <c r="F1011" i="400"/>
  <c r="F1011" i="393"/>
  <c r="C1011" i="393"/>
  <c r="G1071" i="393"/>
  <c r="G1071" i="400"/>
  <c r="G1071" i="396" s="1"/>
  <c r="G1072" i="395" s="1"/>
  <c r="B1011" i="393" l="1"/>
  <c r="B1011" i="395"/>
  <c r="C1011" i="400"/>
  <c r="H1011" i="396" s="1"/>
  <c r="G1072" i="400"/>
  <c r="G1072" i="396" s="1"/>
  <c r="G1073" i="395" s="1"/>
  <c r="G1072" i="393"/>
  <c r="D1020" i="400"/>
  <c r="D1020" i="396" s="1"/>
  <c r="D1021" i="395" s="1"/>
  <c r="D1020" i="393"/>
  <c r="H1012" i="395" l="1"/>
  <c r="H1012" i="400" s="1"/>
  <c r="H1012" i="393"/>
  <c r="I1011" i="393"/>
  <c r="D1021" i="393"/>
  <c r="D1021" i="400"/>
  <c r="D1021" i="396" s="1"/>
  <c r="D1022" i="395" s="1"/>
  <c r="G1073" i="400"/>
  <c r="G1073" i="396" s="1"/>
  <c r="G1074" i="395" s="1"/>
  <c r="G1073" i="393"/>
  <c r="F1011" i="396"/>
  <c r="F1012" i="395" s="1"/>
  <c r="C1011" i="396"/>
  <c r="C1012" i="395" s="1"/>
  <c r="B1011" i="400"/>
  <c r="I1011" i="400"/>
  <c r="J1011" i="393" l="1"/>
  <c r="I1011" i="401"/>
  <c r="G1074" i="400"/>
  <c r="G1074" i="396" s="1"/>
  <c r="G1075" i="395" s="1"/>
  <c r="G1074" i="393"/>
  <c r="D1022" i="400"/>
  <c r="D1022" i="396" s="1"/>
  <c r="D1023" i="395" s="1"/>
  <c r="D1022" i="393"/>
  <c r="C1012" i="393"/>
  <c r="F1012" i="400"/>
  <c r="F1012" i="393"/>
  <c r="B1012" i="393" l="1"/>
  <c r="D1023" i="393"/>
  <c r="D1023" i="400"/>
  <c r="D1023" i="396" s="1"/>
  <c r="D1024" i="395" s="1"/>
  <c r="C1012" i="400"/>
  <c r="B1012" i="395"/>
  <c r="G1075" i="400"/>
  <c r="G1075" i="396" s="1"/>
  <c r="G1076" i="395" s="1"/>
  <c r="G1075" i="393"/>
  <c r="I1012" i="393" l="1"/>
  <c r="H1012" i="396"/>
  <c r="H1013" i="395" s="1"/>
  <c r="I1012" i="400"/>
  <c r="B1012" i="400"/>
  <c r="C1012" i="396"/>
  <c r="C1013" i="395" s="1"/>
  <c r="G1076" i="400"/>
  <c r="G1076" i="396" s="1"/>
  <c r="G1077" i="395" s="1"/>
  <c r="G1076" i="393"/>
  <c r="F1012" i="396"/>
  <c r="F1013" i="395" s="1"/>
  <c r="D1024" i="400"/>
  <c r="D1024" i="396" s="1"/>
  <c r="D1025" i="395" s="1"/>
  <c r="D1024" i="393"/>
  <c r="J1012" i="393" l="1"/>
  <c r="I1012" i="401"/>
  <c r="D1025" i="400"/>
  <c r="D1025" i="396" s="1"/>
  <c r="D1026" i="395" s="1"/>
  <c r="D1025" i="393"/>
  <c r="C1013" i="393"/>
  <c r="F1013" i="400"/>
  <c r="F1013" i="393"/>
  <c r="G1077" i="400"/>
  <c r="G1077" i="396" s="1"/>
  <c r="G1078" i="395" s="1"/>
  <c r="G1077" i="393"/>
  <c r="H1013" i="400"/>
  <c r="H1013" i="393"/>
  <c r="B1013" i="393" l="1"/>
  <c r="G1078" i="400"/>
  <c r="G1078" i="396" s="1"/>
  <c r="G1079" i="395" s="1"/>
  <c r="G1078" i="393"/>
  <c r="C1013" i="400"/>
  <c r="H1013" i="396" s="1"/>
  <c r="B1013" i="395"/>
  <c r="D1026" i="393"/>
  <c r="D1026" i="400"/>
  <c r="D1026" i="396" s="1"/>
  <c r="D1027" i="395" s="1"/>
  <c r="F1013" i="396" l="1"/>
  <c r="F1014" i="395" s="1"/>
  <c r="F1014" i="400" s="1"/>
  <c r="H1014" i="395"/>
  <c r="H1014" i="400" s="1"/>
  <c r="H1014" i="393"/>
  <c r="I1013" i="393"/>
  <c r="F1014" i="393"/>
  <c r="C1013" i="396"/>
  <c r="C1014" i="395" s="1"/>
  <c r="B1013" i="400"/>
  <c r="I1013" i="400"/>
  <c r="D1027" i="400"/>
  <c r="D1027" i="396" s="1"/>
  <c r="D1028" i="395" s="1"/>
  <c r="D1027" i="393"/>
  <c r="G1079" i="393"/>
  <c r="G1079" i="400"/>
  <c r="G1079" i="396" s="1"/>
  <c r="G1080" i="395" s="1"/>
  <c r="J1013" i="393" l="1"/>
  <c r="I1013" i="401"/>
  <c r="G1080" i="393"/>
  <c r="G1080" i="400"/>
  <c r="G1080" i="396" s="1"/>
  <c r="G1081" i="395" s="1"/>
  <c r="C1014" i="393"/>
  <c r="B1014" i="393" s="1"/>
  <c r="D1028" i="400"/>
  <c r="D1028" i="396" s="1"/>
  <c r="D1029" i="395" s="1"/>
  <c r="D1028" i="393"/>
  <c r="I1014" i="393" l="1"/>
  <c r="G1081" i="400"/>
  <c r="G1081" i="396" s="1"/>
  <c r="G1082" i="395" s="1"/>
  <c r="G1081" i="393"/>
  <c r="D1029" i="400"/>
  <c r="D1029" i="396" s="1"/>
  <c r="D1030" i="395" s="1"/>
  <c r="D1029" i="393"/>
  <c r="B1014" i="395"/>
  <c r="C1014" i="400"/>
  <c r="H1014" i="396" s="1"/>
  <c r="J1014" i="393" l="1"/>
  <c r="I1014" i="401"/>
  <c r="H1015" i="395"/>
  <c r="H1015" i="400" s="1"/>
  <c r="H1015" i="393"/>
  <c r="B1014" i="400"/>
  <c r="C1014" i="396"/>
  <c r="C1015" i="395" s="1"/>
  <c r="I1014" i="400"/>
  <c r="F1014" i="396"/>
  <c r="F1015" i="395" s="1"/>
  <c r="D1030" i="400"/>
  <c r="D1030" i="396" s="1"/>
  <c r="D1031" i="395" s="1"/>
  <c r="D1030" i="393"/>
  <c r="G1082" i="400"/>
  <c r="G1082" i="396" s="1"/>
  <c r="G1083" i="395" s="1"/>
  <c r="G1082" i="393"/>
  <c r="C1015" i="393" l="1"/>
  <c r="D1031" i="393"/>
  <c r="D1031" i="400"/>
  <c r="D1031" i="396" s="1"/>
  <c r="D1032" i="395" s="1"/>
  <c r="F1015" i="400"/>
  <c r="F1015" i="393"/>
  <c r="G1083" i="400"/>
  <c r="G1083" i="396" s="1"/>
  <c r="G1084" i="395" s="1"/>
  <c r="G1083" i="393"/>
  <c r="D1032" i="393" l="1"/>
  <c r="D1032" i="400"/>
  <c r="D1032" i="396" s="1"/>
  <c r="D1033" i="395" s="1"/>
  <c r="G1084" i="400"/>
  <c r="G1084" i="396" s="1"/>
  <c r="G1085" i="395" s="1"/>
  <c r="G1084" i="393"/>
  <c r="B1015" i="393"/>
  <c r="C1015" i="400"/>
  <c r="B1015" i="395"/>
  <c r="F1015" i="396" l="1"/>
  <c r="F1016" i="393" s="1"/>
  <c r="H1015" i="396"/>
  <c r="I1015" i="393"/>
  <c r="F1016" i="400"/>
  <c r="F1016" i="396" s="1"/>
  <c r="F1017" i="395" s="1"/>
  <c r="G1085" i="400"/>
  <c r="G1085" i="396" s="1"/>
  <c r="G1086" i="395" s="1"/>
  <c r="G1085" i="393"/>
  <c r="D1033" i="393"/>
  <c r="D1033" i="400"/>
  <c r="D1033" i="396" s="1"/>
  <c r="D1034" i="395" s="1"/>
  <c r="C1015" i="396"/>
  <c r="C1016" i="395" s="1"/>
  <c r="B1015" i="400"/>
  <c r="I1015" i="400"/>
  <c r="J1015" i="393" l="1"/>
  <c r="I1015" i="401"/>
  <c r="H1016" i="395"/>
  <c r="H1016" i="400" s="1"/>
  <c r="H1016" i="393"/>
  <c r="C1016" i="393"/>
  <c r="B1016" i="393" s="1"/>
  <c r="D1034" i="400"/>
  <c r="D1034" i="396" s="1"/>
  <c r="D1035" i="395" s="1"/>
  <c r="D1034" i="393"/>
  <c r="G1086" i="400"/>
  <c r="G1086" i="396" s="1"/>
  <c r="G1087" i="395" s="1"/>
  <c r="G1086" i="393"/>
  <c r="F1017" i="400"/>
  <c r="F1017" i="393"/>
  <c r="I1016" i="393" l="1"/>
  <c r="G1087" i="400"/>
  <c r="G1087" i="396" s="1"/>
  <c r="G1088" i="395" s="1"/>
  <c r="G1087" i="393"/>
  <c r="D1035" i="400"/>
  <c r="D1035" i="396" s="1"/>
  <c r="D1036" i="395" s="1"/>
  <c r="D1035" i="393"/>
  <c r="B1016" i="395"/>
  <c r="C1016" i="400"/>
  <c r="H1016" i="396" s="1"/>
  <c r="J1016" i="393" l="1"/>
  <c r="I1016" i="401"/>
  <c r="H1017" i="395"/>
  <c r="H1017" i="400" s="1"/>
  <c r="H1017" i="393"/>
  <c r="D1036" i="400"/>
  <c r="D1036" i="396" s="1"/>
  <c r="D1037" i="395" s="1"/>
  <c r="D1036" i="393"/>
  <c r="I1016" i="400"/>
  <c r="B1016" i="400"/>
  <c r="C1016" i="396"/>
  <c r="C1017" i="395" s="1"/>
  <c r="G1088" i="400"/>
  <c r="G1088" i="396" s="1"/>
  <c r="G1089" i="395" s="1"/>
  <c r="G1088" i="393"/>
  <c r="G1089" i="400" l="1"/>
  <c r="G1089" i="396" s="1"/>
  <c r="G1090" i="395" s="1"/>
  <c r="G1089" i="393"/>
  <c r="C1017" i="393"/>
  <c r="B1017" i="393" s="1"/>
  <c r="D1037" i="400"/>
  <c r="D1037" i="396" s="1"/>
  <c r="D1038" i="395" s="1"/>
  <c r="D1037" i="393"/>
  <c r="I1017" i="393" l="1"/>
  <c r="C1017" i="400"/>
  <c r="H1017" i="396" s="1"/>
  <c r="B1017" i="395"/>
  <c r="D1038" i="400"/>
  <c r="D1038" i="396" s="1"/>
  <c r="D1039" i="395" s="1"/>
  <c r="D1038" i="393"/>
  <c r="G1090" i="400"/>
  <c r="G1090" i="396" s="1"/>
  <c r="G1091" i="395" s="1"/>
  <c r="G1090" i="393"/>
  <c r="J1017" i="393" l="1"/>
  <c r="I1017" i="401"/>
  <c r="H1018" i="395"/>
  <c r="H1018" i="400" s="1"/>
  <c r="H1018" i="393"/>
  <c r="D1039" i="400"/>
  <c r="D1039" i="396" s="1"/>
  <c r="D1040" i="395" s="1"/>
  <c r="D1039" i="393"/>
  <c r="G1091" i="393"/>
  <c r="G1091" i="400"/>
  <c r="G1091" i="396" s="1"/>
  <c r="G1092" i="395" s="1"/>
  <c r="C1017" i="396"/>
  <c r="C1018" i="395" s="1"/>
  <c r="I1017" i="400"/>
  <c r="B1017" i="400"/>
  <c r="F1017" i="396"/>
  <c r="F1018" i="395" s="1"/>
  <c r="F1018" i="400" l="1"/>
  <c r="F1018" i="393"/>
  <c r="G1092" i="400"/>
  <c r="G1092" i="396" s="1"/>
  <c r="G1093" i="395" s="1"/>
  <c r="G1092" i="393"/>
  <c r="C1018" i="393"/>
  <c r="D1040" i="400"/>
  <c r="D1040" i="396" s="1"/>
  <c r="D1041" i="395" s="1"/>
  <c r="D1040" i="393"/>
  <c r="B1018" i="393" l="1"/>
  <c r="G1093" i="400"/>
  <c r="G1093" i="396" s="1"/>
  <c r="G1094" i="395" s="1"/>
  <c r="G1093" i="393"/>
  <c r="D1041" i="393"/>
  <c r="D1041" i="400"/>
  <c r="D1041" i="396" s="1"/>
  <c r="D1042" i="395" s="1"/>
  <c r="B1018" i="395"/>
  <c r="C1018" i="400"/>
  <c r="H1018" i="396" s="1"/>
  <c r="H1019" i="395" l="1"/>
  <c r="H1019" i="400" s="1"/>
  <c r="H1019" i="396" s="1"/>
  <c r="H1019" i="393"/>
  <c r="I1018" i="393"/>
  <c r="D1042" i="400"/>
  <c r="D1042" i="396" s="1"/>
  <c r="D1043" i="395" s="1"/>
  <c r="D1042" i="393"/>
  <c r="F1018" i="396"/>
  <c r="F1019" i="395" s="1"/>
  <c r="C1018" i="396"/>
  <c r="C1019" i="395" s="1"/>
  <c r="I1018" i="400"/>
  <c r="B1018" i="400"/>
  <c r="G1094" i="393"/>
  <c r="G1094" i="400"/>
  <c r="G1094" i="396" s="1"/>
  <c r="G1095" i="395" s="1"/>
  <c r="J1018" i="393" l="1"/>
  <c r="I1018" i="401"/>
  <c r="H1020" i="395"/>
  <c r="H1020" i="400" s="1"/>
  <c r="H1020" i="393"/>
  <c r="G1095" i="393"/>
  <c r="G1095" i="400"/>
  <c r="G1095" i="396" s="1"/>
  <c r="G1096" i="395" s="1"/>
  <c r="C1019" i="393"/>
  <c r="F1019" i="400"/>
  <c r="F1019" i="393"/>
  <c r="D1043" i="400"/>
  <c r="D1043" i="396" s="1"/>
  <c r="D1044" i="395" s="1"/>
  <c r="D1043" i="393"/>
  <c r="B1019" i="393" l="1"/>
  <c r="D1044" i="400"/>
  <c r="D1044" i="396" s="1"/>
  <c r="D1045" i="395" s="1"/>
  <c r="D1044" i="393"/>
  <c r="B1019" i="395"/>
  <c r="C1019" i="400"/>
  <c r="G1096" i="393"/>
  <c r="G1096" i="400"/>
  <c r="G1096" i="396" s="1"/>
  <c r="G1097" i="395" s="1"/>
  <c r="I1019" i="393" l="1"/>
  <c r="G1097" i="400"/>
  <c r="G1097" i="396" s="1"/>
  <c r="G1098" i="395" s="1"/>
  <c r="G1097" i="393"/>
  <c r="D1045" i="393"/>
  <c r="D1045" i="400"/>
  <c r="D1045" i="396" s="1"/>
  <c r="D1046" i="395" s="1"/>
  <c r="C1019" i="396"/>
  <c r="C1020" i="395" s="1"/>
  <c r="I1019" i="400"/>
  <c r="B1019" i="400"/>
  <c r="F1019" i="396"/>
  <c r="F1020" i="395" s="1"/>
  <c r="J1019" i="393" l="1"/>
  <c r="I1019" i="401"/>
  <c r="D1046" i="400"/>
  <c r="D1046" i="396" s="1"/>
  <c r="D1047" i="395" s="1"/>
  <c r="D1046" i="393"/>
  <c r="F1020" i="400"/>
  <c r="F1020" i="393"/>
  <c r="C1020" i="393"/>
  <c r="G1098" i="400"/>
  <c r="G1098" i="396" s="1"/>
  <c r="G1099" i="395" s="1"/>
  <c r="G1098" i="393"/>
  <c r="B1020" i="393" l="1"/>
  <c r="C1020" i="400"/>
  <c r="H1020" i="396" s="1"/>
  <c r="B1020" i="395"/>
  <c r="G1099" i="400"/>
  <c r="G1099" i="396" s="1"/>
  <c r="G1100" i="395" s="1"/>
  <c r="G1099" i="393"/>
  <c r="D1047" i="393"/>
  <c r="D1047" i="400"/>
  <c r="D1047" i="396" s="1"/>
  <c r="D1048" i="395" s="1"/>
  <c r="H1021" i="395" l="1"/>
  <c r="H1021" i="400" s="1"/>
  <c r="H1021" i="393"/>
  <c r="I1020" i="393"/>
  <c r="G1100" i="393"/>
  <c r="G1100" i="400"/>
  <c r="G1100" i="396" s="1"/>
  <c r="G1101" i="395" s="1"/>
  <c r="D1048" i="400"/>
  <c r="D1048" i="396" s="1"/>
  <c r="D1049" i="395" s="1"/>
  <c r="D1048" i="393"/>
  <c r="F1020" i="396"/>
  <c r="F1021" i="395" s="1"/>
  <c r="C1020" i="396"/>
  <c r="C1021" i="395" s="1"/>
  <c r="B1020" i="400"/>
  <c r="I1020" i="400"/>
  <c r="J1020" i="393" l="1"/>
  <c r="I1020" i="401"/>
  <c r="D1049" i="393"/>
  <c r="D1049" i="400"/>
  <c r="D1049" i="396" s="1"/>
  <c r="D1050" i="395" s="1"/>
  <c r="G1101" i="400"/>
  <c r="G1101" i="396" s="1"/>
  <c r="G1102" i="395" s="1"/>
  <c r="G1101" i="393"/>
  <c r="C1021" i="393"/>
  <c r="F1021" i="400"/>
  <c r="F1021" i="393"/>
  <c r="B1021" i="393" l="1"/>
  <c r="G1102" i="393"/>
  <c r="G1102" i="400"/>
  <c r="G1102" i="396" s="1"/>
  <c r="G1103" i="395" s="1"/>
  <c r="D1050" i="400"/>
  <c r="D1050" i="396" s="1"/>
  <c r="D1051" i="395" s="1"/>
  <c r="D1050" i="393"/>
  <c r="C1021" i="400"/>
  <c r="H1021" i="396" s="1"/>
  <c r="B1021" i="395"/>
  <c r="H1022" i="395" l="1"/>
  <c r="H1022" i="400" s="1"/>
  <c r="H1022" i="393"/>
  <c r="I1021" i="393"/>
  <c r="D1051" i="400"/>
  <c r="D1051" i="396" s="1"/>
  <c r="D1052" i="395" s="1"/>
  <c r="D1051" i="393"/>
  <c r="C1021" i="396"/>
  <c r="C1022" i="395" s="1"/>
  <c r="B1021" i="400"/>
  <c r="I1021" i="400"/>
  <c r="G1103" i="400"/>
  <c r="G1103" i="396" s="1"/>
  <c r="G1104" i="395" s="1"/>
  <c r="G1103" i="393"/>
  <c r="F1021" i="396"/>
  <c r="F1022" i="395" s="1"/>
  <c r="J1021" i="393" l="1"/>
  <c r="I1021" i="401"/>
  <c r="F1022" i="400"/>
  <c r="F1022" i="393"/>
  <c r="C1022" i="393"/>
  <c r="G1104" i="400"/>
  <c r="G1104" i="396" s="1"/>
  <c r="G1105" i="395" s="1"/>
  <c r="G1104" i="393"/>
  <c r="D1052" i="400"/>
  <c r="D1052" i="396" s="1"/>
  <c r="D1052" i="393"/>
  <c r="B1022" i="393" l="1"/>
  <c r="D1053" i="400"/>
  <c r="D1053" i="396" s="1"/>
  <c r="D1054" i="395" s="1"/>
  <c r="D1053" i="393"/>
  <c r="C1022" i="400"/>
  <c r="H1022" i="396" s="1"/>
  <c r="B1022" i="395"/>
  <c r="G1105" i="393"/>
  <c r="G1105" i="400"/>
  <c r="G1105" i="396" s="1"/>
  <c r="G1106" i="395" s="1"/>
  <c r="H1023" i="395" l="1"/>
  <c r="H1023" i="400" s="1"/>
  <c r="H1023" i="393"/>
  <c r="I1022" i="393"/>
  <c r="G1106" i="393"/>
  <c r="G1106" i="400"/>
  <c r="G1106" i="396" s="1"/>
  <c r="G1107" i="395" s="1"/>
  <c r="F1022" i="396"/>
  <c r="F1023" i="395" s="1"/>
  <c r="B1022" i="400"/>
  <c r="C1022" i="396"/>
  <c r="C1023" i="395" s="1"/>
  <c r="I1022" i="400"/>
  <c r="D1054" i="393"/>
  <c r="D1054" i="400"/>
  <c r="D1054" i="396" s="1"/>
  <c r="D1055" i="395" s="1"/>
  <c r="J1022" i="393" l="1"/>
  <c r="I1022" i="401"/>
  <c r="D1055" i="400"/>
  <c r="D1055" i="396" s="1"/>
  <c r="D1056" i="395" s="1"/>
  <c r="D1055" i="393"/>
  <c r="F1023" i="400"/>
  <c r="F1023" i="393"/>
  <c r="G1107" i="400"/>
  <c r="G1107" i="396" s="1"/>
  <c r="G1108" i="395" s="1"/>
  <c r="G1107" i="393"/>
  <c r="C1023" i="393"/>
  <c r="B1023" i="393" l="1"/>
  <c r="G1108" i="400"/>
  <c r="G1108" i="396" s="1"/>
  <c r="G1109" i="395" s="1"/>
  <c r="G1108" i="393"/>
  <c r="C1023" i="400"/>
  <c r="B1023" i="395"/>
  <c r="D1056" i="393"/>
  <c r="D1056" i="400"/>
  <c r="D1056" i="396" s="1"/>
  <c r="D1057" i="395" s="1"/>
  <c r="F1023" i="396" l="1"/>
  <c r="F1024" i="393" s="1"/>
  <c r="H1023" i="396"/>
  <c r="I1023" i="393"/>
  <c r="D1057" i="400"/>
  <c r="D1057" i="396" s="1"/>
  <c r="D1058" i="395" s="1"/>
  <c r="D1057" i="393"/>
  <c r="I1023" i="400"/>
  <c r="B1023" i="400"/>
  <c r="C1023" i="396"/>
  <c r="C1024" i="395" s="1"/>
  <c r="F1024" i="400"/>
  <c r="F1024" i="396" s="1"/>
  <c r="F1025" i="395" s="1"/>
  <c r="G1109" i="400"/>
  <c r="G1109" i="396" s="1"/>
  <c r="G1110" i="395" s="1"/>
  <c r="G1109" i="393"/>
  <c r="J1023" i="393" l="1"/>
  <c r="I1023" i="401"/>
  <c r="H1024" i="395"/>
  <c r="H1024" i="400" s="1"/>
  <c r="H1024" i="393"/>
  <c r="D1058" i="400"/>
  <c r="D1058" i="396" s="1"/>
  <c r="D1059" i="395" s="1"/>
  <c r="D1058" i="393"/>
  <c r="G1110" i="393"/>
  <c r="G1110" i="400"/>
  <c r="G1110" i="396" s="1"/>
  <c r="G1111" i="395" s="1"/>
  <c r="C1024" i="393"/>
  <c r="B1024" i="393" s="1"/>
  <c r="F1025" i="400"/>
  <c r="F1025" i="393"/>
  <c r="I1024" i="393" l="1"/>
  <c r="G1111" i="400"/>
  <c r="G1111" i="396" s="1"/>
  <c r="G1112" i="395" s="1"/>
  <c r="G1111" i="393"/>
  <c r="C1024" i="400"/>
  <c r="H1024" i="396" s="1"/>
  <c r="B1024" i="395"/>
  <c r="D1059" i="400"/>
  <c r="D1059" i="396" s="1"/>
  <c r="D1060" i="395" s="1"/>
  <c r="D1059" i="393"/>
  <c r="J1024" i="393" l="1"/>
  <c r="I1024" i="401"/>
  <c r="H1025" i="395"/>
  <c r="H1025" i="400" s="1"/>
  <c r="H1025" i="393"/>
  <c r="C1024" i="396"/>
  <c r="C1025" i="395" s="1"/>
  <c r="I1024" i="400"/>
  <c r="B1024" i="400"/>
  <c r="D1060" i="400"/>
  <c r="D1060" i="396" s="1"/>
  <c r="D1061" i="395" s="1"/>
  <c r="D1060" i="393"/>
  <c r="G1112" i="400"/>
  <c r="G1112" i="396" s="1"/>
  <c r="G1113" i="395" s="1"/>
  <c r="G1112" i="393"/>
  <c r="D1061" i="400" l="1"/>
  <c r="D1061" i="396" s="1"/>
  <c r="D1062" i="395" s="1"/>
  <c r="D1061" i="393"/>
  <c r="G1113" i="400"/>
  <c r="G1113" i="396" s="1"/>
  <c r="G1114" i="395" s="1"/>
  <c r="G1113" i="393"/>
  <c r="C1025" i="393"/>
  <c r="B1025" i="393" s="1"/>
  <c r="I1025" i="393" l="1"/>
  <c r="G1114" i="393"/>
  <c r="G1114" i="400"/>
  <c r="G1114" i="396" s="1"/>
  <c r="G1115" i="395" s="1"/>
  <c r="B1025" i="395"/>
  <c r="C1025" i="400"/>
  <c r="D1062" i="400"/>
  <c r="D1062" i="396" s="1"/>
  <c r="D1063" i="395" s="1"/>
  <c r="D1062" i="393"/>
  <c r="J1025" i="393" l="1"/>
  <c r="I1025" i="401"/>
  <c r="H1025" i="396"/>
  <c r="H1026" i="395" s="1"/>
  <c r="C1025" i="396"/>
  <c r="C1026" i="395" s="1"/>
  <c r="B1025" i="400"/>
  <c r="I1025" i="400"/>
  <c r="F1025" i="396"/>
  <c r="F1026" i="395" s="1"/>
  <c r="D1063" i="393"/>
  <c r="D1063" i="400"/>
  <c r="D1063" i="396" s="1"/>
  <c r="D1064" i="395" s="1"/>
  <c r="G1115" i="400"/>
  <c r="G1115" i="396" s="1"/>
  <c r="G1116" i="395" s="1"/>
  <c r="G1115" i="393"/>
  <c r="D1064" i="400" l="1"/>
  <c r="D1064" i="396" s="1"/>
  <c r="D1065" i="395" s="1"/>
  <c r="D1064" i="393"/>
  <c r="C1026" i="393"/>
  <c r="G1116" i="393"/>
  <c r="G1116" i="400"/>
  <c r="G1116" i="396" s="1"/>
  <c r="G1117" i="395" s="1"/>
  <c r="F1026" i="400"/>
  <c r="F1026" i="393"/>
  <c r="H1026" i="400"/>
  <c r="H1026" i="393"/>
  <c r="B1026" i="393" l="1"/>
  <c r="B1026" i="395"/>
  <c r="C1026" i="400"/>
  <c r="H1026" i="396" s="1"/>
  <c r="G1117" i="393"/>
  <c r="G1117" i="400"/>
  <c r="G1117" i="396" s="1"/>
  <c r="G1118" i="395" s="1"/>
  <c r="D1065" i="393"/>
  <c r="D1065" i="400"/>
  <c r="D1065" i="396" s="1"/>
  <c r="D1066" i="395" s="1"/>
  <c r="H1027" i="395" l="1"/>
  <c r="H1027" i="400" s="1"/>
  <c r="H1027" i="393"/>
  <c r="I1026" i="393"/>
  <c r="G1118" i="393"/>
  <c r="G1118" i="400"/>
  <c r="G1118" i="396" s="1"/>
  <c r="G1119" i="395" s="1"/>
  <c r="D1066" i="393"/>
  <c r="D1066" i="400"/>
  <c r="D1066" i="396" s="1"/>
  <c r="D1067" i="395" s="1"/>
  <c r="F1026" i="396"/>
  <c r="F1027" i="395" s="1"/>
  <c r="C1026" i="396"/>
  <c r="C1027" i="395" s="1"/>
  <c r="B1026" i="400"/>
  <c r="I1026" i="400"/>
  <c r="J1026" i="393" l="1"/>
  <c r="I1026" i="401"/>
  <c r="D1067" i="400"/>
  <c r="D1067" i="396" s="1"/>
  <c r="D1068" i="395" s="1"/>
  <c r="D1067" i="393"/>
  <c r="C1027" i="393"/>
  <c r="G1119" i="400"/>
  <c r="G1119" i="396" s="1"/>
  <c r="G1120" i="395" s="1"/>
  <c r="G1119" i="393"/>
  <c r="F1027" i="400"/>
  <c r="F1027" i="393"/>
  <c r="B1027" i="393" l="1"/>
  <c r="B1027" i="395"/>
  <c r="C1027" i="400"/>
  <c r="F1027" i="396" s="1"/>
  <c r="F1028" i="395" s="1"/>
  <c r="G1120" i="393"/>
  <c r="G1120" i="400"/>
  <c r="G1120" i="396" s="1"/>
  <c r="G1121" i="395" s="1"/>
  <c r="D1068" i="393"/>
  <c r="D1068" i="400"/>
  <c r="D1068" i="396" s="1"/>
  <c r="D1069" i="395" s="1"/>
  <c r="I1027" i="393" l="1"/>
  <c r="F1028" i="400"/>
  <c r="F1028" i="393"/>
  <c r="G1121" i="400"/>
  <c r="G1121" i="396" s="1"/>
  <c r="G1122" i="395" s="1"/>
  <c r="G1121" i="393"/>
  <c r="D1069" i="393"/>
  <c r="D1069" i="400"/>
  <c r="D1069" i="396" s="1"/>
  <c r="D1070" i="395" s="1"/>
  <c r="H1027" i="396"/>
  <c r="H1028" i="395" s="1"/>
  <c r="C1027" i="396"/>
  <c r="C1028" i="395" s="1"/>
  <c r="I1027" i="400"/>
  <c r="B1027" i="400"/>
  <c r="J1027" i="393" l="1"/>
  <c r="I1027" i="401"/>
  <c r="C1028" i="393"/>
  <c r="H1028" i="400"/>
  <c r="H1028" i="393"/>
  <c r="G1122" i="400"/>
  <c r="G1122" i="396" s="1"/>
  <c r="G1123" i="395" s="1"/>
  <c r="G1122" i="393"/>
  <c r="D1070" i="400"/>
  <c r="D1070" i="396" s="1"/>
  <c r="D1071" i="395" s="1"/>
  <c r="D1070" i="393"/>
  <c r="B1028" i="393" l="1"/>
  <c r="D1071" i="393"/>
  <c r="D1071" i="400"/>
  <c r="D1071" i="396" s="1"/>
  <c r="D1072" i="395" s="1"/>
  <c r="G1123" i="400"/>
  <c r="G1123" i="396" s="1"/>
  <c r="G1124" i="395" s="1"/>
  <c r="G1123" i="393"/>
  <c r="B1028" i="395"/>
  <c r="C1028" i="400"/>
  <c r="H1028" i="396" s="1"/>
  <c r="H1029" i="395" l="1"/>
  <c r="H1029" i="400" s="1"/>
  <c r="H1029" i="393"/>
  <c r="I1028" i="393"/>
  <c r="F1028" i="396"/>
  <c r="F1029" i="395" s="1"/>
  <c r="B1028" i="400"/>
  <c r="C1028" i="396"/>
  <c r="C1029" i="395" s="1"/>
  <c r="I1028" i="400"/>
  <c r="D1072" i="400"/>
  <c r="D1072" i="396" s="1"/>
  <c r="D1073" i="395" s="1"/>
  <c r="D1072" i="393"/>
  <c r="G1124" i="400"/>
  <c r="G1124" i="396" s="1"/>
  <c r="G1125" i="395" s="1"/>
  <c r="G1124" i="393"/>
  <c r="J1028" i="393" l="1"/>
  <c r="I1028" i="401"/>
  <c r="D1073" i="400"/>
  <c r="D1073" i="396" s="1"/>
  <c r="D1074" i="395" s="1"/>
  <c r="D1073" i="393"/>
  <c r="C1029" i="393"/>
  <c r="G1125" i="393"/>
  <c r="G1125" i="400"/>
  <c r="G1125" i="396" s="1"/>
  <c r="G1126" i="395" s="1"/>
  <c r="F1029" i="400"/>
  <c r="F1029" i="393"/>
  <c r="D1074" i="400" l="1"/>
  <c r="D1074" i="396" s="1"/>
  <c r="D1075" i="395" s="1"/>
  <c r="D1074" i="393"/>
  <c r="B1029" i="393"/>
  <c r="B1029" i="395"/>
  <c r="C1029" i="400"/>
  <c r="G1126" i="400"/>
  <c r="G1126" i="396" s="1"/>
  <c r="G1127" i="395" s="1"/>
  <c r="G1126" i="393"/>
  <c r="F1029" i="396" l="1"/>
  <c r="F1030" i="395" s="1"/>
  <c r="F1030" i="400" s="1"/>
  <c r="H1029" i="396"/>
  <c r="I1029" i="393"/>
  <c r="G1127" i="400"/>
  <c r="G1127" i="396" s="1"/>
  <c r="G1128" i="395" s="1"/>
  <c r="G1127" i="393"/>
  <c r="B1029" i="400"/>
  <c r="C1029" i="396"/>
  <c r="C1030" i="395" s="1"/>
  <c r="I1029" i="400"/>
  <c r="D1075" i="400"/>
  <c r="D1075" i="396" s="1"/>
  <c r="D1076" i="395" s="1"/>
  <c r="D1075" i="393"/>
  <c r="J1029" i="393" l="1"/>
  <c r="I1029" i="401"/>
  <c r="F1030" i="393"/>
  <c r="H1030" i="395"/>
  <c r="H1030" i="400" s="1"/>
  <c r="H1030" i="393"/>
  <c r="D1076" i="400"/>
  <c r="D1076" i="396" s="1"/>
  <c r="D1077" i="395" s="1"/>
  <c r="D1076" i="393"/>
  <c r="G1128" i="400"/>
  <c r="G1128" i="396" s="1"/>
  <c r="G1129" i="395" s="1"/>
  <c r="G1128" i="393"/>
  <c r="C1030" i="393"/>
  <c r="B1030" i="393" l="1"/>
  <c r="B1030" i="395"/>
  <c r="C1030" i="400"/>
  <c r="G1129" i="400"/>
  <c r="G1129" i="396" s="1"/>
  <c r="G1130" i="395" s="1"/>
  <c r="G1129" i="393"/>
  <c r="D1077" i="400"/>
  <c r="D1077" i="396" s="1"/>
  <c r="D1078" i="395" s="1"/>
  <c r="D1077" i="393"/>
  <c r="I1030" i="393" l="1"/>
  <c r="D1078" i="393"/>
  <c r="D1078" i="400"/>
  <c r="D1078" i="396" s="1"/>
  <c r="D1079" i="395" s="1"/>
  <c r="G1130" i="400"/>
  <c r="G1130" i="396" s="1"/>
  <c r="G1131" i="395" s="1"/>
  <c r="G1130" i="393"/>
  <c r="H1030" i="396"/>
  <c r="H1031" i="395" s="1"/>
  <c r="B1030" i="400"/>
  <c r="C1030" i="396"/>
  <c r="C1031" i="395" s="1"/>
  <c r="I1030" i="400"/>
  <c r="F1030" i="396"/>
  <c r="F1031" i="395" s="1"/>
  <c r="I54" i="390" l="1"/>
  <c r="I54" i="398" s="1"/>
  <c r="I1030" i="401"/>
  <c r="J1030" i="393"/>
  <c r="C1031" i="393"/>
  <c r="G1131" i="400"/>
  <c r="G1131" i="396" s="1"/>
  <c r="G1132" i="395" s="1"/>
  <c r="G1131" i="393"/>
  <c r="D1079" i="400"/>
  <c r="D1079" i="396" s="1"/>
  <c r="D1080" i="395" s="1"/>
  <c r="D1079" i="393"/>
  <c r="F1031" i="400"/>
  <c r="F1031" i="393"/>
  <c r="H1031" i="400"/>
  <c r="H1031" i="393"/>
  <c r="D1080" i="400" l="1"/>
  <c r="D1080" i="396" s="1"/>
  <c r="D1081" i="395" s="1"/>
  <c r="D1080" i="393"/>
  <c r="G1132" i="393"/>
  <c r="G1132" i="400"/>
  <c r="G1132" i="396" s="1"/>
  <c r="G1133" i="395" s="1"/>
  <c r="B1031" i="393"/>
  <c r="C1031" i="400"/>
  <c r="H1031" i="396" s="1"/>
  <c r="B1031" i="395"/>
  <c r="H1032" i="395" l="1"/>
  <c r="H1032" i="400" s="1"/>
  <c r="H1032" i="393"/>
  <c r="I1031" i="393"/>
  <c r="I1031" i="400"/>
  <c r="C1031" i="396"/>
  <c r="C1032" i="395" s="1"/>
  <c r="B1031" i="400"/>
  <c r="F1031" i="396"/>
  <c r="F1032" i="395" s="1"/>
  <c r="G1133" i="400"/>
  <c r="G1133" i="396" s="1"/>
  <c r="G1134" i="395" s="1"/>
  <c r="G1133" i="393"/>
  <c r="D1081" i="393"/>
  <c r="D1081" i="400"/>
  <c r="D1081" i="396" s="1"/>
  <c r="D1082" i="395" s="1"/>
  <c r="J1031" i="393" l="1"/>
  <c r="I1031" i="401"/>
  <c r="D1082" i="393"/>
  <c r="D1082" i="400"/>
  <c r="D1082" i="396" s="1"/>
  <c r="D1083" i="395" s="1"/>
  <c r="F1032" i="400"/>
  <c r="F1032" i="393"/>
  <c r="C1032" i="393"/>
  <c r="G1134" i="393"/>
  <c r="G1134" i="400"/>
  <c r="G1134" i="396" s="1"/>
  <c r="G1135" i="395" s="1"/>
  <c r="B1032" i="393" l="1"/>
  <c r="G1135" i="393"/>
  <c r="G1135" i="400"/>
  <c r="G1135" i="396" s="1"/>
  <c r="G1136" i="395" s="1"/>
  <c r="D1083" i="393"/>
  <c r="D1083" i="400"/>
  <c r="D1083" i="396" s="1"/>
  <c r="D1084" i="395" s="1"/>
  <c r="B1032" i="395"/>
  <c r="C1032" i="400"/>
  <c r="I1032" i="393" l="1"/>
  <c r="H1032" i="396"/>
  <c r="H1033" i="395" s="1"/>
  <c r="C1032" i="396"/>
  <c r="C1033" i="395" s="1"/>
  <c r="I1032" i="400"/>
  <c r="B1032" i="400"/>
  <c r="F1032" i="396"/>
  <c r="F1033" i="395" s="1"/>
  <c r="G1136" i="400"/>
  <c r="G1136" i="396" s="1"/>
  <c r="G1137" i="395" s="1"/>
  <c r="G1136" i="393"/>
  <c r="D1084" i="393"/>
  <c r="D1084" i="400"/>
  <c r="D1084" i="396" s="1"/>
  <c r="D1085" i="395" s="1"/>
  <c r="J1032" i="393" l="1"/>
  <c r="I1032" i="401"/>
  <c r="G1137" i="400"/>
  <c r="G1137" i="396" s="1"/>
  <c r="G1138" i="395" s="1"/>
  <c r="G1137" i="393"/>
  <c r="C1033" i="393"/>
  <c r="D1085" i="400"/>
  <c r="D1085" i="396" s="1"/>
  <c r="D1086" i="395" s="1"/>
  <c r="D1085" i="393"/>
  <c r="F1033" i="400"/>
  <c r="F1033" i="393"/>
  <c r="H1033" i="400"/>
  <c r="H1033" i="393"/>
  <c r="B1033" i="393" l="1"/>
  <c r="B1033" i="395"/>
  <c r="C1033" i="400"/>
  <c r="F1033" i="396" s="1"/>
  <c r="F1034" i="395" s="1"/>
  <c r="D1086" i="400"/>
  <c r="D1086" i="396" s="1"/>
  <c r="D1087" i="395" s="1"/>
  <c r="D1086" i="393"/>
  <c r="G1138" i="400"/>
  <c r="G1138" i="396" s="1"/>
  <c r="G1139" i="395" s="1"/>
  <c r="G1138" i="393"/>
  <c r="H1033" i="396" l="1"/>
  <c r="H1034" i="395" s="1"/>
  <c r="H1034" i="400" s="1"/>
  <c r="I1033" i="393"/>
  <c r="F1034" i="400"/>
  <c r="F1034" i="393"/>
  <c r="D1087" i="393"/>
  <c r="D1087" i="400"/>
  <c r="D1087" i="396" s="1"/>
  <c r="D1088" i="395" s="1"/>
  <c r="G1139" i="400"/>
  <c r="G1139" i="396" s="1"/>
  <c r="G1140" i="395" s="1"/>
  <c r="G1139" i="393"/>
  <c r="C1033" i="396"/>
  <c r="C1034" i="395" s="1"/>
  <c r="B1033" i="400"/>
  <c r="I1033" i="400"/>
  <c r="J1033" i="393" l="1"/>
  <c r="I1033" i="401"/>
  <c r="H1034" i="393"/>
  <c r="D1088" i="400"/>
  <c r="D1088" i="396" s="1"/>
  <c r="D1089" i="395" s="1"/>
  <c r="D1088" i="393"/>
  <c r="C1034" i="393"/>
  <c r="G1140" i="393"/>
  <c r="G1140" i="400"/>
  <c r="G1140" i="396" s="1"/>
  <c r="G1141" i="395" s="1"/>
  <c r="B1034" i="393" l="1"/>
  <c r="G1141" i="393"/>
  <c r="G1141" i="400"/>
  <c r="G1141" i="396" s="1"/>
  <c r="G1142" i="395" s="1"/>
  <c r="B1034" i="395"/>
  <c r="C1034" i="400"/>
  <c r="D1089" i="393"/>
  <c r="D1089" i="400"/>
  <c r="D1089" i="396" s="1"/>
  <c r="D1090" i="395" s="1"/>
  <c r="I1034" i="393" l="1"/>
  <c r="H1034" i="396"/>
  <c r="H1035" i="395" s="1"/>
  <c r="C1034" i="396"/>
  <c r="C1035" i="395" s="1"/>
  <c r="B1034" i="400"/>
  <c r="I1034" i="400"/>
  <c r="F1034" i="396"/>
  <c r="F1035" i="395" s="1"/>
  <c r="D1090" i="400"/>
  <c r="D1090" i="396" s="1"/>
  <c r="D1091" i="395" s="1"/>
  <c r="D1090" i="393"/>
  <c r="G1142" i="393"/>
  <c r="G1142" i="400"/>
  <c r="G1142" i="396" s="1"/>
  <c r="G1143" i="395" s="1"/>
  <c r="J1034" i="393" l="1"/>
  <c r="I1034" i="401"/>
  <c r="D1091" i="400"/>
  <c r="D1091" i="396" s="1"/>
  <c r="D1092" i="395" s="1"/>
  <c r="D1091" i="393"/>
  <c r="C1035" i="393"/>
  <c r="G1143" i="400"/>
  <c r="G1143" i="396" s="1"/>
  <c r="G1144" i="395" s="1"/>
  <c r="G1143" i="393"/>
  <c r="F1035" i="400"/>
  <c r="F1035" i="393"/>
  <c r="H1035" i="400"/>
  <c r="H1035" i="393"/>
  <c r="G1144" i="400" l="1"/>
  <c r="G1144" i="396" s="1"/>
  <c r="G1145" i="395" s="1"/>
  <c r="G1144" i="393"/>
  <c r="B1035" i="393"/>
  <c r="B1035" i="395"/>
  <c r="C1035" i="400"/>
  <c r="H1035" i="396" s="1"/>
  <c r="D1092" i="393"/>
  <c r="D1092" i="400"/>
  <c r="D1092" i="396" s="1"/>
  <c r="D1093" i="395" s="1"/>
  <c r="H1036" i="395" l="1"/>
  <c r="H1036" i="400" s="1"/>
  <c r="H1036" i="393"/>
  <c r="F1035" i="396"/>
  <c r="I1035" i="393"/>
  <c r="D1093" i="400"/>
  <c r="D1093" i="396" s="1"/>
  <c r="D1094" i="395" s="1"/>
  <c r="D1093" i="393"/>
  <c r="C1035" i="396"/>
  <c r="C1036" i="395" s="1"/>
  <c r="I1035" i="400"/>
  <c r="B1035" i="400"/>
  <c r="G1145" i="393"/>
  <c r="G1145" i="400"/>
  <c r="G1145" i="396" s="1"/>
  <c r="G1146" i="395" s="1"/>
  <c r="J1035" i="393" l="1"/>
  <c r="I1035" i="401"/>
  <c r="F1036" i="395"/>
  <c r="F1036" i="400" s="1"/>
  <c r="F1036" i="393"/>
  <c r="C1036" i="393"/>
  <c r="D1094" i="393"/>
  <c r="D1094" i="400"/>
  <c r="D1094" i="396" s="1"/>
  <c r="D1095" i="395" s="1"/>
  <c r="G1146" i="400"/>
  <c r="G1146" i="396" s="1"/>
  <c r="G1147" i="395" s="1"/>
  <c r="G1146" i="393"/>
  <c r="B1036" i="393" l="1"/>
  <c r="G1147" i="400"/>
  <c r="G1147" i="396" s="1"/>
  <c r="G1148" i="395" s="1"/>
  <c r="G1147" i="393"/>
  <c r="D1095" i="393"/>
  <c r="D1095" i="400"/>
  <c r="D1095" i="396" s="1"/>
  <c r="D1096" i="395" s="1"/>
  <c r="B1036" i="395"/>
  <c r="C1036" i="400"/>
  <c r="H1036" i="396" s="1"/>
  <c r="I1036" i="393" l="1"/>
  <c r="H1037" i="395"/>
  <c r="H1037" i="400" s="1"/>
  <c r="H1037" i="393"/>
  <c r="D1096" i="400"/>
  <c r="D1096" i="396" s="1"/>
  <c r="D1097" i="395" s="1"/>
  <c r="D1096" i="393"/>
  <c r="I1036" i="400"/>
  <c r="B1036" i="400"/>
  <c r="C1036" i="396"/>
  <c r="C1037" i="395" s="1"/>
  <c r="F1036" i="396"/>
  <c r="F1037" i="395" s="1"/>
  <c r="G1148" i="400"/>
  <c r="G1148" i="396" s="1"/>
  <c r="G1149" i="395" s="1"/>
  <c r="G1148" i="393"/>
  <c r="J1036" i="393" l="1"/>
  <c r="I1036" i="401"/>
  <c r="G1149" i="400"/>
  <c r="G1149" i="396" s="1"/>
  <c r="G1150" i="395" s="1"/>
  <c r="G1149" i="393"/>
  <c r="F1037" i="400"/>
  <c r="F1037" i="393"/>
  <c r="D1097" i="393"/>
  <c r="D1097" i="400"/>
  <c r="D1097" i="396" s="1"/>
  <c r="D1098" i="395" s="1"/>
  <c r="C1037" i="393"/>
  <c r="B1037" i="393" l="1"/>
  <c r="B1037" i="395"/>
  <c r="C1037" i="400"/>
  <c r="H1037" i="396" s="1"/>
  <c r="D1098" i="400"/>
  <c r="D1098" i="396" s="1"/>
  <c r="D1099" i="395" s="1"/>
  <c r="D1098" i="393"/>
  <c r="G1150" i="400"/>
  <c r="G1150" i="396" s="1"/>
  <c r="G1151" i="395" s="1"/>
  <c r="G1150" i="393"/>
  <c r="H1038" i="395" l="1"/>
  <c r="H1038" i="400" s="1"/>
  <c r="H1038" i="393"/>
  <c r="I1037" i="393"/>
  <c r="D1099" i="400"/>
  <c r="D1099" i="396" s="1"/>
  <c r="D1100" i="395" s="1"/>
  <c r="D1099" i="393"/>
  <c r="F1037" i="396"/>
  <c r="F1038" i="395" s="1"/>
  <c r="C1037" i="396"/>
  <c r="C1038" i="395" s="1"/>
  <c r="I1037" i="400"/>
  <c r="B1037" i="400"/>
  <c r="G1151" i="400"/>
  <c r="G1151" i="396" s="1"/>
  <c r="G1152" i="395" s="1"/>
  <c r="G1151" i="393"/>
  <c r="J1037" i="393" l="1"/>
  <c r="I1037" i="401"/>
  <c r="C1038" i="393"/>
  <c r="G1152" i="393"/>
  <c r="G1152" i="400"/>
  <c r="G1152" i="396" s="1"/>
  <c r="G1153" i="395" s="1"/>
  <c r="F1038" i="400"/>
  <c r="F1038" i="393"/>
  <c r="D1100" i="400"/>
  <c r="D1100" i="396" s="1"/>
  <c r="D1101" i="395" s="1"/>
  <c r="D1100" i="393"/>
  <c r="G1153" i="400" l="1"/>
  <c r="G1153" i="396" s="1"/>
  <c r="G1154" i="395" s="1"/>
  <c r="G1153" i="393"/>
  <c r="D1101" i="393"/>
  <c r="D1101" i="400"/>
  <c r="D1101" i="396" s="1"/>
  <c r="D1102" i="395" s="1"/>
  <c r="B1038" i="393"/>
  <c r="C1038" i="400"/>
  <c r="B1038" i="395"/>
  <c r="F1038" i="396" l="1"/>
  <c r="F1039" i="395" s="1"/>
  <c r="F1039" i="400" s="1"/>
  <c r="H1038" i="396"/>
  <c r="I1038" i="393"/>
  <c r="D1102" i="400"/>
  <c r="D1102" i="396" s="1"/>
  <c r="D1103" i="395" s="1"/>
  <c r="D1102" i="393"/>
  <c r="I1038" i="400"/>
  <c r="B1038" i="400"/>
  <c r="C1038" i="396"/>
  <c r="C1039" i="395" s="1"/>
  <c r="G1154" i="400"/>
  <c r="G1154" i="396" s="1"/>
  <c r="G1155" i="395" s="1"/>
  <c r="G1154" i="393"/>
  <c r="J1038" i="393" l="1"/>
  <c r="I1038" i="401"/>
  <c r="F1039" i="393"/>
  <c r="H1039" i="395"/>
  <c r="H1039" i="400" s="1"/>
  <c r="H1039" i="393"/>
  <c r="G1155" i="393"/>
  <c r="G1155" i="400"/>
  <c r="G1155" i="396" s="1"/>
  <c r="G1156" i="395" s="1"/>
  <c r="D1103" i="400"/>
  <c r="D1103" i="396" s="1"/>
  <c r="D1104" i="395" s="1"/>
  <c r="D1103" i="393"/>
  <c r="C1039" i="393"/>
  <c r="B1039" i="393" l="1"/>
  <c r="D1104" i="393"/>
  <c r="D1104" i="400"/>
  <c r="D1104" i="396" s="1"/>
  <c r="D1105" i="395" s="1"/>
  <c r="G1156" i="400"/>
  <c r="G1156" i="396" s="1"/>
  <c r="G1157" i="395" s="1"/>
  <c r="G1156" i="393"/>
  <c r="B1039" i="395"/>
  <c r="C1039" i="400"/>
  <c r="H1039" i="396" s="1"/>
  <c r="I1039" i="393" l="1"/>
  <c r="H1040" i="395"/>
  <c r="H1040" i="400" s="1"/>
  <c r="H1040" i="393"/>
  <c r="G1157" i="393"/>
  <c r="G1157" i="400"/>
  <c r="G1157" i="396" s="1"/>
  <c r="G1158" i="395" s="1"/>
  <c r="D1105" i="393"/>
  <c r="D1105" i="400"/>
  <c r="D1105" i="396" s="1"/>
  <c r="D1106" i="395" s="1"/>
  <c r="F1039" i="396"/>
  <c r="F1040" i="395" s="1"/>
  <c r="B1039" i="400"/>
  <c r="I1039" i="400"/>
  <c r="C1039" i="396"/>
  <c r="C1040" i="395" s="1"/>
  <c r="J1039" i="393" l="1"/>
  <c r="I1039" i="401"/>
  <c r="G1158" i="400"/>
  <c r="G1158" i="396" s="1"/>
  <c r="G1159" i="395" s="1"/>
  <c r="G1158" i="393"/>
  <c r="D1106" i="400"/>
  <c r="D1106" i="396" s="1"/>
  <c r="D1107" i="395" s="1"/>
  <c r="D1106" i="393"/>
  <c r="C1040" i="393"/>
  <c r="F1040" i="400"/>
  <c r="F1040" i="393"/>
  <c r="B1040" i="393" l="1"/>
  <c r="D1107" i="393"/>
  <c r="D1107" i="400"/>
  <c r="D1107" i="396" s="1"/>
  <c r="D1108" i="395" s="1"/>
  <c r="C1040" i="400"/>
  <c r="H1040" i="396" s="1"/>
  <c r="B1040" i="395"/>
  <c r="G1159" i="393"/>
  <c r="G1159" i="400"/>
  <c r="G1159" i="396" s="1"/>
  <c r="G1160" i="395" s="1"/>
  <c r="H1041" i="395" l="1"/>
  <c r="H1041" i="400" s="1"/>
  <c r="H1041" i="393"/>
  <c r="I1040" i="393"/>
  <c r="D1108" i="393"/>
  <c r="D1108" i="400"/>
  <c r="D1108" i="396" s="1"/>
  <c r="D1109" i="395" s="1"/>
  <c r="G1160" i="400"/>
  <c r="G1160" i="396" s="1"/>
  <c r="G1161" i="395" s="1"/>
  <c r="G1160" i="393"/>
  <c r="B1040" i="400"/>
  <c r="C1040" i="396"/>
  <c r="C1041" i="395" s="1"/>
  <c r="I1040" i="400"/>
  <c r="F1040" i="396"/>
  <c r="F1041" i="395" s="1"/>
  <c r="J1040" i="393" l="1"/>
  <c r="I1040" i="401"/>
  <c r="F1041" i="400"/>
  <c r="F1041" i="393"/>
  <c r="G1161" i="393"/>
  <c r="G1161" i="400"/>
  <c r="G1161" i="396" s="1"/>
  <c r="G1162" i="395" s="1"/>
  <c r="C1041" i="393"/>
  <c r="D1109" i="400"/>
  <c r="D1109" i="396" s="1"/>
  <c r="D1110" i="395" s="1"/>
  <c r="D1109" i="393"/>
  <c r="B1041" i="393" l="1"/>
  <c r="G1162" i="393"/>
  <c r="G1162" i="400"/>
  <c r="G1162" i="396" s="1"/>
  <c r="G1163" i="395" s="1"/>
  <c r="D1110" i="400"/>
  <c r="D1110" i="396" s="1"/>
  <c r="D1111" i="395" s="1"/>
  <c r="D1110" i="393"/>
  <c r="B1041" i="395"/>
  <c r="C1041" i="400"/>
  <c r="F1041" i="396" s="1"/>
  <c r="F1042" i="395" l="1"/>
  <c r="F1042" i="400" s="1"/>
  <c r="F1042" i="393"/>
  <c r="I1041" i="393"/>
  <c r="D1111" i="400"/>
  <c r="D1111" i="396" s="1"/>
  <c r="D1112" i="395" s="1"/>
  <c r="D1111" i="393"/>
  <c r="G1163" i="400"/>
  <c r="G1163" i="396" s="1"/>
  <c r="G1164" i="395" s="1"/>
  <c r="G1163" i="393"/>
  <c r="H1041" i="396"/>
  <c r="H1042" i="395" s="1"/>
  <c r="C1041" i="396"/>
  <c r="C1042" i="395" s="1"/>
  <c r="B1041" i="400"/>
  <c r="I1041" i="400"/>
  <c r="J1041" i="393" l="1"/>
  <c r="I1041" i="401"/>
  <c r="G1164" i="400"/>
  <c r="G1164" i="396" s="1"/>
  <c r="G1165" i="395" s="1"/>
  <c r="G1164" i="393"/>
  <c r="C1042" i="393"/>
  <c r="H1042" i="400"/>
  <c r="H1042" i="393"/>
  <c r="D1112" i="400"/>
  <c r="D1112" i="396" s="1"/>
  <c r="D1113" i="395" s="1"/>
  <c r="D1112" i="393"/>
  <c r="B1042" i="393" l="1"/>
  <c r="D1113" i="393"/>
  <c r="D1113" i="400"/>
  <c r="D1113" i="396" s="1"/>
  <c r="D1114" i="395" s="1"/>
  <c r="B1042" i="395"/>
  <c r="C1042" i="400"/>
  <c r="H1042" i="396" s="1"/>
  <c r="G1165" i="400"/>
  <c r="G1165" i="396" s="1"/>
  <c r="G1166" i="395" s="1"/>
  <c r="G1165" i="393"/>
  <c r="H1043" i="395" l="1"/>
  <c r="H1043" i="400" s="1"/>
  <c r="H1043" i="393"/>
  <c r="I1042" i="393"/>
  <c r="G1166" i="400"/>
  <c r="G1166" i="396" s="1"/>
  <c r="G1167" i="395" s="1"/>
  <c r="G1166" i="393"/>
  <c r="D1114" i="400"/>
  <c r="D1114" i="396" s="1"/>
  <c r="D1115" i="395" s="1"/>
  <c r="D1114" i="393"/>
  <c r="F1042" i="396"/>
  <c r="F1043" i="395" s="1"/>
  <c r="B1042" i="400"/>
  <c r="I1042" i="400"/>
  <c r="C1042" i="396"/>
  <c r="C1043" i="395" s="1"/>
  <c r="J1042" i="393" l="1"/>
  <c r="I1042" i="401"/>
  <c r="D1115" i="393"/>
  <c r="D1115" i="400"/>
  <c r="D1115" i="396" s="1"/>
  <c r="D1116" i="395" s="1"/>
  <c r="F1043" i="400"/>
  <c r="F1043" i="393"/>
  <c r="G1167" i="400"/>
  <c r="G1167" i="396" s="1"/>
  <c r="G1168" i="395" s="1"/>
  <c r="G1167" i="393"/>
  <c r="C1043" i="393"/>
  <c r="B1043" i="393" l="1"/>
  <c r="C1043" i="400"/>
  <c r="H1043" i="396" s="1"/>
  <c r="B1043" i="395"/>
  <c r="D1116" i="393"/>
  <c r="D1116" i="400"/>
  <c r="D1116" i="396" s="1"/>
  <c r="D1117" i="395" s="1"/>
  <c r="G1168" i="393"/>
  <c r="G1168" i="400"/>
  <c r="G1168" i="396" s="1"/>
  <c r="G1169" i="395" s="1"/>
  <c r="H1044" i="395" l="1"/>
  <c r="H1044" i="400" s="1"/>
  <c r="H1044" i="393"/>
  <c r="F1043" i="396"/>
  <c r="I1043" i="393"/>
  <c r="D1117" i="400"/>
  <c r="D1117" i="396" s="1"/>
  <c r="D1118" i="395" s="1"/>
  <c r="D1117" i="393"/>
  <c r="G1169" i="393"/>
  <c r="G1169" i="400"/>
  <c r="G1169" i="396" s="1"/>
  <c r="G1170" i="395" s="1"/>
  <c r="B1043" i="400"/>
  <c r="C1043" i="396"/>
  <c r="C1044" i="395" s="1"/>
  <c r="I1043" i="400"/>
  <c r="J1043" i="393" l="1"/>
  <c r="I1043" i="401"/>
  <c r="F1044" i="395"/>
  <c r="F1044" i="400" s="1"/>
  <c r="F1044" i="393"/>
  <c r="D1118" i="393"/>
  <c r="D1118" i="400"/>
  <c r="D1118" i="396" s="1"/>
  <c r="D1119" i="395" s="1"/>
  <c r="C1044" i="393"/>
  <c r="G1170" i="400"/>
  <c r="G1170" i="396" s="1"/>
  <c r="G1171" i="395" s="1"/>
  <c r="G1170" i="393"/>
  <c r="B1044" i="393" l="1"/>
  <c r="B1044" i="395"/>
  <c r="C1044" i="400"/>
  <c r="F1044" i="396" s="1"/>
  <c r="D1119" i="393"/>
  <c r="D1119" i="400"/>
  <c r="D1119" i="396" s="1"/>
  <c r="D1120" i="395" s="1"/>
  <c r="G1171" i="400"/>
  <c r="G1171" i="396" s="1"/>
  <c r="G1172" i="395" s="1"/>
  <c r="G1171" i="393"/>
  <c r="I1044" i="393" l="1"/>
  <c r="F1045" i="395"/>
  <c r="F1045" i="400" s="1"/>
  <c r="F1045" i="393"/>
  <c r="G1172" i="400"/>
  <c r="G1172" i="396" s="1"/>
  <c r="G1173" i="395" s="1"/>
  <c r="G1172" i="393"/>
  <c r="D1120" i="400"/>
  <c r="D1120" i="396" s="1"/>
  <c r="D1121" i="395" s="1"/>
  <c r="D1120" i="393"/>
  <c r="H1044" i="396"/>
  <c r="H1045" i="395" s="1"/>
  <c r="C1044" i="396"/>
  <c r="C1045" i="395" s="1"/>
  <c r="B1044" i="400"/>
  <c r="I1044" i="400"/>
  <c r="J1044" i="393" l="1"/>
  <c r="I1044" i="401"/>
  <c r="H1045" i="400"/>
  <c r="H1045" i="393"/>
  <c r="D1121" i="400"/>
  <c r="D1121" i="396" s="1"/>
  <c r="D1122" i="395" s="1"/>
  <c r="D1121" i="393"/>
  <c r="C1045" i="393"/>
  <c r="G1173" i="400"/>
  <c r="G1173" i="396" s="1"/>
  <c r="G1174" i="395" s="1"/>
  <c r="G1173" i="393"/>
  <c r="B1045" i="393" l="1"/>
  <c r="G1174" i="400"/>
  <c r="G1174" i="396" s="1"/>
  <c r="G1175" i="395" s="1"/>
  <c r="G1174" i="393"/>
  <c r="D1122" i="393"/>
  <c r="D1122" i="400"/>
  <c r="D1122" i="396" s="1"/>
  <c r="D1123" i="395" s="1"/>
  <c r="C1045" i="400"/>
  <c r="F1045" i="396" s="1"/>
  <c r="B1045" i="395"/>
  <c r="F1046" i="395" l="1"/>
  <c r="F1046" i="400" s="1"/>
  <c r="F1046" i="393"/>
  <c r="H1045" i="396"/>
  <c r="I1045" i="393"/>
  <c r="D1123" i="400"/>
  <c r="D1123" i="396" s="1"/>
  <c r="D1124" i="395" s="1"/>
  <c r="D1123" i="393"/>
  <c r="C1045" i="396"/>
  <c r="C1046" i="395" s="1"/>
  <c r="B1045" i="400"/>
  <c r="I1045" i="400"/>
  <c r="G1175" i="400"/>
  <c r="G1175" i="396" s="1"/>
  <c r="G1176" i="395" s="1"/>
  <c r="G1175" i="393"/>
  <c r="J1045" i="393" l="1"/>
  <c r="I1045" i="401"/>
  <c r="H1046" i="395"/>
  <c r="H1046" i="400" s="1"/>
  <c r="H1046" i="393"/>
  <c r="C1046" i="393"/>
  <c r="G1176" i="400"/>
  <c r="G1176" i="396" s="1"/>
  <c r="G1177" i="395" s="1"/>
  <c r="G1176" i="393"/>
  <c r="D1124" i="400"/>
  <c r="D1124" i="396" s="1"/>
  <c r="D1125" i="395" s="1"/>
  <c r="D1124" i="393"/>
  <c r="B1046" i="393" l="1"/>
  <c r="G1177" i="400"/>
  <c r="G1177" i="396" s="1"/>
  <c r="G1178" i="395" s="1"/>
  <c r="G1177" i="393"/>
  <c r="D1125" i="400"/>
  <c r="D1125" i="396" s="1"/>
  <c r="D1126" i="395" s="1"/>
  <c r="D1125" i="393"/>
  <c r="B1046" i="395"/>
  <c r="C1046" i="400"/>
  <c r="F1046" i="396" s="1"/>
  <c r="I1046" i="393" l="1"/>
  <c r="F1047" i="395"/>
  <c r="F1047" i="400" s="1"/>
  <c r="F1047" i="393"/>
  <c r="D1126" i="393"/>
  <c r="D1126" i="400"/>
  <c r="D1126" i="396" s="1"/>
  <c r="D1127" i="395" s="1"/>
  <c r="H1046" i="396"/>
  <c r="H1047" i="395" s="1"/>
  <c r="C1046" i="396"/>
  <c r="C1047" i="395" s="1"/>
  <c r="I1046" i="400"/>
  <c r="B1046" i="400"/>
  <c r="G1178" i="400"/>
  <c r="G1178" i="396" s="1"/>
  <c r="G1179" i="395" s="1"/>
  <c r="G1178" i="393"/>
  <c r="J1046" i="393" l="1"/>
  <c r="I1046" i="401"/>
  <c r="C1047" i="393"/>
  <c r="G1179" i="400"/>
  <c r="G1179" i="396" s="1"/>
  <c r="G1180" i="395" s="1"/>
  <c r="G1179" i="393"/>
  <c r="H1047" i="400"/>
  <c r="H1047" i="393"/>
  <c r="D1127" i="400"/>
  <c r="D1127" i="396" s="1"/>
  <c r="D1128" i="395" s="1"/>
  <c r="D1127" i="393"/>
  <c r="G1180" i="393" l="1"/>
  <c r="G1180" i="400"/>
  <c r="G1180" i="396" s="1"/>
  <c r="G1181" i="395" s="1"/>
  <c r="D1128" i="400"/>
  <c r="D1128" i="396" s="1"/>
  <c r="D1129" i="395" s="1"/>
  <c r="D1128" i="393"/>
  <c r="B1047" i="393"/>
  <c r="C1047" i="400"/>
  <c r="F1047" i="396" s="1"/>
  <c r="B1047" i="395"/>
  <c r="F1048" i="395" l="1"/>
  <c r="F1048" i="400" s="1"/>
  <c r="F1048" i="393"/>
  <c r="H1047" i="396"/>
  <c r="I1047" i="393"/>
  <c r="E1047" i="396"/>
  <c r="E1048" i="395" s="1"/>
  <c r="I1047" i="400"/>
  <c r="C1047" i="396"/>
  <c r="C1048" i="395" s="1"/>
  <c r="B1047" i="400"/>
  <c r="G1181" i="400"/>
  <c r="G1181" i="396" s="1"/>
  <c r="G1182" i="395" s="1"/>
  <c r="G1181" i="393"/>
  <c r="D1129" i="400"/>
  <c r="D1129" i="396" s="1"/>
  <c r="D1130" i="395" s="1"/>
  <c r="D1129" i="393"/>
  <c r="J1047" i="393" l="1"/>
  <c r="I1047" i="401"/>
  <c r="H1048" i="395"/>
  <c r="H1048" i="400" s="1"/>
  <c r="H1048" i="393"/>
  <c r="D1130" i="393"/>
  <c r="D1130" i="400"/>
  <c r="D1130" i="396" s="1"/>
  <c r="D1131" i="395" s="1"/>
  <c r="C1048" i="393"/>
  <c r="G1182" i="400"/>
  <c r="G1182" i="396" s="1"/>
  <c r="G1183" i="395" s="1"/>
  <c r="G1182" i="393"/>
  <c r="E1048" i="400"/>
  <c r="E1048" i="396" s="1"/>
  <c r="E1049" i="395" s="1"/>
  <c r="E1048" i="393"/>
  <c r="B1048" i="393" l="1"/>
  <c r="E1049" i="393"/>
  <c r="E1049" i="400"/>
  <c r="E1049" i="396" s="1"/>
  <c r="E1050" i="395" s="1"/>
  <c r="C1048" i="400"/>
  <c r="B1048" i="395"/>
  <c r="D1131" i="400"/>
  <c r="D1131" i="396" s="1"/>
  <c r="D1132" i="395" s="1"/>
  <c r="D1131" i="393"/>
  <c r="G1183" i="400"/>
  <c r="G1183" i="396" s="1"/>
  <c r="G1184" i="395" s="1"/>
  <c r="G1183" i="393"/>
  <c r="I1048" i="393" l="1"/>
  <c r="H1048" i="396"/>
  <c r="H1049" i="395" s="1"/>
  <c r="C1048" i="396"/>
  <c r="C1049" i="395" s="1"/>
  <c r="B1048" i="400"/>
  <c r="I1048" i="400"/>
  <c r="F1048" i="396"/>
  <c r="F1049" i="395" s="1"/>
  <c r="E1050" i="400"/>
  <c r="E1050" i="393"/>
  <c r="D1132" i="393"/>
  <c r="D1132" i="400"/>
  <c r="D1132" i="396" s="1"/>
  <c r="D1133" i="395" s="1"/>
  <c r="G1184" i="400"/>
  <c r="G1184" i="396" s="1"/>
  <c r="G1185" i="395" s="1"/>
  <c r="G1184" i="393"/>
  <c r="J1048" i="393" l="1"/>
  <c r="I1048" i="401"/>
  <c r="G1185" i="393"/>
  <c r="G1185" i="400"/>
  <c r="G1185" i="396" s="1"/>
  <c r="G1186" i="395" s="1"/>
  <c r="C1049" i="393"/>
  <c r="D1133" i="400"/>
  <c r="D1133" i="396" s="1"/>
  <c r="D1134" i="395" s="1"/>
  <c r="D1133" i="393"/>
  <c r="F1049" i="400"/>
  <c r="F1049" i="393"/>
  <c r="H1049" i="400"/>
  <c r="H1049" i="393"/>
  <c r="D1134" i="400" l="1"/>
  <c r="D1134" i="396" s="1"/>
  <c r="D1135" i="395" s="1"/>
  <c r="D1134" i="393"/>
  <c r="B1049" i="393"/>
  <c r="G1186" i="400"/>
  <c r="G1186" i="396" s="1"/>
  <c r="G1187" i="395" s="1"/>
  <c r="G1186" i="393"/>
  <c r="C1049" i="400"/>
  <c r="F1049" i="396" s="1"/>
  <c r="F1050" i="395" s="1"/>
  <c r="B1049" i="395"/>
  <c r="H1049" i="396" l="1"/>
  <c r="I1049" i="393"/>
  <c r="F1050" i="400"/>
  <c r="F1050" i="393"/>
  <c r="D1135" i="400"/>
  <c r="D1135" i="396" s="1"/>
  <c r="D1136" i="395" s="1"/>
  <c r="D1135" i="393"/>
  <c r="G1187" i="400"/>
  <c r="G1187" i="396" s="1"/>
  <c r="G1188" i="395" s="1"/>
  <c r="G1187" i="393"/>
  <c r="I1049" i="400"/>
  <c r="B1049" i="400"/>
  <c r="C1049" i="396"/>
  <c r="C1050" i="395" s="1"/>
  <c r="J1049" i="393" l="1"/>
  <c r="I1049" i="401"/>
  <c r="H1050" i="395"/>
  <c r="H1050" i="400" s="1"/>
  <c r="H1050" i="393"/>
  <c r="C1050" i="393"/>
  <c r="D1136" i="393"/>
  <c r="D1136" i="400"/>
  <c r="D1136" i="396" s="1"/>
  <c r="D1137" i="395" s="1"/>
  <c r="G1188" i="400"/>
  <c r="G1188" i="396" s="1"/>
  <c r="G1189" i="395" s="1"/>
  <c r="G1188" i="393"/>
  <c r="B1050" i="393" l="1"/>
  <c r="D1137" i="393"/>
  <c r="D1137" i="400"/>
  <c r="D1137" i="396" s="1"/>
  <c r="D1138" i="395" s="1"/>
  <c r="G1189" i="400"/>
  <c r="G1189" i="396" s="1"/>
  <c r="G1190" i="395" s="1"/>
  <c r="G1189" i="393"/>
  <c r="C1050" i="400"/>
  <c r="E1050" i="396" s="1"/>
  <c r="B1050" i="395"/>
  <c r="I1050" i="393" l="1"/>
  <c r="E1051" i="395"/>
  <c r="E1051" i="400" s="1"/>
  <c r="E1051" i="393"/>
  <c r="H1050" i="396"/>
  <c r="C1050" i="396"/>
  <c r="C1051" i="395" s="1"/>
  <c r="B1050" i="400"/>
  <c r="I1050" i="400"/>
  <c r="F1050" i="396"/>
  <c r="F1051" i="395" s="1"/>
  <c r="D1138" i="393"/>
  <c r="D1138" i="400"/>
  <c r="D1138" i="396" s="1"/>
  <c r="D1139" i="395" s="1"/>
  <c r="G1190" i="400"/>
  <c r="G1190" i="396" s="1"/>
  <c r="G1191" i="395" s="1"/>
  <c r="G1190" i="393"/>
  <c r="J1050" i="393" l="1"/>
  <c r="I1050" i="401"/>
  <c r="H1051" i="395"/>
  <c r="H1051" i="400" s="1"/>
  <c r="H1051" i="393"/>
  <c r="D1139" i="400"/>
  <c r="D1139" i="396" s="1"/>
  <c r="D1140" i="395" s="1"/>
  <c r="D1139" i="393"/>
  <c r="C1051" i="393"/>
  <c r="F1051" i="400"/>
  <c r="F1051" i="393"/>
  <c r="G1191" i="400"/>
  <c r="G1191" i="396" s="1"/>
  <c r="G1192" i="395" s="1"/>
  <c r="G1191" i="393"/>
  <c r="G1192" i="400" l="1"/>
  <c r="G1192" i="396" s="1"/>
  <c r="G1193" i="395" s="1"/>
  <c r="G1192" i="393"/>
  <c r="B1051" i="393"/>
  <c r="C1051" i="400"/>
  <c r="H1051" i="396" s="1"/>
  <c r="B1051" i="395"/>
  <c r="D1140" i="393"/>
  <c r="D1140" i="400"/>
  <c r="D1140" i="396" s="1"/>
  <c r="D1141" i="395" s="1"/>
  <c r="H1052" i="395" l="1"/>
  <c r="H1052" i="400" s="1"/>
  <c r="H1052" i="393"/>
  <c r="I1051" i="393"/>
  <c r="I1051" i="401" s="1"/>
  <c r="D1141" i="393"/>
  <c r="D1141" i="400"/>
  <c r="D1141" i="396" s="1"/>
  <c r="D1142" i="395" s="1"/>
  <c r="E1051" i="396"/>
  <c r="E1052" i="395" s="1"/>
  <c r="C1051" i="396"/>
  <c r="C1052" i="395" s="1"/>
  <c r="B1051" i="400"/>
  <c r="I1051" i="400"/>
  <c r="F1051" i="396"/>
  <c r="F1052" i="395" s="1"/>
  <c r="G1193" i="393"/>
  <c r="G1193" i="400"/>
  <c r="G1193" i="396" s="1"/>
  <c r="G1194" i="395" s="1"/>
  <c r="J1051" i="393" l="1"/>
  <c r="I55" i="390"/>
  <c r="I55" i="398" s="1"/>
  <c r="D1142" i="393"/>
  <c r="D1142" i="400"/>
  <c r="D1142" i="396" s="1"/>
  <c r="D1143" i="395" s="1"/>
  <c r="C1052" i="393"/>
  <c r="G1194" i="393"/>
  <c r="G1194" i="400"/>
  <c r="G1194" i="396" s="1"/>
  <c r="G1195" i="395" s="1"/>
  <c r="F1052" i="400"/>
  <c r="F1052" i="393"/>
  <c r="E1052" i="400"/>
  <c r="E1052" i="393"/>
  <c r="G1195" i="393" l="1"/>
  <c r="G1195" i="400"/>
  <c r="G1195" i="396" s="1"/>
  <c r="G1196" i="395" s="1"/>
  <c r="B1052" i="393"/>
  <c r="D1143" i="400"/>
  <c r="D1143" i="396" s="1"/>
  <c r="D1144" i="395" s="1"/>
  <c r="D1143" i="393"/>
  <c r="B1052" i="395"/>
  <c r="C1052" i="400"/>
  <c r="F1052" i="396" l="1"/>
  <c r="F1053" i="395" s="1"/>
  <c r="F1053" i="400" s="1"/>
  <c r="H1052" i="396"/>
  <c r="I1052" i="393"/>
  <c r="E1052" i="396"/>
  <c r="E1053" i="395" s="1"/>
  <c r="C1052" i="396"/>
  <c r="C1053" i="395" s="1"/>
  <c r="I1052" i="400"/>
  <c r="B1052" i="400"/>
  <c r="D1144" i="400"/>
  <c r="D1144" i="396" s="1"/>
  <c r="D1145" i="395" s="1"/>
  <c r="D1144" i="393"/>
  <c r="G1196" i="400"/>
  <c r="G1196" i="396" s="1"/>
  <c r="G1197" i="395" s="1"/>
  <c r="G1196" i="393"/>
  <c r="J1052" i="393" l="1"/>
  <c r="I1052" i="401"/>
  <c r="F1053" i="393"/>
  <c r="H1053" i="395"/>
  <c r="H1053" i="400" s="1"/>
  <c r="H1053" i="396" s="1"/>
  <c r="H1053" i="393"/>
  <c r="G1197" i="393"/>
  <c r="G1197" i="400"/>
  <c r="G1197" i="396" s="1"/>
  <c r="G1198" i="395" s="1"/>
  <c r="C1053" i="393"/>
  <c r="D1145" i="400"/>
  <c r="D1145" i="396" s="1"/>
  <c r="D1146" i="395" s="1"/>
  <c r="D1145" i="393"/>
  <c r="E1053" i="400"/>
  <c r="E1053" i="393"/>
  <c r="H1054" i="395" l="1"/>
  <c r="H1054" i="400" s="1"/>
  <c r="H1054" i="393"/>
  <c r="G1198" i="400"/>
  <c r="G1198" i="396" s="1"/>
  <c r="G1199" i="395" s="1"/>
  <c r="G1198" i="393"/>
  <c r="D1146" i="393"/>
  <c r="D1146" i="400"/>
  <c r="D1146" i="396" s="1"/>
  <c r="D1147" i="395" s="1"/>
  <c r="B1053" i="393"/>
  <c r="H1062" i="400"/>
  <c r="H1062" i="396" s="1"/>
  <c r="H1063" i="395" s="1"/>
  <c r="B1053" i="395"/>
  <c r="C1053" i="400"/>
  <c r="I1053" i="393" l="1"/>
  <c r="D1147" i="400"/>
  <c r="D1147" i="396" s="1"/>
  <c r="D1148" i="395" s="1"/>
  <c r="D1147" i="393"/>
  <c r="H1063" i="400"/>
  <c r="H1063" i="396" s="1"/>
  <c r="H1064" i="395" s="1"/>
  <c r="H1063" i="393"/>
  <c r="E1053" i="396"/>
  <c r="E1054" i="395" s="1"/>
  <c r="C1053" i="396"/>
  <c r="C1054" i="395" s="1"/>
  <c r="B1053" i="400"/>
  <c r="I1053" i="400"/>
  <c r="F1053" i="396"/>
  <c r="F1054" i="395" s="1"/>
  <c r="G1199" i="393"/>
  <c r="G1199" i="400"/>
  <c r="G1199" i="396" s="1"/>
  <c r="G1200" i="395" s="1"/>
  <c r="J1053" i="393" l="1"/>
  <c r="I1053" i="401"/>
  <c r="H1064" i="400"/>
  <c r="H1064" i="396" s="1"/>
  <c r="H1065" i="395" s="1"/>
  <c r="H1064" i="393"/>
  <c r="G1200" i="393"/>
  <c r="G1200" i="400"/>
  <c r="G1200" i="396" s="1"/>
  <c r="G1201" i="395" s="1"/>
  <c r="C1054" i="393"/>
  <c r="F1054" i="400"/>
  <c r="F1054" i="393"/>
  <c r="E1054" i="393"/>
  <c r="E1054" i="400"/>
  <c r="D1148" i="400"/>
  <c r="D1148" i="396" s="1"/>
  <c r="D1149" i="395" s="1"/>
  <c r="D1148" i="393"/>
  <c r="G1201" i="393" l="1"/>
  <c r="G1201" i="400"/>
  <c r="G1201" i="396" s="1"/>
  <c r="G1202" i="395" s="1"/>
  <c r="D1149" i="393"/>
  <c r="D1149" i="400"/>
  <c r="D1149" i="396" s="1"/>
  <c r="D1150" i="395" s="1"/>
  <c r="B1054" i="393"/>
  <c r="C1054" i="400"/>
  <c r="H1054" i="396" s="1"/>
  <c r="B1054" i="395"/>
  <c r="H1065" i="400"/>
  <c r="H1065" i="396" s="1"/>
  <c r="H1066" i="395" s="1"/>
  <c r="H1065" i="393"/>
  <c r="H1055" i="395" l="1"/>
  <c r="H1055" i="400" s="1"/>
  <c r="H1055" i="393"/>
  <c r="E1054" i="396"/>
  <c r="F1054" i="396"/>
  <c r="I1054" i="393"/>
  <c r="D1150" i="400"/>
  <c r="D1150" i="396" s="1"/>
  <c r="D1151" i="395" s="1"/>
  <c r="D1150" i="393"/>
  <c r="C1054" i="396"/>
  <c r="C1055" i="395" s="1"/>
  <c r="B1054" i="400"/>
  <c r="I1054" i="400"/>
  <c r="G1202" i="400"/>
  <c r="G1202" i="396" s="1"/>
  <c r="G1203" i="395" s="1"/>
  <c r="G1202" i="393"/>
  <c r="H1066" i="400"/>
  <c r="H1066" i="396" s="1"/>
  <c r="H1067" i="395" s="1"/>
  <c r="H1066" i="393"/>
  <c r="J1054" i="393" l="1"/>
  <c r="I1054" i="401"/>
  <c r="F1055" i="395"/>
  <c r="F1055" i="400" s="1"/>
  <c r="F1055" i="393"/>
  <c r="E1055" i="395"/>
  <c r="E1055" i="400" s="1"/>
  <c r="E1055" i="393"/>
  <c r="H1067" i="400"/>
  <c r="H1067" i="396" s="1"/>
  <c r="H1068" i="395" s="1"/>
  <c r="H1067" i="393"/>
  <c r="C1055" i="393"/>
  <c r="G1203" i="393"/>
  <c r="G1203" i="400"/>
  <c r="G1203" i="396" s="1"/>
  <c r="G1204" i="395" s="1"/>
  <c r="D1151" i="393"/>
  <c r="D1151" i="400"/>
  <c r="D1151" i="396" s="1"/>
  <c r="D1152" i="395" s="1"/>
  <c r="B1055" i="393" l="1"/>
  <c r="G1204" i="400"/>
  <c r="G1204" i="396" s="1"/>
  <c r="G1205" i="395" s="1"/>
  <c r="G1204" i="393"/>
  <c r="C1055" i="400"/>
  <c r="H1055" i="396" s="1"/>
  <c r="B1055" i="395"/>
  <c r="D1152" i="400"/>
  <c r="D1152" i="396" s="1"/>
  <c r="D1153" i="395" s="1"/>
  <c r="D1152" i="393"/>
  <c r="H1068" i="400"/>
  <c r="H1068" i="396" s="1"/>
  <c r="H1069" i="395" s="1"/>
  <c r="H1068" i="393"/>
  <c r="I1055" i="393" l="1"/>
  <c r="H1056" i="395"/>
  <c r="H1056" i="400" s="1"/>
  <c r="H1056" i="393"/>
  <c r="F1055" i="396"/>
  <c r="H1069" i="400"/>
  <c r="H1069" i="396" s="1"/>
  <c r="H1070" i="395" s="1"/>
  <c r="H1069" i="393"/>
  <c r="E1055" i="396"/>
  <c r="E1056" i="395" s="1"/>
  <c r="I1055" i="400"/>
  <c r="C1055" i="396"/>
  <c r="C1056" i="395" s="1"/>
  <c r="B1055" i="400"/>
  <c r="D1153" i="393"/>
  <c r="D1153" i="400"/>
  <c r="D1153" i="396" s="1"/>
  <c r="D1154" i="395" s="1"/>
  <c r="G1205" i="400"/>
  <c r="G1205" i="396" s="1"/>
  <c r="G1206" i="395" s="1"/>
  <c r="G1205" i="393"/>
  <c r="J1055" i="393" l="1"/>
  <c r="I1055" i="401"/>
  <c r="F1056" i="395"/>
  <c r="F1056" i="400" s="1"/>
  <c r="F1056" i="393"/>
  <c r="D1154" i="393"/>
  <c r="D1154" i="400"/>
  <c r="D1154" i="396" s="1"/>
  <c r="D1155" i="395" s="1"/>
  <c r="E1056" i="400"/>
  <c r="E1056" i="393"/>
  <c r="G1206" i="400"/>
  <c r="G1206" i="396" s="1"/>
  <c r="G1207" i="395" s="1"/>
  <c r="G1206" i="393"/>
  <c r="C1056" i="393"/>
  <c r="H1070" i="393"/>
  <c r="H1070" i="400"/>
  <c r="B1056" i="393" l="1"/>
  <c r="B1056" i="395"/>
  <c r="C1056" i="400"/>
  <c r="H1056" i="396" s="1"/>
  <c r="D1155" i="400"/>
  <c r="D1155" i="396" s="1"/>
  <c r="D1156" i="395" s="1"/>
  <c r="D1155" i="393"/>
  <c r="G1207" i="393"/>
  <c r="G1207" i="400"/>
  <c r="G1207" i="396" s="1"/>
  <c r="G1208" i="395" s="1"/>
  <c r="H1057" i="395" l="1"/>
  <c r="H1057" i="400" s="1"/>
  <c r="H1057" i="396" s="1"/>
  <c r="H1057" i="393"/>
  <c r="F1056" i="396"/>
  <c r="I1056" i="393"/>
  <c r="D1156" i="393"/>
  <c r="D1156" i="400"/>
  <c r="D1156" i="396" s="1"/>
  <c r="D1157" i="395" s="1"/>
  <c r="G1208" i="400"/>
  <c r="G1208" i="396" s="1"/>
  <c r="G1209" i="395" s="1"/>
  <c r="G1208" i="393"/>
  <c r="E1056" i="396"/>
  <c r="I1056" i="400"/>
  <c r="C1056" i="396"/>
  <c r="C1057" i="395" s="1"/>
  <c r="B1056" i="400"/>
  <c r="J1056" i="393" l="1"/>
  <c r="I1056" i="401"/>
  <c r="F1057" i="395"/>
  <c r="F1057" i="400" s="1"/>
  <c r="F1057" i="393"/>
  <c r="H1058" i="395"/>
  <c r="H1058" i="400" s="1"/>
  <c r="H1058" i="393"/>
  <c r="C1057" i="393"/>
  <c r="G1209" i="400"/>
  <c r="G1209" i="396" s="1"/>
  <c r="G1210" i="395" s="1"/>
  <c r="G1209" i="393"/>
  <c r="D1157" i="393"/>
  <c r="D1157" i="400"/>
  <c r="D1157" i="396" s="1"/>
  <c r="D1158" i="395" s="1"/>
  <c r="E1057" i="393"/>
  <c r="E1057" i="400"/>
  <c r="E1057" i="396" s="1"/>
  <c r="E1058" i="395" s="1"/>
  <c r="E1058" i="400" l="1"/>
  <c r="E1058" i="393"/>
  <c r="G1210" i="400"/>
  <c r="G1210" i="396" s="1"/>
  <c r="G1211" i="395" s="1"/>
  <c r="G1210" i="393"/>
  <c r="D1158" i="400"/>
  <c r="D1158" i="396" s="1"/>
  <c r="D1159" i="395" s="1"/>
  <c r="D1158" i="393"/>
  <c r="B1057" i="393"/>
  <c r="C1057" i="400"/>
  <c r="B1057" i="395"/>
  <c r="I1057" i="393" l="1"/>
  <c r="F1057" i="396"/>
  <c r="F1058" i="395" s="1"/>
  <c r="B1057" i="400"/>
  <c r="C1057" i="396"/>
  <c r="C1058" i="395" s="1"/>
  <c r="I1057" i="400"/>
  <c r="G1211" i="400"/>
  <c r="G1211" i="396" s="1"/>
  <c r="G1212" i="395" s="1"/>
  <c r="G1211" i="393"/>
  <c r="D1159" i="393"/>
  <c r="D1159" i="400"/>
  <c r="D1159" i="396" s="1"/>
  <c r="D1160" i="395" s="1"/>
  <c r="J1057" i="393" l="1"/>
  <c r="I1057" i="401"/>
  <c r="D1160" i="393"/>
  <c r="D1160" i="400"/>
  <c r="D1160" i="396" s="1"/>
  <c r="D1161" i="395" s="1"/>
  <c r="C1058" i="393"/>
  <c r="G1212" i="400"/>
  <c r="G1212" i="396" s="1"/>
  <c r="G1213" i="395" s="1"/>
  <c r="G1212" i="393"/>
  <c r="F1058" i="400"/>
  <c r="F1058" i="393"/>
  <c r="B1058" i="393" l="1"/>
  <c r="G1213" i="393"/>
  <c r="G1213" i="400"/>
  <c r="G1213" i="396" s="1"/>
  <c r="G1214" i="395" s="1"/>
  <c r="C1058" i="400"/>
  <c r="B1058" i="395"/>
  <c r="D1161" i="393"/>
  <c r="D1161" i="400"/>
  <c r="D1161" i="396" s="1"/>
  <c r="D1162" i="395" s="1"/>
  <c r="H1058" i="396" l="1"/>
  <c r="E1058" i="396"/>
  <c r="F1058" i="396"/>
  <c r="I1058" i="393"/>
  <c r="D1162" i="393"/>
  <c r="D1162" i="400"/>
  <c r="D1162" i="396" s="1"/>
  <c r="D1163" i="395" s="1"/>
  <c r="G1214" i="400"/>
  <c r="G1214" i="396" s="1"/>
  <c r="G1215" i="395" s="1"/>
  <c r="G1214" i="393"/>
  <c r="C1058" i="396"/>
  <c r="C1059" i="395" s="1"/>
  <c r="B1058" i="400"/>
  <c r="I1058" i="400"/>
  <c r="J1058" i="393" l="1"/>
  <c r="I1058" i="401"/>
  <c r="F1059" i="395"/>
  <c r="F1059" i="400" s="1"/>
  <c r="F1059" i="393"/>
  <c r="E1059" i="395"/>
  <c r="E1059" i="400" s="1"/>
  <c r="E1059" i="393"/>
  <c r="H1059" i="395"/>
  <c r="H1059" i="400" s="1"/>
  <c r="H1059" i="396" s="1"/>
  <c r="H1059" i="393"/>
  <c r="C1059" i="393"/>
  <c r="G1215" i="400"/>
  <c r="G1215" i="396" s="1"/>
  <c r="G1216" i="395" s="1"/>
  <c r="G1215" i="393"/>
  <c r="D1163" i="400"/>
  <c r="D1163" i="396" s="1"/>
  <c r="D1164" i="395" s="1"/>
  <c r="D1163" i="393"/>
  <c r="F1061" i="400"/>
  <c r="F1061" i="396" s="1"/>
  <c r="F1062" i="395" s="1"/>
  <c r="B1059" i="393" l="1"/>
  <c r="H1060" i="395"/>
  <c r="H1060" i="400" s="1"/>
  <c r="H1060" i="396" s="1"/>
  <c r="H1060" i="393"/>
  <c r="G1216" i="393"/>
  <c r="G1216" i="400"/>
  <c r="G1216" i="396" s="1"/>
  <c r="G1217" i="395" s="1"/>
  <c r="F1062" i="400"/>
  <c r="F1062" i="393"/>
  <c r="D1164" i="400"/>
  <c r="D1164" i="396" s="1"/>
  <c r="D1165" i="395" s="1"/>
  <c r="D1164" i="393"/>
  <c r="C1059" i="400"/>
  <c r="E1059" i="396" s="1"/>
  <c r="B1059" i="395"/>
  <c r="I1059" i="393" l="1"/>
  <c r="F1059" i="396"/>
  <c r="F1060" i="395" s="1"/>
  <c r="F1060" i="400" s="1"/>
  <c r="E1060" i="395"/>
  <c r="E1060" i="400" s="1"/>
  <c r="E1060" i="393"/>
  <c r="H1061" i="395"/>
  <c r="H1061" i="400" s="1"/>
  <c r="H1061" i="396" s="1"/>
  <c r="H1062" i="393" s="1"/>
  <c r="H1061" i="393"/>
  <c r="C1059" i="396"/>
  <c r="C1060" i="395" s="1"/>
  <c r="B1059" i="400"/>
  <c r="I1059" i="400"/>
  <c r="G1217" i="393"/>
  <c r="G1217" i="400"/>
  <c r="G1217" i="396" s="1"/>
  <c r="G1218" i="395" s="1"/>
  <c r="D1165" i="400"/>
  <c r="D1165" i="396" s="1"/>
  <c r="D1166" i="395" s="1"/>
  <c r="D1165" i="393"/>
  <c r="J1059" i="393" l="1"/>
  <c r="I1059" i="401"/>
  <c r="F1060" i="393"/>
  <c r="D1166" i="400"/>
  <c r="D1166" i="396" s="1"/>
  <c r="D1167" i="395" s="1"/>
  <c r="D1166" i="393"/>
  <c r="G1218" i="400"/>
  <c r="G1218" i="396" s="1"/>
  <c r="G1219" i="395" s="1"/>
  <c r="G1218" i="393"/>
  <c r="C1060" i="393"/>
  <c r="B1060" i="393" l="1"/>
  <c r="G1219" i="400"/>
  <c r="G1219" i="396" s="1"/>
  <c r="G1220" i="395" s="1"/>
  <c r="G1219" i="393"/>
  <c r="C1060" i="400"/>
  <c r="F1060" i="396" s="1"/>
  <c r="F1061" i="393" s="1"/>
  <c r="B1060" i="395"/>
  <c r="D1167" i="393"/>
  <c r="D1167" i="400"/>
  <c r="D1167" i="396" s="1"/>
  <c r="D1168" i="395" s="1"/>
  <c r="I1060" i="393" l="1"/>
  <c r="D1168" i="393"/>
  <c r="D1168" i="400"/>
  <c r="D1168" i="396" s="1"/>
  <c r="D1169" i="395" s="1"/>
  <c r="E1060" i="396"/>
  <c r="E1061" i="395" s="1"/>
  <c r="I1060" i="400"/>
  <c r="B1060" i="400"/>
  <c r="C1060" i="396"/>
  <c r="C1061" i="395" s="1"/>
  <c r="G1220" i="400"/>
  <c r="G1220" i="396" s="1"/>
  <c r="G1221" i="395" s="1"/>
  <c r="G1220" i="393"/>
  <c r="J1060" i="393" l="1"/>
  <c r="I1060" i="401"/>
  <c r="C1061" i="393"/>
  <c r="D1169" i="400"/>
  <c r="D1169" i="396" s="1"/>
  <c r="D1170" i="395" s="1"/>
  <c r="D1169" i="393"/>
  <c r="G1221" i="393"/>
  <c r="G1221" i="400"/>
  <c r="G1221" i="396" s="1"/>
  <c r="G1222" i="395" s="1"/>
  <c r="E1061" i="400"/>
  <c r="E1061" i="393"/>
  <c r="D1170" i="393" l="1"/>
  <c r="D1170" i="400"/>
  <c r="D1170" i="396" s="1"/>
  <c r="D1171" i="395" s="1"/>
  <c r="G1222" i="393"/>
  <c r="G1222" i="400"/>
  <c r="G1222" i="396" s="1"/>
  <c r="G1223" i="395" s="1"/>
  <c r="B1061" i="393"/>
  <c r="B1061" i="395"/>
  <c r="C1061" i="400"/>
  <c r="I1061" i="393" l="1"/>
  <c r="G1223" i="393"/>
  <c r="G1223" i="400"/>
  <c r="G1223" i="396" s="1"/>
  <c r="D1171" i="393"/>
  <c r="D1171" i="400"/>
  <c r="D1171" i="396" s="1"/>
  <c r="D1172" i="395" s="1"/>
  <c r="E1061" i="396"/>
  <c r="E1062" i="395" s="1"/>
  <c r="B1061" i="400"/>
  <c r="C1061" i="396"/>
  <c r="I1061" i="400"/>
  <c r="J1061" i="393" l="1"/>
  <c r="I1061" i="401"/>
  <c r="C1062" i="393"/>
  <c r="E1062" i="400"/>
  <c r="E1062" i="393"/>
  <c r="D1172" i="400"/>
  <c r="D1172" i="396" s="1"/>
  <c r="D1173" i="395" s="1"/>
  <c r="D1172" i="393"/>
  <c r="G1224" i="400"/>
  <c r="G1224" i="396" s="1"/>
  <c r="G1225" i="395" s="1"/>
  <c r="G1224" i="393"/>
  <c r="B1062" i="393" l="1"/>
  <c r="D1173" i="393"/>
  <c r="D1173" i="400"/>
  <c r="D1173" i="396" s="1"/>
  <c r="D1174" i="395" s="1"/>
  <c r="G1225" i="393"/>
  <c r="G1225" i="400"/>
  <c r="G1225" i="396" s="1"/>
  <c r="G1226" i="395" s="1"/>
  <c r="C1062" i="400"/>
  <c r="F1062" i="396" s="1"/>
  <c r="B1062" i="395"/>
  <c r="I1062" i="393" l="1"/>
  <c r="F1063" i="395"/>
  <c r="F1063" i="400" s="1"/>
  <c r="F1063" i="393"/>
  <c r="E1062" i="396"/>
  <c r="E1063" i="395" s="1"/>
  <c r="B1062" i="400"/>
  <c r="C1062" i="396"/>
  <c r="C1063" i="395" s="1"/>
  <c r="I1062" i="400"/>
  <c r="G1226" i="400"/>
  <c r="G1226" i="396" s="1"/>
  <c r="G1227" i="395" s="1"/>
  <c r="G1226" i="393"/>
  <c r="D1174" i="400"/>
  <c r="D1174" i="396" s="1"/>
  <c r="D1175" i="395" s="1"/>
  <c r="D1174" i="393"/>
  <c r="J1062" i="393" l="1"/>
  <c r="I1062" i="401"/>
  <c r="D1175" i="400"/>
  <c r="D1175" i="396" s="1"/>
  <c r="D1176" i="395" s="1"/>
  <c r="D1175" i="393"/>
  <c r="C1063" i="393"/>
  <c r="G1227" i="393"/>
  <c r="G1227" i="400"/>
  <c r="G1227" i="396" s="1"/>
  <c r="G1228" i="395" s="1"/>
  <c r="E1063" i="400"/>
  <c r="E1063" i="393"/>
  <c r="G1228" i="393" l="1"/>
  <c r="G1228" i="400"/>
  <c r="G1228" i="396" s="1"/>
  <c r="G1229" i="395" s="1"/>
  <c r="B1063" i="393"/>
  <c r="C1063" i="400"/>
  <c r="F1063" i="396" s="1"/>
  <c r="B1063" i="395"/>
  <c r="D1176" i="400"/>
  <c r="D1176" i="396" s="1"/>
  <c r="D1177" i="395" s="1"/>
  <c r="D1176" i="393"/>
  <c r="F1064" i="395" l="1"/>
  <c r="F1064" i="400" s="1"/>
  <c r="F1064" i="393"/>
  <c r="E1063" i="396"/>
  <c r="I1063" i="393"/>
  <c r="D1177" i="400"/>
  <c r="D1177" i="396" s="1"/>
  <c r="D1178" i="395" s="1"/>
  <c r="D1177" i="393"/>
  <c r="I1063" i="400"/>
  <c r="C1063" i="396"/>
  <c r="C1064" i="395" s="1"/>
  <c r="B1063" i="400"/>
  <c r="G1229" i="400"/>
  <c r="G1229" i="396" s="1"/>
  <c r="G1230" i="395" s="1"/>
  <c r="G1229" i="393"/>
  <c r="J1063" i="393" l="1"/>
  <c r="I1063" i="401"/>
  <c r="E1064" i="395"/>
  <c r="E1064" i="400" s="1"/>
  <c r="E1064" i="393"/>
  <c r="G1230" i="400"/>
  <c r="G1230" i="396" s="1"/>
  <c r="G1231" i="395" s="1"/>
  <c r="G1230" i="393"/>
  <c r="D1178" i="393"/>
  <c r="D1178" i="400"/>
  <c r="D1178" i="396" s="1"/>
  <c r="D1179" i="395" s="1"/>
  <c r="C1064" i="393"/>
  <c r="B1064" i="393" l="1"/>
  <c r="D1179" i="400"/>
  <c r="D1179" i="396" s="1"/>
  <c r="D1180" i="395" s="1"/>
  <c r="D1179" i="393"/>
  <c r="C1064" i="400"/>
  <c r="F1064" i="396" s="1"/>
  <c r="B1064" i="395"/>
  <c r="G1231" i="393"/>
  <c r="G1231" i="400"/>
  <c r="G1231" i="396" s="1"/>
  <c r="G1232" i="395" s="1"/>
  <c r="I1064" i="393" l="1"/>
  <c r="F1065" i="395"/>
  <c r="F1065" i="400" s="1"/>
  <c r="F1065" i="393"/>
  <c r="E1064" i="396"/>
  <c r="G1232" i="393"/>
  <c r="G1232" i="400"/>
  <c r="G1232" i="396" s="1"/>
  <c r="G1233" i="395" s="1"/>
  <c r="B1064" i="400"/>
  <c r="I1064" i="400"/>
  <c r="C1064" i="396"/>
  <c r="C1065" i="395" s="1"/>
  <c r="D1180" i="393"/>
  <c r="D1180" i="400"/>
  <c r="D1180" i="396" s="1"/>
  <c r="D1181" i="395" s="1"/>
  <c r="J1064" i="393" l="1"/>
  <c r="I1064" i="401"/>
  <c r="E1065" i="395"/>
  <c r="E1065" i="400" s="1"/>
  <c r="E1065" i="393"/>
  <c r="G1233" i="393"/>
  <c r="G1233" i="400"/>
  <c r="G1233" i="396" s="1"/>
  <c r="G1234" i="395" s="1"/>
  <c r="D1181" i="393"/>
  <c r="D1181" i="400"/>
  <c r="D1181" i="396" s="1"/>
  <c r="D1182" i="395" s="1"/>
  <c r="C1065" i="393"/>
  <c r="B1065" i="393" l="1"/>
  <c r="G1234" i="393"/>
  <c r="G1234" i="400"/>
  <c r="G1234" i="396" s="1"/>
  <c r="G1235" i="395" s="1"/>
  <c r="C1065" i="400"/>
  <c r="F1065" i="396" s="1"/>
  <c r="B1065" i="395"/>
  <c r="D1182" i="400"/>
  <c r="D1182" i="396" s="1"/>
  <c r="D1183" i="395" s="1"/>
  <c r="D1182" i="393"/>
  <c r="I1065" i="393" l="1"/>
  <c r="F1066" i="395"/>
  <c r="F1066" i="400" s="1"/>
  <c r="F1066" i="393"/>
  <c r="E1065" i="396"/>
  <c r="E1066" i="395" s="1"/>
  <c r="B1065" i="400"/>
  <c r="I1065" i="400"/>
  <c r="C1065" i="396"/>
  <c r="C1066" i="395" s="1"/>
  <c r="G1235" i="400"/>
  <c r="G1235" i="396" s="1"/>
  <c r="G1236" i="395" s="1"/>
  <c r="G1235" i="393"/>
  <c r="D1183" i="400"/>
  <c r="D1183" i="396" s="1"/>
  <c r="D1184" i="395" s="1"/>
  <c r="D1183" i="393"/>
  <c r="J1065" i="393" l="1"/>
  <c r="I1065" i="401"/>
  <c r="G1236" i="400"/>
  <c r="G1236" i="396" s="1"/>
  <c r="G1237" i="395" s="1"/>
  <c r="G1236" i="393"/>
  <c r="E1066" i="393"/>
  <c r="E1066" i="400"/>
  <c r="C1066" i="393"/>
  <c r="D1184" i="393"/>
  <c r="D1184" i="400"/>
  <c r="D1184" i="396" s="1"/>
  <c r="D1185" i="395" s="1"/>
  <c r="B1066" i="393" l="1"/>
  <c r="B1066" i="395"/>
  <c r="C1066" i="400"/>
  <c r="F1066" i="396" s="1"/>
  <c r="D1185" i="393"/>
  <c r="D1185" i="400"/>
  <c r="D1185" i="396" s="1"/>
  <c r="D1186" i="395" s="1"/>
  <c r="G1237" i="400"/>
  <c r="G1237" i="396" s="1"/>
  <c r="G1238" i="395" s="1"/>
  <c r="G1237" i="393"/>
  <c r="F1067" i="395" l="1"/>
  <c r="F1067" i="400" s="1"/>
  <c r="F1067" i="393"/>
  <c r="I1066" i="393"/>
  <c r="G1238" i="400"/>
  <c r="G1238" i="396" s="1"/>
  <c r="G1239" i="395" s="1"/>
  <c r="G1238" i="393"/>
  <c r="E1066" i="396"/>
  <c r="E1067" i="395" s="1"/>
  <c r="C1066" i="396"/>
  <c r="C1067" i="395" s="1"/>
  <c r="I1066" i="400"/>
  <c r="B1066" i="400"/>
  <c r="D1186" i="400"/>
  <c r="D1186" i="396" s="1"/>
  <c r="D1187" i="395" s="1"/>
  <c r="D1186" i="393"/>
  <c r="J1066" i="393" l="1"/>
  <c r="I1066" i="401"/>
  <c r="D1187" i="400"/>
  <c r="D1187" i="396" s="1"/>
  <c r="D1188" i="395" s="1"/>
  <c r="D1187" i="393"/>
  <c r="C1067" i="393"/>
  <c r="F1085" i="400"/>
  <c r="F1085" i="396" s="1"/>
  <c r="F1086" i="395" s="1"/>
  <c r="E1067" i="400"/>
  <c r="E1067" i="393"/>
  <c r="G1239" i="400"/>
  <c r="G1239" i="396" s="1"/>
  <c r="G1240" i="395" s="1"/>
  <c r="G1239" i="393"/>
  <c r="B1067" i="393" l="1"/>
  <c r="C1067" i="400"/>
  <c r="F1067" i="396" s="1"/>
  <c r="B1067" i="395"/>
  <c r="G1240" i="400"/>
  <c r="G1240" i="396" s="1"/>
  <c r="G1241" i="395" s="1"/>
  <c r="G1240" i="393"/>
  <c r="F1086" i="400"/>
  <c r="F1086" i="393"/>
  <c r="D1188" i="393"/>
  <c r="D1188" i="400"/>
  <c r="D1188" i="396" s="1"/>
  <c r="D1189" i="395" s="1"/>
  <c r="F1068" i="395" l="1"/>
  <c r="F1068" i="400" s="1"/>
  <c r="F1068" i="393"/>
  <c r="I1067" i="393"/>
  <c r="D1189" i="400"/>
  <c r="D1189" i="396" s="1"/>
  <c r="D1190" i="395" s="1"/>
  <c r="D1189" i="393"/>
  <c r="E1067" i="396"/>
  <c r="E1068" i="395" s="1"/>
  <c r="C1067" i="396"/>
  <c r="C1068" i="395" s="1"/>
  <c r="B1067" i="400"/>
  <c r="I1067" i="400"/>
  <c r="G1241" i="400"/>
  <c r="G1241" i="396" s="1"/>
  <c r="G1242" i="395" s="1"/>
  <c r="G1241" i="393"/>
  <c r="J1067" i="393" l="1"/>
  <c r="I1067" i="401"/>
  <c r="D1190" i="400"/>
  <c r="D1190" i="396" s="1"/>
  <c r="D1191" i="395" s="1"/>
  <c r="D1190" i="393"/>
  <c r="C1068" i="393"/>
  <c r="G1242" i="393"/>
  <c r="G1242" i="400"/>
  <c r="G1242" i="396" s="1"/>
  <c r="G1243" i="395" s="1"/>
  <c r="E1068" i="400"/>
  <c r="E1068" i="393"/>
  <c r="B1068" i="393" l="1"/>
  <c r="B1068" i="395"/>
  <c r="C1068" i="400"/>
  <c r="F1068" i="396" s="1"/>
  <c r="G1243" i="400"/>
  <c r="G1243" i="396" s="1"/>
  <c r="G1244" i="395" s="1"/>
  <c r="G1243" i="393"/>
  <c r="D1191" i="400"/>
  <c r="D1191" i="396" s="1"/>
  <c r="D1192" i="395" s="1"/>
  <c r="D1191" i="393"/>
  <c r="F1069" i="395" l="1"/>
  <c r="F1069" i="400" s="1"/>
  <c r="F1069" i="393"/>
  <c r="E1068" i="396"/>
  <c r="I1068" i="393"/>
  <c r="D1192" i="393"/>
  <c r="D1192" i="400"/>
  <c r="D1192" i="396" s="1"/>
  <c r="D1193" i="395" s="1"/>
  <c r="G1244" i="393"/>
  <c r="G1244" i="400"/>
  <c r="G1244" i="396" s="1"/>
  <c r="G1245" i="395" s="1"/>
  <c r="I1068" i="400"/>
  <c r="C1068" i="396"/>
  <c r="C1069" i="395" s="1"/>
  <c r="B1068" i="400"/>
  <c r="J1068" i="393" l="1"/>
  <c r="I1068" i="401"/>
  <c r="E1069" i="395"/>
  <c r="E1069" i="400" s="1"/>
  <c r="E1069" i="393"/>
  <c r="G1245" i="393"/>
  <c r="G1245" i="400"/>
  <c r="G1245" i="396" s="1"/>
  <c r="G1246" i="395" s="1"/>
  <c r="C1069" i="393"/>
  <c r="D1193" i="393"/>
  <c r="D1193" i="400"/>
  <c r="D1193" i="396" s="1"/>
  <c r="D1194" i="395" s="1"/>
  <c r="B1069" i="393" l="1"/>
  <c r="G1246" i="400"/>
  <c r="G1246" i="396" s="1"/>
  <c r="G1247" i="395" s="1"/>
  <c r="G1246" i="393"/>
  <c r="D1194" i="393"/>
  <c r="D1194" i="400"/>
  <c r="D1194" i="396" s="1"/>
  <c r="D1195" i="395" s="1"/>
  <c r="B1069" i="395"/>
  <c r="C1069" i="400"/>
  <c r="F1069" i="396" s="1"/>
  <c r="I1069" i="393" l="1"/>
  <c r="I1069" i="401" s="1"/>
  <c r="F1070" i="395"/>
  <c r="F1070" i="400" s="1"/>
  <c r="F1070" i="393"/>
  <c r="D1195" i="393"/>
  <c r="D1195" i="400"/>
  <c r="D1195" i="396" s="1"/>
  <c r="D1196" i="395" s="1"/>
  <c r="E1069" i="396"/>
  <c r="E1070" i="395" s="1"/>
  <c r="B1069" i="400"/>
  <c r="I1069" i="400"/>
  <c r="C1069" i="396"/>
  <c r="C1070" i="395" s="1"/>
  <c r="G1247" i="400"/>
  <c r="G1247" i="396" s="1"/>
  <c r="G1248" i="395" s="1"/>
  <c r="G1247" i="393"/>
  <c r="J1069" i="393" l="1"/>
  <c r="I56" i="390"/>
  <c r="I56" i="398" s="1"/>
  <c r="E1070" i="393"/>
  <c r="E1070" i="400"/>
  <c r="C1070" i="393"/>
  <c r="D1196" i="393"/>
  <c r="D1196" i="400"/>
  <c r="D1196" i="396" s="1"/>
  <c r="D1197" i="395" s="1"/>
  <c r="G1248" i="400"/>
  <c r="G1248" i="396" s="1"/>
  <c r="G1249" i="395" s="1"/>
  <c r="G1248" i="393"/>
  <c r="B1070" i="393" l="1"/>
  <c r="B1070" i="395"/>
  <c r="C1070" i="400"/>
  <c r="F1070" i="396" s="1"/>
  <c r="D1197" i="393"/>
  <c r="D1197" i="400"/>
  <c r="D1197" i="396" s="1"/>
  <c r="D1198" i="395" s="1"/>
  <c r="G1249" i="400"/>
  <c r="G1249" i="396" s="1"/>
  <c r="G1250" i="395" s="1"/>
  <c r="G1249" i="393"/>
  <c r="E1070" i="396" l="1"/>
  <c r="E1071" i="395" s="1"/>
  <c r="E1071" i="400" s="1"/>
  <c r="I1070" i="393"/>
  <c r="F1071" i="395"/>
  <c r="F1071" i="400" s="1"/>
  <c r="F1071" i="393"/>
  <c r="G1250" i="400"/>
  <c r="G1250" i="396" s="1"/>
  <c r="G1251" i="395" s="1"/>
  <c r="G1250" i="393"/>
  <c r="E1071" i="393"/>
  <c r="H1070" i="396"/>
  <c r="H1071" i="395" s="1"/>
  <c r="B1070" i="400"/>
  <c r="I1070" i="400"/>
  <c r="C1070" i="396"/>
  <c r="C1071" i="395" s="1"/>
  <c r="D1198" i="400"/>
  <c r="D1198" i="396" s="1"/>
  <c r="D1199" i="395" s="1"/>
  <c r="D1198" i="393"/>
  <c r="J1070" i="393" l="1"/>
  <c r="I1070" i="401"/>
  <c r="D1199" i="400"/>
  <c r="D1199" i="396" s="1"/>
  <c r="D1200" i="395" s="1"/>
  <c r="D1199" i="393"/>
  <c r="H1071" i="400"/>
  <c r="H1071" i="396" s="1"/>
  <c r="H1072" i="395" s="1"/>
  <c r="H1071" i="393"/>
  <c r="C1071" i="393"/>
  <c r="G1251" i="400"/>
  <c r="G1251" i="396" s="1"/>
  <c r="G1252" i="395" s="1"/>
  <c r="G1251" i="393"/>
  <c r="G1252" i="393" l="1"/>
  <c r="G1252" i="400"/>
  <c r="G1252" i="396" s="1"/>
  <c r="G1253" i="395" s="1"/>
  <c r="H1072" i="400"/>
  <c r="H1072" i="393"/>
  <c r="B1071" i="393"/>
  <c r="B1071" i="395"/>
  <c r="C1071" i="400"/>
  <c r="F1071" i="396" s="1"/>
  <c r="D1200" i="400"/>
  <c r="D1200" i="396" s="1"/>
  <c r="D1201" i="395" s="1"/>
  <c r="D1200" i="393"/>
  <c r="F1072" i="395" l="1"/>
  <c r="F1072" i="400" s="1"/>
  <c r="F1072" i="393"/>
  <c r="I1071" i="393"/>
  <c r="E1071" i="396"/>
  <c r="E1072" i="395" s="1"/>
  <c r="C1071" i="396"/>
  <c r="C1072" i="395" s="1"/>
  <c r="B1071" i="400"/>
  <c r="I1071" i="400"/>
  <c r="G1253" i="400"/>
  <c r="G1253" i="396" s="1"/>
  <c r="G1254" i="395" s="1"/>
  <c r="G1253" i="393"/>
  <c r="D1201" i="400"/>
  <c r="D1201" i="396" s="1"/>
  <c r="D1202" i="395" s="1"/>
  <c r="D1201" i="393"/>
  <c r="J1071" i="393" l="1"/>
  <c r="I1071" i="401"/>
  <c r="D1202" i="393"/>
  <c r="D1202" i="400"/>
  <c r="D1202" i="396" s="1"/>
  <c r="D1203" i="395" s="1"/>
  <c r="C1072" i="393"/>
  <c r="G1254" i="400"/>
  <c r="G1254" i="396" s="1"/>
  <c r="G1255" i="395" s="1"/>
  <c r="G1254" i="393"/>
  <c r="E1072" i="400"/>
  <c r="E1072" i="393"/>
  <c r="B1072" i="393" l="1"/>
  <c r="B1072" i="395"/>
  <c r="C1072" i="400"/>
  <c r="F1072" i="396" s="1"/>
  <c r="D1203" i="393"/>
  <c r="D1203" i="400"/>
  <c r="D1203" i="396" s="1"/>
  <c r="D1204" i="395" s="1"/>
  <c r="G1255" i="400"/>
  <c r="G1255" i="396" s="1"/>
  <c r="G1256" i="395" s="1"/>
  <c r="G1255" i="393"/>
  <c r="F1073" i="395" l="1"/>
  <c r="F1073" i="400" s="1"/>
  <c r="F1073" i="393"/>
  <c r="I1072" i="393"/>
  <c r="G1256" i="400"/>
  <c r="G1256" i="396" s="1"/>
  <c r="G1257" i="395" s="1"/>
  <c r="G1256" i="393"/>
  <c r="H1072" i="396"/>
  <c r="H1073" i="395" s="1"/>
  <c r="I1072" i="400"/>
  <c r="C1072" i="396"/>
  <c r="C1073" i="395" s="1"/>
  <c r="B1072" i="400"/>
  <c r="D1204" i="393"/>
  <c r="D1204" i="400"/>
  <c r="E1072" i="396"/>
  <c r="E1073" i="395" s="1"/>
  <c r="J1072" i="393" l="1"/>
  <c r="I1072" i="401"/>
  <c r="E1073" i="400"/>
  <c r="E1073" i="393"/>
  <c r="C1073" i="393"/>
  <c r="H1073" i="393"/>
  <c r="H1073" i="400"/>
  <c r="G1257" i="400"/>
  <c r="G1257" i="396" s="1"/>
  <c r="G1258" i="395" s="1"/>
  <c r="G1257" i="393"/>
  <c r="B1073" i="393" l="1"/>
  <c r="G1258" i="400"/>
  <c r="G1258" i="396" s="1"/>
  <c r="G1259" i="395" s="1"/>
  <c r="G1258" i="393"/>
  <c r="C1073" i="400"/>
  <c r="F1073" i="396" s="1"/>
  <c r="B1073" i="395"/>
  <c r="F1074" i="395" l="1"/>
  <c r="F1074" i="400" s="1"/>
  <c r="F1074" i="393"/>
  <c r="H1073" i="396"/>
  <c r="I1073" i="393"/>
  <c r="E1073" i="396"/>
  <c r="E1074" i="395" s="1"/>
  <c r="B1073" i="400"/>
  <c r="C1073" i="396"/>
  <c r="C1074" i="395" s="1"/>
  <c r="I1073" i="400"/>
  <c r="G1259" i="393"/>
  <c r="G1259" i="400"/>
  <c r="G1259" i="396" s="1"/>
  <c r="G1260" i="395" s="1"/>
  <c r="J1073" i="393" l="1"/>
  <c r="I1073" i="401"/>
  <c r="H1074" i="395"/>
  <c r="H1074" i="400" s="1"/>
  <c r="H1074" i="393"/>
  <c r="C1074" i="393"/>
  <c r="G1260" i="400"/>
  <c r="G1260" i="396" s="1"/>
  <c r="G1261" i="395" s="1"/>
  <c r="G1260" i="393"/>
  <c r="E1074" i="400"/>
  <c r="E1074" i="393"/>
  <c r="G1261" i="400" l="1"/>
  <c r="G1261" i="396" s="1"/>
  <c r="G1262" i="395" s="1"/>
  <c r="G1261" i="393"/>
  <c r="B1074" i="393"/>
  <c r="C1074" i="400"/>
  <c r="F1074" i="396" s="1"/>
  <c r="B1074" i="395"/>
  <c r="F1075" i="395" l="1"/>
  <c r="F1075" i="400" s="1"/>
  <c r="F1075" i="393"/>
  <c r="I1074" i="393"/>
  <c r="H1074" i="396"/>
  <c r="H1075" i="395" s="1"/>
  <c r="B1074" i="400"/>
  <c r="I1074" i="400"/>
  <c r="C1074" i="396"/>
  <c r="C1075" i="395" s="1"/>
  <c r="E1074" i="396"/>
  <c r="E1075" i="395" s="1"/>
  <c r="G1262" i="393"/>
  <c r="G1262" i="400"/>
  <c r="G1262" i="396" s="1"/>
  <c r="G1263" i="395" s="1"/>
  <c r="J1074" i="393" l="1"/>
  <c r="I1074" i="401"/>
  <c r="G1263" i="400"/>
  <c r="G1263" i="396" s="1"/>
  <c r="G1264" i="395" s="1"/>
  <c r="G1263" i="393"/>
  <c r="C1075" i="393"/>
  <c r="E1075" i="400"/>
  <c r="E1075" i="393"/>
  <c r="H1075" i="400"/>
  <c r="H1075" i="393"/>
  <c r="B1075" i="393" l="1"/>
  <c r="C1075" i="400"/>
  <c r="F1075" i="396" s="1"/>
  <c r="B1075" i="395"/>
  <c r="G1264" i="393"/>
  <c r="G1264" i="400"/>
  <c r="G1264" i="396" s="1"/>
  <c r="G1265" i="395" s="1"/>
  <c r="F1076" i="395" l="1"/>
  <c r="F1076" i="400" s="1"/>
  <c r="F1076" i="393"/>
  <c r="H1075" i="396"/>
  <c r="I1075" i="393"/>
  <c r="G1265" i="393"/>
  <c r="G1265" i="400"/>
  <c r="G1265" i="396" s="1"/>
  <c r="G1266" i="395" s="1"/>
  <c r="E1075" i="396"/>
  <c r="E1076" i="395" s="1"/>
  <c r="B1075" i="400"/>
  <c r="C1075" i="396"/>
  <c r="C1076" i="395" s="1"/>
  <c r="I1075" i="400"/>
  <c r="J1075" i="393" l="1"/>
  <c r="I1075" i="401"/>
  <c r="H1076" i="395"/>
  <c r="H1076" i="400" s="1"/>
  <c r="H1076" i="393"/>
  <c r="G1266" i="400"/>
  <c r="G1266" i="396" s="1"/>
  <c r="G1267" i="395" s="1"/>
  <c r="G1266" i="393"/>
  <c r="C1076" i="393"/>
  <c r="E1076" i="400"/>
  <c r="E1076" i="393"/>
  <c r="B1076" i="393" l="1"/>
  <c r="C1076" i="400"/>
  <c r="F1076" i="396" s="1"/>
  <c r="B1076" i="395"/>
  <c r="G1267" i="393"/>
  <c r="G1267" i="400"/>
  <c r="G1267" i="396" s="1"/>
  <c r="G1268" i="395" s="1"/>
  <c r="F1077" i="395" l="1"/>
  <c r="F1077" i="400" s="1"/>
  <c r="F1077" i="393"/>
  <c r="H1076" i="396"/>
  <c r="I1076" i="393"/>
  <c r="G1268" i="400"/>
  <c r="G1268" i="396" s="1"/>
  <c r="G1269" i="395" s="1"/>
  <c r="G1268" i="393"/>
  <c r="E1076" i="396"/>
  <c r="E1077" i="395" s="1"/>
  <c r="B1076" i="400"/>
  <c r="I1076" i="400"/>
  <c r="C1076" i="396"/>
  <c r="C1077" i="395" s="1"/>
  <c r="J1076" i="393" l="1"/>
  <c r="I1076" i="401"/>
  <c r="H1077" i="395"/>
  <c r="H1077" i="400" s="1"/>
  <c r="H1077" i="393"/>
  <c r="E1077" i="393"/>
  <c r="E1077" i="400"/>
  <c r="C1077" i="393"/>
  <c r="G1269" i="393"/>
  <c r="G1269" i="400"/>
  <c r="G1269" i="396" s="1"/>
  <c r="G1270" i="395" s="1"/>
  <c r="B1077" i="393" l="1"/>
  <c r="B1077" i="395"/>
  <c r="C1077" i="400"/>
  <c r="F1077" i="396" s="1"/>
  <c r="G1270" i="393"/>
  <c r="G1270" i="400"/>
  <c r="G1270" i="396" s="1"/>
  <c r="G1271" i="395" s="1"/>
  <c r="I1077" i="393" l="1"/>
  <c r="F1078" i="395"/>
  <c r="F1078" i="400" s="1"/>
  <c r="F1078" i="393"/>
  <c r="E1077" i="396"/>
  <c r="H1077" i="396"/>
  <c r="H1078" i="395" s="1"/>
  <c r="I1077" i="400"/>
  <c r="B1077" i="400"/>
  <c r="C1077" i="396"/>
  <c r="C1078" i="395" s="1"/>
  <c r="G1271" i="400"/>
  <c r="G1271" i="396" s="1"/>
  <c r="G1272" i="395" s="1"/>
  <c r="G1271" i="393"/>
  <c r="J1077" i="393" l="1"/>
  <c r="I1077" i="401"/>
  <c r="E1078" i="395"/>
  <c r="E1078" i="400" s="1"/>
  <c r="E1078" i="393"/>
  <c r="G1272" i="393"/>
  <c r="G1272" i="400"/>
  <c r="G1272" i="396" s="1"/>
  <c r="G1273" i="395" s="1"/>
  <c r="H1078" i="393"/>
  <c r="H1078" i="400"/>
  <c r="C1078" i="393"/>
  <c r="B1078" i="393" l="1"/>
  <c r="G1273" i="400"/>
  <c r="G1273" i="396" s="1"/>
  <c r="G1274" i="395" s="1"/>
  <c r="G1273" i="393"/>
  <c r="C1078" i="400"/>
  <c r="F1078" i="396" s="1"/>
  <c r="B1078" i="395"/>
  <c r="F1079" i="395" l="1"/>
  <c r="F1079" i="400" s="1"/>
  <c r="F1079" i="393"/>
  <c r="E1078" i="396"/>
  <c r="H1078" i="396"/>
  <c r="I1078" i="393"/>
  <c r="G1274" i="400"/>
  <c r="G1274" i="396" s="1"/>
  <c r="G1275" i="395" s="1"/>
  <c r="G1274" i="393"/>
  <c r="B1078" i="400"/>
  <c r="C1078" i="396"/>
  <c r="C1079" i="395" s="1"/>
  <c r="I1078" i="400"/>
  <c r="J1078" i="393" l="1"/>
  <c r="I1078" i="401"/>
  <c r="H1079" i="395"/>
  <c r="H1079" i="400" s="1"/>
  <c r="H1079" i="393"/>
  <c r="E1079" i="395"/>
  <c r="E1079" i="400" s="1"/>
  <c r="E1079" i="393"/>
  <c r="C1079" i="393"/>
  <c r="G1275" i="400"/>
  <c r="G1275" i="396" s="1"/>
  <c r="G1276" i="395" s="1"/>
  <c r="G1275" i="393"/>
  <c r="B1079" i="393" l="1"/>
  <c r="G1276" i="393"/>
  <c r="G1276" i="400"/>
  <c r="G1276" i="396" s="1"/>
  <c r="G1277" i="395" s="1"/>
  <c r="B1079" i="395"/>
  <c r="C1079" i="400"/>
  <c r="F1079" i="396" s="1"/>
  <c r="I1079" i="393" l="1"/>
  <c r="H1079" i="396"/>
  <c r="F1080" i="395"/>
  <c r="F1080" i="400" s="1"/>
  <c r="F1080" i="393"/>
  <c r="G1277" i="400"/>
  <c r="G1277" i="396" s="1"/>
  <c r="G1278" i="395" s="1"/>
  <c r="G1277" i="393"/>
  <c r="E1079" i="396"/>
  <c r="E1080" i="395" s="1"/>
  <c r="B1079" i="400"/>
  <c r="C1079" i="396"/>
  <c r="C1080" i="395" s="1"/>
  <c r="I1079" i="400"/>
  <c r="J1079" i="393" l="1"/>
  <c r="I1079" i="401"/>
  <c r="H1080" i="395"/>
  <c r="H1080" i="400" s="1"/>
  <c r="H1080" i="393"/>
  <c r="C1080" i="393"/>
  <c r="E1080" i="393"/>
  <c r="E1080" i="400"/>
  <c r="G1278" i="400"/>
  <c r="G1278" i="396" s="1"/>
  <c r="G1279" i="395" s="1"/>
  <c r="G1278" i="393"/>
  <c r="G1279" i="400" l="1"/>
  <c r="G1279" i="396" s="1"/>
  <c r="G1280" i="395" s="1"/>
  <c r="G1279" i="393"/>
  <c r="B1080" i="393"/>
  <c r="C1080" i="400"/>
  <c r="F1080" i="396" s="1"/>
  <c r="B1080" i="395"/>
  <c r="F1081" i="395" l="1"/>
  <c r="F1081" i="400" s="1"/>
  <c r="F1081" i="393"/>
  <c r="H1080" i="396"/>
  <c r="E1080" i="396"/>
  <c r="I1080" i="393"/>
  <c r="G1280" i="400"/>
  <c r="G1280" i="396" s="1"/>
  <c r="G1281" i="395" s="1"/>
  <c r="G1280" i="393"/>
  <c r="C1080" i="396"/>
  <c r="C1081" i="395" s="1"/>
  <c r="I1080" i="400"/>
  <c r="B1080" i="400"/>
  <c r="J1080" i="393" l="1"/>
  <c r="I1080" i="401"/>
  <c r="E1081" i="395"/>
  <c r="E1081" i="400" s="1"/>
  <c r="E1081" i="393"/>
  <c r="H1081" i="395"/>
  <c r="H1081" i="400" s="1"/>
  <c r="H1081" i="393"/>
  <c r="C1081" i="393"/>
  <c r="G1281" i="393"/>
  <c r="G1281" i="400"/>
  <c r="G1281" i="396" s="1"/>
  <c r="G1282" i="395" s="1"/>
  <c r="B1081" i="393" l="1"/>
  <c r="G1282" i="400"/>
  <c r="G1282" i="396" s="1"/>
  <c r="G1283" i="395" s="1"/>
  <c r="G1282" i="393"/>
  <c r="B1081" i="395"/>
  <c r="C1081" i="400"/>
  <c r="F1081" i="396" s="1"/>
  <c r="I1081" i="393" l="1"/>
  <c r="F1082" i="395"/>
  <c r="F1082" i="400" s="1"/>
  <c r="F1082" i="393"/>
  <c r="H1081" i="396"/>
  <c r="G1283" i="400"/>
  <c r="G1283" i="396" s="1"/>
  <c r="G1284" i="395" s="1"/>
  <c r="G1283" i="393"/>
  <c r="E1081" i="396"/>
  <c r="E1082" i="395" s="1"/>
  <c r="B1081" i="400"/>
  <c r="I1081" i="400"/>
  <c r="C1081" i="396"/>
  <c r="C1082" i="395" s="1"/>
  <c r="J1081" i="393" l="1"/>
  <c r="I1081" i="401"/>
  <c r="H1082" i="395"/>
  <c r="H1082" i="400" s="1"/>
  <c r="H1082" i="393"/>
  <c r="E1082" i="393"/>
  <c r="E1082" i="400"/>
  <c r="C1082" i="393"/>
  <c r="G1284" i="400"/>
  <c r="G1284" i="396" s="1"/>
  <c r="G1285" i="395" s="1"/>
  <c r="G1284" i="393"/>
  <c r="B1082" i="393" l="1"/>
  <c r="C1082" i="400"/>
  <c r="F1082" i="396" s="1"/>
  <c r="B1082" i="395"/>
  <c r="G1285" i="400"/>
  <c r="G1285" i="396" s="1"/>
  <c r="G1286" i="395" s="1"/>
  <c r="G1285" i="393"/>
  <c r="F1083" i="395" l="1"/>
  <c r="F1083" i="400" s="1"/>
  <c r="F1083" i="393"/>
  <c r="I1082" i="393"/>
  <c r="H1082" i="396"/>
  <c r="G1286" i="400"/>
  <c r="G1286" i="396" s="1"/>
  <c r="G1287" i="395" s="1"/>
  <c r="G1286" i="393"/>
  <c r="E1082" i="396"/>
  <c r="E1083" i="395" s="1"/>
  <c r="C1082" i="396"/>
  <c r="C1083" i="395" s="1"/>
  <c r="I1082" i="400"/>
  <c r="B1082" i="400"/>
  <c r="J1082" i="393" l="1"/>
  <c r="I1082" i="401"/>
  <c r="H1083" i="395"/>
  <c r="H1083" i="400" s="1"/>
  <c r="H1083" i="393"/>
  <c r="C1083" i="393"/>
  <c r="E1083" i="393"/>
  <c r="E1083" i="400"/>
  <c r="G1287" i="400"/>
  <c r="G1287" i="396" s="1"/>
  <c r="G1288" i="395" s="1"/>
  <c r="G1287" i="393"/>
  <c r="B1083" i="393" l="1"/>
  <c r="G1288" i="393"/>
  <c r="G1288" i="400"/>
  <c r="G1288" i="396" s="1"/>
  <c r="G1289" i="395" s="1"/>
  <c r="C1083" i="400"/>
  <c r="F1083" i="396" s="1"/>
  <c r="B1083" i="395"/>
  <c r="F1084" i="395" l="1"/>
  <c r="F1084" i="400" s="1"/>
  <c r="F1084" i="393"/>
  <c r="H1083" i="396"/>
  <c r="I1083" i="393"/>
  <c r="E1083" i="396"/>
  <c r="E1084" i="395" s="1"/>
  <c r="I1083" i="400"/>
  <c r="B1083" i="400"/>
  <c r="C1083" i="396"/>
  <c r="C1084" i="395" s="1"/>
  <c r="G1289" i="400"/>
  <c r="G1289" i="396" s="1"/>
  <c r="G1290" i="395" s="1"/>
  <c r="G1289" i="393"/>
  <c r="J1083" i="393" l="1"/>
  <c r="I1083" i="401"/>
  <c r="H1084" i="395"/>
  <c r="H1084" i="400" s="1"/>
  <c r="H1084" i="393"/>
  <c r="C1084" i="393"/>
  <c r="G1290" i="393"/>
  <c r="G1290" i="400"/>
  <c r="G1290" i="396" s="1"/>
  <c r="G1291" i="395" s="1"/>
  <c r="E1084" i="393"/>
  <c r="E1084" i="400"/>
  <c r="G1291" i="400" l="1"/>
  <c r="G1291" i="396" s="1"/>
  <c r="G1292" i="395" s="1"/>
  <c r="G1291" i="393"/>
  <c r="B1084" i="393"/>
  <c r="B1084" i="395"/>
  <c r="C1084" i="400"/>
  <c r="F1084" i="396" s="1"/>
  <c r="F1085" i="393" s="1"/>
  <c r="H1084" i="396" l="1"/>
  <c r="E1084" i="396"/>
  <c r="I1084" i="393"/>
  <c r="C1084" i="396"/>
  <c r="C1085" i="395" s="1"/>
  <c r="B1084" i="400"/>
  <c r="I1084" i="400"/>
  <c r="G1292" i="400"/>
  <c r="G1292" i="396" s="1"/>
  <c r="G1293" i="395" s="1"/>
  <c r="G1292" i="393"/>
  <c r="J1084" i="393" l="1"/>
  <c r="I1084" i="401"/>
  <c r="E1085" i="395"/>
  <c r="E1085" i="400" s="1"/>
  <c r="E1085" i="393"/>
  <c r="H1085" i="395"/>
  <c r="H1085" i="400" s="1"/>
  <c r="H1085" i="393"/>
  <c r="C1085" i="393"/>
  <c r="G1293" i="393"/>
  <c r="G1293" i="400"/>
  <c r="G1293" i="396" s="1"/>
  <c r="G1294" i="395" s="1"/>
  <c r="B1085" i="393" l="1"/>
  <c r="G1294" i="400"/>
  <c r="G1294" i="396" s="1"/>
  <c r="G1295" i="395" s="1"/>
  <c r="G1294" i="393"/>
  <c r="C1085" i="400"/>
  <c r="H1085" i="396" s="1"/>
  <c r="B1085" i="395"/>
  <c r="I1085" i="393" l="1"/>
  <c r="H1086" i="395"/>
  <c r="H1086" i="400" s="1"/>
  <c r="H1086" i="393"/>
  <c r="E1085" i="396"/>
  <c r="C1085" i="396"/>
  <c r="C1086" i="395" s="1"/>
  <c r="I1085" i="400"/>
  <c r="B1085" i="400"/>
  <c r="G1295" i="400"/>
  <c r="G1295" i="396" s="1"/>
  <c r="G1296" i="395" s="1"/>
  <c r="G1295" i="393"/>
  <c r="J1085" i="393" l="1"/>
  <c r="I1085" i="401"/>
  <c r="E1086" i="395"/>
  <c r="E1086" i="400" s="1"/>
  <c r="E1086" i="393"/>
  <c r="G1296" i="400"/>
  <c r="G1296" i="396" s="1"/>
  <c r="G1297" i="395" s="1"/>
  <c r="G1296" i="393"/>
  <c r="C1086" i="393"/>
  <c r="B1086" i="393" l="1"/>
  <c r="C1086" i="400"/>
  <c r="B1086" i="395"/>
  <c r="G1297" i="400"/>
  <c r="G1297" i="396" s="1"/>
  <c r="G1298" i="395" s="1"/>
  <c r="G1297" i="393"/>
  <c r="I1086" i="393" l="1"/>
  <c r="F1086" i="396"/>
  <c r="H1086" i="396"/>
  <c r="G1298" i="400"/>
  <c r="G1298" i="396" s="1"/>
  <c r="G1299" i="395" s="1"/>
  <c r="G1298" i="393"/>
  <c r="E1086" i="396"/>
  <c r="E1087" i="395" s="1"/>
  <c r="I1086" i="400"/>
  <c r="B1086" i="400"/>
  <c r="C1086" i="396"/>
  <c r="C1087" i="395" s="1"/>
  <c r="J1086" i="393" l="1"/>
  <c r="I1086" i="401"/>
  <c r="H1087" i="395"/>
  <c r="H1087" i="400" s="1"/>
  <c r="H1087" i="393"/>
  <c r="F1087" i="395"/>
  <c r="F1087" i="400" s="1"/>
  <c r="F1087" i="393"/>
  <c r="E1087" i="400"/>
  <c r="E1087" i="393"/>
  <c r="C1087" i="393"/>
  <c r="G1299" i="400"/>
  <c r="G1299" i="396" s="1"/>
  <c r="G1300" i="395" s="1"/>
  <c r="G1299" i="393"/>
  <c r="B1087" i="393" l="1"/>
  <c r="G1300" i="400"/>
  <c r="G1300" i="396" s="1"/>
  <c r="G1301" i="395" s="1"/>
  <c r="G1300" i="393"/>
  <c r="C1087" i="400"/>
  <c r="H1087" i="396" s="1"/>
  <c r="B1087" i="395"/>
  <c r="F1087" i="396" l="1"/>
  <c r="F1088" i="395" s="1"/>
  <c r="F1088" i="400" s="1"/>
  <c r="H1088" i="395"/>
  <c r="H1088" i="400" s="1"/>
  <c r="H1088" i="393"/>
  <c r="I1087" i="393"/>
  <c r="E1087" i="396"/>
  <c r="E1088" i="395" s="1"/>
  <c r="C1087" i="396"/>
  <c r="C1088" i="395" s="1"/>
  <c r="B1087" i="400"/>
  <c r="I1087" i="400"/>
  <c r="G1301" i="400"/>
  <c r="G1301" i="396" s="1"/>
  <c r="G1302" i="395" s="1"/>
  <c r="G1301" i="393"/>
  <c r="J1087" i="393" l="1"/>
  <c r="I1087" i="401"/>
  <c r="F1088" i="393"/>
  <c r="C1088" i="393"/>
  <c r="G1302" i="400"/>
  <c r="G1302" i="396" s="1"/>
  <c r="G1303" i="395" s="1"/>
  <c r="G1302" i="393"/>
  <c r="E1088" i="400"/>
  <c r="E1088" i="393"/>
  <c r="G1303" i="400" l="1"/>
  <c r="G1303" i="393"/>
  <c r="B1088" i="393"/>
  <c r="C1088" i="400"/>
  <c r="F1088" i="396" s="1"/>
  <c r="B1088" i="395"/>
  <c r="F1089" i="395" l="1"/>
  <c r="F1089" i="400" s="1"/>
  <c r="F1089" i="393"/>
  <c r="E1088" i="396"/>
  <c r="I1088" i="393"/>
  <c r="H1088" i="396"/>
  <c r="H1089" i="395" s="1"/>
  <c r="I1088" i="400"/>
  <c r="C1088" i="396"/>
  <c r="C1089" i="395" s="1"/>
  <c r="B1088" i="400"/>
  <c r="J1088" i="393" l="1"/>
  <c r="I1088" i="401"/>
  <c r="E1089" i="395"/>
  <c r="E1089" i="400" s="1"/>
  <c r="E1089" i="393"/>
  <c r="H1089" i="400"/>
  <c r="H1089" i="393"/>
  <c r="C1089" i="393"/>
  <c r="B1089" i="393" l="1"/>
  <c r="B1089" i="395"/>
  <c r="C1089" i="400"/>
  <c r="F1089" i="396" s="1"/>
  <c r="E1089" i="396" l="1"/>
  <c r="F1090" i="395"/>
  <c r="F1090" i="400" s="1"/>
  <c r="F1090" i="393"/>
  <c r="H1089" i="396"/>
  <c r="I1089" i="393"/>
  <c r="C1089" i="396"/>
  <c r="C1090" i="395" s="1"/>
  <c r="B1089" i="400"/>
  <c r="I1089" i="400"/>
  <c r="J1089" i="393" l="1"/>
  <c r="I1089" i="401"/>
  <c r="H1090" i="395"/>
  <c r="H1090" i="400" s="1"/>
  <c r="H1090" i="393"/>
  <c r="E1090" i="395"/>
  <c r="E1090" i="400" s="1"/>
  <c r="E1090" i="393"/>
  <c r="C1090" i="393"/>
  <c r="B1090" i="393" l="1"/>
  <c r="C1090" i="400"/>
  <c r="F1090" i="396" s="1"/>
  <c r="B1090" i="395"/>
  <c r="F1091" i="395" l="1"/>
  <c r="F1091" i="400" s="1"/>
  <c r="F1091" i="393"/>
  <c r="I1090" i="393"/>
  <c r="H1090" i="396"/>
  <c r="E1090" i="396"/>
  <c r="E1091" i="395" s="1"/>
  <c r="C1090" i="396"/>
  <c r="C1091" i="395" s="1"/>
  <c r="B1090" i="400"/>
  <c r="I1090" i="400"/>
  <c r="J1090" i="393" l="1"/>
  <c r="I1090" i="401"/>
  <c r="H1091" i="395"/>
  <c r="H1091" i="400" s="1"/>
  <c r="H1091" i="393"/>
  <c r="C1091" i="393"/>
  <c r="E1091" i="400"/>
  <c r="E1091" i="393"/>
  <c r="B1091" i="393" l="1"/>
  <c r="C1091" i="400"/>
  <c r="F1091" i="396" s="1"/>
  <c r="B1091" i="395"/>
  <c r="F1092" i="395" l="1"/>
  <c r="F1092" i="400" s="1"/>
  <c r="F1092" i="393"/>
  <c r="E1091" i="396"/>
  <c r="I1091" i="393"/>
  <c r="H1091" i="396"/>
  <c r="H1092" i="395" s="1"/>
  <c r="C1091" i="396"/>
  <c r="C1092" i="395" s="1"/>
  <c r="B1091" i="400"/>
  <c r="I1091" i="400"/>
  <c r="I57" i="390" l="1"/>
  <c r="I1091" i="401"/>
  <c r="E1092" i="395"/>
  <c r="E1092" i="400" s="1"/>
  <c r="E1092" i="393"/>
  <c r="J1091" i="393"/>
  <c r="I57" i="398"/>
  <c r="C1092" i="393"/>
  <c r="H1092" i="400"/>
  <c r="H1092" i="393"/>
  <c r="B1092" i="393" l="1"/>
  <c r="C1092" i="400"/>
  <c r="F1092" i="396" s="1"/>
  <c r="B1092" i="395"/>
  <c r="E1092" i="396" l="1"/>
  <c r="F1093" i="395"/>
  <c r="F1093" i="400" s="1"/>
  <c r="F1093" i="393"/>
  <c r="H1092" i="396"/>
  <c r="I1092" i="393"/>
  <c r="I1092" i="400"/>
  <c r="C1092" i="396"/>
  <c r="C1093" i="395" s="1"/>
  <c r="B1092" i="400"/>
  <c r="J1092" i="393" l="1"/>
  <c r="I1092" i="401"/>
  <c r="H1093" i="395"/>
  <c r="H1093" i="400" s="1"/>
  <c r="H1093" i="396" s="1"/>
  <c r="H1093" i="393"/>
  <c r="E1093" i="395"/>
  <c r="E1093" i="400" s="1"/>
  <c r="E1093" i="393"/>
  <c r="C1093" i="393"/>
  <c r="B1093" i="393" l="1"/>
  <c r="H1094" i="395"/>
  <c r="H1094" i="400" s="1"/>
  <c r="H1094" i="396" s="1"/>
  <c r="H1094" i="393"/>
  <c r="B1093" i="395"/>
  <c r="C1093" i="400"/>
  <c r="E1093" i="396" s="1"/>
  <c r="I1093" i="393" l="1"/>
  <c r="E1094" i="395"/>
  <c r="E1094" i="400" s="1"/>
  <c r="E1094" i="393"/>
  <c r="H1095" i="395"/>
  <c r="H1095" i="400" s="1"/>
  <c r="H1095" i="393"/>
  <c r="I1093" i="400"/>
  <c r="B1093" i="400"/>
  <c r="C1093" i="396"/>
  <c r="C1094" i="395" s="1"/>
  <c r="F1093" i="396"/>
  <c r="F1094" i="395" s="1"/>
  <c r="J1093" i="393" l="1"/>
  <c r="I1093" i="401"/>
  <c r="F1094" i="400"/>
  <c r="F1094" i="393"/>
  <c r="C1094" i="393"/>
  <c r="B1094" i="393" l="1"/>
  <c r="C1094" i="400"/>
  <c r="F1094" i="396" s="1"/>
  <c r="F1095" i="395" s="1"/>
  <c r="B1094" i="395"/>
  <c r="I1094" i="393" l="1"/>
  <c r="E1094" i="396"/>
  <c r="E1095" i="395" s="1"/>
  <c r="C1094" i="396"/>
  <c r="C1095" i="395" s="1"/>
  <c r="I1094" i="400"/>
  <c r="B1094" i="400"/>
  <c r="F1095" i="400"/>
  <c r="F1095" i="393"/>
  <c r="J1094" i="393" l="1"/>
  <c r="I1094" i="401"/>
  <c r="C1095" i="393"/>
  <c r="E1095" i="400"/>
  <c r="E1095" i="393"/>
  <c r="B1095" i="393" l="1"/>
  <c r="B1095" i="395"/>
  <c r="C1095" i="400"/>
  <c r="H1095" i="396" s="1"/>
  <c r="H1096" i="395" l="1"/>
  <c r="H1096" i="400" s="1"/>
  <c r="H1096" i="393"/>
  <c r="E1095" i="396"/>
  <c r="I1095" i="393"/>
  <c r="C1095" i="396"/>
  <c r="C1096" i="395" s="1"/>
  <c r="I1095" i="400"/>
  <c r="B1095" i="400"/>
  <c r="F1095" i="396"/>
  <c r="F1096" i="395" s="1"/>
  <c r="J1095" i="393" l="1"/>
  <c r="I1095" i="401"/>
  <c r="E1096" i="395"/>
  <c r="E1096" i="400" s="1"/>
  <c r="E1096" i="393"/>
  <c r="F1096" i="400"/>
  <c r="F1096" i="393"/>
  <c r="C1096" i="393"/>
  <c r="B1096" i="393" l="1"/>
  <c r="C1096" i="400"/>
  <c r="H1096" i="396" s="1"/>
  <c r="B1096" i="395"/>
  <c r="H1097" i="395" l="1"/>
  <c r="H1097" i="400" s="1"/>
  <c r="H1097" i="393"/>
  <c r="F1096" i="396"/>
  <c r="I1096" i="393"/>
  <c r="B1096" i="400"/>
  <c r="I1096" i="400"/>
  <c r="C1096" i="396"/>
  <c r="C1097" i="395" s="1"/>
  <c r="E1096" i="396"/>
  <c r="E1097" i="395" s="1"/>
  <c r="J1096" i="393" l="1"/>
  <c r="I1096" i="401"/>
  <c r="F1097" i="395"/>
  <c r="F1097" i="400" s="1"/>
  <c r="F1097" i="393"/>
  <c r="C1097" i="393"/>
  <c r="E1097" i="393"/>
  <c r="E1097" i="400"/>
  <c r="B1097" i="393" l="1"/>
  <c r="C1097" i="400"/>
  <c r="H1097" i="396" s="1"/>
  <c r="B1097" i="395"/>
  <c r="H1098" i="395" l="1"/>
  <c r="H1098" i="400" s="1"/>
  <c r="H1098" i="393"/>
  <c r="F1097" i="396"/>
  <c r="I1097" i="393"/>
  <c r="E1097" i="396"/>
  <c r="E1098" i="395" s="1"/>
  <c r="C1097" i="396"/>
  <c r="C1098" i="395" s="1"/>
  <c r="B1097" i="400"/>
  <c r="I1097" i="400"/>
  <c r="J1097" i="393" l="1"/>
  <c r="I1097" i="401"/>
  <c r="F1098" i="395"/>
  <c r="F1098" i="400" s="1"/>
  <c r="F1098" i="393"/>
  <c r="C1098" i="393"/>
  <c r="E1098" i="400"/>
  <c r="E1098" i="393"/>
  <c r="B1098" i="393" l="1"/>
  <c r="B1098" i="395"/>
  <c r="C1098" i="400"/>
  <c r="E1098" i="396" l="1"/>
  <c r="E1099" i="395" s="1"/>
  <c r="E1099" i="400" s="1"/>
  <c r="H1098" i="396"/>
  <c r="F1098" i="396"/>
  <c r="I1098" i="393"/>
  <c r="E1099" i="393"/>
  <c r="I1098" i="400"/>
  <c r="B1098" i="400"/>
  <c r="C1098" i="396"/>
  <c r="C1099" i="395" s="1"/>
  <c r="J1098" i="393" l="1"/>
  <c r="I1098" i="401"/>
  <c r="F1099" i="395"/>
  <c r="F1099" i="400" s="1"/>
  <c r="F1099" i="393"/>
  <c r="H1099" i="395"/>
  <c r="H1099" i="400" s="1"/>
  <c r="H1099" i="393"/>
  <c r="C1099" i="393"/>
  <c r="B1099" i="393" l="1"/>
  <c r="B1099" i="395"/>
  <c r="C1099" i="400"/>
  <c r="H1099" i="396" s="1"/>
  <c r="I1099" i="393" l="1"/>
  <c r="H1100" i="395"/>
  <c r="H1100" i="400" s="1"/>
  <c r="H1100" i="393"/>
  <c r="F1099" i="396"/>
  <c r="E1099" i="396"/>
  <c r="E1100" i="395" s="1"/>
  <c r="C1099" i="396"/>
  <c r="C1100" i="395" s="1"/>
  <c r="I1099" i="400"/>
  <c r="B1099" i="400"/>
  <c r="J1099" i="393" l="1"/>
  <c r="I1099" i="401"/>
  <c r="F1100" i="395"/>
  <c r="F1100" i="400" s="1"/>
  <c r="F1100" i="393"/>
  <c r="C1100" i="393"/>
  <c r="E1100" i="400"/>
  <c r="E1100" i="393"/>
  <c r="B1100" i="393" l="1"/>
  <c r="C1100" i="400"/>
  <c r="F1100" i="396" s="1"/>
  <c r="B1100" i="395"/>
  <c r="F1101" i="395" l="1"/>
  <c r="F1101" i="400" s="1"/>
  <c r="F1101" i="393"/>
  <c r="I1100" i="393"/>
  <c r="H1100" i="396"/>
  <c r="H1101" i="395" s="1"/>
  <c r="I1100" i="400"/>
  <c r="B1100" i="400"/>
  <c r="C1100" i="396"/>
  <c r="C1101" i="395" s="1"/>
  <c r="E1100" i="396"/>
  <c r="E1101" i="395" s="1"/>
  <c r="J1100" i="393" l="1"/>
  <c r="I1100" i="401"/>
  <c r="C1101" i="393"/>
  <c r="E1101" i="400"/>
  <c r="E1101" i="393"/>
  <c r="H1101" i="400"/>
  <c r="H1101" i="393"/>
  <c r="B1101" i="393" l="1"/>
  <c r="B1101" i="395"/>
  <c r="C1101" i="400"/>
  <c r="F1101" i="396" s="1"/>
  <c r="F1102" i="395" l="1"/>
  <c r="F1102" i="400" s="1"/>
  <c r="F1102" i="393"/>
  <c r="H1101" i="396"/>
  <c r="I1101" i="393"/>
  <c r="C1101" i="396"/>
  <c r="C1102" i="395" s="1"/>
  <c r="I1101" i="400"/>
  <c r="B1101" i="400"/>
  <c r="E1101" i="396"/>
  <c r="E1102" i="395" s="1"/>
  <c r="J1101" i="393" l="1"/>
  <c r="I1101" i="401"/>
  <c r="H1102" i="395"/>
  <c r="H1102" i="400" s="1"/>
  <c r="H1102" i="393"/>
  <c r="C1102" i="393"/>
  <c r="E1102" i="393"/>
  <c r="E1102" i="400"/>
  <c r="B1102" i="393" l="1"/>
  <c r="B1102" i="395"/>
  <c r="C1102" i="400"/>
  <c r="F1102" i="396" s="1"/>
  <c r="F1103" i="395" l="1"/>
  <c r="F1103" i="400" s="1"/>
  <c r="F1103" i="393"/>
  <c r="H1102" i="396"/>
  <c r="I1102" i="393"/>
  <c r="E1102" i="396"/>
  <c r="E1103" i="395" s="1"/>
  <c r="C1102" i="396"/>
  <c r="C1103" i="395" s="1"/>
  <c r="I1102" i="400"/>
  <c r="B1102" i="400"/>
  <c r="J1102" i="393" l="1"/>
  <c r="I1102" i="401"/>
  <c r="H1103" i="395"/>
  <c r="H1103" i="400" s="1"/>
  <c r="H1103" i="393"/>
  <c r="C1103" i="393"/>
  <c r="E1103" i="400"/>
  <c r="E1103" i="393"/>
  <c r="B1103" i="393" l="1"/>
  <c r="B1103" i="395"/>
  <c r="C1103" i="400"/>
  <c r="F1103" i="396" s="1"/>
  <c r="F1104" i="395" l="1"/>
  <c r="F1104" i="400" s="1"/>
  <c r="F1104" i="393"/>
  <c r="H1103" i="396"/>
  <c r="I1103" i="393"/>
  <c r="C1103" i="396"/>
  <c r="C1104" i="395" s="1"/>
  <c r="I1103" i="400"/>
  <c r="B1103" i="400"/>
  <c r="E1103" i="396"/>
  <c r="E1104" i="395" s="1"/>
  <c r="J1103" i="393" l="1"/>
  <c r="I1103" i="401"/>
  <c r="H1104" i="395"/>
  <c r="H1104" i="400" s="1"/>
  <c r="H1104" i="393"/>
  <c r="E1104" i="393"/>
  <c r="E1104" i="400"/>
  <c r="C1104" i="393"/>
  <c r="B1104" i="393" l="1"/>
  <c r="C1104" i="400"/>
  <c r="B1104" i="395"/>
  <c r="E1104" i="396" l="1"/>
  <c r="E1105" i="395" s="1"/>
  <c r="E1105" i="400" s="1"/>
  <c r="F1104" i="396"/>
  <c r="I1104" i="393"/>
  <c r="H1104" i="396"/>
  <c r="H1105" i="395" s="1"/>
  <c r="C1104" i="396"/>
  <c r="C1105" i="395" s="1"/>
  <c r="I1104" i="400"/>
  <c r="B1104" i="400"/>
  <c r="J1104" i="393" l="1"/>
  <c r="I1104" i="401"/>
  <c r="E1105" i="393"/>
  <c r="F1105" i="395"/>
  <c r="F1105" i="400" s="1"/>
  <c r="F1105" i="393"/>
  <c r="C1105" i="393"/>
  <c r="H1105" i="400"/>
  <c r="H1105" i="393"/>
  <c r="B1105" i="393" l="1"/>
  <c r="B1105" i="395"/>
  <c r="C1105" i="400"/>
  <c r="F1105" i="396" s="1"/>
  <c r="F1106" i="395" l="1"/>
  <c r="F1106" i="400" s="1"/>
  <c r="F1106" i="393"/>
  <c r="H1105" i="396"/>
  <c r="I1105" i="393"/>
  <c r="C1105" i="396"/>
  <c r="C1106" i="395" s="1"/>
  <c r="B1105" i="400"/>
  <c r="I1105" i="400"/>
  <c r="E1105" i="396"/>
  <c r="E1106" i="395" s="1"/>
  <c r="J1105" i="393" l="1"/>
  <c r="I1105" i="401"/>
  <c r="H1106" i="395"/>
  <c r="H1106" i="400" s="1"/>
  <c r="H1106" i="393"/>
  <c r="C1106" i="393"/>
  <c r="E1106" i="393"/>
  <c r="E1106" i="400"/>
  <c r="B1106" i="393" l="1"/>
  <c r="C1106" i="400"/>
  <c r="H1106" i="396" s="1"/>
  <c r="B1106" i="395"/>
  <c r="H1107" i="395" l="1"/>
  <c r="H1107" i="400" s="1"/>
  <c r="H1107" i="393"/>
  <c r="I1106" i="393"/>
  <c r="F1106" i="396"/>
  <c r="F1107" i="395" s="1"/>
  <c r="I1106" i="400"/>
  <c r="B1106" i="400"/>
  <c r="C1106" i="396"/>
  <c r="C1107" i="395" s="1"/>
  <c r="E1106" i="396"/>
  <c r="E1107" i="395" s="1"/>
  <c r="J1106" i="393" l="1"/>
  <c r="I1106" i="401"/>
  <c r="C1107" i="393"/>
  <c r="E1107" i="400"/>
  <c r="E1107" i="393"/>
  <c r="F1107" i="400"/>
  <c r="F1107" i="393"/>
  <c r="B1107" i="393" l="1"/>
  <c r="C1107" i="400"/>
  <c r="F1107" i="396" s="1"/>
  <c r="B1107" i="395"/>
  <c r="F1108" i="395" l="1"/>
  <c r="F1108" i="400" s="1"/>
  <c r="F1108" i="393"/>
  <c r="I1107" i="393"/>
  <c r="H1107" i="396"/>
  <c r="H1108" i="395" s="1"/>
  <c r="I1107" i="400"/>
  <c r="B1107" i="400"/>
  <c r="C1107" i="396"/>
  <c r="C1108" i="395" s="1"/>
  <c r="E1107" i="396"/>
  <c r="E1108" i="395" s="1"/>
  <c r="J1107" i="393" l="1"/>
  <c r="I1107" i="401"/>
  <c r="E1108" i="400"/>
  <c r="E1108" i="393"/>
  <c r="H1108" i="393"/>
  <c r="H1108" i="400"/>
  <c r="C1108" i="393"/>
  <c r="B1108" i="393" l="1"/>
  <c r="C1108" i="400"/>
  <c r="F1108" i="396" s="1"/>
  <c r="B1108" i="395"/>
  <c r="F1109" i="395" l="1"/>
  <c r="F1109" i="400" s="1"/>
  <c r="F1109" i="393"/>
  <c r="H1108" i="396"/>
  <c r="I1108" i="393"/>
  <c r="C1108" i="396"/>
  <c r="C1109" i="395" s="1"/>
  <c r="I1108" i="400"/>
  <c r="B1108" i="400"/>
  <c r="E1108" i="396"/>
  <c r="E1109" i="395" s="1"/>
  <c r="J1108" i="393" l="1"/>
  <c r="I1108" i="401"/>
  <c r="H1109" i="395"/>
  <c r="H1109" i="400" s="1"/>
  <c r="H1109" i="393"/>
  <c r="C1109" i="393"/>
  <c r="E1109" i="400"/>
  <c r="E1109" i="393"/>
  <c r="B1109" i="393" l="1"/>
  <c r="B1109" i="395"/>
  <c r="C1109" i="400"/>
  <c r="F1109" i="396" s="1"/>
  <c r="F1110" i="395" l="1"/>
  <c r="F1110" i="400" s="1"/>
  <c r="F1110" i="393"/>
  <c r="I1109" i="393"/>
  <c r="H1109" i="396"/>
  <c r="H1110" i="395" s="1"/>
  <c r="C1109" i="396"/>
  <c r="C1110" i="395" s="1"/>
  <c r="I1109" i="400"/>
  <c r="B1109" i="400"/>
  <c r="E1109" i="396"/>
  <c r="E1110" i="395" s="1"/>
  <c r="J1109" i="393" l="1"/>
  <c r="I1109" i="401"/>
  <c r="C1110" i="393"/>
  <c r="E1110" i="400"/>
  <c r="E1110" i="393"/>
  <c r="H1110" i="400"/>
  <c r="H1110" i="393"/>
  <c r="B1110" i="393" l="1"/>
  <c r="B1110" i="395"/>
  <c r="C1110" i="400"/>
  <c r="F1110" i="396" s="1"/>
  <c r="F1111" i="395" l="1"/>
  <c r="F1111" i="400" s="1"/>
  <c r="F1111" i="393"/>
  <c r="H1110" i="396"/>
  <c r="I1110" i="393"/>
  <c r="B1110" i="400"/>
  <c r="C1110" i="396"/>
  <c r="C1111" i="395" s="1"/>
  <c r="I1110" i="400"/>
  <c r="E1110" i="396"/>
  <c r="E1111" i="395" s="1"/>
  <c r="J1110" i="393" l="1"/>
  <c r="I1110" i="401"/>
  <c r="H1111" i="395"/>
  <c r="H1111" i="400" s="1"/>
  <c r="H1111" i="393"/>
  <c r="E1111" i="400"/>
  <c r="E1111" i="393"/>
  <c r="C1111" i="393"/>
  <c r="B1111" i="393" l="1"/>
  <c r="B1111" i="395"/>
  <c r="C1111" i="400"/>
  <c r="E1111" i="396" l="1"/>
  <c r="E1112" i="395" s="1"/>
  <c r="E1112" i="400" s="1"/>
  <c r="F1111" i="396"/>
  <c r="I1111" i="393"/>
  <c r="H1111" i="396"/>
  <c r="H1112" i="395" s="1"/>
  <c r="I1111" i="400"/>
  <c r="C1111" i="396"/>
  <c r="C1112" i="395" s="1"/>
  <c r="B1111" i="400"/>
  <c r="J1111" i="393" l="1"/>
  <c r="I1111" i="401"/>
  <c r="E1112" i="393"/>
  <c r="F1112" i="395"/>
  <c r="F1112" i="400" s="1"/>
  <c r="F1112" i="393"/>
  <c r="H1112" i="393"/>
  <c r="H1112" i="400"/>
  <c r="H1112" i="396" s="1"/>
  <c r="H1113" i="395" s="1"/>
  <c r="C1112" i="393"/>
  <c r="B1112" i="393" l="1"/>
  <c r="C1112" i="400"/>
  <c r="B1112" i="395"/>
  <c r="H1113" i="393"/>
  <c r="H1113" i="400"/>
  <c r="I1112" i="393" l="1"/>
  <c r="F1112" i="396"/>
  <c r="F1113" i="395" s="1"/>
  <c r="C1112" i="396"/>
  <c r="C1113" i="395" s="1"/>
  <c r="B1112" i="400"/>
  <c r="I1112" i="400"/>
  <c r="E1112" i="396"/>
  <c r="E1113" i="395" s="1"/>
  <c r="J1112" i="393" l="1"/>
  <c r="I1112" i="401"/>
  <c r="C1113" i="393"/>
  <c r="E1113" i="400"/>
  <c r="E1113" i="393"/>
  <c r="F1113" i="400"/>
  <c r="F1113" i="393"/>
  <c r="B1113" i="393" l="1"/>
  <c r="B1113" i="395"/>
  <c r="C1113" i="400"/>
  <c r="E1113" i="396" s="1"/>
  <c r="E1114" i="395" s="1"/>
  <c r="F1113" i="396" l="1"/>
  <c r="I1113" i="393"/>
  <c r="E1114" i="400"/>
  <c r="E1114" i="393"/>
  <c r="H1113" i="396"/>
  <c r="H1114" i="395" s="1"/>
  <c r="C1113" i="396"/>
  <c r="C1114" i="395" s="1"/>
  <c r="B1113" i="400"/>
  <c r="I1113" i="400"/>
  <c r="J1113" i="393" l="1"/>
  <c r="I1113" i="401"/>
  <c r="F1114" i="395"/>
  <c r="F1114" i="400" s="1"/>
  <c r="F1114" i="393"/>
  <c r="C1114" i="393"/>
  <c r="H1114" i="400"/>
  <c r="H1114" i="393"/>
  <c r="B1114" i="393" l="1"/>
  <c r="C1114" i="400"/>
  <c r="H1114" i="396" s="1"/>
  <c r="B1114" i="395"/>
  <c r="H1115" i="395" l="1"/>
  <c r="H1115" i="400" s="1"/>
  <c r="H1115" i="393"/>
  <c r="F1114" i="396"/>
  <c r="I1114" i="393"/>
  <c r="I1114" i="401" s="1"/>
  <c r="B1114" i="400"/>
  <c r="C1114" i="396"/>
  <c r="C1115" i="395" s="1"/>
  <c r="I1114" i="400"/>
  <c r="E1114" i="396"/>
  <c r="E1115" i="395" s="1"/>
  <c r="I58" i="390" l="1"/>
  <c r="I58" i="398" s="1"/>
  <c r="J1114" i="393"/>
  <c r="F1115" i="395"/>
  <c r="F1115" i="400" s="1"/>
  <c r="F1115" i="393"/>
  <c r="E1115" i="400"/>
  <c r="E1115" i="393"/>
  <c r="C1115" i="393"/>
  <c r="B1115" i="393" l="1"/>
  <c r="B1115" i="395"/>
  <c r="C1115" i="400"/>
  <c r="H1115" i="396" s="1"/>
  <c r="H1116" i="395" l="1"/>
  <c r="H1116" i="400" s="1"/>
  <c r="H1116" i="393"/>
  <c r="F1115" i="396"/>
  <c r="I1115" i="393"/>
  <c r="E1115" i="396"/>
  <c r="E1116" i="395" s="1"/>
  <c r="C1115" i="396"/>
  <c r="C1116" i="395" s="1"/>
  <c r="B1115" i="400"/>
  <c r="I1115" i="400"/>
  <c r="J1115" i="393" l="1"/>
  <c r="I1115" i="401"/>
  <c r="F1116" i="395"/>
  <c r="F1116" i="400" s="1"/>
  <c r="F1116" i="393"/>
  <c r="C1116" i="393"/>
  <c r="E1116" i="400"/>
  <c r="E1116" i="393"/>
  <c r="B1116" i="393" l="1"/>
  <c r="C1116" i="400"/>
  <c r="B1116" i="395"/>
  <c r="E1116" i="396" l="1"/>
  <c r="E1117" i="395" s="1"/>
  <c r="E1117" i="400" s="1"/>
  <c r="H1116" i="396"/>
  <c r="I1116" i="393"/>
  <c r="F1116" i="396"/>
  <c r="F1117" i="395" s="1"/>
  <c r="B1116" i="400"/>
  <c r="I1116" i="400"/>
  <c r="C1116" i="396"/>
  <c r="C1117" i="395" s="1"/>
  <c r="J1116" i="393" l="1"/>
  <c r="I1116" i="401"/>
  <c r="E1117" i="393"/>
  <c r="H1117" i="395"/>
  <c r="H1117" i="400" s="1"/>
  <c r="H1117" i="393"/>
  <c r="F1117" i="400"/>
  <c r="F1117" i="393"/>
  <c r="C1117" i="393"/>
  <c r="B1117" i="393" l="1"/>
  <c r="C1117" i="400"/>
  <c r="F1117" i="396" s="1"/>
  <c r="B1117" i="395"/>
  <c r="F1118" i="395" l="1"/>
  <c r="F1118" i="400" s="1"/>
  <c r="F1118" i="393"/>
  <c r="H1117" i="396"/>
  <c r="I1117" i="393"/>
  <c r="E1117" i="396"/>
  <c r="E1118" i="395" s="1"/>
  <c r="B1117" i="400"/>
  <c r="I1117" i="400"/>
  <c r="C1117" i="396"/>
  <c r="C1118" i="395" s="1"/>
  <c r="J1117" i="393" l="1"/>
  <c r="I1117" i="401"/>
  <c r="H1118" i="395"/>
  <c r="H1118" i="400" s="1"/>
  <c r="H1118" i="393"/>
  <c r="C1118" i="393"/>
  <c r="E1118" i="400"/>
  <c r="E1118" i="393"/>
  <c r="B1118" i="393" l="1"/>
  <c r="B1118" i="395"/>
  <c r="C1118" i="400"/>
  <c r="H1118" i="396" s="1"/>
  <c r="H1119" i="395" l="1"/>
  <c r="H1119" i="400" s="1"/>
  <c r="H1119" i="396" s="1"/>
  <c r="H1119" i="393"/>
  <c r="I1118" i="393"/>
  <c r="F1118" i="396"/>
  <c r="F1119" i="395" s="1"/>
  <c r="I1118" i="400"/>
  <c r="C1118" i="396"/>
  <c r="C1119" i="395" s="1"/>
  <c r="B1118" i="400"/>
  <c r="E1118" i="396"/>
  <c r="E1119" i="395" s="1"/>
  <c r="J1118" i="393" l="1"/>
  <c r="I1118" i="401"/>
  <c r="H1120" i="395"/>
  <c r="H1120" i="400" s="1"/>
  <c r="H1120" i="393"/>
  <c r="C1119" i="393"/>
  <c r="E1119" i="400"/>
  <c r="E1119" i="393"/>
  <c r="F1119" i="400"/>
  <c r="F1119" i="393"/>
  <c r="B1119" i="393" l="1"/>
  <c r="B1119" i="395"/>
  <c r="C1119" i="400"/>
  <c r="F1119" i="396" s="1"/>
  <c r="F1120" i="395" l="1"/>
  <c r="F1120" i="400" s="1"/>
  <c r="F1120" i="393"/>
  <c r="I1119" i="393"/>
  <c r="C1119" i="396"/>
  <c r="C1120" i="395" s="1"/>
  <c r="I1119" i="400"/>
  <c r="B1119" i="400"/>
  <c r="E1119" i="396"/>
  <c r="E1120" i="395" s="1"/>
  <c r="J1119" i="393" l="1"/>
  <c r="I1119" i="401"/>
  <c r="C1120" i="393"/>
  <c r="E1120" i="400"/>
  <c r="E1120" i="393"/>
  <c r="B1120" i="393" l="1"/>
  <c r="C1120" i="400"/>
  <c r="B1120" i="395"/>
  <c r="H1120" i="396" l="1"/>
  <c r="F1120" i="396"/>
  <c r="I1120" i="393"/>
  <c r="C1120" i="396"/>
  <c r="C1121" i="395" s="1"/>
  <c r="B1120" i="400"/>
  <c r="I1120" i="400"/>
  <c r="E1120" i="396"/>
  <c r="E1121" i="395" s="1"/>
  <c r="J1120" i="393" l="1"/>
  <c r="I1120" i="401"/>
  <c r="F1121" i="395"/>
  <c r="F1121" i="400" s="1"/>
  <c r="F1121" i="393"/>
  <c r="H1121" i="395"/>
  <c r="H1121" i="400" s="1"/>
  <c r="H1121" i="393"/>
  <c r="C1121" i="393"/>
  <c r="E1121" i="400"/>
  <c r="E1121" i="393"/>
  <c r="B1121" i="393" l="1"/>
  <c r="B1121" i="395"/>
  <c r="C1121" i="400"/>
  <c r="F1121" i="396" s="1"/>
  <c r="F1122" i="395" l="1"/>
  <c r="F1122" i="400" s="1"/>
  <c r="F1122" i="393"/>
  <c r="I1121" i="393"/>
  <c r="H1121" i="396"/>
  <c r="H1122" i="395" s="1"/>
  <c r="C1121" i="396"/>
  <c r="C1122" i="395" s="1"/>
  <c r="B1121" i="400"/>
  <c r="I1121" i="400"/>
  <c r="E1121" i="396"/>
  <c r="E1122" i="395" s="1"/>
  <c r="J1121" i="393" l="1"/>
  <c r="I1121" i="401"/>
  <c r="C1122" i="393"/>
  <c r="E1122" i="400"/>
  <c r="E1122" i="393"/>
  <c r="H1122" i="400"/>
  <c r="H1122" i="393"/>
  <c r="B1122" i="393" l="1"/>
  <c r="C1122" i="400"/>
  <c r="F1122" i="396" s="1"/>
  <c r="B1122" i="395"/>
  <c r="F1123" i="395" l="1"/>
  <c r="F1123" i="400" s="1"/>
  <c r="F1123" i="393"/>
  <c r="I1122" i="393"/>
  <c r="H1122" i="396"/>
  <c r="H1123" i="395" s="1"/>
  <c r="C1122" i="396"/>
  <c r="C1123" i="395" s="1"/>
  <c r="B1122" i="400"/>
  <c r="I1122" i="400"/>
  <c r="E1122" i="396"/>
  <c r="E1123" i="395" s="1"/>
  <c r="J1122" i="393" l="1"/>
  <c r="I1122" i="401"/>
  <c r="C1123" i="393"/>
  <c r="E1123" i="400"/>
  <c r="E1123" i="393"/>
  <c r="H1123" i="400"/>
  <c r="H1123" i="393"/>
  <c r="B1123" i="393" l="1"/>
  <c r="C1123" i="400"/>
  <c r="F1123" i="396" s="1"/>
  <c r="B1123" i="395"/>
  <c r="F1124" i="395" l="1"/>
  <c r="F1124" i="400" s="1"/>
  <c r="F1124" i="393"/>
  <c r="I1123" i="393"/>
  <c r="H1123" i="396"/>
  <c r="H1124" i="395" s="1"/>
  <c r="C1123" i="396"/>
  <c r="C1124" i="395" s="1"/>
  <c r="B1123" i="400"/>
  <c r="I1123" i="400"/>
  <c r="E1123" i="396"/>
  <c r="E1124" i="395" s="1"/>
  <c r="J1123" i="393" l="1"/>
  <c r="I1123" i="401"/>
  <c r="C1124" i="393"/>
  <c r="E1124" i="400"/>
  <c r="E1124" i="393"/>
  <c r="H1124" i="400"/>
  <c r="H1124" i="396" s="1"/>
  <c r="H1125" i="395" s="1"/>
  <c r="H1124" i="393"/>
  <c r="B1124" i="393" l="1"/>
  <c r="H1125" i="400"/>
  <c r="H1125" i="396" s="1"/>
  <c r="H1126" i="395" s="1"/>
  <c r="H1125" i="393"/>
  <c r="C1124" i="400"/>
  <c r="F1124" i="396" s="1"/>
  <c r="B1124" i="395"/>
  <c r="F1125" i="395" l="1"/>
  <c r="F1125" i="400" s="1"/>
  <c r="F1125" i="393"/>
  <c r="I1124" i="393"/>
  <c r="H1126" i="393"/>
  <c r="H1126" i="400"/>
  <c r="H1126" i="396" s="1"/>
  <c r="H1127" i="395" s="1"/>
  <c r="C1124" i="396"/>
  <c r="C1125" i="395" s="1"/>
  <c r="I1124" i="400"/>
  <c r="B1124" i="400"/>
  <c r="E1124" i="396"/>
  <c r="E1125" i="395" s="1"/>
  <c r="J1124" i="393" l="1"/>
  <c r="I1124" i="401"/>
  <c r="C1125" i="393"/>
  <c r="H1127" i="393"/>
  <c r="H1127" i="400"/>
  <c r="H1127" i="396" s="1"/>
  <c r="H1128" i="395" s="1"/>
  <c r="E1125" i="400"/>
  <c r="E1125" i="393"/>
  <c r="H1128" i="400" l="1"/>
  <c r="H1128" i="396" s="1"/>
  <c r="H1129" i="395" s="1"/>
  <c r="H1128" i="393"/>
  <c r="B1125" i="393"/>
  <c r="B1125" i="395"/>
  <c r="C1125" i="400"/>
  <c r="E1125" i="396" s="1"/>
  <c r="E1126" i="395" s="1"/>
  <c r="I1125" i="393" l="1"/>
  <c r="E1126" i="400"/>
  <c r="E1126" i="393"/>
  <c r="F1125" i="396"/>
  <c r="F1126" i="395" s="1"/>
  <c r="B1125" i="400"/>
  <c r="C1125" i="396"/>
  <c r="C1126" i="395" s="1"/>
  <c r="I1125" i="400"/>
  <c r="H1129" i="393"/>
  <c r="H1129" i="400"/>
  <c r="H1129" i="396" s="1"/>
  <c r="H1130" i="395" s="1"/>
  <c r="J1125" i="393" l="1"/>
  <c r="I1125" i="401"/>
  <c r="H1130" i="400"/>
  <c r="H1130" i="396" s="1"/>
  <c r="H1131" i="395" s="1"/>
  <c r="H1130" i="393"/>
  <c r="C1126" i="393"/>
  <c r="F1126" i="400"/>
  <c r="F1126" i="393"/>
  <c r="B1126" i="393" l="1"/>
  <c r="C1126" i="400"/>
  <c r="F1126" i="396" s="1"/>
  <c r="B1126" i="395"/>
  <c r="H1131" i="400"/>
  <c r="H1131" i="396" s="1"/>
  <c r="H1132" i="395" s="1"/>
  <c r="H1131" i="393"/>
  <c r="F1127" i="395" l="1"/>
  <c r="F1127" i="400" s="1"/>
  <c r="F1127" i="393"/>
  <c r="I1126" i="393"/>
  <c r="B1126" i="400"/>
  <c r="I1126" i="400"/>
  <c r="C1126" i="396"/>
  <c r="C1127" i="395" s="1"/>
  <c r="E1126" i="396"/>
  <c r="E1127" i="395" s="1"/>
  <c r="H1132" i="400"/>
  <c r="H1132" i="396" s="1"/>
  <c r="H1133" i="395" s="1"/>
  <c r="H1132" i="393"/>
  <c r="J1126" i="393" l="1"/>
  <c r="I1126" i="401"/>
  <c r="E1127" i="400"/>
  <c r="E1127" i="393"/>
  <c r="C1127" i="393"/>
  <c r="H1133" i="400"/>
  <c r="H1133" i="396" s="1"/>
  <c r="H1134" i="395" s="1"/>
  <c r="H1133" i="393"/>
  <c r="B1127" i="393" l="1"/>
  <c r="C1127" i="400"/>
  <c r="B1127" i="395"/>
  <c r="H1134" i="400"/>
  <c r="H1134" i="396" s="1"/>
  <c r="H1135" i="395" s="1"/>
  <c r="H1134" i="393"/>
  <c r="E1127" i="396" l="1"/>
  <c r="E1128" i="395" s="1"/>
  <c r="E1128" i="400" s="1"/>
  <c r="F1127" i="396"/>
  <c r="I1127" i="393"/>
  <c r="H1135" i="400"/>
  <c r="H1135" i="396" s="1"/>
  <c r="H1136" i="395" s="1"/>
  <c r="H1135" i="393"/>
  <c r="I1127" i="400"/>
  <c r="B1127" i="400"/>
  <c r="C1127" i="396"/>
  <c r="C1128" i="395" s="1"/>
  <c r="J1127" i="393" l="1"/>
  <c r="I1127" i="401"/>
  <c r="E1128" i="393"/>
  <c r="F1128" i="395"/>
  <c r="F1128" i="400" s="1"/>
  <c r="F1128" i="393"/>
  <c r="H1136" i="400"/>
  <c r="H1136" i="396" s="1"/>
  <c r="H1137" i="395" s="1"/>
  <c r="H1136" i="393"/>
  <c r="C1128" i="393"/>
  <c r="B1128" i="393" l="1"/>
  <c r="C1128" i="400"/>
  <c r="F1128" i="396" s="1"/>
  <c r="B1128" i="395"/>
  <c r="H1137" i="393"/>
  <c r="H1137" i="400"/>
  <c r="H1137" i="396" s="1"/>
  <c r="H1138" i="395" s="1"/>
  <c r="I1128" i="393" l="1"/>
  <c r="F1129" i="395"/>
  <c r="F1129" i="400" s="1"/>
  <c r="F1129" i="393"/>
  <c r="E1128" i="396"/>
  <c r="E1129" i="395" s="1"/>
  <c r="C1128" i="396"/>
  <c r="C1129" i="395" s="1"/>
  <c r="B1128" i="400"/>
  <c r="I1128" i="400"/>
  <c r="H1138" i="393"/>
  <c r="H1138" i="400"/>
  <c r="H1138" i="396" s="1"/>
  <c r="H1139" i="395" s="1"/>
  <c r="J1128" i="393" l="1"/>
  <c r="I1128" i="401"/>
  <c r="H1139" i="400"/>
  <c r="H1139" i="396" s="1"/>
  <c r="H1140" i="395" s="1"/>
  <c r="H1139" i="393"/>
  <c r="C1129" i="393"/>
  <c r="E1129" i="400"/>
  <c r="E1129" i="393"/>
  <c r="B1129" i="393" l="1"/>
  <c r="C1129" i="400"/>
  <c r="F1129" i="396" s="1"/>
  <c r="B1129" i="395"/>
  <c r="H1140" i="400"/>
  <c r="H1140" i="396" s="1"/>
  <c r="H1141" i="395" s="1"/>
  <c r="H1140" i="393"/>
  <c r="F1130" i="395" l="1"/>
  <c r="F1130" i="400" s="1"/>
  <c r="F1130" i="393"/>
  <c r="I1129" i="393"/>
  <c r="B1129" i="400"/>
  <c r="I1129" i="400"/>
  <c r="C1129" i="396"/>
  <c r="C1130" i="395" s="1"/>
  <c r="H1141" i="393"/>
  <c r="H1141" i="400"/>
  <c r="H1141" i="396" s="1"/>
  <c r="H1142" i="395" s="1"/>
  <c r="E1129" i="396"/>
  <c r="E1130" i="395" s="1"/>
  <c r="J1129" i="393" l="1"/>
  <c r="I1129" i="401"/>
  <c r="C1130" i="393"/>
  <c r="E1130" i="400"/>
  <c r="E1130" i="393"/>
  <c r="H1142" i="400"/>
  <c r="H1142" i="396" s="1"/>
  <c r="H1143" i="395" s="1"/>
  <c r="H1142" i="393"/>
  <c r="B1130" i="393" l="1"/>
  <c r="H1143" i="393"/>
  <c r="H1143" i="400"/>
  <c r="H1143" i="396" s="1"/>
  <c r="H1144" i="395" s="1"/>
  <c r="C1130" i="400"/>
  <c r="F1130" i="396" s="1"/>
  <c r="B1130" i="395"/>
  <c r="F1131" i="395" l="1"/>
  <c r="F1131" i="400" s="1"/>
  <c r="F1131" i="393"/>
  <c r="I1130" i="393"/>
  <c r="E1130" i="396"/>
  <c r="E1131" i="395" s="1"/>
  <c r="I1130" i="400"/>
  <c r="B1130" i="400"/>
  <c r="C1130" i="396"/>
  <c r="C1131" i="395" s="1"/>
  <c r="H1144" i="400"/>
  <c r="H1144" i="396" s="1"/>
  <c r="H1145" i="395" s="1"/>
  <c r="H1144" i="393"/>
  <c r="J1130" i="393" l="1"/>
  <c r="I1130" i="401"/>
  <c r="C1131" i="393"/>
  <c r="H1145" i="393"/>
  <c r="H1145" i="400"/>
  <c r="H1145" i="396" s="1"/>
  <c r="H1146" i="395" s="1"/>
  <c r="E1131" i="400"/>
  <c r="E1131" i="393"/>
  <c r="H1146" i="400" l="1"/>
  <c r="H1146" i="396" s="1"/>
  <c r="H1147" i="395" s="1"/>
  <c r="H1146" i="393"/>
  <c r="B1131" i="393"/>
  <c r="B1131" i="395"/>
  <c r="C1131" i="400"/>
  <c r="E1131" i="396" s="1"/>
  <c r="E1132" i="395" s="1"/>
  <c r="I1131" i="393" l="1"/>
  <c r="E1132" i="400"/>
  <c r="E1132" i="393"/>
  <c r="F1131" i="396"/>
  <c r="F1132" i="395" s="1"/>
  <c r="I1131" i="400"/>
  <c r="B1131" i="400"/>
  <c r="C1131" i="396"/>
  <c r="C1132" i="395" s="1"/>
  <c r="H1147" i="393"/>
  <c r="H1147" i="400"/>
  <c r="H1147" i="396" s="1"/>
  <c r="H1148" i="395" s="1"/>
  <c r="J1131" i="393" l="1"/>
  <c r="I1131" i="401"/>
  <c r="H1148" i="400"/>
  <c r="H1148" i="396" s="1"/>
  <c r="H1149" i="395" s="1"/>
  <c r="H1148" i="393"/>
  <c r="F1132" i="400"/>
  <c r="F1132" i="393"/>
  <c r="C1132" i="393"/>
  <c r="B1132" i="393" l="1"/>
  <c r="C1132" i="400"/>
  <c r="F1132" i="396" s="1"/>
  <c r="B1132" i="395"/>
  <c r="H1149" i="400"/>
  <c r="H1149" i="396" s="1"/>
  <c r="H1150" i="395" s="1"/>
  <c r="H1149" i="393"/>
  <c r="F1133" i="395" l="1"/>
  <c r="F1133" i="400" s="1"/>
  <c r="F1133" i="393"/>
  <c r="I1132" i="393"/>
  <c r="H1150" i="393"/>
  <c r="H1150" i="400"/>
  <c r="H1150" i="396" s="1"/>
  <c r="H1151" i="395" s="1"/>
  <c r="E1132" i="396"/>
  <c r="E1133" i="395" s="1"/>
  <c r="I1132" i="400"/>
  <c r="C1132" i="396"/>
  <c r="C1133" i="395" s="1"/>
  <c r="B1132" i="400"/>
  <c r="J1132" i="393" l="1"/>
  <c r="I1132" i="401"/>
  <c r="E1133" i="400"/>
  <c r="E1133" i="393"/>
  <c r="H1151" i="400"/>
  <c r="H1151" i="396" s="1"/>
  <c r="H1152" i="395" s="1"/>
  <c r="H1151" i="393"/>
  <c r="C1133" i="393"/>
  <c r="B1133" i="393" l="1"/>
  <c r="H1152" i="400"/>
  <c r="H1152" i="396" s="1"/>
  <c r="H1153" i="395" s="1"/>
  <c r="H1152" i="393"/>
  <c r="C1133" i="400"/>
  <c r="F1133" i="396" s="1"/>
  <c r="B1133" i="395"/>
  <c r="I1133" i="393" l="1"/>
  <c r="F1134" i="395"/>
  <c r="F1134" i="400" s="1"/>
  <c r="F1134" i="393"/>
  <c r="B1133" i="400"/>
  <c r="I1133" i="400"/>
  <c r="C1133" i="396"/>
  <c r="C1134" i="395" s="1"/>
  <c r="E1133" i="396"/>
  <c r="E1134" i="395" s="1"/>
  <c r="H1153" i="400"/>
  <c r="H1153" i="396" s="1"/>
  <c r="H1154" i="395" s="1"/>
  <c r="H1153" i="393"/>
  <c r="J1133" i="393" l="1"/>
  <c r="I1133" i="401"/>
  <c r="E1134" i="400"/>
  <c r="E1134" i="393"/>
  <c r="C1134" i="393"/>
  <c r="H1154" i="393"/>
  <c r="H1154" i="400"/>
  <c r="H1154" i="396" s="1"/>
  <c r="H1155" i="395" s="1"/>
  <c r="B1134" i="393" l="1"/>
  <c r="C1134" i="400"/>
  <c r="B1134" i="395"/>
  <c r="H1155" i="400"/>
  <c r="H1155" i="393"/>
  <c r="I1134" i="393" l="1"/>
  <c r="E1134" i="396"/>
  <c r="E1135" i="395" s="1"/>
  <c r="B1134" i="400"/>
  <c r="I1134" i="400"/>
  <c r="C1134" i="396"/>
  <c r="C1135" i="395" s="1"/>
  <c r="F1134" i="396"/>
  <c r="F1135" i="395" s="1"/>
  <c r="J1134" i="393" l="1"/>
  <c r="I1134" i="401"/>
  <c r="C1135" i="393"/>
  <c r="F1135" i="400"/>
  <c r="F1135" i="393"/>
  <c r="E1135" i="400"/>
  <c r="E1135" i="393"/>
  <c r="B1135" i="393" l="1"/>
  <c r="C1135" i="400"/>
  <c r="B1135" i="395"/>
  <c r="I1135" i="393" l="1"/>
  <c r="I1135" i="401" s="1"/>
  <c r="F1135" i="396"/>
  <c r="F1136" i="395" s="1"/>
  <c r="C1135" i="396"/>
  <c r="C1136" i="395" s="1"/>
  <c r="B1135" i="400"/>
  <c r="I1135" i="400"/>
  <c r="E1135" i="396"/>
  <c r="E1136" i="395" s="1"/>
  <c r="J1135" i="393" l="1"/>
  <c r="I59" i="390"/>
  <c r="I59" i="398" s="1"/>
  <c r="C1136" i="393"/>
  <c r="E1136" i="400"/>
  <c r="E1136" i="393"/>
  <c r="F1136" i="400"/>
  <c r="F1136" i="393"/>
  <c r="B1136" i="393" l="1"/>
  <c r="C1136" i="400"/>
  <c r="F1136" i="396" s="1"/>
  <c r="B1136" i="395"/>
  <c r="F1137" i="395" l="1"/>
  <c r="F1137" i="400" s="1"/>
  <c r="F1137" i="393"/>
  <c r="I1136" i="393"/>
  <c r="E1136" i="396"/>
  <c r="E1137" i="395" s="1"/>
  <c r="C1136" i="396"/>
  <c r="C1137" i="395" s="1"/>
  <c r="B1136" i="400"/>
  <c r="I1136" i="400"/>
  <c r="J1136" i="393" l="1"/>
  <c r="I1136" i="401"/>
  <c r="C1137" i="393"/>
  <c r="E1137" i="400"/>
  <c r="E1137" i="393"/>
  <c r="B1137" i="393" l="1"/>
  <c r="C1137" i="400"/>
  <c r="B1137" i="395"/>
  <c r="I1137" i="393" l="1"/>
  <c r="I1137" i="400"/>
  <c r="C1137" i="396"/>
  <c r="C1138" i="395" s="1"/>
  <c r="B1137" i="400"/>
  <c r="F1137" i="396"/>
  <c r="F1138" i="395" s="1"/>
  <c r="E1137" i="396"/>
  <c r="E1138" i="395" s="1"/>
  <c r="J1137" i="393" l="1"/>
  <c r="I1137" i="401"/>
  <c r="F1138" i="400"/>
  <c r="F1138" i="393"/>
  <c r="C1138" i="393"/>
  <c r="E1138" i="400"/>
  <c r="E1138" i="393"/>
  <c r="B1138" i="393" l="1"/>
  <c r="B1138" i="395"/>
  <c r="C1138" i="400"/>
  <c r="F1138" i="396" s="1"/>
  <c r="F1139" i="395" s="1"/>
  <c r="I1138" i="393" l="1"/>
  <c r="F1139" i="400"/>
  <c r="F1139" i="393"/>
  <c r="C1138" i="396"/>
  <c r="C1139" i="395" s="1"/>
  <c r="I1138" i="400"/>
  <c r="B1138" i="400"/>
  <c r="E1138" i="396"/>
  <c r="E1139" i="395" s="1"/>
  <c r="J1138" i="393" l="1"/>
  <c r="I1138" i="401"/>
  <c r="C1139" i="393"/>
  <c r="E1139" i="400"/>
  <c r="E1139" i="393"/>
  <c r="B1139" i="393" l="1"/>
  <c r="B1139" i="395"/>
  <c r="C1139" i="400"/>
  <c r="I1139" i="393" l="1"/>
  <c r="C1139" i="396"/>
  <c r="C1140" i="395" s="1"/>
  <c r="I1139" i="400"/>
  <c r="B1139" i="400"/>
  <c r="F1139" i="396"/>
  <c r="F1140" i="395" s="1"/>
  <c r="E1139" i="396"/>
  <c r="E1140" i="395" s="1"/>
  <c r="J1139" i="393" l="1"/>
  <c r="I1139" i="401"/>
  <c r="F1140" i="400"/>
  <c r="F1140" i="393"/>
  <c r="E1140" i="400"/>
  <c r="E1140" i="393"/>
  <c r="C1140" i="393"/>
  <c r="B1140" i="393" l="1"/>
  <c r="C1140" i="400"/>
  <c r="B1140" i="395"/>
  <c r="I1140" i="393" l="1"/>
  <c r="F1140" i="396"/>
  <c r="F1141" i="395" s="1"/>
  <c r="I1140" i="400"/>
  <c r="C1140" i="396"/>
  <c r="C1141" i="395" s="1"/>
  <c r="B1140" i="400"/>
  <c r="E1140" i="396"/>
  <c r="E1141" i="395" s="1"/>
  <c r="J1140" i="393" l="1"/>
  <c r="I1140" i="401"/>
  <c r="C1141" i="393"/>
  <c r="E1141" i="393"/>
  <c r="E1141" i="400"/>
  <c r="F1141" i="400"/>
  <c r="F1141" i="393"/>
  <c r="B1141" i="393" l="1"/>
  <c r="B1141" i="395"/>
  <c r="C1141" i="400"/>
  <c r="F1141" i="396" s="1"/>
  <c r="I1141" i="393" l="1"/>
  <c r="F1142" i="400"/>
  <c r="F1142" i="396" s="1"/>
  <c r="F1143" i="395" s="1"/>
  <c r="F1142" i="393"/>
  <c r="C1141" i="396"/>
  <c r="C1142" i="395" s="1"/>
  <c r="B1141" i="400"/>
  <c r="I1141" i="400"/>
  <c r="E1141" i="396"/>
  <c r="E1142" i="395" s="1"/>
  <c r="J1141" i="393" l="1"/>
  <c r="I1141" i="401"/>
  <c r="C1142" i="393"/>
  <c r="E1142" i="400"/>
  <c r="E1142" i="393"/>
  <c r="F1143" i="400"/>
  <c r="F1143" i="393"/>
  <c r="B1142" i="393" l="1"/>
  <c r="B1142" i="395"/>
  <c r="C1142" i="400"/>
  <c r="I1142" i="393" l="1"/>
  <c r="C1142" i="396"/>
  <c r="C1143" i="395" s="1"/>
  <c r="B1142" i="400"/>
  <c r="I1142" i="400"/>
  <c r="E1142" i="396"/>
  <c r="E1143" i="395" s="1"/>
  <c r="J1142" i="393" l="1"/>
  <c r="I1142" i="401"/>
  <c r="E1143" i="400"/>
  <c r="E1143" i="393"/>
  <c r="C1143" i="393"/>
  <c r="B1143" i="393" l="1"/>
  <c r="C1143" i="400"/>
  <c r="E1143" i="396" s="1"/>
  <c r="E1144" i="395" s="1"/>
  <c r="B1143" i="395"/>
  <c r="I1143" i="393" l="1"/>
  <c r="E1144" i="400"/>
  <c r="E1144" i="393"/>
  <c r="C1143" i="396"/>
  <c r="C1144" i="395" s="1"/>
  <c r="I1143" i="400"/>
  <c r="B1143" i="400"/>
  <c r="F1143" i="396"/>
  <c r="F1144" i="395" s="1"/>
  <c r="J1143" i="393" l="1"/>
  <c r="I1143" i="401"/>
  <c r="C1144" i="393"/>
  <c r="F1144" i="400"/>
  <c r="F1144" i="393"/>
  <c r="B1144" i="393" l="1"/>
  <c r="B1144" i="395"/>
  <c r="C1144" i="400"/>
  <c r="I1144" i="393" l="1"/>
  <c r="E1144" i="396"/>
  <c r="E1145" i="395" s="1"/>
  <c r="C1144" i="396"/>
  <c r="C1145" i="395" s="1"/>
  <c r="B1144" i="400"/>
  <c r="I1144" i="400"/>
  <c r="F1144" i="396"/>
  <c r="F1145" i="395" s="1"/>
  <c r="J1144" i="393" l="1"/>
  <c r="I1144" i="401"/>
  <c r="C1145" i="393"/>
  <c r="F1145" i="393"/>
  <c r="F1145" i="400"/>
  <c r="E1145" i="400"/>
  <c r="E1145" i="393"/>
  <c r="B1145" i="393" l="1"/>
  <c r="C1145" i="400"/>
  <c r="B1145" i="395"/>
  <c r="I1145" i="393" l="1"/>
  <c r="I1145" i="400"/>
  <c r="C1145" i="396"/>
  <c r="C1146" i="395" s="1"/>
  <c r="B1145" i="400"/>
  <c r="E1145" i="396"/>
  <c r="E1146" i="395" s="1"/>
  <c r="F1145" i="396"/>
  <c r="F1146" i="395" s="1"/>
  <c r="J1145" i="393" l="1"/>
  <c r="I1145" i="401"/>
  <c r="E1146" i="400"/>
  <c r="E1146" i="393"/>
  <c r="C1146" i="393"/>
  <c r="F1146" i="400"/>
  <c r="F1146" i="393"/>
  <c r="B1146" i="393" l="1"/>
  <c r="C1146" i="400"/>
  <c r="E1146" i="396" s="1"/>
  <c r="E1147" i="395" s="1"/>
  <c r="B1146" i="395"/>
  <c r="I1146" i="393" l="1"/>
  <c r="E1147" i="400"/>
  <c r="E1147" i="393"/>
  <c r="F1146" i="396"/>
  <c r="F1147" i="395" s="1"/>
  <c r="I1146" i="400"/>
  <c r="B1146" i="400"/>
  <c r="C1146" i="396"/>
  <c r="C1147" i="395" s="1"/>
  <c r="J1146" i="393" l="1"/>
  <c r="I1146" i="401"/>
  <c r="F1147" i="400"/>
  <c r="F1147" i="393"/>
  <c r="C1147" i="393"/>
  <c r="B1147" i="393" l="1"/>
  <c r="B1147" i="395"/>
  <c r="C1147" i="400"/>
  <c r="F1147" i="396" s="1"/>
  <c r="F1148" i="395" s="1"/>
  <c r="I1147" i="393" l="1"/>
  <c r="F1148" i="400"/>
  <c r="F1148" i="393"/>
  <c r="C1147" i="396"/>
  <c r="C1148" i="395" s="1"/>
  <c r="B1147" i="400"/>
  <c r="I1147" i="400"/>
  <c r="E1147" i="396"/>
  <c r="E1148" i="395" s="1"/>
  <c r="J1147" i="393" l="1"/>
  <c r="I1147" i="401"/>
  <c r="C1148" i="393"/>
  <c r="E1148" i="400"/>
  <c r="E1148" i="393"/>
  <c r="B1148" i="393" l="1"/>
  <c r="C1148" i="400"/>
  <c r="B1148" i="395"/>
  <c r="I1148" i="393" l="1"/>
  <c r="E1148" i="396"/>
  <c r="E1149" i="395" s="1"/>
  <c r="I1148" i="400"/>
  <c r="C1148" i="396"/>
  <c r="C1149" i="395" s="1"/>
  <c r="B1148" i="400"/>
  <c r="F1148" i="396"/>
  <c r="F1149" i="395" s="1"/>
  <c r="J1148" i="393" l="1"/>
  <c r="I1148" i="401"/>
  <c r="C1149" i="393"/>
  <c r="F1149" i="400"/>
  <c r="F1149" i="393"/>
  <c r="E1149" i="400"/>
  <c r="E1149" i="393"/>
  <c r="B1149" i="393" l="1"/>
  <c r="C1149" i="400"/>
  <c r="B1149" i="395"/>
  <c r="I1149" i="393" l="1"/>
  <c r="C1149" i="396"/>
  <c r="C1150" i="395" s="1"/>
  <c r="B1149" i="400"/>
  <c r="I1149" i="400"/>
  <c r="F1149" i="396"/>
  <c r="F1150" i="395" s="1"/>
  <c r="E1149" i="396"/>
  <c r="E1150" i="395" s="1"/>
  <c r="J1149" i="393" l="1"/>
  <c r="I1149" i="401"/>
  <c r="F1150" i="400"/>
  <c r="F1150" i="393"/>
  <c r="E1150" i="400"/>
  <c r="E1150" i="393"/>
  <c r="C1150" i="393"/>
  <c r="B1150" i="393" l="1"/>
  <c r="C1150" i="400"/>
  <c r="B1150" i="395"/>
  <c r="I1150" i="393" l="1"/>
  <c r="F1150" i="396"/>
  <c r="F1151" i="395" s="1"/>
  <c r="C1150" i="396"/>
  <c r="C1151" i="395" s="1"/>
  <c r="B1150" i="400"/>
  <c r="I1150" i="400"/>
  <c r="E1150" i="396"/>
  <c r="E1151" i="395" s="1"/>
  <c r="J1150" i="393" l="1"/>
  <c r="I1150" i="401"/>
  <c r="C1151" i="393"/>
  <c r="E1151" i="400"/>
  <c r="E1151" i="393"/>
  <c r="F1151" i="400"/>
  <c r="F1151" i="393"/>
  <c r="B1151" i="393" l="1"/>
  <c r="B1151" i="395"/>
  <c r="C1151" i="400"/>
  <c r="F1151" i="396" s="1"/>
  <c r="F1152" i="395" s="1"/>
  <c r="I1151" i="393" l="1"/>
  <c r="F1152" i="400"/>
  <c r="F1152" i="393"/>
  <c r="I1151" i="400"/>
  <c r="B1151" i="400"/>
  <c r="C1151" i="396"/>
  <c r="C1152" i="395" s="1"/>
  <c r="E1151" i="396"/>
  <c r="E1152" i="395" s="1"/>
  <c r="J1151" i="393" l="1"/>
  <c r="I1151" i="401"/>
  <c r="C1152" i="393"/>
  <c r="E1152" i="400"/>
  <c r="E1152" i="393"/>
  <c r="B1152" i="393" l="1"/>
  <c r="C1152" i="400"/>
  <c r="B1152" i="395"/>
  <c r="I1152" i="393" l="1"/>
  <c r="E1152" i="396"/>
  <c r="E1153" i="395" s="1"/>
  <c r="C1152" i="396"/>
  <c r="C1153" i="395" s="1"/>
  <c r="B1152" i="400"/>
  <c r="I1152" i="400"/>
  <c r="F1152" i="396"/>
  <c r="F1153" i="395" s="1"/>
  <c r="J1152" i="393" l="1"/>
  <c r="I1152" i="401"/>
  <c r="C1153" i="393"/>
  <c r="F1153" i="400"/>
  <c r="F1153" i="393"/>
  <c r="E1153" i="400"/>
  <c r="E1153" i="393"/>
  <c r="B1153" i="393" l="1"/>
  <c r="B1153" i="395"/>
  <c r="C1153" i="400"/>
  <c r="I1153" i="393" l="1"/>
  <c r="F1153" i="396"/>
  <c r="F1154" i="395" s="1"/>
  <c r="B1153" i="400"/>
  <c r="I1153" i="400"/>
  <c r="C1153" i="396"/>
  <c r="C1154" i="395" s="1"/>
  <c r="E1153" i="396"/>
  <c r="E1154" i="395" s="1"/>
  <c r="J1153" i="393" l="1"/>
  <c r="I1153" i="401"/>
  <c r="C1154" i="393"/>
  <c r="E1154" i="400"/>
  <c r="E1154" i="393"/>
  <c r="F1154" i="400"/>
  <c r="F1154" i="393"/>
  <c r="B1154" i="393" l="1"/>
  <c r="C1154" i="400"/>
  <c r="F1154" i="396" s="1"/>
  <c r="F1155" i="395" s="1"/>
  <c r="B1154" i="395"/>
  <c r="I1154" i="393" l="1"/>
  <c r="E1154" i="396"/>
  <c r="E1155" i="395" s="1"/>
  <c r="B1154" i="400"/>
  <c r="I1154" i="400"/>
  <c r="C1154" i="396"/>
  <c r="C1155" i="395" s="1"/>
  <c r="F1155" i="400"/>
  <c r="F1155" i="393"/>
  <c r="J1154" i="393" l="1"/>
  <c r="I1154" i="401"/>
  <c r="C1155" i="393"/>
  <c r="E1155" i="400"/>
  <c r="E1155" i="393"/>
  <c r="B1155" i="393" l="1"/>
  <c r="C1155" i="400"/>
  <c r="B1155" i="395"/>
  <c r="I1155" i="393" l="1"/>
  <c r="H1155" i="396"/>
  <c r="H1156" i="395" s="1"/>
  <c r="C1155" i="396"/>
  <c r="C1156" i="395" s="1"/>
  <c r="I1155" i="400"/>
  <c r="B1155" i="400"/>
  <c r="F1155" i="396"/>
  <c r="F1156" i="395" s="1"/>
  <c r="E1155" i="396"/>
  <c r="E1156" i="395" s="1"/>
  <c r="J1155" i="393" l="1"/>
  <c r="I1155" i="401"/>
  <c r="E1156" i="400"/>
  <c r="E1156" i="393"/>
  <c r="C1156" i="393"/>
  <c r="F1156" i="400"/>
  <c r="F1156" i="393"/>
  <c r="H1156" i="393"/>
  <c r="H1156" i="400"/>
  <c r="B1156" i="393" l="1"/>
  <c r="B1156" i="395"/>
  <c r="C1156" i="400"/>
  <c r="E1156" i="396" s="1"/>
  <c r="E1157" i="395" s="1"/>
  <c r="H1156" i="396" l="1"/>
  <c r="I1156" i="393"/>
  <c r="F1156" i="396"/>
  <c r="F1157" i="395" s="1"/>
  <c r="F1157" i="400" s="1"/>
  <c r="E1157" i="400"/>
  <c r="E1157" i="393"/>
  <c r="C1156" i="396"/>
  <c r="C1157" i="395" s="1"/>
  <c r="I1156" i="400"/>
  <c r="B1156" i="400"/>
  <c r="J1156" i="393" l="1"/>
  <c r="I1156" i="401"/>
  <c r="H1157" i="395"/>
  <c r="H1157" i="400" s="1"/>
  <c r="H1157" i="396" s="1"/>
  <c r="H1157" i="393"/>
  <c r="F1157" i="393"/>
  <c r="C1157" i="393"/>
  <c r="B1157" i="393" l="1"/>
  <c r="H1158" i="395"/>
  <c r="H1158" i="400" s="1"/>
  <c r="H1158" i="396" s="1"/>
  <c r="H1158" i="393"/>
  <c r="B1157" i="395"/>
  <c r="C1157" i="400"/>
  <c r="I1157" i="393" l="1"/>
  <c r="H1159" i="395"/>
  <c r="H1159" i="400" s="1"/>
  <c r="H1159" i="396" s="1"/>
  <c r="H1159" i="393"/>
  <c r="I1157" i="400"/>
  <c r="B1157" i="400"/>
  <c r="C1157" i="396"/>
  <c r="C1158" i="395" s="1"/>
  <c r="E1157" i="396"/>
  <c r="E1158" i="395" s="1"/>
  <c r="F1157" i="396"/>
  <c r="F1158" i="395" s="1"/>
  <c r="I60" i="390" l="1"/>
  <c r="I60" i="398" s="1"/>
  <c r="I1157" i="401"/>
  <c r="J1157" i="393"/>
  <c r="H1160" i="395"/>
  <c r="H1160" i="400" s="1"/>
  <c r="H1160" i="396" s="1"/>
  <c r="H1160" i="393"/>
  <c r="E1158" i="400"/>
  <c r="E1158" i="393"/>
  <c r="C1158" i="393"/>
  <c r="F1158" i="400"/>
  <c r="F1158" i="393"/>
  <c r="H1161" i="395" l="1"/>
  <c r="H1161" i="400" s="1"/>
  <c r="H1161" i="396" s="1"/>
  <c r="H1161" i="393"/>
  <c r="B1158" i="393"/>
  <c r="C1158" i="400"/>
  <c r="F1158" i="396" s="1"/>
  <c r="F1159" i="395" s="1"/>
  <c r="B1158" i="395"/>
  <c r="H1162" i="395" l="1"/>
  <c r="H1162" i="400" s="1"/>
  <c r="H1162" i="396" s="1"/>
  <c r="H1162" i="393"/>
  <c r="I1158" i="393"/>
  <c r="F1159" i="400"/>
  <c r="F1159" i="393"/>
  <c r="E1158" i="396"/>
  <c r="E1159" i="395" s="1"/>
  <c r="I1158" i="400"/>
  <c r="C1158" i="396"/>
  <c r="C1159" i="395" s="1"/>
  <c r="B1158" i="400"/>
  <c r="J1158" i="393" l="1"/>
  <c r="I1158" i="401"/>
  <c r="H1163" i="395"/>
  <c r="H1163" i="400" s="1"/>
  <c r="H1163" i="396" s="1"/>
  <c r="H1163" i="393"/>
  <c r="C1159" i="393"/>
  <c r="E1159" i="400"/>
  <c r="E1159" i="393"/>
  <c r="H1164" i="395" l="1"/>
  <c r="H1164" i="400" s="1"/>
  <c r="H1164" i="396" s="1"/>
  <c r="H1164" i="393"/>
  <c r="C1159" i="400"/>
  <c r="B1159" i="395"/>
  <c r="B1159" i="393"/>
  <c r="H1165" i="395" l="1"/>
  <c r="H1165" i="400" s="1"/>
  <c r="H1165" i="396" s="1"/>
  <c r="H1165" i="393"/>
  <c r="I1159" i="393"/>
  <c r="F1159" i="396"/>
  <c r="F1160" i="395" s="1"/>
  <c r="B1159" i="400"/>
  <c r="C1159" i="396"/>
  <c r="C1160" i="395" s="1"/>
  <c r="I1159" i="400"/>
  <c r="E1159" i="396"/>
  <c r="E1160" i="395" s="1"/>
  <c r="J1159" i="393" l="1"/>
  <c r="I1159" i="401"/>
  <c r="H1166" i="395"/>
  <c r="H1166" i="400" s="1"/>
  <c r="H1166" i="396" s="1"/>
  <c r="H1166" i="393"/>
  <c r="E1160" i="400"/>
  <c r="E1160" i="393"/>
  <c r="C1160" i="393"/>
  <c r="F1160" i="400"/>
  <c r="F1160" i="393"/>
  <c r="H1167" i="395" l="1"/>
  <c r="H1167" i="400" s="1"/>
  <c r="H1167" i="396" s="1"/>
  <c r="H1167" i="393"/>
  <c r="B1160" i="393"/>
  <c r="B1160" i="395"/>
  <c r="C1160" i="400"/>
  <c r="E1160" i="396" s="1"/>
  <c r="E1161" i="395" s="1"/>
  <c r="H1168" i="395" l="1"/>
  <c r="H1168" i="400" s="1"/>
  <c r="H1168" i="396" s="1"/>
  <c r="H1168" i="393"/>
  <c r="I1160" i="393"/>
  <c r="E1161" i="400"/>
  <c r="E1161" i="393"/>
  <c r="B1160" i="400"/>
  <c r="I1160" i="400"/>
  <c r="C1160" i="396"/>
  <c r="C1161" i="395" s="1"/>
  <c r="F1160" i="396"/>
  <c r="F1161" i="395" s="1"/>
  <c r="J1160" i="393" l="1"/>
  <c r="I1160" i="401"/>
  <c r="H1169" i="395"/>
  <c r="H1169" i="400" s="1"/>
  <c r="H1169" i="396" s="1"/>
  <c r="H1169" i="393"/>
  <c r="F1161" i="400"/>
  <c r="F1161" i="393"/>
  <c r="C1161" i="393"/>
  <c r="H1170" i="395" l="1"/>
  <c r="H1170" i="400" s="1"/>
  <c r="H1170" i="396" s="1"/>
  <c r="H1170" i="393"/>
  <c r="B1161" i="393"/>
  <c r="B1161" i="395"/>
  <c r="C1161" i="400"/>
  <c r="F1161" i="396" s="1"/>
  <c r="F1162" i="395" s="1"/>
  <c r="H1171" i="395" l="1"/>
  <c r="H1171" i="400" s="1"/>
  <c r="H1171" i="396" s="1"/>
  <c r="H1171" i="393"/>
  <c r="I1161" i="393"/>
  <c r="F1162" i="400"/>
  <c r="F1162" i="393"/>
  <c r="E1161" i="396"/>
  <c r="E1162" i="395" s="1"/>
  <c r="I1161" i="400"/>
  <c r="C1161" i="396"/>
  <c r="C1162" i="395" s="1"/>
  <c r="B1161" i="400"/>
  <c r="J1161" i="393" l="1"/>
  <c r="I1161" i="401"/>
  <c r="H1172" i="395"/>
  <c r="H1172" i="400" s="1"/>
  <c r="H1172" i="396" s="1"/>
  <c r="H1172" i="393"/>
  <c r="E1162" i="400"/>
  <c r="E1162" i="393"/>
  <c r="C1162" i="393"/>
  <c r="H1173" i="395" l="1"/>
  <c r="H1173" i="400" s="1"/>
  <c r="H1173" i="396" s="1"/>
  <c r="H1173" i="393"/>
  <c r="C1162" i="400"/>
  <c r="B1162" i="395"/>
  <c r="B1162" i="393"/>
  <c r="H1174" i="395" l="1"/>
  <c r="H1174" i="400" s="1"/>
  <c r="H1174" i="396" s="1"/>
  <c r="H1174" i="393"/>
  <c r="I1162" i="393"/>
  <c r="B1162" i="400"/>
  <c r="C1162" i="396"/>
  <c r="I1162" i="400"/>
  <c r="F1162" i="396"/>
  <c r="F1163" i="395" s="1"/>
  <c r="E1162" i="396"/>
  <c r="E1163" i="395" s="1"/>
  <c r="J1162" i="393" l="1"/>
  <c r="I1162" i="401"/>
  <c r="H1175" i="395"/>
  <c r="H1175" i="400" s="1"/>
  <c r="H1175" i="396" s="1"/>
  <c r="H1175" i="393"/>
  <c r="F1163" i="400"/>
  <c r="F1163" i="393"/>
  <c r="E1163" i="400"/>
  <c r="E1163" i="393"/>
  <c r="C1163" i="393"/>
  <c r="H1176" i="395" l="1"/>
  <c r="H1176" i="400" s="1"/>
  <c r="H1176" i="396" s="1"/>
  <c r="H1176" i="393"/>
  <c r="B1163" i="393"/>
  <c r="C1163" i="400"/>
  <c r="E1163" i="396" s="1"/>
  <c r="E1164" i="395" s="1"/>
  <c r="B1163" i="395"/>
  <c r="H1177" i="395" l="1"/>
  <c r="H1177" i="400" s="1"/>
  <c r="H1177" i="396" s="1"/>
  <c r="H1177" i="393"/>
  <c r="I1163" i="393"/>
  <c r="E1164" i="400"/>
  <c r="E1164" i="393"/>
  <c r="F1163" i="396"/>
  <c r="F1164" i="395" s="1"/>
  <c r="C1163" i="396"/>
  <c r="C1164" i="395" s="1"/>
  <c r="I1163" i="400"/>
  <c r="B1163" i="400"/>
  <c r="J1163" i="393" l="1"/>
  <c r="I1163" i="401"/>
  <c r="H1178" i="395"/>
  <c r="H1178" i="400" s="1"/>
  <c r="H1178" i="396" s="1"/>
  <c r="H1178" i="393"/>
  <c r="C1164" i="393"/>
  <c r="F1164" i="400"/>
  <c r="F1164" i="393"/>
  <c r="H1179" i="395" l="1"/>
  <c r="H1179" i="400" s="1"/>
  <c r="H1179" i="396" s="1"/>
  <c r="H1179" i="393"/>
  <c r="B1164" i="393"/>
  <c r="C1164" i="400"/>
  <c r="F1164" i="396" s="1"/>
  <c r="F1165" i="395" s="1"/>
  <c r="B1164" i="395"/>
  <c r="H1180" i="395" l="1"/>
  <c r="H1180" i="400" s="1"/>
  <c r="H1180" i="396" s="1"/>
  <c r="H1180" i="393"/>
  <c r="I1164" i="393"/>
  <c r="F1165" i="400"/>
  <c r="F1165" i="393"/>
  <c r="E1164" i="396"/>
  <c r="E1165" i="395" s="1"/>
  <c r="B1164" i="400"/>
  <c r="C1164" i="396"/>
  <c r="C1165" i="395" s="1"/>
  <c r="I1164" i="400"/>
  <c r="J1164" i="393" l="1"/>
  <c r="I1164" i="401"/>
  <c r="H1181" i="395"/>
  <c r="H1181" i="400" s="1"/>
  <c r="H1181" i="396" s="1"/>
  <c r="H1181" i="393"/>
  <c r="E1165" i="400"/>
  <c r="E1165" i="393"/>
  <c r="C1165" i="393"/>
  <c r="H1182" i="395" l="1"/>
  <c r="H1182" i="400" s="1"/>
  <c r="H1182" i="396" s="1"/>
  <c r="H1182" i="393"/>
  <c r="B1165" i="393"/>
  <c r="B1165" i="395"/>
  <c r="C1165" i="400"/>
  <c r="E1165" i="396" s="1"/>
  <c r="E1166" i="395" s="1"/>
  <c r="H1183" i="395" l="1"/>
  <c r="H1183" i="400" s="1"/>
  <c r="H1183" i="396" s="1"/>
  <c r="H1183" i="393"/>
  <c r="I1165" i="393"/>
  <c r="C1165" i="396"/>
  <c r="C1166" i="395" s="1"/>
  <c r="I1165" i="400"/>
  <c r="B1165" i="400"/>
  <c r="F1165" i="396"/>
  <c r="F1166" i="395" s="1"/>
  <c r="E1166" i="400"/>
  <c r="E1166" i="393"/>
  <c r="J1165" i="393" l="1"/>
  <c r="I1165" i="401"/>
  <c r="H1184" i="395"/>
  <c r="H1184" i="400" s="1"/>
  <c r="H1184" i="396" s="1"/>
  <c r="H1184" i="393"/>
  <c r="F1166" i="400"/>
  <c r="F1166" i="393"/>
  <c r="C1166" i="393"/>
  <c r="H1185" i="395" l="1"/>
  <c r="H1185" i="400" s="1"/>
  <c r="H1185" i="396" s="1"/>
  <c r="H1185" i="393"/>
  <c r="B1166" i="393"/>
  <c r="C1166" i="400"/>
  <c r="F1166" i="396" s="1"/>
  <c r="B1166" i="395"/>
  <c r="F1167" i="395" l="1"/>
  <c r="F1167" i="400" s="1"/>
  <c r="F1167" i="393"/>
  <c r="H1186" i="395"/>
  <c r="H1186" i="400" s="1"/>
  <c r="H1186" i="396" s="1"/>
  <c r="H1186" i="393"/>
  <c r="I1166" i="393"/>
  <c r="E1166" i="396"/>
  <c r="E1167" i="395" s="1"/>
  <c r="I1166" i="400"/>
  <c r="B1166" i="400"/>
  <c r="C1166" i="396"/>
  <c r="C1167" i="395" s="1"/>
  <c r="J1166" i="393" l="1"/>
  <c r="I1166" i="401"/>
  <c r="H1187" i="395"/>
  <c r="H1187" i="400" s="1"/>
  <c r="H1187" i="396" s="1"/>
  <c r="H1187" i="393"/>
  <c r="E1167" i="400"/>
  <c r="E1167" i="393"/>
  <c r="C1167" i="393"/>
  <c r="H1188" i="395" l="1"/>
  <c r="H1188" i="400" s="1"/>
  <c r="H1188" i="396" s="1"/>
  <c r="H1188" i="393"/>
  <c r="B1167" i="393"/>
  <c r="C1167" i="400"/>
  <c r="E1167" i="396" s="1"/>
  <c r="E1168" i="395" s="1"/>
  <c r="B1167" i="395"/>
  <c r="H1189" i="395" l="1"/>
  <c r="H1189" i="400" s="1"/>
  <c r="H1189" i="396" s="1"/>
  <c r="H1189" i="393"/>
  <c r="I1167" i="393"/>
  <c r="E1168" i="400"/>
  <c r="E1168" i="393"/>
  <c r="F1167" i="396"/>
  <c r="F1168" i="395" s="1"/>
  <c r="C1167" i="396"/>
  <c r="C1168" i="395" s="1"/>
  <c r="B1167" i="400"/>
  <c r="I1167" i="400"/>
  <c r="J1167" i="393" l="1"/>
  <c r="I1167" i="401"/>
  <c r="H1190" i="395"/>
  <c r="H1190" i="400" s="1"/>
  <c r="H1190" i="396" s="1"/>
  <c r="H1190" i="393"/>
  <c r="C1168" i="393"/>
  <c r="F1168" i="400"/>
  <c r="F1168" i="393"/>
  <c r="H1191" i="395" l="1"/>
  <c r="H1191" i="400" s="1"/>
  <c r="H1191" i="396" s="1"/>
  <c r="H1191" i="393"/>
  <c r="B1168" i="393"/>
  <c r="C1168" i="400"/>
  <c r="F1168" i="396" s="1"/>
  <c r="B1168" i="395"/>
  <c r="F1169" i="395" l="1"/>
  <c r="F1169" i="400" s="1"/>
  <c r="F1169" i="393"/>
  <c r="H1192" i="395"/>
  <c r="H1192" i="400" s="1"/>
  <c r="H1192" i="396" s="1"/>
  <c r="H1192" i="393"/>
  <c r="I1168" i="393"/>
  <c r="C1168" i="396"/>
  <c r="C1169" i="395" s="1"/>
  <c r="I1168" i="400"/>
  <c r="B1168" i="400"/>
  <c r="E1168" i="396"/>
  <c r="E1169" i="395" s="1"/>
  <c r="J1168" i="393" l="1"/>
  <c r="I1168" i="401"/>
  <c r="H1193" i="395"/>
  <c r="H1193" i="400" s="1"/>
  <c r="H1193" i="396" s="1"/>
  <c r="H1193" i="393"/>
  <c r="C1169" i="393"/>
  <c r="E1169" i="400"/>
  <c r="E1169" i="393"/>
  <c r="H1194" i="395" l="1"/>
  <c r="H1194" i="400" s="1"/>
  <c r="H1194" i="396" s="1"/>
  <c r="H1194" i="393"/>
  <c r="B1169" i="393"/>
  <c r="C1169" i="400"/>
  <c r="F1169" i="396" s="1"/>
  <c r="B1169" i="395"/>
  <c r="F1170" i="395" l="1"/>
  <c r="F1170" i="400" s="1"/>
  <c r="F1170" i="393"/>
  <c r="H1195" i="395"/>
  <c r="H1195" i="400" s="1"/>
  <c r="H1195" i="396" s="1"/>
  <c r="H1195" i="393"/>
  <c r="I1169" i="393"/>
  <c r="E1169" i="396"/>
  <c r="E1170" i="395" s="1"/>
  <c r="C1169" i="396"/>
  <c r="C1170" i="395" s="1"/>
  <c r="B1169" i="400"/>
  <c r="I1169" i="400"/>
  <c r="J1169" i="393" l="1"/>
  <c r="I1169" i="401"/>
  <c r="H1196" i="395"/>
  <c r="H1196" i="400" s="1"/>
  <c r="H1196" i="396" s="1"/>
  <c r="H1196" i="393"/>
  <c r="C1170" i="393"/>
  <c r="E1170" i="400"/>
  <c r="E1170" i="393"/>
  <c r="H1197" i="395" l="1"/>
  <c r="H1197" i="400" s="1"/>
  <c r="H1197" i="396" s="1"/>
  <c r="H1197" i="393"/>
  <c r="B1170" i="393"/>
  <c r="C1170" i="400"/>
  <c r="B1170" i="395"/>
  <c r="E1170" i="396" l="1"/>
  <c r="E1171" i="395" s="1"/>
  <c r="E1171" i="400" s="1"/>
  <c r="F1170" i="396"/>
  <c r="H1198" i="395"/>
  <c r="H1198" i="400" s="1"/>
  <c r="H1198" i="393"/>
  <c r="I1170" i="393"/>
  <c r="I1170" i="400"/>
  <c r="C1170" i="396"/>
  <c r="C1171" i="395" s="1"/>
  <c r="B1170" i="400"/>
  <c r="J1170" i="393" l="1"/>
  <c r="I1170" i="401"/>
  <c r="E1171" i="393"/>
  <c r="F1171" i="395"/>
  <c r="F1171" i="400" s="1"/>
  <c r="F1171" i="393"/>
  <c r="C1171" i="393"/>
  <c r="B1171" i="393" l="1"/>
  <c r="C1171" i="400"/>
  <c r="B1171" i="395"/>
  <c r="I1171" i="393" l="1"/>
  <c r="F1171" i="396"/>
  <c r="F1172" i="395" s="1"/>
  <c r="C1171" i="396"/>
  <c r="C1172" i="395" s="1"/>
  <c r="B1171" i="400"/>
  <c r="I1171" i="400"/>
  <c r="E1171" i="396"/>
  <c r="E1172" i="395" s="1"/>
  <c r="J1171" i="393" l="1"/>
  <c r="I1171" i="401"/>
  <c r="C1172" i="393"/>
  <c r="E1172" i="400"/>
  <c r="E1172" i="393"/>
  <c r="F1172" i="400"/>
  <c r="F1172" i="393"/>
  <c r="B1172" i="393" l="1"/>
  <c r="C1172" i="400"/>
  <c r="F1172" i="396" s="1"/>
  <c r="B1172" i="395"/>
  <c r="F1173" i="395" l="1"/>
  <c r="F1173" i="400" s="1"/>
  <c r="F1173" i="393"/>
  <c r="I1172" i="393"/>
  <c r="B1172" i="400"/>
  <c r="C1172" i="396"/>
  <c r="C1173" i="395" s="1"/>
  <c r="I1172" i="400"/>
  <c r="E1172" i="396"/>
  <c r="E1173" i="395" s="1"/>
  <c r="J1172" i="393" l="1"/>
  <c r="I1172" i="401"/>
  <c r="C1173" i="393"/>
  <c r="E1173" i="400"/>
  <c r="E1173" i="393"/>
  <c r="B1173" i="393" l="1"/>
  <c r="B1173" i="395"/>
  <c r="C1173" i="400"/>
  <c r="F1173" i="396" s="1"/>
  <c r="F1174" i="395" l="1"/>
  <c r="F1174" i="400" s="1"/>
  <c r="F1174" i="393"/>
  <c r="I1173" i="393"/>
  <c r="I1173" i="401" s="1"/>
  <c r="B1173" i="400"/>
  <c r="I1173" i="400"/>
  <c r="C1173" i="396"/>
  <c r="C1174" i="395" s="1"/>
  <c r="E1173" i="396"/>
  <c r="E1174" i="395" s="1"/>
  <c r="J1173" i="393" l="1"/>
  <c r="I61" i="390"/>
  <c r="I61" i="398" s="1"/>
  <c r="C1174" i="393"/>
  <c r="E1174" i="400"/>
  <c r="E1174" i="393"/>
  <c r="B1174" i="393" l="1"/>
  <c r="C1174" i="400"/>
  <c r="F1174" i="396" s="1"/>
  <c r="B1174" i="395"/>
  <c r="F1175" i="395" l="1"/>
  <c r="F1175" i="400" s="1"/>
  <c r="F1175" i="393"/>
  <c r="I1174" i="393"/>
  <c r="E1174" i="396"/>
  <c r="E1175" i="395" s="1"/>
  <c r="B1174" i="400"/>
  <c r="I1174" i="400"/>
  <c r="C1174" i="396"/>
  <c r="C1175" i="395" s="1"/>
  <c r="J1174" i="393" l="1"/>
  <c r="I1174" i="401"/>
  <c r="C1175" i="393"/>
  <c r="E1175" i="400"/>
  <c r="E1175" i="393"/>
  <c r="B1175" i="393" l="1"/>
  <c r="B1175" i="395"/>
  <c r="C1175" i="400"/>
  <c r="F1175" i="396" s="1"/>
  <c r="F1176" i="395" l="1"/>
  <c r="F1176" i="400" s="1"/>
  <c r="F1176" i="393"/>
  <c r="I1175" i="393"/>
  <c r="C1175" i="396"/>
  <c r="C1176" i="395" s="1"/>
  <c r="I1175" i="400"/>
  <c r="B1175" i="400"/>
  <c r="E1175" i="396"/>
  <c r="E1176" i="395" s="1"/>
  <c r="J1175" i="393" l="1"/>
  <c r="I1175" i="401"/>
  <c r="E1176" i="400"/>
  <c r="E1176" i="393"/>
  <c r="C1176" i="393"/>
  <c r="B1176" i="393" l="1"/>
  <c r="C1176" i="400"/>
  <c r="E1176" i="396" s="1"/>
  <c r="E1177" i="395" s="1"/>
  <c r="B1176" i="395"/>
  <c r="I1176" i="393" l="1"/>
  <c r="E1177" i="400"/>
  <c r="E1177" i="393"/>
  <c r="F1176" i="396"/>
  <c r="F1177" i="395" s="1"/>
  <c r="I1176" i="400"/>
  <c r="B1176" i="400"/>
  <c r="C1176" i="396"/>
  <c r="C1177" i="395" s="1"/>
  <c r="J1176" i="393" l="1"/>
  <c r="I1176" i="401"/>
  <c r="F1177" i="400"/>
  <c r="F1177" i="393"/>
  <c r="C1177" i="393"/>
  <c r="B1177" i="393" l="1"/>
  <c r="C1177" i="400"/>
  <c r="F1177" i="396" s="1"/>
  <c r="B1177" i="395"/>
  <c r="F1178" i="395" l="1"/>
  <c r="F1178" i="400" s="1"/>
  <c r="F1178" i="393"/>
  <c r="I1177" i="393"/>
  <c r="I1177" i="400"/>
  <c r="C1177" i="396"/>
  <c r="C1178" i="395" s="1"/>
  <c r="B1177" i="400"/>
  <c r="E1177" i="396"/>
  <c r="E1178" i="395" s="1"/>
  <c r="J1177" i="393" l="1"/>
  <c r="I1177" i="401"/>
  <c r="C1178" i="393"/>
  <c r="E1178" i="400"/>
  <c r="E1178" i="393"/>
  <c r="B1178" i="393" l="1"/>
  <c r="C1178" i="400"/>
  <c r="F1178" i="396" s="1"/>
  <c r="B1178" i="395"/>
  <c r="F1179" i="395" l="1"/>
  <c r="F1179" i="400" s="1"/>
  <c r="F1179" i="393"/>
  <c r="I1178" i="393"/>
  <c r="C1178" i="396"/>
  <c r="C1179" i="395" s="1"/>
  <c r="B1178" i="400"/>
  <c r="I1178" i="400"/>
  <c r="E1178" i="396"/>
  <c r="E1179" i="395" s="1"/>
  <c r="J1178" i="393" l="1"/>
  <c r="I1178" i="401"/>
  <c r="E1179" i="400"/>
  <c r="E1179" i="393"/>
  <c r="C1179" i="393"/>
  <c r="B1179" i="393" l="1"/>
  <c r="C1179" i="400"/>
  <c r="F1179" i="396" s="1"/>
  <c r="B1179" i="395"/>
  <c r="F1180" i="395" l="1"/>
  <c r="F1180" i="400" s="1"/>
  <c r="F1180" i="393"/>
  <c r="I1179" i="393"/>
  <c r="E1179" i="396"/>
  <c r="E1180" i="395" s="1"/>
  <c r="B1179" i="400"/>
  <c r="I1179" i="400"/>
  <c r="C1179" i="396"/>
  <c r="J1179" i="393" l="1"/>
  <c r="I1179" i="401"/>
  <c r="C1180" i="393"/>
  <c r="E1180" i="400"/>
  <c r="E1180" i="393"/>
  <c r="B1180" i="393" l="1"/>
  <c r="C1180" i="400"/>
  <c r="B1180" i="395"/>
  <c r="I1180" i="393" l="1"/>
  <c r="F1180" i="396"/>
  <c r="F1181" i="395" s="1"/>
  <c r="I1180" i="400"/>
  <c r="C1180" i="396"/>
  <c r="C1181" i="395" s="1"/>
  <c r="B1180" i="400"/>
  <c r="E1180" i="396"/>
  <c r="E1181" i="395" s="1"/>
  <c r="J1180" i="393" l="1"/>
  <c r="I1180" i="401"/>
  <c r="C1181" i="393"/>
  <c r="E1181" i="400"/>
  <c r="E1181" i="393"/>
  <c r="F1181" i="400"/>
  <c r="F1181" i="393"/>
  <c r="B1181" i="393" l="1"/>
  <c r="C1181" i="400"/>
  <c r="F1181" i="396" s="1"/>
  <c r="B1181" i="395"/>
  <c r="F1182" i="395" l="1"/>
  <c r="F1182" i="400" s="1"/>
  <c r="F1182" i="393"/>
  <c r="I1181" i="393"/>
  <c r="E1181" i="396"/>
  <c r="E1182" i="395" s="1"/>
  <c r="B1181" i="400"/>
  <c r="I1181" i="400"/>
  <c r="C1181" i="396"/>
  <c r="C1182" i="395" s="1"/>
  <c r="J1181" i="393" l="1"/>
  <c r="I1181" i="401"/>
  <c r="C1182" i="393"/>
  <c r="E1182" i="400"/>
  <c r="E1182" i="393"/>
  <c r="B1182" i="393" l="1"/>
  <c r="B1182" i="395"/>
  <c r="C1182" i="400"/>
  <c r="E1182" i="396" l="1"/>
  <c r="E1183" i="395" s="1"/>
  <c r="E1183" i="400" s="1"/>
  <c r="F1182" i="396"/>
  <c r="I1182" i="393"/>
  <c r="C1182" i="396"/>
  <c r="C1183" i="395" s="1"/>
  <c r="I1182" i="400"/>
  <c r="B1182" i="400"/>
  <c r="J1182" i="393" l="1"/>
  <c r="I1182" i="401"/>
  <c r="E1183" i="393"/>
  <c r="F1183" i="395"/>
  <c r="F1183" i="400" s="1"/>
  <c r="F1183" i="393"/>
  <c r="C1183" i="393"/>
  <c r="B1183" i="393" l="1"/>
  <c r="B1183" i="395"/>
  <c r="C1183" i="400"/>
  <c r="F1183" i="396" s="1"/>
  <c r="I1183" i="393" l="1"/>
  <c r="F1184" i="395"/>
  <c r="F1184" i="400" s="1"/>
  <c r="F1184" i="393"/>
  <c r="C1183" i="396"/>
  <c r="C1184" i="395" s="1"/>
  <c r="I1183" i="400"/>
  <c r="B1183" i="400"/>
  <c r="E1183" i="396"/>
  <c r="E1184" i="395" s="1"/>
  <c r="J1183" i="393" l="1"/>
  <c r="I1183" i="401"/>
  <c r="E1184" i="400"/>
  <c r="E1184" i="393"/>
  <c r="C1184" i="393"/>
  <c r="B1184" i="393" l="1"/>
  <c r="C1184" i="400"/>
  <c r="F1184" i="396" s="1"/>
  <c r="B1184" i="395"/>
  <c r="F1185" i="395" l="1"/>
  <c r="F1185" i="400" s="1"/>
  <c r="F1185" i="393"/>
  <c r="I1184" i="393"/>
  <c r="E1184" i="396"/>
  <c r="E1185" i="395" s="1"/>
  <c r="C1184" i="396"/>
  <c r="C1185" i="395" s="1"/>
  <c r="B1184" i="400"/>
  <c r="I1184" i="400"/>
  <c r="J1184" i="393" l="1"/>
  <c r="I1184" i="401"/>
  <c r="C1185" i="393"/>
  <c r="E1185" i="400"/>
  <c r="E1185" i="393"/>
  <c r="B1185" i="393" l="1"/>
  <c r="C1185" i="400"/>
  <c r="F1185" i="396" s="1"/>
  <c r="B1185" i="395"/>
  <c r="F1186" i="395" l="1"/>
  <c r="F1186" i="400" s="1"/>
  <c r="F1186" i="393"/>
  <c r="I1185" i="393"/>
  <c r="I1185" i="400"/>
  <c r="C1185" i="396"/>
  <c r="C1186" i="395" s="1"/>
  <c r="B1185" i="400"/>
  <c r="E1185" i="396"/>
  <c r="E1186" i="395" s="1"/>
  <c r="J1185" i="393" l="1"/>
  <c r="I1185" i="401"/>
  <c r="E1186" i="400"/>
  <c r="E1186" i="393"/>
  <c r="C1186" i="393"/>
  <c r="B1186" i="393" l="1"/>
  <c r="B1186" i="395"/>
  <c r="C1186" i="400"/>
  <c r="E1186" i="396" l="1"/>
  <c r="E1187" i="395" s="1"/>
  <c r="E1187" i="400" s="1"/>
  <c r="F1186" i="396"/>
  <c r="I1186" i="393"/>
  <c r="C1186" i="396"/>
  <c r="C1187" i="395" s="1"/>
  <c r="B1186" i="400"/>
  <c r="I1186" i="400"/>
  <c r="J1186" i="393" l="1"/>
  <c r="I1186" i="401"/>
  <c r="E1187" i="393"/>
  <c r="F1187" i="395"/>
  <c r="F1187" i="400" s="1"/>
  <c r="F1187" i="393"/>
  <c r="C1187" i="393"/>
  <c r="B1187" i="393" l="1"/>
  <c r="C1187" i="400"/>
  <c r="F1187" i="396" s="1"/>
  <c r="B1187" i="395"/>
  <c r="I1187" i="393" l="1"/>
  <c r="F1188" i="395"/>
  <c r="F1188" i="400" s="1"/>
  <c r="F1188" i="393"/>
  <c r="C1187" i="396"/>
  <c r="C1188" i="395" s="1"/>
  <c r="I1187" i="400"/>
  <c r="B1187" i="400"/>
  <c r="E1187" i="396"/>
  <c r="E1188" i="395" s="1"/>
  <c r="J1187" i="393" l="1"/>
  <c r="I1187" i="401"/>
  <c r="E1188" i="400"/>
  <c r="E1188" i="393"/>
  <c r="C1188" i="393"/>
  <c r="B1188" i="393" l="1"/>
  <c r="C1188" i="400"/>
  <c r="B1188" i="395"/>
  <c r="E1188" i="396" l="1"/>
  <c r="E1189" i="395" s="1"/>
  <c r="E1189" i="400" s="1"/>
  <c r="F1188" i="396"/>
  <c r="I1188" i="393"/>
  <c r="C1188" i="396"/>
  <c r="C1189" i="395" s="1"/>
  <c r="I1188" i="400"/>
  <c r="B1188" i="400"/>
  <c r="J1188" i="393" l="1"/>
  <c r="I1188" i="401"/>
  <c r="E1189" i="393"/>
  <c r="F1189" i="395"/>
  <c r="F1189" i="400" s="1"/>
  <c r="F1189" i="393"/>
  <c r="C1189" i="393"/>
  <c r="B1189" i="393" l="1"/>
  <c r="B1189" i="395"/>
  <c r="C1189" i="400"/>
  <c r="I1189" i="393" l="1"/>
  <c r="F1189" i="396"/>
  <c r="F1190" i="395" s="1"/>
  <c r="C1189" i="396"/>
  <c r="C1190" i="395" s="1"/>
  <c r="I1189" i="400"/>
  <c r="B1189" i="400"/>
  <c r="E1189" i="396"/>
  <c r="E1190" i="395" s="1"/>
  <c r="J1189" i="393" l="1"/>
  <c r="I1189" i="401"/>
  <c r="C1190" i="393"/>
  <c r="E1190" i="400"/>
  <c r="E1190" i="393"/>
  <c r="F1190" i="400"/>
  <c r="F1190" i="393"/>
  <c r="B1190" i="393" l="1"/>
  <c r="C1190" i="400"/>
  <c r="F1190" i="396" s="1"/>
  <c r="B1190" i="395"/>
  <c r="F1191" i="395" l="1"/>
  <c r="F1191" i="400" s="1"/>
  <c r="F1191" i="393"/>
  <c r="I1190" i="393"/>
  <c r="E1190" i="396"/>
  <c r="E1191" i="395" s="1"/>
  <c r="B1190" i="400"/>
  <c r="I1190" i="400"/>
  <c r="C1190" i="396"/>
  <c r="C1191" i="395" s="1"/>
  <c r="J1190" i="393" l="1"/>
  <c r="I1190" i="401"/>
  <c r="C1191" i="393"/>
  <c r="E1191" i="400"/>
  <c r="E1191" i="393"/>
  <c r="B1191" i="393" l="1"/>
  <c r="C1191" i="400"/>
  <c r="F1191" i="396" s="1"/>
  <c r="B1191" i="395"/>
  <c r="F1192" i="395" l="1"/>
  <c r="F1192" i="400" s="1"/>
  <c r="F1192" i="393"/>
  <c r="I1191" i="393"/>
  <c r="C1191" i="396"/>
  <c r="C1192" i="395" s="1"/>
  <c r="I1191" i="400"/>
  <c r="B1191" i="400"/>
  <c r="E1191" i="396"/>
  <c r="E1192" i="395" s="1"/>
  <c r="J1191" i="393" l="1"/>
  <c r="I1191" i="401"/>
  <c r="E1192" i="400"/>
  <c r="E1192" i="393"/>
  <c r="C1192" i="393"/>
  <c r="B1192" i="393" l="1"/>
  <c r="C1192" i="400"/>
  <c r="F1192" i="396" s="1"/>
  <c r="B1192" i="395"/>
  <c r="I1192" i="393" l="1"/>
  <c r="F1193" i="395"/>
  <c r="F1193" i="400" s="1"/>
  <c r="F1193" i="393"/>
  <c r="E1192" i="396"/>
  <c r="E1193" i="395" s="1"/>
  <c r="C1192" i="396"/>
  <c r="C1193" i="395" s="1"/>
  <c r="I1192" i="400"/>
  <c r="B1192" i="400"/>
  <c r="J1192" i="393" l="1"/>
  <c r="I1192" i="401"/>
  <c r="C1193" i="393"/>
  <c r="E1193" i="400"/>
  <c r="E1193" i="393"/>
  <c r="B1193" i="393" l="1"/>
  <c r="B1193" i="395"/>
  <c r="C1193" i="400"/>
  <c r="I1193" i="393" l="1"/>
  <c r="F1193" i="396"/>
  <c r="F1194" i="395" s="1"/>
  <c r="I1193" i="400"/>
  <c r="B1193" i="400"/>
  <c r="C1193" i="396"/>
  <c r="C1194" i="395" s="1"/>
  <c r="E1193" i="396"/>
  <c r="E1194" i="395" s="1"/>
  <c r="J1193" i="393" l="1"/>
  <c r="I1193" i="401"/>
  <c r="C1194" i="393"/>
  <c r="E1194" i="400"/>
  <c r="E1194" i="393"/>
  <c r="F1194" i="400"/>
  <c r="F1194" i="393"/>
  <c r="B1194" i="393" l="1"/>
  <c r="C1194" i="400"/>
  <c r="F1194" i="396" s="1"/>
  <c r="B1194" i="395"/>
  <c r="F1195" i="395" l="1"/>
  <c r="F1195" i="400" s="1"/>
  <c r="F1195" i="393"/>
  <c r="I1194" i="393"/>
  <c r="I1194" i="401" s="1"/>
  <c r="B1194" i="400"/>
  <c r="I1194" i="400"/>
  <c r="C1194" i="396"/>
  <c r="C1195" i="395" s="1"/>
  <c r="E1194" i="396"/>
  <c r="E1195" i="395" s="1"/>
  <c r="J1194" i="393" l="1"/>
  <c r="I62" i="390"/>
  <c r="I62" i="398" s="1"/>
  <c r="C1195" i="393"/>
  <c r="E1195" i="400"/>
  <c r="E1195" i="393"/>
  <c r="B1195" i="393" l="1"/>
  <c r="B1195" i="395"/>
  <c r="C1195" i="400"/>
  <c r="E1195" i="396" s="1"/>
  <c r="E1196" i="395" s="1"/>
  <c r="I1195" i="393" l="1"/>
  <c r="F1195" i="396"/>
  <c r="F1196" i="395" s="1"/>
  <c r="B1195" i="400"/>
  <c r="C1195" i="396"/>
  <c r="C1196" i="395" s="1"/>
  <c r="I1195" i="400"/>
  <c r="E1196" i="400"/>
  <c r="E1196" i="393"/>
  <c r="J1195" i="393" l="1"/>
  <c r="I1195" i="401"/>
  <c r="C1196" i="393"/>
  <c r="F1196" i="400"/>
  <c r="F1196" i="393"/>
  <c r="B1196" i="393" l="1"/>
  <c r="C1196" i="400"/>
  <c r="F1196" i="396" s="1"/>
  <c r="B1196" i="395"/>
  <c r="F1197" i="395" l="1"/>
  <c r="F1197" i="400" s="1"/>
  <c r="F1197" i="393"/>
  <c r="I1196" i="393"/>
  <c r="E1196" i="396"/>
  <c r="E1197" i="395" s="1"/>
  <c r="I1196" i="400"/>
  <c r="B1196" i="400"/>
  <c r="C1196" i="396"/>
  <c r="C1197" i="395" s="1"/>
  <c r="J1196" i="393" l="1"/>
  <c r="I1196" i="401"/>
  <c r="C1197" i="393"/>
  <c r="E1197" i="400"/>
  <c r="E1197" i="393"/>
  <c r="B1197" i="393" l="1"/>
  <c r="B1197" i="395"/>
  <c r="C1197" i="400"/>
  <c r="E1197" i="396" l="1"/>
  <c r="E1198" i="395" s="1"/>
  <c r="E1198" i="400" s="1"/>
  <c r="F1197" i="396"/>
  <c r="I1197" i="393"/>
  <c r="C1197" i="396"/>
  <c r="C1198" i="395" s="1"/>
  <c r="I1197" i="400"/>
  <c r="B1197" i="400"/>
  <c r="J1197" i="393" l="1"/>
  <c r="I1197" i="401"/>
  <c r="E1198" i="393"/>
  <c r="F1198" i="395"/>
  <c r="F1198" i="400" s="1"/>
  <c r="F1198" i="393"/>
  <c r="C1198" i="393"/>
  <c r="B1198" i="393" l="1"/>
  <c r="B1198" i="395"/>
  <c r="C1198" i="400"/>
  <c r="F1198" i="396" s="1"/>
  <c r="I1198" i="393" l="1"/>
  <c r="F1199" i="395"/>
  <c r="F1199" i="400" s="1"/>
  <c r="F1199" i="393"/>
  <c r="H1198" i="396"/>
  <c r="H1199" i="395" s="1"/>
  <c r="I1198" i="400"/>
  <c r="B1198" i="400"/>
  <c r="C1198" i="396"/>
  <c r="C1199" i="395" s="1"/>
  <c r="E1198" i="396"/>
  <c r="E1199" i="395" s="1"/>
  <c r="J1198" i="393" l="1"/>
  <c r="I1198" i="401"/>
  <c r="C1199" i="393"/>
  <c r="E1199" i="400"/>
  <c r="E1199" i="393"/>
  <c r="H1199" i="400"/>
  <c r="H1199" i="393"/>
  <c r="B1199" i="393" l="1"/>
  <c r="C1199" i="400"/>
  <c r="F1199" i="396" s="1"/>
  <c r="B1199" i="395"/>
  <c r="F1200" i="395" l="1"/>
  <c r="F1200" i="400" s="1"/>
  <c r="F1200" i="393"/>
  <c r="I1199" i="393"/>
  <c r="H1199" i="396"/>
  <c r="I1199" i="400"/>
  <c r="B1199" i="400"/>
  <c r="C1199" i="396"/>
  <c r="C1200" i="395" s="1"/>
  <c r="E1199" i="396"/>
  <c r="E1200" i="395" s="1"/>
  <c r="J1199" i="393" l="1"/>
  <c r="I1199" i="401"/>
  <c r="C1200" i="393"/>
  <c r="E1200" i="400"/>
  <c r="E1200" i="393"/>
  <c r="H1200" i="393"/>
  <c r="H1200" i="400"/>
  <c r="H1200" i="396" s="1"/>
  <c r="H1201" i="395" s="1"/>
  <c r="H1201" i="400" l="1"/>
  <c r="H1201" i="396" s="1"/>
  <c r="H1202" i="395" s="1"/>
  <c r="H1201" i="393"/>
  <c r="B1200" i="393"/>
  <c r="C1200" i="400"/>
  <c r="B1200" i="395"/>
  <c r="I1200" i="393" l="1"/>
  <c r="F1200" i="396"/>
  <c r="F1201" i="395" s="1"/>
  <c r="B1200" i="400"/>
  <c r="C1200" i="396"/>
  <c r="C1201" i="395" s="1"/>
  <c r="I1200" i="400"/>
  <c r="H1202" i="400"/>
  <c r="H1202" i="396" s="1"/>
  <c r="H1203" i="395" s="1"/>
  <c r="H1202" i="393"/>
  <c r="E1200" i="396"/>
  <c r="E1201" i="395" s="1"/>
  <c r="J1200" i="393" l="1"/>
  <c r="I1200" i="401"/>
  <c r="E1201" i="400"/>
  <c r="E1201" i="393"/>
  <c r="C1201" i="393"/>
  <c r="H1203" i="393"/>
  <c r="H1203" i="400"/>
  <c r="H1203" i="396" s="1"/>
  <c r="H1204" i="395" s="1"/>
  <c r="F1201" i="400"/>
  <c r="F1201" i="393"/>
  <c r="B1201" i="393" l="1"/>
  <c r="C1201" i="400"/>
  <c r="F1201" i="396" s="1"/>
  <c r="B1201" i="395"/>
  <c r="H1204" i="393"/>
  <c r="H1204" i="400"/>
  <c r="H1204" i="396" s="1"/>
  <c r="H1205" i="395" s="1"/>
  <c r="F1202" i="395" l="1"/>
  <c r="F1202" i="400" s="1"/>
  <c r="F1202" i="393"/>
  <c r="I1201" i="393"/>
  <c r="H1205" i="393"/>
  <c r="H1205" i="400"/>
  <c r="H1205" i="396" s="1"/>
  <c r="H1206" i="395" s="1"/>
  <c r="E1201" i="396"/>
  <c r="E1202" i="395" s="1"/>
  <c r="I1201" i="400"/>
  <c r="B1201" i="400"/>
  <c r="C1201" i="396"/>
  <c r="C1202" i="395" s="1"/>
  <c r="J1201" i="393" l="1"/>
  <c r="I1201" i="401"/>
  <c r="E1202" i="400"/>
  <c r="E1202" i="393"/>
  <c r="H1206" i="393"/>
  <c r="H1206" i="400"/>
  <c r="H1206" i="396" s="1"/>
  <c r="H1207" i="395" s="1"/>
  <c r="C1202" i="393"/>
  <c r="B1202" i="393" l="1"/>
  <c r="H1207" i="393"/>
  <c r="H1207" i="400"/>
  <c r="H1207" i="396" s="1"/>
  <c r="H1208" i="395" s="1"/>
  <c r="B1202" i="395"/>
  <c r="C1202" i="400"/>
  <c r="E1202" i="396" s="1"/>
  <c r="E1203" i="395" s="1"/>
  <c r="I1202" i="393" l="1"/>
  <c r="F1202" i="396"/>
  <c r="F1203" i="395" s="1"/>
  <c r="C1202" i="396"/>
  <c r="C1203" i="395" s="1"/>
  <c r="I1202" i="400"/>
  <c r="B1202" i="400"/>
  <c r="H1208" i="393"/>
  <c r="H1208" i="400"/>
  <c r="H1208" i="396" s="1"/>
  <c r="H1209" i="395" s="1"/>
  <c r="E1203" i="400"/>
  <c r="E1203" i="393"/>
  <c r="J1202" i="393" l="1"/>
  <c r="I1202" i="401"/>
  <c r="H1209" i="393"/>
  <c r="H1209" i="400"/>
  <c r="H1209" i="396" s="1"/>
  <c r="H1210" i="395" s="1"/>
  <c r="C1203" i="393"/>
  <c r="F1203" i="400"/>
  <c r="F1203" i="393"/>
  <c r="B1203" i="393" l="1"/>
  <c r="C1203" i="400"/>
  <c r="F1203" i="396" s="1"/>
  <c r="B1203" i="395"/>
  <c r="H1210" i="393"/>
  <c r="H1210" i="400"/>
  <c r="F1204" i="395" l="1"/>
  <c r="F1204" i="400" s="1"/>
  <c r="F1204" i="393"/>
  <c r="I1203" i="393"/>
  <c r="E1203" i="396"/>
  <c r="E1204" i="395" s="1"/>
  <c r="C1203" i="396"/>
  <c r="C1204" i="395" s="1"/>
  <c r="B1203" i="400"/>
  <c r="I1203" i="400"/>
  <c r="J1203" i="393" l="1"/>
  <c r="I1203" i="401"/>
  <c r="C1204" i="393"/>
  <c r="E1204" i="400"/>
  <c r="E1204" i="393"/>
  <c r="B1204" i="393" l="1"/>
  <c r="B1204" i="395"/>
  <c r="C1204" i="400"/>
  <c r="I1204" i="393" l="1"/>
  <c r="D1204" i="396"/>
  <c r="D1205" i="395" s="1"/>
  <c r="C1204" i="396"/>
  <c r="C1205" i="395" s="1"/>
  <c r="I1204" i="400"/>
  <c r="B1204" i="400"/>
  <c r="F1204" i="396"/>
  <c r="F1205" i="395" s="1"/>
  <c r="E1204" i="396"/>
  <c r="E1205" i="395" s="1"/>
  <c r="J1204" i="393" l="1"/>
  <c r="I1204" i="401"/>
  <c r="E1205" i="400"/>
  <c r="E1205" i="393"/>
  <c r="C1205" i="393"/>
  <c r="F1205" i="400"/>
  <c r="F1205" i="393"/>
  <c r="D1205" i="393"/>
  <c r="D1205" i="400"/>
  <c r="B1205" i="393" l="1"/>
  <c r="B1205" i="395"/>
  <c r="C1205" i="400"/>
  <c r="E1205" i="396" s="1"/>
  <c r="E1206" i="395" s="1"/>
  <c r="I1205" i="393" l="1"/>
  <c r="F1205" i="396"/>
  <c r="F1206" i="395" s="1"/>
  <c r="F1206" i="400" s="1"/>
  <c r="D1205" i="396"/>
  <c r="D1206" i="395" s="1"/>
  <c r="I1205" i="400"/>
  <c r="B1205" i="400"/>
  <c r="C1205" i="396"/>
  <c r="C1206" i="395" s="1"/>
  <c r="E1206" i="400"/>
  <c r="E1206" i="393"/>
  <c r="J1205" i="393" l="1"/>
  <c r="I1205" i="401"/>
  <c r="F1206" i="393"/>
  <c r="D1206" i="400"/>
  <c r="D1206" i="393"/>
  <c r="C1206" i="393"/>
  <c r="B1206" i="393" l="1"/>
  <c r="C1206" i="400"/>
  <c r="D1206" i="396" s="1"/>
  <c r="B1206" i="395"/>
  <c r="D1207" i="395" l="1"/>
  <c r="D1207" i="400" s="1"/>
  <c r="D1207" i="393"/>
  <c r="I1206" i="393"/>
  <c r="C1206" i="396"/>
  <c r="C1207" i="395" s="1"/>
  <c r="I1206" i="400"/>
  <c r="B1206" i="400"/>
  <c r="E1206" i="396"/>
  <c r="E1207" i="395" s="1"/>
  <c r="F1206" i="396"/>
  <c r="F1207" i="395" s="1"/>
  <c r="J1206" i="393" l="1"/>
  <c r="I1206" i="401"/>
  <c r="E1207" i="400"/>
  <c r="E1207" i="393"/>
  <c r="F1207" i="400"/>
  <c r="F1207" i="393"/>
  <c r="C1207" i="393"/>
  <c r="B1207" i="393" l="1"/>
  <c r="B1207" i="395"/>
  <c r="C1207" i="400"/>
  <c r="E1207" i="396" s="1"/>
  <c r="E1208" i="395" s="1"/>
  <c r="I1207" i="393" l="1"/>
  <c r="E1208" i="400"/>
  <c r="E1208" i="393"/>
  <c r="D1207" i="396"/>
  <c r="D1208" i="395" s="1"/>
  <c r="C1207" i="396"/>
  <c r="C1208" i="395" s="1"/>
  <c r="I1207" i="400"/>
  <c r="B1207" i="400"/>
  <c r="F1207" i="396"/>
  <c r="F1208" i="395" s="1"/>
  <c r="J1207" i="393" l="1"/>
  <c r="I1207" i="401"/>
  <c r="C1208" i="393"/>
  <c r="F1208" i="400"/>
  <c r="F1208" i="393"/>
  <c r="D1208" i="393"/>
  <c r="D1208" i="400"/>
  <c r="B1208" i="393" l="1"/>
  <c r="C1208" i="400"/>
  <c r="B1208" i="395"/>
  <c r="I1208" i="393" l="1"/>
  <c r="D1208" i="396"/>
  <c r="D1209" i="395" s="1"/>
  <c r="C1208" i="396"/>
  <c r="C1209" i="395" s="1"/>
  <c r="I1208" i="400"/>
  <c r="B1208" i="400"/>
  <c r="E1208" i="396"/>
  <c r="E1209" i="395" s="1"/>
  <c r="F1208" i="396"/>
  <c r="F1209" i="395" s="1"/>
  <c r="J1208" i="393" l="1"/>
  <c r="I1208" i="401"/>
  <c r="F1209" i="400"/>
  <c r="F1209" i="393"/>
  <c r="C1209" i="393"/>
  <c r="E1209" i="400"/>
  <c r="E1209" i="393"/>
  <c r="D1209" i="393"/>
  <c r="D1209" i="400"/>
  <c r="B1209" i="393" l="1"/>
  <c r="B1209" i="395"/>
  <c r="C1209" i="400"/>
  <c r="D1209" i="396" s="1"/>
  <c r="D1210" i="395" l="1"/>
  <c r="D1210" i="400" s="1"/>
  <c r="D1210" i="393"/>
  <c r="I1209" i="393"/>
  <c r="F1209" i="396"/>
  <c r="F1210" i="395" s="1"/>
  <c r="C1209" i="396"/>
  <c r="C1210" i="395" s="1"/>
  <c r="B1209" i="400"/>
  <c r="I1209" i="400"/>
  <c r="E1209" i="396"/>
  <c r="E1210" i="395" s="1"/>
  <c r="J1209" i="393" l="1"/>
  <c r="I1209" i="401"/>
  <c r="C1210" i="393"/>
  <c r="E1210" i="400"/>
  <c r="E1210" i="393"/>
  <c r="F1210" i="400"/>
  <c r="F1210" i="393"/>
  <c r="B1210" i="393" l="1"/>
  <c r="C1210" i="400"/>
  <c r="B1210" i="395"/>
  <c r="E1210" i="396" l="1"/>
  <c r="E1211" i="395" s="1"/>
  <c r="E1211" i="400" s="1"/>
  <c r="H1210" i="396"/>
  <c r="D1210" i="396"/>
  <c r="I1210" i="393"/>
  <c r="C1210" i="396"/>
  <c r="C1211" i="395" s="1"/>
  <c r="B1210" i="400"/>
  <c r="I1210" i="400"/>
  <c r="F1210" i="396"/>
  <c r="F1211" i="395" s="1"/>
  <c r="J1210" i="393" l="1"/>
  <c r="I1210" i="401"/>
  <c r="E1211" i="393"/>
  <c r="D1211" i="395"/>
  <c r="D1211" i="400" s="1"/>
  <c r="D1211" i="393"/>
  <c r="H1211" i="395"/>
  <c r="H1211" i="400" s="1"/>
  <c r="H1211" i="393"/>
  <c r="C1211" i="393"/>
  <c r="F1211" i="400"/>
  <c r="F1211" i="393"/>
  <c r="B1211" i="393" l="1"/>
  <c r="B1211" i="395"/>
  <c r="C1211" i="400"/>
  <c r="E1211" i="396" s="1"/>
  <c r="E1212" i="395" l="1"/>
  <c r="E1212" i="400" s="1"/>
  <c r="E1212" i="393"/>
  <c r="D1211" i="396"/>
  <c r="I1211" i="393"/>
  <c r="H1211" i="396"/>
  <c r="H1212" i="395" s="1"/>
  <c r="B1211" i="400"/>
  <c r="I1211" i="400"/>
  <c r="C1211" i="396"/>
  <c r="C1212" i="395" s="1"/>
  <c r="F1211" i="396"/>
  <c r="F1212" i="395" s="1"/>
  <c r="J1211" i="393" l="1"/>
  <c r="I1211" i="401"/>
  <c r="D1212" i="395"/>
  <c r="D1212" i="400" s="1"/>
  <c r="D1212" i="393"/>
  <c r="C1212" i="393"/>
  <c r="F1212" i="400"/>
  <c r="F1212" i="393"/>
  <c r="H1212" i="400"/>
  <c r="H1212" i="393"/>
  <c r="B1212" i="393" l="1"/>
  <c r="B1212" i="395"/>
  <c r="C1212" i="400"/>
  <c r="E1212" i="396" s="1"/>
  <c r="E1213" i="395" l="1"/>
  <c r="E1213" i="400" s="1"/>
  <c r="E1213" i="393"/>
  <c r="D1212" i="396"/>
  <c r="H1212" i="396"/>
  <c r="I1212" i="393"/>
  <c r="B1212" i="400"/>
  <c r="I1212" i="400"/>
  <c r="C1212" i="396"/>
  <c r="C1213" i="395" s="1"/>
  <c r="F1212" i="396"/>
  <c r="F1213" i="395" s="1"/>
  <c r="J1212" i="393" l="1"/>
  <c r="I1212" i="401"/>
  <c r="D1213" i="395"/>
  <c r="D1213" i="400" s="1"/>
  <c r="D1213" i="393"/>
  <c r="H1213" i="395"/>
  <c r="H1213" i="400" s="1"/>
  <c r="H1213" i="393"/>
  <c r="F1213" i="400"/>
  <c r="F1213" i="393"/>
  <c r="C1213" i="393"/>
  <c r="B1213" i="393" l="1"/>
  <c r="C1213" i="400"/>
  <c r="F1213" i="396" s="1"/>
  <c r="F1214" i="395" s="1"/>
  <c r="B1213" i="395"/>
  <c r="H1213" i="396" l="1"/>
  <c r="H1214" i="393" s="1"/>
  <c r="H1214" i="395"/>
  <c r="H1214" i="400" s="1"/>
  <c r="I1213" i="393"/>
  <c r="F1214" i="400"/>
  <c r="F1214" i="393"/>
  <c r="D1213" i="396"/>
  <c r="D1214" i="395" s="1"/>
  <c r="C1213" i="396"/>
  <c r="C1214" i="395" s="1"/>
  <c r="B1213" i="400"/>
  <c r="I1213" i="400"/>
  <c r="E1213" i="396"/>
  <c r="E1214" i="395" s="1"/>
  <c r="J1213" i="393" l="1"/>
  <c r="I1213" i="401"/>
  <c r="C1214" i="393"/>
  <c r="E1214" i="400"/>
  <c r="E1214" i="393"/>
  <c r="D1214" i="393"/>
  <c r="D1214" i="400"/>
  <c r="B1214" i="393" l="1"/>
  <c r="B1214" i="395"/>
  <c r="C1214" i="400"/>
  <c r="H1214" i="396" s="1"/>
  <c r="H1215" i="395" l="1"/>
  <c r="H1215" i="400" s="1"/>
  <c r="H1215" i="393"/>
  <c r="D1214" i="396"/>
  <c r="I1214" i="393"/>
  <c r="E1214" i="396"/>
  <c r="E1215" i="395" s="1"/>
  <c r="C1214" i="396"/>
  <c r="C1215" i="395" s="1"/>
  <c r="B1214" i="400"/>
  <c r="I1214" i="400"/>
  <c r="F1214" i="396"/>
  <c r="F1215" i="395" s="1"/>
  <c r="J1214" i="393" l="1"/>
  <c r="I1214" i="401"/>
  <c r="D1215" i="395"/>
  <c r="D1215" i="400" s="1"/>
  <c r="D1215" i="393"/>
  <c r="C1215" i="393"/>
  <c r="F1215" i="400"/>
  <c r="F1215" i="393"/>
  <c r="E1215" i="400"/>
  <c r="E1215" i="393"/>
  <c r="B1215" i="393" l="1"/>
  <c r="C1215" i="400"/>
  <c r="H1215" i="396" s="1"/>
  <c r="B1215" i="395"/>
  <c r="H1216" i="395" l="1"/>
  <c r="H1216" i="400" s="1"/>
  <c r="H1216" i="393"/>
  <c r="I1215" i="393"/>
  <c r="D1215" i="396"/>
  <c r="D1216" i="395" s="1"/>
  <c r="I1215" i="400"/>
  <c r="C1215" i="396"/>
  <c r="C1216" i="395" s="1"/>
  <c r="B1215" i="400"/>
  <c r="E1215" i="396"/>
  <c r="E1216" i="395" s="1"/>
  <c r="F1215" i="396"/>
  <c r="F1216" i="395" s="1"/>
  <c r="J1215" i="393" l="1"/>
  <c r="I1215" i="401"/>
  <c r="C1216" i="393"/>
  <c r="F1216" i="400"/>
  <c r="F1216" i="393"/>
  <c r="E1216" i="400"/>
  <c r="E1216" i="393"/>
  <c r="D1216" i="393"/>
  <c r="D1216" i="400"/>
  <c r="B1216" i="393" l="1"/>
  <c r="C1216" i="400"/>
  <c r="B1216" i="395"/>
  <c r="F1216" i="396" l="1"/>
  <c r="F1217" i="395" s="1"/>
  <c r="F1217" i="400" s="1"/>
  <c r="H1216" i="396"/>
  <c r="I1216" i="393"/>
  <c r="E1216" i="396"/>
  <c r="E1217" i="395" s="1"/>
  <c r="E1217" i="400" s="1"/>
  <c r="D1216" i="396"/>
  <c r="D1217" i="395" s="1"/>
  <c r="C1216" i="396"/>
  <c r="C1217" i="395" s="1"/>
  <c r="B1216" i="400"/>
  <c r="I1216" i="400"/>
  <c r="F1217" i="393"/>
  <c r="J1216" i="393" l="1"/>
  <c r="I1216" i="401"/>
  <c r="E1217" i="393"/>
  <c r="H1217" i="395"/>
  <c r="H1217" i="400" s="1"/>
  <c r="H1217" i="393"/>
  <c r="C1217" i="393"/>
  <c r="D1217" i="393"/>
  <c r="D1217" i="400"/>
  <c r="B1217" i="393" l="1"/>
  <c r="B1217" i="395"/>
  <c r="C1217" i="400"/>
  <c r="D1217" i="396" s="1"/>
  <c r="D1218" i="395" l="1"/>
  <c r="D1218" i="400" s="1"/>
  <c r="D1218" i="393"/>
  <c r="I1217" i="393"/>
  <c r="H1217" i="396"/>
  <c r="H1218" i="395" s="1"/>
  <c r="C1217" i="396"/>
  <c r="C1218" i="395" s="1"/>
  <c r="I1217" i="400"/>
  <c r="B1217" i="400"/>
  <c r="F1217" i="396"/>
  <c r="F1218" i="395" s="1"/>
  <c r="E1217" i="396"/>
  <c r="E1218" i="395" s="1"/>
  <c r="I63" i="390" l="1"/>
  <c r="I1217" i="401"/>
  <c r="J1217" i="393"/>
  <c r="E1218" i="400"/>
  <c r="E1218" i="393"/>
  <c r="C1218" i="393"/>
  <c r="F1218" i="400"/>
  <c r="F1218" i="393"/>
  <c r="H1218" i="400"/>
  <c r="H1218" i="393"/>
  <c r="I150" i="398" l="1"/>
  <c r="I63" i="398"/>
  <c r="B1218" i="393"/>
  <c r="C1218" i="400"/>
  <c r="D1218" i="396" s="1"/>
  <c r="B1218" i="395"/>
  <c r="D1219" i="395" l="1"/>
  <c r="D1219" i="400" s="1"/>
  <c r="D1219" i="393"/>
  <c r="H1218" i="396"/>
  <c r="F1218" i="396"/>
  <c r="I1218" i="393"/>
  <c r="I1218" i="400"/>
  <c r="B1218" i="400"/>
  <c r="C1218" i="396"/>
  <c r="C1219" i="395" s="1"/>
  <c r="E1218" i="396"/>
  <c r="E1219" i="395" s="1"/>
  <c r="J1218" i="393" l="1"/>
  <c r="I1218" i="401"/>
  <c r="H1219" i="395"/>
  <c r="H1219" i="400" s="1"/>
  <c r="H1219" i="393"/>
  <c r="F1219" i="395"/>
  <c r="F1219" i="400" s="1"/>
  <c r="F1219" i="393"/>
  <c r="E1219" i="400"/>
  <c r="E1219" i="393"/>
  <c r="C1219" i="393"/>
  <c r="F1219" i="396" l="1"/>
  <c r="B1219" i="393"/>
  <c r="C1219" i="400"/>
  <c r="D1219" i="396" s="1"/>
  <c r="B1219" i="395"/>
  <c r="H1219" i="396" l="1"/>
  <c r="F1220" i="395"/>
  <c r="F1220" i="400" s="1"/>
  <c r="F1220" i="393"/>
  <c r="D1220" i="395"/>
  <c r="D1220" i="400" s="1"/>
  <c r="D1220" i="393"/>
  <c r="E1219" i="396"/>
  <c r="I1219" i="393"/>
  <c r="C1219" i="396"/>
  <c r="C1220" i="395" s="1"/>
  <c r="B1219" i="400"/>
  <c r="I1219" i="400"/>
  <c r="J1219" i="393" l="1"/>
  <c r="I1219" i="401"/>
  <c r="E1220" i="395"/>
  <c r="E1220" i="400" s="1"/>
  <c r="E1220" i="393"/>
  <c r="H1220" i="395"/>
  <c r="H1220" i="400" s="1"/>
  <c r="H1220" i="393"/>
  <c r="C1220" i="393"/>
  <c r="B1220" i="393" l="1"/>
  <c r="C1220" i="400"/>
  <c r="F1220" i="396" s="1"/>
  <c r="B1220" i="395"/>
  <c r="I1220" i="393" l="1"/>
  <c r="F1221" i="395"/>
  <c r="F1221" i="400" s="1"/>
  <c r="F1221" i="393"/>
  <c r="H1220" i="396"/>
  <c r="D1220" i="396"/>
  <c r="D1221" i="395" s="1"/>
  <c r="C1220" i="396"/>
  <c r="C1221" i="395" s="1"/>
  <c r="I1220" i="400"/>
  <c r="B1220" i="400"/>
  <c r="E1220" i="396"/>
  <c r="E1221" i="395" s="1"/>
  <c r="J1220" i="393" l="1"/>
  <c r="I1220" i="401"/>
  <c r="H1221" i="395"/>
  <c r="H1221" i="400" s="1"/>
  <c r="H1221" i="393"/>
  <c r="C1221" i="393"/>
  <c r="E1221" i="400"/>
  <c r="E1221" i="393"/>
  <c r="D1221" i="393"/>
  <c r="D1221" i="400"/>
  <c r="B1221" i="393" l="1"/>
  <c r="B1221" i="395"/>
  <c r="C1221" i="400"/>
  <c r="F1221" i="396" s="1"/>
  <c r="H1221" i="396" l="1"/>
  <c r="H1222" i="395" s="1"/>
  <c r="H1222" i="400" s="1"/>
  <c r="F1222" i="395"/>
  <c r="F1222" i="400" s="1"/>
  <c r="F1222" i="393"/>
  <c r="I1221" i="393"/>
  <c r="D1221" i="396"/>
  <c r="D1222" i="395" s="1"/>
  <c r="B1221" i="400"/>
  <c r="I1221" i="400"/>
  <c r="C1221" i="396"/>
  <c r="C1222" i="395" s="1"/>
  <c r="E1221" i="396"/>
  <c r="E1222" i="395" s="1"/>
  <c r="J1221" i="393" l="1"/>
  <c r="I1221" i="401"/>
  <c r="H1222" i="393"/>
  <c r="D1222" i="393"/>
  <c r="D1222" i="400"/>
  <c r="C1222" i="393"/>
  <c r="E1222" i="400"/>
  <c r="E1222" i="393"/>
  <c r="B1222" i="393" l="1"/>
  <c r="C1222" i="400"/>
  <c r="B1222" i="395"/>
  <c r="E1222" i="396" l="1"/>
  <c r="E1223" i="395" s="1"/>
  <c r="E1223" i="400" s="1"/>
  <c r="H1222" i="396"/>
  <c r="F1222" i="396"/>
  <c r="D1222" i="396"/>
  <c r="I1222" i="393"/>
  <c r="I1222" i="400"/>
  <c r="B1222" i="400"/>
  <c r="C1222" i="396"/>
  <c r="C1223" i="395" s="1"/>
  <c r="J1222" i="393" l="1"/>
  <c r="I1222" i="401"/>
  <c r="E1223" i="393"/>
  <c r="F1223" i="395"/>
  <c r="F1223" i="400" s="1"/>
  <c r="F1223" i="393"/>
  <c r="D1223" i="395"/>
  <c r="D1223" i="400" s="1"/>
  <c r="D1223" i="393"/>
  <c r="H1223" i="395"/>
  <c r="H1223" i="400" s="1"/>
  <c r="H1223" i="393"/>
  <c r="C1223" i="393"/>
  <c r="B1223" i="393" l="1"/>
  <c r="C1223" i="400"/>
  <c r="E1223" i="396" s="1"/>
  <c r="B1223" i="395"/>
  <c r="I1223" i="393" l="1"/>
  <c r="E1224" i="395"/>
  <c r="E1224" i="400" s="1"/>
  <c r="E1224" i="393"/>
  <c r="H1223" i="396"/>
  <c r="F1223" i="396"/>
  <c r="D1223" i="396"/>
  <c r="D1224" i="395" s="1"/>
  <c r="C1223" i="396"/>
  <c r="C1224" i="395" s="1"/>
  <c r="I1223" i="400"/>
  <c r="B1223" i="400"/>
  <c r="J1223" i="393" l="1"/>
  <c r="I1223" i="401"/>
  <c r="F1224" i="395"/>
  <c r="F1224" i="400" s="1"/>
  <c r="F1224" i="393"/>
  <c r="H1224" i="395"/>
  <c r="H1224" i="400" s="1"/>
  <c r="H1224" i="393"/>
  <c r="D1224" i="400"/>
  <c r="D1224" i="393"/>
  <c r="C1224" i="393"/>
  <c r="B1224" i="393" l="1"/>
  <c r="C1224" i="400"/>
  <c r="E1224" i="396" s="1"/>
  <c r="B1224" i="395"/>
  <c r="E1225" i="395" l="1"/>
  <c r="E1225" i="400" s="1"/>
  <c r="E1225" i="393"/>
  <c r="F1224" i="396"/>
  <c r="H1224" i="396"/>
  <c r="I1224" i="393"/>
  <c r="D1224" i="396"/>
  <c r="D1225" i="395" s="1"/>
  <c r="C1224" i="396"/>
  <c r="C1225" i="395" s="1"/>
  <c r="B1224" i="400"/>
  <c r="I1224" i="400"/>
  <c r="J1224" i="393" l="1"/>
  <c r="I1224" i="401"/>
  <c r="H1225" i="395"/>
  <c r="H1225" i="400" s="1"/>
  <c r="H1225" i="393"/>
  <c r="F1225" i="395"/>
  <c r="F1225" i="400" s="1"/>
  <c r="F1225" i="393"/>
  <c r="C1225" i="393"/>
  <c r="D1225" i="393"/>
  <c r="D1225" i="400"/>
  <c r="B1225" i="393" l="1"/>
  <c r="B1225" i="395"/>
  <c r="C1225" i="400"/>
  <c r="E1225" i="396" s="1"/>
  <c r="E1226" i="395" l="1"/>
  <c r="E1226" i="400" s="1"/>
  <c r="E1226" i="393"/>
  <c r="H1225" i="396"/>
  <c r="F1225" i="396"/>
  <c r="I1225" i="393"/>
  <c r="D1225" i="396"/>
  <c r="D1226" i="395" s="1"/>
  <c r="C1225" i="396"/>
  <c r="C1226" i="395" s="1"/>
  <c r="B1225" i="400"/>
  <c r="I1225" i="400"/>
  <c r="J1225" i="393" l="1"/>
  <c r="I1225" i="401"/>
  <c r="F1226" i="395"/>
  <c r="F1226" i="400" s="1"/>
  <c r="F1226" i="393"/>
  <c r="H1226" i="395"/>
  <c r="H1226" i="400" s="1"/>
  <c r="H1226" i="393"/>
  <c r="C1226" i="393"/>
  <c r="D1226" i="400"/>
  <c r="D1226" i="393"/>
  <c r="B1226" i="393" l="1"/>
  <c r="B1226" i="395"/>
  <c r="C1226" i="400"/>
  <c r="E1226" i="396" s="1"/>
  <c r="E1227" i="395" l="1"/>
  <c r="E1227" i="400" s="1"/>
  <c r="E1227" i="393"/>
  <c r="F1226" i="396"/>
  <c r="H1226" i="396"/>
  <c r="I1226" i="393"/>
  <c r="D1226" i="396"/>
  <c r="D1227" i="395" s="1"/>
  <c r="C1226" i="396"/>
  <c r="C1227" i="395" s="1"/>
  <c r="B1226" i="400"/>
  <c r="I1226" i="400"/>
  <c r="J1226" i="393" l="1"/>
  <c r="I1226" i="401"/>
  <c r="H1227" i="395"/>
  <c r="H1227" i="400" s="1"/>
  <c r="H1227" i="393"/>
  <c r="F1227" i="395"/>
  <c r="F1227" i="400" s="1"/>
  <c r="F1227" i="393"/>
  <c r="C1227" i="393"/>
  <c r="D1227" i="400"/>
  <c r="D1227" i="393"/>
  <c r="B1227" i="393" l="1"/>
  <c r="C1227" i="400"/>
  <c r="E1227" i="396" s="1"/>
  <c r="B1227" i="395"/>
  <c r="H1227" i="396" l="1"/>
  <c r="F1227" i="396"/>
  <c r="E1228" i="395"/>
  <c r="E1228" i="400" s="1"/>
  <c r="E1228" i="393"/>
  <c r="D1227" i="396"/>
  <c r="I1227" i="393"/>
  <c r="C1227" i="396"/>
  <c r="C1228" i="395" s="1"/>
  <c r="I1227" i="400"/>
  <c r="B1227" i="400"/>
  <c r="J1227" i="393" l="1"/>
  <c r="I1227" i="401"/>
  <c r="F1228" i="395"/>
  <c r="F1228" i="400" s="1"/>
  <c r="F1228" i="393"/>
  <c r="D1228" i="395"/>
  <c r="D1228" i="400" s="1"/>
  <c r="D1228" i="393"/>
  <c r="H1228" i="395"/>
  <c r="H1228" i="400" s="1"/>
  <c r="H1228" i="393"/>
  <c r="C1228" i="393"/>
  <c r="B1228" i="393" l="1"/>
  <c r="H1228" i="396"/>
  <c r="C1228" i="400"/>
  <c r="E1228" i="396" s="1"/>
  <c r="B1228" i="395"/>
  <c r="I1228" i="393" l="1"/>
  <c r="H1229" i="395"/>
  <c r="H1229" i="400" s="1"/>
  <c r="H1229" i="393"/>
  <c r="F1228" i="396"/>
  <c r="E1229" i="395"/>
  <c r="E1229" i="400" s="1"/>
  <c r="E1229" i="393"/>
  <c r="D1228" i="396"/>
  <c r="D1229" i="395" s="1"/>
  <c r="C1228" i="396"/>
  <c r="C1229" i="395" s="1"/>
  <c r="I1228" i="400"/>
  <c r="B1228" i="400"/>
  <c r="J1228" i="393" l="1"/>
  <c r="I1228" i="401"/>
  <c r="F1229" i="395"/>
  <c r="F1229" i="400" s="1"/>
  <c r="F1229" i="393"/>
  <c r="C1229" i="393"/>
  <c r="D1229" i="393"/>
  <c r="D1229" i="400"/>
  <c r="B1229" i="393" l="1"/>
  <c r="C1229" i="400"/>
  <c r="H1229" i="396" s="1"/>
  <c r="B1229" i="395"/>
  <c r="H1230" i="395" l="1"/>
  <c r="H1230" i="400" s="1"/>
  <c r="H1230" i="393"/>
  <c r="F1229" i="396"/>
  <c r="D1229" i="396"/>
  <c r="I1229" i="393"/>
  <c r="C1229" i="396"/>
  <c r="C1230" i="395" s="1"/>
  <c r="B1229" i="400"/>
  <c r="I1229" i="400"/>
  <c r="E1229" i="396"/>
  <c r="E1230" i="395" s="1"/>
  <c r="J1229" i="393" l="1"/>
  <c r="I1229" i="401"/>
  <c r="D1230" i="395"/>
  <c r="D1230" i="400" s="1"/>
  <c r="D1230" i="393"/>
  <c r="F1230" i="395"/>
  <c r="F1230" i="400" s="1"/>
  <c r="F1230" i="393"/>
  <c r="C1230" i="393"/>
  <c r="E1230" i="400"/>
  <c r="E1230" i="393"/>
  <c r="B1230" i="393" l="1"/>
  <c r="C1230" i="400"/>
  <c r="F1230" i="396" s="1"/>
  <c r="B1230" i="395"/>
  <c r="D1230" i="396" l="1"/>
  <c r="D1231" i="395" s="1"/>
  <c r="D1231" i="400" s="1"/>
  <c r="F1231" i="395"/>
  <c r="F1231" i="400" s="1"/>
  <c r="F1231" i="393"/>
  <c r="I1230" i="393"/>
  <c r="H1230" i="396"/>
  <c r="H1231" i="395" s="1"/>
  <c r="C1230" i="396"/>
  <c r="C1231" i="395" s="1"/>
  <c r="I1230" i="400"/>
  <c r="B1230" i="400"/>
  <c r="E1230" i="396"/>
  <c r="E1231" i="395" s="1"/>
  <c r="J1230" i="393" l="1"/>
  <c r="I1230" i="401"/>
  <c r="D1231" i="393"/>
  <c r="E1231" i="400"/>
  <c r="E1231" i="393"/>
  <c r="H1231" i="393"/>
  <c r="H1231" i="400"/>
  <c r="C1231" i="393"/>
  <c r="B1231" i="393" l="1"/>
  <c r="C1231" i="400"/>
  <c r="B1231" i="395"/>
  <c r="E1231" i="396" l="1"/>
  <c r="E1232" i="395" s="1"/>
  <c r="E1232" i="400" s="1"/>
  <c r="D1231" i="396"/>
  <c r="F1231" i="396"/>
  <c r="I1231" i="393"/>
  <c r="H1231" i="396"/>
  <c r="H1232" i="395" s="1"/>
  <c r="C1231" i="396"/>
  <c r="C1232" i="395" s="1"/>
  <c r="I1231" i="400"/>
  <c r="B1231" i="400"/>
  <c r="E1232" i="393"/>
  <c r="J1231" i="393" l="1"/>
  <c r="I1231" i="401"/>
  <c r="F1232" i="395"/>
  <c r="F1232" i="400" s="1"/>
  <c r="F1232" i="393"/>
  <c r="D1232" i="395"/>
  <c r="D1232" i="400" s="1"/>
  <c r="D1232" i="393"/>
  <c r="C1232" i="393"/>
  <c r="H1232" i="393"/>
  <c r="H1232" i="400"/>
  <c r="B1232" i="393" l="1"/>
  <c r="C1232" i="400"/>
  <c r="D1232" i="396" s="1"/>
  <c r="B1232" i="395"/>
  <c r="D1233" i="395" l="1"/>
  <c r="D1233" i="400" s="1"/>
  <c r="D1233" i="393"/>
  <c r="F1232" i="396"/>
  <c r="I1232" i="393"/>
  <c r="H1232" i="396"/>
  <c r="H1233" i="395" s="1"/>
  <c r="C1232" i="396"/>
  <c r="C1233" i="395" s="1"/>
  <c r="I1232" i="400"/>
  <c r="B1232" i="400"/>
  <c r="E1232" i="396"/>
  <c r="E1233" i="395" s="1"/>
  <c r="J1232" i="393" l="1"/>
  <c r="I1232" i="401"/>
  <c r="F1233" i="395"/>
  <c r="F1233" i="400" s="1"/>
  <c r="F1233" i="393"/>
  <c r="C1233" i="393"/>
  <c r="E1233" i="400"/>
  <c r="E1233" i="393"/>
  <c r="H1233" i="400"/>
  <c r="H1233" i="393"/>
  <c r="B1233" i="393" l="1"/>
  <c r="C1233" i="400"/>
  <c r="H1233" i="396" s="1"/>
  <c r="B1233" i="395"/>
  <c r="H1234" i="395" l="1"/>
  <c r="H1234" i="400" s="1"/>
  <c r="H1234" i="393"/>
  <c r="F1233" i="396"/>
  <c r="I1233" i="393"/>
  <c r="D1233" i="396"/>
  <c r="D1234" i="395" s="1"/>
  <c r="C1233" i="396"/>
  <c r="C1234" i="395" s="1"/>
  <c r="I1233" i="400"/>
  <c r="B1233" i="400"/>
  <c r="E1233" i="396"/>
  <c r="E1234" i="395" s="1"/>
  <c r="J1233" i="393" l="1"/>
  <c r="I1233" i="401"/>
  <c r="F1234" i="395"/>
  <c r="F1234" i="400" s="1"/>
  <c r="F1234" i="393"/>
  <c r="C1234" i="393"/>
  <c r="E1234" i="400"/>
  <c r="E1234" i="393"/>
  <c r="D1234" i="393"/>
  <c r="D1234" i="400"/>
  <c r="B1234" i="393" l="1"/>
  <c r="B1234" i="395"/>
  <c r="C1234" i="400"/>
  <c r="H1234" i="396" s="1"/>
  <c r="H1235" i="395" l="1"/>
  <c r="H1235" i="400" s="1"/>
  <c r="H1235" i="393"/>
  <c r="F1234" i="396"/>
  <c r="D1234" i="396"/>
  <c r="I1234" i="393"/>
  <c r="C1234" i="396"/>
  <c r="C1235" i="395" s="1"/>
  <c r="B1234" i="400"/>
  <c r="I1234" i="400"/>
  <c r="E1234" i="396"/>
  <c r="E1235" i="395" s="1"/>
  <c r="J1234" i="393" l="1"/>
  <c r="I1234" i="401"/>
  <c r="D1235" i="395"/>
  <c r="D1235" i="400" s="1"/>
  <c r="D1235" i="393"/>
  <c r="F1235" i="395"/>
  <c r="F1235" i="400" s="1"/>
  <c r="F1235" i="393"/>
  <c r="E1235" i="400"/>
  <c r="E1235" i="393"/>
  <c r="C1235" i="393"/>
  <c r="B1235" i="393" l="1"/>
  <c r="C1235" i="400"/>
  <c r="E1235" i="396" s="1"/>
  <c r="E1236" i="395" s="1"/>
  <c r="B1235" i="395"/>
  <c r="D1235" i="396" l="1"/>
  <c r="F1235" i="396"/>
  <c r="I1235" i="393"/>
  <c r="H1235" i="396"/>
  <c r="H1236" i="395" s="1"/>
  <c r="B1235" i="400"/>
  <c r="C1235" i="396"/>
  <c r="C1236" i="395" s="1"/>
  <c r="I1235" i="400"/>
  <c r="E1236" i="400"/>
  <c r="E1236" i="393"/>
  <c r="J1235" i="393" l="1"/>
  <c r="I1235" i="401"/>
  <c r="F1236" i="395"/>
  <c r="F1236" i="400" s="1"/>
  <c r="F1236" i="393"/>
  <c r="D1236" i="395"/>
  <c r="D1236" i="400" s="1"/>
  <c r="D1236" i="393"/>
  <c r="C1236" i="393"/>
  <c r="H1236" i="400"/>
  <c r="H1236" i="393"/>
  <c r="B1236" i="393" l="1"/>
  <c r="C1236" i="400"/>
  <c r="H1236" i="396" s="1"/>
  <c r="B1236" i="395"/>
  <c r="H1237" i="395" l="1"/>
  <c r="H1237" i="400" s="1"/>
  <c r="H1237" i="393"/>
  <c r="F1236" i="396"/>
  <c r="I1236" i="393"/>
  <c r="D1236" i="396"/>
  <c r="D1237" i="395" s="1"/>
  <c r="C1236" i="396"/>
  <c r="C1237" i="395" s="1"/>
  <c r="B1236" i="400"/>
  <c r="I1236" i="400"/>
  <c r="E1236" i="396"/>
  <c r="E1237" i="395" s="1"/>
  <c r="J1236" i="393" l="1"/>
  <c r="I1236" i="401"/>
  <c r="F1237" i="395"/>
  <c r="F1237" i="400" s="1"/>
  <c r="F1237" i="393"/>
  <c r="C1237" i="393"/>
  <c r="E1237" i="400"/>
  <c r="E1237" i="393"/>
  <c r="D1237" i="400"/>
  <c r="D1237" i="393"/>
  <c r="C1237" i="400" l="1"/>
  <c r="H1237" i="396" s="1"/>
  <c r="B1237" i="395"/>
  <c r="B1237" i="393"/>
  <c r="E1237" i="396" l="1"/>
  <c r="E1238" i="395" s="1"/>
  <c r="E1238" i="400" s="1"/>
  <c r="F1237" i="396"/>
  <c r="H1238" i="395"/>
  <c r="H1238" i="400" s="1"/>
  <c r="H1238" i="393"/>
  <c r="D1237" i="396"/>
  <c r="I1237" i="393"/>
  <c r="I1237" i="401" s="1"/>
  <c r="E1238" i="393"/>
  <c r="I1237" i="400"/>
  <c r="B1237" i="400"/>
  <c r="C1237" i="396"/>
  <c r="C1238" i="395" s="1"/>
  <c r="J1237" i="393" l="1"/>
  <c r="I64" i="390"/>
  <c r="I64" i="398" s="1"/>
  <c r="D1238" i="395"/>
  <c r="D1238" i="400" s="1"/>
  <c r="D1238" i="393"/>
  <c r="F1238" i="395"/>
  <c r="F1238" i="400" s="1"/>
  <c r="F1238" i="393"/>
  <c r="C1238" i="393"/>
  <c r="B1238" i="393" l="1"/>
  <c r="C1238" i="400"/>
  <c r="H1238" i="396" s="1"/>
  <c r="B1238" i="395"/>
  <c r="I1238" i="393" l="1"/>
  <c r="H1239" i="395"/>
  <c r="H1239" i="400" s="1"/>
  <c r="H1239" i="393"/>
  <c r="F1238" i="396"/>
  <c r="D1238" i="396"/>
  <c r="D1239" i="395" s="1"/>
  <c r="I1238" i="400"/>
  <c r="C1238" i="396"/>
  <c r="C1239" i="395" s="1"/>
  <c r="B1238" i="400"/>
  <c r="E1238" i="396"/>
  <c r="E1239" i="395" s="1"/>
  <c r="J1238" i="393" l="1"/>
  <c r="I1238" i="401"/>
  <c r="F1239" i="395"/>
  <c r="F1239" i="400" s="1"/>
  <c r="F1239" i="393"/>
  <c r="C1239" i="393"/>
  <c r="E1239" i="400"/>
  <c r="E1239" i="393"/>
  <c r="D1239" i="400"/>
  <c r="D1239" i="393"/>
  <c r="B1239" i="393" l="1"/>
  <c r="C1239" i="400"/>
  <c r="H1239" i="396" s="1"/>
  <c r="B1239" i="395"/>
  <c r="H1240" i="395" l="1"/>
  <c r="H1240" i="400" s="1"/>
  <c r="H1240" i="393"/>
  <c r="F1239" i="396"/>
  <c r="D1239" i="396"/>
  <c r="I1239" i="393"/>
  <c r="C1239" i="396"/>
  <c r="C1240" i="395" s="1"/>
  <c r="B1239" i="400"/>
  <c r="I1239" i="400"/>
  <c r="E1239" i="396"/>
  <c r="E1240" i="395" s="1"/>
  <c r="J1239" i="393" l="1"/>
  <c r="I1239" i="401"/>
  <c r="F1240" i="395"/>
  <c r="F1240" i="400" s="1"/>
  <c r="F1240" i="393"/>
  <c r="D1240" i="395"/>
  <c r="D1240" i="400" s="1"/>
  <c r="D1240" i="393"/>
  <c r="C1240" i="393"/>
  <c r="E1240" i="400"/>
  <c r="E1240" i="393"/>
  <c r="B1240" i="393" l="1"/>
  <c r="B1240" i="395"/>
  <c r="C1240" i="400"/>
  <c r="D1240" i="396" s="1"/>
  <c r="D1241" i="395" l="1"/>
  <c r="D1241" i="400" s="1"/>
  <c r="D1241" i="393"/>
  <c r="F1240" i="396"/>
  <c r="I1240" i="393"/>
  <c r="H1240" i="396"/>
  <c r="H1241" i="395" s="1"/>
  <c r="C1240" i="396"/>
  <c r="C1241" i="395" s="1"/>
  <c r="B1240" i="400"/>
  <c r="I1240" i="400"/>
  <c r="E1240" i="396"/>
  <c r="E1241" i="395" s="1"/>
  <c r="J1240" i="393" l="1"/>
  <c r="I1240" i="401"/>
  <c r="F1241" i="395"/>
  <c r="F1241" i="400" s="1"/>
  <c r="F1241" i="393"/>
  <c r="C1241" i="393"/>
  <c r="E1241" i="400"/>
  <c r="E1241" i="393"/>
  <c r="H1241" i="400"/>
  <c r="H1241" i="393"/>
  <c r="B1241" i="393" l="1"/>
  <c r="B1241" i="395"/>
  <c r="C1241" i="400"/>
  <c r="D1241" i="396" s="1"/>
  <c r="D1242" i="395" l="1"/>
  <c r="D1242" i="400" s="1"/>
  <c r="D1242" i="393"/>
  <c r="F1241" i="396"/>
  <c r="I1241" i="393"/>
  <c r="H1241" i="396"/>
  <c r="H1242" i="395" s="1"/>
  <c r="C1241" i="396"/>
  <c r="C1242" i="395" s="1"/>
  <c r="B1241" i="400"/>
  <c r="I1241" i="400"/>
  <c r="E1241" i="396"/>
  <c r="E1242" i="395" s="1"/>
  <c r="J1241" i="393" l="1"/>
  <c r="I1241" i="401"/>
  <c r="F1242" i="395"/>
  <c r="F1242" i="400" s="1"/>
  <c r="F1242" i="393"/>
  <c r="C1242" i="393"/>
  <c r="E1242" i="400"/>
  <c r="E1242" i="393"/>
  <c r="H1242" i="400"/>
  <c r="H1242" i="393"/>
  <c r="B1242" i="393" l="1"/>
  <c r="C1242" i="400"/>
  <c r="H1242" i="396" s="1"/>
  <c r="B1242" i="395"/>
  <c r="H1243" i="395" l="1"/>
  <c r="H1243" i="400" s="1"/>
  <c r="H1243" i="393"/>
  <c r="F1242" i="396"/>
  <c r="I1242" i="393"/>
  <c r="D1242" i="396"/>
  <c r="D1243" i="395" s="1"/>
  <c r="I1242" i="400"/>
  <c r="B1242" i="400"/>
  <c r="C1242" i="396"/>
  <c r="C1243" i="395" s="1"/>
  <c r="E1242" i="396"/>
  <c r="E1243" i="395" s="1"/>
  <c r="J1242" i="393" l="1"/>
  <c r="I1242" i="401"/>
  <c r="F1243" i="395"/>
  <c r="F1243" i="400" s="1"/>
  <c r="F1243" i="393"/>
  <c r="E1243" i="400"/>
  <c r="E1243" i="393"/>
  <c r="D1243" i="400"/>
  <c r="D1243" i="393"/>
  <c r="C1243" i="393"/>
  <c r="B1243" i="393" l="1"/>
  <c r="B1243" i="395"/>
  <c r="C1243" i="400"/>
  <c r="F1243" i="396" s="1"/>
  <c r="E1243" i="396" l="1"/>
  <c r="E1244" i="395" s="1"/>
  <c r="E1244" i="400" s="1"/>
  <c r="H1243" i="396"/>
  <c r="F1244" i="395"/>
  <c r="F1244" i="400" s="1"/>
  <c r="F1244" i="393"/>
  <c r="D1243" i="396"/>
  <c r="I1243" i="393"/>
  <c r="C1243" i="396"/>
  <c r="C1244" i="395" s="1"/>
  <c r="I1243" i="400"/>
  <c r="B1243" i="400"/>
  <c r="J1243" i="393" l="1"/>
  <c r="I1243" i="401"/>
  <c r="E1244" i="393"/>
  <c r="H1244" i="395"/>
  <c r="H1244" i="400" s="1"/>
  <c r="H1244" i="393"/>
  <c r="D1244" i="395"/>
  <c r="D1244" i="400" s="1"/>
  <c r="D1244" i="393"/>
  <c r="C1244" i="393"/>
  <c r="B1244" i="393" l="1"/>
  <c r="C1244" i="400"/>
  <c r="F1244" i="396" s="1"/>
  <c r="B1244" i="395"/>
  <c r="I1244" i="393" l="1"/>
  <c r="F1245" i="395"/>
  <c r="F1245" i="400" s="1"/>
  <c r="F1245" i="393"/>
  <c r="D1244" i="396"/>
  <c r="H1244" i="396"/>
  <c r="H1245" i="395" s="1"/>
  <c r="I1244" i="400"/>
  <c r="B1244" i="400"/>
  <c r="C1244" i="396"/>
  <c r="C1245" i="395" s="1"/>
  <c r="E1244" i="396"/>
  <c r="E1245" i="395" s="1"/>
  <c r="J1244" i="393" l="1"/>
  <c r="I1244" i="401"/>
  <c r="D1245" i="395"/>
  <c r="D1245" i="400" s="1"/>
  <c r="D1245" i="393"/>
  <c r="C1245" i="393"/>
  <c r="E1245" i="400"/>
  <c r="E1245" i="393"/>
  <c r="H1245" i="393"/>
  <c r="H1245" i="400"/>
  <c r="B1245" i="393" l="1"/>
  <c r="C1245" i="400"/>
  <c r="F1245" i="396" s="1"/>
  <c r="B1245" i="395"/>
  <c r="F1246" i="395" l="1"/>
  <c r="F1246" i="400" s="1"/>
  <c r="F1246" i="393"/>
  <c r="H1245" i="396"/>
  <c r="I1245" i="393"/>
  <c r="D1245" i="396"/>
  <c r="D1246" i="395" s="1"/>
  <c r="B1245" i="400"/>
  <c r="I1245" i="400"/>
  <c r="C1245" i="396"/>
  <c r="C1246" i="395" s="1"/>
  <c r="E1245" i="396"/>
  <c r="E1246" i="395" s="1"/>
  <c r="J1245" i="393" l="1"/>
  <c r="I1245" i="401"/>
  <c r="H1246" i="395"/>
  <c r="H1246" i="400" s="1"/>
  <c r="H1246" i="393"/>
  <c r="C1246" i="393"/>
  <c r="E1246" i="400"/>
  <c r="E1246" i="393"/>
  <c r="D1246" i="393"/>
  <c r="D1246" i="400"/>
  <c r="B1246" i="393" l="1"/>
  <c r="B1246" i="395"/>
  <c r="C1246" i="400"/>
  <c r="E1246" i="396" l="1"/>
  <c r="E1247" i="395" s="1"/>
  <c r="E1247" i="400" s="1"/>
  <c r="F1246" i="396"/>
  <c r="H1246" i="396"/>
  <c r="D1246" i="396"/>
  <c r="I1246" i="393"/>
  <c r="I1246" i="400"/>
  <c r="B1246" i="400"/>
  <c r="C1246" i="396"/>
  <c r="C1247" i="395" s="1"/>
  <c r="J1246" i="393" l="1"/>
  <c r="I1246" i="401"/>
  <c r="E1247" i="393"/>
  <c r="D1247" i="395"/>
  <c r="D1247" i="400" s="1"/>
  <c r="D1247" i="393"/>
  <c r="H1247" i="395"/>
  <c r="H1247" i="400" s="1"/>
  <c r="H1247" i="393"/>
  <c r="F1247" i="395"/>
  <c r="F1247" i="400" s="1"/>
  <c r="F1247" i="393"/>
  <c r="C1247" i="393"/>
  <c r="B1247" i="393" l="1"/>
  <c r="C1247" i="400"/>
  <c r="H1247" i="396" s="1"/>
  <c r="B1247" i="395"/>
  <c r="H1248" i="395" l="1"/>
  <c r="H1248" i="400" s="1"/>
  <c r="H1248" i="393"/>
  <c r="I1247" i="393"/>
  <c r="F1247" i="396"/>
  <c r="D1247" i="396"/>
  <c r="D1248" i="395" s="1"/>
  <c r="C1247" i="396"/>
  <c r="C1248" i="395" s="1"/>
  <c r="I1247" i="400"/>
  <c r="B1247" i="400"/>
  <c r="E1247" i="396"/>
  <c r="E1248" i="395" s="1"/>
  <c r="J1247" i="393" l="1"/>
  <c r="I1247" i="401"/>
  <c r="F1248" i="395"/>
  <c r="F1248" i="400" s="1"/>
  <c r="F1248" i="393"/>
  <c r="C1248" i="393"/>
  <c r="E1248" i="400"/>
  <c r="E1248" i="393"/>
  <c r="D1248" i="400"/>
  <c r="D1248" i="393"/>
  <c r="B1248" i="393" l="1"/>
  <c r="B1248" i="395"/>
  <c r="C1248" i="400"/>
  <c r="F1248" i="396" s="1"/>
  <c r="E1248" i="396" l="1"/>
  <c r="E1249" i="395" s="1"/>
  <c r="E1249" i="400" s="1"/>
  <c r="H1248" i="396"/>
  <c r="F1249" i="395"/>
  <c r="F1249" i="400" s="1"/>
  <c r="F1249" i="393"/>
  <c r="D1248" i="396"/>
  <c r="I1248" i="393"/>
  <c r="C1248" i="396"/>
  <c r="C1249" i="395" s="1"/>
  <c r="B1248" i="400"/>
  <c r="I1248" i="400"/>
  <c r="J1248" i="393" l="1"/>
  <c r="I1248" i="401"/>
  <c r="E1249" i="393"/>
  <c r="H1249" i="395"/>
  <c r="H1249" i="400" s="1"/>
  <c r="H1249" i="393"/>
  <c r="D1249" i="395"/>
  <c r="D1249" i="400" s="1"/>
  <c r="D1249" i="393"/>
  <c r="C1249" i="393"/>
  <c r="B1249" i="393" l="1"/>
  <c r="B1249" i="395"/>
  <c r="C1249" i="400"/>
  <c r="F1249" i="396" s="1"/>
  <c r="I1249" i="393" l="1"/>
  <c r="F1250" i="395"/>
  <c r="F1250" i="400" s="1"/>
  <c r="F1250" i="393"/>
  <c r="H1249" i="396"/>
  <c r="D1249" i="396"/>
  <c r="D1250" i="395" s="1"/>
  <c r="C1249" i="396"/>
  <c r="C1250" i="395" s="1"/>
  <c r="B1249" i="400"/>
  <c r="I1249" i="400"/>
  <c r="E1249" i="396"/>
  <c r="E1250" i="395" s="1"/>
  <c r="J1249" i="393" l="1"/>
  <c r="I1249" i="401"/>
  <c r="H1250" i="395"/>
  <c r="H1250" i="400" s="1"/>
  <c r="H1250" i="393"/>
  <c r="C1250" i="393"/>
  <c r="E1250" i="400"/>
  <c r="E1250" i="393"/>
  <c r="D1250" i="393"/>
  <c r="D1250" i="400"/>
  <c r="B1250" i="393" l="1"/>
  <c r="B1250" i="395"/>
  <c r="C1250" i="400"/>
  <c r="F1250" i="396" s="1"/>
  <c r="F1251" i="395" l="1"/>
  <c r="F1251" i="400" s="1"/>
  <c r="F1251" i="393"/>
  <c r="H1250" i="396"/>
  <c r="D1250" i="396"/>
  <c r="I1250" i="393"/>
  <c r="D1252" i="400"/>
  <c r="D1252" i="396" s="1"/>
  <c r="C1250" i="396"/>
  <c r="C1251" i="395" s="1"/>
  <c r="I1250" i="400"/>
  <c r="B1250" i="400"/>
  <c r="E1250" i="396"/>
  <c r="E1251" i="395" s="1"/>
  <c r="J1250" i="393" l="1"/>
  <c r="I1250" i="401"/>
  <c r="D1251" i="395"/>
  <c r="D1251" i="400" s="1"/>
  <c r="D1251" i="396" s="1"/>
  <c r="D1252" i="393" s="1"/>
  <c r="D1251" i="393"/>
  <c r="H1251" i="395"/>
  <c r="H1251" i="400" s="1"/>
  <c r="H1251" i="393"/>
  <c r="C1251" i="393"/>
  <c r="D1253" i="393"/>
  <c r="D1253" i="400"/>
  <c r="D1253" i="396" s="1"/>
  <c r="E1251" i="400"/>
  <c r="E1251" i="393"/>
  <c r="D1254" i="393" l="1"/>
  <c r="D1254" i="400"/>
  <c r="D1254" i="396" s="1"/>
  <c r="B1251" i="393"/>
  <c r="C1251" i="400"/>
  <c r="B1251" i="395"/>
  <c r="E1251" i="396" l="1"/>
  <c r="E1252" i="395" s="1"/>
  <c r="E1252" i="400" s="1"/>
  <c r="F1251" i="396"/>
  <c r="I1251" i="393"/>
  <c r="D1255" i="393"/>
  <c r="D1255" i="400"/>
  <c r="D1255" i="396" s="1"/>
  <c r="H1251" i="396"/>
  <c r="H1252" i="395" s="1"/>
  <c r="I1251" i="400"/>
  <c r="B1251" i="400"/>
  <c r="C1251" i="396"/>
  <c r="C1252" i="395" s="1"/>
  <c r="J1251" i="393" l="1"/>
  <c r="I1251" i="401"/>
  <c r="E1252" i="393"/>
  <c r="F1252" i="395"/>
  <c r="F1252" i="400" s="1"/>
  <c r="F1252" i="393"/>
  <c r="C1252" i="393"/>
  <c r="D1256" i="400"/>
  <c r="D1256" i="396" s="1"/>
  <c r="D1256" i="393"/>
  <c r="H1252" i="400"/>
  <c r="H1252" i="393"/>
  <c r="D1257" i="400" l="1"/>
  <c r="D1257" i="396" s="1"/>
  <c r="D1257" i="393"/>
  <c r="B1252" i="393"/>
  <c r="C1252" i="400"/>
  <c r="F1252" i="396" s="1"/>
  <c r="B1252" i="395"/>
  <c r="F1253" i="395" l="1"/>
  <c r="F1253" i="400" s="1"/>
  <c r="F1253" i="393"/>
  <c r="I1252" i="393"/>
  <c r="I1252" i="401" s="1"/>
  <c r="H1252" i="396"/>
  <c r="H1253" i="395" s="1"/>
  <c r="B1252" i="400"/>
  <c r="C1252" i="396"/>
  <c r="C1253" i="395" s="1"/>
  <c r="I1252" i="400"/>
  <c r="E1252" i="396"/>
  <c r="E1253" i="395" s="1"/>
  <c r="D1258" i="393"/>
  <c r="D1258" i="400"/>
  <c r="D1258" i="396" s="1"/>
  <c r="J1252" i="393" l="1"/>
  <c r="I65" i="390"/>
  <c r="I65" i="398" s="1"/>
  <c r="E1253" i="400"/>
  <c r="E1253" i="393"/>
  <c r="H1253" i="400"/>
  <c r="H1253" i="393"/>
  <c r="D1259" i="400"/>
  <c r="D1259" i="396" s="1"/>
  <c r="D1259" i="393"/>
  <c r="C1253" i="393"/>
  <c r="B1253" i="393" l="1"/>
  <c r="C1253" i="400"/>
  <c r="F1253" i="396" s="1"/>
  <c r="B1253" i="395"/>
  <c r="D1260" i="393"/>
  <c r="D1260" i="400"/>
  <c r="D1260" i="396" s="1"/>
  <c r="D1261" i="395" s="1"/>
  <c r="E1253" i="396" l="1"/>
  <c r="E1254" i="395" s="1"/>
  <c r="E1254" i="400" s="1"/>
  <c r="F1254" i="395"/>
  <c r="F1254" i="400" s="1"/>
  <c r="F1254" i="393"/>
  <c r="H1253" i="396"/>
  <c r="I1253" i="393"/>
  <c r="E1254" i="393"/>
  <c r="I1253" i="400"/>
  <c r="B1253" i="400"/>
  <c r="C1253" i="396"/>
  <c r="C1254" i="395" s="1"/>
  <c r="D1261" i="400"/>
  <c r="D1261" i="396" s="1"/>
  <c r="D1262" i="395" s="1"/>
  <c r="D1261" i="393"/>
  <c r="J1253" i="393" l="1"/>
  <c r="I1253" i="401"/>
  <c r="H1254" i="395"/>
  <c r="H1254" i="400" s="1"/>
  <c r="H1254" i="393"/>
  <c r="C1254" i="393"/>
  <c r="D1262" i="393"/>
  <c r="D1262" i="400"/>
  <c r="D1262" i="396" s="1"/>
  <c r="D1263" i="395" s="1"/>
  <c r="B1254" i="393" l="1"/>
  <c r="D1263" i="400"/>
  <c r="D1263" i="396" s="1"/>
  <c r="D1264" i="395" s="1"/>
  <c r="D1263" i="393"/>
  <c r="B1254" i="395"/>
  <c r="C1254" i="400"/>
  <c r="F1254" i="396" s="1"/>
  <c r="I1254" i="393" l="1"/>
  <c r="F1255" i="395"/>
  <c r="F1255" i="400" s="1"/>
  <c r="F1255" i="393"/>
  <c r="H1254" i="396"/>
  <c r="H1255" i="395" s="1"/>
  <c r="B1254" i="400"/>
  <c r="C1254" i="396"/>
  <c r="C1255" i="395" s="1"/>
  <c r="I1254" i="400"/>
  <c r="E1254" i="396"/>
  <c r="E1255" i="395" s="1"/>
  <c r="D1264" i="393"/>
  <c r="D1264" i="400"/>
  <c r="D1264" i="396" s="1"/>
  <c r="D1265" i="395" s="1"/>
  <c r="J1254" i="393" l="1"/>
  <c r="I1254" i="401"/>
  <c r="D1265" i="400"/>
  <c r="D1265" i="396" s="1"/>
  <c r="D1266" i="395" s="1"/>
  <c r="D1265" i="393"/>
  <c r="C1255" i="393"/>
  <c r="E1255" i="400"/>
  <c r="E1255" i="393"/>
  <c r="H1255" i="393"/>
  <c r="H1255" i="400"/>
  <c r="B1255" i="393" l="1"/>
  <c r="B1255" i="395"/>
  <c r="C1255" i="400"/>
  <c r="D1266" i="393"/>
  <c r="D1266" i="400"/>
  <c r="D1266" i="396" s="1"/>
  <c r="D1267" i="395" s="1"/>
  <c r="E1255" i="396" l="1"/>
  <c r="E1256" i="395" s="1"/>
  <c r="E1256" i="400" s="1"/>
  <c r="F1255" i="396"/>
  <c r="I1255" i="393"/>
  <c r="D1267" i="393"/>
  <c r="D1267" i="400"/>
  <c r="D1267" i="396" s="1"/>
  <c r="D1268" i="395" s="1"/>
  <c r="H1255" i="396"/>
  <c r="H1256" i="395" s="1"/>
  <c r="B1255" i="400"/>
  <c r="C1255" i="396"/>
  <c r="C1256" i="395" s="1"/>
  <c r="I1255" i="400"/>
  <c r="J1255" i="393" l="1"/>
  <c r="I1255" i="401"/>
  <c r="E1256" i="393"/>
  <c r="F1256" i="395"/>
  <c r="F1256" i="400" s="1"/>
  <c r="F1256" i="393"/>
  <c r="D1268" i="393"/>
  <c r="D1268" i="400"/>
  <c r="D1268" i="396" s="1"/>
  <c r="D1269" i="395" s="1"/>
  <c r="C1256" i="393"/>
  <c r="H1256" i="393"/>
  <c r="H1256" i="400"/>
  <c r="B1256" i="393" l="1"/>
  <c r="C1256" i="400"/>
  <c r="F1256" i="396" s="1"/>
  <c r="B1256" i="395"/>
  <c r="D1269" i="400"/>
  <c r="D1269" i="396" s="1"/>
  <c r="D1270" i="395" s="1"/>
  <c r="D1269" i="393"/>
  <c r="F1257" i="395" l="1"/>
  <c r="F1257" i="400" s="1"/>
  <c r="F1257" i="393"/>
  <c r="I1256" i="393"/>
  <c r="D1270" i="400"/>
  <c r="D1270" i="396" s="1"/>
  <c r="D1271" i="395" s="1"/>
  <c r="D1270" i="393"/>
  <c r="H1256" i="396"/>
  <c r="H1257" i="395" s="1"/>
  <c r="B1256" i="400"/>
  <c r="C1256" i="396"/>
  <c r="C1257" i="395" s="1"/>
  <c r="I1256" i="400"/>
  <c r="E1256" i="396"/>
  <c r="E1257" i="395" s="1"/>
  <c r="J1256" i="393" l="1"/>
  <c r="I1256" i="401"/>
  <c r="E1257" i="400"/>
  <c r="E1257" i="393"/>
  <c r="H1257" i="400"/>
  <c r="H1257" i="393"/>
  <c r="C1257" i="393"/>
  <c r="D1271" i="393"/>
  <c r="D1271" i="400"/>
  <c r="D1271" i="396" s="1"/>
  <c r="D1272" i="395" s="1"/>
  <c r="B1257" i="393" l="1"/>
  <c r="D1272" i="393"/>
  <c r="D1272" i="400"/>
  <c r="D1272" i="396" s="1"/>
  <c r="D1273" i="395" s="1"/>
  <c r="C1257" i="400"/>
  <c r="B1257" i="395"/>
  <c r="E1257" i="396" l="1"/>
  <c r="E1258" i="395" s="1"/>
  <c r="E1258" i="400" s="1"/>
  <c r="F1257" i="396"/>
  <c r="I1257" i="393"/>
  <c r="H1257" i="396"/>
  <c r="H1258" i="395" s="1"/>
  <c r="I1257" i="400"/>
  <c r="C1257" i="396"/>
  <c r="C1258" i="395" s="1"/>
  <c r="B1257" i="400"/>
  <c r="D1273" i="400"/>
  <c r="D1273" i="396" s="1"/>
  <c r="D1273" i="393"/>
  <c r="J1257" i="393" l="1"/>
  <c r="I1257" i="401"/>
  <c r="E1258" i="393"/>
  <c r="F1258" i="395"/>
  <c r="F1258" i="400" s="1"/>
  <c r="F1258" i="393"/>
  <c r="C1258" i="393"/>
  <c r="D1274" i="393"/>
  <c r="D1274" i="400"/>
  <c r="D1274" i="396" s="1"/>
  <c r="D1275" i="395" s="1"/>
  <c r="H1258" i="393"/>
  <c r="H1258" i="400"/>
  <c r="B1258" i="393" l="1"/>
  <c r="C1258" i="400"/>
  <c r="B1258" i="395"/>
  <c r="D1275" i="393"/>
  <c r="D1275" i="400"/>
  <c r="D1275" i="396" s="1"/>
  <c r="D1276" i="395" s="1"/>
  <c r="I1258" i="393" l="1"/>
  <c r="D1276" i="400"/>
  <c r="D1276" i="396" s="1"/>
  <c r="D1277" i="395" s="1"/>
  <c r="D1276" i="393"/>
  <c r="H1258" i="396"/>
  <c r="H1259" i="395" s="1"/>
  <c r="C1258" i="396"/>
  <c r="C1259" i="395" s="1"/>
  <c r="B1258" i="400"/>
  <c r="I1258" i="400"/>
  <c r="F1258" i="396"/>
  <c r="F1259" i="395" s="1"/>
  <c r="E1258" i="396"/>
  <c r="E1259" i="395" s="1"/>
  <c r="J1258" i="393" l="1"/>
  <c r="I1258" i="401"/>
  <c r="E1259" i="400"/>
  <c r="E1259" i="393"/>
  <c r="C1259" i="393"/>
  <c r="F1259" i="400"/>
  <c r="F1259" i="393"/>
  <c r="H1259" i="393"/>
  <c r="H1259" i="400"/>
  <c r="D1277" i="400"/>
  <c r="D1277" i="396" s="1"/>
  <c r="D1278" i="395" s="1"/>
  <c r="D1277" i="393"/>
  <c r="B1259" i="393" l="1"/>
  <c r="C1259" i="400"/>
  <c r="E1259" i="396" s="1"/>
  <c r="E1260" i="395" s="1"/>
  <c r="B1259" i="395"/>
  <c r="D1278" i="393"/>
  <c r="D1278" i="400"/>
  <c r="D1278" i="396" s="1"/>
  <c r="D1279" i="395" s="1"/>
  <c r="H1259" i="396" l="1"/>
  <c r="F1259" i="396"/>
  <c r="I1259" i="393"/>
  <c r="E1260" i="400"/>
  <c r="E1260" i="393"/>
  <c r="D1279" i="400"/>
  <c r="D1279" i="396" s="1"/>
  <c r="D1280" i="395" s="1"/>
  <c r="D1279" i="393"/>
  <c r="C1259" i="396"/>
  <c r="C1260" i="395" s="1"/>
  <c r="B1259" i="400"/>
  <c r="I1259" i="400"/>
  <c r="J1259" i="393" l="1"/>
  <c r="I1259" i="401"/>
  <c r="F1260" i="395"/>
  <c r="F1260" i="400" s="1"/>
  <c r="F1260" i="393"/>
  <c r="H1260" i="395"/>
  <c r="H1260" i="400" s="1"/>
  <c r="H1260" i="393"/>
  <c r="C1260" i="393"/>
  <c r="D1280" i="400"/>
  <c r="D1280" i="396" s="1"/>
  <c r="D1281" i="395" s="1"/>
  <c r="D1280" i="393"/>
  <c r="B1260" i="393" l="1"/>
  <c r="D1281" i="400"/>
  <c r="D1281" i="396" s="1"/>
  <c r="D1282" i="395" s="1"/>
  <c r="D1281" i="393"/>
  <c r="C1260" i="400"/>
  <c r="B1260" i="395"/>
  <c r="I1260" i="393" l="1"/>
  <c r="H1260" i="396"/>
  <c r="H1261" i="395" s="1"/>
  <c r="B1260" i="400"/>
  <c r="I1260" i="400"/>
  <c r="C1260" i="396"/>
  <c r="C1261" i="395" s="1"/>
  <c r="F1260" i="396"/>
  <c r="F1261" i="395" s="1"/>
  <c r="E1260" i="396"/>
  <c r="E1261" i="395" s="1"/>
  <c r="D1282" i="393"/>
  <c r="D1282" i="400"/>
  <c r="D1282" i="396" s="1"/>
  <c r="D1283" i="395" s="1"/>
  <c r="J1260" i="393" l="1"/>
  <c r="I1260" i="401"/>
  <c r="D1283" i="400"/>
  <c r="D1283" i="396" s="1"/>
  <c r="D1284" i="395" s="1"/>
  <c r="D1283" i="393"/>
  <c r="C1261" i="393"/>
  <c r="E1261" i="400"/>
  <c r="E1261" i="393"/>
  <c r="F1261" i="400"/>
  <c r="F1261" i="393"/>
  <c r="H1261" i="400"/>
  <c r="H1261" i="393"/>
  <c r="B1261" i="393" l="1"/>
  <c r="C1261" i="400"/>
  <c r="H1261" i="396" s="1"/>
  <c r="B1261" i="395"/>
  <c r="D1284" i="393"/>
  <c r="D1284" i="400"/>
  <c r="D1284" i="396" s="1"/>
  <c r="D1285" i="395" s="1"/>
  <c r="F1261" i="396" l="1"/>
  <c r="F1262" i="395" s="1"/>
  <c r="F1262" i="400" s="1"/>
  <c r="E1261" i="396"/>
  <c r="E1262" i="395" s="1"/>
  <c r="E1262" i="400" s="1"/>
  <c r="H1262" i="395"/>
  <c r="H1262" i="400" s="1"/>
  <c r="H1262" i="393"/>
  <c r="F1262" i="393"/>
  <c r="I1261" i="393"/>
  <c r="D1285" i="393"/>
  <c r="D1285" i="400"/>
  <c r="D1285" i="396" s="1"/>
  <c r="D1286" i="395" s="1"/>
  <c r="I1261" i="400"/>
  <c r="B1261" i="400"/>
  <c r="C1261" i="396"/>
  <c r="C1262" i="395" s="1"/>
  <c r="J1261" i="393" l="1"/>
  <c r="I1261" i="401"/>
  <c r="E1262" i="393"/>
  <c r="D1286" i="400"/>
  <c r="D1286" i="396" s="1"/>
  <c r="D1287" i="395" s="1"/>
  <c r="D1286" i="393"/>
  <c r="C1262" i="393"/>
  <c r="B1262" i="393" l="1"/>
  <c r="D1287" i="393"/>
  <c r="D1287" i="400"/>
  <c r="D1287" i="396" s="1"/>
  <c r="D1288" i="395" s="1"/>
  <c r="C1262" i="400"/>
  <c r="F1262" i="396" s="1"/>
  <c r="B1262" i="395"/>
  <c r="I1262" i="393" l="1"/>
  <c r="F1263" i="395"/>
  <c r="F1263" i="400" s="1"/>
  <c r="F1263" i="393"/>
  <c r="H1262" i="396"/>
  <c r="H1263" i="395" s="1"/>
  <c r="C1262" i="396"/>
  <c r="C1263" i="395" s="1"/>
  <c r="I1262" i="400"/>
  <c r="B1262" i="400"/>
  <c r="E1262" i="396"/>
  <c r="E1263" i="395" s="1"/>
  <c r="D1288" i="393"/>
  <c r="D1288" i="400"/>
  <c r="D1288" i="396" s="1"/>
  <c r="D1289" i="395" s="1"/>
  <c r="J1262" i="393" l="1"/>
  <c r="I1262" i="401"/>
  <c r="D1289" i="400"/>
  <c r="D1289" i="396" s="1"/>
  <c r="D1290" i="395" s="1"/>
  <c r="D1289" i="393"/>
  <c r="C1263" i="393"/>
  <c r="E1263" i="400"/>
  <c r="E1263" i="393"/>
  <c r="H1263" i="400"/>
  <c r="H1263" i="393"/>
  <c r="B1263" i="393" l="1"/>
  <c r="C1263" i="400"/>
  <c r="B1263" i="395"/>
  <c r="D1290" i="393"/>
  <c r="D1290" i="400"/>
  <c r="D1290" i="396" s="1"/>
  <c r="D1291" i="395" s="1"/>
  <c r="E1263" i="396" l="1"/>
  <c r="E1264" i="395" s="1"/>
  <c r="E1264" i="400" s="1"/>
  <c r="F1263" i="396"/>
  <c r="I1263" i="393"/>
  <c r="H1263" i="396"/>
  <c r="H1264" i="395" s="1"/>
  <c r="C1263" i="396"/>
  <c r="C1264" i="395" s="1"/>
  <c r="B1263" i="400"/>
  <c r="I1263" i="400"/>
  <c r="D1291" i="393"/>
  <c r="D1291" i="400"/>
  <c r="D1291" i="396" s="1"/>
  <c r="D1292" i="395" s="1"/>
  <c r="J1263" i="393" l="1"/>
  <c r="I1263" i="401"/>
  <c r="E1264" i="393"/>
  <c r="F1264" i="395"/>
  <c r="F1264" i="400" s="1"/>
  <c r="F1264" i="393"/>
  <c r="D1292" i="400"/>
  <c r="D1292" i="396" s="1"/>
  <c r="D1293" i="395" s="1"/>
  <c r="D1292" i="393"/>
  <c r="C1264" i="393"/>
  <c r="H1264" i="400"/>
  <c r="H1264" i="393"/>
  <c r="D1293" i="393" l="1"/>
  <c r="D1293" i="400"/>
  <c r="D1293" i="396" s="1"/>
  <c r="B1264" i="393"/>
  <c r="B1264" i="395"/>
  <c r="C1264" i="400"/>
  <c r="E1264" i="396" s="1"/>
  <c r="E1265" i="395" l="1"/>
  <c r="E1265" i="400" s="1"/>
  <c r="E1265" i="393"/>
  <c r="I1264" i="393"/>
  <c r="D1294" i="400"/>
  <c r="D1294" i="396" s="1"/>
  <c r="D1295" i="395" s="1"/>
  <c r="D1294" i="393"/>
  <c r="H1264" i="396"/>
  <c r="H1265" i="395" s="1"/>
  <c r="I1264" i="400"/>
  <c r="B1264" i="400"/>
  <c r="C1264" i="396"/>
  <c r="C1265" i="395" s="1"/>
  <c r="F1264" i="396"/>
  <c r="F1265" i="395" s="1"/>
  <c r="J1264" i="393" l="1"/>
  <c r="I1264" i="401"/>
  <c r="F1265" i="400"/>
  <c r="F1265" i="393"/>
  <c r="H1265" i="400"/>
  <c r="H1265" i="393"/>
  <c r="C1265" i="393"/>
  <c r="D1295" i="400"/>
  <c r="D1295" i="396" s="1"/>
  <c r="D1296" i="395" s="1"/>
  <c r="D1295" i="393"/>
  <c r="B1265" i="393" l="1"/>
  <c r="D1296" i="393"/>
  <c r="D1296" i="400"/>
  <c r="D1296" i="396" s="1"/>
  <c r="D1297" i="395" s="1"/>
  <c r="C1265" i="400"/>
  <c r="B1265" i="395"/>
  <c r="F1265" i="396" l="1"/>
  <c r="F1266" i="395" s="1"/>
  <c r="F1266" i="400" s="1"/>
  <c r="E1265" i="396"/>
  <c r="I1265" i="393"/>
  <c r="D1297" i="393"/>
  <c r="D1297" i="400"/>
  <c r="D1297" i="396" s="1"/>
  <c r="D1298" i="395" s="1"/>
  <c r="H1265" i="396"/>
  <c r="H1266" i="395" s="1"/>
  <c r="C1265" i="396"/>
  <c r="C1266" i="395" s="1"/>
  <c r="I1265" i="400"/>
  <c r="B1265" i="400"/>
  <c r="J1265" i="393" l="1"/>
  <c r="I1265" i="401"/>
  <c r="F1266" i="393"/>
  <c r="E1266" i="395"/>
  <c r="E1266" i="400" s="1"/>
  <c r="E1266" i="393"/>
  <c r="D1298" i="400"/>
  <c r="D1298" i="396" s="1"/>
  <c r="D1299" i="395" s="1"/>
  <c r="D1298" i="393"/>
  <c r="C1266" i="393"/>
  <c r="H1266" i="400"/>
  <c r="H1266" i="393"/>
  <c r="B1266" i="393" l="1"/>
  <c r="B1266" i="395"/>
  <c r="C1266" i="400"/>
  <c r="H1266" i="396" s="1"/>
  <c r="D1299" i="393"/>
  <c r="D1299" i="400"/>
  <c r="D1299" i="396" s="1"/>
  <c r="D1300" i="395" s="1"/>
  <c r="H1267" i="395" l="1"/>
  <c r="H1267" i="400" s="1"/>
  <c r="H1267" i="393"/>
  <c r="E1266" i="396"/>
  <c r="I1266" i="393"/>
  <c r="D1300" i="400"/>
  <c r="D1300" i="396" s="1"/>
  <c r="D1301" i="395" s="1"/>
  <c r="D1300" i="393"/>
  <c r="C1266" i="396"/>
  <c r="C1267" i="395" s="1"/>
  <c r="I1266" i="400"/>
  <c r="B1266" i="400"/>
  <c r="F1266" i="396"/>
  <c r="F1267" i="395" s="1"/>
  <c r="J1266" i="393" l="1"/>
  <c r="I1266" i="401"/>
  <c r="E1267" i="395"/>
  <c r="E1267" i="400" s="1"/>
  <c r="E1267" i="393"/>
  <c r="C1267" i="393"/>
  <c r="F1267" i="400"/>
  <c r="F1267" i="393"/>
  <c r="D1301" i="393"/>
  <c r="D1301" i="400"/>
  <c r="D1301" i="396" s="1"/>
  <c r="D1302" i="395" s="1"/>
  <c r="B1267" i="393" l="1"/>
  <c r="D1302" i="393"/>
  <c r="D1302" i="400"/>
  <c r="D1302" i="396" s="1"/>
  <c r="D1303" i="395" s="1"/>
  <c r="B1267" i="395"/>
  <c r="C1267" i="400"/>
  <c r="E1267" i="396" s="1"/>
  <c r="E1268" i="395" l="1"/>
  <c r="E1268" i="400" s="1"/>
  <c r="E1268" i="393"/>
  <c r="I1267" i="393"/>
  <c r="D1303" i="393"/>
  <c r="D1303" i="400"/>
  <c r="D1303" i="396" s="1"/>
  <c r="D1304" i="395" s="1"/>
  <c r="H1267" i="396"/>
  <c r="H1268" i="395" s="1"/>
  <c r="B1267" i="400"/>
  <c r="C1267" i="396"/>
  <c r="C1268" i="395" s="1"/>
  <c r="I1267" i="400"/>
  <c r="F1267" i="396"/>
  <c r="F1268" i="395" s="1"/>
  <c r="J1267" i="393" l="1"/>
  <c r="I1267" i="401"/>
  <c r="F1268" i="400"/>
  <c r="F1268" i="393"/>
  <c r="H1268" i="400"/>
  <c r="H1268" i="393"/>
  <c r="D1304" i="400"/>
  <c r="D1304" i="396" s="1"/>
  <c r="D1305" i="395" s="1"/>
  <c r="D1304" i="393"/>
  <c r="C1268" i="393"/>
  <c r="B1268" i="393" l="1"/>
  <c r="C1268" i="400"/>
  <c r="B1268" i="395"/>
  <c r="D1305" i="393"/>
  <c r="D1305" i="400"/>
  <c r="D1305" i="396" s="1"/>
  <c r="D1306" i="395" s="1"/>
  <c r="F1268" i="396" l="1"/>
  <c r="F1269" i="395" s="1"/>
  <c r="F1269" i="400" s="1"/>
  <c r="E1268" i="396"/>
  <c r="H1268" i="396"/>
  <c r="I1268" i="393"/>
  <c r="F1269" i="393"/>
  <c r="D1306" i="400"/>
  <c r="D1306" i="396" s="1"/>
  <c r="D1307" i="395" s="1"/>
  <c r="D1306" i="393"/>
  <c r="B1268" i="400"/>
  <c r="I1268" i="400"/>
  <c r="C1268" i="396"/>
  <c r="C1269" i="395" s="1"/>
  <c r="J1268" i="393" l="1"/>
  <c r="I1268" i="401"/>
  <c r="H1269" i="395"/>
  <c r="H1269" i="400" s="1"/>
  <c r="H1269" i="393"/>
  <c r="E1269" i="395"/>
  <c r="E1269" i="400" s="1"/>
  <c r="E1269" i="393"/>
  <c r="C1269" i="393"/>
  <c r="D1307" i="400"/>
  <c r="D1307" i="396" s="1"/>
  <c r="D1308" i="395" s="1"/>
  <c r="D1307" i="393"/>
  <c r="B1269" i="393" l="1"/>
  <c r="D1308" i="393"/>
  <c r="D1308" i="400"/>
  <c r="D1308" i="396" s="1"/>
  <c r="D1309" i="395" s="1"/>
  <c r="B1269" i="395"/>
  <c r="C1269" i="400"/>
  <c r="H1269" i="396" s="1"/>
  <c r="I1269" i="393" l="1"/>
  <c r="H1270" i="395"/>
  <c r="H1270" i="400" s="1"/>
  <c r="H1270" i="393"/>
  <c r="D1309" i="393"/>
  <c r="D1309" i="400"/>
  <c r="D1309" i="396" s="1"/>
  <c r="D1310" i="395" s="1"/>
  <c r="E1269" i="396"/>
  <c r="E1270" i="395" s="1"/>
  <c r="I1269" i="400"/>
  <c r="C1269" i="396"/>
  <c r="C1270" i="395" s="1"/>
  <c r="B1269" i="400"/>
  <c r="F1269" i="396"/>
  <c r="F1270" i="395" s="1"/>
  <c r="J1269" i="393" l="1"/>
  <c r="I1269" i="401"/>
  <c r="F1270" i="400"/>
  <c r="F1270" i="393"/>
  <c r="E1270" i="400"/>
  <c r="E1270" i="393"/>
  <c r="D1310" i="400"/>
  <c r="D1310" i="396" s="1"/>
  <c r="D1311" i="395" s="1"/>
  <c r="D1310" i="393"/>
  <c r="C1270" i="393"/>
  <c r="B1270" i="393" l="1"/>
  <c r="D1311" i="393"/>
  <c r="D1311" i="400"/>
  <c r="D1311" i="396" s="1"/>
  <c r="D1312" i="395" s="1"/>
  <c r="C1270" i="400"/>
  <c r="F1270" i="396" s="1"/>
  <c r="F1271" i="395" s="1"/>
  <c r="B1270" i="395"/>
  <c r="E1270" i="396" l="1"/>
  <c r="I1270" i="393"/>
  <c r="F1271" i="400"/>
  <c r="F1271" i="393"/>
  <c r="H1270" i="396"/>
  <c r="H1271" i="395" s="1"/>
  <c r="C1270" i="396"/>
  <c r="C1271" i="395" s="1"/>
  <c r="I1270" i="400"/>
  <c r="B1270" i="400"/>
  <c r="D1312" i="393"/>
  <c r="D1312" i="400"/>
  <c r="D1312" i="396" s="1"/>
  <c r="D1313" i="395" s="1"/>
  <c r="J1270" i="393" l="1"/>
  <c r="I1270" i="401"/>
  <c r="E1271" i="395"/>
  <c r="E1271" i="400" s="1"/>
  <c r="E1271" i="393"/>
  <c r="D1313" i="400"/>
  <c r="D1313" i="396" s="1"/>
  <c r="D1314" i="395" s="1"/>
  <c r="D1313" i="393"/>
  <c r="C1271" i="393"/>
  <c r="H1271" i="400"/>
  <c r="H1271" i="393"/>
  <c r="B1271" i="393" l="1"/>
  <c r="C1271" i="400"/>
  <c r="E1271" i="396" s="1"/>
  <c r="B1271" i="395"/>
  <c r="D1314" i="393"/>
  <c r="D1314" i="400"/>
  <c r="D1314" i="396" s="1"/>
  <c r="D1315" i="395" s="1"/>
  <c r="E1272" i="395" l="1"/>
  <c r="E1272" i="400" s="1"/>
  <c r="E1272" i="393"/>
  <c r="I1271" i="393"/>
  <c r="H1271" i="396"/>
  <c r="B1271" i="400"/>
  <c r="I1271" i="400"/>
  <c r="C1271" i="396"/>
  <c r="C1272" i="395" s="1"/>
  <c r="F1271" i="396"/>
  <c r="F1272" i="395" s="1"/>
  <c r="D1315" i="393"/>
  <c r="D1315" i="400"/>
  <c r="D1315" i="396" s="1"/>
  <c r="D1316" i="395" s="1"/>
  <c r="J1271" i="393" l="1"/>
  <c r="I1271" i="401"/>
  <c r="C1272" i="393"/>
  <c r="D1316" i="393"/>
  <c r="D1316" i="400"/>
  <c r="D1316" i="396" s="1"/>
  <c r="D1317" i="395" s="1"/>
  <c r="F1272" i="400"/>
  <c r="F1272" i="393"/>
  <c r="H1272" i="393"/>
  <c r="H1272" i="400"/>
  <c r="H1272" i="396" s="1"/>
  <c r="H1273" i="395" s="1"/>
  <c r="H1273" i="400" l="1"/>
  <c r="H1273" i="393"/>
  <c r="D1317" i="393"/>
  <c r="D1317" i="400"/>
  <c r="D1317" i="396" s="1"/>
  <c r="D1318" i="395" s="1"/>
  <c r="B1272" i="393"/>
  <c r="C1272" i="400"/>
  <c r="B1272" i="395"/>
  <c r="I1272" i="393" l="1"/>
  <c r="D1318" i="393"/>
  <c r="D1318" i="400"/>
  <c r="D1318" i="396" s="1"/>
  <c r="D1319" i="395" s="1"/>
  <c r="E1272" i="396"/>
  <c r="E1273" i="395" s="1"/>
  <c r="B1272" i="400"/>
  <c r="C1272" i="396"/>
  <c r="C1273" i="395" s="1"/>
  <c r="I1272" i="400"/>
  <c r="F1272" i="396"/>
  <c r="F1273" i="395" s="1"/>
  <c r="J1272" i="393" l="1"/>
  <c r="I1272" i="401"/>
  <c r="F1273" i="400"/>
  <c r="F1273" i="393"/>
  <c r="E1273" i="400"/>
  <c r="E1273" i="393"/>
  <c r="D1319" i="393"/>
  <c r="D1319" i="400"/>
  <c r="D1319" i="396" s="1"/>
  <c r="D1320" i="395" s="1"/>
  <c r="C1273" i="393"/>
  <c r="B1273" i="393" l="1"/>
  <c r="D1320" i="400"/>
  <c r="D1320" i="396" s="1"/>
  <c r="D1321" i="395" s="1"/>
  <c r="D1320" i="393"/>
  <c r="B1273" i="395"/>
  <c r="C1273" i="400"/>
  <c r="H1273" i="396" s="1"/>
  <c r="H1274" i="395" l="1"/>
  <c r="H1274" i="400" s="1"/>
  <c r="H1274" i="393"/>
  <c r="E1273" i="396"/>
  <c r="I1273" i="393"/>
  <c r="C1273" i="396"/>
  <c r="C1274" i="395" s="1"/>
  <c r="B1273" i="400"/>
  <c r="I1273" i="400"/>
  <c r="F1273" i="396"/>
  <c r="F1274" i="395" s="1"/>
  <c r="D1321" i="393"/>
  <c r="D1321" i="400"/>
  <c r="D1321" i="396" s="1"/>
  <c r="D1322" i="395" s="1"/>
  <c r="J1273" i="393" l="1"/>
  <c r="I1273" i="401"/>
  <c r="E1274" i="395"/>
  <c r="E1274" i="400" s="1"/>
  <c r="E1274" i="393"/>
  <c r="D1322" i="400"/>
  <c r="D1322" i="396" s="1"/>
  <c r="D1323" i="395" s="1"/>
  <c r="D1322" i="393"/>
  <c r="F1274" i="400"/>
  <c r="F1274" i="393"/>
  <c r="C1274" i="393"/>
  <c r="B1274" i="393" l="1"/>
  <c r="C1274" i="400"/>
  <c r="B1274" i="395"/>
  <c r="D1323" i="393"/>
  <c r="D1323" i="400"/>
  <c r="D1323" i="396" s="1"/>
  <c r="D1324" i="395" s="1"/>
  <c r="F1274" i="396" l="1"/>
  <c r="F1275" i="395" s="1"/>
  <c r="F1275" i="400" s="1"/>
  <c r="H1274" i="396"/>
  <c r="I1274" i="393"/>
  <c r="D1324" i="393"/>
  <c r="D1324" i="400"/>
  <c r="D1324" i="396" s="1"/>
  <c r="D1325" i="395" s="1"/>
  <c r="E1274" i="396"/>
  <c r="E1275" i="395" s="1"/>
  <c r="B1274" i="400"/>
  <c r="I1274" i="400"/>
  <c r="C1274" i="396"/>
  <c r="C1275" i="395" s="1"/>
  <c r="J1274" i="393" l="1"/>
  <c r="I1274" i="401"/>
  <c r="F1275" i="393"/>
  <c r="H1275" i="395"/>
  <c r="H1275" i="400" s="1"/>
  <c r="H1275" i="393"/>
  <c r="E1275" i="393"/>
  <c r="E1275" i="400"/>
  <c r="D1325" i="393"/>
  <c r="D1325" i="400"/>
  <c r="D1325" i="396" s="1"/>
  <c r="D1326" i="395" s="1"/>
  <c r="C1275" i="393"/>
  <c r="B1275" i="393" l="1"/>
  <c r="B1275" i="395"/>
  <c r="C1275" i="400"/>
  <c r="H1275" i="396" s="1"/>
  <c r="D1326" i="400"/>
  <c r="D1326" i="396" s="1"/>
  <c r="D1327" i="395" s="1"/>
  <c r="D1326" i="393"/>
  <c r="H1276" i="395" l="1"/>
  <c r="H1276" i="400" s="1"/>
  <c r="H1276" i="393"/>
  <c r="I1275" i="393"/>
  <c r="D1327" i="393"/>
  <c r="D1327" i="400"/>
  <c r="D1327" i="396" s="1"/>
  <c r="D1328" i="395" s="1"/>
  <c r="E1275" i="396"/>
  <c r="E1276" i="395" s="1"/>
  <c r="I1275" i="400"/>
  <c r="C1275" i="396"/>
  <c r="C1276" i="395" s="1"/>
  <c r="B1275" i="400"/>
  <c r="F1275" i="396"/>
  <c r="F1276" i="395" s="1"/>
  <c r="I66" i="390" l="1"/>
  <c r="I66" i="398" s="1"/>
  <c r="I1275" i="401"/>
  <c r="J1275" i="393"/>
  <c r="D1328" i="400"/>
  <c r="D1328" i="396" s="1"/>
  <c r="D1329" i="395" s="1"/>
  <c r="D1328" i="393"/>
  <c r="C1276" i="393"/>
  <c r="F1276" i="400"/>
  <c r="F1276" i="393"/>
  <c r="E1276" i="393"/>
  <c r="E1276" i="400"/>
  <c r="B1276" i="393" l="1"/>
  <c r="B1276" i="395"/>
  <c r="C1276" i="400"/>
  <c r="D1329" i="400"/>
  <c r="D1329" i="396" s="1"/>
  <c r="D1330" i="395" s="1"/>
  <c r="D1329" i="393"/>
  <c r="F1276" i="396" l="1"/>
  <c r="F1277" i="395" s="1"/>
  <c r="F1277" i="400" s="1"/>
  <c r="H1276" i="396"/>
  <c r="I1276" i="393"/>
  <c r="D1330" i="400"/>
  <c r="D1330" i="396" s="1"/>
  <c r="D1331" i="395" s="1"/>
  <c r="D1330" i="393"/>
  <c r="E1276" i="396"/>
  <c r="E1277" i="395" s="1"/>
  <c r="B1276" i="400"/>
  <c r="I1276" i="400"/>
  <c r="C1276" i="396"/>
  <c r="C1277" i="395" s="1"/>
  <c r="J1276" i="393" l="1"/>
  <c r="I1276" i="401"/>
  <c r="F1277" i="393"/>
  <c r="H1277" i="395"/>
  <c r="H1277" i="400" s="1"/>
  <c r="H1277" i="393"/>
  <c r="C1277" i="393"/>
  <c r="D1331" i="400"/>
  <c r="D1331" i="396" s="1"/>
  <c r="D1332" i="395" s="1"/>
  <c r="D1331" i="393"/>
  <c r="E1277" i="400"/>
  <c r="E1277" i="393"/>
  <c r="D1332" i="393" l="1"/>
  <c r="D1332" i="400"/>
  <c r="D1332" i="396" s="1"/>
  <c r="D1333" i="395" s="1"/>
  <c r="B1277" i="393"/>
  <c r="C1277" i="400"/>
  <c r="E1277" i="396" s="1"/>
  <c r="B1277" i="395"/>
  <c r="E1278" i="395" l="1"/>
  <c r="E1278" i="400" s="1"/>
  <c r="E1278" i="393"/>
  <c r="H1277" i="396"/>
  <c r="I1277" i="393"/>
  <c r="D1333" i="393"/>
  <c r="D1333" i="400"/>
  <c r="D1333" i="396" s="1"/>
  <c r="D1334" i="395" s="1"/>
  <c r="I1277" i="400"/>
  <c r="C1277" i="396"/>
  <c r="C1278" i="395" s="1"/>
  <c r="B1277" i="400"/>
  <c r="F1277" i="396"/>
  <c r="F1278" i="395" s="1"/>
  <c r="J1277" i="393" l="1"/>
  <c r="I1277" i="401"/>
  <c r="H1278" i="395"/>
  <c r="H1278" i="400" s="1"/>
  <c r="H1278" i="393"/>
  <c r="C1278" i="393"/>
  <c r="D1334" i="393"/>
  <c r="D1334" i="400"/>
  <c r="D1334" i="396" s="1"/>
  <c r="D1335" i="395" s="1"/>
  <c r="F1278" i="400"/>
  <c r="F1278" i="393"/>
  <c r="D1335" i="393" l="1"/>
  <c r="D1335" i="400"/>
  <c r="D1335" i="396" s="1"/>
  <c r="D1336" i="395" s="1"/>
  <c r="B1278" i="393"/>
  <c r="B1278" i="395"/>
  <c r="C1278" i="400"/>
  <c r="F1278" i="396" s="1"/>
  <c r="F1279" i="395" s="1"/>
  <c r="H1278" i="396" l="1"/>
  <c r="H1279" i="393" s="1"/>
  <c r="I1278" i="393"/>
  <c r="F1279" i="400"/>
  <c r="F1279" i="393"/>
  <c r="E1278" i="396"/>
  <c r="E1279" i="395" s="1"/>
  <c r="C1278" i="396"/>
  <c r="C1279" i="395" s="1"/>
  <c r="I1278" i="400"/>
  <c r="B1278" i="400"/>
  <c r="D1336" i="393"/>
  <c r="D1336" i="400"/>
  <c r="D1336" i="396" s="1"/>
  <c r="D1337" i="395" s="1"/>
  <c r="J1278" i="393" l="1"/>
  <c r="I1278" i="401"/>
  <c r="H1279" i="395"/>
  <c r="H1279" i="400" s="1"/>
  <c r="D1337" i="400"/>
  <c r="D1337" i="396" s="1"/>
  <c r="D1338" i="395" s="1"/>
  <c r="D1337" i="393"/>
  <c r="C1279" i="393"/>
  <c r="E1279" i="400"/>
  <c r="E1279" i="393"/>
  <c r="B1279" i="393" l="1"/>
  <c r="B1279" i="395"/>
  <c r="C1279" i="400"/>
  <c r="H1279" i="396" s="1"/>
  <c r="D1338" i="400"/>
  <c r="D1338" i="396" s="1"/>
  <c r="D1339" i="395" s="1"/>
  <c r="D1338" i="393"/>
  <c r="H1280" i="395" l="1"/>
  <c r="H1280" i="400" s="1"/>
  <c r="H1280" i="393"/>
  <c r="I1279" i="393"/>
  <c r="E1279" i="396"/>
  <c r="E1280" i="395" s="1"/>
  <c r="C1279" i="396"/>
  <c r="C1280" i="395" s="1"/>
  <c r="B1279" i="400"/>
  <c r="I1279" i="400"/>
  <c r="F1279" i="396"/>
  <c r="F1280" i="395" s="1"/>
  <c r="D1339" i="393"/>
  <c r="D1339" i="400"/>
  <c r="D1339" i="396" s="1"/>
  <c r="D1340" i="395" s="1"/>
  <c r="J1279" i="393" l="1"/>
  <c r="I1279" i="401"/>
  <c r="D1340" i="400"/>
  <c r="D1340" i="396" s="1"/>
  <c r="D1341" i="395" s="1"/>
  <c r="D1340" i="393"/>
  <c r="C1280" i="393"/>
  <c r="F1280" i="400"/>
  <c r="F1280" i="393"/>
  <c r="E1280" i="393"/>
  <c r="E1280" i="400"/>
  <c r="B1280" i="393" l="1"/>
  <c r="C1280" i="400"/>
  <c r="B1280" i="395"/>
  <c r="D1341" i="393"/>
  <c r="D1341" i="400"/>
  <c r="D1341" i="396" s="1"/>
  <c r="D1342" i="395" s="1"/>
  <c r="F1280" i="396" l="1"/>
  <c r="F1281" i="395" s="1"/>
  <c r="F1281" i="400" s="1"/>
  <c r="H1280" i="396"/>
  <c r="I1280" i="393"/>
  <c r="D1342" i="393"/>
  <c r="D1342" i="400"/>
  <c r="D1342" i="396" s="1"/>
  <c r="D1343" i="395" s="1"/>
  <c r="E1280" i="396"/>
  <c r="E1281" i="395" s="1"/>
  <c r="C1280" i="396"/>
  <c r="C1281" i="395" s="1"/>
  <c r="B1280" i="400"/>
  <c r="I1280" i="400"/>
  <c r="J1280" i="393" l="1"/>
  <c r="I1280" i="401"/>
  <c r="F1281" i="393"/>
  <c r="H1281" i="395"/>
  <c r="H1281" i="400" s="1"/>
  <c r="H1281" i="393"/>
  <c r="D1343" i="393"/>
  <c r="D1343" i="400"/>
  <c r="D1343" i="396" s="1"/>
  <c r="D1344" i="395" s="1"/>
  <c r="C1281" i="393"/>
  <c r="E1281" i="400"/>
  <c r="E1281" i="393"/>
  <c r="B1281" i="393" l="1"/>
  <c r="C1281" i="400"/>
  <c r="H1281" i="396" s="1"/>
  <c r="B1281" i="395"/>
  <c r="D1344" i="393"/>
  <c r="D1344" i="400"/>
  <c r="D1344" i="396" s="1"/>
  <c r="D1345" i="395" s="1"/>
  <c r="H1282" i="395" l="1"/>
  <c r="H1282" i="400" s="1"/>
  <c r="H1282" i="393"/>
  <c r="I1281" i="393"/>
  <c r="D1345" i="400"/>
  <c r="D1345" i="396" s="1"/>
  <c r="D1346" i="395" s="1"/>
  <c r="D1345" i="393"/>
  <c r="E1281" i="396"/>
  <c r="E1282" i="395" s="1"/>
  <c r="C1281" i="396"/>
  <c r="C1282" i="395" s="1"/>
  <c r="B1281" i="400"/>
  <c r="I1281" i="400"/>
  <c r="F1281" i="396"/>
  <c r="F1282" i="395" s="1"/>
  <c r="J1281" i="393" l="1"/>
  <c r="I1281" i="401"/>
  <c r="C1282" i="393"/>
  <c r="F1282" i="400"/>
  <c r="F1282" i="393"/>
  <c r="E1282" i="400"/>
  <c r="E1282" i="393"/>
  <c r="D1346" i="400"/>
  <c r="D1346" i="396" s="1"/>
  <c r="D1347" i="395" s="1"/>
  <c r="D1346" i="393"/>
  <c r="D1347" i="393" l="1"/>
  <c r="D1347" i="400"/>
  <c r="D1347" i="396" s="1"/>
  <c r="D1348" i="395" s="1"/>
  <c r="B1282" i="393"/>
  <c r="C1282" i="400"/>
  <c r="B1282" i="395"/>
  <c r="F1282" i="396" l="1"/>
  <c r="F1283" i="395" s="1"/>
  <c r="F1283" i="400" s="1"/>
  <c r="H1282" i="396"/>
  <c r="I1282" i="393"/>
  <c r="D1348" i="393"/>
  <c r="D1348" i="400"/>
  <c r="D1348" i="396" s="1"/>
  <c r="D1349" i="395" s="1"/>
  <c r="E1282" i="396"/>
  <c r="E1283" i="395" s="1"/>
  <c r="C1282" i="396"/>
  <c r="C1283" i="395" s="1"/>
  <c r="I1282" i="400"/>
  <c r="B1282" i="400"/>
  <c r="J1282" i="393" l="1"/>
  <c r="I1282" i="401"/>
  <c r="F1283" i="393"/>
  <c r="H1283" i="395"/>
  <c r="H1283" i="400" s="1"/>
  <c r="H1283" i="393"/>
  <c r="D1349" i="400"/>
  <c r="D1349" i="396" s="1"/>
  <c r="D1350" i="395" s="1"/>
  <c r="D1349" i="393"/>
  <c r="E1283" i="400"/>
  <c r="E1283" i="393"/>
  <c r="C1283" i="393"/>
  <c r="B1283" i="393" l="1"/>
  <c r="B1283" i="395"/>
  <c r="C1283" i="400"/>
  <c r="H1283" i="396" s="1"/>
  <c r="D1350" i="400"/>
  <c r="D1350" i="396" s="1"/>
  <c r="D1351" i="395" s="1"/>
  <c r="D1350" i="393"/>
  <c r="H1284" i="395" l="1"/>
  <c r="H1284" i="400" s="1"/>
  <c r="H1284" i="393"/>
  <c r="I1283" i="393"/>
  <c r="D1351" i="400"/>
  <c r="D1351" i="396" s="1"/>
  <c r="D1352" i="395" s="1"/>
  <c r="D1351" i="393"/>
  <c r="E1283" i="396"/>
  <c r="B1283" i="400"/>
  <c r="C1283" i="396"/>
  <c r="C1284" i="395" s="1"/>
  <c r="I1283" i="400"/>
  <c r="F1283" i="396"/>
  <c r="F1284" i="395" s="1"/>
  <c r="J1283" i="393" l="1"/>
  <c r="I1283" i="401"/>
  <c r="F1284" i="400"/>
  <c r="F1284" i="393"/>
  <c r="E1284" i="400"/>
  <c r="E1284" i="396" s="1"/>
  <c r="E1284" i="393"/>
  <c r="C1284" i="393"/>
  <c r="D1352" i="400"/>
  <c r="D1352" i="396" s="1"/>
  <c r="D1353" i="395" s="1"/>
  <c r="D1352" i="393"/>
  <c r="E1285" i="400" l="1"/>
  <c r="E1285" i="396" s="1"/>
  <c r="E1285" i="393"/>
  <c r="D1353" i="393"/>
  <c r="D1353" i="400"/>
  <c r="D1353" i="396" s="1"/>
  <c r="D1354" i="395" s="1"/>
  <c r="B1284" i="393"/>
  <c r="C1284" i="400"/>
  <c r="F1284" i="396" s="1"/>
  <c r="B1284" i="395"/>
  <c r="F1285" i="395" l="1"/>
  <c r="F1285" i="400" s="1"/>
  <c r="F1285" i="393"/>
  <c r="I1284" i="393"/>
  <c r="D1354" i="393"/>
  <c r="D1354" i="400"/>
  <c r="D1354" i="396" s="1"/>
  <c r="D1355" i="395" s="1"/>
  <c r="H1284" i="396"/>
  <c r="H1285" i="395" s="1"/>
  <c r="I1284" i="400"/>
  <c r="B1284" i="400"/>
  <c r="C1284" i="396"/>
  <c r="C1285" i="395" s="1"/>
  <c r="E1286" i="400"/>
  <c r="E1286" i="396" s="1"/>
  <c r="E1286" i="393"/>
  <c r="J1284" i="393" l="1"/>
  <c r="I1284" i="401"/>
  <c r="H1285" i="393"/>
  <c r="H1285" i="400"/>
  <c r="C1285" i="393"/>
  <c r="D1355" i="393"/>
  <c r="D1355" i="400"/>
  <c r="D1355" i="396" s="1"/>
  <c r="D1356" i="395" s="1"/>
  <c r="E1287" i="400"/>
  <c r="E1287" i="396" s="1"/>
  <c r="E1287" i="393"/>
  <c r="B1285" i="393" l="1"/>
  <c r="D1356" i="393"/>
  <c r="D1356" i="400"/>
  <c r="D1356" i="396" s="1"/>
  <c r="D1357" i="395" s="1"/>
  <c r="E1288" i="393"/>
  <c r="E1288" i="400"/>
  <c r="E1288" i="396" s="1"/>
  <c r="C1285" i="400"/>
  <c r="F1285" i="396" s="1"/>
  <c r="B1285" i="395"/>
  <c r="F1286" i="395" l="1"/>
  <c r="F1286" i="400" s="1"/>
  <c r="F1286" i="393"/>
  <c r="I1285" i="393"/>
  <c r="E1289" i="393"/>
  <c r="E1289" i="400"/>
  <c r="E1289" i="396" s="1"/>
  <c r="H1285" i="396"/>
  <c r="H1286" i="395" s="1"/>
  <c r="B1285" i="400"/>
  <c r="I1285" i="400"/>
  <c r="C1285" i="396"/>
  <c r="D1357" i="400"/>
  <c r="D1357" i="396" s="1"/>
  <c r="D1358" i="395" s="1"/>
  <c r="D1357" i="393"/>
  <c r="J1285" i="393" l="1"/>
  <c r="I1285" i="401"/>
  <c r="D1358" i="393"/>
  <c r="D1358" i="400"/>
  <c r="D1358" i="396" s="1"/>
  <c r="D1359" i="395" s="1"/>
  <c r="E1290" i="400"/>
  <c r="E1290" i="396" s="1"/>
  <c r="E1290" i="393"/>
  <c r="C1286" i="393"/>
  <c r="H1286" i="393"/>
  <c r="H1286" i="400"/>
  <c r="B1286" i="393" l="1"/>
  <c r="E1291" i="393"/>
  <c r="E1291" i="400"/>
  <c r="E1291" i="396" s="1"/>
  <c r="D1359" i="400"/>
  <c r="D1359" i="396" s="1"/>
  <c r="D1360" i="395" s="1"/>
  <c r="D1359" i="393"/>
  <c r="C1286" i="400"/>
  <c r="F1286" i="396" s="1"/>
  <c r="B1286" i="395"/>
  <c r="F1287" i="395" l="1"/>
  <c r="F1287" i="400" s="1"/>
  <c r="F1287" i="393"/>
  <c r="H1286" i="396"/>
  <c r="I1286" i="393"/>
  <c r="E1292" i="400"/>
  <c r="E1292" i="396" s="1"/>
  <c r="E1292" i="393"/>
  <c r="B1286" i="400"/>
  <c r="C1286" i="396"/>
  <c r="C1287" i="395" s="1"/>
  <c r="I1286" i="400"/>
  <c r="D1360" i="393"/>
  <c r="D1360" i="400"/>
  <c r="D1360" i="396" s="1"/>
  <c r="D1361" i="395" s="1"/>
  <c r="J1286" i="393" l="1"/>
  <c r="I1286" i="401"/>
  <c r="H1287" i="395"/>
  <c r="H1287" i="400" s="1"/>
  <c r="H1287" i="393"/>
  <c r="C1287" i="393"/>
  <c r="D1361" i="393"/>
  <c r="D1361" i="400"/>
  <c r="D1361" i="396" s="1"/>
  <c r="D1362" i="395" s="1"/>
  <c r="E1293" i="393"/>
  <c r="E1293" i="400"/>
  <c r="E1293" i="396" s="1"/>
  <c r="B1287" i="393" l="1"/>
  <c r="E1294" i="400"/>
  <c r="E1294" i="396" s="1"/>
  <c r="E1294" i="393"/>
  <c r="D1362" i="393"/>
  <c r="D1362" i="400"/>
  <c r="D1362" i="396" s="1"/>
  <c r="D1363" i="395" s="1"/>
  <c r="C1287" i="400"/>
  <c r="F1287" i="396" s="1"/>
  <c r="B1287" i="395"/>
  <c r="I1287" i="393" l="1"/>
  <c r="F1288" i="395"/>
  <c r="F1288" i="400" s="1"/>
  <c r="F1288" i="393"/>
  <c r="H1287" i="396"/>
  <c r="H1288" i="395" s="1"/>
  <c r="B1287" i="400"/>
  <c r="C1287" i="396"/>
  <c r="C1288" i="395" s="1"/>
  <c r="I1287" i="400"/>
  <c r="D1363" i="393"/>
  <c r="D1363" i="400"/>
  <c r="D1363" i="396" s="1"/>
  <c r="D1364" i="395" s="1"/>
  <c r="E1295" i="400"/>
  <c r="E1295" i="396" s="1"/>
  <c r="E1295" i="393"/>
  <c r="J1287" i="393" l="1"/>
  <c r="I1287" i="401"/>
  <c r="D1364" i="393"/>
  <c r="D1364" i="400"/>
  <c r="D1364" i="396" s="1"/>
  <c r="D1365" i="395" s="1"/>
  <c r="C1288" i="393"/>
  <c r="E1296" i="393"/>
  <c r="E1296" i="400"/>
  <c r="E1296" i="396" s="1"/>
  <c r="H1288" i="400"/>
  <c r="H1288" i="393"/>
  <c r="B1288" i="393" l="1"/>
  <c r="C1288" i="400"/>
  <c r="F1288" i="396" s="1"/>
  <c r="B1288" i="395"/>
  <c r="D1365" i="400"/>
  <c r="D1365" i="396" s="1"/>
  <c r="D1366" i="395" s="1"/>
  <c r="D1365" i="393"/>
  <c r="E1297" i="400"/>
  <c r="E1297" i="396" s="1"/>
  <c r="E1297" i="393"/>
  <c r="F1289" i="395" l="1"/>
  <c r="F1289" i="400" s="1"/>
  <c r="F1289" i="393"/>
  <c r="I1288" i="393"/>
  <c r="E1298" i="393"/>
  <c r="E1298" i="400"/>
  <c r="E1298" i="396" s="1"/>
  <c r="E1299" i="395" s="1"/>
  <c r="H1288" i="396"/>
  <c r="H1289" i="395" s="1"/>
  <c r="B1288" i="400"/>
  <c r="I1288" i="400"/>
  <c r="C1288" i="396"/>
  <c r="C1289" i="395" s="1"/>
  <c r="D1366" i="400"/>
  <c r="D1366" i="396" s="1"/>
  <c r="D1367" i="395" s="1"/>
  <c r="D1366" i="393"/>
  <c r="J1288" i="393" l="1"/>
  <c r="I1288" i="401"/>
  <c r="D1367" i="393"/>
  <c r="D1367" i="400"/>
  <c r="D1367" i="396" s="1"/>
  <c r="D1368" i="395" s="1"/>
  <c r="H1289" i="393"/>
  <c r="H1289" i="400"/>
  <c r="C1289" i="393"/>
  <c r="E1299" i="400"/>
  <c r="E1299" i="396" s="1"/>
  <c r="E1300" i="395" s="1"/>
  <c r="E1299" i="393"/>
  <c r="B1289" i="393" l="1"/>
  <c r="E1300" i="400"/>
  <c r="E1300" i="393"/>
  <c r="D1368" i="393"/>
  <c r="D1368" i="400"/>
  <c r="D1368" i="396" s="1"/>
  <c r="D1369" i="395" s="1"/>
  <c r="C1289" i="400"/>
  <c r="F1289" i="396" s="1"/>
  <c r="B1289" i="395"/>
  <c r="F1290" i="395" l="1"/>
  <c r="F1290" i="400" s="1"/>
  <c r="F1290" i="393"/>
  <c r="H1289" i="396"/>
  <c r="I1289" i="393"/>
  <c r="D1369" i="393"/>
  <c r="D1369" i="400"/>
  <c r="D1369" i="396" s="1"/>
  <c r="D1370" i="395" s="1"/>
  <c r="B1289" i="400"/>
  <c r="C1289" i="396"/>
  <c r="C1290" i="395" s="1"/>
  <c r="I1289" i="400"/>
  <c r="J1289" i="393" l="1"/>
  <c r="I1289" i="401"/>
  <c r="H1290" i="395"/>
  <c r="H1290" i="400" s="1"/>
  <c r="H1290" i="393"/>
  <c r="C1290" i="393"/>
  <c r="D1370" i="393"/>
  <c r="D1370" i="400"/>
  <c r="D1370" i="396" s="1"/>
  <c r="D1371" i="395" s="1"/>
  <c r="B1290" i="393" l="1"/>
  <c r="C1290" i="400"/>
  <c r="F1290" i="396" s="1"/>
  <c r="B1290" i="395"/>
  <c r="D1371" i="400"/>
  <c r="D1371" i="396" s="1"/>
  <c r="D1372" i="395" s="1"/>
  <c r="D1371" i="393"/>
  <c r="I1290" i="393" l="1"/>
  <c r="F1291" i="395"/>
  <c r="F1291" i="400" s="1"/>
  <c r="F1291" i="393"/>
  <c r="H1290" i="396"/>
  <c r="H1291" i="395" s="1"/>
  <c r="C1290" i="396"/>
  <c r="C1291" i="395" s="1"/>
  <c r="I1290" i="400"/>
  <c r="B1290" i="400"/>
  <c r="D1372" i="393"/>
  <c r="D1372" i="400"/>
  <c r="D1372" i="396" s="1"/>
  <c r="D1373" i="395" s="1"/>
  <c r="J1290" i="393" l="1"/>
  <c r="I1290" i="401"/>
  <c r="D1373" i="400"/>
  <c r="D1373" i="396" s="1"/>
  <c r="D1374" i="395" s="1"/>
  <c r="D1373" i="393"/>
  <c r="C1291" i="393"/>
  <c r="H1291" i="400"/>
  <c r="H1291" i="393"/>
  <c r="D1374" i="400" l="1"/>
  <c r="D1374" i="396" s="1"/>
  <c r="D1375" i="395" s="1"/>
  <c r="D1374" i="393"/>
  <c r="B1291" i="393"/>
  <c r="B1291" i="395"/>
  <c r="C1291" i="400"/>
  <c r="F1291" i="396" s="1"/>
  <c r="F1292" i="395" l="1"/>
  <c r="F1292" i="400" s="1"/>
  <c r="F1292" i="393"/>
  <c r="I1291" i="393"/>
  <c r="H1291" i="396"/>
  <c r="H1292" i="395" s="1"/>
  <c r="I1291" i="400"/>
  <c r="B1291" i="400"/>
  <c r="C1291" i="396"/>
  <c r="C1292" i="395" s="1"/>
  <c r="D1375" i="393"/>
  <c r="D1375" i="400"/>
  <c r="D1375" i="396" s="1"/>
  <c r="D1376" i="395" s="1"/>
  <c r="J1291" i="393" l="1"/>
  <c r="I1291" i="401"/>
  <c r="D1376" i="393"/>
  <c r="D1376" i="400"/>
  <c r="D1376" i="396" s="1"/>
  <c r="D1377" i="395" s="1"/>
  <c r="H1292" i="393"/>
  <c r="H1292" i="400"/>
  <c r="C1292" i="393"/>
  <c r="B1292" i="393" l="1"/>
  <c r="D1377" i="393"/>
  <c r="D1377" i="400"/>
  <c r="D1377" i="396" s="1"/>
  <c r="D1378" i="395" s="1"/>
  <c r="C1292" i="400"/>
  <c r="F1292" i="396" s="1"/>
  <c r="B1292" i="395"/>
  <c r="F1293" i="395" l="1"/>
  <c r="F1293" i="400" s="1"/>
  <c r="F1293" i="393"/>
  <c r="I1292" i="393"/>
  <c r="H1292" i="396"/>
  <c r="H1293" i="395" s="1"/>
  <c r="C1292" i="396"/>
  <c r="C1293" i="395" s="1"/>
  <c r="I1292" i="400"/>
  <c r="B1292" i="400"/>
  <c r="D1378" i="400"/>
  <c r="D1378" i="396" s="1"/>
  <c r="D1379" i="395" s="1"/>
  <c r="D1378" i="393"/>
  <c r="J1292" i="393" l="1"/>
  <c r="I1292" i="401"/>
  <c r="C1293" i="393"/>
  <c r="D1379" i="400"/>
  <c r="D1379" i="396" s="1"/>
  <c r="D1380" i="395" s="1"/>
  <c r="D1379" i="393"/>
  <c r="H1293" i="393"/>
  <c r="H1293" i="400"/>
  <c r="B1293" i="393" l="1"/>
  <c r="C1293" i="400"/>
  <c r="F1293" i="396" s="1"/>
  <c r="B1293" i="395"/>
  <c r="D1380" i="400"/>
  <c r="D1380" i="396" s="1"/>
  <c r="D1381" i="395" s="1"/>
  <c r="D1380" i="393"/>
  <c r="F1294" i="395" l="1"/>
  <c r="F1294" i="400" s="1"/>
  <c r="F1294" i="393"/>
  <c r="I1293" i="393"/>
  <c r="D1381" i="400"/>
  <c r="D1381" i="396" s="1"/>
  <c r="D1382" i="395" s="1"/>
  <c r="D1381" i="393"/>
  <c r="H1293" i="396"/>
  <c r="H1294" i="395" s="1"/>
  <c r="C1293" i="396"/>
  <c r="C1294" i="395" s="1"/>
  <c r="B1293" i="400"/>
  <c r="I1293" i="400"/>
  <c r="J1293" i="393" l="1"/>
  <c r="I1293" i="401"/>
  <c r="C1294" i="393"/>
  <c r="H1294" i="393"/>
  <c r="H1294" i="400"/>
  <c r="D1382" i="393"/>
  <c r="D1382" i="400"/>
  <c r="D1382" i="396" s="1"/>
  <c r="D1383" i="395" s="1"/>
  <c r="B1294" i="393" l="1"/>
  <c r="C1294" i="400"/>
  <c r="F1294" i="396" s="1"/>
  <c r="B1294" i="395"/>
  <c r="D1383" i="400"/>
  <c r="D1383" i="396" s="1"/>
  <c r="D1384" i="395" s="1"/>
  <c r="D1383" i="393"/>
  <c r="F1295" i="395" l="1"/>
  <c r="F1295" i="400" s="1"/>
  <c r="F1295" i="393"/>
  <c r="I1294" i="393"/>
  <c r="D1384" i="393"/>
  <c r="D1384" i="400"/>
  <c r="D1384" i="396" s="1"/>
  <c r="D1385" i="395" s="1"/>
  <c r="H1294" i="396"/>
  <c r="H1295" i="395" s="1"/>
  <c r="B1294" i="400"/>
  <c r="I1294" i="400"/>
  <c r="C1294" i="396"/>
  <c r="C1295" i="395" s="1"/>
  <c r="J1294" i="393" l="1"/>
  <c r="I1294" i="401"/>
  <c r="C1295" i="393"/>
  <c r="D1385" i="393"/>
  <c r="D1385" i="400"/>
  <c r="D1385" i="396" s="1"/>
  <c r="D1386" i="395" s="1"/>
  <c r="H1295" i="400"/>
  <c r="H1295" i="393"/>
  <c r="D1386" i="393" l="1"/>
  <c r="D1386" i="400"/>
  <c r="D1386" i="396" s="1"/>
  <c r="D1387" i="395" s="1"/>
  <c r="B1295" i="393"/>
  <c r="B1295" i="395"/>
  <c r="C1295" i="400"/>
  <c r="F1295" i="396" s="1"/>
  <c r="F1296" i="395" l="1"/>
  <c r="F1296" i="400" s="1"/>
  <c r="F1296" i="393"/>
  <c r="I1295" i="393"/>
  <c r="D1387" i="393"/>
  <c r="D1387" i="400"/>
  <c r="D1387" i="396" s="1"/>
  <c r="D1388" i="395" s="1"/>
  <c r="H1295" i="396"/>
  <c r="H1296" i="395" s="1"/>
  <c r="C1295" i="396"/>
  <c r="C1296" i="395" s="1"/>
  <c r="I1295" i="400"/>
  <c r="B1295" i="400"/>
  <c r="J1295" i="393" l="1"/>
  <c r="I1295" i="401"/>
  <c r="C1296" i="393"/>
  <c r="H1296" i="400"/>
  <c r="H1296" i="393"/>
  <c r="D1388" i="393"/>
  <c r="D1388" i="400"/>
  <c r="D1388" i="396" s="1"/>
  <c r="D1389" i="395" s="1"/>
  <c r="D1389" i="400" l="1"/>
  <c r="D1389" i="396" s="1"/>
  <c r="D1390" i="395" s="1"/>
  <c r="D1389" i="393"/>
  <c r="B1296" i="393"/>
  <c r="C1296" i="400"/>
  <c r="F1296" i="396" s="1"/>
  <c r="B1296" i="395"/>
  <c r="F1297" i="395" l="1"/>
  <c r="F1297" i="400" s="1"/>
  <c r="F1297" i="393"/>
  <c r="I1296" i="393"/>
  <c r="I1296" i="401" s="1"/>
  <c r="H1296" i="396"/>
  <c r="H1297" i="395" s="1"/>
  <c r="I1296" i="400"/>
  <c r="B1296" i="400"/>
  <c r="C1296" i="396"/>
  <c r="C1297" i="395" s="1"/>
  <c r="D1390" i="393"/>
  <c r="D1390" i="400"/>
  <c r="D1390" i="396" s="1"/>
  <c r="D1391" i="395" s="1"/>
  <c r="J1296" i="393" l="1"/>
  <c r="I67" i="390"/>
  <c r="I67" i="398" s="1"/>
  <c r="C1297" i="393"/>
  <c r="D1391" i="393"/>
  <c r="D1391" i="400"/>
  <c r="D1391" i="396" s="1"/>
  <c r="D1392" i="395" s="1"/>
  <c r="H1297" i="400"/>
  <c r="H1297" i="393"/>
  <c r="D1392" i="400" l="1"/>
  <c r="D1392" i="396" s="1"/>
  <c r="D1392" i="393"/>
  <c r="B1297" i="393"/>
  <c r="B1297" i="395"/>
  <c r="C1297" i="400"/>
  <c r="F1297" i="396" s="1"/>
  <c r="F1298" i="395" l="1"/>
  <c r="F1298" i="400" s="1"/>
  <c r="F1298" i="393"/>
  <c r="H1297" i="396"/>
  <c r="I1297" i="393"/>
  <c r="I1297" i="400"/>
  <c r="B1297" i="400"/>
  <c r="C1297" i="396"/>
  <c r="C1298" i="395" s="1"/>
  <c r="D1393" i="393"/>
  <c r="D1393" i="400"/>
  <c r="D1393" i="396" s="1"/>
  <c r="D1394" i="395" s="1"/>
  <c r="J1297" i="393" l="1"/>
  <c r="I1297" i="401"/>
  <c r="H1298" i="395"/>
  <c r="H1298" i="400" s="1"/>
  <c r="H1298" i="393"/>
  <c r="D1394" i="393"/>
  <c r="D1394" i="400"/>
  <c r="D1394" i="396" s="1"/>
  <c r="D1395" i="395" s="1"/>
  <c r="C1298" i="393"/>
  <c r="B1298" i="393" l="1"/>
  <c r="B1298" i="395"/>
  <c r="C1298" i="400"/>
  <c r="F1298" i="396" s="1"/>
  <c r="D1395" i="393"/>
  <c r="D1395" i="400"/>
  <c r="D1395" i="396" s="1"/>
  <c r="D1396" i="395" s="1"/>
  <c r="I1298" i="393" l="1"/>
  <c r="F1299" i="395"/>
  <c r="F1299" i="400" s="1"/>
  <c r="F1299" i="393"/>
  <c r="H1298" i="396"/>
  <c r="I1298" i="400"/>
  <c r="C1298" i="396"/>
  <c r="C1299" i="395" s="1"/>
  <c r="B1298" i="400"/>
  <c r="D1396" i="393"/>
  <c r="D1396" i="400"/>
  <c r="D1396" i="396" s="1"/>
  <c r="D1397" i="395" s="1"/>
  <c r="J1298" i="393" l="1"/>
  <c r="I1298" i="401"/>
  <c r="H1299" i="395"/>
  <c r="H1299" i="400" s="1"/>
  <c r="H1299" i="393"/>
  <c r="C1299" i="393"/>
  <c r="D1397" i="400"/>
  <c r="D1397" i="393"/>
  <c r="B1299" i="393" l="1"/>
  <c r="C1299" i="400"/>
  <c r="F1299" i="396" s="1"/>
  <c r="B1299" i="395"/>
  <c r="I1299" i="393" l="1"/>
  <c r="F1300" i="395"/>
  <c r="F1300" i="400" s="1"/>
  <c r="F1300" i="393"/>
  <c r="H1299" i="396"/>
  <c r="H1300" i="395" s="1"/>
  <c r="B1299" i="400"/>
  <c r="I1299" i="400"/>
  <c r="C1299" i="396"/>
  <c r="C1300" i="395" s="1"/>
  <c r="J1299" i="393" l="1"/>
  <c r="I1299" i="401"/>
  <c r="C1300" i="393"/>
  <c r="H1300" i="400"/>
  <c r="H1300" i="393"/>
  <c r="B1300" i="393" l="1"/>
  <c r="C1300" i="400"/>
  <c r="B1300" i="395"/>
  <c r="E1300" i="396" l="1"/>
  <c r="F1300" i="396"/>
  <c r="H1300" i="396"/>
  <c r="I1300" i="393"/>
  <c r="I1300" i="400"/>
  <c r="C1300" i="396"/>
  <c r="C1301" i="395" s="1"/>
  <c r="B1300" i="400"/>
  <c r="J1300" i="393" l="1"/>
  <c r="I1300" i="401"/>
  <c r="H1301" i="395"/>
  <c r="H1301" i="400" s="1"/>
  <c r="H1301" i="393"/>
  <c r="F1301" i="395"/>
  <c r="F1301" i="400" s="1"/>
  <c r="F1301" i="393"/>
  <c r="E1301" i="395"/>
  <c r="E1301" i="400" s="1"/>
  <c r="E1301" i="393"/>
  <c r="C1301" i="393"/>
  <c r="B1301" i="393" l="1"/>
  <c r="B1301" i="395"/>
  <c r="C1301" i="400"/>
  <c r="E1301" i="396" s="1"/>
  <c r="H1301" i="396" l="1"/>
  <c r="H1302" i="393" s="1"/>
  <c r="F1301" i="396"/>
  <c r="F1302" i="395" s="1"/>
  <c r="F1302" i="400" s="1"/>
  <c r="I1301" i="393"/>
  <c r="E1302" i="395"/>
  <c r="E1302" i="400" s="1"/>
  <c r="E1302" i="393"/>
  <c r="H1302" i="395"/>
  <c r="H1302" i="400" s="1"/>
  <c r="C1301" i="396"/>
  <c r="C1302" i="395" s="1"/>
  <c r="B1301" i="400"/>
  <c r="I1301" i="400"/>
  <c r="J1301" i="393" l="1"/>
  <c r="I1301" i="401"/>
  <c r="F1302" i="393"/>
  <c r="C1302" i="393"/>
  <c r="B1302" i="393" l="1"/>
  <c r="B1302" i="395"/>
  <c r="C1302" i="400"/>
  <c r="I1302" i="393" l="1"/>
  <c r="H1302" i="396"/>
  <c r="F1302" i="396"/>
  <c r="E1302" i="396"/>
  <c r="E1303" i="395" s="1"/>
  <c r="C1302" i="396"/>
  <c r="C1303" i="395" s="1"/>
  <c r="I1302" i="400"/>
  <c r="B1302" i="400"/>
  <c r="J1302" i="393" l="1"/>
  <c r="I1302" i="401"/>
  <c r="F1303" i="395"/>
  <c r="F1303" i="400" s="1"/>
  <c r="F1303" i="393"/>
  <c r="H1303" i="395"/>
  <c r="H1303" i="400" s="1"/>
  <c r="H1303" i="393"/>
  <c r="C1303" i="393"/>
  <c r="E1303" i="393"/>
  <c r="E1303" i="400"/>
  <c r="B1303" i="393" l="1"/>
  <c r="C1303" i="400"/>
  <c r="H1303" i="396" s="1"/>
  <c r="B1303" i="395"/>
  <c r="H1304" i="395" l="1"/>
  <c r="H1304" i="400" s="1"/>
  <c r="H1304" i="393"/>
  <c r="F1303" i="396"/>
  <c r="E1303" i="396"/>
  <c r="I1303" i="393"/>
  <c r="G1303" i="396"/>
  <c r="G1304" i="395" s="1"/>
  <c r="C1303" i="396"/>
  <c r="C1304" i="395" s="1"/>
  <c r="B1303" i="400"/>
  <c r="I1303" i="400"/>
  <c r="J1303" i="393" l="1"/>
  <c r="I1303" i="401"/>
  <c r="E1304" i="395"/>
  <c r="E1304" i="400" s="1"/>
  <c r="E1304" i="393"/>
  <c r="F1304" i="395"/>
  <c r="F1304" i="400" s="1"/>
  <c r="F1304" i="393"/>
  <c r="C1304" i="393"/>
  <c r="G1304" i="393"/>
  <c r="G1304" i="400"/>
  <c r="G1304" i="396" s="1"/>
  <c r="G1305" i="395" s="1"/>
  <c r="B1304" i="393" l="1"/>
  <c r="G1305" i="400"/>
  <c r="G1305" i="396" s="1"/>
  <c r="G1306" i="395" s="1"/>
  <c r="G1305" i="393"/>
  <c r="B1304" i="395"/>
  <c r="C1304" i="400"/>
  <c r="H1304" i="396" s="1"/>
  <c r="H1305" i="395" l="1"/>
  <c r="H1305" i="400" s="1"/>
  <c r="H1305" i="393"/>
  <c r="E1304" i="396"/>
  <c r="F1304" i="396"/>
  <c r="I1304" i="393"/>
  <c r="I1304" i="400"/>
  <c r="B1304" i="400"/>
  <c r="C1304" i="396"/>
  <c r="C1305" i="395" s="1"/>
  <c r="G1306" i="400"/>
  <c r="G1306" i="393"/>
  <c r="J1304" i="393" l="1"/>
  <c r="I1304" i="401"/>
  <c r="F1305" i="395"/>
  <c r="F1305" i="400" s="1"/>
  <c r="F1305" i="393"/>
  <c r="E1305" i="395"/>
  <c r="E1305" i="400" s="1"/>
  <c r="E1305" i="393"/>
  <c r="G1307" i="400"/>
  <c r="G1307" i="396" s="1"/>
  <c r="G1308" i="395" s="1"/>
  <c r="C1305" i="393"/>
  <c r="B1305" i="393" l="1"/>
  <c r="G1308" i="400"/>
  <c r="G1308" i="393"/>
  <c r="C1305" i="400"/>
  <c r="H1305" i="396" s="1"/>
  <c r="B1305" i="395"/>
  <c r="I1305" i="393" l="1"/>
  <c r="F1305" i="396"/>
  <c r="H1306" i="395"/>
  <c r="H1306" i="400" s="1"/>
  <c r="H1306" i="393"/>
  <c r="E1305" i="396"/>
  <c r="B1305" i="400"/>
  <c r="I1305" i="400"/>
  <c r="C1305" i="396"/>
  <c r="C1306" i="395" s="1"/>
  <c r="J1305" i="393" l="1"/>
  <c r="I1305" i="401"/>
  <c r="E1306" i="395"/>
  <c r="E1306" i="400" s="1"/>
  <c r="E1306" i="393"/>
  <c r="F1306" i="395"/>
  <c r="F1306" i="400" s="1"/>
  <c r="F1306" i="393"/>
  <c r="C1306" i="393"/>
  <c r="B1306" i="393" l="1"/>
  <c r="B1306" i="395"/>
  <c r="C1306" i="400"/>
  <c r="E1306" i="396" s="1"/>
  <c r="I1306" i="393" l="1"/>
  <c r="E1307" i="395"/>
  <c r="E1307" i="400" s="1"/>
  <c r="E1307" i="393"/>
  <c r="G1306" i="396"/>
  <c r="G1307" i="393" s="1"/>
  <c r="H1306" i="396"/>
  <c r="F1306" i="396"/>
  <c r="I1306" i="400"/>
  <c r="C1306" i="396"/>
  <c r="C1307" i="395" s="1"/>
  <c r="B1306" i="400"/>
  <c r="J1306" i="393" l="1"/>
  <c r="I1306" i="401"/>
  <c r="H1307" i="395"/>
  <c r="H1307" i="400" s="1"/>
  <c r="H1307" i="393"/>
  <c r="F1307" i="395"/>
  <c r="F1307" i="400" s="1"/>
  <c r="F1307" i="393"/>
  <c r="C1307" i="393"/>
  <c r="B1307" i="393" l="1"/>
  <c r="C1307" i="400"/>
  <c r="E1307" i="396" s="1"/>
  <c r="B1307" i="395"/>
  <c r="I1307" i="393" l="1"/>
  <c r="H1307" i="396"/>
  <c r="E1308" i="395"/>
  <c r="E1308" i="400" s="1"/>
  <c r="E1308" i="393"/>
  <c r="F1307" i="396"/>
  <c r="B1307" i="400"/>
  <c r="I1307" i="400"/>
  <c r="C1307" i="396"/>
  <c r="C1308" i="395" s="1"/>
  <c r="J1307" i="393" l="1"/>
  <c r="I1307" i="401"/>
  <c r="F1308" i="395"/>
  <c r="F1308" i="400" s="1"/>
  <c r="F1308" i="393"/>
  <c r="H1308" i="395"/>
  <c r="H1308" i="400" s="1"/>
  <c r="H1308" i="393"/>
  <c r="C1308" i="393"/>
  <c r="B1308" i="393" l="1"/>
  <c r="C1308" i="400"/>
  <c r="B1308" i="395"/>
  <c r="I1308" i="393" l="1"/>
  <c r="G1308" i="396"/>
  <c r="E1308" i="396"/>
  <c r="F1308" i="396"/>
  <c r="H1308" i="396"/>
  <c r="C1308" i="396"/>
  <c r="C1309" i="395" s="1"/>
  <c r="I1308" i="400"/>
  <c r="B1308" i="400"/>
  <c r="J1308" i="393" l="1"/>
  <c r="I1308" i="401"/>
  <c r="H1309" i="395"/>
  <c r="H1309" i="400" s="1"/>
  <c r="H1309" i="393"/>
  <c r="F1309" i="395"/>
  <c r="F1309" i="400" s="1"/>
  <c r="F1309" i="393"/>
  <c r="E1309" i="395"/>
  <c r="E1309" i="400" s="1"/>
  <c r="E1309" i="393"/>
  <c r="G1309" i="395"/>
  <c r="G1309" i="400" s="1"/>
  <c r="G1309" i="393"/>
  <c r="C1309" i="393"/>
  <c r="B1309" i="393" l="1"/>
  <c r="E1309" i="396"/>
  <c r="C1309" i="400"/>
  <c r="F1309" i="396" s="1"/>
  <c r="B1309" i="395"/>
  <c r="I1309" i="393" l="1"/>
  <c r="G1309" i="396"/>
  <c r="G1310" i="395" s="1"/>
  <c r="G1310" i="400" s="1"/>
  <c r="E1310" i="395"/>
  <c r="E1310" i="400" s="1"/>
  <c r="E1310" i="393"/>
  <c r="F1310" i="395"/>
  <c r="F1310" i="400" s="1"/>
  <c r="F1310" i="393"/>
  <c r="H1309" i="396"/>
  <c r="H1310" i="395" s="1"/>
  <c r="B1309" i="400"/>
  <c r="C1309" i="396"/>
  <c r="C1310" i="395" s="1"/>
  <c r="I1309" i="400"/>
  <c r="J1309" i="393" l="1"/>
  <c r="I1309" i="401"/>
  <c r="G1310" i="393"/>
  <c r="C1310" i="393"/>
  <c r="H1310" i="393"/>
  <c r="H1310" i="400"/>
  <c r="B1310" i="393" l="1"/>
  <c r="C1310" i="400"/>
  <c r="B1310" i="395"/>
  <c r="F1310" i="396" l="1"/>
  <c r="G1310" i="396"/>
  <c r="E1310" i="396"/>
  <c r="I1310" i="393"/>
  <c r="H1310" i="396"/>
  <c r="H1311" i="395" s="1"/>
  <c r="C1310" i="396"/>
  <c r="C1311" i="395" s="1"/>
  <c r="B1310" i="400"/>
  <c r="I1310" i="400"/>
  <c r="J1310" i="393" l="1"/>
  <c r="I1310" i="401"/>
  <c r="E1311" i="393"/>
  <c r="E1311" i="395"/>
  <c r="E1311" i="400" s="1"/>
  <c r="G1311" i="395"/>
  <c r="G1311" i="400" s="1"/>
  <c r="G1311" i="393"/>
  <c r="F1311" i="393"/>
  <c r="F1311" i="395"/>
  <c r="F1311" i="400" s="1"/>
  <c r="C1311" i="393"/>
  <c r="H1311" i="393"/>
  <c r="H1311" i="400"/>
  <c r="B1311" i="393" l="1"/>
  <c r="B1311" i="395"/>
  <c r="C1311" i="400"/>
  <c r="F1311" i="396" s="1"/>
  <c r="F1312" i="395" l="1"/>
  <c r="F1312" i="400" s="1"/>
  <c r="F1312" i="393"/>
  <c r="E1311" i="396"/>
  <c r="G1311" i="396"/>
  <c r="I1311" i="393"/>
  <c r="H1311" i="396"/>
  <c r="I1311" i="400"/>
  <c r="B1311" i="400"/>
  <c r="C1311" i="396"/>
  <c r="C1312" i="395" s="1"/>
  <c r="J1311" i="393" l="1"/>
  <c r="I1311" i="401"/>
  <c r="G1312" i="395"/>
  <c r="G1312" i="400" s="1"/>
  <c r="G1312" i="393"/>
  <c r="E1312" i="395"/>
  <c r="E1312" i="400" s="1"/>
  <c r="E1312" i="393"/>
  <c r="C1312" i="393"/>
  <c r="H1312" i="393"/>
  <c r="H1312" i="400"/>
  <c r="H1312" i="396" s="1"/>
  <c r="B1312" i="393" l="1"/>
  <c r="H1313" i="400"/>
  <c r="H1313" i="396" s="1"/>
  <c r="H1313" i="393"/>
  <c r="B1312" i="395"/>
  <c r="C1312" i="400"/>
  <c r="F1312" i="396" s="1"/>
  <c r="F1313" i="393" l="1"/>
  <c r="F1313" i="395"/>
  <c r="F1313" i="400" s="1"/>
  <c r="G1312" i="396"/>
  <c r="I1312" i="393"/>
  <c r="E1312" i="396"/>
  <c r="E1313" i="395" s="1"/>
  <c r="I1312" i="400"/>
  <c r="C1312" i="396"/>
  <c r="C1313" i="395" s="1"/>
  <c r="B1312" i="400"/>
  <c r="H1314" i="393"/>
  <c r="H1314" i="400"/>
  <c r="H1314" i="396" s="1"/>
  <c r="J1312" i="393" l="1"/>
  <c r="I1312" i="401"/>
  <c r="G1313" i="395"/>
  <c r="G1313" i="400" s="1"/>
  <c r="G1313" i="393"/>
  <c r="C1313" i="393"/>
  <c r="H1315" i="393"/>
  <c r="H1315" i="400"/>
  <c r="H1315" i="396" s="1"/>
  <c r="E1313" i="400"/>
  <c r="E1313" i="393"/>
  <c r="H1316" i="393" l="1"/>
  <c r="H1316" i="400"/>
  <c r="H1316" i="396" s="1"/>
  <c r="B1313" i="393"/>
  <c r="C1313" i="400"/>
  <c r="F1313" i="396" s="1"/>
  <c r="B1313" i="395"/>
  <c r="G1313" i="396" l="1"/>
  <c r="G1314" i="395" s="1"/>
  <c r="G1314" i="400" s="1"/>
  <c r="F1314" i="395"/>
  <c r="F1314" i="400" s="1"/>
  <c r="F1314" i="393"/>
  <c r="I1313" i="393"/>
  <c r="E1313" i="396"/>
  <c r="E1314" i="395" s="1"/>
  <c r="B1313" i="400"/>
  <c r="I1313" i="400"/>
  <c r="C1313" i="396"/>
  <c r="C1314" i="395" s="1"/>
  <c r="H1317" i="393"/>
  <c r="H1317" i="400"/>
  <c r="H1317" i="396" s="1"/>
  <c r="H1318" i="395" s="1"/>
  <c r="J1313" i="393" l="1"/>
  <c r="I1313" i="401"/>
  <c r="G1314" i="393"/>
  <c r="C1314" i="393"/>
  <c r="H1318" i="400"/>
  <c r="H1318" i="393"/>
  <c r="E1314" i="400"/>
  <c r="E1314" i="393"/>
  <c r="B1314" i="393" l="1"/>
  <c r="C1314" i="400"/>
  <c r="B1314" i="395"/>
  <c r="G1314" i="396" l="1"/>
  <c r="F1314" i="396"/>
  <c r="I1314" i="393"/>
  <c r="E1314" i="396"/>
  <c r="E1315" i="395" s="1"/>
  <c r="C1314" i="396"/>
  <c r="C1315" i="395" s="1"/>
  <c r="I1314" i="400"/>
  <c r="B1314" i="400"/>
  <c r="J1314" i="393" l="1"/>
  <c r="I1314" i="401"/>
  <c r="F1315" i="393"/>
  <c r="F1315" i="395"/>
  <c r="F1315" i="400" s="1"/>
  <c r="G1315" i="395"/>
  <c r="G1315" i="400" s="1"/>
  <c r="G1315" i="393"/>
  <c r="C1315" i="393"/>
  <c r="E1315" i="393"/>
  <c r="E1315" i="400"/>
  <c r="B1315" i="393" l="1"/>
  <c r="C1315" i="400"/>
  <c r="G1315" i="396" s="1"/>
  <c r="B1315" i="395"/>
  <c r="G1316" i="393" l="1"/>
  <c r="G1316" i="395"/>
  <c r="G1316" i="400" s="1"/>
  <c r="F1315" i="396"/>
  <c r="I1315" i="393"/>
  <c r="E1315" i="396"/>
  <c r="E1316" i="395" s="1"/>
  <c r="C1315" i="396"/>
  <c r="C1316" i="395" s="1"/>
  <c r="B1315" i="400"/>
  <c r="I1315" i="400"/>
  <c r="J1315" i="393" l="1"/>
  <c r="I1315" i="401"/>
  <c r="F1316" i="395"/>
  <c r="F1316" i="400" s="1"/>
  <c r="F1316" i="393"/>
  <c r="C1316" i="393"/>
  <c r="E1316" i="400"/>
  <c r="E1316" i="393"/>
  <c r="B1316" i="393" l="1"/>
  <c r="C1316" i="400"/>
  <c r="G1316" i="396" s="1"/>
  <c r="B1316" i="395"/>
  <c r="F1316" i="396" l="1"/>
  <c r="G1317" i="393"/>
  <c r="G1317" i="395"/>
  <c r="G1317" i="400" s="1"/>
  <c r="E1316" i="396"/>
  <c r="I1316" i="393"/>
  <c r="I1316" i="401" s="1"/>
  <c r="I1316" i="400"/>
  <c r="C1316" i="396"/>
  <c r="C1317" i="395" s="1"/>
  <c r="B1316" i="400"/>
  <c r="E1318" i="400"/>
  <c r="E1318" i="396" s="1"/>
  <c r="E1319" i="395" s="1"/>
  <c r="J1316" i="393" l="1"/>
  <c r="I68" i="390"/>
  <c r="I68" i="398" s="1"/>
  <c r="E1317" i="395"/>
  <c r="E1317" i="400" s="1"/>
  <c r="E1317" i="396" s="1"/>
  <c r="E1318" i="393" s="1"/>
  <c r="E1317" i="393"/>
  <c r="F1317" i="393"/>
  <c r="F1317" i="395"/>
  <c r="F1317" i="400" s="1"/>
  <c r="E1319" i="393"/>
  <c r="E1319" i="400"/>
  <c r="E1319" i="396" s="1"/>
  <c r="E1320" i="395" s="1"/>
  <c r="C1317" i="393"/>
  <c r="B1317" i="393" l="1"/>
  <c r="F1317" i="396"/>
  <c r="C1317" i="400"/>
  <c r="B1317" i="395"/>
  <c r="E1320" i="400"/>
  <c r="E1320" i="396" s="1"/>
  <c r="E1321" i="395" s="1"/>
  <c r="E1320" i="393"/>
  <c r="I1317" i="393" l="1"/>
  <c r="F1318" i="395"/>
  <c r="F1318" i="400" s="1"/>
  <c r="F1318" i="393"/>
  <c r="E1321" i="400"/>
  <c r="E1321" i="396" s="1"/>
  <c r="E1322" i="395" s="1"/>
  <c r="E1321" i="393"/>
  <c r="G1317" i="396"/>
  <c r="G1318" i="395" s="1"/>
  <c r="C1317" i="396"/>
  <c r="C1318" i="395" s="1"/>
  <c r="I1317" i="400"/>
  <c r="B1317" i="400"/>
  <c r="J1317" i="393" l="1"/>
  <c r="I1317" i="401"/>
  <c r="C1318" i="393"/>
  <c r="G1318" i="400"/>
  <c r="G1318" i="393"/>
  <c r="E1322" i="400"/>
  <c r="E1322" i="396" s="1"/>
  <c r="E1323" i="395" s="1"/>
  <c r="E1322" i="393"/>
  <c r="B1318" i="393" l="1"/>
  <c r="E1323" i="393"/>
  <c r="E1323" i="400"/>
  <c r="E1323" i="396" s="1"/>
  <c r="E1324" i="395" s="1"/>
  <c r="B1318" i="395"/>
  <c r="C1318" i="400"/>
  <c r="H1318" i="396" l="1"/>
  <c r="F1318" i="396"/>
  <c r="G1318" i="396"/>
  <c r="I1318" i="393"/>
  <c r="B1318" i="400"/>
  <c r="C1318" i="396"/>
  <c r="C1319" i="395" s="1"/>
  <c r="I1318" i="400"/>
  <c r="E1324" i="393"/>
  <c r="E1324" i="400"/>
  <c r="E1324" i="396" s="1"/>
  <c r="E1325" i="395" s="1"/>
  <c r="J1318" i="393" l="1"/>
  <c r="I1318" i="401"/>
  <c r="G1319" i="395"/>
  <c r="G1319" i="400" s="1"/>
  <c r="G1319" i="393"/>
  <c r="F1319" i="393"/>
  <c r="F1319" i="395"/>
  <c r="F1319" i="400" s="1"/>
  <c r="H1319" i="395"/>
  <c r="H1319" i="400" s="1"/>
  <c r="H1319" i="393"/>
  <c r="E1325" i="393"/>
  <c r="E1325" i="400"/>
  <c r="E1325" i="396" s="1"/>
  <c r="E1326" i="395" s="1"/>
  <c r="C1319" i="393"/>
  <c r="B1319" i="393" l="1"/>
  <c r="C1319" i="400"/>
  <c r="F1319" i="396" s="1"/>
  <c r="B1319" i="395"/>
  <c r="E1326" i="393"/>
  <c r="E1326" i="400"/>
  <c r="E1326" i="396" s="1"/>
  <c r="E1327" i="395" s="1"/>
  <c r="I1319" i="393" l="1"/>
  <c r="F1320" i="393"/>
  <c r="F1320" i="395"/>
  <c r="F1320" i="400" s="1"/>
  <c r="G1319" i="396"/>
  <c r="E1327" i="400"/>
  <c r="E1327" i="396" s="1"/>
  <c r="E1328" i="395" s="1"/>
  <c r="E1327" i="393"/>
  <c r="H1319" i="396"/>
  <c r="H1320" i="395" s="1"/>
  <c r="B1319" i="400"/>
  <c r="I1319" i="400"/>
  <c r="C1319" i="396"/>
  <c r="C1320" i="395" s="1"/>
  <c r="J1319" i="393" l="1"/>
  <c r="I1319" i="401"/>
  <c r="G1320" i="395"/>
  <c r="G1320" i="400" s="1"/>
  <c r="G1320" i="393"/>
  <c r="H1320" i="400"/>
  <c r="H1320" i="393"/>
  <c r="C1320" i="393"/>
  <c r="E1328" i="393"/>
  <c r="E1328" i="400"/>
  <c r="E1328" i="396" s="1"/>
  <c r="E1329" i="395" s="1"/>
  <c r="B1320" i="393" l="1"/>
  <c r="C1320" i="400"/>
  <c r="F1320" i="396" s="1"/>
  <c r="B1320" i="395"/>
  <c r="E1329" i="400"/>
  <c r="E1329" i="396" s="1"/>
  <c r="E1330" i="395" s="1"/>
  <c r="E1329" i="393"/>
  <c r="F1321" i="395" l="1"/>
  <c r="F1321" i="400" s="1"/>
  <c r="F1321" i="393"/>
  <c r="H1320" i="396"/>
  <c r="I1320" i="393"/>
  <c r="E1330" i="393"/>
  <c r="E1330" i="400"/>
  <c r="E1330" i="396" s="1"/>
  <c r="E1331" i="395" s="1"/>
  <c r="G1320" i="396"/>
  <c r="G1321" i="395" s="1"/>
  <c r="C1320" i="396"/>
  <c r="C1321" i="395" s="1"/>
  <c r="I1320" i="400"/>
  <c r="B1320" i="400"/>
  <c r="J1320" i="393" l="1"/>
  <c r="I1320" i="401"/>
  <c r="H1321" i="395"/>
  <c r="H1321" i="400" s="1"/>
  <c r="H1321" i="393"/>
  <c r="C1321" i="393"/>
  <c r="E1331" i="393"/>
  <c r="E1331" i="400"/>
  <c r="E1331" i="396" s="1"/>
  <c r="E1332" i="395" s="1"/>
  <c r="G1321" i="400"/>
  <c r="G1321" i="393"/>
  <c r="B1321" i="393" l="1"/>
  <c r="B1321" i="395"/>
  <c r="C1321" i="400"/>
  <c r="F1321" i="396" s="1"/>
  <c r="E1332" i="393"/>
  <c r="E1332" i="400"/>
  <c r="E1332" i="396" s="1"/>
  <c r="E1333" i="395" s="1"/>
  <c r="F1322" i="395" l="1"/>
  <c r="F1322" i="400" s="1"/>
  <c r="F1322" i="393"/>
  <c r="H1321" i="396"/>
  <c r="G1321" i="396"/>
  <c r="I1321" i="393"/>
  <c r="E1333" i="400"/>
  <c r="E1333" i="396" s="1"/>
  <c r="E1334" i="395" s="1"/>
  <c r="E1333" i="393"/>
  <c r="C1321" i="396"/>
  <c r="C1322" i="395" s="1"/>
  <c r="B1321" i="400"/>
  <c r="I1321" i="400"/>
  <c r="J1321" i="393" l="1"/>
  <c r="I1321" i="401"/>
  <c r="G1322" i="395"/>
  <c r="G1322" i="400" s="1"/>
  <c r="G1322" i="393"/>
  <c r="H1322" i="395"/>
  <c r="H1322" i="400" s="1"/>
  <c r="H1322" i="393"/>
  <c r="C1322" i="393"/>
  <c r="E1334" i="393"/>
  <c r="E1334" i="400"/>
  <c r="E1334" i="396" s="1"/>
  <c r="E1335" i="395" s="1"/>
  <c r="B1322" i="393" l="1"/>
  <c r="E1335" i="400"/>
  <c r="E1335" i="396" s="1"/>
  <c r="E1336" i="395" s="1"/>
  <c r="E1335" i="393"/>
  <c r="C1322" i="400"/>
  <c r="F1322" i="396" s="1"/>
  <c r="B1322" i="395"/>
  <c r="I1322" i="393" l="1"/>
  <c r="F1323" i="395"/>
  <c r="F1323" i="400" s="1"/>
  <c r="F1323" i="393"/>
  <c r="H1322" i="396"/>
  <c r="E1336" i="393"/>
  <c r="E1336" i="400"/>
  <c r="E1336" i="396" s="1"/>
  <c r="E1337" i="395" s="1"/>
  <c r="G1322" i="396"/>
  <c r="G1323" i="395" s="1"/>
  <c r="B1322" i="400"/>
  <c r="I1322" i="400"/>
  <c r="C1322" i="396"/>
  <c r="C1323" i="395" s="1"/>
  <c r="J1322" i="393" l="1"/>
  <c r="I1322" i="401"/>
  <c r="H1323" i="395"/>
  <c r="H1323" i="400" s="1"/>
  <c r="H1323" i="393"/>
  <c r="G1323" i="400"/>
  <c r="G1323" i="396" s="1"/>
  <c r="G1324" i="395" s="1"/>
  <c r="G1323" i="393"/>
  <c r="C1323" i="393"/>
  <c r="E1337" i="400"/>
  <c r="E1337" i="396" s="1"/>
  <c r="E1338" i="395" s="1"/>
  <c r="E1337" i="393"/>
  <c r="B1323" i="393" l="1"/>
  <c r="B1323" i="395"/>
  <c r="C1323" i="400"/>
  <c r="F1323" i="396" s="1"/>
  <c r="E1338" i="400"/>
  <c r="E1338" i="396" s="1"/>
  <c r="E1339" i="395" s="1"/>
  <c r="E1338" i="393"/>
  <c r="G1324" i="393"/>
  <c r="G1324" i="400"/>
  <c r="G1324" i="396" s="1"/>
  <c r="G1325" i="395" s="1"/>
  <c r="F1324" i="395" l="1"/>
  <c r="F1324" i="400" s="1"/>
  <c r="F1324" i="393"/>
  <c r="H1323" i="396"/>
  <c r="I1323" i="393"/>
  <c r="G1325" i="400"/>
  <c r="G1325" i="396" s="1"/>
  <c r="G1326" i="395" s="1"/>
  <c r="G1325" i="393"/>
  <c r="B1323" i="400"/>
  <c r="I1323" i="400"/>
  <c r="C1323" i="396"/>
  <c r="C1324" i="395" s="1"/>
  <c r="E1339" i="400"/>
  <c r="E1339" i="396" s="1"/>
  <c r="E1340" i="395" s="1"/>
  <c r="E1339" i="393"/>
  <c r="J1323" i="393" l="1"/>
  <c r="I1323" i="401"/>
  <c r="H1324" i="395"/>
  <c r="H1324" i="400" s="1"/>
  <c r="H1324" i="393"/>
  <c r="E1340" i="393"/>
  <c r="E1340" i="400"/>
  <c r="E1340" i="396" s="1"/>
  <c r="E1341" i="395" s="1"/>
  <c r="C1324" i="393"/>
  <c r="G1326" i="393"/>
  <c r="G1326" i="400"/>
  <c r="G1326" i="396" s="1"/>
  <c r="G1327" i="395" s="1"/>
  <c r="B1324" i="393" l="1"/>
  <c r="G1327" i="400"/>
  <c r="G1327" i="396" s="1"/>
  <c r="G1328" i="395" s="1"/>
  <c r="G1327" i="393"/>
  <c r="C1324" i="400"/>
  <c r="F1324" i="396" s="1"/>
  <c r="B1324" i="395"/>
  <c r="E1341" i="393"/>
  <c r="E1341" i="400"/>
  <c r="E1341" i="396" s="1"/>
  <c r="E1342" i="395" s="1"/>
  <c r="I1324" i="393" l="1"/>
  <c r="F1325" i="395"/>
  <c r="F1325" i="400" s="1"/>
  <c r="F1325" i="393"/>
  <c r="H1324" i="396"/>
  <c r="E1342" i="393"/>
  <c r="E1342" i="400"/>
  <c r="E1342" i="396" s="1"/>
  <c r="E1343" i="395" s="1"/>
  <c r="C1324" i="396"/>
  <c r="C1325" i="395" s="1"/>
  <c r="B1324" i="400"/>
  <c r="I1324" i="400"/>
  <c r="G1328" i="393"/>
  <c r="G1328" i="400"/>
  <c r="G1328" i="396" s="1"/>
  <c r="G1329" i="395" s="1"/>
  <c r="J1324" i="393" l="1"/>
  <c r="I1324" i="401"/>
  <c r="H1325" i="395"/>
  <c r="H1325" i="400" s="1"/>
  <c r="H1325" i="393"/>
  <c r="G1329" i="400"/>
  <c r="G1329" i="396" s="1"/>
  <c r="G1330" i="395" s="1"/>
  <c r="G1329" i="393"/>
  <c r="C1325" i="393"/>
  <c r="E1343" i="400"/>
  <c r="E1343" i="396" s="1"/>
  <c r="E1344" i="395" s="1"/>
  <c r="E1343" i="393"/>
  <c r="B1325" i="393" l="1"/>
  <c r="B1325" i="395"/>
  <c r="C1325" i="400"/>
  <c r="F1325" i="396" s="1"/>
  <c r="E1344" i="393"/>
  <c r="E1344" i="400"/>
  <c r="E1344" i="396" s="1"/>
  <c r="E1345" i="395" s="1"/>
  <c r="G1330" i="393"/>
  <c r="G1330" i="400"/>
  <c r="G1330" i="396" s="1"/>
  <c r="G1331" i="395" s="1"/>
  <c r="I1325" i="393" l="1"/>
  <c r="F1326" i="395"/>
  <c r="F1326" i="400" s="1"/>
  <c r="F1326" i="393"/>
  <c r="H1325" i="396"/>
  <c r="G1331" i="400"/>
  <c r="G1331" i="396" s="1"/>
  <c r="G1332" i="395" s="1"/>
  <c r="G1331" i="393"/>
  <c r="I1325" i="400"/>
  <c r="C1325" i="396"/>
  <c r="C1326" i="395" s="1"/>
  <c r="B1325" i="400"/>
  <c r="E1345" i="393"/>
  <c r="E1345" i="400"/>
  <c r="E1345" i="396" s="1"/>
  <c r="E1346" i="395" s="1"/>
  <c r="J1325" i="393" l="1"/>
  <c r="I1325" i="401"/>
  <c r="H1326" i="395"/>
  <c r="H1326" i="400" s="1"/>
  <c r="H1326" i="393"/>
  <c r="C1326" i="393"/>
  <c r="E1346" i="400"/>
  <c r="E1346" i="396" s="1"/>
  <c r="E1347" i="395" s="1"/>
  <c r="E1346" i="393"/>
  <c r="G1332" i="393"/>
  <c r="G1332" i="400"/>
  <c r="G1332" i="396" s="1"/>
  <c r="G1333" i="395" s="1"/>
  <c r="B1326" i="393" l="1"/>
  <c r="E1347" i="400"/>
  <c r="E1347" i="396" s="1"/>
  <c r="E1348" i="395" s="1"/>
  <c r="E1347" i="393"/>
  <c r="G1333" i="400"/>
  <c r="G1333" i="396" s="1"/>
  <c r="G1334" i="395" s="1"/>
  <c r="G1333" i="393"/>
  <c r="B1326" i="395"/>
  <c r="C1326" i="400"/>
  <c r="H1326" i="396" s="1"/>
  <c r="I1326" i="393" l="1"/>
  <c r="H1327" i="395"/>
  <c r="H1327" i="400" s="1"/>
  <c r="H1327" i="393"/>
  <c r="E1348" i="393"/>
  <c r="E1348" i="400"/>
  <c r="E1348" i="396" s="1"/>
  <c r="E1349" i="395" s="1"/>
  <c r="F1326" i="396"/>
  <c r="I1326" i="400"/>
  <c r="C1326" i="396"/>
  <c r="C1327" i="395" s="1"/>
  <c r="B1326" i="400"/>
  <c r="G1334" i="400"/>
  <c r="G1334" i="393"/>
  <c r="J1326" i="393" l="1"/>
  <c r="I1326" i="401"/>
  <c r="E1349" i="393"/>
  <c r="E1349" i="400"/>
  <c r="E1349" i="396" s="1"/>
  <c r="E1350" i="395" s="1"/>
  <c r="F1327" i="400"/>
  <c r="F1327" i="396" s="1"/>
  <c r="F1328" i="395" s="1"/>
  <c r="F1327" i="393"/>
  <c r="C1327" i="393"/>
  <c r="F1328" i="400" l="1"/>
  <c r="F1328" i="393"/>
  <c r="B1327" i="393"/>
  <c r="E1350" i="393"/>
  <c r="E1350" i="400"/>
  <c r="E1350" i="396" s="1"/>
  <c r="E1351" i="395" s="1"/>
  <c r="C1327" i="400"/>
  <c r="H1327" i="396" s="1"/>
  <c r="B1327" i="395"/>
  <c r="H1328" i="395" l="1"/>
  <c r="H1328" i="400" s="1"/>
  <c r="H1328" i="393"/>
  <c r="I1327" i="393"/>
  <c r="C1327" i="396"/>
  <c r="C1328" i="395" s="1"/>
  <c r="I1327" i="400"/>
  <c r="B1327" i="400"/>
  <c r="E1351" i="400"/>
  <c r="E1351" i="396" s="1"/>
  <c r="E1352" i="395" s="1"/>
  <c r="E1351" i="393"/>
  <c r="J1327" i="393" l="1"/>
  <c r="I1327" i="401"/>
  <c r="E1352" i="400"/>
  <c r="E1352" i="396" s="1"/>
  <c r="E1353" i="395" s="1"/>
  <c r="E1352" i="393"/>
  <c r="C1328" i="393"/>
  <c r="B1328" i="393" s="1"/>
  <c r="I1328" i="393" l="1"/>
  <c r="C1328" i="400"/>
  <c r="F1328" i="396" s="1"/>
  <c r="B1328" i="395"/>
  <c r="E1353" i="393"/>
  <c r="E1353" i="400"/>
  <c r="E1353" i="396" s="1"/>
  <c r="E1354" i="395" s="1"/>
  <c r="J1328" i="393" l="1"/>
  <c r="I1328" i="401"/>
  <c r="F1329" i="395"/>
  <c r="F1329" i="400" s="1"/>
  <c r="F1329" i="393"/>
  <c r="E1354" i="400"/>
  <c r="E1354" i="396" s="1"/>
  <c r="E1355" i="395" s="1"/>
  <c r="E1354" i="393"/>
  <c r="H1328" i="396"/>
  <c r="H1329" i="395" s="1"/>
  <c r="B1328" i="400"/>
  <c r="I1328" i="400"/>
  <c r="C1328" i="396"/>
  <c r="C1329" i="395" s="1"/>
  <c r="H1329" i="400" l="1"/>
  <c r="H1329" i="393"/>
  <c r="C1329" i="393"/>
  <c r="E1355" i="400"/>
  <c r="E1355" i="396" s="1"/>
  <c r="E1356" i="395" s="1"/>
  <c r="E1355" i="393"/>
  <c r="B1329" i="393" l="1"/>
  <c r="C1329" i="400"/>
  <c r="F1329" i="396" s="1"/>
  <c r="B1329" i="395"/>
  <c r="E1356" i="400"/>
  <c r="E1356" i="396" s="1"/>
  <c r="E1357" i="395" s="1"/>
  <c r="E1356" i="393"/>
  <c r="F1330" i="395" l="1"/>
  <c r="F1330" i="400" s="1"/>
  <c r="F1330" i="393"/>
  <c r="H1329" i="396"/>
  <c r="I1329" i="393"/>
  <c r="E1357" i="393"/>
  <c r="E1357" i="400"/>
  <c r="E1357" i="396" s="1"/>
  <c r="E1358" i="395" s="1"/>
  <c r="C1329" i="396"/>
  <c r="C1330" i="395" s="1"/>
  <c r="I1329" i="400"/>
  <c r="B1329" i="400"/>
  <c r="J1329" i="393" l="1"/>
  <c r="I1329" i="401"/>
  <c r="H1330" i="395"/>
  <c r="H1330" i="400" s="1"/>
  <c r="H1330" i="393"/>
  <c r="E1358" i="400"/>
  <c r="E1358" i="396" s="1"/>
  <c r="E1359" i="395" s="1"/>
  <c r="E1358" i="393"/>
  <c r="C1330" i="393"/>
  <c r="B1330" i="393" l="1"/>
  <c r="E1359" i="393"/>
  <c r="E1359" i="400"/>
  <c r="E1359" i="396" s="1"/>
  <c r="E1360" i="395" s="1"/>
  <c r="C1330" i="400"/>
  <c r="H1330" i="396" s="1"/>
  <c r="B1330" i="395"/>
  <c r="I1330" i="393" l="1"/>
  <c r="H1331" i="395"/>
  <c r="H1331" i="400" s="1"/>
  <c r="H1331" i="393"/>
  <c r="F1330" i="396"/>
  <c r="F1331" i="395" s="1"/>
  <c r="I1330" i="400"/>
  <c r="C1330" i="396"/>
  <c r="C1331" i="395" s="1"/>
  <c r="B1330" i="400"/>
  <c r="E1360" i="393"/>
  <c r="E1360" i="400"/>
  <c r="E1360" i="396" s="1"/>
  <c r="E1361" i="395" s="1"/>
  <c r="J1330" i="393" l="1"/>
  <c r="I1330" i="401"/>
  <c r="C1331" i="393"/>
  <c r="E1361" i="400"/>
  <c r="E1361" i="396" s="1"/>
  <c r="E1362" i="395" s="1"/>
  <c r="E1361" i="393"/>
  <c r="F1331" i="400"/>
  <c r="F1331" i="393"/>
  <c r="E1362" i="393" l="1"/>
  <c r="E1362" i="400"/>
  <c r="E1362" i="396" s="1"/>
  <c r="E1363" i="395" s="1"/>
  <c r="B1331" i="393"/>
  <c r="B1331" i="395"/>
  <c r="C1331" i="400"/>
  <c r="H1331" i="396" s="1"/>
  <c r="H1332" i="395" l="1"/>
  <c r="H1332" i="400" s="1"/>
  <c r="H1332" i="393"/>
  <c r="F1331" i="396"/>
  <c r="I1331" i="393"/>
  <c r="I1331" i="400"/>
  <c r="B1331" i="400"/>
  <c r="C1331" i="396"/>
  <c r="C1332" i="395" s="1"/>
  <c r="E1363" i="400"/>
  <c r="E1363" i="396" s="1"/>
  <c r="E1364" i="395" s="1"/>
  <c r="E1363" i="393"/>
  <c r="J1331" i="393" l="1"/>
  <c r="I1331" i="401"/>
  <c r="F1332" i="395"/>
  <c r="F1332" i="400" s="1"/>
  <c r="F1332" i="393"/>
  <c r="C1332" i="393"/>
  <c r="E1364" i="393"/>
  <c r="E1364" i="400"/>
  <c r="E1364" i="396" s="1"/>
  <c r="E1365" i="395" s="1"/>
  <c r="B1332" i="393" l="1"/>
  <c r="C1332" i="400"/>
  <c r="F1332" i="396" s="1"/>
  <c r="B1332" i="395"/>
  <c r="E1365" i="400"/>
  <c r="E1365" i="396" s="1"/>
  <c r="E1366" i="395" s="1"/>
  <c r="E1365" i="393"/>
  <c r="I1332" i="393" l="1"/>
  <c r="F1333" i="395"/>
  <c r="F1333" i="400" s="1"/>
  <c r="F1333" i="393"/>
  <c r="E1366" i="393"/>
  <c r="E1366" i="400"/>
  <c r="E1366" i="396" s="1"/>
  <c r="E1367" i="395" s="1"/>
  <c r="H1332" i="396"/>
  <c r="H1333" i="395" s="1"/>
  <c r="B1332" i="400"/>
  <c r="I1332" i="400"/>
  <c r="C1332" i="396"/>
  <c r="C1333" i="395" s="1"/>
  <c r="J1332" i="393" l="1"/>
  <c r="I1332" i="401"/>
  <c r="C1333" i="393"/>
  <c r="E1367" i="393"/>
  <c r="E1367" i="400"/>
  <c r="E1367" i="396" s="1"/>
  <c r="E1368" i="395" s="1"/>
  <c r="H1333" i="400"/>
  <c r="H1333" i="393"/>
  <c r="B1333" i="393" l="1"/>
  <c r="C1333" i="400"/>
  <c r="F1333" i="396" s="1"/>
  <c r="B1333" i="395"/>
  <c r="E1368" i="400"/>
  <c r="E1368" i="396" s="1"/>
  <c r="E1369" i="395" s="1"/>
  <c r="E1368" i="393"/>
  <c r="F1334" i="395" l="1"/>
  <c r="F1334" i="400" s="1"/>
  <c r="F1334" i="393"/>
  <c r="H1333" i="396"/>
  <c r="I1333" i="393"/>
  <c r="B1333" i="400"/>
  <c r="I1333" i="400"/>
  <c r="C1333" i="396"/>
  <c r="C1334" i="395" s="1"/>
  <c r="E1369" i="393"/>
  <c r="E1369" i="400"/>
  <c r="E1369" i="396" s="1"/>
  <c r="E1370" i="395" s="1"/>
  <c r="J1333" i="393" l="1"/>
  <c r="I1333" i="401"/>
  <c r="H1334" i="395"/>
  <c r="H1334" i="400" s="1"/>
  <c r="H1334" i="393"/>
  <c r="E1370" i="400"/>
  <c r="E1370" i="396" s="1"/>
  <c r="E1371" i="395" s="1"/>
  <c r="E1370" i="393"/>
  <c r="C1334" i="393"/>
  <c r="B1334" i="393" l="1"/>
  <c r="B1334" i="395"/>
  <c r="C1334" i="400"/>
  <c r="F1334" i="396" s="1"/>
  <c r="E1371" i="400"/>
  <c r="E1371" i="396" s="1"/>
  <c r="E1372" i="395" s="1"/>
  <c r="E1371" i="393"/>
  <c r="I1334" i="393" l="1"/>
  <c r="F1335" i="395"/>
  <c r="F1335" i="400" s="1"/>
  <c r="F1335" i="393"/>
  <c r="H1334" i="396"/>
  <c r="E1372" i="400"/>
  <c r="E1372" i="396" s="1"/>
  <c r="E1373" i="395" s="1"/>
  <c r="E1372" i="393"/>
  <c r="G1334" i="396"/>
  <c r="G1335" i="395" s="1"/>
  <c r="B1334" i="400"/>
  <c r="I1334" i="400"/>
  <c r="C1334" i="396"/>
  <c r="C1335" i="395" s="1"/>
  <c r="J1334" i="393" l="1"/>
  <c r="I1334" i="401"/>
  <c r="H1335" i="395"/>
  <c r="H1335" i="400" s="1"/>
  <c r="H1335" i="393"/>
  <c r="C1335" i="393"/>
  <c r="G1335" i="393"/>
  <c r="G1335" i="400"/>
  <c r="E1373" i="393"/>
  <c r="E1373" i="400"/>
  <c r="E1373" i="396" s="1"/>
  <c r="E1374" i="395" s="1"/>
  <c r="B1335" i="393" l="1"/>
  <c r="E1374" i="400"/>
  <c r="E1374" i="396" s="1"/>
  <c r="E1375" i="395" s="1"/>
  <c r="E1374" i="393"/>
  <c r="B1335" i="395"/>
  <c r="C1335" i="400"/>
  <c r="F1335" i="396" s="1"/>
  <c r="F1336" i="395" l="1"/>
  <c r="F1336" i="400" s="1"/>
  <c r="F1336" i="393"/>
  <c r="H1335" i="396"/>
  <c r="I1335" i="393"/>
  <c r="G1335" i="396"/>
  <c r="G1336" i="395" s="1"/>
  <c r="B1335" i="400"/>
  <c r="C1335" i="396"/>
  <c r="C1336" i="395" s="1"/>
  <c r="I1335" i="400"/>
  <c r="E1375" i="400"/>
  <c r="E1375" i="396" s="1"/>
  <c r="E1376" i="395" s="1"/>
  <c r="E1375" i="393"/>
  <c r="I69" i="390" l="1"/>
  <c r="I1335" i="401"/>
  <c r="H1336" i="395"/>
  <c r="H1336" i="400" s="1"/>
  <c r="H1336" i="393"/>
  <c r="J1335" i="393"/>
  <c r="I69" i="398"/>
  <c r="E1376" i="393"/>
  <c r="E1376" i="400"/>
  <c r="E1376" i="396" s="1"/>
  <c r="E1377" i="395" s="1"/>
  <c r="C1336" i="393"/>
  <c r="G1336" i="400"/>
  <c r="G1336" i="393"/>
  <c r="B1336" i="393" l="1"/>
  <c r="C1336" i="400"/>
  <c r="F1336" i="396" s="1"/>
  <c r="B1336" i="395"/>
  <c r="E1377" i="400"/>
  <c r="E1377" i="396" s="1"/>
  <c r="E1378" i="395" s="1"/>
  <c r="E1377" i="393"/>
  <c r="F1337" i="395" l="1"/>
  <c r="F1337" i="400" s="1"/>
  <c r="F1337" i="393"/>
  <c r="H1336" i="396"/>
  <c r="G1336" i="396"/>
  <c r="I1336" i="393"/>
  <c r="E1378" i="400"/>
  <c r="E1378" i="396" s="1"/>
  <c r="E1379" i="395" s="1"/>
  <c r="E1378" i="393"/>
  <c r="C1336" i="396"/>
  <c r="C1337" i="395" s="1"/>
  <c r="B1336" i="400"/>
  <c r="I1336" i="400"/>
  <c r="J1336" i="393" l="1"/>
  <c r="I1336" i="401"/>
  <c r="G1337" i="395"/>
  <c r="G1337" i="400" s="1"/>
  <c r="G1337" i="396" s="1"/>
  <c r="G1337" i="393"/>
  <c r="H1337" i="395"/>
  <c r="H1337" i="400" s="1"/>
  <c r="H1337" i="393"/>
  <c r="C1337" i="393"/>
  <c r="E1379" i="393"/>
  <c r="E1379" i="400"/>
  <c r="E1379" i="396" s="1"/>
  <c r="E1380" i="395" s="1"/>
  <c r="B1337" i="393" l="1"/>
  <c r="G1338" i="395"/>
  <c r="G1338" i="400" s="1"/>
  <c r="G1338" i="396" s="1"/>
  <c r="G1338" i="393"/>
  <c r="C1337" i="400"/>
  <c r="F1337" i="396" s="1"/>
  <c r="B1337" i="395"/>
  <c r="E1380" i="400"/>
  <c r="E1380" i="396" s="1"/>
  <c r="E1381" i="395" s="1"/>
  <c r="E1380" i="393"/>
  <c r="I1337" i="393" l="1"/>
  <c r="G1339" i="395"/>
  <c r="G1339" i="400" s="1"/>
  <c r="G1339" i="396" s="1"/>
  <c r="G1339" i="393"/>
  <c r="F1338" i="395"/>
  <c r="F1338" i="400" s="1"/>
  <c r="F1338" i="393"/>
  <c r="H1337" i="396"/>
  <c r="E1381" i="393"/>
  <c r="E1381" i="400"/>
  <c r="E1381" i="396" s="1"/>
  <c r="E1382" i="395" s="1"/>
  <c r="C1337" i="396"/>
  <c r="C1338" i="395" s="1"/>
  <c r="B1337" i="400"/>
  <c r="I1337" i="400"/>
  <c r="J1337" i="393" l="1"/>
  <c r="I1337" i="401"/>
  <c r="H1338" i="395"/>
  <c r="H1338" i="400" s="1"/>
  <c r="H1338" i="393"/>
  <c r="G1340" i="395"/>
  <c r="G1340" i="400" s="1"/>
  <c r="G1340" i="396" s="1"/>
  <c r="G1340" i="393"/>
  <c r="E1382" i="393"/>
  <c r="E1382" i="400"/>
  <c r="E1382" i="396" s="1"/>
  <c r="E1383" i="395" s="1"/>
  <c r="C1338" i="393"/>
  <c r="G1341" i="395" l="1"/>
  <c r="G1341" i="400" s="1"/>
  <c r="G1341" i="396" s="1"/>
  <c r="G1341" i="393"/>
  <c r="B1338" i="393"/>
  <c r="E1383" i="393"/>
  <c r="E1383" i="400"/>
  <c r="C1338" i="400"/>
  <c r="F1338" i="396" s="1"/>
  <c r="B1338" i="395"/>
  <c r="I1338" i="393" l="1"/>
  <c r="H1338" i="396"/>
  <c r="F1339" i="395"/>
  <c r="F1339" i="400" s="1"/>
  <c r="F1339" i="393"/>
  <c r="G1342" i="395"/>
  <c r="G1342" i="400" s="1"/>
  <c r="G1342" i="396" s="1"/>
  <c r="G1342" i="393"/>
  <c r="C1338" i="396"/>
  <c r="C1339" i="395" s="1"/>
  <c r="B1338" i="400"/>
  <c r="I1338" i="400"/>
  <c r="J1338" i="393" l="1"/>
  <c r="I1338" i="401"/>
  <c r="G1343" i="395"/>
  <c r="G1343" i="400" s="1"/>
  <c r="G1343" i="396" s="1"/>
  <c r="G1343" i="393"/>
  <c r="H1339" i="395"/>
  <c r="H1339" i="400" s="1"/>
  <c r="H1339" i="393"/>
  <c r="C1339" i="393"/>
  <c r="B1339" i="393" l="1"/>
  <c r="G1344" i="395"/>
  <c r="G1344" i="400" s="1"/>
  <c r="G1344" i="396" s="1"/>
  <c r="G1344" i="393"/>
  <c r="B1339" i="395"/>
  <c r="C1339" i="400"/>
  <c r="F1339" i="396" s="1"/>
  <c r="I1339" i="393" l="1"/>
  <c r="G1345" i="395"/>
  <c r="G1345" i="400" s="1"/>
  <c r="G1345" i="396" s="1"/>
  <c r="G1345" i="393"/>
  <c r="F1340" i="395"/>
  <c r="F1340" i="400" s="1"/>
  <c r="F1340" i="393"/>
  <c r="H1339" i="396"/>
  <c r="I1339" i="400"/>
  <c r="C1339" i="396"/>
  <c r="C1340" i="395" s="1"/>
  <c r="B1339" i="400"/>
  <c r="J1339" i="393" l="1"/>
  <c r="I1339" i="401"/>
  <c r="H1340" i="395"/>
  <c r="H1340" i="400" s="1"/>
  <c r="H1340" i="393"/>
  <c r="G1346" i="395"/>
  <c r="G1346" i="400" s="1"/>
  <c r="G1346" i="396" s="1"/>
  <c r="G1346" i="393"/>
  <c r="C1340" i="393"/>
  <c r="B1340" i="393" l="1"/>
  <c r="G1347" i="395"/>
  <c r="G1347" i="400" s="1"/>
  <c r="G1347" i="396" s="1"/>
  <c r="G1347" i="393"/>
  <c r="B1340" i="395"/>
  <c r="C1340" i="400"/>
  <c r="H1340" i="396" s="1"/>
  <c r="I1340" i="393" l="1"/>
  <c r="H1341" i="395"/>
  <c r="H1341" i="400" s="1"/>
  <c r="H1341" i="393"/>
  <c r="G1348" i="395"/>
  <c r="G1348" i="400" s="1"/>
  <c r="G1348" i="396" s="1"/>
  <c r="G1348" i="393"/>
  <c r="F1340" i="396"/>
  <c r="F1341" i="395" s="1"/>
  <c r="I1340" i="400"/>
  <c r="C1340" i="396"/>
  <c r="C1341" i="395" s="1"/>
  <c r="B1340" i="400"/>
  <c r="J1340" i="393" l="1"/>
  <c r="I1340" i="401"/>
  <c r="G1349" i="395"/>
  <c r="G1349" i="400" s="1"/>
  <c r="G1349" i="396" s="1"/>
  <c r="G1349" i="393"/>
  <c r="C1341" i="393"/>
  <c r="F1341" i="400"/>
  <c r="F1341" i="393"/>
  <c r="G1350" i="395" l="1"/>
  <c r="G1350" i="400" s="1"/>
  <c r="G1350" i="396" s="1"/>
  <c r="G1350" i="393"/>
  <c r="B1341" i="393"/>
  <c r="C1341" i="400"/>
  <c r="H1341" i="396" s="1"/>
  <c r="B1341" i="395"/>
  <c r="G1351" i="395" l="1"/>
  <c r="G1351" i="400" s="1"/>
  <c r="G1351" i="396" s="1"/>
  <c r="G1351" i="393"/>
  <c r="H1342" i="395"/>
  <c r="H1342" i="400" s="1"/>
  <c r="H1342" i="393"/>
  <c r="F1341" i="396"/>
  <c r="I1341" i="393"/>
  <c r="I1341" i="400"/>
  <c r="B1341" i="400"/>
  <c r="C1341" i="396"/>
  <c r="C1342" i="395" s="1"/>
  <c r="J1341" i="393" l="1"/>
  <c r="I1341" i="401"/>
  <c r="F1342" i="395"/>
  <c r="F1342" i="400" s="1"/>
  <c r="F1342" i="393"/>
  <c r="G1352" i="395"/>
  <c r="G1352" i="400" s="1"/>
  <c r="G1352" i="396" s="1"/>
  <c r="G1352" i="393"/>
  <c r="C1342" i="393"/>
  <c r="B1342" i="393" l="1"/>
  <c r="G1353" i="395"/>
  <c r="G1353" i="400" s="1"/>
  <c r="G1353" i="396" s="1"/>
  <c r="G1353" i="393"/>
  <c r="B1342" i="395"/>
  <c r="C1342" i="400"/>
  <c r="F1342" i="396" s="1"/>
  <c r="I1342" i="393" l="1"/>
  <c r="F1343" i="395"/>
  <c r="F1343" i="400" s="1"/>
  <c r="F1343" i="393"/>
  <c r="G1354" i="395"/>
  <c r="G1354" i="400" s="1"/>
  <c r="G1354" i="396" s="1"/>
  <c r="G1354" i="393"/>
  <c r="H1342" i="396"/>
  <c r="H1343" i="395" s="1"/>
  <c r="I1342" i="400"/>
  <c r="C1342" i="396"/>
  <c r="C1343" i="395" s="1"/>
  <c r="B1342" i="400"/>
  <c r="J1342" i="393" l="1"/>
  <c r="I1342" i="401"/>
  <c r="G1355" i="395"/>
  <c r="G1355" i="400" s="1"/>
  <c r="G1355" i="396" s="1"/>
  <c r="G1355" i="393"/>
  <c r="C1343" i="393"/>
  <c r="H1343" i="400"/>
  <c r="H1343" i="393"/>
  <c r="G1356" i="395" l="1"/>
  <c r="G1356" i="400" s="1"/>
  <c r="G1356" i="396" s="1"/>
  <c r="G1356" i="393"/>
  <c r="B1343" i="393"/>
  <c r="C1343" i="400"/>
  <c r="H1343" i="396" s="1"/>
  <c r="B1343" i="395"/>
  <c r="H1344" i="395" l="1"/>
  <c r="H1344" i="400" s="1"/>
  <c r="H1344" i="393"/>
  <c r="G1357" i="395"/>
  <c r="G1357" i="400" s="1"/>
  <c r="G1357" i="396" s="1"/>
  <c r="G1357" i="393"/>
  <c r="I1343" i="393"/>
  <c r="F1343" i="396"/>
  <c r="F1344" i="395" s="1"/>
  <c r="C1343" i="396"/>
  <c r="C1344" i="395" s="1"/>
  <c r="I1343" i="400"/>
  <c r="B1343" i="400"/>
  <c r="J1343" i="393" l="1"/>
  <c r="I1343" i="401"/>
  <c r="G1358" i="395"/>
  <c r="G1358" i="400" s="1"/>
  <c r="G1358" i="396" s="1"/>
  <c r="G1358" i="393"/>
  <c r="C1344" i="393"/>
  <c r="F1344" i="400"/>
  <c r="F1344" i="393"/>
  <c r="G1359" i="395" l="1"/>
  <c r="G1359" i="400" s="1"/>
  <c r="G1359" i="396" s="1"/>
  <c r="G1359" i="393"/>
  <c r="B1344" i="393"/>
  <c r="B1344" i="395"/>
  <c r="C1344" i="400"/>
  <c r="H1344" i="396" s="1"/>
  <c r="G1360" i="395" l="1"/>
  <c r="G1360" i="400" s="1"/>
  <c r="G1360" i="396" s="1"/>
  <c r="G1360" i="393"/>
  <c r="H1345" i="395"/>
  <c r="H1345" i="400" s="1"/>
  <c r="H1345" i="393"/>
  <c r="F1344" i="396"/>
  <c r="I1344" i="393"/>
  <c r="C1344" i="396"/>
  <c r="C1345" i="395" s="1"/>
  <c r="B1344" i="400"/>
  <c r="I1344" i="400"/>
  <c r="J1344" i="393" l="1"/>
  <c r="I1344" i="401"/>
  <c r="F1345" i="395"/>
  <c r="F1345" i="400" s="1"/>
  <c r="F1345" i="393"/>
  <c r="G1361" i="395"/>
  <c r="G1361" i="400" s="1"/>
  <c r="G1361" i="396" s="1"/>
  <c r="G1361" i="393"/>
  <c r="C1345" i="393"/>
  <c r="B1345" i="393" l="1"/>
  <c r="G1362" i="395"/>
  <c r="G1362" i="400" s="1"/>
  <c r="G1362" i="396" s="1"/>
  <c r="G1362" i="393"/>
  <c r="B1345" i="395"/>
  <c r="C1345" i="400"/>
  <c r="H1345" i="396" s="1"/>
  <c r="I1345" i="393" l="1"/>
  <c r="H1346" i="395"/>
  <c r="H1346" i="400" s="1"/>
  <c r="H1346" i="393"/>
  <c r="G1363" i="395"/>
  <c r="G1363" i="400" s="1"/>
  <c r="G1363" i="396" s="1"/>
  <c r="G1363" i="393"/>
  <c r="F1345" i="396"/>
  <c r="F1346" i="395" s="1"/>
  <c r="I1345" i="400"/>
  <c r="B1345" i="400"/>
  <c r="C1345" i="396"/>
  <c r="C1346" i="395" s="1"/>
  <c r="J1345" i="393" l="1"/>
  <c r="I1345" i="401"/>
  <c r="G1364" i="395"/>
  <c r="G1364" i="400" s="1"/>
  <c r="G1364" i="396" s="1"/>
  <c r="G1364" i="393"/>
  <c r="C1346" i="393"/>
  <c r="F1346" i="400"/>
  <c r="F1346" i="393"/>
  <c r="G1365" i="395" l="1"/>
  <c r="G1365" i="400" s="1"/>
  <c r="G1365" i="396" s="1"/>
  <c r="G1365" i="393"/>
  <c r="B1346" i="393"/>
  <c r="B1346" i="395"/>
  <c r="C1346" i="400"/>
  <c r="H1346" i="396" s="1"/>
  <c r="H1347" i="395" l="1"/>
  <c r="H1347" i="400" s="1"/>
  <c r="H1347" i="393"/>
  <c r="G1366" i="395"/>
  <c r="G1366" i="400" s="1"/>
  <c r="G1366" i="396" s="1"/>
  <c r="G1366" i="393"/>
  <c r="F1346" i="396"/>
  <c r="I1346" i="393"/>
  <c r="C1346" i="396"/>
  <c r="C1347" i="395" s="1"/>
  <c r="I1346" i="400"/>
  <c r="B1346" i="400"/>
  <c r="J1346" i="393" l="1"/>
  <c r="I1346" i="401"/>
  <c r="G1367" i="395"/>
  <c r="G1367" i="400" s="1"/>
  <c r="G1367" i="396" s="1"/>
  <c r="G1367" i="393"/>
  <c r="F1347" i="395"/>
  <c r="F1347" i="400" s="1"/>
  <c r="F1347" i="393"/>
  <c r="C1347" i="393"/>
  <c r="B1347" i="393" l="1"/>
  <c r="G1368" i="395"/>
  <c r="G1368" i="400" s="1"/>
  <c r="G1368" i="396" s="1"/>
  <c r="G1368" i="393"/>
  <c r="B1347" i="395"/>
  <c r="C1347" i="400"/>
  <c r="H1347" i="396" s="1"/>
  <c r="I1347" i="393" l="1"/>
  <c r="H1348" i="395"/>
  <c r="H1348" i="400" s="1"/>
  <c r="H1348" i="393"/>
  <c r="G1369" i="395"/>
  <c r="G1369" i="400" s="1"/>
  <c r="G1369" i="396" s="1"/>
  <c r="G1369" i="393"/>
  <c r="F1347" i="396"/>
  <c r="F1348" i="395" s="1"/>
  <c r="I1347" i="400"/>
  <c r="C1347" i="396"/>
  <c r="C1348" i="395" s="1"/>
  <c r="B1347" i="400"/>
  <c r="J1347" i="393" l="1"/>
  <c r="I1347" i="401"/>
  <c r="G1370" i="395"/>
  <c r="G1370" i="400" s="1"/>
  <c r="G1370" i="396" s="1"/>
  <c r="G1370" i="393"/>
  <c r="F1348" i="400"/>
  <c r="F1348" i="393"/>
  <c r="C1348" i="393"/>
  <c r="G1371" i="395" l="1"/>
  <c r="G1371" i="400" s="1"/>
  <c r="G1371" i="396" s="1"/>
  <c r="G1371" i="393"/>
  <c r="B1348" i="393"/>
  <c r="B1348" i="395"/>
  <c r="C1348" i="400"/>
  <c r="F1348" i="396" s="1"/>
  <c r="F1349" i="395" l="1"/>
  <c r="F1349" i="400" s="1"/>
  <c r="F1349" i="393"/>
  <c r="G1372" i="395"/>
  <c r="G1372" i="400" s="1"/>
  <c r="G1372" i="396" s="1"/>
  <c r="G1372" i="393"/>
  <c r="I1348" i="393"/>
  <c r="H1348" i="396"/>
  <c r="H1349" i="395" s="1"/>
  <c r="C1348" i="396"/>
  <c r="C1349" i="395" s="1"/>
  <c r="I1348" i="400"/>
  <c r="B1348" i="400"/>
  <c r="J1348" i="393" l="1"/>
  <c r="I1348" i="401"/>
  <c r="G1373" i="395"/>
  <c r="G1373" i="400" s="1"/>
  <c r="G1373" i="396" s="1"/>
  <c r="G1373" i="393"/>
  <c r="C1349" i="393"/>
  <c r="H1349" i="400"/>
  <c r="H1349" i="393"/>
  <c r="G1374" i="395" l="1"/>
  <c r="G1374" i="400" s="1"/>
  <c r="G1374" i="396" s="1"/>
  <c r="G1374" i="393"/>
  <c r="B1349" i="393"/>
  <c r="B1349" i="395"/>
  <c r="C1349" i="400"/>
  <c r="F1349" i="396" s="1"/>
  <c r="G1375" i="395" l="1"/>
  <c r="G1375" i="400" s="1"/>
  <c r="G1375" i="396" s="1"/>
  <c r="G1375" i="393"/>
  <c r="F1350" i="395"/>
  <c r="F1350" i="400" s="1"/>
  <c r="F1350" i="393"/>
  <c r="H1349" i="396"/>
  <c r="I1349" i="393"/>
  <c r="I1349" i="400"/>
  <c r="B1349" i="400"/>
  <c r="C1349" i="396"/>
  <c r="C1350" i="395" s="1"/>
  <c r="J1349" i="393" l="1"/>
  <c r="I1349" i="401"/>
  <c r="H1350" i="395"/>
  <c r="H1350" i="400" s="1"/>
  <c r="H1350" i="393"/>
  <c r="G1376" i="395"/>
  <c r="G1376" i="400" s="1"/>
  <c r="G1376" i="396" s="1"/>
  <c r="G1376" i="393"/>
  <c r="C1350" i="393"/>
  <c r="B1350" i="393" l="1"/>
  <c r="G1377" i="395"/>
  <c r="G1377" i="400" s="1"/>
  <c r="G1377" i="396" s="1"/>
  <c r="G1377" i="393"/>
  <c r="B1350" i="395"/>
  <c r="C1350" i="400"/>
  <c r="H1350" i="396" s="1"/>
  <c r="I1350" i="393" l="1"/>
  <c r="H1351" i="395"/>
  <c r="H1351" i="400" s="1"/>
  <c r="H1351" i="393"/>
  <c r="G1378" i="395"/>
  <c r="G1378" i="400" s="1"/>
  <c r="G1378" i="396" s="1"/>
  <c r="G1378" i="393"/>
  <c r="F1350" i="396"/>
  <c r="F1351" i="395" s="1"/>
  <c r="I1350" i="400"/>
  <c r="C1350" i="396"/>
  <c r="C1351" i="395" s="1"/>
  <c r="B1350" i="400"/>
  <c r="J1350" i="393" l="1"/>
  <c r="I1350" i="401"/>
  <c r="G1379" i="395"/>
  <c r="G1379" i="400" s="1"/>
  <c r="G1379" i="396" s="1"/>
  <c r="G1379" i="393"/>
  <c r="F1351" i="400"/>
  <c r="F1351" i="393"/>
  <c r="C1351" i="393"/>
  <c r="G1380" i="395" l="1"/>
  <c r="G1380" i="400" s="1"/>
  <c r="G1380" i="396" s="1"/>
  <c r="G1380" i="393"/>
  <c r="B1351" i="393"/>
  <c r="C1351" i="400"/>
  <c r="H1351" i="396" s="1"/>
  <c r="B1351" i="395"/>
  <c r="G1381" i="395" l="1"/>
  <c r="G1381" i="400" s="1"/>
  <c r="G1381" i="396" s="1"/>
  <c r="G1381" i="393"/>
  <c r="H1352" i="395"/>
  <c r="H1352" i="400" s="1"/>
  <c r="H1352" i="393"/>
  <c r="F1351" i="396"/>
  <c r="I1351" i="393"/>
  <c r="B1351" i="400"/>
  <c r="I1351" i="400"/>
  <c r="C1351" i="396"/>
  <c r="C1352" i="395" s="1"/>
  <c r="J1351" i="393" l="1"/>
  <c r="I1351" i="401"/>
  <c r="F1352" i="395"/>
  <c r="F1352" i="400" s="1"/>
  <c r="F1352" i="393"/>
  <c r="G1382" i="395"/>
  <c r="G1382" i="400" s="1"/>
  <c r="G1382" i="396" s="1"/>
  <c r="G1382" i="393"/>
  <c r="C1352" i="393"/>
  <c r="B1352" i="393" l="1"/>
  <c r="G1383" i="395"/>
  <c r="G1383" i="400" s="1"/>
  <c r="G1383" i="396" s="1"/>
  <c r="G1383" i="393"/>
  <c r="C1352" i="400"/>
  <c r="H1352" i="396" s="1"/>
  <c r="B1352" i="395"/>
  <c r="I1352" i="393" l="1"/>
  <c r="H1353" i="395"/>
  <c r="H1353" i="400" s="1"/>
  <c r="H1353" i="393"/>
  <c r="F1352" i="396"/>
  <c r="G1384" i="395"/>
  <c r="G1384" i="400" s="1"/>
  <c r="G1384" i="396" s="1"/>
  <c r="G1384" i="393"/>
  <c r="I1352" i="400"/>
  <c r="C1352" i="396"/>
  <c r="C1353" i="395" s="1"/>
  <c r="B1352" i="400"/>
  <c r="J1352" i="393" l="1"/>
  <c r="I1352" i="401"/>
  <c r="G1385" i="395"/>
  <c r="G1385" i="400" s="1"/>
  <c r="G1385" i="396" s="1"/>
  <c r="G1385" i="393"/>
  <c r="F1353" i="395"/>
  <c r="F1353" i="400" s="1"/>
  <c r="F1353" i="393"/>
  <c r="C1353" i="393"/>
  <c r="B1353" i="393" l="1"/>
  <c r="G1386" i="395"/>
  <c r="G1386" i="400" s="1"/>
  <c r="G1386" i="396" s="1"/>
  <c r="G1386" i="393"/>
  <c r="C1353" i="400"/>
  <c r="H1353" i="396" s="1"/>
  <c r="B1353" i="395"/>
  <c r="I1353" i="393" l="1"/>
  <c r="G1387" i="395"/>
  <c r="G1387" i="400" s="1"/>
  <c r="G1387" i="396" s="1"/>
  <c r="G1387" i="393"/>
  <c r="H1354" i="395"/>
  <c r="H1354" i="400" s="1"/>
  <c r="H1354" i="393"/>
  <c r="F1353" i="396"/>
  <c r="I1353" i="400"/>
  <c r="C1353" i="396"/>
  <c r="C1354" i="395" s="1"/>
  <c r="B1353" i="400"/>
  <c r="J1353" i="393" l="1"/>
  <c r="I1353" i="401"/>
  <c r="F1354" i="395"/>
  <c r="F1354" i="400" s="1"/>
  <c r="F1354" i="393"/>
  <c r="G1388" i="395"/>
  <c r="G1388" i="400" s="1"/>
  <c r="G1388" i="396" s="1"/>
  <c r="G1388" i="393"/>
  <c r="C1354" i="393"/>
  <c r="B1354" i="393" l="1"/>
  <c r="G1389" i="395"/>
  <c r="G1389" i="400" s="1"/>
  <c r="G1389" i="396" s="1"/>
  <c r="G1389" i="393"/>
  <c r="B1354" i="395"/>
  <c r="C1354" i="400"/>
  <c r="H1354" i="396" s="1"/>
  <c r="I1354" i="393" l="1"/>
  <c r="F1354" i="396"/>
  <c r="H1355" i="395"/>
  <c r="H1355" i="400" s="1"/>
  <c r="H1355" i="393"/>
  <c r="G1390" i="395"/>
  <c r="G1390" i="400" s="1"/>
  <c r="G1390" i="396" s="1"/>
  <c r="G1390" i="393"/>
  <c r="C1354" i="396"/>
  <c r="C1355" i="395" s="1"/>
  <c r="B1354" i="400"/>
  <c r="I1354" i="400"/>
  <c r="J1354" i="393" l="1"/>
  <c r="I1354" i="401"/>
  <c r="G1391" i="395"/>
  <c r="G1391" i="400" s="1"/>
  <c r="G1391" i="396" s="1"/>
  <c r="G1391" i="393"/>
  <c r="F1355" i="395"/>
  <c r="F1355" i="400" s="1"/>
  <c r="F1355" i="393"/>
  <c r="C1355" i="393"/>
  <c r="B1355" i="393" l="1"/>
  <c r="G1392" i="395"/>
  <c r="G1392" i="400" s="1"/>
  <c r="G1392" i="396" s="1"/>
  <c r="G1392" i="393"/>
  <c r="C1355" i="400"/>
  <c r="F1355" i="396" s="1"/>
  <c r="B1355" i="395"/>
  <c r="I1355" i="393" l="1"/>
  <c r="F1356" i="395"/>
  <c r="F1356" i="400" s="1"/>
  <c r="F1356" i="393"/>
  <c r="G1393" i="395"/>
  <c r="G1393" i="400" s="1"/>
  <c r="G1393" i="396" s="1"/>
  <c r="G1393" i="393"/>
  <c r="H1355" i="396"/>
  <c r="H1356" i="395" s="1"/>
  <c r="C1355" i="396"/>
  <c r="C1356" i="395" s="1"/>
  <c r="B1355" i="400"/>
  <c r="I1355" i="400"/>
  <c r="J1355" i="393" l="1"/>
  <c r="I1355" i="401"/>
  <c r="G1394" i="395"/>
  <c r="G1394" i="400" s="1"/>
  <c r="G1394" i="396" s="1"/>
  <c r="G1394" i="393"/>
  <c r="C1356" i="393"/>
  <c r="H1356" i="400"/>
  <c r="H1356" i="393"/>
  <c r="G1395" i="395" l="1"/>
  <c r="G1395" i="400" s="1"/>
  <c r="G1395" i="396" s="1"/>
  <c r="G1395" i="393"/>
  <c r="B1356" i="393"/>
  <c r="B1356" i="395"/>
  <c r="C1356" i="400"/>
  <c r="F1356" i="396" s="1"/>
  <c r="F1357" i="395" l="1"/>
  <c r="F1357" i="400" s="1"/>
  <c r="F1357" i="393"/>
  <c r="G1396" i="395"/>
  <c r="G1396" i="400" s="1"/>
  <c r="G1396" i="396" s="1"/>
  <c r="G1396" i="393"/>
  <c r="I1356" i="393"/>
  <c r="H1356" i="396"/>
  <c r="H1357" i="395" s="1"/>
  <c r="I1356" i="400"/>
  <c r="C1356" i="396"/>
  <c r="C1357" i="395" s="1"/>
  <c r="B1356" i="400"/>
  <c r="J1356" i="393" l="1"/>
  <c r="I1356" i="401"/>
  <c r="G1397" i="395"/>
  <c r="G1397" i="400" s="1"/>
  <c r="G1397" i="396" s="1"/>
  <c r="G1397" i="393"/>
  <c r="C1357" i="393"/>
  <c r="H1357" i="400"/>
  <c r="H1357" i="393"/>
  <c r="G1398" i="395" l="1"/>
  <c r="G1398" i="400" s="1"/>
  <c r="G1398" i="396" s="1"/>
  <c r="G1398" i="393"/>
  <c r="B1357" i="393"/>
  <c r="C1357" i="400"/>
  <c r="F1357" i="396" s="1"/>
  <c r="B1357" i="395"/>
  <c r="G1399" i="395" l="1"/>
  <c r="G1399" i="400" s="1"/>
  <c r="G1399" i="396" s="1"/>
  <c r="G1399" i="393"/>
  <c r="F1358" i="395"/>
  <c r="F1358" i="400" s="1"/>
  <c r="F1358" i="393"/>
  <c r="H1357" i="396"/>
  <c r="I1357" i="393"/>
  <c r="I1357" i="401" s="1"/>
  <c r="C1357" i="396"/>
  <c r="C1358" i="395" s="1"/>
  <c r="B1357" i="400"/>
  <c r="I1357" i="400"/>
  <c r="J1357" i="393" l="1"/>
  <c r="I70" i="390"/>
  <c r="I70" i="398" s="1"/>
  <c r="H1358" i="395"/>
  <c r="H1358" i="400" s="1"/>
  <c r="H1358" i="393"/>
  <c r="G1400" i="395"/>
  <c r="G1400" i="400" s="1"/>
  <c r="G1400" i="396" s="1"/>
  <c r="G1400" i="393"/>
  <c r="C1358" i="393"/>
  <c r="B1358" i="393" l="1"/>
  <c r="G1401" i="395"/>
  <c r="G1401" i="400" s="1"/>
  <c r="G1401" i="396" s="1"/>
  <c r="G1401" i="393"/>
  <c r="B1358" i="395"/>
  <c r="C1358" i="400"/>
  <c r="H1358" i="396" s="1"/>
  <c r="I1358" i="393" l="1"/>
  <c r="H1359" i="395"/>
  <c r="H1359" i="400" s="1"/>
  <c r="H1359" i="393"/>
  <c r="G1402" i="395"/>
  <c r="G1402" i="400" s="1"/>
  <c r="G1402" i="396" s="1"/>
  <c r="G1402" i="393"/>
  <c r="F1358" i="396"/>
  <c r="F1359" i="395" s="1"/>
  <c r="B1358" i="400"/>
  <c r="I1358" i="400"/>
  <c r="C1358" i="396"/>
  <c r="C1359" i="395" s="1"/>
  <c r="J1358" i="393" l="1"/>
  <c r="I1358" i="401"/>
  <c r="G1403" i="395"/>
  <c r="G1403" i="400" s="1"/>
  <c r="G1403" i="396" s="1"/>
  <c r="G1403" i="393"/>
  <c r="F1359" i="400"/>
  <c r="F1359" i="393"/>
  <c r="C1359" i="393"/>
  <c r="G1404" i="395" l="1"/>
  <c r="G1404" i="400" s="1"/>
  <c r="G1404" i="396" s="1"/>
  <c r="G1404" i="393"/>
  <c r="B1359" i="393"/>
  <c r="B1359" i="395"/>
  <c r="C1359" i="400"/>
  <c r="F1359" i="396" s="1"/>
  <c r="F1360" i="395" l="1"/>
  <c r="F1360" i="400" s="1"/>
  <c r="F1360" i="393"/>
  <c r="G1405" i="395"/>
  <c r="G1405" i="400" s="1"/>
  <c r="G1405" i="396" s="1"/>
  <c r="G1405" i="393"/>
  <c r="I1359" i="393"/>
  <c r="H1359" i="396"/>
  <c r="H1360" i="395" s="1"/>
  <c r="C1359" i="396"/>
  <c r="C1360" i="395" s="1"/>
  <c r="B1359" i="400"/>
  <c r="I1359" i="400"/>
  <c r="J1359" i="393" l="1"/>
  <c r="I1359" i="401"/>
  <c r="G1406" i="395"/>
  <c r="G1406" i="400" s="1"/>
  <c r="G1406" i="396" s="1"/>
  <c r="G1406" i="393"/>
  <c r="H1360" i="400"/>
  <c r="H1360" i="393"/>
  <c r="C1360" i="393"/>
  <c r="G1407" i="395" l="1"/>
  <c r="G1407" i="400" s="1"/>
  <c r="G1407" i="396" s="1"/>
  <c r="G1407" i="393"/>
  <c r="B1360" i="393"/>
  <c r="C1360" i="400"/>
  <c r="F1360" i="396" s="1"/>
  <c r="B1360" i="395"/>
  <c r="F1361" i="395" l="1"/>
  <c r="F1361" i="400" s="1"/>
  <c r="F1361" i="393"/>
  <c r="G1408" i="395"/>
  <c r="G1408" i="400" s="1"/>
  <c r="G1408" i="396" s="1"/>
  <c r="G1408" i="393"/>
  <c r="I1360" i="393"/>
  <c r="H1360" i="396"/>
  <c r="H1361" i="395" s="1"/>
  <c r="B1360" i="400"/>
  <c r="C1360" i="396"/>
  <c r="C1361" i="395" s="1"/>
  <c r="I1360" i="400"/>
  <c r="J1360" i="393" l="1"/>
  <c r="I1360" i="401"/>
  <c r="G1409" i="395"/>
  <c r="G1409" i="400" s="1"/>
  <c r="G1409" i="396" s="1"/>
  <c r="G1409" i="393"/>
  <c r="H1361" i="400"/>
  <c r="H1361" i="393"/>
  <c r="C1361" i="393"/>
  <c r="B1361" i="393" l="1"/>
  <c r="G1410" i="395"/>
  <c r="G1410" i="400" s="1"/>
  <c r="G1410" i="396" s="1"/>
  <c r="G1410" i="393"/>
  <c r="C1361" i="400"/>
  <c r="H1361" i="396" s="1"/>
  <c r="B1361" i="395"/>
  <c r="I1361" i="393" l="1"/>
  <c r="H1362" i="395"/>
  <c r="H1362" i="400" s="1"/>
  <c r="H1362" i="393"/>
  <c r="G1411" i="395"/>
  <c r="G1411" i="400" s="1"/>
  <c r="G1411" i="396" s="1"/>
  <c r="G1411" i="393"/>
  <c r="F1361" i="396"/>
  <c r="F1362" i="395" s="1"/>
  <c r="C1361" i="396"/>
  <c r="C1362" i="395" s="1"/>
  <c r="B1361" i="400"/>
  <c r="I1361" i="400"/>
  <c r="J1361" i="393" l="1"/>
  <c r="I1361" i="401"/>
  <c r="G1412" i="395"/>
  <c r="G1412" i="400" s="1"/>
  <c r="G1412" i="396" s="1"/>
  <c r="G1412" i="393"/>
  <c r="C1362" i="393"/>
  <c r="F1362" i="400"/>
  <c r="F1362" i="393"/>
  <c r="G1413" i="395" l="1"/>
  <c r="G1413" i="400" s="1"/>
  <c r="G1413" i="396" s="1"/>
  <c r="G1413" i="393"/>
  <c r="B1362" i="393"/>
  <c r="B1362" i="395"/>
  <c r="C1362" i="400"/>
  <c r="H1362" i="396" s="1"/>
  <c r="H1363" i="395" l="1"/>
  <c r="H1363" i="400" s="1"/>
  <c r="H1363" i="393"/>
  <c r="G1414" i="395"/>
  <c r="G1414" i="400" s="1"/>
  <c r="G1414" i="396" s="1"/>
  <c r="G1414" i="393"/>
  <c r="F1362" i="396"/>
  <c r="I1362" i="393"/>
  <c r="C1362" i="396"/>
  <c r="I1362" i="400"/>
  <c r="B1362" i="400"/>
  <c r="J1362" i="393" l="1"/>
  <c r="I1362" i="401"/>
  <c r="G1415" i="395"/>
  <c r="G1415" i="400" s="1"/>
  <c r="G1415" i="396" s="1"/>
  <c r="G1415" i="393"/>
  <c r="F1363" i="395"/>
  <c r="F1363" i="400" s="1"/>
  <c r="F1363" i="393"/>
  <c r="C1363" i="393"/>
  <c r="B1363" i="393" l="1"/>
  <c r="G1416" i="395"/>
  <c r="G1416" i="400" s="1"/>
  <c r="G1416" i="396" s="1"/>
  <c r="G1416" i="393"/>
  <c r="B1363" i="395"/>
  <c r="C1363" i="400"/>
  <c r="F1363" i="396" s="1"/>
  <c r="F1364" i="395" l="1"/>
  <c r="F1364" i="400" s="1"/>
  <c r="F1364" i="393"/>
  <c r="G1417" i="395"/>
  <c r="G1417" i="400" s="1"/>
  <c r="G1417" i="396" s="1"/>
  <c r="G1417" i="393"/>
  <c r="I1363" i="393"/>
  <c r="H1363" i="396"/>
  <c r="H1364" i="395" s="1"/>
  <c r="C1363" i="396"/>
  <c r="C1364" i="395" s="1"/>
  <c r="I1363" i="400"/>
  <c r="B1363" i="400"/>
  <c r="J1363" i="393" l="1"/>
  <c r="I1363" i="401"/>
  <c r="G1418" i="395"/>
  <c r="G1418" i="400" s="1"/>
  <c r="G1418" i="396" s="1"/>
  <c r="G1418" i="393"/>
  <c r="C1364" i="393"/>
  <c r="H1364" i="393"/>
  <c r="H1364" i="400"/>
  <c r="G1419" i="395" l="1"/>
  <c r="G1419" i="400" s="1"/>
  <c r="G1419" i="396" s="1"/>
  <c r="G1419" i="393"/>
  <c r="B1364" i="393"/>
  <c r="B1364" i="395"/>
  <c r="C1364" i="400"/>
  <c r="F1364" i="396" s="1"/>
  <c r="G1420" i="395" l="1"/>
  <c r="G1420" i="400" s="1"/>
  <c r="G1420" i="396" s="1"/>
  <c r="G1420" i="393"/>
  <c r="F1365" i="395"/>
  <c r="F1365" i="400" s="1"/>
  <c r="F1365" i="393"/>
  <c r="H1364" i="396"/>
  <c r="I1364" i="393"/>
  <c r="C1364" i="396"/>
  <c r="C1365" i="395" s="1"/>
  <c r="B1364" i="400"/>
  <c r="I1364" i="400"/>
  <c r="J1364" i="393" l="1"/>
  <c r="I1364" i="401"/>
  <c r="H1365" i="395"/>
  <c r="H1365" i="400" s="1"/>
  <c r="H1365" i="393"/>
  <c r="G1421" i="395"/>
  <c r="G1421" i="400" s="1"/>
  <c r="G1421" i="396" s="1"/>
  <c r="G1421" i="393"/>
  <c r="C1365" i="393"/>
  <c r="B1365" i="393" l="1"/>
  <c r="G1422" i="395"/>
  <c r="G1422" i="400" s="1"/>
  <c r="G1422" i="396" s="1"/>
  <c r="G1422" i="393"/>
  <c r="C1365" i="400"/>
  <c r="F1365" i="396" s="1"/>
  <c r="B1365" i="395"/>
  <c r="I1365" i="393" l="1"/>
  <c r="F1366" i="395"/>
  <c r="F1366" i="400" s="1"/>
  <c r="F1366" i="393"/>
  <c r="G1423" i="395"/>
  <c r="G1423" i="400" s="1"/>
  <c r="G1423" i="396" s="1"/>
  <c r="G1423" i="393"/>
  <c r="H1365" i="396"/>
  <c r="H1366" i="395" s="1"/>
  <c r="B1365" i="400"/>
  <c r="I1365" i="400"/>
  <c r="C1365" i="396"/>
  <c r="C1366" i="395" s="1"/>
  <c r="J1365" i="393" l="1"/>
  <c r="I1365" i="401"/>
  <c r="G1424" i="395"/>
  <c r="G1424" i="400" s="1"/>
  <c r="G1424" i="396" s="1"/>
  <c r="G1424" i="393"/>
  <c r="C1366" i="393"/>
  <c r="G1426" i="400"/>
  <c r="G1426" i="396" s="1"/>
  <c r="H1366" i="400"/>
  <c r="H1366" i="393"/>
  <c r="G1425" i="395" l="1"/>
  <c r="G1425" i="400" s="1"/>
  <c r="G1425" i="396" s="1"/>
  <c r="G1426" i="393" s="1"/>
  <c r="G1425" i="393"/>
  <c r="G1427" i="400"/>
  <c r="G1427" i="396" s="1"/>
  <c r="G1427" i="393"/>
  <c r="B1366" i="393"/>
  <c r="C1366" i="400"/>
  <c r="F1366" i="396" s="1"/>
  <c r="B1366" i="395"/>
  <c r="F1367" i="395" l="1"/>
  <c r="F1367" i="400" s="1"/>
  <c r="F1367" i="393"/>
  <c r="H1366" i="396"/>
  <c r="I1366" i="393"/>
  <c r="G1428" i="400"/>
  <c r="G1428" i="396" s="1"/>
  <c r="G1428" i="393"/>
  <c r="C1366" i="396"/>
  <c r="C1367" i="395" s="1"/>
  <c r="B1366" i="400"/>
  <c r="I1366" i="400"/>
  <c r="J1366" i="393" l="1"/>
  <c r="I1366" i="401"/>
  <c r="H1367" i="395"/>
  <c r="H1367" i="400" s="1"/>
  <c r="H1367" i="393"/>
  <c r="C1367" i="393"/>
  <c r="G1429" i="393"/>
  <c r="G1429" i="400"/>
  <c r="G1429" i="396" s="1"/>
  <c r="B1367" i="393" l="1"/>
  <c r="G1430" i="400"/>
  <c r="G1430" i="396" s="1"/>
  <c r="G1430" i="393"/>
  <c r="B1367" i="395"/>
  <c r="C1367" i="400"/>
  <c r="F1367" i="396" s="1"/>
  <c r="I1367" i="393" l="1"/>
  <c r="F1368" i="395"/>
  <c r="F1368" i="400" s="1"/>
  <c r="F1368" i="393"/>
  <c r="H1367" i="396"/>
  <c r="H1368" i="395" s="1"/>
  <c r="C1367" i="396"/>
  <c r="C1368" i="395" s="1"/>
  <c r="B1367" i="400"/>
  <c r="I1367" i="400"/>
  <c r="G1431" i="393"/>
  <c r="G1431" i="400"/>
  <c r="G1431" i="396" s="1"/>
  <c r="G1432" i="395" s="1"/>
  <c r="J1367" i="393" l="1"/>
  <c r="I1367" i="401"/>
  <c r="G1432" i="393"/>
  <c r="G1432" i="400"/>
  <c r="G1432" i="396" s="1"/>
  <c r="G1433" i="395" s="1"/>
  <c r="C1368" i="393"/>
  <c r="H1368" i="400"/>
  <c r="H1368" i="393"/>
  <c r="B1368" i="393" l="1"/>
  <c r="C1368" i="400"/>
  <c r="F1368" i="396" s="1"/>
  <c r="B1368" i="395"/>
  <c r="G1433" i="393"/>
  <c r="G1433" i="400"/>
  <c r="G1433" i="396" s="1"/>
  <c r="G1434" i="395" s="1"/>
  <c r="F1369" i="395" l="1"/>
  <c r="F1369" i="400" s="1"/>
  <c r="F1369" i="393"/>
  <c r="H1368" i="396"/>
  <c r="I1368" i="393"/>
  <c r="C1368" i="396"/>
  <c r="C1369" i="395" s="1"/>
  <c r="I1368" i="400"/>
  <c r="B1368" i="400"/>
  <c r="G1434" i="400"/>
  <c r="G1434" i="396" s="1"/>
  <c r="G1435" i="395" s="1"/>
  <c r="G1434" i="393"/>
  <c r="J1368" i="393" l="1"/>
  <c r="I1368" i="401"/>
  <c r="H1369" i="395"/>
  <c r="H1369" i="400" s="1"/>
  <c r="H1369" i="393"/>
  <c r="G1435" i="393"/>
  <c r="G1435" i="400"/>
  <c r="G1435" i="396" s="1"/>
  <c r="G1436" i="395" s="1"/>
  <c r="C1369" i="393"/>
  <c r="B1369" i="393" l="1"/>
  <c r="C1369" i="400"/>
  <c r="F1369" i="396" s="1"/>
  <c r="B1369" i="395"/>
  <c r="G1436" i="393"/>
  <c r="G1436" i="400"/>
  <c r="G1436" i="396" s="1"/>
  <c r="G1437" i="395" s="1"/>
  <c r="I1369" i="393" l="1"/>
  <c r="F1370" i="395"/>
  <c r="F1370" i="400" s="1"/>
  <c r="F1370" i="393"/>
  <c r="G1437" i="400"/>
  <c r="G1437" i="396" s="1"/>
  <c r="G1438" i="395" s="1"/>
  <c r="G1437" i="393"/>
  <c r="H1369" i="396"/>
  <c r="H1370" i="395" s="1"/>
  <c r="C1369" i="396"/>
  <c r="C1370" i="395" s="1"/>
  <c r="B1369" i="400"/>
  <c r="I1369" i="400"/>
  <c r="J1369" i="393" l="1"/>
  <c r="I1369" i="401"/>
  <c r="C1370" i="393"/>
  <c r="H1370" i="400"/>
  <c r="H1370" i="393"/>
  <c r="G1438" i="400"/>
  <c r="G1438" i="396" s="1"/>
  <c r="G1439" i="395" s="1"/>
  <c r="G1438" i="393"/>
  <c r="B1370" i="393" l="1"/>
  <c r="G1439" i="400"/>
  <c r="G1439" i="396" s="1"/>
  <c r="G1440" i="395" s="1"/>
  <c r="G1439" i="393"/>
  <c r="C1370" i="400"/>
  <c r="F1370" i="396" s="1"/>
  <c r="B1370" i="395"/>
  <c r="F1371" i="395" l="1"/>
  <c r="F1371" i="400" s="1"/>
  <c r="F1371" i="393"/>
  <c r="I1370" i="393"/>
  <c r="H1370" i="396"/>
  <c r="H1371" i="395" s="1"/>
  <c r="C1370" i="396"/>
  <c r="C1371" i="395" s="1"/>
  <c r="I1370" i="400"/>
  <c r="B1370" i="400"/>
  <c r="G1440" i="400"/>
  <c r="G1440" i="396" s="1"/>
  <c r="G1441" i="395" s="1"/>
  <c r="G1440" i="393"/>
  <c r="J1370" i="393" l="1"/>
  <c r="I1370" i="401"/>
  <c r="C1371" i="393"/>
  <c r="G1441" i="393"/>
  <c r="G1441" i="400"/>
  <c r="G1441" i="396" s="1"/>
  <c r="G1442" i="395" s="1"/>
  <c r="H1371" i="400"/>
  <c r="H1371" i="393"/>
  <c r="G1442" i="393" l="1"/>
  <c r="G1442" i="400"/>
  <c r="G1442" i="396" s="1"/>
  <c r="G1443" i="395" s="1"/>
  <c r="B1371" i="393"/>
  <c r="B1371" i="395"/>
  <c r="C1371" i="400"/>
  <c r="F1371" i="396" s="1"/>
  <c r="F1372" i="395" l="1"/>
  <c r="F1372" i="400" s="1"/>
  <c r="F1372" i="393"/>
  <c r="H1371" i="396"/>
  <c r="I1371" i="393"/>
  <c r="C1371" i="396"/>
  <c r="C1372" i="395" s="1"/>
  <c r="B1371" i="400"/>
  <c r="I1371" i="400"/>
  <c r="G1443" i="393"/>
  <c r="G1443" i="400"/>
  <c r="G1443" i="396" s="1"/>
  <c r="G1444" i="395" s="1"/>
  <c r="J1371" i="393" l="1"/>
  <c r="I1371" i="401"/>
  <c r="H1372" i="395"/>
  <c r="H1372" i="400" s="1"/>
  <c r="H1372" i="393"/>
  <c r="G1444" i="400"/>
  <c r="G1444" i="396" s="1"/>
  <c r="G1445" i="395" s="1"/>
  <c r="G1444" i="393"/>
  <c r="C1372" i="393"/>
  <c r="B1372" i="393" l="1"/>
  <c r="C1372" i="400"/>
  <c r="F1372" i="396" s="1"/>
  <c r="B1372" i="395"/>
  <c r="G1445" i="400"/>
  <c r="G1445" i="396" s="1"/>
  <c r="G1446" i="395" s="1"/>
  <c r="G1445" i="393"/>
  <c r="I1372" i="393" l="1"/>
  <c r="F1373" i="395"/>
  <c r="F1373" i="400" s="1"/>
  <c r="F1373" i="393"/>
  <c r="G1446" i="400"/>
  <c r="G1446" i="396" s="1"/>
  <c r="G1447" i="395" s="1"/>
  <c r="G1446" i="393"/>
  <c r="H1372" i="396"/>
  <c r="H1373" i="395" s="1"/>
  <c r="C1372" i="396"/>
  <c r="C1373" i="395" s="1"/>
  <c r="B1372" i="400"/>
  <c r="I1372" i="400"/>
  <c r="J1372" i="393" l="1"/>
  <c r="I1372" i="401"/>
  <c r="C1373" i="393"/>
  <c r="H1373" i="393"/>
  <c r="H1373" i="400"/>
  <c r="G1447" i="400"/>
  <c r="G1447" i="396" s="1"/>
  <c r="G1448" i="395" s="1"/>
  <c r="G1447" i="393"/>
  <c r="G1448" i="393" l="1"/>
  <c r="G1448" i="400"/>
  <c r="G1448" i="396" s="1"/>
  <c r="G1449" i="395" s="1"/>
  <c r="B1373" i="393"/>
  <c r="B1373" i="395"/>
  <c r="C1373" i="400"/>
  <c r="F1373" i="396" s="1"/>
  <c r="F1374" i="395" l="1"/>
  <c r="F1374" i="400" s="1"/>
  <c r="F1374" i="393"/>
  <c r="H1373" i="396"/>
  <c r="I1373" i="393"/>
  <c r="I1373" i="400"/>
  <c r="C1373" i="396"/>
  <c r="C1374" i="395" s="1"/>
  <c r="B1373" i="400"/>
  <c r="G1449" i="393"/>
  <c r="G1449" i="400"/>
  <c r="G1449" i="396" s="1"/>
  <c r="G1450" i="395" s="1"/>
  <c r="J1373" i="393" l="1"/>
  <c r="I1373" i="401"/>
  <c r="H1374" i="395"/>
  <c r="H1374" i="400" s="1"/>
  <c r="H1374" i="393"/>
  <c r="G1450" i="400"/>
  <c r="G1450" i="396" s="1"/>
  <c r="G1451" i="395" s="1"/>
  <c r="G1450" i="393"/>
  <c r="C1374" i="393"/>
  <c r="B1374" i="393" l="1"/>
  <c r="H1374" i="396"/>
  <c r="C1374" i="400"/>
  <c r="F1374" i="396" s="1"/>
  <c r="B1374" i="395"/>
  <c r="G1451" i="393"/>
  <c r="G1451" i="400"/>
  <c r="G1451" i="396" s="1"/>
  <c r="I1374" i="393" l="1"/>
  <c r="F1375" i="395"/>
  <c r="F1375" i="400" s="1"/>
  <c r="F1375" i="393"/>
  <c r="H1375" i="395"/>
  <c r="H1375" i="400" s="1"/>
  <c r="H1375" i="393"/>
  <c r="G1452" i="393"/>
  <c r="G1452" i="400"/>
  <c r="G1452" i="396" s="1"/>
  <c r="G1453" i="395" s="1"/>
  <c r="C1374" i="396"/>
  <c r="C1375" i="395" s="1"/>
  <c r="B1374" i="400"/>
  <c r="I1374" i="400"/>
  <c r="J1374" i="393" l="1"/>
  <c r="I1374" i="401"/>
  <c r="G1453" i="393"/>
  <c r="G1453" i="400"/>
  <c r="G1453" i="396" s="1"/>
  <c r="G1454" i="395" s="1"/>
  <c r="C1375" i="393"/>
  <c r="B1375" i="393" s="1"/>
  <c r="I1375" i="393" l="1"/>
  <c r="B1375" i="395"/>
  <c r="C1375" i="400"/>
  <c r="G1454" i="400"/>
  <c r="G1454" i="396" s="1"/>
  <c r="G1455" i="395" s="1"/>
  <c r="G1454" i="393"/>
  <c r="J1375" i="393" l="1"/>
  <c r="I1375" i="401"/>
  <c r="H1375" i="396"/>
  <c r="F1375" i="396"/>
  <c r="G1455" i="393"/>
  <c r="G1455" i="400"/>
  <c r="G1455" i="396" s="1"/>
  <c r="G1456" i="395" s="1"/>
  <c r="C1375" i="396"/>
  <c r="C1376" i="395" s="1"/>
  <c r="I1375" i="400"/>
  <c r="B1375" i="400"/>
  <c r="F1376" i="395" l="1"/>
  <c r="F1376" i="400" s="1"/>
  <c r="F1376" i="393"/>
  <c r="H1376" i="395"/>
  <c r="H1376" i="400" s="1"/>
  <c r="H1376" i="393"/>
  <c r="C1376" i="393"/>
  <c r="G1456" i="400"/>
  <c r="G1456" i="396" s="1"/>
  <c r="G1457" i="395" s="1"/>
  <c r="G1456" i="393"/>
  <c r="B1376" i="393" l="1"/>
  <c r="G1457" i="393"/>
  <c r="G1457" i="400"/>
  <c r="G1457" i="396" s="1"/>
  <c r="G1458" i="395" s="1"/>
  <c r="B1376" i="395"/>
  <c r="C1376" i="400"/>
  <c r="H1376" i="396" s="1"/>
  <c r="I1376" i="393" l="1"/>
  <c r="H1377" i="395"/>
  <c r="H1377" i="400" s="1"/>
  <c r="H1377" i="393"/>
  <c r="G1458" i="400"/>
  <c r="G1458" i="396" s="1"/>
  <c r="G1459" i="395" s="1"/>
  <c r="G1458" i="393"/>
  <c r="F1376" i="396"/>
  <c r="F1377" i="395" s="1"/>
  <c r="C1376" i="396"/>
  <c r="C1377" i="395" s="1"/>
  <c r="B1376" i="400"/>
  <c r="I1376" i="400"/>
  <c r="J1376" i="393" l="1"/>
  <c r="I1376" i="401"/>
  <c r="C1377" i="393"/>
  <c r="F1377" i="400"/>
  <c r="F1377" i="393"/>
  <c r="G1459" i="400"/>
  <c r="G1459" i="396" s="1"/>
  <c r="G1460" i="395" s="1"/>
  <c r="G1459" i="393"/>
  <c r="B1377" i="393" l="1"/>
  <c r="G1460" i="400"/>
  <c r="G1460" i="396" s="1"/>
  <c r="G1461" i="395" s="1"/>
  <c r="G1460" i="393"/>
  <c r="C1377" i="400"/>
  <c r="F1377" i="396" s="1"/>
  <c r="B1377" i="395"/>
  <c r="F1378" i="395" l="1"/>
  <c r="F1378" i="400" s="1"/>
  <c r="F1378" i="393"/>
  <c r="I1377" i="393"/>
  <c r="G1461" i="400"/>
  <c r="G1461" i="396" s="1"/>
  <c r="G1462" i="395" s="1"/>
  <c r="G1461" i="393"/>
  <c r="H1377" i="396"/>
  <c r="H1378" i="395" s="1"/>
  <c r="C1377" i="396"/>
  <c r="C1378" i="395" s="1"/>
  <c r="B1377" i="400"/>
  <c r="I1377" i="400"/>
  <c r="J1377" i="393" l="1"/>
  <c r="I1377" i="401"/>
  <c r="C1378" i="393"/>
  <c r="H1378" i="400"/>
  <c r="H1378" i="393"/>
  <c r="G1462" i="393"/>
  <c r="G1462" i="400"/>
  <c r="G1462" i="396" s="1"/>
  <c r="G1463" i="395" s="1"/>
  <c r="G1463" i="393" l="1"/>
  <c r="G1463" i="400"/>
  <c r="G1463" i="396" s="1"/>
  <c r="G1464" i="395" s="1"/>
  <c r="B1378" i="393"/>
  <c r="C1378" i="400"/>
  <c r="F1378" i="396" s="1"/>
  <c r="B1378" i="395"/>
  <c r="F1379" i="395" l="1"/>
  <c r="F1379" i="400" s="1"/>
  <c r="F1379" i="393"/>
  <c r="H1378" i="396"/>
  <c r="I1378" i="393"/>
  <c r="G1464" i="400"/>
  <c r="G1464" i="396" s="1"/>
  <c r="G1465" i="395" s="1"/>
  <c r="G1464" i="393"/>
  <c r="B1378" i="400"/>
  <c r="C1378" i="396"/>
  <c r="C1379" i="395" s="1"/>
  <c r="I1378" i="400"/>
  <c r="J1378" i="393" l="1"/>
  <c r="I1378" i="401"/>
  <c r="H1379" i="395"/>
  <c r="H1379" i="400" s="1"/>
  <c r="H1379" i="393"/>
  <c r="C1379" i="393"/>
  <c r="G1465" i="400"/>
  <c r="G1465" i="396" s="1"/>
  <c r="G1466" i="395" s="1"/>
  <c r="G1465" i="393"/>
  <c r="B1379" i="393" l="1"/>
  <c r="G1466" i="400"/>
  <c r="G1466" i="396" s="1"/>
  <c r="G1467" i="395" s="1"/>
  <c r="G1466" i="393"/>
  <c r="B1379" i="395"/>
  <c r="C1379" i="400"/>
  <c r="F1379" i="396" s="1"/>
  <c r="I1379" i="393" l="1"/>
  <c r="F1380" i="395"/>
  <c r="F1380" i="400" s="1"/>
  <c r="F1380" i="393"/>
  <c r="H1379" i="396"/>
  <c r="C1379" i="396"/>
  <c r="C1380" i="395" s="1"/>
  <c r="I1379" i="400"/>
  <c r="B1379" i="400"/>
  <c r="G1467" i="393"/>
  <c r="G1467" i="400"/>
  <c r="G1467" i="396" s="1"/>
  <c r="G1468" i="395" s="1"/>
  <c r="I71" i="390" l="1"/>
  <c r="I71" i="398" s="1"/>
  <c r="I1379" i="401"/>
  <c r="J1379" i="393"/>
  <c r="H1380" i="395"/>
  <c r="H1380" i="400" s="1"/>
  <c r="H1380" i="393"/>
  <c r="G1468" i="400"/>
  <c r="G1468" i="396" s="1"/>
  <c r="G1469" i="395" s="1"/>
  <c r="G1468" i="393"/>
  <c r="C1380" i="393"/>
  <c r="B1380" i="393" l="1"/>
  <c r="B1380" i="395"/>
  <c r="C1380" i="400"/>
  <c r="F1380" i="396" s="1"/>
  <c r="G1469" i="393"/>
  <c r="G1469" i="400"/>
  <c r="G1469" i="396" s="1"/>
  <c r="G1470" i="395" s="1"/>
  <c r="I1380" i="393" l="1"/>
  <c r="F1381" i="395"/>
  <c r="F1381" i="400" s="1"/>
  <c r="F1381" i="393"/>
  <c r="H1380" i="396"/>
  <c r="H1381" i="395" s="1"/>
  <c r="B1380" i="400"/>
  <c r="C1380" i="396"/>
  <c r="C1381" i="395" s="1"/>
  <c r="I1380" i="400"/>
  <c r="G1470" i="400"/>
  <c r="G1470" i="396" s="1"/>
  <c r="G1471" i="395" s="1"/>
  <c r="G1470" i="393"/>
  <c r="J1380" i="393" l="1"/>
  <c r="I1380" i="401"/>
  <c r="C1381" i="393"/>
  <c r="G1471" i="400"/>
  <c r="G1471" i="396" s="1"/>
  <c r="G1472" i="395" s="1"/>
  <c r="G1471" i="393"/>
  <c r="H1381" i="400"/>
  <c r="H1381" i="393"/>
  <c r="G1472" i="400" l="1"/>
  <c r="G1472" i="396" s="1"/>
  <c r="G1473" i="395" s="1"/>
  <c r="G1472" i="393"/>
  <c r="B1381" i="393"/>
  <c r="B1381" i="395"/>
  <c r="C1381" i="400"/>
  <c r="H1381" i="396" s="1"/>
  <c r="H1382" i="395" l="1"/>
  <c r="H1382" i="400" s="1"/>
  <c r="H1382" i="393"/>
  <c r="I1381" i="393"/>
  <c r="F1381" i="396"/>
  <c r="F1382" i="395" s="1"/>
  <c r="B1381" i="400"/>
  <c r="C1381" i="396"/>
  <c r="C1382" i="395" s="1"/>
  <c r="I1381" i="400"/>
  <c r="G1473" i="393"/>
  <c r="G1473" i="400"/>
  <c r="G1473" i="396" s="1"/>
  <c r="G1474" i="395" s="1"/>
  <c r="J1381" i="393" l="1"/>
  <c r="I1381" i="401"/>
  <c r="C1382" i="393"/>
  <c r="G1474" i="400"/>
  <c r="G1474" i="396" s="1"/>
  <c r="G1475" i="395" s="1"/>
  <c r="G1474" i="393"/>
  <c r="F1382" i="400"/>
  <c r="F1382" i="393"/>
  <c r="G1475" i="393" l="1"/>
  <c r="G1475" i="400"/>
  <c r="G1475" i="396" s="1"/>
  <c r="G1476" i="395" s="1"/>
  <c r="B1382" i="393"/>
  <c r="B1382" i="395"/>
  <c r="C1382" i="400"/>
  <c r="F1382" i="396" s="1"/>
  <c r="F1383" i="395" l="1"/>
  <c r="F1383" i="400" s="1"/>
  <c r="F1383" i="393"/>
  <c r="I1382" i="393"/>
  <c r="G1476" i="400"/>
  <c r="G1476" i="396" s="1"/>
  <c r="G1477" i="395" s="1"/>
  <c r="G1476" i="393"/>
  <c r="H1382" i="396"/>
  <c r="H1383" i="395" s="1"/>
  <c r="I1382" i="400"/>
  <c r="B1382" i="400"/>
  <c r="C1382" i="396"/>
  <c r="C1383" i="395" s="1"/>
  <c r="J1382" i="393" l="1"/>
  <c r="I1382" i="401"/>
  <c r="H1383" i="400"/>
  <c r="H1383" i="393"/>
  <c r="C1383" i="393"/>
  <c r="G1477" i="400"/>
  <c r="G1477" i="396" s="1"/>
  <c r="G1478" i="395" s="1"/>
  <c r="G1477" i="393"/>
  <c r="B1383" i="393" l="1"/>
  <c r="B1383" i="395"/>
  <c r="C1383" i="400"/>
  <c r="G1478" i="393"/>
  <c r="G1478" i="400"/>
  <c r="G1478" i="396" s="1"/>
  <c r="G1479" i="395" s="1"/>
  <c r="I1383" i="393" l="1"/>
  <c r="E1383" i="396"/>
  <c r="F1383" i="396"/>
  <c r="H1383" i="396"/>
  <c r="I1383" i="400"/>
  <c r="C1383" i="396"/>
  <c r="C1384" i="395" s="1"/>
  <c r="B1383" i="400"/>
  <c r="G1479" i="400"/>
  <c r="G1479" i="396" s="1"/>
  <c r="G1480" i="395" s="1"/>
  <c r="G1479" i="393"/>
  <c r="J1383" i="393" l="1"/>
  <c r="I1383" i="401"/>
  <c r="H1384" i="395"/>
  <c r="H1384" i="400" s="1"/>
  <c r="H1384" i="393"/>
  <c r="F1384" i="395"/>
  <c r="F1384" i="400" s="1"/>
  <c r="F1384" i="393"/>
  <c r="E1384" i="395"/>
  <c r="E1384" i="400" s="1"/>
  <c r="E1384" i="393"/>
  <c r="G1480" i="400"/>
  <c r="G1480" i="396" s="1"/>
  <c r="G1481" i="395" s="1"/>
  <c r="G1480" i="393"/>
  <c r="C1384" i="393"/>
  <c r="B1384" i="393" l="1"/>
  <c r="B1384" i="395"/>
  <c r="C1384" i="400"/>
  <c r="F1384" i="396" s="1"/>
  <c r="G1481" i="400"/>
  <c r="G1481" i="396" s="1"/>
  <c r="G1482" i="395" s="1"/>
  <c r="G1481" i="393"/>
  <c r="I1384" i="393" l="1"/>
  <c r="F1385" i="395"/>
  <c r="F1385" i="400" s="1"/>
  <c r="F1385" i="393"/>
  <c r="H1384" i="396"/>
  <c r="E1384" i="396"/>
  <c r="E1385" i="395" s="1"/>
  <c r="C1384" i="396"/>
  <c r="C1385" i="395" s="1"/>
  <c r="I1384" i="400"/>
  <c r="B1384" i="400"/>
  <c r="G1482" i="400"/>
  <c r="G1482" i="396" s="1"/>
  <c r="G1483" i="395" s="1"/>
  <c r="G1482" i="393"/>
  <c r="J1384" i="393" l="1"/>
  <c r="I1384" i="401"/>
  <c r="H1385" i="395"/>
  <c r="H1385" i="400" s="1"/>
  <c r="H1385" i="393"/>
  <c r="C1385" i="393"/>
  <c r="G1483" i="400"/>
  <c r="G1483" i="396" s="1"/>
  <c r="G1484" i="395" s="1"/>
  <c r="G1483" i="393"/>
  <c r="E1385" i="400"/>
  <c r="E1385" i="393"/>
  <c r="G1484" i="400" l="1"/>
  <c r="G1484" i="396" s="1"/>
  <c r="G1485" i="395" s="1"/>
  <c r="G1484" i="393"/>
  <c r="B1385" i="393"/>
  <c r="B1385" i="395"/>
  <c r="C1385" i="400"/>
  <c r="F1385" i="396" s="1"/>
  <c r="F1386" i="395" l="1"/>
  <c r="F1386" i="400" s="1"/>
  <c r="F1386" i="393"/>
  <c r="H1385" i="396"/>
  <c r="E1385" i="396"/>
  <c r="I1385" i="393"/>
  <c r="G1485" i="393"/>
  <c r="G1485" i="400"/>
  <c r="G1485" i="396" s="1"/>
  <c r="G1486" i="395" s="1"/>
  <c r="C1385" i="396"/>
  <c r="C1386" i="395" s="1"/>
  <c r="I1385" i="400"/>
  <c r="B1385" i="400"/>
  <c r="J1385" i="393" l="1"/>
  <c r="I1385" i="401"/>
  <c r="H1386" i="395"/>
  <c r="H1386" i="400" s="1"/>
  <c r="H1386" i="393"/>
  <c r="E1386" i="395"/>
  <c r="E1386" i="400" s="1"/>
  <c r="E1386" i="393"/>
  <c r="C1386" i="393"/>
  <c r="G1486" i="393"/>
  <c r="G1486" i="400"/>
  <c r="G1486" i="396" s="1"/>
  <c r="G1487" i="395" s="1"/>
  <c r="B1386" i="393" l="1"/>
  <c r="G1487" i="400"/>
  <c r="G1487" i="396" s="1"/>
  <c r="G1488" i="395" s="1"/>
  <c r="G1487" i="393"/>
  <c r="C1386" i="400"/>
  <c r="F1386" i="396" s="1"/>
  <c r="B1386" i="395"/>
  <c r="I1386" i="393" l="1"/>
  <c r="F1387" i="395"/>
  <c r="F1387" i="400" s="1"/>
  <c r="F1387" i="393"/>
  <c r="H1386" i="396"/>
  <c r="E1386" i="396"/>
  <c r="E1387" i="395" s="1"/>
  <c r="I1386" i="400"/>
  <c r="C1386" i="396"/>
  <c r="C1387" i="395" s="1"/>
  <c r="B1386" i="400"/>
  <c r="G1488" i="400"/>
  <c r="G1488" i="396" s="1"/>
  <c r="G1489" i="395" s="1"/>
  <c r="G1488" i="393"/>
  <c r="J1386" i="393" l="1"/>
  <c r="I1386" i="401"/>
  <c r="H1387" i="395"/>
  <c r="H1387" i="400" s="1"/>
  <c r="H1387" i="393"/>
  <c r="C1387" i="393"/>
  <c r="G1489" i="400"/>
  <c r="G1489" i="396" s="1"/>
  <c r="G1490" i="395" s="1"/>
  <c r="G1489" i="393"/>
  <c r="E1387" i="400"/>
  <c r="E1387" i="393"/>
  <c r="G1490" i="400" l="1"/>
  <c r="G1490" i="396" s="1"/>
  <c r="G1491" i="395" s="1"/>
  <c r="G1490" i="393"/>
  <c r="B1387" i="393"/>
  <c r="B1387" i="395"/>
  <c r="C1387" i="400"/>
  <c r="F1387" i="396" s="1"/>
  <c r="F1388" i="395" l="1"/>
  <c r="F1388" i="400" s="1"/>
  <c r="F1388" i="393"/>
  <c r="H1387" i="396"/>
  <c r="I1387" i="393"/>
  <c r="E1387" i="396"/>
  <c r="E1388" i="395" s="1"/>
  <c r="I1387" i="400"/>
  <c r="C1387" i="396"/>
  <c r="C1388" i="395" s="1"/>
  <c r="B1387" i="400"/>
  <c r="G1491" i="393"/>
  <c r="G1491" i="400"/>
  <c r="G1491" i="396" s="1"/>
  <c r="G1492" i="395" s="1"/>
  <c r="J1387" i="393" l="1"/>
  <c r="I1387" i="401"/>
  <c r="H1388" i="395"/>
  <c r="H1388" i="400" s="1"/>
  <c r="H1388" i="393"/>
  <c r="C1388" i="393"/>
  <c r="G1492" i="393"/>
  <c r="G1492" i="400"/>
  <c r="G1492" i="396" s="1"/>
  <c r="G1493" i="395" s="1"/>
  <c r="E1388" i="400"/>
  <c r="E1388" i="396" s="1"/>
  <c r="E1389" i="395" s="1"/>
  <c r="E1388" i="393"/>
  <c r="G1493" i="400" l="1"/>
  <c r="G1493" i="396" s="1"/>
  <c r="G1494" i="395" s="1"/>
  <c r="G1493" i="393"/>
  <c r="B1388" i="393"/>
  <c r="E1389" i="400"/>
  <c r="E1389" i="396" s="1"/>
  <c r="E1390" i="395" s="1"/>
  <c r="E1389" i="393"/>
  <c r="B1388" i="395"/>
  <c r="C1388" i="400"/>
  <c r="H1388" i="396" s="1"/>
  <c r="H1389" i="395" l="1"/>
  <c r="H1389" i="400" s="1"/>
  <c r="H1389" i="393"/>
  <c r="I1388" i="393"/>
  <c r="F1388" i="396"/>
  <c r="F1389" i="395" s="1"/>
  <c r="C1388" i="396"/>
  <c r="C1389" i="395" s="1"/>
  <c r="B1388" i="400"/>
  <c r="I1388" i="400"/>
  <c r="E1390" i="393"/>
  <c r="E1390" i="400"/>
  <c r="E1390" i="396" s="1"/>
  <c r="E1391" i="395" s="1"/>
  <c r="G1494" i="393"/>
  <c r="G1494" i="400"/>
  <c r="G1494" i="396" s="1"/>
  <c r="G1495" i="395" s="1"/>
  <c r="J1388" i="393" l="1"/>
  <c r="I1388" i="401"/>
  <c r="G1495" i="400"/>
  <c r="G1495" i="396" s="1"/>
  <c r="G1496" i="395" s="1"/>
  <c r="G1495" i="393"/>
  <c r="E1391" i="393"/>
  <c r="E1391" i="400"/>
  <c r="E1391" i="396" s="1"/>
  <c r="E1392" i="395" s="1"/>
  <c r="C1389" i="393"/>
  <c r="F1389" i="400"/>
  <c r="F1389" i="393"/>
  <c r="E1392" i="393" l="1"/>
  <c r="E1392" i="400"/>
  <c r="E1392" i="396" s="1"/>
  <c r="E1393" i="395" s="1"/>
  <c r="B1389" i="393"/>
  <c r="C1389" i="400"/>
  <c r="H1389" i="396" s="1"/>
  <c r="B1389" i="395"/>
  <c r="G1496" i="393"/>
  <c r="G1496" i="400"/>
  <c r="G1496" i="396" s="1"/>
  <c r="G1497" i="395" s="1"/>
  <c r="H1390" i="395" l="1"/>
  <c r="H1390" i="400" s="1"/>
  <c r="H1390" i="393"/>
  <c r="F1389" i="396"/>
  <c r="I1389" i="393"/>
  <c r="E1393" i="400"/>
  <c r="E1393" i="396" s="1"/>
  <c r="E1394" i="395" s="1"/>
  <c r="E1393" i="393"/>
  <c r="G1497" i="393"/>
  <c r="G1497" i="400"/>
  <c r="G1497" i="396" s="1"/>
  <c r="G1498" i="395" s="1"/>
  <c r="C1389" i="396"/>
  <c r="C1390" i="395" s="1"/>
  <c r="B1389" i="400"/>
  <c r="I1389" i="400"/>
  <c r="J1389" i="393" l="1"/>
  <c r="I1389" i="401"/>
  <c r="F1390" i="395"/>
  <c r="F1390" i="400" s="1"/>
  <c r="F1390" i="393"/>
  <c r="C1390" i="393"/>
  <c r="E1394" i="393"/>
  <c r="E1394" i="400"/>
  <c r="E1394" i="396" s="1"/>
  <c r="E1395" i="395" s="1"/>
  <c r="G1498" i="400"/>
  <c r="G1498" i="396" s="1"/>
  <c r="G1499" i="395" s="1"/>
  <c r="G1498" i="393"/>
  <c r="B1390" i="393" l="1"/>
  <c r="E1395" i="393"/>
  <c r="E1395" i="400"/>
  <c r="E1395" i="396" s="1"/>
  <c r="E1396" i="395" s="1"/>
  <c r="G1499" i="393"/>
  <c r="G1499" i="400"/>
  <c r="G1499" i="396" s="1"/>
  <c r="G1500" i="395" s="1"/>
  <c r="C1390" i="400"/>
  <c r="F1390" i="396" s="1"/>
  <c r="B1390" i="395"/>
  <c r="I1390" i="393" l="1"/>
  <c r="F1391" i="395"/>
  <c r="F1391" i="400" s="1"/>
  <c r="F1391" i="393"/>
  <c r="H1390" i="396"/>
  <c r="H1391" i="395" s="1"/>
  <c r="B1390" i="400"/>
  <c r="I1390" i="400"/>
  <c r="C1390" i="396"/>
  <c r="C1391" i="395" s="1"/>
  <c r="E1396" i="393"/>
  <c r="E1396" i="400"/>
  <c r="E1396" i="396" s="1"/>
  <c r="E1397" i="395" s="1"/>
  <c r="G1500" i="400"/>
  <c r="G1500" i="396" s="1"/>
  <c r="G1501" i="395" s="1"/>
  <c r="G1500" i="393"/>
  <c r="J1390" i="393" l="1"/>
  <c r="I1390" i="401"/>
  <c r="C1391" i="393"/>
  <c r="G1501" i="400"/>
  <c r="G1501" i="396" s="1"/>
  <c r="G1502" i="395" s="1"/>
  <c r="G1501" i="393"/>
  <c r="E1397" i="393"/>
  <c r="E1397" i="400"/>
  <c r="E1397" i="396" s="1"/>
  <c r="E1398" i="395" s="1"/>
  <c r="H1391" i="400"/>
  <c r="H1391" i="393"/>
  <c r="G1502" i="393" l="1"/>
  <c r="G1502" i="400"/>
  <c r="G1502" i="396" s="1"/>
  <c r="G1503" i="395" s="1"/>
  <c r="E1398" i="393"/>
  <c r="E1398" i="400"/>
  <c r="E1398" i="396" s="1"/>
  <c r="E1399" i="395" s="1"/>
  <c r="B1391" i="393"/>
  <c r="B1391" i="395"/>
  <c r="C1391" i="400"/>
  <c r="F1391" i="396" s="1"/>
  <c r="F1392" i="395" l="1"/>
  <c r="F1392" i="400" s="1"/>
  <c r="F1392" i="393"/>
  <c r="H1391" i="396"/>
  <c r="I1391" i="393"/>
  <c r="G1503" i="400"/>
  <c r="G1503" i="396" s="1"/>
  <c r="G1504" i="395" s="1"/>
  <c r="G1503" i="393"/>
  <c r="C1391" i="396"/>
  <c r="C1392" i="395" s="1"/>
  <c r="B1391" i="400"/>
  <c r="I1391" i="400"/>
  <c r="E1399" i="393"/>
  <c r="E1399" i="400"/>
  <c r="E1399" i="396" s="1"/>
  <c r="E1400" i="395" s="1"/>
  <c r="J1391" i="393" l="1"/>
  <c r="I1391" i="401"/>
  <c r="H1392" i="395"/>
  <c r="H1392" i="400" s="1"/>
  <c r="H1392" i="393"/>
  <c r="E1400" i="400"/>
  <c r="E1400" i="396" s="1"/>
  <c r="E1401" i="395" s="1"/>
  <c r="E1400" i="393"/>
  <c r="C1392" i="393"/>
  <c r="G1504" i="393"/>
  <c r="G1504" i="400"/>
  <c r="G1504" i="396" s="1"/>
  <c r="G1505" i="395" s="1"/>
  <c r="B1392" i="393" l="1"/>
  <c r="G1505" i="400"/>
  <c r="G1505" i="396" s="1"/>
  <c r="G1506" i="395" s="1"/>
  <c r="G1505" i="393"/>
  <c r="C1392" i="400"/>
  <c r="F1392" i="396" s="1"/>
  <c r="F1393" i="393" s="1"/>
  <c r="B1392" i="395"/>
  <c r="E1401" i="393"/>
  <c r="E1401" i="400"/>
  <c r="E1401" i="396" s="1"/>
  <c r="E1402" i="395" s="1"/>
  <c r="I1392" i="393" l="1"/>
  <c r="F1393" i="395"/>
  <c r="F1393" i="400" s="1"/>
  <c r="H1392" i="396"/>
  <c r="C1392" i="396"/>
  <c r="C1393" i="395" s="1"/>
  <c r="I1392" i="400"/>
  <c r="B1392" i="400"/>
  <c r="E1402" i="393"/>
  <c r="E1402" i="400"/>
  <c r="E1402" i="396" s="1"/>
  <c r="E1403" i="395" s="1"/>
  <c r="G1506" i="393"/>
  <c r="G1506" i="400"/>
  <c r="G1506" i="396" s="1"/>
  <c r="G1507" i="395" s="1"/>
  <c r="J1392" i="393" l="1"/>
  <c r="I1392" i="401"/>
  <c r="H1393" i="393"/>
  <c r="H1393" i="395"/>
  <c r="H1393" i="400" s="1"/>
  <c r="G1507" i="393"/>
  <c r="G1507" i="400"/>
  <c r="G1507" i="396" s="1"/>
  <c r="G1508" i="395" s="1"/>
  <c r="E1403" i="400"/>
  <c r="E1403" i="396" s="1"/>
  <c r="E1404" i="395" s="1"/>
  <c r="E1403" i="393"/>
  <c r="C1393" i="393"/>
  <c r="B1393" i="393" l="1"/>
  <c r="E1404" i="400"/>
  <c r="E1404" i="396" s="1"/>
  <c r="E1405" i="395" s="1"/>
  <c r="E1404" i="393"/>
  <c r="G1508" i="393"/>
  <c r="G1508" i="400"/>
  <c r="G1508" i="396" s="1"/>
  <c r="G1509" i="395" s="1"/>
  <c r="C1393" i="400"/>
  <c r="H1393" i="396" s="1"/>
  <c r="B1393" i="395"/>
  <c r="I1393" i="393" l="1"/>
  <c r="H1394" i="395"/>
  <c r="H1394" i="400" s="1"/>
  <c r="H1394" i="393"/>
  <c r="G1509" i="400"/>
  <c r="G1509" i="396" s="1"/>
  <c r="G1510" i="395" s="1"/>
  <c r="G1509" i="393"/>
  <c r="F1393" i="396"/>
  <c r="F1394" i="395" s="1"/>
  <c r="C1393" i="396"/>
  <c r="C1394" i="395" s="1"/>
  <c r="I1393" i="400"/>
  <c r="B1393" i="400"/>
  <c r="E1405" i="393"/>
  <c r="E1405" i="400"/>
  <c r="E1405" i="396" s="1"/>
  <c r="E1406" i="395" s="1"/>
  <c r="J1393" i="393" l="1"/>
  <c r="I1393" i="401"/>
  <c r="E1406" i="400"/>
  <c r="E1406" i="396" s="1"/>
  <c r="E1407" i="395" s="1"/>
  <c r="E1406" i="393"/>
  <c r="C1394" i="393"/>
  <c r="F1394" i="400"/>
  <c r="F1394" i="393"/>
  <c r="G1510" i="400"/>
  <c r="G1510" i="396" s="1"/>
  <c r="G1511" i="395" s="1"/>
  <c r="G1510" i="393"/>
  <c r="B1394" i="393" l="1"/>
  <c r="G1511" i="393"/>
  <c r="G1511" i="400"/>
  <c r="G1511" i="396" s="1"/>
  <c r="G1512" i="395" s="1"/>
  <c r="C1394" i="400"/>
  <c r="H1394" i="396" s="1"/>
  <c r="B1394" i="395"/>
  <c r="E1407" i="400"/>
  <c r="E1407" i="396" s="1"/>
  <c r="E1408" i="395" s="1"/>
  <c r="E1407" i="393"/>
  <c r="H1395" i="395" l="1"/>
  <c r="H1395" i="400" s="1"/>
  <c r="H1395" i="393"/>
  <c r="F1394" i="396"/>
  <c r="I1394" i="393"/>
  <c r="E1408" i="400"/>
  <c r="E1408" i="396" s="1"/>
  <c r="E1409" i="395" s="1"/>
  <c r="E1408" i="393"/>
  <c r="C1394" i="396"/>
  <c r="C1395" i="395" s="1"/>
  <c r="I1394" i="400"/>
  <c r="B1394" i="400"/>
  <c r="G1512" i="400"/>
  <c r="G1512" i="396" s="1"/>
  <c r="G1513" i="395" s="1"/>
  <c r="G1512" i="393"/>
  <c r="J1394" i="393" l="1"/>
  <c r="I1394" i="401"/>
  <c r="F1395" i="395"/>
  <c r="F1395" i="400" s="1"/>
  <c r="F1395" i="393"/>
  <c r="G1513" i="400"/>
  <c r="G1513" i="396" s="1"/>
  <c r="G1514" i="395" s="1"/>
  <c r="G1513" i="393"/>
  <c r="C1395" i="393"/>
  <c r="E1409" i="393"/>
  <c r="E1409" i="400"/>
  <c r="E1409" i="396" s="1"/>
  <c r="E1410" i="395" s="1"/>
  <c r="B1395" i="393" l="1"/>
  <c r="E1410" i="400"/>
  <c r="E1410" i="396" s="1"/>
  <c r="E1411" i="395" s="1"/>
  <c r="E1410" i="393"/>
  <c r="B1395" i="395"/>
  <c r="C1395" i="400"/>
  <c r="F1395" i="396" s="1"/>
  <c r="G1514" i="400"/>
  <c r="G1514" i="396" s="1"/>
  <c r="G1515" i="395" s="1"/>
  <c r="G1514" i="393"/>
  <c r="I1395" i="393" l="1"/>
  <c r="F1396" i="395"/>
  <c r="F1396" i="400" s="1"/>
  <c r="F1396" i="393"/>
  <c r="G1515" i="393"/>
  <c r="G1515" i="400"/>
  <c r="G1515" i="396" s="1"/>
  <c r="G1516" i="395" s="1"/>
  <c r="H1395" i="396"/>
  <c r="H1396" i="395" s="1"/>
  <c r="I1395" i="400"/>
  <c r="C1395" i="396"/>
  <c r="C1396" i="395" s="1"/>
  <c r="B1395" i="400"/>
  <c r="E1411" i="393"/>
  <c r="E1411" i="400"/>
  <c r="E1411" i="396" s="1"/>
  <c r="E1412" i="395" s="1"/>
  <c r="J1395" i="393" l="1"/>
  <c r="I1395" i="401"/>
  <c r="C1396" i="393"/>
  <c r="G1516" i="400"/>
  <c r="G1516" i="396" s="1"/>
  <c r="G1517" i="395" s="1"/>
  <c r="G1516" i="393"/>
  <c r="E1412" i="400"/>
  <c r="E1412" i="396" s="1"/>
  <c r="E1413" i="395" s="1"/>
  <c r="E1412" i="393"/>
  <c r="H1396" i="400"/>
  <c r="H1396" i="393"/>
  <c r="G1517" i="393" l="1"/>
  <c r="G1517" i="400"/>
  <c r="G1517" i="396" s="1"/>
  <c r="G1518" i="395" s="1"/>
  <c r="E1413" i="393"/>
  <c r="E1413" i="400"/>
  <c r="E1413" i="396" s="1"/>
  <c r="E1414" i="395" s="1"/>
  <c r="B1396" i="393"/>
  <c r="B1396" i="395"/>
  <c r="C1396" i="400"/>
  <c r="F1396" i="396" s="1"/>
  <c r="F1397" i="395" l="1"/>
  <c r="F1397" i="400" s="1"/>
  <c r="F1397" i="393"/>
  <c r="H1396" i="396"/>
  <c r="I1396" i="393"/>
  <c r="I1396" i="400"/>
  <c r="B1396" i="400"/>
  <c r="C1396" i="396"/>
  <c r="C1397" i="395" s="1"/>
  <c r="G1518" i="393"/>
  <c r="G1518" i="400"/>
  <c r="G1518" i="396" s="1"/>
  <c r="G1519" i="395" s="1"/>
  <c r="E1414" i="393"/>
  <c r="E1414" i="400"/>
  <c r="E1414" i="396" s="1"/>
  <c r="J1396" i="393" l="1"/>
  <c r="I1396" i="401"/>
  <c r="H1397" i="395"/>
  <c r="H1397" i="400" s="1"/>
  <c r="H1397" i="393"/>
  <c r="G1519" i="400"/>
  <c r="G1519" i="396" s="1"/>
  <c r="G1520" i="395" s="1"/>
  <c r="G1519" i="393"/>
  <c r="C1397" i="393"/>
  <c r="E1415" i="393"/>
  <c r="E1415" i="400"/>
  <c r="E1415" i="396" s="1"/>
  <c r="E1416" i="395" s="1"/>
  <c r="B1397" i="393" l="1"/>
  <c r="E1416" i="393"/>
  <c r="E1416" i="400"/>
  <c r="E1416" i="396" s="1"/>
  <c r="E1417" i="395" s="1"/>
  <c r="G1520" i="400"/>
  <c r="G1520" i="396" s="1"/>
  <c r="G1521" i="395" s="1"/>
  <c r="G1520" i="393"/>
  <c r="C1397" i="400"/>
  <c r="B1397" i="395"/>
  <c r="I1397" i="393" l="1"/>
  <c r="D1397" i="396"/>
  <c r="D1398" i="395" s="1"/>
  <c r="D1398" i="400" s="1"/>
  <c r="D1398" i="396" s="1"/>
  <c r="F1397" i="396"/>
  <c r="H1397" i="396"/>
  <c r="G1521" i="393"/>
  <c r="G1521" i="400"/>
  <c r="G1521" i="396" s="1"/>
  <c r="G1522" i="395" s="1"/>
  <c r="E1417" i="393"/>
  <c r="E1417" i="400"/>
  <c r="E1417" i="396" s="1"/>
  <c r="E1418" i="395" s="1"/>
  <c r="C1397" i="396"/>
  <c r="C1398" i="395" s="1"/>
  <c r="B1397" i="400"/>
  <c r="I1397" i="400"/>
  <c r="J1397" i="393" l="1"/>
  <c r="I1397" i="401"/>
  <c r="D1398" i="393"/>
  <c r="H1398" i="395"/>
  <c r="H1398" i="400" s="1"/>
  <c r="H1398" i="393"/>
  <c r="F1398" i="395"/>
  <c r="F1398" i="400" s="1"/>
  <c r="F1398" i="393"/>
  <c r="D1399" i="395"/>
  <c r="D1399" i="400" s="1"/>
  <c r="D1399" i="396" s="1"/>
  <c r="D1399" i="393"/>
  <c r="E1418" i="393"/>
  <c r="E1418" i="400"/>
  <c r="E1418" i="396" s="1"/>
  <c r="E1419" i="395" s="1"/>
  <c r="G1522" i="393"/>
  <c r="G1522" i="400"/>
  <c r="G1522" i="396" s="1"/>
  <c r="G1523" i="395" s="1"/>
  <c r="C1398" i="393"/>
  <c r="B1398" i="393" l="1"/>
  <c r="D1400" i="395"/>
  <c r="D1400" i="400" s="1"/>
  <c r="D1400" i="396" s="1"/>
  <c r="D1400" i="393"/>
  <c r="G1523" i="400"/>
  <c r="G1523" i="396" s="1"/>
  <c r="G1524" i="395" s="1"/>
  <c r="G1523" i="393"/>
  <c r="E1419" i="400"/>
  <c r="E1419" i="396" s="1"/>
  <c r="E1420" i="395" s="1"/>
  <c r="E1419" i="393"/>
  <c r="C1398" i="400"/>
  <c r="F1398" i="396" s="1"/>
  <c r="B1398" i="395"/>
  <c r="F1399" i="395" l="1"/>
  <c r="F1399" i="400" s="1"/>
  <c r="F1399" i="393"/>
  <c r="H1398" i="396"/>
  <c r="I1398" i="393"/>
  <c r="D1401" i="395"/>
  <c r="D1401" i="400" s="1"/>
  <c r="D1401" i="396" s="1"/>
  <c r="D1401" i="393"/>
  <c r="E1420" i="400"/>
  <c r="E1420" i="396" s="1"/>
  <c r="E1421" i="395" s="1"/>
  <c r="E1420" i="393"/>
  <c r="C1398" i="396"/>
  <c r="C1399" i="395" s="1"/>
  <c r="I1398" i="400"/>
  <c r="B1398" i="400"/>
  <c r="G1524" i="393"/>
  <c r="G1524" i="400"/>
  <c r="G1524" i="396" s="1"/>
  <c r="G1525" i="395" s="1"/>
  <c r="I72" i="390" l="1"/>
  <c r="I1398" i="401"/>
  <c r="H1399" i="395"/>
  <c r="H1399" i="400" s="1"/>
  <c r="H1399" i="393"/>
  <c r="I72" i="398"/>
  <c r="J1398" i="393"/>
  <c r="D1402" i="395"/>
  <c r="D1402" i="400" s="1"/>
  <c r="D1402" i="396" s="1"/>
  <c r="D1402" i="393"/>
  <c r="G1525" i="393"/>
  <c r="G1525" i="400"/>
  <c r="C1399" i="393"/>
  <c r="E1421" i="393"/>
  <c r="E1421" i="400"/>
  <c r="E1421" i="396" s="1"/>
  <c r="E1422" i="395" s="1"/>
  <c r="B1399" i="393" l="1"/>
  <c r="D1403" i="395"/>
  <c r="D1403" i="400" s="1"/>
  <c r="D1403" i="393"/>
  <c r="E1422" i="393"/>
  <c r="E1422" i="400"/>
  <c r="E1422" i="396" s="1"/>
  <c r="E1423" i="395" s="1"/>
  <c r="C1399" i="400"/>
  <c r="F1399" i="396" s="1"/>
  <c r="B1399" i="395"/>
  <c r="I1399" i="393" l="1"/>
  <c r="F1400" i="395"/>
  <c r="F1400" i="400" s="1"/>
  <c r="F1400" i="393"/>
  <c r="H1399" i="396"/>
  <c r="H1400" i="395" s="1"/>
  <c r="I1399" i="400"/>
  <c r="C1399" i="396"/>
  <c r="C1400" i="395" s="1"/>
  <c r="B1399" i="400"/>
  <c r="E1423" i="400"/>
  <c r="E1423" i="396" s="1"/>
  <c r="E1424" i="395" s="1"/>
  <c r="E1423" i="393"/>
  <c r="J1399" i="393" l="1"/>
  <c r="I1399" i="401"/>
  <c r="C1400" i="393"/>
  <c r="E1424" i="400"/>
  <c r="E1424" i="396" s="1"/>
  <c r="E1425" i="395" s="1"/>
  <c r="E1424" i="393"/>
  <c r="H1400" i="400"/>
  <c r="H1400" i="393"/>
  <c r="E1425" i="400" l="1"/>
  <c r="E1425" i="396" s="1"/>
  <c r="E1426" i="395" s="1"/>
  <c r="E1425" i="393"/>
  <c r="B1400" i="393"/>
  <c r="B1400" i="395"/>
  <c r="C1400" i="400"/>
  <c r="F1400" i="396" s="1"/>
  <c r="F1401" i="395" l="1"/>
  <c r="F1401" i="400" s="1"/>
  <c r="F1401" i="393"/>
  <c r="H1400" i="396"/>
  <c r="I1400" i="393"/>
  <c r="C1400" i="396"/>
  <c r="C1401" i="395" s="1"/>
  <c r="B1400" i="400"/>
  <c r="I1400" i="400"/>
  <c r="E1426" i="400"/>
  <c r="E1426" i="396" s="1"/>
  <c r="E1427" i="395" s="1"/>
  <c r="E1426" i="393"/>
  <c r="J1400" i="393" l="1"/>
  <c r="I1400" i="401"/>
  <c r="H1401" i="395"/>
  <c r="H1401" i="400" s="1"/>
  <c r="H1401" i="393"/>
  <c r="C1401" i="393"/>
  <c r="E1427" i="393"/>
  <c r="E1427" i="400"/>
  <c r="E1427" i="396" s="1"/>
  <c r="E1428" i="395" s="1"/>
  <c r="B1401" i="393" l="1"/>
  <c r="E1428" i="400"/>
  <c r="E1428" i="396" s="1"/>
  <c r="E1429" i="395" s="1"/>
  <c r="E1428" i="393"/>
  <c r="B1401" i="395"/>
  <c r="C1401" i="400"/>
  <c r="H1401" i="396" s="1"/>
  <c r="I1401" i="393" l="1"/>
  <c r="H1402" i="395"/>
  <c r="H1402" i="400" s="1"/>
  <c r="H1402" i="393"/>
  <c r="F1401" i="396"/>
  <c r="F1402" i="395" s="1"/>
  <c r="B1401" i="400"/>
  <c r="I1401" i="400"/>
  <c r="C1401" i="396"/>
  <c r="C1402" i="395" s="1"/>
  <c r="E1429" i="400"/>
  <c r="E1429" i="396" s="1"/>
  <c r="E1430" i="395" s="1"/>
  <c r="E1429" i="393"/>
  <c r="J1401" i="393" l="1"/>
  <c r="I1401" i="401"/>
  <c r="E1430" i="393"/>
  <c r="E1430" i="400"/>
  <c r="E1430" i="396" s="1"/>
  <c r="E1431" i="395" s="1"/>
  <c r="F1402" i="400"/>
  <c r="F1402" i="393"/>
  <c r="C1402" i="393"/>
  <c r="B1402" i="393" l="1"/>
  <c r="E1431" i="393"/>
  <c r="E1431" i="400"/>
  <c r="E1431" i="396" s="1"/>
  <c r="E1432" i="395" s="1"/>
  <c r="B1402" i="395"/>
  <c r="C1402" i="400"/>
  <c r="H1402" i="396" s="1"/>
  <c r="H1403" i="395" l="1"/>
  <c r="H1403" i="400" s="1"/>
  <c r="H1403" i="393"/>
  <c r="I1402" i="393"/>
  <c r="E1432" i="400"/>
  <c r="E1432" i="396" s="1"/>
  <c r="E1433" i="395" s="1"/>
  <c r="E1432" i="393"/>
  <c r="C1402" i="396"/>
  <c r="C1403" i="395" s="1"/>
  <c r="I1402" i="400"/>
  <c r="B1402" i="400"/>
  <c r="F1402" i="396"/>
  <c r="F1403" i="395" s="1"/>
  <c r="J1402" i="393" l="1"/>
  <c r="I1402" i="401"/>
  <c r="C1403" i="393"/>
  <c r="F1403" i="400"/>
  <c r="F1403" i="393"/>
  <c r="E1433" i="393"/>
  <c r="E1433" i="400"/>
  <c r="E1433" i="396" s="1"/>
  <c r="E1434" i="395" s="1"/>
  <c r="B1403" i="393" l="1"/>
  <c r="E1434" i="400"/>
  <c r="E1434" i="396" s="1"/>
  <c r="E1435" i="395" s="1"/>
  <c r="E1434" i="393"/>
  <c r="C1403" i="400"/>
  <c r="B1403" i="395"/>
  <c r="D1403" i="396" l="1"/>
  <c r="H1403" i="396"/>
  <c r="I1403" i="393"/>
  <c r="C1403" i="396"/>
  <c r="C1404" i="395" s="1"/>
  <c r="I1403" i="400"/>
  <c r="B1403" i="400"/>
  <c r="F1403" i="396"/>
  <c r="F1404" i="395" s="1"/>
  <c r="E1435" i="393"/>
  <c r="E1435" i="400"/>
  <c r="E1435" i="396" s="1"/>
  <c r="E1436" i="395" s="1"/>
  <c r="J1403" i="393" l="1"/>
  <c r="I1403" i="401"/>
  <c r="H1404" i="395"/>
  <c r="H1404" i="400" s="1"/>
  <c r="H1404" i="393"/>
  <c r="D1404" i="393"/>
  <c r="D1404" i="395"/>
  <c r="D1404" i="400" s="1"/>
  <c r="E1436" i="400"/>
  <c r="E1436" i="396" s="1"/>
  <c r="E1437" i="395" s="1"/>
  <c r="E1436" i="393"/>
  <c r="F1404" i="400"/>
  <c r="F1404" i="393"/>
  <c r="C1404" i="393"/>
  <c r="B1404" i="393" l="1"/>
  <c r="B1404" i="395"/>
  <c r="C1404" i="400"/>
  <c r="D1404" i="396" s="1"/>
  <c r="E1437" i="393"/>
  <c r="E1437" i="400"/>
  <c r="E1437" i="396" s="1"/>
  <c r="E1438" i="395" s="1"/>
  <c r="H1413" i="400"/>
  <c r="H1413" i="396" s="1"/>
  <c r="H1414" i="395" s="1"/>
  <c r="D1405" i="395" l="1"/>
  <c r="D1405" i="400" s="1"/>
  <c r="D1405" i="393"/>
  <c r="H1404" i="396"/>
  <c r="I1404" i="393"/>
  <c r="F1404" i="396"/>
  <c r="F1405" i="395" s="1"/>
  <c r="C1404" i="396"/>
  <c r="C1405" i="395" s="1"/>
  <c r="I1404" i="400"/>
  <c r="B1404" i="400"/>
  <c r="H1414" i="400"/>
  <c r="H1414" i="393"/>
  <c r="E1438" i="400"/>
  <c r="E1438" i="396" s="1"/>
  <c r="E1439" i="395" s="1"/>
  <c r="E1438" i="393"/>
  <c r="J1404" i="393" l="1"/>
  <c r="I1404" i="401"/>
  <c r="H1405" i="395"/>
  <c r="H1405" i="400" s="1"/>
  <c r="H1405" i="393"/>
  <c r="E1439" i="400"/>
  <c r="E1439" i="396" s="1"/>
  <c r="E1440" i="395" s="1"/>
  <c r="E1439" i="393"/>
  <c r="C1405" i="393"/>
  <c r="F1405" i="400"/>
  <c r="F1405" i="393"/>
  <c r="B1405" i="393" l="1"/>
  <c r="B1405" i="395"/>
  <c r="C1405" i="400"/>
  <c r="F1405" i="396" s="1"/>
  <c r="F1406" i="395" s="1"/>
  <c r="E1440" i="393"/>
  <c r="E1440" i="400"/>
  <c r="E1440" i="396" s="1"/>
  <c r="E1441" i="395" s="1"/>
  <c r="H1405" i="396" l="1"/>
  <c r="I1405" i="393"/>
  <c r="F1406" i="400"/>
  <c r="F1406" i="393"/>
  <c r="E1441" i="393"/>
  <c r="E1441" i="400"/>
  <c r="E1441" i="396" s="1"/>
  <c r="E1442" i="395" s="1"/>
  <c r="D1405" i="396"/>
  <c r="D1406" i="395" s="1"/>
  <c r="C1405" i="396"/>
  <c r="C1406" i="395" s="1"/>
  <c r="B1405" i="400"/>
  <c r="I1405" i="400"/>
  <c r="J1405" i="393" l="1"/>
  <c r="I1405" i="401"/>
  <c r="H1406" i="395"/>
  <c r="H1406" i="400" s="1"/>
  <c r="H1406" i="393"/>
  <c r="C1406" i="393"/>
  <c r="D1406" i="400"/>
  <c r="D1406" i="393"/>
  <c r="E1442" i="400"/>
  <c r="E1442" i="396" s="1"/>
  <c r="E1443" i="395" s="1"/>
  <c r="E1442" i="393"/>
  <c r="B1406" i="393" l="1"/>
  <c r="E1443" i="400"/>
  <c r="E1443" i="396" s="1"/>
  <c r="E1444" i="395" s="1"/>
  <c r="E1443" i="393"/>
  <c r="C1406" i="400"/>
  <c r="D1406" i="396" s="1"/>
  <c r="B1406" i="395"/>
  <c r="D1407" i="395" l="1"/>
  <c r="D1407" i="400" s="1"/>
  <c r="D1407" i="393"/>
  <c r="H1406" i="396"/>
  <c r="I1406" i="393"/>
  <c r="B1406" i="400"/>
  <c r="I1406" i="400"/>
  <c r="C1406" i="396"/>
  <c r="C1407" i="395" s="1"/>
  <c r="F1406" i="396"/>
  <c r="F1407" i="395" s="1"/>
  <c r="E1444" i="400"/>
  <c r="E1444" i="396" s="1"/>
  <c r="E1445" i="395" s="1"/>
  <c r="E1444" i="393"/>
  <c r="J1406" i="393" l="1"/>
  <c r="I1406" i="401"/>
  <c r="H1407" i="395"/>
  <c r="H1407" i="400" s="1"/>
  <c r="H1407" i="393"/>
  <c r="F1407" i="400"/>
  <c r="F1407" i="393"/>
  <c r="C1407" i="393"/>
  <c r="E1445" i="393"/>
  <c r="E1445" i="400"/>
  <c r="E1445" i="396" s="1"/>
  <c r="E1446" i="395" s="1"/>
  <c r="B1407" i="393" l="1"/>
  <c r="E1446" i="393"/>
  <c r="E1446" i="400"/>
  <c r="E1446" i="396" s="1"/>
  <c r="E1447" i="395" s="1"/>
  <c r="C1407" i="400"/>
  <c r="F1407" i="396" s="1"/>
  <c r="F1408" i="395" s="1"/>
  <c r="B1407" i="395"/>
  <c r="H1407" i="396" l="1"/>
  <c r="I1407" i="393"/>
  <c r="F1408" i="400"/>
  <c r="F1408" i="393"/>
  <c r="E1447" i="400"/>
  <c r="E1447" i="396" s="1"/>
  <c r="E1448" i="395" s="1"/>
  <c r="E1447" i="393"/>
  <c r="D1407" i="396"/>
  <c r="D1408" i="395" s="1"/>
  <c r="B1407" i="400"/>
  <c r="C1407" i="396"/>
  <c r="C1408" i="395" s="1"/>
  <c r="I1407" i="400"/>
  <c r="J1407" i="393" l="1"/>
  <c r="I1407" i="401"/>
  <c r="H1408" i="395"/>
  <c r="H1408" i="400" s="1"/>
  <c r="H1408" i="393"/>
  <c r="C1408" i="393"/>
  <c r="D1408" i="393"/>
  <c r="D1408" i="400"/>
  <c r="E1448" i="400"/>
  <c r="E1448" i="396" s="1"/>
  <c r="E1449" i="395" s="1"/>
  <c r="E1448" i="393"/>
  <c r="B1408" i="393" l="1"/>
  <c r="E1449" i="393"/>
  <c r="E1449" i="400"/>
  <c r="E1449" i="396" s="1"/>
  <c r="E1450" i="395" s="1"/>
  <c r="C1408" i="400"/>
  <c r="D1408" i="396" s="1"/>
  <c r="B1408" i="395"/>
  <c r="D1409" i="395" l="1"/>
  <c r="D1409" i="400" s="1"/>
  <c r="D1409" i="393"/>
  <c r="H1408" i="396"/>
  <c r="I1408" i="393"/>
  <c r="E1450" i="400"/>
  <c r="E1450" i="396" s="1"/>
  <c r="E1451" i="395" s="1"/>
  <c r="E1450" i="393"/>
  <c r="B1408" i="400"/>
  <c r="C1408" i="396"/>
  <c r="C1409" i="395" s="1"/>
  <c r="I1408" i="400"/>
  <c r="F1408" i="396"/>
  <c r="F1409" i="395" s="1"/>
  <c r="J1408" i="393" l="1"/>
  <c r="I1408" i="401"/>
  <c r="H1409" i="395"/>
  <c r="H1409" i="400" s="1"/>
  <c r="H1409" i="393"/>
  <c r="C1409" i="393"/>
  <c r="F1409" i="400"/>
  <c r="F1409" i="393"/>
  <c r="E1451" i="393"/>
  <c r="E1451" i="400"/>
  <c r="E1451" i="396" s="1"/>
  <c r="E1452" i="395" s="1"/>
  <c r="E1452" i="400" l="1"/>
  <c r="E1452" i="396" s="1"/>
  <c r="E1453" i="395" s="1"/>
  <c r="E1452" i="393"/>
  <c r="B1409" i="393"/>
  <c r="B1409" i="395"/>
  <c r="C1409" i="400"/>
  <c r="F1409" i="396" l="1"/>
  <c r="F1410" i="395" s="1"/>
  <c r="F1410" i="400" s="1"/>
  <c r="D1409" i="396"/>
  <c r="H1409" i="396"/>
  <c r="I1409" i="393"/>
  <c r="C1409" i="396"/>
  <c r="C1410" i="395" s="1"/>
  <c r="I1409" i="400"/>
  <c r="B1409" i="400"/>
  <c r="E1453" i="400"/>
  <c r="E1453" i="396" s="1"/>
  <c r="E1454" i="395" s="1"/>
  <c r="E1453" i="393"/>
  <c r="J1409" i="393" l="1"/>
  <c r="I1409" i="401"/>
  <c r="F1410" i="393"/>
  <c r="H1410" i="395"/>
  <c r="H1410" i="400" s="1"/>
  <c r="H1410" i="393"/>
  <c r="D1410" i="395"/>
  <c r="D1410" i="400" s="1"/>
  <c r="D1410" i="393"/>
  <c r="E1454" i="393"/>
  <c r="E1454" i="400"/>
  <c r="E1454" i="396" s="1"/>
  <c r="E1455" i="395" s="1"/>
  <c r="C1410" i="393"/>
  <c r="B1410" i="393" l="1"/>
  <c r="E1455" i="400"/>
  <c r="E1455" i="396" s="1"/>
  <c r="E1456" i="395" s="1"/>
  <c r="E1455" i="393"/>
  <c r="C1410" i="400"/>
  <c r="H1410" i="396" s="1"/>
  <c r="B1410" i="395"/>
  <c r="I1410" i="393" l="1"/>
  <c r="H1411" i="395"/>
  <c r="H1411" i="400" s="1"/>
  <c r="H1411" i="393"/>
  <c r="D1410" i="396"/>
  <c r="D1411" i="395" s="1"/>
  <c r="B1410" i="400"/>
  <c r="I1410" i="400"/>
  <c r="C1410" i="396"/>
  <c r="C1411" i="395" s="1"/>
  <c r="F1410" i="396"/>
  <c r="F1411" i="395" s="1"/>
  <c r="E1456" i="400"/>
  <c r="E1456" i="396" s="1"/>
  <c r="E1457" i="395" s="1"/>
  <c r="E1456" i="393"/>
  <c r="J1410" i="393" l="1"/>
  <c r="I1410" i="401"/>
  <c r="C1411" i="393"/>
  <c r="E1457" i="393"/>
  <c r="E1457" i="400"/>
  <c r="E1457" i="396" s="1"/>
  <c r="E1458" i="395" s="1"/>
  <c r="F1411" i="400"/>
  <c r="F1411" i="393"/>
  <c r="D1411" i="400"/>
  <c r="D1411" i="393"/>
  <c r="B1411" i="393" l="1"/>
  <c r="C1411" i="400"/>
  <c r="H1411" i="396" s="1"/>
  <c r="B1411" i="395"/>
  <c r="E1458" i="393"/>
  <c r="E1458" i="400"/>
  <c r="E1458" i="396" s="1"/>
  <c r="E1459" i="395" s="1"/>
  <c r="H1412" i="395" l="1"/>
  <c r="H1412" i="400" s="1"/>
  <c r="H1412" i="393"/>
  <c r="I1411" i="393"/>
  <c r="E1459" i="400"/>
  <c r="E1459" i="396" s="1"/>
  <c r="E1460" i="395" s="1"/>
  <c r="E1459" i="393"/>
  <c r="D1411" i="396"/>
  <c r="D1412" i="395" s="1"/>
  <c r="I1411" i="400"/>
  <c r="B1411" i="400"/>
  <c r="C1411" i="396"/>
  <c r="C1412" i="395" s="1"/>
  <c r="F1411" i="396"/>
  <c r="F1412" i="395" s="1"/>
  <c r="J1411" i="393" l="1"/>
  <c r="I1411" i="401"/>
  <c r="F1412" i="400"/>
  <c r="F1412" i="393"/>
  <c r="D1412" i="400"/>
  <c r="D1412" i="393"/>
  <c r="C1412" i="393"/>
  <c r="E1460" i="393"/>
  <c r="E1460" i="400"/>
  <c r="E1460" i="396" s="1"/>
  <c r="E1461" i="395" s="1"/>
  <c r="E1461" i="393" l="1"/>
  <c r="E1461" i="400"/>
  <c r="E1461" i="396" s="1"/>
  <c r="E1462" i="395" s="1"/>
  <c r="B1412" i="393"/>
  <c r="C1412" i="400"/>
  <c r="H1412" i="396" s="1"/>
  <c r="H1413" i="393" s="1"/>
  <c r="B1412" i="395"/>
  <c r="I1412" i="393" l="1"/>
  <c r="D1412" i="396"/>
  <c r="D1413" i="395" s="1"/>
  <c r="C1412" i="396"/>
  <c r="C1413" i="395" s="1"/>
  <c r="I1412" i="400"/>
  <c r="B1412" i="400"/>
  <c r="E1462" i="400"/>
  <c r="E1462" i="393"/>
  <c r="F1412" i="396"/>
  <c r="F1413" i="395" s="1"/>
  <c r="J1412" i="393" l="1"/>
  <c r="I1412" i="401"/>
  <c r="D1413" i="400"/>
  <c r="D1413" i="393"/>
  <c r="C1413" i="393"/>
  <c r="F1413" i="400"/>
  <c r="F1413" i="393"/>
  <c r="B1413" i="393" l="1"/>
  <c r="B1413" i="395"/>
  <c r="C1413" i="400"/>
  <c r="I1413" i="393" l="1"/>
  <c r="D1413" i="396"/>
  <c r="D1414" i="395" s="1"/>
  <c r="C1413" i="396"/>
  <c r="C1414" i="395" s="1"/>
  <c r="I1413" i="400"/>
  <c r="B1413" i="400"/>
  <c r="F1413" i="396"/>
  <c r="F1414" i="395" s="1"/>
  <c r="J1413" i="393" l="1"/>
  <c r="I1413" i="401"/>
  <c r="C1414" i="393"/>
  <c r="F1414" i="400"/>
  <c r="F1414" i="393"/>
  <c r="D1414" i="400"/>
  <c r="D1414" i="393"/>
  <c r="C1414" i="400" l="1"/>
  <c r="H1414" i="396" s="1"/>
  <c r="B1414" i="395"/>
  <c r="B1414" i="393"/>
  <c r="H1415" i="395" l="1"/>
  <c r="H1415" i="400" s="1"/>
  <c r="H1415" i="393"/>
  <c r="I1414" i="393"/>
  <c r="I1414" i="401" s="1"/>
  <c r="D1414" i="396"/>
  <c r="D1415" i="395" s="1"/>
  <c r="C1414" i="396"/>
  <c r="C1415" i="395" s="1"/>
  <c r="I1414" i="400"/>
  <c r="B1414" i="400"/>
  <c r="F1414" i="396"/>
  <c r="F1415" i="395" s="1"/>
  <c r="J1414" i="393" l="1"/>
  <c r="I73" i="390"/>
  <c r="I73" i="398" s="1"/>
  <c r="C1415" i="393"/>
  <c r="F1415" i="400"/>
  <c r="F1415" i="393"/>
  <c r="D1415" i="400"/>
  <c r="D1415" i="393"/>
  <c r="B1415" i="393" l="1"/>
  <c r="C1415" i="400"/>
  <c r="H1415" i="396" s="1"/>
  <c r="B1415" i="395"/>
  <c r="H1416" i="395" l="1"/>
  <c r="H1416" i="400" s="1"/>
  <c r="H1416" i="393"/>
  <c r="D1415" i="396"/>
  <c r="I1415" i="393"/>
  <c r="I1415" i="400"/>
  <c r="C1415" i="396"/>
  <c r="C1416" i="395" s="1"/>
  <c r="B1415" i="400"/>
  <c r="F1415" i="396"/>
  <c r="F1416" i="395" s="1"/>
  <c r="J1415" i="393" l="1"/>
  <c r="I1415" i="401"/>
  <c r="D1416" i="395"/>
  <c r="D1416" i="400" s="1"/>
  <c r="D1416" i="393"/>
  <c r="F1416" i="400"/>
  <c r="F1416" i="393"/>
  <c r="C1416" i="393"/>
  <c r="B1416" i="393" l="1"/>
  <c r="B1416" i="395"/>
  <c r="C1416" i="400"/>
  <c r="I1416" i="393" l="1"/>
  <c r="F1416" i="396"/>
  <c r="F1417" i="395" s="1"/>
  <c r="F1417" i="400" s="1"/>
  <c r="H1416" i="396"/>
  <c r="D1416" i="396"/>
  <c r="D1417" i="395" s="1"/>
  <c r="B1416" i="400"/>
  <c r="I1416" i="400"/>
  <c r="C1416" i="396"/>
  <c r="C1417" i="395" s="1"/>
  <c r="J1416" i="393" l="1"/>
  <c r="I1416" i="401"/>
  <c r="F1417" i="393"/>
  <c r="H1417" i="395"/>
  <c r="H1417" i="400" s="1"/>
  <c r="H1417" i="393"/>
  <c r="D1417" i="400"/>
  <c r="D1417" i="393"/>
  <c r="C1417" i="393"/>
  <c r="B1417" i="393" l="1"/>
  <c r="C1417" i="400"/>
  <c r="D1417" i="396" s="1"/>
  <c r="B1417" i="395"/>
  <c r="D1418" i="395" l="1"/>
  <c r="D1418" i="400" s="1"/>
  <c r="D1418" i="393"/>
  <c r="H1417" i="396"/>
  <c r="I1417" i="393"/>
  <c r="B1417" i="400"/>
  <c r="C1417" i="396"/>
  <c r="C1418" i="395" s="1"/>
  <c r="I1417" i="400"/>
  <c r="F1417" i="396"/>
  <c r="F1418" i="395" s="1"/>
  <c r="J1417" i="393" l="1"/>
  <c r="I1417" i="401"/>
  <c r="H1418" i="395"/>
  <c r="H1418" i="400" s="1"/>
  <c r="H1418" i="393"/>
  <c r="F1418" i="400"/>
  <c r="F1418" i="393"/>
  <c r="C1418" i="393"/>
  <c r="B1418" i="393" l="1"/>
  <c r="C1418" i="400"/>
  <c r="H1418" i="396" s="1"/>
  <c r="B1418" i="395"/>
  <c r="H1419" i="395" l="1"/>
  <c r="H1419" i="400" s="1"/>
  <c r="H1419" i="393"/>
  <c r="I1418" i="393"/>
  <c r="D1418" i="396"/>
  <c r="D1419" i="395" s="1"/>
  <c r="B1418" i="400"/>
  <c r="C1418" i="396"/>
  <c r="C1419" i="395" s="1"/>
  <c r="I1418" i="400"/>
  <c r="F1418" i="396"/>
  <c r="F1419" i="395" s="1"/>
  <c r="J1418" i="393" l="1"/>
  <c r="I1418" i="401"/>
  <c r="C1419" i="393"/>
  <c r="F1419" i="400"/>
  <c r="F1419" i="393"/>
  <c r="D1419" i="400"/>
  <c r="D1419" i="393"/>
  <c r="C1419" i="400" l="1"/>
  <c r="B1419" i="395"/>
  <c r="B1419" i="393"/>
  <c r="F1419" i="396" l="1"/>
  <c r="F1420" i="395" s="1"/>
  <c r="F1420" i="400" s="1"/>
  <c r="H1419" i="396"/>
  <c r="D1419" i="396"/>
  <c r="I1419" i="393"/>
  <c r="B1419" i="400"/>
  <c r="I1419" i="400"/>
  <c r="C1419" i="396"/>
  <c r="C1420" i="395" s="1"/>
  <c r="J1419" i="393" l="1"/>
  <c r="I1419" i="401"/>
  <c r="F1420" i="393"/>
  <c r="D1420" i="395"/>
  <c r="D1420" i="400" s="1"/>
  <c r="D1420" i="393"/>
  <c r="H1420" i="395"/>
  <c r="H1420" i="400" s="1"/>
  <c r="H1420" i="393"/>
  <c r="C1420" i="393"/>
  <c r="B1420" i="393" l="1"/>
  <c r="B1420" i="395"/>
  <c r="C1420" i="400"/>
  <c r="H1420" i="396" s="1"/>
  <c r="I1420" i="393" l="1"/>
  <c r="H1421" i="395"/>
  <c r="H1421" i="400" s="1"/>
  <c r="H1421" i="393"/>
  <c r="D1420" i="396"/>
  <c r="D1421" i="395" s="1"/>
  <c r="B1420" i="400"/>
  <c r="I1420" i="400"/>
  <c r="C1420" i="396"/>
  <c r="C1421" i="395" s="1"/>
  <c r="F1420" i="396"/>
  <c r="F1421" i="395" s="1"/>
  <c r="J1420" i="393" l="1"/>
  <c r="I1420" i="401"/>
  <c r="C1421" i="393"/>
  <c r="F1421" i="400"/>
  <c r="F1421" i="393"/>
  <c r="D1421" i="400"/>
  <c r="D1421" i="393"/>
  <c r="B1421" i="393" l="1"/>
  <c r="C1421" i="400"/>
  <c r="H1421" i="396" s="1"/>
  <c r="B1421" i="395"/>
  <c r="H1422" i="395" l="1"/>
  <c r="H1422" i="400" s="1"/>
  <c r="H1422" i="393"/>
  <c r="I1421" i="393"/>
  <c r="D1421" i="396"/>
  <c r="D1422" i="395" s="1"/>
  <c r="C1421" i="396"/>
  <c r="C1422" i="395" s="1"/>
  <c r="I1421" i="400"/>
  <c r="B1421" i="400"/>
  <c r="F1421" i="396"/>
  <c r="F1422" i="395" s="1"/>
  <c r="J1421" i="393" l="1"/>
  <c r="I1421" i="401"/>
  <c r="C1422" i="393"/>
  <c r="F1422" i="400"/>
  <c r="F1422" i="393"/>
  <c r="D1422" i="400"/>
  <c r="D1422" i="393"/>
  <c r="B1422" i="393" l="1"/>
  <c r="C1422" i="400"/>
  <c r="H1422" i="396" s="1"/>
  <c r="B1422" i="395"/>
  <c r="H1423" i="395" l="1"/>
  <c r="H1423" i="400" s="1"/>
  <c r="H1423" i="393"/>
  <c r="I1422" i="393"/>
  <c r="D1422" i="396"/>
  <c r="D1423" i="395" s="1"/>
  <c r="B1422" i="400"/>
  <c r="C1422" i="396"/>
  <c r="C1423" i="395" s="1"/>
  <c r="I1422" i="400"/>
  <c r="F1422" i="396"/>
  <c r="F1423" i="395" s="1"/>
  <c r="J1422" i="393" l="1"/>
  <c r="I1422" i="401"/>
  <c r="C1423" i="393"/>
  <c r="F1423" i="400"/>
  <c r="F1423" i="393"/>
  <c r="D1423" i="393"/>
  <c r="D1423" i="400"/>
  <c r="B1423" i="393" l="1"/>
  <c r="B1423" i="395"/>
  <c r="C1423" i="400"/>
  <c r="H1423" i="396" s="1"/>
  <c r="H1424" i="395" l="1"/>
  <c r="H1424" i="400" s="1"/>
  <c r="H1424" i="393"/>
  <c r="I1423" i="393"/>
  <c r="D1423" i="396"/>
  <c r="D1424" i="395" s="1"/>
  <c r="B1423" i="400"/>
  <c r="I1423" i="400"/>
  <c r="C1423" i="396"/>
  <c r="C1424" i="395" s="1"/>
  <c r="F1423" i="396"/>
  <c r="F1424" i="395" s="1"/>
  <c r="J1423" i="393" l="1"/>
  <c r="I1423" i="401"/>
  <c r="C1424" i="393"/>
  <c r="F1424" i="400"/>
  <c r="F1424" i="393"/>
  <c r="D1424" i="400"/>
  <c r="D1424" i="393"/>
  <c r="D1424" i="396" l="1"/>
  <c r="D1425" i="395" s="1"/>
  <c r="D1425" i="400" s="1"/>
  <c r="B1424" i="393"/>
  <c r="C1424" i="400"/>
  <c r="H1424" i="396" s="1"/>
  <c r="B1424" i="395"/>
  <c r="H1425" i="395" l="1"/>
  <c r="H1425" i="400" s="1"/>
  <c r="H1425" i="393"/>
  <c r="D1425" i="393"/>
  <c r="F1424" i="396"/>
  <c r="I1424" i="393"/>
  <c r="I1424" i="400"/>
  <c r="B1424" i="400"/>
  <c r="C1424" i="396"/>
  <c r="C1425" i="395" s="1"/>
  <c r="J1424" i="393" l="1"/>
  <c r="I1424" i="401"/>
  <c r="F1425" i="395"/>
  <c r="F1425" i="400" s="1"/>
  <c r="F1425" i="393"/>
  <c r="C1425" i="393"/>
  <c r="B1425" i="393" l="1"/>
  <c r="C1425" i="400"/>
  <c r="H1425" i="396" s="1"/>
  <c r="B1425" i="395"/>
  <c r="I1425" i="393" l="1"/>
  <c r="H1426" i="395"/>
  <c r="H1426" i="400" s="1"/>
  <c r="H1426" i="393"/>
  <c r="F1425" i="396"/>
  <c r="D1425" i="396"/>
  <c r="D1426" i="395" s="1"/>
  <c r="C1425" i="396"/>
  <c r="C1426" i="395" s="1"/>
  <c r="B1425" i="400"/>
  <c r="I1425" i="400"/>
  <c r="J1425" i="393" l="1"/>
  <c r="I1425" i="401"/>
  <c r="F1426" i="395"/>
  <c r="F1426" i="400" s="1"/>
  <c r="F1426" i="393"/>
  <c r="C1426" i="393"/>
  <c r="D1426" i="400"/>
  <c r="D1426" i="393"/>
  <c r="B1426" i="393" l="1"/>
  <c r="C1426" i="400"/>
  <c r="H1426" i="396" s="1"/>
  <c r="B1426" i="395"/>
  <c r="H1427" i="395" l="1"/>
  <c r="H1427" i="400" s="1"/>
  <c r="H1427" i="393"/>
  <c r="F1426" i="396"/>
  <c r="I1426" i="393"/>
  <c r="D1426" i="396"/>
  <c r="D1427" i="395" s="1"/>
  <c r="I1426" i="400"/>
  <c r="C1426" i="396"/>
  <c r="C1427" i="395" s="1"/>
  <c r="B1426" i="400"/>
  <c r="J1426" i="393" l="1"/>
  <c r="I1426" i="401"/>
  <c r="F1427" i="395"/>
  <c r="F1427" i="400" s="1"/>
  <c r="F1427" i="393"/>
  <c r="C1427" i="393"/>
  <c r="D1427" i="393"/>
  <c r="D1427" i="400"/>
  <c r="B1427" i="395" l="1"/>
  <c r="C1427" i="400"/>
  <c r="H1427" i="396" s="1"/>
  <c r="B1427" i="393"/>
  <c r="D1427" i="396" l="1"/>
  <c r="D1428" i="395" s="1"/>
  <c r="D1428" i="400" s="1"/>
  <c r="H1428" i="395"/>
  <c r="H1428" i="400" s="1"/>
  <c r="H1428" i="393"/>
  <c r="F1427" i="396"/>
  <c r="I1427" i="393"/>
  <c r="B1427" i="400"/>
  <c r="I1427" i="400"/>
  <c r="C1427" i="396"/>
  <c r="C1428" i="395" s="1"/>
  <c r="J1427" i="393" l="1"/>
  <c r="I1427" i="401"/>
  <c r="D1428" i="393"/>
  <c r="F1428" i="395"/>
  <c r="F1428" i="400" s="1"/>
  <c r="F1428" i="393"/>
  <c r="C1428" i="393"/>
  <c r="B1428" i="393" l="1"/>
  <c r="C1428" i="400"/>
  <c r="H1428" i="396" s="1"/>
  <c r="B1428" i="395"/>
  <c r="H1429" i="395" l="1"/>
  <c r="H1429" i="400" s="1"/>
  <c r="H1429" i="393"/>
  <c r="I1428" i="393"/>
  <c r="F1428" i="396"/>
  <c r="D1428" i="396"/>
  <c r="D1429" i="395" s="1"/>
  <c r="C1428" i="396"/>
  <c r="C1429" i="395" s="1"/>
  <c r="I1428" i="400"/>
  <c r="B1428" i="400"/>
  <c r="J1428" i="393" l="1"/>
  <c r="I1428" i="401"/>
  <c r="F1429" i="395"/>
  <c r="F1429" i="400" s="1"/>
  <c r="F1429" i="393"/>
  <c r="C1429" i="393"/>
  <c r="D1429" i="400"/>
  <c r="D1429" i="393"/>
  <c r="B1429" i="393" l="1"/>
  <c r="C1429" i="400"/>
  <c r="H1429" i="396" s="1"/>
  <c r="B1429" i="395"/>
  <c r="F1429" i="396" l="1"/>
  <c r="F1430" i="395" s="1"/>
  <c r="F1430" i="400" s="1"/>
  <c r="H1430" i="395"/>
  <c r="H1430" i="400" s="1"/>
  <c r="H1430" i="393"/>
  <c r="D1429" i="396"/>
  <c r="I1429" i="393"/>
  <c r="B1429" i="400"/>
  <c r="C1429" i="396"/>
  <c r="C1430" i="395" s="1"/>
  <c r="I1429" i="400"/>
  <c r="J1429" i="393" l="1"/>
  <c r="I1429" i="401"/>
  <c r="F1430" i="393"/>
  <c r="D1430" i="395"/>
  <c r="D1430" i="400" s="1"/>
  <c r="D1430" i="393"/>
  <c r="C1430" i="393"/>
  <c r="B1430" i="393" l="1"/>
  <c r="C1430" i="400"/>
  <c r="B1430" i="395"/>
  <c r="F1430" i="396" l="1"/>
  <c r="H1430" i="396"/>
  <c r="I1430" i="393"/>
  <c r="D1430" i="396"/>
  <c r="D1431" i="395" s="1"/>
  <c r="C1430" i="396"/>
  <c r="C1431" i="395" s="1"/>
  <c r="B1430" i="400"/>
  <c r="I1430" i="400"/>
  <c r="J1430" i="393" l="1"/>
  <c r="I1430" i="401"/>
  <c r="H1431" i="395"/>
  <c r="H1431" i="400" s="1"/>
  <c r="H1431" i="393"/>
  <c r="F1431" i="395"/>
  <c r="F1431" i="400" s="1"/>
  <c r="F1431" i="393"/>
  <c r="C1431" i="393"/>
  <c r="D1431" i="400"/>
  <c r="D1431" i="393"/>
  <c r="B1431" i="393" l="1"/>
  <c r="B1431" i="395"/>
  <c r="C1431" i="400"/>
  <c r="F1431" i="396" s="1"/>
  <c r="F1432" i="395" l="1"/>
  <c r="F1432" i="400" s="1"/>
  <c r="F1432" i="393"/>
  <c r="H1431" i="396"/>
  <c r="I1431" i="393"/>
  <c r="D1431" i="396"/>
  <c r="D1432" i="395" s="1"/>
  <c r="C1431" i="396"/>
  <c r="C1432" i="395" s="1"/>
  <c r="B1431" i="400"/>
  <c r="I1431" i="400"/>
  <c r="J1431" i="393" l="1"/>
  <c r="I1431" i="401"/>
  <c r="H1432" i="395"/>
  <c r="H1432" i="400" s="1"/>
  <c r="H1432" i="393"/>
  <c r="C1432" i="393"/>
  <c r="D1432" i="393"/>
  <c r="D1432" i="400"/>
  <c r="B1432" i="393" l="1"/>
  <c r="C1432" i="400"/>
  <c r="F1432" i="396" s="1"/>
  <c r="B1432" i="395"/>
  <c r="D1432" i="396" l="1"/>
  <c r="F1433" i="395"/>
  <c r="F1433" i="400" s="1"/>
  <c r="F1433" i="393"/>
  <c r="H1432" i="396"/>
  <c r="I1432" i="393"/>
  <c r="B1432" i="400"/>
  <c r="I1432" i="400"/>
  <c r="C1432" i="396"/>
  <c r="C1433" i="395" s="1"/>
  <c r="J1432" i="393" l="1"/>
  <c r="I1432" i="401"/>
  <c r="D1433" i="395"/>
  <c r="D1433" i="400" s="1"/>
  <c r="D1433" i="393"/>
  <c r="H1433" i="395"/>
  <c r="H1433" i="400" s="1"/>
  <c r="H1433" i="393"/>
  <c r="C1433" i="393"/>
  <c r="B1433" i="393" l="1"/>
  <c r="C1433" i="400"/>
  <c r="B1433" i="395"/>
  <c r="I1433" i="393" l="1"/>
  <c r="D1433" i="396"/>
  <c r="F1433" i="396"/>
  <c r="H1433" i="396"/>
  <c r="B1433" i="400"/>
  <c r="I1433" i="400"/>
  <c r="C1433" i="396"/>
  <c r="C1434" i="395" s="1"/>
  <c r="J1433" i="393" l="1"/>
  <c r="I1433" i="401"/>
  <c r="H1434" i="395"/>
  <c r="H1434" i="400" s="1"/>
  <c r="H1434" i="393"/>
  <c r="F1434" i="395"/>
  <c r="F1434" i="400" s="1"/>
  <c r="F1434" i="393"/>
  <c r="D1434" i="395"/>
  <c r="D1434" i="400" s="1"/>
  <c r="D1434" i="393"/>
  <c r="C1434" i="393"/>
  <c r="B1434" i="393" l="1"/>
  <c r="H1434" i="396"/>
  <c r="C1434" i="400"/>
  <c r="D1434" i="396" s="1"/>
  <c r="B1434" i="395"/>
  <c r="I1434" i="393" l="1"/>
  <c r="D1435" i="395"/>
  <c r="D1435" i="400" s="1"/>
  <c r="D1435" i="393"/>
  <c r="H1435" i="395"/>
  <c r="H1435" i="400" s="1"/>
  <c r="H1435" i="393"/>
  <c r="F1434" i="396"/>
  <c r="F1435" i="395" s="1"/>
  <c r="B1434" i="400"/>
  <c r="I1434" i="400"/>
  <c r="C1434" i="396"/>
  <c r="C1435" i="395" s="1"/>
  <c r="J1434" i="393" l="1"/>
  <c r="I1434" i="401"/>
  <c r="C1435" i="393"/>
  <c r="F1435" i="400"/>
  <c r="F1435" i="393"/>
  <c r="B1435" i="393" l="1"/>
  <c r="B1435" i="395"/>
  <c r="C1435" i="400"/>
  <c r="H1435" i="396" s="1"/>
  <c r="H1436" i="395" l="1"/>
  <c r="H1436" i="400" s="1"/>
  <c r="H1436" i="393"/>
  <c r="F1435" i="396"/>
  <c r="I1435" i="393"/>
  <c r="D1435" i="396"/>
  <c r="D1436" i="395" s="1"/>
  <c r="B1435" i="400"/>
  <c r="C1435" i="396"/>
  <c r="C1436" i="395" s="1"/>
  <c r="I1435" i="400"/>
  <c r="J1435" i="393" l="1"/>
  <c r="I1435" i="401"/>
  <c r="F1436" i="395"/>
  <c r="F1436" i="400" s="1"/>
  <c r="F1436" i="393"/>
  <c r="C1436" i="393"/>
  <c r="D1436" i="393"/>
  <c r="D1436" i="400"/>
  <c r="B1436" i="393" l="1"/>
  <c r="C1436" i="400"/>
  <c r="H1436" i="396" s="1"/>
  <c r="B1436" i="395"/>
  <c r="F1436" i="396" l="1"/>
  <c r="H1437" i="395"/>
  <c r="H1437" i="400" s="1"/>
  <c r="H1437" i="393"/>
  <c r="D1436" i="396"/>
  <c r="I1436" i="393"/>
  <c r="I1436" i="401" s="1"/>
  <c r="I1436" i="400"/>
  <c r="C1436" i="396"/>
  <c r="C1437" i="395" s="1"/>
  <c r="B1436" i="400"/>
  <c r="J1436" i="393" l="1"/>
  <c r="I74" i="390"/>
  <c r="I74" i="398" s="1"/>
  <c r="D1437" i="395"/>
  <c r="D1437" i="400" s="1"/>
  <c r="D1437" i="393"/>
  <c r="F1437" i="395"/>
  <c r="F1437" i="400" s="1"/>
  <c r="F1437" i="393"/>
  <c r="C1437" i="393"/>
  <c r="B1437" i="393" l="1"/>
  <c r="B1437" i="395"/>
  <c r="C1437" i="400"/>
  <c r="H1437" i="396" s="1"/>
  <c r="H1438" i="395" l="1"/>
  <c r="H1438" i="400" s="1"/>
  <c r="H1438" i="393"/>
  <c r="I1437" i="393"/>
  <c r="F1437" i="396"/>
  <c r="D1437" i="396"/>
  <c r="D1438" i="395" s="1"/>
  <c r="B1437" i="400"/>
  <c r="C1437" i="396"/>
  <c r="C1438" i="395" s="1"/>
  <c r="I1437" i="400"/>
  <c r="J1437" i="393" l="1"/>
  <c r="I1437" i="401"/>
  <c r="F1438" i="395"/>
  <c r="F1438" i="400" s="1"/>
  <c r="F1438" i="393"/>
  <c r="C1438" i="393"/>
  <c r="D1438" i="393"/>
  <c r="D1438" i="400"/>
  <c r="B1438" i="393" l="1"/>
  <c r="B1438" i="395"/>
  <c r="C1438" i="400"/>
  <c r="H1438" i="396" s="1"/>
  <c r="H1439" i="395" l="1"/>
  <c r="H1439" i="400" s="1"/>
  <c r="H1439" i="393"/>
  <c r="F1438" i="396"/>
  <c r="I1438" i="393"/>
  <c r="D1438" i="396"/>
  <c r="D1439" i="395" s="1"/>
  <c r="I1438" i="400"/>
  <c r="C1438" i="396"/>
  <c r="C1439" i="395" s="1"/>
  <c r="B1438" i="400"/>
  <c r="J1438" i="393" l="1"/>
  <c r="I1438" i="401"/>
  <c r="F1439" i="395"/>
  <c r="F1439" i="400" s="1"/>
  <c r="F1439" i="393"/>
  <c r="C1439" i="393"/>
  <c r="D1439" i="400"/>
  <c r="D1439" i="393"/>
  <c r="B1439" i="393" l="1"/>
  <c r="B1439" i="395"/>
  <c r="C1439" i="400"/>
  <c r="H1439" i="396" s="1"/>
  <c r="H1440" i="395" l="1"/>
  <c r="H1440" i="400" s="1"/>
  <c r="H1440" i="393"/>
  <c r="F1439" i="396"/>
  <c r="D1439" i="396"/>
  <c r="I1439" i="393"/>
  <c r="C1439" i="396"/>
  <c r="C1440" i="395" s="1"/>
  <c r="I1439" i="400"/>
  <c r="B1439" i="400"/>
  <c r="J1439" i="393" l="1"/>
  <c r="I1439" i="401"/>
  <c r="D1440" i="395"/>
  <c r="D1440" i="400" s="1"/>
  <c r="D1440" i="393"/>
  <c r="F1440" i="395"/>
  <c r="F1440" i="400" s="1"/>
  <c r="F1440" i="393"/>
  <c r="C1440" i="393"/>
  <c r="B1440" i="393" l="1"/>
  <c r="C1440" i="400"/>
  <c r="H1440" i="396" s="1"/>
  <c r="B1440" i="395"/>
  <c r="I1440" i="393" l="1"/>
  <c r="H1441" i="395"/>
  <c r="H1441" i="400" s="1"/>
  <c r="H1441" i="393"/>
  <c r="F1440" i="396"/>
  <c r="D1440" i="396"/>
  <c r="D1441" i="395" s="1"/>
  <c r="B1440" i="400"/>
  <c r="I1440" i="400"/>
  <c r="C1440" i="396"/>
  <c r="C1441" i="395" s="1"/>
  <c r="J1440" i="393" l="1"/>
  <c r="I1440" i="401"/>
  <c r="F1441" i="395"/>
  <c r="F1441" i="400" s="1"/>
  <c r="F1441" i="393"/>
  <c r="C1441" i="393"/>
  <c r="D1441" i="393"/>
  <c r="D1441" i="400"/>
  <c r="B1441" i="393" l="1"/>
  <c r="C1441" i="400"/>
  <c r="H1441" i="396" s="1"/>
  <c r="B1441" i="395"/>
  <c r="H1442" i="395" l="1"/>
  <c r="H1442" i="400" s="1"/>
  <c r="H1442" i="393"/>
  <c r="F1441" i="396"/>
  <c r="D1441" i="396"/>
  <c r="I1441" i="393"/>
  <c r="C1441" i="396"/>
  <c r="C1442" i="395" s="1"/>
  <c r="I1441" i="400"/>
  <c r="B1441" i="400"/>
  <c r="J1441" i="393" l="1"/>
  <c r="I1441" i="401"/>
  <c r="D1442" i="395"/>
  <c r="D1442" i="400" s="1"/>
  <c r="D1442" i="393"/>
  <c r="F1442" i="395"/>
  <c r="F1442" i="400" s="1"/>
  <c r="F1442" i="393"/>
  <c r="C1442" i="393"/>
  <c r="B1442" i="393" l="1"/>
  <c r="C1442" i="400"/>
  <c r="H1442" i="396" s="1"/>
  <c r="B1442" i="395"/>
  <c r="H1443" i="395" l="1"/>
  <c r="H1443" i="400" s="1"/>
  <c r="H1443" i="393"/>
  <c r="I1442" i="393"/>
  <c r="F1442" i="396"/>
  <c r="D1442" i="396"/>
  <c r="D1443" i="395" s="1"/>
  <c r="C1442" i="396"/>
  <c r="C1443" i="395" s="1"/>
  <c r="B1442" i="400"/>
  <c r="I1442" i="400"/>
  <c r="J1442" i="393" l="1"/>
  <c r="I1442" i="401"/>
  <c r="F1443" i="395"/>
  <c r="F1443" i="400" s="1"/>
  <c r="F1443" i="393"/>
  <c r="C1443" i="393"/>
  <c r="D1443" i="393"/>
  <c r="D1443" i="400"/>
  <c r="B1443" i="393" l="1"/>
  <c r="B1443" i="395"/>
  <c r="C1443" i="400"/>
  <c r="H1443" i="396" s="1"/>
  <c r="H1444" i="395" l="1"/>
  <c r="H1444" i="400" s="1"/>
  <c r="H1444" i="393"/>
  <c r="F1443" i="396"/>
  <c r="D1443" i="396"/>
  <c r="I1443" i="393"/>
  <c r="C1443" i="396"/>
  <c r="C1444" i="395" s="1"/>
  <c r="I1443" i="400"/>
  <c r="B1443" i="400"/>
  <c r="J1443" i="393" l="1"/>
  <c r="I1443" i="401"/>
  <c r="D1444" i="395"/>
  <c r="D1444" i="400" s="1"/>
  <c r="D1444" i="393"/>
  <c r="F1444" i="395"/>
  <c r="F1444" i="400" s="1"/>
  <c r="F1444" i="393"/>
  <c r="C1444" i="393"/>
  <c r="B1444" i="393" l="1"/>
  <c r="B1444" i="395"/>
  <c r="C1444" i="400"/>
  <c r="H1444" i="396" s="1"/>
  <c r="I1444" i="393" l="1"/>
  <c r="H1445" i="395"/>
  <c r="H1445" i="400" s="1"/>
  <c r="H1445" i="393"/>
  <c r="F1444" i="396"/>
  <c r="D1444" i="396"/>
  <c r="D1445" i="395" s="1"/>
  <c r="C1444" i="396"/>
  <c r="C1445" i="395" s="1"/>
  <c r="B1444" i="400"/>
  <c r="I1444" i="400"/>
  <c r="J1444" i="393" l="1"/>
  <c r="I1444" i="401"/>
  <c r="F1445" i="395"/>
  <c r="F1445" i="400" s="1"/>
  <c r="F1445" i="393"/>
  <c r="C1445" i="393"/>
  <c r="D1445" i="393"/>
  <c r="D1445" i="400"/>
  <c r="B1445" i="393" l="1"/>
  <c r="C1445" i="400"/>
  <c r="H1445" i="396" s="1"/>
  <c r="B1445" i="395"/>
  <c r="H1446" i="395" l="1"/>
  <c r="H1446" i="400" s="1"/>
  <c r="H1446" i="393"/>
  <c r="F1445" i="396"/>
  <c r="D1445" i="396"/>
  <c r="I1445" i="393"/>
  <c r="I1445" i="400"/>
  <c r="C1445" i="396"/>
  <c r="C1446" i="395" s="1"/>
  <c r="B1445" i="400"/>
  <c r="J1445" i="393" l="1"/>
  <c r="I1445" i="401"/>
  <c r="D1446" i="395"/>
  <c r="D1446" i="400" s="1"/>
  <c r="D1446" i="393"/>
  <c r="F1446" i="395"/>
  <c r="F1446" i="400" s="1"/>
  <c r="F1446" i="393"/>
  <c r="C1446" i="393"/>
  <c r="B1446" i="393" l="1"/>
  <c r="C1446" i="400"/>
  <c r="F1446" i="396" s="1"/>
  <c r="B1446" i="395"/>
  <c r="F1447" i="395" l="1"/>
  <c r="F1447" i="400" s="1"/>
  <c r="F1447" i="393"/>
  <c r="I1446" i="393"/>
  <c r="D1446" i="396"/>
  <c r="H1446" i="396"/>
  <c r="H1447" i="395" s="1"/>
  <c r="I1446" i="400"/>
  <c r="C1446" i="396"/>
  <c r="C1447" i="395" s="1"/>
  <c r="B1446" i="400"/>
  <c r="J1446" i="393" l="1"/>
  <c r="I1446" i="401"/>
  <c r="D1447" i="395"/>
  <c r="D1447" i="400" s="1"/>
  <c r="D1447" i="393"/>
  <c r="C1447" i="393"/>
  <c r="H1447" i="400"/>
  <c r="H1447" i="393"/>
  <c r="B1447" i="393" l="1"/>
  <c r="C1447" i="400"/>
  <c r="H1447" i="396" s="1"/>
  <c r="B1447" i="395"/>
  <c r="H1448" i="395" l="1"/>
  <c r="H1448" i="400" s="1"/>
  <c r="H1448" i="393"/>
  <c r="D1447" i="396"/>
  <c r="I1447" i="393"/>
  <c r="F1447" i="396"/>
  <c r="F1448" i="395" s="1"/>
  <c r="I1447" i="400"/>
  <c r="C1447" i="396"/>
  <c r="C1448" i="395" s="1"/>
  <c r="B1447" i="400"/>
  <c r="J1447" i="393" l="1"/>
  <c r="I1447" i="401"/>
  <c r="D1448" i="395"/>
  <c r="D1448" i="400" s="1"/>
  <c r="D1448" i="393"/>
  <c r="C1448" i="393"/>
  <c r="F1448" i="400"/>
  <c r="F1448" i="393"/>
  <c r="B1448" i="393" l="1"/>
  <c r="B1448" i="395"/>
  <c r="C1448" i="400"/>
  <c r="F1448" i="396" s="1"/>
  <c r="F1449" i="395" l="1"/>
  <c r="F1449" i="400" s="1"/>
  <c r="F1449" i="393"/>
  <c r="D1448" i="396"/>
  <c r="I1448" i="393"/>
  <c r="H1448" i="396"/>
  <c r="H1449" i="395" s="1"/>
  <c r="I1448" i="400"/>
  <c r="C1448" i="396"/>
  <c r="C1449" i="395" s="1"/>
  <c r="B1448" i="400"/>
  <c r="J1448" i="393" l="1"/>
  <c r="I1448" i="401"/>
  <c r="D1449" i="395"/>
  <c r="D1449" i="400" s="1"/>
  <c r="D1449" i="393"/>
  <c r="C1449" i="393"/>
  <c r="H1449" i="400"/>
  <c r="H1449" i="393"/>
  <c r="B1449" i="393" l="1"/>
  <c r="C1449" i="400"/>
  <c r="F1449" i="396" s="1"/>
  <c r="B1449" i="395"/>
  <c r="F1450" i="395" l="1"/>
  <c r="F1450" i="400" s="1"/>
  <c r="F1450" i="393"/>
  <c r="H1449" i="396"/>
  <c r="I1449" i="393"/>
  <c r="D1449" i="396"/>
  <c r="D1450" i="395" s="1"/>
  <c r="C1449" i="396"/>
  <c r="C1450" i="395" s="1"/>
  <c r="B1449" i="400"/>
  <c r="I1449" i="400"/>
  <c r="J1449" i="393" l="1"/>
  <c r="I1449" i="401"/>
  <c r="H1450" i="395"/>
  <c r="H1450" i="400" s="1"/>
  <c r="H1450" i="393"/>
  <c r="C1450" i="393"/>
  <c r="D1450" i="400"/>
  <c r="D1450" i="393"/>
  <c r="B1450" i="393" l="1"/>
  <c r="C1450" i="400"/>
  <c r="F1450" i="396" s="1"/>
  <c r="B1450" i="395"/>
  <c r="F1451" i="395" l="1"/>
  <c r="F1451" i="400" s="1"/>
  <c r="F1451" i="393"/>
  <c r="H1450" i="396"/>
  <c r="D1450" i="396"/>
  <c r="I1450" i="393"/>
  <c r="C1450" i="396"/>
  <c r="C1451" i="395" s="1"/>
  <c r="B1450" i="400"/>
  <c r="I1450" i="400"/>
  <c r="J1450" i="393" l="1"/>
  <c r="I1450" i="401"/>
  <c r="D1451" i="395"/>
  <c r="D1451" i="400" s="1"/>
  <c r="D1451" i="393"/>
  <c r="H1451" i="395"/>
  <c r="H1451" i="400" s="1"/>
  <c r="H1451" i="393"/>
  <c r="C1451" i="393"/>
  <c r="B1451" i="393" l="1"/>
  <c r="C1451" i="400"/>
  <c r="H1451" i="396" s="1"/>
  <c r="B1451" i="395"/>
  <c r="I1451" i="393" l="1"/>
  <c r="H1452" i="395"/>
  <c r="H1452" i="400" s="1"/>
  <c r="H1452" i="393"/>
  <c r="D1451" i="396"/>
  <c r="F1451" i="396"/>
  <c r="F1452" i="395" s="1"/>
  <c r="C1451" i="396"/>
  <c r="C1452" i="395" s="1"/>
  <c r="B1451" i="400"/>
  <c r="I1451" i="400"/>
  <c r="J1451" i="393" l="1"/>
  <c r="I1451" i="401"/>
  <c r="D1452" i="395"/>
  <c r="D1452" i="400" s="1"/>
  <c r="D1452" i="393"/>
  <c r="C1452" i="393"/>
  <c r="F1452" i="400"/>
  <c r="F1452" i="393"/>
  <c r="B1452" i="393" l="1"/>
  <c r="C1452" i="400"/>
  <c r="H1452" i="396" s="1"/>
  <c r="B1452" i="395"/>
  <c r="H1453" i="395" l="1"/>
  <c r="H1453" i="400" s="1"/>
  <c r="H1453" i="393"/>
  <c r="F1452" i="396"/>
  <c r="I1452" i="393"/>
  <c r="D1452" i="396"/>
  <c r="D1453" i="395" s="1"/>
  <c r="I1452" i="400"/>
  <c r="B1452" i="400"/>
  <c r="C1452" i="396"/>
  <c r="C1453" i="395" s="1"/>
  <c r="J1452" i="393" l="1"/>
  <c r="I1452" i="401"/>
  <c r="F1453" i="395"/>
  <c r="F1453" i="400" s="1"/>
  <c r="F1453" i="393"/>
  <c r="D1453" i="400"/>
  <c r="D1453" i="393"/>
  <c r="C1453" i="393"/>
  <c r="B1453" i="393" l="1"/>
  <c r="C1453" i="400"/>
  <c r="H1453" i="396" s="1"/>
  <c r="B1453" i="395"/>
  <c r="F1453" i="396" l="1"/>
  <c r="H1454" i="395"/>
  <c r="H1454" i="400" s="1"/>
  <c r="H1454" i="393"/>
  <c r="D1453" i="396"/>
  <c r="I1453" i="393"/>
  <c r="C1453" i="396"/>
  <c r="C1454" i="395" s="1"/>
  <c r="I1453" i="400"/>
  <c r="B1453" i="400"/>
  <c r="J1453" i="393" l="1"/>
  <c r="I1453" i="401"/>
  <c r="D1454" i="395"/>
  <c r="D1454" i="400" s="1"/>
  <c r="D1454" i="393"/>
  <c r="F1454" i="395"/>
  <c r="F1454" i="400" s="1"/>
  <c r="F1454" i="393"/>
  <c r="C1454" i="393"/>
  <c r="B1454" i="393" l="1"/>
  <c r="B1454" i="395"/>
  <c r="C1454" i="400"/>
  <c r="H1454" i="396" s="1"/>
  <c r="H1455" i="395" l="1"/>
  <c r="H1455" i="400" s="1"/>
  <c r="H1455" i="393"/>
  <c r="I1454" i="393"/>
  <c r="F1454" i="396"/>
  <c r="D1454" i="396"/>
  <c r="D1455" i="395" s="1"/>
  <c r="I1454" i="400"/>
  <c r="B1454" i="400"/>
  <c r="C1454" i="396"/>
  <c r="C1455" i="395" s="1"/>
  <c r="J1454" i="393" l="1"/>
  <c r="I1454" i="401"/>
  <c r="F1455" i="395"/>
  <c r="F1455" i="400" s="1"/>
  <c r="F1455" i="393"/>
  <c r="C1455" i="393"/>
  <c r="D1455" i="400"/>
  <c r="D1455" i="393"/>
  <c r="B1455" i="393" l="1"/>
  <c r="B1455" i="395"/>
  <c r="C1455" i="400"/>
  <c r="H1455" i="396" s="1"/>
  <c r="F1455" i="396" l="1"/>
  <c r="H1456" i="395"/>
  <c r="H1456" i="400" s="1"/>
  <c r="H1456" i="393"/>
  <c r="D1455" i="396"/>
  <c r="I1455" i="393"/>
  <c r="B1455" i="400"/>
  <c r="I1455" i="400"/>
  <c r="C1455" i="396"/>
  <c r="C1456" i="395" s="1"/>
  <c r="F1463" i="400"/>
  <c r="F1463" i="396" s="1"/>
  <c r="F1464" i="395" s="1"/>
  <c r="J1455" i="393" l="1"/>
  <c r="I1455" i="401"/>
  <c r="D1456" i="395"/>
  <c r="D1456" i="400" s="1"/>
  <c r="D1456" i="393"/>
  <c r="F1456" i="395"/>
  <c r="F1456" i="400" s="1"/>
  <c r="F1456" i="393"/>
  <c r="F1464" i="400"/>
  <c r="F1464" i="393"/>
  <c r="C1456" i="393"/>
  <c r="B1456" i="393" l="1"/>
  <c r="B1456" i="395"/>
  <c r="C1456" i="400"/>
  <c r="H1456" i="396" s="1"/>
  <c r="I1456" i="393" l="1"/>
  <c r="H1457" i="395"/>
  <c r="H1457" i="400" s="1"/>
  <c r="H1457" i="393"/>
  <c r="F1456" i="396"/>
  <c r="D1456" i="396"/>
  <c r="D1457" i="395" s="1"/>
  <c r="I1456" i="400"/>
  <c r="B1456" i="400"/>
  <c r="C1456" i="396"/>
  <c r="C1457" i="395" s="1"/>
  <c r="J1456" i="393" l="1"/>
  <c r="I1456" i="401"/>
  <c r="F1457" i="395"/>
  <c r="F1457" i="400" s="1"/>
  <c r="F1457" i="393"/>
  <c r="C1457" i="393"/>
  <c r="D1457" i="400"/>
  <c r="D1457" i="393"/>
  <c r="B1457" i="393" l="1"/>
  <c r="C1457" i="400"/>
  <c r="H1457" i="396" s="1"/>
  <c r="B1457" i="395"/>
  <c r="H1458" i="395" l="1"/>
  <c r="H1458" i="400" s="1"/>
  <c r="H1458" i="393"/>
  <c r="F1457" i="396"/>
  <c r="I1457" i="393"/>
  <c r="D1457" i="396"/>
  <c r="D1458" i="395" s="1"/>
  <c r="B1457" i="400"/>
  <c r="C1457" i="396"/>
  <c r="C1458" i="395" s="1"/>
  <c r="I1457" i="400"/>
  <c r="J1457" i="393" l="1"/>
  <c r="I1457" i="401"/>
  <c r="F1458" i="395"/>
  <c r="F1458" i="400" s="1"/>
  <c r="F1458" i="393"/>
  <c r="C1458" i="393"/>
  <c r="D1458" i="400"/>
  <c r="D1458" i="393"/>
  <c r="B1458" i="393" l="1"/>
  <c r="B1458" i="395"/>
  <c r="C1458" i="400"/>
  <c r="H1458" i="396" s="1"/>
  <c r="H1459" i="395" l="1"/>
  <c r="H1459" i="400" s="1"/>
  <c r="H1459" i="393"/>
  <c r="F1458" i="396"/>
  <c r="I1458" i="393"/>
  <c r="D1458" i="396"/>
  <c r="D1459" i="395" s="1"/>
  <c r="C1458" i="396"/>
  <c r="C1459" i="395" s="1"/>
  <c r="B1458" i="400"/>
  <c r="I1458" i="400"/>
  <c r="J1458" i="393" l="1"/>
  <c r="I1458" i="401"/>
  <c r="F1459" i="395"/>
  <c r="F1459" i="400" s="1"/>
  <c r="F1459" i="393"/>
  <c r="C1459" i="393"/>
  <c r="D1459" i="393"/>
  <c r="D1459" i="400"/>
  <c r="B1459" i="393" l="1"/>
  <c r="B1459" i="395"/>
  <c r="C1459" i="400"/>
  <c r="H1459" i="396" s="1"/>
  <c r="H1460" i="395" l="1"/>
  <c r="H1460" i="400" s="1"/>
  <c r="H1460" i="393"/>
  <c r="F1459" i="396"/>
  <c r="I1459" i="393"/>
  <c r="I1459" i="401" s="1"/>
  <c r="D1459" i="396"/>
  <c r="D1460" i="395" s="1"/>
  <c r="C1459" i="396"/>
  <c r="C1460" i="395" s="1"/>
  <c r="B1459" i="400"/>
  <c r="I1459" i="400"/>
  <c r="J1459" i="393" l="1"/>
  <c r="I75" i="390"/>
  <c r="I75" i="398" s="1"/>
  <c r="F1460" i="395"/>
  <c r="F1460" i="400" s="1"/>
  <c r="F1460" i="393"/>
  <c r="C1460" i="393"/>
  <c r="D1460" i="400"/>
  <c r="D1460" i="393"/>
  <c r="I151" i="398" l="1"/>
  <c r="B1460" i="393"/>
  <c r="C1460" i="400"/>
  <c r="D1460" i="396" s="1"/>
  <c r="B1460" i="395"/>
  <c r="D1461" i="395" l="1"/>
  <c r="D1461" i="400" s="1"/>
  <c r="D1461" i="393"/>
  <c r="F1460" i="396"/>
  <c r="I1460" i="393"/>
  <c r="H1460" i="396"/>
  <c r="H1461" i="395" s="1"/>
  <c r="C1460" i="396"/>
  <c r="C1461" i="395" s="1"/>
  <c r="I1460" i="400"/>
  <c r="B1460" i="400"/>
  <c r="J1460" i="393" l="1"/>
  <c r="I1460" i="401"/>
  <c r="F1461" i="395"/>
  <c r="F1461" i="400" s="1"/>
  <c r="F1461" i="393"/>
  <c r="C1461" i="393"/>
  <c r="H1461" i="400"/>
  <c r="H1461" i="393"/>
  <c r="F1461" i="396" l="1"/>
  <c r="B1461" i="393"/>
  <c r="C1461" i="400"/>
  <c r="H1461" i="396" s="1"/>
  <c r="B1461" i="395"/>
  <c r="H1462" i="395" l="1"/>
  <c r="H1462" i="400" s="1"/>
  <c r="H1462" i="393"/>
  <c r="F1462" i="395"/>
  <c r="F1462" i="400" s="1"/>
  <c r="F1462" i="393"/>
  <c r="I1461" i="393"/>
  <c r="D1461" i="396"/>
  <c r="D1462" i="395" s="1"/>
  <c r="B1461" i="400"/>
  <c r="C1461" i="396"/>
  <c r="C1462" i="395" s="1"/>
  <c r="I1461" i="400"/>
  <c r="J1461" i="393" l="1"/>
  <c r="I1461" i="401"/>
  <c r="C1462" i="393"/>
  <c r="D1462" i="393"/>
  <c r="D1462" i="400"/>
  <c r="B1462" i="393" l="1"/>
  <c r="C1462" i="400"/>
  <c r="B1462" i="395"/>
  <c r="E1462" i="396" l="1"/>
  <c r="F1462" i="396"/>
  <c r="F1463" i="393" s="1"/>
  <c r="H1462" i="396"/>
  <c r="D1462" i="396"/>
  <c r="I1462" i="393"/>
  <c r="B1462" i="400"/>
  <c r="C1462" i="396"/>
  <c r="C1463" i="395" s="1"/>
  <c r="I1462" i="400"/>
  <c r="J1462" i="393" l="1"/>
  <c r="I1462" i="401"/>
  <c r="D1463" i="395"/>
  <c r="D1463" i="400" s="1"/>
  <c r="D1463" i="393"/>
  <c r="H1463" i="395"/>
  <c r="H1463" i="400" s="1"/>
  <c r="H1463" i="393"/>
  <c r="E1463" i="395"/>
  <c r="E1463" i="400" s="1"/>
  <c r="E1463" i="393"/>
  <c r="C1463" i="393"/>
  <c r="B1463" i="393" l="1"/>
  <c r="C1463" i="400"/>
  <c r="E1463" i="396" s="1"/>
  <c r="B1463" i="395"/>
  <c r="I1463" i="393" l="1"/>
  <c r="E1464" i="395"/>
  <c r="E1464" i="400" s="1"/>
  <c r="E1464" i="396" s="1"/>
  <c r="E1464" i="393"/>
  <c r="H1463" i="396"/>
  <c r="D1463" i="396"/>
  <c r="D1464" i="395" s="1"/>
  <c r="I1463" i="400"/>
  <c r="C1463" i="396"/>
  <c r="C1464" i="395" s="1"/>
  <c r="B1463" i="400"/>
  <c r="J1463" i="393" l="1"/>
  <c r="I1463" i="401"/>
  <c r="H1464" i="395"/>
  <c r="H1464" i="400" s="1"/>
  <c r="H1464" i="393"/>
  <c r="E1465" i="395"/>
  <c r="E1465" i="400" s="1"/>
  <c r="E1465" i="393"/>
  <c r="D1464" i="393"/>
  <c r="D1464" i="400"/>
  <c r="C1464" i="393"/>
  <c r="B1464" i="393" l="1"/>
  <c r="B1464" i="395"/>
  <c r="C1464" i="400"/>
  <c r="H1464" i="396" s="1"/>
  <c r="H1465" i="395" l="1"/>
  <c r="H1465" i="400" s="1"/>
  <c r="H1465" i="393"/>
  <c r="I1464" i="393"/>
  <c r="D1464" i="396"/>
  <c r="D1465" i="395" s="1"/>
  <c r="B1464" i="400"/>
  <c r="I1464" i="400"/>
  <c r="C1464" i="396"/>
  <c r="C1465" i="395" s="1"/>
  <c r="F1464" i="396"/>
  <c r="F1465" i="395" s="1"/>
  <c r="J1464" i="393" l="1"/>
  <c r="I1464" i="401"/>
  <c r="C1465" i="393"/>
  <c r="F1465" i="400"/>
  <c r="F1465" i="393"/>
  <c r="D1465" i="393"/>
  <c r="D1465" i="400"/>
  <c r="B1465" i="393" l="1"/>
  <c r="C1465" i="400"/>
  <c r="H1465" i="396" s="1"/>
  <c r="B1465" i="395"/>
  <c r="H1466" i="395" l="1"/>
  <c r="H1466" i="400" s="1"/>
  <c r="H1466" i="393"/>
  <c r="D1465" i="396"/>
  <c r="I1465" i="393"/>
  <c r="E1465" i="396"/>
  <c r="E1466" i="395" s="1"/>
  <c r="I1465" i="400"/>
  <c r="C1465" i="396"/>
  <c r="C1466" i="395" s="1"/>
  <c r="B1465" i="400"/>
  <c r="F1465" i="396"/>
  <c r="F1466" i="395" s="1"/>
  <c r="J1465" i="393" l="1"/>
  <c r="I1465" i="401"/>
  <c r="D1466" i="395"/>
  <c r="D1466" i="400" s="1"/>
  <c r="D1466" i="393"/>
  <c r="F1466" i="400"/>
  <c r="F1466" i="393"/>
  <c r="C1466" i="393"/>
  <c r="E1466" i="393"/>
  <c r="E1466" i="400"/>
  <c r="E1466" i="396" s="1"/>
  <c r="E1467" i="395" s="1"/>
  <c r="B1466" i="393" l="1"/>
  <c r="C1466" i="400"/>
  <c r="B1466" i="395"/>
  <c r="E1467" i="400"/>
  <c r="E1467" i="396" s="1"/>
  <c r="E1468" i="395" s="1"/>
  <c r="E1467" i="393"/>
  <c r="F1466" i="396" l="1"/>
  <c r="F1467" i="395" s="1"/>
  <c r="F1467" i="400" s="1"/>
  <c r="H1466" i="396"/>
  <c r="D1466" i="396"/>
  <c r="I1466" i="393"/>
  <c r="E1468" i="400"/>
  <c r="E1468" i="396" s="1"/>
  <c r="E1469" i="395" s="1"/>
  <c r="E1468" i="393"/>
  <c r="B1466" i="400"/>
  <c r="I1466" i="400"/>
  <c r="C1466" i="396"/>
  <c r="C1467" i="395" s="1"/>
  <c r="J1466" i="393" l="1"/>
  <c r="I1466" i="401"/>
  <c r="F1467" i="393"/>
  <c r="D1467" i="395"/>
  <c r="D1467" i="400" s="1"/>
  <c r="D1467" i="393"/>
  <c r="H1467" i="395"/>
  <c r="H1467" i="400" s="1"/>
  <c r="H1467" i="393"/>
  <c r="C1467" i="393"/>
  <c r="E1469" i="400"/>
  <c r="E1469" i="396" s="1"/>
  <c r="E1470" i="395" s="1"/>
  <c r="E1469" i="393"/>
  <c r="B1467" i="393" l="1"/>
  <c r="E1470" i="393"/>
  <c r="E1470" i="400"/>
  <c r="E1470" i="396" s="1"/>
  <c r="E1471" i="395" s="1"/>
  <c r="C1467" i="400"/>
  <c r="H1467" i="396" s="1"/>
  <c r="B1467" i="395"/>
  <c r="H1468" i="395" l="1"/>
  <c r="H1468" i="400" s="1"/>
  <c r="H1468" i="393"/>
  <c r="I1467" i="393"/>
  <c r="D1467" i="396"/>
  <c r="D1468" i="395" s="1"/>
  <c r="B1467" i="400"/>
  <c r="I1467" i="400"/>
  <c r="C1467" i="396"/>
  <c r="F1467" i="396"/>
  <c r="F1468" i="395" s="1"/>
  <c r="E1471" i="400"/>
  <c r="E1471" i="396" s="1"/>
  <c r="E1472" i="395" s="1"/>
  <c r="E1471" i="393"/>
  <c r="J1467" i="393" l="1"/>
  <c r="I1467" i="401"/>
  <c r="C1468" i="393"/>
  <c r="E1472" i="400"/>
  <c r="E1472" i="393"/>
  <c r="F1468" i="400"/>
  <c r="F1468" i="393"/>
  <c r="D1468" i="393"/>
  <c r="D1468" i="400"/>
  <c r="B1468" i="393" l="1"/>
  <c r="B1468" i="395"/>
  <c r="C1468" i="400"/>
  <c r="F1468" i="396" l="1"/>
  <c r="F1469" i="395" s="1"/>
  <c r="F1469" i="400" s="1"/>
  <c r="H1468" i="396"/>
  <c r="I1468" i="393"/>
  <c r="D1468" i="396"/>
  <c r="D1469" i="395" s="1"/>
  <c r="C1468" i="396"/>
  <c r="C1469" i="395" s="1"/>
  <c r="B1468" i="400"/>
  <c r="I1468" i="400"/>
  <c r="J1468" i="393" l="1"/>
  <c r="I1468" i="401"/>
  <c r="F1469" i="393"/>
  <c r="H1469" i="395"/>
  <c r="H1469" i="400" s="1"/>
  <c r="H1469" i="393"/>
  <c r="D1469" i="393"/>
  <c r="D1469" i="400"/>
  <c r="C1469" i="393"/>
  <c r="B1469" i="393" l="1"/>
  <c r="B1469" i="395"/>
  <c r="C1469" i="400"/>
  <c r="H1469" i="396" s="1"/>
  <c r="I1469" i="393" l="1"/>
  <c r="H1470" i="395"/>
  <c r="H1470" i="400" s="1"/>
  <c r="H1470" i="393"/>
  <c r="D1469" i="396"/>
  <c r="D1470" i="395" s="1"/>
  <c r="I1469" i="400"/>
  <c r="B1469" i="400"/>
  <c r="C1469" i="396"/>
  <c r="C1470" i="395" s="1"/>
  <c r="F1469" i="396"/>
  <c r="F1470" i="395" s="1"/>
  <c r="J1469" i="393" l="1"/>
  <c r="I1469" i="401"/>
  <c r="C1470" i="393"/>
  <c r="F1470" i="400"/>
  <c r="F1470" i="393"/>
  <c r="D1470" i="400"/>
  <c r="D1470" i="393"/>
  <c r="B1470" i="393" l="1"/>
  <c r="B1470" i="395"/>
  <c r="C1470" i="400"/>
  <c r="D1470" i="396" s="1"/>
  <c r="D1471" i="395" s="1"/>
  <c r="D1471" i="400" s="1"/>
  <c r="D1471" i="393" l="1"/>
  <c r="I1470" i="393"/>
  <c r="H1470" i="396"/>
  <c r="H1471" i="395" s="1"/>
  <c r="B1470" i="400"/>
  <c r="I1470" i="400"/>
  <c r="C1470" i="396"/>
  <c r="C1471" i="395" s="1"/>
  <c r="F1470" i="396"/>
  <c r="F1471" i="395" s="1"/>
  <c r="J1470" i="393" l="1"/>
  <c r="I1470" i="401"/>
  <c r="F1471" i="400"/>
  <c r="F1471" i="393"/>
  <c r="H1471" i="400"/>
  <c r="H1471" i="393"/>
  <c r="C1471" i="393"/>
  <c r="B1471" i="393" l="1"/>
  <c r="C1471" i="400"/>
  <c r="D1471" i="396" s="1"/>
  <c r="B1471" i="395"/>
  <c r="D1472" i="395" l="1"/>
  <c r="D1472" i="400" s="1"/>
  <c r="D1472" i="393"/>
  <c r="H1471" i="396"/>
  <c r="I1471" i="393"/>
  <c r="C1471" i="396"/>
  <c r="C1472" i="395" s="1"/>
  <c r="B1471" i="400"/>
  <c r="I1471" i="400"/>
  <c r="F1471" i="396"/>
  <c r="F1472" i="395" s="1"/>
  <c r="J1471" i="393" l="1"/>
  <c r="I1471" i="401"/>
  <c r="H1472" i="395"/>
  <c r="H1472" i="400" s="1"/>
  <c r="H1472" i="393"/>
  <c r="F1472" i="400"/>
  <c r="F1472" i="393"/>
  <c r="C1472" i="393"/>
  <c r="H1472" i="396" l="1"/>
  <c r="B1472" i="393"/>
  <c r="C1472" i="400"/>
  <c r="B1472" i="395"/>
  <c r="F1472" i="396" l="1"/>
  <c r="F1473" i="395" s="1"/>
  <c r="F1473" i="400" s="1"/>
  <c r="E1472" i="396"/>
  <c r="D1472" i="396"/>
  <c r="H1473" i="395"/>
  <c r="H1473" i="400" s="1"/>
  <c r="H1473" i="393"/>
  <c r="I1472" i="393"/>
  <c r="C1472" i="396"/>
  <c r="C1473" i="395" s="1"/>
  <c r="B1472" i="400"/>
  <c r="I1472" i="400"/>
  <c r="J1472" i="393" l="1"/>
  <c r="I1472" i="401"/>
  <c r="F1473" i="393"/>
  <c r="D1473" i="395"/>
  <c r="D1473" i="400" s="1"/>
  <c r="D1473" i="393"/>
  <c r="E1473" i="395"/>
  <c r="E1473" i="400" s="1"/>
  <c r="E1473" i="393"/>
  <c r="C1473" i="393"/>
  <c r="B1473" i="393" l="1"/>
  <c r="C1473" i="400"/>
  <c r="D1473" i="396" s="1"/>
  <c r="B1473" i="395"/>
  <c r="I1473" i="393" l="1"/>
  <c r="D1474" i="395"/>
  <c r="D1474" i="400" s="1"/>
  <c r="D1474" i="393"/>
  <c r="E1473" i="396"/>
  <c r="H1473" i="396"/>
  <c r="H1474" i="395" s="1"/>
  <c r="B1473" i="400"/>
  <c r="I1473" i="400"/>
  <c r="C1473" i="396"/>
  <c r="C1474" i="395" s="1"/>
  <c r="F1473" i="396"/>
  <c r="F1474" i="395" s="1"/>
  <c r="J1473" i="393" l="1"/>
  <c r="I1473" i="401"/>
  <c r="E1474" i="395"/>
  <c r="E1474" i="400" s="1"/>
  <c r="E1474" i="393"/>
  <c r="C1474" i="393"/>
  <c r="F1474" i="400"/>
  <c r="F1474" i="393"/>
  <c r="H1474" i="400"/>
  <c r="H1474" i="393"/>
  <c r="B1474" i="393" l="1"/>
  <c r="C1474" i="400"/>
  <c r="B1474" i="395"/>
  <c r="F1474" i="396" l="1"/>
  <c r="F1475" i="395" s="1"/>
  <c r="F1475" i="400" s="1"/>
  <c r="D1474" i="396"/>
  <c r="H1474" i="396"/>
  <c r="E1474" i="396"/>
  <c r="I1474" i="393"/>
  <c r="I1474" i="400"/>
  <c r="B1474" i="400"/>
  <c r="C1474" i="396"/>
  <c r="C1475" i="395" s="1"/>
  <c r="J1474" i="393" l="1"/>
  <c r="I1474" i="401"/>
  <c r="F1475" i="393"/>
  <c r="E1475" i="395"/>
  <c r="E1475" i="400" s="1"/>
  <c r="E1475" i="393"/>
  <c r="H1475" i="395"/>
  <c r="H1475" i="400" s="1"/>
  <c r="H1475" i="393"/>
  <c r="D1475" i="395"/>
  <c r="D1475" i="400" s="1"/>
  <c r="D1475" i="393"/>
  <c r="C1475" i="393"/>
  <c r="B1475" i="393" l="1"/>
  <c r="C1475" i="400"/>
  <c r="H1475" i="396" s="1"/>
  <c r="B1475" i="395"/>
  <c r="I1475" i="393" l="1"/>
  <c r="H1476" i="395"/>
  <c r="H1476" i="400" s="1"/>
  <c r="H1476" i="393"/>
  <c r="E1475" i="396"/>
  <c r="D1475" i="396"/>
  <c r="D1476" i="395" s="1"/>
  <c r="C1475" i="396"/>
  <c r="C1476" i="395" s="1"/>
  <c r="B1475" i="400"/>
  <c r="I1475" i="400"/>
  <c r="F1475" i="396"/>
  <c r="F1476" i="395" s="1"/>
  <c r="J1475" i="393" l="1"/>
  <c r="I1475" i="401"/>
  <c r="E1476" i="395"/>
  <c r="E1476" i="400" s="1"/>
  <c r="E1476" i="393"/>
  <c r="F1476" i="400"/>
  <c r="F1476" i="393"/>
  <c r="D1476" i="393"/>
  <c r="D1476" i="400"/>
  <c r="C1476" i="393"/>
  <c r="B1476" i="393" l="1"/>
  <c r="B1476" i="395"/>
  <c r="C1476" i="400"/>
  <c r="H1476" i="396" s="1"/>
  <c r="F1476" i="396" l="1"/>
  <c r="F1477" i="395" s="1"/>
  <c r="F1477" i="400" s="1"/>
  <c r="H1477" i="395"/>
  <c r="H1477" i="400" s="1"/>
  <c r="H1477" i="393"/>
  <c r="D1476" i="396"/>
  <c r="I1476" i="393"/>
  <c r="E1476" i="396"/>
  <c r="E1477" i="395" s="1"/>
  <c r="C1476" i="396"/>
  <c r="C1477" i="395" s="1"/>
  <c r="I1476" i="400"/>
  <c r="B1476" i="400"/>
  <c r="J1476" i="393" l="1"/>
  <c r="I1476" i="401"/>
  <c r="F1477" i="393"/>
  <c r="D1477" i="395"/>
  <c r="D1477" i="400" s="1"/>
  <c r="D1477" i="393"/>
  <c r="C1477" i="393"/>
  <c r="E1477" i="400"/>
  <c r="E1477" i="396" s="1"/>
  <c r="E1478" i="395" s="1"/>
  <c r="E1477" i="393"/>
  <c r="B1477" i="393" l="1"/>
  <c r="C1477" i="400"/>
  <c r="D1477" i="396" s="1"/>
  <c r="B1477" i="395"/>
  <c r="E1478" i="400"/>
  <c r="E1478" i="393"/>
  <c r="D1478" i="395" l="1"/>
  <c r="D1478" i="400" s="1"/>
  <c r="D1478" i="393"/>
  <c r="I1477" i="393"/>
  <c r="H1477" i="396"/>
  <c r="H1478" i="395" s="1"/>
  <c r="I1477" i="400"/>
  <c r="B1477" i="400"/>
  <c r="C1477" i="396"/>
  <c r="C1478" i="395" s="1"/>
  <c r="F1477" i="396"/>
  <c r="F1478" i="395" s="1"/>
  <c r="J1477" i="393" l="1"/>
  <c r="I1477" i="401"/>
  <c r="F1478" i="400"/>
  <c r="F1478" i="393"/>
  <c r="H1478" i="393"/>
  <c r="H1478" i="400"/>
  <c r="C1478" i="393"/>
  <c r="B1478" i="393" l="1"/>
  <c r="C1478" i="400"/>
  <c r="B1478" i="395"/>
  <c r="F1478" i="396" l="1"/>
  <c r="F1479" i="395" s="1"/>
  <c r="F1479" i="400" s="1"/>
  <c r="D1478" i="396"/>
  <c r="H1478" i="396"/>
  <c r="I1478" i="393"/>
  <c r="E1478" i="396"/>
  <c r="E1479" i="395" s="1"/>
  <c r="B1478" i="400"/>
  <c r="I1478" i="400"/>
  <c r="C1478" i="396"/>
  <c r="C1479" i="395" s="1"/>
  <c r="J1478" i="393" l="1"/>
  <c r="I1478" i="401"/>
  <c r="F1479" i="393"/>
  <c r="H1479" i="395"/>
  <c r="H1479" i="400" s="1"/>
  <c r="H1479" i="393"/>
  <c r="D1479" i="395"/>
  <c r="D1479" i="400" s="1"/>
  <c r="D1479" i="393"/>
  <c r="E1479" i="400"/>
  <c r="E1479" i="393"/>
  <c r="C1479" i="393"/>
  <c r="B1479" i="393" l="1"/>
  <c r="C1479" i="400"/>
  <c r="H1479" i="396" s="1"/>
  <c r="B1479" i="395"/>
  <c r="E1479" i="396" l="1"/>
  <c r="E1480" i="395" s="1"/>
  <c r="E1480" i="400" s="1"/>
  <c r="D1479" i="396"/>
  <c r="D1480" i="393" s="1"/>
  <c r="H1480" i="395"/>
  <c r="H1480" i="400" s="1"/>
  <c r="H1480" i="393"/>
  <c r="E1480" i="393"/>
  <c r="D1480" i="395"/>
  <c r="D1480" i="400" s="1"/>
  <c r="I1479" i="393"/>
  <c r="I1479" i="401" s="1"/>
  <c r="C1479" i="396"/>
  <c r="C1480" i="395" s="1"/>
  <c r="B1479" i="400"/>
  <c r="I1479" i="400"/>
  <c r="F1479" i="396"/>
  <c r="F1480" i="395" s="1"/>
  <c r="J1479" i="393" l="1"/>
  <c r="I76" i="390"/>
  <c r="I76" i="398" s="1"/>
  <c r="F1480" i="400"/>
  <c r="F1480" i="393"/>
  <c r="C1480" i="393"/>
  <c r="B1480" i="393" l="1"/>
  <c r="C1480" i="400"/>
  <c r="B1480" i="395"/>
  <c r="F1480" i="396" l="1"/>
  <c r="F1481" i="395" s="1"/>
  <c r="F1481" i="400" s="1"/>
  <c r="D1480" i="396"/>
  <c r="H1480" i="396"/>
  <c r="I1480" i="393"/>
  <c r="E1480" i="396"/>
  <c r="E1481" i="395" s="1"/>
  <c r="C1480" i="396"/>
  <c r="C1481" i="395" s="1"/>
  <c r="I1480" i="400"/>
  <c r="B1480" i="400"/>
  <c r="J1480" i="393" l="1"/>
  <c r="I1480" i="401"/>
  <c r="F1481" i="393"/>
  <c r="H1481" i="395"/>
  <c r="H1481" i="400" s="1"/>
  <c r="H1481" i="393"/>
  <c r="D1481" i="395"/>
  <c r="D1481" i="400" s="1"/>
  <c r="D1481" i="393"/>
  <c r="C1481" i="393"/>
  <c r="E1481" i="400"/>
  <c r="E1481" i="396" s="1"/>
  <c r="E1482" i="395" s="1"/>
  <c r="E1481" i="393"/>
  <c r="B1481" i="393" l="1"/>
  <c r="E1482" i="393"/>
  <c r="E1482" i="400"/>
  <c r="E1482" i="396" s="1"/>
  <c r="E1483" i="395" s="1"/>
  <c r="C1481" i="400"/>
  <c r="F1481" i="396" s="1"/>
  <c r="B1481" i="395"/>
  <c r="F1482" i="395" l="1"/>
  <c r="F1482" i="400" s="1"/>
  <c r="F1482" i="393"/>
  <c r="D1481" i="396"/>
  <c r="I1481" i="393"/>
  <c r="E1483" i="400"/>
  <c r="E1483" i="396" s="1"/>
  <c r="E1484" i="395" s="1"/>
  <c r="E1483" i="393"/>
  <c r="H1481" i="396"/>
  <c r="H1482" i="395" s="1"/>
  <c r="B1481" i="400"/>
  <c r="I1481" i="400"/>
  <c r="C1481" i="396"/>
  <c r="C1482" i="395" s="1"/>
  <c r="J1481" i="393" l="1"/>
  <c r="I1481" i="401"/>
  <c r="D1482" i="395"/>
  <c r="D1482" i="400" s="1"/>
  <c r="D1482" i="393"/>
  <c r="C1482" i="393"/>
  <c r="E1484" i="393"/>
  <c r="E1484" i="400"/>
  <c r="E1484" i="396" s="1"/>
  <c r="E1485" i="395" s="1"/>
  <c r="H1482" i="393"/>
  <c r="H1482" i="400"/>
  <c r="E1485" i="393" l="1"/>
  <c r="E1485" i="400"/>
  <c r="E1485" i="396" s="1"/>
  <c r="E1486" i="395" s="1"/>
  <c r="B1482" i="393"/>
  <c r="C1482" i="400"/>
  <c r="F1482" i="396" s="1"/>
  <c r="B1482" i="395"/>
  <c r="F1483" i="395" l="1"/>
  <c r="F1483" i="400" s="1"/>
  <c r="F1483" i="393"/>
  <c r="D1482" i="396"/>
  <c r="H1482" i="396"/>
  <c r="I1482" i="393"/>
  <c r="I1482" i="400"/>
  <c r="C1482" i="396"/>
  <c r="C1483" i="395" s="1"/>
  <c r="B1482" i="400"/>
  <c r="E1486" i="393"/>
  <c r="E1486" i="400"/>
  <c r="E1486" i="396" s="1"/>
  <c r="E1487" i="395" s="1"/>
  <c r="J1482" i="393" l="1"/>
  <c r="I1482" i="401"/>
  <c r="H1483" i="395"/>
  <c r="H1483" i="400" s="1"/>
  <c r="H1483" i="393"/>
  <c r="D1483" i="395"/>
  <c r="D1483" i="400" s="1"/>
  <c r="D1483" i="393"/>
  <c r="C1483" i="393"/>
  <c r="E1487" i="393"/>
  <c r="E1487" i="400"/>
  <c r="E1487" i="396" s="1"/>
  <c r="E1488" i="395" s="1"/>
  <c r="B1483" i="393" l="1"/>
  <c r="E1488" i="400"/>
  <c r="E1488" i="396" s="1"/>
  <c r="E1489" i="395" s="1"/>
  <c r="E1488" i="393"/>
  <c r="C1483" i="400"/>
  <c r="F1483" i="396" s="1"/>
  <c r="B1483" i="395"/>
  <c r="I1483" i="393" l="1"/>
  <c r="F1484" i="395"/>
  <c r="F1484" i="400" s="1"/>
  <c r="F1484" i="393"/>
  <c r="H1483" i="396"/>
  <c r="D1483" i="396"/>
  <c r="D1484" i="395" s="1"/>
  <c r="C1483" i="396"/>
  <c r="C1484" i="395" s="1"/>
  <c r="I1483" i="400"/>
  <c r="B1483" i="400"/>
  <c r="E1489" i="393"/>
  <c r="E1489" i="400"/>
  <c r="E1489" i="396" s="1"/>
  <c r="E1490" i="395" s="1"/>
  <c r="J1483" i="393" l="1"/>
  <c r="I1483" i="401"/>
  <c r="H1484" i="395"/>
  <c r="H1484" i="400" s="1"/>
  <c r="H1484" i="393"/>
  <c r="E1490" i="400"/>
  <c r="E1490" i="396" s="1"/>
  <c r="E1491" i="395" s="1"/>
  <c r="E1490" i="393"/>
  <c r="C1484" i="393"/>
  <c r="D1484" i="393"/>
  <c r="D1484" i="400"/>
  <c r="B1484" i="393" l="1"/>
  <c r="B1484" i="395"/>
  <c r="C1484" i="400"/>
  <c r="D1484" i="396" s="1"/>
  <c r="E1491" i="393"/>
  <c r="E1491" i="400"/>
  <c r="E1491" i="396" s="1"/>
  <c r="E1492" i="395" s="1"/>
  <c r="D1485" i="395" l="1"/>
  <c r="D1485" i="400" s="1"/>
  <c r="D1485" i="393"/>
  <c r="H1484" i="396"/>
  <c r="I1484" i="393"/>
  <c r="E1492" i="400"/>
  <c r="E1492" i="396" s="1"/>
  <c r="E1493" i="395" s="1"/>
  <c r="E1492" i="393"/>
  <c r="C1484" i="396"/>
  <c r="C1485" i="395" s="1"/>
  <c r="B1484" i="400"/>
  <c r="I1484" i="400"/>
  <c r="F1484" i="396"/>
  <c r="F1485" i="395" s="1"/>
  <c r="J1484" i="393" l="1"/>
  <c r="I1484" i="401"/>
  <c r="H1485" i="395"/>
  <c r="H1485" i="400" s="1"/>
  <c r="H1485" i="393"/>
  <c r="C1485" i="393"/>
  <c r="F1485" i="400"/>
  <c r="F1485" i="393"/>
  <c r="E1493" i="393"/>
  <c r="E1493" i="400"/>
  <c r="E1493" i="396" s="1"/>
  <c r="E1494" i="395" s="1"/>
  <c r="E1494" i="400" l="1"/>
  <c r="E1494" i="396" s="1"/>
  <c r="E1495" i="395" s="1"/>
  <c r="E1494" i="393"/>
  <c r="B1485" i="393"/>
  <c r="C1485" i="400"/>
  <c r="B1485" i="395"/>
  <c r="F1485" i="396" l="1"/>
  <c r="F1486" i="395" s="1"/>
  <c r="F1486" i="400" s="1"/>
  <c r="D1485" i="396"/>
  <c r="I1485" i="393"/>
  <c r="H1485" i="396"/>
  <c r="H1486" i="395" s="1"/>
  <c r="I1485" i="400"/>
  <c r="C1485" i="396"/>
  <c r="C1486" i="395" s="1"/>
  <c r="B1485" i="400"/>
  <c r="E1495" i="393"/>
  <c r="E1495" i="400"/>
  <c r="E1495" i="396" s="1"/>
  <c r="E1496" i="395" s="1"/>
  <c r="J1485" i="393" l="1"/>
  <c r="I1485" i="401"/>
  <c r="F1486" i="393"/>
  <c r="D1486" i="395"/>
  <c r="D1486" i="400" s="1"/>
  <c r="D1486" i="393"/>
  <c r="E1496" i="400"/>
  <c r="E1496" i="396" s="1"/>
  <c r="E1497" i="395" s="1"/>
  <c r="E1496" i="393"/>
  <c r="H1486" i="400"/>
  <c r="H1486" i="393"/>
  <c r="C1486" i="393"/>
  <c r="B1486" i="393" l="1"/>
  <c r="B1486" i="395"/>
  <c r="C1486" i="400"/>
  <c r="H1486" i="396" s="1"/>
  <c r="E1497" i="393"/>
  <c r="E1497" i="400"/>
  <c r="E1497" i="396" s="1"/>
  <c r="E1498" i="395" s="1"/>
  <c r="H1487" i="395" l="1"/>
  <c r="H1487" i="400" s="1"/>
  <c r="H1487" i="393"/>
  <c r="D1486" i="396"/>
  <c r="I1486" i="393"/>
  <c r="B1486" i="400"/>
  <c r="I1486" i="400"/>
  <c r="C1486" i="396"/>
  <c r="C1487" i="395" s="1"/>
  <c r="F1486" i="396"/>
  <c r="F1487" i="395" s="1"/>
  <c r="E1498" i="393"/>
  <c r="E1498" i="400"/>
  <c r="E1498" i="396" s="1"/>
  <c r="E1499" i="395" s="1"/>
  <c r="J1486" i="393" l="1"/>
  <c r="I1486" i="401"/>
  <c r="D1487" i="395"/>
  <c r="D1487" i="400" s="1"/>
  <c r="D1487" i="393"/>
  <c r="C1487" i="393"/>
  <c r="E1499" i="400"/>
  <c r="E1499" i="396" s="1"/>
  <c r="E1500" i="395" s="1"/>
  <c r="E1499" i="393"/>
  <c r="F1487" i="400"/>
  <c r="F1487" i="393"/>
  <c r="E1500" i="393" l="1"/>
  <c r="E1500" i="400"/>
  <c r="E1500" i="396" s="1"/>
  <c r="E1501" i="395" s="1"/>
  <c r="B1487" i="393"/>
  <c r="C1487" i="400"/>
  <c r="H1487" i="396" s="1"/>
  <c r="B1487" i="395"/>
  <c r="H1488" i="395" l="1"/>
  <c r="H1488" i="400" s="1"/>
  <c r="H1488" i="393"/>
  <c r="D1487" i="396"/>
  <c r="I1487" i="393"/>
  <c r="C1487" i="396"/>
  <c r="C1488" i="395" s="1"/>
  <c r="I1487" i="400"/>
  <c r="B1487" i="400"/>
  <c r="E1501" i="393"/>
  <c r="E1501" i="400"/>
  <c r="E1501" i="396" s="1"/>
  <c r="E1502" i="395" s="1"/>
  <c r="F1487" i="396"/>
  <c r="F1488" i="395" s="1"/>
  <c r="J1487" i="393" l="1"/>
  <c r="I1487" i="401"/>
  <c r="D1488" i="395"/>
  <c r="D1488" i="400" s="1"/>
  <c r="D1488" i="393"/>
  <c r="F1488" i="400"/>
  <c r="F1488" i="393"/>
  <c r="E1502" i="393"/>
  <c r="E1502" i="400"/>
  <c r="E1502" i="396" s="1"/>
  <c r="E1503" i="395" s="1"/>
  <c r="C1488" i="393"/>
  <c r="B1488" i="393" l="1"/>
  <c r="E1503" i="393"/>
  <c r="E1503" i="400"/>
  <c r="E1503" i="396" s="1"/>
  <c r="E1504" i="395" s="1"/>
  <c r="C1488" i="400"/>
  <c r="B1488" i="395"/>
  <c r="F1488" i="396" l="1"/>
  <c r="F1489" i="395" s="1"/>
  <c r="F1489" i="400" s="1"/>
  <c r="H1488" i="396"/>
  <c r="I1488" i="393"/>
  <c r="D1488" i="396"/>
  <c r="D1489" i="395" s="1"/>
  <c r="C1488" i="396"/>
  <c r="C1489" i="395" s="1"/>
  <c r="B1488" i="400"/>
  <c r="I1488" i="400"/>
  <c r="E1504" i="393"/>
  <c r="E1504" i="400"/>
  <c r="E1504" i="396" s="1"/>
  <c r="E1505" i="395" s="1"/>
  <c r="J1488" i="393" l="1"/>
  <c r="I1488" i="401"/>
  <c r="F1489" i="393"/>
  <c r="H1489" i="395"/>
  <c r="H1489" i="400" s="1"/>
  <c r="H1489" i="393"/>
  <c r="E1505" i="393"/>
  <c r="E1505" i="400"/>
  <c r="E1505" i="396" s="1"/>
  <c r="E1506" i="395" s="1"/>
  <c r="C1489" i="393"/>
  <c r="D1489" i="393"/>
  <c r="D1489" i="400"/>
  <c r="E1506" i="393" l="1"/>
  <c r="E1506" i="400"/>
  <c r="E1506" i="396" s="1"/>
  <c r="E1507" i="395" s="1"/>
  <c r="B1489" i="395"/>
  <c r="C1489" i="400"/>
  <c r="H1489" i="396" s="1"/>
  <c r="B1489" i="393"/>
  <c r="H1490" i="395" l="1"/>
  <c r="H1490" i="400" s="1"/>
  <c r="H1490" i="393"/>
  <c r="I1489" i="393"/>
  <c r="E1507" i="393"/>
  <c r="E1507" i="400"/>
  <c r="E1507" i="396" s="1"/>
  <c r="E1508" i="395" s="1"/>
  <c r="D1489" i="396"/>
  <c r="D1490" i="395" s="1"/>
  <c r="I1489" i="400"/>
  <c r="B1489" i="400"/>
  <c r="C1489" i="396"/>
  <c r="C1490" i="395" s="1"/>
  <c r="F1489" i="396"/>
  <c r="F1490" i="395" s="1"/>
  <c r="J1489" i="393" l="1"/>
  <c r="I1489" i="401"/>
  <c r="F1490" i="400"/>
  <c r="F1490" i="393"/>
  <c r="D1490" i="393"/>
  <c r="D1490" i="400"/>
  <c r="C1490" i="393"/>
  <c r="E1508" i="400"/>
  <c r="E1508" i="396" s="1"/>
  <c r="E1509" i="395" s="1"/>
  <c r="E1508" i="393"/>
  <c r="B1490" i="393" l="1"/>
  <c r="E1509" i="400"/>
  <c r="E1509" i="396" s="1"/>
  <c r="E1510" i="395" s="1"/>
  <c r="E1509" i="393"/>
  <c r="C1490" i="400"/>
  <c r="H1490" i="396" s="1"/>
  <c r="B1490" i="395"/>
  <c r="H1491" i="395" l="1"/>
  <c r="H1491" i="400" s="1"/>
  <c r="H1491" i="393"/>
  <c r="F1490" i="396"/>
  <c r="I1490" i="393"/>
  <c r="D1490" i="396"/>
  <c r="D1491" i="395" s="1"/>
  <c r="C1490" i="396"/>
  <c r="C1491" i="395" s="1"/>
  <c r="B1490" i="400"/>
  <c r="I1490" i="400"/>
  <c r="E1510" i="400"/>
  <c r="E1510" i="396" s="1"/>
  <c r="E1511" i="395" s="1"/>
  <c r="E1510" i="393"/>
  <c r="J1490" i="393" l="1"/>
  <c r="I1490" i="401"/>
  <c r="F1491" i="395"/>
  <c r="F1491" i="400" s="1"/>
  <c r="F1491" i="393"/>
  <c r="E1511" i="393"/>
  <c r="E1511" i="400"/>
  <c r="E1511" i="396" s="1"/>
  <c r="E1512" i="395" s="1"/>
  <c r="C1491" i="393"/>
  <c r="F1493" i="400"/>
  <c r="F1493" i="396" s="1"/>
  <c r="F1494" i="395" s="1"/>
  <c r="D1491" i="393"/>
  <c r="D1491" i="400"/>
  <c r="B1491" i="393" l="1"/>
  <c r="C1491" i="400"/>
  <c r="D1491" i="396" s="1"/>
  <c r="B1491" i="395"/>
  <c r="E1512" i="400"/>
  <c r="E1512" i="396" s="1"/>
  <c r="E1513" i="395" s="1"/>
  <c r="E1512" i="393"/>
  <c r="F1494" i="400"/>
  <c r="F1494" i="393"/>
  <c r="D1492" i="395" l="1"/>
  <c r="D1492" i="400" s="1"/>
  <c r="D1492" i="393"/>
  <c r="F1491" i="396"/>
  <c r="I1491" i="393"/>
  <c r="H1491" i="396"/>
  <c r="H1492" i="395" s="1"/>
  <c r="C1491" i="396"/>
  <c r="C1492" i="395" s="1"/>
  <c r="B1491" i="400"/>
  <c r="I1491" i="400"/>
  <c r="E1513" i="400"/>
  <c r="E1513" i="396" s="1"/>
  <c r="E1514" i="395" s="1"/>
  <c r="E1513" i="393"/>
  <c r="J1491" i="393" l="1"/>
  <c r="I1491" i="401"/>
  <c r="F1492" i="395"/>
  <c r="F1492" i="400" s="1"/>
  <c r="F1492" i="393"/>
  <c r="C1492" i="393"/>
  <c r="E1514" i="400"/>
  <c r="E1514" i="396" s="1"/>
  <c r="E1515" i="395" s="1"/>
  <c r="E1514" i="393"/>
  <c r="H1492" i="400"/>
  <c r="H1492" i="393"/>
  <c r="E1515" i="400" l="1"/>
  <c r="E1515" i="396" s="1"/>
  <c r="E1516" i="395" s="1"/>
  <c r="E1515" i="393"/>
  <c r="B1492" i="393"/>
  <c r="C1492" i="400"/>
  <c r="D1492" i="396" s="1"/>
  <c r="B1492" i="395"/>
  <c r="F1492" i="396" l="1"/>
  <c r="F1493" i="393" s="1"/>
  <c r="D1493" i="395"/>
  <c r="D1493" i="400" s="1"/>
  <c r="D1493" i="393"/>
  <c r="H1492" i="396"/>
  <c r="I1492" i="393"/>
  <c r="B1492" i="400"/>
  <c r="I1492" i="400"/>
  <c r="C1492" i="396"/>
  <c r="C1493" i="395" s="1"/>
  <c r="E1516" i="400"/>
  <c r="E1516" i="396" s="1"/>
  <c r="E1517" i="395" s="1"/>
  <c r="E1516" i="393"/>
  <c r="J1492" i="393" l="1"/>
  <c r="I1492" i="401"/>
  <c r="H1493" i="395"/>
  <c r="H1493" i="400" s="1"/>
  <c r="H1493" i="393"/>
  <c r="E1517" i="393"/>
  <c r="E1517" i="400"/>
  <c r="E1517" i="396" s="1"/>
  <c r="E1518" i="395" s="1"/>
  <c r="C1493" i="393"/>
  <c r="B1493" i="393" l="1"/>
  <c r="C1493" i="400"/>
  <c r="H1493" i="396" s="1"/>
  <c r="B1493" i="395"/>
  <c r="E1518" i="400"/>
  <c r="E1518" i="396" s="1"/>
  <c r="E1519" i="395" s="1"/>
  <c r="E1518" i="393"/>
  <c r="I1493" i="393" l="1"/>
  <c r="H1494" i="395"/>
  <c r="H1494" i="400" s="1"/>
  <c r="H1494" i="393"/>
  <c r="E1519" i="393"/>
  <c r="E1519" i="400"/>
  <c r="E1519" i="396" s="1"/>
  <c r="E1520" i="395" s="1"/>
  <c r="D1493" i="396"/>
  <c r="D1494" i="395" s="1"/>
  <c r="B1493" i="400"/>
  <c r="I1493" i="400"/>
  <c r="C1493" i="396"/>
  <c r="C1494" i="395" s="1"/>
  <c r="J1493" i="393" l="1"/>
  <c r="I1493" i="401"/>
  <c r="E1520" i="393"/>
  <c r="E1520" i="400"/>
  <c r="E1520" i="396" s="1"/>
  <c r="E1521" i="395" s="1"/>
  <c r="C1494" i="393"/>
  <c r="D1494" i="400"/>
  <c r="D1494" i="393"/>
  <c r="B1494" i="393" l="1"/>
  <c r="C1494" i="400"/>
  <c r="H1494" i="396" s="1"/>
  <c r="B1494" i="395"/>
  <c r="E1521" i="400"/>
  <c r="E1521" i="396" s="1"/>
  <c r="E1522" i="395" s="1"/>
  <c r="E1521" i="393"/>
  <c r="H1495" i="395" l="1"/>
  <c r="H1495" i="400" s="1"/>
  <c r="H1495" i="393"/>
  <c r="D1494" i="396"/>
  <c r="I1494" i="393"/>
  <c r="E1522" i="400"/>
  <c r="E1522" i="396" s="1"/>
  <c r="E1523" i="395" s="1"/>
  <c r="E1522" i="393"/>
  <c r="I1494" i="400"/>
  <c r="B1494" i="400"/>
  <c r="C1494" i="396"/>
  <c r="C1495" i="395" s="1"/>
  <c r="F1494" i="396"/>
  <c r="F1495" i="395" s="1"/>
  <c r="I77" i="390" l="1"/>
  <c r="I77" i="398" s="1"/>
  <c r="I1494" i="401"/>
  <c r="D1495" i="395"/>
  <c r="D1495" i="400" s="1"/>
  <c r="D1495" i="393"/>
  <c r="J1494" i="393"/>
  <c r="F1495" i="400"/>
  <c r="F1495" i="393"/>
  <c r="C1495" i="393"/>
  <c r="E1523" i="393"/>
  <c r="E1523" i="400"/>
  <c r="E1523" i="396" s="1"/>
  <c r="E1524" i="395" s="1"/>
  <c r="E1524" i="393" l="1"/>
  <c r="E1524" i="400"/>
  <c r="E1524" i="396" s="1"/>
  <c r="E1525" i="395" s="1"/>
  <c r="B1495" i="393"/>
  <c r="C1495" i="400"/>
  <c r="B1495" i="395"/>
  <c r="F1495" i="396" l="1"/>
  <c r="F1496" i="395" s="1"/>
  <c r="F1496" i="400" s="1"/>
  <c r="H1495" i="396"/>
  <c r="I1495" i="393"/>
  <c r="E1525" i="393"/>
  <c r="E1525" i="400"/>
  <c r="E1525" i="396" s="1"/>
  <c r="D1495" i="396"/>
  <c r="D1496" i="395" s="1"/>
  <c r="C1495" i="396"/>
  <c r="C1496" i="395" s="1"/>
  <c r="B1495" i="400"/>
  <c r="I1495" i="400"/>
  <c r="J1495" i="393" l="1"/>
  <c r="I1495" i="401"/>
  <c r="F1496" i="393"/>
  <c r="H1496" i="395"/>
  <c r="H1496" i="400" s="1"/>
  <c r="H1496" i="393"/>
  <c r="C1496" i="393"/>
  <c r="D1496" i="393"/>
  <c r="D1496" i="400"/>
  <c r="E1526" i="393"/>
  <c r="E1526" i="400"/>
  <c r="E1526" i="396" s="1"/>
  <c r="E1527" i="395" s="1"/>
  <c r="B1496" i="393" l="1"/>
  <c r="E1527" i="400"/>
  <c r="E1527" i="396" s="1"/>
  <c r="E1528" i="395" s="1"/>
  <c r="E1527" i="393"/>
  <c r="B1496" i="395"/>
  <c r="C1496" i="400"/>
  <c r="H1496" i="396" s="1"/>
  <c r="H1497" i="395" l="1"/>
  <c r="H1497" i="400" s="1"/>
  <c r="H1497" i="393"/>
  <c r="I1496" i="393"/>
  <c r="D1496" i="396"/>
  <c r="D1497" i="395" s="1"/>
  <c r="C1496" i="396"/>
  <c r="C1497" i="395" s="1"/>
  <c r="B1496" i="400"/>
  <c r="I1496" i="400"/>
  <c r="F1496" i="396"/>
  <c r="F1497" i="395" s="1"/>
  <c r="E1528" i="400"/>
  <c r="E1528" i="396" s="1"/>
  <c r="E1529" i="395" s="1"/>
  <c r="E1528" i="393"/>
  <c r="J1496" i="393" l="1"/>
  <c r="I1496" i="401"/>
  <c r="E1529" i="400"/>
  <c r="E1529" i="396" s="1"/>
  <c r="E1530" i="395" s="1"/>
  <c r="E1529" i="393"/>
  <c r="C1497" i="393"/>
  <c r="F1497" i="400"/>
  <c r="F1497" i="393"/>
  <c r="D1497" i="393"/>
  <c r="D1497" i="400"/>
  <c r="B1497" i="393" l="1"/>
  <c r="C1497" i="400"/>
  <c r="B1497" i="395"/>
  <c r="E1530" i="400"/>
  <c r="E1530" i="396" s="1"/>
  <c r="E1531" i="395" s="1"/>
  <c r="E1530" i="393"/>
  <c r="F1497" i="396" l="1"/>
  <c r="F1498" i="395" s="1"/>
  <c r="F1498" i="400" s="1"/>
  <c r="H1497" i="396"/>
  <c r="I1497" i="393"/>
  <c r="E1531" i="400"/>
  <c r="E1531" i="396" s="1"/>
  <c r="E1532" i="395" s="1"/>
  <c r="E1531" i="393"/>
  <c r="D1497" i="396"/>
  <c r="D1498" i="395" s="1"/>
  <c r="I1497" i="400"/>
  <c r="C1497" i="396"/>
  <c r="C1498" i="395" s="1"/>
  <c r="B1497" i="400"/>
  <c r="J1497" i="393" l="1"/>
  <c r="I1497" i="401"/>
  <c r="F1498" i="393"/>
  <c r="H1498" i="395"/>
  <c r="H1498" i="400" s="1"/>
  <c r="H1498" i="393"/>
  <c r="E1532" i="400"/>
  <c r="E1532" i="396" s="1"/>
  <c r="E1533" i="395" s="1"/>
  <c r="E1532" i="393"/>
  <c r="D1498" i="400"/>
  <c r="D1498" i="393"/>
  <c r="C1498" i="393"/>
  <c r="B1498" i="393" l="1"/>
  <c r="B1498" i="395"/>
  <c r="C1498" i="400"/>
  <c r="H1498" i="396" s="1"/>
  <c r="E1533" i="393"/>
  <c r="E1533" i="400"/>
  <c r="E1533" i="396" s="1"/>
  <c r="E1534" i="395" s="1"/>
  <c r="H1499" i="395" l="1"/>
  <c r="H1499" i="400" s="1"/>
  <c r="H1499" i="393"/>
  <c r="I1498" i="393"/>
  <c r="D1498" i="396"/>
  <c r="D1499" i="395" s="1"/>
  <c r="I1498" i="400"/>
  <c r="C1498" i="396"/>
  <c r="C1499" i="395" s="1"/>
  <c r="B1498" i="400"/>
  <c r="F1498" i="396"/>
  <c r="F1499" i="395" s="1"/>
  <c r="E1534" i="400"/>
  <c r="E1534" i="396" s="1"/>
  <c r="E1535" i="395" s="1"/>
  <c r="E1534" i="393"/>
  <c r="J1498" i="393" l="1"/>
  <c r="I1498" i="401"/>
  <c r="E1535" i="393"/>
  <c r="E1535" i="400"/>
  <c r="E1535" i="396" s="1"/>
  <c r="E1536" i="395" s="1"/>
  <c r="C1499" i="393"/>
  <c r="F1499" i="400"/>
  <c r="F1499" i="393"/>
  <c r="D1499" i="400"/>
  <c r="D1499" i="393"/>
  <c r="B1499" i="393" l="1"/>
  <c r="B1499" i="395"/>
  <c r="C1499" i="400"/>
  <c r="E1536" i="393"/>
  <c r="E1536" i="400"/>
  <c r="E1536" i="396" s="1"/>
  <c r="E1537" i="395" s="1"/>
  <c r="F1499" i="396" l="1"/>
  <c r="F1500" i="395" s="1"/>
  <c r="F1500" i="400" s="1"/>
  <c r="H1499" i="396"/>
  <c r="I1499" i="393"/>
  <c r="E1537" i="400"/>
  <c r="E1537" i="396" s="1"/>
  <c r="E1538" i="395" s="1"/>
  <c r="E1537" i="393"/>
  <c r="D1499" i="396"/>
  <c r="D1500" i="395" s="1"/>
  <c r="I1499" i="400"/>
  <c r="C1499" i="396"/>
  <c r="C1500" i="395" s="1"/>
  <c r="B1499" i="400"/>
  <c r="J1499" i="393" l="1"/>
  <c r="I1499" i="401"/>
  <c r="F1500" i="393"/>
  <c r="H1500" i="395"/>
  <c r="H1500" i="400" s="1"/>
  <c r="H1500" i="393"/>
  <c r="E1538" i="400"/>
  <c r="E1538" i="396" s="1"/>
  <c r="E1539" i="395" s="1"/>
  <c r="E1538" i="393"/>
  <c r="C1500" i="393"/>
  <c r="D1500" i="400"/>
  <c r="D1500" i="393"/>
  <c r="B1500" i="393" l="1"/>
  <c r="B1500" i="395"/>
  <c r="C1500" i="400"/>
  <c r="H1500" i="396" s="1"/>
  <c r="E1539" i="393"/>
  <c r="E1539" i="400"/>
  <c r="E1539" i="396" s="1"/>
  <c r="E1540" i="395" s="1"/>
  <c r="H1501" i="395" l="1"/>
  <c r="H1501" i="400" s="1"/>
  <c r="H1501" i="393"/>
  <c r="I1500" i="393"/>
  <c r="E1540" i="393"/>
  <c r="E1540" i="400"/>
  <c r="E1540" i="396" s="1"/>
  <c r="E1541" i="395" s="1"/>
  <c r="D1500" i="396"/>
  <c r="D1501" i="395" s="1"/>
  <c r="I1500" i="400"/>
  <c r="C1500" i="396"/>
  <c r="C1501" i="395" s="1"/>
  <c r="B1500" i="400"/>
  <c r="F1500" i="396"/>
  <c r="F1501" i="395" s="1"/>
  <c r="J1500" i="393" l="1"/>
  <c r="I1500" i="401"/>
  <c r="E1541" i="393"/>
  <c r="E1541" i="400"/>
  <c r="E1541" i="396" s="1"/>
  <c r="E1542" i="395" s="1"/>
  <c r="C1501" i="393"/>
  <c r="F1501" i="400"/>
  <c r="F1501" i="393"/>
  <c r="D1501" i="400"/>
  <c r="D1501" i="393"/>
  <c r="E1542" i="393" l="1"/>
  <c r="E1542" i="400"/>
  <c r="E1542" i="396" s="1"/>
  <c r="E1543" i="395" s="1"/>
  <c r="B1501" i="393"/>
  <c r="C1501" i="400"/>
  <c r="H1501" i="396" s="1"/>
  <c r="B1501" i="395"/>
  <c r="H1502" i="395" l="1"/>
  <c r="H1502" i="400" s="1"/>
  <c r="H1502" i="393"/>
  <c r="D1501" i="396"/>
  <c r="I1501" i="393"/>
  <c r="C1501" i="396"/>
  <c r="C1502" i="395" s="1"/>
  <c r="I1501" i="400"/>
  <c r="B1501" i="400"/>
  <c r="F1501" i="396"/>
  <c r="F1502" i="395" s="1"/>
  <c r="E1543" i="393"/>
  <c r="E1543" i="400"/>
  <c r="E1543" i="396" s="1"/>
  <c r="E1544" i="395" s="1"/>
  <c r="J1501" i="393" l="1"/>
  <c r="I1501" i="401"/>
  <c r="D1502" i="395"/>
  <c r="D1502" i="400" s="1"/>
  <c r="D1502" i="393"/>
  <c r="F1502" i="400"/>
  <c r="F1502" i="393"/>
  <c r="E1544" i="393"/>
  <c r="E1544" i="400"/>
  <c r="E1544" i="396" s="1"/>
  <c r="E1545" i="395" s="1"/>
  <c r="C1502" i="393"/>
  <c r="B1502" i="393" l="1"/>
  <c r="E1545" i="400"/>
  <c r="E1545" i="396" s="1"/>
  <c r="E1546" i="395" s="1"/>
  <c r="E1545" i="393"/>
  <c r="B1502" i="395"/>
  <c r="C1502" i="400"/>
  <c r="H1502" i="396" s="1"/>
  <c r="H1503" i="395" l="1"/>
  <c r="H1503" i="400" s="1"/>
  <c r="H1503" i="393"/>
  <c r="I1502" i="393"/>
  <c r="D1502" i="396"/>
  <c r="D1503" i="395" s="1"/>
  <c r="C1502" i="396"/>
  <c r="C1503" i="395" s="1"/>
  <c r="B1502" i="400"/>
  <c r="I1502" i="400"/>
  <c r="F1502" i="396"/>
  <c r="F1503" i="395" s="1"/>
  <c r="E1546" i="400"/>
  <c r="E1546" i="396" s="1"/>
  <c r="E1547" i="395" s="1"/>
  <c r="E1546" i="393"/>
  <c r="J1502" i="393" l="1"/>
  <c r="I1502" i="401"/>
  <c r="E1547" i="393"/>
  <c r="E1547" i="400"/>
  <c r="E1547" i="396" s="1"/>
  <c r="E1548" i="395" s="1"/>
  <c r="C1503" i="393"/>
  <c r="F1503" i="400"/>
  <c r="F1503" i="393"/>
  <c r="D1503" i="400"/>
  <c r="D1503" i="393"/>
  <c r="B1503" i="393" l="1"/>
  <c r="B1503" i="395"/>
  <c r="C1503" i="400"/>
  <c r="H1503" i="396" s="1"/>
  <c r="E1548" i="400"/>
  <c r="E1548" i="396" s="1"/>
  <c r="E1549" i="395" s="1"/>
  <c r="E1548" i="393"/>
  <c r="H1504" i="395" l="1"/>
  <c r="H1504" i="400" s="1"/>
  <c r="H1504" i="393"/>
  <c r="I1503" i="393"/>
  <c r="D1503" i="396"/>
  <c r="D1504" i="395" s="1"/>
  <c r="I1503" i="400"/>
  <c r="B1503" i="400"/>
  <c r="C1503" i="396"/>
  <c r="C1504" i="395" s="1"/>
  <c r="F1503" i="396"/>
  <c r="F1504" i="395" s="1"/>
  <c r="E1549" i="400"/>
  <c r="E1549" i="396" s="1"/>
  <c r="E1550" i="395" s="1"/>
  <c r="E1549" i="393"/>
  <c r="J1503" i="393" l="1"/>
  <c r="I1503" i="401"/>
  <c r="C1504" i="393"/>
  <c r="E1550" i="393"/>
  <c r="E1550" i="400"/>
  <c r="E1550" i="396" s="1"/>
  <c r="E1551" i="395" s="1"/>
  <c r="F1504" i="400"/>
  <c r="F1504" i="393"/>
  <c r="D1504" i="400"/>
  <c r="D1504" i="393"/>
  <c r="E1551" i="393" l="1"/>
  <c r="E1551" i="400"/>
  <c r="E1551" i="396" s="1"/>
  <c r="E1552" i="395" s="1"/>
  <c r="B1504" i="393"/>
  <c r="C1504" i="400"/>
  <c r="B1504" i="395"/>
  <c r="F1504" i="396" l="1"/>
  <c r="F1505" i="395" s="1"/>
  <c r="F1505" i="400" s="1"/>
  <c r="H1504" i="396"/>
  <c r="I1504" i="393"/>
  <c r="E1552" i="393"/>
  <c r="E1552" i="400"/>
  <c r="E1552" i="396" s="1"/>
  <c r="E1553" i="395" s="1"/>
  <c r="D1504" i="396"/>
  <c r="D1505" i="395" s="1"/>
  <c r="C1504" i="396"/>
  <c r="C1505" i="395" s="1"/>
  <c r="I1504" i="400"/>
  <c r="B1504" i="400"/>
  <c r="J1504" i="393" l="1"/>
  <c r="I1504" i="401"/>
  <c r="F1505" i="393"/>
  <c r="H1505" i="395"/>
  <c r="H1505" i="400" s="1"/>
  <c r="H1505" i="393"/>
  <c r="E1553" i="400"/>
  <c r="E1553" i="396" s="1"/>
  <c r="E1554" i="395" s="1"/>
  <c r="E1553" i="393"/>
  <c r="C1505" i="393"/>
  <c r="D1505" i="393"/>
  <c r="D1505" i="400"/>
  <c r="B1505" i="393" l="1"/>
  <c r="C1505" i="400"/>
  <c r="H1505" i="396" s="1"/>
  <c r="B1505" i="395"/>
  <c r="E1554" i="400"/>
  <c r="E1554" i="396" s="1"/>
  <c r="E1555" i="395" s="1"/>
  <c r="E1554" i="393"/>
  <c r="H1506" i="395" l="1"/>
  <c r="H1506" i="400" s="1"/>
  <c r="H1506" i="393"/>
  <c r="I1505" i="393"/>
  <c r="D1505" i="396"/>
  <c r="D1506" i="395" s="1"/>
  <c r="B1505" i="400"/>
  <c r="I1505" i="400"/>
  <c r="C1505" i="396"/>
  <c r="C1506" i="395" s="1"/>
  <c r="F1505" i="396"/>
  <c r="F1506" i="395" s="1"/>
  <c r="E1555" i="393"/>
  <c r="E1555" i="400"/>
  <c r="E1555" i="396" s="1"/>
  <c r="E1556" i="395" s="1"/>
  <c r="J1505" i="393" l="1"/>
  <c r="I1505" i="401"/>
  <c r="E1556" i="400"/>
  <c r="E1556" i="396" s="1"/>
  <c r="E1557" i="395" s="1"/>
  <c r="E1556" i="393"/>
  <c r="C1506" i="393"/>
  <c r="F1506" i="400"/>
  <c r="F1506" i="393"/>
  <c r="D1506" i="400"/>
  <c r="D1506" i="393"/>
  <c r="B1506" i="393" l="1"/>
  <c r="B1506" i="395"/>
  <c r="C1506" i="400"/>
  <c r="H1506" i="396" s="1"/>
  <c r="E1557" i="400"/>
  <c r="E1557" i="396" s="1"/>
  <c r="E1558" i="395" s="1"/>
  <c r="E1557" i="393"/>
  <c r="H1507" i="395" l="1"/>
  <c r="H1507" i="400" s="1"/>
  <c r="H1507" i="393"/>
  <c r="I1506" i="393"/>
  <c r="D1506" i="396"/>
  <c r="D1507" i="395" s="1"/>
  <c r="I1506" i="400"/>
  <c r="B1506" i="400"/>
  <c r="C1506" i="396"/>
  <c r="C1507" i="395" s="1"/>
  <c r="E1558" i="393"/>
  <c r="E1558" i="400"/>
  <c r="E1558" i="396" s="1"/>
  <c r="E1559" i="395" s="1"/>
  <c r="F1506" i="396"/>
  <c r="F1507" i="395" s="1"/>
  <c r="J1506" i="393" l="1"/>
  <c r="I1506" i="401"/>
  <c r="C1507" i="393"/>
  <c r="F1507" i="400"/>
  <c r="F1507" i="393"/>
  <c r="E1559" i="393"/>
  <c r="E1559" i="400"/>
  <c r="E1559" i="396" s="1"/>
  <c r="E1560" i="395" s="1"/>
  <c r="D1507" i="400"/>
  <c r="D1507" i="393"/>
  <c r="E1560" i="393" l="1"/>
  <c r="E1560" i="400"/>
  <c r="E1560" i="396" s="1"/>
  <c r="E1561" i="395" s="1"/>
  <c r="B1507" i="393"/>
  <c r="C1507" i="400"/>
  <c r="H1507" i="396" s="1"/>
  <c r="B1507" i="395"/>
  <c r="H1508" i="395" l="1"/>
  <c r="H1508" i="400" s="1"/>
  <c r="H1508" i="393"/>
  <c r="I1507" i="393"/>
  <c r="E1561" i="393"/>
  <c r="E1561" i="400"/>
  <c r="E1561" i="396" s="1"/>
  <c r="E1562" i="395" s="1"/>
  <c r="D1507" i="396"/>
  <c r="D1508" i="395" s="1"/>
  <c r="B1507" i="400"/>
  <c r="I1507" i="400"/>
  <c r="C1507" i="396"/>
  <c r="C1508" i="395" s="1"/>
  <c r="F1507" i="396"/>
  <c r="F1508" i="395" s="1"/>
  <c r="J1507" i="393" l="1"/>
  <c r="I1507" i="401"/>
  <c r="C1508" i="393"/>
  <c r="F1508" i="400"/>
  <c r="F1508" i="393"/>
  <c r="D1508" i="400"/>
  <c r="D1508" i="393"/>
  <c r="E1562" i="393"/>
  <c r="E1562" i="400"/>
  <c r="E1562" i="396" s="1"/>
  <c r="E1563" i="395" s="1"/>
  <c r="E1563" i="400" l="1"/>
  <c r="E1563" i="396" s="1"/>
  <c r="E1564" i="395" s="1"/>
  <c r="E1563" i="393"/>
  <c r="B1508" i="393"/>
  <c r="B1508" i="395"/>
  <c r="C1508" i="400"/>
  <c r="H1508" i="396" s="1"/>
  <c r="H1509" i="395" l="1"/>
  <c r="H1509" i="400" s="1"/>
  <c r="H1509" i="393"/>
  <c r="I1508" i="393"/>
  <c r="D1508" i="396"/>
  <c r="D1509" i="395" s="1"/>
  <c r="B1508" i="400"/>
  <c r="C1508" i="396"/>
  <c r="C1509" i="395" s="1"/>
  <c r="I1508" i="400"/>
  <c r="F1508" i="396"/>
  <c r="F1509" i="395" s="1"/>
  <c r="E1564" i="393"/>
  <c r="E1564" i="400"/>
  <c r="E1564" i="396" s="1"/>
  <c r="E1565" i="395" s="1"/>
  <c r="J1508" i="393" l="1"/>
  <c r="I1508" i="401"/>
  <c r="E1565" i="400"/>
  <c r="E1565" i="396" s="1"/>
  <c r="E1566" i="395" s="1"/>
  <c r="E1565" i="393"/>
  <c r="C1509" i="393"/>
  <c r="F1509" i="400"/>
  <c r="F1509" i="393"/>
  <c r="D1509" i="400"/>
  <c r="D1509" i="393"/>
  <c r="B1509" i="395" l="1"/>
  <c r="C1509" i="400"/>
  <c r="B1509" i="393"/>
  <c r="E1566" i="400"/>
  <c r="E1566" i="396" s="1"/>
  <c r="E1567" i="395" s="1"/>
  <c r="E1566" i="393"/>
  <c r="F1509" i="396" l="1"/>
  <c r="F1510" i="395" s="1"/>
  <c r="F1510" i="400" s="1"/>
  <c r="H1509" i="396"/>
  <c r="I1509" i="393"/>
  <c r="E1567" i="393"/>
  <c r="E1567" i="400"/>
  <c r="E1567" i="396" s="1"/>
  <c r="E1568" i="395" s="1"/>
  <c r="D1509" i="396"/>
  <c r="D1510" i="395" s="1"/>
  <c r="C1509" i="396"/>
  <c r="C1510" i="395" s="1"/>
  <c r="B1509" i="400"/>
  <c r="I1509" i="400"/>
  <c r="F1510" i="393"/>
  <c r="J1509" i="393" l="1"/>
  <c r="I1509" i="401"/>
  <c r="H1510" i="395"/>
  <c r="H1510" i="400" s="1"/>
  <c r="H1510" i="393"/>
  <c r="C1510" i="393"/>
  <c r="D1510" i="400"/>
  <c r="D1510" i="393"/>
  <c r="E1568" i="393"/>
  <c r="E1568" i="400"/>
  <c r="B1510" i="393" l="1"/>
  <c r="B1510" i="395"/>
  <c r="C1510" i="400"/>
  <c r="H1510" i="396" s="1"/>
  <c r="H1511" i="395" l="1"/>
  <c r="H1511" i="400" s="1"/>
  <c r="H1511" i="393"/>
  <c r="I1510" i="393"/>
  <c r="D1510" i="396"/>
  <c r="D1511" i="395" s="1"/>
  <c r="I1510" i="400"/>
  <c r="C1510" i="396"/>
  <c r="C1511" i="395" s="1"/>
  <c r="B1510" i="400"/>
  <c r="F1510" i="396"/>
  <c r="F1511" i="395" s="1"/>
  <c r="J1510" i="393" l="1"/>
  <c r="I1510" i="401"/>
  <c r="C1511" i="393"/>
  <c r="F1511" i="400"/>
  <c r="F1511" i="393"/>
  <c r="D1511" i="400"/>
  <c r="D1511" i="393"/>
  <c r="B1511" i="393" l="1"/>
  <c r="B1511" i="395"/>
  <c r="C1511" i="400"/>
  <c r="H1511" i="396" s="1"/>
  <c r="H1512" i="395" l="1"/>
  <c r="H1512" i="400" s="1"/>
  <c r="H1512" i="393"/>
  <c r="I1511" i="393"/>
  <c r="D1511" i="396"/>
  <c r="D1512" i="395" s="1"/>
  <c r="C1511" i="396"/>
  <c r="C1512" i="395" s="1"/>
  <c r="B1511" i="400"/>
  <c r="I1511" i="400"/>
  <c r="F1511" i="396"/>
  <c r="F1512" i="395" s="1"/>
  <c r="J1511" i="393" l="1"/>
  <c r="I1511" i="401"/>
  <c r="C1512" i="393"/>
  <c r="F1512" i="400"/>
  <c r="F1512" i="393"/>
  <c r="D1512" i="400"/>
  <c r="D1512" i="393"/>
  <c r="B1512" i="393" l="1"/>
  <c r="C1512" i="400"/>
  <c r="H1512" i="396" s="1"/>
  <c r="B1512" i="395"/>
  <c r="H1513" i="395" l="1"/>
  <c r="H1513" i="400" s="1"/>
  <c r="H1513" i="393"/>
  <c r="I1512" i="393"/>
  <c r="D1512" i="396"/>
  <c r="D1513" i="395" s="1"/>
  <c r="B1512" i="400"/>
  <c r="C1512" i="396"/>
  <c r="C1513" i="395" s="1"/>
  <c r="I1512" i="400"/>
  <c r="F1512" i="396"/>
  <c r="F1513" i="395" s="1"/>
  <c r="J1512" i="393" l="1"/>
  <c r="I1512" i="401"/>
  <c r="C1513" i="393"/>
  <c r="F1513" i="400"/>
  <c r="F1513" i="393"/>
  <c r="D1513" i="400"/>
  <c r="D1513" i="393"/>
  <c r="B1513" i="393" l="1"/>
  <c r="C1513" i="400"/>
  <c r="H1513" i="396" s="1"/>
  <c r="B1513" i="395"/>
  <c r="H1514" i="395" l="1"/>
  <c r="H1514" i="400" s="1"/>
  <c r="H1514" i="393"/>
  <c r="I1513" i="393"/>
  <c r="D1513" i="396"/>
  <c r="D1514" i="395" s="1"/>
  <c r="I1513" i="400"/>
  <c r="C1513" i="396"/>
  <c r="C1514" i="395" s="1"/>
  <c r="B1513" i="400"/>
  <c r="F1513" i="396"/>
  <c r="F1514" i="395" s="1"/>
  <c r="J1513" i="393" l="1"/>
  <c r="I1513" i="401"/>
  <c r="C1514" i="393"/>
  <c r="F1514" i="400"/>
  <c r="F1514" i="393"/>
  <c r="D1514" i="393"/>
  <c r="D1514" i="400"/>
  <c r="B1514" i="393" l="1"/>
  <c r="C1514" i="400"/>
  <c r="H1514" i="396" s="1"/>
  <c r="B1514" i="395"/>
  <c r="H1515" i="395" l="1"/>
  <c r="H1515" i="400" s="1"/>
  <c r="H1515" i="393"/>
  <c r="F1514" i="396"/>
  <c r="I1514" i="393"/>
  <c r="D1514" i="396"/>
  <c r="D1515" i="395" s="1"/>
  <c r="I1514" i="400"/>
  <c r="C1514" i="396"/>
  <c r="C1515" i="395" s="1"/>
  <c r="B1514" i="400"/>
  <c r="J1514" i="393" l="1"/>
  <c r="I1514" i="401"/>
  <c r="F1515" i="395"/>
  <c r="F1515" i="400" s="1"/>
  <c r="F1515" i="393"/>
  <c r="C1515" i="393"/>
  <c r="D1515" i="400"/>
  <c r="D1515" i="393"/>
  <c r="B1515" i="393" l="1"/>
  <c r="C1515" i="400"/>
  <c r="H1515" i="396" s="1"/>
  <c r="B1515" i="395"/>
  <c r="H1516" i="395" l="1"/>
  <c r="H1516" i="400" s="1"/>
  <c r="H1516" i="393"/>
  <c r="D1515" i="396"/>
  <c r="I1515" i="393"/>
  <c r="F1515" i="396"/>
  <c r="F1516" i="395" s="1"/>
  <c r="I1515" i="400"/>
  <c r="B1515" i="400"/>
  <c r="C1515" i="396"/>
  <c r="C1516" i="395" s="1"/>
  <c r="J1515" i="393" l="1"/>
  <c r="I1515" i="401"/>
  <c r="D1516" i="395"/>
  <c r="D1516" i="400" s="1"/>
  <c r="D1516" i="393"/>
  <c r="C1516" i="393"/>
  <c r="F1516" i="400"/>
  <c r="F1516" i="393"/>
  <c r="B1516" i="393" l="1"/>
  <c r="C1516" i="400"/>
  <c r="H1516" i="396" s="1"/>
  <c r="B1516" i="395"/>
  <c r="H1517" i="395" l="1"/>
  <c r="H1517" i="400" s="1"/>
  <c r="H1517" i="393"/>
  <c r="F1516" i="396"/>
  <c r="I1516" i="393"/>
  <c r="D1516" i="396"/>
  <c r="D1517" i="395" s="1"/>
  <c r="C1516" i="396"/>
  <c r="C1517" i="395" s="1"/>
  <c r="I1516" i="400"/>
  <c r="B1516" i="400"/>
  <c r="J1516" i="393" l="1"/>
  <c r="I1516" i="401"/>
  <c r="F1517" i="395"/>
  <c r="F1517" i="400" s="1"/>
  <c r="F1517" i="393"/>
  <c r="C1517" i="393"/>
  <c r="D1517" i="393"/>
  <c r="D1517" i="400"/>
  <c r="B1517" i="393" l="1"/>
  <c r="B1517" i="395"/>
  <c r="C1517" i="400"/>
  <c r="H1517" i="396" s="1"/>
  <c r="H1518" i="395" l="1"/>
  <c r="H1518" i="400" s="1"/>
  <c r="H1518" i="393"/>
  <c r="F1517" i="396"/>
  <c r="I1517" i="393"/>
  <c r="I1517" i="401" s="1"/>
  <c r="D1517" i="396"/>
  <c r="D1518" i="395" s="1"/>
  <c r="C1517" i="396"/>
  <c r="C1518" i="395" s="1"/>
  <c r="B1517" i="400"/>
  <c r="I1517" i="400"/>
  <c r="J1517" i="393" l="1"/>
  <c r="I78" i="390"/>
  <c r="I78" i="398" s="1"/>
  <c r="F1518" i="395"/>
  <c r="F1518" i="400" s="1"/>
  <c r="F1518" i="393"/>
  <c r="D1518" i="400"/>
  <c r="D1518" i="393"/>
  <c r="C1518" i="393"/>
  <c r="B1518" i="393" l="1"/>
  <c r="C1518" i="400"/>
  <c r="H1518" i="396" s="1"/>
  <c r="B1518" i="395"/>
  <c r="H1519" i="395" l="1"/>
  <c r="H1519" i="400" s="1"/>
  <c r="H1519" i="393"/>
  <c r="F1518" i="396"/>
  <c r="I1518" i="393"/>
  <c r="D1518" i="396"/>
  <c r="D1519" i="395" s="1"/>
  <c r="I1518" i="400"/>
  <c r="B1518" i="400"/>
  <c r="C1518" i="396"/>
  <c r="C1519" i="395" s="1"/>
  <c r="J1518" i="393" l="1"/>
  <c r="I1518" i="401"/>
  <c r="F1519" i="395"/>
  <c r="F1519" i="400" s="1"/>
  <c r="F1519" i="393"/>
  <c r="C1519" i="393"/>
  <c r="D1519" i="393"/>
  <c r="D1519" i="400"/>
  <c r="B1519" i="393" l="1"/>
  <c r="C1519" i="400"/>
  <c r="H1519" i="396" s="1"/>
  <c r="B1519" i="395"/>
  <c r="H1520" i="395" l="1"/>
  <c r="H1520" i="400" s="1"/>
  <c r="H1520" i="393"/>
  <c r="F1519" i="396"/>
  <c r="I1519" i="393"/>
  <c r="D1519" i="396"/>
  <c r="D1520" i="395" s="1"/>
  <c r="B1519" i="400"/>
  <c r="I1519" i="400"/>
  <c r="C1519" i="396"/>
  <c r="C1520" i="395" s="1"/>
  <c r="J1519" i="393" l="1"/>
  <c r="I1519" i="401"/>
  <c r="F1520" i="395"/>
  <c r="F1520" i="400" s="1"/>
  <c r="F1520" i="393"/>
  <c r="C1520" i="393"/>
  <c r="D1520" i="400"/>
  <c r="D1520" i="393"/>
  <c r="B1520" i="393" l="1"/>
  <c r="B1520" i="395"/>
  <c r="C1520" i="400"/>
  <c r="D1520" i="396" s="1"/>
  <c r="D1521" i="395" l="1"/>
  <c r="D1521" i="400" s="1"/>
  <c r="D1521" i="393"/>
  <c r="F1520" i="396"/>
  <c r="I1520" i="393"/>
  <c r="H1520" i="396"/>
  <c r="H1521" i="395" s="1"/>
  <c r="B1520" i="400"/>
  <c r="I1520" i="400"/>
  <c r="C1520" i="396"/>
  <c r="C1521" i="395" s="1"/>
  <c r="J1520" i="393" l="1"/>
  <c r="I1520" i="401"/>
  <c r="F1521" i="395"/>
  <c r="F1521" i="400" s="1"/>
  <c r="F1521" i="393"/>
  <c r="C1521" i="393"/>
  <c r="H1521" i="400"/>
  <c r="H1521" i="393"/>
  <c r="F1521" i="396" l="1"/>
  <c r="B1521" i="393"/>
  <c r="C1521" i="400"/>
  <c r="D1521" i="396" s="1"/>
  <c r="B1521" i="395"/>
  <c r="D1522" i="395" l="1"/>
  <c r="D1522" i="400" s="1"/>
  <c r="D1522" i="393"/>
  <c r="F1522" i="395"/>
  <c r="F1522" i="400" s="1"/>
  <c r="F1522" i="393"/>
  <c r="H1521" i="396"/>
  <c r="I1521" i="393"/>
  <c r="I1521" i="400"/>
  <c r="C1521" i="396"/>
  <c r="C1522" i="395" s="1"/>
  <c r="B1521" i="400"/>
  <c r="J1521" i="393" l="1"/>
  <c r="I1521" i="401"/>
  <c r="H1522" i="395"/>
  <c r="H1522" i="400" s="1"/>
  <c r="H1522" i="393"/>
  <c r="C1522" i="393"/>
  <c r="B1522" i="393" l="1"/>
  <c r="C1522" i="400"/>
  <c r="F1522" i="396" s="1"/>
  <c r="B1522" i="395"/>
  <c r="I1522" i="393" l="1"/>
  <c r="F1523" i="395"/>
  <c r="F1523" i="400" s="1"/>
  <c r="F1523" i="393"/>
  <c r="H1522" i="396"/>
  <c r="D1522" i="396"/>
  <c r="D1523" i="395" s="1"/>
  <c r="B1522" i="400"/>
  <c r="I1522" i="400"/>
  <c r="C1522" i="396"/>
  <c r="C1523" i="395" s="1"/>
  <c r="J1522" i="393" l="1"/>
  <c r="I1522" i="401"/>
  <c r="H1523" i="395"/>
  <c r="H1523" i="400" s="1"/>
  <c r="H1523" i="393"/>
  <c r="C1523" i="393"/>
  <c r="D1523" i="400"/>
  <c r="D1523" i="393"/>
  <c r="B1523" i="393" l="1"/>
  <c r="H1528" i="400"/>
  <c r="H1528" i="396" s="1"/>
  <c r="H1529" i="395" s="1"/>
  <c r="B1523" i="395"/>
  <c r="C1523" i="400"/>
  <c r="F1523" i="396" s="1"/>
  <c r="F1538" i="400"/>
  <c r="F1538" i="396" s="1"/>
  <c r="F1539" i="395" s="1"/>
  <c r="F1524" i="395" l="1"/>
  <c r="F1524" i="400" s="1"/>
  <c r="F1524" i="393"/>
  <c r="H1523" i="396"/>
  <c r="I1523" i="393"/>
  <c r="F1539" i="400"/>
  <c r="F1539" i="393"/>
  <c r="D1523" i="396"/>
  <c r="D1524" i="395" s="1"/>
  <c r="B1523" i="400"/>
  <c r="C1523" i="396"/>
  <c r="C1524" i="395" s="1"/>
  <c r="I1523" i="400"/>
  <c r="H1529" i="400"/>
  <c r="H1529" i="393"/>
  <c r="J1523" i="393" l="1"/>
  <c r="I1523" i="401"/>
  <c r="H1524" i="395"/>
  <c r="H1524" i="400" s="1"/>
  <c r="H1524" i="393"/>
  <c r="D1524" i="393"/>
  <c r="D1524" i="400"/>
  <c r="C1524" i="393"/>
  <c r="B1524" i="393" l="1"/>
  <c r="C1524" i="400"/>
  <c r="F1524" i="396" s="1"/>
  <c r="B1524" i="395"/>
  <c r="F1525" i="395" l="1"/>
  <c r="F1525" i="400" s="1"/>
  <c r="F1525" i="393"/>
  <c r="H1524" i="396"/>
  <c r="I1524" i="393"/>
  <c r="D1524" i="396"/>
  <c r="D1525" i="395" s="1"/>
  <c r="C1524" i="396"/>
  <c r="C1525" i="395" s="1"/>
  <c r="I1524" i="400"/>
  <c r="B1524" i="400"/>
  <c r="J1524" i="393" l="1"/>
  <c r="I1524" i="401"/>
  <c r="H1525" i="395"/>
  <c r="H1525" i="400" s="1"/>
  <c r="H1525" i="393"/>
  <c r="C1525" i="393"/>
  <c r="D1525" i="393"/>
  <c r="D1525" i="400"/>
  <c r="B1525" i="393" l="1"/>
  <c r="C1525" i="400"/>
  <c r="D1525" i="396" s="1"/>
  <c r="D1526" i="395" s="1"/>
  <c r="D1526" i="400" s="1"/>
  <c r="B1525" i="395"/>
  <c r="G1525" i="396" l="1"/>
  <c r="F1525" i="396"/>
  <c r="D1526" i="393"/>
  <c r="H1525" i="396"/>
  <c r="I1525" i="393"/>
  <c r="C1525" i="396"/>
  <c r="C1526" i="395" s="1"/>
  <c r="B1525" i="400"/>
  <c r="I1525" i="400"/>
  <c r="J1525" i="393" l="1"/>
  <c r="I1525" i="401"/>
  <c r="H1526" i="395"/>
  <c r="H1526" i="400" s="1"/>
  <c r="H1526" i="393"/>
  <c r="F1526" i="395"/>
  <c r="F1526" i="400" s="1"/>
  <c r="F1526" i="393"/>
  <c r="G1526" i="395"/>
  <c r="G1526" i="400" s="1"/>
  <c r="G1526" i="396" s="1"/>
  <c r="G1526" i="393"/>
  <c r="C1526" i="393"/>
  <c r="B1526" i="393" l="1"/>
  <c r="G1527" i="395"/>
  <c r="G1527" i="400" s="1"/>
  <c r="G1527" i="396" s="1"/>
  <c r="G1527" i="393"/>
  <c r="B1526" i="395"/>
  <c r="C1526" i="400"/>
  <c r="F1526" i="396" s="1"/>
  <c r="I1526" i="393" l="1"/>
  <c r="F1527" i="395"/>
  <c r="F1527" i="400" s="1"/>
  <c r="F1527" i="393"/>
  <c r="H1526" i="396"/>
  <c r="G1528" i="395"/>
  <c r="G1528" i="400" s="1"/>
  <c r="G1528" i="393"/>
  <c r="D1526" i="396"/>
  <c r="D1527" i="395" s="1"/>
  <c r="B1526" i="400"/>
  <c r="I1526" i="400"/>
  <c r="C1526" i="396"/>
  <c r="C1527" i="395" s="1"/>
  <c r="J1526" i="393" l="1"/>
  <c r="I1526" i="401"/>
  <c r="H1527" i="395"/>
  <c r="H1527" i="400" s="1"/>
  <c r="H1527" i="393"/>
  <c r="D1527" i="400"/>
  <c r="D1527" i="393"/>
  <c r="C1527" i="393"/>
  <c r="B1527" i="393" l="1"/>
  <c r="C1527" i="400"/>
  <c r="F1527" i="396" s="1"/>
  <c r="B1527" i="395"/>
  <c r="F1528" i="395" l="1"/>
  <c r="F1528" i="400" s="1"/>
  <c r="F1528" i="393"/>
  <c r="H1527" i="396"/>
  <c r="H1528" i="393" s="1"/>
  <c r="I1527" i="393"/>
  <c r="D1527" i="396"/>
  <c r="D1528" i="395" s="1"/>
  <c r="C1527" i="396"/>
  <c r="C1528" i="395" s="1"/>
  <c r="I1527" i="400"/>
  <c r="B1527" i="400"/>
  <c r="J1527" i="393" l="1"/>
  <c r="I1527" i="401"/>
  <c r="C1528" i="393"/>
  <c r="D1528" i="393"/>
  <c r="D1528" i="400"/>
  <c r="B1528" i="393" l="1"/>
  <c r="B1528" i="395"/>
  <c r="C1528" i="400"/>
  <c r="G1528" i="396" l="1"/>
  <c r="F1528" i="396"/>
  <c r="D1528" i="396"/>
  <c r="I1528" i="393"/>
  <c r="I1528" i="400"/>
  <c r="B1528" i="400"/>
  <c r="C1528" i="396"/>
  <c r="C1529" i="395" s="1"/>
  <c r="F1554" i="400"/>
  <c r="F1554" i="396" s="1"/>
  <c r="F1555" i="395" s="1"/>
  <c r="J1528" i="393" l="1"/>
  <c r="I1528" i="401"/>
  <c r="D1529" i="395"/>
  <c r="D1529" i="400" s="1"/>
  <c r="D1529" i="393"/>
  <c r="F1529" i="395"/>
  <c r="F1529" i="400" s="1"/>
  <c r="F1529" i="393"/>
  <c r="G1529" i="395"/>
  <c r="G1529" i="400" s="1"/>
  <c r="G1529" i="393"/>
  <c r="C1529" i="393"/>
  <c r="F1555" i="400"/>
  <c r="F1555" i="393"/>
  <c r="B1529" i="393" l="1"/>
  <c r="C1529" i="400"/>
  <c r="H1529" i="396" s="1"/>
  <c r="B1529" i="395"/>
  <c r="I1529" i="393" l="1"/>
  <c r="F1529" i="396"/>
  <c r="F1530" i="393" s="1"/>
  <c r="D1529" i="396"/>
  <c r="H1530" i="395"/>
  <c r="H1530" i="400" s="1"/>
  <c r="H1530" i="393"/>
  <c r="G1529" i="396"/>
  <c r="G1530" i="395" s="1"/>
  <c r="I1529" i="400"/>
  <c r="C1529" i="396"/>
  <c r="C1530" i="395" s="1"/>
  <c r="B1529" i="400"/>
  <c r="J1529" i="393" l="1"/>
  <c r="I1529" i="401"/>
  <c r="F1530" i="395"/>
  <c r="F1530" i="400" s="1"/>
  <c r="D1530" i="395"/>
  <c r="D1530" i="400" s="1"/>
  <c r="D1530" i="393"/>
  <c r="G1530" i="400"/>
  <c r="G1530" i="393"/>
  <c r="C1530" i="393"/>
  <c r="B1530" i="393" l="1"/>
  <c r="C1530" i="400"/>
  <c r="B1530" i="395"/>
  <c r="D1535" i="400"/>
  <c r="D1535" i="396" s="1"/>
  <c r="D1536" i="395" s="1"/>
  <c r="H1530" i="396" l="1"/>
  <c r="F1530" i="396"/>
  <c r="G1530" i="396"/>
  <c r="D1530" i="396"/>
  <c r="I1530" i="393"/>
  <c r="B1530" i="400"/>
  <c r="I1530" i="400"/>
  <c r="C1530" i="396"/>
  <c r="C1531" i="395" s="1"/>
  <c r="D1536" i="393"/>
  <c r="D1536" i="400"/>
  <c r="J1530" i="393" l="1"/>
  <c r="I1530" i="401"/>
  <c r="D1531" i="395"/>
  <c r="D1531" i="400" s="1"/>
  <c r="D1531" i="393"/>
  <c r="F1531" i="395"/>
  <c r="F1531" i="400" s="1"/>
  <c r="F1531" i="393"/>
  <c r="G1531" i="395"/>
  <c r="G1531" i="400" s="1"/>
  <c r="G1531" i="393"/>
  <c r="H1531" i="395"/>
  <c r="H1531" i="400" s="1"/>
  <c r="H1531" i="393"/>
  <c r="C1531" i="393"/>
  <c r="B1531" i="393" l="1"/>
  <c r="C1531" i="400"/>
  <c r="F1531" i="396" s="1"/>
  <c r="B1531" i="395"/>
  <c r="I1531" i="393" l="1"/>
  <c r="G1531" i="396"/>
  <c r="G1532" i="395" s="1"/>
  <c r="G1532" i="400" s="1"/>
  <c r="F1532" i="395"/>
  <c r="F1532" i="400" s="1"/>
  <c r="F1532" i="393"/>
  <c r="D1531" i="396"/>
  <c r="H1531" i="396"/>
  <c r="H1532" i="395" s="1"/>
  <c r="C1531" i="396"/>
  <c r="C1532" i="395" s="1"/>
  <c r="B1531" i="400"/>
  <c r="I1531" i="400"/>
  <c r="J1531" i="393" l="1"/>
  <c r="I1531" i="401"/>
  <c r="G1532" i="393"/>
  <c r="D1532" i="395"/>
  <c r="D1532" i="400" s="1"/>
  <c r="D1532" i="393"/>
  <c r="C1532" i="393"/>
  <c r="H1532" i="400"/>
  <c r="H1532" i="393"/>
  <c r="B1532" i="393" l="1"/>
  <c r="B1532" i="395"/>
  <c r="C1532" i="400"/>
  <c r="F1532" i="396" s="1"/>
  <c r="F1533" i="395" l="1"/>
  <c r="F1533" i="400" s="1"/>
  <c r="F1533" i="393"/>
  <c r="D1532" i="396"/>
  <c r="H1532" i="396"/>
  <c r="I1532" i="393"/>
  <c r="G1532" i="396"/>
  <c r="G1533" i="395" s="1"/>
  <c r="C1532" i="396"/>
  <c r="C1533" i="395" s="1"/>
  <c r="B1532" i="400"/>
  <c r="I1532" i="400"/>
  <c r="J1532" i="393" l="1"/>
  <c r="I1532" i="401"/>
  <c r="H1533" i="395"/>
  <c r="H1533" i="400" s="1"/>
  <c r="H1533" i="393"/>
  <c r="D1533" i="395"/>
  <c r="D1533" i="400" s="1"/>
  <c r="D1533" i="393"/>
  <c r="C1533" i="393"/>
  <c r="G1533" i="400"/>
  <c r="G1533" i="393"/>
  <c r="B1533" i="393" l="1"/>
  <c r="B1533" i="395"/>
  <c r="C1533" i="400"/>
  <c r="F1533" i="396" s="1"/>
  <c r="H1533" i="396" l="1"/>
  <c r="D1533" i="396"/>
  <c r="F1534" i="395"/>
  <c r="F1534" i="400" s="1"/>
  <c r="F1534" i="393"/>
  <c r="G1533" i="396"/>
  <c r="I1533" i="393"/>
  <c r="C1533" i="396"/>
  <c r="C1534" i="395" s="1"/>
  <c r="I1533" i="400"/>
  <c r="B1533" i="400"/>
  <c r="J1533" i="393" l="1"/>
  <c r="I1533" i="401"/>
  <c r="D1534" i="395"/>
  <c r="D1534" i="400" s="1"/>
  <c r="D1534" i="393"/>
  <c r="G1534" i="395"/>
  <c r="G1534" i="400" s="1"/>
  <c r="G1534" i="393"/>
  <c r="H1534" i="395"/>
  <c r="H1534" i="400" s="1"/>
  <c r="H1534" i="393"/>
  <c r="C1534" i="393"/>
  <c r="B1534" i="393" l="1"/>
  <c r="C1534" i="400"/>
  <c r="F1534" i="396" s="1"/>
  <c r="B1534" i="395"/>
  <c r="I1534" i="393" l="1"/>
  <c r="F1535" i="395"/>
  <c r="F1535" i="400" s="1"/>
  <c r="F1535" i="393"/>
  <c r="D1534" i="396"/>
  <c r="D1535" i="393" s="1"/>
  <c r="H1534" i="396"/>
  <c r="G1534" i="396"/>
  <c r="G1535" i="395" s="1"/>
  <c r="C1534" i="396"/>
  <c r="C1535" i="395" s="1"/>
  <c r="B1534" i="400"/>
  <c r="I1534" i="400"/>
  <c r="J1534" i="393" l="1"/>
  <c r="I1534" i="401"/>
  <c r="H1535" i="395"/>
  <c r="H1535" i="400" s="1"/>
  <c r="H1535" i="393"/>
  <c r="C1535" i="393"/>
  <c r="G1535" i="400"/>
  <c r="G1535" i="393"/>
  <c r="C1535" i="400" l="1"/>
  <c r="F1535" i="396" s="1"/>
  <c r="B1535" i="395"/>
  <c r="B1535" i="393"/>
  <c r="F1536" i="395" l="1"/>
  <c r="F1536" i="400" s="1"/>
  <c r="F1536" i="393"/>
  <c r="H1535" i="396"/>
  <c r="G1535" i="396"/>
  <c r="I1535" i="393"/>
  <c r="C1535" i="396"/>
  <c r="C1536" i="395" s="1"/>
  <c r="B1535" i="400"/>
  <c r="I1535" i="400"/>
  <c r="J1535" i="393" l="1"/>
  <c r="I1535" i="401"/>
  <c r="G1536" i="395"/>
  <c r="G1536" i="400" s="1"/>
  <c r="G1536" i="393"/>
  <c r="H1536" i="395"/>
  <c r="H1536" i="400" s="1"/>
  <c r="H1536" i="393"/>
  <c r="C1536" i="393"/>
  <c r="B1536" i="393" l="1"/>
  <c r="B1536" i="395"/>
  <c r="C1536" i="400"/>
  <c r="G1536" i="396" s="1"/>
  <c r="G1537" i="395" l="1"/>
  <c r="G1537" i="400" s="1"/>
  <c r="G1537" i="393"/>
  <c r="I1536" i="393"/>
  <c r="D1536" i="396"/>
  <c r="F1536" i="396"/>
  <c r="H1536" i="396"/>
  <c r="I1536" i="400"/>
  <c r="C1536" i="396"/>
  <c r="C1537" i="395" s="1"/>
  <c r="B1536" i="400"/>
  <c r="I79" i="390" l="1"/>
  <c r="I1536" i="401"/>
  <c r="F1537" i="395"/>
  <c r="F1537" i="400" s="1"/>
  <c r="F1537" i="393"/>
  <c r="D1537" i="395"/>
  <c r="D1537" i="400" s="1"/>
  <c r="D1537" i="393"/>
  <c r="H1537" i="395"/>
  <c r="H1537" i="400" s="1"/>
  <c r="H1537" i="393"/>
  <c r="J1536" i="393"/>
  <c r="I79" i="398"/>
  <c r="C1537" i="393"/>
  <c r="B1537" i="393" l="1"/>
  <c r="D1537" i="396"/>
  <c r="C1537" i="400"/>
  <c r="H1537" i="396" s="1"/>
  <c r="B1537" i="395"/>
  <c r="I1537" i="393" l="1"/>
  <c r="H1538" i="395"/>
  <c r="H1538" i="400" s="1"/>
  <c r="H1538" i="393"/>
  <c r="F1537" i="396"/>
  <c r="F1538" i="393" s="1"/>
  <c r="D1538" i="395"/>
  <c r="D1538" i="400" s="1"/>
  <c r="D1538" i="393"/>
  <c r="G1537" i="396"/>
  <c r="G1538" i="395" s="1"/>
  <c r="C1537" i="396"/>
  <c r="C1538" i="395" s="1"/>
  <c r="I1537" i="400"/>
  <c r="B1537" i="400"/>
  <c r="J1537" i="393" l="1"/>
  <c r="I1537" i="401"/>
  <c r="C1538" i="393"/>
  <c r="G1538" i="393"/>
  <c r="G1538" i="400"/>
  <c r="B1538" i="393" l="1"/>
  <c r="C1538" i="400"/>
  <c r="D1538" i="396" s="1"/>
  <c r="B1538" i="395"/>
  <c r="D1539" i="395" l="1"/>
  <c r="D1539" i="400" s="1"/>
  <c r="D1539" i="393"/>
  <c r="G1538" i="396"/>
  <c r="I1538" i="393"/>
  <c r="H1538" i="396"/>
  <c r="H1539" i="395" s="1"/>
  <c r="C1538" i="396"/>
  <c r="C1539" i="395" s="1"/>
  <c r="I1538" i="400"/>
  <c r="B1538" i="400"/>
  <c r="J1538" i="393" l="1"/>
  <c r="I1538" i="401"/>
  <c r="G1539" i="395"/>
  <c r="G1539" i="400" s="1"/>
  <c r="G1539" i="393"/>
  <c r="C1539" i="393"/>
  <c r="H1539" i="400"/>
  <c r="H1539" i="393"/>
  <c r="B1539" i="395" l="1"/>
  <c r="C1539" i="400"/>
  <c r="B1539" i="393"/>
  <c r="F1539" i="396" l="1"/>
  <c r="D1539" i="396"/>
  <c r="H1539" i="396"/>
  <c r="I1539" i="393"/>
  <c r="G1539" i="396"/>
  <c r="G1540" i="395" s="1"/>
  <c r="B1539" i="400"/>
  <c r="I1539" i="400"/>
  <c r="C1539" i="396"/>
  <c r="C1540" i="395" s="1"/>
  <c r="J1539" i="393" l="1"/>
  <c r="I1539" i="401"/>
  <c r="H1540" i="395"/>
  <c r="H1540" i="400" s="1"/>
  <c r="H1540" i="393"/>
  <c r="D1540" i="395"/>
  <c r="D1540" i="400" s="1"/>
  <c r="D1540" i="393"/>
  <c r="F1540" i="395"/>
  <c r="F1540" i="400" s="1"/>
  <c r="F1540" i="393"/>
  <c r="C1540" i="393"/>
  <c r="G1540" i="400"/>
  <c r="G1540" i="393"/>
  <c r="F1540" i="396" l="1"/>
  <c r="B1540" i="393"/>
  <c r="C1540" i="400"/>
  <c r="D1540" i="396" s="1"/>
  <c r="B1540" i="395"/>
  <c r="D1541" i="395" l="1"/>
  <c r="D1541" i="400" s="1"/>
  <c r="D1541" i="393"/>
  <c r="H1540" i="396"/>
  <c r="F1541" i="395"/>
  <c r="F1541" i="400" s="1"/>
  <c r="F1541" i="393"/>
  <c r="G1540" i="396"/>
  <c r="I1540" i="393"/>
  <c r="C1540" i="396"/>
  <c r="C1541" i="395" s="1"/>
  <c r="B1540" i="400"/>
  <c r="I1540" i="400"/>
  <c r="J1540" i="393" l="1"/>
  <c r="I1540" i="401"/>
  <c r="H1541" i="395"/>
  <c r="H1541" i="400" s="1"/>
  <c r="H1541" i="393"/>
  <c r="G1541" i="395"/>
  <c r="G1541" i="400" s="1"/>
  <c r="G1541" i="393"/>
  <c r="C1541" i="393"/>
  <c r="B1541" i="393" l="1"/>
  <c r="C1541" i="400"/>
  <c r="B1541" i="395"/>
  <c r="I1541" i="393" l="1"/>
  <c r="F1541" i="396"/>
  <c r="D1541" i="396"/>
  <c r="H1541" i="396"/>
  <c r="G1541" i="396"/>
  <c r="G1542" i="395" s="1"/>
  <c r="C1541" i="396"/>
  <c r="C1542" i="395" s="1"/>
  <c r="I1541" i="400"/>
  <c r="B1541" i="400"/>
  <c r="J1541" i="393" l="1"/>
  <c r="I1541" i="401"/>
  <c r="H1542" i="395"/>
  <c r="H1542" i="400" s="1"/>
  <c r="H1542" i="393"/>
  <c r="D1542" i="395"/>
  <c r="D1542" i="400" s="1"/>
  <c r="D1542" i="393"/>
  <c r="F1542" i="395"/>
  <c r="F1542" i="400" s="1"/>
  <c r="F1542" i="393"/>
  <c r="C1542" i="393"/>
  <c r="G1542" i="400"/>
  <c r="G1542" i="393"/>
  <c r="B1542" i="393" l="1"/>
  <c r="C1542" i="400"/>
  <c r="F1542" i="396" s="1"/>
  <c r="B1542" i="395"/>
  <c r="F1543" i="395" l="1"/>
  <c r="F1543" i="400" s="1"/>
  <c r="F1543" i="393"/>
  <c r="H1542" i="396"/>
  <c r="D1542" i="396"/>
  <c r="G1542" i="396"/>
  <c r="I1542" i="393"/>
  <c r="C1542" i="396"/>
  <c r="C1543" i="395" s="1"/>
  <c r="I1542" i="400"/>
  <c r="B1542" i="400"/>
  <c r="J1542" i="393" l="1"/>
  <c r="I1542" i="401"/>
  <c r="D1543" i="395"/>
  <c r="D1543" i="400" s="1"/>
  <c r="D1543" i="393"/>
  <c r="G1543" i="395"/>
  <c r="G1543" i="400" s="1"/>
  <c r="G1543" i="393"/>
  <c r="H1543" i="395"/>
  <c r="H1543" i="400" s="1"/>
  <c r="H1543" i="393"/>
  <c r="C1543" i="393"/>
  <c r="B1543" i="393" l="1"/>
  <c r="C1543" i="400"/>
  <c r="F1543" i="396" s="1"/>
  <c r="B1543" i="395"/>
  <c r="I1543" i="393" l="1"/>
  <c r="D1543" i="396"/>
  <c r="F1544" i="395"/>
  <c r="F1544" i="400" s="1"/>
  <c r="F1544" i="393"/>
  <c r="H1543" i="396"/>
  <c r="G1543" i="396"/>
  <c r="G1544" i="395" s="1"/>
  <c r="C1543" i="396"/>
  <c r="C1544" i="395" s="1"/>
  <c r="B1543" i="400"/>
  <c r="I1543" i="400"/>
  <c r="J1543" i="393" l="1"/>
  <c r="I1543" i="401"/>
  <c r="D1544" i="395"/>
  <c r="D1544" i="400" s="1"/>
  <c r="D1544" i="393"/>
  <c r="H1544" i="395"/>
  <c r="H1544" i="400" s="1"/>
  <c r="H1544" i="393"/>
  <c r="C1544" i="393"/>
  <c r="G1544" i="393"/>
  <c r="G1544" i="400"/>
  <c r="B1544" i="393" l="1"/>
  <c r="C1544" i="400"/>
  <c r="F1544" i="396" s="1"/>
  <c r="B1544" i="395"/>
  <c r="F1545" i="395" l="1"/>
  <c r="F1545" i="400" s="1"/>
  <c r="F1545" i="393"/>
  <c r="H1544" i="396"/>
  <c r="G1544" i="396"/>
  <c r="I1544" i="393"/>
  <c r="D1544" i="396"/>
  <c r="D1545" i="395" s="1"/>
  <c r="C1544" i="396"/>
  <c r="C1545" i="395" s="1"/>
  <c r="B1544" i="400"/>
  <c r="I1544" i="400"/>
  <c r="J1544" i="393" l="1"/>
  <c r="I1544" i="401"/>
  <c r="G1545" i="395"/>
  <c r="G1545" i="400" s="1"/>
  <c r="G1545" i="393"/>
  <c r="H1545" i="395"/>
  <c r="H1545" i="400" s="1"/>
  <c r="H1545" i="393"/>
  <c r="C1545" i="393"/>
  <c r="D1545" i="393"/>
  <c r="D1545" i="400"/>
  <c r="B1545" i="393" l="1"/>
  <c r="B1545" i="395"/>
  <c r="C1545" i="400"/>
  <c r="F1545" i="396" s="1"/>
  <c r="F1546" i="395" l="1"/>
  <c r="F1546" i="400" s="1"/>
  <c r="F1546" i="393"/>
  <c r="G1545" i="396"/>
  <c r="D1545" i="396"/>
  <c r="H1545" i="396"/>
  <c r="I1545" i="393"/>
  <c r="C1545" i="396"/>
  <c r="C1546" i="395" s="1"/>
  <c r="I1545" i="400"/>
  <c r="B1545" i="400"/>
  <c r="J1545" i="393" l="1"/>
  <c r="I1545" i="401"/>
  <c r="H1546" i="395"/>
  <c r="H1546" i="400" s="1"/>
  <c r="H1546" i="393"/>
  <c r="D1546" i="395"/>
  <c r="D1546" i="400" s="1"/>
  <c r="D1546" i="393"/>
  <c r="G1546" i="395"/>
  <c r="G1546" i="400" s="1"/>
  <c r="G1546" i="393"/>
  <c r="C1546" i="393"/>
  <c r="B1546" i="393" l="1"/>
  <c r="B1546" i="395"/>
  <c r="C1546" i="400"/>
  <c r="F1546" i="396" s="1"/>
  <c r="I1546" i="393" l="1"/>
  <c r="G1546" i="396"/>
  <c r="F1547" i="395"/>
  <c r="F1547" i="400" s="1"/>
  <c r="F1547" i="393"/>
  <c r="D1546" i="396"/>
  <c r="H1546" i="396"/>
  <c r="H1547" i="395" s="1"/>
  <c r="C1546" i="396"/>
  <c r="C1547" i="395" s="1"/>
  <c r="B1546" i="400"/>
  <c r="I1546" i="400"/>
  <c r="J1546" i="393" l="1"/>
  <c r="I1546" i="401"/>
  <c r="D1547" i="395"/>
  <c r="D1547" i="400" s="1"/>
  <c r="D1547" i="393"/>
  <c r="G1547" i="395"/>
  <c r="G1547" i="400" s="1"/>
  <c r="G1547" i="393"/>
  <c r="C1547" i="393"/>
  <c r="H1547" i="400"/>
  <c r="H1547" i="393"/>
  <c r="B1547" i="393" l="1"/>
  <c r="B1547" i="395"/>
  <c r="C1547" i="400"/>
  <c r="F1547" i="396" s="1"/>
  <c r="F1548" i="395" l="1"/>
  <c r="F1548" i="400" s="1"/>
  <c r="F1548" i="393"/>
  <c r="D1547" i="396"/>
  <c r="H1547" i="396"/>
  <c r="I1547" i="393"/>
  <c r="G1547" i="396"/>
  <c r="G1548" i="395" s="1"/>
  <c r="I1547" i="400"/>
  <c r="C1547" i="396"/>
  <c r="B1547" i="400"/>
  <c r="J1547" i="393" l="1"/>
  <c r="I1547" i="401"/>
  <c r="H1548" i="395"/>
  <c r="H1548" i="400" s="1"/>
  <c r="H1548" i="393"/>
  <c r="D1548" i="395"/>
  <c r="D1548" i="400" s="1"/>
  <c r="D1548" i="393"/>
  <c r="C1548" i="393"/>
  <c r="G1548" i="393"/>
  <c r="G1548" i="400"/>
  <c r="G1548" i="396" l="1"/>
  <c r="G1549" i="395" s="1"/>
  <c r="G1549" i="400" s="1"/>
  <c r="B1548" i="393"/>
  <c r="C1548" i="400"/>
  <c r="F1548" i="396" s="1"/>
  <c r="B1548" i="395"/>
  <c r="H1548" i="396" l="1"/>
  <c r="H1549" i="393" s="1"/>
  <c r="G1549" i="393"/>
  <c r="F1549" i="395"/>
  <c r="F1549" i="400" s="1"/>
  <c r="F1549" i="393"/>
  <c r="H1549" i="395"/>
  <c r="H1549" i="400" s="1"/>
  <c r="I1548" i="393"/>
  <c r="D1548" i="396"/>
  <c r="D1549" i="395" s="1"/>
  <c r="C1548" i="396"/>
  <c r="C1549" i="395" s="1"/>
  <c r="B1548" i="400"/>
  <c r="I1548" i="400"/>
  <c r="J1548" i="393" l="1"/>
  <c r="I1548" i="401"/>
  <c r="C1549" i="393"/>
  <c r="D1549" i="393"/>
  <c r="D1549" i="400"/>
  <c r="B1549" i="393" l="1"/>
  <c r="B1549" i="395"/>
  <c r="C1549" i="400"/>
  <c r="G1549" i="396" l="1"/>
  <c r="F1549" i="396"/>
  <c r="H1549" i="396"/>
  <c r="D1549" i="396"/>
  <c r="I1549" i="393"/>
  <c r="I1549" i="400"/>
  <c r="B1549" i="400"/>
  <c r="C1549" i="396"/>
  <c r="C1550" i="395" s="1"/>
  <c r="J1549" i="393" l="1"/>
  <c r="I1549" i="401"/>
  <c r="D1550" i="395"/>
  <c r="D1550" i="400" s="1"/>
  <c r="D1550" i="393"/>
  <c r="H1550" i="395"/>
  <c r="H1550" i="400" s="1"/>
  <c r="H1550" i="393"/>
  <c r="F1550" i="395"/>
  <c r="F1550" i="400" s="1"/>
  <c r="F1550" i="393"/>
  <c r="G1550" i="395"/>
  <c r="G1550" i="400" s="1"/>
  <c r="G1550" i="393"/>
  <c r="C1550" i="393"/>
  <c r="B1550" i="393" l="1"/>
  <c r="B1550" i="395"/>
  <c r="C1550" i="400"/>
  <c r="H1550" i="396" s="1"/>
  <c r="I1550" i="393" l="1"/>
  <c r="F1550" i="396"/>
  <c r="F1551" i="393" s="1"/>
  <c r="H1551" i="395"/>
  <c r="H1551" i="400" s="1"/>
  <c r="H1551" i="393"/>
  <c r="D1550" i="396"/>
  <c r="F1551" i="395"/>
  <c r="F1551" i="400" s="1"/>
  <c r="G1550" i="396"/>
  <c r="G1551" i="395" s="1"/>
  <c r="B1550" i="400"/>
  <c r="C1550" i="396"/>
  <c r="C1551" i="395" s="1"/>
  <c r="I1550" i="400"/>
  <c r="J1550" i="393" l="1"/>
  <c r="I1550" i="401"/>
  <c r="D1551" i="395"/>
  <c r="D1551" i="400" s="1"/>
  <c r="D1551" i="393"/>
  <c r="C1551" i="393"/>
  <c r="G1551" i="400"/>
  <c r="G1551" i="393"/>
  <c r="B1551" i="393" l="1"/>
  <c r="C1551" i="400"/>
  <c r="B1551" i="395"/>
  <c r="F1551" i="396" l="1"/>
  <c r="H1551" i="396"/>
  <c r="D1551" i="396"/>
  <c r="I1551" i="393"/>
  <c r="G1551" i="396"/>
  <c r="G1552" i="395" s="1"/>
  <c r="C1551" i="396"/>
  <c r="C1552" i="395" s="1"/>
  <c r="I1551" i="400"/>
  <c r="B1551" i="400"/>
  <c r="J1551" i="393" l="1"/>
  <c r="I1551" i="401"/>
  <c r="D1552" i="395"/>
  <c r="D1552" i="400" s="1"/>
  <c r="D1552" i="393"/>
  <c r="H1552" i="395"/>
  <c r="H1552" i="400" s="1"/>
  <c r="H1552" i="393"/>
  <c r="F1552" i="395"/>
  <c r="F1552" i="400" s="1"/>
  <c r="F1552" i="393"/>
  <c r="C1552" i="393"/>
  <c r="G1552" i="400"/>
  <c r="G1552" i="393"/>
  <c r="B1552" i="393" l="1"/>
  <c r="B1552" i="395"/>
  <c r="C1552" i="400"/>
  <c r="F1552" i="396" s="1"/>
  <c r="F1553" i="395" l="1"/>
  <c r="F1553" i="400" s="1"/>
  <c r="F1553" i="393"/>
  <c r="G1552" i="396"/>
  <c r="H1552" i="396"/>
  <c r="I1552" i="393"/>
  <c r="G1554" i="400"/>
  <c r="G1554" i="396" s="1"/>
  <c r="G1555" i="395" s="1"/>
  <c r="D1552" i="396"/>
  <c r="D1553" i="395" s="1"/>
  <c r="C1552" i="396"/>
  <c r="C1553" i="395" s="1"/>
  <c r="I1552" i="400"/>
  <c r="B1552" i="400"/>
  <c r="J1552" i="393" l="1"/>
  <c r="I1552" i="401"/>
  <c r="G1553" i="395"/>
  <c r="G1553" i="400" s="1"/>
  <c r="G1553" i="393"/>
  <c r="H1553" i="395"/>
  <c r="H1553" i="400" s="1"/>
  <c r="H1553" i="393"/>
  <c r="G1555" i="400"/>
  <c r="G1555" i="393"/>
  <c r="C1553" i="393"/>
  <c r="D1553" i="393"/>
  <c r="D1553" i="400"/>
  <c r="B1553" i="393" l="1"/>
  <c r="C1553" i="400"/>
  <c r="F1553" i="396" s="1"/>
  <c r="F1554" i="393" s="1"/>
  <c r="B1553" i="395"/>
  <c r="G1553" i="396" l="1"/>
  <c r="G1554" i="393" s="1"/>
  <c r="H1553" i="396"/>
  <c r="D1553" i="396"/>
  <c r="I1553" i="393"/>
  <c r="I1553" i="400"/>
  <c r="B1553" i="400"/>
  <c r="C1553" i="396"/>
  <c r="C1554" i="395" s="1"/>
  <c r="J1553" i="393" l="1"/>
  <c r="I1553" i="401"/>
  <c r="D1554" i="395"/>
  <c r="D1554" i="400" s="1"/>
  <c r="D1554" i="393"/>
  <c r="H1554" i="395"/>
  <c r="H1554" i="400" s="1"/>
  <c r="H1554" i="393"/>
  <c r="C1554" i="393"/>
  <c r="B1554" i="393" l="1"/>
  <c r="C1554" i="400"/>
  <c r="H1554" i="396" s="1"/>
  <c r="B1554" i="395"/>
  <c r="I1554" i="393" l="1"/>
  <c r="H1555" i="395"/>
  <c r="H1555" i="400" s="1"/>
  <c r="H1555" i="393"/>
  <c r="D1554" i="396"/>
  <c r="D1555" i="395" s="1"/>
  <c r="B1554" i="400"/>
  <c r="I1554" i="400"/>
  <c r="C1554" i="396"/>
  <c r="C1555" i="395" s="1"/>
  <c r="J1554" i="393" l="1"/>
  <c r="I1554" i="401"/>
  <c r="C1555" i="393"/>
  <c r="D1555" i="400"/>
  <c r="D1555" i="393"/>
  <c r="B1555" i="393" l="1"/>
  <c r="C1555" i="400"/>
  <c r="B1555" i="395"/>
  <c r="F1555" i="396" l="1"/>
  <c r="G1555" i="396"/>
  <c r="H1555" i="396"/>
  <c r="D1555" i="396"/>
  <c r="I1555" i="393"/>
  <c r="C1555" i="396"/>
  <c r="C1556" i="395" s="1"/>
  <c r="B1555" i="400"/>
  <c r="I1555" i="400"/>
  <c r="J1555" i="393" l="1"/>
  <c r="I1555" i="401"/>
  <c r="D1556" i="395"/>
  <c r="D1556" i="400" s="1"/>
  <c r="D1556" i="393"/>
  <c r="H1556" i="395"/>
  <c r="H1556" i="400" s="1"/>
  <c r="H1556" i="393"/>
  <c r="G1556" i="395"/>
  <c r="G1556" i="400" s="1"/>
  <c r="G1556" i="393"/>
  <c r="F1556" i="395"/>
  <c r="F1556" i="400" s="1"/>
  <c r="F1556" i="393"/>
  <c r="C1556" i="393"/>
  <c r="B1556" i="393" l="1"/>
  <c r="B1556" i="395"/>
  <c r="C1556" i="400"/>
  <c r="G1556" i="396" s="1"/>
  <c r="I1556" i="393" l="1"/>
  <c r="G1557" i="395"/>
  <c r="G1557" i="400" s="1"/>
  <c r="G1557" i="393"/>
  <c r="H1556" i="396"/>
  <c r="F1556" i="396"/>
  <c r="D1556" i="396"/>
  <c r="D1557" i="395" s="1"/>
  <c r="I1556" i="400"/>
  <c r="C1556" i="396"/>
  <c r="C1557" i="395" s="1"/>
  <c r="B1556" i="400"/>
  <c r="J1556" i="393" l="1"/>
  <c r="I1556" i="401"/>
  <c r="F1557" i="395"/>
  <c r="F1557" i="400" s="1"/>
  <c r="F1557" i="393"/>
  <c r="H1557" i="395"/>
  <c r="H1557" i="400" s="1"/>
  <c r="H1557" i="393"/>
  <c r="C1557" i="393"/>
  <c r="D1557" i="393"/>
  <c r="D1557" i="400"/>
  <c r="B1557" i="393" l="1"/>
  <c r="B1557" i="395"/>
  <c r="C1557" i="400"/>
  <c r="G1557" i="396" s="1"/>
  <c r="D1557" i="396" l="1"/>
  <c r="D1558" i="395" s="1"/>
  <c r="D1558" i="400" s="1"/>
  <c r="G1558" i="395"/>
  <c r="G1558" i="400" s="1"/>
  <c r="G1558" i="393"/>
  <c r="F1557" i="396"/>
  <c r="H1557" i="396"/>
  <c r="I1557" i="393"/>
  <c r="I1557" i="401" s="1"/>
  <c r="B1557" i="400"/>
  <c r="C1557" i="396"/>
  <c r="C1558" i="395" s="1"/>
  <c r="I1557" i="400"/>
  <c r="J1557" i="393" l="1"/>
  <c r="I80" i="390"/>
  <c r="I80" i="398" s="1"/>
  <c r="D1558" i="393"/>
  <c r="F1558" i="395"/>
  <c r="F1558" i="400" s="1"/>
  <c r="F1558" i="393"/>
  <c r="H1558" i="395"/>
  <c r="H1558" i="400" s="1"/>
  <c r="H1558" i="393"/>
  <c r="C1558" i="393"/>
  <c r="B1558" i="393" l="1"/>
  <c r="B1558" i="395"/>
  <c r="C1558" i="400"/>
  <c r="G1558" i="396" s="1"/>
  <c r="I1558" i="393" l="1"/>
  <c r="F1558" i="396"/>
  <c r="G1559" i="395"/>
  <c r="G1559" i="400" s="1"/>
  <c r="G1559" i="393"/>
  <c r="H1558" i="396"/>
  <c r="D1558" i="396"/>
  <c r="D1559" i="395" s="1"/>
  <c r="C1558" i="396"/>
  <c r="C1559" i="395" s="1"/>
  <c r="I1558" i="400"/>
  <c r="B1558" i="400"/>
  <c r="J1558" i="393" l="1"/>
  <c r="I1558" i="401"/>
  <c r="H1559" i="395"/>
  <c r="H1559" i="400" s="1"/>
  <c r="H1559" i="393"/>
  <c r="F1559" i="395"/>
  <c r="F1559" i="400" s="1"/>
  <c r="F1559" i="393"/>
  <c r="C1559" i="393"/>
  <c r="D1559" i="400"/>
  <c r="D1559" i="393"/>
  <c r="B1559" i="393" l="1"/>
  <c r="B1559" i="395"/>
  <c r="C1559" i="400"/>
  <c r="G1559" i="396" s="1"/>
  <c r="F1559" i="396" l="1"/>
  <c r="F1560" i="393" s="1"/>
  <c r="G1560" i="395"/>
  <c r="G1560" i="400" s="1"/>
  <c r="G1560" i="393"/>
  <c r="H1559" i="396"/>
  <c r="D1559" i="396"/>
  <c r="I1559" i="393"/>
  <c r="B1559" i="400"/>
  <c r="I1559" i="400"/>
  <c r="C1559" i="396"/>
  <c r="C1560" i="395" s="1"/>
  <c r="J1559" i="393" l="1"/>
  <c r="I1559" i="401"/>
  <c r="F1560" i="395"/>
  <c r="F1560" i="400" s="1"/>
  <c r="D1560" i="395"/>
  <c r="D1560" i="400" s="1"/>
  <c r="D1560" i="393"/>
  <c r="H1560" i="395"/>
  <c r="H1560" i="400" s="1"/>
  <c r="H1560" i="393"/>
  <c r="C1560" i="393"/>
  <c r="B1560" i="393" l="1"/>
  <c r="B1560" i="395"/>
  <c r="C1560" i="400"/>
  <c r="F1560" i="396" s="1"/>
  <c r="H1560" i="396" l="1"/>
  <c r="H1561" i="395" s="1"/>
  <c r="H1561" i="400" s="1"/>
  <c r="I1560" i="393"/>
  <c r="F1561" i="395"/>
  <c r="F1561" i="400" s="1"/>
  <c r="F1561" i="393"/>
  <c r="D1560" i="396"/>
  <c r="G1560" i="396"/>
  <c r="G1561" i="395" s="1"/>
  <c r="I1560" i="400"/>
  <c r="C1560" i="396"/>
  <c r="C1561" i="395" s="1"/>
  <c r="B1560" i="400"/>
  <c r="J1560" i="393" l="1"/>
  <c r="I1560" i="401"/>
  <c r="H1561" i="393"/>
  <c r="D1561" i="395"/>
  <c r="D1561" i="400" s="1"/>
  <c r="D1561" i="393"/>
  <c r="G1561" i="393"/>
  <c r="G1561" i="400"/>
  <c r="C1561" i="393"/>
  <c r="B1561" i="393" l="1"/>
  <c r="B1561" i="395"/>
  <c r="C1561" i="400"/>
  <c r="H1561" i="396" l="1"/>
  <c r="F1561" i="396"/>
  <c r="D1561" i="396"/>
  <c r="I1561" i="393"/>
  <c r="G1561" i="396"/>
  <c r="G1562" i="395" s="1"/>
  <c r="I1561" i="400"/>
  <c r="C1561" i="396"/>
  <c r="C1562" i="395" s="1"/>
  <c r="B1561" i="400"/>
  <c r="J1561" i="393" l="1"/>
  <c r="I1561" i="401"/>
  <c r="D1562" i="395"/>
  <c r="D1562" i="400" s="1"/>
  <c r="D1562" i="393"/>
  <c r="F1562" i="395"/>
  <c r="F1562" i="400" s="1"/>
  <c r="F1562" i="393"/>
  <c r="H1562" i="395"/>
  <c r="H1562" i="400" s="1"/>
  <c r="H1562" i="393"/>
  <c r="C1562" i="393"/>
  <c r="G1562" i="400"/>
  <c r="G1562" i="393"/>
  <c r="B1562" i="393" l="1"/>
  <c r="C1562" i="400"/>
  <c r="G1562" i="396" s="1"/>
  <c r="B1562" i="395"/>
  <c r="G1563" i="395" l="1"/>
  <c r="G1563" i="400" s="1"/>
  <c r="G1563" i="393"/>
  <c r="H1562" i="396"/>
  <c r="F1562" i="396"/>
  <c r="I1562" i="393"/>
  <c r="D1562" i="396"/>
  <c r="D1563" i="395" s="1"/>
  <c r="I1562" i="400"/>
  <c r="B1562" i="400"/>
  <c r="C1562" i="396"/>
  <c r="C1563" i="395" s="1"/>
  <c r="J1562" i="393" l="1"/>
  <c r="I1562" i="401"/>
  <c r="F1563" i="395"/>
  <c r="F1563" i="400" s="1"/>
  <c r="F1563" i="396" s="1"/>
  <c r="F1563" i="393"/>
  <c r="H1563" i="395"/>
  <c r="H1563" i="400" s="1"/>
  <c r="H1563" i="393"/>
  <c r="D1563" i="400"/>
  <c r="D1563" i="393"/>
  <c r="C1563" i="393"/>
  <c r="F1564" i="395" l="1"/>
  <c r="F1564" i="400" s="1"/>
  <c r="F1564" i="396" s="1"/>
  <c r="F1564" i="393"/>
  <c r="B1563" i="393"/>
  <c r="B1563" i="395"/>
  <c r="C1563" i="400"/>
  <c r="G1563" i="396" s="1"/>
  <c r="G1564" i="395" l="1"/>
  <c r="G1564" i="400" s="1"/>
  <c r="G1564" i="393"/>
  <c r="F1565" i="395"/>
  <c r="F1565" i="400" s="1"/>
  <c r="F1565" i="396" s="1"/>
  <c r="F1565" i="393"/>
  <c r="D1563" i="396"/>
  <c r="H1563" i="396"/>
  <c r="I1563" i="393"/>
  <c r="C1563" i="396"/>
  <c r="C1564" i="395" s="1"/>
  <c r="I1563" i="400"/>
  <c r="B1563" i="400"/>
  <c r="J1563" i="393" l="1"/>
  <c r="I1563" i="401"/>
  <c r="F1566" i="395"/>
  <c r="F1566" i="400" s="1"/>
  <c r="F1566" i="396" s="1"/>
  <c r="F1566" i="393"/>
  <c r="H1564" i="395"/>
  <c r="H1564" i="400" s="1"/>
  <c r="H1564" i="393"/>
  <c r="D1564" i="395"/>
  <c r="D1564" i="400" s="1"/>
  <c r="D1564" i="393"/>
  <c r="C1564" i="393"/>
  <c r="B1564" i="393" l="1"/>
  <c r="F1567" i="395"/>
  <c r="F1567" i="400" s="1"/>
  <c r="F1567" i="396" s="1"/>
  <c r="F1567" i="393"/>
  <c r="B1564" i="395"/>
  <c r="C1564" i="400"/>
  <c r="H1564" i="396" s="1"/>
  <c r="I1564" i="393" l="1"/>
  <c r="H1565" i="395"/>
  <c r="H1565" i="400" s="1"/>
  <c r="H1565" i="393"/>
  <c r="F1568" i="395"/>
  <c r="F1568" i="400" s="1"/>
  <c r="F1568" i="396" s="1"/>
  <c r="F1568" i="393"/>
  <c r="D1564" i="396"/>
  <c r="G1564" i="396"/>
  <c r="G1565" i="395" s="1"/>
  <c r="B1564" i="400"/>
  <c r="I1564" i="400"/>
  <c r="C1564" i="396"/>
  <c r="C1565" i="395" s="1"/>
  <c r="J1564" i="393" l="1"/>
  <c r="I1564" i="401"/>
  <c r="F1569" i="395"/>
  <c r="F1569" i="400" s="1"/>
  <c r="F1569" i="396" s="1"/>
  <c r="F1569" i="393"/>
  <c r="D1565" i="395"/>
  <c r="D1565" i="400" s="1"/>
  <c r="D1565" i="393"/>
  <c r="G1565" i="400"/>
  <c r="G1565" i="393"/>
  <c r="C1565" i="393"/>
  <c r="F1570" i="395" l="1"/>
  <c r="F1570" i="400" s="1"/>
  <c r="F1570" i="396" s="1"/>
  <c r="F1570" i="393"/>
  <c r="B1565" i="393"/>
  <c r="C1565" i="400"/>
  <c r="H1565" i="396" s="1"/>
  <c r="B1565" i="395"/>
  <c r="H1566" i="395" l="1"/>
  <c r="H1566" i="400" s="1"/>
  <c r="H1566" i="393"/>
  <c r="F1571" i="395"/>
  <c r="F1571" i="400" s="1"/>
  <c r="F1571" i="396" s="1"/>
  <c r="F1571" i="393"/>
  <c r="I1565" i="393"/>
  <c r="D1565" i="396"/>
  <c r="G1565" i="396"/>
  <c r="G1566" i="395" s="1"/>
  <c r="I1565" i="400"/>
  <c r="C1565" i="396"/>
  <c r="C1566" i="395" s="1"/>
  <c r="B1565" i="400"/>
  <c r="J1565" i="393" l="1"/>
  <c r="I1565" i="401"/>
  <c r="F1572" i="395"/>
  <c r="F1572" i="400" s="1"/>
  <c r="F1572" i="396" s="1"/>
  <c r="F1572" i="393"/>
  <c r="D1566" i="395"/>
  <c r="D1566" i="400" s="1"/>
  <c r="D1566" i="393"/>
  <c r="C1566" i="393"/>
  <c r="G1566" i="393"/>
  <c r="G1566" i="400"/>
  <c r="F1573" i="395" l="1"/>
  <c r="F1573" i="400" s="1"/>
  <c r="F1573" i="396" s="1"/>
  <c r="F1573" i="393"/>
  <c r="B1566" i="393"/>
  <c r="C1566" i="400"/>
  <c r="H1566" i="396" s="1"/>
  <c r="B1566" i="395"/>
  <c r="F1574" i="395" l="1"/>
  <c r="F1574" i="400" s="1"/>
  <c r="F1574" i="396" s="1"/>
  <c r="F1574" i="393"/>
  <c r="H1567" i="395"/>
  <c r="H1567" i="400" s="1"/>
  <c r="H1567" i="393"/>
  <c r="D1566" i="396"/>
  <c r="I1566" i="393"/>
  <c r="G1566" i="396"/>
  <c r="G1567" i="395" s="1"/>
  <c r="C1566" i="396"/>
  <c r="C1567" i="395" s="1"/>
  <c r="I1566" i="400"/>
  <c r="B1566" i="400"/>
  <c r="J1566" i="393" l="1"/>
  <c r="I1566" i="401"/>
  <c r="D1567" i="395"/>
  <c r="D1567" i="400" s="1"/>
  <c r="D1567" i="393"/>
  <c r="F1575" i="395"/>
  <c r="F1575" i="400" s="1"/>
  <c r="F1575" i="396" s="1"/>
  <c r="F1575" i="393"/>
  <c r="C1567" i="393"/>
  <c r="G1567" i="400"/>
  <c r="G1567" i="393"/>
  <c r="F1576" i="395" l="1"/>
  <c r="F1576" i="400" s="1"/>
  <c r="F1576" i="396" s="1"/>
  <c r="F1576" i="393"/>
  <c r="B1567" i="393"/>
  <c r="C1567" i="400"/>
  <c r="H1567" i="396" s="1"/>
  <c r="B1567" i="395"/>
  <c r="D1567" i="396" l="1"/>
  <c r="G1567" i="396"/>
  <c r="H1568" i="395"/>
  <c r="H1568" i="400" s="1"/>
  <c r="H1568" i="393"/>
  <c r="F1577" i="395"/>
  <c r="F1577" i="400" s="1"/>
  <c r="F1577" i="396" s="1"/>
  <c r="F1577" i="393"/>
  <c r="I1567" i="393"/>
  <c r="I1567" i="400"/>
  <c r="C1567" i="396"/>
  <c r="C1568" i="395" s="1"/>
  <c r="B1567" i="400"/>
  <c r="J1567" i="393" l="1"/>
  <c r="I1567" i="401"/>
  <c r="G1568" i="395"/>
  <c r="G1568" i="400" s="1"/>
  <c r="G1568" i="393"/>
  <c r="F1578" i="395"/>
  <c r="F1578" i="400" s="1"/>
  <c r="F1578" i="396" s="1"/>
  <c r="F1578" i="393"/>
  <c r="D1568" i="395"/>
  <c r="D1568" i="400" s="1"/>
  <c r="D1568" i="393"/>
  <c r="C1568" i="393"/>
  <c r="B1568" i="393" l="1"/>
  <c r="F1579" i="395"/>
  <c r="F1579" i="400" s="1"/>
  <c r="F1579" i="396" s="1"/>
  <c r="F1579" i="393"/>
  <c r="C1568" i="400"/>
  <c r="G1568" i="396" s="1"/>
  <c r="B1568" i="395"/>
  <c r="I1568" i="393" l="1"/>
  <c r="G1569" i="395"/>
  <c r="G1569" i="400" s="1"/>
  <c r="G1569" i="393"/>
  <c r="D1568" i="396"/>
  <c r="E1568" i="396"/>
  <c r="H1568" i="396"/>
  <c r="F1580" i="395"/>
  <c r="F1580" i="400" s="1"/>
  <c r="F1580" i="396" s="1"/>
  <c r="F1580" i="393"/>
  <c r="I1568" i="400"/>
  <c r="B1568" i="400"/>
  <c r="C1568" i="396"/>
  <c r="C1569" i="395" s="1"/>
  <c r="J1568" i="393" l="1"/>
  <c r="I1568" i="401"/>
  <c r="H1569" i="395"/>
  <c r="H1569" i="400" s="1"/>
  <c r="H1569" i="393"/>
  <c r="E1569" i="395"/>
  <c r="E1569" i="400" s="1"/>
  <c r="E1569" i="393"/>
  <c r="D1569" i="395"/>
  <c r="D1569" i="400" s="1"/>
  <c r="D1569" i="393"/>
  <c r="F1581" i="395"/>
  <c r="F1581" i="400" s="1"/>
  <c r="F1581" i="396" s="1"/>
  <c r="F1581" i="393"/>
  <c r="C1569" i="393"/>
  <c r="B1569" i="393" l="1"/>
  <c r="F1582" i="395"/>
  <c r="F1582" i="400" s="1"/>
  <c r="F1582" i="396" s="1"/>
  <c r="F1582" i="393"/>
  <c r="C1569" i="400"/>
  <c r="G1569" i="396" s="1"/>
  <c r="B1569" i="395"/>
  <c r="I1569" i="393" l="1"/>
  <c r="H1569" i="396"/>
  <c r="D1569" i="396"/>
  <c r="G1570" i="395"/>
  <c r="G1570" i="400" s="1"/>
  <c r="G1570" i="393"/>
  <c r="F1583" i="395"/>
  <c r="F1583" i="400" s="1"/>
  <c r="F1583" i="396" s="1"/>
  <c r="F1583" i="393"/>
  <c r="E1569" i="396"/>
  <c r="E1570" i="395" s="1"/>
  <c r="C1569" i="396"/>
  <c r="C1570" i="395" s="1"/>
  <c r="I1569" i="400"/>
  <c r="B1569" i="400"/>
  <c r="J1569" i="393" l="1"/>
  <c r="I1569" i="401"/>
  <c r="D1570" i="395"/>
  <c r="D1570" i="400" s="1"/>
  <c r="D1570" i="393"/>
  <c r="F1584" i="395"/>
  <c r="F1584" i="400" s="1"/>
  <c r="F1584" i="393"/>
  <c r="H1570" i="395"/>
  <c r="H1570" i="400" s="1"/>
  <c r="H1570" i="393"/>
  <c r="C1570" i="393"/>
  <c r="E1570" i="400"/>
  <c r="E1570" i="393"/>
  <c r="B1570" i="393" l="1"/>
  <c r="B1570" i="395"/>
  <c r="C1570" i="400"/>
  <c r="G1570" i="396" s="1"/>
  <c r="E1570" i="396" l="1"/>
  <c r="E1571" i="395" s="1"/>
  <c r="E1571" i="400" s="1"/>
  <c r="E1571" i="396" s="1"/>
  <c r="E1572" i="395" s="1"/>
  <c r="E1572" i="400" s="1"/>
  <c r="E1572" i="396" s="1"/>
  <c r="E1573" i="395" s="1"/>
  <c r="D1570" i="396"/>
  <c r="H1570" i="396"/>
  <c r="G1571" i="395"/>
  <c r="G1571" i="400" s="1"/>
  <c r="G1571" i="393"/>
  <c r="I1570" i="393"/>
  <c r="B1570" i="400"/>
  <c r="C1570" i="396"/>
  <c r="C1571" i="395" s="1"/>
  <c r="I1570" i="400"/>
  <c r="J1570" i="393" l="1"/>
  <c r="I1570" i="401"/>
  <c r="E1571" i="393"/>
  <c r="E1572" i="393"/>
  <c r="H1571" i="395"/>
  <c r="H1571" i="400" s="1"/>
  <c r="H1571" i="393"/>
  <c r="D1571" i="395"/>
  <c r="D1571" i="400" s="1"/>
  <c r="D1571" i="393"/>
  <c r="E1573" i="400"/>
  <c r="E1573" i="396" s="1"/>
  <c r="E1574" i="395" s="1"/>
  <c r="E1573" i="393"/>
  <c r="C1571" i="393"/>
  <c r="B1571" i="393" l="1"/>
  <c r="B1571" i="395"/>
  <c r="C1571" i="400"/>
  <c r="G1571" i="396" s="1"/>
  <c r="E1574" i="393"/>
  <c r="E1574" i="400"/>
  <c r="E1574" i="396" s="1"/>
  <c r="E1575" i="395" s="1"/>
  <c r="I1571" i="393" l="1"/>
  <c r="G1572" i="395"/>
  <c r="G1572" i="400" s="1"/>
  <c r="G1572" i="393"/>
  <c r="H1571" i="396"/>
  <c r="D1571" i="396"/>
  <c r="D1572" i="395" s="1"/>
  <c r="C1571" i="396"/>
  <c r="C1572" i="395" s="1"/>
  <c r="B1571" i="400"/>
  <c r="I1571" i="400"/>
  <c r="E1575" i="393"/>
  <c r="E1575" i="400"/>
  <c r="E1575" i="396" s="1"/>
  <c r="E1576" i="395" s="1"/>
  <c r="J1571" i="393" l="1"/>
  <c r="I1571" i="401"/>
  <c r="H1572" i="395"/>
  <c r="H1572" i="400" s="1"/>
  <c r="H1572" i="393"/>
  <c r="E1576" i="393"/>
  <c r="E1576" i="400"/>
  <c r="C1572" i="393"/>
  <c r="D1572" i="400"/>
  <c r="D1572" i="393"/>
  <c r="B1572" i="393" l="1"/>
  <c r="B1572" i="395"/>
  <c r="C1572" i="400"/>
  <c r="G1572" i="396" s="1"/>
  <c r="G1573" i="395" l="1"/>
  <c r="G1573" i="400" s="1"/>
  <c r="G1573" i="393"/>
  <c r="H1572" i="396"/>
  <c r="D1572" i="396"/>
  <c r="I1572" i="393"/>
  <c r="I1572" i="400"/>
  <c r="B1572" i="400"/>
  <c r="C1572" i="396"/>
  <c r="C1573" i="395" s="1"/>
  <c r="J1572" i="393" l="1"/>
  <c r="I1572" i="401"/>
  <c r="H1573" i="395"/>
  <c r="H1573" i="400" s="1"/>
  <c r="H1573" i="393"/>
  <c r="D1573" i="395"/>
  <c r="D1573" i="400" s="1"/>
  <c r="D1573" i="393"/>
  <c r="C1573" i="393"/>
  <c r="B1573" i="393" l="1"/>
  <c r="B1573" i="395"/>
  <c r="C1573" i="400"/>
  <c r="D1573" i="396" s="1"/>
  <c r="I1573" i="393" l="1"/>
  <c r="D1574" i="395"/>
  <c r="D1574" i="400" s="1"/>
  <c r="D1574" i="393"/>
  <c r="H1573" i="396"/>
  <c r="G1573" i="396"/>
  <c r="G1574" i="395" s="1"/>
  <c r="I1573" i="400"/>
  <c r="B1573" i="400"/>
  <c r="C1573" i="396"/>
  <c r="C1574" i="395" s="1"/>
  <c r="J1573" i="393" l="1"/>
  <c r="I1573" i="401"/>
  <c r="H1574" i="395"/>
  <c r="H1574" i="400" s="1"/>
  <c r="H1574" i="393"/>
  <c r="G1574" i="393"/>
  <c r="G1574" i="400"/>
  <c r="C1574" i="393"/>
  <c r="B1574" i="393" l="1"/>
  <c r="B1574" i="395"/>
  <c r="C1574" i="400"/>
  <c r="D1574" i="396" s="1"/>
  <c r="D1575" i="395" l="1"/>
  <c r="D1575" i="400" s="1"/>
  <c r="D1575" i="393"/>
  <c r="H1574" i="396"/>
  <c r="I1574" i="393"/>
  <c r="G1574" i="396"/>
  <c r="G1575" i="395" s="1"/>
  <c r="C1574" i="396"/>
  <c r="C1575" i="395" s="1"/>
  <c r="B1574" i="400"/>
  <c r="I1574" i="400"/>
  <c r="J1574" i="393" l="1"/>
  <c r="I1574" i="401"/>
  <c r="H1575" i="395"/>
  <c r="H1575" i="400" s="1"/>
  <c r="H1575" i="393"/>
  <c r="C1575" i="393"/>
  <c r="G1575" i="393"/>
  <c r="G1575" i="400"/>
  <c r="H1575" i="396" l="1"/>
  <c r="B1575" i="393"/>
  <c r="C1575" i="400"/>
  <c r="D1575" i="396" s="1"/>
  <c r="B1575" i="395"/>
  <c r="D1576" i="395" l="1"/>
  <c r="D1576" i="400" s="1"/>
  <c r="D1576" i="393"/>
  <c r="H1576" i="395"/>
  <c r="H1576" i="400" s="1"/>
  <c r="H1576" i="393"/>
  <c r="I1575" i="393"/>
  <c r="G1575" i="396"/>
  <c r="G1576" i="395" s="1"/>
  <c r="B1575" i="400"/>
  <c r="I1575" i="400"/>
  <c r="C1575" i="396"/>
  <c r="C1576" i="395" s="1"/>
  <c r="J1575" i="393" l="1"/>
  <c r="I1575" i="401"/>
  <c r="G1576" i="400"/>
  <c r="G1576" i="393"/>
  <c r="C1576" i="393"/>
  <c r="B1576" i="393" l="1"/>
  <c r="C1576" i="400"/>
  <c r="B1576" i="395"/>
  <c r="E1576" i="396" l="1"/>
  <c r="H1576" i="396"/>
  <c r="D1576" i="396"/>
  <c r="G1576" i="396"/>
  <c r="I1576" i="393"/>
  <c r="C1576" i="396"/>
  <c r="C1577" i="395" s="1"/>
  <c r="I1576" i="400"/>
  <c r="B1576" i="400"/>
  <c r="J1576" i="393" l="1"/>
  <c r="I1576" i="401"/>
  <c r="G1577" i="395"/>
  <c r="G1577" i="400" s="1"/>
  <c r="G1577" i="393"/>
  <c r="D1577" i="395"/>
  <c r="D1577" i="400" s="1"/>
  <c r="D1577" i="393"/>
  <c r="H1577" i="395"/>
  <c r="H1577" i="400" s="1"/>
  <c r="H1577" i="393"/>
  <c r="E1577" i="395"/>
  <c r="E1577" i="400" s="1"/>
  <c r="E1577" i="393"/>
  <c r="C1577" i="393"/>
  <c r="B1577" i="393" l="1"/>
  <c r="C1577" i="400"/>
  <c r="D1577" i="396" s="1"/>
  <c r="B1577" i="395"/>
  <c r="I1577" i="393" l="1"/>
  <c r="D1578" i="395"/>
  <c r="D1578" i="400" s="1"/>
  <c r="D1578" i="393"/>
  <c r="G1577" i="396"/>
  <c r="H1577" i="396"/>
  <c r="E1577" i="396"/>
  <c r="E1578" i="395" s="1"/>
  <c r="I1577" i="400"/>
  <c r="C1577" i="396"/>
  <c r="C1578" i="395" s="1"/>
  <c r="B1577" i="400"/>
  <c r="J1577" i="393" l="1"/>
  <c r="I1577" i="401"/>
  <c r="H1578" i="395"/>
  <c r="H1578" i="400" s="1"/>
  <c r="H1578" i="393"/>
  <c r="G1578" i="395"/>
  <c r="G1578" i="400" s="1"/>
  <c r="G1578" i="393"/>
  <c r="E1578" i="400"/>
  <c r="E1578" i="393"/>
  <c r="C1578" i="393"/>
  <c r="B1578" i="393" l="1"/>
  <c r="B1578" i="395"/>
  <c r="C1578" i="400"/>
  <c r="D1578" i="396" s="1"/>
  <c r="D1579" i="395" l="1"/>
  <c r="D1579" i="400" s="1"/>
  <c r="D1579" i="393"/>
  <c r="H1578" i="396"/>
  <c r="E1578" i="396"/>
  <c r="G1578" i="396"/>
  <c r="I1578" i="393"/>
  <c r="C1578" i="396"/>
  <c r="C1579" i="395" s="1"/>
  <c r="I1578" i="400"/>
  <c r="B1578" i="400"/>
  <c r="I81" i="390" l="1"/>
  <c r="I1578" i="401"/>
  <c r="E1579" i="395"/>
  <c r="E1579" i="400" s="1"/>
  <c r="E1579" i="393"/>
  <c r="H1579" i="395"/>
  <c r="H1579" i="400" s="1"/>
  <c r="H1579" i="393"/>
  <c r="G1579" i="395"/>
  <c r="G1579" i="400" s="1"/>
  <c r="G1579" i="393"/>
  <c r="J1578" i="393"/>
  <c r="I81" i="398"/>
  <c r="C1579" i="393"/>
  <c r="B1579" i="393" l="1"/>
  <c r="E1579" i="396"/>
  <c r="C1579" i="400"/>
  <c r="D1579" i="396" s="1"/>
  <c r="B1579" i="395"/>
  <c r="I1579" i="393" l="1"/>
  <c r="H1579" i="396"/>
  <c r="E1580" i="395"/>
  <c r="E1580" i="400" s="1"/>
  <c r="E1580" i="393"/>
  <c r="D1580" i="395"/>
  <c r="D1580" i="400" s="1"/>
  <c r="D1580" i="393"/>
  <c r="G1579" i="396"/>
  <c r="B1579" i="400"/>
  <c r="I1579" i="400"/>
  <c r="C1579" i="396"/>
  <c r="C1580" i="395" s="1"/>
  <c r="J1579" i="393" l="1"/>
  <c r="I1579" i="401"/>
  <c r="G1580" i="395"/>
  <c r="G1580" i="400" s="1"/>
  <c r="G1580" i="393"/>
  <c r="H1580" i="395"/>
  <c r="H1580" i="400" s="1"/>
  <c r="H1580" i="393"/>
  <c r="C1580" i="393"/>
  <c r="B1580" i="393" l="1"/>
  <c r="B1580" i="395"/>
  <c r="C1580" i="400"/>
  <c r="I1580" i="393" l="1"/>
  <c r="D1580" i="396"/>
  <c r="E1580" i="396"/>
  <c r="H1580" i="396"/>
  <c r="G1580" i="396"/>
  <c r="I1580" i="400"/>
  <c r="B1580" i="400"/>
  <c r="C1580" i="396"/>
  <c r="C1581" i="395" s="1"/>
  <c r="J1580" i="393" l="1"/>
  <c r="I1580" i="401"/>
  <c r="G1581" i="395"/>
  <c r="G1581" i="400" s="1"/>
  <c r="G1581" i="393"/>
  <c r="H1581" i="395"/>
  <c r="H1581" i="400" s="1"/>
  <c r="H1581" i="393"/>
  <c r="E1581" i="395"/>
  <c r="E1581" i="400" s="1"/>
  <c r="E1581" i="393"/>
  <c r="D1581" i="395"/>
  <c r="D1581" i="400" s="1"/>
  <c r="D1581" i="393"/>
  <c r="C1581" i="393"/>
  <c r="B1581" i="393" l="1"/>
  <c r="B1581" i="395"/>
  <c r="C1581" i="400"/>
  <c r="E1581" i="396" s="1"/>
  <c r="I1581" i="393" l="1"/>
  <c r="E1582" i="395"/>
  <c r="E1582" i="400" s="1"/>
  <c r="E1582" i="393"/>
  <c r="D1581" i="396"/>
  <c r="H1581" i="396"/>
  <c r="G1581" i="396"/>
  <c r="G1582" i="395" s="1"/>
  <c r="C1581" i="396"/>
  <c r="C1582" i="395" s="1"/>
  <c r="I1581" i="400"/>
  <c r="B1581" i="400"/>
  <c r="J1581" i="393" l="1"/>
  <c r="I1581" i="401"/>
  <c r="H1582" i="395"/>
  <c r="H1582" i="400" s="1"/>
  <c r="H1582" i="393"/>
  <c r="D1582" i="395"/>
  <c r="D1582" i="400" s="1"/>
  <c r="D1582" i="393"/>
  <c r="C1582" i="393"/>
  <c r="G1582" i="393"/>
  <c r="G1582" i="400"/>
  <c r="B1582" i="393" l="1"/>
  <c r="B1582" i="395"/>
  <c r="C1582" i="400"/>
  <c r="E1582" i="396" s="1"/>
  <c r="D1582" i="396" l="1"/>
  <c r="E1583" i="395"/>
  <c r="E1583" i="400" s="1"/>
  <c r="E1583" i="393"/>
  <c r="H1582" i="396"/>
  <c r="D1583" i="395"/>
  <c r="D1583" i="400" s="1"/>
  <c r="D1583" i="393"/>
  <c r="I1582" i="393"/>
  <c r="G1582" i="396"/>
  <c r="G1583" i="395" s="1"/>
  <c r="C1582" i="396"/>
  <c r="C1583" i="395" s="1"/>
  <c r="B1582" i="400"/>
  <c r="I1582" i="400"/>
  <c r="J1582" i="393" l="1"/>
  <c r="I1582" i="401"/>
  <c r="H1583" i="395"/>
  <c r="H1583" i="400" s="1"/>
  <c r="H1583" i="393"/>
  <c r="C1583" i="393"/>
  <c r="G1583" i="393"/>
  <c r="G1583" i="400"/>
  <c r="B1583" i="393" l="1"/>
  <c r="B1583" i="395"/>
  <c r="C1583" i="400"/>
  <c r="D1583" i="396" l="1"/>
  <c r="E1583" i="396"/>
  <c r="H1583" i="396"/>
  <c r="G1583" i="396"/>
  <c r="I1583" i="393"/>
  <c r="I1583" i="400"/>
  <c r="C1583" i="396"/>
  <c r="C1584" i="395" s="1"/>
  <c r="B1583" i="400"/>
  <c r="J1583" i="393" l="1"/>
  <c r="I1583" i="401"/>
  <c r="G1584" i="395"/>
  <c r="G1584" i="400" s="1"/>
  <c r="G1584" i="393"/>
  <c r="H1584" i="395"/>
  <c r="H1584" i="400" s="1"/>
  <c r="H1584" i="393"/>
  <c r="E1584" i="395"/>
  <c r="E1584" i="400" s="1"/>
  <c r="E1584" i="393"/>
  <c r="D1584" i="395"/>
  <c r="D1584" i="400" s="1"/>
  <c r="D1584" i="393"/>
  <c r="C1584" i="393"/>
  <c r="B1584" i="393" l="1"/>
  <c r="B1584" i="395"/>
  <c r="C1584" i="400"/>
  <c r="F1584" i="396" s="1"/>
  <c r="I1584" i="393" l="1"/>
  <c r="F1585" i="395"/>
  <c r="F1585" i="400" s="1"/>
  <c r="F1585" i="393"/>
  <c r="E1584" i="396"/>
  <c r="H1584" i="396"/>
  <c r="D1584" i="396"/>
  <c r="G1584" i="396"/>
  <c r="G1585" i="395" s="1"/>
  <c r="C1584" i="396"/>
  <c r="C1585" i="395" s="1"/>
  <c r="B1584" i="400"/>
  <c r="I1584" i="400"/>
  <c r="J1584" i="393" l="1"/>
  <c r="I1584" i="401"/>
  <c r="H1585" i="395"/>
  <c r="H1585" i="400" s="1"/>
  <c r="H1585" i="393"/>
  <c r="E1585" i="395"/>
  <c r="E1585" i="400" s="1"/>
  <c r="E1585" i="393"/>
  <c r="D1585" i="395"/>
  <c r="D1585" i="400" s="1"/>
  <c r="D1585" i="393"/>
  <c r="C1585" i="393"/>
  <c r="G1585" i="393"/>
  <c r="G1585" i="400"/>
  <c r="B1585" i="393" l="1"/>
  <c r="B1585" i="395"/>
  <c r="C1585" i="400"/>
  <c r="F1585" i="396" s="1"/>
  <c r="H1585" i="396" l="1"/>
  <c r="F1586" i="395"/>
  <c r="F1586" i="400" s="1"/>
  <c r="F1586" i="396" s="1"/>
  <c r="F1586" i="393"/>
  <c r="G1585" i="396"/>
  <c r="D1585" i="396"/>
  <c r="I1585" i="393"/>
  <c r="E1585" i="396"/>
  <c r="E1586" i="395" s="1"/>
  <c r="B1585" i="400"/>
  <c r="I1585" i="400"/>
  <c r="C1585" i="396"/>
  <c r="C1586" i="395" s="1"/>
  <c r="J1585" i="393" l="1"/>
  <c r="I1585" i="401"/>
  <c r="G1586" i="395"/>
  <c r="G1586" i="400" s="1"/>
  <c r="G1586" i="393"/>
  <c r="F1587" i="395"/>
  <c r="F1587" i="400" s="1"/>
  <c r="F1587" i="393"/>
  <c r="D1586" i="395"/>
  <c r="D1586" i="400" s="1"/>
  <c r="D1586" i="393"/>
  <c r="H1586" i="395"/>
  <c r="H1586" i="400" s="1"/>
  <c r="H1586" i="393"/>
  <c r="C1586" i="393"/>
  <c r="E1586" i="400"/>
  <c r="E1586" i="393"/>
  <c r="B1586" i="393" l="1"/>
  <c r="B1586" i="395"/>
  <c r="C1586" i="400"/>
  <c r="H1586" i="396" s="1"/>
  <c r="G1586" i="396" l="1"/>
  <c r="G1587" i="393" s="1"/>
  <c r="H1587" i="395"/>
  <c r="H1587" i="400" s="1"/>
  <c r="H1587" i="393"/>
  <c r="E1586" i="396"/>
  <c r="G1587" i="395"/>
  <c r="G1587" i="400" s="1"/>
  <c r="I1586" i="393"/>
  <c r="D1586" i="396"/>
  <c r="D1587" i="395" s="1"/>
  <c r="C1586" i="396"/>
  <c r="C1587" i="395" s="1"/>
  <c r="B1586" i="400"/>
  <c r="I1586" i="400"/>
  <c r="J1586" i="393" l="1"/>
  <c r="I1586" i="401"/>
  <c r="E1587" i="395"/>
  <c r="E1587" i="400" s="1"/>
  <c r="E1587" i="393"/>
  <c r="C1587" i="393"/>
  <c r="D1587" i="393"/>
  <c r="D1587" i="400"/>
  <c r="B1587" i="393" l="1"/>
  <c r="C1587" i="400"/>
  <c r="B1587" i="395"/>
  <c r="F1587" i="396" l="1"/>
  <c r="G1587" i="396"/>
  <c r="H1587" i="396"/>
  <c r="D1587" i="396"/>
  <c r="I1587" i="393"/>
  <c r="E1587" i="396"/>
  <c r="E1588" i="395" s="1"/>
  <c r="C1587" i="396"/>
  <c r="C1588" i="395" s="1"/>
  <c r="I1587" i="400"/>
  <c r="B1587" i="400"/>
  <c r="J1587" i="393" l="1"/>
  <c r="I1587" i="401"/>
  <c r="D1588" i="395"/>
  <c r="D1588" i="400" s="1"/>
  <c r="D1588" i="393"/>
  <c r="H1588" i="395"/>
  <c r="H1588" i="400" s="1"/>
  <c r="H1588" i="393"/>
  <c r="G1588" i="395"/>
  <c r="G1588" i="400" s="1"/>
  <c r="G1588" i="393"/>
  <c r="F1588" i="395"/>
  <c r="F1588" i="400" s="1"/>
  <c r="F1588" i="393"/>
  <c r="C1588" i="393"/>
  <c r="E1588" i="400"/>
  <c r="E1588" i="393"/>
  <c r="B1588" i="393" l="1"/>
  <c r="C1588" i="400"/>
  <c r="G1588" i="396" s="1"/>
  <c r="B1588" i="395"/>
  <c r="G1589" i="395" l="1"/>
  <c r="G1589" i="400" s="1"/>
  <c r="G1589" i="393"/>
  <c r="D1588" i="396"/>
  <c r="E1588" i="396"/>
  <c r="H1588" i="396"/>
  <c r="I1588" i="393"/>
  <c r="F1588" i="396"/>
  <c r="F1589" i="395" s="1"/>
  <c r="I1588" i="400"/>
  <c r="B1588" i="400"/>
  <c r="C1588" i="396"/>
  <c r="C1589" i="395" s="1"/>
  <c r="J1588" i="393" l="1"/>
  <c r="I1588" i="401"/>
  <c r="H1589" i="395"/>
  <c r="H1589" i="400" s="1"/>
  <c r="H1589" i="393"/>
  <c r="E1589" i="395"/>
  <c r="E1589" i="400" s="1"/>
  <c r="E1589" i="393"/>
  <c r="D1589" i="395"/>
  <c r="D1589" i="400" s="1"/>
  <c r="D1589" i="393"/>
  <c r="C1589" i="393"/>
  <c r="F1589" i="400"/>
  <c r="F1589" i="396" s="1"/>
  <c r="F1590" i="395" s="1"/>
  <c r="F1589" i="393"/>
  <c r="F1590" i="400" l="1"/>
  <c r="F1590" i="396" s="1"/>
  <c r="F1591" i="395" s="1"/>
  <c r="F1590" i="393"/>
  <c r="B1589" i="393"/>
  <c r="B1589" i="395"/>
  <c r="C1589" i="400"/>
  <c r="G1589" i="396" s="1"/>
  <c r="G1590" i="395" l="1"/>
  <c r="G1590" i="400" s="1"/>
  <c r="G1590" i="393"/>
  <c r="H1589" i="396"/>
  <c r="E1589" i="396"/>
  <c r="I1589" i="393"/>
  <c r="D1589" i="396"/>
  <c r="D1590" i="395" s="1"/>
  <c r="C1589" i="396"/>
  <c r="C1590" i="395" s="1"/>
  <c r="B1589" i="400"/>
  <c r="I1589" i="400"/>
  <c r="F1591" i="400"/>
  <c r="F1591" i="396" s="1"/>
  <c r="F1592" i="395" s="1"/>
  <c r="F1591" i="393"/>
  <c r="J1589" i="393" l="1"/>
  <c r="I1589" i="401"/>
  <c r="E1590" i="395"/>
  <c r="E1590" i="400" s="1"/>
  <c r="E1590" i="393"/>
  <c r="H1590" i="395"/>
  <c r="H1590" i="400" s="1"/>
  <c r="H1590" i="393"/>
  <c r="C1590" i="393"/>
  <c r="F1592" i="400"/>
  <c r="F1592" i="393"/>
  <c r="D1590" i="400"/>
  <c r="D1590" i="393"/>
  <c r="B1590" i="393" l="1"/>
  <c r="B1590" i="395"/>
  <c r="C1590" i="400"/>
  <c r="G1590" i="396" s="1"/>
  <c r="G1591" i="395" l="1"/>
  <c r="G1591" i="400" s="1"/>
  <c r="G1591" i="393"/>
  <c r="D1590" i="396"/>
  <c r="H1590" i="396"/>
  <c r="I1590" i="393"/>
  <c r="E1590" i="396"/>
  <c r="E1591" i="395" s="1"/>
  <c r="C1590" i="396"/>
  <c r="C1591" i="395" s="1"/>
  <c r="I1590" i="400"/>
  <c r="B1590" i="400"/>
  <c r="J1590" i="393" l="1"/>
  <c r="I1590" i="401"/>
  <c r="H1591" i="395"/>
  <c r="H1591" i="400" s="1"/>
  <c r="H1591" i="393"/>
  <c r="D1591" i="395"/>
  <c r="D1591" i="400" s="1"/>
  <c r="D1591" i="393"/>
  <c r="C1591" i="393"/>
  <c r="E1591" i="393"/>
  <c r="E1591" i="400"/>
  <c r="E1591" i="396" s="1"/>
  <c r="E1592" i="395" s="1"/>
  <c r="E1592" i="393" l="1"/>
  <c r="E1592" i="400"/>
  <c r="E1592" i="396" s="1"/>
  <c r="E1593" i="395" s="1"/>
  <c r="B1591" i="393"/>
  <c r="B1591" i="395"/>
  <c r="C1591" i="400"/>
  <c r="D1591" i="396" s="1"/>
  <c r="D1592" i="395" l="1"/>
  <c r="D1592" i="400" s="1"/>
  <c r="D1592" i="393"/>
  <c r="H1591" i="396"/>
  <c r="I1591" i="393"/>
  <c r="G1591" i="396"/>
  <c r="G1592" i="395" s="1"/>
  <c r="C1591" i="396"/>
  <c r="C1592" i="395" s="1"/>
  <c r="B1591" i="400"/>
  <c r="I1591" i="400"/>
  <c r="E1593" i="400"/>
  <c r="E1593" i="393"/>
  <c r="J1591" i="393" l="1"/>
  <c r="I1591" i="401"/>
  <c r="H1592" i="395"/>
  <c r="H1592" i="400" s="1"/>
  <c r="H1592" i="393"/>
  <c r="C1592" i="393"/>
  <c r="G1592" i="400"/>
  <c r="G1592" i="393"/>
  <c r="B1592" i="393" l="1"/>
  <c r="C1592" i="400"/>
  <c r="B1592" i="395"/>
  <c r="F1592" i="396" l="1"/>
  <c r="D1592" i="396"/>
  <c r="H1592" i="396"/>
  <c r="G1592" i="396"/>
  <c r="I1592" i="393"/>
  <c r="I1592" i="400"/>
  <c r="B1592" i="400"/>
  <c r="C1592" i="396"/>
  <c r="C1593" i="395" s="1"/>
  <c r="J1592" i="393" l="1"/>
  <c r="I1592" i="401"/>
  <c r="G1593" i="395"/>
  <c r="G1593" i="400" s="1"/>
  <c r="G1593" i="393"/>
  <c r="H1593" i="395"/>
  <c r="H1593" i="400" s="1"/>
  <c r="H1593" i="393"/>
  <c r="D1593" i="395"/>
  <c r="D1593" i="400" s="1"/>
  <c r="D1593" i="393"/>
  <c r="F1593" i="395"/>
  <c r="F1593" i="400" s="1"/>
  <c r="F1593" i="396" s="1"/>
  <c r="F1593" i="393"/>
  <c r="C1593" i="393"/>
  <c r="B1593" i="393" l="1"/>
  <c r="F1594" i="395"/>
  <c r="F1594" i="400" s="1"/>
  <c r="F1594" i="396" s="1"/>
  <c r="F1594" i="393"/>
  <c r="G1593" i="396"/>
  <c r="C1593" i="400"/>
  <c r="E1593" i="396" s="1"/>
  <c r="B1593" i="395"/>
  <c r="I1593" i="393" l="1"/>
  <c r="F1595" i="395"/>
  <c r="F1595" i="400" s="1"/>
  <c r="F1595" i="396" s="1"/>
  <c r="F1595" i="393"/>
  <c r="E1594" i="395"/>
  <c r="E1594" i="400" s="1"/>
  <c r="E1594" i="393"/>
  <c r="H1593" i="396"/>
  <c r="G1594" i="395"/>
  <c r="G1594" i="400" s="1"/>
  <c r="G1594" i="393"/>
  <c r="D1593" i="396"/>
  <c r="C1593" i="396"/>
  <c r="C1594" i="395" s="1"/>
  <c r="I1593" i="400"/>
  <c r="B1593" i="400"/>
  <c r="J1593" i="393" l="1"/>
  <c r="I1593" i="401"/>
  <c r="H1594" i="395"/>
  <c r="H1594" i="400" s="1"/>
  <c r="H1594" i="393"/>
  <c r="D1594" i="395"/>
  <c r="D1594" i="400" s="1"/>
  <c r="D1594" i="393"/>
  <c r="F1596" i="395"/>
  <c r="F1596" i="400" s="1"/>
  <c r="F1596" i="396" s="1"/>
  <c r="F1596" i="393"/>
  <c r="C1594" i="393"/>
  <c r="B1594" i="393" l="1"/>
  <c r="F1597" i="395"/>
  <c r="F1597" i="400" s="1"/>
  <c r="F1597" i="396" s="1"/>
  <c r="F1597" i="393"/>
  <c r="H1594" i="396"/>
  <c r="B1594" i="395"/>
  <c r="C1594" i="400"/>
  <c r="I1594" i="393" l="1"/>
  <c r="G1594" i="396"/>
  <c r="E1594" i="396"/>
  <c r="H1595" i="395"/>
  <c r="H1595" i="400" s="1"/>
  <c r="H1595" i="393"/>
  <c r="F1598" i="395"/>
  <c r="F1598" i="400" s="1"/>
  <c r="F1598" i="396" s="1"/>
  <c r="F1598" i="393"/>
  <c r="D1594" i="396"/>
  <c r="D1595" i="395" s="1"/>
  <c r="B1594" i="400"/>
  <c r="I1594" i="400"/>
  <c r="C1594" i="396"/>
  <c r="C1595" i="395" s="1"/>
  <c r="J1594" i="393" l="1"/>
  <c r="I1594" i="401"/>
  <c r="E1595" i="395"/>
  <c r="E1595" i="400" s="1"/>
  <c r="E1595" i="393"/>
  <c r="F1599" i="395"/>
  <c r="F1599" i="400" s="1"/>
  <c r="F1599" i="393"/>
  <c r="G1595" i="395"/>
  <c r="G1595" i="400" s="1"/>
  <c r="G1595" i="393"/>
  <c r="C1595" i="393"/>
  <c r="D1595" i="400"/>
  <c r="D1595" i="393"/>
  <c r="B1595" i="393" l="1"/>
  <c r="B1595" i="395"/>
  <c r="C1595" i="400"/>
  <c r="H1595" i="396" s="1"/>
  <c r="D1595" i="396" l="1"/>
  <c r="G1595" i="396"/>
  <c r="H1596" i="395"/>
  <c r="H1596" i="400" s="1"/>
  <c r="H1596" i="393"/>
  <c r="E1595" i="396"/>
  <c r="I1595" i="393"/>
  <c r="B1595" i="400"/>
  <c r="I1595" i="400"/>
  <c r="C1595" i="396"/>
  <c r="C1596" i="395" s="1"/>
  <c r="J1595" i="393" l="1"/>
  <c r="I1595" i="401"/>
  <c r="G1596" i="395"/>
  <c r="G1596" i="400" s="1"/>
  <c r="G1596" i="393"/>
  <c r="E1596" i="395"/>
  <c r="E1596" i="400" s="1"/>
  <c r="E1596" i="393"/>
  <c r="D1596" i="395"/>
  <c r="D1596" i="400" s="1"/>
  <c r="D1596" i="393"/>
  <c r="C1596" i="393"/>
  <c r="B1596" i="393" l="1"/>
  <c r="C1596" i="400"/>
  <c r="H1596" i="396" s="1"/>
  <c r="B1596" i="395"/>
  <c r="I1596" i="393" l="1"/>
  <c r="D1596" i="396"/>
  <c r="H1597" i="395"/>
  <c r="H1597" i="400" s="1"/>
  <c r="H1597" i="393"/>
  <c r="E1596" i="396"/>
  <c r="G1596" i="396"/>
  <c r="G1597" i="395" s="1"/>
  <c r="C1596" i="396"/>
  <c r="C1597" i="395" s="1"/>
  <c r="I1596" i="400"/>
  <c r="B1596" i="400"/>
  <c r="J1596" i="393" l="1"/>
  <c r="I1596" i="401"/>
  <c r="E1597" i="395"/>
  <c r="E1597" i="400" s="1"/>
  <c r="E1597" i="393"/>
  <c r="D1597" i="395"/>
  <c r="D1597" i="400" s="1"/>
  <c r="D1597" i="393"/>
  <c r="C1597" i="393"/>
  <c r="G1597" i="393"/>
  <c r="G1597" i="400"/>
  <c r="B1597" i="393" l="1"/>
  <c r="B1597" i="395"/>
  <c r="C1597" i="400"/>
  <c r="H1597" i="396" s="1"/>
  <c r="E1597" i="396" l="1"/>
  <c r="E1598" i="395" s="1"/>
  <c r="E1598" i="400" s="1"/>
  <c r="H1598" i="395"/>
  <c r="H1598" i="400" s="1"/>
  <c r="H1598" i="393"/>
  <c r="G1597" i="396"/>
  <c r="I1597" i="393"/>
  <c r="D1597" i="396"/>
  <c r="D1598" i="395" s="1"/>
  <c r="I1597" i="400"/>
  <c r="C1597" i="396"/>
  <c r="C1598" i="395" s="1"/>
  <c r="B1597" i="400"/>
  <c r="J1597" i="393" l="1"/>
  <c r="I1597" i="401"/>
  <c r="E1598" i="393"/>
  <c r="G1598" i="395"/>
  <c r="G1598" i="400" s="1"/>
  <c r="G1598" i="393"/>
  <c r="D1598" i="400"/>
  <c r="D1598" i="393"/>
  <c r="C1598" i="393"/>
  <c r="B1598" i="393" l="1"/>
  <c r="B1598" i="395"/>
  <c r="C1598" i="400"/>
  <c r="E1598" i="396" l="1"/>
  <c r="H1598" i="396"/>
  <c r="G1598" i="396"/>
  <c r="D1598" i="396"/>
  <c r="I1598" i="393"/>
  <c r="C1598" i="396"/>
  <c r="C1599" i="395" s="1"/>
  <c r="B1598" i="400"/>
  <c r="I1598" i="400"/>
  <c r="J1598" i="393" l="1"/>
  <c r="I1598" i="401"/>
  <c r="D1599" i="395"/>
  <c r="D1599" i="400" s="1"/>
  <c r="D1599" i="393"/>
  <c r="G1599" i="395"/>
  <c r="G1599" i="400" s="1"/>
  <c r="G1599" i="393"/>
  <c r="H1599" i="395"/>
  <c r="H1599" i="400" s="1"/>
  <c r="H1599" i="393"/>
  <c r="E1599" i="395"/>
  <c r="E1599" i="400" s="1"/>
  <c r="E1599" i="393"/>
  <c r="C1599" i="393"/>
  <c r="B1599" i="393" l="1"/>
  <c r="C1599" i="400"/>
  <c r="F1599" i="396" s="1"/>
  <c r="B1599" i="395"/>
  <c r="I1599" i="393" l="1"/>
  <c r="I1599" i="401" s="1"/>
  <c r="D1599" i="396"/>
  <c r="F1600" i="395"/>
  <c r="F1600" i="400" s="1"/>
  <c r="F1600" i="393"/>
  <c r="H1599" i="396"/>
  <c r="E1599" i="396"/>
  <c r="G1599" i="396"/>
  <c r="G1600" i="395" s="1"/>
  <c r="B1599" i="400"/>
  <c r="C1599" i="396"/>
  <c r="C1600" i="395" s="1"/>
  <c r="I1599" i="400"/>
  <c r="I82" i="390" l="1"/>
  <c r="I82" i="398" s="1"/>
  <c r="J1599" i="393"/>
  <c r="H1600" i="395"/>
  <c r="H1600" i="400" s="1"/>
  <c r="H1600" i="393"/>
  <c r="E1600" i="395"/>
  <c r="E1600" i="400" s="1"/>
  <c r="E1600" i="393"/>
  <c r="D1600" i="395"/>
  <c r="D1600" i="400" s="1"/>
  <c r="D1600" i="393"/>
  <c r="C1600" i="393"/>
  <c r="G1600" i="400"/>
  <c r="G1600" i="393"/>
  <c r="B1600" i="393" l="1"/>
  <c r="C1600" i="400"/>
  <c r="F1600" i="396" s="1"/>
  <c r="B1600" i="395"/>
  <c r="H1600" i="396" l="1"/>
  <c r="D1600" i="396"/>
  <c r="F1601" i="395"/>
  <c r="F1601" i="400" s="1"/>
  <c r="F1601" i="393"/>
  <c r="E1600" i="396"/>
  <c r="I1600" i="393"/>
  <c r="G1600" i="396"/>
  <c r="G1601" i="395" s="1"/>
  <c r="C1600" i="396"/>
  <c r="C1601" i="395" s="1"/>
  <c r="B1600" i="400"/>
  <c r="I1600" i="400"/>
  <c r="J1600" i="393" l="1"/>
  <c r="I1600" i="401"/>
  <c r="D1601" i="395"/>
  <c r="D1601" i="400" s="1"/>
  <c r="D1601" i="393"/>
  <c r="E1601" i="395"/>
  <c r="E1601" i="400" s="1"/>
  <c r="E1601" i="393"/>
  <c r="H1601" i="395"/>
  <c r="H1601" i="400" s="1"/>
  <c r="H1601" i="393"/>
  <c r="C1601" i="393"/>
  <c r="G1601" i="393"/>
  <c r="G1601" i="400"/>
  <c r="B1601" i="393" l="1"/>
  <c r="C1601" i="400"/>
  <c r="F1601" i="396" s="1"/>
  <c r="B1601" i="395"/>
  <c r="D1601" i="396" l="1"/>
  <c r="F1602" i="395"/>
  <c r="F1602" i="400" s="1"/>
  <c r="F1602" i="393"/>
  <c r="H1601" i="396"/>
  <c r="E1601" i="396"/>
  <c r="I1601" i="393"/>
  <c r="G1601" i="396"/>
  <c r="G1602" i="395" s="1"/>
  <c r="C1601" i="396"/>
  <c r="C1602" i="395" s="1"/>
  <c r="B1601" i="400"/>
  <c r="I1601" i="400"/>
  <c r="J1601" i="393" l="1"/>
  <c r="I1601" i="401"/>
  <c r="E1602" i="395"/>
  <c r="E1602" i="400" s="1"/>
  <c r="E1602" i="393"/>
  <c r="H1602" i="395"/>
  <c r="H1602" i="400" s="1"/>
  <c r="H1602" i="393"/>
  <c r="D1602" i="395"/>
  <c r="D1602" i="400" s="1"/>
  <c r="D1602" i="393"/>
  <c r="G1602" i="400"/>
  <c r="G1602" i="393"/>
  <c r="C1602" i="393"/>
  <c r="B1602" i="393" l="1"/>
  <c r="B1602" i="395"/>
  <c r="C1602" i="400"/>
  <c r="F1602" i="396" s="1"/>
  <c r="F1603" i="395" l="1"/>
  <c r="F1603" i="400" s="1"/>
  <c r="F1603" i="393"/>
  <c r="E1602" i="396"/>
  <c r="G1602" i="396"/>
  <c r="H1602" i="396"/>
  <c r="D1602" i="396"/>
  <c r="I1602" i="393"/>
  <c r="C1602" i="396"/>
  <c r="C1603" i="395" s="1"/>
  <c r="B1602" i="400"/>
  <c r="I1602" i="400"/>
  <c r="J1602" i="393" l="1"/>
  <c r="I1602" i="401"/>
  <c r="G1603" i="395"/>
  <c r="G1603" i="400" s="1"/>
  <c r="G1603" i="393"/>
  <c r="E1603" i="395"/>
  <c r="E1603" i="400" s="1"/>
  <c r="E1603" i="393"/>
  <c r="D1603" i="395"/>
  <c r="D1603" i="400" s="1"/>
  <c r="D1603" i="393"/>
  <c r="H1603" i="395"/>
  <c r="H1603" i="400" s="1"/>
  <c r="H1603" i="393"/>
  <c r="C1603" i="393"/>
  <c r="B1603" i="393" l="1"/>
  <c r="B1603" i="395"/>
  <c r="C1603" i="400"/>
  <c r="F1603" i="396" s="1"/>
  <c r="I1603" i="393" l="1"/>
  <c r="F1604" i="395"/>
  <c r="F1604" i="400" s="1"/>
  <c r="F1604" i="393"/>
  <c r="E1603" i="396"/>
  <c r="D1603" i="396"/>
  <c r="H1603" i="396"/>
  <c r="G1603" i="396"/>
  <c r="G1604" i="395" s="1"/>
  <c r="I1603" i="400"/>
  <c r="B1603" i="400"/>
  <c r="C1603" i="396"/>
  <c r="C1604" i="395" s="1"/>
  <c r="J1603" i="393" l="1"/>
  <c r="I1603" i="401"/>
  <c r="D1604" i="395"/>
  <c r="D1604" i="400" s="1"/>
  <c r="D1604" i="393"/>
  <c r="E1604" i="395"/>
  <c r="E1604" i="400" s="1"/>
  <c r="E1604" i="393"/>
  <c r="H1604" i="395"/>
  <c r="H1604" i="400" s="1"/>
  <c r="H1604" i="393"/>
  <c r="C1604" i="393"/>
  <c r="G1604" i="400"/>
  <c r="G1604" i="393"/>
  <c r="D1604" i="396" l="1"/>
  <c r="B1604" i="393"/>
  <c r="C1604" i="400"/>
  <c r="F1604" i="396" s="1"/>
  <c r="B1604" i="395"/>
  <c r="H1604" i="396" l="1"/>
  <c r="D1605" i="395"/>
  <c r="D1605" i="400" s="1"/>
  <c r="D1605" i="393"/>
  <c r="F1605" i="395"/>
  <c r="F1605" i="400" s="1"/>
  <c r="F1605" i="396" s="1"/>
  <c r="F1605" i="393"/>
  <c r="E1604" i="396"/>
  <c r="I1604" i="393"/>
  <c r="G1604" i="396"/>
  <c r="G1605" i="395" s="1"/>
  <c r="I1604" i="400"/>
  <c r="B1604" i="400"/>
  <c r="C1604" i="396"/>
  <c r="C1605" i="395" s="1"/>
  <c r="J1604" i="393" l="1"/>
  <c r="I1604" i="401"/>
  <c r="F1606" i="395"/>
  <c r="F1606" i="400" s="1"/>
  <c r="F1606" i="396" s="1"/>
  <c r="F1606" i="393"/>
  <c r="E1605" i="395"/>
  <c r="E1605" i="400" s="1"/>
  <c r="E1605" i="393"/>
  <c r="H1605" i="395"/>
  <c r="H1605" i="400" s="1"/>
  <c r="H1605" i="393"/>
  <c r="C1605" i="393"/>
  <c r="G1605" i="400"/>
  <c r="G1605" i="393"/>
  <c r="F1607" i="395" l="1"/>
  <c r="F1607" i="400" s="1"/>
  <c r="F1607" i="396" s="1"/>
  <c r="F1607" i="393"/>
  <c r="B1605" i="393"/>
  <c r="B1605" i="395"/>
  <c r="C1605" i="400"/>
  <c r="D1605" i="396" s="1"/>
  <c r="E1605" i="396" l="1"/>
  <c r="E1606" i="393" s="1"/>
  <c r="E1606" i="395"/>
  <c r="E1606" i="400" s="1"/>
  <c r="F1608" i="395"/>
  <c r="F1608" i="400" s="1"/>
  <c r="F1608" i="396" s="1"/>
  <c r="F1608" i="393"/>
  <c r="D1606" i="395"/>
  <c r="D1606" i="400" s="1"/>
  <c r="D1606" i="393"/>
  <c r="H1605" i="396"/>
  <c r="G1605" i="396"/>
  <c r="I1605" i="393"/>
  <c r="C1605" i="396"/>
  <c r="C1606" i="395" s="1"/>
  <c r="B1605" i="400"/>
  <c r="I1605" i="400"/>
  <c r="J1605" i="393" l="1"/>
  <c r="I1605" i="401"/>
  <c r="G1606" i="395"/>
  <c r="G1606" i="400" s="1"/>
  <c r="G1606" i="393"/>
  <c r="H1606" i="395"/>
  <c r="H1606" i="400" s="1"/>
  <c r="H1606" i="393"/>
  <c r="F1609" i="395"/>
  <c r="F1609" i="400" s="1"/>
  <c r="F1609" i="396" s="1"/>
  <c r="F1609" i="393"/>
  <c r="C1606" i="393"/>
  <c r="B1606" i="393" l="1"/>
  <c r="F1610" i="395"/>
  <c r="F1610" i="400" s="1"/>
  <c r="F1610" i="396" s="1"/>
  <c r="F1610" i="393"/>
  <c r="C1606" i="400"/>
  <c r="E1606" i="396" s="1"/>
  <c r="B1606" i="395"/>
  <c r="I1606" i="393" l="1"/>
  <c r="G1606" i="396"/>
  <c r="E1607" i="395"/>
  <c r="E1607" i="400" s="1"/>
  <c r="E1607" i="393"/>
  <c r="F1611" i="395"/>
  <c r="F1611" i="400" s="1"/>
  <c r="F1611" i="396" s="1"/>
  <c r="F1611" i="393"/>
  <c r="H1606" i="396"/>
  <c r="D1606" i="396"/>
  <c r="D1607" i="395" s="1"/>
  <c r="C1606" i="396"/>
  <c r="C1607" i="395" s="1"/>
  <c r="I1606" i="400"/>
  <c r="B1606" i="400"/>
  <c r="J1606" i="393" l="1"/>
  <c r="I1606" i="401"/>
  <c r="F1612" i="395"/>
  <c r="F1612" i="400" s="1"/>
  <c r="F1612" i="396" s="1"/>
  <c r="F1612" i="393"/>
  <c r="H1607" i="395"/>
  <c r="H1607" i="400" s="1"/>
  <c r="H1607" i="393"/>
  <c r="G1607" i="395"/>
  <c r="G1607" i="400" s="1"/>
  <c r="G1607" i="393"/>
  <c r="C1607" i="393"/>
  <c r="D1607" i="400"/>
  <c r="D1607" i="393"/>
  <c r="F1613" i="395" l="1"/>
  <c r="F1613" i="400" s="1"/>
  <c r="F1613" i="396" s="1"/>
  <c r="F1613" i="393"/>
  <c r="B1607" i="393"/>
  <c r="C1607" i="400"/>
  <c r="E1607" i="396" s="1"/>
  <c r="B1607" i="395"/>
  <c r="F1614" i="395" l="1"/>
  <c r="F1614" i="400" s="1"/>
  <c r="F1614" i="396" s="1"/>
  <c r="F1614" i="393"/>
  <c r="G1607" i="396"/>
  <c r="H1607" i="396"/>
  <c r="E1608" i="395"/>
  <c r="E1608" i="400" s="1"/>
  <c r="E1608" i="393"/>
  <c r="D1607" i="396"/>
  <c r="I1607" i="393"/>
  <c r="B1607" i="400"/>
  <c r="C1607" i="396"/>
  <c r="C1608" i="395" s="1"/>
  <c r="I1607" i="400"/>
  <c r="J1607" i="393" l="1"/>
  <c r="I1607" i="401"/>
  <c r="H1608" i="395"/>
  <c r="H1608" i="400" s="1"/>
  <c r="H1608" i="393"/>
  <c r="D1608" i="395"/>
  <c r="D1608" i="400" s="1"/>
  <c r="D1608" i="393"/>
  <c r="G1608" i="395"/>
  <c r="G1608" i="400" s="1"/>
  <c r="G1608" i="393"/>
  <c r="F1615" i="395"/>
  <c r="F1615" i="400" s="1"/>
  <c r="F1615" i="396" s="1"/>
  <c r="F1615" i="393"/>
  <c r="C1608" i="393"/>
  <c r="B1608" i="393" l="1"/>
  <c r="F1616" i="395"/>
  <c r="F1616" i="400" s="1"/>
  <c r="F1616" i="396" s="1"/>
  <c r="F1616" i="393"/>
  <c r="B1608" i="395"/>
  <c r="C1608" i="400"/>
  <c r="E1608" i="396" s="1"/>
  <c r="I1608" i="393" l="1"/>
  <c r="E1609" i="395"/>
  <c r="E1609" i="400" s="1"/>
  <c r="E1609" i="393"/>
  <c r="H1608" i="396"/>
  <c r="D1608" i="396"/>
  <c r="F1617" i="395"/>
  <c r="F1617" i="400" s="1"/>
  <c r="F1617" i="396" s="1"/>
  <c r="F1617" i="393"/>
  <c r="G1608" i="396"/>
  <c r="G1609" i="395" s="1"/>
  <c r="C1608" i="396"/>
  <c r="C1609" i="395" s="1"/>
  <c r="I1608" i="400"/>
  <c r="B1608" i="400"/>
  <c r="J1608" i="393" l="1"/>
  <c r="I1608" i="401"/>
  <c r="D1609" i="395"/>
  <c r="D1609" i="400" s="1"/>
  <c r="D1609" i="393"/>
  <c r="H1609" i="395"/>
  <c r="H1609" i="400" s="1"/>
  <c r="H1609" i="393"/>
  <c r="F1618" i="395"/>
  <c r="F1618" i="400" s="1"/>
  <c r="F1618" i="396" s="1"/>
  <c r="F1618" i="393"/>
  <c r="C1609" i="393"/>
  <c r="G1609" i="400"/>
  <c r="G1609" i="393"/>
  <c r="F1619" i="395" l="1"/>
  <c r="F1619" i="400" s="1"/>
  <c r="F1619" i="396" s="1"/>
  <c r="F1619" i="393"/>
  <c r="B1609" i="393"/>
  <c r="B1609" i="395"/>
  <c r="C1609" i="400"/>
  <c r="E1609" i="396" s="1"/>
  <c r="E1610" i="395" l="1"/>
  <c r="E1610" i="400" s="1"/>
  <c r="E1610" i="396" s="1"/>
  <c r="E1610" i="393"/>
  <c r="D1609" i="396"/>
  <c r="H1609" i="396"/>
  <c r="F1620" i="395"/>
  <c r="F1620" i="400" s="1"/>
  <c r="F1620" i="396" s="1"/>
  <c r="F1620" i="393"/>
  <c r="I1609" i="393"/>
  <c r="G1609" i="396"/>
  <c r="G1610" i="395" s="1"/>
  <c r="C1609" i="396"/>
  <c r="C1610" i="395" s="1"/>
  <c r="I1609" i="400"/>
  <c r="B1609" i="400"/>
  <c r="J1609" i="393" l="1"/>
  <c r="I1609" i="401"/>
  <c r="F1621" i="395"/>
  <c r="F1621" i="400" s="1"/>
  <c r="F1621" i="396" s="1"/>
  <c r="F1621" i="393"/>
  <c r="H1610" i="395"/>
  <c r="H1610" i="400" s="1"/>
  <c r="H1610" i="393"/>
  <c r="D1610" i="395"/>
  <c r="D1610" i="400" s="1"/>
  <c r="D1610" i="393"/>
  <c r="E1611" i="395"/>
  <c r="E1611" i="400" s="1"/>
  <c r="E1611" i="396" s="1"/>
  <c r="E1611" i="393"/>
  <c r="C1610" i="393"/>
  <c r="G1610" i="400"/>
  <c r="G1610" i="393"/>
  <c r="E1612" i="395" l="1"/>
  <c r="E1612" i="400" s="1"/>
  <c r="E1612" i="396" s="1"/>
  <c r="E1612" i="393"/>
  <c r="F1622" i="395"/>
  <c r="F1622" i="400" s="1"/>
  <c r="F1622" i="396" s="1"/>
  <c r="F1622" i="393"/>
  <c r="B1610" i="393"/>
  <c r="C1610" i="400"/>
  <c r="H1610" i="396" s="1"/>
  <c r="B1610" i="395"/>
  <c r="D1610" i="396" l="1"/>
  <c r="D1611" i="393" s="1"/>
  <c r="H1611" i="395"/>
  <c r="H1611" i="400" s="1"/>
  <c r="H1611" i="393"/>
  <c r="F1623" i="395"/>
  <c r="F1623" i="400" s="1"/>
  <c r="F1623" i="396" s="1"/>
  <c r="F1623" i="393"/>
  <c r="E1613" i="395"/>
  <c r="E1613" i="400" s="1"/>
  <c r="E1613" i="396" s="1"/>
  <c r="E1613" i="393"/>
  <c r="I1610" i="393"/>
  <c r="G1610" i="396"/>
  <c r="G1611" i="395" s="1"/>
  <c r="I1610" i="400"/>
  <c r="C1610" i="396"/>
  <c r="C1611" i="395" s="1"/>
  <c r="B1610" i="400"/>
  <c r="J1610" i="393" l="1"/>
  <c r="I1610" i="401"/>
  <c r="D1611" i="395"/>
  <c r="D1611" i="400" s="1"/>
  <c r="E1614" i="395"/>
  <c r="E1614" i="400" s="1"/>
  <c r="E1614" i="396" s="1"/>
  <c r="E1614" i="393"/>
  <c r="F1624" i="395"/>
  <c r="F1624" i="400" s="1"/>
  <c r="F1624" i="396" s="1"/>
  <c r="F1624" i="393"/>
  <c r="C1611" i="393"/>
  <c r="G1611" i="393"/>
  <c r="G1611" i="400"/>
  <c r="F1625" i="395" l="1"/>
  <c r="F1625" i="400" s="1"/>
  <c r="F1625" i="396" s="1"/>
  <c r="F1625" i="393"/>
  <c r="E1615" i="395"/>
  <c r="E1615" i="400" s="1"/>
  <c r="E1615" i="396" s="1"/>
  <c r="E1615" i="393"/>
  <c r="B1611" i="393"/>
  <c r="B1611" i="395"/>
  <c r="C1611" i="400"/>
  <c r="E1616" i="395" l="1"/>
  <c r="E1616" i="400" s="1"/>
  <c r="E1616" i="396" s="1"/>
  <c r="E1616" i="393"/>
  <c r="H1611" i="396"/>
  <c r="D1611" i="396"/>
  <c r="F1626" i="395"/>
  <c r="F1626" i="400" s="1"/>
  <c r="F1626" i="396" s="1"/>
  <c r="F1626" i="393"/>
  <c r="I1611" i="393"/>
  <c r="G1611" i="396"/>
  <c r="G1612" i="395" s="1"/>
  <c r="C1611" i="396"/>
  <c r="C1612" i="395" s="1"/>
  <c r="I1611" i="400"/>
  <c r="B1611" i="400"/>
  <c r="J1611" i="393" l="1"/>
  <c r="I1611" i="401"/>
  <c r="D1612" i="395"/>
  <c r="D1612" i="400" s="1"/>
  <c r="D1612" i="393"/>
  <c r="F1627" i="395"/>
  <c r="F1627" i="400" s="1"/>
  <c r="F1627" i="396" s="1"/>
  <c r="F1627" i="393"/>
  <c r="H1612" i="395"/>
  <c r="H1612" i="400" s="1"/>
  <c r="H1612" i="393"/>
  <c r="E1617" i="395"/>
  <c r="E1617" i="400" s="1"/>
  <c r="E1617" i="396" s="1"/>
  <c r="E1617" i="393"/>
  <c r="C1612" i="393"/>
  <c r="G1612" i="400"/>
  <c r="G1612" i="393"/>
  <c r="E1618" i="395" l="1"/>
  <c r="E1618" i="400" s="1"/>
  <c r="E1618" i="396" s="1"/>
  <c r="E1618" i="393"/>
  <c r="F1628" i="395"/>
  <c r="F1628" i="400" s="1"/>
  <c r="F1628" i="396" s="1"/>
  <c r="F1628" i="393"/>
  <c r="B1612" i="393"/>
  <c r="B1612" i="395"/>
  <c r="C1612" i="400"/>
  <c r="H1612" i="396" s="1"/>
  <c r="H1613" i="395" l="1"/>
  <c r="H1613" i="400" s="1"/>
  <c r="H1613" i="393"/>
  <c r="F1629" i="395"/>
  <c r="F1629" i="400" s="1"/>
  <c r="F1629" i="396" s="1"/>
  <c r="F1629" i="393"/>
  <c r="G1612" i="396"/>
  <c r="E1619" i="395"/>
  <c r="E1619" i="400" s="1"/>
  <c r="E1619" i="396" s="1"/>
  <c r="E1619" i="393"/>
  <c r="I1612" i="393"/>
  <c r="D1612" i="396"/>
  <c r="D1613" i="395" s="1"/>
  <c r="I1612" i="400"/>
  <c r="B1612" i="400"/>
  <c r="C1612" i="396"/>
  <c r="C1613" i="395" s="1"/>
  <c r="J1612" i="393" l="1"/>
  <c r="I1612" i="401"/>
  <c r="F1630" i="395"/>
  <c r="F1630" i="400" s="1"/>
  <c r="F1630" i="396" s="1"/>
  <c r="F1630" i="393"/>
  <c r="E1620" i="395"/>
  <c r="E1620" i="400" s="1"/>
  <c r="E1620" i="396" s="1"/>
  <c r="E1620" i="393"/>
  <c r="G1613" i="395"/>
  <c r="G1613" i="400" s="1"/>
  <c r="G1613" i="393"/>
  <c r="D1613" i="400"/>
  <c r="D1613" i="393"/>
  <c r="C1613" i="393"/>
  <c r="E1621" i="395" l="1"/>
  <c r="E1621" i="400" s="1"/>
  <c r="E1621" i="396" s="1"/>
  <c r="E1621" i="393"/>
  <c r="F1631" i="395"/>
  <c r="F1631" i="400" s="1"/>
  <c r="F1631" i="396" s="1"/>
  <c r="F1631" i="393"/>
  <c r="B1613" i="393"/>
  <c r="C1613" i="400"/>
  <c r="H1613" i="396" s="1"/>
  <c r="B1613" i="395"/>
  <c r="F1632" i="395" l="1"/>
  <c r="F1632" i="400" s="1"/>
  <c r="F1632" i="396" s="1"/>
  <c r="F1632" i="393"/>
  <c r="E1622" i="395"/>
  <c r="E1622" i="400" s="1"/>
  <c r="E1622" i="393"/>
  <c r="H1614" i="395"/>
  <c r="H1614" i="400" s="1"/>
  <c r="H1614" i="393"/>
  <c r="G1613" i="396"/>
  <c r="I1613" i="393"/>
  <c r="D1613" i="396"/>
  <c r="D1614" i="395" s="1"/>
  <c r="C1613" i="396"/>
  <c r="C1614" i="395" s="1"/>
  <c r="B1613" i="400"/>
  <c r="I1613" i="400"/>
  <c r="J1613" i="393" l="1"/>
  <c r="I1613" i="401"/>
  <c r="G1614" i="395"/>
  <c r="G1614" i="400" s="1"/>
  <c r="G1614" i="393"/>
  <c r="F1633" i="395"/>
  <c r="F1633" i="400" s="1"/>
  <c r="F1633" i="396" s="1"/>
  <c r="F1633" i="393"/>
  <c r="C1614" i="393"/>
  <c r="D1614" i="400"/>
  <c r="D1614" i="393"/>
  <c r="F1634" i="395" l="1"/>
  <c r="F1634" i="400" s="1"/>
  <c r="F1634" i="396" s="1"/>
  <c r="F1634" i="393"/>
  <c r="B1614" i="393"/>
  <c r="C1614" i="400"/>
  <c r="H1614" i="396" s="1"/>
  <c r="B1614" i="395"/>
  <c r="H1615" i="395" l="1"/>
  <c r="H1615" i="400" s="1"/>
  <c r="H1615" i="393"/>
  <c r="G1614" i="396"/>
  <c r="F1635" i="395"/>
  <c r="F1635" i="400" s="1"/>
  <c r="F1635" i="396" s="1"/>
  <c r="F1635" i="393"/>
  <c r="I1614" i="393"/>
  <c r="D1614" i="396"/>
  <c r="D1615" i="395" s="1"/>
  <c r="B1614" i="400"/>
  <c r="I1614" i="400"/>
  <c r="C1614" i="396"/>
  <c r="C1615" i="395" s="1"/>
  <c r="J1614" i="393" l="1"/>
  <c r="I1614" i="401"/>
  <c r="F1636" i="395"/>
  <c r="F1636" i="400" s="1"/>
  <c r="F1636" i="396" s="1"/>
  <c r="F1636" i="393"/>
  <c r="G1615" i="395"/>
  <c r="G1615" i="400" s="1"/>
  <c r="G1615" i="393"/>
  <c r="D1615" i="393"/>
  <c r="D1615" i="400"/>
  <c r="C1615" i="393"/>
  <c r="F1637" i="395" l="1"/>
  <c r="F1637" i="400" s="1"/>
  <c r="F1637" i="396" s="1"/>
  <c r="F1637" i="393"/>
  <c r="B1615" i="393"/>
  <c r="C1615" i="400"/>
  <c r="H1615" i="396" s="1"/>
  <c r="B1615" i="395"/>
  <c r="F1638" i="395" l="1"/>
  <c r="F1638" i="400" s="1"/>
  <c r="F1638" i="396" s="1"/>
  <c r="F1638" i="393"/>
  <c r="H1616" i="395"/>
  <c r="H1616" i="400" s="1"/>
  <c r="H1616" i="393"/>
  <c r="G1615" i="396"/>
  <c r="I1615" i="393"/>
  <c r="D1615" i="396"/>
  <c r="D1616" i="395" s="1"/>
  <c r="I1615" i="400"/>
  <c r="C1615" i="396"/>
  <c r="C1616" i="395" s="1"/>
  <c r="B1615" i="400"/>
  <c r="J1615" i="393" l="1"/>
  <c r="I1615" i="401"/>
  <c r="G1616" i="395"/>
  <c r="G1616" i="400" s="1"/>
  <c r="G1616" i="393"/>
  <c r="F1639" i="395"/>
  <c r="F1639" i="400" s="1"/>
  <c r="F1639" i="396" s="1"/>
  <c r="F1639" i="393"/>
  <c r="D1616" i="393"/>
  <c r="D1616" i="400"/>
  <c r="C1616" i="393"/>
  <c r="F1640" i="395" l="1"/>
  <c r="F1640" i="400" s="1"/>
  <c r="F1640" i="396" s="1"/>
  <c r="F1640" i="393"/>
  <c r="B1616" i="393"/>
  <c r="B1616" i="395"/>
  <c r="C1616" i="400"/>
  <c r="H1616" i="396" s="1"/>
  <c r="H1617" i="395" l="1"/>
  <c r="H1617" i="400" s="1"/>
  <c r="H1617" i="393"/>
  <c r="G1616" i="396"/>
  <c r="F1641" i="395"/>
  <c r="F1641" i="400" s="1"/>
  <c r="F1641" i="396" s="1"/>
  <c r="F1641" i="393"/>
  <c r="I1616" i="393"/>
  <c r="D1616" i="396"/>
  <c r="D1617" i="395" s="1"/>
  <c r="B1616" i="400"/>
  <c r="I1616" i="400"/>
  <c r="C1616" i="396"/>
  <c r="C1617" i="395" s="1"/>
  <c r="J1616" i="393" l="1"/>
  <c r="I1616" i="401"/>
  <c r="F1642" i="395"/>
  <c r="F1642" i="400" s="1"/>
  <c r="F1642" i="396" s="1"/>
  <c r="F1642" i="393"/>
  <c r="G1617" i="395"/>
  <c r="G1617" i="400" s="1"/>
  <c r="G1617" i="393"/>
  <c r="D1617" i="400"/>
  <c r="D1617" i="393"/>
  <c r="C1617" i="393"/>
  <c r="F1643" i="395" l="1"/>
  <c r="F1643" i="400" s="1"/>
  <c r="F1643" i="396" s="1"/>
  <c r="F1643" i="393"/>
  <c r="B1617" i="393"/>
  <c r="C1617" i="400"/>
  <c r="H1617" i="396" s="1"/>
  <c r="B1617" i="395"/>
  <c r="F1644" i="395" l="1"/>
  <c r="F1644" i="400" s="1"/>
  <c r="F1644" i="396" s="1"/>
  <c r="F1644" i="393"/>
  <c r="D1617" i="396"/>
  <c r="H1618" i="395"/>
  <c r="H1618" i="400" s="1"/>
  <c r="H1618" i="393"/>
  <c r="G1617" i="396"/>
  <c r="I1617" i="393"/>
  <c r="C1617" i="396"/>
  <c r="C1618" i="395" s="1"/>
  <c r="B1617" i="400"/>
  <c r="I1617" i="400"/>
  <c r="J1617" i="393" l="1"/>
  <c r="I1617" i="401"/>
  <c r="D1618" i="395"/>
  <c r="D1618" i="400" s="1"/>
  <c r="D1618" i="393"/>
  <c r="G1618" i="395"/>
  <c r="G1618" i="400" s="1"/>
  <c r="G1618" i="393"/>
  <c r="F1645" i="395"/>
  <c r="F1645" i="400" s="1"/>
  <c r="F1645" i="396" s="1"/>
  <c r="F1645" i="393"/>
  <c r="C1618" i="393"/>
  <c r="B1618" i="393" l="1"/>
  <c r="F1646" i="395"/>
  <c r="F1646" i="400" s="1"/>
  <c r="F1646" i="396" s="1"/>
  <c r="F1646" i="393"/>
  <c r="B1618" i="395"/>
  <c r="C1618" i="400"/>
  <c r="H1618" i="396" s="1"/>
  <c r="I1618" i="393" l="1"/>
  <c r="H1619" i="395"/>
  <c r="H1619" i="400" s="1"/>
  <c r="H1619" i="393"/>
  <c r="F1647" i="395"/>
  <c r="F1647" i="400" s="1"/>
  <c r="F1647" i="396" s="1"/>
  <c r="F1647" i="393"/>
  <c r="G1618" i="396"/>
  <c r="D1618" i="396"/>
  <c r="D1619" i="395" s="1"/>
  <c r="I1618" i="400"/>
  <c r="B1618" i="400"/>
  <c r="C1618" i="396"/>
  <c r="C1619" i="395" s="1"/>
  <c r="J1618" i="393" l="1"/>
  <c r="I1618" i="401"/>
  <c r="F1648" i="395"/>
  <c r="F1648" i="400" s="1"/>
  <c r="F1648" i="396" s="1"/>
  <c r="F1648" i="393"/>
  <c r="G1619" i="395"/>
  <c r="G1619" i="400" s="1"/>
  <c r="G1619" i="393"/>
  <c r="C1619" i="393"/>
  <c r="D1619" i="400"/>
  <c r="D1619" i="393"/>
  <c r="F1649" i="395" l="1"/>
  <c r="F1649" i="400" s="1"/>
  <c r="F1649" i="396" s="1"/>
  <c r="F1649" i="393"/>
  <c r="B1619" i="393"/>
  <c r="C1619" i="400"/>
  <c r="H1619" i="396" s="1"/>
  <c r="B1619" i="395"/>
  <c r="F1650" i="395" l="1"/>
  <c r="F1650" i="400" s="1"/>
  <c r="F1650" i="396" s="1"/>
  <c r="F1650" i="393"/>
  <c r="D1619" i="396"/>
  <c r="H1620" i="395"/>
  <c r="H1620" i="400" s="1"/>
  <c r="H1620" i="393"/>
  <c r="G1619" i="396"/>
  <c r="I1619" i="393"/>
  <c r="I1619" i="400"/>
  <c r="C1619" i="396"/>
  <c r="C1620" i="395" s="1"/>
  <c r="B1619" i="400"/>
  <c r="J1619" i="393" l="1"/>
  <c r="I1619" i="401"/>
  <c r="D1620" i="395"/>
  <c r="D1620" i="400" s="1"/>
  <c r="D1620" i="393"/>
  <c r="G1620" i="395"/>
  <c r="G1620" i="400" s="1"/>
  <c r="G1620" i="393"/>
  <c r="F1651" i="395"/>
  <c r="F1651" i="400" s="1"/>
  <c r="F1651" i="396" s="1"/>
  <c r="F1651" i="393"/>
  <c r="C1620" i="393"/>
  <c r="B1620" i="393" l="1"/>
  <c r="F1652" i="395"/>
  <c r="F1652" i="400" s="1"/>
  <c r="F1652" i="396" s="1"/>
  <c r="F1652" i="393"/>
  <c r="B1620" i="395"/>
  <c r="C1620" i="400"/>
  <c r="H1620" i="396" s="1"/>
  <c r="I1620" i="393" l="1"/>
  <c r="H1621" i="395"/>
  <c r="H1621" i="400" s="1"/>
  <c r="H1621" i="393"/>
  <c r="F1653" i="395"/>
  <c r="F1653" i="400" s="1"/>
  <c r="F1653" i="396" s="1"/>
  <c r="F1653" i="393"/>
  <c r="G1620" i="396"/>
  <c r="D1620" i="396"/>
  <c r="D1621" i="395" s="1"/>
  <c r="I1620" i="400"/>
  <c r="B1620" i="400"/>
  <c r="C1620" i="396"/>
  <c r="C1621" i="395" s="1"/>
  <c r="J1620" i="393" l="1"/>
  <c r="I1620" i="401"/>
  <c r="F1654" i="395"/>
  <c r="F1654" i="400" s="1"/>
  <c r="F1654" i="396" s="1"/>
  <c r="F1654" i="393"/>
  <c r="G1621" i="395"/>
  <c r="G1621" i="400" s="1"/>
  <c r="G1621" i="393"/>
  <c r="D1621" i="393"/>
  <c r="D1621" i="400"/>
  <c r="C1621" i="393"/>
  <c r="B1621" i="393" l="1"/>
  <c r="F1655" i="395"/>
  <c r="F1655" i="400" s="1"/>
  <c r="F1655" i="396" s="1"/>
  <c r="F1655" i="393"/>
  <c r="B1621" i="395"/>
  <c r="C1621" i="400"/>
  <c r="H1621" i="396" s="1"/>
  <c r="I1621" i="393" l="1"/>
  <c r="H1622" i="395"/>
  <c r="H1622" i="400" s="1"/>
  <c r="H1622" i="393"/>
  <c r="F1656" i="395"/>
  <c r="F1656" i="400" s="1"/>
  <c r="F1656" i="396" s="1"/>
  <c r="F1656" i="393"/>
  <c r="G1621" i="396"/>
  <c r="D1621" i="396"/>
  <c r="D1622" i="395" s="1"/>
  <c r="B1621" i="400"/>
  <c r="C1621" i="396"/>
  <c r="C1622" i="395" s="1"/>
  <c r="I1621" i="400"/>
  <c r="J1621" i="393" l="1"/>
  <c r="I1621" i="401"/>
  <c r="G1622" i="395"/>
  <c r="G1622" i="400" s="1"/>
  <c r="G1622" i="393"/>
  <c r="F1657" i="395"/>
  <c r="F1657" i="400" s="1"/>
  <c r="F1657" i="396" s="1"/>
  <c r="F1657" i="393"/>
  <c r="C1622" i="393"/>
  <c r="D1622" i="393"/>
  <c r="D1622" i="400"/>
  <c r="F1658" i="395" l="1"/>
  <c r="F1658" i="400" s="1"/>
  <c r="F1658" i="396" s="1"/>
  <c r="F1658" i="393"/>
  <c r="B1622" i="393"/>
  <c r="C1622" i="400"/>
  <c r="B1622" i="395"/>
  <c r="E1622" i="396" l="1"/>
  <c r="H1622" i="396"/>
  <c r="G1622" i="396"/>
  <c r="F1659" i="395"/>
  <c r="F1659" i="400" s="1"/>
  <c r="F1659" i="396" s="1"/>
  <c r="F1659" i="393"/>
  <c r="D1622" i="396"/>
  <c r="I1622" i="393"/>
  <c r="C1622" i="396"/>
  <c r="C1623" i="395" s="1"/>
  <c r="B1622" i="400"/>
  <c r="I1622" i="400"/>
  <c r="I83" i="390" l="1"/>
  <c r="I1622" i="401"/>
  <c r="F1660" i="395"/>
  <c r="F1660" i="400" s="1"/>
  <c r="F1660" i="396" s="1"/>
  <c r="F1660" i="393"/>
  <c r="G1623" i="395"/>
  <c r="G1623" i="400" s="1"/>
  <c r="G1623" i="393"/>
  <c r="D1623" i="395"/>
  <c r="D1623" i="400" s="1"/>
  <c r="D1623" i="393"/>
  <c r="H1623" i="395"/>
  <c r="H1623" i="400" s="1"/>
  <c r="H1623" i="393"/>
  <c r="E1623" i="395"/>
  <c r="E1623" i="400" s="1"/>
  <c r="E1623" i="396" s="1"/>
  <c r="E1623" i="393"/>
  <c r="J1622" i="393"/>
  <c r="I83" i="398"/>
  <c r="C1623" i="393"/>
  <c r="B1623" i="393" l="1"/>
  <c r="E1624" i="395"/>
  <c r="E1624" i="400" s="1"/>
  <c r="E1624" i="393"/>
  <c r="F1661" i="395"/>
  <c r="F1661" i="400" s="1"/>
  <c r="F1661" i="396" s="1"/>
  <c r="F1661" i="393"/>
  <c r="C1623" i="400"/>
  <c r="G1623" i="396" s="1"/>
  <c r="B1623" i="395"/>
  <c r="I1623" i="393" l="1"/>
  <c r="G1624" i="395"/>
  <c r="G1624" i="400" s="1"/>
  <c r="G1624" i="393"/>
  <c r="H1623" i="396"/>
  <c r="F1662" i="395"/>
  <c r="F1662" i="400" s="1"/>
  <c r="F1662" i="396" s="1"/>
  <c r="F1662" i="393"/>
  <c r="D1623" i="396"/>
  <c r="D1624" i="395" s="1"/>
  <c r="B1623" i="400"/>
  <c r="C1623" i="396"/>
  <c r="C1624" i="395" s="1"/>
  <c r="I1623" i="400"/>
  <c r="J1623" i="393" l="1"/>
  <c r="I1623" i="401"/>
  <c r="F1663" i="395"/>
  <c r="F1663" i="400" s="1"/>
  <c r="F1663" i="396" s="1"/>
  <c r="F1663" i="393"/>
  <c r="H1624" i="395"/>
  <c r="H1624" i="400" s="1"/>
  <c r="H1624" i="393"/>
  <c r="C1624" i="393"/>
  <c r="D1624" i="400"/>
  <c r="D1624" i="393"/>
  <c r="F1664" i="395" l="1"/>
  <c r="F1664" i="400" s="1"/>
  <c r="F1664" i="396" s="1"/>
  <c r="F1664" i="393"/>
  <c r="B1624" i="393"/>
  <c r="C1624" i="400"/>
  <c r="B1624" i="395"/>
  <c r="E1624" i="396" l="1"/>
  <c r="G1624" i="396"/>
  <c r="F1665" i="395"/>
  <c r="F1665" i="400" s="1"/>
  <c r="F1665" i="396" s="1"/>
  <c r="F1665" i="393"/>
  <c r="D1624" i="396"/>
  <c r="H1624" i="396"/>
  <c r="I1624" i="393"/>
  <c r="B1624" i="400"/>
  <c r="I1624" i="400"/>
  <c r="C1624" i="396"/>
  <c r="C1625" i="395" s="1"/>
  <c r="J1624" i="393" l="1"/>
  <c r="I1624" i="401"/>
  <c r="F1666" i="393"/>
  <c r="F1666" i="395"/>
  <c r="F1666" i="400" s="1"/>
  <c r="F1666" i="396" s="1"/>
  <c r="H1625" i="395"/>
  <c r="H1625" i="400" s="1"/>
  <c r="H1625" i="393"/>
  <c r="G1625" i="395"/>
  <c r="G1625" i="400" s="1"/>
  <c r="G1625" i="393"/>
  <c r="D1625" i="395"/>
  <c r="D1625" i="400" s="1"/>
  <c r="D1625" i="393"/>
  <c r="E1625" i="395"/>
  <c r="E1625" i="400" s="1"/>
  <c r="E1625" i="396" s="1"/>
  <c r="E1625" i="393"/>
  <c r="C1625" i="393"/>
  <c r="B1625" i="393" l="1"/>
  <c r="F1667" i="395"/>
  <c r="F1667" i="400" s="1"/>
  <c r="F1667" i="396" s="1"/>
  <c r="F1667" i="393"/>
  <c r="E1626" i="395"/>
  <c r="E1626" i="400" s="1"/>
  <c r="E1626" i="396" s="1"/>
  <c r="E1626" i="393"/>
  <c r="C1625" i="400"/>
  <c r="D1625" i="396" s="1"/>
  <c r="B1625" i="395"/>
  <c r="I1625" i="393" l="1"/>
  <c r="D1626" i="395"/>
  <c r="D1626" i="400" s="1"/>
  <c r="D1626" i="393"/>
  <c r="G1625" i="396"/>
  <c r="F1668" i="395"/>
  <c r="F1668" i="400" s="1"/>
  <c r="F1668" i="396" s="1"/>
  <c r="F1668" i="393"/>
  <c r="H1625" i="396"/>
  <c r="E1627" i="395"/>
  <c r="E1627" i="400" s="1"/>
  <c r="E1627" i="396" s="1"/>
  <c r="E1627" i="393"/>
  <c r="C1625" i="396"/>
  <c r="C1626" i="395" s="1"/>
  <c r="I1625" i="400"/>
  <c r="B1625" i="400"/>
  <c r="J1625" i="393" l="1"/>
  <c r="I1625" i="401"/>
  <c r="F1669" i="395"/>
  <c r="F1669" i="400" s="1"/>
  <c r="F1669" i="396" s="1"/>
  <c r="F1669" i="393"/>
  <c r="E1628" i="395"/>
  <c r="E1628" i="400" s="1"/>
  <c r="E1628" i="396" s="1"/>
  <c r="E1628" i="393"/>
  <c r="G1626" i="395"/>
  <c r="G1626" i="400" s="1"/>
  <c r="G1626" i="393"/>
  <c r="H1626" i="393"/>
  <c r="H1626" i="395"/>
  <c r="H1626" i="400" s="1"/>
  <c r="C1626" i="393"/>
  <c r="B1626" i="393" l="1"/>
  <c r="E1629" i="395"/>
  <c r="E1629" i="400" s="1"/>
  <c r="E1629" i="396" s="1"/>
  <c r="E1629" i="393"/>
  <c r="F1670" i="395"/>
  <c r="F1670" i="400" s="1"/>
  <c r="F1670" i="396" s="1"/>
  <c r="F1670" i="393"/>
  <c r="C1626" i="400"/>
  <c r="H1626" i="396" s="1"/>
  <c r="B1626" i="395"/>
  <c r="H1627" i="395" l="1"/>
  <c r="H1627" i="400" s="1"/>
  <c r="H1627" i="393"/>
  <c r="G1626" i="396"/>
  <c r="I1626" i="393"/>
  <c r="E1630" i="395"/>
  <c r="E1630" i="400" s="1"/>
  <c r="E1630" i="396" s="1"/>
  <c r="E1630" i="393"/>
  <c r="F1671" i="395"/>
  <c r="F1671" i="400" s="1"/>
  <c r="F1671" i="396" s="1"/>
  <c r="F1671" i="393"/>
  <c r="D1626" i="396"/>
  <c r="D1627" i="395" s="1"/>
  <c r="I1626" i="400"/>
  <c r="C1626" i="396"/>
  <c r="C1627" i="395" s="1"/>
  <c r="B1626" i="400"/>
  <c r="J1626" i="393" l="1"/>
  <c r="I1626" i="401"/>
  <c r="F1672" i="395"/>
  <c r="F1672" i="400" s="1"/>
  <c r="F1672" i="396" s="1"/>
  <c r="F1672" i="393"/>
  <c r="G1627" i="395"/>
  <c r="G1627" i="400" s="1"/>
  <c r="G1627" i="393"/>
  <c r="E1631" i="395"/>
  <c r="E1631" i="400" s="1"/>
  <c r="E1631" i="396" s="1"/>
  <c r="E1631" i="393"/>
  <c r="C1627" i="393"/>
  <c r="D1627" i="400"/>
  <c r="D1627" i="393"/>
  <c r="E1632" i="395" l="1"/>
  <c r="E1632" i="400" s="1"/>
  <c r="E1632" i="396" s="1"/>
  <c r="E1632" i="393"/>
  <c r="F1673" i="395"/>
  <c r="F1673" i="400" s="1"/>
  <c r="F1673" i="396" s="1"/>
  <c r="F1673" i="393"/>
  <c r="B1627" i="393"/>
  <c r="B1627" i="395"/>
  <c r="C1627" i="400"/>
  <c r="H1627" i="396" s="1"/>
  <c r="F1674" i="395" l="1"/>
  <c r="F1674" i="400" s="1"/>
  <c r="F1674" i="396" s="1"/>
  <c r="F1674" i="393"/>
  <c r="E1633" i="395"/>
  <c r="E1633" i="400" s="1"/>
  <c r="E1633" i="396" s="1"/>
  <c r="E1633" i="393"/>
  <c r="H1628" i="393"/>
  <c r="H1628" i="395"/>
  <c r="H1628" i="400" s="1"/>
  <c r="G1627" i="396"/>
  <c r="I1627" i="393"/>
  <c r="D1627" i="396"/>
  <c r="D1628" i="395" s="1"/>
  <c r="C1627" i="396"/>
  <c r="C1628" i="395" s="1"/>
  <c r="I1627" i="400"/>
  <c r="B1627" i="400"/>
  <c r="J1627" i="393" l="1"/>
  <c r="I1627" i="401"/>
  <c r="G1628" i="395"/>
  <c r="G1628" i="400" s="1"/>
  <c r="G1628" i="393"/>
  <c r="E1634" i="395"/>
  <c r="E1634" i="400" s="1"/>
  <c r="E1634" i="396" s="1"/>
  <c r="E1634" i="393"/>
  <c r="F1675" i="395"/>
  <c r="F1675" i="400" s="1"/>
  <c r="F1675" i="396" s="1"/>
  <c r="F1675" i="393"/>
  <c r="C1628" i="393"/>
  <c r="D1628" i="400"/>
  <c r="D1628" i="393"/>
  <c r="E1635" i="395" l="1"/>
  <c r="E1635" i="400" s="1"/>
  <c r="E1635" i="396" s="1"/>
  <c r="E1635" i="393"/>
  <c r="F1676" i="395"/>
  <c r="F1676" i="400" s="1"/>
  <c r="F1676" i="396" s="1"/>
  <c r="F1676" i="393"/>
  <c r="G1628" i="396"/>
  <c r="B1628" i="393"/>
  <c r="B1628" i="395"/>
  <c r="C1628" i="400"/>
  <c r="H1628" i="396" s="1"/>
  <c r="E1636" i="395" l="1"/>
  <c r="E1636" i="400" s="1"/>
  <c r="E1636" i="396" s="1"/>
  <c r="E1636" i="393"/>
  <c r="H1629" i="395"/>
  <c r="H1629" i="400" s="1"/>
  <c r="H1629" i="393"/>
  <c r="F1677" i="395"/>
  <c r="F1677" i="400" s="1"/>
  <c r="F1677" i="396" s="1"/>
  <c r="F1677" i="393"/>
  <c r="G1629" i="395"/>
  <c r="G1629" i="400" s="1"/>
  <c r="G1629" i="393"/>
  <c r="I1628" i="393"/>
  <c r="D1628" i="396"/>
  <c r="D1629" i="395" s="1"/>
  <c r="B1628" i="400"/>
  <c r="C1628" i="396"/>
  <c r="C1629" i="395" s="1"/>
  <c r="I1628" i="400"/>
  <c r="J1628" i="393" l="1"/>
  <c r="I1628" i="401"/>
  <c r="F1678" i="395"/>
  <c r="F1678" i="400" s="1"/>
  <c r="F1678" i="396" s="1"/>
  <c r="F1678" i="393"/>
  <c r="E1637" i="395"/>
  <c r="E1637" i="400" s="1"/>
  <c r="E1637" i="393"/>
  <c r="C1629" i="393"/>
  <c r="D1629" i="393"/>
  <c r="D1629" i="400"/>
  <c r="F1679" i="395" l="1"/>
  <c r="F1679" i="400" s="1"/>
  <c r="F1679" i="396" s="1"/>
  <c r="F1679" i="393"/>
  <c r="B1629" i="393"/>
  <c r="B1629" i="395"/>
  <c r="C1629" i="400"/>
  <c r="G1629" i="396" l="1"/>
  <c r="H1629" i="396"/>
  <c r="F1680" i="395"/>
  <c r="F1680" i="400" s="1"/>
  <c r="F1680" i="396" s="1"/>
  <c r="F1680" i="393"/>
  <c r="I1629" i="393"/>
  <c r="D1629" i="396"/>
  <c r="D1630" i="395" s="1"/>
  <c r="B1629" i="400"/>
  <c r="C1629" i="396"/>
  <c r="C1630" i="395" s="1"/>
  <c r="I1629" i="400"/>
  <c r="J1629" i="393" l="1"/>
  <c r="I1629" i="401"/>
  <c r="F1681" i="395"/>
  <c r="F1681" i="400" s="1"/>
  <c r="F1681" i="396" s="1"/>
  <c r="F1681" i="393"/>
  <c r="H1630" i="393"/>
  <c r="H1630" i="395"/>
  <c r="H1630" i="400" s="1"/>
  <c r="G1630" i="395"/>
  <c r="G1630" i="400" s="1"/>
  <c r="G1630" i="393"/>
  <c r="C1630" i="393"/>
  <c r="D1630" i="393"/>
  <c r="D1630" i="400"/>
  <c r="F1682" i="395" l="1"/>
  <c r="F1682" i="400" s="1"/>
  <c r="F1682" i="396" s="1"/>
  <c r="F1682" i="393"/>
  <c r="B1630" i="393"/>
  <c r="C1630" i="400"/>
  <c r="H1630" i="396" s="1"/>
  <c r="B1630" i="395"/>
  <c r="H1631" i="395" l="1"/>
  <c r="H1631" i="400" s="1"/>
  <c r="H1631" i="393"/>
  <c r="F1683" i="395"/>
  <c r="F1683" i="400" s="1"/>
  <c r="F1683" i="396" s="1"/>
  <c r="F1683" i="393"/>
  <c r="G1630" i="396"/>
  <c r="I1630" i="393"/>
  <c r="D1630" i="396"/>
  <c r="D1631" i="395" s="1"/>
  <c r="B1630" i="400"/>
  <c r="I1630" i="400"/>
  <c r="C1630" i="396"/>
  <c r="C1631" i="395" s="1"/>
  <c r="J1630" i="393" l="1"/>
  <c r="I1630" i="401"/>
  <c r="G1631" i="395"/>
  <c r="G1631" i="400" s="1"/>
  <c r="G1631" i="393"/>
  <c r="F1684" i="395"/>
  <c r="F1684" i="400" s="1"/>
  <c r="F1684" i="396" s="1"/>
  <c r="F1684" i="393"/>
  <c r="C1631" i="393"/>
  <c r="D1631" i="400"/>
  <c r="D1631" i="393"/>
  <c r="F1685" i="395" l="1"/>
  <c r="F1685" i="400" s="1"/>
  <c r="F1685" i="396" s="1"/>
  <c r="F1685" i="393"/>
  <c r="B1631" i="393"/>
  <c r="B1631" i="395"/>
  <c r="C1631" i="400"/>
  <c r="H1631" i="396" s="1"/>
  <c r="H1632" i="395" l="1"/>
  <c r="H1632" i="400" s="1"/>
  <c r="H1632" i="393"/>
  <c r="G1631" i="396"/>
  <c r="F1686" i="395"/>
  <c r="F1686" i="400" s="1"/>
  <c r="F1686" i="396" s="1"/>
  <c r="F1686" i="393"/>
  <c r="I1631" i="393"/>
  <c r="D1631" i="396"/>
  <c r="D1632" i="395" s="1"/>
  <c r="I1631" i="400"/>
  <c r="B1631" i="400"/>
  <c r="C1631" i="396"/>
  <c r="C1632" i="395" s="1"/>
  <c r="J1631" i="393" l="1"/>
  <c r="I1631" i="401"/>
  <c r="F1687" i="395"/>
  <c r="F1687" i="400" s="1"/>
  <c r="F1687" i="396" s="1"/>
  <c r="F1687" i="393"/>
  <c r="G1632" i="395"/>
  <c r="G1632" i="400" s="1"/>
  <c r="G1632" i="393"/>
  <c r="C1632" i="393"/>
  <c r="D1632" i="400"/>
  <c r="D1632" i="393"/>
  <c r="F1688" i="395" l="1"/>
  <c r="F1688" i="400" s="1"/>
  <c r="F1688" i="396" s="1"/>
  <c r="F1688" i="393"/>
  <c r="B1632" i="393"/>
  <c r="B1632" i="395"/>
  <c r="C1632" i="400"/>
  <c r="H1632" i="396" s="1"/>
  <c r="H1633" i="395" l="1"/>
  <c r="H1633" i="400" s="1"/>
  <c r="H1633" i="393"/>
  <c r="F1689" i="395"/>
  <c r="F1689" i="400" s="1"/>
  <c r="F1689" i="396" s="1"/>
  <c r="F1689" i="393"/>
  <c r="G1632" i="396"/>
  <c r="I1632" i="393"/>
  <c r="D1632" i="396"/>
  <c r="D1633" i="395" s="1"/>
  <c r="C1632" i="396"/>
  <c r="C1633" i="395" s="1"/>
  <c r="I1632" i="400"/>
  <c r="B1632" i="400"/>
  <c r="J1632" i="393" l="1"/>
  <c r="I1632" i="401"/>
  <c r="G1633" i="395"/>
  <c r="G1633" i="400" s="1"/>
  <c r="G1633" i="393"/>
  <c r="F1690" i="395"/>
  <c r="F1690" i="400" s="1"/>
  <c r="F1690" i="396" s="1"/>
  <c r="F1690" i="393"/>
  <c r="C1633" i="393"/>
  <c r="D1633" i="393"/>
  <c r="D1633" i="400"/>
  <c r="F1691" i="395" l="1"/>
  <c r="F1691" i="400" s="1"/>
  <c r="F1691" i="396" s="1"/>
  <c r="F1691" i="393"/>
  <c r="B1633" i="393"/>
  <c r="B1633" i="395"/>
  <c r="C1633" i="400"/>
  <c r="H1633" i="396" s="1"/>
  <c r="F1692" i="395" l="1"/>
  <c r="F1692" i="400" s="1"/>
  <c r="F1692" i="396" s="1"/>
  <c r="F1692" i="393"/>
  <c r="H1634" i="395"/>
  <c r="H1634" i="400" s="1"/>
  <c r="H1634" i="393"/>
  <c r="G1633" i="396"/>
  <c r="I1633" i="393"/>
  <c r="D1633" i="396"/>
  <c r="D1634" i="395" s="1"/>
  <c r="I1633" i="400"/>
  <c r="B1633" i="400"/>
  <c r="C1633" i="396"/>
  <c r="C1634" i="395" s="1"/>
  <c r="J1633" i="393" l="1"/>
  <c r="I1633" i="401"/>
  <c r="F1693" i="395"/>
  <c r="F1693" i="400" s="1"/>
  <c r="F1693" i="396" s="1"/>
  <c r="F1693" i="393"/>
  <c r="G1634" i="395"/>
  <c r="G1634" i="400" s="1"/>
  <c r="G1634" i="393"/>
  <c r="C1634" i="393"/>
  <c r="D1634" i="400"/>
  <c r="D1634" i="393"/>
  <c r="F1694" i="395" l="1"/>
  <c r="F1694" i="400" s="1"/>
  <c r="F1694" i="396" s="1"/>
  <c r="F1694" i="393"/>
  <c r="B1634" i="393"/>
  <c r="C1634" i="400"/>
  <c r="H1634" i="396" s="1"/>
  <c r="B1634" i="395"/>
  <c r="F1695" i="395" l="1"/>
  <c r="F1695" i="400" s="1"/>
  <c r="F1695" i="396" s="1"/>
  <c r="F1695" i="393"/>
  <c r="H1635" i="395"/>
  <c r="H1635" i="400" s="1"/>
  <c r="H1635" i="393"/>
  <c r="G1634" i="396"/>
  <c r="I1634" i="393"/>
  <c r="D1634" i="396"/>
  <c r="D1635" i="395" s="1"/>
  <c r="I1634" i="400"/>
  <c r="C1634" i="396"/>
  <c r="C1635" i="395" s="1"/>
  <c r="B1634" i="400"/>
  <c r="J1634" i="393" l="1"/>
  <c r="I1634" i="401"/>
  <c r="G1635" i="395"/>
  <c r="G1635" i="400" s="1"/>
  <c r="G1635" i="393"/>
  <c r="F1696" i="395"/>
  <c r="F1696" i="400" s="1"/>
  <c r="F1696" i="396" s="1"/>
  <c r="F1696" i="393"/>
  <c r="C1635" i="393"/>
  <c r="D1635" i="400"/>
  <c r="D1635" i="393"/>
  <c r="F1697" i="395" l="1"/>
  <c r="F1697" i="400" s="1"/>
  <c r="F1697" i="396" s="1"/>
  <c r="F1697" i="393"/>
  <c r="B1635" i="393"/>
  <c r="B1635" i="395"/>
  <c r="C1635" i="400"/>
  <c r="H1635" i="396" s="1"/>
  <c r="H1636" i="395" l="1"/>
  <c r="H1636" i="400" s="1"/>
  <c r="H1636" i="393"/>
  <c r="G1635" i="396"/>
  <c r="F1698" i="395"/>
  <c r="F1698" i="400" s="1"/>
  <c r="F1698" i="396" s="1"/>
  <c r="F1698" i="393"/>
  <c r="I1635" i="393"/>
  <c r="D1635" i="396"/>
  <c r="D1636" i="395" s="1"/>
  <c r="B1635" i="400"/>
  <c r="C1635" i="396"/>
  <c r="C1636" i="395" s="1"/>
  <c r="I1635" i="400"/>
  <c r="J1635" i="393" l="1"/>
  <c r="I1635" i="401"/>
  <c r="F1699" i="395"/>
  <c r="F1699" i="400" s="1"/>
  <c r="F1699" i="396" s="1"/>
  <c r="F1699" i="393"/>
  <c r="G1636" i="395"/>
  <c r="G1636" i="400" s="1"/>
  <c r="G1636" i="393"/>
  <c r="C1636" i="393"/>
  <c r="D1636" i="400"/>
  <c r="D1636" i="393"/>
  <c r="F1700" i="395" l="1"/>
  <c r="F1700" i="400" s="1"/>
  <c r="F1700" i="396" s="1"/>
  <c r="F1700" i="393"/>
  <c r="B1636" i="393"/>
  <c r="B1636" i="395"/>
  <c r="C1636" i="400"/>
  <c r="H1636" i="396" s="1"/>
  <c r="H1637" i="395" l="1"/>
  <c r="H1637" i="400" s="1"/>
  <c r="H1637" i="393"/>
  <c r="F1701" i="395"/>
  <c r="F1701" i="400" s="1"/>
  <c r="F1701" i="396" s="1"/>
  <c r="F1701" i="393"/>
  <c r="G1636" i="396"/>
  <c r="I1636" i="393"/>
  <c r="D1636" i="396"/>
  <c r="D1637" i="395" s="1"/>
  <c r="C1636" i="396"/>
  <c r="I1636" i="400"/>
  <c r="B1636" i="400"/>
  <c r="J1636" i="393" l="1"/>
  <c r="I1636" i="401"/>
  <c r="G1637" i="395"/>
  <c r="G1637" i="400" s="1"/>
  <c r="G1637" i="393"/>
  <c r="F1702" i="395"/>
  <c r="F1702" i="400" s="1"/>
  <c r="F1702" i="396" s="1"/>
  <c r="F1702" i="393"/>
  <c r="C1637" i="393"/>
  <c r="D1637" i="393"/>
  <c r="D1637" i="400"/>
  <c r="F1703" i="395" l="1"/>
  <c r="F1703" i="400" s="1"/>
  <c r="F1703" i="396" s="1"/>
  <c r="F1703" i="393"/>
  <c r="B1637" i="393"/>
  <c r="B1637" i="395"/>
  <c r="C1637" i="400"/>
  <c r="G1637" i="396" s="1"/>
  <c r="G1638" i="395" l="1"/>
  <c r="G1638" i="400" s="1"/>
  <c r="G1638" i="393"/>
  <c r="F1704" i="395"/>
  <c r="F1704" i="400" s="1"/>
  <c r="F1704" i="396" s="1"/>
  <c r="F1704" i="393"/>
  <c r="E1637" i="396"/>
  <c r="H1637" i="396"/>
  <c r="D1637" i="396"/>
  <c r="I1637" i="393"/>
  <c r="C1637" i="396"/>
  <c r="C1638" i="395" s="1"/>
  <c r="I1637" i="400"/>
  <c r="B1637" i="400"/>
  <c r="J1637" i="393" l="1"/>
  <c r="I1637" i="401"/>
  <c r="F1705" i="395"/>
  <c r="F1705" i="400" s="1"/>
  <c r="F1705" i="396" s="1"/>
  <c r="F1705" i="393"/>
  <c r="E1638" i="395"/>
  <c r="E1638" i="400" s="1"/>
  <c r="E1638" i="393"/>
  <c r="D1638" i="395"/>
  <c r="D1638" i="400" s="1"/>
  <c r="D1638" i="393"/>
  <c r="H1638" i="395"/>
  <c r="H1638" i="400" s="1"/>
  <c r="H1638" i="393"/>
  <c r="C1638" i="393"/>
  <c r="B1638" i="393" l="1"/>
  <c r="F1706" i="395"/>
  <c r="F1706" i="400" s="1"/>
  <c r="F1706" i="396" s="1"/>
  <c r="F1706" i="393"/>
  <c r="C1638" i="400"/>
  <c r="G1638" i="396" s="1"/>
  <c r="B1638" i="395"/>
  <c r="I1638" i="393" l="1"/>
  <c r="F1707" i="395"/>
  <c r="F1707" i="400" s="1"/>
  <c r="F1707" i="396" s="1"/>
  <c r="F1707" i="393"/>
  <c r="G1639" i="395"/>
  <c r="G1639" i="400" s="1"/>
  <c r="G1639" i="393"/>
  <c r="E1638" i="396"/>
  <c r="H1638" i="396"/>
  <c r="D1638" i="396"/>
  <c r="D1639" i="395" s="1"/>
  <c r="B1638" i="400"/>
  <c r="I1638" i="400"/>
  <c r="C1638" i="396"/>
  <c r="C1639" i="395" s="1"/>
  <c r="J1638" i="393" l="1"/>
  <c r="I1638" i="401"/>
  <c r="H1639" i="395"/>
  <c r="H1639" i="400" s="1"/>
  <c r="H1639" i="393"/>
  <c r="E1639" i="395"/>
  <c r="E1639" i="400" s="1"/>
  <c r="E1639" i="393"/>
  <c r="F1708" i="395"/>
  <c r="F1708" i="400" s="1"/>
  <c r="F1708" i="396" s="1"/>
  <c r="F1708" i="393"/>
  <c r="C1639" i="393"/>
  <c r="D1639" i="400"/>
  <c r="D1639" i="393"/>
  <c r="F1709" i="395" l="1"/>
  <c r="F1709" i="400" s="1"/>
  <c r="F1709" i="396" s="1"/>
  <c r="F1709" i="393"/>
  <c r="B1639" i="393"/>
  <c r="B1639" i="395"/>
  <c r="C1639" i="400"/>
  <c r="G1639" i="396" s="1"/>
  <c r="G1640" i="395" l="1"/>
  <c r="G1640" i="400" s="1"/>
  <c r="G1640" i="393"/>
  <c r="H1639" i="396"/>
  <c r="F1710" i="395"/>
  <c r="F1710" i="400" s="1"/>
  <c r="F1710" i="396" s="1"/>
  <c r="F1710" i="393"/>
  <c r="E1639" i="396"/>
  <c r="I1639" i="393"/>
  <c r="D1639" i="396"/>
  <c r="D1640" i="395" s="1"/>
  <c r="B1639" i="400"/>
  <c r="C1639" i="396"/>
  <c r="C1640" i="395" s="1"/>
  <c r="I1639" i="400"/>
  <c r="J1639" i="393" l="1"/>
  <c r="I1639" i="401"/>
  <c r="F1711" i="395"/>
  <c r="F1711" i="400" s="1"/>
  <c r="F1711" i="396" s="1"/>
  <c r="F1711" i="393"/>
  <c r="H1640" i="395"/>
  <c r="H1640" i="400" s="1"/>
  <c r="H1640" i="393"/>
  <c r="E1640" i="395"/>
  <c r="E1640" i="400" s="1"/>
  <c r="E1640" i="393"/>
  <c r="C1640" i="393"/>
  <c r="D1640" i="393"/>
  <c r="D1640" i="400"/>
  <c r="F1712" i="395" l="1"/>
  <c r="F1712" i="400" s="1"/>
  <c r="F1712" i="396" s="1"/>
  <c r="F1712" i="393"/>
  <c r="B1640" i="393"/>
  <c r="B1640" i="395"/>
  <c r="C1640" i="400"/>
  <c r="D1640" i="396" s="1"/>
  <c r="E1640" i="396" l="1"/>
  <c r="E1641" i="395" s="1"/>
  <c r="E1641" i="400" s="1"/>
  <c r="D1641" i="395"/>
  <c r="D1641" i="400" s="1"/>
  <c r="D1641" i="393"/>
  <c r="F1713" i="395"/>
  <c r="F1713" i="400" s="1"/>
  <c r="F1713" i="396" s="1"/>
  <c r="F1713" i="393"/>
  <c r="H1640" i="396"/>
  <c r="I1640" i="393"/>
  <c r="G1640" i="396"/>
  <c r="G1641" i="395" s="1"/>
  <c r="B1640" i="400"/>
  <c r="I1640" i="400"/>
  <c r="C1640" i="396"/>
  <c r="C1641" i="395" s="1"/>
  <c r="J1640" i="393" l="1"/>
  <c r="I1640" i="401"/>
  <c r="E1641" i="393"/>
  <c r="F1714" i="395"/>
  <c r="F1714" i="400" s="1"/>
  <c r="F1714" i="396" s="1"/>
  <c r="F1714" i="393"/>
  <c r="H1641" i="395"/>
  <c r="H1641" i="400" s="1"/>
  <c r="H1641" i="393"/>
  <c r="C1641" i="393"/>
  <c r="G1641" i="400"/>
  <c r="G1641" i="393"/>
  <c r="F1715" i="395" l="1"/>
  <c r="F1715" i="400" s="1"/>
  <c r="F1715" i="396" s="1"/>
  <c r="F1715" i="393"/>
  <c r="B1641" i="393"/>
  <c r="B1641" i="395"/>
  <c r="C1641" i="400"/>
  <c r="D1641" i="396" s="1"/>
  <c r="D1642" i="395" l="1"/>
  <c r="D1642" i="400" s="1"/>
  <c r="D1642" i="393"/>
  <c r="F1716" i="395"/>
  <c r="F1716" i="400" s="1"/>
  <c r="F1716" i="396" s="1"/>
  <c r="F1716" i="393"/>
  <c r="H1641" i="396"/>
  <c r="G1641" i="396"/>
  <c r="I1641" i="393"/>
  <c r="E1641" i="396"/>
  <c r="E1642" i="395" s="1"/>
  <c r="B1641" i="400"/>
  <c r="C1641" i="396"/>
  <c r="C1642" i="395" s="1"/>
  <c r="I1641" i="400"/>
  <c r="J1641" i="393" l="1"/>
  <c r="I1641" i="401"/>
  <c r="F1717" i="395"/>
  <c r="F1717" i="400" s="1"/>
  <c r="F1717" i="396" s="1"/>
  <c r="F1717" i="393"/>
  <c r="G1642" i="395"/>
  <c r="G1642" i="400" s="1"/>
  <c r="G1642" i="393"/>
  <c r="H1642" i="395"/>
  <c r="H1642" i="400" s="1"/>
  <c r="H1642" i="393"/>
  <c r="C1642" i="393"/>
  <c r="E1642" i="400"/>
  <c r="E1642" i="396" s="1"/>
  <c r="E1643" i="395" s="1"/>
  <c r="E1642" i="393"/>
  <c r="F1718" i="395" l="1"/>
  <c r="F1718" i="400" s="1"/>
  <c r="F1718" i="396" s="1"/>
  <c r="F1718" i="393"/>
  <c r="B1642" i="393"/>
  <c r="E1643" i="393"/>
  <c r="E1643" i="400"/>
  <c r="E1643" i="396" s="1"/>
  <c r="E1644" i="395" s="1"/>
  <c r="C1642" i="400"/>
  <c r="D1642" i="396" s="1"/>
  <c r="B1642" i="395"/>
  <c r="F1719" i="395" l="1"/>
  <c r="F1719" i="400" s="1"/>
  <c r="F1719" i="396" s="1"/>
  <c r="F1719" i="393"/>
  <c r="D1643" i="395"/>
  <c r="D1643" i="400" s="1"/>
  <c r="D1643" i="393"/>
  <c r="H1642" i="396"/>
  <c r="I1642" i="393"/>
  <c r="G1642" i="396"/>
  <c r="G1643" i="395" s="1"/>
  <c r="I1642" i="400"/>
  <c r="C1642" i="396"/>
  <c r="C1643" i="395" s="1"/>
  <c r="B1642" i="400"/>
  <c r="E1644" i="393"/>
  <c r="E1644" i="400"/>
  <c r="E1644" i="396" s="1"/>
  <c r="E1645" i="395" s="1"/>
  <c r="J1642" i="393" l="1"/>
  <c r="I1642" i="401"/>
  <c r="H1643" i="393"/>
  <c r="H1643" i="395"/>
  <c r="H1643" i="400" s="1"/>
  <c r="F1720" i="395"/>
  <c r="F1720" i="400" s="1"/>
  <c r="F1720" i="396" s="1"/>
  <c r="F1720" i="393"/>
  <c r="C1643" i="393"/>
  <c r="E1645" i="400"/>
  <c r="E1645" i="396" s="1"/>
  <c r="E1646" i="395" s="1"/>
  <c r="E1645" i="393"/>
  <c r="G1643" i="393"/>
  <c r="G1643" i="400"/>
  <c r="F1721" i="395" l="1"/>
  <c r="F1721" i="400" s="1"/>
  <c r="F1721" i="396" s="1"/>
  <c r="F1721" i="393"/>
  <c r="E1646" i="393"/>
  <c r="E1646" i="400"/>
  <c r="E1646" i="396" s="1"/>
  <c r="E1647" i="395" s="1"/>
  <c r="B1643" i="393"/>
  <c r="B1643" i="395"/>
  <c r="C1643" i="400"/>
  <c r="D1643" i="396" s="1"/>
  <c r="D1644" i="395" l="1"/>
  <c r="D1644" i="400" s="1"/>
  <c r="D1644" i="393"/>
  <c r="H1643" i="396"/>
  <c r="F1722" i="395"/>
  <c r="F1722" i="400" s="1"/>
  <c r="F1722" i="396" s="1"/>
  <c r="F1722" i="393"/>
  <c r="I1643" i="393"/>
  <c r="I1643" i="401" s="1"/>
  <c r="E1647" i="400"/>
  <c r="E1647" i="396" s="1"/>
  <c r="E1648" i="395" s="1"/>
  <c r="E1647" i="393"/>
  <c r="G1643" i="396"/>
  <c r="G1644" i="395" s="1"/>
  <c r="B1643" i="400"/>
  <c r="C1643" i="396"/>
  <c r="C1644" i="395" s="1"/>
  <c r="I1643" i="400"/>
  <c r="J1643" i="393" l="1"/>
  <c r="I84" i="390"/>
  <c r="I84" i="398" s="1"/>
  <c r="F1723" i="395"/>
  <c r="F1723" i="400" s="1"/>
  <c r="F1723" i="396" s="1"/>
  <c r="F1723" i="393"/>
  <c r="H1644" i="395"/>
  <c r="H1644" i="400" s="1"/>
  <c r="H1644" i="393"/>
  <c r="E1648" i="400"/>
  <c r="E1648" i="396" s="1"/>
  <c r="E1649" i="395" s="1"/>
  <c r="E1648" i="393"/>
  <c r="C1644" i="393"/>
  <c r="G1644" i="393"/>
  <c r="G1644" i="400"/>
  <c r="F1724" i="395" l="1"/>
  <c r="F1724" i="400" s="1"/>
  <c r="F1724" i="396" s="1"/>
  <c r="F1724" i="393"/>
  <c r="B1644" i="393"/>
  <c r="B1644" i="395"/>
  <c r="C1644" i="400"/>
  <c r="D1644" i="396" s="1"/>
  <c r="E1649" i="400"/>
  <c r="E1649" i="396" s="1"/>
  <c r="E1650" i="395" s="1"/>
  <c r="E1649" i="393"/>
  <c r="D1645" i="395" l="1"/>
  <c r="D1645" i="400" s="1"/>
  <c r="D1645" i="393"/>
  <c r="F1725" i="395"/>
  <c r="F1725" i="400" s="1"/>
  <c r="F1725" i="396" s="1"/>
  <c r="F1725" i="393"/>
  <c r="H1644" i="396"/>
  <c r="I1644" i="393"/>
  <c r="G1644" i="396"/>
  <c r="G1645" i="395" s="1"/>
  <c r="C1644" i="396"/>
  <c r="C1645" i="395" s="1"/>
  <c r="B1644" i="400"/>
  <c r="I1644" i="400"/>
  <c r="E1650" i="393"/>
  <c r="E1650" i="400"/>
  <c r="E1650" i="396" s="1"/>
  <c r="E1651" i="395" s="1"/>
  <c r="J1644" i="393" l="1"/>
  <c r="I1644" i="401"/>
  <c r="F1726" i="395"/>
  <c r="F1726" i="400" s="1"/>
  <c r="F1726" i="396" s="1"/>
  <c r="F1726" i="393"/>
  <c r="H1645" i="395"/>
  <c r="H1645" i="400" s="1"/>
  <c r="H1645" i="393"/>
  <c r="E1651" i="400"/>
  <c r="E1651" i="396" s="1"/>
  <c r="E1652" i="395" s="1"/>
  <c r="E1651" i="393"/>
  <c r="C1645" i="393"/>
  <c r="G1645" i="400"/>
  <c r="G1645" i="393"/>
  <c r="F1727" i="395" l="1"/>
  <c r="F1727" i="400" s="1"/>
  <c r="F1727" i="396" s="1"/>
  <c r="F1727" i="393"/>
  <c r="B1645" i="393"/>
  <c r="B1645" i="395"/>
  <c r="C1645" i="400"/>
  <c r="D1645" i="396" s="1"/>
  <c r="E1652" i="400"/>
  <c r="E1652" i="396" s="1"/>
  <c r="E1653" i="395" s="1"/>
  <c r="E1652" i="393"/>
  <c r="F1728" i="395" l="1"/>
  <c r="F1728" i="400" s="1"/>
  <c r="F1728" i="396" s="1"/>
  <c r="F1728" i="393"/>
  <c r="H1645" i="396"/>
  <c r="D1646" i="395"/>
  <c r="D1646" i="400" s="1"/>
  <c r="D1646" i="393"/>
  <c r="G1645" i="396"/>
  <c r="I1645" i="393"/>
  <c r="E1653" i="400"/>
  <c r="E1653" i="396" s="1"/>
  <c r="E1654" i="395" s="1"/>
  <c r="E1653" i="393"/>
  <c r="B1645" i="400"/>
  <c r="I1645" i="400"/>
  <c r="C1645" i="396"/>
  <c r="C1646" i="395" s="1"/>
  <c r="J1645" i="393" l="1"/>
  <c r="I1645" i="401"/>
  <c r="H1646" i="395"/>
  <c r="H1646" i="400" s="1"/>
  <c r="H1646" i="393"/>
  <c r="G1646" i="395"/>
  <c r="G1646" i="400" s="1"/>
  <c r="G1646" i="393"/>
  <c r="F1729" i="395"/>
  <c r="F1729" i="400" s="1"/>
  <c r="F1729" i="396" s="1"/>
  <c r="F1729" i="393"/>
  <c r="C1646" i="393"/>
  <c r="E1654" i="400"/>
  <c r="E1654" i="396" s="1"/>
  <c r="E1655" i="395" s="1"/>
  <c r="E1654" i="393"/>
  <c r="B1646" i="393" l="1"/>
  <c r="F1730" i="395"/>
  <c r="F1730" i="400" s="1"/>
  <c r="F1730" i="396" s="1"/>
  <c r="F1730" i="393"/>
  <c r="E1655" i="400"/>
  <c r="E1655" i="396" s="1"/>
  <c r="E1656" i="395" s="1"/>
  <c r="E1655" i="393"/>
  <c r="C1646" i="400"/>
  <c r="D1646" i="396" s="1"/>
  <c r="B1646" i="395"/>
  <c r="I1646" i="393" l="1"/>
  <c r="D1647" i="395"/>
  <c r="D1647" i="400" s="1"/>
  <c r="D1647" i="393"/>
  <c r="H1646" i="396"/>
  <c r="F1731" i="395"/>
  <c r="F1731" i="400" s="1"/>
  <c r="F1731" i="396" s="1"/>
  <c r="F1731" i="393"/>
  <c r="G1646" i="396"/>
  <c r="G1647" i="395" s="1"/>
  <c r="I1646" i="400"/>
  <c r="B1646" i="400"/>
  <c r="C1646" i="396"/>
  <c r="C1647" i="395" s="1"/>
  <c r="E1656" i="393"/>
  <c r="E1656" i="400"/>
  <c r="E1656" i="396" s="1"/>
  <c r="E1657" i="395" s="1"/>
  <c r="J1646" i="393" l="1"/>
  <c r="I1646" i="401"/>
  <c r="F1732" i="395"/>
  <c r="F1732" i="400" s="1"/>
  <c r="F1732" i="396" s="1"/>
  <c r="F1732" i="393"/>
  <c r="H1647" i="395"/>
  <c r="H1647" i="400" s="1"/>
  <c r="H1647" i="393"/>
  <c r="G1647" i="393"/>
  <c r="G1647" i="400"/>
  <c r="C1647" i="393"/>
  <c r="E1657" i="400"/>
  <c r="E1657" i="396" s="1"/>
  <c r="E1658" i="395" s="1"/>
  <c r="E1657" i="393"/>
  <c r="F1733" i="395" l="1"/>
  <c r="F1733" i="400" s="1"/>
  <c r="F1733" i="396" s="1"/>
  <c r="F1733" i="393"/>
  <c r="B1647" i="393"/>
  <c r="C1647" i="400"/>
  <c r="D1647" i="396" s="1"/>
  <c r="B1647" i="395"/>
  <c r="E1658" i="393"/>
  <c r="E1658" i="400"/>
  <c r="E1658" i="396" s="1"/>
  <c r="E1659" i="395" s="1"/>
  <c r="H1647" i="396" l="1"/>
  <c r="H1648" i="395" s="1"/>
  <c r="H1648" i="400" s="1"/>
  <c r="F1734" i="395"/>
  <c r="F1734" i="400" s="1"/>
  <c r="F1734" i="396" s="1"/>
  <c r="F1734" i="393"/>
  <c r="D1648" i="395"/>
  <c r="D1648" i="400" s="1"/>
  <c r="D1648" i="393"/>
  <c r="G1647" i="396"/>
  <c r="I1647" i="393"/>
  <c r="E1659" i="393"/>
  <c r="E1659" i="400"/>
  <c r="E1659" i="396" s="1"/>
  <c r="E1660" i="395" s="1"/>
  <c r="C1647" i="396"/>
  <c r="C1648" i="395" s="1"/>
  <c r="B1647" i="400"/>
  <c r="I1647" i="400"/>
  <c r="J1647" i="393" l="1"/>
  <c r="I1647" i="401"/>
  <c r="H1648" i="393"/>
  <c r="G1648" i="395"/>
  <c r="G1648" i="400" s="1"/>
  <c r="G1648" i="393"/>
  <c r="F1735" i="395"/>
  <c r="F1735" i="400" s="1"/>
  <c r="F1735" i="396" s="1"/>
  <c r="F1735" i="393"/>
  <c r="E1660" i="400"/>
  <c r="E1660" i="396" s="1"/>
  <c r="E1661" i="395" s="1"/>
  <c r="E1660" i="393"/>
  <c r="C1648" i="393"/>
  <c r="B1648" i="393" l="1"/>
  <c r="F1736" i="395"/>
  <c r="F1736" i="400" s="1"/>
  <c r="F1736" i="396" s="1"/>
  <c r="F1736" i="393"/>
  <c r="E1661" i="400"/>
  <c r="E1661" i="396" s="1"/>
  <c r="E1662" i="395" s="1"/>
  <c r="E1661" i="393"/>
  <c r="B1648" i="395"/>
  <c r="C1648" i="400"/>
  <c r="H1648" i="396" s="1"/>
  <c r="I1648" i="393" l="1"/>
  <c r="G1648" i="396"/>
  <c r="H1649" i="395"/>
  <c r="H1649" i="400" s="1"/>
  <c r="H1649" i="393"/>
  <c r="F1737" i="395"/>
  <c r="F1737" i="400" s="1"/>
  <c r="F1737" i="396" s="1"/>
  <c r="F1737" i="393"/>
  <c r="D1648" i="396"/>
  <c r="D1649" i="395" s="1"/>
  <c r="B1648" i="400"/>
  <c r="C1648" i="396"/>
  <c r="C1649" i="395" s="1"/>
  <c r="I1648" i="400"/>
  <c r="E1662" i="393"/>
  <c r="E1662" i="400"/>
  <c r="E1662" i="396" s="1"/>
  <c r="E1663" i="395" s="1"/>
  <c r="J1648" i="393" l="1"/>
  <c r="I1648" i="401"/>
  <c r="F1738" i="395"/>
  <c r="F1738" i="400" s="1"/>
  <c r="F1738" i="396" s="1"/>
  <c r="F1738" i="393"/>
  <c r="G1649" i="395"/>
  <c r="G1649" i="400" s="1"/>
  <c r="G1649" i="393"/>
  <c r="D1649" i="393"/>
  <c r="D1649" i="400"/>
  <c r="E1663" i="400"/>
  <c r="E1663" i="396" s="1"/>
  <c r="E1664" i="395" s="1"/>
  <c r="E1663" i="393"/>
  <c r="C1649" i="393"/>
  <c r="B1649" i="393" l="1"/>
  <c r="F1739" i="395"/>
  <c r="F1739" i="400" s="1"/>
  <c r="F1739" i="396" s="1"/>
  <c r="F1739" i="393"/>
  <c r="E1664" i="393"/>
  <c r="E1664" i="400"/>
  <c r="E1664" i="396" s="1"/>
  <c r="E1665" i="395" s="1"/>
  <c r="C1649" i="400"/>
  <c r="H1649" i="396" s="1"/>
  <c r="B1649" i="395"/>
  <c r="I1649" i="393" l="1"/>
  <c r="H1650" i="395"/>
  <c r="H1650" i="400" s="1"/>
  <c r="H1650" i="393"/>
  <c r="F1740" i="395"/>
  <c r="F1740" i="400" s="1"/>
  <c r="F1740" i="396" s="1"/>
  <c r="F1740" i="393"/>
  <c r="G1649" i="396"/>
  <c r="D1649" i="396"/>
  <c r="D1650" i="395" s="1"/>
  <c r="B1649" i="400"/>
  <c r="I1649" i="400"/>
  <c r="C1649" i="396"/>
  <c r="C1650" i="395" s="1"/>
  <c r="E1665" i="400"/>
  <c r="E1665" i="396" s="1"/>
  <c r="E1666" i="395" s="1"/>
  <c r="E1665" i="393"/>
  <c r="J1649" i="393" l="1"/>
  <c r="I1649" i="401"/>
  <c r="G1650" i="395"/>
  <c r="G1650" i="400" s="1"/>
  <c r="G1650" i="393"/>
  <c r="F1741" i="395"/>
  <c r="F1741" i="400" s="1"/>
  <c r="F1741" i="396" s="1"/>
  <c r="F1741" i="393"/>
  <c r="C1650" i="393"/>
  <c r="E1666" i="393"/>
  <c r="E1666" i="400"/>
  <c r="E1666" i="396" s="1"/>
  <c r="E1667" i="395" s="1"/>
  <c r="D1650" i="400"/>
  <c r="D1650" i="393"/>
  <c r="F1742" i="395" l="1"/>
  <c r="F1742" i="400" s="1"/>
  <c r="F1742" i="396" s="1"/>
  <c r="F1742" i="393"/>
  <c r="E1667" i="400"/>
  <c r="E1667" i="396" s="1"/>
  <c r="E1668" i="395" s="1"/>
  <c r="E1667" i="393"/>
  <c r="B1650" i="393"/>
  <c r="C1650" i="400"/>
  <c r="H1650" i="396" s="1"/>
  <c r="B1650" i="395"/>
  <c r="H1651" i="395" l="1"/>
  <c r="H1651" i="400" s="1"/>
  <c r="H1651" i="393"/>
  <c r="G1650" i="396"/>
  <c r="F1743" i="395"/>
  <c r="F1743" i="400" s="1"/>
  <c r="F1743" i="396" s="1"/>
  <c r="F1743" i="393"/>
  <c r="I1650" i="393"/>
  <c r="D1650" i="396"/>
  <c r="D1651" i="395" s="1"/>
  <c r="I1650" i="400"/>
  <c r="B1650" i="400"/>
  <c r="C1650" i="396"/>
  <c r="C1651" i="395" s="1"/>
  <c r="E1668" i="400"/>
  <c r="E1668" i="396" s="1"/>
  <c r="E1669" i="395" s="1"/>
  <c r="E1668" i="393"/>
  <c r="J1650" i="393" l="1"/>
  <c r="I1650" i="401"/>
  <c r="F1744" i="395"/>
  <c r="F1744" i="400" s="1"/>
  <c r="F1744" i="396" s="1"/>
  <c r="F1744" i="393"/>
  <c r="G1651" i="395"/>
  <c r="G1651" i="400" s="1"/>
  <c r="G1651" i="393"/>
  <c r="C1651" i="393"/>
  <c r="E1669" i="400"/>
  <c r="E1669" i="396" s="1"/>
  <c r="E1670" i="395" s="1"/>
  <c r="E1669" i="393"/>
  <c r="D1651" i="393"/>
  <c r="D1651" i="400"/>
  <c r="F1745" i="395" l="1"/>
  <c r="F1745" i="400" s="1"/>
  <c r="F1745" i="396" s="1"/>
  <c r="F1745" i="393"/>
  <c r="E1670" i="393"/>
  <c r="E1670" i="400"/>
  <c r="E1670" i="396" s="1"/>
  <c r="E1671" i="395" s="1"/>
  <c r="B1651" i="393"/>
  <c r="C1651" i="400"/>
  <c r="H1651" i="396" s="1"/>
  <c r="B1651" i="395"/>
  <c r="F1746" i="395" l="1"/>
  <c r="F1746" i="400" s="1"/>
  <c r="F1746" i="396" s="1"/>
  <c r="F1746" i="393"/>
  <c r="H1652" i="395"/>
  <c r="H1652" i="400" s="1"/>
  <c r="H1652" i="393"/>
  <c r="G1651" i="396"/>
  <c r="I1651" i="393"/>
  <c r="D1651" i="396"/>
  <c r="D1652" i="395" s="1"/>
  <c r="B1651" i="400"/>
  <c r="C1651" i="396"/>
  <c r="C1652" i="395" s="1"/>
  <c r="I1651" i="400"/>
  <c r="E1671" i="400"/>
  <c r="E1671" i="396" s="1"/>
  <c r="E1672" i="395" s="1"/>
  <c r="E1671" i="393"/>
  <c r="J1651" i="393" l="1"/>
  <c r="I1651" i="401"/>
  <c r="G1652" i="395"/>
  <c r="G1652" i="400" s="1"/>
  <c r="G1652" i="393"/>
  <c r="F1747" i="395"/>
  <c r="F1747" i="400" s="1"/>
  <c r="F1747" i="396" s="1"/>
  <c r="F1747" i="393"/>
  <c r="C1652" i="393"/>
  <c r="E1672" i="393"/>
  <c r="E1672" i="400"/>
  <c r="E1672" i="396" s="1"/>
  <c r="E1673" i="395" s="1"/>
  <c r="D1652" i="400"/>
  <c r="D1652" i="393"/>
  <c r="F1748" i="395" l="1"/>
  <c r="F1748" i="400" s="1"/>
  <c r="F1748" i="396" s="1"/>
  <c r="F1748" i="393"/>
  <c r="E1673" i="400"/>
  <c r="E1673" i="396" s="1"/>
  <c r="E1674" i="395" s="1"/>
  <c r="E1673" i="393"/>
  <c r="B1652" i="393"/>
  <c r="C1652" i="400"/>
  <c r="H1652" i="396" s="1"/>
  <c r="B1652" i="395"/>
  <c r="H1653" i="395" l="1"/>
  <c r="H1653" i="400" s="1"/>
  <c r="H1653" i="393"/>
  <c r="D1652" i="396"/>
  <c r="F1749" i="395"/>
  <c r="F1749" i="400" s="1"/>
  <c r="F1749" i="396" s="1"/>
  <c r="F1749" i="393"/>
  <c r="I1652" i="393"/>
  <c r="G1652" i="396"/>
  <c r="G1653" i="395" s="1"/>
  <c r="C1652" i="396"/>
  <c r="C1653" i="395" s="1"/>
  <c r="B1652" i="400"/>
  <c r="I1652" i="400"/>
  <c r="E1674" i="393"/>
  <c r="E1674" i="400"/>
  <c r="E1674" i="396" s="1"/>
  <c r="E1675" i="395" s="1"/>
  <c r="J1652" i="393" l="1"/>
  <c r="I1652" i="401"/>
  <c r="F1750" i="395"/>
  <c r="F1750" i="400" s="1"/>
  <c r="F1750" i="396" s="1"/>
  <c r="F1750" i="393"/>
  <c r="D1653" i="395"/>
  <c r="D1653" i="400" s="1"/>
  <c r="D1653" i="393"/>
  <c r="E1675" i="400"/>
  <c r="E1675" i="396" s="1"/>
  <c r="E1676" i="395" s="1"/>
  <c r="E1675" i="393"/>
  <c r="C1653" i="393"/>
  <c r="G1653" i="400"/>
  <c r="G1653" i="393"/>
  <c r="F1751" i="395" l="1"/>
  <c r="F1751" i="400" s="1"/>
  <c r="F1751" i="396" s="1"/>
  <c r="F1751" i="393"/>
  <c r="B1653" i="393"/>
  <c r="C1653" i="400"/>
  <c r="H1653" i="396" s="1"/>
  <c r="B1653" i="395"/>
  <c r="E1676" i="400"/>
  <c r="E1676" i="396" s="1"/>
  <c r="E1677" i="395" s="1"/>
  <c r="E1676" i="393"/>
  <c r="H1654" i="395" l="1"/>
  <c r="H1654" i="400" s="1"/>
  <c r="H1654" i="393"/>
  <c r="F1752" i="395"/>
  <c r="F1752" i="400" s="1"/>
  <c r="F1752" i="396" s="1"/>
  <c r="F1752" i="393"/>
  <c r="D1653" i="396"/>
  <c r="G1653" i="396"/>
  <c r="I1653" i="393"/>
  <c r="I1653" i="400"/>
  <c r="C1653" i="396"/>
  <c r="C1654" i="395" s="1"/>
  <c r="B1653" i="400"/>
  <c r="E1677" i="400"/>
  <c r="E1677" i="396" s="1"/>
  <c r="E1678" i="395" s="1"/>
  <c r="E1677" i="393"/>
  <c r="J1653" i="393" l="1"/>
  <c r="I1653" i="401"/>
  <c r="D1654" i="395"/>
  <c r="D1654" i="400" s="1"/>
  <c r="D1654" i="393"/>
  <c r="F1753" i="395"/>
  <c r="F1753" i="400" s="1"/>
  <c r="F1753" i="396" s="1"/>
  <c r="F1753" i="393"/>
  <c r="G1654" i="395"/>
  <c r="G1654" i="400" s="1"/>
  <c r="G1654" i="393"/>
  <c r="E1678" i="393"/>
  <c r="E1678" i="400"/>
  <c r="E1678" i="396" s="1"/>
  <c r="E1679" i="395" s="1"/>
  <c r="C1654" i="393"/>
  <c r="B1654" i="393" l="1"/>
  <c r="F1754" i="395"/>
  <c r="F1754" i="400" s="1"/>
  <c r="F1754" i="396" s="1"/>
  <c r="F1754" i="393"/>
  <c r="C1654" i="400"/>
  <c r="H1654" i="396" s="1"/>
  <c r="B1654" i="395"/>
  <c r="E1679" i="393"/>
  <c r="E1679" i="400"/>
  <c r="E1679" i="396" s="1"/>
  <c r="E1680" i="395" s="1"/>
  <c r="I1654" i="393" l="1"/>
  <c r="F1755" i="395"/>
  <c r="F1755" i="400" s="1"/>
  <c r="F1755" i="396" s="1"/>
  <c r="F1755" i="393"/>
  <c r="H1655" i="395"/>
  <c r="H1655" i="400" s="1"/>
  <c r="H1655" i="393"/>
  <c r="G1654" i="396"/>
  <c r="E1680" i="393"/>
  <c r="E1680" i="400"/>
  <c r="E1680" i="396" s="1"/>
  <c r="E1681" i="395" s="1"/>
  <c r="D1654" i="396"/>
  <c r="D1655" i="395" s="1"/>
  <c r="B1654" i="400"/>
  <c r="I1654" i="400"/>
  <c r="C1654" i="396"/>
  <c r="C1655" i="395" s="1"/>
  <c r="F1757" i="400"/>
  <c r="F1757" i="396" s="1"/>
  <c r="F1758" i="395" s="1"/>
  <c r="J1654" i="393" l="1"/>
  <c r="I1654" i="401"/>
  <c r="G1655" i="395"/>
  <c r="G1655" i="400" s="1"/>
  <c r="G1655" i="393"/>
  <c r="F1756" i="395"/>
  <c r="F1756" i="400" s="1"/>
  <c r="F1756" i="396" s="1"/>
  <c r="F1757" i="393" s="1"/>
  <c r="F1756" i="393"/>
  <c r="D1655" i="400"/>
  <c r="D1655" i="393"/>
  <c r="C1655" i="393"/>
  <c r="E1681" i="393"/>
  <c r="E1681" i="400"/>
  <c r="E1681" i="396" s="1"/>
  <c r="E1682" i="395" s="1"/>
  <c r="F1758" i="400"/>
  <c r="F1758" i="396" s="1"/>
  <c r="F1759" i="395" s="1"/>
  <c r="F1758" i="393"/>
  <c r="B1655" i="393" l="1"/>
  <c r="C1655" i="400"/>
  <c r="H1655" i="396" s="1"/>
  <c r="B1655" i="395"/>
  <c r="E1682" i="400"/>
  <c r="E1682" i="396" s="1"/>
  <c r="E1683" i="395" s="1"/>
  <c r="E1682" i="393"/>
  <c r="F1759" i="400"/>
  <c r="F1759" i="396" s="1"/>
  <c r="F1760" i="395" s="1"/>
  <c r="F1759" i="393"/>
  <c r="H1656" i="393" l="1"/>
  <c r="H1656" i="395"/>
  <c r="H1656" i="400" s="1"/>
  <c r="D1655" i="396"/>
  <c r="I1655" i="393"/>
  <c r="E1683" i="400"/>
  <c r="E1683" i="396" s="1"/>
  <c r="E1684" i="395" s="1"/>
  <c r="E1683" i="393"/>
  <c r="G1655" i="396"/>
  <c r="G1656" i="395" s="1"/>
  <c r="C1655" i="396"/>
  <c r="C1656" i="395" s="1"/>
  <c r="B1655" i="400"/>
  <c r="I1655" i="400"/>
  <c r="F1760" i="400"/>
  <c r="F1760" i="396" s="1"/>
  <c r="F1761" i="395" s="1"/>
  <c r="F1760" i="393"/>
  <c r="J1655" i="393" l="1"/>
  <c r="I1655" i="401"/>
  <c r="D1656" i="395"/>
  <c r="D1656" i="400" s="1"/>
  <c r="D1656" i="393"/>
  <c r="C1656" i="393"/>
  <c r="G1656" i="400"/>
  <c r="G1656" i="393"/>
  <c r="E1684" i="400"/>
  <c r="E1684" i="396" s="1"/>
  <c r="E1685" i="395" s="1"/>
  <c r="E1684" i="393"/>
  <c r="F1761" i="400"/>
  <c r="F1761" i="396" s="1"/>
  <c r="F1762" i="395" s="1"/>
  <c r="F1761" i="393"/>
  <c r="B1656" i="393" l="1"/>
  <c r="E1685" i="400"/>
  <c r="E1685" i="396" s="1"/>
  <c r="E1686" i="395" s="1"/>
  <c r="E1685" i="393"/>
  <c r="C1656" i="400"/>
  <c r="H1656" i="396" s="1"/>
  <c r="B1656" i="395"/>
  <c r="F1762" i="400"/>
  <c r="F1762" i="396" s="1"/>
  <c r="F1763" i="395" s="1"/>
  <c r="F1762" i="393"/>
  <c r="H1657" i="395" l="1"/>
  <c r="H1657" i="400" s="1"/>
  <c r="H1657" i="393"/>
  <c r="D1656" i="396"/>
  <c r="G1656" i="396"/>
  <c r="I1656" i="393"/>
  <c r="E1686" i="400"/>
  <c r="E1686" i="396" s="1"/>
  <c r="E1687" i="395" s="1"/>
  <c r="E1686" i="393"/>
  <c r="I1656" i="400"/>
  <c r="B1656" i="400"/>
  <c r="C1656" i="396"/>
  <c r="F1763" i="400"/>
  <c r="F1763" i="396" s="1"/>
  <c r="F1764" i="395" s="1"/>
  <c r="F1763" i="393"/>
  <c r="J1656" i="393" l="1"/>
  <c r="I1656" i="401"/>
  <c r="G1657" i="395"/>
  <c r="G1657" i="400" s="1"/>
  <c r="G1657" i="393"/>
  <c r="D1657" i="395"/>
  <c r="D1657" i="400" s="1"/>
  <c r="D1657" i="393"/>
  <c r="C1657" i="393"/>
  <c r="E1687" i="400"/>
  <c r="E1687" i="396" s="1"/>
  <c r="E1688" i="395" s="1"/>
  <c r="E1687" i="393"/>
  <c r="F1764" i="400"/>
  <c r="F1764" i="396" s="1"/>
  <c r="F1764" i="393"/>
  <c r="B1657" i="393" l="1"/>
  <c r="E1688" i="400"/>
  <c r="E1688" i="396" s="1"/>
  <c r="E1689" i="395" s="1"/>
  <c r="E1688" i="393"/>
  <c r="B1657" i="395"/>
  <c r="C1657" i="400"/>
  <c r="H1657" i="396" s="1"/>
  <c r="F1765" i="400"/>
  <c r="F1765" i="396" s="1"/>
  <c r="F1766" i="395" s="1"/>
  <c r="F1765" i="393"/>
  <c r="I1657" i="393" l="1"/>
  <c r="H1658" i="395"/>
  <c r="H1658" i="400" s="1"/>
  <c r="H1658" i="393"/>
  <c r="G1657" i="396"/>
  <c r="E1689" i="400"/>
  <c r="E1689" i="396" s="1"/>
  <c r="E1690" i="395" s="1"/>
  <c r="E1689" i="393"/>
  <c r="D1657" i="396"/>
  <c r="D1658" i="395" s="1"/>
  <c r="I1657" i="400"/>
  <c r="C1657" i="396"/>
  <c r="C1658" i="395" s="1"/>
  <c r="B1657" i="400"/>
  <c r="F1766" i="400"/>
  <c r="F1766" i="396" s="1"/>
  <c r="F1767" i="395" s="1"/>
  <c r="F1766" i="393"/>
  <c r="J1657" i="393" l="1"/>
  <c r="I1657" i="401"/>
  <c r="G1658" i="395"/>
  <c r="G1658" i="400" s="1"/>
  <c r="G1658" i="393"/>
  <c r="D1658" i="400"/>
  <c r="D1658" i="393"/>
  <c r="C1658" i="393"/>
  <c r="E1690" i="400"/>
  <c r="E1690" i="396" s="1"/>
  <c r="E1691" i="395" s="1"/>
  <c r="E1690" i="393"/>
  <c r="F1767" i="400"/>
  <c r="F1767" i="396" s="1"/>
  <c r="F1768" i="395" s="1"/>
  <c r="F1767" i="393"/>
  <c r="B1658" i="393" l="1"/>
  <c r="E1691" i="393"/>
  <c r="E1691" i="400"/>
  <c r="E1691" i="396" s="1"/>
  <c r="E1692" i="395" s="1"/>
  <c r="B1658" i="395"/>
  <c r="C1658" i="400"/>
  <c r="H1658" i="396" s="1"/>
  <c r="F1768" i="400"/>
  <c r="F1768" i="396" s="1"/>
  <c r="F1769" i="395" s="1"/>
  <c r="F1768" i="393"/>
  <c r="H1659" i="395" l="1"/>
  <c r="H1659" i="400" s="1"/>
  <c r="H1659" i="393"/>
  <c r="G1658" i="396"/>
  <c r="I1658" i="393"/>
  <c r="D1658" i="396"/>
  <c r="D1659" i="395" s="1"/>
  <c r="I1658" i="400"/>
  <c r="C1658" i="396"/>
  <c r="C1659" i="395" s="1"/>
  <c r="B1658" i="400"/>
  <c r="E1692" i="400"/>
  <c r="E1692" i="396" s="1"/>
  <c r="E1693" i="395" s="1"/>
  <c r="E1692" i="393"/>
  <c r="F1769" i="400"/>
  <c r="F1769" i="396" s="1"/>
  <c r="F1770" i="395" s="1"/>
  <c r="F1769" i="393"/>
  <c r="J1658" i="393" l="1"/>
  <c r="I1658" i="401"/>
  <c r="G1659" i="395"/>
  <c r="G1659" i="400" s="1"/>
  <c r="G1659" i="393"/>
  <c r="C1659" i="393"/>
  <c r="E1693" i="400"/>
  <c r="E1693" i="396" s="1"/>
  <c r="E1694" i="395" s="1"/>
  <c r="E1693" i="393"/>
  <c r="D1659" i="400"/>
  <c r="D1659" i="393"/>
  <c r="F1770" i="400"/>
  <c r="F1770" i="396" s="1"/>
  <c r="F1771" i="395" s="1"/>
  <c r="F1770" i="393"/>
  <c r="E1694" i="400" l="1"/>
  <c r="E1694" i="396" s="1"/>
  <c r="E1695" i="395" s="1"/>
  <c r="E1694" i="393"/>
  <c r="B1659" i="393"/>
  <c r="C1659" i="400"/>
  <c r="H1659" i="396" s="1"/>
  <c r="B1659" i="395"/>
  <c r="F1771" i="400"/>
  <c r="F1771" i="396" s="1"/>
  <c r="F1772" i="395" s="1"/>
  <c r="F1771" i="393"/>
  <c r="H1660" i="395" l="1"/>
  <c r="H1660" i="400" s="1"/>
  <c r="H1660" i="393"/>
  <c r="G1659" i="396"/>
  <c r="I1659" i="393"/>
  <c r="I1659" i="401" s="1"/>
  <c r="D1659" i="396"/>
  <c r="D1660" i="395" s="1"/>
  <c r="I1659" i="400"/>
  <c r="B1659" i="400"/>
  <c r="C1659" i="396"/>
  <c r="C1660" i="395" s="1"/>
  <c r="E1695" i="393"/>
  <c r="E1695" i="400"/>
  <c r="E1695" i="396" s="1"/>
  <c r="E1696" i="395" s="1"/>
  <c r="F1772" i="400"/>
  <c r="F1772" i="396" s="1"/>
  <c r="F1773" i="395" s="1"/>
  <c r="F1772" i="393"/>
  <c r="J1659" i="393" l="1"/>
  <c r="I85" i="390"/>
  <c r="I85" i="398" s="1"/>
  <c r="G1660" i="395"/>
  <c r="G1660" i="400" s="1"/>
  <c r="G1660" i="393"/>
  <c r="E1696" i="400"/>
  <c r="E1696" i="396" s="1"/>
  <c r="E1697" i="395" s="1"/>
  <c r="E1696" i="393"/>
  <c r="D1660" i="393"/>
  <c r="D1660" i="400"/>
  <c r="C1660" i="393"/>
  <c r="F1773" i="400"/>
  <c r="F1773" i="396" s="1"/>
  <c r="F1774" i="395" s="1"/>
  <c r="F1773" i="393"/>
  <c r="B1660" i="393" l="1"/>
  <c r="C1660" i="400"/>
  <c r="H1660" i="396" s="1"/>
  <c r="B1660" i="395"/>
  <c r="E1697" i="400"/>
  <c r="E1697" i="396" s="1"/>
  <c r="E1698" i="395" s="1"/>
  <c r="E1697" i="393"/>
  <c r="F1774" i="400"/>
  <c r="F1774" i="396" s="1"/>
  <c r="F1775" i="395" s="1"/>
  <c r="F1774" i="393"/>
  <c r="H1661" i="395" l="1"/>
  <c r="H1661" i="400" s="1"/>
  <c r="H1661" i="393"/>
  <c r="G1660" i="396"/>
  <c r="I1660" i="393"/>
  <c r="E1698" i="400"/>
  <c r="E1698" i="396" s="1"/>
  <c r="E1699" i="395" s="1"/>
  <c r="E1698" i="393"/>
  <c r="D1660" i="396"/>
  <c r="D1661" i="395" s="1"/>
  <c r="B1660" i="400"/>
  <c r="I1660" i="400"/>
  <c r="C1660" i="396"/>
  <c r="C1661" i="395" s="1"/>
  <c r="F1775" i="400"/>
  <c r="F1775" i="396" s="1"/>
  <c r="F1776" i="395" s="1"/>
  <c r="F1775" i="393"/>
  <c r="J1660" i="393" l="1"/>
  <c r="I1660" i="401"/>
  <c r="G1661" i="395"/>
  <c r="G1661" i="400" s="1"/>
  <c r="G1661" i="393"/>
  <c r="D1661" i="400"/>
  <c r="D1661" i="393"/>
  <c r="C1661" i="393"/>
  <c r="E1699" i="393"/>
  <c r="E1699" i="400"/>
  <c r="E1699" i="396" s="1"/>
  <c r="E1700" i="395" s="1"/>
  <c r="F1776" i="400"/>
  <c r="F1776" i="396" s="1"/>
  <c r="F1777" i="395" s="1"/>
  <c r="F1776" i="393"/>
  <c r="B1661" i="393" l="1"/>
  <c r="C1661" i="400"/>
  <c r="H1661" i="396" s="1"/>
  <c r="B1661" i="395"/>
  <c r="E1700" i="400"/>
  <c r="E1700" i="396" s="1"/>
  <c r="E1701" i="395" s="1"/>
  <c r="E1700" i="393"/>
  <c r="F1777" i="400"/>
  <c r="F1777" i="396" s="1"/>
  <c r="F1778" i="395" s="1"/>
  <c r="F1777" i="393"/>
  <c r="H1662" i="395" l="1"/>
  <c r="H1662" i="400" s="1"/>
  <c r="H1662" i="393"/>
  <c r="D1661" i="396"/>
  <c r="I1661" i="393"/>
  <c r="E1701" i="400"/>
  <c r="E1701" i="396" s="1"/>
  <c r="E1702" i="395" s="1"/>
  <c r="E1701" i="393"/>
  <c r="G1661" i="396"/>
  <c r="G1662" i="395" s="1"/>
  <c r="B1661" i="400"/>
  <c r="C1661" i="396"/>
  <c r="C1662" i="395" s="1"/>
  <c r="I1661" i="400"/>
  <c r="F1778" i="400"/>
  <c r="F1778" i="396" s="1"/>
  <c r="F1779" i="395" s="1"/>
  <c r="F1778" i="393"/>
  <c r="J1661" i="393" l="1"/>
  <c r="I1661" i="401"/>
  <c r="D1662" i="395"/>
  <c r="D1662" i="400" s="1"/>
  <c r="D1662" i="393"/>
  <c r="C1662" i="393"/>
  <c r="G1662" i="393"/>
  <c r="G1662" i="400"/>
  <c r="E1702" i="400"/>
  <c r="E1702" i="396" s="1"/>
  <c r="E1703" i="395" s="1"/>
  <c r="E1702" i="393"/>
  <c r="F1779" i="400"/>
  <c r="F1779" i="396" s="1"/>
  <c r="F1779" i="393"/>
  <c r="B1662" i="393" l="1"/>
  <c r="E1703" i="400"/>
  <c r="E1703" i="396" s="1"/>
  <c r="E1704" i="395" s="1"/>
  <c r="E1703" i="393"/>
  <c r="C1662" i="400"/>
  <c r="H1662" i="396" s="1"/>
  <c r="B1662" i="395"/>
  <c r="F1780" i="400"/>
  <c r="F1780" i="396" s="1"/>
  <c r="F1781" i="395" s="1"/>
  <c r="F1780" i="393"/>
  <c r="D1662" i="396" l="1"/>
  <c r="D1663" i="395" s="1"/>
  <c r="D1663" i="400" s="1"/>
  <c r="H1663" i="395"/>
  <c r="H1663" i="400" s="1"/>
  <c r="H1663" i="393"/>
  <c r="G1662" i="396"/>
  <c r="I1662" i="393"/>
  <c r="E1704" i="400"/>
  <c r="E1704" i="396" s="1"/>
  <c r="E1705" i="395" s="1"/>
  <c r="E1704" i="393"/>
  <c r="C1662" i="396"/>
  <c r="C1663" i="395" s="1"/>
  <c r="I1662" i="400"/>
  <c r="B1662" i="400"/>
  <c r="F1781" i="400"/>
  <c r="F1781" i="396" s="1"/>
  <c r="F1782" i="395" s="1"/>
  <c r="F1781" i="393"/>
  <c r="J1662" i="393" l="1"/>
  <c r="I1662" i="401"/>
  <c r="D1663" i="393"/>
  <c r="G1663" i="395"/>
  <c r="G1663" i="400" s="1"/>
  <c r="G1663" i="393"/>
  <c r="C1663" i="393"/>
  <c r="E1705" i="393"/>
  <c r="E1705" i="400"/>
  <c r="E1705" i="396" s="1"/>
  <c r="E1706" i="395" s="1"/>
  <c r="F1782" i="400"/>
  <c r="F1782" i="396" s="1"/>
  <c r="F1783" i="395" s="1"/>
  <c r="F1782" i="393"/>
  <c r="B1663" i="393" l="1"/>
  <c r="B1663" i="395"/>
  <c r="C1663" i="400"/>
  <c r="H1663" i="396" s="1"/>
  <c r="E1706" i="393"/>
  <c r="E1706" i="400"/>
  <c r="E1706" i="396" s="1"/>
  <c r="E1707" i="395" s="1"/>
  <c r="F1783" i="400"/>
  <c r="F1783" i="396" s="1"/>
  <c r="F1784" i="395" s="1"/>
  <c r="F1783" i="393"/>
  <c r="I1663" i="393" l="1"/>
  <c r="H1664" i="393"/>
  <c r="H1664" i="395"/>
  <c r="H1664" i="400" s="1"/>
  <c r="G1663" i="396"/>
  <c r="D1663" i="396"/>
  <c r="D1664" i="395" s="1"/>
  <c r="C1663" i="396"/>
  <c r="C1664" i="395" s="1"/>
  <c r="B1663" i="400"/>
  <c r="I1663" i="400"/>
  <c r="E1707" i="400"/>
  <c r="E1707" i="396" s="1"/>
  <c r="E1708" i="395" s="1"/>
  <c r="E1707" i="393"/>
  <c r="F1784" i="400"/>
  <c r="F1784" i="396" s="1"/>
  <c r="F1785" i="395" s="1"/>
  <c r="F1784" i="393"/>
  <c r="J1663" i="393" l="1"/>
  <c r="I1663" i="401"/>
  <c r="G1664" i="395"/>
  <c r="G1664" i="400" s="1"/>
  <c r="G1664" i="393"/>
  <c r="C1664" i="393"/>
  <c r="E1708" i="400"/>
  <c r="E1708" i="396" s="1"/>
  <c r="E1709" i="395" s="1"/>
  <c r="E1708" i="393"/>
  <c r="D1664" i="400"/>
  <c r="D1664" i="393"/>
  <c r="F1785" i="400"/>
  <c r="F1785" i="396" s="1"/>
  <c r="F1786" i="395" s="1"/>
  <c r="F1785" i="393"/>
  <c r="E1709" i="400" l="1"/>
  <c r="E1709" i="396" s="1"/>
  <c r="E1710" i="395" s="1"/>
  <c r="E1709" i="393"/>
  <c r="B1664" i="393"/>
  <c r="C1664" i="400"/>
  <c r="H1664" i="396" s="1"/>
  <c r="B1664" i="395"/>
  <c r="F1786" i="400"/>
  <c r="F1786" i="396" s="1"/>
  <c r="F1787" i="395" s="1"/>
  <c r="F1786" i="393"/>
  <c r="H1665" i="395" l="1"/>
  <c r="H1665" i="400" s="1"/>
  <c r="H1665" i="393"/>
  <c r="G1664" i="396"/>
  <c r="I1664" i="393"/>
  <c r="D1664" i="396"/>
  <c r="D1665" i="395" s="1"/>
  <c r="I1664" i="400"/>
  <c r="C1664" i="396"/>
  <c r="C1665" i="395" s="1"/>
  <c r="B1664" i="400"/>
  <c r="E1710" i="393"/>
  <c r="E1710" i="400"/>
  <c r="E1710" i="396" s="1"/>
  <c r="E1711" i="395" s="1"/>
  <c r="F1787" i="400"/>
  <c r="F1787" i="396" s="1"/>
  <c r="F1788" i="395" s="1"/>
  <c r="F1787" i="393"/>
  <c r="J1664" i="393" l="1"/>
  <c r="I1664" i="401"/>
  <c r="G1665" i="395"/>
  <c r="G1665" i="400" s="1"/>
  <c r="G1665" i="393"/>
  <c r="C1665" i="393"/>
  <c r="E1711" i="393"/>
  <c r="E1711" i="400"/>
  <c r="E1711" i="396" s="1"/>
  <c r="E1712" i="395" s="1"/>
  <c r="D1665" i="400"/>
  <c r="D1665" i="393"/>
  <c r="F1788" i="400"/>
  <c r="F1788" i="396" s="1"/>
  <c r="F1789" i="395" s="1"/>
  <c r="F1788" i="393"/>
  <c r="B1665" i="395" l="1"/>
  <c r="C1665" i="400"/>
  <c r="H1665" i="396" s="1"/>
  <c r="E1712" i="393"/>
  <c r="E1712" i="400"/>
  <c r="E1712" i="396" s="1"/>
  <c r="E1713" i="395" s="1"/>
  <c r="B1665" i="393"/>
  <c r="F1789" i="400"/>
  <c r="F1789" i="396" s="1"/>
  <c r="F1790" i="395" s="1"/>
  <c r="F1789" i="393"/>
  <c r="H1666" i="395" l="1"/>
  <c r="H1666" i="400" s="1"/>
  <c r="H1666" i="393"/>
  <c r="D1665" i="396"/>
  <c r="I1665" i="393"/>
  <c r="E1713" i="400"/>
  <c r="E1713" i="396" s="1"/>
  <c r="E1714" i="395" s="1"/>
  <c r="E1713" i="393"/>
  <c r="G1665" i="396"/>
  <c r="G1666" i="395" s="1"/>
  <c r="C1665" i="396"/>
  <c r="C1666" i="395" s="1"/>
  <c r="B1665" i="400"/>
  <c r="I1665" i="400"/>
  <c r="F1790" i="400"/>
  <c r="F1790" i="396" s="1"/>
  <c r="F1791" i="395" s="1"/>
  <c r="F1790" i="393"/>
  <c r="J1665" i="393" l="1"/>
  <c r="I1665" i="401"/>
  <c r="D1666" i="395"/>
  <c r="D1666" i="400" s="1"/>
  <c r="D1666" i="393"/>
  <c r="G1666" i="400"/>
  <c r="G1666" i="393"/>
  <c r="C1666" i="393"/>
  <c r="E1714" i="393"/>
  <c r="E1714" i="400"/>
  <c r="E1714" i="396" s="1"/>
  <c r="E1715" i="395" s="1"/>
  <c r="F1791" i="400"/>
  <c r="F1791" i="396" s="1"/>
  <c r="F1792" i="395" s="1"/>
  <c r="F1791" i="393"/>
  <c r="B1666" i="393" l="1"/>
  <c r="E1715" i="400"/>
  <c r="E1715" i="396" s="1"/>
  <c r="E1716" i="395" s="1"/>
  <c r="E1715" i="393"/>
  <c r="C1666" i="400"/>
  <c r="H1666" i="396" s="1"/>
  <c r="B1666" i="395"/>
  <c r="F1792" i="400"/>
  <c r="F1792" i="396" s="1"/>
  <c r="F1793" i="395" s="1"/>
  <c r="F1792" i="393"/>
  <c r="G1666" i="396" l="1"/>
  <c r="G1667" i="395" s="1"/>
  <c r="G1667" i="400" s="1"/>
  <c r="H1667" i="395"/>
  <c r="H1667" i="400" s="1"/>
  <c r="H1667" i="393"/>
  <c r="D1666" i="396"/>
  <c r="I1666" i="393"/>
  <c r="B1666" i="400"/>
  <c r="I1666" i="400"/>
  <c r="C1666" i="396"/>
  <c r="C1667" i="395" s="1"/>
  <c r="E1716" i="393"/>
  <c r="E1716" i="400"/>
  <c r="E1716" i="396" s="1"/>
  <c r="E1717" i="395" s="1"/>
  <c r="F1793" i="400"/>
  <c r="F1793" i="396" s="1"/>
  <c r="F1794" i="395" s="1"/>
  <c r="F1793" i="393"/>
  <c r="J1666" i="393" l="1"/>
  <c r="I1666" i="401"/>
  <c r="G1667" i="393"/>
  <c r="D1667" i="395"/>
  <c r="D1667" i="400" s="1"/>
  <c r="D1667" i="393"/>
  <c r="C1667" i="393"/>
  <c r="E1717" i="393"/>
  <c r="E1717" i="400"/>
  <c r="E1717" i="396" s="1"/>
  <c r="E1718" i="395" s="1"/>
  <c r="F1794" i="400"/>
  <c r="F1794" i="396" s="1"/>
  <c r="F1795" i="395" s="1"/>
  <c r="F1794" i="393"/>
  <c r="B1667" i="393" l="1"/>
  <c r="E1718" i="393"/>
  <c r="E1718" i="400"/>
  <c r="E1718" i="396" s="1"/>
  <c r="E1719" i="395" s="1"/>
  <c r="B1667" i="395"/>
  <c r="C1667" i="400"/>
  <c r="F1795" i="400"/>
  <c r="F1795" i="396" s="1"/>
  <c r="F1796" i="395" s="1"/>
  <c r="F1795" i="393"/>
  <c r="I1667" i="393" l="1"/>
  <c r="G1667" i="396"/>
  <c r="H1667" i="396"/>
  <c r="D1667" i="396"/>
  <c r="E1719" i="400"/>
  <c r="E1719" i="396" s="1"/>
  <c r="E1720" i="395" s="1"/>
  <c r="E1719" i="393"/>
  <c r="B1667" i="400"/>
  <c r="I1667" i="400"/>
  <c r="C1667" i="396"/>
  <c r="C1668" i="395" s="1"/>
  <c r="F1796" i="400"/>
  <c r="F1796" i="396" s="1"/>
  <c r="F1797" i="395" s="1"/>
  <c r="F1796" i="393"/>
  <c r="J1667" i="393" l="1"/>
  <c r="I1667" i="401"/>
  <c r="D1668" i="395"/>
  <c r="D1668" i="400" s="1"/>
  <c r="D1668" i="393"/>
  <c r="H1668" i="395"/>
  <c r="H1668" i="400" s="1"/>
  <c r="H1668" i="393"/>
  <c r="G1668" i="395"/>
  <c r="G1668" i="400" s="1"/>
  <c r="G1668" i="393"/>
  <c r="C1668" i="393"/>
  <c r="E1720" i="400"/>
  <c r="E1720" i="396" s="1"/>
  <c r="E1721" i="395" s="1"/>
  <c r="E1720" i="393"/>
  <c r="F1797" i="400"/>
  <c r="F1797" i="396" s="1"/>
  <c r="F1798" i="395" s="1"/>
  <c r="F1797" i="393"/>
  <c r="B1668" i="393" l="1"/>
  <c r="E1721" i="393"/>
  <c r="E1721" i="400"/>
  <c r="E1721" i="396" s="1"/>
  <c r="E1722" i="395" s="1"/>
  <c r="B1668" i="395"/>
  <c r="C1668" i="400"/>
  <c r="H1668" i="396" s="1"/>
  <c r="F1798" i="400"/>
  <c r="F1798" i="396" s="1"/>
  <c r="F1799" i="395" s="1"/>
  <c r="F1798" i="393"/>
  <c r="G1668" i="396" l="1"/>
  <c r="G1669" i="393" s="1"/>
  <c r="I1668" i="393"/>
  <c r="H1669" i="395"/>
  <c r="H1669" i="400" s="1"/>
  <c r="H1669" i="393"/>
  <c r="G1669" i="395"/>
  <c r="G1669" i="400" s="1"/>
  <c r="E1722" i="393"/>
  <c r="E1722" i="400"/>
  <c r="E1722" i="396" s="1"/>
  <c r="E1723" i="395" s="1"/>
  <c r="D1668" i="396"/>
  <c r="D1669" i="395" s="1"/>
  <c r="C1668" i="396"/>
  <c r="C1669" i="395" s="1"/>
  <c r="B1668" i="400"/>
  <c r="I1668" i="400"/>
  <c r="F1799" i="400"/>
  <c r="F1799" i="396" s="1"/>
  <c r="F1800" i="395" s="1"/>
  <c r="F1799" i="393"/>
  <c r="J1668" i="393" l="1"/>
  <c r="I1668" i="401"/>
  <c r="C1669" i="393"/>
  <c r="D1669" i="400"/>
  <c r="D1669" i="393"/>
  <c r="E1723" i="400"/>
  <c r="E1723" i="396" s="1"/>
  <c r="E1724" i="395" s="1"/>
  <c r="E1723" i="393"/>
  <c r="F1800" i="400"/>
  <c r="F1800" i="396" s="1"/>
  <c r="F1801" i="395" s="1"/>
  <c r="F1800" i="393"/>
  <c r="B1669" i="393" l="1"/>
  <c r="E1724" i="393"/>
  <c r="E1724" i="400"/>
  <c r="E1724" i="396" s="1"/>
  <c r="E1725" i="395" s="1"/>
  <c r="C1669" i="400"/>
  <c r="B1669" i="395"/>
  <c r="F1801" i="400"/>
  <c r="F1801" i="396" s="1"/>
  <c r="F1802" i="395" s="1"/>
  <c r="F1801" i="393"/>
  <c r="G1669" i="396" l="1"/>
  <c r="H1669" i="396"/>
  <c r="I1669" i="393"/>
  <c r="D1669" i="396"/>
  <c r="D1670" i="395" s="1"/>
  <c r="C1669" i="396"/>
  <c r="C1670" i="395" s="1"/>
  <c r="I1669" i="400"/>
  <c r="B1669" i="400"/>
  <c r="E1725" i="393"/>
  <c r="E1725" i="400"/>
  <c r="E1725" i="396" s="1"/>
  <c r="E1726" i="395" s="1"/>
  <c r="F1802" i="400"/>
  <c r="F1802" i="396" s="1"/>
  <c r="F1803" i="395" s="1"/>
  <c r="F1802" i="393"/>
  <c r="J1669" i="393" l="1"/>
  <c r="I1669" i="401"/>
  <c r="H1670" i="395"/>
  <c r="H1670" i="400" s="1"/>
  <c r="H1670" i="393"/>
  <c r="G1670" i="395"/>
  <c r="G1670" i="400" s="1"/>
  <c r="G1670" i="393"/>
  <c r="D1670" i="393"/>
  <c r="D1670" i="400"/>
  <c r="E1726" i="393"/>
  <c r="E1726" i="400"/>
  <c r="E1726" i="396" s="1"/>
  <c r="E1727" i="395" s="1"/>
  <c r="C1670" i="393"/>
  <c r="F1803" i="400"/>
  <c r="F1803" i="396" s="1"/>
  <c r="F1804" i="395" s="1"/>
  <c r="F1803" i="393"/>
  <c r="B1670" i="393" l="1"/>
  <c r="E1727" i="393"/>
  <c r="E1727" i="400"/>
  <c r="E1727" i="396" s="1"/>
  <c r="E1728" i="395" s="1"/>
  <c r="B1670" i="395"/>
  <c r="C1670" i="400"/>
  <c r="D1670" i="396" s="1"/>
  <c r="F1804" i="400"/>
  <c r="F1804" i="396" s="1"/>
  <c r="F1805" i="395" s="1"/>
  <c r="F1804" i="393"/>
  <c r="D1671" i="395" l="1"/>
  <c r="D1671" i="400" s="1"/>
  <c r="D1671" i="393"/>
  <c r="I1670" i="393"/>
  <c r="H1670" i="396"/>
  <c r="G1670" i="396"/>
  <c r="G1671" i="395" s="1"/>
  <c r="B1670" i="400"/>
  <c r="C1670" i="396"/>
  <c r="C1671" i="395" s="1"/>
  <c r="I1670" i="400"/>
  <c r="E1728" i="393"/>
  <c r="E1728" i="400"/>
  <c r="E1728" i="396" s="1"/>
  <c r="E1729" i="395" s="1"/>
  <c r="F1805" i="400"/>
  <c r="F1805" i="396" s="1"/>
  <c r="F1806" i="395" s="1"/>
  <c r="F1805" i="393"/>
  <c r="J1670" i="393" l="1"/>
  <c r="I1670" i="401"/>
  <c r="H1671" i="395"/>
  <c r="H1671" i="400" s="1"/>
  <c r="H1671" i="393"/>
  <c r="C1671" i="393"/>
  <c r="E1729" i="400"/>
  <c r="E1729" i="396" s="1"/>
  <c r="E1730" i="395" s="1"/>
  <c r="E1729" i="393"/>
  <c r="G1671" i="400"/>
  <c r="G1671" i="393"/>
  <c r="F1806" i="400"/>
  <c r="F1806" i="396" s="1"/>
  <c r="F1807" i="395" s="1"/>
  <c r="F1806" i="393"/>
  <c r="E1730" i="393" l="1"/>
  <c r="E1730" i="400"/>
  <c r="E1730" i="396" s="1"/>
  <c r="E1731" i="395" s="1"/>
  <c r="B1671" i="393"/>
  <c r="B1671" i="395"/>
  <c r="C1671" i="400"/>
  <c r="D1671" i="396" s="1"/>
  <c r="F1807" i="400"/>
  <c r="F1807" i="396" s="1"/>
  <c r="F1808" i="395" s="1"/>
  <c r="F1807" i="393"/>
  <c r="D1672" i="395" l="1"/>
  <c r="D1672" i="400" s="1"/>
  <c r="D1672" i="393"/>
  <c r="H1671" i="396"/>
  <c r="G1671" i="396"/>
  <c r="I1671" i="393"/>
  <c r="B1671" i="400"/>
  <c r="I1671" i="400"/>
  <c r="C1671" i="396"/>
  <c r="C1672" i="395" s="1"/>
  <c r="E1731" i="400"/>
  <c r="E1731" i="396" s="1"/>
  <c r="E1732" i="395" s="1"/>
  <c r="E1731" i="393"/>
  <c r="F1808" i="400"/>
  <c r="F1808" i="396" s="1"/>
  <c r="F1809" i="395" s="1"/>
  <c r="F1808" i="393"/>
  <c r="J1671" i="393" l="1"/>
  <c r="I1671" i="401"/>
  <c r="G1672" i="395"/>
  <c r="G1672" i="400" s="1"/>
  <c r="G1672" i="393"/>
  <c r="H1672" i="395"/>
  <c r="H1672" i="400" s="1"/>
  <c r="H1672" i="393"/>
  <c r="E1732" i="400"/>
  <c r="E1732" i="396" s="1"/>
  <c r="E1733" i="395" s="1"/>
  <c r="E1732" i="393"/>
  <c r="C1672" i="393"/>
  <c r="F1809" i="400"/>
  <c r="F1809" i="396" s="1"/>
  <c r="F1810" i="395" s="1"/>
  <c r="F1809" i="393"/>
  <c r="B1672" i="393" l="1"/>
  <c r="C1672" i="400"/>
  <c r="H1672" i="396" s="1"/>
  <c r="B1672" i="395"/>
  <c r="E1733" i="400"/>
  <c r="E1733" i="396" s="1"/>
  <c r="E1734" i="395" s="1"/>
  <c r="E1733" i="393"/>
  <c r="F1810" i="400"/>
  <c r="F1810" i="396" s="1"/>
  <c r="F1810" i="393"/>
  <c r="I1672" i="393" l="1"/>
  <c r="H1673" i="395"/>
  <c r="H1673" i="400" s="1"/>
  <c r="H1673" i="393"/>
  <c r="G1672" i="396"/>
  <c r="E1734" i="393"/>
  <c r="E1734" i="400"/>
  <c r="E1734" i="396" s="1"/>
  <c r="E1735" i="395" s="1"/>
  <c r="D1672" i="396"/>
  <c r="D1673" i="395" s="1"/>
  <c r="I1672" i="400"/>
  <c r="C1672" i="396"/>
  <c r="C1673" i="395" s="1"/>
  <c r="B1672" i="400"/>
  <c r="F1811" i="400"/>
  <c r="F1811" i="396" s="1"/>
  <c r="F1812" i="395" s="1"/>
  <c r="F1811" i="393"/>
  <c r="J1672" i="393" l="1"/>
  <c r="I1672" i="401"/>
  <c r="G1673" i="395"/>
  <c r="G1673" i="400" s="1"/>
  <c r="G1673" i="393"/>
  <c r="C1673" i="393"/>
  <c r="E1735" i="400"/>
  <c r="E1735" i="396" s="1"/>
  <c r="E1736" i="395" s="1"/>
  <c r="E1735" i="393"/>
  <c r="D1673" i="393"/>
  <c r="D1673" i="400"/>
  <c r="F1812" i="400"/>
  <c r="F1812" i="396" s="1"/>
  <c r="F1813" i="395" s="1"/>
  <c r="F1812" i="393"/>
  <c r="E1736" i="393" l="1"/>
  <c r="E1736" i="400"/>
  <c r="E1736" i="396" s="1"/>
  <c r="E1737" i="395" s="1"/>
  <c r="B1673" i="393"/>
  <c r="B1673" i="395"/>
  <c r="C1673" i="400"/>
  <c r="H1673" i="396" s="1"/>
  <c r="F1813" i="400"/>
  <c r="F1813" i="396" s="1"/>
  <c r="F1814" i="395" s="1"/>
  <c r="F1813" i="393"/>
  <c r="G1673" i="396" l="1"/>
  <c r="G1674" i="395" s="1"/>
  <c r="G1674" i="400" s="1"/>
  <c r="H1674" i="395"/>
  <c r="H1674" i="400" s="1"/>
  <c r="H1674" i="393"/>
  <c r="I1673" i="393"/>
  <c r="E1737" i="393"/>
  <c r="E1737" i="400"/>
  <c r="E1737" i="396" s="1"/>
  <c r="E1738" i="395" s="1"/>
  <c r="D1673" i="396"/>
  <c r="D1674" i="395" s="1"/>
  <c r="B1673" i="400"/>
  <c r="I1673" i="400"/>
  <c r="C1673" i="396"/>
  <c r="C1674" i="395" s="1"/>
  <c r="F1814" i="400"/>
  <c r="F1814" i="396" s="1"/>
  <c r="F1815" i="395" s="1"/>
  <c r="F1814" i="393"/>
  <c r="J1673" i="393" l="1"/>
  <c r="I1673" i="401"/>
  <c r="G1674" i="393"/>
  <c r="D1674" i="393"/>
  <c r="D1674" i="400"/>
  <c r="C1674" i="393"/>
  <c r="E1738" i="400"/>
  <c r="E1738" i="396" s="1"/>
  <c r="E1739" i="395" s="1"/>
  <c r="E1738" i="393"/>
  <c r="F1815" i="400"/>
  <c r="F1815" i="396" s="1"/>
  <c r="F1816" i="395" s="1"/>
  <c r="F1815" i="393"/>
  <c r="B1674" i="393" l="1"/>
  <c r="C1674" i="400"/>
  <c r="B1674" i="395"/>
  <c r="E1739" i="393"/>
  <c r="E1739" i="400"/>
  <c r="E1739" i="396" s="1"/>
  <c r="E1740" i="395" s="1"/>
  <c r="F1816" i="400"/>
  <c r="F1816" i="396" s="1"/>
  <c r="F1817" i="395" s="1"/>
  <c r="F1816" i="393"/>
  <c r="G1674" i="396" l="1"/>
  <c r="H1674" i="396"/>
  <c r="I1674" i="393"/>
  <c r="E1740" i="393"/>
  <c r="E1740" i="400"/>
  <c r="E1740" i="396" s="1"/>
  <c r="E1741" i="395" s="1"/>
  <c r="D1674" i="396"/>
  <c r="D1675" i="395" s="1"/>
  <c r="C1674" i="396"/>
  <c r="C1675" i="395" s="1"/>
  <c r="I1674" i="400"/>
  <c r="B1674" i="400"/>
  <c r="F1817" i="400"/>
  <c r="F1817" i="396" s="1"/>
  <c r="F1818" i="395" s="1"/>
  <c r="F1817" i="393"/>
  <c r="J1674" i="393" l="1"/>
  <c r="I1674" i="401"/>
  <c r="H1675" i="395"/>
  <c r="H1675" i="400" s="1"/>
  <c r="H1675" i="393"/>
  <c r="G1675" i="395"/>
  <c r="G1675" i="400" s="1"/>
  <c r="G1675" i="393"/>
  <c r="D1675" i="393"/>
  <c r="D1675" i="400"/>
  <c r="C1675" i="393"/>
  <c r="E1741" i="393"/>
  <c r="E1741" i="400"/>
  <c r="E1741" i="396" s="1"/>
  <c r="E1742" i="395" s="1"/>
  <c r="F1818" i="400"/>
  <c r="F1818" i="396" s="1"/>
  <c r="F1819" i="395" s="1"/>
  <c r="F1818" i="393"/>
  <c r="B1675" i="393" l="1"/>
  <c r="C1675" i="400"/>
  <c r="G1675" i="396" s="1"/>
  <c r="B1675" i="395"/>
  <c r="E1742" i="393"/>
  <c r="E1742" i="400"/>
  <c r="E1742" i="396" s="1"/>
  <c r="E1743" i="395" s="1"/>
  <c r="F1819" i="400"/>
  <c r="F1819" i="396" s="1"/>
  <c r="F1820" i="395" s="1"/>
  <c r="F1819" i="393"/>
  <c r="G1676" i="395" l="1"/>
  <c r="G1676" i="400" s="1"/>
  <c r="G1676" i="393"/>
  <c r="H1675" i="396"/>
  <c r="D1675" i="396"/>
  <c r="I1675" i="393"/>
  <c r="E1743" i="400"/>
  <c r="E1743" i="396" s="1"/>
  <c r="E1744" i="395" s="1"/>
  <c r="E1743" i="393"/>
  <c r="B1675" i="400"/>
  <c r="I1675" i="400"/>
  <c r="C1675" i="396"/>
  <c r="C1676" i="395" s="1"/>
  <c r="F1820" i="400"/>
  <c r="F1820" i="396" s="1"/>
  <c r="F1821" i="395" s="1"/>
  <c r="F1820" i="393"/>
  <c r="J1675" i="393" l="1"/>
  <c r="I1675" i="401"/>
  <c r="D1676" i="395"/>
  <c r="D1676" i="400" s="1"/>
  <c r="D1676" i="393"/>
  <c r="H1676" i="395"/>
  <c r="H1676" i="400" s="1"/>
  <c r="H1676" i="393"/>
  <c r="C1676" i="393"/>
  <c r="E1744" i="400"/>
  <c r="E1744" i="396" s="1"/>
  <c r="E1745" i="395" s="1"/>
  <c r="E1744" i="393"/>
  <c r="F1821" i="400"/>
  <c r="F1821" i="396" s="1"/>
  <c r="F1822" i="395" s="1"/>
  <c r="F1821" i="393"/>
  <c r="B1676" i="393" l="1"/>
  <c r="E1745" i="400"/>
  <c r="E1745" i="396" s="1"/>
  <c r="E1746" i="395" s="1"/>
  <c r="E1745" i="393"/>
  <c r="B1676" i="395"/>
  <c r="C1676" i="400"/>
  <c r="G1676" i="396" s="1"/>
  <c r="F1822" i="400"/>
  <c r="F1822" i="396" s="1"/>
  <c r="F1823" i="395" s="1"/>
  <c r="F1822" i="393"/>
  <c r="I1676" i="393" l="1"/>
  <c r="G1677" i="395"/>
  <c r="G1677" i="400" s="1"/>
  <c r="G1677" i="393"/>
  <c r="H1676" i="396"/>
  <c r="D1676" i="396"/>
  <c r="D1677" i="395" s="1"/>
  <c r="C1676" i="396"/>
  <c r="C1677" i="395" s="1"/>
  <c r="B1676" i="400"/>
  <c r="I1676" i="400"/>
  <c r="E1746" i="393"/>
  <c r="E1746" i="400"/>
  <c r="E1746" i="396" s="1"/>
  <c r="E1747" i="395" s="1"/>
  <c r="F1823" i="400"/>
  <c r="F1823" i="396" s="1"/>
  <c r="F1824" i="395" s="1"/>
  <c r="F1823" i="393"/>
  <c r="J1676" i="393" l="1"/>
  <c r="I1676" i="401"/>
  <c r="H1677" i="395"/>
  <c r="H1677" i="400" s="1"/>
  <c r="H1677" i="393"/>
  <c r="D1677" i="393"/>
  <c r="D1677" i="400"/>
  <c r="E1747" i="400"/>
  <c r="E1747" i="396" s="1"/>
  <c r="E1748" i="395" s="1"/>
  <c r="E1747" i="393"/>
  <c r="C1677" i="393"/>
  <c r="F1824" i="400"/>
  <c r="F1824" i="396" s="1"/>
  <c r="F1825" i="395" s="1"/>
  <c r="F1824" i="393"/>
  <c r="B1677" i="393" l="1"/>
  <c r="B1677" i="395"/>
  <c r="C1677" i="400"/>
  <c r="D1677" i="396" s="1"/>
  <c r="E1748" i="400"/>
  <c r="E1748" i="396" s="1"/>
  <c r="E1749" i="395" s="1"/>
  <c r="E1748" i="393"/>
  <c r="F1825" i="400"/>
  <c r="F1825" i="396" s="1"/>
  <c r="F1826" i="395" s="1"/>
  <c r="F1825" i="393"/>
  <c r="I1677" i="393" l="1"/>
  <c r="H1677" i="396"/>
  <c r="H1678" i="395" s="1"/>
  <c r="H1678" i="400" s="1"/>
  <c r="D1678" i="395"/>
  <c r="D1678" i="400" s="1"/>
  <c r="D1678" i="393"/>
  <c r="E1749" i="400"/>
  <c r="E1749" i="396" s="1"/>
  <c r="E1750" i="395" s="1"/>
  <c r="E1749" i="393"/>
  <c r="G1677" i="396"/>
  <c r="G1678" i="395" s="1"/>
  <c r="C1677" i="396"/>
  <c r="C1678" i="395" s="1"/>
  <c r="I1677" i="400"/>
  <c r="B1677" i="400"/>
  <c r="F1826" i="400"/>
  <c r="F1826" i="396" s="1"/>
  <c r="F1827" i="395" s="1"/>
  <c r="F1826" i="393"/>
  <c r="J1677" i="393" l="1"/>
  <c r="I1677" i="401"/>
  <c r="H1678" i="393"/>
  <c r="C1678" i="393"/>
  <c r="G1678" i="400"/>
  <c r="G1678" i="393"/>
  <c r="E1750" i="393"/>
  <c r="E1750" i="400"/>
  <c r="E1750" i="396" s="1"/>
  <c r="E1751" i="395" s="1"/>
  <c r="F1827" i="400"/>
  <c r="F1827" i="396" s="1"/>
  <c r="F1828" i="395" s="1"/>
  <c r="F1827" i="393"/>
  <c r="B1678" i="393" l="1"/>
  <c r="E1751" i="393"/>
  <c r="E1751" i="400"/>
  <c r="E1751" i="396" s="1"/>
  <c r="E1752" i="395" s="1"/>
  <c r="C1678" i="400"/>
  <c r="B1678" i="395"/>
  <c r="F1828" i="400"/>
  <c r="F1828" i="396" s="1"/>
  <c r="F1829" i="395" s="1"/>
  <c r="F1828" i="393"/>
  <c r="H1678" i="396" l="1"/>
  <c r="D1678" i="396"/>
  <c r="G1678" i="396"/>
  <c r="I1678" i="393"/>
  <c r="B1678" i="400"/>
  <c r="C1678" i="396"/>
  <c r="C1679" i="395" s="1"/>
  <c r="I1678" i="400"/>
  <c r="E1752" i="400"/>
  <c r="E1752" i="396" s="1"/>
  <c r="E1753" i="395" s="1"/>
  <c r="E1752" i="393"/>
  <c r="F1829" i="400"/>
  <c r="F1829" i="396" s="1"/>
  <c r="F1830" i="395" s="1"/>
  <c r="F1829" i="393"/>
  <c r="J1678" i="393" l="1"/>
  <c r="I1678" i="401"/>
  <c r="G1679" i="395"/>
  <c r="G1679" i="400" s="1"/>
  <c r="G1679" i="393"/>
  <c r="D1679" i="395"/>
  <c r="D1679" i="400" s="1"/>
  <c r="D1679" i="393"/>
  <c r="H1679" i="395"/>
  <c r="H1679" i="400" s="1"/>
  <c r="H1679" i="393"/>
  <c r="E1753" i="400"/>
  <c r="E1753" i="396" s="1"/>
  <c r="E1754" i="395" s="1"/>
  <c r="E1753" i="393"/>
  <c r="C1679" i="393"/>
  <c r="F1830" i="400"/>
  <c r="F1830" i="396" s="1"/>
  <c r="F1831" i="395" s="1"/>
  <c r="F1830" i="393"/>
  <c r="B1679" i="393" l="1"/>
  <c r="B1679" i="395"/>
  <c r="C1679" i="400"/>
  <c r="D1679" i="396" s="1"/>
  <c r="E1754" i="393"/>
  <c r="E1754" i="400"/>
  <c r="E1754" i="396" s="1"/>
  <c r="E1755" i="395" s="1"/>
  <c r="F1831" i="400"/>
  <c r="F1831" i="396" s="1"/>
  <c r="F1832" i="395" s="1"/>
  <c r="F1831" i="393"/>
  <c r="I1679" i="393" l="1"/>
  <c r="H1679" i="396"/>
  <c r="H1680" i="395" s="1"/>
  <c r="H1680" i="400" s="1"/>
  <c r="D1680" i="395"/>
  <c r="D1680" i="400" s="1"/>
  <c r="D1680" i="393"/>
  <c r="G1679" i="396"/>
  <c r="G1680" i="395" s="1"/>
  <c r="C1679" i="396"/>
  <c r="C1680" i="395" s="1"/>
  <c r="B1679" i="400"/>
  <c r="I1679" i="400"/>
  <c r="E1755" i="400"/>
  <c r="E1755" i="396" s="1"/>
  <c r="E1756" i="395" s="1"/>
  <c r="E1755" i="393"/>
  <c r="F1832" i="400"/>
  <c r="F1832" i="396" s="1"/>
  <c r="F1833" i="395" s="1"/>
  <c r="F1832" i="393"/>
  <c r="J1679" i="393" l="1"/>
  <c r="I1679" i="401"/>
  <c r="H1680" i="393"/>
  <c r="C1680" i="393"/>
  <c r="E1756" i="400"/>
  <c r="E1756" i="396" s="1"/>
  <c r="E1757" i="395" s="1"/>
  <c r="E1756" i="393"/>
  <c r="G1680" i="400"/>
  <c r="G1680" i="393"/>
  <c r="F1833" i="400"/>
  <c r="F1833" i="396" s="1"/>
  <c r="F1834" i="395" s="1"/>
  <c r="F1833" i="393"/>
  <c r="E1757" i="393" l="1"/>
  <c r="E1757" i="400"/>
  <c r="E1757" i="396" s="1"/>
  <c r="E1758" i="395" s="1"/>
  <c r="B1680" i="393"/>
  <c r="C1680" i="400"/>
  <c r="G1680" i="396" s="1"/>
  <c r="B1680" i="395"/>
  <c r="F1834" i="400"/>
  <c r="F1834" i="396" s="1"/>
  <c r="F1835" i="395" s="1"/>
  <c r="F1834" i="393"/>
  <c r="G1681" i="395" l="1"/>
  <c r="G1681" i="400" s="1"/>
  <c r="G1681" i="393"/>
  <c r="H1680" i="396"/>
  <c r="D1680" i="396"/>
  <c r="I1680" i="393"/>
  <c r="C1680" i="396"/>
  <c r="C1681" i="395" s="1"/>
  <c r="I1680" i="400"/>
  <c r="B1680" i="400"/>
  <c r="E1758" i="400"/>
  <c r="E1758" i="396" s="1"/>
  <c r="E1759" i="395" s="1"/>
  <c r="E1758" i="393"/>
  <c r="F1835" i="400"/>
  <c r="F1835" i="396" s="1"/>
  <c r="F1836" i="395" s="1"/>
  <c r="F1835" i="393"/>
  <c r="J1680" i="393" l="1"/>
  <c r="I1680" i="401"/>
  <c r="H1681" i="395"/>
  <c r="H1681" i="400" s="1"/>
  <c r="H1681" i="393"/>
  <c r="D1681" i="395"/>
  <c r="D1681" i="400" s="1"/>
  <c r="D1681" i="393"/>
  <c r="E1759" i="393"/>
  <c r="E1759" i="400"/>
  <c r="E1759" i="396" s="1"/>
  <c r="E1760" i="395" s="1"/>
  <c r="C1681" i="393"/>
  <c r="F1836" i="400"/>
  <c r="F1836" i="396" s="1"/>
  <c r="F1837" i="395" s="1"/>
  <c r="F1836" i="393"/>
  <c r="B1681" i="393" l="1"/>
  <c r="E1760" i="400"/>
  <c r="E1760" i="396" s="1"/>
  <c r="E1761" i="395" s="1"/>
  <c r="E1760" i="393"/>
  <c r="C1681" i="400"/>
  <c r="G1681" i="396" s="1"/>
  <c r="B1681" i="395"/>
  <c r="F1837" i="400"/>
  <c r="F1837" i="396" s="1"/>
  <c r="F1838" i="395" s="1"/>
  <c r="F1837" i="393"/>
  <c r="G1682" i="395" l="1"/>
  <c r="G1682" i="400" s="1"/>
  <c r="G1682" i="393"/>
  <c r="I1681" i="393"/>
  <c r="H1681" i="396"/>
  <c r="E1761" i="400"/>
  <c r="E1761" i="396" s="1"/>
  <c r="E1762" i="395" s="1"/>
  <c r="E1761" i="393"/>
  <c r="D1681" i="396"/>
  <c r="D1682" i="395" s="1"/>
  <c r="C1681" i="396"/>
  <c r="C1682" i="395" s="1"/>
  <c r="I1681" i="400"/>
  <c r="B1681" i="400"/>
  <c r="F1838" i="400"/>
  <c r="F1838" i="396" s="1"/>
  <c r="F1839" i="395" s="1"/>
  <c r="F1838" i="393"/>
  <c r="I86" i="390" l="1"/>
  <c r="I1681" i="401"/>
  <c r="H1682" i="395"/>
  <c r="H1682" i="400" s="1"/>
  <c r="H1682" i="393"/>
  <c r="J1681" i="393"/>
  <c r="I86" i="398"/>
  <c r="E1762" i="400"/>
  <c r="E1762" i="396" s="1"/>
  <c r="E1763" i="395" s="1"/>
  <c r="E1762" i="393"/>
  <c r="C1682" i="393"/>
  <c r="D1682" i="400"/>
  <c r="D1682" i="393"/>
  <c r="F1839" i="400"/>
  <c r="F1839" i="396" s="1"/>
  <c r="F1840" i="395" s="1"/>
  <c r="F1839" i="393"/>
  <c r="B1682" i="393" l="1"/>
  <c r="C1682" i="400"/>
  <c r="G1682" i="396" s="1"/>
  <c r="B1682" i="395"/>
  <c r="E1763" i="400"/>
  <c r="E1763" i="396" s="1"/>
  <c r="E1764" i="395" s="1"/>
  <c r="E1763" i="393"/>
  <c r="F1840" i="400"/>
  <c r="F1840" i="396" s="1"/>
  <c r="F1841" i="395" s="1"/>
  <c r="F1840" i="393"/>
  <c r="G1683" i="395" l="1"/>
  <c r="G1683" i="400" s="1"/>
  <c r="G1683" i="393"/>
  <c r="H1682" i="396"/>
  <c r="I1682" i="393"/>
  <c r="E1764" i="400"/>
  <c r="E1764" i="396" s="1"/>
  <c r="E1765" i="395" s="1"/>
  <c r="E1764" i="393"/>
  <c r="D1682" i="396"/>
  <c r="D1683" i="395" s="1"/>
  <c r="B1682" i="400"/>
  <c r="I1682" i="400"/>
  <c r="C1682" i="396"/>
  <c r="C1683" i="395" s="1"/>
  <c r="F1841" i="400"/>
  <c r="F1841" i="396" s="1"/>
  <c r="F1842" i="395" s="1"/>
  <c r="F1841" i="393"/>
  <c r="J1682" i="393" l="1"/>
  <c r="I1682" i="401"/>
  <c r="H1683" i="395"/>
  <c r="H1683" i="400" s="1"/>
  <c r="H1683" i="393"/>
  <c r="D1683" i="400"/>
  <c r="D1683" i="393"/>
  <c r="C1683" i="393"/>
  <c r="E1765" i="400"/>
  <c r="E1765" i="396" s="1"/>
  <c r="E1766" i="395" s="1"/>
  <c r="E1765" i="393"/>
  <c r="F1842" i="400"/>
  <c r="F1842" i="396" s="1"/>
  <c r="F1843" i="395" s="1"/>
  <c r="F1842" i="393"/>
  <c r="D1683" i="396" l="1"/>
  <c r="D1684" i="395" s="1"/>
  <c r="D1684" i="400" s="1"/>
  <c r="B1683" i="393"/>
  <c r="C1683" i="400"/>
  <c r="H1683" i="396" s="1"/>
  <c r="B1683" i="395"/>
  <c r="E1766" i="393"/>
  <c r="E1766" i="400"/>
  <c r="E1766" i="396" s="1"/>
  <c r="E1767" i="395" s="1"/>
  <c r="F1843" i="400"/>
  <c r="F1843" i="396" s="1"/>
  <c r="F1844" i="395" s="1"/>
  <c r="F1843" i="393"/>
  <c r="H1684" i="395" l="1"/>
  <c r="H1684" i="400" s="1"/>
  <c r="H1684" i="393"/>
  <c r="D1684" i="393"/>
  <c r="I1683" i="393"/>
  <c r="E1767" i="400"/>
  <c r="E1767" i="396" s="1"/>
  <c r="E1768" i="395" s="1"/>
  <c r="E1767" i="393"/>
  <c r="G1683" i="396"/>
  <c r="G1684" i="395" s="1"/>
  <c r="B1683" i="400"/>
  <c r="C1683" i="396"/>
  <c r="C1684" i="395" s="1"/>
  <c r="I1683" i="400"/>
  <c r="F1844" i="400"/>
  <c r="F1844" i="396" s="1"/>
  <c r="F1845" i="395" s="1"/>
  <c r="F1844" i="393"/>
  <c r="J1683" i="393" l="1"/>
  <c r="I1683" i="401"/>
  <c r="C1684" i="393"/>
  <c r="E1768" i="400"/>
  <c r="E1768" i="396" s="1"/>
  <c r="E1769" i="395" s="1"/>
  <c r="E1768" i="393"/>
  <c r="G1684" i="393"/>
  <c r="G1684" i="400"/>
  <c r="F1845" i="400"/>
  <c r="F1845" i="396" s="1"/>
  <c r="F1846" i="395" s="1"/>
  <c r="F1845" i="393"/>
  <c r="E1769" i="393" l="1"/>
  <c r="E1769" i="400"/>
  <c r="E1769" i="396" s="1"/>
  <c r="B1684" i="393"/>
  <c r="C1684" i="400"/>
  <c r="B1684" i="395"/>
  <c r="F1846" i="400"/>
  <c r="F1846" i="396" s="1"/>
  <c r="F1847" i="395" s="1"/>
  <c r="F1846" i="393"/>
  <c r="D1684" i="396" l="1"/>
  <c r="H1684" i="396"/>
  <c r="I1684" i="393"/>
  <c r="G1684" i="396"/>
  <c r="G1685" i="395" s="1"/>
  <c r="C1684" i="396"/>
  <c r="C1685" i="395" s="1"/>
  <c r="B1684" i="400"/>
  <c r="I1684" i="400"/>
  <c r="E1770" i="393"/>
  <c r="E1770" i="400"/>
  <c r="E1770" i="396" s="1"/>
  <c r="E1771" i="395" s="1"/>
  <c r="F1847" i="400"/>
  <c r="F1847" i="396" s="1"/>
  <c r="F1848" i="395" s="1"/>
  <c r="F1847" i="393"/>
  <c r="J1684" i="393" l="1"/>
  <c r="I1684" i="401"/>
  <c r="H1685" i="395"/>
  <c r="H1685" i="400" s="1"/>
  <c r="H1685" i="393"/>
  <c r="D1685" i="395"/>
  <c r="D1685" i="400" s="1"/>
  <c r="D1685" i="393"/>
  <c r="E1771" i="393"/>
  <c r="E1771" i="400"/>
  <c r="E1771" i="396" s="1"/>
  <c r="E1772" i="395" s="1"/>
  <c r="C1685" i="393"/>
  <c r="G1685" i="400"/>
  <c r="G1685" i="393"/>
  <c r="F1848" i="400"/>
  <c r="F1848" i="396" s="1"/>
  <c r="F1849" i="395" s="1"/>
  <c r="F1848" i="393"/>
  <c r="B1685" i="393" l="1"/>
  <c r="C1685" i="400"/>
  <c r="G1685" i="396" s="1"/>
  <c r="B1685" i="395"/>
  <c r="E1772" i="393"/>
  <c r="E1772" i="400"/>
  <c r="E1772" i="396" s="1"/>
  <c r="E1773" i="395" s="1"/>
  <c r="F1849" i="400"/>
  <c r="F1849" i="396" s="1"/>
  <c r="F1850" i="395" s="1"/>
  <c r="F1849" i="393"/>
  <c r="G1686" i="395" l="1"/>
  <c r="G1686" i="400" s="1"/>
  <c r="G1686" i="393"/>
  <c r="H1685" i="396"/>
  <c r="D1685" i="396"/>
  <c r="I1685" i="393"/>
  <c r="E1773" i="393"/>
  <c r="E1773" i="400"/>
  <c r="E1773" i="396" s="1"/>
  <c r="E1774" i="395" s="1"/>
  <c r="I1685" i="400"/>
  <c r="B1685" i="400"/>
  <c r="C1685" i="396"/>
  <c r="C1686" i="395" s="1"/>
  <c r="F1850" i="400"/>
  <c r="F1850" i="396" s="1"/>
  <c r="F1851" i="395" s="1"/>
  <c r="F1850" i="393"/>
  <c r="J1685" i="393" l="1"/>
  <c r="I1685" i="401"/>
  <c r="D1686" i="395"/>
  <c r="D1686" i="400" s="1"/>
  <c r="D1686" i="393"/>
  <c r="H1686" i="393"/>
  <c r="H1686" i="395"/>
  <c r="H1686" i="400" s="1"/>
  <c r="C1686" i="393"/>
  <c r="E1774" i="400"/>
  <c r="E1774" i="393"/>
  <c r="F1851" i="400"/>
  <c r="F1851" i="396" s="1"/>
  <c r="F1852" i="395" s="1"/>
  <c r="F1851" i="393"/>
  <c r="B1686" i="393" l="1"/>
  <c r="C1686" i="400"/>
  <c r="H1686" i="396" s="1"/>
  <c r="B1686" i="395"/>
  <c r="F1852" i="400"/>
  <c r="F1852" i="396" s="1"/>
  <c r="F1853" i="395" s="1"/>
  <c r="F1852" i="393"/>
  <c r="I1686" i="393" l="1"/>
  <c r="H1687" i="395"/>
  <c r="H1687" i="400" s="1"/>
  <c r="H1687" i="393"/>
  <c r="D1686" i="396"/>
  <c r="G1686" i="396"/>
  <c r="G1687" i="395" s="1"/>
  <c r="C1686" i="396"/>
  <c r="C1687" i="395" s="1"/>
  <c r="B1686" i="400"/>
  <c r="I1686" i="400"/>
  <c r="F1853" i="400"/>
  <c r="F1853" i="396" s="1"/>
  <c r="F1854" i="395" s="1"/>
  <c r="F1853" i="393"/>
  <c r="J1686" i="393" l="1"/>
  <c r="I1686" i="401"/>
  <c r="D1687" i="395"/>
  <c r="D1687" i="400" s="1"/>
  <c r="D1687" i="393"/>
  <c r="C1687" i="393"/>
  <c r="G1687" i="400"/>
  <c r="G1687" i="396" s="1"/>
  <c r="G1688" i="395" s="1"/>
  <c r="G1687" i="393"/>
  <c r="F1854" i="400"/>
  <c r="F1854" i="396" s="1"/>
  <c r="F1855" i="395" s="1"/>
  <c r="F1854" i="393"/>
  <c r="B1687" i="393" l="1"/>
  <c r="G1688" i="400"/>
  <c r="G1688" i="393"/>
  <c r="B1687" i="395"/>
  <c r="C1687" i="400"/>
  <c r="H1687" i="396" s="1"/>
  <c r="F1855" i="400"/>
  <c r="F1855" i="396" s="1"/>
  <c r="F1856" i="395" s="1"/>
  <c r="F1855" i="393"/>
  <c r="H1688" i="395" l="1"/>
  <c r="H1688" i="400" s="1"/>
  <c r="H1688" i="393"/>
  <c r="D1687" i="396"/>
  <c r="I1687" i="393"/>
  <c r="C1687" i="396"/>
  <c r="C1688" i="395" s="1"/>
  <c r="B1687" i="400"/>
  <c r="I1687" i="400"/>
  <c r="F1856" i="400"/>
  <c r="F1856" i="396" s="1"/>
  <c r="F1857" i="395" s="1"/>
  <c r="F1856" i="393"/>
  <c r="J1687" i="393" l="1"/>
  <c r="I1687" i="401"/>
  <c r="D1688" i="395"/>
  <c r="D1688" i="400" s="1"/>
  <c r="D1688" i="393"/>
  <c r="C1688" i="393"/>
  <c r="F1857" i="400"/>
  <c r="F1857" i="396" s="1"/>
  <c r="F1858" i="395" s="1"/>
  <c r="F1857" i="393"/>
  <c r="B1688" i="393" l="1"/>
  <c r="C1688" i="400"/>
  <c r="H1688" i="396" s="1"/>
  <c r="B1688" i="395"/>
  <c r="F1858" i="400"/>
  <c r="F1858" i="396" s="1"/>
  <c r="F1859" i="395" s="1"/>
  <c r="F1858" i="393"/>
  <c r="I1688" i="393" l="1"/>
  <c r="H1689" i="395"/>
  <c r="H1689" i="400" s="1"/>
  <c r="H1689" i="393"/>
  <c r="D1688" i="396"/>
  <c r="G1688" i="396"/>
  <c r="G1689" i="395" s="1"/>
  <c r="B1688" i="400"/>
  <c r="I1688" i="400"/>
  <c r="C1688" i="396"/>
  <c r="C1689" i="395" s="1"/>
  <c r="F1859" i="400"/>
  <c r="F1859" i="396" s="1"/>
  <c r="F1860" i="395" s="1"/>
  <c r="F1859" i="393"/>
  <c r="J1688" i="393" l="1"/>
  <c r="I1688" i="401"/>
  <c r="D1689" i="395"/>
  <c r="D1689" i="400" s="1"/>
  <c r="D1689" i="393"/>
  <c r="C1689" i="393"/>
  <c r="G1689" i="393"/>
  <c r="G1689" i="400"/>
  <c r="F1860" i="400"/>
  <c r="F1860" i="396" s="1"/>
  <c r="F1861" i="395" s="1"/>
  <c r="F1860" i="393"/>
  <c r="B1689" i="395" l="1"/>
  <c r="C1689" i="400"/>
  <c r="H1689" i="396" s="1"/>
  <c r="B1689" i="393"/>
  <c r="F1861" i="400"/>
  <c r="F1861" i="396" s="1"/>
  <c r="F1862" i="395" s="1"/>
  <c r="F1861" i="393"/>
  <c r="H1690" i="393" l="1"/>
  <c r="H1690" i="395"/>
  <c r="H1690" i="400" s="1"/>
  <c r="D1689" i="396"/>
  <c r="G1689" i="396"/>
  <c r="I1689" i="393"/>
  <c r="C1689" i="396"/>
  <c r="C1690" i="395" s="1"/>
  <c r="B1689" i="400"/>
  <c r="I1689" i="400"/>
  <c r="F1862" i="400"/>
  <c r="F1862" i="396" s="1"/>
  <c r="F1863" i="395" s="1"/>
  <c r="F1862" i="393"/>
  <c r="J1689" i="393" l="1"/>
  <c r="I1689" i="401"/>
  <c r="G1690" i="395"/>
  <c r="G1690" i="400" s="1"/>
  <c r="G1690" i="393"/>
  <c r="D1690" i="395"/>
  <c r="D1690" i="400" s="1"/>
  <c r="D1690" i="393"/>
  <c r="C1690" i="393"/>
  <c r="F1863" i="400"/>
  <c r="F1863" i="396" s="1"/>
  <c r="F1864" i="395" s="1"/>
  <c r="F1863" i="393"/>
  <c r="B1690" i="393" l="1"/>
  <c r="C1690" i="400"/>
  <c r="H1690" i="396" s="1"/>
  <c r="B1690" i="395"/>
  <c r="F1864" i="400"/>
  <c r="F1864" i="396" s="1"/>
  <c r="F1865" i="395" s="1"/>
  <c r="F1864" i="393"/>
  <c r="I1690" i="393" l="1"/>
  <c r="H1691" i="395"/>
  <c r="H1691" i="400" s="1"/>
  <c r="H1691" i="393"/>
  <c r="D1690" i="396"/>
  <c r="G1690" i="396"/>
  <c r="G1691" i="395" s="1"/>
  <c r="I1690" i="400"/>
  <c r="C1690" i="396"/>
  <c r="C1691" i="395" s="1"/>
  <c r="B1690" i="400"/>
  <c r="F1865" i="400"/>
  <c r="F1865" i="396" s="1"/>
  <c r="F1866" i="395" s="1"/>
  <c r="F1865" i="393"/>
  <c r="J1690" i="393" l="1"/>
  <c r="I1690" i="401"/>
  <c r="D1691" i="395"/>
  <c r="D1691" i="400" s="1"/>
  <c r="D1691" i="393"/>
  <c r="C1691" i="393"/>
  <c r="G1691" i="393"/>
  <c r="G1691" i="400"/>
  <c r="F1866" i="400"/>
  <c r="F1866" i="396" s="1"/>
  <c r="F1867" i="395" s="1"/>
  <c r="F1866" i="393"/>
  <c r="B1691" i="393" l="1"/>
  <c r="C1691" i="400"/>
  <c r="H1691" i="396" s="1"/>
  <c r="B1691" i="395"/>
  <c r="F1867" i="400"/>
  <c r="F1867" i="396" s="1"/>
  <c r="F1868" i="395" s="1"/>
  <c r="F1867" i="393"/>
  <c r="H1692" i="395" l="1"/>
  <c r="H1692" i="400" s="1"/>
  <c r="H1692" i="393"/>
  <c r="D1691" i="396"/>
  <c r="G1691" i="396"/>
  <c r="I1691" i="393"/>
  <c r="C1691" i="396"/>
  <c r="C1692" i="395" s="1"/>
  <c r="I1691" i="400"/>
  <c r="B1691" i="400"/>
  <c r="F1868" i="400"/>
  <c r="F1868" i="396" s="1"/>
  <c r="F1869" i="395" s="1"/>
  <c r="F1868" i="393"/>
  <c r="J1691" i="393" l="1"/>
  <c r="I1691" i="401"/>
  <c r="G1692" i="395"/>
  <c r="G1692" i="400" s="1"/>
  <c r="G1692" i="393"/>
  <c r="D1692" i="395"/>
  <c r="D1692" i="400" s="1"/>
  <c r="D1692" i="393"/>
  <c r="C1692" i="393"/>
  <c r="F1869" i="400"/>
  <c r="F1869" i="396" s="1"/>
  <c r="F1870" i="395" s="1"/>
  <c r="F1869" i="393"/>
  <c r="B1692" i="393" l="1"/>
  <c r="C1692" i="400"/>
  <c r="H1692" i="396" s="1"/>
  <c r="B1692" i="395"/>
  <c r="F1870" i="400"/>
  <c r="F1870" i="396" s="1"/>
  <c r="F1871" i="395" s="1"/>
  <c r="F1870" i="393"/>
  <c r="H1693" i="395" l="1"/>
  <c r="H1693" i="400" s="1"/>
  <c r="H1693" i="393"/>
  <c r="I1692" i="393"/>
  <c r="D1692" i="396"/>
  <c r="G1692" i="396"/>
  <c r="G1693" i="395" s="1"/>
  <c r="B1692" i="400"/>
  <c r="I1692" i="400"/>
  <c r="C1692" i="396"/>
  <c r="C1693" i="395" s="1"/>
  <c r="F1871" i="400"/>
  <c r="F1871" i="396" s="1"/>
  <c r="F1872" i="395" s="1"/>
  <c r="F1871" i="393"/>
  <c r="J1692" i="393" l="1"/>
  <c r="I1692" i="401"/>
  <c r="D1693" i="395"/>
  <c r="D1693" i="400" s="1"/>
  <c r="D1693" i="393"/>
  <c r="C1693" i="393"/>
  <c r="G1693" i="400"/>
  <c r="G1693" i="396" s="1"/>
  <c r="G1694" i="395" s="1"/>
  <c r="G1693" i="393"/>
  <c r="F1872" i="400"/>
  <c r="F1872" i="396" s="1"/>
  <c r="F1873" i="395" s="1"/>
  <c r="F1872" i="393"/>
  <c r="B1693" i="393" l="1"/>
  <c r="G1694" i="400"/>
  <c r="G1694" i="396" s="1"/>
  <c r="G1695" i="395" s="1"/>
  <c r="G1694" i="393"/>
  <c r="B1693" i="395"/>
  <c r="C1693" i="400"/>
  <c r="D1693" i="396" s="1"/>
  <c r="F1873" i="400"/>
  <c r="F1873" i="396" s="1"/>
  <c r="F1874" i="395" s="1"/>
  <c r="F1873" i="393"/>
  <c r="D1694" i="395" l="1"/>
  <c r="D1694" i="400" s="1"/>
  <c r="D1694" i="393"/>
  <c r="I1693" i="393"/>
  <c r="H1693" i="396"/>
  <c r="H1694" i="395" s="1"/>
  <c r="B1693" i="400"/>
  <c r="C1693" i="396"/>
  <c r="C1694" i="395" s="1"/>
  <c r="I1693" i="400"/>
  <c r="G1695" i="400"/>
  <c r="G1695" i="393"/>
  <c r="F1874" i="400"/>
  <c r="F1874" i="396" s="1"/>
  <c r="F1875" i="395" s="1"/>
  <c r="F1874" i="393"/>
  <c r="J1693" i="393" l="1"/>
  <c r="I1693" i="401"/>
  <c r="C1694" i="393"/>
  <c r="H1694" i="400"/>
  <c r="H1694" i="393"/>
  <c r="F1875" i="400"/>
  <c r="F1875" i="396" s="1"/>
  <c r="F1876" i="395" s="1"/>
  <c r="F1875" i="393"/>
  <c r="B1694" i="393" l="1"/>
  <c r="B1694" i="395"/>
  <c r="C1694" i="400"/>
  <c r="D1694" i="396" s="1"/>
  <c r="F1876" i="400"/>
  <c r="F1876" i="396" s="1"/>
  <c r="F1877" i="395" s="1"/>
  <c r="F1876" i="393"/>
  <c r="D1695" i="395" l="1"/>
  <c r="D1695" i="400" s="1"/>
  <c r="D1695" i="393"/>
  <c r="H1694" i="396"/>
  <c r="I1694" i="393"/>
  <c r="C1694" i="396"/>
  <c r="C1695" i="395" s="1"/>
  <c r="B1694" i="400"/>
  <c r="I1694" i="400"/>
  <c r="F1877" i="400"/>
  <c r="F1877" i="396" s="1"/>
  <c r="F1878" i="395" s="1"/>
  <c r="F1877" i="393"/>
  <c r="J1694" i="393" l="1"/>
  <c r="I1694" i="401"/>
  <c r="H1695" i="395"/>
  <c r="H1695" i="400" s="1"/>
  <c r="H1695" i="393"/>
  <c r="C1695" i="393"/>
  <c r="F1878" i="400"/>
  <c r="F1878" i="396" s="1"/>
  <c r="F1879" i="395" s="1"/>
  <c r="F1878" i="393"/>
  <c r="B1695" i="393" l="1"/>
  <c r="B1695" i="395"/>
  <c r="C1695" i="400"/>
  <c r="F1879" i="400"/>
  <c r="F1879" i="396" s="1"/>
  <c r="F1880" i="395" s="1"/>
  <c r="F1879" i="393"/>
  <c r="I1695" i="393" l="1"/>
  <c r="G1695" i="396"/>
  <c r="D1695" i="396"/>
  <c r="H1695" i="396"/>
  <c r="I1695" i="400"/>
  <c r="C1695" i="396"/>
  <c r="C1696" i="395" s="1"/>
  <c r="B1695" i="400"/>
  <c r="F1880" i="400"/>
  <c r="F1880" i="396" s="1"/>
  <c r="F1881" i="395" s="1"/>
  <c r="F1880" i="393"/>
  <c r="J1695" i="393" l="1"/>
  <c r="I1695" i="401"/>
  <c r="H1696" i="395"/>
  <c r="H1696" i="400" s="1"/>
  <c r="H1696" i="393"/>
  <c r="D1696" i="395"/>
  <c r="D1696" i="400" s="1"/>
  <c r="D1696" i="393"/>
  <c r="G1696" i="395"/>
  <c r="G1696" i="400" s="1"/>
  <c r="G1696" i="393"/>
  <c r="C1696" i="393"/>
  <c r="F1881" i="400"/>
  <c r="F1881" i="396" s="1"/>
  <c r="F1882" i="395" s="1"/>
  <c r="F1881" i="393"/>
  <c r="B1696" i="393" l="1"/>
  <c r="B1696" i="395"/>
  <c r="C1696" i="400"/>
  <c r="D1696" i="396" s="1"/>
  <c r="F1882" i="400"/>
  <c r="F1882" i="396" s="1"/>
  <c r="F1883" i="395" s="1"/>
  <c r="F1882" i="393"/>
  <c r="I1696" i="393" l="1"/>
  <c r="H1696" i="396"/>
  <c r="H1697" i="395" s="1"/>
  <c r="H1697" i="400" s="1"/>
  <c r="D1697" i="395"/>
  <c r="D1697" i="400" s="1"/>
  <c r="D1697" i="393"/>
  <c r="G1696" i="396"/>
  <c r="G1697" i="395" s="1"/>
  <c r="B1696" i="400"/>
  <c r="C1696" i="396"/>
  <c r="C1697" i="395" s="1"/>
  <c r="I1696" i="400"/>
  <c r="F1883" i="400"/>
  <c r="F1883" i="396" s="1"/>
  <c r="F1884" i="395" s="1"/>
  <c r="F1883" i="393"/>
  <c r="J1696" i="393" l="1"/>
  <c r="I1696" i="401"/>
  <c r="H1697" i="393"/>
  <c r="C1697" i="393"/>
  <c r="G1697" i="400"/>
  <c r="G1697" i="396" s="1"/>
  <c r="G1698" i="395" s="1"/>
  <c r="G1697" i="393"/>
  <c r="F1884" i="393"/>
  <c r="F1884" i="400"/>
  <c r="F1884" i="396" s="1"/>
  <c r="F1885" i="395" s="1"/>
  <c r="G1698" i="400" l="1"/>
  <c r="G1698" i="393"/>
  <c r="B1697" i="393"/>
  <c r="C1697" i="400"/>
  <c r="H1697" i="396" s="1"/>
  <c r="B1697" i="395"/>
  <c r="F1885" i="400"/>
  <c r="F1885" i="396" s="1"/>
  <c r="F1886" i="395" s="1"/>
  <c r="F1885" i="393"/>
  <c r="H1698" i="395" l="1"/>
  <c r="H1698" i="400" s="1"/>
  <c r="H1698" i="393"/>
  <c r="I1697" i="393"/>
  <c r="D1697" i="396"/>
  <c r="D1698" i="395" s="1"/>
  <c r="I1697" i="400"/>
  <c r="C1697" i="396"/>
  <c r="C1698" i="395" s="1"/>
  <c r="B1697" i="400"/>
  <c r="F1886" i="400"/>
  <c r="F1886" i="396" s="1"/>
  <c r="F1887" i="395" s="1"/>
  <c r="F1886" i="393"/>
  <c r="J1697" i="393" l="1"/>
  <c r="I1697" i="401"/>
  <c r="C1698" i="393"/>
  <c r="D1698" i="400"/>
  <c r="D1698" i="393"/>
  <c r="F1887" i="400"/>
  <c r="F1887" i="396" s="1"/>
  <c r="F1888" i="395" s="1"/>
  <c r="F1887" i="393"/>
  <c r="B1698" i="393" l="1"/>
  <c r="C1698" i="400"/>
  <c r="B1698" i="395"/>
  <c r="F1888" i="400"/>
  <c r="F1888" i="396" s="1"/>
  <c r="F1889" i="395" s="1"/>
  <c r="F1888" i="393"/>
  <c r="G1698" i="396" l="1"/>
  <c r="H1698" i="396"/>
  <c r="D1698" i="396"/>
  <c r="I1698" i="393"/>
  <c r="I1698" i="400"/>
  <c r="C1698" i="396"/>
  <c r="C1699" i="395" s="1"/>
  <c r="B1698" i="400"/>
  <c r="F1889" i="400"/>
  <c r="F1889" i="396" s="1"/>
  <c r="F1890" i="395" s="1"/>
  <c r="F1889" i="393"/>
  <c r="J1698" i="393" l="1"/>
  <c r="I1698" i="401"/>
  <c r="D1699" i="395"/>
  <c r="D1699" i="400" s="1"/>
  <c r="D1699" i="393"/>
  <c r="H1699" i="395"/>
  <c r="H1699" i="400" s="1"/>
  <c r="H1699" i="393"/>
  <c r="G1699" i="395"/>
  <c r="G1699" i="400" s="1"/>
  <c r="G1699" i="393"/>
  <c r="C1699" i="393"/>
  <c r="F1890" i="400"/>
  <c r="F1890" i="396" s="1"/>
  <c r="F1891" i="395" s="1"/>
  <c r="F1890" i="393"/>
  <c r="B1699" i="393" l="1"/>
  <c r="C1699" i="400"/>
  <c r="H1699" i="396" s="1"/>
  <c r="B1699" i="395"/>
  <c r="F1891" i="400"/>
  <c r="F1891" i="396" s="1"/>
  <c r="F1892" i="395" s="1"/>
  <c r="F1891" i="393"/>
  <c r="I1699" i="393" l="1"/>
  <c r="H1700" i="395"/>
  <c r="H1700" i="400" s="1"/>
  <c r="H1700" i="393"/>
  <c r="G1699" i="396"/>
  <c r="D1699" i="396"/>
  <c r="D1700" i="395" s="1"/>
  <c r="B1699" i="400"/>
  <c r="C1699" i="396"/>
  <c r="C1700" i="395" s="1"/>
  <c r="I1699" i="400"/>
  <c r="F1892" i="400"/>
  <c r="F1892" i="396" s="1"/>
  <c r="F1893" i="395" s="1"/>
  <c r="F1892" i="393"/>
  <c r="J1699" i="393" l="1"/>
  <c r="I1699" i="401"/>
  <c r="G1700" i="395"/>
  <c r="G1700" i="400" s="1"/>
  <c r="G1700" i="393"/>
  <c r="C1700" i="393"/>
  <c r="D1700" i="400"/>
  <c r="D1700" i="393"/>
  <c r="F1893" i="400"/>
  <c r="F1893" i="396" s="1"/>
  <c r="F1894" i="395" s="1"/>
  <c r="F1893" i="393"/>
  <c r="B1700" i="393" l="1"/>
  <c r="C1700" i="400"/>
  <c r="D1700" i="396" s="1"/>
  <c r="B1700" i="395"/>
  <c r="F1894" i="400"/>
  <c r="F1894" i="396" s="1"/>
  <c r="F1895" i="395" s="1"/>
  <c r="F1894" i="393"/>
  <c r="D1701" i="395" l="1"/>
  <c r="D1701" i="400" s="1"/>
  <c r="D1701" i="393"/>
  <c r="G1700" i="396"/>
  <c r="I1700" i="393"/>
  <c r="H1700" i="396"/>
  <c r="H1701" i="395" s="1"/>
  <c r="B1700" i="400"/>
  <c r="I1700" i="400"/>
  <c r="C1700" i="396"/>
  <c r="C1701" i="395" s="1"/>
  <c r="F1895" i="400"/>
  <c r="F1895" i="396" s="1"/>
  <c r="F1896" i="395" s="1"/>
  <c r="F1895" i="393"/>
  <c r="J1700" i="393" l="1"/>
  <c r="I1700" i="401"/>
  <c r="G1701" i="395"/>
  <c r="G1701" i="400" s="1"/>
  <c r="G1701" i="393"/>
  <c r="C1701" i="393"/>
  <c r="H1701" i="400"/>
  <c r="H1701" i="393"/>
  <c r="F1896" i="400"/>
  <c r="F1896" i="396" s="1"/>
  <c r="F1897" i="395" s="1"/>
  <c r="F1896" i="393"/>
  <c r="B1701" i="393" l="1"/>
  <c r="C1701" i="400"/>
  <c r="H1701" i="396" s="1"/>
  <c r="B1701" i="395"/>
  <c r="F1897" i="400"/>
  <c r="F1897" i="396" s="1"/>
  <c r="F1898" i="395" s="1"/>
  <c r="F1897" i="393"/>
  <c r="H1702" i="395" l="1"/>
  <c r="H1702" i="400" s="1"/>
  <c r="H1702" i="393"/>
  <c r="G1701" i="396"/>
  <c r="I1701" i="393"/>
  <c r="D1701" i="396"/>
  <c r="D1702" i="395" s="1"/>
  <c r="B1701" i="400"/>
  <c r="C1701" i="396"/>
  <c r="C1702" i="395" s="1"/>
  <c r="I1701" i="400"/>
  <c r="F1898" i="400"/>
  <c r="F1898" i="396" s="1"/>
  <c r="F1899" i="395" s="1"/>
  <c r="F1898" i="393"/>
  <c r="J1701" i="393" l="1"/>
  <c r="I1701" i="401"/>
  <c r="G1702" i="395"/>
  <c r="G1702" i="400" s="1"/>
  <c r="G1702" i="393"/>
  <c r="C1702" i="393"/>
  <c r="D1702" i="400"/>
  <c r="D1702" i="393"/>
  <c r="F1899" i="400"/>
  <c r="F1899" i="396" s="1"/>
  <c r="F1900" i="395" s="1"/>
  <c r="F1899" i="393"/>
  <c r="B1702" i="393" l="1"/>
  <c r="B1702" i="395"/>
  <c r="C1702" i="400"/>
  <c r="H1702" i="396" s="1"/>
  <c r="F1900" i="400"/>
  <c r="F1900" i="396" s="1"/>
  <c r="F1901" i="395" s="1"/>
  <c r="F1900" i="393"/>
  <c r="H1703" i="395" l="1"/>
  <c r="H1703" i="400" s="1"/>
  <c r="H1703" i="393"/>
  <c r="D1702" i="396"/>
  <c r="I1702" i="393"/>
  <c r="G1702" i="396"/>
  <c r="G1703" i="395" s="1"/>
  <c r="I1702" i="400"/>
  <c r="C1702" i="396"/>
  <c r="C1703" i="395" s="1"/>
  <c r="B1702" i="400"/>
  <c r="F1901" i="400"/>
  <c r="F1901" i="396" s="1"/>
  <c r="F1902" i="395" s="1"/>
  <c r="F1901" i="393"/>
  <c r="J1702" i="393" l="1"/>
  <c r="I1702" i="401"/>
  <c r="D1703" i="395"/>
  <c r="D1703" i="400" s="1"/>
  <c r="D1703" i="393"/>
  <c r="G1703" i="393"/>
  <c r="G1703" i="400"/>
  <c r="C1703" i="393"/>
  <c r="F1902" i="400"/>
  <c r="F1902" i="396" s="1"/>
  <c r="F1903" i="395" s="1"/>
  <c r="F1902" i="393"/>
  <c r="B1703" i="393" l="1"/>
  <c r="C1703" i="400"/>
  <c r="H1703" i="396" s="1"/>
  <c r="B1703" i="395"/>
  <c r="F1903" i="400"/>
  <c r="F1903" i="396" s="1"/>
  <c r="F1904" i="395" s="1"/>
  <c r="F1903" i="393"/>
  <c r="H1704" i="395" l="1"/>
  <c r="H1704" i="400" s="1"/>
  <c r="H1704" i="393"/>
  <c r="D1703" i="396"/>
  <c r="I1703" i="393"/>
  <c r="I1703" i="401" s="1"/>
  <c r="G1703" i="396"/>
  <c r="G1704" i="395" s="1"/>
  <c r="B1703" i="400"/>
  <c r="I1703" i="400"/>
  <c r="C1703" i="396"/>
  <c r="C1704" i="395" s="1"/>
  <c r="F1904" i="400"/>
  <c r="F1904" i="396" s="1"/>
  <c r="F1905" i="395" s="1"/>
  <c r="F1904" i="393"/>
  <c r="I87" i="390" l="1"/>
  <c r="I87" i="398" s="1"/>
  <c r="D1704" i="395"/>
  <c r="D1704" i="400" s="1"/>
  <c r="D1704" i="393"/>
  <c r="J1703" i="393"/>
  <c r="C1704" i="393"/>
  <c r="G1704" i="393"/>
  <c r="G1704" i="400"/>
  <c r="F1905" i="400"/>
  <c r="F1905" i="396" s="1"/>
  <c r="F1906" i="395" s="1"/>
  <c r="F1905" i="393"/>
  <c r="I152" i="398" l="1"/>
  <c r="B1704" i="393"/>
  <c r="B1704" i="395"/>
  <c r="C1704" i="400"/>
  <c r="H1704" i="396" s="1"/>
  <c r="F1906" i="400"/>
  <c r="F1906" i="396" s="1"/>
  <c r="F1907" i="395" s="1"/>
  <c r="F1906" i="393"/>
  <c r="H1705" i="395" l="1"/>
  <c r="H1705" i="400" s="1"/>
  <c r="H1705" i="393"/>
  <c r="D1704" i="396"/>
  <c r="I1704" i="393"/>
  <c r="G1704" i="396"/>
  <c r="G1705" i="395" s="1"/>
  <c r="C1704" i="396"/>
  <c r="C1705" i="395" s="1"/>
  <c r="B1704" i="400"/>
  <c r="I1704" i="400"/>
  <c r="F1907" i="400"/>
  <c r="F1907" i="396" s="1"/>
  <c r="F1908" i="395" s="1"/>
  <c r="F1907" i="393"/>
  <c r="J1704" i="393" l="1"/>
  <c r="I1704" i="401"/>
  <c r="D1705" i="395"/>
  <c r="D1705" i="400" s="1"/>
  <c r="D1705" i="393"/>
  <c r="G1705" i="400"/>
  <c r="G1705" i="396" s="1"/>
  <c r="G1706" i="395" s="1"/>
  <c r="G1705" i="393"/>
  <c r="C1705" i="393"/>
  <c r="F1908" i="400"/>
  <c r="F1908" i="396" s="1"/>
  <c r="F1909" i="395" s="1"/>
  <c r="F1908" i="393"/>
  <c r="B1705" i="393" l="1"/>
  <c r="B1705" i="395"/>
  <c r="C1705" i="400"/>
  <c r="H1705" i="396" s="1"/>
  <c r="G1706" i="393"/>
  <c r="G1706" i="400"/>
  <c r="G1706" i="396" s="1"/>
  <c r="G1707" i="395" s="1"/>
  <c r="F1909" i="400"/>
  <c r="F1909" i="396" s="1"/>
  <c r="F1910" i="395" s="1"/>
  <c r="F1909" i="393"/>
  <c r="H1706" i="395" l="1"/>
  <c r="H1706" i="400" s="1"/>
  <c r="H1706" i="393"/>
  <c r="D1705" i="396"/>
  <c r="I1705" i="393"/>
  <c r="G1707" i="393"/>
  <c r="G1707" i="400"/>
  <c r="I1705" i="400"/>
  <c r="C1705" i="396"/>
  <c r="C1706" i="395" s="1"/>
  <c r="B1705" i="400"/>
  <c r="F1910" i="400"/>
  <c r="F1910" i="396" s="1"/>
  <c r="F1911" i="395" s="1"/>
  <c r="F1910" i="393"/>
  <c r="J1705" i="393" l="1"/>
  <c r="I1705" i="401"/>
  <c r="D1706" i="395"/>
  <c r="D1706" i="400" s="1"/>
  <c r="D1706" i="393"/>
  <c r="C1706" i="393"/>
  <c r="F1911" i="400"/>
  <c r="F1911" i="396" s="1"/>
  <c r="F1912" i="395" s="1"/>
  <c r="F1911" i="393"/>
  <c r="B1706" i="393" l="1"/>
  <c r="C1706" i="400"/>
  <c r="H1706" i="396" s="1"/>
  <c r="B1706" i="395"/>
  <c r="F1912" i="400"/>
  <c r="F1912" i="396" s="1"/>
  <c r="F1913" i="395" s="1"/>
  <c r="F1912" i="393"/>
  <c r="I1706" i="393" l="1"/>
  <c r="H1707" i="395"/>
  <c r="H1707" i="400" s="1"/>
  <c r="H1707" i="393"/>
  <c r="D1706" i="396"/>
  <c r="B1706" i="400"/>
  <c r="C1706" i="396"/>
  <c r="C1707" i="395" s="1"/>
  <c r="I1706" i="400"/>
  <c r="F1913" i="400"/>
  <c r="F1913" i="396" s="1"/>
  <c r="F1914" i="395" s="1"/>
  <c r="F1913" i="393"/>
  <c r="J1706" i="393" l="1"/>
  <c r="I1706" i="401"/>
  <c r="D1707" i="395"/>
  <c r="D1707" i="400" s="1"/>
  <c r="D1707" i="393"/>
  <c r="C1707" i="393"/>
  <c r="F1914" i="400"/>
  <c r="F1914" i="396" s="1"/>
  <c r="F1915" i="395" s="1"/>
  <c r="F1914" i="393"/>
  <c r="B1707" i="393" l="1"/>
  <c r="D1707" i="396"/>
  <c r="C1707" i="400"/>
  <c r="H1707" i="396" s="1"/>
  <c r="B1707" i="395"/>
  <c r="F1915" i="400"/>
  <c r="F1915" i="396" s="1"/>
  <c r="F1916" i="395" s="1"/>
  <c r="F1915" i="393"/>
  <c r="I1707" i="393" l="1"/>
  <c r="H1708" i="395"/>
  <c r="H1708" i="400" s="1"/>
  <c r="H1708" i="393"/>
  <c r="D1708" i="395"/>
  <c r="D1708" i="400" s="1"/>
  <c r="D1708" i="393"/>
  <c r="G1707" i="396"/>
  <c r="G1708" i="395" s="1"/>
  <c r="I1707" i="400"/>
  <c r="C1707" i="396"/>
  <c r="C1708" i="395" s="1"/>
  <c r="B1707" i="400"/>
  <c r="F1916" i="400"/>
  <c r="F1916" i="396" s="1"/>
  <c r="F1917" i="395" s="1"/>
  <c r="F1916" i="393"/>
  <c r="J1707" i="393" l="1"/>
  <c r="I1707" i="401"/>
  <c r="G1708" i="400"/>
  <c r="G1708" i="393"/>
  <c r="C1708" i="393"/>
  <c r="F1917" i="400"/>
  <c r="F1917" i="396" s="1"/>
  <c r="F1918" i="395" s="1"/>
  <c r="F1917" i="393"/>
  <c r="B1708" i="393" l="1"/>
  <c r="C1708" i="400"/>
  <c r="B1708" i="395"/>
  <c r="F1918" i="400"/>
  <c r="F1918" i="396" s="1"/>
  <c r="F1919" i="395" s="1"/>
  <c r="F1918" i="393"/>
  <c r="D1708" i="396" l="1"/>
  <c r="H1708" i="396"/>
  <c r="I1708" i="393"/>
  <c r="G1708" i="396"/>
  <c r="G1709" i="395" s="1"/>
  <c r="I1708" i="400"/>
  <c r="C1708" i="396"/>
  <c r="C1709" i="395" s="1"/>
  <c r="B1708" i="400"/>
  <c r="F1919" i="400"/>
  <c r="F1919" i="396" s="1"/>
  <c r="F1920" i="395" s="1"/>
  <c r="F1919" i="393"/>
  <c r="J1708" i="393" l="1"/>
  <c r="I1708" i="401"/>
  <c r="H1709" i="395"/>
  <c r="H1709" i="400" s="1"/>
  <c r="H1709" i="393"/>
  <c r="D1709" i="395"/>
  <c r="D1709" i="400" s="1"/>
  <c r="D1709" i="393"/>
  <c r="G1709" i="393"/>
  <c r="G1709" i="400"/>
  <c r="C1709" i="393"/>
  <c r="F1920" i="400"/>
  <c r="F1920" i="396" s="1"/>
  <c r="F1921" i="395" s="1"/>
  <c r="F1920" i="393"/>
  <c r="B1709" i="393" l="1"/>
  <c r="C1709" i="400"/>
  <c r="G1709" i="396" s="1"/>
  <c r="B1709" i="395"/>
  <c r="F1921" i="400"/>
  <c r="F1921" i="396" s="1"/>
  <c r="F1922" i="395" s="1"/>
  <c r="F1921" i="393"/>
  <c r="G1710" i="395" l="1"/>
  <c r="G1710" i="400" s="1"/>
  <c r="G1710" i="393"/>
  <c r="H1709" i="396"/>
  <c r="D1709" i="396"/>
  <c r="I1709" i="393"/>
  <c r="I1709" i="400"/>
  <c r="B1709" i="400"/>
  <c r="C1709" i="396"/>
  <c r="C1710" i="395" s="1"/>
  <c r="F1922" i="400"/>
  <c r="F1922" i="396" s="1"/>
  <c r="F1923" i="395" s="1"/>
  <c r="F1922" i="393"/>
  <c r="J1709" i="393" l="1"/>
  <c r="I1709" i="401"/>
  <c r="D1710" i="395"/>
  <c r="D1710" i="400" s="1"/>
  <c r="D1710" i="393"/>
  <c r="H1710" i="395"/>
  <c r="H1710" i="400" s="1"/>
  <c r="H1710" i="393"/>
  <c r="C1710" i="393"/>
  <c r="F1923" i="400"/>
  <c r="F1923" i="396" s="1"/>
  <c r="F1924" i="395" s="1"/>
  <c r="F1923" i="393"/>
  <c r="B1710" i="393" l="1"/>
  <c r="C1710" i="400"/>
  <c r="D1710" i="396" s="1"/>
  <c r="B1710" i="395"/>
  <c r="F1924" i="400"/>
  <c r="F1924" i="396" s="1"/>
  <c r="F1925" i="395" s="1"/>
  <c r="F1924" i="393"/>
  <c r="I1710" i="393" l="1"/>
  <c r="H1710" i="396"/>
  <c r="H1711" i="395" s="1"/>
  <c r="H1711" i="400" s="1"/>
  <c r="D1711" i="395"/>
  <c r="D1711" i="400" s="1"/>
  <c r="D1711" i="393"/>
  <c r="G1710" i="396"/>
  <c r="G1711" i="395" s="1"/>
  <c r="I1710" i="400"/>
  <c r="B1710" i="400"/>
  <c r="C1710" i="396"/>
  <c r="C1711" i="395" s="1"/>
  <c r="F1925" i="400"/>
  <c r="F1925" i="396" s="1"/>
  <c r="F1926" i="395" s="1"/>
  <c r="F1925" i="393"/>
  <c r="J1710" i="393" l="1"/>
  <c r="I1710" i="401"/>
  <c r="H1711" i="393"/>
  <c r="G1711" i="400"/>
  <c r="G1711" i="393"/>
  <c r="C1711" i="393"/>
  <c r="F1926" i="400"/>
  <c r="F1926" i="396" s="1"/>
  <c r="F1927" i="395" s="1"/>
  <c r="F1926" i="393"/>
  <c r="B1711" i="393" l="1"/>
  <c r="B1711" i="395"/>
  <c r="C1711" i="400"/>
  <c r="F1927" i="400"/>
  <c r="F1927" i="396" s="1"/>
  <c r="F1928" i="395" s="1"/>
  <c r="F1927" i="393"/>
  <c r="H1711" i="396" l="1"/>
  <c r="D1711" i="396"/>
  <c r="G1711" i="396"/>
  <c r="I1711" i="393"/>
  <c r="I1711" i="400"/>
  <c r="C1711" i="396"/>
  <c r="C1712" i="395" s="1"/>
  <c r="B1711" i="400"/>
  <c r="F1928" i="400"/>
  <c r="F1928" i="396" s="1"/>
  <c r="F1929" i="395" s="1"/>
  <c r="F1928" i="393"/>
  <c r="J1711" i="393" l="1"/>
  <c r="I1711" i="401"/>
  <c r="G1712" i="395"/>
  <c r="G1712" i="400" s="1"/>
  <c r="G1712" i="393"/>
  <c r="D1712" i="395"/>
  <c r="D1712" i="400" s="1"/>
  <c r="D1712" i="393"/>
  <c r="H1712" i="395"/>
  <c r="H1712" i="400" s="1"/>
  <c r="H1712" i="393"/>
  <c r="C1712" i="393"/>
  <c r="F1929" i="400"/>
  <c r="F1929" i="396" s="1"/>
  <c r="F1930" i="395" s="1"/>
  <c r="F1929" i="393"/>
  <c r="B1712" i="393" l="1"/>
  <c r="C1712" i="400"/>
  <c r="H1712" i="396" s="1"/>
  <c r="B1712" i="395"/>
  <c r="F1930" i="400"/>
  <c r="F1930" i="396" s="1"/>
  <c r="F1931" i="395" s="1"/>
  <c r="F1930" i="393"/>
  <c r="I1712" i="393" l="1"/>
  <c r="H1713" i="395"/>
  <c r="H1713" i="400" s="1"/>
  <c r="H1713" i="393"/>
  <c r="D1712" i="396"/>
  <c r="G1712" i="396"/>
  <c r="G1713" i="395" s="1"/>
  <c r="I1712" i="400"/>
  <c r="C1712" i="396"/>
  <c r="C1713" i="395" s="1"/>
  <c r="B1712" i="400"/>
  <c r="F1931" i="400"/>
  <c r="F1931" i="396" s="1"/>
  <c r="F1932" i="395" s="1"/>
  <c r="F1931" i="393"/>
  <c r="J1712" i="393" l="1"/>
  <c r="I1712" i="401"/>
  <c r="D1713" i="395"/>
  <c r="D1713" i="400" s="1"/>
  <c r="D1713" i="393"/>
  <c r="C1713" i="393"/>
  <c r="G1713" i="393"/>
  <c r="G1713" i="400"/>
  <c r="F1932" i="400"/>
  <c r="F1932" i="396" s="1"/>
  <c r="F1933" i="395" s="1"/>
  <c r="F1932" i="393"/>
  <c r="B1713" i="393" l="1"/>
  <c r="B1713" i="395"/>
  <c r="C1713" i="400"/>
  <c r="H1713" i="396" s="1"/>
  <c r="F1933" i="400"/>
  <c r="F1933" i="396" s="1"/>
  <c r="F1934" i="395" s="1"/>
  <c r="F1933" i="393"/>
  <c r="H1714" i="395" l="1"/>
  <c r="H1714" i="400" s="1"/>
  <c r="H1714" i="393"/>
  <c r="D1713" i="396"/>
  <c r="I1713" i="393"/>
  <c r="G1713" i="396"/>
  <c r="G1714" i="395" s="1"/>
  <c r="B1713" i="400"/>
  <c r="C1713" i="396"/>
  <c r="C1714" i="395" s="1"/>
  <c r="I1713" i="400"/>
  <c r="F1934" i="400"/>
  <c r="F1934" i="396" s="1"/>
  <c r="F1935" i="395" s="1"/>
  <c r="F1934" i="393"/>
  <c r="J1713" i="393" l="1"/>
  <c r="I1713" i="401"/>
  <c r="D1714" i="395"/>
  <c r="D1714" i="400" s="1"/>
  <c r="D1714" i="393"/>
  <c r="C1714" i="393"/>
  <c r="G1714" i="393"/>
  <c r="G1714" i="400"/>
  <c r="F1935" i="400"/>
  <c r="F1935" i="396" s="1"/>
  <c r="F1936" i="395" s="1"/>
  <c r="F1935" i="393"/>
  <c r="B1714" i="393" l="1"/>
  <c r="C1714" i="400"/>
  <c r="H1714" i="396" s="1"/>
  <c r="B1714" i="395"/>
  <c r="F1936" i="400"/>
  <c r="F1936" i="396" s="1"/>
  <c r="F1937" i="395" s="1"/>
  <c r="F1936" i="393"/>
  <c r="H1715" i="395" l="1"/>
  <c r="H1715" i="400" s="1"/>
  <c r="H1715" i="393"/>
  <c r="D1714" i="396"/>
  <c r="I1714" i="393"/>
  <c r="G1714" i="396"/>
  <c r="G1715" i="395" s="1"/>
  <c r="C1714" i="396"/>
  <c r="C1715" i="395" s="1"/>
  <c r="B1714" i="400"/>
  <c r="I1714" i="400"/>
  <c r="F1937" i="400"/>
  <c r="F1937" i="396" s="1"/>
  <c r="F1938" i="395" s="1"/>
  <c r="F1937" i="393"/>
  <c r="J1714" i="393" l="1"/>
  <c r="I1714" i="401"/>
  <c r="D1715" i="395"/>
  <c r="D1715" i="400" s="1"/>
  <c r="D1715" i="393"/>
  <c r="C1715" i="393"/>
  <c r="G1715" i="400"/>
  <c r="G1715" i="393"/>
  <c r="F1938" i="400"/>
  <c r="F1938" i="396" s="1"/>
  <c r="F1939" i="395" s="1"/>
  <c r="F1938" i="393"/>
  <c r="B1715" i="393" l="1"/>
  <c r="C1715" i="400"/>
  <c r="H1715" i="396" s="1"/>
  <c r="B1715" i="395"/>
  <c r="F1939" i="400"/>
  <c r="F1939" i="396" s="1"/>
  <c r="F1940" i="395" s="1"/>
  <c r="F1939" i="393"/>
  <c r="H1716" i="395" l="1"/>
  <c r="H1716" i="400" s="1"/>
  <c r="H1716" i="393"/>
  <c r="D1715" i="396"/>
  <c r="I1715" i="393"/>
  <c r="G1715" i="396"/>
  <c r="G1716" i="395" s="1"/>
  <c r="C1715" i="396"/>
  <c r="C1716" i="395" s="1"/>
  <c r="B1715" i="400"/>
  <c r="I1715" i="400"/>
  <c r="F1940" i="400"/>
  <c r="F1940" i="396" s="1"/>
  <c r="F1941" i="395" s="1"/>
  <c r="F1940" i="393"/>
  <c r="J1715" i="393" l="1"/>
  <c r="I1715" i="401"/>
  <c r="D1716" i="395"/>
  <c r="D1716" i="400" s="1"/>
  <c r="D1716" i="393"/>
  <c r="C1716" i="393"/>
  <c r="G1716" i="393"/>
  <c r="G1716" i="400"/>
  <c r="F1941" i="400"/>
  <c r="F1941" i="396" s="1"/>
  <c r="F1942" i="395" s="1"/>
  <c r="F1941" i="393"/>
  <c r="B1716" i="393" l="1"/>
  <c r="B1716" i="395"/>
  <c r="C1716" i="400"/>
  <c r="H1716" i="396" s="1"/>
  <c r="F1942" i="400"/>
  <c r="F1942" i="396" s="1"/>
  <c r="F1943" i="395" s="1"/>
  <c r="F1942" i="393"/>
  <c r="H1717" i="395" l="1"/>
  <c r="H1717" i="400" s="1"/>
  <c r="H1717" i="393"/>
  <c r="D1716" i="396"/>
  <c r="I1716" i="393"/>
  <c r="G1716" i="396"/>
  <c r="G1717" i="395" s="1"/>
  <c r="B1716" i="400"/>
  <c r="C1716" i="396"/>
  <c r="C1717" i="395" s="1"/>
  <c r="I1716" i="400"/>
  <c r="F1943" i="400"/>
  <c r="F1943" i="396" s="1"/>
  <c r="F1944" i="395" s="1"/>
  <c r="F1943" i="393"/>
  <c r="J1716" i="393" l="1"/>
  <c r="I1716" i="401"/>
  <c r="D1717" i="395"/>
  <c r="D1717" i="400" s="1"/>
  <c r="D1717" i="393"/>
  <c r="C1717" i="393"/>
  <c r="G1717" i="400"/>
  <c r="G1717" i="393"/>
  <c r="F1944" i="400"/>
  <c r="F1944" i="396" s="1"/>
  <c r="F1945" i="395" s="1"/>
  <c r="F1944" i="393"/>
  <c r="B1717" i="393" l="1"/>
  <c r="B1717" i="395"/>
  <c r="C1717" i="400"/>
  <c r="H1717" i="396" s="1"/>
  <c r="F1945" i="400"/>
  <c r="F1945" i="396" s="1"/>
  <c r="F1946" i="395" s="1"/>
  <c r="F1945" i="393"/>
  <c r="H1718" i="395" l="1"/>
  <c r="H1718" i="400" s="1"/>
  <c r="H1718" i="393"/>
  <c r="D1717" i="396"/>
  <c r="I1717" i="393"/>
  <c r="G1717" i="396"/>
  <c r="G1718" i="395" s="1"/>
  <c r="C1717" i="396"/>
  <c r="I1717" i="400"/>
  <c r="B1717" i="400"/>
  <c r="F1946" i="400"/>
  <c r="F1946" i="396" s="1"/>
  <c r="F1947" i="395" s="1"/>
  <c r="F1946" i="393"/>
  <c r="J1717" i="393" l="1"/>
  <c r="I1717" i="401"/>
  <c r="D1718" i="395"/>
  <c r="D1718" i="400" s="1"/>
  <c r="D1718" i="393"/>
  <c r="C1718" i="393"/>
  <c r="G1718" i="393"/>
  <c r="G1718" i="400"/>
  <c r="F1947" i="400"/>
  <c r="F1947" i="396" s="1"/>
  <c r="F1948" i="395" s="1"/>
  <c r="F1947" i="393"/>
  <c r="B1718" i="393" l="1"/>
  <c r="B1718" i="395"/>
  <c r="C1718" i="400"/>
  <c r="H1718" i="396" s="1"/>
  <c r="F1948" i="400"/>
  <c r="F1948" i="396" s="1"/>
  <c r="F1949" i="395" s="1"/>
  <c r="F1948" i="393"/>
  <c r="I1718" i="393" l="1"/>
  <c r="H1719" i="395"/>
  <c r="H1719" i="400" s="1"/>
  <c r="H1719" i="393"/>
  <c r="G1718" i="396"/>
  <c r="D1718" i="396"/>
  <c r="B1718" i="400"/>
  <c r="C1718" i="396"/>
  <c r="C1719" i="395" s="1"/>
  <c r="I1718" i="400"/>
  <c r="F1949" i="400"/>
  <c r="F1949" i="396" s="1"/>
  <c r="F1950" i="395" s="1"/>
  <c r="F1949" i="393"/>
  <c r="I88" i="390" l="1"/>
  <c r="I88" i="398" s="1"/>
  <c r="I1718" i="401"/>
  <c r="J1718" i="393"/>
  <c r="D1719" i="395"/>
  <c r="D1719" i="400" s="1"/>
  <c r="D1719" i="393"/>
  <c r="G1719" i="395"/>
  <c r="G1719" i="400" s="1"/>
  <c r="G1719" i="393"/>
  <c r="C1719" i="393"/>
  <c r="F1950" i="400"/>
  <c r="F1950" i="396" s="1"/>
  <c r="F1951" i="395" s="1"/>
  <c r="F1950" i="393"/>
  <c r="B1719" i="393" l="1"/>
  <c r="C1719" i="400"/>
  <c r="H1719" i="396" s="1"/>
  <c r="B1719" i="395"/>
  <c r="F1951" i="400"/>
  <c r="F1951" i="396" s="1"/>
  <c r="F1952" i="395" s="1"/>
  <c r="F1951" i="393"/>
  <c r="I1719" i="393" l="1"/>
  <c r="D1719" i="396"/>
  <c r="D1720" i="395" s="1"/>
  <c r="D1720" i="400" s="1"/>
  <c r="H1720" i="395"/>
  <c r="H1720" i="400" s="1"/>
  <c r="H1720" i="393"/>
  <c r="G1719" i="396"/>
  <c r="G1720" i="395" s="1"/>
  <c r="B1719" i="400"/>
  <c r="I1719" i="400"/>
  <c r="C1719" i="396"/>
  <c r="C1720" i="395" s="1"/>
  <c r="F1952" i="400"/>
  <c r="F1952" i="396" s="1"/>
  <c r="F1953" i="395" s="1"/>
  <c r="F1952" i="393"/>
  <c r="J1719" i="393" l="1"/>
  <c r="I1719" i="401"/>
  <c r="D1720" i="393"/>
  <c r="C1720" i="393"/>
  <c r="G1720" i="393"/>
  <c r="G1720" i="400"/>
  <c r="F1953" i="400"/>
  <c r="F1953" i="396" s="1"/>
  <c r="F1954" i="395" s="1"/>
  <c r="F1953" i="393"/>
  <c r="B1720" i="393" l="1"/>
  <c r="B1720" i="395"/>
  <c r="C1720" i="400"/>
  <c r="F1954" i="400"/>
  <c r="F1954" i="396" s="1"/>
  <c r="F1955" i="395" s="1"/>
  <c r="F1954" i="393"/>
  <c r="I1720" i="393" l="1"/>
  <c r="D1720" i="396"/>
  <c r="H1720" i="396"/>
  <c r="G1720" i="396"/>
  <c r="G1721" i="395" s="1"/>
  <c r="I1720" i="400"/>
  <c r="B1720" i="400"/>
  <c r="C1720" i="396"/>
  <c r="C1721" i="395" s="1"/>
  <c r="F1955" i="400"/>
  <c r="F1955" i="396" s="1"/>
  <c r="F1956" i="395" s="1"/>
  <c r="F1955" i="393"/>
  <c r="J1720" i="393" l="1"/>
  <c r="I1720" i="401"/>
  <c r="H1721" i="395"/>
  <c r="H1721" i="400" s="1"/>
  <c r="H1721" i="393"/>
  <c r="D1721" i="395"/>
  <c r="D1721" i="400" s="1"/>
  <c r="D1721" i="393"/>
  <c r="C1721" i="393"/>
  <c r="G1721" i="400"/>
  <c r="G1721" i="393"/>
  <c r="F1956" i="400"/>
  <c r="F1956" i="396" s="1"/>
  <c r="F1957" i="395" s="1"/>
  <c r="F1956" i="393"/>
  <c r="B1721" i="393" l="1"/>
  <c r="B1721" i="395"/>
  <c r="C1721" i="400"/>
  <c r="D1721" i="396" s="1"/>
  <c r="F1957" i="400"/>
  <c r="F1957" i="396" s="1"/>
  <c r="F1958" i="395" s="1"/>
  <c r="F1957" i="393"/>
  <c r="D1722" i="395" l="1"/>
  <c r="D1722" i="400" s="1"/>
  <c r="D1722" i="393"/>
  <c r="H1721" i="396"/>
  <c r="I1721" i="393"/>
  <c r="G1721" i="396"/>
  <c r="G1722" i="395" s="1"/>
  <c r="I1721" i="400"/>
  <c r="C1721" i="396"/>
  <c r="C1722" i="395" s="1"/>
  <c r="B1721" i="400"/>
  <c r="F1958" i="400"/>
  <c r="F1958" i="396" s="1"/>
  <c r="F1959" i="395" s="1"/>
  <c r="F1958" i="393"/>
  <c r="J1721" i="393" l="1"/>
  <c r="I1721" i="401"/>
  <c r="H1722" i="395"/>
  <c r="H1722" i="400" s="1"/>
  <c r="H1722" i="393"/>
  <c r="C1722" i="393"/>
  <c r="G1722" i="400"/>
  <c r="G1722" i="393"/>
  <c r="F1959" i="400"/>
  <c r="F1959" i="396" s="1"/>
  <c r="F1960" i="395" s="1"/>
  <c r="F1959" i="393"/>
  <c r="B1722" i="393" l="1"/>
  <c r="B1722" i="395"/>
  <c r="C1722" i="400"/>
  <c r="D1722" i="396" s="1"/>
  <c r="F1960" i="400"/>
  <c r="F1960" i="396" s="1"/>
  <c r="F1961" i="395" s="1"/>
  <c r="F1960" i="393"/>
  <c r="D1723" i="395" l="1"/>
  <c r="D1723" i="400" s="1"/>
  <c r="D1723" i="393"/>
  <c r="H1722" i="396"/>
  <c r="I1722" i="393"/>
  <c r="G1722" i="396"/>
  <c r="G1723" i="395" s="1"/>
  <c r="B1722" i="400"/>
  <c r="C1722" i="396"/>
  <c r="C1723" i="395" s="1"/>
  <c r="I1722" i="400"/>
  <c r="F1961" i="400"/>
  <c r="F1961" i="396" s="1"/>
  <c r="F1962" i="395" s="1"/>
  <c r="F1961" i="393"/>
  <c r="J1722" i="393" l="1"/>
  <c r="I1722" i="401"/>
  <c r="H1723" i="395"/>
  <c r="H1723" i="400" s="1"/>
  <c r="H1723" i="393"/>
  <c r="C1723" i="393"/>
  <c r="G1723" i="400"/>
  <c r="G1723" i="393"/>
  <c r="F1962" i="400"/>
  <c r="F1962" i="396" s="1"/>
  <c r="F1963" i="395" s="1"/>
  <c r="F1962" i="393"/>
  <c r="B1723" i="393" l="1"/>
  <c r="C1723" i="400"/>
  <c r="D1723" i="396" s="1"/>
  <c r="B1723" i="395"/>
  <c r="F1963" i="400"/>
  <c r="F1963" i="396" s="1"/>
  <c r="F1964" i="395" s="1"/>
  <c r="F1963" i="393"/>
  <c r="D1724" i="395" l="1"/>
  <c r="D1724" i="400" s="1"/>
  <c r="D1724" i="393"/>
  <c r="H1723" i="396"/>
  <c r="I1723" i="393"/>
  <c r="G1723" i="396"/>
  <c r="G1724" i="395" s="1"/>
  <c r="B1723" i="400"/>
  <c r="I1723" i="400"/>
  <c r="C1723" i="396"/>
  <c r="C1724" i="395" s="1"/>
  <c r="F1964" i="400"/>
  <c r="F1964" i="396" s="1"/>
  <c r="F1965" i="395" s="1"/>
  <c r="F1964" i="393"/>
  <c r="J1723" i="393" l="1"/>
  <c r="I1723" i="401"/>
  <c r="H1724" i="395"/>
  <c r="H1724" i="400" s="1"/>
  <c r="H1724" i="393"/>
  <c r="C1724" i="393"/>
  <c r="G1724" i="400"/>
  <c r="G1724" i="393"/>
  <c r="F1965" i="400"/>
  <c r="F1965" i="396" s="1"/>
  <c r="F1966" i="395" s="1"/>
  <c r="F1965" i="393"/>
  <c r="B1724" i="393" l="1"/>
  <c r="B1724" i="395"/>
  <c r="C1724" i="400"/>
  <c r="D1724" i="396" s="1"/>
  <c r="F1966" i="400"/>
  <c r="F1966" i="396" s="1"/>
  <c r="F1967" i="395" s="1"/>
  <c r="F1966" i="393"/>
  <c r="D1725" i="395" l="1"/>
  <c r="D1725" i="400" s="1"/>
  <c r="D1725" i="393"/>
  <c r="H1724" i="396"/>
  <c r="G1724" i="396"/>
  <c r="I1724" i="393"/>
  <c r="I1724" i="400"/>
  <c r="C1724" i="396"/>
  <c r="C1725" i="395" s="1"/>
  <c r="B1724" i="400"/>
  <c r="F1967" i="400"/>
  <c r="F1967" i="396" s="1"/>
  <c r="F1968" i="395" s="1"/>
  <c r="F1967" i="393"/>
  <c r="J1724" i="393" l="1"/>
  <c r="I1724" i="401"/>
  <c r="G1725" i="395"/>
  <c r="G1725" i="400" s="1"/>
  <c r="G1725" i="393"/>
  <c r="H1725" i="395"/>
  <c r="H1725" i="400" s="1"/>
  <c r="H1725" i="393"/>
  <c r="C1725" i="393"/>
  <c r="F1968" i="400"/>
  <c r="F1968" i="396" s="1"/>
  <c r="F1969" i="395" s="1"/>
  <c r="F1968" i="393"/>
  <c r="B1725" i="393" l="1"/>
  <c r="C1725" i="400"/>
  <c r="D1725" i="396" s="1"/>
  <c r="B1725" i="395"/>
  <c r="F1969" i="400"/>
  <c r="F1969" i="396" s="1"/>
  <c r="F1970" i="395" s="1"/>
  <c r="F1969" i="393"/>
  <c r="I1725" i="393" l="1"/>
  <c r="D1726" i="395"/>
  <c r="D1726" i="400" s="1"/>
  <c r="D1726" i="393"/>
  <c r="G1725" i="396"/>
  <c r="H1725" i="396"/>
  <c r="B1725" i="400"/>
  <c r="C1725" i="396"/>
  <c r="C1726" i="395" s="1"/>
  <c r="I1725" i="400"/>
  <c r="F1970" i="400"/>
  <c r="F1970" i="396" s="1"/>
  <c r="F1971" i="395" s="1"/>
  <c r="F1970" i="393"/>
  <c r="J1725" i="393" l="1"/>
  <c r="I1725" i="401"/>
  <c r="H1726" i="395"/>
  <c r="H1726" i="400" s="1"/>
  <c r="H1726" i="393"/>
  <c r="G1726" i="395"/>
  <c r="G1726" i="400" s="1"/>
  <c r="G1726" i="393"/>
  <c r="C1726" i="393"/>
  <c r="F1971" i="400"/>
  <c r="F1971" i="396" s="1"/>
  <c r="F1972" i="395" s="1"/>
  <c r="F1971" i="393"/>
  <c r="B1726" i="393" l="1"/>
  <c r="B1726" i="395"/>
  <c r="C1726" i="400"/>
  <c r="D1726" i="396" s="1"/>
  <c r="F1972" i="400"/>
  <c r="F1972" i="396" s="1"/>
  <c r="F1973" i="395" s="1"/>
  <c r="F1972" i="393"/>
  <c r="I1726" i="393" l="1"/>
  <c r="D1727" i="395"/>
  <c r="D1727" i="400" s="1"/>
  <c r="D1727" i="393"/>
  <c r="G1726" i="396"/>
  <c r="H1726" i="396"/>
  <c r="H1727" i="395" s="1"/>
  <c r="C1726" i="396"/>
  <c r="C1727" i="395" s="1"/>
  <c r="B1726" i="400"/>
  <c r="I1726" i="400"/>
  <c r="F1973" i="400"/>
  <c r="F1973" i="396" s="1"/>
  <c r="F1974" i="395" s="1"/>
  <c r="F1973" i="393"/>
  <c r="J1726" i="393" l="1"/>
  <c r="I1726" i="401"/>
  <c r="G1727" i="395"/>
  <c r="G1727" i="400" s="1"/>
  <c r="G1727" i="393"/>
  <c r="C1727" i="393"/>
  <c r="H1727" i="393"/>
  <c r="H1727" i="400"/>
  <c r="F1974" i="400"/>
  <c r="F1974" i="396" s="1"/>
  <c r="F1975" i="395" s="1"/>
  <c r="F1974" i="393"/>
  <c r="B1727" i="393" l="1"/>
  <c r="B1727" i="395"/>
  <c r="C1727" i="400"/>
  <c r="D1727" i="396" s="1"/>
  <c r="F1975" i="400"/>
  <c r="F1975" i="396" s="1"/>
  <c r="F1976" i="395" s="1"/>
  <c r="F1975" i="393"/>
  <c r="D1728" i="395" l="1"/>
  <c r="D1728" i="400" s="1"/>
  <c r="D1728" i="393"/>
  <c r="G1727" i="396"/>
  <c r="I1727" i="393"/>
  <c r="H1727" i="396"/>
  <c r="H1728" i="395" s="1"/>
  <c r="C1727" i="396"/>
  <c r="C1728" i="395" s="1"/>
  <c r="B1727" i="400"/>
  <c r="I1727" i="400"/>
  <c r="F1976" i="400"/>
  <c r="F1976" i="396" s="1"/>
  <c r="F1977" i="395" s="1"/>
  <c r="F1976" i="393"/>
  <c r="J1727" i="393" l="1"/>
  <c r="I1727" i="401"/>
  <c r="G1728" i="395"/>
  <c r="G1728" i="400" s="1"/>
  <c r="G1728" i="393"/>
  <c r="C1728" i="393"/>
  <c r="H1728" i="400"/>
  <c r="H1728" i="393"/>
  <c r="F1977" i="400"/>
  <c r="F1977" i="396" s="1"/>
  <c r="F1978" i="395" s="1"/>
  <c r="F1977" i="393"/>
  <c r="B1728" i="393" l="1"/>
  <c r="B1728" i="395"/>
  <c r="C1728" i="400"/>
  <c r="D1728" i="396" s="1"/>
  <c r="F1978" i="400"/>
  <c r="F1978" i="396" s="1"/>
  <c r="F1979" i="395" s="1"/>
  <c r="F1978" i="393"/>
  <c r="G1728" i="396" l="1"/>
  <c r="D1729" i="395"/>
  <c r="D1729" i="400" s="1"/>
  <c r="D1729" i="393"/>
  <c r="G1729" i="395"/>
  <c r="G1729" i="400" s="1"/>
  <c r="G1729" i="393"/>
  <c r="H1728" i="396"/>
  <c r="I1728" i="393"/>
  <c r="B1728" i="400"/>
  <c r="I1728" i="400"/>
  <c r="C1728" i="396"/>
  <c r="C1729" i="395" s="1"/>
  <c r="F1979" i="400"/>
  <c r="F1979" i="396" s="1"/>
  <c r="F1980" i="395" s="1"/>
  <c r="F1979" i="393"/>
  <c r="J1728" i="393" l="1"/>
  <c r="I1728" i="401"/>
  <c r="H1729" i="395"/>
  <c r="H1729" i="400" s="1"/>
  <c r="H1729" i="393"/>
  <c r="C1729" i="393"/>
  <c r="F1980" i="400"/>
  <c r="F1980" i="396" s="1"/>
  <c r="F1981" i="395" s="1"/>
  <c r="F1980" i="393"/>
  <c r="B1729" i="393" l="1"/>
  <c r="C1729" i="400"/>
  <c r="D1729" i="396" s="1"/>
  <c r="B1729" i="395"/>
  <c r="F1981" i="400"/>
  <c r="F1981" i="396" s="1"/>
  <c r="F1982" i="395" s="1"/>
  <c r="F1981" i="393"/>
  <c r="I1729" i="393" l="1"/>
  <c r="D1730" i="395"/>
  <c r="D1730" i="400" s="1"/>
  <c r="D1730" i="393"/>
  <c r="H1729" i="396"/>
  <c r="G1729" i="396"/>
  <c r="G1730" i="395" s="1"/>
  <c r="I1729" i="400"/>
  <c r="B1729" i="400"/>
  <c r="C1729" i="396"/>
  <c r="C1730" i="395" s="1"/>
  <c r="F1982" i="400"/>
  <c r="F1982" i="396" s="1"/>
  <c r="F1983" i="395" s="1"/>
  <c r="F1982" i="393"/>
  <c r="J1729" i="393" l="1"/>
  <c r="I1729" i="401"/>
  <c r="H1730" i="395"/>
  <c r="H1730" i="400" s="1"/>
  <c r="H1730" i="393"/>
  <c r="C1730" i="393"/>
  <c r="G1730" i="393"/>
  <c r="G1730" i="400"/>
  <c r="F1983" i="400"/>
  <c r="F1983" i="396" s="1"/>
  <c r="F1984" i="395" s="1"/>
  <c r="F1983" i="393"/>
  <c r="B1730" i="393" l="1"/>
  <c r="B1730" i="395"/>
  <c r="C1730" i="400"/>
  <c r="D1730" i="396" s="1"/>
  <c r="F1984" i="400"/>
  <c r="F1984" i="396" s="1"/>
  <c r="F1985" i="395" s="1"/>
  <c r="F1984" i="393"/>
  <c r="D1731" i="395" l="1"/>
  <c r="D1731" i="400" s="1"/>
  <c r="D1731" i="393"/>
  <c r="H1730" i="396"/>
  <c r="G1730" i="396"/>
  <c r="I1730" i="393"/>
  <c r="I1730" i="400"/>
  <c r="C1730" i="396"/>
  <c r="C1731" i="395" s="1"/>
  <c r="B1730" i="400"/>
  <c r="F1985" i="400"/>
  <c r="F1985" i="396" s="1"/>
  <c r="F1986" i="395" s="1"/>
  <c r="F1985" i="393"/>
  <c r="J1730" i="393" l="1"/>
  <c r="I1730" i="401"/>
  <c r="G1731" i="395"/>
  <c r="G1731" i="400" s="1"/>
  <c r="G1731" i="393"/>
  <c r="H1731" i="395"/>
  <c r="H1731" i="400" s="1"/>
  <c r="H1731" i="393"/>
  <c r="C1731" i="393"/>
  <c r="F1986" i="400"/>
  <c r="F1986" i="396" s="1"/>
  <c r="F1987" i="395" s="1"/>
  <c r="F1986" i="393"/>
  <c r="B1731" i="393" l="1"/>
  <c r="H1738" i="400"/>
  <c r="H1738" i="396" s="1"/>
  <c r="C1731" i="400"/>
  <c r="D1731" i="396" s="1"/>
  <c r="B1731" i="395"/>
  <c r="F1987" i="400"/>
  <c r="F1987" i="396" s="1"/>
  <c r="F1988" i="395" s="1"/>
  <c r="F1987" i="393"/>
  <c r="I1731" i="393" l="1"/>
  <c r="D1732" i="395"/>
  <c r="D1732" i="400" s="1"/>
  <c r="D1732" i="393"/>
  <c r="G1731" i="396"/>
  <c r="H1731" i="396"/>
  <c r="C1731" i="396"/>
  <c r="C1732" i="395" s="1"/>
  <c r="B1731" i="400"/>
  <c r="I1731" i="400"/>
  <c r="H1739" i="400"/>
  <c r="H1739" i="396" s="1"/>
  <c r="H1739" i="393"/>
  <c r="F1988" i="400"/>
  <c r="F1988" i="396" s="1"/>
  <c r="F1989" i="395" s="1"/>
  <c r="F1988" i="393"/>
  <c r="J1731" i="393" l="1"/>
  <c r="I1731" i="401"/>
  <c r="H1732" i="395"/>
  <c r="H1732" i="400" s="1"/>
  <c r="H1732" i="393"/>
  <c r="G1732" i="395"/>
  <c r="G1732" i="400" s="1"/>
  <c r="G1732" i="393"/>
  <c r="H1740" i="400"/>
  <c r="H1740" i="396" s="1"/>
  <c r="H1740" i="393"/>
  <c r="C1732" i="393"/>
  <c r="F1989" i="400"/>
  <c r="F1989" i="396" s="1"/>
  <c r="F1990" i="395" s="1"/>
  <c r="F1989" i="393"/>
  <c r="B1732" i="393" l="1"/>
  <c r="C1732" i="400"/>
  <c r="D1732" i="396" s="1"/>
  <c r="B1732" i="395"/>
  <c r="H1741" i="400"/>
  <c r="H1741" i="396" s="1"/>
  <c r="H1741" i="393"/>
  <c r="F1990" i="400"/>
  <c r="F1990" i="396" s="1"/>
  <c r="F1991" i="395" s="1"/>
  <c r="F1990" i="393"/>
  <c r="H1732" i="396" l="1"/>
  <c r="I1732" i="393"/>
  <c r="D1733" i="395"/>
  <c r="D1733" i="400" s="1"/>
  <c r="D1733" i="393"/>
  <c r="H1733" i="395"/>
  <c r="H1733" i="400" s="1"/>
  <c r="H1733" i="393"/>
  <c r="H1742" i="400"/>
  <c r="H1742" i="396" s="1"/>
  <c r="H1743" i="395" s="1"/>
  <c r="H1742" i="393"/>
  <c r="G1732" i="396"/>
  <c r="G1733" i="395" s="1"/>
  <c r="C1732" i="396"/>
  <c r="C1733" i="395" s="1"/>
  <c r="B1732" i="400"/>
  <c r="I1732" i="400"/>
  <c r="F1991" i="400"/>
  <c r="F1991" i="396" s="1"/>
  <c r="F1992" i="395" s="1"/>
  <c r="F1991" i="393"/>
  <c r="J1732" i="393" l="1"/>
  <c r="I1732" i="401"/>
  <c r="G1733" i="400"/>
  <c r="G1733" i="393"/>
  <c r="C1733" i="393"/>
  <c r="H1743" i="400"/>
  <c r="H1743" i="393"/>
  <c r="F1992" i="400"/>
  <c r="F1992" i="396" s="1"/>
  <c r="F1993" i="395" s="1"/>
  <c r="F1992" i="393"/>
  <c r="B1733" i="393" l="1"/>
  <c r="C1733" i="400"/>
  <c r="B1733" i="395"/>
  <c r="F1993" i="400"/>
  <c r="F1993" i="396" s="1"/>
  <c r="F1994" i="395" s="1"/>
  <c r="F1993" i="393"/>
  <c r="H1733" i="396" l="1"/>
  <c r="D1733" i="396"/>
  <c r="G1733" i="396"/>
  <c r="I1733" i="393"/>
  <c r="C1733" i="396"/>
  <c r="C1734" i="395" s="1"/>
  <c r="I1733" i="400"/>
  <c r="B1733" i="400"/>
  <c r="F1994" i="400"/>
  <c r="F1994" i="396" s="1"/>
  <c r="F1995" i="395" s="1"/>
  <c r="F1994" i="393"/>
  <c r="J1733" i="393" l="1"/>
  <c r="I1733" i="401"/>
  <c r="G1734" i="395"/>
  <c r="G1734" i="400" s="1"/>
  <c r="G1734" i="393"/>
  <c r="D1734" i="395"/>
  <c r="D1734" i="400" s="1"/>
  <c r="D1734" i="393"/>
  <c r="H1734" i="395"/>
  <c r="H1734" i="400" s="1"/>
  <c r="H1734" i="393"/>
  <c r="C1734" i="393"/>
  <c r="F1995" i="400"/>
  <c r="F1995" i="396" s="1"/>
  <c r="F1996" i="395" s="1"/>
  <c r="F1995" i="393"/>
  <c r="B1734" i="393" l="1"/>
  <c r="B1734" i="395"/>
  <c r="C1734" i="400"/>
  <c r="D1734" i="396" s="1"/>
  <c r="F1996" i="400"/>
  <c r="F1996" i="396" s="1"/>
  <c r="F1997" i="395" s="1"/>
  <c r="F1996" i="393"/>
  <c r="I1734" i="393" l="1"/>
  <c r="D1735" i="395"/>
  <c r="D1735" i="400" s="1"/>
  <c r="D1735" i="393"/>
  <c r="H1734" i="396"/>
  <c r="G1734" i="396"/>
  <c r="G1735" i="395" s="1"/>
  <c r="I1734" i="400"/>
  <c r="C1734" i="396"/>
  <c r="C1735" i="395" s="1"/>
  <c r="B1734" i="400"/>
  <c r="F1997" i="400"/>
  <c r="F1997" i="396" s="1"/>
  <c r="F1998" i="395" s="1"/>
  <c r="F1997" i="393"/>
  <c r="J1734" i="393" l="1"/>
  <c r="I1734" i="401"/>
  <c r="H1735" i="395"/>
  <c r="H1735" i="400" s="1"/>
  <c r="H1735" i="393"/>
  <c r="C1735" i="393"/>
  <c r="G1735" i="400"/>
  <c r="G1735" i="393"/>
  <c r="F1998" i="400"/>
  <c r="F1998" i="396" s="1"/>
  <c r="F1999" i="395" s="1"/>
  <c r="F1998" i="393"/>
  <c r="B1735" i="393" l="1"/>
  <c r="B1735" i="395"/>
  <c r="C1735" i="400"/>
  <c r="D1735" i="396" s="1"/>
  <c r="F1999" i="400"/>
  <c r="F1999" i="396" s="1"/>
  <c r="F2000" i="395" s="1"/>
  <c r="F1999" i="393"/>
  <c r="D1736" i="395" l="1"/>
  <c r="D1736" i="400" s="1"/>
  <c r="D1736" i="393"/>
  <c r="H1735" i="396"/>
  <c r="I1735" i="393"/>
  <c r="G1735" i="396"/>
  <c r="G1736" i="395" s="1"/>
  <c r="I1735" i="400"/>
  <c r="C1735" i="396"/>
  <c r="C1736" i="395" s="1"/>
  <c r="B1735" i="400"/>
  <c r="F2000" i="400"/>
  <c r="F2000" i="396" s="1"/>
  <c r="F2001" i="395" s="1"/>
  <c r="F2000" i="393"/>
  <c r="J1735" i="393" l="1"/>
  <c r="I1735" i="401"/>
  <c r="H1736" i="395"/>
  <c r="H1736" i="400" s="1"/>
  <c r="H1736" i="393"/>
  <c r="C1736" i="393"/>
  <c r="G1736" i="393"/>
  <c r="G1736" i="400"/>
  <c r="F2001" i="400"/>
  <c r="F2001" i="396" s="1"/>
  <c r="F2002" i="395" s="1"/>
  <c r="F2001" i="393"/>
  <c r="B1736" i="393" l="1"/>
  <c r="B1736" i="395"/>
  <c r="C1736" i="400"/>
  <c r="D1736" i="396" s="1"/>
  <c r="F2002" i="400"/>
  <c r="F2002" i="396" s="1"/>
  <c r="F2003" i="395" s="1"/>
  <c r="F2002" i="393"/>
  <c r="D1737" i="395" l="1"/>
  <c r="D1737" i="400" s="1"/>
  <c r="D1737" i="393"/>
  <c r="H1736" i="396"/>
  <c r="I1736" i="393"/>
  <c r="G1736" i="396"/>
  <c r="G1737" i="395" s="1"/>
  <c r="I1736" i="400"/>
  <c r="C1736" i="396"/>
  <c r="C1737" i="395" s="1"/>
  <c r="B1736" i="400"/>
  <c r="F2003" i="400"/>
  <c r="F2003" i="396" s="1"/>
  <c r="F2004" i="395" s="1"/>
  <c r="F2003" i="393"/>
  <c r="J1736" i="393" l="1"/>
  <c r="I1736" i="401"/>
  <c r="H1737" i="395"/>
  <c r="H1737" i="400" s="1"/>
  <c r="H1737" i="393"/>
  <c r="C1737" i="393"/>
  <c r="G1737" i="400"/>
  <c r="G1737" i="393"/>
  <c r="F2004" i="400"/>
  <c r="F2004" i="396" s="1"/>
  <c r="F2005" i="395" s="1"/>
  <c r="F2004" i="393"/>
  <c r="B1737" i="393" l="1"/>
  <c r="B1737" i="395"/>
  <c r="C1737" i="400"/>
  <c r="D1737" i="396" s="1"/>
  <c r="F2005" i="400"/>
  <c r="F2005" i="396" s="1"/>
  <c r="F2006" i="395" s="1"/>
  <c r="F2005" i="393"/>
  <c r="D1738" i="395" l="1"/>
  <c r="D1738" i="400" s="1"/>
  <c r="D1738" i="393"/>
  <c r="H1737" i="396"/>
  <c r="H1738" i="393" s="1"/>
  <c r="G1737" i="396"/>
  <c r="I1737" i="393"/>
  <c r="I1737" i="400"/>
  <c r="C1737" i="396"/>
  <c r="C1738" i="395" s="1"/>
  <c r="B1737" i="400"/>
  <c r="F2006" i="400"/>
  <c r="F2006" i="396" s="1"/>
  <c r="F2007" i="395" s="1"/>
  <c r="F2006" i="393"/>
  <c r="J1737" i="393" l="1"/>
  <c r="I1737" i="401"/>
  <c r="G1738" i="395"/>
  <c r="G1738" i="400" s="1"/>
  <c r="G1738" i="393"/>
  <c r="C1738" i="393"/>
  <c r="F2007" i="400"/>
  <c r="F2007" i="396" s="1"/>
  <c r="F2008" i="395" s="1"/>
  <c r="F2007" i="393"/>
  <c r="B1738" i="393" l="1"/>
  <c r="C1738" i="400"/>
  <c r="G1738" i="396" s="1"/>
  <c r="B1738" i="395"/>
  <c r="F2008" i="400"/>
  <c r="F2008" i="396" s="1"/>
  <c r="F2009" i="395" s="1"/>
  <c r="F2008" i="393"/>
  <c r="I1738" i="393" l="1"/>
  <c r="G1739" i="395"/>
  <c r="G1739" i="400" s="1"/>
  <c r="G1739" i="393"/>
  <c r="D1738" i="396"/>
  <c r="D1739" i="395" s="1"/>
  <c r="B1738" i="400"/>
  <c r="C1738" i="396"/>
  <c r="C1739" i="395" s="1"/>
  <c r="I1738" i="400"/>
  <c r="F2009" i="400"/>
  <c r="F2009" i="396" s="1"/>
  <c r="F2010" i="395" s="1"/>
  <c r="F2009" i="393"/>
  <c r="J1738" i="393" l="1"/>
  <c r="I1738" i="401"/>
  <c r="C1739" i="393"/>
  <c r="D1739" i="400"/>
  <c r="D1739" i="393"/>
  <c r="F2010" i="400"/>
  <c r="F2010" i="396" s="1"/>
  <c r="F2011" i="395" s="1"/>
  <c r="F2010" i="393"/>
  <c r="B1739" i="393" l="1"/>
  <c r="B1739" i="395"/>
  <c r="C1739" i="400"/>
  <c r="G1739" i="396" s="1"/>
  <c r="F2011" i="400"/>
  <c r="F2011" i="396" s="1"/>
  <c r="F2012" i="395" s="1"/>
  <c r="F2011" i="393"/>
  <c r="D1739" i="396" l="1"/>
  <c r="D1740" i="395" s="1"/>
  <c r="D1740" i="400" s="1"/>
  <c r="G1740" i="395"/>
  <c r="G1740" i="400" s="1"/>
  <c r="G1740" i="393"/>
  <c r="I1739" i="393"/>
  <c r="I1739" i="401" s="1"/>
  <c r="I1739" i="400"/>
  <c r="B1739" i="400"/>
  <c r="C1739" i="396"/>
  <c r="C1740" i="395" s="1"/>
  <c r="F2012" i="400"/>
  <c r="F2012" i="396" s="1"/>
  <c r="F2013" i="395" s="1"/>
  <c r="F2012" i="393"/>
  <c r="J1739" i="393" l="1"/>
  <c r="I89" i="390"/>
  <c r="I89" i="398" s="1"/>
  <c r="D1740" i="393"/>
  <c r="C1740" i="393"/>
  <c r="F2013" i="400"/>
  <c r="F2013" i="396" s="1"/>
  <c r="F2014" i="395" s="1"/>
  <c r="F2013" i="393"/>
  <c r="B1740" i="393" l="1"/>
  <c r="B1740" i="395"/>
  <c r="C1740" i="400"/>
  <c r="F2014" i="400"/>
  <c r="F2014" i="396" s="1"/>
  <c r="F2015" i="395" s="1"/>
  <c r="F2014" i="393"/>
  <c r="I1740" i="393" l="1"/>
  <c r="D1740" i="396"/>
  <c r="G1740" i="396"/>
  <c r="B1740" i="400"/>
  <c r="I1740" i="400"/>
  <c r="C1740" i="396"/>
  <c r="C1741" i="395" s="1"/>
  <c r="F2015" i="400"/>
  <c r="F2015" i="396" s="1"/>
  <c r="F2016" i="395" s="1"/>
  <c r="F2015" i="393"/>
  <c r="J1740" i="393" l="1"/>
  <c r="I1740" i="401"/>
  <c r="G1741" i="395"/>
  <c r="G1741" i="400" s="1"/>
  <c r="G1741" i="393"/>
  <c r="D1741" i="395"/>
  <c r="D1741" i="400" s="1"/>
  <c r="D1741" i="393"/>
  <c r="C1741" i="393"/>
  <c r="F2016" i="400"/>
  <c r="F2016" i="396" s="1"/>
  <c r="F2017" i="395" s="1"/>
  <c r="F2016" i="393"/>
  <c r="B1741" i="393" l="1"/>
  <c r="C1741" i="400"/>
  <c r="D1741" i="396" s="1"/>
  <c r="B1741" i="395"/>
  <c r="F2017" i="400"/>
  <c r="F2017" i="396" s="1"/>
  <c r="F2018" i="395" s="1"/>
  <c r="F2017" i="393"/>
  <c r="I1741" i="393" l="1"/>
  <c r="D1742" i="395"/>
  <c r="D1742" i="400" s="1"/>
  <c r="D1742" i="393"/>
  <c r="G1741" i="396"/>
  <c r="G1742" i="395" s="1"/>
  <c r="B1741" i="400"/>
  <c r="I1741" i="400"/>
  <c r="C1741" i="396"/>
  <c r="C1742" i="395" s="1"/>
  <c r="F2018" i="400"/>
  <c r="F2018" i="396" s="1"/>
  <c r="F2019" i="395" s="1"/>
  <c r="F2018" i="393"/>
  <c r="J1741" i="393" l="1"/>
  <c r="I1741" i="401"/>
  <c r="C1742" i="393"/>
  <c r="G1742" i="400"/>
  <c r="G1742" i="393"/>
  <c r="F2019" i="400"/>
  <c r="F2019" i="396" s="1"/>
  <c r="F2020" i="395" s="1"/>
  <c r="F2019" i="393"/>
  <c r="B1742" i="393" l="1"/>
  <c r="C1742" i="400"/>
  <c r="D1742" i="396" s="1"/>
  <c r="B1742" i="395"/>
  <c r="F2020" i="400"/>
  <c r="F2020" i="396" s="1"/>
  <c r="F2021" i="395" s="1"/>
  <c r="F2020" i="393"/>
  <c r="D1743" i="395" l="1"/>
  <c r="D1743" i="400" s="1"/>
  <c r="D1743" i="393"/>
  <c r="G1742" i="396"/>
  <c r="I1742" i="393"/>
  <c r="C1742" i="396"/>
  <c r="C1743" i="395" s="1"/>
  <c r="I1742" i="400"/>
  <c r="B1742" i="400"/>
  <c r="F2021" i="400"/>
  <c r="F2021" i="396" s="1"/>
  <c r="F2022" i="395" s="1"/>
  <c r="F2021" i="393"/>
  <c r="J1742" i="393" l="1"/>
  <c r="I1742" i="401"/>
  <c r="G1743" i="395"/>
  <c r="G1743" i="400" s="1"/>
  <c r="G1743" i="393"/>
  <c r="C1743" i="393"/>
  <c r="F2022" i="400"/>
  <c r="F2022" i="396" s="1"/>
  <c r="F2023" i="395" s="1"/>
  <c r="F2022" i="393"/>
  <c r="B1743" i="393" l="1"/>
  <c r="C1743" i="400"/>
  <c r="H1743" i="396" s="1"/>
  <c r="B1743" i="395"/>
  <c r="F2023" i="400"/>
  <c r="F2023" i="396" s="1"/>
  <c r="F2024" i="395" s="1"/>
  <c r="F2023" i="393"/>
  <c r="I1743" i="393" l="1"/>
  <c r="G1743" i="396"/>
  <c r="H1744" i="395"/>
  <c r="H1744" i="400" s="1"/>
  <c r="H1744" i="393"/>
  <c r="G1744" i="395"/>
  <c r="G1744" i="400" s="1"/>
  <c r="G1744" i="393"/>
  <c r="D1743" i="396"/>
  <c r="D1744" i="395" s="1"/>
  <c r="I1743" i="400"/>
  <c r="B1743" i="400"/>
  <c r="C1743" i="396"/>
  <c r="C1744" i="395" s="1"/>
  <c r="F2024" i="400"/>
  <c r="F2024" i="396" s="1"/>
  <c r="F2025" i="395" s="1"/>
  <c r="F2024" i="393"/>
  <c r="J1743" i="393" l="1"/>
  <c r="I1743" i="401"/>
  <c r="D1744" i="400"/>
  <c r="D1744" i="393"/>
  <c r="C1744" i="393"/>
  <c r="F2025" i="400"/>
  <c r="F2025" i="396" s="1"/>
  <c r="F2026" i="395" s="1"/>
  <c r="F2025" i="393"/>
  <c r="B1744" i="393" l="1"/>
  <c r="B1744" i="395"/>
  <c r="C1744" i="400"/>
  <c r="F2026" i="400"/>
  <c r="F2026" i="396" s="1"/>
  <c r="F2027" i="395" s="1"/>
  <c r="F2026" i="393"/>
  <c r="G1744" i="396" l="1"/>
  <c r="H1744" i="396"/>
  <c r="I1744" i="393"/>
  <c r="D1744" i="396"/>
  <c r="D1745" i="395" s="1"/>
  <c r="I1744" i="400"/>
  <c r="B1744" i="400"/>
  <c r="C1744" i="396"/>
  <c r="C1745" i="395" s="1"/>
  <c r="F2027" i="400"/>
  <c r="F2027" i="396" s="1"/>
  <c r="F2028" i="395" s="1"/>
  <c r="F2027" i="393"/>
  <c r="J1744" i="393" l="1"/>
  <c r="I1744" i="401"/>
  <c r="H1745" i="395"/>
  <c r="H1745" i="400" s="1"/>
  <c r="H1745" i="393"/>
  <c r="G1745" i="395"/>
  <c r="G1745" i="400" s="1"/>
  <c r="G1745" i="393"/>
  <c r="D1745" i="400"/>
  <c r="D1745" i="393"/>
  <c r="C1745" i="393"/>
  <c r="F2028" i="400"/>
  <c r="F2028" i="396" s="1"/>
  <c r="F2029" i="395" s="1"/>
  <c r="F2028" i="393"/>
  <c r="B1745" i="393" l="1"/>
  <c r="B1745" i="395"/>
  <c r="C1745" i="400"/>
  <c r="G1745" i="396" s="1"/>
  <c r="F2029" i="400"/>
  <c r="F2029" i="396" s="1"/>
  <c r="F2030" i="395" s="1"/>
  <c r="F2029" i="393"/>
  <c r="H1745" i="396" l="1"/>
  <c r="H1746" i="393" s="1"/>
  <c r="G1746" i="395"/>
  <c r="G1746" i="400" s="1"/>
  <c r="G1746" i="393"/>
  <c r="I1745" i="393"/>
  <c r="D1745" i="396"/>
  <c r="D1746" i="395" s="1"/>
  <c r="C1745" i="396"/>
  <c r="C1746" i="395" s="1"/>
  <c r="I1745" i="400"/>
  <c r="B1745" i="400"/>
  <c r="F2030" i="400"/>
  <c r="F2030" i="396" s="1"/>
  <c r="F2031" i="395" s="1"/>
  <c r="F2030" i="393"/>
  <c r="J1745" i="393" l="1"/>
  <c r="I1745" i="401"/>
  <c r="H1746" i="395"/>
  <c r="H1746" i="400" s="1"/>
  <c r="C1746" i="393"/>
  <c r="D1746" i="393"/>
  <c r="D1746" i="400"/>
  <c r="F2031" i="400"/>
  <c r="F2031" i="396" s="1"/>
  <c r="F2032" i="395" s="1"/>
  <c r="F2031" i="393"/>
  <c r="B1746" i="393" l="1"/>
  <c r="B1746" i="395"/>
  <c r="C1746" i="400"/>
  <c r="F2032" i="400"/>
  <c r="F2032" i="396" s="1"/>
  <c r="F2033" i="395" s="1"/>
  <c r="F2032" i="393"/>
  <c r="G1746" i="396" l="1"/>
  <c r="H1746" i="396"/>
  <c r="I1746" i="393"/>
  <c r="D1746" i="396"/>
  <c r="D1747" i="395" s="1"/>
  <c r="I1746" i="400"/>
  <c r="B1746" i="400"/>
  <c r="C1746" i="396"/>
  <c r="C1747" i="395" s="1"/>
  <c r="F2033" i="400"/>
  <c r="F2033" i="396" s="1"/>
  <c r="F2034" i="395" s="1"/>
  <c r="F2033" i="393"/>
  <c r="J1746" i="393" l="1"/>
  <c r="I1746" i="401"/>
  <c r="H1747" i="395"/>
  <c r="H1747" i="400" s="1"/>
  <c r="H1747" i="393"/>
  <c r="G1747" i="395"/>
  <c r="G1747" i="400" s="1"/>
  <c r="G1747" i="393"/>
  <c r="C1747" i="393"/>
  <c r="D1747" i="400"/>
  <c r="D1747" i="393"/>
  <c r="F2034" i="400"/>
  <c r="F2034" i="396" s="1"/>
  <c r="F2035" i="395" s="1"/>
  <c r="F2034" i="393"/>
  <c r="B1747" i="393" l="1"/>
  <c r="C1747" i="400"/>
  <c r="G1747" i="396" s="1"/>
  <c r="B1747" i="395"/>
  <c r="F2035" i="400"/>
  <c r="F2035" i="396" s="1"/>
  <c r="F2036" i="395" s="1"/>
  <c r="F2035" i="393"/>
  <c r="G1748" i="395" l="1"/>
  <c r="G1748" i="400" s="1"/>
  <c r="G1748" i="393"/>
  <c r="H1747" i="396"/>
  <c r="I1747" i="393"/>
  <c r="D1747" i="396"/>
  <c r="D1748" i="395" s="1"/>
  <c r="C1747" i="396"/>
  <c r="C1748" i="395" s="1"/>
  <c r="I1747" i="400"/>
  <c r="B1747" i="400"/>
  <c r="F2036" i="400"/>
  <c r="F2036" i="396" s="1"/>
  <c r="F2037" i="395" s="1"/>
  <c r="F2036" i="393"/>
  <c r="J1747" i="393" l="1"/>
  <c r="I1747" i="401"/>
  <c r="H1748" i="395"/>
  <c r="H1748" i="400" s="1"/>
  <c r="H1748" i="393"/>
  <c r="C1748" i="393"/>
  <c r="D1748" i="393"/>
  <c r="D1748" i="400"/>
  <c r="F2037" i="400"/>
  <c r="F2037" i="396" s="1"/>
  <c r="F2038" i="395" s="1"/>
  <c r="F2037" i="393"/>
  <c r="B1748" i="393" l="1"/>
  <c r="C1748" i="400"/>
  <c r="G1748" i="396" s="1"/>
  <c r="B1748" i="395"/>
  <c r="F2038" i="400"/>
  <c r="F2038" i="396" s="1"/>
  <c r="F2039" i="395" s="1"/>
  <c r="F2038" i="393"/>
  <c r="G1749" i="395" l="1"/>
  <c r="G1749" i="400" s="1"/>
  <c r="G1749" i="393"/>
  <c r="H1748" i="396"/>
  <c r="I1748" i="393"/>
  <c r="D1748" i="396"/>
  <c r="D1749" i="395" s="1"/>
  <c r="B1748" i="400"/>
  <c r="C1748" i="396"/>
  <c r="C1749" i="395" s="1"/>
  <c r="I1748" i="400"/>
  <c r="F2039" i="400"/>
  <c r="F2039" i="396" s="1"/>
  <c r="F2040" i="395" s="1"/>
  <c r="F2039" i="393"/>
  <c r="J1748" i="393" l="1"/>
  <c r="I1748" i="401"/>
  <c r="H1749" i="395"/>
  <c r="H1749" i="400" s="1"/>
  <c r="H1749" i="393"/>
  <c r="C1749" i="393"/>
  <c r="D1749" i="400"/>
  <c r="D1749" i="393"/>
  <c r="F2040" i="400"/>
  <c r="F2040" i="396" s="1"/>
  <c r="F2041" i="395" s="1"/>
  <c r="F2040" i="393"/>
  <c r="B1749" i="393" l="1"/>
  <c r="B1749" i="395"/>
  <c r="C1749" i="400"/>
  <c r="G1749" i="396" s="1"/>
  <c r="F2041" i="400"/>
  <c r="F2041" i="396" s="1"/>
  <c r="F2042" i="395" s="1"/>
  <c r="F2041" i="393"/>
  <c r="G1750" i="395" l="1"/>
  <c r="G1750" i="400" s="1"/>
  <c r="G1750" i="393"/>
  <c r="H1749" i="396"/>
  <c r="D1749" i="396"/>
  <c r="I1749" i="393"/>
  <c r="B1749" i="400"/>
  <c r="C1749" i="396"/>
  <c r="C1750" i="395" s="1"/>
  <c r="I1749" i="400"/>
  <c r="F2042" i="400"/>
  <c r="F2042" i="396" s="1"/>
  <c r="F2043" i="395" s="1"/>
  <c r="F2042" i="393"/>
  <c r="J1749" i="393" l="1"/>
  <c r="I1749" i="401"/>
  <c r="D1750" i="395"/>
  <c r="D1750" i="400" s="1"/>
  <c r="D1750" i="393"/>
  <c r="H1750" i="395"/>
  <c r="H1750" i="400" s="1"/>
  <c r="H1750" i="393"/>
  <c r="C1750" i="393"/>
  <c r="F2043" i="400"/>
  <c r="F2043" i="396" s="1"/>
  <c r="F2044" i="395" s="1"/>
  <c r="F2043" i="393"/>
  <c r="B1750" i="393" l="1"/>
  <c r="B1750" i="395"/>
  <c r="C1750" i="400"/>
  <c r="H1750" i="396" s="1"/>
  <c r="F2044" i="400"/>
  <c r="F2044" i="396" s="1"/>
  <c r="F2045" i="395" s="1"/>
  <c r="F2044" i="393"/>
  <c r="I1750" i="393" l="1"/>
  <c r="H1751" i="395"/>
  <c r="H1751" i="400" s="1"/>
  <c r="H1751" i="393"/>
  <c r="D1750" i="396"/>
  <c r="G1750" i="396"/>
  <c r="G1751" i="395" s="1"/>
  <c r="C1750" i="396"/>
  <c r="C1751" i="395" s="1"/>
  <c r="I1750" i="400"/>
  <c r="B1750" i="400"/>
  <c r="F2045" i="400"/>
  <c r="F2045" i="396" s="1"/>
  <c r="F2046" i="395" s="1"/>
  <c r="F2045" i="393"/>
  <c r="J1750" i="393" l="1"/>
  <c r="I1750" i="401"/>
  <c r="D1751" i="395"/>
  <c r="D1751" i="400" s="1"/>
  <c r="D1751" i="393"/>
  <c r="C1751" i="393"/>
  <c r="G1751" i="393"/>
  <c r="G1751" i="400"/>
  <c r="F2046" i="400"/>
  <c r="F2046" i="396" s="1"/>
  <c r="F2047" i="395" s="1"/>
  <c r="F2046" i="393"/>
  <c r="B1751" i="393" l="1"/>
  <c r="C1751" i="400"/>
  <c r="H1751" i="396" s="1"/>
  <c r="B1751" i="395"/>
  <c r="F2047" i="400"/>
  <c r="F2047" i="396" s="1"/>
  <c r="F2048" i="395" s="1"/>
  <c r="F2047" i="393"/>
  <c r="G1751" i="396" l="1"/>
  <c r="G1752" i="395" s="1"/>
  <c r="G1752" i="400" s="1"/>
  <c r="H1752" i="395"/>
  <c r="H1752" i="400" s="1"/>
  <c r="H1752" i="393"/>
  <c r="D1751" i="396"/>
  <c r="I1751" i="393"/>
  <c r="B1751" i="400"/>
  <c r="I1751" i="400"/>
  <c r="C1751" i="396"/>
  <c r="C1752" i="395" s="1"/>
  <c r="F2048" i="400"/>
  <c r="F2048" i="396" s="1"/>
  <c r="F2049" i="395" s="1"/>
  <c r="F2048" i="393"/>
  <c r="J1751" i="393" l="1"/>
  <c r="I1751" i="401"/>
  <c r="G1752" i="393"/>
  <c r="D1752" i="395"/>
  <c r="D1752" i="400" s="1"/>
  <c r="D1752" i="393"/>
  <c r="C1752" i="393"/>
  <c r="F2049" i="400"/>
  <c r="F2049" i="396" s="1"/>
  <c r="F2050" i="395" s="1"/>
  <c r="F2049" i="393"/>
  <c r="B1752" i="393" l="1"/>
  <c r="B1752" i="395"/>
  <c r="C1752" i="400"/>
  <c r="F2050" i="400"/>
  <c r="F2050" i="396" s="1"/>
  <c r="F2051" i="395" s="1"/>
  <c r="F2050" i="393"/>
  <c r="I1752" i="393" l="1"/>
  <c r="G1752" i="396"/>
  <c r="H1752" i="396"/>
  <c r="D1752" i="396"/>
  <c r="D1753" i="395" s="1"/>
  <c r="I1752" i="400"/>
  <c r="C1752" i="396"/>
  <c r="C1753" i="395" s="1"/>
  <c r="B1752" i="400"/>
  <c r="F2051" i="400"/>
  <c r="F2051" i="396" s="1"/>
  <c r="F2052" i="395" s="1"/>
  <c r="F2051" i="393"/>
  <c r="J1752" i="393" l="1"/>
  <c r="I1752" i="401"/>
  <c r="H1753" i="395"/>
  <c r="H1753" i="400" s="1"/>
  <c r="H1753" i="393"/>
  <c r="G1753" i="395"/>
  <c r="G1753" i="400" s="1"/>
  <c r="G1753" i="393"/>
  <c r="D1753" i="400"/>
  <c r="D1753" i="393"/>
  <c r="C1753" i="393"/>
  <c r="F2052" i="400"/>
  <c r="F2052" i="396" s="1"/>
  <c r="F2053" i="395" s="1"/>
  <c r="F2052" i="393"/>
  <c r="B1753" i="393" l="1"/>
  <c r="B1753" i="395"/>
  <c r="C1753" i="400"/>
  <c r="G1753" i="396" s="1"/>
  <c r="F2053" i="400"/>
  <c r="F2053" i="396" s="1"/>
  <c r="F2054" i="395" s="1"/>
  <c r="F2053" i="393"/>
  <c r="G1754" i="395" l="1"/>
  <c r="G1754" i="400" s="1"/>
  <c r="G1754" i="393"/>
  <c r="H1753" i="396"/>
  <c r="I1753" i="393"/>
  <c r="D1753" i="396"/>
  <c r="D1754" i="395" s="1"/>
  <c r="C1753" i="396"/>
  <c r="C1754" i="395" s="1"/>
  <c r="B1753" i="400"/>
  <c r="I1753" i="400"/>
  <c r="F2054" i="400"/>
  <c r="F2054" i="396" s="1"/>
  <c r="F2055" i="395" s="1"/>
  <c r="F2054" i="393"/>
  <c r="J1753" i="393" l="1"/>
  <c r="I1753" i="401"/>
  <c r="H1754" i="395"/>
  <c r="H1754" i="400" s="1"/>
  <c r="H1754" i="393"/>
  <c r="C1754" i="393"/>
  <c r="D1754" i="393"/>
  <c r="D1754" i="400"/>
  <c r="F2055" i="400"/>
  <c r="F2055" i="396" s="1"/>
  <c r="F2056" i="395" s="1"/>
  <c r="F2055" i="393"/>
  <c r="B1754" i="393" l="1"/>
  <c r="B1754" i="395"/>
  <c r="C1754" i="400"/>
  <c r="G1754" i="396" s="1"/>
  <c r="F2056" i="400"/>
  <c r="F2056" i="396" s="1"/>
  <c r="F2057" i="395" s="1"/>
  <c r="F2056" i="393"/>
  <c r="G1755" i="395" l="1"/>
  <c r="G1755" i="400" s="1"/>
  <c r="G1755" i="393"/>
  <c r="H1754" i="396"/>
  <c r="I1754" i="393"/>
  <c r="D1754" i="396"/>
  <c r="D1755" i="395" s="1"/>
  <c r="B1754" i="400"/>
  <c r="I1754" i="400"/>
  <c r="C1754" i="396"/>
  <c r="C1755" i="395" s="1"/>
  <c r="F2057" i="400"/>
  <c r="F2057" i="396" s="1"/>
  <c r="F2058" i="395" s="1"/>
  <c r="F2057" i="393"/>
  <c r="J1754" i="393" l="1"/>
  <c r="I1754" i="401"/>
  <c r="H1755" i="395"/>
  <c r="H1755" i="400" s="1"/>
  <c r="H1755" i="393"/>
  <c r="C1755" i="393"/>
  <c r="D1755" i="393"/>
  <c r="D1755" i="400"/>
  <c r="F2058" i="400"/>
  <c r="F2058" i="396" s="1"/>
  <c r="F2059" i="395" s="1"/>
  <c r="F2058" i="393"/>
  <c r="B1755" i="393" l="1"/>
  <c r="B1755" i="395"/>
  <c r="C1755" i="400"/>
  <c r="G1755" i="396" s="1"/>
  <c r="F2059" i="400"/>
  <c r="F2059" i="396" s="1"/>
  <c r="F2060" i="395" s="1"/>
  <c r="F2059" i="393"/>
  <c r="G1756" i="395" l="1"/>
  <c r="G1756" i="400" s="1"/>
  <c r="G1756" i="393"/>
  <c r="H1755" i="396"/>
  <c r="I1755" i="393"/>
  <c r="D1755" i="396"/>
  <c r="D1756" i="395" s="1"/>
  <c r="C1755" i="396"/>
  <c r="C1756" i="395" s="1"/>
  <c r="B1755" i="400"/>
  <c r="I1755" i="400"/>
  <c r="F2060" i="400"/>
  <c r="F2060" i="396" s="1"/>
  <c r="F2061" i="395" s="1"/>
  <c r="F2060" i="393"/>
  <c r="J1755" i="393" l="1"/>
  <c r="I1755" i="401"/>
  <c r="H1756" i="395"/>
  <c r="H1756" i="400" s="1"/>
  <c r="H1756" i="393"/>
  <c r="C1756" i="393"/>
  <c r="D1756" i="400"/>
  <c r="D1756" i="393"/>
  <c r="F2061" i="400"/>
  <c r="F2061" i="396" s="1"/>
  <c r="F2062" i="395" s="1"/>
  <c r="F2061" i="393"/>
  <c r="B1756" i="393" l="1"/>
  <c r="C1756" i="400"/>
  <c r="G1756" i="396" s="1"/>
  <c r="B1756" i="395"/>
  <c r="F2062" i="400"/>
  <c r="F2062" i="396" s="1"/>
  <c r="F2063" i="395" s="1"/>
  <c r="F2062" i="393"/>
  <c r="G1757" i="395" l="1"/>
  <c r="G1757" i="400" s="1"/>
  <c r="G1757" i="393"/>
  <c r="H1756" i="396"/>
  <c r="I1756" i="393"/>
  <c r="D1756" i="396"/>
  <c r="D1757" i="395" s="1"/>
  <c r="C1756" i="396"/>
  <c r="C1757" i="395" s="1"/>
  <c r="B1756" i="400"/>
  <c r="I1756" i="400"/>
  <c r="F2063" i="400"/>
  <c r="F2063" i="396" s="1"/>
  <c r="F2064" i="395" s="1"/>
  <c r="F2063" i="393"/>
  <c r="J1756" i="393" l="1"/>
  <c r="I1756" i="401"/>
  <c r="H1757" i="395"/>
  <c r="H1757" i="400" s="1"/>
  <c r="H1757" i="393"/>
  <c r="D1757" i="393"/>
  <c r="D1757" i="400"/>
  <c r="C1757" i="393"/>
  <c r="F2064" i="400"/>
  <c r="F2064" i="396" s="1"/>
  <c r="F2065" i="395" s="1"/>
  <c r="F2064" i="393"/>
  <c r="B1757" i="393" l="1"/>
  <c r="C1757" i="400"/>
  <c r="G1757" i="396" s="1"/>
  <c r="B1757" i="395"/>
  <c r="F2065" i="400"/>
  <c r="F2065" i="396" s="1"/>
  <c r="F2066" i="395" s="1"/>
  <c r="F2065" i="393"/>
  <c r="G1758" i="395" l="1"/>
  <c r="G1758" i="400" s="1"/>
  <c r="G1758" i="393"/>
  <c r="H1757" i="396"/>
  <c r="I1757" i="393"/>
  <c r="D1757" i="396"/>
  <c r="D1758" i="395" s="1"/>
  <c r="B1757" i="400"/>
  <c r="C1757" i="396"/>
  <c r="C1758" i="395" s="1"/>
  <c r="I1757" i="400"/>
  <c r="F2066" i="400"/>
  <c r="F2066" i="396" s="1"/>
  <c r="F2067" i="395" s="1"/>
  <c r="F2066" i="393"/>
  <c r="J1757" i="393" l="1"/>
  <c r="I1757" i="401"/>
  <c r="H1758" i="395"/>
  <c r="H1758" i="400" s="1"/>
  <c r="H1758" i="393"/>
  <c r="D1758" i="393"/>
  <c r="D1758" i="400"/>
  <c r="C1758" i="393"/>
  <c r="F2067" i="400"/>
  <c r="F2067" i="396" s="1"/>
  <c r="F2068" i="395" s="1"/>
  <c r="F2067" i="393"/>
  <c r="B1758" i="393" l="1"/>
  <c r="B1758" i="395"/>
  <c r="C1758" i="400"/>
  <c r="G1758" i="396" s="1"/>
  <c r="F2068" i="400"/>
  <c r="F2068" i="396" s="1"/>
  <c r="F2069" i="395" s="1"/>
  <c r="F2068" i="393"/>
  <c r="G1759" i="395" l="1"/>
  <c r="G1759" i="400" s="1"/>
  <c r="G1759" i="393"/>
  <c r="H1758" i="396"/>
  <c r="I1758" i="393"/>
  <c r="D1758" i="396"/>
  <c r="D1759" i="395" s="1"/>
  <c r="C1758" i="396"/>
  <c r="C1759" i="395" s="1"/>
  <c r="B1758" i="400"/>
  <c r="I1758" i="400"/>
  <c r="F2069" i="400"/>
  <c r="F2069" i="396" s="1"/>
  <c r="F2070" i="395" s="1"/>
  <c r="F2069" i="393"/>
  <c r="J1758" i="393" l="1"/>
  <c r="I1758" i="401"/>
  <c r="H1759" i="395"/>
  <c r="H1759" i="400" s="1"/>
  <c r="H1759" i="393"/>
  <c r="C1759" i="393"/>
  <c r="D1759" i="400"/>
  <c r="D1759" i="393"/>
  <c r="F2070" i="400"/>
  <c r="F2070" i="396" s="1"/>
  <c r="F2071" i="395" s="1"/>
  <c r="F2070" i="393"/>
  <c r="B1759" i="393" l="1"/>
  <c r="C1759" i="400"/>
  <c r="D1759" i="396" s="1"/>
  <c r="B1759" i="395"/>
  <c r="F2071" i="400"/>
  <c r="F2071" i="396" s="1"/>
  <c r="F2072" i="395" s="1"/>
  <c r="F2071" i="393"/>
  <c r="D1760" i="395" l="1"/>
  <c r="D1760" i="400" s="1"/>
  <c r="D1760" i="393"/>
  <c r="H1759" i="396"/>
  <c r="I1759" i="393"/>
  <c r="G1759" i="396"/>
  <c r="G1760" i="395" s="1"/>
  <c r="C1759" i="396"/>
  <c r="C1760" i="395" s="1"/>
  <c r="I1759" i="400"/>
  <c r="B1759" i="400"/>
  <c r="F2072" i="400"/>
  <c r="F2072" i="396" s="1"/>
  <c r="F2073" i="395" s="1"/>
  <c r="F2072" i="393"/>
  <c r="J1759" i="393" l="1"/>
  <c r="I1759" i="401"/>
  <c r="H1760" i="395"/>
  <c r="H1760" i="400" s="1"/>
  <c r="H1760" i="393"/>
  <c r="C1760" i="393"/>
  <c r="G1760" i="400"/>
  <c r="G1760" i="393"/>
  <c r="F2073" i="400"/>
  <c r="F2073" i="396" s="1"/>
  <c r="F2074" i="395" s="1"/>
  <c r="F2073" i="393"/>
  <c r="B1760" i="393" l="1"/>
  <c r="B1760" i="395"/>
  <c r="C1760" i="400"/>
  <c r="D1760" i="396" s="1"/>
  <c r="F2074" i="400"/>
  <c r="F2074" i="396" s="1"/>
  <c r="F2075" i="395" s="1"/>
  <c r="F2074" i="393"/>
  <c r="D1761" i="395" l="1"/>
  <c r="D1761" i="400" s="1"/>
  <c r="D1761" i="393"/>
  <c r="H1760" i="396"/>
  <c r="G1760" i="396"/>
  <c r="I1760" i="393"/>
  <c r="C1760" i="396"/>
  <c r="C1761" i="395" s="1"/>
  <c r="I1760" i="400"/>
  <c r="B1760" i="400"/>
  <c r="F2075" i="400"/>
  <c r="F2075" i="396" s="1"/>
  <c r="F2076" i="395" s="1"/>
  <c r="F2075" i="393"/>
  <c r="J1760" i="393" l="1"/>
  <c r="I1760" i="401"/>
  <c r="G1761" i="395"/>
  <c r="G1761" i="400" s="1"/>
  <c r="G1761" i="393"/>
  <c r="H1761" i="395"/>
  <c r="H1761" i="400" s="1"/>
  <c r="H1761" i="393"/>
  <c r="C1761" i="393"/>
  <c r="F2076" i="400"/>
  <c r="F2076" i="396" s="1"/>
  <c r="F2077" i="395" s="1"/>
  <c r="F2076" i="393"/>
  <c r="B1761" i="393" l="1"/>
  <c r="C1761" i="400"/>
  <c r="D1761" i="396" s="1"/>
  <c r="B1761" i="395"/>
  <c r="F2077" i="400"/>
  <c r="F2077" i="396" s="1"/>
  <c r="F2078" i="395" s="1"/>
  <c r="F2077" i="393"/>
  <c r="I1761" i="393" l="1"/>
  <c r="I1761" i="401" s="1"/>
  <c r="D1762" i="395"/>
  <c r="D1762" i="400" s="1"/>
  <c r="D1762" i="393"/>
  <c r="G1761" i="396"/>
  <c r="H1761" i="396"/>
  <c r="H1762" i="395" s="1"/>
  <c r="C1761" i="396"/>
  <c r="C1762" i="395" s="1"/>
  <c r="B1761" i="400"/>
  <c r="I1761" i="400"/>
  <c r="F2078" i="400"/>
  <c r="F2078" i="396" s="1"/>
  <c r="F2079" i="395" s="1"/>
  <c r="F2078" i="393"/>
  <c r="I90" i="390" l="1"/>
  <c r="I90" i="398" s="1"/>
  <c r="J1761" i="393"/>
  <c r="G1762" i="395"/>
  <c r="G1762" i="400" s="1"/>
  <c r="G1762" i="393"/>
  <c r="C1762" i="393"/>
  <c r="H1762" i="400"/>
  <c r="H1762" i="393"/>
  <c r="F2079" i="400"/>
  <c r="F2079" i="396" s="1"/>
  <c r="F2080" i="395" s="1"/>
  <c r="F2079" i="393"/>
  <c r="B1762" i="393" l="1"/>
  <c r="B1762" i="395"/>
  <c r="C1762" i="400"/>
  <c r="H1762" i="396" s="1"/>
  <c r="F2080" i="400"/>
  <c r="F2080" i="396" s="1"/>
  <c r="F2081" i="395" s="1"/>
  <c r="F2080" i="393"/>
  <c r="H1763" i="395" l="1"/>
  <c r="H1763" i="400" s="1"/>
  <c r="H1763" i="393"/>
  <c r="G1762" i="396"/>
  <c r="I1762" i="393"/>
  <c r="D1762" i="396"/>
  <c r="D1763" i="395" s="1"/>
  <c r="C1762" i="396"/>
  <c r="C1763" i="395" s="1"/>
  <c r="B1762" i="400"/>
  <c r="I1762" i="400"/>
  <c r="H1764" i="400"/>
  <c r="H1764" i="396" s="1"/>
  <c r="H1765" i="395" s="1"/>
  <c r="F2081" i="400"/>
  <c r="F2081" i="396" s="1"/>
  <c r="F2082" i="395" s="1"/>
  <c r="F2081" i="393"/>
  <c r="J1762" i="393" l="1"/>
  <c r="I1762" i="401"/>
  <c r="G1763" i="395"/>
  <c r="G1763" i="400" s="1"/>
  <c r="G1763" i="393"/>
  <c r="C1763" i="393"/>
  <c r="H1765" i="400"/>
  <c r="H1765" i="393"/>
  <c r="D1763" i="400"/>
  <c r="D1763" i="393"/>
  <c r="F2082" i="400"/>
  <c r="F2082" i="396" s="1"/>
  <c r="F2083" i="395" s="1"/>
  <c r="F2082" i="393"/>
  <c r="B1763" i="393" l="1"/>
  <c r="B1763" i="395"/>
  <c r="C1763" i="400"/>
  <c r="H1763" i="396" s="1"/>
  <c r="H1764" i="393" s="1"/>
  <c r="F2083" i="400"/>
  <c r="F2083" i="396" s="1"/>
  <c r="F2084" i="395" s="1"/>
  <c r="F2083" i="393"/>
  <c r="G1763" i="396" l="1"/>
  <c r="I1763" i="393"/>
  <c r="D1763" i="396"/>
  <c r="D1764" i="395" s="1"/>
  <c r="I1763" i="400"/>
  <c r="B1763" i="400"/>
  <c r="C1763" i="396"/>
  <c r="C1764" i="395" s="1"/>
  <c r="F2084" i="400"/>
  <c r="F2084" i="396" s="1"/>
  <c r="F2085" i="395" s="1"/>
  <c r="F2084" i="393"/>
  <c r="J1763" i="393" l="1"/>
  <c r="I1763" i="401"/>
  <c r="G1764" i="395"/>
  <c r="G1764" i="400" s="1"/>
  <c r="G1764" i="393"/>
  <c r="C1764" i="393"/>
  <c r="D1764" i="400"/>
  <c r="D1764" i="393"/>
  <c r="F2085" i="400"/>
  <c r="F2085" i="396" s="1"/>
  <c r="F2086" i="395" s="1"/>
  <c r="F2085" i="393"/>
  <c r="B1764" i="393" l="1"/>
  <c r="C1764" i="400"/>
  <c r="G1764" i="396" s="1"/>
  <c r="B1764" i="395"/>
  <c r="F2086" i="400"/>
  <c r="F2086" i="396" s="1"/>
  <c r="F2087" i="395" s="1"/>
  <c r="F2086" i="393"/>
  <c r="G1765" i="395" l="1"/>
  <c r="G1765" i="400" s="1"/>
  <c r="G1765" i="393"/>
  <c r="I1764" i="393"/>
  <c r="D1764" i="396"/>
  <c r="D1765" i="395" s="1"/>
  <c r="B1764" i="400"/>
  <c r="C1764" i="396"/>
  <c r="C1765" i="395" s="1"/>
  <c r="I1764" i="400"/>
  <c r="F2087" i="400"/>
  <c r="F2087" i="396" s="1"/>
  <c r="F2088" i="395" s="1"/>
  <c r="F2087" i="393"/>
  <c r="J1764" i="393" l="1"/>
  <c r="I1764" i="401"/>
  <c r="C1765" i="393"/>
  <c r="D1765" i="400"/>
  <c r="D1765" i="393"/>
  <c r="F2088" i="400"/>
  <c r="F2088" i="396" s="1"/>
  <c r="F2089" i="395" s="1"/>
  <c r="F2088" i="393"/>
  <c r="B1765" i="393" l="1"/>
  <c r="C1765" i="400"/>
  <c r="H1765" i="396" s="1"/>
  <c r="B1765" i="395"/>
  <c r="F2089" i="400"/>
  <c r="F2089" i="396" s="1"/>
  <c r="F2090" i="395" s="1"/>
  <c r="F2089" i="393"/>
  <c r="H1766" i="395" l="1"/>
  <c r="H1766" i="400" s="1"/>
  <c r="H1766" i="393"/>
  <c r="D1765" i="396"/>
  <c r="I1765" i="393"/>
  <c r="G1765" i="396"/>
  <c r="G1766" i="395" s="1"/>
  <c r="I1765" i="400"/>
  <c r="B1765" i="400"/>
  <c r="C1765" i="396"/>
  <c r="C1766" i="395" s="1"/>
  <c r="F2090" i="400"/>
  <c r="F2090" i="396" s="1"/>
  <c r="F2091" i="395" s="1"/>
  <c r="F2090" i="393"/>
  <c r="J1765" i="393" l="1"/>
  <c r="I1765" i="401"/>
  <c r="D1766" i="395"/>
  <c r="D1766" i="400" s="1"/>
  <c r="D1766" i="393"/>
  <c r="G1766" i="400"/>
  <c r="G1766" i="393"/>
  <c r="C1766" i="393"/>
  <c r="F2091" i="400"/>
  <c r="F2091" i="396" s="1"/>
  <c r="F2092" i="395" s="1"/>
  <c r="F2091" i="393"/>
  <c r="B1766" i="395" l="1"/>
  <c r="C1766" i="400"/>
  <c r="H1766" i="396" s="1"/>
  <c r="B1766" i="393"/>
  <c r="F2092" i="400"/>
  <c r="F2092" i="396" s="1"/>
  <c r="F2093" i="395" s="1"/>
  <c r="F2092" i="393"/>
  <c r="D1766" i="396" l="1"/>
  <c r="H1767" i="395"/>
  <c r="H1767" i="400" s="1"/>
  <c r="H1767" i="393"/>
  <c r="G1766" i="396"/>
  <c r="I1766" i="393"/>
  <c r="B1766" i="400"/>
  <c r="C1766" i="396"/>
  <c r="C1767" i="395" s="1"/>
  <c r="I1766" i="400"/>
  <c r="F2093" i="400"/>
  <c r="F2093" i="396" s="1"/>
  <c r="F2094" i="395" s="1"/>
  <c r="F2093" i="393"/>
  <c r="J1766" i="393" l="1"/>
  <c r="I1766" i="401"/>
  <c r="G1767" i="395"/>
  <c r="G1767" i="400" s="1"/>
  <c r="G1767" i="393"/>
  <c r="D1767" i="395"/>
  <c r="D1767" i="400" s="1"/>
  <c r="D1767" i="393"/>
  <c r="C1767" i="393"/>
  <c r="F2094" i="400"/>
  <c r="F2094" i="396" s="1"/>
  <c r="F2095" i="395" s="1"/>
  <c r="F2094" i="393"/>
  <c r="B1767" i="393" l="1"/>
  <c r="B1767" i="395"/>
  <c r="C1767" i="400"/>
  <c r="H1767" i="396" s="1"/>
  <c r="F2095" i="400"/>
  <c r="F2095" i="396" s="1"/>
  <c r="F2096" i="395" s="1"/>
  <c r="F2095" i="393"/>
  <c r="I1767" i="393" l="1"/>
  <c r="H1768" i="395"/>
  <c r="H1768" i="400" s="1"/>
  <c r="H1768" i="393"/>
  <c r="D1767" i="396"/>
  <c r="G1767" i="396"/>
  <c r="G1768" i="395" s="1"/>
  <c r="C1767" i="396"/>
  <c r="C1768" i="395" s="1"/>
  <c r="I1767" i="400"/>
  <c r="B1767" i="400"/>
  <c r="F2096" i="400"/>
  <c r="F2096" i="396" s="1"/>
  <c r="F2097" i="395" s="1"/>
  <c r="F2096" i="393"/>
  <c r="J1767" i="393" l="1"/>
  <c r="I1767" i="401"/>
  <c r="D1768" i="395"/>
  <c r="D1768" i="400" s="1"/>
  <c r="D1768" i="393"/>
  <c r="C1768" i="393"/>
  <c r="G1768" i="400"/>
  <c r="G1768" i="393"/>
  <c r="F2097" i="400"/>
  <c r="F2097" i="396" s="1"/>
  <c r="F2098" i="395" s="1"/>
  <c r="F2097" i="393"/>
  <c r="B1768" i="395" l="1"/>
  <c r="C1768" i="400"/>
  <c r="H1768" i="396" s="1"/>
  <c r="B1768" i="393"/>
  <c r="F2098" i="400"/>
  <c r="F2098" i="396" s="1"/>
  <c r="F2099" i="395" s="1"/>
  <c r="F2098" i="393"/>
  <c r="H1769" i="395" l="1"/>
  <c r="H1769" i="400" s="1"/>
  <c r="H1769" i="393"/>
  <c r="G1768" i="396"/>
  <c r="D1768" i="396"/>
  <c r="I1768" i="393"/>
  <c r="I1768" i="400"/>
  <c r="C1768" i="396"/>
  <c r="C1769" i="395" s="1"/>
  <c r="B1768" i="400"/>
  <c r="F2099" i="400"/>
  <c r="F2099" i="396" s="1"/>
  <c r="F2100" i="395" s="1"/>
  <c r="F2099" i="393"/>
  <c r="J1768" i="393" l="1"/>
  <c r="I1768" i="401"/>
  <c r="D1769" i="395"/>
  <c r="D1769" i="400" s="1"/>
  <c r="D1769" i="393"/>
  <c r="G1769" i="395"/>
  <c r="G1769" i="400" s="1"/>
  <c r="G1769" i="393"/>
  <c r="C1769" i="393"/>
  <c r="F2100" i="400"/>
  <c r="F2100" i="396" s="1"/>
  <c r="F2101" i="395" s="1"/>
  <c r="F2100" i="393"/>
  <c r="B1769" i="393" l="1"/>
  <c r="B1769" i="395"/>
  <c r="C1769" i="400"/>
  <c r="H1769" i="396" s="1"/>
  <c r="F2101" i="400"/>
  <c r="F2101" i="396" s="1"/>
  <c r="F2102" i="395" s="1"/>
  <c r="F2101" i="393"/>
  <c r="I1769" i="393" l="1"/>
  <c r="H1770" i="395"/>
  <c r="H1770" i="400" s="1"/>
  <c r="H1770" i="393"/>
  <c r="D1769" i="396"/>
  <c r="G1769" i="396"/>
  <c r="G1770" i="395" s="1"/>
  <c r="B1769" i="400"/>
  <c r="I1769" i="400"/>
  <c r="C1769" i="396"/>
  <c r="C1770" i="395" s="1"/>
  <c r="F2102" i="400"/>
  <c r="F2102" i="396" s="1"/>
  <c r="F2103" i="395" s="1"/>
  <c r="F2102" i="393"/>
  <c r="J1769" i="393" l="1"/>
  <c r="I1769" i="401"/>
  <c r="D1770" i="395"/>
  <c r="D1770" i="400" s="1"/>
  <c r="D1770" i="393"/>
  <c r="G1770" i="400"/>
  <c r="G1770" i="393"/>
  <c r="C1770" i="393"/>
  <c r="F2103" i="400"/>
  <c r="F2103" i="396" s="1"/>
  <c r="F2104" i="395" s="1"/>
  <c r="F2103" i="393"/>
  <c r="B1770" i="393" l="1"/>
  <c r="B1770" i="395"/>
  <c r="C1770" i="400"/>
  <c r="H1770" i="396" s="1"/>
  <c r="F2104" i="400"/>
  <c r="F2104" i="396" s="1"/>
  <c r="F2105" i="395" s="1"/>
  <c r="F2104" i="393"/>
  <c r="H1771" i="395" l="1"/>
  <c r="H1771" i="400" s="1"/>
  <c r="H1771" i="393"/>
  <c r="D1770" i="396"/>
  <c r="G1770" i="396"/>
  <c r="I1770" i="393"/>
  <c r="I1770" i="400"/>
  <c r="B1770" i="400"/>
  <c r="C1770" i="396"/>
  <c r="C1771" i="395" s="1"/>
  <c r="F2105" i="400"/>
  <c r="F2105" i="396" s="1"/>
  <c r="F2106" i="395" s="1"/>
  <c r="F2105" i="393"/>
  <c r="J1770" i="393" l="1"/>
  <c r="I1770" i="401"/>
  <c r="G1771" i="395"/>
  <c r="G1771" i="400" s="1"/>
  <c r="G1771" i="393"/>
  <c r="D1771" i="395"/>
  <c r="D1771" i="400" s="1"/>
  <c r="D1771" i="393"/>
  <c r="C1771" i="393"/>
  <c r="F2106" i="400"/>
  <c r="F2106" i="396" s="1"/>
  <c r="F2107" i="395" s="1"/>
  <c r="F2106" i="393"/>
  <c r="B1771" i="393" l="1"/>
  <c r="B1771" i="395"/>
  <c r="C1771" i="400"/>
  <c r="H1771" i="396" s="1"/>
  <c r="F2107" i="400"/>
  <c r="F2107" i="396" s="1"/>
  <c r="F2108" i="395" s="1"/>
  <c r="F2107" i="393"/>
  <c r="I1771" i="393" l="1"/>
  <c r="H1772" i="395"/>
  <c r="H1772" i="400" s="1"/>
  <c r="H1772" i="393"/>
  <c r="D1771" i="396"/>
  <c r="G1771" i="396"/>
  <c r="G1772" i="395" s="1"/>
  <c r="B1771" i="400"/>
  <c r="I1771" i="400"/>
  <c r="C1771" i="396"/>
  <c r="C1772" i="395" s="1"/>
  <c r="F2108" i="400"/>
  <c r="F2108" i="396" s="1"/>
  <c r="F2109" i="395" s="1"/>
  <c r="F2108" i="393"/>
  <c r="J1771" i="393" l="1"/>
  <c r="I1771" i="401"/>
  <c r="D1772" i="395"/>
  <c r="D1772" i="400" s="1"/>
  <c r="D1772" i="393"/>
  <c r="C1772" i="393"/>
  <c r="G1772" i="400"/>
  <c r="G1772" i="393"/>
  <c r="F2109" i="400"/>
  <c r="F2109" i="396" s="1"/>
  <c r="F2110" i="395" s="1"/>
  <c r="F2109" i="393"/>
  <c r="B1772" i="393" l="1"/>
  <c r="C1772" i="400"/>
  <c r="H1772" i="396" s="1"/>
  <c r="B1772" i="395"/>
  <c r="F2110" i="400"/>
  <c r="F2110" i="396" s="1"/>
  <c r="F2111" i="395" s="1"/>
  <c r="F2110" i="393"/>
  <c r="H1773" i="395" l="1"/>
  <c r="H1773" i="400" s="1"/>
  <c r="H1773" i="393"/>
  <c r="D1772" i="396"/>
  <c r="I1772" i="393"/>
  <c r="G1772" i="396"/>
  <c r="G1773" i="395" s="1"/>
  <c r="C1772" i="396"/>
  <c r="C1773" i="395" s="1"/>
  <c r="B1772" i="400"/>
  <c r="I1772" i="400"/>
  <c r="F2111" i="400"/>
  <c r="F2111" i="396" s="1"/>
  <c r="F2112" i="395" s="1"/>
  <c r="F2111" i="393"/>
  <c r="J1772" i="393" l="1"/>
  <c r="I1772" i="401"/>
  <c r="D1773" i="395"/>
  <c r="D1773" i="400" s="1"/>
  <c r="D1773" i="393"/>
  <c r="C1773" i="393"/>
  <c r="G1773" i="400"/>
  <c r="G1773" i="393"/>
  <c r="F2112" i="400"/>
  <c r="F2112" i="396" s="1"/>
  <c r="F2113" i="395" s="1"/>
  <c r="F2112" i="393"/>
  <c r="B1773" i="395" l="1"/>
  <c r="C1773" i="400"/>
  <c r="H1773" i="396" s="1"/>
  <c r="B1773" i="393"/>
  <c r="F2113" i="393"/>
  <c r="F2113" i="400"/>
  <c r="F2113" i="396" s="1"/>
  <c r="F2114" i="395" s="1"/>
  <c r="H1774" i="395" l="1"/>
  <c r="H1774" i="400" s="1"/>
  <c r="H1774" i="393"/>
  <c r="D1773" i="396"/>
  <c r="I1773" i="393"/>
  <c r="G1773" i="396"/>
  <c r="G1774" i="395" s="1"/>
  <c r="I1773" i="400"/>
  <c r="B1773" i="400"/>
  <c r="C1773" i="396"/>
  <c r="C1774" i="395" s="1"/>
  <c r="F2114" i="400"/>
  <c r="F2114" i="396" s="1"/>
  <c r="F2115" i="395" s="1"/>
  <c r="F2114" i="393"/>
  <c r="J1773" i="393" l="1"/>
  <c r="I1773" i="401"/>
  <c r="D1774" i="395"/>
  <c r="D1774" i="400" s="1"/>
  <c r="D1774" i="393"/>
  <c r="G1774" i="400"/>
  <c r="G1774" i="393"/>
  <c r="C1774" i="393"/>
  <c r="F2115" i="400"/>
  <c r="F2115" i="396" s="1"/>
  <c r="F2116" i="395" s="1"/>
  <c r="F2115" i="393"/>
  <c r="B1774" i="393" l="1"/>
  <c r="C1774" i="400"/>
  <c r="B1774" i="395"/>
  <c r="F2116" i="400"/>
  <c r="F2116" i="396" s="1"/>
  <c r="F2117" i="395" s="1"/>
  <c r="F2116" i="393"/>
  <c r="E1774" i="396" l="1"/>
  <c r="H1774" i="396"/>
  <c r="D1774" i="396"/>
  <c r="G1774" i="396"/>
  <c r="I1774" i="393"/>
  <c r="I1774" i="400"/>
  <c r="C1774" i="396"/>
  <c r="C1775" i="395" s="1"/>
  <c r="B1774" i="400"/>
  <c r="F2117" i="400"/>
  <c r="F2117" i="396" s="1"/>
  <c r="F2118" i="395" s="1"/>
  <c r="F2117" i="393"/>
  <c r="J1774" i="393" l="1"/>
  <c r="I1774" i="401"/>
  <c r="G1775" i="395"/>
  <c r="G1775" i="400" s="1"/>
  <c r="G1775" i="393"/>
  <c r="D1775" i="395"/>
  <c r="D1775" i="400" s="1"/>
  <c r="D1775" i="393"/>
  <c r="H1775" i="395"/>
  <c r="H1775" i="400" s="1"/>
  <c r="H1775" i="393"/>
  <c r="E1775" i="395"/>
  <c r="E1775" i="400" s="1"/>
  <c r="E1775" i="393"/>
  <c r="C1775" i="393"/>
  <c r="F2118" i="400"/>
  <c r="F2118" i="396" s="1"/>
  <c r="F2119" i="395" s="1"/>
  <c r="F2118" i="393"/>
  <c r="B1775" i="393" l="1"/>
  <c r="C1775" i="400"/>
  <c r="E1775" i="396" s="1"/>
  <c r="B1775" i="395"/>
  <c r="F2119" i="400"/>
  <c r="F2119" i="396" s="1"/>
  <c r="F2120" i="395" s="1"/>
  <c r="F2119" i="393"/>
  <c r="I1775" i="393" l="1"/>
  <c r="D1775" i="396"/>
  <c r="D1776" i="393" s="1"/>
  <c r="E1776" i="395"/>
  <c r="E1776" i="400" s="1"/>
  <c r="E1776" i="393"/>
  <c r="H1775" i="396"/>
  <c r="G1775" i="396"/>
  <c r="G1776" i="395" s="1"/>
  <c r="I1775" i="400"/>
  <c r="B1775" i="400"/>
  <c r="C1775" i="396"/>
  <c r="C1776" i="395" s="1"/>
  <c r="F2120" i="400"/>
  <c r="F2120" i="396" s="1"/>
  <c r="F2121" i="395" s="1"/>
  <c r="F2120" i="393"/>
  <c r="J1775" i="393" l="1"/>
  <c r="I1775" i="401"/>
  <c r="D1776" i="395"/>
  <c r="D1776" i="400" s="1"/>
  <c r="H1776" i="395"/>
  <c r="H1776" i="400" s="1"/>
  <c r="H1776" i="393"/>
  <c r="C1776" i="393"/>
  <c r="G1776" i="400"/>
  <c r="G1776" i="393"/>
  <c r="F2121" i="400"/>
  <c r="F2121" i="396" s="1"/>
  <c r="F2122" i="395" s="1"/>
  <c r="F2121" i="393"/>
  <c r="B1776" i="393" l="1"/>
  <c r="B1776" i="395"/>
  <c r="C1776" i="400"/>
  <c r="D1776" i="396" s="1"/>
  <c r="F2122" i="400"/>
  <c r="F2122" i="396" s="1"/>
  <c r="F2123" i="395" s="1"/>
  <c r="F2122" i="393"/>
  <c r="D1777" i="395" l="1"/>
  <c r="D1777" i="400" s="1"/>
  <c r="D1777" i="393"/>
  <c r="H1776" i="396"/>
  <c r="G1776" i="396"/>
  <c r="I1776" i="393"/>
  <c r="E1776" i="396"/>
  <c r="E1777" i="395" s="1"/>
  <c r="B1776" i="400"/>
  <c r="I1776" i="400"/>
  <c r="C1776" i="396"/>
  <c r="C1777" i="395" s="1"/>
  <c r="F2123" i="400"/>
  <c r="F2123" i="396" s="1"/>
  <c r="F2124" i="395" s="1"/>
  <c r="F2123" i="393"/>
  <c r="J1776" i="393" l="1"/>
  <c r="I1776" i="401"/>
  <c r="G1777" i="395"/>
  <c r="G1777" i="400" s="1"/>
  <c r="G1777" i="393"/>
  <c r="H1777" i="395"/>
  <c r="H1777" i="400" s="1"/>
  <c r="H1777" i="393"/>
  <c r="C1777" i="393"/>
  <c r="E1777" i="400"/>
  <c r="E1777" i="393"/>
  <c r="F2124" i="400"/>
  <c r="F2124" i="396" s="1"/>
  <c r="F2125" i="395" s="1"/>
  <c r="F2124" i="393"/>
  <c r="B1777" i="393" l="1"/>
  <c r="B1777" i="395"/>
  <c r="C1777" i="400"/>
  <c r="D1777" i="396" s="1"/>
  <c r="F2125" i="400"/>
  <c r="F2125" i="396" s="1"/>
  <c r="F2126" i="395" s="1"/>
  <c r="F2125" i="393"/>
  <c r="G1777" i="396" l="1"/>
  <c r="H1777" i="396"/>
  <c r="D1778" i="395"/>
  <c r="D1778" i="400" s="1"/>
  <c r="D1778" i="393"/>
  <c r="E1777" i="396"/>
  <c r="I1777" i="393"/>
  <c r="C1777" i="396"/>
  <c r="C1778" i="395" s="1"/>
  <c r="I1777" i="400"/>
  <c r="B1777" i="400"/>
  <c r="F2126" i="400"/>
  <c r="F2126" i="396" s="1"/>
  <c r="F2127" i="395" s="1"/>
  <c r="F2126" i="393"/>
  <c r="J1777" i="393" l="1"/>
  <c r="I1777" i="401"/>
  <c r="H1778" i="395"/>
  <c r="H1778" i="400" s="1"/>
  <c r="H1778" i="393"/>
  <c r="E1778" i="395"/>
  <c r="E1778" i="400" s="1"/>
  <c r="E1778" i="393"/>
  <c r="G1778" i="395"/>
  <c r="G1778" i="400" s="1"/>
  <c r="G1778" i="393"/>
  <c r="C1778" i="393"/>
  <c r="F2127" i="400"/>
  <c r="F2127" i="396" s="1"/>
  <c r="F2128" i="395" s="1"/>
  <c r="F2127" i="393"/>
  <c r="B1778" i="393" l="1"/>
  <c r="B1778" i="395"/>
  <c r="C1778" i="400"/>
  <c r="D1778" i="396" s="1"/>
  <c r="F2128" i="400"/>
  <c r="F2128" i="396" s="1"/>
  <c r="F2129" i="395" s="1"/>
  <c r="F2128" i="393"/>
  <c r="I1778" i="393" l="1"/>
  <c r="D1779" i="395"/>
  <c r="D1779" i="400" s="1"/>
  <c r="D1779" i="393"/>
  <c r="H1778" i="396"/>
  <c r="G1778" i="396"/>
  <c r="E1778" i="396"/>
  <c r="E1779" i="395" s="1"/>
  <c r="I1778" i="400"/>
  <c r="B1778" i="400"/>
  <c r="C1778" i="396"/>
  <c r="C1779" i="395" s="1"/>
  <c r="F2129" i="400"/>
  <c r="F2129" i="396" s="1"/>
  <c r="F2130" i="395" s="1"/>
  <c r="F2129" i="393"/>
  <c r="I91" i="390" l="1"/>
  <c r="I91" i="398" s="1"/>
  <c r="I1778" i="401"/>
  <c r="J1778" i="393"/>
  <c r="G1779" i="395"/>
  <c r="G1779" i="400" s="1"/>
  <c r="G1779" i="393"/>
  <c r="H1779" i="395"/>
  <c r="H1779" i="400" s="1"/>
  <c r="H1779" i="393"/>
  <c r="E1779" i="393"/>
  <c r="E1779" i="400"/>
  <c r="C1779" i="393"/>
  <c r="F2130" i="400"/>
  <c r="F2130" i="396" s="1"/>
  <c r="F2131" i="395" s="1"/>
  <c r="F2130" i="393"/>
  <c r="B1779" i="393" l="1"/>
  <c r="C1779" i="400"/>
  <c r="D1779" i="396" s="1"/>
  <c r="B1779" i="395"/>
  <c r="F2131" i="400"/>
  <c r="F2131" i="396" s="1"/>
  <c r="F2132" i="395" s="1"/>
  <c r="F2131" i="393"/>
  <c r="E1779" i="396" l="1"/>
  <c r="E1780" i="395" s="1"/>
  <c r="E1780" i="400" s="1"/>
  <c r="G1779" i="396"/>
  <c r="D1780" i="395"/>
  <c r="D1780" i="400" s="1"/>
  <c r="D1780" i="393"/>
  <c r="H1779" i="396"/>
  <c r="I1779" i="393"/>
  <c r="D1809" i="400"/>
  <c r="D1809" i="396" s="1"/>
  <c r="D1810" i="395" s="1"/>
  <c r="C1779" i="396"/>
  <c r="C1780" i="395" s="1"/>
  <c r="B1779" i="400"/>
  <c r="I1779" i="400"/>
  <c r="F2132" i="400"/>
  <c r="F2132" i="396" s="1"/>
  <c r="F2133" i="395" s="1"/>
  <c r="F2132" i="393"/>
  <c r="J1779" i="393" l="1"/>
  <c r="I1779" i="401"/>
  <c r="E1780" i="393"/>
  <c r="G1780" i="395"/>
  <c r="G1780" i="400" s="1"/>
  <c r="G1780" i="393"/>
  <c r="H1780" i="395"/>
  <c r="H1780" i="400" s="1"/>
  <c r="H1780" i="393"/>
  <c r="C1780" i="393"/>
  <c r="D1810" i="400"/>
  <c r="D1810" i="393"/>
  <c r="F2133" i="400"/>
  <c r="F2133" i="396" s="1"/>
  <c r="F2134" i="395" s="1"/>
  <c r="F2133" i="393"/>
  <c r="B1780" i="393" l="1"/>
  <c r="G1780" i="396"/>
  <c r="C1780" i="400"/>
  <c r="B1780" i="395"/>
  <c r="F2134" i="400"/>
  <c r="F2134" i="396" s="1"/>
  <c r="F2135" i="395" s="1"/>
  <c r="F2134" i="393"/>
  <c r="I1780" i="393" l="1"/>
  <c r="G1781" i="395"/>
  <c r="G1781" i="400" s="1"/>
  <c r="G1781" i="393"/>
  <c r="E1780" i="396"/>
  <c r="D1780" i="396"/>
  <c r="H1780" i="396"/>
  <c r="I1780" i="400"/>
  <c r="B1780" i="400"/>
  <c r="C1780" i="396"/>
  <c r="C1781" i="395" s="1"/>
  <c r="F2135" i="400"/>
  <c r="F2135" i="396" s="1"/>
  <c r="F2136" i="395" s="1"/>
  <c r="F2135" i="393"/>
  <c r="J1780" i="393" l="1"/>
  <c r="I1780" i="401"/>
  <c r="D1781" i="395"/>
  <c r="D1781" i="400" s="1"/>
  <c r="D1781" i="393"/>
  <c r="E1781" i="395"/>
  <c r="E1781" i="400" s="1"/>
  <c r="E1781" i="393"/>
  <c r="H1781" i="395"/>
  <c r="H1781" i="400" s="1"/>
  <c r="H1781" i="393"/>
  <c r="C1781" i="393"/>
  <c r="F2136" i="400"/>
  <c r="F2136" i="396" s="1"/>
  <c r="F2137" i="395" s="1"/>
  <c r="F2136" i="393"/>
  <c r="B1781" i="393" l="1"/>
  <c r="B1781" i="395"/>
  <c r="C1781" i="400"/>
  <c r="G1781" i="396" s="1"/>
  <c r="F2137" i="400"/>
  <c r="F2137" i="396" s="1"/>
  <c r="F2138" i="395" s="1"/>
  <c r="F2137" i="393"/>
  <c r="I1781" i="393" l="1"/>
  <c r="G1782" i="395"/>
  <c r="G1782" i="400" s="1"/>
  <c r="G1782" i="393"/>
  <c r="D1781" i="396"/>
  <c r="H1781" i="396"/>
  <c r="E1781" i="396"/>
  <c r="E1782" i="395" s="1"/>
  <c r="C1781" i="396"/>
  <c r="C1782" i="395" s="1"/>
  <c r="I1781" i="400"/>
  <c r="B1781" i="400"/>
  <c r="F2138" i="400"/>
  <c r="F2138" i="396" s="1"/>
  <c r="F2139" i="395" s="1"/>
  <c r="F2138" i="393"/>
  <c r="J1781" i="393" l="1"/>
  <c r="I1781" i="401"/>
  <c r="D1782" i="395"/>
  <c r="D1782" i="400" s="1"/>
  <c r="D1782" i="393"/>
  <c r="H1782" i="395"/>
  <c r="H1782" i="400" s="1"/>
  <c r="H1782" i="393"/>
  <c r="C1782" i="393"/>
  <c r="E1782" i="400"/>
  <c r="E1782" i="393"/>
  <c r="F2139" i="400"/>
  <c r="F2139" i="396" s="1"/>
  <c r="F2140" i="395" s="1"/>
  <c r="F2139" i="393"/>
  <c r="B1782" i="393" l="1"/>
  <c r="B1782" i="395"/>
  <c r="C1782" i="400"/>
  <c r="G1782" i="396" s="1"/>
  <c r="F2140" i="400"/>
  <c r="F2140" i="396" s="1"/>
  <c r="F2141" i="395" s="1"/>
  <c r="F2140" i="393"/>
  <c r="G1783" i="395" l="1"/>
  <c r="G1783" i="400" s="1"/>
  <c r="G1783" i="393"/>
  <c r="D1782" i="396"/>
  <c r="H1782" i="396"/>
  <c r="I1782" i="393"/>
  <c r="E1782" i="396"/>
  <c r="E1783" i="395" s="1"/>
  <c r="B1782" i="400"/>
  <c r="C1782" i="396"/>
  <c r="C1783" i="395" s="1"/>
  <c r="I1782" i="400"/>
  <c r="F2141" i="400"/>
  <c r="F2141" i="396" s="1"/>
  <c r="F2142" i="395" s="1"/>
  <c r="F2141" i="393"/>
  <c r="J1782" i="393" l="1"/>
  <c r="I1782" i="401"/>
  <c r="H1783" i="395"/>
  <c r="H1783" i="400" s="1"/>
  <c r="H1783" i="393"/>
  <c r="D1783" i="395"/>
  <c r="D1783" i="400" s="1"/>
  <c r="D1783" i="393"/>
  <c r="C1783" i="393"/>
  <c r="E1783" i="393"/>
  <c r="E1783" i="400"/>
  <c r="F2142" i="400"/>
  <c r="F2142" i="396" s="1"/>
  <c r="F2143" i="395" s="1"/>
  <c r="F2142" i="393"/>
  <c r="B1783" i="393" l="1"/>
  <c r="C1783" i="400"/>
  <c r="G1783" i="396" s="1"/>
  <c r="B1783" i="395"/>
  <c r="F2143" i="400"/>
  <c r="F2143" i="396" s="1"/>
  <c r="F2144" i="395" s="1"/>
  <c r="F2143" i="393"/>
  <c r="G1784" i="395" l="1"/>
  <c r="G1784" i="400" s="1"/>
  <c r="G1784" i="393"/>
  <c r="H1783" i="396"/>
  <c r="D1783" i="396"/>
  <c r="I1783" i="393"/>
  <c r="E1783" i="396"/>
  <c r="E1784" i="395" s="1"/>
  <c r="C1783" i="396"/>
  <c r="C1784" i="395" s="1"/>
  <c r="B1783" i="400"/>
  <c r="I1783" i="400"/>
  <c r="F2144" i="400"/>
  <c r="F2144" i="396" s="1"/>
  <c r="F2145" i="395" s="1"/>
  <c r="F2144" i="393"/>
  <c r="J1783" i="393" l="1"/>
  <c r="I1783" i="401"/>
  <c r="D1784" i="395"/>
  <c r="D1784" i="400" s="1"/>
  <c r="D1784" i="393"/>
  <c r="H1784" i="395"/>
  <c r="H1784" i="400" s="1"/>
  <c r="H1784" i="393"/>
  <c r="C1784" i="393"/>
  <c r="E1784" i="393"/>
  <c r="E1784" i="400"/>
  <c r="F2145" i="400"/>
  <c r="F2145" i="396" s="1"/>
  <c r="F2146" i="395" s="1"/>
  <c r="F2145" i="393"/>
  <c r="B1784" i="393" l="1"/>
  <c r="B1784" i="395"/>
  <c r="C1784" i="400"/>
  <c r="G1784" i="396" s="1"/>
  <c r="F2146" i="400"/>
  <c r="F2146" i="396" s="1"/>
  <c r="F2147" i="395" s="1"/>
  <c r="F2146" i="393"/>
  <c r="D1784" i="396" l="1"/>
  <c r="G1785" i="395"/>
  <c r="G1785" i="400" s="1"/>
  <c r="G1785" i="393"/>
  <c r="E1784" i="396"/>
  <c r="I1784" i="393"/>
  <c r="H1784" i="396"/>
  <c r="H1785" i="395" s="1"/>
  <c r="C1784" i="396"/>
  <c r="C1785" i="395" s="1"/>
  <c r="I1784" i="400"/>
  <c r="B1784" i="400"/>
  <c r="F2147" i="400"/>
  <c r="F2147" i="396" s="1"/>
  <c r="F2148" i="395" s="1"/>
  <c r="F2147" i="393"/>
  <c r="J1784" i="393" l="1"/>
  <c r="I1784" i="401"/>
  <c r="E1785" i="395"/>
  <c r="E1785" i="400" s="1"/>
  <c r="E1785" i="393"/>
  <c r="D1785" i="395"/>
  <c r="D1785" i="400" s="1"/>
  <c r="D1785" i="393"/>
  <c r="C1785" i="393"/>
  <c r="H1785" i="393"/>
  <c r="H1785" i="400"/>
  <c r="F2148" i="400"/>
  <c r="F2148" i="396" s="1"/>
  <c r="F2149" i="395" s="1"/>
  <c r="F2148" i="393"/>
  <c r="D1785" i="396" l="1"/>
  <c r="B1785" i="393"/>
  <c r="C1785" i="400"/>
  <c r="G1785" i="396" s="1"/>
  <c r="B1785" i="395"/>
  <c r="F2149" i="400"/>
  <c r="F2149" i="396" s="1"/>
  <c r="F2150" i="395" s="1"/>
  <c r="F2149" i="393"/>
  <c r="E1785" i="396" l="1"/>
  <c r="D1786" i="395"/>
  <c r="D1786" i="400" s="1"/>
  <c r="D1786" i="393"/>
  <c r="G1786" i="395"/>
  <c r="G1786" i="400" s="1"/>
  <c r="G1786" i="393"/>
  <c r="H1785" i="396"/>
  <c r="I1785" i="393"/>
  <c r="B1785" i="400"/>
  <c r="I1785" i="400"/>
  <c r="C1785" i="396"/>
  <c r="C1786" i="395" s="1"/>
  <c r="F2150" i="400"/>
  <c r="F2150" i="396" s="1"/>
  <c r="F2151" i="395" s="1"/>
  <c r="F2150" i="393"/>
  <c r="J1785" i="393" l="1"/>
  <c r="I1785" i="401"/>
  <c r="H1786" i="395"/>
  <c r="H1786" i="400" s="1"/>
  <c r="H1786" i="393"/>
  <c r="E1786" i="395"/>
  <c r="E1786" i="400" s="1"/>
  <c r="E1786" i="393"/>
  <c r="C1786" i="393"/>
  <c r="F2151" i="400"/>
  <c r="F2151" i="396" s="1"/>
  <c r="F2152" i="395" s="1"/>
  <c r="F2151" i="393"/>
  <c r="B1786" i="393" l="1"/>
  <c r="B1786" i="395"/>
  <c r="C1786" i="400"/>
  <c r="F2152" i="400"/>
  <c r="F2152" i="396" s="1"/>
  <c r="F2153" i="395" s="1"/>
  <c r="F2152" i="393"/>
  <c r="I1786" i="393" l="1"/>
  <c r="G1786" i="396"/>
  <c r="D1786" i="396"/>
  <c r="E1786" i="396"/>
  <c r="H1786" i="396"/>
  <c r="H1787" i="395" s="1"/>
  <c r="C1786" i="396"/>
  <c r="C1787" i="395" s="1"/>
  <c r="B1786" i="400"/>
  <c r="I1786" i="400"/>
  <c r="F2153" i="400"/>
  <c r="F2153" i="396" s="1"/>
  <c r="F2154" i="395" s="1"/>
  <c r="F2153" i="393"/>
  <c r="J1786" i="393" l="1"/>
  <c r="I1786" i="401"/>
  <c r="E1787" i="395"/>
  <c r="E1787" i="400" s="1"/>
  <c r="E1787" i="393"/>
  <c r="D1787" i="395"/>
  <c r="D1787" i="400" s="1"/>
  <c r="D1787" i="393"/>
  <c r="G1787" i="395"/>
  <c r="G1787" i="400" s="1"/>
  <c r="G1787" i="393"/>
  <c r="C1787" i="393"/>
  <c r="H1787" i="400"/>
  <c r="H1787" i="393"/>
  <c r="F2154" i="400"/>
  <c r="F2154" i="396" s="1"/>
  <c r="F2155" i="395" s="1"/>
  <c r="F2154" i="393"/>
  <c r="B1787" i="393" l="1"/>
  <c r="C1787" i="400"/>
  <c r="G1787" i="396" s="1"/>
  <c r="B1787" i="395"/>
  <c r="F2155" i="400"/>
  <c r="F2155" i="396" s="1"/>
  <c r="F2156" i="395" s="1"/>
  <c r="F2155" i="393"/>
  <c r="G1788" i="395" l="1"/>
  <c r="G1788" i="400" s="1"/>
  <c r="G1788" i="393"/>
  <c r="E1787" i="396"/>
  <c r="D1787" i="396"/>
  <c r="I1787" i="393"/>
  <c r="H1787" i="396"/>
  <c r="H1788" i="395" s="1"/>
  <c r="C1787" i="396"/>
  <c r="C1788" i="395" s="1"/>
  <c r="I1787" i="400"/>
  <c r="B1787" i="400"/>
  <c r="F2156" i="400"/>
  <c r="F2156" i="396" s="1"/>
  <c r="F2157" i="395" s="1"/>
  <c r="F2156" i="393"/>
  <c r="J1787" i="393" l="1"/>
  <c r="I1787" i="401"/>
  <c r="D1788" i="395"/>
  <c r="D1788" i="400" s="1"/>
  <c r="D1788" i="393"/>
  <c r="E1788" i="395"/>
  <c r="E1788" i="400" s="1"/>
  <c r="E1788" i="393"/>
  <c r="C1788" i="393"/>
  <c r="H1788" i="393"/>
  <c r="H1788" i="400"/>
  <c r="F2157" i="400"/>
  <c r="F2157" i="396" s="1"/>
  <c r="F2158" i="395" s="1"/>
  <c r="F2157" i="393"/>
  <c r="B1788" i="393" l="1"/>
  <c r="B1788" i="395"/>
  <c r="C1788" i="400"/>
  <c r="G1788" i="396" s="1"/>
  <c r="F2158" i="400"/>
  <c r="F2158" i="396" s="1"/>
  <c r="F2159" i="395" s="1"/>
  <c r="F2158" i="393"/>
  <c r="E1788" i="396" l="1"/>
  <c r="E1789" i="393" s="1"/>
  <c r="E1789" i="395"/>
  <c r="E1789" i="400" s="1"/>
  <c r="G1789" i="395"/>
  <c r="G1789" i="400" s="1"/>
  <c r="G1789" i="393"/>
  <c r="D1788" i="396"/>
  <c r="I1788" i="393"/>
  <c r="H1788" i="396"/>
  <c r="H1789" i="395" s="1"/>
  <c r="C1788" i="396"/>
  <c r="C1789" i="395" s="1"/>
  <c r="B1788" i="400"/>
  <c r="I1788" i="400"/>
  <c r="F2159" i="400"/>
  <c r="F2159" i="396" s="1"/>
  <c r="F2160" i="395" s="1"/>
  <c r="F2159" i="393"/>
  <c r="J1788" i="393" l="1"/>
  <c r="I1788" i="401"/>
  <c r="D1789" i="395"/>
  <c r="D1789" i="400" s="1"/>
  <c r="D1789" i="393"/>
  <c r="C1789" i="393"/>
  <c r="H1789" i="393"/>
  <c r="H1789" i="400"/>
  <c r="F2160" i="400"/>
  <c r="F2160" i="396" s="1"/>
  <c r="F2161" i="395" s="1"/>
  <c r="F2160" i="393"/>
  <c r="B1789" i="393" l="1"/>
  <c r="B1789" i="395"/>
  <c r="C1789" i="400"/>
  <c r="F2161" i="400"/>
  <c r="F2161" i="396" s="1"/>
  <c r="F2162" i="395" s="1"/>
  <c r="F2161" i="393"/>
  <c r="G1789" i="396" l="1"/>
  <c r="E1789" i="396"/>
  <c r="D1789" i="396"/>
  <c r="H1789" i="396"/>
  <c r="I1789" i="393"/>
  <c r="I1789" i="400"/>
  <c r="C1789" i="396"/>
  <c r="C1790" i="395" s="1"/>
  <c r="B1789" i="400"/>
  <c r="F2162" i="400"/>
  <c r="F2162" i="396" s="1"/>
  <c r="F2163" i="395" s="1"/>
  <c r="F2162" i="393"/>
  <c r="J1789" i="393" l="1"/>
  <c r="I1789" i="401"/>
  <c r="D1790" i="395"/>
  <c r="D1790" i="400" s="1"/>
  <c r="D1790" i="393"/>
  <c r="E1790" i="395"/>
  <c r="E1790" i="400" s="1"/>
  <c r="E1790" i="393"/>
  <c r="H1790" i="395"/>
  <c r="H1790" i="400" s="1"/>
  <c r="H1790" i="393"/>
  <c r="G1790" i="395"/>
  <c r="G1790" i="400" s="1"/>
  <c r="G1790" i="393"/>
  <c r="C1790" i="393"/>
  <c r="F2163" i="400"/>
  <c r="F2163" i="396" s="1"/>
  <c r="F2164" i="395" s="1"/>
  <c r="F2163" i="393"/>
  <c r="B1790" i="393" l="1"/>
  <c r="B1790" i="395"/>
  <c r="C1790" i="400"/>
  <c r="G1790" i="396" s="1"/>
  <c r="F2164" i="400"/>
  <c r="F2164" i="396" s="1"/>
  <c r="F2165" i="395" s="1"/>
  <c r="F2164" i="393"/>
  <c r="I1790" i="393" l="1"/>
  <c r="G1791" i="395"/>
  <c r="G1791" i="400" s="1"/>
  <c r="G1791" i="393"/>
  <c r="D1790" i="396"/>
  <c r="H1790" i="396"/>
  <c r="E1790" i="396"/>
  <c r="E1791" i="395" s="1"/>
  <c r="B1790" i="400"/>
  <c r="C1790" i="396"/>
  <c r="I1790" i="400"/>
  <c r="F2165" i="400"/>
  <c r="F2165" i="396" s="1"/>
  <c r="F2166" i="395" s="1"/>
  <c r="F2165" i="393"/>
  <c r="J1790" i="393" l="1"/>
  <c r="I1790" i="401"/>
  <c r="D1791" i="395"/>
  <c r="D1791" i="400" s="1"/>
  <c r="D1791" i="393"/>
  <c r="H1791" i="395"/>
  <c r="H1791" i="400" s="1"/>
  <c r="H1791" i="393"/>
  <c r="C1791" i="393"/>
  <c r="E1791" i="400"/>
  <c r="E1791" i="393"/>
  <c r="F2166" i="400"/>
  <c r="F2166" i="396" s="1"/>
  <c r="F2167" i="395" s="1"/>
  <c r="F2166" i="393"/>
  <c r="B1791" i="393" l="1"/>
  <c r="C1791" i="400"/>
  <c r="G1791" i="396" s="1"/>
  <c r="B1791" i="395"/>
  <c r="F2167" i="400"/>
  <c r="F2167" i="396" s="1"/>
  <c r="F2168" i="395" s="1"/>
  <c r="F2167" i="393"/>
  <c r="D1791" i="396" l="1"/>
  <c r="G1792" i="395"/>
  <c r="G1792" i="400" s="1"/>
  <c r="G1792" i="393"/>
  <c r="H1791" i="396"/>
  <c r="I1791" i="393"/>
  <c r="E1791" i="396"/>
  <c r="E1792" i="395" s="1"/>
  <c r="I1791" i="400"/>
  <c r="C1791" i="396"/>
  <c r="C1792" i="395" s="1"/>
  <c r="B1791" i="400"/>
  <c r="F2168" i="400"/>
  <c r="F2168" i="396" s="1"/>
  <c r="F2169" i="395" s="1"/>
  <c r="F2168" i="393"/>
  <c r="J1791" i="393" l="1"/>
  <c r="I1791" i="401"/>
  <c r="H1792" i="395"/>
  <c r="H1792" i="400" s="1"/>
  <c r="H1792" i="393"/>
  <c r="D1792" i="395"/>
  <c r="D1792" i="400" s="1"/>
  <c r="D1792" i="393"/>
  <c r="C1792" i="393"/>
  <c r="E1792" i="393"/>
  <c r="E1792" i="400"/>
  <c r="F2169" i="400"/>
  <c r="F2169" i="396" s="1"/>
  <c r="F2170" i="395" s="1"/>
  <c r="F2169" i="393"/>
  <c r="B1792" i="393" l="1"/>
  <c r="C1792" i="400"/>
  <c r="G1792" i="396" s="1"/>
  <c r="B1792" i="395"/>
  <c r="F2170" i="400"/>
  <c r="F2170" i="396" s="1"/>
  <c r="F2171" i="395" s="1"/>
  <c r="F2170" i="393"/>
  <c r="G1793" i="395" l="1"/>
  <c r="G1793" i="400" s="1"/>
  <c r="G1793" i="393"/>
  <c r="H1792" i="396"/>
  <c r="D1792" i="396"/>
  <c r="I1792" i="393"/>
  <c r="E1792" i="396"/>
  <c r="E1793" i="395" s="1"/>
  <c r="C1792" i="396"/>
  <c r="C1793" i="395" s="1"/>
  <c r="I1792" i="400"/>
  <c r="B1792" i="400"/>
  <c r="F2171" i="400"/>
  <c r="F2171" i="396" s="1"/>
  <c r="F2172" i="395" s="1"/>
  <c r="F2171" i="393"/>
  <c r="J1792" i="393" l="1"/>
  <c r="I1792" i="401"/>
  <c r="D1793" i="395"/>
  <c r="D1793" i="400" s="1"/>
  <c r="D1793" i="393"/>
  <c r="H1793" i="395"/>
  <c r="H1793" i="400" s="1"/>
  <c r="H1793" i="393"/>
  <c r="C1793" i="393"/>
  <c r="E1793" i="400"/>
  <c r="E1793" i="393"/>
  <c r="F2172" i="400"/>
  <c r="F2172" i="396" s="1"/>
  <c r="F2173" i="395" s="1"/>
  <c r="F2172" i="393"/>
  <c r="B1793" i="393" l="1"/>
  <c r="B1793" i="395"/>
  <c r="C1793" i="400"/>
  <c r="G1793" i="396" s="1"/>
  <c r="F2173" i="400"/>
  <c r="F2173" i="396" s="1"/>
  <c r="F2174" i="395" s="1"/>
  <c r="F2173" i="393"/>
  <c r="D1793" i="396" l="1"/>
  <c r="G1794" i="395"/>
  <c r="G1794" i="400" s="1"/>
  <c r="G1794" i="393"/>
  <c r="H1793" i="396"/>
  <c r="I1793" i="393"/>
  <c r="E1793" i="396"/>
  <c r="E1794" i="395" s="1"/>
  <c r="B1793" i="400"/>
  <c r="C1793" i="396"/>
  <c r="C1794" i="395" s="1"/>
  <c r="I1793" i="400"/>
  <c r="F2174" i="400"/>
  <c r="F2174" i="396" s="1"/>
  <c r="F2175" i="395" s="1"/>
  <c r="F2174" i="393"/>
  <c r="J1793" i="393" l="1"/>
  <c r="I1793" i="401"/>
  <c r="H1794" i="395"/>
  <c r="H1794" i="400" s="1"/>
  <c r="H1794" i="393"/>
  <c r="D1794" i="395"/>
  <c r="D1794" i="400" s="1"/>
  <c r="D1794" i="393"/>
  <c r="C1794" i="393"/>
  <c r="E1794" i="393"/>
  <c r="E1794" i="400"/>
  <c r="F2175" i="400"/>
  <c r="F2175" i="396" s="1"/>
  <c r="F2176" i="395" s="1"/>
  <c r="F2175" i="393"/>
  <c r="B1794" i="393" l="1"/>
  <c r="B1794" i="395"/>
  <c r="C1794" i="400"/>
  <c r="E1794" i="396" s="1"/>
  <c r="F2176" i="400"/>
  <c r="F2176" i="396" s="1"/>
  <c r="F2177" i="395" s="1"/>
  <c r="F2176" i="393"/>
  <c r="H1794" i="396" l="1"/>
  <c r="H1795" i="393" s="1"/>
  <c r="D1794" i="396"/>
  <c r="D1795" i="393" s="1"/>
  <c r="E1795" i="395"/>
  <c r="E1795" i="400" s="1"/>
  <c r="E1795" i="393"/>
  <c r="H1795" i="395"/>
  <c r="H1795" i="400" s="1"/>
  <c r="D1795" i="395"/>
  <c r="D1795" i="400" s="1"/>
  <c r="I1794" i="393"/>
  <c r="G1794" i="396"/>
  <c r="G1795" i="395" s="1"/>
  <c r="I1794" i="400"/>
  <c r="B1794" i="400"/>
  <c r="C1794" i="396"/>
  <c r="C1795" i="395" s="1"/>
  <c r="F2177" i="400"/>
  <c r="F2177" i="396" s="1"/>
  <c r="F2178" i="395" s="1"/>
  <c r="F2177" i="393"/>
  <c r="J1794" i="393" l="1"/>
  <c r="I1794" i="401"/>
  <c r="G1795" i="400"/>
  <c r="G1795" i="393"/>
  <c r="C1795" i="393"/>
  <c r="F2178" i="400"/>
  <c r="F2178" i="396" s="1"/>
  <c r="F2179" i="395" s="1"/>
  <c r="F2178" i="393"/>
  <c r="B1795" i="393" l="1"/>
  <c r="B1795" i="395"/>
  <c r="C1795" i="400"/>
  <c r="F2179" i="400"/>
  <c r="F2179" i="396" s="1"/>
  <c r="F2180" i="395" s="1"/>
  <c r="F2179" i="393"/>
  <c r="D1795" i="396" l="1"/>
  <c r="E1795" i="396"/>
  <c r="G1795" i="396"/>
  <c r="I1795" i="393"/>
  <c r="H1795" i="396"/>
  <c r="H1796" i="395" s="1"/>
  <c r="I1795" i="400"/>
  <c r="B1795" i="400"/>
  <c r="C1795" i="396"/>
  <c r="C1796" i="395" s="1"/>
  <c r="F2180" i="400"/>
  <c r="F2180" i="396" s="1"/>
  <c r="F2181" i="395" s="1"/>
  <c r="F2180" i="393"/>
  <c r="J1795" i="393" l="1"/>
  <c r="I1795" i="401"/>
  <c r="G1796" i="395"/>
  <c r="G1796" i="400" s="1"/>
  <c r="G1796" i="393"/>
  <c r="E1796" i="395"/>
  <c r="E1796" i="400" s="1"/>
  <c r="E1796" i="393"/>
  <c r="D1796" i="395"/>
  <c r="D1796" i="400" s="1"/>
  <c r="D1796" i="393"/>
  <c r="H1796" i="400"/>
  <c r="H1796" i="393"/>
  <c r="C1796" i="393"/>
  <c r="G1798" i="400"/>
  <c r="G1798" i="396" s="1"/>
  <c r="G1799" i="395" s="1"/>
  <c r="F2181" i="400"/>
  <c r="F2181" i="396" s="1"/>
  <c r="F2182" i="395" s="1"/>
  <c r="F2181" i="393"/>
  <c r="B1796" i="393" l="1"/>
  <c r="B1796" i="395"/>
  <c r="C1796" i="400"/>
  <c r="H1796" i="396" s="1"/>
  <c r="G1799" i="393"/>
  <c r="G1799" i="400"/>
  <c r="F2182" i="400"/>
  <c r="F2182" i="396" s="1"/>
  <c r="F2183" i="395" s="1"/>
  <c r="F2182" i="393"/>
  <c r="H1797" i="395" l="1"/>
  <c r="H1797" i="400" s="1"/>
  <c r="H1797" i="393"/>
  <c r="G1796" i="396"/>
  <c r="D1796" i="396"/>
  <c r="E1796" i="396"/>
  <c r="I1796" i="393"/>
  <c r="C1796" i="396"/>
  <c r="C1797" i="395" s="1"/>
  <c r="B1796" i="400"/>
  <c r="I1796" i="400"/>
  <c r="F2183" i="400"/>
  <c r="F2183" i="396" s="1"/>
  <c r="F2184" i="395" s="1"/>
  <c r="F2183" i="393"/>
  <c r="J1796" i="393" l="1"/>
  <c r="I1796" i="401"/>
  <c r="D1797" i="395"/>
  <c r="D1797" i="400" s="1"/>
  <c r="D1797" i="393"/>
  <c r="G1797" i="395"/>
  <c r="G1797" i="400" s="1"/>
  <c r="G1797" i="393"/>
  <c r="E1797" i="395"/>
  <c r="E1797" i="400" s="1"/>
  <c r="E1797" i="393"/>
  <c r="C1797" i="393"/>
  <c r="F2184" i="400"/>
  <c r="F2184" i="396" s="1"/>
  <c r="F2185" i="395" s="1"/>
  <c r="F2184" i="393"/>
  <c r="B1797" i="393" l="1"/>
  <c r="C1797" i="400"/>
  <c r="H1797" i="396" s="1"/>
  <c r="B1797" i="395"/>
  <c r="F2185" i="400"/>
  <c r="F2185" i="396" s="1"/>
  <c r="F2186" i="395" s="1"/>
  <c r="F2185" i="393"/>
  <c r="I1797" i="393" l="1"/>
  <c r="H1798" i="395"/>
  <c r="H1798" i="400" s="1"/>
  <c r="H1798" i="393"/>
  <c r="D1797" i="396"/>
  <c r="G1797" i="396"/>
  <c r="G1798" i="393" s="1"/>
  <c r="E1797" i="396"/>
  <c r="E1798" i="395" s="1"/>
  <c r="C1797" i="396"/>
  <c r="C1798" i="395" s="1"/>
  <c r="B1797" i="400"/>
  <c r="I1797" i="400"/>
  <c r="F2186" i="400"/>
  <c r="F2186" i="396" s="1"/>
  <c r="F2187" i="395" s="1"/>
  <c r="F2186" i="393"/>
  <c r="J1797" i="393" l="1"/>
  <c r="I1797" i="401"/>
  <c r="D1798" i="395"/>
  <c r="D1798" i="400" s="1"/>
  <c r="D1798" i="393"/>
  <c r="C1798" i="393"/>
  <c r="E1798" i="400"/>
  <c r="E1798" i="393"/>
  <c r="F2187" i="400"/>
  <c r="F2187" i="396" s="1"/>
  <c r="F2188" i="395" s="1"/>
  <c r="F2187" i="393"/>
  <c r="B1798" i="393" l="1"/>
  <c r="C1798" i="400"/>
  <c r="H1798" i="396" s="1"/>
  <c r="B1798" i="395"/>
  <c r="F2188" i="400"/>
  <c r="F2188" i="396" s="1"/>
  <c r="F2189" i="395" s="1"/>
  <c r="F2188" i="393"/>
  <c r="D1798" i="396" l="1"/>
  <c r="D1799" i="393" s="1"/>
  <c r="H1799" i="395"/>
  <c r="H1799" i="400" s="1"/>
  <c r="H1799" i="393"/>
  <c r="E1798" i="396"/>
  <c r="I1798" i="393"/>
  <c r="C1798" i="396"/>
  <c r="C1799" i="395" s="1"/>
  <c r="I1798" i="400"/>
  <c r="B1798" i="400"/>
  <c r="F2189" i="400"/>
  <c r="F2189" i="396" s="1"/>
  <c r="F2190" i="395" s="1"/>
  <c r="F2189" i="393"/>
  <c r="J1798" i="393" l="1"/>
  <c r="I1798" i="401"/>
  <c r="D1799" i="395"/>
  <c r="D1799" i="400" s="1"/>
  <c r="E1799" i="395"/>
  <c r="E1799" i="400" s="1"/>
  <c r="E1799" i="393"/>
  <c r="C1799" i="393"/>
  <c r="F2190" i="400"/>
  <c r="F2190" i="396" s="1"/>
  <c r="F2191" i="395" s="1"/>
  <c r="F2190" i="393"/>
  <c r="B1799" i="393" l="1"/>
  <c r="C1799" i="400"/>
  <c r="B1799" i="395"/>
  <c r="F2191" i="400"/>
  <c r="F2191" i="396" s="1"/>
  <c r="F2192" i="395" s="1"/>
  <c r="F2191" i="393"/>
  <c r="I1799" i="393" l="1"/>
  <c r="G1799" i="396"/>
  <c r="D1799" i="396"/>
  <c r="E1799" i="396"/>
  <c r="H1799" i="396"/>
  <c r="H1800" i="395" s="1"/>
  <c r="C1799" i="396"/>
  <c r="C1800" i="395" s="1"/>
  <c r="B1799" i="400"/>
  <c r="I1799" i="400"/>
  <c r="F2192" i="400"/>
  <c r="F2192" i="396" s="1"/>
  <c r="F2193" i="395" s="1"/>
  <c r="F2192" i="393"/>
  <c r="J1799" i="393" l="1"/>
  <c r="I1799" i="401"/>
  <c r="E1800" i="395"/>
  <c r="E1800" i="400" s="1"/>
  <c r="E1800" i="393"/>
  <c r="D1800" i="395"/>
  <c r="D1800" i="400" s="1"/>
  <c r="D1800" i="393"/>
  <c r="G1800" i="395"/>
  <c r="G1800" i="400" s="1"/>
  <c r="G1800" i="393"/>
  <c r="C1800" i="393"/>
  <c r="H1800" i="393"/>
  <c r="H1800" i="400"/>
  <c r="F2193" i="400"/>
  <c r="F2193" i="396" s="1"/>
  <c r="F2194" i="395" s="1"/>
  <c r="F2193" i="393"/>
  <c r="B1800" i="393" l="1"/>
  <c r="B1800" i="395"/>
  <c r="C1800" i="400"/>
  <c r="G1800" i="396" s="1"/>
  <c r="F2194" i="400"/>
  <c r="F2194" i="396" s="1"/>
  <c r="F2195" i="395" s="1"/>
  <c r="F2194" i="393"/>
  <c r="E1800" i="396" l="1"/>
  <c r="E1801" i="395" s="1"/>
  <c r="E1801" i="400" s="1"/>
  <c r="G1801" i="395"/>
  <c r="G1801" i="400" s="1"/>
  <c r="G1801" i="393"/>
  <c r="H1800" i="396"/>
  <c r="D1800" i="396"/>
  <c r="I1800" i="393"/>
  <c r="I1800" i="401" s="1"/>
  <c r="B1800" i="400"/>
  <c r="I1800" i="400"/>
  <c r="C1800" i="396"/>
  <c r="C1801" i="395" s="1"/>
  <c r="F2195" i="400"/>
  <c r="F2195" i="396" s="1"/>
  <c r="F2196" i="395" s="1"/>
  <c r="F2195" i="393"/>
  <c r="J1800" i="393" l="1"/>
  <c r="I92" i="390"/>
  <c r="E1801" i="393"/>
  <c r="I92" i="398"/>
  <c r="D1801" i="395"/>
  <c r="D1801" i="400" s="1"/>
  <c r="D1801" i="393"/>
  <c r="H1801" i="395"/>
  <c r="H1801" i="400" s="1"/>
  <c r="H1801" i="393"/>
  <c r="C1801" i="393"/>
  <c r="F2196" i="400"/>
  <c r="F2196" i="396" s="1"/>
  <c r="F2197" i="395" s="1"/>
  <c r="F2196" i="393"/>
  <c r="B1801" i="393" l="1"/>
  <c r="B1801" i="395"/>
  <c r="C1801" i="400"/>
  <c r="G1801" i="396" s="1"/>
  <c r="F2197" i="400"/>
  <c r="F2197" i="396" s="1"/>
  <c r="F2198" i="395" s="1"/>
  <c r="F2197" i="393"/>
  <c r="I1801" i="393" l="1"/>
  <c r="G1802" i="395"/>
  <c r="G1802" i="400" s="1"/>
  <c r="G1802" i="393"/>
  <c r="D1801" i="396"/>
  <c r="H1801" i="396"/>
  <c r="E1801" i="396"/>
  <c r="E1802" i="395" s="1"/>
  <c r="C1801" i="396"/>
  <c r="C1802" i="395" s="1"/>
  <c r="B1801" i="400"/>
  <c r="I1801" i="400"/>
  <c r="F2198" i="400"/>
  <c r="F2198" i="396" s="1"/>
  <c r="F2199" i="395" s="1"/>
  <c r="F2198" i="393"/>
  <c r="J1801" i="393" l="1"/>
  <c r="I1801" i="401"/>
  <c r="H1802" i="395"/>
  <c r="H1802" i="400" s="1"/>
  <c r="H1802" i="396" s="1"/>
  <c r="H1802" i="393"/>
  <c r="D1802" i="395"/>
  <c r="D1802" i="400" s="1"/>
  <c r="D1802" i="393"/>
  <c r="C1802" i="393"/>
  <c r="E1802" i="400"/>
  <c r="E1802" i="393"/>
  <c r="F2199" i="400"/>
  <c r="F2199" i="396" s="1"/>
  <c r="F2200" i="395" s="1"/>
  <c r="F2199" i="393"/>
  <c r="H1803" i="395" l="1"/>
  <c r="H1803" i="400" s="1"/>
  <c r="H1803" i="396" s="1"/>
  <c r="H1803" i="393"/>
  <c r="B1802" i="393"/>
  <c r="C1802" i="400"/>
  <c r="G1802" i="396" s="1"/>
  <c r="B1802" i="395"/>
  <c r="F2200" i="400"/>
  <c r="F2200" i="396" s="1"/>
  <c r="F2201" i="395" s="1"/>
  <c r="F2200" i="393"/>
  <c r="H1804" i="395" l="1"/>
  <c r="H1804" i="400" s="1"/>
  <c r="H1804" i="393"/>
  <c r="G1803" i="395"/>
  <c r="G1803" i="400" s="1"/>
  <c r="G1803" i="393"/>
  <c r="D1802" i="396"/>
  <c r="I1802" i="393"/>
  <c r="E1802" i="396"/>
  <c r="E1803" i="395" s="1"/>
  <c r="B1802" i="400"/>
  <c r="C1802" i="396"/>
  <c r="C1803" i="395" s="1"/>
  <c r="I1802" i="400"/>
  <c r="F2201" i="400"/>
  <c r="F2201" i="396" s="1"/>
  <c r="F2202" i="395" s="1"/>
  <c r="F2201" i="393"/>
  <c r="J1802" i="393" l="1"/>
  <c r="I1802" i="401"/>
  <c r="D1803" i="395"/>
  <c r="D1803" i="400" s="1"/>
  <c r="D1803" i="393"/>
  <c r="C1803" i="393"/>
  <c r="E1803" i="393"/>
  <c r="E1803" i="400"/>
  <c r="F2202" i="400"/>
  <c r="F2202" i="396" s="1"/>
  <c r="F2203" i="395" s="1"/>
  <c r="F2202" i="393"/>
  <c r="B1803" i="393" l="1"/>
  <c r="C1803" i="400"/>
  <c r="G1803" i="396" s="1"/>
  <c r="B1803" i="395"/>
  <c r="F2203" i="400"/>
  <c r="F2203" i="396" s="1"/>
  <c r="F2204" i="395" s="1"/>
  <c r="F2203" i="393"/>
  <c r="G1804" i="395" l="1"/>
  <c r="G1804" i="400" s="1"/>
  <c r="G1804" i="393"/>
  <c r="D1803" i="396"/>
  <c r="I1803" i="393"/>
  <c r="E1803" i="396"/>
  <c r="E1804" i="395" s="1"/>
  <c r="B1803" i="400"/>
  <c r="C1803" i="396"/>
  <c r="C1804" i="395" s="1"/>
  <c r="I1803" i="400"/>
  <c r="F2204" i="400"/>
  <c r="F2204" i="396" s="1"/>
  <c r="F2205" i="395" s="1"/>
  <c r="F2204" i="393"/>
  <c r="J1803" i="393" l="1"/>
  <c r="I1803" i="401"/>
  <c r="D1804" i="395"/>
  <c r="D1804" i="400" s="1"/>
  <c r="D1804" i="393"/>
  <c r="C1804" i="393"/>
  <c r="E1804" i="393"/>
  <c r="E1804" i="400"/>
  <c r="F2205" i="400"/>
  <c r="F2205" i="396" s="1"/>
  <c r="F2206" i="395" s="1"/>
  <c r="F2205" i="393"/>
  <c r="B1804" i="393" l="1"/>
  <c r="C1804" i="400"/>
  <c r="E1804" i="396" s="1"/>
  <c r="E1805" i="395" s="1"/>
  <c r="E1805" i="400" s="1"/>
  <c r="B1804" i="395"/>
  <c r="F2206" i="400"/>
  <c r="F2206" i="396" s="1"/>
  <c r="F2207" i="395" s="1"/>
  <c r="F2206" i="393"/>
  <c r="E1805" i="393" l="1"/>
  <c r="H1804" i="396"/>
  <c r="G1804" i="396"/>
  <c r="D1804" i="396"/>
  <c r="I1804" i="393"/>
  <c r="I1804" i="400"/>
  <c r="B1804" i="400"/>
  <c r="C1804" i="396"/>
  <c r="C1805" i="395" s="1"/>
  <c r="F2207" i="400"/>
  <c r="F2207" i="396" s="1"/>
  <c r="F2208" i="395" s="1"/>
  <c r="F2207" i="393"/>
  <c r="J1804" i="393" l="1"/>
  <c r="I1804" i="401"/>
  <c r="D1805" i="395"/>
  <c r="D1805" i="400" s="1"/>
  <c r="D1805" i="393"/>
  <c r="G1805" i="395"/>
  <c r="G1805" i="400" s="1"/>
  <c r="G1805" i="393"/>
  <c r="H1805" i="395"/>
  <c r="H1805" i="400" s="1"/>
  <c r="H1805" i="393"/>
  <c r="C1805" i="393"/>
  <c r="F2208" i="400"/>
  <c r="F2208" i="396" s="1"/>
  <c r="F2209" i="395" s="1"/>
  <c r="F2208" i="393"/>
  <c r="B1805" i="393" l="1"/>
  <c r="B1805" i="395"/>
  <c r="C1805" i="400"/>
  <c r="H1805" i="396" s="1"/>
  <c r="F2209" i="400"/>
  <c r="F2209" i="396" s="1"/>
  <c r="F2210" i="395" s="1"/>
  <c r="F2209" i="393"/>
  <c r="I1805" i="393" l="1"/>
  <c r="D1805" i="396"/>
  <c r="D1806" i="395" s="1"/>
  <c r="D1806" i="400" s="1"/>
  <c r="H1806" i="395"/>
  <c r="H1806" i="400" s="1"/>
  <c r="H1806" i="393"/>
  <c r="G1805" i="396"/>
  <c r="E1805" i="396"/>
  <c r="E1806" i="395" s="1"/>
  <c r="C1805" i="396"/>
  <c r="C1806" i="395" s="1"/>
  <c r="B1805" i="400"/>
  <c r="I1805" i="400"/>
  <c r="F2210" i="400"/>
  <c r="F2210" i="396" s="1"/>
  <c r="F2211" i="395" s="1"/>
  <c r="F2210" i="393"/>
  <c r="J1805" i="393" l="1"/>
  <c r="I1805" i="401"/>
  <c r="D1806" i="393"/>
  <c r="G1806" i="395"/>
  <c r="G1806" i="400" s="1"/>
  <c r="G1806" i="393"/>
  <c r="C1806" i="393"/>
  <c r="E1806" i="400"/>
  <c r="E1806" i="393"/>
  <c r="F2211" i="400"/>
  <c r="F2211" i="396" s="1"/>
  <c r="F2212" i="395" s="1"/>
  <c r="F2211" i="393"/>
  <c r="B1806" i="393" l="1"/>
  <c r="B1806" i="395"/>
  <c r="C1806" i="400"/>
  <c r="G1806" i="396" s="1"/>
  <c r="F2212" i="400"/>
  <c r="F2212" i="396" s="1"/>
  <c r="F2213" i="395" s="1"/>
  <c r="F2212" i="393"/>
  <c r="D1806" i="396" l="1"/>
  <c r="H1806" i="396"/>
  <c r="G1807" i="395"/>
  <c r="G1807" i="400" s="1"/>
  <c r="G1807" i="393"/>
  <c r="I1806" i="393"/>
  <c r="E1806" i="396"/>
  <c r="E1807" i="395" s="1"/>
  <c r="C1806" i="396"/>
  <c r="C1807" i="395" s="1"/>
  <c r="B1806" i="400"/>
  <c r="I1806" i="400"/>
  <c r="F2213" i="400"/>
  <c r="F2213" i="396" s="1"/>
  <c r="F2214" i="395" s="1"/>
  <c r="F2213" i="393"/>
  <c r="J1806" i="393" l="1"/>
  <c r="I1806" i="401"/>
  <c r="H1807" i="395"/>
  <c r="H1807" i="400" s="1"/>
  <c r="H1807" i="393"/>
  <c r="D1807" i="395"/>
  <c r="D1807" i="400" s="1"/>
  <c r="D1807" i="393"/>
  <c r="E1807" i="393"/>
  <c r="E1807" i="400"/>
  <c r="C1807" i="393"/>
  <c r="F2214" i="400"/>
  <c r="F2214" i="396" s="1"/>
  <c r="F2215" i="395" s="1"/>
  <c r="F2214" i="393"/>
  <c r="B1807" i="393" l="1"/>
  <c r="C1807" i="400"/>
  <c r="G1807" i="396" s="1"/>
  <c r="B1807" i="395"/>
  <c r="F2215" i="400"/>
  <c r="F2215" i="396" s="1"/>
  <c r="F2216" i="395" s="1"/>
  <c r="F2215" i="393"/>
  <c r="I1807" i="393" l="1"/>
  <c r="H1807" i="396"/>
  <c r="H1808" i="395" s="1"/>
  <c r="H1808" i="400" s="1"/>
  <c r="G1808" i="395"/>
  <c r="G1808" i="400" s="1"/>
  <c r="G1808" i="393"/>
  <c r="D1807" i="396"/>
  <c r="E1807" i="396"/>
  <c r="E1808" i="395" s="1"/>
  <c r="B1807" i="400"/>
  <c r="C1807" i="396"/>
  <c r="C1808" i="395" s="1"/>
  <c r="I1807" i="400"/>
  <c r="F2216" i="400"/>
  <c r="F2216" i="396" s="1"/>
  <c r="F2217" i="395" s="1"/>
  <c r="F2216" i="393"/>
  <c r="J1807" i="393" l="1"/>
  <c r="I1807" i="401"/>
  <c r="H1808" i="393"/>
  <c r="D1808" i="395"/>
  <c r="D1808" i="400" s="1"/>
  <c r="D1808" i="393"/>
  <c r="C1808" i="393"/>
  <c r="E1808" i="400"/>
  <c r="E1808" i="393"/>
  <c r="F2217" i="400"/>
  <c r="F2217" i="396" s="1"/>
  <c r="F2218" i="395" s="1"/>
  <c r="F2217" i="393"/>
  <c r="B1808" i="393" l="1"/>
  <c r="B1808" i="395"/>
  <c r="C1808" i="400"/>
  <c r="H1808" i="396" s="1"/>
  <c r="F2218" i="400"/>
  <c r="F2218" i="396" s="1"/>
  <c r="F2219" i="395" s="1"/>
  <c r="F2218" i="393"/>
  <c r="E1808" i="396" l="1"/>
  <c r="H1809" i="395"/>
  <c r="H1809" i="400" s="1"/>
  <c r="H1809" i="393"/>
  <c r="D1808" i="396"/>
  <c r="D1809" i="393" s="1"/>
  <c r="I1808" i="393"/>
  <c r="G1808" i="396"/>
  <c r="G1809" i="395" s="1"/>
  <c r="I1808" i="400"/>
  <c r="B1808" i="400"/>
  <c r="C1808" i="396"/>
  <c r="C1809" i="395" s="1"/>
  <c r="F2219" i="400"/>
  <c r="F2219" i="396" s="1"/>
  <c r="F2220" i="395" s="1"/>
  <c r="F2219" i="393"/>
  <c r="J1808" i="393" l="1"/>
  <c r="I1808" i="401"/>
  <c r="E1809" i="395"/>
  <c r="E1809" i="400" s="1"/>
  <c r="E1809" i="393"/>
  <c r="G1809" i="400"/>
  <c r="G1809" i="393"/>
  <c r="C1809" i="393"/>
  <c r="F2220" i="400"/>
  <c r="F2220" i="396" s="1"/>
  <c r="F2221" i="395" s="1"/>
  <c r="F2220" i="393"/>
  <c r="B1809" i="393" l="1"/>
  <c r="B1809" i="395"/>
  <c r="C1809" i="400"/>
  <c r="H1809" i="396" s="1"/>
  <c r="F2221" i="400"/>
  <c r="F2221" i="396" s="1"/>
  <c r="F2222" i="395" s="1"/>
  <c r="F2221" i="393"/>
  <c r="H1810" i="395" l="1"/>
  <c r="H1810" i="400" s="1"/>
  <c r="H1810" i="393"/>
  <c r="E1809" i="396"/>
  <c r="G1809" i="396"/>
  <c r="I1809" i="393"/>
  <c r="C1809" i="396"/>
  <c r="C1810" i="395" s="1"/>
  <c r="B1809" i="400"/>
  <c r="I1809" i="400"/>
  <c r="F2222" i="400"/>
  <c r="F2222" i="396" s="1"/>
  <c r="F2223" i="395" s="1"/>
  <c r="F2222" i="393"/>
  <c r="J1809" i="393" l="1"/>
  <c r="I1809" i="401"/>
  <c r="G1810" i="395"/>
  <c r="G1810" i="400" s="1"/>
  <c r="G1810" i="393"/>
  <c r="E1810" i="395"/>
  <c r="E1810" i="400" s="1"/>
  <c r="E1810" i="393"/>
  <c r="C1810" i="393"/>
  <c r="F2223" i="400"/>
  <c r="F2223" i="396" s="1"/>
  <c r="F2224" i="395" s="1"/>
  <c r="F2223" i="393"/>
  <c r="B1810" i="393" l="1"/>
  <c r="C1810" i="400"/>
  <c r="B1810" i="395"/>
  <c r="F2224" i="400"/>
  <c r="F2224" i="396" s="1"/>
  <c r="F2225" i="395" s="1"/>
  <c r="F2224" i="393"/>
  <c r="I1810" i="393" l="1"/>
  <c r="D1810" i="396"/>
  <c r="H1810" i="396"/>
  <c r="G1810" i="396"/>
  <c r="E1810" i="396"/>
  <c r="E1811" i="395" s="1"/>
  <c r="C1810" i="396"/>
  <c r="C1811" i="395" s="1"/>
  <c r="B1810" i="400"/>
  <c r="I1810" i="400"/>
  <c r="F2225" i="400"/>
  <c r="F2225" i="396" s="1"/>
  <c r="F2226" i="395" s="1"/>
  <c r="F2225" i="393"/>
  <c r="J1810" i="393" l="1"/>
  <c r="I1810" i="401"/>
  <c r="G1811" i="395"/>
  <c r="G1811" i="400" s="1"/>
  <c r="G1811" i="393"/>
  <c r="H1811" i="395"/>
  <c r="H1811" i="400" s="1"/>
  <c r="H1811" i="393"/>
  <c r="D1811" i="395"/>
  <c r="D1811" i="400" s="1"/>
  <c r="D1811" i="393"/>
  <c r="C1811" i="393"/>
  <c r="E1811" i="400"/>
  <c r="E1811" i="393"/>
  <c r="F2226" i="400"/>
  <c r="F2226" i="396" s="1"/>
  <c r="F2227" i="395" s="1"/>
  <c r="F2226" i="393"/>
  <c r="C1811" i="400" l="1"/>
  <c r="H1811" i="396" s="1"/>
  <c r="B1811" i="395"/>
  <c r="B1811" i="393"/>
  <c r="F2227" i="400"/>
  <c r="F2227" i="396" s="1"/>
  <c r="F2228" i="395" s="1"/>
  <c r="F2227" i="393"/>
  <c r="H1812" i="395" l="1"/>
  <c r="H1812" i="400" s="1"/>
  <c r="H1812" i="393"/>
  <c r="G1811" i="396"/>
  <c r="D1811" i="396"/>
  <c r="I1811" i="393"/>
  <c r="E1811" i="396"/>
  <c r="E1812" i="395" s="1"/>
  <c r="I1811" i="400"/>
  <c r="B1811" i="400"/>
  <c r="C1811" i="396"/>
  <c r="C1812" i="395" s="1"/>
  <c r="F2228" i="400"/>
  <c r="F2228" i="396" s="1"/>
  <c r="F2229" i="395" s="1"/>
  <c r="F2228" i="393"/>
  <c r="J1811" i="393" l="1"/>
  <c r="I1811" i="401"/>
  <c r="D1812" i="395"/>
  <c r="D1812" i="400" s="1"/>
  <c r="D1812" i="393"/>
  <c r="G1812" i="395"/>
  <c r="G1812" i="400" s="1"/>
  <c r="G1812" i="393"/>
  <c r="C1812" i="393"/>
  <c r="E1812" i="400"/>
  <c r="E1812" i="393"/>
  <c r="F2229" i="400"/>
  <c r="F2229" i="396" s="1"/>
  <c r="F2230" i="395" s="1"/>
  <c r="F2229" i="393"/>
  <c r="B1812" i="393" l="1"/>
  <c r="B1812" i="395"/>
  <c r="C1812" i="400"/>
  <c r="H1812" i="396" s="1"/>
  <c r="F2230" i="400"/>
  <c r="F2230" i="396" s="1"/>
  <c r="F2231" i="395" s="1"/>
  <c r="F2230" i="393"/>
  <c r="D1812" i="396" l="1"/>
  <c r="H1813" i="395"/>
  <c r="H1813" i="400" s="1"/>
  <c r="H1813" i="393"/>
  <c r="G1812" i="396"/>
  <c r="I1812" i="393"/>
  <c r="E1812" i="396"/>
  <c r="E1813" i="395" s="1"/>
  <c r="C1812" i="396"/>
  <c r="C1813" i="395" s="1"/>
  <c r="I1812" i="400"/>
  <c r="B1812" i="400"/>
  <c r="F2231" i="400"/>
  <c r="F2231" i="396" s="1"/>
  <c r="F2232" i="395" s="1"/>
  <c r="F2231" i="393"/>
  <c r="J1812" i="393" l="1"/>
  <c r="I1812" i="401"/>
  <c r="G1813" i="395"/>
  <c r="G1813" i="400" s="1"/>
  <c r="G1813" i="393"/>
  <c r="D1813" i="395"/>
  <c r="D1813" i="400" s="1"/>
  <c r="D1813" i="393"/>
  <c r="C1813" i="393"/>
  <c r="E1813" i="400"/>
  <c r="E1813" i="393"/>
  <c r="F2232" i="400"/>
  <c r="F2232" i="396" s="1"/>
  <c r="F2233" i="395" s="1"/>
  <c r="F2232" i="393"/>
  <c r="B1813" i="393" l="1"/>
  <c r="B1813" i="395"/>
  <c r="C1813" i="400"/>
  <c r="H1813" i="396" s="1"/>
  <c r="F2233" i="400"/>
  <c r="F2233" i="396" s="1"/>
  <c r="F2234" i="395" s="1"/>
  <c r="F2233" i="393"/>
  <c r="H1814" i="395" l="1"/>
  <c r="H1814" i="400" s="1"/>
  <c r="H1814" i="393"/>
  <c r="G1813" i="396"/>
  <c r="D1813" i="396"/>
  <c r="I1813" i="393"/>
  <c r="E1813" i="396"/>
  <c r="E1814" i="395" s="1"/>
  <c r="C1813" i="396"/>
  <c r="C1814" i="395" s="1"/>
  <c r="I1813" i="400"/>
  <c r="B1813" i="400"/>
  <c r="F2234" i="400"/>
  <c r="F2234" i="396" s="1"/>
  <c r="F2235" i="395" s="1"/>
  <c r="F2234" i="393"/>
  <c r="J1813" i="393" l="1"/>
  <c r="I1813" i="401"/>
  <c r="D1814" i="395"/>
  <c r="D1814" i="400" s="1"/>
  <c r="D1814" i="393"/>
  <c r="G1814" i="395"/>
  <c r="G1814" i="400" s="1"/>
  <c r="G1814" i="393"/>
  <c r="C1814" i="393"/>
  <c r="E1814" i="393"/>
  <c r="E1814" i="400"/>
  <c r="F2235" i="400"/>
  <c r="F2235" i="396" s="1"/>
  <c r="F2236" i="395" s="1"/>
  <c r="F2235" i="393"/>
  <c r="B1814" i="393" l="1"/>
  <c r="C1814" i="400"/>
  <c r="H1814" i="396" s="1"/>
  <c r="B1814" i="395"/>
  <c r="F2236" i="400"/>
  <c r="F2236" i="396" s="1"/>
  <c r="F2237" i="395" s="1"/>
  <c r="F2236" i="393"/>
  <c r="D1814" i="396" l="1"/>
  <c r="H1815" i="395"/>
  <c r="H1815" i="400" s="1"/>
  <c r="H1815" i="393"/>
  <c r="G1814" i="396"/>
  <c r="I1814" i="393"/>
  <c r="E1814" i="396"/>
  <c r="E1815" i="395" s="1"/>
  <c r="I1814" i="400"/>
  <c r="C1814" i="396"/>
  <c r="C1815" i="395" s="1"/>
  <c r="B1814" i="400"/>
  <c r="F2237" i="400"/>
  <c r="F2237" i="396" s="1"/>
  <c r="F2238" i="395" s="1"/>
  <c r="F2237" i="393"/>
  <c r="J1814" i="393" l="1"/>
  <c r="I1814" i="401"/>
  <c r="G1815" i="395"/>
  <c r="G1815" i="400" s="1"/>
  <c r="G1815" i="393"/>
  <c r="D1815" i="395"/>
  <c r="D1815" i="400" s="1"/>
  <c r="D1815" i="393"/>
  <c r="C1815" i="393"/>
  <c r="E1815" i="400"/>
  <c r="E1815" i="393"/>
  <c r="F2238" i="400"/>
  <c r="F2238" i="396" s="1"/>
  <c r="F2239" i="395" s="1"/>
  <c r="F2238" i="393"/>
  <c r="B1815" i="393" l="1"/>
  <c r="B1815" i="395"/>
  <c r="C1815" i="400"/>
  <c r="H1815" i="396" s="1"/>
  <c r="F2239" i="400"/>
  <c r="F2239" i="396" s="1"/>
  <c r="F2240" i="395" s="1"/>
  <c r="F2239" i="393"/>
  <c r="H1816" i="395" l="1"/>
  <c r="H1816" i="400" s="1"/>
  <c r="H1816" i="393"/>
  <c r="G1815" i="396"/>
  <c r="D1815" i="396"/>
  <c r="I1815" i="393"/>
  <c r="E1815" i="396"/>
  <c r="E1816" i="395" s="1"/>
  <c r="C1815" i="396"/>
  <c r="C1816" i="395" s="1"/>
  <c r="I1815" i="400"/>
  <c r="B1815" i="400"/>
  <c r="F2240" i="400"/>
  <c r="F2240" i="396" s="1"/>
  <c r="F2241" i="395" s="1"/>
  <c r="F2240" i="393"/>
  <c r="J1815" i="393" l="1"/>
  <c r="I1815" i="401"/>
  <c r="D1816" i="395"/>
  <c r="D1816" i="400" s="1"/>
  <c r="D1816" i="393"/>
  <c r="G1816" i="395"/>
  <c r="G1816" i="400" s="1"/>
  <c r="G1816" i="393"/>
  <c r="C1816" i="393"/>
  <c r="E1816" i="393"/>
  <c r="E1816" i="400"/>
  <c r="F2241" i="400"/>
  <c r="F2241" i="396" s="1"/>
  <c r="F2242" i="395" s="1"/>
  <c r="F2241" i="393"/>
  <c r="B1816" i="393" l="1"/>
  <c r="C1816" i="400"/>
  <c r="H1816" i="396" s="1"/>
  <c r="B1816" i="395"/>
  <c r="F2242" i="400"/>
  <c r="F2242" i="396" s="1"/>
  <c r="F2243" i="395" s="1"/>
  <c r="F2242" i="393"/>
  <c r="H1817" i="395" l="1"/>
  <c r="H1817" i="400" s="1"/>
  <c r="H1817" i="393"/>
  <c r="D1816" i="396"/>
  <c r="E1816" i="396"/>
  <c r="I1816" i="393"/>
  <c r="G1816" i="396"/>
  <c r="G1817" i="395" s="1"/>
  <c r="I1816" i="400"/>
  <c r="B1816" i="400"/>
  <c r="C1816" i="396"/>
  <c r="C1817" i="395" s="1"/>
  <c r="F2243" i="400"/>
  <c r="F2243" i="396" s="1"/>
  <c r="F2244" i="395" s="1"/>
  <c r="F2243" i="393"/>
  <c r="J1816" i="393" l="1"/>
  <c r="I1816" i="401"/>
  <c r="E1817" i="395"/>
  <c r="E1817" i="400" s="1"/>
  <c r="E1817" i="393"/>
  <c r="D1817" i="395"/>
  <c r="D1817" i="400" s="1"/>
  <c r="D1817" i="393"/>
  <c r="C1817" i="393"/>
  <c r="G1817" i="400"/>
  <c r="G1817" i="393"/>
  <c r="F2244" i="400"/>
  <c r="F2244" i="396" s="1"/>
  <c r="F2245" i="395" s="1"/>
  <c r="F2244" i="393"/>
  <c r="B1817" i="393" l="1"/>
  <c r="B1817" i="395"/>
  <c r="C1817" i="400"/>
  <c r="H1817" i="396" s="1"/>
  <c r="F2245" i="400"/>
  <c r="F2245" i="396" s="1"/>
  <c r="F2246" i="395" s="1"/>
  <c r="F2245" i="393"/>
  <c r="E1817" i="396" l="1"/>
  <c r="G1817" i="396"/>
  <c r="H1818" i="395"/>
  <c r="H1818" i="400" s="1"/>
  <c r="H1818" i="393"/>
  <c r="D1817" i="396"/>
  <c r="I1817" i="393"/>
  <c r="I1817" i="400"/>
  <c r="B1817" i="400"/>
  <c r="C1817" i="396"/>
  <c r="C1818" i="395" s="1"/>
  <c r="F2246" i="400"/>
  <c r="F2246" i="396" s="1"/>
  <c r="F2247" i="395" s="1"/>
  <c r="F2246" i="393"/>
  <c r="J1817" i="393" l="1"/>
  <c r="I1817" i="401"/>
  <c r="G1818" i="395"/>
  <c r="G1818" i="400" s="1"/>
  <c r="G1818" i="393"/>
  <c r="D1818" i="395"/>
  <c r="D1818" i="400" s="1"/>
  <c r="D1818" i="393"/>
  <c r="E1818" i="395"/>
  <c r="E1818" i="400" s="1"/>
  <c r="E1818" i="393"/>
  <c r="C1818" i="393"/>
  <c r="F2247" i="400"/>
  <c r="F2247" i="396" s="1"/>
  <c r="F2248" i="395" s="1"/>
  <c r="F2247" i="393"/>
  <c r="B1818" i="393" l="1"/>
  <c r="C1818" i="400"/>
  <c r="H1818" i="396" s="1"/>
  <c r="B1818" i="395"/>
  <c r="F2248" i="400"/>
  <c r="F2248" i="396" s="1"/>
  <c r="F2249" i="395" s="1"/>
  <c r="F2248" i="393"/>
  <c r="I1818" i="393" l="1"/>
  <c r="H1819" i="395"/>
  <c r="H1819" i="400" s="1"/>
  <c r="H1819" i="393"/>
  <c r="G1818" i="396"/>
  <c r="D1818" i="396"/>
  <c r="E1818" i="396"/>
  <c r="E1819" i="395" s="1"/>
  <c r="C1818" i="396"/>
  <c r="C1819" i="395" s="1"/>
  <c r="B1818" i="400"/>
  <c r="I1818" i="400"/>
  <c r="F2249" i="400"/>
  <c r="F2249" i="396" s="1"/>
  <c r="F2250" i="395" s="1"/>
  <c r="F2249" i="393"/>
  <c r="J1818" i="393" l="1"/>
  <c r="I1818" i="401"/>
  <c r="D1819" i="395"/>
  <c r="D1819" i="400" s="1"/>
  <c r="D1819" i="393"/>
  <c r="G1819" i="395"/>
  <c r="G1819" i="400" s="1"/>
  <c r="G1819" i="393"/>
  <c r="C1819" i="393"/>
  <c r="E1819" i="393"/>
  <c r="E1819" i="400"/>
  <c r="F2250" i="400"/>
  <c r="F2250" i="396" s="1"/>
  <c r="F2251" i="395" s="1"/>
  <c r="F2250" i="393"/>
  <c r="B1819" i="393" l="1"/>
  <c r="C1819" i="400"/>
  <c r="H1819" i="396" s="1"/>
  <c r="B1819" i="395"/>
  <c r="F2251" i="400"/>
  <c r="F2251" i="396" s="1"/>
  <c r="F2252" i="395" s="1"/>
  <c r="F2251" i="393"/>
  <c r="H1820" i="395" l="1"/>
  <c r="H1820" i="400" s="1"/>
  <c r="H1820" i="393"/>
  <c r="D1819" i="396"/>
  <c r="G1819" i="396"/>
  <c r="I1819" i="393"/>
  <c r="E1819" i="396"/>
  <c r="E1820" i="395" s="1"/>
  <c r="C1819" i="396"/>
  <c r="C1820" i="395" s="1"/>
  <c r="I1819" i="400"/>
  <c r="B1819" i="400"/>
  <c r="F2252" i="400"/>
  <c r="F2252" i="396" s="1"/>
  <c r="F2253" i="395" s="1"/>
  <c r="F2252" i="393"/>
  <c r="J1819" i="393" l="1"/>
  <c r="I1819" i="401"/>
  <c r="G1820" i="395"/>
  <c r="G1820" i="400" s="1"/>
  <c r="G1820" i="393"/>
  <c r="D1820" i="395"/>
  <c r="D1820" i="400" s="1"/>
  <c r="D1820" i="393"/>
  <c r="C1820" i="393"/>
  <c r="E1820" i="393"/>
  <c r="E1820" i="400"/>
  <c r="F2253" i="400"/>
  <c r="F2253" i="396" s="1"/>
  <c r="F2254" i="395" s="1"/>
  <c r="F2253" i="393"/>
  <c r="B1820" i="393" l="1"/>
  <c r="B1820" i="395"/>
  <c r="C1820" i="400"/>
  <c r="H1820" i="396" s="1"/>
  <c r="F2254" i="400"/>
  <c r="F2254" i="396" s="1"/>
  <c r="F2255" i="395" s="1"/>
  <c r="F2254" i="393"/>
  <c r="H1821" i="395" l="1"/>
  <c r="H1821" i="400" s="1"/>
  <c r="H1821" i="393"/>
  <c r="D1820" i="396"/>
  <c r="E1820" i="396"/>
  <c r="I1820" i="393"/>
  <c r="G1820" i="396"/>
  <c r="G1821" i="395" s="1"/>
  <c r="I1820" i="400"/>
  <c r="B1820" i="400"/>
  <c r="C1820" i="396"/>
  <c r="C1821" i="395" s="1"/>
  <c r="F2255" i="400"/>
  <c r="F2255" i="396" s="1"/>
  <c r="F2256" i="395" s="1"/>
  <c r="F2255" i="393"/>
  <c r="I93" i="390" l="1"/>
  <c r="I1820" i="401"/>
  <c r="E1821" i="395"/>
  <c r="E1821" i="400" s="1"/>
  <c r="E1821" i="393"/>
  <c r="D1821" i="395"/>
  <c r="D1821" i="400" s="1"/>
  <c r="D1821" i="393"/>
  <c r="J1820" i="393"/>
  <c r="I93" i="398"/>
  <c r="C1821" i="393"/>
  <c r="G1821" i="400"/>
  <c r="G1821" i="393"/>
  <c r="F2256" i="400"/>
  <c r="F2256" i="396" s="1"/>
  <c r="F2257" i="395" s="1"/>
  <c r="F2256" i="393"/>
  <c r="B1821" i="393" l="1"/>
  <c r="B1821" i="395"/>
  <c r="C1821" i="400"/>
  <c r="H1821" i="396" s="1"/>
  <c r="F2257" i="400"/>
  <c r="F2257" i="396" s="1"/>
  <c r="F2258" i="395" s="1"/>
  <c r="F2257" i="393"/>
  <c r="D1821" i="396" l="1"/>
  <c r="D1822" i="393" s="1"/>
  <c r="E1821" i="396"/>
  <c r="H1822" i="395"/>
  <c r="H1822" i="400" s="1"/>
  <c r="H1822" i="393"/>
  <c r="G1821" i="396"/>
  <c r="I1821" i="393"/>
  <c r="I1821" i="400"/>
  <c r="C1821" i="396"/>
  <c r="C1822" i="395" s="1"/>
  <c r="B1821" i="400"/>
  <c r="F2258" i="400"/>
  <c r="F2258" i="396" s="1"/>
  <c r="F2259" i="395" s="1"/>
  <c r="F2258" i="393"/>
  <c r="J1821" i="393" l="1"/>
  <c r="I1821" i="401"/>
  <c r="D1822" i="395"/>
  <c r="D1822" i="400" s="1"/>
  <c r="G1822" i="395"/>
  <c r="G1822" i="400" s="1"/>
  <c r="G1822" i="393"/>
  <c r="E1822" i="395"/>
  <c r="E1822" i="400" s="1"/>
  <c r="E1822" i="393"/>
  <c r="C1822" i="393"/>
  <c r="F2259" i="400"/>
  <c r="F2259" i="396" s="1"/>
  <c r="F2260" i="395" s="1"/>
  <c r="F2259" i="393"/>
  <c r="B1822" i="393" l="1"/>
  <c r="C1822" i="400"/>
  <c r="B1822" i="395"/>
  <c r="F2260" i="400"/>
  <c r="F2260" i="396" s="1"/>
  <c r="F2261" i="395" s="1"/>
  <c r="F2260" i="393"/>
  <c r="I1822" i="393" l="1"/>
  <c r="H1822" i="396"/>
  <c r="D1822" i="396"/>
  <c r="G1822" i="396"/>
  <c r="E1822" i="396"/>
  <c r="E1823" i="395" s="1"/>
  <c r="B1822" i="400"/>
  <c r="C1822" i="396"/>
  <c r="C1823" i="395" s="1"/>
  <c r="I1822" i="400"/>
  <c r="F2261" i="400"/>
  <c r="F2261" i="396" s="1"/>
  <c r="F2262" i="395" s="1"/>
  <c r="F2261" i="393"/>
  <c r="J1822" i="393" l="1"/>
  <c r="I1822" i="401"/>
  <c r="G1823" i="395"/>
  <c r="G1823" i="400" s="1"/>
  <c r="G1823" i="393"/>
  <c r="D1823" i="395"/>
  <c r="D1823" i="400" s="1"/>
  <c r="D1823" i="393"/>
  <c r="H1823" i="395"/>
  <c r="H1823" i="400" s="1"/>
  <c r="H1823" i="393"/>
  <c r="C1823" i="393"/>
  <c r="E1823" i="400"/>
  <c r="E1823" i="393"/>
  <c r="F2262" i="400"/>
  <c r="F2262" i="396" s="1"/>
  <c r="F2263" i="395" s="1"/>
  <c r="F2262" i="393"/>
  <c r="B1823" i="393" l="1"/>
  <c r="C1823" i="400"/>
  <c r="H1823" i="396" s="1"/>
  <c r="B1823" i="395"/>
  <c r="F2263" i="400"/>
  <c r="F2263" i="396" s="1"/>
  <c r="F2264" i="395" s="1"/>
  <c r="F2263" i="393"/>
  <c r="H1824" i="395" l="1"/>
  <c r="H1824" i="400" s="1"/>
  <c r="H1824" i="393"/>
  <c r="E1823" i="396"/>
  <c r="I1823" i="393"/>
  <c r="G1823" i="396"/>
  <c r="G1824" i="395" s="1"/>
  <c r="I1823" i="400"/>
  <c r="C1823" i="396"/>
  <c r="C1824" i="395" s="1"/>
  <c r="B1823" i="400"/>
  <c r="D1823" i="396"/>
  <c r="D1824" i="395" s="1"/>
  <c r="F2264" i="400"/>
  <c r="F2264" i="396" s="1"/>
  <c r="F2265" i="395" s="1"/>
  <c r="F2264" i="393"/>
  <c r="J1823" i="393" l="1"/>
  <c r="I1823" i="401"/>
  <c r="E1824" i="395"/>
  <c r="E1824" i="400" s="1"/>
  <c r="E1824" i="393"/>
  <c r="C1824" i="393"/>
  <c r="D1824" i="400"/>
  <c r="D1824" i="393"/>
  <c r="G1824" i="400"/>
  <c r="G1824" i="393"/>
  <c r="F2265" i="400"/>
  <c r="F2265" i="396" s="1"/>
  <c r="F2266" i="395" s="1"/>
  <c r="F2265" i="393"/>
  <c r="B1824" i="393" l="1"/>
  <c r="B1824" i="395"/>
  <c r="C1824" i="400"/>
  <c r="F2266" i="400"/>
  <c r="F2266" i="396" s="1"/>
  <c r="F2267" i="395" s="1"/>
  <c r="F2266" i="393"/>
  <c r="D1824" i="396" l="1"/>
  <c r="D1825" i="395" s="1"/>
  <c r="D1825" i="400" s="1"/>
  <c r="H1824" i="396"/>
  <c r="E1824" i="396"/>
  <c r="I1824" i="393"/>
  <c r="D1825" i="393"/>
  <c r="G1824" i="396"/>
  <c r="G1825" i="395" s="1"/>
  <c r="C1824" i="396"/>
  <c r="C1825" i="395" s="1"/>
  <c r="B1824" i="400"/>
  <c r="I1824" i="400"/>
  <c r="F2267" i="400"/>
  <c r="F2267" i="396" s="1"/>
  <c r="F2268" i="395" s="1"/>
  <c r="F2267" i="393"/>
  <c r="J1824" i="393" l="1"/>
  <c r="I1824" i="401"/>
  <c r="E1825" i="395"/>
  <c r="E1825" i="400" s="1"/>
  <c r="E1825" i="393"/>
  <c r="H1825" i="395"/>
  <c r="H1825" i="400" s="1"/>
  <c r="H1825" i="393"/>
  <c r="G1825" i="393"/>
  <c r="G1825" i="400"/>
  <c r="C1825" i="393"/>
  <c r="F2268" i="400"/>
  <c r="F2268" i="396" s="1"/>
  <c r="F2269" i="395" s="1"/>
  <c r="F2268" i="393"/>
  <c r="B1825" i="393" l="1"/>
  <c r="C1825" i="400"/>
  <c r="G1825" i="396" s="1"/>
  <c r="B1825" i="395"/>
  <c r="F2269" i="400"/>
  <c r="F2269" i="396" s="1"/>
  <c r="F2270" i="395" s="1"/>
  <c r="F2269" i="393"/>
  <c r="G1826" i="395" l="1"/>
  <c r="G1826" i="400" s="1"/>
  <c r="G1826" i="393"/>
  <c r="E1825" i="396"/>
  <c r="H1825" i="396"/>
  <c r="I1825" i="393"/>
  <c r="C1825" i="396"/>
  <c r="C1826" i="395" s="1"/>
  <c r="I1825" i="400"/>
  <c r="B1825" i="400"/>
  <c r="D1825" i="396"/>
  <c r="D1826" i="395" s="1"/>
  <c r="F2270" i="400"/>
  <c r="F2270" i="396" s="1"/>
  <c r="F2271" i="395" s="1"/>
  <c r="F2270" i="393"/>
  <c r="J1825" i="393" l="1"/>
  <c r="I1825" i="401"/>
  <c r="H1826" i="395"/>
  <c r="H1826" i="400" s="1"/>
  <c r="H1826" i="393"/>
  <c r="E1826" i="395"/>
  <c r="E1826" i="400" s="1"/>
  <c r="E1826" i="393"/>
  <c r="D1826" i="400"/>
  <c r="D1826" i="393"/>
  <c r="C1826" i="393"/>
  <c r="F2271" i="400"/>
  <c r="F2271" i="396" s="1"/>
  <c r="F2272" i="395" s="1"/>
  <c r="F2271" i="393"/>
  <c r="B1826" i="393" l="1"/>
  <c r="B1826" i="395"/>
  <c r="C1826" i="400"/>
  <c r="E1826" i="396" s="1"/>
  <c r="F2272" i="400"/>
  <c r="F2272" i="396" s="1"/>
  <c r="F2273" i="395" s="1"/>
  <c r="F2272" i="393"/>
  <c r="E1827" i="395" l="1"/>
  <c r="E1827" i="400" s="1"/>
  <c r="E1827" i="393"/>
  <c r="H1826" i="396"/>
  <c r="I1826" i="393"/>
  <c r="G1826" i="396"/>
  <c r="G1827" i="395" s="1"/>
  <c r="B1826" i="400"/>
  <c r="C1826" i="396"/>
  <c r="C1827" i="395" s="1"/>
  <c r="I1826" i="400"/>
  <c r="D1826" i="396"/>
  <c r="D1827" i="395" s="1"/>
  <c r="F2273" i="400"/>
  <c r="F2273" i="396" s="1"/>
  <c r="F2274" i="395" s="1"/>
  <c r="F2273" i="393"/>
  <c r="J1826" i="393" l="1"/>
  <c r="I1826" i="401"/>
  <c r="H1827" i="395"/>
  <c r="H1827" i="400" s="1"/>
  <c r="H1827" i="393"/>
  <c r="C1827" i="393"/>
  <c r="D1827" i="400"/>
  <c r="D1827" i="393"/>
  <c r="G1827" i="400"/>
  <c r="G1827" i="393"/>
  <c r="F2274" i="400"/>
  <c r="F2274" i="396" s="1"/>
  <c r="F2275" i="395" s="1"/>
  <c r="F2274" i="393"/>
  <c r="B1827" i="393" l="1"/>
  <c r="B1827" i="395"/>
  <c r="C1827" i="400"/>
  <c r="E1827" i="396" s="1"/>
  <c r="F2275" i="400"/>
  <c r="F2275" i="396" s="1"/>
  <c r="F2276" i="395" s="1"/>
  <c r="F2275" i="393"/>
  <c r="E1828" i="395" l="1"/>
  <c r="E1828" i="400" s="1"/>
  <c r="E1828" i="393"/>
  <c r="H1827" i="396"/>
  <c r="D1827" i="396"/>
  <c r="I1827" i="393"/>
  <c r="G1827" i="396"/>
  <c r="G1828" i="395" s="1"/>
  <c r="I1827" i="400"/>
  <c r="C1827" i="396"/>
  <c r="C1828" i="395" s="1"/>
  <c r="B1827" i="400"/>
  <c r="F2276" i="400"/>
  <c r="F2276" i="396" s="1"/>
  <c r="F2277" i="395" s="1"/>
  <c r="F2276" i="393"/>
  <c r="J1827" i="393" l="1"/>
  <c r="I1827" i="401"/>
  <c r="D1828" i="395"/>
  <c r="D1828" i="400" s="1"/>
  <c r="D1828" i="393"/>
  <c r="H1828" i="395"/>
  <c r="H1828" i="400" s="1"/>
  <c r="H1828" i="393"/>
  <c r="C1828" i="393"/>
  <c r="G1828" i="393"/>
  <c r="G1828" i="400"/>
  <c r="F2277" i="400"/>
  <c r="F2277" i="396" s="1"/>
  <c r="F2278" i="395" s="1"/>
  <c r="F2277" i="393"/>
  <c r="B1828" i="393" l="1"/>
  <c r="B1828" i="395"/>
  <c r="C1828" i="400"/>
  <c r="E1828" i="396" s="1"/>
  <c r="F2278" i="400"/>
  <c r="F2278" i="396" s="1"/>
  <c r="F2279" i="395" s="1"/>
  <c r="F2278" i="393"/>
  <c r="E1829" i="395" l="1"/>
  <c r="E1829" i="400" s="1"/>
  <c r="E1829" i="393"/>
  <c r="D1828" i="396"/>
  <c r="G1828" i="396"/>
  <c r="H1828" i="396"/>
  <c r="I1828" i="393"/>
  <c r="I1828" i="400"/>
  <c r="C1828" i="396"/>
  <c r="C1829" i="395" s="1"/>
  <c r="B1828" i="400"/>
  <c r="F2279" i="400"/>
  <c r="F2279" i="396" s="1"/>
  <c r="F2280" i="395" s="1"/>
  <c r="F2279" i="393"/>
  <c r="J1828" i="393" l="1"/>
  <c r="I1828" i="401"/>
  <c r="G1829" i="395"/>
  <c r="G1829" i="400" s="1"/>
  <c r="G1829" i="393"/>
  <c r="D1829" i="395"/>
  <c r="D1829" i="400" s="1"/>
  <c r="D1829" i="393"/>
  <c r="H1829" i="395"/>
  <c r="H1829" i="400" s="1"/>
  <c r="H1829" i="393"/>
  <c r="C1829" i="393"/>
  <c r="F2280" i="400"/>
  <c r="F2280" i="396" s="1"/>
  <c r="F2281" i="395" s="1"/>
  <c r="F2280" i="393"/>
  <c r="B1829" i="393" l="1"/>
  <c r="C1829" i="400"/>
  <c r="E1829" i="396" s="1"/>
  <c r="B1829" i="395"/>
  <c r="F2281" i="400"/>
  <c r="F2281" i="396" s="1"/>
  <c r="F2282" i="395" s="1"/>
  <c r="F2281" i="393"/>
  <c r="I1829" i="393" l="1"/>
  <c r="E1830" i="395"/>
  <c r="E1830" i="400" s="1"/>
  <c r="E1830" i="393"/>
  <c r="D1829" i="396"/>
  <c r="H1829" i="396"/>
  <c r="G1829" i="396"/>
  <c r="G1830" i="395" s="1"/>
  <c r="B1829" i="400"/>
  <c r="I1829" i="400"/>
  <c r="C1829" i="396"/>
  <c r="C1830" i="395" s="1"/>
  <c r="F2282" i="400"/>
  <c r="F2282" i="396" s="1"/>
  <c r="F2283" i="395" s="1"/>
  <c r="F2282" i="393"/>
  <c r="J1829" i="393" l="1"/>
  <c r="I1829" i="401"/>
  <c r="H1830" i="395"/>
  <c r="H1830" i="400" s="1"/>
  <c r="H1830" i="393"/>
  <c r="D1830" i="395"/>
  <c r="D1830" i="400" s="1"/>
  <c r="D1830" i="393"/>
  <c r="C1830" i="393"/>
  <c r="G1830" i="400"/>
  <c r="G1830" i="393"/>
  <c r="F2283" i="400"/>
  <c r="F2283" i="396" s="1"/>
  <c r="F2284" i="395" s="1"/>
  <c r="F2283" i="393"/>
  <c r="B1830" i="393" l="1"/>
  <c r="C1830" i="400"/>
  <c r="E1830" i="396" s="1"/>
  <c r="B1830" i="395"/>
  <c r="F2284" i="400"/>
  <c r="F2284" i="396" s="1"/>
  <c r="F2285" i="395" s="1"/>
  <c r="F2284" i="393"/>
  <c r="H1830" i="396" l="1"/>
  <c r="E1831" i="395"/>
  <c r="E1831" i="400" s="1"/>
  <c r="E1831" i="393"/>
  <c r="D1830" i="396"/>
  <c r="I1830" i="393"/>
  <c r="G1830" i="396"/>
  <c r="G1831" i="395" s="1"/>
  <c r="C1830" i="396"/>
  <c r="C1831" i="395" s="1"/>
  <c r="B1830" i="400"/>
  <c r="I1830" i="400"/>
  <c r="F2285" i="400"/>
  <c r="F2285" i="396" s="1"/>
  <c r="F2286" i="395" s="1"/>
  <c r="F2285" i="393"/>
  <c r="J1830" i="393" l="1"/>
  <c r="I1830" i="401"/>
  <c r="D1831" i="395"/>
  <c r="D1831" i="400" s="1"/>
  <c r="D1831" i="393"/>
  <c r="H1831" i="395"/>
  <c r="H1831" i="400" s="1"/>
  <c r="H1831" i="393"/>
  <c r="C1831" i="393"/>
  <c r="G1831" i="400"/>
  <c r="G1831" i="393"/>
  <c r="F2286" i="400"/>
  <c r="F2286" i="396" s="1"/>
  <c r="F2287" i="395" s="1"/>
  <c r="F2286" i="393"/>
  <c r="B1831" i="393" l="1"/>
  <c r="C1831" i="400"/>
  <c r="E1831" i="396" s="1"/>
  <c r="B1831" i="395"/>
  <c r="F2287" i="400"/>
  <c r="F2287" i="396" s="1"/>
  <c r="F2288" i="395" s="1"/>
  <c r="F2287" i="393"/>
  <c r="E1832" i="395" l="1"/>
  <c r="E1832" i="400" s="1"/>
  <c r="E1832" i="393"/>
  <c r="D1831" i="396"/>
  <c r="H1831" i="396"/>
  <c r="I1831" i="393"/>
  <c r="G1831" i="396"/>
  <c r="G1832" i="395" s="1"/>
  <c r="C1831" i="396"/>
  <c r="C1832" i="395" s="1"/>
  <c r="B1831" i="400"/>
  <c r="I1831" i="400"/>
  <c r="F2288" i="400"/>
  <c r="F2288" i="396" s="1"/>
  <c r="F2289" i="395" s="1"/>
  <c r="F2288" i="393"/>
  <c r="J1831" i="393" l="1"/>
  <c r="I1831" i="401"/>
  <c r="H1832" i="395"/>
  <c r="H1832" i="400" s="1"/>
  <c r="H1832" i="393"/>
  <c r="D1832" i="395"/>
  <c r="D1832" i="400" s="1"/>
  <c r="D1832" i="393"/>
  <c r="C1832" i="393"/>
  <c r="G1832" i="400"/>
  <c r="G1832" i="393"/>
  <c r="F2289" i="400"/>
  <c r="F2289" i="396" s="1"/>
  <c r="F2290" i="395" s="1"/>
  <c r="F2289" i="393"/>
  <c r="B1832" i="393" l="1"/>
  <c r="B1832" i="395"/>
  <c r="C1832" i="400"/>
  <c r="E1832" i="396" s="1"/>
  <c r="F2290" i="400"/>
  <c r="F2290" i="396" s="1"/>
  <c r="F2291" i="395" s="1"/>
  <c r="F2290" i="393"/>
  <c r="E1833" i="395" l="1"/>
  <c r="E1833" i="400" s="1"/>
  <c r="E1833" i="393"/>
  <c r="H1832" i="396"/>
  <c r="G1832" i="396"/>
  <c r="D1832" i="396"/>
  <c r="I1832" i="393"/>
  <c r="I1832" i="400"/>
  <c r="B1832" i="400"/>
  <c r="C1832" i="396"/>
  <c r="C1833" i="395" s="1"/>
  <c r="F2291" i="400"/>
  <c r="F2291" i="396" s="1"/>
  <c r="F2292" i="395" s="1"/>
  <c r="F2291" i="393"/>
  <c r="J1832" i="393" l="1"/>
  <c r="I1832" i="401"/>
  <c r="G1833" i="395"/>
  <c r="G1833" i="400" s="1"/>
  <c r="G1833" i="393"/>
  <c r="H1833" i="395"/>
  <c r="H1833" i="400" s="1"/>
  <c r="H1833" i="393"/>
  <c r="D1833" i="395"/>
  <c r="D1833" i="400" s="1"/>
  <c r="D1833" i="393"/>
  <c r="C1833" i="393"/>
  <c r="F2292" i="400"/>
  <c r="F2292" i="396" s="1"/>
  <c r="F2293" i="395" s="1"/>
  <c r="F2292" i="393"/>
  <c r="B1833" i="393" l="1"/>
  <c r="C1833" i="400"/>
  <c r="E1833" i="396" s="1"/>
  <c r="B1833" i="395"/>
  <c r="F2293" i="400"/>
  <c r="F2293" i="396" s="1"/>
  <c r="F2294" i="395" s="1"/>
  <c r="F2293" i="393"/>
  <c r="I1833" i="393" l="1"/>
  <c r="E1834" i="395"/>
  <c r="E1834" i="400" s="1"/>
  <c r="E1834" i="393"/>
  <c r="G1833" i="396"/>
  <c r="H1833" i="396"/>
  <c r="H1834" i="395" s="1"/>
  <c r="I1833" i="400"/>
  <c r="B1833" i="400"/>
  <c r="C1833" i="396"/>
  <c r="C1834" i="395" s="1"/>
  <c r="D1833" i="396"/>
  <c r="D1834" i="395" s="1"/>
  <c r="F2294" i="400"/>
  <c r="F2294" i="396" s="1"/>
  <c r="F2295" i="395" s="1"/>
  <c r="F2294" i="393"/>
  <c r="J1833" i="393" l="1"/>
  <c r="I1833" i="401"/>
  <c r="G1834" i="395"/>
  <c r="G1834" i="400" s="1"/>
  <c r="G1834" i="393"/>
  <c r="C1834" i="393"/>
  <c r="D1834" i="400"/>
  <c r="D1834" i="393"/>
  <c r="H1834" i="400"/>
  <c r="H1834" i="393"/>
  <c r="F2295" i="400"/>
  <c r="F2295" i="396" s="1"/>
  <c r="F2296" i="395" s="1"/>
  <c r="F2295" i="393"/>
  <c r="B1834" i="393" l="1"/>
  <c r="C1834" i="400"/>
  <c r="D1834" i="396" s="1"/>
  <c r="D1835" i="395" s="1"/>
  <c r="B1834" i="395"/>
  <c r="F2296" i="400"/>
  <c r="F2296" i="396" s="1"/>
  <c r="F2297" i="395" s="1"/>
  <c r="F2296" i="393"/>
  <c r="G1834" i="396" l="1"/>
  <c r="H1834" i="396"/>
  <c r="I1834" i="393"/>
  <c r="D1835" i="400"/>
  <c r="D1835" i="393"/>
  <c r="E1834" i="396"/>
  <c r="E1835" i="395" s="1"/>
  <c r="I1834" i="400"/>
  <c r="C1834" i="396"/>
  <c r="C1835" i="395" s="1"/>
  <c r="B1834" i="400"/>
  <c r="F2297" i="400"/>
  <c r="F2297" i="396" s="1"/>
  <c r="F2298" i="395" s="1"/>
  <c r="F2297" i="393"/>
  <c r="J1834" i="393" l="1"/>
  <c r="I1834" i="401"/>
  <c r="H1835" i="395"/>
  <c r="H1835" i="400" s="1"/>
  <c r="H1835" i="393"/>
  <c r="G1835" i="395"/>
  <c r="G1835" i="400" s="1"/>
  <c r="G1835" i="393"/>
  <c r="E1835" i="400"/>
  <c r="E1835" i="393"/>
  <c r="C1835" i="393"/>
  <c r="F2298" i="400"/>
  <c r="F2298" i="396" s="1"/>
  <c r="F2299" i="395" s="1"/>
  <c r="F2298" i="393"/>
  <c r="B1835" i="393" l="1"/>
  <c r="C1835" i="400"/>
  <c r="E1835" i="396" s="1"/>
  <c r="B1835" i="395"/>
  <c r="F2299" i="400"/>
  <c r="F2299" i="396" s="1"/>
  <c r="F2300" i="395" s="1"/>
  <c r="F2299" i="393"/>
  <c r="I1835" i="393" l="1"/>
  <c r="E1836" i="395"/>
  <c r="E1836" i="400" s="1"/>
  <c r="E1836" i="393"/>
  <c r="H1835" i="396"/>
  <c r="G1835" i="396"/>
  <c r="G1836" i="395" s="1"/>
  <c r="C1835" i="396"/>
  <c r="C1836" i="395" s="1"/>
  <c r="B1835" i="400"/>
  <c r="I1835" i="400"/>
  <c r="D1835" i="396"/>
  <c r="D1836" i="395" s="1"/>
  <c r="F2300" i="400"/>
  <c r="F2300" i="396" s="1"/>
  <c r="F2301" i="395" s="1"/>
  <c r="F2300" i="393"/>
  <c r="J1835" i="393" l="1"/>
  <c r="I1835" i="401"/>
  <c r="H1836" i="395"/>
  <c r="H1836" i="400" s="1"/>
  <c r="H1836" i="393"/>
  <c r="C1836" i="393"/>
  <c r="D1836" i="400"/>
  <c r="D1836" i="393"/>
  <c r="G1836" i="400"/>
  <c r="G1836" i="393"/>
  <c r="F2301" i="400"/>
  <c r="F2301" i="396" s="1"/>
  <c r="F2302" i="395" s="1"/>
  <c r="F2301" i="393"/>
  <c r="B1836" i="393" l="1"/>
  <c r="C1836" i="400"/>
  <c r="G1836" i="396" s="1"/>
  <c r="B1836" i="395"/>
  <c r="F2302" i="400"/>
  <c r="F2302" i="396" s="1"/>
  <c r="F2303" i="395" s="1"/>
  <c r="F2302" i="393"/>
  <c r="H1836" i="396" l="1"/>
  <c r="H1837" i="395" s="1"/>
  <c r="H1837" i="400" s="1"/>
  <c r="G1837" i="395"/>
  <c r="G1837" i="400" s="1"/>
  <c r="G1837" i="393"/>
  <c r="I1836" i="393"/>
  <c r="D1836" i="396"/>
  <c r="D1837" i="395" s="1"/>
  <c r="B1836" i="400"/>
  <c r="C1836" i="396"/>
  <c r="C1837" i="395" s="1"/>
  <c r="I1836" i="400"/>
  <c r="E1836" i="396"/>
  <c r="E1837" i="395" s="1"/>
  <c r="F2303" i="400"/>
  <c r="F2303" i="396" s="1"/>
  <c r="F2304" i="395" s="1"/>
  <c r="F2303" i="393"/>
  <c r="J1836" i="393" l="1"/>
  <c r="I1836" i="401"/>
  <c r="H1837" i="393"/>
  <c r="C1837" i="393"/>
  <c r="E1837" i="400"/>
  <c r="E1837" i="393"/>
  <c r="D1837" i="400"/>
  <c r="D1837" i="393"/>
  <c r="F2304" i="400"/>
  <c r="F2304" i="396" s="1"/>
  <c r="F2305" i="395" s="1"/>
  <c r="F2304" i="393"/>
  <c r="B1837" i="393" l="1"/>
  <c r="C1837" i="400"/>
  <c r="H1837" i="396" s="1"/>
  <c r="B1837" i="395"/>
  <c r="F2305" i="400"/>
  <c r="F2305" i="396" s="1"/>
  <c r="F2306" i="395" s="1"/>
  <c r="F2305" i="393"/>
  <c r="H1838" i="395" l="1"/>
  <c r="H1838" i="400" s="1"/>
  <c r="H1838" i="393"/>
  <c r="I1837" i="393"/>
  <c r="G1837" i="396"/>
  <c r="G1838" i="395" s="1"/>
  <c r="C1837" i="396"/>
  <c r="C1838" i="395" s="1"/>
  <c r="B1837" i="400"/>
  <c r="I1837" i="400"/>
  <c r="D1837" i="396"/>
  <c r="D1838" i="395" s="1"/>
  <c r="E1837" i="396"/>
  <c r="E1838" i="395" s="1"/>
  <c r="F2306" i="400"/>
  <c r="F2306" i="396" s="1"/>
  <c r="F2307" i="395" s="1"/>
  <c r="F2306" i="393"/>
  <c r="J1837" i="393" l="1"/>
  <c r="I1837" i="401"/>
  <c r="E1838" i="400"/>
  <c r="E1838" i="393"/>
  <c r="D1838" i="400"/>
  <c r="D1838" i="393"/>
  <c r="C1838" i="393"/>
  <c r="G1838" i="400"/>
  <c r="G1838" i="393"/>
  <c r="F2307" i="400"/>
  <c r="F2307" i="396" s="1"/>
  <c r="F2308" i="395" s="1"/>
  <c r="F2307" i="393"/>
  <c r="B1838" i="393" l="1"/>
  <c r="C1838" i="400"/>
  <c r="B1838" i="395"/>
  <c r="F2308" i="400"/>
  <c r="F2308" i="396" s="1"/>
  <c r="F2309" i="395" s="1"/>
  <c r="F2308" i="393"/>
  <c r="E1838" i="396" l="1"/>
  <c r="E1839" i="395" s="1"/>
  <c r="E1839" i="400" s="1"/>
  <c r="H1838" i="396"/>
  <c r="I1838" i="393"/>
  <c r="G1838" i="396"/>
  <c r="G1839" i="395" s="1"/>
  <c r="I1838" i="400"/>
  <c r="C1838" i="396"/>
  <c r="C1839" i="395" s="1"/>
  <c r="B1838" i="400"/>
  <c r="D1838" i="396"/>
  <c r="D1839" i="395" s="1"/>
  <c r="F2309" i="400"/>
  <c r="F2309" i="396" s="1"/>
  <c r="F2310" i="395" s="1"/>
  <c r="F2309" i="393"/>
  <c r="J1838" i="393" l="1"/>
  <c r="I1838" i="401"/>
  <c r="E1839" i="393"/>
  <c r="H1839" i="395"/>
  <c r="H1839" i="400" s="1"/>
  <c r="H1839" i="393"/>
  <c r="D1839" i="400"/>
  <c r="D1839" i="393"/>
  <c r="C1839" i="393"/>
  <c r="G1839" i="393"/>
  <c r="G1839" i="400"/>
  <c r="F2310" i="400"/>
  <c r="F2310" i="396" s="1"/>
  <c r="F2311" i="395" s="1"/>
  <c r="F2310" i="393"/>
  <c r="B1839" i="393" l="1"/>
  <c r="C1839" i="400"/>
  <c r="H1839" i="396" s="1"/>
  <c r="B1839" i="395"/>
  <c r="F2311" i="400"/>
  <c r="F2311" i="396" s="1"/>
  <c r="F2312" i="395" s="1"/>
  <c r="F2311" i="393"/>
  <c r="D1839" i="396" l="1"/>
  <c r="D1840" i="395" s="1"/>
  <c r="D1840" i="400" s="1"/>
  <c r="H1840" i="395"/>
  <c r="H1840" i="400" s="1"/>
  <c r="H1840" i="393"/>
  <c r="I1839" i="393"/>
  <c r="D1840" i="393"/>
  <c r="G1839" i="396"/>
  <c r="G1840" i="395" s="1"/>
  <c r="I1839" i="400"/>
  <c r="C1839" i="396"/>
  <c r="C1840" i="395" s="1"/>
  <c r="B1839" i="400"/>
  <c r="E1839" i="396"/>
  <c r="E1840" i="395" s="1"/>
  <c r="F2312" i="400"/>
  <c r="F2312" i="396" s="1"/>
  <c r="F2313" i="395" s="1"/>
  <c r="F2312" i="393"/>
  <c r="J1839" i="393" l="1"/>
  <c r="I1839" i="401"/>
  <c r="E1840" i="400"/>
  <c r="E1840" i="393"/>
  <c r="G1840" i="400"/>
  <c r="G1840" i="393"/>
  <c r="C1840" i="393"/>
  <c r="F2313" i="400"/>
  <c r="F2313" i="396" s="1"/>
  <c r="F2314" i="395" s="1"/>
  <c r="F2313" i="393"/>
  <c r="B1840" i="393" l="1"/>
  <c r="C1840" i="400"/>
  <c r="B1840" i="395"/>
  <c r="F2314" i="400"/>
  <c r="F2314" i="396" s="1"/>
  <c r="F2315" i="395" s="1"/>
  <c r="F2314" i="393"/>
  <c r="E1840" i="396" l="1"/>
  <c r="E1841" i="395" s="1"/>
  <c r="E1841" i="400" s="1"/>
  <c r="H1840" i="396"/>
  <c r="I1840" i="393"/>
  <c r="G1840" i="396"/>
  <c r="G1841" i="395" s="1"/>
  <c r="I1840" i="400"/>
  <c r="B1840" i="400"/>
  <c r="C1840" i="396"/>
  <c r="C1841" i="395" s="1"/>
  <c r="D1840" i="396"/>
  <c r="D1841" i="395" s="1"/>
  <c r="F2315" i="400"/>
  <c r="F2315" i="396" s="1"/>
  <c r="F2316" i="395" s="1"/>
  <c r="F2315" i="393"/>
  <c r="J1840" i="393" l="1"/>
  <c r="I1840" i="401"/>
  <c r="E1841" i="393"/>
  <c r="H1841" i="395"/>
  <c r="H1841" i="400" s="1"/>
  <c r="H1841" i="393"/>
  <c r="C1841" i="393"/>
  <c r="D1841" i="400"/>
  <c r="D1841" i="393"/>
  <c r="G1841" i="400"/>
  <c r="G1841" i="393"/>
  <c r="F2316" i="400"/>
  <c r="F2316" i="396" s="1"/>
  <c r="F2317" i="395" s="1"/>
  <c r="F2316" i="393"/>
  <c r="B1841" i="393" l="1"/>
  <c r="C1841" i="400"/>
  <c r="D1841" i="396" s="1"/>
  <c r="D1842" i="395" s="1"/>
  <c r="B1841" i="395"/>
  <c r="F2317" i="400"/>
  <c r="F2317" i="396" s="1"/>
  <c r="F2318" i="395" s="1"/>
  <c r="F2317" i="393"/>
  <c r="H1841" i="396" l="1"/>
  <c r="G1841" i="396"/>
  <c r="I1841" i="393"/>
  <c r="I1841" i="400"/>
  <c r="B1841" i="400"/>
  <c r="C1841" i="396"/>
  <c r="C1842" i="395" s="1"/>
  <c r="E1841" i="396"/>
  <c r="E1842" i="395" s="1"/>
  <c r="D1842" i="400"/>
  <c r="D1842" i="393"/>
  <c r="F2318" i="400"/>
  <c r="F2318" i="396" s="1"/>
  <c r="F2319" i="395" s="1"/>
  <c r="F2318" i="393"/>
  <c r="J1841" i="393" l="1"/>
  <c r="I1841" i="401"/>
  <c r="G1842" i="395"/>
  <c r="G1842" i="400" s="1"/>
  <c r="G1842" i="393"/>
  <c r="H1842" i="395"/>
  <c r="H1842" i="400" s="1"/>
  <c r="H1842" i="393"/>
  <c r="C1842" i="393"/>
  <c r="E1842" i="400"/>
  <c r="E1842" i="393"/>
  <c r="F2319" i="400"/>
  <c r="F2319" i="396" s="1"/>
  <c r="F2320" i="395" s="1"/>
  <c r="F2319" i="393"/>
  <c r="B1842" i="393" l="1"/>
  <c r="B1842" i="395"/>
  <c r="C1842" i="400"/>
  <c r="H1842" i="396" s="1"/>
  <c r="F2320" i="400"/>
  <c r="F2320" i="396" s="1"/>
  <c r="F2321" i="395" s="1"/>
  <c r="F2320" i="393"/>
  <c r="H1843" i="395" l="1"/>
  <c r="H1843" i="400" s="1"/>
  <c r="H1843" i="393"/>
  <c r="E1842" i="396"/>
  <c r="I1842" i="393"/>
  <c r="I1842" i="401" s="1"/>
  <c r="G1842" i="396"/>
  <c r="G1843" i="395" s="1"/>
  <c r="I1842" i="400"/>
  <c r="C1842" i="396"/>
  <c r="C1843" i="395" s="1"/>
  <c r="B1842" i="400"/>
  <c r="D1842" i="396"/>
  <c r="D1843" i="395" s="1"/>
  <c r="F2321" i="400"/>
  <c r="F2321" i="396" s="1"/>
  <c r="F2322" i="395" s="1"/>
  <c r="F2321" i="393"/>
  <c r="J1842" i="393" l="1"/>
  <c r="I94" i="390"/>
  <c r="I94" i="398" s="1"/>
  <c r="E1843" i="395"/>
  <c r="E1843" i="400" s="1"/>
  <c r="E1843" i="393"/>
  <c r="C1843" i="393"/>
  <c r="D1843" i="400"/>
  <c r="D1843" i="393"/>
  <c r="G1843" i="400"/>
  <c r="G1843" i="393"/>
  <c r="F2322" i="400"/>
  <c r="F2322" i="396" s="1"/>
  <c r="F2323" i="395" s="1"/>
  <c r="F2322" i="393"/>
  <c r="B1843" i="393" l="1"/>
  <c r="B1843" i="395"/>
  <c r="C1843" i="400"/>
  <c r="H1843" i="396" s="1"/>
  <c r="F2323" i="400"/>
  <c r="F2323" i="396" s="1"/>
  <c r="F2324" i="395" s="1"/>
  <c r="F2323" i="393"/>
  <c r="H1844" i="395" l="1"/>
  <c r="H1844" i="400" s="1"/>
  <c r="H1844" i="393"/>
  <c r="E1843" i="396"/>
  <c r="I1843" i="393"/>
  <c r="G1843" i="396"/>
  <c r="G1844" i="395" s="1"/>
  <c r="C1843" i="396"/>
  <c r="C1844" i="395" s="1"/>
  <c r="I1843" i="400"/>
  <c r="B1843" i="400"/>
  <c r="D1843" i="396"/>
  <c r="D1844" i="395" s="1"/>
  <c r="F2324" i="400"/>
  <c r="F2324" i="396" s="1"/>
  <c r="F2325" i="395" s="1"/>
  <c r="F2324" i="393"/>
  <c r="J1843" i="393" l="1"/>
  <c r="I1843" i="401"/>
  <c r="E1844" i="395"/>
  <c r="E1844" i="400" s="1"/>
  <c r="E1844" i="393"/>
  <c r="C1844" i="393"/>
  <c r="D1844" i="400"/>
  <c r="D1844" i="393"/>
  <c r="G1844" i="400"/>
  <c r="G1844" i="393"/>
  <c r="F2325" i="400"/>
  <c r="F2325" i="396" s="1"/>
  <c r="F2326" i="395" s="1"/>
  <c r="F2325" i="393"/>
  <c r="B1844" i="393" l="1"/>
  <c r="C1844" i="400"/>
  <c r="B1844" i="395"/>
  <c r="F2326" i="400"/>
  <c r="F2326" i="396" s="1"/>
  <c r="F2327" i="395" s="1"/>
  <c r="F2326" i="393"/>
  <c r="D1844" i="396" l="1"/>
  <c r="D1845" i="395" s="1"/>
  <c r="D1845" i="400" s="1"/>
  <c r="H1844" i="396"/>
  <c r="E1844" i="396"/>
  <c r="G1844" i="396"/>
  <c r="I1844" i="393"/>
  <c r="I1844" i="400"/>
  <c r="C1844" i="396"/>
  <c r="C1845" i="395" s="1"/>
  <c r="B1844" i="400"/>
  <c r="D1845" i="393"/>
  <c r="F2327" i="400"/>
  <c r="F2327" i="396" s="1"/>
  <c r="F2328" i="395" s="1"/>
  <c r="F2327" i="393"/>
  <c r="J1844" i="393" l="1"/>
  <c r="I1844" i="401"/>
  <c r="G1845" i="395"/>
  <c r="G1845" i="400" s="1"/>
  <c r="G1845" i="393"/>
  <c r="E1845" i="395"/>
  <c r="E1845" i="400" s="1"/>
  <c r="E1845" i="393"/>
  <c r="H1845" i="395"/>
  <c r="H1845" i="400" s="1"/>
  <c r="H1845" i="393"/>
  <c r="C1845" i="393"/>
  <c r="F2328" i="400"/>
  <c r="F2328" i="396" s="1"/>
  <c r="F2329" i="395" s="1"/>
  <c r="F2328" i="393"/>
  <c r="B1845" i="393" l="1"/>
  <c r="B1845" i="395"/>
  <c r="C1845" i="400"/>
  <c r="H1845" i="396" s="1"/>
  <c r="F2329" i="400"/>
  <c r="F2329" i="396" s="1"/>
  <c r="F2330" i="395" s="1"/>
  <c r="F2329" i="393"/>
  <c r="I1845" i="393" l="1"/>
  <c r="H1846" i="395"/>
  <c r="H1846" i="400" s="1"/>
  <c r="H1846" i="393"/>
  <c r="E1845" i="396"/>
  <c r="G1845" i="396"/>
  <c r="G1846" i="395" s="1"/>
  <c r="I1845" i="400"/>
  <c r="B1845" i="400"/>
  <c r="C1845" i="396"/>
  <c r="C1846" i="395" s="1"/>
  <c r="D1845" i="396"/>
  <c r="D1846" i="395" s="1"/>
  <c r="F2330" i="400"/>
  <c r="F2330" i="396" s="1"/>
  <c r="F2331" i="395" s="1"/>
  <c r="F2330" i="393"/>
  <c r="J1845" i="393" l="1"/>
  <c r="I1845" i="401"/>
  <c r="E1846" i="395"/>
  <c r="E1846" i="400" s="1"/>
  <c r="E1846" i="393"/>
  <c r="C1846" i="393"/>
  <c r="D1846" i="400"/>
  <c r="D1846" i="393"/>
  <c r="G1846" i="400"/>
  <c r="G1846" i="393"/>
  <c r="F2331" i="400"/>
  <c r="F2331" i="396" s="1"/>
  <c r="F2332" i="395" s="1"/>
  <c r="F2331" i="393"/>
  <c r="B1846" i="393" l="1"/>
  <c r="B1846" i="395"/>
  <c r="C1846" i="400"/>
  <c r="H1846" i="396" s="1"/>
  <c r="F2332" i="400"/>
  <c r="F2332" i="396" s="1"/>
  <c r="F2333" i="395" s="1"/>
  <c r="F2332" i="393"/>
  <c r="E1846" i="396" l="1"/>
  <c r="H1847" i="395"/>
  <c r="H1847" i="400" s="1"/>
  <c r="H1847" i="393"/>
  <c r="G1846" i="396"/>
  <c r="I1846" i="393"/>
  <c r="C1846" i="396"/>
  <c r="C1847" i="395" s="1"/>
  <c r="B1846" i="400"/>
  <c r="I1846" i="400"/>
  <c r="D1846" i="396"/>
  <c r="D1847" i="395" s="1"/>
  <c r="F2333" i="400"/>
  <c r="F2333" i="396" s="1"/>
  <c r="F2334" i="395" s="1"/>
  <c r="F2333" i="393"/>
  <c r="J1846" i="393" l="1"/>
  <c r="I1846" i="401"/>
  <c r="G1847" i="395"/>
  <c r="G1847" i="400" s="1"/>
  <c r="G1847" i="393"/>
  <c r="E1847" i="395"/>
  <c r="E1847" i="400" s="1"/>
  <c r="E1847" i="393"/>
  <c r="D1847" i="400"/>
  <c r="D1847" i="393"/>
  <c r="C1847" i="393"/>
  <c r="F2334" i="400"/>
  <c r="F2334" i="396" s="1"/>
  <c r="F2335" i="395" s="1"/>
  <c r="F2334" i="393"/>
  <c r="B1847" i="393" l="1"/>
  <c r="C1847" i="400"/>
  <c r="B1847" i="395"/>
  <c r="F2335" i="400"/>
  <c r="F2335" i="396" s="1"/>
  <c r="F2336" i="395" s="1"/>
  <c r="F2335" i="393"/>
  <c r="D1847" i="396" l="1"/>
  <c r="D1848" i="395" s="1"/>
  <c r="D1848" i="400" s="1"/>
  <c r="H1847" i="396"/>
  <c r="E1847" i="396"/>
  <c r="I1847" i="393"/>
  <c r="D1848" i="393"/>
  <c r="G1847" i="396"/>
  <c r="G1848" i="395" s="1"/>
  <c r="C1847" i="396"/>
  <c r="C1848" i="395" s="1"/>
  <c r="I1847" i="400"/>
  <c r="B1847" i="400"/>
  <c r="F2336" i="400"/>
  <c r="F2336" i="396" s="1"/>
  <c r="F2337" i="395" s="1"/>
  <c r="F2336" i="393"/>
  <c r="J1847" i="393" l="1"/>
  <c r="I1847" i="401"/>
  <c r="E1848" i="395"/>
  <c r="E1848" i="400" s="1"/>
  <c r="E1848" i="393"/>
  <c r="H1848" i="395"/>
  <c r="H1848" i="400" s="1"/>
  <c r="H1848" i="393"/>
  <c r="G1848" i="400"/>
  <c r="G1848" i="393"/>
  <c r="C1848" i="393"/>
  <c r="F2337" i="400"/>
  <c r="F2337" i="396" s="1"/>
  <c r="F2338" i="395" s="1"/>
  <c r="F2337" i="393"/>
  <c r="B1848" i="393" l="1"/>
  <c r="C1848" i="400"/>
  <c r="H1848" i="396" s="1"/>
  <c r="B1848" i="395"/>
  <c r="F2338" i="400"/>
  <c r="F2338" i="396" s="1"/>
  <c r="F2339" i="395" s="1"/>
  <c r="F2338" i="393"/>
  <c r="H1849" i="395" l="1"/>
  <c r="H1849" i="400" s="1"/>
  <c r="H1849" i="393"/>
  <c r="E1848" i="396"/>
  <c r="I1848" i="393"/>
  <c r="G1848" i="396"/>
  <c r="G1849" i="395" s="1"/>
  <c r="C1848" i="396"/>
  <c r="C1849" i="395" s="1"/>
  <c r="B1848" i="400"/>
  <c r="I1848" i="400"/>
  <c r="D1848" i="396"/>
  <c r="D1849" i="395" s="1"/>
  <c r="F2339" i="400"/>
  <c r="F2339" i="396" s="1"/>
  <c r="F2340" i="395" s="1"/>
  <c r="F2339" i="393"/>
  <c r="J1848" i="393" l="1"/>
  <c r="I1848" i="401"/>
  <c r="E1849" i="395"/>
  <c r="E1849" i="400" s="1"/>
  <c r="E1849" i="393"/>
  <c r="C1849" i="393"/>
  <c r="D1849" i="400"/>
  <c r="D1849" i="393"/>
  <c r="G1849" i="400"/>
  <c r="G1849" i="393"/>
  <c r="F2340" i="400"/>
  <c r="F2340" i="396" s="1"/>
  <c r="F2341" i="395" s="1"/>
  <c r="F2340" i="393"/>
  <c r="B1849" i="393" l="1"/>
  <c r="B1849" i="395"/>
  <c r="C1849" i="400"/>
  <c r="G1849" i="396" s="1"/>
  <c r="G1850" i="395" s="1"/>
  <c r="G1850" i="400" s="1"/>
  <c r="F2341" i="400"/>
  <c r="F2341" i="396" s="1"/>
  <c r="F2342" i="395" s="1"/>
  <c r="F2341" i="393"/>
  <c r="D1849" i="396" l="1"/>
  <c r="D1850" i="395" s="1"/>
  <c r="D1850" i="400" s="1"/>
  <c r="H1849" i="396"/>
  <c r="G1850" i="393"/>
  <c r="E1849" i="396"/>
  <c r="I1849" i="393"/>
  <c r="B1849" i="400"/>
  <c r="C1849" i="396"/>
  <c r="C1850" i="395" s="1"/>
  <c r="I1849" i="400"/>
  <c r="F2342" i="400"/>
  <c r="F2342" i="396" s="1"/>
  <c r="F2343" i="395" s="1"/>
  <c r="F2342" i="393"/>
  <c r="J1849" i="393" l="1"/>
  <c r="I1849" i="401"/>
  <c r="D1850" i="393"/>
  <c r="E1850" i="395"/>
  <c r="E1850" i="400" s="1"/>
  <c r="E1850" i="393"/>
  <c r="H1850" i="395"/>
  <c r="H1850" i="400" s="1"/>
  <c r="H1850" i="393"/>
  <c r="C1850" i="393"/>
  <c r="F2343" i="400"/>
  <c r="F2343" i="396" s="1"/>
  <c r="F2344" i="395" s="1"/>
  <c r="F2343" i="393"/>
  <c r="B1850" i="393" l="1"/>
  <c r="B1850" i="395"/>
  <c r="C1850" i="400"/>
  <c r="H1850" i="396" s="1"/>
  <c r="F2344" i="400"/>
  <c r="F2344" i="396" s="1"/>
  <c r="F2345" i="395" s="1"/>
  <c r="F2344" i="393"/>
  <c r="I1850" i="393" l="1"/>
  <c r="H1851" i="395"/>
  <c r="H1851" i="400" s="1"/>
  <c r="H1851" i="393"/>
  <c r="E1850" i="396"/>
  <c r="G1850" i="396"/>
  <c r="G1851" i="395" s="1"/>
  <c r="B1850" i="400"/>
  <c r="C1850" i="396"/>
  <c r="C1851" i="395" s="1"/>
  <c r="I1850" i="400"/>
  <c r="D1850" i="396"/>
  <c r="D1851" i="395" s="1"/>
  <c r="F2345" i="400"/>
  <c r="F2345" i="396" s="1"/>
  <c r="F2346" i="395" s="1"/>
  <c r="F2345" i="393"/>
  <c r="J1850" i="393" l="1"/>
  <c r="I1850" i="401"/>
  <c r="E1851" i="395"/>
  <c r="E1851" i="400" s="1"/>
  <c r="E1851" i="393"/>
  <c r="C1851" i="393"/>
  <c r="D1851" i="400"/>
  <c r="D1851" i="393"/>
  <c r="G1851" i="393"/>
  <c r="G1851" i="400"/>
  <c r="F2346" i="400"/>
  <c r="F2346" i="396" s="1"/>
  <c r="F2347" i="395" s="1"/>
  <c r="F2346" i="393"/>
  <c r="G1851" i="396" l="1"/>
  <c r="G1852" i="395" s="1"/>
  <c r="G1852" i="400" s="1"/>
  <c r="B1851" i="393"/>
  <c r="B1851" i="395"/>
  <c r="C1851" i="400"/>
  <c r="H1851" i="396" s="1"/>
  <c r="F2347" i="400"/>
  <c r="F2347" i="396" s="1"/>
  <c r="F2348" i="395" s="1"/>
  <c r="F2347" i="393"/>
  <c r="G1852" i="393" l="1"/>
  <c r="H1852" i="395"/>
  <c r="H1852" i="400" s="1"/>
  <c r="H1852" i="393"/>
  <c r="E1851" i="396"/>
  <c r="I1851" i="393"/>
  <c r="B1851" i="400"/>
  <c r="I1851" i="400"/>
  <c r="C1851" i="396"/>
  <c r="C1852" i="395" s="1"/>
  <c r="D1851" i="396"/>
  <c r="D1852" i="395" s="1"/>
  <c r="F2348" i="400"/>
  <c r="F2348" i="396" s="1"/>
  <c r="F2349" i="395" s="1"/>
  <c r="F2348" i="393"/>
  <c r="J1851" i="393" l="1"/>
  <c r="I1851" i="401"/>
  <c r="E1852" i="395"/>
  <c r="E1852" i="400" s="1"/>
  <c r="E1852" i="393"/>
  <c r="C1852" i="393"/>
  <c r="D1852" i="400"/>
  <c r="D1852" i="393"/>
  <c r="F2349" i="400"/>
  <c r="F2349" i="396" s="1"/>
  <c r="F2350" i="395" s="1"/>
  <c r="F2349" i="393"/>
  <c r="B1852" i="393" l="1"/>
  <c r="C1852" i="400"/>
  <c r="H1852" i="396" s="1"/>
  <c r="B1852" i="395"/>
  <c r="F2350" i="400"/>
  <c r="F2350" i="396" s="1"/>
  <c r="F2351" i="395" s="1"/>
  <c r="F2350" i="393"/>
  <c r="H1853" i="395" l="1"/>
  <c r="H1853" i="400" s="1"/>
  <c r="H1853" i="396" s="1"/>
  <c r="H1853" i="393"/>
  <c r="E1852" i="396"/>
  <c r="I1852" i="393"/>
  <c r="G1852" i="396"/>
  <c r="G1853" i="395" s="1"/>
  <c r="C1852" i="396"/>
  <c r="C1853" i="395" s="1"/>
  <c r="B1852" i="400"/>
  <c r="I1852" i="400"/>
  <c r="D1852" i="396"/>
  <c r="D1853" i="395" s="1"/>
  <c r="F2351" i="400"/>
  <c r="F2351" i="396" s="1"/>
  <c r="F2352" i="395" s="1"/>
  <c r="F2351" i="393"/>
  <c r="J1852" i="393" l="1"/>
  <c r="I1852" i="401"/>
  <c r="E1853" i="395"/>
  <c r="E1853" i="400" s="1"/>
  <c r="E1853" i="393"/>
  <c r="H1854" i="395"/>
  <c r="H1854" i="400" s="1"/>
  <c r="H1854" i="396" s="1"/>
  <c r="H1854" i="393"/>
  <c r="C1853" i="393"/>
  <c r="D1853" i="400"/>
  <c r="D1853" i="393"/>
  <c r="G1853" i="400"/>
  <c r="G1853" i="393"/>
  <c r="F2352" i="400"/>
  <c r="F2352" i="396" s="1"/>
  <c r="F2353" i="395" s="1"/>
  <c r="F2352" i="393"/>
  <c r="H1855" i="395" l="1"/>
  <c r="H1855" i="400" s="1"/>
  <c r="H1855" i="396" s="1"/>
  <c r="H1855" i="393"/>
  <c r="B1853" i="393"/>
  <c r="B1853" i="395"/>
  <c r="C1853" i="400"/>
  <c r="E1853" i="396" s="1"/>
  <c r="F2353" i="400"/>
  <c r="F2353" i="396" s="1"/>
  <c r="F2354" i="395" s="1"/>
  <c r="F2353" i="393"/>
  <c r="E1854" i="395" l="1"/>
  <c r="E1854" i="400" s="1"/>
  <c r="E1854" i="393"/>
  <c r="H1856" i="395"/>
  <c r="H1856" i="400" s="1"/>
  <c r="H1856" i="396" s="1"/>
  <c r="H1856" i="393"/>
  <c r="I1853" i="393"/>
  <c r="G1853" i="396"/>
  <c r="G1854" i="395" s="1"/>
  <c r="B1853" i="400"/>
  <c r="C1853" i="396"/>
  <c r="C1854" i="395" s="1"/>
  <c r="I1853" i="400"/>
  <c r="D1853" i="396"/>
  <c r="D1854" i="395" s="1"/>
  <c r="F2354" i="400"/>
  <c r="F2354" i="396" s="1"/>
  <c r="F2355" i="395" s="1"/>
  <c r="F2354" i="393"/>
  <c r="J1853" i="393" l="1"/>
  <c r="I1853" i="401"/>
  <c r="H1857" i="395"/>
  <c r="H1857" i="400" s="1"/>
  <c r="H1857" i="396" s="1"/>
  <c r="H1857" i="393"/>
  <c r="C1854" i="393"/>
  <c r="D1854" i="400"/>
  <c r="D1854" i="393"/>
  <c r="G1854" i="393"/>
  <c r="G1854" i="400"/>
  <c r="F2355" i="400"/>
  <c r="F2355" i="396" s="1"/>
  <c r="F2356" i="395" s="1"/>
  <c r="F2355" i="393"/>
  <c r="H1858" i="395" l="1"/>
  <c r="H1858" i="400" s="1"/>
  <c r="H1858" i="396" s="1"/>
  <c r="H1858" i="393"/>
  <c r="B1854" i="393"/>
  <c r="C1854" i="400"/>
  <c r="E1854" i="396" s="1"/>
  <c r="B1854" i="395"/>
  <c r="F2356" i="400"/>
  <c r="F2356" i="396" s="1"/>
  <c r="F2357" i="395" s="1"/>
  <c r="F2356" i="393"/>
  <c r="E1855" i="395" l="1"/>
  <c r="E1855" i="400" s="1"/>
  <c r="E1855" i="393"/>
  <c r="H1859" i="395"/>
  <c r="H1859" i="400" s="1"/>
  <c r="H1859" i="396" s="1"/>
  <c r="H1859" i="393"/>
  <c r="G1854" i="396"/>
  <c r="I1854" i="393"/>
  <c r="I1854" i="400"/>
  <c r="C1854" i="396"/>
  <c r="C1855" i="395" s="1"/>
  <c r="B1854" i="400"/>
  <c r="D1854" i="396"/>
  <c r="D1855" i="395" s="1"/>
  <c r="F2357" i="400"/>
  <c r="F2357" i="396" s="1"/>
  <c r="F2358" i="395" s="1"/>
  <c r="F2357" i="393"/>
  <c r="J1854" i="393" l="1"/>
  <c r="I1854" i="401"/>
  <c r="H1860" i="395"/>
  <c r="H1860" i="400" s="1"/>
  <c r="H1860" i="393"/>
  <c r="G1855" i="395"/>
  <c r="G1855" i="400" s="1"/>
  <c r="G1855" i="393"/>
  <c r="C1855" i="393"/>
  <c r="D1855" i="400"/>
  <c r="D1855" i="393"/>
  <c r="F2358" i="400"/>
  <c r="F2358" i="396" s="1"/>
  <c r="F2359" i="395" s="1"/>
  <c r="F2358" i="393"/>
  <c r="B1855" i="393" l="1"/>
  <c r="C1855" i="400"/>
  <c r="E1855" i="396" s="1"/>
  <c r="B1855" i="395"/>
  <c r="F2359" i="400"/>
  <c r="F2359" i="396" s="1"/>
  <c r="F2360" i="395" s="1"/>
  <c r="F2359" i="393"/>
  <c r="E1856" i="395" l="1"/>
  <c r="E1856" i="400" s="1"/>
  <c r="E1856" i="393"/>
  <c r="G1855" i="396"/>
  <c r="I1855" i="393"/>
  <c r="D1855" i="396"/>
  <c r="D1856" i="395" s="1"/>
  <c r="C1855" i="396"/>
  <c r="C1856" i="395" s="1"/>
  <c r="I1855" i="400"/>
  <c r="B1855" i="400"/>
  <c r="F2360" i="400"/>
  <c r="F2360" i="396" s="1"/>
  <c r="F2361" i="395" s="1"/>
  <c r="F2360" i="393"/>
  <c r="J1855" i="393" l="1"/>
  <c r="I1855" i="401"/>
  <c r="G1856" i="395"/>
  <c r="G1856" i="400" s="1"/>
  <c r="G1856" i="393"/>
  <c r="C1856" i="393"/>
  <c r="D1856" i="400"/>
  <c r="D1856" i="393"/>
  <c r="F2361" i="400"/>
  <c r="F2361" i="396" s="1"/>
  <c r="F2362" i="395" s="1"/>
  <c r="F2361" i="393"/>
  <c r="B1856" i="393" l="1"/>
  <c r="B1856" i="395"/>
  <c r="C1856" i="400"/>
  <c r="G1856" i="396" s="1"/>
  <c r="F2362" i="400"/>
  <c r="F2362" i="396" s="1"/>
  <c r="F2363" i="395" s="1"/>
  <c r="F2362" i="393"/>
  <c r="G1857" i="395" l="1"/>
  <c r="G1857" i="400" s="1"/>
  <c r="G1857" i="393"/>
  <c r="I1856" i="393"/>
  <c r="E1856" i="396"/>
  <c r="E1857" i="395" s="1"/>
  <c r="B1856" i="400"/>
  <c r="I1856" i="400"/>
  <c r="C1856" i="396"/>
  <c r="C1857" i="395" s="1"/>
  <c r="D1856" i="396"/>
  <c r="D1857" i="395" s="1"/>
  <c r="F2363" i="400"/>
  <c r="F2363" i="396" s="1"/>
  <c r="F2364" i="395" s="1"/>
  <c r="F2363" i="393"/>
  <c r="J1856" i="393" l="1"/>
  <c r="I1856" i="401"/>
  <c r="C1857" i="393"/>
  <c r="D1857" i="400"/>
  <c r="D1857" i="393"/>
  <c r="E1857" i="400"/>
  <c r="E1857" i="393"/>
  <c r="F2364" i="400"/>
  <c r="F2364" i="396" s="1"/>
  <c r="F2365" i="395" s="1"/>
  <c r="F2364" i="393"/>
  <c r="B1857" i="393" l="1"/>
  <c r="C1857" i="400"/>
  <c r="E1857" i="396" s="1"/>
  <c r="B1857" i="395"/>
  <c r="F2365" i="400"/>
  <c r="F2365" i="396" s="1"/>
  <c r="F2366" i="395" s="1"/>
  <c r="F2365" i="393"/>
  <c r="E1858" i="395" l="1"/>
  <c r="E1858" i="400" s="1"/>
  <c r="E1858" i="393"/>
  <c r="I1857" i="393"/>
  <c r="G1857" i="396"/>
  <c r="G1858" i="395" s="1"/>
  <c r="I1857" i="400"/>
  <c r="C1857" i="396"/>
  <c r="C1858" i="395" s="1"/>
  <c r="B1857" i="400"/>
  <c r="D1857" i="396"/>
  <c r="D1858" i="395" s="1"/>
  <c r="F2366" i="400"/>
  <c r="F2366" i="396" s="1"/>
  <c r="F2367" i="395" s="1"/>
  <c r="F2366" i="393"/>
  <c r="J1857" i="393" l="1"/>
  <c r="I1857" i="401"/>
  <c r="C1858" i="393"/>
  <c r="D1858" i="400"/>
  <c r="D1858" i="393"/>
  <c r="G1858" i="400"/>
  <c r="G1858" i="393"/>
  <c r="F2367" i="400"/>
  <c r="F2367" i="396" s="1"/>
  <c r="F2368" i="395" s="1"/>
  <c r="F2367" i="393"/>
  <c r="B1858" i="393" l="1"/>
  <c r="B1858" i="395"/>
  <c r="C1858" i="400"/>
  <c r="E1858" i="396" s="1"/>
  <c r="F2368" i="400"/>
  <c r="F2368" i="396" s="1"/>
  <c r="F2369" i="395" s="1"/>
  <c r="F2368" i="393"/>
  <c r="E1859" i="395" l="1"/>
  <c r="E1859" i="400" s="1"/>
  <c r="E1859" i="393"/>
  <c r="G1858" i="396"/>
  <c r="I1858" i="393"/>
  <c r="B1858" i="400"/>
  <c r="I1858" i="400"/>
  <c r="C1858" i="396"/>
  <c r="C1859" i="395" s="1"/>
  <c r="D1858" i="396"/>
  <c r="D1859" i="395" s="1"/>
  <c r="F2369" i="400"/>
  <c r="F2369" i="396" s="1"/>
  <c r="F2370" i="395" s="1"/>
  <c r="F2369" i="393"/>
  <c r="J1858" i="393" l="1"/>
  <c r="I1858" i="401"/>
  <c r="G1859" i="395"/>
  <c r="G1859" i="400" s="1"/>
  <c r="G1859" i="393"/>
  <c r="C1859" i="393"/>
  <c r="D1859" i="400"/>
  <c r="D1859" i="393"/>
  <c r="F2370" i="400"/>
  <c r="F2370" i="396" s="1"/>
  <c r="F2371" i="395" s="1"/>
  <c r="F2370" i="393"/>
  <c r="B1859" i="393" l="1"/>
  <c r="B1859" i="395"/>
  <c r="C1859" i="400"/>
  <c r="E1859" i="396" s="1"/>
  <c r="F2371" i="400"/>
  <c r="F2371" i="396" s="1"/>
  <c r="F2372" i="395" s="1"/>
  <c r="F2371" i="393"/>
  <c r="E1860" i="395" l="1"/>
  <c r="E1860" i="400" s="1"/>
  <c r="E1860" i="393"/>
  <c r="I1859" i="393"/>
  <c r="G1859" i="396"/>
  <c r="G1860" i="395" s="1"/>
  <c r="C1859" i="396"/>
  <c r="C1860" i="395" s="1"/>
  <c r="I1859" i="400"/>
  <c r="B1859" i="400"/>
  <c r="D1859" i="396"/>
  <c r="D1860" i="395" s="1"/>
  <c r="F2372" i="400"/>
  <c r="F2372" i="396" s="1"/>
  <c r="F2373" i="395" s="1"/>
  <c r="F2372" i="393"/>
  <c r="J1859" i="393" l="1"/>
  <c r="I1859" i="401"/>
  <c r="D1860" i="400"/>
  <c r="D1860" i="393"/>
  <c r="C1860" i="393"/>
  <c r="G1860" i="400"/>
  <c r="G1860" i="393"/>
  <c r="F2373" i="400"/>
  <c r="F2373" i="396" s="1"/>
  <c r="F2374" i="395" s="1"/>
  <c r="F2373" i="393"/>
  <c r="B1860" i="393" l="1"/>
  <c r="B1860" i="395"/>
  <c r="C1860" i="400"/>
  <c r="E1860" i="396" s="1"/>
  <c r="F2374" i="400"/>
  <c r="F2374" i="396" s="1"/>
  <c r="F2375" i="395" s="1"/>
  <c r="F2374" i="393"/>
  <c r="E1861" i="395" l="1"/>
  <c r="E1861" i="400" s="1"/>
  <c r="E1861" i="393"/>
  <c r="D1860" i="396"/>
  <c r="G1860" i="396"/>
  <c r="I1860" i="393"/>
  <c r="H1860" i="396"/>
  <c r="H1861" i="395" s="1"/>
  <c r="B1860" i="400"/>
  <c r="I1860" i="400"/>
  <c r="C1860" i="396"/>
  <c r="C1861" i="395" s="1"/>
  <c r="F2375" i="400"/>
  <c r="F2375" i="396" s="1"/>
  <c r="F2376" i="395" s="1"/>
  <c r="F2375" i="393"/>
  <c r="J1860" i="393" l="1"/>
  <c r="I1860" i="401"/>
  <c r="G1861" i="395"/>
  <c r="G1861" i="400" s="1"/>
  <c r="G1861" i="393"/>
  <c r="D1861" i="395"/>
  <c r="D1861" i="400" s="1"/>
  <c r="D1861" i="393"/>
  <c r="H1861" i="400"/>
  <c r="H1861" i="396" s="1"/>
  <c r="H1862" i="395" s="1"/>
  <c r="H1861" i="393"/>
  <c r="C1861" i="393"/>
  <c r="F2376" i="400"/>
  <c r="F2376" i="396" s="1"/>
  <c r="F2377" i="395" s="1"/>
  <c r="F2376" i="393"/>
  <c r="C1861" i="400" l="1"/>
  <c r="E1861" i="396" s="1"/>
  <c r="B1861" i="395"/>
  <c r="H1862" i="400"/>
  <c r="H1862" i="393"/>
  <c r="B1861" i="393"/>
  <c r="F2377" i="400"/>
  <c r="F2377" i="396" s="1"/>
  <c r="F2378" i="395" s="1"/>
  <c r="F2377" i="393"/>
  <c r="E1862" i="395" l="1"/>
  <c r="E1862" i="400" s="1"/>
  <c r="E1862" i="393"/>
  <c r="I1861" i="393"/>
  <c r="G1861" i="396"/>
  <c r="G1862" i="395" s="1"/>
  <c r="C1861" i="396"/>
  <c r="C1862" i="395" s="1"/>
  <c r="B1861" i="400"/>
  <c r="I1861" i="400"/>
  <c r="D1861" i="396"/>
  <c r="D1862" i="395" s="1"/>
  <c r="F2378" i="400"/>
  <c r="F2378" i="396" s="1"/>
  <c r="F2379" i="395" s="1"/>
  <c r="F2378" i="393"/>
  <c r="J1861" i="393" l="1"/>
  <c r="I1861" i="401"/>
  <c r="C1862" i="393"/>
  <c r="D1862" i="400"/>
  <c r="D1862" i="393"/>
  <c r="G1862" i="400"/>
  <c r="G1862" i="393"/>
  <c r="F2379" i="400"/>
  <c r="F2379" i="396" s="1"/>
  <c r="F2380" i="395" s="1"/>
  <c r="F2379" i="393"/>
  <c r="C1862" i="400" l="1"/>
  <c r="B1862" i="395"/>
  <c r="B1862" i="393"/>
  <c r="F2380" i="400"/>
  <c r="F2380" i="396" s="1"/>
  <c r="F2381" i="395" s="1"/>
  <c r="F2380" i="393"/>
  <c r="H1862" i="396" l="1"/>
  <c r="E1862" i="396"/>
  <c r="D1862" i="396"/>
  <c r="I1862" i="393"/>
  <c r="G1862" i="396"/>
  <c r="G1863" i="395" s="1"/>
  <c r="C1862" i="396"/>
  <c r="C1863" i="395" s="1"/>
  <c r="I1862" i="400"/>
  <c r="B1862" i="400"/>
  <c r="F2381" i="400"/>
  <c r="F2381" i="396" s="1"/>
  <c r="F2382" i="395" s="1"/>
  <c r="F2381" i="393"/>
  <c r="J1862" i="393" l="1"/>
  <c r="I1862" i="401"/>
  <c r="D1863" i="395"/>
  <c r="D1863" i="400" s="1"/>
  <c r="D1863" i="393"/>
  <c r="E1863" i="395"/>
  <c r="E1863" i="400" s="1"/>
  <c r="E1863" i="393"/>
  <c r="H1863" i="395"/>
  <c r="H1863" i="400" s="1"/>
  <c r="H1863" i="393"/>
  <c r="C1863" i="393"/>
  <c r="G1863" i="400"/>
  <c r="G1863" i="393"/>
  <c r="F2382" i="400"/>
  <c r="F2382" i="396" s="1"/>
  <c r="F2383" i="395" s="1"/>
  <c r="F2382" i="393"/>
  <c r="B1863" i="393" l="1"/>
  <c r="B1863" i="395"/>
  <c r="C1863" i="400"/>
  <c r="H1863" i="396" s="1"/>
  <c r="F2383" i="400"/>
  <c r="F2383" i="396" s="1"/>
  <c r="F2384" i="395" s="1"/>
  <c r="F2383" i="393"/>
  <c r="H1864" i="395" l="1"/>
  <c r="H1864" i="400" s="1"/>
  <c r="H1864" i="393"/>
  <c r="D1863" i="396"/>
  <c r="E1863" i="396"/>
  <c r="I1863" i="393"/>
  <c r="G1863" i="396"/>
  <c r="G1864" i="395" s="1"/>
  <c r="I1863" i="400"/>
  <c r="B1863" i="400"/>
  <c r="C1863" i="396"/>
  <c r="C1864" i="395" s="1"/>
  <c r="F2384" i="400"/>
  <c r="F2384" i="396" s="1"/>
  <c r="F2385" i="395" s="1"/>
  <c r="F2384" i="393"/>
  <c r="J1863" i="393" l="1"/>
  <c r="I1863" i="401"/>
  <c r="E1864" i="395"/>
  <c r="E1864" i="400" s="1"/>
  <c r="E1864" i="393"/>
  <c r="D1864" i="395"/>
  <c r="D1864" i="400" s="1"/>
  <c r="D1864" i="393"/>
  <c r="G1864" i="400"/>
  <c r="G1864" i="393"/>
  <c r="C1864" i="393"/>
  <c r="F2385" i="400"/>
  <c r="F2385" i="396" s="1"/>
  <c r="F2386" i="395" s="1"/>
  <c r="F2385" i="393"/>
  <c r="B1864" i="393" l="1"/>
  <c r="C1864" i="400"/>
  <c r="H1864" i="396" s="1"/>
  <c r="B1864" i="395"/>
  <c r="F2386" i="400"/>
  <c r="F2386" i="396" s="1"/>
  <c r="F2387" i="395" s="1"/>
  <c r="F2386" i="393"/>
  <c r="H1865" i="395" l="1"/>
  <c r="H1865" i="400" s="1"/>
  <c r="H1865" i="393"/>
  <c r="E1864" i="396"/>
  <c r="G1864" i="396"/>
  <c r="D1864" i="396"/>
  <c r="I1864" i="393"/>
  <c r="B1864" i="400"/>
  <c r="I1864" i="400"/>
  <c r="C1864" i="396"/>
  <c r="C1865" i="395" s="1"/>
  <c r="F2387" i="400"/>
  <c r="F2387" i="396" s="1"/>
  <c r="F2388" i="395" s="1"/>
  <c r="F2387" i="393"/>
  <c r="J1864" i="393" l="1"/>
  <c r="I1864" i="401"/>
  <c r="D1865" i="395"/>
  <c r="D1865" i="400" s="1"/>
  <c r="D1865" i="393"/>
  <c r="G1865" i="395"/>
  <c r="G1865" i="400" s="1"/>
  <c r="G1865" i="393"/>
  <c r="E1865" i="395"/>
  <c r="E1865" i="400" s="1"/>
  <c r="E1865" i="393"/>
  <c r="C1865" i="393"/>
  <c r="F2388" i="400"/>
  <c r="F2388" i="396" s="1"/>
  <c r="F2389" i="395" s="1"/>
  <c r="F2388" i="393"/>
  <c r="B1865" i="393" l="1"/>
  <c r="C1865" i="400"/>
  <c r="H1865" i="396" s="1"/>
  <c r="B1865" i="395"/>
  <c r="F2389" i="400"/>
  <c r="F2389" i="396" s="1"/>
  <c r="F2390" i="395" s="1"/>
  <c r="F2389" i="393"/>
  <c r="G1865" i="396" l="1"/>
  <c r="G1866" i="393" s="1"/>
  <c r="I1865" i="393"/>
  <c r="H1866" i="395"/>
  <c r="H1866" i="400" s="1"/>
  <c r="H1866" i="393"/>
  <c r="E1865" i="396"/>
  <c r="D1865" i="396"/>
  <c r="D1866" i="395" s="1"/>
  <c r="B1865" i="400"/>
  <c r="I1865" i="400"/>
  <c r="C1865" i="396"/>
  <c r="C1866" i="395" s="1"/>
  <c r="F2390" i="400"/>
  <c r="F2390" i="396" s="1"/>
  <c r="F2391" i="395" s="1"/>
  <c r="F2390" i="393"/>
  <c r="I95" i="390" l="1"/>
  <c r="I1865" i="401"/>
  <c r="G1866" i="395"/>
  <c r="G1866" i="400" s="1"/>
  <c r="J1865" i="393"/>
  <c r="I95" i="398"/>
  <c r="E1866" i="395"/>
  <c r="E1866" i="400" s="1"/>
  <c r="E1866" i="393"/>
  <c r="C1866" i="393"/>
  <c r="D1866" i="400"/>
  <c r="D1866" i="393"/>
  <c r="F2391" i="400"/>
  <c r="F2391" i="396" s="1"/>
  <c r="F2392" i="395" s="1"/>
  <c r="F2391" i="393"/>
  <c r="B1866" i="393" l="1"/>
  <c r="C1866" i="400"/>
  <c r="H1866" i="396" s="1"/>
  <c r="B1866" i="395"/>
  <c r="F2392" i="400"/>
  <c r="F2392" i="396" s="1"/>
  <c r="F2393" i="395" s="1"/>
  <c r="F2392" i="393"/>
  <c r="H1867" i="395" l="1"/>
  <c r="H1867" i="400" s="1"/>
  <c r="H1867" i="396" s="1"/>
  <c r="H1867" i="393"/>
  <c r="E1866" i="396"/>
  <c r="D1866" i="396"/>
  <c r="I1866" i="393"/>
  <c r="G1866" i="396"/>
  <c r="G1867" i="395" s="1"/>
  <c r="C1866" i="396"/>
  <c r="C1867" i="395" s="1"/>
  <c r="B1866" i="400"/>
  <c r="I1866" i="400"/>
  <c r="F2393" i="400"/>
  <c r="F2393" i="396" s="1"/>
  <c r="F2394" i="395" s="1"/>
  <c r="F2393" i="393"/>
  <c r="J1866" i="393" l="1"/>
  <c r="I1866" i="401"/>
  <c r="D1867" i="395"/>
  <c r="D1867" i="400" s="1"/>
  <c r="D1867" i="393"/>
  <c r="E1867" i="395"/>
  <c r="E1867" i="400" s="1"/>
  <c r="E1867" i="393"/>
  <c r="H1868" i="395"/>
  <c r="H1868" i="400" s="1"/>
  <c r="H1868" i="396" s="1"/>
  <c r="H1868" i="393"/>
  <c r="C1867" i="393"/>
  <c r="G1867" i="400"/>
  <c r="G1867" i="393"/>
  <c r="F2394" i="400"/>
  <c r="F2394" i="396" s="1"/>
  <c r="F2395" i="395" s="1"/>
  <c r="F2394" i="393"/>
  <c r="H1869" i="395" l="1"/>
  <c r="H1869" i="400" s="1"/>
  <c r="H1869" i="396" s="1"/>
  <c r="H1869" i="393"/>
  <c r="B1867" i="393"/>
  <c r="C1867" i="400"/>
  <c r="E1867" i="396" s="1"/>
  <c r="B1867" i="395"/>
  <c r="F2395" i="400"/>
  <c r="F2395" i="396" s="1"/>
  <c r="F2396" i="395" s="1"/>
  <c r="F2395" i="393"/>
  <c r="E1868" i="395" l="1"/>
  <c r="E1868" i="400" s="1"/>
  <c r="E1868" i="393"/>
  <c r="D1867" i="396"/>
  <c r="H1870" i="395"/>
  <c r="H1870" i="400" s="1"/>
  <c r="H1870" i="396" s="1"/>
  <c r="H1870" i="393"/>
  <c r="I1867" i="393"/>
  <c r="G1867" i="396"/>
  <c r="G1868" i="395" s="1"/>
  <c r="I1867" i="400"/>
  <c r="B1867" i="400"/>
  <c r="C1867" i="396"/>
  <c r="C1868" i="395" s="1"/>
  <c r="F2396" i="400"/>
  <c r="F2396" i="396" s="1"/>
  <c r="F2397" i="395" s="1"/>
  <c r="F2396" i="393"/>
  <c r="J1867" i="393" l="1"/>
  <c r="I1867" i="401"/>
  <c r="H1871" i="395"/>
  <c r="H1871" i="400" s="1"/>
  <c r="H1871" i="396" s="1"/>
  <c r="H1871" i="393"/>
  <c r="D1868" i="395"/>
  <c r="D1868" i="400" s="1"/>
  <c r="D1868" i="393"/>
  <c r="C1868" i="393"/>
  <c r="G1868" i="393"/>
  <c r="G1868" i="400"/>
  <c r="F2397" i="400"/>
  <c r="F2397" i="396" s="1"/>
  <c r="F2398" i="395" s="1"/>
  <c r="F2397" i="393"/>
  <c r="H1872" i="395" l="1"/>
  <c r="H1872" i="400" s="1"/>
  <c r="H1872" i="393"/>
  <c r="B1868" i="393"/>
  <c r="B1868" i="395"/>
  <c r="C1868" i="400"/>
  <c r="E1868" i="396" s="1"/>
  <c r="F2398" i="400"/>
  <c r="F2398" i="396" s="1"/>
  <c r="F2399" i="395" s="1"/>
  <c r="F2398" i="393"/>
  <c r="E1869" i="395" l="1"/>
  <c r="E1869" i="400" s="1"/>
  <c r="E1869" i="393"/>
  <c r="D1868" i="396"/>
  <c r="I1868" i="393"/>
  <c r="G1868" i="396"/>
  <c r="G1869" i="395" s="1"/>
  <c r="I1868" i="400"/>
  <c r="B1868" i="400"/>
  <c r="C1868" i="396"/>
  <c r="C1869" i="395" s="1"/>
  <c r="F2399" i="400"/>
  <c r="F2399" i="396" s="1"/>
  <c r="F2400" i="395" s="1"/>
  <c r="F2399" i="393"/>
  <c r="J1868" i="393" l="1"/>
  <c r="I1868" i="401"/>
  <c r="D1869" i="395"/>
  <c r="D1869" i="400" s="1"/>
  <c r="D1869" i="393"/>
  <c r="C1869" i="393"/>
  <c r="G1869" i="400"/>
  <c r="G1869" i="393"/>
  <c r="F2400" i="400"/>
  <c r="F2400" i="396" s="1"/>
  <c r="F2401" i="395" s="1"/>
  <c r="F2400" i="393"/>
  <c r="B1869" i="393" l="1"/>
  <c r="C1869" i="400"/>
  <c r="E1869" i="396" s="1"/>
  <c r="B1869" i="395"/>
  <c r="F2401" i="400"/>
  <c r="F2401" i="396" s="1"/>
  <c r="F2402" i="395" s="1"/>
  <c r="F2401" i="393"/>
  <c r="E1870" i="395" l="1"/>
  <c r="E1870" i="400" s="1"/>
  <c r="E1870" i="393"/>
  <c r="D1869" i="396"/>
  <c r="I1869" i="393"/>
  <c r="G1869" i="396"/>
  <c r="G1870" i="395" s="1"/>
  <c r="C1869" i="396"/>
  <c r="C1870" i="395" s="1"/>
  <c r="B1869" i="400"/>
  <c r="I1869" i="400"/>
  <c r="F2402" i="400"/>
  <c r="F2402" i="396" s="1"/>
  <c r="F2403" i="395" s="1"/>
  <c r="F2402" i="393"/>
  <c r="J1869" i="393" l="1"/>
  <c r="I1869" i="401"/>
  <c r="D1870" i="395"/>
  <c r="D1870" i="400" s="1"/>
  <c r="D1870" i="393"/>
  <c r="C1870" i="393"/>
  <c r="G1870" i="393"/>
  <c r="G1870" i="400"/>
  <c r="F2403" i="400"/>
  <c r="F2403" i="396" s="1"/>
  <c r="F2404" i="395" s="1"/>
  <c r="F2403" i="393"/>
  <c r="B1870" i="393" l="1"/>
  <c r="B1870" i="395"/>
  <c r="C1870" i="400"/>
  <c r="E1870" i="396" s="1"/>
  <c r="F2404" i="400"/>
  <c r="F2404" i="396" s="1"/>
  <c r="F2405" i="395" s="1"/>
  <c r="F2404" i="393"/>
  <c r="D1870" i="396" l="1"/>
  <c r="E1871" i="395"/>
  <c r="E1871" i="400" s="1"/>
  <c r="E1871" i="393"/>
  <c r="D1871" i="395"/>
  <c r="D1871" i="400" s="1"/>
  <c r="D1871" i="393"/>
  <c r="I1870" i="393"/>
  <c r="G1870" i="396"/>
  <c r="G1871" i="395" s="1"/>
  <c r="I1870" i="400"/>
  <c r="C1870" i="396"/>
  <c r="C1871" i="395" s="1"/>
  <c r="B1870" i="400"/>
  <c r="F2405" i="400"/>
  <c r="F2405" i="393"/>
  <c r="J1870" i="393" l="1"/>
  <c r="I1870" i="401"/>
  <c r="C1871" i="393"/>
  <c r="G1871" i="393"/>
  <c r="G1871" i="400"/>
  <c r="B1871" i="393" l="1"/>
  <c r="B1871" i="395"/>
  <c r="C1871" i="400"/>
  <c r="D1871" i="396" l="1"/>
  <c r="E1871" i="396"/>
  <c r="G1871" i="396"/>
  <c r="I1871" i="393"/>
  <c r="I1871" i="400"/>
  <c r="B1871" i="400"/>
  <c r="C1871" i="396"/>
  <c r="C1872" i="395" s="1"/>
  <c r="J1871" i="393" l="1"/>
  <c r="I1871" i="401"/>
  <c r="G1872" i="395"/>
  <c r="G1872" i="400" s="1"/>
  <c r="G1872" i="393"/>
  <c r="E1872" i="395"/>
  <c r="E1872" i="400" s="1"/>
  <c r="E1872" i="393"/>
  <c r="D1872" i="395"/>
  <c r="D1872" i="400" s="1"/>
  <c r="D1872" i="393"/>
  <c r="C1872" i="393"/>
  <c r="B1872" i="393" l="1"/>
  <c r="B1872" i="395"/>
  <c r="C1872" i="400"/>
  <c r="G1872" i="396" s="1"/>
  <c r="D1872" i="396" l="1"/>
  <c r="D1873" i="393" s="1"/>
  <c r="I1872" i="393"/>
  <c r="G1873" i="395"/>
  <c r="G1873" i="400" s="1"/>
  <c r="G1873" i="393"/>
  <c r="D1873" i="395"/>
  <c r="D1873" i="400" s="1"/>
  <c r="H1872" i="396"/>
  <c r="H1873" i="395" s="1"/>
  <c r="C1872" i="396"/>
  <c r="C1873" i="395" s="1"/>
  <c r="I1872" i="400"/>
  <c r="B1872" i="400"/>
  <c r="E1872" i="396"/>
  <c r="E1873" i="395" s="1"/>
  <c r="J1872" i="393" l="1"/>
  <c r="I1872" i="401"/>
  <c r="C1873" i="393"/>
  <c r="E1873" i="400"/>
  <c r="E1873" i="393"/>
  <c r="H1873" i="400"/>
  <c r="H1873" i="396" s="1"/>
  <c r="H1874" i="395" s="1"/>
  <c r="H1873" i="393"/>
  <c r="B1873" i="393" l="1"/>
  <c r="B1873" i="395"/>
  <c r="C1873" i="400"/>
  <c r="D1873" i="396" s="1"/>
  <c r="H1874" i="400"/>
  <c r="H1874" i="396" s="1"/>
  <c r="H1875" i="395" s="1"/>
  <c r="H1874" i="393"/>
  <c r="D1874" i="395" l="1"/>
  <c r="D1874" i="400" s="1"/>
  <c r="D1874" i="393"/>
  <c r="I1873" i="393"/>
  <c r="G1873" i="396"/>
  <c r="G1874" i="395" s="1"/>
  <c r="C1873" i="396"/>
  <c r="C1874" i="395" s="1"/>
  <c r="I1873" i="400"/>
  <c r="B1873" i="400"/>
  <c r="H1875" i="400"/>
  <c r="H1875" i="396" s="1"/>
  <c r="H1876" i="395" s="1"/>
  <c r="H1875" i="393"/>
  <c r="E1873" i="396"/>
  <c r="E1874" i="395" s="1"/>
  <c r="J1873" i="393" l="1"/>
  <c r="I1873" i="401"/>
  <c r="E1874" i="400"/>
  <c r="E1874" i="393"/>
  <c r="C1874" i="393"/>
  <c r="H1876" i="400"/>
  <c r="H1876" i="396" s="1"/>
  <c r="H1877" i="395" s="1"/>
  <c r="H1876" i="393"/>
  <c r="G1874" i="400"/>
  <c r="G1874" i="393"/>
  <c r="H1877" i="400" l="1"/>
  <c r="H1877" i="396" s="1"/>
  <c r="H1878" i="395" s="1"/>
  <c r="H1877" i="393"/>
  <c r="B1874" i="393"/>
  <c r="C1874" i="400"/>
  <c r="D1874" i="396" s="1"/>
  <c r="B1874" i="395"/>
  <c r="E1874" i="396" l="1"/>
  <c r="D1875" i="395"/>
  <c r="D1875" i="400" s="1"/>
  <c r="D1875" i="393"/>
  <c r="I1874" i="393"/>
  <c r="G1874" i="396"/>
  <c r="G1875" i="395" s="1"/>
  <c r="C1874" i="396"/>
  <c r="C1875" i="395" s="1"/>
  <c r="B1874" i="400"/>
  <c r="I1874" i="400"/>
  <c r="H1878" i="400"/>
  <c r="H1878" i="396" s="1"/>
  <c r="H1879" i="395" s="1"/>
  <c r="H1878" i="393"/>
  <c r="J1874" i="393" l="1"/>
  <c r="I1874" i="401"/>
  <c r="E1875" i="395"/>
  <c r="E1875" i="400" s="1"/>
  <c r="E1875" i="393"/>
  <c r="H1879" i="400"/>
  <c r="H1879" i="396" s="1"/>
  <c r="H1880" i="395" s="1"/>
  <c r="H1879" i="393"/>
  <c r="C1875" i="393"/>
  <c r="G1875" i="400"/>
  <c r="G1875" i="393"/>
  <c r="B1875" i="393" l="1"/>
  <c r="B1875" i="395"/>
  <c r="C1875" i="400"/>
  <c r="D1875" i="396" s="1"/>
  <c r="H1880" i="400"/>
  <c r="H1880" i="396" s="1"/>
  <c r="H1881" i="395" s="1"/>
  <c r="H1880" i="393"/>
  <c r="D1876" i="395" l="1"/>
  <c r="D1876" i="400" s="1"/>
  <c r="D1876" i="393"/>
  <c r="G1875" i="396"/>
  <c r="E1875" i="396"/>
  <c r="I1875" i="393"/>
  <c r="H1881" i="400"/>
  <c r="H1881" i="396" s="1"/>
  <c r="H1882" i="395" s="1"/>
  <c r="H1881" i="393"/>
  <c r="I1875" i="400"/>
  <c r="C1875" i="396"/>
  <c r="C1876" i="395" s="1"/>
  <c r="B1875" i="400"/>
  <c r="J1875" i="393" l="1"/>
  <c r="I1875" i="401"/>
  <c r="E1876" i="395"/>
  <c r="E1876" i="400" s="1"/>
  <c r="E1876" i="393"/>
  <c r="G1876" i="395"/>
  <c r="G1876" i="400" s="1"/>
  <c r="G1876" i="393"/>
  <c r="H1882" i="400"/>
  <c r="H1882" i="396" s="1"/>
  <c r="H1883" i="395" s="1"/>
  <c r="H1882" i="393"/>
  <c r="C1876" i="393"/>
  <c r="B1876" i="393" l="1"/>
  <c r="H1883" i="400"/>
  <c r="H1883" i="396" s="1"/>
  <c r="H1884" i="395" s="1"/>
  <c r="H1883" i="393"/>
  <c r="B1876" i="395"/>
  <c r="C1876" i="400"/>
  <c r="D1876" i="396" s="1"/>
  <c r="I1876" i="393" l="1"/>
  <c r="D1877" i="395"/>
  <c r="D1877" i="400" s="1"/>
  <c r="D1877" i="393"/>
  <c r="E1876" i="396"/>
  <c r="G1876" i="396"/>
  <c r="G1877" i="395" s="1"/>
  <c r="I1876" i="400"/>
  <c r="C1876" i="396"/>
  <c r="C1877" i="395" s="1"/>
  <c r="B1876" i="400"/>
  <c r="H1884" i="400"/>
  <c r="H1884" i="396" s="1"/>
  <c r="H1885" i="395" s="1"/>
  <c r="H1884" i="393"/>
  <c r="J1876" i="393" l="1"/>
  <c r="I1876" i="401"/>
  <c r="E1877" i="395"/>
  <c r="E1877" i="400" s="1"/>
  <c r="E1877" i="393"/>
  <c r="H1885" i="400"/>
  <c r="H1885" i="396" s="1"/>
  <c r="H1886" i="395" s="1"/>
  <c r="H1885" i="393"/>
  <c r="C1877" i="393"/>
  <c r="G1877" i="400"/>
  <c r="G1877" i="393"/>
  <c r="B1877" i="393" l="1"/>
  <c r="B1877" i="395"/>
  <c r="C1877" i="400"/>
  <c r="D1877" i="396" s="1"/>
  <c r="H1886" i="400"/>
  <c r="H1886" i="396" s="1"/>
  <c r="H1887" i="395" s="1"/>
  <c r="H1886" i="393"/>
  <c r="D1878" i="395" l="1"/>
  <c r="D1878" i="400" s="1"/>
  <c r="D1878" i="393"/>
  <c r="E1877" i="396"/>
  <c r="I1877" i="393"/>
  <c r="G1877" i="396"/>
  <c r="G1878" i="395" s="1"/>
  <c r="B1877" i="400"/>
  <c r="I1877" i="400"/>
  <c r="C1877" i="396"/>
  <c r="C1878" i="395" s="1"/>
  <c r="H1887" i="400"/>
  <c r="H1887" i="396" s="1"/>
  <c r="H1888" i="395" s="1"/>
  <c r="H1887" i="393"/>
  <c r="J1877" i="393" l="1"/>
  <c r="I1877" i="401"/>
  <c r="E1878" i="395"/>
  <c r="E1878" i="400" s="1"/>
  <c r="E1878" i="393"/>
  <c r="C1878" i="393"/>
  <c r="H1888" i="400"/>
  <c r="H1888" i="396" s="1"/>
  <c r="H1889" i="395" s="1"/>
  <c r="H1888" i="393"/>
  <c r="G1878" i="400"/>
  <c r="G1878" i="393"/>
  <c r="H1889" i="400" l="1"/>
  <c r="H1889" i="396" s="1"/>
  <c r="H1890" i="395" s="1"/>
  <c r="H1889" i="393"/>
  <c r="B1878" i="393"/>
  <c r="C1878" i="400"/>
  <c r="D1878" i="396" s="1"/>
  <c r="B1878" i="395"/>
  <c r="D1879" i="395" l="1"/>
  <c r="D1879" i="400" s="1"/>
  <c r="D1879" i="393"/>
  <c r="E1878" i="396"/>
  <c r="I1878" i="393"/>
  <c r="G1878" i="396"/>
  <c r="G1879" i="395" s="1"/>
  <c r="B1878" i="400"/>
  <c r="I1878" i="400"/>
  <c r="C1878" i="396"/>
  <c r="C1879" i="395" s="1"/>
  <c r="H1890" i="400"/>
  <c r="H1890" i="396" s="1"/>
  <c r="H1891" i="395" s="1"/>
  <c r="H1890" i="393"/>
  <c r="J1878" i="393" l="1"/>
  <c r="I1878" i="401"/>
  <c r="E1879" i="395"/>
  <c r="E1879" i="400" s="1"/>
  <c r="E1879" i="393"/>
  <c r="H1891" i="400"/>
  <c r="H1891" i="396" s="1"/>
  <c r="H1892" i="395" s="1"/>
  <c r="H1891" i="393"/>
  <c r="G1879" i="393"/>
  <c r="G1879" i="400"/>
  <c r="C1879" i="393"/>
  <c r="B1879" i="393" l="1"/>
  <c r="C1879" i="400"/>
  <c r="D1879" i="396" s="1"/>
  <c r="B1879" i="395"/>
  <c r="H1892" i="400"/>
  <c r="H1892" i="396" s="1"/>
  <c r="H1893" i="395" s="1"/>
  <c r="H1892" i="393"/>
  <c r="G1879" i="396" l="1"/>
  <c r="G1880" i="395" s="1"/>
  <c r="G1880" i="400" s="1"/>
  <c r="D1880" i="395"/>
  <c r="D1880" i="400" s="1"/>
  <c r="D1880" i="393"/>
  <c r="I1879" i="393"/>
  <c r="H1893" i="400"/>
  <c r="H1893" i="396" s="1"/>
  <c r="H1894" i="395" s="1"/>
  <c r="H1893" i="393"/>
  <c r="I1879" i="400"/>
  <c r="C1879" i="396"/>
  <c r="C1880" i="395" s="1"/>
  <c r="B1879" i="400"/>
  <c r="E1879" i="396"/>
  <c r="E1880" i="395" s="1"/>
  <c r="J1879" i="393" l="1"/>
  <c r="I1879" i="401"/>
  <c r="G1880" i="393"/>
  <c r="C1880" i="393"/>
  <c r="E1880" i="400"/>
  <c r="E1880" i="393"/>
  <c r="H1894" i="400"/>
  <c r="H1894" i="396" s="1"/>
  <c r="H1895" i="395" s="1"/>
  <c r="H1894" i="393"/>
  <c r="B1880" i="393" l="1"/>
  <c r="H1895" i="400"/>
  <c r="H1895" i="396" s="1"/>
  <c r="H1896" i="395" s="1"/>
  <c r="H1895" i="393"/>
  <c r="B1880" i="395"/>
  <c r="C1880" i="400"/>
  <c r="E1880" i="396" l="1"/>
  <c r="E1881" i="395" s="1"/>
  <c r="E1881" i="400" s="1"/>
  <c r="D1880" i="396"/>
  <c r="I1880" i="393"/>
  <c r="H1896" i="400"/>
  <c r="H1896" i="396" s="1"/>
  <c r="H1897" i="395" s="1"/>
  <c r="H1896" i="393"/>
  <c r="G1880" i="396"/>
  <c r="G1881" i="395" s="1"/>
  <c r="B1880" i="400"/>
  <c r="I1880" i="400"/>
  <c r="C1880" i="396"/>
  <c r="C1881" i="395" s="1"/>
  <c r="J1880" i="393" l="1"/>
  <c r="I1880" i="401"/>
  <c r="E1881" i="393"/>
  <c r="D1881" i="395"/>
  <c r="D1881" i="400" s="1"/>
  <c r="D1881" i="393"/>
  <c r="C1881" i="393"/>
  <c r="G1881" i="393"/>
  <c r="G1881" i="400"/>
  <c r="H1897" i="400"/>
  <c r="H1897" i="396" s="1"/>
  <c r="H1898" i="395" s="1"/>
  <c r="H1897" i="393"/>
  <c r="B1881" i="393" l="1"/>
  <c r="H1898" i="400"/>
  <c r="H1898" i="396" s="1"/>
  <c r="H1899" i="395" s="1"/>
  <c r="H1898" i="393"/>
  <c r="C1881" i="400"/>
  <c r="D1881" i="396" s="1"/>
  <c r="B1881" i="395"/>
  <c r="D1882" i="395" l="1"/>
  <c r="D1882" i="400" s="1"/>
  <c r="D1882" i="393"/>
  <c r="I1881" i="393"/>
  <c r="G1881" i="396"/>
  <c r="G1882" i="395" s="1"/>
  <c r="C1881" i="396"/>
  <c r="C1882" i="395" s="1"/>
  <c r="B1881" i="400"/>
  <c r="I1881" i="400"/>
  <c r="E1881" i="396"/>
  <c r="E1882" i="395" s="1"/>
  <c r="H1899" i="400"/>
  <c r="H1899" i="396" s="1"/>
  <c r="H1900" i="395" s="1"/>
  <c r="H1899" i="393"/>
  <c r="J1881" i="393" l="1"/>
  <c r="I1881" i="401"/>
  <c r="H1900" i="400"/>
  <c r="H1900" i="396" s="1"/>
  <c r="H1901" i="395" s="1"/>
  <c r="H1900" i="393"/>
  <c r="C1882" i="393"/>
  <c r="E1882" i="400"/>
  <c r="E1882" i="393"/>
  <c r="G1882" i="393"/>
  <c r="G1882" i="400"/>
  <c r="B1882" i="393" l="1"/>
  <c r="C1882" i="400"/>
  <c r="D1882" i="396" s="1"/>
  <c r="B1882" i="395"/>
  <c r="H1901" i="400"/>
  <c r="H1901" i="396" s="1"/>
  <c r="H1902" i="395" s="1"/>
  <c r="H1901" i="393"/>
  <c r="E1882" i="396" l="1"/>
  <c r="E1883" i="395" s="1"/>
  <c r="E1883" i="400" s="1"/>
  <c r="D1883" i="395"/>
  <c r="D1883" i="400" s="1"/>
  <c r="D1883" i="393"/>
  <c r="G1882" i="396"/>
  <c r="I1882" i="393"/>
  <c r="H1902" i="400"/>
  <c r="H1902" i="396" s="1"/>
  <c r="H1903" i="395" s="1"/>
  <c r="H1902" i="393"/>
  <c r="E1883" i="393"/>
  <c r="B1882" i="400"/>
  <c r="C1882" i="396"/>
  <c r="C1883" i="395" s="1"/>
  <c r="I1882" i="400"/>
  <c r="J1882" i="393" l="1"/>
  <c r="I1882" i="401"/>
  <c r="G1883" i="395"/>
  <c r="G1883" i="400" s="1"/>
  <c r="G1883" i="393"/>
  <c r="C1883" i="393"/>
  <c r="H1903" i="400"/>
  <c r="H1903" i="396" s="1"/>
  <c r="H1904" i="395" s="1"/>
  <c r="H1903" i="393"/>
  <c r="B1883" i="393" l="1"/>
  <c r="H1904" i="400"/>
  <c r="H1904" i="396" s="1"/>
  <c r="H1905" i="395" s="1"/>
  <c r="H1904" i="393"/>
  <c r="C1883" i="400"/>
  <c r="D1883" i="396" s="1"/>
  <c r="B1883" i="395"/>
  <c r="I1883" i="393" l="1"/>
  <c r="D1884" i="395"/>
  <c r="D1884" i="400" s="1"/>
  <c r="D1884" i="393"/>
  <c r="G1883" i="396"/>
  <c r="G1884" i="395" s="1"/>
  <c r="C1883" i="396"/>
  <c r="C1884" i="395" s="1"/>
  <c r="I1883" i="400"/>
  <c r="B1883" i="400"/>
  <c r="E1883" i="396"/>
  <c r="E1884" i="395" s="1"/>
  <c r="H1905" i="400"/>
  <c r="H1905" i="396" s="1"/>
  <c r="H1906" i="395" s="1"/>
  <c r="H1905" i="393"/>
  <c r="J1883" i="393" l="1"/>
  <c r="I1883" i="401"/>
  <c r="H1906" i="400"/>
  <c r="H1906" i="396" s="1"/>
  <c r="H1907" i="395" s="1"/>
  <c r="H1906" i="393"/>
  <c r="C1884" i="393"/>
  <c r="E1884" i="400"/>
  <c r="E1884" i="393"/>
  <c r="G1884" i="400"/>
  <c r="G1884" i="393"/>
  <c r="B1884" i="393" l="1"/>
  <c r="C1884" i="400"/>
  <c r="D1884" i="396" s="1"/>
  <c r="B1884" i="395"/>
  <c r="H1907" i="400"/>
  <c r="H1907" i="396" s="1"/>
  <c r="H1908" i="395" s="1"/>
  <c r="H1907" i="393"/>
  <c r="D1885" i="395" l="1"/>
  <c r="D1885" i="400" s="1"/>
  <c r="D1885" i="393"/>
  <c r="G1884" i="396"/>
  <c r="I1884" i="393"/>
  <c r="H1908" i="400"/>
  <c r="H1908" i="396" s="1"/>
  <c r="H1909" i="395" s="1"/>
  <c r="H1908" i="393"/>
  <c r="I1884" i="400"/>
  <c r="C1884" i="396"/>
  <c r="C1885" i="395" s="1"/>
  <c r="B1884" i="400"/>
  <c r="E1884" i="396"/>
  <c r="E1885" i="395" s="1"/>
  <c r="J1884" i="393" l="1"/>
  <c r="I1884" i="401"/>
  <c r="G1885" i="395"/>
  <c r="G1885" i="400" s="1"/>
  <c r="G1885" i="393"/>
  <c r="C1885" i="393"/>
  <c r="E1885" i="400"/>
  <c r="E1885" i="393"/>
  <c r="H1909" i="400"/>
  <c r="H1909" i="396" s="1"/>
  <c r="H1910" i="395" s="1"/>
  <c r="H1909" i="393"/>
  <c r="B1885" i="393" l="1"/>
  <c r="H1910" i="400"/>
  <c r="H1910" i="396" s="1"/>
  <c r="H1911" i="395" s="1"/>
  <c r="H1910" i="393"/>
  <c r="B1885" i="395"/>
  <c r="C1885" i="400"/>
  <c r="D1885" i="396" s="1"/>
  <c r="D1886" i="395" l="1"/>
  <c r="D1886" i="400" s="1"/>
  <c r="D1886" i="393"/>
  <c r="I1885" i="393"/>
  <c r="G1885" i="396"/>
  <c r="G1886" i="395" s="1"/>
  <c r="I1885" i="400"/>
  <c r="B1885" i="400"/>
  <c r="C1885" i="396"/>
  <c r="C1886" i="395" s="1"/>
  <c r="E1885" i="396"/>
  <c r="E1886" i="395" s="1"/>
  <c r="H1911" i="400"/>
  <c r="H1911" i="396" s="1"/>
  <c r="H1912" i="395" s="1"/>
  <c r="H1911" i="393"/>
  <c r="I96" i="390" l="1"/>
  <c r="I96" i="398" s="1"/>
  <c r="I1885" i="401"/>
  <c r="J1885" i="393"/>
  <c r="C1886" i="393"/>
  <c r="H1912" i="400"/>
  <c r="H1912" i="396" s="1"/>
  <c r="H1913" i="395" s="1"/>
  <c r="H1912" i="393"/>
  <c r="E1886" i="400"/>
  <c r="E1886" i="393"/>
  <c r="G1886" i="400"/>
  <c r="G1886" i="393"/>
  <c r="H1913" i="400" l="1"/>
  <c r="H1913" i="396" s="1"/>
  <c r="H1914" i="395" s="1"/>
  <c r="H1913" i="393"/>
  <c r="B1886" i="393"/>
  <c r="B1886" i="395"/>
  <c r="C1886" i="400"/>
  <c r="D1886" i="396" s="1"/>
  <c r="D1887" i="395" l="1"/>
  <c r="D1887" i="400" s="1"/>
  <c r="D1887" i="393"/>
  <c r="G1886" i="396"/>
  <c r="I1886" i="393"/>
  <c r="H1914" i="400"/>
  <c r="H1914" i="396" s="1"/>
  <c r="H1915" i="395" s="1"/>
  <c r="H1914" i="393"/>
  <c r="B1886" i="400"/>
  <c r="C1886" i="396"/>
  <c r="C1887" i="395" s="1"/>
  <c r="I1886" i="400"/>
  <c r="E1886" i="396"/>
  <c r="E1887" i="395" s="1"/>
  <c r="J1886" i="393" l="1"/>
  <c r="I1886" i="401"/>
  <c r="G1887" i="395"/>
  <c r="G1887" i="400" s="1"/>
  <c r="G1887" i="393"/>
  <c r="C1887" i="393"/>
  <c r="E1887" i="400"/>
  <c r="E1887" i="393"/>
  <c r="H1915" i="400"/>
  <c r="H1915" i="396" s="1"/>
  <c r="H1916" i="395" s="1"/>
  <c r="H1915" i="393"/>
  <c r="B1887" i="393" l="1"/>
  <c r="H1916" i="400"/>
  <c r="H1916" i="396" s="1"/>
  <c r="H1917" i="395" s="1"/>
  <c r="H1916" i="393"/>
  <c r="B1887" i="395"/>
  <c r="C1887" i="400"/>
  <c r="D1887" i="396" s="1"/>
  <c r="D1888" i="395" l="1"/>
  <c r="D1888" i="400" s="1"/>
  <c r="D1888" i="393"/>
  <c r="I1887" i="393"/>
  <c r="G1887" i="396"/>
  <c r="G1888" i="395" s="1"/>
  <c r="C1887" i="396"/>
  <c r="C1888" i="395" s="1"/>
  <c r="I1887" i="400"/>
  <c r="B1887" i="400"/>
  <c r="E1887" i="396"/>
  <c r="E1888" i="395" s="1"/>
  <c r="H1917" i="400"/>
  <c r="H1917" i="396" s="1"/>
  <c r="H1918" i="395" s="1"/>
  <c r="H1917" i="393"/>
  <c r="J1887" i="393" l="1"/>
  <c r="I1887" i="401"/>
  <c r="H1918" i="400"/>
  <c r="H1918" i="396" s="1"/>
  <c r="H1919" i="395" s="1"/>
  <c r="H1918" i="393"/>
  <c r="C1888" i="393"/>
  <c r="E1888" i="400"/>
  <c r="E1888" i="393"/>
  <c r="G1888" i="393"/>
  <c r="G1888" i="400"/>
  <c r="B1888" i="393" l="1"/>
  <c r="B1888" i="395"/>
  <c r="C1888" i="400"/>
  <c r="D1888" i="396" s="1"/>
  <c r="H1919" i="400"/>
  <c r="H1919" i="396" s="1"/>
  <c r="H1920" i="395" s="1"/>
  <c r="H1919" i="393"/>
  <c r="D1889" i="395" l="1"/>
  <c r="D1889" i="400" s="1"/>
  <c r="D1889" i="393"/>
  <c r="I1888" i="393"/>
  <c r="G1888" i="396"/>
  <c r="G1889" i="395" s="1"/>
  <c r="C1888" i="396"/>
  <c r="C1889" i="395" s="1"/>
  <c r="B1888" i="400"/>
  <c r="I1888" i="400"/>
  <c r="H1920" i="400"/>
  <c r="H1920" i="396" s="1"/>
  <c r="H1921" i="395" s="1"/>
  <c r="H1920" i="393"/>
  <c r="E1888" i="396"/>
  <c r="E1889" i="395" s="1"/>
  <c r="J1888" i="393" l="1"/>
  <c r="I1888" i="401"/>
  <c r="E1889" i="400"/>
  <c r="E1889" i="393"/>
  <c r="C1889" i="393"/>
  <c r="H1921" i="400"/>
  <c r="H1921" i="396" s="1"/>
  <c r="H1922" i="395" s="1"/>
  <c r="H1921" i="393"/>
  <c r="G1889" i="393"/>
  <c r="G1889" i="400"/>
  <c r="B1889" i="393" l="1"/>
  <c r="C1889" i="400"/>
  <c r="B1889" i="395"/>
  <c r="H1922" i="400"/>
  <c r="H1922" i="396" s="1"/>
  <c r="H1923" i="395" s="1"/>
  <c r="H1922" i="393"/>
  <c r="E1889" i="396" l="1"/>
  <c r="E1890" i="395" s="1"/>
  <c r="E1890" i="400" s="1"/>
  <c r="D1889" i="396"/>
  <c r="I1889" i="393"/>
  <c r="H1923" i="400"/>
  <c r="H1923" i="396" s="1"/>
  <c r="H1924" i="395" s="1"/>
  <c r="H1923" i="393"/>
  <c r="G1889" i="396"/>
  <c r="G1890" i="395" s="1"/>
  <c r="B1889" i="400"/>
  <c r="I1889" i="400"/>
  <c r="C1889" i="396"/>
  <c r="C1890" i="395" s="1"/>
  <c r="J1889" i="393" l="1"/>
  <c r="I1889" i="401"/>
  <c r="E1890" i="393"/>
  <c r="D1890" i="395"/>
  <c r="D1890" i="400" s="1"/>
  <c r="D1890" i="393"/>
  <c r="C1890" i="393"/>
  <c r="G1890" i="393"/>
  <c r="G1890" i="400"/>
  <c r="H1924" i="400"/>
  <c r="H1924" i="396" s="1"/>
  <c r="H1925" i="395" s="1"/>
  <c r="H1924" i="393"/>
  <c r="B1890" i="393" l="1"/>
  <c r="H1925" i="400"/>
  <c r="H1925" i="396" s="1"/>
  <c r="H1926" i="395" s="1"/>
  <c r="H1925" i="393"/>
  <c r="C1890" i="400"/>
  <c r="D1890" i="396" s="1"/>
  <c r="B1890" i="395"/>
  <c r="D1891" i="395" l="1"/>
  <c r="D1891" i="400" s="1"/>
  <c r="D1891" i="393"/>
  <c r="I1890" i="393"/>
  <c r="G1890" i="396"/>
  <c r="G1891" i="395" s="1"/>
  <c r="B1890" i="400"/>
  <c r="I1890" i="400"/>
  <c r="C1890" i="396"/>
  <c r="C1891" i="395" s="1"/>
  <c r="E1890" i="396"/>
  <c r="E1891" i="395" s="1"/>
  <c r="H1926" i="400"/>
  <c r="H1926" i="396" s="1"/>
  <c r="H1927" i="395" s="1"/>
  <c r="H1926" i="393"/>
  <c r="J1890" i="393" l="1"/>
  <c r="I1890" i="401"/>
  <c r="C1891" i="393"/>
  <c r="H1927" i="400"/>
  <c r="H1927" i="396" s="1"/>
  <c r="H1928" i="395" s="1"/>
  <c r="H1927" i="393"/>
  <c r="E1891" i="400"/>
  <c r="E1891" i="393"/>
  <c r="G1891" i="400"/>
  <c r="G1891" i="393"/>
  <c r="H1928" i="400" l="1"/>
  <c r="H1928" i="396" s="1"/>
  <c r="H1929" i="395" s="1"/>
  <c r="H1928" i="393"/>
  <c r="B1891" i="393"/>
  <c r="B1891" i="395"/>
  <c r="C1891" i="400"/>
  <c r="D1891" i="396" s="1"/>
  <c r="D1892" i="395" l="1"/>
  <c r="D1892" i="400" s="1"/>
  <c r="D1892" i="393"/>
  <c r="I1891" i="393"/>
  <c r="H1929" i="400"/>
  <c r="H1929" i="396" s="1"/>
  <c r="H1930" i="395" s="1"/>
  <c r="H1929" i="393"/>
  <c r="G1891" i="396"/>
  <c r="G1892" i="395" s="1"/>
  <c r="B1891" i="400"/>
  <c r="I1891" i="400"/>
  <c r="C1891" i="396"/>
  <c r="C1892" i="395" s="1"/>
  <c r="E1891" i="396"/>
  <c r="E1892" i="395" s="1"/>
  <c r="J1891" i="393" l="1"/>
  <c r="I1891" i="401"/>
  <c r="E1892" i="400"/>
  <c r="E1892" i="393"/>
  <c r="G1892" i="393"/>
  <c r="G1892" i="400"/>
  <c r="C1892" i="393"/>
  <c r="H1930" i="400"/>
  <c r="H1930" i="396" s="1"/>
  <c r="H1931" i="395" s="1"/>
  <c r="H1930" i="393"/>
  <c r="B1892" i="393" l="1"/>
  <c r="H1931" i="400"/>
  <c r="H1931" i="396" s="1"/>
  <c r="H1932" i="395" s="1"/>
  <c r="H1931" i="393"/>
  <c r="B1892" i="395"/>
  <c r="C1892" i="400"/>
  <c r="E1892" i="396" l="1"/>
  <c r="E1893" i="395" s="1"/>
  <c r="E1893" i="400" s="1"/>
  <c r="D1892" i="396"/>
  <c r="I1892" i="393"/>
  <c r="G1892" i="396"/>
  <c r="G1893" i="395" s="1"/>
  <c r="C1892" i="396"/>
  <c r="C1893" i="395" s="1"/>
  <c r="I1892" i="400"/>
  <c r="B1892" i="400"/>
  <c r="H1932" i="400"/>
  <c r="H1932" i="396" s="1"/>
  <c r="H1933" i="395" s="1"/>
  <c r="H1932" i="393"/>
  <c r="J1892" i="393" l="1"/>
  <c r="I1892" i="401"/>
  <c r="E1893" i="393"/>
  <c r="D1893" i="395"/>
  <c r="D1893" i="400" s="1"/>
  <c r="D1893" i="393"/>
  <c r="H1933" i="400"/>
  <c r="H1933" i="396" s="1"/>
  <c r="H1934" i="395" s="1"/>
  <c r="H1933" i="393"/>
  <c r="C1893" i="393"/>
  <c r="G1893" i="400"/>
  <c r="G1893" i="393"/>
  <c r="B1893" i="393" l="1"/>
  <c r="C1893" i="400"/>
  <c r="D1893" i="396" s="1"/>
  <c r="B1893" i="395"/>
  <c r="H1934" i="400"/>
  <c r="H1934" i="396" s="1"/>
  <c r="H1935" i="395" s="1"/>
  <c r="H1934" i="393"/>
  <c r="G1893" i="396" l="1"/>
  <c r="G1894" i="395" s="1"/>
  <c r="G1894" i="400" s="1"/>
  <c r="D1894" i="395"/>
  <c r="D1894" i="400" s="1"/>
  <c r="D1894" i="393"/>
  <c r="I1893" i="393"/>
  <c r="H1935" i="400"/>
  <c r="H1935" i="393"/>
  <c r="C1893" i="396"/>
  <c r="C1894" i="395" s="1"/>
  <c r="B1893" i="400"/>
  <c r="I1893" i="400"/>
  <c r="E1893" i="396"/>
  <c r="E1894" i="395" s="1"/>
  <c r="J1893" i="393" l="1"/>
  <c r="I1893" i="401"/>
  <c r="G1894" i="393"/>
  <c r="C1894" i="393"/>
  <c r="E1894" i="400"/>
  <c r="E1894" i="393"/>
  <c r="B1894" i="393" l="1"/>
  <c r="C1894" i="400"/>
  <c r="B1894" i="395"/>
  <c r="E1894" i="396" l="1"/>
  <c r="E1895" i="395" s="1"/>
  <c r="E1895" i="400" s="1"/>
  <c r="D1894" i="396"/>
  <c r="I1894" i="393"/>
  <c r="G1894" i="396"/>
  <c r="G1895" i="395" s="1"/>
  <c r="I1894" i="400"/>
  <c r="B1894" i="400"/>
  <c r="C1894" i="396"/>
  <c r="C1895" i="395" s="1"/>
  <c r="J1894" i="393" l="1"/>
  <c r="I1894" i="401"/>
  <c r="E1895" i="393"/>
  <c r="D1895" i="395"/>
  <c r="D1895" i="400" s="1"/>
  <c r="D1895" i="393"/>
  <c r="G1895" i="400"/>
  <c r="G1895" i="393"/>
  <c r="C1895" i="393"/>
  <c r="B1895" i="393" l="1"/>
  <c r="B1895" i="395"/>
  <c r="C1895" i="400"/>
  <c r="D1895" i="396" s="1"/>
  <c r="D1896" i="395" l="1"/>
  <c r="D1896" i="400" s="1"/>
  <c r="D1896" i="393"/>
  <c r="I1895" i="393"/>
  <c r="G1895" i="396"/>
  <c r="G1896" i="395" s="1"/>
  <c r="I1895" i="400"/>
  <c r="B1895" i="400"/>
  <c r="C1895" i="396"/>
  <c r="C1896" i="395" s="1"/>
  <c r="E1895" i="396"/>
  <c r="E1896" i="395" s="1"/>
  <c r="J1895" i="393" l="1"/>
  <c r="I1895" i="401"/>
  <c r="C1896" i="393"/>
  <c r="E1896" i="400"/>
  <c r="E1896" i="393"/>
  <c r="G1896" i="400"/>
  <c r="G1896" i="393"/>
  <c r="B1896" i="393" l="1"/>
  <c r="C1896" i="400"/>
  <c r="D1896" i="396" s="1"/>
  <c r="B1896" i="395"/>
  <c r="D1897" i="395" l="1"/>
  <c r="D1897" i="400" s="1"/>
  <c r="D1897" i="393"/>
  <c r="I1896" i="393"/>
  <c r="G1896" i="396"/>
  <c r="G1897" i="395" s="1"/>
  <c r="C1896" i="396"/>
  <c r="C1897" i="395" s="1"/>
  <c r="I1896" i="400"/>
  <c r="B1896" i="400"/>
  <c r="E1896" i="396"/>
  <c r="E1897" i="395" s="1"/>
  <c r="J1896" i="393" l="1"/>
  <c r="I1896" i="401"/>
  <c r="C1897" i="393"/>
  <c r="E1897" i="400"/>
  <c r="E1897" i="393"/>
  <c r="G1897" i="400"/>
  <c r="G1897" i="393"/>
  <c r="B1897" i="393" l="1"/>
  <c r="C1897" i="400"/>
  <c r="B1897" i="395"/>
  <c r="E1897" i="396" l="1"/>
  <c r="E1898" i="395" s="1"/>
  <c r="E1898" i="400" s="1"/>
  <c r="D1897" i="396"/>
  <c r="G1897" i="396"/>
  <c r="I1897" i="393"/>
  <c r="B1897" i="400"/>
  <c r="C1897" i="396"/>
  <c r="C1898" i="395" s="1"/>
  <c r="I1897" i="400"/>
  <c r="J1897" i="393" l="1"/>
  <c r="I1897" i="401"/>
  <c r="E1898" i="393"/>
  <c r="G1898" i="395"/>
  <c r="G1898" i="400" s="1"/>
  <c r="G1898" i="393"/>
  <c r="D1898" i="395"/>
  <c r="D1898" i="400" s="1"/>
  <c r="D1898" i="393"/>
  <c r="C1898" i="393"/>
  <c r="B1898" i="393" l="1"/>
  <c r="C1898" i="400"/>
  <c r="E1898" i="396" s="1"/>
  <c r="B1898" i="395"/>
  <c r="I1898" i="393" l="1"/>
  <c r="E1899" i="395"/>
  <c r="E1899" i="400" s="1"/>
  <c r="E1899" i="393"/>
  <c r="D1898" i="396"/>
  <c r="G1898" i="396"/>
  <c r="G1899" i="395" s="1"/>
  <c r="I1898" i="400"/>
  <c r="C1898" i="396"/>
  <c r="C1899" i="395" s="1"/>
  <c r="B1898" i="400"/>
  <c r="J1898" i="393" l="1"/>
  <c r="I1898" i="401"/>
  <c r="D1899" i="395"/>
  <c r="D1899" i="400" s="1"/>
  <c r="D1899" i="393"/>
  <c r="C1899" i="393"/>
  <c r="G1899" i="400"/>
  <c r="G1899" i="393"/>
  <c r="B1899" i="393" l="1"/>
  <c r="B1899" i="395"/>
  <c r="C1899" i="400"/>
  <c r="G1899" i="396" s="1"/>
  <c r="G1900" i="395" l="1"/>
  <c r="G1900" i="400" s="1"/>
  <c r="G1900" i="393"/>
  <c r="D1899" i="396"/>
  <c r="I1899" i="393"/>
  <c r="E1899" i="396"/>
  <c r="E1900" i="395" s="1"/>
  <c r="I1899" i="400"/>
  <c r="C1899" i="396"/>
  <c r="C1900" i="395" s="1"/>
  <c r="B1899" i="400"/>
  <c r="J1899" i="393" l="1"/>
  <c r="I1899" i="401"/>
  <c r="D1900" i="395"/>
  <c r="D1900" i="400" s="1"/>
  <c r="D1900" i="393"/>
  <c r="C1900" i="393"/>
  <c r="E1900" i="400"/>
  <c r="E1900" i="393"/>
  <c r="B1900" i="393" l="1"/>
  <c r="C1900" i="400"/>
  <c r="E1900" i="396" s="1"/>
  <c r="B1900" i="395"/>
  <c r="D1900" i="396" l="1"/>
  <c r="E1901" i="395"/>
  <c r="E1901" i="400" s="1"/>
  <c r="E1901" i="393"/>
  <c r="D1901" i="395"/>
  <c r="D1901" i="400" s="1"/>
  <c r="D1901" i="393"/>
  <c r="I1900" i="393"/>
  <c r="G1900" i="396"/>
  <c r="G1901" i="395" s="1"/>
  <c r="I1900" i="400"/>
  <c r="B1900" i="400"/>
  <c r="C1900" i="396"/>
  <c r="C1901" i="395" s="1"/>
  <c r="J1900" i="393" l="1"/>
  <c r="I1900" i="401"/>
  <c r="C1901" i="393"/>
  <c r="G1901" i="400"/>
  <c r="G1901" i="393"/>
  <c r="B1901" i="393" l="1"/>
  <c r="C1901" i="400"/>
  <c r="D1901" i="396" s="1"/>
  <c r="B1901" i="395"/>
  <c r="D1902" i="395" l="1"/>
  <c r="D1902" i="400" s="1"/>
  <c r="D1902" i="393"/>
  <c r="G1901" i="396"/>
  <c r="I1901" i="393"/>
  <c r="E1901" i="396"/>
  <c r="E1902" i="395" s="1"/>
  <c r="I1901" i="400"/>
  <c r="C1901" i="396"/>
  <c r="C1902" i="395" s="1"/>
  <c r="B1901" i="400"/>
  <c r="J1901" i="393" l="1"/>
  <c r="I1901" i="401"/>
  <c r="G1902" i="395"/>
  <c r="G1902" i="400" s="1"/>
  <c r="G1902" i="393"/>
  <c r="E1902" i="400"/>
  <c r="E1902" i="393"/>
  <c r="C1902" i="393"/>
  <c r="B1902" i="393" l="1"/>
  <c r="B1902" i="395"/>
  <c r="C1902" i="400"/>
  <c r="D1902" i="396" s="1"/>
  <c r="D1903" i="395" l="1"/>
  <c r="D1903" i="400" s="1"/>
  <c r="D1903" i="393"/>
  <c r="G1902" i="396"/>
  <c r="E1902" i="396"/>
  <c r="I1902" i="393"/>
  <c r="I1902" i="400"/>
  <c r="C1902" i="396"/>
  <c r="C1903" i="395" s="1"/>
  <c r="B1902" i="400"/>
  <c r="J1902" i="393" l="1"/>
  <c r="I1902" i="401"/>
  <c r="G1903" i="395"/>
  <c r="G1903" i="400" s="1"/>
  <c r="G1903" i="393"/>
  <c r="E1903" i="395"/>
  <c r="E1903" i="400" s="1"/>
  <c r="E1903" i="393"/>
  <c r="C1903" i="393"/>
  <c r="B1903" i="393" l="1"/>
  <c r="B1903" i="395"/>
  <c r="C1903" i="400"/>
  <c r="D1903" i="396" s="1"/>
  <c r="I1903" i="393" l="1"/>
  <c r="D1904" i="395"/>
  <c r="D1904" i="400" s="1"/>
  <c r="D1904" i="393"/>
  <c r="G1903" i="396"/>
  <c r="E1903" i="396"/>
  <c r="C1903" i="396"/>
  <c r="C1904" i="395" s="1"/>
  <c r="B1903" i="400"/>
  <c r="I1903" i="400"/>
  <c r="I97" i="390" l="1"/>
  <c r="I97" i="398" s="1"/>
  <c r="I1903" i="401"/>
  <c r="J1903" i="393"/>
  <c r="E1904" i="395"/>
  <c r="E1904" i="400" s="1"/>
  <c r="E1904" i="393"/>
  <c r="G1904" i="395"/>
  <c r="G1904" i="400" s="1"/>
  <c r="G1904" i="393"/>
  <c r="C1904" i="393"/>
  <c r="B1904" i="393" l="1"/>
  <c r="B1904" i="395"/>
  <c r="C1904" i="400"/>
  <c r="D1904" i="396" s="1"/>
  <c r="I1904" i="393" l="1"/>
  <c r="D1905" i="395"/>
  <c r="D1905" i="400" s="1"/>
  <c r="D1905" i="393"/>
  <c r="E1904" i="396"/>
  <c r="G1904" i="396"/>
  <c r="G1905" i="395" s="1"/>
  <c r="I1904" i="400"/>
  <c r="C1904" i="396"/>
  <c r="C1905" i="395" s="1"/>
  <c r="B1904" i="400"/>
  <c r="J1904" i="393" l="1"/>
  <c r="I1904" i="401"/>
  <c r="E1905" i="395"/>
  <c r="E1905" i="400" s="1"/>
  <c r="E1905" i="393"/>
  <c r="C1905" i="393"/>
  <c r="G1905" i="393"/>
  <c r="G1905" i="400"/>
  <c r="B1905" i="393" l="1"/>
  <c r="C1905" i="400"/>
  <c r="D1905" i="396" s="1"/>
  <c r="B1905" i="395"/>
  <c r="D1906" i="395" l="1"/>
  <c r="D1906" i="400" s="1"/>
  <c r="D1906" i="393"/>
  <c r="E1905" i="396"/>
  <c r="I1905" i="393"/>
  <c r="G1905" i="396"/>
  <c r="G1906" i="395" s="1"/>
  <c r="I1905" i="400"/>
  <c r="B1905" i="400"/>
  <c r="C1905" i="396"/>
  <c r="C1906" i="395" s="1"/>
  <c r="J1905" i="393" l="1"/>
  <c r="I1905" i="401"/>
  <c r="E1906" i="395"/>
  <c r="E1906" i="400" s="1"/>
  <c r="E1906" i="393"/>
  <c r="C1906" i="393"/>
  <c r="G1906" i="400"/>
  <c r="G1906" i="393"/>
  <c r="B1906" i="393" l="1"/>
  <c r="C1906" i="400"/>
  <c r="G1906" i="396" s="1"/>
  <c r="B1906" i="395"/>
  <c r="G1907" i="395" l="1"/>
  <c r="G1907" i="400" s="1"/>
  <c r="G1907" i="393"/>
  <c r="E1906" i="396"/>
  <c r="I1906" i="393"/>
  <c r="D1906" i="396"/>
  <c r="D1907" i="395" s="1"/>
  <c r="C1906" i="396"/>
  <c r="C1907" i="395" s="1"/>
  <c r="B1906" i="400"/>
  <c r="I1906" i="400"/>
  <c r="J1906" i="393" l="1"/>
  <c r="I1906" i="401"/>
  <c r="E1907" i="395"/>
  <c r="E1907" i="400" s="1"/>
  <c r="E1907" i="393"/>
  <c r="D1907" i="400"/>
  <c r="D1907" i="393"/>
  <c r="C1907" i="393"/>
  <c r="B1907" i="393" l="1"/>
  <c r="B1907" i="395"/>
  <c r="C1907" i="400"/>
  <c r="D1907" i="396" s="1"/>
  <c r="I1907" i="393" l="1"/>
  <c r="D1908" i="395"/>
  <c r="D1908" i="400" s="1"/>
  <c r="D1908" i="393"/>
  <c r="E1907" i="396"/>
  <c r="G1907" i="396"/>
  <c r="G1908" i="395" s="1"/>
  <c r="I1907" i="400"/>
  <c r="C1907" i="396"/>
  <c r="C1908" i="395" s="1"/>
  <c r="B1907" i="400"/>
  <c r="J1907" i="393" l="1"/>
  <c r="I1907" i="401"/>
  <c r="E1908" i="395"/>
  <c r="E1908" i="400" s="1"/>
  <c r="E1908" i="393"/>
  <c r="C1908" i="393"/>
  <c r="G1908" i="400"/>
  <c r="G1908" i="393"/>
  <c r="B1908" i="393" l="1"/>
  <c r="B1908" i="395"/>
  <c r="C1908" i="400"/>
  <c r="D1908" i="396" s="1"/>
  <c r="D1909" i="395" l="1"/>
  <c r="D1909" i="400" s="1"/>
  <c r="D1909" i="393"/>
  <c r="E1908" i="396"/>
  <c r="G1908" i="396"/>
  <c r="I1908" i="393"/>
  <c r="B1908" i="400"/>
  <c r="I1908" i="400"/>
  <c r="C1908" i="396"/>
  <c r="C1909" i="395" s="1"/>
  <c r="J1908" i="393" l="1"/>
  <c r="I1908" i="401"/>
  <c r="G1909" i="395"/>
  <c r="G1909" i="400" s="1"/>
  <c r="G1909" i="393"/>
  <c r="E1909" i="395"/>
  <c r="E1909" i="400" s="1"/>
  <c r="E1909" i="393"/>
  <c r="C1909" i="393"/>
  <c r="B1909" i="393" l="1"/>
  <c r="B1909" i="395"/>
  <c r="C1909" i="400"/>
  <c r="D1909" i="396" s="1"/>
  <c r="I1909" i="393" l="1"/>
  <c r="E1909" i="396"/>
  <c r="E1910" i="395" s="1"/>
  <c r="E1910" i="400" s="1"/>
  <c r="D1910" i="395"/>
  <c r="D1910" i="400" s="1"/>
  <c r="D1910" i="393"/>
  <c r="G1909" i="396"/>
  <c r="G1910" i="395" s="1"/>
  <c r="B1909" i="400"/>
  <c r="C1909" i="396"/>
  <c r="C1910" i="395" s="1"/>
  <c r="I1909" i="400"/>
  <c r="J1909" i="393" l="1"/>
  <c r="I1909" i="401"/>
  <c r="E1910" i="393"/>
  <c r="C1910" i="393"/>
  <c r="G1910" i="400"/>
  <c r="G1910" i="393"/>
  <c r="B1910" i="393" l="1"/>
  <c r="B1910" i="395"/>
  <c r="C1910" i="400"/>
  <c r="D1910" i="396" s="1"/>
  <c r="G1910" i="396" l="1"/>
  <c r="G1911" i="395" s="1"/>
  <c r="G1911" i="400" s="1"/>
  <c r="D1911" i="395"/>
  <c r="D1911" i="400" s="1"/>
  <c r="D1911" i="393"/>
  <c r="I1910" i="393"/>
  <c r="E1910" i="396"/>
  <c r="E1911" i="395" s="1"/>
  <c r="I1910" i="400"/>
  <c r="C1910" i="396"/>
  <c r="C1911" i="395" s="1"/>
  <c r="B1910" i="400"/>
  <c r="J1910" i="393" l="1"/>
  <c r="I1910" i="401"/>
  <c r="G1911" i="393"/>
  <c r="C1911" i="393"/>
  <c r="E1911" i="400"/>
  <c r="E1911" i="393"/>
  <c r="B1911" i="393" l="1"/>
  <c r="B1911" i="395"/>
  <c r="C1911" i="400"/>
  <c r="G1911" i="396" l="1"/>
  <c r="D1911" i="396"/>
  <c r="E1911" i="396"/>
  <c r="I1911" i="393"/>
  <c r="I1911" i="400"/>
  <c r="B1911" i="400"/>
  <c r="C1911" i="396"/>
  <c r="C1912" i="395" s="1"/>
  <c r="J1911" i="393" l="1"/>
  <c r="I1911" i="401"/>
  <c r="E1912" i="395"/>
  <c r="E1912" i="400" s="1"/>
  <c r="E1912" i="393"/>
  <c r="D1912" i="395"/>
  <c r="D1912" i="400" s="1"/>
  <c r="D1912" i="393"/>
  <c r="G1912" i="395"/>
  <c r="G1912" i="400" s="1"/>
  <c r="G1912" i="393"/>
  <c r="C1912" i="393"/>
  <c r="B1912" i="393" l="1"/>
  <c r="B1912" i="395"/>
  <c r="C1912" i="400"/>
  <c r="D1912" i="396" s="1"/>
  <c r="I1912" i="393" l="1"/>
  <c r="D1913" i="395"/>
  <c r="D1913" i="400" s="1"/>
  <c r="D1913" i="393"/>
  <c r="G1912" i="396"/>
  <c r="E1912" i="396"/>
  <c r="E1913" i="395" s="1"/>
  <c r="C1912" i="396"/>
  <c r="C1913" i="395" s="1"/>
  <c r="B1912" i="400"/>
  <c r="I1912" i="400"/>
  <c r="J1912" i="393" l="1"/>
  <c r="I1912" i="401"/>
  <c r="G1913" i="395"/>
  <c r="G1913" i="400" s="1"/>
  <c r="G1913" i="393"/>
  <c r="C1913" i="393"/>
  <c r="E1913" i="400"/>
  <c r="E1913" i="393"/>
  <c r="B1913" i="393" l="1"/>
  <c r="C1913" i="400"/>
  <c r="D1913" i="396" s="1"/>
  <c r="B1913" i="395"/>
  <c r="D1914" i="395" l="1"/>
  <c r="D1914" i="400" s="1"/>
  <c r="D1914" i="393"/>
  <c r="G1913" i="396"/>
  <c r="E1913" i="396"/>
  <c r="I1913" i="393"/>
  <c r="I1913" i="400"/>
  <c r="B1913" i="400"/>
  <c r="C1913" i="396"/>
  <c r="C1914" i="395" s="1"/>
  <c r="J1913" i="393" l="1"/>
  <c r="I1913" i="401"/>
  <c r="G1914" i="395"/>
  <c r="G1914" i="400" s="1"/>
  <c r="G1914" i="393"/>
  <c r="E1914" i="395"/>
  <c r="E1914" i="400" s="1"/>
  <c r="E1914" i="393"/>
  <c r="C1914" i="393"/>
  <c r="B1914" i="393" l="1"/>
  <c r="C1914" i="400"/>
  <c r="D1914" i="396" s="1"/>
  <c r="B1914" i="395"/>
  <c r="I1914" i="393" l="1"/>
  <c r="D1915" i="395"/>
  <c r="D1915" i="400" s="1"/>
  <c r="D1915" i="393"/>
  <c r="E1914" i="396"/>
  <c r="G1914" i="396"/>
  <c r="G1915" i="395" s="1"/>
  <c r="I1914" i="400"/>
  <c r="B1914" i="400"/>
  <c r="C1914" i="396"/>
  <c r="C1915" i="395" s="1"/>
  <c r="J1914" i="393" l="1"/>
  <c r="I1914" i="401"/>
  <c r="E1915" i="395"/>
  <c r="E1915" i="400" s="1"/>
  <c r="E1915" i="393"/>
  <c r="G1915" i="400"/>
  <c r="G1915" i="393"/>
  <c r="C1915" i="393"/>
  <c r="B1915" i="393" l="1"/>
  <c r="C1915" i="400"/>
  <c r="D1915" i="396" s="1"/>
  <c r="B1915" i="395"/>
  <c r="D1916" i="395" l="1"/>
  <c r="D1916" i="400" s="1"/>
  <c r="D1916" i="393"/>
  <c r="E1915" i="396"/>
  <c r="G1915" i="396"/>
  <c r="I1915" i="393"/>
  <c r="I1915" i="400"/>
  <c r="B1915" i="400"/>
  <c r="C1915" i="396"/>
  <c r="C1916" i="395" s="1"/>
  <c r="J1915" i="393" l="1"/>
  <c r="I1915" i="401"/>
  <c r="G1916" i="395"/>
  <c r="G1916" i="400" s="1"/>
  <c r="G1916" i="393"/>
  <c r="E1916" i="395"/>
  <c r="E1916" i="400" s="1"/>
  <c r="E1916" i="393"/>
  <c r="C1916" i="393"/>
  <c r="B1916" i="393" l="1"/>
  <c r="B1916" i="395"/>
  <c r="C1916" i="400"/>
  <c r="E1916" i="396" s="1"/>
  <c r="I1916" i="393" l="1"/>
  <c r="E1917" i="395"/>
  <c r="E1917" i="400" s="1"/>
  <c r="E1917" i="393"/>
  <c r="G1916" i="396"/>
  <c r="G1917" i="395" s="1"/>
  <c r="B1916" i="400"/>
  <c r="I1916" i="400"/>
  <c r="C1916" i="396"/>
  <c r="C1917" i="395" s="1"/>
  <c r="D1916" i="396"/>
  <c r="D1917" i="395" s="1"/>
  <c r="J1916" i="393" l="1"/>
  <c r="I1916" i="401"/>
  <c r="C1917" i="393"/>
  <c r="D1917" i="400"/>
  <c r="D1917" i="393"/>
  <c r="G1917" i="400"/>
  <c r="G1917" i="393"/>
  <c r="B1917" i="393" l="1"/>
  <c r="B1917" i="395"/>
  <c r="C1917" i="400"/>
  <c r="E1917" i="396" s="1"/>
  <c r="G1917" i="396" l="1"/>
  <c r="G1918" i="395" s="1"/>
  <c r="G1918" i="400" s="1"/>
  <c r="E1918" i="395"/>
  <c r="E1918" i="400" s="1"/>
  <c r="E1918" i="393"/>
  <c r="I1917" i="393"/>
  <c r="C1917" i="396"/>
  <c r="C1918" i="395" s="1"/>
  <c r="I1917" i="400"/>
  <c r="B1917" i="400"/>
  <c r="D1917" i="396"/>
  <c r="D1918" i="395" s="1"/>
  <c r="J1917" i="393" l="1"/>
  <c r="I1917" i="401"/>
  <c r="G1918" i="393"/>
  <c r="C1918" i="393"/>
  <c r="D1918" i="400"/>
  <c r="D1918" i="393"/>
  <c r="B1918" i="393" l="1"/>
  <c r="C1918" i="400"/>
  <c r="B1918" i="395"/>
  <c r="G1918" i="396" l="1"/>
  <c r="E1918" i="396"/>
  <c r="I1918" i="393"/>
  <c r="C1918" i="396"/>
  <c r="C1919" i="395" s="1"/>
  <c r="B1918" i="400"/>
  <c r="I1918" i="400"/>
  <c r="D1918" i="396"/>
  <c r="D1919" i="395" s="1"/>
  <c r="J1918" i="393" l="1"/>
  <c r="I1918" i="401"/>
  <c r="E1919" i="395"/>
  <c r="E1919" i="400" s="1"/>
  <c r="E1919" i="393"/>
  <c r="G1919" i="395"/>
  <c r="G1919" i="400" s="1"/>
  <c r="G1919" i="393"/>
  <c r="D1919" i="400"/>
  <c r="D1919" i="393"/>
  <c r="C1919" i="393"/>
  <c r="B1919" i="393" l="1"/>
  <c r="C1919" i="400"/>
  <c r="D1919" i="396" s="1"/>
  <c r="D1920" i="395" s="1"/>
  <c r="B1919" i="395"/>
  <c r="E1919" i="396" l="1"/>
  <c r="I1919" i="393"/>
  <c r="D1920" i="400"/>
  <c r="D1920" i="393"/>
  <c r="G1919" i="396"/>
  <c r="G1920" i="395" s="1"/>
  <c r="I1919" i="400"/>
  <c r="C1919" i="396"/>
  <c r="C1920" i="395" s="1"/>
  <c r="B1919" i="400"/>
  <c r="J1919" i="393" l="1"/>
  <c r="I1919" i="401"/>
  <c r="E1920" i="395"/>
  <c r="E1920" i="400" s="1"/>
  <c r="E1920" i="393"/>
  <c r="C1920" i="393"/>
  <c r="G1920" i="400"/>
  <c r="G1920" i="393"/>
  <c r="B1920" i="393" l="1"/>
  <c r="C1920" i="400"/>
  <c r="G1920" i="396" s="1"/>
  <c r="B1920" i="395"/>
  <c r="G1921" i="395" l="1"/>
  <c r="G1921" i="400" s="1"/>
  <c r="G1921" i="393"/>
  <c r="E1920" i="396"/>
  <c r="I1920" i="393"/>
  <c r="C1920" i="396"/>
  <c r="C1921" i="395" s="1"/>
  <c r="I1920" i="400"/>
  <c r="B1920" i="400"/>
  <c r="D1920" i="396"/>
  <c r="D1921" i="395" s="1"/>
  <c r="J1920" i="393" l="1"/>
  <c r="I1920" i="401"/>
  <c r="E1921" i="395"/>
  <c r="E1921" i="400" s="1"/>
  <c r="E1921" i="393"/>
  <c r="D1921" i="400"/>
  <c r="D1921" i="393"/>
  <c r="C1921" i="393"/>
  <c r="B1921" i="393" l="1"/>
  <c r="C1921" i="400"/>
  <c r="D1921" i="396" s="1"/>
  <c r="D1922" i="395" s="1"/>
  <c r="B1921" i="395"/>
  <c r="E1921" i="396" l="1"/>
  <c r="I1921" i="393"/>
  <c r="D1922" i="400"/>
  <c r="D1922" i="393"/>
  <c r="G1921" i="396"/>
  <c r="G1922" i="395" s="1"/>
  <c r="C1921" i="396"/>
  <c r="C1922" i="395" s="1"/>
  <c r="B1921" i="400"/>
  <c r="I1921" i="400"/>
  <c r="J1921" i="393" l="1"/>
  <c r="I1921" i="401"/>
  <c r="E1922" i="395"/>
  <c r="E1922" i="400" s="1"/>
  <c r="E1922" i="393"/>
  <c r="C1922" i="393"/>
  <c r="G1922" i="393"/>
  <c r="G1922" i="400"/>
  <c r="B1922" i="393" l="1"/>
  <c r="C1922" i="400"/>
  <c r="E1922" i="396" s="1"/>
  <c r="B1922" i="395"/>
  <c r="E1923" i="395" l="1"/>
  <c r="E1923" i="400" s="1"/>
  <c r="E1923" i="393"/>
  <c r="I1922" i="393"/>
  <c r="G1922" i="396"/>
  <c r="G1923" i="395" s="1"/>
  <c r="I1922" i="400"/>
  <c r="B1922" i="400"/>
  <c r="C1922" i="396"/>
  <c r="C1923" i="395" s="1"/>
  <c r="D1922" i="396"/>
  <c r="D1923" i="395" s="1"/>
  <c r="J1922" i="393" l="1"/>
  <c r="I1922" i="401"/>
  <c r="C1923" i="393"/>
  <c r="D1923" i="400"/>
  <c r="D1923" i="393"/>
  <c r="G1923" i="400"/>
  <c r="G1923" i="393"/>
  <c r="B1923" i="393" l="1"/>
  <c r="C1923" i="400"/>
  <c r="E1923" i="396" s="1"/>
  <c r="B1923" i="395"/>
  <c r="E1924" i="395" l="1"/>
  <c r="E1924" i="400" s="1"/>
  <c r="E1924" i="393"/>
  <c r="G1923" i="396"/>
  <c r="I1923" i="393"/>
  <c r="D1923" i="396"/>
  <c r="D1924" i="395" s="1"/>
  <c r="I1923" i="400"/>
  <c r="B1923" i="400"/>
  <c r="C1923" i="396"/>
  <c r="C1924" i="395" s="1"/>
  <c r="J1923" i="393" l="1"/>
  <c r="I1923" i="401"/>
  <c r="G1924" i="395"/>
  <c r="G1924" i="400" s="1"/>
  <c r="G1924" i="393"/>
  <c r="C1924" i="393"/>
  <c r="D1924" i="400"/>
  <c r="D1924" i="393"/>
  <c r="B1924" i="393" l="1"/>
  <c r="B1924" i="395"/>
  <c r="C1924" i="400"/>
  <c r="E1924" i="396" s="1"/>
  <c r="I1924" i="393" l="1"/>
  <c r="E1925" i="395"/>
  <c r="E1925" i="400" s="1"/>
  <c r="E1925" i="393"/>
  <c r="G1924" i="396"/>
  <c r="G1925" i="395" s="1"/>
  <c r="I1924" i="400"/>
  <c r="B1924" i="400"/>
  <c r="C1924" i="396"/>
  <c r="C1925" i="395" s="1"/>
  <c r="D1924" i="396"/>
  <c r="D1925" i="395" s="1"/>
  <c r="J1924" i="393" l="1"/>
  <c r="I1924" i="401"/>
  <c r="C1925" i="393"/>
  <c r="D1925" i="400"/>
  <c r="D1925" i="393"/>
  <c r="G1925" i="400"/>
  <c r="G1925" i="393"/>
  <c r="B1925" i="393" l="1"/>
  <c r="C1925" i="400"/>
  <c r="E1925" i="396" s="1"/>
  <c r="B1925" i="395"/>
  <c r="E1926" i="395" l="1"/>
  <c r="E1926" i="400" s="1"/>
  <c r="E1926" i="393"/>
  <c r="G1925" i="396"/>
  <c r="I1925" i="393"/>
  <c r="I1925" i="401" s="1"/>
  <c r="D1925" i="396"/>
  <c r="D1926" i="395" s="1"/>
  <c r="C1925" i="396"/>
  <c r="C1926" i="395" s="1"/>
  <c r="I1925" i="400"/>
  <c r="B1925" i="400"/>
  <c r="J1925" i="393" l="1"/>
  <c r="I98" i="390"/>
  <c r="I98" i="398"/>
  <c r="G1926" i="395"/>
  <c r="G1926" i="400" s="1"/>
  <c r="G1926" i="393"/>
  <c r="C1926" i="393"/>
  <c r="D1926" i="400"/>
  <c r="D1926" i="393"/>
  <c r="B1926" i="393" l="1"/>
  <c r="B1926" i="395"/>
  <c r="C1926" i="400"/>
  <c r="D1926" i="396" s="1"/>
  <c r="G1926" i="396" l="1"/>
  <c r="G1927" i="395" s="1"/>
  <c r="G1927" i="400" s="1"/>
  <c r="D1927" i="395"/>
  <c r="D1927" i="400" s="1"/>
  <c r="D1927" i="393"/>
  <c r="I1926" i="393"/>
  <c r="I1926" i="400"/>
  <c r="C1926" i="396"/>
  <c r="C1927" i="395" s="1"/>
  <c r="B1926" i="400"/>
  <c r="E1926" i="396"/>
  <c r="E1927" i="395" s="1"/>
  <c r="J1926" i="393" l="1"/>
  <c r="I1926" i="401"/>
  <c r="G1927" i="393"/>
  <c r="E1927" i="400"/>
  <c r="E1927" i="393"/>
  <c r="C1927" i="393"/>
  <c r="B1927" i="393" l="1"/>
  <c r="B1927" i="395"/>
  <c r="C1927" i="400"/>
  <c r="D1927" i="396" s="1"/>
  <c r="D1928" i="395" l="1"/>
  <c r="D1928" i="400" s="1"/>
  <c r="D1928" i="393"/>
  <c r="I1927" i="393"/>
  <c r="G1927" i="396"/>
  <c r="G1928" i="395" s="1"/>
  <c r="C1927" i="396"/>
  <c r="C1928" i="395" s="1"/>
  <c r="B1927" i="400"/>
  <c r="I1927" i="400"/>
  <c r="E1927" i="396"/>
  <c r="E1928" i="395" s="1"/>
  <c r="J1927" i="393" l="1"/>
  <c r="I1927" i="401"/>
  <c r="C1928" i="393"/>
  <c r="G1928" i="400"/>
  <c r="G1928" i="393"/>
  <c r="E1928" i="400"/>
  <c r="E1928" i="393"/>
  <c r="B1928" i="393" l="1"/>
  <c r="B1928" i="395"/>
  <c r="C1928" i="400"/>
  <c r="D1928" i="396" s="1"/>
  <c r="D1929" i="395" l="1"/>
  <c r="D1929" i="400" s="1"/>
  <c r="D1929" i="393"/>
  <c r="G1928" i="396"/>
  <c r="I1928" i="393"/>
  <c r="B1928" i="400"/>
  <c r="I1928" i="400"/>
  <c r="C1928" i="396"/>
  <c r="C1929" i="395" s="1"/>
  <c r="E1928" i="396"/>
  <c r="E1929" i="395" s="1"/>
  <c r="J1928" i="393" l="1"/>
  <c r="I1928" i="401"/>
  <c r="G1929" i="395"/>
  <c r="G1929" i="400" s="1"/>
  <c r="G1929" i="393"/>
  <c r="C1929" i="393"/>
  <c r="E1929" i="400"/>
  <c r="E1929" i="393"/>
  <c r="B1929" i="393" l="1"/>
  <c r="B1929" i="395"/>
  <c r="C1929" i="400"/>
  <c r="D1929" i="396" s="1"/>
  <c r="D1930" i="395" l="1"/>
  <c r="D1930" i="400" s="1"/>
  <c r="D1930" i="393"/>
  <c r="I1929" i="393"/>
  <c r="G1929" i="396"/>
  <c r="G1930" i="395" s="1"/>
  <c r="B1929" i="400"/>
  <c r="I1929" i="400"/>
  <c r="C1929" i="396"/>
  <c r="C1930" i="395" s="1"/>
  <c r="E1929" i="396"/>
  <c r="E1930" i="395" s="1"/>
  <c r="J1929" i="393" l="1"/>
  <c r="I1929" i="401"/>
  <c r="G1930" i="400"/>
  <c r="G1930" i="393"/>
  <c r="E1930" i="400"/>
  <c r="E1930" i="393"/>
  <c r="C1930" i="393"/>
  <c r="B1930" i="393" l="1"/>
  <c r="B1930" i="395"/>
  <c r="C1930" i="400"/>
  <c r="D1930" i="396" s="1"/>
  <c r="D1931" i="395" l="1"/>
  <c r="D1931" i="400" s="1"/>
  <c r="D1931" i="393"/>
  <c r="G1930" i="396"/>
  <c r="E1930" i="396"/>
  <c r="I1930" i="393"/>
  <c r="B1930" i="400"/>
  <c r="I1930" i="400"/>
  <c r="C1930" i="396"/>
  <c r="C1931" i="395" s="1"/>
  <c r="J1930" i="393" l="1"/>
  <c r="I1930" i="401"/>
  <c r="G1931" i="395"/>
  <c r="G1931" i="400" s="1"/>
  <c r="G1931" i="393"/>
  <c r="E1931" i="395"/>
  <c r="E1931" i="400" s="1"/>
  <c r="E1931" i="393"/>
  <c r="C1931" i="393"/>
  <c r="B1931" i="393" l="1"/>
  <c r="C1931" i="400"/>
  <c r="D1931" i="396" s="1"/>
  <c r="B1931" i="395"/>
  <c r="I1931" i="393" l="1"/>
  <c r="D1932" i="395"/>
  <c r="D1932" i="400" s="1"/>
  <c r="D1932" i="393"/>
  <c r="G1931" i="396"/>
  <c r="E1931" i="396"/>
  <c r="E1932" i="395" s="1"/>
  <c r="I1931" i="400"/>
  <c r="B1931" i="400"/>
  <c r="C1931" i="396"/>
  <c r="C1932" i="395" s="1"/>
  <c r="J1931" i="393" l="1"/>
  <c r="I1931" i="401"/>
  <c r="G1932" i="395"/>
  <c r="G1932" i="400" s="1"/>
  <c r="G1932" i="393"/>
  <c r="C1932" i="393"/>
  <c r="E1932" i="400"/>
  <c r="E1932" i="393"/>
  <c r="B1932" i="393" l="1"/>
  <c r="C1932" i="400"/>
  <c r="D1932" i="396" s="1"/>
  <c r="B1932" i="395"/>
  <c r="D1933" i="395" l="1"/>
  <c r="D1933" i="400" s="1"/>
  <c r="D1933" i="393"/>
  <c r="E1932" i="396"/>
  <c r="I1932" i="393"/>
  <c r="G1932" i="396"/>
  <c r="G1933" i="395" s="1"/>
  <c r="I1932" i="400"/>
  <c r="B1932" i="400"/>
  <c r="C1932" i="396"/>
  <c r="C1933" i="395" s="1"/>
  <c r="J1932" i="393" l="1"/>
  <c r="I1932" i="401"/>
  <c r="E1933" i="395"/>
  <c r="E1933" i="400" s="1"/>
  <c r="E1933" i="393"/>
  <c r="G1933" i="393"/>
  <c r="G1933" i="400"/>
  <c r="C1933" i="393"/>
  <c r="E1933" i="396" l="1"/>
  <c r="B1933" i="393"/>
  <c r="B1933" i="395"/>
  <c r="C1933" i="400"/>
  <c r="D1933" i="396" s="1"/>
  <c r="E1934" i="395" l="1"/>
  <c r="E1934" i="400" s="1"/>
  <c r="E1934" i="393"/>
  <c r="D1934" i="395"/>
  <c r="D1934" i="400" s="1"/>
  <c r="D1934" i="393"/>
  <c r="G1933" i="396"/>
  <c r="I1933" i="393"/>
  <c r="I1933" i="400"/>
  <c r="B1933" i="400"/>
  <c r="C1933" i="396"/>
  <c r="C1934" i="395" s="1"/>
  <c r="J1933" i="393" l="1"/>
  <c r="I1933" i="401"/>
  <c r="G1934" i="395"/>
  <c r="G1934" i="400" s="1"/>
  <c r="G1934" i="393"/>
  <c r="C1934" i="393"/>
  <c r="B1934" i="393" l="1"/>
  <c r="B1934" i="395"/>
  <c r="C1934" i="400"/>
  <c r="D1934" i="396" s="1"/>
  <c r="I1934" i="393" l="1"/>
  <c r="D1935" i="395"/>
  <c r="D1935" i="400" s="1"/>
  <c r="D1935" i="393"/>
  <c r="G1934" i="396"/>
  <c r="E1934" i="396"/>
  <c r="E1935" i="395" s="1"/>
  <c r="B1934" i="400"/>
  <c r="I1934" i="400"/>
  <c r="C1934" i="396"/>
  <c r="C1935" i="395" s="1"/>
  <c r="J1934" i="393" l="1"/>
  <c r="I1934" i="401"/>
  <c r="G1935" i="395"/>
  <c r="G1935" i="400" s="1"/>
  <c r="G1935" i="393"/>
  <c r="C1935" i="393"/>
  <c r="E1935" i="400"/>
  <c r="E1935" i="393"/>
  <c r="B1935" i="393" l="1"/>
  <c r="B1935" i="395"/>
  <c r="C1935" i="400"/>
  <c r="H1935" i="396" l="1"/>
  <c r="D1935" i="396"/>
  <c r="G1935" i="396"/>
  <c r="E1935" i="396"/>
  <c r="I1935" i="393"/>
  <c r="I1935" i="400"/>
  <c r="B1935" i="400"/>
  <c r="C1935" i="396"/>
  <c r="C1936" i="395" s="1"/>
  <c r="J1935" i="393" l="1"/>
  <c r="I1935" i="401"/>
  <c r="E1936" i="395"/>
  <c r="E1936" i="400" s="1"/>
  <c r="E1936" i="393"/>
  <c r="G1936" i="395"/>
  <c r="G1936" i="400" s="1"/>
  <c r="G1936" i="393"/>
  <c r="D1936" i="395"/>
  <c r="D1936" i="400" s="1"/>
  <c r="D1936" i="393"/>
  <c r="H1936" i="395"/>
  <c r="H1936" i="400" s="1"/>
  <c r="H1936" i="393"/>
  <c r="C1936" i="393"/>
  <c r="B1936" i="393" l="1"/>
  <c r="B1936" i="395"/>
  <c r="C1936" i="400"/>
  <c r="D1936" i="396" s="1"/>
  <c r="I1936" i="393" l="1"/>
  <c r="D1937" i="395"/>
  <c r="D1937" i="400" s="1"/>
  <c r="D1937" i="393"/>
  <c r="H1936" i="396"/>
  <c r="G1936" i="396"/>
  <c r="G1937" i="395" s="1"/>
  <c r="I1936" i="400"/>
  <c r="C1936" i="396"/>
  <c r="C1937" i="395" s="1"/>
  <c r="B1936" i="400"/>
  <c r="E1936" i="396"/>
  <c r="E1937" i="395" s="1"/>
  <c r="J1936" i="393" l="1"/>
  <c r="I1936" i="401"/>
  <c r="H1937" i="395"/>
  <c r="H1937" i="400" s="1"/>
  <c r="H1937" i="393"/>
  <c r="C1937" i="393"/>
  <c r="E1937" i="400"/>
  <c r="E1937" i="393"/>
  <c r="G1937" i="400"/>
  <c r="G1937" i="393"/>
  <c r="B1937" i="393" l="1"/>
  <c r="C1937" i="400"/>
  <c r="D1937" i="396" s="1"/>
  <c r="B1937" i="395"/>
  <c r="D1938" i="395" l="1"/>
  <c r="D1938" i="400" s="1"/>
  <c r="D1938" i="393"/>
  <c r="H1937" i="396"/>
  <c r="I1937" i="393"/>
  <c r="G1937" i="396"/>
  <c r="G1938" i="395" s="1"/>
  <c r="B1937" i="400"/>
  <c r="I1937" i="400"/>
  <c r="C1937" i="396"/>
  <c r="C1938" i="395" s="1"/>
  <c r="E1937" i="396"/>
  <c r="E1938" i="395" s="1"/>
  <c r="J1937" i="393" l="1"/>
  <c r="I1937" i="401"/>
  <c r="H1938" i="395"/>
  <c r="H1938" i="400" s="1"/>
  <c r="H1938" i="393"/>
  <c r="C1938" i="393"/>
  <c r="E1938" i="400"/>
  <c r="E1938" i="393"/>
  <c r="G1938" i="393"/>
  <c r="G1938" i="400"/>
  <c r="B1938" i="393" l="1"/>
  <c r="B1938" i="395"/>
  <c r="C1938" i="400"/>
  <c r="D1938" i="396" s="1"/>
  <c r="D1939" i="395" l="1"/>
  <c r="D1939" i="400" s="1"/>
  <c r="D1939" i="393"/>
  <c r="H1938" i="396"/>
  <c r="I1938" i="393"/>
  <c r="G1938" i="396"/>
  <c r="G1939" i="395" s="1"/>
  <c r="B1938" i="400"/>
  <c r="C1938" i="396"/>
  <c r="C1939" i="395" s="1"/>
  <c r="I1938" i="400"/>
  <c r="E1938" i="396"/>
  <c r="E1939" i="395" s="1"/>
  <c r="J1938" i="393" l="1"/>
  <c r="I1938" i="401"/>
  <c r="H1939" i="395"/>
  <c r="H1939" i="400" s="1"/>
  <c r="H1939" i="393"/>
  <c r="E1939" i="400"/>
  <c r="E1939" i="393"/>
  <c r="C1939" i="393"/>
  <c r="G1939" i="400"/>
  <c r="G1939" i="393"/>
  <c r="B1939" i="393" l="1"/>
  <c r="B1939" i="395"/>
  <c r="C1939" i="400"/>
  <c r="E1939" i="396" l="1"/>
  <c r="E1940" i="395" s="1"/>
  <c r="E1940" i="400" s="1"/>
  <c r="D1939" i="396"/>
  <c r="H1939" i="396"/>
  <c r="I1939" i="393"/>
  <c r="E1940" i="393"/>
  <c r="G1939" i="396"/>
  <c r="G1940" i="395" s="1"/>
  <c r="B1939" i="400"/>
  <c r="C1939" i="396"/>
  <c r="C1940" i="395" s="1"/>
  <c r="I1939" i="400"/>
  <c r="J1939" i="393" l="1"/>
  <c r="I1939" i="401"/>
  <c r="H1940" i="395"/>
  <c r="H1940" i="400" s="1"/>
  <c r="H1940" i="396" s="1"/>
  <c r="H1940" i="393"/>
  <c r="D1940" i="395"/>
  <c r="D1940" i="400" s="1"/>
  <c r="D1940" i="393"/>
  <c r="C1940" i="393"/>
  <c r="G1940" i="400"/>
  <c r="G1940" i="393"/>
  <c r="H1941" i="395" l="1"/>
  <c r="H1941" i="400" s="1"/>
  <c r="H1941" i="396" s="1"/>
  <c r="H1941" i="393"/>
  <c r="B1940" i="393"/>
  <c r="C1940" i="400"/>
  <c r="D1940" i="396" s="1"/>
  <c r="B1940" i="395"/>
  <c r="D1941" i="395" l="1"/>
  <c r="D1941" i="400" s="1"/>
  <c r="D1941" i="393"/>
  <c r="H1942" i="395"/>
  <c r="H1942" i="400" s="1"/>
  <c r="H1942" i="396" s="1"/>
  <c r="H1942" i="393"/>
  <c r="I1940" i="393"/>
  <c r="G1940" i="396"/>
  <c r="G1941" i="395" s="1"/>
  <c r="B1940" i="400"/>
  <c r="C1940" i="396"/>
  <c r="C1941" i="395" s="1"/>
  <c r="I1940" i="400"/>
  <c r="E1940" i="396"/>
  <c r="E1941" i="395" s="1"/>
  <c r="J1940" i="393" l="1"/>
  <c r="I1940" i="401"/>
  <c r="H1943" i="395"/>
  <c r="H1943" i="400" s="1"/>
  <c r="H1943" i="396" s="1"/>
  <c r="H1943" i="393"/>
  <c r="E1941" i="400"/>
  <c r="E1941" i="393"/>
  <c r="C1941" i="393"/>
  <c r="G1941" i="393"/>
  <c r="G1941" i="400"/>
  <c r="H1944" i="395" l="1"/>
  <c r="H1944" i="400" s="1"/>
  <c r="H1944" i="396" s="1"/>
  <c r="H1944" i="393"/>
  <c r="B1941" i="393"/>
  <c r="C1941" i="400"/>
  <c r="B1941" i="395"/>
  <c r="H1945" i="395" l="1"/>
  <c r="H1945" i="400" s="1"/>
  <c r="H1945" i="396" s="1"/>
  <c r="H1945" i="393"/>
  <c r="E1941" i="396"/>
  <c r="E1942" i="395" s="1"/>
  <c r="E1942" i="400" s="1"/>
  <c r="D1941" i="396"/>
  <c r="G1941" i="396"/>
  <c r="I1941" i="393"/>
  <c r="B1941" i="400"/>
  <c r="C1941" i="396"/>
  <c r="C1942" i="395" s="1"/>
  <c r="I1941" i="400"/>
  <c r="J1941" i="393" l="1"/>
  <c r="I1941" i="401"/>
  <c r="E1942" i="393"/>
  <c r="D1942" i="395"/>
  <c r="D1942" i="400" s="1"/>
  <c r="D1942" i="393"/>
  <c r="G1942" i="395"/>
  <c r="G1942" i="400" s="1"/>
  <c r="G1942" i="393"/>
  <c r="H1946" i="395"/>
  <c r="H1946" i="400" s="1"/>
  <c r="H1946" i="396" s="1"/>
  <c r="H1946" i="393"/>
  <c r="C1942" i="393"/>
  <c r="B1942" i="393" l="1"/>
  <c r="H1947" i="395"/>
  <c r="H1947" i="400" s="1"/>
  <c r="H1947" i="396" s="1"/>
  <c r="H1947" i="393"/>
  <c r="B1942" i="395"/>
  <c r="C1942" i="400"/>
  <c r="G1942" i="396" s="1"/>
  <c r="I1942" i="393" l="1"/>
  <c r="G1943" i="395"/>
  <c r="G1943" i="400" s="1"/>
  <c r="G1943" i="393"/>
  <c r="D1942" i="396"/>
  <c r="H1948" i="395"/>
  <c r="H1948" i="400" s="1"/>
  <c r="H1948" i="396" s="1"/>
  <c r="H1948" i="393"/>
  <c r="B1942" i="400"/>
  <c r="I1942" i="400"/>
  <c r="C1942" i="396"/>
  <c r="C1943" i="395" s="1"/>
  <c r="E1942" i="396"/>
  <c r="E1943" i="395" s="1"/>
  <c r="J1942" i="393" l="1"/>
  <c r="I1942" i="401"/>
  <c r="H1949" i="395"/>
  <c r="H1949" i="400" s="1"/>
  <c r="H1949" i="396" s="1"/>
  <c r="H1949" i="393"/>
  <c r="D1943" i="395"/>
  <c r="D1943" i="400" s="1"/>
  <c r="D1943" i="393"/>
  <c r="E1943" i="400"/>
  <c r="E1943" i="393"/>
  <c r="C1943" i="393"/>
  <c r="H1950" i="395" l="1"/>
  <c r="H1950" i="400" s="1"/>
  <c r="H1950" i="396" s="1"/>
  <c r="H1950" i="393"/>
  <c r="B1943" i="393"/>
  <c r="B1943" i="395"/>
  <c r="C1943" i="400"/>
  <c r="E1943" i="396" l="1"/>
  <c r="E1944" i="395" s="1"/>
  <c r="E1944" i="400" s="1"/>
  <c r="G1943" i="396"/>
  <c r="H1951" i="395"/>
  <c r="H1951" i="400" s="1"/>
  <c r="H1951" i="396" s="1"/>
  <c r="H1951" i="393"/>
  <c r="D1943" i="396"/>
  <c r="I1943" i="393"/>
  <c r="I1943" i="400"/>
  <c r="C1943" i="396"/>
  <c r="C1944" i="395" s="1"/>
  <c r="B1943" i="400"/>
  <c r="J1943" i="393" l="1"/>
  <c r="I1943" i="401"/>
  <c r="E1944" i="393"/>
  <c r="G1944" i="395"/>
  <c r="G1944" i="400" s="1"/>
  <c r="G1944" i="393"/>
  <c r="D1944" i="395"/>
  <c r="D1944" i="400" s="1"/>
  <c r="D1944" i="393"/>
  <c r="H1952" i="395"/>
  <c r="H1952" i="400" s="1"/>
  <c r="H1952" i="396" s="1"/>
  <c r="H1952" i="393"/>
  <c r="C1944" i="393"/>
  <c r="H1953" i="395" l="1"/>
  <c r="H1953" i="400" s="1"/>
  <c r="H1953" i="396" s="1"/>
  <c r="H1953" i="393"/>
  <c r="B1944" i="393"/>
  <c r="B1944" i="395"/>
  <c r="C1944" i="400"/>
  <c r="D1944" i="396" s="1"/>
  <c r="I1944" i="393" l="1"/>
  <c r="D1945" i="395"/>
  <c r="D1945" i="400" s="1"/>
  <c r="D1945" i="393"/>
  <c r="H1954" i="395"/>
  <c r="H1954" i="400" s="1"/>
  <c r="H1954" i="396" s="1"/>
  <c r="H1954" i="393"/>
  <c r="G1944" i="396"/>
  <c r="E1944" i="396"/>
  <c r="E1945" i="395" s="1"/>
  <c r="I1944" i="400"/>
  <c r="B1944" i="400"/>
  <c r="C1944" i="396"/>
  <c r="C1945" i="395" s="1"/>
  <c r="J1944" i="393" l="1"/>
  <c r="I1944" i="401"/>
  <c r="G1945" i="395"/>
  <c r="G1945" i="400" s="1"/>
  <c r="G1945" i="393"/>
  <c r="H1955" i="395"/>
  <c r="H1955" i="400" s="1"/>
  <c r="H1955" i="396" s="1"/>
  <c r="H1955" i="393"/>
  <c r="C1945" i="393"/>
  <c r="E1945" i="400"/>
  <c r="E1945" i="393"/>
  <c r="H1956" i="395" l="1"/>
  <c r="H1956" i="400" s="1"/>
  <c r="H1956" i="396" s="1"/>
  <c r="H1956" i="393"/>
  <c r="B1945" i="393"/>
  <c r="B1945" i="395"/>
  <c r="C1945" i="400"/>
  <c r="D1945" i="396" s="1"/>
  <c r="D1946" i="395" l="1"/>
  <c r="D1946" i="400" s="1"/>
  <c r="D1946" i="393"/>
  <c r="H1957" i="395"/>
  <c r="H1957" i="400" s="1"/>
  <c r="H1957" i="393"/>
  <c r="I1945" i="393"/>
  <c r="G1945" i="396"/>
  <c r="G1946" i="395" s="1"/>
  <c r="C1945" i="396"/>
  <c r="C1946" i="395" s="1"/>
  <c r="B1945" i="400"/>
  <c r="I1945" i="400"/>
  <c r="E1945" i="396"/>
  <c r="E1946" i="395" s="1"/>
  <c r="J1945" i="393" l="1"/>
  <c r="I1945" i="401"/>
  <c r="E1946" i="400"/>
  <c r="E1946" i="393"/>
  <c r="C1946" i="393"/>
  <c r="G1946" i="400"/>
  <c r="G1946" i="393"/>
  <c r="B1946" i="393" l="1"/>
  <c r="B1946" i="395"/>
  <c r="C1946" i="400"/>
  <c r="D1946" i="396" s="1"/>
  <c r="D1947" i="395" l="1"/>
  <c r="D1947" i="400" s="1"/>
  <c r="D1947" i="393"/>
  <c r="G1946" i="396"/>
  <c r="I1946" i="393"/>
  <c r="I1946" i="401" s="1"/>
  <c r="C1946" i="396"/>
  <c r="C1947" i="395" s="1"/>
  <c r="B1946" i="400"/>
  <c r="I1946" i="400"/>
  <c r="E1946" i="396"/>
  <c r="E1947" i="395" s="1"/>
  <c r="J1946" i="393" l="1"/>
  <c r="I99" i="390"/>
  <c r="I153" i="398" s="1"/>
  <c r="G1947" i="395"/>
  <c r="G1947" i="400" s="1"/>
  <c r="G1947" i="393"/>
  <c r="E1947" i="400"/>
  <c r="E1947" i="393"/>
  <c r="C1947" i="393"/>
  <c r="I99" i="398" l="1"/>
  <c r="B1947" i="393"/>
  <c r="B1947" i="395"/>
  <c r="C1947" i="400"/>
  <c r="E1947" i="396" l="1"/>
  <c r="E1948" i="395" s="1"/>
  <c r="E1948" i="400" s="1"/>
  <c r="D1947" i="396"/>
  <c r="I1947" i="393"/>
  <c r="G1947" i="396"/>
  <c r="G1948" i="395" s="1"/>
  <c r="B1947" i="400"/>
  <c r="I1947" i="400"/>
  <c r="C1947" i="396"/>
  <c r="C1948" i="395" s="1"/>
  <c r="J1947" i="393" l="1"/>
  <c r="I1947" i="401"/>
  <c r="E1948" i="393"/>
  <c r="D1948" i="395"/>
  <c r="D1948" i="400" s="1"/>
  <c r="D1948" i="393"/>
  <c r="G1948" i="400"/>
  <c r="G1948" i="393"/>
  <c r="C1948" i="393"/>
  <c r="B1948" i="393" l="1"/>
  <c r="B1948" i="395"/>
  <c r="C1948" i="400"/>
  <c r="G1948" i="396" s="1"/>
  <c r="G1949" i="395" l="1"/>
  <c r="G1949" i="400" s="1"/>
  <c r="G1949" i="393"/>
  <c r="D1948" i="396"/>
  <c r="I1948" i="393"/>
  <c r="E1948" i="396"/>
  <c r="E1949" i="395" s="1"/>
  <c r="C1948" i="396"/>
  <c r="C1949" i="395" s="1"/>
  <c r="I1948" i="400"/>
  <c r="B1948" i="400"/>
  <c r="J1948" i="393" l="1"/>
  <c r="I1948" i="401"/>
  <c r="D1949" i="395"/>
  <c r="D1949" i="400" s="1"/>
  <c r="D1949" i="393"/>
  <c r="C1949" i="393"/>
  <c r="E1949" i="400"/>
  <c r="E1949" i="393"/>
  <c r="B1949" i="393" l="1"/>
  <c r="B1949" i="395"/>
  <c r="C1949" i="400"/>
  <c r="E1949" i="396" l="1"/>
  <c r="E1950" i="395" s="1"/>
  <c r="E1950" i="400" s="1"/>
  <c r="G1949" i="396"/>
  <c r="D1949" i="396"/>
  <c r="I1949" i="393"/>
  <c r="I1949" i="400"/>
  <c r="C1949" i="396"/>
  <c r="C1950" i="395" s="1"/>
  <c r="B1949" i="400"/>
  <c r="J1949" i="393" l="1"/>
  <c r="I1949" i="401"/>
  <c r="E1950" i="393"/>
  <c r="D1950" i="395"/>
  <c r="D1950" i="400" s="1"/>
  <c r="D1950" i="393"/>
  <c r="G1950" i="395"/>
  <c r="G1950" i="400" s="1"/>
  <c r="G1950" i="393"/>
  <c r="C1950" i="393"/>
  <c r="B1950" i="393" l="1"/>
  <c r="B1950" i="395"/>
  <c r="C1950" i="400"/>
  <c r="D1950" i="396" s="1"/>
  <c r="I1950" i="393" l="1"/>
  <c r="D1951" i="395"/>
  <c r="D1951" i="400" s="1"/>
  <c r="D1951" i="393"/>
  <c r="G1950" i="396"/>
  <c r="G1951" i="395" s="1"/>
  <c r="C1950" i="396"/>
  <c r="C1951" i="395" s="1"/>
  <c r="B1950" i="400"/>
  <c r="I1950" i="400"/>
  <c r="E1950" i="396"/>
  <c r="E1951" i="395" s="1"/>
  <c r="J1950" i="393" l="1"/>
  <c r="I1950" i="401"/>
  <c r="E1951" i="400"/>
  <c r="E1951" i="393"/>
  <c r="C1951" i="393"/>
  <c r="G1951" i="400"/>
  <c r="G1951" i="393"/>
  <c r="B1951" i="393" l="1"/>
  <c r="C1951" i="400"/>
  <c r="G1951" i="396" s="1"/>
  <c r="G1952" i="395" s="1"/>
  <c r="G1952" i="400" s="1"/>
  <c r="B1951" i="395"/>
  <c r="G1952" i="393" l="1"/>
  <c r="E1951" i="396"/>
  <c r="E1952" i="395" s="1"/>
  <c r="E1952" i="400" s="1"/>
  <c r="D1951" i="396"/>
  <c r="I1951" i="393"/>
  <c r="C1951" i="396"/>
  <c r="C1952" i="395" s="1"/>
  <c r="B1951" i="400"/>
  <c r="I1951" i="400"/>
  <c r="J1951" i="393" l="1"/>
  <c r="I1951" i="401"/>
  <c r="E1952" i="393"/>
  <c r="D1952" i="395"/>
  <c r="D1952" i="400" s="1"/>
  <c r="D1952" i="393"/>
  <c r="C1952" i="393"/>
  <c r="B1952" i="393" l="1"/>
  <c r="B1952" i="395"/>
  <c r="C1952" i="400"/>
  <c r="G1952" i="396" s="1"/>
  <c r="I1952" i="393" l="1"/>
  <c r="G1953" i="395"/>
  <c r="G1953" i="400" s="1"/>
  <c r="G1953" i="393"/>
  <c r="D1952" i="396"/>
  <c r="D1953" i="395" s="1"/>
  <c r="B1952" i="400"/>
  <c r="I1952" i="400"/>
  <c r="C1952" i="396"/>
  <c r="C1953" i="395" s="1"/>
  <c r="E1952" i="396"/>
  <c r="E1953" i="395" s="1"/>
  <c r="J1952" i="393" l="1"/>
  <c r="I1952" i="401"/>
  <c r="C1953" i="393"/>
  <c r="E1953" i="400"/>
  <c r="E1953" i="393"/>
  <c r="D1953" i="400"/>
  <c r="D1953" i="393"/>
  <c r="B1953" i="393" l="1"/>
  <c r="C1953" i="400"/>
  <c r="G1953" i="396" s="1"/>
  <c r="B1953" i="395"/>
  <c r="G1954" i="395" l="1"/>
  <c r="G1954" i="400" s="1"/>
  <c r="G1954" i="393"/>
  <c r="D1953" i="396"/>
  <c r="I1953" i="393"/>
  <c r="I1953" i="400"/>
  <c r="C1953" i="396"/>
  <c r="C1954" i="395" s="1"/>
  <c r="B1953" i="400"/>
  <c r="E1953" i="396"/>
  <c r="E1954" i="395" s="1"/>
  <c r="J1953" i="393" l="1"/>
  <c r="I1953" i="401"/>
  <c r="D1954" i="395"/>
  <c r="D1954" i="400" s="1"/>
  <c r="D1954" i="393"/>
  <c r="E1954" i="400"/>
  <c r="E1954" i="393"/>
  <c r="C1954" i="393"/>
  <c r="B1954" i="393" l="1"/>
  <c r="B1954" i="395"/>
  <c r="C1954" i="400"/>
  <c r="E1954" i="396" l="1"/>
  <c r="E1955" i="395" s="1"/>
  <c r="E1955" i="400" s="1"/>
  <c r="G1954" i="396"/>
  <c r="I1954" i="393"/>
  <c r="D1954" i="396"/>
  <c r="D1955" i="395" s="1"/>
  <c r="B1954" i="400"/>
  <c r="C1954" i="396"/>
  <c r="C1955" i="395" s="1"/>
  <c r="I1954" i="400"/>
  <c r="J1954" i="393" l="1"/>
  <c r="I1954" i="401"/>
  <c r="E1955" i="393"/>
  <c r="G1955" i="395"/>
  <c r="G1955" i="400" s="1"/>
  <c r="G1955" i="393"/>
  <c r="C1955" i="393"/>
  <c r="D1955" i="400"/>
  <c r="D1955" i="393"/>
  <c r="B1955" i="393" l="1"/>
  <c r="C1955" i="400"/>
  <c r="D1955" i="396" s="1"/>
  <c r="B1955" i="395"/>
  <c r="D1956" i="395" l="1"/>
  <c r="D1956" i="400" s="1"/>
  <c r="D1956" i="393"/>
  <c r="G1955" i="396"/>
  <c r="I1955" i="393"/>
  <c r="E1955" i="396"/>
  <c r="E1956" i="395" s="1"/>
  <c r="B1955" i="400"/>
  <c r="C1955" i="396"/>
  <c r="C1956" i="395" s="1"/>
  <c r="I1955" i="400"/>
  <c r="J1955" i="393" l="1"/>
  <c r="I1955" i="401"/>
  <c r="G1956" i="395"/>
  <c r="G1956" i="400" s="1"/>
  <c r="G1956" i="393"/>
  <c r="E1956" i="400"/>
  <c r="E1956" i="393"/>
  <c r="C1956" i="393"/>
  <c r="B1956" i="393" l="1"/>
  <c r="C1956" i="400"/>
  <c r="B1956" i="395"/>
  <c r="E1956" i="396" l="1"/>
  <c r="E1957" i="395" s="1"/>
  <c r="E1957" i="400" s="1"/>
  <c r="D1956" i="396"/>
  <c r="G1956" i="396"/>
  <c r="I1956" i="393"/>
  <c r="E1957" i="393"/>
  <c r="C1956" i="396"/>
  <c r="C1957" i="395" s="1"/>
  <c r="B1956" i="400"/>
  <c r="I1956" i="400"/>
  <c r="J1956" i="393" l="1"/>
  <c r="I1956" i="401"/>
  <c r="G1957" i="395"/>
  <c r="G1957" i="400" s="1"/>
  <c r="G1957" i="393"/>
  <c r="D1957" i="395"/>
  <c r="D1957" i="400" s="1"/>
  <c r="D1957" i="393"/>
  <c r="C1957" i="393"/>
  <c r="B1957" i="393" l="1"/>
  <c r="G1957" i="396"/>
  <c r="C1957" i="400"/>
  <c r="H1957" i="396" s="1"/>
  <c r="B1957" i="395"/>
  <c r="I1957" i="393" l="1"/>
  <c r="G1958" i="395"/>
  <c r="G1958" i="400" s="1"/>
  <c r="G1958" i="393"/>
  <c r="H1958" i="395"/>
  <c r="H1958" i="400" s="1"/>
  <c r="H1958" i="396" s="1"/>
  <c r="H1958" i="393"/>
  <c r="D1957" i="396"/>
  <c r="C1957" i="396"/>
  <c r="C1958" i="395" s="1"/>
  <c r="I1957" i="400"/>
  <c r="B1957" i="400"/>
  <c r="E1957" i="396"/>
  <c r="E1958" i="395" s="1"/>
  <c r="J1957" i="393" l="1"/>
  <c r="I1957" i="401"/>
  <c r="H1959" i="395"/>
  <c r="H1959" i="400" s="1"/>
  <c r="H1959" i="393"/>
  <c r="D1958" i="395"/>
  <c r="D1958" i="400" s="1"/>
  <c r="D1958" i="393"/>
  <c r="C1958" i="393"/>
  <c r="E1958" i="400"/>
  <c r="E1958" i="393"/>
  <c r="B1958" i="393" l="1"/>
  <c r="B1958" i="395"/>
  <c r="C1958" i="400"/>
  <c r="G1958" i="396" s="1"/>
  <c r="G1959" i="395" l="1"/>
  <c r="G1959" i="400" s="1"/>
  <c r="G1959" i="393"/>
  <c r="D1958" i="396"/>
  <c r="I1958" i="393"/>
  <c r="C1958" i="396"/>
  <c r="C1959" i="395" s="1"/>
  <c r="I1958" i="400"/>
  <c r="B1958" i="400"/>
  <c r="E1958" i="396"/>
  <c r="E1959" i="395" s="1"/>
  <c r="J1958" i="393" l="1"/>
  <c r="I1958" i="401"/>
  <c r="D1959" i="395"/>
  <c r="D1959" i="400" s="1"/>
  <c r="D1959" i="393"/>
  <c r="E1959" i="400"/>
  <c r="E1959" i="393"/>
  <c r="C1959" i="393"/>
  <c r="B1959" i="393" l="1"/>
  <c r="C1959" i="400"/>
  <c r="E1959" i="396" s="1"/>
  <c r="E1960" i="395" s="1"/>
  <c r="B1959" i="395"/>
  <c r="H1959" i="396" l="1"/>
  <c r="G1959" i="396"/>
  <c r="D1959" i="396"/>
  <c r="I1959" i="393"/>
  <c r="E1960" i="400"/>
  <c r="E1960" i="393"/>
  <c r="B1959" i="400"/>
  <c r="I1959" i="400"/>
  <c r="C1959" i="396"/>
  <c r="C1960" i="395" s="1"/>
  <c r="J1959" i="393" l="1"/>
  <c r="I1959" i="401"/>
  <c r="D1960" i="395"/>
  <c r="D1960" i="400" s="1"/>
  <c r="D1960" i="393"/>
  <c r="G1960" i="395"/>
  <c r="G1960" i="400" s="1"/>
  <c r="G1960" i="393"/>
  <c r="H1960" i="395"/>
  <c r="H1960" i="400" s="1"/>
  <c r="H1960" i="393"/>
  <c r="C1960" i="393"/>
  <c r="B1960" i="393" l="1"/>
  <c r="D1960" i="396"/>
  <c r="C1960" i="400"/>
  <c r="G1960" i="396" s="1"/>
  <c r="B1960" i="395"/>
  <c r="I1960" i="393" l="1"/>
  <c r="G1961" i="395"/>
  <c r="G1961" i="400" s="1"/>
  <c r="G1961" i="393"/>
  <c r="D1961" i="395"/>
  <c r="D1961" i="400" s="1"/>
  <c r="D1961" i="393"/>
  <c r="H1960" i="396"/>
  <c r="H1961" i="395" s="1"/>
  <c r="C1960" i="396"/>
  <c r="C1961" i="395" s="1"/>
  <c r="B1960" i="400"/>
  <c r="I1960" i="400"/>
  <c r="E1960" i="396"/>
  <c r="E1961" i="395" s="1"/>
  <c r="J1960" i="393" l="1"/>
  <c r="I1960" i="401"/>
  <c r="E1961" i="400"/>
  <c r="E1961" i="393"/>
  <c r="C1961" i="393"/>
  <c r="H1961" i="393"/>
  <c r="H1961" i="400"/>
  <c r="B1961" i="393" l="1"/>
  <c r="C1961" i="400"/>
  <c r="B1961" i="395"/>
  <c r="E1961" i="396" l="1"/>
  <c r="E1962" i="395" s="1"/>
  <c r="E1962" i="400" s="1"/>
  <c r="D1961" i="396"/>
  <c r="G1961" i="396"/>
  <c r="I1961" i="393"/>
  <c r="H1961" i="396"/>
  <c r="H1962" i="395" s="1"/>
  <c r="B1961" i="400"/>
  <c r="I1961" i="400"/>
  <c r="C1961" i="396"/>
  <c r="C1962" i="395" s="1"/>
  <c r="E1962" i="393" l="1"/>
  <c r="J1961" i="393"/>
  <c r="I1961" i="401"/>
  <c r="G1962" i="395"/>
  <c r="G1962" i="400" s="1"/>
  <c r="G1962" i="393"/>
  <c r="D1962" i="395"/>
  <c r="D1962" i="400" s="1"/>
  <c r="D1962" i="393"/>
  <c r="H1962" i="400"/>
  <c r="H1962" i="393"/>
  <c r="C1962" i="393"/>
  <c r="B1962" i="393" l="1"/>
  <c r="C1962" i="400"/>
  <c r="D1962" i="396" s="1"/>
  <c r="B1962" i="395"/>
  <c r="D1963" i="395" l="1"/>
  <c r="D1963" i="400" s="1"/>
  <c r="D1963" i="393"/>
  <c r="G1962" i="396"/>
  <c r="I1962" i="393"/>
  <c r="H1962" i="396"/>
  <c r="H1963" i="395" s="1"/>
  <c r="C1962" i="396"/>
  <c r="C1963" i="395" s="1"/>
  <c r="B1962" i="400"/>
  <c r="I1962" i="400"/>
  <c r="E1962" i="396"/>
  <c r="E1963" i="395" s="1"/>
  <c r="J1962" i="393" l="1"/>
  <c r="I1962" i="401"/>
  <c r="G1963" i="395"/>
  <c r="G1963" i="400" s="1"/>
  <c r="G1963" i="393"/>
  <c r="E1963" i="400"/>
  <c r="E1963" i="393"/>
  <c r="C1963" i="393"/>
  <c r="H1963" i="393"/>
  <c r="H1963" i="400"/>
  <c r="B1963" i="393" l="1"/>
  <c r="C1963" i="400"/>
  <c r="D1963" i="396" s="1"/>
  <c r="B1963" i="395"/>
  <c r="E1963" i="396" l="1"/>
  <c r="E1964" i="395" s="1"/>
  <c r="E1964" i="400" s="1"/>
  <c r="D1964" i="395"/>
  <c r="D1964" i="400" s="1"/>
  <c r="D1964" i="393"/>
  <c r="G1963" i="396"/>
  <c r="H1963" i="396"/>
  <c r="I1963" i="393"/>
  <c r="B1963" i="400"/>
  <c r="C1963" i="396"/>
  <c r="C1964" i="395" s="1"/>
  <c r="I1963" i="400"/>
  <c r="J1963" i="393" l="1"/>
  <c r="I1963" i="401"/>
  <c r="E1964" i="393"/>
  <c r="H1964" i="395"/>
  <c r="H1964" i="400" s="1"/>
  <c r="H1964" i="393"/>
  <c r="G1964" i="395"/>
  <c r="G1964" i="400" s="1"/>
  <c r="G1964" i="393"/>
  <c r="C1964" i="393"/>
  <c r="B1964" i="393" l="1"/>
  <c r="C1964" i="400"/>
  <c r="D1964" i="396" s="1"/>
  <c r="B1964" i="395"/>
  <c r="I1964" i="393" l="1"/>
  <c r="D1965" i="395"/>
  <c r="D1965" i="400" s="1"/>
  <c r="D1965" i="393"/>
  <c r="G1964" i="396"/>
  <c r="H1964" i="396"/>
  <c r="H1965" i="395" s="1"/>
  <c r="I1964" i="400"/>
  <c r="C1964" i="396"/>
  <c r="C1965" i="395" s="1"/>
  <c r="B1964" i="400"/>
  <c r="E1964" i="396"/>
  <c r="E1965" i="395" s="1"/>
  <c r="J1964" i="393" l="1"/>
  <c r="I1964" i="401"/>
  <c r="G1965" i="395"/>
  <c r="G1965" i="400" s="1"/>
  <c r="G1965" i="393"/>
  <c r="E1965" i="400"/>
  <c r="E1965" i="393"/>
  <c r="C1965" i="393"/>
  <c r="H1965" i="400"/>
  <c r="H1965" i="393"/>
  <c r="B1965" i="393" l="1"/>
  <c r="C1965" i="400"/>
  <c r="B1965" i="395"/>
  <c r="E1965" i="396" l="1"/>
  <c r="E1966" i="395" s="1"/>
  <c r="E1966" i="400" s="1"/>
  <c r="D1965" i="396"/>
  <c r="G1965" i="396"/>
  <c r="I1965" i="393"/>
  <c r="E1966" i="393"/>
  <c r="H1965" i="396"/>
  <c r="H1966" i="395" s="1"/>
  <c r="I1965" i="400"/>
  <c r="B1965" i="400"/>
  <c r="C1965" i="396"/>
  <c r="C1966" i="395" s="1"/>
  <c r="J1965" i="393" l="1"/>
  <c r="I1965" i="401"/>
  <c r="G1966" i="395"/>
  <c r="G1966" i="400" s="1"/>
  <c r="G1966" i="393"/>
  <c r="D1966" i="395"/>
  <c r="D1966" i="400" s="1"/>
  <c r="D1966" i="393"/>
  <c r="H1966" i="400"/>
  <c r="H1966" i="393"/>
  <c r="C1966" i="393"/>
  <c r="B1966" i="393" l="1"/>
  <c r="C1966" i="400"/>
  <c r="D1966" i="396" s="1"/>
  <c r="B1966" i="395"/>
  <c r="G1966" i="396" l="1"/>
  <c r="G1967" i="395" s="1"/>
  <c r="G1967" i="400" s="1"/>
  <c r="D1967" i="395"/>
  <c r="D1967" i="400" s="1"/>
  <c r="D1967" i="393"/>
  <c r="I1966" i="393"/>
  <c r="H1966" i="396"/>
  <c r="H1967" i="395" s="1"/>
  <c r="I1966" i="400"/>
  <c r="C1966" i="396"/>
  <c r="C1967" i="395" s="1"/>
  <c r="B1966" i="400"/>
  <c r="E1966" i="396"/>
  <c r="E1967" i="395" s="1"/>
  <c r="I100" i="390" l="1"/>
  <c r="I1966" i="401"/>
  <c r="G1967" i="393"/>
  <c r="J1966" i="393"/>
  <c r="I100" i="398"/>
  <c r="E1967" i="400"/>
  <c r="E1967" i="393"/>
  <c r="C1967" i="393"/>
  <c r="H1967" i="393"/>
  <c r="H1967" i="400"/>
  <c r="B1967" i="395" l="1"/>
  <c r="C1967" i="400"/>
  <c r="B1967" i="393"/>
  <c r="E1967" i="396" l="1"/>
  <c r="E1968" i="395" s="1"/>
  <c r="E1968" i="400" s="1"/>
  <c r="G1967" i="396"/>
  <c r="D1967" i="396"/>
  <c r="I1967" i="393"/>
  <c r="E1968" i="393"/>
  <c r="H1967" i="396"/>
  <c r="H1968" i="395" s="1"/>
  <c r="C1967" i="396"/>
  <c r="C1968" i="395" s="1"/>
  <c r="I1967" i="400"/>
  <c r="B1967" i="400"/>
  <c r="J1967" i="393" l="1"/>
  <c r="I1967" i="401"/>
  <c r="D1968" i="395"/>
  <c r="D1968" i="400" s="1"/>
  <c r="D1968" i="393"/>
  <c r="G1968" i="395"/>
  <c r="G1968" i="400" s="1"/>
  <c r="G1968" i="393"/>
  <c r="C1968" i="393"/>
  <c r="H1968" i="400"/>
  <c r="H1968" i="393"/>
  <c r="B1968" i="393" l="1"/>
  <c r="B1968" i="395"/>
  <c r="C1968" i="400"/>
  <c r="H1968" i="396" s="1"/>
  <c r="H1969" i="395" l="1"/>
  <c r="H1969" i="400" s="1"/>
  <c r="H1969" i="393"/>
  <c r="D1968" i="396"/>
  <c r="I1968" i="393"/>
  <c r="B1968" i="400"/>
  <c r="C1968" i="396"/>
  <c r="C1969" i="395" s="1"/>
  <c r="I1968" i="400"/>
  <c r="G1968" i="396"/>
  <c r="G1969" i="395" s="1"/>
  <c r="E1968" i="396"/>
  <c r="E1969" i="395" s="1"/>
  <c r="J1968" i="393" l="1"/>
  <c r="I1968" i="401"/>
  <c r="D1969" i="395"/>
  <c r="D1969" i="400" s="1"/>
  <c r="D1969" i="393"/>
  <c r="G1969" i="400"/>
  <c r="G1969" i="393"/>
  <c r="C1969" i="393"/>
  <c r="E1969" i="400"/>
  <c r="E1969" i="393"/>
  <c r="B1969" i="393" l="1"/>
  <c r="C1969" i="400"/>
  <c r="B1969" i="395"/>
  <c r="E1969" i="396" l="1"/>
  <c r="E1970" i="395" s="1"/>
  <c r="E1970" i="400" s="1"/>
  <c r="H1969" i="396"/>
  <c r="I1969" i="393"/>
  <c r="G1969" i="396"/>
  <c r="G1970" i="395" s="1"/>
  <c r="G1970" i="400" s="1"/>
  <c r="D1969" i="396"/>
  <c r="D1970" i="395" s="1"/>
  <c r="B1969" i="400"/>
  <c r="C1969" i="396"/>
  <c r="C1970" i="395" s="1"/>
  <c r="I1969" i="400"/>
  <c r="E1970" i="393"/>
  <c r="J1969" i="393" l="1"/>
  <c r="I1969" i="401"/>
  <c r="H1970" i="395"/>
  <c r="H1970" i="400" s="1"/>
  <c r="H1970" i="393"/>
  <c r="G1970" i="393"/>
  <c r="C1970" i="393"/>
  <c r="D1970" i="400"/>
  <c r="D1970" i="393"/>
  <c r="B1970" i="393" l="1"/>
  <c r="B1970" i="395"/>
  <c r="C1970" i="400"/>
  <c r="D1970" i="396" s="1"/>
  <c r="D1971" i="395" l="1"/>
  <c r="D1971" i="400" s="1"/>
  <c r="D1971" i="393"/>
  <c r="H1970" i="396"/>
  <c r="I1970" i="393"/>
  <c r="E1970" i="396"/>
  <c r="E1971" i="395" s="1"/>
  <c r="C1970" i="396"/>
  <c r="C1971" i="395" s="1"/>
  <c r="I1970" i="400"/>
  <c r="B1970" i="400"/>
  <c r="G1970" i="396"/>
  <c r="G1971" i="395" s="1"/>
  <c r="J1970" i="393" l="1"/>
  <c r="I1970" i="401"/>
  <c r="H1971" i="395"/>
  <c r="H1971" i="400" s="1"/>
  <c r="H1971" i="393"/>
  <c r="G1971" i="400"/>
  <c r="G1971" i="393"/>
  <c r="C1971" i="393"/>
  <c r="E1971" i="400"/>
  <c r="E1971" i="393"/>
  <c r="B1971" i="393" l="1"/>
  <c r="C1971" i="400"/>
  <c r="D1971" i="396" s="1"/>
  <c r="B1971" i="395"/>
  <c r="E1971" i="396" l="1"/>
  <c r="E1972" i="395" s="1"/>
  <c r="E1972" i="400" s="1"/>
  <c r="G1971" i="396"/>
  <c r="G1972" i="395" s="1"/>
  <c r="G1972" i="400" s="1"/>
  <c r="D1972" i="395"/>
  <c r="D1972" i="400" s="1"/>
  <c r="D1972" i="393"/>
  <c r="I1971" i="393"/>
  <c r="E1972" i="393"/>
  <c r="H1971" i="396"/>
  <c r="H1972" i="395" s="1"/>
  <c r="C1971" i="396"/>
  <c r="C1972" i="395" s="1"/>
  <c r="I1971" i="400"/>
  <c r="B1971" i="400"/>
  <c r="J1971" i="393" l="1"/>
  <c r="I1971" i="401"/>
  <c r="G1972" i="393"/>
  <c r="C1972" i="393"/>
  <c r="H1972" i="393"/>
  <c r="H1972" i="400"/>
  <c r="B1972" i="393" l="1"/>
  <c r="B1972" i="395"/>
  <c r="C1972" i="400"/>
  <c r="G1972" i="396" l="1"/>
  <c r="D1972" i="396"/>
  <c r="H1972" i="396"/>
  <c r="I1972" i="393"/>
  <c r="I1972" i="400"/>
  <c r="C1972" i="396"/>
  <c r="C1973" i="395" s="1"/>
  <c r="B1972" i="400"/>
  <c r="E1972" i="396"/>
  <c r="E1973" i="395" s="1"/>
  <c r="J1972" i="393" l="1"/>
  <c r="I1972" i="401"/>
  <c r="H1973" i="395"/>
  <c r="H1973" i="400" s="1"/>
  <c r="H1973" i="393"/>
  <c r="D1973" i="395"/>
  <c r="D1973" i="400" s="1"/>
  <c r="D1973" i="393"/>
  <c r="G1973" i="395"/>
  <c r="G1973" i="400" s="1"/>
  <c r="G1973" i="393"/>
  <c r="C1973" i="393"/>
  <c r="E1973" i="400"/>
  <c r="E1973" i="393"/>
  <c r="B1973" i="393" l="1"/>
  <c r="C1973" i="400"/>
  <c r="G1973" i="396" s="1"/>
  <c r="B1973" i="395"/>
  <c r="D1973" i="396" l="1"/>
  <c r="G1974" i="395"/>
  <c r="G1974" i="400" s="1"/>
  <c r="G1974" i="393"/>
  <c r="D1974" i="395"/>
  <c r="D1974" i="400" s="1"/>
  <c r="D1974" i="393"/>
  <c r="I1973" i="393"/>
  <c r="H1973" i="396"/>
  <c r="H1974" i="395" s="1"/>
  <c r="C1973" i="396"/>
  <c r="C1974" i="395" s="1"/>
  <c r="I1973" i="400"/>
  <c r="B1973" i="400"/>
  <c r="E1973" i="396"/>
  <c r="E1974" i="395" s="1"/>
  <c r="J1973" i="393" l="1"/>
  <c r="I1973" i="401"/>
  <c r="H1974" i="393"/>
  <c r="H1974" i="400"/>
  <c r="C1974" i="393"/>
  <c r="E1974" i="400"/>
  <c r="E1974" i="393"/>
  <c r="H1974" i="396" l="1"/>
  <c r="H1975" i="395" s="1"/>
  <c r="H1975" i="400" s="1"/>
  <c r="B1974" i="393"/>
  <c r="C1974" i="400"/>
  <c r="B1974" i="395"/>
  <c r="E1974" i="396" l="1"/>
  <c r="E1975" i="395" s="1"/>
  <c r="E1975" i="400" s="1"/>
  <c r="G1974" i="396"/>
  <c r="D1974" i="396"/>
  <c r="H1975" i="393"/>
  <c r="I1974" i="393"/>
  <c r="E1975" i="393"/>
  <c r="B1974" i="400"/>
  <c r="I1974" i="400"/>
  <c r="C1974" i="396"/>
  <c r="C1975" i="395" s="1"/>
  <c r="J1974" i="393" l="1"/>
  <c r="I1974" i="401"/>
  <c r="G1975" i="395"/>
  <c r="G1975" i="400" s="1"/>
  <c r="G1975" i="393"/>
  <c r="D1975" i="395"/>
  <c r="D1975" i="400" s="1"/>
  <c r="D1975" i="393"/>
  <c r="C1975" i="393"/>
  <c r="B1975" i="393" l="1"/>
  <c r="C1975" i="400"/>
  <c r="D1975" i="396" s="1"/>
  <c r="B1975" i="395"/>
  <c r="I1975" i="393" l="1"/>
  <c r="D1976" i="395"/>
  <c r="D1976" i="400" s="1"/>
  <c r="D1976" i="393"/>
  <c r="G1975" i="396"/>
  <c r="H1975" i="396"/>
  <c r="H1976" i="395" s="1"/>
  <c r="I1975" i="400"/>
  <c r="C1975" i="396"/>
  <c r="C1976" i="395" s="1"/>
  <c r="B1975" i="400"/>
  <c r="E1975" i="396"/>
  <c r="E1976" i="395" s="1"/>
  <c r="J1975" i="393" l="1"/>
  <c r="I1975" i="401"/>
  <c r="G1976" i="395"/>
  <c r="G1976" i="400" s="1"/>
  <c r="G1976" i="393"/>
  <c r="E1976" i="400"/>
  <c r="E1976" i="393"/>
  <c r="C1976" i="393"/>
  <c r="H1976" i="400"/>
  <c r="H1976" i="393"/>
  <c r="B1976" i="393" l="1"/>
  <c r="C1976" i="400"/>
  <c r="B1976" i="395"/>
  <c r="E1976" i="396" l="1"/>
  <c r="E1977" i="395" s="1"/>
  <c r="E1977" i="400" s="1"/>
  <c r="D1976" i="396"/>
  <c r="G1976" i="396"/>
  <c r="H1976" i="396"/>
  <c r="I1976" i="393"/>
  <c r="C1976" i="396"/>
  <c r="C1977" i="395" s="1"/>
  <c r="B1976" i="400"/>
  <c r="I1976" i="400"/>
  <c r="E1977" i="393"/>
  <c r="J1976" i="393" l="1"/>
  <c r="I1976" i="401"/>
  <c r="H1977" i="395"/>
  <c r="H1977" i="400" s="1"/>
  <c r="H1977" i="393"/>
  <c r="G1977" i="395"/>
  <c r="G1977" i="400" s="1"/>
  <c r="G1977" i="393"/>
  <c r="D1977" i="395"/>
  <c r="D1977" i="400" s="1"/>
  <c r="D1977" i="393"/>
  <c r="C1977" i="393"/>
  <c r="B1977" i="393" l="1"/>
  <c r="C1977" i="400"/>
  <c r="D1977" i="396" s="1"/>
  <c r="B1977" i="395"/>
  <c r="I1977" i="393" l="1"/>
  <c r="H1977" i="396"/>
  <c r="H1978" i="393" s="1"/>
  <c r="G1977" i="396"/>
  <c r="G1978" i="393" s="1"/>
  <c r="D1978" i="395"/>
  <c r="D1978" i="400" s="1"/>
  <c r="D1978" i="393"/>
  <c r="H1978" i="395"/>
  <c r="H1978" i="400" s="1"/>
  <c r="G1978" i="395"/>
  <c r="G1978" i="400" s="1"/>
  <c r="E1977" i="396"/>
  <c r="E1978" i="395" s="1"/>
  <c r="B1977" i="400"/>
  <c r="C1977" i="396"/>
  <c r="C1978" i="395" s="1"/>
  <c r="I1977" i="400"/>
  <c r="J1977" i="393" l="1"/>
  <c r="I1977" i="401"/>
  <c r="E1978" i="400"/>
  <c r="E1978" i="393"/>
  <c r="C1978" i="393"/>
  <c r="B1978" i="393" l="1"/>
  <c r="B1978" i="395"/>
  <c r="C1978" i="400"/>
  <c r="E1978" i="396" l="1"/>
  <c r="E1979" i="395" s="1"/>
  <c r="E1979" i="400" s="1"/>
  <c r="G1978" i="396"/>
  <c r="H1978" i="396"/>
  <c r="I1978" i="393"/>
  <c r="E1979" i="393"/>
  <c r="D1978" i="396"/>
  <c r="D1979" i="395" s="1"/>
  <c r="C1978" i="396"/>
  <c r="C1979" i="395" s="1"/>
  <c r="B1978" i="400"/>
  <c r="I1978" i="400"/>
  <c r="J1978" i="393" l="1"/>
  <c r="I1978" i="401"/>
  <c r="H1979" i="395"/>
  <c r="H1979" i="400" s="1"/>
  <c r="H1979" i="393"/>
  <c r="G1979" i="395"/>
  <c r="G1979" i="400" s="1"/>
  <c r="G1979" i="393"/>
  <c r="D1979" i="400"/>
  <c r="D1979" i="393"/>
  <c r="C1979" i="393"/>
  <c r="B1979" i="393" l="1"/>
  <c r="C1979" i="400"/>
  <c r="D1979" i="396" s="1"/>
  <c r="B1979" i="395"/>
  <c r="G1979" i="396" l="1"/>
  <c r="G1980" i="395" s="1"/>
  <c r="G1980" i="400" s="1"/>
  <c r="D1980" i="395"/>
  <c r="D1980" i="400" s="1"/>
  <c r="D1980" i="393"/>
  <c r="I1979" i="393"/>
  <c r="H1979" i="396"/>
  <c r="H1980" i="395" s="1"/>
  <c r="I1979" i="400"/>
  <c r="C1979" i="396"/>
  <c r="C1980" i="395" s="1"/>
  <c r="B1979" i="400"/>
  <c r="E1979" i="396"/>
  <c r="E1980" i="395" s="1"/>
  <c r="J1979" i="393" l="1"/>
  <c r="I1979" i="401"/>
  <c r="G1980" i="393"/>
  <c r="H1980" i="400"/>
  <c r="H1980" i="396" s="1"/>
  <c r="H1981" i="395" s="1"/>
  <c r="H1980" i="393"/>
  <c r="C1980" i="393"/>
  <c r="E1980" i="400"/>
  <c r="E1980" i="393"/>
  <c r="B1980" i="393" l="1"/>
  <c r="C1980" i="400"/>
  <c r="G1980" i="396" s="1"/>
  <c r="B1980" i="395"/>
  <c r="H1981" i="393"/>
  <c r="H1981" i="400"/>
  <c r="H1981" i="396" s="1"/>
  <c r="H1982" i="395" s="1"/>
  <c r="G1981" i="395" l="1"/>
  <c r="G1981" i="400" s="1"/>
  <c r="G1981" i="393"/>
  <c r="I1980" i="393"/>
  <c r="H1982" i="393"/>
  <c r="H1982" i="400"/>
  <c r="H1982" i="396" s="1"/>
  <c r="H1983" i="395" s="1"/>
  <c r="E1980" i="396"/>
  <c r="E1981" i="395" s="1"/>
  <c r="C1980" i="396"/>
  <c r="C1981" i="395" s="1"/>
  <c r="B1980" i="400"/>
  <c r="I1980" i="400"/>
  <c r="D1980" i="396"/>
  <c r="D1981" i="395" s="1"/>
  <c r="J1980" i="393" l="1"/>
  <c r="I1980" i="401"/>
  <c r="C1981" i="393"/>
  <c r="D1981" i="400"/>
  <c r="D1981" i="393"/>
  <c r="E1981" i="400"/>
  <c r="E1981" i="393"/>
  <c r="H1983" i="400"/>
  <c r="H1983" i="396" s="1"/>
  <c r="H1984" i="395" s="1"/>
  <c r="H1983" i="393"/>
  <c r="B1981" i="395" l="1"/>
  <c r="C1981" i="400"/>
  <c r="G1981" i="396" s="1"/>
  <c r="H1984" i="400"/>
  <c r="H1984" i="396" s="1"/>
  <c r="H1985" i="395" s="1"/>
  <c r="H1984" i="393"/>
  <c r="B1981" i="393"/>
  <c r="G1982" i="395" l="1"/>
  <c r="G1982" i="400" s="1"/>
  <c r="G1982" i="393"/>
  <c r="D1981" i="396"/>
  <c r="I1981" i="393"/>
  <c r="I1981" i="401" s="1"/>
  <c r="H1985" i="393"/>
  <c r="H1985" i="400"/>
  <c r="H1985" i="396" s="1"/>
  <c r="H1986" i="395" s="1"/>
  <c r="C1981" i="396"/>
  <c r="C1982" i="395" s="1"/>
  <c r="B1981" i="400"/>
  <c r="I1981" i="400"/>
  <c r="E1981" i="396"/>
  <c r="E1982" i="395" s="1"/>
  <c r="J1981" i="393" l="1"/>
  <c r="I101" i="390"/>
  <c r="I101" i="398" s="1"/>
  <c r="D1982" i="395"/>
  <c r="D1982" i="400" s="1"/>
  <c r="D1982" i="393"/>
  <c r="C1982" i="393"/>
  <c r="H1986" i="393"/>
  <c r="H1986" i="400"/>
  <c r="H1986" i="396" s="1"/>
  <c r="H1987" i="395" s="1"/>
  <c r="E1982" i="400"/>
  <c r="E1982" i="393"/>
  <c r="H1987" i="393" l="1"/>
  <c r="H1987" i="400"/>
  <c r="H1987" i="396" s="1"/>
  <c r="H1988" i="395" s="1"/>
  <c r="B1982" i="393"/>
  <c r="C1982" i="400"/>
  <c r="B1982" i="395"/>
  <c r="E1982" i="396" l="1"/>
  <c r="E1983" i="395" s="1"/>
  <c r="E1983" i="400" s="1"/>
  <c r="G1982" i="396"/>
  <c r="I1982" i="393"/>
  <c r="H1988" i="393"/>
  <c r="H1988" i="400"/>
  <c r="H1988" i="396" s="1"/>
  <c r="H1989" i="395" s="1"/>
  <c r="D1982" i="396"/>
  <c r="D1983" i="395" s="1"/>
  <c r="C1982" i="396"/>
  <c r="C1983" i="395" s="1"/>
  <c r="B1982" i="400"/>
  <c r="I1982" i="400"/>
  <c r="J1982" i="393" l="1"/>
  <c r="I1982" i="401"/>
  <c r="E1983" i="393"/>
  <c r="G1983" i="395"/>
  <c r="G1983" i="400" s="1"/>
  <c r="G1983" i="393"/>
  <c r="H1989" i="400"/>
  <c r="H1989" i="396" s="1"/>
  <c r="H1990" i="395" s="1"/>
  <c r="H1989" i="393"/>
  <c r="D1983" i="400"/>
  <c r="D1983" i="393"/>
  <c r="C1983" i="393"/>
  <c r="C1983" i="400" l="1"/>
  <c r="D1983" i="396" s="1"/>
  <c r="B1983" i="395"/>
  <c r="B1983" i="393"/>
  <c r="H1990" i="400"/>
  <c r="H1990" i="396" s="1"/>
  <c r="H1991" i="395" s="1"/>
  <c r="H1990" i="393"/>
  <c r="D1984" i="395" l="1"/>
  <c r="D1984" i="400" s="1"/>
  <c r="D1984" i="393"/>
  <c r="I1983" i="393"/>
  <c r="H1991" i="400"/>
  <c r="H1991" i="396" s="1"/>
  <c r="H1992" i="395" s="1"/>
  <c r="H1991" i="393"/>
  <c r="G1983" i="396"/>
  <c r="G1984" i="395" s="1"/>
  <c r="I1983" i="400"/>
  <c r="C1983" i="396"/>
  <c r="C1984" i="395" s="1"/>
  <c r="B1983" i="400"/>
  <c r="E1983" i="396"/>
  <c r="E1984" i="395" s="1"/>
  <c r="J1983" i="393" l="1"/>
  <c r="I1983" i="401"/>
  <c r="C1984" i="393"/>
  <c r="E1984" i="400"/>
  <c r="E1984" i="393"/>
  <c r="G1984" i="400"/>
  <c r="G1984" i="393"/>
  <c r="H1992" i="400"/>
  <c r="H1992" i="396" s="1"/>
  <c r="H1993" i="395" s="1"/>
  <c r="H1992" i="393"/>
  <c r="B1984" i="393" l="1"/>
  <c r="H1993" i="400"/>
  <c r="H1993" i="396" s="1"/>
  <c r="H1994" i="395" s="1"/>
  <c r="H1993" i="393"/>
  <c r="B1984" i="395"/>
  <c r="C1984" i="400"/>
  <c r="D1984" i="396" s="1"/>
  <c r="D1985" i="395" l="1"/>
  <c r="D1985" i="400" s="1"/>
  <c r="D1985" i="393"/>
  <c r="G1984" i="396"/>
  <c r="I1984" i="393"/>
  <c r="H1994" i="393"/>
  <c r="H1994" i="400"/>
  <c r="H1994" i="396" s="1"/>
  <c r="H1995" i="395" s="1"/>
  <c r="B1984" i="400"/>
  <c r="I1984" i="400"/>
  <c r="C1984" i="396"/>
  <c r="C1985" i="395" s="1"/>
  <c r="E1984" i="396"/>
  <c r="E1985" i="395" s="1"/>
  <c r="J1984" i="393" l="1"/>
  <c r="I1984" i="401"/>
  <c r="G1985" i="395"/>
  <c r="G1985" i="400" s="1"/>
  <c r="G1985" i="393"/>
  <c r="H1995" i="393"/>
  <c r="H1995" i="400"/>
  <c r="H1995" i="396" s="1"/>
  <c r="H1996" i="395" s="1"/>
  <c r="C1985" i="393"/>
  <c r="E1985" i="400"/>
  <c r="E1985" i="393"/>
  <c r="B1985" i="393" l="1"/>
  <c r="C1985" i="400"/>
  <c r="D1985" i="396" s="1"/>
  <c r="B1985" i="395"/>
  <c r="H1996" i="393"/>
  <c r="H1996" i="400"/>
  <c r="H1996" i="396" s="1"/>
  <c r="H1997" i="395" s="1"/>
  <c r="D1986" i="395" l="1"/>
  <c r="D1986" i="400" s="1"/>
  <c r="D1986" i="393"/>
  <c r="I1985" i="393"/>
  <c r="H1997" i="393"/>
  <c r="H1997" i="400"/>
  <c r="H1997" i="396" s="1"/>
  <c r="H1998" i="395" s="1"/>
  <c r="E1985" i="396"/>
  <c r="E1986" i="395" s="1"/>
  <c r="C1985" i="396"/>
  <c r="C1986" i="395" s="1"/>
  <c r="I1985" i="400"/>
  <c r="B1985" i="400"/>
  <c r="G1985" i="396"/>
  <c r="G1986" i="395" s="1"/>
  <c r="J1985" i="393" l="1"/>
  <c r="I1985" i="401"/>
  <c r="H1998" i="393"/>
  <c r="H1998" i="400"/>
  <c r="H1998" i="396" s="1"/>
  <c r="H1999" i="395" s="1"/>
  <c r="G1986" i="400"/>
  <c r="G1986" i="393"/>
  <c r="E1986" i="400"/>
  <c r="E1986" i="393"/>
  <c r="C1986" i="393"/>
  <c r="B1986" i="393" l="1"/>
  <c r="B1986" i="395"/>
  <c r="C1986" i="400"/>
  <c r="H1999" i="400"/>
  <c r="H1999" i="396" s="1"/>
  <c r="H2000" i="395" s="1"/>
  <c r="H1999" i="393"/>
  <c r="E1986" i="396" l="1"/>
  <c r="E1987" i="395" s="1"/>
  <c r="E1987" i="400" s="1"/>
  <c r="D1986" i="396"/>
  <c r="I1986" i="393"/>
  <c r="H2000" i="400"/>
  <c r="H2000" i="396" s="1"/>
  <c r="H2001" i="395" s="1"/>
  <c r="H2000" i="393"/>
  <c r="G1986" i="396"/>
  <c r="G1987" i="395" s="1"/>
  <c r="B1986" i="400"/>
  <c r="I1986" i="400"/>
  <c r="C1986" i="396"/>
  <c r="C1987" i="395" s="1"/>
  <c r="J1986" i="393" l="1"/>
  <c r="I1986" i="401"/>
  <c r="E1987" i="393"/>
  <c r="D1987" i="395"/>
  <c r="D1987" i="400" s="1"/>
  <c r="D1987" i="393"/>
  <c r="G1987" i="400"/>
  <c r="G1987" i="393"/>
  <c r="C1987" i="393"/>
  <c r="H2001" i="400"/>
  <c r="H2001" i="396" s="1"/>
  <c r="H2002" i="395" s="1"/>
  <c r="H2001" i="393"/>
  <c r="B1987" i="393" l="1"/>
  <c r="B1987" i="395"/>
  <c r="C1987" i="400"/>
  <c r="G1987" i="396" s="1"/>
  <c r="G1988" i="395" s="1"/>
  <c r="H2002" i="393"/>
  <c r="H2002" i="400"/>
  <c r="D1987" i="396" l="1"/>
  <c r="I1987" i="393"/>
  <c r="E1987" i="396"/>
  <c r="E1988" i="395" s="1"/>
  <c r="C1987" i="396"/>
  <c r="C1988" i="395" s="1"/>
  <c r="B1987" i="400"/>
  <c r="I1987" i="400"/>
  <c r="G1988" i="400"/>
  <c r="G1988" i="393"/>
  <c r="J1987" i="393" l="1"/>
  <c r="I1987" i="401"/>
  <c r="D1988" i="395"/>
  <c r="D1988" i="400" s="1"/>
  <c r="D1988" i="393"/>
  <c r="C1988" i="393"/>
  <c r="E1988" i="400"/>
  <c r="E1988" i="393"/>
  <c r="B1988" i="393" l="1"/>
  <c r="C1988" i="400"/>
  <c r="G1988" i="396" s="1"/>
  <c r="B1988" i="395"/>
  <c r="G1989" i="395" l="1"/>
  <c r="G1989" i="400" s="1"/>
  <c r="G1989" i="393"/>
  <c r="D1988" i="396"/>
  <c r="I1988" i="393"/>
  <c r="C1988" i="396"/>
  <c r="C1989" i="395" s="1"/>
  <c r="I1988" i="400"/>
  <c r="B1988" i="400"/>
  <c r="E1988" i="396"/>
  <c r="E1989" i="395" s="1"/>
  <c r="J1988" i="393" l="1"/>
  <c r="I1988" i="401"/>
  <c r="D1989" i="395"/>
  <c r="D1989" i="400" s="1"/>
  <c r="D1989" i="393"/>
  <c r="C1989" i="393"/>
  <c r="E1989" i="400"/>
  <c r="E1989" i="393"/>
  <c r="B1989" i="393" l="1"/>
  <c r="C1989" i="400"/>
  <c r="D1989" i="396" s="1"/>
  <c r="B1989" i="395"/>
  <c r="D1990" i="395" l="1"/>
  <c r="D1990" i="400" s="1"/>
  <c r="D1990" i="393"/>
  <c r="I1989" i="393"/>
  <c r="G1989" i="396"/>
  <c r="G1990" i="395" s="1"/>
  <c r="B1989" i="400"/>
  <c r="I1989" i="400"/>
  <c r="C1989" i="396"/>
  <c r="C1990" i="395" s="1"/>
  <c r="E1989" i="396"/>
  <c r="E1990" i="395" s="1"/>
  <c r="J1989" i="393" l="1"/>
  <c r="I1989" i="401"/>
  <c r="C1990" i="393"/>
  <c r="E1990" i="400"/>
  <c r="E1990" i="393"/>
  <c r="G1990" i="400"/>
  <c r="G1990" i="393"/>
  <c r="B1990" i="393" l="1"/>
  <c r="B1990" i="395"/>
  <c r="C1990" i="400"/>
  <c r="D1990" i="396" s="1"/>
  <c r="D1991" i="395" l="1"/>
  <c r="D1991" i="400" s="1"/>
  <c r="D1991" i="393"/>
  <c r="I1990" i="393"/>
  <c r="B1990" i="400"/>
  <c r="C1990" i="396"/>
  <c r="C1991" i="395" s="1"/>
  <c r="I1990" i="400"/>
  <c r="G1990" i="396"/>
  <c r="G1991" i="395" s="1"/>
  <c r="E1990" i="396"/>
  <c r="E1991" i="395" s="1"/>
  <c r="J1990" i="393" l="1"/>
  <c r="I1990" i="401"/>
  <c r="E1991" i="400"/>
  <c r="E1991" i="393"/>
  <c r="G1991" i="400"/>
  <c r="G1991" i="393"/>
  <c r="C1991" i="393"/>
  <c r="B1991" i="393" l="1"/>
  <c r="C1991" i="400"/>
  <c r="D1991" i="396" s="1"/>
  <c r="B1991" i="395"/>
  <c r="D1992" i="395" l="1"/>
  <c r="D1992" i="400" s="1"/>
  <c r="D1992" i="393"/>
  <c r="I1991" i="393"/>
  <c r="E1991" i="396"/>
  <c r="E1992" i="395" s="1"/>
  <c r="C1991" i="396"/>
  <c r="C1992" i="395" s="1"/>
  <c r="B1991" i="400"/>
  <c r="I1991" i="400"/>
  <c r="G1991" i="396"/>
  <c r="G1992" i="395" s="1"/>
  <c r="J1991" i="393" l="1"/>
  <c r="I1991" i="401"/>
  <c r="G1992" i="400"/>
  <c r="G1992" i="393"/>
  <c r="C1992" i="393"/>
  <c r="E1992" i="400"/>
  <c r="E1992" i="393"/>
  <c r="B1992" i="393" l="1"/>
  <c r="C1992" i="400"/>
  <c r="B1992" i="395"/>
  <c r="E1992" i="396" l="1"/>
  <c r="E1993" i="395" s="1"/>
  <c r="E1993" i="400" s="1"/>
  <c r="D1992" i="396"/>
  <c r="I1992" i="393"/>
  <c r="G1992" i="396"/>
  <c r="G1993" i="395" s="1"/>
  <c r="C1992" i="396"/>
  <c r="C1993" i="395" s="1"/>
  <c r="B1992" i="400"/>
  <c r="I1992" i="400"/>
  <c r="E1993" i="393"/>
  <c r="J1992" i="393" l="1"/>
  <c r="I1992" i="401"/>
  <c r="D1993" i="395"/>
  <c r="D1993" i="400" s="1"/>
  <c r="D1993" i="393"/>
  <c r="C1993" i="393"/>
  <c r="G1993" i="400"/>
  <c r="G1993" i="393"/>
  <c r="B1993" i="393" l="1"/>
  <c r="C1993" i="400"/>
  <c r="G1993" i="396" s="1"/>
  <c r="G1994" i="395" s="1"/>
  <c r="B1993" i="395"/>
  <c r="D1993" i="396" l="1"/>
  <c r="I1993" i="393"/>
  <c r="G1994" i="400"/>
  <c r="G1994" i="393"/>
  <c r="B1993" i="400"/>
  <c r="C1993" i="396"/>
  <c r="C1994" i="395" s="1"/>
  <c r="I1993" i="400"/>
  <c r="E1993" i="396"/>
  <c r="E1994" i="395" s="1"/>
  <c r="J1993" i="393" l="1"/>
  <c r="I1993" i="401"/>
  <c r="D1994" i="395"/>
  <c r="D1994" i="400" s="1"/>
  <c r="D1994" i="393"/>
  <c r="E1994" i="400"/>
  <c r="E1994" i="393"/>
  <c r="C1994" i="393"/>
  <c r="B1994" i="393" l="1"/>
  <c r="B1994" i="395"/>
  <c r="C1994" i="400"/>
  <c r="D1994" i="396" s="1"/>
  <c r="D1995" i="395" l="1"/>
  <c r="D1995" i="400" s="1"/>
  <c r="D1995" i="393"/>
  <c r="I1994" i="393"/>
  <c r="E1994" i="396"/>
  <c r="E1995" i="395" s="1"/>
  <c r="I1994" i="400"/>
  <c r="B1994" i="400"/>
  <c r="C1994" i="396"/>
  <c r="C1995" i="395" s="1"/>
  <c r="G1994" i="396"/>
  <c r="G1995" i="395" s="1"/>
  <c r="J1994" i="393" l="1"/>
  <c r="I1994" i="401"/>
  <c r="G1995" i="400"/>
  <c r="G1995" i="393"/>
  <c r="E1995" i="400"/>
  <c r="E1995" i="393"/>
  <c r="C1995" i="393"/>
  <c r="B1995" i="393" l="1"/>
  <c r="C1995" i="400"/>
  <c r="B1995" i="395"/>
  <c r="E1995" i="396" l="1"/>
  <c r="E1996" i="395" s="1"/>
  <c r="E1996" i="400" s="1"/>
  <c r="D1995" i="396"/>
  <c r="G1995" i="396"/>
  <c r="G1996" i="395" s="1"/>
  <c r="G1996" i="400" s="1"/>
  <c r="I1995" i="393"/>
  <c r="B1995" i="400"/>
  <c r="C1995" i="396"/>
  <c r="C1996" i="395" s="1"/>
  <c r="I1995" i="400"/>
  <c r="J1995" i="393" l="1"/>
  <c r="I1995" i="401"/>
  <c r="E1996" i="393"/>
  <c r="G1996" i="393"/>
  <c r="D1996" i="395"/>
  <c r="D1996" i="400" s="1"/>
  <c r="D1996" i="393"/>
  <c r="C1996" i="393"/>
  <c r="B1996" i="393" l="1"/>
  <c r="C1996" i="400"/>
  <c r="D1996" i="396" s="1"/>
  <c r="B1996" i="395"/>
  <c r="I1996" i="393" l="1"/>
  <c r="D1997" i="395"/>
  <c r="D1997" i="400" s="1"/>
  <c r="D1997" i="393"/>
  <c r="G1996" i="396"/>
  <c r="G1997" i="395" s="1"/>
  <c r="C1996" i="396"/>
  <c r="C1997" i="395" s="1"/>
  <c r="B1996" i="400"/>
  <c r="I1996" i="400"/>
  <c r="E1996" i="396"/>
  <c r="E1997" i="395" s="1"/>
  <c r="J1996" i="393" l="1"/>
  <c r="I1996" i="401"/>
  <c r="C1997" i="393"/>
  <c r="E1997" i="400"/>
  <c r="E1997" i="393"/>
  <c r="G1997" i="400"/>
  <c r="G1997" i="393"/>
  <c r="B1997" i="393" l="1"/>
  <c r="B1997" i="395"/>
  <c r="C1997" i="400"/>
  <c r="D1997" i="396" s="1"/>
  <c r="D1998" i="395" l="1"/>
  <c r="D1998" i="400" s="1"/>
  <c r="D1998" i="393"/>
  <c r="I1997" i="393"/>
  <c r="B1997" i="400"/>
  <c r="I1997" i="400"/>
  <c r="C1997" i="396"/>
  <c r="C1998" i="395" s="1"/>
  <c r="E1997" i="396"/>
  <c r="E1998" i="395" s="1"/>
  <c r="G1997" i="396"/>
  <c r="G1998" i="395" s="1"/>
  <c r="J1997" i="393" l="1"/>
  <c r="I1997" i="401"/>
  <c r="E1998" i="400"/>
  <c r="E1998" i="393"/>
  <c r="C1998" i="393"/>
  <c r="G1998" i="400"/>
  <c r="G1998" i="393"/>
  <c r="B1998" i="393" l="1"/>
  <c r="C1998" i="400"/>
  <c r="B1998" i="395"/>
  <c r="E1998" i="396" l="1"/>
  <c r="E1999" i="395" s="1"/>
  <c r="E1999" i="400" s="1"/>
  <c r="D1998" i="396"/>
  <c r="I1998" i="393"/>
  <c r="G1998" i="396"/>
  <c r="G1999" i="395" s="1"/>
  <c r="C1998" i="396"/>
  <c r="C1999" i="395" s="1"/>
  <c r="B1998" i="400"/>
  <c r="I1998" i="400"/>
  <c r="J1998" i="393" l="1"/>
  <c r="I1998" i="401"/>
  <c r="E1999" i="393"/>
  <c r="D1999" i="395"/>
  <c r="D1999" i="400" s="1"/>
  <c r="D1999" i="393"/>
  <c r="C1999" i="393"/>
  <c r="G1999" i="400"/>
  <c r="G1999" i="393"/>
  <c r="B1999" i="393" l="1"/>
  <c r="B1999" i="395"/>
  <c r="C1999" i="400"/>
  <c r="D1999" i="396" s="1"/>
  <c r="D2000" i="395" l="1"/>
  <c r="D2000" i="400" s="1"/>
  <c r="D2000" i="393"/>
  <c r="I1999" i="393"/>
  <c r="B1999" i="400"/>
  <c r="C1999" i="396"/>
  <c r="C2000" i="395" s="1"/>
  <c r="I1999" i="400"/>
  <c r="E1999" i="396"/>
  <c r="E2000" i="395" s="1"/>
  <c r="G1999" i="396"/>
  <c r="G2000" i="395" s="1"/>
  <c r="J1999" i="393" l="1"/>
  <c r="I1999" i="401"/>
  <c r="E2000" i="400"/>
  <c r="E2000" i="393"/>
  <c r="C2000" i="393"/>
  <c r="G2000" i="400"/>
  <c r="G2000" i="393"/>
  <c r="B2000" i="393" l="1"/>
  <c r="C2000" i="400"/>
  <c r="B2000" i="395"/>
  <c r="G2000" i="396" l="1"/>
  <c r="G2001" i="395" s="1"/>
  <c r="G2001" i="400" s="1"/>
  <c r="D2000" i="396"/>
  <c r="I2000" i="393"/>
  <c r="E2000" i="396"/>
  <c r="E2001" i="395" s="1"/>
  <c r="E2001" i="400" s="1"/>
  <c r="G2001" i="393"/>
  <c r="C2000" i="396"/>
  <c r="C2001" i="395" s="1"/>
  <c r="I2000" i="400"/>
  <c r="B2000" i="400"/>
  <c r="J2000" i="393" l="1"/>
  <c r="I2000" i="401"/>
  <c r="D2001" i="395"/>
  <c r="D2001" i="400" s="1"/>
  <c r="D2001" i="393"/>
  <c r="E2001" i="393"/>
  <c r="C2001" i="393"/>
  <c r="B2001" i="393" l="1"/>
  <c r="B2001" i="395"/>
  <c r="C2001" i="400"/>
  <c r="D2001" i="396" s="1"/>
  <c r="D2002" i="395" l="1"/>
  <c r="D2002" i="400" s="1"/>
  <c r="D2002" i="393"/>
  <c r="I2001" i="393"/>
  <c r="E2001" i="396"/>
  <c r="E2002" i="395" s="1"/>
  <c r="C2001" i="396"/>
  <c r="C2002" i="395" s="1"/>
  <c r="B2001" i="400"/>
  <c r="I2001" i="400"/>
  <c r="G2001" i="396"/>
  <c r="G2002" i="395" s="1"/>
  <c r="J2001" i="393" l="1"/>
  <c r="I2001" i="401"/>
  <c r="C2002" i="393"/>
  <c r="G2002" i="400"/>
  <c r="G2002" i="393"/>
  <c r="E2002" i="400"/>
  <c r="E2002" i="393"/>
  <c r="B2002" i="393" l="1"/>
  <c r="B2002" i="395"/>
  <c r="C2002" i="400"/>
  <c r="E2002" i="396" l="1"/>
  <c r="E2003" i="395" s="1"/>
  <c r="E2003" i="400" s="1"/>
  <c r="D2002" i="396"/>
  <c r="I2002" i="393"/>
  <c r="I2002" i="401" s="1"/>
  <c r="H2002" i="396"/>
  <c r="H2003" i="395" s="1"/>
  <c r="I2002" i="400"/>
  <c r="B2002" i="400"/>
  <c r="C2002" i="396"/>
  <c r="C2003" i="395" s="1"/>
  <c r="G2002" i="396"/>
  <c r="G2003" i="395" s="1"/>
  <c r="J2002" i="393" l="1"/>
  <c r="I102" i="390"/>
  <c r="I102" i="398" s="1"/>
  <c r="E2003" i="393"/>
  <c r="D2003" i="395"/>
  <c r="D2003" i="400" s="1"/>
  <c r="D2003" i="393"/>
  <c r="G2003" i="400"/>
  <c r="G2003" i="393"/>
  <c r="H2003" i="400"/>
  <c r="H2003" i="393"/>
  <c r="C2003" i="393"/>
  <c r="B2003" i="393" l="1"/>
  <c r="C2003" i="400"/>
  <c r="G2003" i="396" s="1"/>
  <c r="G2004" i="395" s="1"/>
  <c r="B2003" i="395"/>
  <c r="D2003" i="396" l="1"/>
  <c r="I2003" i="393"/>
  <c r="G2004" i="400"/>
  <c r="G2004" i="393"/>
  <c r="H2003" i="396"/>
  <c r="H2004" i="395" s="1"/>
  <c r="C2003" i="396"/>
  <c r="C2004" i="395" s="1"/>
  <c r="B2003" i="400"/>
  <c r="I2003" i="400"/>
  <c r="E2003" i="396"/>
  <c r="E2004" i="395" s="1"/>
  <c r="J2003" i="393" l="1"/>
  <c r="I2003" i="401"/>
  <c r="D2004" i="395"/>
  <c r="D2004" i="400" s="1"/>
  <c r="D2004" i="393"/>
  <c r="H2004" i="400"/>
  <c r="H2004" i="393"/>
  <c r="C2004" i="393"/>
  <c r="E2004" i="400"/>
  <c r="E2004" i="393"/>
  <c r="B2004" i="393" l="1"/>
  <c r="C2004" i="400"/>
  <c r="D2004" i="396" s="1"/>
  <c r="B2004" i="395"/>
  <c r="D2005" i="395" l="1"/>
  <c r="D2005" i="400" s="1"/>
  <c r="D2005" i="393"/>
  <c r="I2004" i="393"/>
  <c r="H2004" i="396"/>
  <c r="H2005" i="395" s="1"/>
  <c r="C2004" i="396"/>
  <c r="C2005" i="395" s="1"/>
  <c r="I2004" i="400"/>
  <c r="B2004" i="400"/>
  <c r="G2004" i="396"/>
  <c r="G2005" i="395" s="1"/>
  <c r="E2004" i="396"/>
  <c r="E2005" i="395" s="1"/>
  <c r="J2004" i="393" l="1"/>
  <c r="I2004" i="401"/>
  <c r="G2005" i="400"/>
  <c r="G2005" i="393"/>
  <c r="E2005" i="400"/>
  <c r="E2005" i="393"/>
  <c r="C2005" i="393"/>
  <c r="H2005" i="400"/>
  <c r="H2005" i="393"/>
  <c r="B2005" i="393" l="1"/>
  <c r="B2005" i="395"/>
  <c r="C2005" i="400"/>
  <c r="G2005" i="396" l="1"/>
  <c r="G2006" i="395" s="1"/>
  <c r="G2006" i="400" s="1"/>
  <c r="D2005" i="396"/>
  <c r="I2005" i="393"/>
  <c r="H2005" i="396"/>
  <c r="H2006" i="395" s="1"/>
  <c r="I2005" i="400"/>
  <c r="C2005" i="396"/>
  <c r="C2006" i="395" s="1"/>
  <c r="B2005" i="400"/>
  <c r="G2006" i="393"/>
  <c r="E2005" i="396"/>
  <c r="E2006" i="395" s="1"/>
  <c r="J2005" i="393" l="1"/>
  <c r="I2005" i="401"/>
  <c r="D2006" i="395"/>
  <c r="D2006" i="400" s="1"/>
  <c r="D2006" i="393"/>
  <c r="E2006" i="400"/>
  <c r="E2006" i="393"/>
  <c r="C2006" i="393"/>
  <c r="H2006" i="400"/>
  <c r="H2006" i="393"/>
  <c r="D2006" i="396" l="1"/>
  <c r="B2006" i="393"/>
  <c r="B2006" i="395"/>
  <c r="C2006" i="400"/>
  <c r="E2006" i="396" s="1"/>
  <c r="E2007" i="395" s="1"/>
  <c r="D2007" i="395" l="1"/>
  <c r="D2007" i="400" s="1"/>
  <c r="D2007" i="393"/>
  <c r="H2006" i="396"/>
  <c r="I2006" i="393"/>
  <c r="E2007" i="400"/>
  <c r="E2007" i="393"/>
  <c r="I2006" i="400"/>
  <c r="B2006" i="400"/>
  <c r="C2006" i="396"/>
  <c r="C2007" i="395" s="1"/>
  <c r="G2006" i="396"/>
  <c r="G2007" i="395" s="1"/>
  <c r="J2006" i="393" l="1"/>
  <c r="I2006" i="401"/>
  <c r="H2007" i="395"/>
  <c r="H2007" i="400" s="1"/>
  <c r="H2007" i="393"/>
  <c r="C2007" i="393"/>
  <c r="G2007" i="400"/>
  <c r="G2007" i="393"/>
  <c r="B2007" i="393" l="1"/>
  <c r="B2007" i="395"/>
  <c r="C2007" i="400"/>
  <c r="D2007" i="396" s="1"/>
  <c r="D2008" i="395" l="1"/>
  <c r="D2008" i="400" s="1"/>
  <c r="D2008" i="393"/>
  <c r="I2007" i="393"/>
  <c r="H2007" i="396"/>
  <c r="H2008" i="395" s="1"/>
  <c r="B2007" i="400"/>
  <c r="I2007" i="400"/>
  <c r="C2007" i="396"/>
  <c r="C2008" i="395" s="1"/>
  <c r="E2007" i="396"/>
  <c r="E2008" i="395" s="1"/>
  <c r="G2007" i="396"/>
  <c r="G2008" i="395" s="1"/>
  <c r="J2007" i="393" l="1"/>
  <c r="I2007" i="401"/>
  <c r="E2008" i="400"/>
  <c r="E2008" i="393"/>
  <c r="C2008" i="393"/>
  <c r="G2008" i="400"/>
  <c r="G2008" i="393"/>
  <c r="H2008" i="400"/>
  <c r="H2008" i="393"/>
  <c r="B2008" i="393" l="1"/>
  <c r="B2008" i="395"/>
  <c r="C2008" i="400"/>
  <c r="E2008" i="396" l="1"/>
  <c r="E2009" i="395" s="1"/>
  <c r="E2009" i="400" s="1"/>
  <c r="D2008" i="396"/>
  <c r="I2008" i="393"/>
  <c r="H2008" i="396"/>
  <c r="H2009" i="395" s="1"/>
  <c r="I2008" i="400"/>
  <c r="C2008" i="396"/>
  <c r="C2009" i="395" s="1"/>
  <c r="B2008" i="400"/>
  <c r="G2008" i="396"/>
  <c r="G2009" i="395" s="1"/>
  <c r="J2008" i="393" l="1"/>
  <c r="I2008" i="401"/>
  <c r="E2009" i="393"/>
  <c r="D2009" i="395"/>
  <c r="D2009" i="400" s="1"/>
  <c r="D2009" i="393"/>
  <c r="C2009" i="393"/>
  <c r="H2009" i="400"/>
  <c r="H2009" i="396" s="1"/>
  <c r="H2010" i="395" s="1"/>
  <c r="H2009" i="393"/>
  <c r="G2009" i="400"/>
  <c r="G2009" i="393"/>
  <c r="H2010" i="393" l="1"/>
  <c r="H2010" i="400"/>
  <c r="H2010" i="396" s="1"/>
  <c r="H2011" i="395" s="1"/>
  <c r="B2009" i="393"/>
  <c r="B2009" i="395"/>
  <c r="C2009" i="400"/>
  <c r="D2009" i="396" s="1"/>
  <c r="D2010" i="395" l="1"/>
  <c r="D2010" i="400" s="1"/>
  <c r="D2010" i="393"/>
  <c r="I2009" i="393"/>
  <c r="H2011" i="400"/>
  <c r="H2011" i="396" s="1"/>
  <c r="H2012" i="395" s="1"/>
  <c r="H2011" i="393"/>
  <c r="E2009" i="396"/>
  <c r="E2010" i="395" s="1"/>
  <c r="I2009" i="400"/>
  <c r="C2009" i="396"/>
  <c r="C2010" i="395" s="1"/>
  <c r="B2009" i="400"/>
  <c r="G2009" i="396"/>
  <c r="G2010" i="395" s="1"/>
  <c r="J2009" i="393" l="1"/>
  <c r="I2009" i="401"/>
  <c r="C2010" i="393"/>
  <c r="G2010" i="400"/>
  <c r="G2010" i="393"/>
  <c r="E2010" i="400"/>
  <c r="E2010" i="393"/>
  <c r="H2012" i="393"/>
  <c r="H2012" i="400"/>
  <c r="H2012" i="396" s="1"/>
  <c r="H2013" i="395" s="1"/>
  <c r="H2013" i="400" l="1"/>
  <c r="H2013" i="396" s="1"/>
  <c r="H2014" i="395" s="1"/>
  <c r="H2013" i="393"/>
  <c r="B2010" i="393"/>
  <c r="C2010" i="400"/>
  <c r="B2010" i="395"/>
  <c r="E2010" i="396" l="1"/>
  <c r="E2011" i="395" s="1"/>
  <c r="E2011" i="400" s="1"/>
  <c r="D2010" i="396"/>
  <c r="I2010" i="393"/>
  <c r="B2010" i="400"/>
  <c r="C2010" i="396"/>
  <c r="C2011" i="395" s="1"/>
  <c r="I2010" i="400"/>
  <c r="G2010" i="396"/>
  <c r="G2011" i="395" s="1"/>
  <c r="H2014" i="393"/>
  <c r="H2014" i="400"/>
  <c r="H2014" i="396" s="1"/>
  <c r="H2015" i="395" s="1"/>
  <c r="J2010" i="393" l="1"/>
  <c r="I2010" i="401"/>
  <c r="E2011" i="393"/>
  <c r="D2011" i="395"/>
  <c r="D2011" i="400" s="1"/>
  <c r="D2011" i="393"/>
  <c r="H2015" i="400"/>
  <c r="H2015" i="393"/>
  <c r="C2011" i="393"/>
  <c r="G2011" i="400"/>
  <c r="G2011" i="393"/>
  <c r="B2011" i="393" l="1"/>
  <c r="B2011" i="395"/>
  <c r="C2011" i="400"/>
  <c r="D2011" i="396" s="1"/>
  <c r="D2012" i="395" l="1"/>
  <c r="D2012" i="400" s="1"/>
  <c r="D2012" i="393"/>
  <c r="I2011" i="393"/>
  <c r="E2011" i="396"/>
  <c r="E2012" i="395" s="1"/>
  <c r="I2011" i="400"/>
  <c r="C2011" i="396"/>
  <c r="C2012" i="395" s="1"/>
  <c r="B2011" i="400"/>
  <c r="G2011" i="396"/>
  <c r="G2012" i="395" s="1"/>
  <c r="J2011" i="393" l="1"/>
  <c r="I2011" i="401"/>
  <c r="C2012" i="393"/>
  <c r="G2012" i="400"/>
  <c r="G2012" i="393"/>
  <c r="E2012" i="400"/>
  <c r="E2012" i="393"/>
  <c r="B2012" i="393" l="1"/>
  <c r="C2012" i="400"/>
  <c r="D2012" i="396" s="1"/>
  <c r="B2012" i="395"/>
  <c r="D2013" i="395" l="1"/>
  <c r="D2013" i="400" s="1"/>
  <c r="D2013" i="393"/>
  <c r="I2012" i="393"/>
  <c r="B2012" i="400"/>
  <c r="I2012" i="400"/>
  <c r="C2012" i="396"/>
  <c r="C2013" i="395" s="1"/>
  <c r="G2012" i="396"/>
  <c r="G2013" i="395" s="1"/>
  <c r="E2012" i="396"/>
  <c r="E2013" i="395" s="1"/>
  <c r="J2012" i="393" l="1"/>
  <c r="I2012" i="401"/>
  <c r="G2013" i="400"/>
  <c r="G2013" i="393"/>
  <c r="C2013" i="393"/>
  <c r="E2013" i="400"/>
  <c r="E2013" i="393"/>
  <c r="B2013" i="393" l="1"/>
  <c r="B2013" i="395"/>
  <c r="C2013" i="400"/>
  <c r="D2013" i="396" s="1"/>
  <c r="D2014" i="395" l="1"/>
  <c r="D2014" i="400" s="1"/>
  <c r="D2014" i="393"/>
  <c r="G2013" i="396"/>
  <c r="I2013" i="393"/>
  <c r="E2013" i="396"/>
  <c r="E2014" i="395" s="1"/>
  <c r="I2013" i="400"/>
  <c r="C2013" i="396"/>
  <c r="C2014" i="395" s="1"/>
  <c r="B2013" i="400"/>
  <c r="J2013" i="393" l="1"/>
  <c r="I2013" i="401"/>
  <c r="G2014" i="395"/>
  <c r="G2014" i="400" s="1"/>
  <c r="G2014" i="393"/>
  <c r="C2014" i="393"/>
  <c r="E2014" i="400"/>
  <c r="E2014" i="393"/>
  <c r="B2014" i="393" l="1"/>
  <c r="C2014" i="400"/>
  <c r="D2014" i="396" s="1"/>
  <c r="B2014" i="395"/>
  <c r="D2015" i="395" l="1"/>
  <c r="D2015" i="400" s="1"/>
  <c r="D2015" i="393"/>
  <c r="G2014" i="396"/>
  <c r="I2014" i="393"/>
  <c r="I2014" i="400"/>
  <c r="B2014" i="400"/>
  <c r="C2014" i="396"/>
  <c r="C2015" i="395" s="1"/>
  <c r="E2014" i="396"/>
  <c r="E2015" i="395" s="1"/>
  <c r="J2014" i="393" l="1"/>
  <c r="I2014" i="401"/>
  <c r="G2015" i="395"/>
  <c r="G2015" i="400" s="1"/>
  <c r="G2015" i="393"/>
  <c r="E2015" i="400"/>
  <c r="E2015" i="393"/>
  <c r="C2015" i="393"/>
  <c r="B2015" i="393" l="1"/>
  <c r="B2015" i="395"/>
  <c r="C2015" i="400"/>
  <c r="E2015" i="396" l="1"/>
  <c r="E2016" i="395" s="1"/>
  <c r="E2016" i="400" s="1"/>
  <c r="D2015" i="396"/>
  <c r="G2015" i="396"/>
  <c r="I2015" i="393"/>
  <c r="H2015" i="396"/>
  <c r="H2016" i="395" s="1"/>
  <c r="C2015" i="396"/>
  <c r="C2016" i="395" s="1"/>
  <c r="I2015" i="400"/>
  <c r="B2015" i="400"/>
  <c r="J2015" i="393" l="1"/>
  <c r="I2015" i="401"/>
  <c r="G2016" i="395"/>
  <c r="G2016" i="400" s="1"/>
  <c r="G2016" i="393"/>
  <c r="E2016" i="393"/>
  <c r="D2016" i="395"/>
  <c r="D2016" i="400" s="1"/>
  <c r="D2016" i="393"/>
  <c r="C2016" i="393"/>
  <c r="H2016" i="400"/>
  <c r="H2016" i="396" s="1"/>
  <c r="H2017" i="395" s="1"/>
  <c r="H2016" i="393"/>
  <c r="H2017" i="393" l="1"/>
  <c r="H2017" i="400"/>
  <c r="H2017" i="396" s="1"/>
  <c r="H2018" i="395" s="1"/>
  <c r="B2016" i="393"/>
  <c r="B2016" i="395"/>
  <c r="C2016" i="400"/>
  <c r="D2016" i="396" s="1"/>
  <c r="D2017" i="395" l="1"/>
  <c r="D2017" i="400" s="1"/>
  <c r="D2017" i="393"/>
  <c r="I2016" i="393"/>
  <c r="H2018" i="400"/>
  <c r="H2018" i="396" s="1"/>
  <c r="H2019" i="395" s="1"/>
  <c r="H2018" i="393"/>
  <c r="I2016" i="400"/>
  <c r="C2016" i="396"/>
  <c r="C2017" i="395" s="1"/>
  <c r="B2016" i="400"/>
  <c r="G2016" i="396"/>
  <c r="G2017" i="395" s="1"/>
  <c r="E2016" i="396"/>
  <c r="E2017" i="395" s="1"/>
  <c r="J2016" i="393" l="1"/>
  <c r="I2016" i="401"/>
  <c r="C2017" i="393"/>
  <c r="E2017" i="400"/>
  <c r="E2017" i="393"/>
  <c r="G2017" i="400"/>
  <c r="G2017" i="393"/>
  <c r="H2019" i="393"/>
  <c r="H2019" i="400"/>
  <c r="H2019" i="396" s="1"/>
  <c r="H2020" i="395" s="1"/>
  <c r="H2020" i="400" l="1"/>
  <c r="H2020" i="396" s="1"/>
  <c r="H2021" i="395" s="1"/>
  <c r="H2020" i="393"/>
  <c r="B2017" i="393"/>
  <c r="C2017" i="400"/>
  <c r="B2017" i="395"/>
  <c r="E2017" i="396" l="1"/>
  <c r="E2018" i="395" s="1"/>
  <c r="E2018" i="400" s="1"/>
  <c r="D2017" i="396"/>
  <c r="I2017" i="393"/>
  <c r="G2017" i="396"/>
  <c r="G2018" i="395" s="1"/>
  <c r="C2017" i="396"/>
  <c r="C2018" i="395" s="1"/>
  <c r="B2017" i="400"/>
  <c r="I2017" i="400"/>
  <c r="H2021" i="400"/>
  <c r="H2021" i="396" s="1"/>
  <c r="H2022" i="395" s="1"/>
  <c r="H2021" i="393"/>
  <c r="J2017" i="393" l="1"/>
  <c r="I2017" i="401"/>
  <c r="E2018" i="393"/>
  <c r="D2018" i="395"/>
  <c r="D2018" i="400" s="1"/>
  <c r="D2018" i="393"/>
  <c r="C2018" i="393"/>
  <c r="H2022" i="393"/>
  <c r="H2022" i="400"/>
  <c r="H2022" i="396" s="1"/>
  <c r="H2023" i="395" s="1"/>
  <c r="G2018" i="400"/>
  <c r="G2018" i="393"/>
  <c r="H2023" i="400" l="1"/>
  <c r="H2023" i="396" s="1"/>
  <c r="H2024" i="395" s="1"/>
  <c r="H2023" i="393"/>
  <c r="B2018" i="393"/>
  <c r="B2018" i="395"/>
  <c r="C2018" i="400"/>
  <c r="G2018" i="396" s="1"/>
  <c r="G2019" i="395" s="1"/>
  <c r="D2018" i="396" l="1"/>
  <c r="I2018" i="393"/>
  <c r="G2019" i="400"/>
  <c r="G2019" i="393"/>
  <c r="E2018" i="396"/>
  <c r="E2019" i="395" s="1"/>
  <c r="B2018" i="400"/>
  <c r="C2018" i="396"/>
  <c r="C2019" i="395" s="1"/>
  <c r="I2018" i="400"/>
  <c r="H2024" i="400"/>
  <c r="H2024" i="396" s="1"/>
  <c r="H2025" i="395" s="1"/>
  <c r="H2024" i="393"/>
  <c r="J2018" i="393" l="1"/>
  <c r="I2018" i="401"/>
  <c r="D2019" i="395"/>
  <c r="D2019" i="400" s="1"/>
  <c r="D2019" i="393"/>
  <c r="C2019" i="393"/>
  <c r="H2025" i="393"/>
  <c r="H2025" i="400"/>
  <c r="H2025" i="396" s="1"/>
  <c r="H2026" i="395" s="1"/>
  <c r="E2019" i="400"/>
  <c r="E2019" i="393"/>
  <c r="H2026" i="393" l="1"/>
  <c r="H2026" i="400"/>
  <c r="H2026" i="396" s="1"/>
  <c r="H2027" i="395" s="1"/>
  <c r="B2019" i="393"/>
  <c r="B2019" i="395"/>
  <c r="C2019" i="400"/>
  <c r="E2019" i="396" s="1"/>
  <c r="E2020" i="395" s="1"/>
  <c r="D2019" i="396" l="1"/>
  <c r="I2019" i="393"/>
  <c r="H2027" i="400"/>
  <c r="H2027" i="396" s="1"/>
  <c r="H2028" i="395" s="1"/>
  <c r="H2027" i="393"/>
  <c r="E2020" i="400"/>
  <c r="E2020" i="393"/>
  <c r="I2019" i="400"/>
  <c r="C2019" i="396"/>
  <c r="C2020" i="395" s="1"/>
  <c r="B2019" i="400"/>
  <c r="G2019" i="396"/>
  <c r="G2020" i="395" s="1"/>
  <c r="J2019" i="393" l="1"/>
  <c r="I2019" i="401"/>
  <c r="D2020" i="395"/>
  <c r="D2020" i="400" s="1"/>
  <c r="D2020" i="393"/>
  <c r="G2020" i="400"/>
  <c r="G2020" i="393"/>
  <c r="C2020" i="393"/>
  <c r="H2028" i="400"/>
  <c r="H2028" i="393"/>
  <c r="B2020" i="393" l="1"/>
  <c r="B2020" i="395"/>
  <c r="C2020" i="400"/>
  <c r="D2020" i="396" s="1"/>
  <c r="D2021" i="395" l="1"/>
  <c r="D2021" i="400" s="1"/>
  <c r="D2021" i="393"/>
  <c r="I2020" i="393"/>
  <c r="G2020" i="396"/>
  <c r="G2021" i="395" s="1"/>
  <c r="C2020" i="396"/>
  <c r="C2021" i="395" s="1"/>
  <c r="B2020" i="400"/>
  <c r="I2020" i="400"/>
  <c r="E2020" i="396"/>
  <c r="E2021" i="395" s="1"/>
  <c r="I103" i="390" l="1"/>
  <c r="I103" i="398" s="1"/>
  <c r="I2020" i="401"/>
  <c r="J2020" i="393"/>
  <c r="C2021" i="393"/>
  <c r="E2021" i="400"/>
  <c r="E2021" i="393"/>
  <c r="G2021" i="400"/>
  <c r="G2021" i="393"/>
  <c r="B2021" i="393" l="1"/>
  <c r="C2021" i="400"/>
  <c r="B2021" i="395"/>
  <c r="I2021" i="393" l="1"/>
  <c r="B2021" i="400"/>
  <c r="C2021" i="396"/>
  <c r="C2022" i="395" s="1"/>
  <c r="I2021" i="400"/>
  <c r="D2021" i="396"/>
  <c r="D2022" i="395" s="1"/>
  <c r="E2021" i="396"/>
  <c r="E2022" i="395" s="1"/>
  <c r="G2021" i="396"/>
  <c r="G2022" i="395" s="1"/>
  <c r="J2021" i="393" l="1"/>
  <c r="I2021" i="401"/>
  <c r="D2022" i="400"/>
  <c r="D2022" i="393"/>
  <c r="G2022" i="400"/>
  <c r="G2022" i="393"/>
  <c r="C2022" i="393"/>
  <c r="E2022" i="400"/>
  <c r="E2022" i="393"/>
  <c r="B2022" i="393" l="1"/>
  <c r="C2022" i="400"/>
  <c r="G2022" i="396" s="1"/>
  <c r="G2023" i="395" s="1"/>
  <c r="B2022" i="395"/>
  <c r="I2022" i="393" l="1"/>
  <c r="E2022" i="396"/>
  <c r="E2023" i="395" s="1"/>
  <c r="E2023" i="400" s="1"/>
  <c r="G2023" i="400"/>
  <c r="G2023" i="393"/>
  <c r="D2022" i="396"/>
  <c r="D2023" i="395" s="1"/>
  <c r="B2022" i="400"/>
  <c r="I2022" i="400"/>
  <c r="C2022" i="396"/>
  <c r="C2023" i="395" s="1"/>
  <c r="J2022" i="393" l="1"/>
  <c r="I2022" i="401"/>
  <c r="E2023" i="393"/>
  <c r="D2023" i="400"/>
  <c r="D2023" i="393"/>
  <c r="C2023" i="393"/>
  <c r="B2023" i="393" l="1"/>
  <c r="B2023" i="395"/>
  <c r="C2023" i="400"/>
  <c r="G2023" i="396" s="1"/>
  <c r="G2024" i="395" l="1"/>
  <c r="G2024" i="400" s="1"/>
  <c r="G2024" i="393"/>
  <c r="I2023" i="393"/>
  <c r="E2023" i="396"/>
  <c r="E2024" i="395" s="1"/>
  <c r="B2023" i="400"/>
  <c r="C2023" i="396"/>
  <c r="C2024" i="395" s="1"/>
  <c r="I2023" i="400"/>
  <c r="D2023" i="396"/>
  <c r="D2024" i="395" s="1"/>
  <c r="J2023" i="393" l="1"/>
  <c r="I2023" i="401"/>
  <c r="C2024" i="393"/>
  <c r="D2024" i="400"/>
  <c r="D2024" i="393"/>
  <c r="E2024" i="400"/>
  <c r="E2024" i="393"/>
  <c r="B2024" i="393" l="1"/>
  <c r="B2024" i="395"/>
  <c r="C2024" i="400"/>
  <c r="I2024" i="393" l="1"/>
  <c r="I2024" i="400"/>
  <c r="B2024" i="400"/>
  <c r="C2024" i="396"/>
  <c r="C2025" i="395" s="1"/>
  <c r="G2024" i="396"/>
  <c r="G2025" i="395" s="1"/>
  <c r="D2024" i="396"/>
  <c r="D2025" i="395" s="1"/>
  <c r="E2024" i="396"/>
  <c r="E2025" i="395" s="1"/>
  <c r="J2024" i="393" l="1"/>
  <c r="I2024" i="401"/>
  <c r="G2025" i="400"/>
  <c r="G2025" i="393"/>
  <c r="C2025" i="393"/>
  <c r="E2025" i="400"/>
  <c r="E2025" i="393"/>
  <c r="D2025" i="400"/>
  <c r="D2025" i="393"/>
  <c r="B2025" i="393" l="1"/>
  <c r="B2025" i="395"/>
  <c r="C2025" i="400"/>
  <c r="D2025" i="396" s="1"/>
  <c r="D2026" i="395" s="1"/>
  <c r="I2025" i="393" l="1"/>
  <c r="D2026" i="400"/>
  <c r="D2026" i="393"/>
  <c r="G2025" i="396"/>
  <c r="G2026" i="395" s="1"/>
  <c r="I2025" i="400"/>
  <c r="C2025" i="396"/>
  <c r="C2026" i="395" s="1"/>
  <c r="B2025" i="400"/>
  <c r="E2025" i="396"/>
  <c r="E2026" i="395" s="1"/>
  <c r="J2025" i="393" l="1"/>
  <c r="I2025" i="401"/>
  <c r="G2026" i="400"/>
  <c r="G2026" i="393"/>
  <c r="C2026" i="393"/>
  <c r="E2026" i="400"/>
  <c r="E2026" i="393"/>
  <c r="B2026" i="393" l="1"/>
  <c r="C2026" i="400"/>
  <c r="E2026" i="396" s="1"/>
  <c r="E2027" i="395" s="1"/>
  <c r="B2026" i="395"/>
  <c r="I2026" i="393" l="1"/>
  <c r="I2026" i="400"/>
  <c r="C2026" i="396"/>
  <c r="C2027" i="395" s="1"/>
  <c r="B2026" i="400"/>
  <c r="D2026" i="396"/>
  <c r="D2027" i="395" s="1"/>
  <c r="E2027" i="400"/>
  <c r="E2027" i="393"/>
  <c r="G2026" i="396"/>
  <c r="G2027" i="395" s="1"/>
  <c r="J2026" i="393" l="1"/>
  <c r="I2026" i="401"/>
  <c r="D2027" i="400"/>
  <c r="D2027" i="393"/>
  <c r="G2027" i="400"/>
  <c r="G2027" i="393"/>
  <c r="C2027" i="393"/>
  <c r="C2027" i="400" l="1"/>
  <c r="G2027" i="396" s="1"/>
  <c r="B2027" i="395"/>
  <c r="B2027" i="393"/>
  <c r="D2027" i="396"/>
  <c r="D2028" i="395" s="1"/>
  <c r="G2028" i="395" l="1"/>
  <c r="G2028" i="400" s="1"/>
  <c r="G2028" i="393"/>
  <c r="I2027" i="393"/>
  <c r="D2028" i="400"/>
  <c r="D2028" i="393"/>
  <c r="E2027" i="396"/>
  <c r="E2028" i="395" s="1"/>
  <c r="B2027" i="400"/>
  <c r="I2027" i="400"/>
  <c r="C2027" i="396"/>
  <c r="C2028" i="395" s="1"/>
  <c r="J2027" i="393" l="1"/>
  <c r="I2027" i="401"/>
  <c r="E2028" i="400"/>
  <c r="E2028" i="393"/>
  <c r="C2028" i="393"/>
  <c r="B2028" i="393" l="1"/>
  <c r="B2028" i="395"/>
  <c r="C2028" i="400"/>
  <c r="E2028" i="396" l="1"/>
  <c r="E2029" i="395" s="1"/>
  <c r="E2029" i="400" s="1"/>
  <c r="D2028" i="396"/>
  <c r="G2028" i="396"/>
  <c r="I2028" i="393"/>
  <c r="E2029" i="393"/>
  <c r="H2028" i="396"/>
  <c r="H2029" i="395" s="1"/>
  <c r="I2028" i="400"/>
  <c r="B2028" i="400"/>
  <c r="C2028" i="396"/>
  <c r="C2029" i="395" s="1"/>
  <c r="J2028" i="393" l="1"/>
  <c r="I2028" i="401"/>
  <c r="G2029" i="395"/>
  <c r="G2029" i="400" s="1"/>
  <c r="G2029" i="393"/>
  <c r="D2029" i="395"/>
  <c r="D2029" i="400" s="1"/>
  <c r="D2029" i="393"/>
  <c r="H2029" i="400"/>
  <c r="H2029" i="396" s="1"/>
  <c r="H2030" i="395" s="1"/>
  <c r="H2029" i="393"/>
  <c r="C2029" i="393"/>
  <c r="B2029" i="393" l="1"/>
  <c r="B2029" i="395"/>
  <c r="C2029" i="400"/>
  <c r="D2029" i="396" s="1"/>
  <c r="H2030" i="393"/>
  <c r="H2030" i="400"/>
  <c r="H2030" i="396" s="1"/>
  <c r="H2031" i="395" s="1"/>
  <c r="I2029" i="393" l="1"/>
  <c r="G2029" i="396"/>
  <c r="G2030" i="395" s="1"/>
  <c r="G2030" i="400" s="1"/>
  <c r="D2030" i="395"/>
  <c r="D2030" i="400" s="1"/>
  <c r="D2030" i="393"/>
  <c r="H2031" i="393"/>
  <c r="H2031" i="400"/>
  <c r="B2029" i="400"/>
  <c r="C2029" i="396"/>
  <c r="C2030" i="395" s="1"/>
  <c r="I2029" i="400"/>
  <c r="E2029" i="396"/>
  <c r="E2030" i="395" s="1"/>
  <c r="J2029" i="393" l="1"/>
  <c r="I2029" i="401"/>
  <c r="G2030" i="393"/>
  <c r="E2030" i="400"/>
  <c r="E2030" i="393"/>
  <c r="C2030" i="393"/>
  <c r="B2030" i="393" l="1"/>
  <c r="B2030" i="395"/>
  <c r="C2030" i="400"/>
  <c r="E2030" i="396" l="1"/>
  <c r="E2031" i="395" s="1"/>
  <c r="E2031" i="400" s="1"/>
  <c r="G2030" i="396"/>
  <c r="D2030" i="396"/>
  <c r="I2030" i="393"/>
  <c r="C2030" i="396"/>
  <c r="C2031" i="395" s="1"/>
  <c r="B2030" i="400"/>
  <c r="I2030" i="400"/>
  <c r="J2030" i="393" l="1"/>
  <c r="I2030" i="401"/>
  <c r="E2031" i="393"/>
  <c r="D2031" i="395"/>
  <c r="D2031" i="400" s="1"/>
  <c r="D2031" i="393"/>
  <c r="G2031" i="395"/>
  <c r="G2031" i="400" s="1"/>
  <c r="G2031" i="393"/>
  <c r="C2031" i="393"/>
  <c r="B2031" i="393" l="1"/>
  <c r="C2031" i="400"/>
  <c r="D2031" i="396" s="1"/>
  <c r="B2031" i="395"/>
  <c r="I2031" i="393" l="1"/>
  <c r="D2032" i="395"/>
  <c r="D2032" i="400" s="1"/>
  <c r="D2032" i="393"/>
  <c r="G2031" i="396"/>
  <c r="H2031" i="396"/>
  <c r="H2032" i="395" s="1"/>
  <c r="B2031" i="400"/>
  <c r="I2031" i="400"/>
  <c r="C2031" i="396"/>
  <c r="C2032" i="395" s="1"/>
  <c r="E2031" i="396"/>
  <c r="E2032" i="395" s="1"/>
  <c r="J2031" i="393" l="1"/>
  <c r="I2031" i="401"/>
  <c r="G2032" i="395"/>
  <c r="G2032" i="400" s="1"/>
  <c r="G2032" i="393"/>
  <c r="H2032" i="400"/>
  <c r="H2032" i="393"/>
  <c r="E2032" i="400"/>
  <c r="E2032" i="393"/>
  <c r="C2032" i="393"/>
  <c r="B2032" i="393" l="1"/>
  <c r="C2032" i="400"/>
  <c r="H2032" i="396" s="1"/>
  <c r="B2032" i="395"/>
  <c r="H2033" i="395" l="1"/>
  <c r="H2033" i="400" s="1"/>
  <c r="H2033" i="393"/>
  <c r="E2032" i="396"/>
  <c r="E2033" i="395" s="1"/>
  <c r="E2033" i="400" s="1"/>
  <c r="D2032" i="396"/>
  <c r="G2032" i="396"/>
  <c r="I2032" i="393"/>
  <c r="E2033" i="393"/>
  <c r="I2032" i="400"/>
  <c r="B2032" i="400"/>
  <c r="C2032" i="396"/>
  <c r="C2033" i="395" s="1"/>
  <c r="J2032" i="393" l="1"/>
  <c r="I2032" i="401"/>
  <c r="D2033" i="395"/>
  <c r="D2033" i="400" s="1"/>
  <c r="D2033" i="393"/>
  <c r="G2033" i="395"/>
  <c r="G2033" i="400" s="1"/>
  <c r="G2033" i="393"/>
  <c r="C2033" i="393"/>
  <c r="B2033" i="393" l="1"/>
  <c r="C2033" i="400"/>
  <c r="G2033" i="396" s="1"/>
  <c r="B2033" i="395"/>
  <c r="I2033" i="393" l="1"/>
  <c r="G2034" i="395"/>
  <c r="G2034" i="400" s="1"/>
  <c r="G2034" i="393"/>
  <c r="D2033" i="396"/>
  <c r="H2033" i="396"/>
  <c r="H2034" i="395" s="1"/>
  <c r="I2033" i="400"/>
  <c r="B2033" i="400"/>
  <c r="C2033" i="396"/>
  <c r="C2034" i="395" s="1"/>
  <c r="E2033" i="396"/>
  <c r="E2034" i="395" s="1"/>
  <c r="J2033" i="393" l="1"/>
  <c r="I2033" i="401"/>
  <c r="D2034" i="395"/>
  <c r="D2034" i="400" s="1"/>
  <c r="D2034" i="393"/>
  <c r="C2034" i="393"/>
  <c r="E2034" i="400"/>
  <c r="E2034" i="393"/>
  <c r="H2034" i="393"/>
  <c r="H2034" i="400"/>
  <c r="C2034" i="400" l="1"/>
  <c r="B2034" i="395"/>
  <c r="B2034" i="393"/>
  <c r="E2034" i="396" l="1"/>
  <c r="E2035" i="395" s="1"/>
  <c r="E2035" i="400" s="1"/>
  <c r="G2034" i="396"/>
  <c r="D2034" i="396"/>
  <c r="I2034" i="393"/>
  <c r="H2034" i="396"/>
  <c r="H2035" i="395" s="1"/>
  <c r="C2034" i="396"/>
  <c r="C2035" i="395" s="1"/>
  <c r="B2034" i="400"/>
  <c r="I2034" i="400"/>
  <c r="E2035" i="393"/>
  <c r="J2034" i="393" l="1"/>
  <c r="I2034" i="401"/>
  <c r="D2035" i="395"/>
  <c r="D2035" i="400" s="1"/>
  <c r="D2035" i="393"/>
  <c r="G2035" i="395"/>
  <c r="G2035" i="400" s="1"/>
  <c r="G2035" i="393"/>
  <c r="C2035" i="393"/>
  <c r="H2035" i="393"/>
  <c r="H2035" i="400"/>
  <c r="B2035" i="393" l="1"/>
  <c r="B2035" i="395"/>
  <c r="C2035" i="400"/>
  <c r="G2035" i="396" s="1"/>
  <c r="G2036" i="395" l="1"/>
  <c r="G2036" i="400" s="1"/>
  <c r="G2036" i="393"/>
  <c r="I2035" i="393"/>
  <c r="H2035" i="396"/>
  <c r="H2036" i="395" s="1"/>
  <c r="C2035" i="396"/>
  <c r="C2036" i="395" s="1"/>
  <c r="B2035" i="400"/>
  <c r="I2035" i="400"/>
  <c r="D2035" i="396"/>
  <c r="D2036" i="395" s="1"/>
  <c r="E2035" i="396"/>
  <c r="E2036" i="395" s="1"/>
  <c r="J2035" i="393" l="1"/>
  <c r="I2035" i="401"/>
  <c r="E2036" i="400"/>
  <c r="E2036" i="393"/>
  <c r="C2036" i="393"/>
  <c r="D2036" i="400"/>
  <c r="D2036" i="393"/>
  <c r="H2036" i="400"/>
  <c r="H2036" i="393"/>
  <c r="B2036" i="393" l="1"/>
  <c r="C2036" i="400"/>
  <c r="B2036" i="395"/>
  <c r="E2036" i="396" l="1"/>
  <c r="E2037" i="395" s="1"/>
  <c r="E2037" i="400" s="1"/>
  <c r="G2036" i="396"/>
  <c r="H2036" i="396"/>
  <c r="I2036" i="393"/>
  <c r="E2037" i="393"/>
  <c r="B2036" i="400"/>
  <c r="I2036" i="400"/>
  <c r="C2036" i="396"/>
  <c r="C2037" i="395" s="1"/>
  <c r="D2036" i="396"/>
  <c r="D2037" i="395" s="1"/>
  <c r="J2036" i="393" l="1"/>
  <c r="I2036" i="401"/>
  <c r="H2037" i="395"/>
  <c r="H2037" i="400" s="1"/>
  <c r="H2037" i="393"/>
  <c r="G2037" i="395"/>
  <c r="G2037" i="400" s="1"/>
  <c r="G2037" i="393"/>
  <c r="C2037" i="393"/>
  <c r="D2037" i="400"/>
  <c r="D2037" i="393"/>
  <c r="B2037" i="393" l="1"/>
  <c r="B2037" i="395"/>
  <c r="C2037" i="400"/>
  <c r="G2037" i="396" s="1"/>
  <c r="G2038" i="395" l="1"/>
  <c r="G2038" i="400" s="1"/>
  <c r="G2038" i="393"/>
  <c r="D2037" i="396"/>
  <c r="I2037" i="393"/>
  <c r="H2037" i="396"/>
  <c r="H2038" i="395" s="1"/>
  <c r="B2037" i="400"/>
  <c r="I2037" i="400"/>
  <c r="C2037" i="396"/>
  <c r="C2038" i="395" s="1"/>
  <c r="E2037" i="396"/>
  <c r="E2038" i="395" s="1"/>
  <c r="J2037" i="393" l="1"/>
  <c r="I2037" i="401"/>
  <c r="D2038" i="395"/>
  <c r="D2038" i="400" s="1"/>
  <c r="D2038" i="393"/>
  <c r="C2038" i="393"/>
  <c r="E2038" i="400"/>
  <c r="E2038" i="393"/>
  <c r="H2038" i="393"/>
  <c r="H2038" i="400"/>
  <c r="B2038" i="393" l="1"/>
  <c r="C2038" i="400"/>
  <c r="D2038" i="396" s="1"/>
  <c r="B2038" i="395"/>
  <c r="D2039" i="395" l="1"/>
  <c r="D2039" i="400" s="1"/>
  <c r="D2039" i="393"/>
  <c r="E2038" i="396"/>
  <c r="E2039" i="395" s="1"/>
  <c r="E2039" i="400" s="1"/>
  <c r="G2038" i="396"/>
  <c r="I2038" i="393"/>
  <c r="H2038" i="396"/>
  <c r="H2039" i="395" s="1"/>
  <c r="I2038" i="400"/>
  <c r="C2038" i="396"/>
  <c r="C2039" i="395" s="1"/>
  <c r="B2038" i="400"/>
  <c r="J2038" i="393" l="1"/>
  <c r="I2038" i="401"/>
  <c r="E2039" i="393"/>
  <c r="G2039" i="395"/>
  <c r="G2039" i="400" s="1"/>
  <c r="G2039" i="393"/>
  <c r="C2039" i="393"/>
  <c r="H2039" i="393"/>
  <c r="H2039" i="400"/>
  <c r="B2039" i="393" l="1"/>
  <c r="C2039" i="400"/>
  <c r="D2039" i="396" s="1"/>
  <c r="B2039" i="395"/>
  <c r="D2040" i="395" l="1"/>
  <c r="D2040" i="400" s="1"/>
  <c r="D2040" i="393"/>
  <c r="G2039" i="396"/>
  <c r="I2039" i="393"/>
  <c r="H2039" i="396"/>
  <c r="H2040" i="395" s="1"/>
  <c r="C2039" i="396"/>
  <c r="C2040" i="395" s="1"/>
  <c r="I2039" i="400"/>
  <c r="B2039" i="400"/>
  <c r="E2039" i="396"/>
  <c r="E2040" i="395" s="1"/>
  <c r="J2039" i="393" l="1"/>
  <c r="I2039" i="401"/>
  <c r="G2040" i="395"/>
  <c r="G2040" i="400" s="1"/>
  <c r="G2040" i="393"/>
  <c r="E2040" i="400"/>
  <c r="E2040" i="393"/>
  <c r="C2040" i="393"/>
  <c r="H2040" i="400"/>
  <c r="H2040" i="393"/>
  <c r="B2040" i="393" l="1"/>
  <c r="C2040" i="400"/>
  <c r="G2040" i="396" s="1"/>
  <c r="B2040" i="395"/>
  <c r="G2041" i="395" l="1"/>
  <c r="G2041" i="400" s="1"/>
  <c r="G2041" i="393"/>
  <c r="E2040" i="396"/>
  <c r="E2041" i="395" s="1"/>
  <c r="E2041" i="400" s="1"/>
  <c r="D2040" i="396"/>
  <c r="I2040" i="393"/>
  <c r="H2040" i="396"/>
  <c r="H2041" i="395" s="1"/>
  <c r="B2040" i="400"/>
  <c r="C2040" i="396"/>
  <c r="C2041" i="395" s="1"/>
  <c r="I2040" i="400"/>
  <c r="J2040" i="393" l="1"/>
  <c r="I2040" i="401"/>
  <c r="E2041" i="393"/>
  <c r="D2041" i="395"/>
  <c r="D2041" i="400" s="1"/>
  <c r="D2041" i="393"/>
  <c r="H2041" i="400"/>
  <c r="H2041" i="393"/>
  <c r="C2041" i="393"/>
  <c r="B2041" i="393" l="1"/>
  <c r="C2041" i="400"/>
  <c r="G2041" i="396" s="1"/>
  <c r="B2041" i="395"/>
  <c r="D2041" i="396" l="1"/>
  <c r="G2042" i="395"/>
  <c r="G2042" i="400" s="1"/>
  <c r="G2042" i="393"/>
  <c r="H2041" i="396"/>
  <c r="I2041" i="393"/>
  <c r="C2041" i="396"/>
  <c r="C2042" i="395" s="1"/>
  <c r="B2041" i="400"/>
  <c r="I2041" i="400"/>
  <c r="E2041" i="396"/>
  <c r="E2042" i="395" s="1"/>
  <c r="J2041" i="393" l="1"/>
  <c r="I2041" i="401"/>
  <c r="H2042" i="395"/>
  <c r="H2042" i="400" s="1"/>
  <c r="H2042" i="393"/>
  <c r="D2042" i="395"/>
  <c r="D2042" i="400" s="1"/>
  <c r="D2042" i="393"/>
  <c r="C2042" i="393"/>
  <c r="E2042" i="400"/>
  <c r="E2042" i="393"/>
  <c r="B2042" i="393" l="1"/>
  <c r="C2042" i="400"/>
  <c r="B2042" i="395"/>
  <c r="E2042" i="396" l="1"/>
  <c r="E2043" i="395" s="1"/>
  <c r="E2043" i="400" s="1"/>
  <c r="G2042" i="396"/>
  <c r="D2042" i="396"/>
  <c r="I2042" i="393"/>
  <c r="H2042" i="396"/>
  <c r="H2043" i="395" s="1"/>
  <c r="C2042" i="396"/>
  <c r="C2043" i="395" s="1"/>
  <c r="B2042" i="400"/>
  <c r="I2042" i="400"/>
  <c r="I104" i="390" l="1"/>
  <c r="I2042" i="401"/>
  <c r="E2043" i="393"/>
  <c r="D2043" i="395"/>
  <c r="D2043" i="400" s="1"/>
  <c r="D2043" i="393"/>
  <c r="G2043" i="395"/>
  <c r="G2043" i="400" s="1"/>
  <c r="G2043" i="393"/>
  <c r="J2042" i="393"/>
  <c r="I104" i="398"/>
  <c r="H2043" i="393"/>
  <c r="H2043" i="400"/>
  <c r="C2043" i="393"/>
  <c r="G2043" i="396" l="1"/>
  <c r="B2043" i="393"/>
  <c r="C2043" i="400"/>
  <c r="H2043" i="396" s="1"/>
  <c r="B2043" i="395"/>
  <c r="H2044" i="395" l="1"/>
  <c r="H2044" i="400" s="1"/>
  <c r="H2044" i="396" s="1"/>
  <c r="H2045" i="395" s="1"/>
  <c r="H2045" i="400" s="1"/>
  <c r="H2044" i="393"/>
  <c r="G2044" i="395"/>
  <c r="G2044" i="400" s="1"/>
  <c r="G2044" i="393"/>
  <c r="D2043" i="396"/>
  <c r="I2043" i="393"/>
  <c r="I2043" i="400"/>
  <c r="C2043" i="396"/>
  <c r="C2044" i="395" s="1"/>
  <c r="B2043" i="400"/>
  <c r="E2043" i="396"/>
  <c r="E2044" i="395" s="1"/>
  <c r="J2043" i="393" l="1"/>
  <c r="I2043" i="401"/>
  <c r="D2044" i="395"/>
  <c r="D2044" i="400" s="1"/>
  <c r="D2044" i="393"/>
  <c r="H2045" i="393"/>
  <c r="C2044" i="393"/>
  <c r="E2044" i="400"/>
  <c r="E2044" i="393"/>
  <c r="B2044" i="393" l="1"/>
  <c r="B2044" i="395"/>
  <c r="C2044" i="400"/>
  <c r="G2044" i="396" s="1"/>
  <c r="G2045" i="395" l="1"/>
  <c r="G2045" i="400" s="1"/>
  <c r="G2045" i="393"/>
  <c r="D2044" i="396"/>
  <c r="I2044" i="393"/>
  <c r="E2044" i="396"/>
  <c r="E2045" i="395" s="1"/>
  <c r="B2044" i="400"/>
  <c r="I2044" i="400"/>
  <c r="C2044" i="396"/>
  <c r="C2045" i="395" s="1"/>
  <c r="J2044" i="393" l="1"/>
  <c r="I2044" i="401"/>
  <c r="D2045" i="395"/>
  <c r="D2045" i="400" s="1"/>
  <c r="D2045" i="393"/>
  <c r="C2045" i="393"/>
  <c r="E2045" i="400"/>
  <c r="E2045" i="393"/>
  <c r="B2045" i="393" l="1"/>
  <c r="B2045" i="395"/>
  <c r="C2045" i="400"/>
  <c r="G2045" i="396" s="1"/>
  <c r="G2046" i="395" l="1"/>
  <c r="G2046" i="400" s="1"/>
  <c r="G2046" i="393"/>
  <c r="D2045" i="396"/>
  <c r="I2045" i="393"/>
  <c r="H2045" i="396"/>
  <c r="H2046" i="395" s="1"/>
  <c r="I2045" i="400"/>
  <c r="C2045" i="396"/>
  <c r="C2046" i="395" s="1"/>
  <c r="B2045" i="400"/>
  <c r="E2045" i="396"/>
  <c r="E2046" i="395" s="1"/>
  <c r="J2045" i="393" l="1"/>
  <c r="I2045" i="401"/>
  <c r="D2046" i="395"/>
  <c r="D2046" i="400" s="1"/>
  <c r="D2046" i="393"/>
  <c r="E2046" i="400"/>
  <c r="E2046" i="393"/>
  <c r="C2046" i="393"/>
  <c r="H2046" i="400"/>
  <c r="H2046" i="393"/>
  <c r="B2046" i="393" l="1"/>
  <c r="B2046" i="395"/>
  <c r="C2046" i="400"/>
  <c r="E2046" i="396" l="1"/>
  <c r="E2047" i="395" s="1"/>
  <c r="E2047" i="400" s="1"/>
  <c r="G2046" i="396"/>
  <c r="D2046" i="396"/>
  <c r="I2046" i="393"/>
  <c r="E2047" i="393"/>
  <c r="H2046" i="396"/>
  <c r="H2047" i="395" s="1"/>
  <c r="C2046" i="396"/>
  <c r="C2047" i="395" s="1"/>
  <c r="B2046" i="400"/>
  <c r="I2046" i="400"/>
  <c r="J2046" i="393" l="1"/>
  <c r="I2046" i="401"/>
  <c r="D2047" i="395"/>
  <c r="D2047" i="400" s="1"/>
  <c r="D2047" i="393"/>
  <c r="G2047" i="395"/>
  <c r="G2047" i="400" s="1"/>
  <c r="G2047" i="393"/>
  <c r="C2047" i="393"/>
  <c r="H2047" i="400"/>
  <c r="H2047" i="393"/>
  <c r="B2047" i="393" l="1"/>
  <c r="B2047" i="395"/>
  <c r="C2047" i="400"/>
  <c r="G2047" i="396" s="1"/>
  <c r="G2048" i="395" l="1"/>
  <c r="G2048" i="400" s="1"/>
  <c r="G2048" i="393"/>
  <c r="D2047" i="396"/>
  <c r="I2047" i="393"/>
  <c r="H2047" i="396"/>
  <c r="H2048" i="395" s="1"/>
  <c r="C2047" i="396"/>
  <c r="C2048" i="395" s="1"/>
  <c r="B2047" i="400"/>
  <c r="I2047" i="400"/>
  <c r="E2047" i="396"/>
  <c r="E2048" i="395" s="1"/>
  <c r="J2047" i="393" l="1"/>
  <c r="I2047" i="401"/>
  <c r="D2048" i="395"/>
  <c r="D2048" i="400" s="1"/>
  <c r="D2048" i="393"/>
  <c r="E2048" i="400"/>
  <c r="E2048" i="393"/>
  <c r="C2048" i="393"/>
  <c r="H2048" i="400"/>
  <c r="H2048" i="393"/>
  <c r="B2048" i="393" l="1"/>
  <c r="B2048" i="395"/>
  <c r="C2048" i="400"/>
  <c r="H2048" i="396" s="1"/>
  <c r="H2049" i="395" s="1"/>
  <c r="H2049" i="400" s="1"/>
  <c r="E2048" i="396" l="1"/>
  <c r="E2049" i="395" s="1"/>
  <c r="E2049" i="400" s="1"/>
  <c r="G2048" i="396"/>
  <c r="H2049" i="393"/>
  <c r="D2048" i="396"/>
  <c r="I2048" i="393"/>
  <c r="I2048" i="400"/>
  <c r="C2048" i="396"/>
  <c r="C2049" i="395" s="1"/>
  <c r="B2048" i="400"/>
  <c r="J2048" i="393" l="1"/>
  <c r="I2048" i="401"/>
  <c r="E2049" i="393"/>
  <c r="D2049" i="395"/>
  <c r="D2049" i="400" s="1"/>
  <c r="D2049" i="393"/>
  <c r="G2049" i="395"/>
  <c r="G2049" i="400" s="1"/>
  <c r="G2049" i="393"/>
  <c r="C2049" i="393"/>
  <c r="B2049" i="393" l="1"/>
  <c r="C2049" i="400"/>
  <c r="G2049" i="396" s="1"/>
  <c r="B2049" i="395"/>
  <c r="I2049" i="393" l="1"/>
  <c r="G2050" i="395"/>
  <c r="G2050" i="400" s="1"/>
  <c r="G2050" i="393"/>
  <c r="D2049" i="396"/>
  <c r="H2049" i="396"/>
  <c r="H2050" i="395" s="1"/>
  <c r="B2049" i="400"/>
  <c r="I2049" i="400"/>
  <c r="C2049" i="396"/>
  <c r="C2050" i="395" s="1"/>
  <c r="E2049" i="396"/>
  <c r="E2050" i="395" s="1"/>
  <c r="J2049" i="393" l="1"/>
  <c r="I2049" i="401"/>
  <c r="D2050" i="395"/>
  <c r="D2050" i="400" s="1"/>
  <c r="D2050" i="393"/>
  <c r="E2050" i="400"/>
  <c r="E2050" i="393"/>
  <c r="C2050" i="393"/>
  <c r="H2050" i="393"/>
  <c r="H2050" i="400"/>
  <c r="B2050" i="393" l="1"/>
  <c r="B2050" i="395"/>
  <c r="C2050" i="400"/>
  <c r="E2050" i="396" l="1"/>
  <c r="E2051" i="395" s="1"/>
  <c r="E2051" i="400" s="1"/>
  <c r="G2050" i="396"/>
  <c r="D2050" i="396"/>
  <c r="I2050" i="393"/>
  <c r="H2050" i="396"/>
  <c r="H2051" i="395" s="1"/>
  <c r="I2050" i="400"/>
  <c r="C2050" i="396"/>
  <c r="C2051" i="395" s="1"/>
  <c r="B2050" i="400"/>
  <c r="E2051" i="393"/>
  <c r="J2050" i="393" l="1"/>
  <c r="I2050" i="401"/>
  <c r="D2051" i="395"/>
  <c r="D2051" i="400" s="1"/>
  <c r="D2051" i="393"/>
  <c r="G2051" i="395"/>
  <c r="G2051" i="400" s="1"/>
  <c r="G2051" i="393"/>
  <c r="C2051" i="393"/>
  <c r="H2051" i="400"/>
  <c r="H2051" i="393"/>
  <c r="B2051" i="393" l="1"/>
  <c r="B2051" i="395"/>
  <c r="C2051" i="400"/>
  <c r="H2051" i="396" s="1"/>
  <c r="G2051" i="396" l="1"/>
  <c r="G2052" i="395" s="1"/>
  <c r="G2052" i="400" s="1"/>
  <c r="H2052" i="395"/>
  <c r="H2052" i="400" s="1"/>
  <c r="H2052" i="393"/>
  <c r="D2051" i="396"/>
  <c r="I2051" i="393"/>
  <c r="I2051" i="400"/>
  <c r="C2051" i="396"/>
  <c r="C2052" i="395" s="1"/>
  <c r="B2051" i="400"/>
  <c r="E2051" i="396"/>
  <c r="E2052" i="395" s="1"/>
  <c r="J2051" i="393" l="1"/>
  <c r="I2051" i="401"/>
  <c r="G2052" i="393"/>
  <c r="D2052" i="395"/>
  <c r="D2052" i="400" s="1"/>
  <c r="D2052" i="393"/>
  <c r="E2052" i="400"/>
  <c r="E2052" i="393"/>
  <c r="C2052" i="393"/>
  <c r="B2052" i="393" l="1"/>
  <c r="B2052" i="395"/>
  <c r="C2052" i="400"/>
  <c r="G2052" i="396" l="1"/>
  <c r="H2052" i="396"/>
  <c r="D2052" i="396"/>
  <c r="I2052" i="393"/>
  <c r="E2052" i="396"/>
  <c r="E2053" i="395" s="1"/>
  <c r="C2052" i="396"/>
  <c r="C2053" i="395" s="1"/>
  <c r="B2052" i="400"/>
  <c r="I2052" i="400"/>
  <c r="J2052" i="393" l="1"/>
  <c r="I2052" i="401"/>
  <c r="D2053" i="395"/>
  <c r="D2053" i="400" s="1"/>
  <c r="D2053" i="393"/>
  <c r="H2053" i="395"/>
  <c r="H2053" i="400" s="1"/>
  <c r="H2053" i="396" s="1"/>
  <c r="H2053" i="393"/>
  <c r="G2053" i="395"/>
  <c r="G2053" i="400" s="1"/>
  <c r="G2053" i="393"/>
  <c r="C2053" i="393"/>
  <c r="E2053" i="400"/>
  <c r="E2053" i="393"/>
  <c r="H2054" i="395" l="1"/>
  <c r="H2054" i="400" s="1"/>
  <c r="H2054" i="393"/>
  <c r="B2053" i="393"/>
  <c r="B2053" i="395"/>
  <c r="C2053" i="400"/>
  <c r="D2053" i="396" s="1"/>
  <c r="D2054" i="395" l="1"/>
  <c r="D2054" i="400" s="1"/>
  <c r="D2054" i="393"/>
  <c r="I2053" i="393"/>
  <c r="G2053" i="396"/>
  <c r="G2054" i="395" s="1"/>
  <c r="I2053" i="400"/>
  <c r="C2053" i="396"/>
  <c r="C2054" i="395" s="1"/>
  <c r="B2053" i="400"/>
  <c r="E2053" i="396"/>
  <c r="E2054" i="395" s="1"/>
  <c r="J2053" i="393" l="1"/>
  <c r="I2053" i="401"/>
  <c r="E2054" i="400"/>
  <c r="E2054" i="393"/>
  <c r="C2054" i="393"/>
  <c r="G2054" i="400"/>
  <c r="G2054" i="393"/>
  <c r="B2054" i="393" l="1"/>
  <c r="B2054" i="395"/>
  <c r="C2054" i="400"/>
  <c r="E2054" i="396" s="1"/>
  <c r="E2055" i="395" s="1"/>
  <c r="G2054" i="396" l="1"/>
  <c r="I2054" i="393"/>
  <c r="E2055" i="400"/>
  <c r="E2055" i="393"/>
  <c r="H2054" i="396"/>
  <c r="H2055" i="395" s="1"/>
  <c r="C2054" i="396"/>
  <c r="C2055" i="395" s="1"/>
  <c r="B2054" i="400"/>
  <c r="I2054" i="400"/>
  <c r="D2054" i="396"/>
  <c r="D2055" i="395" s="1"/>
  <c r="J2054" i="393" l="1"/>
  <c r="I2054" i="401"/>
  <c r="G2055" i="395"/>
  <c r="G2055" i="400" s="1"/>
  <c r="G2055" i="393"/>
  <c r="C2055" i="393"/>
  <c r="H2055" i="393"/>
  <c r="H2055" i="400"/>
  <c r="H2055" i="396" s="1"/>
  <c r="H2056" i="395" s="1"/>
  <c r="D2055" i="400"/>
  <c r="D2055" i="393"/>
  <c r="B2055" i="393" l="1"/>
  <c r="B2055" i="395"/>
  <c r="C2055" i="400"/>
  <c r="G2055" i="396" s="1"/>
  <c r="H2056" i="400"/>
  <c r="H2056" i="396" s="1"/>
  <c r="H2057" i="395" s="1"/>
  <c r="H2056" i="393"/>
  <c r="G2056" i="395" l="1"/>
  <c r="G2056" i="400" s="1"/>
  <c r="G2056" i="393"/>
  <c r="I2055" i="393"/>
  <c r="H2057" i="400"/>
  <c r="H2057" i="396" s="1"/>
  <c r="H2058" i="395" s="1"/>
  <c r="H2057" i="393"/>
  <c r="I2055" i="400"/>
  <c r="B2055" i="400"/>
  <c r="C2055" i="396"/>
  <c r="C2056" i="395" s="1"/>
  <c r="E2055" i="396"/>
  <c r="E2056" i="395" s="1"/>
  <c r="D2055" i="396"/>
  <c r="D2056" i="395" s="1"/>
  <c r="J2055" i="393" l="1"/>
  <c r="I2055" i="401"/>
  <c r="D2056" i="400"/>
  <c r="D2056" i="393"/>
  <c r="E2056" i="400"/>
  <c r="E2056" i="393"/>
  <c r="H2058" i="400"/>
  <c r="H2058" i="396" s="1"/>
  <c r="H2059" i="395" s="1"/>
  <c r="H2058" i="393"/>
  <c r="C2056" i="393"/>
  <c r="B2056" i="393" l="1"/>
  <c r="H2059" i="400"/>
  <c r="H2059" i="396" s="1"/>
  <c r="H2060" i="395" s="1"/>
  <c r="H2059" i="393"/>
  <c r="C2056" i="400"/>
  <c r="B2056" i="395"/>
  <c r="E2056" i="396" l="1"/>
  <c r="E2057" i="395" s="1"/>
  <c r="E2057" i="400" s="1"/>
  <c r="G2056" i="396"/>
  <c r="D2056" i="396"/>
  <c r="I2056" i="393"/>
  <c r="I2056" i="400"/>
  <c r="C2056" i="396"/>
  <c r="C2057" i="395" s="1"/>
  <c r="B2056" i="400"/>
  <c r="H2060" i="400"/>
  <c r="H2060" i="396" s="1"/>
  <c r="H2061" i="395" s="1"/>
  <c r="H2060" i="393"/>
  <c r="J2056" i="393" l="1"/>
  <c r="I2056" i="401"/>
  <c r="E2057" i="393"/>
  <c r="D2057" i="395"/>
  <c r="D2057" i="400" s="1"/>
  <c r="D2057" i="393"/>
  <c r="G2057" i="395"/>
  <c r="G2057" i="400" s="1"/>
  <c r="G2057" i="393"/>
  <c r="H2061" i="400"/>
  <c r="H2061" i="393"/>
  <c r="C2057" i="393"/>
  <c r="B2057" i="393" l="1"/>
  <c r="B2057" i="395"/>
  <c r="C2057" i="400"/>
  <c r="G2057" i="396" s="1"/>
  <c r="I2057" i="393" l="1"/>
  <c r="G2058" i="395"/>
  <c r="G2058" i="400" s="1"/>
  <c r="G2058" i="393"/>
  <c r="D2057" i="396"/>
  <c r="I2057" i="400"/>
  <c r="B2057" i="400"/>
  <c r="C2057" i="396"/>
  <c r="C2058" i="395" s="1"/>
  <c r="E2057" i="396"/>
  <c r="E2058" i="395" s="1"/>
  <c r="J2057" i="393" l="1"/>
  <c r="I2057" i="401"/>
  <c r="D2058" i="395"/>
  <c r="D2058" i="400" s="1"/>
  <c r="D2058" i="393"/>
  <c r="E2058" i="400"/>
  <c r="E2058" i="393"/>
  <c r="C2058" i="393"/>
  <c r="B2058" i="393" l="1"/>
  <c r="B2058" i="395"/>
  <c r="C2058" i="400"/>
  <c r="G2058" i="396" s="1"/>
  <c r="G2059" i="395" l="1"/>
  <c r="G2059" i="400" s="1"/>
  <c r="G2059" i="393"/>
  <c r="D2058" i="396"/>
  <c r="I2058" i="393"/>
  <c r="E2058" i="396"/>
  <c r="E2059" i="395" s="1"/>
  <c r="B2058" i="400"/>
  <c r="C2058" i="396"/>
  <c r="C2059" i="395" s="1"/>
  <c r="I2058" i="400"/>
  <c r="J2058" i="393" l="1"/>
  <c r="I2058" i="401"/>
  <c r="D2059" i="395"/>
  <c r="D2059" i="400" s="1"/>
  <c r="D2059" i="393"/>
  <c r="C2059" i="393"/>
  <c r="E2059" i="400"/>
  <c r="E2059" i="393"/>
  <c r="B2059" i="393" l="1"/>
  <c r="B2059" i="395"/>
  <c r="C2059" i="400"/>
  <c r="G2059" i="396" s="1"/>
  <c r="G2060" i="395" l="1"/>
  <c r="G2060" i="400" s="1"/>
  <c r="G2060" i="393"/>
  <c r="D2059" i="396"/>
  <c r="I2059" i="393"/>
  <c r="I2059" i="401" s="1"/>
  <c r="C2059" i="396"/>
  <c r="C2060" i="395" s="1"/>
  <c r="I2059" i="400"/>
  <c r="B2059" i="400"/>
  <c r="E2059" i="396"/>
  <c r="E2060" i="395" s="1"/>
  <c r="J2059" i="393" l="1"/>
  <c r="I105" i="390"/>
  <c r="I105" i="398" s="1"/>
  <c r="D2060" i="395"/>
  <c r="D2060" i="400" s="1"/>
  <c r="D2060" i="393"/>
  <c r="E2060" i="400"/>
  <c r="E2060" i="393"/>
  <c r="C2060" i="393"/>
  <c r="B2060" i="393" l="1"/>
  <c r="B2060" i="395"/>
  <c r="C2060" i="400"/>
  <c r="D2060" i="396" s="1"/>
  <c r="D2061" i="395" l="1"/>
  <c r="D2061" i="400" s="1"/>
  <c r="D2061" i="393"/>
  <c r="I2060" i="393"/>
  <c r="G2060" i="396"/>
  <c r="G2061" i="395" s="1"/>
  <c r="C2060" i="396"/>
  <c r="C2061" i="395" s="1"/>
  <c r="I2060" i="400"/>
  <c r="B2060" i="400"/>
  <c r="E2060" i="396"/>
  <c r="E2061" i="395" s="1"/>
  <c r="J2060" i="393" l="1"/>
  <c r="I2060" i="401"/>
  <c r="C2061" i="393"/>
  <c r="E2061" i="400"/>
  <c r="E2061" i="393"/>
  <c r="G2061" i="400"/>
  <c r="G2061" i="393"/>
  <c r="B2061" i="393" l="1"/>
  <c r="C2061" i="400"/>
  <c r="D2061" i="396" s="1"/>
  <c r="B2061" i="395"/>
  <c r="D2062" i="395" l="1"/>
  <c r="D2062" i="400" s="1"/>
  <c r="D2062" i="393"/>
  <c r="G2061" i="396"/>
  <c r="I2061" i="393"/>
  <c r="H2061" i="396"/>
  <c r="H2062" i="395" s="1"/>
  <c r="B2061" i="400"/>
  <c r="I2061" i="400"/>
  <c r="C2061" i="396"/>
  <c r="C2062" i="395" s="1"/>
  <c r="E2061" i="396"/>
  <c r="E2062" i="395" s="1"/>
  <c r="J2061" i="393" l="1"/>
  <c r="I2061" i="401"/>
  <c r="G2062" i="395"/>
  <c r="G2062" i="400" s="1"/>
  <c r="G2062" i="393"/>
  <c r="E2062" i="400"/>
  <c r="E2062" i="393"/>
  <c r="H2062" i="393"/>
  <c r="H2062" i="400"/>
  <c r="H2062" i="396" s="1"/>
  <c r="H2063" i="395" s="1"/>
  <c r="C2062" i="393"/>
  <c r="B2062" i="393" l="1"/>
  <c r="H2063" i="400"/>
  <c r="H2063" i="396" s="1"/>
  <c r="H2064" i="395" s="1"/>
  <c r="H2063" i="393"/>
  <c r="B2062" i="395"/>
  <c r="C2062" i="400"/>
  <c r="E2062" i="396" l="1"/>
  <c r="E2063" i="395" s="1"/>
  <c r="E2063" i="400" s="1"/>
  <c r="D2062" i="396"/>
  <c r="G2062" i="396"/>
  <c r="I2062" i="393"/>
  <c r="B2062" i="400"/>
  <c r="C2062" i="396"/>
  <c r="C2063" i="395" s="1"/>
  <c r="I2062" i="400"/>
  <c r="H2064" i="393"/>
  <c r="H2064" i="400"/>
  <c r="H2064" i="396" s="1"/>
  <c r="H2065" i="395" s="1"/>
  <c r="J2062" i="393" l="1"/>
  <c r="I2062" i="401"/>
  <c r="E2063" i="393"/>
  <c r="G2063" i="395"/>
  <c r="G2063" i="400" s="1"/>
  <c r="G2063" i="393"/>
  <c r="D2063" i="395"/>
  <c r="D2063" i="400" s="1"/>
  <c r="D2063" i="393"/>
  <c r="H2065" i="393"/>
  <c r="H2065" i="400"/>
  <c r="H2065" i="396" s="1"/>
  <c r="H2066" i="395" s="1"/>
  <c r="C2063" i="393"/>
  <c r="B2063" i="393" l="1"/>
  <c r="B2063" i="395"/>
  <c r="C2063" i="400"/>
  <c r="D2063" i="396" s="1"/>
  <c r="H2066" i="393"/>
  <c r="H2066" i="400"/>
  <c r="H2066" i="396" s="1"/>
  <c r="H2067" i="395" s="1"/>
  <c r="I2063" i="393" l="1"/>
  <c r="D2064" i="395"/>
  <c r="D2064" i="400" s="1"/>
  <c r="D2064" i="393"/>
  <c r="G2063" i="396"/>
  <c r="E2063" i="396"/>
  <c r="E2064" i="395" s="1"/>
  <c r="I2063" i="400"/>
  <c r="B2063" i="400"/>
  <c r="C2063" i="396"/>
  <c r="C2064" i="395" s="1"/>
  <c r="H2067" i="393"/>
  <c r="H2067" i="400"/>
  <c r="H2067" i="396" s="1"/>
  <c r="H2068" i="395" s="1"/>
  <c r="J2063" i="393" l="1"/>
  <c r="I2063" i="401"/>
  <c r="G2064" i="395"/>
  <c r="G2064" i="400" s="1"/>
  <c r="G2064" i="393"/>
  <c r="H2068" i="393"/>
  <c r="H2068" i="400"/>
  <c r="H2068" i="396" s="1"/>
  <c r="H2069" i="395" s="1"/>
  <c r="C2064" i="393"/>
  <c r="E2064" i="400"/>
  <c r="E2064" i="393"/>
  <c r="C2064" i="400" l="1"/>
  <c r="D2064" i="396" s="1"/>
  <c r="B2064" i="395"/>
  <c r="B2064" i="393"/>
  <c r="H2069" i="393"/>
  <c r="H2069" i="400"/>
  <c r="H2069" i="396" s="1"/>
  <c r="H2070" i="395" s="1"/>
  <c r="D2065" i="395" l="1"/>
  <c r="D2065" i="400" s="1"/>
  <c r="D2065" i="393"/>
  <c r="I2064" i="393"/>
  <c r="H2070" i="393"/>
  <c r="H2070" i="400"/>
  <c r="H2070" i="396" s="1"/>
  <c r="H2071" i="395" s="1"/>
  <c r="G2064" i="396"/>
  <c r="G2065" i="395" s="1"/>
  <c r="I2064" i="400"/>
  <c r="C2064" i="396"/>
  <c r="C2065" i="395" s="1"/>
  <c r="B2064" i="400"/>
  <c r="E2064" i="396"/>
  <c r="E2065" i="395" s="1"/>
  <c r="J2064" i="393" l="1"/>
  <c r="I2064" i="401"/>
  <c r="C2065" i="393"/>
  <c r="E2065" i="400"/>
  <c r="E2065" i="393"/>
  <c r="H2071" i="400"/>
  <c r="H2071" i="396" s="1"/>
  <c r="H2072" i="395" s="1"/>
  <c r="H2071" i="393"/>
  <c r="G2065" i="400"/>
  <c r="G2065" i="393"/>
  <c r="H2072" i="400" l="1"/>
  <c r="H2072" i="396" s="1"/>
  <c r="H2073" i="395" s="1"/>
  <c r="H2072" i="393"/>
  <c r="B2065" i="393"/>
  <c r="C2065" i="400"/>
  <c r="D2065" i="396" s="1"/>
  <c r="B2065" i="395"/>
  <c r="D2066" i="395" l="1"/>
  <c r="D2066" i="400" s="1"/>
  <c r="D2066" i="393"/>
  <c r="G2065" i="396"/>
  <c r="I2065" i="393"/>
  <c r="I2065" i="400"/>
  <c r="B2065" i="400"/>
  <c r="C2065" i="396"/>
  <c r="C2066" i="395" s="1"/>
  <c r="E2065" i="396"/>
  <c r="E2066" i="395" s="1"/>
  <c r="H2073" i="393"/>
  <c r="H2073" i="400"/>
  <c r="H2073" i="396" s="1"/>
  <c r="H2074" i="395" s="1"/>
  <c r="J2065" i="393" l="1"/>
  <c r="I2065" i="401"/>
  <c r="G2066" i="395"/>
  <c r="G2066" i="400" s="1"/>
  <c r="G2066" i="393"/>
  <c r="C2066" i="393"/>
  <c r="E2066" i="400"/>
  <c r="E2066" i="393"/>
  <c r="H2074" i="400"/>
  <c r="H2074" i="396" s="1"/>
  <c r="H2075" i="395" s="1"/>
  <c r="H2074" i="393"/>
  <c r="H2075" i="393" l="1"/>
  <c r="H2075" i="400"/>
  <c r="H2075" i="396" s="1"/>
  <c r="H2076" i="395" s="1"/>
  <c r="B2066" i="393"/>
  <c r="B2066" i="395"/>
  <c r="C2066" i="400"/>
  <c r="D2066" i="396" s="1"/>
  <c r="D2067" i="395" l="1"/>
  <c r="D2067" i="400" s="1"/>
  <c r="D2067" i="393"/>
  <c r="G2066" i="396"/>
  <c r="I2066" i="393"/>
  <c r="H2076" i="400"/>
  <c r="H2076" i="396" s="1"/>
  <c r="H2077" i="395" s="1"/>
  <c r="H2076" i="393"/>
  <c r="E2066" i="396"/>
  <c r="E2067" i="395" s="1"/>
  <c r="C2066" i="396"/>
  <c r="C2067" i="395" s="1"/>
  <c r="B2066" i="400"/>
  <c r="I2066" i="400"/>
  <c r="J2066" i="393" l="1"/>
  <c r="I2066" i="401"/>
  <c r="G2067" i="395"/>
  <c r="G2067" i="400" s="1"/>
  <c r="G2067" i="393"/>
  <c r="E2067" i="400"/>
  <c r="E2067" i="393"/>
  <c r="C2067" i="393"/>
  <c r="H2077" i="393"/>
  <c r="H2077" i="400"/>
  <c r="H2077" i="396" s="1"/>
  <c r="H2078" i="395" s="1"/>
  <c r="B2067" i="393" l="1"/>
  <c r="B2067" i="395"/>
  <c r="C2067" i="400"/>
  <c r="D2067" i="396" s="1"/>
  <c r="H2078" i="400"/>
  <c r="H2078" i="396" s="1"/>
  <c r="H2079" i="395" s="1"/>
  <c r="H2078" i="393"/>
  <c r="E2067" i="396" l="1"/>
  <c r="E2068" i="395" s="1"/>
  <c r="E2068" i="400" s="1"/>
  <c r="D2068" i="395"/>
  <c r="D2068" i="400" s="1"/>
  <c r="D2068" i="393"/>
  <c r="G2067" i="396"/>
  <c r="I2067" i="393"/>
  <c r="H2079" i="400"/>
  <c r="H2079" i="396" s="1"/>
  <c r="H2080" i="395" s="1"/>
  <c r="H2079" i="393"/>
  <c r="I2067" i="400"/>
  <c r="B2067" i="400"/>
  <c r="C2067" i="396"/>
  <c r="C2068" i="395" s="1"/>
  <c r="J2067" i="393" l="1"/>
  <c r="I2067" i="401"/>
  <c r="E2068" i="393"/>
  <c r="G2068" i="395"/>
  <c r="G2068" i="400" s="1"/>
  <c r="G2068" i="393"/>
  <c r="C2068" i="393"/>
  <c r="H2080" i="400"/>
  <c r="H2080" i="396" s="1"/>
  <c r="H2081" i="395" s="1"/>
  <c r="H2080" i="393"/>
  <c r="B2068" i="393" l="1"/>
  <c r="C2068" i="400"/>
  <c r="D2068" i="396" s="1"/>
  <c r="B2068" i="395"/>
  <c r="H2081" i="400"/>
  <c r="H2081" i="396" s="1"/>
  <c r="H2082" i="395" s="1"/>
  <c r="H2081" i="393"/>
  <c r="I2068" i="393" l="1"/>
  <c r="D2069" i="395"/>
  <c r="D2069" i="400" s="1"/>
  <c r="D2069" i="393"/>
  <c r="G2068" i="396"/>
  <c r="B2068" i="400"/>
  <c r="I2068" i="400"/>
  <c r="C2068" i="396"/>
  <c r="C2069" i="395" s="1"/>
  <c r="E2068" i="396"/>
  <c r="E2069" i="395" s="1"/>
  <c r="H2082" i="393"/>
  <c r="H2082" i="400"/>
  <c r="H2082" i="396" s="1"/>
  <c r="H2083" i="395" s="1"/>
  <c r="J2068" i="393" l="1"/>
  <c r="I2068" i="401"/>
  <c r="G2069" i="395"/>
  <c r="G2069" i="400" s="1"/>
  <c r="G2069" i="393"/>
  <c r="E2069" i="400"/>
  <c r="E2069" i="393"/>
  <c r="C2069" i="393"/>
  <c r="H2083" i="393"/>
  <c r="H2083" i="400"/>
  <c r="H2083" i="396" s="1"/>
  <c r="H2084" i="395" s="1"/>
  <c r="B2069" i="393" l="1"/>
  <c r="B2069" i="395"/>
  <c r="C2069" i="400"/>
  <c r="H2084" i="400"/>
  <c r="H2084" i="396" s="1"/>
  <c r="H2085" i="395" s="1"/>
  <c r="H2084" i="393"/>
  <c r="E2069" i="396" l="1"/>
  <c r="E2070" i="395" s="1"/>
  <c r="E2070" i="400" s="1"/>
  <c r="D2069" i="396"/>
  <c r="I2069" i="393"/>
  <c r="H2085" i="393"/>
  <c r="H2085" i="400"/>
  <c r="H2085" i="396" s="1"/>
  <c r="H2086" i="395" s="1"/>
  <c r="G2069" i="396"/>
  <c r="G2070" i="395" s="1"/>
  <c r="I2069" i="400"/>
  <c r="B2069" i="400"/>
  <c r="C2069" i="396"/>
  <c r="C2070" i="395" s="1"/>
  <c r="J2069" i="393" l="1"/>
  <c r="I2069" i="401"/>
  <c r="E2070" i="393"/>
  <c r="D2070" i="395"/>
  <c r="D2070" i="400" s="1"/>
  <c r="D2070" i="393"/>
  <c r="H2086" i="393"/>
  <c r="H2086" i="400"/>
  <c r="H2086" i="396" s="1"/>
  <c r="H2087" i="395" s="1"/>
  <c r="G2070" i="400"/>
  <c r="G2070" i="393"/>
  <c r="C2070" i="393"/>
  <c r="B2070" i="393" l="1"/>
  <c r="B2070" i="395"/>
  <c r="C2070" i="400"/>
  <c r="G2070" i="396" s="1"/>
  <c r="H2087" i="400"/>
  <c r="H2087" i="396" s="1"/>
  <c r="H2088" i="395" s="1"/>
  <c r="H2087" i="393"/>
  <c r="G2071" i="395" l="1"/>
  <c r="G2071" i="400" s="1"/>
  <c r="G2071" i="393"/>
  <c r="D2070" i="396"/>
  <c r="I2070" i="393"/>
  <c r="I2070" i="400"/>
  <c r="C2070" i="396"/>
  <c r="C2071" i="395" s="1"/>
  <c r="B2070" i="400"/>
  <c r="E2070" i="396"/>
  <c r="E2071" i="395" s="1"/>
  <c r="H2088" i="400"/>
  <c r="H2088" i="396" s="1"/>
  <c r="H2089" i="395" s="1"/>
  <c r="H2088" i="393"/>
  <c r="J2070" i="393" l="1"/>
  <c r="I2070" i="401"/>
  <c r="D2071" i="395"/>
  <c r="D2071" i="400" s="1"/>
  <c r="D2071" i="393"/>
  <c r="C2071" i="393"/>
  <c r="H2089" i="393"/>
  <c r="H2089" i="400"/>
  <c r="H2089" i="396" s="1"/>
  <c r="H2090" i="395" s="1"/>
  <c r="E2071" i="400"/>
  <c r="E2071" i="393"/>
  <c r="B2071" i="395" l="1"/>
  <c r="C2071" i="400"/>
  <c r="G2071" i="396" s="1"/>
  <c r="B2071" i="393"/>
  <c r="H2090" i="393"/>
  <c r="H2090" i="400"/>
  <c r="H2090" i="396" s="1"/>
  <c r="H2091" i="395" s="1"/>
  <c r="G2072" i="395" l="1"/>
  <c r="G2072" i="400" s="1"/>
  <c r="G2072" i="393"/>
  <c r="D2071" i="396"/>
  <c r="I2071" i="393"/>
  <c r="H2091" i="400"/>
  <c r="H2091" i="396" s="1"/>
  <c r="H2092" i="395" s="1"/>
  <c r="H2091" i="393"/>
  <c r="B2071" i="400"/>
  <c r="C2071" i="396"/>
  <c r="C2072" i="395" s="1"/>
  <c r="I2071" i="400"/>
  <c r="E2071" i="396"/>
  <c r="E2072" i="395" s="1"/>
  <c r="J2071" i="393" l="1"/>
  <c r="I2071" i="401"/>
  <c r="D2072" i="395"/>
  <c r="D2072" i="400" s="1"/>
  <c r="D2072" i="393"/>
  <c r="E2072" i="400"/>
  <c r="E2072" i="393"/>
  <c r="C2072" i="393"/>
  <c r="H2092" i="393"/>
  <c r="H2092" i="400"/>
  <c r="H2092" i="396" s="1"/>
  <c r="H2093" i="395" s="1"/>
  <c r="B2072" i="393" l="1"/>
  <c r="H2093" i="393"/>
  <c r="H2093" i="400"/>
  <c r="H2093" i="396" s="1"/>
  <c r="H2094" i="395" s="1"/>
  <c r="B2072" i="395"/>
  <c r="C2072" i="400"/>
  <c r="E2072" i="396" l="1"/>
  <c r="E2073" i="395" s="1"/>
  <c r="E2073" i="400" s="1"/>
  <c r="G2072" i="396"/>
  <c r="D2072" i="396"/>
  <c r="I2072" i="393"/>
  <c r="H2094" i="393"/>
  <c r="H2094" i="400"/>
  <c r="H2094" i="396" s="1"/>
  <c r="H2095" i="395" s="1"/>
  <c r="C2072" i="396"/>
  <c r="C2073" i="395" s="1"/>
  <c r="B2072" i="400"/>
  <c r="I2072" i="400"/>
  <c r="J2072" i="393" l="1"/>
  <c r="I2072" i="401"/>
  <c r="E2073" i="393"/>
  <c r="D2073" i="395"/>
  <c r="D2073" i="400" s="1"/>
  <c r="D2073" i="393"/>
  <c r="G2073" i="395"/>
  <c r="G2073" i="400" s="1"/>
  <c r="G2073" i="393"/>
  <c r="C2073" i="393"/>
  <c r="H2095" i="400"/>
  <c r="H2095" i="396" s="1"/>
  <c r="H2096" i="395" s="1"/>
  <c r="H2095" i="393"/>
  <c r="B2073" i="393" l="1"/>
  <c r="C2073" i="400"/>
  <c r="G2073" i="396" s="1"/>
  <c r="B2073" i="395"/>
  <c r="H2096" i="400"/>
  <c r="H2096" i="396" s="1"/>
  <c r="H2097" i="395" s="1"/>
  <c r="H2096" i="393"/>
  <c r="I2073" i="393" l="1"/>
  <c r="G2074" i="395"/>
  <c r="G2074" i="400" s="1"/>
  <c r="G2074" i="393"/>
  <c r="D2073" i="396"/>
  <c r="H2097" i="393"/>
  <c r="H2097" i="400"/>
  <c r="H2097" i="396" s="1"/>
  <c r="H2098" i="395" s="1"/>
  <c r="C2073" i="396"/>
  <c r="C2074" i="395" s="1"/>
  <c r="B2073" i="400"/>
  <c r="I2073" i="400"/>
  <c r="E2073" i="396"/>
  <c r="E2074" i="395" s="1"/>
  <c r="J2073" i="393" l="1"/>
  <c r="I2073" i="401"/>
  <c r="D2074" i="395"/>
  <c r="D2074" i="400" s="1"/>
  <c r="D2074" i="393"/>
  <c r="H2098" i="400"/>
  <c r="H2098" i="396" s="1"/>
  <c r="H2099" i="395" s="1"/>
  <c r="H2098" i="393"/>
  <c r="C2074" i="393"/>
  <c r="E2074" i="400"/>
  <c r="E2074" i="393"/>
  <c r="B2074" i="393" l="1"/>
  <c r="C2074" i="400"/>
  <c r="G2074" i="396" s="1"/>
  <c r="B2074" i="395"/>
  <c r="H2099" i="400"/>
  <c r="H2099" i="396" s="1"/>
  <c r="H2100" i="395" s="1"/>
  <c r="H2099" i="393"/>
  <c r="G2075" i="395" l="1"/>
  <c r="G2075" i="400" s="1"/>
  <c r="G2075" i="393"/>
  <c r="D2074" i="396"/>
  <c r="I2074" i="393"/>
  <c r="H2100" i="400"/>
  <c r="H2100" i="396" s="1"/>
  <c r="H2101" i="395" s="1"/>
  <c r="H2100" i="393"/>
  <c r="C2074" i="396"/>
  <c r="C2075" i="395" s="1"/>
  <c r="I2074" i="400"/>
  <c r="B2074" i="400"/>
  <c r="E2074" i="396"/>
  <c r="E2075" i="395" s="1"/>
  <c r="J2074" i="393" l="1"/>
  <c r="I2074" i="401"/>
  <c r="D2075" i="395"/>
  <c r="D2075" i="400" s="1"/>
  <c r="D2075" i="393"/>
  <c r="E2075" i="400"/>
  <c r="E2075" i="393"/>
  <c r="C2075" i="393"/>
  <c r="H2101" i="400"/>
  <c r="H2101" i="396" s="1"/>
  <c r="H2102" i="395" s="1"/>
  <c r="H2101" i="393"/>
  <c r="B2075" i="393" l="1"/>
  <c r="C2075" i="400"/>
  <c r="G2075" i="396" s="1"/>
  <c r="B2075" i="395"/>
  <c r="H2102" i="393"/>
  <c r="H2102" i="400"/>
  <c r="H2102" i="396" s="1"/>
  <c r="H2103" i="395" s="1"/>
  <c r="G2076" i="395" l="1"/>
  <c r="G2076" i="400" s="1"/>
  <c r="G2076" i="393"/>
  <c r="D2075" i="396"/>
  <c r="I2075" i="393"/>
  <c r="H2103" i="393"/>
  <c r="H2103" i="400"/>
  <c r="H2103" i="396" s="1"/>
  <c r="H2104" i="395" s="1"/>
  <c r="E2075" i="396"/>
  <c r="E2076" i="395" s="1"/>
  <c r="B2075" i="400"/>
  <c r="C2075" i="396"/>
  <c r="C2076" i="395" s="1"/>
  <c r="I2075" i="400"/>
  <c r="J2075" i="393" l="1"/>
  <c r="I2075" i="401"/>
  <c r="D2076" i="395"/>
  <c r="D2076" i="400" s="1"/>
  <c r="D2076" i="393"/>
  <c r="E2076" i="400"/>
  <c r="E2076" i="393"/>
  <c r="H2104" i="393"/>
  <c r="H2104" i="400"/>
  <c r="H2104" i="396" s="1"/>
  <c r="H2105" i="395" s="1"/>
  <c r="C2076" i="393"/>
  <c r="B2076" i="393" l="1"/>
  <c r="H2105" i="400"/>
  <c r="H2105" i="396" s="1"/>
  <c r="H2106" i="395" s="1"/>
  <c r="H2105" i="393"/>
  <c r="B2076" i="395"/>
  <c r="C2076" i="400"/>
  <c r="E2076" i="396" l="1"/>
  <c r="E2077" i="395" s="1"/>
  <c r="E2077" i="400" s="1"/>
  <c r="G2076" i="396"/>
  <c r="D2076" i="396"/>
  <c r="I2076" i="393"/>
  <c r="H2106" i="393"/>
  <c r="H2106" i="400"/>
  <c r="H2106" i="396" s="1"/>
  <c r="H2107" i="395" s="1"/>
  <c r="B2076" i="400"/>
  <c r="I2076" i="400"/>
  <c r="C2076" i="396"/>
  <c r="C2077" i="395" s="1"/>
  <c r="J2076" i="393" l="1"/>
  <c r="I2076" i="401"/>
  <c r="E2077" i="393"/>
  <c r="G2077" i="395"/>
  <c r="G2077" i="400" s="1"/>
  <c r="G2077" i="393"/>
  <c r="D2077" i="395"/>
  <c r="D2077" i="400" s="1"/>
  <c r="D2077" i="393"/>
  <c r="C2077" i="393"/>
  <c r="H2107" i="393"/>
  <c r="H2107" i="400"/>
  <c r="H2107" i="396" s="1"/>
  <c r="H2108" i="395" s="1"/>
  <c r="B2077" i="393" l="1"/>
  <c r="H2108" i="393"/>
  <c r="H2108" i="400"/>
  <c r="H2108" i="396" s="1"/>
  <c r="H2109" i="395" s="1"/>
  <c r="C2077" i="400"/>
  <c r="D2077" i="396" s="1"/>
  <c r="B2077" i="395"/>
  <c r="I2077" i="393" l="1"/>
  <c r="G2077" i="396"/>
  <c r="G2078" i="395" s="1"/>
  <c r="G2078" i="400" s="1"/>
  <c r="D2078" i="395"/>
  <c r="D2078" i="400" s="1"/>
  <c r="D2078" i="393"/>
  <c r="G2078" i="393"/>
  <c r="H2109" i="400"/>
  <c r="H2109" i="396" s="1"/>
  <c r="H2110" i="395" s="1"/>
  <c r="H2109" i="393"/>
  <c r="C2077" i="396"/>
  <c r="C2078" i="395" s="1"/>
  <c r="I2077" i="400"/>
  <c r="B2077" i="400"/>
  <c r="E2077" i="396"/>
  <c r="E2078" i="395" s="1"/>
  <c r="J2077" i="393" l="1"/>
  <c r="I2077" i="401"/>
  <c r="C2078" i="393"/>
  <c r="E2078" i="400"/>
  <c r="E2078" i="393"/>
  <c r="H2110" i="393"/>
  <c r="H2110" i="400"/>
  <c r="H2110" i="396" s="1"/>
  <c r="H2111" i="395" s="1"/>
  <c r="B2078" i="393" l="1"/>
  <c r="B2078" i="395"/>
  <c r="C2078" i="400"/>
  <c r="H2111" i="393"/>
  <c r="H2111" i="400"/>
  <c r="H2111" i="396" s="1"/>
  <c r="H2112" i="395" s="1"/>
  <c r="G2078" i="396" l="1"/>
  <c r="D2078" i="396"/>
  <c r="I2078" i="393"/>
  <c r="I2078" i="400"/>
  <c r="C2078" i="396"/>
  <c r="C2079" i="395" s="1"/>
  <c r="B2078" i="400"/>
  <c r="H2112" i="393"/>
  <c r="H2112" i="400"/>
  <c r="H2112" i="396" s="1"/>
  <c r="H2113" i="395" s="1"/>
  <c r="E2078" i="396"/>
  <c r="E2079" i="395" s="1"/>
  <c r="J2078" i="393" l="1"/>
  <c r="I2078" i="401"/>
  <c r="D2079" i="395"/>
  <c r="D2079" i="400" s="1"/>
  <c r="D2079" i="393"/>
  <c r="G2079" i="395"/>
  <c r="G2079" i="400" s="1"/>
  <c r="G2079" i="393"/>
  <c r="E2079" i="400"/>
  <c r="E2079" i="393"/>
  <c r="C2079" i="393"/>
  <c r="H2113" i="393"/>
  <c r="H2113" i="400"/>
  <c r="H2113" i="396" s="1"/>
  <c r="H2114" i="395" s="1"/>
  <c r="B2079" i="393" l="1"/>
  <c r="B2079" i="395"/>
  <c r="C2079" i="400"/>
  <c r="D2079" i="396" s="1"/>
  <c r="H2114" i="393"/>
  <c r="H2114" i="400"/>
  <c r="D2080" i="395" l="1"/>
  <c r="D2080" i="400" s="1"/>
  <c r="D2080" i="393"/>
  <c r="G2079" i="396"/>
  <c r="I2079" i="393"/>
  <c r="E2079" i="396"/>
  <c r="E2080" i="395" s="1"/>
  <c r="C2079" i="396"/>
  <c r="C2080" i="395" s="1"/>
  <c r="B2079" i="400"/>
  <c r="I2079" i="400"/>
  <c r="J2079" i="393" l="1"/>
  <c r="I2079" i="401"/>
  <c r="G2080" i="395"/>
  <c r="G2080" i="400" s="1"/>
  <c r="G2080" i="393"/>
  <c r="C2080" i="393"/>
  <c r="E2080" i="400"/>
  <c r="E2080" i="393"/>
  <c r="B2080" i="393" l="1"/>
  <c r="C2080" i="400"/>
  <c r="D2080" i="396" s="1"/>
  <c r="B2080" i="395"/>
  <c r="D2081" i="395" l="1"/>
  <c r="D2081" i="400" s="1"/>
  <c r="D2081" i="393"/>
  <c r="G2080" i="396"/>
  <c r="I2080" i="393"/>
  <c r="C2080" i="396"/>
  <c r="C2081" i="395" s="1"/>
  <c r="B2080" i="400"/>
  <c r="I2080" i="400"/>
  <c r="E2080" i="396"/>
  <c r="E2081" i="395" s="1"/>
  <c r="J2080" i="393" l="1"/>
  <c r="I2080" i="401"/>
  <c r="G2081" i="395"/>
  <c r="G2081" i="400" s="1"/>
  <c r="G2081" i="393"/>
  <c r="E2081" i="400"/>
  <c r="E2081" i="393"/>
  <c r="C2081" i="393"/>
  <c r="B2081" i="393" l="1"/>
  <c r="C2081" i="400"/>
  <c r="D2081" i="396" s="1"/>
  <c r="B2081" i="395"/>
  <c r="G2081" i="396" l="1"/>
  <c r="G2082" i="393" s="1"/>
  <c r="D2082" i="395"/>
  <c r="D2082" i="400" s="1"/>
  <c r="D2082" i="393"/>
  <c r="I2081" i="393"/>
  <c r="E2081" i="396"/>
  <c r="E2082" i="395" s="1"/>
  <c r="C2081" i="396"/>
  <c r="C2082" i="395" s="1"/>
  <c r="I2081" i="400"/>
  <c r="B2081" i="400"/>
  <c r="J2081" i="393" l="1"/>
  <c r="I2081" i="401"/>
  <c r="G2082" i="395"/>
  <c r="G2082" i="400" s="1"/>
  <c r="C2082" i="393"/>
  <c r="E2082" i="400"/>
  <c r="E2082" i="393"/>
  <c r="B2082" i="393" l="1"/>
  <c r="B2082" i="395"/>
  <c r="C2082" i="400"/>
  <c r="D2082" i="396" l="1"/>
  <c r="G2082" i="396"/>
  <c r="I2082" i="393"/>
  <c r="I2082" i="401" s="1"/>
  <c r="I2082" i="400"/>
  <c r="C2082" i="396"/>
  <c r="C2083" i="395" s="1"/>
  <c r="B2082" i="400"/>
  <c r="E2082" i="396"/>
  <c r="E2083" i="395" s="1"/>
  <c r="J2082" i="393" l="1"/>
  <c r="I106" i="390"/>
  <c r="I106" i="398" s="1"/>
  <c r="G2083" i="395"/>
  <c r="G2083" i="400" s="1"/>
  <c r="G2083" i="393"/>
  <c r="D2083" i="395"/>
  <c r="D2083" i="400" s="1"/>
  <c r="D2083" i="393"/>
  <c r="E2083" i="400"/>
  <c r="E2083" i="393"/>
  <c r="C2083" i="393"/>
  <c r="B2083" i="393" l="1"/>
  <c r="C2083" i="400"/>
  <c r="E2083" i="396" s="1"/>
  <c r="E2084" i="395" s="1"/>
  <c r="B2083" i="395"/>
  <c r="G2083" i="396" l="1"/>
  <c r="G2084" i="393" s="1"/>
  <c r="G2084" i="395"/>
  <c r="G2084" i="400" s="1"/>
  <c r="D2083" i="396"/>
  <c r="I2083" i="393"/>
  <c r="E2084" i="400"/>
  <c r="E2084" i="393"/>
  <c r="C2083" i="396"/>
  <c r="C2084" i="395" s="1"/>
  <c r="I2083" i="400"/>
  <c r="B2083" i="400"/>
  <c r="J2083" i="393" l="1"/>
  <c r="I2083" i="401"/>
  <c r="D2084" i="395"/>
  <c r="D2084" i="400" s="1"/>
  <c r="D2084" i="393"/>
  <c r="C2084" i="393"/>
  <c r="B2084" i="393" l="1"/>
  <c r="C2084" i="400"/>
  <c r="G2084" i="396" s="1"/>
  <c r="B2084" i="395"/>
  <c r="I2084" i="393" l="1"/>
  <c r="D2084" i="396"/>
  <c r="D2085" i="393" s="1"/>
  <c r="G2085" i="395"/>
  <c r="G2085" i="400" s="1"/>
  <c r="G2085" i="393"/>
  <c r="E2084" i="396"/>
  <c r="E2085" i="395" s="1"/>
  <c r="B2084" i="400"/>
  <c r="I2084" i="400"/>
  <c r="C2084" i="396"/>
  <c r="C2085" i="395" s="1"/>
  <c r="J2084" i="393" l="1"/>
  <c r="I2084" i="401"/>
  <c r="D2085" i="395"/>
  <c r="D2085" i="400" s="1"/>
  <c r="C2085" i="393"/>
  <c r="E2085" i="400"/>
  <c r="E2085" i="393"/>
  <c r="B2085" i="393" l="1"/>
  <c r="B2085" i="395"/>
  <c r="C2085" i="400"/>
  <c r="D2085" i="396" l="1"/>
  <c r="G2085" i="396"/>
  <c r="I2085" i="393"/>
  <c r="I2085" i="400"/>
  <c r="B2085" i="400"/>
  <c r="C2085" i="396"/>
  <c r="C2086" i="395" s="1"/>
  <c r="E2085" i="396"/>
  <c r="E2086" i="395" s="1"/>
  <c r="J2085" i="393" l="1"/>
  <c r="I2085" i="401"/>
  <c r="G2086" i="395"/>
  <c r="G2086" i="400" s="1"/>
  <c r="G2086" i="393"/>
  <c r="D2086" i="395"/>
  <c r="D2086" i="400" s="1"/>
  <c r="D2086" i="393"/>
  <c r="E2086" i="400"/>
  <c r="E2086" i="393"/>
  <c r="C2086" i="393"/>
  <c r="B2086" i="393" l="1"/>
  <c r="B2086" i="395"/>
  <c r="C2086" i="400"/>
  <c r="E2086" i="396" s="1"/>
  <c r="E2087" i="395" s="1"/>
  <c r="G2086" i="396" l="1"/>
  <c r="D2086" i="396"/>
  <c r="I2086" i="393"/>
  <c r="E2087" i="400"/>
  <c r="E2087" i="393"/>
  <c r="B2086" i="400"/>
  <c r="I2086" i="400"/>
  <c r="C2086" i="396"/>
  <c r="C2087" i="395" s="1"/>
  <c r="J2086" i="393" l="1"/>
  <c r="I2086" i="401"/>
  <c r="D2087" i="395"/>
  <c r="D2087" i="400" s="1"/>
  <c r="D2087" i="393"/>
  <c r="G2087" i="395"/>
  <c r="G2087" i="400" s="1"/>
  <c r="G2087" i="393"/>
  <c r="C2087" i="393"/>
  <c r="B2087" i="393" l="1"/>
  <c r="B2087" i="395"/>
  <c r="C2087" i="400"/>
  <c r="G2087" i="396" s="1"/>
  <c r="I2087" i="393" l="1"/>
  <c r="G2088" i="395"/>
  <c r="G2088" i="400" s="1"/>
  <c r="G2088" i="393"/>
  <c r="D2087" i="396"/>
  <c r="B2087" i="400"/>
  <c r="I2087" i="400"/>
  <c r="C2087" i="396"/>
  <c r="C2088" i="395" s="1"/>
  <c r="E2087" i="396"/>
  <c r="E2088" i="395" s="1"/>
  <c r="J2087" i="393" l="1"/>
  <c r="I2087" i="401"/>
  <c r="D2088" i="395"/>
  <c r="D2088" i="400" s="1"/>
  <c r="D2088" i="393"/>
  <c r="E2088" i="400"/>
  <c r="E2088" i="393"/>
  <c r="C2088" i="393"/>
  <c r="B2088" i="393" l="1"/>
  <c r="B2088" i="395"/>
  <c r="C2088" i="400"/>
  <c r="G2088" i="396" s="1"/>
  <c r="G2089" i="395" l="1"/>
  <c r="G2089" i="400" s="1"/>
  <c r="G2089" i="393"/>
  <c r="D2088" i="396"/>
  <c r="I2088" i="393"/>
  <c r="E2088" i="396"/>
  <c r="E2089" i="395" s="1"/>
  <c r="I2088" i="400"/>
  <c r="C2088" i="396"/>
  <c r="C2089" i="395" s="1"/>
  <c r="B2088" i="400"/>
  <c r="J2088" i="393" l="1"/>
  <c r="I2088" i="401"/>
  <c r="D2089" i="395"/>
  <c r="D2089" i="400" s="1"/>
  <c r="D2089" i="393"/>
  <c r="C2089" i="393"/>
  <c r="E2089" i="400"/>
  <c r="E2089" i="393"/>
  <c r="B2089" i="393" l="1"/>
  <c r="C2089" i="400"/>
  <c r="G2089" i="396" s="1"/>
  <c r="B2089" i="395"/>
  <c r="G2090" i="395" l="1"/>
  <c r="G2090" i="400" s="1"/>
  <c r="G2090" i="393"/>
  <c r="D2089" i="396"/>
  <c r="I2089" i="393"/>
  <c r="I2089" i="400"/>
  <c r="C2089" i="396"/>
  <c r="C2090" i="395" s="1"/>
  <c r="B2089" i="400"/>
  <c r="E2089" i="396"/>
  <c r="E2090" i="395" s="1"/>
  <c r="J2089" i="393" l="1"/>
  <c r="I2089" i="401"/>
  <c r="D2090" i="395"/>
  <c r="D2090" i="400" s="1"/>
  <c r="D2090" i="393"/>
  <c r="E2090" i="400"/>
  <c r="E2090" i="393"/>
  <c r="C2090" i="393"/>
  <c r="B2090" i="393" l="1"/>
  <c r="C2090" i="400"/>
  <c r="B2090" i="395"/>
  <c r="E2090" i="396" l="1"/>
  <c r="E2091" i="395" s="1"/>
  <c r="E2091" i="400" s="1"/>
  <c r="G2090" i="396"/>
  <c r="D2090" i="396"/>
  <c r="I2090" i="393"/>
  <c r="I2090" i="400"/>
  <c r="B2090" i="400"/>
  <c r="C2090" i="396"/>
  <c r="C2091" i="395" s="1"/>
  <c r="J2090" i="393" l="1"/>
  <c r="I2090" i="401"/>
  <c r="E2091" i="393"/>
  <c r="D2091" i="395"/>
  <c r="D2091" i="400" s="1"/>
  <c r="D2091" i="393"/>
  <c r="G2091" i="395"/>
  <c r="G2091" i="400" s="1"/>
  <c r="G2091" i="393"/>
  <c r="C2091" i="393"/>
  <c r="B2091" i="393" l="1"/>
  <c r="C2091" i="400"/>
  <c r="D2091" i="396" s="1"/>
  <c r="B2091" i="395"/>
  <c r="G2091" i="396" l="1"/>
  <c r="G2092" i="393" s="1"/>
  <c r="I2091" i="393"/>
  <c r="D2092" i="395"/>
  <c r="D2092" i="400" s="1"/>
  <c r="D2092" i="393"/>
  <c r="G2092" i="395"/>
  <c r="G2092" i="400" s="1"/>
  <c r="E2091" i="396"/>
  <c r="E2092" i="395" s="1"/>
  <c r="I2091" i="400"/>
  <c r="C2091" i="396"/>
  <c r="C2092" i="395" s="1"/>
  <c r="B2091" i="400"/>
  <c r="J2091" i="393" l="1"/>
  <c r="I2091" i="401"/>
  <c r="C2092" i="393"/>
  <c r="E2092" i="400"/>
  <c r="E2092" i="393"/>
  <c r="B2092" i="393" l="1"/>
  <c r="C2092" i="400"/>
  <c r="G2092" i="396" s="1"/>
  <c r="B2092" i="395"/>
  <c r="G2093" i="395" l="1"/>
  <c r="G2093" i="400" s="1"/>
  <c r="G2093" i="393"/>
  <c r="I2092" i="393"/>
  <c r="B2092" i="400"/>
  <c r="C2092" i="396"/>
  <c r="C2093" i="395" s="1"/>
  <c r="I2092" i="400"/>
  <c r="D2092" i="396"/>
  <c r="D2093" i="395" s="1"/>
  <c r="E2092" i="396"/>
  <c r="E2093" i="395" s="1"/>
  <c r="J2092" i="393" l="1"/>
  <c r="I2092" i="401"/>
  <c r="D2093" i="400"/>
  <c r="D2093" i="393"/>
  <c r="C2093" i="393"/>
  <c r="E2093" i="400"/>
  <c r="E2093" i="393"/>
  <c r="B2093" i="393" l="1"/>
  <c r="B2093" i="395"/>
  <c r="C2093" i="400"/>
  <c r="G2093" i="396" s="1"/>
  <c r="G2094" i="395" l="1"/>
  <c r="G2094" i="400" s="1"/>
  <c r="G2094" i="393"/>
  <c r="I2093" i="393"/>
  <c r="D2093" i="396"/>
  <c r="D2094" i="395" s="1"/>
  <c r="B2093" i="400"/>
  <c r="C2093" i="396"/>
  <c r="C2094" i="395" s="1"/>
  <c r="I2093" i="400"/>
  <c r="E2093" i="396"/>
  <c r="E2094" i="395" s="1"/>
  <c r="J2093" i="393" l="1"/>
  <c r="I2093" i="401"/>
  <c r="C2094" i="393"/>
  <c r="E2094" i="400"/>
  <c r="E2094" i="393"/>
  <c r="D2094" i="400"/>
  <c r="D2094" i="393"/>
  <c r="B2094" i="393" l="1"/>
  <c r="C2094" i="400"/>
  <c r="G2094" i="396" s="1"/>
  <c r="B2094" i="395"/>
  <c r="G2095" i="395" l="1"/>
  <c r="G2095" i="400" s="1"/>
  <c r="G2095" i="393"/>
  <c r="I2094" i="393"/>
  <c r="E2094" i="396"/>
  <c r="E2095" i="395" s="1"/>
  <c r="I2094" i="400"/>
  <c r="B2094" i="400"/>
  <c r="C2094" i="396"/>
  <c r="C2095" i="395" s="1"/>
  <c r="D2094" i="396"/>
  <c r="D2095" i="395" s="1"/>
  <c r="J2094" i="393" l="1"/>
  <c r="I2094" i="401"/>
  <c r="C2095" i="393"/>
  <c r="D2095" i="400"/>
  <c r="D2095" i="393"/>
  <c r="E2095" i="400"/>
  <c r="E2095" i="393"/>
  <c r="B2095" i="393" l="1"/>
  <c r="C2095" i="400"/>
  <c r="D2095" i="396" s="1"/>
  <c r="D2096" i="395" s="1"/>
  <c r="B2095" i="395"/>
  <c r="I2095" i="393" l="1"/>
  <c r="D2096" i="400"/>
  <c r="D2096" i="393"/>
  <c r="G2095" i="396"/>
  <c r="G2096" i="395" s="1"/>
  <c r="C2095" i="396"/>
  <c r="C2096" i="395" s="1"/>
  <c r="I2095" i="400"/>
  <c r="B2095" i="400"/>
  <c r="E2095" i="396"/>
  <c r="E2096" i="395" s="1"/>
  <c r="J2095" i="393" l="1"/>
  <c r="I2095" i="401"/>
  <c r="C2096" i="393"/>
  <c r="G2096" i="400"/>
  <c r="G2096" i="393"/>
  <c r="E2096" i="400"/>
  <c r="E2096" i="393"/>
  <c r="B2096" i="393" l="1"/>
  <c r="B2096" i="395"/>
  <c r="C2096" i="400"/>
  <c r="D2096" i="396" s="1"/>
  <c r="D2097" i="395" l="1"/>
  <c r="D2097" i="400" s="1"/>
  <c r="D2097" i="393"/>
  <c r="G2096" i="396"/>
  <c r="I2096" i="393"/>
  <c r="C2096" i="396"/>
  <c r="C2097" i="395" s="1"/>
  <c r="B2096" i="400"/>
  <c r="I2096" i="400"/>
  <c r="E2096" i="396"/>
  <c r="E2097" i="395" s="1"/>
  <c r="J2096" i="393" l="1"/>
  <c r="I2096" i="401"/>
  <c r="G2097" i="395"/>
  <c r="G2097" i="400" s="1"/>
  <c r="G2097" i="393"/>
  <c r="E2097" i="400"/>
  <c r="E2097" i="393"/>
  <c r="C2097" i="393"/>
  <c r="B2097" i="393" l="1"/>
  <c r="B2097" i="395"/>
  <c r="C2097" i="400"/>
  <c r="E2097" i="396" l="1"/>
  <c r="E2098" i="395" s="1"/>
  <c r="E2098" i="400" s="1"/>
  <c r="D2097" i="396"/>
  <c r="G2097" i="396"/>
  <c r="I2097" i="393"/>
  <c r="E2098" i="393"/>
  <c r="I2097" i="400"/>
  <c r="B2097" i="400"/>
  <c r="C2097" i="396"/>
  <c r="C2098" i="395" s="1"/>
  <c r="J2097" i="393" l="1"/>
  <c r="I2097" i="401"/>
  <c r="G2098" i="395"/>
  <c r="G2098" i="400" s="1"/>
  <c r="G2098" i="393"/>
  <c r="D2098" i="395"/>
  <c r="D2098" i="400" s="1"/>
  <c r="D2098" i="393"/>
  <c r="C2098" i="393"/>
  <c r="B2098" i="393" l="1"/>
  <c r="B2098" i="395"/>
  <c r="C2098" i="400"/>
  <c r="D2098" i="396" s="1"/>
  <c r="I2098" i="393" l="1"/>
  <c r="D2099" i="395"/>
  <c r="D2099" i="400" s="1"/>
  <c r="D2099" i="393"/>
  <c r="G2098" i="396"/>
  <c r="E2098" i="396"/>
  <c r="E2099" i="395" s="1"/>
  <c r="B2098" i="400"/>
  <c r="I2098" i="400"/>
  <c r="C2098" i="396"/>
  <c r="C2099" i="395" s="1"/>
  <c r="J2098" i="393" l="1"/>
  <c r="I2098" i="401"/>
  <c r="G2099" i="395"/>
  <c r="G2099" i="400" s="1"/>
  <c r="G2099" i="393"/>
  <c r="E2099" i="400"/>
  <c r="E2099" i="393"/>
  <c r="C2099" i="393"/>
  <c r="B2099" i="393" l="1"/>
  <c r="C2099" i="400"/>
  <c r="G2099" i="396" s="1"/>
  <c r="B2099" i="395"/>
  <c r="E2099" i="396" l="1"/>
  <c r="E2100" i="395" s="1"/>
  <c r="E2100" i="400" s="1"/>
  <c r="D2099" i="396"/>
  <c r="G2100" i="395"/>
  <c r="G2100" i="400" s="1"/>
  <c r="G2100" i="393"/>
  <c r="I2099" i="393"/>
  <c r="C2099" i="396"/>
  <c r="C2100" i="395" s="1"/>
  <c r="B2099" i="400"/>
  <c r="I2099" i="400"/>
  <c r="J2099" i="393" l="1"/>
  <c r="I2099" i="401"/>
  <c r="E2100" i="393"/>
  <c r="D2100" i="395"/>
  <c r="D2100" i="400" s="1"/>
  <c r="D2100" i="393"/>
  <c r="C2100" i="393"/>
  <c r="B2100" i="393" l="1"/>
  <c r="C2100" i="400"/>
  <c r="G2100" i="396" s="1"/>
  <c r="B2100" i="395"/>
  <c r="I2100" i="393" l="1"/>
  <c r="G2101" i="395"/>
  <c r="G2101" i="400" s="1"/>
  <c r="G2101" i="393"/>
  <c r="D2100" i="396"/>
  <c r="C2100" i="396"/>
  <c r="C2101" i="395" s="1"/>
  <c r="I2100" i="400"/>
  <c r="B2100" i="400"/>
  <c r="E2100" i="396"/>
  <c r="E2101" i="395" s="1"/>
  <c r="J2100" i="393" l="1"/>
  <c r="I2100" i="401"/>
  <c r="D2101" i="395"/>
  <c r="D2101" i="400" s="1"/>
  <c r="D2101" i="393"/>
  <c r="C2101" i="393"/>
  <c r="E2101" i="400"/>
  <c r="E2101" i="393"/>
  <c r="B2101" i="393" l="1"/>
  <c r="B2101" i="395"/>
  <c r="C2101" i="400"/>
  <c r="D2101" i="396" s="1"/>
  <c r="E2101" i="396" l="1"/>
  <c r="E2102" i="395" s="1"/>
  <c r="E2102" i="400" s="1"/>
  <c r="D2102" i="395"/>
  <c r="D2102" i="400" s="1"/>
  <c r="D2102" i="393"/>
  <c r="I2101" i="393"/>
  <c r="E2102" i="393"/>
  <c r="I2101" i="400"/>
  <c r="B2101" i="400"/>
  <c r="C2101" i="396"/>
  <c r="C2102" i="395" s="1"/>
  <c r="G2101" i="396"/>
  <c r="G2102" i="395" s="1"/>
  <c r="J2101" i="393" l="1"/>
  <c r="I2101" i="401"/>
  <c r="C2102" i="393"/>
  <c r="G2102" i="400"/>
  <c r="G2102" i="393"/>
  <c r="B2102" i="393" l="1"/>
  <c r="C2102" i="400"/>
  <c r="D2102" i="396" s="1"/>
  <c r="B2102" i="395"/>
  <c r="D2103" i="395" l="1"/>
  <c r="D2103" i="400" s="1"/>
  <c r="D2103" i="393"/>
  <c r="I2102" i="393"/>
  <c r="C2102" i="396"/>
  <c r="C2103" i="395" s="1"/>
  <c r="I2102" i="400"/>
  <c r="B2102" i="400"/>
  <c r="E2102" i="396"/>
  <c r="E2103" i="395" s="1"/>
  <c r="G2102" i="396"/>
  <c r="G2103" i="395" s="1"/>
  <c r="J2102" i="393" l="1"/>
  <c r="I2102" i="401"/>
  <c r="E2103" i="400"/>
  <c r="E2103" i="393"/>
  <c r="G2103" i="400"/>
  <c r="G2103" i="393"/>
  <c r="C2103" i="393"/>
  <c r="C2103" i="400" l="1"/>
  <c r="B2103" i="395"/>
  <c r="B2103" i="393"/>
  <c r="G2103" i="396" l="1"/>
  <c r="G2104" i="395" s="1"/>
  <c r="G2104" i="400" s="1"/>
  <c r="D2103" i="396"/>
  <c r="I2103" i="393"/>
  <c r="E2103" i="396"/>
  <c r="E2104" i="395" s="1"/>
  <c r="I2103" i="400"/>
  <c r="C2103" i="396"/>
  <c r="C2104" i="395" s="1"/>
  <c r="B2103" i="400"/>
  <c r="G2104" i="393"/>
  <c r="J2103" i="393" l="1"/>
  <c r="I2103" i="401"/>
  <c r="D2104" i="395"/>
  <c r="D2104" i="400" s="1"/>
  <c r="D2104" i="393"/>
  <c r="C2104" i="393"/>
  <c r="E2104" i="400"/>
  <c r="E2104" i="393"/>
  <c r="B2104" i="393" l="1"/>
  <c r="B2104" i="395"/>
  <c r="C2104" i="400"/>
  <c r="D2104" i="396" s="1"/>
  <c r="D2105" i="395" l="1"/>
  <c r="D2105" i="400" s="1"/>
  <c r="D2105" i="393"/>
  <c r="I2104" i="393"/>
  <c r="I2104" i="401" s="1"/>
  <c r="B2104" i="400"/>
  <c r="C2104" i="396"/>
  <c r="C2105" i="395" s="1"/>
  <c r="I2104" i="400"/>
  <c r="G2104" i="396"/>
  <c r="G2105" i="395" s="1"/>
  <c r="E2104" i="396"/>
  <c r="E2105" i="395" s="1"/>
  <c r="J2104" i="393" l="1"/>
  <c r="I107" i="390"/>
  <c r="I107" i="398" s="1"/>
  <c r="G2105" i="400"/>
  <c r="G2105" i="393"/>
  <c r="C2105" i="393"/>
  <c r="E2105" i="400"/>
  <c r="E2105" i="393"/>
  <c r="B2105" i="393" l="1"/>
  <c r="B2105" i="395"/>
  <c r="C2105" i="400"/>
  <c r="E2105" i="396" l="1"/>
  <c r="E2106" i="395" s="1"/>
  <c r="E2106" i="400" s="1"/>
  <c r="D2105" i="396"/>
  <c r="I2105" i="393"/>
  <c r="G2105" i="396"/>
  <c r="G2106" i="395" s="1"/>
  <c r="I2105" i="400"/>
  <c r="B2105" i="400"/>
  <c r="C2105" i="396"/>
  <c r="C2106" i="395" s="1"/>
  <c r="J2105" i="393" l="1"/>
  <c r="I2105" i="401"/>
  <c r="E2106" i="393"/>
  <c r="D2106" i="395"/>
  <c r="D2106" i="400" s="1"/>
  <c r="D2106" i="393"/>
  <c r="C2106" i="393"/>
  <c r="G2106" i="400"/>
  <c r="G2106" i="393"/>
  <c r="B2106" i="393" l="1"/>
  <c r="C2106" i="400"/>
  <c r="D2106" i="396" s="1"/>
  <c r="B2106" i="395"/>
  <c r="D2107" i="395" l="1"/>
  <c r="D2107" i="400" s="1"/>
  <c r="D2107" i="393"/>
  <c r="I2106" i="393"/>
  <c r="E2106" i="396"/>
  <c r="E2107" i="395" s="1"/>
  <c r="B2106" i="400"/>
  <c r="I2106" i="400"/>
  <c r="C2106" i="396"/>
  <c r="C2107" i="395" s="1"/>
  <c r="G2106" i="396"/>
  <c r="G2107" i="395" s="1"/>
  <c r="J2106" i="393" l="1"/>
  <c r="I2106" i="401"/>
  <c r="C2107" i="393"/>
  <c r="G2107" i="400"/>
  <c r="G2107" i="393"/>
  <c r="E2107" i="400"/>
  <c r="E2107" i="393"/>
  <c r="B2107" i="393" l="1"/>
  <c r="B2107" i="395"/>
  <c r="C2107" i="400"/>
  <c r="D2107" i="396" s="1"/>
  <c r="D2108" i="395" l="1"/>
  <c r="D2108" i="400" s="1"/>
  <c r="D2108" i="393"/>
  <c r="I2107" i="393"/>
  <c r="I2107" i="400"/>
  <c r="C2107" i="396"/>
  <c r="C2108" i="395" s="1"/>
  <c r="B2107" i="400"/>
  <c r="G2107" i="396"/>
  <c r="G2108" i="395" s="1"/>
  <c r="E2107" i="396"/>
  <c r="E2108" i="395" s="1"/>
  <c r="J2107" i="393" l="1"/>
  <c r="I2107" i="401"/>
  <c r="G2108" i="400"/>
  <c r="G2108" i="393"/>
  <c r="C2108" i="393"/>
  <c r="E2108" i="400"/>
  <c r="E2108" i="393"/>
  <c r="B2108" i="393" l="1"/>
  <c r="B2108" i="395"/>
  <c r="C2108" i="400"/>
  <c r="G2108" i="396" l="1"/>
  <c r="G2109" i="395" s="1"/>
  <c r="G2109" i="400" s="1"/>
  <c r="D2108" i="396"/>
  <c r="I2108" i="393"/>
  <c r="C2108" i="396"/>
  <c r="C2109" i="395" s="1"/>
  <c r="B2108" i="400"/>
  <c r="I2108" i="400"/>
  <c r="E2108" i="396"/>
  <c r="E2109" i="395" s="1"/>
  <c r="J2108" i="393" l="1"/>
  <c r="I2108" i="401"/>
  <c r="G2109" i="393"/>
  <c r="D2109" i="395"/>
  <c r="D2109" i="400" s="1"/>
  <c r="D2109" i="393"/>
  <c r="C2109" i="393"/>
  <c r="E2109" i="400"/>
  <c r="E2109" i="393"/>
  <c r="B2109" i="393" l="1"/>
  <c r="B2109" i="395"/>
  <c r="C2109" i="400"/>
  <c r="D2109" i="396" s="1"/>
  <c r="D2110" i="395" l="1"/>
  <c r="D2110" i="400" s="1"/>
  <c r="D2110" i="393"/>
  <c r="I2109" i="393"/>
  <c r="C2109" i="396"/>
  <c r="C2110" i="395" s="1"/>
  <c r="I2109" i="400"/>
  <c r="B2109" i="400"/>
  <c r="G2109" i="396"/>
  <c r="G2110" i="395" s="1"/>
  <c r="E2109" i="396"/>
  <c r="E2110" i="395" s="1"/>
  <c r="J2109" i="393" l="1"/>
  <c r="I2109" i="401"/>
  <c r="G2110" i="400"/>
  <c r="G2110" i="393"/>
  <c r="E2110" i="400"/>
  <c r="E2110" i="393"/>
  <c r="C2110" i="393"/>
  <c r="B2110" i="393" l="1"/>
  <c r="B2110" i="395"/>
  <c r="C2110" i="400"/>
  <c r="G2110" i="396" l="1"/>
  <c r="G2111" i="395" s="1"/>
  <c r="G2111" i="400" s="1"/>
  <c r="D2110" i="396"/>
  <c r="I2110" i="393"/>
  <c r="E2110" i="396"/>
  <c r="E2111" i="395" s="1"/>
  <c r="I2110" i="400"/>
  <c r="C2110" i="396"/>
  <c r="C2111" i="395" s="1"/>
  <c r="B2110" i="400"/>
  <c r="J2110" i="393" l="1"/>
  <c r="I2110" i="401"/>
  <c r="G2111" i="393"/>
  <c r="D2111" i="395"/>
  <c r="D2111" i="400" s="1"/>
  <c r="D2111" i="396" s="1"/>
  <c r="D2111" i="393"/>
  <c r="E2111" i="400"/>
  <c r="E2111" i="393"/>
  <c r="C2111" i="393"/>
  <c r="D2112" i="395" l="1"/>
  <c r="D2112" i="400" s="1"/>
  <c r="D2112" i="396" s="1"/>
  <c r="D2112" i="393"/>
  <c r="B2111" i="393"/>
  <c r="B2111" i="395"/>
  <c r="C2111" i="400"/>
  <c r="E2111" i="396" s="1"/>
  <c r="E2112" i="395" s="1"/>
  <c r="D2113" i="395" l="1"/>
  <c r="D2113" i="400" s="1"/>
  <c r="D2113" i="396" s="1"/>
  <c r="D2113" i="393"/>
  <c r="I2111" i="393"/>
  <c r="E2112" i="400"/>
  <c r="E2112" i="393"/>
  <c r="C2111" i="396"/>
  <c r="C2112" i="395" s="1"/>
  <c r="I2111" i="400"/>
  <c r="B2111" i="400"/>
  <c r="G2111" i="396"/>
  <c r="G2112" i="395" s="1"/>
  <c r="J2111" i="393" l="1"/>
  <c r="I2111" i="401"/>
  <c r="D2114" i="395"/>
  <c r="D2114" i="400" s="1"/>
  <c r="D2114" i="396" s="1"/>
  <c r="D2114" i="393"/>
  <c r="G2112" i="400"/>
  <c r="G2112" i="393"/>
  <c r="C2112" i="393"/>
  <c r="D2115" i="395" l="1"/>
  <c r="D2115" i="400" s="1"/>
  <c r="D2115" i="396" s="1"/>
  <c r="D2115" i="393"/>
  <c r="B2112" i="393"/>
  <c r="B2112" i="395"/>
  <c r="C2112" i="400"/>
  <c r="G2112" i="396" s="1"/>
  <c r="G2113" i="395" s="1"/>
  <c r="D2116" i="395" l="1"/>
  <c r="D2116" i="400" s="1"/>
  <c r="D2116" i="393"/>
  <c r="I2112" i="393"/>
  <c r="B2112" i="400"/>
  <c r="C2112" i="396"/>
  <c r="C2113" i="395" s="1"/>
  <c r="I2112" i="400"/>
  <c r="E2112" i="396"/>
  <c r="E2113" i="395" s="1"/>
  <c r="G2113" i="400"/>
  <c r="G2113" i="393"/>
  <c r="J2112" i="393" l="1"/>
  <c r="I2112" i="401"/>
  <c r="E2113" i="400"/>
  <c r="E2113" i="393"/>
  <c r="C2113" i="393"/>
  <c r="B2113" i="395" l="1"/>
  <c r="C2113" i="400"/>
  <c r="B2113" i="393"/>
  <c r="I2113" i="393" l="1"/>
  <c r="E2113" i="396"/>
  <c r="E2114" i="395" s="1"/>
  <c r="B2113" i="400"/>
  <c r="C2113" i="396"/>
  <c r="C2114" i="395" s="1"/>
  <c r="I2113" i="400"/>
  <c r="G2113" i="396"/>
  <c r="G2114" i="395" s="1"/>
  <c r="J2113" i="393" l="1"/>
  <c r="I2113" i="401"/>
  <c r="C2114" i="393"/>
  <c r="G2114" i="400"/>
  <c r="G2114" i="393"/>
  <c r="E2114" i="400"/>
  <c r="E2114" i="393"/>
  <c r="B2114" i="393" l="1"/>
  <c r="C2114" i="400"/>
  <c r="E2114" i="396" s="1"/>
  <c r="E2115" i="395" s="1"/>
  <c r="B2114" i="395"/>
  <c r="I2114" i="393" l="1"/>
  <c r="H2114" i="396"/>
  <c r="H2115" i="395" s="1"/>
  <c r="I2114" i="400"/>
  <c r="B2114" i="400"/>
  <c r="C2114" i="396"/>
  <c r="C2115" i="395" s="1"/>
  <c r="E2115" i="400"/>
  <c r="E2115" i="393"/>
  <c r="G2114" i="396"/>
  <c r="G2115" i="395" s="1"/>
  <c r="J2114" i="393" l="1"/>
  <c r="I2114" i="401"/>
  <c r="G2115" i="400"/>
  <c r="G2115" i="393"/>
  <c r="C2115" i="393"/>
  <c r="H2115" i="393"/>
  <c r="H2115" i="400"/>
  <c r="H2115" i="396" s="1"/>
  <c r="H2116" i="395" s="1"/>
  <c r="B2115" i="393" l="1"/>
  <c r="B2115" i="395"/>
  <c r="C2115" i="400"/>
  <c r="G2115" i="396" s="1"/>
  <c r="G2116" i="395" s="1"/>
  <c r="H2116" i="400"/>
  <c r="H2116" i="396" s="1"/>
  <c r="H2117" i="395" s="1"/>
  <c r="H2116" i="393"/>
  <c r="I2115" i="393" l="1"/>
  <c r="H2117" i="393"/>
  <c r="H2117" i="400"/>
  <c r="I2115" i="400"/>
  <c r="B2115" i="400"/>
  <c r="C2115" i="396"/>
  <c r="C2116" i="395" s="1"/>
  <c r="E2115" i="396"/>
  <c r="E2116" i="395" s="1"/>
  <c r="G2116" i="400"/>
  <c r="G2116" i="393"/>
  <c r="J2115" i="393" l="1"/>
  <c r="I2115" i="401"/>
  <c r="E2116" i="400"/>
  <c r="E2116" i="393"/>
  <c r="C2116" i="393"/>
  <c r="B2116" i="393" l="1"/>
  <c r="C2116" i="400"/>
  <c r="B2116" i="395"/>
  <c r="I2116" i="393" l="1"/>
  <c r="D2116" i="396"/>
  <c r="D2117" i="395" s="1"/>
  <c r="B2116" i="400"/>
  <c r="I2116" i="400"/>
  <c r="C2116" i="396"/>
  <c r="C2117" i="395" s="1"/>
  <c r="G2116" i="396"/>
  <c r="G2117" i="395" s="1"/>
  <c r="E2116" i="396"/>
  <c r="E2117" i="395" s="1"/>
  <c r="J2116" i="393" l="1"/>
  <c r="I2116" i="401"/>
  <c r="G2117" i="400"/>
  <c r="G2117" i="393"/>
  <c r="C2117" i="393"/>
  <c r="E2117" i="400"/>
  <c r="E2117" i="393"/>
  <c r="D2117" i="393"/>
  <c r="D2117" i="400"/>
  <c r="B2117" i="393" l="1"/>
  <c r="B2117" i="395"/>
  <c r="C2117" i="400"/>
  <c r="E2117" i="396" l="1"/>
  <c r="E2118" i="395" s="1"/>
  <c r="E2118" i="400" s="1"/>
  <c r="H2117" i="396"/>
  <c r="D2117" i="396"/>
  <c r="I2117" i="393"/>
  <c r="B2117" i="400"/>
  <c r="I2117" i="400"/>
  <c r="C2117" i="396"/>
  <c r="C2118" i="395" s="1"/>
  <c r="G2117" i="396"/>
  <c r="G2118" i="395" s="1"/>
  <c r="E2118" i="393"/>
  <c r="J2117" i="393" l="1"/>
  <c r="I2117" i="401"/>
  <c r="D2118" i="395"/>
  <c r="D2118" i="400" s="1"/>
  <c r="D2118" i="396" s="1"/>
  <c r="D2118" i="393"/>
  <c r="H2118" i="395"/>
  <c r="H2118" i="400" s="1"/>
  <c r="H2118" i="393"/>
  <c r="G2118" i="400"/>
  <c r="G2118" i="393"/>
  <c r="C2118" i="393"/>
  <c r="D2119" i="395" l="1"/>
  <c r="D2119" i="400" s="1"/>
  <c r="D2119" i="396" s="1"/>
  <c r="D2119" i="393"/>
  <c r="B2118" i="393"/>
  <c r="C2118" i="400"/>
  <c r="G2118" i="396" s="1"/>
  <c r="G2119" i="395" s="1"/>
  <c r="B2118" i="395"/>
  <c r="D2120" i="395" l="1"/>
  <c r="D2120" i="400" s="1"/>
  <c r="D2120" i="396" s="1"/>
  <c r="D2120" i="393"/>
  <c r="I2118" i="393"/>
  <c r="G2119" i="400"/>
  <c r="G2119" i="393"/>
  <c r="H2118" i="396"/>
  <c r="H2119" i="395" s="1"/>
  <c r="C2118" i="396"/>
  <c r="C2119" i="395" s="1"/>
  <c r="I2118" i="400"/>
  <c r="B2118" i="400"/>
  <c r="E2118" i="396"/>
  <c r="E2119" i="395" s="1"/>
  <c r="J2118" i="393" l="1"/>
  <c r="I2118" i="401"/>
  <c r="D2121" i="395"/>
  <c r="D2121" i="400" s="1"/>
  <c r="D2121" i="393"/>
  <c r="C2119" i="393"/>
  <c r="H2119" i="400"/>
  <c r="H2119" i="396" s="1"/>
  <c r="H2120" i="395" s="1"/>
  <c r="H2119" i="393"/>
  <c r="E2119" i="400"/>
  <c r="E2119" i="393"/>
  <c r="H2120" i="393" l="1"/>
  <c r="H2120" i="400"/>
  <c r="H2120" i="396" s="1"/>
  <c r="H2121" i="395" s="1"/>
  <c r="B2119" i="393"/>
  <c r="B2119" i="395"/>
  <c r="C2119" i="400"/>
  <c r="I2119" i="393" l="1"/>
  <c r="C2119" i="396"/>
  <c r="C2120" i="395" s="1"/>
  <c r="B2119" i="400"/>
  <c r="I2119" i="400"/>
  <c r="G2119" i="396"/>
  <c r="G2120" i="395" s="1"/>
  <c r="E2119" i="396"/>
  <c r="E2120" i="395" s="1"/>
  <c r="H2121" i="400"/>
  <c r="H2121" i="396" s="1"/>
  <c r="H2122" i="395" s="1"/>
  <c r="H2121" i="393"/>
  <c r="J2119" i="393" l="1"/>
  <c r="I2119" i="401"/>
  <c r="G2120" i="400"/>
  <c r="G2120" i="393"/>
  <c r="H2122" i="393"/>
  <c r="H2122" i="400"/>
  <c r="H2122" i="396" s="1"/>
  <c r="H2123" i="395" s="1"/>
  <c r="E2120" i="400"/>
  <c r="E2120" i="393"/>
  <c r="C2120" i="393"/>
  <c r="B2120" i="393" l="1"/>
  <c r="H2123" i="393"/>
  <c r="H2123" i="400"/>
  <c r="H2123" i="396" s="1"/>
  <c r="H2124" i="395" s="1"/>
  <c r="B2120" i="395"/>
  <c r="C2120" i="400"/>
  <c r="G2120" i="396" s="1"/>
  <c r="G2121" i="395" s="1"/>
  <c r="E2120" i="396" l="1"/>
  <c r="E2121" i="395" s="1"/>
  <c r="E2121" i="400" s="1"/>
  <c r="I2120" i="393"/>
  <c r="G2121" i="400"/>
  <c r="G2121" i="393"/>
  <c r="H2124" i="393"/>
  <c r="H2124" i="400"/>
  <c r="H2124" i="396" s="1"/>
  <c r="H2125" i="395" s="1"/>
  <c r="B2120" i="400"/>
  <c r="C2120" i="396"/>
  <c r="C2121" i="395" s="1"/>
  <c r="I2120" i="400"/>
  <c r="J2120" i="393" l="1"/>
  <c r="I2120" i="401"/>
  <c r="E2121" i="393"/>
  <c r="C2121" i="393"/>
  <c r="H2125" i="400"/>
  <c r="H2125" i="396" s="1"/>
  <c r="H2126" i="395" s="1"/>
  <c r="H2125" i="393"/>
  <c r="B2121" i="393" l="1"/>
  <c r="H2126" i="400"/>
  <c r="H2126" i="396" s="1"/>
  <c r="H2127" i="395" s="1"/>
  <c r="H2126" i="393"/>
  <c r="C2121" i="400"/>
  <c r="B2121" i="395"/>
  <c r="I2121" i="393" l="1"/>
  <c r="D2121" i="396"/>
  <c r="D2122" i="395" s="1"/>
  <c r="C2121" i="396"/>
  <c r="C2122" i="395" s="1"/>
  <c r="B2121" i="400"/>
  <c r="I2121" i="400"/>
  <c r="E2121" i="396"/>
  <c r="E2122" i="395" s="1"/>
  <c r="G2121" i="396"/>
  <c r="G2122" i="395" s="1"/>
  <c r="H2127" i="393"/>
  <c r="H2127" i="400"/>
  <c r="H2127" i="396" s="1"/>
  <c r="H2128" i="395" s="1"/>
  <c r="J2121" i="393" l="1"/>
  <c r="I2121" i="401"/>
  <c r="H2128" i="393"/>
  <c r="H2128" i="400"/>
  <c r="H2128" i="396" s="1"/>
  <c r="H2129" i="395" s="1"/>
  <c r="G2122" i="400"/>
  <c r="G2122" i="393"/>
  <c r="C2122" i="393"/>
  <c r="E2122" i="400"/>
  <c r="E2122" i="393"/>
  <c r="D2122" i="400"/>
  <c r="D2122" i="393"/>
  <c r="B2122" i="393" l="1"/>
  <c r="H2129" i="393"/>
  <c r="H2129" i="400"/>
  <c r="H2129" i="396" s="1"/>
  <c r="H2130" i="395" s="1"/>
  <c r="B2122" i="395"/>
  <c r="C2122" i="400"/>
  <c r="D2122" i="396" s="1"/>
  <c r="D2123" i="395" l="1"/>
  <c r="D2123" i="400" s="1"/>
  <c r="D2123" i="393"/>
  <c r="I2122" i="393"/>
  <c r="B2122" i="400"/>
  <c r="C2122" i="396"/>
  <c r="C2123" i="395" s="1"/>
  <c r="I2122" i="400"/>
  <c r="G2122" i="396"/>
  <c r="G2123" i="395" s="1"/>
  <c r="H2130" i="400"/>
  <c r="H2130" i="396" s="1"/>
  <c r="H2131" i="395" s="1"/>
  <c r="H2130" i="393"/>
  <c r="E2122" i="396"/>
  <c r="E2123" i="395" s="1"/>
  <c r="J2122" i="393" l="1"/>
  <c r="I2122" i="401"/>
  <c r="G2123" i="400"/>
  <c r="G2123" i="393"/>
  <c r="E2123" i="400"/>
  <c r="E2123" i="393"/>
  <c r="C2123" i="393"/>
  <c r="H2131" i="393"/>
  <c r="H2131" i="400"/>
  <c r="H2131" i="396" s="1"/>
  <c r="H2132" i="395" s="1"/>
  <c r="B2123" i="393" l="1"/>
  <c r="H2132" i="393"/>
  <c r="H2132" i="400"/>
  <c r="H2132" i="396" s="1"/>
  <c r="H2133" i="395" s="1"/>
  <c r="B2123" i="395"/>
  <c r="C2123" i="400"/>
  <c r="G2123" i="396" s="1"/>
  <c r="G2124" i="395" s="1"/>
  <c r="I2123" i="393" l="1"/>
  <c r="G2124" i="400"/>
  <c r="G2124" i="393"/>
  <c r="E2123" i="396"/>
  <c r="E2124" i="395" s="1"/>
  <c r="H2133" i="400"/>
  <c r="H2133" i="396" s="1"/>
  <c r="H2134" i="395" s="1"/>
  <c r="H2133" i="393"/>
  <c r="D2123" i="396"/>
  <c r="D2124" i="395" s="1"/>
  <c r="B2123" i="400"/>
  <c r="C2123" i="396"/>
  <c r="C2124" i="395" s="1"/>
  <c r="I2123" i="400"/>
  <c r="I108" i="390" l="1"/>
  <c r="I108" i="398" s="1"/>
  <c r="I2123" i="401"/>
  <c r="J2123" i="393"/>
  <c r="C2124" i="393"/>
  <c r="H2134" i="400"/>
  <c r="H2134" i="396" s="1"/>
  <c r="H2135" i="395" s="1"/>
  <c r="H2134" i="393"/>
  <c r="E2124" i="400"/>
  <c r="E2124" i="393"/>
  <c r="D2124" i="400"/>
  <c r="D2124" i="393"/>
  <c r="H2135" i="393" l="1"/>
  <c r="H2135" i="400"/>
  <c r="H2135" i="396" s="1"/>
  <c r="H2136" i="395" s="1"/>
  <c r="B2124" i="393"/>
  <c r="C2124" i="400"/>
  <c r="E2124" i="396" s="1"/>
  <c r="E2125" i="395" s="1"/>
  <c r="B2124" i="395"/>
  <c r="D2124" i="396" l="1"/>
  <c r="I2124" i="393"/>
  <c r="E2125" i="400"/>
  <c r="E2125" i="393"/>
  <c r="C2124" i="396"/>
  <c r="C2125" i="395" s="1"/>
  <c r="B2124" i="400"/>
  <c r="I2124" i="400"/>
  <c r="G2124" i="396"/>
  <c r="G2125" i="395" s="1"/>
  <c r="H2136" i="400"/>
  <c r="H2136" i="396" s="1"/>
  <c r="H2137" i="395" s="1"/>
  <c r="H2136" i="393"/>
  <c r="J2124" i="393" l="1"/>
  <c r="I2124" i="401"/>
  <c r="D2125" i="395"/>
  <c r="D2125" i="400" s="1"/>
  <c r="D2125" i="393"/>
  <c r="H2137" i="400"/>
  <c r="H2137" i="396" s="1"/>
  <c r="H2138" i="395" s="1"/>
  <c r="H2137" i="393"/>
  <c r="C2125" i="393"/>
  <c r="G2125" i="400"/>
  <c r="G2125" i="393"/>
  <c r="B2125" i="393" l="1"/>
  <c r="B2125" i="395"/>
  <c r="C2125" i="400"/>
  <c r="D2125" i="396" s="1"/>
  <c r="H2138" i="393"/>
  <c r="H2138" i="400"/>
  <c r="H2138" i="396" s="1"/>
  <c r="H2139" i="395" s="1"/>
  <c r="D2126" i="395" l="1"/>
  <c r="D2126" i="400" s="1"/>
  <c r="D2126" i="393"/>
  <c r="I2125" i="393"/>
  <c r="H2139" i="393"/>
  <c r="H2139" i="400"/>
  <c r="H2139" i="396" s="1"/>
  <c r="H2140" i="395" s="1"/>
  <c r="C2125" i="396"/>
  <c r="C2126" i="395" s="1"/>
  <c r="B2125" i="400"/>
  <c r="I2125" i="400"/>
  <c r="E2125" i="396"/>
  <c r="E2126" i="395" s="1"/>
  <c r="G2125" i="396"/>
  <c r="G2126" i="395" s="1"/>
  <c r="J2125" i="393" l="1"/>
  <c r="I2125" i="401"/>
  <c r="E2126" i="400"/>
  <c r="E2126" i="393"/>
  <c r="G2126" i="400"/>
  <c r="G2126" i="393"/>
  <c r="C2126" i="393"/>
  <c r="H2140" i="393"/>
  <c r="H2140" i="400"/>
  <c r="H2140" i="396" s="1"/>
  <c r="H2141" i="395" s="1"/>
  <c r="B2126" i="393" l="1"/>
  <c r="H2141" i="393"/>
  <c r="H2141" i="400"/>
  <c r="H2141" i="396" s="1"/>
  <c r="H2142" i="395" s="1"/>
  <c r="B2126" i="395"/>
  <c r="C2126" i="400"/>
  <c r="G2126" i="396" s="1"/>
  <c r="G2127" i="395" s="1"/>
  <c r="E2126" i="396" l="1"/>
  <c r="E2127" i="395" s="1"/>
  <c r="E2127" i="400" s="1"/>
  <c r="D2126" i="396"/>
  <c r="I2126" i="393"/>
  <c r="G2127" i="400"/>
  <c r="G2127" i="393"/>
  <c r="H2142" i="400"/>
  <c r="H2142" i="396" s="1"/>
  <c r="H2143" i="395" s="1"/>
  <c r="H2142" i="393"/>
  <c r="C2126" i="396"/>
  <c r="C2127" i="395" s="1"/>
  <c r="B2126" i="400"/>
  <c r="I2126" i="400"/>
  <c r="J2126" i="393" l="1"/>
  <c r="I2126" i="401"/>
  <c r="E2127" i="393"/>
  <c r="D2127" i="395"/>
  <c r="D2127" i="400" s="1"/>
  <c r="D2127" i="393"/>
  <c r="H2143" i="393"/>
  <c r="H2143" i="400"/>
  <c r="H2143" i="396" s="1"/>
  <c r="H2144" i="395" s="1"/>
  <c r="C2127" i="393"/>
  <c r="B2127" i="393" l="1"/>
  <c r="B2127" i="395"/>
  <c r="C2127" i="400"/>
  <c r="D2127" i="396" s="1"/>
  <c r="H2144" i="393"/>
  <c r="H2144" i="400"/>
  <c r="H2144" i="396" s="1"/>
  <c r="H2145" i="395" s="1"/>
  <c r="I2127" i="393" l="1"/>
  <c r="D2128" i="395"/>
  <c r="D2128" i="400" s="1"/>
  <c r="D2128" i="393"/>
  <c r="H2145" i="393"/>
  <c r="H2145" i="400"/>
  <c r="H2145" i="396" s="1"/>
  <c r="H2146" i="395" s="1"/>
  <c r="E2127" i="396"/>
  <c r="E2128" i="395" s="1"/>
  <c r="B2127" i="400"/>
  <c r="C2127" i="396"/>
  <c r="C2128" i="395" s="1"/>
  <c r="I2127" i="400"/>
  <c r="G2127" i="396"/>
  <c r="G2128" i="395" s="1"/>
  <c r="J2127" i="393" l="1"/>
  <c r="I2127" i="401"/>
  <c r="C2128" i="393"/>
  <c r="G2128" i="400"/>
  <c r="G2128" i="393"/>
  <c r="E2128" i="400"/>
  <c r="E2128" i="393"/>
  <c r="H2146" i="400"/>
  <c r="H2146" i="396" s="1"/>
  <c r="H2147" i="395" s="1"/>
  <c r="H2146" i="393"/>
  <c r="H2147" i="393" l="1"/>
  <c r="H2147" i="400"/>
  <c r="H2147" i="396" s="1"/>
  <c r="H2148" i="395" s="1"/>
  <c r="B2128" i="393"/>
  <c r="C2128" i="400"/>
  <c r="B2128" i="395"/>
  <c r="I2128" i="393" l="1"/>
  <c r="H2148" i="393"/>
  <c r="H2148" i="400"/>
  <c r="H2148" i="396" s="1"/>
  <c r="H2149" i="395" s="1"/>
  <c r="D2128" i="396"/>
  <c r="D2129" i="395" s="1"/>
  <c r="C2128" i="396"/>
  <c r="C2129" i="395" s="1"/>
  <c r="I2128" i="400"/>
  <c r="B2128" i="400"/>
  <c r="E2128" i="396"/>
  <c r="E2129" i="395" s="1"/>
  <c r="G2128" i="396"/>
  <c r="G2129" i="395" s="1"/>
  <c r="J2128" i="393" l="1"/>
  <c r="I2128" i="401"/>
  <c r="G2129" i="400"/>
  <c r="G2129" i="393"/>
  <c r="C2129" i="393"/>
  <c r="H2149" i="400"/>
  <c r="H2149" i="396" s="1"/>
  <c r="H2150" i="395" s="1"/>
  <c r="H2149" i="393"/>
  <c r="E2129" i="400"/>
  <c r="E2129" i="393"/>
  <c r="D2129" i="400"/>
  <c r="D2129" i="393"/>
  <c r="H2150" i="393" l="1"/>
  <c r="H2150" i="400"/>
  <c r="H2150" i="396" s="1"/>
  <c r="H2151" i="395" s="1"/>
  <c r="B2129" i="393"/>
  <c r="C2129" i="400"/>
  <c r="E2129" i="396" s="1"/>
  <c r="E2130" i="395" s="1"/>
  <c r="B2129" i="395"/>
  <c r="I2129" i="393" l="1"/>
  <c r="G2129" i="396"/>
  <c r="G2130" i="395" s="1"/>
  <c r="G2130" i="400" s="1"/>
  <c r="H2151" i="400"/>
  <c r="H2151" i="396" s="1"/>
  <c r="H2152" i="395" s="1"/>
  <c r="H2151" i="393"/>
  <c r="E2130" i="400"/>
  <c r="E2130" i="393"/>
  <c r="D2129" i="396"/>
  <c r="D2130" i="395" s="1"/>
  <c r="C2129" i="396"/>
  <c r="C2130" i="395" s="1"/>
  <c r="B2129" i="400"/>
  <c r="I2129" i="400"/>
  <c r="J2129" i="393" l="1"/>
  <c r="I2129" i="401"/>
  <c r="G2130" i="393"/>
  <c r="C2130" i="393"/>
  <c r="D2130" i="400"/>
  <c r="D2130" i="393"/>
  <c r="H2152" i="400"/>
  <c r="H2152" i="396" s="1"/>
  <c r="H2153" i="395" s="1"/>
  <c r="H2152" i="393"/>
  <c r="H2153" i="393" l="1"/>
  <c r="H2153" i="400"/>
  <c r="H2153" i="396" s="1"/>
  <c r="H2154" i="395" s="1"/>
  <c r="B2130" i="393"/>
  <c r="C2130" i="400"/>
  <c r="B2130" i="395"/>
  <c r="I2130" i="393" l="1"/>
  <c r="D2130" i="396"/>
  <c r="D2131" i="395" s="1"/>
  <c r="C2130" i="396"/>
  <c r="C2131" i="395" s="1"/>
  <c r="I2130" i="400"/>
  <c r="B2130" i="400"/>
  <c r="E2130" i="396"/>
  <c r="E2131" i="395" s="1"/>
  <c r="G2130" i="396"/>
  <c r="G2131" i="395" s="1"/>
  <c r="H2154" i="400"/>
  <c r="H2154" i="396" s="1"/>
  <c r="H2155" i="395" s="1"/>
  <c r="H2154" i="393"/>
  <c r="J2130" i="393" l="1"/>
  <c r="I2130" i="401"/>
  <c r="H2155" i="400"/>
  <c r="H2155" i="396" s="1"/>
  <c r="H2156" i="395" s="1"/>
  <c r="H2155" i="393"/>
  <c r="G2131" i="400"/>
  <c r="G2131" i="393"/>
  <c r="C2131" i="393"/>
  <c r="E2131" i="400"/>
  <c r="E2131" i="393"/>
  <c r="D2131" i="393"/>
  <c r="D2131" i="400"/>
  <c r="B2131" i="393" l="1"/>
  <c r="C2131" i="400"/>
  <c r="G2131" i="396" s="1"/>
  <c r="G2132" i="395" s="1"/>
  <c r="B2131" i="395"/>
  <c r="H2156" i="393"/>
  <c r="H2156" i="400"/>
  <c r="H2156" i="396" s="1"/>
  <c r="H2157" i="395" s="1"/>
  <c r="I2131" i="393" l="1"/>
  <c r="G2132" i="400"/>
  <c r="G2132" i="393"/>
  <c r="H2157" i="393"/>
  <c r="H2157" i="400"/>
  <c r="D2131" i="396"/>
  <c r="D2132" i="395" s="1"/>
  <c r="C2131" i="396"/>
  <c r="C2132" i="395" s="1"/>
  <c r="B2131" i="400"/>
  <c r="I2131" i="400"/>
  <c r="E2131" i="396"/>
  <c r="E2132" i="395" s="1"/>
  <c r="J2131" i="393" l="1"/>
  <c r="I2131" i="401"/>
  <c r="C2132" i="393"/>
  <c r="E2132" i="400"/>
  <c r="E2132" i="393"/>
  <c r="D2132" i="400"/>
  <c r="D2132" i="393"/>
  <c r="B2132" i="393" l="1"/>
  <c r="C2132" i="400"/>
  <c r="B2132" i="395"/>
  <c r="I2132" i="393" l="1"/>
  <c r="D2132" i="396"/>
  <c r="D2133" i="395" s="1"/>
  <c r="C2132" i="396"/>
  <c r="C2133" i="395" s="1"/>
  <c r="I2132" i="400"/>
  <c r="B2132" i="400"/>
  <c r="G2132" i="396"/>
  <c r="G2133" i="395" s="1"/>
  <c r="E2132" i="396"/>
  <c r="E2133" i="395" s="1"/>
  <c r="J2132" i="393" l="1"/>
  <c r="I2132" i="401"/>
  <c r="G2133" i="400"/>
  <c r="G2133" i="393"/>
  <c r="E2133" i="400"/>
  <c r="E2133" i="393"/>
  <c r="C2133" i="393"/>
  <c r="D2133" i="400"/>
  <c r="D2133" i="393"/>
  <c r="B2133" i="393" l="1"/>
  <c r="B2133" i="395"/>
  <c r="C2133" i="400"/>
  <c r="E2133" i="396" s="1"/>
  <c r="E2134" i="395" s="1"/>
  <c r="D2133" i="396" l="1"/>
  <c r="D2134" i="395" s="1"/>
  <c r="D2134" i="400" s="1"/>
  <c r="I2133" i="393"/>
  <c r="G2133" i="396"/>
  <c r="G2134" i="395" s="1"/>
  <c r="G2134" i="400" s="1"/>
  <c r="E2134" i="400"/>
  <c r="E2134" i="393"/>
  <c r="C2133" i="396"/>
  <c r="C2134" i="395" s="1"/>
  <c r="B2133" i="400"/>
  <c r="I2133" i="400"/>
  <c r="J2133" i="393" l="1"/>
  <c r="I2133" i="401"/>
  <c r="D2134" i="393"/>
  <c r="G2134" i="393"/>
  <c r="C2134" i="393"/>
  <c r="B2134" i="393" l="1"/>
  <c r="C2134" i="400"/>
  <c r="B2134" i="395"/>
  <c r="I2134" i="393" l="1"/>
  <c r="D2134" i="396"/>
  <c r="D2135" i="395" s="1"/>
  <c r="B2134" i="400"/>
  <c r="I2134" i="400"/>
  <c r="C2134" i="396"/>
  <c r="C2135" i="395" s="1"/>
  <c r="G2134" i="396"/>
  <c r="G2135" i="395" s="1"/>
  <c r="E2134" i="396"/>
  <c r="E2135" i="395" s="1"/>
  <c r="J2134" i="393" l="1"/>
  <c r="I2134" i="401"/>
  <c r="C2135" i="393"/>
  <c r="E2135" i="400"/>
  <c r="E2135" i="393"/>
  <c r="G2135" i="400"/>
  <c r="G2135" i="393"/>
  <c r="D2135" i="393"/>
  <c r="D2135" i="400"/>
  <c r="B2135" i="393" l="1"/>
  <c r="B2135" i="395"/>
  <c r="C2135" i="400"/>
  <c r="D2135" i="396" s="1"/>
  <c r="D2136" i="395" l="1"/>
  <c r="D2136" i="400" s="1"/>
  <c r="D2136" i="393"/>
  <c r="I2135" i="393"/>
  <c r="B2135" i="400"/>
  <c r="C2135" i="396"/>
  <c r="C2136" i="395" s="1"/>
  <c r="I2135" i="400"/>
  <c r="G2135" i="396"/>
  <c r="G2136" i="395" s="1"/>
  <c r="E2135" i="396"/>
  <c r="E2136" i="395" s="1"/>
  <c r="J2135" i="393" l="1"/>
  <c r="I2135" i="401"/>
  <c r="C2136" i="393"/>
  <c r="G2136" i="400"/>
  <c r="G2136" i="393"/>
  <c r="E2136" i="400"/>
  <c r="E2136" i="393"/>
  <c r="C2136" i="400" l="1"/>
  <c r="B2136" i="395"/>
  <c r="B2136" i="393"/>
  <c r="E2136" i="396" l="1"/>
  <c r="E2137" i="395" s="1"/>
  <c r="E2137" i="400" s="1"/>
  <c r="D2136" i="396"/>
  <c r="I2136" i="393"/>
  <c r="G2136" i="396"/>
  <c r="G2137" i="395" s="1"/>
  <c r="G2137" i="400" s="1"/>
  <c r="I2136" i="400"/>
  <c r="B2136" i="400"/>
  <c r="C2136" i="396"/>
  <c r="C2137" i="395" s="1"/>
  <c r="G2137" i="393"/>
  <c r="E2137" i="393"/>
  <c r="J2136" i="393" l="1"/>
  <c r="I2136" i="401"/>
  <c r="D2137" i="395"/>
  <c r="D2137" i="400" s="1"/>
  <c r="D2137" i="393"/>
  <c r="C2137" i="393"/>
  <c r="B2137" i="393" l="1"/>
  <c r="C2137" i="400"/>
  <c r="B2137" i="395"/>
  <c r="I2137" i="393" l="1"/>
  <c r="D2137" i="396"/>
  <c r="D2138" i="395" s="1"/>
  <c r="B2137" i="400"/>
  <c r="C2137" i="396"/>
  <c r="C2138" i="395" s="1"/>
  <c r="I2137" i="400"/>
  <c r="G2137" i="396"/>
  <c r="G2138" i="395" s="1"/>
  <c r="E2137" i="396"/>
  <c r="E2138" i="395" s="1"/>
  <c r="J2137" i="393" l="1"/>
  <c r="I2137" i="401"/>
  <c r="G2138" i="400"/>
  <c r="G2138" i="393"/>
  <c r="C2138" i="393"/>
  <c r="E2138" i="400"/>
  <c r="E2138" i="393"/>
  <c r="D2138" i="400"/>
  <c r="D2138" i="393"/>
  <c r="B2138" i="393" l="1"/>
  <c r="B2138" i="395"/>
  <c r="C2138" i="400"/>
  <c r="G2138" i="396" s="1"/>
  <c r="G2139" i="395" s="1"/>
  <c r="I2138" i="393" l="1"/>
  <c r="G2139" i="400"/>
  <c r="G2139" i="393"/>
  <c r="D2138" i="396"/>
  <c r="D2139" i="395" s="1"/>
  <c r="I2138" i="400"/>
  <c r="B2138" i="400"/>
  <c r="C2138" i="396"/>
  <c r="C2139" i="395" s="1"/>
  <c r="E2138" i="396"/>
  <c r="E2139" i="395" s="1"/>
  <c r="J2138" i="393" l="1"/>
  <c r="I2138" i="401"/>
  <c r="D2139" i="393"/>
  <c r="D2139" i="400"/>
  <c r="E2139" i="400"/>
  <c r="E2139" i="393"/>
  <c r="C2139" i="393"/>
  <c r="B2139" i="393" l="1"/>
  <c r="B2139" i="395"/>
  <c r="C2139" i="400"/>
  <c r="D2139" i="396" s="1"/>
  <c r="D2140" i="395" l="1"/>
  <c r="D2140" i="400" s="1"/>
  <c r="D2140" i="393"/>
  <c r="I2139" i="393"/>
  <c r="C2139" i="396"/>
  <c r="C2140" i="395" s="1"/>
  <c r="B2139" i="400"/>
  <c r="I2139" i="400"/>
  <c r="G2139" i="396"/>
  <c r="G2140" i="395" s="1"/>
  <c r="E2139" i="396"/>
  <c r="E2140" i="395" s="1"/>
  <c r="J2139" i="393" l="1"/>
  <c r="I2139" i="401"/>
  <c r="G2140" i="400"/>
  <c r="G2140" i="393"/>
  <c r="E2140" i="400"/>
  <c r="E2140" i="393"/>
  <c r="C2140" i="393"/>
  <c r="B2140" i="393" l="1"/>
  <c r="B2140" i="395"/>
  <c r="C2140" i="400"/>
  <c r="E2140" i="396" s="1"/>
  <c r="G2140" i="396" l="1"/>
  <c r="G2141" i="395" s="1"/>
  <c r="G2141" i="400" s="1"/>
  <c r="E2141" i="395"/>
  <c r="E2141" i="400" s="1"/>
  <c r="E2141" i="393"/>
  <c r="I2140" i="393"/>
  <c r="G2141" i="393"/>
  <c r="D2140" i="396"/>
  <c r="D2141" i="395" s="1"/>
  <c r="B2140" i="400"/>
  <c r="C2140" i="396"/>
  <c r="C2141" i="395" s="1"/>
  <c r="I2140" i="400"/>
  <c r="J2140" i="393" l="1"/>
  <c r="I2140" i="401"/>
  <c r="D2141" i="400"/>
  <c r="D2141" i="393"/>
  <c r="C2141" i="393"/>
  <c r="B2141" i="393" l="1"/>
  <c r="B2141" i="395"/>
  <c r="C2141" i="400"/>
  <c r="E2141" i="396" s="1"/>
  <c r="E2142" i="395" l="1"/>
  <c r="E2142" i="400" s="1"/>
  <c r="E2142" i="393"/>
  <c r="I2141" i="393"/>
  <c r="D2141" i="396"/>
  <c r="D2142" i="395" s="1"/>
  <c r="I2141" i="400"/>
  <c r="C2141" i="396"/>
  <c r="C2142" i="395" s="1"/>
  <c r="B2141" i="400"/>
  <c r="G2141" i="396"/>
  <c r="G2142" i="395" s="1"/>
  <c r="I109" i="390" l="1"/>
  <c r="I109" i="398" s="1"/>
  <c r="I2141" i="401"/>
  <c r="J2141" i="393"/>
  <c r="G2142" i="400"/>
  <c r="G2142" i="393"/>
  <c r="C2142" i="393"/>
  <c r="D2142" i="393"/>
  <c r="D2142" i="400"/>
  <c r="B2142" i="393" l="1"/>
  <c r="C2142" i="400"/>
  <c r="E2142" i="396" s="1"/>
  <c r="B2142" i="395"/>
  <c r="G2142" i="396" l="1"/>
  <c r="G2143" i="395" s="1"/>
  <c r="G2143" i="400" s="1"/>
  <c r="E2143" i="395"/>
  <c r="E2143" i="400" s="1"/>
  <c r="E2143" i="393"/>
  <c r="I2142" i="393"/>
  <c r="G2143" i="393"/>
  <c r="D2142" i="396"/>
  <c r="D2143" i="395" s="1"/>
  <c r="C2142" i="396"/>
  <c r="C2143" i="395" s="1"/>
  <c r="B2142" i="400"/>
  <c r="I2142" i="400"/>
  <c r="J2142" i="393" l="1"/>
  <c r="I2142" i="401"/>
  <c r="D2143" i="400"/>
  <c r="D2143" i="393"/>
  <c r="C2143" i="393"/>
  <c r="B2143" i="393" l="1"/>
  <c r="C2143" i="400"/>
  <c r="E2143" i="396" s="1"/>
  <c r="B2143" i="395"/>
  <c r="E2144" i="395" l="1"/>
  <c r="E2144" i="400" s="1"/>
  <c r="E2144" i="393"/>
  <c r="I2143" i="393"/>
  <c r="D2143" i="396"/>
  <c r="D2144" i="395" s="1"/>
  <c r="C2143" i="396"/>
  <c r="C2144" i="395" s="1"/>
  <c r="B2143" i="400"/>
  <c r="I2143" i="400"/>
  <c r="G2143" i="396"/>
  <c r="G2144" i="395" s="1"/>
  <c r="J2143" i="393" l="1"/>
  <c r="I2143" i="401"/>
  <c r="C2144" i="393"/>
  <c r="D2144" i="400"/>
  <c r="D2144" i="393"/>
  <c r="G2144" i="400"/>
  <c r="G2144" i="393"/>
  <c r="B2144" i="393" l="1"/>
  <c r="B2144" i="395"/>
  <c r="C2144" i="400"/>
  <c r="E2144" i="396" s="1"/>
  <c r="E2145" i="395" l="1"/>
  <c r="E2145" i="400" s="1"/>
  <c r="E2145" i="393"/>
  <c r="I2144" i="393"/>
  <c r="D2144" i="396"/>
  <c r="D2145" i="395" s="1"/>
  <c r="C2144" i="396"/>
  <c r="C2145" i="395" s="1"/>
  <c r="B2144" i="400"/>
  <c r="I2144" i="400"/>
  <c r="G2144" i="396"/>
  <c r="G2145" i="395" s="1"/>
  <c r="J2144" i="393" l="1"/>
  <c r="I2144" i="401"/>
  <c r="G2145" i="400"/>
  <c r="G2145" i="393"/>
  <c r="C2145" i="393"/>
  <c r="D2145" i="400"/>
  <c r="D2145" i="393"/>
  <c r="B2145" i="393" l="1"/>
  <c r="B2145" i="395"/>
  <c r="C2145" i="400"/>
  <c r="E2145" i="396" s="1"/>
  <c r="E2146" i="395" l="1"/>
  <c r="E2146" i="400" s="1"/>
  <c r="E2146" i="393"/>
  <c r="I2145" i="393"/>
  <c r="D2145" i="396"/>
  <c r="D2146" i="395" s="1"/>
  <c r="C2145" i="396"/>
  <c r="C2146" i="395" s="1"/>
  <c r="B2145" i="400"/>
  <c r="I2145" i="400"/>
  <c r="G2145" i="396"/>
  <c r="G2146" i="395" s="1"/>
  <c r="J2145" i="393" l="1"/>
  <c r="I2145" i="401"/>
  <c r="G2146" i="400"/>
  <c r="G2146" i="393"/>
  <c r="C2146" i="393"/>
  <c r="D2146" i="400"/>
  <c r="D2146" i="393"/>
  <c r="B2146" i="393" l="1"/>
  <c r="B2146" i="395"/>
  <c r="C2146" i="400"/>
  <c r="G2146" i="396" l="1"/>
  <c r="G2147" i="395" s="1"/>
  <c r="G2147" i="400" s="1"/>
  <c r="E2146" i="396"/>
  <c r="I2146" i="393"/>
  <c r="D2146" i="396"/>
  <c r="D2147" i="395" s="1"/>
  <c r="B2146" i="400"/>
  <c r="I2146" i="400"/>
  <c r="C2146" i="396"/>
  <c r="C2147" i="395" s="1"/>
  <c r="G2147" i="393"/>
  <c r="J2146" i="393" l="1"/>
  <c r="I2146" i="401"/>
  <c r="E2147" i="395"/>
  <c r="E2147" i="400" s="1"/>
  <c r="E2147" i="393"/>
  <c r="D2147" i="400"/>
  <c r="D2147" i="393"/>
  <c r="C2147" i="393"/>
  <c r="B2147" i="393" l="1"/>
  <c r="B2147" i="395"/>
  <c r="C2147" i="400"/>
  <c r="E2147" i="396" s="1"/>
  <c r="E2148" i="395" l="1"/>
  <c r="E2148" i="400" s="1"/>
  <c r="E2148" i="393"/>
  <c r="I2147" i="393"/>
  <c r="D2147" i="396"/>
  <c r="D2148" i="395" s="1"/>
  <c r="B2147" i="400"/>
  <c r="C2147" i="396"/>
  <c r="C2148" i="395" s="1"/>
  <c r="I2147" i="400"/>
  <c r="G2147" i="396"/>
  <c r="G2148" i="395" s="1"/>
  <c r="J2147" i="393" l="1"/>
  <c r="I2147" i="401"/>
  <c r="C2148" i="393"/>
  <c r="D2148" i="393"/>
  <c r="D2148" i="400"/>
  <c r="G2148" i="400"/>
  <c r="G2148" i="393"/>
  <c r="B2148" i="393" l="1"/>
  <c r="B2148" i="395"/>
  <c r="C2148" i="400"/>
  <c r="G2148" i="396" l="1"/>
  <c r="G2149" i="395" s="1"/>
  <c r="G2149" i="400" s="1"/>
  <c r="E2148" i="396"/>
  <c r="D2148" i="396"/>
  <c r="I2148" i="393"/>
  <c r="G2149" i="393"/>
  <c r="B2148" i="400"/>
  <c r="C2148" i="396"/>
  <c r="C2149" i="395" s="1"/>
  <c r="I2148" i="400"/>
  <c r="J2148" i="393" l="1"/>
  <c r="I2148" i="401"/>
  <c r="D2149" i="395"/>
  <c r="D2149" i="400" s="1"/>
  <c r="D2149" i="393"/>
  <c r="E2149" i="395"/>
  <c r="E2149" i="400" s="1"/>
  <c r="E2149" i="393"/>
  <c r="C2149" i="393"/>
  <c r="B2149" i="393" l="1"/>
  <c r="B2149" i="395"/>
  <c r="C2149" i="400"/>
  <c r="E2149" i="396" s="1"/>
  <c r="I2149" i="393" l="1"/>
  <c r="D2149" i="396"/>
  <c r="D2150" i="393" s="1"/>
  <c r="E2150" i="395"/>
  <c r="E2150" i="400" s="1"/>
  <c r="E2150" i="393"/>
  <c r="B2149" i="400"/>
  <c r="C2149" i="396"/>
  <c r="C2150" i="395" s="1"/>
  <c r="I2149" i="400"/>
  <c r="G2149" i="396"/>
  <c r="G2150" i="395" s="1"/>
  <c r="J2149" i="393" l="1"/>
  <c r="I2149" i="401"/>
  <c r="D2150" i="395"/>
  <c r="D2150" i="400" s="1"/>
  <c r="G2150" i="400"/>
  <c r="G2150" i="393"/>
  <c r="C2150" i="393"/>
  <c r="B2150" i="393" l="1"/>
  <c r="C2150" i="400"/>
  <c r="B2150" i="395"/>
  <c r="G2150" i="396" l="1"/>
  <c r="G2151" i="395" s="1"/>
  <c r="G2151" i="400" s="1"/>
  <c r="E2150" i="396"/>
  <c r="I2150" i="393"/>
  <c r="D2150" i="396"/>
  <c r="D2151" i="395" s="1"/>
  <c r="C2150" i="396"/>
  <c r="C2151" i="395" s="1"/>
  <c r="I2150" i="400"/>
  <c r="B2150" i="400"/>
  <c r="J2150" i="393" l="1"/>
  <c r="I2150" i="401"/>
  <c r="G2151" i="393"/>
  <c r="E2151" i="395"/>
  <c r="E2151" i="400" s="1"/>
  <c r="E2151" i="393"/>
  <c r="C2151" i="393"/>
  <c r="D2151" i="400"/>
  <c r="D2151" i="393"/>
  <c r="B2151" i="393" l="1"/>
  <c r="C2151" i="400"/>
  <c r="E2151" i="396" s="1"/>
  <c r="B2151" i="395"/>
  <c r="E2152" i="395" l="1"/>
  <c r="E2152" i="400" s="1"/>
  <c r="E2152" i="393"/>
  <c r="I2151" i="393"/>
  <c r="D2151" i="396"/>
  <c r="D2152" i="395" s="1"/>
  <c r="C2151" i="396"/>
  <c r="C2152" i="395" s="1"/>
  <c r="B2151" i="400"/>
  <c r="I2151" i="400"/>
  <c r="G2151" i="396"/>
  <c r="G2152" i="395" s="1"/>
  <c r="J2151" i="393" l="1"/>
  <c r="I2151" i="401"/>
  <c r="G2152" i="400"/>
  <c r="G2152" i="393"/>
  <c r="C2152" i="393"/>
  <c r="D2152" i="400"/>
  <c r="D2152" i="393"/>
  <c r="B2152" i="393" l="1"/>
  <c r="B2152" i="395"/>
  <c r="C2152" i="400"/>
  <c r="G2152" i="396" l="1"/>
  <c r="G2153" i="395" s="1"/>
  <c r="G2153" i="400" s="1"/>
  <c r="E2152" i="396"/>
  <c r="I2152" i="393"/>
  <c r="D2152" i="396"/>
  <c r="D2153" i="395" s="1"/>
  <c r="C2152" i="396"/>
  <c r="C2153" i="395" s="1"/>
  <c r="I2152" i="400"/>
  <c r="B2152" i="400"/>
  <c r="J2152" i="393" l="1"/>
  <c r="I2152" i="401"/>
  <c r="G2153" i="393"/>
  <c r="E2153" i="395"/>
  <c r="E2153" i="400" s="1"/>
  <c r="E2153" i="393"/>
  <c r="C2153" i="393"/>
  <c r="D2153" i="400"/>
  <c r="D2153" i="393"/>
  <c r="B2153" i="393" l="1"/>
  <c r="C2153" i="400"/>
  <c r="E2153" i="396" s="1"/>
  <c r="B2153" i="395"/>
  <c r="E2154" i="395" l="1"/>
  <c r="E2154" i="400" s="1"/>
  <c r="E2154" i="393"/>
  <c r="I2153" i="393"/>
  <c r="D2153" i="396"/>
  <c r="D2154" i="395" s="1"/>
  <c r="I2153" i="400"/>
  <c r="B2153" i="400"/>
  <c r="C2153" i="396"/>
  <c r="C2154" i="395" s="1"/>
  <c r="G2153" i="396"/>
  <c r="G2154" i="395" s="1"/>
  <c r="J2153" i="393" l="1"/>
  <c r="I2153" i="401"/>
  <c r="G2154" i="400"/>
  <c r="G2154" i="393"/>
  <c r="C2154" i="393"/>
  <c r="D2154" i="400"/>
  <c r="D2154" i="393"/>
  <c r="B2154" i="393" l="1"/>
  <c r="C2154" i="400"/>
  <c r="E2154" i="396" s="1"/>
  <c r="B2154" i="395"/>
  <c r="E2155" i="395" l="1"/>
  <c r="E2155" i="400" s="1"/>
  <c r="E2155" i="393"/>
  <c r="D2154" i="396"/>
  <c r="I2154" i="393"/>
  <c r="B2154" i="400"/>
  <c r="C2154" i="396"/>
  <c r="C2155" i="395" s="1"/>
  <c r="I2154" i="400"/>
  <c r="G2154" i="396"/>
  <c r="G2155" i="395" s="1"/>
  <c r="J2154" i="393" l="1"/>
  <c r="I2154" i="401"/>
  <c r="D2155" i="395"/>
  <c r="D2155" i="400" s="1"/>
  <c r="D2155" i="393"/>
  <c r="C2155" i="393"/>
  <c r="G2155" i="400"/>
  <c r="G2155" i="393"/>
  <c r="B2155" i="395" l="1"/>
  <c r="C2155" i="400"/>
  <c r="E2155" i="396" s="1"/>
  <c r="B2155" i="393"/>
  <c r="E2156" i="395" l="1"/>
  <c r="E2156" i="400" s="1"/>
  <c r="E2156" i="393"/>
  <c r="D2155" i="396"/>
  <c r="I2155" i="393"/>
  <c r="G2155" i="396"/>
  <c r="G2156" i="395" s="1"/>
  <c r="I2155" i="400"/>
  <c r="C2155" i="396"/>
  <c r="C2156" i="395" s="1"/>
  <c r="B2155" i="400"/>
  <c r="J2155" i="393" l="1"/>
  <c r="I2155" i="401"/>
  <c r="D2156" i="395"/>
  <c r="D2156" i="400" s="1"/>
  <c r="D2156" i="393"/>
  <c r="C2156" i="393"/>
  <c r="G2156" i="400"/>
  <c r="G2156" i="393"/>
  <c r="B2156" i="393" l="1"/>
  <c r="C2156" i="400"/>
  <c r="B2156" i="395"/>
  <c r="G2156" i="396" l="1"/>
  <c r="G2157" i="395" s="1"/>
  <c r="G2157" i="400" s="1"/>
  <c r="E2156" i="396"/>
  <c r="I2156" i="393"/>
  <c r="D2156" i="396"/>
  <c r="D2157" i="395" s="1"/>
  <c r="C2156" i="396"/>
  <c r="C2157" i="395" s="1"/>
  <c r="I2156" i="400"/>
  <c r="B2156" i="400"/>
  <c r="J2156" i="393" l="1"/>
  <c r="I2156" i="401"/>
  <c r="G2157" i="393"/>
  <c r="E2157" i="395"/>
  <c r="E2157" i="400" s="1"/>
  <c r="E2157" i="393"/>
  <c r="C2157" i="393"/>
  <c r="D2157" i="400"/>
  <c r="D2157" i="393"/>
  <c r="B2157" i="393" l="1"/>
  <c r="B2157" i="395"/>
  <c r="C2157" i="400"/>
  <c r="D2157" i="396" s="1"/>
  <c r="D2158" i="395" l="1"/>
  <c r="D2158" i="400" s="1"/>
  <c r="D2158" i="393"/>
  <c r="E2157" i="396"/>
  <c r="I2157" i="393"/>
  <c r="H2157" i="396"/>
  <c r="H2158" i="395" s="1"/>
  <c r="I2157" i="400"/>
  <c r="B2157" i="400"/>
  <c r="C2157" i="396"/>
  <c r="C2158" i="395" s="1"/>
  <c r="G2157" i="396"/>
  <c r="G2158" i="395" s="1"/>
  <c r="J2157" i="393" l="1"/>
  <c r="I2157" i="401"/>
  <c r="E2158" i="395"/>
  <c r="E2158" i="400" s="1"/>
  <c r="E2158" i="393"/>
  <c r="H2158" i="393"/>
  <c r="H2158" i="400"/>
  <c r="G2158" i="400"/>
  <c r="G2158" i="393"/>
  <c r="C2158" i="393"/>
  <c r="B2158" i="393" l="1"/>
  <c r="C2158" i="400"/>
  <c r="B2158" i="395"/>
  <c r="I2158" i="393" l="1"/>
  <c r="G2158" i="396"/>
  <c r="G2159" i="395" s="1"/>
  <c r="G2159" i="400" s="1"/>
  <c r="D2158" i="396"/>
  <c r="E2158" i="396"/>
  <c r="H2158" i="396"/>
  <c r="H2159" i="395" s="1"/>
  <c r="C2158" i="396"/>
  <c r="C2159" i="395" s="1"/>
  <c r="B2158" i="400"/>
  <c r="I2158" i="400"/>
  <c r="J2158" i="393" l="1"/>
  <c r="I2158" i="401"/>
  <c r="G2159" i="393"/>
  <c r="D2159" i="395"/>
  <c r="D2159" i="400" s="1"/>
  <c r="D2159" i="393"/>
  <c r="E2159" i="395"/>
  <c r="E2159" i="400" s="1"/>
  <c r="E2159" i="393"/>
  <c r="C2159" i="393"/>
  <c r="H2159" i="400"/>
  <c r="H2159" i="393"/>
  <c r="B2159" i="393" l="1"/>
  <c r="B2159" i="395"/>
  <c r="C2159" i="400"/>
  <c r="E2159" i="396" s="1"/>
  <c r="E2160" i="395" l="1"/>
  <c r="E2160" i="400" s="1"/>
  <c r="E2160" i="393"/>
  <c r="D2159" i="396"/>
  <c r="H2159" i="396"/>
  <c r="I2159" i="393"/>
  <c r="C2159" i="396"/>
  <c r="C2160" i="395" s="1"/>
  <c r="I2159" i="400"/>
  <c r="B2159" i="400"/>
  <c r="G2159" i="396"/>
  <c r="G2160" i="395" s="1"/>
  <c r="J2159" i="393" l="1"/>
  <c r="I2159" i="401"/>
  <c r="H2160" i="395"/>
  <c r="H2160" i="400" s="1"/>
  <c r="H2160" i="393"/>
  <c r="D2160" i="395"/>
  <c r="D2160" i="400" s="1"/>
  <c r="D2160" i="393"/>
  <c r="C2160" i="393"/>
  <c r="G2160" i="400"/>
  <c r="G2160" i="393"/>
  <c r="B2160" i="393" l="1"/>
  <c r="B2160" i="395"/>
  <c r="C2160" i="400"/>
  <c r="E2160" i="396" s="1"/>
  <c r="E2161" i="395" l="1"/>
  <c r="E2161" i="400" s="1"/>
  <c r="E2161" i="393"/>
  <c r="H2160" i="396"/>
  <c r="I2160" i="393"/>
  <c r="D2160" i="396"/>
  <c r="D2161" i="395" s="1"/>
  <c r="I2160" i="400"/>
  <c r="C2160" i="396"/>
  <c r="C2161" i="395" s="1"/>
  <c r="B2160" i="400"/>
  <c r="G2160" i="396"/>
  <c r="G2161" i="395" s="1"/>
  <c r="J2160" i="393" l="1"/>
  <c r="I2160" i="401"/>
  <c r="H2161" i="395"/>
  <c r="H2161" i="400" s="1"/>
  <c r="H2161" i="393"/>
  <c r="G2161" i="400"/>
  <c r="G2161" i="393"/>
  <c r="C2161" i="393"/>
  <c r="D2161" i="400"/>
  <c r="D2161" i="393"/>
  <c r="B2161" i="393" l="1"/>
  <c r="C2161" i="400"/>
  <c r="B2161" i="395"/>
  <c r="G2161" i="396" l="1"/>
  <c r="G2162" i="395" s="1"/>
  <c r="G2162" i="400" s="1"/>
  <c r="E2161" i="396"/>
  <c r="H2161" i="396"/>
  <c r="I2161" i="393"/>
  <c r="G2162" i="393"/>
  <c r="D2161" i="396"/>
  <c r="D2162" i="395" s="1"/>
  <c r="C2161" i="396"/>
  <c r="C2162" i="395" s="1"/>
  <c r="I2161" i="400"/>
  <c r="B2161" i="400"/>
  <c r="J2161" i="393" l="1"/>
  <c r="I2161" i="401"/>
  <c r="E2162" i="395"/>
  <c r="E2162" i="400" s="1"/>
  <c r="E2162" i="393"/>
  <c r="H2162" i="395"/>
  <c r="H2162" i="400" s="1"/>
  <c r="H2162" i="393"/>
  <c r="D2162" i="400"/>
  <c r="D2162" i="393"/>
  <c r="C2162" i="393"/>
  <c r="B2162" i="393" l="1"/>
  <c r="B2162" i="395"/>
  <c r="C2162" i="400"/>
  <c r="D2162" i="396" s="1"/>
  <c r="E2162" i="396" l="1"/>
  <c r="D2163" i="395"/>
  <c r="D2163" i="400" s="1"/>
  <c r="D2163" i="393"/>
  <c r="H2162" i="396"/>
  <c r="E2163" i="395"/>
  <c r="E2163" i="400" s="1"/>
  <c r="E2163" i="393"/>
  <c r="I2162" i="393"/>
  <c r="B2162" i="400"/>
  <c r="I2162" i="400"/>
  <c r="C2162" i="396"/>
  <c r="C2163" i="395" s="1"/>
  <c r="G2162" i="396"/>
  <c r="G2163" i="395" s="1"/>
  <c r="I110" i="390" l="1"/>
  <c r="I2162" i="401"/>
  <c r="H2163" i="395"/>
  <c r="H2163" i="400" s="1"/>
  <c r="H2163" i="393"/>
  <c r="J2162" i="393"/>
  <c r="I110" i="398"/>
  <c r="G2163" i="400"/>
  <c r="G2163" i="393"/>
  <c r="C2163" i="393"/>
  <c r="B2163" i="393" l="1"/>
  <c r="B2163" i="395"/>
  <c r="C2163" i="400"/>
  <c r="E2163" i="396" l="1"/>
  <c r="D2163" i="396"/>
  <c r="H2163" i="396"/>
  <c r="I2163" i="393"/>
  <c r="B2163" i="400"/>
  <c r="C2163" i="396"/>
  <c r="C2164" i="395" s="1"/>
  <c r="I2163" i="400"/>
  <c r="G2163" i="396"/>
  <c r="G2164" i="395" s="1"/>
  <c r="J2163" i="393" l="1"/>
  <c r="I2163" i="401"/>
  <c r="H2164" i="395"/>
  <c r="H2164" i="400" s="1"/>
  <c r="H2164" i="393"/>
  <c r="D2164" i="395"/>
  <c r="D2164" i="400" s="1"/>
  <c r="D2164" i="393"/>
  <c r="E2164" i="395"/>
  <c r="E2164" i="400" s="1"/>
  <c r="E2164" i="393"/>
  <c r="G2164" i="400"/>
  <c r="G2164" i="393"/>
  <c r="C2164" i="393"/>
  <c r="B2164" i="393" l="1"/>
  <c r="C2164" i="400"/>
  <c r="D2164" i="396" s="1"/>
  <c r="B2164" i="395"/>
  <c r="D2165" i="395" l="1"/>
  <c r="D2165" i="400" s="1"/>
  <c r="D2165" i="393"/>
  <c r="H2164" i="396"/>
  <c r="I2164" i="393"/>
  <c r="E2164" i="396"/>
  <c r="E2165" i="395" s="1"/>
  <c r="B2164" i="400"/>
  <c r="C2164" i="396"/>
  <c r="C2165" i="395" s="1"/>
  <c r="I2164" i="400"/>
  <c r="G2164" i="396"/>
  <c r="G2165" i="395" s="1"/>
  <c r="J2164" i="393" l="1"/>
  <c r="I2164" i="401"/>
  <c r="H2165" i="395"/>
  <c r="H2165" i="400" s="1"/>
  <c r="H2165" i="393"/>
  <c r="C2165" i="393"/>
  <c r="G2165" i="400"/>
  <c r="G2165" i="393"/>
  <c r="E2165" i="393"/>
  <c r="E2165" i="400"/>
  <c r="H2165" i="396" l="1"/>
  <c r="B2165" i="393"/>
  <c r="C2165" i="400"/>
  <c r="B2165" i="395"/>
  <c r="G2165" i="396" l="1"/>
  <c r="G2166" i="395" s="1"/>
  <c r="G2166" i="400" s="1"/>
  <c r="D2165" i="396"/>
  <c r="E2165" i="396"/>
  <c r="H2166" i="395"/>
  <c r="H2166" i="400" s="1"/>
  <c r="H2166" i="393"/>
  <c r="I2165" i="393"/>
  <c r="B2165" i="400"/>
  <c r="C2165" i="396"/>
  <c r="C2166" i="395" s="1"/>
  <c r="I2165" i="400"/>
  <c r="J2165" i="393" l="1"/>
  <c r="I2165" i="401"/>
  <c r="G2166" i="393"/>
  <c r="E2166" i="395"/>
  <c r="E2166" i="400" s="1"/>
  <c r="E2166" i="393"/>
  <c r="D2166" i="395"/>
  <c r="D2166" i="400" s="1"/>
  <c r="D2166" i="393"/>
  <c r="C2166" i="393"/>
  <c r="B2166" i="393" l="1"/>
  <c r="C2166" i="400"/>
  <c r="H2166" i="396" s="1"/>
  <c r="B2166" i="395"/>
  <c r="I2166" i="393" l="1"/>
  <c r="H2167" i="395"/>
  <c r="H2167" i="400" s="1"/>
  <c r="H2167" i="393"/>
  <c r="E2166" i="396"/>
  <c r="D2166" i="396"/>
  <c r="B2166" i="400"/>
  <c r="I2166" i="400"/>
  <c r="C2166" i="396"/>
  <c r="C2167" i="395" s="1"/>
  <c r="G2166" i="396"/>
  <c r="G2167" i="395" s="1"/>
  <c r="J2166" i="393" l="1"/>
  <c r="I2166" i="401"/>
  <c r="D2167" i="395"/>
  <c r="D2167" i="400" s="1"/>
  <c r="D2167" i="393"/>
  <c r="E2167" i="395"/>
  <c r="E2167" i="400" s="1"/>
  <c r="E2167" i="393"/>
  <c r="G2167" i="400"/>
  <c r="G2167" i="393"/>
  <c r="C2167" i="393"/>
  <c r="B2167" i="393" l="1"/>
  <c r="C2167" i="400"/>
  <c r="B2167" i="395"/>
  <c r="G2167" i="396" l="1"/>
  <c r="G2168" i="395" s="1"/>
  <c r="G2168" i="400" s="1"/>
  <c r="H2167" i="396"/>
  <c r="D2167" i="396"/>
  <c r="I2167" i="393"/>
  <c r="E2167" i="396"/>
  <c r="E2168" i="395" s="1"/>
  <c r="I2167" i="400"/>
  <c r="B2167" i="400"/>
  <c r="C2167" i="396"/>
  <c r="C2168" i="395" s="1"/>
  <c r="G2168" i="393"/>
  <c r="J2167" i="393" l="1"/>
  <c r="I2167" i="401"/>
  <c r="D2168" i="395"/>
  <c r="D2168" i="400" s="1"/>
  <c r="D2168" i="393"/>
  <c r="H2168" i="395"/>
  <c r="H2168" i="400" s="1"/>
  <c r="H2168" i="393"/>
  <c r="C2168" i="393"/>
  <c r="E2168" i="393"/>
  <c r="E2168" i="400"/>
  <c r="B2168" i="393" l="1"/>
  <c r="B2168" i="395"/>
  <c r="C2168" i="400"/>
  <c r="H2168" i="396" s="1"/>
  <c r="H2169" i="395" l="1"/>
  <c r="H2169" i="400" s="1"/>
  <c r="H2169" i="393"/>
  <c r="D2168" i="396"/>
  <c r="I2168" i="393"/>
  <c r="E2168" i="396"/>
  <c r="E2169" i="395" s="1"/>
  <c r="C2168" i="396"/>
  <c r="C2169" i="395" s="1"/>
  <c r="I2168" i="400"/>
  <c r="B2168" i="400"/>
  <c r="G2168" i="396"/>
  <c r="G2169" i="395" s="1"/>
  <c r="J2168" i="393" l="1"/>
  <c r="I2168" i="401"/>
  <c r="D2169" i="395"/>
  <c r="D2169" i="400" s="1"/>
  <c r="D2169" i="393"/>
  <c r="G2169" i="400"/>
  <c r="G2169" i="393"/>
  <c r="C2169" i="393"/>
  <c r="E2169" i="393"/>
  <c r="E2169" i="400"/>
  <c r="B2169" i="393" l="1"/>
  <c r="B2169" i="395"/>
  <c r="C2169" i="400"/>
  <c r="H2169" i="396" s="1"/>
  <c r="D2169" i="396" l="1"/>
  <c r="D2170" i="393" s="1"/>
  <c r="H2170" i="395"/>
  <c r="H2170" i="400" s="1"/>
  <c r="H2170" i="393"/>
  <c r="E2169" i="396"/>
  <c r="I2169" i="393"/>
  <c r="G2169" i="396"/>
  <c r="G2170" i="395" s="1"/>
  <c r="C2169" i="396"/>
  <c r="C2170" i="395" s="1"/>
  <c r="B2169" i="400"/>
  <c r="I2169" i="400"/>
  <c r="J2169" i="393" l="1"/>
  <c r="I2169" i="401"/>
  <c r="D2170" i="395"/>
  <c r="D2170" i="400" s="1"/>
  <c r="E2170" i="395"/>
  <c r="E2170" i="400" s="1"/>
  <c r="E2170" i="393"/>
  <c r="C2170" i="393"/>
  <c r="G2170" i="400"/>
  <c r="G2170" i="393"/>
  <c r="B2170" i="393" l="1"/>
  <c r="C2170" i="400"/>
  <c r="B2170" i="395"/>
  <c r="H2170" i="396" l="1"/>
  <c r="D2170" i="396"/>
  <c r="I2170" i="393"/>
  <c r="E2170" i="396"/>
  <c r="E2171" i="395" s="1"/>
  <c r="B2170" i="400"/>
  <c r="I2170" i="400"/>
  <c r="C2170" i="396"/>
  <c r="C2171" i="395" s="1"/>
  <c r="G2170" i="396"/>
  <c r="G2171" i="395" s="1"/>
  <c r="J2170" i="393" l="1"/>
  <c r="I2170" i="401"/>
  <c r="D2171" i="395"/>
  <c r="D2171" i="400" s="1"/>
  <c r="D2171" i="393"/>
  <c r="H2171" i="395"/>
  <c r="H2171" i="400" s="1"/>
  <c r="H2171" i="393"/>
  <c r="G2171" i="400"/>
  <c r="G2171" i="393"/>
  <c r="C2171" i="393"/>
  <c r="E2171" i="393"/>
  <c r="E2171" i="400"/>
  <c r="B2171" i="393" l="1"/>
  <c r="B2171" i="395"/>
  <c r="C2171" i="400"/>
  <c r="G2171" i="396" s="1"/>
  <c r="G2172" i="395" s="1"/>
  <c r="D2171" i="396" l="1"/>
  <c r="D2172" i="393" s="1"/>
  <c r="D2172" i="395"/>
  <c r="D2172" i="400" s="1"/>
  <c r="H2171" i="396"/>
  <c r="I2171" i="393"/>
  <c r="E2171" i="396"/>
  <c r="E2172" i="395" s="1"/>
  <c r="B2171" i="400"/>
  <c r="I2171" i="400"/>
  <c r="C2171" i="396"/>
  <c r="C2172" i="395" s="1"/>
  <c r="G2172" i="400"/>
  <c r="G2172" i="393"/>
  <c r="J2171" i="393" l="1"/>
  <c r="I2171" i="401"/>
  <c r="H2172" i="395"/>
  <c r="H2172" i="400" s="1"/>
  <c r="H2172" i="393"/>
  <c r="C2172" i="393"/>
  <c r="E2172" i="393"/>
  <c r="E2172" i="400"/>
  <c r="B2172" i="393" l="1"/>
  <c r="C2172" i="400"/>
  <c r="E2172" i="396" s="1"/>
  <c r="B2172" i="395"/>
  <c r="E2173" i="395" l="1"/>
  <c r="E2173" i="400" s="1"/>
  <c r="E2173" i="393"/>
  <c r="H2172" i="396"/>
  <c r="I2172" i="393"/>
  <c r="D2172" i="396"/>
  <c r="D2173" i="395" s="1"/>
  <c r="I2172" i="400"/>
  <c r="C2172" i="396"/>
  <c r="C2173" i="395" s="1"/>
  <c r="B2172" i="400"/>
  <c r="G2172" i="396"/>
  <c r="G2173" i="395" s="1"/>
  <c r="J2172" i="393" l="1"/>
  <c r="I2172" i="401"/>
  <c r="H2173" i="395"/>
  <c r="H2173" i="400" s="1"/>
  <c r="H2173" i="393"/>
  <c r="G2173" i="400"/>
  <c r="G2173" i="393"/>
  <c r="C2173" i="393"/>
  <c r="D2173" i="393"/>
  <c r="D2173" i="400"/>
  <c r="B2173" i="393" l="1"/>
  <c r="B2173" i="395"/>
  <c r="C2173" i="400"/>
  <c r="E2173" i="396" s="1"/>
  <c r="G2173" i="396" l="1"/>
  <c r="G2174" i="395" s="1"/>
  <c r="G2174" i="400" s="1"/>
  <c r="E2174" i="395"/>
  <c r="E2174" i="400" s="1"/>
  <c r="E2174" i="393"/>
  <c r="H2173" i="396"/>
  <c r="D2173" i="396"/>
  <c r="I2173" i="393"/>
  <c r="I2173" i="400"/>
  <c r="C2173" i="396"/>
  <c r="C2174" i="395" s="1"/>
  <c r="B2173" i="400"/>
  <c r="J2173" i="393" l="1"/>
  <c r="I2173" i="401"/>
  <c r="G2174" i="393"/>
  <c r="D2174" i="395"/>
  <c r="D2174" i="400" s="1"/>
  <c r="D2174" i="393"/>
  <c r="H2174" i="395"/>
  <c r="H2174" i="400" s="1"/>
  <c r="H2174" i="393"/>
  <c r="C2174" i="393"/>
  <c r="B2174" i="393" l="1"/>
  <c r="B2174" i="395"/>
  <c r="C2174" i="400"/>
  <c r="E2174" i="396" s="1"/>
  <c r="I2174" i="393" l="1"/>
  <c r="E2175" i="395"/>
  <c r="E2175" i="400" s="1"/>
  <c r="E2175" i="393"/>
  <c r="D2174" i="396"/>
  <c r="H2174" i="396"/>
  <c r="C2174" i="396"/>
  <c r="C2175" i="395" s="1"/>
  <c r="I2174" i="400"/>
  <c r="B2174" i="400"/>
  <c r="G2174" i="396"/>
  <c r="G2175" i="395" s="1"/>
  <c r="J2174" i="393" l="1"/>
  <c r="I2174" i="401"/>
  <c r="H2175" i="395"/>
  <c r="H2175" i="400" s="1"/>
  <c r="H2175" i="393"/>
  <c r="D2175" i="395"/>
  <c r="D2175" i="400" s="1"/>
  <c r="D2175" i="393"/>
  <c r="C2175" i="393"/>
  <c r="G2175" i="400"/>
  <c r="G2175" i="393"/>
  <c r="B2175" i="393" l="1"/>
  <c r="B2175" i="395"/>
  <c r="C2175" i="400"/>
  <c r="E2175" i="396" s="1"/>
  <c r="E2176" i="395" l="1"/>
  <c r="E2176" i="400" s="1"/>
  <c r="E2176" i="393"/>
  <c r="H2175" i="396"/>
  <c r="I2175" i="393"/>
  <c r="D2175" i="396"/>
  <c r="D2176" i="395" s="1"/>
  <c r="C2175" i="396"/>
  <c r="C2176" i="395" s="1"/>
  <c r="I2175" i="400"/>
  <c r="B2175" i="400"/>
  <c r="G2175" i="396"/>
  <c r="G2176" i="395" s="1"/>
  <c r="J2175" i="393" l="1"/>
  <c r="I2175" i="401"/>
  <c r="H2176" i="395"/>
  <c r="H2176" i="400" s="1"/>
  <c r="H2176" i="393"/>
  <c r="D2176" i="400"/>
  <c r="D2176" i="393"/>
  <c r="C2176" i="393"/>
  <c r="G2176" i="400"/>
  <c r="G2176" i="393"/>
  <c r="B2176" i="393" l="1"/>
  <c r="B2176" i="395"/>
  <c r="C2176" i="400"/>
  <c r="E2176" i="396" s="1"/>
  <c r="E2177" i="395" l="1"/>
  <c r="E2177" i="400" s="1"/>
  <c r="E2177" i="393"/>
  <c r="D2176" i="396"/>
  <c r="G2176" i="396"/>
  <c r="I2176" i="393"/>
  <c r="H2176" i="396"/>
  <c r="H2177" i="395" s="1"/>
  <c r="C2176" i="396"/>
  <c r="C2177" i="395" s="1"/>
  <c r="I2176" i="400"/>
  <c r="B2176" i="400"/>
  <c r="J2176" i="393" l="1"/>
  <c r="I2176" i="401"/>
  <c r="G2177" i="395"/>
  <c r="G2177" i="400" s="1"/>
  <c r="G2177" i="393"/>
  <c r="D2177" i="395"/>
  <c r="D2177" i="400" s="1"/>
  <c r="D2177" i="393"/>
  <c r="H2177" i="400"/>
  <c r="H2177" i="393"/>
  <c r="C2177" i="393"/>
  <c r="B2177" i="393" l="1"/>
  <c r="C2177" i="400"/>
  <c r="E2177" i="396" s="1"/>
  <c r="B2177" i="395"/>
  <c r="H2177" i="396" l="1"/>
  <c r="H2178" i="395" s="1"/>
  <c r="H2178" i="400" s="1"/>
  <c r="E2178" i="395"/>
  <c r="E2178" i="400" s="1"/>
  <c r="E2178" i="393"/>
  <c r="D2177" i="396"/>
  <c r="I2177" i="393"/>
  <c r="C2177" i="396"/>
  <c r="C2178" i="395" s="1"/>
  <c r="B2177" i="400"/>
  <c r="I2177" i="400"/>
  <c r="G2177" i="396"/>
  <c r="G2178" i="395" s="1"/>
  <c r="J2177" i="393" l="1"/>
  <c r="I2177" i="401"/>
  <c r="H2178" i="393"/>
  <c r="D2178" i="395"/>
  <c r="D2178" i="400" s="1"/>
  <c r="D2178" i="393"/>
  <c r="G2178" i="400"/>
  <c r="G2178" i="393"/>
  <c r="C2178" i="393"/>
  <c r="B2178" i="393" l="1"/>
  <c r="C2178" i="400"/>
  <c r="B2178" i="395"/>
  <c r="H2178" i="396" l="1"/>
  <c r="E2178" i="396"/>
  <c r="G2178" i="396"/>
  <c r="I2178" i="393"/>
  <c r="D2178" i="396"/>
  <c r="D2179" i="395" s="1"/>
  <c r="I2178" i="400"/>
  <c r="C2178" i="396"/>
  <c r="C2179" i="395" s="1"/>
  <c r="B2178" i="400"/>
  <c r="J2178" i="393" l="1"/>
  <c r="I2178" i="401"/>
  <c r="G2179" i="395"/>
  <c r="G2179" i="400" s="1"/>
  <c r="G2179" i="393"/>
  <c r="E2179" i="395"/>
  <c r="E2179" i="400" s="1"/>
  <c r="E2179" i="393"/>
  <c r="H2179" i="395"/>
  <c r="H2179" i="400" s="1"/>
  <c r="H2179" i="393"/>
  <c r="D2179" i="393"/>
  <c r="D2179" i="400"/>
  <c r="C2179" i="393"/>
  <c r="B2179" i="393" l="1"/>
  <c r="B2179" i="395"/>
  <c r="C2179" i="400"/>
  <c r="E2179" i="396" s="1"/>
  <c r="I2179" i="393" l="1"/>
  <c r="E2180" i="395"/>
  <c r="E2180" i="400" s="1"/>
  <c r="E2180" i="393"/>
  <c r="H2179" i="396"/>
  <c r="D2179" i="396"/>
  <c r="D2180" i="395" s="1"/>
  <c r="B2179" i="400"/>
  <c r="C2179" i="396"/>
  <c r="C2180" i="395" s="1"/>
  <c r="I2179" i="400"/>
  <c r="G2179" i="396"/>
  <c r="G2180" i="395" s="1"/>
  <c r="J2179" i="393" l="1"/>
  <c r="I2179" i="401"/>
  <c r="H2180" i="395"/>
  <c r="H2180" i="400" s="1"/>
  <c r="H2180" i="393"/>
  <c r="C2180" i="393"/>
  <c r="G2180" i="400"/>
  <c r="G2180" i="393"/>
  <c r="D2180" i="400"/>
  <c r="D2180" i="393"/>
  <c r="B2180" i="393" l="1"/>
  <c r="B2180" i="395"/>
  <c r="C2180" i="400"/>
  <c r="E2180" i="396" s="1"/>
  <c r="E2181" i="395" l="1"/>
  <c r="E2181" i="400" s="1"/>
  <c r="E2181" i="393"/>
  <c r="H2180" i="396"/>
  <c r="G2180" i="396"/>
  <c r="D2180" i="396"/>
  <c r="I2180" i="393"/>
  <c r="B2180" i="400"/>
  <c r="C2180" i="396"/>
  <c r="C2181" i="395" s="1"/>
  <c r="I2180" i="400"/>
  <c r="J2180" i="393" l="1"/>
  <c r="I2180" i="401"/>
  <c r="G2181" i="395"/>
  <c r="G2181" i="400" s="1"/>
  <c r="G2181" i="393"/>
  <c r="D2181" i="395"/>
  <c r="D2181" i="400" s="1"/>
  <c r="D2181" i="393"/>
  <c r="H2181" i="395"/>
  <c r="H2181" i="400" s="1"/>
  <c r="H2181" i="393"/>
  <c r="C2181" i="393"/>
  <c r="B2181" i="393" l="1"/>
  <c r="B2181" i="395"/>
  <c r="C2181" i="400"/>
  <c r="E2181" i="396" s="1"/>
  <c r="I2181" i="393" l="1"/>
  <c r="D2181" i="396"/>
  <c r="D2182" i="393" s="1"/>
  <c r="D2182" i="395"/>
  <c r="D2182" i="400" s="1"/>
  <c r="E2182" i="395"/>
  <c r="E2182" i="400" s="1"/>
  <c r="E2182" i="393"/>
  <c r="H2181" i="396"/>
  <c r="B2181" i="400"/>
  <c r="C2181" i="396"/>
  <c r="C2182" i="395" s="1"/>
  <c r="I2181" i="400"/>
  <c r="G2181" i="396"/>
  <c r="G2182" i="395" s="1"/>
  <c r="J2181" i="393" l="1"/>
  <c r="I2181" i="401"/>
  <c r="H2182" i="395"/>
  <c r="H2182" i="400" s="1"/>
  <c r="H2182" i="393"/>
  <c r="C2182" i="393"/>
  <c r="G2182" i="400"/>
  <c r="G2182" i="393"/>
  <c r="B2182" i="393" l="1"/>
  <c r="C2182" i="400"/>
  <c r="B2182" i="395"/>
  <c r="E2182" i="396" l="1"/>
  <c r="D2182" i="396"/>
  <c r="I2182" i="393"/>
  <c r="H2182" i="396"/>
  <c r="H2183" i="395" s="1"/>
  <c r="B2182" i="400"/>
  <c r="I2182" i="400"/>
  <c r="C2182" i="396"/>
  <c r="C2183" i="395" s="1"/>
  <c r="G2182" i="396"/>
  <c r="G2183" i="395" s="1"/>
  <c r="J2182" i="393" l="1"/>
  <c r="I2182" i="401"/>
  <c r="D2183" i="395"/>
  <c r="D2183" i="400" s="1"/>
  <c r="D2183" i="393"/>
  <c r="E2183" i="395"/>
  <c r="E2183" i="400" s="1"/>
  <c r="E2183" i="396" s="1"/>
  <c r="E2183" i="393"/>
  <c r="C2183" i="393"/>
  <c r="G2183" i="400"/>
  <c r="G2183" i="393"/>
  <c r="H2183" i="393"/>
  <c r="H2183" i="400"/>
  <c r="E2184" i="395" l="1"/>
  <c r="E2184" i="400" s="1"/>
  <c r="E2184" i="396" s="1"/>
  <c r="E2184" i="393"/>
  <c r="C2183" i="400"/>
  <c r="G2183" i="396" s="1"/>
  <c r="G2184" i="395" s="1"/>
  <c r="B2183" i="395"/>
  <c r="B2183" i="393"/>
  <c r="D2183" i="396" l="1"/>
  <c r="E2185" i="395"/>
  <c r="E2185" i="400" s="1"/>
  <c r="E2185" i="393"/>
  <c r="I2183" i="393"/>
  <c r="G2184" i="400"/>
  <c r="G2184" i="393"/>
  <c r="H2183" i="396"/>
  <c r="H2184" i="395" s="1"/>
  <c r="B2183" i="400"/>
  <c r="I2183" i="400"/>
  <c r="C2183" i="396"/>
  <c r="C2184" i="395" s="1"/>
  <c r="J2183" i="393" l="1"/>
  <c r="I2183" i="401"/>
  <c r="D2184" i="395"/>
  <c r="D2184" i="400" s="1"/>
  <c r="D2184" i="393"/>
  <c r="H2184" i="393"/>
  <c r="H2184" i="400"/>
  <c r="C2184" i="393"/>
  <c r="B2184" i="393" l="1"/>
  <c r="C2184" i="400"/>
  <c r="D2184" i="396" s="1"/>
  <c r="B2184" i="395"/>
  <c r="D2185" i="395" l="1"/>
  <c r="D2185" i="400" s="1"/>
  <c r="D2185" i="393"/>
  <c r="H2184" i="396"/>
  <c r="I2184" i="393"/>
  <c r="C2184" i="396"/>
  <c r="C2185" i="395" s="1"/>
  <c r="I2184" i="400"/>
  <c r="B2184" i="400"/>
  <c r="G2184" i="396"/>
  <c r="G2185" i="395" s="1"/>
  <c r="I111" i="390" l="1"/>
  <c r="I2184" i="401"/>
  <c r="H2185" i="395"/>
  <c r="H2185" i="400" s="1"/>
  <c r="H2185" i="393"/>
  <c r="J2184" i="393"/>
  <c r="C2185" i="393"/>
  <c r="G2185" i="400"/>
  <c r="G2185" i="393"/>
  <c r="I154" i="398" l="1"/>
  <c r="I111" i="398"/>
  <c r="B2185" i="393"/>
  <c r="C2185" i="400"/>
  <c r="B2185" i="395"/>
  <c r="G2185" i="396" l="1"/>
  <c r="G2186" i="395" s="1"/>
  <c r="G2186" i="400" s="1"/>
  <c r="E2185" i="396"/>
  <c r="D2185" i="396"/>
  <c r="H2185" i="396"/>
  <c r="I2185" i="393"/>
  <c r="C2185" i="396"/>
  <c r="C2186" i="395" s="1"/>
  <c r="I2185" i="400"/>
  <c r="B2185" i="400"/>
  <c r="G2186" i="393"/>
  <c r="J2185" i="393" l="1"/>
  <c r="I2185" i="401"/>
  <c r="H2186" i="395"/>
  <c r="H2186" i="400" s="1"/>
  <c r="H2186" i="393"/>
  <c r="D2186" i="395"/>
  <c r="D2186" i="400" s="1"/>
  <c r="D2186" i="393"/>
  <c r="E2186" i="395"/>
  <c r="E2186" i="400" s="1"/>
  <c r="E2186" i="393"/>
  <c r="C2186" i="393"/>
  <c r="B2186" i="393" l="1"/>
  <c r="B2186" i="395"/>
  <c r="C2186" i="400"/>
  <c r="D2186" i="396" s="1"/>
  <c r="D2187" i="395" l="1"/>
  <c r="D2187" i="400" s="1"/>
  <c r="D2187" i="393"/>
  <c r="I2186" i="393"/>
  <c r="E2186" i="396"/>
  <c r="H2186" i="396"/>
  <c r="H2187" i="395" s="1"/>
  <c r="B2186" i="400"/>
  <c r="I2186" i="400"/>
  <c r="C2186" i="396"/>
  <c r="C2187" i="395" s="1"/>
  <c r="G2186" i="396"/>
  <c r="G2187" i="395" s="1"/>
  <c r="J2186" i="393" l="1"/>
  <c r="I2186" i="401"/>
  <c r="E2187" i="395"/>
  <c r="E2187" i="400" s="1"/>
  <c r="E2187" i="393"/>
  <c r="G2187" i="400"/>
  <c r="G2187" i="393"/>
  <c r="C2187" i="393"/>
  <c r="H2187" i="400"/>
  <c r="H2187" i="393"/>
  <c r="B2187" i="393" l="1"/>
  <c r="C2187" i="400"/>
  <c r="D2187" i="396" s="1"/>
  <c r="B2187" i="395"/>
  <c r="E2187" i="396" l="1"/>
  <c r="E2188" i="395" s="1"/>
  <c r="E2188" i="400" s="1"/>
  <c r="D2188" i="395"/>
  <c r="D2188" i="400" s="1"/>
  <c r="D2188" i="393"/>
  <c r="H2187" i="396"/>
  <c r="I2187" i="393"/>
  <c r="C2187" i="396"/>
  <c r="C2188" i="395" s="1"/>
  <c r="I2187" i="400"/>
  <c r="B2187" i="400"/>
  <c r="G2187" i="396"/>
  <c r="G2188" i="395" s="1"/>
  <c r="J2187" i="393" l="1"/>
  <c r="I2187" i="401"/>
  <c r="E2188" i="393"/>
  <c r="H2188" i="395"/>
  <c r="H2188" i="400" s="1"/>
  <c r="H2188" i="393"/>
  <c r="G2188" i="400"/>
  <c r="G2188" i="393"/>
  <c r="C2188" i="393"/>
  <c r="B2188" i="393" l="1"/>
  <c r="C2188" i="400"/>
  <c r="B2188" i="395"/>
  <c r="E2188" i="396" l="1"/>
  <c r="D2188" i="396"/>
  <c r="H2188" i="396"/>
  <c r="I2188" i="393"/>
  <c r="G2188" i="396"/>
  <c r="G2189" i="395" s="1"/>
  <c r="I2188" i="400"/>
  <c r="C2188" i="396"/>
  <c r="C2189" i="395" s="1"/>
  <c r="B2188" i="400"/>
  <c r="J2188" i="393" l="1"/>
  <c r="I2188" i="401"/>
  <c r="H2189" i="395"/>
  <c r="H2189" i="400" s="1"/>
  <c r="H2189" i="393"/>
  <c r="D2189" i="395"/>
  <c r="D2189" i="400" s="1"/>
  <c r="D2189" i="393"/>
  <c r="E2189" i="395"/>
  <c r="E2189" i="400" s="1"/>
  <c r="E2189" i="393"/>
  <c r="C2189" i="393"/>
  <c r="G2189" i="400"/>
  <c r="G2189" i="393"/>
  <c r="B2189" i="393" l="1"/>
  <c r="B2189" i="395"/>
  <c r="C2189" i="400"/>
  <c r="E2189" i="396" s="1"/>
  <c r="E2190" i="395" l="1"/>
  <c r="E2190" i="400" s="1"/>
  <c r="E2190" i="393"/>
  <c r="H2189" i="396"/>
  <c r="I2189" i="393"/>
  <c r="D2189" i="396"/>
  <c r="D2190" i="395" s="1"/>
  <c r="B2189" i="400"/>
  <c r="C2189" i="396"/>
  <c r="C2190" i="395" s="1"/>
  <c r="I2189" i="400"/>
  <c r="G2189" i="396"/>
  <c r="G2190" i="395" s="1"/>
  <c r="J2189" i="393" l="1"/>
  <c r="I2189" i="401"/>
  <c r="H2190" i="395"/>
  <c r="H2190" i="400" s="1"/>
  <c r="H2190" i="393"/>
  <c r="C2190" i="393"/>
  <c r="G2190" i="400"/>
  <c r="G2190" i="393"/>
  <c r="D2190" i="400"/>
  <c r="D2190" i="393"/>
  <c r="B2190" i="393" l="1"/>
  <c r="B2190" i="395"/>
  <c r="C2190" i="400"/>
  <c r="E2190" i="396" s="1"/>
  <c r="E2191" i="395" l="1"/>
  <c r="E2191" i="400" s="1"/>
  <c r="E2191" i="393"/>
  <c r="H2190" i="396"/>
  <c r="D2190" i="396"/>
  <c r="I2190" i="393"/>
  <c r="G2190" i="396"/>
  <c r="G2191" i="395" s="1"/>
  <c r="I2190" i="400"/>
  <c r="C2190" i="396"/>
  <c r="C2191" i="395" s="1"/>
  <c r="B2190" i="400"/>
  <c r="J2190" i="393" l="1"/>
  <c r="I2190" i="401"/>
  <c r="D2191" i="395"/>
  <c r="D2191" i="400" s="1"/>
  <c r="D2191" i="393"/>
  <c r="H2191" i="395"/>
  <c r="H2191" i="400" s="1"/>
  <c r="H2191" i="393"/>
  <c r="C2191" i="393"/>
  <c r="G2191" i="400"/>
  <c r="G2191" i="393"/>
  <c r="B2191" i="393" l="1"/>
  <c r="C2191" i="400"/>
  <c r="E2191" i="396" s="1"/>
  <c r="B2191" i="395"/>
  <c r="E2192" i="395" l="1"/>
  <c r="E2192" i="400" s="1"/>
  <c r="E2192" i="393"/>
  <c r="D2191" i="396"/>
  <c r="I2191" i="393"/>
  <c r="H2191" i="396"/>
  <c r="H2192" i="395" s="1"/>
  <c r="C2191" i="396"/>
  <c r="I2191" i="400"/>
  <c r="B2191" i="400"/>
  <c r="G2191" i="396"/>
  <c r="G2192" i="395" s="1"/>
  <c r="J2191" i="393" l="1"/>
  <c r="I2191" i="401"/>
  <c r="D2192" i="395"/>
  <c r="D2192" i="400" s="1"/>
  <c r="D2192" i="393"/>
  <c r="C2192" i="393"/>
  <c r="G2192" i="400"/>
  <c r="G2192" i="393"/>
  <c r="H2192" i="393"/>
  <c r="H2192" i="400"/>
  <c r="B2192" i="393" l="1"/>
  <c r="B2192" i="395"/>
  <c r="C2192" i="400"/>
  <c r="E2192" i="396" s="1"/>
  <c r="I2192" i="393" l="1"/>
  <c r="E2193" i="395"/>
  <c r="E2193" i="400" s="1"/>
  <c r="E2193" i="393"/>
  <c r="D2192" i="396"/>
  <c r="H2192" i="396"/>
  <c r="H2193" i="395" s="1"/>
  <c r="B2192" i="400"/>
  <c r="C2192" i="396"/>
  <c r="C2193" i="395" s="1"/>
  <c r="I2192" i="400"/>
  <c r="G2192" i="396"/>
  <c r="G2193" i="395" s="1"/>
  <c r="J2192" i="393" l="1"/>
  <c r="I2192" i="401"/>
  <c r="D2193" i="395"/>
  <c r="D2193" i="400" s="1"/>
  <c r="D2193" i="393"/>
  <c r="G2193" i="400"/>
  <c r="G2193" i="393"/>
  <c r="C2193" i="393"/>
  <c r="H2193" i="400"/>
  <c r="H2193" i="393"/>
  <c r="D2193" i="396" l="1"/>
  <c r="B2193" i="393"/>
  <c r="C2193" i="400"/>
  <c r="B2193" i="395"/>
  <c r="D2194" i="395" l="1"/>
  <c r="D2194" i="400" s="1"/>
  <c r="D2194" i="393"/>
  <c r="G2193" i="396"/>
  <c r="G2194" i="395" s="1"/>
  <c r="G2194" i="400" s="1"/>
  <c r="E2193" i="396"/>
  <c r="I2193" i="393"/>
  <c r="H2193" i="396"/>
  <c r="H2194" i="395" s="1"/>
  <c r="I2193" i="400"/>
  <c r="C2193" i="396"/>
  <c r="C2194" i="395" s="1"/>
  <c r="B2193" i="400"/>
  <c r="J2193" i="393" l="1"/>
  <c r="I2193" i="401"/>
  <c r="G2194" i="393"/>
  <c r="E2194" i="395"/>
  <c r="E2194" i="400" s="1"/>
  <c r="E2194" i="393"/>
  <c r="C2194" i="393"/>
  <c r="H2194" i="400"/>
  <c r="H2194" i="393"/>
  <c r="B2194" i="393" l="1"/>
  <c r="C2194" i="400"/>
  <c r="D2194" i="396" s="1"/>
  <c r="B2194" i="395"/>
  <c r="D2195" i="395" l="1"/>
  <c r="D2195" i="400" s="1"/>
  <c r="D2195" i="393"/>
  <c r="H2194" i="396"/>
  <c r="I2194" i="393"/>
  <c r="E2194" i="396"/>
  <c r="E2195" i="395" s="1"/>
  <c r="C2194" i="396"/>
  <c r="C2195" i="395" s="1"/>
  <c r="I2194" i="400"/>
  <c r="B2194" i="400"/>
  <c r="G2194" i="396"/>
  <c r="G2195" i="395" s="1"/>
  <c r="J2194" i="393" l="1"/>
  <c r="I2194" i="401"/>
  <c r="H2195" i="395"/>
  <c r="H2195" i="400" s="1"/>
  <c r="H2195" i="393"/>
  <c r="C2195" i="393"/>
  <c r="G2195" i="400"/>
  <c r="G2195" i="393"/>
  <c r="E2195" i="400"/>
  <c r="E2195" i="393"/>
  <c r="B2195" i="393" l="1"/>
  <c r="C2195" i="400"/>
  <c r="D2195" i="396" s="1"/>
  <c r="B2195" i="395"/>
  <c r="G2195" i="396" l="1"/>
  <c r="G2196" i="395" s="1"/>
  <c r="G2196" i="400" s="1"/>
  <c r="D2196" i="395"/>
  <c r="D2196" i="400" s="1"/>
  <c r="D2196" i="393"/>
  <c r="H2195" i="396"/>
  <c r="E2195" i="396"/>
  <c r="I2195" i="393"/>
  <c r="C2195" i="396"/>
  <c r="C2196" i="395" s="1"/>
  <c r="I2195" i="400"/>
  <c r="B2195" i="400"/>
  <c r="G2196" i="393"/>
  <c r="J2195" i="393" l="1"/>
  <c r="I2195" i="401"/>
  <c r="E2196" i="395"/>
  <c r="E2196" i="400" s="1"/>
  <c r="E2196" i="393"/>
  <c r="H2196" i="395"/>
  <c r="H2196" i="400" s="1"/>
  <c r="H2196" i="393"/>
  <c r="C2196" i="393"/>
  <c r="B2196" i="393" l="1"/>
  <c r="C2196" i="400"/>
  <c r="H2196" i="396" s="1"/>
  <c r="B2196" i="395"/>
  <c r="I2196" i="393" l="1"/>
  <c r="E2196" i="396"/>
  <c r="E2197" i="393" s="1"/>
  <c r="H2197" i="395"/>
  <c r="H2197" i="400" s="1"/>
  <c r="H2197" i="393"/>
  <c r="D2196" i="396"/>
  <c r="D2197" i="395" s="1"/>
  <c r="B2196" i="400"/>
  <c r="I2196" i="400"/>
  <c r="C2196" i="396"/>
  <c r="C2197" i="395" s="1"/>
  <c r="G2196" i="396"/>
  <c r="G2197" i="395" s="1"/>
  <c r="J2196" i="393" l="1"/>
  <c r="I2196" i="401"/>
  <c r="E2197" i="395"/>
  <c r="E2197" i="400" s="1"/>
  <c r="G2197" i="400"/>
  <c r="G2197" i="393"/>
  <c r="C2197" i="393"/>
  <c r="D2197" i="393"/>
  <c r="D2197" i="400"/>
  <c r="B2197" i="393" l="1"/>
  <c r="C2197" i="400"/>
  <c r="H2197" i="396" s="1"/>
  <c r="B2197" i="395"/>
  <c r="H2198" i="395" l="1"/>
  <c r="H2198" i="400" s="1"/>
  <c r="H2198" i="393"/>
  <c r="D2197" i="396"/>
  <c r="G2197" i="396"/>
  <c r="I2197" i="393"/>
  <c r="E2197" i="396"/>
  <c r="E2198" i="395" s="1"/>
  <c r="C2197" i="396"/>
  <c r="C2198" i="395" s="1"/>
  <c r="B2197" i="400"/>
  <c r="I2197" i="400"/>
  <c r="J2197" i="393" l="1"/>
  <c r="I2197" i="401"/>
  <c r="G2198" i="395"/>
  <c r="G2198" i="400" s="1"/>
  <c r="G2198" i="393"/>
  <c r="D2198" i="395"/>
  <c r="D2198" i="400" s="1"/>
  <c r="D2198" i="393"/>
  <c r="C2198" i="393"/>
  <c r="E2198" i="400"/>
  <c r="E2198" i="393"/>
  <c r="D2198" i="396" l="1"/>
  <c r="B2198" i="393"/>
  <c r="C2198" i="400"/>
  <c r="H2198" i="396" s="1"/>
  <c r="B2198" i="395"/>
  <c r="D2199" i="395" l="1"/>
  <c r="D2199" i="400" s="1"/>
  <c r="D2199" i="393"/>
  <c r="H2199" i="395"/>
  <c r="H2199" i="400" s="1"/>
  <c r="H2199" i="393"/>
  <c r="E2198" i="396"/>
  <c r="G2198" i="396"/>
  <c r="I2198" i="393"/>
  <c r="B2198" i="400"/>
  <c r="I2198" i="400"/>
  <c r="C2198" i="396"/>
  <c r="C2199" i="395" s="1"/>
  <c r="J2198" i="393" l="1"/>
  <c r="I2198" i="401"/>
  <c r="E2199" i="395"/>
  <c r="E2199" i="400" s="1"/>
  <c r="E2199" i="393"/>
  <c r="G2199" i="395"/>
  <c r="G2199" i="400" s="1"/>
  <c r="G2199" i="393"/>
  <c r="C2199" i="393"/>
  <c r="B2199" i="393" l="1"/>
  <c r="E2199" i="396"/>
  <c r="C2199" i="400"/>
  <c r="B2199" i="395"/>
  <c r="I2199" i="393" l="1"/>
  <c r="E2200" i="395"/>
  <c r="E2200" i="400" s="1"/>
  <c r="E2200" i="393"/>
  <c r="H2199" i="396"/>
  <c r="D2199" i="396"/>
  <c r="G2199" i="396"/>
  <c r="G2200" i="395" s="1"/>
  <c r="C2199" i="396"/>
  <c r="C2200" i="395" s="1"/>
  <c r="I2199" i="400"/>
  <c r="B2199" i="400"/>
  <c r="J2199" i="393" l="1"/>
  <c r="I2199" i="401"/>
  <c r="D2200" i="395"/>
  <c r="D2200" i="400" s="1"/>
  <c r="D2200" i="393"/>
  <c r="H2200" i="395"/>
  <c r="H2200" i="400" s="1"/>
  <c r="H2200" i="393"/>
  <c r="C2200" i="393"/>
  <c r="G2200" i="400"/>
  <c r="G2200" i="393"/>
  <c r="B2200" i="393" l="1"/>
  <c r="C2200" i="400"/>
  <c r="E2200" i="396" s="1"/>
  <c r="B2200" i="395"/>
  <c r="E2201" i="395" l="1"/>
  <c r="E2201" i="400" s="1"/>
  <c r="E2201" i="396" s="1"/>
  <c r="E2201" i="393"/>
  <c r="D2200" i="396"/>
  <c r="G2200" i="396"/>
  <c r="I2200" i="393"/>
  <c r="H2200" i="396"/>
  <c r="H2201" i="395" s="1"/>
  <c r="C2200" i="396"/>
  <c r="C2201" i="395" s="1"/>
  <c r="I2200" i="400"/>
  <c r="B2200" i="400"/>
  <c r="J2200" i="393" l="1"/>
  <c r="I2200" i="401"/>
  <c r="E2202" i="395"/>
  <c r="E2202" i="400" s="1"/>
  <c r="E2202" i="396" s="1"/>
  <c r="E2202" i="393"/>
  <c r="G2201" i="395"/>
  <c r="G2201" i="400" s="1"/>
  <c r="G2201" i="393"/>
  <c r="D2201" i="395"/>
  <c r="D2201" i="400" s="1"/>
  <c r="D2201" i="393"/>
  <c r="C2201" i="393"/>
  <c r="H2201" i="400"/>
  <c r="H2201" i="393"/>
  <c r="E2203" i="395" l="1"/>
  <c r="E2203" i="400" s="1"/>
  <c r="E2203" i="396" s="1"/>
  <c r="E2203" i="393"/>
  <c r="B2201" i="393"/>
  <c r="B2201" i="395"/>
  <c r="C2201" i="400"/>
  <c r="D2201" i="396" s="1"/>
  <c r="D2202" i="395" l="1"/>
  <c r="D2202" i="400" s="1"/>
  <c r="D2202" i="393"/>
  <c r="E2204" i="395"/>
  <c r="E2204" i="400" s="1"/>
  <c r="E2204" i="396" s="1"/>
  <c r="E2204" i="393"/>
  <c r="G2201" i="396"/>
  <c r="I2201" i="393"/>
  <c r="H2201" i="396"/>
  <c r="H2202" i="395" s="1"/>
  <c r="I2201" i="400"/>
  <c r="C2201" i="396"/>
  <c r="C2202" i="395" s="1"/>
  <c r="B2201" i="400"/>
  <c r="J2201" i="393" l="1"/>
  <c r="I2201" i="401"/>
  <c r="G2202" i="395"/>
  <c r="G2202" i="400" s="1"/>
  <c r="G2202" i="393"/>
  <c r="E2205" i="395"/>
  <c r="E2205" i="400" s="1"/>
  <c r="E2205" i="396" s="1"/>
  <c r="E2205" i="393"/>
  <c r="C2202" i="393"/>
  <c r="H2202" i="393"/>
  <c r="H2202" i="400"/>
  <c r="E2206" i="395" l="1"/>
  <c r="E2206" i="400" s="1"/>
  <c r="E2206" i="393"/>
  <c r="B2202" i="393"/>
  <c r="C2202" i="400"/>
  <c r="G2202" i="396" s="1"/>
  <c r="B2202" i="395"/>
  <c r="G2203" i="395" l="1"/>
  <c r="G2203" i="400" s="1"/>
  <c r="G2203" i="393"/>
  <c r="H2202" i="396"/>
  <c r="I2202" i="393"/>
  <c r="D2202" i="396"/>
  <c r="D2203" i="395" s="1"/>
  <c r="C2202" i="396"/>
  <c r="C2203" i="395" s="1"/>
  <c r="B2202" i="400"/>
  <c r="I2202" i="400"/>
  <c r="J2202" i="393" l="1"/>
  <c r="I2202" i="401"/>
  <c r="H2203" i="395"/>
  <c r="H2203" i="400" s="1"/>
  <c r="H2203" i="393"/>
  <c r="C2203" i="393"/>
  <c r="D2203" i="393"/>
  <c r="D2203" i="400"/>
  <c r="B2203" i="393" l="1"/>
  <c r="C2203" i="400"/>
  <c r="G2203" i="396" s="1"/>
  <c r="B2203" i="395"/>
  <c r="G2204" i="395" l="1"/>
  <c r="G2204" i="400" s="1"/>
  <c r="G2204" i="393"/>
  <c r="H2203" i="396"/>
  <c r="I2203" i="393"/>
  <c r="D2203" i="396"/>
  <c r="D2204" i="395" s="1"/>
  <c r="C2203" i="396"/>
  <c r="C2204" i="395" s="1"/>
  <c r="I2203" i="400"/>
  <c r="B2203" i="400"/>
  <c r="J2203" i="393" l="1"/>
  <c r="I2203" i="401"/>
  <c r="H2204" i="395"/>
  <c r="H2204" i="400" s="1"/>
  <c r="H2204" i="393"/>
  <c r="C2204" i="393"/>
  <c r="D2204" i="393"/>
  <c r="D2204" i="400"/>
  <c r="B2204" i="393" l="1"/>
  <c r="B2204" i="395"/>
  <c r="C2204" i="400"/>
  <c r="D2204" i="396" s="1"/>
  <c r="D2205" i="395" l="1"/>
  <c r="D2205" i="400" s="1"/>
  <c r="D2205" i="393"/>
  <c r="I2204" i="393"/>
  <c r="H2204" i="396"/>
  <c r="H2205" i="395" s="1"/>
  <c r="I2204" i="400"/>
  <c r="B2204" i="400"/>
  <c r="C2204" i="396"/>
  <c r="C2205" i="395" s="1"/>
  <c r="G2204" i="396"/>
  <c r="G2205" i="395" s="1"/>
  <c r="J2204" i="393" l="1"/>
  <c r="I2204" i="401"/>
  <c r="C2205" i="393"/>
  <c r="G2205" i="400"/>
  <c r="G2205" i="393"/>
  <c r="H2205" i="393"/>
  <c r="H2205" i="400"/>
  <c r="B2205" i="393" l="1"/>
  <c r="B2205" i="395"/>
  <c r="C2205" i="400"/>
  <c r="D2205" i="396" s="1"/>
  <c r="D2206" i="395" l="1"/>
  <c r="D2206" i="400" s="1"/>
  <c r="D2206" i="393"/>
  <c r="I2205" i="393"/>
  <c r="I2205" i="401" s="1"/>
  <c r="H2205" i="396"/>
  <c r="H2206" i="395" s="1"/>
  <c r="B2205" i="400"/>
  <c r="I2205" i="400"/>
  <c r="C2205" i="396"/>
  <c r="C2206" i="395" s="1"/>
  <c r="G2205" i="396"/>
  <c r="G2206" i="395" s="1"/>
  <c r="J2205" i="393" l="1"/>
  <c r="I112" i="390"/>
  <c r="I112" i="398" s="1"/>
  <c r="C2206" i="393"/>
  <c r="G2206" i="400"/>
  <c r="G2206" i="393"/>
  <c r="H2206" i="393"/>
  <c r="H2206" i="400"/>
  <c r="H2206" i="396" l="1"/>
  <c r="H2207" i="395" s="1"/>
  <c r="H2207" i="400" s="1"/>
  <c r="B2206" i="393"/>
  <c r="C2206" i="400"/>
  <c r="B2206" i="395"/>
  <c r="G2206" i="396" l="1"/>
  <c r="G2207" i="395" s="1"/>
  <c r="G2207" i="400" s="1"/>
  <c r="D2206" i="396"/>
  <c r="H2207" i="393"/>
  <c r="I2206" i="393"/>
  <c r="E2206" i="396"/>
  <c r="E2207" i="395" s="1"/>
  <c r="I2206" i="400"/>
  <c r="C2206" i="396"/>
  <c r="C2207" i="395" s="1"/>
  <c r="B2206" i="400"/>
  <c r="J2206" i="393" l="1"/>
  <c r="I2206" i="401"/>
  <c r="G2207" i="393"/>
  <c r="D2207" i="395"/>
  <c r="D2207" i="400" s="1"/>
  <c r="D2207" i="393"/>
  <c r="C2207" i="393"/>
  <c r="E2207" i="400"/>
  <c r="E2207" i="396" s="1"/>
  <c r="E2208" i="395" s="1"/>
  <c r="E2207" i="393"/>
  <c r="E2208" i="393" l="1"/>
  <c r="E2208" i="400"/>
  <c r="E2208" i="396" s="1"/>
  <c r="E2209" i="395" s="1"/>
  <c r="B2207" i="393"/>
  <c r="B2207" i="395"/>
  <c r="C2207" i="400"/>
  <c r="H2207" i="396" s="1"/>
  <c r="H2208" i="395" l="1"/>
  <c r="H2208" i="400" s="1"/>
  <c r="H2208" i="393"/>
  <c r="D2207" i="396"/>
  <c r="I2207" i="393"/>
  <c r="E2209" i="400"/>
  <c r="E2209" i="393"/>
  <c r="G2207" i="396"/>
  <c r="G2208" i="395" s="1"/>
  <c r="B2207" i="400"/>
  <c r="I2207" i="400"/>
  <c r="C2207" i="396"/>
  <c r="C2208" i="395" s="1"/>
  <c r="J2207" i="393" l="1"/>
  <c r="I2207" i="401"/>
  <c r="D2208" i="395"/>
  <c r="D2208" i="400" s="1"/>
  <c r="D2208" i="393"/>
  <c r="G2208" i="400"/>
  <c r="G2208" i="393"/>
  <c r="C2208" i="393"/>
  <c r="B2208" i="395" l="1"/>
  <c r="C2208" i="400"/>
  <c r="G2208" i="396" s="1"/>
  <c r="G2209" i="395" s="1"/>
  <c r="B2208" i="393"/>
  <c r="D2208" i="396" l="1"/>
  <c r="I2208" i="393"/>
  <c r="H2208" i="396"/>
  <c r="H2209" i="395" s="1"/>
  <c r="B2208" i="400"/>
  <c r="C2208" i="396"/>
  <c r="C2209" i="395" s="1"/>
  <c r="I2208" i="400"/>
  <c r="G2209" i="400"/>
  <c r="G2209" i="393"/>
  <c r="J2208" i="393" l="1"/>
  <c r="I2208" i="401"/>
  <c r="D2209" i="395"/>
  <c r="D2209" i="400" s="1"/>
  <c r="D2209" i="393"/>
  <c r="C2209" i="393"/>
  <c r="H2209" i="393"/>
  <c r="H2209" i="400"/>
  <c r="B2209" i="393" l="1"/>
  <c r="B2209" i="395"/>
  <c r="C2209" i="400"/>
  <c r="H2209" i="396" s="1"/>
  <c r="H2210" i="395" l="1"/>
  <c r="H2210" i="400" s="1"/>
  <c r="H2210" i="393"/>
  <c r="D2209" i="396"/>
  <c r="I2209" i="393"/>
  <c r="E2209" i="396"/>
  <c r="E2210" i="395" s="1"/>
  <c r="C2209" i="396"/>
  <c r="C2210" i="395" s="1"/>
  <c r="I2209" i="400"/>
  <c r="B2209" i="400"/>
  <c r="G2209" i="396"/>
  <c r="G2210" i="395" s="1"/>
  <c r="J2209" i="393" l="1"/>
  <c r="I2209" i="401"/>
  <c r="D2210" i="395"/>
  <c r="D2210" i="400" s="1"/>
  <c r="D2210" i="393"/>
  <c r="G2210" i="400"/>
  <c r="G2210" i="393"/>
  <c r="C2210" i="393"/>
  <c r="E2210" i="393"/>
  <c r="E2210" i="400"/>
  <c r="B2210" i="393" l="1"/>
  <c r="C2210" i="400"/>
  <c r="B2210" i="395"/>
  <c r="G2210" i="396" l="1"/>
  <c r="G2211" i="395" s="1"/>
  <c r="G2211" i="400" s="1"/>
  <c r="H2210" i="396"/>
  <c r="D2210" i="396"/>
  <c r="E2210" i="396"/>
  <c r="I2210" i="393"/>
  <c r="C2210" i="396"/>
  <c r="C2211" i="395" s="1"/>
  <c r="B2210" i="400"/>
  <c r="I2210" i="400"/>
  <c r="J2210" i="393" l="1"/>
  <c r="I2210" i="401"/>
  <c r="E2211" i="395"/>
  <c r="E2211" i="400" s="1"/>
  <c r="E2211" i="393"/>
  <c r="G2211" i="393"/>
  <c r="D2211" i="395"/>
  <c r="D2211" i="400" s="1"/>
  <c r="D2211" i="393"/>
  <c r="H2211" i="395"/>
  <c r="H2211" i="400" s="1"/>
  <c r="H2211" i="393"/>
  <c r="C2211" i="393"/>
  <c r="B2211" i="393" l="1"/>
  <c r="B2211" i="395"/>
  <c r="C2211" i="400"/>
  <c r="D2211" i="396" s="1"/>
  <c r="I2211" i="393" l="1"/>
  <c r="D2212" i="395"/>
  <c r="D2212" i="400" s="1"/>
  <c r="D2212" i="393"/>
  <c r="E2211" i="396"/>
  <c r="H2211" i="396"/>
  <c r="H2212" i="395" s="1"/>
  <c r="I2211" i="400"/>
  <c r="C2211" i="396"/>
  <c r="C2212" i="395" s="1"/>
  <c r="B2211" i="400"/>
  <c r="G2211" i="396"/>
  <c r="G2212" i="395" s="1"/>
  <c r="J2211" i="393" l="1"/>
  <c r="I2211" i="401"/>
  <c r="E2212" i="395"/>
  <c r="E2212" i="400" s="1"/>
  <c r="E2212" i="393"/>
  <c r="G2212" i="400"/>
  <c r="G2212" i="393"/>
  <c r="C2212" i="393"/>
  <c r="H2212" i="393"/>
  <c r="H2212" i="400"/>
  <c r="B2212" i="393" l="1"/>
  <c r="C2212" i="400"/>
  <c r="B2212" i="395"/>
  <c r="G2212" i="396" l="1"/>
  <c r="G2213" i="395" s="1"/>
  <c r="G2213" i="400" s="1"/>
  <c r="D2212" i="396"/>
  <c r="H2212" i="396"/>
  <c r="I2212" i="393"/>
  <c r="G2213" i="393"/>
  <c r="E2212" i="396"/>
  <c r="E2213" i="395" s="1"/>
  <c r="C2212" i="396"/>
  <c r="C2213" i="395" s="1"/>
  <c r="I2212" i="400"/>
  <c r="B2212" i="400"/>
  <c r="J2212" i="393" l="1"/>
  <c r="I2212" i="401"/>
  <c r="H2213" i="395"/>
  <c r="H2213" i="400" s="1"/>
  <c r="H2213" i="393"/>
  <c r="D2213" i="395"/>
  <c r="D2213" i="400" s="1"/>
  <c r="D2213" i="393"/>
  <c r="E2213" i="393"/>
  <c r="E2213" i="400"/>
  <c r="C2213" i="393"/>
  <c r="B2213" i="393" l="1"/>
  <c r="B2213" i="395"/>
  <c r="C2213" i="400"/>
  <c r="E2213" i="396" s="1"/>
  <c r="I2213" i="393" l="1"/>
  <c r="H2213" i="396"/>
  <c r="H2214" i="395" s="1"/>
  <c r="H2214" i="400" s="1"/>
  <c r="E2214" i="395"/>
  <c r="E2214" i="400" s="1"/>
  <c r="E2214" i="393"/>
  <c r="D2213" i="396"/>
  <c r="C2213" i="396"/>
  <c r="C2214" i="395" s="1"/>
  <c r="I2213" i="400"/>
  <c r="B2213" i="400"/>
  <c r="G2213" i="396"/>
  <c r="G2214" i="395" s="1"/>
  <c r="J2213" i="393" l="1"/>
  <c r="I2213" i="401"/>
  <c r="H2214" i="393"/>
  <c r="D2214" i="395"/>
  <c r="D2214" i="400" s="1"/>
  <c r="D2214" i="393"/>
  <c r="G2214" i="400"/>
  <c r="G2214" i="393"/>
  <c r="C2214" i="393"/>
  <c r="B2214" i="393" l="1"/>
  <c r="B2214" i="395"/>
  <c r="C2214" i="400"/>
  <c r="E2214" i="396" s="1"/>
  <c r="D2214" i="396" l="1"/>
  <c r="D2215" i="393" s="1"/>
  <c r="D2215" i="395"/>
  <c r="D2215" i="400" s="1"/>
  <c r="E2215" i="395"/>
  <c r="E2215" i="400" s="1"/>
  <c r="E2215" i="393"/>
  <c r="G2214" i="396"/>
  <c r="I2214" i="393"/>
  <c r="H2214" i="396"/>
  <c r="H2215" i="395" s="1"/>
  <c r="B2214" i="400"/>
  <c r="C2214" i="396"/>
  <c r="C2215" i="395" s="1"/>
  <c r="I2214" i="400"/>
  <c r="J2214" i="393" l="1"/>
  <c r="I2214" i="401"/>
  <c r="G2215" i="395"/>
  <c r="G2215" i="400" s="1"/>
  <c r="G2215" i="393"/>
  <c r="C2215" i="393"/>
  <c r="H2215" i="400"/>
  <c r="H2215" i="393"/>
  <c r="B2215" i="393" l="1"/>
  <c r="B2215" i="395"/>
  <c r="C2215" i="400"/>
  <c r="D2215" i="396" s="1"/>
  <c r="G2215" i="396" l="1"/>
  <c r="G2216" i="395" s="1"/>
  <c r="G2216" i="400" s="1"/>
  <c r="D2216" i="395"/>
  <c r="D2216" i="400" s="1"/>
  <c r="D2216" i="393"/>
  <c r="H2215" i="396"/>
  <c r="I2215" i="393"/>
  <c r="E2215" i="396"/>
  <c r="E2216" i="395" s="1"/>
  <c r="B2215" i="400"/>
  <c r="C2215" i="396"/>
  <c r="C2216" i="395" s="1"/>
  <c r="I2215" i="400"/>
  <c r="J2215" i="393" l="1"/>
  <c r="I2215" i="401"/>
  <c r="G2216" i="393"/>
  <c r="H2216" i="395"/>
  <c r="H2216" i="400" s="1"/>
  <c r="H2216" i="393"/>
  <c r="C2216" i="393"/>
  <c r="E2216" i="393"/>
  <c r="E2216" i="400"/>
  <c r="B2216" i="393" l="1"/>
  <c r="B2216" i="395"/>
  <c r="C2216" i="400"/>
  <c r="E2216" i="396" s="1"/>
  <c r="E2217" i="395" s="1"/>
  <c r="E2217" i="400" s="1"/>
  <c r="G2216" i="396" l="1"/>
  <c r="D2216" i="396"/>
  <c r="E2217" i="393"/>
  <c r="H2216" i="396"/>
  <c r="I2216" i="393"/>
  <c r="I2216" i="400"/>
  <c r="B2216" i="400"/>
  <c r="C2216" i="396"/>
  <c r="C2217" i="395" s="1"/>
  <c r="J2216" i="393" l="1"/>
  <c r="I2216" i="401"/>
  <c r="G2217" i="395"/>
  <c r="G2217" i="400" s="1"/>
  <c r="G2217" i="393"/>
  <c r="D2217" i="395"/>
  <c r="D2217" i="400" s="1"/>
  <c r="D2217" i="393"/>
  <c r="H2217" i="395"/>
  <c r="H2217" i="400" s="1"/>
  <c r="H2217" i="393"/>
  <c r="C2217" i="393"/>
  <c r="B2217" i="393" l="1"/>
  <c r="B2217" i="395"/>
  <c r="C2217" i="400"/>
  <c r="E2217" i="396" s="1"/>
  <c r="I2217" i="393" l="1"/>
  <c r="E2218" i="395"/>
  <c r="E2218" i="400" s="1"/>
  <c r="E2218" i="393"/>
  <c r="D2217" i="396"/>
  <c r="H2217" i="396"/>
  <c r="G2217" i="396"/>
  <c r="G2218" i="395" s="1"/>
  <c r="C2217" i="396"/>
  <c r="C2218" i="395" s="1"/>
  <c r="I2217" i="400"/>
  <c r="B2217" i="400"/>
  <c r="J2217" i="393" l="1"/>
  <c r="I2217" i="401"/>
  <c r="H2218" i="395"/>
  <c r="H2218" i="400" s="1"/>
  <c r="H2218" i="393"/>
  <c r="D2218" i="395"/>
  <c r="D2218" i="400" s="1"/>
  <c r="D2218" i="393"/>
  <c r="C2218" i="393"/>
  <c r="G2218" i="400"/>
  <c r="G2218" i="393"/>
  <c r="B2218" i="393" l="1"/>
  <c r="C2218" i="400"/>
  <c r="D2218" i="396" s="1"/>
  <c r="B2218" i="395"/>
  <c r="H2218" i="396" l="1"/>
  <c r="D2219" i="395"/>
  <c r="D2219" i="400" s="1"/>
  <c r="D2219" i="393"/>
  <c r="H2219" i="395"/>
  <c r="H2219" i="400" s="1"/>
  <c r="H2219" i="393"/>
  <c r="G2218" i="396"/>
  <c r="I2218" i="393"/>
  <c r="E2218" i="396"/>
  <c r="E2219" i="395" s="1"/>
  <c r="C2218" i="396"/>
  <c r="C2219" i="395" s="1"/>
  <c r="I2218" i="400"/>
  <c r="B2218" i="400"/>
  <c r="J2218" i="393" l="1"/>
  <c r="I2218" i="401"/>
  <c r="G2219" i="395"/>
  <c r="G2219" i="400" s="1"/>
  <c r="G2219" i="393"/>
  <c r="C2219" i="393"/>
  <c r="E2219" i="393"/>
  <c r="E2219" i="400"/>
  <c r="B2219" i="393" l="1"/>
  <c r="C2219" i="400"/>
  <c r="H2219" i="396" s="1"/>
  <c r="B2219" i="395"/>
  <c r="H2220" i="395" l="1"/>
  <c r="H2220" i="400" s="1"/>
  <c r="H2220" i="393"/>
  <c r="E2219" i="396"/>
  <c r="G2219" i="396"/>
  <c r="I2219" i="393"/>
  <c r="D2219" i="396"/>
  <c r="D2220" i="395" s="1"/>
  <c r="B2219" i="400"/>
  <c r="C2219" i="396"/>
  <c r="C2220" i="395" s="1"/>
  <c r="I2219" i="400"/>
  <c r="J2219" i="393" l="1"/>
  <c r="I2219" i="401"/>
  <c r="G2220" i="395"/>
  <c r="G2220" i="400" s="1"/>
  <c r="G2220" i="393"/>
  <c r="E2220" i="395"/>
  <c r="E2220" i="400" s="1"/>
  <c r="E2220" i="396" s="1"/>
  <c r="E2220" i="393"/>
  <c r="C2220" i="393"/>
  <c r="D2220" i="400"/>
  <c r="D2220" i="393"/>
  <c r="E2221" i="395" l="1"/>
  <c r="E2221" i="400" s="1"/>
  <c r="E2221" i="396" s="1"/>
  <c r="E2221" i="393"/>
  <c r="B2220" i="393"/>
  <c r="C2220" i="400"/>
  <c r="D2220" i="396" s="1"/>
  <c r="B2220" i="395"/>
  <c r="D2221" i="395" l="1"/>
  <c r="D2221" i="400" s="1"/>
  <c r="D2221" i="393"/>
  <c r="E2222" i="395"/>
  <c r="E2222" i="400" s="1"/>
  <c r="E2222" i="393"/>
  <c r="I2220" i="393"/>
  <c r="H2220" i="396"/>
  <c r="H2221" i="395" s="1"/>
  <c r="C2220" i="396"/>
  <c r="C2221" i="395" s="1"/>
  <c r="B2220" i="400"/>
  <c r="I2220" i="400"/>
  <c r="G2220" i="396"/>
  <c r="G2221" i="395" s="1"/>
  <c r="J2220" i="393" l="1"/>
  <c r="I2220" i="401"/>
  <c r="G2221" i="400"/>
  <c r="G2221" i="393"/>
  <c r="C2221" i="393"/>
  <c r="H2221" i="400"/>
  <c r="H2221" i="393"/>
  <c r="C2221" i="400" l="1"/>
  <c r="D2221" i="396" s="1"/>
  <c r="B2221" i="395"/>
  <c r="B2221" i="393"/>
  <c r="D2222" i="395" l="1"/>
  <c r="D2222" i="400" s="1"/>
  <c r="D2222" i="393"/>
  <c r="H2221" i="396"/>
  <c r="I2221" i="393"/>
  <c r="I2221" i="401" s="1"/>
  <c r="G2221" i="396"/>
  <c r="G2222" i="395" s="1"/>
  <c r="C2221" i="396"/>
  <c r="C2222" i="395" s="1"/>
  <c r="I2221" i="400"/>
  <c r="B2221" i="400"/>
  <c r="I113" i="390" l="1"/>
  <c r="I113" i="398" s="1"/>
  <c r="J2221" i="393"/>
  <c r="H2222" i="395"/>
  <c r="H2222" i="400" s="1"/>
  <c r="H2222" i="393"/>
  <c r="C2222" i="393"/>
  <c r="G2222" i="400"/>
  <c r="G2222" i="393"/>
  <c r="B2222" i="393" l="1"/>
  <c r="B2222" i="395"/>
  <c r="C2222" i="400"/>
  <c r="D2222" i="396" s="1"/>
  <c r="D2223" i="395" l="1"/>
  <c r="D2223" i="400" s="1"/>
  <c r="D2223" i="393"/>
  <c r="H2222" i="396"/>
  <c r="G2222" i="396"/>
  <c r="I2222" i="393"/>
  <c r="E2222" i="396"/>
  <c r="E2223" i="395" s="1"/>
  <c r="C2222" i="396"/>
  <c r="C2223" i="395" s="1"/>
  <c r="I2222" i="400"/>
  <c r="B2222" i="400"/>
  <c r="J2222" i="393" l="1"/>
  <c r="I2222" i="401"/>
  <c r="G2223" i="395"/>
  <c r="G2223" i="400" s="1"/>
  <c r="G2223" i="393"/>
  <c r="H2223" i="395"/>
  <c r="H2223" i="400" s="1"/>
  <c r="H2223" i="393"/>
  <c r="C2223" i="393"/>
  <c r="E2223" i="400"/>
  <c r="E2223" i="393"/>
  <c r="B2223" i="393" l="1"/>
  <c r="C2223" i="400"/>
  <c r="D2223" i="396" s="1"/>
  <c r="B2223" i="395"/>
  <c r="G2223" i="396" l="1"/>
  <c r="D2224" i="395"/>
  <c r="D2224" i="400" s="1"/>
  <c r="D2224" i="393"/>
  <c r="E2223" i="396"/>
  <c r="H2223" i="396"/>
  <c r="I2223" i="393"/>
  <c r="I2223" i="400"/>
  <c r="C2223" i="396"/>
  <c r="C2224" i="395" s="1"/>
  <c r="B2223" i="400"/>
  <c r="J2223" i="393" l="1"/>
  <c r="I2223" i="401"/>
  <c r="E2224" i="395"/>
  <c r="E2224" i="400" s="1"/>
  <c r="E2224" i="396" s="1"/>
  <c r="E2224" i="393"/>
  <c r="H2224" i="395"/>
  <c r="H2224" i="400" s="1"/>
  <c r="H2224" i="393"/>
  <c r="G2224" i="395"/>
  <c r="G2224" i="400" s="1"/>
  <c r="G2224" i="393"/>
  <c r="C2224" i="393"/>
  <c r="B2224" i="393" l="1"/>
  <c r="E2225" i="395"/>
  <c r="E2225" i="400" s="1"/>
  <c r="E2225" i="396" s="1"/>
  <c r="E2225" i="393"/>
  <c r="C2224" i="400"/>
  <c r="D2224" i="396" s="1"/>
  <c r="B2224" i="395"/>
  <c r="I2224" i="393" l="1"/>
  <c r="E2226" i="395"/>
  <c r="E2226" i="400" s="1"/>
  <c r="E2226" i="396" s="1"/>
  <c r="E2226" i="393"/>
  <c r="D2225" i="395"/>
  <c r="D2225" i="400" s="1"/>
  <c r="D2225" i="393"/>
  <c r="G2224" i="396"/>
  <c r="H2224" i="396"/>
  <c r="I2224" i="400"/>
  <c r="C2224" i="396"/>
  <c r="C2225" i="395" s="1"/>
  <c r="B2224" i="400"/>
  <c r="J2224" i="393" l="1"/>
  <c r="I2224" i="401"/>
  <c r="G2225" i="395"/>
  <c r="G2225" i="400" s="1"/>
  <c r="G2225" i="393"/>
  <c r="H2225" i="395"/>
  <c r="H2225" i="400" s="1"/>
  <c r="H2225" i="393"/>
  <c r="E2227" i="395"/>
  <c r="E2227" i="400" s="1"/>
  <c r="E2227" i="396" s="1"/>
  <c r="E2227" i="393"/>
  <c r="C2225" i="393"/>
  <c r="E2228" i="395" l="1"/>
  <c r="E2228" i="400" s="1"/>
  <c r="E2228" i="396" s="1"/>
  <c r="E2228" i="393"/>
  <c r="B2225" i="393"/>
  <c r="B2225" i="395"/>
  <c r="C2225" i="400"/>
  <c r="H2225" i="396" s="1"/>
  <c r="H2226" i="395" l="1"/>
  <c r="H2226" i="400" s="1"/>
  <c r="H2226" i="393"/>
  <c r="E2229" i="395"/>
  <c r="E2229" i="400" s="1"/>
  <c r="E2229" i="396" s="1"/>
  <c r="E2229" i="393"/>
  <c r="I2225" i="393"/>
  <c r="D2225" i="396"/>
  <c r="D2226" i="395" s="1"/>
  <c r="B2225" i="400"/>
  <c r="I2225" i="400"/>
  <c r="C2225" i="396"/>
  <c r="C2226" i="395" s="1"/>
  <c r="G2225" i="396"/>
  <c r="G2226" i="395" s="1"/>
  <c r="J2225" i="393" l="1"/>
  <c r="I2225" i="401"/>
  <c r="E2230" i="395"/>
  <c r="E2230" i="400" s="1"/>
  <c r="E2230" i="396" s="1"/>
  <c r="E2230" i="393"/>
  <c r="D2226" i="400"/>
  <c r="D2226" i="393"/>
  <c r="G2226" i="400"/>
  <c r="G2226" i="393"/>
  <c r="C2226" i="393"/>
  <c r="E2231" i="395" l="1"/>
  <c r="E2231" i="400" s="1"/>
  <c r="E2231" i="396" s="1"/>
  <c r="E2231" i="393"/>
  <c r="B2226" i="393"/>
  <c r="B2226" i="395"/>
  <c r="C2226" i="400"/>
  <c r="H2226" i="396" s="1"/>
  <c r="H2227" i="395" l="1"/>
  <c r="H2227" i="400" s="1"/>
  <c r="H2227" i="393"/>
  <c r="E2232" i="395"/>
  <c r="E2232" i="400" s="1"/>
  <c r="E2232" i="396" s="1"/>
  <c r="E2232" i="393"/>
  <c r="D2226" i="396"/>
  <c r="I2226" i="393"/>
  <c r="C2226" i="396"/>
  <c r="C2227" i="395" s="1"/>
  <c r="I2226" i="400"/>
  <c r="B2226" i="400"/>
  <c r="G2226" i="396"/>
  <c r="G2227" i="395" s="1"/>
  <c r="J2226" i="393" l="1"/>
  <c r="I2226" i="401"/>
  <c r="D2227" i="395"/>
  <c r="D2227" i="400" s="1"/>
  <c r="D2227" i="393"/>
  <c r="E2233" i="395"/>
  <c r="E2233" i="400" s="1"/>
  <c r="E2233" i="396" s="1"/>
  <c r="E2233" i="393"/>
  <c r="C2227" i="393"/>
  <c r="G2227" i="400"/>
  <c r="G2227" i="393"/>
  <c r="E2234" i="395" l="1"/>
  <c r="E2234" i="400" s="1"/>
  <c r="E2234" i="396" s="1"/>
  <c r="E2234" i="393"/>
  <c r="B2227" i="393"/>
  <c r="B2227" i="395"/>
  <c r="C2227" i="400"/>
  <c r="G2227" i="396" l="1"/>
  <c r="G2228" i="395" s="1"/>
  <c r="G2228" i="400" s="1"/>
  <c r="H2227" i="396"/>
  <c r="E2235" i="395"/>
  <c r="E2235" i="400" s="1"/>
  <c r="E2235" i="396" s="1"/>
  <c r="E2235" i="393"/>
  <c r="I2227" i="393"/>
  <c r="D2227" i="396"/>
  <c r="D2228" i="395" s="1"/>
  <c r="C2227" i="396"/>
  <c r="C2228" i="395" s="1"/>
  <c r="I2227" i="400"/>
  <c r="B2227" i="400"/>
  <c r="J2227" i="393" l="1"/>
  <c r="I2227" i="401"/>
  <c r="G2228" i="393"/>
  <c r="E2236" i="395"/>
  <c r="E2236" i="400" s="1"/>
  <c r="E2236" i="396" s="1"/>
  <c r="E2236" i="393"/>
  <c r="H2228" i="395"/>
  <c r="H2228" i="400" s="1"/>
  <c r="H2228" i="393"/>
  <c r="C2228" i="393"/>
  <c r="D2228" i="400"/>
  <c r="D2228" i="393"/>
  <c r="E2237" i="395" l="1"/>
  <c r="E2237" i="400" s="1"/>
  <c r="E2237" i="396" s="1"/>
  <c r="E2237" i="393"/>
  <c r="B2228" i="393"/>
  <c r="C2228" i="400"/>
  <c r="D2228" i="396" s="1"/>
  <c r="B2228" i="395"/>
  <c r="D2229" i="395" l="1"/>
  <c r="D2229" i="400" s="1"/>
  <c r="D2229" i="393"/>
  <c r="E2238" i="395"/>
  <c r="E2238" i="400" s="1"/>
  <c r="E2238" i="396" s="1"/>
  <c r="E2238" i="393"/>
  <c r="H2228" i="396"/>
  <c r="I2228" i="393"/>
  <c r="C2228" i="396"/>
  <c r="C2229" i="395" s="1"/>
  <c r="B2228" i="400"/>
  <c r="I2228" i="400"/>
  <c r="G2228" i="396"/>
  <c r="G2229" i="395" s="1"/>
  <c r="J2228" i="393" l="1"/>
  <c r="I2228" i="401"/>
  <c r="E2239" i="395"/>
  <c r="E2239" i="400" s="1"/>
  <c r="E2239" i="393"/>
  <c r="H2229" i="395"/>
  <c r="H2229" i="400" s="1"/>
  <c r="H2229" i="393"/>
  <c r="C2229" i="393"/>
  <c r="G2229" i="400"/>
  <c r="G2229" i="393"/>
  <c r="B2229" i="393" l="1"/>
  <c r="B2229" i="395"/>
  <c r="C2229" i="400"/>
  <c r="G2229" i="396" l="1"/>
  <c r="G2230" i="395" s="1"/>
  <c r="G2230" i="400" s="1"/>
  <c r="D2229" i="396"/>
  <c r="H2229" i="396"/>
  <c r="I2229" i="393"/>
  <c r="G2230" i="393"/>
  <c r="I2229" i="400"/>
  <c r="C2229" i="396"/>
  <c r="C2230" i="395" s="1"/>
  <c r="B2229" i="400"/>
  <c r="J2229" i="393" l="1"/>
  <c r="I2229" i="401"/>
  <c r="H2230" i="395"/>
  <c r="H2230" i="400" s="1"/>
  <c r="H2230" i="393"/>
  <c r="D2230" i="395"/>
  <c r="D2230" i="400" s="1"/>
  <c r="D2230" i="393"/>
  <c r="C2230" i="393"/>
  <c r="B2230" i="393" l="1"/>
  <c r="B2230" i="395"/>
  <c r="C2230" i="400"/>
  <c r="D2230" i="396" s="1"/>
  <c r="D2231" i="395" l="1"/>
  <c r="D2231" i="400" s="1"/>
  <c r="D2231" i="393"/>
  <c r="I2230" i="393"/>
  <c r="H2230" i="396"/>
  <c r="B2230" i="400"/>
  <c r="I2230" i="400"/>
  <c r="C2230" i="396"/>
  <c r="C2231" i="395" s="1"/>
  <c r="G2230" i="396"/>
  <c r="G2231" i="395" s="1"/>
  <c r="J2230" i="393" l="1"/>
  <c r="I2230" i="401"/>
  <c r="H2231" i="395"/>
  <c r="H2231" i="400" s="1"/>
  <c r="H2231" i="393"/>
  <c r="G2231" i="400"/>
  <c r="G2231" i="393"/>
  <c r="C2231" i="393"/>
  <c r="B2231" i="393" l="1"/>
  <c r="B2231" i="395"/>
  <c r="C2231" i="400"/>
  <c r="G2231" i="396" s="1"/>
  <c r="G2232" i="395" s="1"/>
  <c r="H2231" i="396" l="1"/>
  <c r="I2231" i="393"/>
  <c r="G2232" i="400"/>
  <c r="G2232" i="393"/>
  <c r="D2231" i="396"/>
  <c r="B2231" i="400"/>
  <c r="I2231" i="400"/>
  <c r="C2231" i="396"/>
  <c r="C2232" i="395" s="1"/>
  <c r="J2231" i="393" l="1"/>
  <c r="I2231" i="401"/>
  <c r="H2232" i="395"/>
  <c r="H2232" i="400" s="1"/>
  <c r="H2232" i="393"/>
  <c r="D2232" i="400"/>
  <c r="D2232" i="396" s="1"/>
  <c r="D2233" i="395" s="1"/>
  <c r="D2232" i="393"/>
  <c r="C2232" i="393"/>
  <c r="B2232" i="393" l="1"/>
  <c r="B2232" i="395"/>
  <c r="C2232" i="400"/>
  <c r="H2232" i="396" s="1"/>
  <c r="D2233" i="400"/>
  <c r="D2233" i="393"/>
  <c r="H2233" i="395" l="1"/>
  <c r="H2233" i="400" s="1"/>
  <c r="H2233" i="393"/>
  <c r="I2232" i="393"/>
  <c r="G2232" i="396"/>
  <c r="G2233" i="395" s="1"/>
  <c r="B2232" i="400"/>
  <c r="I2232" i="400"/>
  <c r="C2232" i="396"/>
  <c r="C2233" i="395" s="1"/>
  <c r="J2232" i="393" l="1"/>
  <c r="I2232" i="401"/>
  <c r="C2233" i="393"/>
  <c r="G2233" i="400"/>
  <c r="G2233" i="393"/>
  <c r="B2233" i="393" l="1"/>
  <c r="C2233" i="400"/>
  <c r="H2233" i="396" s="1"/>
  <c r="B2233" i="395"/>
  <c r="H2234" i="395" l="1"/>
  <c r="H2234" i="400" s="1"/>
  <c r="H2234" i="393"/>
  <c r="I2233" i="393"/>
  <c r="D2233" i="396"/>
  <c r="D2234" i="395" s="1"/>
  <c r="I2233" i="400"/>
  <c r="B2233" i="400"/>
  <c r="C2233" i="396"/>
  <c r="C2234" i="395" s="1"/>
  <c r="G2233" i="396"/>
  <c r="G2234" i="395" s="1"/>
  <c r="J2233" i="393" l="1"/>
  <c r="I2233" i="401"/>
  <c r="G2234" i="400"/>
  <c r="G2234" i="393"/>
  <c r="C2234" i="393"/>
  <c r="D2234" i="393"/>
  <c r="D2234" i="400"/>
  <c r="C2234" i="400" l="1"/>
  <c r="H2234" i="396" s="1"/>
  <c r="B2234" i="395"/>
  <c r="B2234" i="393"/>
  <c r="G2234" i="396"/>
  <c r="G2235" i="395" s="1"/>
  <c r="H2235" i="395" l="1"/>
  <c r="H2235" i="400" s="1"/>
  <c r="H2235" i="393"/>
  <c r="I2234" i="393"/>
  <c r="G2235" i="400"/>
  <c r="G2235" i="393"/>
  <c r="D2234" i="396"/>
  <c r="D2235" i="395" s="1"/>
  <c r="C2234" i="396"/>
  <c r="C2235" i="395" s="1"/>
  <c r="I2234" i="400"/>
  <c r="B2234" i="400"/>
  <c r="J2234" i="393" l="1"/>
  <c r="I2234" i="401"/>
  <c r="C2235" i="393"/>
  <c r="D2235" i="393"/>
  <c r="D2235" i="400"/>
  <c r="B2235" i="393" l="1"/>
  <c r="C2235" i="400"/>
  <c r="H2235" i="396" s="1"/>
  <c r="B2235" i="395"/>
  <c r="H2236" i="395" l="1"/>
  <c r="H2236" i="400" s="1"/>
  <c r="H2236" i="393"/>
  <c r="I2235" i="393"/>
  <c r="D2235" i="396"/>
  <c r="D2236" i="395" s="1"/>
  <c r="C2235" i="396"/>
  <c r="C2236" i="395" s="1"/>
  <c r="I2235" i="400"/>
  <c r="B2235" i="400"/>
  <c r="G2235" i="396"/>
  <c r="G2236" i="395" s="1"/>
  <c r="J2235" i="393" l="1"/>
  <c r="I2235" i="401"/>
  <c r="G2236" i="400"/>
  <c r="G2236" i="393"/>
  <c r="C2236" i="393"/>
  <c r="D2236" i="393"/>
  <c r="D2236" i="400"/>
  <c r="D2236" i="396" s="1"/>
  <c r="D2237" i="395" s="1"/>
  <c r="B2236" i="393" l="1"/>
  <c r="B2236" i="395"/>
  <c r="C2236" i="400"/>
  <c r="H2236" i="396" s="1"/>
  <c r="D2237" i="393"/>
  <c r="D2237" i="400"/>
  <c r="H2237" i="395" l="1"/>
  <c r="H2237" i="400" s="1"/>
  <c r="H2237" i="393"/>
  <c r="I2236" i="393"/>
  <c r="B2236" i="400"/>
  <c r="C2236" i="396"/>
  <c r="C2237" i="395" s="1"/>
  <c r="I2236" i="400"/>
  <c r="G2236" i="396"/>
  <c r="G2237" i="395" s="1"/>
  <c r="J2236" i="393" l="1"/>
  <c r="I2236" i="401"/>
  <c r="G2237" i="400"/>
  <c r="G2237" i="393"/>
  <c r="C2237" i="393"/>
  <c r="B2237" i="393" l="1"/>
  <c r="C2237" i="400"/>
  <c r="B2237" i="395"/>
  <c r="G2237" i="396" l="1"/>
  <c r="G2238" i="395" s="1"/>
  <c r="G2238" i="400" s="1"/>
  <c r="D2237" i="396"/>
  <c r="H2237" i="396"/>
  <c r="I2237" i="393"/>
  <c r="G2238" i="393"/>
  <c r="C2237" i="396"/>
  <c r="C2238" i="395" s="1"/>
  <c r="B2237" i="400"/>
  <c r="I2237" i="400"/>
  <c r="J2237" i="393" l="1"/>
  <c r="I2237" i="401"/>
  <c r="H2238" i="395"/>
  <c r="H2238" i="400" s="1"/>
  <c r="H2238" i="393"/>
  <c r="D2238" i="395"/>
  <c r="D2238" i="400" s="1"/>
  <c r="D2238" i="393"/>
  <c r="C2238" i="393"/>
  <c r="B2238" i="393" l="1"/>
  <c r="C2238" i="400"/>
  <c r="H2238" i="396" s="1"/>
  <c r="B2238" i="395"/>
  <c r="I2238" i="393" l="1"/>
  <c r="H2239" i="395"/>
  <c r="H2239" i="400" s="1"/>
  <c r="H2239" i="393"/>
  <c r="D2238" i="396"/>
  <c r="D2239" i="395" s="1"/>
  <c r="B2238" i="400"/>
  <c r="C2238" i="396"/>
  <c r="C2239" i="395" s="1"/>
  <c r="I2238" i="400"/>
  <c r="G2238" i="396"/>
  <c r="G2239" i="395" s="1"/>
  <c r="J2238" i="393" l="1"/>
  <c r="I2238" i="401"/>
  <c r="C2239" i="393"/>
  <c r="G2239" i="400"/>
  <c r="G2239" i="393"/>
  <c r="D2239" i="393"/>
  <c r="D2239" i="400"/>
  <c r="B2239" i="393" l="1"/>
  <c r="C2239" i="400"/>
  <c r="B2239" i="395"/>
  <c r="E2239" i="396" l="1"/>
  <c r="H2239" i="396"/>
  <c r="D2239" i="396"/>
  <c r="I2239" i="393"/>
  <c r="B2239" i="400"/>
  <c r="I2239" i="400"/>
  <c r="C2239" i="396"/>
  <c r="C2240" i="395" s="1"/>
  <c r="G2239" i="396"/>
  <c r="G2240" i="395" s="1"/>
  <c r="J2239" i="393" l="1"/>
  <c r="I2239" i="401"/>
  <c r="D2240" i="395"/>
  <c r="D2240" i="400" s="1"/>
  <c r="D2240" i="393"/>
  <c r="H2240" i="395"/>
  <c r="H2240" i="400" s="1"/>
  <c r="H2240" i="393"/>
  <c r="E2240" i="395"/>
  <c r="E2240" i="400" s="1"/>
  <c r="E2240" i="396" s="1"/>
  <c r="E2240" i="393"/>
  <c r="G2240" i="400"/>
  <c r="G2240" i="393"/>
  <c r="C2240" i="393"/>
  <c r="E2241" i="395" l="1"/>
  <c r="E2241" i="400" s="1"/>
  <c r="E2241" i="393"/>
  <c r="B2240" i="393"/>
  <c r="B2240" i="395"/>
  <c r="C2240" i="400"/>
  <c r="G2240" i="396" s="1"/>
  <c r="G2241" i="395" s="1"/>
  <c r="H2240" i="396" l="1"/>
  <c r="I2240" i="393"/>
  <c r="G2241" i="400"/>
  <c r="G2241" i="393"/>
  <c r="D2240" i="396"/>
  <c r="D2241" i="395" s="1"/>
  <c r="B2240" i="400"/>
  <c r="C2240" i="396"/>
  <c r="C2241" i="395" s="1"/>
  <c r="I2240" i="400"/>
  <c r="J2240" i="393" l="1"/>
  <c r="I2240" i="401"/>
  <c r="H2241" i="395"/>
  <c r="H2241" i="400" s="1"/>
  <c r="H2241" i="393"/>
  <c r="D2241" i="393"/>
  <c r="D2241" i="400"/>
  <c r="C2241" i="393"/>
  <c r="B2241" i="393" l="1"/>
  <c r="C2241" i="400"/>
  <c r="D2241" i="396" s="1"/>
  <c r="B2241" i="395"/>
  <c r="I2241" i="393" l="1"/>
  <c r="D2242" i="395"/>
  <c r="D2242" i="400" s="1"/>
  <c r="D2242" i="393"/>
  <c r="H2241" i="396"/>
  <c r="E2241" i="396"/>
  <c r="E2242" i="395" s="1"/>
  <c r="I2241" i="400"/>
  <c r="C2241" i="396"/>
  <c r="C2242" i="395" s="1"/>
  <c r="B2241" i="400"/>
  <c r="G2241" i="396"/>
  <c r="G2242" i="395" s="1"/>
  <c r="J2241" i="393" l="1"/>
  <c r="I2241" i="401"/>
  <c r="H2242" i="395"/>
  <c r="H2242" i="400" s="1"/>
  <c r="H2242" i="393"/>
  <c r="G2242" i="400"/>
  <c r="G2242" i="393"/>
  <c r="C2242" i="393"/>
  <c r="E2242" i="393"/>
  <c r="E2242" i="400"/>
  <c r="E2242" i="396" s="1"/>
  <c r="E2243" i="395" s="1"/>
  <c r="B2242" i="393" l="1"/>
  <c r="C2242" i="400"/>
  <c r="H2242" i="396" s="1"/>
  <c r="B2242" i="395"/>
  <c r="E2243" i="400"/>
  <c r="E2243" i="396" s="1"/>
  <c r="E2244" i="395" s="1"/>
  <c r="E2243" i="393"/>
  <c r="G2242" i="396" l="1"/>
  <c r="G2243" i="395" s="1"/>
  <c r="G2243" i="400" s="1"/>
  <c r="H2243" i="395"/>
  <c r="H2243" i="400" s="1"/>
  <c r="H2243" i="393"/>
  <c r="I2242" i="393"/>
  <c r="I2242" i="401" s="1"/>
  <c r="D2242" i="396"/>
  <c r="D2243" i="395" s="1"/>
  <c r="I2242" i="400"/>
  <c r="B2242" i="400"/>
  <c r="C2242" i="396"/>
  <c r="C2243" i="395" s="1"/>
  <c r="E2244" i="393"/>
  <c r="E2244" i="400"/>
  <c r="E2244" i="396" s="1"/>
  <c r="E2245" i="395" s="1"/>
  <c r="J2242" i="393" l="1"/>
  <c r="I114" i="390"/>
  <c r="I114" i="398" s="1"/>
  <c r="G2243" i="393"/>
  <c r="E2245" i="393"/>
  <c r="E2245" i="400"/>
  <c r="E2245" i="396" s="1"/>
  <c r="E2246" i="395" s="1"/>
  <c r="D2243" i="393"/>
  <c r="D2243" i="400"/>
  <c r="C2243" i="393"/>
  <c r="B2243" i="393" l="1"/>
  <c r="E2246" i="400"/>
  <c r="E2246" i="396" s="1"/>
  <c r="E2247" i="395" s="1"/>
  <c r="E2246" i="393"/>
  <c r="C2243" i="400"/>
  <c r="H2243" i="396" s="1"/>
  <c r="B2243" i="395"/>
  <c r="H2244" i="395" l="1"/>
  <c r="H2244" i="400" s="1"/>
  <c r="H2244" i="393"/>
  <c r="D2243" i="396"/>
  <c r="I2243" i="393"/>
  <c r="E2247" i="400"/>
  <c r="E2247" i="396" s="1"/>
  <c r="E2248" i="395" s="1"/>
  <c r="E2247" i="393"/>
  <c r="C2243" i="396"/>
  <c r="C2244" i="395" s="1"/>
  <c r="B2243" i="400"/>
  <c r="I2243" i="400"/>
  <c r="G2243" i="396"/>
  <c r="G2244" i="395" s="1"/>
  <c r="J2243" i="393" l="1"/>
  <c r="I2243" i="401"/>
  <c r="D2244" i="395"/>
  <c r="D2244" i="400" s="1"/>
  <c r="D2244" i="393"/>
  <c r="C2244" i="393"/>
  <c r="G2244" i="400"/>
  <c r="G2244" i="393"/>
  <c r="E2248" i="400"/>
  <c r="E2248" i="396" s="1"/>
  <c r="E2249" i="395" s="1"/>
  <c r="E2248" i="393"/>
  <c r="E2249" i="400" l="1"/>
  <c r="E2249" i="396" s="1"/>
  <c r="E2250" i="395" s="1"/>
  <c r="E2249" i="393"/>
  <c r="B2244" i="393"/>
  <c r="B2244" i="395"/>
  <c r="C2244" i="400"/>
  <c r="G2244" i="396" l="1"/>
  <c r="G2245" i="395" s="1"/>
  <c r="G2245" i="400" s="1"/>
  <c r="H2244" i="396"/>
  <c r="I2244" i="393"/>
  <c r="D2244" i="396"/>
  <c r="D2245" i="395" s="1"/>
  <c r="B2244" i="400"/>
  <c r="I2244" i="400"/>
  <c r="C2244" i="396"/>
  <c r="C2245" i="395" s="1"/>
  <c r="E2250" i="393"/>
  <c r="E2250" i="400"/>
  <c r="E2250" i="396" s="1"/>
  <c r="E2251" i="395" s="1"/>
  <c r="J2244" i="393" l="1"/>
  <c r="I2244" i="401"/>
  <c r="G2245" i="393"/>
  <c r="H2245" i="395"/>
  <c r="H2245" i="400" s="1"/>
  <c r="H2245" i="393"/>
  <c r="E2251" i="400"/>
  <c r="E2251" i="396" s="1"/>
  <c r="E2252" i="395" s="1"/>
  <c r="E2251" i="393"/>
  <c r="D2245" i="400"/>
  <c r="D2245" i="393"/>
  <c r="C2245" i="393"/>
  <c r="B2245" i="393" l="1"/>
  <c r="C2245" i="400"/>
  <c r="D2245" i="396" s="1"/>
  <c r="B2245" i="395"/>
  <c r="E2252" i="400"/>
  <c r="E2252" i="396" s="1"/>
  <c r="E2253" i="395" s="1"/>
  <c r="E2252" i="393"/>
  <c r="D2246" i="395" l="1"/>
  <c r="D2246" i="400" s="1"/>
  <c r="D2246" i="393"/>
  <c r="H2245" i="396"/>
  <c r="I2245" i="393"/>
  <c r="C2245" i="396"/>
  <c r="C2246" i="395" s="1"/>
  <c r="B2245" i="400"/>
  <c r="I2245" i="400"/>
  <c r="G2245" i="396"/>
  <c r="G2246" i="395" s="1"/>
  <c r="E2253" i="393"/>
  <c r="E2253" i="400"/>
  <c r="E2253" i="396" s="1"/>
  <c r="E2254" i="395" s="1"/>
  <c r="J2245" i="393" l="1"/>
  <c r="I2245" i="401"/>
  <c r="H2246" i="395"/>
  <c r="H2246" i="400" s="1"/>
  <c r="H2246" i="393"/>
  <c r="E2254" i="393"/>
  <c r="E2254" i="400"/>
  <c r="E2254" i="396" s="1"/>
  <c r="E2255" i="395" s="1"/>
  <c r="G2246" i="400"/>
  <c r="G2246" i="393"/>
  <c r="C2246" i="393"/>
  <c r="E2255" i="400" l="1"/>
  <c r="E2255" i="393"/>
  <c r="B2246" i="393"/>
  <c r="B2246" i="395"/>
  <c r="C2246" i="400"/>
  <c r="H2246" i="396" s="1"/>
  <c r="H2247" i="395" l="1"/>
  <c r="H2247" i="400" s="1"/>
  <c r="H2247" i="393"/>
  <c r="I2246" i="393"/>
  <c r="D2246" i="396"/>
  <c r="D2247" i="395" s="1"/>
  <c r="B2246" i="400"/>
  <c r="C2246" i="396"/>
  <c r="C2247" i="395" s="1"/>
  <c r="I2246" i="400"/>
  <c r="G2246" i="396"/>
  <c r="G2247" i="395" s="1"/>
  <c r="J2246" i="393" l="1"/>
  <c r="I2246" i="401"/>
  <c r="C2247" i="393"/>
  <c r="D2247" i="393"/>
  <c r="D2247" i="400"/>
  <c r="G2247" i="400"/>
  <c r="G2247" i="393"/>
  <c r="B2247" i="393" l="1"/>
  <c r="C2247" i="400"/>
  <c r="B2247" i="395"/>
  <c r="G2247" i="396" l="1"/>
  <c r="G2248" i="395" s="1"/>
  <c r="G2248" i="400" s="1"/>
  <c r="H2247" i="396"/>
  <c r="D2247" i="396"/>
  <c r="I2247" i="393"/>
  <c r="I2247" i="400"/>
  <c r="B2247" i="400"/>
  <c r="C2247" i="396"/>
  <c r="C2248" i="395" s="1"/>
  <c r="J2247" i="393" l="1"/>
  <c r="I2247" i="401"/>
  <c r="D2248" i="395"/>
  <c r="D2248" i="400" s="1"/>
  <c r="D2248" i="393"/>
  <c r="G2248" i="393"/>
  <c r="H2248" i="395"/>
  <c r="H2248" i="400" s="1"/>
  <c r="H2248" i="393"/>
  <c r="C2248" i="393"/>
  <c r="B2248" i="393" l="1"/>
  <c r="D2248" i="396"/>
  <c r="B2248" i="395"/>
  <c r="C2248" i="400"/>
  <c r="I2248" i="393" l="1"/>
  <c r="D2249" i="395"/>
  <c r="D2249" i="400" s="1"/>
  <c r="D2249" i="393"/>
  <c r="H2248" i="396"/>
  <c r="H2249" i="395" s="1"/>
  <c r="B2248" i="400"/>
  <c r="I2248" i="400"/>
  <c r="C2248" i="396"/>
  <c r="C2249" i="395" s="1"/>
  <c r="G2248" i="396"/>
  <c r="G2249" i="395" s="1"/>
  <c r="J2248" i="393" l="1"/>
  <c r="I2248" i="401"/>
  <c r="H2249" i="393"/>
  <c r="H2249" i="400"/>
  <c r="G2249" i="400"/>
  <c r="G2249" i="393"/>
  <c r="C2249" i="393"/>
  <c r="B2249" i="393" l="1"/>
  <c r="B2249" i="395"/>
  <c r="C2249" i="400"/>
  <c r="D2249" i="396" s="1"/>
  <c r="D2250" i="395" l="1"/>
  <c r="D2250" i="400" s="1"/>
  <c r="D2250" i="393"/>
  <c r="H2249" i="396"/>
  <c r="I2249" i="393"/>
  <c r="G2249" i="396"/>
  <c r="G2250" i="395" s="1"/>
  <c r="C2249" i="396"/>
  <c r="C2250" i="395" s="1"/>
  <c r="I2249" i="400"/>
  <c r="B2249" i="400"/>
  <c r="J2249" i="393" l="1"/>
  <c r="I2249" i="401"/>
  <c r="H2250" i="395"/>
  <c r="H2250" i="400" s="1"/>
  <c r="H2250" i="393"/>
  <c r="C2250" i="393"/>
  <c r="G2250" i="400"/>
  <c r="G2250" i="393"/>
  <c r="B2250" i="393" l="1"/>
  <c r="B2250" i="395"/>
  <c r="C2250" i="400"/>
  <c r="D2250" i="396" s="1"/>
  <c r="D2251" i="395" l="1"/>
  <c r="D2251" i="400" s="1"/>
  <c r="D2251" i="393"/>
  <c r="I2250" i="393"/>
  <c r="H2250" i="396"/>
  <c r="H2251" i="395" s="1"/>
  <c r="B2250" i="400"/>
  <c r="C2250" i="396"/>
  <c r="C2251" i="395" s="1"/>
  <c r="I2250" i="400"/>
  <c r="G2250" i="396"/>
  <c r="G2251" i="395" s="1"/>
  <c r="J2250" i="393" l="1"/>
  <c r="I2250" i="401"/>
  <c r="G2251" i="400"/>
  <c r="G2251" i="393"/>
  <c r="H2251" i="393"/>
  <c r="H2251" i="400"/>
  <c r="C2251" i="393"/>
  <c r="B2251" i="393" l="1"/>
  <c r="C2251" i="400"/>
  <c r="B2251" i="395"/>
  <c r="I2251" i="393" l="1"/>
  <c r="G2251" i="396"/>
  <c r="G2252" i="395" s="1"/>
  <c r="G2252" i="400" s="1"/>
  <c r="D2251" i="396"/>
  <c r="H2251" i="396"/>
  <c r="I2251" i="400"/>
  <c r="B2251" i="400"/>
  <c r="C2251" i="396"/>
  <c r="C2252" i="395" s="1"/>
  <c r="J2251" i="393" l="1"/>
  <c r="I2251" i="401"/>
  <c r="G2252" i="393"/>
  <c r="H2252" i="395"/>
  <c r="H2252" i="400" s="1"/>
  <c r="H2252" i="393"/>
  <c r="D2252" i="395"/>
  <c r="D2252" i="400" s="1"/>
  <c r="D2252" i="393"/>
  <c r="C2252" i="393"/>
  <c r="B2252" i="393" l="1"/>
  <c r="C2252" i="400"/>
  <c r="D2252" i="396" s="1"/>
  <c r="B2252" i="395"/>
  <c r="H2252" i="396" l="1"/>
  <c r="H2253" i="393" s="1"/>
  <c r="I2252" i="393"/>
  <c r="D2253" i="395"/>
  <c r="D2253" i="400" s="1"/>
  <c r="D2253" i="393"/>
  <c r="H2253" i="395"/>
  <c r="H2253" i="400" s="1"/>
  <c r="I2252" i="400"/>
  <c r="C2252" i="396"/>
  <c r="C2253" i="395" s="1"/>
  <c r="B2252" i="400"/>
  <c r="G2252" i="396"/>
  <c r="G2253" i="395" s="1"/>
  <c r="J2252" i="393" l="1"/>
  <c r="I2252" i="401"/>
  <c r="G2253" i="400"/>
  <c r="G2253" i="393"/>
  <c r="C2253" i="393"/>
  <c r="B2253" i="393" l="1"/>
  <c r="C2253" i="400"/>
  <c r="B2253" i="395"/>
  <c r="G2253" i="396" l="1"/>
  <c r="G2254" i="395" s="1"/>
  <c r="G2254" i="400" s="1"/>
  <c r="D2253" i="396"/>
  <c r="I2253" i="393"/>
  <c r="H2253" i="396"/>
  <c r="H2254" i="395" s="1"/>
  <c r="I2253" i="400"/>
  <c r="C2253" i="396"/>
  <c r="C2254" i="395" s="1"/>
  <c r="B2253" i="400"/>
  <c r="J2253" i="393" l="1"/>
  <c r="I2253" i="401"/>
  <c r="G2254" i="393"/>
  <c r="D2254" i="395"/>
  <c r="D2254" i="400" s="1"/>
  <c r="D2254" i="393"/>
  <c r="C2254" i="393"/>
  <c r="H2254" i="400"/>
  <c r="H2254" i="393"/>
  <c r="B2254" i="393" l="1"/>
  <c r="B2254" i="395"/>
  <c r="C2254" i="400"/>
  <c r="D2254" i="396" s="1"/>
  <c r="D2255" i="395" l="1"/>
  <c r="D2255" i="400" s="1"/>
  <c r="D2255" i="393"/>
  <c r="I2254" i="393"/>
  <c r="H2254" i="396"/>
  <c r="H2255" i="395" s="1"/>
  <c r="B2254" i="400"/>
  <c r="I2254" i="400"/>
  <c r="C2254" i="396"/>
  <c r="C2255" i="395" s="1"/>
  <c r="G2254" i="396"/>
  <c r="G2255" i="395" s="1"/>
  <c r="J2254" i="393" l="1"/>
  <c r="I2254" i="401"/>
  <c r="G2255" i="400"/>
  <c r="G2255" i="393"/>
  <c r="C2255" i="393"/>
  <c r="H2255" i="393"/>
  <c r="H2255" i="400"/>
  <c r="B2255" i="393" l="1"/>
  <c r="C2255" i="400"/>
  <c r="B2255" i="395"/>
  <c r="G2255" i="396" l="1"/>
  <c r="G2256" i="395" s="1"/>
  <c r="G2256" i="400" s="1"/>
  <c r="E2255" i="396"/>
  <c r="D2255" i="396"/>
  <c r="H2255" i="396"/>
  <c r="I2255" i="393"/>
  <c r="C2255" i="396"/>
  <c r="C2256" i="395" s="1"/>
  <c r="I2255" i="400"/>
  <c r="B2255" i="400"/>
  <c r="J2255" i="393" l="1"/>
  <c r="I2255" i="401"/>
  <c r="G2256" i="393"/>
  <c r="H2256" i="395"/>
  <c r="H2256" i="400" s="1"/>
  <c r="H2256" i="393"/>
  <c r="D2256" i="395"/>
  <c r="D2256" i="400" s="1"/>
  <c r="D2256" i="393"/>
  <c r="E2256" i="395"/>
  <c r="E2256" i="400" s="1"/>
  <c r="E2256" i="393"/>
  <c r="C2256" i="393"/>
  <c r="B2256" i="393" l="1"/>
  <c r="B2256" i="395"/>
  <c r="C2256" i="400"/>
  <c r="D2256" i="396" s="1"/>
  <c r="I2256" i="393" l="1"/>
  <c r="D2257" i="395"/>
  <c r="D2257" i="400" s="1"/>
  <c r="D2257" i="393"/>
  <c r="E2256" i="396"/>
  <c r="H2256" i="396"/>
  <c r="H2257" i="395" s="1"/>
  <c r="B2256" i="400"/>
  <c r="I2256" i="400"/>
  <c r="C2256" i="396"/>
  <c r="C2257" i="395" s="1"/>
  <c r="G2256" i="396"/>
  <c r="G2257" i="395" s="1"/>
  <c r="J2256" i="393" l="1"/>
  <c r="I2256" i="401"/>
  <c r="E2257" i="395"/>
  <c r="E2257" i="400" s="1"/>
  <c r="E2257" i="393"/>
  <c r="C2257" i="393"/>
  <c r="G2257" i="400"/>
  <c r="G2257" i="393"/>
  <c r="H2257" i="393"/>
  <c r="H2257" i="400"/>
  <c r="B2257" i="393" l="1"/>
  <c r="C2257" i="400"/>
  <c r="D2257" i="396" s="1"/>
  <c r="B2257" i="395"/>
  <c r="D2258" i="395" l="1"/>
  <c r="D2258" i="400" s="1"/>
  <c r="D2258" i="393"/>
  <c r="H2257" i="396"/>
  <c r="I2257" i="393"/>
  <c r="E2257" i="396"/>
  <c r="E2258" i="395" s="1"/>
  <c r="C2257" i="396"/>
  <c r="C2258" i="395" s="1"/>
  <c r="I2257" i="400"/>
  <c r="B2257" i="400"/>
  <c r="G2257" i="396"/>
  <c r="G2258" i="395" s="1"/>
  <c r="J2257" i="393" l="1"/>
  <c r="I2257" i="401"/>
  <c r="H2258" i="395"/>
  <c r="H2258" i="400" s="1"/>
  <c r="H2258" i="393"/>
  <c r="G2258" i="400"/>
  <c r="G2258" i="393"/>
  <c r="C2258" i="393"/>
  <c r="E2258" i="400"/>
  <c r="E2258" i="393"/>
  <c r="E2258" i="396" l="1"/>
  <c r="E2259" i="395" s="1"/>
  <c r="E2259" i="400" s="1"/>
  <c r="B2258" i="393"/>
  <c r="C2258" i="400"/>
  <c r="D2258" i="396" s="1"/>
  <c r="B2258" i="395"/>
  <c r="D2259" i="395" l="1"/>
  <c r="D2259" i="400" s="1"/>
  <c r="D2259" i="393"/>
  <c r="E2259" i="393"/>
  <c r="H2258" i="396"/>
  <c r="I2258" i="393"/>
  <c r="C2258" i="396"/>
  <c r="C2259" i="395" s="1"/>
  <c r="I2258" i="400"/>
  <c r="B2258" i="400"/>
  <c r="G2258" i="396"/>
  <c r="G2259" i="395" s="1"/>
  <c r="J2258" i="393" l="1"/>
  <c r="I2258" i="401"/>
  <c r="H2259" i="395"/>
  <c r="H2259" i="400" s="1"/>
  <c r="H2259" i="393"/>
  <c r="G2259" i="400"/>
  <c r="G2259" i="393"/>
  <c r="C2259" i="393"/>
  <c r="B2259" i="393" l="1"/>
  <c r="C2259" i="400"/>
  <c r="B2259" i="395"/>
  <c r="G2259" i="396" l="1"/>
  <c r="G2260" i="395" s="1"/>
  <c r="G2260" i="400" s="1"/>
  <c r="E2259" i="396"/>
  <c r="H2259" i="396"/>
  <c r="I2259" i="393"/>
  <c r="D2259" i="396"/>
  <c r="D2260" i="395" s="1"/>
  <c r="I2259" i="400"/>
  <c r="B2259" i="400"/>
  <c r="C2259" i="396"/>
  <c r="C2260" i="395" s="1"/>
  <c r="G2260" i="393"/>
  <c r="J2259" i="393" l="1"/>
  <c r="I2259" i="401"/>
  <c r="H2260" i="395"/>
  <c r="H2260" i="400" s="1"/>
  <c r="H2260" i="393"/>
  <c r="E2260" i="395"/>
  <c r="E2260" i="400" s="1"/>
  <c r="E2260" i="393"/>
  <c r="C2260" i="393"/>
  <c r="D2260" i="400"/>
  <c r="D2260" i="393"/>
  <c r="B2260" i="393" l="1"/>
  <c r="B2260" i="395"/>
  <c r="C2260" i="400"/>
  <c r="E2260" i="396" s="1"/>
  <c r="E2261" i="395" l="1"/>
  <c r="E2261" i="400" s="1"/>
  <c r="E2261" i="396" s="1"/>
  <c r="E2261" i="393"/>
  <c r="H2260" i="396"/>
  <c r="I2260" i="393"/>
  <c r="D2260" i="396"/>
  <c r="D2261" i="395" s="1"/>
  <c r="I2260" i="400"/>
  <c r="C2260" i="396"/>
  <c r="C2261" i="395" s="1"/>
  <c r="B2260" i="400"/>
  <c r="G2260" i="396"/>
  <c r="G2261" i="395" s="1"/>
  <c r="J2260" i="393" l="1"/>
  <c r="I2260" i="401"/>
  <c r="H2261" i="395"/>
  <c r="H2261" i="400" s="1"/>
  <c r="H2261" i="393"/>
  <c r="E2262" i="395"/>
  <c r="E2262" i="400" s="1"/>
  <c r="E2262" i="396" s="1"/>
  <c r="E2262" i="393"/>
  <c r="C2261" i="393"/>
  <c r="G2261" i="400"/>
  <c r="G2261" i="393"/>
  <c r="D2261" i="400"/>
  <c r="D2261" i="393"/>
  <c r="E2263" i="395" l="1"/>
  <c r="E2263" i="400" s="1"/>
  <c r="E2263" i="393"/>
  <c r="B2261" i="393"/>
  <c r="C2261" i="400"/>
  <c r="H2261" i="396" s="1"/>
  <c r="B2261" i="395"/>
  <c r="H2262" i="395" l="1"/>
  <c r="H2262" i="400" s="1"/>
  <c r="H2262" i="393"/>
  <c r="I2261" i="393"/>
  <c r="D2261" i="396"/>
  <c r="D2262" i="395" s="1"/>
  <c r="I2261" i="400"/>
  <c r="C2261" i="396"/>
  <c r="C2262" i="395" s="1"/>
  <c r="B2261" i="400"/>
  <c r="G2261" i="396"/>
  <c r="G2262" i="395" s="1"/>
  <c r="J2261" i="393" l="1"/>
  <c r="I2261" i="401"/>
  <c r="G2262" i="400"/>
  <c r="G2262" i="393"/>
  <c r="D2262" i="393"/>
  <c r="D2262" i="400"/>
  <c r="C2262" i="393"/>
  <c r="B2262" i="393" l="1"/>
  <c r="C2262" i="400"/>
  <c r="G2262" i="396" s="1"/>
  <c r="G2263" i="395" s="1"/>
  <c r="B2262" i="395"/>
  <c r="D2262" i="396" l="1"/>
  <c r="I2262" i="393"/>
  <c r="G2263" i="400"/>
  <c r="G2263" i="393"/>
  <c r="H2262" i="396"/>
  <c r="H2263" i="395" s="1"/>
  <c r="I2262" i="400"/>
  <c r="C2262" i="396"/>
  <c r="C2263" i="395" s="1"/>
  <c r="B2262" i="400"/>
  <c r="J2262" i="393" l="1"/>
  <c r="I2262" i="401"/>
  <c r="D2263" i="395"/>
  <c r="D2263" i="400" s="1"/>
  <c r="D2263" i="393"/>
  <c r="C2263" i="393"/>
  <c r="H2263" i="400"/>
  <c r="H2263" i="393"/>
  <c r="B2263" i="393" l="1"/>
  <c r="B2263" i="395"/>
  <c r="C2263" i="400"/>
  <c r="E2263" i="396" s="1"/>
  <c r="D2263" i="396" l="1"/>
  <c r="E2264" i="395"/>
  <c r="E2264" i="400" s="1"/>
  <c r="E2264" i="393"/>
  <c r="H2263" i="396"/>
  <c r="I2263" i="393"/>
  <c r="I2263" i="401" s="1"/>
  <c r="C2263" i="396"/>
  <c r="C2264" i="395" s="1"/>
  <c r="I2263" i="400"/>
  <c r="B2263" i="400"/>
  <c r="G2263" i="396"/>
  <c r="G2264" i="395" s="1"/>
  <c r="J2263" i="393" l="1"/>
  <c r="I115" i="390"/>
  <c r="I115" i="398" s="1"/>
  <c r="H2264" i="395"/>
  <c r="H2264" i="400" s="1"/>
  <c r="H2264" i="393"/>
  <c r="D2264" i="395"/>
  <c r="D2264" i="400" s="1"/>
  <c r="D2264" i="393"/>
  <c r="G2264" i="400"/>
  <c r="G2264" i="393"/>
  <c r="C2264" i="393"/>
  <c r="B2264" i="393" l="1"/>
  <c r="C2264" i="400"/>
  <c r="E2264" i="396" s="1"/>
  <c r="B2264" i="395"/>
  <c r="E2265" i="395" l="1"/>
  <c r="E2265" i="400" s="1"/>
  <c r="E2265" i="393"/>
  <c r="D2264" i="396"/>
  <c r="I2264" i="393"/>
  <c r="H2264" i="396"/>
  <c r="H2265" i="395" s="1"/>
  <c r="B2264" i="400"/>
  <c r="I2264" i="400"/>
  <c r="C2264" i="396"/>
  <c r="C2265" i="395" s="1"/>
  <c r="G2264" i="396"/>
  <c r="G2265" i="395" s="1"/>
  <c r="J2264" i="393" l="1"/>
  <c r="I2264" i="401"/>
  <c r="D2265" i="395"/>
  <c r="D2265" i="400" s="1"/>
  <c r="D2265" i="393"/>
  <c r="C2265" i="393"/>
  <c r="G2265" i="400"/>
  <c r="G2265" i="393"/>
  <c r="H2265" i="393"/>
  <c r="H2265" i="400"/>
  <c r="B2265" i="393" l="1"/>
  <c r="C2265" i="400"/>
  <c r="E2265" i="396" s="1"/>
  <c r="B2265" i="395"/>
  <c r="E2266" i="395" l="1"/>
  <c r="E2266" i="400" s="1"/>
  <c r="E2266" i="393"/>
  <c r="D2265" i="396"/>
  <c r="I2265" i="393"/>
  <c r="H2265" i="396"/>
  <c r="H2266" i="395" s="1"/>
  <c r="C2265" i="396"/>
  <c r="C2266" i="395" s="1"/>
  <c r="B2265" i="400"/>
  <c r="I2265" i="400"/>
  <c r="G2265" i="396"/>
  <c r="G2266" i="395" s="1"/>
  <c r="J2265" i="393" l="1"/>
  <c r="I2265" i="401"/>
  <c r="D2266" i="395"/>
  <c r="D2266" i="400" s="1"/>
  <c r="D2266" i="393"/>
  <c r="C2266" i="393"/>
  <c r="G2266" i="400"/>
  <c r="G2266" i="393"/>
  <c r="H2266" i="400"/>
  <c r="H2266" i="393"/>
  <c r="B2266" i="393" l="1"/>
  <c r="C2266" i="400"/>
  <c r="D2266" i="396" s="1"/>
  <c r="B2266" i="395"/>
  <c r="D2267" i="395" l="1"/>
  <c r="D2267" i="400" s="1"/>
  <c r="D2267" i="393"/>
  <c r="G2266" i="396"/>
  <c r="G2267" i="395" s="1"/>
  <c r="G2267" i="400" s="1"/>
  <c r="E2266" i="396"/>
  <c r="H2266" i="396"/>
  <c r="I2266" i="393"/>
  <c r="C2266" i="396"/>
  <c r="C2267" i="395" s="1"/>
  <c r="B2266" i="400"/>
  <c r="I2266" i="400"/>
  <c r="J2266" i="393" l="1"/>
  <c r="I2266" i="401"/>
  <c r="G2267" i="393"/>
  <c r="E2267" i="395"/>
  <c r="E2267" i="400" s="1"/>
  <c r="E2267" i="393"/>
  <c r="H2267" i="395"/>
  <c r="H2267" i="400" s="1"/>
  <c r="H2267" i="393"/>
  <c r="C2267" i="393"/>
  <c r="B2267" i="393" l="1"/>
  <c r="E2267" i="396"/>
  <c r="C2267" i="400"/>
  <c r="D2267" i="396" s="1"/>
  <c r="B2267" i="395"/>
  <c r="I2267" i="393" l="1"/>
  <c r="D2268" i="395"/>
  <c r="D2268" i="400" s="1"/>
  <c r="D2268" i="393"/>
  <c r="E2268" i="395"/>
  <c r="E2268" i="400" s="1"/>
  <c r="E2268" i="393"/>
  <c r="H2267" i="396"/>
  <c r="H2268" i="395" s="1"/>
  <c r="I2267" i="400"/>
  <c r="C2267" i="396"/>
  <c r="C2268" i="395" s="1"/>
  <c r="B2267" i="400"/>
  <c r="G2267" i="396"/>
  <c r="G2268" i="395" s="1"/>
  <c r="J2267" i="393" l="1"/>
  <c r="I2267" i="401"/>
  <c r="C2268" i="393"/>
  <c r="G2268" i="400"/>
  <c r="G2268" i="393"/>
  <c r="H2268" i="393"/>
  <c r="H2268" i="400"/>
  <c r="B2268" i="393" l="1"/>
  <c r="B2268" i="395"/>
  <c r="C2268" i="400"/>
  <c r="E2268" i="396" l="1"/>
  <c r="D2268" i="396"/>
  <c r="I2268" i="393"/>
  <c r="H2268" i="396"/>
  <c r="H2269" i="395" s="1"/>
  <c r="B2268" i="400"/>
  <c r="I2268" i="400"/>
  <c r="C2268" i="396"/>
  <c r="C2269" i="395" s="1"/>
  <c r="G2268" i="396"/>
  <c r="G2269" i="395" s="1"/>
  <c r="J2268" i="393" l="1"/>
  <c r="I2268" i="401"/>
  <c r="D2269" i="395"/>
  <c r="D2269" i="400" s="1"/>
  <c r="D2269" i="393"/>
  <c r="E2269" i="395"/>
  <c r="E2269" i="400" s="1"/>
  <c r="E2269" i="393"/>
  <c r="C2269" i="393"/>
  <c r="G2269" i="400"/>
  <c r="G2269" i="393"/>
  <c r="H2269" i="400"/>
  <c r="H2269" i="393"/>
  <c r="B2269" i="393" l="1"/>
  <c r="B2269" i="395"/>
  <c r="C2269" i="400"/>
  <c r="D2269" i="396" s="1"/>
  <c r="E2269" i="396" l="1"/>
  <c r="E2270" i="395" s="1"/>
  <c r="E2270" i="400" s="1"/>
  <c r="D2270" i="395"/>
  <c r="D2270" i="400" s="1"/>
  <c r="D2270" i="393"/>
  <c r="I2269" i="393"/>
  <c r="H2269" i="396"/>
  <c r="H2270" i="395" s="1"/>
  <c r="I2269" i="400"/>
  <c r="B2269" i="400"/>
  <c r="C2269" i="396"/>
  <c r="C2270" i="395" s="1"/>
  <c r="G2269" i="396"/>
  <c r="G2270" i="395" s="1"/>
  <c r="J2269" i="393" l="1"/>
  <c r="I2269" i="401"/>
  <c r="E2270" i="393"/>
  <c r="C2270" i="393"/>
  <c r="G2270" i="400"/>
  <c r="G2270" i="393"/>
  <c r="H2270" i="400"/>
  <c r="H2270" i="393"/>
  <c r="B2270" i="393" l="1"/>
  <c r="C2270" i="400"/>
  <c r="B2270" i="395"/>
  <c r="E2270" i="396" l="1"/>
  <c r="D2270" i="396"/>
  <c r="I2270" i="393"/>
  <c r="H2270" i="396"/>
  <c r="H2271" i="395" s="1"/>
  <c r="B2270" i="400"/>
  <c r="C2270" i="396"/>
  <c r="C2271" i="395" s="1"/>
  <c r="I2270" i="400"/>
  <c r="G2270" i="396"/>
  <c r="G2271" i="395" s="1"/>
  <c r="J2270" i="393" l="1"/>
  <c r="I2270" i="401"/>
  <c r="D2271" i="395"/>
  <c r="D2271" i="400" s="1"/>
  <c r="D2271" i="393"/>
  <c r="E2271" i="395"/>
  <c r="E2271" i="400" s="1"/>
  <c r="E2271" i="393"/>
  <c r="G2271" i="400"/>
  <c r="G2271" i="393"/>
  <c r="C2271" i="393"/>
  <c r="H2271" i="393"/>
  <c r="H2271" i="400"/>
  <c r="B2271" i="393" l="1"/>
  <c r="C2271" i="400"/>
  <c r="G2271" i="396" s="1"/>
  <c r="G2272" i="395" s="1"/>
  <c r="B2271" i="395"/>
  <c r="D2271" i="396" l="1"/>
  <c r="H2271" i="396"/>
  <c r="I2271" i="393"/>
  <c r="G2272" i="400"/>
  <c r="G2272" i="393"/>
  <c r="E2271" i="396"/>
  <c r="E2272" i="395" s="1"/>
  <c r="I2271" i="400"/>
  <c r="B2271" i="400"/>
  <c r="C2271" i="396"/>
  <c r="C2272" i="395" s="1"/>
  <c r="J2271" i="393" l="1"/>
  <c r="I2271" i="401"/>
  <c r="H2272" i="395"/>
  <c r="H2272" i="400" s="1"/>
  <c r="H2272" i="393"/>
  <c r="D2272" i="395"/>
  <c r="D2272" i="400" s="1"/>
  <c r="D2272" i="393"/>
  <c r="E2272" i="393"/>
  <c r="E2272" i="400"/>
  <c r="C2272" i="393"/>
  <c r="B2272" i="393" l="1"/>
  <c r="B2272" i="395"/>
  <c r="C2272" i="400"/>
  <c r="E2272" i="396" s="1"/>
  <c r="E2273" i="395" l="1"/>
  <c r="E2273" i="400" s="1"/>
  <c r="E2273" i="396" s="1"/>
  <c r="E2274" i="395" s="1"/>
  <c r="E2274" i="400" s="1"/>
  <c r="E2274" i="396" s="1"/>
  <c r="E2275" i="395" s="1"/>
  <c r="E2273" i="393"/>
  <c r="H2272" i="396"/>
  <c r="D2272" i="396"/>
  <c r="I2272" i="393"/>
  <c r="I2272" i="400"/>
  <c r="C2272" i="396"/>
  <c r="C2273" i="395" s="1"/>
  <c r="B2272" i="400"/>
  <c r="G2272" i="396"/>
  <c r="G2273" i="395" s="1"/>
  <c r="J2272" i="393" l="1"/>
  <c r="I2272" i="401"/>
  <c r="H2273" i="395"/>
  <c r="H2273" i="400" s="1"/>
  <c r="H2273" i="393"/>
  <c r="D2273" i="395"/>
  <c r="D2273" i="400" s="1"/>
  <c r="D2273" i="393"/>
  <c r="E2274" i="393"/>
  <c r="G2273" i="400"/>
  <c r="G2273" i="393"/>
  <c r="E2275" i="393"/>
  <c r="E2275" i="400"/>
  <c r="E2275" i="396" s="1"/>
  <c r="E2276" i="395" s="1"/>
  <c r="C2273" i="393"/>
  <c r="B2273" i="393" l="1"/>
  <c r="E2276" i="400"/>
  <c r="E2276" i="396" s="1"/>
  <c r="E2277" i="395" s="1"/>
  <c r="E2276" i="393"/>
  <c r="C2273" i="400"/>
  <c r="G2273" i="396" s="1"/>
  <c r="G2274" i="395" s="1"/>
  <c r="B2273" i="395"/>
  <c r="H2273" i="396" l="1"/>
  <c r="D2273" i="396"/>
  <c r="I2273" i="393"/>
  <c r="E2277" i="393"/>
  <c r="E2277" i="400"/>
  <c r="E2277" i="396" s="1"/>
  <c r="E2278" i="395" s="1"/>
  <c r="B2273" i="400"/>
  <c r="I2273" i="400"/>
  <c r="C2273" i="396"/>
  <c r="C2274" i="395" s="1"/>
  <c r="G2274" i="400"/>
  <c r="G2274" i="393"/>
  <c r="J2273" i="393" l="1"/>
  <c r="I2273" i="401"/>
  <c r="D2274" i="395"/>
  <c r="D2274" i="400" s="1"/>
  <c r="D2274" i="393"/>
  <c r="H2274" i="395"/>
  <c r="H2274" i="400" s="1"/>
  <c r="H2274" i="393"/>
  <c r="E2278" i="400"/>
  <c r="E2278" i="396" s="1"/>
  <c r="E2279" i="395" s="1"/>
  <c r="E2278" i="393"/>
  <c r="C2274" i="393"/>
  <c r="B2274" i="393" l="1"/>
  <c r="D2274" i="396"/>
  <c r="B2274" i="395"/>
  <c r="C2274" i="400"/>
  <c r="E2279" i="400"/>
  <c r="E2279" i="393"/>
  <c r="I2274" i="393" l="1"/>
  <c r="D2275" i="395"/>
  <c r="D2275" i="400" s="1"/>
  <c r="D2275" i="393"/>
  <c r="H2274" i="396"/>
  <c r="H2275" i="395" s="1"/>
  <c r="C2274" i="396"/>
  <c r="C2275" i="395" s="1"/>
  <c r="B2274" i="400"/>
  <c r="I2274" i="400"/>
  <c r="G2274" i="396"/>
  <c r="G2275" i="395" s="1"/>
  <c r="J2274" i="393" l="1"/>
  <c r="I2274" i="401"/>
  <c r="C2275" i="393"/>
  <c r="H2275" i="400"/>
  <c r="H2275" i="393"/>
  <c r="G2275" i="400"/>
  <c r="G2275" i="393"/>
  <c r="B2275" i="393" l="1"/>
  <c r="B2275" i="395"/>
  <c r="C2275" i="400"/>
  <c r="H2275" i="396" s="1"/>
  <c r="H2276" i="395" l="1"/>
  <c r="H2276" i="400" s="1"/>
  <c r="H2276" i="393"/>
  <c r="I2275" i="393"/>
  <c r="D2275" i="396"/>
  <c r="D2276" i="395" s="1"/>
  <c r="B2275" i="400"/>
  <c r="C2275" i="396"/>
  <c r="C2276" i="395" s="1"/>
  <c r="I2275" i="400"/>
  <c r="G2275" i="396"/>
  <c r="G2276" i="395" s="1"/>
  <c r="J2275" i="393" l="1"/>
  <c r="I2275" i="401"/>
  <c r="G2276" i="400"/>
  <c r="G2276" i="393"/>
  <c r="D2276" i="400"/>
  <c r="D2276" i="393"/>
  <c r="C2276" i="393"/>
  <c r="B2276" i="393" l="1"/>
  <c r="C2276" i="400"/>
  <c r="B2276" i="395"/>
  <c r="G2276" i="396" l="1"/>
  <c r="G2277" i="395" s="1"/>
  <c r="G2277" i="400" s="1"/>
  <c r="H2276" i="396"/>
  <c r="D2276" i="396"/>
  <c r="I2276" i="393"/>
  <c r="I2276" i="400"/>
  <c r="C2276" i="396"/>
  <c r="C2277" i="395" s="1"/>
  <c r="B2276" i="400"/>
  <c r="J2276" i="393" l="1"/>
  <c r="I2276" i="401"/>
  <c r="G2277" i="393"/>
  <c r="D2277" i="395"/>
  <c r="D2277" i="400" s="1"/>
  <c r="D2277" i="393"/>
  <c r="H2277" i="395"/>
  <c r="H2277" i="400" s="1"/>
  <c r="H2277" i="393"/>
  <c r="C2277" i="393"/>
  <c r="B2277" i="393" l="1"/>
  <c r="B2277" i="395"/>
  <c r="C2277" i="400"/>
  <c r="D2277" i="396" s="1"/>
  <c r="I2277" i="393" l="1"/>
  <c r="D2278" i="395"/>
  <c r="D2278" i="400" s="1"/>
  <c r="D2278" i="393"/>
  <c r="H2277" i="396"/>
  <c r="H2278" i="395" s="1"/>
  <c r="C2277" i="396"/>
  <c r="C2278" i="395" s="1"/>
  <c r="I2277" i="400"/>
  <c r="B2277" i="400"/>
  <c r="G2277" i="396"/>
  <c r="G2278" i="395" s="1"/>
  <c r="J2277" i="393" l="1"/>
  <c r="I2277" i="401"/>
  <c r="C2278" i="393"/>
  <c r="G2278" i="400"/>
  <c r="G2278" i="393"/>
  <c r="H2278" i="393"/>
  <c r="H2278" i="400"/>
  <c r="B2278" i="393" l="1"/>
  <c r="B2278" i="395"/>
  <c r="C2278" i="400"/>
  <c r="G2278" i="396" l="1"/>
  <c r="G2279" i="395" s="1"/>
  <c r="G2279" i="400" s="1"/>
  <c r="D2278" i="396"/>
  <c r="I2278" i="393"/>
  <c r="H2278" i="396"/>
  <c r="H2279" i="395" s="1"/>
  <c r="C2278" i="396"/>
  <c r="C2279" i="395" s="1"/>
  <c r="B2278" i="400"/>
  <c r="I2278" i="400"/>
  <c r="J2278" i="393" l="1"/>
  <c r="I2278" i="401"/>
  <c r="G2279" i="393"/>
  <c r="D2279" i="395"/>
  <c r="D2279" i="400" s="1"/>
  <c r="D2279" i="393"/>
  <c r="H2279" i="393"/>
  <c r="H2279" i="400"/>
  <c r="C2279" i="393"/>
  <c r="B2279" i="393" l="1"/>
  <c r="B2279" i="395"/>
  <c r="C2279" i="400"/>
  <c r="E2279" i="396" s="1"/>
  <c r="I2279" i="393" l="1"/>
  <c r="E2280" i="395"/>
  <c r="E2280" i="400" s="1"/>
  <c r="E2280" i="393"/>
  <c r="D2279" i="396"/>
  <c r="H2279" i="396"/>
  <c r="B2279" i="400"/>
  <c r="I2279" i="400"/>
  <c r="C2279" i="396"/>
  <c r="C2280" i="395" s="1"/>
  <c r="G2279" i="396"/>
  <c r="G2280" i="395" s="1"/>
  <c r="J2279" i="393" l="1"/>
  <c r="I2279" i="401"/>
  <c r="H2280" i="395"/>
  <c r="H2280" i="400" s="1"/>
  <c r="H2280" i="393"/>
  <c r="D2280" i="395"/>
  <c r="D2280" i="400" s="1"/>
  <c r="D2280" i="393"/>
  <c r="G2280" i="400"/>
  <c r="G2280" i="393"/>
  <c r="C2280" i="393"/>
  <c r="B2280" i="393" l="1"/>
  <c r="C2280" i="400"/>
  <c r="B2280" i="395"/>
  <c r="G2280" i="396" l="1"/>
  <c r="G2281" i="395" s="1"/>
  <c r="G2281" i="400" s="1"/>
  <c r="E2280" i="396"/>
  <c r="D2280" i="396"/>
  <c r="I2280" i="393"/>
  <c r="G2281" i="393"/>
  <c r="H2280" i="396"/>
  <c r="H2281" i="395" s="1"/>
  <c r="I2280" i="400"/>
  <c r="B2280" i="400"/>
  <c r="C2280" i="396"/>
  <c r="C2281" i="395" s="1"/>
  <c r="J2280" i="393" l="1"/>
  <c r="I2280" i="401"/>
  <c r="D2281" i="395"/>
  <c r="D2281" i="400" s="1"/>
  <c r="D2281" i="393"/>
  <c r="E2281" i="395"/>
  <c r="E2281" i="400" s="1"/>
  <c r="E2281" i="393"/>
  <c r="C2281" i="393"/>
  <c r="H2281" i="400"/>
  <c r="H2281" i="393"/>
  <c r="B2281" i="393" l="1"/>
  <c r="C2281" i="400"/>
  <c r="D2281" i="396" s="1"/>
  <c r="B2281" i="395"/>
  <c r="E2281" i="396" l="1"/>
  <c r="E2282" i="395" s="1"/>
  <c r="E2282" i="400" s="1"/>
  <c r="D2282" i="395"/>
  <c r="D2282" i="400" s="1"/>
  <c r="D2282" i="393"/>
  <c r="I2281" i="393"/>
  <c r="H2281" i="396"/>
  <c r="H2282" i="395" s="1"/>
  <c r="I2281" i="400"/>
  <c r="C2281" i="396"/>
  <c r="C2282" i="395" s="1"/>
  <c r="B2281" i="400"/>
  <c r="G2281" i="396"/>
  <c r="G2282" i="395" s="1"/>
  <c r="J2281" i="393" l="1"/>
  <c r="I2281" i="401"/>
  <c r="E2282" i="393"/>
  <c r="G2282" i="400"/>
  <c r="G2282" i="393"/>
  <c r="C2282" i="393"/>
  <c r="H2282" i="393"/>
  <c r="H2282" i="400"/>
  <c r="H2282" i="396" l="1"/>
  <c r="H2283" i="395" s="1"/>
  <c r="H2283" i="400" s="1"/>
  <c r="C2282" i="400"/>
  <c r="D2282" i="396" s="1"/>
  <c r="B2282" i="395"/>
  <c r="B2282" i="393"/>
  <c r="D2283" i="395" l="1"/>
  <c r="D2283" i="400" s="1"/>
  <c r="D2283" i="393"/>
  <c r="H2283" i="393"/>
  <c r="I2282" i="393"/>
  <c r="E2282" i="396"/>
  <c r="E2283" i="395" s="1"/>
  <c r="B2282" i="400"/>
  <c r="I2282" i="400"/>
  <c r="C2282" i="396"/>
  <c r="C2283" i="395" s="1"/>
  <c r="G2282" i="396"/>
  <c r="G2283" i="395" s="1"/>
  <c r="J2282" i="393" l="1"/>
  <c r="I2282" i="401"/>
  <c r="C2283" i="393"/>
  <c r="G2283" i="400"/>
  <c r="G2283" i="393"/>
  <c r="E2283" i="400"/>
  <c r="E2283" i="393"/>
  <c r="B2283" i="393" l="1"/>
  <c r="B2283" i="395"/>
  <c r="C2283" i="400"/>
  <c r="H2283" i="396" l="1"/>
  <c r="D2283" i="396"/>
  <c r="E2283" i="396"/>
  <c r="I2283" i="393"/>
  <c r="I2283" i="401" s="1"/>
  <c r="G2283" i="396"/>
  <c r="G2284" i="395" s="1"/>
  <c r="I2283" i="400"/>
  <c r="B2283" i="400"/>
  <c r="C2283" i="396"/>
  <c r="C2284" i="395" s="1"/>
  <c r="J2283" i="393" l="1"/>
  <c r="I116" i="390"/>
  <c r="I116" i="398" s="1"/>
  <c r="E2284" i="395"/>
  <c r="E2284" i="400" s="1"/>
  <c r="E2284" i="393"/>
  <c r="D2284" i="395"/>
  <c r="D2284" i="400" s="1"/>
  <c r="D2284" i="393"/>
  <c r="H2284" i="395"/>
  <c r="H2284" i="400" s="1"/>
  <c r="H2284" i="393"/>
  <c r="G2284" i="400"/>
  <c r="G2284" i="393"/>
  <c r="C2284" i="393"/>
  <c r="B2284" i="393" l="1"/>
  <c r="B2284" i="395"/>
  <c r="C2284" i="400"/>
  <c r="G2284" i="396" s="1"/>
  <c r="G2285" i="395" s="1"/>
  <c r="E2284" i="396" l="1"/>
  <c r="D2284" i="396"/>
  <c r="I2284" i="393"/>
  <c r="G2285" i="400"/>
  <c r="G2285" i="393"/>
  <c r="H2284" i="396"/>
  <c r="H2285" i="395" s="1"/>
  <c r="C2284" i="396"/>
  <c r="C2285" i="395" s="1"/>
  <c r="B2284" i="400"/>
  <c r="I2284" i="400"/>
  <c r="J2284" i="393" l="1"/>
  <c r="I2284" i="401"/>
  <c r="E2285" i="395"/>
  <c r="E2285" i="400" s="1"/>
  <c r="E2285" i="393"/>
  <c r="D2285" i="395"/>
  <c r="D2285" i="400" s="1"/>
  <c r="D2285" i="393"/>
  <c r="C2285" i="393"/>
  <c r="H2285" i="393"/>
  <c r="H2285" i="400"/>
  <c r="B2285" i="393" l="1"/>
  <c r="C2285" i="400"/>
  <c r="D2285" i="396" s="1"/>
  <c r="B2285" i="395"/>
  <c r="D2286" i="395" l="1"/>
  <c r="D2286" i="400" s="1"/>
  <c r="D2286" i="393"/>
  <c r="H2285" i="396"/>
  <c r="I2285" i="393"/>
  <c r="E2285" i="396"/>
  <c r="E2286" i="395" s="1"/>
  <c r="I2285" i="400"/>
  <c r="B2285" i="400"/>
  <c r="C2285" i="396"/>
  <c r="C2286" i="395" s="1"/>
  <c r="G2285" i="396"/>
  <c r="G2286" i="395" s="1"/>
  <c r="J2285" i="393" l="1"/>
  <c r="I2285" i="401"/>
  <c r="H2286" i="395"/>
  <c r="H2286" i="400" s="1"/>
  <c r="H2286" i="393"/>
  <c r="G2286" i="400"/>
  <c r="G2286" i="393"/>
  <c r="E2286" i="400"/>
  <c r="E2286" i="393"/>
  <c r="C2286" i="393"/>
  <c r="B2286" i="393" l="1"/>
  <c r="C2286" i="400"/>
  <c r="D2286" i="396" s="1"/>
  <c r="B2286" i="395"/>
  <c r="H2286" i="396" l="1"/>
  <c r="D2287" i="395"/>
  <c r="D2287" i="400" s="1"/>
  <c r="D2287" i="393"/>
  <c r="E2286" i="396"/>
  <c r="I2286" i="393"/>
  <c r="I2286" i="400"/>
  <c r="C2286" i="396"/>
  <c r="C2287" i="395" s="1"/>
  <c r="B2286" i="400"/>
  <c r="G2286" i="396"/>
  <c r="G2287" i="395" s="1"/>
  <c r="J2286" i="393" l="1"/>
  <c r="I2286" i="401"/>
  <c r="E2287" i="395"/>
  <c r="E2287" i="400" s="1"/>
  <c r="E2287" i="393"/>
  <c r="H2287" i="395"/>
  <c r="H2287" i="400" s="1"/>
  <c r="H2287" i="393"/>
  <c r="G2287" i="400"/>
  <c r="G2287" i="393"/>
  <c r="C2287" i="393"/>
  <c r="B2287" i="393" l="1"/>
  <c r="B2287" i="395"/>
  <c r="C2287" i="400"/>
  <c r="G2287" i="396" l="1"/>
  <c r="G2288" i="395" s="1"/>
  <c r="G2288" i="400" s="1"/>
  <c r="D2287" i="396"/>
  <c r="E2287" i="396"/>
  <c r="I2287" i="393"/>
  <c r="H2287" i="396"/>
  <c r="H2288" i="395" s="1"/>
  <c r="C2287" i="396"/>
  <c r="C2288" i="395" s="1"/>
  <c r="B2287" i="400"/>
  <c r="I2287" i="400"/>
  <c r="G2288" i="393"/>
  <c r="J2287" i="393" l="1"/>
  <c r="I2287" i="401"/>
  <c r="E2288" i="395"/>
  <c r="E2288" i="400" s="1"/>
  <c r="E2288" i="393"/>
  <c r="D2288" i="395"/>
  <c r="D2288" i="400" s="1"/>
  <c r="D2288" i="393"/>
  <c r="C2288" i="393"/>
  <c r="H2288" i="393"/>
  <c r="H2288" i="400"/>
  <c r="B2288" i="393" l="1"/>
  <c r="B2288" i="395"/>
  <c r="C2288" i="400"/>
  <c r="D2288" i="396" s="1"/>
  <c r="D2289" i="395" l="1"/>
  <c r="D2289" i="400" s="1"/>
  <c r="D2289" i="393"/>
  <c r="E2288" i="396"/>
  <c r="I2288" i="393"/>
  <c r="H2288" i="396"/>
  <c r="H2289" i="395" s="1"/>
  <c r="C2288" i="396"/>
  <c r="C2289" i="395" s="1"/>
  <c r="B2288" i="400"/>
  <c r="I2288" i="400"/>
  <c r="G2288" i="396"/>
  <c r="G2289" i="395" s="1"/>
  <c r="J2288" i="393" l="1"/>
  <c r="I2288" i="401"/>
  <c r="E2289" i="395"/>
  <c r="E2289" i="400" s="1"/>
  <c r="E2289" i="393"/>
  <c r="G2289" i="400"/>
  <c r="G2289" i="393"/>
  <c r="C2289" i="393"/>
  <c r="H2289" i="393"/>
  <c r="H2289" i="400"/>
  <c r="B2289" i="393" l="1"/>
  <c r="C2289" i="400"/>
  <c r="B2289" i="395"/>
  <c r="G2289" i="396" l="1"/>
  <c r="G2290" i="395" s="1"/>
  <c r="G2290" i="400" s="1"/>
  <c r="D2289" i="396"/>
  <c r="E2289" i="396"/>
  <c r="H2289" i="396"/>
  <c r="I2289" i="393"/>
  <c r="I2289" i="400"/>
  <c r="C2289" i="396"/>
  <c r="C2290" i="395" s="1"/>
  <c r="B2289" i="400"/>
  <c r="J2289" i="393" l="1"/>
  <c r="I2289" i="401"/>
  <c r="G2290" i="393"/>
  <c r="E2290" i="395"/>
  <c r="E2290" i="400" s="1"/>
  <c r="E2290" i="393"/>
  <c r="H2290" i="395"/>
  <c r="H2290" i="400" s="1"/>
  <c r="H2290" i="393"/>
  <c r="D2290" i="395"/>
  <c r="D2290" i="400" s="1"/>
  <c r="D2290" i="393"/>
  <c r="C2290" i="393"/>
  <c r="B2290" i="393" l="1"/>
  <c r="B2290" i="395"/>
  <c r="C2290" i="400"/>
  <c r="D2290" i="396" s="1"/>
  <c r="H2290" i="396" l="1"/>
  <c r="H2291" i="393" s="1"/>
  <c r="I2290" i="393"/>
  <c r="D2291" i="395"/>
  <c r="D2291" i="400" s="1"/>
  <c r="D2291" i="393"/>
  <c r="H2291" i="395"/>
  <c r="H2291" i="400" s="1"/>
  <c r="E2290" i="396"/>
  <c r="E2291" i="395" s="1"/>
  <c r="B2290" i="400"/>
  <c r="C2290" i="396"/>
  <c r="C2291" i="395" s="1"/>
  <c r="I2290" i="400"/>
  <c r="G2290" i="396"/>
  <c r="G2291" i="395" s="1"/>
  <c r="J2290" i="393" l="1"/>
  <c r="I2290" i="401"/>
  <c r="C2291" i="393"/>
  <c r="G2291" i="400"/>
  <c r="G2291" i="393"/>
  <c r="E2291" i="393"/>
  <c r="E2291" i="400"/>
  <c r="B2291" i="393" l="1"/>
  <c r="B2291" i="395"/>
  <c r="C2291" i="400"/>
  <c r="D2291" i="396" l="1"/>
  <c r="H2291" i="396"/>
  <c r="I2291" i="393"/>
  <c r="E2291" i="396"/>
  <c r="E2292" i="395" s="1"/>
  <c r="C2291" i="396"/>
  <c r="C2292" i="395" s="1"/>
  <c r="B2291" i="400"/>
  <c r="I2291" i="400"/>
  <c r="G2291" i="396"/>
  <c r="G2292" i="395" s="1"/>
  <c r="J2291" i="393" l="1"/>
  <c r="I2291" i="401"/>
  <c r="H2292" i="395"/>
  <c r="H2292" i="400" s="1"/>
  <c r="H2292" i="393"/>
  <c r="D2292" i="395"/>
  <c r="D2292" i="400" s="1"/>
  <c r="D2292" i="393"/>
  <c r="G2292" i="400"/>
  <c r="G2292" i="393"/>
  <c r="C2292" i="393"/>
  <c r="E2292" i="400"/>
  <c r="E2292" i="393"/>
  <c r="B2292" i="393" l="1"/>
  <c r="B2292" i="395"/>
  <c r="C2292" i="400"/>
  <c r="G2292" i="396" s="1"/>
  <c r="G2293" i="395" s="1"/>
  <c r="H2292" i="396" l="1"/>
  <c r="D2292" i="396"/>
  <c r="E2292" i="396"/>
  <c r="I2292" i="393"/>
  <c r="B2292" i="400"/>
  <c r="C2292" i="396"/>
  <c r="C2293" i="395" s="1"/>
  <c r="I2292" i="400"/>
  <c r="G2293" i="400"/>
  <c r="G2293" i="393"/>
  <c r="J2292" i="393" l="1"/>
  <c r="I2292" i="401"/>
  <c r="E2293" i="395"/>
  <c r="E2293" i="400" s="1"/>
  <c r="E2293" i="393"/>
  <c r="D2293" i="395"/>
  <c r="D2293" i="400" s="1"/>
  <c r="D2293" i="393"/>
  <c r="H2293" i="395"/>
  <c r="H2293" i="400" s="1"/>
  <c r="H2293" i="393"/>
  <c r="C2293" i="393"/>
  <c r="B2293" i="393" l="1"/>
  <c r="B2293" i="395"/>
  <c r="C2293" i="400"/>
  <c r="D2293" i="396" s="1"/>
  <c r="I2293" i="393" l="1"/>
  <c r="D2294" i="395"/>
  <c r="D2294" i="400" s="1"/>
  <c r="D2294" i="393"/>
  <c r="E2293" i="396"/>
  <c r="H2293" i="396"/>
  <c r="H2294" i="395" s="1"/>
  <c r="C2293" i="396"/>
  <c r="C2294" i="395" s="1"/>
  <c r="B2293" i="400"/>
  <c r="I2293" i="400"/>
  <c r="G2293" i="396"/>
  <c r="G2294" i="395" s="1"/>
  <c r="J2293" i="393" l="1"/>
  <c r="I2293" i="401"/>
  <c r="E2294" i="395"/>
  <c r="E2294" i="400" s="1"/>
  <c r="E2294" i="393"/>
  <c r="G2294" i="400"/>
  <c r="G2294" i="393"/>
  <c r="C2294" i="393"/>
  <c r="H2294" i="400"/>
  <c r="H2294" i="393"/>
  <c r="C2294" i="400" l="1"/>
  <c r="D2294" i="396" s="1"/>
  <c r="B2294" i="395"/>
  <c r="B2294" i="393"/>
  <c r="G2294" i="396" l="1"/>
  <c r="G2295" i="395" s="1"/>
  <c r="D2295" i="395"/>
  <c r="D2295" i="400" s="1"/>
  <c r="D2295" i="393"/>
  <c r="E2294" i="396"/>
  <c r="H2294" i="396"/>
  <c r="I2294" i="393"/>
  <c r="G2295" i="400"/>
  <c r="G2295" i="393"/>
  <c r="B2294" i="400"/>
  <c r="C2294" i="396"/>
  <c r="C2295" i="395" s="1"/>
  <c r="I2294" i="400"/>
  <c r="J2294" i="393" l="1"/>
  <c r="I2294" i="401"/>
  <c r="H2295" i="395"/>
  <c r="H2295" i="400" s="1"/>
  <c r="H2295" i="393"/>
  <c r="E2295" i="395"/>
  <c r="E2295" i="400" s="1"/>
  <c r="E2295" i="393"/>
  <c r="C2295" i="393"/>
  <c r="B2295" i="393" l="1"/>
  <c r="B2295" i="395"/>
  <c r="C2295" i="400"/>
  <c r="D2295" i="396" s="1"/>
  <c r="I2295" i="393" l="1"/>
  <c r="D2296" i="395"/>
  <c r="D2296" i="400" s="1"/>
  <c r="D2296" i="393"/>
  <c r="E2295" i="396"/>
  <c r="H2295" i="396"/>
  <c r="H2296" i="395" s="1"/>
  <c r="I2295" i="400"/>
  <c r="C2295" i="396"/>
  <c r="C2296" i="395" s="1"/>
  <c r="B2295" i="400"/>
  <c r="G2295" i="396"/>
  <c r="G2296" i="395" s="1"/>
  <c r="J2295" i="393" l="1"/>
  <c r="I2295" i="401"/>
  <c r="E2296" i="395"/>
  <c r="E2296" i="400" s="1"/>
  <c r="E2296" i="393"/>
  <c r="C2296" i="393"/>
  <c r="G2296" i="400"/>
  <c r="G2296" i="393"/>
  <c r="H2296" i="393"/>
  <c r="H2296" i="400"/>
  <c r="B2296" i="393" l="1"/>
  <c r="B2296" i="395"/>
  <c r="C2296" i="400"/>
  <c r="H2296" i="396" s="1"/>
  <c r="H2297" i="395" l="1"/>
  <c r="H2297" i="400" s="1"/>
  <c r="H2297" i="393"/>
  <c r="E2296" i="396"/>
  <c r="I2296" i="393"/>
  <c r="D2296" i="396"/>
  <c r="D2297" i="395" s="1"/>
  <c r="B2296" i="400"/>
  <c r="I2296" i="400"/>
  <c r="C2296" i="396"/>
  <c r="C2297" i="395" s="1"/>
  <c r="G2296" i="396"/>
  <c r="G2297" i="395" s="1"/>
  <c r="J2296" i="393" l="1"/>
  <c r="I2296" i="401"/>
  <c r="E2297" i="395"/>
  <c r="E2297" i="400" s="1"/>
  <c r="E2297" i="393"/>
  <c r="G2297" i="400"/>
  <c r="G2297" i="393"/>
  <c r="D2297" i="400"/>
  <c r="D2297" i="393"/>
  <c r="C2297" i="393"/>
  <c r="B2297" i="393" l="1"/>
  <c r="B2297" i="395"/>
  <c r="C2297" i="400"/>
  <c r="G2297" i="396" l="1"/>
  <c r="G2298" i="395" s="1"/>
  <c r="G2298" i="400" s="1"/>
  <c r="H2297" i="396"/>
  <c r="E2297" i="396"/>
  <c r="D2297" i="396"/>
  <c r="I2297" i="393"/>
  <c r="B2297" i="400"/>
  <c r="C2297" i="396"/>
  <c r="C2298" i="395" s="1"/>
  <c r="I2297" i="400"/>
  <c r="G2298" i="393"/>
  <c r="J2297" i="393" l="1"/>
  <c r="I2297" i="401"/>
  <c r="E2298" i="395"/>
  <c r="E2298" i="400" s="1"/>
  <c r="E2298" i="393"/>
  <c r="D2298" i="395"/>
  <c r="D2298" i="400" s="1"/>
  <c r="D2298" i="393"/>
  <c r="H2298" i="395"/>
  <c r="H2298" i="400" s="1"/>
  <c r="H2298" i="393"/>
  <c r="C2298" i="393"/>
  <c r="B2298" i="393" l="1"/>
  <c r="C2298" i="400"/>
  <c r="D2298" i="396" s="1"/>
  <c r="B2298" i="395"/>
  <c r="I2298" i="393" l="1"/>
  <c r="D2299" i="395"/>
  <c r="D2299" i="400" s="1"/>
  <c r="D2299" i="393"/>
  <c r="E2298" i="396"/>
  <c r="H2298" i="396"/>
  <c r="H2299" i="395" s="1"/>
  <c r="I2298" i="400"/>
  <c r="B2298" i="400"/>
  <c r="C2298" i="396"/>
  <c r="C2299" i="395" s="1"/>
  <c r="G2298" i="396"/>
  <c r="G2299" i="395" s="1"/>
  <c r="J2298" i="393" l="1"/>
  <c r="I2298" i="401"/>
  <c r="E2299" i="395"/>
  <c r="E2299" i="400" s="1"/>
  <c r="E2299" i="393"/>
  <c r="C2299" i="393"/>
  <c r="G2299" i="400"/>
  <c r="G2299" i="393"/>
  <c r="H2299" i="400"/>
  <c r="H2299" i="393"/>
  <c r="B2299" i="393" l="1"/>
  <c r="B2299" i="395"/>
  <c r="C2299" i="400"/>
  <c r="G2299" i="396" l="1"/>
  <c r="G2300" i="395" s="1"/>
  <c r="G2300" i="400" s="1"/>
  <c r="D2299" i="396"/>
  <c r="E2299" i="396"/>
  <c r="I2299" i="393"/>
  <c r="G2300" i="393"/>
  <c r="H2299" i="396"/>
  <c r="H2300" i="395" s="1"/>
  <c r="I2299" i="400"/>
  <c r="B2299" i="400"/>
  <c r="C2299" i="396"/>
  <c r="C2300" i="395" s="1"/>
  <c r="J2299" i="393" l="1"/>
  <c r="I2299" i="401"/>
  <c r="E2300" i="395"/>
  <c r="E2300" i="400" s="1"/>
  <c r="E2300" i="393"/>
  <c r="D2300" i="395"/>
  <c r="D2300" i="400" s="1"/>
  <c r="D2300" i="393"/>
  <c r="H2300" i="393"/>
  <c r="H2300" i="400"/>
  <c r="C2300" i="393"/>
  <c r="E2300" i="396" l="1"/>
  <c r="B2300" i="393"/>
  <c r="C2300" i="400"/>
  <c r="D2300" i="396" s="1"/>
  <c r="B2300" i="395"/>
  <c r="D2301" i="395" l="1"/>
  <c r="D2301" i="400" s="1"/>
  <c r="D2301" i="393"/>
  <c r="E2301" i="395"/>
  <c r="E2301" i="400" s="1"/>
  <c r="E2301" i="393"/>
  <c r="H2300" i="396"/>
  <c r="I2300" i="393"/>
  <c r="B2300" i="400"/>
  <c r="C2300" i="396"/>
  <c r="C2301" i="395" s="1"/>
  <c r="I2300" i="400"/>
  <c r="G2300" i="396"/>
  <c r="G2301" i="395" s="1"/>
  <c r="J2300" i="393" l="1"/>
  <c r="I2300" i="401"/>
  <c r="H2301" i="395"/>
  <c r="H2301" i="400" s="1"/>
  <c r="H2301" i="393"/>
  <c r="G2301" i="400"/>
  <c r="G2301" i="393"/>
  <c r="C2301" i="393"/>
  <c r="B2301" i="393" l="1"/>
  <c r="B2301" i="395"/>
  <c r="C2301" i="400"/>
  <c r="G2301" i="396" l="1"/>
  <c r="G2302" i="395" s="1"/>
  <c r="G2302" i="400" s="1"/>
  <c r="D2301" i="396"/>
  <c r="H2301" i="396"/>
  <c r="I2301" i="393"/>
  <c r="G2302" i="393"/>
  <c r="E2301" i="396"/>
  <c r="E2302" i="395" s="1"/>
  <c r="B2301" i="400"/>
  <c r="C2301" i="396"/>
  <c r="C2302" i="395" s="1"/>
  <c r="I2301" i="400"/>
  <c r="J2301" i="393" l="1"/>
  <c r="I2301" i="401"/>
  <c r="H2302" i="395"/>
  <c r="H2302" i="400" s="1"/>
  <c r="H2302" i="393"/>
  <c r="D2302" i="395"/>
  <c r="D2302" i="400" s="1"/>
  <c r="D2302" i="393"/>
  <c r="C2302" i="393"/>
  <c r="E2302" i="393"/>
  <c r="E2302" i="400"/>
  <c r="B2302" i="393" l="1"/>
  <c r="C2302" i="400"/>
  <c r="E2302" i="396" s="1"/>
  <c r="B2302" i="395"/>
  <c r="H2302" i="396" l="1"/>
  <c r="E2303" i="395"/>
  <c r="E2303" i="400" s="1"/>
  <c r="E2303" i="393"/>
  <c r="D2302" i="396"/>
  <c r="H2303" i="395"/>
  <c r="H2303" i="400" s="1"/>
  <c r="H2303" i="393"/>
  <c r="I2302" i="393"/>
  <c r="B2302" i="400"/>
  <c r="C2302" i="396"/>
  <c r="C2303" i="395" s="1"/>
  <c r="I2302" i="400"/>
  <c r="G2302" i="396"/>
  <c r="G2303" i="395" s="1"/>
  <c r="J2302" i="393" l="1"/>
  <c r="I2302" i="401"/>
  <c r="D2303" i="395"/>
  <c r="D2303" i="400" s="1"/>
  <c r="D2303" i="393"/>
  <c r="G2303" i="400"/>
  <c r="G2303" i="393"/>
  <c r="C2303" i="393"/>
  <c r="B2303" i="393" l="1"/>
  <c r="B2303" i="395"/>
  <c r="C2303" i="400"/>
  <c r="G2303" i="396" l="1"/>
  <c r="G2304" i="395" s="1"/>
  <c r="G2304" i="400" s="1"/>
  <c r="E2303" i="396"/>
  <c r="D2303" i="396"/>
  <c r="I2303" i="393"/>
  <c r="H2303" i="396"/>
  <c r="H2304" i="395" s="1"/>
  <c r="B2303" i="400"/>
  <c r="I2303" i="400"/>
  <c r="C2303" i="396"/>
  <c r="C2304" i="395" s="1"/>
  <c r="I117" i="390" l="1"/>
  <c r="I2303" i="401"/>
  <c r="G2304" i="393"/>
  <c r="D2304" i="395"/>
  <c r="D2304" i="400" s="1"/>
  <c r="D2304" i="393"/>
  <c r="E2304" i="395"/>
  <c r="E2304" i="400" s="1"/>
  <c r="E2304" i="393"/>
  <c r="J2303" i="393"/>
  <c r="I117" i="398"/>
  <c r="H2304" i="400"/>
  <c r="H2304" i="393"/>
  <c r="C2304" i="393"/>
  <c r="B2304" i="393" l="1"/>
  <c r="B2304" i="395"/>
  <c r="C2304" i="400"/>
  <c r="E2304" i="396" s="1"/>
  <c r="E2305" i="395" l="1"/>
  <c r="E2305" i="400" s="1"/>
  <c r="E2305" i="393"/>
  <c r="D2304" i="396"/>
  <c r="I2304" i="393"/>
  <c r="H2304" i="396"/>
  <c r="H2305" i="395" s="1"/>
  <c r="C2304" i="396"/>
  <c r="C2305" i="395" s="1"/>
  <c r="I2304" i="400"/>
  <c r="B2304" i="400"/>
  <c r="G2304" i="396"/>
  <c r="G2305" i="395" s="1"/>
  <c r="J2304" i="393" l="1"/>
  <c r="I2304" i="401"/>
  <c r="D2305" i="395"/>
  <c r="D2305" i="400" s="1"/>
  <c r="D2305" i="393"/>
  <c r="C2305" i="393"/>
  <c r="G2305" i="400"/>
  <c r="G2305" i="393"/>
  <c r="H2305" i="393"/>
  <c r="H2305" i="400"/>
  <c r="B2305" i="393" l="1"/>
  <c r="B2305" i="395"/>
  <c r="C2305" i="400"/>
  <c r="G2305" i="396" l="1"/>
  <c r="G2306" i="395" s="1"/>
  <c r="G2306" i="400" s="1"/>
  <c r="E2305" i="396"/>
  <c r="D2305" i="396"/>
  <c r="I2305" i="393"/>
  <c r="H2305" i="396"/>
  <c r="H2306" i="395" s="1"/>
  <c r="C2305" i="396"/>
  <c r="C2306" i="395" s="1"/>
  <c r="B2305" i="400"/>
  <c r="I2305" i="400"/>
  <c r="G2306" i="393"/>
  <c r="J2305" i="393" l="1"/>
  <c r="I2305" i="401"/>
  <c r="D2306" i="395"/>
  <c r="D2306" i="400" s="1"/>
  <c r="D2306" i="393"/>
  <c r="E2306" i="395"/>
  <c r="E2306" i="400" s="1"/>
  <c r="E2306" i="393"/>
  <c r="C2306" i="393"/>
  <c r="H2306" i="393"/>
  <c r="H2306" i="400"/>
  <c r="B2306" i="393" l="1"/>
  <c r="B2306" i="395"/>
  <c r="C2306" i="400"/>
  <c r="E2306" i="396" s="1"/>
  <c r="E2307" i="395" l="1"/>
  <c r="E2307" i="400" s="1"/>
  <c r="E2307" i="393"/>
  <c r="D2306" i="396"/>
  <c r="I2306" i="393"/>
  <c r="H2306" i="396"/>
  <c r="H2307" i="395" s="1"/>
  <c r="C2306" i="396"/>
  <c r="C2307" i="395" s="1"/>
  <c r="I2306" i="400"/>
  <c r="B2306" i="400"/>
  <c r="G2306" i="396"/>
  <c r="G2307" i="395" s="1"/>
  <c r="J2306" i="393" l="1"/>
  <c r="I2306" i="401"/>
  <c r="D2307" i="395"/>
  <c r="D2307" i="400" s="1"/>
  <c r="D2307" i="393"/>
  <c r="C2307" i="393"/>
  <c r="G2307" i="400"/>
  <c r="G2307" i="393"/>
  <c r="H2307" i="393"/>
  <c r="H2307" i="400"/>
  <c r="B2307" i="393" l="1"/>
  <c r="C2307" i="400"/>
  <c r="B2307" i="395"/>
  <c r="G2307" i="396" l="1"/>
  <c r="G2308" i="395" s="1"/>
  <c r="G2308" i="400" s="1"/>
  <c r="E2307" i="396"/>
  <c r="D2307" i="396"/>
  <c r="I2307" i="393"/>
  <c r="H2307" i="396"/>
  <c r="H2308" i="395" s="1"/>
  <c r="B2307" i="400"/>
  <c r="I2307" i="400"/>
  <c r="C2307" i="396"/>
  <c r="C2308" i="395" s="1"/>
  <c r="G2308" i="393"/>
  <c r="J2307" i="393" l="1"/>
  <c r="I2307" i="401"/>
  <c r="D2308" i="395"/>
  <c r="D2308" i="400" s="1"/>
  <c r="D2308" i="393"/>
  <c r="E2308" i="395"/>
  <c r="E2308" i="400" s="1"/>
  <c r="E2308" i="393"/>
  <c r="C2308" i="393"/>
  <c r="H2308" i="393"/>
  <c r="H2308" i="400"/>
  <c r="B2308" i="393" l="1"/>
  <c r="B2308" i="395"/>
  <c r="C2308" i="400"/>
  <c r="E2308" i="396" s="1"/>
  <c r="H2308" i="396" l="1"/>
  <c r="H2309" i="395" s="1"/>
  <c r="H2309" i="400" s="1"/>
  <c r="E2309" i="395"/>
  <c r="E2309" i="400" s="1"/>
  <c r="E2309" i="393"/>
  <c r="D2308" i="396"/>
  <c r="I2308" i="393"/>
  <c r="B2308" i="400"/>
  <c r="I2308" i="400"/>
  <c r="C2308" i="396"/>
  <c r="C2309" i="395" s="1"/>
  <c r="G2308" i="396"/>
  <c r="G2309" i="395" s="1"/>
  <c r="J2308" i="393" l="1"/>
  <c r="I2308" i="401"/>
  <c r="H2309" i="393"/>
  <c r="D2309" i="395"/>
  <c r="D2309" i="400" s="1"/>
  <c r="D2309" i="393"/>
  <c r="C2309" i="393"/>
  <c r="G2309" i="400"/>
  <c r="G2309" i="393"/>
  <c r="B2309" i="393" l="1"/>
  <c r="B2309" i="395"/>
  <c r="C2309" i="400"/>
  <c r="E2309" i="396" s="1"/>
  <c r="E2310" i="395" l="1"/>
  <c r="E2310" i="400" s="1"/>
  <c r="E2310" i="393"/>
  <c r="D2309" i="396"/>
  <c r="I2309" i="393"/>
  <c r="H2309" i="396"/>
  <c r="H2310" i="395" s="1"/>
  <c r="B2309" i="400"/>
  <c r="C2309" i="396"/>
  <c r="C2310" i="395" s="1"/>
  <c r="I2309" i="400"/>
  <c r="G2309" i="396"/>
  <c r="G2310" i="395" s="1"/>
  <c r="J2309" i="393" l="1"/>
  <c r="I2309" i="401"/>
  <c r="D2310" i="395"/>
  <c r="D2310" i="400" s="1"/>
  <c r="D2310" i="393"/>
  <c r="C2310" i="393"/>
  <c r="G2310" i="400"/>
  <c r="G2310" i="393"/>
  <c r="H2310" i="393"/>
  <c r="H2310" i="400"/>
  <c r="B2310" i="393" l="1"/>
  <c r="C2310" i="400"/>
  <c r="E2310" i="396" s="1"/>
  <c r="B2310" i="395"/>
  <c r="E2311" i="395" l="1"/>
  <c r="E2311" i="400" s="1"/>
  <c r="E2311" i="393"/>
  <c r="D2310" i="396"/>
  <c r="I2310" i="393"/>
  <c r="H2310" i="396"/>
  <c r="H2311" i="395" s="1"/>
  <c r="I2310" i="400"/>
  <c r="C2310" i="396"/>
  <c r="C2311" i="395" s="1"/>
  <c r="B2310" i="400"/>
  <c r="G2310" i="396"/>
  <c r="G2311" i="395" s="1"/>
  <c r="J2310" i="393" l="1"/>
  <c r="I2310" i="401"/>
  <c r="D2311" i="395"/>
  <c r="D2311" i="400" s="1"/>
  <c r="D2311" i="393"/>
  <c r="C2311" i="393"/>
  <c r="G2311" i="400"/>
  <c r="G2311" i="393"/>
  <c r="H2311" i="400"/>
  <c r="H2311" i="393"/>
  <c r="D2311" i="396" l="1"/>
  <c r="B2311" i="393"/>
  <c r="C2311" i="400"/>
  <c r="B2311" i="395"/>
  <c r="D2312" i="395" l="1"/>
  <c r="D2312" i="400" s="1"/>
  <c r="D2312" i="393"/>
  <c r="G2311" i="396"/>
  <c r="G2312" i="395" s="1"/>
  <c r="G2312" i="400" s="1"/>
  <c r="E2311" i="396"/>
  <c r="H2311" i="396"/>
  <c r="I2311" i="393"/>
  <c r="G2312" i="393"/>
  <c r="C2311" i="396"/>
  <c r="C2312" i="395" s="1"/>
  <c r="B2311" i="400"/>
  <c r="I2311" i="400"/>
  <c r="J2311" i="393" l="1"/>
  <c r="I2311" i="401"/>
  <c r="E2312" i="395"/>
  <c r="E2312" i="400" s="1"/>
  <c r="E2312" i="393"/>
  <c r="H2312" i="395"/>
  <c r="H2312" i="400" s="1"/>
  <c r="H2312" i="393"/>
  <c r="C2312" i="393"/>
  <c r="B2312" i="393" l="1"/>
  <c r="C2312" i="400"/>
  <c r="D2312" i="396" s="1"/>
  <c r="B2312" i="395"/>
  <c r="I2312" i="393" l="1"/>
  <c r="D2313" i="395"/>
  <c r="D2313" i="400" s="1"/>
  <c r="D2313" i="393"/>
  <c r="E2312" i="396"/>
  <c r="H2312" i="396"/>
  <c r="H2313" i="395" s="1"/>
  <c r="C2312" i="396"/>
  <c r="C2313" i="395" s="1"/>
  <c r="B2312" i="400"/>
  <c r="I2312" i="400"/>
  <c r="G2312" i="396"/>
  <c r="G2313" i="395" s="1"/>
  <c r="J2312" i="393" l="1"/>
  <c r="I2312" i="401"/>
  <c r="E2313" i="395"/>
  <c r="E2313" i="400" s="1"/>
  <c r="E2313" i="393"/>
  <c r="C2313" i="393"/>
  <c r="H2313" i="393"/>
  <c r="H2313" i="400"/>
  <c r="G2313" i="400"/>
  <c r="G2313" i="393"/>
  <c r="B2313" i="393" l="1"/>
  <c r="C2313" i="400"/>
  <c r="D2313" i="396" s="1"/>
  <c r="B2313" i="395"/>
  <c r="D2314" i="395" l="1"/>
  <c r="D2314" i="400" s="1"/>
  <c r="D2314" i="393"/>
  <c r="E2313" i="396"/>
  <c r="I2313" i="393"/>
  <c r="H2313" i="396"/>
  <c r="H2314" i="395" s="1"/>
  <c r="I2313" i="400"/>
  <c r="C2313" i="396"/>
  <c r="C2314" i="395" s="1"/>
  <c r="B2313" i="400"/>
  <c r="G2313" i="396"/>
  <c r="G2314" i="395" s="1"/>
  <c r="J2313" i="393" l="1"/>
  <c r="I2313" i="401"/>
  <c r="E2314" i="395"/>
  <c r="E2314" i="400" s="1"/>
  <c r="E2314" i="393"/>
  <c r="C2314" i="393"/>
  <c r="G2314" i="400"/>
  <c r="G2314" i="393"/>
  <c r="H2314" i="393"/>
  <c r="H2314" i="400"/>
  <c r="B2314" i="393" l="1"/>
  <c r="B2314" i="395"/>
  <c r="C2314" i="400"/>
  <c r="D2314" i="396" s="1"/>
  <c r="D2315" i="395" l="1"/>
  <c r="D2315" i="400" s="1"/>
  <c r="D2315" i="393"/>
  <c r="E2314" i="396"/>
  <c r="I2314" i="393"/>
  <c r="H2314" i="396"/>
  <c r="H2315" i="395" s="1"/>
  <c r="I2314" i="400"/>
  <c r="C2314" i="396"/>
  <c r="C2315" i="395" s="1"/>
  <c r="B2314" i="400"/>
  <c r="G2314" i="396"/>
  <c r="J2314" i="393" l="1"/>
  <c r="I2314" i="401"/>
  <c r="E2315" i="395"/>
  <c r="E2315" i="400" s="1"/>
  <c r="E2315" i="393"/>
  <c r="C2315" i="393"/>
  <c r="G2315" i="400"/>
  <c r="G2315" i="396" s="1"/>
  <c r="G2316" i="395" s="1"/>
  <c r="G2315" i="393"/>
  <c r="H2315" i="400"/>
  <c r="H2315" i="393"/>
  <c r="G2316" i="400" l="1"/>
  <c r="G2316" i="393"/>
  <c r="B2315" i="393"/>
  <c r="C2315" i="400"/>
  <c r="D2315" i="396" s="1"/>
  <c r="B2315" i="395"/>
  <c r="D2316" i="395" l="1"/>
  <c r="D2316" i="400" s="1"/>
  <c r="D2316" i="393"/>
  <c r="E2315" i="396"/>
  <c r="I2315" i="393"/>
  <c r="H2315" i="396"/>
  <c r="H2316" i="395" s="1"/>
  <c r="I2315" i="400"/>
  <c r="B2315" i="400"/>
  <c r="C2315" i="396"/>
  <c r="C2316" i="395" s="1"/>
  <c r="J2315" i="393" l="1"/>
  <c r="I2315" i="401"/>
  <c r="E2316" i="395"/>
  <c r="E2316" i="400" s="1"/>
  <c r="E2316" i="393"/>
  <c r="C2316" i="393"/>
  <c r="H2316" i="393"/>
  <c r="H2316" i="400"/>
  <c r="B2316" i="393" l="1"/>
  <c r="B2316" i="395"/>
  <c r="C2316" i="400"/>
  <c r="D2316" i="396" s="1"/>
  <c r="D2317" i="395" l="1"/>
  <c r="D2317" i="400" s="1"/>
  <c r="D2317" i="393"/>
  <c r="E2316" i="396"/>
  <c r="I2316" i="393"/>
  <c r="H2316" i="396"/>
  <c r="H2317" i="395" s="1"/>
  <c r="C2316" i="396"/>
  <c r="C2317" i="395" s="1"/>
  <c r="B2316" i="400"/>
  <c r="I2316" i="400"/>
  <c r="G2316" i="396"/>
  <c r="G2317" i="395" s="1"/>
  <c r="J2316" i="393" l="1"/>
  <c r="I2316" i="401"/>
  <c r="E2317" i="395"/>
  <c r="E2317" i="400" s="1"/>
  <c r="E2317" i="393"/>
  <c r="C2317" i="393"/>
  <c r="G2317" i="400"/>
  <c r="G2317" i="393"/>
  <c r="H2317" i="400"/>
  <c r="H2317" i="393"/>
  <c r="B2317" i="393" l="1"/>
  <c r="C2317" i="400"/>
  <c r="B2317" i="395"/>
  <c r="G2317" i="396" l="1"/>
  <c r="G2318" i="395" s="1"/>
  <c r="G2318" i="400" s="1"/>
  <c r="D2317" i="396"/>
  <c r="H2317" i="396"/>
  <c r="I2317" i="393"/>
  <c r="E2317" i="396"/>
  <c r="E2318" i="395" s="1"/>
  <c r="I2317" i="400"/>
  <c r="C2317" i="396"/>
  <c r="C2318" i="395" s="1"/>
  <c r="B2317" i="400"/>
  <c r="G2318" i="393"/>
  <c r="J2317" i="393" l="1"/>
  <c r="I2317" i="401"/>
  <c r="H2318" i="395"/>
  <c r="H2318" i="400" s="1"/>
  <c r="H2318" i="393"/>
  <c r="D2318" i="395"/>
  <c r="D2318" i="400" s="1"/>
  <c r="D2318" i="393"/>
  <c r="E2318" i="400"/>
  <c r="E2318" i="393"/>
  <c r="C2318" i="393"/>
  <c r="B2318" i="393" l="1"/>
  <c r="B2318" i="395"/>
  <c r="C2318" i="400"/>
  <c r="D2318" i="396" s="1"/>
  <c r="E2318" i="396" l="1"/>
  <c r="E2319" i="395" s="1"/>
  <c r="E2319" i="400" s="1"/>
  <c r="D2319" i="395"/>
  <c r="D2319" i="400" s="1"/>
  <c r="D2319" i="393"/>
  <c r="H2318" i="396"/>
  <c r="I2318" i="393"/>
  <c r="C2318" i="396"/>
  <c r="C2319" i="395" s="1"/>
  <c r="B2318" i="400"/>
  <c r="I2318" i="400"/>
  <c r="G2318" i="396"/>
  <c r="G2319" i="395" s="1"/>
  <c r="J2318" i="393" l="1"/>
  <c r="I2318" i="401"/>
  <c r="E2319" i="393"/>
  <c r="H2319" i="395"/>
  <c r="H2319" i="400" s="1"/>
  <c r="H2319" i="393"/>
  <c r="G2319" i="400"/>
  <c r="G2319" i="393"/>
  <c r="C2319" i="393"/>
  <c r="B2319" i="393" l="1"/>
  <c r="C2319" i="400"/>
  <c r="B2319" i="395"/>
  <c r="G2319" i="396" l="1"/>
  <c r="G2320" i="395" s="1"/>
  <c r="G2320" i="400" s="1"/>
  <c r="D2319" i="396"/>
  <c r="H2319" i="396"/>
  <c r="I2319" i="393"/>
  <c r="G2320" i="393"/>
  <c r="E2319" i="396"/>
  <c r="E2320" i="395" s="1"/>
  <c r="B2319" i="400"/>
  <c r="I2319" i="400"/>
  <c r="C2319" i="396"/>
  <c r="C2320" i="395" s="1"/>
  <c r="J2319" i="393" l="1"/>
  <c r="I2319" i="401"/>
  <c r="H2320" i="395"/>
  <c r="H2320" i="400" s="1"/>
  <c r="H2320" i="393"/>
  <c r="D2320" i="395"/>
  <c r="D2320" i="400" s="1"/>
  <c r="D2320" i="393"/>
  <c r="C2320" i="393"/>
  <c r="E2320" i="393"/>
  <c r="E2320" i="400"/>
  <c r="B2320" i="393" l="1"/>
  <c r="B2320" i="395"/>
  <c r="C2320" i="400"/>
  <c r="E2320" i="396" s="1"/>
  <c r="E2321" i="395" l="1"/>
  <c r="E2321" i="400" s="1"/>
  <c r="E2321" i="393"/>
  <c r="H2320" i="396"/>
  <c r="D2320" i="396"/>
  <c r="I2320" i="393"/>
  <c r="C2320" i="396"/>
  <c r="C2321" i="395" s="1"/>
  <c r="B2320" i="400"/>
  <c r="I2320" i="400"/>
  <c r="G2320" i="396"/>
  <c r="G2321" i="395" s="1"/>
  <c r="J2320" i="393" l="1"/>
  <c r="I2320" i="401"/>
  <c r="D2321" i="395"/>
  <c r="D2321" i="400" s="1"/>
  <c r="D2321" i="393"/>
  <c r="H2321" i="395"/>
  <c r="H2321" i="400" s="1"/>
  <c r="H2321" i="393"/>
  <c r="G2321" i="400"/>
  <c r="G2321" i="393"/>
  <c r="C2321" i="393"/>
  <c r="B2321" i="393" l="1"/>
  <c r="C2321" i="400"/>
  <c r="E2321" i="396" s="1"/>
  <c r="B2321" i="395"/>
  <c r="D2321" i="396" l="1"/>
  <c r="D2322" i="395" s="1"/>
  <c r="D2322" i="400" s="1"/>
  <c r="E2322" i="395"/>
  <c r="E2322" i="400" s="1"/>
  <c r="E2322" i="393"/>
  <c r="H2321" i="396"/>
  <c r="I2321" i="393"/>
  <c r="G2321" i="396"/>
  <c r="G2322" i="395" s="1"/>
  <c r="B2321" i="400"/>
  <c r="C2321" i="396"/>
  <c r="C2322" i="395" s="1"/>
  <c r="I2321" i="400"/>
  <c r="J2321" i="393" l="1"/>
  <c r="I2321" i="401"/>
  <c r="D2322" i="393"/>
  <c r="H2322" i="395"/>
  <c r="H2322" i="400" s="1"/>
  <c r="H2322" i="393"/>
  <c r="C2322" i="393"/>
  <c r="G2322" i="400"/>
  <c r="G2322" i="393"/>
  <c r="B2322" i="393" l="1"/>
  <c r="C2322" i="400"/>
  <c r="D2322" i="396" s="1"/>
  <c r="B2322" i="395"/>
  <c r="D2323" i="395" l="1"/>
  <c r="D2323" i="400" s="1"/>
  <c r="D2323" i="393"/>
  <c r="H2322" i="396"/>
  <c r="I2322" i="393"/>
  <c r="E2322" i="396"/>
  <c r="E2323" i="395" s="1"/>
  <c r="I2322" i="400"/>
  <c r="C2322" i="396"/>
  <c r="C2323" i="395" s="1"/>
  <c r="B2322" i="400"/>
  <c r="G2322" i="396"/>
  <c r="G2323" i="395" s="1"/>
  <c r="J2322" i="393" l="1"/>
  <c r="I2322" i="401"/>
  <c r="H2323" i="395"/>
  <c r="H2323" i="400" s="1"/>
  <c r="H2323" i="393"/>
  <c r="C2323" i="393"/>
  <c r="G2323" i="400"/>
  <c r="G2323" i="393"/>
  <c r="E2323" i="393"/>
  <c r="E2323" i="400"/>
  <c r="E2323" i="396" s="1"/>
  <c r="E2324" i="395" s="1"/>
  <c r="E2324" i="393" l="1"/>
  <c r="E2324" i="400"/>
  <c r="B2323" i="393"/>
  <c r="B2323" i="395"/>
  <c r="C2323" i="400"/>
  <c r="G2323" i="396" l="1"/>
  <c r="G2324" i="395" s="1"/>
  <c r="G2324" i="400" s="1"/>
  <c r="D2323" i="396"/>
  <c r="I2323" i="393"/>
  <c r="H2323" i="396"/>
  <c r="H2324" i="395" s="1"/>
  <c r="I2323" i="400"/>
  <c r="C2323" i="396"/>
  <c r="C2324" i="395" s="1"/>
  <c r="B2323" i="400"/>
  <c r="J2323" i="393" l="1"/>
  <c r="I2323" i="401"/>
  <c r="G2324" i="393"/>
  <c r="D2324" i="395"/>
  <c r="D2324" i="400" s="1"/>
  <c r="D2324" i="393"/>
  <c r="C2324" i="393"/>
  <c r="H2324" i="400"/>
  <c r="H2324" i="393"/>
  <c r="B2324" i="393" l="1"/>
  <c r="C2324" i="400"/>
  <c r="B2324" i="395"/>
  <c r="E2324" i="396" l="1"/>
  <c r="G2324" i="396"/>
  <c r="H2324" i="396"/>
  <c r="D2324" i="396"/>
  <c r="I2324" i="393"/>
  <c r="B2324" i="400"/>
  <c r="I2324" i="400"/>
  <c r="C2324" i="396"/>
  <c r="C2325" i="395" s="1"/>
  <c r="J2324" i="393" l="1"/>
  <c r="I2324" i="401"/>
  <c r="D2325" i="395"/>
  <c r="D2325" i="400" s="1"/>
  <c r="D2325" i="393"/>
  <c r="H2325" i="395"/>
  <c r="H2325" i="400" s="1"/>
  <c r="H2325" i="393"/>
  <c r="G2325" i="395"/>
  <c r="G2325" i="400" s="1"/>
  <c r="G2325" i="393"/>
  <c r="E2325" i="395"/>
  <c r="E2325" i="400" s="1"/>
  <c r="E2325" i="393"/>
  <c r="C2325" i="393"/>
  <c r="B2325" i="393" l="1"/>
  <c r="B2325" i="395"/>
  <c r="C2325" i="400"/>
  <c r="G2325" i="396" s="1"/>
  <c r="I2325" i="393" l="1"/>
  <c r="G2326" i="395"/>
  <c r="G2326" i="400" s="1"/>
  <c r="G2326" i="393"/>
  <c r="D2325" i="396"/>
  <c r="E2325" i="396"/>
  <c r="H2325" i="396"/>
  <c r="H2326" i="395" s="1"/>
  <c r="C2325" i="396"/>
  <c r="C2326" i="395" s="1"/>
  <c r="B2325" i="400"/>
  <c r="I2325" i="400"/>
  <c r="J2325" i="393" l="1"/>
  <c r="I2325" i="401"/>
  <c r="E2326" i="395"/>
  <c r="E2326" i="400" s="1"/>
  <c r="E2326" i="393"/>
  <c r="D2326" i="395"/>
  <c r="D2326" i="400" s="1"/>
  <c r="D2326" i="393"/>
  <c r="C2326" i="393"/>
  <c r="H2326" i="393"/>
  <c r="H2326" i="400"/>
  <c r="B2326" i="393" l="1"/>
  <c r="C2326" i="400"/>
  <c r="G2326" i="396" s="1"/>
  <c r="B2326" i="395"/>
  <c r="G2327" i="395" l="1"/>
  <c r="G2327" i="400" s="1"/>
  <c r="G2327" i="393"/>
  <c r="E2326" i="396"/>
  <c r="D2326" i="396"/>
  <c r="I2326" i="393"/>
  <c r="I2326" i="401" s="1"/>
  <c r="H2326" i="396"/>
  <c r="H2327" i="395" s="1"/>
  <c r="C2326" i="396"/>
  <c r="C2327" i="395" s="1"/>
  <c r="B2326" i="400"/>
  <c r="I2326" i="400"/>
  <c r="J2326" i="393" l="1"/>
  <c r="I118" i="390"/>
  <c r="I118" i="398" s="1"/>
  <c r="D2327" i="395"/>
  <c r="D2327" i="400" s="1"/>
  <c r="D2327" i="393"/>
  <c r="E2327" i="395"/>
  <c r="E2327" i="400" s="1"/>
  <c r="E2327" i="393"/>
  <c r="C2327" i="393"/>
  <c r="H2327" i="400"/>
  <c r="H2327" i="393"/>
  <c r="B2327" i="393" l="1"/>
  <c r="C2327" i="400"/>
  <c r="G2327" i="396" s="1"/>
  <c r="B2327" i="395"/>
  <c r="D2327" i="396" l="1"/>
  <c r="G2328" i="395"/>
  <c r="G2328" i="400" s="1"/>
  <c r="G2328" i="393"/>
  <c r="E2327" i="396"/>
  <c r="I2327" i="393"/>
  <c r="H2327" i="396"/>
  <c r="H2328" i="395" s="1"/>
  <c r="I2327" i="400"/>
  <c r="C2327" i="396"/>
  <c r="C2328" i="395" s="1"/>
  <c r="B2327" i="400"/>
  <c r="J2327" i="393" l="1"/>
  <c r="I2327" i="401"/>
  <c r="E2328" i="395"/>
  <c r="E2328" i="400" s="1"/>
  <c r="E2328" i="393"/>
  <c r="D2328" i="395"/>
  <c r="D2328" i="400" s="1"/>
  <c r="D2328" i="393"/>
  <c r="C2328" i="393"/>
  <c r="H2328" i="393"/>
  <c r="H2328" i="400"/>
  <c r="B2328" i="393" l="1"/>
  <c r="C2328" i="400"/>
  <c r="G2328" i="396" s="1"/>
  <c r="B2328" i="395"/>
  <c r="G2329" i="395" l="1"/>
  <c r="G2329" i="400" s="1"/>
  <c r="G2329" i="393"/>
  <c r="E2328" i="396"/>
  <c r="D2328" i="396"/>
  <c r="I2328" i="393"/>
  <c r="H2328" i="396"/>
  <c r="H2329" i="395" s="1"/>
  <c r="B2328" i="400"/>
  <c r="I2328" i="400"/>
  <c r="C2328" i="396"/>
  <c r="C2329" i="395" s="1"/>
  <c r="J2328" i="393" l="1"/>
  <c r="I2328" i="401"/>
  <c r="D2329" i="395"/>
  <c r="D2329" i="400" s="1"/>
  <c r="D2329" i="393"/>
  <c r="E2329" i="395"/>
  <c r="E2329" i="400" s="1"/>
  <c r="E2329" i="393"/>
  <c r="C2329" i="393"/>
  <c r="H2329" i="400"/>
  <c r="H2329" i="393"/>
  <c r="B2329" i="393" l="1"/>
  <c r="C2329" i="400"/>
  <c r="G2329" i="396" s="1"/>
  <c r="B2329" i="395"/>
  <c r="D2329" i="396" l="1"/>
  <c r="G2330" i="395"/>
  <c r="G2330" i="400" s="1"/>
  <c r="G2330" i="393"/>
  <c r="E2329" i="396"/>
  <c r="I2329" i="393"/>
  <c r="H2329" i="396"/>
  <c r="H2330" i="395" s="1"/>
  <c r="B2329" i="400"/>
  <c r="I2329" i="400"/>
  <c r="C2329" i="396"/>
  <c r="C2330" i="395" s="1"/>
  <c r="J2329" i="393" l="1"/>
  <c r="I2329" i="401"/>
  <c r="E2330" i="395"/>
  <c r="E2330" i="400" s="1"/>
  <c r="E2330" i="396" s="1"/>
  <c r="E2330" i="393"/>
  <c r="D2330" i="395"/>
  <c r="D2330" i="400" s="1"/>
  <c r="D2330" i="393"/>
  <c r="C2330" i="393"/>
  <c r="H2330" i="393"/>
  <c r="H2330" i="400"/>
  <c r="E2331" i="395" l="1"/>
  <c r="E2331" i="400" s="1"/>
  <c r="E2331" i="396" s="1"/>
  <c r="E2331" i="393"/>
  <c r="B2330" i="393"/>
  <c r="C2330" i="400"/>
  <c r="G2330" i="396" s="1"/>
  <c r="B2330" i="395"/>
  <c r="E2332" i="395" l="1"/>
  <c r="E2332" i="400" s="1"/>
  <c r="E2332" i="396" s="1"/>
  <c r="E2332" i="393"/>
  <c r="G2331" i="395"/>
  <c r="G2331" i="400" s="1"/>
  <c r="G2331" i="393"/>
  <c r="D2330" i="396"/>
  <c r="I2330" i="393"/>
  <c r="H2330" i="396"/>
  <c r="H2331" i="395" s="1"/>
  <c r="B2330" i="400"/>
  <c r="I2330" i="400"/>
  <c r="C2330" i="396"/>
  <c r="C2331" i="395" s="1"/>
  <c r="J2330" i="393" l="1"/>
  <c r="I2330" i="401"/>
  <c r="D2331" i="395"/>
  <c r="D2331" i="400" s="1"/>
  <c r="D2331" i="393"/>
  <c r="E2333" i="395"/>
  <c r="E2333" i="400" s="1"/>
  <c r="E2333" i="396" s="1"/>
  <c r="E2333" i="393"/>
  <c r="C2331" i="393"/>
  <c r="H2331" i="393"/>
  <c r="H2331" i="400"/>
  <c r="E2334" i="395" l="1"/>
  <c r="E2334" i="400" s="1"/>
  <c r="E2334" i="393"/>
  <c r="B2331" i="393"/>
  <c r="C2331" i="400"/>
  <c r="G2331" i="396" s="1"/>
  <c r="B2331" i="395"/>
  <c r="D2331" i="396" l="1"/>
  <c r="G2332" i="395"/>
  <c r="G2332" i="400" s="1"/>
  <c r="G2332" i="393"/>
  <c r="I2331" i="393"/>
  <c r="H2331" i="396"/>
  <c r="H2332" i="395" s="1"/>
  <c r="I2331" i="400"/>
  <c r="C2331" i="396"/>
  <c r="C2332" i="395" s="1"/>
  <c r="B2331" i="400"/>
  <c r="J2331" i="393" l="1"/>
  <c r="I2331" i="401"/>
  <c r="D2332" i="395"/>
  <c r="D2332" i="400" s="1"/>
  <c r="D2332" i="393"/>
  <c r="C2332" i="393"/>
  <c r="H2332" i="400"/>
  <c r="H2332" i="393"/>
  <c r="D2332" i="396" l="1"/>
  <c r="B2332" i="393"/>
  <c r="C2332" i="400"/>
  <c r="G2332" i="396" s="1"/>
  <c r="B2332" i="395"/>
  <c r="D2333" i="395" l="1"/>
  <c r="D2333" i="400" s="1"/>
  <c r="D2333" i="393"/>
  <c r="G2333" i="395"/>
  <c r="G2333" i="400" s="1"/>
  <c r="G2333" i="393"/>
  <c r="H2332" i="396"/>
  <c r="I2332" i="393"/>
  <c r="B2332" i="400"/>
  <c r="I2332" i="400"/>
  <c r="C2332" i="396"/>
  <c r="C2333" i="395" s="1"/>
  <c r="J2332" i="393" l="1"/>
  <c r="I2332" i="401"/>
  <c r="H2333" i="395"/>
  <c r="H2333" i="400" s="1"/>
  <c r="H2333" i="393"/>
  <c r="C2333" i="393"/>
  <c r="B2333" i="393" l="1"/>
  <c r="B2333" i="395"/>
  <c r="C2333" i="400"/>
  <c r="I2333" i="393" l="1"/>
  <c r="D2333" i="396"/>
  <c r="G2333" i="396"/>
  <c r="H2333" i="396"/>
  <c r="H2334" i="395" s="1"/>
  <c r="B2333" i="400"/>
  <c r="I2333" i="400"/>
  <c r="C2333" i="396"/>
  <c r="C2334" i="395" s="1"/>
  <c r="J2333" i="393" l="1"/>
  <c r="I2333" i="401"/>
  <c r="G2334" i="395"/>
  <c r="G2334" i="400" s="1"/>
  <c r="G2334" i="393"/>
  <c r="D2334" i="395"/>
  <c r="D2334" i="400" s="1"/>
  <c r="D2334" i="393"/>
  <c r="C2334" i="393"/>
  <c r="H2334" i="393"/>
  <c r="H2334" i="400"/>
  <c r="B2334" i="393" l="1"/>
  <c r="B2334" i="395"/>
  <c r="C2334" i="400"/>
  <c r="E2334" i="396" s="1"/>
  <c r="E2335" i="395" l="1"/>
  <c r="E2335" i="400" s="1"/>
  <c r="E2335" i="393"/>
  <c r="G2334" i="396"/>
  <c r="H2334" i="396"/>
  <c r="D2334" i="396"/>
  <c r="I2334" i="393"/>
  <c r="C2334" i="396"/>
  <c r="C2335" i="395" s="1"/>
  <c r="B2334" i="400"/>
  <c r="I2334" i="400"/>
  <c r="J2334" i="393" l="1"/>
  <c r="I2334" i="401"/>
  <c r="D2335" i="395"/>
  <c r="D2335" i="400" s="1"/>
  <c r="D2335" i="393"/>
  <c r="H2335" i="395"/>
  <c r="H2335" i="400" s="1"/>
  <c r="H2335" i="393"/>
  <c r="G2335" i="395"/>
  <c r="G2335" i="400" s="1"/>
  <c r="G2335" i="393"/>
  <c r="C2335" i="393"/>
  <c r="B2335" i="393" l="1"/>
  <c r="B2335" i="395"/>
  <c r="C2335" i="400"/>
  <c r="H2335" i="396" s="1"/>
  <c r="D2335" i="396" l="1"/>
  <c r="H2336" i="395"/>
  <c r="H2336" i="400" s="1"/>
  <c r="H2336" i="393"/>
  <c r="D2336" i="395"/>
  <c r="D2336" i="400" s="1"/>
  <c r="D2336" i="393"/>
  <c r="G2335" i="396"/>
  <c r="I2335" i="393"/>
  <c r="E2335" i="396"/>
  <c r="E2336" i="395" s="1"/>
  <c r="B2335" i="400"/>
  <c r="C2335" i="396"/>
  <c r="C2336" i="395" s="1"/>
  <c r="I2335" i="400"/>
  <c r="J2335" i="393" l="1"/>
  <c r="I2335" i="401"/>
  <c r="G2336" i="395"/>
  <c r="G2336" i="400" s="1"/>
  <c r="G2336" i="393"/>
  <c r="C2336" i="393"/>
  <c r="E2336" i="400"/>
  <c r="E2336" i="393"/>
  <c r="B2336" i="393" l="1"/>
  <c r="C2336" i="400"/>
  <c r="B2336" i="395"/>
  <c r="D2336" i="396" l="1"/>
  <c r="H2336" i="396"/>
  <c r="E2336" i="396"/>
  <c r="I2336" i="393"/>
  <c r="G2336" i="396"/>
  <c r="G2337" i="395" s="1"/>
  <c r="B2336" i="400"/>
  <c r="I2336" i="400"/>
  <c r="C2336" i="396"/>
  <c r="C2337" i="395" s="1"/>
  <c r="J2336" i="393" l="1"/>
  <c r="I2336" i="401"/>
  <c r="E2337" i="395"/>
  <c r="E2337" i="400" s="1"/>
  <c r="E2337" i="393"/>
  <c r="H2337" i="395"/>
  <c r="H2337" i="400" s="1"/>
  <c r="H2337" i="393"/>
  <c r="D2337" i="395"/>
  <c r="D2337" i="400" s="1"/>
  <c r="D2337" i="393"/>
  <c r="C2337" i="393"/>
  <c r="G2337" i="400"/>
  <c r="G2337" i="393"/>
  <c r="B2337" i="393" l="1"/>
  <c r="B2337" i="395"/>
  <c r="C2337" i="400"/>
  <c r="D2337" i="396" s="1"/>
  <c r="D2338" i="395" l="1"/>
  <c r="D2338" i="400" s="1"/>
  <c r="D2338" i="393"/>
  <c r="E2337" i="396"/>
  <c r="G2337" i="396"/>
  <c r="I2337" i="393"/>
  <c r="H2337" i="396"/>
  <c r="H2338" i="395" s="1"/>
  <c r="C2337" i="396"/>
  <c r="C2338" i="395" s="1"/>
  <c r="I2337" i="400"/>
  <c r="B2337" i="400"/>
  <c r="J2337" i="393" l="1"/>
  <c r="I2337" i="401"/>
  <c r="G2338" i="395"/>
  <c r="G2338" i="400" s="1"/>
  <c r="G2338" i="393"/>
  <c r="E2338" i="395"/>
  <c r="E2338" i="400" s="1"/>
  <c r="E2338" i="393"/>
  <c r="C2338" i="393"/>
  <c r="H2338" i="400"/>
  <c r="H2338" i="393"/>
  <c r="B2338" i="393" l="1"/>
  <c r="B2338" i="395"/>
  <c r="C2338" i="400"/>
  <c r="D2338" i="396" s="1"/>
  <c r="G2338" i="396" l="1"/>
  <c r="D2339" i="395"/>
  <c r="D2339" i="400" s="1"/>
  <c r="D2339" i="393"/>
  <c r="H2338" i="396"/>
  <c r="E2338" i="396"/>
  <c r="I2338" i="393"/>
  <c r="C2338" i="396"/>
  <c r="C2339" i="395" s="1"/>
  <c r="B2338" i="400"/>
  <c r="I2338" i="400"/>
  <c r="J2338" i="393" l="1"/>
  <c r="I2338" i="401"/>
  <c r="H2339" i="395"/>
  <c r="H2339" i="400" s="1"/>
  <c r="H2339" i="393"/>
  <c r="E2339" i="395"/>
  <c r="E2339" i="400" s="1"/>
  <c r="E2339" i="393"/>
  <c r="G2339" i="395"/>
  <c r="G2339" i="400" s="1"/>
  <c r="G2339" i="393"/>
  <c r="C2339" i="393"/>
  <c r="B2339" i="393" l="1"/>
  <c r="C2339" i="400"/>
  <c r="D2339" i="396" s="1"/>
  <c r="B2339" i="395"/>
  <c r="I2339" i="393" l="1"/>
  <c r="D2340" i="395"/>
  <c r="D2340" i="400" s="1"/>
  <c r="D2340" i="393"/>
  <c r="G2339" i="396"/>
  <c r="E2339" i="396"/>
  <c r="H2339" i="396"/>
  <c r="H2340" i="395" s="1"/>
  <c r="C2339" i="396"/>
  <c r="C2340" i="395" s="1"/>
  <c r="I2339" i="400"/>
  <c r="B2339" i="400"/>
  <c r="J2339" i="393" l="1"/>
  <c r="I2339" i="401"/>
  <c r="E2340" i="395"/>
  <c r="E2340" i="400" s="1"/>
  <c r="E2340" i="393"/>
  <c r="G2340" i="395"/>
  <c r="G2340" i="400" s="1"/>
  <c r="G2340" i="393"/>
  <c r="C2340" i="393"/>
  <c r="H2340" i="393"/>
  <c r="H2340" i="400"/>
  <c r="B2340" i="393" l="1"/>
  <c r="C2340" i="400"/>
  <c r="D2340" i="396" s="1"/>
  <c r="B2340" i="395"/>
  <c r="D2341" i="395" l="1"/>
  <c r="D2341" i="400" s="1"/>
  <c r="D2341" i="393"/>
  <c r="E2340" i="396"/>
  <c r="G2340" i="396"/>
  <c r="I2340" i="393"/>
  <c r="H2340" i="396"/>
  <c r="H2341" i="395" s="1"/>
  <c r="B2340" i="400"/>
  <c r="C2340" i="396"/>
  <c r="C2341" i="395" s="1"/>
  <c r="I2340" i="400"/>
  <c r="J2340" i="393" l="1"/>
  <c r="I2340" i="401"/>
  <c r="G2341" i="395"/>
  <c r="G2341" i="400" s="1"/>
  <c r="G2341" i="393"/>
  <c r="E2341" i="395"/>
  <c r="E2341" i="400" s="1"/>
  <c r="E2341" i="393"/>
  <c r="H2341" i="393"/>
  <c r="H2341" i="400"/>
  <c r="C2341" i="393"/>
  <c r="B2341" i="393" l="1"/>
  <c r="B2341" i="395"/>
  <c r="C2341" i="400"/>
  <c r="D2341" i="396" s="1"/>
  <c r="G2341" i="396" l="1"/>
  <c r="G2342" i="393" s="1"/>
  <c r="D2342" i="395"/>
  <c r="D2342" i="400" s="1"/>
  <c r="D2342" i="393"/>
  <c r="E2341" i="396"/>
  <c r="I2341" i="393"/>
  <c r="H2341" i="396"/>
  <c r="H2342" i="395" s="1"/>
  <c r="C2341" i="396"/>
  <c r="C2342" i="395" s="1"/>
  <c r="B2341" i="400"/>
  <c r="I2341" i="400"/>
  <c r="J2341" i="393" l="1"/>
  <c r="I2341" i="401"/>
  <c r="G2342" i="395"/>
  <c r="G2342" i="400" s="1"/>
  <c r="E2342" i="395"/>
  <c r="E2342" i="400" s="1"/>
  <c r="E2342" i="393"/>
  <c r="C2342" i="393"/>
  <c r="H2342" i="400"/>
  <c r="H2342" i="393"/>
  <c r="B2342" i="393" l="1"/>
  <c r="C2342" i="400"/>
  <c r="B2342" i="395"/>
  <c r="D2342" i="396" l="1"/>
  <c r="G2342" i="396"/>
  <c r="H2342" i="396"/>
  <c r="I2342" i="393"/>
  <c r="E2342" i="396"/>
  <c r="E2343" i="395" s="1"/>
  <c r="B2342" i="400"/>
  <c r="I2342" i="400"/>
  <c r="C2342" i="396"/>
  <c r="C2343" i="395" s="1"/>
  <c r="J2342" i="393" l="1"/>
  <c r="I2342" i="401"/>
  <c r="H2343" i="395"/>
  <c r="H2343" i="400" s="1"/>
  <c r="H2343" i="393"/>
  <c r="G2343" i="395"/>
  <c r="G2343" i="400" s="1"/>
  <c r="G2343" i="393"/>
  <c r="D2343" i="395"/>
  <c r="D2343" i="400" s="1"/>
  <c r="D2343" i="393"/>
  <c r="C2343" i="393"/>
  <c r="E2343" i="393"/>
  <c r="E2343" i="400"/>
  <c r="B2343" i="393" l="1"/>
  <c r="B2343" i="395"/>
  <c r="C2343" i="400"/>
  <c r="E2343" i="396" s="1"/>
  <c r="H2343" i="396" l="1"/>
  <c r="E2344" i="395"/>
  <c r="E2344" i="400" s="1"/>
  <c r="E2344" i="393"/>
  <c r="H2344" i="395"/>
  <c r="H2344" i="400" s="1"/>
  <c r="H2344" i="393"/>
  <c r="D2343" i="396"/>
  <c r="G2343" i="396"/>
  <c r="I2343" i="393"/>
  <c r="I2343" i="400"/>
  <c r="C2343" i="396"/>
  <c r="C2344" i="395" s="1"/>
  <c r="B2343" i="400"/>
  <c r="J2343" i="393" l="1"/>
  <c r="I2343" i="401"/>
  <c r="D2344" i="395"/>
  <c r="D2344" i="400" s="1"/>
  <c r="D2344" i="393"/>
  <c r="G2344" i="395"/>
  <c r="G2344" i="400" s="1"/>
  <c r="G2344" i="393"/>
  <c r="C2344" i="393"/>
  <c r="B2344" i="393" l="1"/>
  <c r="B2344" i="395"/>
  <c r="C2344" i="400"/>
  <c r="E2344" i="396" s="1"/>
  <c r="I2344" i="393" l="1"/>
  <c r="E2345" i="395"/>
  <c r="E2345" i="400" s="1"/>
  <c r="E2345" i="393"/>
  <c r="D2344" i="396"/>
  <c r="G2344" i="396"/>
  <c r="H2344" i="396"/>
  <c r="H2345" i="395" s="1"/>
  <c r="C2344" i="396"/>
  <c r="C2345" i="395" s="1"/>
  <c r="I2344" i="400"/>
  <c r="B2344" i="400"/>
  <c r="J2344" i="393" l="1"/>
  <c r="I2344" i="401"/>
  <c r="G2345" i="395"/>
  <c r="G2345" i="400" s="1"/>
  <c r="G2345" i="393"/>
  <c r="D2345" i="395"/>
  <c r="D2345" i="400" s="1"/>
  <c r="D2345" i="393"/>
  <c r="C2345" i="393"/>
  <c r="H2345" i="393"/>
  <c r="H2345" i="400"/>
  <c r="B2345" i="393" l="1"/>
  <c r="C2345" i="400"/>
  <c r="E2345" i="396" s="1"/>
  <c r="B2345" i="395"/>
  <c r="G2345" i="396" l="1"/>
  <c r="E2346" i="395"/>
  <c r="E2346" i="400" s="1"/>
  <c r="E2346" i="393"/>
  <c r="D2345" i="396"/>
  <c r="I2345" i="393"/>
  <c r="H2345" i="396"/>
  <c r="H2346" i="395" s="1"/>
  <c r="I2345" i="400"/>
  <c r="B2345" i="400"/>
  <c r="C2345" i="396"/>
  <c r="C2346" i="395" s="1"/>
  <c r="J2345" i="393" l="1"/>
  <c r="I2345" i="401"/>
  <c r="D2346" i="395"/>
  <c r="D2346" i="400" s="1"/>
  <c r="D2346" i="393"/>
  <c r="G2346" i="395"/>
  <c r="G2346" i="400" s="1"/>
  <c r="G2346" i="393"/>
  <c r="C2346" i="393"/>
  <c r="H2346" i="400"/>
  <c r="H2346" i="393"/>
  <c r="B2346" i="393" l="1"/>
  <c r="B2346" i="395"/>
  <c r="C2346" i="400"/>
  <c r="E2346" i="396" s="1"/>
  <c r="D2346" i="396" l="1"/>
  <c r="E2347" i="395"/>
  <c r="E2347" i="400" s="1"/>
  <c r="E2347" i="393"/>
  <c r="G2346" i="396"/>
  <c r="I2346" i="393"/>
  <c r="H2346" i="396"/>
  <c r="H2347" i="395" s="1"/>
  <c r="C2346" i="396"/>
  <c r="C2347" i="395" s="1"/>
  <c r="I2346" i="400"/>
  <c r="B2346" i="400"/>
  <c r="J2346" i="393" l="1"/>
  <c r="I2346" i="401"/>
  <c r="G2347" i="395"/>
  <c r="G2347" i="400" s="1"/>
  <c r="G2347" i="393"/>
  <c r="D2347" i="395"/>
  <c r="D2347" i="400" s="1"/>
  <c r="D2347" i="393"/>
  <c r="C2347" i="393"/>
  <c r="H2347" i="393"/>
  <c r="H2347" i="400"/>
  <c r="B2347" i="393" l="1"/>
  <c r="B2347" i="395"/>
  <c r="C2347" i="400"/>
  <c r="E2347" i="396" s="1"/>
  <c r="G2347" i="396" l="1"/>
  <c r="G2348" i="393" s="1"/>
  <c r="G2348" i="395"/>
  <c r="G2348" i="400" s="1"/>
  <c r="E2348" i="395"/>
  <c r="E2348" i="400" s="1"/>
  <c r="E2348" i="393"/>
  <c r="D2347" i="396"/>
  <c r="I2347" i="393"/>
  <c r="I2347" i="401" s="1"/>
  <c r="H2347" i="396"/>
  <c r="H2348" i="395" s="1"/>
  <c r="B2347" i="400"/>
  <c r="I2347" i="400"/>
  <c r="C2347" i="396"/>
  <c r="C2348" i="395" s="1"/>
  <c r="J2347" i="393" l="1"/>
  <c r="I119" i="390"/>
  <c r="I119" i="398" s="1"/>
  <c r="D2348" i="395"/>
  <c r="D2348" i="400" s="1"/>
  <c r="D2348" i="393"/>
  <c r="C2348" i="393"/>
  <c r="H2348" i="400"/>
  <c r="H2348" i="393"/>
  <c r="B2348" i="393" l="1"/>
  <c r="C2348" i="400"/>
  <c r="B2348" i="395"/>
  <c r="E2348" i="396" l="1"/>
  <c r="G2348" i="396"/>
  <c r="D2348" i="396"/>
  <c r="I2348" i="393"/>
  <c r="H2348" i="396"/>
  <c r="H2349" i="395" s="1"/>
  <c r="C2348" i="396"/>
  <c r="C2349" i="395" s="1"/>
  <c r="B2348" i="400"/>
  <c r="I2348" i="400"/>
  <c r="J2348" i="393" l="1"/>
  <c r="I2348" i="401"/>
  <c r="D2349" i="395"/>
  <c r="D2349" i="400" s="1"/>
  <c r="D2349" i="393"/>
  <c r="G2349" i="395"/>
  <c r="G2349" i="400" s="1"/>
  <c r="G2349" i="393"/>
  <c r="E2349" i="395"/>
  <c r="E2349" i="400" s="1"/>
  <c r="E2349" i="393"/>
  <c r="C2349" i="393"/>
  <c r="H2349" i="400"/>
  <c r="H2349" i="393"/>
  <c r="B2349" i="393" l="1"/>
  <c r="B2349" i="395"/>
  <c r="C2349" i="400"/>
  <c r="G2349" i="396" s="1"/>
  <c r="H2349" i="396" l="1"/>
  <c r="H2350" i="395" s="1"/>
  <c r="H2350" i="400" s="1"/>
  <c r="G2350" i="395"/>
  <c r="G2350" i="400" s="1"/>
  <c r="G2350" i="393"/>
  <c r="D2349" i="396"/>
  <c r="H2350" i="393"/>
  <c r="I2349" i="393"/>
  <c r="E2349" i="396"/>
  <c r="E2350" i="395" s="1"/>
  <c r="C2349" i="396"/>
  <c r="C2350" i="395" s="1"/>
  <c r="I2349" i="400"/>
  <c r="B2349" i="400"/>
  <c r="J2349" i="393" l="1"/>
  <c r="I2349" i="401"/>
  <c r="D2350" i="395"/>
  <c r="D2350" i="400" s="1"/>
  <c r="D2350" i="393"/>
  <c r="C2350" i="393"/>
  <c r="E2350" i="393"/>
  <c r="E2350" i="400"/>
  <c r="B2350" i="393" l="1"/>
  <c r="C2350" i="400"/>
  <c r="D2350" i="396" s="1"/>
  <c r="B2350" i="395"/>
  <c r="D2351" i="395" l="1"/>
  <c r="D2351" i="400" s="1"/>
  <c r="D2351" i="393"/>
  <c r="H2350" i="396"/>
  <c r="G2350" i="396"/>
  <c r="E2350" i="396"/>
  <c r="I2350" i="393"/>
  <c r="C2350" i="396"/>
  <c r="C2351" i="395" s="1"/>
  <c r="I2350" i="400"/>
  <c r="B2350" i="400"/>
  <c r="J2350" i="393" l="1"/>
  <c r="I2350" i="401"/>
  <c r="E2351" i="395"/>
  <c r="E2351" i="400" s="1"/>
  <c r="E2351" i="393"/>
  <c r="G2351" i="395"/>
  <c r="G2351" i="400" s="1"/>
  <c r="G2351" i="393"/>
  <c r="H2351" i="395"/>
  <c r="H2351" i="400" s="1"/>
  <c r="H2351" i="393"/>
  <c r="C2351" i="393"/>
  <c r="B2351" i="393" l="1"/>
  <c r="C2351" i="400"/>
  <c r="D2351" i="396" s="1"/>
  <c r="B2351" i="395"/>
  <c r="I2351" i="393" l="1"/>
  <c r="E2351" i="396"/>
  <c r="D2352" i="395"/>
  <c r="D2352" i="400" s="1"/>
  <c r="D2352" i="393"/>
  <c r="H2351" i="396"/>
  <c r="G2351" i="396"/>
  <c r="G2352" i="395" s="1"/>
  <c r="I2351" i="400"/>
  <c r="B2351" i="400"/>
  <c r="C2351" i="396"/>
  <c r="C2352" i="395" s="1"/>
  <c r="J2351" i="393" l="1"/>
  <c r="I2351" i="401"/>
  <c r="H2352" i="395"/>
  <c r="H2352" i="400" s="1"/>
  <c r="H2352" i="393"/>
  <c r="E2352" i="395"/>
  <c r="E2352" i="400" s="1"/>
  <c r="E2352" i="393"/>
  <c r="C2352" i="393"/>
  <c r="G2352" i="400"/>
  <c r="G2352" i="393"/>
  <c r="B2352" i="393" l="1"/>
  <c r="C2352" i="400"/>
  <c r="D2352" i="396" s="1"/>
  <c r="B2352" i="395"/>
  <c r="D2353" i="395" l="1"/>
  <c r="D2353" i="400" s="1"/>
  <c r="D2353" i="393"/>
  <c r="G2352" i="396"/>
  <c r="E2352" i="396"/>
  <c r="I2352" i="393"/>
  <c r="H2352" i="396"/>
  <c r="H2353" i="395" s="1"/>
  <c r="B2352" i="400"/>
  <c r="I2352" i="400"/>
  <c r="C2352" i="396"/>
  <c r="C2353" i="395" s="1"/>
  <c r="J2352" i="393" l="1"/>
  <c r="I2352" i="401"/>
  <c r="G2353" i="395"/>
  <c r="G2353" i="400" s="1"/>
  <c r="G2353" i="393"/>
  <c r="E2353" i="395"/>
  <c r="E2353" i="400" s="1"/>
  <c r="E2353" i="393"/>
  <c r="H2353" i="393"/>
  <c r="H2353" i="400"/>
  <c r="C2353" i="393"/>
  <c r="B2353" i="393" l="1"/>
  <c r="C2353" i="400"/>
  <c r="D2353" i="396" s="1"/>
  <c r="B2353" i="395"/>
  <c r="G2353" i="396" l="1"/>
  <c r="D2354" i="395"/>
  <c r="D2354" i="400" s="1"/>
  <c r="D2354" i="393"/>
  <c r="E2353" i="396"/>
  <c r="I2353" i="393"/>
  <c r="H2353" i="396"/>
  <c r="H2354" i="395" s="1"/>
  <c r="C2353" i="396"/>
  <c r="C2354" i="395" s="1"/>
  <c r="B2353" i="400"/>
  <c r="I2353" i="400"/>
  <c r="J2353" i="393" l="1"/>
  <c r="I2353" i="401"/>
  <c r="E2354" i="395"/>
  <c r="E2354" i="400" s="1"/>
  <c r="E2354" i="393"/>
  <c r="G2354" i="395"/>
  <c r="G2354" i="400" s="1"/>
  <c r="G2354" i="393"/>
  <c r="H2354" i="400"/>
  <c r="H2354" i="393"/>
  <c r="C2354" i="393"/>
  <c r="B2354" i="393" l="1"/>
  <c r="B2354" i="395"/>
  <c r="C2354" i="400"/>
  <c r="D2354" i="396" s="1"/>
  <c r="E2354" i="396" l="1"/>
  <c r="D2355" i="395"/>
  <c r="D2355" i="400" s="1"/>
  <c r="D2355" i="393"/>
  <c r="H2354" i="396"/>
  <c r="G2354" i="396"/>
  <c r="I2354" i="393"/>
  <c r="I2354" i="400"/>
  <c r="C2354" i="396"/>
  <c r="C2355" i="395" s="1"/>
  <c r="B2354" i="400"/>
  <c r="J2354" i="393" l="1"/>
  <c r="I2354" i="401"/>
  <c r="H2355" i="395"/>
  <c r="H2355" i="400" s="1"/>
  <c r="H2355" i="393"/>
  <c r="G2355" i="395"/>
  <c r="G2355" i="400" s="1"/>
  <c r="G2355" i="393"/>
  <c r="E2355" i="395"/>
  <c r="E2355" i="400" s="1"/>
  <c r="E2355" i="393"/>
  <c r="C2355" i="393"/>
  <c r="B2355" i="393" l="1"/>
  <c r="B2355" i="395"/>
  <c r="C2355" i="400"/>
  <c r="D2355" i="396" s="1"/>
  <c r="I2355" i="393" l="1"/>
  <c r="E2355" i="396"/>
  <c r="D2356" i="395"/>
  <c r="D2356" i="400" s="1"/>
  <c r="D2356" i="393"/>
  <c r="G2355" i="396"/>
  <c r="H2355" i="396"/>
  <c r="H2356" i="395" s="1"/>
  <c r="C2355" i="396"/>
  <c r="C2356" i="395" s="1"/>
  <c r="I2355" i="400"/>
  <c r="B2355" i="400"/>
  <c r="J2355" i="393" l="1"/>
  <c r="I2355" i="401"/>
  <c r="G2356" i="395"/>
  <c r="G2356" i="400" s="1"/>
  <c r="G2356" i="393"/>
  <c r="E2356" i="395"/>
  <c r="E2356" i="400" s="1"/>
  <c r="E2356" i="393"/>
  <c r="C2356" i="393"/>
  <c r="H2356" i="393"/>
  <c r="H2356" i="400"/>
  <c r="E2356" i="396" l="1"/>
  <c r="B2356" i="393"/>
  <c r="C2356" i="400"/>
  <c r="D2356" i="396" s="1"/>
  <c r="B2356" i="395"/>
  <c r="E2357" i="395" l="1"/>
  <c r="E2357" i="400" s="1"/>
  <c r="E2357" i="393"/>
  <c r="D2357" i="395"/>
  <c r="D2357" i="400" s="1"/>
  <c r="D2357" i="393"/>
  <c r="G2356" i="396"/>
  <c r="I2356" i="393"/>
  <c r="H2356" i="396"/>
  <c r="H2357" i="395" s="1"/>
  <c r="C2356" i="396"/>
  <c r="C2357" i="395" s="1"/>
  <c r="B2356" i="400"/>
  <c r="I2356" i="400"/>
  <c r="J2356" i="393" l="1"/>
  <c r="I2356" i="401"/>
  <c r="G2357" i="395"/>
  <c r="G2357" i="400" s="1"/>
  <c r="G2357" i="393"/>
  <c r="C2357" i="393"/>
  <c r="H2357" i="393"/>
  <c r="H2357" i="400"/>
  <c r="B2357" i="393" l="1"/>
  <c r="C2357" i="400"/>
  <c r="G2357" i="396" s="1"/>
  <c r="B2357" i="395"/>
  <c r="G2358" i="395" l="1"/>
  <c r="G2358" i="400" s="1"/>
  <c r="G2358" i="393"/>
  <c r="D2357" i="396"/>
  <c r="E2357" i="396"/>
  <c r="I2357" i="393"/>
  <c r="H2357" i="396"/>
  <c r="H2358" i="395" s="1"/>
  <c r="B2357" i="400"/>
  <c r="I2357" i="400"/>
  <c r="C2357" i="396"/>
  <c r="C2358" i="395" s="1"/>
  <c r="J2357" i="393" l="1"/>
  <c r="I2357" i="401"/>
  <c r="E2358" i="395"/>
  <c r="E2358" i="400" s="1"/>
  <c r="E2358" i="393"/>
  <c r="D2358" i="395"/>
  <c r="D2358" i="400" s="1"/>
  <c r="D2358" i="393"/>
  <c r="C2358" i="393"/>
  <c r="H2358" i="400"/>
  <c r="H2358" i="393"/>
  <c r="B2358" i="393" l="1"/>
  <c r="B2358" i="395"/>
  <c r="C2358" i="400"/>
  <c r="G2358" i="396" s="1"/>
  <c r="G2359" i="395" l="1"/>
  <c r="G2359" i="400" s="1"/>
  <c r="G2359" i="393"/>
  <c r="H2358" i="396"/>
  <c r="D2358" i="396"/>
  <c r="I2358" i="393"/>
  <c r="E2358" i="396"/>
  <c r="E2359" i="395" s="1"/>
  <c r="B2358" i="400"/>
  <c r="C2358" i="396"/>
  <c r="C2359" i="395" s="1"/>
  <c r="I2358" i="400"/>
  <c r="J2358" i="393" l="1"/>
  <c r="I2358" i="401"/>
  <c r="D2359" i="395"/>
  <c r="D2359" i="400" s="1"/>
  <c r="D2359" i="393"/>
  <c r="H2359" i="395"/>
  <c r="H2359" i="400" s="1"/>
  <c r="H2359" i="393"/>
  <c r="E2359" i="400"/>
  <c r="E2359" i="393"/>
  <c r="C2359" i="393"/>
  <c r="B2359" i="393" l="1"/>
  <c r="B2359" i="395"/>
  <c r="C2359" i="400"/>
  <c r="G2359" i="396" s="1"/>
  <c r="G2360" i="395" l="1"/>
  <c r="G2360" i="400" s="1"/>
  <c r="G2360" i="393"/>
  <c r="D2359" i="396"/>
  <c r="E2359" i="396"/>
  <c r="H2359" i="396"/>
  <c r="I2359" i="393"/>
  <c r="C2359" i="396"/>
  <c r="C2360" i="395" s="1"/>
  <c r="B2359" i="400"/>
  <c r="I2359" i="400"/>
  <c r="J2359" i="393" l="1"/>
  <c r="I2359" i="401"/>
  <c r="D2360" i="395"/>
  <c r="D2360" i="400" s="1"/>
  <c r="D2360" i="393"/>
  <c r="H2360" i="395"/>
  <c r="H2360" i="400" s="1"/>
  <c r="H2360" i="393"/>
  <c r="E2360" i="395"/>
  <c r="E2360" i="400" s="1"/>
  <c r="E2360" i="393"/>
  <c r="C2360" i="393"/>
  <c r="B2360" i="393" l="1"/>
  <c r="B2360" i="395"/>
  <c r="C2360" i="400"/>
  <c r="G2360" i="396" s="1"/>
  <c r="I2360" i="393" l="1"/>
  <c r="D2360" i="396"/>
  <c r="E2360" i="396"/>
  <c r="G2361" i="395"/>
  <c r="G2361" i="400" s="1"/>
  <c r="G2361" i="393"/>
  <c r="H2360" i="396"/>
  <c r="I2360" i="400"/>
  <c r="C2360" i="396"/>
  <c r="C2361" i="395" s="1"/>
  <c r="B2360" i="400"/>
  <c r="J2360" i="393" l="1"/>
  <c r="I2360" i="401"/>
  <c r="E2361" i="395"/>
  <c r="E2361" i="400" s="1"/>
  <c r="E2361" i="393"/>
  <c r="H2361" i="395"/>
  <c r="H2361" i="400" s="1"/>
  <c r="H2361" i="393"/>
  <c r="D2361" i="395"/>
  <c r="D2361" i="400" s="1"/>
  <c r="D2361" i="393"/>
  <c r="C2361" i="393"/>
  <c r="B2361" i="393" l="1"/>
  <c r="C2361" i="400"/>
  <c r="G2361" i="396" s="1"/>
  <c r="B2361" i="395"/>
  <c r="I2361" i="393" l="1"/>
  <c r="D2361" i="396"/>
  <c r="G2362" i="395"/>
  <c r="G2362" i="400" s="1"/>
  <c r="G2362" i="393"/>
  <c r="E2361" i="396"/>
  <c r="H2361" i="396"/>
  <c r="H2362" i="395" s="1"/>
  <c r="B2361" i="400"/>
  <c r="C2361" i="396"/>
  <c r="C2362" i="395" s="1"/>
  <c r="I2361" i="400"/>
  <c r="J2361" i="393" l="1"/>
  <c r="I2361" i="401"/>
  <c r="E2362" i="395"/>
  <c r="E2362" i="400" s="1"/>
  <c r="E2362" i="393"/>
  <c r="D2362" i="395"/>
  <c r="D2362" i="400" s="1"/>
  <c r="D2362" i="393"/>
  <c r="H2362" i="400"/>
  <c r="H2362" i="393"/>
  <c r="C2362" i="393"/>
  <c r="E2362" i="396" l="1"/>
  <c r="C2362" i="400"/>
  <c r="G2362" i="396" s="1"/>
  <c r="B2362" i="395"/>
  <c r="B2362" i="393"/>
  <c r="H2362" i="396" l="1"/>
  <c r="H2363" i="395" s="1"/>
  <c r="H2363" i="400" s="1"/>
  <c r="E2363" i="395"/>
  <c r="E2363" i="400" s="1"/>
  <c r="E2363" i="393"/>
  <c r="G2363" i="395"/>
  <c r="G2363" i="400" s="1"/>
  <c r="G2363" i="393"/>
  <c r="D2362" i="396"/>
  <c r="I2362" i="393"/>
  <c r="B2362" i="400"/>
  <c r="I2362" i="400"/>
  <c r="C2362" i="396"/>
  <c r="C2363" i="395" s="1"/>
  <c r="J2362" i="393" l="1"/>
  <c r="I2362" i="401"/>
  <c r="H2363" i="393"/>
  <c r="D2363" i="395"/>
  <c r="D2363" i="400" s="1"/>
  <c r="D2363" i="393"/>
  <c r="C2363" i="393"/>
  <c r="B2363" i="393" l="1"/>
  <c r="B2363" i="395"/>
  <c r="C2363" i="400"/>
  <c r="I2363" i="393" l="1"/>
  <c r="G2363" i="396"/>
  <c r="E2363" i="396"/>
  <c r="D2363" i="396"/>
  <c r="H2363" i="396"/>
  <c r="H2364" i="395" s="1"/>
  <c r="B2363" i="400"/>
  <c r="I2363" i="400"/>
  <c r="C2363" i="396"/>
  <c r="C2364" i="395" s="1"/>
  <c r="J2363" i="393" l="1"/>
  <c r="I2363" i="401"/>
  <c r="D2364" i="395"/>
  <c r="D2364" i="400" s="1"/>
  <c r="D2364" i="393"/>
  <c r="E2364" i="395"/>
  <c r="E2364" i="400" s="1"/>
  <c r="E2364" i="393"/>
  <c r="G2364" i="395"/>
  <c r="G2364" i="400" s="1"/>
  <c r="G2364" i="393"/>
  <c r="C2364" i="393"/>
  <c r="H2364" i="393"/>
  <c r="H2364" i="400"/>
  <c r="B2364" i="393" l="1"/>
  <c r="B2364" i="395"/>
  <c r="C2364" i="400"/>
  <c r="E2364" i="396" s="1"/>
  <c r="D2364" i="396" l="1"/>
  <c r="E2365" i="395"/>
  <c r="E2365" i="400" s="1"/>
  <c r="E2365" i="393"/>
  <c r="D2365" i="395"/>
  <c r="D2365" i="400" s="1"/>
  <c r="D2365" i="393"/>
  <c r="G2364" i="396"/>
  <c r="I2364" i="393"/>
  <c r="H2364" i="396"/>
  <c r="H2365" i="395" s="1"/>
  <c r="I2364" i="400"/>
  <c r="B2364" i="400"/>
  <c r="C2364" i="396"/>
  <c r="C2365" i="395" s="1"/>
  <c r="J2364" i="393" l="1"/>
  <c r="I2364" i="401"/>
  <c r="G2365" i="395"/>
  <c r="G2365" i="400" s="1"/>
  <c r="G2365" i="393"/>
  <c r="C2365" i="393"/>
  <c r="H2365" i="393"/>
  <c r="H2365" i="400"/>
  <c r="B2365" i="393" l="1"/>
  <c r="C2365" i="400"/>
  <c r="B2365" i="395"/>
  <c r="D2365" i="396" l="1"/>
  <c r="E2365" i="396"/>
  <c r="G2365" i="396"/>
  <c r="I2365" i="393"/>
  <c r="H2365" i="396"/>
  <c r="H2366" i="395" s="1"/>
  <c r="B2365" i="400"/>
  <c r="I2365" i="400"/>
  <c r="C2365" i="396"/>
  <c r="C2366" i="395" s="1"/>
  <c r="J2365" i="393" l="1"/>
  <c r="I2365" i="401"/>
  <c r="G2366" i="395"/>
  <c r="G2366" i="400" s="1"/>
  <c r="G2366" i="393"/>
  <c r="E2366" i="395"/>
  <c r="E2366" i="400" s="1"/>
  <c r="E2366" i="393"/>
  <c r="D2366" i="395"/>
  <c r="D2366" i="400" s="1"/>
  <c r="D2366" i="393"/>
  <c r="C2366" i="393"/>
  <c r="H2366" i="393"/>
  <c r="H2366" i="400"/>
  <c r="B2366" i="393" l="1"/>
  <c r="B2366" i="395"/>
  <c r="C2366" i="400"/>
  <c r="D2366" i="396" s="1"/>
  <c r="D2367" i="395" l="1"/>
  <c r="D2367" i="400" s="1"/>
  <c r="D2367" i="393"/>
  <c r="G2366" i="396"/>
  <c r="E2366" i="396"/>
  <c r="I2366" i="393"/>
  <c r="H2366" i="396"/>
  <c r="H2367" i="395" s="1"/>
  <c r="B2366" i="400"/>
  <c r="C2366" i="396"/>
  <c r="C2367" i="395" s="1"/>
  <c r="I2366" i="400"/>
  <c r="J2366" i="393" l="1"/>
  <c r="I2366" i="401"/>
  <c r="E2367" i="395"/>
  <c r="E2367" i="400" s="1"/>
  <c r="E2367" i="393"/>
  <c r="G2367" i="395"/>
  <c r="G2367" i="400" s="1"/>
  <c r="G2367" i="393"/>
  <c r="C2367" i="393"/>
  <c r="H2367" i="393"/>
  <c r="H2367" i="400"/>
  <c r="B2367" i="393" l="1"/>
  <c r="C2367" i="400"/>
  <c r="D2367" i="396" s="1"/>
  <c r="B2367" i="395"/>
  <c r="H2367" i="396" l="1"/>
  <c r="D2368" i="393"/>
  <c r="D2368" i="395"/>
  <c r="D2368" i="400" s="1"/>
  <c r="G2367" i="396"/>
  <c r="I2367" i="393"/>
  <c r="E2367" i="396"/>
  <c r="E2368" i="395" s="1"/>
  <c r="I2367" i="400"/>
  <c r="C2367" i="396"/>
  <c r="C2368" i="395" s="1"/>
  <c r="B2367" i="400"/>
  <c r="J2367" i="393" l="1"/>
  <c r="I2367" i="401"/>
  <c r="G2368" i="395"/>
  <c r="G2368" i="400" s="1"/>
  <c r="G2368" i="393"/>
  <c r="H2368" i="395"/>
  <c r="H2368" i="400" s="1"/>
  <c r="H2368" i="393"/>
  <c r="E2368" i="400"/>
  <c r="E2368" i="393"/>
  <c r="C2368" i="393"/>
  <c r="E2368" i="396" l="1"/>
  <c r="E2369" i="395" s="1"/>
  <c r="E2369" i="400" s="1"/>
  <c r="B2368" i="393"/>
  <c r="C2368" i="400"/>
  <c r="D2368" i="396" s="1"/>
  <c r="B2368" i="395"/>
  <c r="E2369" i="393" l="1"/>
  <c r="G2368" i="396"/>
  <c r="D2369" i="395"/>
  <c r="D2369" i="400" s="1"/>
  <c r="D2369" i="393"/>
  <c r="H2368" i="396"/>
  <c r="I2368" i="393"/>
  <c r="C2368" i="396"/>
  <c r="C2369" i="395" s="1"/>
  <c r="B2368" i="400"/>
  <c r="I2368" i="400"/>
  <c r="I120" i="390" l="1"/>
  <c r="I2368" i="401"/>
  <c r="G2369" i="395"/>
  <c r="G2369" i="400" s="1"/>
  <c r="G2369" i="393"/>
  <c r="H2369" i="395"/>
  <c r="H2369" i="400" s="1"/>
  <c r="H2369" i="393"/>
  <c r="J2368" i="393"/>
  <c r="I120" i="398"/>
  <c r="C2369" i="393"/>
  <c r="B2369" i="393" l="1"/>
  <c r="C2369" i="400"/>
  <c r="E2369" i="396" s="1"/>
  <c r="B2369" i="395"/>
  <c r="I2369" i="393" l="1"/>
  <c r="H2369" i="396"/>
  <c r="H2370" i="393" s="1"/>
  <c r="H2370" i="395"/>
  <c r="H2370" i="400" s="1"/>
  <c r="E2370" i="395"/>
  <c r="E2370" i="400" s="1"/>
  <c r="E2370" i="393"/>
  <c r="G2369" i="396"/>
  <c r="D2369" i="396"/>
  <c r="D2370" i="395" s="1"/>
  <c r="C2369" i="396"/>
  <c r="C2370" i="395" s="1"/>
  <c r="I2369" i="400"/>
  <c r="B2369" i="400"/>
  <c r="J2369" i="393" l="1"/>
  <c r="I2369" i="401"/>
  <c r="G2370" i="395"/>
  <c r="G2370" i="400" s="1"/>
  <c r="G2370" i="393"/>
  <c r="D2370" i="393"/>
  <c r="D2370" i="400"/>
  <c r="C2370" i="393"/>
  <c r="B2370" i="393" l="1"/>
  <c r="B2370" i="395"/>
  <c r="C2370" i="400"/>
  <c r="H2370" i="396" s="1"/>
  <c r="I2370" i="393" l="1"/>
  <c r="H2371" i="395"/>
  <c r="H2371" i="400" s="1"/>
  <c r="H2371" i="393"/>
  <c r="G2370" i="396"/>
  <c r="D2370" i="396"/>
  <c r="E2370" i="396"/>
  <c r="E2371" i="395" s="1"/>
  <c r="I2370" i="400"/>
  <c r="C2370" i="396"/>
  <c r="C2371" i="395" s="1"/>
  <c r="B2370" i="400"/>
  <c r="J2370" i="393" l="1"/>
  <c r="I2370" i="401"/>
  <c r="D2371" i="395"/>
  <c r="D2371" i="400" s="1"/>
  <c r="D2371" i="393"/>
  <c r="G2371" i="395"/>
  <c r="G2371" i="400" s="1"/>
  <c r="G2371" i="393"/>
  <c r="E2371" i="393"/>
  <c r="E2371" i="400"/>
  <c r="C2371" i="393"/>
  <c r="B2371" i="393" l="1"/>
  <c r="C2371" i="400"/>
  <c r="H2371" i="396" s="1"/>
  <c r="B2371" i="395"/>
  <c r="I2371" i="393" l="1"/>
  <c r="D2371" i="396"/>
  <c r="E2371" i="396"/>
  <c r="H2372" i="395"/>
  <c r="H2372" i="400" s="1"/>
  <c r="H2372" i="393"/>
  <c r="G2371" i="396"/>
  <c r="B2371" i="400"/>
  <c r="C2371" i="396"/>
  <c r="C2372" i="395" s="1"/>
  <c r="I2371" i="400"/>
  <c r="J2371" i="393" l="1"/>
  <c r="I2371" i="401"/>
  <c r="E2372" i="395"/>
  <c r="E2372" i="400" s="1"/>
  <c r="E2372" i="393"/>
  <c r="G2372" i="395"/>
  <c r="G2372" i="400" s="1"/>
  <c r="G2372" i="393"/>
  <c r="D2372" i="395"/>
  <c r="D2372" i="400" s="1"/>
  <c r="D2372" i="393"/>
  <c r="C2372" i="393"/>
  <c r="B2372" i="393" l="1"/>
  <c r="C2372" i="400"/>
  <c r="H2372" i="396" s="1"/>
  <c r="B2372" i="395"/>
  <c r="I2372" i="393" l="1"/>
  <c r="H2373" i="395"/>
  <c r="H2373" i="400" s="1"/>
  <c r="H2373" i="393"/>
  <c r="E2372" i="396"/>
  <c r="G2372" i="396"/>
  <c r="D2372" i="396"/>
  <c r="D2373" i="395" s="1"/>
  <c r="C2372" i="396"/>
  <c r="C2373" i="395" s="1"/>
  <c r="B2372" i="400"/>
  <c r="I2372" i="400"/>
  <c r="J2372" i="393" l="1"/>
  <c r="I2372" i="401"/>
  <c r="G2373" i="395"/>
  <c r="G2373" i="400" s="1"/>
  <c r="G2373" i="393"/>
  <c r="E2373" i="395"/>
  <c r="E2373" i="400" s="1"/>
  <c r="E2373" i="393"/>
  <c r="C2373" i="393"/>
  <c r="D2373" i="393"/>
  <c r="D2373" i="400"/>
  <c r="B2373" i="393" l="1"/>
  <c r="B2373" i="395"/>
  <c r="C2373" i="400"/>
  <c r="H2373" i="396" s="1"/>
  <c r="D2373" i="396" l="1"/>
  <c r="D2374" i="395" s="1"/>
  <c r="D2374" i="400" s="1"/>
  <c r="H2374" i="395"/>
  <c r="H2374" i="400" s="1"/>
  <c r="H2374" i="393"/>
  <c r="G2373" i="396"/>
  <c r="I2373" i="393"/>
  <c r="E2373" i="396"/>
  <c r="E2374" i="395" s="1"/>
  <c r="B2373" i="400"/>
  <c r="C2373" i="396"/>
  <c r="C2374" i="395" s="1"/>
  <c r="I2373" i="400"/>
  <c r="J2373" i="393" l="1"/>
  <c r="I2373" i="401"/>
  <c r="D2374" i="393"/>
  <c r="G2374" i="395"/>
  <c r="G2374" i="400" s="1"/>
  <c r="G2374" i="393"/>
  <c r="C2374" i="393"/>
  <c r="E2374" i="393"/>
  <c r="E2374" i="400"/>
  <c r="B2374" i="393" l="1"/>
  <c r="B2374" i="395"/>
  <c r="C2374" i="400"/>
  <c r="D2374" i="396" l="1"/>
  <c r="H2374" i="396"/>
  <c r="E2374" i="396"/>
  <c r="G2374" i="396"/>
  <c r="I2374" i="393"/>
  <c r="B2374" i="400"/>
  <c r="I2374" i="400"/>
  <c r="C2374" i="396"/>
  <c r="C2375" i="395" s="1"/>
  <c r="J2374" i="393" l="1"/>
  <c r="I2374" i="401"/>
  <c r="G2375" i="395"/>
  <c r="G2375" i="400" s="1"/>
  <c r="G2375" i="393"/>
  <c r="E2375" i="395"/>
  <c r="E2375" i="400" s="1"/>
  <c r="E2375" i="393"/>
  <c r="H2375" i="395"/>
  <c r="H2375" i="400" s="1"/>
  <c r="H2375" i="393"/>
  <c r="D2375" i="395"/>
  <c r="D2375" i="400" s="1"/>
  <c r="D2375" i="393"/>
  <c r="C2375" i="393"/>
  <c r="B2375" i="393" l="1"/>
  <c r="B2375" i="395"/>
  <c r="C2375" i="400"/>
  <c r="H2375" i="396" s="1"/>
  <c r="I2375" i="393" l="1"/>
  <c r="H2376" i="395"/>
  <c r="H2376" i="400" s="1"/>
  <c r="H2376" i="393"/>
  <c r="G2375" i="396"/>
  <c r="D2375" i="396"/>
  <c r="E2375" i="396"/>
  <c r="E2376" i="395" s="1"/>
  <c r="B2375" i="400"/>
  <c r="I2375" i="400"/>
  <c r="C2375" i="396"/>
  <c r="C2376" i="395" s="1"/>
  <c r="J2375" i="393" l="1"/>
  <c r="I2375" i="401"/>
  <c r="D2376" i="395"/>
  <c r="D2376" i="400" s="1"/>
  <c r="D2376" i="393"/>
  <c r="G2376" i="395"/>
  <c r="G2376" i="400" s="1"/>
  <c r="G2376" i="393"/>
  <c r="E2376" i="393"/>
  <c r="E2376" i="400"/>
  <c r="C2376" i="393"/>
  <c r="B2376" i="393" l="1"/>
  <c r="B2376" i="395"/>
  <c r="C2376" i="400"/>
  <c r="H2376" i="396" s="1"/>
  <c r="I2376" i="393" l="1"/>
  <c r="H2377" i="395"/>
  <c r="H2377" i="400" s="1"/>
  <c r="H2377" i="393"/>
  <c r="D2376" i="396"/>
  <c r="E2376" i="396"/>
  <c r="G2376" i="396"/>
  <c r="B2376" i="400"/>
  <c r="C2376" i="396"/>
  <c r="C2377" i="395" s="1"/>
  <c r="I2376" i="400"/>
  <c r="J2376" i="393" l="1"/>
  <c r="I2376" i="401"/>
  <c r="G2377" i="395"/>
  <c r="G2377" i="400" s="1"/>
  <c r="G2377" i="393"/>
  <c r="E2377" i="395"/>
  <c r="E2377" i="400" s="1"/>
  <c r="E2377" i="393"/>
  <c r="D2377" i="395"/>
  <c r="D2377" i="400" s="1"/>
  <c r="D2377" i="393"/>
  <c r="C2377" i="393"/>
  <c r="B2377" i="393" l="1"/>
  <c r="C2377" i="400"/>
  <c r="E2377" i="396" s="1"/>
  <c r="B2377" i="395"/>
  <c r="E2378" i="395" l="1"/>
  <c r="E2378" i="400" s="1"/>
  <c r="E2378" i="393"/>
  <c r="G2377" i="396"/>
  <c r="D2377" i="396"/>
  <c r="I2377" i="393"/>
  <c r="H2377" i="396"/>
  <c r="H2378" i="395" s="1"/>
  <c r="C2377" i="396"/>
  <c r="C2378" i="395" s="1"/>
  <c r="I2377" i="400"/>
  <c r="B2377" i="400"/>
  <c r="J2377" i="393" l="1"/>
  <c r="I2377" i="401"/>
  <c r="D2378" i="395"/>
  <c r="D2378" i="400" s="1"/>
  <c r="D2378" i="393"/>
  <c r="G2378" i="395"/>
  <c r="G2378" i="400" s="1"/>
  <c r="G2378" i="393"/>
  <c r="C2378" i="393"/>
  <c r="H2378" i="393"/>
  <c r="H2378" i="400"/>
  <c r="B2378" i="393" l="1"/>
  <c r="C2378" i="400"/>
  <c r="E2378" i="396" s="1"/>
  <c r="B2378" i="395"/>
  <c r="D2378" i="396" l="1"/>
  <c r="E2379" i="395"/>
  <c r="E2379" i="400" s="1"/>
  <c r="E2379" i="393"/>
  <c r="G2378" i="396"/>
  <c r="I2378" i="393"/>
  <c r="H2378" i="396"/>
  <c r="H2379" i="395" s="1"/>
  <c r="C2378" i="396"/>
  <c r="C2379" i="395" s="1"/>
  <c r="I2378" i="400"/>
  <c r="B2378" i="400"/>
  <c r="J2378" i="393" l="1"/>
  <c r="I2378" i="401"/>
  <c r="G2379" i="395"/>
  <c r="G2379" i="400" s="1"/>
  <c r="G2379" i="393"/>
  <c r="D2379" i="395"/>
  <c r="D2379" i="400" s="1"/>
  <c r="D2379" i="393"/>
  <c r="H2379" i="393"/>
  <c r="H2379" i="400"/>
  <c r="C2379" i="393"/>
  <c r="B2379" i="393" l="1"/>
  <c r="C2379" i="400"/>
  <c r="E2379" i="396" s="1"/>
  <c r="B2379" i="395"/>
  <c r="E2380" i="395" l="1"/>
  <c r="E2380" i="400" s="1"/>
  <c r="E2380" i="393"/>
  <c r="G2379" i="396"/>
  <c r="D2379" i="396"/>
  <c r="H2379" i="396"/>
  <c r="I2379" i="393"/>
  <c r="I2379" i="400"/>
  <c r="B2379" i="400"/>
  <c r="C2379" i="396"/>
  <c r="C2380" i="395" s="1"/>
  <c r="J2379" i="393" l="1"/>
  <c r="I2379" i="401"/>
  <c r="H2380" i="395"/>
  <c r="H2380" i="400" s="1"/>
  <c r="H2380" i="393"/>
  <c r="D2380" i="395"/>
  <c r="D2380" i="400" s="1"/>
  <c r="D2380" i="393"/>
  <c r="G2380" i="395"/>
  <c r="G2380" i="400" s="1"/>
  <c r="G2380" i="393"/>
  <c r="C2380" i="393"/>
  <c r="B2380" i="393" l="1"/>
  <c r="C2380" i="400"/>
  <c r="D2380" i="396" s="1"/>
  <c r="B2380" i="395"/>
  <c r="D2381" i="395" l="1"/>
  <c r="D2381" i="400" s="1"/>
  <c r="D2381" i="393"/>
  <c r="H2380" i="396"/>
  <c r="G2380" i="396"/>
  <c r="I2380" i="393"/>
  <c r="E2380" i="396"/>
  <c r="E2381" i="395" s="1"/>
  <c r="I2380" i="400"/>
  <c r="C2380" i="396"/>
  <c r="C2381" i="395" s="1"/>
  <c r="B2380" i="400"/>
  <c r="J2380" i="393" l="1"/>
  <c r="I2380" i="401"/>
  <c r="G2381" i="395"/>
  <c r="G2381" i="400" s="1"/>
  <c r="G2381" i="393"/>
  <c r="H2381" i="395"/>
  <c r="H2381" i="400" s="1"/>
  <c r="H2381" i="393"/>
  <c r="C2381" i="393"/>
  <c r="E2381" i="393"/>
  <c r="E2381" i="400"/>
  <c r="B2381" i="393" l="1"/>
  <c r="C2381" i="400"/>
  <c r="D2381" i="396" s="1"/>
  <c r="B2381" i="395"/>
  <c r="G2381" i="396" l="1"/>
  <c r="H2381" i="396"/>
  <c r="D2382" i="395"/>
  <c r="D2382" i="400" s="1"/>
  <c r="D2382" i="393"/>
  <c r="E2381" i="396"/>
  <c r="I2381" i="393"/>
  <c r="B2381" i="400"/>
  <c r="C2381" i="396"/>
  <c r="C2382" i="395" s="1"/>
  <c r="I2381" i="400"/>
  <c r="J2381" i="393" l="1"/>
  <c r="I2381" i="401"/>
  <c r="H2382" i="395"/>
  <c r="H2382" i="400" s="1"/>
  <c r="H2382" i="393"/>
  <c r="E2382" i="395"/>
  <c r="E2382" i="400" s="1"/>
  <c r="E2382" i="393"/>
  <c r="G2382" i="395"/>
  <c r="G2382" i="400" s="1"/>
  <c r="G2382" i="393"/>
  <c r="C2382" i="393"/>
  <c r="B2382" i="393" l="1"/>
  <c r="C2382" i="400"/>
  <c r="D2382" i="396" s="1"/>
  <c r="B2382" i="395"/>
  <c r="I2382" i="393" l="1"/>
  <c r="D2383" i="395"/>
  <c r="D2383" i="400" s="1"/>
  <c r="D2383" i="393"/>
  <c r="H2382" i="396"/>
  <c r="G2382" i="396"/>
  <c r="E2382" i="396"/>
  <c r="E2383" i="395" s="1"/>
  <c r="I2382" i="400"/>
  <c r="B2382" i="400"/>
  <c r="C2382" i="396"/>
  <c r="C2383" i="395" s="1"/>
  <c r="J2382" i="393" l="1"/>
  <c r="I2382" i="401"/>
  <c r="G2383" i="395"/>
  <c r="G2383" i="400" s="1"/>
  <c r="G2383" i="393"/>
  <c r="H2383" i="395"/>
  <c r="H2383" i="400" s="1"/>
  <c r="H2383" i="393"/>
  <c r="C2383" i="393"/>
  <c r="E2383" i="400"/>
  <c r="E2383" i="393"/>
  <c r="H2383" i="396" l="1"/>
  <c r="B2383" i="393"/>
  <c r="C2383" i="400"/>
  <c r="D2383" i="396" s="1"/>
  <c r="B2383" i="395"/>
  <c r="H2384" i="395" l="1"/>
  <c r="H2384" i="400" s="1"/>
  <c r="H2384" i="393"/>
  <c r="D2384" i="395"/>
  <c r="D2384" i="400" s="1"/>
  <c r="D2384" i="393"/>
  <c r="G2383" i="396"/>
  <c r="E2383" i="396"/>
  <c r="I2383" i="393"/>
  <c r="C2383" i="396"/>
  <c r="C2384" i="395" s="1"/>
  <c r="I2383" i="400"/>
  <c r="B2383" i="400"/>
  <c r="J2383" i="393" l="1"/>
  <c r="I2383" i="401"/>
  <c r="G2384" i="395"/>
  <c r="G2384" i="400" s="1"/>
  <c r="G2384" i="393"/>
  <c r="E2384" i="395"/>
  <c r="E2384" i="400" s="1"/>
  <c r="E2384" i="393"/>
  <c r="C2384" i="393"/>
  <c r="B2384" i="393" l="1"/>
  <c r="C2384" i="400"/>
  <c r="G2384" i="396" s="1"/>
  <c r="B2384" i="395"/>
  <c r="G2385" i="395" l="1"/>
  <c r="G2385" i="400" s="1"/>
  <c r="G2385" i="396" s="1"/>
  <c r="G2385" i="393"/>
  <c r="I2384" i="393"/>
  <c r="D2384" i="396"/>
  <c r="H2384" i="396"/>
  <c r="E2384" i="396"/>
  <c r="E2385" i="395" s="1"/>
  <c r="C2384" i="396"/>
  <c r="C2385" i="395" s="1"/>
  <c r="B2384" i="400"/>
  <c r="I2384" i="400"/>
  <c r="J2384" i="393" l="1"/>
  <c r="I2384" i="401"/>
  <c r="D2385" i="395"/>
  <c r="D2385" i="400" s="1"/>
  <c r="D2385" i="393"/>
  <c r="H2385" i="395"/>
  <c r="H2385" i="400" s="1"/>
  <c r="H2385" i="393"/>
  <c r="G2386" i="395"/>
  <c r="G2386" i="400" s="1"/>
  <c r="G2386" i="396" s="1"/>
  <c r="G2386" i="393"/>
  <c r="C2385" i="393"/>
  <c r="E2385" i="393"/>
  <c r="E2385" i="400"/>
  <c r="G2387" i="395" l="1"/>
  <c r="G2387" i="400" s="1"/>
  <c r="G2387" i="396" s="1"/>
  <c r="G2387" i="393"/>
  <c r="B2385" i="393"/>
  <c r="C2385" i="400"/>
  <c r="E2385" i="396" s="1"/>
  <c r="B2385" i="395"/>
  <c r="E2386" i="395" l="1"/>
  <c r="E2386" i="400" s="1"/>
  <c r="E2386" i="393"/>
  <c r="H2385" i="396"/>
  <c r="G2388" i="395"/>
  <c r="G2388" i="400" s="1"/>
  <c r="G2388" i="396" s="1"/>
  <c r="G2388" i="393"/>
  <c r="D2385" i="396"/>
  <c r="I2385" i="393"/>
  <c r="B2385" i="400"/>
  <c r="I2385" i="400"/>
  <c r="C2385" i="396"/>
  <c r="C2386" i="395" s="1"/>
  <c r="J2385" i="393" l="1"/>
  <c r="I2385" i="401"/>
  <c r="G2389" i="395"/>
  <c r="G2389" i="400" s="1"/>
  <c r="G2389" i="396" s="1"/>
  <c r="G2389" i="393"/>
  <c r="H2386" i="395"/>
  <c r="H2386" i="400" s="1"/>
  <c r="H2386" i="393"/>
  <c r="D2386" i="395"/>
  <c r="D2386" i="400" s="1"/>
  <c r="D2386" i="393"/>
  <c r="C2386" i="393"/>
  <c r="B2386" i="393" l="1"/>
  <c r="G2390" i="395"/>
  <c r="G2390" i="400" s="1"/>
  <c r="G2390" i="396" s="1"/>
  <c r="G2390" i="393"/>
  <c r="C2386" i="400"/>
  <c r="D2386" i="396" s="1"/>
  <c r="B2386" i="395"/>
  <c r="I2386" i="393" l="1"/>
  <c r="D2387" i="395"/>
  <c r="D2387" i="400" s="1"/>
  <c r="D2387" i="393"/>
  <c r="G2391" i="395"/>
  <c r="G2391" i="400" s="1"/>
  <c r="G2391" i="396" s="1"/>
  <c r="G2391" i="393"/>
  <c r="H2386" i="396"/>
  <c r="E2386" i="396"/>
  <c r="E2387" i="395" s="1"/>
  <c r="I2386" i="400"/>
  <c r="C2386" i="396"/>
  <c r="C2387" i="395" s="1"/>
  <c r="B2386" i="400"/>
  <c r="I121" i="390" l="1"/>
  <c r="I121" i="398" s="1"/>
  <c r="I2386" i="401"/>
  <c r="J2386" i="393"/>
  <c r="G2392" i="395"/>
  <c r="G2392" i="400" s="1"/>
  <c r="G2392" i="396" s="1"/>
  <c r="G2392" i="393"/>
  <c r="H2387" i="395"/>
  <c r="H2387" i="400" s="1"/>
  <c r="H2387" i="393"/>
  <c r="C2387" i="393"/>
  <c r="E2387" i="400"/>
  <c r="E2387" i="393"/>
  <c r="G2393" i="395" l="1"/>
  <c r="G2393" i="400" s="1"/>
  <c r="G2393" i="396" s="1"/>
  <c r="G2393" i="393"/>
  <c r="B2387" i="393"/>
  <c r="C2387" i="400"/>
  <c r="D2387" i="396" s="1"/>
  <c r="B2387" i="395"/>
  <c r="G2394" i="395" l="1"/>
  <c r="G2394" i="400" s="1"/>
  <c r="G2394" i="396" s="1"/>
  <c r="G2394" i="393"/>
  <c r="D2388" i="395"/>
  <c r="D2388" i="400" s="1"/>
  <c r="D2388" i="393"/>
  <c r="H2387" i="396"/>
  <c r="I2387" i="393"/>
  <c r="E2387" i="396"/>
  <c r="E2388" i="395" s="1"/>
  <c r="B2387" i="400"/>
  <c r="I2387" i="400"/>
  <c r="C2387" i="396"/>
  <c r="C2388" i="395" s="1"/>
  <c r="J2387" i="393" l="1"/>
  <c r="I2387" i="401"/>
  <c r="H2388" i="395"/>
  <c r="H2388" i="400" s="1"/>
  <c r="H2388" i="393"/>
  <c r="G2395" i="395"/>
  <c r="G2395" i="400" s="1"/>
  <c r="G2395" i="396" s="1"/>
  <c r="G2395" i="393"/>
  <c r="C2388" i="393"/>
  <c r="E2388" i="393"/>
  <c r="E2388" i="400"/>
  <c r="G2396" i="395" l="1"/>
  <c r="G2396" i="400" s="1"/>
  <c r="G2396" i="396" s="1"/>
  <c r="G2396" i="393"/>
  <c r="B2388" i="393"/>
  <c r="C2388" i="400"/>
  <c r="D2388" i="396" s="1"/>
  <c r="B2388" i="395"/>
  <c r="D2389" i="395" l="1"/>
  <c r="D2389" i="400" s="1"/>
  <c r="D2389" i="393"/>
  <c r="H2388" i="396"/>
  <c r="G2397" i="395"/>
  <c r="G2397" i="400" s="1"/>
  <c r="G2397" i="396" s="1"/>
  <c r="G2397" i="393"/>
  <c r="I2388" i="393"/>
  <c r="E2388" i="396"/>
  <c r="E2389" i="395" s="1"/>
  <c r="I2388" i="400"/>
  <c r="C2388" i="396"/>
  <c r="C2389" i="395" s="1"/>
  <c r="B2388" i="400"/>
  <c r="J2388" i="393" l="1"/>
  <c r="I2388" i="401"/>
  <c r="G2398" i="395"/>
  <c r="G2398" i="400" s="1"/>
  <c r="G2398" i="396" s="1"/>
  <c r="G2398" i="393"/>
  <c r="H2389" i="395"/>
  <c r="H2389" i="400" s="1"/>
  <c r="H2389" i="393"/>
  <c r="C2389" i="393"/>
  <c r="E2389" i="393"/>
  <c r="E2389" i="400"/>
  <c r="G2399" i="395" l="1"/>
  <c r="G2399" i="400" s="1"/>
  <c r="G2399" i="396" s="1"/>
  <c r="G2399" i="393"/>
  <c r="B2389" i="393"/>
  <c r="C2389" i="400"/>
  <c r="H2389" i="396" s="1"/>
  <c r="B2389" i="395"/>
  <c r="H2390" i="395" l="1"/>
  <c r="H2390" i="400" s="1"/>
  <c r="H2390" i="393"/>
  <c r="G2400" i="395"/>
  <c r="G2400" i="400" s="1"/>
  <c r="G2400" i="396" s="1"/>
  <c r="G2400" i="393"/>
  <c r="E2389" i="396"/>
  <c r="I2389" i="393"/>
  <c r="D2389" i="396"/>
  <c r="D2390" i="395" s="1"/>
  <c r="B2389" i="400"/>
  <c r="C2389" i="396"/>
  <c r="C2390" i="395" s="1"/>
  <c r="I2389" i="400"/>
  <c r="J2389" i="393" l="1"/>
  <c r="I2389" i="401"/>
  <c r="G2401" i="395"/>
  <c r="G2401" i="400" s="1"/>
  <c r="G2401" i="396" s="1"/>
  <c r="G2401" i="393"/>
  <c r="E2390" i="395"/>
  <c r="E2390" i="400" s="1"/>
  <c r="E2390" i="393"/>
  <c r="C2390" i="393"/>
  <c r="D2390" i="400"/>
  <c r="D2390" i="393"/>
  <c r="G2402" i="395" l="1"/>
  <c r="G2402" i="400" s="1"/>
  <c r="G2402" i="396" s="1"/>
  <c r="G2402" i="393"/>
  <c r="B2390" i="393"/>
  <c r="B2390" i="395"/>
  <c r="C2390" i="400"/>
  <c r="D2390" i="396" s="1"/>
  <c r="D2391" i="395" l="1"/>
  <c r="D2391" i="400" s="1"/>
  <c r="D2391" i="393"/>
  <c r="E2390" i="396"/>
  <c r="G2403" i="395"/>
  <c r="G2403" i="400" s="1"/>
  <c r="G2403" i="396" s="1"/>
  <c r="G2403" i="393"/>
  <c r="I2390" i="393"/>
  <c r="H2390" i="396"/>
  <c r="H2391" i="395" s="1"/>
  <c r="B2390" i="400"/>
  <c r="I2390" i="400"/>
  <c r="C2390" i="396"/>
  <c r="C2391" i="395" s="1"/>
  <c r="J2390" i="393" l="1"/>
  <c r="I2390" i="401"/>
  <c r="G2404" i="395"/>
  <c r="G2404" i="400" s="1"/>
  <c r="G2404" i="396" s="1"/>
  <c r="G2404" i="393"/>
  <c r="E2391" i="395"/>
  <c r="E2391" i="400" s="1"/>
  <c r="E2391" i="393"/>
  <c r="C2391" i="393"/>
  <c r="H2391" i="393"/>
  <c r="H2391" i="400"/>
  <c r="G2405" i="395" l="1"/>
  <c r="G2405" i="400" s="1"/>
  <c r="G2405" i="396" s="1"/>
  <c r="G2405" i="393"/>
  <c r="B2391" i="393"/>
  <c r="B2391" i="395"/>
  <c r="C2391" i="400"/>
  <c r="D2391" i="396" s="1"/>
  <c r="D2392" i="395" l="1"/>
  <c r="D2392" i="400" s="1"/>
  <c r="D2392" i="393"/>
  <c r="G2406" i="395"/>
  <c r="G2406" i="400" s="1"/>
  <c r="G2406" i="396" s="1"/>
  <c r="G2406" i="393"/>
  <c r="I2391" i="393"/>
  <c r="E2391" i="396"/>
  <c r="E2392" i="395" s="1"/>
  <c r="I2391" i="400"/>
  <c r="C2391" i="396"/>
  <c r="C2392" i="395" s="1"/>
  <c r="B2391" i="400"/>
  <c r="H2391" i="396"/>
  <c r="H2392" i="395" s="1"/>
  <c r="J2391" i="393" l="1"/>
  <c r="I2391" i="401"/>
  <c r="G2407" i="395"/>
  <c r="G2407" i="400" s="1"/>
  <c r="G2407" i="396" s="1"/>
  <c r="G2407" i="393"/>
  <c r="C2392" i="393"/>
  <c r="H2392" i="400"/>
  <c r="H2392" i="393"/>
  <c r="E2392" i="393"/>
  <c r="E2392" i="400"/>
  <c r="G2408" i="395" l="1"/>
  <c r="G2408" i="400" s="1"/>
  <c r="G2408" i="396" s="1"/>
  <c r="G2408" i="393"/>
  <c r="B2392" i="393"/>
  <c r="B2392" i="395"/>
  <c r="C2392" i="400"/>
  <c r="D2392" i="396" s="1"/>
  <c r="D2393" i="395" l="1"/>
  <c r="D2393" i="400" s="1"/>
  <c r="D2393" i="393"/>
  <c r="G2409" i="395"/>
  <c r="G2409" i="400" s="1"/>
  <c r="G2409" i="396" s="1"/>
  <c r="G2409" i="393"/>
  <c r="E2392" i="396"/>
  <c r="I2392" i="393"/>
  <c r="C2392" i="396"/>
  <c r="C2393" i="395" s="1"/>
  <c r="I2392" i="400"/>
  <c r="B2392" i="400"/>
  <c r="H2392" i="396"/>
  <c r="H2393" i="395" s="1"/>
  <c r="J2392" i="393" l="1"/>
  <c r="I2392" i="401"/>
  <c r="G2410" i="395"/>
  <c r="G2410" i="400" s="1"/>
  <c r="G2410" i="396" s="1"/>
  <c r="G2410" i="393"/>
  <c r="E2393" i="395"/>
  <c r="E2393" i="400" s="1"/>
  <c r="E2393" i="393"/>
  <c r="C2393" i="393"/>
  <c r="H2393" i="400"/>
  <c r="H2393" i="393"/>
  <c r="G2411" i="395" l="1"/>
  <c r="G2411" i="400" s="1"/>
  <c r="G2411" i="396" s="1"/>
  <c r="G2411" i="393"/>
  <c r="C2393" i="400"/>
  <c r="B2393" i="395"/>
  <c r="B2393" i="393"/>
  <c r="H2393" i="396" l="1"/>
  <c r="H2394" i="395" s="1"/>
  <c r="H2394" i="400" s="1"/>
  <c r="D2393" i="396"/>
  <c r="G2412" i="395"/>
  <c r="G2412" i="400" s="1"/>
  <c r="G2412" i="396" s="1"/>
  <c r="G2412" i="393"/>
  <c r="I2393" i="393"/>
  <c r="E2393" i="396"/>
  <c r="E2394" i="395" s="1"/>
  <c r="C2393" i="396"/>
  <c r="C2394" i="395" s="1"/>
  <c r="B2393" i="400"/>
  <c r="I2393" i="400"/>
  <c r="J2393" i="393" l="1"/>
  <c r="I2393" i="401"/>
  <c r="H2394" i="393"/>
  <c r="G2413" i="395"/>
  <c r="G2413" i="400" s="1"/>
  <c r="G2413" i="396" s="1"/>
  <c r="G2413" i="393"/>
  <c r="D2394" i="395"/>
  <c r="D2394" i="400" s="1"/>
  <c r="D2394" i="393"/>
  <c r="C2394" i="393"/>
  <c r="E2394" i="400"/>
  <c r="E2394" i="393"/>
  <c r="G2414" i="395" l="1"/>
  <c r="G2414" i="400" s="1"/>
  <c r="G2414" i="396" s="1"/>
  <c r="G2414" i="393"/>
  <c r="B2394" i="393"/>
  <c r="B2394" i="395"/>
  <c r="C2394" i="400"/>
  <c r="E2394" i="396" s="1"/>
  <c r="E2395" i="395" l="1"/>
  <c r="E2395" i="400" s="1"/>
  <c r="E2395" i="393"/>
  <c r="G2415" i="395"/>
  <c r="G2415" i="400" s="1"/>
  <c r="G2415" i="396" s="1"/>
  <c r="G2415" i="393"/>
  <c r="I2394" i="393"/>
  <c r="D2394" i="396"/>
  <c r="D2395" i="395" s="1"/>
  <c r="B2394" i="400"/>
  <c r="I2394" i="400"/>
  <c r="C2394" i="396"/>
  <c r="C2395" i="395" s="1"/>
  <c r="H2394" i="396"/>
  <c r="H2395" i="395" s="1"/>
  <c r="J2394" i="393" l="1"/>
  <c r="I2394" i="401"/>
  <c r="G2416" i="395"/>
  <c r="G2416" i="400" s="1"/>
  <c r="G2416" i="396" s="1"/>
  <c r="G2416" i="393"/>
  <c r="H2395" i="400"/>
  <c r="H2395" i="393"/>
  <c r="D2395" i="400"/>
  <c r="D2395" i="393"/>
  <c r="C2395" i="393"/>
  <c r="G2417" i="395" l="1"/>
  <c r="G2417" i="400" s="1"/>
  <c r="G2417" i="396" s="1"/>
  <c r="G2417" i="393"/>
  <c r="B2395" i="393"/>
  <c r="B2395" i="395"/>
  <c r="C2395" i="400"/>
  <c r="H2395" i="396" l="1"/>
  <c r="H2396" i="395" s="1"/>
  <c r="H2396" i="400" s="1"/>
  <c r="E2395" i="396"/>
  <c r="G2418" i="395"/>
  <c r="G2418" i="400" s="1"/>
  <c r="G2418" i="396" s="1"/>
  <c r="G2418" i="393"/>
  <c r="I2395" i="393"/>
  <c r="D2395" i="396"/>
  <c r="D2396" i="395" s="1"/>
  <c r="C2395" i="396"/>
  <c r="C2396" i="395" s="1"/>
  <c r="B2395" i="400"/>
  <c r="I2395" i="400"/>
  <c r="J2395" i="393" l="1"/>
  <c r="I2395" i="401"/>
  <c r="H2396" i="393"/>
  <c r="E2396" i="395"/>
  <c r="E2396" i="400" s="1"/>
  <c r="E2396" i="393"/>
  <c r="G2419" i="395"/>
  <c r="G2419" i="400" s="1"/>
  <c r="G2419" i="396" s="1"/>
  <c r="G2419" i="393"/>
  <c r="C2396" i="393"/>
  <c r="D2396" i="400"/>
  <c r="D2396" i="393"/>
  <c r="G2420" i="395" l="1"/>
  <c r="G2420" i="400" s="1"/>
  <c r="G2420" i="396" s="1"/>
  <c r="G2420" i="393"/>
  <c r="B2396" i="393"/>
  <c r="B2396" i="395"/>
  <c r="C2396" i="400"/>
  <c r="E2396" i="396" s="1"/>
  <c r="E2397" i="395" l="1"/>
  <c r="E2397" i="400" s="1"/>
  <c r="E2397" i="393"/>
  <c r="D2396" i="396"/>
  <c r="G2421" i="395"/>
  <c r="G2421" i="400" s="1"/>
  <c r="G2421" i="396" s="1"/>
  <c r="G2421" i="393"/>
  <c r="I2396" i="393"/>
  <c r="I2396" i="400"/>
  <c r="C2396" i="396"/>
  <c r="C2397" i="395" s="1"/>
  <c r="B2396" i="400"/>
  <c r="H2396" i="396"/>
  <c r="H2397" i="395" s="1"/>
  <c r="J2396" i="393" l="1"/>
  <c r="I2396" i="401"/>
  <c r="G2422" i="395"/>
  <c r="G2422" i="400" s="1"/>
  <c r="G2422" i="396" s="1"/>
  <c r="G2422" i="393"/>
  <c r="D2397" i="395"/>
  <c r="D2397" i="400" s="1"/>
  <c r="D2397" i="393"/>
  <c r="C2397" i="393"/>
  <c r="H2397" i="400"/>
  <c r="H2397" i="393"/>
  <c r="G2423" i="395" l="1"/>
  <c r="G2423" i="400" s="1"/>
  <c r="G2423" i="396" s="1"/>
  <c r="G2423" i="393"/>
  <c r="B2397" i="393"/>
  <c r="B2397" i="395"/>
  <c r="C2397" i="400"/>
  <c r="D2397" i="396" s="1"/>
  <c r="D2398" i="395" l="1"/>
  <c r="D2398" i="400" s="1"/>
  <c r="D2398" i="393"/>
  <c r="G2424" i="395"/>
  <c r="G2424" i="400" s="1"/>
  <c r="G2424" i="396" s="1"/>
  <c r="G2424" i="393"/>
  <c r="I2397" i="393"/>
  <c r="E2397" i="396"/>
  <c r="E2398" i="395" s="1"/>
  <c r="I2397" i="400"/>
  <c r="C2397" i="396"/>
  <c r="C2398" i="395" s="1"/>
  <c r="B2397" i="400"/>
  <c r="H2397" i="396"/>
  <c r="H2398" i="395" s="1"/>
  <c r="J2397" i="393" l="1"/>
  <c r="I2397" i="401"/>
  <c r="G2425" i="395"/>
  <c r="G2425" i="400" s="1"/>
  <c r="G2425" i="396" s="1"/>
  <c r="G2425" i="393"/>
  <c r="H2398" i="400"/>
  <c r="H2398" i="393"/>
  <c r="C2398" i="393"/>
  <c r="E2398" i="400"/>
  <c r="E2398" i="393"/>
  <c r="G2426" i="395" l="1"/>
  <c r="G2426" i="400" s="1"/>
  <c r="G2426" i="396" s="1"/>
  <c r="G2426" i="393"/>
  <c r="B2398" i="393"/>
  <c r="B2398" i="395"/>
  <c r="C2398" i="400"/>
  <c r="D2398" i="396" s="1"/>
  <c r="E2398" i="396" l="1"/>
  <c r="E2399" i="395" s="1"/>
  <c r="E2399" i="400" s="1"/>
  <c r="G2427" i="395"/>
  <c r="G2427" i="400" s="1"/>
  <c r="G2427" i="396" s="1"/>
  <c r="G2427" i="393"/>
  <c r="D2399" i="395"/>
  <c r="D2399" i="400" s="1"/>
  <c r="D2399" i="393"/>
  <c r="H2398" i="396"/>
  <c r="I2398" i="393"/>
  <c r="I2398" i="400"/>
  <c r="C2398" i="396"/>
  <c r="C2399" i="395" s="1"/>
  <c r="B2398" i="400"/>
  <c r="J2398" i="393" l="1"/>
  <c r="I2398" i="401"/>
  <c r="E2399" i="393"/>
  <c r="G2428" i="395"/>
  <c r="G2428" i="400" s="1"/>
  <c r="G2428" i="396" s="1"/>
  <c r="G2428" i="393"/>
  <c r="H2399" i="395"/>
  <c r="H2399" i="400" s="1"/>
  <c r="H2399" i="393"/>
  <c r="C2399" i="393"/>
  <c r="B2399" i="393" l="1"/>
  <c r="G2429" i="395"/>
  <c r="G2429" i="400" s="1"/>
  <c r="G2429" i="396" s="1"/>
  <c r="G2429" i="393"/>
  <c r="B2399" i="395"/>
  <c r="C2399" i="400"/>
  <c r="D2399" i="396" s="1"/>
  <c r="I2399" i="393" l="1"/>
  <c r="G2430" i="395"/>
  <c r="G2430" i="400" s="1"/>
  <c r="G2430" i="396" s="1"/>
  <c r="G2430" i="393"/>
  <c r="D2400" i="395"/>
  <c r="D2400" i="400" s="1"/>
  <c r="D2400" i="393"/>
  <c r="H2399" i="396"/>
  <c r="E2399" i="396"/>
  <c r="E2400" i="395" s="1"/>
  <c r="I2399" i="400"/>
  <c r="C2399" i="396"/>
  <c r="C2400" i="395" s="1"/>
  <c r="B2399" i="400"/>
  <c r="J2399" i="393" l="1"/>
  <c r="I2399" i="401"/>
  <c r="H2400" i="395"/>
  <c r="H2400" i="400" s="1"/>
  <c r="H2400" i="393"/>
  <c r="G2431" i="395"/>
  <c r="G2431" i="400" s="1"/>
  <c r="G2431" i="396" s="1"/>
  <c r="G2431" i="393"/>
  <c r="C2400" i="393"/>
  <c r="E2400" i="400"/>
  <c r="E2400" i="393"/>
  <c r="G2432" i="395" l="1"/>
  <c r="G2432" i="400" s="1"/>
  <c r="G2432" i="396" s="1"/>
  <c r="G2432" i="393"/>
  <c r="B2400" i="393"/>
  <c r="C2400" i="400"/>
  <c r="D2400" i="396" s="1"/>
  <c r="B2400" i="395"/>
  <c r="D2401" i="395" l="1"/>
  <c r="D2401" i="400" s="1"/>
  <c r="D2401" i="393"/>
  <c r="G2433" i="395"/>
  <c r="G2433" i="400" s="1"/>
  <c r="G2433" i="393"/>
  <c r="I2400" i="393"/>
  <c r="E2400" i="396"/>
  <c r="E2401" i="395" s="1"/>
  <c r="C2400" i="396"/>
  <c r="C2401" i="395" s="1"/>
  <c r="I2400" i="400"/>
  <c r="B2400" i="400"/>
  <c r="H2400" i="396"/>
  <c r="H2401" i="395" s="1"/>
  <c r="J2400" i="393" l="1"/>
  <c r="I2400" i="401"/>
  <c r="H2401" i="400"/>
  <c r="H2401" i="393"/>
  <c r="C2401" i="393"/>
  <c r="E2401" i="393"/>
  <c r="E2401" i="400"/>
  <c r="B2401" i="393" l="1"/>
  <c r="C2401" i="400"/>
  <c r="B2401" i="395"/>
  <c r="H2401" i="396" l="1"/>
  <c r="H2402" i="395" s="1"/>
  <c r="H2402" i="400" s="1"/>
  <c r="D2401" i="396"/>
  <c r="I2401" i="393"/>
  <c r="E2401" i="396"/>
  <c r="E2402" i="395" s="1"/>
  <c r="B2401" i="400"/>
  <c r="C2401" i="396"/>
  <c r="C2402" i="395" s="1"/>
  <c r="I2401" i="400"/>
  <c r="J2401" i="393" l="1"/>
  <c r="I2401" i="401"/>
  <c r="H2402" i="393"/>
  <c r="D2402" i="395"/>
  <c r="D2402" i="400" s="1"/>
  <c r="D2402" i="393"/>
  <c r="C2402" i="393"/>
  <c r="E2402" i="393"/>
  <c r="E2402" i="400"/>
  <c r="B2402" i="393" l="1"/>
  <c r="C2402" i="400"/>
  <c r="D2402" i="396" s="1"/>
  <c r="B2402" i="395"/>
  <c r="D2403" i="395" l="1"/>
  <c r="D2403" i="400" s="1"/>
  <c r="D2403" i="393"/>
  <c r="I2402" i="393"/>
  <c r="E2402" i="396"/>
  <c r="E2403" i="395" s="1"/>
  <c r="C2402" i="396"/>
  <c r="C2403" i="395" s="1"/>
  <c r="I2402" i="400"/>
  <c r="B2402" i="400"/>
  <c r="H2402" i="396"/>
  <c r="H2403" i="395" s="1"/>
  <c r="J2402" i="393" l="1"/>
  <c r="I2402" i="401"/>
  <c r="H2403" i="400"/>
  <c r="H2403" i="393"/>
  <c r="C2403" i="393"/>
  <c r="E2403" i="400"/>
  <c r="E2403" i="393"/>
  <c r="B2403" i="393" l="1"/>
  <c r="B2403" i="395"/>
  <c r="C2403" i="400"/>
  <c r="D2403" i="396" s="1"/>
  <c r="D2404" i="395" l="1"/>
  <c r="D2404" i="400" s="1"/>
  <c r="D2404" i="393"/>
  <c r="E2403" i="396"/>
  <c r="I2403" i="393"/>
  <c r="H2403" i="396"/>
  <c r="H2404" i="395" s="1"/>
  <c r="C2403" i="396"/>
  <c r="C2404" i="395" s="1"/>
  <c r="B2403" i="400"/>
  <c r="I2403" i="400"/>
  <c r="J2403" i="393" l="1"/>
  <c r="I2403" i="401"/>
  <c r="E2404" i="395"/>
  <c r="E2404" i="400" s="1"/>
  <c r="E2404" i="393"/>
  <c r="C2404" i="393"/>
  <c r="H2404" i="400"/>
  <c r="H2404" i="393"/>
  <c r="B2404" i="393" l="1"/>
  <c r="B2404" i="395"/>
  <c r="C2404" i="400"/>
  <c r="E2404" i="396" s="1"/>
  <c r="E2405" i="395" l="1"/>
  <c r="E2405" i="400" s="1"/>
  <c r="E2405" i="393"/>
  <c r="I2404" i="393"/>
  <c r="D2404" i="396"/>
  <c r="D2405" i="395" s="1"/>
  <c r="C2404" i="396"/>
  <c r="C2405" i="395" s="1"/>
  <c r="I2404" i="400"/>
  <c r="B2404" i="400"/>
  <c r="H2404" i="396"/>
  <c r="H2405" i="395" s="1"/>
  <c r="J2404" i="393" l="1"/>
  <c r="I2404" i="401"/>
  <c r="H2405" i="400"/>
  <c r="H2405" i="393"/>
  <c r="C2405" i="393"/>
  <c r="D2405" i="393"/>
  <c r="D2405" i="400"/>
  <c r="B2405" i="393" l="1"/>
  <c r="B2405" i="395"/>
  <c r="C2405" i="400"/>
  <c r="H2405" i="396" l="1"/>
  <c r="H2406" i="395" s="1"/>
  <c r="H2406" i="400" s="1"/>
  <c r="F2405" i="396"/>
  <c r="E2405" i="396"/>
  <c r="D2405" i="396"/>
  <c r="I2405" i="393"/>
  <c r="B2405" i="400"/>
  <c r="I2405" i="400"/>
  <c r="C2405" i="396"/>
  <c r="C2406" i="395" s="1"/>
  <c r="J2405" i="393" l="1"/>
  <c r="I2405" i="401"/>
  <c r="H2406" i="393"/>
  <c r="D2406" i="395"/>
  <c r="D2406" i="400" s="1"/>
  <c r="D2406" i="393"/>
  <c r="E2406" i="395"/>
  <c r="E2406" i="400" s="1"/>
  <c r="E2406" i="393"/>
  <c r="F2406" i="395"/>
  <c r="F2406" i="400" s="1"/>
  <c r="F2406" i="393"/>
  <c r="C2406" i="393"/>
  <c r="B2406" i="393" l="1"/>
  <c r="B2406" i="395"/>
  <c r="C2406" i="400"/>
  <c r="F2406" i="396" s="1"/>
  <c r="F2407" i="395" l="1"/>
  <c r="F2407" i="400" s="1"/>
  <c r="F2407" i="393"/>
  <c r="I2406" i="393"/>
  <c r="E2406" i="396"/>
  <c r="D2406" i="396"/>
  <c r="D2407" i="395" s="1"/>
  <c r="C2406" i="396"/>
  <c r="C2407" i="395" s="1"/>
  <c r="I2406" i="400"/>
  <c r="B2406" i="400"/>
  <c r="H2406" i="396"/>
  <c r="H2407" i="395" s="1"/>
  <c r="I122" i="390" l="1"/>
  <c r="I2406" i="401"/>
  <c r="E2407" i="395"/>
  <c r="E2407" i="400" s="1"/>
  <c r="E2407" i="393"/>
  <c r="J2406" i="393"/>
  <c r="I122" i="398"/>
  <c r="C2407" i="393"/>
  <c r="H2407" i="400"/>
  <c r="H2407" i="393"/>
  <c r="D2407" i="393"/>
  <c r="D2407" i="400"/>
  <c r="B2407" i="393" l="1"/>
  <c r="B2407" i="395"/>
  <c r="C2407" i="400"/>
  <c r="F2407" i="396" s="1"/>
  <c r="F2408" i="395" l="1"/>
  <c r="F2408" i="400" s="1"/>
  <c r="F2408" i="396" s="1"/>
  <c r="F2408" i="393"/>
  <c r="E2407" i="396"/>
  <c r="I2407" i="393"/>
  <c r="D2407" i="396"/>
  <c r="D2408" i="395" s="1"/>
  <c r="C2407" i="396"/>
  <c r="C2408" i="395" s="1"/>
  <c r="I2407" i="400"/>
  <c r="B2407" i="400"/>
  <c r="H2407" i="396"/>
  <c r="H2408" i="395" s="1"/>
  <c r="J2407" i="393" l="1"/>
  <c r="I2407" i="401"/>
  <c r="E2408" i="395"/>
  <c r="E2408" i="400" s="1"/>
  <c r="E2408" i="393"/>
  <c r="F2409" i="395"/>
  <c r="F2409" i="400" s="1"/>
  <c r="F2409" i="396" s="1"/>
  <c r="F2409" i="393"/>
  <c r="C2408" i="393"/>
  <c r="H2408" i="400"/>
  <c r="H2408" i="393"/>
  <c r="D2408" i="393"/>
  <c r="D2408" i="400"/>
  <c r="F2410" i="395" l="1"/>
  <c r="F2410" i="400" s="1"/>
  <c r="F2410" i="396" s="1"/>
  <c r="F2410" i="393"/>
  <c r="B2408" i="393"/>
  <c r="B2408" i="395"/>
  <c r="C2408" i="400"/>
  <c r="D2408" i="396" s="1"/>
  <c r="D2409" i="395" l="1"/>
  <c r="D2409" i="400" s="1"/>
  <c r="D2409" i="393"/>
  <c r="F2411" i="395"/>
  <c r="F2411" i="400" s="1"/>
  <c r="F2411" i="396" s="1"/>
  <c r="F2411" i="393"/>
  <c r="I2408" i="393"/>
  <c r="E2408" i="396"/>
  <c r="E2409" i="395" s="1"/>
  <c r="C2408" i="396"/>
  <c r="C2409" i="395" s="1"/>
  <c r="B2408" i="400"/>
  <c r="I2408" i="400"/>
  <c r="H2408" i="396"/>
  <c r="H2409" i="395" s="1"/>
  <c r="J2408" i="393" l="1"/>
  <c r="I2408" i="401"/>
  <c r="F2412" i="395"/>
  <c r="F2412" i="400" s="1"/>
  <c r="F2412" i="396" s="1"/>
  <c r="F2412" i="393"/>
  <c r="C2409" i="393"/>
  <c r="H2409" i="400"/>
  <c r="H2409" i="393"/>
  <c r="E2409" i="400"/>
  <c r="E2409" i="393"/>
  <c r="F2413" i="395" l="1"/>
  <c r="F2413" i="400" s="1"/>
  <c r="F2413" i="396" s="1"/>
  <c r="F2413" i="393"/>
  <c r="B2409" i="393"/>
  <c r="B2409" i="395"/>
  <c r="C2409" i="400"/>
  <c r="D2409" i="396" s="1"/>
  <c r="D2410" i="395" l="1"/>
  <c r="D2410" i="400" s="1"/>
  <c r="D2410" i="393"/>
  <c r="F2414" i="395"/>
  <c r="F2414" i="400" s="1"/>
  <c r="F2414" i="396" s="1"/>
  <c r="F2414" i="393"/>
  <c r="I2409" i="393"/>
  <c r="E2409" i="396"/>
  <c r="E2410" i="395" s="1"/>
  <c r="B2409" i="400"/>
  <c r="I2409" i="400"/>
  <c r="C2409" i="396"/>
  <c r="C2410" i="395" s="1"/>
  <c r="H2409" i="396"/>
  <c r="H2410" i="395" s="1"/>
  <c r="J2409" i="393" l="1"/>
  <c r="I2409" i="401"/>
  <c r="F2415" i="395"/>
  <c r="F2415" i="400" s="1"/>
  <c r="F2415" i="396" s="1"/>
  <c r="F2415" i="393"/>
  <c r="C2410" i="393"/>
  <c r="H2410" i="400"/>
  <c r="H2410" i="393"/>
  <c r="E2410" i="393"/>
  <c r="E2410" i="400"/>
  <c r="F2416" i="395" l="1"/>
  <c r="F2416" i="400" s="1"/>
  <c r="F2416" i="396" s="1"/>
  <c r="F2416" i="393"/>
  <c r="B2410" i="393"/>
  <c r="B2410" i="395"/>
  <c r="C2410" i="400"/>
  <c r="D2410" i="396" s="1"/>
  <c r="D2411" i="395" l="1"/>
  <c r="D2411" i="400" s="1"/>
  <c r="D2411" i="393"/>
  <c r="F2417" i="395"/>
  <c r="F2417" i="400" s="1"/>
  <c r="F2417" i="396" s="1"/>
  <c r="F2417" i="393"/>
  <c r="I2410" i="393"/>
  <c r="E2410" i="396"/>
  <c r="E2411" i="395" s="1"/>
  <c r="C2410" i="396"/>
  <c r="C2411" i="395" s="1"/>
  <c r="I2410" i="400"/>
  <c r="B2410" i="400"/>
  <c r="H2410" i="396"/>
  <c r="H2411" i="395" s="1"/>
  <c r="J2410" i="393" l="1"/>
  <c r="I2410" i="401"/>
  <c r="F2418" i="395"/>
  <c r="F2418" i="400" s="1"/>
  <c r="F2418" i="396" s="1"/>
  <c r="F2418" i="393"/>
  <c r="H2411" i="400"/>
  <c r="H2411" i="393"/>
  <c r="C2411" i="393"/>
  <c r="E2411" i="393"/>
  <c r="E2411" i="400"/>
  <c r="F2419" i="395" l="1"/>
  <c r="F2419" i="400" s="1"/>
  <c r="F2419" i="396" s="1"/>
  <c r="F2419" i="393"/>
  <c r="B2411" i="393"/>
  <c r="B2411" i="395"/>
  <c r="C2411" i="400"/>
  <c r="H2411" i="396" l="1"/>
  <c r="H2412" i="395" s="1"/>
  <c r="H2412" i="400" s="1"/>
  <c r="D2411" i="396"/>
  <c r="F2420" i="395"/>
  <c r="F2420" i="400" s="1"/>
  <c r="F2420" i="396" s="1"/>
  <c r="F2420" i="393"/>
  <c r="I2411" i="393"/>
  <c r="E2411" i="396"/>
  <c r="E2412" i="395" s="1"/>
  <c r="B2411" i="400"/>
  <c r="I2411" i="400"/>
  <c r="C2411" i="396"/>
  <c r="C2412" i="395" s="1"/>
  <c r="J2411" i="393" l="1"/>
  <c r="I2411" i="401"/>
  <c r="H2412" i="393"/>
  <c r="F2421" i="395"/>
  <c r="F2421" i="400" s="1"/>
  <c r="F2421" i="396" s="1"/>
  <c r="F2421" i="393"/>
  <c r="D2412" i="395"/>
  <c r="D2412" i="400" s="1"/>
  <c r="D2412" i="393"/>
  <c r="E2412" i="393"/>
  <c r="E2412" i="400"/>
  <c r="C2412" i="393"/>
  <c r="F2422" i="395" l="1"/>
  <c r="F2422" i="400" s="1"/>
  <c r="F2422" i="396" s="1"/>
  <c r="F2422" i="393"/>
  <c r="B2412" i="393"/>
  <c r="C2412" i="400"/>
  <c r="D2412" i="396" s="1"/>
  <c r="B2412" i="395"/>
  <c r="D2413" i="395" l="1"/>
  <c r="D2413" i="400" s="1"/>
  <c r="D2413" i="393"/>
  <c r="F2423" i="395"/>
  <c r="F2423" i="400" s="1"/>
  <c r="F2423" i="396" s="1"/>
  <c r="F2423" i="393"/>
  <c r="E2412" i="396"/>
  <c r="I2412" i="393"/>
  <c r="I2412" i="400"/>
  <c r="B2412" i="400"/>
  <c r="C2412" i="396"/>
  <c r="C2413" i="395" s="1"/>
  <c r="H2412" i="396"/>
  <c r="H2413" i="395" s="1"/>
  <c r="J2412" i="393" l="1"/>
  <c r="I2412" i="401"/>
  <c r="F2424" i="395"/>
  <c r="F2424" i="400" s="1"/>
  <c r="F2424" i="396" s="1"/>
  <c r="F2424" i="393"/>
  <c r="E2413" i="395"/>
  <c r="E2413" i="400" s="1"/>
  <c r="E2413" i="393"/>
  <c r="H2413" i="393"/>
  <c r="H2413" i="400"/>
  <c r="C2413" i="393"/>
  <c r="B2413" i="393" l="1"/>
  <c r="F2425" i="395"/>
  <c r="F2425" i="400" s="1"/>
  <c r="F2425" i="396" s="1"/>
  <c r="F2425" i="393"/>
  <c r="C2413" i="400"/>
  <c r="D2413" i="396" s="1"/>
  <c r="B2413" i="395"/>
  <c r="F2426" i="395" l="1"/>
  <c r="F2426" i="400" s="1"/>
  <c r="F2426" i="396" s="1"/>
  <c r="F2426" i="393"/>
  <c r="D2414" i="395"/>
  <c r="D2414" i="400" s="1"/>
  <c r="D2414" i="393"/>
  <c r="I2413" i="393"/>
  <c r="E2413" i="396"/>
  <c r="H2413" i="396"/>
  <c r="H2414" i="395" s="1"/>
  <c r="I2413" i="400"/>
  <c r="C2413" i="396"/>
  <c r="C2414" i="395" s="1"/>
  <c r="B2413" i="400"/>
  <c r="J2413" i="393" l="1"/>
  <c r="I2413" i="401"/>
  <c r="E2414" i="395"/>
  <c r="E2414" i="400" s="1"/>
  <c r="E2414" i="393"/>
  <c r="F2427" i="395"/>
  <c r="F2427" i="400" s="1"/>
  <c r="F2427" i="396" s="1"/>
  <c r="F2427" i="393"/>
  <c r="C2414" i="393"/>
  <c r="H2414" i="393"/>
  <c r="H2414" i="400"/>
  <c r="F2428" i="395" l="1"/>
  <c r="F2428" i="400" s="1"/>
  <c r="F2428" i="396" s="1"/>
  <c r="F2428" i="393"/>
  <c r="B2414" i="393"/>
  <c r="C2414" i="400"/>
  <c r="B2414" i="395"/>
  <c r="H2414" i="396" l="1"/>
  <c r="H2415" i="395" s="1"/>
  <c r="H2415" i="400" s="1"/>
  <c r="D2414" i="396"/>
  <c r="F2429" i="395"/>
  <c r="F2429" i="400" s="1"/>
  <c r="F2429" i="396" s="1"/>
  <c r="F2429" i="393"/>
  <c r="I2414" i="393"/>
  <c r="E2414" i="396"/>
  <c r="E2415" i="395" s="1"/>
  <c r="C2414" i="396"/>
  <c r="C2415" i="395" s="1"/>
  <c r="B2414" i="400"/>
  <c r="I2414" i="400"/>
  <c r="J2414" i="393" l="1"/>
  <c r="I2414" i="401"/>
  <c r="H2415" i="393"/>
  <c r="F2430" i="395"/>
  <c r="F2430" i="400" s="1"/>
  <c r="F2430" i="396" s="1"/>
  <c r="F2430" i="393"/>
  <c r="D2415" i="395"/>
  <c r="D2415" i="400" s="1"/>
  <c r="D2415" i="393"/>
  <c r="C2415" i="393"/>
  <c r="E2415" i="400"/>
  <c r="E2415" i="393"/>
  <c r="F2431" i="395" l="1"/>
  <c r="F2431" i="400" s="1"/>
  <c r="F2431" i="396" s="1"/>
  <c r="F2431" i="393"/>
  <c r="B2415" i="393"/>
  <c r="C2415" i="400"/>
  <c r="D2415" i="396" s="1"/>
  <c r="B2415" i="395"/>
  <c r="F2432" i="395" l="1"/>
  <c r="F2432" i="400" s="1"/>
  <c r="F2432" i="396" s="1"/>
  <c r="F2432" i="393"/>
  <c r="D2416" i="395"/>
  <c r="D2416" i="400" s="1"/>
  <c r="D2416" i="393"/>
  <c r="I2415" i="393"/>
  <c r="E2415" i="396"/>
  <c r="E2416" i="395" s="1"/>
  <c r="B2415" i="400"/>
  <c r="I2415" i="400"/>
  <c r="C2415" i="396"/>
  <c r="C2416" i="395" s="1"/>
  <c r="H2415" i="396"/>
  <c r="H2416" i="395" s="1"/>
  <c r="J2415" i="393" l="1"/>
  <c r="I2415" i="401"/>
  <c r="F2433" i="395"/>
  <c r="F2433" i="400" s="1"/>
  <c r="F2433" i="396" s="1"/>
  <c r="F2433" i="393"/>
  <c r="H2416" i="400"/>
  <c r="H2416" i="393"/>
  <c r="C2416" i="393"/>
  <c r="E2416" i="393"/>
  <c r="E2416" i="400"/>
  <c r="F2434" i="395" l="1"/>
  <c r="F2434" i="400" s="1"/>
  <c r="F2434" i="396" s="1"/>
  <c r="F2434" i="393"/>
  <c r="B2416" i="393"/>
  <c r="B2416" i="395"/>
  <c r="C2416" i="400"/>
  <c r="D2416" i="396" s="1"/>
  <c r="D2417" i="395" l="1"/>
  <c r="D2417" i="400" s="1"/>
  <c r="D2417" i="393"/>
  <c r="F2435" i="395"/>
  <c r="F2435" i="400" s="1"/>
  <c r="F2435" i="396" s="1"/>
  <c r="F2435" i="393"/>
  <c r="I2416" i="393"/>
  <c r="E2416" i="396"/>
  <c r="E2417" i="395" s="1"/>
  <c r="C2416" i="396"/>
  <c r="C2417" i="395" s="1"/>
  <c r="B2416" i="400"/>
  <c r="I2416" i="400"/>
  <c r="H2416" i="396"/>
  <c r="H2417" i="395" s="1"/>
  <c r="J2416" i="393" l="1"/>
  <c r="I2416" i="401"/>
  <c r="F2436" i="395"/>
  <c r="F2436" i="400" s="1"/>
  <c r="F2436" i="396" s="1"/>
  <c r="F2436" i="393"/>
  <c r="H2417" i="400"/>
  <c r="H2417" i="393"/>
  <c r="C2417" i="393"/>
  <c r="E2417" i="400"/>
  <c r="E2417" i="393"/>
  <c r="F2437" i="395" l="1"/>
  <c r="F2437" i="400" s="1"/>
  <c r="F2437" i="396" s="1"/>
  <c r="F2437" i="393"/>
  <c r="B2417" i="393"/>
  <c r="B2417" i="395"/>
  <c r="C2417" i="400"/>
  <c r="H2417" i="396" l="1"/>
  <c r="H2418" i="395" s="1"/>
  <c r="H2418" i="400" s="1"/>
  <c r="D2417" i="396"/>
  <c r="F2438" i="395"/>
  <c r="F2438" i="400" s="1"/>
  <c r="F2438" i="396" s="1"/>
  <c r="F2438" i="393"/>
  <c r="I2417" i="393"/>
  <c r="E2417" i="396"/>
  <c r="E2418" i="395" s="1"/>
  <c r="I2417" i="400"/>
  <c r="B2417" i="400"/>
  <c r="C2417" i="396"/>
  <c r="C2418" i="395" s="1"/>
  <c r="H2418" i="393"/>
  <c r="J2417" i="393" l="1"/>
  <c r="I2417" i="401"/>
  <c r="F2439" i="395"/>
  <c r="F2439" i="400" s="1"/>
  <c r="F2439" i="396" s="1"/>
  <c r="F2439" i="393"/>
  <c r="D2418" i="395"/>
  <c r="D2418" i="400" s="1"/>
  <c r="D2418" i="393"/>
  <c r="C2418" i="393"/>
  <c r="E2418" i="393"/>
  <c r="E2418" i="400"/>
  <c r="F2440" i="395" l="1"/>
  <c r="F2440" i="400" s="1"/>
  <c r="F2440" i="396" s="1"/>
  <c r="F2440" i="393"/>
  <c r="B2418" i="393"/>
  <c r="C2418" i="400"/>
  <c r="D2418" i="396" s="1"/>
  <c r="B2418" i="395"/>
  <c r="D2419" i="395" l="1"/>
  <c r="D2419" i="400" s="1"/>
  <c r="D2419" i="393"/>
  <c r="F2441" i="395"/>
  <c r="F2441" i="400" s="1"/>
  <c r="F2441" i="396" s="1"/>
  <c r="F2441" i="393"/>
  <c r="I2418" i="393"/>
  <c r="E2418" i="396"/>
  <c r="E2419" i="395" s="1"/>
  <c r="C2418" i="396"/>
  <c r="C2419" i="395" s="1"/>
  <c r="B2418" i="400"/>
  <c r="I2418" i="400"/>
  <c r="H2418" i="396"/>
  <c r="H2419" i="395" s="1"/>
  <c r="J2418" i="393" l="1"/>
  <c r="I2418" i="401"/>
  <c r="F2442" i="395"/>
  <c r="F2442" i="400" s="1"/>
  <c r="F2442" i="396" s="1"/>
  <c r="F2442" i="393"/>
  <c r="H2419" i="400"/>
  <c r="H2419" i="393"/>
  <c r="C2419" i="393"/>
  <c r="E2419" i="400"/>
  <c r="E2419" i="393"/>
  <c r="F2443" i="395" l="1"/>
  <c r="F2443" i="400" s="1"/>
  <c r="F2443" i="396" s="1"/>
  <c r="F2443" i="393"/>
  <c r="B2419" i="393"/>
  <c r="C2419" i="400"/>
  <c r="B2419" i="395"/>
  <c r="H2419" i="396" l="1"/>
  <c r="H2420" i="395" s="1"/>
  <c r="H2420" i="400" s="1"/>
  <c r="D2419" i="396"/>
  <c r="F2444" i="395"/>
  <c r="F2444" i="400" s="1"/>
  <c r="F2444" i="396" s="1"/>
  <c r="F2444" i="393"/>
  <c r="I2419" i="393"/>
  <c r="E2419" i="396"/>
  <c r="E2420" i="395" s="1"/>
  <c r="I2419" i="400"/>
  <c r="C2419" i="396"/>
  <c r="C2420" i="395" s="1"/>
  <c r="B2419" i="400"/>
  <c r="J2419" i="393" l="1"/>
  <c r="I2419" i="401"/>
  <c r="H2420" i="393"/>
  <c r="F2445" i="395"/>
  <c r="F2445" i="400" s="1"/>
  <c r="F2445" i="396" s="1"/>
  <c r="F2445" i="393"/>
  <c r="D2420" i="395"/>
  <c r="D2420" i="400" s="1"/>
  <c r="D2420" i="393"/>
  <c r="C2420" i="393"/>
  <c r="E2420" i="400"/>
  <c r="E2420" i="393"/>
  <c r="F2446" i="395" l="1"/>
  <c r="F2446" i="400" s="1"/>
  <c r="F2446" i="396" s="1"/>
  <c r="F2446" i="393"/>
  <c r="B2420" i="393"/>
  <c r="C2420" i="400"/>
  <c r="D2420" i="396" s="1"/>
  <c r="B2420" i="395"/>
  <c r="D2421" i="395" l="1"/>
  <c r="D2421" i="400" s="1"/>
  <c r="D2421" i="393"/>
  <c r="F2447" i="395"/>
  <c r="F2447" i="400" s="1"/>
  <c r="F2447" i="396" s="1"/>
  <c r="F2447" i="393"/>
  <c r="I2420" i="393"/>
  <c r="E2420" i="396"/>
  <c r="E2421" i="395" s="1"/>
  <c r="B2420" i="400"/>
  <c r="C2420" i="396"/>
  <c r="C2421" i="395" s="1"/>
  <c r="I2420" i="400"/>
  <c r="H2420" i="396"/>
  <c r="H2421" i="395" s="1"/>
  <c r="J2420" i="393" l="1"/>
  <c r="I2420" i="401"/>
  <c r="F2448" i="395"/>
  <c r="F2448" i="400" s="1"/>
  <c r="F2448" i="396" s="1"/>
  <c r="F2448" i="393"/>
  <c r="C2421" i="393"/>
  <c r="H2421" i="393"/>
  <c r="H2421" i="400"/>
  <c r="E2421" i="400"/>
  <c r="E2421" i="393"/>
  <c r="F2449" i="395" l="1"/>
  <c r="F2449" i="400" s="1"/>
  <c r="F2449" i="396" s="1"/>
  <c r="F2449" i="393"/>
  <c r="B2421" i="393"/>
  <c r="B2421" i="395"/>
  <c r="C2421" i="400"/>
  <c r="D2421" i="396" s="1"/>
  <c r="D2422" i="395" l="1"/>
  <c r="D2422" i="400" s="1"/>
  <c r="D2422" i="393"/>
  <c r="F2450" i="395"/>
  <c r="F2450" i="400" s="1"/>
  <c r="F2450" i="396" s="1"/>
  <c r="F2450" i="393"/>
  <c r="I2421" i="393"/>
  <c r="E2421" i="396"/>
  <c r="E2422" i="395" s="1"/>
  <c r="B2421" i="400"/>
  <c r="I2421" i="400"/>
  <c r="C2421" i="396"/>
  <c r="C2422" i="395" s="1"/>
  <c r="H2421" i="396"/>
  <c r="H2422" i="395" s="1"/>
  <c r="J2421" i="393" l="1"/>
  <c r="I2421" i="401"/>
  <c r="F2451" i="395"/>
  <c r="F2451" i="400" s="1"/>
  <c r="F2451" i="396" s="1"/>
  <c r="F2451" i="393"/>
  <c r="H2422" i="393"/>
  <c r="H2422" i="400"/>
  <c r="C2422" i="393"/>
  <c r="E2422" i="400"/>
  <c r="E2422" i="393"/>
  <c r="F2452" i="395" l="1"/>
  <c r="F2452" i="400" s="1"/>
  <c r="F2452" i="396" s="1"/>
  <c r="F2452" i="393"/>
  <c r="B2422" i="393"/>
  <c r="B2422" i="395"/>
  <c r="C2422" i="400"/>
  <c r="H2422" i="396" l="1"/>
  <c r="H2423" i="395" s="1"/>
  <c r="H2423" i="400" s="1"/>
  <c r="D2422" i="396"/>
  <c r="F2453" i="395"/>
  <c r="F2453" i="400" s="1"/>
  <c r="F2453" i="396" s="1"/>
  <c r="F2453" i="393"/>
  <c r="E2422" i="396"/>
  <c r="I2422" i="393"/>
  <c r="C2422" i="396"/>
  <c r="C2423" i="395" s="1"/>
  <c r="B2422" i="400"/>
  <c r="I2422" i="400"/>
  <c r="J2422" i="393" l="1"/>
  <c r="I2422" i="401"/>
  <c r="H2423" i="393"/>
  <c r="F2454" i="395"/>
  <c r="F2454" i="400" s="1"/>
  <c r="F2454" i="396" s="1"/>
  <c r="F2454" i="393"/>
  <c r="E2423" i="395"/>
  <c r="E2423" i="400" s="1"/>
  <c r="E2423" i="393"/>
  <c r="D2423" i="395"/>
  <c r="D2423" i="400" s="1"/>
  <c r="D2423" i="393"/>
  <c r="C2423" i="393"/>
  <c r="B2423" i="393" l="1"/>
  <c r="F2455" i="395"/>
  <c r="F2455" i="400" s="1"/>
  <c r="F2455" i="396" s="1"/>
  <c r="F2455" i="393"/>
  <c r="B2423" i="395"/>
  <c r="C2423" i="400"/>
  <c r="D2423" i="396" s="1"/>
  <c r="I2423" i="393" l="1"/>
  <c r="D2424" i="395"/>
  <c r="D2424" i="400" s="1"/>
  <c r="D2424" i="393"/>
  <c r="F2456" i="395"/>
  <c r="F2456" i="400" s="1"/>
  <c r="F2456" i="396" s="1"/>
  <c r="F2456" i="393"/>
  <c r="E2423" i="396"/>
  <c r="E2424" i="395" s="1"/>
  <c r="B2423" i="400"/>
  <c r="I2423" i="400"/>
  <c r="C2423" i="396"/>
  <c r="C2424" i="395" s="1"/>
  <c r="H2423" i="396"/>
  <c r="H2424" i="395" s="1"/>
  <c r="J2423" i="393" l="1"/>
  <c r="I2423" i="401"/>
  <c r="F2457" i="395"/>
  <c r="F2457" i="400" s="1"/>
  <c r="F2457" i="396" s="1"/>
  <c r="F2457" i="393"/>
  <c r="H2424" i="393"/>
  <c r="H2424" i="400"/>
  <c r="C2424" i="393"/>
  <c r="E2424" i="400"/>
  <c r="E2424" i="393"/>
  <c r="F2458" i="395" l="1"/>
  <c r="F2458" i="400" s="1"/>
  <c r="F2458" i="396" s="1"/>
  <c r="F2458" i="393"/>
  <c r="B2424" i="393"/>
  <c r="C2424" i="400"/>
  <c r="B2424" i="395"/>
  <c r="F2459" i="395" l="1"/>
  <c r="F2459" i="400" s="1"/>
  <c r="F2459" i="396" s="1"/>
  <c r="F2459" i="393"/>
  <c r="H2424" i="396"/>
  <c r="H2425" i="395" s="1"/>
  <c r="H2425" i="400" s="1"/>
  <c r="D2424" i="396"/>
  <c r="E2424" i="396"/>
  <c r="I2424" i="393"/>
  <c r="C2424" i="396"/>
  <c r="C2425" i="395" s="1"/>
  <c r="B2424" i="400"/>
  <c r="I2424" i="400"/>
  <c r="J2424" i="393" l="1"/>
  <c r="I2424" i="401"/>
  <c r="F2460" i="395"/>
  <c r="F2460" i="400" s="1"/>
  <c r="F2460" i="396" s="1"/>
  <c r="F2460" i="393"/>
  <c r="H2425" i="393"/>
  <c r="D2425" i="395"/>
  <c r="D2425" i="400" s="1"/>
  <c r="D2425" i="393"/>
  <c r="E2425" i="395"/>
  <c r="E2425" i="400" s="1"/>
  <c r="E2425" i="393"/>
  <c r="C2425" i="393"/>
  <c r="B2425" i="393" l="1"/>
  <c r="F2461" i="395"/>
  <c r="F2461" i="400" s="1"/>
  <c r="F2461" i="396" s="1"/>
  <c r="F2461" i="393"/>
  <c r="B2425" i="395"/>
  <c r="C2425" i="400"/>
  <c r="D2425" i="396" s="1"/>
  <c r="I2425" i="393" l="1"/>
  <c r="D2426" i="395"/>
  <c r="D2426" i="400" s="1"/>
  <c r="D2426" i="393"/>
  <c r="F2462" i="395"/>
  <c r="F2462" i="400" s="1"/>
  <c r="F2462" i="396" s="1"/>
  <c r="F2462" i="393"/>
  <c r="E2425" i="396"/>
  <c r="E2426" i="395" s="1"/>
  <c r="I2425" i="400"/>
  <c r="C2425" i="396"/>
  <c r="C2426" i="395" s="1"/>
  <c r="B2425" i="400"/>
  <c r="H2425" i="396"/>
  <c r="H2426" i="395" s="1"/>
  <c r="J2425" i="393" l="1"/>
  <c r="I2425" i="401"/>
  <c r="F2463" i="395"/>
  <c r="F2463" i="400" s="1"/>
  <c r="F2463" i="396" s="1"/>
  <c r="F2463" i="393"/>
  <c r="C2426" i="393"/>
  <c r="H2426" i="400"/>
  <c r="H2426" i="393"/>
  <c r="E2426" i="393"/>
  <c r="E2426" i="400"/>
  <c r="F2464" i="395" l="1"/>
  <c r="F2464" i="400" s="1"/>
  <c r="F2464" i="396" s="1"/>
  <c r="F2464" i="393"/>
  <c r="B2426" i="393"/>
  <c r="C2426" i="400"/>
  <c r="D2426" i="396" s="1"/>
  <c r="B2426" i="395"/>
  <c r="D2427" i="395" l="1"/>
  <c r="D2427" i="400" s="1"/>
  <c r="D2427" i="393"/>
  <c r="F2465" i="395"/>
  <c r="F2465" i="400" s="1"/>
  <c r="F2465" i="396" s="1"/>
  <c r="F2465" i="393"/>
  <c r="E2426" i="396"/>
  <c r="I2426" i="393"/>
  <c r="I2426" i="400"/>
  <c r="B2426" i="400"/>
  <c r="C2426" i="396"/>
  <c r="C2427" i="395" s="1"/>
  <c r="H2426" i="396"/>
  <c r="H2427" i="395" s="1"/>
  <c r="J2426" i="393" l="1"/>
  <c r="I2426" i="401"/>
  <c r="F2466" i="395"/>
  <c r="F2466" i="400" s="1"/>
  <c r="F2466" i="396" s="1"/>
  <c r="F2466" i="393"/>
  <c r="E2427" i="395"/>
  <c r="E2427" i="400" s="1"/>
  <c r="E2427" i="393"/>
  <c r="C2427" i="393"/>
  <c r="H2427" i="393"/>
  <c r="H2427" i="400"/>
  <c r="F2467" i="395" l="1"/>
  <c r="F2467" i="400" s="1"/>
  <c r="F2467" i="396" s="1"/>
  <c r="F2467" i="393"/>
  <c r="B2427" i="393"/>
  <c r="B2427" i="395"/>
  <c r="C2427" i="400"/>
  <c r="D2427" i="396" s="1"/>
  <c r="D2428" i="395" l="1"/>
  <c r="D2428" i="400" s="1"/>
  <c r="D2428" i="393"/>
  <c r="F2468" i="395"/>
  <c r="F2468" i="400" s="1"/>
  <c r="F2468" i="396" s="1"/>
  <c r="F2468" i="393"/>
  <c r="I2427" i="393"/>
  <c r="E2427" i="396"/>
  <c r="E2428" i="395" s="1"/>
  <c r="I2427" i="400"/>
  <c r="C2427" i="396"/>
  <c r="C2428" i="395" s="1"/>
  <c r="B2427" i="400"/>
  <c r="H2427" i="396"/>
  <c r="H2428" i="395" s="1"/>
  <c r="J2427" i="393" l="1"/>
  <c r="I2427" i="401"/>
  <c r="F2469" i="395"/>
  <c r="F2469" i="400" s="1"/>
  <c r="F2469" i="396" s="1"/>
  <c r="F2469" i="393"/>
  <c r="C2428" i="393"/>
  <c r="H2428" i="393"/>
  <c r="H2428" i="400"/>
  <c r="E2428" i="400"/>
  <c r="E2428" i="393"/>
  <c r="F2470" i="395" l="1"/>
  <c r="F2470" i="400" s="1"/>
  <c r="F2470" i="396" s="1"/>
  <c r="F2470" i="393"/>
  <c r="B2428" i="393"/>
  <c r="B2428" i="395"/>
  <c r="C2428" i="400"/>
  <c r="D2428" i="396" s="1"/>
  <c r="F2471" i="395" l="1"/>
  <c r="F2471" i="400" s="1"/>
  <c r="F2471" i="396" s="1"/>
  <c r="F2471" i="393"/>
  <c r="D2429" i="395"/>
  <c r="D2429" i="400" s="1"/>
  <c r="D2429" i="393"/>
  <c r="E2428" i="396"/>
  <c r="I2428" i="393"/>
  <c r="I2428" i="400"/>
  <c r="C2428" i="396"/>
  <c r="C2429" i="395" s="1"/>
  <c r="B2428" i="400"/>
  <c r="H2428" i="396"/>
  <c r="H2429" i="395" s="1"/>
  <c r="J2428" i="393" l="1"/>
  <c r="I2428" i="401"/>
  <c r="E2429" i="395"/>
  <c r="E2429" i="400" s="1"/>
  <c r="E2429" i="393"/>
  <c r="F2472" i="395"/>
  <c r="F2472" i="400" s="1"/>
  <c r="F2472" i="396" s="1"/>
  <c r="F2472" i="393"/>
  <c r="C2429" i="393"/>
  <c r="H2429" i="400"/>
  <c r="H2429" i="393"/>
  <c r="F2473" i="395" l="1"/>
  <c r="F2473" i="400" s="1"/>
  <c r="F2473" i="396" s="1"/>
  <c r="F2473" i="393"/>
  <c r="B2429" i="393"/>
  <c r="B2429" i="395"/>
  <c r="C2429" i="400"/>
  <c r="D2429" i="396" s="1"/>
  <c r="D2430" i="395" l="1"/>
  <c r="D2430" i="400" s="1"/>
  <c r="D2430" i="393"/>
  <c r="E2429" i="396"/>
  <c r="F2474" i="395"/>
  <c r="F2474" i="400" s="1"/>
  <c r="F2474" i="393"/>
  <c r="I2429" i="393"/>
  <c r="I2429" i="401" s="1"/>
  <c r="I2429" i="400"/>
  <c r="B2429" i="400"/>
  <c r="C2429" i="396"/>
  <c r="C2430" i="395" s="1"/>
  <c r="H2429" i="396"/>
  <c r="H2430" i="395" s="1"/>
  <c r="J2429" i="393" l="1"/>
  <c r="I123" i="390"/>
  <c r="I155" i="398" s="1"/>
  <c r="E2430" i="395"/>
  <c r="E2430" i="400" s="1"/>
  <c r="E2430" i="393"/>
  <c r="H2430" i="393"/>
  <c r="H2430" i="400"/>
  <c r="C2430" i="393"/>
  <c r="I123" i="398" l="1"/>
  <c r="B2430" i="393"/>
  <c r="C2430" i="400"/>
  <c r="B2430" i="395"/>
  <c r="H2430" i="396" l="1"/>
  <c r="H2431" i="395" s="1"/>
  <c r="H2431" i="400" s="1"/>
  <c r="D2430" i="396"/>
  <c r="I2430" i="393"/>
  <c r="E2430" i="396"/>
  <c r="E2431" i="395" s="1"/>
  <c r="I2430" i="400"/>
  <c r="B2430" i="400"/>
  <c r="C2430" i="396"/>
  <c r="C2431" i="395" s="1"/>
  <c r="J2430" i="393" l="1"/>
  <c r="I2430" i="401"/>
  <c r="H2431" i="393"/>
  <c r="D2431" i="395"/>
  <c r="D2431" i="400" s="1"/>
  <c r="D2431" i="393"/>
  <c r="C2431" i="393"/>
  <c r="E2431" i="393"/>
  <c r="E2431" i="400"/>
  <c r="B2431" i="393" l="1"/>
  <c r="C2431" i="400"/>
  <c r="H2431" i="396" s="1"/>
  <c r="B2431" i="395"/>
  <c r="D2431" i="396" l="1"/>
  <c r="H2432" i="395"/>
  <c r="H2432" i="400" s="1"/>
  <c r="H2432" i="393"/>
  <c r="E2431" i="396"/>
  <c r="I2431" i="393"/>
  <c r="C2431" i="396"/>
  <c r="C2432" i="395" s="1"/>
  <c r="I2431" i="400"/>
  <c r="B2431" i="400"/>
  <c r="J2431" i="393" l="1"/>
  <c r="I2431" i="401"/>
  <c r="E2432" i="395"/>
  <c r="E2432" i="400" s="1"/>
  <c r="E2432" i="393"/>
  <c r="D2432" i="395"/>
  <c r="D2432" i="400" s="1"/>
  <c r="D2432" i="393"/>
  <c r="C2432" i="393"/>
  <c r="B2432" i="393" l="1"/>
  <c r="B2432" i="395"/>
  <c r="C2432" i="400"/>
  <c r="D2432" i="396" s="1"/>
  <c r="I2432" i="393" l="1"/>
  <c r="D2433" i="395"/>
  <c r="D2433" i="400" s="1"/>
  <c r="D2433" i="393"/>
  <c r="E2432" i="396"/>
  <c r="H2432" i="396"/>
  <c r="H2433" i="395" s="1"/>
  <c r="I2432" i="400"/>
  <c r="C2432" i="396"/>
  <c r="C2433" i="395" s="1"/>
  <c r="B2432" i="400"/>
  <c r="J2432" i="393" l="1"/>
  <c r="I2432" i="401"/>
  <c r="E2433" i="395"/>
  <c r="E2433" i="400" s="1"/>
  <c r="E2433" i="393"/>
  <c r="H2433" i="393"/>
  <c r="H2433" i="400"/>
  <c r="C2433" i="393"/>
  <c r="B2433" i="393" l="1"/>
  <c r="B2433" i="395"/>
  <c r="C2433" i="400"/>
  <c r="G2433" i="396" l="1"/>
  <c r="D2433" i="396"/>
  <c r="E2433" i="396"/>
  <c r="I2433" i="393"/>
  <c r="H2433" i="396"/>
  <c r="H2434" i="395" s="1"/>
  <c r="B2433" i="400"/>
  <c r="C2433" i="396"/>
  <c r="C2434" i="395" s="1"/>
  <c r="I2433" i="400"/>
  <c r="J2433" i="393" l="1"/>
  <c r="I2433" i="401"/>
  <c r="E2434" i="395"/>
  <c r="E2434" i="400" s="1"/>
  <c r="E2434" i="393"/>
  <c r="D2434" i="395"/>
  <c r="D2434" i="400" s="1"/>
  <c r="D2434" i="393"/>
  <c r="G2434" i="395"/>
  <c r="G2434" i="400" s="1"/>
  <c r="G2434" i="393"/>
  <c r="H2434" i="393"/>
  <c r="H2434" i="400"/>
  <c r="C2434" i="393"/>
  <c r="B2434" i="393" l="1"/>
  <c r="C2434" i="400"/>
  <c r="D2434" i="396" s="1"/>
  <c r="B2434" i="395"/>
  <c r="I2434" i="393" l="1"/>
  <c r="D2435" i="395"/>
  <c r="D2435" i="400" s="1"/>
  <c r="D2435" i="393"/>
  <c r="E2434" i="396"/>
  <c r="G2434" i="396"/>
  <c r="H2434" i="396"/>
  <c r="H2435" i="395" s="1"/>
  <c r="B2434" i="400"/>
  <c r="I2434" i="400"/>
  <c r="C2434" i="396"/>
  <c r="C2435" i="395" s="1"/>
  <c r="J2434" i="393" l="1"/>
  <c r="I2434" i="401"/>
  <c r="E2435" i="395"/>
  <c r="E2435" i="400" s="1"/>
  <c r="E2435" i="393"/>
  <c r="G2435" i="395"/>
  <c r="G2435" i="400" s="1"/>
  <c r="G2435" i="393"/>
  <c r="C2435" i="393"/>
  <c r="H2435" i="393"/>
  <c r="H2435" i="400"/>
  <c r="B2435" i="393" l="1"/>
  <c r="C2435" i="400"/>
  <c r="D2435" i="396" s="1"/>
  <c r="B2435" i="395"/>
  <c r="D2436" i="395" l="1"/>
  <c r="D2436" i="400" s="1"/>
  <c r="D2436" i="393"/>
  <c r="E2435" i="396"/>
  <c r="G2435" i="396"/>
  <c r="I2435" i="393"/>
  <c r="H2435" i="396"/>
  <c r="H2436" i="395" s="1"/>
  <c r="B2435" i="400"/>
  <c r="C2435" i="396"/>
  <c r="C2436" i="395" s="1"/>
  <c r="I2435" i="400"/>
  <c r="J2435" i="393" l="1"/>
  <c r="I2435" i="401"/>
  <c r="G2436" i="395"/>
  <c r="G2436" i="400" s="1"/>
  <c r="G2436" i="393"/>
  <c r="E2436" i="395"/>
  <c r="E2436" i="400" s="1"/>
  <c r="E2436" i="393"/>
  <c r="H2436" i="400"/>
  <c r="H2436" i="393"/>
  <c r="C2436" i="393"/>
  <c r="B2436" i="393" l="1"/>
  <c r="B2436" i="395"/>
  <c r="C2436" i="400"/>
  <c r="H2436" i="396" s="1"/>
  <c r="E2436" i="396" l="1"/>
  <c r="H2437" i="395"/>
  <c r="H2437" i="400" s="1"/>
  <c r="H2437" i="393"/>
  <c r="G2436" i="396"/>
  <c r="E2437" i="395"/>
  <c r="E2437" i="400" s="1"/>
  <c r="E2437" i="393"/>
  <c r="I2436" i="393"/>
  <c r="D2436" i="396"/>
  <c r="D2437" i="395" s="1"/>
  <c r="B2436" i="400"/>
  <c r="I2436" i="400"/>
  <c r="C2436" i="396"/>
  <c r="C2437" i="395" s="1"/>
  <c r="J2436" i="393" l="1"/>
  <c r="I2436" i="401"/>
  <c r="G2437" i="395"/>
  <c r="G2437" i="400" s="1"/>
  <c r="G2437" i="393"/>
  <c r="C2437" i="393"/>
  <c r="D2437" i="400"/>
  <c r="D2437" i="393"/>
  <c r="B2437" i="393" l="1"/>
  <c r="B2437" i="395"/>
  <c r="C2437" i="400"/>
  <c r="E2437" i="396" l="1"/>
  <c r="H2437" i="396"/>
  <c r="G2437" i="396"/>
  <c r="D2437" i="396"/>
  <c r="I2437" i="393"/>
  <c r="C2437" i="396"/>
  <c r="C2438" i="395" s="1"/>
  <c r="I2437" i="400"/>
  <c r="B2437" i="400"/>
  <c r="J2437" i="393" l="1"/>
  <c r="I2437" i="401"/>
  <c r="D2438" i="395"/>
  <c r="D2438" i="400" s="1"/>
  <c r="D2438" i="393"/>
  <c r="G2438" i="395"/>
  <c r="G2438" i="400" s="1"/>
  <c r="G2438" i="393"/>
  <c r="H2438" i="395"/>
  <c r="H2438" i="400" s="1"/>
  <c r="H2438" i="393"/>
  <c r="E2438" i="395"/>
  <c r="E2438" i="400" s="1"/>
  <c r="E2438" i="396" s="1"/>
  <c r="E2438" i="393"/>
  <c r="C2438" i="393"/>
  <c r="B2438" i="393" l="1"/>
  <c r="E2439" i="395"/>
  <c r="E2439" i="400" s="1"/>
  <c r="E2439" i="396" s="1"/>
  <c r="E2439" i="393"/>
  <c r="C2438" i="400"/>
  <c r="G2438" i="396" s="1"/>
  <c r="B2438" i="395"/>
  <c r="I2438" i="393" l="1"/>
  <c r="G2439" i="395"/>
  <c r="G2439" i="400" s="1"/>
  <c r="G2439" i="393"/>
  <c r="D2438" i="396"/>
  <c r="E2440" i="395"/>
  <c r="E2440" i="400" s="1"/>
  <c r="E2440" i="393"/>
  <c r="H2438" i="396"/>
  <c r="H2439" i="395" s="1"/>
  <c r="C2438" i="396"/>
  <c r="C2439" i="395" s="1"/>
  <c r="B2438" i="400"/>
  <c r="I2438" i="400"/>
  <c r="J2438" i="393" l="1"/>
  <c r="I2438" i="401"/>
  <c r="D2439" i="395"/>
  <c r="D2439" i="400" s="1"/>
  <c r="D2439" i="396" s="1"/>
  <c r="D2439" i="393"/>
  <c r="C2439" i="393"/>
  <c r="H2439" i="400"/>
  <c r="H2439" i="393"/>
  <c r="D2440" i="395" l="1"/>
  <c r="D2440" i="400" s="1"/>
  <c r="D2440" i="396" s="1"/>
  <c r="D2440" i="393"/>
  <c r="B2439" i="393"/>
  <c r="B2439" i="395"/>
  <c r="C2439" i="400"/>
  <c r="G2439" i="396" s="1"/>
  <c r="G2440" i="395" l="1"/>
  <c r="G2440" i="400" s="1"/>
  <c r="G2440" i="393"/>
  <c r="D2441" i="395"/>
  <c r="D2441" i="400" s="1"/>
  <c r="D2441" i="396" s="1"/>
  <c r="D2441" i="393"/>
  <c r="I2439" i="393"/>
  <c r="H2439" i="396"/>
  <c r="H2440" i="395" s="1"/>
  <c r="I2439" i="400"/>
  <c r="C2439" i="396"/>
  <c r="C2440" i="395" s="1"/>
  <c r="B2439" i="400"/>
  <c r="J2439" i="393" l="1"/>
  <c r="I2439" i="401"/>
  <c r="D2442" i="395"/>
  <c r="D2442" i="400" s="1"/>
  <c r="D2442" i="393"/>
  <c r="H2440" i="393"/>
  <c r="H2440" i="400"/>
  <c r="C2440" i="393"/>
  <c r="B2440" i="393" l="1"/>
  <c r="B2440" i="395"/>
  <c r="C2440" i="400"/>
  <c r="I2440" i="393" l="1"/>
  <c r="E2440" i="396"/>
  <c r="G2440" i="396"/>
  <c r="H2440" i="396"/>
  <c r="C2440" i="396"/>
  <c r="C2441" i="395" s="1"/>
  <c r="I2440" i="400"/>
  <c r="B2440" i="400"/>
  <c r="J2440" i="393" l="1"/>
  <c r="I2440" i="401"/>
  <c r="H2441" i="395"/>
  <c r="H2441" i="400" s="1"/>
  <c r="H2441" i="393"/>
  <c r="G2441" i="395"/>
  <c r="G2441" i="400" s="1"/>
  <c r="G2441" i="393"/>
  <c r="E2441" i="395"/>
  <c r="E2441" i="400" s="1"/>
  <c r="E2441" i="393"/>
  <c r="C2441" i="393"/>
  <c r="B2441" i="393" l="1"/>
  <c r="B2441" i="395"/>
  <c r="C2441" i="400"/>
  <c r="G2441" i="396" s="1"/>
  <c r="I2441" i="393" l="1"/>
  <c r="G2442" i="395"/>
  <c r="G2442" i="400" s="1"/>
  <c r="G2442" i="393"/>
  <c r="E2441" i="396"/>
  <c r="H2441" i="396"/>
  <c r="H2442" i="395" s="1"/>
  <c r="C2441" i="396"/>
  <c r="C2442" i="395" s="1"/>
  <c r="I2441" i="400"/>
  <c r="B2441" i="400"/>
  <c r="J2441" i="393" l="1"/>
  <c r="I2441" i="401"/>
  <c r="E2442" i="395"/>
  <c r="E2442" i="400" s="1"/>
  <c r="E2442" i="393"/>
  <c r="C2442" i="393"/>
  <c r="H2442" i="400"/>
  <c r="H2442" i="393"/>
  <c r="B2442" i="393" l="1"/>
  <c r="C2442" i="400"/>
  <c r="B2442" i="395"/>
  <c r="D2442" i="396" l="1"/>
  <c r="G2442" i="396"/>
  <c r="H2442" i="396"/>
  <c r="H2443" i="395" s="1"/>
  <c r="H2443" i="400" s="1"/>
  <c r="E2442" i="396"/>
  <c r="I2442" i="393"/>
  <c r="C2442" i="396"/>
  <c r="C2443" i="395" s="1"/>
  <c r="I2442" i="400"/>
  <c r="B2442" i="400"/>
  <c r="J2442" i="393" l="1"/>
  <c r="I2442" i="401"/>
  <c r="H2443" i="393"/>
  <c r="G2443" i="395"/>
  <c r="G2443" i="400" s="1"/>
  <c r="G2443" i="393"/>
  <c r="E2443" i="395"/>
  <c r="E2443" i="400" s="1"/>
  <c r="E2443" i="393"/>
  <c r="D2443" i="395"/>
  <c r="D2443" i="400" s="1"/>
  <c r="D2443" i="393"/>
  <c r="C2443" i="393"/>
  <c r="B2443" i="393" l="1"/>
  <c r="B2443" i="395"/>
  <c r="C2443" i="400"/>
  <c r="E2443" i="396" s="1"/>
  <c r="E2444" i="395" l="1"/>
  <c r="E2444" i="400" s="1"/>
  <c r="E2444" i="393"/>
  <c r="G2443" i="396"/>
  <c r="D2443" i="396"/>
  <c r="I2443" i="393"/>
  <c r="H2443" i="396"/>
  <c r="H2444" i="395" s="1"/>
  <c r="C2443" i="396"/>
  <c r="C2444" i="395" s="1"/>
  <c r="I2443" i="400"/>
  <c r="B2443" i="400"/>
  <c r="J2443" i="393" l="1"/>
  <c r="I2443" i="401"/>
  <c r="D2444" i="395"/>
  <c r="D2444" i="400" s="1"/>
  <c r="D2444" i="393"/>
  <c r="G2444" i="395"/>
  <c r="G2444" i="400" s="1"/>
  <c r="G2444" i="393"/>
  <c r="C2444" i="393"/>
  <c r="H2444" i="400"/>
  <c r="H2444" i="393"/>
  <c r="B2444" i="393" l="1"/>
  <c r="B2444" i="395"/>
  <c r="C2444" i="400"/>
  <c r="E2444" i="396" s="1"/>
  <c r="D2444" i="396" l="1"/>
  <c r="D2445" i="393" s="1"/>
  <c r="E2445" i="395"/>
  <c r="E2445" i="400" s="1"/>
  <c r="E2445" i="393"/>
  <c r="G2444" i="396"/>
  <c r="I2444" i="393"/>
  <c r="H2444" i="396"/>
  <c r="H2445" i="395" s="1"/>
  <c r="C2444" i="396"/>
  <c r="C2445" i="395" s="1"/>
  <c r="I2444" i="400"/>
  <c r="B2444" i="400"/>
  <c r="J2444" i="393" l="1"/>
  <c r="I2444" i="401"/>
  <c r="D2445" i="395"/>
  <c r="D2445" i="400" s="1"/>
  <c r="G2445" i="395"/>
  <c r="G2445" i="400" s="1"/>
  <c r="G2445" i="393"/>
  <c r="C2445" i="393"/>
  <c r="H2445" i="393"/>
  <c r="H2445" i="400"/>
  <c r="B2445" i="393" l="1"/>
  <c r="B2445" i="395"/>
  <c r="C2445" i="400"/>
  <c r="D2445" i="396" s="1"/>
  <c r="D2446" i="395" l="1"/>
  <c r="D2446" i="400" s="1"/>
  <c r="D2446" i="393"/>
  <c r="G2445" i="396"/>
  <c r="I2445" i="393"/>
  <c r="E2445" i="396"/>
  <c r="E2446" i="395" s="1"/>
  <c r="C2445" i="396"/>
  <c r="C2446" i="395" s="1"/>
  <c r="B2445" i="400"/>
  <c r="I2445" i="400"/>
  <c r="H2445" i="396"/>
  <c r="H2446" i="395" s="1"/>
  <c r="J2445" i="393" l="1"/>
  <c r="I2445" i="401"/>
  <c r="G2446" i="395"/>
  <c r="G2446" i="400" s="1"/>
  <c r="G2446" i="393"/>
  <c r="H2446" i="393"/>
  <c r="H2446" i="400"/>
  <c r="C2446" i="393"/>
  <c r="E2446" i="400"/>
  <c r="E2446" i="393"/>
  <c r="B2446" i="393" l="1"/>
  <c r="C2446" i="400"/>
  <c r="G2446" i="396" s="1"/>
  <c r="B2446" i="395"/>
  <c r="G2447" i="395" l="1"/>
  <c r="G2447" i="400" s="1"/>
  <c r="G2447" i="393"/>
  <c r="H2446" i="396"/>
  <c r="H2447" i="395" s="1"/>
  <c r="H2447" i="400" s="1"/>
  <c r="D2446" i="396"/>
  <c r="E2446" i="396"/>
  <c r="I2446" i="393"/>
  <c r="H2447" i="393"/>
  <c r="I2446" i="400"/>
  <c r="B2446" i="400"/>
  <c r="C2446" i="396"/>
  <c r="C2447" i="395" s="1"/>
  <c r="J2446" i="393" l="1"/>
  <c r="I2446" i="401"/>
  <c r="E2447" i="395"/>
  <c r="E2447" i="400" s="1"/>
  <c r="E2447" i="393"/>
  <c r="D2447" i="395"/>
  <c r="D2447" i="400" s="1"/>
  <c r="D2447" i="393"/>
  <c r="C2447" i="393"/>
  <c r="B2447" i="393" l="1"/>
  <c r="C2447" i="400"/>
  <c r="G2447" i="396" s="1"/>
  <c r="B2447" i="395"/>
  <c r="I2447" i="393" l="1"/>
  <c r="G2448" i="395"/>
  <c r="G2448" i="400" s="1"/>
  <c r="G2448" i="393"/>
  <c r="E2447" i="396"/>
  <c r="D2447" i="396"/>
  <c r="H2447" i="396"/>
  <c r="H2448" i="395" s="1"/>
  <c r="I2447" i="400"/>
  <c r="B2447" i="400"/>
  <c r="C2447" i="396"/>
  <c r="C2448" i="395" s="1"/>
  <c r="J2447" i="393" l="1"/>
  <c r="I2447" i="401"/>
  <c r="E2448" i="395"/>
  <c r="E2448" i="400" s="1"/>
  <c r="E2448" i="393"/>
  <c r="D2448" i="395"/>
  <c r="D2448" i="400" s="1"/>
  <c r="D2448" i="393"/>
  <c r="C2448" i="393"/>
  <c r="H2448" i="393"/>
  <c r="H2448" i="400"/>
  <c r="B2448" i="393" l="1"/>
  <c r="C2448" i="400"/>
  <c r="G2448" i="396" s="1"/>
  <c r="B2448" i="395"/>
  <c r="G2449" i="395" l="1"/>
  <c r="G2449" i="400" s="1"/>
  <c r="G2449" i="393"/>
  <c r="E2448" i="396"/>
  <c r="D2448" i="396"/>
  <c r="I2448" i="393"/>
  <c r="H2448" i="396"/>
  <c r="H2449" i="395" s="1"/>
  <c r="B2448" i="400"/>
  <c r="I2448" i="400"/>
  <c r="C2448" i="396"/>
  <c r="C2449" i="395" s="1"/>
  <c r="J2448" i="393" l="1"/>
  <c r="I2448" i="401"/>
  <c r="D2449" i="395"/>
  <c r="D2449" i="400" s="1"/>
  <c r="D2449" i="393"/>
  <c r="E2449" i="395"/>
  <c r="E2449" i="400" s="1"/>
  <c r="E2449" i="393"/>
  <c r="C2449" i="393"/>
  <c r="H2449" i="393"/>
  <c r="H2449" i="400"/>
  <c r="B2449" i="393" l="1"/>
  <c r="B2449" i="395"/>
  <c r="C2449" i="400"/>
  <c r="G2449" i="396" s="1"/>
  <c r="G2450" i="395" l="1"/>
  <c r="G2450" i="400" s="1"/>
  <c r="G2450" i="393"/>
  <c r="D2449" i="396"/>
  <c r="E2449" i="396"/>
  <c r="I2449" i="393"/>
  <c r="I2449" i="401" s="1"/>
  <c r="H2449" i="396"/>
  <c r="H2450" i="395" s="1"/>
  <c r="C2449" i="396"/>
  <c r="C2450" i="395" s="1"/>
  <c r="B2449" i="400"/>
  <c r="I2449" i="400"/>
  <c r="J2449" i="393" l="1"/>
  <c r="I124" i="390"/>
  <c r="E2450" i="395"/>
  <c r="E2450" i="400" s="1"/>
  <c r="E2450" i="393"/>
  <c r="D2450" i="395"/>
  <c r="D2450" i="400" s="1"/>
  <c r="D2450" i="393"/>
  <c r="I124" i="398"/>
  <c r="C2450" i="393"/>
  <c r="H2450" i="400"/>
  <c r="H2450" i="393"/>
  <c r="E2450" i="396" l="1"/>
  <c r="B2450" i="393"/>
  <c r="C2450" i="400"/>
  <c r="G2450" i="396" s="1"/>
  <c r="B2450" i="395"/>
  <c r="G2451" i="395" l="1"/>
  <c r="G2451" i="400" s="1"/>
  <c r="G2451" i="393"/>
  <c r="E2451" i="395"/>
  <c r="E2451" i="400" s="1"/>
  <c r="E2451" i="393"/>
  <c r="D2450" i="396"/>
  <c r="I2450" i="393"/>
  <c r="H2450" i="396"/>
  <c r="H2451" i="395" s="1"/>
  <c r="B2450" i="400"/>
  <c r="I2450" i="400"/>
  <c r="C2450" i="396"/>
  <c r="C2451" i="395" s="1"/>
  <c r="J2450" i="393" l="1"/>
  <c r="I2450" i="401"/>
  <c r="D2451" i="395"/>
  <c r="D2451" i="400" s="1"/>
  <c r="D2451" i="393"/>
  <c r="C2451" i="393"/>
  <c r="H2451" i="393"/>
  <c r="H2451" i="400"/>
  <c r="B2451" i="393" l="1"/>
  <c r="C2451" i="400"/>
  <c r="B2451" i="395"/>
  <c r="G2451" i="396" l="1"/>
  <c r="E2451" i="396"/>
  <c r="D2451" i="396"/>
  <c r="I2451" i="393"/>
  <c r="H2451" i="396"/>
  <c r="H2452" i="395" s="1"/>
  <c r="I2451" i="400"/>
  <c r="C2451" i="396"/>
  <c r="C2452" i="395" s="1"/>
  <c r="B2451" i="400"/>
  <c r="J2451" i="393" l="1"/>
  <c r="I2451" i="401"/>
  <c r="D2452" i="395"/>
  <c r="D2452" i="400" s="1"/>
  <c r="D2452" i="393"/>
  <c r="E2452" i="395"/>
  <c r="E2452" i="400" s="1"/>
  <c r="E2452" i="393"/>
  <c r="G2452" i="395"/>
  <c r="G2452" i="400" s="1"/>
  <c r="G2452" i="393"/>
  <c r="C2452" i="393"/>
  <c r="H2452" i="393"/>
  <c r="H2452" i="400"/>
  <c r="B2452" i="393" l="1"/>
  <c r="C2452" i="400"/>
  <c r="G2452" i="396" s="1"/>
  <c r="B2452" i="395"/>
  <c r="G2453" i="395" l="1"/>
  <c r="G2453" i="400" s="1"/>
  <c r="G2453" i="393"/>
  <c r="D2452" i="396"/>
  <c r="E2452" i="396"/>
  <c r="I2452" i="393"/>
  <c r="H2452" i="396"/>
  <c r="H2453" i="395" s="1"/>
  <c r="C2452" i="396"/>
  <c r="C2453" i="395" s="1"/>
  <c r="B2452" i="400"/>
  <c r="I2452" i="400"/>
  <c r="J2452" i="393" l="1"/>
  <c r="I2452" i="401"/>
  <c r="E2453" i="395"/>
  <c r="E2453" i="400" s="1"/>
  <c r="E2453" i="393"/>
  <c r="D2453" i="395"/>
  <c r="D2453" i="400" s="1"/>
  <c r="D2453" i="393"/>
  <c r="C2453" i="393"/>
  <c r="H2453" i="400"/>
  <c r="H2453" i="393"/>
  <c r="B2453" i="393" l="1"/>
  <c r="B2453" i="395"/>
  <c r="C2453" i="400"/>
  <c r="G2453" i="396" s="1"/>
  <c r="E2453" i="396" l="1"/>
  <c r="G2454" i="395"/>
  <c r="G2454" i="400" s="1"/>
  <c r="G2454" i="393"/>
  <c r="D2453" i="396"/>
  <c r="I2453" i="393"/>
  <c r="B2453" i="400"/>
  <c r="I2453" i="400"/>
  <c r="C2453" i="396"/>
  <c r="C2454" i="395" s="1"/>
  <c r="H2453" i="396"/>
  <c r="H2454" i="395" s="1"/>
  <c r="J2453" i="393" l="1"/>
  <c r="I2453" i="401"/>
  <c r="D2454" i="395"/>
  <c r="D2454" i="400" s="1"/>
  <c r="D2454" i="393"/>
  <c r="E2454" i="395"/>
  <c r="E2454" i="400" s="1"/>
  <c r="E2454" i="393"/>
  <c r="H2454" i="400"/>
  <c r="H2454" i="393"/>
  <c r="C2454" i="393"/>
  <c r="B2454" i="393" l="1"/>
  <c r="B2454" i="395"/>
  <c r="C2454" i="400"/>
  <c r="G2454" i="396" s="1"/>
  <c r="D2454" i="396" l="1"/>
  <c r="G2455" i="395"/>
  <c r="G2455" i="400" s="1"/>
  <c r="G2455" i="393"/>
  <c r="E2454" i="396"/>
  <c r="I2454" i="393"/>
  <c r="H2454" i="396"/>
  <c r="H2455" i="395" s="1"/>
  <c r="C2454" i="396"/>
  <c r="C2455" i="395" s="1"/>
  <c r="I2454" i="400"/>
  <c r="B2454" i="400"/>
  <c r="J2454" i="393" l="1"/>
  <c r="I2454" i="401"/>
  <c r="E2455" i="395"/>
  <c r="E2455" i="400" s="1"/>
  <c r="E2455" i="393"/>
  <c r="D2455" i="395"/>
  <c r="D2455" i="400" s="1"/>
  <c r="D2455" i="393"/>
  <c r="C2455" i="393"/>
  <c r="H2455" i="393"/>
  <c r="H2455" i="400"/>
  <c r="B2455" i="393" l="1"/>
  <c r="C2455" i="400"/>
  <c r="G2455" i="396" s="1"/>
  <c r="B2455" i="395"/>
  <c r="G2456" i="395" l="1"/>
  <c r="G2456" i="400" s="1"/>
  <c r="G2456" i="393"/>
  <c r="E2455" i="396"/>
  <c r="H2455" i="396"/>
  <c r="D2455" i="396"/>
  <c r="I2455" i="393"/>
  <c r="I2455" i="400"/>
  <c r="C2455" i="396"/>
  <c r="C2456" i="395" s="1"/>
  <c r="B2455" i="400"/>
  <c r="J2455" i="393" l="1"/>
  <c r="I2455" i="401"/>
  <c r="H2456" i="395"/>
  <c r="H2456" i="400" s="1"/>
  <c r="H2456" i="393"/>
  <c r="E2456" i="395"/>
  <c r="E2456" i="400" s="1"/>
  <c r="E2456" i="393"/>
  <c r="D2456" i="395"/>
  <c r="D2456" i="400" s="1"/>
  <c r="D2456" i="393"/>
  <c r="C2456" i="393"/>
  <c r="B2456" i="393" l="1"/>
  <c r="C2456" i="400"/>
  <c r="G2456" i="396" s="1"/>
  <c r="B2456" i="395"/>
  <c r="I2456" i="393" l="1"/>
  <c r="E2456" i="396"/>
  <c r="E2457" i="395" s="1"/>
  <c r="E2457" i="400" s="1"/>
  <c r="G2457" i="395"/>
  <c r="G2457" i="400" s="1"/>
  <c r="G2457" i="393"/>
  <c r="D2456" i="396"/>
  <c r="H2456" i="396"/>
  <c r="H2457" i="395" s="1"/>
  <c r="I2456" i="400"/>
  <c r="C2456" i="396"/>
  <c r="C2457" i="395" s="1"/>
  <c r="B2456" i="400"/>
  <c r="J2456" i="393" l="1"/>
  <c r="I2456" i="401"/>
  <c r="E2457" i="393"/>
  <c r="D2457" i="395"/>
  <c r="D2457" i="400" s="1"/>
  <c r="D2457" i="393"/>
  <c r="C2457" i="393"/>
  <c r="H2457" i="393"/>
  <c r="H2457" i="400"/>
  <c r="B2457" i="393" l="1"/>
  <c r="C2457" i="400"/>
  <c r="B2457" i="395"/>
  <c r="E2457" i="396" l="1"/>
  <c r="G2457" i="396"/>
  <c r="I2457" i="393"/>
  <c r="D2457" i="396"/>
  <c r="D2458" i="395" s="1"/>
  <c r="B2457" i="400"/>
  <c r="I2457" i="400"/>
  <c r="C2457" i="396"/>
  <c r="C2458" i="395" s="1"/>
  <c r="H2457" i="396"/>
  <c r="H2458" i="395" s="1"/>
  <c r="J2457" i="393" l="1"/>
  <c r="I2457" i="401"/>
  <c r="G2458" i="395"/>
  <c r="G2458" i="400" s="1"/>
  <c r="G2458" i="393"/>
  <c r="E2458" i="395"/>
  <c r="E2458" i="400" s="1"/>
  <c r="E2458" i="393"/>
  <c r="C2458" i="393"/>
  <c r="H2458" i="393"/>
  <c r="H2458" i="400"/>
  <c r="D2458" i="400"/>
  <c r="D2458" i="393"/>
  <c r="B2458" i="393" l="1"/>
  <c r="C2458" i="400"/>
  <c r="G2458" i="396" s="1"/>
  <c r="B2458" i="395"/>
  <c r="D2458" i="396" l="1"/>
  <c r="D2459" i="395" s="1"/>
  <c r="D2459" i="400" s="1"/>
  <c r="G2459" i="395"/>
  <c r="G2459" i="400" s="1"/>
  <c r="G2459" i="393"/>
  <c r="I2458" i="393"/>
  <c r="E2458" i="396"/>
  <c r="E2459" i="395" s="1"/>
  <c r="I2458" i="400"/>
  <c r="C2458" i="396"/>
  <c r="C2459" i="395" s="1"/>
  <c r="B2458" i="400"/>
  <c r="H2458" i="396"/>
  <c r="H2459" i="395" s="1"/>
  <c r="J2458" i="393" l="1"/>
  <c r="I2458" i="401"/>
  <c r="D2459" i="393"/>
  <c r="H2459" i="393"/>
  <c r="H2459" i="400"/>
  <c r="E2459" i="393"/>
  <c r="E2459" i="400"/>
  <c r="E2459" i="396" s="1"/>
  <c r="E2460" i="395" s="1"/>
  <c r="C2459" i="393"/>
  <c r="B2459" i="393" l="1"/>
  <c r="E2460" i="393"/>
  <c r="E2460" i="400"/>
  <c r="C2459" i="400"/>
  <c r="B2459" i="395"/>
  <c r="I2459" i="393" l="1"/>
  <c r="D2459" i="396"/>
  <c r="G2459" i="396"/>
  <c r="H2459" i="396"/>
  <c r="H2460" i="395" s="1"/>
  <c r="C2459" i="396"/>
  <c r="C2460" i="395" s="1"/>
  <c r="B2459" i="400"/>
  <c r="I2459" i="400"/>
  <c r="J2459" i="393" l="1"/>
  <c r="I2459" i="401"/>
  <c r="D2460" i="395"/>
  <c r="D2460" i="400" s="1"/>
  <c r="D2460" i="393"/>
  <c r="G2460" i="395"/>
  <c r="G2460" i="400" s="1"/>
  <c r="G2460" i="393"/>
  <c r="C2460" i="393"/>
  <c r="H2460" i="400"/>
  <c r="H2460" i="393"/>
  <c r="B2460" i="393" l="1"/>
  <c r="B2460" i="395"/>
  <c r="C2460" i="400"/>
  <c r="E2460" i="396" s="1"/>
  <c r="D2460" i="396" l="1"/>
  <c r="D2461" i="393" s="1"/>
  <c r="H2460" i="396"/>
  <c r="H2461" i="395" s="1"/>
  <c r="H2461" i="400" s="1"/>
  <c r="D2461" i="395"/>
  <c r="D2461" i="400" s="1"/>
  <c r="E2461" i="395"/>
  <c r="E2461" i="400" s="1"/>
  <c r="E2461" i="393"/>
  <c r="G2460" i="396"/>
  <c r="I2460" i="393"/>
  <c r="H2461" i="393"/>
  <c r="B2460" i="400"/>
  <c r="C2460" i="396"/>
  <c r="C2461" i="395" s="1"/>
  <c r="I2460" i="400"/>
  <c r="J2460" i="393" l="1"/>
  <c r="I2460" i="401"/>
  <c r="G2461" i="395"/>
  <c r="G2461" i="400" s="1"/>
  <c r="G2461" i="393"/>
  <c r="C2461" i="393"/>
  <c r="B2461" i="393" l="1"/>
  <c r="B2461" i="395"/>
  <c r="C2461" i="400"/>
  <c r="I2461" i="393" l="1"/>
  <c r="E2461" i="396"/>
  <c r="D2461" i="396"/>
  <c r="G2461" i="396"/>
  <c r="H2461" i="396"/>
  <c r="H2462" i="395" s="1"/>
  <c r="I2461" i="400"/>
  <c r="B2461" i="400"/>
  <c r="C2461" i="396"/>
  <c r="C2462" i="395" s="1"/>
  <c r="J2461" i="393" l="1"/>
  <c r="I2461" i="401"/>
  <c r="D2462" i="395"/>
  <c r="D2462" i="400" s="1"/>
  <c r="D2462" i="393"/>
  <c r="G2462" i="395"/>
  <c r="G2462" i="400" s="1"/>
  <c r="G2462" i="393"/>
  <c r="E2462" i="395"/>
  <c r="E2462" i="400" s="1"/>
  <c r="E2462" i="393"/>
  <c r="C2462" i="393"/>
  <c r="H2462" i="393"/>
  <c r="H2462" i="400"/>
  <c r="B2462" i="393" l="1"/>
  <c r="C2462" i="400"/>
  <c r="G2462" i="396" s="1"/>
  <c r="B2462" i="395"/>
  <c r="G2463" i="395" l="1"/>
  <c r="G2463" i="400" s="1"/>
  <c r="G2463" i="396" s="1"/>
  <c r="G2463" i="393"/>
  <c r="D2462" i="396"/>
  <c r="E2462" i="396"/>
  <c r="I2462" i="393"/>
  <c r="H2462" i="396"/>
  <c r="H2463" i="395" s="1"/>
  <c r="B2462" i="400"/>
  <c r="I2462" i="400"/>
  <c r="C2462" i="396"/>
  <c r="C2463" i="395" s="1"/>
  <c r="J2462" i="393" l="1"/>
  <c r="I2462" i="401"/>
  <c r="E2463" i="395"/>
  <c r="E2463" i="400" s="1"/>
  <c r="E2463" i="393"/>
  <c r="D2463" i="395"/>
  <c r="D2463" i="400" s="1"/>
  <c r="D2463" i="393"/>
  <c r="G2464" i="393"/>
  <c r="G2464" i="395"/>
  <c r="G2464" i="400" s="1"/>
  <c r="C2463" i="393"/>
  <c r="H2463" i="393"/>
  <c r="H2463" i="400"/>
  <c r="B2463" i="393" l="1"/>
  <c r="C2463" i="400"/>
  <c r="E2463" i="396" s="1"/>
  <c r="B2463" i="395"/>
  <c r="E2464" i="395" l="1"/>
  <c r="E2464" i="400" s="1"/>
  <c r="E2464" i="393"/>
  <c r="I2463" i="393"/>
  <c r="D2463" i="396"/>
  <c r="D2464" i="395" s="1"/>
  <c r="C2463" i="396"/>
  <c r="C2464" i="395" s="1"/>
  <c r="B2463" i="400"/>
  <c r="I2463" i="400"/>
  <c r="H2463" i="396"/>
  <c r="H2464" i="395" s="1"/>
  <c r="J2463" i="393" l="1"/>
  <c r="I2463" i="401"/>
  <c r="H2464" i="393"/>
  <c r="H2464" i="400"/>
  <c r="D2464" i="393"/>
  <c r="D2464" i="400"/>
  <c r="C2464" i="393"/>
  <c r="B2464" i="395" l="1"/>
  <c r="C2464" i="400"/>
  <c r="B2464" i="393"/>
  <c r="H2464" i="396" l="1"/>
  <c r="H2465" i="395" s="1"/>
  <c r="H2465" i="400" s="1"/>
  <c r="G2464" i="396"/>
  <c r="E2464" i="396"/>
  <c r="D2464" i="396"/>
  <c r="I2464" i="393"/>
  <c r="I2464" i="401" s="1"/>
  <c r="I2464" i="400"/>
  <c r="B2464" i="400"/>
  <c r="C2464" i="396"/>
  <c r="C2465" i="395" s="1"/>
  <c r="J2464" i="393" l="1"/>
  <c r="I125" i="390"/>
  <c r="I125" i="398" s="1"/>
  <c r="H2465" i="393"/>
  <c r="D2465" i="395"/>
  <c r="D2465" i="400" s="1"/>
  <c r="D2465" i="393"/>
  <c r="E2465" i="395"/>
  <c r="E2465" i="400" s="1"/>
  <c r="E2465" i="393"/>
  <c r="G2465" i="395"/>
  <c r="G2465" i="400" s="1"/>
  <c r="G2465" i="396" s="1"/>
  <c r="G2465" i="393"/>
  <c r="C2465" i="393"/>
  <c r="B2465" i="393" l="1"/>
  <c r="G2466" i="395"/>
  <c r="G2466" i="400" s="1"/>
  <c r="G2466" i="393"/>
  <c r="C2465" i="400"/>
  <c r="E2465" i="396" s="1"/>
  <c r="B2465" i="395"/>
  <c r="I2465" i="393" l="1"/>
  <c r="D2465" i="396"/>
  <c r="D2466" i="395" s="1"/>
  <c r="D2466" i="400" s="1"/>
  <c r="E2466" i="395"/>
  <c r="E2466" i="400" s="1"/>
  <c r="E2466" i="393"/>
  <c r="H2465" i="396"/>
  <c r="H2466" i="395" s="1"/>
  <c r="C2465" i="396"/>
  <c r="C2466" i="395" s="1"/>
  <c r="B2465" i="400"/>
  <c r="I2465" i="400"/>
  <c r="J2465" i="393" l="1"/>
  <c r="I2465" i="401"/>
  <c r="D2466" i="393"/>
  <c r="C2466" i="393"/>
  <c r="H2466" i="400"/>
  <c r="H2466" i="393"/>
  <c r="B2466" i="393" l="1"/>
  <c r="B2466" i="395"/>
  <c r="C2466" i="400"/>
  <c r="G2466" i="396" l="1"/>
  <c r="D2466" i="396"/>
  <c r="E2466" i="396"/>
  <c r="I2466" i="393"/>
  <c r="H2466" i="396"/>
  <c r="H2467" i="395" s="1"/>
  <c r="B2466" i="400"/>
  <c r="I2466" i="400"/>
  <c r="C2466" i="396"/>
  <c r="C2467" i="395" s="1"/>
  <c r="J2466" i="393" l="1"/>
  <c r="I2466" i="401"/>
  <c r="E2467" i="395"/>
  <c r="E2467" i="400" s="1"/>
  <c r="E2467" i="393"/>
  <c r="D2467" i="395"/>
  <c r="D2467" i="400" s="1"/>
  <c r="D2467" i="393"/>
  <c r="G2467" i="395"/>
  <c r="G2467" i="400" s="1"/>
  <c r="G2467" i="393"/>
  <c r="H2467" i="400"/>
  <c r="H2467" i="393"/>
  <c r="C2467" i="393"/>
  <c r="B2467" i="393" l="1"/>
  <c r="B2467" i="395"/>
  <c r="C2467" i="400"/>
  <c r="D2467" i="396" s="1"/>
  <c r="E2467" i="396" l="1"/>
  <c r="D2468" i="395"/>
  <c r="D2468" i="400" s="1"/>
  <c r="D2468" i="393"/>
  <c r="G2467" i="396"/>
  <c r="E2468" i="395"/>
  <c r="E2468" i="400" s="1"/>
  <c r="E2468" i="393"/>
  <c r="I2467" i="393"/>
  <c r="I2467" i="400"/>
  <c r="B2467" i="400"/>
  <c r="C2467" i="396"/>
  <c r="C2468" i="395" s="1"/>
  <c r="H2467" i="396"/>
  <c r="H2468" i="395" s="1"/>
  <c r="J2467" i="393" l="1"/>
  <c r="I2467" i="401"/>
  <c r="G2468" i="395"/>
  <c r="G2468" i="400" s="1"/>
  <c r="G2468" i="396" s="1"/>
  <c r="G2468" i="393"/>
  <c r="H2468" i="393"/>
  <c r="H2468" i="400"/>
  <c r="C2468" i="393"/>
  <c r="G2469" i="395" l="1"/>
  <c r="G2469" i="400" s="1"/>
  <c r="G2469" i="393"/>
  <c r="B2468" i="393"/>
  <c r="C2468" i="400"/>
  <c r="B2468" i="395"/>
  <c r="E2468" i="396" l="1"/>
  <c r="D2468" i="396"/>
  <c r="I2468" i="393"/>
  <c r="H2468" i="396"/>
  <c r="H2469" i="395" s="1"/>
  <c r="I2468" i="400"/>
  <c r="B2468" i="400"/>
  <c r="C2468" i="396"/>
  <c r="C2469" i="395" s="1"/>
  <c r="J2468" i="393" l="1"/>
  <c r="I2468" i="401"/>
  <c r="D2469" i="395"/>
  <c r="D2469" i="400" s="1"/>
  <c r="D2469" i="393"/>
  <c r="E2469" i="395"/>
  <c r="E2469" i="400" s="1"/>
  <c r="E2469" i="393"/>
  <c r="H2469" i="393"/>
  <c r="H2469" i="400"/>
  <c r="C2469" i="393"/>
  <c r="B2469" i="393" l="1"/>
  <c r="B2469" i="395"/>
  <c r="C2469" i="400"/>
  <c r="G2469" i="396" s="1"/>
  <c r="D2469" i="396" l="1"/>
  <c r="G2470" i="395"/>
  <c r="G2470" i="400" s="1"/>
  <c r="G2470" i="396" s="1"/>
  <c r="G2470" i="393"/>
  <c r="E2469" i="396"/>
  <c r="I2469" i="393"/>
  <c r="H2469" i="396"/>
  <c r="H2470" i="395" s="1"/>
  <c r="B2469" i="400"/>
  <c r="I2469" i="400"/>
  <c r="C2469" i="396"/>
  <c r="C2470" i="395" s="1"/>
  <c r="J2469" i="393" l="1"/>
  <c r="I2469" i="401"/>
  <c r="G2471" i="395"/>
  <c r="G2471" i="400" s="1"/>
  <c r="G2471" i="396" s="1"/>
  <c r="G2471" i="393"/>
  <c r="E2470" i="395"/>
  <c r="E2470" i="400" s="1"/>
  <c r="E2470" i="393"/>
  <c r="D2470" i="395"/>
  <c r="D2470" i="400" s="1"/>
  <c r="D2470" i="393"/>
  <c r="H2470" i="393"/>
  <c r="H2470" i="400"/>
  <c r="C2470" i="393"/>
  <c r="G2532" i="400"/>
  <c r="G2532" i="396" s="1"/>
  <c r="G2472" i="395" l="1"/>
  <c r="G2472" i="400" s="1"/>
  <c r="G2472" i="396" s="1"/>
  <c r="G2472" i="393"/>
  <c r="B2470" i="393"/>
  <c r="C2470" i="400"/>
  <c r="D2470" i="396" s="1"/>
  <c r="B2470" i="395"/>
  <c r="G2533" i="400"/>
  <c r="G2533" i="396" s="1"/>
  <c r="G2533" i="393"/>
  <c r="D2471" i="395" l="1"/>
  <c r="D2471" i="400" s="1"/>
  <c r="D2471" i="393"/>
  <c r="G2473" i="395"/>
  <c r="G2473" i="400" s="1"/>
  <c r="G2473" i="396" s="1"/>
  <c r="G2473" i="393"/>
  <c r="E2470" i="396"/>
  <c r="I2470" i="393"/>
  <c r="H2470" i="396"/>
  <c r="H2471" i="395" s="1"/>
  <c r="I2470" i="400"/>
  <c r="C2470" i="396"/>
  <c r="C2471" i="395" s="1"/>
  <c r="B2470" i="400"/>
  <c r="G2534" i="400"/>
  <c r="G2534" i="396" s="1"/>
  <c r="G2534" i="393"/>
  <c r="J2470" i="393" l="1"/>
  <c r="I2470" i="401"/>
  <c r="E2471" i="395"/>
  <c r="E2471" i="400" s="1"/>
  <c r="E2471" i="393"/>
  <c r="G2474" i="395"/>
  <c r="G2474" i="400" s="1"/>
  <c r="G2474" i="396" s="1"/>
  <c r="G2474" i="393"/>
  <c r="C2471" i="393"/>
  <c r="H2471" i="400"/>
  <c r="H2471" i="393"/>
  <c r="G2535" i="400"/>
  <c r="G2535" i="396" s="1"/>
  <c r="G2535" i="393"/>
  <c r="G2475" i="395" l="1"/>
  <c r="G2475" i="400" s="1"/>
  <c r="G2475" i="396" s="1"/>
  <c r="G2475" i="393"/>
  <c r="B2471" i="393"/>
  <c r="B2471" i="395"/>
  <c r="C2471" i="400"/>
  <c r="D2471" i="396" s="1"/>
  <c r="G2536" i="400"/>
  <c r="G2536" i="396" s="1"/>
  <c r="G2537" i="395" s="1"/>
  <c r="G2536" i="393"/>
  <c r="D2472" i="395" l="1"/>
  <c r="D2472" i="400" s="1"/>
  <c r="D2472" i="393"/>
  <c r="G2476" i="395"/>
  <c r="G2476" i="400" s="1"/>
  <c r="G2476" i="396" s="1"/>
  <c r="G2476" i="393"/>
  <c r="E2471" i="396"/>
  <c r="I2471" i="393"/>
  <c r="B2471" i="400"/>
  <c r="C2471" i="396"/>
  <c r="C2472" i="395" s="1"/>
  <c r="I2471" i="400"/>
  <c r="H2471" i="396"/>
  <c r="H2472" i="395" s="1"/>
  <c r="G2537" i="400"/>
  <c r="G2537" i="396" s="1"/>
  <c r="G2538" i="395" s="1"/>
  <c r="G2537" i="393"/>
  <c r="J2471" i="393" l="1"/>
  <c r="I2471" i="401"/>
  <c r="G2477" i="395"/>
  <c r="G2477" i="400" s="1"/>
  <c r="G2477" i="396" s="1"/>
  <c r="G2477" i="393"/>
  <c r="E2472" i="395"/>
  <c r="E2472" i="400" s="1"/>
  <c r="E2472" i="393"/>
  <c r="H2472" i="393"/>
  <c r="H2472" i="400"/>
  <c r="C2472" i="393"/>
  <c r="G2538" i="400"/>
  <c r="G2538" i="396" s="1"/>
  <c r="G2539" i="395" s="1"/>
  <c r="G2538" i="393"/>
  <c r="G2478" i="395" l="1"/>
  <c r="G2478" i="400" s="1"/>
  <c r="G2478" i="396" s="1"/>
  <c r="G2478" i="393"/>
  <c r="B2472" i="393"/>
  <c r="B2472" i="395"/>
  <c r="C2472" i="400"/>
  <c r="G2539" i="400"/>
  <c r="G2539" i="396" s="1"/>
  <c r="G2540" i="395" s="1"/>
  <c r="G2539" i="393"/>
  <c r="H2472" i="396" l="1"/>
  <c r="H2473" i="395" s="1"/>
  <c r="H2473" i="400" s="1"/>
  <c r="D2472" i="396"/>
  <c r="G2479" i="395"/>
  <c r="G2479" i="400" s="1"/>
  <c r="G2479" i="396" s="1"/>
  <c r="G2479" i="393"/>
  <c r="I2472" i="393"/>
  <c r="E2472" i="396"/>
  <c r="E2473" i="395" s="1"/>
  <c r="I2472" i="400"/>
  <c r="B2472" i="400"/>
  <c r="C2472" i="396"/>
  <c r="C2473" i="395" s="1"/>
  <c r="G2540" i="400"/>
  <c r="G2540" i="396" s="1"/>
  <c r="G2541" i="395" s="1"/>
  <c r="G2540" i="393"/>
  <c r="J2472" i="393" l="1"/>
  <c r="I2472" i="401"/>
  <c r="H2473" i="393"/>
  <c r="D2473" i="395"/>
  <c r="D2473" i="400" s="1"/>
  <c r="D2473" i="393"/>
  <c r="G2480" i="395"/>
  <c r="G2480" i="400" s="1"/>
  <c r="G2480" i="396" s="1"/>
  <c r="G2480" i="393"/>
  <c r="E2473" i="393"/>
  <c r="E2473" i="400"/>
  <c r="C2473" i="393"/>
  <c r="G2541" i="400"/>
  <c r="G2541" i="396" s="1"/>
  <c r="G2542" i="395" s="1"/>
  <c r="G2541" i="393"/>
  <c r="G2481" i="395" l="1"/>
  <c r="G2481" i="400" s="1"/>
  <c r="G2481" i="396" s="1"/>
  <c r="G2481" i="393"/>
  <c r="B2473" i="393"/>
  <c r="D2473" i="396"/>
  <c r="B2473" i="395"/>
  <c r="C2473" i="400"/>
  <c r="E2473" i="396" s="1"/>
  <c r="G2542" i="400"/>
  <c r="G2542" i="396" s="1"/>
  <c r="G2543" i="395" s="1"/>
  <c r="G2542" i="393"/>
  <c r="I2473" i="393" l="1"/>
  <c r="E2474" i="395"/>
  <c r="E2474" i="400" s="1"/>
  <c r="E2474" i="393"/>
  <c r="D2474" i="395"/>
  <c r="D2474" i="400" s="1"/>
  <c r="D2474" i="393"/>
  <c r="G2482" i="395"/>
  <c r="G2482" i="400" s="1"/>
  <c r="G2482" i="396" s="1"/>
  <c r="G2482" i="393"/>
  <c r="H2473" i="396"/>
  <c r="H2474" i="395" s="1"/>
  <c r="I2473" i="400"/>
  <c r="C2473" i="396"/>
  <c r="C2474" i="395" s="1"/>
  <c r="B2473" i="400"/>
  <c r="G2543" i="400"/>
  <c r="G2543" i="396" s="1"/>
  <c r="G2544" i="395" s="1"/>
  <c r="G2543" i="393"/>
  <c r="J2473" i="393" l="1"/>
  <c r="I2473" i="401"/>
  <c r="G2483" i="395"/>
  <c r="G2483" i="400" s="1"/>
  <c r="G2483" i="396" s="1"/>
  <c r="G2483" i="393"/>
  <c r="C2474" i="393"/>
  <c r="H2474" i="400"/>
  <c r="H2474" i="393"/>
  <c r="G2544" i="400"/>
  <c r="G2544" i="396" s="1"/>
  <c r="G2545" i="395" s="1"/>
  <c r="G2544" i="393"/>
  <c r="G2484" i="395" l="1"/>
  <c r="G2484" i="400" s="1"/>
  <c r="G2484" i="396" s="1"/>
  <c r="G2484" i="393"/>
  <c r="B2474" i="393"/>
  <c r="C2474" i="400"/>
  <c r="B2474" i="395"/>
  <c r="G2545" i="400"/>
  <c r="G2545" i="396" s="1"/>
  <c r="G2546" i="395" s="1"/>
  <c r="G2545" i="393"/>
  <c r="G2485" i="395" l="1"/>
  <c r="G2485" i="400" s="1"/>
  <c r="G2485" i="396" s="1"/>
  <c r="G2485" i="393"/>
  <c r="F2474" i="396"/>
  <c r="D2474" i="396"/>
  <c r="E2474" i="396"/>
  <c r="H2474" i="396"/>
  <c r="I2474" i="393"/>
  <c r="C2474" i="396"/>
  <c r="C2475" i="395" s="1"/>
  <c r="I2474" i="400"/>
  <c r="B2474" i="400"/>
  <c r="G2546" i="400"/>
  <c r="G2546" i="396" s="1"/>
  <c r="G2547" i="395" s="1"/>
  <c r="G2546" i="393"/>
  <c r="J2474" i="393" l="1"/>
  <c r="I2474" i="401"/>
  <c r="E2475" i="395"/>
  <c r="E2475" i="400" s="1"/>
  <c r="E2475" i="393"/>
  <c r="D2475" i="395"/>
  <c r="D2475" i="400" s="1"/>
  <c r="D2475" i="393"/>
  <c r="F2475" i="395"/>
  <c r="F2475" i="400" s="1"/>
  <c r="F2475" i="393"/>
  <c r="H2475" i="395"/>
  <c r="H2475" i="400" s="1"/>
  <c r="H2475" i="393"/>
  <c r="G2486" i="395"/>
  <c r="G2486" i="400" s="1"/>
  <c r="G2486" i="396" s="1"/>
  <c r="G2486" i="393"/>
  <c r="C2475" i="393"/>
  <c r="G2547" i="400"/>
  <c r="G2547" i="396" s="1"/>
  <c r="G2548" i="395" s="1"/>
  <c r="G2547" i="393"/>
  <c r="B2475" i="393" l="1"/>
  <c r="G2487" i="395"/>
  <c r="G2487" i="400" s="1"/>
  <c r="G2487" i="396" s="1"/>
  <c r="G2487" i="393"/>
  <c r="E2475" i="396"/>
  <c r="B2475" i="395"/>
  <c r="C2475" i="400"/>
  <c r="D2475" i="396" s="1"/>
  <c r="G2548" i="400"/>
  <c r="G2548" i="396" s="1"/>
  <c r="G2549" i="395" s="1"/>
  <c r="G2548" i="393"/>
  <c r="I2475" i="393" l="1"/>
  <c r="D2476" i="395"/>
  <c r="D2476" i="400" s="1"/>
  <c r="D2476" i="393"/>
  <c r="E2476" i="395"/>
  <c r="E2476" i="400" s="1"/>
  <c r="E2476" i="393"/>
  <c r="H2475" i="396"/>
  <c r="G2488" i="395"/>
  <c r="G2488" i="400" s="1"/>
  <c r="G2488" i="396" s="1"/>
  <c r="G2488" i="393"/>
  <c r="F2475" i="396"/>
  <c r="F2476" i="395" s="1"/>
  <c r="B2475" i="400"/>
  <c r="I2475" i="400"/>
  <c r="C2475" i="396"/>
  <c r="C2476" i="395" s="1"/>
  <c r="G2549" i="400"/>
  <c r="G2549" i="396" s="1"/>
  <c r="G2550" i="395" s="1"/>
  <c r="G2549" i="393"/>
  <c r="J2475" i="393" l="1"/>
  <c r="I2475" i="401"/>
  <c r="H2476" i="395"/>
  <c r="H2476" i="400" s="1"/>
  <c r="H2476" i="393"/>
  <c r="G2489" i="395"/>
  <c r="G2489" i="400" s="1"/>
  <c r="G2489" i="396" s="1"/>
  <c r="G2489" i="393"/>
  <c r="F2476" i="400"/>
  <c r="F2476" i="393"/>
  <c r="C2476" i="393"/>
  <c r="G2550" i="400"/>
  <c r="G2550" i="396" s="1"/>
  <c r="G2551" i="395" s="1"/>
  <c r="G2550" i="393"/>
  <c r="G2490" i="395" l="1"/>
  <c r="G2490" i="400" s="1"/>
  <c r="G2490" i="396" s="1"/>
  <c r="G2490" i="393"/>
  <c r="B2476" i="393"/>
  <c r="C2476" i="400"/>
  <c r="H2476" i="396" s="1"/>
  <c r="B2476" i="395"/>
  <c r="G2551" i="400"/>
  <c r="G2551" i="396" s="1"/>
  <c r="G2552" i="395" s="1"/>
  <c r="G2551" i="393"/>
  <c r="H2477" i="395" l="1"/>
  <c r="H2477" i="400" s="1"/>
  <c r="H2477" i="393"/>
  <c r="D2476" i="396"/>
  <c r="E2476" i="396"/>
  <c r="G2491" i="395"/>
  <c r="G2491" i="400" s="1"/>
  <c r="G2491" i="396" s="1"/>
  <c r="G2491" i="393"/>
  <c r="F2476" i="396"/>
  <c r="I2476" i="393"/>
  <c r="I2476" i="400"/>
  <c r="B2476" i="400"/>
  <c r="C2476" i="396"/>
  <c r="C2477" i="395" s="1"/>
  <c r="G2552" i="400"/>
  <c r="G2552" i="396" s="1"/>
  <c r="G2553" i="395" s="1"/>
  <c r="G2552" i="393"/>
  <c r="J2476" i="393" l="1"/>
  <c r="I2476" i="401"/>
  <c r="G2492" i="395"/>
  <c r="G2492" i="400" s="1"/>
  <c r="G2492" i="396" s="1"/>
  <c r="G2492" i="393"/>
  <c r="E2477" i="395"/>
  <c r="E2477" i="400" s="1"/>
  <c r="E2477" i="393"/>
  <c r="F2477" i="395"/>
  <c r="F2477" i="400" s="1"/>
  <c r="F2477" i="393"/>
  <c r="D2477" i="395"/>
  <c r="D2477" i="400" s="1"/>
  <c r="D2477" i="393"/>
  <c r="C2477" i="393"/>
  <c r="G2553" i="400"/>
  <c r="G2553" i="393"/>
  <c r="B2477" i="393" l="1"/>
  <c r="G2493" i="395"/>
  <c r="G2493" i="400" s="1"/>
  <c r="G2493" i="396" s="1"/>
  <c r="G2493" i="393"/>
  <c r="B2477" i="395"/>
  <c r="C2477" i="400"/>
  <c r="H2477" i="396" s="1"/>
  <c r="G2494" i="395" l="1"/>
  <c r="G2494" i="400" s="1"/>
  <c r="G2494" i="396" s="1"/>
  <c r="G2494" i="393"/>
  <c r="H2478" i="395"/>
  <c r="H2478" i="400" s="1"/>
  <c r="H2478" i="393"/>
  <c r="I2477" i="393"/>
  <c r="D2477" i="396"/>
  <c r="E2477" i="396"/>
  <c r="F2477" i="396"/>
  <c r="F2478" i="395" s="1"/>
  <c r="C2477" i="396"/>
  <c r="C2478" i="395" s="1"/>
  <c r="I2477" i="400"/>
  <c r="B2477" i="400"/>
  <c r="J2477" i="393" l="1"/>
  <c r="I2477" i="401"/>
  <c r="E2478" i="395"/>
  <c r="E2478" i="400" s="1"/>
  <c r="E2478" i="393"/>
  <c r="D2478" i="395"/>
  <c r="D2478" i="400" s="1"/>
  <c r="D2478" i="393"/>
  <c r="G2495" i="395"/>
  <c r="G2495" i="400" s="1"/>
  <c r="G2495" i="393"/>
  <c r="C2478" i="393"/>
  <c r="F2478" i="400"/>
  <c r="F2478" i="393"/>
  <c r="B2478" i="393" l="1"/>
  <c r="C2478" i="400"/>
  <c r="H2478" i="396" s="1"/>
  <c r="B2478" i="395"/>
  <c r="H2479" i="395" l="1"/>
  <c r="H2479" i="400" s="1"/>
  <c r="H2479" i="393"/>
  <c r="E2478" i="396"/>
  <c r="F2478" i="396"/>
  <c r="D2478" i="396"/>
  <c r="I2478" i="393"/>
  <c r="I2478" i="400"/>
  <c r="C2478" i="396"/>
  <c r="C2479" i="395" s="1"/>
  <c r="B2478" i="400"/>
  <c r="J2478" i="393" l="1"/>
  <c r="I2478" i="401"/>
  <c r="F2479" i="395"/>
  <c r="F2479" i="400" s="1"/>
  <c r="F2479" i="396" s="1"/>
  <c r="F2479" i="393"/>
  <c r="E2479" i="395"/>
  <c r="E2479" i="400" s="1"/>
  <c r="E2479" i="393"/>
  <c r="D2479" i="395"/>
  <c r="D2479" i="400" s="1"/>
  <c r="D2479" i="393"/>
  <c r="C2479" i="393"/>
  <c r="B2479" i="393" l="1"/>
  <c r="F2480" i="395"/>
  <c r="F2480" i="400" s="1"/>
  <c r="F2480" i="396" s="1"/>
  <c r="F2480" i="393"/>
  <c r="C2479" i="400"/>
  <c r="E2479" i="396" s="1"/>
  <c r="B2479" i="395"/>
  <c r="I2479" i="393" l="1"/>
  <c r="E2480" i="395"/>
  <c r="E2480" i="400" s="1"/>
  <c r="E2480" i="393"/>
  <c r="F2481" i="395"/>
  <c r="F2481" i="400" s="1"/>
  <c r="F2481" i="396" s="1"/>
  <c r="F2481" i="393"/>
  <c r="D2479" i="396"/>
  <c r="H2479" i="396"/>
  <c r="H2480" i="395" s="1"/>
  <c r="C2479" i="396"/>
  <c r="C2480" i="395" s="1"/>
  <c r="B2479" i="400"/>
  <c r="I2479" i="400"/>
  <c r="J2479" i="393" l="1"/>
  <c r="I2479" i="401"/>
  <c r="F2482" i="395"/>
  <c r="F2482" i="400" s="1"/>
  <c r="F2482" i="396" s="1"/>
  <c r="F2482" i="393"/>
  <c r="D2480" i="395"/>
  <c r="D2480" i="400" s="1"/>
  <c r="D2480" i="393"/>
  <c r="H2480" i="400"/>
  <c r="H2480" i="393"/>
  <c r="C2480" i="393"/>
  <c r="F2483" i="395" l="1"/>
  <c r="F2483" i="400" s="1"/>
  <c r="F2483" i="393"/>
  <c r="B2480" i="393"/>
  <c r="B2480" i="395"/>
  <c r="C2480" i="400"/>
  <c r="E2480" i="396" s="1"/>
  <c r="E2481" i="395" l="1"/>
  <c r="E2481" i="400" s="1"/>
  <c r="E2481" i="393"/>
  <c r="D2480" i="396"/>
  <c r="I2480" i="393"/>
  <c r="H2480" i="396"/>
  <c r="H2481" i="395" s="1"/>
  <c r="C2480" i="396"/>
  <c r="C2481" i="395" s="1"/>
  <c r="B2480" i="400"/>
  <c r="I2480" i="400"/>
  <c r="J2480" i="393" l="1"/>
  <c r="I2480" i="401"/>
  <c r="D2481" i="395"/>
  <c r="D2481" i="400" s="1"/>
  <c r="D2481" i="393"/>
  <c r="C2481" i="393"/>
  <c r="H2481" i="400"/>
  <c r="H2481" i="393"/>
  <c r="B2481" i="393" l="1"/>
  <c r="C2481" i="400"/>
  <c r="E2481" i="396" s="1"/>
  <c r="B2481" i="395"/>
  <c r="E2482" i="395" l="1"/>
  <c r="E2482" i="400" s="1"/>
  <c r="E2482" i="393"/>
  <c r="D2481" i="396"/>
  <c r="H2481" i="396"/>
  <c r="I2481" i="393"/>
  <c r="I2481" i="400"/>
  <c r="C2481" i="396"/>
  <c r="C2482" i="395" s="1"/>
  <c r="B2481" i="400"/>
  <c r="J2481" i="393" l="1"/>
  <c r="I2481" i="401"/>
  <c r="H2482" i="395"/>
  <c r="H2482" i="400" s="1"/>
  <c r="H2482" i="393"/>
  <c r="D2482" i="395"/>
  <c r="D2482" i="400" s="1"/>
  <c r="D2482" i="393"/>
  <c r="C2482" i="393"/>
  <c r="B2482" i="393" l="1"/>
  <c r="B2482" i="395"/>
  <c r="C2482" i="400"/>
  <c r="E2482" i="396" s="1"/>
  <c r="I2482" i="393" l="1"/>
  <c r="H2482" i="396"/>
  <c r="E2483" i="395"/>
  <c r="E2483" i="400" s="1"/>
  <c r="E2483" i="393"/>
  <c r="D2482" i="396"/>
  <c r="D2483" i="395" s="1"/>
  <c r="B2482" i="400"/>
  <c r="I2482" i="400"/>
  <c r="C2482" i="396"/>
  <c r="C2483" i="395" s="1"/>
  <c r="J2482" i="393" l="1"/>
  <c r="I2482" i="401"/>
  <c r="H2483" i="395"/>
  <c r="H2483" i="400" s="1"/>
  <c r="H2483" i="393"/>
  <c r="C2483" i="393"/>
  <c r="D2483" i="400"/>
  <c r="D2483" i="393"/>
  <c r="B2483" i="393" l="1"/>
  <c r="C2483" i="400"/>
  <c r="B2483" i="395"/>
  <c r="F2483" i="396" l="1"/>
  <c r="E2483" i="396"/>
  <c r="D2483" i="396"/>
  <c r="H2483" i="396"/>
  <c r="I2483" i="393"/>
  <c r="B2483" i="400"/>
  <c r="C2483" i="396"/>
  <c r="C2484" i="395" s="1"/>
  <c r="I2483" i="400"/>
  <c r="J2483" i="393" l="1"/>
  <c r="I2483" i="401"/>
  <c r="D2484" i="395"/>
  <c r="D2484" i="400" s="1"/>
  <c r="D2484" i="393"/>
  <c r="H2484" i="395"/>
  <c r="H2484" i="400" s="1"/>
  <c r="H2484" i="393"/>
  <c r="E2484" i="395"/>
  <c r="E2484" i="400" s="1"/>
  <c r="E2484" i="393"/>
  <c r="F2484" i="395"/>
  <c r="F2484" i="400" s="1"/>
  <c r="F2484" i="396" s="1"/>
  <c r="F2484" i="393"/>
  <c r="C2484" i="393"/>
  <c r="B2484" i="393" l="1"/>
  <c r="F2485" i="395"/>
  <c r="F2485" i="400" s="1"/>
  <c r="F2485" i="393"/>
  <c r="C2484" i="400"/>
  <c r="E2484" i="396" s="1"/>
  <c r="B2484" i="395"/>
  <c r="E2485" i="395" l="1"/>
  <c r="E2485" i="400" s="1"/>
  <c r="E2485" i="393"/>
  <c r="I2484" i="393"/>
  <c r="H2484" i="396"/>
  <c r="D2484" i="396"/>
  <c r="B2484" i="400"/>
  <c r="C2484" i="396"/>
  <c r="C2485" i="395" s="1"/>
  <c r="I2484" i="400"/>
  <c r="J2484" i="393" l="1"/>
  <c r="I2484" i="401"/>
  <c r="D2485" i="395"/>
  <c r="D2485" i="400" s="1"/>
  <c r="D2485" i="393"/>
  <c r="H2485" i="395"/>
  <c r="H2485" i="400" s="1"/>
  <c r="H2485" i="393"/>
  <c r="C2485" i="393"/>
  <c r="B2485" i="393" l="1"/>
  <c r="C2485" i="400"/>
  <c r="D2485" i="396" s="1"/>
  <c r="B2485" i="395"/>
  <c r="D2486" i="395" l="1"/>
  <c r="D2486" i="400" s="1"/>
  <c r="D2486" i="393"/>
  <c r="I2485" i="393"/>
  <c r="F2485" i="396"/>
  <c r="E2485" i="396"/>
  <c r="H2485" i="396"/>
  <c r="B2485" i="400"/>
  <c r="I2485" i="400"/>
  <c r="C2485" i="396"/>
  <c r="C2486" i="395" s="1"/>
  <c r="J2485" i="393" l="1"/>
  <c r="I2485" i="401"/>
  <c r="E2486" i="395"/>
  <c r="E2486" i="400" s="1"/>
  <c r="E2486" i="393"/>
  <c r="F2486" i="395"/>
  <c r="F2486" i="400" s="1"/>
  <c r="F2486" i="393"/>
  <c r="H2486" i="395"/>
  <c r="H2486" i="400" s="1"/>
  <c r="H2486" i="393"/>
  <c r="C2486" i="393"/>
  <c r="B2486" i="393" l="1"/>
  <c r="B2486" i="395"/>
  <c r="C2486" i="400"/>
  <c r="D2486" i="396" s="1"/>
  <c r="I2486" i="393" l="1"/>
  <c r="D2487" i="395"/>
  <c r="D2487" i="400" s="1"/>
  <c r="D2487" i="393"/>
  <c r="H2486" i="396"/>
  <c r="F2486" i="396"/>
  <c r="E2486" i="396"/>
  <c r="E2487" i="395" s="1"/>
  <c r="C2486" i="396"/>
  <c r="C2487" i="395" s="1"/>
  <c r="I2486" i="400"/>
  <c r="B2486" i="400"/>
  <c r="I126" i="390" l="1"/>
  <c r="I126" i="398" s="1"/>
  <c r="I2486" i="401"/>
  <c r="J2486" i="393"/>
  <c r="F2487" i="395"/>
  <c r="F2487" i="400" s="1"/>
  <c r="F2487" i="393"/>
  <c r="H2487" i="395"/>
  <c r="H2487" i="400" s="1"/>
  <c r="H2487" i="393"/>
  <c r="C2487" i="393"/>
  <c r="E2487" i="400"/>
  <c r="E2487" i="393"/>
  <c r="B2487" i="393" l="1"/>
  <c r="C2487" i="400"/>
  <c r="D2487" i="396" s="1"/>
  <c r="B2487" i="395"/>
  <c r="F2487" i="396" l="1"/>
  <c r="F2488" i="393" s="1"/>
  <c r="F2488" i="395"/>
  <c r="F2488" i="400" s="1"/>
  <c r="D2488" i="395"/>
  <c r="D2488" i="400" s="1"/>
  <c r="D2488" i="393"/>
  <c r="E2487" i="396"/>
  <c r="I2487" i="393"/>
  <c r="H2487" i="396"/>
  <c r="H2488" i="395" s="1"/>
  <c r="B2487" i="400"/>
  <c r="I2487" i="400"/>
  <c r="C2487" i="396"/>
  <c r="C2488" i="395" s="1"/>
  <c r="J2487" i="393" l="1"/>
  <c r="I2487" i="401"/>
  <c r="E2488" i="395"/>
  <c r="E2488" i="400" s="1"/>
  <c r="E2488" i="393"/>
  <c r="C2488" i="393"/>
  <c r="H2488" i="393"/>
  <c r="H2488" i="400"/>
  <c r="B2488" i="393" l="1"/>
  <c r="B2488" i="395"/>
  <c r="C2488" i="400"/>
  <c r="D2488" i="396" s="1"/>
  <c r="D2489" i="395" l="1"/>
  <c r="D2489" i="400" s="1"/>
  <c r="D2489" i="393"/>
  <c r="H2488" i="396"/>
  <c r="E2488" i="396"/>
  <c r="I2488" i="393"/>
  <c r="F2488" i="396"/>
  <c r="F2489" i="395" s="1"/>
  <c r="B2488" i="400"/>
  <c r="C2488" i="396"/>
  <c r="C2489" i="395" s="1"/>
  <c r="I2488" i="400"/>
  <c r="J2488" i="393" l="1"/>
  <c r="I2488" i="401"/>
  <c r="E2489" i="395"/>
  <c r="E2489" i="400" s="1"/>
  <c r="E2489" i="393"/>
  <c r="H2489" i="395"/>
  <c r="H2489" i="400" s="1"/>
  <c r="H2489" i="393"/>
  <c r="F2489" i="400"/>
  <c r="F2489" i="393"/>
  <c r="C2489" i="393"/>
  <c r="B2489" i="393" l="1"/>
  <c r="B2489" i="395"/>
  <c r="C2489" i="400"/>
  <c r="D2489" i="396" s="1"/>
  <c r="E2489" i="396" l="1"/>
  <c r="H2489" i="396"/>
  <c r="D2490" i="395"/>
  <c r="D2490" i="400" s="1"/>
  <c r="D2490" i="393"/>
  <c r="F2489" i="396"/>
  <c r="I2489" i="393"/>
  <c r="I2489" i="400"/>
  <c r="C2489" i="396"/>
  <c r="C2490" i="395" s="1"/>
  <c r="B2489" i="400"/>
  <c r="J2489" i="393" l="1"/>
  <c r="I2489" i="401"/>
  <c r="H2490" i="395"/>
  <c r="H2490" i="400" s="1"/>
  <c r="H2490" i="393"/>
  <c r="F2490" i="395"/>
  <c r="F2490" i="400" s="1"/>
  <c r="F2490" i="393"/>
  <c r="E2490" i="395"/>
  <c r="E2490" i="400" s="1"/>
  <c r="E2490" i="393"/>
  <c r="C2490" i="393"/>
  <c r="B2490" i="393" l="1"/>
  <c r="C2490" i="400"/>
  <c r="D2490" i="396" s="1"/>
  <c r="B2490" i="395"/>
  <c r="I2490" i="393" l="1"/>
  <c r="D2491" i="395"/>
  <c r="D2491" i="400" s="1"/>
  <c r="D2491" i="393"/>
  <c r="H2490" i="396"/>
  <c r="E2490" i="396"/>
  <c r="F2490" i="396"/>
  <c r="F2491" i="395" s="1"/>
  <c r="B2490" i="400"/>
  <c r="C2490" i="396"/>
  <c r="C2491" i="395" s="1"/>
  <c r="I2490" i="400"/>
  <c r="J2490" i="393" l="1"/>
  <c r="I2490" i="401"/>
  <c r="E2491" i="395"/>
  <c r="E2491" i="400" s="1"/>
  <c r="E2491" i="393"/>
  <c r="H2491" i="395"/>
  <c r="H2491" i="400" s="1"/>
  <c r="H2491" i="393"/>
  <c r="C2491" i="393"/>
  <c r="F2491" i="400"/>
  <c r="F2491" i="393"/>
  <c r="B2491" i="393" l="1"/>
  <c r="C2491" i="400"/>
  <c r="D2491" i="396" s="1"/>
  <c r="B2491" i="395"/>
  <c r="D2492" i="395" l="1"/>
  <c r="D2492" i="400" s="1"/>
  <c r="D2492" i="393"/>
  <c r="E2491" i="396"/>
  <c r="F2491" i="396"/>
  <c r="I2491" i="393"/>
  <c r="H2491" i="396"/>
  <c r="H2492" i="395" s="1"/>
  <c r="B2491" i="400"/>
  <c r="I2491" i="400"/>
  <c r="C2491" i="396"/>
  <c r="C2492" i="395" s="1"/>
  <c r="J2491" i="393" l="1"/>
  <c r="I2491" i="401"/>
  <c r="F2492" i="395"/>
  <c r="F2492" i="400" s="1"/>
  <c r="F2492" i="393"/>
  <c r="E2492" i="395"/>
  <c r="E2492" i="400" s="1"/>
  <c r="E2492" i="393"/>
  <c r="C2492" i="393"/>
  <c r="H2492" i="400"/>
  <c r="H2492" i="393"/>
  <c r="B2492" i="393" l="1"/>
  <c r="C2492" i="400"/>
  <c r="D2492" i="396" s="1"/>
  <c r="B2492" i="395"/>
  <c r="F2492" i="396" l="1"/>
  <c r="D2493" i="395"/>
  <c r="D2493" i="400" s="1"/>
  <c r="D2493" i="393"/>
  <c r="E2492" i="396"/>
  <c r="I2492" i="393"/>
  <c r="H2492" i="396"/>
  <c r="H2493" i="395" s="1"/>
  <c r="B2492" i="400"/>
  <c r="I2492" i="400"/>
  <c r="C2492" i="396"/>
  <c r="C2493" i="395" s="1"/>
  <c r="J2492" i="393" l="1"/>
  <c r="I2492" i="401"/>
  <c r="E2493" i="395"/>
  <c r="E2493" i="400" s="1"/>
  <c r="E2493" i="393"/>
  <c r="F2493" i="395"/>
  <c r="F2493" i="400" s="1"/>
  <c r="F2493" i="393"/>
  <c r="H2493" i="393"/>
  <c r="H2493" i="400"/>
  <c r="C2493" i="393"/>
  <c r="B2493" i="393" l="1"/>
  <c r="B2493" i="395"/>
  <c r="C2493" i="400"/>
  <c r="D2493" i="396" s="1"/>
  <c r="I2493" i="393" l="1"/>
  <c r="E2493" i="396"/>
  <c r="D2494" i="395"/>
  <c r="D2494" i="400" s="1"/>
  <c r="D2494" i="393"/>
  <c r="H2493" i="396"/>
  <c r="F2493" i="396"/>
  <c r="B2493" i="400"/>
  <c r="I2493" i="400"/>
  <c r="C2493" i="396"/>
  <c r="C2494" i="395" s="1"/>
  <c r="J2493" i="393" l="1"/>
  <c r="I2493" i="401"/>
  <c r="H2494" i="395"/>
  <c r="H2494" i="400" s="1"/>
  <c r="H2494" i="393"/>
  <c r="F2494" i="395"/>
  <c r="F2494" i="400" s="1"/>
  <c r="F2494" i="393"/>
  <c r="E2494" i="395"/>
  <c r="E2494" i="400" s="1"/>
  <c r="E2494" i="393"/>
  <c r="C2494" i="393"/>
  <c r="B2494" i="393" l="1"/>
  <c r="B2494" i="395"/>
  <c r="C2494" i="400"/>
  <c r="D2494" i="396" s="1"/>
  <c r="I2494" i="393" l="1"/>
  <c r="H2494" i="396"/>
  <c r="D2495" i="395"/>
  <c r="D2495" i="400" s="1"/>
  <c r="D2495" i="393"/>
  <c r="E2494" i="396"/>
  <c r="F2494" i="396"/>
  <c r="F2495" i="395" s="1"/>
  <c r="B2494" i="400"/>
  <c r="I2494" i="400"/>
  <c r="C2494" i="396"/>
  <c r="C2495" i="395" s="1"/>
  <c r="J2494" i="393" l="1"/>
  <c r="I2494" i="401"/>
  <c r="E2495" i="395"/>
  <c r="E2495" i="400" s="1"/>
  <c r="E2495" i="393"/>
  <c r="H2495" i="395"/>
  <c r="H2495" i="400" s="1"/>
  <c r="H2495" i="393"/>
  <c r="C2495" i="393"/>
  <c r="F2495" i="393"/>
  <c r="F2495" i="400"/>
  <c r="B2495" i="393" l="1"/>
  <c r="C2495" i="400"/>
  <c r="B2495" i="395"/>
  <c r="G2495" i="396" l="1"/>
  <c r="D2495" i="396"/>
  <c r="H2495" i="396"/>
  <c r="F2495" i="396"/>
  <c r="I2495" i="393"/>
  <c r="E2495" i="396"/>
  <c r="E2496" i="395" s="1"/>
  <c r="C2495" i="396"/>
  <c r="C2496" i="395" s="1"/>
  <c r="I2495" i="400"/>
  <c r="B2495" i="400"/>
  <c r="J2495" i="393" l="1"/>
  <c r="I2495" i="401"/>
  <c r="H2496" i="395"/>
  <c r="H2496" i="400" s="1"/>
  <c r="H2496" i="393"/>
  <c r="D2496" i="395"/>
  <c r="D2496" i="400" s="1"/>
  <c r="D2496" i="393"/>
  <c r="F2496" i="395"/>
  <c r="F2496" i="400" s="1"/>
  <c r="F2496" i="393"/>
  <c r="G2496" i="395"/>
  <c r="G2496" i="400" s="1"/>
  <c r="G2496" i="396" s="1"/>
  <c r="G2496" i="393"/>
  <c r="C2496" i="393"/>
  <c r="E2496" i="400"/>
  <c r="E2496" i="396" s="1"/>
  <c r="E2497" i="395" s="1"/>
  <c r="E2496" i="393"/>
  <c r="G2497" i="395" l="1"/>
  <c r="G2497" i="400" s="1"/>
  <c r="G2497" i="393"/>
  <c r="B2496" i="393"/>
  <c r="C2496" i="400"/>
  <c r="D2496" i="396" s="1"/>
  <c r="B2496" i="395"/>
  <c r="E2497" i="400"/>
  <c r="E2497" i="396" s="1"/>
  <c r="E2498" i="395" s="1"/>
  <c r="E2497" i="393"/>
  <c r="D2497" i="395" l="1"/>
  <c r="D2497" i="400" s="1"/>
  <c r="D2497" i="393"/>
  <c r="H2496" i="396"/>
  <c r="I2496" i="393"/>
  <c r="E2498" i="400"/>
  <c r="E2498" i="396" s="1"/>
  <c r="E2499" i="395" s="1"/>
  <c r="E2498" i="393"/>
  <c r="F2496" i="396"/>
  <c r="F2497" i="395" s="1"/>
  <c r="C2496" i="396"/>
  <c r="C2497" i="395" s="1"/>
  <c r="B2496" i="400"/>
  <c r="I2496" i="400"/>
  <c r="J2496" i="393" l="1"/>
  <c r="I2496" i="401"/>
  <c r="H2497" i="395"/>
  <c r="H2497" i="400" s="1"/>
  <c r="H2497" i="393"/>
  <c r="E2499" i="400"/>
  <c r="E2499" i="396" s="1"/>
  <c r="E2500" i="395" s="1"/>
  <c r="E2499" i="393"/>
  <c r="F2497" i="393"/>
  <c r="F2497" i="400"/>
  <c r="C2497" i="393"/>
  <c r="B2497" i="393" l="1"/>
  <c r="C2497" i="400"/>
  <c r="H2497" i="396" s="1"/>
  <c r="B2497" i="395"/>
  <c r="E2500" i="400"/>
  <c r="E2500" i="396" s="1"/>
  <c r="E2501" i="395" s="1"/>
  <c r="E2500" i="393"/>
  <c r="I2497" i="393" l="1"/>
  <c r="H2498" i="395"/>
  <c r="H2498" i="400" s="1"/>
  <c r="H2498" i="393"/>
  <c r="G2497" i="396"/>
  <c r="D2497" i="396"/>
  <c r="F2497" i="396"/>
  <c r="E2501" i="400"/>
  <c r="E2501" i="396" s="1"/>
  <c r="E2502" i="395" s="1"/>
  <c r="E2501" i="393"/>
  <c r="I2497" i="400"/>
  <c r="C2497" i="396"/>
  <c r="C2498" i="395" s="1"/>
  <c r="B2497" i="400"/>
  <c r="J2497" i="393" l="1"/>
  <c r="I2497" i="401"/>
  <c r="F2498" i="395"/>
  <c r="F2498" i="400" s="1"/>
  <c r="F2498" i="393"/>
  <c r="D2498" i="395"/>
  <c r="D2498" i="400" s="1"/>
  <c r="D2498" i="393"/>
  <c r="G2498" i="395"/>
  <c r="G2498" i="400" s="1"/>
  <c r="G2498" i="396" s="1"/>
  <c r="G2498" i="393"/>
  <c r="C2498" i="393"/>
  <c r="E2502" i="400"/>
  <c r="E2502" i="396" s="1"/>
  <c r="E2503" i="395" s="1"/>
  <c r="E2502" i="393"/>
  <c r="B2498" i="393" l="1"/>
  <c r="G2499" i="395"/>
  <c r="G2499" i="400" s="1"/>
  <c r="G2499" i="393"/>
  <c r="E2503" i="400"/>
  <c r="E2503" i="396" s="1"/>
  <c r="E2504" i="395" s="1"/>
  <c r="E2503" i="393"/>
  <c r="B2498" i="395"/>
  <c r="C2498" i="400"/>
  <c r="H2498" i="396" s="1"/>
  <c r="I2498" i="393" l="1"/>
  <c r="H2499" i="395"/>
  <c r="H2499" i="400" s="1"/>
  <c r="H2499" i="393"/>
  <c r="D2498" i="396"/>
  <c r="E2504" i="393"/>
  <c r="E2504" i="400"/>
  <c r="E2504" i="396" s="1"/>
  <c r="E2505" i="395" s="1"/>
  <c r="F2498" i="396"/>
  <c r="F2499" i="395" s="1"/>
  <c r="I2498" i="400"/>
  <c r="B2498" i="400"/>
  <c r="C2498" i="396"/>
  <c r="C2499" i="395" s="1"/>
  <c r="J2498" i="393" l="1"/>
  <c r="I2498" i="401"/>
  <c r="D2499" i="395"/>
  <c r="D2499" i="400" s="1"/>
  <c r="D2499" i="393"/>
  <c r="E2505" i="400"/>
  <c r="E2505" i="396" s="1"/>
  <c r="E2506" i="395" s="1"/>
  <c r="E2505" i="393"/>
  <c r="F2499" i="400"/>
  <c r="F2499" i="393"/>
  <c r="C2499" i="393"/>
  <c r="B2499" i="393" l="1"/>
  <c r="C2499" i="400"/>
  <c r="D2499" i="396" s="1"/>
  <c r="B2499" i="395"/>
  <c r="E2506" i="400"/>
  <c r="E2506" i="396" s="1"/>
  <c r="E2507" i="395" s="1"/>
  <c r="E2506" i="393"/>
  <c r="I2499" i="393" l="1"/>
  <c r="D2500" i="395"/>
  <c r="D2500" i="400" s="1"/>
  <c r="D2500" i="393"/>
  <c r="G2499" i="396"/>
  <c r="H2499" i="396"/>
  <c r="F2499" i="396"/>
  <c r="D2533" i="400"/>
  <c r="D2533" i="396" s="1"/>
  <c r="E2507" i="400"/>
  <c r="E2507" i="396" s="1"/>
  <c r="E2508" i="395" s="1"/>
  <c r="E2507" i="393"/>
  <c r="I2499" i="400"/>
  <c r="B2499" i="400"/>
  <c r="C2499" i="396"/>
  <c r="C2500" i="395" s="1"/>
  <c r="J2499" i="393" l="1"/>
  <c r="I2499" i="401"/>
  <c r="H2500" i="395"/>
  <c r="H2500" i="400" s="1"/>
  <c r="H2500" i="393"/>
  <c r="G2500" i="395"/>
  <c r="G2500" i="400" s="1"/>
  <c r="G2500" i="393"/>
  <c r="F2500" i="395"/>
  <c r="F2500" i="400" s="1"/>
  <c r="F2500" i="393"/>
  <c r="E2508" i="400"/>
  <c r="E2508" i="396" s="1"/>
  <c r="E2509" i="395" s="1"/>
  <c r="E2508" i="393"/>
  <c r="C2500" i="393"/>
  <c r="D2534" i="400"/>
  <c r="D2534" i="396" s="1"/>
  <c r="D2534" i="393"/>
  <c r="B2500" i="393" l="1"/>
  <c r="D2535" i="400"/>
  <c r="D2535" i="396" s="1"/>
  <c r="D2535" i="393"/>
  <c r="B2500" i="395"/>
  <c r="C2500" i="400"/>
  <c r="D2500" i="396" s="1"/>
  <c r="E2509" i="393"/>
  <c r="E2509" i="400"/>
  <c r="E2509" i="396" s="1"/>
  <c r="E2510" i="395" s="1"/>
  <c r="I2500" i="393" l="1"/>
  <c r="D2501" i="395"/>
  <c r="D2501" i="400" s="1"/>
  <c r="D2501" i="393"/>
  <c r="G2500" i="396"/>
  <c r="F2500" i="396"/>
  <c r="H2500" i="396"/>
  <c r="H2501" i="395" s="1"/>
  <c r="C2500" i="396"/>
  <c r="C2501" i="395" s="1"/>
  <c r="I2500" i="400"/>
  <c r="B2500" i="400"/>
  <c r="E2510" i="393"/>
  <c r="E2510" i="400"/>
  <c r="D2536" i="400"/>
  <c r="D2536" i="396" s="1"/>
  <c r="D2536" i="393"/>
  <c r="J2500" i="393" l="1"/>
  <c r="I2500" i="401"/>
  <c r="F2501" i="395"/>
  <c r="F2501" i="400" s="1"/>
  <c r="F2501" i="393"/>
  <c r="G2501" i="395"/>
  <c r="G2501" i="400" s="1"/>
  <c r="G2501" i="396" s="1"/>
  <c r="G2501" i="393"/>
  <c r="D2537" i="400"/>
  <c r="D2537" i="396" s="1"/>
  <c r="D2537" i="393"/>
  <c r="C2501" i="393"/>
  <c r="H2501" i="400"/>
  <c r="H2501" i="393"/>
  <c r="G2502" i="393" l="1"/>
  <c r="G2502" i="395"/>
  <c r="G2502" i="400" s="1"/>
  <c r="G2502" i="396" s="1"/>
  <c r="B2501" i="393"/>
  <c r="B2501" i="395"/>
  <c r="C2501" i="400"/>
  <c r="D2501" i="396" s="1"/>
  <c r="D2538" i="400"/>
  <c r="D2538" i="396" s="1"/>
  <c r="D2538" i="393"/>
  <c r="D2502" i="395" l="1"/>
  <c r="D2502" i="400" s="1"/>
  <c r="D2502" i="393"/>
  <c r="G2503" i="395"/>
  <c r="G2503" i="400" s="1"/>
  <c r="G2503" i="396" s="1"/>
  <c r="G2503" i="393"/>
  <c r="H2501" i="396"/>
  <c r="I2501" i="393"/>
  <c r="D2539" i="400"/>
  <c r="D2539" i="396" s="1"/>
  <c r="D2540" i="395" s="1"/>
  <c r="D2539" i="393"/>
  <c r="F2501" i="396"/>
  <c r="F2502" i="395" s="1"/>
  <c r="B2501" i="400"/>
  <c r="I2501" i="400"/>
  <c r="C2501" i="396"/>
  <c r="C2502" i="395" s="1"/>
  <c r="J2501" i="393" l="1"/>
  <c r="I2501" i="401"/>
  <c r="H2502" i="395"/>
  <c r="H2502" i="400" s="1"/>
  <c r="H2502" i="393"/>
  <c r="G2504" i="393"/>
  <c r="G2504" i="395"/>
  <c r="G2504" i="400" s="1"/>
  <c r="G2504" i="396" s="1"/>
  <c r="F2502" i="393"/>
  <c r="F2502" i="400"/>
  <c r="C2502" i="393"/>
  <c r="D2540" i="400"/>
  <c r="D2540" i="393"/>
  <c r="B2502" i="393" l="1"/>
  <c r="G2505" i="395"/>
  <c r="G2505" i="400" s="1"/>
  <c r="G2505" i="396" s="1"/>
  <c r="G2505" i="393"/>
  <c r="C2502" i="400"/>
  <c r="D2502" i="396" s="1"/>
  <c r="B2502" i="395"/>
  <c r="I2502" i="393" l="1"/>
  <c r="D2503" i="395"/>
  <c r="D2503" i="400" s="1"/>
  <c r="D2503" i="393"/>
  <c r="H2502" i="396"/>
  <c r="F2502" i="396"/>
  <c r="G2506" i="395"/>
  <c r="G2506" i="400" s="1"/>
  <c r="G2506" i="396" s="1"/>
  <c r="G2506" i="393"/>
  <c r="I2502" i="400"/>
  <c r="B2502" i="400"/>
  <c r="C2502" i="396"/>
  <c r="C2503" i="395" s="1"/>
  <c r="J2502" i="393" l="1"/>
  <c r="I2502" i="401"/>
  <c r="G2507" i="395"/>
  <c r="G2507" i="400" s="1"/>
  <c r="G2507" i="396" s="1"/>
  <c r="G2507" i="393"/>
  <c r="F2503" i="395"/>
  <c r="F2503" i="400" s="1"/>
  <c r="F2503" i="393"/>
  <c r="H2503" i="395"/>
  <c r="H2503" i="400" s="1"/>
  <c r="H2503" i="393"/>
  <c r="C2503" i="393"/>
  <c r="B2503" i="393" l="1"/>
  <c r="G2508" i="395"/>
  <c r="G2508" i="400" s="1"/>
  <c r="G2508" i="396" s="1"/>
  <c r="G2508" i="393"/>
  <c r="B2503" i="395"/>
  <c r="C2503" i="400"/>
  <c r="D2503" i="396" s="1"/>
  <c r="I2503" i="393" l="1"/>
  <c r="G2509" i="395"/>
  <c r="G2509" i="400" s="1"/>
  <c r="G2509" i="396" s="1"/>
  <c r="G2509" i="393"/>
  <c r="D2504" i="395"/>
  <c r="D2504" i="400" s="1"/>
  <c r="D2504" i="393"/>
  <c r="H2503" i="396"/>
  <c r="F2503" i="396"/>
  <c r="F2504" i="395" s="1"/>
  <c r="B2503" i="400"/>
  <c r="I2503" i="400"/>
  <c r="C2503" i="396"/>
  <c r="C2504" i="395" s="1"/>
  <c r="J2503" i="393" l="1"/>
  <c r="I2503" i="401"/>
  <c r="H2504" i="395"/>
  <c r="H2504" i="400" s="1"/>
  <c r="H2504" i="393"/>
  <c r="G2510" i="395"/>
  <c r="G2510" i="400" s="1"/>
  <c r="G2510" i="396" s="1"/>
  <c r="G2510" i="393"/>
  <c r="F2504" i="400"/>
  <c r="F2504" i="393"/>
  <c r="C2504" i="393"/>
  <c r="G2511" i="395" l="1"/>
  <c r="G2511" i="400" s="1"/>
  <c r="G2511" i="396" s="1"/>
  <c r="G2511" i="393"/>
  <c r="B2504" i="393"/>
  <c r="C2504" i="400"/>
  <c r="D2504" i="396" s="1"/>
  <c r="B2504" i="395"/>
  <c r="F2504" i="396" l="1"/>
  <c r="F2505" i="395" s="1"/>
  <c r="F2505" i="400" s="1"/>
  <c r="D2505" i="395"/>
  <c r="D2505" i="400" s="1"/>
  <c r="D2505" i="393"/>
  <c r="H2504" i="396"/>
  <c r="F2505" i="393"/>
  <c r="G2512" i="395"/>
  <c r="G2512" i="400" s="1"/>
  <c r="G2512" i="396" s="1"/>
  <c r="G2512" i="393"/>
  <c r="I2504" i="393"/>
  <c r="B2504" i="400"/>
  <c r="I2504" i="400"/>
  <c r="C2504" i="396"/>
  <c r="C2505" i="395" s="1"/>
  <c r="J2504" i="393" l="1"/>
  <c r="I2504" i="401"/>
  <c r="H2505" i="395"/>
  <c r="H2505" i="400" s="1"/>
  <c r="H2505" i="393"/>
  <c r="G2513" i="395"/>
  <c r="G2513" i="400" s="1"/>
  <c r="G2513" i="396" s="1"/>
  <c r="G2513" i="393"/>
  <c r="C2505" i="393"/>
  <c r="G2514" i="395" l="1"/>
  <c r="G2514" i="400" s="1"/>
  <c r="G2514" i="396" s="1"/>
  <c r="G2514" i="393"/>
  <c r="B2505" i="393"/>
  <c r="C2505" i="400"/>
  <c r="B2505" i="395"/>
  <c r="I2505" i="393" l="1"/>
  <c r="F2505" i="396"/>
  <c r="D2505" i="396"/>
  <c r="H2505" i="396"/>
  <c r="G2515" i="395"/>
  <c r="G2515" i="400" s="1"/>
  <c r="G2515" i="396" s="1"/>
  <c r="G2515" i="393"/>
  <c r="I2505" i="400"/>
  <c r="B2505" i="400"/>
  <c r="C2505" i="396"/>
  <c r="C2506" i="395" s="1"/>
  <c r="J2505" i="393" l="1"/>
  <c r="I2505" i="401"/>
  <c r="H2506" i="395"/>
  <c r="H2506" i="400" s="1"/>
  <c r="H2506" i="393"/>
  <c r="G2516" i="395"/>
  <c r="G2516" i="400" s="1"/>
  <c r="G2516" i="396" s="1"/>
  <c r="G2516" i="393"/>
  <c r="D2506" i="395"/>
  <c r="D2506" i="400" s="1"/>
  <c r="D2506" i="393"/>
  <c r="F2506" i="395"/>
  <c r="F2506" i="400" s="1"/>
  <c r="F2506" i="393"/>
  <c r="C2506" i="393"/>
  <c r="B2506" i="393" l="1"/>
  <c r="G2517" i="395"/>
  <c r="G2517" i="400" s="1"/>
  <c r="G2517" i="396" s="1"/>
  <c r="G2517" i="393"/>
  <c r="B2506" i="395"/>
  <c r="C2506" i="400"/>
  <c r="D2506" i="396" s="1"/>
  <c r="I2506" i="393" l="1"/>
  <c r="H2506" i="396"/>
  <c r="H2507" i="395" s="1"/>
  <c r="H2507" i="400" s="1"/>
  <c r="D2507" i="395"/>
  <c r="D2507" i="400" s="1"/>
  <c r="D2507" i="393"/>
  <c r="G2518" i="395"/>
  <c r="G2518" i="400" s="1"/>
  <c r="G2518" i="396" s="1"/>
  <c r="G2518" i="393"/>
  <c r="F2506" i="396"/>
  <c r="F2507" i="395" s="1"/>
  <c r="I2506" i="400"/>
  <c r="C2506" i="396"/>
  <c r="C2507" i="395" s="1"/>
  <c r="B2506" i="400"/>
  <c r="J2506" i="393" l="1"/>
  <c r="I2506" i="401"/>
  <c r="H2507" i="393"/>
  <c r="G2519" i="395"/>
  <c r="G2519" i="400" s="1"/>
  <c r="G2519" i="396" s="1"/>
  <c r="G2519" i="393"/>
  <c r="C2507" i="393"/>
  <c r="F2507" i="393"/>
  <c r="F2507" i="400"/>
  <c r="G2520" i="395" l="1"/>
  <c r="G2520" i="400" s="1"/>
  <c r="G2520" i="396" s="1"/>
  <c r="G2520" i="393"/>
  <c r="B2507" i="393"/>
  <c r="C2507" i="400"/>
  <c r="B2507" i="395"/>
  <c r="D2507" i="396" l="1"/>
  <c r="H2507" i="396"/>
  <c r="G2521" i="395"/>
  <c r="G2521" i="400" s="1"/>
  <c r="G2521" i="396" s="1"/>
  <c r="G2521" i="393"/>
  <c r="F2507" i="396"/>
  <c r="I2507" i="393"/>
  <c r="I2507" i="401" s="1"/>
  <c r="I2507" i="400"/>
  <c r="C2507" i="396"/>
  <c r="C2508" i="395" s="1"/>
  <c r="B2507" i="400"/>
  <c r="J2507" i="393" l="1"/>
  <c r="I127" i="390"/>
  <c r="I127" i="398" s="1"/>
  <c r="G2522" i="395"/>
  <c r="G2522" i="400" s="1"/>
  <c r="G2522" i="396" s="1"/>
  <c r="G2522" i="393"/>
  <c r="H2508" i="395"/>
  <c r="H2508" i="400" s="1"/>
  <c r="H2508" i="393"/>
  <c r="F2508" i="395"/>
  <c r="F2508" i="400" s="1"/>
  <c r="F2508" i="393"/>
  <c r="D2508" i="395"/>
  <c r="D2508" i="400" s="1"/>
  <c r="D2508" i="393"/>
  <c r="C2508" i="393"/>
  <c r="B2508" i="393" l="1"/>
  <c r="G2523" i="395"/>
  <c r="G2523" i="400" s="1"/>
  <c r="G2523" i="396" s="1"/>
  <c r="G2523" i="393"/>
  <c r="B2508" i="395"/>
  <c r="C2508" i="400"/>
  <c r="D2508" i="396" s="1"/>
  <c r="I2508" i="393" l="1"/>
  <c r="F2508" i="396"/>
  <c r="F2509" i="393" s="1"/>
  <c r="D2509" i="395"/>
  <c r="D2509" i="400" s="1"/>
  <c r="D2509" i="393"/>
  <c r="G2524" i="395"/>
  <c r="G2524" i="400" s="1"/>
  <c r="G2524" i="396" s="1"/>
  <c r="G2524" i="393"/>
  <c r="F2509" i="395"/>
  <c r="F2509" i="400" s="1"/>
  <c r="F2509" i="396" s="1"/>
  <c r="H2508" i="396"/>
  <c r="H2509" i="395" s="1"/>
  <c r="I2508" i="400"/>
  <c r="C2508" i="396"/>
  <c r="C2509" i="395" s="1"/>
  <c r="B2508" i="400"/>
  <c r="J2508" i="393" l="1"/>
  <c r="I2508" i="401"/>
  <c r="F2510" i="395"/>
  <c r="F2510" i="400" s="1"/>
  <c r="F2510" i="396" s="1"/>
  <c r="F2510" i="393"/>
  <c r="G2525" i="395"/>
  <c r="G2525" i="400" s="1"/>
  <c r="G2525" i="396" s="1"/>
  <c r="G2525" i="393"/>
  <c r="C2509" i="393"/>
  <c r="H2509" i="400"/>
  <c r="H2509" i="393"/>
  <c r="G2526" i="395" l="1"/>
  <c r="G2526" i="400" s="1"/>
  <c r="G2526" i="396" s="1"/>
  <c r="G2526" i="393"/>
  <c r="F2511" i="395"/>
  <c r="F2511" i="400" s="1"/>
  <c r="F2511" i="396" s="1"/>
  <c r="F2511" i="393"/>
  <c r="B2509" i="393"/>
  <c r="C2509" i="400"/>
  <c r="D2509" i="396" s="1"/>
  <c r="B2509" i="395"/>
  <c r="D2510" i="395" l="1"/>
  <c r="D2510" i="400" s="1"/>
  <c r="D2510" i="393"/>
  <c r="H2509" i="396"/>
  <c r="F2512" i="395"/>
  <c r="F2512" i="400" s="1"/>
  <c r="F2512" i="396" s="1"/>
  <c r="F2512" i="393"/>
  <c r="G2527" i="395"/>
  <c r="G2527" i="400" s="1"/>
  <c r="G2527" i="396" s="1"/>
  <c r="G2527" i="393"/>
  <c r="I2509" i="393"/>
  <c r="B2509" i="400"/>
  <c r="I2509" i="400"/>
  <c r="C2509" i="396"/>
  <c r="C2510" i="395" s="1"/>
  <c r="G2553" i="396"/>
  <c r="G2554" i="395" s="1"/>
  <c r="J2509" i="393" l="1"/>
  <c r="I2509" i="401"/>
  <c r="F2513" i="395"/>
  <c r="F2513" i="400" s="1"/>
  <c r="F2513" i="393"/>
  <c r="G2528" i="395"/>
  <c r="G2528" i="400" s="1"/>
  <c r="G2528" i="396" s="1"/>
  <c r="G2528" i="393"/>
  <c r="H2510" i="395"/>
  <c r="H2510" i="400" s="1"/>
  <c r="H2510" i="393"/>
  <c r="C2510" i="393"/>
  <c r="G2554" i="400"/>
  <c r="G2554" i="393"/>
  <c r="B2510" i="393" l="1"/>
  <c r="G2529" i="395"/>
  <c r="G2529" i="400" s="1"/>
  <c r="G2529" i="396" s="1"/>
  <c r="G2529" i="393"/>
  <c r="C2510" i="400"/>
  <c r="H2510" i="396" s="1"/>
  <c r="B2510" i="395"/>
  <c r="I2510" i="393" l="1"/>
  <c r="H2511" i="395"/>
  <c r="H2511" i="400" s="1"/>
  <c r="H2511" i="393"/>
  <c r="E2510" i="396"/>
  <c r="D2510" i="396"/>
  <c r="G2530" i="395"/>
  <c r="G2530" i="400" s="1"/>
  <c r="G2530" i="396" s="1"/>
  <c r="G2530" i="393"/>
  <c r="B2510" i="400"/>
  <c r="C2510" i="396"/>
  <c r="C2511" i="395" s="1"/>
  <c r="I2510" i="400"/>
  <c r="J2510" i="393" l="1"/>
  <c r="I2510" i="401"/>
  <c r="G2531" i="395"/>
  <c r="G2531" i="400" s="1"/>
  <c r="G2531" i="396" s="1"/>
  <c r="G2532" i="393" s="1"/>
  <c r="G2531" i="393"/>
  <c r="D2511" i="395"/>
  <c r="D2511" i="400" s="1"/>
  <c r="D2511" i="393"/>
  <c r="E2511" i="395"/>
  <c r="E2511" i="400" s="1"/>
  <c r="E2511" i="393"/>
  <c r="C2511" i="393"/>
  <c r="B2511" i="393" l="1"/>
  <c r="C2511" i="400"/>
  <c r="E2511" i="396" s="1"/>
  <c r="B2511" i="395"/>
  <c r="I2511" i="393" l="1"/>
  <c r="D2511" i="396"/>
  <c r="D2512" i="393" s="1"/>
  <c r="E2512" i="395"/>
  <c r="E2512" i="400" s="1"/>
  <c r="E2512" i="396" s="1"/>
  <c r="E2512" i="393"/>
  <c r="H2511" i="396"/>
  <c r="H2512" i="395" s="1"/>
  <c r="C2511" i="396"/>
  <c r="C2512" i="395" s="1"/>
  <c r="B2511" i="400"/>
  <c r="I2511" i="400"/>
  <c r="J2511" i="393" l="1"/>
  <c r="I2511" i="401"/>
  <c r="D2512" i="395"/>
  <c r="D2512" i="400" s="1"/>
  <c r="E2513" i="395"/>
  <c r="E2513" i="400" s="1"/>
  <c r="E2513" i="396" s="1"/>
  <c r="E2513" i="393"/>
  <c r="C2512" i="393"/>
  <c r="H2512" i="393"/>
  <c r="H2512" i="400"/>
  <c r="E2514" i="395" l="1"/>
  <c r="E2514" i="400" s="1"/>
  <c r="E2514" i="396" s="1"/>
  <c r="E2514" i="393"/>
  <c r="B2512" i="393"/>
  <c r="B2512" i="395"/>
  <c r="C2512" i="400"/>
  <c r="D2512" i="396" s="1"/>
  <c r="D2513" i="395" l="1"/>
  <c r="D2513" i="400" s="1"/>
  <c r="D2513" i="393"/>
  <c r="E2515" i="395"/>
  <c r="E2515" i="400" s="1"/>
  <c r="E2515" i="393"/>
  <c r="I2512" i="393"/>
  <c r="H2512" i="396"/>
  <c r="H2513" i="395" s="1"/>
  <c r="B2512" i="400"/>
  <c r="I2512" i="400"/>
  <c r="C2512" i="396"/>
  <c r="C2513" i="395" s="1"/>
  <c r="J2512" i="393" l="1"/>
  <c r="I2512" i="401"/>
  <c r="C2513" i="393"/>
  <c r="H2513" i="393"/>
  <c r="H2513" i="400"/>
  <c r="B2513" i="393" l="1"/>
  <c r="B2513" i="395"/>
  <c r="C2513" i="400"/>
  <c r="F2513" i="396" l="1"/>
  <c r="D2513" i="396"/>
  <c r="H2513" i="396"/>
  <c r="I2513" i="393"/>
  <c r="I2513" i="400"/>
  <c r="C2513" i="396"/>
  <c r="C2514" i="395" s="1"/>
  <c r="B2513" i="400"/>
  <c r="J2513" i="393" l="1"/>
  <c r="I2513" i="401"/>
  <c r="D2514" i="395"/>
  <c r="D2514" i="400" s="1"/>
  <c r="D2514" i="393"/>
  <c r="H2514" i="395"/>
  <c r="H2514" i="400" s="1"/>
  <c r="H2514" i="393"/>
  <c r="F2514" i="395"/>
  <c r="F2514" i="400" s="1"/>
  <c r="F2514" i="393"/>
  <c r="C2514" i="393"/>
  <c r="B2514" i="393" l="1"/>
  <c r="C2514" i="400"/>
  <c r="F2514" i="396" s="1"/>
  <c r="B2514" i="395"/>
  <c r="I2514" i="393" l="1"/>
  <c r="F2515" i="395"/>
  <c r="F2515" i="400" s="1"/>
  <c r="F2515" i="393"/>
  <c r="D2514" i="396"/>
  <c r="H2514" i="396"/>
  <c r="H2515" i="395" s="1"/>
  <c r="I2514" i="400"/>
  <c r="B2514" i="400"/>
  <c r="C2514" i="396"/>
  <c r="C2515" i="395" s="1"/>
  <c r="J2514" i="393" l="1"/>
  <c r="I2514" i="401"/>
  <c r="D2515" i="395"/>
  <c r="D2515" i="400" s="1"/>
  <c r="D2515" i="393"/>
  <c r="C2515" i="393"/>
  <c r="H2515" i="400"/>
  <c r="H2515" i="393"/>
  <c r="B2515" i="393" l="1"/>
  <c r="B2515" i="395"/>
  <c r="C2515" i="400"/>
  <c r="F2515" i="396" s="1"/>
  <c r="D2515" i="396" l="1"/>
  <c r="F2516" i="395"/>
  <c r="F2516" i="400" s="1"/>
  <c r="F2516" i="393"/>
  <c r="H2515" i="396"/>
  <c r="I2515" i="393"/>
  <c r="E2515" i="396"/>
  <c r="E2516" i="395" s="1"/>
  <c r="C2515" i="396"/>
  <c r="C2516" i="395" s="1"/>
  <c r="I2515" i="400"/>
  <c r="B2515" i="400"/>
  <c r="J2515" i="393" l="1"/>
  <c r="I2515" i="401"/>
  <c r="H2516" i="395"/>
  <c r="H2516" i="400" s="1"/>
  <c r="H2516" i="393"/>
  <c r="D2516" i="395"/>
  <c r="D2516" i="400" s="1"/>
  <c r="D2516" i="393"/>
  <c r="C2516" i="393"/>
  <c r="E2516" i="400"/>
  <c r="E2516" i="393"/>
  <c r="B2516" i="393" l="1"/>
  <c r="B2516" i="395"/>
  <c r="C2516" i="400"/>
  <c r="F2516" i="396" s="1"/>
  <c r="H2516" i="396" l="1"/>
  <c r="H2517" i="393" s="1"/>
  <c r="E2516" i="396"/>
  <c r="E2517" i="395" s="1"/>
  <c r="E2517" i="400" s="1"/>
  <c r="F2517" i="395"/>
  <c r="F2517" i="400" s="1"/>
  <c r="F2517" i="393"/>
  <c r="D2516" i="396"/>
  <c r="I2516" i="393"/>
  <c r="C2516" i="396"/>
  <c r="C2517" i="395" s="1"/>
  <c r="B2516" i="400"/>
  <c r="I2516" i="400"/>
  <c r="J2516" i="393" l="1"/>
  <c r="I2516" i="401"/>
  <c r="H2517" i="395"/>
  <c r="H2517" i="400" s="1"/>
  <c r="E2517" i="393"/>
  <c r="D2517" i="395"/>
  <c r="D2517" i="400" s="1"/>
  <c r="D2517" i="393"/>
  <c r="C2517" i="393"/>
  <c r="B2517" i="393" l="1"/>
  <c r="B2517" i="395"/>
  <c r="C2517" i="400"/>
  <c r="I2517" i="393" l="1"/>
  <c r="E2517" i="396"/>
  <c r="F2517" i="396"/>
  <c r="D2517" i="396"/>
  <c r="H2517" i="396"/>
  <c r="H2518" i="395" s="1"/>
  <c r="C2517" i="396"/>
  <c r="C2518" i="395" s="1"/>
  <c r="B2517" i="400"/>
  <c r="I2517" i="400"/>
  <c r="J2517" i="393" l="1"/>
  <c r="I2517" i="401"/>
  <c r="D2518" i="395"/>
  <c r="D2518" i="400" s="1"/>
  <c r="D2518" i="393"/>
  <c r="F2518" i="395"/>
  <c r="F2518" i="400" s="1"/>
  <c r="F2518" i="393"/>
  <c r="E2518" i="395"/>
  <c r="E2518" i="400" s="1"/>
  <c r="E2518" i="393"/>
  <c r="C2518" i="393"/>
  <c r="H2518" i="393"/>
  <c r="H2518" i="400"/>
  <c r="B2518" i="393" l="1"/>
  <c r="C2518" i="400"/>
  <c r="E2518" i="396" s="1"/>
  <c r="B2518" i="395"/>
  <c r="E2519" i="395" l="1"/>
  <c r="E2519" i="400" s="1"/>
  <c r="E2519" i="396" s="1"/>
  <c r="E2519" i="393"/>
  <c r="D2518" i="396"/>
  <c r="F2518" i="396"/>
  <c r="I2518" i="393"/>
  <c r="H2518" i="396"/>
  <c r="H2519" i="395" s="1"/>
  <c r="I2518" i="400"/>
  <c r="C2518" i="396"/>
  <c r="C2519" i="395" s="1"/>
  <c r="B2518" i="400"/>
  <c r="J2518" i="393" l="1"/>
  <c r="I2518" i="401"/>
  <c r="F2519" i="395"/>
  <c r="F2519" i="400" s="1"/>
  <c r="F2519" i="393"/>
  <c r="D2519" i="395"/>
  <c r="D2519" i="400" s="1"/>
  <c r="D2519" i="393"/>
  <c r="E2520" i="395"/>
  <c r="E2520" i="400" s="1"/>
  <c r="E2520" i="396" s="1"/>
  <c r="E2520" i="393"/>
  <c r="C2519" i="393"/>
  <c r="H2519" i="393"/>
  <c r="H2519" i="400"/>
  <c r="E2521" i="395" l="1"/>
  <c r="E2521" i="400" s="1"/>
  <c r="E2521" i="396" s="1"/>
  <c r="E2521" i="393"/>
  <c r="F2519" i="396"/>
  <c r="B2519" i="393"/>
  <c r="C2519" i="400"/>
  <c r="D2519" i="396" s="1"/>
  <c r="B2519" i="395"/>
  <c r="H2519" i="396" l="1"/>
  <c r="H2520" i="395" s="1"/>
  <c r="H2520" i="400" s="1"/>
  <c r="D2520" i="395"/>
  <c r="D2520" i="400" s="1"/>
  <c r="D2520" i="393"/>
  <c r="F2520" i="395"/>
  <c r="F2520" i="400" s="1"/>
  <c r="F2520" i="393"/>
  <c r="E2522" i="395"/>
  <c r="E2522" i="400" s="1"/>
  <c r="E2522" i="396" s="1"/>
  <c r="E2522" i="393"/>
  <c r="I2519" i="393"/>
  <c r="C2519" i="396"/>
  <c r="C2520" i="395" s="1"/>
  <c r="B2519" i="400"/>
  <c r="I2519" i="400"/>
  <c r="J2519" i="393" l="1"/>
  <c r="I2519" i="401"/>
  <c r="H2520" i="393"/>
  <c r="E2523" i="395"/>
  <c r="E2523" i="400" s="1"/>
  <c r="E2523" i="396" s="1"/>
  <c r="E2523" i="393"/>
  <c r="C2520" i="393"/>
  <c r="B2520" i="393" l="1"/>
  <c r="E2524" i="395"/>
  <c r="E2524" i="400" s="1"/>
  <c r="E2524" i="396" s="1"/>
  <c r="E2524" i="393"/>
  <c r="C2520" i="400"/>
  <c r="B2520" i="395"/>
  <c r="I2520" i="393" l="1"/>
  <c r="F2520" i="396"/>
  <c r="D2520" i="396"/>
  <c r="E2525" i="395"/>
  <c r="E2525" i="400" s="1"/>
  <c r="E2525" i="396" s="1"/>
  <c r="E2525" i="393"/>
  <c r="H2520" i="396"/>
  <c r="H2521" i="395" s="1"/>
  <c r="B2520" i="400"/>
  <c r="C2520" i="396"/>
  <c r="C2521" i="395" s="1"/>
  <c r="I2520" i="400"/>
  <c r="J2520" i="393" l="1"/>
  <c r="I2520" i="401"/>
  <c r="E2526" i="395"/>
  <c r="E2526" i="400" s="1"/>
  <c r="E2526" i="393"/>
  <c r="D2521" i="395"/>
  <c r="D2521" i="400" s="1"/>
  <c r="D2521" i="393"/>
  <c r="F2521" i="395"/>
  <c r="F2521" i="400" s="1"/>
  <c r="F2521" i="393"/>
  <c r="C2521" i="393"/>
  <c r="H2521" i="393"/>
  <c r="H2521" i="400"/>
  <c r="B2521" i="393" l="1"/>
  <c r="B2521" i="395"/>
  <c r="C2521" i="400"/>
  <c r="F2521" i="396" s="1"/>
  <c r="F2522" i="395" l="1"/>
  <c r="F2522" i="400" s="1"/>
  <c r="F2522" i="393"/>
  <c r="D2521" i="396"/>
  <c r="I2521" i="393"/>
  <c r="H2521" i="396"/>
  <c r="H2522" i="395" s="1"/>
  <c r="B2521" i="400"/>
  <c r="I2521" i="400"/>
  <c r="C2521" i="396"/>
  <c r="C2522" i="395" s="1"/>
  <c r="J2521" i="393" l="1"/>
  <c r="I2521" i="401"/>
  <c r="D2522" i="395"/>
  <c r="D2522" i="400" s="1"/>
  <c r="D2522" i="393"/>
  <c r="C2522" i="393"/>
  <c r="H2522" i="400"/>
  <c r="H2522" i="393"/>
  <c r="B2522" i="393" l="1"/>
  <c r="B2522" i="395"/>
  <c r="C2522" i="400"/>
  <c r="F2522" i="396" s="1"/>
  <c r="H2522" i="396" l="1"/>
  <c r="H2523" i="395" s="1"/>
  <c r="H2523" i="400" s="1"/>
  <c r="F2523" i="395"/>
  <c r="F2523" i="400" s="1"/>
  <c r="F2523" i="393"/>
  <c r="D2522" i="396"/>
  <c r="I2522" i="393"/>
  <c r="C2522" i="396"/>
  <c r="C2523" i="395" s="1"/>
  <c r="I2522" i="400"/>
  <c r="B2522" i="400"/>
  <c r="J2522" i="393" l="1"/>
  <c r="I2522" i="401"/>
  <c r="H2523" i="393"/>
  <c r="D2523" i="395"/>
  <c r="D2523" i="400" s="1"/>
  <c r="D2523" i="393"/>
  <c r="C2523" i="393"/>
  <c r="B2523" i="393" l="1"/>
  <c r="C2523" i="400"/>
  <c r="B2523" i="395"/>
  <c r="I2523" i="393" l="1"/>
  <c r="H2523" i="396"/>
  <c r="F2523" i="396"/>
  <c r="D2523" i="396"/>
  <c r="C2523" i="396"/>
  <c r="C2524" i="395" s="1"/>
  <c r="I2523" i="400"/>
  <c r="B2523" i="400"/>
  <c r="J2523" i="393" l="1"/>
  <c r="I2523" i="401"/>
  <c r="D2524" i="395"/>
  <c r="D2524" i="400" s="1"/>
  <c r="D2524" i="393"/>
  <c r="F2524" i="395"/>
  <c r="F2524" i="400" s="1"/>
  <c r="F2524" i="393"/>
  <c r="H2524" i="395"/>
  <c r="H2524" i="400" s="1"/>
  <c r="H2524" i="393"/>
  <c r="C2524" i="393"/>
  <c r="B2524" i="393" l="1"/>
  <c r="C2524" i="400"/>
  <c r="H2524" i="396" s="1"/>
  <c r="B2524" i="395"/>
  <c r="I2524" i="393" l="1"/>
  <c r="H2525" i="395"/>
  <c r="H2525" i="400" s="1"/>
  <c r="H2525" i="393"/>
  <c r="D2524" i="396"/>
  <c r="F2524" i="396"/>
  <c r="F2525" i="395" s="1"/>
  <c r="B2524" i="400"/>
  <c r="I2524" i="400"/>
  <c r="C2524" i="396"/>
  <c r="C2525" i="395" s="1"/>
  <c r="J2524" i="393" l="1"/>
  <c r="I2524" i="401"/>
  <c r="D2525" i="395"/>
  <c r="D2525" i="400" s="1"/>
  <c r="D2525" i="393"/>
  <c r="F2525" i="400"/>
  <c r="F2525" i="393"/>
  <c r="C2525" i="393"/>
  <c r="B2525" i="393" l="1"/>
  <c r="C2525" i="400"/>
  <c r="H2525" i="396" s="1"/>
  <c r="B2525" i="395"/>
  <c r="H2526" i="395" l="1"/>
  <c r="H2526" i="400" s="1"/>
  <c r="H2526" i="393"/>
  <c r="D2525" i="396"/>
  <c r="F2525" i="396"/>
  <c r="I2525" i="393"/>
  <c r="C2525" i="396"/>
  <c r="C2526" i="395" s="1"/>
  <c r="I2525" i="400"/>
  <c r="B2525" i="400"/>
  <c r="J2525" i="393" l="1"/>
  <c r="I2525" i="401"/>
  <c r="F2526" i="395"/>
  <c r="F2526" i="400" s="1"/>
  <c r="F2526" i="393"/>
  <c r="D2526" i="395"/>
  <c r="D2526" i="400" s="1"/>
  <c r="D2526" i="393"/>
  <c r="C2526" i="393"/>
  <c r="B2526" i="393" l="1"/>
  <c r="C2526" i="400"/>
  <c r="B2526" i="395"/>
  <c r="I2526" i="393" l="1"/>
  <c r="E2526" i="396"/>
  <c r="H2526" i="396"/>
  <c r="F2526" i="396"/>
  <c r="D2526" i="396"/>
  <c r="B2526" i="400"/>
  <c r="C2526" i="396"/>
  <c r="C2527" i="395" s="1"/>
  <c r="I2526" i="400"/>
  <c r="J2526" i="393" l="1"/>
  <c r="I2526" i="401"/>
  <c r="D2527" i="395"/>
  <c r="D2527" i="400" s="1"/>
  <c r="D2527" i="393"/>
  <c r="F2527" i="395"/>
  <c r="F2527" i="400" s="1"/>
  <c r="F2527" i="393"/>
  <c r="H2527" i="395"/>
  <c r="H2527" i="400" s="1"/>
  <c r="H2527" i="393"/>
  <c r="E2527" i="395"/>
  <c r="E2527" i="400" s="1"/>
  <c r="E2527" i="393"/>
  <c r="C2527" i="393"/>
  <c r="B2527" i="393" l="1"/>
  <c r="B2527" i="395"/>
  <c r="C2527" i="400"/>
  <c r="H2527" i="396" s="1"/>
  <c r="I2527" i="393" l="1"/>
  <c r="H2528" i="395"/>
  <c r="H2528" i="400" s="1"/>
  <c r="H2528" i="393"/>
  <c r="D2527" i="396"/>
  <c r="F2527" i="396"/>
  <c r="E2527" i="396"/>
  <c r="E2528" i="395" s="1"/>
  <c r="I2527" i="400"/>
  <c r="B2527" i="400"/>
  <c r="C2527" i="396"/>
  <c r="C2528" i="395" s="1"/>
  <c r="I128" i="390" l="1"/>
  <c r="I128" i="398" s="1"/>
  <c r="I2527" i="401"/>
  <c r="J2527" i="393"/>
  <c r="F2528" i="395"/>
  <c r="F2528" i="400" s="1"/>
  <c r="F2528" i="393"/>
  <c r="D2528" i="395"/>
  <c r="D2528" i="400" s="1"/>
  <c r="D2528" i="393"/>
  <c r="C2528" i="393"/>
  <c r="E2528" i="400"/>
  <c r="E2528" i="393"/>
  <c r="B2528" i="393" l="1"/>
  <c r="C2528" i="400"/>
  <c r="H2528" i="396" s="1"/>
  <c r="B2528" i="395"/>
  <c r="H2529" i="395" l="1"/>
  <c r="H2529" i="400" s="1"/>
  <c r="H2529" i="393"/>
  <c r="F2528" i="396"/>
  <c r="E2528" i="396"/>
  <c r="D2528" i="396"/>
  <c r="I2528" i="393"/>
  <c r="C2528" i="396"/>
  <c r="C2529" i="395" s="1"/>
  <c r="B2528" i="400"/>
  <c r="I2528" i="400"/>
  <c r="J2528" i="393" l="1"/>
  <c r="I2528" i="401"/>
  <c r="D2529" i="395"/>
  <c r="D2529" i="400" s="1"/>
  <c r="D2529" i="393"/>
  <c r="E2529" i="395"/>
  <c r="E2529" i="400" s="1"/>
  <c r="E2529" i="393"/>
  <c r="F2529" i="395"/>
  <c r="F2529" i="400" s="1"/>
  <c r="F2529" i="393"/>
  <c r="C2529" i="393"/>
  <c r="B2529" i="393" l="1"/>
  <c r="C2529" i="400"/>
  <c r="H2529" i="396" s="1"/>
  <c r="B2529" i="395"/>
  <c r="I2529" i="393" l="1"/>
  <c r="D2529" i="396"/>
  <c r="H2530" i="395"/>
  <c r="H2530" i="400" s="1"/>
  <c r="H2530" i="393"/>
  <c r="E2529" i="396"/>
  <c r="F2529" i="396"/>
  <c r="F2530" i="395" s="1"/>
  <c r="B2529" i="400"/>
  <c r="C2529" i="396"/>
  <c r="C2530" i="395" s="1"/>
  <c r="I2529" i="400"/>
  <c r="J2529" i="393" l="1"/>
  <c r="I2529" i="401"/>
  <c r="E2530" i="395"/>
  <c r="E2530" i="400" s="1"/>
  <c r="E2530" i="393"/>
  <c r="D2530" i="395"/>
  <c r="D2530" i="400" s="1"/>
  <c r="D2530" i="393"/>
  <c r="C2530" i="393"/>
  <c r="F2530" i="393"/>
  <c r="F2530" i="400"/>
  <c r="B2530" i="393" l="1"/>
  <c r="B2530" i="395"/>
  <c r="C2530" i="400"/>
  <c r="D2530" i="396" s="1"/>
  <c r="D2531" i="395" l="1"/>
  <c r="D2531" i="400" s="1"/>
  <c r="D2531" i="393"/>
  <c r="E2530" i="396"/>
  <c r="I2530" i="393"/>
  <c r="F2530" i="396"/>
  <c r="F2531" i="395" s="1"/>
  <c r="I2530" i="400"/>
  <c r="B2530" i="400"/>
  <c r="C2530" i="396"/>
  <c r="C2531" i="395" s="1"/>
  <c r="H2530" i="396"/>
  <c r="H2531" i="395" s="1"/>
  <c r="J2530" i="393" l="1"/>
  <c r="I2530" i="401"/>
  <c r="E2531" i="395"/>
  <c r="E2531" i="400" s="1"/>
  <c r="E2531" i="396" s="1"/>
  <c r="E2531" i="393"/>
  <c r="C2531" i="393"/>
  <c r="H2531" i="393"/>
  <c r="H2531" i="400"/>
  <c r="F2531" i="400"/>
  <c r="F2531" i="393"/>
  <c r="E2532" i="395" l="1"/>
  <c r="E2532" i="400" s="1"/>
  <c r="E2532" i="393"/>
  <c r="B2531" i="393"/>
  <c r="B2531" i="395"/>
  <c r="C2531" i="400"/>
  <c r="D2531" i="396" s="1"/>
  <c r="D2532" i="395" l="1"/>
  <c r="D2532" i="400" s="1"/>
  <c r="D2532" i="393"/>
  <c r="F2531" i="396"/>
  <c r="I2531" i="393"/>
  <c r="H2531" i="396"/>
  <c r="H2532" i="395" s="1"/>
  <c r="B2531" i="400"/>
  <c r="I2531" i="400"/>
  <c r="C2531" i="396"/>
  <c r="C2532" i="395" s="1"/>
  <c r="J2531" i="393" l="1"/>
  <c r="I2531" i="401"/>
  <c r="F2532" i="395"/>
  <c r="F2532" i="400" s="1"/>
  <c r="F2532" i="393"/>
  <c r="C2532" i="393"/>
  <c r="H2532" i="400"/>
  <c r="H2532" i="393"/>
  <c r="B2532" i="393" l="1"/>
  <c r="B2532" i="395"/>
  <c r="C2532" i="400"/>
  <c r="E2532" i="396" l="1"/>
  <c r="D2532" i="396"/>
  <c r="D2533" i="393" s="1"/>
  <c r="F2532" i="396"/>
  <c r="H2532" i="396"/>
  <c r="I2532" i="393"/>
  <c r="B2532" i="400"/>
  <c r="I2532" i="400"/>
  <c r="C2532" i="396"/>
  <c r="C2533" i="395" s="1"/>
  <c r="J2532" i="393" l="1"/>
  <c r="I2532" i="401"/>
  <c r="H2533" i="395"/>
  <c r="H2533" i="400" s="1"/>
  <c r="H2533" i="393"/>
  <c r="F2533" i="395"/>
  <c r="F2533" i="400" s="1"/>
  <c r="F2533" i="393"/>
  <c r="E2533" i="395"/>
  <c r="E2533" i="400" s="1"/>
  <c r="E2533" i="393"/>
  <c r="C2533" i="393"/>
  <c r="B2533" i="393" l="1"/>
  <c r="C2533" i="400"/>
  <c r="E2533" i="396" s="1"/>
  <c r="B2533" i="395"/>
  <c r="I2533" i="393" l="1"/>
  <c r="F2533" i="396"/>
  <c r="F2534" i="393" s="1"/>
  <c r="E2534" i="395"/>
  <c r="E2534" i="400" s="1"/>
  <c r="E2534" i="393"/>
  <c r="H2533" i="396"/>
  <c r="H2534" i="395" s="1"/>
  <c r="B2533" i="400"/>
  <c r="I2533" i="400"/>
  <c r="C2533" i="396"/>
  <c r="C2534" i="395" s="1"/>
  <c r="J2533" i="393" l="1"/>
  <c r="I2533" i="401"/>
  <c r="F2534" i="395"/>
  <c r="F2534" i="400" s="1"/>
  <c r="H2534" i="400"/>
  <c r="H2534" i="393"/>
  <c r="C2534" i="393"/>
  <c r="B2534" i="393" l="1"/>
  <c r="C2534" i="400"/>
  <c r="B2534" i="395"/>
  <c r="I2534" i="393" l="1"/>
  <c r="F2534" i="396"/>
  <c r="E2534" i="396"/>
  <c r="H2534" i="396"/>
  <c r="H2535" i="395" s="1"/>
  <c r="C2534" i="396"/>
  <c r="C2535" i="395" s="1"/>
  <c r="I2534" i="400"/>
  <c r="B2534" i="400"/>
  <c r="J2534" i="393" l="1"/>
  <c r="I2534" i="401"/>
  <c r="E2535" i="395"/>
  <c r="E2535" i="400" s="1"/>
  <c r="E2535" i="393"/>
  <c r="F2535" i="395"/>
  <c r="F2535" i="400" s="1"/>
  <c r="F2535" i="393"/>
  <c r="C2535" i="393"/>
  <c r="H2535" i="393"/>
  <c r="H2535" i="400"/>
  <c r="B2535" i="393" l="1"/>
  <c r="C2535" i="400"/>
  <c r="F2535" i="396" s="1"/>
  <c r="B2535" i="395"/>
  <c r="F2536" i="395" l="1"/>
  <c r="F2536" i="400" s="1"/>
  <c r="F2536" i="393"/>
  <c r="E2535" i="396"/>
  <c r="H2535" i="396"/>
  <c r="I2535" i="393"/>
  <c r="C2535" i="396"/>
  <c r="C2536" i="395" s="1"/>
  <c r="B2535" i="400"/>
  <c r="I2535" i="400"/>
  <c r="J2535" i="393" l="1"/>
  <c r="I2535" i="401"/>
  <c r="H2536" i="395"/>
  <c r="H2536" i="400" s="1"/>
  <c r="H2536" i="393"/>
  <c r="E2536" i="395"/>
  <c r="E2536" i="400" s="1"/>
  <c r="E2536" i="393"/>
  <c r="C2536" i="393"/>
  <c r="B2536" i="393" l="1"/>
  <c r="B2536" i="395"/>
  <c r="C2536" i="400"/>
  <c r="F2536" i="396" s="1"/>
  <c r="I2536" i="393" l="1"/>
  <c r="F2537" i="395"/>
  <c r="F2537" i="400" s="1"/>
  <c r="F2537" i="393"/>
  <c r="E2536" i="396"/>
  <c r="H2536" i="396"/>
  <c r="H2537" i="395" s="1"/>
  <c r="I2536" i="400"/>
  <c r="C2536" i="396"/>
  <c r="C2537" i="395" s="1"/>
  <c r="B2536" i="400"/>
  <c r="J2536" i="393" l="1"/>
  <c r="I2536" i="401"/>
  <c r="E2537" i="395"/>
  <c r="E2537" i="400" s="1"/>
  <c r="E2537" i="393"/>
  <c r="C2537" i="393"/>
  <c r="H2537" i="393"/>
  <c r="H2537" i="400"/>
  <c r="B2537" i="393" l="1"/>
  <c r="B2537" i="395"/>
  <c r="C2537" i="400"/>
  <c r="F2537" i="396" s="1"/>
  <c r="F2538" i="395" l="1"/>
  <c r="F2538" i="400" s="1"/>
  <c r="F2538" i="393"/>
  <c r="E2537" i="396"/>
  <c r="I2537" i="393"/>
  <c r="H2537" i="396"/>
  <c r="H2538" i="395" s="1"/>
  <c r="I2537" i="400"/>
  <c r="C2537" i="396"/>
  <c r="C2538" i="395" s="1"/>
  <c r="B2537" i="400"/>
  <c r="J2537" i="393" l="1"/>
  <c r="I2537" i="401"/>
  <c r="E2538" i="395"/>
  <c r="E2538" i="400" s="1"/>
  <c r="E2538" i="393"/>
  <c r="C2538" i="393"/>
  <c r="H2538" i="393"/>
  <c r="H2538" i="400"/>
  <c r="B2538" i="393" l="1"/>
  <c r="B2538" i="395"/>
  <c r="C2538" i="400"/>
  <c r="F2538" i="396" s="1"/>
  <c r="F2539" i="395" l="1"/>
  <c r="F2539" i="400" s="1"/>
  <c r="F2539" i="393"/>
  <c r="E2538" i="396"/>
  <c r="I2538" i="393"/>
  <c r="H2538" i="396"/>
  <c r="H2539" i="395" s="1"/>
  <c r="C2538" i="396"/>
  <c r="C2539" i="395" s="1"/>
  <c r="I2538" i="400"/>
  <c r="B2538" i="400"/>
  <c r="J2538" i="393" l="1"/>
  <c r="I2538" i="401"/>
  <c r="E2539" i="395"/>
  <c r="E2539" i="400" s="1"/>
  <c r="E2539" i="393"/>
  <c r="C2539" i="393"/>
  <c r="H2539" i="400"/>
  <c r="H2539" i="393"/>
  <c r="B2539" i="393" l="1"/>
  <c r="B2539" i="395"/>
  <c r="C2539" i="400"/>
  <c r="F2539" i="396" s="1"/>
  <c r="F2540" i="395" l="1"/>
  <c r="F2540" i="400" s="1"/>
  <c r="F2540" i="393"/>
  <c r="E2539" i="396"/>
  <c r="I2539" i="393"/>
  <c r="H2539" i="396"/>
  <c r="H2540" i="395" s="1"/>
  <c r="C2539" i="396"/>
  <c r="C2540" i="395" s="1"/>
  <c r="B2539" i="400"/>
  <c r="I2539" i="400"/>
  <c r="J2539" i="393" l="1"/>
  <c r="I2539" i="401"/>
  <c r="E2540" i="395"/>
  <c r="E2540" i="400" s="1"/>
  <c r="E2540" i="393"/>
  <c r="C2540" i="393"/>
  <c r="H2540" i="393"/>
  <c r="H2540" i="400"/>
  <c r="B2540" i="393" l="1"/>
  <c r="C2540" i="400"/>
  <c r="B2540" i="395"/>
  <c r="D2540" i="396" l="1"/>
  <c r="F2540" i="396"/>
  <c r="E2540" i="396"/>
  <c r="I2540" i="393"/>
  <c r="H2540" i="396"/>
  <c r="H2541" i="395" s="1"/>
  <c r="B2540" i="400"/>
  <c r="C2540" i="396"/>
  <c r="C2541" i="395" s="1"/>
  <c r="I2540" i="400"/>
  <c r="J2540" i="393" l="1"/>
  <c r="I2540" i="401"/>
  <c r="E2541" i="395"/>
  <c r="E2541" i="400" s="1"/>
  <c r="E2541" i="393"/>
  <c r="F2541" i="395"/>
  <c r="F2541" i="400" s="1"/>
  <c r="F2541" i="393"/>
  <c r="D2541" i="395"/>
  <c r="D2541" i="400" s="1"/>
  <c r="D2541" i="393"/>
  <c r="C2541" i="393"/>
  <c r="H2541" i="400"/>
  <c r="H2541" i="393"/>
  <c r="B2541" i="393" l="1"/>
  <c r="B2541" i="395"/>
  <c r="C2541" i="400"/>
  <c r="H2541" i="396" s="1"/>
  <c r="D2541" i="396" l="1"/>
  <c r="H2542" i="395"/>
  <c r="H2542" i="400" s="1"/>
  <c r="H2542" i="393"/>
  <c r="F2541" i="396"/>
  <c r="D2542" i="395"/>
  <c r="D2542" i="400" s="1"/>
  <c r="D2542" i="393"/>
  <c r="I2541" i="393"/>
  <c r="E2541" i="396"/>
  <c r="E2542" i="395" s="1"/>
  <c r="B2541" i="400"/>
  <c r="I2541" i="400"/>
  <c r="C2541" i="396"/>
  <c r="C2542" i="395" s="1"/>
  <c r="J2541" i="393" l="1"/>
  <c r="I2541" i="401"/>
  <c r="F2542" i="395"/>
  <c r="F2542" i="400" s="1"/>
  <c r="F2542" i="393"/>
  <c r="C2542" i="393"/>
  <c r="E2542" i="393"/>
  <c r="E2542" i="400"/>
  <c r="B2542" i="393" l="1"/>
  <c r="B2542" i="395"/>
  <c r="C2542" i="400"/>
  <c r="D2542" i="396" l="1"/>
  <c r="H2542" i="396"/>
  <c r="F2542" i="396"/>
  <c r="E2542" i="396"/>
  <c r="I2542" i="393"/>
  <c r="C2542" i="396"/>
  <c r="C2543" i="395" s="1"/>
  <c r="I2542" i="400"/>
  <c r="B2542" i="400"/>
  <c r="J2542" i="393" l="1"/>
  <c r="I2542" i="401"/>
  <c r="E2543" i="395"/>
  <c r="E2543" i="400" s="1"/>
  <c r="E2543" i="393"/>
  <c r="F2543" i="395"/>
  <c r="F2543" i="400" s="1"/>
  <c r="F2543" i="393"/>
  <c r="H2543" i="395"/>
  <c r="H2543" i="400" s="1"/>
  <c r="H2543" i="393"/>
  <c r="D2543" i="395"/>
  <c r="D2543" i="400" s="1"/>
  <c r="D2543" i="393"/>
  <c r="C2543" i="393"/>
  <c r="B2543" i="393" l="1"/>
  <c r="B2543" i="395"/>
  <c r="C2543" i="400"/>
  <c r="D2543" i="396" s="1"/>
  <c r="I2543" i="393" l="1"/>
  <c r="D2544" i="395"/>
  <c r="D2544" i="400" s="1"/>
  <c r="D2544" i="393"/>
  <c r="E2543" i="396"/>
  <c r="H2543" i="396"/>
  <c r="H2544" i="395" s="1"/>
  <c r="C2543" i="396"/>
  <c r="C2544" i="395" s="1"/>
  <c r="B2543" i="400"/>
  <c r="I2543" i="400"/>
  <c r="F2543" i="396"/>
  <c r="F2544" i="395" s="1"/>
  <c r="J2543" i="393" l="1"/>
  <c r="I2543" i="401"/>
  <c r="E2544" i="395"/>
  <c r="E2544" i="400" s="1"/>
  <c r="E2544" i="393"/>
  <c r="C2544" i="393"/>
  <c r="F2544" i="400"/>
  <c r="F2544" i="393"/>
  <c r="H2544" i="400"/>
  <c r="H2544" i="393"/>
  <c r="B2544" i="393" l="1"/>
  <c r="C2544" i="400"/>
  <c r="D2544" i="396" s="1"/>
  <c r="B2544" i="395"/>
  <c r="D2545" i="395" l="1"/>
  <c r="D2545" i="400" s="1"/>
  <c r="D2545" i="393"/>
  <c r="H2544" i="396"/>
  <c r="F2544" i="396"/>
  <c r="I2544" i="393"/>
  <c r="E2544" i="396"/>
  <c r="E2545" i="395" s="1"/>
  <c r="I2544" i="400"/>
  <c r="B2544" i="400"/>
  <c r="C2544" i="396"/>
  <c r="C2545" i="395" s="1"/>
  <c r="J2544" i="393" l="1"/>
  <c r="I2544" i="401"/>
  <c r="F2545" i="395"/>
  <c r="F2545" i="400" s="1"/>
  <c r="F2545" i="393"/>
  <c r="H2545" i="395"/>
  <c r="H2545" i="400" s="1"/>
  <c r="H2545" i="393"/>
  <c r="E2545" i="393"/>
  <c r="E2545" i="400"/>
  <c r="C2545" i="393"/>
  <c r="B2545" i="393" l="1"/>
  <c r="C2545" i="400"/>
  <c r="D2545" i="396" s="1"/>
  <c r="B2545" i="395"/>
  <c r="I2545" i="393" l="1"/>
  <c r="F2545" i="396"/>
  <c r="H2545" i="396"/>
  <c r="D2546" i="395"/>
  <c r="D2546" i="400" s="1"/>
  <c r="D2546" i="393"/>
  <c r="E2545" i="396"/>
  <c r="B2545" i="400"/>
  <c r="C2545" i="396"/>
  <c r="C2546" i="395" s="1"/>
  <c r="I2545" i="400"/>
  <c r="J2545" i="393" l="1"/>
  <c r="I2545" i="401"/>
  <c r="H2546" i="395"/>
  <c r="H2546" i="400" s="1"/>
  <c r="H2546" i="393"/>
  <c r="E2546" i="395"/>
  <c r="E2546" i="400" s="1"/>
  <c r="E2546" i="393"/>
  <c r="F2546" i="395"/>
  <c r="F2546" i="400" s="1"/>
  <c r="F2546" i="393"/>
  <c r="C2546" i="393"/>
  <c r="B2546" i="393" l="1"/>
  <c r="B2546" i="395"/>
  <c r="C2546" i="400"/>
  <c r="D2546" i="396" s="1"/>
  <c r="I2546" i="393" l="1"/>
  <c r="D2547" i="395"/>
  <c r="D2547" i="400" s="1"/>
  <c r="D2547" i="393"/>
  <c r="F2546" i="396"/>
  <c r="E2546" i="396"/>
  <c r="E2547" i="395" s="1"/>
  <c r="C2546" i="396"/>
  <c r="C2547" i="395" s="1"/>
  <c r="B2546" i="400"/>
  <c r="I2546" i="400"/>
  <c r="H2546" i="396"/>
  <c r="H2547" i="395" s="1"/>
  <c r="J2546" i="393" l="1"/>
  <c r="I2546" i="401"/>
  <c r="F2547" i="395"/>
  <c r="F2547" i="400" s="1"/>
  <c r="F2547" i="393"/>
  <c r="C2547" i="393"/>
  <c r="H2547" i="400"/>
  <c r="H2547" i="393"/>
  <c r="E2547" i="400"/>
  <c r="E2547" i="393"/>
  <c r="B2547" i="393" l="1"/>
  <c r="C2547" i="400"/>
  <c r="B2547" i="395"/>
  <c r="H2547" i="396" l="1"/>
  <c r="H2548" i="395" s="1"/>
  <c r="H2548" i="400" s="1"/>
  <c r="D2547" i="396"/>
  <c r="F2547" i="396"/>
  <c r="E2547" i="396"/>
  <c r="I2547" i="393"/>
  <c r="B2547" i="400"/>
  <c r="I2547" i="400"/>
  <c r="C2547" i="396"/>
  <c r="C2548" i="395" s="1"/>
  <c r="J2547" i="393" l="1"/>
  <c r="I2547" i="401"/>
  <c r="H2548" i="393"/>
  <c r="F2548" i="395"/>
  <c r="F2548" i="400" s="1"/>
  <c r="F2548" i="393"/>
  <c r="E2548" i="395"/>
  <c r="E2548" i="400" s="1"/>
  <c r="E2548" i="393"/>
  <c r="D2548" i="395"/>
  <c r="D2548" i="400" s="1"/>
  <c r="D2548" i="393"/>
  <c r="C2548" i="393"/>
  <c r="B2548" i="393" l="1"/>
  <c r="B2548" i="395"/>
  <c r="C2548" i="400"/>
  <c r="D2548" i="396" s="1"/>
  <c r="I2548" i="393" l="1"/>
  <c r="D2549" i="395"/>
  <c r="D2549" i="400" s="1"/>
  <c r="D2549" i="393"/>
  <c r="F2548" i="396"/>
  <c r="E2548" i="396"/>
  <c r="E2549" i="395" s="1"/>
  <c r="I2548" i="400"/>
  <c r="B2548" i="400"/>
  <c r="C2548" i="396"/>
  <c r="C2549" i="395" s="1"/>
  <c r="H2548" i="396"/>
  <c r="H2549" i="395" s="1"/>
  <c r="I129" i="390" l="1"/>
  <c r="I129" i="398" s="1"/>
  <c r="I2548" i="401"/>
  <c r="J2548" i="393"/>
  <c r="F2549" i="395"/>
  <c r="F2549" i="400" s="1"/>
  <c r="F2549" i="393"/>
  <c r="C2549" i="393"/>
  <c r="H2549" i="400"/>
  <c r="H2549" i="393"/>
  <c r="E2549" i="400"/>
  <c r="E2549" i="393"/>
  <c r="B2549" i="393" l="1"/>
  <c r="C2549" i="400"/>
  <c r="D2549" i="396" s="1"/>
  <c r="B2549" i="395"/>
  <c r="D2550" i="395" l="1"/>
  <c r="D2550" i="400" s="1"/>
  <c r="D2550" i="393"/>
  <c r="F2549" i="396"/>
  <c r="I2549" i="393"/>
  <c r="E2549" i="396"/>
  <c r="E2550" i="395" s="1"/>
  <c r="I2549" i="400"/>
  <c r="C2549" i="396"/>
  <c r="C2550" i="395" s="1"/>
  <c r="B2549" i="400"/>
  <c r="H2549" i="396"/>
  <c r="H2550" i="395" s="1"/>
  <c r="J2549" i="393" l="1"/>
  <c r="I2549" i="401"/>
  <c r="F2550" i="395"/>
  <c r="F2550" i="400" s="1"/>
  <c r="F2550" i="393"/>
  <c r="C2550" i="393"/>
  <c r="H2550" i="400"/>
  <c r="H2550" i="393"/>
  <c r="E2550" i="400"/>
  <c r="E2550" i="393"/>
  <c r="B2550" i="393" l="1"/>
  <c r="B2550" i="395"/>
  <c r="C2550" i="400"/>
  <c r="D2550" i="396" s="1"/>
  <c r="D2551" i="395" l="1"/>
  <c r="D2551" i="400" s="1"/>
  <c r="D2551" i="393"/>
  <c r="F2550" i="396"/>
  <c r="I2550" i="393"/>
  <c r="E2550" i="396"/>
  <c r="E2551" i="395" s="1"/>
  <c r="B2550" i="400"/>
  <c r="C2550" i="396"/>
  <c r="C2551" i="395" s="1"/>
  <c r="I2550" i="400"/>
  <c r="H2550" i="396"/>
  <c r="H2551" i="395" s="1"/>
  <c r="J2550" i="393" l="1"/>
  <c r="I2550" i="401"/>
  <c r="F2551" i="395"/>
  <c r="F2551" i="400" s="1"/>
  <c r="F2551" i="393"/>
  <c r="C2551" i="393"/>
  <c r="H2551" i="400"/>
  <c r="H2551" i="393"/>
  <c r="E2551" i="393"/>
  <c r="E2551" i="400"/>
  <c r="E2551" i="396" s="1"/>
  <c r="E2552" i="395" s="1"/>
  <c r="E2552" i="393" l="1"/>
  <c r="E2552" i="400"/>
  <c r="E2552" i="396" s="1"/>
  <c r="E2553" i="395" s="1"/>
  <c r="B2551" i="393"/>
  <c r="C2551" i="400"/>
  <c r="F2551" i="396" s="1"/>
  <c r="B2551" i="395"/>
  <c r="F2552" i="395" l="1"/>
  <c r="F2552" i="400" s="1"/>
  <c r="F2552" i="393"/>
  <c r="I2551" i="393"/>
  <c r="E2553" i="393"/>
  <c r="E2553" i="400"/>
  <c r="E2553" i="396" s="1"/>
  <c r="E2554" i="395" s="1"/>
  <c r="D2551" i="396"/>
  <c r="D2552" i="395" s="1"/>
  <c r="I2551" i="400"/>
  <c r="B2551" i="400"/>
  <c r="C2551" i="396"/>
  <c r="C2552" i="395" s="1"/>
  <c r="H2551" i="396"/>
  <c r="H2552" i="395" s="1"/>
  <c r="J2551" i="393" l="1"/>
  <c r="I2551" i="401"/>
  <c r="H2552" i="400"/>
  <c r="H2552" i="393"/>
  <c r="D2552" i="400"/>
  <c r="D2552" i="393"/>
  <c r="E2554" i="393"/>
  <c r="E2554" i="400"/>
  <c r="E2554" i="396" s="1"/>
  <c r="E2555" i="395" s="1"/>
  <c r="C2552" i="393"/>
  <c r="B2552" i="393" l="1"/>
  <c r="B2552" i="395"/>
  <c r="C2552" i="400"/>
  <c r="F2552" i="396" s="1"/>
  <c r="E2555" i="400"/>
  <c r="E2555" i="396" s="1"/>
  <c r="E2556" i="395" s="1"/>
  <c r="E2555" i="393"/>
  <c r="F2553" i="395" l="1"/>
  <c r="F2553" i="400" s="1"/>
  <c r="F2553" i="393"/>
  <c r="D2552" i="396"/>
  <c r="I2552" i="393"/>
  <c r="B2552" i="400"/>
  <c r="I2552" i="400"/>
  <c r="C2552" i="396"/>
  <c r="C2553" i="395" s="1"/>
  <c r="H2552" i="396"/>
  <c r="H2553" i="395" s="1"/>
  <c r="E2556" i="400"/>
  <c r="E2556" i="396" s="1"/>
  <c r="E2557" i="395" s="1"/>
  <c r="E2556" i="393"/>
  <c r="J2552" i="393" l="1"/>
  <c r="I2552" i="401"/>
  <c r="D2553" i="395"/>
  <c r="D2553" i="400" s="1"/>
  <c r="D2553" i="393"/>
  <c r="H2553" i="400"/>
  <c r="H2553" i="393"/>
  <c r="C2553" i="393"/>
  <c r="E2557" i="393"/>
  <c r="E2557" i="400"/>
  <c r="E2557" i="396" s="1"/>
  <c r="E2558" i="395" s="1"/>
  <c r="B2553" i="393" l="1"/>
  <c r="E2558" i="400"/>
  <c r="E2558" i="396" s="1"/>
  <c r="E2559" i="395" s="1"/>
  <c r="E2558" i="393"/>
  <c r="B2553" i="395"/>
  <c r="C2553" i="400"/>
  <c r="H2553" i="396" l="1"/>
  <c r="H2554" i="395" s="1"/>
  <c r="H2554" i="400" s="1"/>
  <c r="F2553" i="396"/>
  <c r="D2553" i="396"/>
  <c r="I2553" i="393"/>
  <c r="I2553" i="400"/>
  <c r="C2553" i="396"/>
  <c r="C2554" i="395" s="1"/>
  <c r="B2553" i="400"/>
  <c r="E2559" i="393"/>
  <c r="E2559" i="400"/>
  <c r="E2559" i="396" s="1"/>
  <c r="E2560" i="395" s="1"/>
  <c r="J2553" i="393" l="1"/>
  <c r="I2553" i="401"/>
  <c r="H2554" i="393"/>
  <c r="D2554" i="395"/>
  <c r="D2554" i="400" s="1"/>
  <c r="D2554" i="393"/>
  <c r="F2554" i="395"/>
  <c r="F2554" i="400" s="1"/>
  <c r="F2554" i="396" s="1"/>
  <c r="F2554" i="393"/>
  <c r="C2554" i="393"/>
  <c r="E2560" i="400"/>
  <c r="E2560" i="396" s="1"/>
  <c r="E2561" i="395" s="1"/>
  <c r="E2560" i="393"/>
  <c r="F2555" i="395" l="1"/>
  <c r="F2555" i="400" s="1"/>
  <c r="F2555" i="393"/>
  <c r="B2554" i="393"/>
  <c r="C2554" i="400"/>
  <c r="G2554" i="396" s="1"/>
  <c r="B2554" i="395"/>
  <c r="E2561" i="393"/>
  <c r="E2561" i="400"/>
  <c r="E2561" i="396" s="1"/>
  <c r="E2562" i="395" s="1"/>
  <c r="D2554" i="396" l="1"/>
  <c r="D2555" i="393" s="1"/>
  <c r="I2554" i="393"/>
  <c r="G2555" i="395"/>
  <c r="G2555" i="400" s="1"/>
  <c r="G2555" i="396" s="1"/>
  <c r="G2555" i="393"/>
  <c r="E2562" i="393"/>
  <c r="E2562" i="400"/>
  <c r="E2562" i="396" s="1"/>
  <c r="E2563" i="395" s="1"/>
  <c r="B2554" i="400"/>
  <c r="I2554" i="400"/>
  <c r="C2554" i="396"/>
  <c r="C2555" i="395" s="1"/>
  <c r="H2554" i="396"/>
  <c r="H2555" i="395" s="1"/>
  <c r="J2554" i="393" l="1"/>
  <c r="I2554" i="401"/>
  <c r="D2555" i="395"/>
  <c r="D2555" i="400" s="1"/>
  <c r="G2556" i="395"/>
  <c r="G2556" i="400" s="1"/>
  <c r="G2556" i="396" s="1"/>
  <c r="G2556" i="393"/>
  <c r="E2563" i="400"/>
  <c r="E2563" i="396" s="1"/>
  <c r="E2564" i="395" s="1"/>
  <c r="E2563" i="393"/>
  <c r="H2555" i="400"/>
  <c r="H2555" i="393"/>
  <c r="C2555" i="393"/>
  <c r="G2557" i="395" l="1"/>
  <c r="G2557" i="400" s="1"/>
  <c r="G2557" i="396" s="1"/>
  <c r="G2557" i="393"/>
  <c r="B2555" i="393"/>
  <c r="B2555" i="395"/>
  <c r="C2555" i="400"/>
  <c r="D2555" i="396" s="1"/>
  <c r="E2564" i="393"/>
  <c r="E2564" i="400"/>
  <c r="E2564" i="396" s="1"/>
  <c r="E2565" i="395" s="1"/>
  <c r="D2556" i="395" l="1"/>
  <c r="D2556" i="400" s="1"/>
  <c r="D2556" i="393"/>
  <c r="G2558" i="395"/>
  <c r="G2558" i="400" s="1"/>
  <c r="G2558" i="396" s="1"/>
  <c r="G2558" i="393"/>
  <c r="I2555" i="393"/>
  <c r="F2555" i="396"/>
  <c r="F2556" i="395" s="1"/>
  <c r="I2555" i="400"/>
  <c r="C2555" i="396"/>
  <c r="C2556" i="395" s="1"/>
  <c r="B2555" i="400"/>
  <c r="E2565" i="393"/>
  <c r="E2565" i="400"/>
  <c r="E2565" i="396" s="1"/>
  <c r="E2566" i="395" s="1"/>
  <c r="H2555" i="396"/>
  <c r="H2556" i="395" s="1"/>
  <c r="J2555" i="393" l="1"/>
  <c r="I2555" i="401"/>
  <c r="G2559" i="395"/>
  <c r="G2559" i="400" s="1"/>
  <c r="G2559" i="396" s="1"/>
  <c r="G2559" i="393"/>
  <c r="H2556" i="400"/>
  <c r="H2556" i="393"/>
  <c r="C2556" i="393"/>
  <c r="E2566" i="400"/>
  <c r="E2566" i="396" s="1"/>
  <c r="E2567" i="395" s="1"/>
  <c r="E2566" i="393"/>
  <c r="F2556" i="393"/>
  <c r="F2556" i="400"/>
  <c r="G2560" i="395" l="1"/>
  <c r="G2560" i="400" s="1"/>
  <c r="G2560" i="396" s="1"/>
  <c r="G2560" i="393"/>
  <c r="B2556" i="393"/>
  <c r="C2556" i="400"/>
  <c r="B2556" i="395"/>
  <c r="E2567" i="400"/>
  <c r="E2567" i="393"/>
  <c r="G2561" i="395" l="1"/>
  <c r="G2561" i="400" s="1"/>
  <c r="G2561" i="396" s="1"/>
  <c r="G2561" i="393"/>
  <c r="H2556" i="396"/>
  <c r="H2557" i="395" s="1"/>
  <c r="H2557" i="400" s="1"/>
  <c r="D2556" i="396"/>
  <c r="F2556" i="396"/>
  <c r="I2556" i="393"/>
  <c r="B2556" i="400"/>
  <c r="I2556" i="400"/>
  <c r="C2556" i="396"/>
  <c r="C2557" i="395" s="1"/>
  <c r="J2556" i="393" l="1"/>
  <c r="I2556" i="401"/>
  <c r="H2557" i="393"/>
  <c r="G2562" i="395"/>
  <c r="G2562" i="400" s="1"/>
  <c r="G2562" i="396" s="1"/>
  <c r="G2562" i="393"/>
  <c r="F2557" i="395"/>
  <c r="F2557" i="400" s="1"/>
  <c r="F2557" i="393"/>
  <c r="D2557" i="395"/>
  <c r="D2557" i="400" s="1"/>
  <c r="D2557" i="393"/>
  <c r="C2557" i="393"/>
  <c r="B2557" i="393" l="1"/>
  <c r="G2563" i="395"/>
  <c r="G2563" i="400" s="1"/>
  <c r="G2563" i="396" s="1"/>
  <c r="G2563" i="393"/>
  <c r="B2557" i="395"/>
  <c r="C2557" i="400"/>
  <c r="D2557" i="396" s="1"/>
  <c r="D2558" i="395" l="1"/>
  <c r="D2558" i="400" s="1"/>
  <c r="D2558" i="393"/>
  <c r="G2564" i="395"/>
  <c r="G2564" i="400" s="1"/>
  <c r="G2564" i="396" s="1"/>
  <c r="G2564" i="393"/>
  <c r="I2557" i="393"/>
  <c r="F2557" i="396"/>
  <c r="F2558" i="395" s="1"/>
  <c r="C2557" i="396"/>
  <c r="C2558" i="395" s="1"/>
  <c r="B2557" i="400"/>
  <c r="I2557" i="400"/>
  <c r="H2557" i="396"/>
  <c r="H2558" i="395" s="1"/>
  <c r="J2557" i="393" l="1"/>
  <c r="I2557" i="401"/>
  <c r="G2565" i="395"/>
  <c r="G2565" i="400" s="1"/>
  <c r="G2565" i="396" s="1"/>
  <c r="G2565" i="393"/>
  <c r="C2558" i="393"/>
  <c r="H2558" i="400"/>
  <c r="H2558" i="393"/>
  <c r="F2558" i="393"/>
  <c r="F2558" i="400"/>
  <c r="G2566" i="395" l="1"/>
  <c r="G2566" i="400" s="1"/>
  <c r="G2566" i="396" s="1"/>
  <c r="G2566" i="393"/>
  <c r="B2558" i="393"/>
  <c r="B2558" i="395"/>
  <c r="C2558" i="400"/>
  <c r="D2558" i="396" s="1"/>
  <c r="G2567" i="395" l="1"/>
  <c r="G2567" i="400" s="1"/>
  <c r="G2567" i="396" s="1"/>
  <c r="G2567" i="393"/>
  <c r="D2559" i="395"/>
  <c r="D2559" i="400" s="1"/>
  <c r="D2559" i="393"/>
  <c r="F2558" i="396"/>
  <c r="I2558" i="393"/>
  <c r="H2558" i="396"/>
  <c r="H2559" i="395" s="1"/>
  <c r="B2558" i="400"/>
  <c r="I2558" i="400"/>
  <c r="C2558" i="396"/>
  <c r="C2559" i="395" s="1"/>
  <c r="J2558" i="393" l="1"/>
  <c r="I2558" i="401"/>
  <c r="F2559" i="395"/>
  <c r="F2559" i="400" s="1"/>
  <c r="F2559" i="393"/>
  <c r="G2568" i="395"/>
  <c r="G2568" i="400" s="1"/>
  <c r="G2568" i="396" s="1"/>
  <c r="G2568" i="393"/>
  <c r="H2559" i="400"/>
  <c r="H2559" i="393"/>
  <c r="C2559" i="393"/>
  <c r="G2569" i="395" l="1"/>
  <c r="G2569" i="400" s="1"/>
  <c r="G2569" i="396" s="1"/>
  <c r="G2569" i="393"/>
  <c r="B2559" i="393"/>
  <c r="B2559" i="395"/>
  <c r="C2559" i="400"/>
  <c r="D2559" i="396" s="1"/>
  <c r="F2559" i="396" l="1"/>
  <c r="F2560" i="393" s="1"/>
  <c r="H2559" i="396"/>
  <c r="D2560" i="395"/>
  <c r="D2560" i="400" s="1"/>
  <c r="D2560" i="393"/>
  <c r="G2570" i="395"/>
  <c r="G2570" i="400" s="1"/>
  <c r="G2570" i="396" s="1"/>
  <c r="G2570" i="393"/>
  <c r="I2559" i="393"/>
  <c r="I2559" i="400"/>
  <c r="B2559" i="400"/>
  <c r="C2559" i="396"/>
  <c r="C2560" i="395" s="1"/>
  <c r="J2559" i="393" l="1"/>
  <c r="I2559" i="401"/>
  <c r="F2560" i="395"/>
  <c r="F2560" i="400" s="1"/>
  <c r="H2560" i="395"/>
  <c r="H2560" i="400" s="1"/>
  <c r="H2560" i="393"/>
  <c r="G2571" i="395"/>
  <c r="G2571" i="400" s="1"/>
  <c r="G2571" i="396" s="1"/>
  <c r="G2571" i="393"/>
  <c r="C2560" i="393"/>
  <c r="B2560" i="393" l="1"/>
  <c r="G2572" i="395"/>
  <c r="G2572" i="400" s="1"/>
  <c r="G2572" i="396" s="1"/>
  <c r="G2572" i="393"/>
  <c r="C2560" i="400"/>
  <c r="D2560" i="396" s="1"/>
  <c r="B2560" i="395"/>
  <c r="I2560" i="393" l="1"/>
  <c r="H2560" i="396"/>
  <c r="D2561" i="395"/>
  <c r="D2561" i="400" s="1"/>
  <c r="D2561" i="393"/>
  <c r="G2573" i="395"/>
  <c r="G2573" i="400" s="1"/>
  <c r="G2573" i="396" s="1"/>
  <c r="G2573" i="393"/>
  <c r="F2560" i="396"/>
  <c r="F2561" i="395" s="1"/>
  <c r="I2560" i="400"/>
  <c r="B2560" i="400"/>
  <c r="C2560" i="396"/>
  <c r="C2561" i="395" s="1"/>
  <c r="J2560" i="393" l="1"/>
  <c r="I2560" i="401"/>
  <c r="G2574" i="395"/>
  <c r="G2574" i="400" s="1"/>
  <c r="G2574" i="396" s="1"/>
  <c r="G2574" i="393"/>
  <c r="H2561" i="395"/>
  <c r="H2561" i="400" s="1"/>
  <c r="H2561" i="393"/>
  <c r="C2561" i="393"/>
  <c r="F2561" i="393"/>
  <c r="F2561" i="400"/>
  <c r="G2575" i="395" l="1"/>
  <c r="G2575" i="400" s="1"/>
  <c r="G2575" i="396" s="1"/>
  <c r="G2575" i="393"/>
  <c r="B2561" i="393"/>
  <c r="B2561" i="395"/>
  <c r="C2561" i="400"/>
  <c r="D2561" i="396" s="1"/>
  <c r="D2562" i="395" l="1"/>
  <c r="D2562" i="400" s="1"/>
  <c r="D2562" i="393"/>
  <c r="G2576" i="395"/>
  <c r="G2576" i="400" s="1"/>
  <c r="G2576" i="396" s="1"/>
  <c r="G2576" i="393"/>
  <c r="H2561" i="396"/>
  <c r="I2561" i="393"/>
  <c r="F2561" i="396"/>
  <c r="F2562" i="395" s="1"/>
  <c r="C2561" i="396"/>
  <c r="C2562" i="395" s="1"/>
  <c r="I2561" i="400"/>
  <c r="B2561" i="400"/>
  <c r="J2561" i="393" l="1"/>
  <c r="I2561" i="401"/>
  <c r="H2562" i="395"/>
  <c r="H2562" i="400" s="1"/>
  <c r="H2562" i="393"/>
  <c r="G2577" i="395"/>
  <c r="G2577" i="400" s="1"/>
  <c r="G2577" i="396" s="1"/>
  <c r="G2577" i="393"/>
  <c r="C2562" i="393"/>
  <c r="F2562" i="400"/>
  <c r="F2562" i="393"/>
  <c r="G2578" i="395" l="1"/>
  <c r="G2578" i="400" s="1"/>
  <c r="G2578" i="396" s="1"/>
  <c r="G2578" i="393"/>
  <c r="B2562" i="393"/>
  <c r="B2562" i="395"/>
  <c r="C2562" i="400"/>
  <c r="D2562" i="396" s="1"/>
  <c r="H2562" i="396" l="1"/>
  <c r="D2563" i="395"/>
  <c r="D2563" i="400" s="1"/>
  <c r="D2563" i="393"/>
  <c r="G2579" i="395"/>
  <c r="G2579" i="400" s="1"/>
  <c r="G2579" i="396" s="1"/>
  <c r="G2579" i="393"/>
  <c r="I2562" i="393"/>
  <c r="F2562" i="396"/>
  <c r="F2563" i="395" s="1"/>
  <c r="C2562" i="396"/>
  <c r="C2563" i="395" s="1"/>
  <c r="B2562" i="400"/>
  <c r="I2562" i="400"/>
  <c r="J2562" i="393" l="1"/>
  <c r="I2562" i="401"/>
  <c r="G2580" i="395"/>
  <c r="G2580" i="400" s="1"/>
  <c r="G2580" i="396" s="1"/>
  <c r="G2580" i="393"/>
  <c r="H2563" i="395"/>
  <c r="H2563" i="400" s="1"/>
  <c r="H2563" i="393"/>
  <c r="F2563" i="393"/>
  <c r="F2563" i="400"/>
  <c r="C2563" i="393"/>
  <c r="G2581" i="395" l="1"/>
  <c r="G2581" i="400" s="1"/>
  <c r="G2581" i="396" s="1"/>
  <c r="G2581" i="393"/>
  <c r="B2563" i="393"/>
  <c r="B2563" i="395"/>
  <c r="C2563" i="400"/>
  <c r="D2563" i="396" s="1"/>
  <c r="D2564" i="395" l="1"/>
  <c r="D2564" i="400" s="1"/>
  <c r="D2564" i="393"/>
  <c r="H2563" i="396"/>
  <c r="G2582" i="395"/>
  <c r="G2582" i="400" s="1"/>
  <c r="G2582" i="396" s="1"/>
  <c r="G2582" i="393"/>
  <c r="I2563" i="393"/>
  <c r="F2563" i="396"/>
  <c r="F2564" i="395" s="1"/>
  <c r="C2563" i="396"/>
  <c r="C2564" i="395" s="1"/>
  <c r="I2563" i="400"/>
  <c r="B2563" i="400"/>
  <c r="J2563" i="393" l="1"/>
  <c r="I2563" i="401"/>
  <c r="G2583" i="395"/>
  <c r="G2583" i="400" s="1"/>
  <c r="G2583" i="396" s="1"/>
  <c r="G2583" i="393"/>
  <c r="H2564" i="395"/>
  <c r="H2564" i="400" s="1"/>
  <c r="H2564" i="393"/>
  <c r="F2564" i="393"/>
  <c r="F2564" i="400"/>
  <c r="C2564" i="393"/>
  <c r="G2584" i="395" l="1"/>
  <c r="G2584" i="400" s="1"/>
  <c r="G2584" i="396" s="1"/>
  <c r="G2584" i="393"/>
  <c r="B2564" i="393"/>
  <c r="C2564" i="400"/>
  <c r="D2564" i="396" s="1"/>
  <c r="B2564" i="395"/>
  <c r="D2565" i="395" l="1"/>
  <c r="D2565" i="400" s="1"/>
  <c r="D2565" i="393"/>
  <c r="G2585" i="395"/>
  <c r="G2585" i="400" s="1"/>
  <c r="G2585" i="396" s="1"/>
  <c r="G2585" i="393"/>
  <c r="F2564" i="396"/>
  <c r="H2564" i="396"/>
  <c r="I2564" i="393"/>
  <c r="B2564" i="400"/>
  <c r="I2564" i="400"/>
  <c r="C2564" i="396"/>
  <c r="C2565" i="395" s="1"/>
  <c r="J2564" i="393" l="1"/>
  <c r="I2564" i="401"/>
  <c r="G2586" i="395"/>
  <c r="G2586" i="400" s="1"/>
  <c r="G2586" i="396" s="1"/>
  <c r="G2586" i="393"/>
  <c r="F2565" i="395"/>
  <c r="F2565" i="400" s="1"/>
  <c r="F2565" i="393"/>
  <c r="H2565" i="395"/>
  <c r="H2565" i="400" s="1"/>
  <c r="H2565" i="393"/>
  <c r="C2565" i="393"/>
  <c r="B2565" i="393" l="1"/>
  <c r="G2587" i="395"/>
  <c r="G2587" i="400" s="1"/>
  <c r="G2587" i="396" s="1"/>
  <c r="G2587" i="393"/>
  <c r="C2565" i="400"/>
  <c r="D2565" i="396" s="1"/>
  <c r="B2565" i="395"/>
  <c r="I2565" i="393" l="1"/>
  <c r="H2565" i="396"/>
  <c r="D2566" i="395"/>
  <c r="D2566" i="400" s="1"/>
  <c r="D2566" i="393"/>
  <c r="G2588" i="395"/>
  <c r="G2588" i="400" s="1"/>
  <c r="G2588" i="396" s="1"/>
  <c r="G2588" i="393"/>
  <c r="F2565" i="396"/>
  <c r="F2566" i="395" s="1"/>
  <c r="I2565" i="400"/>
  <c r="C2565" i="396"/>
  <c r="C2566" i="395" s="1"/>
  <c r="B2565" i="400"/>
  <c r="J2565" i="393" l="1"/>
  <c r="I2565" i="401"/>
  <c r="G2589" i="395"/>
  <c r="G2589" i="400" s="1"/>
  <c r="G2589" i="396" s="1"/>
  <c r="G2589" i="393"/>
  <c r="H2566" i="395"/>
  <c r="H2566" i="400" s="1"/>
  <c r="H2566" i="393"/>
  <c r="C2566" i="393"/>
  <c r="F2566" i="393"/>
  <c r="F2566" i="400"/>
  <c r="G2590" i="395" l="1"/>
  <c r="G2590" i="400" s="1"/>
  <c r="G2590" i="396" s="1"/>
  <c r="G2590" i="393"/>
  <c r="B2566" i="393"/>
  <c r="C2566" i="400"/>
  <c r="D2566" i="396" s="1"/>
  <c r="B2566" i="395"/>
  <c r="D2567" i="395" l="1"/>
  <c r="D2567" i="400" s="1"/>
  <c r="D2567" i="393"/>
  <c r="H2566" i="396"/>
  <c r="G2591" i="395"/>
  <c r="G2591" i="400" s="1"/>
  <c r="G2591" i="396" s="1"/>
  <c r="G2591" i="393"/>
  <c r="F2566" i="396"/>
  <c r="I2566" i="393"/>
  <c r="B2566" i="400"/>
  <c r="I2566" i="400"/>
  <c r="C2566" i="396"/>
  <c r="C2567" i="395" s="1"/>
  <c r="J2566" i="393" l="1"/>
  <c r="I2566" i="401"/>
  <c r="G2592" i="395"/>
  <c r="G2592" i="400" s="1"/>
  <c r="G2592" i="396" s="1"/>
  <c r="G2592" i="393"/>
  <c r="F2567" i="395"/>
  <c r="F2567" i="400" s="1"/>
  <c r="F2567" i="393"/>
  <c r="H2567" i="395"/>
  <c r="H2567" i="400" s="1"/>
  <c r="H2567" i="393"/>
  <c r="C2567" i="393"/>
  <c r="B2567" i="393" l="1"/>
  <c r="G2593" i="395"/>
  <c r="G2593" i="400" s="1"/>
  <c r="G2593" i="396" s="1"/>
  <c r="G2593" i="393"/>
  <c r="C2567" i="400"/>
  <c r="B2567" i="395"/>
  <c r="I2567" i="393" l="1"/>
  <c r="G2594" i="395"/>
  <c r="G2594" i="400" s="1"/>
  <c r="G2594" i="396" s="1"/>
  <c r="G2594" i="393"/>
  <c r="E2567" i="396"/>
  <c r="D2567" i="396"/>
  <c r="F2567" i="396"/>
  <c r="H2567" i="396"/>
  <c r="C2567" i="396"/>
  <c r="C2568" i="395" s="1"/>
  <c r="I2567" i="400"/>
  <c r="B2567" i="400"/>
  <c r="J2567" i="393" l="1"/>
  <c r="I2567" i="401"/>
  <c r="E2568" i="395"/>
  <c r="E2568" i="400" s="1"/>
  <c r="E2568" i="393"/>
  <c r="D2568" i="395"/>
  <c r="D2568" i="400" s="1"/>
  <c r="D2568" i="393"/>
  <c r="H2568" i="395"/>
  <c r="H2568" i="400" s="1"/>
  <c r="H2568" i="393"/>
  <c r="F2568" i="395"/>
  <c r="F2568" i="400" s="1"/>
  <c r="F2568" i="393"/>
  <c r="G2595" i="395"/>
  <c r="G2595" i="400" s="1"/>
  <c r="G2595" i="396" s="1"/>
  <c r="G2595" i="393"/>
  <c r="C2568" i="393"/>
  <c r="B2568" i="393" l="1"/>
  <c r="G2596" i="395"/>
  <c r="G2596" i="400" s="1"/>
  <c r="G2596" i="396" s="1"/>
  <c r="G2596" i="393"/>
  <c r="B2568" i="395"/>
  <c r="C2568" i="400"/>
  <c r="D2568" i="396" s="1"/>
  <c r="I2568" i="393" l="1"/>
  <c r="H2568" i="396"/>
  <c r="H2569" i="395" s="1"/>
  <c r="H2569" i="400" s="1"/>
  <c r="D2569" i="395"/>
  <c r="D2569" i="400" s="1"/>
  <c r="D2569" i="393"/>
  <c r="E2568" i="396"/>
  <c r="G2597" i="395"/>
  <c r="G2597" i="400" s="1"/>
  <c r="G2597" i="396" s="1"/>
  <c r="G2597" i="393"/>
  <c r="F2568" i="396"/>
  <c r="F2569" i="395" s="1"/>
  <c r="C2568" i="396"/>
  <c r="C2569" i="395" s="1"/>
  <c r="B2568" i="400"/>
  <c r="I2568" i="400"/>
  <c r="J2568" i="393" l="1"/>
  <c r="I2568" i="401"/>
  <c r="H2569" i="393"/>
  <c r="E2569" i="395"/>
  <c r="E2569" i="400" s="1"/>
  <c r="E2569" i="393"/>
  <c r="G2598" i="395"/>
  <c r="G2598" i="400" s="1"/>
  <c r="G2598" i="396" s="1"/>
  <c r="G2598" i="393"/>
  <c r="C2569" i="393"/>
  <c r="F2569" i="393"/>
  <c r="F2569" i="400"/>
  <c r="G2599" i="395" l="1"/>
  <c r="G2599" i="400" s="1"/>
  <c r="G2599" i="396" s="1"/>
  <c r="G2599" i="393"/>
  <c r="B2569" i="393"/>
  <c r="B2569" i="395"/>
  <c r="C2569" i="400"/>
  <c r="F2569" i="396" s="1"/>
  <c r="F2570" i="395" l="1"/>
  <c r="F2570" i="400" s="1"/>
  <c r="F2570" i="393"/>
  <c r="G2600" i="395"/>
  <c r="G2600" i="400" s="1"/>
  <c r="G2600" i="396" s="1"/>
  <c r="G2600" i="393"/>
  <c r="E2569" i="396"/>
  <c r="D2569" i="396"/>
  <c r="H2569" i="396"/>
  <c r="I2569" i="393"/>
  <c r="C2569" i="396"/>
  <c r="C2570" i="395" s="1"/>
  <c r="B2569" i="400"/>
  <c r="I2569" i="400"/>
  <c r="J2569" i="393" l="1"/>
  <c r="I2569" i="401"/>
  <c r="E2570" i="395"/>
  <c r="E2570" i="400" s="1"/>
  <c r="E2570" i="393"/>
  <c r="G2601" i="395"/>
  <c r="G2601" i="400" s="1"/>
  <c r="G2601" i="396" s="1"/>
  <c r="G2601" i="393"/>
  <c r="H2570" i="395"/>
  <c r="H2570" i="400" s="1"/>
  <c r="H2570" i="393"/>
  <c r="D2570" i="395"/>
  <c r="D2570" i="400" s="1"/>
  <c r="D2570" i="393"/>
  <c r="C2570" i="393"/>
  <c r="G2602" i="395" l="1"/>
  <c r="G2602" i="400" s="1"/>
  <c r="G2602" i="396" s="1"/>
  <c r="G2602" i="393"/>
  <c r="B2570" i="393"/>
  <c r="B2570" i="395"/>
  <c r="C2570" i="400"/>
  <c r="F2570" i="396" s="1"/>
  <c r="I2570" i="393" l="1"/>
  <c r="E2570" i="396"/>
  <c r="E2571" i="393" s="1"/>
  <c r="D2570" i="396"/>
  <c r="D2571" i="395" s="1"/>
  <c r="D2571" i="400" s="1"/>
  <c r="G2603" i="395"/>
  <c r="G2603" i="400" s="1"/>
  <c r="G2603" i="396" s="1"/>
  <c r="G2603" i="393"/>
  <c r="E2571" i="395"/>
  <c r="E2571" i="400" s="1"/>
  <c r="F2571" i="395"/>
  <c r="F2571" i="400" s="1"/>
  <c r="F2571" i="393"/>
  <c r="H2570" i="396"/>
  <c r="C2570" i="396"/>
  <c r="C2571" i="395" s="1"/>
  <c r="B2570" i="400"/>
  <c r="I2570" i="400"/>
  <c r="J2570" i="393" l="1"/>
  <c r="I2570" i="401"/>
  <c r="D2571" i="393"/>
  <c r="H2571" i="395"/>
  <c r="H2571" i="400" s="1"/>
  <c r="H2571" i="393"/>
  <c r="G2604" i="395"/>
  <c r="G2604" i="400" s="1"/>
  <c r="G2604" i="396" s="1"/>
  <c r="G2604" i="393"/>
  <c r="C2571" i="393"/>
  <c r="B2571" i="393" l="1"/>
  <c r="G2605" i="395"/>
  <c r="G2605" i="400" s="1"/>
  <c r="G2605" i="396" s="1"/>
  <c r="G2605" i="393"/>
  <c r="B2571" i="395"/>
  <c r="C2571" i="400"/>
  <c r="H2571" i="396" s="1"/>
  <c r="I2571" i="393" l="1"/>
  <c r="I2571" i="401" s="1"/>
  <c r="H2572" i="395"/>
  <c r="H2572" i="400" s="1"/>
  <c r="H2572" i="393"/>
  <c r="E2571" i="396"/>
  <c r="D2571" i="396"/>
  <c r="G2606" i="395"/>
  <c r="G2606" i="400" s="1"/>
  <c r="G2606" i="396" s="1"/>
  <c r="G2606" i="393"/>
  <c r="F2571" i="396"/>
  <c r="F2572" i="395" s="1"/>
  <c r="I2571" i="400"/>
  <c r="C2571" i="396"/>
  <c r="C2572" i="395" s="1"/>
  <c r="B2571" i="400"/>
  <c r="J2571" i="393" l="1"/>
  <c r="I130" i="390"/>
  <c r="I130" i="398" s="1"/>
  <c r="E2572" i="395"/>
  <c r="E2572" i="400" s="1"/>
  <c r="E2572" i="393"/>
  <c r="G2607" i="395"/>
  <c r="G2607" i="400" s="1"/>
  <c r="G2607" i="396" s="1"/>
  <c r="G2607" i="393"/>
  <c r="D2572" i="395"/>
  <c r="D2572" i="400" s="1"/>
  <c r="D2572" i="393"/>
  <c r="C2572" i="393"/>
  <c r="F2572" i="400"/>
  <c r="F2572" i="393"/>
  <c r="G2608" i="395" l="1"/>
  <c r="G2608" i="400" s="1"/>
  <c r="G2608" i="396" s="1"/>
  <c r="G2608" i="393"/>
  <c r="E2572" i="396"/>
  <c r="B2572" i="393"/>
  <c r="B2572" i="395"/>
  <c r="C2572" i="400"/>
  <c r="H2572" i="396" s="1"/>
  <c r="D2572" i="396" l="1"/>
  <c r="E2573" i="395"/>
  <c r="E2573" i="400" s="1"/>
  <c r="E2573" i="393"/>
  <c r="F2572" i="396"/>
  <c r="D2573" i="395"/>
  <c r="D2573" i="400" s="1"/>
  <c r="D2573" i="393"/>
  <c r="H2573" i="395"/>
  <c r="H2573" i="400" s="1"/>
  <c r="H2573" i="393"/>
  <c r="G2609" i="395"/>
  <c r="G2609" i="400" s="1"/>
  <c r="G2609" i="396" s="1"/>
  <c r="G2609" i="393"/>
  <c r="I2572" i="393"/>
  <c r="I2572" i="400"/>
  <c r="C2572" i="396"/>
  <c r="C2573" i="395" s="1"/>
  <c r="B2572" i="400"/>
  <c r="J2572" i="393" l="1"/>
  <c r="I2572" i="401"/>
  <c r="G2610" i="395"/>
  <c r="G2610" i="400" s="1"/>
  <c r="G2610" i="396" s="1"/>
  <c r="G2610" i="393"/>
  <c r="F2573" i="395"/>
  <c r="F2573" i="400" s="1"/>
  <c r="F2573" i="393"/>
  <c r="C2573" i="393"/>
  <c r="B2573" i="393" l="1"/>
  <c r="G2611" i="395"/>
  <c r="G2611" i="400" s="1"/>
  <c r="G2611" i="396" s="1"/>
  <c r="G2611" i="393"/>
  <c r="C2573" i="400"/>
  <c r="B2573" i="395"/>
  <c r="G2612" i="395" l="1"/>
  <c r="G2612" i="400" s="1"/>
  <c r="G2612" i="396" s="1"/>
  <c r="G2612" i="393"/>
  <c r="E2573" i="396"/>
  <c r="D2573" i="396"/>
  <c r="I2573" i="393"/>
  <c r="F2573" i="396"/>
  <c r="H2573" i="396"/>
  <c r="H2574" i="395" s="1"/>
  <c r="B2573" i="400"/>
  <c r="I2573" i="400"/>
  <c r="C2573" i="396"/>
  <c r="C2574" i="395" s="1"/>
  <c r="J2573" i="393" l="1"/>
  <c r="I2573" i="401"/>
  <c r="E2574" i="395"/>
  <c r="E2574" i="400" s="1"/>
  <c r="E2574" i="393"/>
  <c r="D2574" i="395"/>
  <c r="D2574" i="400" s="1"/>
  <c r="D2574" i="393"/>
  <c r="F2574" i="395"/>
  <c r="F2574" i="400" s="1"/>
  <c r="F2574" i="393"/>
  <c r="G2613" i="395"/>
  <c r="G2613" i="400" s="1"/>
  <c r="G2613" i="396" s="1"/>
  <c r="G2613" i="393"/>
  <c r="C2574" i="393"/>
  <c r="H2574" i="400"/>
  <c r="H2574" i="393"/>
  <c r="G2614" i="395" l="1"/>
  <c r="G2614" i="400" s="1"/>
  <c r="G2614" i="396" s="1"/>
  <c r="G2614" i="393"/>
  <c r="B2574" i="393"/>
  <c r="B2574" i="395"/>
  <c r="C2574" i="400"/>
  <c r="D2574" i="396" s="1"/>
  <c r="D2575" i="395" l="1"/>
  <c r="D2575" i="400" s="1"/>
  <c r="D2575" i="393"/>
  <c r="H2574" i="396"/>
  <c r="G2615" i="395"/>
  <c r="G2615" i="400" s="1"/>
  <c r="G2615" i="396" s="1"/>
  <c r="G2615" i="393"/>
  <c r="E2574" i="396"/>
  <c r="I2574" i="393"/>
  <c r="F2574" i="396"/>
  <c r="F2575" i="395" s="1"/>
  <c r="B2574" i="400"/>
  <c r="I2574" i="400"/>
  <c r="C2574" i="396"/>
  <c r="C2575" i="395" s="1"/>
  <c r="J2574" i="393" l="1"/>
  <c r="I2574" i="401"/>
  <c r="G2616" i="395"/>
  <c r="G2616" i="400" s="1"/>
  <c r="G2616" i="396" s="1"/>
  <c r="G2616" i="393"/>
  <c r="H2575" i="395"/>
  <c r="H2575" i="400" s="1"/>
  <c r="H2575" i="393"/>
  <c r="E2575" i="395"/>
  <c r="E2575" i="400" s="1"/>
  <c r="E2575" i="393"/>
  <c r="C2575" i="393"/>
  <c r="F2575" i="393"/>
  <c r="F2575" i="400"/>
  <c r="G2617" i="395" l="1"/>
  <c r="G2617" i="400" s="1"/>
  <c r="G2617" i="396" s="1"/>
  <c r="G2617" i="393"/>
  <c r="B2575" i="393"/>
  <c r="B2575" i="395"/>
  <c r="C2575" i="400"/>
  <c r="D2575" i="396" s="1"/>
  <c r="G2618" i="395" l="1"/>
  <c r="G2618" i="400" s="1"/>
  <c r="G2618" i="396" s="1"/>
  <c r="G2618" i="393"/>
  <c r="H2575" i="396"/>
  <c r="D2576" i="395"/>
  <c r="D2576" i="400" s="1"/>
  <c r="D2576" i="393"/>
  <c r="F2575" i="396"/>
  <c r="E2575" i="396"/>
  <c r="I2575" i="393"/>
  <c r="I2575" i="400"/>
  <c r="B2575" i="400"/>
  <c r="C2575" i="396"/>
  <c r="C2576" i="395" s="1"/>
  <c r="J2575" i="393" l="1"/>
  <c r="I2575" i="401"/>
  <c r="F2576" i="395"/>
  <c r="F2576" i="400" s="1"/>
  <c r="F2576" i="393"/>
  <c r="E2576" i="395"/>
  <c r="E2576" i="400" s="1"/>
  <c r="E2576" i="393"/>
  <c r="H2576" i="395"/>
  <c r="H2576" i="400" s="1"/>
  <c r="H2576" i="393"/>
  <c r="G2619" i="395"/>
  <c r="G2619" i="400" s="1"/>
  <c r="G2619" i="396" s="1"/>
  <c r="G2619" i="393"/>
  <c r="C2576" i="393"/>
  <c r="B2576" i="393" l="1"/>
  <c r="G2620" i="395"/>
  <c r="G2620" i="400" s="1"/>
  <c r="G2620" i="396" s="1"/>
  <c r="G2620" i="393"/>
  <c r="C2576" i="400"/>
  <c r="D2576" i="396" s="1"/>
  <c r="B2576" i="395"/>
  <c r="I2576" i="393" l="1"/>
  <c r="D2577" i="395"/>
  <c r="D2577" i="400" s="1"/>
  <c r="D2577" i="393"/>
  <c r="F2576" i="396"/>
  <c r="H2576" i="396"/>
  <c r="G2621" i="395"/>
  <c r="G2621" i="400" s="1"/>
  <c r="G2621" i="396" s="1"/>
  <c r="G2621" i="393"/>
  <c r="E2576" i="396"/>
  <c r="E2577" i="395" s="1"/>
  <c r="I2576" i="400"/>
  <c r="B2576" i="400"/>
  <c r="C2576" i="396"/>
  <c r="C2577" i="395" s="1"/>
  <c r="J2576" i="393" l="1"/>
  <c r="I2576" i="401"/>
  <c r="G2622" i="395"/>
  <c r="G2622" i="400" s="1"/>
  <c r="G2622" i="396" s="1"/>
  <c r="G2622" i="393"/>
  <c r="H2577" i="395"/>
  <c r="H2577" i="400" s="1"/>
  <c r="H2577" i="393"/>
  <c r="F2577" i="395"/>
  <c r="F2577" i="400" s="1"/>
  <c r="F2577" i="393"/>
  <c r="C2577" i="393"/>
  <c r="E2577" i="393"/>
  <c r="E2577" i="400"/>
  <c r="G2623" i="395" l="1"/>
  <c r="G2623" i="400" s="1"/>
  <c r="G2623" i="396" s="1"/>
  <c r="G2623" i="393"/>
  <c r="B2577" i="393"/>
  <c r="B2577" i="395"/>
  <c r="C2577" i="400"/>
  <c r="D2577" i="396" s="1"/>
  <c r="E2577" i="396" l="1"/>
  <c r="D2578" i="395"/>
  <c r="D2578" i="400" s="1"/>
  <c r="D2578" i="393"/>
  <c r="F2577" i="396"/>
  <c r="G2624" i="395"/>
  <c r="G2624" i="400" s="1"/>
  <c r="G2624" i="396" s="1"/>
  <c r="G2624" i="393"/>
  <c r="H2577" i="396"/>
  <c r="I2577" i="393"/>
  <c r="B2577" i="400"/>
  <c r="C2577" i="396"/>
  <c r="C2578" i="395" s="1"/>
  <c r="I2577" i="400"/>
  <c r="J2577" i="393" l="1"/>
  <c r="I2577" i="401"/>
  <c r="F2578" i="395"/>
  <c r="F2578" i="400" s="1"/>
  <c r="F2578" i="393"/>
  <c r="H2578" i="395"/>
  <c r="H2578" i="400" s="1"/>
  <c r="H2578" i="393"/>
  <c r="G2625" i="395"/>
  <c r="G2625" i="400" s="1"/>
  <c r="G2625" i="396" s="1"/>
  <c r="G2625" i="393"/>
  <c r="E2578" i="395"/>
  <c r="E2578" i="400" s="1"/>
  <c r="E2578" i="393"/>
  <c r="C2578" i="393"/>
  <c r="B2578" i="393" l="1"/>
  <c r="E2578" i="396"/>
  <c r="G2626" i="395"/>
  <c r="G2626" i="400" s="1"/>
  <c r="G2626" i="396" s="1"/>
  <c r="G2626" i="393"/>
  <c r="C2578" i="400"/>
  <c r="D2578" i="396" s="1"/>
  <c r="B2578" i="395"/>
  <c r="G2627" i="395" l="1"/>
  <c r="G2627" i="400" s="1"/>
  <c r="G2627" i="396" s="1"/>
  <c r="G2627" i="393"/>
  <c r="E2579" i="395"/>
  <c r="E2579" i="400" s="1"/>
  <c r="E2579" i="393"/>
  <c r="D2579" i="395"/>
  <c r="D2579" i="400" s="1"/>
  <c r="D2579" i="393"/>
  <c r="I2578" i="393"/>
  <c r="H2578" i="396"/>
  <c r="F2578" i="396"/>
  <c r="F2579" i="395" s="1"/>
  <c r="I2578" i="400"/>
  <c r="B2578" i="400"/>
  <c r="C2578" i="396"/>
  <c r="C2579" i="395" s="1"/>
  <c r="J2578" i="393" l="1"/>
  <c r="I2578" i="401"/>
  <c r="H2579" i="395"/>
  <c r="H2579" i="400" s="1"/>
  <c r="H2579" i="393"/>
  <c r="G2628" i="395"/>
  <c r="G2628" i="400" s="1"/>
  <c r="G2628" i="396" s="1"/>
  <c r="G2628" i="393"/>
  <c r="C2579" i="393"/>
  <c r="F2579" i="393"/>
  <c r="F2579" i="400"/>
  <c r="G2629" i="395" l="1"/>
  <c r="G2629" i="400" s="1"/>
  <c r="G2629" i="396" s="1"/>
  <c r="G2629" i="393"/>
  <c r="B2579" i="393"/>
  <c r="B2579" i="395"/>
  <c r="C2579" i="400"/>
  <c r="G2630" i="395" l="1"/>
  <c r="G2630" i="400" s="1"/>
  <c r="G2630" i="396" s="1"/>
  <c r="G2630" i="393"/>
  <c r="D2579" i="396"/>
  <c r="E2579" i="396"/>
  <c r="H2579" i="396"/>
  <c r="F2579" i="396"/>
  <c r="I2579" i="393"/>
  <c r="I2579" i="400"/>
  <c r="C2579" i="396"/>
  <c r="C2580" i="395" s="1"/>
  <c r="B2579" i="400"/>
  <c r="J2579" i="393" l="1"/>
  <c r="I2579" i="401"/>
  <c r="D2580" i="395"/>
  <c r="D2580" i="400" s="1"/>
  <c r="D2580" i="393"/>
  <c r="H2580" i="395"/>
  <c r="H2580" i="400" s="1"/>
  <c r="H2580" i="393"/>
  <c r="E2580" i="395"/>
  <c r="E2580" i="400" s="1"/>
  <c r="E2580" i="393"/>
  <c r="F2580" i="395"/>
  <c r="F2580" i="400" s="1"/>
  <c r="F2580" i="393"/>
  <c r="G2631" i="395"/>
  <c r="G2631" i="400" s="1"/>
  <c r="G2631" i="396" s="1"/>
  <c r="G2631" i="393"/>
  <c r="C2580" i="393"/>
  <c r="B2580" i="393" l="1"/>
  <c r="G2632" i="395"/>
  <c r="G2632" i="400" s="1"/>
  <c r="G2632" i="396" s="1"/>
  <c r="G2632" i="393"/>
  <c r="F2580" i="396"/>
  <c r="C2580" i="400"/>
  <c r="H2580" i="396" s="1"/>
  <c r="B2580" i="395"/>
  <c r="I2580" i="393" l="1"/>
  <c r="H2581" i="395"/>
  <c r="H2581" i="400" s="1"/>
  <c r="H2581" i="393"/>
  <c r="F2581" i="395"/>
  <c r="F2581" i="400" s="1"/>
  <c r="F2581" i="393"/>
  <c r="D2580" i="396"/>
  <c r="G2633" i="395"/>
  <c r="G2633" i="400" s="1"/>
  <c r="G2633" i="396" s="1"/>
  <c r="G2633" i="393"/>
  <c r="E2580" i="396"/>
  <c r="E2581" i="395" s="1"/>
  <c r="B2580" i="400"/>
  <c r="C2580" i="396"/>
  <c r="C2581" i="395" s="1"/>
  <c r="I2580" i="400"/>
  <c r="J2580" i="393" l="1"/>
  <c r="I2580" i="401"/>
  <c r="G2634" i="395"/>
  <c r="G2634" i="400" s="1"/>
  <c r="G2634" i="396" s="1"/>
  <c r="G2634" i="393"/>
  <c r="D2581" i="395"/>
  <c r="D2581" i="400" s="1"/>
  <c r="D2581" i="393"/>
  <c r="C2581" i="393"/>
  <c r="E2581" i="400"/>
  <c r="E2581" i="393"/>
  <c r="G2635" i="395" l="1"/>
  <c r="G2635" i="400" s="1"/>
  <c r="G2635" i="396" s="1"/>
  <c r="G2635" i="393"/>
  <c r="B2581" i="393"/>
  <c r="B2581" i="395"/>
  <c r="C2581" i="400"/>
  <c r="F2581" i="396" s="1"/>
  <c r="E2581" i="396" l="1"/>
  <c r="G2636" i="395"/>
  <c r="G2636" i="400" s="1"/>
  <c r="G2636" i="396" s="1"/>
  <c r="G2636" i="393"/>
  <c r="F2582" i="395"/>
  <c r="F2582" i="400" s="1"/>
  <c r="F2582" i="393"/>
  <c r="D2581" i="396"/>
  <c r="I2581" i="393"/>
  <c r="H2581" i="396"/>
  <c r="H2582" i="395" s="1"/>
  <c r="I2581" i="400"/>
  <c r="C2581" i="396"/>
  <c r="C2582" i="395" s="1"/>
  <c r="B2581" i="400"/>
  <c r="J2581" i="393" l="1"/>
  <c r="I2581" i="401"/>
  <c r="G2637" i="395"/>
  <c r="G2637" i="400" s="1"/>
  <c r="G2637" i="396" s="1"/>
  <c r="G2637" i="393"/>
  <c r="D2582" i="395"/>
  <c r="D2582" i="400" s="1"/>
  <c r="D2582" i="393"/>
  <c r="E2582" i="395"/>
  <c r="E2582" i="400" s="1"/>
  <c r="E2582" i="393"/>
  <c r="H2582" i="393"/>
  <c r="H2582" i="400"/>
  <c r="C2582" i="393"/>
  <c r="B2582" i="393" l="1"/>
  <c r="G2638" i="395"/>
  <c r="G2638" i="400" s="1"/>
  <c r="G2638" i="396" s="1"/>
  <c r="G2638" i="393"/>
  <c r="B2582" i="395"/>
  <c r="C2582" i="400"/>
  <c r="F2582" i="396" s="1"/>
  <c r="I2582" i="393" l="1"/>
  <c r="E2582" i="396"/>
  <c r="D2582" i="396"/>
  <c r="G2639" i="395"/>
  <c r="G2639" i="400" s="1"/>
  <c r="G2639" i="396" s="1"/>
  <c r="G2639" i="393"/>
  <c r="F2583" i="395"/>
  <c r="F2583" i="400" s="1"/>
  <c r="F2583" i="393"/>
  <c r="H2582" i="396"/>
  <c r="C2582" i="396"/>
  <c r="C2583" i="395" s="1"/>
  <c r="I2582" i="400"/>
  <c r="B2582" i="400"/>
  <c r="J2582" i="393" l="1"/>
  <c r="I2582" i="401"/>
  <c r="G2640" i="395"/>
  <c r="G2640" i="400" s="1"/>
  <c r="G2640" i="396" s="1"/>
  <c r="G2640" i="393"/>
  <c r="H2583" i="395"/>
  <c r="H2583" i="400" s="1"/>
  <c r="H2583" i="393"/>
  <c r="D2583" i="395"/>
  <c r="D2583" i="400" s="1"/>
  <c r="D2583" i="393"/>
  <c r="E2583" i="395"/>
  <c r="E2583" i="400" s="1"/>
  <c r="E2583" i="393"/>
  <c r="C2583" i="393"/>
  <c r="B2583" i="393" l="1"/>
  <c r="G2641" i="395"/>
  <c r="G2641" i="400" s="1"/>
  <c r="G2641" i="396" s="1"/>
  <c r="G2641" i="393"/>
  <c r="C2583" i="400"/>
  <c r="F2583" i="396" s="1"/>
  <c r="B2583" i="395"/>
  <c r="I2583" i="393" l="1"/>
  <c r="F2584" i="395"/>
  <c r="F2584" i="400" s="1"/>
  <c r="F2584" i="393"/>
  <c r="H2583" i="396"/>
  <c r="G2642" i="395"/>
  <c r="G2642" i="400" s="1"/>
  <c r="G2642" i="396" s="1"/>
  <c r="G2642" i="393"/>
  <c r="D2583" i="396"/>
  <c r="E2583" i="396"/>
  <c r="E2584" i="395" s="1"/>
  <c r="I2583" i="400"/>
  <c r="C2583" i="396"/>
  <c r="C2584" i="395" s="1"/>
  <c r="B2583" i="400"/>
  <c r="J2583" i="393" l="1"/>
  <c r="I2583" i="401"/>
  <c r="G2643" i="395"/>
  <c r="G2643" i="400" s="1"/>
  <c r="G2643" i="396" s="1"/>
  <c r="G2643" i="393"/>
  <c r="H2584" i="395"/>
  <c r="H2584" i="400" s="1"/>
  <c r="H2584" i="393"/>
  <c r="D2584" i="395"/>
  <c r="D2584" i="400" s="1"/>
  <c r="D2584" i="393"/>
  <c r="E2584" i="400"/>
  <c r="E2584" i="393"/>
  <c r="C2584" i="393"/>
  <c r="G2644" i="395" l="1"/>
  <c r="G2644" i="400" s="1"/>
  <c r="G2644" i="396" s="1"/>
  <c r="G2644" i="393"/>
  <c r="B2584" i="393"/>
  <c r="C2584" i="400"/>
  <c r="F2584" i="396" s="1"/>
  <c r="B2584" i="395"/>
  <c r="G2645" i="395" l="1"/>
  <c r="G2645" i="400" s="1"/>
  <c r="G2645" i="396" s="1"/>
  <c r="G2645" i="393"/>
  <c r="F2585" i="395"/>
  <c r="F2585" i="400" s="1"/>
  <c r="F2585" i="393"/>
  <c r="H2584" i="396"/>
  <c r="D2584" i="396"/>
  <c r="I2584" i="393"/>
  <c r="E2584" i="396"/>
  <c r="E2585" i="395" s="1"/>
  <c r="B2584" i="400"/>
  <c r="C2584" i="396"/>
  <c r="C2585" i="395" s="1"/>
  <c r="I2584" i="400"/>
  <c r="J2584" i="393" l="1"/>
  <c r="I2584" i="401"/>
  <c r="D2585" i="395"/>
  <c r="D2585" i="400" s="1"/>
  <c r="D2585" i="393"/>
  <c r="H2585" i="395"/>
  <c r="H2585" i="400" s="1"/>
  <c r="H2585" i="393"/>
  <c r="G2646" i="395"/>
  <c r="G2646" i="400" s="1"/>
  <c r="G2646" i="396" s="1"/>
  <c r="G2646" i="393"/>
  <c r="C2585" i="393"/>
  <c r="E2585" i="393"/>
  <c r="E2585" i="400"/>
  <c r="G2647" i="395" l="1"/>
  <c r="G2647" i="400" s="1"/>
  <c r="G2647" i="396" s="1"/>
  <c r="G2647" i="393"/>
  <c r="B2585" i="393"/>
  <c r="B2585" i="395"/>
  <c r="C2585" i="400"/>
  <c r="E2585" i="396" s="1"/>
  <c r="H2585" i="396" l="1"/>
  <c r="H2586" i="395" s="1"/>
  <c r="H2586" i="400" s="1"/>
  <c r="E2586" i="395"/>
  <c r="E2586" i="400" s="1"/>
  <c r="E2586" i="393"/>
  <c r="G2648" i="395"/>
  <c r="G2648" i="400" s="1"/>
  <c r="G2648" i="396" s="1"/>
  <c r="G2648" i="393"/>
  <c r="D2585" i="396"/>
  <c r="I2585" i="393"/>
  <c r="F2585" i="396"/>
  <c r="F2586" i="395" s="1"/>
  <c r="B2585" i="400"/>
  <c r="C2585" i="396"/>
  <c r="C2586" i="395" s="1"/>
  <c r="I2585" i="400"/>
  <c r="J2585" i="393" l="1"/>
  <c r="I2585" i="401"/>
  <c r="H2586" i="393"/>
  <c r="G2649" i="395"/>
  <c r="G2649" i="400" s="1"/>
  <c r="G2649" i="396" s="1"/>
  <c r="G2649" i="393"/>
  <c r="D2586" i="395"/>
  <c r="D2586" i="400" s="1"/>
  <c r="D2586" i="393"/>
  <c r="C2586" i="393"/>
  <c r="F2586" i="393"/>
  <c r="F2586" i="400"/>
  <c r="G2650" i="395" l="1"/>
  <c r="G2650" i="400" s="1"/>
  <c r="G2650" i="396" s="1"/>
  <c r="G2650" i="393"/>
  <c r="B2586" i="393"/>
  <c r="C2586" i="400"/>
  <c r="B2586" i="395"/>
  <c r="G2651" i="395" l="1"/>
  <c r="G2651" i="400" s="1"/>
  <c r="G2651" i="396" s="1"/>
  <c r="G2651" i="393"/>
  <c r="E2586" i="396"/>
  <c r="H2586" i="396"/>
  <c r="F2586" i="396"/>
  <c r="D2586" i="396"/>
  <c r="I2586" i="393"/>
  <c r="B2586" i="400"/>
  <c r="I2586" i="400"/>
  <c r="C2586" i="396"/>
  <c r="C2587" i="395" s="1"/>
  <c r="J2586" i="393" l="1"/>
  <c r="I2586" i="401"/>
  <c r="H2587" i="395"/>
  <c r="H2587" i="400" s="1"/>
  <c r="H2587" i="393"/>
  <c r="D2587" i="395"/>
  <c r="D2587" i="400" s="1"/>
  <c r="D2587" i="393"/>
  <c r="F2587" i="395"/>
  <c r="F2587" i="400" s="1"/>
  <c r="F2587" i="396" s="1"/>
  <c r="F2587" i="393"/>
  <c r="E2587" i="395"/>
  <c r="E2587" i="400" s="1"/>
  <c r="E2587" i="393"/>
  <c r="G2652" i="395"/>
  <c r="G2652" i="400" s="1"/>
  <c r="G2652" i="396" s="1"/>
  <c r="G2652" i="393"/>
  <c r="C2587" i="393"/>
  <c r="B2587" i="393" l="1"/>
  <c r="F2588" i="395"/>
  <c r="F2588" i="400" s="1"/>
  <c r="F2588" i="396" s="1"/>
  <c r="F2588" i="393"/>
  <c r="G2653" i="395"/>
  <c r="G2653" i="400" s="1"/>
  <c r="G2653" i="396" s="1"/>
  <c r="G2653" i="393"/>
  <c r="C2587" i="400"/>
  <c r="H2587" i="396" s="1"/>
  <c r="B2587" i="395"/>
  <c r="I2587" i="393" l="1"/>
  <c r="H2588" i="395"/>
  <c r="H2588" i="400" s="1"/>
  <c r="H2588" i="393"/>
  <c r="D2587" i="396"/>
  <c r="G2654" i="395"/>
  <c r="G2654" i="400" s="1"/>
  <c r="G2654" i="396" s="1"/>
  <c r="G2654" i="393"/>
  <c r="F2589" i="395"/>
  <c r="F2589" i="400" s="1"/>
  <c r="F2589" i="396" s="1"/>
  <c r="F2589" i="393"/>
  <c r="E2587" i="396"/>
  <c r="E2588" i="395" s="1"/>
  <c r="I2587" i="400"/>
  <c r="B2587" i="400"/>
  <c r="C2587" i="396"/>
  <c r="C2588" i="395" s="1"/>
  <c r="J2587" i="393" l="1"/>
  <c r="I2587" i="401"/>
  <c r="G2655" i="395"/>
  <c r="G2655" i="400" s="1"/>
  <c r="G2655" i="396" s="1"/>
  <c r="G2655" i="393"/>
  <c r="D2588" i="395"/>
  <c r="D2588" i="400" s="1"/>
  <c r="D2588" i="396" s="1"/>
  <c r="D2588" i="393"/>
  <c r="F2590" i="395"/>
  <c r="F2590" i="400" s="1"/>
  <c r="F2590" i="393"/>
  <c r="C2588" i="393"/>
  <c r="E2588" i="393"/>
  <c r="E2588" i="400"/>
  <c r="D2589" i="395" l="1"/>
  <c r="D2589" i="400" s="1"/>
  <c r="D2589" i="396" s="1"/>
  <c r="D2589" i="393"/>
  <c r="G2656" i="395"/>
  <c r="G2656" i="400" s="1"/>
  <c r="G2656" i="396" s="1"/>
  <c r="G2656" i="393"/>
  <c r="B2588" i="393"/>
  <c r="C2588" i="400"/>
  <c r="H2588" i="396" s="1"/>
  <c r="B2588" i="395"/>
  <c r="G2657" i="395" l="1"/>
  <c r="G2657" i="400" s="1"/>
  <c r="G2657" i="396" s="1"/>
  <c r="G2657" i="393"/>
  <c r="H2589" i="395"/>
  <c r="H2589" i="400" s="1"/>
  <c r="H2589" i="393"/>
  <c r="D2590" i="395"/>
  <c r="D2590" i="400" s="1"/>
  <c r="D2590" i="393"/>
  <c r="I2588" i="393"/>
  <c r="E2588" i="396"/>
  <c r="E2589" i="395" s="1"/>
  <c r="C2588" i="396"/>
  <c r="C2589" i="395" s="1"/>
  <c r="B2588" i="400"/>
  <c r="I2588" i="400"/>
  <c r="J2588" i="393" l="1"/>
  <c r="I2588" i="401"/>
  <c r="G2658" i="395"/>
  <c r="G2658" i="400" s="1"/>
  <c r="G2658" i="396" s="1"/>
  <c r="G2658" i="393"/>
  <c r="E2589" i="400"/>
  <c r="E2589" i="393"/>
  <c r="C2589" i="393"/>
  <c r="G2659" i="395" l="1"/>
  <c r="G2659" i="400" s="1"/>
  <c r="G2659" i="396" s="1"/>
  <c r="G2659" i="393"/>
  <c r="C2589" i="400"/>
  <c r="H2589" i="396" s="1"/>
  <c r="B2589" i="395"/>
  <c r="B2589" i="393"/>
  <c r="H2590" i="395" l="1"/>
  <c r="H2590" i="400" s="1"/>
  <c r="H2590" i="393"/>
  <c r="G2660" i="395"/>
  <c r="G2660" i="400" s="1"/>
  <c r="G2660" i="396" s="1"/>
  <c r="G2660" i="393"/>
  <c r="I2589" i="393"/>
  <c r="E2589" i="396"/>
  <c r="E2590" i="395" s="1"/>
  <c r="C2589" i="396"/>
  <c r="C2590" i="395" s="1"/>
  <c r="B2589" i="400"/>
  <c r="I2589" i="400"/>
  <c r="J2589" i="393" l="1"/>
  <c r="I2589" i="401"/>
  <c r="G2661" i="395"/>
  <c r="G2661" i="400" s="1"/>
  <c r="G2661" i="396" s="1"/>
  <c r="G2661" i="393"/>
  <c r="C2590" i="393"/>
  <c r="E2590" i="400"/>
  <c r="E2590" i="393"/>
  <c r="G2662" i="395" l="1"/>
  <c r="G2662" i="400" s="1"/>
  <c r="G2662" i="396" s="1"/>
  <c r="G2662" i="393"/>
  <c r="B2590" i="393"/>
  <c r="C2590" i="400"/>
  <c r="B2590" i="395"/>
  <c r="G2663" i="395" l="1"/>
  <c r="G2663" i="400" s="1"/>
  <c r="G2663" i="396" s="1"/>
  <c r="G2663" i="393"/>
  <c r="F2590" i="396"/>
  <c r="D2590" i="396"/>
  <c r="H2590" i="396"/>
  <c r="E2590" i="396"/>
  <c r="I2590" i="393"/>
  <c r="C2590" i="396"/>
  <c r="C2591" i="395" s="1"/>
  <c r="I2590" i="400"/>
  <c r="B2590" i="400"/>
  <c r="J2590" i="393" l="1"/>
  <c r="I2590" i="401"/>
  <c r="H2591" i="395"/>
  <c r="H2591" i="400" s="1"/>
  <c r="H2591" i="393"/>
  <c r="D2591" i="395"/>
  <c r="D2591" i="400" s="1"/>
  <c r="D2591" i="393"/>
  <c r="F2591" i="395"/>
  <c r="F2591" i="400" s="1"/>
  <c r="F2591" i="393"/>
  <c r="E2591" i="395"/>
  <c r="E2591" i="400" s="1"/>
  <c r="E2591" i="393"/>
  <c r="G2664" i="395"/>
  <c r="G2664" i="400" s="1"/>
  <c r="G2664" i="396" s="1"/>
  <c r="G2664" i="393"/>
  <c r="C2591" i="393"/>
  <c r="B2591" i="393" l="1"/>
  <c r="G2665" i="395"/>
  <c r="G2665" i="400" s="1"/>
  <c r="G2665" i="396" s="1"/>
  <c r="G2665" i="393"/>
  <c r="B2591" i="395"/>
  <c r="C2591" i="400"/>
  <c r="F2591" i="396" s="1"/>
  <c r="I2591" i="393" l="1"/>
  <c r="F2592" i="395"/>
  <c r="F2592" i="400" s="1"/>
  <c r="F2592" i="393"/>
  <c r="E2591" i="396"/>
  <c r="G2666" i="395"/>
  <c r="G2666" i="400" s="1"/>
  <c r="G2666" i="396" s="1"/>
  <c r="G2666" i="393"/>
  <c r="H2591" i="396"/>
  <c r="D2591" i="396"/>
  <c r="D2592" i="395" s="1"/>
  <c r="C2591" i="396"/>
  <c r="C2592" i="395" s="1"/>
  <c r="B2591" i="400"/>
  <c r="I2591" i="400"/>
  <c r="J2591" i="393" l="1"/>
  <c r="I2591" i="401"/>
  <c r="H2592" i="395"/>
  <c r="H2592" i="400" s="1"/>
  <c r="H2592" i="393"/>
  <c r="G2667" i="395"/>
  <c r="G2667" i="400" s="1"/>
  <c r="G2667" i="396" s="1"/>
  <c r="G2667" i="393"/>
  <c r="E2592" i="395"/>
  <c r="E2592" i="400" s="1"/>
  <c r="E2592" i="393"/>
  <c r="C2592" i="393"/>
  <c r="D2592" i="393"/>
  <c r="D2592" i="400"/>
  <c r="G2668" i="395" l="1"/>
  <c r="G2668" i="400" s="1"/>
  <c r="G2668" i="396" s="1"/>
  <c r="G2668" i="393"/>
  <c r="B2592" i="393"/>
  <c r="B2592" i="395"/>
  <c r="C2592" i="400"/>
  <c r="F2592" i="396" s="1"/>
  <c r="G2669" i="395" l="1"/>
  <c r="G2669" i="400" s="1"/>
  <c r="G2669" i="396" s="1"/>
  <c r="G2669" i="393"/>
  <c r="D2592" i="396"/>
  <c r="F2593" i="395"/>
  <c r="F2593" i="400" s="1"/>
  <c r="F2593" i="393"/>
  <c r="H2592" i="396"/>
  <c r="E2592" i="396"/>
  <c r="I2592" i="393"/>
  <c r="I2592" i="400"/>
  <c r="C2592" i="396"/>
  <c r="C2593" i="395" s="1"/>
  <c r="B2592" i="400"/>
  <c r="I131" i="390" l="1"/>
  <c r="I2592" i="401"/>
  <c r="E2593" i="395"/>
  <c r="E2593" i="400" s="1"/>
  <c r="E2593" i="393"/>
  <c r="D2593" i="395"/>
  <c r="D2593" i="400" s="1"/>
  <c r="D2593" i="393"/>
  <c r="H2593" i="395"/>
  <c r="H2593" i="400" s="1"/>
  <c r="H2593" i="393"/>
  <c r="G2670" i="395"/>
  <c r="G2670" i="400" s="1"/>
  <c r="G2670" i="396" s="1"/>
  <c r="G2670" i="393"/>
  <c r="J2592" i="393"/>
  <c r="I131" i="398"/>
  <c r="C2593" i="393"/>
  <c r="B2593" i="393" l="1"/>
  <c r="G2671" i="395"/>
  <c r="G2671" i="400" s="1"/>
  <c r="G2671" i="396" s="1"/>
  <c r="G2671" i="393"/>
  <c r="C2593" i="400"/>
  <c r="H2593" i="396" s="1"/>
  <c r="B2593" i="395"/>
  <c r="I2593" i="393" l="1"/>
  <c r="H2594" i="395"/>
  <c r="H2594" i="400" s="1"/>
  <c r="H2594" i="393"/>
  <c r="G2672" i="395"/>
  <c r="G2672" i="400" s="1"/>
  <c r="G2672" i="396" s="1"/>
  <c r="G2672" i="393"/>
  <c r="E2593" i="396"/>
  <c r="D2593" i="396"/>
  <c r="F2593" i="396"/>
  <c r="F2594" i="395" s="1"/>
  <c r="B2593" i="400"/>
  <c r="I2593" i="400"/>
  <c r="C2593" i="396"/>
  <c r="C2594" i="395" s="1"/>
  <c r="J2593" i="393" l="1"/>
  <c r="I2593" i="401"/>
  <c r="G2673" i="395"/>
  <c r="G2673" i="400" s="1"/>
  <c r="G2673" i="396" s="1"/>
  <c r="G2673" i="393"/>
  <c r="E2594" i="395"/>
  <c r="E2594" i="400" s="1"/>
  <c r="E2594" i="393"/>
  <c r="D2594" i="395"/>
  <c r="D2594" i="400" s="1"/>
  <c r="D2594" i="393"/>
  <c r="C2594" i="393"/>
  <c r="F2594" i="393"/>
  <c r="F2594" i="400"/>
  <c r="F2594" i="396" s="1"/>
  <c r="F2595" i="395" s="1"/>
  <c r="G2674" i="395" l="1"/>
  <c r="G2674" i="400" s="1"/>
  <c r="G2674" i="396" s="1"/>
  <c r="G2674" i="393"/>
  <c r="F2595" i="393"/>
  <c r="F2595" i="400"/>
  <c r="B2594" i="393"/>
  <c r="B2594" i="395"/>
  <c r="C2594" i="400"/>
  <c r="H2594" i="396" s="1"/>
  <c r="H2595" i="395" l="1"/>
  <c r="H2595" i="400" s="1"/>
  <c r="H2595" i="393"/>
  <c r="G2675" i="395"/>
  <c r="G2675" i="400" s="1"/>
  <c r="G2675" i="393"/>
  <c r="D2594" i="396"/>
  <c r="I2594" i="393"/>
  <c r="E2594" i="396"/>
  <c r="E2595" i="395" s="1"/>
  <c r="B2594" i="400"/>
  <c r="I2594" i="400"/>
  <c r="C2594" i="396"/>
  <c r="C2595" i="395" s="1"/>
  <c r="J2594" i="393" l="1"/>
  <c r="I2594" i="401"/>
  <c r="D2595" i="395"/>
  <c r="D2595" i="400" s="1"/>
  <c r="D2595" i="396" s="1"/>
  <c r="D2595" i="393"/>
  <c r="E2595" i="393"/>
  <c r="E2595" i="400"/>
  <c r="C2595" i="393"/>
  <c r="D2596" i="395" l="1"/>
  <c r="D2596" i="400" s="1"/>
  <c r="D2596" i="396" s="1"/>
  <c r="D2596" i="393"/>
  <c r="B2595" i="393"/>
  <c r="C2595" i="400"/>
  <c r="B2595" i="395"/>
  <c r="F2595" i="396" l="1"/>
  <c r="H2595" i="396"/>
  <c r="D2597" i="395"/>
  <c r="D2597" i="400" s="1"/>
  <c r="D2597" i="396" s="1"/>
  <c r="D2597" i="393"/>
  <c r="E2595" i="396"/>
  <c r="I2595" i="393"/>
  <c r="B2595" i="400"/>
  <c r="C2595" i="396"/>
  <c r="C2596" i="395" s="1"/>
  <c r="I2595" i="400"/>
  <c r="J2595" i="393" l="1"/>
  <c r="I2595" i="401"/>
  <c r="D2598" i="395"/>
  <c r="D2598" i="400" s="1"/>
  <c r="D2598" i="396" s="1"/>
  <c r="D2598" i="393"/>
  <c r="H2596" i="395"/>
  <c r="H2596" i="400" s="1"/>
  <c r="H2596" i="393"/>
  <c r="E2596" i="395"/>
  <c r="E2596" i="400" s="1"/>
  <c r="E2596" i="393"/>
  <c r="F2596" i="395"/>
  <c r="F2596" i="400" s="1"/>
  <c r="F2596" i="393"/>
  <c r="C2596" i="393"/>
  <c r="B2596" i="393" l="1"/>
  <c r="D2599" i="395"/>
  <c r="D2599" i="400" s="1"/>
  <c r="D2599" i="396" s="1"/>
  <c r="D2599" i="393"/>
  <c r="B2596" i="395"/>
  <c r="C2596" i="400"/>
  <c r="E2596" i="396" s="1"/>
  <c r="I2596" i="393" l="1"/>
  <c r="E2597" i="395"/>
  <c r="E2597" i="400" s="1"/>
  <c r="E2597" i="393"/>
  <c r="D2600" i="395"/>
  <c r="D2600" i="400" s="1"/>
  <c r="D2600" i="396" s="1"/>
  <c r="D2600" i="393"/>
  <c r="H2596" i="396"/>
  <c r="F2596" i="396"/>
  <c r="F2597" i="395" s="1"/>
  <c r="B2596" i="400"/>
  <c r="I2596" i="400"/>
  <c r="C2596" i="396"/>
  <c r="C2597" i="395" s="1"/>
  <c r="J2596" i="393" l="1"/>
  <c r="I2596" i="401"/>
  <c r="D2601" i="395"/>
  <c r="D2601" i="400" s="1"/>
  <c r="D2601" i="396" s="1"/>
  <c r="D2601" i="393"/>
  <c r="H2597" i="395"/>
  <c r="H2597" i="400" s="1"/>
  <c r="H2597" i="393"/>
  <c r="F2597" i="400"/>
  <c r="F2597" i="393"/>
  <c r="C2597" i="393"/>
  <c r="D2602" i="395" l="1"/>
  <c r="D2602" i="400" s="1"/>
  <c r="D2602" i="396" s="1"/>
  <c r="D2602" i="393"/>
  <c r="B2597" i="393"/>
  <c r="C2597" i="400"/>
  <c r="E2597" i="396" s="1"/>
  <c r="B2597" i="395"/>
  <c r="D2603" i="395" l="1"/>
  <c r="D2603" i="400" s="1"/>
  <c r="D2603" i="396" s="1"/>
  <c r="D2603" i="393"/>
  <c r="E2598" i="395"/>
  <c r="E2598" i="400" s="1"/>
  <c r="E2598" i="393"/>
  <c r="H2597" i="396"/>
  <c r="F2597" i="396"/>
  <c r="I2597" i="393"/>
  <c r="B2597" i="400"/>
  <c r="I2597" i="400"/>
  <c r="C2597" i="396"/>
  <c r="C2598" i="395" s="1"/>
  <c r="J2597" i="393" l="1"/>
  <c r="I2597" i="401"/>
  <c r="H2598" i="395"/>
  <c r="H2598" i="400" s="1"/>
  <c r="H2598" i="393"/>
  <c r="F2598" i="395"/>
  <c r="F2598" i="400" s="1"/>
  <c r="F2598" i="393"/>
  <c r="D2604" i="395"/>
  <c r="D2604" i="400" s="1"/>
  <c r="D2604" i="396" s="1"/>
  <c r="D2604" i="393"/>
  <c r="C2598" i="393"/>
  <c r="D2605" i="395" l="1"/>
  <c r="D2605" i="400" s="1"/>
  <c r="D2605" i="396" s="1"/>
  <c r="D2605" i="393"/>
  <c r="B2598" i="393"/>
  <c r="C2598" i="400"/>
  <c r="E2598" i="396" s="1"/>
  <c r="B2598" i="395"/>
  <c r="I2598" i="393" l="1"/>
  <c r="E2599" i="395"/>
  <c r="E2599" i="400" s="1"/>
  <c r="E2599" i="393"/>
  <c r="H2598" i="396"/>
  <c r="D2606" i="395"/>
  <c r="D2606" i="400" s="1"/>
  <c r="D2606" i="396" s="1"/>
  <c r="D2606" i="393"/>
  <c r="F2598" i="396"/>
  <c r="F2599" i="395" s="1"/>
  <c r="I2598" i="400"/>
  <c r="C2598" i="396"/>
  <c r="C2599" i="395" s="1"/>
  <c r="B2598" i="400"/>
  <c r="D2612" i="400"/>
  <c r="D2612" i="396" s="1"/>
  <c r="D2613" i="395" s="1"/>
  <c r="J2598" i="393" l="1"/>
  <c r="I2598" i="401"/>
  <c r="D2607" i="395"/>
  <c r="D2607" i="400" s="1"/>
  <c r="D2607" i="396" s="1"/>
  <c r="D2607" i="393"/>
  <c r="H2599" i="395"/>
  <c r="H2599" i="400" s="1"/>
  <c r="H2599" i="393"/>
  <c r="C2599" i="393"/>
  <c r="D2613" i="393"/>
  <c r="D2613" i="400"/>
  <c r="D2613" i="396" s="1"/>
  <c r="D2614" i="395" s="1"/>
  <c r="F2599" i="393"/>
  <c r="F2599" i="400"/>
  <c r="D2608" i="395" l="1"/>
  <c r="D2608" i="400" s="1"/>
  <c r="D2608" i="396" s="1"/>
  <c r="D2608" i="393"/>
  <c r="D2614" i="393"/>
  <c r="D2614" i="400"/>
  <c r="D2614" i="396" s="1"/>
  <c r="D2615" i="395" s="1"/>
  <c r="B2599" i="393"/>
  <c r="B2599" i="395"/>
  <c r="C2599" i="400"/>
  <c r="E2599" i="396" s="1"/>
  <c r="E2600" i="395" l="1"/>
  <c r="E2600" i="400" s="1"/>
  <c r="E2600" i="393"/>
  <c r="D2609" i="395"/>
  <c r="D2609" i="400" s="1"/>
  <c r="D2609" i="396" s="1"/>
  <c r="D2609" i="393"/>
  <c r="F2599" i="396"/>
  <c r="H2599" i="396"/>
  <c r="I2599" i="393"/>
  <c r="C2599" i="396"/>
  <c r="C2600" i="395" s="1"/>
  <c r="I2599" i="400"/>
  <c r="B2599" i="400"/>
  <c r="D2615" i="393"/>
  <c r="D2615" i="400"/>
  <c r="D2615" i="396" s="1"/>
  <c r="D2616" i="395" s="1"/>
  <c r="J2599" i="393" l="1"/>
  <c r="I2599" i="401"/>
  <c r="D2610" i="395"/>
  <c r="D2610" i="400" s="1"/>
  <c r="D2610" i="396" s="1"/>
  <c r="D2610" i="393"/>
  <c r="H2600" i="395"/>
  <c r="H2600" i="400" s="1"/>
  <c r="H2600" i="393"/>
  <c r="F2600" i="395"/>
  <c r="F2600" i="400" s="1"/>
  <c r="F2600" i="396" s="1"/>
  <c r="F2600" i="393"/>
  <c r="D2616" i="400"/>
  <c r="D2616" i="396" s="1"/>
  <c r="D2617" i="395" s="1"/>
  <c r="D2616" i="393"/>
  <c r="C2600" i="393"/>
  <c r="F2601" i="395" l="1"/>
  <c r="F2601" i="400" s="1"/>
  <c r="F2601" i="396" s="1"/>
  <c r="F2601" i="393"/>
  <c r="B2600" i="393"/>
  <c r="D2611" i="395"/>
  <c r="D2611" i="400" s="1"/>
  <c r="D2611" i="396" s="1"/>
  <c r="D2612" i="393" s="1"/>
  <c r="D2611" i="393"/>
  <c r="D2617" i="400"/>
  <c r="D2617" i="396" s="1"/>
  <c r="D2617" i="393"/>
  <c r="B2600" i="395"/>
  <c r="C2600" i="400"/>
  <c r="H2600" i="396" s="1"/>
  <c r="I2600" i="393" l="1"/>
  <c r="H2601" i="395"/>
  <c r="H2601" i="400" s="1"/>
  <c r="H2601" i="393"/>
  <c r="F2602" i="395"/>
  <c r="F2602" i="400" s="1"/>
  <c r="F2602" i="393"/>
  <c r="E2600" i="396"/>
  <c r="E2601" i="395" s="1"/>
  <c r="B2600" i="400"/>
  <c r="C2600" i="396"/>
  <c r="C2601" i="395" s="1"/>
  <c r="I2600" i="400"/>
  <c r="D2618" i="393"/>
  <c r="D2618" i="400"/>
  <c r="D2618" i="396" s="1"/>
  <c r="J2600" i="393" l="1"/>
  <c r="I2600" i="401"/>
  <c r="C2601" i="393"/>
  <c r="D2619" i="393"/>
  <c r="D2619" i="400"/>
  <c r="D2619" i="396" s="1"/>
  <c r="E2601" i="393"/>
  <c r="E2601" i="400"/>
  <c r="D2620" i="393" l="1"/>
  <c r="D2620" i="400"/>
  <c r="D2620" i="396" s="1"/>
  <c r="B2601" i="393"/>
  <c r="B2601" i="395"/>
  <c r="C2601" i="400"/>
  <c r="H2601" i="396" s="1"/>
  <c r="H2602" i="395" l="1"/>
  <c r="H2602" i="400" s="1"/>
  <c r="H2602" i="393"/>
  <c r="I2601" i="393"/>
  <c r="D2621" i="393"/>
  <c r="D2621" i="400"/>
  <c r="D2621" i="396" s="1"/>
  <c r="E2601" i="396"/>
  <c r="E2602" i="395" s="1"/>
  <c r="I2601" i="400"/>
  <c r="C2601" i="396"/>
  <c r="C2602" i="395" s="1"/>
  <c r="B2601" i="400"/>
  <c r="J2601" i="393" l="1"/>
  <c r="I2601" i="401"/>
  <c r="E2602" i="400"/>
  <c r="E2602" i="393"/>
  <c r="D2622" i="393"/>
  <c r="D2622" i="400"/>
  <c r="D2622" i="396" s="1"/>
  <c r="C2602" i="393"/>
  <c r="B2602" i="393" l="1"/>
  <c r="D2623" i="400"/>
  <c r="D2623" i="396" s="1"/>
  <c r="D2623" i="393"/>
  <c r="C2602" i="400"/>
  <c r="B2602" i="395"/>
  <c r="F2602" i="396" l="1"/>
  <c r="H2602" i="396"/>
  <c r="E2602" i="396"/>
  <c r="I2602" i="393"/>
  <c r="I2602" i="400"/>
  <c r="B2602" i="400"/>
  <c r="C2602" i="396"/>
  <c r="C2603" i="395" s="1"/>
  <c r="D2624" i="393"/>
  <c r="D2624" i="400"/>
  <c r="D2624" i="396" s="1"/>
  <c r="D2625" i="395" s="1"/>
  <c r="J2602" i="393" l="1"/>
  <c r="I2602" i="401"/>
  <c r="E2603" i="395"/>
  <c r="E2603" i="400" s="1"/>
  <c r="E2603" i="393"/>
  <c r="H2603" i="395"/>
  <c r="H2603" i="400" s="1"/>
  <c r="H2603" i="393"/>
  <c r="F2603" i="395"/>
  <c r="F2603" i="400" s="1"/>
  <c r="F2603" i="393"/>
  <c r="D2625" i="400"/>
  <c r="D2625" i="396" s="1"/>
  <c r="D2626" i="395" s="1"/>
  <c r="D2625" i="393"/>
  <c r="C2603" i="393"/>
  <c r="B2603" i="393" l="1"/>
  <c r="D2626" i="393"/>
  <c r="D2626" i="400"/>
  <c r="D2626" i="396" s="1"/>
  <c r="D2627" i="395" s="1"/>
  <c r="C2603" i="400"/>
  <c r="H2603" i="396" s="1"/>
  <c r="B2603" i="395"/>
  <c r="I2603" i="393" l="1"/>
  <c r="H2604" i="395"/>
  <c r="H2604" i="400" s="1"/>
  <c r="H2604" i="393"/>
  <c r="E2603" i="396"/>
  <c r="F2603" i="396"/>
  <c r="F2604" i="395" s="1"/>
  <c r="I2603" i="400"/>
  <c r="C2603" i="396"/>
  <c r="C2604" i="395" s="1"/>
  <c r="B2603" i="400"/>
  <c r="D2627" i="393"/>
  <c r="D2627" i="400"/>
  <c r="D2627" i="396" s="1"/>
  <c r="D2628" i="395" s="1"/>
  <c r="J2603" i="393" l="1"/>
  <c r="I2603" i="401"/>
  <c r="E2604" i="395"/>
  <c r="E2604" i="400" s="1"/>
  <c r="E2604" i="393"/>
  <c r="C2604" i="393"/>
  <c r="D2628" i="400"/>
  <c r="D2628" i="396" s="1"/>
  <c r="D2629" i="395" s="1"/>
  <c r="D2628" i="393"/>
  <c r="F2604" i="393"/>
  <c r="F2604" i="400"/>
  <c r="D2629" i="393" l="1"/>
  <c r="D2629" i="400"/>
  <c r="D2629" i="396" s="1"/>
  <c r="D2630" i="395" s="1"/>
  <c r="B2604" i="393"/>
  <c r="C2604" i="400"/>
  <c r="H2604" i="396" s="1"/>
  <c r="B2604" i="395"/>
  <c r="F2604" i="396" l="1"/>
  <c r="F2605" i="395" s="1"/>
  <c r="F2605" i="400" s="1"/>
  <c r="H2605" i="395"/>
  <c r="H2605" i="400" s="1"/>
  <c r="H2605" i="393"/>
  <c r="E2604" i="396"/>
  <c r="I2604" i="393"/>
  <c r="C2604" i="396"/>
  <c r="C2605" i="395" s="1"/>
  <c r="I2604" i="400"/>
  <c r="B2604" i="400"/>
  <c r="D2630" i="393"/>
  <c r="D2630" i="400"/>
  <c r="D2630" i="396" s="1"/>
  <c r="D2631" i="395" s="1"/>
  <c r="J2604" i="393" l="1"/>
  <c r="I2604" i="401"/>
  <c r="F2605" i="393"/>
  <c r="E2605" i="395"/>
  <c r="E2605" i="400" s="1"/>
  <c r="E2605" i="393"/>
  <c r="D2631" i="400"/>
  <c r="D2631" i="396" s="1"/>
  <c r="D2632" i="395" s="1"/>
  <c r="D2631" i="393"/>
  <c r="C2605" i="393"/>
  <c r="B2605" i="393" l="1"/>
  <c r="C2605" i="400"/>
  <c r="B2605" i="395"/>
  <c r="D2632" i="393"/>
  <c r="D2632" i="400"/>
  <c r="D2632" i="396" s="1"/>
  <c r="D2633" i="395" s="1"/>
  <c r="I2605" i="393" l="1"/>
  <c r="F2605" i="396"/>
  <c r="H2605" i="396"/>
  <c r="D2633" i="393"/>
  <c r="D2633" i="400"/>
  <c r="D2633" i="396" s="1"/>
  <c r="D2634" i="395" s="1"/>
  <c r="E2605" i="396"/>
  <c r="E2606" i="395" s="1"/>
  <c r="I2605" i="400"/>
  <c r="B2605" i="400"/>
  <c r="C2605" i="396"/>
  <c r="C2606" i="395" s="1"/>
  <c r="J2605" i="393" l="1"/>
  <c r="I2605" i="401"/>
  <c r="H2606" i="395"/>
  <c r="H2606" i="400" s="1"/>
  <c r="H2606" i="393"/>
  <c r="F2606" i="395"/>
  <c r="F2606" i="400" s="1"/>
  <c r="F2606" i="393"/>
  <c r="C2606" i="393"/>
  <c r="D2634" i="393"/>
  <c r="D2634" i="400"/>
  <c r="D2634" i="396" s="1"/>
  <c r="D2635" i="395" s="1"/>
  <c r="E2606" i="393"/>
  <c r="E2606" i="400"/>
  <c r="B2606" i="393" l="1"/>
  <c r="B2606" i="395"/>
  <c r="C2606" i="400"/>
  <c r="F2606" i="396" s="1"/>
  <c r="D2635" i="393"/>
  <c r="D2635" i="400"/>
  <c r="D2635" i="396" s="1"/>
  <c r="D2636" i="395" s="1"/>
  <c r="F2607" i="395" l="1"/>
  <c r="F2607" i="400" s="1"/>
  <c r="F2607" i="393"/>
  <c r="H2606" i="396"/>
  <c r="I2606" i="393"/>
  <c r="E2606" i="396"/>
  <c r="E2607" i="395" s="1"/>
  <c r="C2606" i="396"/>
  <c r="C2607" i="395" s="1"/>
  <c r="B2606" i="400"/>
  <c r="I2606" i="400"/>
  <c r="D2636" i="393"/>
  <c r="D2636" i="400"/>
  <c r="D2636" i="396" s="1"/>
  <c r="D2637" i="395" s="1"/>
  <c r="J2606" i="393" l="1"/>
  <c r="I2606" i="401"/>
  <c r="H2607" i="395"/>
  <c r="H2607" i="400" s="1"/>
  <c r="H2607" i="393"/>
  <c r="D2637" i="400"/>
  <c r="D2637" i="396" s="1"/>
  <c r="D2638" i="395" s="1"/>
  <c r="D2637" i="393"/>
  <c r="C2607" i="393"/>
  <c r="E2607" i="400"/>
  <c r="E2607" i="393"/>
  <c r="B2607" i="393" l="1"/>
  <c r="B2607" i="395"/>
  <c r="C2607" i="400"/>
  <c r="F2607" i="396" s="1"/>
  <c r="D2638" i="393"/>
  <c r="D2638" i="400"/>
  <c r="D2638" i="396" s="1"/>
  <c r="D2639" i="395" s="1"/>
  <c r="F2608" i="395" l="1"/>
  <c r="F2608" i="400" s="1"/>
  <c r="F2608" i="393"/>
  <c r="H2607" i="396"/>
  <c r="I2607" i="393"/>
  <c r="E2607" i="396"/>
  <c r="E2608" i="395" s="1"/>
  <c r="C2607" i="396"/>
  <c r="C2608" i="395" s="1"/>
  <c r="I2607" i="400"/>
  <c r="B2607" i="400"/>
  <c r="D2639" i="393"/>
  <c r="D2639" i="400"/>
  <c r="D2639" i="396" s="1"/>
  <c r="D2640" i="395" s="1"/>
  <c r="J2607" i="393" l="1"/>
  <c r="I2607" i="401"/>
  <c r="H2608" i="395"/>
  <c r="H2608" i="400" s="1"/>
  <c r="H2608" i="393"/>
  <c r="D2640" i="400"/>
  <c r="D2640" i="396" s="1"/>
  <c r="D2641" i="395" s="1"/>
  <c r="D2640" i="393"/>
  <c r="C2608" i="393"/>
  <c r="E2608" i="393"/>
  <c r="E2608" i="400"/>
  <c r="B2608" i="395" l="1"/>
  <c r="C2608" i="400"/>
  <c r="F2608" i="396" s="1"/>
  <c r="B2608" i="393"/>
  <c r="D2641" i="400"/>
  <c r="D2641" i="396" s="1"/>
  <c r="D2642" i="395" s="1"/>
  <c r="D2641" i="393"/>
  <c r="F2609" i="395" l="1"/>
  <c r="F2609" i="400" s="1"/>
  <c r="F2609" i="393"/>
  <c r="H2608" i="396"/>
  <c r="I2608" i="393"/>
  <c r="E2608" i="396"/>
  <c r="E2609" i="395" s="1"/>
  <c r="C2608" i="396"/>
  <c r="C2609" i="395" s="1"/>
  <c r="I2608" i="400"/>
  <c r="B2608" i="400"/>
  <c r="D2642" i="400"/>
  <c r="D2642" i="393"/>
  <c r="J2608" i="393" l="1"/>
  <c r="I2608" i="401"/>
  <c r="H2609" i="395"/>
  <c r="H2609" i="400" s="1"/>
  <c r="H2609" i="393"/>
  <c r="C2609" i="393"/>
  <c r="E2609" i="393"/>
  <c r="E2609" i="400"/>
  <c r="B2609" i="393" l="1"/>
  <c r="C2609" i="400"/>
  <c r="F2609" i="396" s="1"/>
  <c r="B2609" i="395"/>
  <c r="F2610" i="395" l="1"/>
  <c r="F2610" i="400" s="1"/>
  <c r="F2610" i="393"/>
  <c r="H2609" i="396"/>
  <c r="I2609" i="393"/>
  <c r="E2609" i="396"/>
  <c r="E2610" i="395" s="1"/>
  <c r="B2609" i="400"/>
  <c r="C2609" i="396"/>
  <c r="C2610" i="395" s="1"/>
  <c r="I2609" i="400"/>
  <c r="J2609" i="393" l="1"/>
  <c r="I2609" i="401"/>
  <c r="H2610" i="395"/>
  <c r="H2610" i="400" s="1"/>
  <c r="H2610" i="393"/>
  <c r="C2610" i="393"/>
  <c r="E2610" i="393"/>
  <c r="E2610" i="400"/>
  <c r="B2610" i="393" l="1"/>
  <c r="B2610" i="395"/>
  <c r="C2610" i="400"/>
  <c r="F2610" i="396" s="1"/>
  <c r="H2610" i="396" l="1"/>
  <c r="F2611" i="395"/>
  <c r="F2611" i="400" s="1"/>
  <c r="F2611" i="393"/>
  <c r="E2610" i="396"/>
  <c r="I2610" i="393"/>
  <c r="I2610" i="400"/>
  <c r="B2610" i="400"/>
  <c r="C2610" i="396"/>
  <c r="C2611" i="395" s="1"/>
  <c r="J2610" i="393" l="1"/>
  <c r="I2610" i="401"/>
  <c r="E2611" i="395"/>
  <c r="E2611" i="400" s="1"/>
  <c r="E2611" i="393"/>
  <c r="H2611" i="395"/>
  <c r="H2611" i="400" s="1"/>
  <c r="H2611" i="393"/>
  <c r="C2611" i="393"/>
  <c r="B2611" i="393" l="1"/>
  <c r="C2611" i="400"/>
  <c r="H2611" i="396" s="1"/>
  <c r="B2611" i="395"/>
  <c r="E2611" i="396" l="1"/>
  <c r="H2612" i="395"/>
  <c r="H2612" i="400" s="1"/>
  <c r="H2612" i="393"/>
  <c r="E2612" i="395"/>
  <c r="E2612" i="400" s="1"/>
  <c r="E2612" i="393"/>
  <c r="I2611" i="393"/>
  <c r="F2611" i="396"/>
  <c r="I2611" i="400"/>
  <c r="B2611" i="400"/>
  <c r="C2611" i="396"/>
  <c r="C2612" i="395" s="1"/>
  <c r="J2611" i="393" l="1"/>
  <c r="I2611" i="401"/>
  <c r="F2612" i="393"/>
  <c r="F2612" i="400"/>
  <c r="F2612" i="396" s="1"/>
  <c r="F2613" i="395" s="1"/>
  <c r="C2612" i="393"/>
  <c r="B2612" i="393" l="1"/>
  <c r="B2612" i="395"/>
  <c r="C2612" i="400"/>
  <c r="H2612" i="396" s="1"/>
  <c r="F2613" i="400"/>
  <c r="F2613" i="393"/>
  <c r="I2612" i="393" l="1"/>
  <c r="H2613" i="395"/>
  <c r="H2613" i="400" s="1"/>
  <c r="H2613" i="393"/>
  <c r="E2612" i="396"/>
  <c r="E2613" i="395" s="1"/>
  <c r="B2612" i="400"/>
  <c r="C2612" i="396"/>
  <c r="C2613" i="395" s="1"/>
  <c r="I2612" i="400"/>
  <c r="I132" i="390" l="1"/>
  <c r="I132" i="398" s="1"/>
  <c r="I2612" i="401"/>
  <c r="J2612" i="393"/>
  <c r="E2613" i="400"/>
  <c r="E2613" i="393"/>
  <c r="C2613" i="393"/>
  <c r="B2613" i="393" l="1"/>
  <c r="C2613" i="400"/>
  <c r="F2613" i="396" s="1"/>
  <c r="B2613" i="395"/>
  <c r="F2614" i="395" l="1"/>
  <c r="F2614" i="400" s="1"/>
  <c r="F2614" i="393"/>
  <c r="E2613" i="396"/>
  <c r="I2613" i="393"/>
  <c r="H2613" i="396"/>
  <c r="H2614" i="395" s="1"/>
  <c r="C2613" i="396"/>
  <c r="C2614" i="395" s="1"/>
  <c r="B2613" i="400"/>
  <c r="I2613" i="400"/>
  <c r="J2613" i="393" l="1"/>
  <c r="I2613" i="401"/>
  <c r="E2614" i="395"/>
  <c r="E2614" i="400" s="1"/>
  <c r="E2614" i="393"/>
  <c r="C2614" i="393"/>
  <c r="H2614" i="400"/>
  <c r="H2614" i="393"/>
  <c r="B2614" i="393" l="1"/>
  <c r="B2614" i="395"/>
  <c r="C2614" i="400"/>
  <c r="H2614" i="396" s="1"/>
  <c r="H2615" i="395" l="1"/>
  <c r="H2615" i="400" s="1"/>
  <c r="H2615" i="393"/>
  <c r="E2614" i="396"/>
  <c r="I2614" i="393"/>
  <c r="F2614" i="396"/>
  <c r="F2615" i="395" s="1"/>
  <c r="I2614" i="400"/>
  <c r="B2614" i="400"/>
  <c r="C2614" i="396"/>
  <c r="C2615" i="395" s="1"/>
  <c r="J2614" i="393" l="1"/>
  <c r="I2614" i="401"/>
  <c r="E2615" i="395"/>
  <c r="E2615" i="400" s="1"/>
  <c r="E2615" i="393"/>
  <c r="C2615" i="393"/>
  <c r="F2615" i="393"/>
  <c r="F2615" i="400"/>
  <c r="B2615" i="393" l="1"/>
  <c r="C2615" i="400"/>
  <c r="H2615" i="396" s="1"/>
  <c r="B2615" i="395"/>
  <c r="H2616" i="395" l="1"/>
  <c r="H2616" i="400" s="1"/>
  <c r="H2616" i="393"/>
  <c r="E2615" i="396"/>
  <c r="I2615" i="393"/>
  <c r="F2615" i="396"/>
  <c r="F2616" i="395" s="1"/>
  <c r="B2615" i="400"/>
  <c r="I2615" i="400"/>
  <c r="C2615" i="396"/>
  <c r="C2616" i="395" s="1"/>
  <c r="J2615" i="393" l="1"/>
  <c r="I2615" i="401"/>
  <c r="E2616" i="395"/>
  <c r="E2616" i="400" s="1"/>
  <c r="E2616" i="393"/>
  <c r="F2616" i="393"/>
  <c r="F2616" i="400"/>
  <c r="C2616" i="393"/>
  <c r="B2616" i="393" l="1"/>
  <c r="C2616" i="400"/>
  <c r="H2616" i="396" s="1"/>
  <c r="B2616" i="395"/>
  <c r="H2617" i="395" l="1"/>
  <c r="H2617" i="400" s="1"/>
  <c r="H2617" i="393"/>
  <c r="E2616" i="396"/>
  <c r="I2616" i="393"/>
  <c r="F2616" i="396"/>
  <c r="F2617" i="395" s="1"/>
  <c r="C2616" i="396"/>
  <c r="C2617" i="395" s="1"/>
  <c r="B2616" i="400"/>
  <c r="I2616" i="400"/>
  <c r="J2616" i="393" l="1"/>
  <c r="I2616" i="401"/>
  <c r="E2617" i="395"/>
  <c r="E2617" i="400" s="1"/>
  <c r="E2617" i="393"/>
  <c r="C2617" i="393"/>
  <c r="F2617" i="400"/>
  <c r="F2617" i="393"/>
  <c r="B2617" i="393" l="1"/>
  <c r="C2617" i="400"/>
  <c r="H2617" i="396" s="1"/>
  <c r="B2617" i="395"/>
  <c r="H2618" i="395" l="1"/>
  <c r="H2618" i="400" s="1"/>
  <c r="H2618" i="393"/>
  <c r="E2617" i="396"/>
  <c r="I2617" i="393"/>
  <c r="F2617" i="396"/>
  <c r="F2618" i="395" s="1"/>
  <c r="C2617" i="396"/>
  <c r="C2618" i="395" s="1"/>
  <c r="B2617" i="400"/>
  <c r="I2617" i="400"/>
  <c r="J2617" i="393" l="1"/>
  <c r="I2617" i="401"/>
  <c r="E2618" i="395"/>
  <c r="E2618" i="400" s="1"/>
  <c r="E2618" i="393"/>
  <c r="C2618" i="393"/>
  <c r="F2618" i="393"/>
  <c r="F2618" i="400"/>
  <c r="B2618" i="393" l="1"/>
  <c r="C2618" i="400"/>
  <c r="H2618" i="396" s="1"/>
  <c r="B2618" i="395"/>
  <c r="H2619" i="395" l="1"/>
  <c r="H2619" i="400" s="1"/>
  <c r="H2619" i="393"/>
  <c r="E2618" i="396"/>
  <c r="I2618" i="393"/>
  <c r="F2618" i="396"/>
  <c r="F2619" i="395" s="1"/>
  <c r="B2618" i="400"/>
  <c r="C2618" i="396"/>
  <c r="C2619" i="395" s="1"/>
  <c r="I2618" i="400"/>
  <c r="J2618" i="393" l="1"/>
  <c r="I2618" i="401"/>
  <c r="E2619" i="395"/>
  <c r="E2619" i="400" s="1"/>
  <c r="E2619" i="393"/>
  <c r="C2619" i="393"/>
  <c r="F2619" i="400"/>
  <c r="F2619" i="393"/>
  <c r="B2619" i="393" l="1"/>
  <c r="C2619" i="400"/>
  <c r="H2619" i="396" s="1"/>
  <c r="B2619" i="395"/>
  <c r="H2620" i="395" l="1"/>
  <c r="H2620" i="400" s="1"/>
  <c r="H2620" i="393"/>
  <c r="E2619" i="396"/>
  <c r="I2619" i="393"/>
  <c r="F2619" i="396"/>
  <c r="F2620" i="395" s="1"/>
  <c r="I2619" i="400"/>
  <c r="B2619" i="400"/>
  <c r="C2619" i="396"/>
  <c r="C2620" i="395" s="1"/>
  <c r="J2619" i="393" l="1"/>
  <c r="I2619" i="401"/>
  <c r="E2620" i="395"/>
  <c r="E2620" i="400" s="1"/>
  <c r="E2620" i="393"/>
  <c r="C2620" i="393"/>
  <c r="F2620" i="393"/>
  <c r="F2620" i="400"/>
  <c r="B2620" i="393" l="1"/>
  <c r="C2620" i="400"/>
  <c r="H2620" i="396" s="1"/>
  <c r="B2620" i="395"/>
  <c r="H2621" i="395" l="1"/>
  <c r="H2621" i="400" s="1"/>
  <c r="H2621" i="393"/>
  <c r="F2620" i="396"/>
  <c r="I2620" i="393"/>
  <c r="E2620" i="396"/>
  <c r="E2621" i="395" s="1"/>
  <c r="I2620" i="400"/>
  <c r="C2620" i="396"/>
  <c r="C2621" i="395" s="1"/>
  <c r="B2620" i="400"/>
  <c r="J2620" i="393" l="1"/>
  <c r="I2620" i="401"/>
  <c r="F2621" i="395"/>
  <c r="F2621" i="400" s="1"/>
  <c r="F2621" i="393"/>
  <c r="C2621" i="393"/>
  <c r="E2621" i="393"/>
  <c r="E2621" i="400"/>
  <c r="B2621" i="393" l="1"/>
  <c r="C2621" i="400"/>
  <c r="H2621" i="396" s="1"/>
  <c r="B2621" i="395"/>
  <c r="H2622" i="395" l="1"/>
  <c r="H2622" i="400" s="1"/>
  <c r="H2622" i="393"/>
  <c r="F2621" i="396"/>
  <c r="I2621" i="393"/>
  <c r="E2621" i="396"/>
  <c r="E2622" i="395" s="1"/>
  <c r="C2621" i="396"/>
  <c r="C2622" i="395" s="1"/>
  <c r="I2621" i="400"/>
  <c r="B2621" i="400"/>
  <c r="J2621" i="393" l="1"/>
  <c r="I2621" i="401"/>
  <c r="F2622" i="395"/>
  <c r="F2622" i="400" s="1"/>
  <c r="F2622" i="393"/>
  <c r="C2622" i="393"/>
  <c r="E2622" i="400"/>
  <c r="E2622" i="393"/>
  <c r="B2622" i="393" l="1"/>
  <c r="B2622" i="395"/>
  <c r="C2622" i="400"/>
  <c r="H2622" i="396" s="1"/>
  <c r="H2623" i="395" l="1"/>
  <c r="H2623" i="400" s="1"/>
  <c r="H2623" i="393"/>
  <c r="F2622" i="396"/>
  <c r="I2622" i="393"/>
  <c r="E2622" i="396"/>
  <c r="E2623" i="395" s="1"/>
  <c r="C2622" i="396"/>
  <c r="C2623" i="395" s="1"/>
  <c r="B2622" i="400"/>
  <c r="I2622" i="400"/>
  <c r="J2622" i="393" l="1"/>
  <c r="I2622" i="401"/>
  <c r="F2623" i="395"/>
  <c r="F2623" i="400" s="1"/>
  <c r="F2623" i="393"/>
  <c r="C2623" i="393"/>
  <c r="E2623" i="393"/>
  <c r="E2623" i="400"/>
  <c r="B2623" i="393" l="1"/>
  <c r="B2623" i="395"/>
  <c r="C2623" i="400"/>
  <c r="E2623" i="396" s="1"/>
  <c r="E2624" i="395" l="1"/>
  <c r="E2624" i="400" s="1"/>
  <c r="E2624" i="393"/>
  <c r="F2623" i="396"/>
  <c r="I2623" i="393"/>
  <c r="I2623" i="400"/>
  <c r="C2623" i="396"/>
  <c r="C2624" i="395" s="1"/>
  <c r="B2623" i="400"/>
  <c r="H2623" i="396"/>
  <c r="H2624" i="395" s="1"/>
  <c r="J2623" i="393" l="1"/>
  <c r="I2623" i="401"/>
  <c r="F2624" i="395"/>
  <c r="F2624" i="400" s="1"/>
  <c r="F2624" i="393"/>
  <c r="H2624" i="400"/>
  <c r="H2624" i="393"/>
  <c r="C2624" i="393"/>
  <c r="B2624" i="393" l="1"/>
  <c r="B2624" i="395"/>
  <c r="C2624" i="400"/>
  <c r="H2624" i="396" l="1"/>
  <c r="H2625" i="395" s="1"/>
  <c r="H2625" i="400" s="1"/>
  <c r="E2624" i="396"/>
  <c r="I2624" i="393"/>
  <c r="F2624" i="396"/>
  <c r="F2625" i="395" s="1"/>
  <c r="I2624" i="400"/>
  <c r="B2624" i="400"/>
  <c r="C2624" i="396"/>
  <c r="C2625" i="395" s="1"/>
  <c r="J2624" i="393" l="1"/>
  <c r="I2624" i="401"/>
  <c r="H2625" i="393"/>
  <c r="E2625" i="395"/>
  <c r="E2625" i="400" s="1"/>
  <c r="E2625" i="393"/>
  <c r="F2625" i="400"/>
  <c r="F2625" i="393"/>
  <c r="C2625" i="393"/>
  <c r="B2625" i="393" l="1"/>
  <c r="C2625" i="400"/>
  <c r="F2625" i="396" s="1"/>
  <c r="B2625" i="395"/>
  <c r="F2626" i="395" l="1"/>
  <c r="F2626" i="400" s="1"/>
  <c r="F2626" i="393"/>
  <c r="I2625" i="393"/>
  <c r="E2625" i="396"/>
  <c r="E2626" i="395" s="1"/>
  <c r="B2625" i="400"/>
  <c r="I2625" i="400"/>
  <c r="C2625" i="396"/>
  <c r="C2626" i="395" s="1"/>
  <c r="H2625" i="396"/>
  <c r="H2626" i="395" s="1"/>
  <c r="J2625" i="393" l="1"/>
  <c r="I2625" i="401"/>
  <c r="E2626" i="400"/>
  <c r="E2626" i="393"/>
  <c r="H2626" i="400"/>
  <c r="H2626" i="393"/>
  <c r="C2626" i="393"/>
  <c r="B2626" i="393" l="1"/>
  <c r="B2626" i="395"/>
  <c r="C2626" i="400"/>
  <c r="F2626" i="396" s="1"/>
  <c r="F2627" i="395" l="1"/>
  <c r="F2627" i="400" s="1"/>
  <c r="F2627" i="393"/>
  <c r="E2626" i="396"/>
  <c r="H2626" i="396"/>
  <c r="I2626" i="393"/>
  <c r="B2626" i="400"/>
  <c r="I2626" i="400"/>
  <c r="C2626" i="396"/>
  <c r="C2627" i="395" s="1"/>
  <c r="J2626" i="393" l="1"/>
  <c r="I2626" i="401"/>
  <c r="H2627" i="395"/>
  <c r="H2627" i="400" s="1"/>
  <c r="H2627" i="393"/>
  <c r="E2627" i="395"/>
  <c r="E2627" i="400" s="1"/>
  <c r="E2627" i="393"/>
  <c r="C2627" i="393"/>
  <c r="B2627" i="393" l="1"/>
  <c r="C2627" i="400"/>
  <c r="F2627" i="396" s="1"/>
  <c r="B2627" i="395"/>
  <c r="I2627" i="393" l="1"/>
  <c r="H2627" i="396"/>
  <c r="F2628" i="395"/>
  <c r="F2628" i="400" s="1"/>
  <c r="F2628" i="393"/>
  <c r="E2627" i="396"/>
  <c r="E2628" i="395" s="1"/>
  <c r="C2627" i="396"/>
  <c r="C2628" i="395" s="1"/>
  <c r="B2627" i="400"/>
  <c r="I2627" i="400"/>
  <c r="J2627" i="393" l="1"/>
  <c r="I2627" i="401"/>
  <c r="H2628" i="395"/>
  <c r="H2628" i="400" s="1"/>
  <c r="H2628" i="393"/>
  <c r="C2628" i="393"/>
  <c r="E2628" i="393"/>
  <c r="E2628" i="400"/>
  <c r="B2628" i="393" l="1"/>
  <c r="B2628" i="395"/>
  <c r="C2628" i="400"/>
  <c r="F2628" i="396" s="1"/>
  <c r="F2629" i="395" l="1"/>
  <c r="F2629" i="400" s="1"/>
  <c r="F2629" i="393"/>
  <c r="E2628" i="396"/>
  <c r="I2628" i="393"/>
  <c r="H2628" i="396"/>
  <c r="H2629" i="395" s="1"/>
  <c r="I2628" i="400"/>
  <c r="B2628" i="400"/>
  <c r="C2628" i="396"/>
  <c r="C2629" i="395" s="1"/>
  <c r="J2628" i="393" l="1"/>
  <c r="I2628" i="401"/>
  <c r="E2629" i="395"/>
  <c r="E2629" i="400" s="1"/>
  <c r="E2629" i="393"/>
  <c r="C2629" i="393"/>
  <c r="H2629" i="400"/>
  <c r="H2629" i="393"/>
  <c r="B2629" i="393" l="1"/>
  <c r="B2629" i="395"/>
  <c r="C2629" i="400"/>
  <c r="F2629" i="396" s="1"/>
  <c r="F2630" i="395" l="1"/>
  <c r="F2630" i="400" s="1"/>
  <c r="F2630" i="393"/>
  <c r="H2629" i="396"/>
  <c r="I2629" i="393"/>
  <c r="I2629" i="401" s="1"/>
  <c r="E2629" i="396"/>
  <c r="E2630" i="395" s="1"/>
  <c r="C2629" i="396"/>
  <c r="C2630" i="395" s="1"/>
  <c r="I2629" i="400"/>
  <c r="B2629" i="400"/>
  <c r="J2629" i="393" l="1"/>
  <c r="I133" i="390"/>
  <c r="I133" i="398" s="1"/>
  <c r="H2630" i="395"/>
  <c r="H2630" i="400" s="1"/>
  <c r="H2630" i="393"/>
  <c r="C2630" i="393"/>
  <c r="E2630" i="393"/>
  <c r="E2630" i="400"/>
  <c r="B2630" i="393" l="1"/>
  <c r="B2630" i="395"/>
  <c r="C2630" i="400"/>
  <c r="H2630" i="396" s="1"/>
  <c r="E2630" i="396" l="1"/>
  <c r="E2631" i="395" s="1"/>
  <c r="E2631" i="400" s="1"/>
  <c r="H2631" i="395"/>
  <c r="H2631" i="400" s="1"/>
  <c r="H2631" i="393"/>
  <c r="I2630" i="393"/>
  <c r="F2630" i="396"/>
  <c r="F2631" i="395" s="1"/>
  <c r="B2630" i="400"/>
  <c r="I2630" i="400"/>
  <c r="C2630" i="396"/>
  <c r="C2631" i="395" s="1"/>
  <c r="J2630" i="393" l="1"/>
  <c r="I2630" i="401"/>
  <c r="E2631" i="393"/>
  <c r="C2631" i="393"/>
  <c r="F2631" i="400"/>
  <c r="F2631" i="393"/>
  <c r="B2631" i="393" l="1"/>
  <c r="C2631" i="400"/>
  <c r="H2631" i="396" s="1"/>
  <c r="B2631" i="395"/>
  <c r="H2632" i="395" l="1"/>
  <c r="H2632" i="400" s="1"/>
  <c r="H2632" i="393"/>
  <c r="F2631" i="396"/>
  <c r="I2631" i="393"/>
  <c r="E2631" i="396"/>
  <c r="E2632" i="395" s="1"/>
  <c r="I2631" i="400"/>
  <c r="C2631" i="396"/>
  <c r="C2632" i="395" s="1"/>
  <c r="B2631" i="400"/>
  <c r="J2631" i="393" l="1"/>
  <c r="I2631" i="401"/>
  <c r="F2632" i="395"/>
  <c r="F2632" i="400" s="1"/>
  <c r="F2632" i="393"/>
  <c r="C2632" i="393"/>
  <c r="E2632" i="393"/>
  <c r="E2632" i="400"/>
  <c r="B2632" i="393" l="1"/>
  <c r="C2632" i="400"/>
  <c r="H2632" i="396" s="1"/>
  <c r="B2632" i="395"/>
  <c r="H2633" i="395" l="1"/>
  <c r="H2633" i="400" s="1"/>
  <c r="H2633" i="393"/>
  <c r="F2632" i="396"/>
  <c r="I2632" i="393"/>
  <c r="E2632" i="396"/>
  <c r="E2633" i="395" s="1"/>
  <c r="C2632" i="396"/>
  <c r="C2633" i="395" s="1"/>
  <c r="I2632" i="400"/>
  <c r="B2632" i="400"/>
  <c r="J2632" i="393" l="1"/>
  <c r="I2632" i="401"/>
  <c r="F2633" i="395"/>
  <c r="F2633" i="400" s="1"/>
  <c r="F2633" i="393"/>
  <c r="C2633" i="393"/>
  <c r="E2633" i="393"/>
  <c r="E2633" i="400"/>
  <c r="B2633" i="393" l="1"/>
  <c r="C2633" i="400"/>
  <c r="E2633" i="396" s="1"/>
  <c r="B2633" i="395"/>
  <c r="E2634" i="395" l="1"/>
  <c r="E2634" i="400" s="1"/>
  <c r="E2634" i="393"/>
  <c r="F2633" i="396"/>
  <c r="I2633" i="393"/>
  <c r="H2633" i="396"/>
  <c r="H2634" i="395" s="1"/>
  <c r="I2633" i="400"/>
  <c r="C2633" i="396"/>
  <c r="C2634" i="395" s="1"/>
  <c r="B2633" i="400"/>
  <c r="J2633" i="393" l="1"/>
  <c r="I2633" i="401"/>
  <c r="F2634" i="395"/>
  <c r="F2634" i="400" s="1"/>
  <c r="F2634" i="393"/>
  <c r="C2634" i="393"/>
  <c r="H2634" i="400"/>
  <c r="H2634" i="393"/>
  <c r="B2634" i="393" l="1"/>
  <c r="B2634" i="395"/>
  <c r="C2634" i="400"/>
  <c r="I2634" i="393" l="1"/>
  <c r="E2634" i="396"/>
  <c r="E2635" i="395" s="1"/>
  <c r="B2634" i="400"/>
  <c r="I2634" i="400"/>
  <c r="C2634" i="396"/>
  <c r="C2635" i="395" s="1"/>
  <c r="F2634" i="396"/>
  <c r="F2635" i="395" s="1"/>
  <c r="H2634" i="396"/>
  <c r="H2635" i="395" s="1"/>
  <c r="J2634" i="393" l="1"/>
  <c r="I2634" i="401"/>
  <c r="F2635" i="400"/>
  <c r="F2635" i="393"/>
  <c r="C2635" i="393"/>
  <c r="H2635" i="400"/>
  <c r="H2635" i="393"/>
  <c r="E2635" i="393"/>
  <c r="E2635" i="400"/>
  <c r="B2635" i="393" l="1"/>
  <c r="B2635" i="395"/>
  <c r="C2635" i="400"/>
  <c r="H2635" i="396" s="1"/>
  <c r="H2636" i="395" s="1"/>
  <c r="I2635" i="393" l="1"/>
  <c r="E2635" i="396"/>
  <c r="E2636" i="395" s="1"/>
  <c r="C2635" i="396"/>
  <c r="C2636" i="395" s="1"/>
  <c r="I2635" i="400"/>
  <c r="B2635" i="400"/>
  <c r="H2636" i="400"/>
  <c r="H2636" i="393"/>
  <c r="F2635" i="396"/>
  <c r="F2636" i="395" s="1"/>
  <c r="J2635" i="393" l="1"/>
  <c r="I2635" i="401"/>
  <c r="F2636" i="400"/>
  <c r="F2636" i="393"/>
  <c r="C2636" i="393"/>
  <c r="E2636" i="393"/>
  <c r="E2636" i="400"/>
  <c r="B2636" i="393" l="1"/>
  <c r="B2636" i="395"/>
  <c r="C2636" i="400"/>
  <c r="F2636" i="396" l="1"/>
  <c r="F2637" i="395" s="1"/>
  <c r="F2637" i="400" s="1"/>
  <c r="H2636" i="396"/>
  <c r="I2636" i="393"/>
  <c r="E2636" i="396"/>
  <c r="E2637" i="395" s="1"/>
  <c r="C2636" i="396"/>
  <c r="C2637" i="395" s="1"/>
  <c r="B2636" i="400"/>
  <c r="I2636" i="400"/>
  <c r="J2636" i="393" l="1"/>
  <c r="I2636" i="401"/>
  <c r="F2637" i="393"/>
  <c r="H2637" i="395"/>
  <c r="H2637" i="400" s="1"/>
  <c r="H2637" i="393"/>
  <c r="E2637" i="400"/>
  <c r="E2637" i="393"/>
  <c r="C2637" i="393"/>
  <c r="B2637" i="393" l="1"/>
  <c r="B2637" i="395"/>
  <c r="C2637" i="400"/>
  <c r="E2637" i="396" s="1"/>
  <c r="E2638" i="395" l="1"/>
  <c r="E2638" i="400" s="1"/>
  <c r="E2638" i="393"/>
  <c r="I2637" i="393"/>
  <c r="H2637" i="396"/>
  <c r="H2638" i="395" s="1"/>
  <c r="C2637" i="396"/>
  <c r="C2638" i="395" s="1"/>
  <c r="B2637" i="400"/>
  <c r="I2637" i="400"/>
  <c r="F2637" i="396"/>
  <c r="F2638" i="395" s="1"/>
  <c r="J2637" i="393" l="1"/>
  <c r="I2637" i="401"/>
  <c r="F2638" i="400"/>
  <c r="F2638" i="393"/>
  <c r="C2638" i="393"/>
  <c r="H2638" i="400"/>
  <c r="H2638" i="393"/>
  <c r="B2638" i="393" l="1"/>
  <c r="C2638" i="400"/>
  <c r="F2638" i="396" s="1"/>
  <c r="F2639" i="395" s="1"/>
  <c r="B2638" i="395"/>
  <c r="H2638" i="396" l="1"/>
  <c r="I2638" i="393"/>
  <c r="E2638" i="396"/>
  <c r="E2639" i="395" s="1"/>
  <c r="B2638" i="400"/>
  <c r="I2638" i="400"/>
  <c r="C2638" i="396"/>
  <c r="C2639" i="395" s="1"/>
  <c r="F2639" i="400"/>
  <c r="F2639" i="393"/>
  <c r="D2700" i="400"/>
  <c r="D2700" i="396" s="1"/>
  <c r="J2638" i="393" l="1"/>
  <c r="I2638" i="401"/>
  <c r="H2639" i="395"/>
  <c r="H2639" i="400" s="1"/>
  <c r="H2639" i="393"/>
  <c r="C2639" i="393"/>
  <c r="E2639" i="393"/>
  <c r="E2639" i="400"/>
  <c r="D2701" i="400"/>
  <c r="D2701" i="396" s="1"/>
  <c r="D2701" i="393"/>
  <c r="B2639" i="393" l="1"/>
  <c r="B2639" i="395"/>
  <c r="C2639" i="400"/>
  <c r="H2639" i="396" s="1"/>
  <c r="D2702" i="400"/>
  <c r="D2702" i="396" s="1"/>
  <c r="D2702" i="393"/>
  <c r="H2640" i="395" l="1"/>
  <c r="H2640" i="400" s="1"/>
  <c r="H2640" i="393"/>
  <c r="I2639" i="393"/>
  <c r="E2639" i="396"/>
  <c r="E2640" i="395" s="1"/>
  <c r="I2639" i="400"/>
  <c r="B2639" i="400"/>
  <c r="C2639" i="396"/>
  <c r="C2640" i="395" s="1"/>
  <c r="F2639" i="396"/>
  <c r="F2640" i="395" s="1"/>
  <c r="D2703" i="400"/>
  <c r="D2703" i="396" s="1"/>
  <c r="D2703" i="393"/>
  <c r="J2639" i="393" l="1"/>
  <c r="I2639" i="401"/>
  <c r="C2640" i="393"/>
  <c r="F2640" i="400"/>
  <c r="F2640" i="393"/>
  <c r="E2640" i="393"/>
  <c r="E2640" i="400"/>
  <c r="D2704" i="400"/>
  <c r="D2704" i="396" s="1"/>
  <c r="D2704" i="393"/>
  <c r="B2640" i="393" l="1"/>
  <c r="B2640" i="395"/>
  <c r="C2640" i="400"/>
  <c r="D2705" i="400"/>
  <c r="D2705" i="396" s="1"/>
  <c r="D2705" i="393"/>
  <c r="I2640" i="393" l="1"/>
  <c r="E2640" i="396"/>
  <c r="E2641" i="395" s="1"/>
  <c r="B2640" i="400"/>
  <c r="I2640" i="400"/>
  <c r="C2640" i="396"/>
  <c r="C2641" i="395" s="1"/>
  <c r="H2640" i="396"/>
  <c r="H2641" i="395" s="1"/>
  <c r="F2640" i="396"/>
  <c r="F2641" i="395" s="1"/>
  <c r="D2706" i="400"/>
  <c r="D2706" i="396" s="1"/>
  <c r="D2706" i="393"/>
  <c r="J2640" i="393" l="1"/>
  <c r="I2640" i="401"/>
  <c r="C2641" i="393"/>
  <c r="F2641" i="400"/>
  <c r="F2641" i="393"/>
  <c r="H2641" i="400"/>
  <c r="H2641" i="393"/>
  <c r="E2641" i="400"/>
  <c r="E2641" i="393"/>
  <c r="D2707" i="400"/>
  <c r="D2707" i="396" s="1"/>
  <c r="D2707" i="393"/>
  <c r="B2641" i="393" l="1"/>
  <c r="C2641" i="400"/>
  <c r="B2641" i="395"/>
  <c r="D2708" i="400"/>
  <c r="D2708" i="396" s="1"/>
  <c r="D2708" i="393"/>
  <c r="I2641" i="393" l="1"/>
  <c r="E2641" i="396"/>
  <c r="E2642" i="395" s="1"/>
  <c r="C2641" i="396"/>
  <c r="C2642" i="395" s="1"/>
  <c r="B2641" i="400"/>
  <c r="I2641" i="400"/>
  <c r="F2641" i="396"/>
  <c r="F2642" i="395" s="1"/>
  <c r="H2641" i="396"/>
  <c r="H2642" i="395" s="1"/>
  <c r="D2709" i="400"/>
  <c r="D2709" i="396" s="1"/>
  <c r="D2709" i="393"/>
  <c r="J2641" i="393" l="1"/>
  <c r="I2641" i="401"/>
  <c r="F2642" i="400"/>
  <c r="F2642" i="393"/>
  <c r="H2642" i="400"/>
  <c r="H2642" i="393"/>
  <c r="C2642" i="393"/>
  <c r="E2642" i="400"/>
  <c r="E2642" i="393"/>
  <c r="D2710" i="400"/>
  <c r="D2710" i="396" s="1"/>
  <c r="D2710" i="393"/>
  <c r="B2642" i="395" l="1"/>
  <c r="C2642" i="400"/>
  <c r="B2642" i="393"/>
  <c r="D2711" i="400"/>
  <c r="D2711" i="396" s="1"/>
  <c r="D2711" i="393"/>
  <c r="H2642" i="396" l="1"/>
  <c r="H2643" i="395" s="1"/>
  <c r="H2643" i="400" s="1"/>
  <c r="D2642" i="396"/>
  <c r="E2642" i="396"/>
  <c r="I2642" i="393"/>
  <c r="F2642" i="396"/>
  <c r="F2643" i="395" s="1"/>
  <c r="F2643" i="400" s="1"/>
  <c r="B2642" i="400"/>
  <c r="C2642" i="396"/>
  <c r="C2643" i="395" s="1"/>
  <c r="I2642" i="400"/>
  <c r="D2712" i="400"/>
  <c r="D2712" i="396" s="1"/>
  <c r="D2712" i="393"/>
  <c r="J2642" i="393" l="1"/>
  <c r="I2642" i="401"/>
  <c r="H2643" i="393"/>
  <c r="E2643" i="395"/>
  <c r="E2643" i="400" s="1"/>
  <c r="E2643" i="393"/>
  <c r="D2643" i="395"/>
  <c r="D2643" i="400" s="1"/>
  <c r="D2643" i="396" s="1"/>
  <c r="D2643" i="393"/>
  <c r="F2643" i="393"/>
  <c r="C2643" i="393"/>
  <c r="D2713" i="400"/>
  <c r="D2713" i="396" s="1"/>
  <c r="D2713" i="393"/>
  <c r="D2644" i="395" l="1"/>
  <c r="D2644" i="400" s="1"/>
  <c r="D2644" i="396" s="1"/>
  <c r="D2644" i="393"/>
  <c r="B2643" i="393"/>
  <c r="C2643" i="400"/>
  <c r="E2643" i="396" s="1"/>
  <c r="B2643" i="395"/>
  <c r="D2714" i="400"/>
  <c r="D2714" i="396" s="1"/>
  <c r="D2714" i="393"/>
  <c r="E2644" i="395" l="1"/>
  <c r="E2644" i="400" s="1"/>
  <c r="E2644" i="393"/>
  <c r="D2645" i="395"/>
  <c r="D2645" i="400" s="1"/>
  <c r="D2645" i="396" s="1"/>
  <c r="D2645" i="393"/>
  <c r="I2643" i="393"/>
  <c r="F2643" i="396"/>
  <c r="F2644" i="395" s="1"/>
  <c r="B2643" i="400"/>
  <c r="C2643" i="396"/>
  <c r="C2644" i="395" s="1"/>
  <c r="I2643" i="400"/>
  <c r="H2643" i="396"/>
  <c r="H2644" i="395" s="1"/>
  <c r="D2715" i="400"/>
  <c r="D2715" i="396" s="1"/>
  <c r="D2715" i="393"/>
  <c r="J2643" i="393" l="1"/>
  <c r="I2643" i="401"/>
  <c r="D2646" i="395"/>
  <c r="D2646" i="400" s="1"/>
  <c r="D2646" i="396" s="1"/>
  <c r="D2646" i="393"/>
  <c r="C2644" i="393"/>
  <c r="H2644" i="400"/>
  <c r="H2644" i="393"/>
  <c r="F2644" i="400"/>
  <c r="F2644" i="393"/>
  <c r="D2716" i="400"/>
  <c r="D2716" i="396" s="1"/>
  <c r="D2716" i="393"/>
  <c r="D2647" i="395" l="1"/>
  <c r="D2647" i="400" s="1"/>
  <c r="D2647" i="396" s="1"/>
  <c r="D2647" i="393"/>
  <c r="B2644" i="393"/>
  <c r="B2644" i="395"/>
  <c r="C2644" i="400"/>
  <c r="E2644" i="396" s="1"/>
  <c r="D2717" i="400"/>
  <c r="D2717" i="396" s="1"/>
  <c r="D2718" i="395" s="1"/>
  <c r="D2717" i="393"/>
  <c r="E2645" i="395" l="1"/>
  <c r="E2645" i="400" s="1"/>
  <c r="E2645" i="393"/>
  <c r="D2648" i="395"/>
  <c r="D2648" i="400" s="1"/>
  <c r="D2648" i="396" s="1"/>
  <c r="D2648" i="393"/>
  <c r="I2644" i="393"/>
  <c r="H2644" i="396"/>
  <c r="H2645" i="395" s="1"/>
  <c r="I2644" i="400"/>
  <c r="B2644" i="400"/>
  <c r="C2644" i="396"/>
  <c r="C2645" i="395" s="1"/>
  <c r="F2644" i="396"/>
  <c r="F2645" i="395" s="1"/>
  <c r="D2718" i="400"/>
  <c r="D2718" i="396" s="1"/>
  <c r="D2719" i="395" s="1"/>
  <c r="D2718" i="393"/>
  <c r="J2644" i="393" l="1"/>
  <c r="I2644" i="401"/>
  <c r="D2649" i="395"/>
  <c r="D2649" i="400" s="1"/>
  <c r="D2649" i="396" s="1"/>
  <c r="D2649" i="393"/>
  <c r="C2645" i="393"/>
  <c r="F2645" i="400"/>
  <c r="F2645" i="393"/>
  <c r="H2645" i="400"/>
  <c r="H2645" i="393"/>
  <c r="D2719" i="400"/>
  <c r="D2719" i="396" s="1"/>
  <c r="D2720" i="395" s="1"/>
  <c r="D2719" i="393"/>
  <c r="D2650" i="395" l="1"/>
  <c r="D2650" i="400" s="1"/>
  <c r="D2650" i="396" s="1"/>
  <c r="D2650" i="393"/>
  <c r="B2645" i="393"/>
  <c r="B2645" i="395"/>
  <c r="C2645" i="400"/>
  <c r="E2645" i="396" s="1"/>
  <c r="D2720" i="400"/>
  <c r="D2720" i="396" s="1"/>
  <c r="D2721" i="395" s="1"/>
  <c r="D2720" i="393"/>
  <c r="D2651" i="395" l="1"/>
  <c r="D2651" i="400" s="1"/>
  <c r="D2651" i="396" s="1"/>
  <c r="D2651" i="393"/>
  <c r="E2646" i="395"/>
  <c r="E2646" i="400" s="1"/>
  <c r="E2646" i="393"/>
  <c r="H2645" i="396"/>
  <c r="I2645" i="393"/>
  <c r="B2645" i="400"/>
  <c r="C2645" i="396"/>
  <c r="C2646" i="395" s="1"/>
  <c r="I2645" i="400"/>
  <c r="F2645" i="396"/>
  <c r="F2646" i="395" s="1"/>
  <c r="D2721" i="400"/>
  <c r="D2721" i="396" s="1"/>
  <c r="D2722" i="395" s="1"/>
  <c r="D2721" i="393"/>
  <c r="J2645" i="393" l="1"/>
  <c r="I2645" i="401"/>
  <c r="H2646" i="395"/>
  <c r="H2646" i="400" s="1"/>
  <c r="H2646" i="393"/>
  <c r="D2652" i="395"/>
  <c r="D2652" i="400" s="1"/>
  <c r="D2652" i="396" s="1"/>
  <c r="D2652" i="393"/>
  <c r="C2646" i="393"/>
  <c r="F2646" i="400"/>
  <c r="F2646" i="393"/>
  <c r="D2722" i="400"/>
  <c r="D2722" i="396" s="1"/>
  <c r="D2723" i="395" s="1"/>
  <c r="D2722" i="393"/>
  <c r="D2653" i="395" l="1"/>
  <c r="D2653" i="400" s="1"/>
  <c r="D2653" i="396" s="1"/>
  <c r="D2653" i="393"/>
  <c r="B2646" i="393"/>
  <c r="B2646" i="395"/>
  <c r="C2646" i="400"/>
  <c r="E2646" i="396" s="1"/>
  <c r="D2723" i="400"/>
  <c r="D2723" i="396" s="1"/>
  <c r="D2724" i="395" s="1"/>
  <c r="D2723" i="393"/>
  <c r="E2647" i="395" l="1"/>
  <c r="E2647" i="400" s="1"/>
  <c r="E2647" i="393"/>
  <c r="D2654" i="395"/>
  <c r="D2654" i="400" s="1"/>
  <c r="D2654" i="396" s="1"/>
  <c r="D2654" i="393"/>
  <c r="I2646" i="393"/>
  <c r="B2646" i="400"/>
  <c r="I2646" i="400"/>
  <c r="C2646" i="396"/>
  <c r="C2647" i="395" s="1"/>
  <c r="H2646" i="396"/>
  <c r="H2647" i="395" s="1"/>
  <c r="F2646" i="396"/>
  <c r="F2647" i="395" s="1"/>
  <c r="D2724" i="400"/>
  <c r="D2724" i="396" s="1"/>
  <c r="D2725" i="395" s="1"/>
  <c r="D2724" i="393"/>
  <c r="J2646" i="393" l="1"/>
  <c r="I2646" i="401"/>
  <c r="D2655" i="395"/>
  <c r="D2655" i="400" s="1"/>
  <c r="D2655" i="396" s="1"/>
  <c r="D2655" i="393"/>
  <c r="H2647" i="400"/>
  <c r="H2647" i="393"/>
  <c r="C2647" i="393"/>
  <c r="F2647" i="400"/>
  <c r="F2647" i="393"/>
  <c r="D2725" i="400"/>
  <c r="D2725" i="396" s="1"/>
  <c r="D2726" i="395" s="1"/>
  <c r="D2725" i="393"/>
  <c r="D2656" i="395" l="1"/>
  <c r="D2656" i="400" s="1"/>
  <c r="D2656" i="396" s="1"/>
  <c r="D2656" i="393"/>
  <c r="B2647" i="393"/>
  <c r="B2647" i="395"/>
  <c r="C2647" i="400"/>
  <c r="D2726" i="400"/>
  <c r="D2726" i="396" s="1"/>
  <c r="D2727" i="395" s="1"/>
  <c r="D2726" i="393"/>
  <c r="H2647" i="396" l="1"/>
  <c r="H2648" i="395" s="1"/>
  <c r="H2648" i="400" s="1"/>
  <c r="E2647" i="396"/>
  <c r="D2657" i="395"/>
  <c r="D2657" i="400" s="1"/>
  <c r="D2657" i="396" s="1"/>
  <c r="D2657" i="393"/>
  <c r="I2647" i="393"/>
  <c r="F2647" i="396"/>
  <c r="F2648" i="395" s="1"/>
  <c r="B2647" i="400"/>
  <c r="I2647" i="400"/>
  <c r="C2647" i="396"/>
  <c r="C2648" i="395" s="1"/>
  <c r="D2727" i="400"/>
  <c r="D2727" i="396" s="1"/>
  <c r="D2728" i="395" s="1"/>
  <c r="D2727" i="393"/>
  <c r="J2647" i="393" l="1"/>
  <c r="I2647" i="401"/>
  <c r="H2648" i="393"/>
  <c r="D2658" i="395"/>
  <c r="D2658" i="400" s="1"/>
  <c r="D2658" i="396" s="1"/>
  <c r="D2658" i="393"/>
  <c r="E2648" i="395"/>
  <c r="E2648" i="400" s="1"/>
  <c r="E2648" i="393"/>
  <c r="F2648" i="400"/>
  <c r="F2648" i="393"/>
  <c r="C2648" i="393"/>
  <c r="D2728" i="400"/>
  <c r="D2728" i="396" s="1"/>
  <c r="D2729" i="395" s="1"/>
  <c r="D2728" i="393"/>
  <c r="D2659" i="395" l="1"/>
  <c r="D2659" i="400" s="1"/>
  <c r="D2659" i="396" s="1"/>
  <c r="D2659" i="393"/>
  <c r="B2648" i="393"/>
  <c r="C2648" i="400"/>
  <c r="F2648" i="396" s="1"/>
  <c r="F2649" i="395" s="1"/>
  <c r="B2648" i="395"/>
  <c r="D2729" i="400"/>
  <c r="D2729" i="396" s="1"/>
  <c r="D2730" i="395" s="1"/>
  <c r="D2729" i="393"/>
  <c r="D2660" i="395" l="1"/>
  <c r="D2660" i="400" s="1"/>
  <c r="D2660" i="396" s="1"/>
  <c r="D2660" i="393"/>
  <c r="E2648" i="396"/>
  <c r="I2648" i="393"/>
  <c r="F2649" i="400"/>
  <c r="F2649" i="393"/>
  <c r="H2648" i="396"/>
  <c r="H2649" i="395" s="1"/>
  <c r="C2648" i="396"/>
  <c r="C2649" i="395" s="1"/>
  <c r="I2648" i="400"/>
  <c r="B2648" i="400"/>
  <c r="D2730" i="400"/>
  <c r="D2730" i="396" s="1"/>
  <c r="D2731" i="395" s="1"/>
  <c r="D2730" i="393"/>
  <c r="J2648" i="393" l="1"/>
  <c r="I2648" i="401"/>
  <c r="E2649" i="395"/>
  <c r="E2649" i="400" s="1"/>
  <c r="E2649" i="393"/>
  <c r="D2661" i="395"/>
  <c r="D2661" i="400" s="1"/>
  <c r="D2661" i="396" s="1"/>
  <c r="D2661" i="393"/>
  <c r="C2649" i="393"/>
  <c r="H2649" i="400"/>
  <c r="H2649" i="393"/>
  <c r="D2731" i="400"/>
  <c r="D2731" i="396" s="1"/>
  <c r="D2732" i="395" s="1"/>
  <c r="D2731" i="393"/>
  <c r="D2662" i="395" l="1"/>
  <c r="D2662" i="400" s="1"/>
  <c r="D2662" i="396" s="1"/>
  <c r="D2662" i="393"/>
  <c r="B2649" i="393"/>
  <c r="C2649" i="400"/>
  <c r="B2649" i="395"/>
  <c r="D2732" i="400"/>
  <c r="D2732" i="396" s="1"/>
  <c r="D2733" i="395" s="1"/>
  <c r="D2732" i="393"/>
  <c r="D2663" i="395" l="1"/>
  <c r="D2663" i="400" s="1"/>
  <c r="D2663" i="396" s="1"/>
  <c r="D2663" i="393"/>
  <c r="I2649" i="393"/>
  <c r="E2649" i="396"/>
  <c r="E2650" i="395" s="1"/>
  <c r="B2649" i="400"/>
  <c r="C2649" i="396"/>
  <c r="C2650" i="395" s="1"/>
  <c r="I2649" i="400"/>
  <c r="F2649" i="396"/>
  <c r="F2650" i="395" s="1"/>
  <c r="H2649" i="396"/>
  <c r="H2650" i="395" s="1"/>
  <c r="D2733" i="400"/>
  <c r="D2733" i="396" s="1"/>
  <c r="D2734" i="395" s="1"/>
  <c r="D2733" i="393"/>
  <c r="J2649" i="393" l="1"/>
  <c r="I2649" i="401"/>
  <c r="D2664" i="395"/>
  <c r="D2664" i="400" s="1"/>
  <c r="D2664" i="396" s="1"/>
  <c r="D2664" i="393"/>
  <c r="C2650" i="393"/>
  <c r="H2650" i="400"/>
  <c r="H2650" i="393"/>
  <c r="F2650" i="400"/>
  <c r="F2650" i="393"/>
  <c r="E2650" i="393"/>
  <c r="E2650" i="400"/>
  <c r="D2734" i="400"/>
  <c r="D2734" i="396" s="1"/>
  <c r="D2735" i="395" s="1"/>
  <c r="D2734" i="393"/>
  <c r="D2665" i="395" l="1"/>
  <c r="D2665" i="400" s="1"/>
  <c r="D2665" i="396" s="1"/>
  <c r="D2665" i="393"/>
  <c r="B2650" i="393"/>
  <c r="B2650" i="395"/>
  <c r="C2650" i="400"/>
  <c r="D2735" i="400"/>
  <c r="D2735" i="396" s="1"/>
  <c r="D2736" i="395" s="1"/>
  <c r="D2735" i="393"/>
  <c r="D2666" i="395" l="1"/>
  <c r="D2666" i="400" s="1"/>
  <c r="D2666" i="396" s="1"/>
  <c r="D2666" i="393"/>
  <c r="I2650" i="393"/>
  <c r="I2650" i="401" s="1"/>
  <c r="E2650" i="396"/>
  <c r="E2651" i="395" s="1"/>
  <c r="B2650" i="400"/>
  <c r="I2650" i="400"/>
  <c r="C2650" i="396"/>
  <c r="C2651" i="395" s="1"/>
  <c r="F2650" i="396"/>
  <c r="F2651" i="395" s="1"/>
  <c r="H2650" i="396"/>
  <c r="H2651" i="395" s="1"/>
  <c r="D2736" i="400"/>
  <c r="D2736" i="396" s="1"/>
  <c r="D2737" i="395" s="1"/>
  <c r="D2736" i="393"/>
  <c r="J2650" i="393" l="1"/>
  <c r="I134" i="390"/>
  <c r="I134" i="398" s="1"/>
  <c r="D2667" i="395"/>
  <c r="D2667" i="400" s="1"/>
  <c r="D2667" i="396" s="1"/>
  <c r="D2667" i="393"/>
  <c r="C2651" i="393"/>
  <c r="H2651" i="400"/>
  <c r="H2651" i="393"/>
  <c r="F2651" i="400"/>
  <c r="F2651" i="393"/>
  <c r="E2651" i="393"/>
  <c r="E2651" i="400"/>
  <c r="D2737" i="400"/>
  <c r="D2737" i="396" s="1"/>
  <c r="D2738" i="395" s="1"/>
  <c r="D2737" i="393"/>
  <c r="D2668" i="395" l="1"/>
  <c r="D2668" i="400" s="1"/>
  <c r="D2668" i="396" s="1"/>
  <c r="D2668" i="393"/>
  <c r="B2651" i="393"/>
  <c r="C2651" i="400"/>
  <c r="H2651" i="396" s="1"/>
  <c r="B2651" i="395"/>
  <c r="D2738" i="393"/>
  <c r="D2738" i="400"/>
  <c r="D2738" i="396" s="1"/>
  <c r="D2739" i="395" s="1"/>
  <c r="H2652" i="395" l="1"/>
  <c r="H2652" i="400" s="1"/>
  <c r="H2652" i="393"/>
  <c r="D2669" i="395"/>
  <c r="D2669" i="400" s="1"/>
  <c r="D2669" i="396" s="1"/>
  <c r="D2669" i="393"/>
  <c r="I2651" i="393"/>
  <c r="E2651" i="396"/>
  <c r="E2652" i="395" s="1"/>
  <c r="C2651" i="396"/>
  <c r="C2652" i="395" s="1"/>
  <c r="B2651" i="400"/>
  <c r="I2651" i="400"/>
  <c r="F2651" i="396"/>
  <c r="F2652" i="395" s="1"/>
  <c r="D2739" i="400"/>
  <c r="D2739" i="396" s="1"/>
  <c r="D2740" i="395" s="1"/>
  <c r="D2739" i="393"/>
  <c r="J2651" i="393" l="1"/>
  <c r="I2651" i="401"/>
  <c r="D2670" i="395"/>
  <c r="D2670" i="400" s="1"/>
  <c r="D2670" i="396" s="1"/>
  <c r="D2670" i="393"/>
  <c r="F2652" i="400"/>
  <c r="F2652" i="393"/>
  <c r="C2652" i="393"/>
  <c r="E2652" i="400"/>
  <c r="E2652" i="393"/>
  <c r="D2740" i="400"/>
  <c r="D2740" i="396" s="1"/>
  <c r="D2741" i="395" s="1"/>
  <c r="D2740" i="393"/>
  <c r="D2671" i="395" l="1"/>
  <c r="D2671" i="400" s="1"/>
  <c r="D2671" i="396" s="1"/>
  <c r="D2671" i="393"/>
  <c r="B2652" i="393"/>
  <c r="B2652" i="395"/>
  <c r="C2652" i="400"/>
  <c r="F2652" i="396" s="1"/>
  <c r="F2653" i="395" s="1"/>
  <c r="D2741" i="400"/>
  <c r="D2741" i="396" s="1"/>
  <c r="D2742" i="395" s="1"/>
  <c r="D2741" i="393"/>
  <c r="E2652" i="396" l="1"/>
  <c r="D2672" i="395"/>
  <c r="D2672" i="400" s="1"/>
  <c r="D2672" i="396" s="1"/>
  <c r="D2672" i="393"/>
  <c r="I2652" i="393"/>
  <c r="F2653" i="400"/>
  <c r="F2653" i="393"/>
  <c r="B2652" i="400"/>
  <c r="I2652" i="400"/>
  <c r="C2652" i="396"/>
  <c r="C2653" i="395" s="1"/>
  <c r="H2652" i="396"/>
  <c r="H2653" i="395" s="1"/>
  <c r="D2742" i="400"/>
  <c r="D2742" i="396" s="1"/>
  <c r="D2743" i="395" s="1"/>
  <c r="D2742" i="393"/>
  <c r="J2652" i="393" l="1"/>
  <c r="I2652" i="401"/>
  <c r="E2653" i="395"/>
  <c r="E2653" i="400" s="1"/>
  <c r="E2653" i="393"/>
  <c r="D2673" i="395"/>
  <c r="D2673" i="400" s="1"/>
  <c r="D2673" i="393"/>
  <c r="H2653" i="400"/>
  <c r="H2653" i="393"/>
  <c r="C2653" i="393"/>
  <c r="D2743" i="400"/>
  <c r="D2743" i="396" s="1"/>
  <c r="D2744" i="395" s="1"/>
  <c r="D2743" i="393"/>
  <c r="B2653" i="393" l="1"/>
  <c r="B2653" i="395"/>
  <c r="C2653" i="400"/>
  <c r="E2653" i="396" s="1"/>
  <c r="D2744" i="400"/>
  <c r="D2744" i="396" s="1"/>
  <c r="D2745" i="395" s="1"/>
  <c r="D2744" i="393"/>
  <c r="E2654" i="395" l="1"/>
  <c r="E2654" i="400" s="1"/>
  <c r="E2654" i="393"/>
  <c r="I2653" i="393"/>
  <c r="H2653" i="396"/>
  <c r="H2654" i="395" s="1"/>
  <c r="C2653" i="396"/>
  <c r="C2654" i="395" s="1"/>
  <c r="B2653" i="400"/>
  <c r="I2653" i="400"/>
  <c r="F2653" i="396"/>
  <c r="F2654" i="395" s="1"/>
  <c r="D2745" i="400"/>
  <c r="D2745" i="396" s="1"/>
  <c r="D2746" i="395" s="1"/>
  <c r="D2745" i="393"/>
  <c r="J2653" i="393" l="1"/>
  <c r="I2653" i="401"/>
  <c r="C2654" i="393"/>
  <c r="F2654" i="400"/>
  <c r="F2654" i="393"/>
  <c r="H2654" i="400"/>
  <c r="H2654" i="393"/>
  <c r="D2746" i="400"/>
  <c r="D2746" i="396" s="1"/>
  <c r="D2747" i="395" s="1"/>
  <c r="D2746" i="393"/>
  <c r="B2654" i="393" l="1"/>
  <c r="C2654" i="400"/>
  <c r="B2654" i="395"/>
  <c r="D2747" i="400"/>
  <c r="D2747" i="396" s="1"/>
  <c r="D2748" i="395" s="1"/>
  <c r="D2747" i="393"/>
  <c r="H2654" i="396" l="1"/>
  <c r="H2655" i="395" s="1"/>
  <c r="H2655" i="400" s="1"/>
  <c r="E2654" i="396"/>
  <c r="I2654" i="393"/>
  <c r="B2654" i="400"/>
  <c r="C2654" i="396"/>
  <c r="C2655" i="395" s="1"/>
  <c r="I2654" i="400"/>
  <c r="F2654" i="396"/>
  <c r="F2655" i="395" s="1"/>
  <c r="D2748" i="400"/>
  <c r="D2748" i="396" s="1"/>
  <c r="D2749" i="395" s="1"/>
  <c r="D2748" i="393"/>
  <c r="J2654" i="393" l="1"/>
  <c r="I2654" i="401"/>
  <c r="H2655" i="393"/>
  <c r="E2655" i="395"/>
  <c r="E2655" i="400" s="1"/>
  <c r="E2655" i="393"/>
  <c r="C2655" i="393"/>
  <c r="F2655" i="400"/>
  <c r="F2655" i="393"/>
  <c r="D2749" i="400"/>
  <c r="D2749" i="396" s="1"/>
  <c r="D2750" i="395" s="1"/>
  <c r="D2749" i="393"/>
  <c r="B2655" i="393" l="1"/>
  <c r="B2655" i="395"/>
  <c r="C2655" i="400"/>
  <c r="E2655" i="396" s="1"/>
  <c r="D2750" i="400"/>
  <c r="D2750" i="396" s="1"/>
  <c r="D2751" i="395" s="1"/>
  <c r="D2750" i="393"/>
  <c r="E2656" i="395" l="1"/>
  <c r="E2656" i="400" s="1"/>
  <c r="E2656" i="393"/>
  <c r="I2655" i="393"/>
  <c r="B2655" i="400"/>
  <c r="C2655" i="396"/>
  <c r="C2656" i="395" s="1"/>
  <c r="I2655" i="400"/>
  <c r="H2655" i="396"/>
  <c r="H2656" i="395" s="1"/>
  <c r="F2655" i="396"/>
  <c r="F2656" i="395" s="1"/>
  <c r="D2751" i="400"/>
  <c r="D2751" i="396" s="1"/>
  <c r="D2752" i="395" s="1"/>
  <c r="D2751" i="393"/>
  <c r="J2655" i="393" l="1"/>
  <c r="I2655" i="401"/>
  <c r="H2656" i="400"/>
  <c r="H2656" i="393"/>
  <c r="C2656" i="393"/>
  <c r="F2656" i="400"/>
  <c r="F2656" i="393"/>
  <c r="D2752" i="400"/>
  <c r="D2752" i="396" s="1"/>
  <c r="D2753" i="395" s="1"/>
  <c r="D2752" i="393"/>
  <c r="B2656" i="393" l="1"/>
  <c r="C2656" i="400"/>
  <c r="B2656" i="395"/>
  <c r="D2753" i="400"/>
  <c r="D2753" i="396" s="1"/>
  <c r="D2754" i="395" s="1"/>
  <c r="D2753" i="393"/>
  <c r="H2656" i="396" l="1"/>
  <c r="H2657" i="395" s="1"/>
  <c r="H2657" i="400" s="1"/>
  <c r="E2656" i="396"/>
  <c r="I2656" i="393"/>
  <c r="F2656" i="396"/>
  <c r="F2657" i="395" s="1"/>
  <c r="I2656" i="400"/>
  <c r="B2656" i="400"/>
  <c r="C2656" i="396"/>
  <c r="C2657" i="395" s="1"/>
  <c r="D2754" i="400"/>
  <c r="D2754" i="396" s="1"/>
  <c r="D2755" i="395" s="1"/>
  <c r="D2754" i="393"/>
  <c r="J2656" i="393" l="1"/>
  <c r="I2656" i="401"/>
  <c r="H2657" i="393"/>
  <c r="E2657" i="395"/>
  <c r="E2657" i="400" s="1"/>
  <c r="E2657" i="393"/>
  <c r="F2657" i="400"/>
  <c r="F2657" i="393"/>
  <c r="C2657" i="393"/>
  <c r="D2755" i="400"/>
  <c r="D2755" i="396" s="1"/>
  <c r="D2756" i="395" s="1"/>
  <c r="D2755" i="393"/>
  <c r="B2657" i="393" l="1"/>
  <c r="C2657" i="400"/>
  <c r="B2657" i="395"/>
  <c r="D2756" i="400"/>
  <c r="D2756" i="396" s="1"/>
  <c r="D2757" i="395" s="1"/>
  <c r="D2756" i="393"/>
  <c r="F2657" i="396" l="1"/>
  <c r="F2658" i="395" s="1"/>
  <c r="F2658" i="400" s="1"/>
  <c r="H2657" i="396"/>
  <c r="I2657" i="393"/>
  <c r="E2657" i="396"/>
  <c r="E2658" i="395" s="1"/>
  <c r="I2657" i="400"/>
  <c r="C2657" i="396"/>
  <c r="C2658" i="395" s="1"/>
  <c r="B2657" i="400"/>
  <c r="D2757" i="400"/>
  <c r="D2757" i="396" s="1"/>
  <c r="D2758" i="395" s="1"/>
  <c r="D2757" i="393"/>
  <c r="J2657" i="393" l="1"/>
  <c r="I2657" i="401"/>
  <c r="F2658" i="393"/>
  <c r="H2658" i="395"/>
  <c r="H2658" i="400" s="1"/>
  <c r="H2658" i="393"/>
  <c r="C2658" i="393"/>
  <c r="E2658" i="400"/>
  <c r="E2658" i="393"/>
  <c r="D2758" i="400"/>
  <c r="D2758" i="396" s="1"/>
  <c r="D2759" i="395" s="1"/>
  <c r="D2758" i="393"/>
  <c r="B2658" i="393" l="1"/>
  <c r="B2658" i="395"/>
  <c r="C2658" i="400"/>
  <c r="E2658" i="396" s="1"/>
  <c r="E2659" i="395" s="1"/>
  <c r="E2659" i="400" s="1"/>
  <c r="D2759" i="400"/>
  <c r="D2759" i="393"/>
  <c r="E2659" i="393" l="1"/>
  <c r="I2658" i="393"/>
  <c r="H2658" i="396"/>
  <c r="H2659" i="395" s="1"/>
  <c r="I2658" i="400"/>
  <c r="C2658" i="396"/>
  <c r="C2659" i="395" s="1"/>
  <c r="B2658" i="400"/>
  <c r="F2658" i="396"/>
  <c r="F2659" i="395" s="1"/>
  <c r="J2658" i="393" l="1"/>
  <c r="I2658" i="401"/>
  <c r="F2659" i="400"/>
  <c r="F2659" i="393"/>
  <c r="C2659" i="393"/>
  <c r="H2659" i="400"/>
  <c r="H2659" i="393"/>
  <c r="B2659" i="393" l="1"/>
  <c r="C2659" i="400"/>
  <c r="F2659" i="396" s="1"/>
  <c r="F2660" i="395" s="1"/>
  <c r="B2659" i="395"/>
  <c r="H2659" i="396" l="1"/>
  <c r="H2660" i="395" s="1"/>
  <c r="H2660" i="400" s="1"/>
  <c r="I2659" i="393"/>
  <c r="F2660" i="400"/>
  <c r="F2660" i="393"/>
  <c r="E2659" i="396"/>
  <c r="E2660" i="395" s="1"/>
  <c r="I2659" i="400"/>
  <c r="C2659" i="396"/>
  <c r="C2660" i="395" s="1"/>
  <c r="B2659" i="400"/>
  <c r="J2659" i="393" l="1"/>
  <c r="I2659" i="401"/>
  <c r="H2660" i="393"/>
  <c r="E2660" i="393"/>
  <c r="E2660" i="400"/>
  <c r="C2660" i="393"/>
  <c r="B2660" i="393" l="1"/>
  <c r="B2660" i="395"/>
  <c r="C2660" i="400"/>
  <c r="H2660" i="396" s="1"/>
  <c r="H2661" i="395" l="1"/>
  <c r="H2661" i="400" s="1"/>
  <c r="H2661" i="393"/>
  <c r="E2660" i="396"/>
  <c r="I2660" i="393"/>
  <c r="I2660" i="400"/>
  <c r="C2660" i="396"/>
  <c r="C2661" i="395" s="1"/>
  <c r="B2660" i="400"/>
  <c r="F2660" i="396"/>
  <c r="F2661" i="395" s="1"/>
  <c r="J2660" i="393" l="1"/>
  <c r="I2660" i="401"/>
  <c r="E2661" i="395"/>
  <c r="E2661" i="400" s="1"/>
  <c r="E2661" i="393"/>
  <c r="F2661" i="400"/>
  <c r="F2661" i="393"/>
  <c r="C2661" i="393"/>
  <c r="B2661" i="393" l="1"/>
  <c r="C2661" i="400"/>
  <c r="H2661" i="396" s="1"/>
  <c r="B2661" i="395"/>
  <c r="H2662" i="395" l="1"/>
  <c r="H2662" i="400" s="1"/>
  <c r="H2662" i="393"/>
  <c r="I2661" i="393"/>
  <c r="E2661" i="396"/>
  <c r="E2662" i="395" s="1"/>
  <c r="I2661" i="400"/>
  <c r="C2661" i="396"/>
  <c r="C2662" i="395" s="1"/>
  <c r="B2661" i="400"/>
  <c r="F2661" i="396"/>
  <c r="F2662" i="395" s="1"/>
  <c r="J2661" i="393" l="1"/>
  <c r="I2661" i="401"/>
  <c r="C2662" i="393"/>
  <c r="F2662" i="400"/>
  <c r="F2662" i="393"/>
  <c r="E2662" i="400"/>
  <c r="E2662" i="393"/>
  <c r="B2662" i="393" l="1"/>
  <c r="B2662" i="395"/>
  <c r="C2662" i="400"/>
  <c r="H2662" i="396" s="1"/>
  <c r="H2663" i="395" l="1"/>
  <c r="H2663" i="400" s="1"/>
  <c r="H2663" i="393"/>
  <c r="E2662" i="396"/>
  <c r="I2662" i="393"/>
  <c r="B2662" i="400"/>
  <c r="I2662" i="400"/>
  <c r="C2662" i="396"/>
  <c r="C2663" i="395" s="1"/>
  <c r="F2662" i="396"/>
  <c r="F2663" i="395" s="1"/>
  <c r="J2662" i="393" l="1"/>
  <c r="I2662" i="401"/>
  <c r="E2663" i="395"/>
  <c r="E2663" i="400" s="1"/>
  <c r="E2663" i="393"/>
  <c r="C2663" i="393"/>
  <c r="F2663" i="400"/>
  <c r="F2663" i="393"/>
  <c r="B2663" i="393" l="1"/>
  <c r="C2663" i="400"/>
  <c r="H2663" i="396" s="1"/>
  <c r="B2663" i="395"/>
  <c r="H2664" i="395" l="1"/>
  <c r="H2664" i="400" s="1"/>
  <c r="H2664" i="393"/>
  <c r="I2663" i="393"/>
  <c r="E2663" i="396"/>
  <c r="E2664" i="395" s="1"/>
  <c r="I2663" i="400"/>
  <c r="C2663" i="396"/>
  <c r="C2664" i="395" s="1"/>
  <c r="B2663" i="400"/>
  <c r="F2663" i="396"/>
  <c r="F2664" i="395" s="1"/>
  <c r="J2663" i="393" l="1"/>
  <c r="I2663" i="401"/>
  <c r="F2664" i="400"/>
  <c r="F2664" i="393"/>
  <c r="C2664" i="393"/>
  <c r="E2664" i="393"/>
  <c r="E2664" i="400"/>
  <c r="B2664" i="393" l="1"/>
  <c r="B2664" i="395"/>
  <c r="C2664" i="400"/>
  <c r="F2664" i="396" l="1"/>
  <c r="F2665" i="395" s="1"/>
  <c r="F2665" i="400" s="1"/>
  <c r="H2664" i="396"/>
  <c r="I2664" i="393"/>
  <c r="E2664" i="396"/>
  <c r="E2665" i="395" s="1"/>
  <c r="B2664" i="400"/>
  <c r="I2664" i="400"/>
  <c r="C2664" i="396"/>
  <c r="C2665" i="395" s="1"/>
  <c r="J2664" i="393" l="1"/>
  <c r="I2664" i="401"/>
  <c r="F2665" i="393"/>
  <c r="H2665" i="395"/>
  <c r="H2665" i="400" s="1"/>
  <c r="H2665" i="393"/>
  <c r="E2665" i="400"/>
  <c r="E2665" i="393"/>
  <c r="C2665" i="393"/>
  <c r="B2665" i="393" l="1"/>
  <c r="B2665" i="395"/>
  <c r="C2665" i="400"/>
  <c r="F2665" i="396" s="1"/>
  <c r="I2665" i="393" l="1"/>
  <c r="F2666" i="395"/>
  <c r="F2666" i="400" s="1"/>
  <c r="F2666" i="393"/>
  <c r="E2665" i="396"/>
  <c r="E2666" i="395" s="1"/>
  <c r="I2665" i="400"/>
  <c r="B2665" i="400"/>
  <c r="C2665" i="396"/>
  <c r="C2666" i="395" s="1"/>
  <c r="H2665" i="396"/>
  <c r="H2666" i="395" s="1"/>
  <c r="J2665" i="393" l="1"/>
  <c r="I2665" i="401"/>
  <c r="H2666" i="400"/>
  <c r="H2666" i="393"/>
  <c r="E2666" i="393"/>
  <c r="E2666" i="400"/>
  <c r="C2666" i="393"/>
  <c r="B2666" i="393" l="1"/>
  <c r="C2666" i="400"/>
  <c r="F2666" i="396" s="1"/>
  <c r="B2666" i="395"/>
  <c r="E2666" i="396" l="1"/>
  <c r="F2667" i="395"/>
  <c r="F2667" i="400" s="1"/>
  <c r="F2667" i="393"/>
  <c r="H2666" i="396"/>
  <c r="I2666" i="393"/>
  <c r="B2666" i="400"/>
  <c r="I2666" i="400"/>
  <c r="C2666" i="396"/>
  <c r="C2667" i="395" s="1"/>
  <c r="J2666" i="393" l="1"/>
  <c r="I2666" i="401"/>
  <c r="H2667" i="395"/>
  <c r="H2667" i="400" s="1"/>
  <c r="H2667" i="393"/>
  <c r="E2667" i="395"/>
  <c r="E2667" i="400" s="1"/>
  <c r="E2667" i="393"/>
  <c r="C2667" i="393"/>
  <c r="B2667" i="393" l="1"/>
  <c r="B2667" i="395"/>
  <c r="C2667" i="400"/>
  <c r="F2667" i="396" s="1"/>
  <c r="I2667" i="393" l="1"/>
  <c r="F2668" i="395"/>
  <c r="F2668" i="400" s="1"/>
  <c r="F2668" i="393"/>
  <c r="H2667" i="396"/>
  <c r="E2667" i="396"/>
  <c r="E2668" i="395" s="1"/>
  <c r="C2667" i="396"/>
  <c r="C2668" i="395" s="1"/>
  <c r="I2667" i="400"/>
  <c r="B2667" i="400"/>
  <c r="J2667" i="393" l="1"/>
  <c r="I2667" i="401"/>
  <c r="H2668" i="395"/>
  <c r="H2668" i="400" s="1"/>
  <c r="H2668" i="393"/>
  <c r="C2668" i="393"/>
  <c r="E2668" i="393"/>
  <c r="E2668" i="400"/>
  <c r="B2668" i="393" l="1"/>
  <c r="C2668" i="400"/>
  <c r="E2668" i="396" s="1"/>
  <c r="B2668" i="395"/>
  <c r="E2669" i="395" l="1"/>
  <c r="E2669" i="400" s="1"/>
  <c r="E2669" i="393"/>
  <c r="H2668" i="396"/>
  <c r="I2668" i="393"/>
  <c r="B2668" i="400"/>
  <c r="C2668" i="396"/>
  <c r="C2669" i="395" s="1"/>
  <c r="I2668" i="400"/>
  <c r="F2668" i="396"/>
  <c r="F2669" i="395" s="1"/>
  <c r="J2668" i="393" l="1"/>
  <c r="I2668" i="401"/>
  <c r="H2669" i="395"/>
  <c r="H2669" i="400" s="1"/>
  <c r="H2669" i="393"/>
  <c r="C2669" i="393"/>
  <c r="F2669" i="400"/>
  <c r="F2669" i="393"/>
  <c r="B2669" i="393" l="1"/>
  <c r="C2669" i="400"/>
  <c r="E2669" i="396" s="1"/>
  <c r="B2669" i="395"/>
  <c r="E2670" i="395" l="1"/>
  <c r="E2670" i="400" s="1"/>
  <c r="E2670" i="393"/>
  <c r="H2669" i="396"/>
  <c r="I2669" i="393"/>
  <c r="B2669" i="400"/>
  <c r="C2669" i="396"/>
  <c r="C2670" i="395" s="1"/>
  <c r="I2669" i="400"/>
  <c r="F2669" i="396"/>
  <c r="F2670" i="395" s="1"/>
  <c r="J2669" i="393" l="1"/>
  <c r="I2669" i="401"/>
  <c r="H2670" i="395"/>
  <c r="H2670" i="400" s="1"/>
  <c r="H2670" i="393"/>
  <c r="C2670" i="393"/>
  <c r="F2670" i="400"/>
  <c r="F2670" i="393"/>
  <c r="B2670" i="393" l="1"/>
  <c r="B2670" i="395"/>
  <c r="C2670" i="400"/>
  <c r="E2670" i="396" s="1"/>
  <c r="E2671" i="395" l="1"/>
  <c r="E2671" i="400" s="1"/>
  <c r="E2671" i="393"/>
  <c r="H2670" i="396"/>
  <c r="I2670" i="393"/>
  <c r="I2670" i="400"/>
  <c r="C2670" i="396"/>
  <c r="C2671" i="395" s="1"/>
  <c r="B2670" i="400"/>
  <c r="F2670" i="396"/>
  <c r="F2671" i="395" s="1"/>
  <c r="J2670" i="393" l="1"/>
  <c r="I2670" i="401"/>
  <c r="H2671" i="395"/>
  <c r="H2671" i="400" s="1"/>
  <c r="H2671" i="393"/>
  <c r="F2671" i="400"/>
  <c r="F2671" i="393"/>
  <c r="C2671" i="393"/>
  <c r="B2671" i="393" l="1"/>
  <c r="C2671" i="400"/>
  <c r="F2671" i="396" s="1"/>
  <c r="F2672" i="395" s="1"/>
  <c r="B2671" i="395"/>
  <c r="H2671" i="396" l="1"/>
  <c r="I2671" i="393"/>
  <c r="F2672" i="400"/>
  <c r="F2672" i="393"/>
  <c r="E2671" i="396"/>
  <c r="E2672" i="395" s="1"/>
  <c r="I2671" i="400"/>
  <c r="C2671" i="396"/>
  <c r="C2672" i="395" s="1"/>
  <c r="B2671" i="400"/>
  <c r="J2671" i="393" l="1"/>
  <c r="I2671" i="401"/>
  <c r="H2672" i="395"/>
  <c r="H2672" i="400" s="1"/>
  <c r="H2672" i="393"/>
  <c r="C2672" i="393"/>
  <c r="E2672" i="393"/>
  <c r="E2672" i="400"/>
  <c r="B2672" i="393" l="1"/>
  <c r="C2672" i="400"/>
  <c r="F2672" i="396" s="1"/>
  <c r="B2672" i="395"/>
  <c r="F2673" i="395" l="1"/>
  <c r="F2673" i="400" s="1"/>
  <c r="F2673" i="393"/>
  <c r="H2672" i="396"/>
  <c r="I2672" i="393"/>
  <c r="E2672" i="396"/>
  <c r="E2673" i="395" s="1"/>
  <c r="I2672" i="400"/>
  <c r="C2672" i="396"/>
  <c r="C2673" i="395" s="1"/>
  <c r="B2672" i="400"/>
  <c r="J2672" i="393" l="1"/>
  <c r="I2672" i="401"/>
  <c r="H2673" i="395"/>
  <c r="H2673" i="400" s="1"/>
  <c r="H2673" i="393"/>
  <c r="C2673" i="393"/>
  <c r="E2673" i="393"/>
  <c r="E2673" i="400"/>
  <c r="H2673" i="396" l="1"/>
  <c r="B2673" i="393"/>
  <c r="B2673" i="395"/>
  <c r="C2673" i="400"/>
  <c r="H2674" i="395" l="1"/>
  <c r="H2674" i="400" s="1"/>
  <c r="H2674" i="393"/>
  <c r="D2673" i="396"/>
  <c r="F2673" i="396"/>
  <c r="E2673" i="396"/>
  <c r="I2673" i="393"/>
  <c r="I2673" i="401" s="1"/>
  <c r="I2673" i="400"/>
  <c r="B2673" i="400"/>
  <c r="C2673" i="396"/>
  <c r="C2674" i="395" s="1"/>
  <c r="J2673" i="393" l="1"/>
  <c r="I135" i="390"/>
  <c r="D2674" i="395"/>
  <c r="D2674" i="400" s="1"/>
  <c r="D2674" i="396" s="1"/>
  <c r="D2674" i="393"/>
  <c r="E2674" i="395"/>
  <c r="E2674" i="400" s="1"/>
  <c r="E2674" i="393"/>
  <c r="F2674" i="395"/>
  <c r="F2674" i="400" s="1"/>
  <c r="F2674" i="393"/>
  <c r="C2674" i="393"/>
  <c r="I156" i="398"/>
  <c r="I135" i="398"/>
  <c r="B2674" i="393" l="1"/>
  <c r="D2675" i="395"/>
  <c r="D2675" i="400" s="1"/>
  <c r="D2675" i="396" s="1"/>
  <c r="D2675" i="393"/>
  <c r="C2674" i="400"/>
  <c r="H2674" i="396" s="1"/>
  <c r="B2674" i="395"/>
  <c r="I2674" i="393" l="1"/>
  <c r="H2675" i="395"/>
  <c r="H2675" i="400" s="1"/>
  <c r="H2675" i="393"/>
  <c r="D2676" i="395"/>
  <c r="D2676" i="400" s="1"/>
  <c r="D2676" i="396" s="1"/>
  <c r="D2676" i="393"/>
  <c r="F2674" i="396"/>
  <c r="E2674" i="396"/>
  <c r="E2675" i="395" s="1"/>
  <c r="I2674" i="400"/>
  <c r="B2674" i="400"/>
  <c r="C2674" i="396"/>
  <c r="C2675" i="395" s="1"/>
  <c r="J2674" i="393" l="1"/>
  <c r="I2674" i="401"/>
  <c r="D2677" i="395"/>
  <c r="D2677" i="400" s="1"/>
  <c r="D2677" i="396" s="1"/>
  <c r="D2677" i="393"/>
  <c r="F2675" i="395"/>
  <c r="F2675" i="400" s="1"/>
  <c r="F2675" i="393"/>
  <c r="C2675" i="393"/>
  <c r="E2675" i="393"/>
  <c r="E2675" i="400"/>
  <c r="D2678" i="395" l="1"/>
  <c r="D2678" i="400" s="1"/>
  <c r="D2678" i="396" s="1"/>
  <c r="D2678" i="393"/>
  <c r="B2675" i="393"/>
  <c r="B2675" i="395"/>
  <c r="C2675" i="400"/>
  <c r="G2675" i="396" l="1"/>
  <c r="H2675" i="396"/>
  <c r="D2679" i="395"/>
  <c r="D2679" i="400" s="1"/>
  <c r="D2679" i="396" s="1"/>
  <c r="D2679" i="393"/>
  <c r="E2675" i="396"/>
  <c r="F2675" i="396"/>
  <c r="I2675" i="393"/>
  <c r="B2675" i="400"/>
  <c r="I2675" i="400"/>
  <c r="C2675" i="396"/>
  <c r="C2676" i="395" s="1"/>
  <c r="J2675" i="393" l="1"/>
  <c r="I2675" i="401"/>
  <c r="F2676" i="395"/>
  <c r="F2676" i="400" s="1"/>
  <c r="F2676" i="393"/>
  <c r="H2676" i="395"/>
  <c r="H2676" i="400" s="1"/>
  <c r="H2676" i="393"/>
  <c r="D2680" i="395"/>
  <c r="D2680" i="400" s="1"/>
  <c r="D2680" i="396" s="1"/>
  <c r="D2680" i="393"/>
  <c r="E2676" i="395"/>
  <c r="E2676" i="400" s="1"/>
  <c r="E2676" i="393"/>
  <c r="G2676" i="395"/>
  <c r="G2676" i="400" s="1"/>
  <c r="G2676" i="396" s="1"/>
  <c r="G2676" i="393"/>
  <c r="C2676" i="393"/>
  <c r="B2676" i="393" l="1"/>
  <c r="G2677" i="395"/>
  <c r="G2677" i="400" s="1"/>
  <c r="G2677" i="393"/>
  <c r="D2681" i="395"/>
  <c r="D2681" i="400" s="1"/>
  <c r="D2681" i="396" s="1"/>
  <c r="D2681" i="393"/>
  <c r="H2676" i="396"/>
  <c r="C2676" i="400"/>
  <c r="F2676" i="396" s="1"/>
  <c r="B2676" i="395"/>
  <c r="I2676" i="393" l="1"/>
  <c r="H2677" i="395"/>
  <c r="H2677" i="400" s="1"/>
  <c r="H2677" i="393"/>
  <c r="D2682" i="395"/>
  <c r="D2682" i="400" s="1"/>
  <c r="D2682" i="396" s="1"/>
  <c r="D2682" i="393"/>
  <c r="F2677" i="395"/>
  <c r="F2677" i="400" s="1"/>
  <c r="F2677" i="393"/>
  <c r="E2676" i="396"/>
  <c r="E2677" i="395" s="1"/>
  <c r="I2676" i="400"/>
  <c r="C2676" i="396"/>
  <c r="C2677" i="395" s="1"/>
  <c r="B2676" i="400"/>
  <c r="J2676" i="393" l="1"/>
  <c r="I2676" i="401"/>
  <c r="D2683" i="395"/>
  <c r="D2683" i="400" s="1"/>
  <c r="D2683" i="396" s="1"/>
  <c r="D2683" i="393"/>
  <c r="C2677" i="393"/>
  <c r="E2677" i="393"/>
  <c r="E2677" i="400"/>
  <c r="D2684" i="395" l="1"/>
  <c r="D2684" i="400" s="1"/>
  <c r="D2684" i="396" s="1"/>
  <c r="D2684" i="393"/>
  <c r="B2677" i="393"/>
  <c r="C2677" i="400"/>
  <c r="B2677" i="395"/>
  <c r="G2677" i="396" l="1"/>
  <c r="F2677" i="396"/>
  <c r="H2677" i="396"/>
  <c r="D2685" i="395"/>
  <c r="D2685" i="400" s="1"/>
  <c r="D2685" i="396" s="1"/>
  <c r="D2685" i="393"/>
  <c r="I2677" i="393"/>
  <c r="E2677" i="396"/>
  <c r="E2678" i="395" s="1"/>
  <c r="I2677" i="400"/>
  <c r="C2677" i="396"/>
  <c r="C2678" i="395" s="1"/>
  <c r="B2677" i="400"/>
  <c r="J2677" i="393" l="1"/>
  <c r="I2677" i="401"/>
  <c r="D2686" i="395"/>
  <c r="D2686" i="400" s="1"/>
  <c r="D2686" i="396" s="1"/>
  <c r="D2686" i="393"/>
  <c r="H2678" i="395"/>
  <c r="H2678" i="400" s="1"/>
  <c r="H2678" i="393"/>
  <c r="F2678" i="395"/>
  <c r="F2678" i="400" s="1"/>
  <c r="F2678" i="393"/>
  <c r="G2678" i="395"/>
  <c r="G2678" i="400" s="1"/>
  <c r="G2678" i="396" s="1"/>
  <c r="G2678" i="393"/>
  <c r="C2678" i="393"/>
  <c r="E2678" i="400"/>
  <c r="E2678" i="393"/>
  <c r="G2679" i="395" l="1"/>
  <c r="G2679" i="400" s="1"/>
  <c r="G2679" i="393"/>
  <c r="D2687" i="395"/>
  <c r="D2687" i="400" s="1"/>
  <c r="D2687" i="396" s="1"/>
  <c r="D2687" i="393"/>
  <c r="B2678" i="393"/>
  <c r="B2678" i="395"/>
  <c r="C2678" i="400"/>
  <c r="F2678" i="396" s="1"/>
  <c r="F2679" i="395" l="1"/>
  <c r="F2679" i="400" s="1"/>
  <c r="F2679" i="393"/>
  <c r="H2678" i="396"/>
  <c r="D2688" i="395"/>
  <c r="D2688" i="400" s="1"/>
  <c r="D2688" i="396" s="1"/>
  <c r="D2688" i="393"/>
  <c r="I2678" i="393"/>
  <c r="E2678" i="396"/>
  <c r="E2679" i="395" s="1"/>
  <c r="C2678" i="396"/>
  <c r="C2679" i="395" s="1"/>
  <c r="I2678" i="400"/>
  <c r="B2678" i="400"/>
  <c r="J2678" i="393" l="1"/>
  <c r="I2678" i="401"/>
  <c r="H2679" i="395"/>
  <c r="H2679" i="400" s="1"/>
  <c r="H2679" i="393"/>
  <c r="D2689" i="395"/>
  <c r="D2689" i="400" s="1"/>
  <c r="D2689" i="396" s="1"/>
  <c r="D2689" i="393"/>
  <c r="C2679" i="393"/>
  <c r="E2679" i="393"/>
  <c r="E2679" i="400"/>
  <c r="D2690" i="395" l="1"/>
  <c r="D2690" i="400" s="1"/>
  <c r="D2690" i="396" s="1"/>
  <c r="D2690" i="393"/>
  <c r="B2679" i="393"/>
  <c r="C2679" i="400"/>
  <c r="F2679" i="396" s="1"/>
  <c r="B2679" i="395"/>
  <c r="H2679" i="396" l="1"/>
  <c r="D2691" i="395"/>
  <c r="D2691" i="400" s="1"/>
  <c r="D2691" i="396" s="1"/>
  <c r="D2691" i="393"/>
  <c r="F2680" i="395"/>
  <c r="F2680" i="400" s="1"/>
  <c r="F2680" i="393"/>
  <c r="E2679" i="396"/>
  <c r="I2679" i="393"/>
  <c r="G2679" i="396"/>
  <c r="G2680" i="395" s="1"/>
  <c r="B2679" i="400"/>
  <c r="I2679" i="400"/>
  <c r="C2679" i="396"/>
  <c r="C2680" i="395" s="1"/>
  <c r="J2679" i="393" l="1"/>
  <c r="I2679" i="401"/>
  <c r="D2692" i="395"/>
  <c r="D2692" i="400" s="1"/>
  <c r="D2692" i="396" s="1"/>
  <c r="D2692" i="393"/>
  <c r="E2680" i="395"/>
  <c r="E2680" i="400" s="1"/>
  <c r="E2680" i="393"/>
  <c r="H2680" i="395"/>
  <c r="H2680" i="400" s="1"/>
  <c r="H2680" i="393"/>
  <c r="C2680" i="393"/>
  <c r="G2680" i="393"/>
  <c r="G2680" i="400"/>
  <c r="D2693" i="395" l="1"/>
  <c r="D2693" i="400" s="1"/>
  <c r="D2693" i="396" s="1"/>
  <c r="D2693" i="393"/>
  <c r="B2680" i="393"/>
  <c r="B2680" i="395"/>
  <c r="C2680" i="400"/>
  <c r="F2680" i="396" s="1"/>
  <c r="F2681" i="395" l="1"/>
  <c r="F2681" i="400" s="1"/>
  <c r="F2681" i="393"/>
  <c r="D2694" i="395"/>
  <c r="D2694" i="400" s="1"/>
  <c r="D2694" i="396" s="1"/>
  <c r="D2694" i="393"/>
  <c r="E2680" i="396"/>
  <c r="H2680" i="396"/>
  <c r="G2680" i="396"/>
  <c r="I2680" i="393"/>
  <c r="I2680" i="400"/>
  <c r="C2680" i="396"/>
  <c r="C2681" i="395" s="1"/>
  <c r="B2680" i="400"/>
  <c r="J2680" i="393" l="1"/>
  <c r="I2680" i="401"/>
  <c r="G2681" i="395"/>
  <c r="G2681" i="400" s="1"/>
  <c r="G2681" i="393"/>
  <c r="E2681" i="395"/>
  <c r="E2681" i="400" s="1"/>
  <c r="E2681" i="393"/>
  <c r="D2695" i="395"/>
  <c r="D2695" i="400" s="1"/>
  <c r="D2695" i="396" s="1"/>
  <c r="D2695" i="393"/>
  <c r="H2681" i="395"/>
  <c r="H2681" i="400" s="1"/>
  <c r="H2681" i="393"/>
  <c r="C2681" i="393"/>
  <c r="B2681" i="393" l="1"/>
  <c r="D2696" i="395"/>
  <c r="D2696" i="400" s="1"/>
  <c r="D2696" i="396" s="1"/>
  <c r="D2696" i="393"/>
  <c r="C2681" i="400"/>
  <c r="F2681" i="396" s="1"/>
  <c r="B2681" i="395"/>
  <c r="I2681" i="393" l="1"/>
  <c r="F2682" i="395"/>
  <c r="F2682" i="400" s="1"/>
  <c r="F2682" i="393"/>
  <c r="G2681" i="396"/>
  <c r="D2697" i="395"/>
  <c r="D2697" i="400" s="1"/>
  <c r="D2697" i="396" s="1"/>
  <c r="D2697" i="393"/>
  <c r="E2681" i="396"/>
  <c r="H2681" i="396"/>
  <c r="H2682" i="395" s="1"/>
  <c r="B2681" i="400"/>
  <c r="I2681" i="400"/>
  <c r="C2681" i="396"/>
  <c r="C2682" i="395" s="1"/>
  <c r="J2681" i="393" l="1"/>
  <c r="I2681" i="401"/>
  <c r="D2698" i="395"/>
  <c r="D2698" i="400" s="1"/>
  <c r="D2698" i="396" s="1"/>
  <c r="D2698" i="393"/>
  <c r="G2682" i="395"/>
  <c r="G2682" i="400" s="1"/>
  <c r="G2682" i="393"/>
  <c r="E2682" i="395"/>
  <c r="E2682" i="400" s="1"/>
  <c r="E2682" i="393"/>
  <c r="H2682" i="400"/>
  <c r="H2682" i="393"/>
  <c r="C2682" i="393"/>
  <c r="D2699" i="395" l="1"/>
  <c r="D2699" i="400" s="1"/>
  <c r="D2699" i="396" s="1"/>
  <c r="D2700" i="393" s="1"/>
  <c r="D2699" i="393"/>
  <c r="B2682" i="393"/>
  <c r="B2682" i="395"/>
  <c r="C2682" i="400"/>
  <c r="F2682" i="396" s="1"/>
  <c r="H2682" i="396" l="1"/>
  <c r="F2683" i="395"/>
  <c r="F2683" i="400" s="1"/>
  <c r="F2683" i="393"/>
  <c r="G2682" i="396"/>
  <c r="I2682" i="393"/>
  <c r="E2682" i="396"/>
  <c r="E2683" i="395" s="1"/>
  <c r="B2682" i="400"/>
  <c r="I2682" i="400"/>
  <c r="C2682" i="396"/>
  <c r="C2683" i="395" s="1"/>
  <c r="J2682" i="393" l="1"/>
  <c r="I2682" i="401"/>
  <c r="G2683" i="395"/>
  <c r="G2683" i="400" s="1"/>
  <c r="G2683" i="396" s="1"/>
  <c r="G2683" i="393"/>
  <c r="H2683" i="395"/>
  <c r="H2683" i="400" s="1"/>
  <c r="H2683" i="393"/>
  <c r="C2683" i="393"/>
  <c r="E2683" i="400"/>
  <c r="E2683" i="393"/>
  <c r="G2684" i="395" l="1"/>
  <c r="G2684" i="400" s="1"/>
  <c r="G2684" i="396" s="1"/>
  <c r="G2684" i="393"/>
  <c r="B2683" i="393"/>
  <c r="C2683" i="400"/>
  <c r="F2683" i="396" s="1"/>
  <c r="B2683" i="395"/>
  <c r="G2685" i="395" l="1"/>
  <c r="G2685" i="400" s="1"/>
  <c r="G2685" i="396" s="1"/>
  <c r="G2685" i="393"/>
  <c r="F2684" i="395"/>
  <c r="F2684" i="400" s="1"/>
  <c r="F2684" i="393"/>
  <c r="E2683" i="396"/>
  <c r="I2683" i="393"/>
  <c r="H2683" i="396"/>
  <c r="H2684" i="395" s="1"/>
  <c r="C2683" i="396"/>
  <c r="C2684" i="395" s="1"/>
  <c r="B2683" i="400"/>
  <c r="I2683" i="400"/>
  <c r="J2683" i="393" l="1"/>
  <c r="I2683" i="401"/>
  <c r="E2684" i="395"/>
  <c r="E2684" i="400" s="1"/>
  <c r="E2684" i="393"/>
  <c r="G2686" i="395"/>
  <c r="G2686" i="400" s="1"/>
  <c r="G2686" i="396" s="1"/>
  <c r="G2686" i="393"/>
  <c r="C2684" i="393"/>
  <c r="H2684" i="400"/>
  <c r="H2684" i="393"/>
  <c r="G2687" i="395" l="1"/>
  <c r="G2687" i="400" s="1"/>
  <c r="G2687" i="396" s="1"/>
  <c r="G2687" i="393"/>
  <c r="B2684" i="393"/>
  <c r="C2684" i="400"/>
  <c r="H2684" i="396" s="1"/>
  <c r="B2684" i="395"/>
  <c r="H2685" i="395" l="1"/>
  <c r="H2685" i="400" s="1"/>
  <c r="H2685" i="393"/>
  <c r="E2684" i="396"/>
  <c r="G2688" i="395"/>
  <c r="G2688" i="400" s="1"/>
  <c r="G2688" i="396" s="1"/>
  <c r="G2688" i="393"/>
  <c r="I2684" i="393"/>
  <c r="F2684" i="396"/>
  <c r="F2685" i="395" s="1"/>
  <c r="C2684" i="396"/>
  <c r="C2685" i="395" s="1"/>
  <c r="B2684" i="400"/>
  <c r="I2684" i="400"/>
  <c r="J2684" i="393" l="1"/>
  <c r="I2684" i="401"/>
  <c r="E2685" i="395"/>
  <c r="E2685" i="400" s="1"/>
  <c r="E2685" i="393"/>
  <c r="G2689" i="395"/>
  <c r="G2689" i="400" s="1"/>
  <c r="G2689" i="396" s="1"/>
  <c r="G2689" i="393"/>
  <c r="F2685" i="400"/>
  <c r="F2685" i="393"/>
  <c r="C2685" i="393"/>
  <c r="G2690" i="395" l="1"/>
  <c r="G2690" i="400" s="1"/>
  <c r="G2690" i="393"/>
  <c r="B2685" i="393"/>
  <c r="B2685" i="395"/>
  <c r="C2685" i="400"/>
  <c r="H2685" i="396" s="1"/>
  <c r="E2685" i="396" l="1"/>
  <c r="H2686" i="395"/>
  <c r="H2686" i="400" s="1"/>
  <c r="H2686" i="393"/>
  <c r="F2685" i="396"/>
  <c r="I2685" i="393"/>
  <c r="B2685" i="400"/>
  <c r="I2685" i="400"/>
  <c r="C2685" i="396"/>
  <c r="C2686" i="395" s="1"/>
  <c r="J2685" i="393" l="1"/>
  <c r="I2685" i="401"/>
  <c r="F2686" i="395"/>
  <c r="F2686" i="400" s="1"/>
  <c r="F2686" i="393"/>
  <c r="E2686" i="395"/>
  <c r="E2686" i="400" s="1"/>
  <c r="E2686" i="393"/>
  <c r="C2686" i="393"/>
  <c r="B2686" i="393" l="1"/>
  <c r="C2686" i="400"/>
  <c r="E2686" i="396" s="1"/>
  <c r="B2686" i="395"/>
  <c r="I2686" i="393" l="1"/>
  <c r="E2687" i="395"/>
  <c r="E2687" i="400" s="1"/>
  <c r="E2687" i="393"/>
  <c r="F2686" i="396"/>
  <c r="H2686" i="396"/>
  <c r="H2687" i="395" s="1"/>
  <c r="B2686" i="400"/>
  <c r="C2686" i="396"/>
  <c r="C2687" i="395" s="1"/>
  <c r="I2686" i="400"/>
  <c r="J2686" i="393" l="1"/>
  <c r="I2686" i="401"/>
  <c r="F2687" i="395"/>
  <c r="F2687" i="400" s="1"/>
  <c r="F2687" i="393"/>
  <c r="C2687" i="393"/>
  <c r="H2687" i="400"/>
  <c r="H2687" i="393"/>
  <c r="B2687" i="393" l="1"/>
  <c r="C2687" i="400"/>
  <c r="E2687" i="396" s="1"/>
  <c r="B2687" i="395"/>
  <c r="F2687" i="396" l="1"/>
  <c r="E2688" i="395"/>
  <c r="E2688" i="400" s="1"/>
  <c r="E2688" i="393"/>
  <c r="H2687" i="396"/>
  <c r="I2687" i="393"/>
  <c r="C2687" i="396"/>
  <c r="C2688" i="395" s="1"/>
  <c r="B2687" i="400"/>
  <c r="I2687" i="400"/>
  <c r="J2687" i="393" l="1"/>
  <c r="I2687" i="401"/>
  <c r="H2688" i="395"/>
  <c r="H2688" i="400" s="1"/>
  <c r="H2688" i="393"/>
  <c r="F2688" i="395"/>
  <c r="F2688" i="400" s="1"/>
  <c r="F2688" i="393"/>
  <c r="C2688" i="393"/>
  <c r="B2688" i="393" l="1"/>
  <c r="B2688" i="395"/>
  <c r="C2688" i="400"/>
  <c r="E2688" i="396" s="1"/>
  <c r="E2689" i="395" l="1"/>
  <c r="E2689" i="400" s="1"/>
  <c r="E2689" i="393"/>
  <c r="I2688" i="393"/>
  <c r="F2688" i="396"/>
  <c r="H2688" i="396"/>
  <c r="H2689" i="395" s="1"/>
  <c r="B2688" i="400"/>
  <c r="I2688" i="400"/>
  <c r="C2688" i="396"/>
  <c r="C2689" i="395" s="1"/>
  <c r="J2688" i="393" l="1"/>
  <c r="I2688" i="401"/>
  <c r="F2689" i="395"/>
  <c r="F2689" i="400" s="1"/>
  <c r="F2689" i="393"/>
  <c r="C2689" i="393"/>
  <c r="H2689" i="400"/>
  <c r="H2689" i="393"/>
  <c r="B2689" i="393" l="1"/>
  <c r="C2689" i="400"/>
  <c r="E2689" i="396" s="1"/>
  <c r="B2689" i="395"/>
  <c r="E2690" i="395" l="1"/>
  <c r="E2690" i="400" s="1"/>
  <c r="E2690" i="393"/>
  <c r="F2689" i="396"/>
  <c r="H2689" i="396"/>
  <c r="I2689" i="393"/>
  <c r="I2689" i="400"/>
  <c r="B2689" i="400"/>
  <c r="C2689" i="396"/>
  <c r="C2690" i="395" s="1"/>
  <c r="J2689" i="393" l="1"/>
  <c r="I2689" i="401"/>
  <c r="F2690" i="395"/>
  <c r="F2690" i="400" s="1"/>
  <c r="F2690" i="393"/>
  <c r="H2690" i="395"/>
  <c r="H2690" i="400" s="1"/>
  <c r="H2690" i="393"/>
  <c r="C2690" i="393"/>
  <c r="B2690" i="393" l="1"/>
  <c r="B2690" i="395"/>
  <c r="C2690" i="400"/>
  <c r="I2690" i="393" l="1"/>
  <c r="G2690" i="396"/>
  <c r="E2690" i="396"/>
  <c r="F2690" i="396"/>
  <c r="H2690" i="396"/>
  <c r="B2690" i="400"/>
  <c r="I2690" i="400"/>
  <c r="C2690" i="396"/>
  <c r="C2691" i="395" s="1"/>
  <c r="J2690" i="393" l="1"/>
  <c r="I2690" i="401"/>
  <c r="H2691" i="395"/>
  <c r="H2691" i="400" s="1"/>
  <c r="H2691" i="393"/>
  <c r="F2691" i="395"/>
  <c r="F2691" i="400" s="1"/>
  <c r="F2691" i="393"/>
  <c r="E2691" i="395"/>
  <c r="E2691" i="400" s="1"/>
  <c r="E2691" i="393"/>
  <c r="G2691" i="395"/>
  <c r="G2691" i="400" s="1"/>
  <c r="G2691" i="393"/>
  <c r="C2691" i="393"/>
  <c r="B2691" i="393" l="1"/>
  <c r="C2691" i="400"/>
  <c r="E2691" i="396" s="1"/>
  <c r="B2691" i="395"/>
  <c r="I2691" i="393" l="1"/>
  <c r="E2692" i="395"/>
  <c r="E2692" i="400" s="1"/>
  <c r="E2692" i="393"/>
  <c r="H2691" i="396"/>
  <c r="G2691" i="396"/>
  <c r="F2691" i="396"/>
  <c r="F2692" i="395" s="1"/>
  <c r="I2691" i="400"/>
  <c r="B2691" i="400"/>
  <c r="C2691" i="396"/>
  <c r="C2692" i="395" s="1"/>
  <c r="J2691" i="393" l="1"/>
  <c r="I2691" i="401"/>
  <c r="G2692" i="395"/>
  <c r="G2692" i="400" s="1"/>
  <c r="G2692" i="393"/>
  <c r="H2692" i="395"/>
  <c r="H2692" i="400" s="1"/>
  <c r="H2692" i="393"/>
  <c r="C2692" i="393"/>
  <c r="F2692" i="400"/>
  <c r="F2692" i="393"/>
  <c r="B2692" i="393" l="1"/>
  <c r="B2692" i="395"/>
  <c r="C2692" i="400"/>
  <c r="E2692" i="396" s="1"/>
  <c r="F2692" i="396" l="1"/>
  <c r="E2693" i="395"/>
  <c r="E2693" i="400" s="1"/>
  <c r="E2693" i="393"/>
  <c r="H2692" i="396"/>
  <c r="I2692" i="393"/>
  <c r="G2692" i="396"/>
  <c r="G2693" i="395" s="1"/>
  <c r="C2692" i="396"/>
  <c r="C2693" i="395" s="1"/>
  <c r="I2692" i="400"/>
  <c r="B2692" i="400"/>
  <c r="J2692" i="393" l="1"/>
  <c r="I2692" i="401"/>
  <c r="H2693" i="395"/>
  <c r="H2693" i="400" s="1"/>
  <c r="H2693" i="393"/>
  <c r="F2693" i="395"/>
  <c r="F2693" i="400" s="1"/>
  <c r="F2693" i="393"/>
  <c r="C2693" i="393"/>
  <c r="G2693" i="400"/>
  <c r="G2693" i="393"/>
  <c r="B2693" i="393" l="1"/>
  <c r="C2693" i="400"/>
  <c r="E2693" i="396" s="1"/>
  <c r="B2693" i="395"/>
  <c r="E2694" i="395" l="1"/>
  <c r="E2694" i="400" s="1"/>
  <c r="E2694" i="393"/>
  <c r="H2693" i="396"/>
  <c r="F2693" i="396"/>
  <c r="I2693" i="393"/>
  <c r="I2693" i="401" s="1"/>
  <c r="G2693" i="396"/>
  <c r="G2694" i="395" s="1"/>
  <c r="I2693" i="400"/>
  <c r="C2693" i="396"/>
  <c r="C2694" i="395" s="1"/>
  <c r="B2693" i="400"/>
  <c r="I136" i="390" l="1"/>
  <c r="I136" i="398" s="1"/>
  <c r="J2693" i="393"/>
  <c r="F2694" i="395"/>
  <c r="F2694" i="400" s="1"/>
  <c r="F2694" i="393"/>
  <c r="H2694" i="395"/>
  <c r="H2694" i="400" s="1"/>
  <c r="H2694" i="393"/>
  <c r="C2694" i="393"/>
  <c r="G2694" i="393"/>
  <c r="G2694" i="400"/>
  <c r="B2694" i="395" l="1"/>
  <c r="C2694" i="400"/>
  <c r="E2694" i="396" s="1"/>
  <c r="B2694" i="393"/>
  <c r="F2694" i="396" l="1"/>
  <c r="E2695" i="395"/>
  <c r="E2695" i="400" s="1"/>
  <c r="E2695" i="393"/>
  <c r="G2694" i="396"/>
  <c r="H2694" i="396"/>
  <c r="I2694" i="393"/>
  <c r="C2694" i="396"/>
  <c r="C2695" i="395" s="1"/>
  <c r="I2694" i="400"/>
  <c r="B2694" i="400"/>
  <c r="J2694" i="393" l="1"/>
  <c r="I2694" i="401"/>
  <c r="G2695" i="395"/>
  <c r="G2695" i="400" s="1"/>
  <c r="G2695" i="393"/>
  <c r="H2695" i="395"/>
  <c r="H2695" i="400" s="1"/>
  <c r="H2695" i="393"/>
  <c r="F2695" i="395"/>
  <c r="F2695" i="400" s="1"/>
  <c r="F2695" i="393"/>
  <c r="C2695" i="393"/>
  <c r="B2695" i="393" l="1"/>
  <c r="C2695" i="400"/>
  <c r="E2695" i="396" s="1"/>
  <c r="B2695" i="395"/>
  <c r="I2695" i="393" l="1"/>
  <c r="G2695" i="396"/>
  <c r="E2696" i="395"/>
  <c r="E2696" i="400" s="1"/>
  <c r="E2696" i="393"/>
  <c r="H2695" i="396"/>
  <c r="F2695" i="396"/>
  <c r="F2696" i="395" s="1"/>
  <c r="B2695" i="400"/>
  <c r="C2695" i="396"/>
  <c r="C2696" i="395" s="1"/>
  <c r="I2695" i="400"/>
  <c r="J2695" i="393" l="1"/>
  <c r="I2695" i="401"/>
  <c r="H2696" i="395"/>
  <c r="H2696" i="400" s="1"/>
  <c r="H2696" i="393"/>
  <c r="G2696" i="395"/>
  <c r="G2696" i="400" s="1"/>
  <c r="G2696" i="393"/>
  <c r="C2696" i="393"/>
  <c r="F2696" i="393"/>
  <c r="F2696" i="400"/>
  <c r="B2696" i="393" l="1"/>
  <c r="C2696" i="400"/>
  <c r="E2696" i="396" s="1"/>
  <c r="B2696" i="395"/>
  <c r="E2697" i="395" l="1"/>
  <c r="E2697" i="400" s="1"/>
  <c r="E2697" i="393"/>
  <c r="H2696" i="396"/>
  <c r="F2696" i="396"/>
  <c r="I2696" i="393"/>
  <c r="G2696" i="396"/>
  <c r="G2697" i="395" s="1"/>
  <c r="C2696" i="396"/>
  <c r="C2697" i="395" s="1"/>
  <c r="I2696" i="400"/>
  <c r="B2696" i="400"/>
  <c r="J2696" i="393" l="1"/>
  <c r="I2696" i="401"/>
  <c r="F2697" i="395"/>
  <c r="F2697" i="400" s="1"/>
  <c r="F2697" i="393"/>
  <c r="H2697" i="395"/>
  <c r="H2697" i="400" s="1"/>
  <c r="H2697" i="393"/>
  <c r="C2697" i="393"/>
  <c r="G2697" i="400"/>
  <c r="G2697" i="393"/>
  <c r="B2697" i="393" l="1"/>
  <c r="C2697" i="400"/>
  <c r="E2697" i="396" s="1"/>
  <c r="B2697" i="395"/>
  <c r="F2697" i="396" l="1"/>
  <c r="H2697" i="396"/>
  <c r="E2698" i="395"/>
  <c r="E2698" i="400" s="1"/>
  <c r="E2698" i="393"/>
  <c r="G2697" i="396"/>
  <c r="I2697" i="393"/>
  <c r="B2697" i="400"/>
  <c r="I2697" i="400"/>
  <c r="C2697" i="396"/>
  <c r="C2698" i="395" s="1"/>
  <c r="J2697" i="393" l="1"/>
  <c r="I2697" i="401"/>
  <c r="H2698" i="395"/>
  <c r="H2698" i="400" s="1"/>
  <c r="H2698" i="393"/>
  <c r="G2698" i="395"/>
  <c r="G2698" i="400" s="1"/>
  <c r="G2698" i="393"/>
  <c r="F2698" i="395"/>
  <c r="F2698" i="400" s="1"/>
  <c r="F2698" i="393"/>
  <c r="C2698" i="393"/>
  <c r="B2698" i="393" l="1"/>
  <c r="C2698" i="400"/>
  <c r="E2698" i="396" s="1"/>
  <c r="B2698" i="395"/>
  <c r="I2698" i="393" l="1"/>
  <c r="H2698" i="396"/>
  <c r="F2698" i="396"/>
  <c r="E2699" i="395"/>
  <c r="E2699" i="400" s="1"/>
  <c r="E2699" i="393"/>
  <c r="G2698" i="396"/>
  <c r="I2698" i="400"/>
  <c r="C2698" i="396"/>
  <c r="C2699" i="395" s="1"/>
  <c r="B2698" i="400"/>
  <c r="J2698" i="393" l="1"/>
  <c r="I2698" i="401"/>
  <c r="F2699" i="395"/>
  <c r="F2699" i="400" s="1"/>
  <c r="F2699" i="393"/>
  <c r="G2699" i="395"/>
  <c r="G2699" i="400" s="1"/>
  <c r="G2699" i="393"/>
  <c r="H2699" i="395"/>
  <c r="H2699" i="400" s="1"/>
  <c r="H2699" i="393"/>
  <c r="C2699" i="393"/>
  <c r="B2699" i="393" l="1"/>
  <c r="C2699" i="400"/>
  <c r="H2699" i="396" s="1"/>
  <c r="B2699" i="395"/>
  <c r="I2699" i="393" l="1"/>
  <c r="G2699" i="396"/>
  <c r="G2700" i="395" s="1"/>
  <c r="G2700" i="400" s="1"/>
  <c r="H2700" i="395"/>
  <c r="H2700" i="400" s="1"/>
  <c r="H2700" i="393"/>
  <c r="F2699" i="396"/>
  <c r="F2700" i="395" s="1"/>
  <c r="C2699" i="396"/>
  <c r="C2700" i="395" s="1"/>
  <c r="B2699" i="400"/>
  <c r="I2699" i="400"/>
  <c r="E2699" i="396"/>
  <c r="E2700" i="395" s="1"/>
  <c r="J2699" i="393" l="1"/>
  <c r="I2699" i="401"/>
  <c r="G2700" i="393"/>
  <c r="E2700" i="400"/>
  <c r="E2700" i="393"/>
  <c r="C2700" i="393"/>
  <c r="F2700" i="400"/>
  <c r="F2700" i="393"/>
  <c r="B2700" i="393" l="1"/>
  <c r="B2700" i="395"/>
  <c r="C2700" i="400"/>
  <c r="E2700" i="396" s="1"/>
  <c r="E2701" i="395" s="1"/>
  <c r="E2701" i="400" s="1"/>
  <c r="E2701" i="393" l="1"/>
  <c r="G2700" i="396"/>
  <c r="H2700" i="396"/>
  <c r="F2700" i="396"/>
  <c r="I2700" i="393"/>
  <c r="C2700" i="396"/>
  <c r="C2701" i="395" s="1"/>
  <c r="B2700" i="400"/>
  <c r="I2700" i="400"/>
  <c r="J2700" i="393" l="1"/>
  <c r="I2700" i="401"/>
  <c r="F2701" i="395"/>
  <c r="F2701" i="400" s="1"/>
  <c r="F2701" i="393"/>
  <c r="H2701" i="395"/>
  <c r="H2701" i="400" s="1"/>
  <c r="H2701" i="393"/>
  <c r="G2701" i="395"/>
  <c r="G2701" i="400" s="1"/>
  <c r="G2701" i="396" s="1"/>
  <c r="G2701" i="393"/>
  <c r="C2701" i="393"/>
  <c r="G2702" i="395" l="1"/>
  <c r="G2702" i="400" s="1"/>
  <c r="G2702" i="396" s="1"/>
  <c r="G2702" i="393"/>
  <c r="B2701" i="393"/>
  <c r="B2701" i="395"/>
  <c r="C2701" i="400"/>
  <c r="H2701" i="396" s="1"/>
  <c r="H2702" i="395" l="1"/>
  <c r="H2702" i="400" s="1"/>
  <c r="H2702" i="393"/>
  <c r="G2703" i="395"/>
  <c r="G2703" i="400" s="1"/>
  <c r="G2703" i="393"/>
  <c r="I2701" i="393"/>
  <c r="F2701" i="396"/>
  <c r="F2702" i="395" s="1"/>
  <c r="I2701" i="400"/>
  <c r="B2701" i="400"/>
  <c r="C2701" i="396"/>
  <c r="C2702" i="395" s="1"/>
  <c r="E2701" i="396"/>
  <c r="E2702" i="395" s="1"/>
  <c r="J2701" i="393" l="1"/>
  <c r="I2701" i="401"/>
  <c r="E2702" i="400"/>
  <c r="E2702" i="393"/>
  <c r="C2702" i="393"/>
  <c r="F2702" i="400"/>
  <c r="F2702" i="393"/>
  <c r="C2702" i="400" l="1"/>
  <c r="H2702" i="396" s="1"/>
  <c r="B2702" i="395"/>
  <c r="B2702" i="393"/>
  <c r="H2703" i="395" l="1"/>
  <c r="H2703" i="400" s="1"/>
  <c r="H2703" i="393"/>
  <c r="F2702" i="396"/>
  <c r="I2702" i="393"/>
  <c r="E2702" i="396"/>
  <c r="E2703" i="395" s="1"/>
  <c r="I2702" i="400"/>
  <c r="B2702" i="400"/>
  <c r="C2702" i="396"/>
  <c r="C2703" i="395" s="1"/>
  <c r="J2702" i="393" l="1"/>
  <c r="I2702" i="401"/>
  <c r="F2703" i="395"/>
  <c r="F2703" i="400" s="1"/>
  <c r="F2703" i="393"/>
  <c r="E2703" i="400"/>
  <c r="E2703" i="393"/>
  <c r="C2703" i="393"/>
  <c r="B2703" i="393" l="1"/>
  <c r="C2703" i="400"/>
  <c r="B2703" i="395"/>
  <c r="E2703" i="396" l="1"/>
  <c r="E2704" i="395" s="1"/>
  <c r="E2704" i="400" s="1"/>
  <c r="H2703" i="396"/>
  <c r="F2703" i="396"/>
  <c r="I2703" i="393"/>
  <c r="E2704" i="393"/>
  <c r="G2703" i="396"/>
  <c r="G2704" i="395" s="1"/>
  <c r="I2703" i="400"/>
  <c r="B2703" i="400"/>
  <c r="C2703" i="396"/>
  <c r="C2704" i="395" s="1"/>
  <c r="J2703" i="393" l="1"/>
  <c r="I2703" i="401"/>
  <c r="F2704" i="395"/>
  <c r="F2704" i="400" s="1"/>
  <c r="F2704" i="393"/>
  <c r="H2704" i="395"/>
  <c r="H2704" i="400" s="1"/>
  <c r="H2704" i="393"/>
  <c r="G2704" i="393"/>
  <c r="G2704" i="400"/>
  <c r="G2704" i="396" s="1"/>
  <c r="G2705" i="395" s="1"/>
  <c r="C2704" i="393"/>
  <c r="B2704" i="393" l="1"/>
  <c r="B2704" i="395"/>
  <c r="C2704" i="400"/>
  <c r="H2704" i="396" s="1"/>
  <c r="G2705" i="393"/>
  <c r="G2705" i="400"/>
  <c r="G2705" i="396" s="1"/>
  <c r="G2706" i="395" s="1"/>
  <c r="H2705" i="395" l="1"/>
  <c r="H2705" i="400" s="1"/>
  <c r="H2705" i="393"/>
  <c r="F2704" i="396"/>
  <c r="I2704" i="393"/>
  <c r="E2704" i="396"/>
  <c r="E2705" i="395" s="1"/>
  <c r="C2704" i="396"/>
  <c r="C2705" i="395" s="1"/>
  <c r="B2704" i="400"/>
  <c r="I2704" i="400"/>
  <c r="G2706" i="400"/>
  <c r="G2706" i="396" s="1"/>
  <c r="G2707" i="395" s="1"/>
  <c r="G2706" i="393"/>
  <c r="J2704" i="393" l="1"/>
  <c r="I2704" i="401"/>
  <c r="F2705" i="395"/>
  <c r="F2705" i="400" s="1"/>
  <c r="F2705" i="393"/>
  <c r="G2707" i="400"/>
  <c r="G2707" i="393"/>
  <c r="C2705" i="393"/>
  <c r="E2705" i="400"/>
  <c r="E2705" i="393"/>
  <c r="B2705" i="395" l="1"/>
  <c r="C2705" i="400"/>
  <c r="H2705" i="396" s="1"/>
  <c r="B2705" i="393"/>
  <c r="H2706" i="395" l="1"/>
  <c r="H2706" i="400" s="1"/>
  <c r="H2706" i="393"/>
  <c r="F2705" i="396"/>
  <c r="I2705" i="393"/>
  <c r="C2705" i="396"/>
  <c r="C2706" i="395" s="1"/>
  <c r="B2705" i="400"/>
  <c r="I2705" i="400"/>
  <c r="E2705" i="396"/>
  <c r="E2706" i="395" s="1"/>
  <c r="J2705" i="393" l="1"/>
  <c r="I2705" i="401"/>
  <c r="F2706" i="395"/>
  <c r="F2706" i="400" s="1"/>
  <c r="F2706" i="393"/>
  <c r="C2706" i="393"/>
  <c r="E2706" i="400"/>
  <c r="E2706" i="393"/>
  <c r="B2706" i="393" l="1"/>
  <c r="B2706" i="395"/>
  <c r="C2706" i="400"/>
  <c r="H2706" i="396" s="1"/>
  <c r="F2706" i="396" l="1"/>
  <c r="F2707" i="393" s="1"/>
  <c r="F2707" i="395"/>
  <c r="F2707" i="400" s="1"/>
  <c r="H2707" i="395"/>
  <c r="H2707" i="400" s="1"/>
  <c r="H2707" i="393"/>
  <c r="I2706" i="393"/>
  <c r="C2706" i="396"/>
  <c r="C2707" i="395" s="1"/>
  <c r="I2706" i="400"/>
  <c r="B2706" i="400"/>
  <c r="E2706" i="396"/>
  <c r="E2707" i="395" s="1"/>
  <c r="J2706" i="393" l="1"/>
  <c r="I2706" i="401"/>
  <c r="E2707" i="400"/>
  <c r="E2707" i="393"/>
  <c r="C2707" i="393"/>
  <c r="B2707" i="393" l="1"/>
  <c r="B2707" i="395"/>
  <c r="C2707" i="400"/>
  <c r="E2707" i="396" l="1"/>
  <c r="E2708" i="395" s="1"/>
  <c r="E2708" i="400" s="1"/>
  <c r="H2707" i="396"/>
  <c r="F2707" i="396"/>
  <c r="I2707" i="393"/>
  <c r="G2707" i="396"/>
  <c r="G2708" i="395" s="1"/>
  <c r="C2707" i="396"/>
  <c r="C2708" i="395" s="1"/>
  <c r="I2707" i="400"/>
  <c r="B2707" i="400"/>
  <c r="E2708" i="393"/>
  <c r="J2707" i="393" l="1"/>
  <c r="I2707" i="401"/>
  <c r="F2708" i="395"/>
  <c r="F2708" i="400" s="1"/>
  <c r="F2708" i="393"/>
  <c r="H2708" i="395"/>
  <c r="H2708" i="400" s="1"/>
  <c r="H2708" i="393"/>
  <c r="C2708" i="393"/>
  <c r="G2708" i="400"/>
  <c r="G2708" i="393"/>
  <c r="B2708" i="393" l="1"/>
  <c r="C2708" i="400"/>
  <c r="H2708" i="396" s="1"/>
  <c r="B2708" i="395"/>
  <c r="H2709" i="395" l="1"/>
  <c r="H2709" i="400" s="1"/>
  <c r="H2709" i="393"/>
  <c r="F2708" i="396"/>
  <c r="I2708" i="393"/>
  <c r="G2708" i="396"/>
  <c r="G2709" i="395" s="1"/>
  <c r="C2708" i="396"/>
  <c r="C2709" i="395" s="1"/>
  <c r="B2708" i="400"/>
  <c r="I2708" i="400"/>
  <c r="E2708" i="396"/>
  <c r="E2709" i="395" s="1"/>
  <c r="J2708" i="393" l="1"/>
  <c r="I2708" i="401"/>
  <c r="F2709" i="395"/>
  <c r="F2709" i="400" s="1"/>
  <c r="F2709" i="393"/>
  <c r="E2709" i="400"/>
  <c r="E2709" i="393"/>
  <c r="C2709" i="393"/>
  <c r="G2709" i="393"/>
  <c r="G2709" i="400"/>
  <c r="B2709" i="393" l="1"/>
  <c r="C2709" i="400"/>
  <c r="B2709" i="395"/>
  <c r="E2709" i="396" l="1"/>
  <c r="E2710" i="395" s="1"/>
  <c r="E2710" i="400" s="1"/>
  <c r="H2709" i="396"/>
  <c r="F2709" i="396"/>
  <c r="G2709" i="396"/>
  <c r="I2709" i="393"/>
  <c r="I2709" i="401" s="1"/>
  <c r="I2709" i="400"/>
  <c r="C2709" i="396"/>
  <c r="C2710" i="395" s="1"/>
  <c r="B2709" i="400"/>
  <c r="J2709" i="393" l="1"/>
  <c r="I137" i="390"/>
  <c r="I137" i="398" s="1"/>
  <c r="E2710" i="393"/>
  <c r="G2710" i="395"/>
  <c r="G2710" i="400" s="1"/>
  <c r="G2710" i="393"/>
  <c r="F2710" i="395"/>
  <c r="F2710" i="400" s="1"/>
  <c r="F2710" i="393"/>
  <c r="H2710" i="395"/>
  <c r="H2710" i="400" s="1"/>
  <c r="H2710" i="393"/>
  <c r="C2710" i="393"/>
  <c r="B2710" i="393" l="1"/>
  <c r="B2710" i="395"/>
  <c r="C2710" i="400"/>
  <c r="F2710" i="396" s="1"/>
  <c r="I2710" i="393" l="1"/>
  <c r="F2711" i="395"/>
  <c r="F2711" i="400" s="1"/>
  <c r="F2711" i="393"/>
  <c r="G2710" i="396"/>
  <c r="H2710" i="396"/>
  <c r="H2711" i="395" s="1"/>
  <c r="B2710" i="400"/>
  <c r="I2710" i="400"/>
  <c r="C2710" i="396"/>
  <c r="C2711" i="395" s="1"/>
  <c r="E2710" i="396"/>
  <c r="E2711" i="395" s="1"/>
  <c r="J2710" i="393" l="1"/>
  <c r="I2710" i="401"/>
  <c r="G2711" i="395"/>
  <c r="G2711" i="400" s="1"/>
  <c r="G2711" i="393"/>
  <c r="E2711" i="400"/>
  <c r="E2711" i="393"/>
  <c r="C2711" i="393"/>
  <c r="H2711" i="400"/>
  <c r="H2711" i="393"/>
  <c r="B2711" i="393" l="1"/>
  <c r="B2711" i="395"/>
  <c r="C2711" i="400"/>
  <c r="F2711" i="396" s="1"/>
  <c r="F2712" i="395" l="1"/>
  <c r="F2712" i="400" s="1"/>
  <c r="F2712" i="393"/>
  <c r="E2711" i="396"/>
  <c r="H2711" i="396"/>
  <c r="I2711" i="393"/>
  <c r="G2711" i="396"/>
  <c r="G2712" i="395" s="1"/>
  <c r="I2711" i="400"/>
  <c r="B2711" i="400"/>
  <c r="C2711" i="396"/>
  <c r="C2712" i="395" s="1"/>
  <c r="J2711" i="393" l="1"/>
  <c r="I2711" i="401"/>
  <c r="H2712" i="395"/>
  <c r="H2712" i="400" s="1"/>
  <c r="H2712" i="393"/>
  <c r="E2712" i="395"/>
  <c r="E2712" i="400" s="1"/>
  <c r="E2712" i="393"/>
  <c r="C2712" i="393"/>
  <c r="G2712" i="393"/>
  <c r="G2712" i="400"/>
  <c r="G2712" i="396" s="1"/>
  <c r="G2713" i="395" s="1"/>
  <c r="G2713" i="393" l="1"/>
  <c r="G2713" i="400"/>
  <c r="B2712" i="393"/>
  <c r="C2712" i="400"/>
  <c r="F2712" i="396" s="1"/>
  <c r="B2712" i="395"/>
  <c r="F2713" i="395" l="1"/>
  <c r="F2713" i="400" s="1"/>
  <c r="F2713" i="393"/>
  <c r="H2712" i="396"/>
  <c r="I2712" i="393"/>
  <c r="C2712" i="396"/>
  <c r="C2713" i="395" s="1"/>
  <c r="B2712" i="400"/>
  <c r="I2712" i="400"/>
  <c r="E2712" i="396"/>
  <c r="E2713" i="395" s="1"/>
  <c r="J2712" i="393" l="1"/>
  <c r="I2712" i="401"/>
  <c r="H2713" i="395"/>
  <c r="H2713" i="400" s="1"/>
  <c r="H2713" i="393"/>
  <c r="C2713" i="393"/>
  <c r="E2713" i="400"/>
  <c r="E2713" i="393"/>
  <c r="H2713" i="396" l="1"/>
  <c r="B2713" i="393"/>
  <c r="C2713" i="400"/>
  <c r="B2713" i="395"/>
  <c r="G2713" i="396" l="1"/>
  <c r="F2713" i="396"/>
  <c r="H2714" i="395"/>
  <c r="H2714" i="400" s="1"/>
  <c r="H2714" i="393"/>
  <c r="E2713" i="396"/>
  <c r="I2713" i="393"/>
  <c r="I2713" i="400"/>
  <c r="B2713" i="400"/>
  <c r="C2713" i="396"/>
  <c r="C2714" i="395" s="1"/>
  <c r="J2713" i="393" l="1"/>
  <c r="I2713" i="401"/>
  <c r="F2714" i="395"/>
  <c r="F2714" i="400" s="1"/>
  <c r="F2714" i="393"/>
  <c r="E2714" i="395"/>
  <c r="E2714" i="400" s="1"/>
  <c r="E2714" i="393"/>
  <c r="G2714" i="395"/>
  <c r="G2714" i="400" s="1"/>
  <c r="G2714" i="393"/>
  <c r="C2714" i="393"/>
  <c r="B2714" i="393" l="1"/>
  <c r="B2714" i="395"/>
  <c r="C2714" i="400"/>
  <c r="F2714" i="396" s="1"/>
  <c r="F2715" i="395" l="1"/>
  <c r="F2715" i="400" s="1"/>
  <c r="F2715" i="393"/>
  <c r="I2714" i="393"/>
  <c r="G2714" i="396"/>
  <c r="G2715" i="395" s="1"/>
  <c r="B2714" i="400"/>
  <c r="I2714" i="400"/>
  <c r="C2714" i="396"/>
  <c r="C2715" i="395" s="1"/>
  <c r="H2714" i="396"/>
  <c r="H2715" i="395" s="1"/>
  <c r="E2714" i="396"/>
  <c r="E2715" i="395" s="1"/>
  <c r="J2714" i="393" l="1"/>
  <c r="I2714" i="401"/>
  <c r="H2715" i="400"/>
  <c r="H2715" i="393"/>
  <c r="C2715" i="393"/>
  <c r="E2715" i="400"/>
  <c r="E2715" i="393"/>
  <c r="G2715" i="393"/>
  <c r="G2715" i="400"/>
  <c r="B2715" i="393" l="1"/>
  <c r="C2715" i="400"/>
  <c r="F2715" i="396" s="1"/>
  <c r="B2715" i="395"/>
  <c r="E2715" i="396" l="1"/>
  <c r="H2715" i="396"/>
  <c r="F2716" i="395"/>
  <c r="F2716" i="400" s="1"/>
  <c r="F2716" i="393"/>
  <c r="G2715" i="396"/>
  <c r="I2715" i="393"/>
  <c r="C2715" i="396"/>
  <c r="C2716" i="395" s="1"/>
  <c r="I2715" i="400"/>
  <c r="B2715" i="400"/>
  <c r="J2715" i="393" l="1"/>
  <c r="I2715" i="401"/>
  <c r="H2716" i="395"/>
  <c r="H2716" i="400" s="1"/>
  <c r="H2716" i="393"/>
  <c r="G2716" i="395"/>
  <c r="G2716" i="400" s="1"/>
  <c r="G2716" i="393"/>
  <c r="E2716" i="395"/>
  <c r="E2716" i="400" s="1"/>
  <c r="E2716" i="393"/>
  <c r="C2716" i="393"/>
  <c r="B2716" i="393" l="1"/>
  <c r="C2716" i="400"/>
  <c r="F2716" i="396" s="1"/>
  <c r="B2716" i="395"/>
  <c r="I2716" i="393" l="1"/>
  <c r="H2716" i="396"/>
  <c r="E2716" i="396"/>
  <c r="F2717" i="395"/>
  <c r="F2717" i="400" s="1"/>
  <c r="F2717" i="393"/>
  <c r="G2716" i="396"/>
  <c r="I2716" i="400"/>
  <c r="C2716" i="396"/>
  <c r="C2717" i="395" s="1"/>
  <c r="B2716" i="400"/>
  <c r="J2716" i="393" l="1"/>
  <c r="I2716" i="401"/>
  <c r="E2717" i="395"/>
  <c r="E2717" i="400" s="1"/>
  <c r="E2717" i="393"/>
  <c r="G2717" i="395"/>
  <c r="G2717" i="400" s="1"/>
  <c r="G2717" i="393"/>
  <c r="H2717" i="395"/>
  <c r="H2717" i="400" s="1"/>
  <c r="H2717" i="393"/>
  <c r="C2717" i="393"/>
  <c r="B2717" i="393" l="1"/>
  <c r="B2717" i="395"/>
  <c r="C2717" i="400"/>
  <c r="F2717" i="396" s="1"/>
  <c r="I2717" i="393" l="1"/>
  <c r="F2718" i="395"/>
  <c r="F2718" i="400" s="1"/>
  <c r="F2718" i="393"/>
  <c r="H2717" i="396"/>
  <c r="E2717" i="396"/>
  <c r="G2717" i="396"/>
  <c r="G2718" i="395" s="1"/>
  <c r="C2717" i="396"/>
  <c r="C2718" i="395" s="1"/>
  <c r="B2717" i="400"/>
  <c r="I2717" i="400"/>
  <c r="J2717" i="393" l="1"/>
  <c r="I2717" i="401"/>
  <c r="E2718" i="395"/>
  <c r="E2718" i="400" s="1"/>
  <c r="E2718" i="393"/>
  <c r="H2718" i="395"/>
  <c r="H2718" i="400" s="1"/>
  <c r="H2718" i="393"/>
  <c r="C2718" i="393"/>
  <c r="G2718" i="393"/>
  <c r="G2718" i="400"/>
  <c r="B2718" i="393" l="1"/>
  <c r="B2718" i="395"/>
  <c r="C2718" i="400"/>
  <c r="F2718" i="396" s="1"/>
  <c r="F2719" i="395" l="1"/>
  <c r="F2719" i="400" s="1"/>
  <c r="F2719" i="393"/>
  <c r="E2718" i="396"/>
  <c r="G2718" i="396"/>
  <c r="I2718" i="393"/>
  <c r="H2718" i="396"/>
  <c r="H2719" i="395" s="1"/>
  <c r="I2718" i="400"/>
  <c r="C2718" i="396"/>
  <c r="C2719" i="395" s="1"/>
  <c r="B2718" i="400"/>
  <c r="J2718" i="393" l="1"/>
  <c r="I2718" i="401"/>
  <c r="G2719" i="395"/>
  <c r="G2719" i="400" s="1"/>
  <c r="G2719" i="393"/>
  <c r="E2719" i="395"/>
  <c r="E2719" i="400" s="1"/>
  <c r="E2719" i="393"/>
  <c r="C2719" i="393"/>
  <c r="H2719" i="400"/>
  <c r="H2719" i="393"/>
  <c r="B2719" i="393" l="1"/>
  <c r="C2719" i="400"/>
  <c r="E2719" i="396" s="1"/>
  <c r="B2719" i="395"/>
  <c r="E2720" i="395" l="1"/>
  <c r="E2720" i="400" s="1"/>
  <c r="E2720" i="393"/>
  <c r="G2719" i="396"/>
  <c r="I2719" i="393"/>
  <c r="F2719" i="396"/>
  <c r="F2720" i="395" s="1"/>
  <c r="B2719" i="400"/>
  <c r="C2719" i="396"/>
  <c r="C2720" i="395" s="1"/>
  <c r="I2719" i="400"/>
  <c r="H2719" i="396"/>
  <c r="H2720" i="395" s="1"/>
  <c r="J2719" i="393" l="1"/>
  <c r="I2719" i="401"/>
  <c r="G2720" i="395"/>
  <c r="G2720" i="400" s="1"/>
  <c r="G2720" i="393"/>
  <c r="C2720" i="393"/>
  <c r="H2720" i="400"/>
  <c r="H2720" i="393"/>
  <c r="F2720" i="393"/>
  <c r="F2720" i="400"/>
  <c r="B2720" i="393" l="1"/>
  <c r="C2720" i="400"/>
  <c r="E2720" i="396" s="1"/>
  <c r="B2720" i="395"/>
  <c r="F2720" i="396" l="1"/>
  <c r="E2721" i="395"/>
  <c r="E2721" i="400" s="1"/>
  <c r="E2721" i="393"/>
  <c r="H2720" i="396"/>
  <c r="I2720" i="393"/>
  <c r="G2720" i="396"/>
  <c r="G2721" i="395" s="1"/>
  <c r="I2720" i="400"/>
  <c r="B2720" i="400"/>
  <c r="C2720" i="396"/>
  <c r="C2721" i="395" s="1"/>
  <c r="J2720" i="393" l="1"/>
  <c r="I2720" i="401"/>
  <c r="H2721" i="395"/>
  <c r="H2721" i="400" s="1"/>
  <c r="H2721" i="393"/>
  <c r="F2721" i="395"/>
  <c r="F2721" i="400" s="1"/>
  <c r="F2721" i="393"/>
  <c r="G2721" i="393"/>
  <c r="G2721" i="400"/>
  <c r="C2721" i="393"/>
  <c r="B2721" i="393" l="1"/>
  <c r="B2721" i="395"/>
  <c r="C2721" i="400"/>
  <c r="F2721" i="396" s="1"/>
  <c r="F2722" i="395" l="1"/>
  <c r="F2722" i="400" s="1"/>
  <c r="F2722" i="393"/>
  <c r="H2721" i="396"/>
  <c r="I2721" i="393"/>
  <c r="G2721" i="396"/>
  <c r="G2722" i="395" s="1"/>
  <c r="B2721" i="400"/>
  <c r="I2721" i="400"/>
  <c r="C2721" i="396"/>
  <c r="C2722" i="395" s="1"/>
  <c r="E2721" i="396"/>
  <c r="E2722" i="395" s="1"/>
  <c r="J2721" i="393" l="1"/>
  <c r="I2721" i="401"/>
  <c r="H2722" i="395"/>
  <c r="H2722" i="400" s="1"/>
  <c r="H2722" i="393"/>
  <c r="E2722" i="400"/>
  <c r="E2722" i="393"/>
  <c r="G2722" i="393"/>
  <c r="G2722" i="400"/>
  <c r="C2722" i="393"/>
  <c r="B2722" i="393" l="1"/>
  <c r="B2722" i="395"/>
  <c r="C2722" i="400"/>
  <c r="F2722" i="396" s="1"/>
  <c r="F2723" i="395" l="1"/>
  <c r="F2723" i="400" s="1"/>
  <c r="F2723" i="393"/>
  <c r="H2722" i="396"/>
  <c r="E2722" i="396"/>
  <c r="G2722" i="396"/>
  <c r="I2722" i="393"/>
  <c r="I2722" i="400"/>
  <c r="C2722" i="396"/>
  <c r="C2723" i="395" s="1"/>
  <c r="B2722" i="400"/>
  <c r="J2722" i="393" l="1"/>
  <c r="I2722" i="401"/>
  <c r="E2723" i="395"/>
  <c r="E2723" i="400" s="1"/>
  <c r="E2723" i="393"/>
  <c r="H2723" i="395"/>
  <c r="H2723" i="400" s="1"/>
  <c r="H2723" i="393"/>
  <c r="G2723" i="395"/>
  <c r="G2723" i="400" s="1"/>
  <c r="G2723" i="393"/>
  <c r="C2723" i="393"/>
  <c r="B2723" i="393" l="1"/>
  <c r="C2723" i="400"/>
  <c r="F2723" i="396" s="1"/>
  <c r="B2723" i="395"/>
  <c r="I2723" i="393" l="1"/>
  <c r="E2723" i="396"/>
  <c r="F2724" i="395"/>
  <c r="F2724" i="400" s="1"/>
  <c r="F2724" i="393"/>
  <c r="H2723" i="396"/>
  <c r="G2723" i="396"/>
  <c r="G2724" i="395" s="1"/>
  <c r="I2723" i="400"/>
  <c r="C2723" i="396"/>
  <c r="C2724" i="395" s="1"/>
  <c r="B2723" i="400"/>
  <c r="J2723" i="393" l="1"/>
  <c r="I2723" i="401"/>
  <c r="H2724" i="395"/>
  <c r="H2724" i="400" s="1"/>
  <c r="H2724" i="393"/>
  <c r="E2724" i="395"/>
  <c r="E2724" i="400" s="1"/>
  <c r="E2724" i="393"/>
  <c r="C2724" i="393"/>
  <c r="G2724" i="393"/>
  <c r="G2724" i="400"/>
  <c r="B2724" i="393" l="1"/>
  <c r="C2724" i="400"/>
  <c r="F2724" i="396" s="1"/>
  <c r="B2724" i="395"/>
  <c r="F2725" i="395" l="1"/>
  <c r="F2725" i="400" s="1"/>
  <c r="F2725" i="393"/>
  <c r="I2724" i="393"/>
  <c r="G2724" i="396"/>
  <c r="G2725" i="395" s="1"/>
  <c r="I2724" i="400"/>
  <c r="C2724" i="396"/>
  <c r="C2725" i="395" s="1"/>
  <c r="B2724" i="400"/>
  <c r="H2724" i="396"/>
  <c r="H2725" i="395" s="1"/>
  <c r="E2724" i="396"/>
  <c r="E2725" i="395" s="1"/>
  <c r="J2724" i="393" l="1"/>
  <c r="I2724" i="401"/>
  <c r="H2725" i="400"/>
  <c r="H2725" i="393"/>
  <c r="G2725" i="400"/>
  <c r="G2725" i="393"/>
  <c r="C2725" i="393"/>
  <c r="E2725" i="400"/>
  <c r="E2725" i="393"/>
  <c r="B2725" i="393" l="1"/>
  <c r="B2725" i="395"/>
  <c r="C2725" i="400"/>
  <c r="H2725" i="396" l="1"/>
  <c r="H2726" i="395" s="1"/>
  <c r="H2726" i="400" s="1"/>
  <c r="F2725" i="396"/>
  <c r="I2725" i="393"/>
  <c r="E2725" i="396"/>
  <c r="E2726" i="395" s="1"/>
  <c r="E2726" i="400" s="1"/>
  <c r="G2725" i="396"/>
  <c r="G2726" i="395" s="1"/>
  <c r="I2725" i="400"/>
  <c r="B2725" i="400"/>
  <c r="C2725" i="396"/>
  <c r="C2726" i="395" s="1"/>
  <c r="J2725" i="393" l="1"/>
  <c r="I2725" i="401"/>
  <c r="H2726" i="393"/>
  <c r="F2726" i="395"/>
  <c r="F2726" i="400" s="1"/>
  <c r="F2726" i="393"/>
  <c r="E2726" i="393"/>
  <c r="G2726" i="393"/>
  <c r="G2726" i="400"/>
  <c r="C2726" i="393"/>
  <c r="B2726" i="393" l="1"/>
  <c r="C2726" i="400"/>
  <c r="H2726" i="396" s="1"/>
  <c r="B2726" i="395"/>
  <c r="F2726" i="396" l="1"/>
  <c r="F2727" i="395" s="1"/>
  <c r="F2727" i="400" s="1"/>
  <c r="H2727" i="395"/>
  <c r="H2727" i="400" s="1"/>
  <c r="H2727" i="393"/>
  <c r="I2726" i="393"/>
  <c r="G2726" i="396"/>
  <c r="G2727" i="395" s="1"/>
  <c r="I2726" i="400"/>
  <c r="B2726" i="400"/>
  <c r="C2726" i="396"/>
  <c r="C2727" i="395" s="1"/>
  <c r="E2726" i="396"/>
  <c r="E2727" i="395" s="1"/>
  <c r="J2726" i="393" l="1"/>
  <c r="I2726" i="401"/>
  <c r="F2727" i="393"/>
  <c r="E2727" i="400"/>
  <c r="E2727" i="393"/>
  <c r="G2727" i="400"/>
  <c r="G2727" i="393"/>
  <c r="C2727" i="393"/>
  <c r="B2727" i="393" l="1"/>
  <c r="B2727" i="395"/>
  <c r="C2727" i="400"/>
  <c r="E2727" i="396" l="1"/>
  <c r="E2728" i="395" s="1"/>
  <c r="E2728" i="400" s="1"/>
  <c r="F2727" i="396"/>
  <c r="H2727" i="396"/>
  <c r="I2727" i="393"/>
  <c r="G2727" i="396"/>
  <c r="G2728" i="395" s="1"/>
  <c r="B2727" i="400"/>
  <c r="I2727" i="400"/>
  <c r="C2727" i="396"/>
  <c r="C2728" i="395" s="1"/>
  <c r="J2727" i="393" l="1"/>
  <c r="I2727" i="401"/>
  <c r="H2728" i="395"/>
  <c r="H2728" i="400" s="1"/>
  <c r="H2728" i="393"/>
  <c r="E2728" i="393"/>
  <c r="F2728" i="395"/>
  <c r="F2728" i="400" s="1"/>
  <c r="F2728" i="393"/>
  <c r="G2728" i="400"/>
  <c r="G2728" i="393"/>
  <c r="C2728" i="393"/>
  <c r="B2728" i="393" l="1"/>
  <c r="B2728" i="395"/>
  <c r="C2728" i="400"/>
  <c r="H2728" i="396" s="1"/>
  <c r="G2728" i="396" l="1"/>
  <c r="G2729" i="395" s="1"/>
  <c r="G2729" i="400" s="1"/>
  <c r="F2728" i="396"/>
  <c r="F2729" i="393" s="1"/>
  <c r="H2729" i="395"/>
  <c r="H2729" i="400" s="1"/>
  <c r="H2729" i="393"/>
  <c r="F2729" i="395"/>
  <c r="F2729" i="400" s="1"/>
  <c r="I2728" i="393"/>
  <c r="B2728" i="400"/>
  <c r="C2728" i="396"/>
  <c r="C2729" i="395" s="1"/>
  <c r="I2728" i="400"/>
  <c r="E2728" i="396"/>
  <c r="E2729" i="395" s="1"/>
  <c r="J2728" i="393" l="1"/>
  <c r="I2728" i="401"/>
  <c r="G2729" i="393"/>
  <c r="E2729" i="400"/>
  <c r="E2729" i="393"/>
  <c r="C2729" i="393"/>
  <c r="B2729" i="393" l="1"/>
  <c r="B2729" i="395"/>
  <c r="C2729" i="400"/>
  <c r="E2729" i="396" l="1"/>
  <c r="E2730" i="395" s="1"/>
  <c r="E2730" i="400" s="1"/>
  <c r="G2729" i="396"/>
  <c r="F2729" i="396"/>
  <c r="I2729" i="393"/>
  <c r="E2730" i="393"/>
  <c r="H2729" i="396"/>
  <c r="H2730" i="395" s="1"/>
  <c r="C2729" i="396"/>
  <c r="C2730" i="395" s="1"/>
  <c r="I2729" i="400"/>
  <c r="B2729" i="400"/>
  <c r="J2729" i="393" l="1"/>
  <c r="I2729" i="401"/>
  <c r="F2730" i="395"/>
  <c r="F2730" i="400" s="1"/>
  <c r="F2730" i="393"/>
  <c r="G2730" i="395"/>
  <c r="G2730" i="400" s="1"/>
  <c r="G2730" i="393"/>
  <c r="C2730" i="393"/>
  <c r="H2730" i="400"/>
  <c r="H2730" i="393"/>
  <c r="B2730" i="393" l="1"/>
  <c r="B2730" i="395"/>
  <c r="C2730" i="400"/>
  <c r="H2730" i="396" s="1"/>
  <c r="H2731" i="395" l="1"/>
  <c r="H2731" i="400" s="1"/>
  <c r="H2731" i="393"/>
  <c r="F2730" i="396"/>
  <c r="I2730" i="393"/>
  <c r="G2730" i="396"/>
  <c r="G2731" i="395" s="1"/>
  <c r="I2730" i="400"/>
  <c r="C2730" i="396"/>
  <c r="C2731" i="395" s="1"/>
  <c r="B2730" i="400"/>
  <c r="E2730" i="396"/>
  <c r="E2731" i="395" s="1"/>
  <c r="J2730" i="393" l="1"/>
  <c r="I2730" i="401"/>
  <c r="F2731" i="395"/>
  <c r="F2731" i="400" s="1"/>
  <c r="F2731" i="393"/>
  <c r="C2731" i="393"/>
  <c r="E2731" i="400"/>
  <c r="E2731" i="393"/>
  <c r="G2731" i="393"/>
  <c r="G2731" i="400"/>
  <c r="B2731" i="393" l="1"/>
  <c r="C2731" i="400"/>
  <c r="H2731" i="396" s="1"/>
  <c r="B2731" i="395"/>
  <c r="G2731" i="396" l="1"/>
  <c r="G2732" i="395" s="1"/>
  <c r="G2732" i="400" s="1"/>
  <c r="H2732" i="395"/>
  <c r="H2732" i="400" s="1"/>
  <c r="H2732" i="393"/>
  <c r="F2731" i="396"/>
  <c r="I2731" i="393"/>
  <c r="C2731" i="396"/>
  <c r="C2732" i="395" s="1"/>
  <c r="I2731" i="400"/>
  <c r="B2731" i="400"/>
  <c r="E2731" i="396"/>
  <c r="E2732" i="395" s="1"/>
  <c r="J2731" i="393" l="1"/>
  <c r="I2731" i="401"/>
  <c r="G2732" i="393"/>
  <c r="F2732" i="395"/>
  <c r="F2732" i="400" s="1"/>
  <c r="F2732" i="393"/>
  <c r="C2732" i="393"/>
  <c r="E2732" i="400"/>
  <c r="E2732" i="393"/>
  <c r="B2732" i="393" l="1"/>
  <c r="B2732" i="395"/>
  <c r="C2732" i="400"/>
  <c r="G2732" i="396" s="1"/>
  <c r="G2733" i="395" l="1"/>
  <c r="G2733" i="400" s="1"/>
  <c r="G2733" i="393"/>
  <c r="F2732" i="396"/>
  <c r="I2732" i="393"/>
  <c r="I2732" i="401" s="1"/>
  <c r="H2732" i="396"/>
  <c r="H2733" i="395" s="1"/>
  <c r="I2732" i="400"/>
  <c r="B2732" i="400"/>
  <c r="C2732" i="396"/>
  <c r="C2733" i="395" s="1"/>
  <c r="E2732" i="396"/>
  <c r="E2733" i="395" s="1"/>
  <c r="J2732" i="393" l="1"/>
  <c r="I138" i="390"/>
  <c r="I138" i="398" s="1"/>
  <c r="F2733" i="395"/>
  <c r="F2733" i="400" s="1"/>
  <c r="F2733" i="393"/>
  <c r="C2733" i="393"/>
  <c r="E2733" i="400"/>
  <c r="E2733" i="393"/>
  <c r="H2733" i="400"/>
  <c r="H2733" i="393"/>
  <c r="B2733" i="393" l="1"/>
  <c r="C2733" i="400"/>
  <c r="G2733" i="396" s="1"/>
  <c r="B2733" i="395"/>
  <c r="F2733" i="396" l="1"/>
  <c r="F2734" i="395" s="1"/>
  <c r="F2734" i="400" s="1"/>
  <c r="G2734" i="395"/>
  <c r="G2734" i="400" s="1"/>
  <c r="G2734" i="393"/>
  <c r="H2733" i="396"/>
  <c r="I2733" i="393"/>
  <c r="E2733" i="396"/>
  <c r="E2734" i="395" s="1"/>
  <c r="C2733" i="396"/>
  <c r="C2734" i="395" s="1"/>
  <c r="B2733" i="400"/>
  <c r="I2733" i="400"/>
  <c r="J2733" i="393" l="1"/>
  <c r="I2733" i="401"/>
  <c r="F2734" i="393"/>
  <c r="H2734" i="395"/>
  <c r="H2734" i="400" s="1"/>
  <c r="H2734" i="393"/>
  <c r="C2734" i="393"/>
  <c r="E2734" i="400"/>
  <c r="E2734" i="393"/>
  <c r="B2734" i="393" l="1"/>
  <c r="B2734" i="395"/>
  <c r="C2734" i="400"/>
  <c r="F2734" i="396" s="1"/>
  <c r="F2735" i="395" l="1"/>
  <c r="F2735" i="400" s="1"/>
  <c r="F2735" i="393"/>
  <c r="H2734" i="396"/>
  <c r="I2734" i="393"/>
  <c r="G2734" i="396"/>
  <c r="G2735" i="395" s="1"/>
  <c r="I2734" i="400"/>
  <c r="C2734" i="396"/>
  <c r="C2735" i="395" s="1"/>
  <c r="B2734" i="400"/>
  <c r="E2734" i="396"/>
  <c r="E2735" i="395" s="1"/>
  <c r="J2734" i="393" l="1"/>
  <c r="I2734" i="401"/>
  <c r="H2735" i="395"/>
  <c r="H2735" i="400" s="1"/>
  <c r="H2735" i="393"/>
  <c r="C2735" i="393"/>
  <c r="E2735" i="400"/>
  <c r="E2735" i="393"/>
  <c r="G2735" i="400"/>
  <c r="G2735" i="393"/>
  <c r="B2735" i="393" l="1"/>
  <c r="B2735" i="395"/>
  <c r="C2735" i="400"/>
  <c r="F2735" i="396" s="1"/>
  <c r="F2736" i="395" l="1"/>
  <c r="F2736" i="400" s="1"/>
  <c r="F2736" i="393"/>
  <c r="H2735" i="396"/>
  <c r="G2735" i="396"/>
  <c r="I2735" i="393"/>
  <c r="C2735" i="396"/>
  <c r="C2736" i="395" s="1"/>
  <c r="B2735" i="400"/>
  <c r="I2735" i="400"/>
  <c r="E2735" i="396"/>
  <c r="E2736" i="395" s="1"/>
  <c r="J2735" i="393" l="1"/>
  <c r="I2735" i="401"/>
  <c r="G2736" i="395"/>
  <c r="G2736" i="400" s="1"/>
  <c r="G2736" i="393"/>
  <c r="H2736" i="395"/>
  <c r="H2736" i="400" s="1"/>
  <c r="H2736" i="393"/>
  <c r="E2736" i="400"/>
  <c r="E2736" i="393"/>
  <c r="C2736" i="393"/>
  <c r="B2736" i="393" l="1"/>
  <c r="B2736" i="395"/>
  <c r="C2736" i="400"/>
  <c r="F2736" i="396" s="1"/>
  <c r="H2736" i="396" l="1"/>
  <c r="F2737" i="395"/>
  <c r="F2737" i="400" s="1"/>
  <c r="F2737" i="393"/>
  <c r="G2736" i="396"/>
  <c r="E2736" i="396"/>
  <c r="I2736" i="393"/>
  <c r="B2736" i="400"/>
  <c r="C2736" i="396"/>
  <c r="C2737" i="395" s="1"/>
  <c r="I2736" i="400"/>
  <c r="J2736" i="393" l="1"/>
  <c r="I2736" i="401"/>
  <c r="G2737" i="395"/>
  <c r="G2737" i="400" s="1"/>
  <c r="G2737" i="393"/>
  <c r="E2737" i="395"/>
  <c r="E2737" i="400" s="1"/>
  <c r="E2737" i="393"/>
  <c r="H2737" i="395"/>
  <c r="H2737" i="400" s="1"/>
  <c r="H2737" i="393"/>
  <c r="C2737" i="393"/>
  <c r="B2737" i="393" l="1"/>
  <c r="B2737" i="395"/>
  <c r="C2737" i="400"/>
  <c r="F2737" i="396" s="1"/>
  <c r="I2737" i="393" l="1"/>
  <c r="G2737" i="396"/>
  <c r="F2738" i="395"/>
  <c r="F2738" i="400" s="1"/>
  <c r="F2738" i="393"/>
  <c r="H2737" i="396"/>
  <c r="E2737" i="396"/>
  <c r="I2737" i="400"/>
  <c r="C2737" i="396"/>
  <c r="C2738" i="395" s="1"/>
  <c r="B2737" i="400"/>
  <c r="J2737" i="393" l="1"/>
  <c r="I2737" i="401"/>
  <c r="H2738" i="395"/>
  <c r="H2738" i="400" s="1"/>
  <c r="H2738" i="393"/>
  <c r="E2738" i="395"/>
  <c r="E2738" i="400" s="1"/>
  <c r="E2738" i="393"/>
  <c r="G2738" i="395"/>
  <c r="G2738" i="400" s="1"/>
  <c r="G2738" i="393"/>
  <c r="C2738" i="393"/>
  <c r="B2738" i="393" l="1"/>
  <c r="C2738" i="400"/>
  <c r="F2738" i="396" s="1"/>
  <c r="B2738" i="395"/>
  <c r="I2738" i="393" l="1"/>
  <c r="H2738" i="396"/>
  <c r="F2739" i="395"/>
  <c r="F2739" i="400" s="1"/>
  <c r="F2739" i="393"/>
  <c r="G2738" i="396"/>
  <c r="E2738" i="396"/>
  <c r="E2739" i="395" s="1"/>
  <c r="C2738" i="396"/>
  <c r="C2739" i="395" s="1"/>
  <c r="I2738" i="400"/>
  <c r="B2738" i="400"/>
  <c r="J2738" i="393" l="1"/>
  <c r="I2738" i="401"/>
  <c r="G2739" i="395"/>
  <c r="G2739" i="400" s="1"/>
  <c r="G2739" i="393"/>
  <c r="H2739" i="395"/>
  <c r="H2739" i="400" s="1"/>
  <c r="H2739" i="393"/>
  <c r="C2739" i="393"/>
  <c r="E2739" i="400"/>
  <c r="E2739" i="393"/>
  <c r="B2739" i="393" l="1"/>
  <c r="C2739" i="400"/>
  <c r="E2739" i="396" s="1"/>
  <c r="B2739" i="395"/>
  <c r="E2740" i="395" l="1"/>
  <c r="E2740" i="400" s="1"/>
  <c r="E2740" i="393"/>
  <c r="G2739" i="396"/>
  <c r="H2739" i="396"/>
  <c r="I2739" i="393"/>
  <c r="F2739" i="396"/>
  <c r="F2740" i="395" s="1"/>
  <c r="B2739" i="400"/>
  <c r="C2739" i="396"/>
  <c r="C2740" i="395" s="1"/>
  <c r="I2739" i="400"/>
  <c r="J2739" i="393" l="1"/>
  <c r="I2739" i="401"/>
  <c r="H2740" i="395"/>
  <c r="H2740" i="400" s="1"/>
  <c r="H2740" i="393"/>
  <c r="G2740" i="395"/>
  <c r="G2740" i="400" s="1"/>
  <c r="G2740" i="393"/>
  <c r="C2740" i="393"/>
  <c r="F2740" i="400"/>
  <c r="F2740" i="393"/>
  <c r="H2740" i="396" l="1"/>
  <c r="B2740" i="393"/>
  <c r="C2740" i="400"/>
  <c r="E2740" i="396" s="1"/>
  <c r="B2740" i="395"/>
  <c r="E2741" i="395" l="1"/>
  <c r="E2741" i="400" s="1"/>
  <c r="E2741" i="393"/>
  <c r="H2741" i="395"/>
  <c r="H2741" i="400" s="1"/>
  <c r="H2741" i="393"/>
  <c r="F2740" i="396"/>
  <c r="I2740" i="393"/>
  <c r="G2740" i="396"/>
  <c r="G2741" i="395" s="1"/>
  <c r="I2740" i="400"/>
  <c r="C2740" i="396"/>
  <c r="C2741" i="395" s="1"/>
  <c r="B2740" i="400"/>
  <c r="J2740" i="393" l="1"/>
  <c r="I2740" i="401"/>
  <c r="F2741" i="395"/>
  <c r="F2741" i="400" s="1"/>
  <c r="F2741" i="393"/>
  <c r="C2741" i="393"/>
  <c r="G2741" i="400"/>
  <c r="G2741" i="393"/>
  <c r="B2741" i="393" l="1"/>
  <c r="C2741" i="400"/>
  <c r="B2741" i="395"/>
  <c r="H2741" i="396" l="1"/>
  <c r="E2741" i="396"/>
  <c r="F2741" i="396"/>
  <c r="G2741" i="396"/>
  <c r="I2741" i="393"/>
  <c r="B2741" i="400"/>
  <c r="I2741" i="400"/>
  <c r="C2741" i="396"/>
  <c r="C2742" i="395" s="1"/>
  <c r="J2741" i="393" l="1"/>
  <c r="I2741" i="401"/>
  <c r="G2742" i="395"/>
  <c r="G2742" i="400" s="1"/>
  <c r="G2742" i="393"/>
  <c r="E2742" i="395"/>
  <c r="E2742" i="400" s="1"/>
  <c r="E2742" i="393"/>
  <c r="F2742" i="395"/>
  <c r="F2742" i="400" s="1"/>
  <c r="F2742" i="393"/>
  <c r="H2742" i="395"/>
  <c r="H2742" i="400" s="1"/>
  <c r="H2742" i="393"/>
  <c r="C2742" i="393"/>
  <c r="B2742" i="393" l="1"/>
  <c r="B2742" i="395"/>
  <c r="C2742" i="400"/>
  <c r="E2742" i="396" s="1"/>
  <c r="I2742" i="393" l="1"/>
  <c r="E2743" i="395"/>
  <c r="E2743" i="400" s="1"/>
  <c r="E2743" i="393"/>
  <c r="G2742" i="396"/>
  <c r="H2742" i="396"/>
  <c r="F2742" i="396"/>
  <c r="B2742" i="400"/>
  <c r="I2742" i="400"/>
  <c r="C2742" i="396"/>
  <c r="C2743" i="395" s="1"/>
  <c r="J2742" i="393" l="1"/>
  <c r="I2742" i="401"/>
  <c r="H2743" i="395"/>
  <c r="H2743" i="400" s="1"/>
  <c r="H2743" i="393"/>
  <c r="G2743" i="395"/>
  <c r="G2743" i="400" s="1"/>
  <c r="G2743" i="393"/>
  <c r="F2743" i="395"/>
  <c r="F2743" i="400" s="1"/>
  <c r="F2743" i="393"/>
  <c r="C2743" i="393"/>
  <c r="B2743" i="393" l="1"/>
  <c r="C2743" i="400"/>
  <c r="H2743" i="396" s="1"/>
  <c r="B2743" i="395"/>
  <c r="F2743" i="396" l="1"/>
  <c r="F2744" i="393" s="1"/>
  <c r="I2743" i="393"/>
  <c r="H2744" i="395"/>
  <c r="H2744" i="400" s="1"/>
  <c r="H2744" i="393"/>
  <c r="F2744" i="395"/>
  <c r="F2744" i="400" s="1"/>
  <c r="G2743" i="396"/>
  <c r="G2744" i="395" s="1"/>
  <c r="I2743" i="400"/>
  <c r="C2743" i="396"/>
  <c r="C2744" i="395" s="1"/>
  <c r="B2743" i="400"/>
  <c r="E2743" i="396"/>
  <c r="E2744" i="395" s="1"/>
  <c r="J2743" i="393" l="1"/>
  <c r="I2743" i="401"/>
  <c r="C2744" i="393"/>
  <c r="E2744" i="400"/>
  <c r="E2744" i="393"/>
  <c r="G2744" i="400"/>
  <c r="G2744" i="393"/>
  <c r="B2744" i="393" l="1"/>
  <c r="C2744" i="400"/>
  <c r="B2744" i="395"/>
  <c r="F2744" i="396" l="1"/>
  <c r="H2744" i="396"/>
  <c r="G2744" i="396"/>
  <c r="I2744" i="393"/>
  <c r="C2744" i="396"/>
  <c r="C2745" i="395" s="1"/>
  <c r="B2744" i="400"/>
  <c r="I2744" i="400"/>
  <c r="E2744" i="396"/>
  <c r="E2745" i="395" s="1"/>
  <c r="J2744" i="393" l="1"/>
  <c r="I2744" i="401"/>
  <c r="G2745" i="395"/>
  <c r="G2745" i="400" s="1"/>
  <c r="G2745" i="393"/>
  <c r="H2745" i="395"/>
  <c r="H2745" i="400" s="1"/>
  <c r="H2745" i="393"/>
  <c r="F2745" i="395"/>
  <c r="F2745" i="400" s="1"/>
  <c r="F2745" i="393"/>
  <c r="C2745" i="393"/>
  <c r="E2745" i="400"/>
  <c r="E2745" i="393"/>
  <c r="B2745" i="393" l="1"/>
  <c r="C2745" i="400"/>
  <c r="F2745" i="396" s="1"/>
  <c r="B2745" i="395"/>
  <c r="F2746" i="395" l="1"/>
  <c r="F2746" i="400" s="1"/>
  <c r="F2746" i="393"/>
  <c r="G2745" i="396"/>
  <c r="H2745" i="396"/>
  <c r="I2745" i="393"/>
  <c r="C2745" i="396"/>
  <c r="C2746" i="395" s="1"/>
  <c r="I2745" i="400"/>
  <c r="B2745" i="400"/>
  <c r="E2745" i="396"/>
  <c r="E2746" i="395" s="1"/>
  <c r="J2745" i="393" l="1"/>
  <c r="I2745" i="401"/>
  <c r="H2746" i="395"/>
  <c r="H2746" i="400" s="1"/>
  <c r="H2746" i="393"/>
  <c r="G2746" i="395"/>
  <c r="G2746" i="400" s="1"/>
  <c r="G2746" i="393"/>
  <c r="E2746" i="400"/>
  <c r="E2746" i="393"/>
  <c r="C2746" i="393"/>
  <c r="H2746" i="396" l="1"/>
  <c r="B2746" i="393"/>
  <c r="C2746" i="400"/>
  <c r="E2746" i="396" s="1"/>
  <c r="E2747" i="395" s="1"/>
  <c r="B2746" i="395"/>
  <c r="G2746" i="396" l="1"/>
  <c r="G2747" i="393" s="1"/>
  <c r="H2747" i="395"/>
  <c r="H2747" i="400" s="1"/>
  <c r="H2747" i="393"/>
  <c r="I2746" i="393"/>
  <c r="E2747" i="400"/>
  <c r="E2747" i="393"/>
  <c r="F2746" i="396"/>
  <c r="F2747" i="395" s="1"/>
  <c r="I2746" i="400"/>
  <c r="C2746" i="396"/>
  <c r="C2747" i="395" s="1"/>
  <c r="B2746" i="400"/>
  <c r="J2746" i="393" l="1"/>
  <c r="I2746" i="401"/>
  <c r="G2747" i="395"/>
  <c r="G2747" i="400" s="1"/>
  <c r="C2747" i="393"/>
  <c r="F2747" i="400"/>
  <c r="F2747" i="393"/>
  <c r="B2747" i="393" l="1"/>
  <c r="B2747" i="395"/>
  <c r="C2747" i="400"/>
  <c r="H2747" i="396" s="1"/>
  <c r="H2748" i="395" l="1"/>
  <c r="H2748" i="400" s="1"/>
  <c r="H2748" i="393"/>
  <c r="F2747" i="396"/>
  <c r="I2747" i="393"/>
  <c r="G2747" i="396"/>
  <c r="G2748" i="395" s="1"/>
  <c r="B2747" i="400"/>
  <c r="C2747" i="396"/>
  <c r="I2747" i="400"/>
  <c r="E2747" i="396"/>
  <c r="E2748" i="395" s="1"/>
  <c r="J2747" i="393" l="1"/>
  <c r="I2747" i="401"/>
  <c r="F2748" i="395"/>
  <c r="F2748" i="400" s="1"/>
  <c r="F2748" i="393"/>
  <c r="C2748" i="393"/>
  <c r="E2748" i="393"/>
  <c r="E2748" i="400"/>
  <c r="G2748" i="400"/>
  <c r="G2748" i="393"/>
  <c r="B2748" i="393" l="1"/>
  <c r="B2748" i="395"/>
  <c r="C2748" i="400"/>
  <c r="E2748" i="396" l="1"/>
  <c r="E2749" i="395" s="1"/>
  <c r="E2749" i="400" s="1"/>
  <c r="H2748" i="396"/>
  <c r="F2748" i="396"/>
  <c r="I2748" i="393"/>
  <c r="E2749" i="393"/>
  <c r="G2748" i="396"/>
  <c r="G2749" i="395" s="1"/>
  <c r="B2748" i="400"/>
  <c r="C2748" i="396"/>
  <c r="C2749" i="395" s="1"/>
  <c r="I2748" i="400"/>
  <c r="J2748" i="393" l="1"/>
  <c r="I2748" i="401"/>
  <c r="F2749" i="395"/>
  <c r="F2749" i="400" s="1"/>
  <c r="F2749" i="393"/>
  <c r="H2749" i="395"/>
  <c r="H2749" i="400" s="1"/>
  <c r="H2749" i="393"/>
  <c r="C2749" i="393"/>
  <c r="G2749" i="400"/>
  <c r="G2749" i="393"/>
  <c r="B2749" i="393" l="1"/>
  <c r="C2749" i="400"/>
  <c r="H2749" i="396" s="1"/>
  <c r="B2749" i="395"/>
  <c r="H2750" i="395" l="1"/>
  <c r="H2750" i="400" s="1"/>
  <c r="H2750" i="393"/>
  <c r="F2749" i="396"/>
  <c r="I2749" i="393"/>
  <c r="G2749" i="396"/>
  <c r="G2750" i="395" s="1"/>
  <c r="C2749" i="396"/>
  <c r="C2750" i="395" s="1"/>
  <c r="I2749" i="400"/>
  <c r="B2749" i="400"/>
  <c r="E2749" i="396"/>
  <c r="E2750" i="395" s="1"/>
  <c r="J2749" i="393" l="1"/>
  <c r="I2749" i="401"/>
  <c r="F2750" i="395"/>
  <c r="F2750" i="400" s="1"/>
  <c r="F2750" i="393"/>
  <c r="E2750" i="400"/>
  <c r="E2750" i="393"/>
  <c r="C2750" i="393"/>
  <c r="G2750" i="400"/>
  <c r="G2750" i="393"/>
  <c r="B2750" i="393" l="1"/>
  <c r="B2750" i="395"/>
  <c r="C2750" i="400"/>
  <c r="E2750" i="396" l="1"/>
  <c r="E2751" i="395" s="1"/>
  <c r="E2751" i="400" s="1"/>
  <c r="H2750" i="396"/>
  <c r="F2750" i="396"/>
  <c r="I2750" i="393"/>
  <c r="E2751" i="393"/>
  <c r="G2750" i="396"/>
  <c r="G2751" i="395" s="1"/>
  <c r="B2750" i="400"/>
  <c r="C2750" i="396"/>
  <c r="C2751" i="395" s="1"/>
  <c r="I2750" i="400"/>
  <c r="J2750" i="393" l="1"/>
  <c r="I2750" i="401"/>
  <c r="F2751" i="395"/>
  <c r="F2751" i="400" s="1"/>
  <c r="F2751" i="393"/>
  <c r="H2751" i="395"/>
  <c r="H2751" i="400" s="1"/>
  <c r="H2751" i="393"/>
  <c r="C2751" i="393"/>
  <c r="G2751" i="400"/>
  <c r="G2751" i="396" s="1"/>
  <c r="G2752" i="395" s="1"/>
  <c r="G2751" i="393"/>
  <c r="B2751" i="393" l="1"/>
  <c r="G2752" i="400"/>
  <c r="G2752" i="396" s="1"/>
  <c r="G2753" i="395" s="1"/>
  <c r="G2752" i="393"/>
  <c r="C2751" i="400"/>
  <c r="H2751" i="396" s="1"/>
  <c r="B2751" i="395"/>
  <c r="H2752" i="395" l="1"/>
  <c r="H2752" i="400" s="1"/>
  <c r="H2752" i="393"/>
  <c r="F2751" i="396"/>
  <c r="I2751" i="393"/>
  <c r="C2751" i="396"/>
  <c r="C2752" i="395" s="1"/>
  <c r="I2751" i="400"/>
  <c r="B2751" i="400"/>
  <c r="E2751" i="396"/>
  <c r="E2752" i="395" s="1"/>
  <c r="G2753" i="400"/>
  <c r="G2753" i="396" s="1"/>
  <c r="G2754" i="395" s="1"/>
  <c r="G2753" i="393"/>
  <c r="J2751" i="393" l="1"/>
  <c r="I2751" i="401"/>
  <c r="F2752" i="395"/>
  <c r="F2752" i="400" s="1"/>
  <c r="F2752" i="393"/>
  <c r="E2752" i="400"/>
  <c r="E2752" i="393"/>
  <c r="G2754" i="393"/>
  <c r="G2754" i="400"/>
  <c r="G2754" i="396" s="1"/>
  <c r="G2755" i="395" s="1"/>
  <c r="C2752" i="393"/>
  <c r="B2752" i="393" l="1"/>
  <c r="G2755" i="393"/>
  <c r="G2755" i="400"/>
  <c r="G2755" i="396" s="1"/>
  <c r="G2756" i="395" s="1"/>
  <c r="B2752" i="395"/>
  <c r="C2752" i="400"/>
  <c r="H2752" i="396" s="1"/>
  <c r="H2753" i="395" l="1"/>
  <c r="H2753" i="400" s="1"/>
  <c r="H2753" i="393"/>
  <c r="F2752" i="396"/>
  <c r="I2752" i="393"/>
  <c r="G2756" i="393"/>
  <c r="G2756" i="400"/>
  <c r="G2756" i="396" s="1"/>
  <c r="G2757" i="395" s="1"/>
  <c r="E2752" i="396"/>
  <c r="E2753" i="395" s="1"/>
  <c r="C2752" i="396"/>
  <c r="C2753" i="395" s="1"/>
  <c r="B2752" i="400"/>
  <c r="I2752" i="400"/>
  <c r="I139" i="390" l="1"/>
  <c r="I2752" i="401"/>
  <c r="F2753" i="395"/>
  <c r="F2753" i="400" s="1"/>
  <c r="F2753" i="393"/>
  <c r="J2752" i="393"/>
  <c r="I139" i="398"/>
  <c r="C2753" i="393"/>
  <c r="E2753" i="400"/>
  <c r="E2753" i="393"/>
  <c r="G2757" i="393"/>
  <c r="G2757" i="400"/>
  <c r="G2757" i="396" s="1"/>
  <c r="G2758" i="395" s="1"/>
  <c r="G2758" i="393" l="1"/>
  <c r="G2758" i="400"/>
  <c r="G2758" i="396" s="1"/>
  <c r="G2759" i="395" s="1"/>
  <c r="B2753" i="393"/>
  <c r="C2753" i="400"/>
  <c r="H2753" i="396" s="1"/>
  <c r="B2753" i="395"/>
  <c r="H2754" i="395" l="1"/>
  <c r="H2754" i="400" s="1"/>
  <c r="H2754" i="393"/>
  <c r="I2753" i="393"/>
  <c r="G2759" i="393"/>
  <c r="G2759" i="400"/>
  <c r="G2759" i="396" s="1"/>
  <c r="G2760" i="395" s="1"/>
  <c r="F2753" i="396"/>
  <c r="F2754" i="395" s="1"/>
  <c r="B2753" i="400"/>
  <c r="C2753" i="396"/>
  <c r="C2754" i="395" s="1"/>
  <c r="I2753" i="400"/>
  <c r="E2753" i="396"/>
  <c r="E2754" i="395" s="1"/>
  <c r="J2753" i="393" l="1"/>
  <c r="I2753" i="401"/>
  <c r="G2760" i="393"/>
  <c r="G2760" i="400"/>
  <c r="G2760" i="396" s="1"/>
  <c r="G2761" i="395" s="1"/>
  <c r="E2754" i="400"/>
  <c r="E2754" i="393"/>
  <c r="F2754" i="400"/>
  <c r="F2754" i="393"/>
  <c r="C2754" i="393"/>
  <c r="B2754" i="395" l="1"/>
  <c r="C2754" i="400"/>
  <c r="E2754" i="396" s="1"/>
  <c r="E2755" i="395" s="1"/>
  <c r="B2754" i="393"/>
  <c r="G2761" i="400"/>
  <c r="G2761" i="396" s="1"/>
  <c r="G2762" i="395" s="1"/>
  <c r="G2761" i="393"/>
  <c r="F2754" i="396" l="1"/>
  <c r="I2754" i="393"/>
  <c r="G2762" i="393"/>
  <c r="G2762" i="400"/>
  <c r="G2762" i="396" s="1"/>
  <c r="G2763" i="395" s="1"/>
  <c r="H2754" i="396"/>
  <c r="H2755" i="395" s="1"/>
  <c r="C2754" i="396"/>
  <c r="C2755" i="395" s="1"/>
  <c r="I2754" i="400"/>
  <c r="B2754" i="400"/>
  <c r="E2755" i="400"/>
  <c r="E2755" i="393"/>
  <c r="J2754" i="393" l="1"/>
  <c r="I2754" i="401"/>
  <c r="F2755" i="395"/>
  <c r="F2755" i="400" s="1"/>
  <c r="F2755" i="393"/>
  <c r="H2755" i="400"/>
  <c r="H2755" i="393"/>
  <c r="G2763" i="400"/>
  <c r="G2763" i="396" s="1"/>
  <c r="G2764" i="395" s="1"/>
  <c r="G2763" i="393"/>
  <c r="C2755" i="393"/>
  <c r="B2755" i="393" l="1"/>
  <c r="G2764" i="400"/>
  <c r="G2764" i="396" s="1"/>
  <c r="G2765" i="395" s="1"/>
  <c r="G2764" i="393"/>
  <c r="C2755" i="400"/>
  <c r="F2755" i="396" s="1"/>
  <c r="B2755" i="395"/>
  <c r="F2756" i="395" l="1"/>
  <c r="F2756" i="400" s="1"/>
  <c r="F2756" i="393"/>
  <c r="H2755" i="396"/>
  <c r="I2755" i="393"/>
  <c r="B2755" i="400"/>
  <c r="C2755" i="396"/>
  <c r="C2756" i="395" s="1"/>
  <c r="I2755" i="400"/>
  <c r="E2755" i="396"/>
  <c r="E2756" i="395" s="1"/>
  <c r="G2765" i="393"/>
  <c r="G2765" i="400"/>
  <c r="G2765" i="396" s="1"/>
  <c r="G2766" i="395" s="1"/>
  <c r="J2755" i="393" l="1"/>
  <c r="I2755" i="401"/>
  <c r="H2756" i="395"/>
  <c r="H2756" i="400" s="1"/>
  <c r="H2756" i="393"/>
  <c r="C2756" i="393"/>
  <c r="G2766" i="400"/>
  <c r="G2766" i="396" s="1"/>
  <c r="G2767" i="395" s="1"/>
  <c r="G2766" i="393"/>
  <c r="E2756" i="400"/>
  <c r="E2756" i="393"/>
  <c r="G2767" i="393" l="1"/>
  <c r="G2767" i="400"/>
  <c r="G2767" i="396" s="1"/>
  <c r="G2768" i="395" s="1"/>
  <c r="B2756" i="393"/>
  <c r="B2756" i="395"/>
  <c r="C2756" i="400"/>
  <c r="H2756" i="396" s="1"/>
  <c r="H2757" i="395" l="1"/>
  <c r="H2757" i="400" s="1"/>
  <c r="H2757" i="393"/>
  <c r="I2756" i="393"/>
  <c r="G2768" i="393"/>
  <c r="G2768" i="400"/>
  <c r="G2768" i="396" s="1"/>
  <c r="G2769" i="395" s="1"/>
  <c r="F2756" i="396"/>
  <c r="F2757" i="395" s="1"/>
  <c r="I2756" i="400"/>
  <c r="B2756" i="400"/>
  <c r="C2756" i="396"/>
  <c r="C2757" i="395" s="1"/>
  <c r="E2756" i="396"/>
  <c r="E2757" i="395" s="1"/>
  <c r="J2756" i="393" l="1"/>
  <c r="I2756" i="401"/>
  <c r="C2757" i="393"/>
  <c r="G2769" i="393"/>
  <c r="G2769" i="400"/>
  <c r="G2769" i="396" s="1"/>
  <c r="G2770" i="395" s="1"/>
  <c r="E2757" i="400"/>
  <c r="E2757" i="393"/>
  <c r="F2757" i="400"/>
  <c r="F2757" i="393"/>
  <c r="G2770" i="393" l="1"/>
  <c r="G2770" i="400"/>
  <c r="G2770" i="396" s="1"/>
  <c r="G2771" i="395" s="1"/>
  <c r="B2757" i="393"/>
  <c r="C2757" i="400"/>
  <c r="H2757" i="396" s="1"/>
  <c r="B2757" i="395"/>
  <c r="E2757" i="396" l="1"/>
  <c r="E2758" i="395" s="1"/>
  <c r="E2758" i="400" s="1"/>
  <c r="H2758" i="395"/>
  <c r="H2758" i="400" s="1"/>
  <c r="H2758" i="393"/>
  <c r="F2757" i="396"/>
  <c r="I2757" i="393"/>
  <c r="G2771" i="400"/>
  <c r="G2771" i="396" s="1"/>
  <c r="G2772" i="395" s="1"/>
  <c r="G2771" i="393"/>
  <c r="B2757" i="400"/>
  <c r="I2757" i="400"/>
  <c r="C2757" i="396"/>
  <c r="C2758" i="395" s="1"/>
  <c r="J2757" i="393" l="1"/>
  <c r="I2757" i="401"/>
  <c r="E2758" i="393"/>
  <c r="F2758" i="395"/>
  <c r="F2758" i="400" s="1"/>
  <c r="F2758" i="393"/>
  <c r="C2758" i="393"/>
  <c r="G2772" i="400"/>
  <c r="G2772" i="396" s="1"/>
  <c r="G2773" i="395" s="1"/>
  <c r="G2772" i="393"/>
  <c r="B2758" i="393" l="1"/>
  <c r="G2773" i="400"/>
  <c r="G2773" i="396" s="1"/>
  <c r="G2774" i="395" s="1"/>
  <c r="G2773" i="393"/>
  <c r="C2758" i="400"/>
  <c r="H2758" i="396" s="1"/>
  <c r="B2758" i="395"/>
  <c r="I2758" i="393" l="1"/>
  <c r="H2759" i="395"/>
  <c r="H2759" i="400" s="1"/>
  <c r="H2759" i="393"/>
  <c r="F2758" i="396"/>
  <c r="F2759" i="395" s="1"/>
  <c r="I2758" i="400"/>
  <c r="B2758" i="400"/>
  <c r="C2758" i="396"/>
  <c r="C2759" i="395" s="1"/>
  <c r="E2758" i="396"/>
  <c r="E2759" i="395" s="1"/>
  <c r="G2774" i="393"/>
  <c r="G2774" i="400"/>
  <c r="G2774" i="396" s="1"/>
  <c r="G2775" i="395" s="1"/>
  <c r="J2758" i="393" l="1"/>
  <c r="I2758" i="401"/>
  <c r="C2759" i="393"/>
  <c r="G2775" i="400"/>
  <c r="G2775" i="396" s="1"/>
  <c r="G2776" i="395" s="1"/>
  <c r="G2775" i="393"/>
  <c r="E2759" i="400"/>
  <c r="E2759" i="393"/>
  <c r="F2759" i="400"/>
  <c r="F2759" i="393"/>
  <c r="G2776" i="393" l="1"/>
  <c r="G2776" i="400"/>
  <c r="G2776" i="396" s="1"/>
  <c r="G2777" i="395" s="1"/>
  <c r="B2759" i="393"/>
  <c r="B2759" i="395"/>
  <c r="C2759" i="400"/>
  <c r="H2759" i="396" s="1"/>
  <c r="H2760" i="395" l="1"/>
  <c r="H2760" i="400" s="1"/>
  <c r="H2760" i="393"/>
  <c r="F2759" i="396"/>
  <c r="I2759" i="393"/>
  <c r="D2759" i="396"/>
  <c r="D2760" i="395" s="1"/>
  <c r="C2759" i="396"/>
  <c r="C2760" i="395" s="1"/>
  <c r="B2759" i="400"/>
  <c r="I2759" i="400"/>
  <c r="G2777" i="400"/>
  <c r="G2777" i="396" s="1"/>
  <c r="G2778" i="395" s="1"/>
  <c r="G2777" i="393"/>
  <c r="E2759" i="396"/>
  <c r="E2760" i="395" s="1"/>
  <c r="J2759" i="393" l="1"/>
  <c r="I2759" i="401"/>
  <c r="F2760" i="395"/>
  <c r="F2760" i="400" s="1"/>
  <c r="F2760" i="393"/>
  <c r="G2778" i="400"/>
  <c r="G2778" i="396" s="1"/>
  <c r="G2779" i="395" s="1"/>
  <c r="G2778" i="393"/>
  <c r="E2760" i="400"/>
  <c r="E2760" i="393"/>
  <c r="C2760" i="393"/>
  <c r="D2760" i="400"/>
  <c r="D2760" i="393"/>
  <c r="B2760" i="393" l="1"/>
  <c r="G2779" i="393"/>
  <c r="G2779" i="400"/>
  <c r="G2779" i="396" s="1"/>
  <c r="G2780" i="395" s="1"/>
  <c r="C2760" i="400"/>
  <c r="H2760" i="396" s="1"/>
  <c r="B2760" i="395"/>
  <c r="H2761" i="395" l="1"/>
  <c r="H2761" i="400" s="1"/>
  <c r="H2761" i="393"/>
  <c r="F2760" i="396"/>
  <c r="D2760" i="396"/>
  <c r="I2760" i="393"/>
  <c r="B2760" i="400"/>
  <c r="C2760" i="396"/>
  <c r="C2761" i="395" s="1"/>
  <c r="I2760" i="400"/>
  <c r="G2780" i="400"/>
  <c r="G2780" i="396" s="1"/>
  <c r="G2781" i="395" s="1"/>
  <c r="G2780" i="393"/>
  <c r="E2760" i="396"/>
  <c r="E2761" i="395" s="1"/>
  <c r="J2760" i="393" l="1"/>
  <c r="I2760" i="401"/>
  <c r="D2761" i="395"/>
  <c r="D2761" i="400" s="1"/>
  <c r="D2761" i="393"/>
  <c r="F2761" i="395"/>
  <c r="F2761" i="400" s="1"/>
  <c r="F2761" i="393"/>
  <c r="G2781" i="400"/>
  <c r="G2781" i="396" s="1"/>
  <c r="G2782" i="395" s="1"/>
  <c r="G2781" i="393"/>
  <c r="C2761" i="393"/>
  <c r="E2761" i="400"/>
  <c r="E2761" i="393"/>
  <c r="B2761" i="393" l="1"/>
  <c r="G2782" i="393"/>
  <c r="G2782" i="400"/>
  <c r="G2782" i="396" s="1"/>
  <c r="G2783" i="395" s="1"/>
  <c r="B2761" i="395"/>
  <c r="C2761" i="400"/>
  <c r="H2761" i="396" s="1"/>
  <c r="H2762" i="395" l="1"/>
  <c r="H2762" i="400" s="1"/>
  <c r="H2762" i="393"/>
  <c r="F2761" i="396"/>
  <c r="I2761" i="393"/>
  <c r="D2761" i="396"/>
  <c r="D2762" i="395" s="1"/>
  <c r="I2761" i="400"/>
  <c r="C2761" i="396"/>
  <c r="C2762" i="395" s="1"/>
  <c r="B2761" i="400"/>
  <c r="E2761" i="396"/>
  <c r="E2762" i="395" s="1"/>
  <c r="G2783" i="400"/>
  <c r="G2783" i="396" s="1"/>
  <c r="G2784" i="395" s="1"/>
  <c r="G2783" i="393"/>
  <c r="J2761" i="393" l="1"/>
  <c r="I2761" i="401"/>
  <c r="F2762" i="395"/>
  <c r="F2762" i="400" s="1"/>
  <c r="F2762" i="393"/>
  <c r="G2784" i="400"/>
  <c r="G2784" i="396" s="1"/>
  <c r="G2785" i="395" s="1"/>
  <c r="G2784" i="393"/>
  <c r="C2762" i="393"/>
  <c r="E2762" i="400"/>
  <c r="E2762" i="393"/>
  <c r="D2762" i="393"/>
  <c r="D2762" i="400"/>
  <c r="B2762" i="393" l="1"/>
  <c r="B2762" i="395"/>
  <c r="C2762" i="400"/>
  <c r="H2762" i="396" s="1"/>
  <c r="G2785" i="393"/>
  <c r="G2785" i="400"/>
  <c r="G2785" i="396" s="1"/>
  <c r="G2786" i="395" s="1"/>
  <c r="H2763" i="395" l="1"/>
  <c r="H2763" i="400" s="1"/>
  <c r="H2763" i="393"/>
  <c r="D2762" i="396"/>
  <c r="F2762" i="396"/>
  <c r="I2762" i="393"/>
  <c r="B2762" i="400"/>
  <c r="I2762" i="400"/>
  <c r="C2762" i="396"/>
  <c r="C2763" i="395" s="1"/>
  <c r="G2786" i="400"/>
  <c r="G2786" i="396" s="1"/>
  <c r="G2787" i="395" s="1"/>
  <c r="G2786" i="393"/>
  <c r="E2762" i="396"/>
  <c r="E2763" i="395" s="1"/>
  <c r="J2762" i="393" l="1"/>
  <c r="I2762" i="401"/>
  <c r="D2763" i="395"/>
  <c r="D2763" i="400" s="1"/>
  <c r="D2763" i="393"/>
  <c r="F2763" i="395"/>
  <c r="F2763" i="400" s="1"/>
  <c r="F2763" i="393"/>
  <c r="C2763" i="393"/>
  <c r="E2763" i="400"/>
  <c r="E2763" i="393"/>
  <c r="G2787" i="400"/>
  <c r="G2787" i="396" s="1"/>
  <c r="G2788" i="395" s="1"/>
  <c r="G2787" i="393"/>
  <c r="G2788" i="393" l="1"/>
  <c r="G2788" i="400"/>
  <c r="G2788" i="396" s="1"/>
  <c r="G2789" i="395" s="1"/>
  <c r="B2763" i="393"/>
  <c r="C2763" i="400"/>
  <c r="B2763" i="395"/>
  <c r="E2763" i="396" l="1"/>
  <c r="E2764" i="395" s="1"/>
  <c r="E2764" i="400" s="1"/>
  <c r="H2763" i="396"/>
  <c r="F2763" i="396"/>
  <c r="I2763" i="393"/>
  <c r="G2789" i="393"/>
  <c r="G2789" i="400"/>
  <c r="G2789" i="396" s="1"/>
  <c r="G2790" i="395" s="1"/>
  <c r="D2763" i="396"/>
  <c r="D2764" i="395" s="1"/>
  <c r="B2763" i="400"/>
  <c r="I2763" i="400"/>
  <c r="C2763" i="396"/>
  <c r="C2764" i="395" s="1"/>
  <c r="J2763" i="393" l="1"/>
  <c r="I2763" i="401"/>
  <c r="E2764" i="393"/>
  <c r="F2764" i="395"/>
  <c r="F2764" i="400" s="1"/>
  <c r="F2764" i="393"/>
  <c r="H2764" i="395"/>
  <c r="H2764" i="400" s="1"/>
  <c r="H2764" i="393"/>
  <c r="G2790" i="400"/>
  <c r="G2790" i="396" s="1"/>
  <c r="G2791" i="395" s="1"/>
  <c r="G2790" i="393"/>
  <c r="C2764" i="393"/>
  <c r="D2764" i="400"/>
  <c r="D2764" i="396" s="1"/>
  <c r="D2765" i="395" s="1"/>
  <c r="D2764" i="393"/>
  <c r="D2765" i="393" l="1"/>
  <c r="D2765" i="400"/>
  <c r="B2764" i="393"/>
  <c r="B2764" i="395"/>
  <c r="C2764" i="400"/>
  <c r="H2764" i="396" s="1"/>
  <c r="G2791" i="393"/>
  <c r="G2791" i="400"/>
  <c r="G2791" i="396" s="1"/>
  <c r="G2792" i="395" s="1"/>
  <c r="H2765" i="395" l="1"/>
  <c r="H2765" i="400" s="1"/>
  <c r="H2765" i="393"/>
  <c r="F2764" i="396"/>
  <c r="I2764" i="393"/>
  <c r="G2792" i="393"/>
  <c r="G2792" i="400"/>
  <c r="G2792" i="396" s="1"/>
  <c r="G2793" i="395" s="1"/>
  <c r="E2764" i="396"/>
  <c r="E2765" i="395" s="1"/>
  <c r="C2764" i="396"/>
  <c r="C2765" i="395" s="1"/>
  <c r="I2764" i="400"/>
  <c r="B2764" i="400"/>
  <c r="J2764" i="393" l="1"/>
  <c r="I2764" i="401"/>
  <c r="F2765" i="395"/>
  <c r="F2765" i="400" s="1"/>
  <c r="F2765" i="393"/>
  <c r="C2765" i="393"/>
  <c r="E2765" i="400"/>
  <c r="E2765" i="393"/>
  <c r="G2793" i="393"/>
  <c r="G2793" i="400"/>
  <c r="G2793" i="396" s="1"/>
  <c r="G2794" i="395" s="1"/>
  <c r="G2794" i="393" l="1"/>
  <c r="G2794" i="400"/>
  <c r="G2794" i="396" s="1"/>
  <c r="G2795" i="395" s="1"/>
  <c r="B2765" i="393"/>
  <c r="B2765" i="395"/>
  <c r="C2765" i="400"/>
  <c r="H2765" i="396" s="1"/>
  <c r="H2766" i="395" l="1"/>
  <c r="H2766" i="400" s="1"/>
  <c r="H2766" i="393"/>
  <c r="F2765" i="396"/>
  <c r="I2765" i="393"/>
  <c r="G2795" i="400"/>
  <c r="G2795" i="396" s="1"/>
  <c r="G2796" i="395" s="1"/>
  <c r="G2795" i="393"/>
  <c r="D2765" i="396"/>
  <c r="D2766" i="395" s="1"/>
  <c r="B2765" i="400"/>
  <c r="I2765" i="400"/>
  <c r="C2765" i="396"/>
  <c r="C2766" i="395" s="1"/>
  <c r="E2765" i="396"/>
  <c r="E2766" i="395" s="1"/>
  <c r="J2765" i="393" l="1"/>
  <c r="I2765" i="401"/>
  <c r="F2766" i="395"/>
  <c r="F2766" i="400" s="1"/>
  <c r="F2766" i="393"/>
  <c r="E2766" i="400"/>
  <c r="E2766" i="393"/>
  <c r="D2766" i="400"/>
  <c r="D2766" i="393"/>
  <c r="C2766" i="393"/>
  <c r="G2796" i="400"/>
  <c r="G2796" i="396" s="1"/>
  <c r="G2797" i="395" s="1"/>
  <c r="G2796" i="393"/>
  <c r="H2810" i="400"/>
  <c r="H2810" i="396" s="1"/>
  <c r="B2766" i="393" l="1"/>
  <c r="C2766" i="400"/>
  <c r="B2766" i="395"/>
  <c r="G2797" i="393"/>
  <c r="G2797" i="400"/>
  <c r="G2797" i="396" s="1"/>
  <c r="G2798" i="395" s="1"/>
  <c r="H2811" i="393"/>
  <c r="H2811" i="400"/>
  <c r="H2811" i="396" s="1"/>
  <c r="E2766" i="396" l="1"/>
  <c r="E2767" i="395" s="1"/>
  <c r="E2767" i="400" s="1"/>
  <c r="H2766" i="396"/>
  <c r="F2766" i="396"/>
  <c r="I2766" i="393"/>
  <c r="G2798" i="393"/>
  <c r="G2798" i="400"/>
  <c r="G2798" i="396" s="1"/>
  <c r="G2799" i="395" s="1"/>
  <c r="D2766" i="396"/>
  <c r="D2767" i="395" s="1"/>
  <c r="B2766" i="400"/>
  <c r="I2766" i="400"/>
  <c r="C2766" i="396"/>
  <c r="C2767" i="395" s="1"/>
  <c r="H2812" i="393"/>
  <c r="H2812" i="400"/>
  <c r="H2812" i="396" s="1"/>
  <c r="J2766" i="393" l="1"/>
  <c r="I2766" i="401"/>
  <c r="E2767" i="393"/>
  <c r="F2767" i="395"/>
  <c r="F2767" i="400" s="1"/>
  <c r="F2767" i="393"/>
  <c r="H2767" i="395"/>
  <c r="H2767" i="400" s="1"/>
  <c r="H2767" i="393"/>
  <c r="G2799" i="393"/>
  <c r="G2799" i="400"/>
  <c r="G2799" i="396" s="1"/>
  <c r="G2800" i="395" s="1"/>
  <c r="D2767" i="393"/>
  <c r="D2767" i="400"/>
  <c r="D2767" i="396" s="1"/>
  <c r="D2768" i="395" s="1"/>
  <c r="C2767" i="393"/>
  <c r="H2813" i="400"/>
  <c r="H2813" i="393"/>
  <c r="D2768" i="393" l="1"/>
  <c r="D2768" i="400"/>
  <c r="D2768" i="396" s="1"/>
  <c r="D2769" i="395" s="1"/>
  <c r="G2800" i="393"/>
  <c r="G2800" i="400"/>
  <c r="G2800" i="396" s="1"/>
  <c r="G2801" i="395" s="1"/>
  <c r="B2767" i="393"/>
  <c r="C2767" i="400"/>
  <c r="H2767" i="396" s="1"/>
  <c r="B2767" i="395"/>
  <c r="H2768" i="395" l="1"/>
  <c r="H2768" i="400" s="1"/>
  <c r="H2768" i="393"/>
  <c r="F2767" i="396"/>
  <c r="I2767" i="393"/>
  <c r="G2801" i="400"/>
  <c r="G2801" i="396" s="1"/>
  <c r="G2802" i="395" s="1"/>
  <c r="G2801" i="393"/>
  <c r="D2769" i="393"/>
  <c r="D2769" i="400"/>
  <c r="D2769" i="396" s="1"/>
  <c r="D2770" i="395" s="1"/>
  <c r="B2767" i="400"/>
  <c r="C2767" i="396"/>
  <c r="C2768" i="395" s="1"/>
  <c r="I2767" i="400"/>
  <c r="E2767" i="396"/>
  <c r="E2768" i="395" s="1"/>
  <c r="J2767" i="393" l="1"/>
  <c r="I2767" i="401"/>
  <c r="F2768" i="395"/>
  <c r="F2768" i="400" s="1"/>
  <c r="F2768" i="393"/>
  <c r="E2768" i="400"/>
  <c r="E2768" i="393"/>
  <c r="D2770" i="393"/>
  <c r="D2770" i="400"/>
  <c r="D2770" i="396" s="1"/>
  <c r="D2771" i="395" s="1"/>
  <c r="C2768" i="393"/>
  <c r="G2802" i="400"/>
  <c r="G2802" i="396" s="1"/>
  <c r="G2803" i="395" s="1"/>
  <c r="G2802" i="393"/>
  <c r="B2768" i="393" l="1"/>
  <c r="D2771" i="393"/>
  <c r="D2771" i="400"/>
  <c r="D2771" i="396" s="1"/>
  <c r="D2772" i="395" s="1"/>
  <c r="G2803" i="393"/>
  <c r="G2803" i="400"/>
  <c r="G2803" i="396" s="1"/>
  <c r="G2804" i="395" s="1"/>
  <c r="B2768" i="395"/>
  <c r="C2768" i="400"/>
  <c r="H2768" i="396" s="1"/>
  <c r="E2768" i="396" l="1"/>
  <c r="E2769" i="395" s="1"/>
  <c r="E2769" i="400" s="1"/>
  <c r="H2769" i="395"/>
  <c r="H2769" i="400" s="1"/>
  <c r="H2769" i="393"/>
  <c r="I2768" i="393"/>
  <c r="G2804" i="400"/>
  <c r="G2804" i="396" s="1"/>
  <c r="G2805" i="395" s="1"/>
  <c r="G2804" i="393"/>
  <c r="F2768" i="396"/>
  <c r="F2769" i="395" s="1"/>
  <c r="I2768" i="400"/>
  <c r="B2768" i="400"/>
  <c r="C2768" i="396"/>
  <c r="C2769" i="395" s="1"/>
  <c r="E2769" i="393"/>
  <c r="D2772" i="393"/>
  <c r="D2772" i="400"/>
  <c r="D2772" i="396" s="1"/>
  <c r="D2773" i="395" s="1"/>
  <c r="J2768" i="393" l="1"/>
  <c r="I2768" i="401"/>
  <c r="F2769" i="400"/>
  <c r="F2769" i="393"/>
  <c r="D2773" i="393"/>
  <c r="D2773" i="400"/>
  <c r="D2773" i="396" s="1"/>
  <c r="D2774" i="395" s="1"/>
  <c r="C2769" i="393"/>
  <c r="G2805" i="400"/>
  <c r="G2805" i="396" s="1"/>
  <c r="G2806" i="395" s="1"/>
  <c r="G2805" i="393"/>
  <c r="B2769" i="393" l="1"/>
  <c r="G2806" i="393"/>
  <c r="G2806" i="400"/>
  <c r="G2806" i="396" s="1"/>
  <c r="G2807" i="395" s="1"/>
  <c r="B2769" i="395"/>
  <c r="C2769" i="400"/>
  <c r="H2769" i="396" s="1"/>
  <c r="D2774" i="400"/>
  <c r="D2774" i="396" s="1"/>
  <c r="D2775" i="395" s="1"/>
  <c r="D2774" i="393"/>
  <c r="H2770" i="395" l="1"/>
  <c r="H2770" i="400" s="1"/>
  <c r="H2770" i="393"/>
  <c r="F2769" i="396"/>
  <c r="I2769" i="393"/>
  <c r="D2775" i="393"/>
  <c r="D2775" i="400"/>
  <c r="D2775" i="396" s="1"/>
  <c r="D2776" i="395" s="1"/>
  <c r="G2807" i="400"/>
  <c r="G2807" i="396" s="1"/>
  <c r="G2808" i="395" s="1"/>
  <c r="G2807" i="393"/>
  <c r="I2769" i="400"/>
  <c r="B2769" i="400"/>
  <c r="C2769" i="396"/>
  <c r="C2770" i="395" s="1"/>
  <c r="E2769" i="396"/>
  <c r="E2770" i="395" s="1"/>
  <c r="H2813" i="396"/>
  <c r="J2769" i="393" l="1"/>
  <c r="I2769" i="401"/>
  <c r="F2770" i="395"/>
  <c r="F2770" i="400" s="1"/>
  <c r="F2770" i="393"/>
  <c r="C2770" i="393"/>
  <c r="E2770" i="400"/>
  <c r="E2770" i="393"/>
  <c r="G2808" i="400"/>
  <c r="G2808" i="396" s="1"/>
  <c r="G2809" i="395" s="1"/>
  <c r="G2808" i="393"/>
  <c r="D2776" i="393"/>
  <c r="D2776" i="400"/>
  <c r="D2776" i="396" s="1"/>
  <c r="D2777" i="395" s="1"/>
  <c r="H2814" i="400"/>
  <c r="H2814" i="393"/>
  <c r="D2777" i="400" l="1"/>
  <c r="D2777" i="396" s="1"/>
  <c r="D2778" i="395" s="1"/>
  <c r="D2777" i="393"/>
  <c r="B2770" i="393"/>
  <c r="G2809" i="400"/>
  <c r="G2809" i="396" s="1"/>
  <c r="G2810" i="395" s="1"/>
  <c r="G2809" i="393"/>
  <c r="C2770" i="400"/>
  <c r="H2770" i="396" s="1"/>
  <c r="B2770" i="395"/>
  <c r="H2814" i="396"/>
  <c r="H2771" i="395" l="1"/>
  <c r="H2771" i="400" s="1"/>
  <c r="H2771" i="393"/>
  <c r="I2770" i="393"/>
  <c r="G2810" i="393"/>
  <c r="G2810" i="400"/>
  <c r="G2810" i="396" s="1"/>
  <c r="G2811" i="395" s="1"/>
  <c r="F2770" i="396"/>
  <c r="F2771" i="395" s="1"/>
  <c r="B2770" i="400"/>
  <c r="C2770" i="396"/>
  <c r="C2771" i="395" s="1"/>
  <c r="I2770" i="400"/>
  <c r="E2770" i="396"/>
  <c r="E2771" i="395" s="1"/>
  <c r="D2778" i="400"/>
  <c r="D2778" i="396" s="1"/>
  <c r="D2779" i="395" s="1"/>
  <c r="D2778" i="393"/>
  <c r="J2770" i="393" l="1"/>
  <c r="I2770" i="401"/>
  <c r="D2779" i="393"/>
  <c r="D2779" i="400"/>
  <c r="D2779" i="396" s="1"/>
  <c r="D2780" i="395" s="1"/>
  <c r="E2771" i="400"/>
  <c r="E2771" i="393"/>
  <c r="F2771" i="400"/>
  <c r="F2771" i="393"/>
  <c r="G2811" i="400"/>
  <c r="G2811" i="396" s="1"/>
  <c r="G2812" i="395" s="1"/>
  <c r="G2811" i="393"/>
  <c r="C2771" i="393"/>
  <c r="B2771" i="393" l="1"/>
  <c r="G2812" i="393"/>
  <c r="G2812" i="400"/>
  <c r="G2812" i="396" s="1"/>
  <c r="G2813" i="395" s="1"/>
  <c r="D2780" i="393"/>
  <c r="D2780" i="400"/>
  <c r="D2780" i="396" s="1"/>
  <c r="D2781" i="395" s="1"/>
  <c r="C2771" i="400"/>
  <c r="H2771" i="396" s="1"/>
  <c r="B2771" i="395"/>
  <c r="H2772" i="395" l="1"/>
  <c r="H2772" i="400" s="1"/>
  <c r="H2772" i="393"/>
  <c r="F2771" i="396"/>
  <c r="I2771" i="393"/>
  <c r="G2813" i="400"/>
  <c r="G2813" i="396" s="1"/>
  <c r="G2814" i="395" s="1"/>
  <c r="G2813" i="393"/>
  <c r="E2771" i="396"/>
  <c r="E2772" i="395" s="1"/>
  <c r="C2771" i="396"/>
  <c r="C2772" i="395" s="1"/>
  <c r="I2771" i="400"/>
  <c r="B2771" i="400"/>
  <c r="D2781" i="400"/>
  <c r="D2781" i="396" s="1"/>
  <c r="D2782" i="395" s="1"/>
  <c r="D2781" i="393"/>
  <c r="J2771" i="393" l="1"/>
  <c r="I2771" i="401"/>
  <c r="F2772" i="395"/>
  <c r="F2772" i="400" s="1"/>
  <c r="F2772" i="393"/>
  <c r="C2772" i="393"/>
  <c r="D2782" i="393"/>
  <c r="D2782" i="400"/>
  <c r="D2782" i="396" s="1"/>
  <c r="D2783" i="395" s="1"/>
  <c r="E2772" i="400"/>
  <c r="E2772" i="393"/>
  <c r="G2814" i="400"/>
  <c r="G2814" i="396" s="1"/>
  <c r="G2814" i="393"/>
  <c r="G2815" i="393" l="1"/>
  <c r="D2783" i="400"/>
  <c r="D2783" i="396" s="1"/>
  <c r="D2784" i="395" s="1"/>
  <c r="D2783" i="393"/>
  <c r="B2772" i="393"/>
  <c r="C2772" i="400"/>
  <c r="B2772" i="395"/>
  <c r="E2772" i="396" l="1"/>
  <c r="E2773" i="395" s="1"/>
  <c r="E2773" i="400" s="1"/>
  <c r="H2772" i="396"/>
  <c r="F2772" i="396"/>
  <c r="I2772" i="393"/>
  <c r="E2773" i="393"/>
  <c r="B2772" i="400"/>
  <c r="C2772" i="396"/>
  <c r="C2773" i="395" s="1"/>
  <c r="I2772" i="400"/>
  <c r="D2784" i="400"/>
  <c r="D2784" i="396" s="1"/>
  <c r="D2785" i="395" s="1"/>
  <c r="D2784" i="393"/>
  <c r="J2772" i="393" l="1"/>
  <c r="I2772" i="401"/>
  <c r="F2773" i="395"/>
  <c r="F2773" i="400" s="1"/>
  <c r="F2773" i="393"/>
  <c r="H2773" i="395"/>
  <c r="H2773" i="400" s="1"/>
  <c r="H2773" i="393"/>
  <c r="C2773" i="393"/>
  <c r="D2785" i="400"/>
  <c r="D2785" i="396" s="1"/>
  <c r="D2786" i="395" s="1"/>
  <c r="D2785" i="393"/>
  <c r="B2773" i="393" l="1"/>
  <c r="D2786" i="393"/>
  <c r="D2786" i="400"/>
  <c r="D2786" i="396" s="1"/>
  <c r="D2787" i="395" s="1"/>
  <c r="B2773" i="395"/>
  <c r="C2773" i="400"/>
  <c r="H2773" i="396" s="1"/>
  <c r="I2773" i="393" l="1"/>
  <c r="H2774" i="395"/>
  <c r="H2774" i="400" s="1"/>
  <c r="H2774" i="393"/>
  <c r="F2773" i="396"/>
  <c r="D2787" i="400"/>
  <c r="D2787" i="396" s="1"/>
  <c r="D2788" i="395" s="1"/>
  <c r="D2787" i="393"/>
  <c r="I2773" i="400"/>
  <c r="C2773" i="396"/>
  <c r="C2774" i="395" s="1"/>
  <c r="B2773" i="400"/>
  <c r="E2773" i="396"/>
  <c r="E2774" i="395" s="1"/>
  <c r="I140" i="390" l="1"/>
  <c r="I2773" i="401"/>
  <c r="J2773" i="393"/>
  <c r="I140" i="398"/>
  <c r="F2774" i="395"/>
  <c r="F2774" i="400" s="1"/>
  <c r="F2774" i="393"/>
  <c r="C2774" i="393"/>
  <c r="E2774" i="400"/>
  <c r="E2774" i="393"/>
  <c r="D2788" i="393"/>
  <c r="D2788" i="400"/>
  <c r="D2788" i="396" s="1"/>
  <c r="D2789" i="395" s="1"/>
  <c r="D2789" i="393" l="1"/>
  <c r="D2789" i="400"/>
  <c r="B2774" i="393"/>
  <c r="B2774" i="395"/>
  <c r="C2774" i="400"/>
  <c r="H2774" i="396" s="1"/>
  <c r="H2775" i="395" l="1"/>
  <c r="H2775" i="400" s="1"/>
  <c r="H2775" i="393"/>
  <c r="I2774" i="393"/>
  <c r="F2774" i="396"/>
  <c r="F2775" i="395" s="1"/>
  <c r="I2774" i="400"/>
  <c r="B2774" i="400"/>
  <c r="C2774" i="396"/>
  <c r="C2775" i="395" s="1"/>
  <c r="E2774" i="396"/>
  <c r="E2775" i="395" s="1"/>
  <c r="J2774" i="393" l="1"/>
  <c r="I2774" i="401"/>
  <c r="C2775" i="393"/>
  <c r="E2775" i="400"/>
  <c r="E2775" i="393"/>
  <c r="F2775" i="400"/>
  <c r="F2775" i="393"/>
  <c r="B2775" i="393" l="1"/>
  <c r="C2775" i="400"/>
  <c r="B2775" i="395"/>
  <c r="E2775" i="396" l="1"/>
  <c r="E2776" i="395" s="1"/>
  <c r="E2776" i="400" s="1"/>
  <c r="H2775" i="396"/>
  <c r="F2775" i="396"/>
  <c r="I2775" i="393"/>
  <c r="E2776" i="393"/>
  <c r="B2775" i="400"/>
  <c r="I2775" i="400"/>
  <c r="C2775" i="396"/>
  <c r="C2776" i="395" s="1"/>
  <c r="J2775" i="393" l="1"/>
  <c r="I2775" i="401"/>
  <c r="F2776" i="395"/>
  <c r="F2776" i="400" s="1"/>
  <c r="F2776" i="393"/>
  <c r="H2776" i="395"/>
  <c r="H2776" i="400" s="1"/>
  <c r="H2776" i="393"/>
  <c r="C2776" i="393"/>
  <c r="B2776" i="393" l="1"/>
  <c r="C2776" i="400"/>
  <c r="H2776" i="396" s="1"/>
  <c r="B2776" i="395"/>
  <c r="I2776" i="393" l="1"/>
  <c r="H2777" i="395"/>
  <c r="H2777" i="400" s="1"/>
  <c r="H2777" i="393"/>
  <c r="F2776" i="396"/>
  <c r="I2776" i="400"/>
  <c r="B2776" i="400"/>
  <c r="C2776" i="396"/>
  <c r="C2777" i="395" s="1"/>
  <c r="E2776" i="396"/>
  <c r="E2777" i="395" s="1"/>
  <c r="J2776" i="393" l="1"/>
  <c r="I2776" i="401"/>
  <c r="F2777" i="395"/>
  <c r="F2777" i="400" s="1"/>
  <c r="F2777" i="393"/>
  <c r="E2777" i="400"/>
  <c r="E2777" i="393"/>
  <c r="C2777" i="393"/>
  <c r="B2777" i="393" l="1"/>
  <c r="B2777" i="395"/>
  <c r="C2777" i="400"/>
  <c r="H2777" i="396" s="1"/>
  <c r="H2778" i="395" l="1"/>
  <c r="H2778" i="400" s="1"/>
  <c r="H2778" i="393"/>
  <c r="F2777" i="396"/>
  <c r="I2777" i="393"/>
  <c r="I2777" i="400"/>
  <c r="C2777" i="396"/>
  <c r="C2778" i="395" s="1"/>
  <c r="B2777" i="400"/>
  <c r="E2777" i="396"/>
  <c r="E2778" i="395" s="1"/>
  <c r="J2777" i="393" l="1"/>
  <c r="I2777" i="401"/>
  <c r="F2778" i="395"/>
  <c r="F2778" i="400" s="1"/>
  <c r="F2778" i="393"/>
  <c r="C2778" i="393"/>
  <c r="E2778" i="400"/>
  <c r="E2778" i="393"/>
  <c r="B2778" i="393" l="1"/>
  <c r="B2778" i="395"/>
  <c r="C2778" i="400"/>
  <c r="H2778" i="396" s="1"/>
  <c r="H2779" i="395" l="1"/>
  <c r="H2779" i="400" s="1"/>
  <c r="H2779" i="393"/>
  <c r="F2778" i="396"/>
  <c r="I2778" i="393"/>
  <c r="E2778" i="396"/>
  <c r="E2779" i="395" s="1"/>
  <c r="C2778" i="396"/>
  <c r="C2779" i="395" s="1"/>
  <c r="I2778" i="400"/>
  <c r="B2778" i="400"/>
  <c r="J2778" i="393" l="1"/>
  <c r="I2778" i="401"/>
  <c r="F2779" i="395"/>
  <c r="F2779" i="400" s="1"/>
  <c r="F2779" i="393"/>
  <c r="C2779" i="393"/>
  <c r="E2779" i="400"/>
  <c r="E2779" i="393"/>
  <c r="B2779" i="393" l="1"/>
  <c r="C2779" i="400"/>
  <c r="F2779" i="396" s="1"/>
  <c r="B2779" i="395"/>
  <c r="F2780" i="395" l="1"/>
  <c r="F2780" i="400" s="1"/>
  <c r="F2780" i="393"/>
  <c r="I2779" i="393"/>
  <c r="H2779" i="396"/>
  <c r="H2780" i="395" s="1"/>
  <c r="I2779" i="400"/>
  <c r="C2779" i="396"/>
  <c r="C2780" i="395" s="1"/>
  <c r="B2779" i="400"/>
  <c r="E2779" i="396"/>
  <c r="E2780" i="395" s="1"/>
  <c r="J2779" i="393" l="1"/>
  <c r="I2779" i="401"/>
  <c r="C2780" i="393"/>
  <c r="H2780" i="400"/>
  <c r="H2780" i="393"/>
  <c r="E2780" i="400"/>
  <c r="E2780" i="393"/>
  <c r="B2780" i="393" l="1"/>
  <c r="C2780" i="400"/>
  <c r="F2780" i="396" s="1"/>
  <c r="B2780" i="395"/>
  <c r="F2781" i="395" l="1"/>
  <c r="F2781" i="400" s="1"/>
  <c r="F2781" i="393"/>
  <c r="H2780" i="396"/>
  <c r="I2780" i="393"/>
  <c r="C2780" i="396"/>
  <c r="C2781" i="395" s="1"/>
  <c r="B2780" i="400"/>
  <c r="I2780" i="400"/>
  <c r="E2780" i="396"/>
  <c r="E2781" i="395" s="1"/>
  <c r="J2780" i="393" l="1"/>
  <c r="I2780" i="401"/>
  <c r="H2781" i="395"/>
  <c r="H2781" i="400" s="1"/>
  <c r="H2781" i="393"/>
  <c r="C2781" i="393"/>
  <c r="E2781" i="400"/>
  <c r="E2781" i="393"/>
  <c r="B2781" i="393" l="1"/>
  <c r="B2781" i="395"/>
  <c r="C2781" i="400"/>
  <c r="E2781" i="396" l="1"/>
  <c r="E2782" i="395" s="1"/>
  <c r="E2782" i="400" s="1"/>
  <c r="F2781" i="396"/>
  <c r="I2781" i="393"/>
  <c r="H2781" i="396"/>
  <c r="H2782" i="395" s="1"/>
  <c r="C2781" i="396"/>
  <c r="C2782" i="395" s="1"/>
  <c r="I2781" i="400"/>
  <c r="B2781" i="400"/>
  <c r="J2781" i="393" l="1"/>
  <c r="I2781" i="401"/>
  <c r="E2782" i="393"/>
  <c r="F2782" i="395"/>
  <c r="F2782" i="400" s="1"/>
  <c r="F2782" i="393"/>
  <c r="C2782" i="393"/>
  <c r="H2782" i="400"/>
  <c r="H2782" i="393"/>
  <c r="B2782" i="393" l="1"/>
  <c r="C2782" i="400"/>
  <c r="H2782" i="396" s="1"/>
  <c r="B2782" i="395"/>
  <c r="F2782" i="396" l="1"/>
  <c r="F2783" i="393" s="1"/>
  <c r="H2783" i="395"/>
  <c r="H2783" i="400" s="1"/>
  <c r="H2783" i="393"/>
  <c r="F2783" i="395"/>
  <c r="F2783" i="400" s="1"/>
  <c r="I2782" i="393"/>
  <c r="B2782" i="400"/>
  <c r="I2782" i="400"/>
  <c r="C2782" i="396"/>
  <c r="C2783" i="395" s="1"/>
  <c r="E2782" i="396"/>
  <c r="E2783" i="395" s="1"/>
  <c r="J2782" i="393" l="1"/>
  <c r="I2782" i="401"/>
  <c r="C2783" i="393"/>
  <c r="E2783" i="400"/>
  <c r="E2783" i="393"/>
  <c r="B2783" i="393" l="1"/>
  <c r="C2783" i="400"/>
  <c r="B2783" i="395"/>
  <c r="F2783" i="396" l="1"/>
  <c r="H2783" i="396"/>
  <c r="I2783" i="393"/>
  <c r="E2783" i="396"/>
  <c r="E2784" i="395" s="1"/>
  <c r="C2783" i="396"/>
  <c r="C2784" i="395" s="1"/>
  <c r="B2783" i="400"/>
  <c r="I2783" i="400"/>
  <c r="J2783" i="393" l="1"/>
  <c r="I2783" i="401"/>
  <c r="H2784" i="395"/>
  <c r="H2784" i="400" s="1"/>
  <c r="H2784" i="393"/>
  <c r="F2784" i="395"/>
  <c r="F2784" i="400" s="1"/>
  <c r="F2784" i="393"/>
  <c r="C2784" i="393"/>
  <c r="E2784" i="400"/>
  <c r="E2784" i="393"/>
  <c r="B2784" i="393" l="1"/>
  <c r="C2784" i="400"/>
  <c r="F2784" i="396" s="1"/>
  <c r="B2784" i="395"/>
  <c r="F2785" i="395" l="1"/>
  <c r="F2785" i="400" s="1"/>
  <c r="F2785" i="393"/>
  <c r="I2784" i="393"/>
  <c r="H2784" i="396"/>
  <c r="H2785" i="395" s="1"/>
  <c r="B2784" i="400"/>
  <c r="C2784" i="396"/>
  <c r="C2785" i="395" s="1"/>
  <c r="I2784" i="400"/>
  <c r="E2784" i="396"/>
  <c r="E2785" i="395" s="1"/>
  <c r="J2784" i="393" l="1"/>
  <c r="I2784" i="401"/>
  <c r="C2785" i="393"/>
  <c r="E2785" i="400"/>
  <c r="E2785" i="393"/>
  <c r="H2785" i="400"/>
  <c r="H2785" i="393"/>
  <c r="B2785" i="393" l="1"/>
  <c r="C2785" i="400"/>
  <c r="F2785" i="396" s="1"/>
  <c r="B2785" i="395"/>
  <c r="F2786" i="395" l="1"/>
  <c r="F2786" i="400" s="1"/>
  <c r="F2786" i="393"/>
  <c r="H2785" i="396"/>
  <c r="I2785" i="393"/>
  <c r="B2785" i="400"/>
  <c r="I2785" i="400"/>
  <c r="C2785" i="396"/>
  <c r="C2786" i="395" s="1"/>
  <c r="E2785" i="396"/>
  <c r="E2786" i="395" s="1"/>
  <c r="J2785" i="393" l="1"/>
  <c r="I2785" i="401"/>
  <c r="H2786" i="395"/>
  <c r="H2786" i="400" s="1"/>
  <c r="H2786" i="393"/>
  <c r="E2786" i="400"/>
  <c r="E2786" i="393"/>
  <c r="C2786" i="393"/>
  <c r="B2786" i="393" l="1"/>
  <c r="C2786" i="400"/>
  <c r="B2786" i="395"/>
  <c r="E2786" i="396" l="1"/>
  <c r="E2787" i="395" s="1"/>
  <c r="E2787" i="400" s="1"/>
  <c r="F2786" i="396"/>
  <c r="H2786" i="396"/>
  <c r="I2786" i="393"/>
  <c r="B2786" i="400"/>
  <c r="C2786" i="396"/>
  <c r="C2787" i="395" s="1"/>
  <c r="I2786" i="400"/>
  <c r="J2786" i="393" l="1"/>
  <c r="I2786" i="401"/>
  <c r="E2787" i="393"/>
  <c r="H2787" i="395"/>
  <c r="H2787" i="400" s="1"/>
  <c r="H2787" i="393"/>
  <c r="F2787" i="395"/>
  <c r="F2787" i="400" s="1"/>
  <c r="F2787" i="393"/>
  <c r="C2787" i="393"/>
  <c r="B2787" i="393" l="1"/>
  <c r="C2787" i="400"/>
  <c r="F2787" i="396" s="1"/>
  <c r="B2787" i="395"/>
  <c r="I2787" i="393" l="1"/>
  <c r="F2788" i="395"/>
  <c r="F2788" i="400" s="1"/>
  <c r="F2788" i="393"/>
  <c r="H2787" i="396"/>
  <c r="E2787" i="396"/>
  <c r="E2788" i="395" s="1"/>
  <c r="I2787" i="400"/>
  <c r="C2787" i="396"/>
  <c r="C2788" i="395" s="1"/>
  <c r="B2787" i="400"/>
  <c r="J2787" i="393" l="1"/>
  <c r="I2787" i="401"/>
  <c r="H2788" i="395"/>
  <c r="H2788" i="400" s="1"/>
  <c r="H2788" i="393"/>
  <c r="E2788" i="400"/>
  <c r="E2788" i="393"/>
  <c r="C2788" i="393"/>
  <c r="B2788" i="393" l="1"/>
  <c r="C2788" i="400"/>
  <c r="B2788" i="395"/>
  <c r="E2788" i="396" l="1"/>
  <c r="E2789" i="395" s="1"/>
  <c r="E2789" i="400" s="1"/>
  <c r="F2788" i="396"/>
  <c r="H2788" i="396"/>
  <c r="I2788" i="393"/>
  <c r="E2789" i="393"/>
  <c r="C2788" i="396"/>
  <c r="C2789" i="395" s="1"/>
  <c r="I2788" i="400"/>
  <c r="B2788" i="400"/>
  <c r="J2788" i="393" l="1"/>
  <c r="I2788" i="401"/>
  <c r="H2789" i="395"/>
  <c r="H2789" i="400" s="1"/>
  <c r="H2789" i="393"/>
  <c r="F2789" i="395"/>
  <c r="F2789" i="400" s="1"/>
  <c r="F2789" i="393"/>
  <c r="C2789" i="393"/>
  <c r="B2789" i="393" l="1"/>
  <c r="C2789" i="400"/>
  <c r="F2789" i="396" s="1"/>
  <c r="B2789" i="395"/>
  <c r="I2789" i="393" l="1"/>
  <c r="F2790" i="395"/>
  <c r="F2790" i="400" s="1"/>
  <c r="F2790" i="393"/>
  <c r="H2789" i="396"/>
  <c r="D2789" i="396"/>
  <c r="D2790" i="395" s="1"/>
  <c r="B2789" i="400"/>
  <c r="C2789" i="396"/>
  <c r="C2790" i="395" s="1"/>
  <c r="I2789" i="400"/>
  <c r="E2789" i="396"/>
  <c r="E2790" i="395" s="1"/>
  <c r="J2789" i="393" l="1"/>
  <c r="I2789" i="401"/>
  <c r="H2790" i="395"/>
  <c r="H2790" i="400" s="1"/>
  <c r="H2790" i="393"/>
  <c r="C2790" i="393"/>
  <c r="E2790" i="400"/>
  <c r="E2790" i="393"/>
  <c r="D2790" i="393"/>
  <c r="D2790" i="400"/>
  <c r="B2790" i="393" l="1"/>
  <c r="C2790" i="400"/>
  <c r="F2790" i="396" s="1"/>
  <c r="B2790" i="395"/>
  <c r="F2791" i="395" l="1"/>
  <c r="F2791" i="400" s="1"/>
  <c r="F2791" i="393"/>
  <c r="H2790" i="396"/>
  <c r="I2790" i="393"/>
  <c r="D2790" i="396"/>
  <c r="D2791" i="395" s="1"/>
  <c r="C2790" i="396"/>
  <c r="C2791" i="395" s="1"/>
  <c r="B2790" i="400"/>
  <c r="I2790" i="400"/>
  <c r="E2790" i="396"/>
  <c r="E2791" i="395" s="1"/>
  <c r="J2790" i="393" l="1"/>
  <c r="I2790" i="401"/>
  <c r="H2791" i="395"/>
  <c r="H2791" i="400" s="1"/>
  <c r="H2791" i="393"/>
  <c r="C2791" i="393"/>
  <c r="E2791" i="400"/>
  <c r="E2791" i="393"/>
  <c r="D2791" i="400"/>
  <c r="D2791" i="393"/>
  <c r="B2791" i="393" l="1"/>
  <c r="B2791" i="395"/>
  <c r="C2791" i="400"/>
  <c r="F2791" i="396" s="1"/>
  <c r="F2792" i="395" l="1"/>
  <c r="F2792" i="400" s="1"/>
  <c r="F2792" i="393"/>
  <c r="H2791" i="396"/>
  <c r="I2791" i="393"/>
  <c r="D2791" i="396"/>
  <c r="D2792" i="395" s="1"/>
  <c r="I2791" i="400"/>
  <c r="C2791" i="396"/>
  <c r="C2792" i="395" s="1"/>
  <c r="B2791" i="400"/>
  <c r="E2791" i="396"/>
  <c r="E2792" i="395" s="1"/>
  <c r="J2791" i="393" l="1"/>
  <c r="I2791" i="401"/>
  <c r="H2792" i="395"/>
  <c r="H2792" i="400" s="1"/>
  <c r="H2792" i="393"/>
  <c r="C2792" i="393"/>
  <c r="E2792" i="400"/>
  <c r="E2792" i="393"/>
  <c r="D2792" i="400"/>
  <c r="D2792" i="393"/>
  <c r="B2792" i="393" l="1"/>
  <c r="B2792" i="395"/>
  <c r="C2792" i="400"/>
  <c r="F2792" i="396" s="1"/>
  <c r="F2793" i="395" l="1"/>
  <c r="F2793" i="400" s="1"/>
  <c r="F2793" i="393"/>
  <c r="H2792" i="396"/>
  <c r="D2792" i="396"/>
  <c r="I2792" i="393"/>
  <c r="I2792" i="400"/>
  <c r="B2792" i="400"/>
  <c r="C2792" i="396"/>
  <c r="C2793" i="395" s="1"/>
  <c r="E2792" i="396"/>
  <c r="E2793" i="395" s="1"/>
  <c r="J2792" i="393" l="1"/>
  <c r="I2792" i="401"/>
  <c r="D2793" i="395"/>
  <c r="D2793" i="400" s="1"/>
  <c r="D2793" i="393"/>
  <c r="H2793" i="395"/>
  <c r="H2793" i="400" s="1"/>
  <c r="H2793" i="393"/>
  <c r="E2793" i="400"/>
  <c r="E2793" i="393"/>
  <c r="C2793" i="393"/>
  <c r="B2793" i="393" l="1"/>
  <c r="C2793" i="400"/>
  <c r="F2793" i="396" s="1"/>
  <c r="B2793" i="395"/>
  <c r="D2793" i="396" l="1"/>
  <c r="F2794" i="395"/>
  <c r="F2794" i="400" s="1"/>
  <c r="F2794" i="393"/>
  <c r="H2793" i="396"/>
  <c r="I2793" i="393"/>
  <c r="I2793" i="400"/>
  <c r="C2793" i="396"/>
  <c r="C2794" i="395" s="1"/>
  <c r="B2793" i="400"/>
  <c r="E2793" i="396"/>
  <c r="E2794" i="395" s="1"/>
  <c r="I141" i="390" l="1"/>
  <c r="I2793" i="401"/>
  <c r="H2794" i="395"/>
  <c r="H2794" i="400" s="1"/>
  <c r="H2794" i="393"/>
  <c r="D2794" i="395"/>
  <c r="D2794" i="400" s="1"/>
  <c r="D2794" i="396" s="1"/>
  <c r="D2794" i="393"/>
  <c r="I141" i="398"/>
  <c r="J2793" i="393"/>
  <c r="E2794" i="400"/>
  <c r="E2794" i="393"/>
  <c r="C2794" i="393"/>
  <c r="D2795" i="395" l="1"/>
  <c r="D2795" i="400" s="1"/>
  <c r="D2795" i="396" s="1"/>
  <c r="D2795" i="393"/>
  <c r="B2794" i="393"/>
  <c r="C2794" i="400"/>
  <c r="H2794" i="396" s="1"/>
  <c r="B2794" i="395"/>
  <c r="H2795" i="395" l="1"/>
  <c r="H2795" i="400" s="1"/>
  <c r="H2795" i="393"/>
  <c r="E2794" i="396"/>
  <c r="E2795" i="395" s="1"/>
  <c r="E2795" i="400" s="1"/>
  <c r="F2794" i="396"/>
  <c r="D2796" i="395"/>
  <c r="D2796" i="400" s="1"/>
  <c r="D2796" i="393"/>
  <c r="I2794" i="393"/>
  <c r="I2794" i="400"/>
  <c r="B2794" i="400"/>
  <c r="C2794" i="396"/>
  <c r="C2795" i="395" s="1"/>
  <c r="J2794" i="393" l="1"/>
  <c r="I2794" i="401"/>
  <c r="E2795" i="393"/>
  <c r="F2795" i="395"/>
  <c r="F2795" i="400" s="1"/>
  <c r="F2795" i="393"/>
  <c r="C2795" i="393"/>
  <c r="B2795" i="393" l="1"/>
  <c r="B2795" i="395"/>
  <c r="C2795" i="400"/>
  <c r="F2795" i="396" s="1"/>
  <c r="I2795" i="393" l="1"/>
  <c r="F2796" i="395"/>
  <c r="F2796" i="400" s="1"/>
  <c r="F2796" i="393"/>
  <c r="H2795" i="396"/>
  <c r="H2796" i="395" s="1"/>
  <c r="C2795" i="396"/>
  <c r="C2796" i="395" s="1"/>
  <c r="I2795" i="400"/>
  <c r="B2795" i="400"/>
  <c r="E2795" i="396"/>
  <c r="E2796" i="395" s="1"/>
  <c r="J2795" i="393" l="1"/>
  <c r="I2795" i="401"/>
  <c r="C2796" i="393"/>
  <c r="E2796" i="400"/>
  <c r="E2796" i="393"/>
  <c r="H2796" i="400"/>
  <c r="H2796" i="393"/>
  <c r="B2796" i="393" l="1"/>
  <c r="C2796" i="400"/>
  <c r="B2796" i="395"/>
  <c r="E2796" i="396" l="1"/>
  <c r="E2797" i="395" s="1"/>
  <c r="E2797" i="400" s="1"/>
  <c r="F2796" i="396"/>
  <c r="H2796" i="396"/>
  <c r="I2796" i="393"/>
  <c r="E2797" i="393"/>
  <c r="D2796" i="396"/>
  <c r="D2797" i="395" s="1"/>
  <c r="B2796" i="400"/>
  <c r="I2796" i="400"/>
  <c r="C2796" i="396"/>
  <c r="C2797" i="395" s="1"/>
  <c r="J2796" i="393" l="1"/>
  <c r="I2796" i="401"/>
  <c r="H2797" i="395"/>
  <c r="H2797" i="400" s="1"/>
  <c r="H2797" i="393"/>
  <c r="F2797" i="395"/>
  <c r="F2797" i="400" s="1"/>
  <c r="F2797" i="393"/>
  <c r="D2797" i="400"/>
  <c r="D2797" i="393"/>
  <c r="C2797" i="393"/>
  <c r="H2797" i="396" l="1"/>
  <c r="B2797" i="393"/>
  <c r="B2797" i="395"/>
  <c r="C2797" i="400"/>
  <c r="F2797" i="396" s="1"/>
  <c r="F2798" i="395" l="1"/>
  <c r="F2798" i="400" s="1"/>
  <c r="F2798" i="393"/>
  <c r="H2798" i="395"/>
  <c r="H2798" i="400" s="1"/>
  <c r="H2798" i="393"/>
  <c r="I2797" i="393"/>
  <c r="D2797" i="396"/>
  <c r="D2798" i="395" s="1"/>
  <c r="B2797" i="400"/>
  <c r="C2797" i="396"/>
  <c r="C2798" i="395" s="1"/>
  <c r="I2797" i="400"/>
  <c r="E2797" i="396"/>
  <c r="E2798" i="395" s="1"/>
  <c r="J2797" i="393" l="1"/>
  <c r="I2797" i="401"/>
  <c r="C2798" i="393"/>
  <c r="E2798" i="400"/>
  <c r="E2798" i="393"/>
  <c r="D2798" i="393"/>
  <c r="D2798" i="400"/>
  <c r="B2798" i="393" l="1"/>
  <c r="C2798" i="400"/>
  <c r="B2798" i="395"/>
  <c r="H2798" i="396" l="1"/>
  <c r="F2798" i="396"/>
  <c r="I2798" i="393"/>
  <c r="D2798" i="396"/>
  <c r="D2799" i="395" s="1"/>
  <c r="C2798" i="396"/>
  <c r="C2799" i="395" s="1"/>
  <c r="B2798" i="400"/>
  <c r="I2798" i="400"/>
  <c r="E2798" i="396"/>
  <c r="E2799" i="395" s="1"/>
  <c r="J2798" i="393" l="1"/>
  <c r="I2798" i="401"/>
  <c r="F2799" i="395"/>
  <c r="F2799" i="400" s="1"/>
  <c r="F2799" i="393"/>
  <c r="H2799" i="395"/>
  <c r="H2799" i="400" s="1"/>
  <c r="H2799" i="393"/>
  <c r="C2799" i="393"/>
  <c r="E2799" i="400"/>
  <c r="E2799" i="393"/>
  <c r="D2799" i="393"/>
  <c r="D2799" i="400"/>
  <c r="B2799" i="393" l="1"/>
  <c r="C2799" i="400"/>
  <c r="E2799" i="396" s="1"/>
  <c r="E2800" i="395" s="1"/>
  <c r="B2799" i="395"/>
  <c r="F2799" i="396" l="1"/>
  <c r="D2799" i="396"/>
  <c r="H2799" i="396"/>
  <c r="I2799" i="393"/>
  <c r="C2799" i="396"/>
  <c r="C2800" i="395" s="1"/>
  <c r="B2799" i="400"/>
  <c r="I2799" i="400"/>
  <c r="E2800" i="400"/>
  <c r="E2800" i="393"/>
  <c r="J2799" i="393" l="1"/>
  <c r="I2799" i="401"/>
  <c r="H2800" i="395"/>
  <c r="H2800" i="400" s="1"/>
  <c r="H2800" i="393"/>
  <c r="D2800" i="395"/>
  <c r="D2800" i="400" s="1"/>
  <c r="D2800" i="393"/>
  <c r="F2800" i="395"/>
  <c r="F2800" i="400" s="1"/>
  <c r="F2800" i="393"/>
  <c r="C2800" i="393"/>
  <c r="B2800" i="393" l="1"/>
  <c r="C2800" i="400"/>
  <c r="F2800" i="396" s="1"/>
  <c r="B2800" i="395"/>
  <c r="F2801" i="395" l="1"/>
  <c r="F2801" i="400" s="1"/>
  <c r="F2801" i="393"/>
  <c r="I2800" i="393"/>
  <c r="H2800" i="396"/>
  <c r="D2800" i="396"/>
  <c r="D2801" i="395" s="1"/>
  <c r="I2800" i="400"/>
  <c r="C2800" i="396"/>
  <c r="C2801" i="395" s="1"/>
  <c r="B2800" i="400"/>
  <c r="E2800" i="396"/>
  <c r="E2801" i="395" s="1"/>
  <c r="J2800" i="393" l="1"/>
  <c r="I2800" i="401"/>
  <c r="H2801" i="395"/>
  <c r="H2801" i="400" s="1"/>
  <c r="H2801" i="393"/>
  <c r="C2801" i="393"/>
  <c r="E2801" i="400"/>
  <c r="E2801" i="393"/>
  <c r="D2801" i="400"/>
  <c r="D2801" i="393"/>
  <c r="H2801" i="396" l="1"/>
  <c r="B2801" i="393"/>
  <c r="C2801" i="400"/>
  <c r="F2801" i="396" s="1"/>
  <c r="B2801" i="395"/>
  <c r="F2802" i="395" l="1"/>
  <c r="F2802" i="400" s="1"/>
  <c r="F2802" i="393"/>
  <c r="H2802" i="395"/>
  <c r="H2802" i="400" s="1"/>
  <c r="H2802" i="393"/>
  <c r="I2801" i="393"/>
  <c r="D2801" i="396"/>
  <c r="D2802" i="395" s="1"/>
  <c r="I2801" i="400"/>
  <c r="C2801" i="396"/>
  <c r="C2802" i="395" s="1"/>
  <c r="B2801" i="400"/>
  <c r="E2801" i="396"/>
  <c r="E2802" i="395" s="1"/>
  <c r="J2801" i="393" l="1"/>
  <c r="I2801" i="401"/>
  <c r="C2802" i="393"/>
  <c r="E2802" i="400"/>
  <c r="E2802" i="393"/>
  <c r="D2802" i="400"/>
  <c r="D2802" i="393"/>
  <c r="B2802" i="393" l="1"/>
  <c r="C2802" i="400"/>
  <c r="B2802" i="395"/>
  <c r="H2802" i="396" l="1"/>
  <c r="F2802" i="396"/>
  <c r="I2802" i="393"/>
  <c r="D2802" i="396"/>
  <c r="D2803" i="395" s="1"/>
  <c r="I2802" i="400"/>
  <c r="B2802" i="400"/>
  <c r="C2802" i="396"/>
  <c r="C2803" i="395" s="1"/>
  <c r="E2802" i="396"/>
  <c r="E2803" i="395" s="1"/>
  <c r="J2802" i="393" l="1"/>
  <c r="I2802" i="401"/>
  <c r="F2803" i="395"/>
  <c r="F2803" i="400" s="1"/>
  <c r="F2803" i="393"/>
  <c r="H2803" i="395"/>
  <c r="H2803" i="400" s="1"/>
  <c r="H2803" i="393"/>
  <c r="C2803" i="393"/>
  <c r="E2803" i="400"/>
  <c r="E2803" i="393"/>
  <c r="D2803" i="393"/>
  <c r="D2803" i="400"/>
  <c r="B2803" i="393" l="1"/>
  <c r="C2803" i="400"/>
  <c r="H2803" i="396" s="1"/>
  <c r="B2803" i="395"/>
  <c r="H2804" i="395" l="1"/>
  <c r="H2804" i="400" s="1"/>
  <c r="H2804" i="393"/>
  <c r="F2803" i="396"/>
  <c r="I2803" i="393"/>
  <c r="D2803" i="396"/>
  <c r="D2804" i="395" s="1"/>
  <c r="C2803" i="396"/>
  <c r="C2804" i="395" s="1"/>
  <c r="B2803" i="400"/>
  <c r="I2803" i="400"/>
  <c r="E2803" i="396"/>
  <c r="E2804" i="395" s="1"/>
  <c r="J2803" i="393" l="1"/>
  <c r="I2803" i="401"/>
  <c r="F2804" i="395"/>
  <c r="F2804" i="400" s="1"/>
  <c r="F2804" i="393"/>
  <c r="C2804" i="393"/>
  <c r="E2804" i="400"/>
  <c r="E2804" i="393"/>
  <c r="D2804" i="400"/>
  <c r="D2804" i="393"/>
  <c r="B2804" i="393" l="1"/>
  <c r="B2804" i="395"/>
  <c r="C2804" i="400"/>
  <c r="E2804" i="396" l="1"/>
  <c r="E2805" i="395" s="1"/>
  <c r="E2805" i="400" s="1"/>
  <c r="H2804" i="396"/>
  <c r="F2804" i="396"/>
  <c r="I2804" i="393"/>
  <c r="E2805" i="393"/>
  <c r="D2804" i="396"/>
  <c r="D2805" i="395" s="1"/>
  <c r="C2804" i="396"/>
  <c r="C2805" i="395" s="1"/>
  <c r="I2804" i="400"/>
  <c r="B2804" i="400"/>
  <c r="J2804" i="393" l="1"/>
  <c r="I2804" i="401"/>
  <c r="F2805" i="395"/>
  <c r="F2805" i="400" s="1"/>
  <c r="F2805" i="393"/>
  <c r="H2805" i="395"/>
  <c r="H2805" i="400" s="1"/>
  <c r="H2805" i="393"/>
  <c r="C2805" i="393"/>
  <c r="D2805" i="400"/>
  <c r="D2805" i="393"/>
  <c r="B2805" i="393" l="1"/>
  <c r="C2805" i="400"/>
  <c r="H2805" i="396" s="1"/>
  <c r="B2805" i="395"/>
  <c r="H2806" i="395" l="1"/>
  <c r="H2806" i="400" s="1"/>
  <c r="H2806" i="393"/>
  <c r="F2805" i="396"/>
  <c r="D2805" i="396"/>
  <c r="I2805" i="393"/>
  <c r="I2805" i="400"/>
  <c r="C2805" i="396"/>
  <c r="C2806" i="395" s="1"/>
  <c r="B2805" i="400"/>
  <c r="E2805" i="396"/>
  <c r="E2806" i="395" s="1"/>
  <c r="J2805" i="393" l="1"/>
  <c r="I2805" i="401"/>
  <c r="D2806" i="395"/>
  <c r="D2806" i="400" s="1"/>
  <c r="D2806" i="393"/>
  <c r="F2806" i="395"/>
  <c r="F2806" i="400" s="1"/>
  <c r="F2806" i="393"/>
  <c r="E2806" i="400"/>
  <c r="E2806" i="393"/>
  <c r="C2806" i="393"/>
  <c r="B2806" i="393" l="1"/>
  <c r="C2806" i="400"/>
  <c r="E2806" i="396" s="1"/>
  <c r="E2807" i="395" s="1"/>
  <c r="B2806" i="395"/>
  <c r="F2806" i="396" l="1"/>
  <c r="D2806" i="396"/>
  <c r="I2806" i="393"/>
  <c r="E2807" i="400"/>
  <c r="E2807" i="393"/>
  <c r="H2806" i="396"/>
  <c r="H2807" i="395" s="1"/>
  <c r="B2806" i="400"/>
  <c r="I2806" i="400"/>
  <c r="C2806" i="396"/>
  <c r="C2807" i="395" s="1"/>
  <c r="J2806" i="393" l="1"/>
  <c r="I2806" i="401"/>
  <c r="D2807" i="395"/>
  <c r="D2807" i="400" s="1"/>
  <c r="D2807" i="393"/>
  <c r="F2807" i="395"/>
  <c r="F2807" i="400" s="1"/>
  <c r="F2807" i="393"/>
  <c r="H2807" i="400"/>
  <c r="H2807" i="393"/>
  <c r="C2807" i="393"/>
  <c r="B2807" i="393" l="1"/>
  <c r="C2807" i="400"/>
  <c r="D2807" i="396" s="1"/>
  <c r="B2807" i="395"/>
  <c r="D2808" i="395" l="1"/>
  <c r="D2808" i="400" s="1"/>
  <c r="D2808" i="393"/>
  <c r="H2807" i="396"/>
  <c r="F2807" i="396"/>
  <c r="I2807" i="393"/>
  <c r="E2807" i="396"/>
  <c r="E2808" i="395" s="1"/>
  <c r="C2807" i="396"/>
  <c r="C2808" i="395" s="1"/>
  <c r="B2807" i="400"/>
  <c r="I2807" i="400"/>
  <c r="J2807" i="393" l="1"/>
  <c r="I2807" i="401"/>
  <c r="F2808" i="395"/>
  <c r="F2808" i="400" s="1"/>
  <c r="F2808" i="393"/>
  <c r="H2808" i="395"/>
  <c r="H2808" i="400" s="1"/>
  <c r="H2808" i="393"/>
  <c r="E2808" i="400"/>
  <c r="E2808" i="393"/>
  <c r="C2808" i="393"/>
  <c r="B2808" i="393" l="1"/>
  <c r="C2808" i="400"/>
  <c r="E2808" i="396" s="1"/>
  <c r="E2809" i="395" s="1"/>
  <c r="B2808" i="395"/>
  <c r="F2808" i="396" l="1"/>
  <c r="H2808" i="396"/>
  <c r="I2808" i="393"/>
  <c r="E2809" i="400"/>
  <c r="E2809" i="393"/>
  <c r="D2808" i="396"/>
  <c r="D2809" i="395" s="1"/>
  <c r="C2808" i="396"/>
  <c r="C2809" i="395" s="1"/>
  <c r="B2808" i="400"/>
  <c r="I2808" i="400"/>
  <c r="J2808" i="393" l="1"/>
  <c r="I2808" i="401"/>
  <c r="H2809" i="395"/>
  <c r="H2809" i="400" s="1"/>
  <c r="H2809" i="393"/>
  <c r="F2809" i="395"/>
  <c r="F2809" i="400" s="1"/>
  <c r="F2809" i="393"/>
  <c r="C2809" i="393"/>
  <c r="D2809" i="400"/>
  <c r="D2809" i="393"/>
  <c r="B2809" i="393" l="1"/>
  <c r="C2809" i="400"/>
  <c r="F2809" i="396" s="1"/>
  <c r="B2809" i="395"/>
  <c r="F2810" i="395" l="1"/>
  <c r="F2810" i="400" s="1"/>
  <c r="F2810" i="393"/>
  <c r="H2809" i="396"/>
  <c r="H2810" i="393" s="1"/>
  <c r="D2809" i="396"/>
  <c r="I2809" i="393"/>
  <c r="C2809" i="396"/>
  <c r="C2810" i="395" s="1"/>
  <c r="I2809" i="400"/>
  <c r="B2809" i="400"/>
  <c r="E2809" i="396"/>
  <c r="E2810" i="395" s="1"/>
  <c r="J2809" i="393" l="1"/>
  <c r="I2809" i="401"/>
  <c r="D2810" i="395"/>
  <c r="D2810" i="400" s="1"/>
  <c r="D2810" i="393"/>
  <c r="E2810" i="400"/>
  <c r="E2810" i="393"/>
  <c r="C2810" i="393"/>
  <c r="B2810" i="393" l="1"/>
  <c r="B2810" i="395"/>
  <c r="C2810" i="400"/>
  <c r="E2810" i="396" l="1"/>
  <c r="E2811" i="395" s="1"/>
  <c r="E2811" i="400" s="1"/>
  <c r="F2810" i="396"/>
  <c r="I2810" i="393"/>
  <c r="D2810" i="396"/>
  <c r="D2811" i="395" s="1"/>
  <c r="I2810" i="400"/>
  <c r="B2810" i="400"/>
  <c r="C2810" i="396"/>
  <c r="C2811" i="395" s="1"/>
  <c r="J2810" i="393" l="1"/>
  <c r="I2810" i="401"/>
  <c r="E2811" i="393"/>
  <c r="F2811" i="395"/>
  <c r="F2811" i="400" s="1"/>
  <c r="F2811" i="393"/>
  <c r="D2811" i="393"/>
  <c r="D2811" i="400"/>
  <c r="C2811" i="393"/>
  <c r="B2811" i="393" l="1"/>
  <c r="C2811" i="400"/>
  <c r="D2811" i="396" s="1"/>
  <c r="B2811" i="395"/>
  <c r="I2811" i="393" l="1"/>
  <c r="D2812" i="395"/>
  <c r="D2812" i="400" s="1"/>
  <c r="D2812" i="393"/>
  <c r="F2811" i="396"/>
  <c r="C2811" i="396"/>
  <c r="C2812" i="395" s="1"/>
  <c r="I2811" i="400"/>
  <c r="B2811" i="400"/>
  <c r="E2811" i="396"/>
  <c r="E2812" i="395" s="1"/>
  <c r="J2811" i="393" l="1"/>
  <c r="I2811" i="401"/>
  <c r="F2812" i="395"/>
  <c r="F2812" i="400" s="1"/>
  <c r="F2812" i="393"/>
  <c r="E2812" i="400"/>
  <c r="E2812" i="393"/>
  <c r="C2812" i="393"/>
  <c r="B2812" i="393" l="1"/>
  <c r="C2812" i="400"/>
  <c r="E2812" i="396" s="1"/>
  <c r="E2813" i="395" s="1"/>
  <c r="B2812" i="395"/>
  <c r="F2812" i="396" l="1"/>
  <c r="I2812" i="393"/>
  <c r="E2813" i="400"/>
  <c r="E2813" i="393"/>
  <c r="D2812" i="396"/>
  <c r="D2813" i="395" s="1"/>
  <c r="I2812" i="400"/>
  <c r="C2812" i="396"/>
  <c r="C2813" i="395" s="1"/>
  <c r="B2812" i="400"/>
  <c r="J2812" i="393" l="1"/>
  <c r="I2812" i="401"/>
  <c r="F2813" i="395"/>
  <c r="F2813" i="400" s="1"/>
  <c r="F2813" i="393"/>
  <c r="C2813" i="393"/>
  <c r="D2813" i="400"/>
  <c r="D2813" i="393"/>
  <c r="D2813" i="396" l="1"/>
  <c r="D2814" i="395" s="1"/>
  <c r="D2814" i="400" s="1"/>
  <c r="B2813" i="393"/>
  <c r="C2813" i="400"/>
  <c r="F2813" i="396" s="1"/>
  <c r="B2813" i="395"/>
  <c r="F2814" i="395" l="1"/>
  <c r="F2814" i="400" s="1"/>
  <c r="F2814" i="393"/>
  <c r="D2814" i="393"/>
  <c r="I2813" i="393"/>
  <c r="B2813" i="400"/>
  <c r="C2813" i="396"/>
  <c r="C2814" i="395" s="1"/>
  <c r="I2813" i="400"/>
  <c r="E2813" i="396"/>
  <c r="E2814" i="395" s="1"/>
  <c r="J2813" i="393" l="1"/>
  <c r="I2813" i="401"/>
  <c r="E2814" i="393"/>
  <c r="E2814" i="400"/>
  <c r="C2814" i="393"/>
  <c r="B2814" i="393" l="1"/>
  <c r="C2814" i="400"/>
  <c r="B2814" i="395"/>
  <c r="D2814" i="396" l="1"/>
  <c r="D2815" i="393" s="1"/>
  <c r="F2814" i="396"/>
  <c r="F2815" i="393" s="1"/>
  <c r="I2814" i="393"/>
  <c r="B2814" i="400"/>
  <c r="C2814" i="396"/>
  <c r="E2814" i="396"/>
  <c r="I142" i="390" l="1"/>
  <c r="I142" i="398" s="1"/>
  <c r="I2814" i="401"/>
  <c r="J2814" i="393"/>
  <c r="E2815" i="393"/>
  <c r="C2815" i="393"/>
  <c r="B2815" i="391" l="1"/>
  <c r="H2815" i="393"/>
  <c r="B2815" i="393" s="1"/>
  <c r="I2815" i="393" l="1"/>
  <c r="H2815" i="395"/>
  <c r="H2815" i="400" s="1"/>
  <c r="G2815" i="395"/>
  <c r="G2815" i="400" s="1"/>
  <c r="G2815" i="396" s="1"/>
  <c r="F2815" i="395"/>
  <c r="F2815" i="400" s="1"/>
  <c r="D2815" i="395"/>
  <c r="D2815" i="400" s="1"/>
  <c r="E2815" i="395"/>
  <c r="E2815" i="400" s="1"/>
  <c r="C2815" i="395"/>
  <c r="C2815" i="400" s="1"/>
  <c r="B2816" i="391"/>
  <c r="B2817" i="391" s="1"/>
  <c r="B2818" i="391" s="1"/>
  <c r="B2819" i="391" s="1"/>
  <c r="J2815" i="393" l="1"/>
  <c r="I2815" i="401"/>
  <c r="B2820" i="391"/>
  <c r="G2816" i="393"/>
  <c r="G2816" i="395"/>
  <c r="G2816" i="400" s="1"/>
  <c r="G2816" i="396" s="1"/>
  <c r="G2817" i="395" s="1"/>
  <c r="B2815" i="395"/>
  <c r="E2815" i="396"/>
  <c r="E2816" i="395" s="1"/>
  <c r="H2815" i="396" l="1"/>
  <c r="D2815" i="396"/>
  <c r="C2815" i="396"/>
  <c r="F2815" i="396"/>
  <c r="B2821" i="391"/>
  <c r="B2815" i="400"/>
  <c r="G2817" i="393"/>
  <c r="G2817" i="400"/>
  <c r="G2817" i="396" s="1"/>
  <c r="G2818" i="395" s="1"/>
  <c r="E2816" i="400"/>
  <c r="E2816" i="393"/>
  <c r="C2816" i="393" l="1"/>
  <c r="C2816" i="395"/>
  <c r="C2816" i="400" s="1"/>
  <c r="F2816" i="393"/>
  <c r="F2816" i="395"/>
  <c r="F2816" i="400" s="1"/>
  <c r="D2816" i="395"/>
  <c r="D2816" i="400" s="1"/>
  <c r="D2816" i="393"/>
  <c r="H2816" i="395"/>
  <c r="H2816" i="400" s="1"/>
  <c r="H2816" i="393"/>
  <c r="B2822" i="391"/>
  <c r="G2818" i="393"/>
  <c r="G2818" i="400"/>
  <c r="G2818" i="396" s="1"/>
  <c r="G2819" i="395" s="1"/>
  <c r="B2816" i="393" l="1"/>
  <c r="F2816" i="396"/>
  <c r="E2816" i="396"/>
  <c r="E2817" i="395" s="1"/>
  <c r="E2817" i="400" s="1"/>
  <c r="H2816" i="396"/>
  <c r="C2816" i="396"/>
  <c r="F2817" i="393"/>
  <c r="F2817" i="395"/>
  <c r="F2817" i="400" s="1"/>
  <c r="B2816" i="395"/>
  <c r="D2816" i="396"/>
  <c r="B2823" i="391"/>
  <c r="E2817" i="393"/>
  <c r="G2819" i="393"/>
  <c r="G2819" i="400"/>
  <c r="G2819" i="396" s="1"/>
  <c r="G2820" i="395" s="1"/>
  <c r="B2816" i="400"/>
  <c r="I2816" i="393" l="1"/>
  <c r="D2817" i="395"/>
  <c r="D2817" i="400" s="1"/>
  <c r="D2817" i="393"/>
  <c r="C2817" i="393"/>
  <c r="C2817" i="395"/>
  <c r="C2817" i="400" s="1"/>
  <c r="H2817" i="395"/>
  <c r="H2817" i="400" s="1"/>
  <c r="H2817" i="393"/>
  <c r="B2824" i="391"/>
  <c r="G2820" i="400"/>
  <c r="G2820" i="396" s="1"/>
  <c r="G2821" i="395" s="1"/>
  <c r="G2820" i="393"/>
  <c r="J2816" i="393" l="1"/>
  <c r="I2816" i="401"/>
  <c r="B2817" i="393"/>
  <c r="F2817" i="396"/>
  <c r="F2818" i="393" s="1"/>
  <c r="D2817" i="396"/>
  <c r="D2818" i="395" s="1"/>
  <c r="D2818" i="400" s="1"/>
  <c r="H2817" i="396"/>
  <c r="B2817" i="395"/>
  <c r="C2817" i="396"/>
  <c r="B2825" i="391"/>
  <c r="B2817" i="400"/>
  <c r="E2817" i="396"/>
  <c r="E2818" i="395" s="1"/>
  <c r="G2821" i="400"/>
  <c r="G2821" i="396" s="1"/>
  <c r="G2822" i="395" s="1"/>
  <c r="G2821" i="393"/>
  <c r="I2817" i="393" l="1"/>
  <c r="D2818" i="393"/>
  <c r="F2818" i="395"/>
  <c r="F2818" i="400" s="1"/>
  <c r="C2818" i="395"/>
  <c r="C2818" i="400" s="1"/>
  <c r="C2818" i="393"/>
  <c r="H2818" i="393"/>
  <c r="H2818" i="395"/>
  <c r="H2818" i="400" s="1"/>
  <c r="B2826" i="391"/>
  <c r="G2822" i="400"/>
  <c r="G2822" i="396" s="1"/>
  <c r="G2823" i="395" s="1"/>
  <c r="G2822" i="393"/>
  <c r="E2818" i="400"/>
  <c r="E2818" i="393"/>
  <c r="D2818" i="396"/>
  <c r="J2817" i="393" l="1"/>
  <c r="I2817" i="401"/>
  <c r="H2818" i="396"/>
  <c r="H2819" i="395" s="1"/>
  <c r="H2819" i="400" s="1"/>
  <c r="D2819" i="395"/>
  <c r="D2819" i="400" s="1"/>
  <c r="D2819" i="393"/>
  <c r="F2818" i="396"/>
  <c r="C2818" i="396"/>
  <c r="B2827" i="391"/>
  <c r="E2818" i="396"/>
  <c r="E2819" i="393" s="1"/>
  <c r="B2818" i="395"/>
  <c r="B2818" i="400"/>
  <c r="G2823" i="400"/>
  <c r="G2823" i="396" s="1"/>
  <c r="G2824" i="395" s="1"/>
  <c r="G2823" i="393"/>
  <c r="B2818" i="393"/>
  <c r="H2819" i="393" l="1"/>
  <c r="F2819" i="395"/>
  <c r="F2819" i="400" s="1"/>
  <c r="F2819" i="393"/>
  <c r="C2819" i="395"/>
  <c r="C2819" i="400" s="1"/>
  <c r="C2819" i="396" s="1"/>
  <c r="C2819" i="393"/>
  <c r="B2828" i="391"/>
  <c r="I2818" i="393"/>
  <c r="E2819" i="395"/>
  <c r="E2819" i="400" s="1"/>
  <c r="G2824" i="400"/>
  <c r="G2824" i="396" s="1"/>
  <c r="G2825" i="395" s="1"/>
  <c r="G2824" i="393"/>
  <c r="J2818" i="393" l="1"/>
  <c r="I2818" i="401"/>
  <c r="B2819" i="393"/>
  <c r="D2819" i="396"/>
  <c r="D2820" i="393" s="1"/>
  <c r="F2819" i="396"/>
  <c r="F2820" i="393" s="1"/>
  <c r="C2820" i="395"/>
  <c r="C2820" i="400" s="1"/>
  <c r="C2820" i="396" s="1"/>
  <c r="C2820" i="393"/>
  <c r="H2819" i="396"/>
  <c r="F2820" i="395"/>
  <c r="F2820" i="400" s="1"/>
  <c r="B2829" i="391"/>
  <c r="I2819" i="393"/>
  <c r="I2819" i="401" s="1"/>
  <c r="B2819" i="395"/>
  <c r="B2819" i="400"/>
  <c r="E2819" i="396"/>
  <c r="E2820" i="395" s="1"/>
  <c r="G2825" i="400"/>
  <c r="G2825" i="396" s="1"/>
  <c r="G2826" i="395" s="1"/>
  <c r="G2825" i="393"/>
  <c r="D2820" i="395" l="1"/>
  <c r="D2820" i="400" s="1"/>
  <c r="H2820" i="395"/>
  <c r="H2820" i="400" s="1"/>
  <c r="H2820" i="396" s="1"/>
  <c r="H2820" i="393"/>
  <c r="C2821" i="395"/>
  <c r="C2821" i="400" s="1"/>
  <c r="C2821" i="396" s="1"/>
  <c r="C2821" i="393"/>
  <c r="J2819" i="393"/>
  <c r="B2830" i="391"/>
  <c r="B2831" i="391" s="1"/>
  <c r="B2832" i="391" s="1"/>
  <c r="B2833" i="391" s="1"/>
  <c r="B2834" i="391" s="1"/>
  <c r="E2820" i="400"/>
  <c r="E2820" i="393"/>
  <c r="G2826" i="400"/>
  <c r="G2826" i="396" s="1"/>
  <c r="G2827" i="395" s="1"/>
  <c r="G2826" i="393"/>
  <c r="B2835" i="391" l="1"/>
  <c r="B2836" i="391" s="1"/>
  <c r="B2837" i="391" s="1"/>
  <c r="B2838" i="391" s="1"/>
  <c r="B2839" i="391" s="1"/>
  <c r="B2840" i="391" s="1"/>
  <c r="B2841" i="391" s="1"/>
  <c r="B2842" i="391" s="1"/>
  <c r="B2843" i="391" s="1"/>
  <c r="B2844" i="391" s="1"/>
  <c r="B2845" i="391" s="1"/>
  <c r="B2846" i="391" s="1"/>
  <c r="B2847" i="391" s="1"/>
  <c r="B2848" i="391" s="1"/>
  <c r="B2849" i="391" s="1"/>
  <c r="B2850" i="391" s="1"/>
  <c r="B2851" i="391" s="1"/>
  <c r="B2852" i="391" s="1"/>
  <c r="B2853" i="391" s="1"/>
  <c r="B2854" i="391" s="1"/>
  <c r="B2855" i="391" s="1"/>
  <c r="B2856" i="391" s="1"/>
  <c r="B2857" i="391" s="1"/>
  <c r="B143" i="390"/>
  <c r="B143" i="398" s="1"/>
  <c r="D2820" i="396"/>
  <c r="D2821" i="393" s="1"/>
  <c r="F2820" i="396"/>
  <c r="C2822" i="395"/>
  <c r="C2822" i="400" s="1"/>
  <c r="C2822" i="396" s="1"/>
  <c r="C2822" i="393"/>
  <c r="H2821" i="395"/>
  <c r="H2821" i="400" s="1"/>
  <c r="H2821" i="393"/>
  <c r="B2820" i="395"/>
  <c r="G2827" i="400"/>
  <c r="G2827" i="396" s="1"/>
  <c r="G2828" i="395" s="1"/>
  <c r="G2827" i="393"/>
  <c r="B2820" i="393"/>
  <c r="B2820" i="400"/>
  <c r="E2820" i="396"/>
  <c r="B2858" i="391" l="1"/>
  <c r="B144" i="390"/>
  <c r="B144" i="398" s="1"/>
  <c r="D2821" i="395"/>
  <c r="D2821" i="400" s="1"/>
  <c r="C2823" i="395"/>
  <c r="C2823" i="400" s="1"/>
  <c r="C2823" i="396" s="1"/>
  <c r="C2823" i="393"/>
  <c r="F2821" i="395"/>
  <c r="F2821" i="400" s="1"/>
  <c r="F2821" i="393"/>
  <c r="I2820" i="393"/>
  <c r="E2821" i="395"/>
  <c r="E2821" i="400" s="1"/>
  <c r="E2821" i="393"/>
  <c r="G2828" i="400"/>
  <c r="G2828" i="396" s="1"/>
  <c r="G2829" i="395" s="1"/>
  <c r="G2828" i="393"/>
  <c r="J2820" i="393" l="1"/>
  <c r="I2820" i="401"/>
  <c r="B2859" i="391"/>
  <c r="D2821" i="396"/>
  <c r="D2822" i="393" s="1"/>
  <c r="D2822" i="395"/>
  <c r="D2822" i="400" s="1"/>
  <c r="F2821" i="396"/>
  <c r="C2824" i="395"/>
  <c r="C2824" i="400" s="1"/>
  <c r="C2824" i="396" s="1"/>
  <c r="C2824" i="393"/>
  <c r="H2821" i="396"/>
  <c r="B2821" i="395"/>
  <c r="E2821" i="396"/>
  <c r="B2821" i="400"/>
  <c r="G2829" i="400"/>
  <c r="G2829" i="396" s="1"/>
  <c r="G2830" i="395" s="1"/>
  <c r="G2829" i="393"/>
  <c r="B2821" i="393"/>
  <c r="B2860" i="391" l="1"/>
  <c r="C2825" i="395"/>
  <c r="C2825" i="400" s="1"/>
  <c r="C2825" i="396" s="1"/>
  <c r="C2825" i="393"/>
  <c r="F2822" i="395"/>
  <c r="F2822" i="400" s="1"/>
  <c r="F2822" i="393"/>
  <c r="I2821" i="393"/>
  <c r="H2822" i="395"/>
  <c r="H2822" i="400" s="1"/>
  <c r="H2822" i="393"/>
  <c r="E2822" i="395"/>
  <c r="E2822" i="400" s="1"/>
  <c r="E2822" i="393"/>
  <c r="D2822" i="396"/>
  <c r="G2830" i="400"/>
  <c r="G2830" i="396" s="1"/>
  <c r="G2831" i="395" s="1"/>
  <c r="G2830" i="393"/>
  <c r="J2821" i="393" l="1"/>
  <c r="I2821" i="401"/>
  <c r="B2861" i="391"/>
  <c r="D2823" i="395"/>
  <c r="D2823" i="400" s="1"/>
  <c r="D2823" i="393"/>
  <c r="F2822" i="396"/>
  <c r="C2826" i="395"/>
  <c r="C2826" i="400" s="1"/>
  <c r="C2826" i="396" s="1"/>
  <c r="C2826" i="393"/>
  <c r="B2822" i="393"/>
  <c r="H2822" i="396"/>
  <c r="H2823" i="393" s="1"/>
  <c r="H143" i="390"/>
  <c r="E2822" i="396"/>
  <c r="E2823" i="393" s="1"/>
  <c r="B2822" i="395"/>
  <c r="G2831" i="400"/>
  <c r="G2831" i="396" s="1"/>
  <c r="G2832" i="395" s="1"/>
  <c r="G2831" i="393"/>
  <c r="B2822" i="400"/>
  <c r="H143" i="398" l="1"/>
  <c r="H144" i="398"/>
  <c r="B2862" i="391"/>
  <c r="C2827" i="395"/>
  <c r="C2827" i="400" s="1"/>
  <c r="C2827" i="396" s="1"/>
  <c r="C2827" i="393"/>
  <c r="F2823" i="395"/>
  <c r="F2823" i="400" s="1"/>
  <c r="F2823" i="393"/>
  <c r="B2823" i="393" s="1"/>
  <c r="I2822" i="393"/>
  <c r="H2823" i="395"/>
  <c r="H2823" i="400" s="1"/>
  <c r="E2823" i="395"/>
  <c r="E2823" i="400" s="1"/>
  <c r="G2832" i="400"/>
  <c r="G2832" i="396" s="1"/>
  <c r="G2833" i="395" s="1"/>
  <c r="G2832" i="393"/>
  <c r="J2822" i="393" l="1"/>
  <c r="I2822" i="401"/>
  <c r="B2863" i="391"/>
  <c r="H159" i="398"/>
  <c r="D2823" i="396"/>
  <c r="D2824" i="393" s="1"/>
  <c r="F2823" i="396"/>
  <c r="C2828" i="395"/>
  <c r="C2828" i="400" s="1"/>
  <c r="C2828" i="396" s="1"/>
  <c r="C2828" i="393"/>
  <c r="I2823" i="393"/>
  <c r="H2823" i="396"/>
  <c r="H2824" i="393" s="1"/>
  <c r="B2823" i="395"/>
  <c r="G2833" i="400"/>
  <c r="G2833" i="396" s="1"/>
  <c r="G2834" i="395" s="1"/>
  <c r="G2833" i="393"/>
  <c r="B2823" i="400"/>
  <c r="E2823" i="396"/>
  <c r="E2824" i="395" s="1"/>
  <c r="J2823" i="393" l="1"/>
  <c r="I2823" i="401"/>
  <c r="B2864" i="391"/>
  <c r="D2824" i="395"/>
  <c r="D2824" i="400" s="1"/>
  <c r="H2824" i="395"/>
  <c r="H2824" i="400" s="1"/>
  <c r="C2829" i="395"/>
  <c r="C2829" i="400" s="1"/>
  <c r="C2829" i="393"/>
  <c r="F2824" i="395"/>
  <c r="F2824" i="400" s="1"/>
  <c r="F2824" i="393"/>
  <c r="E2824" i="400"/>
  <c r="E2824" i="393"/>
  <c r="G2834" i="400"/>
  <c r="G2834" i="396" s="1"/>
  <c r="G2835" i="395" s="1"/>
  <c r="G2834" i="393"/>
  <c r="B2865" i="391" l="1"/>
  <c r="D2824" i="396"/>
  <c r="D2825" i="393" s="1"/>
  <c r="D2825" i="395"/>
  <c r="D2825" i="400" s="1"/>
  <c r="F2824" i="396"/>
  <c r="F2825" i="395" s="1"/>
  <c r="F2825" i="400" s="1"/>
  <c r="H2824" i="396"/>
  <c r="H2825" i="393" s="1"/>
  <c r="E2824" i="396"/>
  <c r="E2825" i="395" s="1"/>
  <c r="E2825" i="400" s="1"/>
  <c r="B2824" i="400"/>
  <c r="G2835" i="400"/>
  <c r="G2835" i="396" s="1"/>
  <c r="G2836" i="395" s="1"/>
  <c r="G2835" i="393"/>
  <c r="B2824" i="395"/>
  <c r="B2824" i="393"/>
  <c r="B2866" i="391" l="1"/>
  <c r="F2825" i="393"/>
  <c r="D2825" i="396"/>
  <c r="I2824" i="393"/>
  <c r="I2824" i="401" s="1"/>
  <c r="H2825" i="395"/>
  <c r="H2825" i="400" s="1"/>
  <c r="E2825" i="393"/>
  <c r="G2836" i="400"/>
  <c r="G2836" i="396" s="1"/>
  <c r="G2837" i="395" s="1"/>
  <c r="G2836" i="393"/>
  <c r="B2867" i="391" l="1"/>
  <c r="B2825" i="393"/>
  <c r="I2825" i="393" s="1"/>
  <c r="D2826" i="395"/>
  <c r="D2826" i="400" s="1"/>
  <c r="D2826" i="393"/>
  <c r="J2824" i="393"/>
  <c r="B2825" i="395"/>
  <c r="H2825" i="396"/>
  <c r="H2826" i="395" s="1"/>
  <c r="H2826" i="400" s="1"/>
  <c r="F2825" i="396"/>
  <c r="G2837" i="400"/>
  <c r="G2837" i="396" s="1"/>
  <c r="G2838" i="395" s="1"/>
  <c r="G2837" i="393"/>
  <c r="B2825" i="400"/>
  <c r="E2825" i="396"/>
  <c r="E2826" i="395" s="1"/>
  <c r="J2825" i="393" l="1"/>
  <c r="I2825" i="401"/>
  <c r="B2868" i="391"/>
  <c r="B2869" i="391" s="1"/>
  <c r="H2826" i="393"/>
  <c r="F2826" i="395"/>
  <c r="F2826" i="400" s="1"/>
  <c r="F2826" i="393"/>
  <c r="E2826" i="400"/>
  <c r="E2826" i="393"/>
  <c r="G2838" i="400"/>
  <c r="G2838" i="396" s="1"/>
  <c r="G2839" i="395" s="1"/>
  <c r="G2838" i="393"/>
  <c r="B145" i="390" l="1"/>
  <c r="D2826" i="396"/>
  <c r="D2827" i="393" s="1"/>
  <c r="F2826" i="396"/>
  <c r="F2827" i="393" s="1"/>
  <c r="H2826" i="396"/>
  <c r="H2827" i="395" s="1"/>
  <c r="H2827" i="400" s="1"/>
  <c r="E2826" i="396"/>
  <c r="B2826" i="395"/>
  <c r="G2839" i="400"/>
  <c r="G2839" i="396" s="1"/>
  <c r="G2840" i="395" s="1"/>
  <c r="G2839" i="393"/>
  <c r="B2826" i="393"/>
  <c r="B2826" i="400"/>
  <c r="B145" i="398" l="1"/>
  <c r="B157" i="398"/>
  <c r="B158" i="398"/>
  <c r="B159" i="398" s="1"/>
  <c r="D2827" i="395"/>
  <c r="D2827" i="400" s="1"/>
  <c r="F2827" i="395"/>
  <c r="F2827" i="400" s="1"/>
  <c r="I2826" i="393"/>
  <c r="H2827" i="393"/>
  <c r="E2827" i="395"/>
  <c r="E2827" i="400" s="1"/>
  <c r="E2827" i="393"/>
  <c r="G2840" i="400"/>
  <c r="G2840" i="396" s="1"/>
  <c r="G2841" i="395" s="1"/>
  <c r="G2840" i="393"/>
  <c r="J2826" i="393" l="1"/>
  <c r="I2826" i="401"/>
  <c r="D2827" i="396"/>
  <c r="D2828" i="393" s="1"/>
  <c r="B2827" i="393"/>
  <c r="I2827" i="393" s="1"/>
  <c r="D2828" i="395"/>
  <c r="D2828" i="400" s="1"/>
  <c r="F2827" i="396"/>
  <c r="F2828" i="393" s="1"/>
  <c r="H2827" i="396"/>
  <c r="H2828" i="393" s="1"/>
  <c r="B2827" i="395"/>
  <c r="G2841" i="400"/>
  <c r="G2841" i="396" s="1"/>
  <c r="G2842" i="395" s="1"/>
  <c r="G2841" i="393"/>
  <c r="B2827" i="400"/>
  <c r="E2827" i="396"/>
  <c r="E2828" i="395" s="1"/>
  <c r="J2827" i="393" l="1"/>
  <c r="I2827" i="401"/>
  <c r="F2828" i="395"/>
  <c r="F2828" i="400" s="1"/>
  <c r="H2828" i="395"/>
  <c r="H2828" i="400" s="1"/>
  <c r="E2828" i="400"/>
  <c r="E2828" i="393"/>
  <c r="G2842" i="400"/>
  <c r="G2842" i="396" s="1"/>
  <c r="G2843" i="395" s="1"/>
  <c r="G2842" i="393"/>
  <c r="D2828" i="396" l="1"/>
  <c r="D2829" i="393" s="1"/>
  <c r="H2828" i="396"/>
  <c r="H2829" i="393" s="1"/>
  <c r="F2828" i="396"/>
  <c r="B2828" i="395"/>
  <c r="G2843" i="400"/>
  <c r="G2843" i="396" s="1"/>
  <c r="G2844" i="395" s="1"/>
  <c r="G2843" i="393"/>
  <c r="E2828" i="396"/>
  <c r="B2828" i="400"/>
  <c r="B2828" i="393"/>
  <c r="I2828" i="393" s="1"/>
  <c r="I2828" i="401" s="1"/>
  <c r="D2829" i="395" l="1"/>
  <c r="D2829" i="400" s="1"/>
  <c r="H2829" i="395"/>
  <c r="H2829" i="400" s="1"/>
  <c r="F2829" i="395"/>
  <c r="F2829" i="400" s="1"/>
  <c r="F2829" i="393"/>
  <c r="J2828" i="393"/>
  <c r="E2829" i="395"/>
  <c r="E2829" i="400" s="1"/>
  <c r="E2829" i="393"/>
  <c r="G2844" i="400"/>
  <c r="G2844" i="396" s="1"/>
  <c r="G2845" i="395" s="1"/>
  <c r="G2844" i="393"/>
  <c r="C2829" i="396" l="1"/>
  <c r="D2829" i="396"/>
  <c r="D2830" i="393" s="1"/>
  <c r="F2829" i="396"/>
  <c r="F2830" i="393" s="1"/>
  <c r="B2829" i="393"/>
  <c r="I2829" i="393" s="1"/>
  <c r="I2829" i="401" s="1"/>
  <c r="H2829" i="396"/>
  <c r="H2830" i="393" s="1"/>
  <c r="B2829" i="395"/>
  <c r="E2829" i="396"/>
  <c r="E2830" i="393" s="1"/>
  <c r="G2845" i="400"/>
  <c r="G2845" i="396" s="1"/>
  <c r="G2846" i="395" s="1"/>
  <c r="G2845" i="393"/>
  <c r="B2829" i="400"/>
  <c r="J2829" i="393" l="1"/>
  <c r="D2830" i="395"/>
  <c r="D2830" i="400" s="1"/>
  <c r="C2830" i="395"/>
  <c r="C2830" i="400" s="1"/>
  <c r="C2830" i="393"/>
  <c r="B2830" i="393" s="1"/>
  <c r="I2830" i="393" s="1"/>
  <c r="I2830" i="401" s="1"/>
  <c r="H2830" i="395"/>
  <c r="H2830" i="400" s="1"/>
  <c r="F2830" i="395"/>
  <c r="F2830" i="400" s="1"/>
  <c r="E2830" i="395"/>
  <c r="E2830" i="400" s="1"/>
  <c r="G2846" i="400"/>
  <c r="G2846" i="396" s="1"/>
  <c r="G2847" i="395" s="1"/>
  <c r="G2846" i="393"/>
  <c r="C2830" i="396" l="1"/>
  <c r="D2830" i="396"/>
  <c r="D2831" i="393" s="1"/>
  <c r="F2830" i="396"/>
  <c r="F2831" i="393" s="1"/>
  <c r="H2830" i="396"/>
  <c r="H2831" i="393" s="1"/>
  <c r="B2830" i="395"/>
  <c r="J2830" i="393"/>
  <c r="G2847" i="400"/>
  <c r="G2847" i="396" s="1"/>
  <c r="G2848" i="395" s="1"/>
  <c r="G2847" i="393"/>
  <c r="B2830" i="400"/>
  <c r="E2830" i="396"/>
  <c r="E2831" i="395" s="1"/>
  <c r="D2831" i="395" l="1"/>
  <c r="D2831" i="400" s="1"/>
  <c r="F2831" i="395"/>
  <c r="F2831" i="400" s="1"/>
  <c r="C2831" i="395"/>
  <c r="C2831" i="400" s="1"/>
  <c r="C2831" i="393"/>
  <c r="H2831" i="395"/>
  <c r="H2831" i="400" s="1"/>
  <c r="E2831" i="400"/>
  <c r="E2831" i="393"/>
  <c r="G2848" i="400"/>
  <c r="G2848" i="396" s="1"/>
  <c r="G2849" i="395" s="1"/>
  <c r="G2848" i="393"/>
  <c r="C2831" i="396" l="1"/>
  <c r="C2832" i="393" s="1"/>
  <c r="D2831" i="396"/>
  <c r="H2831" i="396"/>
  <c r="H2832" i="393" s="1"/>
  <c r="F2831" i="396"/>
  <c r="G2849" i="400"/>
  <c r="G2849" i="396" s="1"/>
  <c r="G2850" i="395" s="1"/>
  <c r="G2849" i="393"/>
  <c r="B2831" i="395"/>
  <c r="B2831" i="393"/>
  <c r="I2831" i="393" s="1"/>
  <c r="I2831" i="401" s="1"/>
  <c r="B2831" i="400"/>
  <c r="E2831" i="396"/>
  <c r="C2832" i="395" l="1"/>
  <c r="C2832" i="400" s="1"/>
  <c r="H2832" i="395"/>
  <c r="H2832" i="400" s="1"/>
  <c r="D2832" i="395"/>
  <c r="D2832" i="400" s="1"/>
  <c r="D2832" i="393"/>
  <c r="F2832" i="395"/>
  <c r="F2832" i="400" s="1"/>
  <c r="F2832" i="393"/>
  <c r="J2831" i="393"/>
  <c r="E2832" i="395"/>
  <c r="E2832" i="400" s="1"/>
  <c r="E2832" i="393"/>
  <c r="G2850" i="400"/>
  <c r="G2850" i="396" s="1"/>
  <c r="G2851" i="395" s="1"/>
  <c r="G2850" i="393"/>
  <c r="C2832" i="396" l="1"/>
  <c r="C2833" i="393" s="1"/>
  <c r="D2832" i="396"/>
  <c r="F2832" i="396"/>
  <c r="F2833" i="393" s="1"/>
  <c r="H2832" i="396"/>
  <c r="H2833" i="393" s="1"/>
  <c r="B2832" i="395"/>
  <c r="B2832" i="400"/>
  <c r="B2832" i="393"/>
  <c r="I2832" i="393" s="1"/>
  <c r="I2832" i="401" s="1"/>
  <c r="G2851" i="400"/>
  <c r="G2851" i="396" s="1"/>
  <c r="G2852" i="395" s="1"/>
  <c r="G2851" i="393"/>
  <c r="E2832" i="396"/>
  <c r="C2833" i="395" l="1"/>
  <c r="C2833" i="400" s="1"/>
  <c r="F2833" i="395"/>
  <c r="F2833" i="400" s="1"/>
  <c r="D2833" i="395"/>
  <c r="D2833" i="400" s="1"/>
  <c r="D2833" i="393"/>
  <c r="H2833" i="395"/>
  <c r="H2833" i="400" s="1"/>
  <c r="J2832" i="393"/>
  <c r="E2833" i="395"/>
  <c r="G2852" i="400"/>
  <c r="G2852" i="396" s="1"/>
  <c r="G2853" i="395" s="1"/>
  <c r="G2852" i="393"/>
  <c r="E2833" i="393"/>
  <c r="B2833" i="395" l="1"/>
  <c r="E2833" i="400"/>
  <c r="D2833" i="396" s="1"/>
  <c r="B2833" i="393"/>
  <c r="I2833" i="393" s="1"/>
  <c r="I2833" i="401" s="1"/>
  <c r="G2853" i="400"/>
  <c r="G2853" i="396" s="1"/>
  <c r="G2854" i="395" s="1"/>
  <c r="G2853" i="393"/>
  <c r="C2833" i="396" l="1"/>
  <c r="C2834" i="393" s="1"/>
  <c r="D2834" i="395"/>
  <c r="D2834" i="400" s="1"/>
  <c r="D2834" i="393"/>
  <c r="E2833" i="396"/>
  <c r="E2834" i="393" s="1"/>
  <c r="F2833" i="396"/>
  <c r="B2833" i="400"/>
  <c r="H2833" i="396"/>
  <c r="J2833" i="393"/>
  <c r="G2854" i="400"/>
  <c r="G2854" i="396" s="1"/>
  <c r="G2854" i="393"/>
  <c r="G2855" i="395" l="1"/>
  <c r="G2855" i="400" s="1"/>
  <c r="G2855" i="396" s="1"/>
  <c r="G2855" i="393"/>
  <c r="C2834" i="395"/>
  <c r="C2834" i="400" s="1"/>
  <c r="E2834" i="395"/>
  <c r="E2834" i="400" s="1"/>
  <c r="F2834" i="395"/>
  <c r="F2834" i="400" s="1"/>
  <c r="F2834" i="393"/>
  <c r="H2834" i="395"/>
  <c r="H2834" i="400" s="1"/>
  <c r="H2834" i="393"/>
  <c r="G2856" i="395" l="1"/>
  <c r="G2856" i="400" s="1"/>
  <c r="G2856" i="396" s="1"/>
  <c r="G2856" i="393"/>
  <c r="C2834" i="396"/>
  <c r="C2835" i="393" s="1"/>
  <c r="H2834" i="396"/>
  <c r="H2835" i="395" s="1"/>
  <c r="H2835" i="400" s="1"/>
  <c r="D2834" i="396"/>
  <c r="D2835" i="393" s="1"/>
  <c r="B2834" i="393"/>
  <c r="I2834" i="393" s="1"/>
  <c r="I2834" i="401" s="1"/>
  <c r="F2834" i="396"/>
  <c r="E2834" i="396"/>
  <c r="E2835" i="395" s="1"/>
  <c r="E2835" i="400" s="1"/>
  <c r="B2834" i="395"/>
  <c r="B2834" i="400"/>
  <c r="G2857" i="395" l="1"/>
  <c r="G2857" i="400" s="1"/>
  <c r="G2857" i="396" s="1"/>
  <c r="G2857" i="393"/>
  <c r="J2834" i="393"/>
  <c r="H2835" i="393"/>
  <c r="C2835" i="395"/>
  <c r="C2835" i="400" s="1"/>
  <c r="D2835" i="395"/>
  <c r="D2835" i="400" s="1"/>
  <c r="F2835" i="395"/>
  <c r="F2835" i="400" s="1"/>
  <c r="F2835" i="393"/>
  <c r="E2835" i="393"/>
  <c r="G2858" i="395" l="1"/>
  <c r="G2858" i="400" s="1"/>
  <c r="G2858" i="396" s="1"/>
  <c r="G2858" i="393"/>
  <c r="C2835" i="396"/>
  <c r="C2836" i="393" s="1"/>
  <c r="F2835" i="396"/>
  <c r="F2836" i="395" s="1"/>
  <c r="F2836" i="400" s="1"/>
  <c r="B2835" i="393"/>
  <c r="I2835" i="393" s="1"/>
  <c r="D2835" i="396"/>
  <c r="B2835" i="400"/>
  <c r="E2835" i="396"/>
  <c r="B2835" i="395"/>
  <c r="H2835" i="396"/>
  <c r="J2835" i="393" l="1"/>
  <c r="I2835" i="401"/>
  <c r="G2859" i="395"/>
  <c r="G2859" i="400" s="1"/>
  <c r="G2859" i="396" s="1"/>
  <c r="G2859" i="393"/>
  <c r="C2836" i="395"/>
  <c r="C2836" i="400" s="1"/>
  <c r="F2836" i="393"/>
  <c r="E2836" i="393"/>
  <c r="E2836" i="395"/>
  <c r="E2836" i="400" s="1"/>
  <c r="D2836" i="395"/>
  <c r="D2836" i="400" s="1"/>
  <c r="D2836" i="393"/>
  <c r="H2836" i="393"/>
  <c r="H2836" i="395"/>
  <c r="H2836" i="400" s="1"/>
  <c r="G2860" i="395" l="1"/>
  <c r="G2860" i="400" s="1"/>
  <c r="G2860" i="396" s="1"/>
  <c r="G2860" i="393"/>
  <c r="C2836" i="396"/>
  <c r="C2837" i="393" s="1"/>
  <c r="F2836" i="396"/>
  <c r="F2837" i="393" s="1"/>
  <c r="D2836" i="396"/>
  <c r="D2837" i="393" s="1"/>
  <c r="E2836" i="396"/>
  <c r="E2837" i="395" s="1"/>
  <c r="E2837" i="400" s="1"/>
  <c r="B2836" i="393"/>
  <c r="I2836" i="393" s="1"/>
  <c r="B2836" i="400"/>
  <c r="D2837" i="395"/>
  <c r="D2837" i="400" s="1"/>
  <c r="H2836" i="396"/>
  <c r="B2836" i="395"/>
  <c r="J2836" i="393" l="1"/>
  <c r="I2836" i="401"/>
  <c r="G2861" i="395"/>
  <c r="G2861" i="400" s="1"/>
  <c r="G2861" i="396" s="1"/>
  <c r="G2861" i="393"/>
  <c r="C2837" i="395"/>
  <c r="C2837" i="400" s="1"/>
  <c r="E2837" i="393"/>
  <c r="F2837" i="395"/>
  <c r="F2837" i="400" s="1"/>
  <c r="H2837" i="395"/>
  <c r="H2837" i="400" s="1"/>
  <c r="D2837" i="396" s="1"/>
  <c r="H2837" i="393"/>
  <c r="G2862" i="395" l="1"/>
  <c r="G2862" i="400" s="1"/>
  <c r="G2862" i="396" s="1"/>
  <c r="G2862" i="393"/>
  <c r="B2837" i="393"/>
  <c r="I2837" i="393" s="1"/>
  <c r="I2837" i="401" s="1"/>
  <c r="C2837" i="396"/>
  <c r="B2837" i="400"/>
  <c r="E2837" i="396"/>
  <c r="E2838" i="393" s="1"/>
  <c r="D2838" i="395"/>
  <c r="D2838" i="400" s="1"/>
  <c r="D2838" i="393"/>
  <c r="B2837" i="395"/>
  <c r="F2837" i="396"/>
  <c r="H2837" i="396"/>
  <c r="J2837" i="393" l="1"/>
  <c r="I143" i="390"/>
  <c r="I143" i="398" s="1"/>
  <c r="G2863" i="395"/>
  <c r="G2863" i="400" s="1"/>
  <c r="G2863" i="396" s="1"/>
  <c r="G2863" i="393"/>
  <c r="C2838" i="395"/>
  <c r="C2838" i="400" s="1"/>
  <c r="C2838" i="393"/>
  <c r="E2838" i="395"/>
  <c r="E2838" i="400" s="1"/>
  <c r="F2838" i="395"/>
  <c r="F2838" i="400" s="1"/>
  <c r="F2838" i="393"/>
  <c r="H2838" i="393"/>
  <c r="H2838" i="395"/>
  <c r="H2838" i="400" s="1"/>
  <c r="G2864" i="395" l="1"/>
  <c r="G2864" i="400" s="1"/>
  <c r="G2864" i="396" s="1"/>
  <c r="G2864" i="393"/>
  <c r="C2838" i="396"/>
  <c r="B2838" i="400"/>
  <c r="D2838" i="396"/>
  <c r="D2839" i="393" s="1"/>
  <c r="E2838" i="396"/>
  <c r="E2839" i="395" s="1"/>
  <c r="E2839" i="400" s="1"/>
  <c r="H2838" i="396"/>
  <c r="B2838" i="393"/>
  <c r="I2838" i="393" s="1"/>
  <c r="B2838" i="395"/>
  <c r="F2838" i="396"/>
  <c r="J2838" i="393" l="1"/>
  <c r="I2838" i="401"/>
  <c r="D2839" i="395"/>
  <c r="D2839" i="400" s="1"/>
  <c r="G2865" i="395"/>
  <c r="G2865" i="400" s="1"/>
  <c r="G2865" i="396" s="1"/>
  <c r="G2865" i="393"/>
  <c r="C2839" i="395"/>
  <c r="C2839" i="400" s="1"/>
  <c r="C2839" i="393"/>
  <c r="E2839" i="393"/>
  <c r="H2839" i="393"/>
  <c r="H2839" i="395"/>
  <c r="H2839" i="400" s="1"/>
  <c r="F2839" i="395"/>
  <c r="F2839" i="400" s="1"/>
  <c r="F2839" i="393"/>
  <c r="G2866" i="395" l="1"/>
  <c r="G2866" i="400" s="1"/>
  <c r="G2866" i="396" s="1"/>
  <c r="G2866" i="393"/>
  <c r="C2839" i="396"/>
  <c r="F2839" i="396"/>
  <c r="F2840" i="393" s="1"/>
  <c r="B2839" i="393"/>
  <c r="I2839" i="393" s="1"/>
  <c r="H2839" i="396"/>
  <c r="H2840" i="393" s="1"/>
  <c r="B2839" i="400"/>
  <c r="E2839" i="396"/>
  <c r="E2840" i="393" s="1"/>
  <c r="B2839" i="395"/>
  <c r="D2839" i="396"/>
  <c r="J2839" i="393" l="1"/>
  <c r="I2839" i="401"/>
  <c r="G2867" i="395"/>
  <c r="G2867" i="400" s="1"/>
  <c r="G2867" i="393"/>
  <c r="F2840" i="395"/>
  <c r="F2840" i="400" s="1"/>
  <c r="H2840" i="395"/>
  <c r="H2840" i="400" s="1"/>
  <c r="C2840" i="393"/>
  <c r="C2840" i="395"/>
  <c r="C2840" i="400" s="1"/>
  <c r="E2840" i="395"/>
  <c r="E2840" i="400" s="1"/>
  <c r="D2840" i="395"/>
  <c r="D2840" i="400" s="1"/>
  <c r="D2840" i="393"/>
  <c r="B2840" i="393" s="1"/>
  <c r="I2840" i="393" s="1"/>
  <c r="J2840" i="393" l="1"/>
  <c r="I2840" i="401"/>
  <c r="C2840" i="396"/>
  <c r="C2841" i="393" s="1"/>
  <c r="D2840" i="396"/>
  <c r="D2841" i="395" s="1"/>
  <c r="D2841" i="400" s="1"/>
  <c r="E2840" i="396"/>
  <c r="E2841" i="395" s="1"/>
  <c r="E2841" i="400" s="1"/>
  <c r="B2840" i="395"/>
  <c r="B2840" i="400"/>
  <c r="H2840" i="396"/>
  <c r="F2840" i="396"/>
  <c r="C2841" i="395" l="1"/>
  <c r="C2841" i="400" s="1"/>
  <c r="D2841" i="393"/>
  <c r="E2841" i="393"/>
  <c r="H2841" i="393"/>
  <c r="H2841" i="395"/>
  <c r="H2841" i="400" s="1"/>
  <c r="F2841" i="395"/>
  <c r="F2841" i="400" s="1"/>
  <c r="F2841" i="393"/>
  <c r="C2841" i="396" l="1"/>
  <c r="C2842" i="393" s="1"/>
  <c r="C2842" i="395"/>
  <c r="C2842" i="400" s="1"/>
  <c r="B2841" i="393"/>
  <c r="I2841" i="393" s="1"/>
  <c r="E2841" i="396"/>
  <c r="E2842" i="393" s="1"/>
  <c r="H2841" i="396"/>
  <c r="H2842" i="393" s="1"/>
  <c r="B2841" i="400"/>
  <c r="F2841" i="396"/>
  <c r="B2841" i="395"/>
  <c r="D2841" i="396"/>
  <c r="J2841" i="393" l="1"/>
  <c r="I2841" i="401"/>
  <c r="E2842" i="395"/>
  <c r="E2842" i="400" s="1"/>
  <c r="H2842" i="395"/>
  <c r="H2842" i="400" s="1"/>
  <c r="F2842" i="395"/>
  <c r="F2842" i="400" s="1"/>
  <c r="F2842" i="393"/>
  <c r="D2842" i="395"/>
  <c r="D2842" i="400" s="1"/>
  <c r="D2842" i="393"/>
  <c r="C2842" i="396" l="1"/>
  <c r="C2843" i="393" s="1"/>
  <c r="D2842" i="396"/>
  <c r="E2842" i="396"/>
  <c r="E2843" i="395" s="1"/>
  <c r="E2843" i="400" s="1"/>
  <c r="H2842" i="396"/>
  <c r="B2842" i="393"/>
  <c r="I2842" i="393" s="1"/>
  <c r="D2843" i="395"/>
  <c r="D2843" i="400" s="1"/>
  <c r="D2843" i="393"/>
  <c r="B2842" i="400"/>
  <c r="B2842" i="395"/>
  <c r="F2842" i="396"/>
  <c r="J2842" i="393" l="1"/>
  <c r="I2842" i="401"/>
  <c r="E2843" i="393"/>
  <c r="C2843" i="395"/>
  <c r="C2843" i="400" s="1"/>
  <c r="F2843" i="395"/>
  <c r="F2843" i="400" s="1"/>
  <c r="F2843" i="393"/>
  <c r="H2843" i="393"/>
  <c r="H2843" i="395"/>
  <c r="H2843" i="400" s="1"/>
  <c r="C2843" i="396" l="1"/>
  <c r="C2844" i="393" s="1"/>
  <c r="F2843" i="396"/>
  <c r="F2844" i="393" s="1"/>
  <c r="E2843" i="396"/>
  <c r="E2844" i="395" s="1"/>
  <c r="E2844" i="400" s="1"/>
  <c r="B2843" i="393"/>
  <c r="I2843" i="393" s="1"/>
  <c r="B2843" i="400"/>
  <c r="B2843" i="395"/>
  <c r="H2843" i="396"/>
  <c r="D2843" i="396"/>
  <c r="J2843" i="393" l="1"/>
  <c r="I2843" i="401"/>
  <c r="C2844" i="395"/>
  <c r="C2844" i="400" s="1"/>
  <c r="F2844" i="395"/>
  <c r="F2844" i="400" s="1"/>
  <c r="E2844" i="393"/>
  <c r="D2844" i="395"/>
  <c r="D2844" i="393"/>
  <c r="H2844" i="395"/>
  <c r="H2844" i="400" s="1"/>
  <c r="H2844" i="393"/>
  <c r="B2844" i="393" l="1"/>
  <c r="I2844" i="393" s="1"/>
  <c r="D2844" i="400"/>
  <c r="B2844" i="395"/>
  <c r="J2844" i="393" l="1"/>
  <c r="I2844" i="401"/>
  <c r="E2844" i="396"/>
  <c r="E2845" i="395" s="1"/>
  <c r="E2845" i="400" s="1"/>
  <c r="C2844" i="396"/>
  <c r="D2844" i="396"/>
  <c r="F2844" i="396"/>
  <c r="B2844" i="400"/>
  <c r="H2844" i="396"/>
  <c r="E2845" i="393" l="1"/>
  <c r="C2845" i="393"/>
  <c r="C2845" i="395"/>
  <c r="C2845" i="400" s="1"/>
  <c r="H2845" i="393"/>
  <c r="H2845" i="395"/>
  <c r="H2845" i="400" s="1"/>
  <c r="F2845" i="395"/>
  <c r="F2845" i="400" s="1"/>
  <c r="F2845" i="393"/>
  <c r="D2845" i="395"/>
  <c r="D2845" i="393"/>
  <c r="B2845" i="393" l="1"/>
  <c r="I2845" i="393" s="1"/>
  <c r="D2845" i="400"/>
  <c r="E2845" i="396" s="1"/>
  <c r="B2845" i="395"/>
  <c r="J2845" i="393" l="1"/>
  <c r="I2845" i="401"/>
  <c r="C2845" i="396"/>
  <c r="C2846" i="393" s="1"/>
  <c r="E2846" i="393"/>
  <c r="E2846" i="395"/>
  <c r="E2846" i="400" s="1"/>
  <c r="D2845" i="396"/>
  <c r="B2845" i="400"/>
  <c r="H2845" i="396"/>
  <c r="F2845" i="396"/>
  <c r="C2846" i="395" l="1"/>
  <c r="C2846" i="400" s="1"/>
  <c r="H2846" i="395"/>
  <c r="H2846" i="400" s="1"/>
  <c r="H2846" i="393"/>
  <c r="F2846" i="395"/>
  <c r="F2846" i="400" s="1"/>
  <c r="F2846" i="393"/>
  <c r="D2846" i="395"/>
  <c r="D2846" i="393"/>
  <c r="B2846" i="393" l="1"/>
  <c r="I2846" i="393" s="1"/>
  <c r="D2846" i="400"/>
  <c r="B2846" i="395"/>
  <c r="J2846" i="393" l="1"/>
  <c r="I2846" i="401"/>
  <c r="E2846" i="396"/>
  <c r="E2847" i="393" s="1"/>
  <c r="C2846" i="396"/>
  <c r="D2846" i="396"/>
  <c r="B2846" i="400"/>
  <c r="H2846" i="396"/>
  <c r="F2846" i="396"/>
  <c r="E2847" i="395" l="1"/>
  <c r="E2847" i="400" s="1"/>
  <c r="C2847" i="395"/>
  <c r="C2847" i="400" s="1"/>
  <c r="C2847" i="393"/>
  <c r="F2847" i="395"/>
  <c r="F2847" i="400" s="1"/>
  <c r="F2847" i="393"/>
  <c r="H2847" i="393"/>
  <c r="H2847" i="395"/>
  <c r="H2847" i="400" s="1"/>
  <c r="D2847" i="395"/>
  <c r="D2847" i="393"/>
  <c r="D2847" i="400" l="1"/>
  <c r="E2847" i="396" s="1"/>
  <c r="B2847" i="395"/>
  <c r="B2847" i="393"/>
  <c r="I2847" i="393" s="1"/>
  <c r="J2847" i="393" l="1"/>
  <c r="I2847" i="401"/>
  <c r="C2847" i="396"/>
  <c r="C2848" i="393" s="1"/>
  <c r="C2848" i="395"/>
  <c r="C2848" i="400" s="1"/>
  <c r="F2847" i="396"/>
  <c r="F2848" i="393" s="1"/>
  <c r="H2847" i="396"/>
  <c r="H2848" i="393" s="1"/>
  <c r="E2848" i="393"/>
  <c r="E2848" i="395"/>
  <c r="E2848" i="400" s="1"/>
  <c r="F2848" i="395"/>
  <c r="F2848" i="400" s="1"/>
  <c r="D2847" i="396"/>
  <c r="B2847" i="400"/>
  <c r="H2848" i="395" l="1"/>
  <c r="H2848" i="400" s="1"/>
  <c r="D2848" i="395"/>
  <c r="D2848" i="393"/>
  <c r="B2848" i="393" s="1"/>
  <c r="I2848" i="393" s="1"/>
  <c r="J2848" i="393" l="1"/>
  <c r="I2848" i="401"/>
  <c r="D2848" i="400"/>
  <c r="B2848" i="395"/>
  <c r="E2848" i="396" l="1"/>
  <c r="E2849" i="393" s="1"/>
  <c r="C2848" i="396"/>
  <c r="D2848" i="396"/>
  <c r="B2848" i="400"/>
  <c r="F2848" i="396"/>
  <c r="H2848" i="396"/>
  <c r="E2849" i="395" l="1"/>
  <c r="E2849" i="400" s="1"/>
  <c r="C2849" i="395"/>
  <c r="C2849" i="400" s="1"/>
  <c r="C2849" i="393"/>
  <c r="H2849" i="395"/>
  <c r="H2849" i="400" s="1"/>
  <c r="H2849" i="393"/>
  <c r="F2849" i="395"/>
  <c r="F2849" i="400" s="1"/>
  <c r="F2849" i="393"/>
  <c r="D2849" i="395"/>
  <c r="D2849" i="393"/>
  <c r="B2849" i="393" l="1"/>
  <c r="I2849" i="393" s="1"/>
  <c r="D2849" i="400"/>
  <c r="C2849" i="396" s="1"/>
  <c r="B2849" i="395"/>
  <c r="J2849" i="393" l="1"/>
  <c r="I2849" i="401"/>
  <c r="C2850" i="395"/>
  <c r="C2850" i="400" s="1"/>
  <c r="C2850" i="393"/>
  <c r="H2849" i="396"/>
  <c r="H2850" i="393" s="1"/>
  <c r="E2849" i="396"/>
  <c r="D2849" i="396"/>
  <c r="B2849" i="400"/>
  <c r="F2849" i="396"/>
  <c r="H2850" i="395" l="1"/>
  <c r="H2850" i="400" s="1"/>
  <c r="E2850" i="393"/>
  <c r="E2850" i="395"/>
  <c r="E2850" i="400" s="1"/>
  <c r="D2850" i="393"/>
  <c r="D2850" i="395"/>
  <c r="F2850" i="395"/>
  <c r="F2850" i="400" s="1"/>
  <c r="F2850" i="393"/>
  <c r="B2850" i="393" l="1"/>
  <c r="I2850" i="393" s="1"/>
  <c r="D2850" i="400"/>
  <c r="B2850" i="395"/>
  <c r="J2850" i="393" l="1"/>
  <c r="I2850" i="401"/>
  <c r="E2850" i="396"/>
  <c r="E2851" i="393" s="1"/>
  <c r="C2850" i="396"/>
  <c r="E2851" i="395"/>
  <c r="E2851" i="400" s="1"/>
  <c r="D2850" i="396"/>
  <c r="B2850" i="400"/>
  <c r="H2850" i="396"/>
  <c r="F2850" i="396"/>
  <c r="C2851" i="395" l="1"/>
  <c r="C2851" i="400" s="1"/>
  <c r="C2851" i="393"/>
  <c r="H2851" i="393"/>
  <c r="H2851" i="395"/>
  <c r="H2851" i="400" s="1"/>
  <c r="F2851" i="395"/>
  <c r="F2851" i="400" s="1"/>
  <c r="F2851" i="393"/>
  <c r="D2851" i="393"/>
  <c r="D2851" i="395"/>
  <c r="D2851" i="400" l="1"/>
  <c r="E2851" i="396" s="1"/>
  <c r="B2851" i="395"/>
  <c r="B2851" i="393"/>
  <c r="I2851" i="393" s="1"/>
  <c r="J2851" i="393" l="1"/>
  <c r="I2851" i="401"/>
  <c r="C2851" i="396"/>
  <c r="F2851" i="396"/>
  <c r="F2852" i="393" s="1"/>
  <c r="H2851" i="396"/>
  <c r="H2852" i="393" s="1"/>
  <c r="E2852" i="393"/>
  <c r="E2852" i="395"/>
  <c r="E2852" i="400" s="1"/>
  <c r="F2852" i="395"/>
  <c r="F2852" i="400" s="1"/>
  <c r="D2851" i="396"/>
  <c r="B2851" i="400"/>
  <c r="C2852" i="393" l="1"/>
  <c r="C2852" i="395"/>
  <c r="C2852" i="400" s="1"/>
  <c r="H2852" i="395"/>
  <c r="H2852" i="400" s="1"/>
  <c r="D2852" i="393"/>
  <c r="D2852" i="395"/>
  <c r="B2852" i="393" l="1"/>
  <c r="I2852" i="393" s="1"/>
  <c r="D2852" i="400"/>
  <c r="E2852" i="396" s="1"/>
  <c r="B2852" i="395"/>
  <c r="J2852" i="393" l="1"/>
  <c r="I2852" i="401"/>
  <c r="C2852" i="396"/>
  <c r="C2853" i="393" s="1"/>
  <c r="E2853" i="395"/>
  <c r="E2853" i="400" s="1"/>
  <c r="E2853" i="393"/>
  <c r="D2852" i="396"/>
  <c r="B2852" i="400"/>
  <c r="H2852" i="396"/>
  <c r="F2852" i="396"/>
  <c r="C2853" i="395" l="1"/>
  <c r="C2853" i="400" s="1"/>
  <c r="H2853" i="393"/>
  <c r="H2853" i="395"/>
  <c r="H2853" i="400" s="1"/>
  <c r="F2853" i="395"/>
  <c r="F2853" i="400" s="1"/>
  <c r="F2853" i="393"/>
  <c r="D2853" i="393"/>
  <c r="D2853" i="395"/>
  <c r="B2853" i="393" l="1"/>
  <c r="I2853" i="393" s="1"/>
  <c r="D2853" i="400"/>
  <c r="B2853" i="395"/>
  <c r="J2853" i="393" l="1"/>
  <c r="I2853" i="401"/>
  <c r="E2853" i="396"/>
  <c r="E2854" i="393" s="1"/>
  <c r="C2853" i="396"/>
  <c r="D2853" i="396"/>
  <c r="B2853" i="400"/>
  <c r="H2853" i="396"/>
  <c r="F2853" i="396"/>
  <c r="E2854" i="395" l="1"/>
  <c r="E2854" i="400" s="1"/>
  <c r="C2854" i="393"/>
  <c r="C2854" i="395"/>
  <c r="C2854" i="400" s="1"/>
  <c r="C2854" i="396" s="1"/>
  <c r="F2854" i="395"/>
  <c r="F2854" i="400" s="1"/>
  <c r="F2854" i="396" s="1"/>
  <c r="F2854" i="393"/>
  <c r="H2854" i="393"/>
  <c r="H2854" i="395"/>
  <c r="H2854" i="400" s="1"/>
  <c r="H2854" i="396" s="1"/>
  <c r="D2854" i="393"/>
  <c r="D2854" i="395"/>
  <c r="F2855" i="395" l="1"/>
  <c r="F2855" i="400" s="1"/>
  <c r="F2855" i="396" s="1"/>
  <c r="F2855" i="393"/>
  <c r="C2855" i="395"/>
  <c r="C2855" i="400" s="1"/>
  <c r="C2855" i="393"/>
  <c r="H2855" i="395"/>
  <c r="H2855" i="400" s="1"/>
  <c r="H2855" i="396" s="1"/>
  <c r="H2855" i="393"/>
  <c r="B2854" i="393"/>
  <c r="I2854" i="393" s="1"/>
  <c r="D2854" i="400"/>
  <c r="D2854" i="396" s="1"/>
  <c r="B2854" i="395"/>
  <c r="J2854" i="393" l="1"/>
  <c r="I2854" i="401"/>
  <c r="H2856" i="395"/>
  <c r="H2856" i="400" s="1"/>
  <c r="H2856" i="396" s="1"/>
  <c r="H2856" i="393"/>
  <c r="D2855" i="395"/>
  <c r="D2855" i="400" s="1"/>
  <c r="D2855" i="396" s="1"/>
  <c r="D2855" i="393"/>
  <c r="F2856" i="395"/>
  <c r="F2856" i="400" s="1"/>
  <c r="F2856" i="396" s="1"/>
  <c r="F2856" i="393"/>
  <c r="E2854" i="396"/>
  <c r="C2855" i="396"/>
  <c r="B2854" i="400"/>
  <c r="C2856" i="395" l="1"/>
  <c r="C2856" i="400" s="1"/>
  <c r="C2856" i="393"/>
  <c r="E2855" i="395"/>
  <c r="E2855" i="400" s="1"/>
  <c r="E2855" i="396" s="1"/>
  <c r="E2855" i="393"/>
  <c r="B2855" i="393" s="1"/>
  <c r="I2855" i="393" s="1"/>
  <c r="D2856" i="395"/>
  <c r="D2856" i="400" s="1"/>
  <c r="D2856" i="396" s="1"/>
  <c r="D2856" i="393"/>
  <c r="F2857" i="395"/>
  <c r="F2857" i="400" s="1"/>
  <c r="F2857" i="396" s="1"/>
  <c r="F2857" i="393"/>
  <c r="H2857" i="395"/>
  <c r="H2857" i="400" s="1"/>
  <c r="H2857" i="396" s="1"/>
  <c r="H2857" i="393"/>
  <c r="J2855" i="393" l="1"/>
  <c r="I2855" i="401"/>
  <c r="B2855" i="395"/>
  <c r="D2857" i="395"/>
  <c r="D2857" i="400" s="1"/>
  <c r="D2857" i="396" s="1"/>
  <c r="D2857" i="393"/>
  <c r="B2855" i="400"/>
  <c r="E2856" i="395"/>
  <c r="E2856" i="400" s="1"/>
  <c r="B2856" i="400" s="1"/>
  <c r="E2856" i="393"/>
  <c r="B2856" i="393" s="1"/>
  <c r="I2856" i="393" s="1"/>
  <c r="I2856" i="401" s="1"/>
  <c r="F2858" i="395"/>
  <c r="F2858" i="400" s="1"/>
  <c r="F2858" i="396" s="1"/>
  <c r="F2858" i="393"/>
  <c r="H2858" i="395"/>
  <c r="H2858" i="400" s="1"/>
  <c r="H2858" i="396" s="1"/>
  <c r="H2858" i="393"/>
  <c r="C2856" i="396"/>
  <c r="E2856" i="396" l="1"/>
  <c r="E2857" i="393" s="1"/>
  <c r="J2856" i="393"/>
  <c r="E2857" i="395"/>
  <c r="E2857" i="400" s="1"/>
  <c r="H2859" i="395"/>
  <c r="H2859" i="400" s="1"/>
  <c r="H2859" i="396" s="1"/>
  <c r="H2859" i="393"/>
  <c r="C2857" i="395"/>
  <c r="C2857" i="393"/>
  <c r="F2859" i="395"/>
  <c r="F2859" i="400" s="1"/>
  <c r="F2859" i="396" s="1"/>
  <c r="F2859" i="393"/>
  <c r="D2858" i="395"/>
  <c r="D2858" i="400" s="1"/>
  <c r="D2858" i="396" s="1"/>
  <c r="D2858" i="393"/>
  <c r="B2856" i="395"/>
  <c r="B2857" i="393" l="1"/>
  <c r="I2857" i="393" s="1"/>
  <c r="I2857" i="401" s="1"/>
  <c r="B2857" i="395"/>
  <c r="C2857" i="400"/>
  <c r="E2857" i="396" s="1"/>
  <c r="F2860" i="395"/>
  <c r="F2860" i="400" s="1"/>
  <c r="F2860" i="396" s="1"/>
  <c r="F2860" i="393"/>
  <c r="D2859" i="395"/>
  <c r="D2859" i="400" s="1"/>
  <c r="D2859" i="396" s="1"/>
  <c r="D2859" i="393"/>
  <c r="H2860" i="395"/>
  <c r="H2860" i="400" s="1"/>
  <c r="H2860" i="396" s="1"/>
  <c r="H2860" i="393"/>
  <c r="J2857" i="393" l="1"/>
  <c r="I144" i="390"/>
  <c r="I144" i="398" s="1"/>
  <c r="B2857" i="400"/>
  <c r="C2857" i="396"/>
  <c r="C2858" i="395" s="1"/>
  <c r="C2858" i="400" s="1"/>
  <c r="F2861" i="395"/>
  <c r="F2861" i="400" s="1"/>
  <c r="F2861" i="396" s="1"/>
  <c r="F2861" i="393"/>
  <c r="H2861" i="395"/>
  <c r="H2861" i="400" s="1"/>
  <c r="H2861" i="396" s="1"/>
  <c r="H2861" i="393"/>
  <c r="D2860" i="395"/>
  <c r="D2860" i="400" s="1"/>
  <c r="D2860" i="396" s="1"/>
  <c r="D2860" i="393"/>
  <c r="E2858" i="395"/>
  <c r="E2858" i="400" s="1"/>
  <c r="E2858" i="393"/>
  <c r="C2858" i="393" l="1"/>
  <c r="B2858" i="393" s="1"/>
  <c r="I2858" i="393" s="1"/>
  <c r="D2861" i="395"/>
  <c r="D2861" i="400" s="1"/>
  <c r="D2861" i="396" s="1"/>
  <c r="D2861" i="393"/>
  <c r="H2862" i="395"/>
  <c r="H2862" i="400" s="1"/>
  <c r="H2862" i="396" s="1"/>
  <c r="H2862" i="393"/>
  <c r="B2858" i="395"/>
  <c r="F2862" i="395"/>
  <c r="F2862" i="400" s="1"/>
  <c r="F2862" i="396" s="1"/>
  <c r="F2862" i="393"/>
  <c r="C2858" i="396"/>
  <c r="B2858" i="400"/>
  <c r="E2858" i="396"/>
  <c r="J2858" i="393" l="1"/>
  <c r="I2858" i="401"/>
  <c r="E2859" i="395"/>
  <c r="E2859" i="400" s="1"/>
  <c r="E2859" i="393"/>
  <c r="H2863" i="395"/>
  <c r="H2863" i="400" s="1"/>
  <c r="H2863" i="396" s="1"/>
  <c r="H2863" i="393"/>
  <c r="F2863" i="395"/>
  <c r="F2863" i="400" s="1"/>
  <c r="F2863" i="396" s="1"/>
  <c r="F2863" i="393"/>
  <c r="C2859" i="395"/>
  <c r="C2859" i="400" s="1"/>
  <c r="C2859" i="393"/>
  <c r="D2862" i="395"/>
  <c r="D2862" i="400" s="1"/>
  <c r="D2862" i="396" s="1"/>
  <c r="D2862" i="393"/>
  <c r="B2859" i="393" l="1"/>
  <c r="I2859" i="393" s="1"/>
  <c r="B2859" i="395"/>
  <c r="F2864" i="395"/>
  <c r="F2864" i="400" s="1"/>
  <c r="F2864" i="393"/>
  <c r="D2863" i="395"/>
  <c r="D2863" i="400" s="1"/>
  <c r="D2863" i="396" s="1"/>
  <c r="D2863" i="393"/>
  <c r="H2864" i="395"/>
  <c r="H2864" i="400" s="1"/>
  <c r="H2864" i="396" s="1"/>
  <c r="H2864" i="393"/>
  <c r="C2859" i="396"/>
  <c r="B2859" i="400"/>
  <c r="E2859" i="396"/>
  <c r="J2859" i="393" l="1"/>
  <c r="I2859" i="401"/>
  <c r="C2860" i="395"/>
  <c r="C2860" i="400" s="1"/>
  <c r="C2860" i="393"/>
  <c r="H2865" i="395"/>
  <c r="H2865" i="400" s="1"/>
  <c r="H2865" i="396" s="1"/>
  <c r="H2865" i="393"/>
  <c r="D2864" i="395"/>
  <c r="D2864" i="400" s="1"/>
  <c r="D2864" i="396" s="1"/>
  <c r="D2864" i="393"/>
  <c r="E2860" i="395"/>
  <c r="E2860" i="400" s="1"/>
  <c r="E2860" i="393"/>
  <c r="B2860" i="395" l="1"/>
  <c r="D2865" i="395"/>
  <c r="D2865" i="400" s="1"/>
  <c r="D2865" i="396" s="1"/>
  <c r="D2865" i="393"/>
  <c r="H2866" i="395"/>
  <c r="H2866" i="400" s="1"/>
  <c r="H2866" i="393"/>
  <c r="B2860" i="393"/>
  <c r="I2860" i="393" s="1"/>
  <c r="I2860" i="401" s="1"/>
  <c r="C2860" i="396"/>
  <c r="B2860" i="400"/>
  <c r="E2860" i="396"/>
  <c r="E2861" i="395" l="1"/>
  <c r="E2861" i="400" s="1"/>
  <c r="E2861" i="393"/>
  <c r="J2860" i="393"/>
  <c r="C2861" i="395"/>
  <c r="C2861" i="400" s="1"/>
  <c r="C2861" i="393"/>
  <c r="D2866" i="395"/>
  <c r="D2866" i="400" s="1"/>
  <c r="D2866" i="396" s="1"/>
  <c r="D2866" i="393"/>
  <c r="B2861" i="393" l="1"/>
  <c r="I2861" i="393" s="1"/>
  <c r="B2861" i="395"/>
  <c r="D2867" i="395"/>
  <c r="D2867" i="400" s="1"/>
  <c r="D2867" i="396" s="1"/>
  <c r="D2867" i="393"/>
  <c r="C2861" i="396"/>
  <c r="B2861" i="400"/>
  <c r="E2861" i="396"/>
  <c r="J2861" i="393" l="1"/>
  <c r="I2861" i="401"/>
  <c r="D2868" i="395"/>
  <c r="D2868" i="400" s="1"/>
  <c r="D2868" i="396" s="1"/>
  <c r="D2868" i="393"/>
  <c r="C2862" i="395"/>
  <c r="C2862" i="400" s="1"/>
  <c r="C2862" i="393"/>
  <c r="E2862" i="395"/>
  <c r="E2862" i="400" s="1"/>
  <c r="E2862" i="393"/>
  <c r="B2862" i="393" l="1"/>
  <c r="I2862" i="393" s="1"/>
  <c r="B2862" i="395"/>
  <c r="D2869" i="395"/>
  <c r="D2869" i="400" s="1"/>
  <c r="D2869" i="396" s="1"/>
  <c r="D2869" i="393"/>
  <c r="C2862" i="396"/>
  <c r="B2862" i="400"/>
  <c r="E2862" i="396"/>
  <c r="J2862" i="393" l="1"/>
  <c r="I2862" i="401"/>
  <c r="E2863" i="395"/>
  <c r="E2863" i="400" s="1"/>
  <c r="E2863" i="393"/>
  <c r="C2863" i="395"/>
  <c r="C2863" i="393"/>
  <c r="B2863" i="395" l="1"/>
  <c r="B2863" i="393"/>
  <c r="I2863" i="393" s="1"/>
  <c r="C2863" i="400"/>
  <c r="E2863" i="396" s="1"/>
  <c r="J2863" i="393" l="1"/>
  <c r="I2863" i="401"/>
  <c r="B2863" i="400"/>
  <c r="C2863" i="396"/>
  <c r="C2864" i="395" s="1"/>
  <c r="E2864" i="393"/>
  <c r="E2864" i="395"/>
  <c r="E2864" i="400" s="1"/>
  <c r="C2864" i="393" l="1"/>
  <c r="B2864" i="393" s="1"/>
  <c r="I2864" i="393" s="1"/>
  <c r="B2864" i="395"/>
  <c r="C2864" i="400"/>
  <c r="C2864" i="396" s="1"/>
  <c r="J2864" i="393" l="1"/>
  <c r="I2864" i="401"/>
  <c r="B2864" i="400"/>
  <c r="E2864" i="396"/>
  <c r="E2865" i="393" s="1"/>
  <c r="F2864" i="396"/>
  <c r="E2865" i="395"/>
  <c r="E2865" i="400" s="1"/>
  <c r="C2865" i="395"/>
  <c r="C2865" i="393"/>
  <c r="F2865" i="395" l="1"/>
  <c r="F2865" i="400" s="1"/>
  <c r="F2865" i="396" s="1"/>
  <c r="F2865" i="393"/>
  <c r="B2865" i="393" s="1"/>
  <c r="I2865" i="393" s="1"/>
  <c r="C2865" i="400"/>
  <c r="C2865" i="396" s="1"/>
  <c r="J2865" i="393" l="1"/>
  <c r="I2865" i="401"/>
  <c r="B2865" i="395"/>
  <c r="B2865" i="400"/>
  <c r="F2866" i="393"/>
  <c r="F2866" i="395"/>
  <c r="F2866" i="400" s="1"/>
  <c r="E2865" i="396"/>
  <c r="E2866" i="393" s="1"/>
  <c r="C2866" i="395"/>
  <c r="C2866" i="400" s="1"/>
  <c r="C2866" i="393"/>
  <c r="E2866" i="395" l="1"/>
  <c r="E2866" i="400" s="1"/>
  <c r="B2866" i="400" s="1"/>
  <c r="H2866" i="396"/>
  <c r="F2866" i="396"/>
  <c r="B2866" i="393"/>
  <c r="I2866" i="393" s="1"/>
  <c r="I2866" i="401" s="1"/>
  <c r="C2866" i="396"/>
  <c r="B2866" i="395" l="1"/>
  <c r="E2866" i="396"/>
  <c r="E2867" i="393" s="1"/>
  <c r="H2867" i="395"/>
  <c r="H2867" i="400" s="1"/>
  <c r="H2867" i="393"/>
  <c r="F2867" i="393"/>
  <c r="F2867" i="395"/>
  <c r="F2867" i="400" s="1"/>
  <c r="J2866" i="393"/>
  <c r="C2867" i="395"/>
  <c r="C2867" i="393"/>
  <c r="E2867" i="395" l="1"/>
  <c r="E2867" i="400" s="1"/>
  <c r="B2867" i="393"/>
  <c r="I2867" i="393" s="1"/>
  <c r="C2867" i="400"/>
  <c r="F2867" i="396" s="1"/>
  <c r="J2867" i="393" l="1"/>
  <c r="I2867" i="401"/>
  <c r="B2867" i="395"/>
  <c r="H2867" i="396"/>
  <c r="F2868" i="395"/>
  <c r="F2868" i="400" s="1"/>
  <c r="F2868" i="393"/>
  <c r="C2867" i="396"/>
  <c r="C2868" i="395" s="1"/>
  <c r="C2868" i="400" s="1"/>
  <c r="G2867" i="396"/>
  <c r="E2867" i="396"/>
  <c r="E2868" i="393" s="1"/>
  <c r="B2867" i="400"/>
  <c r="E2868" i="395" l="1"/>
  <c r="E2868" i="400" s="1"/>
  <c r="H2868" i="395"/>
  <c r="H2868" i="400" s="1"/>
  <c r="H2868" i="396" s="1"/>
  <c r="H2868" i="393"/>
  <c r="C2868" i="393"/>
  <c r="G2868" i="395"/>
  <c r="G2868" i="400" s="1"/>
  <c r="G2868" i="396" s="1"/>
  <c r="G2868" i="393"/>
  <c r="B2868" i="393" l="1"/>
  <c r="I2868" i="393" s="1"/>
  <c r="H2869" i="395"/>
  <c r="H2869" i="400" s="1"/>
  <c r="H2869" i="393"/>
  <c r="F2868" i="396"/>
  <c r="C2868" i="396"/>
  <c r="C2869" i="395" s="1"/>
  <c r="C2869" i="400" s="1"/>
  <c r="E2868" i="396"/>
  <c r="B2868" i="400"/>
  <c r="B2868" i="395"/>
  <c r="G2869" i="395"/>
  <c r="G2869" i="400" s="1"/>
  <c r="G2869" i="393"/>
  <c r="J2868" i="393" l="1"/>
  <c r="I2868" i="401"/>
  <c r="C2869" i="393"/>
  <c r="F2869" i="395"/>
  <c r="F2869" i="400" s="1"/>
  <c r="F2869" i="393"/>
  <c r="E2869" i="395"/>
  <c r="E2869" i="400" s="1"/>
  <c r="E2869" i="393"/>
  <c r="B2869" i="393" l="1"/>
  <c r="I2869" i="393" s="1"/>
  <c r="H2869" i="396"/>
  <c r="B2869" i="400"/>
  <c r="F2869" i="396"/>
  <c r="C2869" i="396"/>
  <c r="G2869" i="396"/>
  <c r="E2869" i="396"/>
  <c r="B2869" i="395"/>
  <c r="I145" i="390" l="1"/>
  <c r="I158" i="398" s="1"/>
  <c r="I2869" i="401"/>
  <c r="I160" i="398" s="1"/>
  <c r="J2869" i="393"/>
  <c r="I145" i="398" l="1"/>
  <c r="I157" i="398"/>
  <c r="I159" i="398"/>
</calcChain>
</file>

<file path=xl/sharedStrings.xml><?xml version="1.0" encoding="utf-8"?>
<sst xmlns="http://schemas.openxmlformats.org/spreadsheetml/2006/main" count="4311" uniqueCount="58">
  <si>
    <t>代码</t>
    <phoneticPr fontId="16" type="noConversion"/>
  </si>
  <si>
    <t xml:space="preserve">      时间</t>
  </si>
  <si>
    <t/>
  </si>
  <si>
    <t>兴业银行</t>
    <phoneticPr fontId="16" type="noConversion"/>
  </si>
  <si>
    <t>华夏银行</t>
    <phoneticPr fontId="16" type="noConversion"/>
  </si>
  <si>
    <t>宁波银行</t>
  </si>
  <si>
    <t>宁波银行</t>
    <phoneticPr fontId="16" type="noConversion"/>
  </si>
  <si>
    <t>南京银行</t>
  </si>
  <si>
    <t>南京银行</t>
    <phoneticPr fontId="16" type="noConversion"/>
  </si>
  <si>
    <t>平均</t>
  </si>
  <si>
    <t>优化</t>
    <phoneticPr fontId="16" type="noConversion"/>
  </si>
  <si>
    <t>年化</t>
  </si>
  <si>
    <t>浦发银行</t>
  </si>
  <si>
    <t>浦发银行</t>
    <phoneticPr fontId="16" type="noConversion"/>
  </si>
  <si>
    <t>民生银行</t>
  </si>
  <si>
    <t>民生银行</t>
    <phoneticPr fontId="16" type="noConversion"/>
  </si>
  <si>
    <t>平均</t>
    <phoneticPr fontId="57" type="noConversion"/>
  </si>
  <si>
    <t>净值</t>
    <phoneticPr fontId="16" type="noConversion"/>
  </si>
  <si>
    <t>年月</t>
    <phoneticPr fontId="16" type="noConversion"/>
  </si>
  <si>
    <t>代码</t>
    <phoneticPr fontId="16" type="noConversion"/>
  </si>
  <si>
    <r>
      <t>2</t>
    </r>
    <r>
      <rPr>
        <sz val="11"/>
        <color indexed="8"/>
        <rFont val="宋体"/>
        <family val="3"/>
        <charset val="134"/>
      </rPr>
      <t>005年</t>
    </r>
    <phoneticPr fontId="16" type="noConversion"/>
  </si>
  <si>
    <r>
      <t>2</t>
    </r>
    <r>
      <rPr>
        <sz val="11"/>
        <color indexed="8"/>
        <rFont val="宋体"/>
        <family val="3"/>
        <charset val="134"/>
      </rPr>
      <t>006年</t>
    </r>
    <phoneticPr fontId="16" type="noConversion"/>
  </si>
  <si>
    <r>
      <t>2007年</t>
    </r>
    <r>
      <rPr>
        <sz val="11"/>
        <color indexed="8"/>
        <rFont val="宋体"/>
        <family val="3"/>
        <charset val="134"/>
      </rPr>
      <t/>
    </r>
  </si>
  <si>
    <r>
      <t>2008年</t>
    </r>
    <r>
      <rPr>
        <sz val="11"/>
        <color indexed="8"/>
        <rFont val="宋体"/>
        <family val="3"/>
        <charset val="134"/>
      </rPr>
      <t/>
    </r>
  </si>
  <si>
    <r>
      <t>2009年</t>
    </r>
    <r>
      <rPr>
        <sz val="11"/>
        <color indexed="8"/>
        <rFont val="宋体"/>
        <family val="3"/>
        <charset val="134"/>
      </rPr>
      <t/>
    </r>
  </si>
  <si>
    <r>
      <t>2010年</t>
    </r>
    <r>
      <rPr>
        <sz val="11"/>
        <color indexed="8"/>
        <rFont val="宋体"/>
        <family val="3"/>
        <charset val="134"/>
      </rPr>
      <t/>
    </r>
  </si>
  <si>
    <r>
      <t>2011年</t>
    </r>
    <r>
      <rPr>
        <sz val="11"/>
        <color indexed="8"/>
        <rFont val="宋体"/>
        <family val="3"/>
        <charset val="134"/>
      </rPr>
      <t/>
    </r>
  </si>
  <si>
    <r>
      <t>2012年</t>
    </r>
    <r>
      <rPr>
        <sz val="11"/>
        <color indexed="8"/>
        <rFont val="宋体"/>
        <family val="3"/>
        <charset val="134"/>
      </rPr>
      <t/>
    </r>
  </si>
  <si>
    <r>
      <t>2013年</t>
    </r>
    <r>
      <rPr>
        <sz val="11"/>
        <color indexed="8"/>
        <rFont val="宋体"/>
        <family val="3"/>
        <charset val="134"/>
      </rPr>
      <t/>
    </r>
  </si>
  <si>
    <r>
      <t>2014年</t>
    </r>
    <r>
      <rPr>
        <sz val="11"/>
        <color indexed="8"/>
        <rFont val="宋体"/>
        <family val="3"/>
        <charset val="134"/>
      </rPr>
      <t/>
    </r>
  </si>
  <si>
    <r>
      <t>2015年</t>
    </r>
    <r>
      <rPr>
        <sz val="11"/>
        <color indexed="8"/>
        <rFont val="宋体"/>
        <family val="3"/>
        <charset val="134"/>
      </rPr>
      <t/>
    </r>
  </si>
  <si>
    <r>
      <t>2016年</t>
    </r>
    <r>
      <rPr>
        <sz val="11"/>
        <color indexed="8"/>
        <rFont val="宋体"/>
        <family val="3"/>
        <charset val="134"/>
      </rPr>
      <t/>
    </r>
  </si>
  <si>
    <t>年化</t>
    <phoneticPr fontId="16" type="noConversion"/>
  </si>
  <si>
    <t>11年起累计</t>
    <phoneticPr fontId="16" type="noConversion"/>
  </si>
  <si>
    <t>平均</t>
    <phoneticPr fontId="16" type="noConversion"/>
  </si>
  <si>
    <t>买入佣金</t>
    <phoneticPr fontId="16" type="noConversion"/>
  </si>
  <si>
    <t>卖出佣金</t>
    <phoneticPr fontId="16" type="noConversion"/>
  </si>
  <si>
    <t>阈值</t>
    <phoneticPr fontId="16" type="noConversion"/>
  </si>
  <si>
    <t>最小差异</t>
    <phoneticPr fontId="16" type="noConversion"/>
  </si>
  <si>
    <t>2011年</t>
  </si>
  <si>
    <t>2012年</t>
  </si>
  <si>
    <t>2013年</t>
  </si>
  <si>
    <t>2014年</t>
  </si>
  <si>
    <t>2015年</t>
  </si>
  <si>
    <t>2016年</t>
  </si>
  <si>
    <t>华夏银行</t>
  </si>
  <si>
    <t>兴业银行</t>
  </si>
  <si>
    <t>配对优化</t>
    <phoneticPr fontId="16" type="noConversion"/>
  </si>
  <si>
    <r>
      <rPr>
        <sz val="11"/>
        <color indexed="8"/>
        <rFont val="宋体"/>
        <family val="3"/>
        <charset val="134"/>
      </rPr>
      <t>00</t>
    </r>
    <r>
      <rPr>
        <sz val="11"/>
        <color indexed="8"/>
        <rFont val="宋体"/>
        <family val="3"/>
        <charset val="134"/>
      </rPr>
      <t>2142</t>
    </r>
    <phoneticPr fontId="16" type="noConversion"/>
  </si>
  <si>
    <t>最大回撤</t>
    <phoneticPr fontId="16" type="noConversion"/>
  </si>
  <si>
    <t>配对</t>
    <phoneticPr fontId="16" type="noConversion"/>
  </si>
  <si>
    <t>最大回撤</t>
  </si>
  <si>
    <t>最大回撤</t>
    <phoneticPr fontId="16" type="noConversion"/>
  </si>
  <si>
    <t>累计</t>
    <phoneticPr fontId="16" type="noConversion"/>
  </si>
  <si>
    <t>超额</t>
    <phoneticPr fontId="16" type="noConversion"/>
  </si>
  <si>
    <t>代码</t>
    <phoneticPr fontId="16" type="noConversion"/>
  </si>
  <si>
    <t>名称</t>
    <phoneticPr fontId="16" type="noConversion"/>
  </si>
  <si>
    <t>备注：16年数据截止到10月25日</t>
    <phoneticPr fontId="1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</si>
</sst>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[$-F400]h:mm:ss\ AM/PM"/>
    <numFmt numFmtId="177" formatCode="0.00_);[Red]\(0.00\)"/>
    <numFmt numFmtId="178" formatCode="0.000%"/>
  </numFmts>
  <fonts count="58" x14ac:knownFonts="1">
    <font>
      <sz val="11"/>
      <color indexed="8"/>
      <name val="宋体"/>
      <charset val="134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Tahoma"/>
      <family val="2"/>
      <charset val="134"/>
    </font>
    <font>
      <sz val="11"/>
      <color theme="1"/>
      <name val="Tahoma"/>
      <family val="2"/>
      <charset val="134"/>
    </font>
    <font>
      <sz val="11"/>
      <color theme="1"/>
      <name val="Tahoma"/>
      <family val="2"/>
      <charset val="134"/>
    </font>
    <font>
      <sz val="11"/>
      <color theme="1"/>
      <name val="Tahoma"/>
      <family val="2"/>
      <charset val="134"/>
    </font>
    <font>
      <sz val="11"/>
      <color theme="1"/>
      <name val="Tahoma"/>
      <family val="2"/>
      <charset val="134"/>
    </font>
    <font>
      <sz val="11"/>
      <color theme="1"/>
      <name val="Tahoma"/>
      <family val="2"/>
      <charset val="134"/>
    </font>
    <font>
      <sz val="11"/>
      <color theme="1"/>
      <name val="Tahoma"/>
      <family val="2"/>
      <charset val="134"/>
    </font>
    <font>
      <sz val="11"/>
      <color indexed="8"/>
      <name val="宋体"/>
      <family val="3"/>
      <charset val="134"/>
    </font>
    <font>
      <sz val="9"/>
      <color indexed="8"/>
      <name val="宋体"/>
      <family val="3"/>
      <charset val="134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  <font>
      <sz val="11"/>
      <color indexed="8"/>
      <name val="宋体"/>
      <family val="3"/>
      <charset val="134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Tahoma"/>
      <family val="2"/>
      <charset val="134"/>
    </font>
    <font>
      <b/>
      <sz val="13"/>
      <color theme="3"/>
      <name val="Tahoma"/>
      <family val="2"/>
      <charset val="134"/>
    </font>
    <font>
      <b/>
      <sz val="11"/>
      <color theme="3"/>
      <name val="Tahoma"/>
      <family val="2"/>
      <charset val="134"/>
    </font>
    <font>
      <sz val="11"/>
      <color rgb="FF006100"/>
      <name val="Tahoma"/>
      <family val="2"/>
      <charset val="134"/>
    </font>
    <font>
      <sz val="11"/>
      <color rgb="FF9C0006"/>
      <name val="Tahoma"/>
      <family val="2"/>
      <charset val="134"/>
    </font>
    <font>
      <sz val="11"/>
      <color rgb="FF9C6500"/>
      <name val="Tahoma"/>
      <family val="2"/>
      <charset val="134"/>
    </font>
    <font>
      <sz val="11"/>
      <color rgb="FF3F3F76"/>
      <name val="Tahoma"/>
      <family val="2"/>
      <charset val="134"/>
    </font>
    <font>
      <b/>
      <sz val="11"/>
      <color rgb="FF3F3F3F"/>
      <name val="Tahoma"/>
      <family val="2"/>
      <charset val="134"/>
    </font>
    <font>
      <b/>
      <sz val="11"/>
      <color rgb="FFFA7D00"/>
      <name val="Tahoma"/>
      <family val="2"/>
      <charset val="134"/>
    </font>
    <font>
      <sz val="11"/>
      <color rgb="FFFA7D00"/>
      <name val="Tahoma"/>
      <family val="2"/>
      <charset val="134"/>
    </font>
    <font>
      <b/>
      <sz val="11"/>
      <color theme="0"/>
      <name val="Tahoma"/>
      <family val="2"/>
      <charset val="134"/>
    </font>
    <font>
      <sz val="11"/>
      <color rgb="FFFF0000"/>
      <name val="Tahoma"/>
      <family val="2"/>
      <charset val="134"/>
    </font>
    <font>
      <i/>
      <sz val="11"/>
      <color rgb="FF7F7F7F"/>
      <name val="Tahoma"/>
      <family val="2"/>
      <charset val="134"/>
    </font>
    <font>
      <b/>
      <sz val="11"/>
      <color theme="1"/>
      <name val="Tahoma"/>
      <family val="2"/>
      <charset val="134"/>
    </font>
    <font>
      <sz val="11"/>
      <color theme="0"/>
      <name val="Tahoma"/>
      <family val="2"/>
      <charset val="134"/>
    </font>
    <font>
      <sz val="11"/>
      <color theme="1"/>
      <name val="宋体"/>
      <family val="3"/>
      <charset val="134"/>
      <scheme val="minor"/>
    </font>
    <font>
      <sz val="12"/>
      <name val="宋体"/>
      <family val="3"/>
      <charset val="134"/>
    </font>
    <font>
      <sz val="11"/>
      <color rgb="FF9C0006"/>
      <name val="宋体"/>
      <family val="3"/>
      <charset val="134"/>
      <scheme val="minor"/>
    </font>
    <font>
      <sz val="11"/>
      <color rgb="FF006100"/>
      <name val="宋体"/>
      <family val="3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"/>
      <name val="宋体"/>
      <family val="3"/>
      <charset val="134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18"/>
      <color theme="3"/>
      <name val="宋体"/>
      <family val="2"/>
      <charset val="134"/>
      <scheme val="maj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2184">
    <xf numFmtId="176" fontId="0" fillId="0" borderId="0">
      <alignment vertical="center"/>
    </xf>
    <xf numFmtId="176" fontId="13" fillId="0" borderId="0">
      <alignment vertical="center"/>
    </xf>
    <xf numFmtId="176" fontId="13" fillId="0" borderId="0">
      <alignment vertical="center"/>
    </xf>
    <xf numFmtId="176" fontId="15" fillId="0" borderId="0">
      <alignment vertical="center"/>
    </xf>
    <xf numFmtId="176" fontId="13" fillId="0" borderId="0">
      <alignment vertical="center"/>
    </xf>
    <xf numFmtId="176" fontId="14" fillId="0" borderId="0">
      <alignment vertical="center"/>
    </xf>
    <xf numFmtId="176" fontId="18" fillId="0" borderId="0" applyNumberFormat="0" applyFill="0" applyBorder="0" applyAlignment="0" applyProtection="0">
      <alignment vertical="center"/>
    </xf>
    <xf numFmtId="176" fontId="19" fillId="0" borderId="1" applyNumberFormat="0" applyFill="0" applyAlignment="0" applyProtection="0">
      <alignment vertical="center"/>
    </xf>
    <xf numFmtId="176" fontId="20" fillId="0" borderId="2" applyNumberFormat="0" applyFill="0" applyAlignment="0" applyProtection="0">
      <alignment vertical="center"/>
    </xf>
    <xf numFmtId="176" fontId="21" fillId="0" borderId="3" applyNumberFormat="0" applyFill="0" applyAlignment="0" applyProtection="0">
      <alignment vertical="center"/>
    </xf>
    <xf numFmtId="176" fontId="21" fillId="0" borderId="0" applyNumberFormat="0" applyFill="0" applyBorder="0" applyAlignment="0" applyProtection="0">
      <alignment vertical="center"/>
    </xf>
    <xf numFmtId="176" fontId="22" fillId="2" borderId="0" applyNumberFormat="0" applyBorder="0" applyAlignment="0" applyProtection="0">
      <alignment vertical="center"/>
    </xf>
    <xf numFmtId="176" fontId="23" fillId="3" borderId="0" applyNumberFormat="0" applyBorder="0" applyAlignment="0" applyProtection="0">
      <alignment vertical="center"/>
    </xf>
    <xf numFmtId="176" fontId="24" fillId="4" borderId="0" applyNumberFormat="0" applyBorder="0" applyAlignment="0" applyProtection="0">
      <alignment vertical="center"/>
    </xf>
    <xf numFmtId="176" fontId="25" fillId="5" borderId="4" applyNumberFormat="0" applyAlignment="0" applyProtection="0">
      <alignment vertical="center"/>
    </xf>
    <xf numFmtId="176" fontId="26" fillId="6" borderId="5" applyNumberFormat="0" applyAlignment="0" applyProtection="0">
      <alignment vertical="center"/>
    </xf>
    <xf numFmtId="176" fontId="27" fillId="6" borderId="4" applyNumberFormat="0" applyAlignment="0" applyProtection="0">
      <alignment vertical="center"/>
    </xf>
    <xf numFmtId="176" fontId="28" fillId="0" borderId="6" applyNumberFormat="0" applyFill="0" applyAlignment="0" applyProtection="0">
      <alignment vertical="center"/>
    </xf>
    <xf numFmtId="176" fontId="29" fillId="7" borderId="7" applyNumberFormat="0" applyAlignment="0" applyProtection="0">
      <alignment vertical="center"/>
    </xf>
    <xf numFmtId="176" fontId="30" fillId="0" borderId="0" applyNumberFormat="0" applyFill="0" applyBorder="0" applyAlignment="0" applyProtection="0">
      <alignment vertical="center"/>
    </xf>
    <xf numFmtId="176" fontId="31" fillId="0" borderId="0" applyNumberFormat="0" applyFill="0" applyBorder="0" applyAlignment="0" applyProtection="0">
      <alignment vertical="center"/>
    </xf>
    <xf numFmtId="176" fontId="32" fillId="0" borderId="9" applyNumberFormat="0" applyFill="0" applyAlignment="0" applyProtection="0">
      <alignment vertical="center"/>
    </xf>
    <xf numFmtId="176" fontId="33" fillId="9" borderId="0" applyNumberFormat="0" applyBorder="0" applyAlignment="0" applyProtection="0">
      <alignment vertical="center"/>
    </xf>
    <xf numFmtId="176" fontId="12" fillId="10" borderId="0" applyNumberFormat="0" applyBorder="0" applyAlignment="0" applyProtection="0">
      <alignment vertical="center"/>
    </xf>
    <xf numFmtId="176" fontId="12" fillId="11" borderId="0" applyNumberFormat="0" applyBorder="0" applyAlignment="0" applyProtection="0">
      <alignment vertical="center"/>
    </xf>
    <xf numFmtId="176" fontId="33" fillId="12" borderId="0" applyNumberFormat="0" applyBorder="0" applyAlignment="0" applyProtection="0">
      <alignment vertical="center"/>
    </xf>
    <xf numFmtId="176" fontId="33" fillId="13" borderId="0" applyNumberFormat="0" applyBorder="0" applyAlignment="0" applyProtection="0">
      <alignment vertical="center"/>
    </xf>
    <xf numFmtId="176" fontId="12" fillId="14" borderId="0" applyNumberFormat="0" applyBorder="0" applyAlignment="0" applyProtection="0">
      <alignment vertical="center"/>
    </xf>
    <xf numFmtId="176" fontId="12" fillId="15" borderId="0" applyNumberFormat="0" applyBorder="0" applyAlignment="0" applyProtection="0">
      <alignment vertical="center"/>
    </xf>
    <xf numFmtId="176" fontId="33" fillId="16" borderId="0" applyNumberFormat="0" applyBorder="0" applyAlignment="0" applyProtection="0">
      <alignment vertical="center"/>
    </xf>
    <xf numFmtId="176" fontId="33" fillId="17" borderId="0" applyNumberFormat="0" applyBorder="0" applyAlignment="0" applyProtection="0">
      <alignment vertical="center"/>
    </xf>
    <xf numFmtId="176" fontId="12" fillId="18" borderId="0" applyNumberFormat="0" applyBorder="0" applyAlignment="0" applyProtection="0">
      <alignment vertical="center"/>
    </xf>
    <xf numFmtId="176" fontId="12" fillId="19" borderId="0" applyNumberFormat="0" applyBorder="0" applyAlignment="0" applyProtection="0">
      <alignment vertical="center"/>
    </xf>
    <xf numFmtId="176" fontId="33" fillId="20" borderId="0" applyNumberFormat="0" applyBorder="0" applyAlignment="0" applyProtection="0">
      <alignment vertical="center"/>
    </xf>
    <xf numFmtId="176" fontId="33" fillId="21" borderId="0" applyNumberFormat="0" applyBorder="0" applyAlignment="0" applyProtection="0">
      <alignment vertical="center"/>
    </xf>
    <xf numFmtId="176" fontId="12" fillId="22" borderId="0" applyNumberFormat="0" applyBorder="0" applyAlignment="0" applyProtection="0">
      <alignment vertical="center"/>
    </xf>
    <xf numFmtId="176" fontId="12" fillId="23" borderId="0" applyNumberFormat="0" applyBorder="0" applyAlignment="0" applyProtection="0">
      <alignment vertical="center"/>
    </xf>
    <xf numFmtId="176" fontId="33" fillId="24" borderId="0" applyNumberFormat="0" applyBorder="0" applyAlignment="0" applyProtection="0">
      <alignment vertical="center"/>
    </xf>
    <xf numFmtId="176" fontId="33" fillId="25" borderId="0" applyNumberFormat="0" applyBorder="0" applyAlignment="0" applyProtection="0">
      <alignment vertical="center"/>
    </xf>
    <xf numFmtId="176" fontId="12" fillId="26" borderId="0" applyNumberFormat="0" applyBorder="0" applyAlignment="0" applyProtection="0">
      <alignment vertical="center"/>
    </xf>
    <xf numFmtId="176" fontId="12" fillId="27" borderId="0" applyNumberFormat="0" applyBorder="0" applyAlignment="0" applyProtection="0">
      <alignment vertical="center"/>
    </xf>
    <xf numFmtId="176" fontId="33" fillId="28" borderId="0" applyNumberFormat="0" applyBorder="0" applyAlignment="0" applyProtection="0">
      <alignment vertical="center"/>
    </xf>
    <xf numFmtId="176" fontId="33" fillId="29" borderId="0" applyNumberFormat="0" applyBorder="0" applyAlignment="0" applyProtection="0">
      <alignment vertical="center"/>
    </xf>
    <xf numFmtId="176" fontId="12" fillId="30" borderId="0" applyNumberFormat="0" applyBorder="0" applyAlignment="0" applyProtection="0">
      <alignment vertical="center"/>
    </xf>
    <xf numFmtId="176" fontId="12" fillId="31" borderId="0" applyNumberFormat="0" applyBorder="0" applyAlignment="0" applyProtection="0">
      <alignment vertical="center"/>
    </xf>
    <xf numFmtId="176" fontId="33" fillId="32" borderId="0" applyNumberFormat="0" applyBorder="0" applyAlignment="0" applyProtection="0">
      <alignment vertical="center"/>
    </xf>
    <xf numFmtId="176" fontId="34" fillId="0" borderId="0">
      <alignment vertical="center"/>
    </xf>
    <xf numFmtId="176" fontId="36" fillId="3" borderId="0" applyNumberFormat="0" applyBorder="0" applyAlignment="0" applyProtection="0">
      <alignment vertical="center"/>
    </xf>
    <xf numFmtId="176" fontId="35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5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7" fillId="2" borderId="0" applyNumberFormat="0" applyBorder="0" applyAlignment="0" applyProtection="0">
      <alignment vertical="center"/>
    </xf>
    <xf numFmtId="176" fontId="12" fillId="8" borderId="8" applyNumberFormat="0" applyFont="0" applyAlignment="0" applyProtection="0">
      <alignment vertical="center"/>
    </xf>
    <xf numFmtId="176" fontId="12" fillId="0" borderId="0">
      <alignment vertical="center"/>
    </xf>
    <xf numFmtId="176" fontId="12" fillId="8" borderId="8" applyNumberFormat="0" applyFont="0" applyAlignment="0" applyProtection="0">
      <alignment vertical="center"/>
    </xf>
    <xf numFmtId="176" fontId="12" fillId="8" borderId="8" applyNumberFormat="0" applyFont="0" applyAlignment="0" applyProtection="0">
      <alignment vertical="center"/>
    </xf>
    <xf numFmtId="176" fontId="12" fillId="10" borderId="0" applyNumberFormat="0" applyBorder="0" applyAlignment="0" applyProtection="0">
      <alignment vertical="center"/>
    </xf>
    <xf numFmtId="176" fontId="12" fillId="11" borderId="0" applyNumberFormat="0" applyBorder="0" applyAlignment="0" applyProtection="0">
      <alignment vertical="center"/>
    </xf>
    <xf numFmtId="176" fontId="12" fillId="14" borderId="0" applyNumberFormat="0" applyBorder="0" applyAlignment="0" applyProtection="0">
      <alignment vertical="center"/>
    </xf>
    <xf numFmtId="176" fontId="12" fillId="15" borderId="0" applyNumberFormat="0" applyBorder="0" applyAlignment="0" applyProtection="0">
      <alignment vertical="center"/>
    </xf>
    <xf numFmtId="176" fontId="12" fillId="18" borderId="0" applyNumberFormat="0" applyBorder="0" applyAlignment="0" applyProtection="0">
      <alignment vertical="center"/>
    </xf>
    <xf numFmtId="176" fontId="12" fillId="19" borderId="0" applyNumberFormat="0" applyBorder="0" applyAlignment="0" applyProtection="0">
      <alignment vertical="center"/>
    </xf>
    <xf numFmtId="176" fontId="12" fillId="22" borderId="0" applyNumberFormat="0" applyBorder="0" applyAlignment="0" applyProtection="0">
      <alignment vertical="center"/>
    </xf>
    <xf numFmtId="176" fontId="12" fillId="23" borderId="0" applyNumberFormat="0" applyBorder="0" applyAlignment="0" applyProtection="0">
      <alignment vertical="center"/>
    </xf>
    <xf numFmtId="176" fontId="12" fillId="26" borderId="0" applyNumberFormat="0" applyBorder="0" applyAlignment="0" applyProtection="0">
      <alignment vertical="center"/>
    </xf>
    <xf numFmtId="176" fontId="12" fillId="27" borderId="0" applyNumberFormat="0" applyBorder="0" applyAlignment="0" applyProtection="0">
      <alignment vertical="center"/>
    </xf>
    <xf numFmtId="176" fontId="12" fillId="30" borderId="0" applyNumberFormat="0" applyBorder="0" applyAlignment="0" applyProtection="0">
      <alignment vertical="center"/>
    </xf>
    <xf numFmtId="176" fontId="12" fillId="31" borderId="0" applyNumberFormat="0" applyBorder="0" applyAlignment="0" applyProtection="0">
      <alignment vertical="center"/>
    </xf>
    <xf numFmtId="176" fontId="12" fillId="8" borderId="8" applyNumberFormat="0" applyFont="0" applyAlignment="0" applyProtection="0">
      <alignment vertical="center"/>
    </xf>
    <xf numFmtId="176" fontId="12" fillId="10" borderId="0" applyNumberFormat="0" applyBorder="0" applyAlignment="0" applyProtection="0">
      <alignment vertical="center"/>
    </xf>
    <xf numFmtId="176" fontId="12" fillId="11" borderId="0" applyNumberFormat="0" applyBorder="0" applyAlignment="0" applyProtection="0">
      <alignment vertical="center"/>
    </xf>
    <xf numFmtId="176" fontId="12" fillId="14" borderId="0" applyNumberFormat="0" applyBorder="0" applyAlignment="0" applyProtection="0">
      <alignment vertical="center"/>
    </xf>
    <xf numFmtId="176" fontId="12" fillId="15" borderId="0" applyNumberFormat="0" applyBorder="0" applyAlignment="0" applyProtection="0">
      <alignment vertical="center"/>
    </xf>
    <xf numFmtId="176" fontId="12" fillId="18" borderId="0" applyNumberFormat="0" applyBorder="0" applyAlignment="0" applyProtection="0">
      <alignment vertical="center"/>
    </xf>
    <xf numFmtId="176" fontId="12" fillId="19" borderId="0" applyNumberFormat="0" applyBorder="0" applyAlignment="0" applyProtection="0">
      <alignment vertical="center"/>
    </xf>
    <xf numFmtId="176" fontId="12" fillId="22" borderId="0" applyNumberFormat="0" applyBorder="0" applyAlignment="0" applyProtection="0">
      <alignment vertical="center"/>
    </xf>
    <xf numFmtId="176" fontId="12" fillId="23" borderId="0" applyNumberFormat="0" applyBorder="0" applyAlignment="0" applyProtection="0">
      <alignment vertical="center"/>
    </xf>
    <xf numFmtId="176" fontId="12" fillId="26" borderId="0" applyNumberFormat="0" applyBorder="0" applyAlignment="0" applyProtection="0">
      <alignment vertical="center"/>
    </xf>
    <xf numFmtId="176" fontId="12" fillId="27" borderId="0" applyNumberFormat="0" applyBorder="0" applyAlignment="0" applyProtection="0">
      <alignment vertical="center"/>
    </xf>
    <xf numFmtId="176" fontId="12" fillId="30" borderId="0" applyNumberFormat="0" applyBorder="0" applyAlignment="0" applyProtection="0">
      <alignment vertical="center"/>
    </xf>
    <xf numFmtId="176" fontId="12" fillId="31" borderId="0" applyNumberFormat="0" applyBorder="0" applyAlignment="0" applyProtection="0">
      <alignment vertical="center"/>
    </xf>
    <xf numFmtId="176" fontId="12" fillId="8" borderId="8" applyNumberFormat="0" applyFont="0" applyAlignment="0" applyProtection="0">
      <alignment vertical="center"/>
    </xf>
    <xf numFmtId="176" fontId="12" fillId="10" borderId="0" applyNumberFormat="0" applyBorder="0" applyAlignment="0" applyProtection="0">
      <alignment vertical="center"/>
    </xf>
    <xf numFmtId="176" fontId="12" fillId="11" borderId="0" applyNumberFormat="0" applyBorder="0" applyAlignment="0" applyProtection="0">
      <alignment vertical="center"/>
    </xf>
    <xf numFmtId="176" fontId="12" fillId="14" borderId="0" applyNumberFormat="0" applyBorder="0" applyAlignment="0" applyProtection="0">
      <alignment vertical="center"/>
    </xf>
    <xf numFmtId="176" fontId="12" fillId="15" borderId="0" applyNumberFormat="0" applyBorder="0" applyAlignment="0" applyProtection="0">
      <alignment vertical="center"/>
    </xf>
    <xf numFmtId="176" fontId="12" fillId="18" borderId="0" applyNumberFormat="0" applyBorder="0" applyAlignment="0" applyProtection="0">
      <alignment vertical="center"/>
    </xf>
    <xf numFmtId="176" fontId="12" fillId="19" borderId="0" applyNumberFormat="0" applyBorder="0" applyAlignment="0" applyProtection="0">
      <alignment vertical="center"/>
    </xf>
    <xf numFmtId="176" fontId="12" fillId="22" borderId="0" applyNumberFormat="0" applyBorder="0" applyAlignment="0" applyProtection="0">
      <alignment vertical="center"/>
    </xf>
    <xf numFmtId="176" fontId="12" fillId="23" borderId="0" applyNumberFormat="0" applyBorder="0" applyAlignment="0" applyProtection="0">
      <alignment vertical="center"/>
    </xf>
    <xf numFmtId="176" fontId="12" fillId="26" borderId="0" applyNumberFormat="0" applyBorder="0" applyAlignment="0" applyProtection="0">
      <alignment vertical="center"/>
    </xf>
    <xf numFmtId="176" fontId="12" fillId="27" borderId="0" applyNumberFormat="0" applyBorder="0" applyAlignment="0" applyProtection="0">
      <alignment vertical="center"/>
    </xf>
    <xf numFmtId="176" fontId="12" fillId="30" borderId="0" applyNumberFormat="0" applyBorder="0" applyAlignment="0" applyProtection="0">
      <alignment vertical="center"/>
    </xf>
    <xf numFmtId="176" fontId="12" fillId="31" borderId="0" applyNumberFormat="0" applyBorder="0" applyAlignment="0" applyProtection="0">
      <alignment vertical="center"/>
    </xf>
    <xf numFmtId="176" fontId="12" fillId="8" borderId="8" applyNumberFormat="0" applyFont="0" applyAlignment="0" applyProtection="0">
      <alignment vertical="center"/>
    </xf>
    <xf numFmtId="176" fontId="12" fillId="10" borderId="0" applyNumberFormat="0" applyBorder="0" applyAlignment="0" applyProtection="0">
      <alignment vertical="center"/>
    </xf>
    <xf numFmtId="176" fontId="12" fillId="11" borderId="0" applyNumberFormat="0" applyBorder="0" applyAlignment="0" applyProtection="0">
      <alignment vertical="center"/>
    </xf>
    <xf numFmtId="176" fontId="12" fillId="14" borderId="0" applyNumberFormat="0" applyBorder="0" applyAlignment="0" applyProtection="0">
      <alignment vertical="center"/>
    </xf>
    <xf numFmtId="176" fontId="12" fillId="15" borderId="0" applyNumberFormat="0" applyBorder="0" applyAlignment="0" applyProtection="0">
      <alignment vertical="center"/>
    </xf>
    <xf numFmtId="176" fontId="12" fillId="18" borderId="0" applyNumberFormat="0" applyBorder="0" applyAlignment="0" applyProtection="0">
      <alignment vertical="center"/>
    </xf>
    <xf numFmtId="176" fontId="12" fillId="19" borderId="0" applyNumberFormat="0" applyBorder="0" applyAlignment="0" applyProtection="0">
      <alignment vertical="center"/>
    </xf>
    <xf numFmtId="176" fontId="12" fillId="22" borderId="0" applyNumberFormat="0" applyBorder="0" applyAlignment="0" applyProtection="0">
      <alignment vertical="center"/>
    </xf>
    <xf numFmtId="176" fontId="12" fillId="23" borderId="0" applyNumberFormat="0" applyBorder="0" applyAlignment="0" applyProtection="0">
      <alignment vertical="center"/>
    </xf>
    <xf numFmtId="176" fontId="12" fillId="26" borderId="0" applyNumberFormat="0" applyBorder="0" applyAlignment="0" applyProtection="0">
      <alignment vertical="center"/>
    </xf>
    <xf numFmtId="176" fontId="12" fillId="27" borderId="0" applyNumberFormat="0" applyBorder="0" applyAlignment="0" applyProtection="0">
      <alignment vertical="center"/>
    </xf>
    <xf numFmtId="176" fontId="12" fillId="30" borderId="0" applyNumberFormat="0" applyBorder="0" applyAlignment="0" applyProtection="0">
      <alignment vertical="center"/>
    </xf>
    <xf numFmtId="176" fontId="12" fillId="31" borderId="0" applyNumberFormat="0" applyBorder="0" applyAlignment="0" applyProtection="0">
      <alignment vertical="center"/>
    </xf>
    <xf numFmtId="176" fontId="35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5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5" fillId="0" borderId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34" fillId="0" borderId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34" fillId="0" borderId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34" fillId="0" borderId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35" fillId="0" borderId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0" borderId="0">
      <alignment vertical="center"/>
    </xf>
    <xf numFmtId="176" fontId="11" fillId="8" borderId="8" applyNumberFormat="0" applyFont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0" borderId="0">
      <alignment vertical="center"/>
    </xf>
    <xf numFmtId="176" fontId="11" fillId="8" borderId="8" applyNumberFormat="0" applyFont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11" fillId="8" borderId="8" applyNumberFormat="0" applyFont="0" applyAlignment="0" applyProtection="0">
      <alignment vertical="center"/>
    </xf>
    <xf numFmtId="176" fontId="11" fillId="10" borderId="0" applyNumberFormat="0" applyBorder="0" applyAlignment="0" applyProtection="0">
      <alignment vertical="center"/>
    </xf>
    <xf numFmtId="176" fontId="11" fillId="11" borderId="0" applyNumberFormat="0" applyBorder="0" applyAlignment="0" applyProtection="0">
      <alignment vertical="center"/>
    </xf>
    <xf numFmtId="176" fontId="11" fillId="14" borderId="0" applyNumberFormat="0" applyBorder="0" applyAlignment="0" applyProtection="0">
      <alignment vertical="center"/>
    </xf>
    <xf numFmtId="176" fontId="11" fillId="15" borderId="0" applyNumberFormat="0" applyBorder="0" applyAlignment="0" applyProtection="0">
      <alignment vertical="center"/>
    </xf>
    <xf numFmtId="176" fontId="11" fillId="18" borderId="0" applyNumberFormat="0" applyBorder="0" applyAlignment="0" applyProtection="0">
      <alignment vertical="center"/>
    </xf>
    <xf numFmtId="176" fontId="11" fillId="19" borderId="0" applyNumberFormat="0" applyBorder="0" applyAlignment="0" applyProtection="0">
      <alignment vertical="center"/>
    </xf>
    <xf numFmtId="176" fontId="11" fillId="22" borderId="0" applyNumberFormat="0" applyBorder="0" applyAlignment="0" applyProtection="0">
      <alignment vertical="center"/>
    </xf>
    <xf numFmtId="176" fontId="11" fillId="23" borderId="0" applyNumberFormat="0" applyBorder="0" applyAlignment="0" applyProtection="0">
      <alignment vertical="center"/>
    </xf>
    <xf numFmtId="176" fontId="11" fillId="26" borderId="0" applyNumberFormat="0" applyBorder="0" applyAlignment="0" applyProtection="0">
      <alignment vertical="center"/>
    </xf>
    <xf numFmtId="176" fontId="11" fillId="27" borderId="0" applyNumberFormat="0" applyBorder="0" applyAlignment="0" applyProtection="0">
      <alignment vertical="center"/>
    </xf>
    <xf numFmtId="176" fontId="11" fillId="30" borderId="0" applyNumberFormat="0" applyBorder="0" applyAlignment="0" applyProtection="0">
      <alignment vertical="center"/>
    </xf>
    <xf numFmtId="176" fontId="11" fillId="31" borderId="0" applyNumberFormat="0" applyBorder="0" applyAlignment="0" applyProtection="0">
      <alignment vertical="center"/>
    </xf>
    <xf numFmtId="176" fontId="35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5" fillId="0" borderId="0">
      <alignment vertical="center"/>
    </xf>
    <xf numFmtId="176" fontId="34" fillId="0" borderId="0">
      <alignment vertical="center"/>
    </xf>
    <xf numFmtId="176" fontId="10" fillId="10" borderId="0" applyNumberFormat="0" applyBorder="0" applyAlignment="0" applyProtection="0">
      <alignment vertical="center"/>
    </xf>
    <xf numFmtId="176" fontId="10" fillId="11" borderId="0" applyNumberFormat="0" applyBorder="0" applyAlignment="0" applyProtection="0">
      <alignment vertical="center"/>
    </xf>
    <xf numFmtId="176" fontId="10" fillId="14" borderId="0" applyNumberFormat="0" applyBorder="0" applyAlignment="0" applyProtection="0">
      <alignment vertical="center"/>
    </xf>
    <xf numFmtId="176" fontId="10" fillId="15" borderId="0" applyNumberFormat="0" applyBorder="0" applyAlignment="0" applyProtection="0">
      <alignment vertical="center"/>
    </xf>
    <xf numFmtId="176" fontId="10" fillId="18" borderId="0" applyNumberFormat="0" applyBorder="0" applyAlignment="0" applyProtection="0">
      <alignment vertical="center"/>
    </xf>
    <xf numFmtId="176" fontId="10" fillId="19" borderId="0" applyNumberFormat="0" applyBorder="0" applyAlignment="0" applyProtection="0">
      <alignment vertical="center"/>
    </xf>
    <xf numFmtId="176" fontId="10" fillId="22" borderId="0" applyNumberFormat="0" applyBorder="0" applyAlignment="0" applyProtection="0">
      <alignment vertical="center"/>
    </xf>
    <xf numFmtId="176" fontId="10" fillId="23" borderId="0" applyNumberFormat="0" applyBorder="0" applyAlignment="0" applyProtection="0">
      <alignment vertical="center"/>
    </xf>
    <xf numFmtId="176" fontId="10" fillId="26" borderId="0" applyNumberFormat="0" applyBorder="0" applyAlignment="0" applyProtection="0">
      <alignment vertical="center"/>
    </xf>
    <xf numFmtId="176" fontId="10" fillId="27" borderId="0" applyNumberFormat="0" applyBorder="0" applyAlignment="0" applyProtection="0">
      <alignment vertical="center"/>
    </xf>
    <xf numFmtId="176" fontId="10" fillId="30" borderId="0" applyNumberFormat="0" applyBorder="0" applyAlignment="0" applyProtection="0">
      <alignment vertical="center"/>
    </xf>
    <xf numFmtId="176" fontId="10" fillId="31" borderId="0" applyNumberFormat="0" applyBorder="0" applyAlignment="0" applyProtection="0">
      <alignment vertical="center"/>
    </xf>
    <xf numFmtId="176" fontId="10" fillId="8" borderId="8" applyNumberFormat="0" applyFont="0" applyAlignment="0" applyProtection="0">
      <alignment vertical="center"/>
    </xf>
    <xf numFmtId="176" fontId="10" fillId="0" borderId="0">
      <alignment vertical="center"/>
    </xf>
    <xf numFmtId="176" fontId="10" fillId="8" borderId="8" applyNumberFormat="0" applyFont="0" applyAlignment="0" applyProtection="0">
      <alignment vertical="center"/>
    </xf>
    <xf numFmtId="176" fontId="10" fillId="8" borderId="8" applyNumberFormat="0" applyFont="0" applyAlignment="0" applyProtection="0">
      <alignment vertical="center"/>
    </xf>
    <xf numFmtId="176" fontId="10" fillId="10" borderId="0" applyNumberFormat="0" applyBorder="0" applyAlignment="0" applyProtection="0">
      <alignment vertical="center"/>
    </xf>
    <xf numFmtId="176" fontId="10" fillId="11" borderId="0" applyNumberFormat="0" applyBorder="0" applyAlignment="0" applyProtection="0">
      <alignment vertical="center"/>
    </xf>
    <xf numFmtId="176" fontId="10" fillId="14" borderId="0" applyNumberFormat="0" applyBorder="0" applyAlignment="0" applyProtection="0">
      <alignment vertical="center"/>
    </xf>
    <xf numFmtId="176" fontId="10" fillId="15" borderId="0" applyNumberFormat="0" applyBorder="0" applyAlignment="0" applyProtection="0">
      <alignment vertical="center"/>
    </xf>
    <xf numFmtId="176" fontId="10" fillId="18" borderId="0" applyNumberFormat="0" applyBorder="0" applyAlignment="0" applyProtection="0">
      <alignment vertical="center"/>
    </xf>
    <xf numFmtId="176" fontId="10" fillId="19" borderId="0" applyNumberFormat="0" applyBorder="0" applyAlignment="0" applyProtection="0">
      <alignment vertical="center"/>
    </xf>
    <xf numFmtId="176" fontId="10" fillId="22" borderId="0" applyNumberFormat="0" applyBorder="0" applyAlignment="0" applyProtection="0">
      <alignment vertical="center"/>
    </xf>
    <xf numFmtId="176" fontId="10" fillId="23" borderId="0" applyNumberFormat="0" applyBorder="0" applyAlignment="0" applyProtection="0">
      <alignment vertical="center"/>
    </xf>
    <xf numFmtId="176" fontId="10" fillId="26" borderId="0" applyNumberFormat="0" applyBorder="0" applyAlignment="0" applyProtection="0">
      <alignment vertical="center"/>
    </xf>
    <xf numFmtId="176" fontId="10" fillId="27" borderId="0" applyNumberFormat="0" applyBorder="0" applyAlignment="0" applyProtection="0">
      <alignment vertical="center"/>
    </xf>
    <xf numFmtId="176" fontId="10" fillId="30" borderId="0" applyNumberFormat="0" applyBorder="0" applyAlignment="0" applyProtection="0">
      <alignment vertical="center"/>
    </xf>
    <xf numFmtId="176" fontId="10" fillId="31" borderId="0" applyNumberFormat="0" applyBorder="0" applyAlignment="0" applyProtection="0">
      <alignment vertical="center"/>
    </xf>
    <xf numFmtId="176" fontId="10" fillId="8" borderId="8" applyNumberFormat="0" applyFont="0" applyAlignment="0" applyProtection="0">
      <alignment vertical="center"/>
    </xf>
    <xf numFmtId="176" fontId="10" fillId="10" borderId="0" applyNumberFormat="0" applyBorder="0" applyAlignment="0" applyProtection="0">
      <alignment vertical="center"/>
    </xf>
    <xf numFmtId="176" fontId="10" fillId="11" borderId="0" applyNumberFormat="0" applyBorder="0" applyAlignment="0" applyProtection="0">
      <alignment vertical="center"/>
    </xf>
    <xf numFmtId="176" fontId="10" fillId="14" borderId="0" applyNumberFormat="0" applyBorder="0" applyAlignment="0" applyProtection="0">
      <alignment vertical="center"/>
    </xf>
    <xf numFmtId="176" fontId="10" fillId="15" borderId="0" applyNumberFormat="0" applyBorder="0" applyAlignment="0" applyProtection="0">
      <alignment vertical="center"/>
    </xf>
    <xf numFmtId="176" fontId="10" fillId="18" borderId="0" applyNumberFormat="0" applyBorder="0" applyAlignment="0" applyProtection="0">
      <alignment vertical="center"/>
    </xf>
    <xf numFmtId="176" fontId="10" fillId="19" borderId="0" applyNumberFormat="0" applyBorder="0" applyAlignment="0" applyProtection="0">
      <alignment vertical="center"/>
    </xf>
    <xf numFmtId="176" fontId="10" fillId="22" borderId="0" applyNumberFormat="0" applyBorder="0" applyAlignment="0" applyProtection="0">
      <alignment vertical="center"/>
    </xf>
    <xf numFmtId="176" fontId="10" fillId="23" borderId="0" applyNumberFormat="0" applyBorder="0" applyAlignment="0" applyProtection="0">
      <alignment vertical="center"/>
    </xf>
    <xf numFmtId="176" fontId="10" fillId="26" borderId="0" applyNumberFormat="0" applyBorder="0" applyAlignment="0" applyProtection="0">
      <alignment vertical="center"/>
    </xf>
    <xf numFmtId="176" fontId="10" fillId="27" borderId="0" applyNumberFormat="0" applyBorder="0" applyAlignment="0" applyProtection="0">
      <alignment vertical="center"/>
    </xf>
    <xf numFmtId="176" fontId="10" fillId="30" borderId="0" applyNumberFormat="0" applyBorder="0" applyAlignment="0" applyProtection="0">
      <alignment vertical="center"/>
    </xf>
    <xf numFmtId="176" fontId="10" fillId="31" borderId="0" applyNumberFormat="0" applyBorder="0" applyAlignment="0" applyProtection="0">
      <alignment vertical="center"/>
    </xf>
    <xf numFmtId="176" fontId="10" fillId="8" borderId="8" applyNumberFormat="0" applyFont="0" applyAlignment="0" applyProtection="0">
      <alignment vertical="center"/>
    </xf>
    <xf numFmtId="176" fontId="10" fillId="10" borderId="0" applyNumberFormat="0" applyBorder="0" applyAlignment="0" applyProtection="0">
      <alignment vertical="center"/>
    </xf>
    <xf numFmtId="176" fontId="10" fillId="11" borderId="0" applyNumberFormat="0" applyBorder="0" applyAlignment="0" applyProtection="0">
      <alignment vertical="center"/>
    </xf>
    <xf numFmtId="176" fontId="10" fillId="14" borderId="0" applyNumberFormat="0" applyBorder="0" applyAlignment="0" applyProtection="0">
      <alignment vertical="center"/>
    </xf>
    <xf numFmtId="176" fontId="10" fillId="15" borderId="0" applyNumberFormat="0" applyBorder="0" applyAlignment="0" applyProtection="0">
      <alignment vertical="center"/>
    </xf>
    <xf numFmtId="176" fontId="10" fillId="18" borderId="0" applyNumberFormat="0" applyBorder="0" applyAlignment="0" applyProtection="0">
      <alignment vertical="center"/>
    </xf>
    <xf numFmtId="176" fontId="10" fillId="19" borderId="0" applyNumberFormat="0" applyBorder="0" applyAlignment="0" applyProtection="0">
      <alignment vertical="center"/>
    </xf>
    <xf numFmtId="176" fontId="10" fillId="22" borderId="0" applyNumberFormat="0" applyBorder="0" applyAlignment="0" applyProtection="0">
      <alignment vertical="center"/>
    </xf>
    <xf numFmtId="176" fontId="10" fillId="23" borderId="0" applyNumberFormat="0" applyBorder="0" applyAlignment="0" applyProtection="0">
      <alignment vertical="center"/>
    </xf>
    <xf numFmtId="176" fontId="10" fillId="26" borderId="0" applyNumberFormat="0" applyBorder="0" applyAlignment="0" applyProtection="0">
      <alignment vertical="center"/>
    </xf>
    <xf numFmtId="176" fontId="10" fillId="27" borderId="0" applyNumberFormat="0" applyBorder="0" applyAlignment="0" applyProtection="0">
      <alignment vertical="center"/>
    </xf>
    <xf numFmtId="176" fontId="10" fillId="30" borderId="0" applyNumberFormat="0" applyBorder="0" applyAlignment="0" applyProtection="0">
      <alignment vertical="center"/>
    </xf>
    <xf numFmtId="176" fontId="10" fillId="31" borderId="0" applyNumberFormat="0" applyBorder="0" applyAlignment="0" applyProtection="0">
      <alignment vertical="center"/>
    </xf>
    <xf numFmtId="176" fontId="10" fillId="8" borderId="8" applyNumberFormat="0" applyFont="0" applyAlignment="0" applyProtection="0">
      <alignment vertical="center"/>
    </xf>
    <xf numFmtId="176" fontId="10" fillId="10" borderId="0" applyNumberFormat="0" applyBorder="0" applyAlignment="0" applyProtection="0">
      <alignment vertical="center"/>
    </xf>
    <xf numFmtId="176" fontId="10" fillId="11" borderId="0" applyNumberFormat="0" applyBorder="0" applyAlignment="0" applyProtection="0">
      <alignment vertical="center"/>
    </xf>
    <xf numFmtId="176" fontId="10" fillId="14" borderId="0" applyNumberFormat="0" applyBorder="0" applyAlignment="0" applyProtection="0">
      <alignment vertical="center"/>
    </xf>
    <xf numFmtId="176" fontId="10" fillId="15" borderId="0" applyNumberFormat="0" applyBorder="0" applyAlignment="0" applyProtection="0">
      <alignment vertical="center"/>
    </xf>
    <xf numFmtId="176" fontId="10" fillId="18" borderId="0" applyNumberFormat="0" applyBorder="0" applyAlignment="0" applyProtection="0">
      <alignment vertical="center"/>
    </xf>
    <xf numFmtId="176" fontId="10" fillId="19" borderId="0" applyNumberFormat="0" applyBorder="0" applyAlignment="0" applyProtection="0">
      <alignment vertical="center"/>
    </xf>
    <xf numFmtId="176" fontId="10" fillId="22" borderId="0" applyNumberFormat="0" applyBorder="0" applyAlignment="0" applyProtection="0">
      <alignment vertical="center"/>
    </xf>
    <xf numFmtId="176" fontId="10" fillId="23" borderId="0" applyNumberFormat="0" applyBorder="0" applyAlignment="0" applyProtection="0">
      <alignment vertical="center"/>
    </xf>
    <xf numFmtId="176" fontId="10" fillId="26" borderId="0" applyNumberFormat="0" applyBorder="0" applyAlignment="0" applyProtection="0">
      <alignment vertical="center"/>
    </xf>
    <xf numFmtId="176" fontId="10" fillId="27" borderId="0" applyNumberFormat="0" applyBorder="0" applyAlignment="0" applyProtection="0">
      <alignment vertical="center"/>
    </xf>
    <xf numFmtId="176" fontId="10" fillId="30" borderId="0" applyNumberFormat="0" applyBorder="0" applyAlignment="0" applyProtection="0">
      <alignment vertical="center"/>
    </xf>
    <xf numFmtId="176" fontId="10" fillId="31" borderId="0" applyNumberFormat="0" applyBorder="0" applyAlignment="0" applyProtection="0">
      <alignment vertical="center"/>
    </xf>
    <xf numFmtId="176" fontId="34" fillId="0" borderId="0">
      <alignment vertical="center"/>
    </xf>
    <xf numFmtId="176" fontId="35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5" fillId="0" borderId="0">
      <alignment vertical="center"/>
    </xf>
    <xf numFmtId="176" fontId="35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4" fillId="0" borderId="0">
      <alignment vertical="center"/>
    </xf>
    <xf numFmtId="176" fontId="35" fillId="0" borderId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0" borderId="0">
      <alignment vertical="center"/>
    </xf>
    <xf numFmtId="176" fontId="9" fillId="8" borderId="8" applyNumberFormat="0" applyFont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0" borderId="0">
      <alignment vertical="center"/>
    </xf>
    <xf numFmtId="176" fontId="9" fillId="8" borderId="8" applyNumberFormat="0" applyFont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9" fillId="8" borderId="8" applyNumberFormat="0" applyFont="0" applyAlignment="0" applyProtection="0">
      <alignment vertical="center"/>
    </xf>
    <xf numFmtId="176" fontId="9" fillId="10" borderId="0" applyNumberFormat="0" applyBorder="0" applyAlignment="0" applyProtection="0">
      <alignment vertical="center"/>
    </xf>
    <xf numFmtId="176" fontId="9" fillId="11" borderId="0" applyNumberFormat="0" applyBorder="0" applyAlignment="0" applyProtection="0">
      <alignment vertical="center"/>
    </xf>
    <xf numFmtId="176" fontId="9" fillId="14" borderId="0" applyNumberFormat="0" applyBorder="0" applyAlignment="0" applyProtection="0">
      <alignment vertical="center"/>
    </xf>
    <xf numFmtId="176" fontId="9" fillId="15" borderId="0" applyNumberFormat="0" applyBorder="0" applyAlignment="0" applyProtection="0">
      <alignment vertical="center"/>
    </xf>
    <xf numFmtId="176" fontId="9" fillId="18" borderId="0" applyNumberFormat="0" applyBorder="0" applyAlignment="0" applyProtection="0">
      <alignment vertical="center"/>
    </xf>
    <xf numFmtId="176" fontId="9" fillId="19" borderId="0" applyNumberFormat="0" applyBorder="0" applyAlignment="0" applyProtection="0">
      <alignment vertical="center"/>
    </xf>
    <xf numFmtId="176" fontId="9" fillId="22" borderId="0" applyNumberFormat="0" applyBorder="0" applyAlignment="0" applyProtection="0">
      <alignment vertical="center"/>
    </xf>
    <xf numFmtId="176" fontId="9" fillId="23" borderId="0" applyNumberFormat="0" applyBorder="0" applyAlignment="0" applyProtection="0">
      <alignment vertical="center"/>
    </xf>
    <xf numFmtId="176" fontId="9" fillId="26" borderId="0" applyNumberFormat="0" applyBorder="0" applyAlignment="0" applyProtection="0">
      <alignment vertical="center"/>
    </xf>
    <xf numFmtId="176" fontId="9" fillId="27" borderId="0" applyNumberFormat="0" applyBorder="0" applyAlignment="0" applyProtection="0">
      <alignment vertical="center"/>
    </xf>
    <xf numFmtId="176" fontId="9" fillId="30" borderId="0" applyNumberFormat="0" applyBorder="0" applyAlignment="0" applyProtection="0">
      <alignment vertical="center"/>
    </xf>
    <xf numFmtId="176" fontId="9" fillId="31" borderId="0" applyNumberFormat="0" applyBorder="0" applyAlignment="0" applyProtection="0">
      <alignment vertical="center"/>
    </xf>
    <xf numFmtId="176" fontId="38" fillId="0" borderId="0">
      <alignment vertical="center"/>
    </xf>
    <xf numFmtId="9" fontId="38" fillId="0" borderId="0" applyFont="0" applyFill="0" applyBorder="0" applyAlignment="0" applyProtection="0">
      <alignment vertical="center"/>
    </xf>
    <xf numFmtId="176" fontId="8" fillId="0" borderId="0">
      <alignment vertical="center"/>
    </xf>
    <xf numFmtId="176" fontId="8" fillId="18" borderId="0" applyNumberFormat="0" applyBorder="0" applyAlignment="0" applyProtection="0">
      <alignment vertical="center"/>
    </xf>
    <xf numFmtId="176" fontId="8" fillId="11" borderId="0" applyNumberFormat="0" applyBorder="0" applyAlignment="0" applyProtection="0">
      <alignment vertical="center"/>
    </xf>
    <xf numFmtId="176" fontId="8" fillId="10" borderId="0" applyNumberFormat="0" applyBorder="0" applyAlignment="0" applyProtection="0">
      <alignment vertical="center"/>
    </xf>
    <xf numFmtId="176" fontId="8" fillId="8" borderId="8" applyNumberFormat="0" applyFont="0" applyAlignment="0" applyProtection="0">
      <alignment vertical="center"/>
    </xf>
    <xf numFmtId="176" fontId="8" fillId="11" borderId="0" applyNumberFormat="0" applyBorder="0" applyAlignment="0" applyProtection="0">
      <alignment vertical="center"/>
    </xf>
    <xf numFmtId="176" fontId="8" fillId="18" borderId="0" applyNumberFormat="0" applyBorder="0" applyAlignment="0" applyProtection="0">
      <alignment vertical="center"/>
    </xf>
    <xf numFmtId="176" fontId="8" fillId="0" borderId="0">
      <alignment vertical="center"/>
    </xf>
    <xf numFmtId="176" fontId="8" fillId="8" borderId="8" applyNumberFormat="0" applyFont="0" applyAlignment="0" applyProtection="0">
      <alignment vertical="center"/>
    </xf>
    <xf numFmtId="176" fontId="8" fillId="11" borderId="0" applyNumberFormat="0" applyBorder="0" applyAlignment="0" applyProtection="0">
      <alignment vertical="center"/>
    </xf>
    <xf numFmtId="176" fontId="8" fillId="10" borderId="0" applyNumberFormat="0" applyBorder="0" applyAlignment="0" applyProtection="0">
      <alignment vertical="center"/>
    </xf>
    <xf numFmtId="176" fontId="8" fillId="11" borderId="0" applyNumberFormat="0" applyBorder="0" applyAlignment="0" applyProtection="0">
      <alignment vertical="center"/>
    </xf>
    <xf numFmtId="176" fontId="8" fillId="18" borderId="0" applyNumberFormat="0" applyBorder="0" applyAlignment="0" applyProtection="0">
      <alignment vertical="center"/>
    </xf>
    <xf numFmtId="176" fontId="8" fillId="14" borderId="0" applyNumberFormat="0" applyBorder="0" applyAlignment="0" applyProtection="0">
      <alignment vertical="center"/>
    </xf>
    <xf numFmtId="176" fontId="8" fillId="15" borderId="0" applyNumberFormat="0" applyBorder="0" applyAlignment="0" applyProtection="0">
      <alignment vertical="center"/>
    </xf>
    <xf numFmtId="176" fontId="8" fillId="8" borderId="8" applyNumberFormat="0" applyFont="0" applyAlignment="0" applyProtection="0">
      <alignment vertical="center"/>
    </xf>
    <xf numFmtId="176" fontId="8" fillId="8" borderId="8" applyNumberFormat="0" applyFont="0" applyAlignment="0" applyProtection="0">
      <alignment vertical="center"/>
    </xf>
    <xf numFmtId="176" fontId="8" fillId="18" borderId="0" applyNumberFormat="0" applyBorder="0" applyAlignment="0" applyProtection="0">
      <alignment vertical="center"/>
    </xf>
    <xf numFmtId="176" fontId="8" fillId="19" borderId="0" applyNumberFormat="0" applyBorder="0" applyAlignment="0" applyProtection="0">
      <alignment vertical="center"/>
    </xf>
    <xf numFmtId="176" fontId="8" fillId="22" borderId="0" applyNumberFormat="0" applyBorder="0" applyAlignment="0" applyProtection="0">
      <alignment vertical="center"/>
    </xf>
    <xf numFmtId="176" fontId="8" fillId="23" borderId="0" applyNumberFormat="0" applyBorder="0" applyAlignment="0" applyProtection="0">
      <alignment vertical="center"/>
    </xf>
    <xf numFmtId="176" fontId="8" fillId="15" borderId="0" applyNumberFormat="0" applyBorder="0" applyAlignment="0" applyProtection="0">
      <alignment vertical="center"/>
    </xf>
    <xf numFmtId="176" fontId="8" fillId="26" borderId="0" applyNumberFormat="0" applyBorder="0" applyAlignment="0" applyProtection="0">
      <alignment vertical="center"/>
    </xf>
    <xf numFmtId="176" fontId="8" fillId="27" borderId="0" applyNumberFormat="0" applyBorder="0" applyAlignment="0" applyProtection="0">
      <alignment vertical="center"/>
    </xf>
    <xf numFmtId="176" fontId="8" fillId="14" borderId="0" applyNumberFormat="0" applyBorder="0" applyAlignment="0" applyProtection="0">
      <alignment vertical="center"/>
    </xf>
    <xf numFmtId="176" fontId="8" fillId="10" borderId="0" applyNumberFormat="0" applyBorder="0" applyAlignment="0" applyProtection="0">
      <alignment vertical="center"/>
    </xf>
    <xf numFmtId="176" fontId="8" fillId="30" borderId="0" applyNumberFormat="0" applyBorder="0" applyAlignment="0" applyProtection="0">
      <alignment vertical="center"/>
    </xf>
    <xf numFmtId="176" fontId="8" fillId="31" borderId="0" applyNumberFormat="0" applyBorder="0" applyAlignment="0" applyProtection="0">
      <alignment vertical="center"/>
    </xf>
    <xf numFmtId="176" fontId="8" fillId="19" borderId="0" applyNumberFormat="0" applyBorder="0" applyAlignment="0" applyProtection="0">
      <alignment vertical="center"/>
    </xf>
    <xf numFmtId="176" fontId="8" fillId="22" borderId="0" applyNumberFormat="0" applyBorder="0" applyAlignment="0" applyProtection="0">
      <alignment vertical="center"/>
    </xf>
    <xf numFmtId="176" fontId="8" fillId="23" borderId="0" applyNumberFormat="0" applyBorder="0" applyAlignment="0" applyProtection="0">
      <alignment vertical="center"/>
    </xf>
    <xf numFmtId="176" fontId="8" fillId="15" borderId="0" applyNumberFormat="0" applyBorder="0" applyAlignment="0" applyProtection="0">
      <alignment vertical="center"/>
    </xf>
    <xf numFmtId="176" fontId="8" fillId="26" borderId="0" applyNumberFormat="0" applyBorder="0" applyAlignment="0" applyProtection="0">
      <alignment vertical="center"/>
    </xf>
    <xf numFmtId="176" fontId="8" fillId="27" borderId="0" applyNumberFormat="0" applyBorder="0" applyAlignment="0" applyProtection="0">
      <alignment vertical="center"/>
    </xf>
    <xf numFmtId="176" fontId="8" fillId="14" borderId="0" applyNumberFormat="0" applyBorder="0" applyAlignment="0" applyProtection="0">
      <alignment vertical="center"/>
    </xf>
    <xf numFmtId="176" fontId="8" fillId="10" borderId="0" applyNumberFormat="0" applyBorder="0" applyAlignment="0" applyProtection="0">
      <alignment vertical="center"/>
    </xf>
    <xf numFmtId="176" fontId="8" fillId="30" borderId="0" applyNumberFormat="0" applyBorder="0" applyAlignment="0" applyProtection="0">
      <alignment vertical="center"/>
    </xf>
    <xf numFmtId="176" fontId="8" fillId="31" borderId="0" applyNumberFormat="0" applyBorder="0" applyAlignment="0" applyProtection="0">
      <alignment vertical="center"/>
    </xf>
    <xf numFmtId="176" fontId="8" fillId="19" borderId="0" applyNumberFormat="0" applyBorder="0" applyAlignment="0" applyProtection="0">
      <alignment vertical="center"/>
    </xf>
    <xf numFmtId="176" fontId="8" fillId="22" borderId="0" applyNumberFormat="0" applyBorder="0" applyAlignment="0" applyProtection="0">
      <alignment vertical="center"/>
    </xf>
    <xf numFmtId="176" fontId="8" fillId="23" borderId="0" applyNumberFormat="0" applyBorder="0" applyAlignment="0" applyProtection="0">
      <alignment vertical="center"/>
    </xf>
    <xf numFmtId="176" fontId="8" fillId="15" borderId="0" applyNumberFormat="0" applyBorder="0" applyAlignment="0" applyProtection="0">
      <alignment vertical="center"/>
    </xf>
    <xf numFmtId="176" fontId="8" fillId="26" borderId="0" applyNumberFormat="0" applyBorder="0" applyAlignment="0" applyProtection="0">
      <alignment vertical="center"/>
    </xf>
    <xf numFmtId="176" fontId="8" fillId="27" borderId="0" applyNumberFormat="0" applyBorder="0" applyAlignment="0" applyProtection="0">
      <alignment vertical="center"/>
    </xf>
    <xf numFmtId="176" fontId="8" fillId="14" borderId="0" applyNumberFormat="0" applyBorder="0" applyAlignment="0" applyProtection="0">
      <alignment vertical="center"/>
    </xf>
    <xf numFmtId="176" fontId="8" fillId="30" borderId="0" applyNumberFormat="0" applyBorder="0" applyAlignment="0" applyProtection="0">
      <alignment vertical="center"/>
    </xf>
    <xf numFmtId="176" fontId="8" fillId="31" borderId="0" applyNumberFormat="0" applyBorder="0" applyAlignment="0" applyProtection="0">
      <alignment vertical="center"/>
    </xf>
    <xf numFmtId="176" fontId="8" fillId="19" borderId="0" applyNumberFormat="0" applyBorder="0" applyAlignment="0" applyProtection="0">
      <alignment vertical="center"/>
    </xf>
    <xf numFmtId="176" fontId="8" fillId="22" borderId="0" applyNumberFormat="0" applyBorder="0" applyAlignment="0" applyProtection="0">
      <alignment vertical="center"/>
    </xf>
    <xf numFmtId="176" fontId="8" fillId="23" borderId="0" applyNumberFormat="0" applyBorder="0" applyAlignment="0" applyProtection="0">
      <alignment vertical="center"/>
    </xf>
    <xf numFmtId="176" fontId="8" fillId="26" borderId="0" applyNumberFormat="0" applyBorder="0" applyAlignment="0" applyProtection="0">
      <alignment vertical="center"/>
    </xf>
    <xf numFmtId="176" fontId="8" fillId="27" borderId="0" applyNumberFormat="0" applyBorder="0" applyAlignment="0" applyProtection="0">
      <alignment vertical="center"/>
    </xf>
    <xf numFmtId="176" fontId="8" fillId="30" borderId="0" applyNumberFormat="0" applyBorder="0" applyAlignment="0" applyProtection="0">
      <alignment vertical="center"/>
    </xf>
    <xf numFmtId="176" fontId="8" fillId="31" borderId="0" applyNumberFormat="0" applyBorder="0" applyAlignment="0" applyProtection="0">
      <alignment vertical="center"/>
    </xf>
    <xf numFmtId="176" fontId="38" fillId="0" borderId="0">
      <alignment vertical="center"/>
    </xf>
    <xf numFmtId="176" fontId="7" fillId="0" borderId="0">
      <alignment vertical="center"/>
    </xf>
    <xf numFmtId="176" fontId="7" fillId="11" borderId="0" applyNumberFormat="0" applyBorder="0" applyAlignment="0" applyProtection="0">
      <alignment vertical="center"/>
    </xf>
    <xf numFmtId="176" fontId="7" fillId="10" borderId="0" applyNumberFormat="0" applyBorder="0" applyAlignment="0" applyProtection="0">
      <alignment vertical="center"/>
    </xf>
    <xf numFmtId="176" fontId="7" fillId="8" borderId="8" applyNumberFormat="0" applyFont="0" applyAlignment="0" applyProtection="0">
      <alignment vertical="center"/>
    </xf>
    <xf numFmtId="176" fontId="7" fillId="0" borderId="0">
      <alignment vertical="center"/>
    </xf>
    <xf numFmtId="176" fontId="7" fillId="8" borderId="8" applyNumberFormat="0" applyFont="0" applyAlignment="0" applyProtection="0">
      <alignment vertical="center"/>
    </xf>
    <xf numFmtId="176" fontId="7" fillId="10" borderId="0" applyNumberFormat="0" applyBorder="0" applyAlignment="0" applyProtection="0">
      <alignment vertical="center"/>
    </xf>
    <xf numFmtId="176" fontId="7" fillId="11" borderId="0" applyNumberFormat="0" applyBorder="0" applyAlignment="0" applyProtection="0">
      <alignment vertical="center"/>
    </xf>
    <xf numFmtId="176" fontId="7" fillId="18" borderId="0" applyNumberFormat="0" applyBorder="0" applyAlignment="0" applyProtection="0">
      <alignment vertical="center"/>
    </xf>
    <xf numFmtId="176" fontId="7" fillId="14" borderId="0" applyNumberFormat="0" applyBorder="0" applyAlignment="0" applyProtection="0">
      <alignment vertical="center"/>
    </xf>
    <xf numFmtId="176" fontId="7" fillId="15" borderId="0" applyNumberFormat="0" applyBorder="0" applyAlignment="0" applyProtection="0">
      <alignment vertical="center"/>
    </xf>
    <xf numFmtId="176" fontId="7" fillId="18" borderId="0" applyNumberFormat="0" applyBorder="0" applyAlignment="0" applyProtection="0">
      <alignment vertical="center"/>
    </xf>
    <xf numFmtId="176" fontId="7" fillId="19" borderId="0" applyNumberFormat="0" applyBorder="0" applyAlignment="0" applyProtection="0">
      <alignment vertical="center"/>
    </xf>
    <xf numFmtId="176" fontId="7" fillId="22" borderId="0" applyNumberFormat="0" applyBorder="0" applyAlignment="0" applyProtection="0">
      <alignment vertical="center"/>
    </xf>
    <xf numFmtId="176" fontId="7" fillId="23" borderId="0" applyNumberFormat="0" applyBorder="0" applyAlignment="0" applyProtection="0">
      <alignment vertical="center"/>
    </xf>
    <xf numFmtId="176" fontId="7" fillId="15" borderId="0" applyNumberFormat="0" applyBorder="0" applyAlignment="0" applyProtection="0">
      <alignment vertical="center"/>
    </xf>
    <xf numFmtId="176" fontId="7" fillId="26" borderId="0" applyNumberFormat="0" applyBorder="0" applyAlignment="0" applyProtection="0">
      <alignment vertical="center"/>
    </xf>
    <xf numFmtId="176" fontId="7" fillId="27" borderId="0" applyNumberFormat="0" applyBorder="0" applyAlignment="0" applyProtection="0">
      <alignment vertical="center"/>
    </xf>
    <xf numFmtId="176" fontId="7" fillId="14" borderId="0" applyNumberFormat="0" applyBorder="0" applyAlignment="0" applyProtection="0">
      <alignment vertical="center"/>
    </xf>
    <xf numFmtId="176" fontId="7" fillId="30" borderId="0" applyNumberFormat="0" applyBorder="0" applyAlignment="0" applyProtection="0">
      <alignment vertical="center"/>
    </xf>
    <xf numFmtId="176" fontId="7" fillId="31" borderId="0" applyNumberFormat="0" applyBorder="0" applyAlignment="0" applyProtection="0">
      <alignment vertical="center"/>
    </xf>
    <xf numFmtId="176" fontId="7" fillId="19" borderId="0" applyNumberFormat="0" applyBorder="0" applyAlignment="0" applyProtection="0">
      <alignment vertical="center"/>
    </xf>
    <xf numFmtId="176" fontId="7" fillId="22" borderId="0" applyNumberFormat="0" applyBorder="0" applyAlignment="0" applyProtection="0">
      <alignment vertical="center"/>
    </xf>
    <xf numFmtId="176" fontId="7" fillId="23" borderId="0" applyNumberFormat="0" applyBorder="0" applyAlignment="0" applyProtection="0">
      <alignment vertical="center"/>
    </xf>
    <xf numFmtId="176" fontId="7" fillId="26" borderId="0" applyNumberFormat="0" applyBorder="0" applyAlignment="0" applyProtection="0">
      <alignment vertical="center"/>
    </xf>
    <xf numFmtId="176" fontId="7" fillId="27" borderId="0" applyNumberFormat="0" applyBorder="0" applyAlignment="0" applyProtection="0">
      <alignment vertical="center"/>
    </xf>
    <xf numFmtId="176" fontId="7" fillId="30" borderId="0" applyNumberFormat="0" applyBorder="0" applyAlignment="0" applyProtection="0">
      <alignment vertical="center"/>
    </xf>
    <xf numFmtId="176" fontId="7" fillId="31" borderId="0" applyNumberFormat="0" applyBorder="0" applyAlignment="0" applyProtection="0">
      <alignment vertical="center"/>
    </xf>
    <xf numFmtId="176" fontId="38" fillId="0" borderId="0">
      <alignment vertical="center"/>
    </xf>
    <xf numFmtId="176" fontId="17" fillId="0" borderId="0">
      <alignment vertical="center"/>
    </xf>
    <xf numFmtId="176" fontId="17" fillId="0" borderId="0">
      <alignment vertical="center"/>
    </xf>
    <xf numFmtId="176" fontId="17" fillId="0" borderId="0">
      <alignment vertical="center"/>
    </xf>
    <xf numFmtId="176" fontId="17" fillId="0" borderId="0">
      <alignment vertical="center"/>
    </xf>
    <xf numFmtId="176" fontId="17" fillId="0" borderId="0">
      <alignment vertical="center"/>
    </xf>
    <xf numFmtId="176" fontId="39" fillId="0" borderId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0" borderId="0">
      <alignment vertical="center"/>
    </xf>
    <xf numFmtId="176" fontId="6" fillId="8" borderId="8" applyNumberFormat="0" applyFont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0" borderId="0">
      <alignment vertical="center"/>
    </xf>
    <xf numFmtId="176" fontId="6" fillId="8" borderId="8" applyNumberFormat="0" applyFont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0" borderId="0">
      <alignment vertical="center"/>
    </xf>
    <xf numFmtId="176" fontId="6" fillId="8" borderId="8" applyNumberFormat="0" applyFont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0" borderId="0">
      <alignment vertical="center"/>
    </xf>
    <xf numFmtId="176" fontId="6" fillId="8" borderId="8" applyNumberFormat="0" applyFont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0" borderId="0">
      <alignment vertical="center"/>
    </xf>
    <xf numFmtId="176" fontId="6" fillId="8" borderId="8" applyNumberFormat="0" applyFont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0" borderId="0">
      <alignment vertical="center"/>
    </xf>
    <xf numFmtId="176" fontId="6" fillId="8" borderId="8" applyNumberFormat="0" applyFont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0" borderId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0" borderId="0">
      <alignment vertical="center"/>
    </xf>
    <xf numFmtId="176" fontId="6" fillId="8" borderId="8" applyNumberFormat="0" applyFont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0" borderId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8" borderId="8" applyNumberFormat="0" applyFont="0" applyAlignment="0" applyProtection="0">
      <alignment vertical="center"/>
    </xf>
    <xf numFmtId="176" fontId="6" fillId="0" borderId="0">
      <alignment vertical="center"/>
    </xf>
    <xf numFmtId="176" fontId="6" fillId="8" borderId="8" applyNumberFormat="0" applyFont="0" applyAlignment="0" applyProtection="0">
      <alignment vertical="center"/>
    </xf>
    <xf numFmtId="176" fontId="6" fillId="10" borderId="0" applyNumberFormat="0" applyBorder="0" applyAlignment="0" applyProtection="0">
      <alignment vertical="center"/>
    </xf>
    <xf numFmtId="176" fontId="6" fillId="11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18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15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14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6" fillId="19" borderId="0" applyNumberFormat="0" applyBorder="0" applyAlignment="0" applyProtection="0">
      <alignment vertical="center"/>
    </xf>
    <xf numFmtId="176" fontId="6" fillId="22" borderId="0" applyNumberFormat="0" applyBorder="0" applyAlignment="0" applyProtection="0">
      <alignment vertical="center"/>
    </xf>
    <xf numFmtId="176" fontId="6" fillId="23" borderId="0" applyNumberFormat="0" applyBorder="0" applyAlignment="0" applyProtection="0">
      <alignment vertical="center"/>
    </xf>
    <xf numFmtId="176" fontId="6" fillId="26" borderId="0" applyNumberFormat="0" applyBorder="0" applyAlignment="0" applyProtection="0">
      <alignment vertical="center"/>
    </xf>
    <xf numFmtId="176" fontId="6" fillId="27" borderId="0" applyNumberFormat="0" applyBorder="0" applyAlignment="0" applyProtection="0">
      <alignment vertical="center"/>
    </xf>
    <xf numFmtId="176" fontId="6" fillId="30" borderId="0" applyNumberFormat="0" applyBorder="0" applyAlignment="0" applyProtection="0">
      <alignment vertical="center"/>
    </xf>
    <xf numFmtId="176" fontId="6" fillId="31" borderId="0" applyNumberFormat="0" applyBorder="0" applyAlignment="0" applyProtection="0">
      <alignment vertical="center"/>
    </xf>
    <xf numFmtId="176" fontId="5" fillId="0" borderId="0">
      <alignment vertical="center"/>
    </xf>
    <xf numFmtId="9" fontId="5" fillId="0" borderId="0" applyFont="0" applyFill="0" applyBorder="0" applyAlignment="0" applyProtection="0">
      <alignment vertical="center"/>
    </xf>
    <xf numFmtId="176" fontId="40" fillId="0" borderId="1" applyNumberFormat="0" applyFill="0" applyAlignment="0" applyProtection="0">
      <alignment vertical="center"/>
    </xf>
    <xf numFmtId="176" fontId="41" fillId="0" borderId="2" applyNumberFormat="0" applyFill="0" applyAlignment="0" applyProtection="0">
      <alignment vertical="center"/>
    </xf>
    <xf numFmtId="176" fontId="42" fillId="0" borderId="3" applyNumberFormat="0" applyFill="0" applyAlignment="0" applyProtection="0">
      <alignment vertical="center"/>
    </xf>
    <xf numFmtId="176" fontId="42" fillId="0" borderId="0" applyNumberFormat="0" applyFill="0" applyBorder="0" applyAlignment="0" applyProtection="0">
      <alignment vertical="center"/>
    </xf>
    <xf numFmtId="176" fontId="43" fillId="2" borderId="0" applyNumberFormat="0" applyBorder="0" applyAlignment="0" applyProtection="0">
      <alignment vertical="center"/>
    </xf>
    <xf numFmtId="176" fontId="44" fillId="3" borderId="0" applyNumberFormat="0" applyBorder="0" applyAlignment="0" applyProtection="0">
      <alignment vertical="center"/>
    </xf>
    <xf numFmtId="176" fontId="45" fillId="4" borderId="0" applyNumberFormat="0" applyBorder="0" applyAlignment="0" applyProtection="0">
      <alignment vertical="center"/>
    </xf>
    <xf numFmtId="176" fontId="46" fillId="5" borderId="4" applyNumberFormat="0" applyAlignment="0" applyProtection="0">
      <alignment vertical="center"/>
    </xf>
    <xf numFmtId="176" fontId="47" fillId="6" borderId="5" applyNumberFormat="0" applyAlignment="0" applyProtection="0">
      <alignment vertical="center"/>
    </xf>
    <xf numFmtId="176" fontId="48" fillId="6" borderId="4" applyNumberFormat="0" applyAlignment="0" applyProtection="0">
      <alignment vertical="center"/>
    </xf>
    <xf numFmtId="176" fontId="49" fillId="0" borderId="6" applyNumberFormat="0" applyFill="0" applyAlignment="0" applyProtection="0">
      <alignment vertical="center"/>
    </xf>
    <xf numFmtId="176" fontId="50" fillId="7" borderId="7" applyNumberFormat="0" applyAlignment="0" applyProtection="0">
      <alignment vertical="center"/>
    </xf>
    <xf numFmtId="176" fontId="51" fillId="0" borderId="0" applyNumberFormat="0" applyFill="0" applyBorder="0" applyAlignment="0" applyProtection="0">
      <alignment vertical="center"/>
    </xf>
    <xf numFmtId="176" fontId="5" fillId="8" borderId="8" applyNumberFormat="0" applyFont="0" applyAlignment="0" applyProtection="0">
      <alignment vertical="center"/>
    </xf>
    <xf numFmtId="176" fontId="52" fillId="0" borderId="0" applyNumberFormat="0" applyFill="0" applyBorder="0" applyAlignment="0" applyProtection="0">
      <alignment vertical="center"/>
    </xf>
    <xf numFmtId="176" fontId="53" fillId="0" borderId="9" applyNumberFormat="0" applyFill="0" applyAlignment="0" applyProtection="0">
      <alignment vertical="center"/>
    </xf>
    <xf numFmtId="176" fontId="54" fillId="9" borderId="0" applyNumberFormat="0" applyBorder="0" applyAlignment="0" applyProtection="0">
      <alignment vertical="center"/>
    </xf>
    <xf numFmtId="176" fontId="5" fillId="10" borderId="0" applyNumberFormat="0" applyBorder="0" applyAlignment="0" applyProtection="0">
      <alignment vertical="center"/>
    </xf>
    <xf numFmtId="176" fontId="5" fillId="11" borderId="0" applyNumberFormat="0" applyBorder="0" applyAlignment="0" applyProtection="0">
      <alignment vertical="center"/>
    </xf>
    <xf numFmtId="176" fontId="54" fillId="12" borderId="0" applyNumberFormat="0" applyBorder="0" applyAlignment="0" applyProtection="0">
      <alignment vertical="center"/>
    </xf>
    <xf numFmtId="176" fontId="54" fillId="13" borderId="0" applyNumberFormat="0" applyBorder="0" applyAlignment="0" applyProtection="0">
      <alignment vertical="center"/>
    </xf>
    <xf numFmtId="176" fontId="5" fillId="14" borderId="0" applyNumberFormat="0" applyBorder="0" applyAlignment="0" applyProtection="0">
      <alignment vertical="center"/>
    </xf>
    <xf numFmtId="176" fontId="5" fillId="15" borderId="0" applyNumberFormat="0" applyBorder="0" applyAlignment="0" applyProtection="0">
      <alignment vertical="center"/>
    </xf>
    <xf numFmtId="176" fontId="54" fillId="16" borderId="0" applyNumberFormat="0" applyBorder="0" applyAlignment="0" applyProtection="0">
      <alignment vertical="center"/>
    </xf>
    <xf numFmtId="176" fontId="54" fillId="17" borderId="0" applyNumberFormat="0" applyBorder="0" applyAlignment="0" applyProtection="0">
      <alignment vertical="center"/>
    </xf>
    <xf numFmtId="176" fontId="5" fillId="18" borderId="0" applyNumberFormat="0" applyBorder="0" applyAlignment="0" applyProtection="0">
      <alignment vertical="center"/>
    </xf>
    <xf numFmtId="176" fontId="5" fillId="19" borderId="0" applyNumberFormat="0" applyBorder="0" applyAlignment="0" applyProtection="0">
      <alignment vertical="center"/>
    </xf>
    <xf numFmtId="176" fontId="54" fillId="20" borderId="0" applyNumberFormat="0" applyBorder="0" applyAlignment="0" applyProtection="0">
      <alignment vertical="center"/>
    </xf>
    <xf numFmtId="176" fontId="54" fillId="21" borderId="0" applyNumberFormat="0" applyBorder="0" applyAlignment="0" applyProtection="0">
      <alignment vertical="center"/>
    </xf>
    <xf numFmtId="176" fontId="5" fillId="22" borderId="0" applyNumberFormat="0" applyBorder="0" applyAlignment="0" applyProtection="0">
      <alignment vertical="center"/>
    </xf>
    <xf numFmtId="176" fontId="5" fillId="23" borderId="0" applyNumberFormat="0" applyBorder="0" applyAlignment="0" applyProtection="0">
      <alignment vertical="center"/>
    </xf>
    <xf numFmtId="176" fontId="54" fillId="24" borderId="0" applyNumberFormat="0" applyBorder="0" applyAlignment="0" applyProtection="0">
      <alignment vertical="center"/>
    </xf>
    <xf numFmtId="176" fontId="54" fillId="25" borderId="0" applyNumberFormat="0" applyBorder="0" applyAlignment="0" applyProtection="0">
      <alignment vertical="center"/>
    </xf>
    <xf numFmtId="176" fontId="5" fillId="26" borderId="0" applyNumberFormat="0" applyBorder="0" applyAlignment="0" applyProtection="0">
      <alignment vertical="center"/>
    </xf>
    <xf numFmtId="176" fontId="5" fillId="27" borderId="0" applyNumberFormat="0" applyBorder="0" applyAlignment="0" applyProtection="0">
      <alignment vertical="center"/>
    </xf>
    <xf numFmtId="176" fontId="54" fillId="28" borderId="0" applyNumberFormat="0" applyBorder="0" applyAlignment="0" applyProtection="0">
      <alignment vertical="center"/>
    </xf>
    <xf numFmtId="176" fontId="54" fillId="29" borderId="0" applyNumberFormat="0" applyBorder="0" applyAlignment="0" applyProtection="0">
      <alignment vertical="center"/>
    </xf>
    <xf numFmtId="176" fontId="5" fillId="30" borderId="0" applyNumberFormat="0" applyBorder="0" applyAlignment="0" applyProtection="0">
      <alignment vertical="center"/>
    </xf>
    <xf numFmtId="176" fontId="5" fillId="31" borderId="0" applyNumberFormat="0" applyBorder="0" applyAlignment="0" applyProtection="0">
      <alignment vertical="center"/>
    </xf>
    <xf numFmtId="176" fontId="54" fillId="32" borderId="0" applyNumberFormat="0" applyBorder="0" applyAlignment="0" applyProtection="0">
      <alignment vertical="center"/>
    </xf>
    <xf numFmtId="9" fontId="55" fillId="0" borderId="0" applyFont="0" applyFill="0" applyBorder="0" applyAlignment="0" applyProtection="0">
      <alignment vertical="center"/>
    </xf>
    <xf numFmtId="176" fontId="4" fillId="0" borderId="0">
      <alignment vertical="center"/>
    </xf>
    <xf numFmtId="176" fontId="3" fillId="0" borderId="0">
      <alignment vertical="center"/>
    </xf>
    <xf numFmtId="0" fontId="2" fillId="0" borderId="0">
      <alignment vertical="center"/>
    </xf>
    <xf numFmtId="9" fontId="2" fillId="0" borderId="0" applyFont="0" applyFill="0" applyBorder="0" applyAlignment="0" applyProtection="0">
      <alignment vertical="center"/>
    </xf>
    <xf numFmtId="0" fontId="13" fillId="0" borderId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54" fillId="12" borderId="0" applyNumberFormat="0" applyBorder="0" applyAlignment="0" applyProtection="0">
      <alignment vertical="center"/>
    </xf>
    <xf numFmtId="0" fontId="54" fillId="16" borderId="0" applyNumberFormat="0" applyBorder="0" applyAlignment="0" applyProtection="0">
      <alignment vertical="center"/>
    </xf>
    <xf numFmtId="0" fontId="54" fillId="20" borderId="0" applyNumberFormat="0" applyBorder="0" applyAlignment="0" applyProtection="0">
      <alignment vertical="center"/>
    </xf>
    <xf numFmtId="0" fontId="54" fillId="24" borderId="0" applyNumberFormat="0" applyBorder="0" applyAlignment="0" applyProtection="0">
      <alignment vertical="center"/>
    </xf>
    <xf numFmtId="0" fontId="54" fillId="28" borderId="0" applyNumberFormat="0" applyBorder="0" applyAlignment="0" applyProtection="0">
      <alignment vertical="center"/>
    </xf>
    <xf numFmtId="0" fontId="54" fillId="32" borderId="0" applyNumberFormat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40" fillId="0" borderId="1" applyNumberFormat="0" applyFill="0" applyAlignment="0" applyProtection="0">
      <alignment vertical="center"/>
    </xf>
    <xf numFmtId="0" fontId="41" fillId="0" borderId="2" applyNumberFormat="0" applyFill="0" applyAlignment="0" applyProtection="0">
      <alignment vertical="center"/>
    </xf>
    <xf numFmtId="0" fontId="42" fillId="0" borderId="3" applyNumberFormat="0" applyFill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4" fillId="3" borderId="0" applyNumberFormat="0" applyBorder="0" applyAlignment="0" applyProtection="0">
      <alignment vertical="center"/>
    </xf>
    <xf numFmtId="0" fontId="36" fillId="3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3" fillId="0" borderId="0">
      <alignment vertical="center"/>
    </xf>
    <xf numFmtId="0" fontId="2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13" fillId="0" borderId="0">
      <alignment vertical="center"/>
    </xf>
    <xf numFmtId="0" fontId="35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2" fillId="0" borderId="0">
      <alignment vertical="center"/>
    </xf>
    <xf numFmtId="0" fontId="13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13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13" fillId="0" borderId="0">
      <alignment vertical="center"/>
    </xf>
    <xf numFmtId="0" fontId="1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14" fillId="0" borderId="0">
      <alignment vertical="center"/>
    </xf>
    <xf numFmtId="0" fontId="34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" fillId="0" borderId="0">
      <alignment vertical="center"/>
    </xf>
    <xf numFmtId="0" fontId="34" fillId="0" borderId="0">
      <alignment vertical="center"/>
    </xf>
    <xf numFmtId="0" fontId="43" fillId="2" borderId="0" applyNumberFormat="0" applyBorder="0" applyAlignment="0" applyProtection="0">
      <alignment vertical="center"/>
    </xf>
    <xf numFmtId="0" fontId="37" fillId="2" borderId="0" applyNumberFormat="0" applyBorder="0" applyAlignment="0" applyProtection="0">
      <alignment vertical="center"/>
    </xf>
    <xf numFmtId="0" fontId="53" fillId="0" borderId="9" applyNumberFormat="0" applyFill="0" applyAlignment="0" applyProtection="0">
      <alignment vertical="center"/>
    </xf>
    <xf numFmtId="0" fontId="48" fillId="6" borderId="4" applyNumberFormat="0" applyAlignment="0" applyProtection="0">
      <alignment vertical="center"/>
    </xf>
    <xf numFmtId="0" fontId="50" fillId="7" borderId="7" applyNumberFormat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9" fillId="0" borderId="6" applyNumberFormat="0" applyFill="0" applyAlignment="0" applyProtection="0">
      <alignment vertical="center"/>
    </xf>
    <xf numFmtId="0" fontId="54" fillId="9" borderId="0" applyNumberFormat="0" applyBorder="0" applyAlignment="0" applyProtection="0">
      <alignment vertical="center"/>
    </xf>
    <xf numFmtId="0" fontId="54" fillId="13" borderId="0" applyNumberFormat="0" applyBorder="0" applyAlignment="0" applyProtection="0">
      <alignment vertical="center"/>
    </xf>
    <xf numFmtId="0" fontId="54" fillId="17" borderId="0" applyNumberFormat="0" applyBorder="0" applyAlignment="0" applyProtection="0">
      <alignment vertical="center"/>
    </xf>
    <xf numFmtId="0" fontId="54" fillId="21" borderId="0" applyNumberFormat="0" applyBorder="0" applyAlignment="0" applyProtection="0">
      <alignment vertical="center"/>
    </xf>
    <xf numFmtId="0" fontId="54" fillId="25" borderId="0" applyNumberFormat="0" applyBorder="0" applyAlignment="0" applyProtection="0">
      <alignment vertical="center"/>
    </xf>
    <xf numFmtId="0" fontId="54" fillId="29" borderId="0" applyNumberFormat="0" applyBorder="0" applyAlignment="0" applyProtection="0">
      <alignment vertical="center"/>
    </xf>
    <xf numFmtId="0" fontId="45" fillId="4" borderId="0" applyNumberFormat="0" applyBorder="0" applyAlignment="0" applyProtection="0">
      <alignment vertical="center"/>
    </xf>
    <xf numFmtId="0" fontId="47" fillId="6" borderId="5" applyNumberFormat="0" applyAlignment="0" applyProtection="0">
      <alignment vertical="center"/>
    </xf>
    <xf numFmtId="0" fontId="46" fillId="5" borderId="4" applyNumberForma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2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6" fillId="8" borderId="8" applyNumberFormat="0" applyFont="0" applyAlignment="0" applyProtection="0">
      <alignment vertical="center"/>
    </xf>
    <xf numFmtId="0" fontId="1" fillId="0" borderId="0">
      <alignment vertical="center"/>
    </xf>
    <xf numFmtId="0" fontId="56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54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54" fillId="12" borderId="0" applyNumberFormat="0" applyBorder="0" applyAlignment="0" applyProtection="0">
      <alignment vertical="center"/>
    </xf>
    <xf numFmtId="0" fontId="54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54" fillId="16" borderId="0" applyNumberFormat="0" applyBorder="0" applyAlignment="0" applyProtection="0">
      <alignment vertical="center"/>
    </xf>
    <xf numFmtId="0" fontId="54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54" fillId="20" borderId="0" applyNumberFormat="0" applyBorder="0" applyAlignment="0" applyProtection="0">
      <alignment vertical="center"/>
    </xf>
    <xf numFmtId="0" fontId="54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54" fillId="24" borderId="0" applyNumberFormat="0" applyBorder="0" applyAlignment="0" applyProtection="0">
      <alignment vertical="center"/>
    </xf>
    <xf numFmtId="0" fontId="54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54" fillId="28" borderId="0" applyNumberFormat="0" applyBorder="0" applyAlignment="0" applyProtection="0">
      <alignment vertical="center"/>
    </xf>
    <xf numFmtId="0" fontId="54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54" fillId="32" borderId="0" applyNumberFormat="0" applyBorder="0" applyAlignment="0" applyProtection="0">
      <alignment vertical="center"/>
    </xf>
  </cellStyleXfs>
  <cellXfs count="23">
    <xf numFmtId="176" fontId="0" fillId="0" borderId="0" xfId="0">
      <alignment vertical="center"/>
    </xf>
    <xf numFmtId="176" fontId="0" fillId="0" borderId="10" xfId="0" applyBorder="1">
      <alignment vertical="center"/>
    </xf>
    <xf numFmtId="176" fontId="13" fillId="0" borderId="10" xfId="0" applyFont="1" applyBorder="1">
      <alignment vertical="center"/>
    </xf>
    <xf numFmtId="0" fontId="0" fillId="0" borderId="0" xfId="0" applyNumberFormat="1">
      <alignment vertical="center"/>
    </xf>
    <xf numFmtId="0" fontId="13" fillId="0" borderId="10" xfId="0" applyNumberFormat="1" applyFont="1" applyBorder="1">
      <alignment vertical="center"/>
    </xf>
    <xf numFmtId="0" fontId="0" fillId="0" borderId="10" xfId="0" applyNumberFormat="1" applyBorder="1">
      <alignment vertical="center"/>
    </xf>
    <xf numFmtId="14" fontId="0" fillId="0" borderId="0" xfId="0" applyNumberFormat="1">
      <alignment vertical="center"/>
    </xf>
    <xf numFmtId="177" fontId="0" fillId="0" borderId="0" xfId="0" applyNumberFormat="1">
      <alignment vertical="center"/>
    </xf>
    <xf numFmtId="177" fontId="13" fillId="0" borderId="0" xfId="0" applyNumberFormat="1" applyFont="1">
      <alignment vertical="center"/>
    </xf>
    <xf numFmtId="10" fontId="0" fillId="0" borderId="0" xfId="1098" applyNumberFormat="1" applyFont="1">
      <alignment vertical="center"/>
    </xf>
    <xf numFmtId="14" fontId="13" fillId="0" borderId="0" xfId="0" applyNumberFormat="1" applyFont="1">
      <alignment vertical="center"/>
    </xf>
    <xf numFmtId="0" fontId="13" fillId="0" borderId="0" xfId="0" applyNumberFormat="1" applyFont="1">
      <alignment vertical="center"/>
    </xf>
    <xf numFmtId="178" fontId="0" fillId="0" borderId="0" xfId="1098" applyNumberFormat="1" applyFont="1">
      <alignment vertical="center"/>
    </xf>
    <xf numFmtId="10" fontId="0" fillId="0" borderId="0" xfId="0" applyNumberFormat="1">
      <alignment vertical="center"/>
    </xf>
    <xf numFmtId="178" fontId="0" fillId="0" borderId="0" xfId="0" applyNumberFormat="1">
      <alignment vertical="center"/>
    </xf>
    <xf numFmtId="14" fontId="13" fillId="0" borderId="10" xfId="0" applyNumberFormat="1" applyFont="1" applyBorder="1">
      <alignment vertical="center"/>
    </xf>
    <xf numFmtId="10" fontId="0" fillId="0" borderId="10" xfId="1098" applyNumberFormat="1" applyFont="1" applyBorder="1">
      <alignment vertical="center"/>
    </xf>
    <xf numFmtId="14" fontId="0" fillId="0" borderId="0" xfId="0" applyNumberFormat="1" applyAlignment="1">
      <alignment vertical="center"/>
    </xf>
    <xf numFmtId="0" fontId="13" fillId="0" borderId="10" xfId="0" quotePrefix="1" applyNumberFormat="1" applyFont="1" applyBorder="1">
      <alignment vertical="center"/>
    </xf>
    <xf numFmtId="0" fontId="0" fillId="0" borderId="10" xfId="0" applyNumberFormat="1" applyBorder="1" applyAlignment="1">
      <alignment horizontal="left" vertical="center"/>
    </xf>
    <xf numFmtId="176" fontId="13" fillId="0" borderId="10" xfId="0" applyFont="1" applyFill="1" applyBorder="1">
      <alignment vertical="center"/>
    </xf>
    <xf numFmtId="14" fontId="13" fillId="0" borderId="12" xfId="0" applyNumberFormat="1" applyFont="1" applyFill="1" applyBorder="1" applyAlignment="1">
      <alignment horizontal="left" vertical="center"/>
    </xf>
    <xf numFmtId="14" fontId="13" fillId="0" borderId="11" xfId="0" applyNumberFormat="1" applyFont="1" applyFill="1" applyBorder="1" applyAlignment="1">
      <alignment horizontal="left" vertical="center"/>
    </xf>
  </cellXfs>
  <cellStyles count="2184">
    <cellStyle name="20% - 强调文字颜色 1 10" xfId="413"/>
    <cellStyle name="20% - 强调文字颜色 1 10 2" xfId="907"/>
    <cellStyle name="20% - 强调文字颜色 1 10 2 2" xfId="1105"/>
    <cellStyle name="20% - 强调文字颜色 1 10 3" xfId="1104"/>
    <cellStyle name="20% - 强调文字颜色 1 11" xfId="492"/>
    <cellStyle name="20% - 强调文字颜色 1 11 2" xfId="984"/>
    <cellStyle name="20% - 强调文字颜色 1 11 2 2" xfId="1107"/>
    <cellStyle name="20% - 强调文字颜色 1 11 3" xfId="1106"/>
    <cellStyle name="20% - 强调文字颜色 1 12" xfId="485"/>
    <cellStyle name="20% - 强调文字颜色 1 12 2" xfId="977"/>
    <cellStyle name="20% - 强调文字颜色 1 12 2 2" xfId="1109"/>
    <cellStyle name="20% - 强调文字颜色 1 12 3" xfId="1108"/>
    <cellStyle name="20% - 强调文字颜色 1 13" xfId="507"/>
    <cellStyle name="20% - 强调文字颜色 1 13 2" xfId="999"/>
    <cellStyle name="20% - 强调文字颜色 1 13 2 2" xfId="1111"/>
    <cellStyle name="20% - 强调文字颜色 1 13 3" xfId="1110"/>
    <cellStyle name="20% - 强调文字颜色 1 14" xfId="517"/>
    <cellStyle name="20% - 强调文字颜色 1 14 2" xfId="1009"/>
    <cellStyle name="20% - 强调文字颜色 1 14 2 2" xfId="1113"/>
    <cellStyle name="20% - 强调文字颜色 1 14 3" xfId="1112"/>
    <cellStyle name="20% - 强调文字颜色 1 15" xfId="543"/>
    <cellStyle name="20% - 强调文字颜色 1 15 2" xfId="1034"/>
    <cellStyle name="20% - 强调文字颜色 1 15 2 2" xfId="1115"/>
    <cellStyle name="20% - 强调文字颜色 1 15 3" xfId="1114"/>
    <cellStyle name="20% - 强调文字颜色 1 16" xfId="539"/>
    <cellStyle name="20% - 强调文字颜色 1 16 2" xfId="1030"/>
    <cellStyle name="20% - 强调文字颜色 1 16 2 2" xfId="1117"/>
    <cellStyle name="20% - 强调文字颜色 1 16 3" xfId="1116"/>
    <cellStyle name="20% - 强调文字颜色 1 17" xfId="572"/>
    <cellStyle name="20% - 强调文字颜色 1 17 2" xfId="1118"/>
    <cellStyle name="20% - 强调文字颜色 1 18" xfId="1075"/>
    <cellStyle name="20% - 强调文字颜色 1 18 2" xfId="1119"/>
    <cellStyle name="20% - 强调文字颜色 1 2" xfId="63"/>
    <cellStyle name="20% - 强调文字颜色 1 2 2" xfId="144"/>
    <cellStyle name="20% - 强调文字颜色 1 2 2 2" xfId="657"/>
    <cellStyle name="20% - 强调文字颜色 1 2 2 2 2" xfId="1122"/>
    <cellStyle name="20% - 强调文字颜色 1 2 2 3" xfId="1121"/>
    <cellStyle name="20% - 强调文字颜色 1 2 3" xfId="209"/>
    <cellStyle name="20% - 强调文字颜色 1 2 3 2" xfId="722"/>
    <cellStyle name="20% - 强调文字颜色 1 2 3 2 2" xfId="1124"/>
    <cellStyle name="20% - 强调文字颜色 1 2 3 3" xfId="1123"/>
    <cellStyle name="20% - 强调文字颜色 1 2 4" xfId="282"/>
    <cellStyle name="20% - 强调文字颜色 1 2 4 2" xfId="789"/>
    <cellStyle name="20% - 强调文字颜色 1 2 4 2 2" xfId="1126"/>
    <cellStyle name="20% - 强调文字颜色 1 2 4 3" xfId="1125"/>
    <cellStyle name="20% - 强调文字颜色 1 2 5" xfId="362"/>
    <cellStyle name="20% - 强调文字颜色 1 2 5 2" xfId="856"/>
    <cellStyle name="20% - 强调文字颜色 1 2 5 2 2" xfId="1128"/>
    <cellStyle name="20% - 强调文字颜色 1 2 5 3" xfId="1127"/>
    <cellStyle name="20% - 强调文字颜色 1 2 6" xfId="429"/>
    <cellStyle name="20% - 强调文字颜色 1 2 6 2" xfId="923"/>
    <cellStyle name="20% - 强调文字颜色 1 2 6 2 2" xfId="1130"/>
    <cellStyle name="20% - 强调文字颜色 1 2 6 3" xfId="1129"/>
    <cellStyle name="20% - 强调文字颜色 1 2 7" xfId="588"/>
    <cellStyle name="20% - 强调文字颜色 1 2 7 2" xfId="1131"/>
    <cellStyle name="20% - 强调文字颜色 1 2 8" xfId="1120"/>
    <cellStyle name="20% - 强调文字颜色 1 3" xfId="76"/>
    <cellStyle name="20% - 强调文字颜色 1 3 2" xfId="157"/>
    <cellStyle name="20% - 强调文字颜色 1 3 2 2" xfId="670"/>
    <cellStyle name="20% - 强调文字颜色 1 3 2 2 2" xfId="1134"/>
    <cellStyle name="20% - 强调文字颜色 1 3 2 3" xfId="1133"/>
    <cellStyle name="20% - 强调文字颜色 1 3 3" xfId="222"/>
    <cellStyle name="20% - 强调文字颜色 1 3 3 2" xfId="735"/>
    <cellStyle name="20% - 强调文字颜色 1 3 3 2 2" xfId="1136"/>
    <cellStyle name="20% - 强调文字颜色 1 3 3 3" xfId="1135"/>
    <cellStyle name="20% - 强调文字颜色 1 3 4" xfId="295"/>
    <cellStyle name="20% - 强调文字颜色 1 3 4 2" xfId="802"/>
    <cellStyle name="20% - 强调文字颜色 1 3 4 2 2" xfId="1138"/>
    <cellStyle name="20% - 强调文字颜色 1 3 4 3" xfId="1137"/>
    <cellStyle name="20% - 强调文字颜色 1 3 5" xfId="375"/>
    <cellStyle name="20% - 强调文字颜色 1 3 5 2" xfId="869"/>
    <cellStyle name="20% - 强调文字颜色 1 3 5 2 2" xfId="1140"/>
    <cellStyle name="20% - 强调文字颜色 1 3 5 3" xfId="1139"/>
    <cellStyle name="20% - 强调文字颜色 1 3 6" xfId="442"/>
    <cellStyle name="20% - 强调文字颜色 1 3 6 2" xfId="936"/>
    <cellStyle name="20% - 强调文字颜色 1 3 6 2 2" xfId="1142"/>
    <cellStyle name="20% - 强调文字颜色 1 3 6 3" xfId="1141"/>
    <cellStyle name="20% - 强调文字颜色 1 3 7" xfId="601"/>
    <cellStyle name="20% - 强调文字颜色 1 3 7 2" xfId="1143"/>
    <cellStyle name="20% - 强调文字颜色 1 3 8" xfId="1132"/>
    <cellStyle name="20% - 强调文字颜色 1 4" xfId="89"/>
    <cellStyle name="20% - 强调文字颜色 1 4 2" xfId="170"/>
    <cellStyle name="20% - 强调文字颜色 1 4 2 2" xfId="683"/>
    <cellStyle name="20% - 强调文字颜色 1 4 2 2 2" xfId="1146"/>
    <cellStyle name="20% - 强调文字颜色 1 4 2 3" xfId="1145"/>
    <cellStyle name="20% - 强调文字颜色 1 4 3" xfId="235"/>
    <cellStyle name="20% - 强调文字颜色 1 4 3 2" xfId="748"/>
    <cellStyle name="20% - 强调文字颜色 1 4 3 2 2" xfId="1148"/>
    <cellStyle name="20% - 强调文字颜色 1 4 3 3" xfId="1147"/>
    <cellStyle name="20% - 强调文字颜色 1 4 4" xfId="308"/>
    <cellStyle name="20% - 强调文字颜色 1 4 4 2" xfId="815"/>
    <cellStyle name="20% - 强调文字颜色 1 4 4 2 2" xfId="1150"/>
    <cellStyle name="20% - 强调文字颜色 1 4 4 3" xfId="1149"/>
    <cellStyle name="20% - 强调文字颜色 1 4 5" xfId="388"/>
    <cellStyle name="20% - 强调文字颜色 1 4 5 2" xfId="882"/>
    <cellStyle name="20% - 强调文字颜色 1 4 5 2 2" xfId="1152"/>
    <cellStyle name="20% - 强调文字颜色 1 4 5 3" xfId="1151"/>
    <cellStyle name="20% - 强调文字颜色 1 4 6" xfId="455"/>
    <cellStyle name="20% - 强调文字颜色 1 4 6 2" xfId="949"/>
    <cellStyle name="20% - 强调文字颜色 1 4 6 2 2" xfId="1154"/>
    <cellStyle name="20% - 强调文字颜色 1 4 6 3" xfId="1153"/>
    <cellStyle name="20% - 强调文字颜色 1 4 7" xfId="614"/>
    <cellStyle name="20% - 强调文字颜色 1 4 7 2" xfId="1155"/>
    <cellStyle name="20% - 强调文字颜色 1 4 8" xfId="1144"/>
    <cellStyle name="20% - 强调文字颜色 1 5" xfId="102"/>
    <cellStyle name="20% - 强调文字颜色 1 5 2" xfId="183"/>
    <cellStyle name="20% - 强调文字颜色 1 5 2 2" xfId="696"/>
    <cellStyle name="20% - 强调文字颜色 1 5 2 2 2" xfId="1158"/>
    <cellStyle name="20% - 强调文字颜色 1 5 2 3" xfId="1157"/>
    <cellStyle name="20% - 强调文字颜色 1 5 3" xfId="248"/>
    <cellStyle name="20% - 强调文字颜色 1 5 3 2" xfId="761"/>
    <cellStyle name="20% - 强调文字颜色 1 5 3 2 2" xfId="1160"/>
    <cellStyle name="20% - 强调文字颜色 1 5 3 3" xfId="1159"/>
    <cellStyle name="20% - 强调文字颜色 1 5 4" xfId="321"/>
    <cellStyle name="20% - 强调文字颜色 1 5 4 2" xfId="828"/>
    <cellStyle name="20% - 强调文字颜色 1 5 4 2 2" xfId="1162"/>
    <cellStyle name="20% - 强调文字颜色 1 5 4 3" xfId="1161"/>
    <cellStyle name="20% - 强调文字颜色 1 5 5" xfId="401"/>
    <cellStyle name="20% - 强调文字颜色 1 5 5 2" xfId="895"/>
    <cellStyle name="20% - 强调文字颜色 1 5 5 2 2" xfId="1164"/>
    <cellStyle name="20% - 强调文字颜色 1 5 5 3" xfId="1163"/>
    <cellStyle name="20% - 强调文字颜色 1 5 6" xfId="468"/>
    <cellStyle name="20% - 强调文字颜色 1 5 6 2" xfId="962"/>
    <cellStyle name="20% - 强调文字颜色 1 5 6 2 2" xfId="1166"/>
    <cellStyle name="20% - 强调文字颜色 1 5 6 3" xfId="1165"/>
    <cellStyle name="20% - 强调文字颜色 1 5 7" xfId="627"/>
    <cellStyle name="20% - 强调文字颜色 1 5 7 2" xfId="1167"/>
    <cellStyle name="20% - 强调文字颜色 1 5 8" xfId="1156"/>
    <cellStyle name="20% - 强调文字颜色 1 6" xfId="122"/>
    <cellStyle name="20% - 强调文字颜色 1 6 2" xfId="639"/>
    <cellStyle name="20% - 强调文字颜色 1 6 2 2" xfId="1169"/>
    <cellStyle name="20% - 强调文字颜色 1 6 3" xfId="1168"/>
    <cellStyle name="20% - 强调文字颜色 1 7" xfId="130"/>
    <cellStyle name="20% - 强调文字颜色 1 7 2" xfId="646"/>
    <cellStyle name="20% - 强调文字颜色 1 7 2 2" xfId="1171"/>
    <cellStyle name="20% - 强调文字颜色 1 7 3" xfId="1170"/>
    <cellStyle name="20% - 强调文字颜色 1 8" xfId="266"/>
    <cellStyle name="20% - 强调文字颜色 1 8 2" xfId="773"/>
    <cellStyle name="20% - 强调文字颜色 1 8 2 2" xfId="1173"/>
    <cellStyle name="20% - 强调文字颜色 1 8 3" xfId="1172"/>
    <cellStyle name="20% - 强调文字颜色 1 9" xfId="346"/>
    <cellStyle name="20% - 强调文字颜色 1 9 2" xfId="840"/>
    <cellStyle name="20% - 强调文字颜色 1 9 2 2" xfId="1175"/>
    <cellStyle name="20% - 强调文字颜色 1 9 3" xfId="1174"/>
    <cellStyle name="20% - 强调文字颜色 2 10" xfId="415"/>
    <cellStyle name="20% - 强调文字颜色 2 10 2" xfId="909"/>
    <cellStyle name="20% - 强调文字颜色 2 10 2 2" xfId="1177"/>
    <cellStyle name="20% - 强调文字颜色 2 10 3" xfId="1176"/>
    <cellStyle name="20% - 强调文字颜色 2 11" xfId="495"/>
    <cellStyle name="20% - 强调文字颜色 2 11 2" xfId="987"/>
    <cellStyle name="20% - 强调文字颜色 2 11 2 2" xfId="1179"/>
    <cellStyle name="20% - 强调文字颜色 2 11 3" xfId="1178"/>
    <cellStyle name="20% - 强调文字颜色 2 12" xfId="506"/>
    <cellStyle name="20% - 强调文字颜色 2 12 2" xfId="998"/>
    <cellStyle name="20% - 强调文字颜色 2 12 2 2" xfId="1181"/>
    <cellStyle name="20% - 强调文字颜色 2 12 3" xfId="1180"/>
    <cellStyle name="20% - 强调文字颜色 2 13" xfId="516"/>
    <cellStyle name="20% - 强调文字颜色 2 13 2" xfId="1008"/>
    <cellStyle name="20% - 强调文字颜色 2 13 2 2" xfId="1183"/>
    <cellStyle name="20% - 强调文字颜色 2 13 3" xfId="1182"/>
    <cellStyle name="20% - 强调文字颜色 2 14" xfId="526"/>
    <cellStyle name="20% - 强调文字颜色 2 14 2" xfId="1018"/>
    <cellStyle name="20% - 强调文字颜色 2 14 2 2" xfId="1185"/>
    <cellStyle name="20% - 强调文字颜色 2 14 3" xfId="1184"/>
    <cellStyle name="20% - 强调文字颜色 2 15" xfId="546"/>
    <cellStyle name="20% - 强调文字颜色 2 15 2" xfId="1037"/>
    <cellStyle name="20% - 强调文字颜色 2 15 2 2" xfId="1187"/>
    <cellStyle name="20% - 强调文字颜色 2 15 3" xfId="1186"/>
    <cellStyle name="20% - 强调文字颜色 2 16" xfId="555"/>
    <cellStyle name="20% - 强调文字颜色 2 16 2" xfId="1046"/>
    <cellStyle name="20% - 强调文字颜色 2 16 2 2" xfId="1189"/>
    <cellStyle name="20% - 强调文字颜色 2 16 3" xfId="1188"/>
    <cellStyle name="20% - 强调文字颜色 2 17" xfId="574"/>
    <cellStyle name="20% - 强调文字颜色 2 17 2" xfId="1190"/>
    <cellStyle name="20% - 强调文字颜色 2 18" xfId="1079"/>
    <cellStyle name="20% - 强调文字颜色 2 18 2" xfId="1191"/>
    <cellStyle name="20% - 强调文字颜色 2 2" xfId="65"/>
    <cellStyle name="20% - 强调文字颜色 2 2 2" xfId="146"/>
    <cellStyle name="20% - 强调文字颜色 2 2 2 2" xfId="659"/>
    <cellStyle name="20% - 强调文字颜色 2 2 2 2 2" xfId="1194"/>
    <cellStyle name="20% - 强调文字颜色 2 2 2 3" xfId="1193"/>
    <cellStyle name="20% - 强调文字颜色 2 2 3" xfId="211"/>
    <cellStyle name="20% - 强调文字颜色 2 2 3 2" xfId="724"/>
    <cellStyle name="20% - 强调文字颜色 2 2 3 2 2" xfId="1196"/>
    <cellStyle name="20% - 强调文字颜色 2 2 3 3" xfId="1195"/>
    <cellStyle name="20% - 强调文字颜色 2 2 4" xfId="284"/>
    <cellStyle name="20% - 强调文字颜色 2 2 4 2" xfId="791"/>
    <cellStyle name="20% - 强调文字颜色 2 2 4 2 2" xfId="1198"/>
    <cellStyle name="20% - 强调文字颜色 2 2 4 3" xfId="1197"/>
    <cellStyle name="20% - 强调文字颜色 2 2 5" xfId="364"/>
    <cellStyle name="20% - 强调文字颜色 2 2 5 2" xfId="858"/>
    <cellStyle name="20% - 强调文字颜色 2 2 5 2 2" xfId="1200"/>
    <cellStyle name="20% - 强调文字颜色 2 2 5 3" xfId="1199"/>
    <cellStyle name="20% - 强调文字颜色 2 2 6" xfId="431"/>
    <cellStyle name="20% - 强调文字颜色 2 2 6 2" xfId="925"/>
    <cellStyle name="20% - 强调文字颜色 2 2 6 2 2" xfId="1202"/>
    <cellStyle name="20% - 强调文字颜色 2 2 6 3" xfId="1201"/>
    <cellStyle name="20% - 强调文字颜色 2 2 7" xfId="590"/>
    <cellStyle name="20% - 强调文字颜色 2 2 7 2" xfId="1203"/>
    <cellStyle name="20% - 强调文字颜色 2 2 8" xfId="1192"/>
    <cellStyle name="20% - 强调文字颜色 2 3" xfId="78"/>
    <cellStyle name="20% - 强调文字颜色 2 3 2" xfId="159"/>
    <cellStyle name="20% - 强调文字颜色 2 3 2 2" xfId="672"/>
    <cellStyle name="20% - 强调文字颜色 2 3 2 2 2" xfId="1206"/>
    <cellStyle name="20% - 强调文字颜色 2 3 2 3" xfId="1205"/>
    <cellStyle name="20% - 强调文字颜色 2 3 3" xfId="224"/>
    <cellStyle name="20% - 强调文字颜色 2 3 3 2" xfId="737"/>
    <cellStyle name="20% - 强调文字颜色 2 3 3 2 2" xfId="1208"/>
    <cellStyle name="20% - 强调文字颜色 2 3 3 3" xfId="1207"/>
    <cellStyle name="20% - 强调文字颜色 2 3 4" xfId="297"/>
    <cellStyle name="20% - 强调文字颜色 2 3 4 2" xfId="804"/>
    <cellStyle name="20% - 强调文字颜色 2 3 4 2 2" xfId="1210"/>
    <cellStyle name="20% - 强调文字颜色 2 3 4 3" xfId="1209"/>
    <cellStyle name="20% - 强调文字颜色 2 3 5" xfId="377"/>
    <cellStyle name="20% - 强调文字颜色 2 3 5 2" xfId="871"/>
    <cellStyle name="20% - 强调文字颜色 2 3 5 2 2" xfId="1212"/>
    <cellStyle name="20% - 强调文字颜色 2 3 5 3" xfId="1211"/>
    <cellStyle name="20% - 强调文字颜色 2 3 6" xfId="444"/>
    <cellStyle name="20% - 强调文字颜色 2 3 6 2" xfId="938"/>
    <cellStyle name="20% - 强调文字颜色 2 3 6 2 2" xfId="1214"/>
    <cellStyle name="20% - 强调文字颜色 2 3 6 3" xfId="1213"/>
    <cellStyle name="20% - 强调文字颜色 2 3 7" xfId="603"/>
    <cellStyle name="20% - 强调文字颜色 2 3 7 2" xfId="1215"/>
    <cellStyle name="20% - 强调文字颜色 2 3 8" xfId="1204"/>
    <cellStyle name="20% - 强调文字颜色 2 4" xfId="91"/>
    <cellStyle name="20% - 强调文字颜色 2 4 2" xfId="172"/>
    <cellStyle name="20% - 强调文字颜色 2 4 2 2" xfId="685"/>
    <cellStyle name="20% - 强调文字颜色 2 4 2 2 2" xfId="1218"/>
    <cellStyle name="20% - 强调文字颜色 2 4 2 3" xfId="1217"/>
    <cellStyle name="20% - 强调文字颜色 2 4 3" xfId="237"/>
    <cellStyle name="20% - 强调文字颜色 2 4 3 2" xfId="750"/>
    <cellStyle name="20% - 强调文字颜色 2 4 3 2 2" xfId="1220"/>
    <cellStyle name="20% - 强调文字颜色 2 4 3 3" xfId="1219"/>
    <cellStyle name="20% - 强调文字颜色 2 4 4" xfId="310"/>
    <cellStyle name="20% - 强调文字颜色 2 4 4 2" xfId="817"/>
    <cellStyle name="20% - 强调文字颜色 2 4 4 2 2" xfId="1222"/>
    <cellStyle name="20% - 强调文字颜色 2 4 4 3" xfId="1221"/>
    <cellStyle name="20% - 强调文字颜色 2 4 5" xfId="390"/>
    <cellStyle name="20% - 强调文字颜色 2 4 5 2" xfId="884"/>
    <cellStyle name="20% - 强调文字颜色 2 4 5 2 2" xfId="1224"/>
    <cellStyle name="20% - 强调文字颜色 2 4 5 3" xfId="1223"/>
    <cellStyle name="20% - 强调文字颜色 2 4 6" xfId="457"/>
    <cellStyle name="20% - 强调文字颜色 2 4 6 2" xfId="951"/>
    <cellStyle name="20% - 强调文字颜色 2 4 6 2 2" xfId="1226"/>
    <cellStyle name="20% - 强调文字颜色 2 4 6 3" xfId="1225"/>
    <cellStyle name="20% - 强调文字颜色 2 4 7" xfId="616"/>
    <cellStyle name="20% - 强调文字颜色 2 4 7 2" xfId="1227"/>
    <cellStyle name="20% - 强调文字颜色 2 4 8" xfId="1216"/>
    <cellStyle name="20% - 强调文字颜色 2 5" xfId="104"/>
    <cellStyle name="20% - 强调文字颜色 2 5 2" xfId="185"/>
    <cellStyle name="20% - 强调文字颜色 2 5 2 2" xfId="698"/>
    <cellStyle name="20% - 强调文字颜色 2 5 2 2 2" xfId="1230"/>
    <cellStyle name="20% - 强调文字颜色 2 5 2 3" xfId="1229"/>
    <cellStyle name="20% - 强调文字颜色 2 5 3" xfId="250"/>
    <cellStyle name="20% - 强调文字颜色 2 5 3 2" xfId="763"/>
    <cellStyle name="20% - 强调文字颜色 2 5 3 2 2" xfId="1232"/>
    <cellStyle name="20% - 强调文字颜色 2 5 3 3" xfId="1231"/>
    <cellStyle name="20% - 强调文字颜色 2 5 4" xfId="323"/>
    <cellStyle name="20% - 强调文字颜色 2 5 4 2" xfId="830"/>
    <cellStyle name="20% - 强调文字颜色 2 5 4 2 2" xfId="1234"/>
    <cellStyle name="20% - 强调文字颜色 2 5 4 3" xfId="1233"/>
    <cellStyle name="20% - 强调文字颜色 2 5 5" xfId="403"/>
    <cellStyle name="20% - 强调文字颜色 2 5 5 2" xfId="897"/>
    <cellStyle name="20% - 强调文字颜色 2 5 5 2 2" xfId="1236"/>
    <cellStyle name="20% - 强调文字颜色 2 5 5 3" xfId="1235"/>
    <cellStyle name="20% - 强调文字颜色 2 5 6" xfId="470"/>
    <cellStyle name="20% - 强调文字颜色 2 5 6 2" xfId="964"/>
    <cellStyle name="20% - 强调文字颜色 2 5 6 2 2" xfId="1238"/>
    <cellStyle name="20% - 强调文字颜色 2 5 6 3" xfId="1237"/>
    <cellStyle name="20% - 强调文字颜色 2 5 7" xfId="629"/>
    <cellStyle name="20% - 强调文字颜色 2 5 7 2" xfId="1239"/>
    <cellStyle name="20% - 强调文字颜色 2 5 8" xfId="1228"/>
    <cellStyle name="20% - 强调文字颜色 2 6" xfId="125"/>
    <cellStyle name="20% - 强调文字颜色 2 6 2" xfId="641"/>
    <cellStyle name="20% - 强调文字颜色 2 6 2 2" xfId="1241"/>
    <cellStyle name="20% - 强调文字颜色 2 6 3" xfId="1240"/>
    <cellStyle name="20% - 强调文字颜色 2 7" xfId="195"/>
    <cellStyle name="20% - 强调文字颜色 2 7 2" xfId="708"/>
    <cellStyle name="20% - 强调文字颜色 2 7 2 2" xfId="1243"/>
    <cellStyle name="20% - 强调文字颜色 2 7 3" xfId="1242"/>
    <cellStyle name="20% - 强调文字颜色 2 8" xfId="268"/>
    <cellStyle name="20% - 强调文字颜色 2 8 2" xfId="775"/>
    <cellStyle name="20% - 强调文字颜色 2 8 2 2" xfId="1245"/>
    <cellStyle name="20% - 强调文字颜色 2 8 3" xfId="1244"/>
    <cellStyle name="20% - 强调文字颜色 2 9" xfId="348"/>
    <cellStyle name="20% - 强调文字颜色 2 9 2" xfId="842"/>
    <cellStyle name="20% - 强调文字颜色 2 9 2 2" xfId="1247"/>
    <cellStyle name="20% - 强调文字颜色 2 9 3" xfId="1246"/>
    <cellStyle name="20% - 强调文字颜色 3 10" xfId="417"/>
    <cellStyle name="20% - 强调文字颜色 3 10 2" xfId="911"/>
    <cellStyle name="20% - 强调文字颜色 3 10 2 2" xfId="1249"/>
    <cellStyle name="20% - 强调文字颜色 3 10 3" xfId="1248"/>
    <cellStyle name="20% - 强调文字颜色 3 11" xfId="499"/>
    <cellStyle name="20% - 强调文字颜色 3 11 2" xfId="991"/>
    <cellStyle name="20% - 强调文字颜色 3 11 2 2" xfId="1251"/>
    <cellStyle name="20% - 强调文字颜色 3 11 3" xfId="1250"/>
    <cellStyle name="20% - 强调文字颜色 3 12" xfId="494"/>
    <cellStyle name="20% - 强调文字颜色 3 12 2" xfId="986"/>
    <cellStyle name="20% - 强调文字颜色 3 12 2 2" xfId="1253"/>
    <cellStyle name="20% - 强调文字颜色 3 12 3" xfId="1252"/>
    <cellStyle name="20% - 强调文字颜色 3 13" xfId="483"/>
    <cellStyle name="20% - 强调文字颜色 3 13 2" xfId="975"/>
    <cellStyle name="20% - 强调文字颜色 3 13 2 2" xfId="1255"/>
    <cellStyle name="20% - 强调文字颜色 3 13 3" xfId="1254"/>
    <cellStyle name="20% - 强调文字颜色 3 14" xfId="488"/>
    <cellStyle name="20% - 强调文字颜色 3 14 2" xfId="980"/>
    <cellStyle name="20% - 强调文字颜色 3 14 2 2" xfId="1257"/>
    <cellStyle name="20% - 强调文字颜色 3 14 3" xfId="1256"/>
    <cellStyle name="20% - 强调文字颜色 3 15" xfId="548"/>
    <cellStyle name="20% - 强调文字颜色 3 15 2" xfId="1039"/>
    <cellStyle name="20% - 强调文字颜色 3 15 2 2" xfId="1259"/>
    <cellStyle name="20% - 强调文字颜色 3 15 3" xfId="1258"/>
    <cellStyle name="20% - 强调文字颜色 3 16" xfId="545"/>
    <cellStyle name="20% - 强调文字颜色 3 16 2" xfId="1036"/>
    <cellStyle name="20% - 强调文字颜色 3 16 2 2" xfId="1261"/>
    <cellStyle name="20% - 强调文字颜色 3 16 3" xfId="1260"/>
    <cellStyle name="20% - 强调文字颜色 3 17" xfId="576"/>
    <cellStyle name="20% - 强调文字颜色 3 17 2" xfId="1262"/>
    <cellStyle name="20% - 强调文字颜色 3 18" xfId="1083"/>
    <cellStyle name="20% - 强调文字颜色 3 18 2" xfId="1263"/>
    <cellStyle name="20% - 强调文字颜色 3 2" xfId="67"/>
    <cellStyle name="20% - 强调文字颜色 3 2 2" xfId="148"/>
    <cellStyle name="20% - 强调文字颜色 3 2 2 2" xfId="661"/>
    <cellStyle name="20% - 强调文字颜色 3 2 2 2 2" xfId="1266"/>
    <cellStyle name="20% - 强调文字颜色 3 2 2 3" xfId="1265"/>
    <cellStyle name="20% - 强调文字颜色 3 2 3" xfId="213"/>
    <cellStyle name="20% - 强调文字颜色 3 2 3 2" xfId="726"/>
    <cellStyle name="20% - 强调文字颜色 3 2 3 2 2" xfId="1268"/>
    <cellStyle name="20% - 强调文字颜色 3 2 3 3" xfId="1267"/>
    <cellStyle name="20% - 强调文字颜色 3 2 4" xfId="286"/>
    <cellStyle name="20% - 强调文字颜色 3 2 4 2" xfId="793"/>
    <cellStyle name="20% - 强调文字颜色 3 2 4 2 2" xfId="1270"/>
    <cellStyle name="20% - 强调文字颜色 3 2 4 3" xfId="1269"/>
    <cellStyle name="20% - 强调文字颜色 3 2 5" xfId="366"/>
    <cellStyle name="20% - 强调文字颜色 3 2 5 2" xfId="860"/>
    <cellStyle name="20% - 强调文字颜色 3 2 5 2 2" xfId="1272"/>
    <cellStyle name="20% - 强调文字颜色 3 2 5 3" xfId="1271"/>
    <cellStyle name="20% - 强调文字颜色 3 2 6" xfId="433"/>
    <cellStyle name="20% - 强调文字颜色 3 2 6 2" xfId="927"/>
    <cellStyle name="20% - 强调文字颜色 3 2 6 2 2" xfId="1274"/>
    <cellStyle name="20% - 强调文字颜色 3 2 6 3" xfId="1273"/>
    <cellStyle name="20% - 强调文字颜色 3 2 7" xfId="592"/>
    <cellStyle name="20% - 强调文字颜色 3 2 7 2" xfId="1275"/>
    <cellStyle name="20% - 强调文字颜色 3 2 8" xfId="1264"/>
    <cellStyle name="20% - 强调文字颜色 3 3" xfId="80"/>
    <cellStyle name="20% - 强调文字颜色 3 3 2" xfId="161"/>
    <cellStyle name="20% - 强调文字颜色 3 3 2 2" xfId="674"/>
    <cellStyle name="20% - 强调文字颜色 3 3 2 2 2" xfId="1278"/>
    <cellStyle name="20% - 强调文字颜色 3 3 2 3" xfId="1277"/>
    <cellStyle name="20% - 强调文字颜色 3 3 3" xfId="226"/>
    <cellStyle name="20% - 强调文字颜色 3 3 3 2" xfId="739"/>
    <cellStyle name="20% - 强调文字颜色 3 3 3 2 2" xfId="1280"/>
    <cellStyle name="20% - 强调文字颜色 3 3 3 3" xfId="1279"/>
    <cellStyle name="20% - 强调文字颜色 3 3 4" xfId="299"/>
    <cellStyle name="20% - 强调文字颜色 3 3 4 2" xfId="806"/>
    <cellStyle name="20% - 强调文字颜色 3 3 4 2 2" xfId="1282"/>
    <cellStyle name="20% - 强调文字颜色 3 3 4 3" xfId="1281"/>
    <cellStyle name="20% - 强调文字颜色 3 3 5" xfId="379"/>
    <cellStyle name="20% - 强调文字颜色 3 3 5 2" xfId="873"/>
    <cellStyle name="20% - 强调文字颜色 3 3 5 2 2" xfId="1284"/>
    <cellStyle name="20% - 强调文字颜色 3 3 5 3" xfId="1283"/>
    <cellStyle name="20% - 强调文字颜色 3 3 6" xfId="446"/>
    <cellStyle name="20% - 强调文字颜色 3 3 6 2" xfId="940"/>
    <cellStyle name="20% - 强调文字颜色 3 3 6 2 2" xfId="1286"/>
    <cellStyle name="20% - 强调文字颜色 3 3 6 3" xfId="1285"/>
    <cellStyle name="20% - 强调文字颜色 3 3 7" xfId="605"/>
    <cellStyle name="20% - 强调文字颜色 3 3 7 2" xfId="1287"/>
    <cellStyle name="20% - 强调文字颜色 3 3 8" xfId="1276"/>
    <cellStyle name="20% - 强调文字颜色 3 4" xfId="93"/>
    <cellStyle name="20% - 强调文字颜色 3 4 2" xfId="174"/>
    <cellStyle name="20% - 强调文字颜色 3 4 2 2" xfId="687"/>
    <cellStyle name="20% - 强调文字颜色 3 4 2 2 2" xfId="1290"/>
    <cellStyle name="20% - 强调文字颜色 3 4 2 3" xfId="1289"/>
    <cellStyle name="20% - 强调文字颜色 3 4 3" xfId="239"/>
    <cellStyle name="20% - 强调文字颜色 3 4 3 2" xfId="752"/>
    <cellStyle name="20% - 强调文字颜色 3 4 3 2 2" xfId="1292"/>
    <cellStyle name="20% - 强调文字颜色 3 4 3 3" xfId="1291"/>
    <cellStyle name="20% - 强调文字颜色 3 4 4" xfId="312"/>
    <cellStyle name="20% - 强调文字颜色 3 4 4 2" xfId="819"/>
    <cellStyle name="20% - 强调文字颜色 3 4 4 2 2" xfId="1294"/>
    <cellStyle name="20% - 强调文字颜色 3 4 4 3" xfId="1293"/>
    <cellStyle name="20% - 强调文字颜色 3 4 5" xfId="392"/>
    <cellStyle name="20% - 强调文字颜色 3 4 5 2" xfId="886"/>
    <cellStyle name="20% - 强调文字颜色 3 4 5 2 2" xfId="1296"/>
    <cellStyle name="20% - 强调文字颜色 3 4 5 3" xfId="1295"/>
    <cellStyle name="20% - 强调文字颜色 3 4 6" xfId="459"/>
    <cellStyle name="20% - 强调文字颜色 3 4 6 2" xfId="953"/>
    <cellStyle name="20% - 强调文字颜色 3 4 6 2 2" xfId="1298"/>
    <cellStyle name="20% - 强调文字颜色 3 4 6 3" xfId="1297"/>
    <cellStyle name="20% - 强调文字颜色 3 4 7" xfId="618"/>
    <cellStyle name="20% - 强调文字颜色 3 4 7 2" xfId="1299"/>
    <cellStyle name="20% - 强调文字颜色 3 4 8" xfId="1288"/>
    <cellStyle name="20% - 强调文字颜色 3 5" xfId="106"/>
    <cellStyle name="20% - 强调文字颜色 3 5 2" xfId="187"/>
    <cellStyle name="20% - 强调文字颜色 3 5 2 2" xfId="700"/>
    <cellStyle name="20% - 强调文字颜色 3 5 2 2 2" xfId="1302"/>
    <cellStyle name="20% - 强调文字颜色 3 5 2 3" xfId="1301"/>
    <cellStyle name="20% - 强调文字颜色 3 5 3" xfId="252"/>
    <cellStyle name="20% - 强调文字颜色 3 5 3 2" xfId="765"/>
    <cellStyle name="20% - 强调文字颜色 3 5 3 2 2" xfId="1304"/>
    <cellStyle name="20% - 强调文字颜色 3 5 3 3" xfId="1303"/>
    <cellStyle name="20% - 强调文字颜色 3 5 4" xfId="325"/>
    <cellStyle name="20% - 强调文字颜色 3 5 4 2" xfId="832"/>
    <cellStyle name="20% - 强调文字颜色 3 5 4 2 2" xfId="1306"/>
    <cellStyle name="20% - 强调文字颜色 3 5 4 3" xfId="1305"/>
    <cellStyle name="20% - 强调文字颜色 3 5 5" xfId="405"/>
    <cellStyle name="20% - 强调文字颜色 3 5 5 2" xfId="899"/>
    <cellStyle name="20% - 强调文字颜色 3 5 5 2 2" xfId="1308"/>
    <cellStyle name="20% - 强调文字颜色 3 5 5 3" xfId="1307"/>
    <cellStyle name="20% - 强调文字颜色 3 5 6" xfId="472"/>
    <cellStyle name="20% - 强调文字颜色 3 5 6 2" xfId="966"/>
    <cellStyle name="20% - 强调文字颜色 3 5 6 2 2" xfId="1310"/>
    <cellStyle name="20% - 强调文字颜色 3 5 6 3" xfId="1309"/>
    <cellStyle name="20% - 强调文字颜色 3 5 7" xfId="631"/>
    <cellStyle name="20% - 强调文字颜色 3 5 7 2" xfId="1311"/>
    <cellStyle name="20% - 强调文字颜色 3 5 8" xfId="1300"/>
    <cellStyle name="20% - 强调文字颜色 3 6" xfId="128"/>
    <cellStyle name="20% - 强调文字颜色 3 6 2" xfId="644"/>
    <cellStyle name="20% - 强调文字颜色 3 6 2 2" xfId="1313"/>
    <cellStyle name="20% - 强调文字颜色 3 6 3" xfId="1312"/>
    <cellStyle name="20% - 强调文字颜色 3 7" xfId="197"/>
    <cellStyle name="20% - 强调文字颜色 3 7 2" xfId="710"/>
    <cellStyle name="20% - 强调文字颜色 3 7 2 2" xfId="1315"/>
    <cellStyle name="20% - 强调文字颜色 3 7 3" xfId="1314"/>
    <cellStyle name="20% - 强调文字颜色 3 8" xfId="270"/>
    <cellStyle name="20% - 强调文字颜色 3 8 2" xfId="777"/>
    <cellStyle name="20% - 强调文字颜色 3 8 2 2" xfId="1317"/>
    <cellStyle name="20% - 强调文字颜色 3 8 3" xfId="1316"/>
    <cellStyle name="20% - 强调文字颜色 3 9" xfId="350"/>
    <cellStyle name="20% - 强调文字颜色 3 9 2" xfId="844"/>
    <cellStyle name="20% - 强调文字颜色 3 9 2 2" xfId="1319"/>
    <cellStyle name="20% - 强调文字颜色 3 9 3" xfId="1318"/>
    <cellStyle name="20% - 强调文字颜色 4 10" xfId="419"/>
    <cellStyle name="20% - 强调文字颜色 4 10 2" xfId="913"/>
    <cellStyle name="20% - 强调文字颜色 4 10 2 2" xfId="1321"/>
    <cellStyle name="20% - 强调文字颜色 4 10 3" xfId="1320"/>
    <cellStyle name="20% - 强调文字颜色 4 11" xfId="501"/>
    <cellStyle name="20% - 强调文字颜色 4 11 2" xfId="993"/>
    <cellStyle name="20% - 强调文字颜色 4 11 2 2" xfId="1323"/>
    <cellStyle name="20% - 强调文字颜色 4 11 3" xfId="1322"/>
    <cellStyle name="20% - 强调文字颜色 4 12" xfId="511"/>
    <cellStyle name="20% - 强调文字颜色 4 12 2" xfId="1003"/>
    <cellStyle name="20% - 强调文字颜色 4 12 2 2" xfId="1325"/>
    <cellStyle name="20% - 强调文字颜色 4 12 3" xfId="1324"/>
    <cellStyle name="20% - 强调文字颜色 4 13" xfId="521"/>
    <cellStyle name="20% - 强调文字颜色 4 13 2" xfId="1013"/>
    <cellStyle name="20% - 强调文字颜色 4 13 2 2" xfId="1327"/>
    <cellStyle name="20% - 强调文字颜色 4 13 3" xfId="1326"/>
    <cellStyle name="20% - 强调文字颜色 4 14" xfId="530"/>
    <cellStyle name="20% - 强调文字颜色 4 14 2" xfId="1022"/>
    <cellStyle name="20% - 强调文字颜色 4 14 2 2" xfId="1329"/>
    <cellStyle name="20% - 强调文字颜色 4 14 3" xfId="1328"/>
    <cellStyle name="20% - 强调文字颜色 4 15" xfId="550"/>
    <cellStyle name="20% - 强调文字颜色 4 15 2" xfId="1041"/>
    <cellStyle name="20% - 强调文字颜色 4 15 2 2" xfId="1331"/>
    <cellStyle name="20% - 强调文字颜色 4 15 3" xfId="1330"/>
    <cellStyle name="20% - 强调文字颜色 4 16" xfId="559"/>
    <cellStyle name="20% - 强调文字颜色 4 16 2" xfId="1050"/>
    <cellStyle name="20% - 强调文字颜色 4 16 2 2" xfId="1333"/>
    <cellStyle name="20% - 强调文字颜色 4 16 3" xfId="1332"/>
    <cellStyle name="20% - 强调文字颜色 4 17" xfId="578"/>
    <cellStyle name="20% - 强调文字颜色 4 17 2" xfId="1334"/>
    <cellStyle name="20% - 强调文字颜色 4 18" xfId="1087"/>
    <cellStyle name="20% - 强调文字颜色 4 18 2" xfId="1335"/>
    <cellStyle name="20% - 强调文字颜色 4 2" xfId="69"/>
    <cellStyle name="20% - 强调文字颜色 4 2 2" xfId="150"/>
    <cellStyle name="20% - 强调文字颜色 4 2 2 2" xfId="663"/>
    <cellStyle name="20% - 强调文字颜色 4 2 2 2 2" xfId="1338"/>
    <cellStyle name="20% - 强调文字颜色 4 2 2 3" xfId="1337"/>
    <cellStyle name="20% - 强调文字颜色 4 2 3" xfId="215"/>
    <cellStyle name="20% - 强调文字颜色 4 2 3 2" xfId="728"/>
    <cellStyle name="20% - 强调文字颜色 4 2 3 2 2" xfId="1340"/>
    <cellStyle name="20% - 强调文字颜色 4 2 3 3" xfId="1339"/>
    <cellStyle name="20% - 强调文字颜色 4 2 4" xfId="288"/>
    <cellStyle name="20% - 强调文字颜色 4 2 4 2" xfId="795"/>
    <cellStyle name="20% - 强调文字颜色 4 2 4 2 2" xfId="1342"/>
    <cellStyle name="20% - 强调文字颜色 4 2 4 3" xfId="1341"/>
    <cellStyle name="20% - 强调文字颜色 4 2 5" xfId="368"/>
    <cellStyle name="20% - 强调文字颜色 4 2 5 2" xfId="862"/>
    <cellStyle name="20% - 强调文字颜色 4 2 5 2 2" xfId="1344"/>
    <cellStyle name="20% - 强调文字颜色 4 2 5 3" xfId="1343"/>
    <cellStyle name="20% - 强调文字颜色 4 2 6" xfId="435"/>
    <cellStyle name="20% - 强调文字颜色 4 2 6 2" xfId="929"/>
    <cellStyle name="20% - 强调文字颜色 4 2 6 2 2" xfId="1346"/>
    <cellStyle name="20% - 强调文字颜色 4 2 6 3" xfId="1345"/>
    <cellStyle name="20% - 强调文字颜色 4 2 7" xfId="594"/>
    <cellStyle name="20% - 强调文字颜色 4 2 7 2" xfId="1347"/>
    <cellStyle name="20% - 强调文字颜色 4 2 8" xfId="1336"/>
    <cellStyle name="20% - 强调文字颜色 4 3" xfId="82"/>
    <cellStyle name="20% - 强调文字颜色 4 3 2" xfId="163"/>
    <cellStyle name="20% - 强调文字颜色 4 3 2 2" xfId="676"/>
    <cellStyle name="20% - 强调文字颜色 4 3 2 2 2" xfId="1350"/>
    <cellStyle name="20% - 强调文字颜色 4 3 2 3" xfId="1349"/>
    <cellStyle name="20% - 强调文字颜色 4 3 3" xfId="228"/>
    <cellStyle name="20% - 强调文字颜色 4 3 3 2" xfId="741"/>
    <cellStyle name="20% - 强调文字颜色 4 3 3 2 2" xfId="1352"/>
    <cellStyle name="20% - 强调文字颜色 4 3 3 3" xfId="1351"/>
    <cellStyle name="20% - 强调文字颜色 4 3 4" xfId="301"/>
    <cellStyle name="20% - 强调文字颜色 4 3 4 2" xfId="808"/>
    <cellStyle name="20% - 强调文字颜色 4 3 4 2 2" xfId="1354"/>
    <cellStyle name="20% - 强调文字颜色 4 3 4 3" xfId="1353"/>
    <cellStyle name="20% - 强调文字颜色 4 3 5" xfId="381"/>
    <cellStyle name="20% - 强调文字颜色 4 3 5 2" xfId="875"/>
    <cellStyle name="20% - 强调文字颜色 4 3 5 2 2" xfId="1356"/>
    <cellStyle name="20% - 强调文字颜色 4 3 5 3" xfId="1355"/>
    <cellStyle name="20% - 强调文字颜色 4 3 6" xfId="448"/>
    <cellStyle name="20% - 强调文字颜色 4 3 6 2" xfId="942"/>
    <cellStyle name="20% - 强调文字颜色 4 3 6 2 2" xfId="1358"/>
    <cellStyle name="20% - 强调文字颜色 4 3 6 3" xfId="1357"/>
    <cellStyle name="20% - 强调文字颜色 4 3 7" xfId="607"/>
    <cellStyle name="20% - 强调文字颜色 4 3 7 2" xfId="1359"/>
    <cellStyle name="20% - 强调文字颜色 4 3 8" xfId="1348"/>
    <cellStyle name="20% - 强调文字颜色 4 4" xfId="95"/>
    <cellStyle name="20% - 强调文字颜色 4 4 2" xfId="176"/>
    <cellStyle name="20% - 强调文字颜色 4 4 2 2" xfId="689"/>
    <cellStyle name="20% - 强调文字颜色 4 4 2 2 2" xfId="1362"/>
    <cellStyle name="20% - 强调文字颜色 4 4 2 3" xfId="1361"/>
    <cellStyle name="20% - 强调文字颜色 4 4 3" xfId="241"/>
    <cellStyle name="20% - 强调文字颜色 4 4 3 2" xfId="754"/>
    <cellStyle name="20% - 强调文字颜色 4 4 3 2 2" xfId="1364"/>
    <cellStyle name="20% - 强调文字颜色 4 4 3 3" xfId="1363"/>
    <cellStyle name="20% - 强调文字颜色 4 4 4" xfId="314"/>
    <cellStyle name="20% - 强调文字颜色 4 4 4 2" xfId="821"/>
    <cellStyle name="20% - 强调文字颜色 4 4 4 2 2" xfId="1366"/>
    <cellStyle name="20% - 强调文字颜色 4 4 4 3" xfId="1365"/>
    <cellStyle name="20% - 强调文字颜色 4 4 5" xfId="394"/>
    <cellStyle name="20% - 强调文字颜色 4 4 5 2" xfId="888"/>
    <cellStyle name="20% - 强调文字颜色 4 4 5 2 2" xfId="1368"/>
    <cellStyle name="20% - 强调文字颜色 4 4 5 3" xfId="1367"/>
    <cellStyle name="20% - 强调文字颜色 4 4 6" xfId="461"/>
    <cellStyle name="20% - 强调文字颜色 4 4 6 2" xfId="955"/>
    <cellStyle name="20% - 强调文字颜色 4 4 6 2 2" xfId="1370"/>
    <cellStyle name="20% - 强调文字颜色 4 4 6 3" xfId="1369"/>
    <cellStyle name="20% - 强调文字颜色 4 4 7" xfId="620"/>
    <cellStyle name="20% - 强调文字颜色 4 4 7 2" xfId="1371"/>
    <cellStyle name="20% - 强调文字颜色 4 4 8" xfId="1360"/>
    <cellStyle name="20% - 强调文字颜色 4 5" xfId="108"/>
    <cellStyle name="20% - 强调文字颜色 4 5 2" xfId="189"/>
    <cellStyle name="20% - 强调文字颜色 4 5 2 2" xfId="702"/>
    <cellStyle name="20% - 强调文字颜色 4 5 2 2 2" xfId="1374"/>
    <cellStyle name="20% - 强调文字颜色 4 5 2 3" xfId="1373"/>
    <cellStyle name="20% - 强调文字颜色 4 5 3" xfId="254"/>
    <cellStyle name="20% - 强调文字颜色 4 5 3 2" xfId="767"/>
    <cellStyle name="20% - 强调文字颜色 4 5 3 2 2" xfId="1376"/>
    <cellStyle name="20% - 强调文字颜色 4 5 3 3" xfId="1375"/>
    <cellStyle name="20% - 强调文字颜色 4 5 4" xfId="327"/>
    <cellStyle name="20% - 强调文字颜色 4 5 4 2" xfId="834"/>
    <cellStyle name="20% - 强调文字颜色 4 5 4 2 2" xfId="1378"/>
    <cellStyle name="20% - 强调文字颜色 4 5 4 3" xfId="1377"/>
    <cellStyle name="20% - 强调文字颜色 4 5 5" xfId="407"/>
    <cellStyle name="20% - 强调文字颜色 4 5 5 2" xfId="901"/>
    <cellStyle name="20% - 强调文字颜色 4 5 5 2 2" xfId="1380"/>
    <cellStyle name="20% - 强调文字颜色 4 5 5 3" xfId="1379"/>
    <cellStyle name="20% - 强调文字颜色 4 5 6" xfId="474"/>
    <cellStyle name="20% - 强调文字颜色 4 5 6 2" xfId="968"/>
    <cellStyle name="20% - 强调文字颜色 4 5 6 2 2" xfId="1382"/>
    <cellStyle name="20% - 强调文字颜色 4 5 6 3" xfId="1381"/>
    <cellStyle name="20% - 强调文字颜色 4 5 7" xfId="633"/>
    <cellStyle name="20% - 强调文字颜色 4 5 7 2" xfId="1383"/>
    <cellStyle name="20% - 强调文字颜色 4 5 8" xfId="1372"/>
    <cellStyle name="20% - 强调文字颜色 4 6" xfId="132"/>
    <cellStyle name="20% - 强调文字颜色 4 6 2" xfId="647"/>
    <cellStyle name="20% - 强调文字颜色 4 6 2 2" xfId="1385"/>
    <cellStyle name="20% - 强调文字颜色 4 6 3" xfId="1384"/>
    <cellStyle name="20% - 强调文字颜色 4 7" xfId="199"/>
    <cellStyle name="20% - 强调文字颜色 4 7 2" xfId="712"/>
    <cellStyle name="20% - 强调文字颜色 4 7 2 2" xfId="1387"/>
    <cellStyle name="20% - 强调文字颜色 4 7 3" xfId="1386"/>
    <cellStyle name="20% - 强调文字颜色 4 8" xfId="272"/>
    <cellStyle name="20% - 强调文字颜色 4 8 2" xfId="779"/>
    <cellStyle name="20% - 强调文字颜色 4 8 2 2" xfId="1389"/>
    <cellStyle name="20% - 强调文字颜色 4 8 3" xfId="1388"/>
    <cellStyle name="20% - 强调文字颜色 4 9" xfId="352"/>
    <cellStyle name="20% - 强调文字颜色 4 9 2" xfId="846"/>
    <cellStyle name="20% - 强调文字颜色 4 9 2 2" xfId="1391"/>
    <cellStyle name="20% - 强调文字颜色 4 9 3" xfId="1390"/>
    <cellStyle name="20% - 强调文字颜色 5 10" xfId="421"/>
    <cellStyle name="20% - 强调文字颜色 5 10 2" xfId="915"/>
    <cellStyle name="20% - 强调文字颜色 5 10 2 2" xfId="1393"/>
    <cellStyle name="20% - 强调文字颜色 5 10 3" xfId="1392"/>
    <cellStyle name="20% - 强调文字颜色 5 11" xfId="504"/>
    <cellStyle name="20% - 强调文字颜色 5 11 2" xfId="996"/>
    <cellStyle name="20% - 强调文字颜色 5 11 2 2" xfId="1395"/>
    <cellStyle name="20% - 强调文字颜色 5 11 3" xfId="1394"/>
    <cellStyle name="20% - 强调文字颜色 5 12" xfId="514"/>
    <cellStyle name="20% - 强调文字颜色 5 12 2" xfId="1006"/>
    <cellStyle name="20% - 强调文字颜色 5 12 2 2" xfId="1397"/>
    <cellStyle name="20% - 强调文字颜色 5 12 3" xfId="1396"/>
    <cellStyle name="20% - 强调文字颜色 5 13" xfId="524"/>
    <cellStyle name="20% - 强调文字颜色 5 13 2" xfId="1016"/>
    <cellStyle name="20% - 强调文字颜色 5 13 2 2" xfId="1399"/>
    <cellStyle name="20% - 强调文字颜色 5 13 3" xfId="1398"/>
    <cellStyle name="20% - 强调文字颜色 5 14" xfId="532"/>
    <cellStyle name="20% - 强调文字颜色 5 14 2" xfId="1024"/>
    <cellStyle name="20% - 强调文字颜色 5 14 2 2" xfId="1401"/>
    <cellStyle name="20% - 强调文字颜色 5 14 3" xfId="1400"/>
    <cellStyle name="20% - 强调文字颜色 5 15" xfId="553"/>
    <cellStyle name="20% - 强调文字颜色 5 15 2" xfId="1044"/>
    <cellStyle name="20% - 强调文字颜色 5 15 2 2" xfId="1403"/>
    <cellStyle name="20% - 强调文字颜色 5 15 3" xfId="1402"/>
    <cellStyle name="20% - 强调文字颜色 5 16" xfId="561"/>
    <cellStyle name="20% - 强调文字颜色 5 16 2" xfId="1052"/>
    <cellStyle name="20% - 强调文字颜色 5 16 2 2" xfId="1405"/>
    <cellStyle name="20% - 强调文字颜色 5 16 3" xfId="1404"/>
    <cellStyle name="20% - 强调文字颜色 5 17" xfId="580"/>
    <cellStyle name="20% - 强调文字颜色 5 17 2" xfId="1406"/>
    <cellStyle name="20% - 强调文字颜色 5 18" xfId="1091"/>
    <cellStyle name="20% - 强调文字颜色 5 18 2" xfId="1407"/>
    <cellStyle name="20% - 强调文字颜色 5 2" xfId="71"/>
    <cellStyle name="20% - 强调文字颜色 5 2 2" xfId="152"/>
    <cellStyle name="20% - 强调文字颜色 5 2 2 2" xfId="665"/>
    <cellStyle name="20% - 强调文字颜色 5 2 2 2 2" xfId="1410"/>
    <cellStyle name="20% - 强调文字颜色 5 2 2 3" xfId="1409"/>
    <cellStyle name="20% - 强调文字颜色 5 2 3" xfId="217"/>
    <cellStyle name="20% - 强调文字颜色 5 2 3 2" xfId="730"/>
    <cellStyle name="20% - 强调文字颜色 5 2 3 2 2" xfId="1412"/>
    <cellStyle name="20% - 强调文字颜色 5 2 3 3" xfId="1411"/>
    <cellStyle name="20% - 强调文字颜色 5 2 4" xfId="290"/>
    <cellStyle name="20% - 强调文字颜色 5 2 4 2" xfId="797"/>
    <cellStyle name="20% - 强调文字颜色 5 2 4 2 2" xfId="1414"/>
    <cellStyle name="20% - 强调文字颜色 5 2 4 3" xfId="1413"/>
    <cellStyle name="20% - 强调文字颜色 5 2 5" xfId="370"/>
    <cellStyle name="20% - 强调文字颜色 5 2 5 2" xfId="864"/>
    <cellStyle name="20% - 强调文字颜色 5 2 5 2 2" xfId="1416"/>
    <cellStyle name="20% - 强调文字颜色 5 2 5 3" xfId="1415"/>
    <cellStyle name="20% - 强调文字颜色 5 2 6" xfId="437"/>
    <cellStyle name="20% - 强调文字颜色 5 2 6 2" xfId="931"/>
    <cellStyle name="20% - 强调文字颜色 5 2 6 2 2" xfId="1418"/>
    <cellStyle name="20% - 强调文字颜色 5 2 6 3" xfId="1417"/>
    <cellStyle name="20% - 强调文字颜色 5 2 7" xfId="596"/>
    <cellStyle name="20% - 强调文字颜色 5 2 7 2" xfId="1419"/>
    <cellStyle name="20% - 强调文字颜色 5 2 8" xfId="1408"/>
    <cellStyle name="20% - 强调文字颜色 5 3" xfId="84"/>
    <cellStyle name="20% - 强调文字颜色 5 3 2" xfId="165"/>
    <cellStyle name="20% - 强调文字颜色 5 3 2 2" xfId="678"/>
    <cellStyle name="20% - 强调文字颜色 5 3 2 2 2" xfId="1422"/>
    <cellStyle name="20% - 强调文字颜色 5 3 2 3" xfId="1421"/>
    <cellStyle name="20% - 强调文字颜色 5 3 3" xfId="230"/>
    <cellStyle name="20% - 强调文字颜色 5 3 3 2" xfId="743"/>
    <cellStyle name="20% - 强调文字颜色 5 3 3 2 2" xfId="1424"/>
    <cellStyle name="20% - 强调文字颜色 5 3 3 3" xfId="1423"/>
    <cellStyle name="20% - 强调文字颜色 5 3 4" xfId="303"/>
    <cellStyle name="20% - 强调文字颜色 5 3 4 2" xfId="810"/>
    <cellStyle name="20% - 强调文字颜色 5 3 4 2 2" xfId="1426"/>
    <cellStyle name="20% - 强调文字颜色 5 3 4 3" xfId="1425"/>
    <cellStyle name="20% - 强调文字颜色 5 3 5" xfId="383"/>
    <cellStyle name="20% - 强调文字颜色 5 3 5 2" xfId="877"/>
    <cellStyle name="20% - 强调文字颜色 5 3 5 2 2" xfId="1428"/>
    <cellStyle name="20% - 强调文字颜色 5 3 5 3" xfId="1427"/>
    <cellStyle name="20% - 强调文字颜色 5 3 6" xfId="450"/>
    <cellStyle name="20% - 强调文字颜色 5 3 6 2" xfId="944"/>
    <cellStyle name="20% - 强调文字颜色 5 3 6 2 2" xfId="1430"/>
    <cellStyle name="20% - 强调文字颜色 5 3 6 3" xfId="1429"/>
    <cellStyle name="20% - 强调文字颜色 5 3 7" xfId="609"/>
    <cellStyle name="20% - 强调文字颜色 5 3 7 2" xfId="1431"/>
    <cellStyle name="20% - 强调文字颜色 5 3 8" xfId="1420"/>
    <cellStyle name="20% - 强调文字颜色 5 4" xfId="97"/>
    <cellStyle name="20% - 强调文字颜色 5 4 2" xfId="178"/>
    <cellStyle name="20% - 强调文字颜色 5 4 2 2" xfId="691"/>
    <cellStyle name="20% - 强调文字颜色 5 4 2 2 2" xfId="1434"/>
    <cellStyle name="20% - 强调文字颜色 5 4 2 3" xfId="1433"/>
    <cellStyle name="20% - 强调文字颜色 5 4 3" xfId="243"/>
    <cellStyle name="20% - 强调文字颜色 5 4 3 2" xfId="756"/>
    <cellStyle name="20% - 强调文字颜色 5 4 3 2 2" xfId="1436"/>
    <cellStyle name="20% - 强调文字颜色 5 4 3 3" xfId="1435"/>
    <cellStyle name="20% - 强调文字颜色 5 4 4" xfId="316"/>
    <cellStyle name="20% - 强调文字颜色 5 4 4 2" xfId="823"/>
    <cellStyle name="20% - 强调文字颜色 5 4 4 2 2" xfId="1438"/>
    <cellStyle name="20% - 强调文字颜色 5 4 4 3" xfId="1437"/>
    <cellStyle name="20% - 强调文字颜色 5 4 5" xfId="396"/>
    <cellStyle name="20% - 强调文字颜色 5 4 5 2" xfId="890"/>
    <cellStyle name="20% - 强调文字颜色 5 4 5 2 2" xfId="1440"/>
    <cellStyle name="20% - 强调文字颜色 5 4 5 3" xfId="1439"/>
    <cellStyle name="20% - 强调文字颜色 5 4 6" xfId="463"/>
    <cellStyle name="20% - 强调文字颜色 5 4 6 2" xfId="957"/>
    <cellStyle name="20% - 强调文字颜色 5 4 6 2 2" xfId="1442"/>
    <cellStyle name="20% - 强调文字颜色 5 4 6 3" xfId="1441"/>
    <cellStyle name="20% - 强调文字颜色 5 4 7" xfId="622"/>
    <cellStyle name="20% - 强调文字颜色 5 4 7 2" xfId="1443"/>
    <cellStyle name="20% - 强调文字颜色 5 4 8" xfId="1432"/>
    <cellStyle name="20% - 强调文字颜色 5 5" xfId="110"/>
    <cellStyle name="20% - 强调文字颜色 5 5 2" xfId="191"/>
    <cellStyle name="20% - 强调文字颜色 5 5 2 2" xfId="704"/>
    <cellStyle name="20% - 强调文字颜色 5 5 2 2 2" xfId="1446"/>
    <cellStyle name="20% - 强调文字颜色 5 5 2 3" xfId="1445"/>
    <cellStyle name="20% - 强调文字颜色 5 5 3" xfId="256"/>
    <cellStyle name="20% - 强调文字颜色 5 5 3 2" xfId="769"/>
    <cellStyle name="20% - 强调文字颜色 5 5 3 2 2" xfId="1448"/>
    <cellStyle name="20% - 强调文字颜色 5 5 3 3" xfId="1447"/>
    <cellStyle name="20% - 强调文字颜色 5 5 4" xfId="329"/>
    <cellStyle name="20% - 强调文字颜色 5 5 4 2" xfId="836"/>
    <cellStyle name="20% - 强调文字颜色 5 5 4 2 2" xfId="1450"/>
    <cellStyle name="20% - 强调文字颜色 5 5 4 3" xfId="1449"/>
    <cellStyle name="20% - 强调文字颜色 5 5 5" xfId="409"/>
    <cellStyle name="20% - 强调文字颜色 5 5 5 2" xfId="903"/>
    <cellStyle name="20% - 强调文字颜色 5 5 5 2 2" xfId="1452"/>
    <cellStyle name="20% - 强调文字颜色 5 5 5 3" xfId="1451"/>
    <cellStyle name="20% - 强调文字颜色 5 5 6" xfId="476"/>
    <cellStyle name="20% - 强调文字颜色 5 5 6 2" xfId="970"/>
    <cellStyle name="20% - 强调文字颜色 5 5 6 2 2" xfId="1454"/>
    <cellStyle name="20% - 强调文字颜色 5 5 6 3" xfId="1453"/>
    <cellStyle name="20% - 强调文字颜色 5 5 7" xfId="635"/>
    <cellStyle name="20% - 强调文字颜色 5 5 7 2" xfId="1455"/>
    <cellStyle name="20% - 强调文字颜色 5 5 8" xfId="1444"/>
    <cellStyle name="20% - 强调文字颜色 5 6" xfId="135"/>
    <cellStyle name="20% - 强调文字颜色 5 6 2" xfId="649"/>
    <cellStyle name="20% - 强调文字颜色 5 6 2 2" xfId="1457"/>
    <cellStyle name="20% - 强调文字颜色 5 6 3" xfId="1456"/>
    <cellStyle name="20% - 强调文字颜色 5 7" xfId="201"/>
    <cellStyle name="20% - 强调文字颜色 5 7 2" xfId="714"/>
    <cellStyle name="20% - 强调文字颜色 5 7 2 2" xfId="1459"/>
    <cellStyle name="20% - 强调文字颜色 5 7 3" xfId="1458"/>
    <cellStyle name="20% - 强调文字颜色 5 8" xfId="274"/>
    <cellStyle name="20% - 强调文字颜色 5 8 2" xfId="781"/>
    <cellStyle name="20% - 强调文字颜色 5 8 2 2" xfId="1461"/>
    <cellStyle name="20% - 强调文字颜色 5 8 3" xfId="1460"/>
    <cellStyle name="20% - 强调文字颜色 5 9" xfId="354"/>
    <cellStyle name="20% - 强调文字颜色 5 9 2" xfId="848"/>
    <cellStyle name="20% - 强调文字颜色 5 9 2 2" xfId="1463"/>
    <cellStyle name="20% - 强调文字颜色 5 9 3" xfId="1462"/>
    <cellStyle name="20% - 强调文字颜色 6 10" xfId="423"/>
    <cellStyle name="20% - 强调文字颜色 6 10 2" xfId="917"/>
    <cellStyle name="20% - 强调文字颜色 6 10 2 2" xfId="1465"/>
    <cellStyle name="20% - 强调文字颜色 6 10 3" xfId="1464"/>
    <cellStyle name="20% - 强调文字颜色 6 11" xfId="508"/>
    <cellStyle name="20% - 强调文字颜色 6 11 2" xfId="1000"/>
    <cellStyle name="20% - 强调文字颜色 6 11 2 2" xfId="1467"/>
    <cellStyle name="20% - 强调文字颜色 6 11 3" xfId="1466"/>
    <cellStyle name="20% - 强调文字颜色 6 12" xfId="518"/>
    <cellStyle name="20% - 强调文字颜色 6 12 2" xfId="1010"/>
    <cellStyle name="20% - 强调文字颜色 6 12 2 2" xfId="1469"/>
    <cellStyle name="20% - 强调文字颜色 6 12 3" xfId="1468"/>
    <cellStyle name="20% - 强调文字颜色 6 13" xfId="527"/>
    <cellStyle name="20% - 强调文字颜色 6 13 2" xfId="1019"/>
    <cellStyle name="20% - 强调文字颜色 6 13 2 2" xfId="1471"/>
    <cellStyle name="20% - 强调文字颜色 6 13 3" xfId="1470"/>
    <cellStyle name="20% - 强调文字颜色 6 14" xfId="534"/>
    <cellStyle name="20% - 强调文字颜色 6 14 2" xfId="1026"/>
    <cellStyle name="20% - 强调文字颜色 6 14 2 2" xfId="1473"/>
    <cellStyle name="20% - 强调文字颜色 6 14 3" xfId="1472"/>
    <cellStyle name="20% - 强调文字颜色 6 15" xfId="556"/>
    <cellStyle name="20% - 强调文字颜色 6 15 2" xfId="1047"/>
    <cellStyle name="20% - 强调文字颜色 6 15 2 2" xfId="1475"/>
    <cellStyle name="20% - 强调文字颜色 6 15 3" xfId="1474"/>
    <cellStyle name="20% - 强调文字颜色 6 16" xfId="563"/>
    <cellStyle name="20% - 强调文字颜色 6 16 2" xfId="1054"/>
    <cellStyle name="20% - 强调文字颜色 6 16 2 2" xfId="1477"/>
    <cellStyle name="20% - 强调文字颜色 6 16 3" xfId="1476"/>
    <cellStyle name="20% - 强调文字颜色 6 17" xfId="582"/>
    <cellStyle name="20% - 强调文字颜色 6 17 2" xfId="1478"/>
    <cellStyle name="20% - 强调文字颜色 6 18" xfId="1095"/>
    <cellStyle name="20% - 强调文字颜色 6 18 2" xfId="1479"/>
    <cellStyle name="20% - 强调文字颜色 6 2" xfId="73"/>
    <cellStyle name="20% - 强调文字颜色 6 2 2" xfId="154"/>
    <cellStyle name="20% - 强调文字颜色 6 2 2 2" xfId="667"/>
    <cellStyle name="20% - 强调文字颜色 6 2 2 2 2" xfId="1482"/>
    <cellStyle name="20% - 强调文字颜色 6 2 2 3" xfId="1481"/>
    <cellStyle name="20% - 强调文字颜色 6 2 3" xfId="219"/>
    <cellStyle name="20% - 强调文字颜色 6 2 3 2" xfId="732"/>
    <cellStyle name="20% - 强调文字颜色 6 2 3 2 2" xfId="1484"/>
    <cellStyle name="20% - 强调文字颜色 6 2 3 3" xfId="1483"/>
    <cellStyle name="20% - 强调文字颜色 6 2 4" xfId="292"/>
    <cellStyle name="20% - 强调文字颜色 6 2 4 2" xfId="799"/>
    <cellStyle name="20% - 强调文字颜色 6 2 4 2 2" xfId="1486"/>
    <cellStyle name="20% - 强调文字颜色 6 2 4 3" xfId="1485"/>
    <cellStyle name="20% - 强调文字颜色 6 2 5" xfId="372"/>
    <cellStyle name="20% - 强调文字颜色 6 2 5 2" xfId="866"/>
    <cellStyle name="20% - 强调文字颜色 6 2 5 2 2" xfId="1488"/>
    <cellStyle name="20% - 强调文字颜色 6 2 5 3" xfId="1487"/>
    <cellStyle name="20% - 强调文字颜色 6 2 6" xfId="439"/>
    <cellStyle name="20% - 强调文字颜色 6 2 6 2" xfId="933"/>
    <cellStyle name="20% - 强调文字颜色 6 2 6 2 2" xfId="1490"/>
    <cellStyle name="20% - 强调文字颜色 6 2 6 3" xfId="1489"/>
    <cellStyle name="20% - 强调文字颜色 6 2 7" xfId="598"/>
    <cellStyle name="20% - 强调文字颜色 6 2 7 2" xfId="1491"/>
    <cellStyle name="20% - 强调文字颜色 6 2 8" xfId="1480"/>
    <cellStyle name="20% - 强调文字颜色 6 3" xfId="86"/>
    <cellStyle name="20% - 强调文字颜色 6 3 2" xfId="167"/>
    <cellStyle name="20% - 强调文字颜色 6 3 2 2" xfId="680"/>
    <cellStyle name="20% - 强调文字颜色 6 3 2 2 2" xfId="1494"/>
    <cellStyle name="20% - 强调文字颜色 6 3 2 3" xfId="1493"/>
    <cellStyle name="20% - 强调文字颜色 6 3 3" xfId="232"/>
    <cellStyle name="20% - 强调文字颜色 6 3 3 2" xfId="745"/>
    <cellStyle name="20% - 强调文字颜色 6 3 3 2 2" xfId="1496"/>
    <cellStyle name="20% - 强调文字颜色 6 3 3 3" xfId="1495"/>
    <cellStyle name="20% - 强调文字颜色 6 3 4" xfId="305"/>
    <cellStyle name="20% - 强调文字颜色 6 3 4 2" xfId="812"/>
    <cellStyle name="20% - 强调文字颜色 6 3 4 2 2" xfId="1498"/>
    <cellStyle name="20% - 强调文字颜色 6 3 4 3" xfId="1497"/>
    <cellStyle name="20% - 强调文字颜色 6 3 5" xfId="385"/>
    <cellStyle name="20% - 强调文字颜色 6 3 5 2" xfId="879"/>
    <cellStyle name="20% - 强调文字颜色 6 3 5 2 2" xfId="1500"/>
    <cellStyle name="20% - 强调文字颜色 6 3 5 3" xfId="1499"/>
    <cellStyle name="20% - 强调文字颜色 6 3 6" xfId="452"/>
    <cellStyle name="20% - 强调文字颜色 6 3 6 2" xfId="946"/>
    <cellStyle name="20% - 强调文字颜色 6 3 6 2 2" xfId="1502"/>
    <cellStyle name="20% - 强调文字颜色 6 3 6 3" xfId="1501"/>
    <cellStyle name="20% - 强调文字颜色 6 3 7" xfId="611"/>
    <cellStyle name="20% - 强调文字颜色 6 3 7 2" xfId="1503"/>
    <cellStyle name="20% - 强调文字颜色 6 3 8" xfId="1492"/>
    <cellStyle name="20% - 强调文字颜色 6 4" xfId="99"/>
    <cellStyle name="20% - 强调文字颜色 6 4 2" xfId="180"/>
    <cellStyle name="20% - 强调文字颜色 6 4 2 2" xfId="693"/>
    <cellStyle name="20% - 强调文字颜色 6 4 2 2 2" xfId="1506"/>
    <cellStyle name="20% - 强调文字颜色 6 4 2 3" xfId="1505"/>
    <cellStyle name="20% - 强调文字颜色 6 4 3" xfId="245"/>
    <cellStyle name="20% - 强调文字颜色 6 4 3 2" xfId="758"/>
    <cellStyle name="20% - 强调文字颜色 6 4 3 2 2" xfId="1508"/>
    <cellStyle name="20% - 强调文字颜色 6 4 3 3" xfId="1507"/>
    <cellStyle name="20% - 强调文字颜色 6 4 4" xfId="318"/>
    <cellStyle name="20% - 强调文字颜色 6 4 4 2" xfId="825"/>
    <cellStyle name="20% - 强调文字颜色 6 4 4 2 2" xfId="1510"/>
    <cellStyle name="20% - 强调文字颜色 6 4 4 3" xfId="1509"/>
    <cellStyle name="20% - 强调文字颜色 6 4 5" xfId="398"/>
    <cellStyle name="20% - 强调文字颜色 6 4 5 2" xfId="892"/>
    <cellStyle name="20% - 强调文字颜色 6 4 5 2 2" xfId="1512"/>
    <cellStyle name="20% - 强调文字颜色 6 4 5 3" xfId="1511"/>
    <cellStyle name="20% - 强调文字颜色 6 4 6" xfId="465"/>
    <cellStyle name="20% - 强调文字颜色 6 4 6 2" xfId="959"/>
    <cellStyle name="20% - 强调文字颜色 6 4 6 2 2" xfId="1514"/>
    <cellStyle name="20% - 强调文字颜色 6 4 6 3" xfId="1513"/>
    <cellStyle name="20% - 强调文字颜色 6 4 7" xfId="624"/>
    <cellStyle name="20% - 强调文字颜色 6 4 7 2" xfId="1515"/>
    <cellStyle name="20% - 强调文字颜色 6 4 8" xfId="1504"/>
    <cellStyle name="20% - 强调文字颜色 6 5" xfId="112"/>
    <cellStyle name="20% - 强调文字颜色 6 5 2" xfId="193"/>
    <cellStyle name="20% - 强调文字颜色 6 5 2 2" xfId="706"/>
    <cellStyle name="20% - 强调文字颜色 6 5 2 2 2" xfId="1518"/>
    <cellStyle name="20% - 强调文字颜色 6 5 2 3" xfId="1517"/>
    <cellStyle name="20% - 强调文字颜色 6 5 3" xfId="258"/>
    <cellStyle name="20% - 强调文字颜色 6 5 3 2" xfId="771"/>
    <cellStyle name="20% - 强调文字颜色 6 5 3 2 2" xfId="1520"/>
    <cellStyle name="20% - 强调文字颜色 6 5 3 3" xfId="1519"/>
    <cellStyle name="20% - 强调文字颜色 6 5 4" xfId="331"/>
    <cellStyle name="20% - 强调文字颜色 6 5 4 2" xfId="838"/>
    <cellStyle name="20% - 强调文字颜色 6 5 4 2 2" xfId="1522"/>
    <cellStyle name="20% - 强调文字颜色 6 5 4 3" xfId="1521"/>
    <cellStyle name="20% - 强调文字颜色 6 5 5" xfId="411"/>
    <cellStyle name="20% - 强调文字颜色 6 5 5 2" xfId="905"/>
    <cellStyle name="20% - 强调文字颜色 6 5 5 2 2" xfId="1524"/>
    <cellStyle name="20% - 强调文字颜色 6 5 5 3" xfId="1523"/>
    <cellStyle name="20% - 强调文字颜色 6 5 6" xfId="478"/>
    <cellStyle name="20% - 强调文字颜色 6 5 6 2" xfId="972"/>
    <cellStyle name="20% - 强调文字颜色 6 5 6 2 2" xfId="1526"/>
    <cellStyle name="20% - 强调文字颜色 6 5 6 3" xfId="1525"/>
    <cellStyle name="20% - 强调文字颜色 6 5 7" xfId="637"/>
    <cellStyle name="20% - 强调文字颜色 6 5 7 2" xfId="1527"/>
    <cellStyle name="20% - 强调文字颜色 6 5 8" xfId="1516"/>
    <cellStyle name="20% - 强调文字颜色 6 6" xfId="138"/>
    <cellStyle name="20% - 强调文字颜色 6 6 2" xfId="651"/>
    <cellStyle name="20% - 强调文字颜色 6 6 2 2" xfId="1529"/>
    <cellStyle name="20% - 强调文字颜色 6 6 3" xfId="1528"/>
    <cellStyle name="20% - 强调文字颜色 6 7" xfId="203"/>
    <cellStyle name="20% - 强调文字颜色 6 7 2" xfId="716"/>
    <cellStyle name="20% - 强调文字颜色 6 7 2 2" xfId="1531"/>
    <cellStyle name="20% - 强调文字颜色 6 7 3" xfId="1530"/>
    <cellStyle name="20% - 强调文字颜色 6 8" xfId="276"/>
    <cellStyle name="20% - 强调文字颜色 6 8 2" xfId="783"/>
    <cellStyle name="20% - 强调文字颜色 6 8 2 2" xfId="1533"/>
    <cellStyle name="20% - 强调文字颜色 6 8 3" xfId="1532"/>
    <cellStyle name="20% - 强调文字颜色 6 9" xfId="356"/>
    <cellStyle name="20% - 强调文字颜色 6 9 2" xfId="850"/>
    <cellStyle name="20% - 强调文字颜色 6 9 2 2" xfId="1535"/>
    <cellStyle name="20% - 强调文字颜色 6 9 3" xfId="1534"/>
    <cellStyle name="20% - 着色 1" xfId="23" builtinId="30" customBuiltin="1"/>
    <cellStyle name="20% - 着色 1 2" xfId="2161"/>
    <cellStyle name="20% - 着色 2" xfId="27" builtinId="34" customBuiltin="1"/>
    <cellStyle name="20% - 着色 2 2" xfId="2165"/>
    <cellStyle name="20% - 着色 3" xfId="31" builtinId="38" customBuiltin="1"/>
    <cellStyle name="20% - 着色 3 2" xfId="2169"/>
    <cellStyle name="20% - 着色 4" xfId="35" builtinId="42" customBuiltin="1"/>
    <cellStyle name="20% - 着色 4 2" xfId="2173"/>
    <cellStyle name="20% - 着色 5" xfId="39" builtinId="46" customBuiltin="1"/>
    <cellStyle name="20% - 着色 5 2" xfId="2177"/>
    <cellStyle name="20% - 着色 6" xfId="43" builtinId="50" customBuiltin="1"/>
    <cellStyle name="20% - 着色 6 2" xfId="2181"/>
    <cellStyle name="40% - 强调文字颜色 1 10" xfId="414"/>
    <cellStyle name="40% - 强调文字颜色 1 10 2" xfId="908"/>
    <cellStyle name="40% - 强调文字颜色 1 10 2 2" xfId="1537"/>
    <cellStyle name="40% - 强调文字颜色 1 10 3" xfId="1536"/>
    <cellStyle name="40% - 强调文字颜色 1 11" xfId="493"/>
    <cellStyle name="40% - 强调文字颜色 1 11 2" xfId="985"/>
    <cellStyle name="40% - 强调文字颜色 1 11 2 2" xfId="1539"/>
    <cellStyle name="40% - 强调文字颜色 1 11 3" xfId="1538"/>
    <cellStyle name="40% - 强调文字颜色 1 12" xfId="484"/>
    <cellStyle name="40% - 强调文字颜色 1 12 2" xfId="976"/>
    <cellStyle name="40% - 强调文字颜色 1 12 2 2" xfId="1541"/>
    <cellStyle name="40% - 强调文字颜色 1 12 3" xfId="1540"/>
    <cellStyle name="40% - 强调文字颜色 1 13" xfId="487"/>
    <cellStyle name="40% - 强调文字颜色 1 13 2" xfId="979"/>
    <cellStyle name="40% - 强调文字颜色 1 13 2 2" xfId="1543"/>
    <cellStyle name="40% - 强调文字颜色 1 13 3" xfId="1542"/>
    <cellStyle name="40% - 强调文字颜色 1 14" xfId="491"/>
    <cellStyle name="40% - 强调文字颜色 1 14 2" xfId="983"/>
    <cellStyle name="40% - 强调文字颜色 1 14 2 2" xfId="1545"/>
    <cellStyle name="40% - 强调文字颜色 1 14 3" xfId="1544"/>
    <cellStyle name="40% - 强调文字颜色 1 15" xfId="544"/>
    <cellStyle name="40% - 强调文字颜色 1 15 2" xfId="1035"/>
    <cellStyle name="40% - 强调文字颜色 1 15 2 2" xfId="1547"/>
    <cellStyle name="40% - 强调文字颜色 1 15 3" xfId="1546"/>
    <cellStyle name="40% - 强调文字颜色 1 16" xfId="538"/>
    <cellStyle name="40% - 强调文字颜色 1 16 2" xfId="1029"/>
    <cellStyle name="40% - 强调文字颜色 1 16 2 2" xfId="1549"/>
    <cellStyle name="40% - 强调文字颜色 1 16 3" xfId="1548"/>
    <cellStyle name="40% - 强调文字颜色 1 17" xfId="573"/>
    <cellStyle name="40% - 强调文字颜色 1 17 2" xfId="1550"/>
    <cellStyle name="40% - 强调文字颜色 1 18" xfId="1076"/>
    <cellStyle name="40% - 强调文字颜色 1 18 2" xfId="1551"/>
    <cellStyle name="40% - 强调文字颜色 1 2" xfId="64"/>
    <cellStyle name="40% - 强调文字颜色 1 2 2" xfId="145"/>
    <cellStyle name="40% - 强调文字颜色 1 2 2 2" xfId="658"/>
    <cellStyle name="40% - 强调文字颜色 1 2 2 2 2" xfId="1554"/>
    <cellStyle name="40% - 强调文字颜色 1 2 2 3" xfId="1553"/>
    <cellStyle name="40% - 强调文字颜色 1 2 3" xfId="210"/>
    <cellStyle name="40% - 强调文字颜色 1 2 3 2" xfId="723"/>
    <cellStyle name="40% - 强调文字颜色 1 2 3 2 2" xfId="1556"/>
    <cellStyle name="40% - 强调文字颜色 1 2 3 3" xfId="1555"/>
    <cellStyle name="40% - 强调文字颜色 1 2 4" xfId="283"/>
    <cellStyle name="40% - 强调文字颜色 1 2 4 2" xfId="790"/>
    <cellStyle name="40% - 强调文字颜色 1 2 4 2 2" xfId="1558"/>
    <cellStyle name="40% - 强调文字颜色 1 2 4 3" xfId="1557"/>
    <cellStyle name="40% - 强调文字颜色 1 2 5" xfId="363"/>
    <cellStyle name="40% - 强调文字颜色 1 2 5 2" xfId="857"/>
    <cellStyle name="40% - 强调文字颜色 1 2 5 2 2" xfId="1560"/>
    <cellStyle name="40% - 强调文字颜色 1 2 5 3" xfId="1559"/>
    <cellStyle name="40% - 强调文字颜色 1 2 6" xfId="430"/>
    <cellStyle name="40% - 强调文字颜色 1 2 6 2" xfId="924"/>
    <cellStyle name="40% - 强调文字颜色 1 2 6 2 2" xfId="1562"/>
    <cellStyle name="40% - 强调文字颜色 1 2 6 3" xfId="1561"/>
    <cellStyle name="40% - 强调文字颜色 1 2 7" xfId="589"/>
    <cellStyle name="40% - 强调文字颜色 1 2 7 2" xfId="1563"/>
    <cellStyle name="40% - 强调文字颜色 1 2 8" xfId="1552"/>
    <cellStyle name="40% - 强调文字颜色 1 3" xfId="77"/>
    <cellStyle name="40% - 强调文字颜色 1 3 2" xfId="158"/>
    <cellStyle name="40% - 强调文字颜色 1 3 2 2" xfId="671"/>
    <cellStyle name="40% - 强调文字颜色 1 3 2 2 2" xfId="1566"/>
    <cellStyle name="40% - 强调文字颜色 1 3 2 3" xfId="1565"/>
    <cellStyle name="40% - 强调文字颜色 1 3 3" xfId="223"/>
    <cellStyle name="40% - 强调文字颜色 1 3 3 2" xfId="736"/>
    <cellStyle name="40% - 强调文字颜色 1 3 3 2 2" xfId="1568"/>
    <cellStyle name="40% - 强调文字颜色 1 3 3 3" xfId="1567"/>
    <cellStyle name="40% - 强调文字颜色 1 3 4" xfId="296"/>
    <cellStyle name="40% - 强调文字颜色 1 3 4 2" xfId="803"/>
    <cellStyle name="40% - 强调文字颜色 1 3 4 2 2" xfId="1570"/>
    <cellStyle name="40% - 强调文字颜色 1 3 4 3" xfId="1569"/>
    <cellStyle name="40% - 强调文字颜色 1 3 5" xfId="376"/>
    <cellStyle name="40% - 强调文字颜色 1 3 5 2" xfId="870"/>
    <cellStyle name="40% - 强调文字颜色 1 3 5 2 2" xfId="1572"/>
    <cellStyle name="40% - 强调文字颜色 1 3 5 3" xfId="1571"/>
    <cellStyle name="40% - 强调文字颜色 1 3 6" xfId="443"/>
    <cellStyle name="40% - 强调文字颜色 1 3 6 2" xfId="937"/>
    <cellStyle name="40% - 强调文字颜色 1 3 6 2 2" xfId="1574"/>
    <cellStyle name="40% - 强调文字颜色 1 3 6 3" xfId="1573"/>
    <cellStyle name="40% - 强调文字颜色 1 3 7" xfId="602"/>
    <cellStyle name="40% - 强调文字颜色 1 3 7 2" xfId="1575"/>
    <cellStyle name="40% - 强调文字颜色 1 3 8" xfId="1564"/>
    <cellStyle name="40% - 强调文字颜色 1 4" xfId="90"/>
    <cellStyle name="40% - 强调文字颜色 1 4 2" xfId="171"/>
    <cellStyle name="40% - 强调文字颜色 1 4 2 2" xfId="684"/>
    <cellStyle name="40% - 强调文字颜色 1 4 2 2 2" xfId="1578"/>
    <cellStyle name="40% - 强调文字颜色 1 4 2 3" xfId="1577"/>
    <cellStyle name="40% - 强调文字颜色 1 4 3" xfId="236"/>
    <cellStyle name="40% - 强调文字颜色 1 4 3 2" xfId="749"/>
    <cellStyle name="40% - 强调文字颜色 1 4 3 2 2" xfId="1580"/>
    <cellStyle name="40% - 强调文字颜色 1 4 3 3" xfId="1579"/>
    <cellStyle name="40% - 强调文字颜色 1 4 4" xfId="309"/>
    <cellStyle name="40% - 强调文字颜色 1 4 4 2" xfId="816"/>
    <cellStyle name="40% - 强调文字颜色 1 4 4 2 2" xfId="1582"/>
    <cellStyle name="40% - 强调文字颜色 1 4 4 3" xfId="1581"/>
    <cellStyle name="40% - 强调文字颜色 1 4 5" xfId="389"/>
    <cellStyle name="40% - 强调文字颜色 1 4 5 2" xfId="883"/>
    <cellStyle name="40% - 强调文字颜色 1 4 5 2 2" xfId="1584"/>
    <cellStyle name="40% - 强调文字颜色 1 4 5 3" xfId="1583"/>
    <cellStyle name="40% - 强调文字颜色 1 4 6" xfId="456"/>
    <cellStyle name="40% - 强调文字颜色 1 4 6 2" xfId="950"/>
    <cellStyle name="40% - 强调文字颜色 1 4 6 2 2" xfId="1586"/>
    <cellStyle name="40% - 强调文字颜色 1 4 6 3" xfId="1585"/>
    <cellStyle name="40% - 强调文字颜色 1 4 7" xfId="615"/>
    <cellStyle name="40% - 强调文字颜色 1 4 7 2" xfId="1587"/>
    <cellStyle name="40% - 强调文字颜色 1 4 8" xfId="1576"/>
    <cellStyle name="40% - 强调文字颜色 1 5" xfId="103"/>
    <cellStyle name="40% - 强调文字颜色 1 5 2" xfId="184"/>
    <cellStyle name="40% - 强调文字颜色 1 5 2 2" xfId="697"/>
    <cellStyle name="40% - 强调文字颜色 1 5 2 2 2" xfId="1590"/>
    <cellStyle name="40% - 强调文字颜色 1 5 2 3" xfId="1589"/>
    <cellStyle name="40% - 强调文字颜色 1 5 3" xfId="249"/>
    <cellStyle name="40% - 强调文字颜色 1 5 3 2" xfId="762"/>
    <cellStyle name="40% - 强调文字颜色 1 5 3 2 2" xfId="1592"/>
    <cellStyle name="40% - 强调文字颜色 1 5 3 3" xfId="1591"/>
    <cellStyle name="40% - 强调文字颜色 1 5 4" xfId="322"/>
    <cellStyle name="40% - 强调文字颜色 1 5 4 2" xfId="829"/>
    <cellStyle name="40% - 强调文字颜色 1 5 4 2 2" xfId="1594"/>
    <cellStyle name="40% - 强调文字颜色 1 5 4 3" xfId="1593"/>
    <cellStyle name="40% - 强调文字颜色 1 5 5" xfId="402"/>
    <cellStyle name="40% - 强调文字颜色 1 5 5 2" xfId="896"/>
    <cellStyle name="40% - 强调文字颜色 1 5 5 2 2" xfId="1596"/>
    <cellStyle name="40% - 强调文字颜色 1 5 5 3" xfId="1595"/>
    <cellStyle name="40% - 强调文字颜色 1 5 6" xfId="469"/>
    <cellStyle name="40% - 强调文字颜色 1 5 6 2" xfId="963"/>
    <cellStyle name="40% - 强调文字颜色 1 5 6 2 2" xfId="1598"/>
    <cellStyle name="40% - 强调文字颜色 1 5 6 3" xfId="1597"/>
    <cellStyle name="40% - 强调文字颜色 1 5 7" xfId="628"/>
    <cellStyle name="40% - 强调文字颜色 1 5 7 2" xfId="1599"/>
    <cellStyle name="40% - 强调文字颜色 1 5 8" xfId="1588"/>
    <cellStyle name="40% - 强调文字颜色 1 6" xfId="123"/>
    <cellStyle name="40% - 强调文字颜色 1 6 2" xfId="640"/>
    <cellStyle name="40% - 强调文字颜色 1 6 2 2" xfId="1601"/>
    <cellStyle name="40% - 强调文字颜色 1 6 3" xfId="1600"/>
    <cellStyle name="40% - 强调文字颜色 1 7" xfId="127"/>
    <cellStyle name="40% - 强调文字颜色 1 7 2" xfId="643"/>
    <cellStyle name="40% - 强调文字颜色 1 7 2 2" xfId="1603"/>
    <cellStyle name="40% - 强调文字颜色 1 7 3" xfId="1602"/>
    <cellStyle name="40% - 强调文字颜色 1 8" xfId="267"/>
    <cellStyle name="40% - 强调文字颜色 1 8 2" xfId="774"/>
    <cellStyle name="40% - 强调文字颜色 1 8 2 2" xfId="1605"/>
    <cellStyle name="40% - 强调文字颜色 1 8 3" xfId="1604"/>
    <cellStyle name="40% - 强调文字颜色 1 9" xfId="347"/>
    <cellStyle name="40% - 强调文字颜色 1 9 2" xfId="841"/>
    <cellStyle name="40% - 强调文字颜色 1 9 2 2" xfId="1607"/>
    <cellStyle name="40% - 强调文字颜色 1 9 3" xfId="1606"/>
    <cellStyle name="40% - 强调文字颜色 2 10" xfId="416"/>
    <cellStyle name="40% - 强调文字颜色 2 10 2" xfId="910"/>
    <cellStyle name="40% - 强调文字颜色 2 10 2 2" xfId="1609"/>
    <cellStyle name="40% - 强调文字颜色 2 10 3" xfId="1608"/>
    <cellStyle name="40% - 强调文字颜色 2 11" xfId="496"/>
    <cellStyle name="40% - 强调文字颜色 2 11 2" xfId="988"/>
    <cellStyle name="40% - 强调文字颜色 2 11 2 2" xfId="1611"/>
    <cellStyle name="40% - 强调文字颜色 2 11 3" xfId="1610"/>
    <cellStyle name="40% - 强调文字颜色 2 12" xfId="503"/>
    <cellStyle name="40% - 强调文字颜色 2 12 2" xfId="995"/>
    <cellStyle name="40% - 强调文字颜色 2 12 2 2" xfId="1613"/>
    <cellStyle name="40% - 强调文字颜色 2 12 3" xfId="1612"/>
    <cellStyle name="40% - 强调文字颜色 2 13" xfId="513"/>
    <cellStyle name="40% - 强调文字颜色 2 13 2" xfId="1005"/>
    <cellStyle name="40% - 强调文字颜色 2 13 2 2" xfId="1615"/>
    <cellStyle name="40% - 强调文字颜色 2 13 3" xfId="1614"/>
    <cellStyle name="40% - 强调文字颜色 2 14" xfId="523"/>
    <cellStyle name="40% - 强调文字颜色 2 14 2" xfId="1015"/>
    <cellStyle name="40% - 强调文字颜色 2 14 2 2" xfId="1617"/>
    <cellStyle name="40% - 强调文字颜色 2 14 3" xfId="1616"/>
    <cellStyle name="40% - 强调文字颜色 2 15" xfId="547"/>
    <cellStyle name="40% - 强调文字颜色 2 15 2" xfId="1038"/>
    <cellStyle name="40% - 强调文字颜色 2 15 2 2" xfId="1619"/>
    <cellStyle name="40% - 强调文字颜色 2 15 3" xfId="1618"/>
    <cellStyle name="40% - 强调文字颜色 2 16" xfId="552"/>
    <cellStyle name="40% - 强调文字颜色 2 16 2" xfId="1043"/>
    <cellStyle name="40% - 强调文字颜色 2 16 2 2" xfId="1621"/>
    <cellStyle name="40% - 强调文字颜色 2 16 3" xfId="1620"/>
    <cellStyle name="40% - 强调文字颜色 2 17" xfId="575"/>
    <cellStyle name="40% - 强调文字颜色 2 17 2" xfId="1622"/>
    <cellStyle name="40% - 强调文字颜色 2 18" xfId="1080"/>
    <cellStyle name="40% - 强调文字颜色 2 18 2" xfId="1623"/>
    <cellStyle name="40% - 强调文字颜色 2 2" xfId="66"/>
    <cellStyle name="40% - 强调文字颜色 2 2 2" xfId="147"/>
    <cellStyle name="40% - 强调文字颜色 2 2 2 2" xfId="660"/>
    <cellStyle name="40% - 强调文字颜色 2 2 2 2 2" xfId="1626"/>
    <cellStyle name="40% - 强调文字颜色 2 2 2 3" xfId="1625"/>
    <cellStyle name="40% - 强调文字颜色 2 2 3" xfId="212"/>
    <cellStyle name="40% - 强调文字颜色 2 2 3 2" xfId="725"/>
    <cellStyle name="40% - 强调文字颜色 2 2 3 2 2" xfId="1628"/>
    <cellStyle name="40% - 强调文字颜色 2 2 3 3" xfId="1627"/>
    <cellStyle name="40% - 强调文字颜色 2 2 4" xfId="285"/>
    <cellStyle name="40% - 强调文字颜色 2 2 4 2" xfId="792"/>
    <cellStyle name="40% - 强调文字颜色 2 2 4 2 2" xfId="1630"/>
    <cellStyle name="40% - 强调文字颜色 2 2 4 3" xfId="1629"/>
    <cellStyle name="40% - 强调文字颜色 2 2 5" xfId="365"/>
    <cellStyle name="40% - 强调文字颜色 2 2 5 2" xfId="859"/>
    <cellStyle name="40% - 强调文字颜色 2 2 5 2 2" xfId="1632"/>
    <cellStyle name="40% - 强调文字颜色 2 2 5 3" xfId="1631"/>
    <cellStyle name="40% - 强调文字颜色 2 2 6" xfId="432"/>
    <cellStyle name="40% - 强调文字颜色 2 2 6 2" xfId="926"/>
    <cellStyle name="40% - 强调文字颜色 2 2 6 2 2" xfId="1634"/>
    <cellStyle name="40% - 强调文字颜色 2 2 6 3" xfId="1633"/>
    <cellStyle name="40% - 强调文字颜色 2 2 7" xfId="591"/>
    <cellStyle name="40% - 强调文字颜色 2 2 7 2" xfId="1635"/>
    <cellStyle name="40% - 强调文字颜色 2 2 8" xfId="1624"/>
    <cellStyle name="40% - 强调文字颜色 2 3" xfId="79"/>
    <cellStyle name="40% - 强调文字颜色 2 3 2" xfId="160"/>
    <cellStyle name="40% - 强调文字颜色 2 3 2 2" xfId="673"/>
    <cellStyle name="40% - 强调文字颜色 2 3 2 2 2" xfId="1638"/>
    <cellStyle name="40% - 强调文字颜色 2 3 2 3" xfId="1637"/>
    <cellStyle name="40% - 强调文字颜色 2 3 3" xfId="225"/>
    <cellStyle name="40% - 强调文字颜色 2 3 3 2" xfId="738"/>
    <cellStyle name="40% - 强调文字颜色 2 3 3 2 2" xfId="1640"/>
    <cellStyle name="40% - 强调文字颜色 2 3 3 3" xfId="1639"/>
    <cellStyle name="40% - 强调文字颜色 2 3 4" xfId="298"/>
    <cellStyle name="40% - 强调文字颜色 2 3 4 2" xfId="805"/>
    <cellStyle name="40% - 强调文字颜色 2 3 4 2 2" xfId="1642"/>
    <cellStyle name="40% - 强调文字颜色 2 3 4 3" xfId="1641"/>
    <cellStyle name="40% - 强调文字颜色 2 3 5" xfId="378"/>
    <cellStyle name="40% - 强调文字颜色 2 3 5 2" xfId="872"/>
    <cellStyle name="40% - 强调文字颜色 2 3 5 2 2" xfId="1644"/>
    <cellStyle name="40% - 强调文字颜色 2 3 5 3" xfId="1643"/>
    <cellStyle name="40% - 强调文字颜色 2 3 6" xfId="445"/>
    <cellStyle name="40% - 强调文字颜色 2 3 6 2" xfId="939"/>
    <cellStyle name="40% - 强调文字颜色 2 3 6 2 2" xfId="1646"/>
    <cellStyle name="40% - 强调文字颜色 2 3 6 3" xfId="1645"/>
    <cellStyle name="40% - 强调文字颜色 2 3 7" xfId="604"/>
    <cellStyle name="40% - 强调文字颜色 2 3 7 2" xfId="1647"/>
    <cellStyle name="40% - 强调文字颜色 2 3 8" xfId="1636"/>
    <cellStyle name="40% - 强调文字颜色 2 4" xfId="92"/>
    <cellStyle name="40% - 强调文字颜色 2 4 2" xfId="173"/>
    <cellStyle name="40% - 强调文字颜色 2 4 2 2" xfId="686"/>
    <cellStyle name="40% - 强调文字颜色 2 4 2 2 2" xfId="1650"/>
    <cellStyle name="40% - 强调文字颜色 2 4 2 3" xfId="1649"/>
    <cellStyle name="40% - 强调文字颜色 2 4 3" xfId="238"/>
    <cellStyle name="40% - 强调文字颜色 2 4 3 2" xfId="751"/>
    <cellStyle name="40% - 强调文字颜色 2 4 3 2 2" xfId="1652"/>
    <cellStyle name="40% - 强调文字颜色 2 4 3 3" xfId="1651"/>
    <cellStyle name="40% - 强调文字颜色 2 4 4" xfId="311"/>
    <cellStyle name="40% - 强调文字颜色 2 4 4 2" xfId="818"/>
    <cellStyle name="40% - 强调文字颜色 2 4 4 2 2" xfId="1654"/>
    <cellStyle name="40% - 强调文字颜色 2 4 4 3" xfId="1653"/>
    <cellStyle name="40% - 强调文字颜色 2 4 5" xfId="391"/>
    <cellStyle name="40% - 强调文字颜色 2 4 5 2" xfId="885"/>
    <cellStyle name="40% - 强调文字颜色 2 4 5 2 2" xfId="1656"/>
    <cellStyle name="40% - 强调文字颜色 2 4 5 3" xfId="1655"/>
    <cellStyle name="40% - 强调文字颜色 2 4 6" xfId="458"/>
    <cellStyle name="40% - 强调文字颜色 2 4 6 2" xfId="952"/>
    <cellStyle name="40% - 强调文字颜色 2 4 6 2 2" xfId="1658"/>
    <cellStyle name="40% - 强调文字颜色 2 4 6 3" xfId="1657"/>
    <cellStyle name="40% - 强调文字颜色 2 4 7" xfId="617"/>
    <cellStyle name="40% - 强调文字颜色 2 4 7 2" xfId="1659"/>
    <cellStyle name="40% - 强调文字颜色 2 4 8" xfId="1648"/>
    <cellStyle name="40% - 强调文字颜色 2 5" xfId="105"/>
    <cellStyle name="40% - 强调文字颜色 2 5 2" xfId="186"/>
    <cellStyle name="40% - 强调文字颜色 2 5 2 2" xfId="699"/>
    <cellStyle name="40% - 强调文字颜色 2 5 2 2 2" xfId="1662"/>
    <cellStyle name="40% - 强调文字颜色 2 5 2 3" xfId="1661"/>
    <cellStyle name="40% - 强调文字颜色 2 5 3" xfId="251"/>
    <cellStyle name="40% - 强调文字颜色 2 5 3 2" xfId="764"/>
    <cellStyle name="40% - 强调文字颜色 2 5 3 2 2" xfId="1664"/>
    <cellStyle name="40% - 强调文字颜色 2 5 3 3" xfId="1663"/>
    <cellStyle name="40% - 强调文字颜色 2 5 4" xfId="324"/>
    <cellStyle name="40% - 强调文字颜色 2 5 4 2" xfId="831"/>
    <cellStyle name="40% - 强调文字颜色 2 5 4 2 2" xfId="1666"/>
    <cellStyle name="40% - 强调文字颜色 2 5 4 3" xfId="1665"/>
    <cellStyle name="40% - 强调文字颜色 2 5 5" xfId="404"/>
    <cellStyle name="40% - 强调文字颜色 2 5 5 2" xfId="898"/>
    <cellStyle name="40% - 强调文字颜色 2 5 5 2 2" xfId="1668"/>
    <cellStyle name="40% - 强调文字颜色 2 5 5 3" xfId="1667"/>
    <cellStyle name="40% - 强调文字颜色 2 5 6" xfId="471"/>
    <cellStyle name="40% - 强调文字颜色 2 5 6 2" xfId="965"/>
    <cellStyle name="40% - 强调文字颜色 2 5 6 2 2" xfId="1670"/>
    <cellStyle name="40% - 强调文字颜色 2 5 6 3" xfId="1669"/>
    <cellStyle name="40% - 强调文字颜色 2 5 7" xfId="630"/>
    <cellStyle name="40% - 强调文字颜色 2 5 7 2" xfId="1671"/>
    <cellStyle name="40% - 强调文字颜色 2 5 8" xfId="1660"/>
    <cellStyle name="40% - 强调文字颜色 2 6" xfId="126"/>
    <cellStyle name="40% - 强调文字颜色 2 6 2" xfId="642"/>
    <cellStyle name="40% - 强调文字颜色 2 6 2 2" xfId="1673"/>
    <cellStyle name="40% - 强调文字颜色 2 6 3" xfId="1672"/>
    <cellStyle name="40% - 强调文字颜色 2 7" xfId="196"/>
    <cellStyle name="40% - 强调文字颜色 2 7 2" xfId="709"/>
    <cellStyle name="40% - 强调文字颜色 2 7 2 2" xfId="1675"/>
    <cellStyle name="40% - 强调文字颜色 2 7 3" xfId="1674"/>
    <cellStyle name="40% - 强调文字颜色 2 8" xfId="269"/>
    <cellStyle name="40% - 强调文字颜色 2 8 2" xfId="776"/>
    <cellStyle name="40% - 强调文字颜色 2 8 2 2" xfId="1677"/>
    <cellStyle name="40% - 强调文字颜色 2 8 3" xfId="1676"/>
    <cellStyle name="40% - 强调文字颜色 2 9" xfId="349"/>
    <cellStyle name="40% - 强调文字颜色 2 9 2" xfId="843"/>
    <cellStyle name="40% - 强调文字颜色 2 9 2 2" xfId="1679"/>
    <cellStyle name="40% - 强调文字颜色 2 9 3" xfId="1678"/>
    <cellStyle name="40% - 强调文字颜色 3 10" xfId="418"/>
    <cellStyle name="40% - 强调文字颜色 3 10 2" xfId="912"/>
    <cellStyle name="40% - 强调文字颜色 3 10 2 2" xfId="1681"/>
    <cellStyle name="40% - 强调文字颜色 3 10 3" xfId="1680"/>
    <cellStyle name="40% - 强调文字颜色 3 11" xfId="500"/>
    <cellStyle name="40% - 强调文字颜色 3 11 2" xfId="992"/>
    <cellStyle name="40% - 强调文字颜色 3 11 2 2" xfId="1683"/>
    <cellStyle name="40% - 强调文字颜色 3 11 3" xfId="1682"/>
    <cellStyle name="40% - 强调文字颜色 3 12" xfId="510"/>
    <cellStyle name="40% - 强调文字颜色 3 12 2" xfId="1002"/>
    <cellStyle name="40% - 强调文字颜色 3 12 2 2" xfId="1685"/>
    <cellStyle name="40% - 强调文字颜色 3 12 3" xfId="1684"/>
    <cellStyle name="40% - 强调文字颜色 3 13" xfId="520"/>
    <cellStyle name="40% - 强调文字颜色 3 13 2" xfId="1012"/>
    <cellStyle name="40% - 强调文字颜色 3 13 2 2" xfId="1687"/>
    <cellStyle name="40% - 强调文字颜色 3 13 3" xfId="1686"/>
    <cellStyle name="40% - 强调文字颜色 3 14" xfId="529"/>
    <cellStyle name="40% - 强调文字颜色 3 14 2" xfId="1021"/>
    <cellStyle name="40% - 强调文字颜色 3 14 2 2" xfId="1689"/>
    <cellStyle name="40% - 强调文字颜色 3 14 3" xfId="1688"/>
    <cellStyle name="40% - 强调文字颜色 3 15" xfId="549"/>
    <cellStyle name="40% - 强调文字颜色 3 15 2" xfId="1040"/>
    <cellStyle name="40% - 强调文字颜色 3 15 2 2" xfId="1691"/>
    <cellStyle name="40% - 强调文字颜色 3 15 3" xfId="1690"/>
    <cellStyle name="40% - 强调文字颜色 3 16" xfId="558"/>
    <cellStyle name="40% - 强调文字颜色 3 16 2" xfId="1049"/>
    <cellStyle name="40% - 强调文字颜色 3 16 2 2" xfId="1693"/>
    <cellStyle name="40% - 强调文字颜色 3 16 3" xfId="1692"/>
    <cellStyle name="40% - 强调文字颜色 3 17" xfId="577"/>
    <cellStyle name="40% - 强调文字颜色 3 17 2" xfId="1694"/>
    <cellStyle name="40% - 强调文字颜色 3 18" xfId="1084"/>
    <cellStyle name="40% - 强调文字颜色 3 18 2" xfId="1695"/>
    <cellStyle name="40% - 强调文字颜色 3 2" xfId="68"/>
    <cellStyle name="40% - 强调文字颜色 3 2 2" xfId="149"/>
    <cellStyle name="40% - 强调文字颜色 3 2 2 2" xfId="662"/>
    <cellStyle name="40% - 强调文字颜色 3 2 2 2 2" xfId="1698"/>
    <cellStyle name="40% - 强调文字颜色 3 2 2 3" xfId="1697"/>
    <cellStyle name="40% - 强调文字颜色 3 2 3" xfId="214"/>
    <cellStyle name="40% - 强调文字颜色 3 2 3 2" xfId="727"/>
    <cellStyle name="40% - 强调文字颜色 3 2 3 2 2" xfId="1700"/>
    <cellStyle name="40% - 强调文字颜色 3 2 3 3" xfId="1699"/>
    <cellStyle name="40% - 强调文字颜色 3 2 4" xfId="287"/>
    <cellStyle name="40% - 强调文字颜色 3 2 4 2" xfId="794"/>
    <cellStyle name="40% - 强调文字颜色 3 2 4 2 2" xfId="1702"/>
    <cellStyle name="40% - 强调文字颜色 3 2 4 3" xfId="1701"/>
    <cellStyle name="40% - 强调文字颜色 3 2 5" xfId="367"/>
    <cellStyle name="40% - 强调文字颜色 3 2 5 2" xfId="861"/>
    <cellStyle name="40% - 强调文字颜色 3 2 5 2 2" xfId="1704"/>
    <cellStyle name="40% - 强调文字颜色 3 2 5 3" xfId="1703"/>
    <cellStyle name="40% - 强调文字颜色 3 2 6" xfId="434"/>
    <cellStyle name="40% - 强调文字颜色 3 2 6 2" xfId="928"/>
    <cellStyle name="40% - 强调文字颜色 3 2 6 2 2" xfId="1706"/>
    <cellStyle name="40% - 强调文字颜色 3 2 6 3" xfId="1705"/>
    <cellStyle name="40% - 强调文字颜色 3 2 7" xfId="593"/>
    <cellStyle name="40% - 强调文字颜色 3 2 7 2" xfId="1707"/>
    <cellStyle name="40% - 强调文字颜色 3 2 8" xfId="1696"/>
    <cellStyle name="40% - 强调文字颜色 3 3" xfId="81"/>
    <cellStyle name="40% - 强调文字颜色 3 3 2" xfId="162"/>
    <cellStyle name="40% - 强调文字颜色 3 3 2 2" xfId="675"/>
    <cellStyle name="40% - 强调文字颜色 3 3 2 2 2" xfId="1710"/>
    <cellStyle name="40% - 强调文字颜色 3 3 2 3" xfId="1709"/>
    <cellStyle name="40% - 强调文字颜色 3 3 3" xfId="227"/>
    <cellStyle name="40% - 强调文字颜色 3 3 3 2" xfId="740"/>
    <cellStyle name="40% - 强调文字颜色 3 3 3 2 2" xfId="1712"/>
    <cellStyle name="40% - 强调文字颜色 3 3 3 3" xfId="1711"/>
    <cellStyle name="40% - 强调文字颜色 3 3 4" xfId="300"/>
    <cellStyle name="40% - 强调文字颜色 3 3 4 2" xfId="807"/>
    <cellStyle name="40% - 强调文字颜色 3 3 4 2 2" xfId="1714"/>
    <cellStyle name="40% - 强调文字颜色 3 3 4 3" xfId="1713"/>
    <cellStyle name="40% - 强调文字颜色 3 3 5" xfId="380"/>
    <cellStyle name="40% - 强调文字颜色 3 3 5 2" xfId="874"/>
    <cellStyle name="40% - 强调文字颜色 3 3 5 2 2" xfId="1716"/>
    <cellStyle name="40% - 强调文字颜色 3 3 5 3" xfId="1715"/>
    <cellStyle name="40% - 强调文字颜色 3 3 6" xfId="447"/>
    <cellStyle name="40% - 强调文字颜色 3 3 6 2" xfId="941"/>
    <cellStyle name="40% - 强调文字颜色 3 3 6 2 2" xfId="1718"/>
    <cellStyle name="40% - 强调文字颜色 3 3 6 3" xfId="1717"/>
    <cellStyle name="40% - 强调文字颜色 3 3 7" xfId="606"/>
    <cellStyle name="40% - 强调文字颜色 3 3 7 2" xfId="1719"/>
    <cellStyle name="40% - 强调文字颜色 3 3 8" xfId="1708"/>
    <cellStyle name="40% - 强调文字颜色 3 4" xfId="94"/>
    <cellStyle name="40% - 强调文字颜色 3 4 2" xfId="175"/>
    <cellStyle name="40% - 强调文字颜色 3 4 2 2" xfId="688"/>
    <cellStyle name="40% - 强调文字颜色 3 4 2 2 2" xfId="1722"/>
    <cellStyle name="40% - 强调文字颜色 3 4 2 3" xfId="1721"/>
    <cellStyle name="40% - 强调文字颜色 3 4 3" xfId="240"/>
    <cellStyle name="40% - 强调文字颜色 3 4 3 2" xfId="753"/>
    <cellStyle name="40% - 强调文字颜色 3 4 3 2 2" xfId="1724"/>
    <cellStyle name="40% - 强调文字颜色 3 4 3 3" xfId="1723"/>
    <cellStyle name="40% - 强调文字颜色 3 4 4" xfId="313"/>
    <cellStyle name="40% - 强调文字颜色 3 4 4 2" xfId="820"/>
    <cellStyle name="40% - 强调文字颜色 3 4 4 2 2" xfId="1726"/>
    <cellStyle name="40% - 强调文字颜色 3 4 4 3" xfId="1725"/>
    <cellStyle name="40% - 强调文字颜色 3 4 5" xfId="393"/>
    <cellStyle name="40% - 强调文字颜色 3 4 5 2" xfId="887"/>
    <cellStyle name="40% - 强调文字颜色 3 4 5 2 2" xfId="1728"/>
    <cellStyle name="40% - 强调文字颜色 3 4 5 3" xfId="1727"/>
    <cellStyle name="40% - 强调文字颜色 3 4 6" xfId="460"/>
    <cellStyle name="40% - 强调文字颜色 3 4 6 2" xfId="954"/>
    <cellStyle name="40% - 强调文字颜色 3 4 6 2 2" xfId="1730"/>
    <cellStyle name="40% - 强调文字颜色 3 4 6 3" xfId="1729"/>
    <cellStyle name="40% - 强调文字颜色 3 4 7" xfId="619"/>
    <cellStyle name="40% - 强调文字颜色 3 4 7 2" xfId="1731"/>
    <cellStyle name="40% - 强调文字颜色 3 4 8" xfId="1720"/>
    <cellStyle name="40% - 强调文字颜色 3 5" xfId="107"/>
    <cellStyle name="40% - 强调文字颜色 3 5 2" xfId="188"/>
    <cellStyle name="40% - 强调文字颜色 3 5 2 2" xfId="701"/>
    <cellStyle name="40% - 强调文字颜色 3 5 2 2 2" xfId="1734"/>
    <cellStyle name="40% - 强调文字颜色 3 5 2 3" xfId="1733"/>
    <cellStyle name="40% - 强调文字颜色 3 5 3" xfId="253"/>
    <cellStyle name="40% - 强调文字颜色 3 5 3 2" xfId="766"/>
    <cellStyle name="40% - 强调文字颜色 3 5 3 2 2" xfId="1736"/>
    <cellStyle name="40% - 强调文字颜色 3 5 3 3" xfId="1735"/>
    <cellStyle name="40% - 强调文字颜色 3 5 4" xfId="326"/>
    <cellStyle name="40% - 强调文字颜色 3 5 4 2" xfId="833"/>
    <cellStyle name="40% - 强调文字颜色 3 5 4 2 2" xfId="1738"/>
    <cellStyle name="40% - 强调文字颜色 3 5 4 3" xfId="1737"/>
    <cellStyle name="40% - 强调文字颜色 3 5 5" xfId="406"/>
    <cellStyle name="40% - 强调文字颜色 3 5 5 2" xfId="900"/>
    <cellStyle name="40% - 强调文字颜色 3 5 5 2 2" xfId="1740"/>
    <cellStyle name="40% - 强调文字颜色 3 5 5 3" xfId="1739"/>
    <cellStyle name="40% - 强调文字颜色 3 5 6" xfId="473"/>
    <cellStyle name="40% - 强调文字颜色 3 5 6 2" xfId="967"/>
    <cellStyle name="40% - 强调文字颜色 3 5 6 2 2" xfId="1742"/>
    <cellStyle name="40% - 强调文字颜色 3 5 6 3" xfId="1741"/>
    <cellStyle name="40% - 强调文字颜色 3 5 7" xfId="632"/>
    <cellStyle name="40% - 强调文字颜色 3 5 7 2" xfId="1743"/>
    <cellStyle name="40% - 强调文字颜色 3 5 8" xfId="1732"/>
    <cellStyle name="40% - 强调文字颜色 3 6" xfId="129"/>
    <cellStyle name="40% - 强调文字颜色 3 6 2" xfId="645"/>
    <cellStyle name="40% - 强调文字颜色 3 6 2 2" xfId="1745"/>
    <cellStyle name="40% - 强调文字颜色 3 6 3" xfId="1744"/>
    <cellStyle name="40% - 强调文字颜色 3 7" xfId="198"/>
    <cellStyle name="40% - 强调文字颜色 3 7 2" xfId="711"/>
    <cellStyle name="40% - 强调文字颜色 3 7 2 2" xfId="1747"/>
    <cellStyle name="40% - 强调文字颜色 3 7 3" xfId="1746"/>
    <cellStyle name="40% - 强调文字颜色 3 8" xfId="271"/>
    <cellStyle name="40% - 强调文字颜色 3 8 2" xfId="778"/>
    <cellStyle name="40% - 强调文字颜色 3 8 2 2" xfId="1749"/>
    <cellStyle name="40% - 强调文字颜色 3 8 3" xfId="1748"/>
    <cellStyle name="40% - 强调文字颜色 3 9" xfId="351"/>
    <cellStyle name="40% - 强调文字颜色 3 9 2" xfId="845"/>
    <cellStyle name="40% - 强调文字颜色 3 9 2 2" xfId="1751"/>
    <cellStyle name="40% - 强调文字颜色 3 9 3" xfId="1750"/>
    <cellStyle name="40% - 强调文字颜色 4 10" xfId="420"/>
    <cellStyle name="40% - 强调文字颜色 4 10 2" xfId="914"/>
    <cellStyle name="40% - 强调文字颜色 4 10 2 2" xfId="1753"/>
    <cellStyle name="40% - 强调文字颜色 4 10 3" xfId="1752"/>
    <cellStyle name="40% - 强调文字颜色 4 11" xfId="502"/>
    <cellStyle name="40% - 强调文字颜色 4 11 2" xfId="994"/>
    <cellStyle name="40% - 强调文字颜色 4 11 2 2" xfId="1755"/>
    <cellStyle name="40% - 强调文字颜色 4 11 3" xfId="1754"/>
    <cellStyle name="40% - 强调文字颜色 4 12" xfId="512"/>
    <cellStyle name="40% - 强调文字颜色 4 12 2" xfId="1004"/>
    <cellStyle name="40% - 强调文字颜色 4 12 2 2" xfId="1757"/>
    <cellStyle name="40% - 强调文字颜色 4 12 3" xfId="1756"/>
    <cellStyle name="40% - 强调文字颜色 4 13" xfId="522"/>
    <cellStyle name="40% - 强调文字颜色 4 13 2" xfId="1014"/>
    <cellStyle name="40% - 强调文字颜色 4 13 2 2" xfId="1759"/>
    <cellStyle name="40% - 强调文字颜色 4 13 3" xfId="1758"/>
    <cellStyle name="40% - 强调文字颜色 4 14" xfId="531"/>
    <cellStyle name="40% - 强调文字颜色 4 14 2" xfId="1023"/>
    <cellStyle name="40% - 强调文字颜色 4 14 2 2" xfId="1761"/>
    <cellStyle name="40% - 强调文字颜色 4 14 3" xfId="1760"/>
    <cellStyle name="40% - 强调文字颜色 4 15" xfId="551"/>
    <cellStyle name="40% - 强调文字颜色 4 15 2" xfId="1042"/>
    <cellStyle name="40% - 强调文字颜色 4 15 2 2" xfId="1763"/>
    <cellStyle name="40% - 强调文字颜色 4 15 3" xfId="1762"/>
    <cellStyle name="40% - 强调文字颜色 4 16" xfId="560"/>
    <cellStyle name="40% - 强调文字颜色 4 16 2" xfId="1051"/>
    <cellStyle name="40% - 强调文字颜色 4 16 2 2" xfId="1765"/>
    <cellStyle name="40% - 强调文字颜色 4 16 3" xfId="1764"/>
    <cellStyle name="40% - 强调文字颜色 4 17" xfId="579"/>
    <cellStyle name="40% - 强调文字颜色 4 17 2" xfId="1766"/>
    <cellStyle name="40% - 强调文字颜色 4 18" xfId="1088"/>
    <cellStyle name="40% - 强调文字颜色 4 18 2" xfId="1767"/>
    <cellStyle name="40% - 强调文字颜色 4 2" xfId="70"/>
    <cellStyle name="40% - 强调文字颜色 4 2 2" xfId="151"/>
    <cellStyle name="40% - 强调文字颜色 4 2 2 2" xfId="664"/>
    <cellStyle name="40% - 强调文字颜色 4 2 2 2 2" xfId="1770"/>
    <cellStyle name="40% - 强调文字颜色 4 2 2 3" xfId="1769"/>
    <cellStyle name="40% - 强调文字颜色 4 2 3" xfId="216"/>
    <cellStyle name="40% - 强调文字颜色 4 2 3 2" xfId="729"/>
    <cellStyle name="40% - 强调文字颜色 4 2 3 2 2" xfId="1772"/>
    <cellStyle name="40% - 强调文字颜色 4 2 3 3" xfId="1771"/>
    <cellStyle name="40% - 强调文字颜色 4 2 4" xfId="289"/>
    <cellStyle name="40% - 强调文字颜色 4 2 4 2" xfId="796"/>
    <cellStyle name="40% - 强调文字颜色 4 2 4 2 2" xfId="1774"/>
    <cellStyle name="40% - 强调文字颜色 4 2 4 3" xfId="1773"/>
    <cellStyle name="40% - 强调文字颜色 4 2 5" xfId="369"/>
    <cellStyle name="40% - 强调文字颜色 4 2 5 2" xfId="863"/>
    <cellStyle name="40% - 强调文字颜色 4 2 5 2 2" xfId="1776"/>
    <cellStyle name="40% - 强调文字颜色 4 2 5 3" xfId="1775"/>
    <cellStyle name="40% - 强调文字颜色 4 2 6" xfId="436"/>
    <cellStyle name="40% - 强调文字颜色 4 2 6 2" xfId="930"/>
    <cellStyle name="40% - 强调文字颜色 4 2 6 2 2" xfId="1778"/>
    <cellStyle name="40% - 强调文字颜色 4 2 6 3" xfId="1777"/>
    <cellStyle name="40% - 强调文字颜色 4 2 7" xfId="595"/>
    <cellStyle name="40% - 强调文字颜色 4 2 7 2" xfId="1779"/>
    <cellStyle name="40% - 强调文字颜色 4 2 8" xfId="1768"/>
    <cellStyle name="40% - 强调文字颜色 4 3" xfId="83"/>
    <cellStyle name="40% - 强调文字颜色 4 3 2" xfId="164"/>
    <cellStyle name="40% - 强调文字颜色 4 3 2 2" xfId="677"/>
    <cellStyle name="40% - 强调文字颜色 4 3 2 2 2" xfId="1782"/>
    <cellStyle name="40% - 强调文字颜色 4 3 2 3" xfId="1781"/>
    <cellStyle name="40% - 强调文字颜色 4 3 3" xfId="229"/>
    <cellStyle name="40% - 强调文字颜色 4 3 3 2" xfId="742"/>
    <cellStyle name="40% - 强调文字颜色 4 3 3 2 2" xfId="1784"/>
    <cellStyle name="40% - 强调文字颜色 4 3 3 3" xfId="1783"/>
    <cellStyle name="40% - 强调文字颜色 4 3 4" xfId="302"/>
    <cellStyle name="40% - 强调文字颜色 4 3 4 2" xfId="809"/>
    <cellStyle name="40% - 强调文字颜色 4 3 4 2 2" xfId="1786"/>
    <cellStyle name="40% - 强调文字颜色 4 3 4 3" xfId="1785"/>
    <cellStyle name="40% - 强调文字颜色 4 3 5" xfId="382"/>
    <cellStyle name="40% - 强调文字颜色 4 3 5 2" xfId="876"/>
    <cellStyle name="40% - 强调文字颜色 4 3 5 2 2" xfId="1788"/>
    <cellStyle name="40% - 强调文字颜色 4 3 5 3" xfId="1787"/>
    <cellStyle name="40% - 强调文字颜色 4 3 6" xfId="449"/>
    <cellStyle name="40% - 强调文字颜色 4 3 6 2" xfId="943"/>
    <cellStyle name="40% - 强调文字颜色 4 3 6 2 2" xfId="1790"/>
    <cellStyle name="40% - 强调文字颜色 4 3 6 3" xfId="1789"/>
    <cellStyle name="40% - 强调文字颜色 4 3 7" xfId="608"/>
    <cellStyle name="40% - 强调文字颜色 4 3 7 2" xfId="1791"/>
    <cellStyle name="40% - 强调文字颜色 4 3 8" xfId="1780"/>
    <cellStyle name="40% - 强调文字颜色 4 4" xfId="96"/>
    <cellStyle name="40% - 强调文字颜色 4 4 2" xfId="177"/>
    <cellStyle name="40% - 强调文字颜色 4 4 2 2" xfId="690"/>
    <cellStyle name="40% - 强调文字颜色 4 4 2 2 2" xfId="1794"/>
    <cellStyle name="40% - 强调文字颜色 4 4 2 3" xfId="1793"/>
    <cellStyle name="40% - 强调文字颜色 4 4 3" xfId="242"/>
    <cellStyle name="40% - 强调文字颜色 4 4 3 2" xfId="755"/>
    <cellStyle name="40% - 强调文字颜色 4 4 3 2 2" xfId="1796"/>
    <cellStyle name="40% - 强调文字颜色 4 4 3 3" xfId="1795"/>
    <cellStyle name="40% - 强调文字颜色 4 4 4" xfId="315"/>
    <cellStyle name="40% - 强调文字颜色 4 4 4 2" xfId="822"/>
    <cellStyle name="40% - 强调文字颜色 4 4 4 2 2" xfId="1798"/>
    <cellStyle name="40% - 强调文字颜色 4 4 4 3" xfId="1797"/>
    <cellStyle name="40% - 强调文字颜色 4 4 5" xfId="395"/>
    <cellStyle name="40% - 强调文字颜色 4 4 5 2" xfId="889"/>
    <cellStyle name="40% - 强调文字颜色 4 4 5 2 2" xfId="1800"/>
    <cellStyle name="40% - 强调文字颜色 4 4 5 3" xfId="1799"/>
    <cellStyle name="40% - 强调文字颜色 4 4 6" xfId="462"/>
    <cellStyle name="40% - 强调文字颜色 4 4 6 2" xfId="956"/>
    <cellStyle name="40% - 强调文字颜色 4 4 6 2 2" xfId="1802"/>
    <cellStyle name="40% - 强调文字颜色 4 4 6 3" xfId="1801"/>
    <cellStyle name="40% - 强调文字颜色 4 4 7" xfId="621"/>
    <cellStyle name="40% - 强调文字颜色 4 4 7 2" xfId="1803"/>
    <cellStyle name="40% - 强调文字颜色 4 4 8" xfId="1792"/>
    <cellStyle name="40% - 强调文字颜色 4 5" xfId="109"/>
    <cellStyle name="40% - 强调文字颜色 4 5 2" xfId="190"/>
    <cellStyle name="40% - 强调文字颜色 4 5 2 2" xfId="703"/>
    <cellStyle name="40% - 强调文字颜色 4 5 2 2 2" xfId="1806"/>
    <cellStyle name="40% - 强调文字颜色 4 5 2 3" xfId="1805"/>
    <cellStyle name="40% - 强调文字颜色 4 5 3" xfId="255"/>
    <cellStyle name="40% - 强调文字颜色 4 5 3 2" xfId="768"/>
    <cellStyle name="40% - 强调文字颜色 4 5 3 2 2" xfId="1808"/>
    <cellStyle name="40% - 强调文字颜色 4 5 3 3" xfId="1807"/>
    <cellStyle name="40% - 强调文字颜色 4 5 4" xfId="328"/>
    <cellStyle name="40% - 强调文字颜色 4 5 4 2" xfId="835"/>
    <cellStyle name="40% - 强调文字颜色 4 5 4 2 2" xfId="1810"/>
    <cellStyle name="40% - 强调文字颜色 4 5 4 3" xfId="1809"/>
    <cellStyle name="40% - 强调文字颜色 4 5 5" xfId="408"/>
    <cellStyle name="40% - 强调文字颜色 4 5 5 2" xfId="902"/>
    <cellStyle name="40% - 强调文字颜色 4 5 5 2 2" xfId="1812"/>
    <cellStyle name="40% - 强调文字颜色 4 5 5 3" xfId="1811"/>
    <cellStyle name="40% - 强调文字颜色 4 5 6" xfId="475"/>
    <cellStyle name="40% - 强调文字颜色 4 5 6 2" xfId="969"/>
    <cellStyle name="40% - 强调文字颜色 4 5 6 2 2" xfId="1814"/>
    <cellStyle name="40% - 强调文字颜色 4 5 6 3" xfId="1813"/>
    <cellStyle name="40% - 强调文字颜色 4 5 7" xfId="634"/>
    <cellStyle name="40% - 强调文字颜色 4 5 7 2" xfId="1815"/>
    <cellStyle name="40% - 强调文字颜色 4 5 8" xfId="1804"/>
    <cellStyle name="40% - 强调文字颜色 4 6" xfId="133"/>
    <cellStyle name="40% - 强调文字颜色 4 6 2" xfId="648"/>
    <cellStyle name="40% - 强调文字颜色 4 6 2 2" xfId="1817"/>
    <cellStyle name="40% - 强调文字颜色 4 6 3" xfId="1816"/>
    <cellStyle name="40% - 强调文字颜色 4 7" xfId="200"/>
    <cellStyle name="40% - 强调文字颜色 4 7 2" xfId="713"/>
    <cellStyle name="40% - 强调文字颜色 4 7 2 2" xfId="1819"/>
    <cellStyle name="40% - 强调文字颜色 4 7 3" xfId="1818"/>
    <cellStyle name="40% - 强调文字颜色 4 8" xfId="273"/>
    <cellStyle name="40% - 强调文字颜色 4 8 2" xfId="780"/>
    <cellStyle name="40% - 强调文字颜色 4 8 2 2" xfId="1821"/>
    <cellStyle name="40% - 强调文字颜色 4 8 3" xfId="1820"/>
    <cellStyle name="40% - 强调文字颜色 4 9" xfId="353"/>
    <cellStyle name="40% - 强调文字颜色 4 9 2" xfId="847"/>
    <cellStyle name="40% - 强调文字颜色 4 9 2 2" xfId="1823"/>
    <cellStyle name="40% - 强调文字颜色 4 9 3" xfId="1822"/>
    <cellStyle name="40% - 强调文字颜色 5 10" xfId="422"/>
    <cellStyle name="40% - 强调文字颜色 5 10 2" xfId="916"/>
    <cellStyle name="40% - 强调文字颜色 5 10 2 2" xfId="1825"/>
    <cellStyle name="40% - 强调文字颜色 5 10 3" xfId="1824"/>
    <cellStyle name="40% - 强调文字颜色 5 11" xfId="505"/>
    <cellStyle name="40% - 强调文字颜色 5 11 2" xfId="997"/>
    <cellStyle name="40% - 强调文字颜色 5 11 2 2" xfId="1827"/>
    <cellStyle name="40% - 强调文字颜色 5 11 3" xfId="1826"/>
    <cellStyle name="40% - 强调文字颜色 5 12" xfId="515"/>
    <cellStyle name="40% - 强调文字颜色 5 12 2" xfId="1007"/>
    <cellStyle name="40% - 强调文字颜色 5 12 2 2" xfId="1829"/>
    <cellStyle name="40% - 强调文字颜色 5 12 3" xfId="1828"/>
    <cellStyle name="40% - 强调文字颜色 5 13" xfId="525"/>
    <cellStyle name="40% - 强调文字颜色 5 13 2" xfId="1017"/>
    <cellStyle name="40% - 强调文字颜色 5 13 2 2" xfId="1831"/>
    <cellStyle name="40% - 强调文字颜色 5 13 3" xfId="1830"/>
    <cellStyle name="40% - 强调文字颜色 5 14" xfId="533"/>
    <cellStyle name="40% - 强调文字颜色 5 14 2" xfId="1025"/>
    <cellStyle name="40% - 强调文字颜色 5 14 2 2" xfId="1833"/>
    <cellStyle name="40% - 强调文字颜色 5 14 3" xfId="1832"/>
    <cellStyle name="40% - 强调文字颜色 5 15" xfId="554"/>
    <cellStyle name="40% - 强调文字颜色 5 15 2" xfId="1045"/>
    <cellStyle name="40% - 强调文字颜色 5 15 2 2" xfId="1835"/>
    <cellStyle name="40% - 强调文字颜色 5 15 3" xfId="1834"/>
    <cellStyle name="40% - 强调文字颜色 5 16" xfId="562"/>
    <cellStyle name="40% - 强调文字颜色 5 16 2" xfId="1053"/>
    <cellStyle name="40% - 强调文字颜色 5 16 2 2" xfId="1837"/>
    <cellStyle name="40% - 强调文字颜色 5 16 3" xfId="1836"/>
    <cellStyle name="40% - 强调文字颜色 5 17" xfId="581"/>
    <cellStyle name="40% - 强调文字颜色 5 17 2" xfId="1838"/>
    <cellStyle name="40% - 强调文字颜色 5 18" xfId="1092"/>
    <cellStyle name="40% - 强调文字颜色 5 18 2" xfId="1839"/>
    <cellStyle name="40% - 强调文字颜色 5 2" xfId="72"/>
    <cellStyle name="40% - 强调文字颜色 5 2 2" xfId="153"/>
    <cellStyle name="40% - 强调文字颜色 5 2 2 2" xfId="666"/>
    <cellStyle name="40% - 强调文字颜色 5 2 2 2 2" xfId="1842"/>
    <cellStyle name="40% - 强调文字颜色 5 2 2 3" xfId="1841"/>
    <cellStyle name="40% - 强调文字颜色 5 2 3" xfId="218"/>
    <cellStyle name="40% - 强调文字颜色 5 2 3 2" xfId="731"/>
    <cellStyle name="40% - 强调文字颜色 5 2 3 2 2" xfId="1844"/>
    <cellStyle name="40% - 强调文字颜色 5 2 3 3" xfId="1843"/>
    <cellStyle name="40% - 强调文字颜色 5 2 4" xfId="291"/>
    <cellStyle name="40% - 强调文字颜色 5 2 4 2" xfId="798"/>
    <cellStyle name="40% - 强调文字颜色 5 2 4 2 2" xfId="1846"/>
    <cellStyle name="40% - 强调文字颜色 5 2 4 3" xfId="1845"/>
    <cellStyle name="40% - 强调文字颜色 5 2 5" xfId="371"/>
    <cellStyle name="40% - 强调文字颜色 5 2 5 2" xfId="865"/>
    <cellStyle name="40% - 强调文字颜色 5 2 5 2 2" xfId="1848"/>
    <cellStyle name="40% - 强调文字颜色 5 2 5 3" xfId="1847"/>
    <cellStyle name="40% - 强调文字颜色 5 2 6" xfId="438"/>
    <cellStyle name="40% - 强调文字颜色 5 2 6 2" xfId="932"/>
    <cellStyle name="40% - 强调文字颜色 5 2 6 2 2" xfId="1850"/>
    <cellStyle name="40% - 强调文字颜色 5 2 6 3" xfId="1849"/>
    <cellStyle name="40% - 强调文字颜色 5 2 7" xfId="597"/>
    <cellStyle name="40% - 强调文字颜色 5 2 7 2" xfId="1851"/>
    <cellStyle name="40% - 强调文字颜色 5 2 8" xfId="1840"/>
    <cellStyle name="40% - 强调文字颜色 5 3" xfId="85"/>
    <cellStyle name="40% - 强调文字颜色 5 3 2" xfId="166"/>
    <cellStyle name="40% - 强调文字颜色 5 3 2 2" xfId="679"/>
    <cellStyle name="40% - 强调文字颜色 5 3 2 2 2" xfId="1854"/>
    <cellStyle name="40% - 强调文字颜色 5 3 2 3" xfId="1853"/>
    <cellStyle name="40% - 强调文字颜色 5 3 3" xfId="231"/>
    <cellStyle name="40% - 强调文字颜色 5 3 3 2" xfId="744"/>
    <cellStyle name="40% - 强调文字颜色 5 3 3 2 2" xfId="1856"/>
    <cellStyle name="40% - 强调文字颜色 5 3 3 3" xfId="1855"/>
    <cellStyle name="40% - 强调文字颜色 5 3 4" xfId="304"/>
    <cellStyle name="40% - 强调文字颜色 5 3 4 2" xfId="811"/>
    <cellStyle name="40% - 强调文字颜色 5 3 4 2 2" xfId="1858"/>
    <cellStyle name="40% - 强调文字颜色 5 3 4 3" xfId="1857"/>
    <cellStyle name="40% - 强调文字颜色 5 3 5" xfId="384"/>
    <cellStyle name="40% - 强调文字颜色 5 3 5 2" xfId="878"/>
    <cellStyle name="40% - 强调文字颜色 5 3 5 2 2" xfId="1860"/>
    <cellStyle name="40% - 强调文字颜色 5 3 5 3" xfId="1859"/>
    <cellStyle name="40% - 强调文字颜色 5 3 6" xfId="451"/>
    <cellStyle name="40% - 强调文字颜色 5 3 6 2" xfId="945"/>
    <cellStyle name="40% - 强调文字颜色 5 3 6 2 2" xfId="1862"/>
    <cellStyle name="40% - 强调文字颜色 5 3 6 3" xfId="1861"/>
    <cellStyle name="40% - 强调文字颜色 5 3 7" xfId="610"/>
    <cellStyle name="40% - 强调文字颜色 5 3 7 2" xfId="1863"/>
    <cellStyle name="40% - 强调文字颜色 5 3 8" xfId="1852"/>
    <cellStyle name="40% - 强调文字颜色 5 4" xfId="98"/>
    <cellStyle name="40% - 强调文字颜色 5 4 2" xfId="179"/>
    <cellStyle name="40% - 强调文字颜色 5 4 2 2" xfId="692"/>
    <cellStyle name="40% - 强调文字颜色 5 4 2 2 2" xfId="1866"/>
    <cellStyle name="40% - 强调文字颜色 5 4 2 3" xfId="1865"/>
    <cellStyle name="40% - 强调文字颜色 5 4 3" xfId="244"/>
    <cellStyle name="40% - 强调文字颜色 5 4 3 2" xfId="757"/>
    <cellStyle name="40% - 强调文字颜色 5 4 3 2 2" xfId="1868"/>
    <cellStyle name="40% - 强调文字颜色 5 4 3 3" xfId="1867"/>
    <cellStyle name="40% - 强调文字颜色 5 4 4" xfId="317"/>
    <cellStyle name="40% - 强调文字颜色 5 4 4 2" xfId="824"/>
    <cellStyle name="40% - 强调文字颜色 5 4 4 2 2" xfId="1870"/>
    <cellStyle name="40% - 强调文字颜色 5 4 4 3" xfId="1869"/>
    <cellStyle name="40% - 强调文字颜色 5 4 5" xfId="397"/>
    <cellStyle name="40% - 强调文字颜色 5 4 5 2" xfId="891"/>
    <cellStyle name="40% - 强调文字颜色 5 4 5 2 2" xfId="1872"/>
    <cellStyle name="40% - 强调文字颜色 5 4 5 3" xfId="1871"/>
    <cellStyle name="40% - 强调文字颜色 5 4 6" xfId="464"/>
    <cellStyle name="40% - 强调文字颜色 5 4 6 2" xfId="958"/>
    <cellStyle name="40% - 强调文字颜色 5 4 6 2 2" xfId="1874"/>
    <cellStyle name="40% - 强调文字颜色 5 4 6 3" xfId="1873"/>
    <cellStyle name="40% - 强调文字颜色 5 4 7" xfId="623"/>
    <cellStyle name="40% - 强调文字颜色 5 4 7 2" xfId="1875"/>
    <cellStyle name="40% - 强调文字颜色 5 4 8" xfId="1864"/>
    <cellStyle name="40% - 强调文字颜色 5 5" xfId="111"/>
    <cellStyle name="40% - 强调文字颜色 5 5 2" xfId="192"/>
    <cellStyle name="40% - 强调文字颜色 5 5 2 2" xfId="705"/>
    <cellStyle name="40% - 强调文字颜色 5 5 2 2 2" xfId="1878"/>
    <cellStyle name="40% - 强调文字颜色 5 5 2 3" xfId="1877"/>
    <cellStyle name="40% - 强调文字颜色 5 5 3" xfId="257"/>
    <cellStyle name="40% - 强调文字颜色 5 5 3 2" xfId="770"/>
    <cellStyle name="40% - 强调文字颜色 5 5 3 2 2" xfId="1880"/>
    <cellStyle name="40% - 强调文字颜色 5 5 3 3" xfId="1879"/>
    <cellStyle name="40% - 强调文字颜色 5 5 4" xfId="330"/>
    <cellStyle name="40% - 强调文字颜色 5 5 4 2" xfId="837"/>
    <cellStyle name="40% - 强调文字颜色 5 5 4 2 2" xfId="1882"/>
    <cellStyle name="40% - 强调文字颜色 5 5 4 3" xfId="1881"/>
    <cellStyle name="40% - 强调文字颜色 5 5 5" xfId="410"/>
    <cellStyle name="40% - 强调文字颜色 5 5 5 2" xfId="904"/>
    <cellStyle name="40% - 强调文字颜色 5 5 5 2 2" xfId="1884"/>
    <cellStyle name="40% - 强调文字颜色 5 5 5 3" xfId="1883"/>
    <cellStyle name="40% - 强调文字颜色 5 5 6" xfId="477"/>
    <cellStyle name="40% - 强调文字颜色 5 5 6 2" xfId="971"/>
    <cellStyle name="40% - 强调文字颜色 5 5 6 2 2" xfId="1886"/>
    <cellStyle name="40% - 强调文字颜色 5 5 6 3" xfId="1885"/>
    <cellStyle name="40% - 强调文字颜色 5 5 7" xfId="636"/>
    <cellStyle name="40% - 强调文字颜色 5 5 7 2" xfId="1887"/>
    <cellStyle name="40% - 强调文字颜色 5 5 8" xfId="1876"/>
    <cellStyle name="40% - 强调文字颜色 5 6" xfId="136"/>
    <cellStyle name="40% - 强调文字颜色 5 6 2" xfId="650"/>
    <cellStyle name="40% - 强调文字颜色 5 6 2 2" xfId="1889"/>
    <cellStyle name="40% - 强调文字颜色 5 6 3" xfId="1888"/>
    <cellStyle name="40% - 强调文字颜色 5 7" xfId="202"/>
    <cellStyle name="40% - 强调文字颜色 5 7 2" xfId="715"/>
    <cellStyle name="40% - 强调文字颜色 5 7 2 2" xfId="1891"/>
    <cellStyle name="40% - 强调文字颜色 5 7 3" xfId="1890"/>
    <cellStyle name="40% - 强调文字颜色 5 8" xfId="275"/>
    <cellStyle name="40% - 强调文字颜色 5 8 2" xfId="782"/>
    <cellStyle name="40% - 强调文字颜色 5 8 2 2" xfId="1893"/>
    <cellStyle name="40% - 强调文字颜色 5 8 3" xfId="1892"/>
    <cellStyle name="40% - 强调文字颜色 5 9" xfId="355"/>
    <cellStyle name="40% - 强调文字颜色 5 9 2" xfId="849"/>
    <cellStyle name="40% - 强调文字颜色 5 9 2 2" xfId="1895"/>
    <cellStyle name="40% - 强调文字颜色 5 9 3" xfId="1894"/>
    <cellStyle name="40% - 强调文字颜色 6 10" xfId="424"/>
    <cellStyle name="40% - 强调文字颜色 6 10 2" xfId="918"/>
    <cellStyle name="40% - 强调文字颜色 6 10 2 2" xfId="1897"/>
    <cellStyle name="40% - 强调文字颜色 6 10 3" xfId="1896"/>
    <cellStyle name="40% - 强调文字颜色 6 11" xfId="509"/>
    <cellStyle name="40% - 强调文字颜色 6 11 2" xfId="1001"/>
    <cellStyle name="40% - 强调文字颜色 6 11 2 2" xfId="1899"/>
    <cellStyle name="40% - 强调文字颜色 6 11 3" xfId="1898"/>
    <cellStyle name="40% - 强调文字颜色 6 12" xfId="519"/>
    <cellStyle name="40% - 强调文字颜色 6 12 2" xfId="1011"/>
    <cellStyle name="40% - 强调文字颜色 6 12 2 2" xfId="1901"/>
    <cellStyle name="40% - 强调文字颜色 6 12 3" xfId="1900"/>
    <cellStyle name="40% - 强调文字颜色 6 13" xfId="528"/>
    <cellStyle name="40% - 强调文字颜色 6 13 2" xfId="1020"/>
    <cellStyle name="40% - 强调文字颜色 6 13 2 2" xfId="1903"/>
    <cellStyle name="40% - 强调文字颜色 6 13 3" xfId="1902"/>
    <cellStyle name="40% - 强调文字颜色 6 14" xfId="535"/>
    <cellStyle name="40% - 强调文字颜色 6 14 2" xfId="1027"/>
    <cellStyle name="40% - 强调文字颜色 6 14 2 2" xfId="1905"/>
    <cellStyle name="40% - 强调文字颜色 6 14 3" xfId="1904"/>
    <cellStyle name="40% - 强调文字颜色 6 15" xfId="557"/>
    <cellStyle name="40% - 强调文字颜色 6 15 2" xfId="1048"/>
    <cellStyle name="40% - 强调文字颜色 6 15 2 2" xfId="1907"/>
    <cellStyle name="40% - 强调文字颜色 6 15 3" xfId="1906"/>
    <cellStyle name="40% - 强调文字颜色 6 16" xfId="564"/>
    <cellStyle name="40% - 强调文字颜色 6 16 2" xfId="1055"/>
    <cellStyle name="40% - 强调文字颜色 6 16 2 2" xfId="1909"/>
    <cellStyle name="40% - 强调文字颜色 6 16 3" xfId="1908"/>
    <cellStyle name="40% - 强调文字颜色 6 17" xfId="583"/>
    <cellStyle name="40% - 强调文字颜色 6 17 2" xfId="1910"/>
    <cellStyle name="40% - 强调文字颜色 6 18" xfId="1096"/>
    <cellStyle name="40% - 强调文字颜色 6 18 2" xfId="1911"/>
    <cellStyle name="40% - 强调文字颜色 6 2" xfId="74"/>
    <cellStyle name="40% - 强调文字颜色 6 2 2" xfId="155"/>
    <cellStyle name="40% - 强调文字颜色 6 2 2 2" xfId="668"/>
    <cellStyle name="40% - 强调文字颜色 6 2 2 2 2" xfId="1914"/>
    <cellStyle name="40% - 强调文字颜色 6 2 2 3" xfId="1913"/>
    <cellStyle name="40% - 强调文字颜色 6 2 3" xfId="220"/>
    <cellStyle name="40% - 强调文字颜色 6 2 3 2" xfId="733"/>
    <cellStyle name="40% - 强调文字颜色 6 2 3 2 2" xfId="1916"/>
    <cellStyle name="40% - 强调文字颜色 6 2 3 3" xfId="1915"/>
    <cellStyle name="40% - 强调文字颜色 6 2 4" xfId="293"/>
    <cellStyle name="40% - 强调文字颜色 6 2 4 2" xfId="800"/>
    <cellStyle name="40% - 强调文字颜色 6 2 4 2 2" xfId="1918"/>
    <cellStyle name="40% - 强调文字颜色 6 2 4 3" xfId="1917"/>
    <cellStyle name="40% - 强调文字颜色 6 2 5" xfId="373"/>
    <cellStyle name="40% - 强调文字颜色 6 2 5 2" xfId="867"/>
    <cellStyle name="40% - 强调文字颜色 6 2 5 2 2" xfId="1920"/>
    <cellStyle name="40% - 强调文字颜色 6 2 5 3" xfId="1919"/>
    <cellStyle name="40% - 强调文字颜色 6 2 6" xfId="440"/>
    <cellStyle name="40% - 强调文字颜色 6 2 6 2" xfId="934"/>
    <cellStyle name="40% - 强调文字颜色 6 2 6 2 2" xfId="1922"/>
    <cellStyle name="40% - 强调文字颜色 6 2 6 3" xfId="1921"/>
    <cellStyle name="40% - 强调文字颜色 6 2 7" xfId="599"/>
    <cellStyle name="40% - 强调文字颜色 6 2 7 2" xfId="1923"/>
    <cellStyle name="40% - 强调文字颜色 6 2 8" xfId="1912"/>
    <cellStyle name="40% - 强调文字颜色 6 3" xfId="87"/>
    <cellStyle name="40% - 强调文字颜色 6 3 2" xfId="168"/>
    <cellStyle name="40% - 强调文字颜色 6 3 2 2" xfId="681"/>
    <cellStyle name="40% - 强调文字颜色 6 3 2 2 2" xfId="1926"/>
    <cellStyle name="40% - 强调文字颜色 6 3 2 3" xfId="1925"/>
    <cellStyle name="40% - 强调文字颜色 6 3 3" xfId="233"/>
    <cellStyle name="40% - 强调文字颜色 6 3 3 2" xfId="746"/>
    <cellStyle name="40% - 强调文字颜色 6 3 3 2 2" xfId="1928"/>
    <cellStyle name="40% - 强调文字颜色 6 3 3 3" xfId="1927"/>
    <cellStyle name="40% - 强调文字颜色 6 3 4" xfId="306"/>
    <cellStyle name="40% - 强调文字颜色 6 3 4 2" xfId="813"/>
    <cellStyle name="40% - 强调文字颜色 6 3 4 2 2" xfId="1930"/>
    <cellStyle name="40% - 强调文字颜色 6 3 4 3" xfId="1929"/>
    <cellStyle name="40% - 强调文字颜色 6 3 5" xfId="386"/>
    <cellStyle name="40% - 强调文字颜色 6 3 5 2" xfId="880"/>
    <cellStyle name="40% - 强调文字颜色 6 3 5 2 2" xfId="1932"/>
    <cellStyle name="40% - 强调文字颜色 6 3 5 3" xfId="1931"/>
    <cellStyle name="40% - 强调文字颜色 6 3 6" xfId="453"/>
    <cellStyle name="40% - 强调文字颜色 6 3 6 2" xfId="947"/>
    <cellStyle name="40% - 强调文字颜色 6 3 6 2 2" xfId="1934"/>
    <cellStyle name="40% - 强调文字颜色 6 3 6 3" xfId="1933"/>
    <cellStyle name="40% - 强调文字颜色 6 3 7" xfId="612"/>
    <cellStyle name="40% - 强调文字颜色 6 3 7 2" xfId="1935"/>
    <cellStyle name="40% - 强调文字颜色 6 3 8" xfId="1924"/>
    <cellStyle name="40% - 强调文字颜色 6 4" xfId="100"/>
    <cellStyle name="40% - 强调文字颜色 6 4 2" xfId="181"/>
    <cellStyle name="40% - 强调文字颜色 6 4 2 2" xfId="694"/>
    <cellStyle name="40% - 强调文字颜色 6 4 2 2 2" xfId="1938"/>
    <cellStyle name="40% - 强调文字颜色 6 4 2 3" xfId="1937"/>
    <cellStyle name="40% - 强调文字颜色 6 4 3" xfId="246"/>
    <cellStyle name="40% - 强调文字颜色 6 4 3 2" xfId="759"/>
    <cellStyle name="40% - 强调文字颜色 6 4 3 2 2" xfId="1940"/>
    <cellStyle name="40% - 强调文字颜色 6 4 3 3" xfId="1939"/>
    <cellStyle name="40% - 强调文字颜色 6 4 4" xfId="319"/>
    <cellStyle name="40% - 强调文字颜色 6 4 4 2" xfId="826"/>
    <cellStyle name="40% - 强调文字颜色 6 4 4 2 2" xfId="1942"/>
    <cellStyle name="40% - 强调文字颜色 6 4 4 3" xfId="1941"/>
    <cellStyle name="40% - 强调文字颜色 6 4 5" xfId="399"/>
    <cellStyle name="40% - 强调文字颜色 6 4 5 2" xfId="893"/>
    <cellStyle name="40% - 强调文字颜色 6 4 5 2 2" xfId="1944"/>
    <cellStyle name="40% - 强调文字颜色 6 4 5 3" xfId="1943"/>
    <cellStyle name="40% - 强调文字颜色 6 4 6" xfId="466"/>
    <cellStyle name="40% - 强调文字颜色 6 4 6 2" xfId="960"/>
    <cellStyle name="40% - 强调文字颜色 6 4 6 2 2" xfId="1946"/>
    <cellStyle name="40% - 强调文字颜色 6 4 6 3" xfId="1945"/>
    <cellStyle name="40% - 强调文字颜色 6 4 7" xfId="625"/>
    <cellStyle name="40% - 强调文字颜色 6 4 7 2" xfId="1947"/>
    <cellStyle name="40% - 强调文字颜色 6 4 8" xfId="1936"/>
    <cellStyle name="40% - 强调文字颜色 6 5" xfId="113"/>
    <cellStyle name="40% - 强调文字颜色 6 5 2" xfId="194"/>
    <cellStyle name="40% - 强调文字颜色 6 5 2 2" xfId="707"/>
    <cellStyle name="40% - 强调文字颜色 6 5 2 2 2" xfId="1950"/>
    <cellStyle name="40% - 强调文字颜色 6 5 2 3" xfId="1949"/>
    <cellStyle name="40% - 强调文字颜色 6 5 3" xfId="259"/>
    <cellStyle name="40% - 强调文字颜色 6 5 3 2" xfId="772"/>
    <cellStyle name="40% - 强调文字颜色 6 5 3 2 2" xfId="1952"/>
    <cellStyle name="40% - 强调文字颜色 6 5 3 3" xfId="1951"/>
    <cellStyle name="40% - 强调文字颜色 6 5 4" xfId="332"/>
    <cellStyle name="40% - 强调文字颜色 6 5 4 2" xfId="839"/>
    <cellStyle name="40% - 强调文字颜色 6 5 4 2 2" xfId="1954"/>
    <cellStyle name="40% - 强调文字颜色 6 5 4 3" xfId="1953"/>
    <cellStyle name="40% - 强调文字颜色 6 5 5" xfId="412"/>
    <cellStyle name="40% - 强调文字颜色 6 5 5 2" xfId="906"/>
    <cellStyle name="40% - 强调文字颜色 6 5 5 2 2" xfId="1956"/>
    <cellStyle name="40% - 强调文字颜色 6 5 5 3" xfId="1955"/>
    <cellStyle name="40% - 强调文字颜色 6 5 6" xfId="479"/>
    <cellStyle name="40% - 强调文字颜色 6 5 6 2" xfId="973"/>
    <cellStyle name="40% - 强调文字颜色 6 5 6 2 2" xfId="1958"/>
    <cellStyle name="40% - 强调文字颜色 6 5 6 3" xfId="1957"/>
    <cellStyle name="40% - 强调文字颜色 6 5 7" xfId="638"/>
    <cellStyle name="40% - 强调文字颜色 6 5 7 2" xfId="1959"/>
    <cellStyle name="40% - 强调文字颜色 6 5 8" xfId="1948"/>
    <cellStyle name="40% - 强调文字颜色 6 6" xfId="139"/>
    <cellStyle name="40% - 强调文字颜色 6 6 2" xfId="652"/>
    <cellStyle name="40% - 强调文字颜色 6 6 2 2" xfId="1961"/>
    <cellStyle name="40% - 强调文字颜色 6 6 3" xfId="1960"/>
    <cellStyle name="40% - 强调文字颜色 6 7" xfId="204"/>
    <cellStyle name="40% - 强调文字颜色 6 7 2" xfId="717"/>
    <cellStyle name="40% - 强调文字颜色 6 7 2 2" xfId="1963"/>
    <cellStyle name="40% - 强调文字颜色 6 7 3" xfId="1962"/>
    <cellStyle name="40% - 强调文字颜色 6 8" xfId="277"/>
    <cellStyle name="40% - 强调文字颜色 6 8 2" xfId="784"/>
    <cellStyle name="40% - 强调文字颜色 6 8 2 2" xfId="1965"/>
    <cellStyle name="40% - 强调文字颜色 6 8 3" xfId="1964"/>
    <cellStyle name="40% - 强调文字颜色 6 9" xfId="357"/>
    <cellStyle name="40% - 强调文字颜色 6 9 2" xfId="851"/>
    <cellStyle name="40% - 强调文字颜色 6 9 2 2" xfId="1967"/>
    <cellStyle name="40% - 强调文字颜色 6 9 3" xfId="1966"/>
    <cellStyle name="40% - 着色 1" xfId="24" builtinId="31" customBuiltin="1"/>
    <cellStyle name="40% - 着色 1 2" xfId="2162"/>
    <cellStyle name="40% - 着色 2" xfId="28" builtinId="35" customBuiltin="1"/>
    <cellStyle name="40% - 着色 2 2" xfId="2166"/>
    <cellStyle name="40% - 着色 3" xfId="32" builtinId="39" customBuiltin="1"/>
    <cellStyle name="40% - 着色 3 2" xfId="2170"/>
    <cellStyle name="40% - 着色 4" xfId="36" builtinId="43" customBuiltin="1"/>
    <cellStyle name="40% - 着色 4 2" xfId="2174"/>
    <cellStyle name="40% - 着色 5" xfId="40" builtinId="47" customBuiltin="1"/>
    <cellStyle name="40% - 着色 5 2" xfId="2178"/>
    <cellStyle name="40% - 着色 6" xfId="44" builtinId="51" customBuiltin="1"/>
    <cellStyle name="40% - 着色 6 2" xfId="2182"/>
    <cellStyle name="60% - 强调文字颜色 1 2" xfId="1077"/>
    <cellStyle name="60% - 强调文字颜色 1 2 2" xfId="1968"/>
    <cellStyle name="60% - 强调文字颜色 2 2" xfId="1081"/>
    <cellStyle name="60% - 强调文字颜色 2 2 2" xfId="1969"/>
    <cellStyle name="60% - 强调文字颜色 3 2" xfId="1085"/>
    <cellStyle name="60% - 强调文字颜色 3 2 2" xfId="1970"/>
    <cellStyle name="60% - 强调文字颜色 4 2" xfId="1089"/>
    <cellStyle name="60% - 强调文字颜色 4 2 2" xfId="1971"/>
    <cellStyle name="60% - 强调文字颜色 5 2" xfId="1093"/>
    <cellStyle name="60% - 强调文字颜色 5 2 2" xfId="1972"/>
    <cellStyle name="60% - 强调文字颜色 6 2" xfId="1097"/>
    <cellStyle name="60% - 强调文字颜色 6 2 2" xfId="1973"/>
    <cellStyle name="60% - 着色 1" xfId="25" builtinId="32" customBuiltin="1"/>
    <cellStyle name="60% - 着色 1 2" xfId="2163"/>
    <cellStyle name="60% - 着色 2" xfId="29" builtinId="36" customBuiltin="1"/>
    <cellStyle name="60% - 着色 2 2" xfId="2167"/>
    <cellStyle name="60% - 着色 3" xfId="33" builtinId="40" customBuiltin="1"/>
    <cellStyle name="60% - 着色 3 2" xfId="2171"/>
    <cellStyle name="60% - 着色 4" xfId="37" builtinId="44" customBuiltin="1"/>
    <cellStyle name="60% - 着色 4 2" xfId="2175"/>
    <cellStyle name="60% - 着色 5" xfId="41" builtinId="48" customBuiltin="1"/>
    <cellStyle name="60% - 着色 5 2" xfId="2179"/>
    <cellStyle name="60% - 着色 6" xfId="45" builtinId="52" customBuiltin="1"/>
    <cellStyle name="60% - 着色 6 2" xfId="2183"/>
    <cellStyle name="百分比" xfId="1098" builtinId="5"/>
    <cellStyle name="百分比 2" xfId="481"/>
    <cellStyle name="百分比 2 2" xfId="1974"/>
    <cellStyle name="百分比 3" xfId="1057"/>
    <cellStyle name="百分比 3 2" xfId="1975"/>
    <cellStyle name="百分比 4" xfId="1102"/>
    <cellStyle name="标题" xfId="6" builtinId="15" customBuiltin="1"/>
    <cellStyle name="标题 1" xfId="7" builtinId="16" customBuiltin="1"/>
    <cellStyle name="标题 1 2" xfId="1058"/>
    <cellStyle name="标题 1 2 2" xfId="1976"/>
    <cellStyle name="标题 2" xfId="8" builtinId="17" customBuiltin="1"/>
    <cellStyle name="标题 2 2" xfId="1059"/>
    <cellStyle name="标题 2 2 2" xfId="1977"/>
    <cellStyle name="标题 3" xfId="9" builtinId="18" customBuiltin="1"/>
    <cellStyle name="标题 3 2" xfId="1060"/>
    <cellStyle name="标题 3 2 2" xfId="1978"/>
    <cellStyle name="标题 4" xfId="10" builtinId="19" customBuiltin="1"/>
    <cellStyle name="标题 4 2" xfId="1061"/>
    <cellStyle name="标题 4 2 2" xfId="1979"/>
    <cellStyle name="标题 5" xfId="2157"/>
    <cellStyle name="差" xfId="12" builtinId="27" customBuiltin="1"/>
    <cellStyle name="差 2" xfId="1063"/>
    <cellStyle name="差 2 2" xfId="1980"/>
    <cellStyle name="差_2009" xfId="47"/>
    <cellStyle name="差_2009 2" xfId="1981"/>
    <cellStyle name="常规" xfId="0" builtinId="0"/>
    <cellStyle name="常规 10" xfId="482"/>
    <cellStyle name="常规 10 2" xfId="974"/>
    <cellStyle name="常规 10 2 2" xfId="1983"/>
    <cellStyle name="常规 10 3" xfId="1982"/>
    <cellStyle name="常规 11" xfId="536"/>
    <cellStyle name="常规 11 2" xfId="1984"/>
    <cellStyle name="常规 12" xfId="537"/>
    <cellStyle name="常规 12 2" xfId="1028"/>
    <cellStyle name="常规 12 2 2" xfId="1986"/>
    <cellStyle name="常规 12 3" xfId="1985"/>
    <cellStyle name="常规 13" xfId="489"/>
    <cellStyle name="常规 13 2" xfId="981"/>
    <cellStyle name="常规 13 2 2" xfId="1988"/>
    <cellStyle name="常规 13 3" xfId="1987"/>
    <cellStyle name="常规 14" xfId="541"/>
    <cellStyle name="常规 14 2" xfId="1032"/>
    <cellStyle name="常规 14 2 2" xfId="1990"/>
    <cellStyle name="常规 14 3" xfId="1989"/>
    <cellStyle name="常规 15" xfId="566"/>
    <cellStyle name="常规 15 2" xfId="1991"/>
    <cellStyle name="常规 16" xfId="1056"/>
    <cellStyle name="常规 16 2" xfId="1992"/>
    <cellStyle name="常规 17" xfId="1099"/>
    <cellStyle name="常规 18" xfId="1100"/>
    <cellStyle name="常规 19" xfId="1101"/>
    <cellStyle name="常规 2" xfId="1"/>
    <cellStyle name="常规 2 10" xfId="567"/>
    <cellStyle name="常规 2 10 2" xfId="1994"/>
    <cellStyle name="常规 2 11" xfId="1993"/>
    <cellStyle name="常规 2 2" xfId="2"/>
    <cellStyle name="常规 2 2 2" xfId="49"/>
    <cellStyle name="常规 2 2 2 2" xfId="1996"/>
    <cellStyle name="常规 2 2 3" xfId="115"/>
    <cellStyle name="常规 2 2 3 2" xfId="1997"/>
    <cellStyle name="常规 2 2 4" xfId="134"/>
    <cellStyle name="常规 2 2 4 2" xfId="1998"/>
    <cellStyle name="常规 2 2 5" xfId="261"/>
    <cellStyle name="常规 2 2 5 2" xfId="1999"/>
    <cellStyle name="常规 2 2 6" xfId="335"/>
    <cellStyle name="常规 2 2 6 2" xfId="2000"/>
    <cellStyle name="常规 2 2 7" xfId="339"/>
    <cellStyle name="常规 2 2 7 2" xfId="2001"/>
    <cellStyle name="常规 2 2 8" xfId="568"/>
    <cellStyle name="常规 2 2 8 2" xfId="2002"/>
    <cellStyle name="常规 2 2 9" xfId="1995"/>
    <cellStyle name="常规 2 3" xfId="48"/>
    <cellStyle name="常规 2 3 2" xfId="50"/>
    <cellStyle name="常规 2 3 2 2" xfId="2004"/>
    <cellStyle name="常规 2 3 3" xfId="116"/>
    <cellStyle name="常规 2 3 3 2" xfId="2005"/>
    <cellStyle name="常规 2 3 4" xfId="131"/>
    <cellStyle name="常规 2 3 4 2" xfId="2006"/>
    <cellStyle name="常规 2 3 5" xfId="262"/>
    <cellStyle name="常规 2 3 5 2" xfId="2007"/>
    <cellStyle name="常规 2 3 6" xfId="336"/>
    <cellStyle name="常规 2 3 6 2" xfId="2008"/>
    <cellStyle name="常规 2 3 7" xfId="338"/>
    <cellStyle name="常规 2 3 7 2" xfId="2009"/>
    <cellStyle name="常规 2 3 8" xfId="2003"/>
    <cellStyle name="常规 2 4" xfId="114"/>
    <cellStyle name="常规 2 4 2" xfId="2010"/>
    <cellStyle name="常规 2 5" xfId="137"/>
    <cellStyle name="常规 2 5 2" xfId="2011"/>
    <cellStyle name="常规 2 6" xfId="260"/>
    <cellStyle name="常规 2 6 2" xfId="2012"/>
    <cellStyle name="常规 2 7" xfId="334"/>
    <cellStyle name="常规 2 7 2" xfId="2013"/>
    <cellStyle name="常规 2 8" xfId="340"/>
    <cellStyle name="常规 2 8 2" xfId="2014"/>
    <cellStyle name="常规 2 9" xfId="565"/>
    <cellStyle name="常规 2 9 2" xfId="2015"/>
    <cellStyle name="常规 2_2009" xfId="51"/>
    <cellStyle name="常规 20" xfId="2156"/>
    <cellStyle name="常规 21" xfId="2158"/>
    <cellStyle name="常规 3" xfId="3"/>
    <cellStyle name="常规 3 10" xfId="2016"/>
    <cellStyle name="常规 3 2" xfId="52"/>
    <cellStyle name="常规 3 2 2" xfId="2017"/>
    <cellStyle name="常规 3 3" xfId="53"/>
    <cellStyle name="常规 3 3 2" xfId="2018"/>
    <cellStyle name="常规 3 4" xfId="117"/>
    <cellStyle name="常规 3 4 2" xfId="2019"/>
    <cellStyle name="常规 3 5" xfId="124"/>
    <cellStyle name="常规 3 5 2" xfId="2020"/>
    <cellStyle name="常规 3 6" xfId="263"/>
    <cellStyle name="常规 3 6 2" xfId="2021"/>
    <cellStyle name="常规 3 7" xfId="337"/>
    <cellStyle name="常规 3 7 2" xfId="2022"/>
    <cellStyle name="常规 3 8" xfId="333"/>
    <cellStyle name="常规 3 8 2" xfId="2023"/>
    <cellStyle name="常规 3 9" xfId="569"/>
    <cellStyle name="常规 3 9 2" xfId="2024"/>
    <cellStyle name="常规 3_2009" xfId="54"/>
    <cellStyle name="常规 4" xfId="4"/>
    <cellStyle name="常规 4 2" xfId="55"/>
    <cellStyle name="常规 4 2 2" xfId="1103"/>
    <cellStyle name="常规 4 3" xfId="118"/>
    <cellStyle name="常规 4 3 2" xfId="2025"/>
    <cellStyle name="常规 4 4" xfId="121"/>
    <cellStyle name="常规 4 4 2" xfId="2026"/>
    <cellStyle name="常规 4 5" xfId="264"/>
    <cellStyle name="常规 4 5 2" xfId="2027"/>
    <cellStyle name="常规 4 6" xfId="341"/>
    <cellStyle name="常规 4 6 2" xfId="2028"/>
    <cellStyle name="常规 4 7" xfId="345"/>
    <cellStyle name="常规 4 7 2" xfId="2029"/>
    <cellStyle name="常规 4 8" xfId="570"/>
    <cellStyle name="常规 4 8 2" xfId="2030"/>
    <cellStyle name="常规 5" xfId="5"/>
    <cellStyle name="常规 5 2" xfId="56"/>
    <cellStyle name="常规 5 2 2" xfId="2032"/>
    <cellStyle name="常规 5 3" xfId="119"/>
    <cellStyle name="常规 5 3 2" xfId="2033"/>
    <cellStyle name="常规 5 4" xfId="120"/>
    <cellStyle name="常规 5 4 2" xfId="2034"/>
    <cellStyle name="常规 5 5" xfId="265"/>
    <cellStyle name="常规 5 5 2" xfId="2035"/>
    <cellStyle name="常规 5 6" xfId="342"/>
    <cellStyle name="常规 5 6 2" xfId="2036"/>
    <cellStyle name="常规 5 7" xfId="344"/>
    <cellStyle name="常规 5 7 2" xfId="2037"/>
    <cellStyle name="常规 5 8" xfId="571"/>
    <cellStyle name="常规 5 8 2" xfId="2038"/>
    <cellStyle name="常规 5 9" xfId="2031"/>
    <cellStyle name="常规 5_2009" xfId="57"/>
    <cellStyle name="常规 6" xfId="46"/>
    <cellStyle name="常规 6 2" xfId="2039"/>
    <cellStyle name="常规 7" xfId="60"/>
    <cellStyle name="常规 7 2" xfId="141"/>
    <cellStyle name="常规 7 2 2" xfId="654"/>
    <cellStyle name="常规 7 2 2 2" xfId="2042"/>
    <cellStyle name="常规 7 2 3" xfId="2041"/>
    <cellStyle name="常规 7 3" xfId="206"/>
    <cellStyle name="常规 7 3 2" xfId="719"/>
    <cellStyle name="常规 7 3 2 2" xfId="2044"/>
    <cellStyle name="常规 7 3 3" xfId="2043"/>
    <cellStyle name="常规 7 4" xfId="279"/>
    <cellStyle name="常规 7 4 2" xfId="786"/>
    <cellStyle name="常规 7 4 2 2" xfId="2046"/>
    <cellStyle name="常规 7 4 3" xfId="2045"/>
    <cellStyle name="常规 7 5" xfId="359"/>
    <cellStyle name="常规 7 5 2" xfId="853"/>
    <cellStyle name="常规 7 5 2 2" xfId="2048"/>
    <cellStyle name="常规 7 5 3" xfId="2047"/>
    <cellStyle name="常规 7 6" xfId="426"/>
    <cellStyle name="常规 7 6 2" xfId="920"/>
    <cellStyle name="常规 7 6 2 2" xfId="2050"/>
    <cellStyle name="常规 7 6 3" xfId="2049"/>
    <cellStyle name="常规 7 7" xfId="585"/>
    <cellStyle name="常规 7 7 2" xfId="2051"/>
    <cellStyle name="常规 7 8" xfId="2040"/>
    <cellStyle name="常规 8" xfId="480"/>
    <cellStyle name="常规 8 2" xfId="2052"/>
    <cellStyle name="常规 9" xfId="343"/>
    <cellStyle name="常规 9 2" xfId="2053"/>
    <cellStyle name="好" xfId="11" builtinId="26" customBuiltin="1"/>
    <cellStyle name="好 2" xfId="1062"/>
    <cellStyle name="好 2 2" xfId="2054"/>
    <cellStyle name="好_2009" xfId="58"/>
    <cellStyle name="好_2009 2" xfId="2055"/>
    <cellStyle name="汇总" xfId="21" builtinId="25" customBuiltin="1"/>
    <cellStyle name="汇总 2" xfId="1073"/>
    <cellStyle name="汇总 2 2" xfId="2056"/>
    <cellStyle name="计算" xfId="16" builtinId="22" customBuiltin="1"/>
    <cellStyle name="计算 2" xfId="1067"/>
    <cellStyle name="计算 2 2" xfId="2057"/>
    <cellStyle name="检查单元格" xfId="18" builtinId="23" customBuiltin="1"/>
    <cellStyle name="检查单元格 2" xfId="1069"/>
    <cellStyle name="检查单元格 2 2" xfId="2058"/>
    <cellStyle name="解释性文本" xfId="20" builtinId="53" customBuiltin="1"/>
    <cellStyle name="解释性文本 2" xfId="1072"/>
    <cellStyle name="解释性文本 2 2" xfId="2059"/>
    <cellStyle name="警告文本" xfId="19" builtinId="11" customBuiltin="1"/>
    <cellStyle name="警告文本 2" xfId="1070"/>
    <cellStyle name="警告文本 2 2" xfId="2060"/>
    <cellStyle name="链接单元格" xfId="17" builtinId="24" customBuiltin="1"/>
    <cellStyle name="链接单元格 2" xfId="1068"/>
    <cellStyle name="链接单元格 2 2" xfId="2061"/>
    <cellStyle name="强调文字颜色 1 2" xfId="1074"/>
    <cellStyle name="强调文字颜色 1 2 2" xfId="2062"/>
    <cellStyle name="强调文字颜色 2 2" xfId="1078"/>
    <cellStyle name="强调文字颜色 2 2 2" xfId="2063"/>
    <cellStyle name="强调文字颜色 3 2" xfId="1082"/>
    <cellStyle name="强调文字颜色 3 2 2" xfId="2064"/>
    <cellStyle name="强调文字颜色 4 2" xfId="1086"/>
    <cellStyle name="强调文字颜色 4 2 2" xfId="2065"/>
    <cellStyle name="强调文字颜色 5 2" xfId="1090"/>
    <cellStyle name="强调文字颜色 5 2 2" xfId="2066"/>
    <cellStyle name="强调文字颜色 6 2" xfId="1094"/>
    <cellStyle name="强调文字颜色 6 2 2" xfId="2067"/>
    <cellStyle name="适中" xfId="13" builtinId="28" customBuiltin="1"/>
    <cellStyle name="适中 2" xfId="1064"/>
    <cellStyle name="适中 2 2" xfId="2068"/>
    <cellStyle name="输出" xfId="15" builtinId="21" customBuiltin="1"/>
    <cellStyle name="输出 2" xfId="1066"/>
    <cellStyle name="输出 2 2" xfId="2069"/>
    <cellStyle name="输入" xfId="14" builtinId="20" customBuiltin="1"/>
    <cellStyle name="输入 2" xfId="1065"/>
    <cellStyle name="输入 2 2" xfId="2070"/>
    <cellStyle name="着色 1" xfId="22" builtinId="29" customBuiltin="1"/>
    <cellStyle name="着色 1 2" xfId="2160"/>
    <cellStyle name="着色 2" xfId="26" builtinId="33" customBuiltin="1"/>
    <cellStyle name="着色 2 2" xfId="2164"/>
    <cellStyle name="着色 3" xfId="30" builtinId="37" customBuiltin="1"/>
    <cellStyle name="着色 3 2" xfId="2168"/>
    <cellStyle name="着色 4" xfId="34" builtinId="41" customBuiltin="1"/>
    <cellStyle name="着色 4 2" xfId="2172"/>
    <cellStyle name="着色 5" xfId="38" builtinId="45" customBuiltin="1"/>
    <cellStyle name="着色 5 2" xfId="2176"/>
    <cellStyle name="着色 6" xfId="42" builtinId="49" customBuiltin="1"/>
    <cellStyle name="着色 6 2" xfId="2180"/>
    <cellStyle name="注释 10" xfId="498"/>
    <cellStyle name="注释 10 2" xfId="990"/>
    <cellStyle name="注释 10 2 2" xfId="2072"/>
    <cellStyle name="注释 10 3" xfId="2071"/>
    <cellStyle name="注释 11" xfId="497"/>
    <cellStyle name="注释 11 2" xfId="989"/>
    <cellStyle name="注释 11 2 2" xfId="2074"/>
    <cellStyle name="注释 11 3" xfId="2073"/>
    <cellStyle name="注释 12" xfId="542"/>
    <cellStyle name="注释 12 2" xfId="1033"/>
    <cellStyle name="注释 12 2 2" xfId="2076"/>
    <cellStyle name="注释 12 3" xfId="2075"/>
    <cellStyle name="注释 13" xfId="540"/>
    <cellStyle name="注释 13 2" xfId="1031"/>
    <cellStyle name="注释 13 2 2" xfId="2078"/>
    <cellStyle name="注释 13 3" xfId="2077"/>
    <cellStyle name="注释 14" xfId="1071"/>
    <cellStyle name="注释 14 2" xfId="2079"/>
    <cellStyle name="注释 15" xfId="2159"/>
    <cellStyle name="注释 2" xfId="61"/>
    <cellStyle name="注释 2 2" xfId="142"/>
    <cellStyle name="注释 2 2 2" xfId="655"/>
    <cellStyle name="注释 2 2 2 2" xfId="2082"/>
    <cellStyle name="注释 2 2 3" xfId="2081"/>
    <cellStyle name="注释 2 3" xfId="207"/>
    <cellStyle name="注释 2 3 2" xfId="720"/>
    <cellStyle name="注释 2 3 2 2" xfId="2084"/>
    <cellStyle name="注释 2 3 3" xfId="2083"/>
    <cellStyle name="注释 2 4" xfId="280"/>
    <cellStyle name="注释 2 4 2" xfId="787"/>
    <cellStyle name="注释 2 4 2 2" xfId="2086"/>
    <cellStyle name="注释 2 4 3" xfId="2085"/>
    <cellStyle name="注释 2 5" xfId="360"/>
    <cellStyle name="注释 2 5 2" xfId="854"/>
    <cellStyle name="注释 2 5 2 2" xfId="2088"/>
    <cellStyle name="注释 2 5 3" xfId="2087"/>
    <cellStyle name="注释 2 6" xfId="427"/>
    <cellStyle name="注释 2 6 2" xfId="921"/>
    <cellStyle name="注释 2 6 2 2" xfId="2090"/>
    <cellStyle name="注释 2 6 3" xfId="2089"/>
    <cellStyle name="注释 2 7" xfId="586"/>
    <cellStyle name="注释 2 7 2" xfId="2091"/>
    <cellStyle name="注释 2 8" xfId="2080"/>
    <cellStyle name="注释 3" xfId="59"/>
    <cellStyle name="注释 3 2" xfId="140"/>
    <cellStyle name="注释 3 2 2" xfId="653"/>
    <cellStyle name="注释 3 2 2 2" xfId="2094"/>
    <cellStyle name="注释 3 2 3" xfId="2093"/>
    <cellStyle name="注释 3 3" xfId="205"/>
    <cellStyle name="注释 3 3 2" xfId="718"/>
    <cellStyle name="注释 3 3 2 2" xfId="2096"/>
    <cellStyle name="注释 3 3 3" xfId="2095"/>
    <cellStyle name="注释 3 4" xfId="278"/>
    <cellStyle name="注释 3 4 2" xfId="785"/>
    <cellStyle name="注释 3 4 2 2" xfId="2098"/>
    <cellStyle name="注释 3 4 3" xfId="2097"/>
    <cellStyle name="注释 3 5" xfId="358"/>
    <cellStyle name="注释 3 5 2" xfId="852"/>
    <cellStyle name="注释 3 5 2 2" xfId="2100"/>
    <cellStyle name="注释 3 5 3" xfId="2099"/>
    <cellStyle name="注释 3 6" xfId="425"/>
    <cellStyle name="注释 3 6 2" xfId="919"/>
    <cellStyle name="注释 3 6 2 2" xfId="2102"/>
    <cellStyle name="注释 3 6 3" xfId="2101"/>
    <cellStyle name="注释 3 7" xfId="584"/>
    <cellStyle name="注释 3 7 2" xfId="2103"/>
    <cellStyle name="注释 3 8" xfId="2092"/>
    <cellStyle name="注释 4" xfId="62"/>
    <cellStyle name="注释 4 2" xfId="143"/>
    <cellStyle name="注释 4 2 2" xfId="656"/>
    <cellStyle name="注释 4 2 2 2" xfId="2106"/>
    <cellStyle name="注释 4 2 3" xfId="2105"/>
    <cellStyle name="注释 4 3" xfId="208"/>
    <cellStyle name="注释 4 3 2" xfId="721"/>
    <cellStyle name="注释 4 3 2 2" xfId="2108"/>
    <cellStyle name="注释 4 3 3" xfId="2107"/>
    <cellStyle name="注释 4 4" xfId="281"/>
    <cellStyle name="注释 4 4 2" xfId="788"/>
    <cellStyle name="注释 4 4 2 2" xfId="2110"/>
    <cellStyle name="注释 4 4 3" xfId="2109"/>
    <cellStyle name="注释 4 5" xfId="361"/>
    <cellStyle name="注释 4 5 2" xfId="855"/>
    <cellStyle name="注释 4 5 2 2" xfId="2112"/>
    <cellStyle name="注释 4 5 3" xfId="2111"/>
    <cellStyle name="注释 4 6" xfId="428"/>
    <cellStyle name="注释 4 6 2" xfId="922"/>
    <cellStyle name="注释 4 6 2 2" xfId="2114"/>
    <cellStyle name="注释 4 6 3" xfId="2113"/>
    <cellStyle name="注释 4 7" xfId="587"/>
    <cellStyle name="注释 4 7 2" xfId="2115"/>
    <cellStyle name="注释 4 8" xfId="2104"/>
    <cellStyle name="注释 5" xfId="75"/>
    <cellStyle name="注释 5 2" xfId="156"/>
    <cellStyle name="注释 5 2 2" xfId="669"/>
    <cellStyle name="注释 5 2 2 2" xfId="2118"/>
    <cellStyle name="注释 5 2 3" xfId="2117"/>
    <cellStyle name="注释 5 3" xfId="221"/>
    <cellStyle name="注释 5 3 2" xfId="734"/>
    <cellStyle name="注释 5 3 2 2" xfId="2120"/>
    <cellStyle name="注释 5 3 3" xfId="2119"/>
    <cellStyle name="注释 5 4" xfId="294"/>
    <cellStyle name="注释 5 4 2" xfId="801"/>
    <cellStyle name="注释 5 4 2 2" xfId="2122"/>
    <cellStyle name="注释 5 4 3" xfId="2121"/>
    <cellStyle name="注释 5 5" xfId="374"/>
    <cellStyle name="注释 5 5 2" xfId="868"/>
    <cellStyle name="注释 5 5 2 2" xfId="2124"/>
    <cellStyle name="注释 5 5 3" xfId="2123"/>
    <cellStyle name="注释 5 6" xfId="441"/>
    <cellStyle name="注释 5 6 2" xfId="935"/>
    <cellStyle name="注释 5 6 2 2" xfId="2126"/>
    <cellStyle name="注释 5 6 3" xfId="2125"/>
    <cellStyle name="注释 5 7" xfId="600"/>
    <cellStyle name="注释 5 7 2" xfId="2127"/>
    <cellStyle name="注释 5 8" xfId="2116"/>
    <cellStyle name="注释 6" xfId="88"/>
    <cellStyle name="注释 6 2" xfId="169"/>
    <cellStyle name="注释 6 2 2" xfId="682"/>
    <cellStyle name="注释 6 2 2 2" xfId="2130"/>
    <cellStyle name="注释 6 2 3" xfId="2129"/>
    <cellStyle name="注释 6 3" xfId="234"/>
    <cellStyle name="注释 6 3 2" xfId="747"/>
    <cellStyle name="注释 6 3 2 2" xfId="2132"/>
    <cellStyle name="注释 6 3 3" xfId="2131"/>
    <cellStyle name="注释 6 4" xfId="307"/>
    <cellStyle name="注释 6 4 2" xfId="814"/>
    <cellStyle name="注释 6 4 2 2" xfId="2134"/>
    <cellStyle name="注释 6 4 3" xfId="2133"/>
    <cellStyle name="注释 6 5" xfId="387"/>
    <cellStyle name="注释 6 5 2" xfId="881"/>
    <cellStyle name="注释 6 5 2 2" xfId="2136"/>
    <cellStyle name="注释 6 5 3" xfId="2135"/>
    <cellStyle name="注释 6 6" xfId="454"/>
    <cellStyle name="注释 6 6 2" xfId="948"/>
    <cellStyle name="注释 6 6 2 2" xfId="2138"/>
    <cellStyle name="注释 6 6 3" xfId="2137"/>
    <cellStyle name="注释 6 7" xfId="613"/>
    <cellStyle name="注释 6 7 2" xfId="2139"/>
    <cellStyle name="注释 6 8" xfId="2128"/>
    <cellStyle name="注释 7" xfId="101"/>
    <cellStyle name="注释 7 2" xfId="182"/>
    <cellStyle name="注释 7 2 2" xfId="695"/>
    <cellStyle name="注释 7 2 2 2" xfId="2142"/>
    <cellStyle name="注释 7 2 3" xfId="2141"/>
    <cellStyle name="注释 7 3" xfId="247"/>
    <cellStyle name="注释 7 3 2" xfId="760"/>
    <cellStyle name="注释 7 3 2 2" xfId="2144"/>
    <cellStyle name="注释 7 3 3" xfId="2143"/>
    <cellStyle name="注释 7 4" xfId="320"/>
    <cellStyle name="注释 7 4 2" xfId="827"/>
    <cellStyle name="注释 7 4 2 2" xfId="2146"/>
    <cellStyle name="注释 7 4 3" xfId="2145"/>
    <cellStyle name="注释 7 5" xfId="400"/>
    <cellStyle name="注释 7 5 2" xfId="894"/>
    <cellStyle name="注释 7 5 2 2" xfId="2148"/>
    <cellStyle name="注释 7 5 3" xfId="2147"/>
    <cellStyle name="注释 7 6" xfId="467"/>
    <cellStyle name="注释 7 6 2" xfId="961"/>
    <cellStyle name="注释 7 6 2 2" xfId="2150"/>
    <cellStyle name="注释 7 6 3" xfId="2149"/>
    <cellStyle name="注释 7 7" xfId="626"/>
    <cellStyle name="注释 7 7 2" xfId="2151"/>
    <cellStyle name="注释 7 8" xfId="2140"/>
    <cellStyle name="注释 8" xfId="490"/>
    <cellStyle name="注释 8 2" xfId="982"/>
    <cellStyle name="注释 8 2 2" xfId="2153"/>
    <cellStyle name="注释 8 3" xfId="2152"/>
    <cellStyle name="注释 9" xfId="486"/>
    <cellStyle name="注释 9 2" xfId="978"/>
    <cellStyle name="注释 9 2 2" xfId="2155"/>
    <cellStyle name="注释 9 3" xfId="2154"/>
  </cellStyles>
  <dxfs count="0"/>
  <tableStyles count="0" defaultTableStyle="TableStyleMedium9" defaultPivotStyle="PivotStyleLight16"/>
  <colors>
    <mruColors>
      <color rgb="FFFF66FF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69"/>
  <sheetViews>
    <sheetView workbookViewId="0">
      <pane xSplit="2" ySplit="2" topLeftCell="C2808" activePane="bottomRight" state="frozen"/>
      <selection pane="topRight" activeCell="D1" sqref="D1"/>
      <selection pane="bottomLeft" activeCell="A3" sqref="A3"/>
      <selection pane="bottomRight" activeCell="E2824" sqref="E2824"/>
    </sheetView>
  </sheetViews>
  <sheetFormatPr defaultColWidth="8.75" defaultRowHeight="13.5" x14ac:dyDescent="0.15"/>
  <cols>
    <col min="1" max="1" width="11.5" style="6" customWidth="1"/>
    <col min="2" max="16384" width="8.75" style="7"/>
  </cols>
  <sheetData>
    <row r="1" spans="1:9" s="3" customFormat="1" x14ac:dyDescent="0.15">
      <c r="B1" s="11" t="s">
        <v>19</v>
      </c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9" x14ac:dyDescent="0.15">
      <c r="A2" s="6" t="s">
        <v>1</v>
      </c>
      <c r="B2" s="8" t="s">
        <v>16</v>
      </c>
      <c r="C2" s="8" t="s">
        <v>5</v>
      </c>
      <c r="D2" s="8" t="s">
        <v>12</v>
      </c>
      <c r="E2" s="8" t="s">
        <v>45</v>
      </c>
      <c r="F2" s="8" t="s">
        <v>14</v>
      </c>
      <c r="G2" s="8" t="s">
        <v>7</v>
      </c>
      <c r="H2" s="8" t="s">
        <v>46</v>
      </c>
      <c r="I2" s="8"/>
    </row>
    <row r="3" spans="1:9" x14ac:dyDescent="0.15">
      <c r="A3" s="6">
        <v>38356</v>
      </c>
      <c r="B3" s="7">
        <v>100</v>
      </c>
      <c r="C3" s="7" t="s">
        <v>2</v>
      </c>
      <c r="D3" s="7">
        <v>10.71</v>
      </c>
      <c r="E3" s="7">
        <v>5.18</v>
      </c>
      <c r="F3" s="7">
        <v>14.6</v>
      </c>
      <c r="G3" s="7" t="s">
        <v>2</v>
      </c>
      <c r="H3" s="7" t="s">
        <v>2</v>
      </c>
    </row>
    <row r="4" spans="1:9" x14ac:dyDescent="0.15">
      <c r="A4" s="6">
        <v>38357</v>
      </c>
      <c r="B4" s="7">
        <f>IFERROR(B3*(1+增幅!B4),B3)</f>
        <v>98.736162777258656</v>
      </c>
      <c r="C4" s="7" t="s">
        <v>2</v>
      </c>
      <c r="D4" s="7">
        <v>10.54</v>
      </c>
      <c r="E4" s="7">
        <v>5.19</v>
      </c>
      <c r="F4" s="7">
        <v>14.25</v>
      </c>
      <c r="G4" s="7" t="s">
        <v>2</v>
      </c>
      <c r="H4" s="7" t="s">
        <v>2</v>
      </c>
    </row>
    <row r="5" spans="1:9" x14ac:dyDescent="0.15">
      <c r="A5" s="6">
        <v>38358</v>
      </c>
      <c r="B5" s="7">
        <f>IFERROR(B4*(1+增幅!B5),B4)</f>
        <v>97.479687199700379</v>
      </c>
      <c r="C5" s="7" t="s">
        <v>2</v>
      </c>
      <c r="D5" s="7">
        <v>10.4</v>
      </c>
      <c r="E5" s="7">
        <v>5.13</v>
      </c>
      <c r="F5" s="7">
        <v>14.06</v>
      </c>
      <c r="G5" s="7" t="s">
        <v>2</v>
      </c>
      <c r="H5" s="7" t="s">
        <v>2</v>
      </c>
    </row>
    <row r="6" spans="1:9" x14ac:dyDescent="0.15">
      <c r="A6" s="6">
        <v>38359</v>
      </c>
      <c r="B6" s="7">
        <f>IFERROR(B5*(1+增幅!B6),B5)</f>
        <v>97.630765709557238</v>
      </c>
      <c r="C6" s="7" t="s">
        <v>2</v>
      </c>
      <c r="D6" s="7">
        <v>10.43</v>
      </c>
      <c r="E6" s="7">
        <v>5.15</v>
      </c>
      <c r="F6" s="7">
        <v>14.03</v>
      </c>
      <c r="G6" s="7" t="s">
        <v>2</v>
      </c>
      <c r="H6" s="7" t="s">
        <v>2</v>
      </c>
    </row>
    <row r="7" spans="1:9" x14ac:dyDescent="0.15">
      <c r="A7" s="6">
        <v>38362</v>
      </c>
      <c r="B7" s="7">
        <f>IFERROR(B6*(1+增幅!B7),B6)</f>
        <v>100.39376873757749</v>
      </c>
      <c r="C7" s="7" t="s">
        <v>2</v>
      </c>
      <c r="D7" s="7">
        <v>10.79</v>
      </c>
      <c r="E7" s="7">
        <v>5.27</v>
      </c>
      <c r="F7" s="7">
        <v>14.41</v>
      </c>
      <c r="G7" s="7" t="s">
        <v>2</v>
      </c>
      <c r="H7" s="7" t="s">
        <v>2</v>
      </c>
    </row>
    <row r="8" spans="1:9" x14ac:dyDescent="0.15">
      <c r="A8" s="6">
        <v>38363</v>
      </c>
      <c r="B8" s="7">
        <f>IFERROR(B7*(1+增幅!B8),B7)</f>
        <v>101.74765237725238</v>
      </c>
      <c r="C8" s="7" t="s">
        <v>2</v>
      </c>
      <c r="D8" s="7">
        <v>10.92</v>
      </c>
      <c r="E8" s="7">
        <v>5.31</v>
      </c>
      <c r="F8" s="7">
        <v>14.71</v>
      </c>
      <c r="G8" s="7" t="s">
        <v>2</v>
      </c>
      <c r="H8" s="7" t="s">
        <v>2</v>
      </c>
    </row>
    <row r="9" spans="1:9" x14ac:dyDescent="0.15">
      <c r="A9" s="6">
        <v>38364</v>
      </c>
      <c r="B9" s="7">
        <f>IFERROR(B8*(1+增幅!B9),B8)</f>
        <v>100.8880954200356</v>
      </c>
      <c r="C9" s="7" t="s">
        <v>2</v>
      </c>
      <c r="D9" s="7">
        <v>10.85</v>
      </c>
      <c r="E9" s="7">
        <v>5.26</v>
      </c>
      <c r="F9" s="7">
        <v>14.57</v>
      </c>
      <c r="G9" s="7" t="s">
        <v>2</v>
      </c>
      <c r="H9" s="7" t="s">
        <v>2</v>
      </c>
    </row>
    <row r="10" spans="1:9" x14ac:dyDescent="0.15">
      <c r="A10" s="6">
        <v>38365</v>
      </c>
      <c r="B10" s="7">
        <f>IFERROR(B9*(1+增幅!B10),B9)</f>
        <v>100.549891955964</v>
      </c>
      <c r="C10" s="7" t="s">
        <v>2</v>
      </c>
      <c r="D10" s="7">
        <v>10.84</v>
      </c>
      <c r="E10" s="7">
        <v>5.23</v>
      </c>
      <c r="F10" s="7">
        <v>14.52</v>
      </c>
      <c r="G10" s="7" t="s">
        <v>2</v>
      </c>
      <c r="H10" s="7" t="s">
        <v>2</v>
      </c>
    </row>
    <row r="11" spans="1:9" x14ac:dyDescent="0.15">
      <c r="A11" s="6">
        <v>38366</v>
      </c>
      <c r="B11" s="7">
        <f>IFERROR(B10*(1+增幅!B11),B10)</f>
        <v>99.725949666437558</v>
      </c>
      <c r="C11" s="7" t="s">
        <v>2</v>
      </c>
      <c r="D11" s="7">
        <v>10.78</v>
      </c>
      <c r="E11" s="7">
        <v>5.17</v>
      </c>
      <c r="F11" s="7">
        <v>14.41</v>
      </c>
      <c r="G11" s="7" t="s">
        <v>2</v>
      </c>
      <c r="H11" s="7" t="s">
        <v>2</v>
      </c>
    </row>
    <row r="12" spans="1:9" x14ac:dyDescent="0.15">
      <c r="A12" s="6">
        <v>38369</v>
      </c>
      <c r="B12" s="7">
        <f>IFERROR(B11*(1+增幅!B12),B11)</f>
        <v>98.243318006970881</v>
      </c>
      <c r="C12" s="7" t="s">
        <v>2</v>
      </c>
      <c r="D12" s="7">
        <v>10.59</v>
      </c>
      <c r="E12" s="7">
        <v>5.07</v>
      </c>
      <c r="F12" s="7">
        <v>14.3</v>
      </c>
      <c r="G12" s="7" t="s">
        <v>2</v>
      </c>
      <c r="H12" s="7" t="s">
        <v>2</v>
      </c>
    </row>
    <row r="13" spans="1:9" x14ac:dyDescent="0.15">
      <c r="A13" s="6">
        <v>38370</v>
      </c>
      <c r="B13" s="7">
        <f>IFERROR(B12*(1+增幅!B13),B12)</f>
        <v>98.358381286956785</v>
      </c>
      <c r="C13" s="7" t="s">
        <v>2</v>
      </c>
      <c r="D13" s="7">
        <v>10.71</v>
      </c>
      <c r="E13" s="7">
        <v>5.08</v>
      </c>
      <c r="F13" s="7">
        <v>14.16</v>
      </c>
      <c r="G13" s="7" t="s">
        <v>2</v>
      </c>
      <c r="H13" s="7" t="s">
        <v>2</v>
      </c>
    </row>
    <row r="14" spans="1:9" x14ac:dyDescent="0.15">
      <c r="A14" s="6">
        <v>38371</v>
      </c>
      <c r="B14" s="7">
        <f>IFERROR(B13*(1+增幅!B14),B13)</f>
        <v>96.827177800281504</v>
      </c>
      <c r="C14" s="7" t="s">
        <v>2</v>
      </c>
      <c r="D14" s="7">
        <v>10.56</v>
      </c>
      <c r="E14" s="7">
        <v>5</v>
      </c>
      <c r="F14" s="7">
        <v>13.92</v>
      </c>
      <c r="G14" s="7" t="s">
        <v>2</v>
      </c>
      <c r="H14" s="7" t="s">
        <v>2</v>
      </c>
    </row>
    <row r="15" spans="1:9" x14ac:dyDescent="0.15">
      <c r="A15" s="6">
        <v>38372</v>
      </c>
      <c r="B15" s="7">
        <f>IFERROR(B14*(1+增幅!B15),B14)</f>
        <v>95.672865297952399</v>
      </c>
      <c r="C15" s="7" t="s">
        <v>2</v>
      </c>
      <c r="D15" s="7">
        <v>10.47</v>
      </c>
      <c r="E15" s="7">
        <v>4.95</v>
      </c>
      <c r="F15" s="7">
        <v>13.68</v>
      </c>
      <c r="G15" s="7" t="s">
        <v>2</v>
      </c>
      <c r="H15" s="7" t="s">
        <v>2</v>
      </c>
    </row>
    <row r="16" spans="1:9" x14ac:dyDescent="0.15">
      <c r="A16" s="6">
        <v>38373</v>
      </c>
      <c r="B16" s="7">
        <f>IFERROR(B15*(1+增幅!B16),B15)</f>
        <v>103.47889977410971</v>
      </c>
      <c r="C16" s="7" t="s">
        <v>2</v>
      </c>
      <c r="D16" s="7">
        <v>11.51</v>
      </c>
      <c r="E16" s="7">
        <v>5.29</v>
      </c>
      <c r="F16" s="7">
        <v>14.73</v>
      </c>
      <c r="G16" s="7" t="s">
        <v>2</v>
      </c>
      <c r="H16" s="7" t="s">
        <v>2</v>
      </c>
    </row>
    <row r="17" spans="1:8" x14ac:dyDescent="0.15">
      <c r="A17" s="6">
        <v>38376</v>
      </c>
      <c r="B17" s="7">
        <f>IFERROR(B16*(1+增幅!B17),B16)</f>
        <v>104.94347550270912</v>
      </c>
      <c r="C17" s="7" t="s">
        <v>2</v>
      </c>
      <c r="D17" s="7">
        <v>11.91</v>
      </c>
      <c r="E17" s="7">
        <v>5.32</v>
      </c>
      <c r="F17" s="7">
        <v>14.76</v>
      </c>
      <c r="G17" s="7" t="s">
        <v>2</v>
      </c>
      <c r="H17" s="7" t="s">
        <v>2</v>
      </c>
    </row>
    <row r="18" spans="1:8" x14ac:dyDescent="0.15">
      <c r="A18" s="6">
        <v>38377</v>
      </c>
      <c r="B18" s="7">
        <f>IFERROR(B17*(1+增幅!B18),B17)</f>
        <v>102.8893947517024</v>
      </c>
      <c r="C18" s="7" t="s">
        <v>2</v>
      </c>
      <c r="D18" s="7">
        <v>11.63</v>
      </c>
      <c r="E18" s="7">
        <v>5.23</v>
      </c>
      <c r="F18" s="7">
        <v>14.49</v>
      </c>
      <c r="G18" s="7" t="s">
        <v>2</v>
      </c>
      <c r="H18" s="7" t="s">
        <v>2</v>
      </c>
    </row>
    <row r="19" spans="1:8" x14ac:dyDescent="0.15">
      <c r="A19" s="6">
        <v>38378</v>
      </c>
      <c r="B19" s="7">
        <f>IFERROR(B18*(1+增幅!B19),B18)</f>
        <v>102.74116682366153</v>
      </c>
      <c r="C19" s="7" t="s">
        <v>2</v>
      </c>
      <c r="D19" s="7">
        <v>11.56</v>
      </c>
      <c r="E19" s="7">
        <v>5.21</v>
      </c>
      <c r="F19" s="7">
        <v>14.57</v>
      </c>
      <c r="G19" s="7" t="s">
        <v>2</v>
      </c>
      <c r="H19" s="7" t="s">
        <v>2</v>
      </c>
    </row>
    <row r="20" spans="1:8" x14ac:dyDescent="0.15">
      <c r="A20" s="6">
        <v>38379</v>
      </c>
      <c r="B20" s="7">
        <f>IFERROR(B19*(1+增幅!B20),B19)</f>
        <v>100.95204286803596</v>
      </c>
      <c r="C20" s="7" t="s">
        <v>2</v>
      </c>
      <c r="D20" s="7">
        <v>11.37</v>
      </c>
      <c r="E20" s="7">
        <v>5.12</v>
      </c>
      <c r="F20" s="7">
        <v>14.3</v>
      </c>
      <c r="G20" s="7" t="s">
        <v>2</v>
      </c>
      <c r="H20" s="7" t="s">
        <v>2</v>
      </c>
    </row>
    <row r="21" spans="1:8" x14ac:dyDescent="0.15">
      <c r="A21" s="6">
        <v>38380</v>
      </c>
      <c r="B21" s="7">
        <f>IFERROR(B20*(1+增幅!B21),B20)</f>
        <v>101.48062385675694</v>
      </c>
      <c r="C21" s="7" t="s">
        <v>2</v>
      </c>
      <c r="D21" s="7">
        <v>11.59</v>
      </c>
      <c r="E21" s="7">
        <v>5.13</v>
      </c>
      <c r="F21" s="7">
        <v>14.22</v>
      </c>
      <c r="G21" s="7" t="s">
        <v>2</v>
      </c>
      <c r="H21" s="7" t="s">
        <v>2</v>
      </c>
    </row>
    <row r="22" spans="1:8" x14ac:dyDescent="0.15">
      <c r="A22" s="6">
        <v>38383</v>
      </c>
      <c r="B22" s="7">
        <f>IFERROR(B21*(1+增幅!B22),B21)</f>
        <v>100.5022684237305</v>
      </c>
      <c r="C22" s="7" t="s">
        <v>2</v>
      </c>
      <c r="D22" s="7">
        <v>11.48</v>
      </c>
      <c r="E22" s="7">
        <v>5.07</v>
      </c>
      <c r="F22" s="7">
        <v>14.11</v>
      </c>
      <c r="G22" s="7" t="s">
        <v>2</v>
      </c>
      <c r="H22" s="7" t="s">
        <v>2</v>
      </c>
    </row>
    <row r="23" spans="1:8" x14ac:dyDescent="0.15">
      <c r="A23" s="6">
        <v>38384</v>
      </c>
      <c r="B23" s="7">
        <f>IFERROR(B22*(1+增幅!B23),B22)</f>
        <v>101.78787968220686</v>
      </c>
      <c r="C23" s="7" t="s">
        <v>2</v>
      </c>
      <c r="D23" s="7">
        <v>11.68</v>
      </c>
      <c r="E23" s="7">
        <v>5.09</v>
      </c>
      <c r="F23" s="7">
        <v>14.35</v>
      </c>
      <c r="G23" s="7" t="s">
        <v>2</v>
      </c>
      <c r="H23" s="7" t="s">
        <v>2</v>
      </c>
    </row>
    <row r="24" spans="1:8" x14ac:dyDescent="0.15">
      <c r="A24" s="6">
        <v>38385</v>
      </c>
      <c r="B24" s="7">
        <f>IFERROR(B23*(1+增幅!B24),B23)</f>
        <v>107.61868193116666</v>
      </c>
      <c r="C24" s="7" t="s">
        <v>2</v>
      </c>
      <c r="D24" s="7">
        <v>12.27</v>
      </c>
      <c r="E24" s="7">
        <v>5.36</v>
      </c>
      <c r="F24" s="7">
        <v>15.33</v>
      </c>
      <c r="G24" s="7" t="s">
        <v>2</v>
      </c>
      <c r="H24" s="7" t="s">
        <v>2</v>
      </c>
    </row>
    <row r="25" spans="1:8" x14ac:dyDescent="0.15">
      <c r="A25" s="6">
        <v>38386</v>
      </c>
      <c r="B25" s="7">
        <f>IFERROR(B24*(1+增幅!B25),B24)</f>
        <v>104.79845323289805</v>
      </c>
      <c r="C25" s="7" t="s">
        <v>2</v>
      </c>
      <c r="D25" s="7">
        <v>11.93</v>
      </c>
      <c r="E25" s="7">
        <v>5.22</v>
      </c>
      <c r="F25" s="7">
        <v>14.95</v>
      </c>
      <c r="G25" s="7" t="s">
        <v>2</v>
      </c>
      <c r="H25" s="7" t="s">
        <v>2</v>
      </c>
    </row>
    <row r="26" spans="1:8" x14ac:dyDescent="0.15">
      <c r="A26" s="6">
        <v>38387</v>
      </c>
      <c r="B26" s="7">
        <f>IFERROR(B25*(1+增幅!B26),B25)</f>
        <v>111.55793888008124</v>
      </c>
      <c r="C26" s="7" t="s">
        <v>2</v>
      </c>
      <c r="D26" s="7">
        <v>12.65</v>
      </c>
      <c r="E26" s="7">
        <v>5.51</v>
      </c>
      <c r="F26" s="7">
        <v>16.11</v>
      </c>
      <c r="G26" s="7" t="s">
        <v>2</v>
      </c>
      <c r="H26" s="7" t="s">
        <v>2</v>
      </c>
    </row>
    <row r="27" spans="1:8" x14ac:dyDescent="0.15">
      <c r="A27" s="6">
        <v>38399</v>
      </c>
      <c r="B27" s="7">
        <f>IFERROR(B26*(1+增幅!B27),B26)</f>
        <v>110.77086147510055</v>
      </c>
      <c r="C27" s="7" t="s">
        <v>2</v>
      </c>
      <c r="D27" s="7">
        <v>12.52</v>
      </c>
      <c r="E27" s="7">
        <v>5.45</v>
      </c>
      <c r="F27" s="7">
        <v>16.11</v>
      </c>
      <c r="G27" s="7" t="s">
        <v>2</v>
      </c>
      <c r="H27" s="7" t="s">
        <v>2</v>
      </c>
    </row>
    <row r="28" spans="1:8" x14ac:dyDescent="0.15">
      <c r="A28" s="6">
        <v>38400</v>
      </c>
      <c r="B28" s="7">
        <f>IFERROR(B27*(1+增幅!B28),B27)</f>
        <v>110.50023574307772</v>
      </c>
      <c r="C28" s="7" t="s">
        <v>2</v>
      </c>
      <c r="D28" s="7">
        <v>12.26</v>
      </c>
      <c r="E28" s="7">
        <v>5.53</v>
      </c>
      <c r="F28" s="7">
        <v>16.09</v>
      </c>
      <c r="G28" s="7" t="s">
        <v>2</v>
      </c>
      <c r="H28" s="7" t="s">
        <v>2</v>
      </c>
    </row>
    <row r="29" spans="1:8" x14ac:dyDescent="0.15">
      <c r="A29" s="6">
        <v>38401</v>
      </c>
      <c r="B29" s="7">
        <f>IFERROR(B28*(1+增幅!B29),B28)</f>
        <v>108.40073009277688</v>
      </c>
      <c r="C29" s="7" t="s">
        <v>2</v>
      </c>
      <c r="D29" s="7">
        <v>12.15</v>
      </c>
      <c r="E29" s="7">
        <v>5.45</v>
      </c>
      <c r="F29" s="7">
        <v>15.55</v>
      </c>
      <c r="G29" s="7" t="s">
        <v>2</v>
      </c>
      <c r="H29" s="7" t="s">
        <v>2</v>
      </c>
    </row>
    <row r="30" spans="1:8" x14ac:dyDescent="0.15">
      <c r="A30" s="6">
        <v>38404</v>
      </c>
      <c r="B30" s="7">
        <f>IFERROR(B29*(1+增幅!B30),B29)</f>
        <v>112.25447084393268</v>
      </c>
      <c r="C30" s="7" t="s">
        <v>2</v>
      </c>
      <c r="D30" s="7">
        <v>12.57</v>
      </c>
      <c r="E30" s="7">
        <v>5.58</v>
      </c>
      <c r="F30" s="7">
        <v>16.3</v>
      </c>
      <c r="G30" s="7" t="s">
        <v>2</v>
      </c>
      <c r="H30" s="7" t="s">
        <v>2</v>
      </c>
    </row>
    <row r="31" spans="1:8" x14ac:dyDescent="0.15">
      <c r="A31" s="6">
        <v>38405</v>
      </c>
      <c r="B31" s="7">
        <f>IFERROR(B30*(1+增幅!B31),B30)</f>
        <v>113.41113182925636</v>
      </c>
      <c r="C31" s="7" t="s">
        <v>2</v>
      </c>
      <c r="D31" s="7">
        <v>12.63</v>
      </c>
      <c r="E31" s="7">
        <v>5.63</v>
      </c>
      <c r="F31" s="7">
        <v>16.579999999999998</v>
      </c>
      <c r="G31" s="7" t="s">
        <v>2</v>
      </c>
      <c r="H31" s="7" t="s">
        <v>2</v>
      </c>
    </row>
    <row r="32" spans="1:8" x14ac:dyDescent="0.15">
      <c r="A32" s="6">
        <v>38406</v>
      </c>
      <c r="B32" s="7">
        <f>IFERROR(B31*(1+增幅!B32),B31)</f>
        <v>111.44320164406599</v>
      </c>
      <c r="C32" s="7" t="s">
        <v>2</v>
      </c>
      <c r="D32" s="7">
        <v>12.32</v>
      </c>
      <c r="E32" s="7">
        <v>5.56</v>
      </c>
      <c r="F32" s="7">
        <v>16.329999999999998</v>
      </c>
      <c r="G32" s="7" t="s">
        <v>2</v>
      </c>
      <c r="H32" s="7" t="s">
        <v>2</v>
      </c>
    </row>
    <row r="33" spans="1:8" x14ac:dyDescent="0.15">
      <c r="A33" s="6">
        <v>38407</v>
      </c>
      <c r="B33" s="7">
        <f>IFERROR(B32*(1+增幅!B33),B32)</f>
        <v>111.79289910351588</v>
      </c>
      <c r="C33" s="7" t="s">
        <v>2</v>
      </c>
      <c r="D33" s="7">
        <v>12.27</v>
      </c>
      <c r="E33" s="7">
        <v>5.56</v>
      </c>
      <c r="F33" s="7">
        <v>16.55</v>
      </c>
      <c r="G33" s="7" t="s">
        <v>2</v>
      </c>
      <c r="H33" s="7" t="s">
        <v>2</v>
      </c>
    </row>
    <row r="34" spans="1:8" x14ac:dyDescent="0.15">
      <c r="A34" s="6">
        <v>38408</v>
      </c>
      <c r="B34" s="7">
        <f>IFERROR(B33*(1+增幅!B34),B33)</f>
        <v>111.88244557061104</v>
      </c>
      <c r="C34" s="7" t="s">
        <v>2</v>
      </c>
      <c r="D34" s="7">
        <v>12.41</v>
      </c>
      <c r="E34" s="7">
        <v>5.52</v>
      </c>
      <c r="F34" s="7">
        <v>16.52</v>
      </c>
      <c r="G34" s="7" t="s">
        <v>2</v>
      </c>
      <c r="H34" s="7" t="s">
        <v>2</v>
      </c>
    </row>
    <row r="35" spans="1:8" x14ac:dyDescent="0.15">
      <c r="A35" s="6">
        <v>38411</v>
      </c>
      <c r="B35" s="7">
        <f>IFERROR(B34*(1+增幅!B35),B34)</f>
        <v>108.74869982567147</v>
      </c>
      <c r="C35" s="7" t="s">
        <v>2</v>
      </c>
      <c r="D35" s="7">
        <v>12.05</v>
      </c>
      <c r="E35" s="7">
        <v>5.37</v>
      </c>
      <c r="F35" s="7">
        <v>16.059999999999999</v>
      </c>
      <c r="G35" s="7" t="s">
        <v>2</v>
      </c>
      <c r="H35" s="7" t="s">
        <v>2</v>
      </c>
    </row>
    <row r="36" spans="1:8" x14ac:dyDescent="0.15">
      <c r="A36" s="6">
        <v>38412</v>
      </c>
      <c r="B36" s="7">
        <f>IFERROR(B35*(1+增幅!B36),B35)</f>
        <v>108.4095139075131</v>
      </c>
      <c r="C36" s="7" t="s">
        <v>2</v>
      </c>
      <c r="D36" s="7">
        <v>11.87</v>
      </c>
      <c r="E36" s="7">
        <v>5.41</v>
      </c>
      <c r="F36" s="7">
        <v>16.03</v>
      </c>
      <c r="G36" s="7" t="s">
        <v>2</v>
      </c>
      <c r="H36" s="7" t="s">
        <v>2</v>
      </c>
    </row>
    <row r="37" spans="1:8" x14ac:dyDescent="0.15">
      <c r="A37" s="6">
        <v>38413</v>
      </c>
      <c r="B37" s="7">
        <f>IFERROR(B36*(1+增幅!B37),B36)</f>
        <v>107.1968645616404</v>
      </c>
      <c r="C37" s="7" t="s">
        <v>2</v>
      </c>
      <c r="D37" s="7">
        <v>11.84</v>
      </c>
      <c r="E37" s="7">
        <v>5.34</v>
      </c>
      <c r="F37" s="7">
        <v>15.74</v>
      </c>
      <c r="G37" s="7" t="s">
        <v>2</v>
      </c>
      <c r="H37" s="7" t="s">
        <v>2</v>
      </c>
    </row>
    <row r="38" spans="1:8" x14ac:dyDescent="0.15">
      <c r="A38" s="6">
        <v>38414</v>
      </c>
      <c r="B38" s="7">
        <f>IFERROR(B37*(1+增幅!B38),B37)</f>
        <v>108.67986043684259</v>
      </c>
      <c r="C38" s="7" t="s">
        <v>2</v>
      </c>
      <c r="D38" s="7">
        <v>12.04</v>
      </c>
      <c r="E38" s="7">
        <v>5.39</v>
      </c>
      <c r="F38" s="7">
        <v>15.98</v>
      </c>
      <c r="G38" s="7" t="s">
        <v>2</v>
      </c>
      <c r="H38" s="7" t="s">
        <v>2</v>
      </c>
    </row>
    <row r="39" spans="1:8" x14ac:dyDescent="0.15">
      <c r="A39" s="6">
        <v>38415</v>
      </c>
      <c r="B39" s="7">
        <f>IFERROR(B38*(1+增幅!B39),B38)</f>
        <v>107.8298742875531</v>
      </c>
      <c r="C39" s="7" t="s">
        <v>2</v>
      </c>
      <c r="D39" s="7">
        <v>11.93</v>
      </c>
      <c r="E39" s="7">
        <v>5.36</v>
      </c>
      <c r="F39" s="7">
        <v>15.84</v>
      </c>
      <c r="G39" s="7" t="s">
        <v>2</v>
      </c>
      <c r="H39" s="7" t="s">
        <v>2</v>
      </c>
    </row>
    <row r="40" spans="1:8" x14ac:dyDescent="0.15">
      <c r="A40" s="6">
        <v>38418</v>
      </c>
      <c r="B40" s="7">
        <f>IFERROR(B39*(1+增幅!B40),B39)</f>
        <v>108.0398828929951</v>
      </c>
      <c r="C40" s="7" t="s">
        <v>2</v>
      </c>
      <c r="D40" s="7">
        <v>11.91</v>
      </c>
      <c r="E40" s="7">
        <v>5.38</v>
      </c>
      <c r="F40" s="7">
        <v>15.9</v>
      </c>
      <c r="G40" s="7" t="s">
        <v>2</v>
      </c>
      <c r="H40" s="7" t="s">
        <v>2</v>
      </c>
    </row>
    <row r="41" spans="1:8" x14ac:dyDescent="0.15">
      <c r="A41" s="6">
        <v>38419</v>
      </c>
      <c r="B41" s="7">
        <f>IFERROR(B40*(1+增幅!B41),B40)</f>
        <v>109.62112055715602</v>
      </c>
      <c r="C41" s="7" t="s">
        <v>2</v>
      </c>
      <c r="D41" s="7">
        <v>12.12</v>
      </c>
      <c r="E41" s="7">
        <v>5.43</v>
      </c>
      <c r="F41" s="7">
        <v>16.170000000000002</v>
      </c>
      <c r="G41" s="7" t="s">
        <v>2</v>
      </c>
      <c r="H41" s="7" t="s">
        <v>2</v>
      </c>
    </row>
    <row r="42" spans="1:8" x14ac:dyDescent="0.15">
      <c r="A42" s="6">
        <v>38420</v>
      </c>
      <c r="B42" s="7">
        <f>IFERROR(B41*(1+增幅!B42),B41)</f>
        <v>107.02677136409234</v>
      </c>
      <c r="C42" s="7" t="s">
        <v>2</v>
      </c>
      <c r="D42" s="7">
        <v>11.79</v>
      </c>
      <c r="E42" s="7">
        <v>5.33</v>
      </c>
      <c r="F42" s="7">
        <v>15.76</v>
      </c>
      <c r="G42" s="7" t="s">
        <v>2</v>
      </c>
      <c r="H42" s="7" t="s">
        <v>2</v>
      </c>
    </row>
    <row r="43" spans="1:8" x14ac:dyDescent="0.15">
      <c r="A43" s="6">
        <v>38421</v>
      </c>
      <c r="B43" s="7">
        <f>IFERROR(B42*(1+增幅!B43),B42)</f>
        <v>104.99119997379624</v>
      </c>
      <c r="C43" s="7" t="s">
        <v>2</v>
      </c>
      <c r="D43" s="7">
        <v>11.6</v>
      </c>
      <c r="E43" s="7">
        <v>5.22</v>
      </c>
      <c r="F43" s="7">
        <v>15.44</v>
      </c>
      <c r="G43" s="7" t="s">
        <v>2</v>
      </c>
      <c r="H43" s="7" t="s">
        <v>2</v>
      </c>
    </row>
    <row r="44" spans="1:8" x14ac:dyDescent="0.15">
      <c r="A44" s="6">
        <v>38422</v>
      </c>
      <c r="B44" s="7">
        <f>IFERROR(B43*(1+增幅!B44),B43)</f>
        <v>104.17934000430611</v>
      </c>
      <c r="C44" s="7" t="s">
        <v>2</v>
      </c>
      <c r="D44" s="7">
        <v>11.54</v>
      </c>
      <c r="E44" s="7">
        <v>5.18</v>
      </c>
      <c r="F44" s="7">
        <v>15.28</v>
      </c>
      <c r="G44" s="7" t="s">
        <v>2</v>
      </c>
      <c r="H44" s="7" t="s">
        <v>2</v>
      </c>
    </row>
    <row r="45" spans="1:8" x14ac:dyDescent="0.15">
      <c r="A45" s="6">
        <v>38425</v>
      </c>
      <c r="B45" s="7">
        <f>IFERROR(B44*(1+增幅!B45),B44)</f>
        <v>104.40786773345256</v>
      </c>
      <c r="C45" s="7" t="s">
        <v>2</v>
      </c>
      <c r="D45" s="7">
        <v>11.48</v>
      </c>
      <c r="E45" s="7">
        <v>5.18</v>
      </c>
      <c r="F45" s="7">
        <v>15.46</v>
      </c>
      <c r="G45" s="7" t="s">
        <v>2</v>
      </c>
      <c r="H45" s="7" t="s">
        <v>2</v>
      </c>
    </row>
    <row r="46" spans="1:8" x14ac:dyDescent="0.15">
      <c r="A46" s="6">
        <v>38426</v>
      </c>
      <c r="B46" s="7">
        <f>IFERROR(B45*(1+增幅!B46),B45)</f>
        <v>101.70040193358551</v>
      </c>
      <c r="C46" s="7" t="s">
        <v>2</v>
      </c>
      <c r="D46" s="7">
        <v>11.15</v>
      </c>
      <c r="E46" s="7">
        <v>5.07</v>
      </c>
      <c r="F46" s="7">
        <v>15.03</v>
      </c>
      <c r="G46" s="7" t="s">
        <v>2</v>
      </c>
      <c r="H46" s="7" t="s">
        <v>2</v>
      </c>
    </row>
    <row r="47" spans="1:8" x14ac:dyDescent="0.15">
      <c r="A47" s="6">
        <v>38427</v>
      </c>
      <c r="B47" s="7">
        <f>IFERROR(B46*(1+增幅!B47),B46)</f>
        <v>101.83332950425068</v>
      </c>
      <c r="C47" s="7" t="s">
        <v>2</v>
      </c>
      <c r="D47" s="7">
        <v>11.15</v>
      </c>
      <c r="E47" s="7">
        <v>5.0999999999999996</v>
      </c>
      <c r="F47" s="7">
        <v>15</v>
      </c>
      <c r="G47" s="7" t="s">
        <v>2</v>
      </c>
      <c r="H47" s="7" t="s">
        <v>2</v>
      </c>
    </row>
    <row r="48" spans="1:8" x14ac:dyDescent="0.15">
      <c r="A48" s="6">
        <v>38428</v>
      </c>
      <c r="B48" s="7">
        <f>IFERROR(B47*(1+增幅!B48),B47)</f>
        <v>101.1672865815727</v>
      </c>
      <c r="C48" s="7" t="s">
        <v>2</v>
      </c>
      <c r="D48" s="7">
        <v>11.1</v>
      </c>
      <c r="E48" s="7">
        <v>5.05</v>
      </c>
      <c r="F48" s="7">
        <v>14.92</v>
      </c>
      <c r="G48" s="7" t="s">
        <v>2</v>
      </c>
      <c r="H48" s="7" t="s">
        <v>2</v>
      </c>
    </row>
    <row r="49" spans="1:8" x14ac:dyDescent="0.15">
      <c r="A49" s="6">
        <v>38429</v>
      </c>
      <c r="B49" s="7">
        <f>IFERROR(B48*(1+增幅!B49),B48)</f>
        <v>102.28271134415687</v>
      </c>
      <c r="C49" s="7" t="s">
        <v>2</v>
      </c>
      <c r="D49" s="7">
        <v>11.2</v>
      </c>
      <c r="E49" s="7">
        <v>5.07</v>
      </c>
      <c r="F49" s="7">
        <v>15.22</v>
      </c>
      <c r="G49" s="7" t="s">
        <v>2</v>
      </c>
      <c r="H49" s="7" t="s">
        <v>2</v>
      </c>
    </row>
    <row r="50" spans="1:8" x14ac:dyDescent="0.15">
      <c r="A50" s="6">
        <v>38432</v>
      </c>
      <c r="B50" s="7">
        <f>IFERROR(B49*(1+增幅!B50),B49)</f>
        <v>103.28809462961711</v>
      </c>
      <c r="C50" s="7" t="s">
        <v>2</v>
      </c>
      <c r="D50" s="7">
        <v>11.28</v>
      </c>
      <c r="E50" s="7">
        <v>5.12</v>
      </c>
      <c r="F50" s="7">
        <v>15.41</v>
      </c>
      <c r="G50" s="7" t="s">
        <v>2</v>
      </c>
      <c r="H50" s="7" t="s">
        <v>2</v>
      </c>
    </row>
    <row r="51" spans="1:8" x14ac:dyDescent="0.15">
      <c r="A51" s="6">
        <v>38433</v>
      </c>
      <c r="B51" s="7">
        <f>IFERROR(B50*(1+增幅!B51),B50)</f>
        <v>99.440474052553682</v>
      </c>
      <c r="C51" s="7" t="s">
        <v>2</v>
      </c>
      <c r="D51" s="7">
        <v>10.65</v>
      </c>
      <c r="E51" s="7">
        <v>4.97</v>
      </c>
      <c r="F51" s="7">
        <v>15</v>
      </c>
      <c r="G51" s="7" t="s">
        <v>2</v>
      </c>
      <c r="H51" s="7" t="s">
        <v>2</v>
      </c>
    </row>
    <row r="52" spans="1:8" x14ac:dyDescent="0.15">
      <c r="A52" s="6">
        <v>38434</v>
      </c>
      <c r="B52" s="7">
        <f>IFERROR(B51*(1+增幅!B52),B51)</f>
        <v>100.04881054528207</v>
      </c>
      <c r="C52" s="7" t="s">
        <v>2</v>
      </c>
      <c r="D52" s="7">
        <v>10.76</v>
      </c>
      <c r="E52" s="7">
        <v>4.99</v>
      </c>
      <c r="F52" s="7">
        <v>15.06</v>
      </c>
      <c r="G52" s="7" t="s">
        <v>2</v>
      </c>
      <c r="H52" s="7" t="s">
        <v>2</v>
      </c>
    </row>
    <row r="53" spans="1:8" x14ac:dyDescent="0.15">
      <c r="A53" s="6">
        <v>38435</v>
      </c>
      <c r="B53" s="7">
        <f>IFERROR(B52*(1+增幅!B53),B52)</f>
        <v>100.29239994678674</v>
      </c>
      <c r="C53" s="7" t="s">
        <v>2</v>
      </c>
      <c r="D53" s="7">
        <v>10.76</v>
      </c>
      <c r="E53" s="7">
        <v>4.99</v>
      </c>
      <c r="F53" s="7">
        <v>15.17</v>
      </c>
      <c r="G53" s="7" t="s">
        <v>2</v>
      </c>
      <c r="H53" s="7" t="s">
        <v>2</v>
      </c>
    </row>
    <row r="54" spans="1:8" x14ac:dyDescent="0.15">
      <c r="A54" s="6">
        <v>38436</v>
      </c>
      <c r="B54" s="7">
        <f>IFERROR(B53*(1+增幅!B54),B53)</f>
        <v>99.953927515413341</v>
      </c>
      <c r="C54" s="7" t="s">
        <v>2</v>
      </c>
      <c r="D54" s="7">
        <v>10.68</v>
      </c>
      <c r="E54" s="7">
        <v>4.97</v>
      </c>
      <c r="F54" s="7">
        <v>15.19</v>
      </c>
      <c r="G54" s="7" t="s">
        <v>2</v>
      </c>
      <c r="H54" s="7" t="s">
        <v>2</v>
      </c>
    </row>
    <row r="55" spans="1:8" x14ac:dyDescent="0.15">
      <c r="A55" s="6">
        <v>38439</v>
      </c>
      <c r="B55" s="7">
        <f>IFERROR(B54*(1+增幅!B55),B54)</f>
        <v>99.577590986615931</v>
      </c>
      <c r="C55" s="7" t="s">
        <v>2</v>
      </c>
      <c r="D55" s="7">
        <v>10.75</v>
      </c>
      <c r="E55" s="7">
        <v>4.9000000000000004</v>
      </c>
      <c r="F55" s="7" t="s">
        <v>2</v>
      </c>
      <c r="G55" s="7" t="s">
        <v>2</v>
      </c>
      <c r="H55" s="7" t="s">
        <v>2</v>
      </c>
    </row>
    <row r="56" spans="1:8" x14ac:dyDescent="0.15">
      <c r="A56" s="6">
        <v>38440</v>
      </c>
      <c r="B56" s="7">
        <f>IFERROR(B55*(1+增幅!B56),B55)</f>
        <v>99.614926675690171</v>
      </c>
      <c r="C56" s="7" t="s">
        <v>2</v>
      </c>
      <c r="D56" s="7">
        <v>10.78</v>
      </c>
      <c r="E56" s="7">
        <v>4.8899999999999997</v>
      </c>
      <c r="F56" s="7">
        <v>15.17</v>
      </c>
      <c r="G56" s="7" t="s">
        <v>2</v>
      </c>
      <c r="H56" s="7" t="s">
        <v>2</v>
      </c>
    </row>
    <row r="57" spans="1:8" x14ac:dyDescent="0.15">
      <c r="A57" s="6">
        <v>38441</v>
      </c>
      <c r="B57" s="7">
        <f>IFERROR(B56*(1+增幅!B57),B56)</f>
        <v>96.103410665990623</v>
      </c>
      <c r="C57" s="7" t="s">
        <v>2</v>
      </c>
      <c r="D57" s="7">
        <v>10.51</v>
      </c>
      <c r="E57" s="7">
        <v>4.75</v>
      </c>
      <c r="F57" s="7">
        <v>14.38</v>
      </c>
      <c r="G57" s="7" t="s">
        <v>2</v>
      </c>
      <c r="H57" s="7" t="s">
        <v>2</v>
      </c>
    </row>
    <row r="58" spans="1:8" x14ac:dyDescent="0.15">
      <c r="A58" s="6">
        <v>38442</v>
      </c>
      <c r="B58" s="7">
        <f>IFERROR(B57*(1+增幅!B58),B57)</f>
        <v>97.685620891955168</v>
      </c>
      <c r="C58" s="7" t="s">
        <v>2</v>
      </c>
      <c r="D58" s="7">
        <v>10.78</v>
      </c>
      <c r="E58" s="7">
        <v>4.78</v>
      </c>
      <c r="F58" s="7">
        <v>14.63</v>
      </c>
      <c r="G58" s="7" t="s">
        <v>2</v>
      </c>
      <c r="H58" s="7" t="s">
        <v>2</v>
      </c>
    </row>
    <row r="59" spans="1:8" x14ac:dyDescent="0.15">
      <c r="A59" s="6">
        <v>38443</v>
      </c>
      <c r="B59" s="7">
        <f>IFERROR(B58*(1+增幅!B59),B58)</f>
        <v>101.9551180524532</v>
      </c>
      <c r="C59" s="7" t="s">
        <v>2</v>
      </c>
      <c r="D59" s="7">
        <v>11.28</v>
      </c>
      <c r="E59" s="7">
        <v>4.9400000000000004</v>
      </c>
      <c r="F59" s="7">
        <v>15.38</v>
      </c>
      <c r="G59" s="7" t="s">
        <v>2</v>
      </c>
      <c r="H59" s="7" t="s">
        <v>2</v>
      </c>
    </row>
    <row r="60" spans="1:8" x14ac:dyDescent="0.15">
      <c r="A60" s="6">
        <v>38446</v>
      </c>
      <c r="B60" s="7">
        <f>IFERROR(B59*(1+增幅!B60),B59)</f>
        <v>98.55545308926628</v>
      </c>
      <c r="C60" s="7" t="s">
        <v>2</v>
      </c>
      <c r="D60" s="7">
        <v>10.9</v>
      </c>
      <c r="E60" s="7">
        <v>4.76</v>
      </c>
      <c r="F60" s="7">
        <v>14.92</v>
      </c>
      <c r="G60" s="7" t="s">
        <v>2</v>
      </c>
      <c r="H60" s="7" t="s">
        <v>2</v>
      </c>
    </row>
    <row r="61" spans="1:8" x14ac:dyDescent="0.15">
      <c r="A61" s="6">
        <v>38447</v>
      </c>
      <c r="B61" s="7">
        <f>IFERROR(B60*(1+增幅!B61),B60)</f>
        <v>98.476937974026441</v>
      </c>
      <c r="C61" s="7" t="s">
        <v>2</v>
      </c>
      <c r="D61" s="7">
        <v>10.93</v>
      </c>
      <c r="E61" s="7">
        <v>4.71</v>
      </c>
      <c r="F61" s="7">
        <v>15</v>
      </c>
      <c r="G61" s="7" t="s">
        <v>2</v>
      </c>
      <c r="H61" s="7" t="s">
        <v>2</v>
      </c>
    </row>
    <row r="62" spans="1:8" x14ac:dyDescent="0.15">
      <c r="A62" s="6">
        <v>38448</v>
      </c>
      <c r="B62" s="7">
        <f>IFERROR(B61*(1+增幅!B62),B61)</f>
        <v>100.70691789545161</v>
      </c>
      <c r="C62" s="7" t="s">
        <v>2</v>
      </c>
      <c r="D62" s="7">
        <v>11.2</v>
      </c>
      <c r="E62" s="7">
        <v>4.8099999999999996</v>
      </c>
      <c r="F62" s="7">
        <v>15.33</v>
      </c>
      <c r="G62" s="7" t="s">
        <v>2</v>
      </c>
      <c r="H62" s="7" t="s">
        <v>2</v>
      </c>
    </row>
    <row r="63" spans="1:8" x14ac:dyDescent="0.15">
      <c r="A63" s="6">
        <v>38449</v>
      </c>
      <c r="B63" s="7">
        <f>IFERROR(B62*(1+增幅!B63),B62)</f>
        <v>103.75435835527226</v>
      </c>
      <c r="C63" s="7" t="s">
        <v>2</v>
      </c>
      <c r="D63" s="7">
        <v>11.52</v>
      </c>
      <c r="E63" s="7">
        <v>4.99</v>
      </c>
      <c r="F63" s="7">
        <v>15.71</v>
      </c>
      <c r="G63" s="7" t="s">
        <v>2</v>
      </c>
      <c r="H63" s="7" t="s">
        <v>2</v>
      </c>
    </row>
    <row r="64" spans="1:8" x14ac:dyDescent="0.15">
      <c r="A64" s="6">
        <v>38450</v>
      </c>
      <c r="B64" s="7">
        <f>IFERROR(B63*(1+增幅!B64),B63)</f>
        <v>106.10635377459835</v>
      </c>
      <c r="C64" s="7" t="s">
        <v>2</v>
      </c>
      <c r="D64" s="7">
        <v>11.71</v>
      </c>
      <c r="E64" s="7">
        <v>5.12</v>
      </c>
      <c r="F64" s="7">
        <v>16.11</v>
      </c>
      <c r="G64" s="7" t="s">
        <v>2</v>
      </c>
      <c r="H64" s="7" t="s">
        <v>2</v>
      </c>
    </row>
    <row r="65" spans="1:8" x14ac:dyDescent="0.15">
      <c r="A65" s="6">
        <v>38453</v>
      </c>
      <c r="B65" s="7">
        <f>IFERROR(B64*(1+增幅!B65),B64)</f>
        <v>105.01073098802009</v>
      </c>
      <c r="C65" s="7" t="s">
        <v>2</v>
      </c>
      <c r="D65" s="7">
        <v>11.66</v>
      </c>
      <c r="E65" s="7">
        <v>5.05</v>
      </c>
      <c r="F65" s="7">
        <v>15.9</v>
      </c>
      <c r="G65" s="7" t="s">
        <v>2</v>
      </c>
      <c r="H65" s="7" t="s">
        <v>2</v>
      </c>
    </row>
    <row r="66" spans="1:8" x14ac:dyDescent="0.15">
      <c r="A66" s="6">
        <v>38454</v>
      </c>
      <c r="B66" s="7">
        <f>IFERROR(B65*(1+增幅!B66),B65)</f>
        <v>103.2536068661055</v>
      </c>
      <c r="C66" s="7" t="s">
        <v>2</v>
      </c>
      <c r="D66" s="7">
        <v>11.49</v>
      </c>
      <c r="E66" s="7">
        <v>4.9400000000000004</v>
      </c>
      <c r="F66" s="7">
        <v>15.68</v>
      </c>
      <c r="G66" s="7" t="s">
        <v>2</v>
      </c>
      <c r="H66" s="7" t="s">
        <v>2</v>
      </c>
    </row>
    <row r="67" spans="1:8" x14ac:dyDescent="0.15">
      <c r="A67" s="6">
        <v>38455</v>
      </c>
      <c r="B67" s="7">
        <f>IFERROR(B66*(1+增幅!B67),B66)</f>
        <v>105.54621392940906</v>
      </c>
      <c r="C67" s="7" t="s">
        <v>2</v>
      </c>
      <c r="D67" s="7">
        <v>11.65</v>
      </c>
      <c r="E67" s="7">
        <v>5.09</v>
      </c>
      <c r="F67" s="7">
        <v>16.03</v>
      </c>
      <c r="G67" s="7" t="s">
        <v>2</v>
      </c>
      <c r="H67" s="7" t="s">
        <v>2</v>
      </c>
    </row>
    <row r="68" spans="1:8" x14ac:dyDescent="0.15">
      <c r="A68" s="6">
        <v>38456</v>
      </c>
      <c r="B68" s="7">
        <f>IFERROR(B67*(1+增幅!B68),B67)</f>
        <v>103.47958549276052</v>
      </c>
      <c r="C68" s="7" t="s">
        <v>2</v>
      </c>
      <c r="D68" s="7">
        <v>11.45</v>
      </c>
      <c r="E68" s="7">
        <v>4.9800000000000004</v>
      </c>
      <c r="F68" s="7">
        <v>15.71</v>
      </c>
      <c r="G68" s="7" t="s">
        <v>2</v>
      </c>
      <c r="H68" s="7" t="s">
        <v>2</v>
      </c>
    </row>
    <row r="69" spans="1:8" x14ac:dyDescent="0.15">
      <c r="A69" s="6">
        <v>38457</v>
      </c>
      <c r="B69" s="7">
        <f>IFERROR(B68*(1+增幅!B69),B68)</f>
        <v>102.29254191507768</v>
      </c>
      <c r="C69" s="7" t="s">
        <v>2</v>
      </c>
      <c r="D69" s="7">
        <v>11.31</v>
      </c>
      <c r="E69" s="7">
        <v>4.8600000000000003</v>
      </c>
      <c r="F69" s="7">
        <v>15.74</v>
      </c>
      <c r="G69" s="7" t="s">
        <v>2</v>
      </c>
      <c r="H69" s="7" t="s">
        <v>2</v>
      </c>
    </row>
    <row r="70" spans="1:8" x14ac:dyDescent="0.15">
      <c r="A70" s="6">
        <v>38460</v>
      </c>
      <c r="B70" s="7">
        <f>IFERROR(B69*(1+增幅!B70),B69)</f>
        <v>101.3359455616439</v>
      </c>
      <c r="C70" s="7" t="s">
        <v>2</v>
      </c>
      <c r="D70" s="7">
        <v>11.12</v>
      </c>
      <c r="E70" s="7">
        <v>4.83</v>
      </c>
      <c r="F70" s="7">
        <v>15.66</v>
      </c>
      <c r="G70" s="7" t="s">
        <v>2</v>
      </c>
      <c r="H70" s="7" t="s">
        <v>2</v>
      </c>
    </row>
    <row r="71" spans="1:8" x14ac:dyDescent="0.15">
      <c r="A71" s="6">
        <v>38461</v>
      </c>
      <c r="B71" s="7">
        <f>IFERROR(B70*(1+增幅!B71),B70)</f>
        <v>102.07857746230222</v>
      </c>
      <c r="C71" s="7" t="s">
        <v>2</v>
      </c>
      <c r="D71" s="7">
        <v>11.23</v>
      </c>
      <c r="E71" s="7">
        <v>4.91</v>
      </c>
      <c r="F71" s="7">
        <v>15.59</v>
      </c>
      <c r="G71" s="7" t="s">
        <v>2</v>
      </c>
      <c r="H71" s="7" t="s">
        <v>2</v>
      </c>
    </row>
    <row r="72" spans="1:8" x14ac:dyDescent="0.15">
      <c r="A72" s="6">
        <v>38462</v>
      </c>
      <c r="B72" s="7">
        <f>IFERROR(B71*(1+增幅!B72),B71)</f>
        <v>99.94190618181139</v>
      </c>
      <c r="C72" s="7" t="s">
        <v>2</v>
      </c>
      <c r="D72" s="7">
        <v>10.76</v>
      </c>
      <c r="E72" s="7">
        <v>4.93</v>
      </c>
      <c r="F72" s="7">
        <v>15.2</v>
      </c>
      <c r="G72" s="7" t="s">
        <v>2</v>
      </c>
      <c r="H72" s="7" t="s">
        <v>2</v>
      </c>
    </row>
    <row r="73" spans="1:8" x14ac:dyDescent="0.15">
      <c r="A73" s="6">
        <v>38463</v>
      </c>
      <c r="B73" s="7">
        <f>IFERROR(B72*(1+增幅!B73),B72)</f>
        <v>100.66129614087772</v>
      </c>
      <c r="C73" s="7" t="s">
        <v>2</v>
      </c>
      <c r="D73" s="7">
        <v>10.78</v>
      </c>
      <c r="E73" s="7">
        <v>5.05</v>
      </c>
      <c r="F73" s="7">
        <v>15.13</v>
      </c>
      <c r="G73" s="7" t="s">
        <v>2</v>
      </c>
      <c r="H73" s="7" t="s">
        <v>2</v>
      </c>
    </row>
    <row r="74" spans="1:8" x14ac:dyDescent="0.15">
      <c r="A74" s="6">
        <v>38464</v>
      </c>
      <c r="B74" s="7">
        <f>IFERROR(B73*(1+增幅!B74),B73)</f>
        <v>101.46856798510812</v>
      </c>
      <c r="C74" s="7" t="s">
        <v>2</v>
      </c>
      <c r="D74" s="7">
        <v>10.84</v>
      </c>
      <c r="E74" s="7">
        <v>5.0999999999999996</v>
      </c>
      <c r="F74" s="7">
        <v>15.26</v>
      </c>
      <c r="G74" s="7" t="s">
        <v>2</v>
      </c>
      <c r="H74" s="7" t="s">
        <v>2</v>
      </c>
    </row>
    <row r="75" spans="1:8" x14ac:dyDescent="0.15">
      <c r="A75" s="6">
        <v>38467</v>
      </c>
      <c r="B75" s="7">
        <f>IFERROR(B74*(1+增幅!B75),B74)</f>
        <v>101.41284028950845</v>
      </c>
      <c r="C75" s="7" t="s">
        <v>2</v>
      </c>
      <c r="D75" s="7">
        <v>10.9</v>
      </c>
      <c r="E75" s="7">
        <v>5.05</v>
      </c>
      <c r="F75" s="7">
        <v>15.3</v>
      </c>
      <c r="G75" s="7" t="s">
        <v>2</v>
      </c>
      <c r="H75" s="7" t="s">
        <v>2</v>
      </c>
    </row>
    <row r="76" spans="1:8" x14ac:dyDescent="0.15">
      <c r="A76" s="6">
        <v>38468</v>
      </c>
      <c r="B76" s="7">
        <f>IFERROR(B75*(1+增幅!B76),B75)</f>
        <v>102.20071514575767</v>
      </c>
      <c r="C76" s="7" t="s">
        <v>2</v>
      </c>
      <c r="D76" s="7">
        <v>10.96</v>
      </c>
      <c r="E76" s="7">
        <v>5.13</v>
      </c>
      <c r="F76" s="7">
        <v>15.33</v>
      </c>
      <c r="G76" s="7" t="s">
        <v>2</v>
      </c>
      <c r="H76" s="7" t="s">
        <v>2</v>
      </c>
    </row>
    <row r="77" spans="1:8" x14ac:dyDescent="0.15">
      <c r="A77" s="6">
        <v>38469</v>
      </c>
      <c r="B77" s="7">
        <f>IFERROR(B76*(1+增幅!B77),B76)</f>
        <v>102.90266937539545</v>
      </c>
      <c r="C77" s="7" t="s">
        <v>2</v>
      </c>
      <c r="D77" s="7" t="s">
        <v>2</v>
      </c>
      <c r="E77" s="7">
        <v>5.08</v>
      </c>
      <c r="F77" s="7">
        <v>15.69</v>
      </c>
      <c r="G77" s="7" t="s">
        <v>2</v>
      </c>
      <c r="H77" s="7" t="s">
        <v>2</v>
      </c>
    </row>
    <row r="78" spans="1:8" x14ac:dyDescent="0.15">
      <c r="A78" s="6">
        <v>38470</v>
      </c>
      <c r="B78" s="7">
        <f>IFERROR(B77*(1+增幅!B78),B77)</f>
        <v>103.32897106496847</v>
      </c>
      <c r="C78" s="7" t="s">
        <v>2</v>
      </c>
      <c r="D78" s="7">
        <v>10.7</v>
      </c>
      <c r="E78" s="7">
        <v>5.08</v>
      </c>
      <c r="F78" s="7">
        <v>15.82</v>
      </c>
      <c r="G78" s="7" t="s">
        <v>2</v>
      </c>
      <c r="H78" s="7" t="s">
        <v>2</v>
      </c>
    </row>
    <row r="79" spans="1:8" x14ac:dyDescent="0.15">
      <c r="A79" s="6">
        <v>38471</v>
      </c>
      <c r="B79" s="7">
        <f>IFERROR(B78*(1+增幅!B79),B78)</f>
        <v>104.91406317346535</v>
      </c>
      <c r="C79" s="7" t="s">
        <v>2</v>
      </c>
      <c r="D79" s="7">
        <v>10.93</v>
      </c>
      <c r="E79" s="7">
        <v>5.15</v>
      </c>
      <c r="F79" s="7">
        <v>15.99</v>
      </c>
      <c r="G79" s="7" t="s">
        <v>2</v>
      </c>
      <c r="H79" s="7" t="s">
        <v>2</v>
      </c>
    </row>
    <row r="80" spans="1:8" x14ac:dyDescent="0.15">
      <c r="A80" s="6">
        <v>38481</v>
      </c>
      <c r="B80" s="7">
        <f>IFERROR(B79*(1+增幅!B80),B79)</f>
        <v>102.53220897573874</v>
      </c>
      <c r="C80" s="7" t="s">
        <v>2</v>
      </c>
      <c r="D80" s="7">
        <v>10.75</v>
      </c>
      <c r="E80" s="7">
        <v>5</v>
      </c>
      <c r="F80" s="7">
        <v>15.63</v>
      </c>
      <c r="G80" s="7" t="s">
        <v>2</v>
      </c>
      <c r="H80" s="7" t="s">
        <v>2</v>
      </c>
    </row>
    <row r="81" spans="1:8" x14ac:dyDescent="0.15">
      <c r="A81" s="6">
        <v>38482</v>
      </c>
      <c r="B81" s="7">
        <f>IFERROR(B80*(1+增幅!B81),B80)</f>
        <v>104.66784890717476</v>
      </c>
      <c r="C81" s="7" t="s">
        <v>2</v>
      </c>
      <c r="D81" s="7">
        <v>10.96</v>
      </c>
      <c r="E81" s="7">
        <v>5.09</v>
      </c>
      <c r="F81" s="7">
        <v>16.02</v>
      </c>
      <c r="G81" s="7" t="s">
        <v>2</v>
      </c>
      <c r="H81" s="7" t="s">
        <v>2</v>
      </c>
    </row>
    <row r="82" spans="1:8" x14ac:dyDescent="0.15">
      <c r="A82" s="6">
        <v>38483</v>
      </c>
      <c r="B82" s="7">
        <f>IFERROR(B81*(1+增幅!B82),B81)</f>
        <v>104.14644592703436</v>
      </c>
      <c r="C82" s="7" t="s">
        <v>2</v>
      </c>
      <c r="D82" s="7">
        <v>10.99</v>
      </c>
      <c r="E82" s="7">
        <v>5</v>
      </c>
      <c r="F82" s="7">
        <v>16.02</v>
      </c>
      <c r="G82" s="7" t="s">
        <v>2</v>
      </c>
      <c r="H82" s="7" t="s">
        <v>2</v>
      </c>
    </row>
    <row r="83" spans="1:8" x14ac:dyDescent="0.15">
      <c r="A83" s="6">
        <v>38484</v>
      </c>
      <c r="B83" s="7">
        <f>IFERROR(B82*(1+增幅!B83),B82)</f>
        <v>101.65967134396789</v>
      </c>
      <c r="C83" s="7" t="s">
        <v>2</v>
      </c>
      <c r="D83" s="7">
        <v>10.8</v>
      </c>
      <c r="E83" s="7">
        <v>4.8499999999999996</v>
      </c>
      <c r="F83" s="7">
        <v>15.63</v>
      </c>
      <c r="G83" s="7" t="s">
        <v>2</v>
      </c>
      <c r="H83" s="7" t="s">
        <v>2</v>
      </c>
    </row>
    <row r="84" spans="1:8" x14ac:dyDescent="0.15">
      <c r="A84" s="6">
        <v>38485</v>
      </c>
      <c r="B84" s="7">
        <f>IFERROR(B83*(1+增幅!B84),B83)</f>
        <v>102.72730293856424</v>
      </c>
      <c r="C84" s="7" t="s">
        <v>2</v>
      </c>
      <c r="D84" s="7">
        <v>10.87</v>
      </c>
      <c r="E84" s="7">
        <v>4.9000000000000004</v>
      </c>
      <c r="F84" s="7">
        <v>15.86</v>
      </c>
      <c r="G84" s="7" t="s">
        <v>2</v>
      </c>
      <c r="H84" s="7" t="s">
        <v>2</v>
      </c>
    </row>
    <row r="85" spans="1:8" x14ac:dyDescent="0.15">
      <c r="A85" s="6">
        <v>38488</v>
      </c>
      <c r="B85" s="7">
        <f>IFERROR(B84*(1+增幅!B85),B84)</f>
        <v>102.52694458399807</v>
      </c>
      <c r="C85" s="7" t="s">
        <v>2</v>
      </c>
      <c r="D85" s="7">
        <v>10.9</v>
      </c>
      <c r="E85" s="7">
        <v>4.83</v>
      </c>
      <c r="F85" s="7">
        <v>15.95</v>
      </c>
      <c r="G85" s="7" t="s">
        <v>2</v>
      </c>
      <c r="H85" s="7" t="s">
        <v>2</v>
      </c>
    </row>
    <row r="86" spans="1:8" x14ac:dyDescent="0.15">
      <c r="A86" s="6">
        <v>38489</v>
      </c>
      <c r="B86" s="7">
        <f>IFERROR(B85*(1+增幅!B86),B85)</f>
        <v>103.31489746390683</v>
      </c>
      <c r="C86" s="7" t="s">
        <v>2</v>
      </c>
      <c r="D86" s="7">
        <v>10.99</v>
      </c>
      <c r="E86" s="7">
        <v>4.8499999999999996</v>
      </c>
      <c r="F86" s="7">
        <v>16.12</v>
      </c>
      <c r="G86" s="7" t="s">
        <v>2</v>
      </c>
      <c r="H86" s="7" t="s">
        <v>2</v>
      </c>
    </row>
    <row r="87" spans="1:8" x14ac:dyDescent="0.15">
      <c r="A87" s="6">
        <v>38490</v>
      </c>
      <c r="B87" s="7">
        <f>IFERROR(B86*(1+增幅!B87),B86)</f>
        <v>103.47499960896155</v>
      </c>
      <c r="C87" s="7" t="s">
        <v>2</v>
      </c>
      <c r="D87" s="7">
        <v>10.93</v>
      </c>
      <c r="E87" s="7">
        <v>4.8899999999999997</v>
      </c>
      <c r="F87" s="7">
        <v>16.149999999999999</v>
      </c>
      <c r="G87" s="7" t="s">
        <v>2</v>
      </c>
      <c r="H87" s="7" t="s">
        <v>2</v>
      </c>
    </row>
    <row r="88" spans="1:8" x14ac:dyDescent="0.15">
      <c r="A88" s="6">
        <v>38491</v>
      </c>
      <c r="B88" s="7">
        <f>IFERROR(B87*(1+增幅!B88),B87)</f>
        <v>104.51637654921645</v>
      </c>
      <c r="C88" s="7" t="s">
        <v>2</v>
      </c>
      <c r="D88" s="7">
        <v>11.15</v>
      </c>
      <c r="E88" s="7" t="s">
        <v>2</v>
      </c>
      <c r="F88" s="7">
        <v>16.149999999999999</v>
      </c>
      <c r="G88" s="7" t="s">
        <v>2</v>
      </c>
      <c r="H88" s="7" t="s">
        <v>2</v>
      </c>
    </row>
    <row r="89" spans="1:8" x14ac:dyDescent="0.15">
      <c r="A89" s="6">
        <v>38492</v>
      </c>
      <c r="B89" s="7">
        <f>IFERROR(B88*(1+增幅!B89),B88)</f>
        <v>102.78906817836321</v>
      </c>
      <c r="C89" s="7" t="s">
        <v>2</v>
      </c>
      <c r="D89" s="7">
        <v>11.03</v>
      </c>
      <c r="E89" s="7">
        <v>4.9000000000000004</v>
      </c>
      <c r="F89" s="7">
        <v>15.79</v>
      </c>
      <c r="G89" s="7" t="s">
        <v>2</v>
      </c>
      <c r="H89" s="7" t="s">
        <v>2</v>
      </c>
    </row>
    <row r="90" spans="1:8" x14ac:dyDescent="0.15">
      <c r="A90" s="6">
        <v>38495</v>
      </c>
      <c r="B90" s="7">
        <f>IFERROR(B89*(1+增幅!B90),B89)</f>
        <v>100.48115852278623</v>
      </c>
      <c r="C90" s="7" t="s">
        <v>2</v>
      </c>
      <c r="D90" s="7">
        <v>10.79</v>
      </c>
      <c r="E90" s="7">
        <v>4.8099999999999996</v>
      </c>
      <c r="F90" s="7">
        <v>15.36</v>
      </c>
      <c r="G90" s="7" t="s">
        <v>2</v>
      </c>
      <c r="H90" s="7" t="s">
        <v>2</v>
      </c>
    </row>
    <row r="91" spans="1:8" x14ac:dyDescent="0.15">
      <c r="A91" s="6">
        <v>38496</v>
      </c>
      <c r="B91" s="7">
        <f>IFERROR(B90*(1+增幅!B91),B90)</f>
        <v>101.44253336437625</v>
      </c>
      <c r="C91" s="7" t="s">
        <v>2</v>
      </c>
      <c r="D91" s="7">
        <v>10.85</v>
      </c>
      <c r="E91" s="7">
        <v>4.8899999999999997</v>
      </c>
      <c r="F91" s="7">
        <v>15.46</v>
      </c>
      <c r="G91" s="7" t="s">
        <v>2</v>
      </c>
      <c r="H91" s="7" t="s">
        <v>2</v>
      </c>
    </row>
    <row r="92" spans="1:8" x14ac:dyDescent="0.15">
      <c r="A92" s="6">
        <v>38497</v>
      </c>
      <c r="B92" s="7">
        <f>IFERROR(B91*(1+增幅!B92),B91)</f>
        <v>101.12939892068923</v>
      </c>
      <c r="C92" s="7" t="s">
        <v>2</v>
      </c>
      <c r="D92" s="7">
        <v>10.8</v>
      </c>
      <c r="E92" s="7">
        <v>4.9400000000000004</v>
      </c>
      <c r="F92" s="7">
        <v>15.23</v>
      </c>
      <c r="G92" s="7" t="s">
        <v>2</v>
      </c>
      <c r="H92" s="7" t="s">
        <v>2</v>
      </c>
    </row>
    <row r="93" spans="1:8" x14ac:dyDescent="0.15">
      <c r="A93" s="6">
        <v>38498</v>
      </c>
      <c r="B93" s="7">
        <f>IFERROR(B92*(1+增幅!B93),B92)</f>
        <v>99.852959854223883</v>
      </c>
      <c r="C93" s="7" t="s">
        <v>2</v>
      </c>
      <c r="D93" s="7">
        <v>10.68</v>
      </c>
      <c r="E93" s="7">
        <v>4.8499999999999996</v>
      </c>
      <c r="F93" s="7">
        <v>15.1</v>
      </c>
      <c r="G93" s="7" t="s">
        <v>2</v>
      </c>
      <c r="H93" s="7" t="s">
        <v>2</v>
      </c>
    </row>
    <row r="94" spans="1:8" x14ac:dyDescent="0.15">
      <c r="A94" s="6">
        <v>38499</v>
      </c>
      <c r="B94" s="7">
        <f>IFERROR(B93*(1+增幅!B94),B93)</f>
        <v>99.41437823916857</v>
      </c>
      <c r="C94" s="7" t="s">
        <v>2</v>
      </c>
      <c r="D94" s="7">
        <v>10.61</v>
      </c>
      <c r="E94" s="7">
        <v>4.8499999999999996</v>
      </c>
      <c r="F94" s="7">
        <v>15</v>
      </c>
      <c r="G94" s="7" t="s">
        <v>2</v>
      </c>
      <c r="H94" s="7" t="s">
        <v>2</v>
      </c>
    </row>
    <row r="95" spans="1:8" x14ac:dyDescent="0.15">
      <c r="A95" s="6">
        <v>38502</v>
      </c>
      <c r="B95" s="7">
        <f>IFERROR(B94*(1+增幅!B95),B94)</f>
        <v>100.37504720247708</v>
      </c>
      <c r="C95" s="7" t="s">
        <v>2</v>
      </c>
      <c r="D95" s="7">
        <v>10.76</v>
      </c>
      <c r="E95" s="7">
        <v>4.88</v>
      </c>
      <c r="F95" s="7">
        <v>15.13</v>
      </c>
      <c r="G95" s="7" t="s">
        <v>2</v>
      </c>
      <c r="H95" s="7" t="s">
        <v>2</v>
      </c>
    </row>
    <row r="96" spans="1:8" x14ac:dyDescent="0.15">
      <c r="A96" s="6">
        <v>38503</v>
      </c>
      <c r="B96" s="7">
        <f>IFERROR(B95*(1+增幅!B96),B95)</f>
        <v>99.702933831072826</v>
      </c>
      <c r="C96" s="7" t="s">
        <v>2</v>
      </c>
      <c r="D96" s="7">
        <v>10.61</v>
      </c>
      <c r="E96" s="7">
        <v>4.8499999999999996</v>
      </c>
      <c r="F96" s="7">
        <v>15.13</v>
      </c>
      <c r="G96" s="7" t="s">
        <v>2</v>
      </c>
      <c r="H96" s="7" t="s">
        <v>2</v>
      </c>
    </row>
    <row r="97" spans="1:8" x14ac:dyDescent="0.15">
      <c r="A97" s="6">
        <v>38504</v>
      </c>
      <c r="B97" s="7">
        <f>IFERROR(B96*(1+增幅!B97),B96)</f>
        <v>98.696016297550912</v>
      </c>
      <c r="C97" s="7" t="s">
        <v>2</v>
      </c>
      <c r="D97" s="7">
        <v>10.44</v>
      </c>
      <c r="E97" s="7">
        <v>4.8</v>
      </c>
      <c r="F97" s="7">
        <v>15.07</v>
      </c>
      <c r="G97" s="7" t="s">
        <v>2</v>
      </c>
      <c r="H97" s="7" t="s">
        <v>2</v>
      </c>
    </row>
    <row r="98" spans="1:8" x14ac:dyDescent="0.15">
      <c r="A98" s="6">
        <v>38505</v>
      </c>
      <c r="B98" s="7">
        <f>IFERROR(B97*(1+增幅!B98),B97)</f>
        <v>97.103801223968205</v>
      </c>
      <c r="C98" s="7" t="s">
        <v>2</v>
      </c>
      <c r="D98" s="7">
        <v>10.27</v>
      </c>
      <c r="E98" s="7">
        <v>4.7</v>
      </c>
      <c r="F98" s="7">
        <v>14.9</v>
      </c>
      <c r="G98" s="7" t="s">
        <v>2</v>
      </c>
      <c r="H98" s="7" t="s">
        <v>2</v>
      </c>
    </row>
    <row r="99" spans="1:8" x14ac:dyDescent="0.15">
      <c r="A99" s="6">
        <v>38506</v>
      </c>
      <c r="B99" s="7">
        <f>IFERROR(B98*(1+增幅!B99),B98)</f>
        <v>99.977114716845307</v>
      </c>
      <c r="C99" s="7" t="s">
        <v>2</v>
      </c>
      <c r="D99" s="7">
        <v>10.46</v>
      </c>
      <c r="E99" s="7">
        <v>4.8</v>
      </c>
      <c r="F99" s="7">
        <v>15.63</v>
      </c>
      <c r="G99" s="7" t="s">
        <v>2</v>
      </c>
      <c r="H99" s="7" t="s">
        <v>2</v>
      </c>
    </row>
    <row r="100" spans="1:8" x14ac:dyDescent="0.15">
      <c r="A100" s="6">
        <v>38509</v>
      </c>
      <c r="B100" s="7">
        <f>IFERROR(B99*(1+增幅!B100),B99)</f>
        <v>101.38887124166995</v>
      </c>
      <c r="C100" s="7" t="s">
        <v>2</v>
      </c>
      <c r="D100" s="7">
        <v>10.58</v>
      </c>
      <c r="E100" s="7">
        <v>4.8499999999999996</v>
      </c>
      <c r="F100" s="7">
        <v>15.95</v>
      </c>
      <c r="G100" s="7" t="s">
        <v>2</v>
      </c>
      <c r="H100" s="7" t="s">
        <v>2</v>
      </c>
    </row>
    <row r="101" spans="1:8" x14ac:dyDescent="0.15">
      <c r="A101" s="6">
        <v>38510</v>
      </c>
      <c r="B101" s="7">
        <f>IFERROR(B100*(1+增幅!B101),B100)</f>
        <v>100.39371386833199</v>
      </c>
      <c r="C101" s="7" t="s">
        <v>2</v>
      </c>
      <c r="D101" s="7">
        <v>10.55</v>
      </c>
      <c r="E101" s="7">
        <v>4.8</v>
      </c>
      <c r="F101" s="7">
        <v>15.69</v>
      </c>
      <c r="G101" s="7" t="s">
        <v>2</v>
      </c>
      <c r="H101" s="7" t="s">
        <v>2</v>
      </c>
    </row>
    <row r="102" spans="1:8" x14ac:dyDescent="0.15">
      <c r="A102" s="6">
        <v>38511</v>
      </c>
      <c r="B102" s="7">
        <f>IFERROR(B101*(1+增幅!B102),B101)</f>
        <v>107.78981420792056</v>
      </c>
      <c r="C102" s="7" t="s">
        <v>2</v>
      </c>
      <c r="D102" s="7">
        <v>11.38</v>
      </c>
      <c r="E102" s="7">
        <v>5.1100000000000003</v>
      </c>
      <c r="F102" s="7">
        <v>16.91</v>
      </c>
      <c r="G102" s="7" t="s">
        <v>2</v>
      </c>
      <c r="H102" s="7" t="s">
        <v>2</v>
      </c>
    </row>
    <row r="103" spans="1:8" x14ac:dyDescent="0.15">
      <c r="A103" s="6">
        <v>38512</v>
      </c>
      <c r="B103" s="7">
        <f>IFERROR(B102*(1+增幅!B103),B102)</f>
        <v>106.92164401279747</v>
      </c>
      <c r="C103" s="7" t="s">
        <v>2</v>
      </c>
      <c r="D103" s="7">
        <v>11.28</v>
      </c>
      <c r="E103" s="7">
        <v>5.1100000000000003</v>
      </c>
      <c r="F103" s="7">
        <v>16.649999999999999</v>
      </c>
      <c r="G103" s="7" t="s">
        <v>2</v>
      </c>
      <c r="H103" s="7" t="s">
        <v>2</v>
      </c>
    </row>
    <row r="104" spans="1:8" x14ac:dyDescent="0.15">
      <c r="A104" s="6">
        <v>38513</v>
      </c>
      <c r="B104" s="7">
        <f>IFERROR(B103*(1+增幅!B104),B103)</f>
        <v>107.02457371503969</v>
      </c>
      <c r="C104" s="7" t="s">
        <v>2</v>
      </c>
      <c r="D104" s="7">
        <v>11.36</v>
      </c>
      <c r="E104" s="7">
        <v>5.1100000000000003</v>
      </c>
      <c r="F104" s="7">
        <v>16.579999999999998</v>
      </c>
      <c r="G104" s="7" t="s">
        <v>2</v>
      </c>
      <c r="H104" s="7" t="s">
        <v>2</v>
      </c>
    </row>
    <row r="105" spans="1:8" x14ac:dyDescent="0.15">
      <c r="A105" s="6">
        <v>38516</v>
      </c>
      <c r="B105" s="7">
        <f>IFERROR(B104*(1+增幅!B105),B104)</f>
        <v>106.20465803339246</v>
      </c>
      <c r="C105" s="7" t="s">
        <v>2</v>
      </c>
      <c r="D105" s="7">
        <v>11.26</v>
      </c>
      <c r="E105" s="7">
        <v>5.13</v>
      </c>
      <c r="F105" s="7">
        <v>16.28</v>
      </c>
      <c r="G105" s="7" t="s">
        <v>2</v>
      </c>
      <c r="H105" s="7" t="s">
        <v>2</v>
      </c>
    </row>
    <row r="106" spans="1:8" x14ac:dyDescent="0.15">
      <c r="A106" s="6">
        <v>38517</v>
      </c>
      <c r="B106" s="7">
        <f>IFERROR(B105*(1+增幅!B106),B105)</f>
        <v>105.0507833519757</v>
      </c>
      <c r="C106" s="7" t="s">
        <v>2</v>
      </c>
      <c r="D106" s="7">
        <v>11.2</v>
      </c>
      <c r="E106" s="7">
        <v>5.05</v>
      </c>
      <c r="F106" s="7">
        <v>16.09</v>
      </c>
      <c r="G106" s="7" t="s">
        <v>2</v>
      </c>
      <c r="H106" s="7" t="s">
        <v>2</v>
      </c>
    </row>
    <row r="107" spans="1:8" x14ac:dyDescent="0.15">
      <c r="A107" s="6">
        <v>38518</v>
      </c>
      <c r="B107" s="7">
        <f>IFERROR(B106*(1+增幅!B107),B106)</f>
        <v>103.22869704478801</v>
      </c>
      <c r="C107" s="7" t="s">
        <v>2</v>
      </c>
      <c r="D107" s="7">
        <v>11.07</v>
      </c>
      <c r="E107" s="7">
        <v>4.9400000000000004</v>
      </c>
      <c r="F107" s="7">
        <v>15.79</v>
      </c>
      <c r="G107" s="7" t="s">
        <v>2</v>
      </c>
      <c r="H107" s="7" t="s">
        <v>2</v>
      </c>
    </row>
    <row r="108" spans="1:8" x14ac:dyDescent="0.15">
      <c r="A108" s="6">
        <v>38519</v>
      </c>
      <c r="B108" s="7">
        <f>IFERROR(B107*(1+增幅!B108),B107)</f>
        <v>106.14822571133855</v>
      </c>
      <c r="C108" s="7" t="s">
        <v>2</v>
      </c>
      <c r="D108" s="7">
        <v>11.6</v>
      </c>
      <c r="E108" s="7">
        <v>5.01</v>
      </c>
      <c r="F108" s="7">
        <v>16.149999999999999</v>
      </c>
      <c r="G108" s="7" t="s">
        <v>2</v>
      </c>
      <c r="H108" s="7" t="s">
        <v>2</v>
      </c>
    </row>
    <row r="109" spans="1:8" x14ac:dyDescent="0.15">
      <c r="A109" s="6">
        <v>38520</v>
      </c>
      <c r="B109" s="7">
        <f>IFERROR(B108*(1+增幅!B109),B108)</f>
        <v>107.10177465430951</v>
      </c>
      <c r="C109" s="7" t="s">
        <v>2</v>
      </c>
      <c r="D109" s="7">
        <v>11.82</v>
      </c>
      <c r="E109" s="7">
        <v>5.05</v>
      </c>
      <c r="F109" s="7">
        <v>16.149999999999999</v>
      </c>
      <c r="G109" s="7" t="s">
        <v>2</v>
      </c>
      <c r="H109" s="7" t="s">
        <v>2</v>
      </c>
    </row>
    <row r="110" spans="1:8" x14ac:dyDescent="0.15">
      <c r="A110" s="6">
        <v>38523</v>
      </c>
      <c r="B110" s="7">
        <f>IFERROR(B109*(1+增幅!B110),B109)</f>
        <v>109.38828169952987</v>
      </c>
      <c r="C110" s="7" t="s">
        <v>2</v>
      </c>
      <c r="D110" s="7">
        <v>11.98</v>
      </c>
      <c r="E110" s="7">
        <v>5.18</v>
      </c>
      <c r="F110" s="7">
        <v>16.55</v>
      </c>
      <c r="G110" s="7" t="s">
        <v>2</v>
      </c>
      <c r="H110" s="7" t="s">
        <v>2</v>
      </c>
    </row>
    <row r="111" spans="1:8" x14ac:dyDescent="0.15">
      <c r="A111" s="6">
        <v>38524</v>
      </c>
      <c r="B111" s="7">
        <f>IFERROR(B110*(1+增幅!B111),B110)</f>
        <v>108.05610181913224</v>
      </c>
      <c r="C111" s="7" t="s">
        <v>2</v>
      </c>
      <c r="D111" s="7">
        <v>12.04</v>
      </c>
      <c r="E111" s="7">
        <v>5.09</v>
      </c>
      <c r="F111" s="7">
        <v>16.149999999999999</v>
      </c>
      <c r="G111" s="7" t="s">
        <v>2</v>
      </c>
      <c r="H111" s="7" t="s">
        <v>2</v>
      </c>
    </row>
    <row r="112" spans="1:8" x14ac:dyDescent="0.15">
      <c r="A112" s="6">
        <v>38525</v>
      </c>
      <c r="B112" s="7">
        <f>IFERROR(B111*(1+增幅!B112),B111)</f>
        <v>109.58049174459369</v>
      </c>
      <c r="C112" s="7" t="s">
        <v>2</v>
      </c>
      <c r="D112" s="7">
        <v>12.23</v>
      </c>
      <c r="E112" s="7">
        <v>5.14</v>
      </c>
      <c r="F112" s="7">
        <v>16.420000000000002</v>
      </c>
      <c r="G112" s="7" t="s">
        <v>2</v>
      </c>
      <c r="H112" s="7" t="s">
        <v>2</v>
      </c>
    </row>
    <row r="113" spans="1:8" x14ac:dyDescent="0.15">
      <c r="A113" s="6">
        <v>38526</v>
      </c>
      <c r="B113" s="7">
        <f>IFERROR(B112*(1+增幅!B113),B112)</f>
        <v>107.86180924760214</v>
      </c>
      <c r="C113" s="7" t="s">
        <v>2</v>
      </c>
      <c r="D113" s="7">
        <v>12.04</v>
      </c>
      <c r="E113" s="7">
        <v>5.05</v>
      </c>
      <c r="F113" s="7">
        <v>16.190000000000001</v>
      </c>
      <c r="G113" s="7" t="s">
        <v>2</v>
      </c>
      <c r="H113" s="7" t="s">
        <v>2</v>
      </c>
    </row>
    <row r="114" spans="1:8" x14ac:dyDescent="0.15">
      <c r="A114" s="6">
        <v>38527</v>
      </c>
      <c r="B114" s="7">
        <f>IFERROR(B113*(1+增幅!B114),B113)</f>
        <v>108.08464044535972</v>
      </c>
      <c r="C114" s="7" t="s">
        <v>2</v>
      </c>
      <c r="D114" s="7">
        <v>12.07</v>
      </c>
      <c r="E114" s="7">
        <v>5.05</v>
      </c>
      <c r="F114" s="7">
        <v>16.25</v>
      </c>
      <c r="G114" s="7" t="s">
        <v>2</v>
      </c>
      <c r="H114" s="7" t="s">
        <v>2</v>
      </c>
    </row>
    <row r="115" spans="1:8" x14ac:dyDescent="0.15">
      <c r="A115" s="6">
        <v>38530</v>
      </c>
      <c r="B115" s="7">
        <f>IFERROR(B114*(1+增幅!B115),B114)</f>
        <v>109.37426794068844</v>
      </c>
      <c r="C115" s="7" t="s">
        <v>2</v>
      </c>
      <c r="D115" s="7">
        <v>12.14</v>
      </c>
      <c r="E115" s="7">
        <v>5.13</v>
      </c>
      <c r="F115" s="7">
        <v>16.48</v>
      </c>
      <c r="G115" s="7" t="s">
        <v>2</v>
      </c>
      <c r="H115" s="7" t="s">
        <v>2</v>
      </c>
    </row>
    <row r="116" spans="1:8" x14ac:dyDescent="0.15">
      <c r="A116" s="6">
        <v>38531</v>
      </c>
      <c r="B116" s="7">
        <f>IFERROR(B115*(1+增幅!B116),B115)</f>
        <v>107.54501130550022</v>
      </c>
      <c r="C116" s="7" t="s">
        <v>2</v>
      </c>
      <c r="D116" s="7" t="s">
        <v>2</v>
      </c>
      <c r="E116" s="7">
        <v>5.03</v>
      </c>
      <c r="F116" s="7">
        <v>16.25</v>
      </c>
      <c r="G116" s="7" t="s">
        <v>2</v>
      </c>
      <c r="H116" s="7" t="s">
        <v>2</v>
      </c>
    </row>
    <row r="117" spans="1:8" x14ac:dyDescent="0.15">
      <c r="A117" s="6">
        <v>38532</v>
      </c>
      <c r="B117" s="7">
        <f>IFERROR(B116*(1+增幅!B117),B116)</f>
        <v>106.56248508201183</v>
      </c>
      <c r="C117" s="7" t="s">
        <v>2</v>
      </c>
      <c r="D117" s="7">
        <v>11.93</v>
      </c>
      <c r="E117" s="7">
        <v>5</v>
      </c>
      <c r="F117" s="7">
        <v>16.05</v>
      </c>
      <c r="G117" s="7" t="s">
        <v>2</v>
      </c>
      <c r="H117" s="7" t="s">
        <v>2</v>
      </c>
    </row>
    <row r="118" spans="1:8" x14ac:dyDescent="0.15">
      <c r="A118" s="6">
        <v>38533</v>
      </c>
      <c r="B118" s="7">
        <f>IFERROR(B117*(1+增幅!B118),B117)</f>
        <v>105.18661422071307</v>
      </c>
      <c r="C118" s="7" t="s">
        <v>2</v>
      </c>
      <c r="D118" s="7">
        <v>12.12</v>
      </c>
      <c r="E118" s="7">
        <v>4.87</v>
      </c>
      <c r="F118" s="7">
        <v>15.59</v>
      </c>
      <c r="G118" s="7" t="s">
        <v>2</v>
      </c>
      <c r="H118" s="7" t="s">
        <v>2</v>
      </c>
    </row>
    <row r="119" spans="1:8" x14ac:dyDescent="0.15">
      <c r="A119" s="6">
        <v>38534</v>
      </c>
      <c r="B119" s="7">
        <f>IFERROR(B118*(1+增幅!B119),B118)</f>
        <v>102.33517348370357</v>
      </c>
      <c r="C119" s="7" t="s">
        <v>2</v>
      </c>
      <c r="D119" s="7">
        <v>11.66</v>
      </c>
      <c r="E119" s="7">
        <v>4.74</v>
      </c>
      <c r="F119" s="7">
        <v>15.33</v>
      </c>
      <c r="G119" s="7" t="s">
        <v>2</v>
      </c>
      <c r="H119" s="7" t="s">
        <v>2</v>
      </c>
    </row>
    <row r="120" spans="1:8" x14ac:dyDescent="0.15">
      <c r="A120" s="6">
        <v>38537</v>
      </c>
      <c r="B120" s="7">
        <f>IFERROR(B119*(1+增幅!B120),B119)</f>
        <v>103.23411584328522</v>
      </c>
      <c r="C120" s="7" t="s">
        <v>2</v>
      </c>
      <c r="D120" s="7">
        <v>11.77</v>
      </c>
      <c r="E120" s="7">
        <v>4.78</v>
      </c>
      <c r="F120" s="7">
        <v>15.46</v>
      </c>
      <c r="G120" s="7" t="s">
        <v>2</v>
      </c>
      <c r="H120" s="7" t="s">
        <v>2</v>
      </c>
    </row>
    <row r="121" spans="1:8" x14ac:dyDescent="0.15">
      <c r="A121" s="6">
        <v>38538</v>
      </c>
      <c r="B121" s="7">
        <f>IFERROR(B120*(1+增幅!B121),B120)</f>
        <v>102.51061378553035</v>
      </c>
      <c r="C121" s="7" t="s">
        <v>2</v>
      </c>
      <c r="D121" s="7">
        <v>11.72</v>
      </c>
      <c r="E121" s="7">
        <v>4.74</v>
      </c>
      <c r="F121" s="7">
        <v>15.33</v>
      </c>
      <c r="G121" s="7" t="s">
        <v>2</v>
      </c>
      <c r="H121" s="7" t="s">
        <v>2</v>
      </c>
    </row>
    <row r="122" spans="1:8" x14ac:dyDescent="0.15">
      <c r="A122" s="6">
        <v>38539</v>
      </c>
      <c r="B122" s="7">
        <f>IFERROR(B121*(1+增幅!B122),B121)</f>
        <v>102.77997207825638</v>
      </c>
      <c r="C122" s="7" t="s">
        <v>2</v>
      </c>
      <c r="D122" s="7">
        <v>11.74</v>
      </c>
      <c r="E122" s="7">
        <v>4.76</v>
      </c>
      <c r="F122" s="7">
        <v>15.36</v>
      </c>
      <c r="G122" s="7" t="s">
        <v>2</v>
      </c>
      <c r="H122" s="7" t="s">
        <v>2</v>
      </c>
    </row>
    <row r="123" spans="1:8" x14ac:dyDescent="0.15">
      <c r="A123" s="6">
        <v>38540</v>
      </c>
      <c r="B123" s="7">
        <f>IFERROR(B122*(1+增幅!B123),B122)</f>
        <v>102.7882316404058</v>
      </c>
      <c r="C123" s="7" t="s">
        <v>2</v>
      </c>
      <c r="D123" s="7">
        <v>11.64</v>
      </c>
      <c r="E123" s="7">
        <v>4.78</v>
      </c>
      <c r="F123" s="7">
        <v>15.43</v>
      </c>
      <c r="G123" s="7" t="s">
        <v>2</v>
      </c>
      <c r="H123" s="7" t="s">
        <v>2</v>
      </c>
    </row>
    <row r="124" spans="1:8" x14ac:dyDescent="0.15">
      <c r="A124" s="6">
        <v>38541</v>
      </c>
      <c r="B124" s="7">
        <f>IFERROR(B123*(1+增幅!B124),B123)</f>
        <v>100.38649627428271</v>
      </c>
      <c r="C124" s="7" t="s">
        <v>2</v>
      </c>
      <c r="D124" s="7">
        <v>11.44</v>
      </c>
      <c r="E124" s="7">
        <v>4.62</v>
      </c>
      <c r="F124" s="7">
        <v>15.13</v>
      </c>
      <c r="G124" s="7" t="s">
        <v>2</v>
      </c>
      <c r="H124" s="7" t="s">
        <v>2</v>
      </c>
    </row>
    <row r="125" spans="1:8" x14ac:dyDescent="0.15">
      <c r="A125" s="6">
        <v>38544</v>
      </c>
      <c r="B125" s="7">
        <f>IFERROR(B124*(1+增幅!B125),B124)</f>
        <v>101.00323400359846</v>
      </c>
      <c r="C125" s="7" t="s">
        <v>2</v>
      </c>
      <c r="D125" s="7">
        <v>11.6</v>
      </c>
      <c r="E125" s="7">
        <v>4.6100000000000003</v>
      </c>
      <c r="F125" s="7">
        <v>15.23</v>
      </c>
      <c r="G125" s="7" t="s">
        <v>2</v>
      </c>
      <c r="H125" s="7" t="s">
        <v>2</v>
      </c>
    </row>
    <row r="126" spans="1:8" x14ac:dyDescent="0.15">
      <c r="A126" s="6">
        <v>38545</v>
      </c>
      <c r="B126" s="7">
        <f>IFERROR(B125*(1+增幅!B126),B125)</f>
        <v>106.80166304692771</v>
      </c>
      <c r="C126" s="7" t="s">
        <v>2</v>
      </c>
      <c r="D126" s="7">
        <v>12.47</v>
      </c>
      <c r="E126" s="7">
        <v>4.8099999999999996</v>
      </c>
      <c r="F126" s="7">
        <v>16.05</v>
      </c>
      <c r="G126" s="7" t="s">
        <v>2</v>
      </c>
      <c r="H126" s="7" t="s">
        <v>2</v>
      </c>
    </row>
    <row r="127" spans="1:8" x14ac:dyDescent="0.15">
      <c r="A127" s="6">
        <v>38546</v>
      </c>
      <c r="B127" s="7">
        <f>IFERROR(B126*(1+增幅!B127),B126)</f>
        <v>105.2268109732973</v>
      </c>
      <c r="C127" s="7" t="s">
        <v>2</v>
      </c>
      <c r="D127" s="7">
        <v>12.25</v>
      </c>
      <c r="E127" s="7">
        <v>4.76</v>
      </c>
      <c r="F127" s="7">
        <v>15.79</v>
      </c>
      <c r="G127" s="7" t="s">
        <v>2</v>
      </c>
      <c r="H127" s="7" t="s">
        <v>2</v>
      </c>
    </row>
    <row r="128" spans="1:8" x14ac:dyDescent="0.15">
      <c r="A128" s="6">
        <v>38547</v>
      </c>
      <c r="B128" s="7">
        <f>IFERROR(B127*(1+增幅!B128),B127)</f>
        <v>105.55410650801652</v>
      </c>
      <c r="C128" s="7" t="s">
        <v>2</v>
      </c>
      <c r="D128" s="7">
        <v>12.31</v>
      </c>
      <c r="E128" s="7">
        <v>4.76</v>
      </c>
      <c r="F128" s="7">
        <v>15.86</v>
      </c>
      <c r="G128" s="7" t="s">
        <v>2</v>
      </c>
      <c r="H128" s="7" t="s">
        <v>2</v>
      </c>
    </row>
    <row r="129" spans="1:8" x14ac:dyDescent="0.15">
      <c r="A129" s="6">
        <v>38548</v>
      </c>
      <c r="B129" s="7">
        <f>IFERROR(B128*(1+增幅!B129),B128)</f>
        <v>105.04842039739209</v>
      </c>
      <c r="C129" s="7" t="s">
        <v>2</v>
      </c>
      <c r="D129" s="7">
        <v>12.34</v>
      </c>
      <c r="E129" s="7">
        <v>4.71</v>
      </c>
      <c r="F129" s="7">
        <v>15.76</v>
      </c>
      <c r="G129" s="7" t="s">
        <v>2</v>
      </c>
      <c r="H129" s="7" t="s">
        <v>2</v>
      </c>
    </row>
    <row r="130" spans="1:8" x14ac:dyDescent="0.15">
      <c r="A130" s="6">
        <v>38551</v>
      </c>
      <c r="B130" s="7">
        <f>IFERROR(B129*(1+增幅!B130),B129)</f>
        <v>105.34606077118747</v>
      </c>
      <c r="C130" s="7" t="s">
        <v>2</v>
      </c>
      <c r="D130" s="7">
        <v>12.5</v>
      </c>
      <c r="E130" s="7">
        <v>4.68</v>
      </c>
      <c r="F130" s="7">
        <v>15.79</v>
      </c>
      <c r="G130" s="7" t="s">
        <v>2</v>
      </c>
      <c r="H130" s="7" t="s">
        <v>2</v>
      </c>
    </row>
    <row r="131" spans="1:8" x14ac:dyDescent="0.15">
      <c r="A131" s="6">
        <v>38552</v>
      </c>
      <c r="B131" s="7">
        <f>IFERROR(B130*(1+增幅!B131),B130)</f>
        <v>106.0923919049397</v>
      </c>
      <c r="C131" s="7" t="s">
        <v>2</v>
      </c>
      <c r="D131" s="7">
        <v>12.55</v>
      </c>
      <c r="E131" s="7">
        <v>4.74</v>
      </c>
      <c r="F131" s="7">
        <v>15.86</v>
      </c>
      <c r="G131" s="7" t="s">
        <v>2</v>
      </c>
      <c r="H131" s="7" t="s">
        <v>2</v>
      </c>
    </row>
    <row r="132" spans="1:8" x14ac:dyDescent="0.15">
      <c r="A132" s="6">
        <v>38553</v>
      </c>
      <c r="B132" s="7">
        <f>IFERROR(B131*(1+增幅!B132),B131)</f>
        <v>106.51468160560451</v>
      </c>
      <c r="C132" s="7" t="s">
        <v>2</v>
      </c>
      <c r="D132" s="7">
        <v>12.52</v>
      </c>
      <c r="E132" s="7">
        <v>4.79</v>
      </c>
      <c r="F132" s="7">
        <v>15.92</v>
      </c>
      <c r="G132" s="7" t="s">
        <v>2</v>
      </c>
      <c r="H132" s="7" t="s">
        <v>2</v>
      </c>
    </row>
    <row r="133" spans="1:8" x14ac:dyDescent="0.15">
      <c r="A133" s="6">
        <v>38554</v>
      </c>
      <c r="B133" s="7">
        <f>IFERROR(B132*(1+增幅!B133),B132)</f>
        <v>106.67388018159897</v>
      </c>
      <c r="C133" s="7" t="s">
        <v>2</v>
      </c>
      <c r="D133" s="7">
        <v>12.55</v>
      </c>
      <c r="E133" s="7">
        <v>4.8</v>
      </c>
      <c r="F133" s="7">
        <v>15.92</v>
      </c>
      <c r="G133" s="7" t="s">
        <v>2</v>
      </c>
      <c r="H133" s="7" t="s">
        <v>2</v>
      </c>
    </row>
    <row r="134" spans="1:8" x14ac:dyDescent="0.15">
      <c r="A134" s="6">
        <v>38555</v>
      </c>
      <c r="B134" s="7">
        <f>IFERROR(B133*(1+增幅!B134),B133)</f>
        <v>109.46974157021344</v>
      </c>
      <c r="C134" s="7" t="s">
        <v>2</v>
      </c>
      <c r="D134" s="7">
        <v>12.96</v>
      </c>
      <c r="E134" s="7">
        <v>4.9000000000000004</v>
      </c>
      <c r="F134" s="7">
        <v>16.32</v>
      </c>
      <c r="G134" s="7" t="s">
        <v>2</v>
      </c>
      <c r="H134" s="7" t="s">
        <v>2</v>
      </c>
    </row>
    <row r="135" spans="1:8" x14ac:dyDescent="0.15">
      <c r="A135" s="6">
        <v>38558</v>
      </c>
      <c r="B135" s="7">
        <f>IFERROR(B134*(1+增幅!B135),B134)</f>
        <v>109.92342509894964</v>
      </c>
      <c r="C135" s="7" t="s">
        <v>2</v>
      </c>
      <c r="D135" s="7">
        <v>13.1</v>
      </c>
      <c r="E135" s="7">
        <v>4.92</v>
      </c>
      <c r="F135" s="7">
        <v>16.28</v>
      </c>
      <c r="G135" s="7" t="s">
        <v>2</v>
      </c>
      <c r="H135" s="7" t="s">
        <v>2</v>
      </c>
    </row>
    <row r="136" spans="1:8" x14ac:dyDescent="0.15">
      <c r="A136" s="6">
        <v>38559</v>
      </c>
      <c r="B136" s="7">
        <f>IFERROR(B135*(1+增幅!B136),B135)</f>
        <v>111.16679209926832</v>
      </c>
      <c r="C136" s="7" t="s">
        <v>2</v>
      </c>
      <c r="D136" s="7">
        <v>13.17</v>
      </c>
      <c r="E136" s="7">
        <v>4.97</v>
      </c>
      <c r="F136" s="7">
        <v>16.579999999999998</v>
      </c>
      <c r="G136" s="7" t="s">
        <v>2</v>
      </c>
      <c r="H136" s="7" t="s">
        <v>2</v>
      </c>
    </row>
    <row r="137" spans="1:8" x14ac:dyDescent="0.15">
      <c r="A137" s="6">
        <v>38560</v>
      </c>
      <c r="B137" s="7">
        <f>IFERROR(B136*(1+增幅!B137),B136)</f>
        <v>111.78118652453972</v>
      </c>
      <c r="C137" s="7" t="s">
        <v>2</v>
      </c>
      <c r="D137" s="7">
        <v>13.15</v>
      </c>
      <c r="E137" s="7">
        <v>5</v>
      </c>
      <c r="F137" s="7">
        <v>16.78</v>
      </c>
      <c r="G137" s="7" t="s">
        <v>2</v>
      </c>
      <c r="H137" s="7" t="s">
        <v>2</v>
      </c>
    </row>
    <row r="138" spans="1:8" x14ac:dyDescent="0.15">
      <c r="A138" s="6">
        <v>38561</v>
      </c>
      <c r="B138" s="7">
        <f>IFERROR(B137*(1+增幅!B138),B137)</f>
        <v>111.98484996155925</v>
      </c>
      <c r="C138" s="7" t="s">
        <v>2</v>
      </c>
      <c r="D138" s="7">
        <v>13.12</v>
      </c>
      <c r="E138" s="7">
        <v>5</v>
      </c>
      <c r="F138" s="7">
        <v>16.91</v>
      </c>
      <c r="G138" s="7" t="s">
        <v>2</v>
      </c>
      <c r="H138" s="7" t="s">
        <v>2</v>
      </c>
    </row>
    <row r="139" spans="1:8" x14ac:dyDescent="0.15">
      <c r="A139" s="6">
        <v>38562</v>
      </c>
      <c r="B139" s="7">
        <f>IFERROR(B138*(1+增幅!B139),B138)</f>
        <v>112.75706304070256</v>
      </c>
      <c r="C139" s="7" t="s">
        <v>2</v>
      </c>
      <c r="D139" s="7">
        <v>13.21</v>
      </c>
      <c r="E139" s="7">
        <v>5.01</v>
      </c>
      <c r="F139" s="7">
        <v>17.11</v>
      </c>
      <c r="G139" s="7" t="s">
        <v>2</v>
      </c>
      <c r="H139" s="7" t="s">
        <v>2</v>
      </c>
    </row>
    <row r="140" spans="1:8" x14ac:dyDescent="0.15">
      <c r="A140" s="6">
        <v>38565</v>
      </c>
      <c r="B140" s="7">
        <f>IFERROR(B139*(1+增幅!B140),B139)</f>
        <v>111.58934121081575</v>
      </c>
      <c r="C140" s="7" t="s">
        <v>2</v>
      </c>
      <c r="D140" s="7">
        <v>12.88</v>
      </c>
      <c r="E140" s="7">
        <v>5</v>
      </c>
      <c r="F140" s="7">
        <v>17.04</v>
      </c>
      <c r="G140" s="7" t="s">
        <v>2</v>
      </c>
      <c r="H140" s="7" t="s">
        <v>2</v>
      </c>
    </row>
    <row r="141" spans="1:8" x14ac:dyDescent="0.15">
      <c r="A141" s="6">
        <v>38566</v>
      </c>
      <c r="B141" s="7">
        <f>IFERROR(B140*(1+增幅!B141),B140)</f>
        <v>113.41525799354318</v>
      </c>
      <c r="C141" s="7" t="s">
        <v>2</v>
      </c>
      <c r="D141" s="7">
        <v>13.01</v>
      </c>
      <c r="E141" s="7">
        <v>5.0599999999999996</v>
      </c>
      <c r="F141" s="7">
        <v>17.5</v>
      </c>
      <c r="G141" s="7" t="s">
        <v>2</v>
      </c>
      <c r="H141" s="7" t="s">
        <v>2</v>
      </c>
    </row>
    <row r="142" spans="1:8" x14ac:dyDescent="0.15">
      <c r="A142" s="6">
        <v>38567</v>
      </c>
      <c r="B142" s="7">
        <f>IFERROR(B141*(1+增幅!B142),B141)</f>
        <v>113.16347869454884</v>
      </c>
      <c r="C142" s="7" t="s">
        <v>2</v>
      </c>
      <c r="D142" s="7">
        <v>13.02</v>
      </c>
      <c r="E142" s="7">
        <v>5.0599999999999996</v>
      </c>
      <c r="F142" s="7">
        <v>17.37</v>
      </c>
      <c r="G142" s="7" t="s">
        <v>2</v>
      </c>
      <c r="H142" s="7" t="s">
        <v>2</v>
      </c>
    </row>
    <row r="143" spans="1:8" x14ac:dyDescent="0.15">
      <c r="A143" s="6">
        <v>38568</v>
      </c>
      <c r="B143" s="7">
        <f>IFERROR(B142*(1+增幅!B143),B142)</f>
        <v>112.59738700665012</v>
      </c>
      <c r="C143" s="7" t="s">
        <v>2</v>
      </c>
      <c r="D143" s="7">
        <v>12.98</v>
      </c>
      <c r="E143" s="7">
        <v>5.0199999999999996</v>
      </c>
      <c r="F143" s="7">
        <v>17.3</v>
      </c>
      <c r="G143" s="7" t="s">
        <v>2</v>
      </c>
      <c r="H143" s="7" t="s">
        <v>2</v>
      </c>
    </row>
    <row r="144" spans="1:8" x14ac:dyDescent="0.15">
      <c r="A144" s="6">
        <v>38569</v>
      </c>
      <c r="B144" s="7">
        <f>IFERROR(B143*(1+增幅!B144),B143)</f>
        <v>116.62327875267728</v>
      </c>
      <c r="C144" s="7" t="s">
        <v>2</v>
      </c>
      <c r="D144" s="7">
        <v>13.34</v>
      </c>
      <c r="E144" s="7">
        <v>5.19</v>
      </c>
      <c r="F144" s="7">
        <v>18.09</v>
      </c>
      <c r="G144" s="7" t="s">
        <v>2</v>
      </c>
      <c r="H144" s="7" t="s">
        <v>2</v>
      </c>
    </row>
    <row r="145" spans="1:8" x14ac:dyDescent="0.15">
      <c r="A145" s="6">
        <v>38572</v>
      </c>
      <c r="B145" s="7">
        <f>IFERROR(B144*(1+增幅!B145),B144)</f>
        <v>116.94236656995341</v>
      </c>
      <c r="C145" s="7" t="s">
        <v>2</v>
      </c>
      <c r="D145" s="7">
        <v>13.42</v>
      </c>
      <c r="E145" s="7">
        <v>5.19</v>
      </c>
      <c r="F145" s="7">
        <v>18.13</v>
      </c>
      <c r="G145" s="7" t="s">
        <v>2</v>
      </c>
      <c r="H145" s="7" t="s">
        <v>2</v>
      </c>
    </row>
    <row r="146" spans="1:8" x14ac:dyDescent="0.15">
      <c r="A146" s="6">
        <v>38573</v>
      </c>
      <c r="B146" s="7">
        <f>IFERROR(B145*(1+增幅!B146),B145)</f>
        <v>117.50642938458644</v>
      </c>
      <c r="C146" s="7" t="s">
        <v>2</v>
      </c>
      <c r="D146" s="7">
        <v>13.47</v>
      </c>
      <c r="E146" s="7">
        <v>5.22</v>
      </c>
      <c r="F146" s="7">
        <v>18.22</v>
      </c>
      <c r="G146" s="7" t="s">
        <v>2</v>
      </c>
      <c r="H146" s="7" t="s">
        <v>2</v>
      </c>
    </row>
    <row r="147" spans="1:8" x14ac:dyDescent="0.15">
      <c r="A147" s="6">
        <v>38574</v>
      </c>
      <c r="B147" s="7">
        <f>IFERROR(B146*(1+增幅!B147),B146)</f>
        <v>119.18521616171822</v>
      </c>
      <c r="C147" s="7" t="s">
        <v>2</v>
      </c>
      <c r="D147" s="7">
        <v>13.7</v>
      </c>
      <c r="E147" s="7">
        <v>5.24</v>
      </c>
      <c r="F147" s="7">
        <v>18.62</v>
      </c>
      <c r="G147" s="7" t="s">
        <v>2</v>
      </c>
      <c r="H147" s="7" t="s">
        <v>2</v>
      </c>
    </row>
    <row r="148" spans="1:8" x14ac:dyDescent="0.15">
      <c r="A148" s="6">
        <v>38575</v>
      </c>
      <c r="B148" s="7">
        <f>IFERROR(B147*(1+增幅!B148),B147)</f>
        <v>120.66464649039146</v>
      </c>
      <c r="C148" s="7" t="s">
        <v>2</v>
      </c>
      <c r="D148" s="7">
        <v>13.88</v>
      </c>
      <c r="E148" s="7">
        <v>5.31</v>
      </c>
      <c r="F148" s="7">
        <v>18.82</v>
      </c>
      <c r="G148" s="7" t="s">
        <v>2</v>
      </c>
      <c r="H148" s="7" t="s">
        <v>2</v>
      </c>
    </row>
    <row r="149" spans="1:8" x14ac:dyDescent="0.15">
      <c r="A149" s="6">
        <v>38576</v>
      </c>
      <c r="B149" s="7">
        <f>IFERROR(B148*(1+增幅!B149),B148)</f>
        <v>116.94715788940101</v>
      </c>
      <c r="C149" s="7" t="s">
        <v>2</v>
      </c>
      <c r="D149" s="7">
        <v>13.48</v>
      </c>
      <c r="E149" s="7">
        <v>5.15</v>
      </c>
      <c r="F149" s="7">
        <v>18.190000000000001</v>
      </c>
      <c r="G149" s="7" t="s">
        <v>2</v>
      </c>
      <c r="H149" s="7" t="s">
        <v>2</v>
      </c>
    </row>
    <row r="150" spans="1:8" x14ac:dyDescent="0.15">
      <c r="A150" s="6">
        <v>38579</v>
      </c>
      <c r="B150" s="7">
        <f>IFERROR(B149*(1+增幅!B150),B149)</f>
        <v>118.96042462812954</v>
      </c>
      <c r="C150" s="7" t="s">
        <v>2</v>
      </c>
      <c r="D150" s="7">
        <v>13.7</v>
      </c>
      <c r="E150" s="7">
        <v>5.23</v>
      </c>
      <c r="F150" s="7">
        <v>18.55</v>
      </c>
      <c r="G150" s="7" t="s">
        <v>2</v>
      </c>
      <c r="H150" s="7" t="s">
        <v>2</v>
      </c>
    </row>
    <row r="151" spans="1:8" x14ac:dyDescent="0.15">
      <c r="A151" s="6">
        <v>38580</v>
      </c>
      <c r="B151" s="7">
        <f>IFERROR(B150*(1+增幅!B151),B150)</f>
        <v>116.05408461087443</v>
      </c>
      <c r="C151" s="7" t="s">
        <v>2</v>
      </c>
      <c r="D151" s="7">
        <v>13.45</v>
      </c>
      <c r="E151" s="7">
        <v>5.0999999999999996</v>
      </c>
      <c r="F151" s="7">
        <v>17.989999999999998</v>
      </c>
      <c r="G151" s="7" t="s">
        <v>2</v>
      </c>
      <c r="H151" s="7" t="s">
        <v>2</v>
      </c>
    </row>
    <row r="152" spans="1:8" x14ac:dyDescent="0.15">
      <c r="A152" s="6">
        <v>38581</v>
      </c>
      <c r="B152" s="7">
        <f>IFERROR(B151*(1+增幅!B152),B151)</f>
        <v>117.29021583685761</v>
      </c>
      <c r="C152" s="7" t="s">
        <v>2</v>
      </c>
      <c r="D152" s="7">
        <v>13.55</v>
      </c>
      <c r="E152" s="7">
        <v>5.14</v>
      </c>
      <c r="F152" s="7">
        <v>18.29</v>
      </c>
      <c r="G152" s="7" t="s">
        <v>2</v>
      </c>
      <c r="H152" s="7" t="s">
        <v>2</v>
      </c>
    </row>
    <row r="153" spans="1:8" x14ac:dyDescent="0.15">
      <c r="A153" s="6">
        <v>38582</v>
      </c>
      <c r="B153" s="7">
        <f>IFERROR(B152*(1+增幅!B153),B152)</f>
        <v>113.07701650243288</v>
      </c>
      <c r="C153" s="7" t="s">
        <v>2</v>
      </c>
      <c r="D153" s="7">
        <v>13.04</v>
      </c>
      <c r="E153" s="7">
        <v>5.01</v>
      </c>
      <c r="F153" s="7">
        <v>17.47</v>
      </c>
      <c r="G153" s="7" t="s">
        <v>2</v>
      </c>
      <c r="H153" s="7" t="s">
        <v>2</v>
      </c>
    </row>
    <row r="154" spans="1:8" x14ac:dyDescent="0.15">
      <c r="A154" s="6">
        <v>38583</v>
      </c>
      <c r="B154" s="7">
        <f>IFERROR(B153*(1+增幅!B154),B153)</f>
        <v>115.1288751935415</v>
      </c>
      <c r="C154" s="7" t="s">
        <v>2</v>
      </c>
      <c r="D154" s="7">
        <v>13.28</v>
      </c>
      <c r="E154" s="7">
        <v>5.05</v>
      </c>
      <c r="F154" s="7">
        <v>17.96</v>
      </c>
      <c r="G154" s="7" t="s">
        <v>2</v>
      </c>
      <c r="H154" s="7" t="s">
        <v>2</v>
      </c>
    </row>
    <row r="155" spans="1:8" x14ac:dyDescent="0.15">
      <c r="A155" s="6">
        <v>38586</v>
      </c>
      <c r="B155" s="7">
        <f>IFERROR(B154*(1+增幅!B155),B154)</f>
        <v>116.85500015900216</v>
      </c>
      <c r="C155" s="7" t="s">
        <v>2</v>
      </c>
      <c r="D155" s="7">
        <v>13.28</v>
      </c>
      <c r="E155" s="7">
        <v>5.0999999999999996</v>
      </c>
      <c r="F155" s="7">
        <v>18.59</v>
      </c>
      <c r="G155" s="7" t="s">
        <v>2</v>
      </c>
      <c r="H155" s="7" t="s">
        <v>2</v>
      </c>
    </row>
    <row r="156" spans="1:8" x14ac:dyDescent="0.15">
      <c r="A156" s="6">
        <v>38587</v>
      </c>
      <c r="B156" s="7">
        <f>IFERROR(B155*(1+增幅!B156),B155)</f>
        <v>116.57574973197971</v>
      </c>
      <c r="C156" s="7" t="s">
        <v>2</v>
      </c>
      <c r="D156" s="7">
        <v>13.15</v>
      </c>
      <c r="E156" s="7">
        <v>5.16</v>
      </c>
      <c r="F156" s="7">
        <v>18.420000000000002</v>
      </c>
      <c r="G156" s="7" t="s">
        <v>2</v>
      </c>
      <c r="H156" s="7" t="s">
        <v>2</v>
      </c>
    </row>
    <row r="157" spans="1:8" x14ac:dyDescent="0.15">
      <c r="A157" s="6">
        <v>38588</v>
      </c>
      <c r="B157" s="7">
        <f>IFERROR(B156*(1+增幅!B157),B156)</f>
        <v>118.62390452386821</v>
      </c>
      <c r="C157" s="7" t="s">
        <v>2</v>
      </c>
      <c r="D157" s="7">
        <v>13.42</v>
      </c>
      <c r="E157" s="7">
        <v>5.27</v>
      </c>
      <c r="F157" s="7">
        <v>18.62</v>
      </c>
      <c r="G157" s="7" t="s">
        <v>2</v>
      </c>
      <c r="H157" s="7" t="s">
        <v>2</v>
      </c>
    </row>
    <row r="158" spans="1:8" x14ac:dyDescent="0.15">
      <c r="A158" s="6">
        <v>38589</v>
      </c>
      <c r="B158" s="7">
        <f>IFERROR(B157*(1+增幅!B158),B157)</f>
        <v>119.5462217179153</v>
      </c>
      <c r="C158" s="7" t="s">
        <v>2</v>
      </c>
      <c r="D158" s="7">
        <v>13.5</v>
      </c>
      <c r="E158" s="7">
        <v>5.37</v>
      </c>
      <c r="F158" s="7">
        <v>18.59</v>
      </c>
      <c r="G158" s="7" t="s">
        <v>2</v>
      </c>
      <c r="H158" s="7" t="s">
        <v>2</v>
      </c>
    </row>
    <row r="159" spans="1:8" x14ac:dyDescent="0.15">
      <c r="A159" s="6">
        <v>38590</v>
      </c>
      <c r="B159" s="7">
        <f>IFERROR(B158*(1+增幅!B159),B158)</f>
        <v>119.4772870616187</v>
      </c>
      <c r="C159" s="7" t="s">
        <v>2</v>
      </c>
      <c r="D159" s="7">
        <v>13.48</v>
      </c>
      <c r="E159" s="7">
        <v>5.36</v>
      </c>
      <c r="F159" s="7">
        <v>18.62</v>
      </c>
      <c r="G159" s="7" t="s">
        <v>2</v>
      </c>
      <c r="H159" s="7" t="s">
        <v>2</v>
      </c>
    </row>
    <row r="160" spans="1:8" x14ac:dyDescent="0.15">
      <c r="A160" s="6">
        <v>38593</v>
      </c>
      <c r="B160" s="7">
        <f>IFERROR(B159*(1+增幅!B160),B159)</f>
        <v>117.70627789354425</v>
      </c>
      <c r="C160" s="7" t="s">
        <v>2</v>
      </c>
      <c r="D160" s="7">
        <v>13.39</v>
      </c>
      <c r="E160" s="7">
        <v>5.31</v>
      </c>
      <c r="F160" s="7">
        <v>18.09</v>
      </c>
      <c r="G160" s="7" t="s">
        <v>2</v>
      </c>
      <c r="H160" s="7" t="s">
        <v>2</v>
      </c>
    </row>
    <row r="161" spans="1:8" x14ac:dyDescent="0.15">
      <c r="A161" s="6">
        <v>38594</v>
      </c>
      <c r="B161" s="7">
        <f>IFERROR(B160*(1+增幅!B161),B160)</f>
        <v>117.45362274996315</v>
      </c>
      <c r="C161" s="7" t="s">
        <v>2</v>
      </c>
      <c r="D161" s="7">
        <v>13.4</v>
      </c>
      <c r="E161" s="7">
        <v>5.31</v>
      </c>
      <c r="F161" s="7">
        <v>17.96</v>
      </c>
      <c r="G161" s="7" t="s">
        <v>2</v>
      </c>
      <c r="H161" s="7" t="s">
        <v>2</v>
      </c>
    </row>
    <row r="162" spans="1:8" x14ac:dyDescent="0.15">
      <c r="A162" s="6">
        <v>38595</v>
      </c>
      <c r="B162" s="7">
        <f>IFERROR(B161*(1+增幅!B162),B161)</f>
        <v>118.2670497072031</v>
      </c>
      <c r="C162" s="7" t="s">
        <v>2</v>
      </c>
      <c r="D162" s="7">
        <v>13.43</v>
      </c>
      <c r="E162" s="7">
        <v>5.37</v>
      </c>
      <c r="F162" s="7">
        <v>18.09</v>
      </c>
      <c r="G162" s="7" t="s">
        <v>2</v>
      </c>
      <c r="H162" s="7" t="s">
        <v>2</v>
      </c>
    </row>
    <row r="163" spans="1:8" x14ac:dyDescent="0.15">
      <c r="A163" s="6">
        <v>38596</v>
      </c>
      <c r="B163" s="7">
        <f>IFERROR(B162*(1+增幅!B163),B162)</f>
        <v>121.34287889172033</v>
      </c>
      <c r="C163" s="7" t="s">
        <v>2</v>
      </c>
      <c r="D163" s="7">
        <v>13.66</v>
      </c>
      <c r="E163" s="7">
        <v>5.51</v>
      </c>
      <c r="F163" s="7">
        <v>18.72</v>
      </c>
      <c r="G163" s="7" t="s">
        <v>2</v>
      </c>
      <c r="H163" s="7" t="s">
        <v>2</v>
      </c>
    </row>
    <row r="164" spans="1:8" x14ac:dyDescent="0.15">
      <c r="A164" s="6">
        <v>38597</v>
      </c>
      <c r="B164" s="7">
        <f>IFERROR(B163*(1+增幅!B164),B163)</f>
        <v>121.86501070800406</v>
      </c>
      <c r="C164" s="7" t="s">
        <v>2</v>
      </c>
      <c r="D164" s="7">
        <v>13.67</v>
      </c>
      <c r="E164" s="7">
        <v>5.53</v>
      </c>
      <c r="F164" s="7">
        <v>18.88</v>
      </c>
      <c r="G164" s="7" t="s">
        <v>2</v>
      </c>
      <c r="H164" s="7" t="s">
        <v>2</v>
      </c>
    </row>
    <row r="165" spans="1:8" x14ac:dyDescent="0.15">
      <c r="A165" s="6">
        <v>38600</v>
      </c>
      <c r="B165" s="7">
        <f>IFERROR(B164*(1+增幅!B165),B164)</f>
        <v>121.39643528340923</v>
      </c>
      <c r="C165" s="7" t="s">
        <v>2</v>
      </c>
      <c r="D165" s="7">
        <v>13.56</v>
      </c>
      <c r="E165" s="7">
        <v>5.54</v>
      </c>
      <c r="F165" s="7">
        <v>18.78</v>
      </c>
      <c r="G165" s="7" t="s">
        <v>2</v>
      </c>
      <c r="H165" s="7" t="s">
        <v>2</v>
      </c>
    </row>
    <row r="166" spans="1:8" x14ac:dyDescent="0.15">
      <c r="A166" s="6">
        <v>38601</v>
      </c>
      <c r="B166" s="7">
        <f>IFERROR(B165*(1+增幅!B166),B165)</f>
        <v>118.92514331720943</v>
      </c>
      <c r="C166" s="7" t="s">
        <v>2</v>
      </c>
      <c r="D166" s="7">
        <v>13.31</v>
      </c>
      <c r="E166" s="7">
        <v>5.41</v>
      </c>
      <c r="F166" s="7">
        <v>18.420000000000002</v>
      </c>
      <c r="G166" s="7" t="s">
        <v>2</v>
      </c>
      <c r="H166" s="7" t="s">
        <v>2</v>
      </c>
    </row>
    <row r="167" spans="1:8" x14ac:dyDescent="0.15">
      <c r="A167" s="6">
        <v>38602</v>
      </c>
      <c r="B167" s="7">
        <f>IFERROR(B166*(1+增幅!B167),B166)</f>
        <v>121.00385921848155</v>
      </c>
      <c r="C167" s="7" t="s">
        <v>2</v>
      </c>
      <c r="D167" s="7">
        <v>13.37</v>
      </c>
      <c r="E167" s="7">
        <v>5.59</v>
      </c>
      <c r="F167" s="7">
        <v>18.690000000000001</v>
      </c>
      <c r="G167" s="7" t="s">
        <v>2</v>
      </c>
      <c r="H167" s="7" t="s">
        <v>2</v>
      </c>
    </row>
    <row r="168" spans="1:8" x14ac:dyDescent="0.15">
      <c r="A168" s="6">
        <v>38603</v>
      </c>
      <c r="B168" s="7">
        <f>IFERROR(B167*(1+增幅!B168),B167)</f>
        <v>122.47185424915693</v>
      </c>
      <c r="C168" s="7" t="s">
        <v>2</v>
      </c>
      <c r="D168" s="7">
        <v>13.53</v>
      </c>
      <c r="E168" s="7">
        <v>5.58</v>
      </c>
      <c r="F168" s="7">
        <v>19.18</v>
      </c>
      <c r="G168" s="7" t="s">
        <v>2</v>
      </c>
      <c r="H168" s="7" t="s">
        <v>2</v>
      </c>
    </row>
    <row r="169" spans="1:8" x14ac:dyDescent="0.15">
      <c r="A169" s="6">
        <v>38604</v>
      </c>
      <c r="B169" s="7">
        <f>IFERROR(B168*(1+增幅!B169),B168)</f>
        <v>121.80431910193958</v>
      </c>
      <c r="C169" s="7" t="s">
        <v>2</v>
      </c>
      <c r="D169" s="7">
        <v>13.43</v>
      </c>
      <c r="E169" s="7">
        <v>5.53</v>
      </c>
      <c r="F169" s="7">
        <v>19.18</v>
      </c>
      <c r="G169" s="7" t="s">
        <v>2</v>
      </c>
      <c r="H169" s="7" t="s">
        <v>2</v>
      </c>
    </row>
    <row r="170" spans="1:8" x14ac:dyDescent="0.15">
      <c r="A170" s="6">
        <v>38607</v>
      </c>
      <c r="B170" s="7">
        <f>IFERROR(B169*(1+增幅!B170),B169)</f>
        <v>124.7389726788558</v>
      </c>
      <c r="C170" s="7" t="s">
        <v>2</v>
      </c>
      <c r="D170" s="7">
        <v>13.64</v>
      </c>
      <c r="E170" s="7">
        <v>5.71</v>
      </c>
      <c r="F170" s="7" t="s">
        <v>2</v>
      </c>
      <c r="G170" s="7" t="s">
        <v>2</v>
      </c>
      <c r="H170" s="7" t="s">
        <v>2</v>
      </c>
    </row>
    <row r="171" spans="1:8" x14ac:dyDescent="0.15">
      <c r="A171" s="6">
        <v>38608</v>
      </c>
      <c r="B171" s="7">
        <f>IFERROR(B170*(1+增幅!B171),B170)</f>
        <v>125.07682835067973</v>
      </c>
      <c r="C171" s="7" t="s">
        <v>2</v>
      </c>
      <c r="D171" s="7">
        <v>13.69</v>
      </c>
      <c r="E171" s="7">
        <v>5.72</v>
      </c>
      <c r="F171" s="7" t="s">
        <v>2</v>
      </c>
      <c r="G171" s="7" t="s">
        <v>2</v>
      </c>
      <c r="H171" s="7" t="s">
        <v>2</v>
      </c>
    </row>
    <row r="172" spans="1:8" x14ac:dyDescent="0.15">
      <c r="A172" s="6">
        <v>38609</v>
      </c>
      <c r="B172" s="7">
        <f>IFERROR(B171*(1+增幅!B172),B171)</f>
        <v>126.5843284732409</v>
      </c>
      <c r="C172" s="7" t="s">
        <v>2</v>
      </c>
      <c r="D172" s="7">
        <v>14.02</v>
      </c>
      <c r="E172" s="7">
        <v>5.72</v>
      </c>
      <c r="F172" s="7" t="s">
        <v>2</v>
      </c>
      <c r="G172" s="7" t="s">
        <v>2</v>
      </c>
      <c r="H172" s="7" t="s">
        <v>2</v>
      </c>
    </row>
    <row r="173" spans="1:8" x14ac:dyDescent="0.15">
      <c r="A173" s="6">
        <v>38610</v>
      </c>
      <c r="B173" s="7">
        <f>IFERROR(B172*(1+增幅!B173),B172)</f>
        <v>125.78941177308323</v>
      </c>
      <c r="C173" s="7" t="s">
        <v>2</v>
      </c>
      <c r="D173" s="7">
        <v>14.04</v>
      </c>
      <c r="E173" s="7">
        <v>5.64</v>
      </c>
      <c r="F173" s="7" t="s">
        <v>2</v>
      </c>
      <c r="G173" s="7" t="s">
        <v>2</v>
      </c>
      <c r="H173" s="7" t="s">
        <v>2</v>
      </c>
    </row>
    <row r="174" spans="1:8" x14ac:dyDescent="0.15">
      <c r="A174" s="6">
        <v>38611</v>
      </c>
      <c r="B174" s="7">
        <f>IFERROR(B173*(1+增幅!B174),B173)</f>
        <v>126.83880061925346</v>
      </c>
      <c r="C174" s="7" t="s">
        <v>2</v>
      </c>
      <c r="D174" s="7">
        <v>14.1</v>
      </c>
      <c r="E174" s="7">
        <v>5.71</v>
      </c>
      <c r="F174" s="7" t="s">
        <v>2</v>
      </c>
      <c r="G174" s="7" t="s">
        <v>2</v>
      </c>
      <c r="H174" s="7" t="s">
        <v>2</v>
      </c>
    </row>
    <row r="175" spans="1:8" x14ac:dyDescent="0.15">
      <c r="A175" s="6">
        <v>38614</v>
      </c>
      <c r="B175" s="7">
        <f>IFERROR(B174*(1+增幅!B175),B174)</f>
        <v>126.14577248157774</v>
      </c>
      <c r="C175" s="7" t="s">
        <v>2</v>
      </c>
      <c r="D175" s="7">
        <v>14.02</v>
      </c>
      <c r="E175" s="7">
        <v>5.68</v>
      </c>
      <c r="F175" s="7" t="s">
        <v>2</v>
      </c>
      <c r="G175" s="7" t="s">
        <v>2</v>
      </c>
      <c r="H175" s="7" t="s">
        <v>2</v>
      </c>
    </row>
    <row r="176" spans="1:8" x14ac:dyDescent="0.15">
      <c r="A176" s="6">
        <v>38615</v>
      </c>
      <c r="B176" s="7">
        <f>IFERROR(B175*(1+增幅!B176),B175)</f>
        <v>123.93455907659499</v>
      </c>
      <c r="C176" s="7" t="s">
        <v>2</v>
      </c>
      <c r="D176" s="7">
        <v>13.8</v>
      </c>
      <c r="E176" s="7">
        <v>5.57</v>
      </c>
      <c r="F176" s="7" t="s">
        <v>2</v>
      </c>
      <c r="G176" s="7" t="s">
        <v>2</v>
      </c>
      <c r="H176" s="7" t="s">
        <v>2</v>
      </c>
    </row>
    <row r="177" spans="1:8" x14ac:dyDescent="0.15">
      <c r="A177" s="6">
        <v>38616</v>
      </c>
      <c r="B177" s="7">
        <f>IFERROR(B176*(1+增幅!B177),B176)</f>
        <v>121.13915484326625</v>
      </c>
      <c r="C177" s="7" t="s">
        <v>2</v>
      </c>
      <c r="D177" s="7">
        <v>13.45</v>
      </c>
      <c r="E177" s="7">
        <v>5.46</v>
      </c>
      <c r="F177" s="7" t="s">
        <v>2</v>
      </c>
      <c r="G177" s="7" t="s">
        <v>2</v>
      </c>
      <c r="H177" s="7" t="s">
        <v>2</v>
      </c>
    </row>
    <row r="178" spans="1:8" x14ac:dyDescent="0.15">
      <c r="A178" s="6">
        <v>38617</v>
      </c>
      <c r="B178" s="7">
        <f>IFERROR(B177*(1+增幅!B178),B177)</f>
        <v>118.45366191620174</v>
      </c>
      <c r="C178" s="7" t="s">
        <v>2</v>
      </c>
      <c r="D178" s="7">
        <v>13.1</v>
      </c>
      <c r="E178" s="7">
        <v>5.36</v>
      </c>
      <c r="F178" s="7">
        <v>18.36</v>
      </c>
      <c r="G178" s="7" t="s">
        <v>2</v>
      </c>
      <c r="H178" s="7" t="s">
        <v>2</v>
      </c>
    </row>
    <row r="179" spans="1:8" x14ac:dyDescent="0.15">
      <c r="A179" s="6">
        <v>38618</v>
      </c>
      <c r="B179" s="7">
        <f>IFERROR(B178*(1+增幅!B179),B178)</f>
        <v>116.10682734174026</v>
      </c>
      <c r="C179" s="7" t="s">
        <v>2</v>
      </c>
      <c r="D179" s="7">
        <v>12.94</v>
      </c>
      <c r="E179" s="7">
        <v>5.32</v>
      </c>
      <c r="F179" s="7">
        <v>17.63</v>
      </c>
      <c r="G179" s="7" t="s">
        <v>2</v>
      </c>
      <c r="H179" s="7" t="s">
        <v>2</v>
      </c>
    </row>
    <row r="180" spans="1:8" x14ac:dyDescent="0.15">
      <c r="A180" s="6">
        <v>38621</v>
      </c>
      <c r="B180" s="7">
        <f>IFERROR(B179*(1+增幅!B180),B179)</f>
        <v>117.04623526496235</v>
      </c>
      <c r="C180" s="7" t="s">
        <v>2</v>
      </c>
      <c r="D180" s="7">
        <v>13.01</v>
      </c>
      <c r="E180" s="7">
        <v>5.36</v>
      </c>
      <c r="F180" s="7">
        <v>17.829999999999998</v>
      </c>
      <c r="G180" s="7" t="s">
        <v>2</v>
      </c>
      <c r="H180" s="7" t="s">
        <v>2</v>
      </c>
    </row>
    <row r="181" spans="1:8" x14ac:dyDescent="0.15">
      <c r="A181" s="6">
        <v>38622</v>
      </c>
      <c r="B181" s="7">
        <f>IFERROR(B180*(1+增幅!B181),B180)</f>
        <v>115.75132907509747</v>
      </c>
      <c r="C181" s="7" t="s">
        <v>2</v>
      </c>
      <c r="D181" s="7">
        <v>12.77</v>
      </c>
      <c r="E181" s="7">
        <v>5.29</v>
      </c>
      <c r="F181" s="7">
        <v>17.8</v>
      </c>
      <c r="G181" s="7" t="s">
        <v>2</v>
      </c>
      <c r="H181" s="7" t="s">
        <v>2</v>
      </c>
    </row>
    <row r="182" spans="1:8" x14ac:dyDescent="0.15">
      <c r="A182" s="6">
        <v>38623</v>
      </c>
      <c r="B182" s="7">
        <f>IFERROR(B181*(1+增幅!B182),B181)</f>
        <v>116.93106772246448</v>
      </c>
      <c r="C182" s="7" t="s">
        <v>2</v>
      </c>
      <c r="D182" s="7" t="s">
        <v>2</v>
      </c>
      <c r="E182" s="7">
        <v>5.38</v>
      </c>
      <c r="F182" s="7">
        <v>17.86</v>
      </c>
      <c r="G182" s="7" t="s">
        <v>2</v>
      </c>
      <c r="H182" s="7" t="s">
        <v>2</v>
      </c>
    </row>
    <row r="183" spans="1:8" x14ac:dyDescent="0.15">
      <c r="A183" s="6">
        <v>38624</v>
      </c>
      <c r="B183" s="7">
        <f>IFERROR(B182*(1+增幅!B183),B182)</f>
        <v>119.42273526849311</v>
      </c>
      <c r="C183" s="7" t="s">
        <v>2</v>
      </c>
      <c r="D183" s="7">
        <v>12.96</v>
      </c>
      <c r="E183" s="7">
        <v>5.54</v>
      </c>
      <c r="F183" s="7">
        <v>18.09</v>
      </c>
      <c r="G183" s="7" t="s">
        <v>2</v>
      </c>
      <c r="H183" s="7" t="s">
        <v>2</v>
      </c>
    </row>
    <row r="184" spans="1:8" x14ac:dyDescent="0.15">
      <c r="A184" s="6">
        <v>38625</v>
      </c>
      <c r="B184" s="7">
        <f>IFERROR(B183*(1+增幅!B184),B183)</f>
        <v>120.15902058487539</v>
      </c>
      <c r="C184" s="7" t="s">
        <v>2</v>
      </c>
      <c r="D184" s="7">
        <v>13.15</v>
      </c>
      <c r="E184" s="7">
        <v>5.5</v>
      </c>
      <c r="F184" s="7">
        <v>18.29</v>
      </c>
      <c r="G184" s="7" t="s">
        <v>2</v>
      </c>
      <c r="H184" s="7" t="s">
        <v>2</v>
      </c>
    </row>
    <row r="185" spans="1:8" x14ac:dyDescent="0.15">
      <c r="A185" s="6">
        <v>38635</v>
      </c>
      <c r="B185" s="7">
        <f>IFERROR(B184*(1+增幅!B185),B184)</f>
        <v>120.14323751269347</v>
      </c>
      <c r="C185" s="7" t="s">
        <v>2</v>
      </c>
      <c r="D185" s="7">
        <v>13.29</v>
      </c>
      <c r="E185" s="7">
        <v>5.44</v>
      </c>
      <c r="F185" s="7" t="s">
        <v>2</v>
      </c>
      <c r="G185" s="7" t="s">
        <v>2</v>
      </c>
      <c r="H185" s="7" t="s">
        <v>2</v>
      </c>
    </row>
    <row r="186" spans="1:8" x14ac:dyDescent="0.15">
      <c r="A186" s="6">
        <v>38636</v>
      </c>
      <c r="B186" s="7">
        <f>IFERROR(B185*(1+增幅!B186),B185)</f>
        <v>121.17254860068758</v>
      </c>
      <c r="C186" s="7" t="s">
        <v>2</v>
      </c>
      <c r="D186" s="7">
        <v>13.42</v>
      </c>
      <c r="E186" s="7">
        <v>5.48</v>
      </c>
      <c r="F186" s="7" t="s">
        <v>2</v>
      </c>
      <c r="G186" s="7" t="s">
        <v>2</v>
      </c>
      <c r="H186" s="7" t="s">
        <v>2</v>
      </c>
    </row>
    <row r="187" spans="1:8" x14ac:dyDescent="0.15">
      <c r="A187" s="6">
        <v>38637</v>
      </c>
      <c r="B187" s="7">
        <f>IFERROR(B186*(1+增幅!B187),B186)</f>
        <v>121.95107434956745</v>
      </c>
      <c r="C187" s="7" t="s">
        <v>2</v>
      </c>
      <c r="D187" s="7">
        <v>13.47</v>
      </c>
      <c r="E187" s="7">
        <v>5.53</v>
      </c>
      <c r="F187" s="7" t="s">
        <v>2</v>
      </c>
      <c r="G187" s="7" t="s">
        <v>2</v>
      </c>
      <c r="H187" s="7" t="s">
        <v>2</v>
      </c>
    </row>
    <row r="188" spans="1:8" x14ac:dyDescent="0.15">
      <c r="A188" s="6">
        <v>38638</v>
      </c>
      <c r="B188" s="7">
        <f>IFERROR(B187*(1+增幅!B188),B187)</f>
        <v>120.18686350906738</v>
      </c>
      <c r="C188" s="7" t="s">
        <v>2</v>
      </c>
      <c r="D188" s="7">
        <v>13.47</v>
      </c>
      <c r="E188" s="7">
        <v>5.37</v>
      </c>
      <c r="F188" s="7" t="s">
        <v>2</v>
      </c>
      <c r="G188" s="7" t="s">
        <v>2</v>
      </c>
      <c r="H188" s="7" t="s">
        <v>2</v>
      </c>
    </row>
    <row r="189" spans="1:8" x14ac:dyDescent="0.15">
      <c r="A189" s="6">
        <v>38639</v>
      </c>
      <c r="B189" s="7">
        <f>IFERROR(B188*(1+增幅!B189),B188)</f>
        <v>118.156607591417</v>
      </c>
      <c r="C189" s="7" t="s">
        <v>2</v>
      </c>
      <c r="D189" s="7">
        <v>13.04</v>
      </c>
      <c r="E189" s="7">
        <v>5.36</v>
      </c>
      <c r="F189" s="7" t="s">
        <v>2</v>
      </c>
      <c r="G189" s="7" t="s">
        <v>2</v>
      </c>
      <c r="H189" s="7" t="s">
        <v>2</v>
      </c>
    </row>
    <row r="190" spans="1:8" x14ac:dyDescent="0.15">
      <c r="A190" s="6">
        <v>38642</v>
      </c>
      <c r="B190" s="7">
        <f>IFERROR(B189*(1+增幅!B190),B189)</f>
        <v>119.31629181229466</v>
      </c>
      <c r="C190" s="7" t="s">
        <v>2</v>
      </c>
      <c r="D190" s="7">
        <v>13.15</v>
      </c>
      <c r="E190" s="7">
        <v>5.42</v>
      </c>
      <c r="F190" s="7" t="s">
        <v>2</v>
      </c>
      <c r="G190" s="7" t="s">
        <v>2</v>
      </c>
      <c r="H190" s="7" t="s">
        <v>2</v>
      </c>
    </row>
    <row r="191" spans="1:8" x14ac:dyDescent="0.15">
      <c r="A191" s="6">
        <v>38643</v>
      </c>
      <c r="B191" s="7">
        <f>IFERROR(B190*(1+增幅!B191),B190)</f>
        <v>118.88789621964716</v>
      </c>
      <c r="C191" s="7" t="s">
        <v>2</v>
      </c>
      <c r="D191" s="7">
        <v>12.91</v>
      </c>
      <c r="E191" s="7">
        <v>5.48</v>
      </c>
      <c r="F191" s="7" t="s">
        <v>2</v>
      </c>
      <c r="G191" s="7" t="s">
        <v>2</v>
      </c>
      <c r="H191" s="7" t="s">
        <v>2</v>
      </c>
    </row>
    <row r="192" spans="1:8" x14ac:dyDescent="0.15">
      <c r="A192" s="6">
        <v>38644</v>
      </c>
      <c r="B192" s="7">
        <f>IFERROR(B191*(1+增幅!B192),B191)</f>
        <v>120.94664038417034</v>
      </c>
      <c r="C192" s="7" t="s">
        <v>2</v>
      </c>
      <c r="D192" s="7">
        <v>13.31</v>
      </c>
      <c r="E192" s="7">
        <v>5.5</v>
      </c>
      <c r="F192" s="7" t="s">
        <v>2</v>
      </c>
      <c r="G192" s="7" t="s">
        <v>2</v>
      </c>
      <c r="H192" s="7" t="s">
        <v>2</v>
      </c>
    </row>
    <row r="193" spans="1:8" x14ac:dyDescent="0.15">
      <c r="A193" s="6">
        <v>38645</v>
      </c>
      <c r="B193" s="7">
        <f>IFERROR(B192*(1+增幅!B193),B192)</f>
        <v>125.21203129298546</v>
      </c>
      <c r="C193" s="7" t="s">
        <v>2</v>
      </c>
      <c r="D193" s="7">
        <v>13.91</v>
      </c>
      <c r="E193" s="7">
        <v>5.64</v>
      </c>
      <c r="F193" s="7" t="s">
        <v>2</v>
      </c>
      <c r="G193" s="7" t="s">
        <v>2</v>
      </c>
      <c r="H193" s="7" t="s">
        <v>2</v>
      </c>
    </row>
    <row r="194" spans="1:8" x14ac:dyDescent="0.15">
      <c r="A194" s="6">
        <v>38646</v>
      </c>
      <c r="B194" s="7">
        <f>IFERROR(B193*(1+增幅!B194),B193)</f>
        <v>125.87198783911599</v>
      </c>
      <c r="C194" s="7" t="s">
        <v>2</v>
      </c>
      <c r="D194" s="7">
        <v>13.81</v>
      </c>
      <c r="E194" s="7">
        <v>5.74</v>
      </c>
      <c r="F194" s="7" t="s">
        <v>2</v>
      </c>
      <c r="G194" s="7" t="s">
        <v>2</v>
      </c>
      <c r="H194" s="7" t="s">
        <v>2</v>
      </c>
    </row>
    <row r="195" spans="1:8" x14ac:dyDescent="0.15">
      <c r="A195" s="6">
        <v>38649</v>
      </c>
      <c r="B195" s="7">
        <f>IFERROR(B194*(1+增幅!B195),B194)</f>
        <v>125.52455502217529</v>
      </c>
      <c r="C195" s="7" t="s">
        <v>2</v>
      </c>
      <c r="D195" s="7">
        <v>13.83</v>
      </c>
      <c r="E195" s="7">
        <v>5.7</v>
      </c>
      <c r="F195" s="7" t="s">
        <v>2</v>
      </c>
      <c r="G195" s="7" t="s">
        <v>2</v>
      </c>
      <c r="H195" s="7" t="s">
        <v>2</v>
      </c>
    </row>
    <row r="196" spans="1:8" x14ac:dyDescent="0.15">
      <c r="A196" s="6">
        <v>38650</v>
      </c>
      <c r="B196" s="7">
        <f>IFERROR(B195*(1+增幅!B196),B195)</f>
        <v>123.45110930510806</v>
      </c>
      <c r="C196" s="7" t="s">
        <v>2</v>
      </c>
      <c r="D196" s="7">
        <v>13.64</v>
      </c>
      <c r="E196" s="7">
        <v>5.59</v>
      </c>
      <c r="F196" s="7" t="s">
        <v>2</v>
      </c>
      <c r="G196" s="7" t="s">
        <v>2</v>
      </c>
      <c r="H196" s="7" t="s">
        <v>2</v>
      </c>
    </row>
    <row r="197" spans="1:8" x14ac:dyDescent="0.15">
      <c r="A197" s="6">
        <v>38651</v>
      </c>
      <c r="B197" s="7">
        <f>IFERROR(B196*(1+增幅!B197),B196)</f>
        <v>119.80364159409096</v>
      </c>
      <c r="C197" s="7" t="s">
        <v>2</v>
      </c>
      <c r="D197" s="7">
        <v>13.2</v>
      </c>
      <c r="E197" s="7">
        <v>5.44</v>
      </c>
      <c r="F197" s="7">
        <v>13.26</v>
      </c>
      <c r="G197" s="7" t="s">
        <v>2</v>
      </c>
      <c r="H197" s="7" t="s">
        <v>2</v>
      </c>
    </row>
    <row r="198" spans="1:8" x14ac:dyDescent="0.15">
      <c r="A198" s="6">
        <v>38652</v>
      </c>
      <c r="B198" s="7">
        <f>IFERROR(B197*(1+增幅!B198),B197)</f>
        <v>120.04012496953521</v>
      </c>
      <c r="C198" s="7" t="s">
        <v>2</v>
      </c>
      <c r="D198" s="7">
        <v>13.15</v>
      </c>
      <c r="E198" s="7">
        <v>5.46</v>
      </c>
      <c r="F198" s="7">
        <v>13.34</v>
      </c>
      <c r="G198" s="7" t="s">
        <v>2</v>
      </c>
      <c r="H198" s="7" t="s">
        <v>2</v>
      </c>
    </row>
    <row r="199" spans="1:8" x14ac:dyDescent="0.15">
      <c r="A199" s="6">
        <v>38653</v>
      </c>
      <c r="B199" s="7">
        <f>IFERROR(B198*(1+增幅!B199),B198)</f>
        <v>121.48977506101699</v>
      </c>
      <c r="C199" s="7" t="s">
        <v>2</v>
      </c>
      <c r="D199" s="7">
        <v>13.15</v>
      </c>
      <c r="E199" s="7">
        <v>5.49</v>
      </c>
      <c r="F199" s="7">
        <v>13.75</v>
      </c>
      <c r="G199" s="7" t="s">
        <v>2</v>
      </c>
      <c r="H199" s="7" t="s">
        <v>2</v>
      </c>
    </row>
    <row r="200" spans="1:8" x14ac:dyDescent="0.15">
      <c r="A200" s="6">
        <v>38656</v>
      </c>
      <c r="B200" s="7">
        <f>IFERROR(B199*(1+增幅!B200),B199)</f>
        <v>123.86486321629941</v>
      </c>
      <c r="C200" s="7" t="s">
        <v>2</v>
      </c>
      <c r="D200" s="7">
        <v>13.5</v>
      </c>
      <c r="E200" s="7">
        <v>5.59</v>
      </c>
      <c r="F200" s="7">
        <v>13.94</v>
      </c>
      <c r="G200" s="7" t="s">
        <v>2</v>
      </c>
      <c r="H200" s="7" t="s">
        <v>2</v>
      </c>
    </row>
    <row r="201" spans="1:8" x14ac:dyDescent="0.15">
      <c r="A201" s="6">
        <v>38657</v>
      </c>
      <c r="B201" s="7">
        <f>IFERROR(B200*(1+增幅!B201),B200)</f>
        <v>124.43957110868745</v>
      </c>
      <c r="C201" s="7" t="s">
        <v>2</v>
      </c>
      <c r="D201" s="7">
        <v>13.62</v>
      </c>
      <c r="E201" s="7">
        <v>5.57</v>
      </c>
      <c r="F201" s="7">
        <v>14.06</v>
      </c>
      <c r="G201" s="7" t="s">
        <v>2</v>
      </c>
      <c r="H201" s="7" t="s">
        <v>2</v>
      </c>
    </row>
    <row r="202" spans="1:8" x14ac:dyDescent="0.15">
      <c r="A202" s="6">
        <v>38658</v>
      </c>
      <c r="B202" s="7">
        <f>IFERROR(B201*(1+增幅!B202),B201)</f>
        <v>123.92945888083075</v>
      </c>
      <c r="C202" s="7" t="s">
        <v>2</v>
      </c>
      <c r="D202" s="7">
        <v>13.53</v>
      </c>
      <c r="E202" s="7">
        <v>5.57</v>
      </c>
      <c r="F202" s="7">
        <v>13.98</v>
      </c>
      <c r="G202" s="7" t="s">
        <v>2</v>
      </c>
      <c r="H202" s="7" t="s">
        <v>2</v>
      </c>
    </row>
    <row r="203" spans="1:8" x14ac:dyDescent="0.15">
      <c r="A203" s="6">
        <v>38659</v>
      </c>
      <c r="B203" s="7">
        <f>IFERROR(B202*(1+增幅!B203),B202)</f>
        <v>120.1937162967609</v>
      </c>
      <c r="C203" s="7" t="s">
        <v>2</v>
      </c>
      <c r="D203" s="7">
        <v>12.99</v>
      </c>
      <c r="E203" s="7">
        <v>5.44</v>
      </c>
      <c r="F203" s="7">
        <v>13.6</v>
      </c>
      <c r="G203" s="7" t="s">
        <v>2</v>
      </c>
      <c r="H203" s="7" t="s">
        <v>2</v>
      </c>
    </row>
    <row r="204" spans="1:8" x14ac:dyDescent="0.15">
      <c r="A204" s="6">
        <v>38660</v>
      </c>
      <c r="B204" s="7">
        <f>IFERROR(B203*(1+增幅!B204),B203)</f>
        <v>120.92287227767636</v>
      </c>
      <c r="C204" s="7" t="s">
        <v>2</v>
      </c>
      <c r="D204" s="7">
        <v>13.15</v>
      </c>
      <c r="E204" s="7">
        <v>5.44</v>
      </c>
      <c r="F204" s="7">
        <v>13.68</v>
      </c>
      <c r="G204" s="7" t="s">
        <v>2</v>
      </c>
      <c r="H204" s="7" t="s">
        <v>2</v>
      </c>
    </row>
    <row r="205" spans="1:8" x14ac:dyDescent="0.15">
      <c r="A205" s="6">
        <v>38663</v>
      </c>
      <c r="B205" s="7">
        <f>IFERROR(B204*(1+增幅!B205),B204)</f>
        <v>119.17003180099914</v>
      </c>
      <c r="C205" s="7" t="s">
        <v>2</v>
      </c>
      <c r="D205" s="7">
        <v>12.93</v>
      </c>
      <c r="E205" s="7">
        <v>5.37</v>
      </c>
      <c r="F205" s="7">
        <v>13.49</v>
      </c>
      <c r="G205" s="7" t="s">
        <v>2</v>
      </c>
      <c r="H205" s="7" t="s">
        <v>2</v>
      </c>
    </row>
    <row r="206" spans="1:8" x14ac:dyDescent="0.15">
      <c r="A206" s="6">
        <v>38664</v>
      </c>
      <c r="B206" s="7">
        <f>IFERROR(B205*(1+增幅!B206),B205)</f>
        <v>120.83160197615275</v>
      </c>
      <c r="C206" s="7" t="s">
        <v>2</v>
      </c>
      <c r="D206" s="7">
        <v>13.13</v>
      </c>
      <c r="E206" s="7">
        <v>5.42</v>
      </c>
      <c r="F206" s="7">
        <v>13.72</v>
      </c>
      <c r="G206" s="7" t="s">
        <v>2</v>
      </c>
      <c r="H206" s="7" t="s">
        <v>2</v>
      </c>
    </row>
    <row r="207" spans="1:8" x14ac:dyDescent="0.15">
      <c r="A207" s="6">
        <v>38665</v>
      </c>
      <c r="B207" s="7">
        <f>IFERROR(B206*(1+增幅!B207),B206)</f>
        <v>121.23038614109055</v>
      </c>
      <c r="C207" s="7" t="s">
        <v>2</v>
      </c>
      <c r="D207" s="7">
        <v>13.26</v>
      </c>
      <c r="E207" s="7">
        <v>5.42</v>
      </c>
      <c r="F207" s="7">
        <v>13.72</v>
      </c>
      <c r="G207" s="7" t="s">
        <v>2</v>
      </c>
      <c r="H207" s="7" t="s">
        <v>2</v>
      </c>
    </row>
    <row r="208" spans="1:8" x14ac:dyDescent="0.15">
      <c r="A208" s="6">
        <v>38666</v>
      </c>
      <c r="B208" s="7">
        <f>IFERROR(B207*(1+增幅!B208),B207)</f>
        <v>120.96582510164251</v>
      </c>
      <c r="C208" s="7" t="s">
        <v>2</v>
      </c>
      <c r="D208" s="7">
        <v>13.13</v>
      </c>
      <c r="E208" s="7">
        <v>5.41</v>
      </c>
      <c r="F208" s="7">
        <v>13.79</v>
      </c>
      <c r="G208" s="7" t="s">
        <v>2</v>
      </c>
      <c r="H208" s="7" t="s">
        <v>2</v>
      </c>
    </row>
    <row r="209" spans="1:8" x14ac:dyDescent="0.15">
      <c r="A209" s="6">
        <v>38667</v>
      </c>
      <c r="B209" s="7">
        <f>IFERROR(B208*(1+增幅!B209),B208)</f>
        <v>121.13836585745354</v>
      </c>
      <c r="C209" s="7" t="s">
        <v>2</v>
      </c>
      <c r="D209" s="7">
        <v>13.2</v>
      </c>
      <c r="E209" s="7">
        <v>5.42</v>
      </c>
      <c r="F209" s="7">
        <v>13.75</v>
      </c>
      <c r="G209" s="7" t="s">
        <v>2</v>
      </c>
      <c r="H209" s="7" t="s">
        <v>2</v>
      </c>
    </row>
    <row r="210" spans="1:8" x14ac:dyDescent="0.15">
      <c r="A210" s="6">
        <v>38670</v>
      </c>
      <c r="B210" s="7">
        <f>IFERROR(B209*(1+增幅!B210),B209)</f>
        <v>120.27693747802275</v>
      </c>
      <c r="C210" s="7" t="s">
        <v>2</v>
      </c>
      <c r="D210" s="7">
        <v>12.88</v>
      </c>
      <c r="E210" s="7">
        <v>5.42</v>
      </c>
      <c r="F210" s="7">
        <v>13.79</v>
      </c>
      <c r="G210" s="7" t="s">
        <v>2</v>
      </c>
      <c r="H210" s="7" t="s">
        <v>2</v>
      </c>
    </row>
    <row r="211" spans="1:8" x14ac:dyDescent="0.15">
      <c r="A211" s="6">
        <v>38671</v>
      </c>
      <c r="B211" s="7">
        <f>IFERROR(B210*(1+增幅!B211),B210)</f>
        <v>120.01886380432434</v>
      </c>
      <c r="C211" s="7" t="s">
        <v>2</v>
      </c>
      <c r="D211" s="7">
        <v>12.91</v>
      </c>
      <c r="E211" s="7">
        <v>5.4</v>
      </c>
      <c r="F211" s="7">
        <v>13.72</v>
      </c>
      <c r="G211" s="7" t="s">
        <v>2</v>
      </c>
      <c r="H211" s="7" t="s">
        <v>2</v>
      </c>
    </row>
    <row r="212" spans="1:8" x14ac:dyDescent="0.15">
      <c r="A212" s="6">
        <v>38672</v>
      </c>
      <c r="B212" s="7">
        <f>IFERROR(B211*(1+增幅!B212),B211)</f>
        <v>120.73822170308296</v>
      </c>
      <c r="C212" s="7" t="s">
        <v>2</v>
      </c>
      <c r="D212" s="7">
        <v>13.09</v>
      </c>
      <c r="E212" s="7">
        <v>5.41</v>
      </c>
      <c r="F212" s="7">
        <v>13.75</v>
      </c>
      <c r="G212" s="7" t="s">
        <v>2</v>
      </c>
      <c r="H212" s="7" t="s">
        <v>2</v>
      </c>
    </row>
    <row r="213" spans="1:8" x14ac:dyDescent="0.15">
      <c r="A213" s="6">
        <v>38673</v>
      </c>
      <c r="B213" s="7">
        <f>IFERROR(B212*(1+增幅!B213),B212)</f>
        <v>120.60650727940687</v>
      </c>
      <c r="C213" s="7" t="s">
        <v>2</v>
      </c>
      <c r="D213" s="7">
        <v>13.09</v>
      </c>
      <c r="E213" s="7" t="s">
        <v>2</v>
      </c>
      <c r="F213" s="7">
        <v>13.72</v>
      </c>
      <c r="G213" s="7" t="s">
        <v>2</v>
      </c>
      <c r="H213" s="7" t="s">
        <v>2</v>
      </c>
    </row>
    <row r="214" spans="1:8" x14ac:dyDescent="0.15">
      <c r="A214" s="6">
        <v>38674</v>
      </c>
      <c r="B214" s="7">
        <f>IFERROR(B213*(1+增幅!B214),B213)</f>
        <v>124.38362833298426</v>
      </c>
      <c r="C214" s="7" t="s">
        <v>2</v>
      </c>
      <c r="D214" s="7">
        <v>13.7</v>
      </c>
      <c r="E214" s="7">
        <v>5.53</v>
      </c>
      <c r="F214" s="7">
        <v>13.94</v>
      </c>
      <c r="G214" s="7" t="s">
        <v>2</v>
      </c>
      <c r="H214" s="7" t="s">
        <v>2</v>
      </c>
    </row>
    <row r="215" spans="1:8" x14ac:dyDescent="0.15">
      <c r="A215" s="6">
        <v>38677</v>
      </c>
      <c r="B215" s="7">
        <f>IFERROR(B214*(1+增幅!B215),B214)</f>
        <v>123.66140505050805</v>
      </c>
      <c r="C215" s="7" t="s">
        <v>2</v>
      </c>
      <c r="D215" s="7">
        <v>13.64</v>
      </c>
      <c r="E215" s="7">
        <v>5.49</v>
      </c>
      <c r="F215" s="7" t="s">
        <v>2</v>
      </c>
      <c r="G215" s="7" t="s">
        <v>2</v>
      </c>
      <c r="H215" s="7" t="s">
        <v>2</v>
      </c>
    </row>
    <row r="216" spans="1:8" x14ac:dyDescent="0.15">
      <c r="A216" s="6">
        <v>38678</v>
      </c>
      <c r="B216" s="7">
        <f>IFERROR(B215*(1+增幅!B216),B215)</f>
        <v>121.33460826568245</v>
      </c>
      <c r="C216" s="7" t="s">
        <v>2</v>
      </c>
      <c r="D216" s="7">
        <v>13.4</v>
      </c>
      <c r="E216" s="7">
        <v>5.38</v>
      </c>
      <c r="F216" s="7">
        <v>13.64</v>
      </c>
      <c r="G216" s="7" t="s">
        <v>2</v>
      </c>
      <c r="H216" s="7" t="s">
        <v>2</v>
      </c>
    </row>
    <row r="217" spans="1:8" x14ac:dyDescent="0.15">
      <c r="A217" s="6">
        <v>38679</v>
      </c>
      <c r="B217" s="7">
        <f>IFERROR(B216*(1+增幅!B217),B216)</f>
        <v>122.83253273259143</v>
      </c>
      <c r="C217" s="7" t="s">
        <v>2</v>
      </c>
      <c r="D217" s="7">
        <v>13.61</v>
      </c>
      <c r="E217" s="7">
        <v>5.42</v>
      </c>
      <c r="F217" s="7">
        <v>13.83</v>
      </c>
      <c r="G217" s="7" t="s">
        <v>2</v>
      </c>
      <c r="H217" s="7" t="s">
        <v>2</v>
      </c>
    </row>
    <row r="218" spans="1:8" x14ac:dyDescent="0.15">
      <c r="A218" s="6">
        <v>38680</v>
      </c>
      <c r="B218" s="7">
        <f>IFERROR(B217*(1+增幅!B218),B217)</f>
        <v>124.55817546553538</v>
      </c>
      <c r="C218" s="7" t="s">
        <v>2</v>
      </c>
      <c r="D218" s="7">
        <v>13.81</v>
      </c>
      <c r="E218" s="7">
        <v>5.51</v>
      </c>
      <c r="F218" s="7">
        <v>13.98</v>
      </c>
      <c r="G218" s="7" t="s">
        <v>2</v>
      </c>
      <c r="H218" s="7" t="s">
        <v>2</v>
      </c>
    </row>
    <row r="219" spans="1:8" x14ac:dyDescent="0.15">
      <c r="A219" s="6">
        <v>38681</v>
      </c>
      <c r="B219" s="7">
        <f>IFERROR(B218*(1+增幅!B219),B218)</f>
        <v>126.68964446942348</v>
      </c>
      <c r="C219" s="7" t="s">
        <v>2</v>
      </c>
      <c r="D219" s="7">
        <v>13.83</v>
      </c>
      <c r="E219" s="7">
        <v>5.71</v>
      </c>
      <c r="F219" s="7">
        <v>14.17</v>
      </c>
      <c r="G219" s="7" t="s">
        <v>2</v>
      </c>
      <c r="H219" s="7" t="s">
        <v>2</v>
      </c>
    </row>
    <row r="220" spans="1:8" x14ac:dyDescent="0.15">
      <c r="A220" s="6">
        <v>38684</v>
      </c>
      <c r="B220" s="7">
        <f>IFERROR(B219*(1+增幅!B220),B219)</f>
        <v>125.61418204713847</v>
      </c>
      <c r="C220" s="7" t="s">
        <v>2</v>
      </c>
      <c r="D220" s="7">
        <v>13.72</v>
      </c>
      <c r="E220" s="7">
        <v>5.61</v>
      </c>
      <c r="F220" s="7">
        <v>14.17</v>
      </c>
      <c r="G220" s="7" t="s">
        <v>2</v>
      </c>
      <c r="H220" s="7" t="s">
        <v>2</v>
      </c>
    </row>
    <row r="221" spans="1:8" x14ac:dyDescent="0.15">
      <c r="A221" s="6">
        <v>38685</v>
      </c>
      <c r="B221" s="7">
        <f>IFERROR(B220*(1+增幅!B221),B220)</f>
        <v>125.52206819904474</v>
      </c>
      <c r="C221" s="7" t="s">
        <v>2</v>
      </c>
      <c r="D221" s="7">
        <v>13.7</v>
      </c>
      <c r="E221" s="7">
        <v>5.59</v>
      </c>
      <c r="F221" s="7">
        <v>14.21</v>
      </c>
      <c r="G221" s="7" t="s">
        <v>2</v>
      </c>
      <c r="H221" s="7" t="s">
        <v>2</v>
      </c>
    </row>
    <row r="222" spans="1:8" x14ac:dyDescent="0.15">
      <c r="A222" s="6">
        <v>38686</v>
      </c>
      <c r="B222" s="7">
        <f>IFERROR(B221*(1+增幅!B222),B221)</f>
        <v>128.26936726357607</v>
      </c>
      <c r="C222" s="7" t="s">
        <v>2</v>
      </c>
      <c r="D222" s="7">
        <v>13.96</v>
      </c>
      <c r="E222" s="7">
        <v>5.67</v>
      </c>
      <c r="F222" s="7">
        <v>14.67</v>
      </c>
      <c r="G222" s="7" t="s">
        <v>2</v>
      </c>
      <c r="H222" s="7" t="s">
        <v>2</v>
      </c>
    </row>
    <row r="223" spans="1:8" x14ac:dyDescent="0.15">
      <c r="A223" s="6">
        <v>38687</v>
      </c>
      <c r="B223" s="7">
        <f>IFERROR(B222*(1+增幅!B223),B222)</f>
        <v>127.51441590308981</v>
      </c>
      <c r="C223" s="7" t="s">
        <v>2</v>
      </c>
      <c r="D223" s="7">
        <v>13.77</v>
      </c>
      <c r="E223" s="7">
        <v>5.62</v>
      </c>
      <c r="F223" s="7">
        <v>14.74</v>
      </c>
      <c r="G223" s="7" t="s">
        <v>2</v>
      </c>
      <c r="H223" s="7" t="s">
        <v>2</v>
      </c>
    </row>
    <row r="224" spans="1:8" x14ac:dyDescent="0.15">
      <c r="A224" s="6">
        <v>38688</v>
      </c>
      <c r="B224" s="7">
        <f>IFERROR(B223*(1+增幅!B224),B223)</f>
        <v>127.98248070754651</v>
      </c>
      <c r="C224" s="7" t="s">
        <v>2</v>
      </c>
      <c r="D224" s="7">
        <v>13.91</v>
      </c>
      <c r="E224" s="7">
        <v>5.64</v>
      </c>
      <c r="F224" s="7">
        <v>14.7</v>
      </c>
      <c r="G224" s="7" t="s">
        <v>2</v>
      </c>
      <c r="H224" s="7" t="s">
        <v>2</v>
      </c>
    </row>
    <row r="225" spans="1:8" x14ac:dyDescent="0.15">
      <c r="A225" s="6">
        <v>38691</v>
      </c>
      <c r="B225" s="7">
        <f>IFERROR(B224*(1+增幅!B225),B224)</f>
        <v>127.35655824785552</v>
      </c>
      <c r="C225" s="7" t="s">
        <v>2</v>
      </c>
      <c r="D225" s="7">
        <v>13.81</v>
      </c>
      <c r="E225" s="7">
        <v>5.64</v>
      </c>
      <c r="F225" s="7">
        <v>14.59</v>
      </c>
      <c r="G225" s="7" t="s">
        <v>2</v>
      </c>
      <c r="H225" s="7" t="s">
        <v>2</v>
      </c>
    </row>
    <row r="226" spans="1:8" x14ac:dyDescent="0.15">
      <c r="A226" s="6">
        <v>38692</v>
      </c>
      <c r="B226" s="7">
        <f>IFERROR(B225*(1+增幅!B226),B225)</f>
        <v>129.96786554889096</v>
      </c>
      <c r="C226" s="7" t="s">
        <v>2</v>
      </c>
      <c r="D226" s="7">
        <v>14.05</v>
      </c>
      <c r="E226" s="7">
        <v>5.8</v>
      </c>
      <c r="F226" s="7">
        <v>14.82</v>
      </c>
      <c r="G226" s="7" t="s">
        <v>2</v>
      </c>
      <c r="H226" s="7" t="s">
        <v>2</v>
      </c>
    </row>
    <row r="227" spans="1:8" x14ac:dyDescent="0.15">
      <c r="A227" s="6">
        <v>38693</v>
      </c>
      <c r="B227" s="7">
        <f>IFERROR(B226*(1+增幅!B227),B226)</f>
        <v>130.28445189459541</v>
      </c>
      <c r="C227" s="7" t="s">
        <v>2</v>
      </c>
      <c r="D227" s="7">
        <v>14.08</v>
      </c>
      <c r="E227" s="7">
        <v>5.83</v>
      </c>
      <c r="F227" s="7">
        <v>14.82</v>
      </c>
      <c r="G227" s="7" t="s">
        <v>2</v>
      </c>
      <c r="H227" s="7" t="s">
        <v>2</v>
      </c>
    </row>
    <row r="228" spans="1:8" x14ac:dyDescent="0.15">
      <c r="A228" s="6">
        <v>38694</v>
      </c>
      <c r="B228" s="7">
        <f>IFERROR(B227*(1+增幅!B228),B227)</f>
        <v>129.54463991988206</v>
      </c>
      <c r="C228" s="7" t="s">
        <v>2</v>
      </c>
      <c r="D228" s="7">
        <v>13.93</v>
      </c>
      <c r="E228" s="7">
        <v>5.84</v>
      </c>
      <c r="F228" s="7">
        <v>14.7</v>
      </c>
      <c r="G228" s="7" t="s">
        <v>2</v>
      </c>
      <c r="H228" s="7" t="s">
        <v>2</v>
      </c>
    </row>
    <row r="229" spans="1:8" x14ac:dyDescent="0.15">
      <c r="A229" s="6">
        <v>38695</v>
      </c>
      <c r="B229" s="7">
        <f>IFERROR(B228*(1+增幅!B229),B228)</f>
        <v>133.83471808266415</v>
      </c>
      <c r="C229" s="7" t="s">
        <v>2</v>
      </c>
      <c r="D229" s="7">
        <v>14.35</v>
      </c>
      <c r="E229" s="7">
        <v>5.97</v>
      </c>
      <c r="F229" s="7">
        <v>15.39</v>
      </c>
      <c r="G229" s="7" t="s">
        <v>2</v>
      </c>
      <c r="H229" s="7" t="s">
        <v>2</v>
      </c>
    </row>
    <row r="230" spans="1:8" x14ac:dyDescent="0.15">
      <c r="A230" s="6">
        <v>38698</v>
      </c>
      <c r="B230" s="7">
        <f>IFERROR(B229*(1+增幅!B230),B229)</f>
        <v>133.51139643711863</v>
      </c>
      <c r="C230" s="7" t="s">
        <v>2</v>
      </c>
      <c r="D230" s="7">
        <v>14.43</v>
      </c>
      <c r="E230" s="7">
        <v>5.94</v>
      </c>
      <c r="F230" s="7">
        <v>15.27</v>
      </c>
      <c r="G230" s="7" t="s">
        <v>2</v>
      </c>
      <c r="H230" s="7" t="s">
        <v>2</v>
      </c>
    </row>
    <row r="231" spans="1:8" x14ac:dyDescent="0.15">
      <c r="A231" s="6">
        <v>38699</v>
      </c>
      <c r="B231" s="7">
        <f>IFERROR(B230*(1+增幅!B231),B230)</f>
        <v>133.99022154985917</v>
      </c>
      <c r="C231" s="7" t="s">
        <v>2</v>
      </c>
      <c r="D231" s="7">
        <v>14.43</v>
      </c>
      <c r="E231" s="7">
        <v>5.93</v>
      </c>
      <c r="F231" s="7">
        <v>15.46</v>
      </c>
      <c r="G231" s="7" t="s">
        <v>2</v>
      </c>
      <c r="H231" s="7" t="s">
        <v>2</v>
      </c>
    </row>
    <row r="232" spans="1:8" x14ac:dyDescent="0.15">
      <c r="A232" s="6">
        <v>38700</v>
      </c>
      <c r="B232" s="7">
        <f>IFERROR(B231*(1+增幅!B232),B231)</f>
        <v>136.7264151212172</v>
      </c>
      <c r="C232" s="7" t="s">
        <v>2</v>
      </c>
      <c r="D232" s="7">
        <v>14.77</v>
      </c>
      <c r="E232" s="7">
        <v>6.05</v>
      </c>
      <c r="F232" s="7">
        <v>15.73</v>
      </c>
      <c r="G232" s="7" t="s">
        <v>2</v>
      </c>
      <c r="H232" s="7" t="s">
        <v>2</v>
      </c>
    </row>
    <row r="233" spans="1:8" x14ac:dyDescent="0.15">
      <c r="A233" s="6">
        <v>38701</v>
      </c>
      <c r="B233" s="7">
        <f>IFERROR(B232*(1+增幅!B233),B232)</f>
        <v>135.91124280668294</v>
      </c>
      <c r="C233" s="7" t="s">
        <v>2</v>
      </c>
      <c r="D233" s="7">
        <v>14.78</v>
      </c>
      <c r="E233" s="7">
        <v>5.98</v>
      </c>
      <c r="F233" s="7">
        <v>15.62</v>
      </c>
      <c r="G233" s="7" t="s">
        <v>2</v>
      </c>
      <c r="H233" s="7" t="s">
        <v>2</v>
      </c>
    </row>
    <row r="234" spans="1:8" x14ac:dyDescent="0.15">
      <c r="A234" s="6">
        <v>38702</v>
      </c>
      <c r="B234" s="7">
        <f>IFERROR(B233*(1+增幅!B234),B233)</f>
        <v>135.47124246503654</v>
      </c>
      <c r="C234" s="7" t="s">
        <v>2</v>
      </c>
      <c r="D234" s="7">
        <v>14.75</v>
      </c>
      <c r="E234" s="7">
        <v>5.98</v>
      </c>
      <c r="F234" s="7">
        <v>15.5</v>
      </c>
      <c r="G234" s="7" t="s">
        <v>2</v>
      </c>
      <c r="H234" s="7" t="s">
        <v>2</v>
      </c>
    </row>
    <row r="235" spans="1:8" x14ac:dyDescent="0.15">
      <c r="A235" s="6">
        <v>38705</v>
      </c>
      <c r="B235" s="7">
        <f>IFERROR(B234*(1+增幅!B235),B234)</f>
        <v>134.68937001818105</v>
      </c>
      <c r="C235" s="7" t="s">
        <v>2</v>
      </c>
      <c r="D235" s="7">
        <v>14.73</v>
      </c>
      <c r="E235" s="7">
        <v>5.9</v>
      </c>
      <c r="F235" s="7">
        <v>15.46</v>
      </c>
      <c r="G235" s="7" t="s">
        <v>2</v>
      </c>
      <c r="H235" s="7" t="s">
        <v>2</v>
      </c>
    </row>
    <row r="236" spans="1:8" x14ac:dyDescent="0.15">
      <c r="A236" s="6">
        <v>38706</v>
      </c>
      <c r="B236" s="7">
        <f>IFERROR(B235*(1+增幅!B236),B235)</f>
        <v>138.21448388231303</v>
      </c>
      <c r="C236" s="7" t="s">
        <v>2</v>
      </c>
      <c r="D236" s="7">
        <v>15.15</v>
      </c>
      <c r="E236" s="7">
        <v>6.05</v>
      </c>
      <c r="F236" s="7">
        <v>15.84</v>
      </c>
      <c r="G236" s="7" t="s">
        <v>2</v>
      </c>
      <c r="H236" s="7" t="s">
        <v>2</v>
      </c>
    </row>
    <row r="237" spans="1:8" x14ac:dyDescent="0.15">
      <c r="A237" s="6">
        <v>38707</v>
      </c>
      <c r="B237" s="7">
        <f>IFERROR(B236*(1+增幅!B237),B236)</f>
        <v>138.37076040770935</v>
      </c>
      <c r="C237" s="7" t="s">
        <v>2</v>
      </c>
      <c r="D237" s="7">
        <v>15.18</v>
      </c>
      <c r="E237" s="7">
        <v>6.07</v>
      </c>
      <c r="F237" s="7">
        <v>15.81</v>
      </c>
      <c r="G237" s="7" t="s">
        <v>2</v>
      </c>
      <c r="H237" s="7" t="s">
        <v>2</v>
      </c>
    </row>
    <row r="238" spans="1:8" x14ac:dyDescent="0.15">
      <c r="A238" s="6">
        <v>38708</v>
      </c>
      <c r="B238" s="7">
        <f>IFERROR(B237*(1+增幅!B238),B237)</f>
        <v>140.17130154426121</v>
      </c>
      <c r="C238" s="7" t="s">
        <v>2</v>
      </c>
      <c r="D238" s="7">
        <v>15.4</v>
      </c>
      <c r="E238" s="7">
        <v>6.14</v>
      </c>
      <c r="F238" s="7" t="s">
        <v>2</v>
      </c>
      <c r="G238" s="7" t="s">
        <v>2</v>
      </c>
      <c r="H238" s="7" t="s">
        <v>2</v>
      </c>
    </row>
    <row r="239" spans="1:8" x14ac:dyDescent="0.15">
      <c r="A239" s="6">
        <v>38709</v>
      </c>
      <c r="B239" s="7">
        <f>IFERROR(B238*(1+增幅!B239),B238)</f>
        <v>140.30783203277832</v>
      </c>
      <c r="C239" s="7" t="s">
        <v>2</v>
      </c>
      <c r="D239" s="7">
        <v>15.43</v>
      </c>
      <c r="E239" s="7">
        <v>6.14</v>
      </c>
      <c r="F239" s="7">
        <v>15.92</v>
      </c>
      <c r="G239" s="7" t="s">
        <v>2</v>
      </c>
      <c r="H239" s="7" t="s">
        <v>2</v>
      </c>
    </row>
    <row r="240" spans="1:8" x14ac:dyDescent="0.15">
      <c r="A240" s="6">
        <v>38712</v>
      </c>
      <c r="B240" s="7">
        <f>IFERROR(B239*(1+增幅!B240),B239)</f>
        <v>141.51078424534006</v>
      </c>
      <c r="C240" s="7" t="s">
        <v>2</v>
      </c>
      <c r="D240" s="7">
        <v>15.67</v>
      </c>
      <c r="E240" s="7">
        <v>6.16</v>
      </c>
      <c r="F240" s="7">
        <v>16.03</v>
      </c>
      <c r="G240" s="7" t="s">
        <v>2</v>
      </c>
      <c r="H240" s="7" t="s">
        <v>2</v>
      </c>
    </row>
    <row r="241" spans="1:8" x14ac:dyDescent="0.15">
      <c r="A241" s="6">
        <v>38713</v>
      </c>
      <c r="B241" s="7">
        <f>IFERROR(B240*(1+增幅!B241),B240)</f>
        <v>139.01363252239315</v>
      </c>
      <c r="C241" s="7" t="s">
        <v>2</v>
      </c>
      <c r="D241" s="7">
        <v>15.3</v>
      </c>
      <c r="E241" s="7">
        <v>6.11</v>
      </c>
      <c r="F241" s="7">
        <v>15.69</v>
      </c>
      <c r="G241" s="7" t="s">
        <v>2</v>
      </c>
      <c r="H241" s="7" t="s">
        <v>2</v>
      </c>
    </row>
    <row r="242" spans="1:8" x14ac:dyDescent="0.15">
      <c r="A242" s="6">
        <v>38714</v>
      </c>
      <c r="B242" s="7">
        <f>IFERROR(B241*(1+增幅!B242),B241)</f>
        <v>138.37665884375104</v>
      </c>
      <c r="C242" s="7" t="s">
        <v>2</v>
      </c>
      <c r="D242" s="7">
        <v>15.3</v>
      </c>
      <c r="E242" s="7">
        <v>6.1</v>
      </c>
      <c r="F242" s="7">
        <v>15.5</v>
      </c>
      <c r="G242" s="7" t="s">
        <v>2</v>
      </c>
      <c r="H242" s="7" t="s">
        <v>2</v>
      </c>
    </row>
    <row r="243" spans="1:8" x14ac:dyDescent="0.15">
      <c r="A243" s="6">
        <v>38715</v>
      </c>
      <c r="B243" s="7">
        <f>IFERROR(B242*(1+增幅!B243),B242)</f>
        <v>140.19795521297266</v>
      </c>
      <c r="C243" s="7" t="s">
        <v>2</v>
      </c>
      <c r="D243" s="7">
        <v>15.43</v>
      </c>
      <c r="E243" s="7">
        <v>6.23</v>
      </c>
      <c r="F243" s="7">
        <v>15.65</v>
      </c>
      <c r="G243" s="7" t="s">
        <v>2</v>
      </c>
      <c r="H243" s="7" t="s">
        <v>2</v>
      </c>
    </row>
    <row r="244" spans="1:8" x14ac:dyDescent="0.15">
      <c r="A244" s="6">
        <v>38716</v>
      </c>
      <c r="B244" s="7">
        <f>IFERROR(B243*(1+增幅!B244),B243)</f>
        <v>139.00148608592585</v>
      </c>
      <c r="C244" s="7" t="s">
        <v>2</v>
      </c>
      <c r="D244" s="7">
        <v>15.45</v>
      </c>
      <c r="E244" s="7">
        <v>6.15</v>
      </c>
      <c r="F244" s="7">
        <v>15.43</v>
      </c>
      <c r="G244" s="7" t="s">
        <v>2</v>
      </c>
      <c r="H244" s="7" t="s">
        <v>2</v>
      </c>
    </row>
    <row r="245" spans="1:8" x14ac:dyDescent="0.15">
      <c r="A245" s="6">
        <v>38721</v>
      </c>
      <c r="B245" s="7">
        <f>IFERROR(B244*(1+增幅!B245),B244)</f>
        <v>145.49153288363635</v>
      </c>
      <c r="C245" s="7" t="s">
        <v>2</v>
      </c>
      <c r="D245" s="7">
        <v>16.239999999999998</v>
      </c>
      <c r="E245" s="7">
        <v>6.41</v>
      </c>
      <c r="F245" s="7">
        <v>16.149999999999999</v>
      </c>
      <c r="G245" s="7" t="s">
        <v>2</v>
      </c>
      <c r="H245" s="7" t="s">
        <v>2</v>
      </c>
    </row>
    <row r="246" spans="1:8" x14ac:dyDescent="0.15">
      <c r="A246" s="6">
        <v>38722</v>
      </c>
      <c r="B246" s="7">
        <f>IFERROR(B245*(1+增幅!B246),B245)</f>
        <v>147.73534216993809</v>
      </c>
      <c r="C246" s="7" t="s">
        <v>2</v>
      </c>
      <c r="D246" s="7">
        <v>16.510000000000002</v>
      </c>
      <c r="E246" s="7">
        <v>6.6</v>
      </c>
      <c r="F246" s="7">
        <v>16.149999999999999</v>
      </c>
      <c r="G246" s="7" t="s">
        <v>2</v>
      </c>
      <c r="H246" s="7" t="s">
        <v>2</v>
      </c>
    </row>
    <row r="247" spans="1:8" x14ac:dyDescent="0.15">
      <c r="A247" s="6">
        <v>38723</v>
      </c>
      <c r="B247" s="7">
        <f>IFERROR(B246*(1+增幅!B247),B246)</f>
        <v>149.25920147490939</v>
      </c>
      <c r="C247" s="7" t="s">
        <v>2</v>
      </c>
      <c r="D247" s="7">
        <v>16.98</v>
      </c>
      <c r="E247" s="7">
        <v>6.6</v>
      </c>
      <c r="F247" s="7">
        <v>16.190000000000001</v>
      </c>
      <c r="G247" s="7" t="s">
        <v>2</v>
      </c>
      <c r="H247" s="7" t="s">
        <v>2</v>
      </c>
    </row>
    <row r="248" spans="1:8" x14ac:dyDescent="0.15">
      <c r="A248" s="6">
        <v>38726</v>
      </c>
      <c r="B248" s="7">
        <f>IFERROR(B247*(1+增幅!B248),B247)</f>
        <v>148.40764031235642</v>
      </c>
      <c r="C248" s="7" t="s">
        <v>2</v>
      </c>
      <c r="D248" s="7">
        <v>16.78</v>
      </c>
      <c r="E248" s="7">
        <v>6.63</v>
      </c>
      <c r="F248" s="7">
        <v>16.03</v>
      </c>
      <c r="G248" s="7" t="s">
        <v>2</v>
      </c>
      <c r="H248" s="7" t="s">
        <v>2</v>
      </c>
    </row>
    <row r="249" spans="1:8" x14ac:dyDescent="0.15">
      <c r="A249" s="6">
        <v>38727</v>
      </c>
      <c r="B249" s="7">
        <f>IFERROR(B248*(1+增幅!B249),B248)</f>
        <v>149.0593779972348</v>
      </c>
      <c r="C249" s="7" t="s">
        <v>2</v>
      </c>
      <c r="D249" s="7">
        <v>16.829999999999998</v>
      </c>
      <c r="E249" s="7">
        <v>6.71</v>
      </c>
      <c r="F249" s="7">
        <v>16</v>
      </c>
      <c r="G249" s="7" t="s">
        <v>2</v>
      </c>
      <c r="H249" s="7" t="s">
        <v>2</v>
      </c>
    </row>
    <row r="250" spans="1:8" x14ac:dyDescent="0.15">
      <c r="A250" s="6">
        <v>38728</v>
      </c>
      <c r="B250" s="7">
        <f>IFERROR(B249*(1+增幅!B250),B249)</f>
        <v>147.77290939071781</v>
      </c>
      <c r="C250" s="7" t="s">
        <v>2</v>
      </c>
      <c r="D250" s="7">
        <v>16.87</v>
      </c>
      <c r="E250" s="7">
        <v>6.6</v>
      </c>
      <c r="F250" s="7">
        <v>15.81</v>
      </c>
      <c r="G250" s="7" t="s">
        <v>2</v>
      </c>
      <c r="H250" s="7" t="s">
        <v>2</v>
      </c>
    </row>
    <row r="251" spans="1:8" x14ac:dyDescent="0.15">
      <c r="A251" s="6">
        <v>38729</v>
      </c>
      <c r="B251" s="7">
        <f>IFERROR(B250*(1+增幅!B251),B250)</f>
        <v>148.50688335896612</v>
      </c>
      <c r="C251" s="7" t="s">
        <v>2</v>
      </c>
      <c r="D251" s="7">
        <v>16.97</v>
      </c>
      <c r="E251" s="7">
        <v>6.63</v>
      </c>
      <c r="F251" s="7">
        <v>15.88</v>
      </c>
      <c r="G251" s="7" t="s">
        <v>2</v>
      </c>
      <c r="H251" s="7" t="s">
        <v>2</v>
      </c>
    </row>
    <row r="252" spans="1:8" x14ac:dyDescent="0.15">
      <c r="A252" s="6">
        <v>38730</v>
      </c>
      <c r="B252" s="7">
        <f>IFERROR(B251*(1+增幅!B252),B251)</f>
        <v>145.2338368897905</v>
      </c>
      <c r="C252" s="7" t="s">
        <v>2</v>
      </c>
      <c r="D252" s="7">
        <v>16.510000000000002</v>
      </c>
      <c r="E252" s="7">
        <v>6.53</v>
      </c>
      <c r="F252" s="7">
        <v>15.5</v>
      </c>
      <c r="G252" s="7" t="s">
        <v>2</v>
      </c>
      <c r="H252" s="7" t="s">
        <v>2</v>
      </c>
    </row>
    <row r="253" spans="1:8" x14ac:dyDescent="0.15">
      <c r="A253" s="6">
        <v>38733</v>
      </c>
      <c r="B253" s="7">
        <f>IFERROR(B252*(1+增幅!B253),B252)</f>
        <v>139.5170370869827</v>
      </c>
      <c r="C253" s="7" t="s">
        <v>2</v>
      </c>
      <c r="D253" s="7">
        <v>15.95</v>
      </c>
      <c r="E253" s="7">
        <v>6.25</v>
      </c>
      <c r="F253" s="7">
        <v>14.86</v>
      </c>
      <c r="G253" s="7" t="s">
        <v>2</v>
      </c>
      <c r="H253" s="7" t="s">
        <v>2</v>
      </c>
    </row>
    <row r="254" spans="1:8" x14ac:dyDescent="0.15">
      <c r="A254" s="6">
        <v>38734</v>
      </c>
      <c r="B254" s="7">
        <f>IFERROR(B253*(1+增幅!B254),B253)</f>
        <v>141.36292677119582</v>
      </c>
      <c r="C254" s="7" t="s">
        <v>2</v>
      </c>
      <c r="D254" s="7">
        <v>16.32</v>
      </c>
      <c r="E254" s="7">
        <v>6.29</v>
      </c>
      <c r="F254" s="7">
        <v>15.01</v>
      </c>
      <c r="G254" s="7" t="s">
        <v>2</v>
      </c>
      <c r="H254" s="7" t="s">
        <v>2</v>
      </c>
    </row>
    <row r="255" spans="1:8" x14ac:dyDescent="0.15">
      <c r="A255" s="6">
        <v>38735</v>
      </c>
      <c r="B255" s="7">
        <f>IFERROR(B254*(1+增幅!B255),B254)</f>
        <v>148.4486024584813</v>
      </c>
      <c r="C255" s="7" t="s">
        <v>2</v>
      </c>
      <c r="D255" s="7">
        <v>17.350000000000001</v>
      </c>
      <c r="E255" s="7">
        <v>6.6</v>
      </c>
      <c r="F255" s="7">
        <v>15.58</v>
      </c>
      <c r="G255" s="7" t="s">
        <v>2</v>
      </c>
      <c r="H255" s="7" t="s">
        <v>2</v>
      </c>
    </row>
    <row r="256" spans="1:8" x14ac:dyDescent="0.15">
      <c r="A256" s="6">
        <v>38736</v>
      </c>
      <c r="B256" s="7">
        <f>IFERROR(B255*(1+增幅!B256),B255)</f>
        <v>149.67411141896235</v>
      </c>
      <c r="C256" s="7" t="s">
        <v>2</v>
      </c>
      <c r="D256" s="7">
        <v>17.63</v>
      </c>
      <c r="E256" s="7">
        <v>6.64</v>
      </c>
      <c r="F256" s="7">
        <v>15.62</v>
      </c>
      <c r="G256" s="7" t="s">
        <v>2</v>
      </c>
      <c r="H256" s="7" t="s">
        <v>2</v>
      </c>
    </row>
    <row r="257" spans="1:8" x14ac:dyDescent="0.15">
      <c r="A257" s="6">
        <v>38737</v>
      </c>
      <c r="B257" s="7">
        <f>IFERROR(B256*(1+增幅!B257),B256)</f>
        <v>149.13078803802688</v>
      </c>
      <c r="C257" s="7" t="s">
        <v>2</v>
      </c>
      <c r="D257" s="7">
        <v>17.600000000000001</v>
      </c>
      <c r="E257" s="7">
        <v>6.63</v>
      </c>
      <c r="F257" s="7">
        <v>15.5</v>
      </c>
      <c r="G257" s="7" t="s">
        <v>2</v>
      </c>
      <c r="H257" s="7" t="s">
        <v>2</v>
      </c>
    </row>
    <row r="258" spans="1:8" x14ac:dyDescent="0.15">
      <c r="A258" s="6">
        <v>38740</v>
      </c>
      <c r="B258" s="7">
        <f>IFERROR(B257*(1+增幅!B258),B257)</f>
        <v>151.04369114672795</v>
      </c>
      <c r="C258" s="7" t="s">
        <v>2</v>
      </c>
      <c r="D258" s="7">
        <v>17.41</v>
      </c>
      <c r="E258" s="7">
        <v>6.73</v>
      </c>
      <c r="F258" s="7">
        <v>16.03</v>
      </c>
      <c r="G258" s="7" t="s">
        <v>2</v>
      </c>
      <c r="H258" s="7" t="s">
        <v>2</v>
      </c>
    </row>
    <row r="259" spans="1:8" x14ac:dyDescent="0.15">
      <c r="A259" s="6">
        <v>38741</v>
      </c>
      <c r="B259" s="7">
        <f>IFERROR(B258*(1+增幅!B259),B258)</f>
        <v>151.03468892744445</v>
      </c>
      <c r="C259" s="7" t="s">
        <v>2</v>
      </c>
      <c r="D259" s="7">
        <v>17.32</v>
      </c>
      <c r="E259" s="7">
        <v>6.73</v>
      </c>
      <c r="F259" s="7">
        <v>16.11</v>
      </c>
      <c r="G259" s="7" t="s">
        <v>2</v>
      </c>
      <c r="H259" s="7" t="s">
        <v>2</v>
      </c>
    </row>
    <row r="260" spans="1:8" x14ac:dyDescent="0.15">
      <c r="A260" s="6">
        <v>38742</v>
      </c>
      <c r="B260" s="7">
        <f>IFERROR(B259*(1+增幅!B260),B259)</f>
        <v>156.12164133287786</v>
      </c>
      <c r="C260" s="7" t="s">
        <v>2</v>
      </c>
      <c r="D260" s="7">
        <v>17.850000000000001</v>
      </c>
      <c r="E260" s="7">
        <v>6.92</v>
      </c>
      <c r="F260" s="7">
        <v>16.79</v>
      </c>
      <c r="G260" s="7" t="s">
        <v>2</v>
      </c>
      <c r="H260" s="7" t="s">
        <v>2</v>
      </c>
    </row>
    <row r="261" spans="1:8" x14ac:dyDescent="0.15">
      <c r="A261" s="6">
        <v>38754</v>
      </c>
      <c r="B261" s="7">
        <f>IFERROR(B260*(1+增幅!B261),B260)</f>
        <v>160.64605425240939</v>
      </c>
      <c r="C261" s="7" t="s">
        <v>2</v>
      </c>
      <c r="D261" s="7">
        <v>18.28</v>
      </c>
      <c r="E261" s="7">
        <v>7.12</v>
      </c>
      <c r="F261" s="7">
        <v>17.36</v>
      </c>
      <c r="G261" s="7" t="s">
        <v>2</v>
      </c>
      <c r="H261" s="7" t="s">
        <v>2</v>
      </c>
    </row>
    <row r="262" spans="1:8" x14ac:dyDescent="0.15">
      <c r="A262" s="6">
        <v>38755</v>
      </c>
      <c r="B262" s="7">
        <f>IFERROR(B261*(1+增幅!B262),B261)</f>
        <v>156.47078089124918</v>
      </c>
      <c r="C262" s="7" t="s">
        <v>2</v>
      </c>
      <c r="D262" s="7">
        <v>17.84</v>
      </c>
      <c r="E262" s="7">
        <v>6.97</v>
      </c>
      <c r="F262" s="7">
        <v>16.79</v>
      </c>
      <c r="G262" s="7" t="s">
        <v>2</v>
      </c>
      <c r="H262" s="7" t="s">
        <v>2</v>
      </c>
    </row>
    <row r="263" spans="1:8" x14ac:dyDescent="0.15">
      <c r="A263" s="6">
        <v>38756</v>
      </c>
      <c r="B263" s="7">
        <f>IFERROR(B262*(1+增幅!B263),B262)</f>
        <v>156.80004003526139</v>
      </c>
      <c r="C263" s="7" t="s">
        <v>2</v>
      </c>
      <c r="D263" s="7">
        <v>17.97</v>
      </c>
      <c r="E263" s="7">
        <v>6.93</v>
      </c>
      <c r="F263" s="7">
        <v>16.87</v>
      </c>
      <c r="G263" s="7" t="s">
        <v>2</v>
      </c>
      <c r="H263" s="7" t="s">
        <v>2</v>
      </c>
    </row>
    <row r="264" spans="1:8" x14ac:dyDescent="0.15">
      <c r="A264" s="6">
        <v>38757</v>
      </c>
      <c r="B264" s="7">
        <f>IFERROR(B263*(1+增幅!B264),B263)</f>
        <v>153.79822740448978</v>
      </c>
      <c r="C264" s="7" t="s">
        <v>2</v>
      </c>
      <c r="D264" s="7">
        <v>17.47</v>
      </c>
      <c r="E264" s="7">
        <v>6.77</v>
      </c>
      <c r="F264" s="7">
        <v>16.760000000000002</v>
      </c>
      <c r="G264" s="7" t="s">
        <v>2</v>
      </c>
      <c r="H264" s="7" t="s">
        <v>2</v>
      </c>
    </row>
    <row r="265" spans="1:8" x14ac:dyDescent="0.15">
      <c r="A265" s="6">
        <v>38758</v>
      </c>
      <c r="B265" s="7">
        <f>IFERROR(B264*(1+增幅!B265),B264)</f>
        <v>155.24882015358114</v>
      </c>
      <c r="C265" s="7" t="s">
        <v>2</v>
      </c>
      <c r="D265" s="7">
        <v>17.54</v>
      </c>
      <c r="E265" s="7">
        <v>6.89</v>
      </c>
      <c r="F265" s="7">
        <v>16.87</v>
      </c>
      <c r="G265" s="7" t="s">
        <v>2</v>
      </c>
      <c r="H265" s="7" t="s">
        <v>2</v>
      </c>
    </row>
    <row r="266" spans="1:8" x14ac:dyDescent="0.15">
      <c r="A266" s="6">
        <v>38761</v>
      </c>
      <c r="B266" s="7">
        <f>IFERROR(B265*(1+增幅!B266),B265)</f>
        <v>155.96840992096062</v>
      </c>
      <c r="C266" s="7" t="s">
        <v>2</v>
      </c>
      <c r="D266" s="7">
        <v>17.52</v>
      </c>
      <c r="E266" s="7">
        <v>7.01</v>
      </c>
      <c r="F266" s="7">
        <v>16.829999999999998</v>
      </c>
      <c r="G266" s="7" t="s">
        <v>2</v>
      </c>
      <c r="H266" s="7" t="s">
        <v>2</v>
      </c>
    </row>
    <row r="267" spans="1:8" x14ac:dyDescent="0.15">
      <c r="A267" s="6">
        <v>38762</v>
      </c>
      <c r="B267" s="7">
        <f>IFERROR(B266*(1+增幅!B267),B266)</f>
        <v>156.91633895784111</v>
      </c>
      <c r="C267" s="7" t="s">
        <v>2</v>
      </c>
      <c r="D267" s="7">
        <v>17.649999999999999</v>
      </c>
      <c r="E267" s="7">
        <v>6.99</v>
      </c>
      <c r="F267" s="7">
        <v>17.059999999999999</v>
      </c>
      <c r="G267" s="7" t="s">
        <v>2</v>
      </c>
      <c r="H267" s="7" t="s">
        <v>2</v>
      </c>
    </row>
    <row r="268" spans="1:8" x14ac:dyDescent="0.15">
      <c r="A268" s="6">
        <v>38763</v>
      </c>
      <c r="B268" s="7">
        <f>IFERROR(B267*(1+增幅!B268),B267)</f>
        <v>161.14033751776358</v>
      </c>
      <c r="C268" s="7" t="s">
        <v>2</v>
      </c>
      <c r="D268" s="7" t="s">
        <v>2</v>
      </c>
      <c r="E268" s="7">
        <v>7.1</v>
      </c>
      <c r="F268" s="7">
        <v>17.71</v>
      </c>
      <c r="G268" s="7" t="s">
        <v>2</v>
      </c>
      <c r="H268" s="7" t="s">
        <v>2</v>
      </c>
    </row>
    <row r="269" spans="1:8" x14ac:dyDescent="0.15">
      <c r="A269" s="6">
        <v>38764</v>
      </c>
      <c r="B269" s="7">
        <f>IFERROR(B268*(1+增幅!B269),B268)</f>
        <v>160.68642107405157</v>
      </c>
      <c r="C269" s="7" t="s">
        <v>2</v>
      </c>
      <c r="D269" s="7">
        <v>17.89</v>
      </c>
      <c r="E269" s="7">
        <v>7.06</v>
      </c>
      <c r="F269" s="7">
        <v>17.71</v>
      </c>
      <c r="G269" s="7" t="s">
        <v>2</v>
      </c>
      <c r="H269" s="7" t="s">
        <v>2</v>
      </c>
    </row>
    <row r="270" spans="1:8" x14ac:dyDescent="0.15">
      <c r="A270" s="6">
        <v>38765</v>
      </c>
      <c r="B270" s="7">
        <f>IFERROR(B269*(1+增幅!B270),B269)</f>
        <v>163.91058852601137</v>
      </c>
      <c r="C270" s="7" t="s">
        <v>2</v>
      </c>
      <c r="D270" s="7">
        <v>18.350000000000001</v>
      </c>
      <c r="E270" s="7">
        <v>7.14</v>
      </c>
      <c r="F270" s="7">
        <v>18.12</v>
      </c>
      <c r="G270" s="7" t="s">
        <v>2</v>
      </c>
      <c r="H270" s="7" t="s">
        <v>2</v>
      </c>
    </row>
    <row r="271" spans="1:8" x14ac:dyDescent="0.15">
      <c r="A271" s="6">
        <v>38768</v>
      </c>
      <c r="B271" s="7">
        <f>IFERROR(B270*(1+增幅!B271),B270)</f>
        <v>165.83027475923123</v>
      </c>
      <c r="C271" s="7" t="s">
        <v>2</v>
      </c>
      <c r="D271" s="7">
        <v>18.55</v>
      </c>
      <c r="E271" s="7">
        <v>7.25</v>
      </c>
      <c r="F271" s="7">
        <v>18.28</v>
      </c>
      <c r="G271" s="7" t="s">
        <v>2</v>
      </c>
      <c r="H271" s="7" t="s">
        <v>2</v>
      </c>
    </row>
    <row r="272" spans="1:8" x14ac:dyDescent="0.15">
      <c r="A272" s="6">
        <v>38769</v>
      </c>
      <c r="B272" s="7">
        <f>IFERROR(B271*(1+增幅!B272),B271)</f>
        <v>168.48326816016294</v>
      </c>
      <c r="C272" s="7" t="s">
        <v>2</v>
      </c>
      <c r="D272" s="7">
        <v>18.850000000000001</v>
      </c>
      <c r="E272" s="7">
        <v>7.33</v>
      </c>
      <c r="F272" s="7">
        <v>18.66</v>
      </c>
      <c r="G272" s="7" t="s">
        <v>2</v>
      </c>
      <c r="H272" s="7" t="s">
        <v>2</v>
      </c>
    </row>
    <row r="273" spans="1:8" x14ac:dyDescent="0.15">
      <c r="A273" s="6">
        <v>38770</v>
      </c>
      <c r="B273" s="7">
        <f>IFERROR(B272*(1+增幅!B273),B272)</f>
        <v>167.84906514454019</v>
      </c>
      <c r="C273" s="7" t="s">
        <v>2</v>
      </c>
      <c r="D273" s="7">
        <v>18.739999999999998</v>
      </c>
      <c r="E273" s="7">
        <v>7.29</v>
      </c>
      <c r="F273" s="7">
        <v>18.66</v>
      </c>
      <c r="G273" s="7" t="s">
        <v>2</v>
      </c>
      <c r="H273" s="7" t="s">
        <v>2</v>
      </c>
    </row>
    <row r="274" spans="1:8" x14ac:dyDescent="0.15">
      <c r="A274" s="6">
        <v>38771</v>
      </c>
      <c r="B274" s="7">
        <f>IFERROR(B273*(1+增幅!B274),B273)</f>
        <v>173.30351646360191</v>
      </c>
      <c r="C274" s="7" t="s">
        <v>2</v>
      </c>
      <c r="D274" s="7">
        <v>19.010000000000002</v>
      </c>
      <c r="E274" s="7">
        <v>7.63</v>
      </c>
      <c r="F274" s="7">
        <v>19.34</v>
      </c>
      <c r="G274" s="7" t="s">
        <v>2</v>
      </c>
      <c r="H274" s="7" t="s">
        <v>2</v>
      </c>
    </row>
    <row r="275" spans="1:8" x14ac:dyDescent="0.15">
      <c r="A275" s="6">
        <v>38772</v>
      </c>
      <c r="B275" s="7">
        <f>IFERROR(B274*(1+增幅!B275),B274)</f>
        <v>177.16946035785929</v>
      </c>
      <c r="C275" s="7" t="s">
        <v>2</v>
      </c>
      <c r="D275" s="7">
        <v>19.309999999999999</v>
      </c>
      <c r="E275" s="7">
        <v>7.85</v>
      </c>
      <c r="F275" s="7" t="s">
        <v>2</v>
      </c>
      <c r="G275" s="7" t="s">
        <v>2</v>
      </c>
      <c r="H275" s="7" t="s">
        <v>2</v>
      </c>
    </row>
    <row r="276" spans="1:8" x14ac:dyDescent="0.15">
      <c r="A276" s="6">
        <v>38775</v>
      </c>
      <c r="B276" s="7">
        <f>IFERROR(B275*(1+增幅!B276),B275)</f>
        <v>177.16946035785929</v>
      </c>
      <c r="C276" s="7" t="s">
        <v>2</v>
      </c>
      <c r="D276" s="7" t="s">
        <v>2</v>
      </c>
      <c r="E276" s="7" t="s">
        <v>2</v>
      </c>
      <c r="F276" s="7">
        <v>19</v>
      </c>
      <c r="G276" s="7" t="s">
        <v>2</v>
      </c>
      <c r="H276" s="7" t="s">
        <v>2</v>
      </c>
    </row>
    <row r="277" spans="1:8" x14ac:dyDescent="0.15">
      <c r="A277" s="6">
        <v>38776</v>
      </c>
      <c r="B277" s="7">
        <f>IFERROR(B276*(1+增幅!B277),B276)</f>
        <v>186.40092171334774</v>
      </c>
      <c r="C277" s="7" t="s">
        <v>2</v>
      </c>
      <c r="D277" s="7" t="s">
        <v>2</v>
      </c>
      <c r="E277" s="7" t="s">
        <v>2</v>
      </c>
      <c r="F277" s="7">
        <v>19.989999999999998</v>
      </c>
      <c r="G277" s="7" t="s">
        <v>2</v>
      </c>
      <c r="H277" s="7" t="s">
        <v>2</v>
      </c>
    </row>
    <row r="278" spans="1:8" x14ac:dyDescent="0.15">
      <c r="A278" s="6">
        <v>38777</v>
      </c>
      <c r="B278" s="7">
        <f>IFERROR(B277*(1+增幅!B278),B277)</f>
        <v>186.40092171334774</v>
      </c>
      <c r="C278" s="7" t="s">
        <v>2</v>
      </c>
      <c r="D278" s="7" t="s">
        <v>2</v>
      </c>
      <c r="E278" s="7" t="s">
        <v>2</v>
      </c>
      <c r="F278" s="7">
        <v>19.989999999999998</v>
      </c>
      <c r="G278" s="7" t="s">
        <v>2</v>
      </c>
      <c r="H278" s="7" t="s">
        <v>2</v>
      </c>
    </row>
    <row r="279" spans="1:8" x14ac:dyDescent="0.15">
      <c r="A279" s="6">
        <v>38778</v>
      </c>
      <c r="B279" s="7">
        <f>IFERROR(B278*(1+增幅!B279),B278)</f>
        <v>180.71284956501648</v>
      </c>
      <c r="C279" s="7" t="s">
        <v>2</v>
      </c>
      <c r="D279" s="7" t="s">
        <v>2</v>
      </c>
      <c r="E279" s="7" t="s">
        <v>2</v>
      </c>
      <c r="F279" s="7">
        <v>19.38</v>
      </c>
      <c r="G279" s="7" t="s">
        <v>2</v>
      </c>
      <c r="H279" s="7" t="s">
        <v>2</v>
      </c>
    </row>
    <row r="280" spans="1:8" x14ac:dyDescent="0.15">
      <c r="A280" s="6">
        <v>38779</v>
      </c>
      <c r="B280" s="7">
        <f>IFERROR(B279*(1+增幅!B280),B279)</f>
        <v>178.19517828624691</v>
      </c>
      <c r="C280" s="7" t="s">
        <v>2</v>
      </c>
      <c r="D280" s="7" t="s">
        <v>2</v>
      </c>
      <c r="E280" s="7" t="s">
        <v>2</v>
      </c>
      <c r="F280" s="7">
        <v>19.11</v>
      </c>
      <c r="G280" s="7" t="s">
        <v>2</v>
      </c>
      <c r="H280" s="7" t="s">
        <v>2</v>
      </c>
    </row>
    <row r="281" spans="1:8" x14ac:dyDescent="0.15">
      <c r="A281" s="6">
        <v>38782</v>
      </c>
      <c r="B281" s="7">
        <f>IFERROR(B280*(1+增幅!B281),B280)</f>
        <v>176.79647202026382</v>
      </c>
      <c r="C281" s="7" t="s">
        <v>2</v>
      </c>
      <c r="D281" s="7" t="s">
        <v>2</v>
      </c>
      <c r="E281" s="7" t="s">
        <v>2</v>
      </c>
      <c r="F281" s="7">
        <v>18.96</v>
      </c>
      <c r="G281" s="7" t="s">
        <v>2</v>
      </c>
      <c r="H281" s="7" t="s">
        <v>2</v>
      </c>
    </row>
    <row r="282" spans="1:8" x14ac:dyDescent="0.15">
      <c r="A282" s="6">
        <v>38783</v>
      </c>
      <c r="B282" s="7">
        <f>IFERROR(B281*(1+增幅!B282),B281)</f>
        <v>171.48138820952803</v>
      </c>
      <c r="C282" s="7" t="s">
        <v>2</v>
      </c>
      <c r="D282" s="7" t="s">
        <v>2</v>
      </c>
      <c r="E282" s="7" t="s">
        <v>2</v>
      </c>
      <c r="F282" s="7">
        <v>18.39</v>
      </c>
      <c r="G282" s="7" t="s">
        <v>2</v>
      </c>
      <c r="H282" s="7" t="s">
        <v>2</v>
      </c>
    </row>
    <row r="283" spans="1:8" x14ac:dyDescent="0.15">
      <c r="A283" s="6">
        <v>38784</v>
      </c>
      <c r="B283" s="7">
        <f>IFERROR(B282*(1+增幅!B283),B282)</f>
        <v>172.88009447551113</v>
      </c>
      <c r="C283" s="7" t="s">
        <v>2</v>
      </c>
      <c r="D283" s="7" t="s">
        <v>2</v>
      </c>
      <c r="E283" s="7" t="s">
        <v>2</v>
      </c>
      <c r="F283" s="7">
        <v>18.54</v>
      </c>
      <c r="G283" s="7" t="s">
        <v>2</v>
      </c>
      <c r="H283" s="7" t="s">
        <v>2</v>
      </c>
    </row>
    <row r="284" spans="1:8" x14ac:dyDescent="0.15">
      <c r="A284" s="6">
        <v>38785</v>
      </c>
      <c r="B284" s="7">
        <f>IFERROR(B283*(1+增幅!B284),B283)</f>
        <v>169.33670526835397</v>
      </c>
      <c r="C284" s="7" t="s">
        <v>2</v>
      </c>
      <c r="D284" s="7">
        <v>17.440000000000001</v>
      </c>
      <c r="E284" s="7" t="s">
        <v>2</v>
      </c>
      <c r="F284" s="7">
        <v>18.16</v>
      </c>
      <c r="G284" s="7" t="s">
        <v>2</v>
      </c>
      <c r="H284" s="7" t="s">
        <v>2</v>
      </c>
    </row>
    <row r="285" spans="1:8" x14ac:dyDescent="0.15">
      <c r="A285" s="6">
        <v>38786</v>
      </c>
      <c r="B285" s="7">
        <f>IFERROR(B284*(1+增幅!B285),B284)</f>
        <v>168.72525248327051</v>
      </c>
      <c r="C285" s="7" t="s">
        <v>2</v>
      </c>
      <c r="D285" s="7">
        <v>17.170000000000002</v>
      </c>
      <c r="E285" s="7" t="s">
        <v>2</v>
      </c>
      <c r="F285" s="7">
        <v>18.309999999999999</v>
      </c>
      <c r="G285" s="7" t="s">
        <v>2</v>
      </c>
      <c r="H285" s="7" t="s">
        <v>2</v>
      </c>
    </row>
    <row r="286" spans="1:8" x14ac:dyDescent="0.15">
      <c r="A286" s="6">
        <v>38789</v>
      </c>
      <c r="B286" s="7">
        <f>IFERROR(B285*(1+增幅!B286),B285)</f>
        <v>172.3555942979925</v>
      </c>
      <c r="C286" s="7" t="s">
        <v>2</v>
      </c>
      <c r="D286" s="7">
        <v>17.440000000000001</v>
      </c>
      <c r="E286" s="7" t="s">
        <v>2</v>
      </c>
      <c r="F286" s="7">
        <v>18.809999999999999</v>
      </c>
      <c r="G286" s="7" t="s">
        <v>2</v>
      </c>
      <c r="H286" s="7" t="s">
        <v>2</v>
      </c>
    </row>
    <row r="287" spans="1:8" x14ac:dyDescent="0.15">
      <c r="A287" s="6">
        <v>38790</v>
      </c>
      <c r="B287" s="7">
        <f>IFERROR(B286*(1+增幅!B287),B286)</f>
        <v>167.93188351405823</v>
      </c>
      <c r="C287" s="7" t="s">
        <v>2</v>
      </c>
      <c r="D287" s="7">
        <v>16.86</v>
      </c>
      <c r="E287" s="7" t="s">
        <v>2</v>
      </c>
      <c r="F287" s="7">
        <v>18.47</v>
      </c>
      <c r="G287" s="7" t="s">
        <v>2</v>
      </c>
      <c r="H287" s="7" t="s">
        <v>2</v>
      </c>
    </row>
    <row r="288" spans="1:8" x14ac:dyDescent="0.15">
      <c r="A288" s="6">
        <v>38791</v>
      </c>
      <c r="B288" s="7">
        <f>IFERROR(B287*(1+增幅!B288),B287)</f>
        <v>169.6422687893608</v>
      </c>
      <c r="C288" s="7" t="s">
        <v>2</v>
      </c>
      <c r="D288" s="7">
        <v>17.03</v>
      </c>
      <c r="E288" s="7" t="s">
        <v>2</v>
      </c>
      <c r="F288" s="7">
        <v>18.66</v>
      </c>
      <c r="G288" s="7" t="s">
        <v>2</v>
      </c>
      <c r="H288" s="7" t="s">
        <v>2</v>
      </c>
    </row>
    <row r="289" spans="1:8" x14ac:dyDescent="0.15">
      <c r="A289" s="6">
        <v>38792</v>
      </c>
      <c r="B289" s="7">
        <f>IFERROR(B288*(1+增幅!B289),B288)</f>
        <v>171.20323168270247</v>
      </c>
      <c r="C289" s="7" t="s">
        <v>2</v>
      </c>
      <c r="D289" s="7">
        <v>17.170000000000002</v>
      </c>
      <c r="E289" s="7" t="s">
        <v>2</v>
      </c>
      <c r="F289" s="7">
        <v>18.850000000000001</v>
      </c>
      <c r="G289" s="7" t="s">
        <v>2</v>
      </c>
      <c r="H289" s="7" t="s">
        <v>2</v>
      </c>
    </row>
    <row r="290" spans="1:8" x14ac:dyDescent="0.15">
      <c r="A290" s="6">
        <v>38793</v>
      </c>
      <c r="B290" s="7">
        <f>IFERROR(B289*(1+增幅!B290),B289)</f>
        <v>171.51765091961153</v>
      </c>
      <c r="C290" s="7" t="s">
        <v>2</v>
      </c>
      <c r="D290" s="7">
        <v>17.059999999999999</v>
      </c>
      <c r="E290" s="7" t="s">
        <v>2</v>
      </c>
      <c r="F290" s="7">
        <v>19.04</v>
      </c>
      <c r="G290" s="7" t="s">
        <v>2</v>
      </c>
      <c r="H290" s="7" t="s">
        <v>2</v>
      </c>
    </row>
    <row r="291" spans="1:8" x14ac:dyDescent="0.15">
      <c r="A291" s="6">
        <v>38796</v>
      </c>
      <c r="B291" s="7">
        <f>IFERROR(B290*(1+增幅!B291),B290)</f>
        <v>174.4787137375142</v>
      </c>
      <c r="C291" s="7" t="s">
        <v>2</v>
      </c>
      <c r="D291" s="7">
        <v>17.21</v>
      </c>
      <c r="E291" s="7" t="s">
        <v>2</v>
      </c>
      <c r="F291" s="7">
        <v>19.53</v>
      </c>
      <c r="G291" s="7" t="s">
        <v>2</v>
      </c>
      <c r="H291" s="7" t="s">
        <v>2</v>
      </c>
    </row>
    <row r="292" spans="1:8" x14ac:dyDescent="0.15">
      <c r="A292" s="6">
        <v>38797</v>
      </c>
      <c r="B292" s="7">
        <f>IFERROR(B291*(1+增幅!B292),B291)</f>
        <v>175.46144074781253</v>
      </c>
      <c r="C292" s="7" t="s">
        <v>2</v>
      </c>
      <c r="D292" s="7" t="s">
        <v>2</v>
      </c>
      <c r="E292" s="7" t="s">
        <v>2</v>
      </c>
      <c r="F292" s="7">
        <v>19.64</v>
      </c>
      <c r="G292" s="7" t="s">
        <v>2</v>
      </c>
      <c r="H292" s="7" t="s">
        <v>2</v>
      </c>
    </row>
    <row r="293" spans="1:8" x14ac:dyDescent="0.15">
      <c r="A293" s="6">
        <v>38798</v>
      </c>
      <c r="B293" s="7">
        <f>IFERROR(B292*(1+增幅!B293),B292)</f>
        <v>176.53350657722891</v>
      </c>
      <c r="C293" s="7" t="s">
        <v>2</v>
      </c>
      <c r="D293" s="7" t="s">
        <v>2</v>
      </c>
      <c r="E293" s="7" t="s">
        <v>2</v>
      </c>
      <c r="F293" s="7">
        <v>19.760000000000002</v>
      </c>
      <c r="G293" s="7" t="s">
        <v>2</v>
      </c>
      <c r="H293" s="7" t="s">
        <v>2</v>
      </c>
    </row>
    <row r="294" spans="1:8" x14ac:dyDescent="0.15">
      <c r="A294" s="6">
        <v>38799</v>
      </c>
      <c r="B294" s="7">
        <f>IFERROR(B293*(1+增幅!B294),B293)</f>
        <v>174.8360690139863</v>
      </c>
      <c r="C294" s="7" t="s">
        <v>2</v>
      </c>
      <c r="D294" s="7" t="s">
        <v>2</v>
      </c>
      <c r="E294" s="7" t="s">
        <v>2</v>
      </c>
      <c r="F294" s="7">
        <v>19.57</v>
      </c>
      <c r="G294" s="7" t="s">
        <v>2</v>
      </c>
      <c r="H294" s="7" t="s">
        <v>2</v>
      </c>
    </row>
    <row r="295" spans="1:8" x14ac:dyDescent="0.15">
      <c r="A295" s="6">
        <v>38800</v>
      </c>
      <c r="B295" s="7">
        <f>IFERROR(B294*(1+增幅!B295),B294)</f>
        <v>172.7812761742716</v>
      </c>
      <c r="C295" s="7" t="s">
        <v>2</v>
      </c>
      <c r="D295" s="7" t="s">
        <v>2</v>
      </c>
      <c r="E295" s="7" t="s">
        <v>2</v>
      </c>
      <c r="F295" s="7">
        <v>19.34</v>
      </c>
      <c r="G295" s="7" t="s">
        <v>2</v>
      </c>
      <c r="H295" s="7" t="s">
        <v>2</v>
      </c>
    </row>
    <row r="296" spans="1:8" x14ac:dyDescent="0.15">
      <c r="A296" s="6">
        <v>38803</v>
      </c>
      <c r="B296" s="7">
        <f>IFERROR(B295*(1+增幅!B296),B295)</f>
        <v>175.81879602428464</v>
      </c>
      <c r="C296" s="7" t="s">
        <v>2</v>
      </c>
      <c r="D296" s="7" t="s">
        <v>2</v>
      </c>
      <c r="E296" s="7" t="s">
        <v>2</v>
      </c>
      <c r="F296" s="7">
        <v>19.68</v>
      </c>
      <c r="G296" s="7" t="s">
        <v>2</v>
      </c>
      <c r="H296" s="7" t="s">
        <v>2</v>
      </c>
    </row>
    <row r="297" spans="1:8" x14ac:dyDescent="0.15">
      <c r="A297" s="6">
        <v>38804</v>
      </c>
      <c r="B297" s="7">
        <f>IFERROR(B296*(1+增幅!B297),B296)</f>
        <v>176.89086185370101</v>
      </c>
      <c r="C297" s="7" t="s">
        <v>2</v>
      </c>
      <c r="D297" s="7" t="s">
        <v>2</v>
      </c>
      <c r="E297" s="7" t="s">
        <v>2</v>
      </c>
      <c r="F297" s="7">
        <v>19.8</v>
      </c>
      <c r="G297" s="7" t="s">
        <v>2</v>
      </c>
      <c r="H297" s="7" t="s">
        <v>2</v>
      </c>
    </row>
    <row r="298" spans="1:8" x14ac:dyDescent="0.15">
      <c r="A298" s="6">
        <v>38805</v>
      </c>
      <c r="B298" s="7">
        <f>IFERROR(B297*(1+增幅!B298),B297)</f>
        <v>180.28573698018619</v>
      </c>
      <c r="C298" s="7" t="s">
        <v>2</v>
      </c>
      <c r="D298" s="7" t="s">
        <v>2</v>
      </c>
      <c r="E298" s="7" t="s">
        <v>2</v>
      </c>
      <c r="F298" s="7">
        <v>20.18</v>
      </c>
      <c r="G298" s="7" t="s">
        <v>2</v>
      </c>
      <c r="H298" s="7" t="s">
        <v>2</v>
      </c>
    </row>
    <row r="299" spans="1:8" x14ac:dyDescent="0.15">
      <c r="A299" s="6">
        <v>38806</v>
      </c>
      <c r="B299" s="7">
        <f>IFERROR(B298*(1+增幅!B299),B298)</f>
        <v>180.28573698018619</v>
      </c>
      <c r="C299" s="7" t="s">
        <v>2</v>
      </c>
      <c r="D299" s="7" t="s">
        <v>2</v>
      </c>
      <c r="E299" s="7" t="s">
        <v>2</v>
      </c>
      <c r="F299" s="7">
        <v>20.18</v>
      </c>
      <c r="G299" s="7" t="s">
        <v>2</v>
      </c>
      <c r="H299" s="7" t="s">
        <v>2</v>
      </c>
    </row>
    <row r="300" spans="1:8" x14ac:dyDescent="0.15">
      <c r="A300" s="6">
        <v>38807</v>
      </c>
      <c r="B300" s="7">
        <f>IFERROR(B299*(1+增幅!B300),B299)</f>
        <v>180.28573698018619</v>
      </c>
      <c r="C300" s="7" t="s">
        <v>2</v>
      </c>
      <c r="D300" s="7" t="s">
        <v>2</v>
      </c>
      <c r="E300" s="7" t="s">
        <v>2</v>
      </c>
      <c r="F300" s="7" t="s">
        <v>2</v>
      </c>
      <c r="G300" s="7" t="s">
        <v>2</v>
      </c>
      <c r="H300" s="7" t="s">
        <v>2</v>
      </c>
    </row>
    <row r="301" spans="1:8" x14ac:dyDescent="0.15">
      <c r="A301" s="6">
        <v>38810</v>
      </c>
      <c r="B301" s="7">
        <f>IFERROR(B300*(1+增幅!B301),B300)</f>
        <v>180.28573698018619</v>
      </c>
      <c r="C301" s="7" t="s">
        <v>2</v>
      </c>
      <c r="D301" s="7" t="s">
        <v>2</v>
      </c>
      <c r="E301" s="7" t="s">
        <v>2</v>
      </c>
      <c r="F301" s="7">
        <v>21.13</v>
      </c>
      <c r="G301" s="7" t="s">
        <v>2</v>
      </c>
      <c r="H301" s="7" t="s">
        <v>2</v>
      </c>
    </row>
    <row r="302" spans="1:8" x14ac:dyDescent="0.15">
      <c r="A302" s="6">
        <v>38811</v>
      </c>
      <c r="B302" s="7">
        <f>IFERROR(B301*(1+增幅!B302),B301)</f>
        <v>181.9068581361841</v>
      </c>
      <c r="C302" s="7" t="s">
        <v>2</v>
      </c>
      <c r="D302" s="7" t="s">
        <v>2</v>
      </c>
      <c r="E302" s="7" t="s">
        <v>2</v>
      </c>
      <c r="F302" s="7">
        <v>21.32</v>
      </c>
      <c r="G302" s="7" t="s">
        <v>2</v>
      </c>
      <c r="H302" s="7" t="s">
        <v>2</v>
      </c>
    </row>
    <row r="303" spans="1:8" x14ac:dyDescent="0.15">
      <c r="A303" s="6">
        <v>38812</v>
      </c>
      <c r="B303" s="7">
        <f>IFERROR(B302*(1+增幅!B303),B302)</f>
        <v>183.18669062776135</v>
      </c>
      <c r="C303" s="7" t="s">
        <v>2</v>
      </c>
      <c r="D303" s="7" t="s">
        <v>2</v>
      </c>
      <c r="E303" s="7" t="s">
        <v>2</v>
      </c>
      <c r="F303" s="7">
        <v>21.47</v>
      </c>
      <c r="G303" s="7" t="s">
        <v>2</v>
      </c>
      <c r="H303" s="7" t="s">
        <v>2</v>
      </c>
    </row>
    <row r="304" spans="1:8" x14ac:dyDescent="0.15">
      <c r="A304" s="6">
        <v>38813</v>
      </c>
      <c r="B304" s="7">
        <f>IFERROR(B303*(1+增幅!B304),B303)</f>
        <v>178.92058232250375</v>
      </c>
      <c r="C304" s="7" t="s">
        <v>2</v>
      </c>
      <c r="D304" s="7" t="s">
        <v>2</v>
      </c>
      <c r="E304" s="7">
        <v>7.57</v>
      </c>
      <c r="F304" s="7">
        <v>20.97</v>
      </c>
      <c r="G304" s="7" t="s">
        <v>2</v>
      </c>
      <c r="H304" s="7" t="s">
        <v>2</v>
      </c>
    </row>
    <row r="305" spans="1:8" x14ac:dyDescent="0.15">
      <c r="A305" s="6">
        <v>38814</v>
      </c>
      <c r="B305" s="7">
        <f>IFERROR(B304*(1+增幅!B305),B304)</f>
        <v>175.9205557766374</v>
      </c>
      <c r="C305" s="7" t="s">
        <v>2</v>
      </c>
      <c r="D305" s="7" t="s">
        <v>2</v>
      </c>
      <c r="E305" s="7">
        <v>7.41</v>
      </c>
      <c r="F305" s="7">
        <v>20.71</v>
      </c>
      <c r="G305" s="7" t="s">
        <v>2</v>
      </c>
      <c r="H305" s="7" t="s">
        <v>2</v>
      </c>
    </row>
    <row r="306" spans="1:8" x14ac:dyDescent="0.15">
      <c r="A306" s="6">
        <v>38817</v>
      </c>
      <c r="B306" s="7">
        <f>IFERROR(B305*(1+增幅!B306),B305)</f>
        <v>180.45420899568271</v>
      </c>
      <c r="C306" s="7" t="s">
        <v>2</v>
      </c>
      <c r="D306" s="7" t="s">
        <v>2</v>
      </c>
      <c r="E306" s="7">
        <v>7.52</v>
      </c>
      <c r="F306" s="7">
        <v>21.47</v>
      </c>
      <c r="G306" s="7" t="s">
        <v>2</v>
      </c>
      <c r="H306" s="7" t="s">
        <v>2</v>
      </c>
    </row>
    <row r="307" spans="1:8" x14ac:dyDescent="0.15">
      <c r="A307" s="6">
        <v>38818</v>
      </c>
      <c r="B307" s="7">
        <f>IFERROR(B306*(1+增幅!B307),B306)</f>
        <v>180.2379939731735</v>
      </c>
      <c r="C307" s="7" t="s">
        <v>2</v>
      </c>
      <c r="D307" s="7" t="s">
        <v>2</v>
      </c>
      <c r="E307" s="7">
        <v>7.53</v>
      </c>
      <c r="F307" s="7">
        <v>21.39</v>
      </c>
      <c r="G307" s="7" t="s">
        <v>2</v>
      </c>
      <c r="H307" s="7" t="s">
        <v>2</v>
      </c>
    </row>
    <row r="308" spans="1:8" x14ac:dyDescent="0.15">
      <c r="A308" s="6">
        <v>38819</v>
      </c>
      <c r="B308" s="7">
        <f>IFERROR(B307*(1+增幅!B308),B307)</f>
        <v>178.18144606274944</v>
      </c>
      <c r="C308" s="7" t="s">
        <v>2</v>
      </c>
      <c r="D308" s="7" t="s">
        <v>2</v>
      </c>
      <c r="E308" s="7">
        <v>7.33</v>
      </c>
      <c r="F308" s="7">
        <v>21.47</v>
      </c>
      <c r="G308" s="7" t="s">
        <v>2</v>
      </c>
      <c r="H308" s="7" t="s">
        <v>2</v>
      </c>
    </row>
    <row r="309" spans="1:8" x14ac:dyDescent="0.15">
      <c r="A309" s="6">
        <v>38820</v>
      </c>
      <c r="B309" s="7">
        <f>IFERROR(B308*(1+增幅!B309),B308)</f>
        <v>173.37063499166564</v>
      </c>
      <c r="C309" s="7" t="s">
        <v>2</v>
      </c>
      <c r="D309" s="7" t="s">
        <v>2</v>
      </c>
      <c r="E309" s="7">
        <v>7.18</v>
      </c>
      <c r="F309" s="7">
        <v>20.75</v>
      </c>
      <c r="G309" s="7" t="s">
        <v>2</v>
      </c>
      <c r="H309" s="7" t="s">
        <v>2</v>
      </c>
    </row>
    <row r="310" spans="1:8" x14ac:dyDescent="0.15">
      <c r="A310" s="6">
        <v>38821</v>
      </c>
      <c r="B310" s="7">
        <f>IFERROR(B309*(1+增幅!B310),B309)</f>
        <v>181.75505464584862</v>
      </c>
      <c r="C310" s="7" t="s">
        <v>2</v>
      </c>
      <c r="D310" s="7" t="s">
        <v>2</v>
      </c>
      <c r="E310" s="7">
        <v>7.48</v>
      </c>
      <c r="F310" s="7">
        <v>21.89</v>
      </c>
      <c r="G310" s="7" t="s">
        <v>2</v>
      </c>
      <c r="H310" s="7" t="s">
        <v>2</v>
      </c>
    </row>
    <row r="311" spans="1:8" x14ac:dyDescent="0.15">
      <c r="A311" s="6">
        <v>38824</v>
      </c>
      <c r="B311" s="7">
        <f>IFERROR(B310*(1+增幅!B311),B310)</f>
        <v>182.57620769887666</v>
      </c>
      <c r="C311" s="7" t="s">
        <v>2</v>
      </c>
      <c r="D311" s="7" t="s">
        <v>2</v>
      </c>
      <c r="E311" s="7">
        <v>7.51</v>
      </c>
      <c r="F311" s="7">
        <v>22</v>
      </c>
      <c r="G311" s="7" t="s">
        <v>2</v>
      </c>
      <c r="H311" s="7" t="s">
        <v>2</v>
      </c>
    </row>
    <row r="312" spans="1:8" x14ac:dyDescent="0.15">
      <c r="A312" s="6">
        <v>38825</v>
      </c>
      <c r="B312" s="7">
        <f>IFERROR(B311*(1+增幅!B312),B311)</f>
        <v>180.33549969529955</v>
      </c>
      <c r="C312" s="7" t="s">
        <v>2</v>
      </c>
      <c r="D312" s="7" t="s">
        <v>2</v>
      </c>
      <c r="E312" s="7" t="s">
        <v>2</v>
      </c>
      <c r="F312" s="7">
        <v>21.73</v>
      </c>
      <c r="G312" s="7" t="s">
        <v>2</v>
      </c>
      <c r="H312" s="7" t="s">
        <v>2</v>
      </c>
    </row>
    <row r="313" spans="1:8" x14ac:dyDescent="0.15">
      <c r="A313" s="6">
        <v>38826</v>
      </c>
      <c r="B313" s="7">
        <f>IFERROR(B312*(1+增幅!B313),B312)</f>
        <v>176.35201880005133</v>
      </c>
      <c r="C313" s="7" t="s">
        <v>2</v>
      </c>
      <c r="D313" s="7" t="s">
        <v>2</v>
      </c>
      <c r="E313" s="7" t="s">
        <v>2</v>
      </c>
      <c r="F313" s="7">
        <v>21.25</v>
      </c>
      <c r="G313" s="7" t="s">
        <v>2</v>
      </c>
      <c r="H313" s="7" t="s">
        <v>2</v>
      </c>
    </row>
    <row r="314" spans="1:8" x14ac:dyDescent="0.15">
      <c r="A314" s="6">
        <v>38827</v>
      </c>
      <c r="B314" s="7">
        <f>IFERROR(B313*(1+增幅!B314),B313)</f>
        <v>173.69636486988585</v>
      </c>
      <c r="C314" s="7" t="s">
        <v>2</v>
      </c>
      <c r="D314" s="7" t="s">
        <v>2</v>
      </c>
      <c r="E314" s="7" t="s">
        <v>2</v>
      </c>
      <c r="F314" s="7">
        <v>20.93</v>
      </c>
      <c r="G314" s="7" t="s">
        <v>2</v>
      </c>
      <c r="H314" s="7" t="s">
        <v>2</v>
      </c>
    </row>
    <row r="315" spans="1:8" x14ac:dyDescent="0.15">
      <c r="A315" s="6">
        <v>38828</v>
      </c>
      <c r="B315" s="7">
        <f>IFERROR(B314*(1+增幅!B315),B314)</f>
        <v>178.59272680362847</v>
      </c>
      <c r="C315" s="7" t="s">
        <v>2</v>
      </c>
      <c r="D315" s="7" t="s">
        <v>2</v>
      </c>
      <c r="E315" s="7" t="s">
        <v>2</v>
      </c>
      <c r="F315" s="7">
        <v>21.52</v>
      </c>
      <c r="G315" s="7" t="s">
        <v>2</v>
      </c>
      <c r="H315" s="7" t="s">
        <v>2</v>
      </c>
    </row>
    <row r="316" spans="1:8" x14ac:dyDescent="0.15">
      <c r="A316" s="6">
        <v>38831</v>
      </c>
      <c r="B316" s="7">
        <f>IFERROR(B315*(1+增幅!B316),B315)</f>
        <v>175.0241918349686</v>
      </c>
      <c r="C316" s="7" t="s">
        <v>2</v>
      </c>
      <c r="D316" s="7" t="s">
        <v>2</v>
      </c>
      <c r="E316" s="7" t="s">
        <v>2</v>
      </c>
      <c r="F316" s="7">
        <v>21.09</v>
      </c>
      <c r="G316" s="7" t="s">
        <v>2</v>
      </c>
      <c r="H316" s="7" t="s">
        <v>2</v>
      </c>
    </row>
    <row r="317" spans="1:8" x14ac:dyDescent="0.15">
      <c r="A317" s="6">
        <v>38832</v>
      </c>
      <c r="B317" s="7">
        <f>IFERROR(B316*(1+增幅!B317),B316)</f>
        <v>170.54277582781435</v>
      </c>
      <c r="C317" s="7" t="s">
        <v>2</v>
      </c>
      <c r="D317" s="7" t="s">
        <v>2</v>
      </c>
      <c r="E317" s="7" t="s">
        <v>2</v>
      </c>
      <c r="F317" s="7">
        <v>20.55</v>
      </c>
      <c r="G317" s="7" t="s">
        <v>2</v>
      </c>
      <c r="H317" s="7" t="s">
        <v>2</v>
      </c>
    </row>
    <row r="318" spans="1:8" x14ac:dyDescent="0.15">
      <c r="A318" s="6">
        <v>38833</v>
      </c>
      <c r="B318" s="7">
        <f>IFERROR(B317*(1+增幅!B318),B317)</f>
        <v>178.09479169172243</v>
      </c>
      <c r="C318" s="7" t="s">
        <v>2</v>
      </c>
      <c r="D318" s="7" t="s">
        <v>2</v>
      </c>
      <c r="E318" s="7" t="s">
        <v>2</v>
      </c>
      <c r="F318" s="7">
        <v>21.46</v>
      </c>
      <c r="G318" s="7" t="s">
        <v>2</v>
      </c>
      <c r="H318" s="7" t="s">
        <v>2</v>
      </c>
    </row>
    <row r="319" spans="1:8" x14ac:dyDescent="0.15">
      <c r="A319" s="6">
        <v>38834</v>
      </c>
      <c r="B319" s="7">
        <f>IFERROR(B318*(1+增幅!B319),B318)</f>
        <v>175.0241918349686</v>
      </c>
      <c r="C319" s="7" t="s">
        <v>2</v>
      </c>
      <c r="D319" s="7" t="s">
        <v>2</v>
      </c>
      <c r="E319" s="7" t="s">
        <v>2</v>
      </c>
      <c r="F319" s="7">
        <v>21.09</v>
      </c>
      <c r="G319" s="7" t="s">
        <v>2</v>
      </c>
      <c r="H319" s="7" t="s">
        <v>2</v>
      </c>
    </row>
    <row r="320" spans="1:8" x14ac:dyDescent="0.15">
      <c r="A320" s="6">
        <v>38835</v>
      </c>
      <c r="B320" s="7">
        <f>IFERROR(B319*(1+增幅!B320),B319)</f>
        <v>189.29833170960805</v>
      </c>
      <c r="C320" s="7" t="s">
        <v>2</v>
      </c>
      <c r="D320" s="7" t="s">
        <v>2</v>
      </c>
      <c r="E320" s="7" t="s">
        <v>2</v>
      </c>
      <c r="F320" s="7">
        <v>22.81</v>
      </c>
      <c r="G320" s="7" t="s">
        <v>2</v>
      </c>
      <c r="H320" s="7" t="s">
        <v>2</v>
      </c>
    </row>
    <row r="321" spans="1:8" x14ac:dyDescent="0.15">
      <c r="A321" s="6">
        <v>38845</v>
      </c>
      <c r="B321" s="7">
        <f>IFERROR(B320*(1+增幅!B321),B320)</f>
        <v>193.6967585314446</v>
      </c>
      <c r="C321" s="7" t="s">
        <v>2</v>
      </c>
      <c r="D321" s="7" t="s">
        <v>2</v>
      </c>
      <c r="E321" s="7" t="s">
        <v>2</v>
      </c>
      <c r="F321" s="7">
        <v>23.34</v>
      </c>
      <c r="G321" s="7" t="s">
        <v>2</v>
      </c>
      <c r="H321" s="7" t="s">
        <v>2</v>
      </c>
    </row>
    <row r="322" spans="1:8" x14ac:dyDescent="0.15">
      <c r="A322" s="6">
        <v>38846</v>
      </c>
      <c r="B322" s="7">
        <f>IFERROR(B321*(1+增幅!B322),B321)</f>
        <v>197.26529350010446</v>
      </c>
      <c r="C322" s="7" t="s">
        <v>2</v>
      </c>
      <c r="D322" s="7" t="s">
        <v>2</v>
      </c>
      <c r="E322" s="7" t="s">
        <v>2</v>
      </c>
      <c r="F322" s="7">
        <v>23.77</v>
      </c>
      <c r="G322" s="7" t="s">
        <v>2</v>
      </c>
      <c r="H322" s="7" t="s">
        <v>2</v>
      </c>
    </row>
    <row r="323" spans="1:8" x14ac:dyDescent="0.15">
      <c r="A323" s="6">
        <v>38847</v>
      </c>
      <c r="B323" s="7">
        <f>IFERROR(B322*(1+增幅!B323),B322)</f>
        <v>194.19469364335063</v>
      </c>
      <c r="C323" s="7" t="s">
        <v>2</v>
      </c>
      <c r="D323" s="7" t="s">
        <v>2</v>
      </c>
      <c r="E323" s="7" t="s">
        <v>2</v>
      </c>
      <c r="F323" s="7">
        <v>23.4</v>
      </c>
      <c r="G323" s="7" t="s">
        <v>2</v>
      </c>
      <c r="H323" s="7" t="s">
        <v>2</v>
      </c>
    </row>
    <row r="324" spans="1:8" x14ac:dyDescent="0.15">
      <c r="A324" s="6">
        <v>38848</v>
      </c>
      <c r="B324" s="7">
        <f>IFERROR(B323*(1+增幅!B324),B323)</f>
        <v>191.45605052786749</v>
      </c>
      <c r="C324" s="7" t="s">
        <v>2</v>
      </c>
      <c r="D324" s="7" t="s">
        <v>2</v>
      </c>
      <c r="E324" s="7" t="s">
        <v>2</v>
      </c>
      <c r="F324" s="7">
        <v>23.07</v>
      </c>
      <c r="G324" s="7" t="s">
        <v>2</v>
      </c>
      <c r="H324" s="7" t="s">
        <v>2</v>
      </c>
    </row>
    <row r="325" spans="1:8" x14ac:dyDescent="0.15">
      <c r="A325" s="6">
        <v>38849</v>
      </c>
      <c r="B325" s="7">
        <f>IFERROR(B324*(1+增幅!B325),B324)</f>
        <v>192.78387749295024</v>
      </c>
      <c r="C325" s="7" t="s">
        <v>2</v>
      </c>
      <c r="D325" s="7">
        <v>21.03</v>
      </c>
      <c r="E325" s="7" t="s">
        <v>2</v>
      </c>
      <c r="F325" s="7">
        <v>23.23</v>
      </c>
      <c r="G325" s="7" t="s">
        <v>2</v>
      </c>
      <c r="H325" s="7" t="s">
        <v>2</v>
      </c>
    </row>
    <row r="326" spans="1:8" x14ac:dyDescent="0.15">
      <c r="A326" s="6">
        <v>38852</v>
      </c>
      <c r="B326" s="7">
        <f>IFERROR(B325*(1+增幅!B326),B325)</f>
        <v>192.91564206250598</v>
      </c>
      <c r="C326" s="7" t="s">
        <v>2</v>
      </c>
      <c r="D326" s="7">
        <v>20.76</v>
      </c>
      <c r="E326" s="7" t="s">
        <v>2</v>
      </c>
      <c r="F326" s="7">
        <v>23.56</v>
      </c>
      <c r="G326" s="7" t="s">
        <v>2</v>
      </c>
      <c r="H326" s="7" t="s">
        <v>2</v>
      </c>
    </row>
    <row r="327" spans="1:8" x14ac:dyDescent="0.15">
      <c r="A327" s="6">
        <v>38853</v>
      </c>
      <c r="B327" s="7">
        <f>IFERROR(B326*(1+增幅!B327),B326)</f>
        <v>195.16418203479401</v>
      </c>
      <c r="C327" s="7" t="s">
        <v>2</v>
      </c>
      <c r="D327" s="7">
        <v>20.68</v>
      </c>
      <c r="E327" s="7" t="s">
        <v>2</v>
      </c>
      <c r="F327" s="7">
        <v>24.2</v>
      </c>
      <c r="G327" s="7" t="s">
        <v>2</v>
      </c>
      <c r="H327" s="7" t="s">
        <v>2</v>
      </c>
    </row>
    <row r="328" spans="1:8" x14ac:dyDescent="0.15">
      <c r="A328" s="6">
        <v>38854</v>
      </c>
      <c r="B328" s="7">
        <f>IFERROR(B327*(1+增幅!B328),B327)</f>
        <v>196.84746023574468</v>
      </c>
      <c r="C328" s="7" t="s">
        <v>2</v>
      </c>
      <c r="D328" s="7">
        <v>20.9</v>
      </c>
      <c r="E328" s="7" t="s">
        <v>2</v>
      </c>
      <c r="F328" s="7">
        <v>24.36</v>
      </c>
      <c r="G328" s="7" t="s">
        <v>2</v>
      </c>
      <c r="H328" s="7" t="s">
        <v>2</v>
      </c>
    </row>
    <row r="329" spans="1:8" x14ac:dyDescent="0.15">
      <c r="A329" s="6">
        <v>38855</v>
      </c>
      <c r="B329" s="7">
        <f>IFERROR(B328*(1+增幅!B329),B328)</f>
        <v>192.82903835085585</v>
      </c>
      <c r="C329" s="7" t="s">
        <v>2</v>
      </c>
      <c r="D329" s="7">
        <v>20.51</v>
      </c>
      <c r="E329" s="7" t="s">
        <v>2</v>
      </c>
      <c r="F329" s="7">
        <v>23.82</v>
      </c>
      <c r="G329" s="7" t="s">
        <v>2</v>
      </c>
      <c r="H329" s="7" t="s">
        <v>2</v>
      </c>
    </row>
    <row r="330" spans="1:8" x14ac:dyDescent="0.15">
      <c r="A330" s="6">
        <v>38856</v>
      </c>
      <c r="B330" s="7">
        <f>IFERROR(B329*(1+增幅!B330),B329)</f>
        <v>195.1911287678559</v>
      </c>
      <c r="C330" s="7" t="s">
        <v>2</v>
      </c>
      <c r="D330" s="7">
        <v>20.78</v>
      </c>
      <c r="E330" s="7" t="s">
        <v>2</v>
      </c>
      <c r="F330" s="7">
        <v>24.09</v>
      </c>
      <c r="G330" s="7" t="s">
        <v>2</v>
      </c>
      <c r="H330" s="7" t="s">
        <v>2</v>
      </c>
    </row>
    <row r="331" spans="1:8" x14ac:dyDescent="0.15">
      <c r="A331" s="6">
        <v>38859</v>
      </c>
      <c r="B331" s="7">
        <f>IFERROR(B330*(1+增幅!B331),B330)</f>
        <v>191.57867696191516</v>
      </c>
      <c r="C331" s="7" t="s">
        <v>2</v>
      </c>
      <c r="D331" s="7">
        <v>20.329999999999998</v>
      </c>
      <c r="E331" s="7" t="s">
        <v>2</v>
      </c>
      <c r="F331" s="7">
        <v>23.72</v>
      </c>
      <c r="G331" s="7" t="s">
        <v>2</v>
      </c>
      <c r="H331" s="7" t="s">
        <v>2</v>
      </c>
    </row>
    <row r="332" spans="1:8" x14ac:dyDescent="0.15">
      <c r="A332" s="6">
        <v>38860</v>
      </c>
      <c r="B332" s="7">
        <f>IFERROR(B331*(1+增幅!B332),B331)</f>
        <v>185.46708294729393</v>
      </c>
      <c r="C332" s="7" t="s">
        <v>2</v>
      </c>
      <c r="D332" s="7">
        <v>19.59</v>
      </c>
      <c r="E332" s="7" t="s">
        <v>2</v>
      </c>
      <c r="F332" s="7">
        <v>23.07</v>
      </c>
      <c r="G332" s="7" t="s">
        <v>2</v>
      </c>
      <c r="H332" s="7" t="s">
        <v>2</v>
      </c>
    </row>
    <row r="333" spans="1:8" x14ac:dyDescent="0.15">
      <c r="A333" s="6">
        <v>38861</v>
      </c>
      <c r="B333" s="7">
        <f>IFERROR(B332*(1+增幅!B333),B332)</f>
        <v>192.2177715163065</v>
      </c>
      <c r="C333" s="7" t="s">
        <v>2</v>
      </c>
      <c r="D333" s="7">
        <v>20.6</v>
      </c>
      <c r="E333" s="7" t="s">
        <v>2</v>
      </c>
      <c r="F333" s="7">
        <v>23.56</v>
      </c>
      <c r="G333" s="7" t="s">
        <v>2</v>
      </c>
      <c r="H333" s="7" t="s">
        <v>2</v>
      </c>
    </row>
    <row r="334" spans="1:8" x14ac:dyDescent="0.15">
      <c r="A334" s="6">
        <v>38862</v>
      </c>
      <c r="B334" s="7">
        <f>IFERROR(B333*(1+增幅!B334),B333)</f>
        <v>192.71948882752361</v>
      </c>
      <c r="C334" s="7" t="s">
        <v>2</v>
      </c>
      <c r="D334" s="7">
        <v>20.76</v>
      </c>
      <c r="E334" s="7" t="s">
        <v>2</v>
      </c>
      <c r="F334" s="7">
        <v>23.5</v>
      </c>
      <c r="G334" s="7" t="s">
        <v>2</v>
      </c>
      <c r="H334" s="7" t="s">
        <v>2</v>
      </c>
    </row>
    <row r="335" spans="1:8" x14ac:dyDescent="0.15">
      <c r="A335" s="6">
        <v>38863</v>
      </c>
      <c r="B335" s="7">
        <f>IFERROR(B334*(1+增幅!B335),B334)</f>
        <v>197.37440753472831</v>
      </c>
      <c r="C335" s="7" t="s">
        <v>2</v>
      </c>
      <c r="D335" s="7">
        <v>21.33</v>
      </c>
      <c r="E335" s="7" t="s">
        <v>2</v>
      </c>
      <c r="F335" s="7">
        <v>23.99</v>
      </c>
      <c r="G335" s="7" t="s">
        <v>2</v>
      </c>
      <c r="H335" s="7" t="s">
        <v>2</v>
      </c>
    </row>
    <row r="336" spans="1:8" x14ac:dyDescent="0.15">
      <c r="A336" s="6">
        <v>38866</v>
      </c>
      <c r="B336" s="7">
        <f>IFERROR(B335*(1+增幅!B336),B335)</f>
        <v>197.67262528951923</v>
      </c>
      <c r="C336" s="7" t="s">
        <v>2</v>
      </c>
      <c r="D336" s="7">
        <v>21.35</v>
      </c>
      <c r="E336" s="7" t="s">
        <v>2</v>
      </c>
      <c r="F336" s="7">
        <v>24.04</v>
      </c>
      <c r="G336" s="7" t="s">
        <v>2</v>
      </c>
      <c r="H336" s="7" t="s">
        <v>2</v>
      </c>
    </row>
    <row r="337" spans="1:8" x14ac:dyDescent="0.15">
      <c r="A337" s="6">
        <v>38867</v>
      </c>
      <c r="B337" s="7">
        <f>IFERROR(B336*(1+增幅!B337),B336)</f>
        <v>195.04137570163877</v>
      </c>
      <c r="C337" s="7" t="s">
        <v>2</v>
      </c>
      <c r="D337" s="7" t="s">
        <v>2</v>
      </c>
      <c r="E337" s="7" t="s">
        <v>2</v>
      </c>
      <c r="F337" s="7">
        <v>23.72</v>
      </c>
      <c r="G337" s="7" t="s">
        <v>2</v>
      </c>
      <c r="H337" s="7" t="s">
        <v>2</v>
      </c>
    </row>
    <row r="338" spans="1:8" x14ac:dyDescent="0.15">
      <c r="A338" s="6">
        <v>38868</v>
      </c>
      <c r="B338" s="7">
        <f>IFERROR(B337*(1+增幅!B338),B337)</f>
        <v>192.82125886186464</v>
      </c>
      <c r="C338" s="7" t="s">
        <v>2</v>
      </c>
      <c r="D338" s="7">
        <v>20.8</v>
      </c>
      <c r="E338" s="7" t="s">
        <v>2</v>
      </c>
      <c r="F338" s="7">
        <v>23.45</v>
      </c>
      <c r="G338" s="7" t="s">
        <v>2</v>
      </c>
      <c r="H338" s="7" t="s">
        <v>2</v>
      </c>
    </row>
    <row r="339" spans="1:8" x14ac:dyDescent="0.15">
      <c r="A339" s="6">
        <v>38869</v>
      </c>
      <c r="B339" s="7">
        <f>IFERROR(B338*(1+增幅!B339),B338)</f>
        <v>195.4258243531132</v>
      </c>
      <c r="C339" s="7" t="s">
        <v>2</v>
      </c>
      <c r="D339" s="7">
        <v>21.22</v>
      </c>
      <c r="E339" s="7" t="s">
        <v>2</v>
      </c>
      <c r="F339" s="7">
        <v>23.61</v>
      </c>
      <c r="G339" s="7" t="s">
        <v>2</v>
      </c>
      <c r="H339" s="7" t="s">
        <v>2</v>
      </c>
    </row>
    <row r="340" spans="1:8" x14ac:dyDescent="0.15">
      <c r="A340" s="6">
        <v>38870</v>
      </c>
      <c r="B340" s="7">
        <f>IFERROR(B339*(1+增幅!B340),B339)</f>
        <v>191.57930297101763</v>
      </c>
      <c r="C340" s="7" t="s">
        <v>2</v>
      </c>
      <c r="D340" s="7">
        <v>20.87</v>
      </c>
      <c r="E340" s="7" t="s">
        <v>2</v>
      </c>
      <c r="F340" s="7">
        <v>23.07</v>
      </c>
      <c r="G340" s="7" t="s">
        <v>2</v>
      </c>
      <c r="H340" s="7" t="s">
        <v>2</v>
      </c>
    </row>
    <row r="341" spans="1:8" x14ac:dyDescent="0.15">
      <c r="A341" s="6">
        <v>38873</v>
      </c>
      <c r="B341" s="7">
        <f>IFERROR(B340*(1+增幅!B341),B340)</f>
        <v>191.2557670496447</v>
      </c>
      <c r="C341" s="7" t="s">
        <v>2</v>
      </c>
      <c r="D341" s="7">
        <v>20.7</v>
      </c>
      <c r="E341" s="7" t="s">
        <v>2</v>
      </c>
      <c r="F341" s="7">
        <v>23.18</v>
      </c>
      <c r="G341" s="7" t="s">
        <v>2</v>
      </c>
      <c r="H341" s="7" t="s">
        <v>2</v>
      </c>
    </row>
    <row r="342" spans="1:8" x14ac:dyDescent="0.15">
      <c r="A342" s="6">
        <v>38874</v>
      </c>
      <c r="B342" s="7">
        <f>IFERROR(B341*(1+增幅!B342),B341)</f>
        <v>188.23450421044279</v>
      </c>
      <c r="C342" s="7" t="s">
        <v>2</v>
      </c>
      <c r="D342" s="7">
        <v>20.43</v>
      </c>
      <c r="E342" s="7">
        <v>7.71</v>
      </c>
      <c r="F342" s="7">
        <v>22.75</v>
      </c>
      <c r="G342" s="7" t="s">
        <v>2</v>
      </c>
      <c r="H342" s="7" t="s">
        <v>2</v>
      </c>
    </row>
    <row r="343" spans="1:8" x14ac:dyDescent="0.15">
      <c r="A343" s="6">
        <v>38875</v>
      </c>
      <c r="B343" s="7">
        <f>IFERROR(B342*(1+增幅!B343),B342)</f>
        <v>176.24984165226709</v>
      </c>
      <c r="C343" s="7" t="s">
        <v>2</v>
      </c>
      <c r="D343" s="7">
        <v>18.95</v>
      </c>
      <c r="E343" s="7">
        <v>7.25</v>
      </c>
      <c r="F343" s="7">
        <v>21.41</v>
      </c>
      <c r="G343" s="7" t="s">
        <v>2</v>
      </c>
      <c r="H343" s="7" t="s">
        <v>2</v>
      </c>
    </row>
    <row r="344" spans="1:8" x14ac:dyDescent="0.15">
      <c r="A344" s="6">
        <v>38876</v>
      </c>
      <c r="B344" s="7">
        <f>IFERROR(B343*(1+增幅!B344),B343)</f>
        <v>177.42534646311151</v>
      </c>
      <c r="C344" s="7" t="s">
        <v>2</v>
      </c>
      <c r="D344" s="7">
        <v>18.68</v>
      </c>
      <c r="E344" s="7">
        <v>7.39</v>
      </c>
      <c r="F344" s="7">
        <v>21.73</v>
      </c>
      <c r="G344" s="7" t="s">
        <v>2</v>
      </c>
      <c r="H344" s="7" t="s">
        <v>2</v>
      </c>
    </row>
    <row r="345" spans="1:8" x14ac:dyDescent="0.15">
      <c r="A345" s="6">
        <v>38877</v>
      </c>
      <c r="B345" s="7">
        <f>IFERROR(B344*(1+增幅!B345),B344)</f>
        <v>172.5691163786492</v>
      </c>
      <c r="C345" s="7" t="s">
        <v>2</v>
      </c>
      <c r="D345" s="7">
        <v>18.260000000000002</v>
      </c>
      <c r="E345" s="7">
        <v>7.15</v>
      </c>
      <c r="F345" s="7">
        <v>21.14</v>
      </c>
      <c r="G345" s="7" t="s">
        <v>2</v>
      </c>
      <c r="H345" s="7" t="s">
        <v>2</v>
      </c>
    </row>
    <row r="346" spans="1:8" x14ac:dyDescent="0.15">
      <c r="A346" s="6">
        <v>38880</v>
      </c>
      <c r="B346" s="7">
        <f>IFERROR(B345*(1+增幅!B346),B345)</f>
        <v>176.27692693973665</v>
      </c>
      <c r="C346" s="7" t="s">
        <v>2</v>
      </c>
      <c r="D346" s="7">
        <v>18.93</v>
      </c>
      <c r="E346" s="7">
        <v>7.22</v>
      </c>
      <c r="F346" s="7">
        <v>21.52</v>
      </c>
      <c r="G346" s="7" t="s">
        <v>2</v>
      </c>
      <c r="H346" s="7" t="s">
        <v>2</v>
      </c>
    </row>
    <row r="347" spans="1:8" x14ac:dyDescent="0.15">
      <c r="A347" s="6">
        <v>38881</v>
      </c>
      <c r="B347" s="7">
        <f>IFERROR(B346*(1+增幅!B347),B346)</f>
        <v>173.52010248685988</v>
      </c>
      <c r="C347" s="7" t="s">
        <v>2</v>
      </c>
      <c r="D347" s="7">
        <v>18.55</v>
      </c>
      <c r="E347" s="7">
        <v>7.1</v>
      </c>
      <c r="F347" s="7">
        <v>21.3</v>
      </c>
      <c r="G347" s="7" t="s">
        <v>2</v>
      </c>
      <c r="H347" s="7" t="s">
        <v>2</v>
      </c>
    </row>
    <row r="348" spans="1:8" x14ac:dyDescent="0.15">
      <c r="A348" s="6">
        <v>38882</v>
      </c>
      <c r="B348" s="7">
        <f>IFERROR(B347*(1+增幅!B348),B347)</f>
        <v>170.44647005759637</v>
      </c>
      <c r="C348" s="7" t="s">
        <v>2</v>
      </c>
      <c r="D348" s="7">
        <v>18.2</v>
      </c>
      <c r="E348" s="7">
        <v>6.98</v>
      </c>
      <c r="F348" s="7">
        <v>20.93</v>
      </c>
      <c r="G348" s="7" t="s">
        <v>2</v>
      </c>
      <c r="H348" s="7" t="s">
        <v>2</v>
      </c>
    </row>
    <row r="349" spans="1:8" x14ac:dyDescent="0.15">
      <c r="A349" s="6">
        <v>38883</v>
      </c>
      <c r="B349" s="7">
        <f>IFERROR(B348*(1+增幅!B349),B348)</f>
        <v>170.85365226031399</v>
      </c>
      <c r="C349" s="7" t="s">
        <v>2</v>
      </c>
      <c r="D349" s="7" t="s">
        <v>2</v>
      </c>
      <c r="E349" s="7">
        <v>6.98</v>
      </c>
      <c r="F349" s="7">
        <v>21.03</v>
      </c>
      <c r="G349" s="7" t="s">
        <v>2</v>
      </c>
      <c r="H349" s="7" t="s">
        <v>2</v>
      </c>
    </row>
    <row r="350" spans="1:8" x14ac:dyDescent="0.15">
      <c r="A350" s="6">
        <v>38884</v>
      </c>
      <c r="B350" s="7">
        <f>IFERROR(B349*(1+增幅!B350),B349)</f>
        <v>175.94180399917224</v>
      </c>
      <c r="C350" s="7" t="s">
        <v>2</v>
      </c>
      <c r="D350" s="7">
        <v>19.41</v>
      </c>
      <c r="E350" s="7">
        <v>7.18</v>
      </c>
      <c r="F350" s="7">
        <v>21.68</v>
      </c>
      <c r="G350" s="7" t="s">
        <v>2</v>
      </c>
      <c r="H350" s="7" t="s">
        <v>2</v>
      </c>
    </row>
    <row r="351" spans="1:8" x14ac:dyDescent="0.15">
      <c r="A351" s="6">
        <v>38887</v>
      </c>
      <c r="B351" s="7">
        <f>IFERROR(B350*(1+增幅!B351),B350)</f>
        <v>174.49838488530654</v>
      </c>
      <c r="C351" s="7" t="s">
        <v>2</v>
      </c>
      <c r="D351" s="7">
        <v>19.22</v>
      </c>
      <c r="E351" s="7">
        <v>7.11</v>
      </c>
      <c r="F351" s="7">
        <v>21.57</v>
      </c>
      <c r="G351" s="7" t="s">
        <v>2</v>
      </c>
      <c r="H351" s="7" t="s">
        <v>2</v>
      </c>
    </row>
    <row r="352" spans="1:8" x14ac:dyDescent="0.15">
      <c r="A352" s="6">
        <v>38888</v>
      </c>
      <c r="B352" s="7">
        <f>IFERROR(B351*(1+增幅!B352),B351)</f>
        <v>178.42369909030992</v>
      </c>
      <c r="C352" s="7" t="s">
        <v>2</v>
      </c>
      <c r="D352" s="7">
        <v>19.8</v>
      </c>
      <c r="E352" s="7">
        <v>7.25</v>
      </c>
      <c r="F352" s="7">
        <v>21.95</v>
      </c>
      <c r="G352" s="7" t="s">
        <v>2</v>
      </c>
      <c r="H352" s="7" t="s">
        <v>2</v>
      </c>
    </row>
    <row r="353" spans="1:8" x14ac:dyDescent="0.15">
      <c r="A353" s="6">
        <v>38889</v>
      </c>
      <c r="B353" s="7">
        <f>IFERROR(B352*(1+增幅!B353),B352)</f>
        <v>177.66555761761273</v>
      </c>
      <c r="C353" s="7" t="s">
        <v>2</v>
      </c>
      <c r="D353" s="7">
        <v>19.61</v>
      </c>
      <c r="E353" s="7">
        <v>7.28</v>
      </c>
      <c r="F353" s="7">
        <v>21.79</v>
      </c>
      <c r="G353" s="7" t="s">
        <v>2</v>
      </c>
      <c r="H353" s="7" t="s">
        <v>2</v>
      </c>
    </row>
    <row r="354" spans="1:8" x14ac:dyDescent="0.15">
      <c r="A354" s="6">
        <v>38890</v>
      </c>
      <c r="B354" s="7">
        <f>IFERROR(B353*(1+增幅!B354),B353)</f>
        <v>181.50780730755923</v>
      </c>
      <c r="C354" s="7" t="s">
        <v>2</v>
      </c>
      <c r="D354" s="7">
        <v>20.010000000000002</v>
      </c>
      <c r="E354" s="7">
        <v>7.39</v>
      </c>
      <c r="F354" s="7">
        <v>22.43</v>
      </c>
      <c r="G354" s="7" t="s">
        <v>2</v>
      </c>
      <c r="H354" s="7" t="s">
        <v>2</v>
      </c>
    </row>
    <row r="355" spans="1:8" x14ac:dyDescent="0.15">
      <c r="A355" s="6">
        <v>38891</v>
      </c>
      <c r="B355" s="7">
        <f>IFERROR(B354*(1+增幅!B355),B354)</f>
        <v>182.6605324551322</v>
      </c>
      <c r="C355" s="7" t="s">
        <v>2</v>
      </c>
      <c r="D355" s="7">
        <v>20.49</v>
      </c>
      <c r="E355" s="7">
        <v>7.37</v>
      </c>
      <c r="F355" s="7">
        <v>22.38</v>
      </c>
      <c r="G355" s="7" t="s">
        <v>2</v>
      </c>
      <c r="H355" s="7" t="s">
        <v>2</v>
      </c>
    </row>
    <row r="356" spans="1:8" x14ac:dyDescent="0.15">
      <c r="A356" s="6">
        <v>38894</v>
      </c>
      <c r="B356" s="7">
        <f>IFERROR(B355*(1+增幅!B356),B355)</f>
        <v>185.78770973234407</v>
      </c>
      <c r="C356" s="7" t="s">
        <v>2</v>
      </c>
      <c r="D356" s="7">
        <v>20.87</v>
      </c>
      <c r="E356" s="7">
        <v>7.49</v>
      </c>
      <c r="F356" s="7">
        <v>22.75</v>
      </c>
      <c r="G356" s="7" t="s">
        <v>2</v>
      </c>
      <c r="H356" s="7" t="s">
        <v>2</v>
      </c>
    </row>
    <row r="357" spans="1:8" x14ac:dyDescent="0.15">
      <c r="A357" s="6">
        <v>38895</v>
      </c>
      <c r="B357" s="7">
        <f>IFERROR(B356*(1+增幅!B357),B356)</f>
        <v>183.14496499382358</v>
      </c>
      <c r="C357" s="7" t="s">
        <v>2</v>
      </c>
      <c r="D357" s="7">
        <v>20.45</v>
      </c>
      <c r="E357" s="7">
        <v>7.41</v>
      </c>
      <c r="F357" s="7">
        <v>22.48</v>
      </c>
      <c r="G357" s="7" t="s">
        <v>2</v>
      </c>
      <c r="H357" s="7" t="s">
        <v>2</v>
      </c>
    </row>
    <row r="358" spans="1:8" x14ac:dyDescent="0.15">
      <c r="A358" s="6">
        <v>38896</v>
      </c>
      <c r="B358" s="7">
        <f>IFERROR(B357*(1+增幅!B358),B357)</f>
        <v>182.91982311372766</v>
      </c>
      <c r="C358" s="7" t="s">
        <v>2</v>
      </c>
      <c r="D358" s="7">
        <v>20.32</v>
      </c>
      <c r="E358" s="7">
        <v>7.41</v>
      </c>
      <c r="F358" s="7">
        <v>22.54</v>
      </c>
      <c r="G358" s="7" t="s">
        <v>2</v>
      </c>
      <c r="H358" s="7" t="s">
        <v>2</v>
      </c>
    </row>
    <row r="359" spans="1:8" x14ac:dyDescent="0.15">
      <c r="A359" s="6">
        <v>38897</v>
      </c>
      <c r="B359" s="7">
        <f>IFERROR(B358*(1+增幅!B359),B358)</f>
        <v>187.24770180406057</v>
      </c>
      <c r="C359" s="7" t="s">
        <v>2</v>
      </c>
      <c r="D359" s="7">
        <v>20.62</v>
      </c>
      <c r="E359" s="7">
        <v>7.58</v>
      </c>
      <c r="F359" s="7">
        <v>23.29</v>
      </c>
      <c r="G359" s="7" t="s">
        <v>2</v>
      </c>
      <c r="H359" s="7" t="s">
        <v>2</v>
      </c>
    </row>
    <row r="360" spans="1:8" x14ac:dyDescent="0.15">
      <c r="A360" s="6">
        <v>38898</v>
      </c>
      <c r="B360" s="7">
        <f>IFERROR(B359*(1+增幅!B360),B359)</f>
        <v>189.25793934014848</v>
      </c>
      <c r="C360" s="7" t="s">
        <v>2</v>
      </c>
      <c r="D360" s="7">
        <v>20.68</v>
      </c>
      <c r="E360" s="7">
        <v>7.75</v>
      </c>
      <c r="F360" s="7">
        <v>23.45</v>
      </c>
      <c r="G360" s="7" t="s">
        <v>2</v>
      </c>
      <c r="H360" s="7" t="s">
        <v>2</v>
      </c>
    </row>
    <row r="361" spans="1:8" x14ac:dyDescent="0.15">
      <c r="A361" s="6">
        <v>38901</v>
      </c>
      <c r="B361" s="7">
        <f>IFERROR(B360*(1+增幅!B361),B360)</f>
        <v>198.81550476922811</v>
      </c>
      <c r="C361" s="7" t="s">
        <v>2</v>
      </c>
      <c r="D361" s="7">
        <v>21.49</v>
      </c>
      <c r="E361" s="7">
        <v>8.3000000000000007</v>
      </c>
      <c r="F361" s="7">
        <v>24.42</v>
      </c>
      <c r="G361" s="7" t="s">
        <v>2</v>
      </c>
      <c r="H361" s="7" t="s">
        <v>2</v>
      </c>
    </row>
    <row r="362" spans="1:8" x14ac:dyDescent="0.15">
      <c r="A362" s="6">
        <v>38902</v>
      </c>
      <c r="B362" s="7">
        <f>IFERROR(B361*(1+增幅!B362),B361)</f>
        <v>196.04213774433038</v>
      </c>
      <c r="C362" s="7" t="s">
        <v>2</v>
      </c>
      <c r="D362" s="7">
        <v>21.14</v>
      </c>
      <c r="E362" s="7">
        <v>8.1999999999999993</v>
      </c>
      <c r="F362" s="7">
        <v>24.09</v>
      </c>
      <c r="G362" s="7" t="s">
        <v>2</v>
      </c>
      <c r="H362" s="7" t="s">
        <v>2</v>
      </c>
    </row>
    <row r="363" spans="1:8" x14ac:dyDescent="0.15">
      <c r="A363" s="6">
        <v>38903</v>
      </c>
      <c r="B363" s="7">
        <f>IFERROR(B362*(1+增幅!B363),B362)</f>
        <v>185.9687987079858</v>
      </c>
      <c r="C363" s="7" t="s">
        <v>2</v>
      </c>
      <c r="D363" s="7">
        <v>20.18</v>
      </c>
      <c r="E363" s="7">
        <v>7.71</v>
      </c>
      <c r="F363" s="7">
        <v>22.91</v>
      </c>
      <c r="G363" s="7" t="s">
        <v>2</v>
      </c>
      <c r="H363" s="7" t="s">
        <v>2</v>
      </c>
    </row>
    <row r="364" spans="1:8" x14ac:dyDescent="0.15">
      <c r="A364" s="6">
        <v>38904</v>
      </c>
      <c r="B364" s="7">
        <f>IFERROR(B363*(1+增幅!B364),B363)</f>
        <v>187.11746472356015</v>
      </c>
      <c r="C364" s="7" t="s">
        <v>2</v>
      </c>
      <c r="D364" s="7">
        <v>20.3</v>
      </c>
      <c r="E364" s="7">
        <v>7.77</v>
      </c>
      <c r="F364" s="7">
        <v>23.02</v>
      </c>
      <c r="G364" s="7" t="s">
        <v>2</v>
      </c>
      <c r="H364" s="7" t="s">
        <v>2</v>
      </c>
    </row>
    <row r="365" spans="1:8" x14ac:dyDescent="0.15">
      <c r="A365" s="6">
        <v>38905</v>
      </c>
      <c r="B365" s="7">
        <f>IFERROR(B364*(1+增幅!B365),B364)</f>
        <v>182.47428584093973</v>
      </c>
      <c r="C365" s="7" t="s">
        <v>2</v>
      </c>
      <c r="D365" s="7">
        <v>19.91</v>
      </c>
      <c r="E365" s="7">
        <v>7.54</v>
      </c>
      <c r="F365" s="7">
        <v>22.43</v>
      </c>
      <c r="G365" s="7" t="s">
        <v>2</v>
      </c>
      <c r="H365" s="7" t="s">
        <v>2</v>
      </c>
    </row>
    <row r="366" spans="1:8" x14ac:dyDescent="0.15">
      <c r="A366" s="6">
        <v>38908</v>
      </c>
      <c r="B366" s="7">
        <f>IFERROR(B365*(1+增幅!B366),B365)</f>
        <v>184.59599307472433</v>
      </c>
      <c r="C366" s="7" t="s">
        <v>2</v>
      </c>
      <c r="D366" s="7">
        <v>20.18</v>
      </c>
      <c r="E366" s="7">
        <v>7.61</v>
      </c>
      <c r="F366" s="7">
        <v>22.7</v>
      </c>
      <c r="G366" s="7" t="s">
        <v>2</v>
      </c>
      <c r="H366" s="7" t="s">
        <v>2</v>
      </c>
    </row>
    <row r="367" spans="1:8" x14ac:dyDescent="0.15">
      <c r="A367" s="6">
        <v>38909</v>
      </c>
      <c r="B367" s="7">
        <f>IFERROR(B366*(1+增幅!B367),B366)</f>
        <v>187.17890662325723</v>
      </c>
      <c r="C367" s="7" t="s">
        <v>2</v>
      </c>
      <c r="D367" s="7">
        <v>20.37</v>
      </c>
      <c r="E367" s="7">
        <v>7.66</v>
      </c>
      <c r="F367" s="7">
        <v>23.29</v>
      </c>
      <c r="G367" s="7" t="s">
        <v>2</v>
      </c>
      <c r="H367" s="7" t="s">
        <v>2</v>
      </c>
    </row>
    <row r="368" spans="1:8" x14ac:dyDescent="0.15">
      <c r="A368" s="6">
        <v>38910</v>
      </c>
      <c r="B368" s="7">
        <f>IFERROR(B367*(1+增幅!B368),B367)</f>
        <v>186.19035476955247</v>
      </c>
      <c r="C368" s="7" t="s">
        <v>2</v>
      </c>
      <c r="D368" s="7">
        <v>20.260000000000002</v>
      </c>
      <c r="E368" s="7">
        <v>7.58</v>
      </c>
      <c r="F368" s="7">
        <v>23.29</v>
      </c>
      <c r="G368" s="7" t="s">
        <v>2</v>
      </c>
      <c r="H368" s="7" t="s">
        <v>2</v>
      </c>
    </row>
    <row r="369" spans="1:8" x14ac:dyDescent="0.15">
      <c r="A369" s="6">
        <v>38911</v>
      </c>
      <c r="B369" s="7">
        <f>IFERROR(B368*(1+增幅!B369),B368)</f>
        <v>177.16396811895589</v>
      </c>
      <c r="C369" s="7" t="s">
        <v>2</v>
      </c>
      <c r="D369" s="7">
        <v>19.36</v>
      </c>
      <c r="E369" s="7">
        <v>7.13</v>
      </c>
      <c r="F369" s="7">
        <v>22.32</v>
      </c>
      <c r="G369" s="7" t="s">
        <v>2</v>
      </c>
      <c r="H369" s="7" t="s">
        <v>2</v>
      </c>
    </row>
    <row r="370" spans="1:8" x14ac:dyDescent="0.15">
      <c r="A370" s="6">
        <v>38912</v>
      </c>
      <c r="B370" s="7">
        <f>IFERROR(B369*(1+增幅!B370),B369)</f>
        <v>180.36285515706842</v>
      </c>
      <c r="C370" s="7" t="s">
        <v>2</v>
      </c>
      <c r="D370" s="7">
        <v>19.53</v>
      </c>
      <c r="E370" s="7">
        <v>7.23</v>
      </c>
      <c r="F370" s="7">
        <v>23.02</v>
      </c>
      <c r="G370" s="7" t="s">
        <v>2</v>
      </c>
      <c r="H370" s="7" t="s">
        <v>2</v>
      </c>
    </row>
    <row r="371" spans="1:8" x14ac:dyDescent="0.15">
      <c r="A371" s="6">
        <v>38915</v>
      </c>
      <c r="B371" s="7">
        <f>IFERROR(B370*(1+增幅!B371),B370)</f>
        <v>179.98865836213676</v>
      </c>
      <c r="C371" s="7" t="s">
        <v>2</v>
      </c>
      <c r="D371" s="7">
        <v>19.53</v>
      </c>
      <c r="E371" s="7">
        <v>7.2</v>
      </c>
      <c r="F371" s="7" t="s">
        <v>2</v>
      </c>
      <c r="G371" s="7" t="s">
        <v>2</v>
      </c>
      <c r="H371" s="7" t="s">
        <v>2</v>
      </c>
    </row>
    <row r="372" spans="1:8" x14ac:dyDescent="0.15">
      <c r="A372" s="6">
        <v>38916</v>
      </c>
      <c r="B372" s="7">
        <f>IFERROR(B371*(1+增幅!B372),B371)</f>
        <v>179.39652977535914</v>
      </c>
      <c r="C372" s="7" t="s">
        <v>2</v>
      </c>
      <c r="D372" s="7">
        <v>19.510000000000002</v>
      </c>
      <c r="E372" s="7">
        <v>7.16</v>
      </c>
      <c r="F372" s="7">
        <v>23.02</v>
      </c>
      <c r="G372" s="7" t="s">
        <v>2</v>
      </c>
      <c r="H372" s="7" t="s">
        <v>2</v>
      </c>
    </row>
    <row r="373" spans="1:8" x14ac:dyDescent="0.15">
      <c r="A373" s="6">
        <v>38917</v>
      </c>
      <c r="B373" s="7">
        <f>IFERROR(B372*(1+增幅!B373),B372)</f>
        <v>175.71497968832657</v>
      </c>
      <c r="C373" s="7" t="s">
        <v>2</v>
      </c>
      <c r="D373" s="7">
        <v>19.260000000000002</v>
      </c>
      <c r="E373" s="7">
        <v>7.01</v>
      </c>
      <c r="F373" s="7">
        <v>22.38</v>
      </c>
      <c r="G373" s="7" t="s">
        <v>2</v>
      </c>
      <c r="H373" s="7" t="s">
        <v>2</v>
      </c>
    </row>
    <row r="374" spans="1:8" x14ac:dyDescent="0.15">
      <c r="A374" s="6">
        <v>38918</v>
      </c>
      <c r="B374" s="7">
        <f>IFERROR(B373*(1+增幅!B374),B373)</f>
        <v>177.12803010446257</v>
      </c>
      <c r="C374" s="7" t="s">
        <v>2</v>
      </c>
      <c r="D374" s="7">
        <v>19.34</v>
      </c>
      <c r="E374" s="7">
        <v>7.15</v>
      </c>
      <c r="F374" s="7">
        <v>22.38</v>
      </c>
      <c r="G374" s="7" t="s">
        <v>2</v>
      </c>
      <c r="H374" s="7" t="s">
        <v>2</v>
      </c>
    </row>
    <row r="375" spans="1:8" x14ac:dyDescent="0.15">
      <c r="A375" s="6">
        <v>38919</v>
      </c>
      <c r="B375" s="7">
        <f>IFERROR(B374*(1+增幅!B375),B374)</f>
        <v>178.99006488463897</v>
      </c>
      <c r="C375" s="7" t="s">
        <v>2</v>
      </c>
      <c r="D375" s="7">
        <v>19.59</v>
      </c>
      <c r="E375" s="7">
        <v>7.2</v>
      </c>
      <c r="F375" s="7">
        <v>22.64</v>
      </c>
      <c r="G375" s="7" t="s">
        <v>2</v>
      </c>
      <c r="H375" s="7" t="s">
        <v>2</v>
      </c>
    </row>
    <row r="376" spans="1:8" x14ac:dyDescent="0.15">
      <c r="A376" s="6">
        <v>38922</v>
      </c>
      <c r="B376" s="7">
        <f>IFERROR(B375*(1+增幅!B376),B375)</f>
        <v>178.54240210756745</v>
      </c>
      <c r="C376" s="7" t="s">
        <v>2</v>
      </c>
      <c r="D376" s="7">
        <v>19.72</v>
      </c>
      <c r="E376" s="7">
        <v>7.13</v>
      </c>
      <c r="F376" s="7">
        <v>22.54</v>
      </c>
      <c r="G376" s="7" t="s">
        <v>2</v>
      </c>
      <c r="H376" s="7" t="s">
        <v>2</v>
      </c>
    </row>
    <row r="377" spans="1:8" x14ac:dyDescent="0.15">
      <c r="A377" s="6">
        <v>38923</v>
      </c>
      <c r="B377" s="7">
        <f>IFERROR(B376*(1+增幅!B377),B376)</f>
        <v>178.47208386488248</v>
      </c>
      <c r="C377" s="7" t="s">
        <v>2</v>
      </c>
      <c r="D377" s="7">
        <v>19.43</v>
      </c>
      <c r="E377" s="7">
        <v>7.16</v>
      </c>
      <c r="F377" s="7">
        <v>22.75</v>
      </c>
      <c r="G377" s="7" t="s">
        <v>2</v>
      </c>
      <c r="H377" s="7" t="s">
        <v>2</v>
      </c>
    </row>
    <row r="378" spans="1:8" x14ac:dyDescent="0.15">
      <c r="A378" s="6">
        <v>38924</v>
      </c>
      <c r="B378" s="7">
        <f>IFERROR(B377*(1+增幅!B378),B377)</f>
        <v>178.75973117953649</v>
      </c>
      <c r="C378" s="7" t="s">
        <v>2</v>
      </c>
      <c r="D378" s="7">
        <v>19.43</v>
      </c>
      <c r="E378" s="7">
        <v>7.16</v>
      </c>
      <c r="F378" s="7">
        <v>22.86</v>
      </c>
      <c r="G378" s="7" t="s">
        <v>2</v>
      </c>
      <c r="H378" s="7" t="s">
        <v>2</v>
      </c>
    </row>
    <row r="379" spans="1:8" x14ac:dyDescent="0.15">
      <c r="A379" s="6">
        <v>38925</v>
      </c>
      <c r="B379" s="7">
        <f>IFERROR(B378*(1+增幅!B379),B378)</f>
        <v>176.92027052910865</v>
      </c>
      <c r="C379" s="7" t="s">
        <v>2</v>
      </c>
      <c r="D379" s="7">
        <v>19.18</v>
      </c>
      <c r="E379" s="7">
        <v>7.1</v>
      </c>
      <c r="F379" s="7">
        <v>22.64</v>
      </c>
      <c r="G379" s="7" t="s">
        <v>2</v>
      </c>
      <c r="H379" s="7" t="s">
        <v>2</v>
      </c>
    </row>
    <row r="380" spans="1:8" x14ac:dyDescent="0.15">
      <c r="A380" s="6">
        <v>38926</v>
      </c>
      <c r="B380" s="7">
        <f>IFERROR(B379*(1+增幅!B380),B379)</f>
        <v>175.59172503245674</v>
      </c>
      <c r="C380" s="7" t="s">
        <v>2</v>
      </c>
      <c r="D380" s="7">
        <v>18.91</v>
      </c>
      <c r="E380" s="7">
        <v>7.04</v>
      </c>
      <c r="F380" s="7">
        <v>22.64</v>
      </c>
      <c r="G380" s="7" t="s">
        <v>2</v>
      </c>
      <c r="H380" s="7" t="s">
        <v>2</v>
      </c>
    </row>
    <row r="381" spans="1:8" x14ac:dyDescent="0.15">
      <c r="A381" s="6">
        <v>38929</v>
      </c>
      <c r="B381" s="7">
        <f>IFERROR(B380*(1+增幅!B381),B380)</f>
        <v>170.10809988124694</v>
      </c>
      <c r="C381" s="7" t="s">
        <v>2</v>
      </c>
      <c r="D381" s="7">
        <v>18.36</v>
      </c>
      <c r="E381" s="7">
        <v>6.75</v>
      </c>
      <c r="F381" s="7">
        <v>22.11</v>
      </c>
      <c r="G381" s="7" t="s">
        <v>2</v>
      </c>
      <c r="H381" s="7" t="s">
        <v>2</v>
      </c>
    </row>
    <row r="382" spans="1:8" x14ac:dyDescent="0.15">
      <c r="A382" s="6">
        <v>38930</v>
      </c>
      <c r="B382" s="7">
        <f>IFERROR(B381*(1+增幅!B382),B381)</f>
        <v>169.00058669405618</v>
      </c>
      <c r="C382" s="7" t="s">
        <v>2</v>
      </c>
      <c r="D382" s="7">
        <v>18.28</v>
      </c>
      <c r="E382" s="7">
        <v>6.73</v>
      </c>
      <c r="F382" s="7">
        <v>21.84</v>
      </c>
      <c r="G382" s="7" t="s">
        <v>2</v>
      </c>
      <c r="H382" s="7" t="s">
        <v>2</v>
      </c>
    </row>
    <row r="383" spans="1:8" x14ac:dyDescent="0.15">
      <c r="A383" s="6">
        <v>38931</v>
      </c>
      <c r="B383" s="7">
        <f>IFERROR(B382*(1+增幅!B383),B382)</f>
        <v>168.03250303043251</v>
      </c>
      <c r="C383" s="7" t="s">
        <v>2</v>
      </c>
      <c r="D383" s="7">
        <v>18.149999999999999</v>
      </c>
      <c r="E383" s="7">
        <v>6.73</v>
      </c>
      <c r="F383" s="7">
        <v>21.62</v>
      </c>
      <c r="G383" s="7" t="s">
        <v>2</v>
      </c>
      <c r="H383" s="7" t="s">
        <v>2</v>
      </c>
    </row>
    <row r="384" spans="1:8" x14ac:dyDescent="0.15">
      <c r="A384" s="6">
        <v>38932</v>
      </c>
      <c r="B384" s="7">
        <f>IFERROR(B383*(1+增幅!B384),B383)</f>
        <v>170.16645920220495</v>
      </c>
      <c r="C384" s="7" t="s">
        <v>2</v>
      </c>
      <c r="D384" s="7">
        <v>18.510000000000002</v>
      </c>
      <c r="E384" s="7">
        <v>6.8</v>
      </c>
      <c r="F384" s="7">
        <v>21.79</v>
      </c>
      <c r="G384" s="7" t="s">
        <v>2</v>
      </c>
      <c r="H384" s="7" t="s">
        <v>2</v>
      </c>
    </row>
    <row r="385" spans="1:8" x14ac:dyDescent="0.15">
      <c r="A385" s="6">
        <v>38933</v>
      </c>
      <c r="B385" s="7">
        <f>IFERROR(B384*(1+增幅!B385),B384)</f>
        <v>167.89389132938976</v>
      </c>
      <c r="C385" s="7" t="s">
        <v>2</v>
      </c>
      <c r="D385" s="7">
        <v>18.43</v>
      </c>
      <c r="E385" s="7">
        <v>6.61</v>
      </c>
      <c r="F385" s="7">
        <v>21.62</v>
      </c>
      <c r="G385" s="7" t="s">
        <v>2</v>
      </c>
      <c r="H385" s="7" t="s">
        <v>2</v>
      </c>
    </row>
    <row r="386" spans="1:8" x14ac:dyDescent="0.15">
      <c r="A386" s="6">
        <v>38936</v>
      </c>
      <c r="B386" s="7">
        <f>IFERROR(B385*(1+增幅!B386),B385)</f>
        <v>166.10837772838846</v>
      </c>
      <c r="C386" s="7" t="s">
        <v>2</v>
      </c>
      <c r="D386" s="7">
        <v>18.53</v>
      </c>
      <c r="E386" s="7">
        <v>6.51</v>
      </c>
      <c r="F386" s="7">
        <v>21.14</v>
      </c>
      <c r="G386" s="7" t="s">
        <v>2</v>
      </c>
      <c r="H386" s="7" t="s">
        <v>2</v>
      </c>
    </row>
    <row r="387" spans="1:8" x14ac:dyDescent="0.15">
      <c r="A387" s="6">
        <v>38937</v>
      </c>
      <c r="B387" s="7">
        <f>IFERROR(B386*(1+增幅!B387),B386)</f>
        <v>170.04592000519892</v>
      </c>
      <c r="C387" s="7" t="s">
        <v>2</v>
      </c>
      <c r="D387" s="7">
        <v>19.010000000000002</v>
      </c>
      <c r="E387" s="7">
        <v>6.65</v>
      </c>
      <c r="F387" s="7" t="s">
        <v>2</v>
      </c>
      <c r="G387" s="7" t="s">
        <v>2</v>
      </c>
      <c r="H387" s="7" t="s">
        <v>2</v>
      </c>
    </row>
    <row r="388" spans="1:8" x14ac:dyDescent="0.15">
      <c r="A388" s="6">
        <v>38938</v>
      </c>
      <c r="B388" s="7">
        <f>IFERROR(B387*(1+增幅!B388),B387)</f>
        <v>167.86654943575249</v>
      </c>
      <c r="C388" s="7" t="s">
        <v>2</v>
      </c>
      <c r="D388" s="7">
        <v>18.78</v>
      </c>
      <c r="E388" s="7">
        <v>6.56</v>
      </c>
      <c r="F388" s="7">
        <v>21.46</v>
      </c>
      <c r="G388" s="7" t="s">
        <v>2</v>
      </c>
      <c r="H388" s="7" t="s">
        <v>2</v>
      </c>
    </row>
    <row r="389" spans="1:8" x14ac:dyDescent="0.15">
      <c r="A389" s="6">
        <v>38939</v>
      </c>
      <c r="B389" s="7">
        <f>IFERROR(B388*(1+增幅!B389),B388)</f>
        <v>170.64923065692548</v>
      </c>
      <c r="C389" s="7" t="s">
        <v>2</v>
      </c>
      <c r="D389" s="7">
        <v>19.22</v>
      </c>
      <c r="E389" s="7">
        <v>6.65</v>
      </c>
      <c r="F389" s="7">
        <v>21.73</v>
      </c>
      <c r="G389" s="7" t="s">
        <v>2</v>
      </c>
      <c r="H389" s="7" t="s">
        <v>2</v>
      </c>
    </row>
    <row r="390" spans="1:8" x14ac:dyDescent="0.15">
      <c r="A390" s="6">
        <v>38940</v>
      </c>
      <c r="B390" s="7">
        <f>IFERROR(B389*(1+增幅!B390),B389)</f>
        <v>172.34967333131627</v>
      </c>
      <c r="C390" s="7" t="s">
        <v>2</v>
      </c>
      <c r="D390" s="7">
        <v>19.32</v>
      </c>
      <c r="E390" s="7" t="s">
        <v>2</v>
      </c>
      <c r="F390" s="7">
        <v>22.05</v>
      </c>
      <c r="G390" s="7" t="s">
        <v>2</v>
      </c>
      <c r="H390" s="7" t="s">
        <v>2</v>
      </c>
    </row>
    <row r="391" spans="1:8" x14ac:dyDescent="0.15">
      <c r="A391" s="6">
        <v>38943</v>
      </c>
      <c r="B391" s="7">
        <f>IFERROR(B390*(1+增幅!B391),B390)</f>
        <v>170.83143974045035</v>
      </c>
      <c r="C391" s="7" t="s">
        <v>2</v>
      </c>
      <c r="D391" s="7">
        <v>19.260000000000002</v>
      </c>
      <c r="E391" s="7">
        <v>6.56</v>
      </c>
      <c r="F391" s="7">
        <v>21.73</v>
      </c>
      <c r="G391" s="7" t="s">
        <v>2</v>
      </c>
      <c r="H391" s="7" t="s">
        <v>2</v>
      </c>
    </row>
    <row r="392" spans="1:8" x14ac:dyDescent="0.15">
      <c r="A392" s="6">
        <v>38944</v>
      </c>
      <c r="B392" s="7">
        <f>IFERROR(B391*(1+增幅!B392),B391)</f>
        <v>173.75792924503483</v>
      </c>
      <c r="C392" s="7" t="s">
        <v>2</v>
      </c>
      <c r="D392" s="7">
        <v>19.61</v>
      </c>
      <c r="E392" s="7">
        <v>6.63</v>
      </c>
      <c r="F392" s="7">
        <v>22.22</v>
      </c>
      <c r="G392" s="7" t="s">
        <v>2</v>
      </c>
      <c r="H392" s="7" t="s">
        <v>2</v>
      </c>
    </row>
    <row r="393" spans="1:8" x14ac:dyDescent="0.15">
      <c r="A393" s="6">
        <v>38945</v>
      </c>
      <c r="B393" s="7">
        <f>IFERROR(B392*(1+增幅!B393),B392)</f>
        <v>176.97541827945761</v>
      </c>
      <c r="C393" s="7" t="s">
        <v>2</v>
      </c>
      <c r="D393" s="7">
        <v>19.87</v>
      </c>
      <c r="E393" s="7">
        <v>6.8</v>
      </c>
      <c r="F393" s="7">
        <v>22.59</v>
      </c>
      <c r="G393" s="7" t="s">
        <v>2</v>
      </c>
      <c r="H393" s="7" t="s">
        <v>2</v>
      </c>
    </row>
    <row r="394" spans="1:8" x14ac:dyDescent="0.15">
      <c r="A394" s="6">
        <v>38946</v>
      </c>
      <c r="B394" s="7">
        <f>IFERROR(B393*(1+增幅!B394),B393)</f>
        <v>174.31756759430604</v>
      </c>
      <c r="C394" s="7" t="s">
        <v>2</v>
      </c>
      <c r="D394" s="7">
        <v>19.489999999999998</v>
      </c>
      <c r="E394" s="7">
        <v>6.72</v>
      </c>
      <c r="F394" s="7">
        <v>22.27</v>
      </c>
      <c r="G394" s="7" t="s">
        <v>2</v>
      </c>
      <c r="H394" s="7" t="s">
        <v>2</v>
      </c>
    </row>
    <row r="395" spans="1:8" x14ac:dyDescent="0.15">
      <c r="A395" s="6">
        <v>38947</v>
      </c>
      <c r="B395" s="7">
        <f>IFERROR(B394*(1+增幅!B395),B394)</f>
        <v>173.38656084694281</v>
      </c>
      <c r="C395" s="7" t="s">
        <v>2</v>
      </c>
      <c r="D395" s="7">
        <v>19.39</v>
      </c>
      <c r="E395" s="7">
        <v>6.68</v>
      </c>
      <c r="F395" s="7">
        <v>22.16</v>
      </c>
      <c r="G395" s="7" t="s">
        <v>2</v>
      </c>
      <c r="H395" s="7" t="s">
        <v>2</v>
      </c>
    </row>
    <row r="396" spans="1:8" x14ac:dyDescent="0.15">
      <c r="A396" s="6">
        <v>38950</v>
      </c>
      <c r="B396" s="7">
        <f>IFERROR(B395*(1+增幅!B396),B395)</f>
        <v>174.1122778053969</v>
      </c>
      <c r="C396" s="7" t="s">
        <v>2</v>
      </c>
      <c r="D396" s="7">
        <v>19.61</v>
      </c>
      <c r="E396" s="7">
        <v>6.67</v>
      </c>
      <c r="F396" s="7">
        <v>22.22</v>
      </c>
      <c r="G396" s="7" t="s">
        <v>2</v>
      </c>
      <c r="H396" s="7" t="s">
        <v>2</v>
      </c>
    </row>
    <row r="397" spans="1:8" x14ac:dyDescent="0.15">
      <c r="A397" s="6">
        <v>38951</v>
      </c>
      <c r="B397" s="7">
        <f>IFERROR(B396*(1+增幅!B397),B396)</f>
        <v>176.76884298585205</v>
      </c>
      <c r="C397" s="7" t="s">
        <v>2</v>
      </c>
      <c r="D397" s="7">
        <v>19.989999999999998</v>
      </c>
      <c r="E397" s="7">
        <v>6.75</v>
      </c>
      <c r="F397" s="7">
        <v>22.54</v>
      </c>
      <c r="G397" s="7" t="s">
        <v>2</v>
      </c>
      <c r="H397" s="7" t="s">
        <v>2</v>
      </c>
    </row>
    <row r="398" spans="1:8" x14ac:dyDescent="0.15">
      <c r="A398" s="6">
        <v>38952</v>
      </c>
      <c r="B398" s="7">
        <f>IFERROR(B397*(1+增幅!B398),B397)</f>
        <v>178.6457643830239</v>
      </c>
      <c r="C398" s="7" t="s">
        <v>2</v>
      </c>
      <c r="D398" s="7">
        <v>20.18</v>
      </c>
      <c r="E398" s="7">
        <v>6.82</v>
      </c>
      <c r="F398" s="7">
        <v>22.81</v>
      </c>
      <c r="G398" s="7" t="s">
        <v>2</v>
      </c>
      <c r="H398" s="7" t="s">
        <v>2</v>
      </c>
    </row>
    <row r="399" spans="1:8" x14ac:dyDescent="0.15">
      <c r="A399" s="6">
        <v>38953</v>
      </c>
      <c r="B399" s="7">
        <f>IFERROR(B398*(1+增幅!B399),B398)</f>
        <v>179.42764448974648</v>
      </c>
      <c r="C399" s="7" t="s">
        <v>2</v>
      </c>
      <c r="D399" s="7">
        <v>20.2</v>
      </c>
      <c r="E399" s="7">
        <v>6.84</v>
      </c>
      <c r="F399" s="7">
        <v>23.02</v>
      </c>
      <c r="G399" s="7" t="s">
        <v>2</v>
      </c>
      <c r="H399" s="7" t="s">
        <v>2</v>
      </c>
    </row>
    <row r="400" spans="1:8" x14ac:dyDescent="0.15">
      <c r="A400" s="6">
        <v>38954</v>
      </c>
      <c r="B400" s="7">
        <f>IFERROR(B399*(1+增幅!B400),B399)</f>
        <v>177.7263825296105</v>
      </c>
      <c r="C400" s="7" t="s">
        <v>2</v>
      </c>
      <c r="D400" s="7">
        <v>20.010000000000002</v>
      </c>
      <c r="E400" s="7">
        <v>6.79</v>
      </c>
      <c r="F400" s="7">
        <v>22.75</v>
      </c>
      <c r="G400" s="7" t="s">
        <v>2</v>
      </c>
      <c r="H400" s="7" t="s">
        <v>2</v>
      </c>
    </row>
    <row r="401" spans="1:8" x14ac:dyDescent="0.15">
      <c r="A401" s="6">
        <v>38957</v>
      </c>
      <c r="B401" s="7">
        <f>IFERROR(B400*(1+增幅!B401),B400)</f>
        <v>182.42492500270899</v>
      </c>
      <c r="C401" s="7" t="s">
        <v>2</v>
      </c>
      <c r="D401" s="7">
        <v>20.68</v>
      </c>
      <c r="E401" s="7">
        <v>6.94</v>
      </c>
      <c r="F401" s="7">
        <v>23.29</v>
      </c>
      <c r="G401" s="7" t="s">
        <v>2</v>
      </c>
      <c r="H401" s="7" t="s">
        <v>2</v>
      </c>
    </row>
    <row r="402" spans="1:8" x14ac:dyDescent="0.15">
      <c r="A402" s="6">
        <v>38958</v>
      </c>
      <c r="B402" s="7">
        <f>IFERROR(B401*(1+增幅!B402),B401)</f>
        <v>179.87908764928591</v>
      </c>
      <c r="C402" s="7" t="s">
        <v>2</v>
      </c>
      <c r="D402" s="7">
        <v>20.39</v>
      </c>
      <c r="E402" s="7">
        <v>6.86</v>
      </c>
      <c r="F402" s="7">
        <v>22.91</v>
      </c>
      <c r="G402" s="7" t="s">
        <v>2</v>
      </c>
      <c r="H402" s="7" t="s">
        <v>2</v>
      </c>
    </row>
    <row r="403" spans="1:8" x14ac:dyDescent="0.15">
      <c r="A403" s="6">
        <v>38959</v>
      </c>
      <c r="B403" s="7">
        <f>IFERROR(B402*(1+增幅!B403),B402)</f>
        <v>179.3675738586133</v>
      </c>
      <c r="C403" s="7" t="s">
        <v>2</v>
      </c>
      <c r="D403" s="7">
        <v>20.32</v>
      </c>
      <c r="E403" s="7">
        <v>6.84</v>
      </c>
      <c r="F403" s="7">
        <v>22.86</v>
      </c>
      <c r="G403" s="7" t="s">
        <v>2</v>
      </c>
      <c r="H403" s="7" t="s">
        <v>2</v>
      </c>
    </row>
    <row r="404" spans="1:8" x14ac:dyDescent="0.15">
      <c r="A404" s="6">
        <v>38960</v>
      </c>
      <c r="B404" s="7">
        <f>IFERROR(B403*(1+增幅!B404),B403)</f>
        <v>180.73810417068054</v>
      </c>
      <c r="C404" s="7" t="s">
        <v>2</v>
      </c>
      <c r="D404" s="7">
        <v>20.51</v>
      </c>
      <c r="E404" s="7">
        <v>6.87</v>
      </c>
      <c r="F404" s="7">
        <v>23.07</v>
      </c>
      <c r="G404" s="7" t="s">
        <v>2</v>
      </c>
      <c r="H404" s="7" t="s">
        <v>2</v>
      </c>
    </row>
    <row r="405" spans="1:8" x14ac:dyDescent="0.15">
      <c r="A405" s="6">
        <v>38961</v>
      </c>
      <c r="B405" s="7">
        <f>IFERROR(B404*(1+增幅!B405),B404)</f>
        <v>177.83928736442866</v>
      </c>
      <c r="C405" s="7" t="s">
        <v>2</v>
      </c>
      <c r="D405" s="7">
        <v>20.03</v>
      </c>
      <c r="E405" s="7">
        <v>6.73</v>
      </c>
      <c r="F405" s="7">
        <v>22.97</v>
      </c>
      <c r="G405" s="7" t="s">
        <v>2</v>
      </c>
      <c r="H405" s="7" t="s">
        <v>2</v>
      </c>
    </row>
    <row r="406" spans="1:8" x14ac:dyDescent="0.15">
      <c r="A406" s="6">
        <v>38964</v>
      </c>
      <c r="B406" s="7">
        <f>IFERROR(B405*(1+增幅!B406),B405)</f>
        <v>180.05189274940733</v>
      </c>
      <c r="C406" s="7" t="s">
        <v>2</v>
      </c>
      <c r="D406" s="7">
        <v>20.32</v>
      </c>
      <c r="E406" s="7">
        <v>6.79</v>
      </c>
      <c r="F406" s="7">
        <v>23.29</v>
      </c>
      <c r="G406" s="7" t="s">
        <v>2</v>
      </c>
      <c r="H406" s="7" t="s">
        <v>2</v>
      </c>
    </row>
    <row r="407" spans="1:8" x14ac:dyDescent="0.15">
      <c r="A407" s="6">
        <v>38965</v>
      </c>
      <c r="B407" s="7">
        <f>IFERROR(B406*(1+增幅!B407),B406)</f>
        <v>184.53908969067047</v>
      </c>
      <c r="C407" s="7" t="s">
        <v>2</v>
      </c>
      <c r="D407" s="7">
        <v>20.64</v>
      </c>
      <c r="E407" s="7">
        <v>6.94</v>
      </c>
      <c r="F407" s="7">
        <v>24.15</v>
      </c>
      <c r="G407" s="7" t="s">
        <v>2</v>
      </c>
      <c r="H407" s="7" t="s">
        <v>2</v>
      </c>
    </row>
    <row r="408" spans="1:8" x14ac:dyDescent="0.15">
      <c r="A408" s="6">
        <v>38966</v>
      </c>
      <c r="B408" s="7">
        <f>IFERROR(B407*(1+增幅!B408),B407)</f>
        <v>186.02382003133619</v>
      </c>
      <c r="C408" s="7" t="s">
        <v>2</v>
      </c>
      <c r="D408" s="7">
        <v>20.93</v>
      </c>
      <c r="E408" s="7">
        <v>7.01</v>
      </c>
      <c r="F408" s="7">
        <v>24.15</v>
      </c>
      <c r="G408" s="7" t="s">
        <v>2</v>
      </c>
      <c r="H408" s="7" t="s">
        <v>2</v>
      </c>
    </row>
    <row r="409" spans="1:8" x14ac:dyDescent="0.15">
      <c r="A409" s="6">
        <v>38967</v>
      </c>
      <c r="B409" s="7">
        <f>IFERROR(B408*(1+增幅!B409),B408)</f>
        <v>185.54598639162683</v>
      </c>
      <c r="C409" s="7" t="s">
        <v>2</v>
      </c>
      <c r="D409" s="7">
        <v>20.97</v>
      </c>
      <c r="E409" s="7">
        <v>6.96</v>
      </c>
      <c r="F409" s="7">
        <v>24.09</v>
      </c>
      <c r="G409" s="7" t="s">
        <v>2</v>
      </c>
      <c r="H409" s="7" t="s">
        <v>2</v>
      </c>
    </row>
    <row r="410" spans="1:8" x14ac:dyDescent="0.15">
      <c r="A410" s="6">
        <v>38968</v>
      </c>
      <c r="B410" s="7">
        <f>IFERROR(B409*(1+增幅!B410),B409)</f>
        <v>188.38238234799667</v>
      </c>
      <c r="C410" s="7" t="s">
        <v>2</v>
      </c>
      <c r="D410" s="7">
        <v>21.39</v>
      </c>
      <c r="E410" s="7">
        <v>7.03</v>
      </c>
      <c r="F410" s="7">
        <v>24.47</v>
      </c>
      <c r="G410" s="7" t="s">
        <v>2</v>
      </c>
      <c r="H410" s="7" t="s">
        <v>2</v>
      </c>
    </row>
    <row r="411" spans="1:8" x14ac:dyDescent="0.15">
      <c r="A411" s="6">
        <v>38971</v>
      </c>
      <c r="B411" s="7">
        <f>IFERROR(B410*(1+增幅!B411),B410)</f>
        <v>196.83673923890524</v>
      </c>
      <c r="C411" s="7" t="s">
        <v>2</v>
      </c>
      <c r="D411" s="7">
        <v>22.12</v>
      </c>
      <c r="E411" s="7">
        <v>7.32</v>
      </c>
      <c r="F411" s="7">
        <v>25.92</v>
      </c>
      <c r="G411" s="7" t="s">
        <v>2</v>
      </c>
      <c r="H411" s="7" t="s">
        <v>2</v>
      </c>
    </row>
    <row r="412" spans="1:8" x14ac:dyDescent="0.15">
      <c r="A412" s="6">
        <v>38972</v>
      </c>
      <c r="B412" s="7">
        <f>IFERROR(B411*(1+增幅!B412),B411)</f>
        <v>196.64624026490341</v>
      </c>
      <c r="C412" s="7" t="s">
        <v>2</v>
      </c>
      <c r="D412" s="7">
        <v>21.91</v>
      </c>
      <c r="E412" s="7">
        <v>7.34</v>
      </c>
      <c r="F412" s="7">
        <v>26.02</v>
      </c>
      <c r="G412" s="7" t="s">
        <v>2</v>
      </c>
      <c r="H412" s="7" t="s">
        <v>2</v>
      </c>
    </row>
    <row r="413" spans="1:8" x14ac:dyDescent="0.15">
      <c r="A413" s="6">
        <v>38973</v>
      </c>
      <c r="B413" s="7">
        <f>IFERROR(B412*(1+增幅!B413),B412)</f>
        <v>198.32019355276691</v>
      </c>
      <c r="C413" s="7" t="s">
        <v>2</v>
      </c>
      <c r="D413" s="7">
        <v>22.06</v>
      </c>
      <c r="E413" s="7">
        <v>7.37</v>
      </c>
      <c r="F413" s="7">
        <v>26.4</v>
      </c>
      <c r="G413" s="7" t="s">
        <v>2</v>
      </c>
      <c r="H413" s="7" t="s">
        <v>2</v>
      </c>
    </row>
    <row r="414" spans="1:8" x14ac:dyDescent="0.15">
      <c r="A414" s="6">
        <v>38974</v>
      </c>
      <c r="B414" s="7">
        <f>IFERROR(B413*(1+增幅!B414),B413)</f>
        <v>197.67916962980925</v>
      </c>
      <c r="C414" s="7" t="s">
        <v>2</v>
      </c>
      <c r="D414" s="7">
        <v>21.83</v>
      </c>
      <c r="E414" s="7">
        <v>7.3</v>
      </c>
      <c r="F414" s="7">
        <v>26.67</v>
      </c>
      <c r="G414" s="7" t="s">
        <v>2</v>
      </c>
      <c r="H414" s="7" t="s">
        <v>2</v>
      </c>
    </row>
    <row r="415" spans="1:8" x14ac:dyDescent="0.15">
      <c r="A415" s="6">
        <v>38975</v>
      </c>
      <c r="B415" s="7">
        <f>IFERROR(B414*(1+增幅!B415),B414)</f>
        <v>198.09961523903388</v>
      </c>
      <c r="C415" s="7" t="s">
        <v>2</v>
      </c>
      <c r="D415" s="7">
        <v>21.85</v>
      </c>
      <c r="E415" s="7">
        <v>7.37</v>
      </c>
      <c r="F415" s="7">
        <v>26.56</v>
      </c>
      <c r="G415" s="7" t="s">
        <v>2</v>
      </c>
      <c r="H415" s="7" t="s">
        <v>2</v>
      </c>
    </row>
    <row r="416" spans="1:8" x14ac:dyDescent="0.15">
      <c r="A416" s="6">
        <v>38978</v>
      </c>
      <c r="B416" s="7">
        <f>IFERROR(B415*(1+增幅!B416),B415)</f>
        <v>194.43621479115029</v>
      </c>
      <c r="C416" s="7" t="s">
        <v>2</v>
      </c>
      <c r="D416" s="7">
        <v>21.39</v>
      </c>
      <c r="E416" s="7">
        <v>7.28</v>
      </c>
      <c r="F416" s="7">
        <v>25.97</v>
      </c>
      <c r="G416" s="7" t="s">
        <v>2</v>
      </c>
      <c r="H416" s="7" t="s">
        <v>2</v>
      </c>
    </row>
    <row r="417" spans="1:8" x14ac:dyDescent="0.15">
      <c r="A417" s="6">
        <v>38979</v>
      </c>
      <c r="B417" s="7">
        <f>IFERROR(B416*(1+增幅!B417),B416)</f>
        <v>197.32151968808009</v>
      </c>
      <c r="C417" s="7" t="s">
        <v>2</v>
      </c>
      <c r="D417" s="7">
        <v>21.68</v>
      </c>
      <c r="E417" s="7">
        <v>7.34</v>
      </c>
      <c r="F417" s="7">
        <v>26.56</v>
      </c>
      <c r="G417" s="7" t="s">
        <v>2</v>
      </c>
      <c r="H417" s="7" t="s">
        <v>2</v>
      </c>
    </row>
    <row r="418" spans="1:8" x14ac:dyDescent="0.15">
      <c r="A418" s="6">
        <v>38980</v>
      </c>
      <c r="B418" s="7">
        <f>IFERROR(B417*(1+增幅!B418),B417)</f>
        <v>199.87156284667483</v>
      </c>
      <c r="C418" s="7" t="s">
        <v>2</v>
      </c>
      <c r="D418" s="7">
        <v>22.14</v>
      </c>
      <c r="E418" s="7">
        <v>7.35</v>
      </c>
      <c r="F418" s="7">
        <v>26.99</v>
      </c>
      <c r="G418" s="7" t="s">
        <v>2</v>
      </c>
      <c r="H418" s="7" t="s">
        <v>2</v>
      </c>
    </row>
    <row r="419" spans="1:8" x14ac:dyDescent="0.15">
      <c r="A419" s="6">
        <v>38981</v>
      </c>
      <c r="B419" s="7">
        <f>IFERROR(B418*(1+增幅!B419),B418)</f>
        <v>205.49481040568099</v>
      </c>
      <c r="C419" s="7" t="s">
        <v>2</v>
      </c>
      <c r="D419" s="7">
        <v>22.72</v>
      </c>
      <c r="E419" s="7">
        <v>7.53</v>
      </c>
      <c r="F419" s="7">
        <v>27.9</v>
      </c>
      <c r="G419" s="7" t="s">
        <v>2</v>
      </c>
      <c r="H419" s="7" t="s">
        <v>2</v>
      </c>
    </row>
    <row r="420" spans="1:8" x14ac:dyDescent="0.15">
      <c r="A420" s="6">
        <v>38982</v>
      </c>
      <c r="B420" s="7">
        <f>IFERROR(B419*(1+增幅!B420),B419)</f>
        <v>199.33058583569021</v>
      </c>
      <c r="C420" s="7" t="s">
        <v>2</v>
      </c>
      <c r="D420" s="7">
        <v>22.2</v>
      </c>
      <c r="E420" s="7">
        <v>7.3</v>
      </c>
      <c r="F420" s="7">
        <v>26.88</v>
      </c>
      <c r="G420" s="7" t="s">
        <v>2</v>
      </c>
      <c r="H420" s="7" t="s">
        <v>2</v>
      </c>
    </row>
    <row r="421" spans="1:8" x14ac:dyDescent="0.15">
      <c r="A421" s="6">
        <v>38985</v>
      </c>
      <c r="B421" s="7">
        <f>IFERROR(B420*(1+增幅!B421),B420)</f>
        <v>199.87150622060418</v>
      </c>
      <c r="C421" s="7" t="s">
        <v>2</v>
      </c>
      <c r="D421" s="7">
        <v>21.58</v>
      </c>
      <c r="E421" s="7">
        <v>7.27</v>
      </c>
      <c r="F421" s="7">
        <v>27.96</v>
      </c>
      <c r="G421" s="7" t="s">
        <v>2</v>
      </c>
      <c r="H421" s="7" t="s">
        <v>2</v>
      </c>
    </row>
    <row r="422" spans="1:8" x14ac:dyDescent="0.15">
      <c r="A422" s="6">
        <v>38986</v>
      </c>
      <c r="B422" s="7">
        <f>IFERROR(B421*(1+增幅!B422),B421)</f>
        <v>194.3860774704626</v>
      </c>
      <c r="C422" s="7" t="s">
        <v>2</v>
      </c>
      <c r="D422" s="7">
        <v>21.18</v>
      </c>
      <c r="E422" s="7">
        <v>7.1</v>
      </c>
      <c r="F422" s="7">
        <v>26.83</v>
      </c>
      <c r="G422" s="7" t="s">
        <v>2</v>
      </c>
      <c r="H422" s="7" t="s">
        <v>2</v>
      </c>
    </row>
    <row r="423" spans="1:8" x14ac:dyDescent="0.15">
      <c r="A423" s="6">
        <v>38987</v>
      </c>
      <c r="B423" s="7">
        <f>IFERROR(B422*(1+增幅!B423),B422)</f>
        <v>199.69652676320578</v>
      </c>
      <c r="C423" s="7" t="s">
        <v>2</v>
      </c>
      <c r="D423" s="7">
        <v>21.7</v>
      </c>
      <c r="E423" s="7">
        <v>7.28</v>
      </c>
      <c r="F423" s="7">
        <v>27.69</v>
      </c>
      <c r="G423" s="7" t="s">
        <v>2</v>
      </c>
      <c r="H423" s="7" t="s">
        <v>2</v>
      </c>
    </row>
    <row r="424" spans="1:8" x14ac:dyDescent="0.15">
      <c r="A424" s="6">
        <v>38988</v>
      </c>
      <c r="B424" s="7">
        <f>IFERROR(B423*(1+增幅!B424),B423)</f>
        <v>201.30286432832963</v>
      </c>
      <c r="C424" s="7" t="s">
        <v>2</v>
      </c>
      <c r="D424" s="7">
        <v>21.83</v>
      </c>
      <c r="E424" s="7">
        <v>7.37</v>
      </c>
      <c r="F424" s="7">
        <v>27.85</v>
      </c>
      <c r="G424" s="7" t="s">
        <v>2</v>
      </c>
      <c r="H424" s="7" t="s">
        <v>2</v>
      </c>
    </row>
    <row r="425" spans="1:8" x14ac:dyDescent="0.15">
      <c r="A425" s="6">
        <v>38989</v>
      </c>
      <c r="B425" s="7">
        <f>IFERROR(B424*(1+增幅!B425),B424)</f>
        <v>205.71465738347331</v>
      </c>
      <c r="C425" s="7" t="s">
        <v>2</v>
      </c>
      <c r="D425" s="7">
        <v>22.16</v>
      </c>
      <c r="E425" s="7">
        <v>7.46</v>
      </c>
      <c r="F425" s="7">
        <v>28.92</v>
      </c>
      <c r="G425" s="7" t="s">
        <v>2</v>
      </c>
      <c r="H425" s="7" t="s">
        <v>2</v>
      </c>
    </row>
    <row r="426" spans="1:8" x14ac:dyDescent="0.15">
      <c r="A426" s="6">
        <v>38999</v>
      </c>
      <c r="B426" s="7">
        <f>IFERROR(B425*(1+增幅!B426),B425)</f>
        <v>223.93339977369212</v>
      </c>
      <c r="C426" s="7" t="s">
        <v>2</v>
      </c>
      <c r="D426" s="7">
        <v>24.37</v>
      </c>
      <c r="E426" s="7">
        <v>7.95</v>
      </c>
      <c r="F426" s="7">
        <v>31.82</v>
      </c>
      <c r="G426" s="7" t="s">
        <v>2</v>
      </c>
      <c r="H426" s="7" t="s">
        <v>2</v>
      </c>
    </row>
    <row r="427" spans="1:8" x14ac:dyDescent="0.15">
      <c r="A427" s="6">
        <v>39000</v>
      </c>
      <c r="B427" s="7">
        <f>IFERROR(B426*(1+增幅!B427),B426)</f>
        <v>225.0820117955104</v>
      </c>
      <c r="C427" s="7" t="s">
        <v>2</v>
      </c>
      <c r="D427" s="7">
        <v>24.62</v>
      </c>
      <c r="E427" s="7" t="s">
        <v>2</v>
      </c>
      <c r="F427" s="7">
        <v>31.82</v>
      </c>
      <c r="G427" s="7" t="s">
        <v>2</v>
      </c>
      <c r="H427" s="7" t="s">
        <v>2</v>
      </c>
    </row>
    <row r="428" spans="1:8" x14ac:dyDescent="0.15">
      <c r="A428" s="6">
        <v>39001</v>
      </c>
      <c r="B428" s="7">
        <f>IFERROR(B427*(1+增幅!B428),B427)</f>
        <v>225.38363109903449</v>
      </c>
      <c r="C428" s="7" t="s">
        <v>2</v>
      </c>
      <c r="D428" s="7">
        <v>24.98</v>
      </c>
      <c r="E428" s="7">
        <v>7.8</v>
      </c>
      <c r="F428" s="7">
        <v>31.44</v>
      </c>
      <c r="G428" s="7" t="s">
        <v>2</v>
      </c>
      <c r="H428" s="7" t="s">
        <v>2</v>
      </c>
    </row>
    <row r="429" spans="1:8" x14ac:dyDescent="0.15">
      <c r="A429" s="6">
        <v>39002</v>
      </c>
      <c r="B429" s="7">
        <f>IFERROR(B428*(1+增幅!B429),B428)</f>
        <v>225.83437368413635</v>
      </c>
      <c r="C429" s="7" t="s">
        <v>2</v>
      </c>
      <c r="D429" s="7">
        <v>25.29</v>
      </c>
      <c r="E429" s="7">
        <v>7.75</v>
      </c>
      <c r="F429" s="7">
        <v>31.44</v>
      </c>
      <c r="G429" s="7" t="s">
        <v>2</v>
      </c>
      <c r="H429" s="7" t="s">
        <v>2</v>
      </c>
    </row>
    <row r="430" spans="1:8" x14ac:dyDescent="0.15">
      <c r="A430" s="6">
        <v>39003</v>
      </c>
      <c r="B430" s="7">
        <f>IFERROR(B429*(1+增幅!B430),B429)</f>
        <v>227.55861006442768</v>
      </c>
      <c r="C430" s="7" t="s">
        <v>2</v>
      </c>
      <c r="D430" s="7">
        <v>25.42</v>
      </c>
      <c r="E430" s="7">
        <v>7.9</v>
      </c>
      <c r="F430" s="7">
        <v>31.39</v>
      </c>
      <c r="G430" s="7" t="s">
        <v>2</v>
      </c>
      <c r="H430" s="7" t="s">
        <v>2</v>
      </c>
    </row>
    <row r="431" spans="1:8" x14ac:dyDescent="0.15">
      <c r="A431" s="6">
        <v>39006</v>
      </c>
      <c r="B431" s="7">
        <f>IFERROR(B430*(1+增幅!B431),B430)</f>
        <v>231.87719016589537</v>
      </c>
      <c r="C431" s="7" t="s">
        <v>2</v>
      </c>
      <c r="D431" s="7">
        <v>25.87</v>
      </c>
      <c r="E431" s="7">
        <v>8.06</v>
      </c>
      <c r="F431" s="7" t="s">
        <v>2</v>
      </c>
      <c r="G431" s="7" t="s">
        <v>2</v>
      </c>
      <c r="H431" s="7" t="s">
        <v>2</v>
      </c>
    </row>
    <row r="432" spans="1:8" x14ac:dyDescent="0.15">
      <c r="A432" s="6">
        <v>39007</v>
      </c>
      <c r="B432" s="7">
        <f>IFERROR(B431*(1+增幅!B432),B431)</f>
        <v>224.86567868601088</v>
      </c>
      <c r="C432" s="7" t="s">
        <v>2</v>
      </c>
      <c r="D432" s="7">
        <v>25.14</v>
      </c>
      <c r="E432" s="7">
        <v>7.8</v>
      </c>
      <c r="F432" s="7">
        <v>29.78</v>
      </c>
      <c r="G432" s="7" t="s">
        <v>2</v>
      </c>
      <c r="H432" s="7" t="s">
        <v>2</v>
      </c>
    </row>
    <row r="433" spans="1:8" x14ac:dyDescent="0.15">
      <c r="A433" s="6">
        <v>39008</v>
      </c>
      <c r="B433" s="7">
        <f>IFERROR(B432*(1+增幅!B433),B432)</f>
        <v>235.37146360434551</v>
      </c>
      <c r="C433" s="7" t="s">
        <v>2</v>
      </c>
      <c r="D433" s="7">
        <v>26.94</v>
      </c>
      <c r="E433" s="7">
        <v>8.01</v>
      </c>
      <c r="F433" s="7">
        <v>31.02</v>
      </c>
      <c r="G433" s="7" t="s">
        <v>2</v>
      </c>
      <c r="H433" s="7" t="s">
        <v>2</v>
      </c>
    </row>
    <row r="434" spans="1:8" x14ac:dyDescent="0.15">
      <c r="A434" s="6">
        <v>39009</v>
      </c>
      <c r="B434" s="7">
        <f>IFERROR(B433*(1+增幅!B434),B433)</f>
        <v>234.23590801067621</v>
      </c>
      <c r="C434" s="7" t="s">
        <v>2</v>
      </c>
      <c r="D434" s="7">
        <v>27.02</v>
      </c>
      <c r="E434" s="7">
        <v>7.94</v>
      </c>
      <c r="F434" s="7">
        <v>30.75</v>
      </c>
      <c r="G434" s="7" t="s">
        <v>2</v>
      </c>
      <c r="H434" s="7" t="s">
        <v>2</v>
      </c>
    </row>
    <row r="435" spans="1:8" x14ac:dyDescent="0.15">
      <c r="A435" s="6">
        <v>39010</v>
      </c>
      <c r="B435" s="7">
        <f>IFERROR(B434*(1+增幅!B435),B434)</f>
        <v>238.18493211884149</v>
      </c>
      <c r="C435" s="7" t="s">
        <v>2</v>
      </c>
      <c r="D435" s="7">
        <v>27.44</v>
      </c>
      <c r="E435" s="7">
        <v>8.0399999999999991</v>
      </c>
      <c r="F435" s="7">
        <v>31.44</v>
      </c>
      <c r="G435" s="7" t="s">
        <v>2</v>
      </c>
      <c r="H435" s="7" t="s">
        <v>2</v>
      </c>
    </row>
    <row r="436" spans="1:8" x14ac:dyDescent="0.15">
      <c r="A436" s="6">
        <v>39013</v>
      </c>
      <c r="B436" s="7">
        <f>IFERROR(B435*(1+增幅!B436),B435)</f>
        <v>229.19864402211812</v>
      </c>
      <c r="C436" s="7" t="s">
        <v>2</v>
      </c>
      <c r="D436" s="7">
        <v>26.63</v>
      </c>
      <c r="E436" s="7">
        <v>7.71</v>
      </c>
      <c r="F436" s="7">
        <v>30.1</v>
      </c>
      <c r="G436" s="7" t="s">
        <v>2</v>
      </c>
      <c r="H436" s="7" t="s">
        <v>2</v>
      </c>
    </row>
    <row r="437" spans="1:8" x14ac:dyDescent="0.15">
      <c r="A437" s="6">
        <v>39014</v>
      </c>
      <c r="B437" s="7">
        <f>IFERROR(B436*(1+增幅!B437),B436)</f>
        <v>235.41592265757481</v>
      </c>
      <c r="C437" s="7" t="s">
        <v>2</v>
      </c>
      <c r="D437" s="7">
        <v>27.38</v>
      </c>
      <c r="E437" s="7">
        <v>7.9</v>
      </c>
      <c r="F437" s="7">
        <v>30.96</v>
      </c>
      <c r="G437" s="7" t="s">
        <v>2</v>
      </c>
      <c r="H437" s="7" t="s">
        <v>2</v>
      </c>
    </row>
    <row r="438" spans="1:8" x14ac:dyDescent="0.15">
      <c r="A438" s="6">
        <v>39015</v>
      </c>
      <c r="B438" s="7">
        <f>IFERROR(B437*(1+增幅!B438),B437)</f>
        <v>240.78885213903186</v>
      </c>
      <c r="C438" s="7" t="s">
        <v>2</v>
      </c>
      <c r="D438" s="7">
        <v>28.78</v>
      </c>
      <c r="E438" s="7">
        <v>7.94</v>
      </c>
      <c r="F438" s="7">
        <v>31.34</v>
      </c>
      <c r="G438" s="7" t="s">
        <v>2</v>
      </c>
      <c r="H438" s="7" t="s">
        <v>2</v>
      </c>
    </row>
    <row r="439" spans="1:8" x14ac:dyDescent="0.15">
      <c r="A439" s="6">
        <v>39016</v>
      </c>
      <c r="B439" s="7">
        <f>IFERROR(B438*(1+增幅!B439),B438)</f>
        <v>245.85713106221189</v>
      </c>
      <c r="C439" s="7" t="s">
        <v>2</v>
      </c>
      <c r="D439" s="7">
        <v>29.26</v>
      </c>
      <c r="E439" s="7">
        <v>8.01</v>
      </c>
      <c r="F439" s="7">
        <v>32.520000000000003</v>
      </c>
      <c r="G439" s="7" t="s">
        <v>2</v>
      </c>
      <c r="H439" s="7" t="s">
        <v>2</v>
      </c>
    </row>
    <row r="440" spans="1:8" x14ac:dyDescent="0.15">
      <c r="A440" s="6">
        <v>39017</v>
      </c>
      <c r="B440" s="7">
        <f>IFERROR(B439*(1+增幅!B440),B439)</f>
        <v>243.15310488189559</v>
      </c>
      <c r="C440" s="7" t="s">
        <v>2</v>
      </c>
      <c r="D440" s="7">
        <v>28.63</v>
      </c>
      <c r="E440" s="7">
        <v>8.1300000000000008</v>
      </c>
      <c r="F440" s="7">
        <v>31.66</v>
      </c>
      <c r="G440" s="7" t="s">
        <v>2</v>
      </c>
      <c r="H440" s="7" t="s">
        <v>2</v>
      </c>
    </row>
    <row r="441" spans="1:8" x14ac:dyDescent="0.15">
      <c r="A441" s="6">
        <v>39020</v>
      </c>
      <c r="B441" s="7">
        <f>IFERROR(B440*(1+增幅!B441),B440)</f>
        <v>242.45931585816211</v>
      </c>
      <c r="C441" s="7" t="s">
        <v>2</v>
      </c>
      <c r="D441" s="7">
        <v>27.96</v>
      </c>
      <c r="E441" s="7">
        <v>8.32</v>
      </c>
      <c r="F441" s="7">
        <v>31.39</v>
      </c>
      <c r="G441" s="7" t="s">
        <v>2</v>
      </c>
      <c r="H441" s="7" t="s">
        <v>2</v>
      </c>
    </row>
    <row r="442" spans="1:8" x14ac:dyDescent="0.15">
      <c r="A442" s="6">
        <v>39021</v>
      </c>
      <c r="B442" s="7">
        <f>IFERROR(B441*(1+增幅!B442),B441)</f>
        <v>249.88103658066271</v>
      </c>
      <c r="C442" s="7" t="s">
        <v>2</v>
      </c>
      <c r="D442" s="7">
        <v>29.17</v>
      </c>
      <c r="E442" s="7">
        <v>8.61</v>
      </c>
      <c r="F442" s="7">
        <v>31.82</v>
      </c>
      <c r="G442" s="7" t="s">
        <v>2</v>
      </c>
      <c r="H442" s="7" t="s">
        <v>2</v>
      </c>
    </row>
    <row r="443" spans="1:8" x14ac:dyDescent="0.15">
      <c r="A443" s="6">
        <v>39022</v>
      </c>
      <c r="B443" s="7">
        <f>IFERROR(B442*(1+增幅!B443),B442)</f>
        <v>248.09331751995779</v>
      </c>
      <c r="C443" s="7" t="s">
        <v>2</v>
      </c>
      <c r="D443" s="7">
        <v>28.86</v>
      </c>
      <c r="E443" s="7">
        <v>8.56</v>
      </c>
      <c r="F443" s="7">
        <v>31.66</v>
      </c>
      <c r="G443" s="7" t="s">
        <v>2</v>
      </c>
      <c r="H443" s="7" t="s">
        <v>2</v>
      </c>
    </row>
    <row r="444" spans="1:8" x14ac:dyDescent="0.15">
      <c r="A444" s="6">
        <v>39023</v>
      </c>
      <c r="B444" s="7">
        <f>IFERROR(B443*(1+增幅!B444),B443)</f>
        <v>240.64232549506951</v>
      </c>
      <c r="C444" s="7" t="s">
        <v>2</v>
      </c>
      <c r="D444" s="7">
        <v>27.82</v>
      </c>
      <c r="E444" s="7">
        <v>8.3000000000000007</v>
      </c>
      <c r="F444" s="7">
        <v>30.91</v>
      </c>
      <c r="G444" s="7" t="s">
        <v>2</v>
      </c>
      <c r="H444" s="7" t="s">
        <v>2</v>
      </c>
    </row>
    <row r="445" spans="1:8" x14ac:dyDescent="0.15">
      <c r="A445" s="6">
        <v>39024</v>
      </c>
      <c r="B445" s="7">
        <f>IFERROR(B444*(1+增幅!B445),B444)</f>
        <v>247.30134219723601</v>
      </c>
      <c r="C445" s="7" t="s">
        <v>2</v>
      </c>
      <c r="D445" s="7">
        <v>28.34</v>
      </c>
      <c r="E445" s="7">
        <v>8.85</v>
      </c>
      <c r="F445" s="7">
        <v>30.85</v>
      </c>
      <c r="G445" s="7" t="s">
        <v>2</v>
      </c>
      <c r="H445" s="7" t="s">
        <v>2</v>
      </c>
    </row>
    <row r="446" spans="1:8" x14ac:dyDescent="0.15">
      <c r="A446" s="6">
        <v>39027</v>
      </c>
      <c r="B446" s="7">
        <f>IFERROR(B445*(1+增幅!B446),B445)</f>
        <v>248.83514840778881</v>
      </c>
      <c r="C446" s="7" t="s">
        <v>2</v>
      </c>
      <c r="D446" s="7">
        <v>28.34</v>
      </c>
      <c r="E446" s="7">
        <v>8.92</v>
      </c>
      <c r="F446" s="7">
        <v>31.18</v>
      </c>
      <c r="G446" s="7" t="s">
        <v>2</v>
      </c>
      <c r="H446" s="7" t="s">
        <v>2</v>
      </c>
    </row>
    <row r="447" spans="1:8" x14ac:dyDescent="0.15">
      <c r="A447" s="6">
        <v>39028</v>
      </c>
      <c r="B447" s="7">
        <f>IFERROR(B446*(1+增幅!B447),B446)</f>
        <v>259.7533374717745</v>
      </c>
      <c r="C447" s="7" t="s">
        <v>2</v>
      </c>
      <c r="D447" s="7">
        <v>29.99</v>
      </c>
      <c r="E447" s="7">
        <v>9.16</v>
      </c>
      <c r="F447" s="7">
        <v>32.630000000000003</v>
      </c>
      <c r="G447" s="7" t="s">
        <v>2</v>
      </c>
      <c r="H447" s="7" t="s">
        <v>2</v>
      </c>
    </row>
    <row r="448" spans="1:8" x14ac:dyDescent="0.15">
      <c r="A448" s="6">
        <v>39029</v>
      </c>
      <c r="B448" s="7">
        <f>IFERROR(B447*(1+增幅!B448),B447)</f>
        <v>253.3361560782333</v>
      </c>
      <c r="C448" s="7" t="s">
        <v>2</v>
      </c>
      <c r="D448" s="7">
        <v>29.17</v>
      </c>
      <c r="E448" s="7">
        <v>8.9</v>
      </c>
      <c r="F448" s="7">
        <v>32.03</v>
      </c>
      <c r="G448" s="7" t="s">
        <v>2</v>
      </c>
      <c r="H448" s="7" t="s">
        <v>2</v>
      </c>
    </row>
    <row r="449" spans="1:8" x14ac:dyDescent="0.15">
      <c r="A449" s="6">
        <v>39030</v>
      </c>
      <c r="B449" s="7">
        <f>IFERROR(B448*(1+增幅!B449),B448)</f>
        <v>267.96182769347416</v>
      </c>
      <c r="C449" s="7" t="s">
        <v>2</v>
      </c>
      <c r="D449" s="7">
        <v>30.74</v>
      </c>
      <c r="E449" s="7">
        <v>9.2899999999999991</v>
      </c>
      <c r="F449" s="7">
        <v>34.450000000000003</v>
      </c>
      <c r="G449" s="7" t="s">
        <v>2</v>
      </c>
      <c r="H449" s="7" t="s">
        <v>2</v>
      </c>
    </row>
    <row r="450" spans="1:8" x14ac:dyDescent="0.15">
      <c r="A450" s="6">
        <v>39031</v>
      </c>
      <c r="B450" s="7">
        <f>IFERROR(B449*(1+增幅!B450),B449)</f>
        <v>271.21552594892285</v>
      </c>
      <c r="C450" s="7" t="s">
        <v>2</v>
      </c>
      <c r="D450" s="7">
        <v>31.63</v>
      </c>
      <c r="E450" s="7">
        <v>9.23</v>
      </c>
      <c r="F450" s="7">
        <v>34.93</v>
      </c>
      <c r="G450" s="7" t="s">
        <v>2</v>
      </c>
      <c r="H450" s="7" t="s">
        <v>2</v>
      </c>
    </row>
    <row r="451" spans="1:8" x14ac:dyDescent="0.15">
      <c r="A451" s="6">
        <v>39034</v>
      </c>
      <c r="B451" s="7">
        <f>IFERROR(B450*(1+增幅!B451),B450)</f>
        <v>264.13784916355814</v>
      </c>
      <c r="C451" s="7" t="s">
        <v>2</v>
      </c>
      <c r="D451" s="7">
        <v>30.09</v>
      </c>
      <c r="E451" s="7">
        <v>8.9700000000000006</v>
      </c>
      <c r="F451" s="7">
        <v>34.880000000000003</v>
      </c>
      <c r="G451" s="7" t="s">
        <v>2</v>
      </c>
      <c r="H451" s="7" t="s">
        <v>2</v>
      </c>
    </row>
    <row r="452" spans="1:8" x14ac:dyDescent="0.15">
      <c r="A452" s="6">
        <v>39035</v>
      </c>
      <c r="B452" s="7">
        <f>IFERROR(B451*(1+增幅!B452),B451)</f>
        <v>272.07085138110938</v>
      </c>
      <c r="C452" s="7" t="s">
        <v>2</v>
      </c>
      <c r="D452" s="7">
        <v>31.28</v>
      </c>
      <c r="E452" s="7">
        <v>9.1199999999999992</v>
      </c>
      <c r="F452" s="7">
        <v>36.06</v>
      </c>
      <c r="G452" s="7" t="s">
        <v>2</v>
      </c>
      <c r="H452" s="7" t="s">
        <v>2</v>
      </c>
    </row>
    <row r="453" spans="1:8" x14ac:dyDescent="0.15">
      <c r="A453" s="6">
        <v>39036</v>
      </c>
      <c r="B453" s="7">
        <f>IFERROR(B452*(1+增幅!B453),B452)</f>
        <v>277.05388978650035</v>
      </c>
      <c r="C453" s="7" t="s">
        <v>2</v>
      </c>
      <c r="D453" s="7">
        <v>31.78</v>
      </c>
      <c r="E453" s="7">
        <v>9.23</v>
      </c>
      <c r="F453" s="7">
        <v>37.03</v>
      </c>
      <c r="G453" s="7" t="s">
        <v>2</v>
      </c>
      <c r="H453" s="7" t="s">
        <v>2</v>
      </c>
    </row>
    <row r="454" spans="1:8" x14ac:dyDescent="0.15">
      <c r="A454" s="6">
        <v>39037</v>
      </c>
      <c r="B454" s="7">
        <f>IFERROR(B453*(1+增幅!B454),B453)</f>
        <v>279.68101740345571</v>
      </c>
      <c r="C454" s="7" t="s">
        <v>2</v>
      </c>
      <c r="D454" s="7" t="s">
        <v>2</v>
      </c>
      <c r="E454" s="7">
        <v>9.42</v>
      </c>
      <c r="F454" s="7">
        <v>36.97</v>
      </c>
      <c r="G454" s="7" t="s">
        <v>2</v>
      </c>
      <c r="H454" s="7" t="s">
        <v>2</v>
      </c>
    </row>
    <row r="455" spans="1:8" x14ac:dyDescent="0.15">
      <c r="A455" s="6">
        <v>39038</v>
      </c>
      <c r="B455" s="7">
        <f>IFERROR(B454*(1+增幅!B455),B454)</f>
        <v>277.98457626203827</v>
      </c>
      <c r="C455" s="7" t="s">
        <v>2</v>
      </c>
      <c r="D455" s="7" t="s">
        <v>2</v>
      </c>
      <c r="E455" s="7">
        <v>9.4</v>
      </c>
      <c r="F455" s="7">
        <v>36.6</v>
      </c>
      <c r="G455" s="7" t="s">
        <v>2</v>
      </c>
      <c r="H455" s="7" t="s">
        <v>2</v>
      </c>
    </row>
    <row r="456" spans="1:8" x14ac:dyDescent="0.15">
      <c r="A456" s="6">
        <v>39041</v>
      </c>
      <c r="B456" s="7">
        <f>IFERROR(B455*(1+增幅!B456),B455)</f>
        <v>289.00409042045493</v>
      </c>
      <c r="C456" s="7" t="s">
        <v>2</v>
      </c>
      <c r="D456" s="7" t="s">
        <v>2</v>
      </c>
      <c r="E456" s="7">
        <v>9.76</v>
      </c>
      <c r="F456" s="7">
        <v>38.1</v>
      </c>
      <c r="G456" s="7" t="s">
        <v>2</v>
      </c>
      <c r="H456" s="7" t="s">
        <v>2</v>
      </c>
    </row>
    <row r="457" spans="1:8" x14ac:dyDescent="0.15">
      <c r="A457" s="6">
        <v>39042</v>
      </c>
      <c r="B457" s="7">
        <f>IFERROR(B456*(1+增幅!B457),B456)</f>
        <v>293.46036288520685</v>
      </c>
      <c r="C457" s="7" t="s">
        <v>2</v>
      </c>
      <c r="D457" s="7" t="s">
        <v>2</v>
      </c>
      <c r="E457" s="7">
        <v>10.02</v>
      </c>
      <c r="F457" s="7">
        <v>38.26</v>
      </c>
      <c r="G457" s="7" t="s">
        <v>2</v>
      </c>
      <c r="H457" s="7" t="s">
        <v>2</v>
      </c>
    </row>
    <row r="458" spans="1:8" x14ac:dyDescent="0.15">
      <c r="A458" s="6">
        <v>39043</v>
      </c>
      <c r="B458" s="7">
        <f>IFERROR(B457*(1+增幅!B458),B457)</f>
        <v>296.06837074911812</v>
      </c>
      <c r="C458" s="7" t="s">
        <v>2</v>
      </c>
      <c r="D458" s="7">
        <v>34.22</v>
      </c>
      <c r="E458" s="7">
        <v>10.24</v>
      </c>
      <c r="F458" s="7">
        <v>38.1</v>
      </c>
      <c r="G458" s="7" t="s">
        <v>2</v>
      </c>
      <c r="H458" s="7" t="s">
        <v>2</v>
      </c>
    </row>
    <row r="459" spans="1:8" x14ac:dyDescent="0.15">
      <c r="A459" s="6">
        <v>39044</v>
      </c>
      <c r="B459" s="7">
        <f>IFERROR(B458*(1+增幅!B459),B458)</f>
        <v>306.06590083323573</v>
      </c>
      <c r="C459" s="7" t="s">
        <v>2</v>
      </c>
      <c r="D459" s="7">
        <v>34.53</v>
      </c>
      <c r="E459" s="7">
        <v>10.94</v>
      </c>
      <c r="F459" s="7">
        <v>39.01</v>
      </c>
      <c r="G459" s="7" t="s">
        <v>2</v>
      </c>
      <c r="H459" s="7" t="s">
        <v>2</v>
      </c>
    </row>
    <row r="460" spans="1:8" x14ac:dyDescent="0.15">
      <c r="A460" s="6">
        <v>39045</v>
      </c>
      <c r="B460" s="7">
        <f>IFERROR(B459*(1+增幅!B460),B459)</f>
        <v>298.66276430899183</v>
      </c>
      <c r="C460" s="7" t="s">
        <v>2</v>
      </c>
      <c r="D460" s="7">
        <v>33.49</v>
      </c>
      <c r="E460" s="7">
        <v>10.7</v>
      </c>
      <c r="F460" s="7">
        <v>38.21</v>
      </c>
      <c r="G460" s="7" t="s">
        <v>2</v>
      </c>
      <c r="H460" s="7" t="s">
        <v>2</v>
      </c>
    </row>
    <row r="461" spans="1:8" x14ac:dyDescent="0.15">
      <c r="A461" s="6">
        <v>39048</v>
      </c>
      <c r="B461" s="7">
        <f>IFERROR(B460*(1+增幅!B461),B460)</f>
        <v>290.9970052316263</v>
      </c>
      <c r="C461" s="7" t="s">
        <v>2</v>
      </c>
      <c r="D461" s="7">
        <v>32.450000000000003</v>
      </c>
      <c r="E461" s="7">
        <v>10.48</v>
      </c>
      <c r="F461" s="7">
        <v>37.24</v>
      </c>
      <c r="G461" s="7" t="s">
        <v>2</v>
      </c>
      <c r="H461" s="7" t="s">
        <v>2</v>
      </c>
    </row>
    <row r="462" spans="1:8" x14ac:dyDescent="0.15">
      <c r="A462" s="6">
        <v>39049</v>
      </c>
      <c r="B462" s="7">
        <f>IFERROR(B461*(1+增幅!B462),B461)</f>
        <v>292.01629809313238</v>
      </c>
      <c r="C462" s="7" t="s">
        <v>2</v>
      </c>
      <c r="D462" s="7">
        <v>33.07</v>
      </c>
      <c r="E462" s="7">
        <v>10.57</v>
      </c>
      <c r="F462" s="7">
        <v>36.6</v>
      </c>
      <c r="G462" s="7" t="s">
        <v>2</v>
      </c>
      <c r="H462" s="7" t="s">
        <v>2</v>
      </c>
    </row>
    <row r="463" spans="1:8" x14ac:dyDescent="0.15">
      <c r="A463" s="6">
        <v>39050</v>
      </c>
      <c r="B463" s="7">
        <f>IFERROR(B462*(1+增幅!B463),B462)</f>
        <v>293.45981778368298</v>
      </c>
      <c r="C463" s="7" t="s">
        <v>2</v>
      </c>
      <c r="D463" s="7">
        <v>33.24</v>
      </c>
      <c r="E463" s="7">
        <v>10.58</v>
      </c>
      <c r="F463" s="7">
        <v>36.92</v>
      </c>
      <c r="G463" s="7" t="s">
        <v>2</v>
      </c>
      <c r="H463" s="7" t="s">
        <v>2</v>
      </c>
    </row>
    <row r="464" spans="1:8" x14ac:dyDescent="0.15">
      <c r="A464" s="6">
        <v>39051</v>
      </c>
      <c r="B464" s="7">
        <f>IFERROR(B463*(1+增幅!B464),B463)</f>
        <v>303.91383231664662</v>
      </c>
      <c r="C464" s="7" t="s">
        <v>2</v>
      </c>
      <c r="D464" s="7">
        <v>35.119999999999997</v>
      </c>
      <c r="E464" s="7">
        <v>10.82</v>
      </c>
      <c r="F464" s="7">
        <v>37.94</v>
      </c>
      <c r="G464" s="7" t="s">
        <v>2</v>
      </c>
      <c r="H464" s="7" t="s">
        <v>2</v>
      </c>
    </row>
    <row r="465" spans="1:8" x14ac:dyDescent="0.15">
      <c r="A465" s="6">
        <v>39052</v>
      </c>
      <c r="B465" s="7">
        <f>IFERROR(B464*(1+增幅!B465),B464)</f>
        <v>297.70349976169121</v>
      </c>
      <c r="C465" s="7" t="s">
        <v>2</v>
      </c>
      <c r="D465" s="7">
        <v>34.51</v>
      </c>
      <c r="E465" s="7">
        <v>10.53</v>
      </c>
      <c r="F465" s="7">
        <v>37.29</v>
      </c>
      <c r="G465" s="7" t="s">
        <v>2</v>
      </c>
      <c r="H465" s="7" t="s">
        <v>2</v>
      </c>
    </row>
    <row r="466" spans="1:8" x14ac:dyDescent="0.15">
      <c r="A466" s="6">
        <v>39055</v>
      </c>
      <c r="B466" s="7">
        <f>IFERROR(B465*(1+增幅!B466),B465)</f>
        <v>314.89304142344389</v>
      </c>
      <c r="C466" s="7" t="s">
        <v>2</v>
      </c>
      <c r="D466" s="7">
        <v>35.85</v>
      </c>
      <c r="E466" s="7">
        <v>11.05</v>
      </c>
      <c r="F466" s="7">
        <v>40.46</v>
      </c>
      <c r="G466" s="7" t="s">
        <v>2</v>
      </c>
      <c r="H466" s="7" t="s">
        <v>2</v>
      </c>
    </row>
    <row r="467" spans="1:8" x14ac:dyDescent="0.15">
      <c r="A467" s="6">
        <v>39056</v>
      </c>
      <c r="B467" s="7">
        <f>IFERROR(B466*(1+增幅!B467),B466)</f>
        <v>314.30894139164735</v>
      </c>
      <c r="C467" s="7" t="s">
        <v>2</v>
      </c>
      <c r="D467" s="7">
        <v>36.06</v>
      </c>
      <c r="E467" s="7">
        <v>10.82</v>
      </c>
      <c r="F467" s="7">
        <v>40.840000000000003</v>
      </c>
      <c r="G467" s="7" t="s">
        <v>2</v>
      </c>
      <c r="H467" s="7" t="s">
        <v>2</v>
      </c>
    </row>
    <row r="468" spans="1:8" x14ac:dyDescent="0.15">
      <c r="A468" s="6">
        <v>39057</v>
      </c>
      <c r="B468" s="7">
        <f>IFERROR(B467*(1+增幅!B468),B467)</f>
        <v>311.63047471938552</v>
      </c>
      <c r="C468" s="7" t="s">
        <v>2</v>
      </c>
      <c r="D468" s="7">
        <v>35.47</v>
      </c>
      <c r="E468" s="7">
        <v>10.58</v>
      </c>
      <c r="F468" s="7">
        <v>41.37</v>
      </c>
      <c r="G468" s="7" t="s">
        <v>2</v>
      </c>
      <c r="H468" s="7" t="s">
        <v>2</v>
      </c>
    </row>
    <row r="469" spans="1:8" x14ac:dyDescent="0.15">
      <c r="A469" s="6">
        <v>39058</v>
      </c>
      <c r="B469" s="7">
        <f>IFERROR(B468*(1+增幅!B469),B468)</f>
        <v>313.72922494705773</v>
      </c>
      <c r="C469" s="7" t="s">
        <v>2</v>
      </c>
      <c r="D469" s="7">
        <v>35.619999999999997</v>
      </c>
      <c r="E469" s="7">
        <v>10.57</v>
      </c>
      <c r="F469" s="7">
        <v>42.07</v>
      </c>
      <c r="G469" s="7" t="s">
        <v>2</v>
      </c>
      <c r="H469" s="7" t="s">
        <v>2</v>
      </c>
    </row>
    <row r="470" spans="1:8" x14ac:dyDescent="0.15">
      <c r="A470" s="6">
        <v>39059</v>
      </c>
      <c r="B470" s="7">
        <f>IFERROR(B469*(1+增幅!B470),B469)</f>
        <v>309.45072707028913</v>
      </c>
      <c r="C470" s="7" t="s">
        <v>2</v>
      </c>
      <c r="D470" s="7">
        <v>34.159999999999997</v>
      </c>
      <c r="E470" s="7">
        <v>10.41</v>
      </c>
      <c r="F470" s="7">
        <v>42.71</v>
      </c>
      <c r="G470" s="7" t="s">
        <v>2</v>
      </c>
      <c r="H470" s="7" t="s">
        <v>2</v>
      </c>
    </row>
    <row r="471" spans="1:8" x14ac:dyDescent="0.15">
      <c r="A471" s="6">
        <v>39062</v>
      </c>
      <c r="B471" s="7">
        <f>IFERROR(B470*(1+增幅!B471),B470)</f>
        <v>322.70264807960672</v>
      </c>
      <c r="C471" s="7" t="s">
        <v>2</v>
      </c>
      <c r="D471" s="7">
        <v>35.33</v>
      </c>
      <c r="E471" s="7">
        <v>10.84</v>
      </c>
      <c r="F471" s="7">
        <v>44.97</v>
      </c>
      <c r="G471" s="7" t="s">
        <v>2</v>
      </c>
      <c r="H471" s="7" t="s">
        <v>2</v>
      </c>
    </row>
    <row r="472" spans="1:8" x14ac:dyDescent="0.15">
      <c r="A472" s="6">
        <v>39063</v>
      </c>
      <c r="B472" s="7">
        <f>IFERROR(B471*(1+增幅!B472),B471)</f>
        <v>338.39379449256842</v>
      </c>
      <c r="C472" s="7" t="s">
        <v>2</v>
      </c>
      <c r="D472" s="7">
        <v>36.06</v>
      </c>
      <c r="E472" s="7">
        <v>11.72</v>
      </c>
      <c r="F472" s="7">
        <v>46.95</v>
      </c>
      <c r="G472" s="7" t="s">
        <v>2</v>
      </c>
      <c r="H472" s="7" t="s">
        <v>2</v>
      </c>
    </row>
    <row r="473" spans="1:8" x14ac:dyDescent="0.15">
      <c r="A473" s="6">
        <v>39064</v>
      </c>
      <c r="B473" s="7">
        <f>IFERROR(B472*(1+增幅!B473),B472)</f>
        <v>330.26751900281738</v>
      </c>
      <c r="C473" s="7" t="s">
        <v>2</v>
      </c>
      <c r="D473" s="7">
        <v>35.43</v>
      </c>
      <c r="E473" s="7">
        <v>11.36</v>
      </c>
      <c r="F473" s="7">
        <v>45.83</v>
      </c>
      <c r="G473" s="7" t="s">
        <v>2</v>
      </c>
      <c r="H473" s="7" t="s">
        <v>2</v>
      </c>
    </row>
    <row r="474" spans="1:8" x14ac:dyDescent="0.15">
      <c r="A474" s="6">
        <v>39065</v>
      </c>
      <c r="B474" s="7">
        <f>IFERROR(B473*(1+增幅!B474),B473)</f>
        <v>332.35500725233601</v>
      </c>
      <c r="C474" s="7" t="s">
        <v>2</v>
      </c>
      <c r="D474" s="7">
        <v>35.18</v>
      </c>
      <c r="E474" s="7">
        <v>11.43</v>
      </c>
      <c r="F474" s="7">
        <v>46.74</v>
      </c>
      <c r="G474" s="7" t="s">
        <v>2</v>
      </c>
      <c r="H474" s="7" t="s">
        <v>2</v>
      </c>
    </row>
    <row r="475" spans="1:8" x14ac:dyDescent="0.15">
      <c r="A475" s="6">
        <v>39066</v>
      </c>
      <c r="B475" s="7">
        <f>IFERROR(B474*(1+增幅!B475),B474)</f>
        <v>339.20339328493446</v>
      </c>
      <c r="C475" s="7" t="s">
        <v>2</v>
      </c>
      <c r="D475" s="7">
        <v>36.83</v>
      </c>
      <c r="E475" s="7">
        <v>11.51</v>
      </c>
      <c r="F475" s="7">
        <v>47.11</v>
      </c>
      <c r="G475" s="7" t="s">
        <v>2</v>
      </c>
      <c r="H475" s="7" t="s">
        <v>2</v>
      </c>
    </row>
    <row r="476" spans="1:8" x14ac:dyDescent="0.15">
      <c r="A476" s="6">
        <v>39069</v>
      </c>
      <c r="B476" s="7">
        <f>IFERROR(B475*(1+增幅!B476),B475)</f>
        <v>347.1778663806042</v>
      </c>
      <c r="C476" s="7" t="s">
        <v>2</v>
      </c>
      <c r="D476" s="7">
        <v>37.6</v>
      </c>
      <c r="E476" s="7">
        <v>11.7</v>
      </c>
      <c r="F476" s="7">
        <v>48.67</v>
      </c>
      <c r="G476" s="7" t="s">
        <v>2</v>
      </c>
      <c r="H476" s="7" t="s">
        <v>2</v>
      </c>
    </row>
    <row r="477" spans="1:8" x14ac:dyDescent="0.15">
      <c r="A477" s="6">
        <v>39070</v>
      </c>
      <c r="B477" s="7">
        <f>IFERROR(B476*(1+增幅!B477),B476)</f>
        <v>343.86680773560232</v>
      </c>
      <c r="C477" s="7" t="s">
        <v>2</v>
      </c>
      <c r="D477" s="7">
        <v>37.119999999999997</v>
      </c>
      <c r="E477" s="7">
        <v>11.63</v>
      </c>
      <c r="F477" s="7">
        <v>48.19</v>
      </c>
      <c r="G477" s="7" t="s">
        <v>2</v>
      </c>
      <c r="H477" s="7" t="s">
        <v>2</v>
      </c>
    </row>
    <row r="478" spans="1:8" x14ac:dyDescent="0.15">
      <c r="A478" s="6">
        <v>39071</v>
      </c>
      <c r="B478" s="7">
        <f>IFERROR(B477*(1+增幅!B478),B477)</f>
        <v>339.3865981796452</v>
      </c>
      <c r="C478" s="7" t="s">
        <v>2</v>
      </c>
      <c r="D478" s="7">
        <v>36.729999999999997</v>
      </c>
      <c r="E478" s="7">
        <v>11.44</v>
      </c>
      <c r="F478" s="7">
        <v>47.6</v>
      </c>
      <c r="G478" s="7" t="s">
        <v>2</v>
      </c>
      <c r="H478" s="7" t="s">
        <v>2</v>
      </c>
    </row>
    <row r="479" spans="1:8" x14ac:dyDescent="0.15">
      <c r="A479" s="6">
        <v>39072</v>
      </c>
      <c r="B479" s="7">
        <f>IFERROR(B478*(1+增幅!B479),B478)</f>
        <v>332.68344997627895</v>
      </c>
      <c r="C479" s="7" t="s">
        <v>2</v>
      </c>
      <c r="D479" s="7">
        <v>35.89</v>
      </c>
      <c r="E479" s="7">
        <v>11.18</v>
      </c>
      <c r="F479" s="7">
        <v>46.95</v>
      </c>
      <c r="G479" s="7" t="s">
        <v>2</v>
      </c>
      <c r="H479" s="7" t="s">
        <v>2</v>
      </c>
    </row>
    <row r="480" spans="1:8" x14ac:dyDescent="0.15">
      <c r="A480" s="6">
        <v>39073</v>
      </c>
      <c r="B480" s="7">
        <f>IFERROR(B479*(1+增幅!B480),B479)</f>
        <v>336.90482850511262</v>
      </c>
      <c r="C480" s="7" t="s">
        <v>2</v>
      </c>
      <c r="D480" s="7">
        <v>36.29</v>
      </c>
      <c r="E480" s="7">
        <v>11.25</v>
      </c>
      <c r="F480" s="7">
        <v>47.92</v>
      </c>
      <c r="G480" s="7" t="s">
        <v>2</v>
      </c>
      <c r="H480" s="7" t="s">
        <v>2</v>
      </c>
    </row>
    <row r="481" spans="1:8" x14ac:dyDescent="0.15">
      <c r="A481" s="6">
        <v>39076</v>
      </c>
      <c r="B481" s="7">
        <f>IFERROR(B480*(1+增幅!B481),B480)</f>
        <v>351.79844059376626</v>
      </c>
      <c r="C481" s="7" t="s">
        <v>2</v>
      </c>
      <c r="D481" s="7">
        <v>38.31</v>
      </c>
      <c r="E481" s="7">
        <v>11.55</v>
      </c>
      <c r="F481" s="7">
        <v>50.33</v>
      </c>
      <c r="G481" s="7" t="s">
        <v>2</v>
      </c>
      <c r="H481" s="7" t="s">
        <v>2</v>
      </c>
    </row>
    <row r="482" spans="1:8" x14ac:dyDescent="0.15">
      <c r="A482" s="6">
        <v>39077</v>
      </c>
      <c r="B482" s="7">
        <f>IFERROR(B481*(1+增幅!B482),B481)</f>
        <v>348.33989668563873</v>
      </c>
      <c r="C482" s="7" t="s">
        <v>2</v>
      </c>
      <c r="D482" s="7">
        <v>37.85</v>
      </c>
      <c r="E482" s="7">
        <v>11.41</v>
      </c>
      <c r="F482" s="7">
        <v>50.06</v>
      </c>
      <c r="G482" s="7" t="s">
        <v>2</v>
      </c>
      <c r="H482" s="7" t="s">
        <v>2</v>
      </c>
    </row>
    <row r="483" spans="1:8" x14ac:dyDescent="0.15">
      <c r="A483" s="6">
        <v>39078</v>
      </c>
      <c r="B483" s="7">
        <f>IFERROR(B482*(1+增幅!B483),B482)</f>
        <v>369.82027903751492</v>
      </c>
      <c r="C483" s="7" t="s">
        <v>2</v>
      </c>
      <c r="D483" s="7">
        <v>40.42</v>
      </c>
      <c r="E483" s="7">
        <v>12.06</v>
      </c>
      <c r="F483" s="7">
        <v>53.07</v>
      </c>
      <c r="G483" s="7" t="s">
        <v>2</v>
      </c>
      <c r="H483" s="7" t="s">
        <v>2</v>
      </c>
    </row>
    <row r="484" spans="1:8" x14ac:dyDescent="0.15">
      <c r="A484" s="6">
        <v>39079</v>
      </c>
      <c r="B484" s="7">
        <f>IFERROR(B483*(1+增幅!B484),B483)</f>
        <v>376.57227848837056</v>
      </c>
      <c r="C484" s="7" t="s">
        <v>2</v>
      </c>
      <c r="D484" s="7">
        <v>42.09</v>
      </c>
      <c r="E484" s="7">
        <v>12.32</v>
      </c>
      <c r="F484" s="7">
        <v>52.64</v>
      </c>
      <c r="G484" s="7" t="s">
        <v>2</v>
      </c>
      <c r="H484" s="7" t="s">
        <v>2</v>
      </c>
    </row>
    <row r="485" spans="1:8" x14ac:dyDescent="0.15">
      <c r="A485" s="6">
        <v>39080</v>
      </c>
      <c r="B485" s="7">
        <f>IFERROR(B484*(1+增幅!B485),B484)</f>
        <v>392.52554980153604</v>
      </c>
      <c r="C485" s="7" t="s">
        <v>2</v>
      </c>
      <c r="D485" s="7">
        <v>44.47</v>
      </c>
      <c r="E485" s="7">
        <v>12.7</v>
      </c>
      <c r="F485" s="7">
        <v>54.73</v>
      </c>
      <c r="G485" s="7" t="s">
        <v>2</v>
      </c>
      <c r="H485" s="7" t="s">
        <v>2</v>
      </c>
    </row>
    <row r="486" spans="1:8" x14ac:dyDescent="0.15">
      <c r="A486" s="6">
        <v>39086</v>
      </c>
      <c r="B486" s="7">
        <f>IFERROR(B485*(1+增幅!B486),B485)</f>
        <v>394.92041399887114</v>
      </c>
      <c r="C486" s="7" t="s">
        <v>2</v>
      </c>
      <c r="D486" s="7">
        <v>44.78</v>
      </c>
      <c r="E486" s="7">
        <v>12.83</v>
      </c>
      <c r="F486" s="7">
        <v>54.79</v>
      </c>
      <c r="G486" s="7" t="s">
        <v>2</v>
      </c>
      <c r="H486" s="7" t="s">
        <v>2</v>
      </c>
    </row>
    <row r="487" spans="1:8" x14ac:dyDescent="0.15">
      <c r="A487" s="6">
        <v>39087</v>
      </c>
      <c r="B487" s="7">
        <f>IFERROR(B486*(1+增幅!B487),B486)</f>
        <v>372.6621735096254</v>
      </c>
      <c r="C487" s="7" t="s">
        <v>2</v>
      </c>
      <c r="D487" s="7">
        <v>43.47</v>
      </c>
      <c r="E487" s="7">
        <v>11.79</v>
      </c>
      <c r="F487" s="7">
        <v>51.57</v>
      </c>
      <c r="G487" s="7" t="s">
        <v>2</v>
      </c>
      <c r="H487" s="7" t="s">
        <v>2</v>
      </c>
    </row>
    <row r="488" spans="1:8" x14ac:dyDescent="0.15">
      <c r="A488" s="6">
        <v>39090</v>
      </c>
      <c r="B488" s="7">
        <f>IFERROR(B487*(1+增幅!B488),B487)</f>
        <v>377.94502945072497</v>
      </c>
      <c r="C488" s="7" t="s">
        <v>2</v>
      </c>
      <c r="D488" s="7">
        <v>44.34</v>
      </c>
      <c r="E488" s="7" t="s">
        <v>2</v>
      </c>
      <c r="F488" s="7">
        <v>52</v>
      </c>
      <c r="G488" s="7" t="s">
        <v>2</v>
      </c>
      <c r="H488" s="7" t="s">
        <v>2</v>
      </c>
    </row>
    <row r="489" spans="1:8" x14ac:dyDescent="0.15">
      <c r="A489" s="6">
        <v>39091</v>
      </c>
      <c r="B489" s="7">
        <f>IFERROR(B488*(1+增幅!B489),B488)</f>
        <v>399.66332892508581</v>
      </c>
      <c r="C489" s="7" t="s">
        <v>2</v>
      </c>
      <c r="D489" s="7">
        <v>47.56</v>
      </c>
      <c r="E489" s="7">
        <v>12.87</v>
      </c>
      <c r="F489" s="7">
        <v>54.2</v>
      </c>
      <c r="G489" s="7" t="s">
        <v>2</v>
      </c>
      <c r="H489" s="7" t="s">
        <v>2</v>
      </c>
    </row>
    <row r="490" spans="1:8" x14ac:dyDescent="0.15">
      <c r="A490" s="6">
        <v>39092</v>
      </c>
      <c r="B490" s="7">
        <f>IFERROR(B489*(1+增幅!B490),B489)</f>
        <v>407.23444552400485</v>
      </c>
      <c r="C490" s="7" t="s">
        <v>2</v>
      </c>
      <c r="D490" s="7">
        <v>49.31</v>
      </c>
      <c r="E490" s="7">
        <v>13.04</v>
      </c>
      <c r="F490" s="7">
        <v>54.57</v>
      </c>
      <c r="G490" s="7" t="s">
        <v>2</v>
      </c>
      <c r="H490" s="7" t="s">
        <v>2</v>
      </c>
    </row>
    <row r="491" spans="1:8" x14ac:dyDescent="0.15">
      <c r="A491" s="6">
        <v>39093</v>
      </c>
      <c r="B491" s="7">
        <f>IFERROR(B490*(1+增幅!B491),B490)</f>
        <v>393.87714964578436</v>
      </c>
      <c r="C491" s="7" t="s">
        <v>2</v>
      </c>
      <c r="D491" s="7">
        <v>48.45</v>
      </c>
      <c r="E491" s="7">
        <v>12.51</v>
      </c>
      <c r="F491" s="7">
        <v>52.37</v>
      </c>
      <c r="G491" s="7" t="s">
        <v>2</v>
      </c>
      <c r="H491" s="7" t="s">
        <v>2</v>
      </c>
    </row>
    <row r="492" spans="1:8" x14ac:dyDescent="0.15">
      <c r="A492" s="6">
        <v>39094</v>
      </c>
      <c r="B492" s="7">
        <f>IFERROR(B491*(1+增幅!B492),B491)</f>
        <v>386.93504481001821</v>
      </c>
      <c r="C492" s="7" t="s">
        <v>2</v>
      </c>
      <c r="D492" s="7">
        <v>47.16</v>
      </c>
      <c r="E492" s="7">
        <v>12.27</v>
      </c>
      <c r="F492" s="7">
        <v>52</v>
      </c>
      <c r="G492" s="7" t="s">
        <v>2</v>
      </c>
      <c r="H492" s="7" t="s">
        <v>2</v>
      </c>
    </row>
    <row r="493" spans="1:8" x14ac:dyDescent="0.15">
      <c r="A493" s="6">
        <v>39097</v>
      </c>
      <c r="B493" s="7">
        <f>IFERROR(B492*(1+增幅!B493),B492)</f>
        <v>409.85633090419566</v>
      </c>
      <c r="C493" s="7" t="s">
        <v>2</v>
      </c>
      <c r="D493" s="7">
        <v>49.98</v>
      </c>
      <c r="E493" s="7">
        <v>12.99</v>
      </c>
      <c r="F493" s="7" t="s">
        <v>2</v>
      </c>
      <c r="G493" s="7" t="s">
        <v>2</v>
      </c>
      <c r="H493" s="7" t="s">
        <v>2</v>
      </c>
    </row>
    <row r="494" spans="1:8" x14ac:dyDescent="0.15">
      <c r="A494" s="6">
        <v>39098</v>
      </c>
      <c r="B494" s="7">
        <f>IFERROR(B493*(1+增幅!B494),B493)</f>
        <v>413.25476507227876</v>
      </c>
      <c r="C494" s="7" t="s">
        <v>2</v>
      </c>
      <c r="D494" s="7">
        <v>49.77</v>
      </c>
      <c r="E494" s="7">
        <v>13.26</v>
      </c>
      <c r="F494" s="7">
        <v>54.95</v>
      </c>
      <c r="G494" s="7" t="s">
        <v>2</v>
      </c>
      <c r="H494" s="7" t="s">
        <v>2</v>
      </c>
    </row>
    <row r="495" spans="1:8" x14ac:dyDescent="0.15">
      <c r="A495" s="6">
        <v>39099</v>
      </c>
      <c r="B495" s="7">
        <f>IFERROR(B494*(1+增幅!B495),B494)</f>
        <v>410.92944873106416</v>
      </c>
      <c r="C495" s="7" t="s">
        <v>2</v>
      </c>
      <c r="D495" s="7">
        <v>47.87</v>
      </c>
      <c r="E495" s="7">
        <v>13.4</v>
      </c>
      <c r="F495" s="7">
        <v>55.54</v>
      </c>
      <c r="G495" s="7" t="s">
        <v>2</v>
      </c>
      <c r="H495" s="7" t="s">
        <v>2</v>
      </c>
    </row>
    <row r="496" spans="1:8" x14ac:dyDescent="0.15">
      <c r="A496" s="6">
        <v>39100</v>
      </c>
      <c r="B496" s="7">
        <f>IFERROR(B495*(1+增幅!B496),B495)</f>
        <v>390.50534085653533</v>
      </c>
      <c r="C496" s="7" t="s">
        <v>2</v>
      </c>
      <c r="D496" s="7">
        <v>44.63</v>
      </c>
      <c r="E496" s="7">
        <v>12.97</v>
      </c>
      <c r="F496" s="7">
        <v>52.8</v>
      </c>
      <c r="G496" s="7" t="s">
        <v>2</v>
      </c>
      <c r="H496" s="7" t="s">
        <v>2</v>
      </c>
    </row>
    <row r="497" spans="1:8" x14ac:dyDescent="0.15">
      <c r="A497" s="6">
        <v>39101</v>
      </c>
      <c r="B497" s="7">
        <f>IFERROR(B496*(1+增幅!B497),B496)</f>
        <v>399.50811249576543</v>
      </c>
      <c r="C497" s="7" t="s">
        <v>2</v>
      </c>
      <c r="D497" s="7">
        <v>45.53</v>
      </c>
      <c r="E497" s="7">
        <v>13.21</v>
      </c>
      <c r="F497" s="7">
        <v>54.41</v>
      </c>
      <c r="G497" s="7" t="s">
        <v>2</v>
      </c>
      <c r="H497" s="7" t="s">
        <v>2</v>
      </c>
    </row>
    <row r="498" spans="1:8" x14ac:dyDescent="0.15">
      <c r="A498" s="6">
        <v>39104</v>
      </c>
      <c r="B498" s="7">
        <f>IFERROR(B497*(1+增幅!B498),B497)</f>
        <v>414.40955066321339</v>
      </c>
      <c r="C498" s="7" t="s">
        <v>2</v>
      </c>
      <c r="D498" s="7">
        <v>47.14</v>
      </c>
      <c r="E498" s="7">
        <v>13.92</v>
      </c>
      <c r="F498" s="7">
        <v>55.65</v>
      </c>
      <c r="G498" s="7" t="s">
        <v>2</v>
      </c>
      <c r="H498" s="7" t="s">
        <v>2</v>
      </c>
    </row>
    <row r="499" spans="1:8" x14ac:dyDescent="0.15">
      <c r="A499" s="6">
        <v>39105</v>
      </c>
      <c r="B499" s="7">
        <f>IFERROR(B498*(1+增幅!B499),B498)</f>
        <v>455.85617070678882</v>
      </c>
      <c r="C499" s="7" t="s">
        <v>2</v>
      </c>
      <c r="D499" s="7">
        <v>51.85</v>
      </c>
      <c r="E499" s="7">
        <v>15.31</v>
      </c>
      <c r="F499" s="7">
        <v>61.23</v>
      </c>
      <c r="G499" s="7" t="s">
        <v>2</v>
      </c>
      <c r="H499" s="7" t="s">
        <v>2</v>
      </c>
    </row>
    <row r="500" spans="1:8" x14ac:dyDescent="0.15">
      <c r="A500" s="6">
        <v>39106</v>
      </c>
      <c r="B500" s="7">
        <f>IFERROR(B499*(1+增幅!B500),B499)</f>
        <v>460.40670241060019</v>
      </c>
      <c r="C500" s="7" t="s">
        <v>2</v>
      </c>
      <c r="D500" s="7">
        <v>51.54</v>
      </c>
      <c r="E500" s="7">
        <v>15.7</v>
      </c>
      <c r="F500" s="7">
        <v>61.87</v>
      </c>
      <c r="G500" s="7" t="s">
        <v>2</v>
      </c>
      <c r="H500" s="7" t="s">
        <v>2</v>
      </c>
    </row>
    <row r="501" spans="1:8" x14ac:dyDescent="0.15">
      <c r="A501" s="6">
        <v>39107</v>
      </c>
      <c r="B501" s="7">
        <f>IFERROR(B500*(1+增幅!B501),B500)</f>
        <v>460.60349593861599</v>
      </c>
      <c r="C501" s="7" t="s">
        <v>2</v>
      </c>
      <c r="D501" s="7">
        <v>50.85</v>
      </c>
      <c r="E501" s="7">
        <v>15.74</v>
      </c>
      <c r="F501" s="7">
        <v>62.62</v>
      </c>
      <c r="G501" s="7" t="s">
        <v>2</v>
      </c>
      <c r="H501" s="7" t="s">
        <v>2</v>
      </c>
    </row>
    <row r="502" spans="1:8" x14ac:dyDescent="0.15">
      <c r="A502" s="6">
        <v>39108</v>
      </c>
      <c r="B502" s="7">
        <f>IFERROR(B501*(1+增幅!B502),B501)</f>
        <v>505.33230882647268</v>
      </c>
      <c r="C502" s="7" t="s">
        <v>2</v>
      </c>
      <c r="D502" s="7">
        <v>55.46</v>
      </c>
      <c r="E502" s="7">
        <v>17.32</v>
      </c>
      <c r="F502" s="7">
        <v>68.900000000000006</v>
      </c>
      <c r="G502" s="7" t="s">
        <v>2</v>
      </c>
      <c r="H502" s="7" t="s">
        <v>2</v>
      </c>
    </row>
    <row r="503" spans="1:8" x14ac:dyDescent="0.15">
      <c r="A503" s="6">
        <v>39111</v>
      </c>
      <c r="B503" s="7">
        <f>IFERROR(B502*(1+增幅!B503),B502)</f>
        <v>541.00685071258351</v>
      </c>
      <c r="C503" s="7" t="s">
        <v>2</v>
      </c>
      <c r="D503" s="7">
        <v>56.74</v>
      </c>
      <c r="E503" s="7">
        <v>19.05</v>
      </c>
      <c r="F503" s="7">
        <v>75.02</v>
      </c>
      <c r="G503" s="7" t="s">
        <v>2</v>
      </c>
      <c r="H503" s="7" t="s">
        <v>2</v>
      </c>
    </row>
    <row r="504" spans="1:8" x14ac:dyDescent="0.15">
      <c r="A504" s="6">
        <v>39112</v>
      </c>
      <c r="B504" s="7">
        <f>IFERROR(B503*(1+增幅!B504),B503)</f>
        <v>530.59613592699225</v>
      </c>
      <c r="C504" s="7" t="s">
        <v>2</v>
      </c>
      <c r="D504" s="7">
        <v>54.94</v>
      </c>
      <c r="E504" s="7">
        <v>19.55</v>
      </c>
      <c r="F504" s="7">
        <v>71.099999999999994</v>
      </c>
      <c r="G504" s="7" t="s">
        <v>2</v>
      </c>
      <c r="H504" s="7" t="s">
        <v>2</v>
      </c>
    </row>
    <row r="505" spans="1:8" x14ac:dyDescent="0.15">
      <c r="A505" s="6">
        <v>39113</v>
      </c>
      <c r="B505" s="7">
        <f>IFERROR(B504*(1+增幅!B505),B504)</f>
        <v>487.46478418829594</v>
      </c>
      <c r="C505" s="7" t="s">
        <v>2</v>
      </c>
      <c r="D505" s="7">
        <v>52.15</v>
      </c>
      <c r="E505" s="7">
        <v>17.59</v>
      </c>
      <c r="F505" s="7">
        <v>64.5</v>
      </c>
      <c r="G505" s="7" t="s">
        <v>2</v>
      </c>
      <c r="H505" s="7" t="s">
        <v>2</v>
      </c>
    </row>
    <row r="506" spans="1:8" x14ac:dyDescent="0.15">
      <c r="A506" s="6">
        <v>39114</v>
      </c>
      <c r="B506" s="7">
        <f>IFERROR(B505*(1+增幅!B506),B505)</f>
        <v>484.06634312002404</v>
      </c>
      <c r="C506" s="7" t="s">
        <v>2</v>
      </c>
      <c r="D506" s="7">
        <v>51.31</v>
      </c>
      <c r="E506" s="7">
        <v>17.11</v>
      </c>
      <c r="F506" s="7">
        <v>65.95</v>
      </c>
      <c r="G506" s="7" t="s">
        <v>2</v>
      </c>
      <c r="H506" s="7" t="s">
        <v>2</v>
      </c>
    </row>
    <row r="507" spans="1:8" x14ac:dyDescent="0.15">
      <c r="A507" s="6">
        <v>39115</v>
      </c>
      <c r="B507" s="7">
        <f>IFERROR(B506*(1+增幅!B507),B506)</f>
        <v>453.99650615457102</v>
      </c>
      <c r="C507" s="7" t="s">
        <v>2</v>
      </c>
      <c r="D507" s="7">
        <v>47.99</v>
      </c>
      <c r="E507" s="7">
        <v>16.100000000000001</v>
      </c>
      <c r="F507" s="7">
        <v>61.82</v>
      </c>
      <c r="G507" s="7" t="s">
        <v>2</v>
      </c>
      <c r="H507" s="7" t="s">
        <v>2</v>
      </c>
    </row>
    <row r="508" spans="1:8" x14ac:dyDescent="0.15">
      <c r="A508" s="6">
        <v>39118</v>
      </c>
      <c r="B508" s="7">
        <f>IFERROR(B507*(1+增幅!B508),B507)</f>
        <v>424.86035534152626</v>
      </c>
      <c r="C508" s="7" t="s">
        <v>2</v>
      </c>
      <c r="D508" s="7">
        <v>45.28</v>
      </c>
      <c r="E508" s="7">
        <v>14.86</v>
      </c>
      <c r="F508" s="7">
        <v>58.17</v>
      </c>
      <c r="G508" s="7" t="s">
        <v>2</v>
      </c>
      <c r="H508" s="7">
        <v>22.18</v>
      </c>
    </row>
    <row r="509" spans="1:8" x14ac:dyDescent="0.15">
      <c r="A509" s="6">
        <v>39119</v>
      </c>
      <c r="B509" s="7">
        <f>IFERROR(B508*(1+增幅!B509),B508)</f>
        <v>461.16126887158549</v>
      </c>
      <c r="C509" s="7" t="s">
        <v>2</v>
      </c>
      <c r="D509" s="7">
        <v>48.35</v>
      </c>
      <c r="E509" s="7">
        <v>16.36</v>
      </c>
      <c r="F509" s="7">
        <v>63.96</v>
      </c>
      <c r="G509" s="7" t="s">
        <v>2</v>
      </c>
      <c r="H509" s="7">
        <v>23.81</v>
      </c>
    </row>
    <row r="510" spans="1:8" x14ac:dyDescent="0.15">
      <c r="A510" s="6">
        <v>39120</v>
      </c>
      <c r="B510" s="7">
        <f>IFERROR(B509*(1+增幅!B510),B509)</f>
        <v>479.24714543239628</v>
      </c>
      <c r="C510" s="7" t="s">
        <v>2</v>
      </c>
      <c r="D510" s="7">
        <v>50.08</v>
      </c>
      <c r="E510" s="7">
        <v>17.18</v>
      </c>
      <c r="F510" s="7">
        <v>65.41</v>
      </c>
      <c r="G510" s="7" t="s">
        <v>2</v>
      </c>
      <c r="H510" s="7">
        <v>24.96</v>
      </c>
    </row>
    <row r="511" spans="1:8" x14ac:dyDescent="0.15">
      <c r="A511" s="6">
        <v>39121</v>
      </c>
      <c r="B511" s="7">
        <f>IFERROR(B510*(1+增幅!B511),B510)</f>
        <v>473.17679845669716</v>
      </c>
      <c r="C511" s="7" t="s">
        <v>2</v>
      </c>
      <c r="D511" s="7">
        <v>49.08</v>
      </c>
      <c r="E511" s="7">
        <v>17.37</v>
      </c>
      <c r="F511" s="7">
        <v>64.12</v>
      </c>
      <c r="G511" s="7" t="s">
        <v>2</v>
      </c>
      <c r="H511" s="7">
        <v>24.41</v>
      </c>
    </row>
    <row r="512" spans="1:8" x14ac:dyDescent="0.15">
      <c r="A512" s="6">
        <v>39122</v>
      </c>
      <c r="B512" s="7">
        <f>IFERROR(B511*(1+增幅!B512),B511)</f>
        <v>458.9243593749394</v>
      </c>
      <c r="C512" s="7" t="s">
        <v>2</v>
      </c>
      <c r="D512" s="7">
        <v>47.03</v>
      </c>
      <c r="E512" s="7">
        <v>16.84</v>
      </c>
      <c r="F512" s="7">
        <v>62.08</v>
      </c>
      <c r="G512" s="7" t="s">
        <v>2</v>
      </c>
      <c r="H512" s="7">
        <v>24.01</v>
      </c>
    </row>
    <row r="513" spans="1:8" x14ac:dyDescent="0.15">
      <c r="A513" s="6">
        <v>39125</v>
      </c>
      <c r="B513" s="7">
        <f>IFERROR(B512*(1+增幅!B513),B512)</f>
        <v>487.15267306925659</v>
      </c>
      <c r="C513" s="7" t="s">
        <v>2</v>
      </c>
      <c r="D513" s="7">
        <v>50.37</v>
      </c>
      <c r="E513" s="7">
        <v>18.13</v>
      </c>
      <c r="F513" s="7">
        <v>65.63</v>
      </c>
      <c r="G513" s="7" t="s">
        <v>2</v>
      </c>
      <c r="H513" s="7">
        <v>25</v>
      </c>
    </row>
    <row r="514" spans="1:8" x14ac:dyDescent="0.15">
      <c r="A514" s="6">
        <v>39126</v>
      </c>
      <c r="B514" s="7">
        <f>IFERROR(B513*(1+增幅!B514),B513)</f>
        <v>490.68258923804757</v>
      </c>
      <c r="C514" s="7" t="s">
        <v>2</v>
      </c>
      <c r="D514" s="7">
        <v>51.4</v>
      </c>
      <c r="E514" s="7">
        <v>18.09</v>
      </c>
      <c r="F514" s="7">
        <v>66.650000000000006</v>
      </c>
      <c r="G514" s="7" t="s">
        <v>2</v>
      </c>
      <c r="H514" s="7">
        <v>24.88</v>
      </c>
    </row>
    <row r="515" spans="1:8" x14ac:dyDescent="0.15">
      <c r="A515" s="6">
        <v>39127</v>
      </c>
      <c r="B515" s="7">
        <f>IFERROR(B514*(1+增幅!B515),B514)</f>
        <v>498.52623254362027</v>
      </c>
      <c r="C515" s="7" t="s">
        <v>2</v>
      </c>
      <c r="D515" s="7">
        <v>52.25</v>
      </c>
      <c r="E515" s="7">
        <v>18.28</v>
      </c>
      <c r="F515" s="7">
        <v>67.77</v>
      </c>
      <c r="G515" s="7" t="s">
        <v>2</v>
      </c>
      <c r="H515" s="7">
        <v>25.38</v>
      </c>
    </row>
    <row r="516" spans="1:8" x14ac:dyDescent="0.15">
      <c r="A516" s="6">
        <v>39128</v>
      </c>
      <c r="B516" s="7">
        <f>IFERROR(B515*(1+增幅!B516),B515)</f>
        <v>510.55784909613925</v>
      </c>
      <c r="C516" s="7" t="s">
        <v>2</v>
      </c>
      <c r="D516" s="7">
        <v>53.46</v>
      </c>
      <c r="E516" s="7">
        <v>18.66</v>
      </c>
      <c r="F516" s="7">
        <v>70.72</v>
      </c>
      <c r="G516" s="7" t="s">
        <v>2</v>
      </c>
      <c r="H516" s="7">
        <v>25.61</v>
      </c>
    </row>
    <row r="517" spans="1:8" x14ac:dyDescent="0.15">
      <c r="A517" s="6">
        <v>39129</v>
      </c>
      <c r="B517" s="7">
        <f>IFERROR(B516*(1+增幅!B517),B516)</f>
        <v>517.97327529746894</v>
      </c>
      <c r="C517" s="7" t="s">
        <v>2</v>
      </c>
      <c r="D517" s="7">
        <v>53.19</v>
      </c>
      <c r="E517" s="7">
        <v>18.54</v>
      </c>
      <c r="F517" s="7">
        <v>70.67</v>
      </c>
      <c r="G517" s="7" t="s">
        <v>2</v>
      </c>
      <c r="H517" s="7">
        <v>27.41</v>
      </c>
    </row>
    <row r="518" spans="1:8" x14ac:dyDescent="0.15">
      <c r="A518" s="6">
        <v>39139</v>
      </c>
      <c r="B518" s="7">
        <f>IFERROR(B517*(1+增幅!B518),B517)</f>
        <v>501.30836065302788</v>
      </c>
      <c r="C518" s="7" t="s">
        <v>2</v>
      </c>
      <c r="D518" s="7">
        <v>50.62</v>
      </c>
      <c r="E518" s="7">
        <v>18.23</v>
      </c>
      <c r="F518" s="7">
        <v>67.77</v>
      </c>
      <c r="G518" s="7" t="s">
        <v>2</v>
      </c>
      <c r="H518" s="7">
        <v>26.79</v>
      </c>
    </row>
    <row r="519" spans="1:8" x14ac:dyDescent="0.15">
      <c r="A519" s="6">
        <v>39140</v>
      </c>
      <c r="B519" s="7">
        <f>IFERROR(B518*(1+增幅!B519),B518)</f>
        <v>451.30413580479836</v>
      </c>
      <c r="C519" s="7" t="s">
        <v>2</v>
      </c>
      <c r="D519" s="7">
        <v>45.59</v>
      </c>
      <c r="E519" s="7">
        <v>16.41</v>
      </c>
      <c r="F519" s="7">
        <v>61.01</v>
      </c>
      <c r="G519" s="7" t="s">
        <v>2</v>
      </c>
      <c r="H519" s="7">
        <v>24.11</v>
      </c>
    </row>
    <row r="520" spans="1:8" x14ac:dyDescent="0.15">
      <c r="A520" s="6">
        <v>39141</v>
      </c>
      <c r="B520" s="7">
        <f>IFERROR(B519*(1+增幅!B520),B519)</f>
        <v>467.97727794004629</v>
      </c>
      <c r="C520" s="7" t="s">
        <v>2</v>
      </c>
      <c r="D520" s="7">
        <v>46.57</v>
      </c>
      <c r="E520" s="7">
        <v>17.420000000000002</v>
      </c>
      <c r="F520" s="7" t="s">
        <v>2</v>
      </c>
      <c r="G520" s="7" t="s">
        <v>2</v>
      </c>
      <c r="H520" s="7">
        <v>24.78</v>
      </c>
    </row>
    <row r="521" spans="1:8" x14ac:dyDescent="0.15">
      <c r="A521" s="6">
        <v>39142</v>
      </c>
      <c r="B521" s="7">
        <f>IFERROR(B520*(1+增幅!B521),B520)</f>
        <v>451.38100555013727</v>
      </c>
      <c r="C521" s="7" t="s">
        <v>2</v>
      </c>
      <c r="D521" s="7">
        <v>45.64</v>
      </c>
      <c r="E521" s="7">
        <v>16.73</v>
      </c>
      <c r="F521" s="7">
        <v>61.49</v>
      </c>
      <c r="G521" s="7" t="s">
        <v>2</v>
      </c>
      <c r="H521" s="7">
        <v>23.62</v>
      </c>
    </row>
    <row r="522" spans="1:8" x14ac:dyDescent="0.15">
      <c r="A522" s="6">
        <v>39143</v>
      </c>
      <c r="B522" s="7">
        <f>IFERROR(B521*(1+增幅!B522),B521)</f>
        <v>452.51754357565591</v>
      </c>
      <c r="C522" s="7" t="s">
        <v>2</v>
      </c>
      <c r="D522" s="7">
        <v>45.8</v>
      </c>
      <c r="E522" s="7">
        <v>16.61</v>
      </c>
      <c r="F522" s="7">
        <v>61.71</v>
      </c>
      <c r="G522" s="7" t="s">
        <v>2</v>
      </c>
      <c r="H522" s="7">
        <v>23.86</v>
      </c>
    </row>
    <row r="523" spans="1:8" x14ac:dyDescent="0.15">
      <c r="A523" s="6">
        <v>39146</v>
      </c>
      <c r="B523" s="7">
        <f>IFERROR(B522*(1+增幅!B523),B522)</f>
        <v>438.93734373473063</v>
      </c>
      <c r="C523" s="7" t="s">
        <v>2</v>
      </c>
      <c r="D523" s="7">
        <v>45.18</v>
      </c>
      <c r="E523" s="7">
        <v>15.94</v>
      </c>
      <c r="F523" s="7">
        <v>58.92</v>
      </c>
      <c r="G523" s="7" t="s">
        <v>2</v>
      </c>
      <c r="H523" s="7">
        <v>23.36</v>
      </c>
    </row>
    <row r="524" spans="1:8" x14ac:dyDescent="0.15">
      <c r="A524" s="6">
        <v>39147</v>
      </c>
      <c r="B524" s="7">
        <f>IFERROR(B523*(1+增幅!B524),B523)</f>
        <v>465.5576044335341</v>
      </c>
      <c r="C524" s="7" t="s">
        <v>2</v>
      </c>
      <c r="D524" s="7">
        <v>49.25</v>
      </c>
      <c r="E524" s="7">
        <v>16.87</v>
      </c>
      <c r="F524" s="7">
        <v>61.87</v>
      </c>
      <c r="G524" s="7" t="s">
        <v>2</v>
      </c>
      <c r="H524" s="7">
        <v>24.39</v>
      </c>
    </row>
    <row r="525" spans="1:8" x14ac:dyDescent="0.15">
      <c r="A525" s="6">
        <v>39148</v>
      </c>
      <c r="B525" s="7">
        <f>IFERROR(B524*(1+增幅!B525),B524)</f>
        <v>469.02965469548877</v>
      </c>
      <c r="C525" s="7" t="s">
        <v>2</v>
      </c>
      <c r="D525" s="7">
        <v>49.87</v>
      </c>
      <c r="E525" s="7">
        <v>17.03</v>
      </c>
      <c r="F525" s="7">
        <v>62.35</v>
      </c>
      <c r="G525" s="7" t="s">
        <v>2</v>
      </c>
      <c r="H525" s="7">
        <v>24.39</v>
      </c>
    </row>
    <row r="526" spans="1:8" x14ac:dyDescent="0.15">
      <c r="A526" s="6">
        <v>39149</v>
      </c>
      <c r="B526" s="7">
        <f>IFERROR(B525*(1+增幅!B526),B525)</f>
        <v>470.65539490113019</v>
      </c>
      <c r="C526" s="7" t="s">
        <v>2</v>
      </c>
      <c r="D526" s="7">
        <v>50.39</v>
      </c>
      <c r="E526" s="7">
        <v>17.079999999999998</v>
      </c>
      <c r="F526" s="7">
        <v>61.87</v>
      </c>
      <c r="G526" s="7" t="s">
        <v>2</v>
      </c>
      <c r="H526" s="7">
        <v>24.59</v>
      </c>
    </row>
    <row r="527" spans="1:8" x14ac:dyDescent="0.15">
      <c r="A527" s="6">
        <v>39150</v>
      </c>
      <c r="B527" s="7">
        <f>IFERROR(B526*(1+增幅!B527),B526)</f>
        <v>478.12133565512124</v>
      </c>
      <c r="C527" s="7" t="s">
        <v>2</v>
      </c>
      <c r="D527" s="7">
        <v>51.79</v>
      </c>
      <c r="E527" s="7">
        <v>17.39</v>
      </c>
      <c r="F527" s="7">
        <v>62.35</v>
      </c>
      <c r="G527" s="7" t="s">
        <v>2</v>
      </c>
      <c r="H527" s="7">
        <v>24.83</v>
      </c>
    </row>
    <row r="528" spans="1:8" x14ac:dyDescent="0.15">
      <c r="A528" s="6">
        <v>39153</v>
      </c>
      <c r="B528" s="7">
        <f>IFERROR(B527*(1+增幅!B528),B527)</f>
        <v>469.07304430179306</v>
      </c>
      <c r="C528" s="7" t="s">
        <v>2</v>
      </c>
      <c r="D528" s="7">
        <v>50.08</v>
      </c>
      <c r="E528" s="7">
        <v>17.18</v>
      </c>
      <c r="F528" s="7">
        <v>61.17</v>
      </c>
      <c r="G528" s="7" t="s">
        <v>2</v>
      </c>
      <c r="H528" s="7">
        <v>24.54</v>
      </c>
    </row>
    <row r="529" spans="1:8" x14ac:dyDescent="0.15">
      <c r="A529" s="6">
        <v>39154</v>
      </c>
      <c r="B529" s="7">
        <f>IFERROR(B528*(1+增幅!B529),B528)</f>
        <v>465.28682567853002</v>
      </c>
      <c r="C529" s="7" t="s">
        <v>2</v>
      </c>
      <c r="D529" s="7">
        <v>49.27</v>
      </c>
      <c r="E529" s="7">
        <v>17.079999999999998</v>
      </c>
      <c r="F529" s="7">
        <v>60.69</v>
      </c>
      <c r="G529" s="7" t="s">
        <v>2</v>
      </c>
      <c r="H529" s="7">
        <v>24.48</v>
      </c>
    </row>
    <row r="530" spans="1:8" x14ac:dyDescent="0.15">
      <c r="A530" s="6">
        <v>39155</v>
      </c>
      <c r="B530" s="7">
        <f>IFERROR(B529*(1+增幅!B530),B529)</f>
        <v>452.03694377382692</v>
      </c>
      <c r="C530" s="7" t="s">
        <v>2</v>
      </c>
      <c r="D530" s="7">
        <v>47.81</v>
      </c>
      <c r="E530" s="7">
        <v>16.61</v>
      </c>
      <c r="F530" s="7">
        <v>59.08</v>
      </c>
      <c r="G530" s="7" t="s">
        <v>2</v>
      </c>
      <c r="H530" s="7">
        <v>23.74</v>
      </c>
    </row>
    <row r="531" spans="1:8" x14ac:dyDescent="0.15">
      <c r="A531" s="6">
        <v>39156</v>
      </c>
      <c r="B531" s="7">
        <f>IFERROR(B530*(1+增幅!B531),B530)</f>
        <v>462.99174577477015</v>
      </c>
      <c r="C531" s="7" t="s">
        <v>2</v>
      </c>
      <c r="D531" s="7">
        <v>50.31</v>
      </c>
      <c r="E531" s="7">
        <v>16.82</v>
      </c>
      <c r="F531" s="7">
        <v>60.05</v>
      </c>
      <c r="G531" s="7" t="s">
        <v>2</v>
      </c>
      <c r="H531" s="7">
        <v>24.11</v>
      </c>
    </row>
    <row r="532" spans="1:8" x14ac:dyDescent="0.15">
      <c r="A532" s="6">
        <v>39157</v>
      </c>
      <c r="B532" s="7">
        <f>IFERROR(B531*(1+增幅!B532),B531)</f>
        <v>450.68442572938005</v>
      </c>
      <c r="C532" s="7" t="s">
        <v>2</v>
      </c>
      <c r="D532" s="7">
        <v>48.22</v>
      </c>
      <c r="E532" s="7">
        <v>16.32</v>
      </c>
      <c r="F532" s="7">
        <v>59.19</v>
      </c>
      <c r="G532" s="7" t="s">
        <v>2</v>
      </c>
      <c r="H532" s="7">
        <v>23.61</v>
      </c>
    </row>
    <row r="533" spans="1:8" x14ac:dyDescent="0.15">
      <c r="A533" s="6">
        <v>39160</v>
      </c>
      <c r="B533" s="7">
        <f>IFERROR(B532*(1+增幅!B533),B532)</f>
        <v>484.05058239311467</v>
      </c>
      <c r="C533" s="7" t="s">
        <v>2</v>
      </c>
      <c r="D533" s="7">
        <v>52.94</v>
      </c>
      <c r="E533" s="7">
        <v>17.39</v>
      </c>
      <c r="F533" s="7">
        <v>63.86</v>
      </c>
      <c r="G533" s="7" t="s">
        <v>2</v>
      </c>
      <c r="H533" s="7">
        <v>24.88</v>
      </c>
    </row>
    <row r="534" spans="1:8" x14ac:dyDescent="0.15">
      <c r="A534" s="6">
        <v>39161</v>
      </c>
      <c r="B534" s="7">
        <f>IFERROR(B533*(1+增幅!B534),B533)</f>
        <v>477.49972249635306</v>
      </c>
      <c r="C534" s="7" t="s">
        <v>2</v>
      </c>
      <c r="D534" s="7">
        <v>52.23</v>
      </c>
      <c r="E534" s="7">
        <v>17.18</v>
      </c>
      <c r="F534" s="7">
        <v>63.16</v>
      </c>
      <c r="G534" s="7" t="s">
        <v>2</v>
      </c>
      <c r="H534" s="7">
        <v>24.44</v>
      </c>
    </row>
    <row r="535" spans="1:8" x14ac:dyDescent="0.15">
      <c r="A535" s="6">
        <v>39162</v>
      </c>
      <c r="B535" s="7">
        <f>IFERROR(B534*(1+增幅!B535),B534)</f>
        <v>486.99092769121756</v>
      </c>
      <c r="C535" s="7" t="s">
        <v>2</v>
      </c>
      <c r="D535" s="7">
        <v>54.61</v>
      </c>
      <c r="E535" s="7">
        <v>17.350000000000001</v>
      </c>
      <c r="F535" s="7">
        <v>63.8</v>
      </c>
      <c r="G535" s="7" t="s">
        <v>2</v>
      </c>
      <c r="H535" s="7">
        <v>24.78</v>
      </c>
    </row>
    <row r="536" spans="1:8" x14ac:dyDescent="0.15">
      <c r="A536" s="6">
        <v>39163</v>
      </c>
      <c r="B536" s="7">
        <f>IFERROR(B535*(1+增幅!B536),B535)</f>
        <v>486.38724842987835</v>
      </c>
      <c r="C536" s="7" t="s">
        <v>2</v>
      </c>
      <c r="D536" s="7">
        <v>54.84</v>
      </c>
      <c r="E536" s="7">
        <v>17.22</v>
      </c>
      <c r="F536" s="7">
        <v>63.59</v>
      </c>
      <c r="G536" s="7" t="s">
        <v>2</v>
      </c>
      <c r="H536" s="7">
        <v>24.82</v>
      </c>
    </row>
    <row r="537" spans="1:8" x14ac:dyDescent="0.15">
      <c r="A537" s="6">
        <v>39164</v>
      </c>
      <c r="B537" s="7">
        <f>IFERROR(B536*(1+增幅!B537),B536)</f>
        <v>480.90886622890531</v>
      </c>
      <c r="C537" s="7" t="s">
        <v>2</v>
      </c>
      <c r="D537" s="7">
        <v>53.75</v>
      </c>
      <c r="E537" s="7">
        <v>17.03</v>
      </c>
      <c r="F537" s="7">
        <v>62.46</v>
      </c>
      <c r="G537" s="7" t="s">
        <v>2</v>
      </c>
      <c r="H537" s="7">
        <v>24.91</v>
      </c>
    </row>
    <row r="538" spans="1:8" x14ac:dyDescent="0.15">
      <c r="A538" s="6">
        <v>39167</v>
      </c>
      <c r="B538" s="7">
        <f>IFERROR(B537*(1+增幅!B538),B537)</f>
        <v>489.61149781775754</v>
      </c>
      <c r="C538" s="7" t="s">
        <v>2</v>
      </c>
      <c r="D538" s="7">
        <v>53.9</v>
      </c>
      <c r="E538" s="7">
        <v>17.59</v>
      </c>
      <c r="F538" s="7">
        <v>63.75</v>
      </c>
      <c r="G538" s="7" t="s">
        <v>2</v>
      </c>
      <c r="H538" s="7">
        <v>25.31</v>
      </c>
    </row>
    <row r="539" spans="1:8" x14ac:dyDescent="0.15">
      <c r="A539" s="6">
        <v>39168</v>
      </c>
      <c r="B539" s="7">
        <f>IFERROR(B538*(1+增幅!B539),B538)</f>
        <v>488.93366208664293</v>
      </c>
      <c r="C539" s="7" t="s">
        <v>2</v>
      </c>
      <c r="D539" s="7">
        <v>52.81</v>
      </c>
      <c r="E539" s="7">
        <v>18.02</v>
      </c>
      <c r="F539" s="7">
        <v>63.43</v>
      </c>
      <c r="G539" s="7" t="s">
        <v>2</v>
      </c>
      <c r="H539" s="7">
        <v>25.19</v>
      </c>
    </row>
    <row r="540" spans="1:8" x14ac:dyDescent="0.15">
      <c r="A540" s="6">
        <v>39169</v>
      </c>
      <c r="B540" s="7">
        <f>IFERROR(B539*(1+增幅!B540),B539)</f>
        <v>511.3313164635552</v>
      </c>
      <c r="C540" s="7" t="s">
        <v>2</v>
      </c>
      <c r="D540" s="7">
        <v>54.13</v>
      </c>
      <c r="E540" s="7">
        <v>19.43</v>
      </c>
      <c r="F540" s="7">
        <v>66.540000000000006</v>
      </c>
      <c r="G540" s="7" t="s">
        <v>2</v>
      </c>
      <c r="H540" s="7">
        <v>25.97</v>
      </c>
    </row>
    <row r="541" spans="1:8" x14ac:dyDescent="0.15">
      <c r="A541" s="6">
        <v>39170</v>
      </c>
      <c r="B541" s="7">
        <f>IFERROR(B540*(1+增幅!B541),B540)</f>
        <v>527.57264145926024</v>
      </c>
      <c r="C541" s="7" t="s">
        <v>2</v>
      </c>
      <c r="D541" s="7">
        <v>55.69</v>
      </c>
      <c r="E541" s="7">
        <v>19.62</v>
      </c>
      <c r="F541" s="7">
        <v>67.66</v>
      </c>
      <c r="G541" s="7" t="s">
        <v>2</v>
      </c>
      <c r="H541" s="7">
        <v>27.83</v>
      </c>
    </row>
    <row r="542" spans="1:8" x14ac:dyDescent="0.15">
      <c r="A542" s="6">
        <v>39171</v>
      </c>
      <c r="B542" s="7">
        <f>IFERROR(B541*(1+增幅!B542),B541)</f>
        <v>520.69318123037965</v>
      </c>
      <c r="C542" s="7" t="s">
        <v>2</v>
      </c>
      <c r="D542" s="7">
        <v>55.76</v>
      </c>
      <c r="E542" s="7">
        <v>19.28</v>
      </c>
      <c r="F542" s="7">
        <v>66.75</v>
      </c>
      <c r="G542" s="7" t="s">
        <v>2</v>
      </c>
      <c r="H542" s="7">
        <v>27.2</v>
      </c>
    </row>
    <row r="543" spans="1:8" x14ac:dyDescent="0.15">
      <c r="A543" s="6">
        <v>39174</v>
      </c>
      <c r="B543" s="7">
        <f>IFERROR(B542*(1+增幅!B543),B542)</f>
        <v>535.36840097979064</v>
      </c>
      <c r="C543" s="7" t="s">
        <v>2</v>
      </c>
      <c r="D543" s="7">
        <v>58.51</v>
      </c>
      <c r="E543" s="7">
        <v>19.62</v>
      </c>
      <c r="F543" s="7">
        <v>67.989999999999995</v>
      </c>
      <c r="G543" s="7" t="s">
        <v>2</v>
      </c>
      <c r="H543" s="7">
        <v>27.94</v>
      </c>
    </row>
    <row r="544" spans="1:8" x14ac:dyDescent="0.15">
      <c r="A544" s="6">
        <v>39175</v>
      </c>
      <c r="B544" s="7">
        <f>IFERROR(B543*(1+增幅!B544),B543)</f>
        <v>535.87268248142857</v>
      </c>
      <c r="C544" s="7" t="s">
        <v>2</v>
      </c>
      <c r="D544" s="7">
        <v>58.41</v>
      </c>
      <c r="E544" s="7" t="s">
        <v>2</v>
      </c>
      <c r="F544" s="7">
        <v>68.42</v>
      </c>
      <c r="G544" s="7" t="s">
        <v>2</v>
      </c>
      <c r="H544" s="7">
        <v>27.89</v>
      </c>
    </row>
    <row r="545" spans="1:8" x14ac:dyDescent="0.15">
      <c r="A545" s="6">
        <v>39176</v>
      </c>
      <c r="B545" s="7">
        <f>IFERROR(B544*(1+增幅!B545),B544)</f>
        <v>542.76913250917869</v>
      </c>
      <c r="C545" s="7" t="s">
        <v>2</v>
      </c>
      <c r="D545" s="7">
        <v>59.43</v>
      </c>
      <c r="E545" s="7">
        <v>19.48</v>
      </c>
      <c r="F545" s="7">
        <v>67.34</v>
      </c>
      <c r="G545" s="7" t="s">
        <v>2</v>
      </c>
      <c r="H545" s="7">
        <v>28.92</v>
      </c>
    </row>
    <row r="546" spans="1:8" x14ac:dyDescent="0.15">
      <c r="A546" s="6">
        <v>39177</v>
      </c>
      <c r="B546" s="7">
        <f>IFERROR(B545*(1+增幅!B546),B545)</f>
        <v>545.06775215736855</v>
      </c>
      <c r="C546" s="7" t="s">
        <v>2</v>
      </c>
      <c r="D546" s="7">
        <v>60.7</v>
      </c>
      <c r="E546" s="7">
        <v>19.45</v>
      </c>
      <c r="F546" s="7">
        <v>66.540000000000006</v>
      </c>
      <c r="G546" s="7" t="s">
        <v>2</v>
      </c>
      <c r="H546" s="7">
        <v>29.18</v>
      </c>
    </row>
    <row r="547" spans="1:8" x14ac:dyDescent="0.15">
      <c r="A547" s="6">
        <v>39178</v>
      </c>
      <c r="B547" s="7">
        <f>IFERROR(B546*(1+增幅!B547),B546)</f>
        <v>533.08838930327522</v>
      </c>
      <c r="C547" s="7" t="s">
        <v>2</v>
      </c>
      <c r="D547" s="7">
        <v>58.95</v>
      </c>
      <c r="E547" s="7">
        <v>19.16</v>
      </c>
      <c r="F547" s="7">
        <v>65.790000000000006</v>
      </c>
      <c r="G547" s="7" t="s">
        <v>2</v>
      </c>
      <c r="H547" s="7">
        <v>28.22</v>
      </c>
    </row>
    <row r="548" spans="1:8" x14ac:dyDescent="0.15">
      <c r="A548" s="6">
        <v>39181</v>
      </c>
      <c r="B548" s="7">
        <f>IFERROR(B547*(1+增幅!B548),B547)</f>
        <v>548.39452504163307</v>
      </c>
      <c r="C548" s="7" t="s">
        <v>2</v>
      </c>
      <c r="D548" s="7">
        <v>59.68</v>
      </c>
      <c r="E548" s="7">
        <v>19.48</v>
      </c>
      <c r="F548" s="7" t="s">
        <v>2</v>
      </c>
      <c r="G548" s="7" t="s">
        <v>2</v>
      </c>
      <c r="H548" s="7">
        <v>29.83</v>
      </c>
    </row>
    <row r="549" spans="1:8" x14ac:dyDescent="0.15">
      <c r="A549" s="6">
        <v>39182</v>
      </c>
      <c r="B549" s="7">
        <f>IFERROR(B548*(1+增幅!B549),B548)</f>
        <v>567.79218615163052</v>
      </c>
      <c r="C549" s="7" t="s">
        <v>2</v>
      </c>
      <c r="D549" s="7">
        <v>61.12</v>
      </c>
      <c r="E549" s="7">
        <v>19.98</v>
      </c>
      <c r="F549" s="7">
        <v>67.02</v>
      </c>
      <c r="G549" s="7" t="s">
        <v>2</v>
      </c>
      <c r="H549" s="7">
        <v>31.51</v>
      </c>
    </row>
    <row r="550" spans="1:8" x14ac:dyDescent="0.15">
      <c r="A550" s="6">
        <v>39183</v>
      </c>
      <c r="B550" s="7">
        <f>IFERROR(B549*(1+增幅!B550),B549)</f>
        <v>577.95555897451516</v>
      </c>
      <c r="C550" s="7" t="s">
        <v>2</v>
      </c>
      <c r="D550" s="7">
        <v>63.75</v>
      </c>
      <c r="E550" s="7">
        <v>20</v>
      </c>
      <c r="F550" s="7">
        <v>68.739999999999995</v>
      </c>
      <c r="G550" s="7" t="s">
        <v>2</v>
      </c>
      <c r="H550" s="7">
        <v>31.57</v>
      </c>
    </row>
    <row r="551" spans="1:8" x14ac:dyDescent="0.15">
      <c r="A551" s="6">
        <v>39184</v>
      </c>
      <c r="B551" s="7">
        <f>IFERROR(B550*(1+增幅!B551),B550)</f>
        <v>580.55227022951431</v>
      </c>
      <c r="C551" s="7" t="s">
        <v>2</v>
      </c>
      <c r="D551" s="7">
        <v>62.68</v>
      </c>
      <c r="E551" s="7">
        <v>20.079999999999998</v>
      </c>
      <c r="F551" s="7">
        <v>69.33</v>
      </c>
      <c r="G551" s="7" t="s">
        <v>2</v>
      </c>
      <c r="H551" s="7">
        <v>32.270000000000003</v>
      </c>
    </row>
    <row r="552" spans="1:8" x14ac:dyDescent="0.15">
      <c r="A552" s="6">
        <v>39185</v>
      </c>
      <c r="B552" s="7">
        <f>IFERROR(B551*(1+增幅!B552),B551)</f>
        <v>569.3651266118934</v>
      </c>
      <c r="C552" s="7" t="s">
        <v>2</v>
      </c>
      <c r="D552" s="7">
        <v>62.27</v>
      </c>
      <c r="E552" s="7">
        <v>19.41</v>
      </c>
      <c r="F552" s="7">
        <v>67.290000000000006</v>
      </c>
      <c r="G552" s="7" t="s">
        <v>2</v>
      </c>
      <c r="H552" s="7">
        <v>32.020000000000003</v>
      </c>
    </row>
    <row r="553" spans="1:8" x14ac:dyDescent="0.15">
      <c r="A553" s="6">
        <v>39188</v>
      </c>
      <c r="B553" s="7">
        <f>IFERROR(B552*(1+增幅!B553),B552)</f>
        <v>586.12268394840999</v>
      </c>
      <c r="C553" s="7" t="s">
        <v>2</v>
      </c>
      <c r="D553" s="7">
        <v>64.06</v>
      </c>
      <c r="E553" s="7">
        <v>19.95</v>
      </c>
      <c r="F553" s="7">
        <v>69.22</v>
      </c>
      <c r="G553" s="7" t="s">
        <v>2</v>
      </c>
      <c r="H553" s="7">
        <v>33.06</v>
      </c>
    </row>
    <row r="554" spans="1:8" x14ac:dyDescent="0.15">
      <c r="A554" s="6">
        <v>39189</v>
      </c>
      <c r="B554" s="7">
        <f>IFERROR(B553*(1+增幅!B554),B553)</f>
        <v>574.51854439000147</v>
      </c>
      <c r="C554" s="7" t="s">
        <v>2</v>
      </c>
      <c r="D554" s="7">
        <v>62.27</v>
      </c>
      <c r="E554" s="7">
        <v>19.600000000000001</v>
      </c>
      <c r="F554" s="7">
        <v>68.52</v>
      </c>
      <c r="G554" s="7" t="s">
        <v>2</v>
      </c>
      <c r="H554" s="7">
        <v>32.28</v>
      </c>
    </row>
    <row r="555" spans="1:8" x14ac:dyDescent="0.15">
      <c r="A555" s="6">
        <v>39190</v>
      </c>
      <c r="B555" s="7">
        <f>IFERROR(B554*(1+增幅!B555),B554)</f>
        <v>560.30942562054452</v>
      </c>
      <c r="C555" s="7" t="s">
        <v>2</v>
      </c>
      <c r="D555" s="7">
        <v>60.12</v>
      </c>
      <c r="E555" s="7">
        <v>19.309999999999999</v>
      </c>
      <c r="F555" s="7">
        <v>67.180000000000007</v>
      </c>
      <c r="G555" s="7" t="s">
        <v>2</v>
      </c>
      <c r="H555" s="7">
        <v>31.31</v>
      </c>
    </row>
    <row r="556" spans="1:8" x14ac:dyDescent="0.15">
      <c r="A556" s="6">
        <v>39191</v>
      </c>
      <c r="B556" s="7">
        <f>IFERROR(B555*(1+增幅!B556),B555)</f>
        <v>541.37590297211193</v>
      </c>
      <c r="C556" s="7" t="s">
        <v>2</v>
      </c>
      <c r="D556" s="7">
        <v>56.4</v>
      </c>
      <c r="E556" s="7">
        <v>19.600000000000001</v>
      </c>
      <c r="F556" s="7">
        <v>64.23</v>
      </c>
      <c r="G556" s="7" t="s">
        <v>2</v>
      </c>
      <c r="H556" s="7">
        <v>29.92</v>
      </c>
    </row>
    <row r="557" spans="1:8" x14ac:dyDescent="0.15">
      <c r="A557" s="6">
        <v>39192</v>
      </c>
      <c r="B557" s="7">
        <f>IFERROR(B556*(1+增幅!B557),B556)</f>
        <v>565.51690314875691</v>
      </c>
      <c r="C557" s="7" t="s">
        <v>2</v>
      </c>
      <c r="D557" s="7">
        <v>58.32</v>
      </c>
      <c r="E557" s="7">
        <v>20.54</v>
      </c>
      <c r="F557" s="7">
        <v>65.89</v>
      </c>
      <c r="G557" s="7" t="s">
        <v>2</v>
      </c>
      <c r="H557" s="7">
        <v>32.03</v>
      </c>
    </row>
    <row r="558" spans="1:8" x14ac:dyDescent="0.15">
      <c r="A558" s="6">
        <v>39195</v>
      </c>
      <c r="B558" s="7">
        <f>IFERROR(B557*(1+增幅!B558),B557)</f>
        <v>579.66390275567653</v>
      </c>
      <c r="C558" s="7" t="s">
        <v>2</v>
      </c>
      <c r="D558" s="7">
        <v>59.68</v>
      </c>
      <c r="E558" s="7">
        <v>21.39</v>
      </c>
      <c r="F558" s="7">
        <v>67.5</v>
      </c>
      <c r="G558" s="7" t="s">
        <v>2</v>
      </c>
      <c r="H558" s="7">
        <v>32.380000000000003</v>
      </c>
    </row>
    <row r="559" spans="1:8" x14ac:dyDescent="0.15">
      <c r="A559" s="6">
        <v>39196</v>
      </c>
      <c r="B559" s="7">
        <f>IFERROR(B558*(1+增幅!B559),B558)</f>
        <v>568.30637646540788</v>
      </c>
      <c r="C559" s="7" t="s">
        <v>2</v>
      </c>
      <c r="D559" s="7">
        <v>58.3</v>
      </c>
      <c r="E559" s="7">
        <v>20.9</v>
      </c>
      <c r="F559" s="7">
        <v>67.61</v>
      </c>
      <c r="G559" s="7" t="s">
        <v>2</v>
      </c>
      <c r="H559" s="7">
        <v>31.28</v>
      </c>
    </row>
    <row r="560" spans="1:8" x14ac:dyDescent="0.15">
      <c r="A560" s="6">
        <v>39197</v>
      </c>
      <c r="B560" s="7">
        <f>IFERROR(B559*(1+增幅!B560),B559)</f>
        <v>600.10051540889594</v>
      </c>
      <c r="C560" s="7" t="s">
        <v>2</v>
      </c>
      <c r="D560" s="7">
        <v>60.14</v>
      </c>
      <c r="E560" s="7">
        <v>23</v>
      </c>
      <c r="F560" s="7">
        <v>72.17</v>
      </c>
      <c r="G560" s="7" t="s">
        <v>2</v>
      </c>
      <c r="H560" s="7">
        <v>32.04</v>
      </c>
    </row>
    <row r="561" spans="1:8" x14ac:dyDescent="0.15">
      <c r="A561" s="6">
        <v>39198</v>
      </c>
      <c r="B561" s="7">
        <f>IFERROR(B560*(1+增幅!B561),B560)</f>
        <v>598.87660516231881</v>
      </c>
      <c r="C561" s="7" t="s">
        <v>2</v>
      </c>
      <c r="D561" s="7">
        <v>59.22</v>
      </c>
      <c r="E561" s="7">
        <v>23.05</v>
      </c>
      <c r="F561" s="7">
        <v>71.739999999999995</v>
      </c>
      <c r="G561" s="7" t="s">
        <v>2</v>
      </c>
      <c r="H561" s="7">
        <v>32.39</v>
      </c>
    </row>
    <row r="562" spans="1:8" x14ac:dyDescent="0.15">
      <c r="A562" s="6">
        <v>39199</v>
      </c>
      <c r="B562" s="7">
        <f>IFERROR(B561*(1+增幅!B562),B561)</f>
        <v>588.97925357372526</v>
      </c>
      <c r="C562" s="7" t="s">
        <v>2</v>
      </c>
      <c r="D562" s="7">
        <v>57.36</v>
      </c>
      <c r="E562" s="7">
        <v>23.36</v>
      </c>
      <c r="F562" s="7">
        <v>70.08</v>
      </c>
      <c r="G562" s="7" t="s">
        <v>2</v>
      </c>
      <c r="H562" s="7">
        <v>31.58</v>
      </c>
    </row>
    <row r="563" spans="1:8" x14ac:dyDescent="0.15">
      <c r="A563" s="6">
        <v>39202</v>
      </c>
      <c r="B563" s="7">
        <f>IFERROR(B562*(1+增幅!B563),B562)</f>
        <v>581.99587832970019</v>
      </c>
      <c r="C563" s="7" t="s">
        <v>2</v>
      </c>
      <c r="D563" s="7">
        <v>56.13</v>
      </c>
      <c r="E563" s="7">
        <v>23.12</v>
      </c>
      <c r="F563" s="7">
        <v>69.81</v>
      </c>
      <c r="G563" s="7" t="s">
        <v>2</v>
      </c>
      <c r="H563" s="7" t="s">
        <v>2</v>
      </c>
    </row>
    <row r="564" spans="1:8" x14ac:dyDescent="0.15">
      <c r="A564" s="6">
        <v>39210</v>
      </c>
      <c r="B564" s="7">
        <f>IFERROR(B563*(1+增幅!B564),B563)</f>
        <v>594.16622671754214</v>
      </c>
      <c r="C564" s="7" t="s">
        <v>2</v>
      </c>
      <c r="D564" s="7">
        <v>58.7</v>
      </c>
      <c r="E564" s="7">
        <v>23.28</v>
      </c>
      <c r="F564" s="7">
        <v>70.510000000000005</v>
      </c>
      <c r="G564" s="7" t="s">
        <v>2</v>
      </c>
      <c r="H564" s="7">
        <v>30.73</v>
      </c>
    </row>
    <row r="565" spans="1:8" x14ac:dyDescent="0.15">
      <c r="A565" s="6">
        <v>39211</v>
      </c>
      <c r="B565" s="7">
        <f>IFERROR(B564*(1+增幅!B565),B564)</f>
        <v>614.75893372522296</v>
      </c>
      <c r="C565" s="7" t="s">
        <v>2</v>
      </c>
      <c r="D565" s="7">
        <v>60.28</v>
      </c>
      <c r="E565" s="7">
        <v>24.27</v>
      </c>
      <c r="F565" s="7">
        <v>73.14</v>
      </c>
      <c r="G565" s="7" t="s">
        <v>2</v>
      </c>
      <c r="H565" s="7">
        <v>31.71</v>
      </c>
    </row>
    <row r="566" spans="1:8" x14ac:dyDescent="0.15">
      <c r="A566" s="6">
        <v>39212</v>
      </c>
      <c r="B566" s="7">
        <f>IFERROR(B565*(1+增幅!B566),B565)</f>
        <v>611.61959175670597</v>
      </c>
      <c r="C566" s="7" t="s">
        <v>2</v>
      </c>
      <c r="D566" s="7">
        <v>61.12</v>
      </c>
      <c r="E566" s="7">
        <v>23.68</v>
      </c>
      <c r="F566" s="7">
        <v>72.819999999999993</v>
      </c>
      <c r="G566" s="7" t="s">
        <v>2</v>
      </c>
      <c r="H566" s="7">
        <v>31.53</v>
      </c>
    </row>
    <row r="567" spans="1:8" x14ac:dyDescent="0.15">
      <c r="A567" s="6">
        <v>39213</v>
      </c>
      <c r="B567" s="7">
        <f>IFERROR(B566*(1+增幅!B567),B566)</f>
        <v>607.92115267379108</v>
      </c>
      <c r="C567" s="7" t="s">
        <v>2</v>
      </c>
      <c r="D567" s="7">
        <v>61.12</v>
      </c>
      <c r="E567" s="7">
        <v>23.26</v>
      </c>
      <c r="F567" s="7">
        <v>74.959999999999994</v>
      </c>
      <c r="G567" s="7" t="s">
        <v>2</v>
      </c>
      <c r="H567" s="7">
        <v>30.4</v>
      </c>
    </row>
    <row r="568" spans="1:8" x14ac:dyDescent="0.15">
      <c r="A568" s="6">
        <v>39216</v>
      </c>
      <c r="B568" s="7">
        <f>IFERROR(B567*(1+增幅!B568),B567)</f>
        <v>612.84214508965545</v>
      </c>
      <c r="C568" s="7" t="s">
        <v>2</v>
      </c>
      <c r="D568" s="7">
        <v>61.06</v>
      </c>
      <c r="E568" s="7">
        <v>23.43</v>
      </c>
      <c r="F568" s="7">
        <v>77.48</v>
      </c>
      <c r="G568" s="7" t="s">
        <v>2</v>
      </c>
      <c r="H568" s="7">
        <v>30.17</v>
      </c>
    </row>
    <row r="569" spans="1:8" x14ac:dyDescent="0.15">
      <c r="A569" s="6">
        <v>39217</v>
      </c>
      <c r="B569" s="7">
        <f>IFERROR(B568*(1+增幅!B569),B568)</f>
        <v>576.29452785565877</v>
      </c>
      <c r="C569" s="7" t="s">
        <v>2</v>
      </c>
      <c r="D569" s="7">
        <v>56.49</v>
      </c>
      <c r="E569" s="7">
        <v>21.94</v>
      </c>
      <c r="F569" s="7">
        <v>72.599999999999994</v>
      </c>
      <c r="G569" s="7" t="s">
        <v>2</v>
      </c>
      <c r="H569" s="7">
        <v>29.05</v>
      </c>
    </row>
    <row r="570" spans="1:8" x14ac:dyDescent="0.15">
      <c r="A570" s="6">
        <v>39218</v>
      </c>
      <c r="B570" s="7">
        <f>IFERROR(B569*(1+增幅!B570),B569)</f>
        <v>584.17398975714286</v>
      </c>
      <c r="C570" s="7" t="s">
        <v>2</v>
      </c>
      <c r="D570" s="7">
        <v>57.09</v>
      </c>
      <c r="E570" s="7">
        <v>22.15</v>
      </c>
      <c r="F570" s="7">
        <v>73.73</v>
      </c>
      <c r="G570" s="7" t="s">
        <v>2</v>
      </c>
      <c r="H570" s="7">
        <v>29.6</v>
      </c>
    </row>
    <row r="571" spans="1:8" x14ac:dyDescent="0.15">
      <c r="A571" s="6">
        <v>39219</v>
      </c>
      <c r="B571" s="7">
        <f>IFERROR(B570*(1+增幅!B571),B570)</f>
        <v>590.39382115468879</v>
      </c>
      <c r="C571" s="7" t="s">
        <v>2</v>
      </c>
      <c r="D571" s="7">
        <v>58.3</v>
      </c>
      <c r="E571" s="7">
        <v>22.38</v>
      </c>
      <c r="F571" s="7">
        <v>73.67</v>
      </c>
      <c r="G571" s="7" t="s">
        <v>2</v>
      </c>
      <c r="H571" s="7">
        <v>29.95</v>
      </c>
    </row>
    <row r="572" spans="1:8" x14ac:dyDescent="0.15">
      <c r="A572" s="6">
        <v>39220</v>
      </c>
      <c r="B572" s="7">
        <f>IFERROR(B571*(1+增幅!B572),B571)</f>
        <v>581.44377009592256</v>
      </c>
      <c r="C572" s="7" t="s">
        <v>2</v>
      </c>
      <c r="D572" s="7">
        <v>57.88</v>
      </c>
      <c r="E572" s="7">
        <v>22.01</v>
      </c>
      <c r="F572" s="7">
        <v>71.959999999999994</v>
      </c>
      <c r="G572" s="7" t="s">
        <v>2</v>
      </c>
      <c r="H572" s="7">
        <v>29.54</v>
      </c>
    </row>
    <row r="573" spans="1:8" x14ac:dyDescent="0.15">
      <c r="A573" s="6">
        <v>39223</v>
      </c>
      <c r="B573" s="7">
        <f>IFERROR(B572*(1+增幅!B573),B572)</f>
        <v>577.409119666533</v>
      </c>
      <c r="C573" s="7" t="s">
        <v>2</v>
      </c>
      <c r="D573" s="7">
        <v>57.49</v>
      </c>
      <c r="E573" s="7">
        <v>21.8</v>
      </c>
      <c r="F573" s="7">
        <v>70.72</v>
      </c>
      <c r="G573" s="7" t="s">
        <v>2</v>
      </c>
      <c r="H573" s="7">
        <v>29.71</v>
      </c>
    </row>
    <row r="574" spans="1:8" x14ac:dyDescent="0.15">
      <c r="A574" s="6">
        <v>39224</v>
      </c>
      <c r="B574" s="7">
        <f>IFERROR(B573*(1+增幅!B574),B573)</f>
        <v>579.8844031298986</v>
      </c>
      <c r="C574" s="7" t="s">
        <v>2</v>
      </c>
      <c r="D574" s="7" t="s">
        <v>2</v>
      </c>
      <c r="E574" s="7">
        <v>22.03</v>
      </c>
      <c r="F574" s="7">
        <v>71.05</v>
      </c>
      <c r="G574" s="7" t="s">
        <v>2</v>
      </c>
      <c r="H574" s="7">
        <v>29.64</v>
      </c>
    </row>
    <row r="575" spans="1:8" x14ac:dyDescent="0.15">
      <c r="A575" s="6">
        <v>39225</v>
      </c>
      <c r="B575" s="7">
        <f>IFERROR(B574*(1+增幅!B575),B574)</f>
        <v>583.1651828689478</v>
      </c>
      <c r="C575" s="7" t="s">
        <v>2</v>
      </c>
      <c r="D575" s="7">
        <v>57.8</v>
      </c>
      <c r="E575" s="7">
        <v>22.2</v>
      </c>
      <c r="F575" s="7">
        <v>71.42</v>
      </c>
      <c r="G575" s="7" t="s">
        <v>2</v>
      </c>
      <c r="H575" s="7">
        <v>29.76</v>
      </c>
    </row>
    <row r="576" spans="1:8" x14ac:dyDescent="0.15">
      <c r="A576" s="6">
        <v>39226</v>
      </c>
      <c r="B576" s="7">
        <f>IFERROR(B575*(1+增幅!B576),B575)</f>
        <v>596.01080727165197</v>
      </c>
      <c r="C576" s="7" t="s">
        <v>2</v>
      </c>
      <c r="D576" s="7">
        <v>60.74</v>
      </c>
      <c r="E576" s="7">
        <v>22.44</v>
      </c>
      <c r="F576" s="7">
        <v>71.58</v>
      </c>
      <c r="G576" s="7" t="s">
        <v>2</v>
      </c>
      <c r="H576" s="7">
        <v>30.48</v>
      </c>
    </row>
    <row r="577" spans="1:8" x14ac:dyDescent="0.15">
      <c r="A577" s="6">
        <v>39227</v>
      </c>
      <c r="B577" s="7">
        <f>IFERROR(B576*(1+增幅!B577),B576)</f>
        <v>596.53231758366167</v>
      </c>
      <c r="C577" s="7" t="s">
        <v>2</v>
      </c>
      <c r="D577" s="7">
        <v>61.43</v>
      </c>
      <c r="E577" s="7">
        <v>22.38</v>
      </c>
      <c r="F577" s="7">
        <v>70.88</v>
      </c>
      <c r="G577" s="7" t="s">
        <v>2</v>
      </c>
      <c r="H577" s="7">
        <v>30.62</v>
      </c>
    </row>
    <row r="578" spans="1:8" x14ac:dyDescent="0.15">
      <c r="A578" s="6">
        <v>39230</v>
      </c>
      <c r="B578" s="7">
        <f>IFERROR(B577*(1+增幅!B578),B577)</f>
        <v>604.0148168538085</v>
      </c>
      <c r="C578" s="7" t="s">
        <v>2</v>
      </c>
      <c r="D578" s="7">
        <v>61.87</v>
      </c>
      <c r="E578" s="7">
        <v>22.97</v>
      </c>
      <c r="F578" s="7">
        <v>72.06</v>
      </c>
      <c r="G578" s="7" t="s">
        <v>2</v>
      </c>
      <c r="H578" s="7">
        <v>30.62</v>
      </c>
    </row>
    <row r="579" spans="1:8" x14ac:dyDescent="0.15">
      <c r="A579" s="6">
        <v>39231</v>
      </c>
      <c r="B579" s="7">
        <f>IFERROR(B578*(1+增幅!B579),B578)</f>
        <v>608.55684938879517</v>
      </c>
      <c r="C579" s="7" t="s">
        <v>2</v>
      </c>
      <c r="D579" s="7">
        <v>62.02</v>
      </c>
      <c r="E579" s="7">
        <v>23.14</v>
      </c>
      <c r="F579" s="7">
        <v>73.19</v>
      </c>
      <c r="G579" s="7" t="s">
        <v>2</v>
      </c>
      <c r="H579" s="7">
        <v>30.76</v>
      </c>
    </row>
    <row r="580" spans="1:8" x14ac:dyDescent="0.15">
      <c r="A580" s="6">
        <v>39232</v>
      </c>
      <c r="B580" s="7">
        <f>IFERROR(B579*(1+增幅!B580),B579)</f>
        <v>575.10664776200963</v>
      </c>
      <c r="C580" s="7" t="s">
        <v>2</v>
      </c>
      <c r="D580" s="7">
        <v>64.040000000000006</v>
      </c>
      <c r="E580" s="7">
        <v>20.97</v>
      </c>
      <c r="F580" s="7">
        <v>66.86</v>
      </c>
      <c r="G580" s="7" t="s">
        <v>2</v>
      </c>
      <c r="H580" s="7">
        <v>28.54</v>
      </c>
    </row>
    <row r="581" spans="1:8" x14ac:dyDescent="0.15">
      <c r="A581" s="6">
        <v>39233</v>
      </c>
      <c r="B581" s="7">
        <f>IFERROR(B580*(1+增幅!B581),B580)</f>
        <v>619.30511816616388</v>
      </c>
      <c r="C581" s="7" t="s">
        <v>2</v>
      </c>
      <c r="D581" s="7">
        <v>70.45</v>
      </c>
      <c r="E581" s="7">
        <v>22.71</v>
      </c>
      <c r="F581" s="7">
        <v>71.8</v>
      </c>
      <c r="G581" s="7" t="s">
        <v>2</v>
      </c>
      <c r="H581" s="7">
        <v>29.98</v>
      </c>
    </row>
    <row r="582" spans="1:8" x14ac:dyDescent="0.15">
      <c r="A582" s="6">
        <v>39234</v>
      </c>
      <c r="B582" s="7">
        <f>IFERROR(B581*(1+增幅!B582),B581)</f>
        <v>617.34046502225408</v>
      </c>
      <c r="C582" s="7" t="s">
        <v>2</v>
      </c>
      <c r="D582" s="7">
        <v>68.88</v>
      </c>
      <c r="E582" s="7">
        <v>22.71</v>
      </c>
      <c r="F582" s="7">
        <v>72.010000000000005</v>
      </c>
      <c r="G582" s="7" t="s">
        <v>2</v>
      </c>
      <c r="H582" s="7">
        <v>30.18</v>
      </c>
    </row>
    <row r="583" spans="1:8" x14ac:dyDescent="0.15">
      <c r="A583" s="6">
        <v>39237</v>
      </c>
      <c r="B583" s="7">
        <f>IFERROR(B582*(1+增幅!B583),B582)</f>
        <v>576.44168344007335</v>
      </c>
      <c r="C583" s="7" t="s">
        <v>2</v>
      </c>
      <c r="D583" s="7">
        <v>67.69</v>
      </c>
      <c r="E583" s="7">
        <v>20.43</v>
      </c>
      <c r="F583" s="7">
        <v>64.98</v>
      </c>
      <c r="G583" s="7" t="s">
        <v>2</v>
      </c>
      <c r="H583" s="7">
        <v>28.68</v>
      </c>
    </row>
    <row r="584" spans="1:8" x14ac:dyDescent="0.15">
      <c r="A584" s="6">
        <v>39238</v>
      </c>
      <c r="B584" s="7">
        <f>IFERROR(B583*(1+增幅!B584),B583)</f>
        <v>583.10325611367557</v>
      </c>
      <c r="C584" s="7" t="s">
        <v>2</v>
      </c>
      <c r="D584" s="7">
        <v>68.42</v>
      </c>
      <c r="E584" s="7">
        <v>20.59</v>
      </c>
      <c r="F584" s="7">
        <v>66.91</v>
      </c>
      <c r="G584" s="7" t="s">
        <v>2</v>
      </c>
      <c r="H584" s="7">
        <v>28.62</v>
      </c>
    </row>
    <row r="585" spans="1:8" x14ac:dyDescent="0.15">
      <c r="A585" s="6">
        <v>39239</v>
      </c>
      <c r="B585" s="7">
        <f>IFERROR(B584*(1+增幅!B585),B584)</f>
        <v>575.40480498131319</v>
      </c>
      <c r="C585" s="7" t="s">
        <v>2</v>
      </c>
      <c r="D585" s="7">
        <v>67.34</v>
      </c>
      <c r="E585" s="7">
        <v>20.52</v>
      </c>
      <c r="F585" s="7">
        <v>66.319999999999993</v>
      </c>
      <c r="G585" s="7" t="s">
        <v>2</v>
      </c>
      <c r="H585" s="7">
        <v>27.91</v>
      </c>
    </row>
    <row r="586" spans="1:8" x14ac:dyDescent="0.15">
      <c r="A586" s="6">
        <v>39240</v>
      </c>
      <c r="B586" s="7">
        <f>IFERROR(B585*(1+增幅!B586),B585)</f>
        <v>585.64401598859695</v>
      </c>
      <c r="C586" s="7" t="s">
        <v>2</v>
      </c>
      <c r="D586" s="7">
        <v>68.3</v>
      </c>
      <c r="E586" s="7">
        <v>20.94</v>
      </c>
      <c r="F586" s="7">
        <v>68.31</v>
      </c>
      <c r="G586" s="7" t="s">
        <v>2</v>
      </c>
      <c r="H586" s="7">
        <v>28.09</v>
      </c>
    </row>
    <row r="587" spans="1:8" x14ac:dyDescent="0.15">
      <c r="A587" s="6">
        <v>39241</v>
      </c>
      <c r="B587" s="7">
        <f>IFERROR(B586*(1+增幅!B587),B586)</f>
        <v>577.42681034579687</v>
      </c>
      <c r="C587" s="7" t="s">
        <v>2</v>
      </c>
      <c r="D587" s="7">
        <v>65.94</v>
      </c>
      <c r="E587" s="7">
        <v>20.69</v>
      </c>
      <c r="F587" s="7">
        <v>68.260000000000005</v>
      </c>
      <c r="G587" s="7" t="s">
        <v>2</v>
      </c>
      <c r="H587" s="7">
        <v>27.84</v>
      </c>
    </row>
    <row r="588" spans="1:8" x14ac:dyDescent="0.15">
      <c r="A588" s="6">
        <v>39244</v>
      </c>
      <c r="B588" s="7">
        <f>IFERROR(B587*(1+增幅!B588),B587)</f>
        <v>595.00785028656571</v>
      </c>
      <c r="C588" s="7" t="s">
        <v>2</v>
      </c>
      <c r="D588" s="7">
        <v>67.44</v>
      </c>
      <c r="E588" s="7">
        <v>20.87</v>
      </c>
      <c r="F588" s="7">
        <v>72.22</v>
      </c>
      <c r="G588" s="7" t="s">
        <v>2</v>
      </c>
      <c r="H588" s="7">
        <v>28.74</v>
      </c>
    </row>
    <row r="589" spans="1:8" x14ac:dyDescent="0.15">
      <c r="A589" s="6">
        <v>39245</v>
      </c>
      <c r="B589" s="7">
        <f>IFERROR(B588*(1+增幅!B589),B588)</f>
        <v>597.69569967358802</v>
      </c>
      <c r="C589" s="7" t="s">
        <v>2</v>
      </c>
      <c r="D589" s="7">
        <v>67.59</v>
      </c>
      <c r="E589" s="7">
        <v>21.13</v>
      </c>
      <c r="F589" s="7">
        <v>72.540000000000006</v>
      </c>
      <c r="G589" s="7" t="s">
        <v>2</v>
      </c>
      <c r="H589" s="7">
        <v>28.71</v>
      </c>
    </row>
    <row r="590" spans="1:8" x14ac:dyDescent="0.15">
      <c r="A590" s="6">
        <v>39246</v>
      </c>
      <c r="B590" s="7">
        <f>IFERROR(B589*(1+增幅!B590),B589)</f>
        <v>621.19652304090528</v>
      </c>
      <c r="C590" s="7" t="s">
        <v>2</v>
      </c>
      <c r="D590" s="7">
        <v>70.180000000000007</v>
      </c>
      <c r="E590" s="7">
        <v>22.39</v>
      </c>
      <c r="F590" s="7">
        <v>74.14</v>
      </c>
      <c r="G590" s="7" t="s">
        <v>2</v>
      </c>
      <c r="H590" s="7">
        <v>29.78</v>
      </c>
    </row>
    <row r="591" spans="1:8" x14ac:dyDescent="0.15">
      <c r="A591" s="6">
        <v>39247</v>
      </c>
      <c r="B591" s="7">
        <f>IFERROR(B590*(1+增幅!B591),B590)</f>
        <v>615.06758161042285</v>
      </c>
      <c r="C591" s="7" t="s">
        <v>2</v>
      </c>
      <c r="D591" s="7">
        <v>71.34</v>
      </c>
      <c r="E591" s="7">
        <v>21.49</v>
      </c>
      <c r="F591" s="7">
        <v>72.67</v>
      </c>
      <c r="G591" s="7" t="s">
        <v>2</v>
      </c>
      <c r="H591" s="7">
        <v>29.9</v>
      </c>
    </row>
    <row r="592" spans="1:8" x14ac:dyDescent="0.15">
      <c r="A592" s="6">
        <v>39248</v>
      </c>
      <c r="B592" s="7">
        <f>IFERROR(B591*(1+增幅!B592),B591)</f>
        <v>640.55491784892808</v>
      </c>
      <c r="C592" s="7" t="s">
        <v>2</v>
      </c>
      <c r="D592" s="7">
        <v>74.930000000000007</v>
      </c>
      <c r="E592" s="7">
        <v>22.12</v>
      </c>
      <c r="F592" s="7">
        <v>74.14</v>
      </c>
      <c r="G592" s="7" t="s">
        <v>2</v>
      </c>
      <c r="H592" s="7">
        <v>31.87</v>
      </c>
    </row>
    <row r="593" spans="1:8" x14ac:dyDescent="0.15">
      <c r="A593" s="6">
        <v>39251</v>
      </c>
      <c r="B593" s="7">
        <f>IFERROR(B592*(1+增幅!B593),B592)</f>
        <v>662.49106565977854</v>
      </c>
      <c r="C593" s="7" t="s">
        <v>2</v>
      </c>
      <c r="D593" s="7">
        <v>77.19</v>
      </c>
      <c r="E593" s="7">
        <v>22.6</v>
      </c>
      <c r="F593" s="7">
        <v>76.31</v>
      </c>
      <c r="G593" s="7" t="s">
        <v>2</v>
      </c>
      <c r="H593" s="7">
        <v>33.65</v>
      </c>
    </row>
    <row r="594" spans="1:8" x14ac:dyDescent="0.15">
      <c r="A594" s="6">
        <v>39252</v>
      </c>
      <c r="B594" s="7">
        <f>IFERROR(B593*(1+增幅!B594),B593)</f>
        <v>664.54397338130775</v>
      </c>
      <c r="C594" s="7" t="s">
        <v>2</v>
      </c>
      <c r="D594" s="7">
        <v>77.14</v>
      </c>
      <c r="E594" s="7">
        <v>22.6</v>
      </c>
      <c r="F594" s="7">
        <v>75.989999999999995</v>
      </c>
      <c r="G594" s="7" t="s">
        <v>2</v>
      </c>
      <c r="H594" s="7">
        <v>34.229999999999997</v>
      </c>
    </row>
    <row r="595" spans="1:8" x14ac:dyDescent="0.15">
      <c r="A595" s="6">
        <v>39253</v>
      </c>
      <c r="B595" s="7">
        <f>IFERROR(B594*(1+增幅!B595),B594)</f>
        <v>633.28313324317071</v>
      </c>
      <c r="C595" s="7" t="s">
        <v>2</v>
      </c>
      <c r="D595" s="7">
        <v>73.680000000000007</v>
      </c>
      <c r="E595" s="7">
        <v>21.59</v>
      </c>
      <c r="F595" s="7">
        <v>73.180000000000007</v>
      </c>
      <c r="G595" s="7" t="s">
        <v>2</v>
      </c>
      <c r="H595" s="7">
        <v>32.119999999999997</v>
      </c>
    </row>
    <row r="596" spans="1:8" x14ac:dyDescent="0.15">
      <c r="A596" s="6">
        <v>39254</v>
      </c>
      <c r="B596" s="7">
        <f>IFERROR(B595*(1+增幅!B596),B595)</f>
        <v>642.51006264970283</v>
      </c>
      <c r="C596" s="7" t="s">
        <v>2</v>
      </c>
      <c r="D596" s="7">
        <v>75.959999999999994</v>
      </c>
      <c r="E596" s="7">
        <v>21.73</v>
      </c>
      <c r="F596" s="7">
        <v>73.430000000000007</v>
      </c>
      <c r="G596" s="7" t="s">
        <v>2</v>
      </c>
      <c r="H596" s="7">
        <v>32.68</v>
      </c>
    </row>
    <row r="597" spans="1:8" x14ac:dyDescent="0.15">
      <c r="A597" s="6">
        <v>39255</v>
      </c>
      <c r="B597" s="7">
        <f>IFERROR(B596*(1+增幅!B597),B596)</f>
        <v>639.3945080095076</v>
      </c>
      <c r="C597" s="7" t="s">
        <v>2</v>
      </c>
      <c r="D597" s="7">
        <v>78.02</v>
      </c>
      <c r="E597" s="7">
        <v>21.09</v>
      </c>
      <c r="F597" s="7">
        <v>71.84</v>
      </c>
      <c r="G597" s="7" t="s">
        <v>2</v>
      </c>
      <c r="H597" s="7">
        <v>32.83</v>
      </c>
    </row>
    <row r="598" spans="1:8" x14ac:dyDescent="0.15">
      <c r="A598" s="6">
        <v>39258</v>
      </c>
      <c r="B598" s="7">
        <f>IFERROR(B597*(1+增幅!B598),B597)</f>
        <v>641.58804467563721</v>
      </c>
      <c r="C598" s="7" t="s">
        <v>2</v>
      </c>
      <c r="D598" s="7">
        <v>79.02</v>
      </c>
      <c r="E598" s="7">
        <v>20.92</v>
      </c>
      <c r="F598" s="7">
        <v>71.39</v>
      </c>
      <c r="G598" s="7" t="s">
        <v>2</v>
      </c>
      <c r="H598" s="7">
        <v>33.33</v>
      </c>
    </row>
    <row r="599" spans="1:8" x14ac:dyDescent="0.15">
      <c r="A599" s="6">
        <v>39259</v>
      </c>
      <c r="B599" s="7">
        <f>IFERROR(B598*(1+增幅!B599),B598)</f>
        <v>647.66346660109059</v>
      </c>
      <c r="C599" s="7" t="s">
        <v>2</v>
      </c>
      <c r="D599" s="7">
        <v>77.599999999999994</v>
      </c>
      <c r="E599" s="7">
        <v>21.39</v>
      </c>
      <c r="F599" s="7">
        <v>71.010000000000005</v>
      </c>
      <c r="G599" s="7" t="s">
        <v>2</v>
      </c>
      <c r="H599" s="7">
        <v>34.619999999999997</v>
      </c>
    </row>
    <row r="600" spans="1:8" x14ac:dyDescent="0.15">
      <c r="A600" s="6">
        <v>39260</v>
      </c>
      <c r="B600" s="7">
        <f>IFERROR(B599*(1+增幅!B600),B599)</f>
        <v>678.7556232633367</v>
      </c>
      <c r="C600" s="7" t="s">
        <v>2</v>
      </c>
      <c r="D600" s="7">
        <v>80.650000000000006</v>
      </c>
      <c r="E600" s="7">
        <v>22.22</v>
      </c>
      <c r="F600" s="7">
        <v>74.709999999999994</v>
      </c>
      <c r="G600" s="7" t="s">
        <v>2</v>
      </c>
      <c r="H600" s="7">
        <v>36.76</v>
      </c>
    </row>
    <row r="601" spans="1:8" x14ac:dyDescent="0.15">
      <c r="A601" s="6">
        <v>39261</v>
      </c>
      <c r="B601" s="7">
        <f>IFERROR(B600*(1+增幅!B601),B600)</f>
        <v>662.24245066949379</v>
      </c>
      <c r="C601" s="7" t="s">
        <v>2</v>
      </c>
      <c r="D601" s="7">
        <v>78.44</v>
      </c>
      <c r="E601" s="7" t="s">
        <v>2</v>
      </c>
      <c r="F601" s="7">
        <v>72.28</v>
      </c>
      <c r="G601" s="7" t="s">
        <v>2</v>
      </c>
      <c r="H601" s="7">
        <v>36.28</v>
      </c>
    </row>
    <row r="602" spans="1:8" x14ac:dyDescent="0.15">
      <c r="A602" s="6">
        <v>39262</v>
      </c>
      <c r="B602" s="7">
        <f>IFERROR(B601*(1+增幅!B602),B601)</f>
        <v>653.17470772182196</v>
      </c>
      <c r="C602" s="7" t="s">
        <v>2</v>
      </c>
      <c r="D602" s="7">
        <v>76.349999999999994</v>
      </c>
      <c r="E602" s="7">
        <v>20.88</v>
      </c>
      <c r="F602" s="7">
        <v>72.989999999999995</v>
      </c>
      <c r="G602" s="7" t="s">
        <v>2</v>
      </c>
      <c r="H602" s="7">
        <v>35.4</v>
      </c>
    </row>
    <row r="603" spans="1:8" x14ac:dyDescent="0.15">
      <c r="A603" s="6">
        <v>39265</v>
      </c>
      <c r="B603" s="7">
        <f>IFERROR(B602*(1+增幅!B603),B602)</f>
        <v>643.17202905308022</v>
      </c>
      <c r="C603" s="7" t="s">
        <v>2</v>
      </c>
      <c r="D603" s="7">
        <v>74.040000000000006</v>
      </c>
      <c r="E603" s="7">
        <v>20.36</v>
      </c>
      <c r="F603" s="7">
        <v>74.709999999999994</v>
      </c>
      <c r="G603" s="7" t="s">
        <v>2</v>
      </c>
      <c r="H603" s="7">
        <v>34.35</v>
      </c>
    </row>
    <row r="604" spans="1:8" x14ac:dyDescent="0.15">
      <c r="A604" s="6">
        <v>39266</v>
      </c>
      <c r="B604" s="7">
        <f>IFERROR(B603*(1+增幅!B604),B603)</f>
        <v>648.98320575518085</v>
      </c>
      <c r="C604" s="7" t="s">
        <v>2</v>
      </c>
      <c r="D604" s="7">
        <v>74.89</v>
      </c>
      <c r="E604" s="7">
        <v>20.239999999999998</v>
      </c>
      <c r="F604" s="7">
        <v>74.97</v>
      </c>
      <c r="G604" s="7" t="s">
        <v>2</v>
      </c>
      <c r="H604" s="7">
        <v>35.28</v>
      </c>
    </row>
    <row r="605" spans="1:8" x14ac:dyDescent="0.15">
      <c r="A605" s="6">
        <v>39267</v>
      </c>
      <c r="B605" s="7">
        <f>IFERROR(B604*(1+增幅!B605),B604)</f>
        <v>623.54885342142165</v>
      </c>
      <c r="C605" s="7" t="s">
        <v>2</v>
      </c>
      <c r="D605" s="7">
        <v>71.53</v>
      </c>
      <c r="E605" s="7">
        <v>19.43</v>
      </c>
      <c r="F605" s="7">
        <v>72.790000000000006</v>
      </c>
      <c r="G605" s="7" t="s">
        <v>2</v>
      </c>
      <c r="H605" s="7">
        <v>33.770000000000003</v>
      </c>
    </row>
    <row r="606" spans="1:8" x14ac:dyDescent="0.15">
      <c r="A606" s="6">
        <v>39268</v>
      </c>
      <c r="B606" s="7">
        <f>IFERROR(B605*(1+增幅!B606),B605)</f>
        <v>603.76287825696159</v>
      </c>
      <c r="C606" s="7" t="s">
        <v>2</v>
      </c>
      <c r="D606" s="7">
        <v>70.010000000000005</v>
      </c>
      <c r="E606" s="7">
        <v>18.47</v>
      </c>
      <c r="F606" s="7">
        <v>71.13</v>
      </c>
      <c r="G606" s="7" t="s">
        <v>2</v>
      </c>
      <c r="H606" s="7">
        <v>32.64</v>
      </c>
    </row>
    <row r="607" spans="1:8" x14ac:dyDescent="0.15">
      <c r="A607" s="6">
        <v>39269</v>
      </c>
      <c r="B607" s="7">
        <f>IFERROR(B606*(1+增幅!B607),B606)</f>
        <v>625.31657543781694</v>
      </c>
      <c r="C607" s="7" t="s">
        <v>2</v>
      </c>
      <c r="D607" s="7">
        <v>72.28</v>
      </c>
      <c r="E607" s="7">
        <v>19.079999999999998</v>
      </c>
      <c r="F607" s="7">
        <v>72.599999999999994</v>
      </c>
      <c r="G607" s="7" t="s">
        <v>2</v>
      </c>
      <c r="H607" s="7">
        <v>34.49</v>
      </c>
    </row>
    <row r="608" spans="1:8" x14ac:dyDescent="0.15">
      <c r="A608" s="6">
        <v>39272</v>
      </c>
      <c r="B608" s="7">
        <f>IFERROR(B607*(1+增幅!B608),B607)</f>
        <v>643.45605729482861</v>
      </c>
      <c r="C608" s="7" t="s">
        <v>2</v>
      </c>
      <c r="D608" s="7">
        <v>74.349999999999994</v>
      </c>
      <c r="E608" s="7">
        <v>19.39</v>
      </c>
      <c r="F608" s="7">
        <v>74.650000000000006</v>
      </c>
      <c r="G608" s="7" t="s">
        <v>2</v>
      </c>
      <c r="H608" s="7">
        <v>35.97</v>
      </c>
    </row>
    <row r="609" spans="1:8" x14ac:dyDescent="0.15">
      <c r="A609" s="6">
        <v>39273</v>
      </c>
      <c r="B609" s="7">
        <f>IFERROR(B608*(1+增幅!B609),B608)</f>
        <v>652.35802476455524</v>
      </c>
      <c r="C609" s="7" t="s">
        <v>2</v>
      </c>
      <c r="D609" s="7">
        <v>75.45</v>
      </c>
      <c r="E609" s="7">
        <v>19.510000000000002</v>
      </c>
      <c r="F609" s="7">
        <v>75.16</v>
      </c>
      <c r="G609" s="7" t="s">
        <v>2</v>
      </c>
      <c r="H609" s="7">
        <v>36.96</v>
      </c>
    </row>
    <row r="610" spans="1:8" x14ac:dyDescent="0.15">
      <c r="A610" s="6">
        <v>39274</v>
      </c>
      <c r="B610" s="7">
        <f>IFERROR(B609*(1+增幅!B610),B609)</f>
        <v>659.07323896967057</v>
      </c>
      <c r="C610" s="7" t="s">
        <v>2</v>
      </c>
      <c r="D610" s="7">
        <v>76.06</v>
      </c>
      <c r="E610" s="7">
        <v>19.88</v>
      </c>
      <c r="F610" s="7">
        <v>76.12</v>
      </c>
      <c r="G610" s="7" t="s">
        <v>2</v>
      </c>
      <c r="H610" s="7">
        <v>37.01</v>
      </c>
    </row>
    <row r="611" spans="1:8" x14ac:dyDescent="0.15">
      <c r="A611" s="6">
        <v>39275</v>
      </c>
      <c r="B611" s="7">
        <f>IFERROR(B610*(1+增幅!B611),B610)</f>
        <v>672.6959717055156</v>
      </c>
      <c r="C611" s="7" t="s">
        <v>2</v>
      </c>
      <c r="D611" s="7">
        <v>77.83</v>
      </c>
      <c r="E611" s="7">
        <v>19.88</v>
      </c>
      <c r="F611" s="7">
        <v>78.03</v>
      </c>
      <c r="G611" s="7" t="s">
        <v>2</v>
      </c>
      <c r="H611" s="7">
        <v>38.28</v>
      </c>
    </row>
    <row r="612" spans="1:8" x14ac:dyDescent="0.15">
      <c r="A612" s="6">
        <v>39276</v>
      </c>
      <c r="B612" s="7">
        <f>IFERROR(B611*(1+增幅!B612),B611)</f>
        <v>664.56486836092938</v>
      </c>
      <c r="C612" s="7" t="s">
        <v>2</v>
      </c>
      <c r="D612" s="7">
        <v>76.040000000000006</v>
      </c>
      <c r="E612" s="7">
        <v>19.48</v>
      </c>
      <c r="F612" s="7">
        <v>77.52</v>
      </c>
      <c r="G612" s="7" t="s">
        <v>2</v>
      </c>
      <c r="H612" s="7">
        <v>38.33</v>
      </c>
    </row>
    <row r="613" spans="1:8" x14ac:dyDescent="0.15">
      <c r="A613" s="6">
        <v>39279</v>
      </c>
      <c r="B613" s="7">
        <f>IFERROR(B612*(1+增幅!B613),B612)</f>
        <v>637.65656841793452</v>
      </c>
      <c r="C613" s="7" t="s">
        <v>2</v>
      </c>
      <c r="D613" s="7">
        <v>72.8</v>
      </c>
      <c r="E613" s="7">
        <v>18.54</v>
      </c>
      <c r="F613" s="7">
        <v>74.84</v>
      </c>
      <c r="G613" s="7" t="s">
        <v>2</v>
      </c>
      <c r="H613" s="7">
        <v>36.93</v>
      </c>
    </row>
    <row r="614" spans="1:8" x14ac:dyDescent="0.15">
      <c r="A614" s="6">
        <v>39280</v>
      </c>
      <c r="B614" s="7">
        <f>IFERROR(B613*(1+增幅!B614),B613)</f>
        <v>675.18050368405704</v>
      </c>
      <c r="C614" s="7" t="s">
        <v>2</v>
      </c>
      <c r="D614" s="7">
        <v>75.81</v>
      </c>
      <c r="E614" s="7">
        <v>19.29</v>
      </c>
      <c r="F614" s="7">
        <v>79.12</v>
      </c>
      <c r="G614" s="7" t="s">
        <v>2</v>
      </c>
      <c r="H614" s="7">
        <v>40.49</v>
      </c>
    </row>
    <row r="615" spans="1:8" x14ac:dyDescent="0.15">
      <c r="A615" s="6">
        <v>39281</v>
      </c>
      <c r="B615" s="7">
        <f>IFERROR(B614*(1+增幅!B615),B614)</f>
        <v>682.43612883720186</v>
      </c>
      <c r="C615" s="7" t="s">
        <v>2</v>
      </c>
      <c r="D615" s="7">
        <v>76.650000000000006</v>
      </c>
      <c r="E615" s="7">
        <v>19.649999999999999</v>
      </c>
      <c r="F615" s="7">
        <v>80.069999999999993</v>
      </c>
      <c r="G615" s="7" t="s">
        <v>2</v>
      </c>
      <c r="H615" s="7">
        <v>40.54</v>
      </c>
    </row>
    <row r="616" spans="1:8" x14ac:dyDescent="0.15">
      <c r="A616" s="6">
        <v>39282</v>
      </c>
      <c r="B616" s="7">
        <f>IFERROR(B615*(1+增幅!B616),B615)</f>
        <v>686.35179405535996</v>
      </c>
      <c r="C616" s="7">
        <v>22.13</v>
      </c>
      <c r="D616" s="7">
        <v>78.319999999999993</v>
      </c>
      <c r="E616" s="7">
        <v>19.829999999999998</v>
      </c>
      <c r="F616" s="7">
        <v>80.2</v>
      </c>
      <c r="G616" s="7">
        <v>18.940000000000001</v>
      </c>
      <c r="H616" s="7">
        <v>40.15</v>
      </c>
    </row>
    <row r="617" spans="1:8" x14ac:dyDescent="0.15">
      <c r="A617" s="6">
        <v>39283</v>
      </c>
      <c r="B617" s="7">
        <f>IFERROR(B616*(1+增幅!B617),B616)</f>
        <v>736.72779749973142</v>
      </c>
      <c r="C617" s="7">
        <v>24.34</v>
      </c>
      <c r="D617" s="7">
        <v>86.06</v>
      </c>
      <c r="E617" s="7">
        <v>21.01</v>
      </c>
      <c r="F617" s="7">
        <v>85.44</v>
      </c>
      <c r="G617" s="7">
        <v>19.87</v>
      </c>
      <c r="H617" s="7">
        <v>42.87</v>
      </c>
    </row>
    <row r="618" spans="1:8" x14ac:dyDescent="0.15">
      <c r="A618" s="6">
        <v>39286</v>
      </c>
      <c r="B618" s="7">
        <f>IFERROR(B617*(1+增幅!B618),B617)</f>
        <v>753.03556906543361</v>
      </c>
      <c r="C618" s="7">
        <v>25.31</v>
      </c>
      <c r="D618" s="7">
        <v>87.33</v>
      </c>
      <c r="E618" s="7">
        <v>21.51</v>
      </c>
      <c r="F618" s="7">
        <v>87.48</v>
      </c>
      <c r="G618" s="7">
        <v>20.37</v>
      </c>
      <c r="H618" s="7">
        <v>43.1</v>
      </c>
    </row>
    <row r="619" spans="1:8" x14ac:dyDescent="0.15">
      <c r="A619" s="6">
        <v>39287</v>
      </c>
      <c r="B619" s="7">
        <f>IFERROR(B618*(1+增幅!B619),B618)</f>
        <v>758.61515295631739</v>
      </c>
      <c r="C619" s="7">
        <v>25.98</v>
      </c>
      <c r="D619" s="7">
        <v>87.65</v>
      </c>
      <c r="E619" s="7">
        <v>21.54</v>
      </c>
      <c r="F619" s="7">
        <v>89.65</v>
      </c>
      <c r="G619" s="7">
        <v>20.18</v>
      </c>
      <c r="H619" s="7">
        <v>42.99</v>
      </c>
    </row>
    <row r="620" spans="1:8" x14ac:dyDescent="0.15">
      <c r="A620" s="6">
        <v>39288</v>
      </c>
      <c r="B620" s="7">
        <f>IFERROR(B619*(1+增幅!B620),B619)</f>
        <v>800.5976311131227</v>
      </c>
      <c r="C620" s="7">
        <v>28.58</v>
      </c>
      <c r="D620" s="7">
        <v>88.63</v>
      </c>
      <c r="E620" s="7">
        <v>22.97</v>
      </c>
      <c r="F620" s="7">
        <v>93.1</v>
      </c>
      <c r="G620" s="7">
        <v>22.2</v>
      </c>
      <c r="H620" s="7">
        <v>43.67</v>
      </c>
    </row>
    <row r="621" spans="1:8" x14ac:dyDescent="0.15">
      <c r="A621" s="6">
        <v>39289</v>
      </c>
      <c r="B621" s="7">
        <f>IFERROR(B620*(1+增幅!B621),B620)</f>
        <v>800.79260126003862</v>
      </c>
      <c r="C621" s="7">
        <v>28.7</v>
      </c>
      <c r="D621" s="7">
        <v>86.71</v>
      </c>
      <c r="E621" s="7">
        <v>22.53</v>
      </c>
      <c r="F621" s="7">
        <v>92.27</v>
      </c>
      <c r="G621" s="7">
        <v>23.65</v>
      </c>
      <c r="H621" s="7">
        <v>42.87</v>
      </c>
    </row>
    <row r="622" spans="1:8" x14ac:dyDescent="0.15">
      <c r="A622" s="6">
        <v>39290</v>
      </c>
      <c r="B622" s="7">
        <f>IFERROR(B621*(1+增幅!B622),B621)</f>
        <v>794.89825619201179</v>
      </c>
      <c r="C622" s="7">
        <v>28.75</v>
      </c>
      <c r="D622" s="7">
        <v>84.8</v>
      </c>
      <c r="E622" s="7">
        <v>22.39</v>
      </c>
      <c r="F622" s="7">
        <v>90.29</v>
      </c>
      <c r="G622" s="7">
        <v>24.49</v>
      </c>
      <c r="H622" s="7">
        <v>41.51</v>
      </c>
    </row>
    <row r="623" spans="1:8" x14ac:dyDescent="0.15">
      <c r="A623" s="6">
        <v>39293</v>
      </c>
      <c r="B623" s="7">
        <f>IFERROR(B622*(1+增幅!B623),B622)</f>
        <v>797.49934698525465</v>
      </c>
      <c r="C623" s="7">
        <v>28.45</v>
      </c>
      <c r="D623" s="7">
        <v>85.91</v>
      </c>
      <c r="E623" s="7">
        <v>22.74</v>
      </c>
      <c r="F623" s="7">
        <v>90.93</v>
      </c>
      <c r="G623" s="7">
        <v>23.96</v>
      </c>
      <c r="H623" s="7">
        <v>42.17</v>
      </c>
    </row>
    <row r="624" spans="1:8" x14ac:dyDescent="0.15">
      <c r="A624" s="6">
        <v>39294</v>
      </c>
      <c r="B624" s="7">
        <f>IFERROR(B623*(1+增幅!B624),B623)</f>
        <v>792.50839724292882</v>
      </c>
      <c r="C624" s="7">
        <v>28.11</v>
      </c>
      <c r="D624" s="7">
        <v>84.34</v>
      </c>
      <c r="E624" s="7">
        <v>23.09</v>
      </c>
      <c r="F624" s="7">
        <v>90.8</v>
      </c>
      <c r="G624" s="7">
        <v>23.45</v>
      </c>
      <c r="H624" s="7">
        <v>42.17</v>
      </c>
    </row>
    <row r="625" spans="1:8" x14ac:dyDescent="0.15">
      <c r="A625" s="6">
        <v>39295</v>
      </c>
      <c r="B625" s="7">
        <f>IFERROR(B624*(1+增幅!B625),B624)</f>
        <v>780.44127845672756</v>
      </c>
      <c r="C625" s="7">
        <v>28.21</v>
      </c>
      <c r="D625" s="7">
        <v>84.63</v>
      </c>
      <c r="E625" s="7">
        <v>22.08</v>
      </c>
      <c r="F625" s="7">
        <v>87.61</v>
      </c>
      <c r="G625" s="7">
        <v>23.16</v>
      </c>
      <c r="H625" s="7">
        <v>41.87</v>
      </c>
    </row>
    <row r="626" spans="1:8" x14ac:dyDescent="0.15">
      <c r="A626" s="6">
        <v>39296</v>
      </c>
      <c r="B626" s="7">
        <f>IFERROR(B625*(1+增幅!B626),B625)</f>
        <v>816.09424733257777</v>
      </c>
      <c r="C626" s="7">
        <v>30.6</v>
      </c>
      <c r="D626" s="7">
        <v>87.61</v>
      </c>
      <c r="E626" s="7">
        <v>22.64</v>
      </c>
      <c r="F626" s="7">
        <v>89.21</v>
      </c>
      <c r="G626" s="7">
        <v>24.47</v>
      </c>
      <c r="H626" s="7">
        <v>44.13</v>
      </c>
    </row>
    <row r="627" spans="1:8" x14ac:dyDescent="0.15">
      <c r="A627" s="6">
        <v>39297</v>
      </c>
      <c r="B627" s="7">
        <f>IFERROR(B626*(1+增幅!B627),B626)</f>
        <v>860.99511583706465</v>
      </c>
      <c r="C627" s="7">
        <v>31.45</v>
      </c>
      <c r="D627" s="7">
        <v>92.68</v>
      </c>
      <c r="E627" s="7">
        <v>24.39</v>
      </c>
      <c r="F627" s="7">
        <v>96.8</v>
      </c>
      <c r="G627" s="7">
        <v>24.66</v>
      </c>
      <c r="H627" s="7">
        <v>47.41</v>
      </c>
    </row>
    <row r="628" spans="1:8" x14ac:dyDescent="0.15">
      <c r="A628" s="6">
        <v>39300</v>
      </c>
      <c r="B628" s="7">
        <f>IFERROR(B627*(1+增幅!B628),B627)</f>
        <v>862.00557190040888</v>
      </c>
      <c r="C628" s="7">
        <v>30.57</v>
      </c>
      <c r="D628" s="7">
        <v>94.37</v>
      </c>
      <c r="E628" s="7">
        <v>25.25</v>
      </c>
      <c r="F628" s="7">
        <v>97.51</v>
      </c>
      <c r="G628" s="7">
        <v>24.06</v>
      </c>
      <c r="H628" s="7">
        <v>47.34</v>
      </c>
    </row>
    <row r="629" spans="1:8" x14ac:dyDescent="0.15">
      <c r="A629" s="6">
        <v>39301</v>
      </c>
      <c r="B629" s="7">
        <f>IFERROR(B628*(1+增幅!B629),B628)</f>
        <v>847.0820470295605</v>
      </c>
      <c r="C629" s="7">
        <v>29.77</v>
      </c>
      <c r="D629" s="7">
        <v>92.38</v>
      </c>
      <c r="E629" s="7">
        <v>25.15</v>
      </c>
      <c r="F629" s="7">
        <v>96.29</v>
      </c>
      <c r="G629" s="7">
        <v>23.46</v>
      </c>
      <c r="H629" s="7">
        <v>46.62</v>
      </c>
    </row>
    <row r="630" spans="1:8" x14ac:dyDescent="0.15">
      <c r="A630" s="6">
        <v>39302</v>
      </c>
      <c r="B630" s="7">
        <f>IFERROR(B629*(1+增幅!B630),B629)</f>
        <v>846.20869944662411</v>
      </c>
      <c r="C630" s="7">
        <v>29.48</v>
      </c>
      <c r="D630" s="7">
        <v>92.19</v>
      </c>
      <c r="E630" s="7">
        <v>25.48</v>
      </c>
      <c r="F630" s="7">
        <v>96.74</v>
      </c>
      <c r="G630" s="7">
        <v>23.3</v>
      </c>
      <c r="H630" s="7">
        <v>46.37</v>
      </c>
    </row>
    <row r="631" spans="1:8" x14ac:dyDescent="0.15">
      <c r="A631" s="6">
        <v>39303</v>
      </c>
      <c r="B631" s="7">
        <f>IFERROR(B630*(1+增幅!B631),B630)</f>
        <v>863.76361001132511</v>
      </c>
      <c r="C631" s="7">
        <v>29.2</v>
      </c>
      <c r="D631" s="7">
        <v>94.71</v>
      </c>
      <c r="E631" s="7">
        <v>26.94</v>
      </c>
      <c r="F631" s="7">
        <v>97.63</v>
      </c>
      <c r="G631" s="7">
        <v>23.19</v>
      </c>
      <c r="H631" s="7">
        <v>48.45</v>
      </c>
    </row>
    <row r="632" spans="1:8" x14ac:dyDescent="0.15">
      <c r="A632" s="6">
        <v>39304</v>
      </c>
      <c r="B632" s="7">
        <f>IFERROR(B631*(1+增幅!B632),B631)</f>
        <v>843.13985336886026</v>
      </c>
      <c r="C632" s="7">
        <v>28</v>
      </c>
      <c r="D632" s="7">
        <v>93.43</v>
      </c>
      <c r="E632" s="7">
        <v>26.19</v>
      </c>
      <c r="F632" s="7">
        <v>95.14</v>
      </c>
      <c r="G632" s="7">
        <v>22.4</v>
      </c>
      <c r="H632" s="7">
        <v>48.39</v>
      </c>
    </row>
    <row r="633" spans="1:8" x14ac:dyDescent="0.15">
      <c r="A633" s="6">
        <v>39307</v>
      </c>
      <c r="B633" s="7">
        <f>IFERROR(B632*(1+增幅!B633),B632)</f>
        <v>851.69316959509956</v>
      </c>
      <c r="C633" s="7">
        <v>27.6</v>
      </c>
      <c r="D633" s="7">
        <v>92.19</v>
      </c>
      <c r="E633" s="7">
        <v>28.38</v>
      </c>
      <c r="F633" s="7">
        <v>97.83</v>
      </c>
      <c r="G633" s="7">
        <v>22.24</v>
      </c>
      <c r="H633" s="7">
        <v>47.6</v>
      </c>
    </row>
    <row r="634" spans="1:8" x14ac:dyDescent="0.15">
      <c r="A634" s="6">
        <v>39308</v>
      </c>
      <c r="B634" s="7">
        <f>IFERROR(B633*(1+增幅!B634),B633)</f>
        <v>860.0870908211831</v>
      </c>
      <c r="C634" s="7">
        <v>28.05</v>
      </c>
      <c r="D634" s="7">
        <v>95.3</v>
      </c>
      <c r="E634" s="7">
        <v>28.39</v>
      </c>
      <c r="F634" s="7">
        <v>97</v>
      </c>
      <c r="G634" s="7">
        <v>22.81</v>
      </c>
      <c r="H634" s="7">
        <v>47.2</v>
      </c>
    </row>
    <row r="635" spans="1:8" x14ac:dyDescent="0.15">
      <c r="A635" s="6">
        <v>39309</v>
      </c>
      <c r="B635" s="7">
        <f>IFERROR(B634*(1+增幅!B635),B634)</f>
        <v>887.08582440702253</v>
      </c>
      <c r="C635" s="7">
        <v>28.33</v>
      </c>
      <c r="D635" s="7">
        <v>96.28</v>
      </c>
      <c r="E635" s="7">
        <v>30.91</v>
      </c>
      <c r="F635" s="7">
        <v>100.83</v>
      </c>
      <c r="G635" s="7">
        <v>22.81</v>
      </c>
      <c r="H635" s="7">
        <v>49.08</v>
      </c>
    </row>
    <row r="636" spans="1:8" x14ac:dyDescent="0.15">
      <c r="A636" s="6">
        <v>39310</v>
      </c>
      <c r="B636" s="7">
        <f>IFERROR(B635*(1+增幅!B636),B635)</f>
        <v>863.79717393475937</v>
      </c>
      <c r="C636" s="7">
        <v>27.07</v>
      </c>
      <c r="D636" s="7">
        <v>92.76</v>
      </c>
      <c r="E636" s="7">
        <v>30.89</v>
      </c>
      <c r="F636" s="7">
        <v>97.95</v>
      </c>
      <c r="G636" s="7">
        <v>22.15</v>
      </c>
      <c r="H636" s="7">
        <v>48.18</v>
      </c>
    </row>
    <row r="637" spans="1:8" x14ac:dyDescent="0.15">
      <c r="A637" s="6">
        <v>39311</v>
      </c>
      <c r="B637" s="7">
        <f>IFERROR(B636*(1+增幅!B637),B636)</f>
        <v>830.79370043986023</v>
      </c>
      <c r="C637" s="7">
        <v>26.3</v>
      </c>
      <c r="D637" s="7">
        <v>88.09</v>
      </c>
      <c r="E637" s="7">
        <v>29.43</v>
      </c>
      <c r="F637" s="7">
        <v>92.91</v>
      </c>
      <c r="G637" s="7">
        <v>21.45</v>
      </c>
      <c r="H637" s="7">
        <v>47.21</v>
      </c>
    </row>
    <row r="638" spans="1:8" x14ac:dyDescent="0.15">
      <c r="A638" s="6">
        <v>39314</v>
      </c>
      <c r="B638" s="7">
        <f>IFERROR(B637*(1+增幅!B638),B637)</f>
        <v>886.97369683789077</v>
      </c>
      <c r="C638" s="7">
        <v>27.6</v>
      </c>
      <c r="D638" s="7">
        <v>94.21</v>
      </c>
      <c r="E638" s="7">
        <v>32.380000000000003</v>
      </c>
      <c r="F638" s="7">
        <v>98.72</v>
      </c>
      <c r="G638" s="7">
        <v>22.23</v>
      </c>
      <c r="H638" s="7">
        <v>51.35</v>
      </c>
    </row>
    <row r="639" spans="1:8" x14ac:dyDescent="0.15">
      <c r="A639" s="6">
        <v>39315</v>
      </c>
      <c r="B639" s="7">
        <f>IFERROR(B638*(1+增幅!B639),B638)</f>
        <v>900.78359863959304</v>
      </c>
      <c r="C639" s="7">
        <v>27.14</v>
      </c>
      <c r="D639" s="7">
        <v>98.27</v>
      </c>
      <c r="E639" s="7">
        <v>32.799999999999997</v>
      </c>
      <c r="F639" s="7">
        <v>104.02</v>
      </c>
      <c r="G639" s="7">
        <v>21.93</v>
      </c>
      <c r="H639" s="7">
        <v>52.06</v>
      </c>
    </row>
    <row r="640" spans="1:8" x14ac:dyDescent="0.15">
      <c r="A640" s="6">
        <v>39316</v>
      </c>
      <c r="B640" s="7">
        <f>IFERROR(B639*(1+增幅!B640),B639)</f>
        <v>920.75086368627285</v>
      </c>
      <c r="C640" s="7">
        <v>28.17</v>
      </c>
      <c r="D640" s="7">
        <v>103.49</v>
      </c>
      <c r="E640" s="7">
        <v>32.630000000000003</v>
      </c>
      <c r="F640" s="7">
        <v>105.36</v>
      </c>
      <c r="G640" s="7">
        <v>22.39</v>
      </c>
      <c r="H640" s="7">
        <v>52.75</v>
      </c>
    </row>
    <row r="641" spans="1:8" x14ac:dyDescent="0.15">
      <c r="A641" s="6">
        <v>39317</v>
      </c>
      <c r="B641" s="7">
        <f>IFERROR(B640*(1+增幅!B641),B640)</f>
        <v>920.26508053831742</v>
      </c>
      <c r="C641" s="7">
        <v>27.6</v>
      </c>
      <c r="D641" s="7">
        <v>104.66</v>
      </c>
      <c r="E641" s="7">
        <v>33.11</v>
      </c>
      <c r="F641" s="7">
        <v>106</v>
      </c>
      <c r="G641" s="7">
        <v>21.99</v>
      </c>
      <c r="H641" s="7">
        <v>52.9</v>
      </c>
    </row>
    <row r="642" spans="1:8" x14ac:dyDescent="0.15">
      <c r="A642" s="6">
        <v>39318</v>
      </c>
      <c r="B642" s="7">
        <f>IFERROR(B641*(1+增幅!B642),B641)</f>
        <v>962.06736858938359</v>
      </c>
      <c r="C642" s="7">
        <v>27.88</v>
      </c>
      <c r="D642" s="7">
        <v>110.38</v>
      </c>
      <c r="E642" s="7">
        <v>35.42</v>
      </c>
      <c r="F642" s="7">
        <v>109.13</v>
      </c>
      <c r="G642" s="7">
        <v>22.18</v>
      </c>
      <c r="H642" s="7">
        <v>58.18</v>
      </c>
    </row>
    <row r="643" spans="1:8" x14ac:dyDescent="0.15">
      <c r="A643" s="6">
        <v>39321</v>
      </c>
      <c r="B643" s="7">
        <f>IFERROR(B642*(1+增幅!B643),B642)</f>
        <v>970.79769665004369</v>
      </c>
      <c r="C643" s="7">
        <v>28.56</v>
      </c>
      <c r="D643" s="7">
        <v>108.98</v>
      </c>
      <c r="E643" s="7">
        <v>35.42</v>
      </c>
      <c r="F643" s="7">
        <v>111.36</v>
      </c>
      <c r="G643" s="7">
        <v>22.69</v>
      </c>
      <c r="H643" s="7">
        <v>58.14</v>
      </c>
    </row>
    <row r="644" spans="1:8" x14ac:dyDescent="0.15">
      <c r="A644" s="6">
        <v>39322</v>
      </c>
      <c r="B644" s="7">
        <f>IFERROR(B643*(1+增幅!B644),B643)</f>
        <v>958.38022184218983</v>
      </c>
      <c r="C644" s="7">
        <v>27.62</v>
      </c>
      <c r="D644" s="7">
        <v>108.96</v>
      </c>
      <c r="E644" s="7">
        <v>35.299999999999997</v>
      </c>
      <c r="F644" s="7">
        <v>109</v>
      </c>
      <c r="G644" s="7">
        <v>22.07</v>
      </c>
      <c r="H644" s="7">
        <v>58.62</v>
      </c>
    </row>
    <row r="645" spans="1:8" x14ac:dyDescent="0.15">
      <c r="A645" s="6">
        <v>39323</v>
      </c>
      <c r="B645" s="7">
        <f>IFERROR(B644*(1+增幅!B645),B644)</f>
        <v>942.42182329160391</v>
      </c>
      <c r="C645" s="7">
        <v>26.73</v>
      </c>
      <c r="D645" s="7">
        <v>108.71</v>
      </c>
      <c r="E645" s="7">
        <v>34.380000000000003</v>
      </c>
      <c r="F645" s="7">
        <v>106.19</v>
      </c>
      <c r="G645" s="7">
        <v>21.21</v>
      </c>
      <c r="H645" s="7">
        <v>60.11</v>
      </c>
    </row>
    <row r="646" spans="1:8" x14ac:dyDescent="0.15">
      <c r="A646" s="6">
        <v>39324</v>
      </c>
      <c r="B646" s="7">
        <f>IFERROR(B645*(1+增幅!B646),B645)</f>
        <v>952.69390456776762</v>
      </c>
      <c r="C646" s="7">
        <v>27.04</v>
      </c>
      <c r="D646" s="7">
        <v>110.97</v>
      </c>
      <c r="E646" s="7">
        <v>34.86</v>
      </c>
      <c r="F646" s="7">
        <v>109.19</v>
      </c>
      <c r="G646" s="7">
        <v>21.53</v>
      </c>
      <c r="H646" s="7">
        <v>58.65</v>
      </c>
    </row>
    <row r="647" spans="1:8" x14ac:dyDescent="0.15">
      <c r="A647" s="6">
        <v>39325</v>
      </c>
      <c r="B647" s="7">
        <f>IFERROR(B646*(1+增幅!B647),B646)</f>
        <v>957.21038854317146</v>
      </c>
      <c r="C647" s="7">
        <v>26.9</v>
      </c>
      <c r="D647" s="7">
        <v>115.24</v>
      </c>
      <c r="E647" s="7">
        <v>35.159999999999997</v>
      </c>
      <c r="F647" s="7">
        <v>107.98</v>
      </c>
      <c r="G647" s="7">
        <v>21.42</v>
      </c>
      <c r="H647" s="7">
        <v>58.81</v>
      </c>
    </row>
    <row r="648" spans="1:8" x14ac:dyDescent="0.15">
      <c r="A648" s="6">
        <v>39328</v>
      </c>
      <c r="B648" s="7">
        <f>IFERROR(B647*(1+增幅!B648),B647)</f>
        <v>964.70441984754541</v>
      </c>
      <c r="C648" s="7">
        <v>26.86</v>
      </c>
      <c r="D648" s="7">
        <v>117.42</v>
      </c>
      <c r="E648" s="7">
        <v>35.44</v>
      </c>
      <c r="F648" s="7">
        <v>108.36</v>
      </c>
      <c r="G648" s="7">
        <v>21.49</v>
      </c>
      <c r="H648" s="7">
        <v>59.68</v>
      </c>
    </row>
    <row r="649" spans="1:8" x14ac:dyDescent="0.15">
      <c r="A649" s="6">
        <v>39329</v>
      </c>
      <c r="B649" s="7">
        <f>IFERROR(B648*(1+增幅!B649),B648)</f>
        <v>935.8939869049849</v>
      </c>
      <c r="C649" s="7">
        <v>26.35</v>
      </c>
      <c r="D649" s="7">
        <v>113.92</v>
      </c>
      <c r="E649" s="7">
        <v>33.74</v>
      </c>
      <c r="F649" s="7">
        <v>106.06</v>
      </c>
      <c r="G649" s="7" t="s">
        <v>2</v>
      </c>
      <c r="H649" s="7">
        <v>57.81</v>
      </c>
    </row>
    <row r="650" spans="1:8" x14ac:dyDescent="0.15">
      <c r="A650" s="6">
        <v>39330</v>
      </c>
      <c r="B650" s="7">
        <f>IFERROR(B649*(1+增幅!B650),B649)</f>
        <v>931.10505102746026</v>
      </c>
      <c r="C650" s="7">
        <v>26.97</v>
      </c>
      <c r="D650" s="7">
        <v>111.45</v>
      </c>
      <c r="E650" s="7">
        <v>33.44</v>
      </c>
      <c r="F650" s="7">
        <v>106.13</v>
      </c>
      <c r="G650" s="7">
        <v>21.42</v>
      </c>
      <c r="H650" s="7">
        <v>56.7</v>
      </c>
    </row>
    <row r="651" spans="1:8" x14ac:dyDescent="0.15">
      <c r="A651" s="6">
        <v>39331</v>
      </c>
      <c r="B651" s="7">
        <f>IFERROR(B650*(1+增幅!B651),B650)</f>
        <v>955.70663499504701</v>
      </c>
      <c r="C651" s="7">
        <v>27</v>
      </c>
      <c r="D651" s="7">
        <v>111.58</v>
      </c>
      <c r="E651" s="7">
        <v>36.79</v>
      </c>
      <c r="F651" s="7">
        <v>108.55</v>
      </c>
      <c r="G651" s="7">
        <v>21.77</v>
      </c>
      <c r="H651" s="7">
        <v>57.66</v>
      </c>
    </row>
    <row r="652" spans="1:8" x14ac:dyDescent="0.15">
      <c r="A652" s="6">
        <v>39332</v>
      </c>
      <c r="B652" s="7">
        <f>IFERROR(B651*(1+增幅!B652),B651)</f>
        <v>952.97404125911692</v>
      </c>
      <c r="C652" s="7">
        <v>26.63</v>
      </c>
      <c r="D652" s="7">
        <v>108.77</v>
      </c>
      <c r="E652" s="7">
        <v>38.299999999999997</v>
      </c>
      <c r="F652" s="7">
        <v>106.96</v>
      </c>
      <c r="G652" s="7">
        <v>22.08</v>
      </c>
      <c r="H652" s="7">
        <v>56.57</v>
      </c>
    </row>
    <row r="653" spans="1:8" x14ac:dyDescent="0.15">
      <c r="A653" s="6">
        <v>39335</v>
      </c>
      <c r="B653" s="7">
        <f>IFERROR(B652*(1+增幅!B653),B652)</f>
        <v>967.45777155775022</v>
      </c>
      <c r="C653" s="7">
        <v>26.29</v>
      </c>
      <c r="D653" s="7">
        <v>111.45</v>
      </c>
      <c r="E653" s="7">
        <v>39.549999999999997</v>
      </c>
      <c r="F653" s="7">
        <v>107.79</v>
      </c>
      <c r="G653" s="7">
        <v>22.19</v>
      </c>
      <c r="H653" s="7">
        <v>58.49</v>
      </c>
    </row>
    <row r="654" spans="1:8" x14ac:dyDescent="0.15">
      <c r="A654" s="6">
        <v>39336</v>
      </c>
      <c r="B654" s="7">
        <f>IFERROR(B653*(1+增幅!B654),B653)</f>
        <v>910.39157633696459</v>
      </c>
      <c r="C654" s="7">
        <v>24.41</v>
      </c>
      <c r="D654" s="7">
        <v>106.76</v>
      </c>
      <c r="E654" s="7">
        <v>36.369999999999997</v>
      </c>
      <c r="F654" s="7">
        <v>100.32</v>
      </c>
      <c r="G654" s="7">
        <v>20.68</v>
      </c>
      <c r="H654" s="7">
        <v>57.17</v>
      </c>
    </row>
    <row r="655" spans="1:8" x14ac:dyDescent="0.15">
      <c r="A655" s="6">
        <v>39337</v>
      </c>
      <c r="B655" s="7">
        <f>IFERROR(B654*(1+增幅!B655),B654)</f>
        <v>904.46661343914013</v>
      </c>
      <c r="C655" s="7">
        <v>24.25</v>
      </c>
      <c r="D655" s="7">
        <v>104.26</v>
      </c>
      <c r="E655" s="7">
        <v>36.340000000000003</v>
      </c>
      <c r="F655" s="7">
        <v>98.53</v>
      </c>
      <c r="G655" s="7">
        <v>20.39</v>
      </c>
      <c r="H655" s="7">
        <v>58.52</v>
      </c>
    </row>
    <row r="656" spans="1:8" x14ac:dyDescent="0.15">
      <c r="A656" s="6">
        <v>39338</v>
      </c>
      <c r="B656" s="7">
        <f>IFERROR(B655*(1+增幅!B656),B655)</f>
        <v>935.16594524764821</v>
      </c>
      <c r="C656" s="7">
        <v>24.55</v>
      </c>
      <c r="D656" s="7">
        <v>106.67</v>
      </c>
      <c r="E656" s="7">
        <v>39.979999999999997</v>
      </c>
      <c r="F656" s="7">
        <v>101.85</v>
      </c>
      <c r="G656" s="7">
        <v>20.64</v>
      </c>
      <c r="H656" s="7">
        <v>59.81</v>
      </c>
    </row>
    <row r="657" spans="1:8" x14ac:dyDescent="0.15">
      <c r="A657" s="6">
        <v>39339</v>
      </c>
      <c r="B657" s="7">
        <f>IFERROR(B656*(1+增幅!B657),B656)</f>
        <v>925.23167858203385</v>
      </c>
      <c r="C657" s="7">
        <v>24.31</v>
      </c>
      <c r="D657" s="7">
        <v>106.67</v>
      </c>
      <c r="E657" s="7">
        <v>39.630000000000003</v>
      </c>
      <c r="F657" s="7">
        <v>100.83</v>
      </c>
      <c r="G657" s="7">
        <v>20.59</v>
      </c>
      <c r="H657" s="7">
        <v>57.85</v>
      </c>
    </row>
    <row r="658" spans="1:8" x14ac:dyDescent="0.15">
      <c r="A658" s="6">
        <v>39342</v>
      </c>
      <c r="B658" s="7">
        <f>IFERROR(B657*(1+增幅!B658),B657)</f>
        <v>943.6452594472737</v>
      </c>
      <c r="C658" s="7">
        <v>24.8</v>
      </c>
      <c r="D658" s="7">
        <v>108.04</v>
      </c>
      <c r="E658" s="7" t="s">
        <v>2</v>
      </c>
      <c r="F658" s="7">
        <v>102.61</v>
      </c>
      <c r="G658" s="7">
        <v>21.24</v>
      </c>
      <c r="H658" s="7">
        <v>58.85</v>
      </c>
    </row>
    <row r="659" spans="1:8" x14ac:dyDescent="0.15">
      <c r="A659" s="6">
        <v>39343</v>
      </c>
      <c r="B659" s="7">
        <f>IFERROR(B658*(1+增幅!B659),B658)</f>
        <v>938.90184855976941</v>
      </c>
      <c r="C659" s="7">
        <v>25.15</v>
      </c>
      <c r="D659" s="7">
        <v>104.56</v>
      </c>
      <c r="E659" s="7">
        <v>38.159999999999997</v>
      </c>
      <c r="F659" s="7">
        <v>103.51</v>
      </c>
      <c r="G659" s="7">
        <v>21.59</v>
      </c>
      <c r="H659" s="7">
        <v>56.95</v>
      </c>
    </row>
    <row r="660" spans="1:8" x14ac:dyDescent="0.15">
      <c r="A660" s="6">
        <v>39344</v>
      </c>
      <c r="B660" s="7">
        <f>IFERROR(B659*(1+增幅!B660),B659)</f>
        <v>919.04768250456232</v>
      </c>
      <c r="C660" s="7">
        <v>24.06</v>
      </c>
      <c r="D660" s="7">
        <v>103.76</v>
      </c>
      <c r="E660" s="7">
        <v>38.49</v>
      </c>
      <c r="F660" s="7">
        <v>101.15</v>
      </c>
      <c r="G660" s="7">
        <v>20.75</v>
      </c>
      <c r="H660" s="7">
        <v>55.65</v>
      </c>
    </row>
    <row r="661" spans="1:8" x14ac:dyDescent="0.15">
      <c r="A661" s="6">
        <v>39345</v>
      </c>
      <c r="B661" s="7">
        <f>IFERROR(B660*(1+增幅!B661),B660)</f>
        <v>917.64373316522085</v>
      </c>
      <c r="C661" s="7">
        <v>24.26</v>
      </c>
      <c r="D661" s="7">
        <v>104.22</v>
      </c>
      <c r="E661" s="7">
        <v>37.880000000000003</v>
      </c>
      <c r="F661" s="7">
        <v>100.25</v>
      </c>
      <c r="G661" s="7">
        <v>20.82</v>
      </c>
      <c r="H661" s="7">
        <v>55.62</v>
      </c>
    </row>
    <row r="662" spans="1:8" x14ac:dyDescent="0.15">
      <c r="A662" s="6">
        <v>39346</v>
      </c>
      <c r="B662" s="7">
        <f>IFERROR(B661*(1+增幅!B662),B661)</f>
        <v>885.94649199768025</v>
      </c>
      <c r="C662" s="7">
        <v>23.09</v>
      </c>
      <c r="D662" s="7">
        <v>102.63</v>
      </c>
      <c r="E662" s="7">
        <v>35.68</v>
      </c>
      <c r="F662" s="7">
        <v>99.23</v>
      </c>
      <c r="G662" s="7">
        <v>20.09</v>
      </c>
      <c r="H662" s="7">
        <v>53.37</v>
      </c>
    </row>
    <row r="663" spans="1:8" x14ac:dyDescent="0.15">
      <c r="A663" s="6">
        <v>39349</v>
      </c>
      <c r="B663" s="7">
        <f>IFERROR(B662*(1+增幅!B663),B662)</f>
        <v>885.36932404633751</v>
      </c>
      <c r="C663" s="7">
        <v>22.2</v>
      </c>
      <c r="D663" s="7">
        <v>105.19</v>
      </c>
      <c r="E663" s="7">
        <v>35.450000000000003</v>
      </c>
      <c r="F663" s="7">
        <v>99.87</v>
      </c>
      <c r="G663" s="7">
        <v>19.72</v>
      </c>
      <c r="H663" s="7">
        <v>54.87</v>
      </c>
    </row>
    <row r="664" spans="1:8" x14ac:dyDescent="0.15">
      <c r="A664" s="6">
        <v>39350</v>
      </c>
      <c r="B664" s="7">
        <f>IFERROR(B663*(1+增幅!B664),B663)</f>
        <v>875.02262035475405</v>
      </c>
      <c r="C664" s="7">
        <v>22.52</v>
      </c>
      <c r="D664" s="7">
        <v>104.18</v>
      </c>
      <c r="E664" s="7">
        <v>34.79</v>
      </c>
      <c r="F664" s="7">
        <v>97.25</v>
      </c>
      <c r="G664" s="7">
        <v>19.63</v>
      </c>
      <c r="H664" s="7">
        <v>53.47</v>
      </c>
    </row>
    <row r="665" spans="1:8" x14ac:dyDescent="0.15">
      <c r="A665" s="6">
        <v>39351</v>
      </c>
      <c r="B665" s="7">
        <f>IFERROR(B664*(1+增幅!B665),B664)</f>
        <v>870.74164906504507</v>
      </c>
      <c r="C665" s="7">
        <v>22.51</v>
      </c>
      <c r="D665" s="7">
        <v>102.06</v>
      </c>
      <c r="E665" s="7">
        <v>34.479999999999997</v>
      </c>
      <c r="F665" s="7">
        <v>95.91</v>
      </c>
      <c r="G665" s="7">
        <v>19.899999999999999</v>
      </c>
      <c r="H665" s="7">
        <v>53.49</v>
      </c>
    </row>
    <row r="666" spans="1:8" x14ac:dyDescent="0.15">
      <c r="A666" s="6">
        <v>39352</v>
      </c>
      <c r="B666" s="7">
        <f>IFERROR(B665*(1+增幅!B666),B665)</f>
        <v>882.7325597652524</v>
      </c>
      <c r="C666" s="7">
        <v>22.83</v>
      </c>
      <c r="D666" s="7">
        <v>105.61</v>
      </c>
      <c r="E666" s="7">
        <v>34.33</v>
      </c>
      <c r="F666" s="7">
        <v>96.29</v>
      </c>
      <c r="G666" s="7">
        <v>20.03</v>
      </c>
      <c r="H666" s="7">
        <v>54.96</v>
      </c>
    </row>
    <row r="667" spans="1:8" x14ac:dyDescent="0.15">
      <c r="A667" s="6">
        <v>39353</v>
      </c>
      <c r="B667" s="7">
        <f>IFERROR(B666*(1+增幅!B667),B666)</f>
        <v>905.29310873798966</v>
      </c>
      <c r="C667" s="7">
        <v>22.9</v>
      </c>
      <c r="D667" s="7">
        <v>110.01</v>
      </c>
      <c r="E667" s="7" t="s">
        <v>2</v>
      </c>
      <c r="F667" s="7">
        <v>100.95</v>
      </c>
      <c r="G667" s="7">
        <v>20.010000000000002</v>
      </c>
      <c r="H667" s="7">
        <v>56.92</v>
      </c>
    </row>
    <row r="668" spans="1:8" x14ac:dyDescent="0.15">
      <c r="A668" s="6">
        <v>39363</v>
      </c>
      <c r="B668" s="7">
        <f>IFERROR(B667*(1+增幅!B668),B667)</f>
        <v>941.86538371959693</v>
      </c>
      <c r="C668" s="7">
        <v>23.44</v>
      </c>
      <c r="D668" s="7">
        <v>115.45</v>
      </c>
      <c r="E668" s="7" t="s">
        <v>2</v>
      </c>
      <c r="F668" s="7">
        <v>104.08</v>
      </c>
      <c r="G668" s="7">
        <v>20.36</v>
      </c>
      <c r="H668" s="7">
        <v>61.5</v>
      </c>
    </row>
    <row r="669" spans="1:8" x14ac:dyDescent="0.15">
      <c r="A669" s="6">
        <v>39364</v>
      </c>
      <c r="B669" s="7">
        <f>IFERROR(B668*(1+增幅!B669),B668)</f>
        <v>947.03079160770744</v>
      </c>
      <c r="C669" s="7">
        <v>23.14</v>
      </c>
      <c r="D669" s="7">
        <v>115.2</v>
      </c>
      <c r="E669" s="7">
        <v>37.76</v>
      </c>
      <c r="F669" s="7">
        <v>106.51</v>
      </c>
      <c r="G669" s="7">
        <v>20.399999999999999</v>
      </c>
      <c r="H669" s="7">
        <v>62.55</v>
      </c>
    </row>
    <row r="670" spans="1:8" x14ac:dyDescent="0.15">
      <c r="A670" s="6">
        <v>39365</v>
      </c>
      <c r="B670" s="7">
        <f>IFERROR(B669*(1+增幅!B670),B669)</f>
        <v>941.1695833224727</v>
      </c>
      <c r="C670" s="7">
        <v>23.2</v>
      </c>
      <c r="D670" s="7">
        <v>113.42</v>
      </c>
      <c r="E670" s="7">
        <v>37.76</v>
      </c>
      <c r="F670" s="7" t="s">
        <v>2</v>
      </c>
      <c r="G670" s="7">
        <v>20.38</v>
      </c>
      <c r="H670" s="7">
        <v>61.48</v>
      </c>
    </row>
    <row r="671" spans="1:8" x14ac:dyDescent="0.15">
      <c r="A671" s="6">
        <v>39366</v>
      </c>
      <c r="B671" s="7">
        <f>IFERROR(B670*(1+增幅!B671),B670)</f>
        <v>958.74404674185121</v>
      </c>
      <c r="C671" s="7">
        <v>22.76</v>
      </c>
      <c r="D671" s="7">
        <v>117.28</v>
      </c>
      <c r="E671" s="7">
        <v>38.520000000000003</v>
      </c>
      <c r="F671" s="7">
        <v>110.98</v>
      </c>
      <c r="G671" s="7">
        <v>20.16</v>
      </c>
      <c r="H671" s="7">
        <v>65.72</v>
      </c>
    </row>
    <row r="672" spans="1:8" x14ac:dyDescent="0.15">
      <c r="A672" s="6">
        <v>39367</v>
      </c>
      <c r="B672" s="7">
        <f>IFERROR(B671*(1+增幅!B672),B671)</f>
        <v>950.48649020755568</v>
      </c>
      <c r="C672" s="7">
        <v>22.14</v>
      </c>
      <c r="D672" s="7">
        <v>115.22</v>
      </c>
      <c r="E672" s="7">
        <v>40.17</v>
      </c>
      <c r="F672" s="7">
        <v>107.34</v>
      </c>
      <c r="G672" s="7">
        <v>20.04</v>
      </c>
      <c r="H672" s="7">
        <v>65</v>
      </c>
    </row>
    <row r="673" spans="1:8" x14ac:dyDescent="0.15">
      <c r="A673" s="6">
        <v>39370</v>
      </c>
      <c r="B673" s="7">
        <f>IFERROR(B672*(1+增幅!B673),B672)</f>
        <v>936.64558872644898</v>
      </c>
      <c r="C673" s="7">
        <v>22.07</v>
      </c>
      <c r="D673" s="7">
        <v>113.06</v>
      </c>
      <c r="E673" s="7">
        <v>38.96</v>
      </c>
      <c r="F673" s="7">
        <v>105.11</v>
      </c>
      <c r="G673" s="7">
        <v>19.93</v>
      </c>
      <c r="H673" s="7">
        <v>64.41</v>
      </c>
    </row>
    <row r="674" spans="1:8" x14ac:dyDescent="0.15">
      <c r="A674" s="6">
        <v>39371</v>
      </c>
      <c r="B674" s="7">
        <f>IFERROR(B673*(1+增幅!B674),B673)</f>
        <v>976.55173678761776</v>
      </c>
      <c r="C674" s="7">
        <v>24.28</v>
      </c>
      <c r="D674" s="7">
        <v>115.39</v>
      </c>
      <c r="E674" s="7">
        <v>39.32</v>
      </c>
      <c r="F674" s="7">
        <v>107.28</v>
      </c>
      <c r="G674" s="7">
        <v>21.54</v>
      </c>
      <c r="H674" s="7">
        <v>65.97</v>
      </c>
    </row>
    <row r="675" spans="1:8" x14ac:dyDescent="0.15">
      <c r="A675" s="6">
        <v>39372</v>
      </c>
      <c r="B675" s="7">
        <f>IFERROR(B674*(1+增幅!B675),B674)</f>
        <v>945.18942507933866</v>
      </c>
      <c r="C675" s="7">
        <v>23.23</v>
      </c>
      <c r="D675" s="7">
        <v>114.68</v>
      </c>
      <c r="E675" s="7">
        <v>37.64</v>
      </c>
      <c r="F675" s="7">
        <v>104.66</v>
      </c>
      <c r="G675" s="7">
        <v>20.53</v>
      </c>
      <c r="H675" s="7">
        <v>64.040000000000006</v>
      </c>
    </row>
    <row r="676" spans="1:8" x14ac:dyDescent="0.15">
      <c r="A676" s="6">
        <v>39373</v>
      </c>
      <c r="B676" s="7">
        <f>IFERROR(B675*(1+增幅!B676),B675)</f>
        <v>904.48416679918921</v>
      </c>
      <c r="C676" s="7">
        <v>22.42</v>
      </c>
      <c r="D676" s="7">
        <v>108.22</v>
      </c>
      <c r="E676" s="7">
        <v>35.49</v>
      </c>
      <c r="F676" s="7">
        <v>101.53</v>
      </c>
      <c r="G676" s="7">
        <v>19.91</v>
      </c>
      <c r="H676" s="7">
        <v>60.84</v>
      </c>
    </row>
    <row r="677" spans="1:8" x14ac:dyDescent="0.15">
      <c r="A677" s="6">
        <v>39374</v>
      </c>
      <c r="B677" s="7">
        <f>IFERROR(B676*(1+增幅!B677),B676)</f>
        <v>879.86374005795392</v>
      </c>
      <c r="C677" s="7">
        <v>21.12</v>
      </c>
      <c r="D677" s="7">
        <v>107.3</v>
      </c>
      <c r="E677" s="7">
        <v>34.69</v>
      </c>
      <c r="F677" s="7">
        <v>100.83</v>
      </c>
      <c r="G677" s="7">
        <v>19.11</v>
      </c>
      <c r="H677" s="7" t="s">
        <v>2</v>
      </c>
    </row>
    <row r="678" spans="1:8" x14ac:dyDescent="0.15">
      <c r="A678" s="6">
        <v>39377</v>
      </c>
      <c r="B678" s="7">
        <f>IFERROR(B677*(1+增幅!B678),B677)</f>
        <v>856.78666109040705</v>
      </c>
      <c r="C678" s="7">
        <v>19.989999999999998</v>
      </c>
      <c r="D678" s="7">
        <v>108.96</v>
      </c>
      <c r="E678" s="7">
        <v>33.130000000000003</v>
      </c>
      <c r="F678" s="7">
        <v>98.72</v>
      </c>
      <c r="G678" s="7">
        <v>18.59</v>
      </c>
      <c r="H678" s="7">
        <v>61.16</v>
      </c>
    </row>
    <row r="679" spans="1:8" x14ac:dyDescent="0.15">
      <c r="A679" s="6">
        <v>39378</v>
      </c>
      <c r="B679" s="7">
        <f>IFERROR(B678*(1+增幅!B679),B678)</f>
        <v>884.01989607544078</v>
      </c>
      <c r="C679" s="7">
        <v>20.65</v>
      </c>
      <c r="D679" s="7">
        <v>110.19</v>
      </c>
      <c r="E679" s="7">
        <v>34.729999999999997</v>
      </c>
      <c r="F679" s="7">
        <v>102.42</v>
      </c>
      <c r="G679" s="7">
        <v>18.86</v>
      </c>
      <c r="H679" s="7">
        <v>63.98</v>
      </c>
    </row>
    <row r="680" spans="1:8" x14ac:dyDescent="0.15">
      <c r="A680" s="6">
        <v>39379</v>
      </c>
      <c r="B680" s="7">
        <f>IFERROR(B679*(1+增幅!B680),B679)</f>
        <v>898.14914604094236</v>
      </c>
      <c r="C680" s="7">
        <v>20.6</v>
      </c>
      <c r="D680" s="7">
        <v>115.18</v>
      </c>
      <c r="E680" s="7">
        <v>35.18</v>
      </c>
      <c r="F680" s="7">
        <v>101.66</v>
      </c>
      <c r="G680" s="7">
        <v>19.010000000000002</v>
      </c>
      <c r="H680" s="7">
        <v>66.510000000000005</v>
      </c>
    </row>
    <row r="681" spans="1:8" x14ac:dyDescent="0.15">
      <c r="A681" s="6">
        <v>39380</v>
      </c>
      <c r="B681" s="7">
        <f>IFERROR(B680*(1+增幅!B681),B680)</f>
        <v>876.36423839393774</v>
      </c>
      <c r="C681" s="7">
        <v>19.399999999999999</v>
      </c>
      <c r="D681" s="7">
        <v>115.39</v>
      </c>
      <c r="E681" s="7">
        <v>33.840000000000003</v>
      </c>
      <c r="F681" s="7">
        <v>98.4</v>
      </c>
      <c r="G681" s="7">
        <v>19.05</v>
      </c>
      <c r="H681" s="7">
        <v>65.11</v>
      </c>
    </row>
    <row r="682" spans="1:8" x14ac:dyDescent="0.15">
      <c r="A682" s="6">
        <v>39381</v>
      </c>
      <c r="B682" s="7">
        <f>IFERROR(B681*(1+增幅!B682),B681)</f>
        <v>905.99636668111248</v>
      </c>
      <c r="C682" s="7">
        <v>19.55</v>
      </c>
      <c r="D682" s="7">
        <v>121.68</v>
      </c>
      <c r="E682" s="7">
        <v>35.07</v>
      </c>
      <c r="F682" s="7">
        <v>103</v>
      </c>
      <c r="G682" s="7">
        <v>19.399999999999999</v>
      </c>
      <c r="H682" s="7">
        <v>67.66</v>
      </c>
    </row>
    <row r="683" spans="1:8" x14ac:dyDescent="0.15">
      <c r="A683" s="6">
        <v>39384</v>
      </c>
      <c r="B683" s="7">
        <f>IFERROR(B682*(1+增幅!B683),B682)</f>
        <v>915.86130531883316</v>
      </c>
      <c r="C683" s="7">
        <v>19.899999999999999</v>
      </c>
      <c r="D683" s="7">
        <v>121.63</v>
      </c>
      <c r="E683" s="7" t="s">
        <v>2</v>
      </c>
      <c r="F683" s="7">
        <v>106.51</v>
      </c>
      <c r="G683" s="7">
        <v>19.45</v>
      </c>
      <c r="H683" s="7">
        <v>67.680000000000007</v>
      </c>
    </row>
    <row r="684" spans="1:8" x14ac:dyDescent="0.15">
      <c r="A684" s="6">
        <v>39385</v>
      </c>
      <c r="B684" s="7">
        <f>IFERROR(B683*(1+增幅!B684),B683)</f>
        <v>922.86255812110778</v>
      </c>
      <c r="C684" s="7">
        <v>20.36</v>
      </c>
      <c r="D684" s="7">
        <v>121.01</v>
      </c>
      <c r="E684" s="7" t="s">
        <v>2</v>
      </c>
      <c r="F684" s="7">
        <v>107.4</v>
      </c>
      <c r="G684" s="7">
        <v>19.850000000000001</v>
      </c>
      <c r="H684" s="7">
        <v>67.09</v>
      </c>
    </row>
    <row r="685" spans="1:8" x14ac:dyDescent="0.15">
      <c r="A685" s="6">
        <v>39386</v>
      </c>
      <c r="B685" s="7">
        <f>IFERROR(B684*(1+增幅!B685),B684)</f>
        <v>937.47372819374141</v>
      </c>
      <c r="C685" s="7">
        <v>21.05</v>
      </c>
      <c r="D685" s="7">
        <v>123.18</v>
      </c>
      <c r="E685" s="7">
        <v>36.36</v>
      </c>
      <c r="F685" s="7">
        <v>108.49</v>
      </c>
      <c r="G685" s="7">
        <v>20.28</v>
      </c>
      <c r="H685" s="7">
        <v>66.790000000000006</v>
      </c>
    </row>
    <row r="686" spans="1:8" x14ac:dyDescent="0.15">
      <c r="A686" s="6">
        <v>39387</v>
      </c>
      <c r="B686" s="7">
        <f>IFERROR(B685*(1+增幅!B686),B685)</f>
        <v>927.0401481157013</v>
      </c>
      <c r="C686" s="7">
        <v>20.440000000000001</v>
      </c>
      <c r="D686" s="7">
        <v>125.05</v>
      </c>
      <c r="E686" s="7">
        <v>36.01</v>
      </c>
      <c r="F686" s="7">
        <v>108.23</v>
      </c>
      <c r="G686" s="7">
        <v>19.75</v>
      </c>
      <c r="H686" s="7">
        <v>65.8</v>
      </c>
    </row>
    <row r="687" spans="1:8" x14ac:dyDescent="0.15">
      <c r="A687" s="6">
        <v>39388</v>
      </c>
      <c r="B687" s="7">
        <f>IFERROR(B686*(1+增幅!B687),B686)</f>
        <v>891.21931738436763</v>
      </c>
      <c r="C687" s="7">
        <v>19.579999999999998</v>
      </c>
      <c r="D687" s="7">
        <v>121.26</v>
      </c>
      <c r="E687" s="7">
        <v>33.75</v>
      </c>
      <c r="F687" s="7">
        <v>104.72</v>
      </c>
      <c r="G687" s="7">
        <v>19</v>
      </c>
      <c r="H687" s="7">
        <v>64.069999999999993</v>
      </c>
    </row>
    <row r="688" spans="1:8" x14ac:dyDescent="0.15">
      <c r="A688" s="6">
        <v>39391</v>
      </c>
      <c r="B688" s="7">
        <f>IFERROR(B687*(1+增幅!B688),B687)</f>
        <v>879.05063694627006</v>
      </c>
      <c r="C688" s="7">
        <v>19.71</v>
      </c>
      <c r="D688" s="7">
        <v>115.06</v>
      </c>
      <c r="E688" s="7">
        <v>32.78</v>
      </c>
      <c r="F688" s="7">
        <v>104.53</v>
      </c>
      <c r="G688" s="7">
        <v>19.239999999999998</v>
      </c>
      <c r="H688" s="7">
        <v>62.82</v>
      </c>
    </row>
    <row r="689" spans="1:8" x14ac:dyDescent="0.15">
      <c r="A689" s="6">
        <v>39392</v>
      </c>
      <c r="B689" s="7">
        <f>IFERROR(B688*(1+增幅!B689),B688)</f>
        <v>887.23003061287193</v>
      </c>
      <c r="C689" s="7">
        <v>20.11</v>
      </c>
      <c r="D689" s="7">
        <v>113.57</v>
      </c>
      <c r="E689" s="7">
        <v>33.94</v>
      </c>
      <c r="F689" s="7">
        <v>106.06</v>
      </c>
      <c r="G689" s="7">
        <v>19.29</v>
      </c>
      <c r="H689" s="7">
        <v>62.56</v>
      </c>
    </row>
    <row r="690" spans="1:8" x14ac:dyDescent="0.15">
      <c r="A690" s="6">
        <v>39393</v>
      </c>
      <c r="B690" s="7">
        <f>IFERROR(B689*(1+增幅!B690),B689)</f>
        <v>901.83433495637883</v>
      </c>
      <c r="C690" s="7">
        <v>20.11</v>
      </c>
      <c r="D690" s="7">
        <v>116.67</v>
      </c>
      <c r="E690" s="7">
        <v>34.24</v>
      </c>
      <c r="F690" s="7">
        <v>111.04</v>
      </c>
      <c r="G690" s="7">
        <v>19.21</v>
      </c>
      <c r="H690" s="7">
        <v>63.8</v>
      </c>
    </row>
    <row r="691" spans="1:8" x14ac:dyDescent="0.15">
      <c r="A691" s="6">
        <v>39394</v>
      </c>
      <c r="B691" s="7">
        <f>IFERROR(B690*(1+增幅!B691),B690)</f>
        <v>868.27170230543641</v>
      </c>
      <c r="C691" s="7">
        <v>19.079999999999998</v>
      </c>
      <c r="D691" s="7">
        <v>110.91</v>
      </c>
      <c r="E691" s="7">
        <v>34.19</v>
      </c>
      <c r="F691" s="7">
        <v>107.28</v>
      </c>
      <c r="G691" s="7">
        <v>18.54</v>
      </c>
      <c r="H691" s="7">
        <v>60.45</v>
      </c>
    </row>
    <row r="692" spans="1:8" x14ac:dyDescent="0.15">
      <c r="A692" s="6">
        <v>39395</v>
      </c>
      <c r="B692" s="7">
        <f>IFERROR(B691*(1+增幅!B692),B691)</f>
        <v>874.02469196285301</v>
      </c>
      <c r="C692" s="7">
        <v>18.8</v>
      </c>
      <c r="D692" s="7">
        <v>112.48</v>
      </c>
      <c r="E692" s="7">
        <v>34.29</v>
      </c>
      <c r="F692" s="7">
        <v>111.81</v>
      </c>
      <c r="G692" s="7">
        <v>18.559999999999999</v>
      </c>
      <c r="H692" s="7">
        <v>60.09</v>
      </c>
    </row>
    <row r="693" spans="1:8" x14ac:dyDescent="0.15">
      <c r="A693" s="6">
        <v>39398</v>
      </c>
      <c r="B693" s="7">
        <f>IFERROR(B692*(1+增幅!B693),B692)</f>
        <v>857.42101030393428</v>
      </c>
      <c r="C693" s="7">
        <v>17.829999999999998</v>
      </c>
      <c r="D693" s="7">
        <v>116.17</v>
      </c>
      <c r="E693" s="7">
        <v>33.29</v>
      </c>
      <c r="F693" s="7">
        <v>112.45</v>
      </c>
      <c r="G693" s="7">
        <v>17.88</v>
      </c>
      <c r="H693" s="7">
        <v>57.98</v>
      </c>
    </row>
    <row r="694" spans="1:8" x14ac:dyDescent="0.15">
      <c r="A694" s="6">
        <v>39399</v>
      </c>
      <c r="B694" s="7">
        <f>IFERROR(B693*(1+增幅!B694),B693)</f>
        <v>828.88736724105945</v>
      </c>
      <c r="C694" s="7">
        <v>17.88</v>
      </c>
      <c r="D694" s="7">
        <v>110.8</v>
      </c>
      <c r="E694" s="7">
        <v>32.049999999999997</v>
      </c>
      <c r="F694" s="7">
        <v>104.47</v>
      </c>
      <c r="G694" s="7">
        <v>17.899999999999999</v>
      </c>
      <c r="H694" s="7">
        <v>55.13</v>
      </c>
    </row>
    <row r="695" spans="1:8" x14ac:dyDescent="0.15">
      <c r="A695" s="6">
        <v>39400</v>
      </c>
      <c r="B695" s="7">
        <f>IFERROR(B694*(1+增幅!B695),B694)</f>
        <v>852.88638674995798</v>
      </c>
      <c r="C695" s="7">
        <v>18.489999999999998</v>
      </c>
      <c r="D695" s="7">
        <v>112.96</v>
      </c>
      <c r="E695" s="7">
        <v>33.01</v>
      </c>
      <c r="F695" s="7">
        <v>107.21</v>
      </c>
      <c r="G695" s="7">
        <v>18.329999999999998</v>
      </c>
      <c r="H695" s="7">
        <v>57.33</v>
      </c>
    </row>
    <row r="696" spans="1:8" x14ac:dyDescent="0.15">
      <c r="A696" s="6">
        <v>39401</v>
      </c>
      <c r="B696" s="7">
        <f>IFERROR(B695*(1+增幅!B696),B695)</f>
        <v>842.74916542166159</v>
      </c>
      <c r="C696" s="7">
        <v>18.09</v>
      </c>
      <c r="D696" s="7">
        <v>114.78</v>
      </c>
      <c r="E696" s="7">
        <v>32.520000000000003</v>
      </c>
      <c r="F696" s="7">
        <v>105.23</v>
      </c>
      <c r="G696" s="7">
        <v>18</v>
      </c>
      <c r="H696" s="7">
        <v>56.5</v>
      </c>
    </row>
    <row r="697" spans="1:8" x14ac:dyDescent="0.15">
      <c r="A697" s="6">
        <v>39402</v>
      </c>
      <c r="B697" s="7">
        <f>IFERROR(B696*(1+增幅!B697),B696)</f>
        <v>828.72614388515137</v>
      </c>
      <c r="C697" s="7">
        <v>18.3</v>
      </c>
      <c r="D697" s="7">
        <v>110.76</v>
      </c>
      <c r="E697" s="7">
        <v>32.07</v>
      </c>
      <c r="F697" s="7">
        <v>104.02</v>
      </c>
      <c r="G697" s="7">
        <v>17.809999999999999</v>
      </c>
      <c r="H697" s="7">
        <v>54.21</v>
      </c>
    </row>
    <row r="698" spans="1:8" x14ac:dyDescent="0.15">
      <c r="A698" s="6">
        <v>39405</v>
      </c>
      <c r="B698" s="7">
        <f>IFERROR(B697*(1+增幅!B698),B697)</f>
        <v>820.61040021984138</v>
      </c>
      <c r="C698" s="7">
        <v>18.920000000000002</v>
      </c>
      <c r="D698" s="7">
        <v>106.44</v>
      </c>
      <c r="E698" s="7">
        <v>31.33</v>
      </c>
      <c r="F698" s="7">
        <v>101.47</v>
      </c>
      <c r="G698" s="7">
        <v>18.09</v>
      </c>
      <c r="H698" s="7">
        <v>53.03</v>
      </c>
    </row>
    <row r="699" spans="1:8" x14ac:dyDescent="0.15">
      <c r="A699" s="6">
        <v>39406</v>
      </c>
      <c r="B699" s="7">
        <f>IFERROR(B698*(1+增幅!B699),B698)</f>
        <v>829.78851088639919</v>
      </c>
      <c r="C699" s="7">
        <v>18.82</v>
      </c>
      <c r="D699" s="7">
        <v>105.35</v>
      </c>
      <c r="E699" s="7">
        <v>32.020000000000003</v>
      </c>
      <c r="F699" s="7">
        <v>104.85</v>
      </c>
      <c r="G699" s="7">
        <v>18.27</v>
      </c>
      <c r="H699" s="7">
        <v>53.95</v>
      </c>
    </row>
    <row r="700" spans="1:8" x14ac:dyDescent="0.15">
      <c r="A700" s="6">
        <v>39407</v>
      </c>
      <c r="B700" s="7">
        <f>IFERROR(B699*(1+增幅!B700),B699)</f>
        <v>823.24776341251959</v>
      </c>
      <c r="C700" s="7">
        <v>19</v>
      </c>
      <c r="D700" s="7">
        <v>103.43</v>
      </c>
      <c r="E700" s="7">
        <v>31.85</v>
      </c>
      <c r="F700" s="7">
        <v>102.04</v>
      </c>
      <c r="G700" s="7">
        <v>18.100000000000001</v>
      </c>
      <c r="H700" s="7">
        <v>54.1</v>
      </c>
    </row>
    <row r="701" spans="1:8" x14ac:dyDescent="0.15">
      <c r="A701" s="6">
        <v>39408</v>
      </c>
      <c r="B701" s="7">
        <f>IFERROR(B700*(1+增幅!B701),B700)</f>
        <v>794.55166671579116</v>
      </c>
      <c r="C701" s="7">
        <v>17.809999999999999</v>
      </c>
      <c r="D701" s="7">
        <v>98.31</v>
      </c>
      <c r="E701" s="7">
        <v>31.9</v>
      </c>
      <c r="F701" s="7">
        <v>99.81</v>
      </c>
      <c r="G701" s="7">
        <v>17.27</v>
      </c>
      <c r="H701" s="7">
        <v>52.43</v>
      </c>
    </row>
    <row r="702" spans="1:8" x14ac:dyDescent="0.15">
      <c r="A702" s="6">
        <v>39409</v>
      </c>
      <c r="B702" s="7">
        <f>IFERROR(B701*(1+增幅!B702),B701)</f>
        <v>818.69272998072472</v>
      </c>
      <c r="C702" s="7">
        <v>18.04</v>
      </c>
      <c r="D702" s="7">
        <v>100.58</v>
      </c>
      <c r="E702" s="7">
        <v>34.5</v>
      </c>
      <c r="F702" s="7">
        <v>102.23</v>
      </c>
      <c r="G702" s="7">
        <v>17.43</v>
      </c>
      <c r="H702" s="7">
        <v>54.07</v>
      </c>
    </row>
    <row r="703" spans="1:8" x14ac:dyDescent="0.15">
      <c r="A703" s="6">
        <v>39412</v>
      </c>
      <c r="B703" s="7">
        <f>IFERROR(B702*(1+增幅!B703),B702)</f>
        <v>809.05444557291275</v>
      </c>
      <c r="C703" s="7">
        <v>17.73</v>
      </c>
      <c r="D703" s="7">
        <v>100.2</v>
      </c>
      <c r="E703" s="7">
        <v>33.979999999999997</v>
      </c>
      <c r="F703" s="7">
        <v>100.25</v>
      </c>
      <c r="G703" s="7">
        <v>17.100000000000001</v>
      </c>
      <c r="H703" s="7">
        <v>54.27</v>
      </c>
    </row>
    <row r="704" spans="1:8" x14ac:dyDescent="0.15">
      <c r="A704" s="6">
        <v>39413</v>
      </c>
      <c r="B704" s="7">
        <f>IFERROR(B703*(1+增幅!B704),B703)</f>
        <v>808.61302598786654</v>
      </c>
      <c r="C704" s="7">
        <v>18.54</v>
      </c>
      <c r="D704" s="7">
        <v>99.93</v>
      </c>
      <c r="E704" s="7">
        <v>33.06</v>
      </c>
      <c r="F704" s="7">
        <v>97.12</v>
      </c>
      <c r="G704" s="7">
        <v>17.29</v>
      </c>
      <c r="H704" s="7">
        <v>54.32</v>
      </c>
    </row>
    <row r="705" spans="1:8" x14ac:dyDescent="0.15">
      <c r="A705" s="6">
        <v>39414</v>
      </c>
      <c r="B705" s="7">
        <f>IFERROR(B704*(1+增幅!B705),B704)</f>
        <v>810.64673964109284</v>
      </c>
      <c r="C705" s="7">
        <v>18.239999999999998</v>
      </c>
      <c r="D705" s="7">
        <v>100.49</v>
      </c>
      <c r="E705" s="7">
        <v>34.340000000000003</v>
      </c>
      <c r="F705" s="7">
        <v>94.44</v>
      </c>
      <c r="G705" s="7">
        <v>17.22</v>
      </c>
      <c r="H705" s="7">
        <v>55.33</v>
      </c>
    </row>
    <row r="706" spans="1:8" x14ac:dyDescent="0.15">
      <c r="A706" s="6">
        <v>39415</v>
      </c>
      <c r="B706" s="7">
        <f>IFERROR(B705*(1+增幅!B706),B705)</f>
        <v>858.92205925343342</v>
      </c>
      <c r="C706" s="7">
        <v>20.059999999999999</v>
      </c>
      <c r="D706" s="7">
        <v>108.35</v>
      </c>
      <c r="E706" s="7">
        <v>35.19</v>
      </c>
      <c r="F706" s="7">
        <v>99.49</v>
      </c>
      <c r="G706" s="7">
        <v>18.22</v>
      </c>
      <c r="H706" s="7">
        <v>57.71</v>
      </c>
    </row>
    <row r="707" spans="1:8" x14ac:dyDescent="0.15">
      <c r="A707" s="6">
        <v>39416</v>
      </c>
      <c r="B707" s="7">
        <f>IFERROR(B706*(1+增幅!B707),B706)</f>
        <v>844.08165835573948</v>
      </c>
      <c r="C707" s="7">
        <v>20.079999999999998</v>
      </c>
      <c r="D707" s="7">
        <v>108.73</v>
      </c>
      <c r="E707" s="7">
        <v>33.81</v>
      </c>
      <c r="F707" s="7">
        <v>96.42</v>
      </c>
      <c r="G707" s="7">
        <v>17.75</v>
      </c>
      <c r="H707" s="7">
        <v>57</v>
      </c>
    </row>
    <row r="708" spans="1:8" x14ac:dyDescent="0.15">
      <c r="A708" s="6">
        <v>39419</v>
      </c>
      <c r="B708" s="7">
        <f>IFERROR(B707*(1+增幅!B708),B707)</f>
        <v>854.76729432299987</v>
      </c>
      <c r="C708" s="7">
        <v>20</v>
      </c>
      <c r="D708" s="7">
        <v>112.44</v>
      </c>
      <c r="E708" s="7">
        <v>34.270000000000003</v>
      </c>
      <c r="F708" s="7">
        <v>96.74</v>
      </c>
      <c r="G708" s="7">
        <v>18.02</v>
      </c>
      <c r="H708" s="7">
        <v>57.78</v>
      </c>
    </row>
    <row r="709" spans="1:8" x14ac:dyDescent="0.15">
      <c r="A709" s="6">
        <v>39420</v>
      </c>
      <c r="B709" s="7">
        <f>IFERROR(B708*(1+增幅!B709),B708)</f>
        <v>852.60224625935257</v>
      </c>
      <c r="C709" s="7" t="s">
        <v>2</v>
      </c>
      <c r="D709" s="7">
        <v>111.41</v>
      </c>
      <c r="E709" s="7">
        <v>34.19</v>
      </c>
      <c r="F709" s="7">
        <v>97.7</v>
      </c>
      <c r="G709" s="7">
        <v>17.87</v>
      </c>
      <c r="H709" s="7">
        <v>57.62</v>
      </c>
    </row>
    <row r="710" spans="1:8" x14ac:dyDescent="0.15">
      <c r="A710" s="6">
        <v>39421</v>
      </c>
      <c r="B710" s="7">
        <f>IFERROR(B709*(1+增幅!B710),B709)</f>
        <v>866.97489099803749</v>
      </c>
      <c r="C710" s="7">
        <v>20.260000000000002</v>
      </c>
      <c r="D710" s="7">
        <v>113.06</v>
      </c>
      <c r="E710" s="7">
        <v>35.020000000000003</v>
      </c>
      <c r="F710" s="7">
        <v>98.98</v>
      </c>
      <c r="G710" s="7">
        <v>18.18</v>
      </c>
      <c r="H710" s="7">
        <v>58.47</v>
      </c>
    </row>
    <row r="711" spans="1:8" x14ac:dyDescent="0.15">
      <c r="A711" s="6">
        <v>39422</v>
      </c>
      <c r="B711" s="7">
        <f>IFERROR(B710*(1+增幅!B711),B710)</f>
        <v>875.17464928062259</v>
      </c>
      <c r="C711" s="7">
        <v>20.100000000000001</v>
      </c>
      <c r="D711" s="7">
        <v>116.86</v>
      </c>
      <c r="E711" s="7">
        <v>35.89</v>
      </c>
      <c r="F711" s="7">
        <v>99.23</v>
      </c>
      <c r="G711" s="7">
        <v>18.2</v>
      </c>
      <c r="H711" s="7">
        <v>58.62</v>
      </c>
    </row>
    <row r="712" spans="1:8" x14ac:dyDescent="0.15">
      <c r="A712" s="6">
        <v>39423</v>
      </c>
      <c r="B712" s="7">
        <f>IFERROR(B711*(1+增幅!B712),B711)</f>
        <v>876.14642711673093</v>
      </c>
      <c r="C712" s="7">
        <v>20</v>
      </c>
      <c r="D712" s="7">
        <v>116.5</v>
      </c>
      <c r="E712" s="7">
        <v>36.18</v>
      </c>
      <c r="F712" s="7">
        <v>99.93</v>
      </c>
      <c r="G712" s="7">
        <v>18.18</v>
      </c>
      <c r="H712" s="7">
        <v>58.66</v>
      </c>
    </row>
    <row r="713" spans="1:8" x14ac:dyDescent="0.15">
      <c r="A713" s="6">
        <v>39426</v>
      </c>
      <c r="B713" s="7">
        <f>IFERROR(B712*(1+增幅!B713),B712)</f>
        <v>872.78840767725717</v>
      </c>
      <c r="C713" s="7">
        <v>20.420000000000002</v>
      </c>
      <c r="D713" s="7">
        <v>113.69</v>
      </c>
      <c r="E713" s="7">
        <v>36.1</v>
      </c>
      <c r="F713" s="7">
        <v>99.29</v>
      </c>
      <c r="G713" s="7">
        <v>18.309999999999999</v>
      </c>
      <c r="H713" s="7">
        <v>57.58</v>
      </c>
    </row>
    <row r="714" spans="1:8" x14ac:dyDescent="0.15">
      <c r="A714" s="6">
        <v>39427</v>
      </c>
      <c r="B714" s="7">
        <f>IFERROR(B713*(1+增幅!B714),B713)</f>
        <v>856.4063187711921</v>
      </c>
      <c r="C714" s="7">
        <v>20.329999999999998</v>
      </c>
      <c r="D714" s="7">
        <v>111.18</v>
      </c>
      <c r="E714" s="7">
        <v>35.21</v>
      </c>
      <c r="F714" s="7">
        <v>97.63</v>
      </c>
      <c r="G714" s="7">
        <v>18.190000000000001</v>
      </c>
      <c r="H714" s="7">
        <v>55.38</v>
      </c>
    </row>
    <row r="715" spans="1:8" x14ac:dyDescent="0.15">
      <c r="A715" s="6">
        <v>39428</v>
      </c>
      <c r="B715" s="7">
        <f>IFERROR(B714*(1+增幅!B715),B714)</f>
        <v>823.41654614013009</v>
      </c>
      <c r="C715" s="7">
        <v>19.91</v>
      </c>
      <c r="D715" s="7">
        <v>104.62</v>
      </c>
      <c r="E715" s="7">
        <v>33.340000000000003</v>
      </c>
      <c r="F715" s="7">
        <v>96.36</v>
      </c>
      <c r="G715" s="7">
        <v>17.82</v>
      </c>
      <c r="H715" s="7">
        <v>51.78</v>
      </c>
    </row>
    <row r="716" spans="1:8" x14ac:dyDescent="0.15">
      <c r="A716" s="6">
        <v>39429</v>
      </c>
      <c r="B716" s="7">
        <f>IFERROR(B715*(1+增幅!B716),B715)</f>
        <v>810.13776719192322</v>
      </c>
      <c r="C716" s="7">
        <v>20.059999999999999</v>
      </c>
      <c r="D716" s="7">
        <v>101.56</v>
      </c>
      <c r="E716" s="7">
        <v>32.729999999999997</v>
      </c>
      <c r="F716" s="7">
        <v>94.06</v>
      </c>
      <c r="G716" s="7">
        <v>17.739999999999998</v>
      </c>
      <c r="H716" s="7">
        <v>50.31</v>
      </c>
    </row>
    <row r="717" spans="1:8" x14ac:dyDescent="0.15">
      <c r="A717" s="6">
        <v>39430</v>
      </c>
      <c r="B717" s="7">
        <f>IFERROR(B716*(1+增幅!B717),B716)</f>
        <v>829.76218903044469</v>
      </c>
      <c r="C717" s="7">
        <v>21.15</v>
      </c>
      <c r="D717" s="7">
        <v>103.66</v>
      </c>
      <c r="E717" s="7">
        <v>32.97</v>
      </c>
      <c r="F717" s="7">
        <v>95.14</v>
      </c>
      <c r="G717" s="7">
        <v>18.34</v>
      </c>
      <c r="H717" s="7">
        <v>51.2</v>
      </c>
    </row>
    <row r="718" spans="1:8" x14ac:dyDescent="0.15">
      <c r="A718" s="6">
        <v>39433</v>
      </c>
      <c r="B718" s="7">
        <f>IFERROR(B717*(1+增幅!B718),B717)</f>
        <v>792.11475521578495</v>
      </c>
      <c r="C718" s="7">
        <v>20.98</v>
      </c>
      <c r="D718" s="7">
        <v>97.45</v>
      </c>
      <c r="E718" s="7">
        <v>31.03</v>
      </c>
      <c r="F718" s="7">
        <v>90.61</v>
      </c>
      <c r="G718" s="7">
        <v>17.95</v>
      </c>
      <c r="H718" s="7">
        <v>47.28</v>
      </c>
    </row>
    <row r="719" spans="1:8" x14ac:dyDescent="0.15">
      <c r="A719" s="6">
        <v>39434</v>
      </c>
      <c r="B719" s="7">
        <f>IFERROR(B718*(1+增幅!B719),B718)</f>
        <v>798.73621576273251</v>
      </c>
      <c r="C719" s="7">
        <v>21.4</v>
      </c>
      <c r="D719" s="7">
        <v>96.43</v>
      </c>
      <c r="E719" s="7">
        <v>31.36</v>
      </c>
      <c r="F719" s="7">
        <v>91.18</v>
      </c>
      <c r="G719" s="7">
        <v>18.170000000000002</v>
      </c>
      <c r="H719" s="7">
        <v>47.82</v>
      </c>
    </row>
    <row r="720" spans="1:8" x14ac:dyDescent="0.15">
      <c r="A720" s="6">
        <v>39435</v>
      </c>
      <c r="B720" s="7">
        <f>IFERROR(B719*(1+增幅!B720),B719)</f>
        <v>815.04342066278286</v>
      </c>
      <c r="C720" s="7">
        <v>21.62</v>
      </c>
      <c r="D720" s="7">
        <v>99.26</v>
      </c>
      <c r="E720" s="7">
        <v>31.9</v>
      </c>
      <c r="F720" s="7">
        <v>92.72</v>
      </c>
      <c r="G720" s="7">
        <v>18.79</v>
      </c>
      <c r="H720" s="7">
        <v>48.52</v>
      </c>
    </row>
    <row r="721" spans="1:8" x14ac:dyDescent="0.15">
      <c r="A721" s="6">
        <v>39436</v>
      </c>
      <c r="B721" s="7">
        <f>IFERROR(B720*(1+增幅!B721),B720)</f>
        <v>828.71707094532019</v>
      </c>
      <c r="C721" s="7">
        <v>21.62</v>
      </c>
      <c r="D721" s="7">
        <v>103.53</v>
      </c>
      <c r="E721" s="7">
        <v>32.229999999999997</v>
      </c>
      <c r="F721" s="7">
        <v>94.25</v>
      </c>
      <c r="G721" s="7">
        <v>18.78</v>
      </c>
      <c r="H721" s="7">
        <v>50.04</v>
      </c>
    </row>
    <row r="722" spans="1:8" x14ac:dyDescent="0.15">
      <c r="A722" s="6">
        <v>39437</v>
      </c>
      <c r="B722" s="7">
        <f>IFERROR(B721*(1+增幅!B722),B721)</f>
        <v>824.69759683011455</v>
      </c>
      <c r="C722" s="7">
        <v>21.55</v>
      </c>
      <c r="D722" s="7">
        <v>102.94</v>
      </c>
      <c r="E722" s="7">
        <v>31.98</v>
      </c>
      <c r="F722" s="7">
        <v>93.74</v>
      </c>
      <c r="G722" s="7">
        <v>18.84</v>
      </c>
      <c r="H722" s="7">
        <v>49.53</v>
      </c>
    </row>
    <row r="723" spans="1:8" x14ac:dyDescent="0.15">
      <c r="A723" s="6">
        <v>39440</v>
      </c>
      <c r="B723" s="7">
        <f>IFERROR(B722*(1+增幅!B723),B722)</f>
        <v>843.1373431288838</v>
      </c>
      <c r="C723" s="7">
        <v>22.05</v>
      </c>
      <c r="D723" s="7">
        <v>104.91</v>
      </c>
      <c r="E723" s="7">
        <v>32.770000000000003</v>
      </c>
      <c r="F723" s="7">
        <v>95.53</v>
      </c>
      <c r="G723" s="7">
        <v>19.059999999999999</v>
      </c>
      <c r="H723" s="7">
        <v>51.33</v>
      </c>
    </row>
    <row r="724" spans="1:8" x14ac:dyDescent="0.15">
      <c r="A724" s="6">
        <v>39441</v>
      </c>
      <c r="B724" s="7">
        <f>IFERROR(B723*(1+增幅!B724),B723)</f>
        <v>838.38119404441011</v>
      </c>
      <c r="C724" s="7">
        <v>21.9</v>
      </c>
      <c r="D724" s="7">
        <v>105.27</v>
      </c>
      <c r="E724" s="7">
        <v>32.42</v>
      </c>
      <c r="F724" s="7">
        <v>94.19</v>
      </c>
      <c r="G724" s="7">
        <v>19.21</v>
      </c>
      <c r="H724" s="7">
        <v>50.63</v>
      </c>
    </row>
    <row r="725" spans="1:8" x14ac:dyDescent="0.15">
      <c r="A725" s="6">
        <v>39442</v>
      </c>
      <c r="B725" s="7">
        <f>IFERROR(B724*(1+增幅!B725),B724)</f>
        <v>832.02266683377582</v>
      </c>
      <c r="C725" s="7">
        <v>22.16</v>
      </c>
      <c r="D725" s="7">
        <v>104.96</v>
      </c>
      <c r="E725" s="7">
        <v>31.74</v>
      </c>
      <c r="F725" s="7">
        <v>92.53</v>
      </c>
      <c r="G725" s="7">
        <v>19.05</v>
      </c>
      <c r="H725" s="7">
        <v>50.25</v>
      </c>
    </row>
    <row r="726" spans="1:8" x14ac:dyDescent="0.15">
      <c r="A726" s="6">
        <v>39443</v>
      </c>
      <c r="B726" s="7">
        <f>IFERROR(B725*(1+增幅!B726),B725)</f>
        <v>850.18379707087342</v>
      </c>
      <c r="C726" s="7">
        <v>22.39</v>
      </c>
      <c r="D726" s="7">
        <v>108.06</v>
      </c>
      <c r="E726" s="7">
        <v>32.61</v>
      </c>
      <c r="F726" s="7">
        <v>94.63</v>
      </c>
      <c r="G726" s="7">
        <v>19.25</v>
      </c>
      <c r="H726" s="7">
        <v>51.78</v>
      </c>
    </row>
    <row r="727" spans="1:8" x14ac:dyDescent="0.15">
      <c r="A727" s="6">
        <v>39444</v>
      </c>
      <c r="B727" s="7">
        <f>IFERROR(B726*(1+增幅!B727),B726)</f>
        <v>853.71026018297437</v>
      </c>
      <c r="C727" s="7">
        <v>21.93</v>
      </c>
      <c r="D727" s="7">
        <v>110.63</v>
      </c>
      <c r="E727" s="7">
        <v>33.229999999999997</v>
      </c>
      <c r="F727" s="7">
        <v>94.63</v>
      </c>
      <c r="G727" s="7">
        <v>19.100000000000001</v>
      </c>
      <c r="H727" s="7">
        <v>52.32</v>
      </c>
    </row>
    <row r="728" spans="1:8" x14ac:dyDescent="0.15">
      <c r="A728" s="6">
        <v>39449</v>
      </c>
      <c r="B728" s="7">
        <f>IFERROR(B727*(1+增幅!B728),B727)</f>
        <v>855.76130456845794</v>
      </c>
      <c r="C728" s="7">
        <v>21.7</v>
      </c>
      <c r="D728" s="7">
        <v>112.21</v>
      </c>
      <c r="E728" s="7">
        <v>33.229999999999997</v>
      </c>
      <c r="F728" s="7">
        <v>95.65</v>
      </c>
      <c r="G728" s="7">
        <v>19.170000000000002</v>
      </c>
      <c r="H728" s="7">
        <v>52.12</v>
      </c>
    </row>
    <row r="729" spans="1:8" x14ac:dyDescent="0.15">
      <c r="A729" s="6">
        <v>39450</v>
      </c>
      <c r="B729" s="7">
        <f>IFERROR(B728*(1+增幅!B729),B728)</f>
        <v>839.40661547625132</v>
      </c>
      <c r="C729" s="7">
        <v>21.82</v>
      </c>
      <c r="D729" s="7">
        <v>106.59</v>
      </c>
      <c r="E729" s="7">
        <v>32.75</v>
      </c>
      <c r="F729" s="7">
        <v>94.7</v>
      </c>
      <c r="G729" s="7">
        <v>18.97</v>
      </c>
      <c r="H729" s="7">
        <v>50.28</v>
      </c>
    </row>
    <row r="730" spans="1:8" x14ac:dyDescent="0.15">
      <c r="A730" s="6">
        <v>39451</v>
      </c>
      <c r="B730" s="7">
        <f>IFERROR(B729*(1+增幅!B730),B729)</f>
        <v>859.48031771647209</v>
      </c>
      <c r="C730" s="7">
        <v>22.09</v>
      </c>
      <c r="D730" s="7">
        <v>111.07</v>
      </c>
      <c r="E730" s="7">
        <v>33.46</v>
      </c>
      <c r="F730" s="7">
        <v>95.85</v>
      </c>
      <c r="G730" s="7">
        <v>19.690000000000001</v>
      </c>
      <c r="H730" s="7">
        <v>51.15</v>
      </c>
    </row>
    <row r="731" spans="1:8" x14ac:dyDescent="0.15">
      <c r="A731" s="6">
        <v>39454</v>
      </c>
      <c r="B731" s="7">
        <f>IFERROR(B730*(1+增幅!B731),B730)</f>
        <v>884.00592054663036</v>
      </c>
      <c r="C731" s="7">
        <v>22.36</v>
      </c>
      <c r="D731" s="7">
        <v>117.32</v>
      </c>
      <c r="E731" s="7">
        <v>34.450000000000003</v>
      </c>
      <c r="F731" s="7">
        <v>97.76</v>
      </c>
      <c r="G731" s="7">
        <v>19.96</v>
      </c>
      <c r="H731" s="7">
        <v>53.17</v>
      </c>
    </row>
    <row r="732" spans="1:8" x14ac:dyDescent="0.15">
      <c r="A732" s="6">
        <v>39455</v>
      </c>
      <c r="B732" s="7">
        <f>IFERROR(B731*(1+增幅!B732),B731)</f>
        <v>887.92558562805118</v>
      </c>
      <c r="C732" s="7">
        <v>21.72</v>
      </c>
      <c r="D732" s="7">
        <v>118.16</v>
      </c>
      <c r="E732" s="7">
        <v>35.32</v>
      </c>
      <c r="F732" s="7">
        <v>98.34</v>
      </c>
      <c r="G732" s="7">
        <v>19.670000000000002</v>
      </c>
      <c r="H732" s="7">
        <v>54.84</v>
      </c>
    </row>
    <row r="733" spans="1:8" x14ac:dyDescent="0.15">
      <c r="A733" s="6">
        <v>39456</v>
      </c>
      <c r="B733" s="7">
        <f>IFERROR(B732*(1+增幅!B733),B732)</f>
        <v>897.06018389285998</v>
      </c>
      <c r="C733" s="7">
        <v>21.84</v>
      </c>
      <c r="D733" s="7">
        <v>119.14</v>
      </c>
      <c r="E733" s="7">
        <v>36.159999999999997</v>
      </c>
      <c r="F733" s="7">
        <v>98.78</v>
      </c>
      <c r="G733" s="7">
        <v>19.87</v>
      </c>
      <c r="H733" s="7">
        <v>55.36</v>
      </c>
    </row>
    <row r="734" spans="1:8" x14ac:dyDescent="0.15">
      <c r="A734" s="6">
        <v>39457</v>
      </c>
      <c r="B734" s="7">
        <f>IFERROR(B733*(1+增幅!B734),B733)</f>
        <v>902.16909962130489</v>
      </c>
      <c r="C734" s="7">
        <v>21.55</v>
      </c>
      <c r="D734" s="7">
        <v>119.35</v>
      </c>
      <c r="E734" s="7">
        <v>36.18</v>
      </c>
      <c r="F734" s="7">
        <v>99.04</v>
      </c>
      <c r="G734" s="7">
        <v>19.95</v>
      </c>
      <c r="H734" s="7">
        <v>57.49</v>
      </c>
    </row>
    <row r="735" spans="1:8" x14ac:dyDescent="0.15">
      <c r="A735" s="6">
        <v>39458</v>
      </c>
      <c r="B735" s="7">
        <f>IFERROR(B734*(1+增幅!B735),B734)</f>
        <v>956.50213388530995</v>
      </c>
      <c r="C735" s="7">
        <v>22.52</v>
      </c>
      <c r="D735" s="7">
        <v>129.05000000000001</v>
      </c>
      <c r="E735" s="7">
        <v>39.81</v>
      </c>
      <c r="F735" s="7">
        <v>103.57</v>
      </c>
      <c r="G735" s="7">
        <v>20.32</v>
      </c>
      <c r="H735" s="7">
        <v>61.54</v>
      </c>
    </row>
    <row r="736" spans="1:8" x14ac:dyDescent="0.15">
      <c r="A736" s="6">
        <v>39461</v>
      </c>
      <c r="B736" s="7">
        <f>IFERROR(B735*(1+增幅!B736),B735)</f>
        <v>952.24252758220166</v>
      </c>
      <c r="C736" s="7" t="s">
        <v>2</v>
      </c>
      <c r="D736" s="7">
        <v>124.02</v>
      </c>
      <c r="E736" s="7">
        <v>40.22</v>
      </c>
      <c r="F736" s="7">
        <v>102.93</v>
      </c>
      <c r="G736" s="7">
        <v>20.49</v>
      </c>
      <c r="H736" s="7">
        <v>61.8</v>
      </c>
    </row>
    <row r="737" spans="1:8" x14ac:dyDescent="0.15">
      <c r="A737" s="6">
        <v>39462</v>
      </c>
      <c r="B737" s="7">
        <f>IFERROR(B736*(1+增幅!B737),B736)</f>
        <v>932.97398444561895</v>
      </c>
      <c r="C737" s="7">
        <v>22.17</v>
      </c>
      <c r="D737" s="7">
        <v>123.92</v>
      </c>
      <c r="E737" s="7">
        <v>39.479999999999997</v>
      </c>
      <c r="F737" s="7">
        <v>101.4</v>
      </c>
      <c r="G737" s="7">
        <v>20.05</v>
      </c>
      <c r="H737" s="7">
        <v>58.98</v>
      </c>
    </row>
    <row r="738" spans="1:8" x14ac:dyDescent="0.15">
      <c r="A738" s="6">
        <v>39463</v>
      </c>
      <c r="B738" s="7">
        <f>IFERROR(B737*(1+增幅!B738),B737)</f>
        <v>880.61859355381898</v>
      </c>
      <c r="C738" s="7">
        <v>20.96</v>
      </c>
      <c r="D738" s="7">
        <v>116.96</v>
      </c>
      <c r="E738" s="7">
        <v>37.86</v>
      </c>
      <c r="F738" s="7">
        <v>96.1</v>
      </c>
      <c r="G738" s="7">
        <v>19.09</v>
      </c>
      <c r="H738" s="7">
        <v>53.98</v>
      </c>
    </row>
    <row r="739" spans="1:8" x14ac:dyDescent="0.15">
      <c r="A739" s="6">
        <v>39464</v>
      </c>
      <c r="B739" s="7">
        <f>IFERROR(B738*(1+增幅!B739),B738)</f>
        <v>873.15633836919744</v>
      </c>
      <c r="C739" s="7">
        <v>20.41</v>
      </c>
      <c r="D739" s="7">
        <v>118.32</v>
      </c>
      <c r="E739" s="7">
        <v>37.47</v>
      </c>
      <c r="F739" s="7">
        <v>96.1</v>
      </c>
      <c r="G739" s="7">
        <v>18.739999999999998</v>
      </c>
      <c r="H739" s="7">
        <v>53.57</v>
      </c>
    </row>
    <row r="740" spans="1:8" x14ac:dyDescent="0.15">
      <c r="A740" s="6">
        <v>39465</v>
      </c>
      <c r="B740" s="7">
        <f>IFERROR(B739*(1+增幅!B740),B739)</f>
        <v>872.83122192325493</v>
      </c>
      <c r="C740" s="7">
        <v>20.38</v>
      </c>
      <c r="D740" s="7">
        <v>119.54</v>
      </c>
      <c r="E740" s="7">
        <v>37.33</v>
      </c>
      <c r="F740" s="7">
        <v>95.02</v>
      </c>
      <c r="G740" s="7">
        <v>18.96</v>
      </c>
      <c r="H740" s="7">
        <v>53.15</v>
      </c>
    </row>
    <row r="741" spans="1:8" x14ac:dyDescent="0.15">
      <c r="A741" s="6">
        <v>39468</v>
      </c>
      <c r="B741" s="7">
        <f>IFERROR(B740*(1+增幅!B741),B740)</f>
        <v>822.38717891938302</v>
      </c>
      <c r="C741" s="7">
        <v>18.66</v>
      </c>
      <c r="D741" s="7">
        <v>113.27</v>
      </c>
      <c r="E741" s="7">
        <v>35.82</v>
      </c>
      <c r="F741" s="7">
        <v>90.48</v>
      </c>
      <c r="G741" s="7">
        <v>17.88</v>
      </c>
      <c r="H741" s="7">
        <v>49.71</v>
      </c>
    </row>
    <row r="742" spans="1:8" x14ac:dyDescent="0.15">
      <c r="A742" s="6">
        <v>39469</v>
      </c>
      <c r="B742" s="7">
        <f>IFERROR(B741*(1+增幅!B742),B741)</f>
        <v>764.1698195427814</v>
      </c>
      <c r="C742" s="7">
        <v>16.95</v>
      </c>
      <c r="D742" s="7">
        <v>104.77</v>
      </c>
      <c r="E742" s="7">
        <v>34.619999999999997</v>
      </c>
      <c r="F742" s="7">
        <v>83.84</v>
      </c>
      <c r="G742" s="7">
        <v>16.309999999999999</v>
      </c>
      <c r="H742" s="7">
        <v>46.56</v>
      </c>
    </row>
    <row r="743" spans="1:8" x14ac:dyDescent="0.15">
      <c r="A743" s="6">
        <v>39470</v>
      </c>
      <c r="B743" s="7">
        <f>IFERROR(B742*(1+增幅!B743),B742)</f>
        <v>791.29860979353691</v>
      </c>
      <c r="C743" s="7">
        <v>17.57</v>
      </c>
      <c r="D743" s="7">
        <v>109.4</v>
      </c>
      <c r="E743" s="7">
        <v>35.4</v>
      </c>
      <c r="F743" s="7">
        <v>86.52</v>
      </c>
      <c r="G743" s="7">
        <v>17.07</v>
      </c>
      <c r="H743" s="7">
        <v>48.01</v>
      </c>
    </row>
    <row r="744" spans="1:8" x14ac:dyDescent="0.15">
      <c r="A744" s="6">
        <v>39471</v>
      </c>
      <c r="B744" s="7">
        <f>IFERROR(B743*(1+增幅!B744),B743)</f>
        <v>789.36517808419524</v>
      </c>
      <c r="C744" s="7">
        <v>17.61</v>
      </c>
      <c r="D744" s="7">
        <v>107.83</v>
      </c>
      <c r="E744" s="7">
        <v>36.409999999999997</v>
      </c>
      <c r="F744" s="7">
        <v>86.46</v>
      </c>
      <c r="G744" s="7">
        <v>17.02</v>
      </c>
      <c r="H744" s="7">
        <v>46.69</v>
      </c>
    </row>
    <row r="745" spans="1:8" x14ac:dyDescent="0.15">
      <c r="A745" s="6">
        <v>39472</v>
      </c>
      <c r="B745" s="7">
        <f>IFERROR(B744*(1+增幅!B745),B744)</f>
        <v>815.68634789430382</v>
      </c>
      <c r="C745" s="7">
        <v>18.149999999999999</v>
      </c>
      <c r="D745" s="7">
        <v>111.47</v>
      </c>
      <c r="E745" s="7">
        <v>37.74</v>
      </c>
      <c r="F745" s="7">
        <v>88.76</v>
      </c>
      <c r="G745" s="7">
        <v>17.27</v>
      </c>
      <c r="H745" s="7">
        <v>49.39</v>
      </c>
    </row>
    <row r="746" spans="1:8" x14ac:dyDescent="0.15">
      <c r="A746" s="6">
        <v>39475</v>
      </c>
      <c r="B746" s="7">
        <f>IFERROR(B745*(1+增幅!B746),B745)</f>
        <v>761.13026999768761</v>
      </c>
      <c r="C746" s="7">
        <v>16.8</v>
      </c>
      <c r="D746" s="7">
        <v>106</v>
      </c>
      <c r="E746" s="7">
        <v>35.33</v>
      </c>
      <c r="F746" s="7">
        <v>82.25</v>
      </c>
      <c r="G746" s="7">
        <v>15.89</v>
      </c>
      <c r="H746" s="7">
        <v>46.39</v>
      </c>
    </row>
    <row r="747" spans="1:8" x14ac:dyDescent="0.15">
      <c r="A747" s="6">
        <v>39476</v>
      </c>
      <c r="B747" s="7">
        <f>IFERROR(B746*(1+增幅!B747),B746)</f>
        <v>766.58156330168822</v>
      </c>
      <c r="C747" s="7">
        <v>17.2</v>
      </c>
      <c r="D747" s="7">
        <v>105.58</v>
      </c>
      <c r="E747" s="7">
        <v>36.270000000000003</v>
      </c>
      <c r="F747" s="7">
        <v>81.73</v>
      </c>
      <c r="G747" s="7">
        <v>16.239999999999998</v>
      </c>
      <c r="H747" s="7">
        <v>45.5</v>
      </c>
    </row>
    <row r="748" spans="1:8" x14ac:dyDescent="0.15">
      <c r="A748" s="6">
        <v>39477</v>
      </c>
      <c r="B748" s="7">
        <f>IFERROR(B747*(1+增幅!B748),B747)</f>
        <v>733.39521941149007</v>
      </c>
      <c r="C748" s="7">
        <v>16.97</v>
      </c>
      <c r="D748" s="7">
        <v>100.01</v>
      </c>
      <c r="E748" s="7">
        <v>34.26</v>
      </c>
      <c r="F748" s="7">
        <v>78.03</v>
      </c>
      <c r="G748" s="7">
        <v>16.03</v>
      </c>
      <c r="H748" s="7">
        <v>41.86</v>
      </c>
    </row>
    <row r="749" spans="1:8" x14ac:dyDescent="0.15">
      <c r="A749" s="6">
        <v>39478</v>
      </c>
      <c r="B749" s="7">
        <f>IFERROR(B748*(1+增幅!B749),B748)</f>
        <v>719.68011211052794</v>
      </c>
      <c r="C749" s="7">
        <v>17.03</v>
      </c>
      <c r="D749" s="7">
        <v>96.39</v>
      </c>
      <c r="E749" s="7">
        <v>33.65</v>
      </c>
      <c r="F749" s="7">
        <v>76.63</v>
      </c>
      <c r="G749" s="7">
        <v>15.91</v>
      </c>
      <c r="H749" s="7">
        <v>40.340000000000003</v>
      </c>
    </row>
    <row r="750" spans="1:8" x14ac:dyDescent="0.15">
      <c r="A750" s="6">
        <v>39479</v>
      </c>
      <c r="B750" s="7">
        <f>IFERROR(B749*(1+增幅!B750),B749)</f>
        <v>733.05555161922234</v>
      </c>
      <c r="C750" s="7">
        <v>17.8</v>
      </c>
      <c r="D750" s="7">
        <v>98.96</v>
      </c>
      <c r="E750" s="7">
        <v>32.94</v>
      </c>
      <c r="F750" s="7">
        <v>78.16</v>
      </c>
      <c r="G750" s="7">
        <v>16.18</v>
      </c>
      <c r="H750" s="7">
        <v>41.3</v>
      </c>
    </row>
    <row r="751" spans="1:8" x14ac:dyDescent="0.15">
      <c r="A751" s="6">
        <v>39482</v>
      </c>
      <c r="B751" s="7">
        <f>IFERROR(B750*(1+增幅!B751),B750)</f>
        <v>798.50850588662036</v>
      </c>
      <c r="C751" s="7">
        <v>19.170000000000002</v>
      </c>
      <c r="D751" s="7">
        <v>108.85</v>
      </c>
      <c r="E751" s="7">
        <v>36.03</v>
      </c>
      <c r="F751" s="7">
        <v>85.95</v>
      </c>
      <c r="G751" s="7">
        <v>17.3</v>
      </c>
      <c r="H751" s="7">
        <v>45.27</v>
      </c>
    </row>
    <row r="752" spans="1:8" x14ac:dyDescent="0.15">
      <c r="A752" s="6">
        <v>39483</v>
      </c>
      <c r="B752" s="7">
        <f>IFERROR(B751*(1+增幅!B752),B751)</f>
        <v>793.1522811145303</v>
      </c>
      <c r="C752" s="7">
        <v>18.55</v>
      </c>
      <c r="D752" s="7">
        <v>107.7</v>
      </c>
      <c r="E752" s="7">
        <v>34.97</v>
      </c>
      <c r="F752" s="7">
        <v>87.16</v>
      </c>
      <c r="G752" s="7">
        <v>17</v>
      </c>
      <c r="H752" s="7">
        <v>46.87</v>
      </c>
    </row>
    <row r="753" spans="1:8" x14ac:dyDescent="0.15">
      <c r="A753" s="6">
        <v>39491</v>
      </c>
      <c r="B753" s="7">
        <f>IFERROR(B752*(1+增幅!B753),B752)</f>
        <v>762.91189016995634</v>
      </c>
      <c r="C753" s="7">
        <v>18.05</v>
      </c>
      <c r="D753" s="7">
        <v>102.63</v>
      </c>
      <c r="E753" s="7">
        <v>32.9</v>
      </c>
      <c r="F753" s="7">
        <v>84.99</v>
      </c>
      <c r="G753" s="7">
        <v>16.510000000000002</v>
      </c>
      <c r="H753" s="7">
        <v>44.91</v>
      </c>
    </row>
    <row r="754" spans="1:8" x14ac:dyDescent="0.15">
      <c r="A754" s="6">
        <v>39492</v>
      </c>
      <c r="B754" s="7">
        <f>IFERROR(B753*(1+增幅!B754),B753)</f>
        <v>772.99620329906543</v>
      </c>
      <c r="C754" s="7">
        <v>18.2</v>
      </c>
      <c r="D754" s="7">
        <v>104.83</v>
      </c>
      <c r="E754" s="7">
        <v>33.229999999999997</v>
      </c>
      <c r="F754" s="7">
        <v>86.72</v>
      </c>
      <c r="G754" s="7">
        <v>16.72</v>
      </c>
      <c r="H754" s="7">
        <v>45.2</v>
      </c>
    </row>
    <row r="755" spans="1:8" x14ac:dyDescent="0.15">
      <c r="A755" s="6">
        <v>39493</v>
      </c>
      <c r="B755" s="7">
        <f>IFERROR(B754*(1+增幅!B755),B754)</f>
        <v>750.13393969187723</v>
      </c>
      <c r="C755" s="7">
        <v>17.649999999999999</v>
      </c>
      <c r="D755" s="7">
        <v>102.29</v>
      </c>
      <c r="E755" s="7">
        <v>31.64</v>
      </c>
      <c r="F755" s="7">
        <v>85.25</v>
      </c>
      <c r="G755" s="7">
        <v>16.420000000000002</v>
      </c>
      <c r="H755" s="7">
        <v>43.38</v>
      </c>
    </row>
    <row r="756" spans="1:8" x14ac:dyDescent="0.15">
      <c r="A756" s="6">
        <v>39496</v>
      </c>
      <c r="B756" s="7">
        <f>IFERROR(B755*(1+增幅!B756),B755)</f>
        <v>767.29910722620207</v>
      </c>
      <c r="C756" s="7">
        <v>17.98</v>
      </c>
      <c r="D756" s="7">
        <v>105.23</v>
      </c>
      <c r="E756" s="7">
        <v>31.79</v>
      </c>
      <c r="F756" s="7" t="s">
        <v>2</v>
      </c>
      <c r="G756" s="7">
        <v>16.7</v>
      </c>
      <c r="H756" s="7">
        <v>45.34</v>
      </c>
    </row>
    <row r="757" spans="1:8" x14ac:dyDescent="0.15">
      <c r="A757" s="6">
        <v>39497</v>
      </c>
      <c r="B757" s="7">
        <f>IFERROR(B756*(1+增幅!B757),B756)</f>
        <v>787.38471601660331</v>
      </c>
      <c r="C757" s="7">
        <v>18.68</v>
      </c>
      <c r="D757" s="7">
        <v>107.05</v>
      </c>
      <c r="E757" s="7">
        <v>32.83</v>
      </c>
      <c r="F757" s="7">
        <v>88.69</v>
      </c>
      <c r="G757" s="7">
        <v>17.079999999999998</v>
      </c>
      <c r="H757" s="7">
        <v>46.21</v>
      </c>
    </row>
    <row r="758" spans="1:8" x14ac:dyDescent="0.15">
      <c r="A758" s="6">
        <v>39498</v>
      </c>
      <c r="B758" s="7">
        <f>IFERROR(B757*(1+增幅!B758),B757)</f>
        <v>747.29543582590043</v>
      </c>
      <c r="C758" s="7">
        <v>18.079999999999998</v>
      </c>
      <c r="D758" s="7">
        <v>96.34</v>
      </c>
      <c r="E758" s="7">
        <v>30.98</v>
      </c>
      <c r="F758" s="7">
        <v>85.12</v>
      </c>
      <c r="G758" s="7">
        <v>16.52</v>
      </c>
      <c r="H758" s="7">
        <v>44.18</v>
      </c>
    </row>
    <row r="759" spans="1:8" x14ac:dyDescent="0.15">
      <c r="A759" s="6">
        <v>39499</v>
      </c>
      <c r="B759" s="7">
        <f>IFERROR(B758*(1+增幅!B759),B758)</f>
        <v>725.80402916164405</v>
      </c>
      <c r="C759" s="7">
        <v>17.89</v>
      </c>
      <c r="D759" s="7">
        <v>90.58</v>
      </c>
      <c r="E759" s="7">
        <v>29.82</v>
      </c>
      <c r="F759" s="7">
        <v>83.46</v>
      </c>
      <c r="G759" s="7">
        <v>16.28</v>
      </c>
      <c r="H759" s="7">
        <v>42.82</v>
      </c>
    </row>
    <row r="760" spans="1:8" x14ac:dyDescent="0.15">
      <c r="A760" s="6">
        <v>39500</v>
      </c>
      <c r="B760" s="7">
        <f>IFERROR(B759*(1+增幅!B760),B759)</f>
        <v>693.62913334384712</v>
      </c>
      <c r="C760" s="7">
        <v>17.350000000000001</v>
      </c>
      <c r="D760" s="7">
        <v>83.77</v>
      </c>
      <c r="E760" s="7">
        <v>28.34</v>
      </c>
      <c r="F760" s="7">
        <v>79.75</v>
      </c>
      <c r="G760" s="7">
        <v>15.79</v>
      </c>
      <c r="H760" s="7">
        <v>41.26</v>
      </c>
    </row>
    <row r="761" spans="1:8" x14ac:dyDescent="0.15">
      <c r="A761" s="6">
        <v>39503</v>
      </c>
      <c r="B761" s="7">
        <f>IFERROR(B760*(1+增幅!B761),B760)</f>
        <v>693.51686666695753</v>
      </c>
      <c r="C761" s="7">
        <v>17.350000000000001</v>
      </c>
      <c r="D761" s="7">
        <v>81.72</v>
      </c>
      <c r="E761" s="7">
        <v>28.88</v>
      </c>
      <c r="F761" s="7">
        <v>78.92</v>
      </c>
      <c r="G761" s="7">
        <v>15.55</v>
      </c>
      <c r="H761" s="7">
        <v>42.5</v>
      </c>
    </row>
    <row r="762" spans="1:8" x14ac:dyDescent="0.15">
      <c r="A762" s="6">
        <v>39504</v>
      </c>
      <c r="B762" s="7">
        <f>IFERROR(B761*(1+增幅!B762),B761)</f>
        <v>713.9456870068675</v>
      </c>
      <c r="C762" s="7">
        <v>18.010000000000002</v>
      </c>
      <c r="D762" s="7">
        <v>84.84</v>
      </c>
      <c r="E762" s="7">
        <v>29.23</v>
      </c>
      <c r="F762" s="7">
        <v>82.88</v>
      </c>
      <c r="G762" s="7">
        <v>16.02</v>
      </c>
      <c r="H762" s="7">
        <v>42.84</v>
      </c>
    </row>
    <row r="763" spans="1:8" x14ac:dyDescent="0.15">
      <c r="A763" s="6">
        <v>39505</v>
      </c>
      <c r="B763" s="7">
        <f>IFERROR(B762*(1+增幅!B763),B762)</f>
        <v>731.30557607600167</v>
      </c>
      <c r="C763" s="7">
        <v>18.350000000000001</v>
      </c>
      <c r="D763" s="7">
        <v>85.11</v>
      </c>
      <c r="E763" s="7">
        <v>30.04</v>
      </c>
      <c r="F763" s="7">
        <v>87.03</v>
      </c>
      <c r="G763" s="7">
        <v>16.38</v>
      </c>
      <c r="H763" s="7">
        <v>43.85</v>
      </c>
    </row>
    <row r="764" spans="1:8" x14ac:dyDescent="0.15">
      <c r="A764" s="6">
        <v>39506</v>
      </c>
      <c r="B764" s="7">
        <f>IFERROR(B763*(1+增幅!B764),B763)</f>
        <v>728.92102065974473</v>
      </c>
      <c r="C764" s="7">
        <v>18.21</v>
      </c>
      <c r="D764" s="7">
        <v>85.68</v>
      </c>
      <c r="E764" s="7">
        <v>29.78</v>
      </c>
      <c r="F764" s="7">
        <v>86.33</v>
      </c>
      <c r="G764" s="7">
        <v>16.239999999999998</v>
      </c>
      <c r="H764" s="7">
        <v>44.14</v>
      </c>
    </row>
    <row r="765" spans="1:8" x14ac:dyDescent="0.15">
      <c r="A765" s="6">
        <v>39507</v>
      </c>
      <c r="B765" s="7">
        <f>IFERROR(B764*(1+增幅!B765),B764)</f>
        <v>736.32243617430333</v>
      </c>
      <c r="C765" s="7">
        <v>18.239999999999998</v>
      </c>
      <c r="D765" s="7">
        <v>88.28</v>
      </c>
      <c r="E765" s="7">
        <v>29.7</v>
      </c>
      <c r="F765" s="7">
        <v>87.55</v>
      </c>
      <c r="G765" s="7">
        <v>16.34</v>
      </c>
      <c r="H765" s="7">
        <v>44.64</v>
      </c>
    </row>
    <row r="766" spans="1:8" x14ac:dyDescent="0.15">
      <c r="A766" s="6">
        <v>39510</v>
      </c>
      <c r="B766" s="7">
        <f>IFERROR(B765*(1+增幅!B766),B765)</f>
        <v>743.50573879855358</v>
      </c>
      <c r="C766" s="7">
        <v>18.39</v>
      </c>
      <c r="D766" s="7">
        <v>89.74</v>
      </c>
      <c r="E766" s="7">
        <v>29.49</v>
      </c>
      <c r="F766" s="7">
        <v>88.82</v>
      </c>
      <c r="G766" s="7">
        <v>16.579999999999998</v>
      </c>
      <c r="H766" s="7">
        <v>45.16</v>
      </c>
    </row>
    <row r="767" spans="1:8" x14ac:dyDescent="0.15">
      <c r="A767" s="6">
        <v>39511</v>
      </c>
      <c r="B767" s="7">
        <f>IFERROR(B766*(1+增幅!B767),B766)</f>
        <v>706.67541541459775</v>
      </c>
      <c r="C767" s="7">
        <v>17.7</v>
      </c>
      <c r="D767" s="7">
        <v>81.680000000000007</v>
      </c>
      <c r="E767" s="7">
        <v>27.75</v>
      </c>
      <c r="F767" s="7">
        <v>86.72</v>
      </c>
      <c r="G767" s="7">
        <v>16.18</v>
      </c>
      <c r="H767" s="7">
        <v>42.31</v>
      </c>
    </row>
    <row r="768" spans="1:8" x14ac:dyDescent="0.15">
      <c r="A768" s="6">
        <v>39512</v>
      </c>
      <c r="B768" s="7">
        <f>IFERROR(B767*(1+增幅!B768),B767)</f>
        <v>703.21504845259108</v>
      </c>
      <c r="C768" s="7">
        <v>17.489999999999998</v>
      </c>
      <c r="D768" s="7">
        <v>82.03</v>
      </c>
      <c r="E768" s="7">
        <v>27.63</v>
      </c>
      <c r="F768" s="7">
        <v>85.69</v>
      </c>
      <c r="G768" s="7">
        <v>16.12</v>
      </c>
      <c r="H768" s="7">
        <v>42.23</v>
      </c>
    </row>
    <row r="769" spans="1:8" x14ac:dyDescent="0.15">
      <c r="A769" s="6">
        <v>39513</v>
      </c>
      <c r="B769" s="7">
        <f>IFERROR(B768*(1+增幅!B769),B768)</f>
        <v>714.64310969279711</v>
      </c>
      <c r="C769" s="7">
        <v>17.760000000000002</v>
      </c>
      <c r="D769" s="7">
        <v>84.02</v>
      </c>
      <c r="E769" s="7">
        <v>27.75</v>
      </c>
      <c r="F769" s="7">
        <v>87.61</v>
      </c>
      <c r="G769" s="7">
        <v>16.510000000000002</v>
      </c>
      <c r="H769" s="7">
        <v>42.52</v>
      </c>
    </row>
    <row r="770" spans="1:8" x14ac:dyDescent="0.15">
      <c r="A770" s="6">
        <v>39514</v>
      </c>
      <c r="B770" s="7">
        <f>IFERROR(B769*(1+增幅!B770),B769)</f>
        <v>704.60859506672568</v>
      </c>
      <c r="C770" s="7">
        <v>17.579999999999998</v>
      </c>
      <c r="D770" s="7">
        <v>82.64</v>
      </c>
      <c r="E770" s="7">
        <v>27.28</v>
      </c>
      <c r="F770" s="7">
        <v>86.33</v>
      </c>
      <c r="G770" s="7">
        <v>16.489999999999998</v>
      </c>
      <c r="H770" s="7">
        <v>41.46</v>
      </c>
    </row>
    <row r="771" spans="1:8" x14ac:dyDescent="0.15">
      <c r="A771" s="6">
        <v>39517</v>
      </c>
      <c r="B771" s="7">
        <f>IFERROR(B770*(1+增幅!B771),B770)</f>
        <v>667.26990060799039</v>
      </c>
      <c r="C771" s="7">
        <v>16.96</v>
      </c>
      <c r="D771" s="7">
        <v>76.400000000000006</v>
      </c>
      <c r="E771" s="7">
        <v>25.67</v>
      </c>
      <c r="F771" s="7">
        <v>80.97</v>
      </c>
      <c r="G771" s="7">
        <v>15.89</v>
      </c>
      <c r="H771" s="7">
        <v>39.4</v>
      </c>
    </row>
    <row r="772" spans="1:8" x14ac:dyDescent="0.15">
      <c r="A772" s="6">
        <v>39518</v>
      </c>
      <c r="B772" s="7">
        <f>IFERROR(B771*(1+增幅!B772),B771)</f>
        <v>664.11896715725481</v>
      </c>
      <c r="C772" s="7">
        <v>17.16</v>
      </c>
      <c r="D772" s="7">
        <v>74.28</v>
      </c>
      <c r="E772" s="7">
        <v>25.84</v>
      </c>
      <c r="F772" s="7">
        <v>81.86</v>
      </c>
      <c r="G772" s="7">
        <v>15.97</v>
      </c>
      <c r="H772" s="7">
        <v>38.020000000000003</v>
      </c>
    </row>
    <row r="773" spans="1:8" x14ac:dyDescent="0.15">
      <c r="A773" s="6">
        <v>39519</v>
      </c>
      <c r="B773" s="7">
        <f>IFERROR(B772*(1+增幅!B773),B772)</f>
        <v>636.57049466322053</v>
      </c>
      <c r="C773" s="7">
        <v>16.78</v>
      </c>
      <c r="D773" s="7">
        <v>69.77</v>
      </c>
      <c r="E773" s="7">
        <v>24.46</v>
      </c>
      <c r="F773" s="7">
        <v>80.2</v>
      </c>
      <c r="G773" s="7">
        <v>15.6</v>
      </c>
      <c r="H773" s="7">
        <v>35.39</v>
      </c>
    </row>
    <row r="774" spans="1:8" x14ac:dyDescent="0.15">
      <c r="A774" s="6">
        <v>39520</v>
      </c>
      <c r="B774" s="7">
        <f>IFERROR(B773*(1+增幅!B774),B773)</f>
        <v>634.39678755906255</v>
      </c>
      <c r="C774" s="7">
        <v>16.41</v>
      </c>
      <c r="D774" s="7">
        <v>70.760000000000005</v>
      </c>
      <c r="E774" s="7">
        <v>25.55</v>
      </c>
      <c r="F774" s="7">
        <v>80.010000000000005</v>
      </c>
      <c r="G774" s="7">
        <v>15.19</v>
      </c>
      <c r="H774" s="7">
        <v>34.380000000000003</v>
      </c>
    </row>
    <row r="775" spans="1:8" x14ac:dyDescent="0.15">
      <c r="A775" s="6">
        <v>39521</v>
      </c>
      <c r="B775" s="7">
        <f>IFERROR(B774*(1+增幅!B775),B774)</f>
        <v>620.15369703875604</v>
      </c>
      <c r="C775" s="7">
        <v>16.100000000000001</v>
      </c>
      <c r="D775" s="7">
        <v>67.97</v>
      </c>
      <c r="E775" s="7">
        <v>25.27</v>
      </c>
      <c r="F775" s="7">
        <v>78.8</v>
      </c>
      <c r="G775" s="7">
        <v>14.85</v>
      </c>
      <c r="H775" s="7">
        <v>33.42</v>
      </c>
    </row>
    <row r="776" spans="1:8" x14ac:dyDescent="0.15">
      <c r="A776" s="6">
        <v>39524</v>
      </c>
      <c r="B776" s="7">
        <f>IFERROR(B775*(1+增幅!B776),B775)</f>
        <v>615.73388044078843</v>
      </c>
      <c r="C776" s="7">
        <v>15.55</v>
      </c>
      <c r="D776" s="7">
        <v>68.349999999999994</v>
      </c>
      <c r="E776" s="7">
        <v>25.74</v>
      </c>
      <c r="F776" s="7">
        <v>76.239999999999995</v>
      </c>
      <c r="G776" s="7">
        <v>14.61</v>
      </c>
      <c r="H776" s="7">
        <v>33.950000000000003</v>
      </c>
    </row>
    <row r="777" spans="1:8" x14ac:dyDescent="0.15">
      <c r="A777" s="6">
        <v>39525</v>
      </c>
      <c r="B777" s="7">
        <f>IFERROR(B776*(1+增幅!B777),B776)</f>
        <v>598.42846504359545</v>
      </c>
      <c r="C777" s="7">
        <v>14.49</v>
      </c>
      <c r="D777" s="7">
        <v>68.27</v>
      </c>
      <c r="E777" s="7">
        <v>25.15</v>
      </c>
      <c r="F777" s="7">
        <v>74.069999999999993</v>
      </c>
      <c r="G777" s="7">
        <v>14.25</v>
      </c>
      <c r="H777" s="7">
        <v>33.159999999999997</v>
      </c>
    </row>
    <row r="778" spans="1:8" x14ac:dyDescent="0.15">
      <c r="A778" s="6">
        <v>39526</v>
      </c>
      <c r="B778" s="7">
        <f>IFERROR(B777*(1+增幅!B778),B777)</f>
        <v>613.67549249437911</v>
      </c>
      <c r="C778" s="7">
        <v>14.74</v>
      </c>
      <c r="D778" s="7" t="s">
        <v>2</v>
      </c>
      <c r="E778" s="7">
        <v>25.06</v>
      </c>
      <c r="F778" s="7">
        <v>76.05</v>
      </c>
      <c r="G778" s="7">
        <v>14.6</v>
      </c>
      <c r="H778" s="7">
        <v>35.229999999999997</v>
      </c>
    </row>
    <row r="779" spans="1:8" x14ac:dyDescent="0.15">
      <c r="A779" s="6">
        <v>39527</v>
      </c>
      <c r="B779" s="7">
        <f>IFERROR(B778*(1+增幅!B779),B778)</f>
        <v>624.88774586273689</v>
      </c>
      <c r="C779" s="7">
        <v>14.96</v>
      </c>
      <c r="D779" s="7">
        <v>72.709999999999994</v>
      </c>
      <c r="E779" s="7">
        <v>25.51</v>
      </c>
      <c r="F779" s="7">
        <v>77.14</v>
      </c>
      <c r="G779" s="7">
        <v>14.83</v>
      </c>
      <c r="H779" s="7">
        <v>36.229999999999997</v>
      </c>
    </row>
    <row r="780" spans="1:8" x14ac:dyDescent="0.15">
      <c r="A780" s="6">
        <v>39528</v>
      </c>
      <c r="B780" s="7">
        <f>IFERROR(B779*(1+增幅!B780),B779)</f>
        <v>616.01460315081601</v>
      </c>
      <c r="C780" s="7">
        <v>14.9</v>
      </c>
      <c r="D780" s="7">
        <v>71.83</v>
      </c>
      <c r="E780" s="7">
        <v>24.6</v>
      </c>
      <c r="F780" s="7">
        <v>76.37</v>
      </c>
      <c r="G780" s="7">
        <v>14.81</v>
      </c>
      <c r="H780" s="7">
        <v>35.43</v>
      </c>
    </row>
    <row r="781" spans="1:8" x14ac:dyDescent="0.15">
      <c r="A781" s="6">
        <v>39531</v>
      </c>
      <c r="B781" s="7">
        <f>IFERROR(B780*(1+增幅!B781),B780)</f>
        <v>574.96531299230116</v>
      </c>
      <c r="C781" s="7">
        <v>14.59</v>
      </c>
      <c r="D781" s="7">
        <v>64.64</v>
      </c>
      <c r="E781" s="7">
        <v>22.58</v>
      </c>
      <c r="F781" s="7" t="s">
        <v>2</v>
      </c>
      <c r="G781" s="7">
        <v>14.27</v>
      </c>
      <c r="H781" s="7">
        <v>32.11</v>
      </c>
    </row>
    <row r="782" spans="1:8" x14ac:dyDescent="0.15">
      <c r="A782" s="6">
        <v>39532</v>
      </c>
      <c r="B782" s="7">
        <f>IFERROR(B781*(1+增幅!B782),B781)</f>
        <v>584.26118964723048</v>
      </c>
      <c r="C782" s="7">
        <v>14.95</v>
      </c>
      <c r="D782" s="7">
        <v>65.86</v>
      </c>
      <c r="E782" s="7">
        <v>22.55</v>
      </c>
      <c r="F782" s="7">
        <v>72.73</v>
      </c>
      <c r="G782" s="7">
        <v>14.59</v>
      </c>
      <c r="H782" s="7">
        <v>32.630000000000003</v>
      </c>
    </row>
    <row r="783" spans="1:8" x14ac:dyDescent="0.15">
      <c r="A783" s="6">
        <v>39533</v>
      </c>
      <c r="B783" s="7">
        <f>IFERROR(B782*(1+增幅!B783),B782)</f>
        <v>593.98324316149206</v>
      </c>
      <c r="C783" s="7">
        <v>15.09</v>
      </c>
      <c r="D783" s="7">
        <v>69.23</v>
      </c>
      <c r="E783" s="7">
        <v>23.52</v>
      </c>
      <c r="F783" s="7">
        <v>70.69</v>
      </c>
      <c r="G783" s="7">
        <v>14.65</v>
      </c>
      <c r="H783" s="7">
        <v>33.29</v>
      </c>
    </row>
    <row r="784" spans="1:8" x14ac:dyDescent="0.15">
      <c r="A784" s="6">
        <v>39534</v>
      </c>
      <c r="B784" s="7">
        <f>IFERROR(B783*(1+增幅!B784),B783)</f>
        <v>578.66488748235088</v>
      </c>
      <c r="C784" s="7">
        <v>14.2</v>
      </c>
      <c r="D784" s="7">
        <v>69.69</v>
      </c>
      <c r="E784" s="7">
        <v>23.52</v>
      </c>
      <c r="F784" s="7">
        <v>66.47</v>
      </c>
      <c r="G784" s="7">
        <v>14.02</v>
      </c>
      <c r="H784" s="7">
        <v>33.299999999999997</v>
      </c>
    </row>
    <row r="785" spans="1:8" x14ac:dyDescent="0.15">
      <c r="A785" s="6">
        <v>39535</v>
      </c>
      <c r="B785" s="7">
        <f>IFERROR(B784*(1+增幅!B785),B784)</f>
        <v>617.89671988194982</v>
      </c>
      <c r="C785" s="7">
        <v>15</v>
      </c>
      <c r="D785" s="7">
        <v>75.06</v>
      </c>
      <c r="E785" s="7">
        <v>25.01</v>
      </c>
      <c r="F785" s="7">
        <v>70.75</v>
      </c>
      <c r="G785" s="7">
        <v>14.66</v>
      </c>
      <c r="H785" s="7">
        <v>36.630000000000003</v>
      </c>
    </row>
    <row r="786" spans="1:8" x14ac:dyDescent="0.15">
      <c r="A786" s="6">
        <v>39538</v>
      </c>
      <c r="B786" s="7">
        <f>IFERROR(B785*(1+增幅!B786),B785)</f>
        <v>606.46214923554146</v>
      </c>
      <c r="C786" s="7">
        <v>14.42</v>
      </c>
      <c r="D786" s="7">
        <v>74.17</v>
      </c>
      <c r="E786" s="7">
        <v>24.3</v>
      </c>
      <c r="F786" s="7">
        <v>68.39</v>
      </c>
      <c r="G786" s="7">
        <v>14.47</v>
      </c>
      <c r="H786" s="7">
        <v>37.15</v>
      </c>
    </row>
    <row r="787" spans="1:8" x14ac:dyDescent="0.15">
      <c r="A787" s="6">
        <v>39539</v>
      </c>
      <c r="B787" s="7">
        <f>IFERROR(B786*(1+增幅!B787),B786)</f>
        <v>594.63629155993783</v>
      </c>
      <c r="C787" s="7">
        <v>13.95</v>
      </c>
      <c r="D787" s="7">
        <v>74.069999999999993</v>
      </c>
      <c r="E787" s="7">
        <v>23.61</v>
      </c>
      <c r="F787" s="7">
        <v>68.010000000000005</v>
      </c>
      <c r="G787" s="7">
        <v>14.11</v>
      </c>
      <c r="H787" s="7">
        <v>36.25</v>
      </c>
    </row>
    <row r="788" spans="1:8" x14ac:dyDescent="0.15">
      <c r="A788" s="6">
        <v>39540</v>
      </c>
      <c r="B788" s="7">
        <f>IFERROR(B787*(1+增幅!B788),B787)</f>
        <v>614.96334584525277</v>
      </c>
      <c r="C788" s="7">
        <v>14.29</v>
      </c>
      <c r="D788" s="7">
        <v>76.06</v>
      </c>
      <c r="E788" s="7" t="s">
        <v>2</v>
      </c>
      <c r="F788" s="7">
        <v>71.45</v>
      </c>
      <c r="G788" s="7">
        <v>14.47</v>
      </c>
      <c r="H788" s="7">
        <v>37.83</v>
      </c>
    </row>
    <row r="789" spans="1:8" x14ac:dyDescent="0.15">
      <c r="A789" s="6">
        <v>39541</v>
      </c>
      <c r="B789" s="7">
        <f>IFERROR(B788*(1+增幅!B789),B788)</f>
        <v>629.84637913307483</v>
      </c>
      <c r="C789" s="7">
        <v>14.82</v>
      </c>
      <c r="D789" s="7">
        <v>76.48</v>
      </c>
      <c r="E789" s="7">
        <v>24.35</v>
      </c>
      <c r="F789" s="7">
        <v>74.010000000000005</v>
      </c>
      <c r="G789" s="7">
        <v>14.91</v>
      </c>
      <c r="H789" s="7">
        <v>38.29</v>
      </c>
    </row>
    <row r="790" spans="1:8" x14ac:dyDescent="0.15">
      <c r="A790" s="6">
        <v>39545</v>
      </c>
      <c r="B790" s="7">
        <f>IFERROR(B789*(1+增幅!B790),B789)</f>
        <v>650.53401789674149</v>
      </c>
      <c r="C790" s="7">
        <v>15.5</v>
      </c>
      <c r="D790" s="7">
        <v>78.53</v>
      </c>
      <c r="E790" s="7" t="s">
        <v>2</v>
      </c>
      <c r="F790" s="7">
        <v>76.45</v>
      </c>
      <c r="G790" s="7">
        <v>15.39</v>
      </c>
      <c r="H790" s="7">
        <v>39.299999999999997</v>
      </c>
    </row>
    <row r="791" spans="1:8" x14ac:dyDescent="0.15">
      <c r="A791" s="6">
        <v>39546</v>
      </c>
      <c r="B791" s="7">
        <f>IFERROR(B790*(1+增幅!B791),B790)</f>
        <v>647.05019224060413</v>
      </c>
      <c r="C791" s="7">
        <v>15.38</v>
      </c>
      <c r="D791" s="7">
        <v>78.22</v>
      </c>
      <c r="E791" s="7">
        <v>24.96</v>
      </c>
      <c r="F791" s="7">
        <v>76.28</v>
      </c>
      <c r="G791" s="7">
        <v>15.38</v>
      </c>
      <c r="H791" s="7">
        <v>38.82</v>
      </c>
    </row>
    <row r="792" spans="1:8" x14ac:dyDescent="0.15">
      <c r="A792" s="6">
        <v>39547</v>
      </c>
      <c r="B792" s="7">
        <f>IFERROR(B791*(1+增幅!B792),B791)</f>
        <v>605.33889287641318</v>
      </c>
      <c r="C792" s="7">
        <v>14.61</v>
      </c>
      <c r="D792" s="7">
        <v>72.14</v>
      </c>
      <c r="E792" s="7">
        <v>22.72</v>
      </c>
      <c r="F792" s="7">
        <v>71.7</v>
      </c>
      <c r="G792" s="7">
        <v>14.58</v>
      </c>
      <c r="H792" s="7">
        <v>36.6</v>
      </c>
    </row>
    <row r="793" spans="1:8" x14ac:dyDescent="0.15">
      <c r="A793" s="6">
        <v>39548</v>
      </c>
      <c r="B793" s="7">
        <f>IFERROR(B792*(1+增幅!B793),B792)</f>
        <v>613.71688598665219</v>
      </c>
      <c r="C793" s="7">
        <v>14.78</v>
      </c>
      <c r="D793" s="7">
        <v>72.099999999999994</v>
      </c>
      <c r="E793" s="7">
        <v>23.23</v>
      </c>
      <c r="F793" s="7">
        <v>72.03</v>
      </c>
      <c r="G793" s="7">
        <v>14.94</v>
      </c>
      <c r="H793" s="7">
        <v>37.340000000000003</v>
      </c>
    </row>
    <row r="794" spans="1:8" x14ac:dyDescent="0.15">
      <c r="A794" s="6">
        <v>39549</v>
      </c>
      <c r="B794" s="7">
        <f>IFERROR(B793*(1+增幅!B794),B793)</f>
        <v>620.77964142678604</v>
      </c>
      <c r="C794" s="7">
        <v>14.98</v>
      </c>
      <c r="D794" s="7">
        <v>72.959999999999994</v>
      </c>
      <c r="E794" s="7">
        <v>23.36</v>
      </c>
      <c r="F794" s="7">
        <v>72.78</v>
      </c>
      <c r="G794" s="7">
        <v>15.14</v>
      </c>
      <c r="H794" s="7">
        <v>37.869999999999997</v>
      </c>
    </row>
    <row r="795" spans="1:8" x14ac:dyDescent="0.15">
      <c r="A795" s="6">
        <v>39552</v>
      </c>
      <c r="B795" s="7">
        <f>IFERROR(B794*(1+增幅!B795),B794)</f>
        <v>572.75550072127317</v>
      </c>
      <c r="C795" s="7">
        <v>13.9</v>
      </c>
      <c r="D795" s="7">
        <v>67.47</v>
      </c>
      <c r="E795" s="7">
        <v>21.06</v>
      </c>
      <c r="F795" s="7">
        <v>67.45</v>
      </c>
      <c r="G795" s="7">
        <v>14.33</v>
      </c>
      <c r="H795" s="7">
        <v>34.4</v>
      </c>
    </row>
    <row r="796" spans="1:8" x14ac:dyDescent="0.15">
      <c r="A796" s="6">
        <v>39553</v>
      </c>
      <c r="B796" s="7">
        <f>IFERROR(B795*(1+增幅!B796),B795)</f>
        <v>570.96264139115237</v>
      </c>
      <c r="C796" s="7">
        <v>13.78</v>
      </c>
      <c r="D796" s="7">
        <v>67.22</v>
      </c>
      <c r="E796" s="7">
        <v>20.95</v>
      </c>
      <c r="F796" s="7">
        <v>67.45</v>
      </c>
      <c r="G796" s="7">
        <v>14.4</v>
      </c>
      <c r="H796" s="7">
        <v>34.19</v>
      </c>
    </row>
    <row r="797" spans="1:8" x14ac:dyDescent="0.15">
      <c r="A797" s="6">
        <v>39554</v>
      </c>
      <c r="B797" s="7">
        <f>IFERROR(B796*(1+增幅!B797),B796)</f>
        <v>558.57018371357594</v>
      </c>
      <c r="C797" s="7">
        <v>13.5</v>
      </c>
      <c r="D797" s="7">
        <v>65.61</v>
      </c>
      <c r="E797" s="7">
        <v>20.28</v>
      </c>
      <c r="F797" s="7">
        <v>64.86</v>
      </c>
      <c r="G797" s="7">
        <v>14.5</v>
      </c>
      <c r="H797" s="7">
        <v>33.42</v>
      </c>
    </row>
    <row r="798" spans="1:8" x14ac:dyDescent="0.15">
      <c r="A798" s="6">
        <v>39555</v>
      </c>
      <c r="B798" s="7">
        <f>IFERROR(B797*(1+增幅!B798),B797)</f>
        <v>542.40748296637059</v>
      </c>
      <c r="C798" s="7">
        <v>12.97</v>
      </c>
      <c r="D798" s="7">
        <v>63.93</v>
      </c>
      <c r="E798" s="7">
        <v>19.55</v>
      </c>
      <c r="F798" s="7">
        <v>60.69</v>
      </c>
      <c r="G798" s="7">
        <v>14.13</v>
      </c>
      <c r="H798" s="7">
        <v>33.99</v>
      </c>
    </row>
    <row r="799" spans="1:8" x14ac:dyDescent="0.15">
      <c r="A799" s="6">
        <v>39556</v>
      </c>
      <c r="B799" s="7">
        <f>IFERROR(B798*(1+增幅!B799),B798)</f>
        <v>531.66638009895291</v>
      </c>
      <c r="C799" s="7">
        <v>12.3</v>
      </c>
      <c r="D799" s="7">
        <v>63.95</v>
      </c>
      <c r="E799" s="7">
        <v>19.13</v>
      </c>
      <c r="F799" s="7">
        <v>57.86</v>
      </c>
      <c r="G799" s="7">
        <v>13.74</v>
      </c>
      <c r="H799" s="7">
        <v>34.950000000000003</v>
      </c>
    </row>
    <row r="800" spans="1:8" x14ac:dyDescent="0.15">
      <c r="A800" s="6">
        <v>39559</v>
      </c>
      <c r="B800" s="7">
        <f>IFERROR(B799*(1+增幅!B800),B799)</f>
        <v>536.23675611635838</v>
      </c>
      <c r="C800" s="7">
        <v>12.27</v>
      </c>
      <c r="D800" s="7">
        <v>65.040000000000006</v>
      </c>
      <c r="E800" s="7">
        <v>19.27</v>
      </c>
      <c r="F800" s="7">
        <v>59.11</v>
      </c>
      <c r="G800" s="7">
        <v>14</v>
      </c>
      <c r="H800" s="7">
        <v>34.57</v>
      </c>
    </row>
    <row r="801" spans="1:8" x14ac:dyDescent="0.15">
      <c r="A801" s="6">
        <v>39560</v>
      </c>
      <c r="B801" s="7">
        <f>IFERROR(B800*(1+增幅!B801),B800)</f>
        <v>568.26624782979138</v>
      </c>
      <c r="C801" s="7">
        <v>13.19</v>
      </c>
      <c r="D801" s="7">
        <v>68.33</v>
      </c>
      <c r="E801" s="7">
        <v>20.54</v>
      </c>
      <c r="F801" s="7">
        <v>62.11</v>
      </c>
      <c r="G801" s="7">
        <v>15.12</v>
      </c>
      <c r="H801" s="7">
        <v>35.82</v>
      </c>
    </row>
    <row r="802" spans="1:8" x14ac:dyDescent="0.15">
      <c r="A802" s="6">
        <v>39561</v>
      </c>
      <c r="B802" s="7">
        <f>IFERROR(B801*(1+增幅!B802),B801)</f>
        <v>596.3977226086073</v>
      </c>
      <c r="C802" s="7">
        <v>13.5</v>
      </c>
      <c r="D802" s="7">
        <v>73.94</v>
      </c>
      <c r="E802" s="7">
        <v>21.87</v>
      </c>
      <c r="F802" s="7">
        <v>65.53</v>
      </c>
      <c r="G802" s="7">
        <v>15.35</v>
      </c>
      <c r="H802" s="7">
        <v>37.840000000000003</v>
      </c>
    </row>
    <row r="803" spans="1:8" x14ac:dyDescent="0.15">
      <c r="A803" s="6">
        <v>39562</v>
      </c>
      <c r="B803" s="7">
        <f>IFERROR(B802*(1+增幅!B803),B802)</f>
        <v>652.58924390006086</v>
      </c>
      <c r="C803" s="7">
        <v>14.76</v>
      </c>
      <c r="D803" s="7">
        <v>81.319999999999993</v>
      </c>
      <c r="E803" s="7">
        <v>24.06</v>
      </c>
      <c r="F803" s="7">
        <v>72.12</v>
      </c>
      <c r="G803" s="7">
        <v>16.55</v>
      </c>
      <c r="H803" s="7">
        <v>41.37</v>
      </c>
    </row>
    <row r="804" spans="1:8" x14ac:dyDescent="0.15">
      <c r="A804" s="6">
        <v>39563</v>
      </c>
      <c r="B804" s="7">
        <f>IFERROR(B803*(1+增幅!B804),B803)</f>
        <v>639.99447501962641</v>
      </c>
      <c r="C804" s="7">
        <v>14.47</v>
      </c>
      <c r="D804" s="7">
        <v>80.23</v>
      </c>
      <c r="E804" s="7">
        <v>23.59</v>
      </c>
      <c r="F804" s="7">
        <v>71.37</v>
      </c>
      <c r="G804" s="7">
        <v>16.100000000000001</v>
      </c>
      <c r="H804" s="7">
        <v>40.31</v>
      </c>
    </row>
    <row r="805" spans="1:8" x14ac:dyDescent="0.15">
      <c r="A805" s="6">
        <v>39566</v>
      </c>
      <c r="B805" s="7">
        <f>IFERROR(B804*(1+增幅!B805),B804)</f>
        <v>626.6953163984175</v>
      </c>
      <c r="C805" s="7">
        <v>14.17</v>
      </c>
      <c r="D805" s="7">
        <v>79.98</v>
      </c>
      <c r="E805" s="7">
        <v>22.58</v>
      </c>
      <c r="F805" s="7">
        <v>69.2</v>
      </c>
      <c r="G805" s="7">
        <v>15.99</v>
      </c>
      <c r="H805" s="7" t="s">
        <v>2</v>
      </c>
    </row>
    <row r="806" spans="1:8" x14ac:dyDescent="0.15">
      <c r="A806" s="6">
        <v>39567</v>
      </c>
      <c r="B806" s="7">
        <f>IFERROR(B805*(1+增幅!B806),B805)</f>
        <v>632.2934992268207</v>
      </c>
      <c r="C806" s="7">
        <v>14.2</v>
      </c>
      <c r="D806" s="7">
        <v>81.52</v>
      </c>
      <c r="E806" s="7">
        <v>22.88</v>
      </c>
      <c r="F806" s="7">
        <v>69.2</v>
      </c>
      <c r="G806" s="7">
        <v>16.149999999999999</v>
      </c>
      <c r="H806" s="7">
        <v>39.5</v>
      </c>
    </row>
    <row r="807" spans="1:8" x14ac:dyDescent="0.15">
      <c r="A807" s="6">
        <v>39568</v>
      </c>
      <c r="B807" s="7">
        <f>IFERROR(B806*(1+增幅!B807),B806)</f>
        <v>670.13138875396726</v>
      </c>
      <c r="C807" s="7">
        <v>14.91</v>
      </c>
      <c r="D807" s="7">
        <v>88.66</v>
      </c>
      <c r="E807" s="7">
        <v>25.17</v>
      </c>
      <c r="F807" s="7">
        <v>73.03</v>
      </c>
      <c r="G807" s="7">
        <v>16.55</v>
      </c>
      <c r="H807" s="7">
        <v>41.13</v>
      </c>
    </row>
    <row r="808" spans="1:8" x14ac:dyDescent="0.15">
      <c r="A808" s="6">
        <v>39573</v>
      </c>
      <c r="B808" s="7">
        <f>IFERROR(B807*(1+增幅!B808),B807)</f>
        <v>670.15515681657632</v>
      </c>
      <c r="C808" s="7">
        <v>14.89</v>
      </c>
      <c r="D808" s="7">
        <v>89.37</v>
      </c>
      <c r="E808" s="7">
        <v>25.41</v>
      </c>
      <c r="F808" s="7">
        <v>73.03</v>
      </c>
      <c r="G808" s="7">
        <v>16.39</v>
      </c>
      <c r="H808" s="7">
        <v>40.869999999999997</v>
      </c>
    </row>
    <row r="809" spans="1:8" x14ac:dyDescent="0.15">
      <c r="A809" s="6">
        <v>39574</v>
      </c>
      <c r="B809" s="7">
        <f>IFERROR(B808*(1+增幅!B809),B808)</f>
        <v>653.04360783403399</v>
      </c>
      <c r="C809" s="7">
        <v>14.63</v>
      </c>
      <c r="D809" s="7">
        <v>86.61</v>
      </c>
      <c r="E809" s="7">
        <v>24.73</v>
      </c>
      <c r="F809" s="7">
        <v>70.87</v>
      </c>
      <c r="G809" s="7">
        <v>16.079999999999998</v>
      </c>
      <c r="H809" s="7">
        <v>39.659999999999997</v>
      </c>
    </row>
    <row r="810" spans="1:8" x14ac:dyDescent="0.15">
      <c r="A810" s="6">
        <v>39575</v>
      </c>
      <c r="B810" s="7">
        <f>IFERROR(B809*(1+增幅!B810),B809)</f>
        <v>620.49760205495329</v>
      </c>
      <c r="C810" s="7">
        <v>14.18</v>
      </c>
      <c r="D810" s="7">
        <v>80.23</v>
      </c>
      <c r="E810" s="7">
        <v>23.14</v>
      </c>
      <c r="F810" s="7">
        <v>68.53</v>
      </c>
      <c r="G810" s="7">
        <v>15.44</v>
      </c>
      <c r="H810" s="7">
        <v>37.380000000000003</v>
      </c>
    </row>
    <row r="811" spans="1:8" x14ac:dyDescent="0.15">
      <c r="A811" s="6">
        <v>39576</v>
      </c>
      <c r="B811" s="7">
        <f>IFERROR(B810*(1+增幅!B811),B810)</f>
        <v>625.42582825687589</v>
      </c>
      <c r="C811" s="7">
        <v>14.3</v>
      </c>
      <c r="D811" s="7">
        <v>80.97</v>
      </c>
      <c r="E811" s="7">
        <v>23.52</v>
      </c>
      <c r="F811" s="7">
        <v>68.78</v>
      </c>
      <c r="G811" s="7">
        <v>15.44</v>
      </c>
      <c r="H811" s="7">
        <v>37.75</v>
      </c>
    </row>
    <row r="812" spans="1:8" x14ac:dyDescent="0.15">
      <c r="A812" s="6">
        <v>39577</v>
      </c>
      <c r="B812" s="7">
        <f>IFERROR(B811*(1+增幅!B812),B811)</f>
        <v>599.95974628130784</v>
      </c>
      <c r="C812" s="7">
        <v>13.87</v>
      </c>
      <c r="D812" s="7">
        <v>76.84</v>
      </c>
      <c r="E812" s="7">
        <v>22.37</v>
      </c>
      <c r="F812" s="7">
        <v>66.2</v>
      </c>
      <c r="G812" s="7">
        <v>15.08</v>
      </c>
      <c r="H812" s="7">
        <v>35.729999999999997</v>
      </c>
    </row>
    <row r="813" spans="1:8" x14ac:dyDescent="0.15">
      <c r="A813" s="6">
        <v>39580</v>
      </c>
      <c r="B813" s="7">
        <f>IFERROR(B812*(1+增幅!B813),B812)</f>
        <v>612.22620185071924</v>
      </c>
      <c r="C813" s="7">
        <v>14.04</v>
      </c>
      <c r="D813" s="7">
        <v>80.12</v>
      </c>
      <c r="E813" s="7">
        <v>22.89</v>
      </c>
      <c r="F813" s="7">
        <v>66.45</v>
      </c>
      <c r="G813" s="7">
        <v>15.39</v>
      </c>
      <c r="H813" s="7">
        <v>36.450000000000003</v>
      </c>
    </row>
    <row r="814" spans="1:8" x14ac:dyDescent="0.15">
      <c r="A814" s="6">
        <v>39581</v>
      </c>
      <c r="B814" s="7">
        <f>IFERROR(B813*(1+增幅!B814),B813)</f>
        <v>591.68032248959094</v>
      </c>
      <c r="C814" s="7">
        <v>13.5</v>
      </c>
      <c r="D814" s="7">
        <v>78.099999999999994</v>
      </c>
      <c r="E814" s="7">
        <v>22</v>
      </c>
      <c r="F814" s="7">
        <v>64.45</v>
      </c>
      <c r="G814" s="7">
        <v>14.89</v>
      </c>
      <c r="H814" s="7">
        <v>35.130000000000003</v>
      </c>
    </row>
    <row r="815" spans="1:8" x14ac:dyDescent="0.15">
      <c r="A815" s="6">
        <v>39582</v>
      </c>
      <c r="B815" s="7">
        <f>IFERROR(B814*(1+增幅!B815),B814)</f>
        <v>627.5703546548998</v>
      </c>
      <c r="C815" s="7">
        <v>14.08</v>
      </c>
      <c r="D815" s="7">
        <v>84.91</v>
      </c>
      <c r="E815" s="7">
        <v>23.73</v>
      </c>
      <c r="F815" s="7">
        <v>67.28</v>
      </c>
      <c r="G815" s="7">
        <v>15.58</v>
      </c>
      <c r="H815" s="7">
        <v>37.409999999999997</v>
      </c>
    </row>
    <row r="816" spans="1:8" x14ac:dyDescent="0.15">
      <c r="A816" s="6">
        <v>39583</v>
      </c>
      <c r="B816" s="7">
        <f>IFERROR(B815*(1+增幅!B816),B815)</f>
        <v>617.94434127168222</v>
      </c>
      <c r="C816" s="7">
        <v>14.28</v>
      </c>
      <c r="D816" s="7">
        <v>82.31</v>
      </c>
      <c r="E816" s="7">
        <v>23.03</v>
      </c>
      <c r="F816" s="7">
        <v>66.53</v>
      </c>
      <c r="G816" s="7">
        <v>15.41</v>
      </c>
      <c r="H816" s="7">
        <v>36.51</v>
      </c>
    </row>
    <row r="817" spans="1:8" x14ac:dyDescent="0.15">
      <c r="A817" s="6">
        <v>39584</v>
      </c>
      <c r="B817" s="7">
        <f>IFERROR(B816*(1+增幅!B817),B816)</f>
        <v>625.11849536594411</v>
      </c>
      <c r="C817" s="7" t="s">
        <v>2</v>
      </c>
      <c r="D817" s="7">
        <v>83.79</v>
      </c>
      <c r="E817" s="7">
        <v>23.42</v>
      </c>
      <c r="F817" s="7">
        <v>67.11</v>
      </c>
      <c r="G817" s="7">
        <v>15.4</v>
      </c>
      <c r="H817" s="7">
        <v>37.06</v>
      </c>
    </row>
    <row r="818" spans="1:8" x14ac:dyDescent="0.15">
      <c r="A818" s="6">
        <v>39587</v>
      </c>
      <c r="B818" s="7">
        <f>IFERROR(B817*(1+增幅!B818),B817)</f>
        <v>620.49258793461934</v>
      </c>
      <c r="C818" s="7">
        <v>14.11</v>
      </c>
      <c r="D818" s="7">
        <v>82.69</v>
      </c>
      <c r="E818" s="7">
        <v>23.59</v>
      </c>
      <c r="F818" s="7">
        <v>66.28</v>
      </c>
      <c r="G818" s="7">
        <v>15.19</v>
      </c>
      <c r="H818" s="7">
        <v>36.869999999999997</v>
      </c>
    </row>
    <row r="819" spans="1:8" x14ac:dyDescent="0.15">
      <c r="A819" s="6">
        <v>39588</v>
      </c>
      <c r="B819" s="7">
        <f>IFERROR(B818*(1+增幅!B819),B818)</f>
        <v>588.14960047331681</v>
      </c>
      <c r="C819" s="7">
        <v>13.35</v>
      </c>
      <c r="D819" s="7">
        <v>78.23</v>
      </c>
      <c r="E819" s="7">
        <v>22.11</v>
      </c>
      <c r="F819" s="7">
        <v>63.36</v>
      </c>
      <c r="G819" s="7">
        <v>14.42</v>
      </c>
      <c r="H819" s="7">
        <v>35.119999999999997</v>
      </c>
    </row>
    <row r="820" spans="1:8" x14ac:dyDescent="0.15">
      <c r="A820" s="6">
        <v>39589</v>
      </c>
      <c r="B820" s="7">
        <f>IFERROR(B819*(1+增幅!B820),B819)</f>
        <v>591.60265285070739</v>
      </c>
      <c r="C820" s="7">
        <v>13.45</v>
      </c>
      <c r="D820" s="7">
        <v>78.2</v>
      </c>
      <c r="E820" s="7">
        <v>22.06</v>
      </c>
      <c r="F820" s="7">
        <v>63.61</v>
      </c>
      <c r="G820" s="7">
        <v>14.6</v>
      </c>
      <c r="H820" s="7">
        <v>35.61</v>
      </c>
    </row>
    <row r="821" spans="1:8" x14ac:dyDescent="0.15">
      <c r="A821" s="6">
        <v>39590</v>
      </c>
      <c r="B821" s="7">
        <f>IFERROR(B820*(1+增幅!B821),B820)</f>
        <v>575.15599900685481</v>
      </c>
      <c r="C821" s="7">
        <v>13.07</v>
      </c>
      <c r="D821" s="7">
        <v>75.8</v>
      </c>
      <c r="E821" s="7">
        <v>21.23</v>
      </c>
      <c r="F821" s="7">
        <v>61.94</v>
      </c>
      <c r="G821" s="7">
        <v>14.29</v>
      </c>
      <c r="H821" s="7">
        <v>34.799999999999997</v>
      </c>
    </row>
    <row r="822" spans="1:8" x14ac:dyDescent="0.15">
      <c r="A822" s="6">
        <v>39591</v>
      </c>
      <c r="B822" s="7">
        <f>IFERROR(B821*(1+增幅!B822),B821)</f>
        <v>576.85726509281199</v>
      </c>
      <c r="C822" s="7">
        <v>13.16</v>
      </c>
      <c r="D822" s="7">
        <v>77.33</v>
      </c>
      <c r="E822" s="7">
        <v>21.08</v>
      </c>
      <c r="F822" s="7">
        <v>61.03</v>
      </c>
      <c r="G822" s="7">
        <v>14.48</v>
      </c>
      <c r="H822" s="7">
        <v>34.770000000000003</v>
      </c>
    </row>
    <row r="823" spans="1:8" x14ac:dyDescent="0.15">
      <c r="A823" s="6">
        <v>39594</v>
      </c>
      <c r="B823" s="7">
        <f>IFERROR(B822*(1+增幅!B823),B822)</f>
        <v>554.04628324007854</v>
      </c>
      <c r="C823" s="7">
        <v>12.72</v>
      </c>
      <c r="D823" s="7">
        <v>74.59</v>
      </c>
      <c r="E823" s="7">
        <v>19.78</v>
      </c>
      <c r="F823" s="7">
        <v>58.86</v>
      </c>
      <c r="G823" s="7">
        <v>14.07</v>
      </c>
      <c r="H823" s="7">
        <v>33.28</v>
      </c>
    </row>
    <row r="824" spans="1:8" x14ac:dyDescent="0.15">
      <c r="A824" s="6">
        <v>39595</v>
      </c>
      <c r="B824" s="7">
        <f>IFERROR(B823*(1+增幅!B824),B823)</f>
        <v>560.83281369105282</v>
      </c>
      <c r="C824" s="7">
        <v>12.99</v>
      </c>
      <c r="D824" s="7">
        <v>74.62</v>
      </c>
      <c r="E824" s="7">
        <v>20.12</v>
      </c>
      <c r="F824" s="7">
        <v>59.36</v>
      </c>
      <c r="G824" s="7">
        <v>14.32</v>
      </c>
      <c r="H824" s="7">
        <v>33.56</v>
      </c>
    </row>
    <row r="825" spans="1:8" x14ac:dyDescent="0.15">
      <c r="A825" s="6">
        <v>39596</v>
      </c>
      <c r="B825" s="7">
        <f>IFERROR(B824*(1+增幅!B825),B824)</f>
        <v>582.67516791390551</v>
      </c>
      <c r="C825" s="7">
        <v>13.34</v>
      </c>
      <c r="D825" s="7">
        <v>78.150000000000006</v>
      </c>
      <c r="E825" s="7">
        <v>21.3</v>
      </c>
      <c r="F825" s="7">
        <v>61.44</v>
      </c>
      <c r="G825" s="7">
        <v>14.6</v>
      </c>
      <c r="H825" s="7">
        <v>35.11</v>
      </c>
    </row>
    <row r="826" spans="1:8" x14ac:dyDescent="0.15">
      <c r="A826" s="6">
        <v>39597</v>
      </c>
      <c r="B826" s="7">
        <f>IFERROR(B825*(1+增幅!B826),B825)</f>
        <v>562.08916348816206</v>
      </c>
      <c r="C826" s="7">
        <v>12.96</v>
      </c>
      <c r="D826" s="7">
        <v>75.39</v>
      </c>
      <c r="E826" s="7">
        <v>20.329999999999998</v>
      </c>
      <c r="F826" s="7">
        <v>59.11</v>
      </c>
      <c r="G826" s="7">
        <v>14.15</v>
      </c>
      <c r="H826" s="7">
        <v>33.92</v>
      </c>
    </row>
    <row r="827" spans="1:8" x14ac:dyDescent="0.15">
      <c r="A827" s="6">
        <v>39598</v>
      </c>
      <c r="B827" s="7">
        <f>IFERROR(B826*(1+增幅!B827),B826)</f>
        <v>573.18219846946772</v>
      </c>
      <c r="C827" s="7">
        <v>13.17</v>
      </c>
      <c r="D827" s="7">
        <v>76.95</v>
      </c>
      <c r="E827" s="7">
        <v>20.59</v>
      </c>
      <c r="F827" s="7">
        <v>60.11</v>
      </c>
      <c r="G827" s="7">
        <v>14.37</v>
      </c>
      <c r="H827" s="7">
        <v>35.15</v>
      </c>
    </row>
    <row r="828" spans="1:8" x14ac:dyDescent="0.15">
      <c r="A828" s="6">
        <v>39601</v>
      </c>
      <c r="B828" s="7">
        <f>IFERROR(B827*(1+增幅!B828),B827)</f>
        <v>572.08897297852252</v>
      </c>
      <c r="C828" s="7">
        <v>13.22</v>
      </c>
      <c r="D828" s="7">
        <v>77.819999999999993</v>
      </c>
      <c r="E828" s="7">
        <v>19.84</v>
      </c>
      <c r="F828" s="7">
        <v>60.28</v>
      </c>
      <c r="G828" s="7">
        <v>14.41</v>
      </c>
      <c r="H828" s="7">
        <v>35.299999999999997</v>
      </c>
    </row>
    <row r="829" spans="1:8" x14ac:dyDescent="0.15">
      <c r="A829" s="6">
        <v>39602</v>
      </c>
      <c r="B829" s="7">
        <f>IFERROR(B828*(1+增幅!B829),B828)</f>
        <v>567.67925567216048</v>
      </c>
      <c r="C829" s="7">
        <v>13.15</v>
      </c>
      <c r="D829" s="7">
        <v>78.510000000000005</v>
      </c>
      <c r="E829" s="7">
        <v>19.45</v>
      </c>
      <c r="F829" s="7">
        <v>59.19</v>
      </c>
      <c r="G829" s="7">
        <v>14.24</v>
      </c>
      <c r="H829" s="7">
        <v>35.29</v>
      </c>
    </row>
    <row r="830" spans="1:8" x14ac:dyDescent="0.15">
      <c r="A830" s="6">
        <v>39603</v>
      </c>
      <c r="B830" s="7">
        <f>IFERROR(B829*(1+增幅!B830),B829)</f>
        <v>560.39670596233816</v>
      </c>
      <c r="C830" s="7">
        <v>12.83</v>
      </c>
      <c r="D830" s="7">
        <v>77.66</v>
      </c>
      <c r="E830" s="7">
        <v>19.61</v>
      </c>
      <c r="F830" s="7">
        <v>58.61</v>
      </c>
      <c r="G830" s="7">
        <v>14.01</v>
      </c>
      <c r="H830" s="7">
        <v>34.44</v>
      </c>
    </row>
    <row r="831" spans="1:8" x14ac:dyDescent="0.15">
      <c r="A831" s="6">
        <v>39604</v>
      </c>
      <c r="B831" s="7">
        <f>IFERROR(B830*(1+增幅!B831),B830)</f>
        <v>559.98997791456384</v>
      </c>
      <c r="C831" s="7">
        <v>12.77</v>
      </c>
      <c r="D831" s="7">
        <v>78.78</v>
      </c>
      <c r="E831" s="7">
        <v>19.350000000000001</v>
      </c>
      <c r="F831" s="7">
        <v>58.36</v>
      </c>
      <c r="G831" s="7">
        <v>13.94</v>
      </c>
      <c r="H831" s="7">
        <v>34.729999999999997</v>
      </c>
    </row>
    <row r="832" spans="1:8" x14ac:dyDescent="0.15">
      <c r="A832" s="6">
        <v>39605</v>
      </c>
      <c r="B832" s="7">
        <f>IFERROR(B831*(1+增幅!B832),B831)</f>
        <v>563.97639852632483</v>
      </c>
      <c r="C832" s="7">
        <v>12.97</v>
      </c>
      <c r="D832" s="7">
        <v>78.290000000000006</v>
      </c>
      <c r="E832" s="7">
        <v>19.78</v>
      </c>
      <c r="F832" s="7">
        <v>58.36</v>
      </c>
      <c r="G832" s="7">
        <v>14.09</v>
      </c>
      <c r="H832" s="7">
        <v>34.74</v>
      </c>
    </row>
    <row r="833" spans="1:8" x14ac:dyDescent="0.15">
      <c r="A833" s="6">
        <v>39609</v>
      </c>
      <c r="B833" s="7">
        <f>IFERROR(B832*(1+增幅!B833),B832)</f>
        <v>507.66401419273478</v>
      </c>
      <c r="C833" s="7">
        <v>11.68</v>
      </c>
      <c r="D833" s="7">
        <v>70.459999999999994</v>
      </c>
      <c r="E833" s="7">
        <v>17.809999999999999</v>
      </c>
      <c r="F833" s="7">
        <v>52.52</v>
      </c>
      <c r="G833" s="7">
        <v>12.68</v>
      </c>
      <c r="H833" s="7">
        <v>31.27</v>
      </c>
    </row>
    <row r="834" spans="1:8" x14ac:dyDescent="0.15">
      <c r="A834" s="6">
        <v>39610</v>
      </c>
      <c r="B834" s="7">
        <f>IFERROR(B833*(1+增幅!B834),B833)</f>
        <v>482.49913760019319</v>
      </c>
      <c r="C834" s="7">
        <v>11.17</v>
      </c>
      <c r="D834" s="7">
        <v>67.67</v>
      </c>
      <c r="E834" s="7">
        <v>16.600000000000001</v>
      </c>
      <c r="F834" s="7">
        <v>50.77</v>
      </c>
      <c r="G834" s="7">
        <v>12.1</v>
      </c>
      <c r="H834" s="7">
        <v>29.17</v>
      </c>
    </row>
    <row r="835" spans="1:8" x14ac:dyDescent="0.15">
      <c r="A835" s="6">
        <v>39611</v>
      </c>
      <c r="B835" s="7">
        <f>IFERROR(B834*(1+增幅!B835),B834)</f>
        <v>473.95174286774483</v>
      </c>
      <c r="C835" s="7">
        <v>11.37</v>
      </c>
      <c r="D835" s="7">
        <v>66.03</v>
      </c>
      <c r="E835" s="7">
        <v>16.34</v>
      </c>
      <c r="F835" s="7">
        <v>49.69</v>
      </c>
      <c r="G835" s="7">
        <v>11.69</v>
      </c>
      <c r="H835" s="7">
        <v>28.32</v>
      </c>
    </row>
    <row r="836" spans="1:8" x14ac:dyDescent="0.15">
      <c r="A836" s="6">
        <v>39612</v>
      </c>
      <c r="B836" s="7">
        <f>IFERROR(B835*(1+增幅!B836),B835)</f>
        <v>472.80737732402145</v>
      </c>
      <c r="C836" s="7">
        <v>11.36</v>
      </c>
      <c r="D836" s="7">
        <v>65.319999999999993</v>
      </c>
      <c r="E836" s="7">
        <v>16.309999999999999</v>
      </c>
      <c r="F836" s="7">
        <v>49.52</v>
      </c>
      <c r="G836" s="7">
        <v>11.78</v>
      </c>
      <c r="H836" s="7">
        <v>28.17</v>
      </c>
    </row>
    <row r="837" spans="1:8" x14ac:dyDescent="0.15">
      <c r="A837" s="6">
        <v>39615</v>
      </c>
      <c r="B837" s="7">
        <f>IFERROR(B836*(1+增幅!B837),B836)</f>
        <v>479.9256205095856</v>
      </c>
      <c r="C837" s="7">
        <v>11.68</v>
      </c>
      <c r="D837" s="7">
        <v>65.67</v>
      </c>
      <c r="E837" s="7">
        <v>16.600000000000001</v>
      </c>
      <c r="F837" s="7">
        <v>50.52</v>
      </c>
      <c r="G837" s="7">
        <v>11.96</v>
      </c>
      <c r="H837" s="7">
        <v>28.27</v>
      </c>
    </row>
    <row r="838" spans="1:8" x14ac:dyDescent="0.15">
      <c r="A838" s="6">
        <v>39616</v>
      </c>
      <c r="B838" s="7">
        <f>IFERROR(B837*(1+增幅!B838),B837)</f>
        <v>466.15691585328204</v>
      </c>
      <c r="C838" s="7">
        <v>11.12</v>
      </c>
      <c r="D838" s="7">
        <v>65.92</v>
      </c>
      <c r="E838" s="7">
        <v>16.39</v>
      </c>
      <c r="F838" s="7">
        <v>49.69</v>
      </c>
      <c r="G838" s="7">
        <v>11.53</v>
      </c>
      <c r="H838" s="7">
        <v>26.49</v>
      </c>
    </row>
    <row r="839" spans="1:8" x14ac:dyDescent="0.15">
      <c r="A839" s="6">
        <v>39617</v>
      </c>
      <c r="B839" s="7">
        <f>IFERROR(B838*(1+增幅!B839),B838)</f>
        <v>492.17722350893973</v>
      </c>
      <c r="C839" s="7">
        <v>11.78</v>
      </c>
      <c r="D839" s="7">
        <v>69.040000000000006</v>
      </c>
      <c r="E839" s="7">
        <v>17.48</v>
      </c>
      <c r="F839" s="7">
        <v>51.77</v>
      </c>
      <c r="G839" s="7">
        <v>12.22</v>
      </c>
      <c r="H839" s="7">
        <v>28.08</v>
      </c>
    </row>
    <row r="840" spans="1:8" x14ac:dyDescent="0.15">
      <c r="A840" s="6">
        <v>39618</v>
      </c>
      <c r="B840" s="7">
        <f>IFERROR(B839*(1+增幅!B840),B839)</f>
        <v>448.00331945320721</v>
      </c>
      <c r="C840" s="7">
        <v>10.86</v>
      </c>
      <c r="D840" s="7">
        <v>63.02</v>
      </c>
      <c r="E840" s="7">
        <v>15.87</v>
      </c>
      <c r="F840" s="7">
        <v>47.1</v>
      </c>
      <c r="G840" s="7">
        <v>11.11</v>
      </c>
      <c r="H840" s="7">
        <v>25.27</v>
      </c>
    </row>
    <row r="841" spans="1:8" x14ac:dyDescent="0.15">
      <c r="A841" s="6">
        <v>39619</v>
      </c>
      <c r="B841" s="7">
        <f>IFERROR(B840*(1+增幅!B841),B840)</f>
        <v>468.9685997689848</v>
      </c>
      <c r="C841" s="7">
        <v>11.35</v>
      </c>
      <c r="D841" s="7">
        <v>66.77</v>
      </c>
      <c r="E841" s="7">
        <v>16.97</v>
      </c>
      <c r="F841" s="7">
        <v>49.11</v>
      </c>
      <c r="G841" s="7">
        <v>11.48</v>
      </c>
      <c r="H841" s="7">
        <v>26.05</v>
      </c>
    </row>
    <row r="842" spans="1:8" x14ac:dyDescent="0.15">
      <c r="A842" s="6">
        <v>39622</v>
      </c>
      <c r="B842" s="7">
        <f>IFERROR(B841*(1+增幅!B842),B841)</f>
        <v>464.99940349009574</v>
      </c>
      <c r="C842" s="7">
        <v>11.26</v>
      </c>
      <c r="D842" s="7">
        <v>65.75</v>
      </c>
      <c r="E842" s="7">
        <v>16.95</v>
      </c>
      <c r="F842" s="7">
        <v>48.77</v>
      </c>
      <c r="G842" s="7">
        <v>11.49</v>
      </c>
      <c r="H842" s="7">
        <v>25.52</v>
      </c>
    </row>
    <row r="843" spans="1:8" x14ac:dyDescent="0.15">
      <c r="A843" s="6">
        <v>39623</v>
      </c>
      <c r="B843" s="7">
        <f>IFERROR(B842*(1+增幅!B843),B842)</f>
        <v>480.44704201629452</v>
      </c>
      <c r="C843" s="7">
        <v>11.83</v>
      </c>
      <c r="D843" s="7">
        <v>67.040000000000006</v>
      </c>
      <c r="E843" s="7">
        <v>17.48</v>
      </c>
      <c r="F843" s="7">
        <v>49.94</v>
      </c>
      <c r="G843" s="7">
        <v>11.87</v>
      </c>
      <c r="H843" s="7">
        <v>26.56</v>
      </c>
    </row>
    <row r="844" spans="1:8" x14ac:dyDescent="0.15">
      <c r="A844" s="6">
        <v>39624</v>
      </c>
      <c r="B844" s="7">
        <f>IFERROR(B843*(1+增幅!B844),B843)</f>
        <v>493.45461774148401</v>
      </c>
      <c r="C844" s="7">
        <v>12.13</v>
      </c>
      <c r="D844" s="7">
        <v>68.19</v>
      </c>
      <c r="E844" s="7">
        <v>18.18</v>
      </c>
      <c r="F844" s="7">
        <v>51.36</v>
      </c>
      <c r="G844" s="7">
        <v>12.15</v>
      </c>
      <c r="H844" s="7">
        <v>27.3</v>
      </c>
    </row>
    <row r="845" spans="1:8" x14ac:dyDescent="0.15">
      <c r="A845" s="6">
        <v>39625</v>
      </c>
      <c r="B845" s="7">
        <f>IFERROR(B844*(1+增幅!B845),B844)</f>
        <v>487.20392080150975</v>
      </c>
      <c r="C845" s="7">
        <v>11.96</v>
      </c>
      <c r="D845" s="7">
        <v>67.12</v>
      </c>
      <c r="E845" s="7">
        <v>17.77</v>
      </c>
      <c r="F845" s="7">
        <v>50.69</v>
      </c>
      <c r="G845" s="7">
        <v>12.02</v>
      </c>
      <c r="H845" s="7">
        <v>27.3</v>
      </c>
    </row>
    <row r="846" spans="1:8" x14ac:dyDescent="0.15">
      <c r="A846" s="6">
        <v>39626</v>
      </c>
      <c r="B846" s="7">
        <f>IFERROR(B845*(1+增幅!B846),B845)</f>
        <v>457.33368742045405</v>
      </c>
      <c r="C846" s="7">
        <v>11.2</v>
      </c>
      <c r="D846" s="7">
        <v>62.91</v>
      </c>
      <c r="E846" s="7">
        <v>16.600000000000001</v>
      </c>
      <c r="F846" s="7">
        <v>47.86</v>
      </c>
      <c r="G846" s="7" t="s">
        <v>2</v>
      </c>
      <c r="H846" s="7">
        <v>25.7</v>
      </c>
    </row>
    <row r="847" spans="1:8" x14ac:dyDescent="0.15">
      <c r="A847" s="6">
        <v>39629</v>
      </c>
      <c r="B847" s="7">
        <f>IFERROR(B846*(1+增幅!B847),B846)</f>
        <v>449.08378433145566</v>
      </c>
      <c r="C847" s="7">
        <v>10.96</v>
      </c>
      <c r="D847" s="7">
        <v>60.2</v>
      </c>
      <c r="E847" s="7">
        <v>16.13</v>
      </c>
      <c r="F847" s="7">
        <v>47.52</v>
      </c>
      <c r="G847" s="7">
        <v>11.42</v>
      </c>
      <c r="H847" s="7">
        <v>25.95</v>
      </c>
    </row>
    <row r="848" spans="1:8" x14ac:dyDescent="0.15">
      <c r="A848" s="6">
        <v>39630</v>
      </c>
      <c r="B848" s="7">
        <f>IFERROR(B847*(1+增幅!B848),B847)</f>
        <v>429.66495687166463</v>
      </c>
      <c r="C848" s="7">
        <v>10.91</v>
      </c>
      <c r="D848" s="7">
        <v>55.08</v>
      </c>
      <c r="E848" s="7">
        <v>15.22</v>
      </c>
      <c r="F848" s="7">
        <v>45.1</v>
      </c>
      <c r="G848" s="7">
        <v>11.01</v>
      </c>
      <c r="H848" s="7">
        <v>25.26</v>
      </c>
    </row>
    <row r="849" spans="1:8" x14ac:dyDescent="0.15">
      <c r="A849" s="6">
        <v>39631</v>
      </c>
      <c r="B849" s="7">
        <f>IFERROR(B848*(1+增幅!B849),B848)</f>
        <v>433.07574338502104</v>
      </c>
      <c r="C849" s="7">
        <v>11.04</v>
      </c>
      <c r="D849" s="7">
        <v>55.27</v>
      </c>
      <c r="E849" s="7">
        <v>15.34</v>
      </c>
      <c r="F849" s="7">
        <v>45.52</v>
      </c>
      <c r="G849" s="7">
        <v>11.08</v>
      </c>
      <c r="H849" s="7">
        <v>25.48</v>
      </c>
    </row>
    <row r="850" spans="1:8" x14ac:dyDescent="0.15">
      <c r="A850" s="6">
        <v>39632</v>
      </c>
      <c r="B850" s="7">
        <f>IFERROR(B849*(1+增幅!B850),B849)</f>
        <v>438.62087706695593</v>
      </c>
      <c r="C850" s="7">
        <v>11.37</v>
      </c>
      <c r="D850" s="7">
        <v>55.88</v>
      </c>
      <c r="E850" s="7">
        <v>15.52</v>
      </c>
      <c r="F850" s="7">
        <v>45.85</v>
      </c>
      <c r="G850" s="7">
        <v>11.25</v>
      </c>
      <c r="H850" s="7">
        <v>25.52</v>
      </c>
    </row>
    <row r="851" spans="1:8" x14ac:dyDescent="0.15">
      <c r="A851" s="6">
        <v>39633</v>
      </c>
      <c r="B851" s="7">
        <f>IFERROR(B850*(1+增幅!B851),B850)</f>
        <v>442.40392849134241</v>
      </c>
      <c r="C851" s="7">
        <v>11.38</v>
      </c>
      <c r="D851" s="7">
        <v>57.33</v>
      </c>
      <c r="E851" s="7">
        <v>15.69</v>
      </c>
      <c r="F851" s="7">
        <v>46.27</v>
      </c>
      <c r="G851" s="7">
        <v>11.26</v>
      </c>
      <c r="H851" s="7">
        <v>25.62</v>
      </c>
    </row>
    <row r="852" spans="1:8" x14ac:dyDescent="0.15">
      <c r="A852" s="6">
        <v>39636</v>
      </c>
      <c r="B852" s="7">
        <f>IFERROR(B851*(1+增幅!B852),B851)</f>
        <v>473.15726718673687</v>
      </c>
      <c r="C852" s="7">
        <v>12.39</v>
      </c>
      <c r="D852" s="7">
        <v>61.32</v>
      </c>
      <c r="E852" s="7">
        <v>16.86</v>
      </c>
      <c r="F852" s="7">
        <v>49.27</v>
      </c>
      <c r="G852" s="7">
        <v>11.94</v>
      </c>
      <c r="H852" s="7">
        <v>27.13</v>
      </c>
    </row>
    <row r="853" spans="1:8" x14ac:dyDescent="0.15">
      <c r="A853" s="6">
        <v>39637</v>
      </c>
      <c r="B853" s="7">
        <f>IFERROR(B852*(1+增幅!B853),B852)</f>
        <v>473.15810888031336</v>
      </c>
      <c r="C853" s="7">
        <v>12.27</v>
      </c>
      <c r="D853" s="7">
        <v>61.27</v>
      </c>
      <c r="E853" s="7">
        <v>16.93</v>
      </c>
      <c r="F853" s="7">
        <v>50.27</v>
      </c>
      <c r="G853" s="7">
        <v>11.8</v>
      </c>
      <c r="H853" s="7">
        <v>27.07</v>
      </c>
    </row>
    <row r="854" spans="1:8" x14ac:dyDescent="0.15">
      <c r="A854" s="6">
        <v>39638</v>
      </c>
      <c r="B854" s="7">
        <f>IFERROR(B853*(1+增幅!B854),B853)</f>
        <v>495.94310709424673</v>
      </c>
      <c r="C854" s="7">
        <v>12.58</v>
      </c>
      <c r="D854" s="7">
        <v>64.14</v>
      </c>
      <c r="E854" s="7">
        <v>18.440000000000001</v>
      </c>
      <c r="F854" s="7">
        <v>52.77</v>
      </c>
      <c r="G854" s="7">
        <v>12.17</v>
      </c>
      <c r="H854" s="7">
        <v>28.33</v>
      </c>
    </row>
    <row r="855" spans="1:8" x14ac:dyDescent="0.15">
      <c r="A855" s="6">
        <v>39639</v>
      </c>
      <c r="B855" s="7">
        <f>IFERROR(B854*(1+增幅!B855),B854)</f>
        <v>488.79101208631346</v>
      </c>
      <c r="C855" s="7">
        <v>12.28</v>
      </c>
      <c r="D855" s="7">
        <v>64.819999999999993</v>
      </c>
      <c r="E855" s="7">
        <v>18.12</v>
      </c>
      <c r="F855" s="7">
        <v>51.94</v>
      </c>
      <c r="G855" s="7">
        <v>11.96</v>
      </c>
      <c r="H855" s="7">
        <v>27.68</v>
      </c>
    </row>
    <row r="856" spans="1:8" x14ac:dyDescent="0.15">
      <c r="A856" s="6">
        <v>39640</v>
      </c>
      <c r="B856" s="7">
        <f>IFERROR(B855*(1+增幅!B856),B855)</f>
        <v>490.74088556024913</v>
      </c>
      <c r="C856" s="7">
        <v>12.39</v>
      </c>
      <c r="D856" s="7">
        <v>63.73</v>
      </c>
      <c r="E856" s="7">
        <v>18.350000000000001</v>
      </c>
      <c r="F856" s="7">
        <v>51.44</v>
      </c>
      <c r="G856" s="7">
        <v>12.04</v>
      </c>
      <c r="H856" s="7">
        <v>28.29</v>
      </c>
    </row>
    <row r="857" spans="1:8" x14ac:dyDescent="0.15">
      <c r="A857" s="6">
        <v>39643</v>
      </c>
      <c r="B857" s="7">
        <f>IFERROR(B856*(1+增幅!B857),B856)</f>
        <v>494.52471559417717</v>
      </c>
      <c r="C857" s="7">
        <v>12.44</v>
      </c>
      <c r="D857" s="7">
        <v>64.3</v>
      </c>
      <c r="E857" s="7">
        <v>18.940000000000001</v>
      </c>
      <c r="F857" s="7">
        <v>52.02</v>
      </c>
      <c r="G857" s="7">
        <v>12.02</v>
      </c>
      <c r="H857" s="7">
        <v>28.05</v>
      </c>
    </row>
    <row r="858" spans="1:8" x14ac:dyDescent="0.15">
      <c r="A858" s="6">
        <v>39644</v>
      </c>
      <c r="B858" s="7">
        <f>IFERROR(B857*(1+增幅!B858),B857)</f>
        <v>464.07620417388165</v>
      </c>
      <c r="C858" s="7">
        <v>11.8</v>
      </c>
      <c r="D858" s="7">
        <v>59.73</v>
      </c>
      <c r="E858" s="7">
        <v>17.7</v>
      </c>
      <c r="F858" s="7">
        <v>49.11</v>
      </c>
      <c r="G858" s="7">
        <v>11.27</v>
      </c>
      <c r="H858" s="7">
        <v>26.28</v>
      </c>
    </row>
    <row r="859" spans="1:8" x14ac:dyDescent="0.15">
      <c r="A859" s="6">
        <v>39645</v>
      </c>
      <c r="B859" s="7">
        <f>IFERROR(B858*(1+增幅!B859),B858)</f>
        <v>441.51950238619787</v>
      </c>
      <c r="C859" s="7">
        <v>11.07</v>
      </c>
      <c r="D859" s="7">
        <v>56.94</v>
      </c>
      <c r="E859" s="7">
        <v>16.899999999999999</v>
      </c>
      <c r="F859" s="7">
        <v>47.44</v>
      </c>
      <c r="G859" s="7">
        <v>10.82</v>
      </c>
      <c r="H859" s="7">
        <v>24.6</v>
      </c>
    </row>
    <row r="860" spans="1:8" x14ac:dyDescent="0.15">
      <c r="A860" s="6">
        <v>39646</v>
      </c>
      <c r="B860" s="7">
        <f>IFERROR(B859*(1+增幅!B860),B859)</f>
        <v>432.68313302726403</v>
      </c>
      <c r="C860" s="7">
        <v>10.24</v>
      </c>
      <c r="D860" s="7">
        <v>55.88</v>
      </c>
      <c r="E860" s="7">
        <v>17.48</v>
      </c>
      <c r="F860" s="7">
        <v>46.6</v>
      </c>
      <c r="G860" s="7">
        <v>10.49</v>
      </c>
      <c r="H860" s="7">
        <v>24.29</v>
      </c>
    </row>
    <row r="861" spans="1:8" x14ac:dyDescent="0.15">
      <c r="A861" s="6">
        <v>39647</v>
      </c>
      <c r="B861" s="7">
        <f>IFERROR(B860*(1+增幅!B861),B860)</f>
        <v>450.01444020645533</v>
      </c>
      <c r="C861" s="7">
        <v>10.36</v>
      </c>
      <c r="D861" s="7">
        <v>58.28</v>
      </c>
      <c r="E861" s="7">
        <v>18.350000000000001</v>
      </c>
      <c r="F861" s="7">
        <v>50.36</v>
      </c>
      <c r="G861" s="7">
        <v>10.81</v>
      </c>
      <c r="H861" s="7">
        <v>24.89</v>
      </c>
    </row>
    <row r="862" spans="1:8" x14ac:dyDescent="0.15">
      <c r="A862" s="6">
        <v>39650</v>
      </c>
      <c r="B862" s="7">
        <f>IFERROR(B861*(1+增幅!B862),B861)</f>
        <v>461.32141870934464</v>
      </c>
      <c r="C862" s="7">
        <v>10.46</v>
      </c>
      <c r="D862" s="7">
        <v>60.56</v>
      </c>
      <c r="E862" s="7">
        <v>18.82</v>
      </c>
      <c r="F862" s="7">
        <v>51.52</v>
      </c>
      <c r="G862" s="7">
        <v>11</v>
      </c>
      <c r="H862" s="7">
        <v>25.78</v>
      </c>
    </row>
    <row r="863" spans="1:8" x14ac:dyDescent="0.15">
      <c r="A863" s="6">
        <v>39651</v>
      </c>
      <c r="B863" s="7">
        <f>IFERROR(B862*(1+增幅!B863),B862)</f>
        <v>460.66284808109299</v>
      </c>
      <c r="C863" s="7">
        <v>10.61</v>
      </c>
      <c r="D863" s="7">
        <v>60.23</v>
      </c>
      <c r="E863" s="7">
        <v>18.37</v>
      </c>
      <c r="F863" s="7">
        <v>51.11</v>
      </c>
      <c r="G863" s="7">
        <v>11.15</v>
      </c>
      <c r="H863" s="7">
        <v>25.8</v>
      </c>
    </row>
    <row r="864" spans="1:8" x14ac:dyDescent="0.15">
      <c r="A864" s="6">
        <v>39652</v>
      </c>
      <c r="B864" s="7">
        <f>IFERROR(B863*(1+增幅!B864),B863)</f>
        <v>457.31380977293793</v>
      </c>
      <c r="C864" s="7">
        <v>10.45</v>
      </c>
      <c r="D864" s="7">
        <v>59.93</v>
      </c>
      <c r="E864" s="7">
        <v>18.37</v>
      </c>
      <c r="F864" s="7">
        <v>50.52</v>
      </c>
      <c r="G864" s="7">
        <v>11.15</v>
      </c>
      <c r="H864" s="7">
        <v>25.49</v>
      </c>
    </row>
    <row r="865" spans="1:8" x14ac:dyDescent="0.15">
      <c r="A865" s="6">
        <v>39653</v>
      </c>
      <c r="B865" s="7">
        <f>IFERROR(B864*(1+增幅!B865),B864)</f>
        <v>480.62416768845605</v>
      </c>
      <c r="C865" s="7">
        <v>10.86</v>
      </c>
      <c r="D865" s="7">
        <v>64.819999999999993</v>
      </c>
      <c r="E865" s="7">
        <v>19.57</v>
      </c>
      <c r="F865" s="7">
        <v>52.52</v>
      </c>
      <c r="G865" s="7">
        <v>11.47</v>
      </c>
      <c r="H865" s="7">
        <v>26.8</v>
      </c>
    </row>
    <row r="866" spans="1:8" x14ac:dyDescent="0.15">
      <c r="A866" s="6">
        <v>39654</v>
      </c>
      <c r="B866" s="7">
        <f>IFERROR(B865*(1+增幅!B866),B865)</f>
        <v>476.6029356159234</v>
      </c>
      <c r="C866" s="7">
        <v>10.69</v>
      </c>
      <c r="D866" s="7">
        <v>65.430000000000007</v>
      </c>
      <c r="E866" s="7">
        <v>19.12</v>
      </c>
      <c r="F866" s="7">
        <v>52.27</v>
      </c>
      <c r="G866" s="7">
        <v>11.19</v>
      </c>
      <c r="H866" s="7">
        <v>27.02</v>
      </c>
    </row>
    <row r="867" spans="1:8" x14ac:dyDescent="0.15">
      <c r="A867" s="6">
        <v>39657</v>
      </c>
      <c r="B867" s="7">
        <f>IFERROR(B866*(1+增幅!B867),B866)</f>
        <v>480.72278369402244</v>
      </c>
      <c r="C867" s="7">
        <v>10.76</v>
      </c>
      <c r="D867" s="7">
        <v>65.81</v>
      </c>
      <c r="E867" s="7">
        <v>19.28</v>
      </c>
      <c r="F867" s="7">
        <v>52.52</v>
      </c>
      <c r="G867" s="7">
        <v>11.34</v>
      </c>
      <c r="H867" s="7">
        <v>27.37</v>
      </c>
    </row>
    <row r="868" spans="1:8" x14ac:dyDescent="0.15">
      <c r="A868" s="6">
        <v>39658</v>
      </c>
      <c r="B868" s="7">
        <f>IFERROR(B867*(1+增幅!B868),B867)</f>
        <v>473.51811684115444</v>
      </c>
      <c r="C868" s="7">
        <v>10.31</v>
      </c>
      <c r="D868" s="7">
        <v>64.44</v>
      </c>
      <c r="E868" s="7">
        <v>19.84</v>
      </c>
      <c r="F868" s="7">
        <v>51.36</v>
      </c>
      <c r="G868" s="7">
        <v>11.25</v>
      </c>
      <c r="H868" s="7">
        <v>26.65</v>
      </c>
    </row>
    <row r="869" spans="1:8" x14ac:dyDescent="0.15">
      <c r="A869" s="6">
        <v>39659</v>
      </c>
      <c r="B869" s="7">
        <f>IFERROR(B868*(1+增幅!B869),B868)</f>
        <v>470.88295938243886</v>
      </c>
      <c r="C869" s="7">
        <v>10.31</v>
      </c>
      <c r="D869" s="7">
        <v>64.14</v>
      </c>
      <c r="E869" s="7">
        <v>19.420000000000002</v>
      </c>
      <c r="F869" s="7">
        <v>50.94</v>
      </c>
      <c r="G869" s="7">
        <v>11.24</v>
      </c>
      <c r="H869" s="7">
        <v>26.69</v>
      </c>
    </row>
    <row r="870" spans="1:8" x14ac:dyDescent="0.15">
      <c r="A870" s="6">
        <v>39660</v>
      </c>
      <c r="B870" s="7">
        <f>IFERROR(B869*(1+增幅!B870),B869)</f>
        <v>458.16808937879051</v>
      </c>
      <c r="C870" s="7">
        <v>10.1</v>
      </c>
      <c r="D870" s="7">
        <v>62.14</v>
      </c>
      <c r="E870" s="7">
        <v>18.86</v>
      </c>
      <c r="F870" s="7">
        <v>49.69</v>
      </c>
      <c r="G870" s="7">
        <v>11.07</v>
      </c>
      <c r="H870" s="7">
        <v>25.57</v>
      </c>
    </row>
    <row r="871" spans="1:8" x14ac:dyDescent="0.15">
      <c r="A871" s="6">
        <v>39661</v>
      </c>
      <c r="B871" s="7">
        <f>IFERROR(B870*(1+增幅!B871),B870)</f>
        <v>477.91333712282574</v>
      </c>
      <c r="C871" s="7">
        <v>10.45</v>
      </c>
      <c r="D871" s="7">
        <v>65.34</v>
      </c>
      <c r="E871" s="7">
        <v>20.260000000000002</v>
      </c>
      <c r="F871" s="7">
        <v>51.52</v>
      </c>
      <c r="G871" s="7">
        <v>11.39</v>
      </c>
      <c r="H871" s="7">
        <v>26.4</v>
      </c>
    </row>
    <row r="872" spans="1:8" x14ac:dyDescent="0.15">
      <c r="A872" s="6">
        <v>39664</v>
      </c>
      <c r="B872" s="7">
        <f>IFERROR(B871*(1+增幅!B872),B871)</f>
        <v>468.74781330664547</v>
      </c>
      <c r="C872" s="7">
        <v>10.15</v>
      </c>
      <c r="D872" s="7">
        <v>63.73</v>
      </c>
      <c r="E872" s="7">
        <v>20.6</v>
      </c>
      <c r="F872" s="7">
        <v>50.36</v>
      </c>
      <c r="G872" s="7">
        <v>11.05</v>
      </c>
      <c r="H872" s="7">
        <v>25.71</v>
      </c>
    </row>
    <row r="873" spans="1:8" x14ac:dyDescent="0.15">
      <c r="A873" s="6">
        <v>39665</v>
      </c>
      <c r="B873" s="7">
        <f>IFERROR(B872*(1+增幅!B873),B872)</f>
        <v>467.16503129986069</v>
      </c>
      <c r="C873" s="7">
        <v>10.28</v>
      </c>
      <c r="D873" s="7">
        <v>63.62</v>
      </c>
      <c r="E873" s="7">
        <v>20.34</v>
      </c>
      <c r="F873" s="7">
        <v>50.11</v>
      </c>
      <c r="G873" s="7">
        <v>11.1</v>
      </c>
      <c r="H873" s="7">
        <v>25.24</v>
      </c>
    </row>
    <row r="874" spans="1:8" x14ac:dyDescent="0.15">
      <c r="A874" s="6">
        <v>39666</v>
      </c>
      <c r="B874" s="7">
        <f>IFERROR(B873*(1+增幅!B874),B873)</f>
        <v>474.94527774282142</v>
      </c>
      <c r="C874" s="7" t="s">
        <v>2</v>
      </c>
      <c r="D874" s="7">
        <v>64.849999999999994</v>
      </c>
      <c r="E874" s="7">
        <v>20.43</v>
      </c>
      <c r="F874" s="7">
        <v>51.61</v>
      </c>
      <c r="G874" s="7">
        <v>11.27</v>
      </c>
      <c r="H874" s="7">
        <v>25.6</v>
      </c>
    </row>
    <row r="875" spans="1:8" x14ac:dyDescent="0.15">
      <c r="A875" s="6">
        <v>39667</v>
      </c>
      <c r="B875" s="7">
        <f>IFERROR(B874*(1+增幅!B875),B874)</f>
        <v>466.24066063583325</v>
      </c>
      <c r="C875" s="7">
        <v>10.16</v>
      </c>
      <c r="D875" s="7">
        <v>63.37</v>
      </c>
      <c r="E875" s="7">
        <v>19.77</v>
      </c>
      <c r="F875" s="7">
        <v>50.77</v>
      </c>
      <c r="G875" s="7">
        <v>11.13</v>
      </c>
      <c r="H875" s="7">
        <v>25.4</v>
      </c>
    </row>
    <row r="876" spans="1:8" x14ac:dyDescent="0.15">
      <c r="A876" s="6">
        <v>39668</v>
      </c>
      <c r="B876" s="7">
        <f>IFERROR(B875*(1+增幅!B876),B875)</f>
        <v>443.09869079799034</v>
      </c>
      <c r="C876" s="7">
        <v>9.6</v>
      </c>
      <c r="D876" s="7">
        <v>59.3</v>
      </c>
      <c r="E876" s="7">
        <v>18.420000000000002</v>
      </c>
      <c r="F876" s="7">
        <v>48.61</v>
      </c>
      <c r="G876" s="7">
        <v>10.57</v>
      </c>
      <c r="H876" s="7">
        <v>24.96</v>
      </c>
    </row>
    <row r="877" spans="1:8" x14ac:dyDescent="0.15">
      <c r="A877" s="6">
        <v>39671</v>
      </c>
      <c r="B877" s="7">
        <f>IFERROR(B876*(1+增幅!B877),B876)</f>
        <v>431.85235367103058</v>
      </c>
      <c r="C877" s="7">
        <v>9.01</v>
      </c>
      <c r="D877" s="7">
        <v>59.95</v>
      </c>
      <c r="E877" s="7">
        <v>18.37</v>
      </c>
      <c r="F877" s="7">
        <v>47.02</v>
      </c>
      <c r="G877" s="7">
        <v>10.220000000000001</v>
      </c>
      <c r="H877" s="7">
        <v>24.13</v>
      </c>
    </row>
    <row r="878" spans="1:8" x14ac:dyDescent="0.15">
      <c r="A878" s="6">
        <v>39672</v>
      </c>
      <c r="B878" s="7">
        <f>IFERROR(B877*(1+增幅!B878),B877)</f>
        <v>425.6814309102042</v>
      </c>
      <c r="C878" s="7">
        <v>8.86</v>
      </c>
      <c r="D878" s="7">
        <v>58.94</v>
      </c>
      <c r="E878" s="7">
        <v>18.02</v>
      </c>
      <c r="F878" s="7">
        <v>47.02</v>
      </c>
      <c r="G878" s="7">
        <v>10.19</v>
      </c>
      <c r="H878" s="7">
        <v>23.4</v>
      </c>
    </row>
    <row r="879" spans="1:8" x14ac:dyDescent="0.15">
      <c r="A879" s="6">
        <v>39673</v>
      </c>
      <c r="B879" s="7">
        <f>IFERROR(B878*(1+增幅!B879),B878)</f>
        <v>417.97821527762187</v>
      </c>
      <c r="C879" s="7">
        <v>8.68</v>
      </c>
      <c r="D879" s="7">
        <v>58.2</v>
      </c>
      <c r="E879" s="7">
        <v>17.489999999999998</v>
      </c>
      <c r="F879" s="7">
        <v>46.52</v>
      </c>
      <c r="G879" s="7">
        <v>10.039999999999999</v>
      </c>
      <c r="H879" s="7">
        <v>22.91</v>
      </c>
    </row>
    <row r="880" spans="1:8" x14ac:dyDescent="0.15">
      <c r="A880" s="6">
        <v>39674</v>
      </c>
      <c r="B880" s="7">
        <f>IFERROR(B879*(1+增幅!B880),B879)</f>
        <v>417.45357078979691</v>
      </c>
      <c r="C880" s="7">
        <v>8.56</v>
      </c>
      <c r="D880" s="7">
        <v>57.76</v>
      </c>
      <c r="E880" s="7">
        <v>17.760000000000002</v>
      </c>
      <c r="F880" s="7">
        <v>46.69</v>
      </c>
      <c r="G880" s="7">
        <v>10.039999999999999</v>
      </c>
      <c r="H880" s="7">
        <v>22.79</v>
      </c>
    </row>
    <row r="881" spans="1:8" x14ac:dyDescent="0.15">
      <c r="A881" s="6">
        <v>39675</v>
      </c>
      <c r="B881" s="7">
        <f>IFERROR(B880*(1+增幅!B881),B880)</f>
        <v>421.69709087240756</v>
      </c>
      <c r="C881" s="7">
        <v>8.56</v>
      </c>
      <c r="D881" s="7">
        <v>58.17</v>
      </c>
      <c r="E881" s="7">
        <v>18</v>
      </c>
      <c r="F881" s="7">
        <v>47.35</v>
      </c>
      <c r="G881" s="7">
        <v>10.07</v>
      </c>
      <c r="H881" s="7">
        <v>23.32</v>
      </c>
    </row>
    <row r="882" spans="1:8" x14ac:dyDescent="0.15">
      <c r="A882" s="6">
        <v>39678</v>
      </c>
      <c r="B882" s="7">
        <f>IFERROR(B881*(1+增幅!B882),B881)</f>
        <v>400.44399590169616</v>
      </c>
      <c r="C882" s="7">
        <v>8.1</v>
      </c>
      <c r="D882" s="7">
        <v>55.06</v>
      </c>
      <c r="E882" s="7">
        <v>16.809999999999999</v>
      </c>
      <c r="F882" s="7">
        <v>45.44</v>
      </c>
      <c r="G882" s="7">
        <v>9.4700000000000006</v>
      </c>
      <c r="H882" s="7">
        <v>22.64</v>
      </c>
    </row>
    <row r="883" spans="1:8" x14ac:dyDescent="0.15">
      <c r="A883" s="6">
        <v>39679</v>
      </c>
      <c r="B883" s="7">
        <f>IFERROR(B882*(1+增幅!B883),B882)</f>
        <v>410.42866633719603</v>
      </c>
      <c r="C883" s="7">
        <v>8.1199999999999992</v>
      </c>
      <c r="D883" s="7">
        <v>56.18</v>
      </c>
      <c r="E883" s="7">
        <v>17.46</v>
      </c>
      <c r="F883" s="7">
        <v>46.77</v>
      </c>
      <c r="G883" s="7">
        <v>9.6300000000000008</v>
      </c>
      <c r="H883" s="7">
        <v>23.59</v>
      </c>
    </row>
    <row r="884" spans="1:8" x14ac:dyDescent="0.15">
      <c r="A884" s="6">
        <v>39680</v>
      </c>
      <c r="B884" s="7">
        <f>IFERROR(B883*(1+增幅!B884),B883)</f>
        <v>448.83029812819927</v>
      </c>
      <c r="C884" s="7">
        <v>8.8800000000000008</v>
      </c>
      <c r="D884" s="7">
        <v>61.79</v>
      </c>
      <c r="E884" s="7">
        <v>19.21</v>
      </c>
      <c r="F884" s="7">
        <v>51.11</v>
      </c>
      <c r="G884" s="7">
        <v>10.6</v>
      </c>
      <c r="H884" s="7">
        <v>25.34</v>
      </c>
    </row>
    <row r="885" spans="1:8" x14ac:dyDescent="0.15">
      <c r="A885" s="6">
        <v>39681</v>
      </c>
      <c r="B885" s="7">
        <f>IFERROR(B884*(1+增幅!B885),B884)</f>
        <v>430.30869422930152</v>
      </c>
      <c r="C885" s="7">
        <v>8.4</v>
      </c>
      <c r="D885" s="7">
        <v>59.98</v>
      </c>
      <c r="E885" s="7">
        <v>18.87</v>
      </c>
      <c r="F885" s="7">
        <v>49.27</v>
      </c>
      <c r="G885" s="7">
        <v>10.11</v>
      </c>
      <c r="H885" s="7">
        <v>23.71</v>
      </c>
    </row>
    <row r="886" spans="1:8" x14ac:dyDescent="0.15">
      <c r="A886" s="6">
        <v>39682</v>
      </c>
      <c r="B886" s="7">
        <f>IFERROR(B885*(1+增幅!B886),B885)</f>
        <v>417.40523744485927</v>
      </c>
      <c r="C886" s="7">
        <v>8.1199999999999992</v>
      </c>
      <c r="D886" s="7">
        <v>58.09</v>
      </c>
      <c r="E886" s="7">
        <v>18.399999999999999</v>
      </c>
      <c r="F886" s="7">
        <v>48.27</v>
      </c>
      <c r="G886" s="7">
        <v>9.83</v>
      </c>
      <c r="H886" s="7">
        <v>22.71</v>
      </c>
    </row>
    <row r="887" spans="1:8" x14ac:dyDescent="0.15">
      <c r="A887" s="6">
        <v>39685</v>
      </c>
      <c r="B887" s="7">
        <f>IFERROR(B886*(1+增幅!B887),B886)</f>
        <v>418.78065272188206</v>
      </c>
      <c r="C887" s="7">
        <v>8.11</v>
      </c>
      <c r="D887" s="7">
        <v>58.15</v>
      </c>
      <c r="E887" s="7">
        <v>18.54</v>
      </c>
      <c r="F887" s="7">
        <v>49.11</v>
      </c>
      <c r="G887" s="7">
        <v>9.8800000000000008</v>
      </c>
      <c r="H887" s="7">
        <v>22.48</v>
      </c>
    </row>
    <row r="888" spans="1:8" x14ac:dyDescent="0.15">
      <c r="A888" s="6">
        <v>39686</v>
      </c>
      <c r="B888" s="7">
        <f>IFERROR(B887*(1+增幅!B888),B887)</f>
        <v>413.8778028491264</v>
      </c>
      <c r="C888" s="7">
        <v>8.1199999999999992</v>
      </c>
      <c r="D888" s="7">
        <v>56.78</v>
      </c>
      <c r="E888" s="7">
        <v>18.46</v>
      </c>
      <c r="F888" s="7">
        <v>49.77</v>
      </c>
      <c r="G888" s="7">
        <v>9.69</v>
      </c>
      <c r="H888" s="7">
        <v>21.63</v>
      </c>
    </row>
    <row r="889" spans="1:8" x14ac:dyDescent="0.15">
      <c r="A889" s="6">
        <v>39687</v>
      </c>
      <c r="B889" s="7">
        <f>IFERROR(B888*(1+增幅!B889),B888)</f>
        <v>415.6891262660169</v>
      </c>
      <c r="C889" s="7">
        <v>8.1</v>
      </c>
      <c r="D889" s="7">
        <v>57.44</v>
      </c>
      <c r="E889" s="7">
        <v>18.63</v>
      </c>
      <c r="F889" s="7">
        <v>49.52</v>
      </c>
      <c r="G889" s="7">
        <v>9.73</v>
      </c>
      <c r="H889" s="7">
        <v>21.82</v>
      </c>
    </row>
    <row r="890" spans="1:8" x14ac:dyDescent="0.15">
      <c r="A890" s="6">
        <v>39688</v>
      </c>
      <c r="B890" s="7">
        <f>IFERROR(B889*(1+增幅!B890),B889)</f>
        <v>420.83710687598392</v>
      </c>
      <c r="C890" s="7">
        <v>8.18</v>
      </c>
      <c r="D890" s="7">
        <v>58.34</v>
      </c>
      <c r="E890" s="7">
        <v>19.079999999999998</v>
      </c>
      <c r="F890" s="7">
        <v>49.94</v>
      </c>
      <c r="G890" s="7">
        <v>9.82</v>
      </c>
      <c r="H890" s="7">
        <v>21.97</v>
      </c>
    </row>
    <row r="891" spans="1:8" x14ac:dyDescent="0.15">
      <c r="A891" s="6">
        <v>39689</v>
      </c>
      <c r="B891" s="7">
        <f>IFERROR(B890*(1+增幅!B891),B890)</f>
        <v>430.69539220222919</v>
      </c>
      <c r="C891" s="7">
        <v>8.33</v>
      </c>
      <c r="D891" s="7">
        <v>60.12</v>
      </c>
      <c r="E891" s="7">
        <v>19.5</v>
      </c>
      <c r="F891" s="7">
        <v>50.69</v>
      </c>
      <c r="G891" s="7">
        <v>10.119999999999999</v>
      </c>
      <c r="H891" s="7">
        <v>22.5</v>
      </c>
    </row>
    <row r="892" spans="1:8" x14ac:dyDescent="0.15">
      <c r="A892" s="6">
        <v>39692</v>
      </c>
      <c r="B892" s="7">
        <f>IFERROR(B891*(1+增幅!B892),B891)</f>
        <v>410.43346911550964</v>
      </c>
      <c r="C892" s="7">
        <v>8.1</v>
      </c>
      <c r="D892" s="7">
        <v>56.61</v>
      </c>
      <c r="E892" s="7">
        <v>18.25</v>
      </c>
      <c r="F892" s="7">
        <v>48.86</v>
      </c>
      <c r="G892" s="7">
        <v>9.7100000000000009</v>
      </c>
      <c r="H892" s="7">
        <v>21.25</v>
      </c>
    </row>
    <row r="893" spans="1:8" x14ac:dyDescent="0.15">
      <c r="A893" s="6">
        <v>39693</v>
      </c>
      <c r="B893" s="7">
        <f>IFERROR(B892*(1+增幅!B893),B892)</f>
        <v>404.46807550816629</v>
      </c>
      <c r="C893" s="7">
        <v>8.1199999999999992</v>
      </c>
      <c r="D893" s="7">
        <v>54.92</v>
      </c>
      <c r="E893" s="7">
        <v>18.09</v>
      </c>
      <c r="F893" s="7">
        <v>47.86</v>
      </c>
      <c r="G893" s="7">
        <v>9.7100000000000009</v>
      </c>
      <c r="H893" s="7">
        <v>20.6</v>
      </c>
    </row>
    <row r="894" spans="1:8" x14ac:dyDescent="0.15">
      <c r="A894" s="6">
        <v>39694</v>
      </c>
      <c r="B894" s="7">
        <f>IFERROR(B893*(1+增幅!B894),B893)</f>
        <v>393.5044304457773</v>
      </c>
      <c r="C894" s="7">
        <v>8.02</v>
      </c>
      <c r="D894" s="7">
        <v>52.51</v>
      </c>
      <c r="E894" s="7">
        <v>17.489999999999998</v>
      </c>
      <c r="F894" s="7">
        <v>46.44</v>
      </c>
      <c r="G894" s="7">
        <v>9.56</v>
      </c>
      <c r="H894" s="7">
        <v>20.02</v>
      </c>
    </row>
    <row r="895" spans="1:8" x14ac:dyDescent="0.15">
      <c r="A895" s="6">
        <v>39695</v>
      </c>
      <c r="B895" s="7">
        <f>IFERROR(B894*(1+增幅!B895),B894)</f>
        <v>394.15975914658088</v>
      </c>
      <c r="C895" s="7">
        <v>8.07</v>
      </c>
      <c r="D895" s="7">
        <v>51.83</v>
      </c>
      <c r="E895" s="7">
        <v>17.62</v>
      </c>
      <c r="F895" s="7">
        <v>47.02</v>
      </c>
      <c r="G895" s="7">
        <v>9.6199999999999992</v>
      </c>
      <c r="H895" s="7">
        <v>19.829999999999998</v>
      </c>
    </row>
    <row r="896" spans="1:8" x14ac:dyDescent="0.15">
      <c r="A896" s="6">
        <v>39696</v>
      </c>
      <c r="B896" s="7">
        <f>IFERROR(B895*(1+增幅!B896),B895)</f>
        <v>379.57495556750837</v>
      </c>
      <c r="C896" s="7">
        <v>7.81</v>
      </c>
      <c r="D896" s="7">
        <v>49.23</v>
      </c>
      <c r="E896" s="7">
        <v>16.850000000000001</v>
      </c>
      <c r="F896" s="7">
        <v>45.77</v>
      </c>
      <c r="G896" s="7">
        <v>9.2100000000000009</v>
      </c>
      <c r="H896" s="7">
        <v>19.3</v>
      </c>
    </row>
    <row r="897" spans="1:8" x14ac:dyDescent="0.15">
      <c r="A897" s="6">
        <v>39699</v>
      </c>
      <c r="B897" s="7">
        <f>IFERROR(B896*(1+增幅!B897),B896)</f>
        <v>368.80468685892737</v>
      </c>
      <c r="C897" s="7">
        <v>7.42</v>
      </c>
      <c r="D897" s="7">
        <v>48.35</v>
      </c>
      <c r="E897" s="7">
        <v>16.29</v>
      </c>
      <c r="F897" s="7">
        <v>45.19</v>
      </c>
      <c r="G897" s="7">
        <v>8.99</v>
      </c>
      <c r="H897" s="7">
        <v>18.670000000000002</v>
      </c>
    </row>
    <row r="898" spans="1:8" x14ac:dyDescent="0.15">
      <c r="A898" s="6">
        <v>39700</v>
      </c>
      <c r="B898" s="7">
        <f>IFERROR(B897*(1+增幅!B898),B897)</f>
        <v>370.83601230014767</v>
      </c>
      <c r="C898" s="7">
        <v>7.36</v>
      </c>
      <c r="D898" s="7">
        <v>48.46</v>
      </c>
      <c r="E898" s="7">
        <v>16.600000000000001</v>
      </c>
      <c r="F898" s="7">
        <v>45.44</v>
      </c>
      <c r="G898" s="7">
        <v>9.08</v>
      </c>
      <c r="H898" s="7">
        <v>18.75</v>
      </c>
    </row>
    <row r="899" spans="1:8" x14ac:dyDescent="0.15">
      <c r="A899" s="6">
        <v>39701</v>
      </c>
      <c r="B899" s="7">
        <f>IFERROR(B898*(1+增幅!B899),B898)</f>
        <v>368.34717207764146</v>
      </c>
      <c r="C899" s="7">
        <v>7.36</v>
      </c>
      <c r="D899" s="7">
        <v>47.2</v>
      </c>
      <c r="E899" s="7">
        <v>16.690000000000001</v>
      </c>
      <c r="F899" s="7">
        <v>45.6</v>
      </c>
      <c r="G899" s="7">
        <v>9</v>
      </c>
      <c r="H899" s="7">
        <v>18.48</v>
      </c>
    </row>
    <row r="900" spans="1:8" x14ac:dyDescent="0.15">
      <c r="A900" s="6">
        <v>39702</v>
      </c>
      <c r="B900" s="7">
        <f>IFERROR(B899*(1+增幅!B900),B899)</f>
        <v>349.68354105782862</v>
      </c>
      <c r="C900" s="7">
        <v>7.13</v>
      </c>
      <c r="D900" s="7">
        <v>43.59</v>
      </c>
      <c r="E900" s="7">
        <v>15.55</v>
      </c>
      <c r="F900" s="7">
        <v>44.1</v>
      </c>
      <c r="G900" s="7">
        <v>8.68</v>
      </c>
      <c r="H900" s="7">
        <v>17.38</v>
      </c>
    </row>
    <row r="901" spans="1:8" x14ac:dyDescent="0.15">
      <c r="A901" s="6">
        <v>39703</v>
      </c>
      <c r="B901" s="7">
        <f>IFERROR(B900*(1+增幅!B901),B900)</f>
        <v>348.34382308723463</v>
      </c>
      <c r="C901" s="7">
        <v>7.16</v>
      </c>
      <c r="D901" s="7">
        <v>43.59</v>
      </c>
      <c r="E901" s="7">
        <v>15.43</v>
      </c>
      <c r="F901" s="7">
        <v>43.85</v>
      </c>
      <c r="G901" s="7">
        <v>8.68</v>
      </c>
      <c r="H901" s="7">
        <v>17.14</v>
      </c>
    </row>
    <row r="902" spans="1:8" x14ac:dyDescent="0.15">
      <c r="A902" s="6">
        <v>39707</v>
      </c>
      <c r="B902" s="7">
        <f>IFERROR(B901*(1+增幅!B902),B901)</f>
        <v>315.94543891654178</v>
      </c>
      <c r="C902" s="7">
        <v>6.58</v>
      </c>
      <c r="D902" s="7">
        <v>39.24</v>
      </c>
      <c r="E902" s="7">
        <v>13.89</v>
      </c>
      <c r="F902" s="7">
        <v>39.520000000000003</v>
      </c>
      <c r="G902" s="7">
        <v>8</v>
      </c>
      <c r="H902" s="7">
        <v>15.42</v>
      </c>
    </row>
    <row r="903" spans="1:8" x14ac:dyDescent="0.15">
      <c r="A903" s="6">
        <v>39708</v>
      </c>
      <c r="B903" s="7">
        <f>IFERROR(B902*(1+增幅!B903),B902)</f>
        <v>296.46822406645595</v>
      </c>
      <c r="C903" s="7">
        <v>6.52</v>
      </c>
      <c r="D903" s="7">
        <v>36.5</v>
      </c>
      <c r="E903" s="7">
        <v>12.51</v>
      </c>
      <c r="F903" s="7">
        <v>36.1</v>
      </c>
      <c r="G903" s="7">
        <v>7.86</v>
      </c>
      <c r="H903" s="7">
        <v>14.07</v>
      </c>
    </row>
    <row r="904" spans="1:8" x14ac:dyDescent="0.15">
      <c r="A904" s="6">
        <v>39709</v>
      </c>
      <c r="B904" s="7">
        <f>IFERROR(B903*(1+增幅!B904),B903)</f>
        <v>312.61586725360308</v>
      </c>
      <c r="C904" s="7">
        <v>6.95</v>
      </c>
      <c r="D904" s="7">
        <v>37.950000000000003</v>
      </c>
      <c r="E904" s="7">
        <v>13.02</v>
      </c>
      <c r="F904" s="7">
        <v>37.520000000000003</v>
      </c>
      <c r="G904" s="7">
        <v>8.65</v>
      </c>
      <c r="H904" s="7">
        <v>14.64</v>
      </c>
    </row>
    <row r="905" spans="1:8" x14ac:dyDescent="0.15">
      <c r="A905" s="6">
        <v>39710</v>
      </c>
      <c r="B905" s="7">
        <f>IFERROR(B904*(1+增幅!B905),B904)</f>
        <v>343.9560048210501</v>
      </c>
      <c r="C905" s="7">
        <v>7.65</v>
      </c>
      <c r="D905" s="7">
        <v>41.76</v>
      </c>
      <c r="E905" s="7">
        <v>14.33</v>
      </c>
      <c r="F905" s="7">
        <v>41.27</v>
      </c>
      <c r="G905" s="7">
        <v>9.51</v>
      </c>
      <c r="H905" s="7">
        <v>16.11</v>
      </c>
    </row>
    <row r="906" spans="1:8" x14ac:dyDescent="0.15">
      <c r="A906" s="6">
        <v>39713</v>
      </c>
      <c r="B906" s="7">
        <f>IFERROR(B905*(1+增幅!B906),B905)</f>
        <v>378.49298539572692</v>
      </c>
      <c r="C906" s="7">
        <v>8.42</v>
      </c>
      <c r="D906" s="7">
        <v>45.94</v>
      </c>
      <c r="E906" s="7">
        <v>15.76</v>
      </c>
      <c r="F906" s="7">
        <v>45.44</v>
      </c>
      <c r="G906" s="7">
        <v>10.47</v>
      </c>
      <c r="H906" s="7">
        <v>17.72</v>
      </c>
    </row>
    <row r="907" spans="1:8" x14ac:dyDescent="0.15">
      <c r="A907" s="6">
        <v>39714</v>
      </c>
      <c r="B907" s="7">
        <f>IFERROR(B906*(1+增幅!B907),B906)</f>
        <v>352.02150650348989</v>
      </c>
      <c r="C907" s="7">
        <v>7.61</v>
      </c>
      <c r="D907" s="7">
        <v>42.85</v>
      </c>
      <c r="E907" s="7">
        <v>14.44</v>
      </c>
      <c r="F907" s="7">
        <v>42.6</v>
      </c>
      <c r="G907" s="7">
        <v>10.17</v>
      </c>
      <c r="H907" s="7">
        <v>16.28</v>
      </c>
    </row>
    <row r="908" spans="1:8" x14ac:dyDescent="0.15">
      <c r="A908" s="6">
        <v>39715</v>
      </c>
      <c r="B908" s="7">
        <f>IFERROR(B907*(1+增幅!B908),B907)</f>
        <v>351.38798733704817</v>
      </c>
      <c r="C908" s="7">
        <v>7.61</v>
      </c>
      <c r="D908" s="7">
        <v>42</v>
      </c>
      <c r="E908" s="7">
        <v>14.61</v>
      </c>
      <c r="F908" s="7">
        <v>42.19</v>
      </c>
      <c r="G908" s="7">
        <v>10.39</v>
      </c>
      <c r="H908" s="7">
        <v>16.04</v>
      </c>
    </row>
    <row r="909" spans="1:8" x14ac:dyDescent="0.15">
      <c r="A909" s="6">
        <v>39716</v>
      </c>
      <c r="B909" s="7">
        <f>IFERROR(B908*(1+增幅!B909),B908)</f>
        <v>356.43532240079929</v>
      </c>
      <c r="C909" s="7">
        <v>7.7</v>
      </c>
      <c r="D909" s="7">
        <v>42.91</v>
      </c>
      <c r="E909" s="7">
        <v>14.84</v>
      </c>
      <c r="F909" s="7">
        <v>43.1</v>
      </c>
      <c r="G909" s="7">
        <v>10.199999999999999</v>
      </c>
      <c r="H909" s="7">
        <v>16.579999999999998</v>
      </c>
    </row>
    <row r="910" spans="1:8" x14ac:dyDescent="0.15">
      <c r="A910" s="6">
        <v>39717</v>
      </c>
      <c r="B910" s="7">
        <f>IFERROR(B909*(1+增幅!B910),B909)</f>
        <v>353.96326971473906</v>
      </c>
      <c r="C910" s="7">
        <v>7.56</v>
      </c>
      <c r="D910" s="7">
        <v>42.74</v>
      </c>
      <c r="E910" s="7">
        <v>14.61</v>
      </c>
      <c r="F910" s="7">
        <v>43.02</v>
      </c>
      <c r="G910" s="7">
        <v>10.08</v>
      </c>
      <c r="H910" s="7">
        <v>16.739999999999998</v>
      </c>
    </row>
    <row r="911" spans="1:8" x14ac:dyDescent="0.15">
      <c r="A911" s="6">
        <v>39727</v>
      </c>
      <c r="B911" s="7">
        <f>IFERROR(B910*(1+增幅!B911),B910)</f>
        <v>324.00484460267899</v>
      </c>
      <c r="C911" s="7">
        <v>7.01</v>
      </c>
      <c r="D911" s="7">
        <v>38.47</v>
      </c>
      <c r="E911" s="7">
        <v>13.14</v>
      </c>
      <c r="F911" s="7">
        <v>39.270000000000003</v>
      </c>
      <c r="G911" s="7">
        <v>9.6</v>
      </c>
      <c r="H911" s="7">
        <v>15.07</v>
      </c>
    </row>
    <row r="912" spans="1:8" x14ac:dyDescent="0.15">
      <c r="A912" s="6">
        <v>39728</v>
      </c>
      <c r="B912" s="7">
        <f>IFERROR(B911*(1+增幅!B912),B911)</f>
        <v>330.49239947087096</v>
      </c>
      <c r="C912" s="7">
        <v>7.3</v>
      </c>
      <c r="D912" s="7">
        <v>37.93</v>
      </c>
      <c r="E912" s="7">
        <v>13.37</v>
      </c>
      <c r="F912" s="7">
        <v>39.68</v>
      </c>
      <c r="G912" s="7">
        <v>10.28</v>
      </c>
      <c r="H912" s="7">
        <v>14.98</v>
      </c>
    </row>
    <row r="913" spans="1:8" x14ac:dyDescent="0.15">
      <c r="A913" s="6">
        <v>39729</v>
      </c>
      <c r="B913" s="7">
        <f>IFERROR(B912*(1+增幅!B913),B912)</f>
        <v>309.12064927587858</v>
      </c>
      <c r="C913" s="7">
        <v>6.91</v>
      </c>
      <c r="D913" s="7">
        <v>35.409999999999997</v>
      </c>
      <c r="E913" s="7">
        <v>12.57</v>
      </c>
      <c r="F913" s="7">
        <v>37.43</v>
      </c>
      <c r="G913" s="7">
        <v>9.25</v>
      </c>
      <c r="H913" s="7">
        <v>14.21</v>
      </c>
    </row>
    <row r="914" spans="1:8" x14ac:dyDescent="0.15">
      <c r="A914" s="6">
        <v>39730</v>
      </c>
      <c r="B914" s="7">
        <f>IFERROR(B913*(1+增幅!B914),B913)</f>
        <v>309.1878276581827</v>
      </c>
      <c r="C914" s="7">
        <v>6.94</v>
      </c>
      <c r="D914" s="7">
        <v>35.24</v>
      </c>
      <c r="E914" s="7">
        <v>12.62</v>
      </c>
      <c r="F914" s="7">
        <v>37.270000000000003</v>
      </c>
      <c r="G914" s="7">
        <v>9.23</v>
      </c>
      <c r="H914" s="7">
        <v>14.27</v>
      </c>
    </row>
    <row r="915" spans="1:8" x14ac:dyDescent="0.15">
      <c r="A915" s="6">
        <v>39731</v>
      </c>
      <c r="B915" s="7">
        <f>IFERROR(B914*(1+增幅!B915),B914)</f>
        <v>301.00853574837311</v>
      </c>
      <c r="C915" s="7">
        <v>6.81</v>
      </c>
      <c r="D915" s="7">
        <v>33.659999999999997</v>
      </c>
      <c r="E915" s="7">
        <v>12.5</v>
      </c>
      <c r="F915" s="7">
        <v>35.93</v>
      </c>
      <c r="G915" s="7">
        <v>9.14</v>
      </c>
      <c r="H915" s="7">
        <v>13.7</v>
      </c>
    </row>
    <row r="916" spans="1:8" x14ac:dyDescent="0.15">
      <c r="A916" s="6">
        <v>39734</v>
      </c>
      <c r="B916" s="7">
        <f>IFERROR(B915*(1+增幅!B916),B915)</f>
        <v>328.7380299123007</v>
      </c>
      <c r="C916" s="7">
        <v>7.36</v>
      </c>
      <c r="D916" s="7">
        <v>37.020000000000003</v>
      </c>
      <c r="E916" s="7">
        <v>13.75</v>
      </c>
      <c r="F916" s="7">
        <v>39.18</v>
      </c>
      <c r="G916" s="7">
        <v>9.8800000000000008</v>
      </c>
      <c r="H916" s="7">
        <v>15.08</v>
      </c>
    </row>
    <row r="917" spans="1:8" x14ac:dyDescent="0.15">
      <c r="A917" s="6">
        <v>39735</v>
      </c>
      <c r="B917" s="7">
        <f>IFERROR(B916*(1+增幅!B917),B916)</f>
        <v>316.5182721988009</v>
      </c>
      <c r="C917" s="7">
        <v>7.04</v>
      </c>
      <c r="D917" s="7">
        <v>36.479999999999997</v>
      </c>
      <c r="E917" s="7">
        <v>13.4</v>
      </c>
      <c r="F917" s="7">
        <v>37.35</v>
      </c>
      <c r="G917" s="7">
        <v>9.33</v>
      </c>
      <c r="H917" s="7">
        <v>14.52</v>
      </c>
    </row>
    <row r="918" spans="1:8" x14ac:dyDescent="0.15">
      <c r="A918" s="6">
        <v>39736</v>
      </c>
      <c r="B918" s="7">
        <f>IFERROR(B917*(1+增幅!B918),B917)</f>
        <v>321.74996009989547</v>
      </c>
      <c r="C918" s="7">
        <v>7.11</v>
      </c>
      <c r="D918" s="7">
        <v>38.090000000000003</v>
      </c>
      <c r="E918" s="7">
        <v>13.65</v>
      </c>
      <c r="F918" s="7">
        <v>37.520000000000003</v>
      </c>
      <c r="G918" s="7">
        <v>9.3800000000000008</v>
      </c>
      <c r="H918" s="7">
        <v>14.76</v>
      </c>
    </row>
    <row r="919" spans="1:8" x14ac:dyDescent="0.15">
      <c r="A919" s="6">
        <v>39737</v>
      </c>
      <c r="B919" s="7">
        <f>IFERROR(B918*(1+增幅!B919),B918)</f>
        <v>309.40488172719319</v>
      </c>
      <c r="C919" s="7">
        <v>6.85</v>
      </c>
      <c r="D919" s="7">
        <v>36.01</v>
      </c>
      <c r="E919" s="7">
        <v>13.72</v>
      </c>
      <c r="F919" s="7">
        <v>35.93</v>
      </c>
      <c r="G919" s="7">
        <v>8.94</v>
      </c>
      <c r="H919" s="7">
        <v>13.95</v>
      </c>
    </row>
    <row r="920" spans="1:8" x14ac:dyDescent="0.15">
      <c r="A920" s="6">
        <v>39738</v>
      </c>
      <c r="B920" s="7">
        <f>IFERROR(B919*(1+增幅!B920),B919)</f>
        <v>311.31816910517978</v>
      </c>
      <c r="C920" s="7">
        <v>6.9</v>
      </c>
      <c r="D920" s="7">
        <v>36.53</v>
      </c>
      <c r="E920" s="7">
        <v>13.7</v>
      </c>
      <c r="F920" s="7">
        <v>36.18</v>
      </c>
      <c r="G920" s="7">
        <v>8.9</v>
      </c>
      <c r="H920" s="7">
        <v>14.15</v>
      </c>
    </row>
    <row r="921" spans="1:8" x14ac:dyDescent="0.15">
      <c r="A921" s="6">
        <v>39741</v>
      </c>
      <c r="B921" s="7">
        <f>IFERROR(B920*(1+增幅!B921),B920)</f>
        <v>324.65631228026831</v>
      </c>
      <c r="C921" s="7">
        <v>7.11</v>
      </c>
      <c r="D921" s="7">
        <v>38.56</v>
      </c>
      <c r="E921" s="7">
        <v>14.38</v>
      </c>
      <c r="F921" s="7">
        <v>37.35</v>
      </c>
      <c r="G921" s="7">
        <v>9.24</v>
      </c>
      <c r="H921" s="7">
        <v>14.87</v>
      </c>
    </row>
    <row r="922" spans="1:8" x14ac:dyDescent="0.15">
      <c r="A922" s="6">
        <v>39742</v>
      </c>
      <c r="B922" s="7">
        <f>IFERROR(B921*(1+增幅!B922),B921)</f>
        <v>319.83800934363438</v>
      </c>
      <c r="C922" s="7">
        <v>6.98</v>
      </c>
      <c r="D922" s="7">
        <v>37.159999999999997</v>
      </c>
      <c r="E922" s="7">
        <v>14.26</v>
      </c>
      <c r="F922" s="7">
        <v>37.1</v>
      </c>
      <c r="G922" s="7">
        <v>9.16</v>
      </c>
      <c r="H922" s="7">
        <v>14.71</v>
      </c>
    </row>
    <row r="923" spans="1:8" x14ac:dyDescent="0.15">
      <c r="A923" s="6">
        <v>39743</v>
      </c>
      <c r="B923" s="7">
        <f>IFERROR(B922*(1+增幅!B923),B922)</f>
        <v>315.30915784353311</v>
      </c>
      <c r="C923" s="7">
        <v>6.9</v>
      </c>
      <c r="D923" s="7">
        <v>36.31</v>
      </c>
      <c r="E923" s="7">
        <v>14.45</v>
      </c>
      <c r="F923" s="7">
        <v>36.35</v>
      </c>
      <c r="G923" s="7">
        <v>8.94</v>
      </c>
      <c r="H923" s="7">
        <v>14.42</v>
      </c>
    </row>
    <row r="924" spans="1:8" x14ac:dyDescent="0.15">
      <c r="A924" s="6">
        <v>39744</v>
      </c>
      <c r="B924" s="7">
        <f>IFERROR(B923*(1+增幅!B924),B923)</f>
        <v>308.91931287445897</v>
      </c>
      <c r="C924" s="7">
        <v>6.92</v>
      </c>
      <c r="D924" s="7">
        <v>35.33</v>
      </c>
      <c r="E924" s="7">
        <v>14.1</v>
      </c>
      <c r="F924" s="7">
        <v>35.520000000000003</v>
      </c>
      <c r="G924" s="7">
        <v>8.83</v>
      </c>
      <c r="H924" s="7">
        <v>13.87</v>
      </c>
    </row>
    <row r="925" spans="1:8" x14ac:dyDescent="0.15">
      <c r="A925" s="6">
        <v>39745</v>
      </c>
      <c r="B925" s="7">
        <f>IFERROR(B924*(1+增幅!B925),B924)</f>
        <v>293.10154462021171</v>
      </c>
      <c r="C925" s="7">
        <v>6.7</v>
      </c>
      <c r="D925" s="7">
        <v>33.22</v>
      </c>
      <c r="E925" s="7">
        <v>12.83</v>
      </c>
      <c r="F925" s="7">
        <v>34.43</v>
      </c>
      <c r="G925" s="7">
        <v>8.52</v>
      </c>
      <c r="H925" s="7">
        <v>13.04</v>
      </c>
    </row>
    <row r="926" spans="1:8" x14ac:dyDescent="0.15">
      <c r="A926" s="6">
        <v>39748</v>
      </c>
      <c r="B926" s="7">
        <f>IFERROR(B925*(1+增幅!B926),B925)</f>
        <v>268.32052865558967</v>
      </c>
      <c r="C926" s="7">
        <v>6.09</v>
      </c>
      <c r="D926" s="7">
        <v>30.13</v>
      </c>
      <c r="E926" s="7">
        <v>11.64</v>
      </c>
      <c r="F926" s="7">
        <v>32.43</v>
      </c>
      <c r="G926" s="7">
        <v>7.77</v>
      </c>
      <c r="H926" s="7">
        <v>11.94</v>
      </c>
    </row>
    <row r="927" spans="1:8" x14ac:dyDescent="0.15">
      <c r="A927" s="6">
        <v>39749</v>
      </c>
      <c r="B927" s="7">
        <f>IFERROR(B926*(1+增幅!B927),B926)</f>
        <v>291.37980158074271</v>
      </c>
      <c r="C927" s="7">
        <v>6.53</v>
      </c>
      <c r="D927" s="7">
        <v>33.11</v>
      </c>
      <c r="E927" s="7">
        <v>12.79</v>
      </c>
      <c r="F927" s="7">
        <v>34.520000000000003</v>
      </c>
      <c r="G927" s="7">
        <v>8.56</v>
      </c>
      <c r="H927" s="7">
        <v>12.89</v>
      </c>
    </row>
    <row r="928" spans="1:8" x14ac:dyDescent="0.15">
      <c r="A928" s="6">
        <v>39750</v>
      </c>
      <c r="B928" s="7">
        <f>IFERROR(B927*(1+增幅!B928),B927)</f>
        <v>281.20234698572381</v>
      </c>
      <c r="C928" s="7">
        <v>6.14</v>
      </c>
      <c r="D928" s="7">
        <v>32.450000000000003</v>
      </c>
      <c r="E928" s="7">
        <v>12.22</v>
      </c>
      <c r="F928" s="7">
        <v>33.68</v>
      </c>
      <c r="G928" s="7">
        <v>8.31</v>
      </c>
      <c r="H928" s="7">
        <v>12.48</v>
      </c>
    </row>
    <row r="929" spans="1:8" x14ac:dyDescent="0.15">
      <c r="A929" s="6">
        <v>39751</v>
      </c>
      <c r="B929" s="7">
        <f>IFERROR(B928*(1+增幅!B929),B928)</f>
        <v>289.39344504221776</v>
      </c>
      <c r="C929" s="7">
        <v>6.27</v>
      </c>
      <c r="D929" s="7">
        <v>33.299999999999997</v>
      </c>
      <c r="E929" s="7">
        <v>12.9</v>
      </c>
      <c r="F929" s="7">
        <v>34.18</v>
      </c>
      <c r="G929" s="7">
        <v>8.4700000000000006</v>
      </c>
      <c r="H929" s="7">
        <v>12.95</v>
      </c>
    </row>
    <row r="930" spans="1:8" x14ac:dyDescent="0.15">
      <c r="A930" s="6">
        <v>39752</v>
      </c>
      <c r="B930" s="7">
        <f>IFERROR(B929*(1+增幅!B930),B929)</f>
        <v>285.28768233309478</v>
      </c>
      <c r="C930" s="7">
        <v>6.21</v>
      </c>
      <c r="D930" s="7">
        <v>32.119999999999997</v>
      </c>
      <c r="E930" s="7">
        <v>12.95</v>
      </c>
      <c r="F930" s="7">
        <v>33.6</v>
      </c>
      <c r="G930" s="7">
        <v>8.4700000000000006</v>
      </c>
      <c r="H930" s="7">
        <v>12.6</v>
      </c>
    </row>
    <row r="931" spans="1:8" x14ac:dyDescent="0.15">
      <c r="A931" s="6">
        <v>39755</v>
      </c>
      <c r="B931" s="7">
        <f>IFERROR(B930*(1+增幅!B931),B930)</f>
        <v>287.35569526396887</v>
      </c>
      <c r="C931" s="7">
        <v>6.18</v>
      </c>
      <c r="D931" s="7">
        <v>32.700000000000003</v>
      </c>
      <c r="E931" s="7">
        <v>13.02</v>
      </c>
      <c r="F931" s="7">
        <v>33.770000000000003</v>
      </c>
      <c r="G931" s="7">
        <v>8.51</v>
      </c>
      <c r="H931" s="7">
        <v>12.79</v>
      </c>
    </row>
    <row r="932" spans="1:8" x14ac:dyDescent="0.15">
      <c r="A932" s="6">
        <v>39756</v>
      </c>
      <c r="B932" s="7">
        <f>IFERROR(B931*(1+增幅!B932),B931)</f>
        <v>287.40580928524832</v>
      </c>
      <c r="C932" s="7">
        <v>6.12</v>
      </c>
      <c r="D932" s="7">
        <v>32.89</v>
      </c>
      <c r="E932" s="7">
        <v>12.86</v>
      </c>
      <c r="F932" s="7">
        <v>33.85</v>
      </c>
      <c r="G932" s="7">
        <v>8.5500000000000007</v>
      </c>
      <c r="H932" s="7">
        <v>12.92</v>
      </c>
    </row>
    <row r="933" spans="1:8" x14ac:dyDescent="0.15">
      <c r="A933" s="6">
        <v>39757</v>
      </c>
      <c r="B933" s="7">
        <f>IFERROR(B932*(1+增幅!B933),B932)</f>
        <v>300.79164856656848</v>
      </c>
      <c r="C933" s="7">
        <v>6.39</v>
      </c>
      <c r="D933" s="7">
        <v>34.92</v>
      </c>
      <c r="E933" s="7">
        <v>13.35</v>
      </c>
      <c r="F933" s="7">
        <v>35.18</v>
      </c>
      <c r="G933" s="7">
        <v>8.83</v>
      </c>
      <c r="H933" s="7">
        <v>13.74</v>
      </c>
    </row>
    <row r="934" spans="1:8" x14ac:dyDescent="0.15">
      <c r="A934" s="6">
        <v>39758</v>
      </c>
      <c r="B934" s="7">
        <f>IFERROR(B933*(1+增幅!B934),B933)</f>
        <v>289.42095467615525</v>
      </c>
      <c r="C934" s="7">
        <v>6.21</v>
      </c>
      <c r="D934" s="7">
        <v>33.19</v>
      </c>
      <c r="E934" s="7">
        <v>12.69</v>
      </c>
      <c r="F934" s="7">
        <v>33.93</v>
      </c>
      <c r="G934" s="7">
        <v>8.6300000000000008</v>
      </c>
      <c r="H934" s="7">
        <v>13.17</v>
      </c>
    </row>
    <row r="935" spans="1:8" x14ac:dyDescent="0.15">
      <c r="A935" s="6">
        <v>39759</v>
      </c>
      <c r="B935" s="7">
        <f>IFERROR(B934*(1+增幅!B935),B934)</f>
        <v>300.50065804973946</v>
      </c>
      <c r="C935" s="7">
        <v>6.36</v>
      </c>
      <c r="D935" s="7">
        <v>34.92</v>
      </c>
      <c r="E935" s="7">
        <v>12.99</v>
      </c>
      <c r="F935" s="7">
        <v>34.770000000000003</v>
      </c>
      <c r="G935" s="7">
        <v>8.94</v>
      </c>
      <c r="H935" s="7">
        <v>14.08</v>
      </c>
    </row>
    <row r="936" spans="1:8" x14ac:dyDescent="0.15">
      <c r="A936" s="6">
        <v>39762</v>
      </c>
      <c r="B936" s="7">
        <f>IFERROR(B935*(1+增幅!B936),B935)</f>
        <v>324.03608949883858</v>
      </c>
      <c r="C936" s="7">
        <v>6.76</v>
      </c>
      <c r="D936" s="7">
        <v>38.42</v>
      </c>
      <c r="E936" s="7">
        <v>13.95</v>
      </c>
      <c r="F936" s="7">
        <v>37.6</v>
      </c>
      <c r="G936" s="7">
        <v>9.4499999999999993</v>
      </c>
      <c r="H936" s="7">
        <v>15.41</v>
      </c>
    </row>
    <row r="937" spans="1:8" x14ac:dyDescent="0.15">
      <c r="A937" s="6">
        <v>39763</v>
      </c>
      <c r="B937" s="7">
        <f>IFERROR(B936*(1+增幅!B937),B936)</f>
        <v>315.630256510143</v>
      </c>
      <c r="C937" s="7">
        <v>6.61</v>
      </c>
      <c r="D937" s="7">
        <v>37.82</v>
      </c>
      <c r="E937" s="7">
        <v>13.53</v>
      </c>
      <c r="F937" s="7">
        <v>36.43</v>
      </c>
      <c r="G937" s="7">
        <v>9.24</v>
      </c>
      <c r="H937" s="7">
        <v>14.88</v>
      </c>
    </row>
    <row r="938" spans="1:8" x14ac:dyDescent="0.15">
      <c r="A938" s="6">
        <v>39764</v>
      </c>
      <c r="B938" s="7">
        <f>IFERROR(B937*(1+增幅!B938),B937)</f>
        <v>321.76560915043217</v>
      </c>
      <c r="C938" s="7">
        <v>6.73</v>
      </c>
      <c r="D938" s="7">
        <v>38.799999999999997</v>
      </c>
      <c r="E938" s="7">
        <v>13.79</v>
      </c>
      <c r="F938" s="7">
        <v>36.770000000000003</v>
      </c>
      <c r="G938" s="7">
        <v>9.33</v>
      </c>
      <c r="H938" s="7">
        <v>15.39</v>
      </c>
    </row>
    <row r="939" spans="1:8" x14ac:dyDescent="0.15">
      <c r="A939" s="6">
        <v>39765</v>
      </c>
      <c r="B939" s="7">
        <f>IFERROR(B938*(1+增幅!B939),B938)</f>
        <v>336.47438506284186</v>
      </c>
      <c r="C939" s="7">
        <v>6.99</v>
      </c>
      <c r="D939" s="7">
        <v>40.53</v>
      </c>
      <c r="E939" s="7">
        <v>14.35</v>
      </c>
      <c r="F939" s="7">
        <v>38.020000000000003</v>
      </c>
      <c r="G939" s="7">
        <v>9.98</v>
      </c>
      <c r="H939" s="7">
        <v>16.11</v>
      </c>
    </row>
    <row r="940" spans="1:8" x14ac:dyDescent="0.15">
      <c r="A940" s="6">
        <v>39766</v>
      </c>
      <c r="B940" s="7">
        <f>IFERROR(B939*(1+增幅!B940),B939)</f>
        <v>341.40481861224379</v>
      </c>
      <c r="C940" s="7">
        <v>7.2</v>
      </c>
      <c r="D940" s="7">
        <v>40.909999999999997</v>
      </c>
      <c r="E940" s="7">
        <v>14.56</v>
      </c>
      <c r="F940" s="7">
        <v>38.93</v>
      </c>
      <c r="G940" s="7">
        <v>9.98</v>
      </c>
      <c r="H940" s="7">
        <v>16.27</v>
      </c>
    </row>
    <row r="941" spans="1:8" x14ac:dyDescent="0.15">
      <c r="A941" s="6">
        <v>39769</v>
      </c>
      <c r="B941" s="7">
        <f>IFERROR(B940*(1+增幅!B941),B940)</f>
        <v>350.35749721021796</v>
      </c>
      <c r="C941" s="7">
        <v>7.71</v>
      </c>
      <c r="D941" s="7">
        <v>41.76</v>
      </c>
      <c r="E941" s="7">
        <v>14.96</v>
      </c>
      <c r="F941" s="7">
        <v>39.43</v>
      </c>
      <c r="G941" s="7">
        <v>10.16</v>
      </c>
      <c r="H941" s="7">
        <v>16.39</v>
      </c>
    </row>
    <row r="942" spans="1:8" x14ac:dyDescent="0.15">
      <c r="A942" s="6">
        <v>39770</v>
      </c>
      <c r="B942" s="7">
        <f>IFERROR(B941*(1+增幅!B942),B941)</f>
        <v>318.8218957888343</v>
      </c>
      <c r="C942" s="7">
        <v>6.94</v>
      </c>
      <c r="D942" s="7">
        <v>37.57</v>
      </c>
      <c r="E942" s="7">
        <v>13.84</v>
      </c>
      <c r="F942" s="7">
        <v>36.270000000000003</v>
      </c>
      <c r="G942" s="7">
        <v>9.2799999999999994</v>
      </c>
      <c r="H942" s="7">
        <v>14.78</v>
      </c>
    </row>
    <row r="943" spans="1:8" x14ac:dyDescent="0.15">
      <c r="A943" s="6">
        <v>39771</v>
      </c>
      <c r="B943" s="7">
        <f>IFERROR(B942*(1+增幅!B943),B942)</f>
        <v>344.11966411741895</v>
      </c>
      <c r="C943" s="7">
        <v>7.49</v>
      </c>
      <c r="D943" s="7">
        <v>40.39</v>
      </c>
      <c r="E943" s="7">
        <v>15.22</v>
      </c>
      <c r="F943" s="7">
        <v>38.520000000000003</v>
      </c>
      <c r="G943" s="7">
        <v>9.93</v>
      </c>
      <c r="H943" s="7">
        <v>16.11</v>
      </c>
    </row>
    <row r="944" spans="1:8" x14ac:dyDescent="0.15">
      <c r="A944" s="6">
        <v>39772</v>
      </c>
      <c r="B944" s="7">
        <f>IFERROR(B943*(1+增幅!B944),B943)</f>
        <v>338.4524963907312</v>
      </c>
      <c r="C944" s="7">
        <v>7.35</v>
      </c>
      <c r="D944" s="7" t="s">
        <v>2</v>
      </c>
      <c r="E944" s="7">
        <v>15.31</v>
      </c>
      <c r="F944" s="7" t="s">
        <v>2</v>
      </c>
      <c r="G944" s="7">
        <v>9.6</v>
      </c>
      <c r="H944" s="7">
        <v>15.79</v>
      </c>
    </row>
    <row r="945" spans="1:8" x14ac:dyDescent="0.15">
      <c r="A945" s="6">
        <v>39773</v>
      </c>
      <c r="B945" s="7">
        <f>IFERROR(B944*(1+增幅!B945),B944)</f>
        <v>333.57122819888025</v>
      </c>
      <c r="C945" s="7">
        <v>7.27</v>
      </c>
      <c r="D945" s="7">
        <v>38.83</v>
      </c>
      <c r="E945" s="7">
        <v>15.03</v>
      </c>
      <c r="F945" s="7">
        <v>36.93</v>
      </c>
      <c r="G945" s="7">
        <v>9.4600000000000009</v>
      </c>
      <c r="H945" s="7">
        <v>15.57</v>
      </c>
    </row>
    <row r="946" spans="1:8" x14ac:dyDescent="0.15">
      <c r="A946" s="6">
        <v>39776</v>
      </c>
      <c r="B946" s="7">
        <f>IFERROR(B945*(1+增幅!B946),B945)</f>
        <v>315.86427033391095</v>
      </c>
      <c r="C946" s="7">
        <v>7.04</v>
      </c>
      <c r="D946" s="7">
        <v>36.31</v>
      </c>
      <c r="E946" s="7">
        <v>14.09</v>
      </c>
      <c r="F946" s="7">
        <v>35.1</v>
      </c>
      <c r="G946" s="7">
        <v>9.01</v>
      </c>
      <c r="H946" s="7">
        <v>14.6</v>
      </c>
    </row>
    <row r="947" spans="1:8" x14ac:dyDescent="0.15">
      <c r="A947" s="6">
        <v>39777</v>
      </c>
      <c r="B947" s="7">
        <f>IFERROR(B946*(1+增幅!B947),B946)</f>
        <v>312.56910021310648</v>
      </c>
      <c r="C947" s="7">
        <v>6.98</v>
      </c>
      <c r="D947" s="7">
        <v>35.96</v>
      </c>
      <c r="E947" s="7">
        <v>13.74</v>
      </c>
      <c r="F947" s="7">
        <v>34.85</v>
      </c>
      <c r="G947" s="7">
        <v>8.91</v>
      </c>
      <c r="H947" s="7">
        <v>14.58</v>
      </c>
    </row>
    <row r="948" spans="1:8" x14ac:dyDescent="0.15">
      <c r="A948" s="6">
        <v>39778</v>
      </c>
      <c r="B948" s="7">
        <f>IFERROR(B947*(1+增幅!B948),B947)</f>
        <v>312.49347433502106</v>
      </c>
      <c r="C948" s="7">
        <v>7.05</v>
      </c>
      <c r="D948" s="7">
        <v>35.549999999999997</v>
      </c>
      <c r="E948" s="7">
        <v>13.63</v>
      </c>
      <c r="F948" s="7">
        <v>34.520000000000003</v>
      </c>
      <c r="G948" s="7">
        <v>9.01</v>
      </c>
      <c r="H948" s="7">
        <v>14.67</v>
      </c>
    </row>
    <row r="949" spans="1:8" x14ac:dyDescent="0.15">
      <c r="A949" s="6">
        <v>39779</v>
      </c>
      <c r="B949" s="7">
        <f>IFERROR(B948*(1+增幅!B949),B948)</f>
        <v>313.06240754526999</v>
      </c>
      <c r="C949" s="7">
        <v>7.16</v>
      </c>
      <c r="D949" s="7">
        <v>35.35</v>
      </c>
      <c r="E949" s="7">
        <v>13.49</v>
      </c>
      <c r="F949" s="7">
        <v>34.43</v>
      </c>
      <c r="G949" s="7">
        <v>9.11</v>
      </c>
      <c r="H949" s="7">
        <v>14.71</v>
      </c>
    </row>
    <row r="950" spans="1:8" x14ac:dyDescent="0.15">
      <c r="A950" s="6">
        <v>39780</v>
      </c>
      <c r="B950" s="7">
        <f>IFERROR(B949*(1+增幅!B950),B949)</f>
        <v>296.48553310734798</v>
      </c>
      <c r="C950" s="7">
        <v>6.86</v>
      </c>
      <c r="D950" s="7">
        <v>32.81</v>
      </c>
      <c r="E950" s="7">
        <v>12.74</v>
      </c>
      <c r="F950" s="7">
        <v>33.43</v>
      </c>
      <c r="G950" s="7">
        <v>8.6300000000000008</v>
      </c>
      <c r="H950" s="7">
        <v>13.73</v>
      </c>
    </row>
    <row r="951" spans="1:8" x14ac:dyDescent="0.15">
      <c r="A951" s="6">
        <v>39783</v>
      </c>
      <c r="B951" s="7">
        <f>IFERROR(B950*(1+增幅!B951),B950)</f>
        <v>301.85601095304969</v>
      </c>
      <c r="C951" s="7">
        <v>6.98</v>
      </c>
      <c r="D951" s="7">
        <v>33.36</v>
      </c>
      <c r="E951" s="7">
        <v>12.95</v>
      </c>
      <c r="F951" s="7">
        <v>33.770000000000003</v>
      </c>
      <c r="G951" s="7">
        <v>8.86</v>
      </c>
      <c r="H951" s="7">
        <v>14.02</v>
      </c>
    </row>
    <row r="952" spans="1:8" x14ac:dyDescent="0.15">
      <c r="A952" s="6">
        <v>39784</v>
      </c>
      <c r="B952" s="7">
        <f>IFERROR(B951*(1+增幅!B952),B951)</f>
        <v>302.71499586286626</v>
      </c>
      <c r="C952" s="7">
        <v>7.13</v>
      </c>
      <c r="D952" s="7">
        <v>33.03</v>
      </c>
      <c r="E952" s="7">
        <v>13.04</v>
      </c>
      <c r="F952" s="7">
        <v>33.68</v>
      </c>
      <c r="G952" s="7">
        <v>8.82</v>
      </c>
      <c r="H952" s="7">
        <v>14.1</v>
      </c>
    </row>
    <row r="953" spans="1:8" x14ac:dyDescent="0.15">
      <c r="A953" s="6">
        <v>39785</v>
      </c>
      <c r="B953" s="7">
        <f>IFERROR(B952*(1+增幅!B953),B952)</f>
        <v>319.18230141591232</v>
      </c>
      <c r="C953" s="7">
        <v>7.41</v>
      </c>
      <c r="D953" s="7">
        <v>35.299999999999997</v>
      </c>
      <c r="E953" s="7">
        <v>13.77</v>
      </c>
      <c r="F953" s="7">
        <v>35.43</v>
      </c>
      <c r="G953" s="7">
        <v>9.25</v>
      </c>
      <c r="H953" s="7">
        <v>14.97</v>
      </c>
    </row>
    <row r="954" spans="1:8" x14ac:dyDescent="0.15">
      <c r="A954" s="6">
        <v>39786</v>
      </c>
      <c r="B954" s="7">
        <f>IFERROR(B953*(1+增幅!B954),B953)</f>
        <v>324.98218031831124</v>
      </c>
      <c r="C954" s="7">
        <v>7.4</v>
      </c>
      <c r="D954" s="7">
        <v>36.56</v>
      </c>
      <c r="E954" s="7">
        <v>14.17</v>
      </c>
      <c r="F954" s="7">
        <v>35.770000000000003</v>
      </c>
      <c r="G954" s="7">
        <v>9.33</v>
      </c>
      <c r="H954" s="7">
        <v>15.38</v>
      </c>
    </row>
    <row r="955" spans="1:8" x14ac:dyDescent="0.15">
      <c r="A955" s="6">
        <v>39787</v>
      </c>
      <c r="B955" s="7">
        <f>IFERROR(B954*(1+增幅!B955),B954)</f>
        <v>329.74013618598462</v>
      </c>
      <c r="C955" s="7">
        <v>7.47</v>
      </c>
      <c r="D955" s="7">
        <v>37.130000000000003</v>
      </c>
      <c r="E955" s="7">
        <v>14.51</v>
      </c>
      <c r="F955" s="7">
        <v>36.1</v>
      </c>
      <c r="G955" s="7">
        <v>9.43</v>
      </c>
      <c r="H955" s="7">
        <v>15.67</v>
      </c>
    </row>
    <row r="956" spans="1:8" x14ac:dyDescent="0.15">
      <c r="A956" s="6">
        <v>39790</v>
      </c>
      <c r="B956" s="7">
        <f>IFERROR(B955*(1+增幅!B956),B955)</f>
        <v>348.02036581180101</v>
      </c>
      <c r="C956" s="7">
        <v>7.82</v>
      </c>
      <c r="D956" s="7">
        <v>40.42</v>
      </c>
      <c r="E956" s="7">
        <v>15.2</v>
      </c>
      <c r="F956" s="7">
        <v>37.85</v>
      </c>
      <c r="G956" s="7">
        <v>9.8000000000000007</v>
      </c>
      <c r="H956" s="7">
        <v>16.64</v>
      </c>
    </row>
    <row r="957" spans="1:8" x14ac:dyDescent="0.15">
      <c r="A957" s="6">
        <v>39791</v>
      </c>
      <c r="B957" s="7">
        <f>IFERROR(B956*(1+增幅!B957),B956)</f>
        <v>335.75025241954631</v>
      </c>
      <c r="C957" s="7">
        <v>7.48</v>
      </c>
      <c r="D957" s="7">
        <v>38.72</v>
      </c>
      <c r="E957" s="7">
        <v>14.84</v>
      </c>
      <c r="F957" s="7">
        <v>36.68</v>
      </c>
      <c r="G957" s="7">
        <v>9.43</v>
      </c>
      <c r="H957" s="7">
        <v>16.079999999999998</v>
      </c>
    </row>
    <row r="958" spans="1:8" x14ac:dyDescent="0.15">
      <c r="A958" s="6">
        <v>39792</v>
      </c>
      <c r="B958" s="7">
        <f>IFERROR(B957*(1+增幅!B958),B957)</f>
        <v>359.90239597450375</v>
      </c>
      <c r="C958" s="7">
        <v>7.89</v>
      </c>
      <c r="D958" s="7">
        <v>42.22</v>
      </c>
      <c r="E958" s="7">
        <v>15.9</v>
      </c>
      <c r="F958" s="7">
        <v>38.520000000000003</v>
      </c>
      <c r="G958" s="7">
        <v>10.039999999999999</v>
      </c>
      <c r="H958" s="7">
        <v>17.690000000000001</v>
      </c>
    </row>
    <row r="959" spans="1:8" x14ac:dyDescent="0.15">
      <c r="A959" s="6">
        <v>39793</v>
      </c>
      <c r="B959" s="7">
        <f>IFERROR(B958*(1+增幅!B959),B958)</f>
        <v>346.03613222298225</v>
      </c>
      <c r="C959" s="7">
        <v>7.56</v>
      </c>
      <c r="D959" s="7">
        <v>40.659999999999997</v>
      </c>
      <c r="E959" s="7">
        <v>15.17</v>
      </c>
      <c r="F959" s="7">
        <v>37.020000000000003</v>
      </c>
      <c r="G959" s="7">
        <v>9.64</v>
      </c>
      <c r="H959" s="7">
        <v>17.2</v>
      </c>
    </row>
    <row r="960" spans="1:8" x14ac:dyDescent="0.15">
      <c r="A960" s="6">
        <v>39794</v>
      </c>
      <c r="B960" s="7">
        <f>IFERROR(B959*(1+增幅!B960),B959)</f>
        <v>327.15562362635058</v>
      </c>
      <c r="C960" s="7">
        <v>7.29</v>
      </c>
      <c r="D960" s="7">
        <v>37.979999999999997</v>
      </c>
      <c r="E960" s="7">
        <v>14.12</v>
      </c>
      <c r="F960" s="7">
        <v>35.35</v>
      </c>
      <c r="G960" s="7">
        <v>9.16</v>
      </c>
      <c r="H960" s="7">
        <v>16.14</v>
      </c>
    </row>
    <row r="961" spans="1:8" x14ac:dyDescent="0.15">
      <c r="A961" s="6">
        <v>39797</v>
      </c>
      <c r="B961" s="7">
        <f>IFERROR(B960*(1+增幅!B961),B960)</f>
        <v>328.87835960078422</v>
      </c>
      <c r="C961" s="7">
        <v>7.29</v>
      </c>
      <c r="D961" s="7">
        <v>38.39</v>
      </c>
      <c r="E961" s="7">
        <v>14.09</v>
      </c>
      <c r="F961" s="7">
        <v>35.520000000000003</v>
      </c>
      <c r="G961" s="7">
        <v>9.15</v>
      </c>
      <c r="H961" s="7">
        <v>16.45</v>
      </c>
    </row>
    <row r="962" spans="1:8" x14ac:dyDescent="0.15">
      <c r="A962" s="6">
        <v>39798</v>
      </c>
      <c r="B962" s="7">
        <f>IFERROR(B961*(1+增幅!B962),B961)</f>
        <v>329.26767511966023</v>
      </c>
      <c r="C962" s="7">
        <v>7.32</v>
      </c>
      <c r="D962" s="7">
        <v>38.42</v>
      </c>
      <c r="E962" s="7">
        <v>14.21</v>
      </c>
      <c r="F962" s="7">
        <v>35.43</v>
      </c>
      <c r="G962" s="7">
        <v>9.2100000000000009</v>
      </c>
      <c r="H962" s="7">
        <v>16.28</v>
      </c>
    </row>
    <row r="963" spans="1:8" x14ac:dyDescent="0.15">
      <c r="A963" s="6">
        <v>39799</v>
      </c>
      <c r="B963" s="7">
        <f>IFERROR(B962*(1+增幅!B963),B962)</f>
        <v>326.84586822468958</v>
      </c>
      <c r="C963" s="7">
        <v>7.28</v>
      </c>
      <c r="D963" s="7">
        <v>37.76</v>
      </c>
      <c r="E963" s="7">
        <v>14.09</v>
      </c>
      <c r="F963" s="7">
        <v>35.1</v>
      </c>
      <c r="G963" s="7">
        <v>9.17</v>
      </c>
      <c r="H963" s="7">
        <v>16.29</v>
      </c>
    </row>
    <row r="964" spans="1:8" x14ac:dyDescent="0.15">
      <c r="A964" s="6">
        <v>39800</v>
      </c>
      <c r="B964" s="7">
        <f>IFERROR(B963*(1+增幅!B964),B963)</f>
        <v>344.31840039952306</v>
      </c>
      <c r="C964" s="7">
        <v>7.6</v>
      </c>
      <c r="D964" s="7">
        <v>40.58</v>
      </c>
      <c r="E964" s="7">
        <v>15.03</v>
      </c>
      <c r="F964" s="7">
        <v>36.43</v>
      </c>
      <c r="G964" s="7">
        <v>9.58</v>
      </c>
      <c r="H964" s="7">
        <v>17.149999999999999</v>
      </c>
    </row>
    <row r="965" spans="1:8" x14ac:dyDescent="0.15">
      <c r="A965" s="6">
        <v>39801</v>
      </c>
      <c r="B965" s="7">
        <f>IFERROR(B964*(1+增幅!B965),B964)</f>
        <v>339.62168352844321</v>
      </c>
      <c r="C965" s="7">
        <v>7.5</v>
      </c>
      <c r="D965" s="7">
        <v>40.14</v>
      </c>
      <c r="E965" s="7">
        <v>14.75</v>
      </c>
      <c r="F965" s="7">
        <v>36.18</v>
      </c>
      <c r="G965" s="7">
        <v>9.4600000000000009</v>
      </c>
      <c r="H965" s="7">
        <v>16.809999999999999</v>
      </c>
    </row>
    <row r="966" spans="1:8" x14ac:dyDescent="0.15">
      <c r="A966" s="6">
        <v>39804</v>
      </c>
      <c r="B966" s="7">
        <f>IFERROR(B965*(1+增幅!B966),B965)</f>
        <v>332.91044559978758</v>
      </c>
      <c r="C966" s="7">
        <v>7.39</v>
      </c>
      <c r="D966" s="7">
        <v>38.97</v>
      </c>
      <c r="E966" s="7">
        <v>14.38</v>
      </c>
      <c r="F966" s="7">
        <v>35.270000000000003</v>
      </c>
      <c r="G966" s="7">
        <v>9.2899999999999991</v>
      </c>
      <c r="H966" s="7">
        <v>16.7</v>
      </c>
    </row>
    <row r="967" spans="1:8" x14ac:dyDescent="0.15">
      <c r="A967" s="6">
        <v>39805</v>
      </c>
      <c r="B967" s="7">
        <f>IFERROR(B966*(1+增幅!B967),B966)</f>
        <v>320.6957921809805</v>
      </c>
      <c r="C967" s="7">
        <v>7.16</v>
      </c>
      <c r="D967" s="7">
        <v>37.380000000000003</v>
      </c>
      <c r="E967" s="7">
        <v>13.93</v>
      </c>
      <c r="F967" s="7">
        <v>34.270000000000003</v>
      </c>
      <c r="G967" s="7">
        <v>8.94</v>
      </c>
      <c r="H967" s="7">
        <v>15.85</v>
      </c>
    </row>
    <row r="968" spans="1:8" x14ac:dyDescent="0.15">
      <c r="A968" s="6">
        <v>39806</v>
      </c>
      <c r="B968" s="7">
        <f>IFERROR(B967*(1+增幅!B968),B967)</f>
        <v>319.13753465409593</v>
      </c>
      <c r="C968" s="7">
        <v>7.03</v>
      </c>
      <c r="D968" s="7">
        <v>37.6</v>
      </c>
      <c r="E968" s="7">
        <v>13.89</v>
      </c>
      <c r="F968" s="7">
        <v>34.35</v>
      </c>
      <c r="G968" s="7">
        <v>8.98</v>
      </c>
      <c r="H968" s="7">
        <v>15.52</v>
      </c>
    </row>
    <row r="969" spans="1:8" x14ac:dyDescent="0.15">
      <c r="A969" s="6">
        <v>39807</v>
      </c>
      <c r="B969" s="7">
        <f>IFERROR(B968*(1+增幅!B969),B968)</f>
        <v>314.87116051401694</v>
      </c>
      <c r="C969" s="7">
        <v>7.02</v>
      </c>
      <c r="D969" s="7">
        <v>36.799999999999997</v>
      </c>
      <c r="E969" s="7">
        <v>13.67</v>
      </c>
      <c r="F969" s="7">
        <v>34.1</v>
      </c>
      <c r="G969" s="7">
        <v>8.81</v>
      </c>
      <c r="H969" s="7">
        <v>15.28</v>
      </c>
    </row>
    <row r="970" spans="1:8" x14ac:dyDescent="0.15">
      <c r="A970" s="6">
        <v>39808</v>
      </c>
      <c r="B970" s="7">
        <f>IFERROR(B969*(1+增幅!B970),B969)</f>
        <v>315.16664440532907</v>
      </c>
      <c r="C970" s="7">
        <v>7.04</v>
      </c>
      <c r="D970" s="7">
        <v>36.69</v>
      </c>
      <c r="E970" s="7">
        <v>13.63</v>
      </c>
      <c r="F970" s="7">
        <v>34.520000000000003</v>
      </c>
      <c r="G970" s="7">
        <v>8.83</v>
      </c>
      <c r="H970" s="7">
        <v>15.19</v>
      </c>
    </row>
    <row r="971" spans="1:8" x14ac:dyDescent="0.15">
      <c r="A971" s="6">
        <v>39811</v>
      </c>
      <c r="B971" s="7">
        <f>IFERROR(B970*(1+增幅!B971),B970)</f>
        <v>312.42088774160919</v>
      </c>
      <c r="C971" s="7">
        <v>7.06</v>
      </c>
      <c r="D971" s="7">
        <v>36.06</v>
      </c>
      <c r="E971" s="7">
        <v>13.4</v>
      </c>
      <c r="F971" s="7">
        <v>34.43</v>
      </c>
      <c r="G971" s="7">
        <v>8.76</v>
      </c>
      <c r="H971" s="7">
        <v>15.03</v>
      </c>
    </row>
    <row r="972" spans="1:8" x14ac:dyDescent="0.15">
      <c r="A972" s="6">
        <v>39812</v>
      </c>
      <c r="B972" s="7">
        <f>IFERROR(B971*(1+增幅!B972),B971)</f>
        <v>309.8061727066048</v>
      </c>
      <c r="C972" s="7">
        <v>6.95</v>
      </c>
      <c r="D972" s="7">
        <v>36.42</v>
      </c>
      <c r="E972" s="7">
        <v>13.14</v>
      </c>
      <c r="F972" s="7">
        <v>33.85</v>
      </c>
      <c r="G972" s="7">
        <v>8.7100000000000009</v>
      </c>
      <c r="H972" s="7">
        <v>14.99</v>
      </c>
    </row>
    <row r="973" spans="1:8" x14ac:dyDescent="0.15">
      <c r="A973" s="6">
        <v>39813</v>
      </c>
      <c r="B973" s="7">
        <f>IFERROR(B972*(1+增幅!B973),B972)</f>
        <v>306.69329913558835</v>
      </c>
      <c r="C973" s="7">
        <v>6.9</v>
      </c>
      <c r="D973" s="7">
        <v>36.26</v>
      </c>
      <c r="E973" s="7">
        <v>12.71</v>
      </c>
      <c r="F973" s="7">
        <v>33.93</v>
      </c>
      <c r="G973" s="7">
        <v>8.6199999999999992</v>
      </c>
      <c r="H973" s="7">
        <v>14.87</v>
      </c>
    </row>
    <row r="974" spans="1:8" x14ac:dyDescent="0.15">
      <c r="A974" s="6">
        <v>39818</v>
      </c>
      <c r="B974" s="7">
        <f>IFERROR(B973*(1+增幅!B974),B973)</f>
        <v>315.61141035665577</v>
      </c>
      <c r="C974" s="7">
        <v>7.09</v>
      </c>
      <c r="D974" s="7">
        <v>37.54</v>
      </c>
      <c r="E974" s="7">
        <v>13.04</v>
      </c>
      <c r="F974" s="7">
        <v>34.6</v>
      </c>
      <c r="G974" s="7">
        <v>8.91</v>
      </c>
      <c r="H974" s="7">
        <v>15.35</v>
      </c>
    </row>
    <row r="975" spans="1:8" x14ac:dyDescent="0.15">
      <c r="A975" s="6">
        <v>39819</v>
      </c>
      <c r="B975" s="7">
        <f>IFERROR(B974*(1+增幅!B975),B974)</f>
        <v>327.36993385720046</v>
      </c>
      <c r="C975" s="7">
        <v>7.25</v>
      </c>
      <c r="D975" s="7">
        <v>39.619999999999997</v>
      </c>
      <c r="E975" s="7">
        <v>13.63</v>
      </c>
      <c r="F975" s="7">
        <v>35.6</v>
      </c>
      <c r="G975" s="7">
        <v>9.14</v>
      </c>
      <c r="H975" s="7">
        <v>16.05</v>
      </c>
    </row>
    <row r="976" spans="1:8" x14ac:dyDescent="0.15">
      <c r="A976" s="6">
        <v>39820</v>
      </c>
      <c r="B976" s="7">
        <f>IFERROR(B975*(1+增幅!B976),B975)</f>
        <v>323.20226618206686</v>
      </c>
      <c r="C976" s="7">
        <v>7.18</v>
      </c>
      <c r="D976" s="7">
        <v>39.1</v>
      </c>
      <c r="E976" s="7">
        <v>13.33</v>
      </c>
      <c r="F976" s="7">
        <v>35.020000000000003</v>
      </c>
      <c r="G976" s="7">
        <v>9.0399999999999991</v>
      </c>
      <c r="H976" s="7">
        <v>15.98</v>
      </c>
    </row>
    <row r="977" spans="1:8" x14ac:dyDescent="0.15">
      <c r="A977" s="6">
        <v>39821</v>
      </c>
      <c r="B977" s="7">
        <f>IFERROR(B976*(1+增幅!B977),B976)</f>
        <v>311.81260224028927</v>
      </c>
      <c r="C977" s="7">
        <v>6.92</v>
      </c>
      <c r="D977" s="7">
        <v>37.35</v>
      </c>
      <c r="E977" s="7">
        <v>12.85</v>
      </c>
      <c r="F977" s="7">
        <v>34.270000000000003</v>
      </c>
      <c r="G977" s="7">
        <v>8.77</v>
      </c>
      <c r="H977" s="7">
        <v>15.29</v>
      </c>
    </row>
    <row r="978" spans="1:8" x14ac:dyDescent="0.15">
      <c r="A978" s="6">
        <v>39822</v>
      </c>
      <c r="B978" s="7">
        <f>IFERROR(B977*(1+增幅!B978),B977)</f>
        <v>317.95793148099824</v>
      </c>
      <c r="C978" s="7">
        <v>7.02</v>
      </c>
      <c r="D978" s="7">
        <v>38.56</v>
      </c>
      <c r="E978" s="7">
        <v>13.09</v>
      </c>
      <c r="F978" s="7">
        <v>34.6</v>
      </c>
      <c r="G978" s="7">
        <v>8.93</v>
      </c>
      <c r="H978" s="7">
        <v>15.67</v>
      </c>
    </row>
    <row r="979" spans="1:8" x14ac:dyDescent="0.15">
      <c r="A979" s="6">
        <v>39825</v>
      </c>
      <c r="B979" s="7">
        <f>IFERROR(B978*(1+增幅!B979),B978)</f>
        <v>322.11001778164228</v>
      </c>
      <c r="C979" s="7">
        <v>7.18</v>
      </c>
      <c r="D979" s="7">
        <v>39.130000000000003</v>
      </c>
      <c r="E979" s="7">
        <v>13.26</v>
      </c>
      <c r="F979" s="7">
        <v>34.6</v>
      </c>
      <c r="G979" s="7">
        <v>9.0299999999999994</v>
      </c>
      <c r="H979" s="7">
        <v>15.93</v>
      </c>
    </row>
    <row r="980" spans="1:8" x14ac:dyDescent="0.15">
      <c r="A980" s="6">
        <v>39826</v>
      </c>
      <c r="B980" s="7">
        <f>IFERROR(B979*(1+增幅!B980),B979)</f>
        <v>314.27387942365027</v>
      </c>
      <c r="C980" s="7">
        <v>6.99</v>
      </c>
      <c r="D980" s="7">
        <v>38.28</v>
      </c>
      <c r="E980" s="7">
        <v>12.76</v>
      </c>
      <c r="F980" s="7">
        <v>33.68</v>
      </c>
      <c r="G980" s="7">
        <v>8.7899999999999991</v>
      </c>
      <c r="H980" s="7">
        <v>15.82</v>
      </c>
    </row>
    <row r="981" spans="1:8" x14ac:dyDescent="0.15">
      <c r="A981" s="6">
        <v>39827</v>
      </c>
      <c r="B981" s="7">
        <f>IFERROR(B980*(1+增幅!B981),B980)</f>
        <v>332.51753717965784</v>
      </c>
      <c r="C981" s="7">
        <v>7.23</v>
      </c>
      <c r="D981" s="7">
        <v>41.37</v>
      </c>
      <c r="E981" s="7">
        <v>13.54</v>
      </c>
      <c r="F981" s="7">
        <v>35.1</v>
      </c>
      <c r="G981" s="7">
        <v>9.26</v>
      </c>
      <c r="H981" s="7">
        <v>17.03</v>
      </c>
    </row>
    <row r="982" spans="1:8" x14ac:dyDescent="0.15">
      <c r="A982" s="6">
        <v>39828</v>
      </c>
      <c r="B982" s="7">
        <f>IFERROR(B981*(1+增幅!B982),B981)</f>
        <v>334.46199594340811</v>
      </c>
      <c r="C982" s="7">
        <v>7.25</v>
      </c>
      <c r="D982" s="7">
        <v>41.35</v>
      </c>
      <c r="E982" s="7">
        <v>13.56</v>
      </c>
      <c r="F982" s="7">
        <v>35.020000000000003</v>
      </c>
      <c r="G982" s="7">
        <v>9.3699999999999992</v>
      </c>
      <c r="H982" s="7">
        <v>17.399999999999999</v>
      </c>
    </row>
    <row r="983" spans="1:8" x14ac:dyDescent="0.15">
      <c r="A983" s="6">
        <v>39829</v>
      </c>
      <c r="B983" s="7">
        <f>IFERROR(B982*(1+增幅!B983),B982)</f>
        <v>346.24880142982192</v>
      </c>
      <c r="C983" s="7">
        <v>7.43</v>
      </c>
      <c r="D983" s="7">
        <v>42.74</v>
      </c>
      <c r="E983" s="7">
        <v>14.03</v>
      </c>
      <c r="F983" s="7">
        <v>36.18</v>
      </c>
      <c r="G983" s="7">
        <v>9.6999999999999993</v>
      </c>
      <c r="H983" s="7">
        <v>18.27</v>
      </c>
    </row>
    <row r="984" spans="1:8" x14ac:dyDescent="0.15">
      <c r="A984" s="6">
        <v>39832</v>
      </c>
      <c r="B984" s="7">
        <f>IFERROR(B983*(1+增幅!B984),B983)</f>
        <v>350.61877479127958</v>
      </c>
      <c r="C984" s="7">
        <v>7.47</v>
      </c>
      <c r="D984" s="7">
        <v>43.67</v>
      </c>
      <c r="E984" s="7">
        <v>14.3</v>
      </c>
      <c r="F984" s="7">
        <v>36.85</v>
      </c>
      <c r="G984" s="7">
        <v>9.7200000000000006</v>
      </c>
      <c r="H984" s="7">
        <v>18.43</v>
      </c>
    </row>
    <row r="985" spans="1:8" x14ac:dyDescent="0.15">
      <c r="A985" s="6">
        <v>39833</v>
      </c>
      <c r="B985" s="7">
        <f>IFERROR(B984*(1+增幅!B985),B984)</f>
        <v>354.99628987806267</v>
      </c>
      <c r="C985" s="7">
        <v>7.51</v>
      </c>
      <c r="D985" s="7">
        <v>44.33</v>
      </c>
      <c r="E985" s="7">
        <v>14.51</v>
      </c>
      <c r="F985" s="7">
        <v>36.85</v>
      </c>
      <c r="G985" s="7">
        <v>9.7899999999999991</v>
      </c>
      <c r="H985" s="7">
        <v>19.03</v>
      </c>
    </row>
    <row r="986" spans="1:8" x14ac:dyDescent="0.15">
      <c r="A986" s="6">
        <v>39834</v>
      </c>
      <c r="B986" s="7">
        <f>IFERROR(B985*(1+增幅!B986),B985)</f>
        <v>357.36153661582631</v>
      </c>
      <c r="C986" s="7">
        <v>7.55</v>
      </c>
      <c r="D986" s="7">
        <v>44.79</v>
      </c>
      <c r="E986" s="7">
        <v>14.52</v>
      </c>
      <c r="F986" s="7">
        <v>37.520000000000003</v>
      </c>
      <c r="G986" s="7">
        <v>9.74</v>
      </c>
      <c r="H986" s="7">
        <v>19.23</v>
      </c>
    </row>
    <row r="987" spans="1:8" x14ac:dyDescent="0.15">
      <c r="A987" s="6">
        <v>39835</v>
      </c>
      <c r="B987" s="7">
        <f>IFERROR(B986*(1+增幅!B987),B986)</f>
        <v>359.18556838449661</v>
      </c>
      <c r="C987" s="7">
        <v>7.52</v>
      </c>
      <c r="D987" s="7">
        <v>45.09</v>
      </c>
      <c r="E987" s="7">
        <v>14.68</v>
      </c>
      <c r="F987" s="7">
        <v>38.35</v>
      </c>
      <c r="G987" s="7">
        <v>9.77</v>
      </c>
      <c r="H987" s="7">
        <v>19.07</v>
      </c>
    </row>
    <row r="988" spans="1:8" x14ac:dyDescent="0.15">
      <c r="A988" s="6">
        <v>39836</v>
      </c>
      <c r="B988" s="7">
        <f>IFERROR(B987*(1+增幅!B988),B987)</f>
        <v>360.23353742700613</v>
      </c>
      <c r="C988" s="7">
        <v>7.53</v>
      </c>
      <c r="D988" s="7">
        <v>45.67</v>
      </c>
      <c r="E988" s="7">
        <v>14.47</v>
      </c>
      <c r="F988" s="7">
        <v>37.85</v>
      </c>
      <c r="G988" s="7">
        <v>10.09</v>
      </c>
      <c r="H988" s="7">
        <v>19.03</v>
      </c>
    </row>
    <row r="989" spans="1:8" x14ac:dyDescent="0.15">
      <c r="A989" s="6">
        <v>39846</v>
      </c>
      <c r="B989" s="7">
        <f>IFERROR(B988*(1+增幅!B989),B988)</f>
        <v>358.33235890558166</v>
      </c>
      <c r="C989" s="7">
        <v>7.56</v>
      </c>
      <c r="D989" s="7">
        <v>44.63</v>
      </c>
      <c r="E989" s="7">
        <v>14.47</v>
      </c>
      <c r="F989" s="7">
        <v>37.35</v>
      </c>
      <c r="G989" s="7">
        <v>10.210000000000001</v>
      </c>
      <c r="H989" s="7">
        <v>18.809999999999999</v>
      </c>
    </row>
    <row r="990" spans="1:8" x14ac:dyDescent="0.15">
      <c r="A990" s="6">
        <v>39847</v>
      </c>
      <c r="B990" s="7">
        <f>IFERROR(B989*(1+增幅!B990),B989)</f>
        <v>370.2876331074396</v>
      </c>
      <c r="C990" s="7">
        <v>7.76</v>
      </c>
      <c r="D990" s="7">
        <v>45.67</v>
      </c>
      <c r="E990" s="7">
        <v>15.34</v>
      </c>
      <c r="F990" s="7">
        <v>38.020000000000003</v>
      </c>
      <c r="G990" s="7">
        <v>10.52</v>
      </c>
      <c r="H990" s="7">
        <v>19.600000000000001</v>
      </c>
    </row>
    <row r="991" spans="1:8" x14ac:dyDescent="0.15">
      <c r="A991" s="6">
        <v>39848</v>
      </c>
      <c r="B991" s="7">
        <f>IFERROR(B990*(1+增幅!B991),B990)</f>
        <v>387.98205231791803</v>
      </c>
      <c r="C991" s="7">
        <v>8.02</v>
      </c>
      <c r="D991" s="7">
        <v>47.97</v>
      </c>
      <c r="E991" s="7">
        <v>16.34</v>
      </c>
      <c r="F991" s="7">
        <v>39.93</v>
      </c>
      <c r="G991" s="7">
        <v>10.86</v>
      </c>
      <c r="H991" s="7">
        <v>20.68</v>
      </c>
    </row>
    <row r="992" spans="1:8" x14ac:dyDescent="0.15">
      <c r="A992" s="6">
        <v>39849</v>
      </c>
      <c r="B992" s="7">
        <f>IFERROR(B991*(1+增幅!B992),B991)</f>
        <v>378.88466114212827</v>
      </c>
      <c r="C992" s="7">
        <v>7.83</v>
      </c>
      <c r="D992" s="7">
        <v>46.82</v>
      </c>
      <c r="E992" s="7">
        <v>16.11</v>
      </c>
      <c r="F992" s="7">
        <v>40.18</v>
      </c>
      <c r="G992" s="7">
        <v>10.36</v>
      </c>
      <c r="H992" s="7">
        <v>19.87</v>
      </c>
    </row>
    <row r="993" spans="1:8" x14ac:dyDescent="0.15">
      <c r="A993" s="6">
        <v>39850</v>
      </c>
      <c r="B993" s="7">
        <f>IFERROR(B992*(1+增幅!B993),B992)</f>
        <v>390.11322180573637</v>
      </c>
      <c r="C993" s="7">
        <v>8.1</v>
      </c>
      <c r="D993" s="7">
        <v>48.05</v>
      </c>
      <c r="E993" s="7">
        <v>16.59</v>
      </c>
      <c r="F993" s="7">
        <v>41.35</v>
      </c>
      <c r="G993" s="7">
        <v>10.66</v>
      </c>
      <c r="H993" s="7">
        <v>20.45</v>
      </c>
    </row>
    <row r="994" spans="1:8" x14ac:dyDescent="0.15">
      <c r="A994" s="6">
        <v>39853</v>
      </c>
      <c r="B994" s="7">
        <f>IFERROR(B993*(1+增幅!B994),B993)</f>
        <v>395.85461563899344</v>
      </c>
      <c r="C994" s="7">
        <v>8.41</v>
      </c>
      <c r="D994" s="7">
        <v>48.68</v>
      </c>
      <c r="E994" s="7">
        <v>16.71</v>
      </c>
      <c r="F994" s="7">
        <v>41.77</v>
      </c>
      <c r="G994" s="7">
        <v>10.79</v>
      </c>
      <c r="H994" s="7">
        <v>20.6</v>
      </c>
    </row>
    <row r="995" spans="1:8" x14ac:dyDescent="0.15">
      <c r="A995" s="6">
        <v>39854</v>
      </c>
      <c r="B995" s="7">
        <f>IFERROR(B994*(1+增幅!B995),B994)</f>
        <v>395.0627981366415</v>
      </c>
      <c r="C995" s="7">
        <v>8.49</v>
      </c>
      <c r="D995" s="7">
        <v>48.57</v>
      </c>
      <c r="E995" s="7">
        <v>16.53</v>
      </c>
      <c r="F995" s="7">
        <v>41.6</v>
      </c>
      <c r="G995" s="7">
        <v>10.91</v>
      </c>
      <c r="H995" s="7">
        <v>20.28</v>
      </c>
    </row>
    <row r="996" spans="1:8" x14ac:dyDescent="0.15">
      <c r="A996" s="6">
        <v>39855</v>
      </c>
      <c r="B996" s="7">
        <f>IFERROR(B995*(1+增幅!B996),B995)</f>
        <v>402.54764993451982</v>
      </c>
      <c r="C996" s="7">
        <v>9.1199999999999992</v>
      </c>
      <c r="D996" s="7">
        <v>48.05</v>
      </c>
      <c r="E996" s="7">
        <v>16.71</v>
      </c>
      <c r="F996" s="7">
        <v>42.02</v>
      </c>
      <c r="G996" s="7">
        <v>11.25</v>
      </c>
      <c r="H996" s="7">
        <v>20.239999999999998</v>
      </c>
    </row>
    <row r="997" spans="1:8" x14ac:dyDescent="0.15">
      <c r="A997" s="6">
        <v>39856</v>
      </c>
      <c r="B997" s="7">
        <f>IFERROR(B996*(1+增幅!B997),B996)</f>
        <v>391.32254356247637</v>
      </c>
      <c r="C997" s="7">
        <v>8.91</v>
      </c>
      <c r="D997" s="7">
        <v>46.33</v>
      </c>
      <c r="E997" s="7">
        <v>16.239999999999998</v>
      </c>
      <c r="F997" s="7">
        <v>40.69</v>
      </c>
      <c r="G997" s="7">
        <v>11.13</v>
      </c>
      <c r="H997" s="7">
        <v>19.47</v>
      </c>
    </row>
    <row r="998" spans="1:8" x14ac:dyDescent="0.15">
      <c r="A998" s="6">
        <v>39857</v>
      </c>
      <c r="B998" s="7">
        <f>IFERROR(B997*(1+增幅!B998),B997)</f>
        <v>403.55255958518188</v>
      </c>
      <c r="C998" s="7">
        <v>9.4</v>
      </c>
      <c r="D998" s="7">
        <v>47.61</v>
      </c>
      <c r="E998" s="7">
        <v>16.73</v>
      </c>
      <c r="F998" s="7">
        <v>41.85</v>
      </c>
      <c r="G998" s="7">
        <v>11.41</v>
      </c>
      <c r="H998" s="7">
        <v>19.88</v>
      </c>
    </row>
    <row r="999" spans="1:8" x14ac:dyDescent="0.15">
      <c r="A999" s="6">
        <v>39860</v>
      </c>
      <c r="B999" s="7">
        <f>IFERROR(B998*(1+增幅!B999),B998)</f>
        <v>419.89839657880322</v>
      </c>
      <c r="C999" s="7">
        <v>9.6</v>
      </c>
      <c r="D999" s="7">
        <v>49.58</v>
      </c>
      <c r="E999" s="7">
        <v>17.53</v>
      </c>
      <c r="F999" s="7">
        <v>43.69</v>
      </c>
      <c r="G999" s="7">
        <v>11.91</v>
      </c>
      <c r="H999" s="7">
        <v>20.77</v>
      </c>
    </row>
    <row r="1000" spans="1:8" x14ac:dyDescent="0.15">
      <c r="A1000" s="6">
        <v>39861</v>
      </c>
      <c r="B1000" s="7">
        <f>IFERROR(B999*(1+增幅!B1000),B999)</f>
        <v>407.86371778924843</v>
      </c>
      <c r="C1000" s="7">
        <v>9.1999999999999993</v>
      </c>
      <c r="D1000" s="7">
        <v>48.62</v>
      </c>
      <c r="E1000" s="7">
        <v>16.93</v>
      </c>
      <c r="F1000" s="7">
        <v>42.35</v>
      </c>
      <c r="G1000" s="7">
        <v>11.7</v>
      </c>
      <c r="H1000" s="7">
        <v>20.18</v>
      </c>
    </row>
    <row r="1001" spans="1:8" x14ac:dyDescent="0.15">
      <c r="A1001" s="6">
        <v>39862</v>
      </c>
      <c r="B1001" s="7">
        <f>IFERROR(B1000*(1+增幅!B1001),B1000)</f>
        <v>388.13975379138589</v>
      </c>
      <c r="C1001" s="7">
        <v>8.65</v>
      </c>
      <c r="D1001" s="7">
        <v>46.49</v>
      </c>
      <c r="E1001" s="7">
        <v>15.94</v>
      </c>
      <c r="F1001" s="7">
        <v>40.1</v>
      </c>
      <c r="G1001" s="7">
        <v>11.31</v>
      </c>
      <c r="H1001" s="7">
        <v>19.34</v>
      </c>
    </row>
    <row r="1002" spans="1:8" x14ac:dyDescent="0.15">
      <c r="A1002" s="6">
        <v>39863</v>
      </c>
      <c r="B1002" s="7">
        <f>IFERROR(B1001*(1+增幅!B1002),B1001)</f>
        <v>384.62993312300796</v>
      </c>
      <c r="C1002" s="7">
        <v>8.74</v>
      </c>
      <c r="D1002" s="7">
        <v>45.64</v>
      </c>
      <c r="E1002" s="7">
        <v>15.8</v>
      </c>
      <c r="F1002" s="7">
        <v>39.85</v>
      </c>
      <c r="G1002" s="7">
        <v>11.16</v>
      </c>
      <c r="H1002" s="7">
        <v>18.989999999999998</v>
      </c>
    </row>
    <row r="1003" spans="1:8" x14ac:dyDescent="0.15">
      <c r="A1003" s="6">
        <v>39864</v>
      </c>
      <c r="B1003" s="7">
        <f>IFERROR(B1002*(1+增幅!B1003),B1002)</f>
        <v>390.3408864145311</v>
      </c>
      <c r="C1003" s="7">
        <v>8.86</v>
      </c>
      <c r="D1003" s="7">
        <v>46.08</v>
      </c>
      <c r="E1003" s="7">
        <v>15.99</v>
      </c>
      <c r="F1003" s="7">
        <v>40.520000000000003</v>
      </c>
      <c r="G1003" s="7">
        <v>11.36</v>
      </c>
      <c r="H1003" s="7">
        <v>19.350000000000001</v>
      </c>
    </row>
    <row r="1004" spans="1:8" x14ac:dyDescent="0.15">
      <c r="A1004" s="6">
        <v>39867</v>
      </c>
      <c r="B1004" s="7">
        <f>IFERROR(B1003*(1+增幅!B1004),B1003)</f>
        <v>408.25748876235292</v>
      </c>
      <c r="C1004" s="7">
        <v>9.32</v>
      </c>
      <c r="D1004" s="7">
        <v>48.1</v>
      </c>
      <c r="E1004" s="7">
        <v>16.64</v>
      </c>
      <c r="F1004" s="7">
        <v>41.6</v>
      </c>
      <c r="G1004" s="7">
        <v>12.19</v>
      </c>
      <c r="H1004" s="7">
        <v>20.11</v>
      </c>
    </row>
    <row r="1005" spans="1:8" x14ac:dyDescent="0.15">
      <c r="A1005" s="6">
        <v>39868</v>
      </c>
      <c r="B1005" s="7">
        <f>IFERROR(B1004*(1+增幅!B1005),B1004)</f>
        <v>383.38721996066488</v>
      </c>
      <c r="C1005" s="7">
        <v>8.75</v>
      </c>
      <c r="D1005" s="7">
        <v>44.96</v>
      </c>
      <c r="E1005" s="7">
        <v>15.57</v>
      </c>
      <c r="F1005" s="7">
        <v>39.020000000000003</v>
      </c>
      <c r="G1005" s="7">
        <v>11.64</v>
      </c>
      <c r="H1005" s="7">
        <v>18.75</v>
      </c>
    </row>
    <row r="1006" spans="1:8" x14ac:dyDescent="0.15">
      <c r="A1006" s="6">
        <v>39869</v>
      </c>
      <c r="B1006" s="7">
        <f>IFERROR(B1005*(1+增幅!B1006),B1005)</f>
        <v>397.7450252957081</v>
      </c>
      <c r="C1006" s="7">
        <v>9.1</v>
      </c>
      <c r="D1006" s="7">
        <v>46.76</v>
      </c>
      <c r="E1006" s="7">
        <v>16.079999999999998</v>
      </c>
      <c r="F1006" s="7">
        <v>40.270000000000003</v>
      </c>
      <c r="G1006" s="7">
        <v>12.16</v>
      </c>
      <c r="H1006" s="7">
        <v>19.41</v>
      </c>
    </row>
    <row r="1007" spans="1:8" x14ac:dyDescent="0.15">
      <c r="A1007" s="6">
        <v>39870</v>
      </c>
      <c r="B1007" s="7">
        <f>IFERROR(B1006*(1+增幅!B1007),B1006)</f>
        <v>386.27483489544511</v>
      </c>
      <c r="C1007" s="7">
        <v>8.8800000000000008</v>
      </c>
      <c r="D1007" s="7">
        <v>47.09</v>
      </c>
      <c r="E1007" s="7">
        <v>15.41</v>
      </c>
      <c r="F1007" s="7">
        <v>38.6</v>
      </c>
      <c r="G1007" s="7">
        <v>11.77</v>
      </c>
      <c r="H1007" s="7">
        <v>18.62</v>
      </c>
    </row>
    <row r="1008" spans="1:8" x14ac:dyDescent="0.15">
      <c r="A1008" s="6">
        <v>39871</v>
      </c>
      <c r="B1008" s="7">
        <f>IFERROR(B1007*(1+增幅!B1008),B1007)</f>
        <v>395.94290623917561</v>
      </c>
      <c r="C1008" s="7">
        <v>9.0299999999999994</v>
      </c>
      <c r="D1008" s="7">
        <v>48.65</v>
      </c>
      <c r="E1008" s="7">
        <v>16.13</v>
      </c>
      <c r="F1008" s="7">
        <v>39.1</v>
      </c>
      <c r="G1008" s="7">
        <v>12.12</v>
      </c>
      <c r="H1008" s="7">
        <v>18.82</v>
      </c>
    </row>
    <row r="1009" spans="1:8" x14ac:dyDescent="0.15">
      <c r="A1009" s="6">
        <v>39874</v>
      </c>
      <c r="B1009" s="7">
        <f>IFERROR(B1008*(1+增幅!B1009),B1008)</f>
        <v>389.39065111585415</v>
      </c>
      <c r="C1009" s="7">
        <v>8.82</v>
      </c>
      <c r="D1009" s="7">
        <v>48.21</v>
      </c>
      <c r="E1009" s="7">
        <v>16.059999999999999</v>
      </c>
      <c r="F1009" s="7">
        <v>38.85</v>
      </c>
      <c r="G1009" s="7">
        <v>11.67</v>
      </c>
      <c r="H1009" s="7">
        <v>18.46</v>
      </c>
    </row>
    <row r="1010" spans="1:8" x14ac:dyDescent="0.15">
      <c r="A1010" s="6">
        <v>39875</v>
      </c>
      <c r="B1010" s="7">
        <f>IFERROR(B1009*(1+增幅!B1010),B1009)</f>
        <v>379.72136892698717</v>
      </c>
      <c r="C1010" s="7">
        <v>8.51</v>
      </c>
      <c r="D1010" s="7">
        <v>46.35</v>
      </c>
      <c r="E1010" s="7">
        <v>16.170000000000002</v>
      </c>
      <c r="F1010" s="7">
        <v>38.270000000000003</v>
      </c>
      <c r="G1010" s="7">
        <v>11.24</v>
      </c>
      <c r="H1010" s="7">
        <v>17.899999999999999</v>
      </c>
    </row>
    <row r="1011" spans="1:8" x14ac:dyDescent="0.15">
      <c r="A1011" s="6">
        <v>39876</v>
      </c>
      <c r="B1011" s="7">
        <f>IFERROR(B1010*(1+增幅!B1011),B1010)</f>
        <v>411.49817459175921</v>
      </c>
      <c r="C1011" s="7">
        <v>9.17</v>
      </c>
      <c r="D1011" s="7">
        <v>50.98</v>
      </c>
      <c r="E1011" s="7">
        <v>17.510000000000002</v>
      </c>
      <c r="F1011" s="7">
        <v>40.94</v>
      </c>
      <c r="G1011" s="7">
        <v>12.15</v>
      </c>
      <c r="H1011" s="7">
        <v>19.53</v>
      </c>
    </row>
    <row r="1012" spans="1:8" x14ac:dyDescent="0.15">
      <c r="A1012" s="6">
        <v>39877</v>
      </c>
      <c r="B1012" s="7">
        <f>IFERROR(B1011*(1+增幅!B1012),B1011)</f>
        <v>423.6241901713139</v>
      </c>
      <c r="C1012" s="7">
        <v>9.5299999999999994</v>
      </c>
      <c r="D1012" s="7">
        <v>52.51</v>
      </c>
      <c r="E1012" s="7">
        <v>17.97</v>
      </c>
      <c r="F1012" s="7">
        <v>41.6</v>
      </c>
      <c r="G1012" s="7">
        <v>12.73</v>
      </c>
      <c r="H1012" s="7">
        <v>19.87</v>
      </c>
    </row>
    <row r="1013" spans="1:8" x14ac:dyDescent="0.15">
      <c r="A1013" s="6">
        <v>39878</v>
      </c>
      <c r="B1013" s="7">
        <f>IFERROR(B1012*(1+增幅!B1013),B1012)</f>
        <v>422.1515493291808</v>
      </c>
      <c r="C1013" s="7">
        <v>9.5500000000000007</v>
      </c>
      <c r="D1013" s="7">
        <v>53.17</v>
      </c>
      <c r="E1013" s="7">
        <v>17.55</v>
      </c>
      <c r="F1013" s="7">
        <v>40.69</v>
      </c>
      <c r="G1013" s="7">
        <v>12.7</v>
      </c>
      <c r="H1013" s="7">
        <v>20.11</v>
      </c>
    </row>
    <row r="1014" spans="1:8" x14ac:dyDescent="0.15">
      <c r="A1014" s="6">
        <v>39881</v>
      </c>
      <c r="B1014" s="7">
        <f>IFERROR(B1013*(1+增幅!B1014),B1013)</f>
        <v>407.97262607823706</v>
      </c>
      <c r="C1014" s="7">
        <v>9.24</v>
      </c>
      <c r="D1014" s="7">
        <v>50.7</v>
      </c>
      <c r="E1014" s="7">
        <v>16.809999999999999</v>
      </c>
      <c r="F1014" s="7">
        <v>39.85</v>
      </c>
      <c r="G1014" s="7">
        <v>12.25</v>
      </c>
      <c r="H1014" s="7">
        <v>19.62</v>
      </c>
    </row>
    <row r="1015" spans="1:8" x14ac:dyDescent="0.15">
      <c r="A1015" s="6">
        <v>39882</v>
      </c>
      <c r="B1015" s="7">
        <f>IFERROR(B1014*(1+增幅!B1015),B1014)</f>
        <v>413.83631313168257</v>
      </c>
      <c r="C1015" s="7">
        <v>9.3000000000000007</v>
      </c>
      <c r="D1015" s="7">
        <v>51.8</v>
      </c>
      <c r="E1015" s="7">
        <v>16.93</v>
      </c>
      <c r="F1015" s="7">
        <v>40.18</v>
      </c>
      <c r="G1015" s="7">
        <v>12.46</v>
      </c>
      <c r="H1015" s="7">
        <v>20.12</v>
      </c>
    </row>
    <row r="1016" spans="1:8" x14ac:dyDescent="0.15">
      <c r="A1016" s="6">
        <v>39883</v>
      </c>
      <c r="B1016" s="7">
        <f>IFERROR(B1015*(1+增幅!B1016),B1015)</f>
        <v>407.40400558747245</v>
      </c>
      <c r="C1016" s="7">
        <v>9.11</v>
      </c>
      <c r="D1016" s="7">
        <v>50.87</v>
      </c>
      <c r="E1016" s="7">
        <v>16.53</v>
      </c>
      <c r="F1016" s="7" t="s">
        <v>2</v>
      </c>
      <c r="G1016" s="7">
        <v>12.19</v>
      </c>
      <c r="H1016" s="7">
        <v>20.239999999999998</v>
      </c>
    </row>
    <row r="1017" spans="1:8" x14ac:dyDescent="0.15">
      <c r="A1017" s="6">
        <v>39884</v>
      </c>
      <c r="B1017" s="7">
        <f>IFERROR(B1016*(1+增幅!B1017),B1016)</f>
        <v>402.36081801746195</v>
      </c>
      <c r="C1017" s="7">
        <v>9.0399999999999991</v>
      </c>
      <c r="D1017" s="7">
        <v>50.02</v>
      </c>
      <c r="E1017" s="7">
        <v>16.13</v>
      </c>
      <c r="F1017" s="7">
        <v>39.18</v>
      </c>
      <c r="G1017" s="7">
        <v>12.07</v>
      </c>
      <c r="H1017" s="7">
        <v>20.170000000000002</v>
      </c>
    </row>
    <row r="1018" spans="1:8" x14ac:dyDescent="0.15">
      <c r="A1018" s="6">
        <v>39885</v>
      </c>
      <c r="B1018" s="7">
        <f>IFERROR(B1017*(1+增幅!B1018),B1017)</f>
        <v>398.83101512633237</v>
      </c>
      <c r="C1018" s="7">
        <v>8.9</v>
      </c>
      <c r="D1018" s="7">
        <v>49.77</v>
      </c>
      <c r="E1018" s="7">
        <v>16.010000000000002</v>
      </c>
      <c r="F1018" s="7">
        <v>38.770000000000003</v>
      </c>
      <c r="G1018" s="7">
        <v>11.91</v>
      </c>
      <c r="H1018" s="7">
        <v>20.149999999999999</v>
      </c>
    </row>
    <row r="1019" spans="1:8" x14ac:dyDescent="0.15">
      <c r="A1019" s="6">
        <v>39888</v>
      </c>
      <c r="B1019" s="7">
        <f>IFERROR(B1018*(1+增幅!B1019),B1018)</f>
        <v>415.13617070587611</v>
      </c>
      <c r="C1019" s="7">
        <v>9.2100000000000009</v>
      </c>
      <c r="D1019" s="7">
        <v>51.99</v>
      </c>
      <c r="E1019" s="7">
        <v>16.62</v>
      </c>
      <c r="F1019" s="7">
        <v>39.35</v>
      </c>
      <c r="G1019" s="7">
        <v>12.42</v>
      </c>
      <c r="H1019" s="7">
        <v>21.56</v>
      </c>
    </row>
    <row r="1020" spans="1:8" x14ac:dyDescent="0.15">
      <c r="A1020" s="6">
        <v>39889</v>
      </c>
      <c r="B1020" s="7">
        <f>IFERROR(B1019*(1+增幅!B1020),B1019)</f>
        <v>427.56489225238892</v>
      </c>
      <c r="C1020" s="7">
        <v>9.44</v>
      </c>
      <c r="D1020" s="7">
        <v>53.74</v>
      </c>
      <c r="E1020" s="7">
        <v>17.09</v>
      </c>
      <c r="F1020" s="7">
        <v>40.6</v>
      </c>
      <c r="G1020" s="7">
        <v>13.01</v>
      </c>
      <c r="H1020" s="7">
        <v>21.85</v>
      </c>
    </row>
    <row r="1021" spans="1:8" x14ac:dyDescent="0.15">
      <c r="A1021" s="6">
        <v>39890</v>
      </c>
      <c r="B1021" s="7">
        <f>IFERROR(B1020*(1+增幅!B1021),B1020)</f>
        <v>423.47195693574218</v>
      </c>
      <c r="C1021" s="7">
        <v>9.36</v>
      </c>
      <c r="D1021" s="7">
        <v>53.06</v>
      </c>
      <c r="E1021" s="7">
        <v>16.97</v>
      </c>
      <c r="F1021" s="7">
        <v>40.270000000000003</v>
      </c>
      <c r="G1021" s="7">
        <v>12.83</v>
      </c>
      <c r="H1021" s="7">
        <v>21.69</v>
      </c>
    </row>
    <row r="1022" spans="1:8" x14ac:dyDescent="0.15">
      <c r="A1022" s="6">
        <v>39891</v>
      </c>
      <c r="B1022" s="7">
        <f>IFERROR(B1021*(1+增幅!B1022),B1021)</f>
        <v>430.12285813978639</v>
      </c>
      <c r="C1022" s="7">
        <v>9.57</v>
      </c>
      <c r="D1022" s="7">
        <v>53.91</v>
      </c>
      <c r="E1022" s="7">
        <v>17.25</v>
      </c>
      <c r="F1022" s="7">
        <v>40.69</v>
      </c>
      <c r="G1022" s="7">
        <v>13.07</v>
      </c>
      <c r="H1022" s="7">
        <v>21.91</v>
      </c>
    </row>
    <row r="1023" spans="1:8" x14ac:dyDescent="0.15">
      <c r="A1023" s="6">
        <v>39892</v>
      </c>
      <c r="B1023" s="7">
        <f>IFERROR(B1022*(1+增幅!B1023),B1022)</f>
        <v>425.1878238741358</v>
      </c>
      <c r="C1023" s="7">
        <v>9.77</v>
      </c>
      <c r="D1023" s="7">
        <v>52.84</v>
      </c>
      <c r="E1023" s="7">
        <v>16.97</v>
      </c>
      <c r="F1023" s="7">
        <v>40.35</v>
      </c>
      <c r="G1023" s="7">
        <v>12.8</v>
      </c>
      <c r="H1023" s="7">
        <v>21.37</v>
      </c>
    </row>
    <row r="1024" spans="1:8" x14ac:dyDescent="0.15">
      <c r="A1024" s="6">
        <v>39895</v>
      </c>
      <c r="B1024" s="7">
        <f>IFERROR(B1023*(1+增幅!B1024),B1023)</f>
        <v>439.85886373719268</v>
      </c>
      <c r="C1024" s="7">
        <v>9.98</v>
      </c>
      <c r="D1024" s="7">
        <v>55.3</v>
      </c>
      <c r="E1024" s="7">
        <v>17.670000000000002</v>
      </c>
      <c r="F1024" s="7" t="s">
        <v>2</v>
      </c>
      <c r="G1024" s="7">
        <v>13.19</v>
      </c>
      <c r="H1024" s="7">
        <v>22.07</v>
      </c>
    </row>
    <row r="1025" spans="1:8" x14ac:dyDescent="0.15">
      <c r="A1025" s="6">
        <v>39896</v>
      </c>
      <c r="B1025" s="7">
        <f>IFERROR(B1024*(1+增幅!B1025),B1024)</f>
        <v>439.47787833317904</v>
      </c>
      <c r="C1025" s="7">
        <v>9.91</v>
      </c>
      <c r="D1025" s="7">
        <v>56.04</v>
      </c>
      <c r="E1025" s="7">
        <v>17.420000000000002</v>
      </c>
      <c r="F1025" s="7">
        <v>41.1</v>
      </c>
      <c r="G1025" s="7">
        <v>13.11</v>
      </c>
      <c r="H1025" s="7">
        <v>22.28</v>
      </c>
    </row>
    <row r="1026" spans="1:8" x14ac:dyDescent="0.15">
      <c r="A1026" s="6">
        <v>39897</v>
      </c>
      <c r="B1026" s="7">
        <f>IFERROR(B1025*(1+增幅!B1026),B1025)</f>
        <v>436.58860505287424</v>
      </c>
      <c r="C1026" s="7">
        <v>9.75</v>
      </c>
      <c r="D1026" s="7">
        <v>56.81</v>
      </c>
      <c r="E1026" s="7">
        <v>17.11</v>
      </c>
      <c r="F1026" s="7">
        <v>40.770000000000003</v>
      </c>
      <c r="G1026" s="7">
        <v>12.91</v>
      </c>
      <c r="H1026" s="7">
        <v>22.37</v>
      </c>
    </row>
    <row r="1027" spans="1:8" x14ac:dyDescent="0.15">
      <c r="A1027" s="6">
        <v>39898</v>
      </c>
      <c r="B1027" s="7">
        <f>IFERROR(B1026*(1+增幅!B1027),B1026)</f>
        <v>455.64958627437568</v>
      </c>
      <c r="C1027" s="7">
        <v>10.09</v>
      </c>
      <c r="D1027" s="7">
        <v>59.41</v>
      </c>
      <c r="E1027" s="7">
        <v>18.16</v>
      </c>
      <c r="F1027" s="7">
        <v>42.35</v>
      </c>
      <c r="G1027" s="7">
        <v>13.56</v>
      </c>
      <c r="H1027" s="7">
        <v>23.06</v>
      </c>
    </row>
    <row r="1028" spans="1:8" x14ac:dyDescent="0.15">
      <c r="A1028" s="6">
        <v>39899</v>
      </c>
      <c r="B1028" s="7">
        <f>IFERROR(B1027*(1+增幅!B1028),B1027)</f>
        <v>458.54423019176318</v>
      </c>
      <c r="C1028" s="7">
        <v>10.07</v>
      </c>
      <c r="D1028" s="7">
        <v>60.66</v>
      </c>
      <c r="E1028" s="7">
        <v>18.16</v>
      </c>
      <c r="F1028" s="7">
        <v>42.27</v>
      </c>
      <c r="G1028" s="7">
        <v>13.65</v>
      </c>
      <c r="H1028" s="7">
        <v>23.39</v>
      </c>
    </row>
    <row r="1029" spans="1:8" x14ac:dyDescent="0.15">
      <c r="A1029" s="6">
        <v>39902</v>
      </c>
      <c r="B1029" s="7">
        <f>IFERROR(B1028*(1+增幅!B1029),B1028)</f>
        <v>456.82267154432901</v>
      </c>
      <c r="C1029" s="7">
        <v>9.92</v>
      </c>
      <c r="D1029" s="7">
        <v>60.2</v>
      </c>
      <c r="E1029" s="7">
        <v>18.350000000000001</v>
      </c>
      <c r="F1029" s="7">
        <v>42.44</v>
      </c>
      <c r="G1029" s="7">
        <v>13.51</v>
      </c>
      <c r="H1029" s="7">
        <v>23.29</v>
      </c>
    </row>
    <row r="1030" spans="1:8" x14ac:dyDescent="0.15">
      <c r="A1030" s="6">
        <v>39903</v>
      </c>
      <c r="B1030" s="7">
        <f>IFERROR(B1029*(1+增幅!B1030),B1029)</f>
        <v>457.9909819875798</v>
      </c>
      <c r="C1030" s="7">
        <v>9.9</v>
      </c>
      <c r="D1030" s="7">
        <v>59.98</v>
      </c>
      <c r="E1030" s="7">
        <v>18.68</v>
      </c>
      <c r="F1030" s="7">
        <v>42.35</v>
      </c>
      <c r="G1030" s="7">
        <v>13.51</v>
      </c>
      <c r="H1030" s="7">
        <v>23.41</v>
      </c>
    </row>
    <row r="1031" spans="1:8" x14ac:dyDescent="0.15">
      <c r="A1031" s="6">
        <v>39904</v>
      </c>
      <c r="B1031" s="7">
        <f>IFERROR(B1030*(1+增幅!B1031),B1030)</f>
        <v>457.37943590338199</v>
      </c>
      <c r="C1031" s="7">
        <v>9.9700000000000006</v>
      </c>
      <c r="D1031" s="7">
        <v>59.68</v>
      </c>
      <c r="E1031" s="7">
        <v>18.53</v>
      </c>
      <c r="F1031" s="7">
        <v>42.69</v>
      </c>
      <c r="G1031" s="7">
        <v>13.42</v>
      </c>
      <c r="H1031" s="7">
        <v>23.33</v>
      </c>
    </row>
    <row r="1032" spans="1:8" x14ac:dyDescent="0.15">
      <c r="A1032" s="6">
        <v>39905</v>
      </c>
      <c r="B1032" s="7">
        <f>IFERROR(B1031*(1+增幅!B1032),B1031)</f>
        <v>461.7310150950421</v>
      </c>
      <c r="C1032" s="7">
        <v>9.99</v>
      </c>
      <c r="D1032" s="7">
        <v>59.82</v>
      </c>
      <c r="E1032" s="7">
        <v>18.399999999999999</v>
      </c>
      <c r="F1032" s="7">
        <v>43.85</v>
      </c>
      <c r="G1032" s="7">
        <v>13.42</v>
      </c>
      <c r="H1032" s="7">
        <v>24.09</v>
      </c>
    </row>
    <row r="1033" spans="1:8" x14ac:dyDescent="0.15">
      <c r="A1033" s="6">
        <v>39906</v>
      </c>
      <c r="B1033" s="7">
        <f>IFERROR(B1032*(1+增幅!B1033),B1032)</f>
        <v>476.64310609478702</v>
      </c>
      <c r="C1033" s="7">
        <v>10.23</v>
      </c>
      <c r="D1033" s="7">
        <v>60.94</v>
      </c>
      <c r="E1033" s="7">
        <v>19.22</v>
      </c>
      <c r="F1033" s="7">
        <v>47.1</v>
      </c>
      <c r="G1033" s="7">
        <v>13.57</v>
      </c>
      <c r="H1033" s="7">
        <v>24.6</v>
      </c>
    </row>
    <row r="1034" spans="1:8" x14ac:dyDescent="0.15">
      <c r="A1034" s="6">
        <v>39910</v>
      </c>
      <c r="B1034" s="7">
        <f>IFERROR(B1033*(1+增幅!B1034),B1033)</f>
        <v>471.06257966073383</v>
      </c>
      <c r="C1034" s="7">
        <v>10.16</v>
      </c>
      <c r="D1034" s="7">
        <v>59.9</v>
      </c>
      <c r="E1034" s="7">
        <v>19.12</v>
      </c>
      <c r="F1034" s="7">
        <v>47.27</v>
      </c>
      <c r="G1034" s="7">
        <v>13.2</v>
      </c>
      <c r="H1034" s="7">
        <v>24.17</v>
      </c>
    </row>
    <row r="1035" spans="1:8" x14ac:dyDescent="0.15">
      <c r="A1035" s="6">
        <v>39911</v>
      </c>
      <c r="B1035" s="7">
        <f>IFERROR(B1034*(1+增幅!B1035),B1034)</f>
        <v>448.59395563977699</v>
      </c>
      <c r="C1035" s="7">
        <v>9.5399999999999991</v>
      </c>
      <c r="D1035" s="7">
        <v>57.3</v>
      </c>
      <c r="E1035" s="7">
        <v>18.09</v>
      </c>
      <c r="F1035" s="7">
        <v>46.02</v>
      </c>
      <c r="G1035" s="7">
        <v>12.56</v>
      </c>
      <c r="H1035" s="7">
        <v>22.89</v>
      </c>
    </row>
    <row r="1036" spans="1:8" x14ac:dyDescent="0.15">
      <c r="A1036" s="6">
        <v>39912</v>
      </c>
      <c r="B1036" s="7">
        <f>IFERROR(B1035*(1+增幅!B1036),B1035)</f>
        <v>456.92011690973425</v>
      </c>
      <c r="C1036" s="7">
        <v>9.69</v>
      </c>
      <c r="D1036" s="7">
        <v>60.28</v>
      </c>
      <c r="E1036" s="7">
        <v>18.3</v>
      </c>
      <c r="F1036" s="7">
        <v>46.27</v>
      </c>
      <c r="G1036" s="7">
        <v>12.68</v>
      </c>
      <c r="H1036" s="7">
        <v>23.28</v>
      </c>
    </row>
    <row r="1037" spans="1:8" x14ac:dyDescent="0.15">
      <c r="A1037" s="6">
        <v>39913</v>
      </c>
      <c r="B1037" s="7">
        <f>IFERROR(B1036*(1+增幅!B1037),B1036)</f>
        <v>463.95744338464073</v>
      </c>
      <c r="C1037" s="7">
        <v>9.8800000000000008</v>
      </c>
      <c r="D1037" s="7">
        <v>60.8</v>
      </c>
      <c r="E1037" s="7">
        <v>18.53</v>
      </c>
      <c r="F1037" s="7">
        <v>47.02</v>
      </c>
      <c r="G1037" s="7">
        <v>12.96</v>
      </c>
      <c r="H1037" s="7">
        <v>23.59</v>
      </c>
    </row>
    <row r="1038" spans="1:8" x14ac:dyDescent="0.15">
      <c r="A1038" s="6">
        <v>39916</v>
      </c>
      <c r="B1038" s="7">
        <f>IFERROR(B1037*(1+增幅!B1038),B1037)</f>
        <v>468.99336989453047</v>
      </c>
      <c r="C1038" s="7">
        <v>9.98</v>
      </c>
      <c r="D1038" s="7">
        <v>61.65</v>
      </c>
      <c r="E1038" s="7">
        <v>19</v>
      </c>
      <c r="F1038" s="7">
        <v>47.6</v>
      </c>
      <c r="G1038" s="7">
        <v>13.08</v>
      </c>
      <c r="H1038" s="7">
        <v>23.45</v>
      </c>
    </row>
    <row r="1039" spans="1:8" x14ac:dyDescent="0.15">
      <c r="A1039" s="6">
        <v>39917</v>
      </c>
      <c r="B1039" s="7">
        <f>IFERROR(B1038*(1+增幅!B1039),B1038)</f>
        <v>473.52537047656239</v>
      </c>
      <c r="C1039" s="7">
        <v>10.02</v>
      </c>
      <c r="D1039" s="7">
        <v>62.22</v>
      </c>
      <c r="E1039" s="7">
        <v>19.59</v>
      </c>
      <c r="F1039" s="7">
        <v>47.6</v>
      </c>
      <c r="G1039" s="7">
        <v>13.27</v>
      </c>
      <c r="H1039" s="7">
        <v>23.43</v>
      </c>
    </row>
    <row r="1040" spans="1:8" x14ac:dyDescent="0.15">
      <c r="A1040" s="6">
        <v>39918</v>
      </c>
      <c r="B1040" s="7">
        <f>IFERROR(B1039*(1+增幅!B1040),B1039)</f>
        <v>470.25563353653371</v>
      </c>
      <c r="C1040" s="7">
        <v>9.99</v>
      </c>
      <c r="D1040" s="7">
        <v>61.6</v>
      </c>
      <c r="E1040" s="7">
        <v>19.43</v>
      </c>
      <c r="F1040" s="7">
        <v>46.85</v>
      </c>
      <c r="G1040" s="7">
        <v>13.17</v>
      </c>
      <c r="H1040" s="7">
        <v>23.5</v>
      </c>
    </row>
    <row r="1041" spans="1:8" x14ac:dyDescent="0.15">
      <c r="A1041" s="6">
        <v>39919</v>
      </c>
      <c r="B1041" s="7">
        <f>IFERROR(B1040*(1+增幅!B1041),B1040)</f>
        <v>475.00872165742948</v>
      </c>
      <c r="C1041" s="7">
        <v>10.130000000000001</v>
      </c>
      <c r="D1041" s="7">
        <v>61.46</v>
      </c>
      <c r="E1041" s="7">
        <v>19.54</v>
      </c>
      <c r="F1041" s="7">
        <v>48.94</v>
      </c>
      <c r="G1041" s="7">
        <v>13.18</v>
      </c>
      <c r="H1041" s="7">
        <v>23.45</v>
      </c>
    </row>
    <row r="1042" spans="1:8" x14ac:dyDescent="0.15">
      <c r="A1042" s="6">
        <v>39920</v>
      </c>
      <c r="B1042" s="7">
        <f>IFERROR(B1041*(1+增幅!B1042),B1041)</f>
        <v>466.56451144688168</v>
      </c>
      <c r="C1042" s="7">
        <v>9.93</v>
      </c>
      <c r="D1042" s="7">
        <v>60.28</v>
      </c>
      <c r="E1042" s="7">
        <v>19.07</v>
      </c>
      <c r="F1042" s="7">
        <v>47.94</v>
      </c>
      <c r="G1042" s="7">
        <v>12.93</v>
      </c>
      <c r="H1042" s="7">
        <v>23.35</v>
      </c>
    </row>
    <row r="1043" spans="1:8" x14ac:dyDescent="0.15">
      <c r="A1043" s="6">
        <v>39923</v>
      </c>
      <c r="B1043" s="7">
        <f>IFERROR(B1042*(1+增幅!B1043),B1042)</f>
        <v>476.87239409711196</v>
      </c>
      <c r="C1043" s="7">
        <v>10.1</v>
      </c>
      <c r="D1043" s="7">
        <v>61.68</v>
      </c>
      <c r="E1043" s="7">
        <v>19.190000000000001</v>
      </c>
      <c r="F1043" s="7">
        <v>49.27</v>
      </c>
      <c r="G1043" s="7">
        <v>13.35</v>
      </c>
      <c r="H1043" s="7">
        <v>23.95</v>
      </c>
    </row>
    <row r="1044" spans="1:8" x14ac:dyDescent="0.15">
      <c r="A1044" s="6">
        <v>39924</v>
      </c>
      <c r="B1044" s="7">
        <f>IFERROR(B1043*(1+增幅!B1044),B1043)</f>
        <v>467.23544943522586</v>
      </c>
      <c r="C1044" s="7">
        <v>9.9600000000000009</v>
      </c>
      <c r="D1044" s="7">
        <v>60.45</v>
      </c>
      <c r="E1044" s="7">
        <v>18.350000000000001</v>
      </c>
      <c r="F1044" s="7">
        <v>48.86</v>
      </c>
      <c r="G1044" s="7">
        <v>13.14</v>
      </c>
      <c r="H1044" s="7">
        <v>23.48</v>
      </c>
    </row>
    <row r="1045" spans="1:8" x14ac:dyDescent="0.15">
      <c r="A1045" s="6">
        <v>39925</v>
      </c>
      <c r="B1045" s="7">
        <f>IFERROR(B1044*(1+增幅!B1045),B1044)</f>
        <v>453.7804434655053</v>
      </c>
      <c r="C1045" s="7">
        <v>9.7799999999999994</v>
      </c>
      <c r="D1045" s="7">
        <v>59.32</v>
      </c>
      <c r="E1045" s="7">
        <v>17.579999999999998</v>
      </c>
      <c r="F1045" s="7">
        <v>47.1</v>
      </c>
      <c r="G1045" s="7">
        <v>12.73</v>
      </c>
      <c r="H1045" s="7">
        <v>22.85</v>
      </c>
    </row>
    <row r="1046" spans="1:8" x14ac:dyDescent="0.15">
      <c r="A1046" s="6">
        <v>39926</v>
      </c>
      <c r="B1046" s="7">
        <f>IFERROR(B1045*(1+增幅!B1046),B1045)</f>
        <v>452.2285607178539</v>
      </c>
      <c r="C1046" s="7">
        <v>9.69</v>
      </c>
      <c r="D1046" s="7">
        <v>59.3</v>
      </c>
      <c r="E1046" s="7">
        <v>17.7</v>
      </c>
      <c r="F1046" s="7">
        <v>45.94</v>
      </c>
      <c r="G1046" s="7">
        <v>12.75</v>
      </c>
      <c r="H1046" s="7">
        <v>22.97</v>
      </c>
    </row>
    <row r="1047" spans="1:8" x14ac:dyDescent="0.15">
      <c r="A1047" s="6">
        <v>39927</v>
      </c>
      <c r="B1047" s="7">
        <f>IFERROR(B1046*(1+增幅!B1047),B1046)</f>
        <v>446.90107704200204</v>
      </c>
      <c r="C1047" s="7">
        <v>9.58</v>
      </c>
      <c r="D1047" s="7">
        <v>58.48</v>
      </c>
      <c r="E1047" s="7">
        <v>17.28</v>
      </c>
      <c r="F1047" s="7">
        <v>45.94</v>
      </c>
      <c r="G1047" s="7">
        <v>12.65</v>
      </c>
      <c r="H1047" s="7">
        <v>22.65</v>
      </c>
    </row>
    <row r="1048" spans="1:8" x14ac:dyDescent="0.15">
      <c r="A1048" s="6">
        <v>39930</v>
      </c>
      <c r="B1048" s="7">
        <f>IFERROR(B1047*(1+增幅!B1048),B1047)</f>
        <v>438.21403025774123</v>
      </c>
      <c r="C1048" s="7">
        <v>9.3699999999999992</v>
      </c>
      <c r="D1048" s="7">
        <v>56.97</v>
      </c>
      <c r="E1048" s="7">
        <v>17.02</v>
      </c>
      <c r="F1048" s="7">
        <v>44.35</v>
      </c>
      <c r="G1048" s="7">
        <v>12.82</v>
      </c>
      <c r="H1048" s="7">
        <v>21.91</v>
      </c>
    </row>
    <row r="1049" spans="1:8" x14ac:dyDescent="0.15">
      <c r="A1049" s="6">
        <v>39931</v>
      </c>
      <c r="B1049" s="7">
        <f>IFERROR(B1048*(1+增幅!B1049),B1048)</f>
        <v>442.30337220012439</v>
      </c>
      <c r="C1049" s="7">
        <v>9.34</v>
      </c>
      <c r="D1049" s="7">
        <v>57.6</v>
      </c>
      <c r="E1049" s="7">
        <v>17.21</v>
      </c>
      <c r="F1049" s="7">
        <v>44.77</v>
      </c>
      <c r="G1049" s="7">
        <v>12.88</v>
      </c>
      <c r="H1049" s="7">
        <v>22.41</v>
      </c>
    </row>
    <row r="1050" spans="1:8" x14ac:dyDescent="0.15">
      <c r="A1050" s="6">
        <v>39932</v>
      </c>
      <c r="B1050" s="7">
        <f>IFERROR(B1049*(1+增幅!B1050),B1049)</f>
        <v>471.32833632499734</v>
      </c>
      <c r="C1050" s="7">
        <v>9.7799999999999994</v>
      </c>
      <c r="D1050" s="7">
        <v>63.1</v>
      </c>
      <c r="E1050" s="7">
        <v>18.07</v>
      </c>
      <c r="F1050" s="7">
        <v>47.35</v>
      </c>
      <c r="G1050" s="7">
        <v>13.7</v>
      </c>
      <c r="H1050" s="7">
        <v>24.2</v>
      </c>
    </row>
    <row r="1051" spans="1:8" x14ac:dyDescent="0.15">
      <c r="A1051" s="6">
        <v>39933</v>
      </c>
      <c r="B1051" s="7">
        <f>IFERROR(B1050*(1+增幅!B1051),B1050)</f>
        <v>466.82818788373783</v>
      </c>
      <c r="C1051" s="7">
        <v>9.68</v>
      </c>
      <c r="D1051" s="7">
        <v>63.4</v>
      </c>
      <c r="E1051" s="7">
        <v>17.55</v>
      </c>
      <c r="F1051" s="7">
        <v>46.6</v>
      </c>
      <c r="G1051" s="7">
        <v>13.29</v>
      </c>
      <c r="H1051" s="7">
        <v>24.75</v>
      </c>
    </row>
    <row r="1052" spans="1:8" x14ac:dyDescent="0.15">
      <c r="A1052" s="6">
        <v>39937</v>
      </c>
      <c r="B1052" s="7">
        <f>IFERROR(B1051*(1+增幅!B1052),B1051)</f>
        <v>478.65441547387991</v>
      </c>
      <c r="C1052" s="7">
        <v>9.98</v>
      </c>
      <c r="D1052" s="7">
        <v>65.180000000000007</v>
      </c>
      <c r="E1052" s="7">
        <v>17.93</v>
      </c>
      <c r="F1052" s="7">
        <v>47.94</v>
      </c>
      <c r="G1052" s="7">
        <v>13.49</v>
      </c>
      <c r="H1052" s="7">
        <v>25.43</v>
      </c>
    </row>
    <row r="1053" spans="1:8" x14ac:dyDescent="0.15">
      <c r="A1053" s="6">
        <v>39938</v>
      </c>
      <c r="B1053" s="7">
        <f>IFERROR(B1052*(1+增幅!B1053),B1052)</f>
        <v>481.26058769796862</v>
      </c>
      <c r="C1053" s="7">
        <v>10</v>
      </c>
      <c r="D1053" s="7" t="s">
        <v>2</v>
      </c>
      <c r="E1053" s="7">
        <v>17.84</v>
      </c>
      <c r="F1053" s="7">
        <v>48.02</v>
      </c>
      <c r="G1053" s="7">
        <v>13.52</v>
      </c>
      <c r="H1053" s="7">
        <v>26.1</v>
      </c>
    </row>
    <row r="1054" spans="1:8" x14ac:dyDescent="0.15">
      <c r="A1054" s="6">
        <v>39939</v>
      </c>
      <c r="B1054" s="7">
        <f>IFERROR(B1053*(1+增幅!B1054),B1053)</f>
        <v>489.20531190860413</v>
      </c>
      <c r="C1054" s="7">
        <v>10.119999999999999</v>
      </c>
      <c r="D1054" s="7">
        <v>67.010000000000005</v>
      </c>
      <c r="E1054" s="7">
        <v>17.91</v>
      </c>
      <c r="F1054" s="7">
        <v>50.02</v>
      </c>
      <c r="G1054" s="7">
        <v>13.64</v>
      </c>
      <c r="H1054" s="7">
        <v>26.52</v>
      </c>
    </row>
    <row r="1055" spans="1:8" x14ac:dyDescent="0.15">
      <c r="A1055" s="6">
        <v>39940</v>
      </c>
      <c r="B1055" s="7">
        <f>IFERROR(B1054*(1+增幅!B1055),B1054)</f>
        <v>500.08126472947151</v>
      </c>
      <c r="C1055" s="7">
        <v>10.27</v>
      </c>
      <c r="D1055" s="7">
        <v>67.31</v>
      </c>
      <c r="E1055" s="7">
        <v>18.04</v>
      </c>
      <c r="F1055" s="7">
        <v>51.86</v>
      </c>
      <c r="G1055" s="7">
        <v>14.22</v>
      </c>
      <c r="H1055" s="7">
        <v>27.25</v>
      </c>
    </row>
    <row r="1056" spans="1:8" x14ac:dyDescent="0.15">
      <c r="A1056" s="6">
        <v>39941</v>
      </c>
      <c r="B1056" s="7">
        <f>IFERROR(B1055*(1+增幅!B1056),B1055)</f>
        <v>513.89980550412065</v>
      </c>
      <c r="C1056" s="7">
        <v>10.56</v>
      </c>
      <c r="D1056" s="7">
        <v>67.92</v>
      </c>
      <c r="E1056" s="7">
        <v>18.84</v>
      </c>
      <c r="F1056" s="7">
        <v>53.36</v>
      </c>
      <c r="G1056" s="7">
        <v>14.52</v>
      </c>
      <c r="H1056" s="7">
        <v>28.18</v>
      </c>
    </row>
    <row r="1057" spans="1:8" x14ac:dyDescent="0.15">
      <c r="A1057" s="6">
        <v>39944</v>
      </c>
      <c r="B1057" s="7">
        <f>IFERROR(B1056*(1+增幅!B1057),B1056)</f>
        <v>508.23885272576172</v>
      </c>
      <c r="C1057" s="7">
        <v>10.210000000000001</v>
      </c>
      <c r="D1057" s="7">
        <v>68.14</v>
      </c>
      <c r="E1057" s="7" t="s">
        <v>2</v>
      </c>
      <c r="F1057" s="7">
        <v>53.44</v>
      </c>
      <c r="G1057" s="7">
        <v>14.21</v>
      </c>
      <c r="H1057" s="7">
        <v>28.03</v>
      </c>
    </row>
    <row r="1058" spans="1:8" x14ac:dyDescent="0.15">
      <c r="A1058" s="6">
        <v>39945</v>
      </c>
      <c r="B1058" s="7">
        <f>IFERROR(B1057*(1+增幅!B1058),B1057)</f>
        <v>521.38726665091303</v>
      </c>
      <c r="C1058" s="7">
        <v>10.31</v>
      </c>
      <c r="D1058" s="7">
        <v>69.48</v>
      </c>
      <c r="E1058" s="7">
        <v>18.73</v>
      </c>
      <c r="F1058" s="7">
        <v>55.69</v>
      </c>
      <c r="G1058" s="7">
        <v>14.58</v>
      </c>
      <c r="H1058" s="7">
        <v>28.92</v>
      </c>
    </row>
    <row r="1059" spans="1:8" x14ac:dyDescent="0.15">
      <c r="A1059" s="6">
        <v>39946</v>
      </c>
      <c r="B1059" s="7">
        <f>IFERROR(B1058*(1+增幅!B1059),B1058)</f>
        <v>519.29008283768042</v>
      </c>
      <c r="C1059" s="7">
        <v>10.26</v>
      </c>
      <c r="D1059" s="7">
        <v>69.260000000000005</v>
      </c>
      <c r="E1059" s="7">
        <v>18.39</v>
      </c>
      <c r="F1059" s="7">
        <v>55.69</v>
      </c>
      <c r="G1059" s="7">
        <v>14.65</v>
      </c>
      <c r="H1059" s="7">
        <v>28.84</v>
      </c>
    </row>
    <row r="1060" spans="1:8" x14ac:dyDescent="0.15">
      <c r="A1060" s="6">
        <v>39947</v>
      </c>
      <c r="B1060" s="7">
        <f>IFERROR(B1059*(1+增幅!B1060),B1059)</f>
        <v>507.63088907671977</v>
      </c>
      <c r="C1060" s="7">
        <v>10.23</v>
      </c>
      <c r="D1060" s="7">
        <v>67.92</v>
      </c>
      <c r="E1060" s="7">
        <v>17.86</v>
      </c>
      <c r="F1060" s="7">
        <v>54.02</v>
      </c>
      <c r="G1060" s="7">
        <v>14.23</v>
      </c>
      <c r="H1060" s="7">
        <v>28.12</v>
      </c>
    </row>
    <row r="1061" spans="1:8" x14ac:dyDescent="0.15">
      <c r="A1061" s="6">
        <v>39948</v>
      </c>
      <c r="B1061" s="7">
        <f>IFERROR(B1060*(1+增幅!B1061),B1060)</f>
        <v>508.93169374299498</v>
      </c>
      <c r="C1061" s="7">
        <v>10.220000000000001</v>
      </c>
      <c r="D1061" s="7">
        <v>68.790000000000006</v>
      </c>
      <c r="E1061" s="7">
        <v>17.77</v>
      </c>
      <c r="F1061" s="7" t="s">
        <v>2</v>
      </c>
      <c r="G1061" s="7">
        <v>14.26</v>
      </c>
      <c r="H1061" s="7">
        <v>28.23</v>
      </c>
    </row>
    <row r="1062" spans="1:8" x14ac:dyDescent="0.15">
      <c r="A1062" s="6">
        <v>39951</v>
      </c>
      <c r="B1062" s="7">
        <f>IFERROR(B1061*(1+增幅!B1062),B1061)</f>
        <v>512.22850309688874</v>
      </c>
      <c r="C1062" s="7" t="s">
        <v>2</v>
      </c>
      <c r="D1062" s="7">
        <v>68.900000000000006</v>
      </c>
      <c r="E1062" s="7">
        <v>17.899999999999999</v>
      </c>
      <c r="F1062" s="7">
        <v>54.36</v>
      </c>
      <c r="G1062" s="7">
        <v>14.41</v>
      </c>
      <c r="H1062" s="7" t="s">
        <v>2</v>
      </c>
    </row>
    <row r="1063" spans="1:8" x14ac:dyDescent="0.15">
      <c r="A1063" s="6">
        <v>39952</v>
      </c>
      <c r="B1063" s="7">
        <f>IFERROR(B1062*(1+增幅!B1063),B1062)</f>
        <v>518.54391383860298</v>
      </c>
      <c r="C1063" s="7">
        <v>10.23</v>
      </c>
      <c r="D1063" s="7">
        <v>71.12</v>
      </c>
      <c r="E1063" s="7">
        <v>17.809999999999999</v>
      </c>
      <c r="F1063" s="7">
        <v>55.11</v>
      </c>
      <c r="G1063" s="7">
        <v>14.53</v>
      </c>
      <c r="H1063" s="7">
        <v>29.7</v>
      </c>
    </row>
    <row r="1064" spans="1:8" x14ac:dyDescent="0.15">
      <c r="A1064" s="6">
        <v>39953</v>
      </c>
      <c r="B1064" s="7">
        <f>IFERROR(B1063*(1+增幅!B1064),B1063)</f>
        <v>511.37839621161748</v>
      </c>
      <c r="C1064" s="7">
        <v>10.26</v>
      </c>
      <c r="D1064" s="7">
        <v>69.97</v>
      </c>
      <c r="E1064" s="7">
        <v>17.39</v>
      </c>
      <c r="F1064" s="7">
        <v>54.11</v>
      </c>
      <c r="G1064" s="7">
        <v>14.53</v>
      </c>
      <c r="H1064" s="7">
        <v>28.87</v>
      </c>
    </row>
    <row r="1065" spans="1:8" x14ac:dyDescent="0.15">
      <c r="A1065" s="6">
        <v>39954</v>
      </c>
      <c r="B1065" s="7">
        <f>IFERROR(B1064*(1+增幅!B1065),B1064)</f>
        <v>497.55297991222335</v>
      </c>
      <c r="C1065" s="7">
        <v>10</v>
      </c>
      <c r="D1065" s="7">
        <v>67.86</v>
      </c>
      <c r="E1065" s="7">
        <v>17.27</v>
      </c>
      <c r="F1065" s="7">
        <v>51.69</v>
      </c>
      <c r="G1065" s="7" t="s">
        <v>2</v>
      </c>
      <c r="H1065" s="7">
        <v>28.06</v>
      </c>
    </row>
    <row r="1066" spans="1:8" x14ac:dyDescent="0.15">
      <c r="A1066" s="6">
        <v>39955</v>
      </c>
      <c r="B1066" s="7">
        <f>IFERROR(B1065*(1+增幅!B1066),B1065)</f>
        <v>498.76327904697553</v>
      </c>
      <c r="C1066" s="7">
        <v>10.15</v>
      </c>
      <c r="D1066" s="7">
        <v>67.86</v>
      </c>
      <c r="E1066" s="7">
        <v>17.32</v>
      </c>
      <c r="F1066" s="7">
        <v>52.02</v>
      </c>
      <c r="G1066" s="7">
        <v>14.12</v>
      </c>
      <c r="H1066" s="7">
        <v>27.72</v>
      </c>
    </row>
    <row r="1067" spans="1:8" x14ac:dyDescent="0.15">
      <c r="A1067" s="6">
        <v>39958</v>
      </c>
      <c r="B1067" s="7">
        <f>IFERROR(B1066*(1+增幅!B1067),B1066)</f>
        <v>502.11100206951187</v>
      </c>
      <c r="C1067" s="7">
        <v>10.199999999999999</v>
      </c>
      <c r="D1067" s="7">
        <v>68.08</v>
      </c>
      <c r="E1067" s="7">
        <v>17.28</v>
      </c>
      <c r="F1067" s="7">
        <v>53.69</v>
      </c>
      <c r="G1067" s="7">
        <v>14.01</v>
      </c>
      <c r="H1067" s="7">
        <v>28</v>
      </c>
    </row>
    <row r="1068" spans="1:8" x14ac:dyDescent="0.15">
      <c r="A1068" s="6">
        <v>39959</v>
      </c>
      <c r="B1068" s="7">
        <f>IFERROR(B1067*(1+增幅!B1068),B1067)</f>
        <v>496.19369215190306</v>
      </c>
      <c r="C1068" s="7">
        <v>10.199999999999999</v>
      </c>
      <c r="D1068" s="7">
        <v>67.34</v>
      </c>
      <c r="E1068" s="7">
        <v>17.059999999999999</v>
      </c>
      <c r="F1068" s="7">
        <v>53.02</v>
      </c>
      <c r="G1068" s="7">
        <v>13.74</v>
      </c>
      <c r="H1068" s="7">
        <v>27.57</v>
      </c>
    </row>
    <row r="1069" spans="1:8" x14ac:dyDescent="0.15">
      <c r="A1069" s="6">
        <v>39960</v>
      </c>
      <c r="B1069" s="7">
        <f>IFERROR(B1068*(1+增幅!B1069),B1068)</f>
        <v>517.61804669512469</v>
      </c>
      <c r="C1069" s="7">
        <v>10.44</v>
      </c>
      <c r="D1069" s="7">
        <v>70.19</v>
      </c>
      <c r="E1069" s="7">
        <v>17.489999999999998</v>
      </c>
      <c r="F1069" s="7">
        <v>56.65</v>
      </c>
      <c r="G1069" s="7">
        <v>14.41</v>
      </c>
      <c r="H1069" s="7">
        <v>28.97</v>
      </c>
    </row>
    <row r="1070" spans="1:8" x14ac:dyDescent="0.15">
      <c r="A1070" s="6">
        <v>39965</v>
      </c>
      <c r="B1070" s="7">
        <f>IFERROR(B1069*(1+增幅!B1070),B1069)</f>
        <v>535.13895686759224</v>
      </c>
      <c r="C1070" s="7">
        <v>10.74</v>
      </c>
      <c r="D1070" s="7">
        <v>72.38</v>
      </c>
      <c r="E1070" s="7">
        <v>17.809999999999999</v>
      </c>
      <c r="F1070" s="7">
        <v>58.76</v>
      </c>
      <c r="G1070" s="7">
        <v>15.2</v>
      </c>
      <c r="H1070" s="7">
        <v>29.92</v>
      </c>
    </row>
    <row r="1071" spans="1:8" x14ac:dyDescent="0.15">
      <c r="A1071" s="6">
        <v>39966</v>
      </c>
      <c r="B1071" s="7">
        <f>IFERROR(B1070*(1+增幅!B1071),B1070)</f>
        <v>530.49681654281869</v>
      </c>
      <c r="C1071" s="7">
        <v>10.56</v>
      </c>
      <c r="D1071" s="7">
        <v>71.47</v>
      </c>
      <c r="E1071" s="7">
        <v>17.62</v>
      </c>
      <c r="F1071" s="7">
        <v>58</v>
      </c>
      <c r="G1071" s="7">
        <v>15.31</v>
      </c>
      <c r="H1071" s="7">
        <v>29.73</v>
      </c>
    </row>
    <row r="1072" spans="1:8" x14ac:dyDescent="0.15">
      <c r="A1072" s="6">
        <v>39967</v>
      </c>
      <c r="B1072" s="7">
        <f>IFERROR(B1071*(1+增幅!B1072),B1071)</f>
        <v>561.35160818515556</v>
      </c>
      <c r="C1072" s="7">
        <v>11.02</v>
      </c>
      <c r="D1072" s="7">
        <v>78.62</v>
      </c>
      <c r="E1072" s="7">
        <v>18.25</v>
      </c>
      <c r="F1072" s="7">
        <v>61.37</v>
      </c>
      <c r="G1072" s="7">
        <v>16.079999999999998</v>
      </c>
      <c r="H1072" s="7">
        <v>31.55</v>
      </c>
    </row>
    <row r="1073" spans="1:8" x14ac:dyDescent="0.15">
      <c r="A1073" s="6">
        <v>39968</v>
      </c>
      <c r="B1073" s="7">
        <f>IFERROR(B1072*(1+增幅!B1073),B1072)</f>
        <v>572.94166823913531</v>
      </c>
      <c r="C1073" s="7">
        <v>11.32</v>
      </c>
      <c r="D1073" s="7">
        <v>82.25</v>
      </c>
      <c r="E1073" s="7">
        <v>18.53</v>
      </c>
      <c r="F1073" s="7">
        <v>61.96</v>
      </c>
      <c r="G1073" s="7">
        <v>16.2</v>
      </c>
      <c r="H1073" s="7">
        <v>32.119999999999997</v>
      </c>
    </row>
    <row r="1074" spans="1:8" x14ac:dyDescent="0.15">
      <c r="A1074" s="6">
        <v>39969</v>
      </c>
      <c r="B1074" s="7">
        <f>IFERROR(B1073*(1+增幅!B1074),B1073)</f>
        <v>566.63222951683497</v>
      </c>
      <c r="C1074" s="7">
        <v>11.19</v>
      </c>
      <c r="D1074" s="7">
        <v>82.86</v>
      </c>
      <c r="E1074" s="7">
        <v>18.329999999999998</v>
      </c>
      <c r="F1074" s="7">
        <v>61.37</v>
      </c>
      <c r="G1074" s="7">
        <v>15.57</v>
      </c>
      <c r="H1074" s="7">
        <v>32.03</v>
      </c>
    </row>
    <row r="1075" spans="1:8" x14ac:dyDescent="0.15">
      <c r="A1075" s="6">
        <v>39972</v>
      </c>
      <c r="B1075" s="7">
        <f>IFERROR(B1074*(1+增幅!B1075),B1074)</f>
        <v>578.24493232698194</v>
      </c>
      <c r="C1075" s="7">
        <v>11.37</v>
      </c>
      <c r="D1075" s="7">
        <v>83.7</v>
      </c>
      <c r="E1075" s="7">
        <v>19.05</v>
      </c>
      <c r="F1075" s="7">
        <v>64.92</v>
      </c>
      <c r="G1075" s="7">
        <v>15.53</v>
      </c>
      <c r="H1075" s="7">
        <v>32.1</v>
      </c>
    </row>
    <row r="1076" spans="1:8" x14ac:dyDescent="0.15">
      <c r="A1076" s="6">
        <v>39973</v>
      </c>
      <c r="B1076" s="7">
        <f>IFERROR(B1075*(1+增幅!B1076),B1075)</f>
        <v>573.1017846026142</v>
      </c>
      <c r="C1076" s="7">
        <v>11.32</v>
      </c>
      <c r="D1076" s="7">
        <v>82.29</v>
      </c>
      <c r="E1076" s="7">
        <v>18.98</v>
      </c>
      <c r="F1076" s="7">
        <v>64.16</v>
      </c>
      <c r="G1076" s="7">
        <v>15.27</v>
      </c>
      <c r="H1076" s="7">
        <v>32.1</v>
      </c>
    </row>
    <row r="1077" spans="1:8" x14ac:dyDescent="0.15">
      <c r="A1077" s="6">
        <v>39974</v>
      </c>
      <c r="B1077" s="7">
        <f>IFERROR(B1076*(1+增幅!B1077),B1076)</f>
        <v>575.66929636873351</v>
      </c>
      <c r="C1077" s="7">
        <v>11.32</v>
      </c>
      <c r="D1077" s="7">
        <v>81.06</v>
      </c>
      <c r="E1077" s="7">
        <v>19.559999999999999</v>
      </c>
      <c r="F1077" s="7">
        <v>63.31</v>
      </c>
      <c r="G1077" s="7">
        <v>15.73</v>
      </c>
      <c r="H1077" s="7">
        <v>31.92</v>
      </c>
    </row>
    <row r="1078" spans="1:8" x14ac:dyDescent="0.15">
      <c r="A1078" s="6">
        <v>39975</v>
      </c>
      <c r="B1078" s="7">
        <f>IFERROR(B1077*(1+增幅!B1078),B1077)</f>
        <v>575.64094220707273</v>
      </c>
      <c r="C1078" s="7">
        <v>11.38</v>
      </c>
      <c r="D1078" s="7">
        <v>81.209999999999994</v>
      </c>
      <c r="E1078" s="7">
        <v>19.68</v>
      </c>
      <c r="F1078" s="7">
        <v>62.47</v>
      </c>
      <c r="G1078" s="7">
        <v>15.73</v>
      </c>
      <c r="H1078" s="7">
        <v>31.91</v>
      </c>
    </row>
    <row r="1079" spans="1:8" x14ac:dyDescent="0.15">
      <c r="A1079" s="6">
        <v>39976</v>
      </c>
      <c r="B1079" s="7">
        <f>IFERROR(B1078*(1+增幅!B1079),B1078)</f>
        <v>563.8491224727527</v>
      </c>
      <c r="C1079" s="7">
        <v>11.08</v>
      </c>
      <c r="D1079" s="7">
        <v>78.86</v>
      </c>
      <c r="E1079" s="7">
        <v>19.079999999999998</v>
      </c>
      <c r="F1079" s="7">
        <v>61.8</v>
      </c>
      <c r="G1079" s="7">
        <v>15.65</v>
      </c>
      <c r="H1079" s="7">
        <v>31.23</v>
      </c>
    </row>
    <row r="1080" spans="1:8" x14ac:dyDescent="0.15">
      <c r="A1080" s="6">
        <v>39979</v>
      </c>
      <c r="B1080" s="7">
        <f>IFERROR(B1079*(1+增幅!B1080),B1079)</f>
        <v>592.92090083047935</v>
      </c>
      <c r="C1080" s="7">
        <v>11.69</v>
      </c>
      <c r="D1080" s="7">
        <v>82.68</v>
      </c>
      <c r="E1080" s="7">
        <v>20.64</v>
      </c>
      <c r="F1080" s="7">
        <v>64.33</v>
      </c>
      <c r="G1080" s="7">
        <v>16.28</v>
      </c>
      <c r="H1080" s="7">
        <v>32.57</v>
      </c>
    </row>
    <row r="1081" spans="1:8" x14ac:dyDescent="0.15">
      <c r="A1081" s="6">
        <v>39980</v>
      </c>
      <c r="B1081" s="7">
        <f>IFERROR(B1080*(1+增幅!B1081),B1080)</f>
        <v>587.83166924944976</v>
      </c>
      <c r="C1081" s="7">
        <v>11.6</v>
      </c>
      <c r="D1081" s="7">
        <v>81.25</v>
      </c>
      <c r="E1081" s="7">
        <v>20.57</v>
      </c>
      <c r="F1081" s="7">
        <v>63.91</v>
      </c>
      <c r="G1081" s="7">
        <v>15.99</v>
      </c>
      <c r="H1081" s="7">
        <v>32.61</v>
      </c>
    </row>
    <row r="1082" spans="1:8" x14ac:dyDescent="0.15">
      <c r="A1082" s="6">
        <v>39981</v>
      </c>
      <c r="B1082" s="7">
        <f>IFERROR(B1081*(1+增幅!B1082),B1081)</f>
        <v>599.41099320148157</v>
      </c>
      <c r="C1082" s="7">
        <v>11.8</v>
      </c>
      <c r="D1082" s="7">
        <v>81.680000000000007</v>
      </c>
      <c r="E1082" s="7">
        <v>21.29</v>
      </c>
      <c r="F1082" s="7">
        <v>65.34</v>
      </c>
      <c r="G1082" s="7">
        <v>16.2</v>
      </c>
      <c r="H1082" s="7">
        <v>33.43</v>
      </c>
    </row>
    <row r="1083" spans="1:8" x14ac:dyDescent="0.15">
      <c r="A1083" s="6">
        <v>39982</v>
      </c>
      <c r="B1083" s="7">
        <f>IFERROR(B1082*(1+增幅!B1083),B1082)</f>
        <v>614.37477297207977</v>
      </c>
      <c r="C1083" s="7">
        <v>12.26</v>
      </c>
      <c r="D1083" s="7">
        <v>82.56</v>
      </c>
      <c r="E1083" s="7">
        <v>21.66</v>
      </c>
      <c r="F1083" s="7">
        <v>66.69</v>
      </c>
      <c r="G1083" s="7">
        <v>16.55</v>
      </c>
      <c r="H1083" s="7">
        <v>34.78</v>
      </c>
    </row>
    <row r="1084" spans="1:8" x14ac:dyDescent="0.15">
      <c r="A1084" s="6">
        <v>39983</v>
      </c>
      <c r="B1084" s="7">
        <f>IFERROR(B1083*(1+增幅!B1084),B1083)</f>
        <v>617.62023666927132</v>
      </c>
      <c r="C1084" s="7">
        <v>12.34</v>
      </c>
      <c r="D1084" s="7">
        <v>84.15</v>
      </c>
      <c r="E1084" s="7">
        <v>21.61</v>
      </c>
      <c r="F1084" s="7">
        <v>66.349999999999994</v>
      </c>
      <c r="G1084" s="7">
        <v>16.68</v>
      </c>
      <c r="H1084" s="7">
        <v>34.97</v>
      </c>
    </row>
    <row r="1085" spans="1:8" x14ac:dyDescent="0.15">
      <c r="A1085" s="6">
        <v>39986</v>
      </c>
      <c r="B1085" s="7">
        <f>IFERROR(B1084*(1+增幅!B1085),B1084)</f>
        <v>638.1318969023489</v>
      </c>
      <c r="C1085" s="7">
        <v>13.14</v>
      </c>
      <c r="D1085" s="7">
        <v>85.46</v>
      </c>
      <c r="E1085" s="7">
        <v>21.72</v>
      </c>
      <c r="F1085" s="7" t="s">
        <v>2</v>
      </c>
      <c r="G1085" s="7">
        <v>18</v>
      </c>
      <c r="H1085" s="7">
        <v>35.020000000000003</v>
      </c>
    </row>
    <row r="1086" spans="1:8" x14ac:dyDescent="0.15">
      <c r="A1086" s="6">
        <v>39987</v>
      </c>
      <c r="B1086" s="7">
        <f>IFERROR(B1085*(1+增幅!B1086),B1085)</f>
        <v>648.0195249298273</v>
      </c>
      <c r="C1086" s="7">
        <v>13.28</v>
      </c>
      <c r="D1086" s="7">
        <v>86.65</v>
      </c>
      <c r="E1086" s="7">
        <v>22.16</v>
      </c>
      <c r="F1086" s="7">
        <v>68.63</v>
      </c>
      <c r="G1086" s="7">
        <v>18.13</v>
      </c>
      <c r="H1086" s="7">
        <v>35.909999999999997</v>
      </c>
    </row>
    <row r="1087" spans="1:8" x14ac:dyDescent="0.15">
      <c r="A1087" s="6">
        <v>39988</v>
      </c>
      <c r="B1087" s="7">
        <f>IFERROR(B1086*(1+增幅!B1087),B1086)</f>
        <v>643.06302101133986</v>
      </c>
      <c r="C1087" s="7">
        <v>13.14</v>
      </c>
      <c r="D1087" s="7">
        <v>86.27</v>
      </c>
      <c r="E1087" s="7">
        <v>21.72</v>
      </c>
      <c r="F1087" s="7">
        <v>67.03</v>
      </c>
      <c r="G1087" s="7">
        <v>18.22</v>
      </c>
      <c r="H1087" s="7">
        <v>36.17</v>
      </c>
    </row>
    <row r="1088" spans="1:8" x14ac:dyDescent="0.15">
      <c r="A1088" s="6">
        <v>39989</v>
      </c>
      <c r="B1088" s="7">
        <f>IFERROR(B1087*(1+增幅!B1088),B1087)</f>
        <v>644.5232334096828</v>
      </c>
      <c r="C1088" s="7">
        <v>13.13</v>
      </c>
      <c r="D1088" s="7">
        <v>85.46</v>
      </c>
      <c r="E1088" s="7">
        <v>21.7</v>
      </c>
      <c r="F1088" s="7">
        <v>67.45</v>
      </c>
      <c r="G1088" s="7">
        <v>18.45</v>
      </c>
      <c r="H1088" s="7">
        <v>36.380000000000003</v>
      </c>
    </row>
    <row r="1089" spans="1:8" x14ac:dyDescent="0.15">
      <c r="A1089" s="6">
        <v>39990</v>
      </c>
      <c r="B1089" s="7">
        <f>IFERROR(B1088*(1+增幅!B1089),B1088)</f>
        <v>658.6772688515299</v>
      </c>
      <c r="C1089" s="7">
        <v>13.48</v>
      </c>
      <c r="D1089" s="7">
        <v>88.7</v>
      </c>
      <c r="E1089" s="7">
        <v>21.74</v>
      </c>
      <c r="F1089" s="7">
        <v>67.45</v>
      </c>
      <c r="G1089" s="7">
        <v>19.25</v>
      </c>
      <c r="H1089" s="7">
        <v>37.18</v>
      </c>
    </row>
    <row r="1090" spans="1:8" x14ac:dyDescent="0.15">
      <c r="A1090" s="6">
        <v>39993</v>
      </c>
      <c r="B1090" s="7">
        <f>IFERROR(B1089*(1+增幅!B1090),B1089)</f>
        <v>666.2571451700469</v>
      </c>
      <c r="C1090" s="7">
        <v>13.39</v>
      </c>
      <c r="D1090" s="7">
        <v>89.59</v>
      </c>
      <c r="E1090" s="7">
        <v>22.34</v>
      </c>
      <c r="F1090" s="7">
        <v>68.040000000000006</v>
      </c>
      <c r="G1090" s="7">
        <v>19.09</v>
      </c>
      <c r="H1090" s="7">
        <v>38.58</v>
      </c>
    </row>
    <row r="1091" spans="1:8" x14ac:dyDescent="0.15">
      <c r="A1091" s="6">
        <v>39994</v>
      </c>
      <c r="B1091" s="7">
        <f>IFERROR(B1090*(1+增幅!B1091),B1090)</f>
        <v>659.70634540901483</v>
      </c>
      <c r="C1091" s="7">
        <v>13.32</v>
      </c>
      <c r="D1091" s="7">
        <v>88.86</v>
      </c>
      <c r="E1091" s="7">
        <v>22.14</v>
      </c>
      <c r="F1091" s="7">
        <v>66.86</v>
      </c>
      <c r="G1091" s="7">
        <v>18.829999999999998</v>
      </c>
      <c r="H1091" s="7">
        <v>38.36</v>
      </c>
    </row>
    <row r="1092" spans="1:8" x14ac:dyDescent="0.15">
      <c r="A1092" s="6">
        <v>39995</v>
      </c>
      <c r="B1092" s="7">
        <f>IFERROR(B1091*(1+增幅!B1092),B1091)</f>
        <v>681.97414091044357</v>
      </c>
      <c r="C1092" s="7">
        <v>13.72</v>
      </c>
      <c r="D1092" s="7">
        <v>93.18</v>
      </c>
      <c r="E1092" s="7">
        <v>22.83</v>
      </c>
      <c r="F1092" s="7">
        <v>68.13</v>
      </c>
      <c r="G1092" s="7">
        <v>19.309999999999999</v>
      </c>
      <c r="H1092" s="7">
        <v>40.21</v>
      </c>
    </row>
    <row r="1093" spans="1:8" x14ac:dyDescent="0.15">
      <c r="A1093" s="6">
        <v>39996</v>
      </c>
      <c r="B1093" s="7">
        <f>IFERROR(B1092*(1+增幅!B1093),B1092)</f>
        <v>685.21645492407958</v>
      </c>
      <c r="C1093" s="7">
        <v>13.67</v>
      </c>
      <c r="D1093" s="7">
        <v>94.49</v>
      </c>
      <c r="E1093" s="7">
        <v>22.76</v>
      </c>
      <c r="F1093" s="7">
        <v>67.540000000000006</v>
      </c>
      <c r="G1093" s="7">
        <v>19.55</v>
      </c>
      <c r="H1093" s="7">
        <v>40.909999999999997</v>
      </c>
    </row>
    <row r="1094" spans="1:8" x14ac:dyDescent="0.15">
      <c r="A1094" s="6">
        <v>39997</v>
      </c>
      <c r="B1094" s="7">
        <f>IFERROR(B1093*(1+增幅!B1094),B1093)</f>
        <v>684.653432372579</v>
      </c>
      <c r="C1094" s="7">
        <v>13.53</v>
      </c>
      <c r="D1094" s="7">
        <v>96.23</v>
      </c>
      <c r="E1094" s="7">
        <v>22.83</v>
      </c>
      <c r="F1094" s="7">
        <v>67.03</v>
      </c>
      <c r="G1094" s="7">
        <v>19.41</v>
      </c>
      <c r="H1094" s="7">
        <v>40.85</v>
      </c>
    </row>
    <row r="1095" spans="1:8" x14ac:dyDescent="0.15">
      <c r="A1095" s="6">
        <v>40000</v>
      </c>
      <c r="B1095" s="7">
        <f>IFERROR(B1094*(1+增幅!B1095),B1094)</f>
        <v>689.81144058383211</v>
      </c>
      <c r="C1095" s="7">
        <v>13.62</v>
      </c>
      <c r="D1095" s="7">
        <v>98.04</v>
      </c>
      <c r="E1095" s="7">
        <v>22.74</v>
      </c>
      <c r="F1095" s="7">
        <v>67.87</v>
      </c>
      <c r="G1095" s="7">
        <v>19.75</v>
      </c>
      <c r="H1095" s="7">
        <v>40.590000000000003</v>
      </c>
    </row>
    <row r="1096" spans="1:8" x14ac:dyDescent="0.15">
      <c r="A1096" s="6">
        <v>40001</v>
      </c>
      <c r="B1096" s="7">
        <f>IFERROR(B1095*(1+增幅!B1096),B1095)</f>
        <v>670.67281617362005</v>
      </c>
      <c r="C1096" s="7">
        <v>13.21</v>
      </c>
      <c r="D1096" s="7">
        <v>94.76</v>
      </c>
      <c r="E1096" s="7">
        <v>21.81</v>
      </c>
      <c r="F1096" s="7">
        <v>68.040000000000006</v>
      </c>
      <c r="G1096" s="7">
        <v>19.41</v>
      </c>
      <c r="H1096" s="7">
        <v>38.67</v>
      </c>
    </row>
    <row r="1097" spans="1:8" x14ac:dyDescent="0.15">
      <c r="A1097" s="6">
        <v>40002</v>
      </c>
      <c r="B1097" s="7">
        <f>IFERROR(B1096*(1+增幅!B1097),B1096)</f>
        <v>660.04669282776081</v>
      </c>
      <c r="C1097" s="7">
        <v>12.98</v>
      </c>
      <c r="D1097" s="7">
        <v>93.83</v>
      </c>
      <c r="E1097" s="7">
        <v>21.43</v>
      </c>
      <c r="F1097" s="7">
        <v>66.61</v>
      </c>
      <c r="G1097" s="7">
        <v>19</v>
      </c>
      <c r="H1097" s="7">
        <v>38.35</v>
      </c>
    </row>
    <row r="1098" spans="1:8" x14ac:dyDescent="0.15">
      <c r="A1098" s="6">
        <v>40003</v>
      </c>
      <c r="B1098" s="7">
        <f>IFERROR(B1097*(1+增幅!B1098),B1097)</f>
        <v>663.10339816986311</v>
      </c>
      <c r="C1098" s="7">
        <v>13.19</v>
      </c>
      <c r="D1098" s="7">
        <v>94.37</v>
      </c>
      <c r="E1098" s="7">
        <v>21.63</v>
      </c>
      <c r="F1098" s="7">
        <v>66.19</v>
      </c>
      <c r="G1098" s="7">
        <v>18.91</v>
      </c>
      <c r="H1098" s="7">
        <v>38.64</v>
      </c>
    </row>
    <row r="1099" spans="1:8" x14ac:dyDescent="0.15">
      <c r="A1099" s="6">
        <v>40004</v>
      </c>
      <c r="B1099" s="7">
        <f>IFERROR(B1098*(1+增幅!B1099),B1098)</f>
        <v>659.60938048941944</v>
      </c>
      <c r="C1099" s="7">
        <v>13.17</v>
      </c>
      <c r="D1099" s="7">
        <v>93.49</v>
      </c>
      <c r="E1099" s="7">
        <v>21.47</v>
      </c>
      <c r="F1099" s="7">
        <v>66.099999999999994</v>
      </c>
      <c r="G1099" s="7">
        <v>18.809999999999999</v>
      </c>
      <c r="H1099" s="7">
        <v>38.380000000000003</v>
      </c>
    </row>
    <row r="1100" spans="1:8" x14ac:dyDescent="0.15">
      <c r="A1100" s="6">
        <v>40007</v>
      </c>
      <c r="B1100" s="7">
        <f>IFERROR(B1099*(1+增幅!B1100),B1099)</f>
        <v>644.62942945781197</v>
      </c>
      <c r="C1100" s="7">
        <v>12.95</v>
      </c>
      <c r="D1100" s="7">
        <v>90.48</v>
      </c>
      <c r="E1100" s="7">
        <v>21.03</v>
      </c>
      <c r="F1100" s="7">
        <v>64.75</v>
      </c>
      <c r="G1100" s="7">
        <v>18.5</v>
      </c>
      <c r="H1100" s="7">
        <v>37.229999999999997</v>
      </c>
    </row>
    <row r="1101" spans="1:8" x14ac:dyDescent="0.15">
      <c r="A1101" s="6">
        <v>40008</v>
      </c>
      <c r="B1101" s="7">
        <f>IFERROR(B1100*(1+增幅!B1101),B1100)</f>
        <v>664.52018886986048</v>
      </c>
      <c r="C1101" s="7">
        <v>13.32</v>
      </c>
      <c r="D1101" s="7">
        <v>93.41</v>
      </c>
      <c r="E1101" s="7">
        <v>21.59</v>
      </c>
      <c r="F1101" s="7">
        <v>66.27</v>
      </c>
      <c r="G1101" s="7">
        <v>19.14</v>
      </c>
      <c r="H1101" s="7">
        <v>38.700000000000003</v>
      </c>
    </row>
    <row r="1102" spans="1:8" x14ac:dyDescent="0.15">
      <c r="A1102" s="6">
        <v>40009</v>
      </c>
      <c r="B1102" s="7">
        <f>IFERROR(B1101*(1+增幅!B1102),B1101)</f>
        <v>663.98639959188085</v>
      </c>
      <c r="C1102" s="7">
        <v>13.3</v>
      </c>
      <c r="D1102" s="7">
        <v>93.64</v>
      </c>
      <c r="E1102" s="7">
        <v>21.65</v>
      </c>
      <c r="F1102" s="7">
        <v>66.099999999999994</v>
      </c>
      <c r="G1102" s="7">
        <v>19.05</v>
      </c>
      <c r="H1102" s="7">
        <v>38.65</v>
      </c>
    </row>
    <row r="1103" spans="1:8" x14ac:dyDescent="0.15">
      <c r="A1103" s="6">
        <v>40010</v>
      </c>
      <c r="B1103" s="7">
        <f>IFERROR(B1102*(1+增幅!B1103),B1102)</f>
        <v>691.15784853473008</v>
      </c>
      <c r="C1103" s="7">
        <v>13.67</v>
      </c>
      <c r="D1103" s="7">
        <v>96.77</v>
      </c>
      <c r="E1103" s="7">
        <v>22.44</v>
      </c>
      <c r="F1103" s="7">
        <v>68.72</v>
      </c>
      <c r="G1103" s="7">
        <v>20.100000000000001</v>
      </c>
      <c r="H1103" s="7">
        <v>40.700000000000003</v>
      </c>
    </row>
    <row r="1104" spans="1:8" x14ac:dyDescent="0.15">
      <c r="A1104" s="6">
        <v>40011</v>
      </c>
      <c r="B1104" s="7">
        <f>IFERROR(B1103*(1+增幅!B1104),B1103)</f>
        <v>683.59369091939277</v>
      </c>
      <c r="C1104" s="7">
        <v>13.41</v>
      </c>
      <c r="D1104" s="7">
        <v>96.73</v>
      </c>
      <c r="E1104" s="7">
        <v>22.14</v>
      </c>
      <c r="F1104" s="7">
        <v>68.209999999999994</v>
      </c>
      <c r="G1104" s="7">
        <v>19.88</v>
      </c>
      <c r="H1104" s="7">
        <v>40.11</v>
      </c>
    </row>
    <row r="1105" spans="1:8" x14ac:dyDescent="0.15">
      <c r="A1105" s="6">
        <v>40014</v>
      </c>
      <c r="B1105" s="7">
        <f>IFERROR(B1104*(1+增幅!B1105),B1104)</f>
        <v>693.01836288344612</v>
      </c>
      <c r="C1105" s="7">
        <v>13.56</v>
      </c>
      <c r="D1105" s="7">
        <v>97.62</v>
      </c>
      <c r="E1105" s="7">
        <v>22.34</v>
      </c>
      <c r="F1105" s="7">
        <v>69.31</v>
      </c>
      <c r="G1105" s="7">
        <v>20.51</v>
      </c>
      <c r="H1105" s="7">
        <v>40.33</v>
      </c>
    </row>
    <row r="1106" spans="1:8" x14ac:dyDescent="0.15">
      <c r="A1106" s="6">
        <v>40015</v>
      </c>
      <c r="B1106" s="7">
        <f>IFERROR(B1105*(1+增幅!B1106),B1105)</f>
        <v>684.96882043571907</v>
      </c>
      <c r="C1106" s="7">
        <v>13.29</v>
      </c>
      <c r="D1106" s="7">
        <v>96</v>
      </c>
      <c r="E1106" s="7">
        <v>21.82</v>
      </c>
      <c r="F1106" s="7">
        <v>69.14</v>
      </c>
      <c r="G1106" s="7">
        <v>20.53</v>
      </c>
      <c r="H1106" s="7">
        <v>39.99</v>
      </c>
    </row>
    <row r="1107" spans="1:8" x14ac:dyDescent="0.15">
      <c r="A1107" s="6">
        <v>40016</v>
      </c>
      <c r="B1107" s="7">
        <f>IFERROR(B1106*(1+增幅!B1107),B1106)</f>
        <v>695.77403372968399</v>
      </c>
      <c r="C1107" s="7">
        <v>13.47</v>
      </c>
      <c r="D1107" s="7">
        <v>97.15</v>
      </c>
      <c r="E1107" s="7">
        <v>22.23</v>
      </c>
      <c r="F1107" s="7">
        <v>70.91</v>
      </c>
      <c r="G1107" s="7">
        <v>20.93</v>
      </c>
      <c r="H1107" s="7">
        <v>40.200000000000003</v>
      </c>
    </row>
    <row r="1108" spans="1:8" x14ac:dyDescent="0.15">
      <c r="A1108" s="6">
        <v>40017</v>
      </c>
      <c r="B1108" s="7">
        <f>IFERROR(B1107*(1+增幅!B1108),B1107)</f>
        <v>708.27426693181314</v>
      </c>
      <c r="C1108" s="7">
        <v>13.63</v>
      </c>
      <c r="D1108" s="7">
        <v>98.62</v>
      </c>
      <c r="E1108" s="7">
        <v>22.55</v>
      </c>
      <c r="F1108" s="7">
        <v>74.209999999999994</v>
      </c>
      <c r="G1108" s="7">
        <v>21.08</v>
      </c>
      <c r="H1108" s="7">
        <v>40.71</v>
      </c>
    </row>
    <row r="1109" spans="1:8" x14ac:dyDescent="0.15">
      <c r="A1109" s="6">
        <v>40018</v>
      </c>
      <c r="B1109" s="7">
        <f>IFERROR(B1108*(1+增幅!B1109),B1108)</f>
        <v>704.1449949281415</v>
      </c>
      <c r="C1109" s="7">
        <v>13.48</v>
      </c>
      <c r="D1109" s="7">
        <v>97.5</v>
      </c>
      <c r="E1109" s="7">
        <v>22.6</v>
      </c>
      <c r="F1109" s="7">
        <v>73.61</v>
      </c>
      <c r="G1109" s="7">
        <v>21.15</v>
      </c>
      <c r="H1109" s="7">
        <v>40.299999999999997</v>
      </c>
    </row>
    <row r="1110" spans="1:8" x14ac:dyDescent="0.15">
      <c r="A1110" s="6">
        <v>40021</v>
      </c>
      <c r="B1110" s="7">
        <f>IFERROR(B1109*(1+增幅!B1110),B1109)</f>
        <v>714.56873086573444</v>
      </c>
      <c r="C1110" s="7">
        <v>13.79</v>
      </c>
      <c r="D1110" s="7">
        <v>99.16</v>
      </c>
      <c r="E1110" s="7">
        <v>22.8</v>
      </c>
      <c r="F1110" s="7">
        <v>73.87</v>
      </c>
      <c r="G1110" s="7">
        <v>21.07</v>
      </c>
      <c r="H1110" s="7">
        <v>41.92</v>
      </c>
    </row>
    <row r="1111" spans="1:8" x14ac:dyDescent="0.15">
      <c r="A1111" s="6">
        <v>40022</v>
      </c>
      <c r="B1111" s="7">
        <f>IFERROR(B1110*(1+增幅!B1111),B1110)</f>
        <v>712.02072337669892</v>
      </c>
      <c r="C1111" s="7">
        <v>14.18</v>
      </c>
      <c r="D1111" s="7">
        <v>98.78</v>
      </c>
      <c r="E1111" s="7">
        <v>22.69</v>
      </c>
      <c r="F1111" s="7">
        <v>72.77</v>
      </c>
      <c r="G1111" s="7">
        <v>20.62</v>
      </c>
      <c r="H1111" s="7">
        <v>41.72</v>
      </c>
    </row>
    <row r="1112" spans="1:8" x14ac:dyDescent="0.15">
      <c r="A1112" s="6">
        <v>40023</v>
      </c>
      <c r="B1112" s="7">
        <f>IFERROR(B1111*(1+增幅!B1112),B1111)</f>
        <v>690.55117259564361</v>
      </c>
      <c r="C1112" s="7">
        <v>13.97</v>
      </c>
      <c r="D1112" s="7">
        <v>96.54</v>
      </c>
      <c r="E1112" s="7">
        <v>21.68</v>
      </c>
      <c r="F1112" s="7">
        <v>69.39</v>
      </c>
      <c r="G1112" s="7">
        <v>19.8</v>
      </c>
      <c r="H1112" s="7">
        <v>41.19</v>
      </c>
    </row>
    <row r="1113" spans="1:8" x14ac:dyDescent="0.15">
      <c r="A1113" s="6">
        <v>40024</v>
      </c>
      <c r="B1113" s="7">
        <f>IFERROR(B1112*(1+增幅!B1113),B1112)</f>
        <v>730.85663945406793</v>
      </c>
      <c r="C1113" s="7">
        <v>15.11</v>
      </c>
      <c r="D1113" s="7">
        <v>103.79</v>
      </c>
      <c r="E1113" s="7">
        <v>22.71</v>
      </c>
      <c r="F1113" s="7">
        <v>72.09</v>
      </c>
      <c r="G1113" s="7">
        <v>20.68</v>
      </c>
      <c r="H1113" s="7">
        <v>43.77</v>
      </c>
    </row>
    <row r="1114" spans="1:8" x14ac:dyDescent="0.15">
      <c r="A1114" s="6">
        <v>40025</v>
      </c>
      <c r="B1114" s="7">
        <f>IFERROR(B1113*(1+增幅!B1114),B1113)</f>
        <v>741.40099403487045</v>
      </c>
      <c r="C1114" s="7">
        <v>15.22</v>
      </c>
      <c r="D1114" s="7">
        <v>104.87</v>
      </c>
      <c r="E1114" s="7">
        <v>23.36</v>
      </c>
      <c r="F1114" s="7">
        <v>73.45</v>
      </c>
      <c r="G1114" s="7">
        <v>20.82</v>
      </c>
      <c r="H1114" s="7">
        <v>44.41</v>
      </c>
    </row>
    <row r="1115" spans="1:8" x14ac:dyDescent="0.15">
      <c r="A1115" s="6">
        <v>40028</v>
      </c>
      <c r="B1115" s="7">
        <f>IFERROR(B1114*(1+增幅!B1115),B1114)</f>
        <v>739.84430442917164</v>
      </c>
      <c r="C1115" s="7">
        <v>15.28</v>
      </c>
      <c r="D1115" s="7">
        <v>104.6</v>
      </c>
      <c r="E1115" s="7">
        <v>23.36</v>
      </c>
      <c r="F1115" s="7">
        <v>73.11</v>
      </c>
      <c r="G1115" s="7">
        <v>20.71</v>
      </c>
      <c r="H1115" s="7">
        <v>44.23</v>
      </c>
    </row>
    <row r="1116" spans="1:8" x14ac:dyDescent="0.15">
      <c r="A1116" s="6">
        <v>40029</v>
      </c>
      <c r="B1116" s="7">
        <f>IFERROR(B1115*(1+增幅!B1116),B1115)</f>
        <v>718.23888788239333</v>
      </c>
      <c r="C1116" s="7">
        <v>14.81</v>
      </c>
      <c r="D1116" s="7">
        <v>101.55</v>
      </c>
      <c r="E1116" s="7">
        <v>22.65</v>
      </c>
      <c r="F1116" s="7">
        <v>71.25</v>
      </c>
      <c r="G1116" s="7">
        <v>20.12</v>
      </c>
      <c r="H1116" s="7">
        <v>42.86</v>
      </c>
    </row>
    <row r="1117" spans="1:8" x14ac:dyDescent="0.15">
      <c r="A1117" s="6">
        <v>40030</v>
      </c>
      <c r="B1117" s="7">
        <f>IFERROR(B1116*(1+增幅!B1117),B1116)</f>
        <v>702.94826209703001</v>
      </c>
      <c r="C1117" s="7">
        <v>14.64</v>
      </c>
      <c r="D1117" s="7">
        <v>98.93</v>
      </c>
      <c r="E1117" s="7">
        <v>22.39</v>
      </c>
      <c r="F1117" s="7">
        <v>70.069999999999993</v>
      </c>
      <c r="G1117" s="7">
        <v>19.62</v>
      </c>
      <c r="H1117" s="7">
        <v>41.25</v>
      </c>
    </row>
    <row r="1118" spans="1:8" x14ac:dyDescent="0.15">
      <c r="A1118" s="6">
        <v>40031</v>
      </c>
      <c r="B1118" s="7">
        <f>IFERROR(B1117*(1+增幅!B1118),B1117)</f>
        <v>690.18932333952864</v>
      </c>
      <c r="C1118" s="7">
        <v>14.21</v>
      </c>
      <c r="D1118" s="7">
        <v>97.19</v>
      </c>
      <c r="E1118" s="7">
        <v>21.74</v>
      </c>
      <c r="F1118" s="7">
        <v>69.819999999999993</v>
      </c>
      <c r="G1118" s="7">
        <v>19.420000000000002</v>
      </c>
      <c r="H1118" s="7">
        <v>40.46</v>
      </c>
    </row>
    <row r="1119" spans="1:8" x14ac:dyDescent="0.15">
      <c r="A1119" s="6">
        <v>40032</v>
      </c>
      <c r="B1119" s="7">
        <f>IFERROR(B1118*(1+增幅!B1119),B1118)</f>
        <v>679.9518865862342</v>
      </c>
      <c r="C1119" s="7">
        <v>13.79</v>
      </c>
      <c r="D1119" s="7">
        <v>96</v>
      </c>
      <c r="E1119" s="7">
        <v>21.42</v>
      </c>
      <c r="F1119" s="7">
        <v>68.040000000000006</v>
      </c>
      <c r="G1119" s="7">
        <v>19.27</v>
      </c>
      <c r="H1119" s="7">
        <v>40.49</v>
      </c>
    </row>
    <row r="1120" spans="1:8" x14ac:dyDescent="0.15">
      <c r="A1120" s="6">
        <v>40035</v>
      </c>
      <c r="B1120" s="7">
        <f>IFERROR(B1119*(1+增幅!B1120),B1119)</f>
        <v>672.65209562511245</v>
      </c>
      <c r="C1120" s="7">
        <v>13.67</v>
      </c>
      <c r="D1120" s="7">
        <v>94.3</v>
      </c>
      <c r="E1120" s="7">
        <v>21.51</v>
      </c>
      <c r="F1120" s="7">
        <v>67.540000000000006</v>
      </c>
      <c r="G1120" s="7">
        <v>18.96</v>
      </c>
      <c r="H1120" s="7">
        <v>39.729999999999997</v>
      </c>
    </row>
    <row r="1121" spans="1:8" x14ac:dyDescent="0.15">
      <c r="A1121" s="6">
        <v>40036</v>
      </c>
      <c r="B1121" s="7">
        <f>IFERROR(B1120*(1+增幅!B1121),B1120)</f>
        <v>675.92250563786922</v>
      </c>
      <c r="C1121" s="7">
        <v>14.07</v>
      </c>
      <c r="D1121" s="7">
        <v>93.95</v>
      </c>
      <c r="E1121" s="7">
        <v>21.74</v>
      </c>
      <c r="F1121" s="7">
        <v>67.03</v>
      </c>
      <c r="G1121" s="7">
        <v>19.16</v>
      </c>
      <c r="H1121" s="7">
        <v>39.33</v>
      </c>
    </row>
    <row r="1122" spans="1:8" x14ac:dyDescent="0.15">
      <c r="A1122" s="6">
        <v>40037</v>
      </c>
      <c r="B1122" s="7">
        <f>IFERROR(B1121*(1+增幅!B1122),B1121)</f>
        <v>644.85010769861026</v>
      </c>
      <c r="C1122" s="7">
        <v>13.26</v>
      </c>
      <c r="D1122" s="7">
        <v>89.24</v>
      </c>
      <c r="E1122" s="7">
        <v>20.55</v>
      </c>
      <c r="F1122" s="7">
        <v>65.17</v>
      </c>
      <c r="G1122" s="7">
        <v>18.440000000000001</v>
      </c>
      <c r="H1122" s="7">
        <v>37.44</v>
      </c>
    </row>
    <row r="1123" spans="1:8" x14ac:dyDescent="0.15">
      <c r="A1123" s="6">
        <v>40038</v>
      </c>
      <c r="B1123" s="7">
        <f>IFERROR(B1122*(1+增幅!B1123),B1122)</f>
        <v>657.30651325944928</v>
      </c>
      <c r="C1123" s="7">
        <v>13.55</v>
      </c>
      <c r="D1123" s="7">
        <v>92.17</v>
      </c>
      <c r="E1123" s="7">
        <v>20.62</v>
      </c>
      <c r="F1123" s="7">
        <v>66.099999999999994</v>
      </c>
      <c r="G1123" s="7">
        <v>18.75</v>
      </c>
      <c r="H1123" s="7">
        <v>38.44</v>
      </c>
    </row>
    <row r="1124" spans="1:8" x14ac:dyDescent="0.15">
      <c r="A1124" s="6">
        <v>40039</v>
      </c>
      <c r="B1124" s="7">
        <f>IFERROR(B1123*(1+增幅!B1124),B1123)</f>
        <v>637.32694261290942</v>
      </c>
      <c r="C1124" s="7">
        <v>13.01</v>
      </c>
      <c r="D1124" s="7">
        <v>90.86</v>
      </c>
      <c r="E1124" s="7">
        <v>19.54</v>
      </c>
      <c r="F1124" s="7">
        <v>63.06</v>
      </c>
      <c r="G1124" s="7">
        <v>18.329999999999998</v>
      </c>
      <c r="H1124" s="7">
        <v>38.15</v>
      </c>
    </row>
    <row r="1125" spans="1:8" x14ac:dyDescent="0.15">
      <c r="A1125" s="6">
        <v>40042</v>
      </c>
      <c r="B1125" s="7">
        <f>IFERROR(B1124*(1+增幅!B1125),B1124)</f>
        <v>605.0461596656811</v>
      </c>
      <c r="C1125" s="7">
        <v>12.25</v>
      </c>
      <c r="D1125" s="7">
        <v>86.23</v>
      </c>
      <c r="E1125" s="7">
        <v>18.2</v>
      </c>
      <c r="F1125" s="7">
        <v>60.28</v>
      </c>
      <c r="G1125" s="7">
        <v>17.43</v>
      </c>
      <c r="H1125" s="7">
        <v>36.9</v>
      </c>
    </row>
    <row r="1126" spans="1:8" x14ac:dyDescent="0.15">
      <c r="A1126" s="6">
        <v>40043</v>
      </c>
      <c r="B1126" s="7">
        <f>IFERROR(B1125*(1+增幅!B1126),B1125)</f>
        <v>612.70639452859507</v>
      </c>
      <c r="C1126" s="7">
        <v>12.37</v>
      </c>
      <c r="D1126" s="7">
        <v>86.35</v>
      </c>
      <c r="E1126" s="7">
        <v>18.77</v>
      </c>
      <c r="F1126" s="7">
        <v>60.87</v>
      </c>
      <c r="G1126" s="7">
        <v>17.63</v>
      </c>
      <c r="H1126" s="7">
        <v>37.35</v>
      </c>
    </row>
    <row r="1127" spans="1:8" x14ac:dyDescent="0.15">
      <c r="A1127" s="6">
        <v>40044</v>
      </c>
      <c r="B1127" s="7">
        <f>IFERROR(B1126*(1+增幅!B1127),B1126)</f>
        <v>583.16441401940733</v>
      </c>
      <c r="C1127" s="7">
        <v>11.91</v>
      </c>
      <c r="D1127" s="7">
        <v>82.37</v>
      </c>
      <c r="E1127" s="7">
        <v>17.64</v>
      </c>
      <c r="F1127" s="7">
        <v>58.67</v>
      </c>
      <c r="G1127" s="7">
        <v>16.649999999999999</v>
      </c>
      <c r="H1127" s="7">
        <v>35.33</v>
      </c>
    </row>
    <row r="1128" spans="1:8" x14ac:dyDescent="0.15">
      <c r="A1128" s="6">
        <v>40045</v>
      </c>
      <c r="B1128" s="7">
        <f>IFERROR(B1127*(1+增幅!B1128),B1127)</f>
        <v>612.18480075993091</v>
      </c>
      <c r="C1128" s="7">
        <v>12.35</v>
      </c>
      <c r="D1128" s="7">
        <v>85.88</v>
      </c>
      <c r="E1128" s="7">
        <v>18.5</v>
      </c>
      <c r="F1128" s="7">
        <v>61.29</v>
      </c>
      <c r="G1128" s="7">
        <v>17.7</v>
      </c>
      <c r="H1128" s="7">
        <v>37.54</v>
      </c>
    </row>
    <row r="1129" spans="1:8" x14ac:dyDescent="0.15">
      <c r="A1129" s="6">
        <v>40046</v>
      </c>
      <c r="B1129" s="7">
        <f>IFERROR(B1128*(1+增幅!B1129),B1128)</f>
        <v>625.76287957835336</v>
      </c>
      <c r="C1129" s="7">
        <v>12.76</v>
      </c>
      <c r="D1129" s="7">
        <v>87.66</v>
      </c>
      <c r="E1129" s="7">
        <v>18.68</v>
      </c>
      <c r="F1129" s="7">
        <v>62.13</v>
      </c>
      <c r="G1129" s="7">
        <v>18.21</v>
      </c>
      <c r="H1129" s="7">
        <v>38.549999999999997</v>
      </c>
    </row>
    <row r="1130" spans="1:8" x14ac:dyDescent="0.15">
      <c r="A1130" s="6">
        <v>40049</v>
      </c>
      <c r="B1130" s="7">
        <f>IFERROR(B1129*(1+增幅!B1130),B1129)</f>
        <v>617.47538030304509</v>
      </c>
      <c r="C1130" s="7">
        <v>12.67</v>
      </c>
      <c r="D1130" s="7">
        <v>86.23</v>
      </c>
      <c r="E1130" s="7">
        <v>18.38</v>
      </c>
      <c r="F1130" s="7">
        <v>61.2</v>
      </c>
      <c r="G1130" s="7">
        <v>18.07</v>
      </c>
      <c r="H1130" s="7">
        <v>37.880000000000003</v>
      </c>
    </row>
    <row r="1131" spans="1:8" x14ac:dyDescent="0.15">
      <c r="A1131" s="6">
        <v>40050</v>
      </c>
      <c r="B1131" s="7">
        <f>IFERROR(B1130*(1+增幅!B1131),B1130)</f>
        <v>582.03244388995154</v>
      </c>
      <c r="C1131" s="7">
        <v>12.14</v>
      </c>
      <c r="D1131" s="7">
        <v>80.209999999999994</v>
      </c>
      <c r="E1131" s="7">
        <v>17.34</v>
      </c>
      <c r="F1131" s="7">
        <v>57.49</v>
      </c>
      <c r="G1131" s="7">
        <v>17.27</v>
      </c>
      <c r="H1131" s="7">
        <v>35.18</v>
      </c>
    </row>
    <row r="1132" spans="1:8" x14ac:dyDescent="0.15">
      <c r="A1132" s="6">
        <v>40051</v>
      </c>
      <c r="B1132" s="7">
        <f>IFERROR(B1131*(1+增幅!B1132),B1131)</f>
        <v>584.49371329690484</v>
      </c>
      <c r="C1132" s="7">
        <v>12.25</v>
      </c>
      <c r="D1132" s="7">
        <v>79.86</v>
      </c>
      <c r="E1132" s="7">
        <v>17.57</v>
      </c>
      <c r="F1132" s="7">
        <v>57.91</v>
      </c>
      <c r="G1132" s="7">
        <v>17.37</v>
      </c>
      <c r="H1132" s="7">
        <v>34.979999999999997</v>
      </c>
    </row>
    <row r="1133" spans="1:8" x14ac:dyDescent="0.15">
      <c r="A1133" s="6">
        <v>40052</v>
      </c>
      <c r="B1133" s="7">
        <f>IFERROR(B1132*(1+增幅!B1133),B1132)</f>
        <v>578.41442865315855</v>
      </c>
      <c r="C1133" s="7">
        <v>12.41</v>
      </c>
      <c r="D1133" s="7">
        <v>77.819999999999993</v>
      </c>
      <c r="E1133" s="7">
        <v>17.53</v>
      </c>
      <c r="F1133" s="7">
        <v>57.24</v>
      </c>
      <c r="G1133" s="7">
        <v>17.23</v>
      </c>
      <c r="H1133" s="7">
        <v>34</v>
      </c>
    </row>
    <row r="1134" spans="1:8" x14ac:dyDescent="0.15">
      <c r="A1134" s="6">
        <v>40053</v>
      </c>
      <c r="B1134" s="7">
        <f>IFERROR(B1133*(1+增幅!B1134),B1133)</f>
        <v>550.83032052925262</v>
      </c>
      <c r="C1134" s="7">
        <v>11.95</v>
      </c>
      <c r="D1134" s="7">
        <v>73.34</v>
      </c>
      <c r="E1134" s="7">
        <v>16.95</v>
      </c>
      <c r="F1134" s="7">
        <v>54.28</v>
      </c>
      <c r="G1134" s="7">
        <v>16.399999999999999</v>
      </c>
      <c r="H1134" s="7">
        <v>32.01</v>
      </c>
    </row>
    <row r="1135" spans="1:8" x14ac:dyDescent="0.15">
      <c r="A1135" s="6">
        <v>40056</v>
      </c>
      <c r="B1135" s="7">
        <f>IFERROR(B1134*(1+增幅!B1135),B1134)</f>
        <v>510.48356603833889</v>
      </c>
      <c r="C1135" s="7">
        <v>11.24</v>
      </c>
      <c r="D1135" s="7">
        <v>68.86</v>
      </c>
      <c r="E1135" s="7">
        <v>15.67</v>
      </c>
      <c r="F1135" s="7">
        <v>51.24</v>
      </c>
      <c r="G1135" s="7">
        <v>14.96</v>
      </c>
      <c r="H1135" s="7">
        <v>28.82</v>
      </c>
    </row>
    <row r="1136" spans="1:8" x14ac:dyDescent="0.15">
      <c r="A1136" s="6">
        <v>40057</v>
      </c>
      <c r="B1136" s="7">
        <f>IFERROR(B1135*(1+增幅!B1136),B1135)</f>
        <v>525.45496346667403</v>
      </c>
      <c r="C1136" s="7">
        <v>11.35</v>
      </c>
      <c r="D1136" s="7">
        <v>71.56</v>
      </c>
      <c r="E1136" s="7">
        <v>15.99</v>
      </c>
      <c r="F1136" s="7">
        <v>52.26</v>
      </c>
      <c r="G1136" s="7">
        <v>15.68</v>
      </c>
      <c r="H1136" s="7">
        <v>29.93</v>
      </c>
    </row>
    <row r="1137" spans="1:8" x14ac:dyDescent="0.15">
      <c r="A1137" s="6">
        <v>40058</v>
      </c>
      <c r="B1137" s="7">
        <f>IFERROR(B1136*(1+增幅!B1137),B1136)</f>
        <v>549.02454656879036</v>
      </c>
      <c r="C1137" s="7">
        <v>11.73</v>
      </c>
      <c r="D1137" s="7">
        <v>74.38</v>
      </c>
      <c r="E1137" s="7">
        <v>16.47</v>
      </c>
      <c r="F1137" s="7">
        <v>53.86</v>
      </c>
      <c r="G1137" s="7">
        <v>16.57</v>
      </c>
      <c r="H1137" s="7">
        <v>32.29</v>
      </c>
    </row>
    <row r="1138" spans="1:8" x14ac:dyDescent="0.15">
      <c r="A1138" s="6">
        <v>40059</v>
      </c>
      <c r="B1138" s="7">
        <f>IFERROR(B1137*(1+增幅!B1138),B1137)</f>
        <v>573.66890541659063</v>
      </c>
      <c r="C1138" s="7">
        <v>12.22</v>
      </c>
      <c r="D1138" s="7">
        <v>78.09</v>
      </c>
      <c r="E1138" s="7">
        <v>17.07</v>
      </c>
      <c r="F1138" s="7">
        <v>55.8</v>
      </c>
      <c r="G1138" s="7">
        <v>17.59</v>
      </c>
      <c r="H1138" s="7">
        <v>33.700000000000003</v>
      </c>
    </row>
    <row r="1139" spans="1:8" x14ac:dyDescent="0.15">
      <c r="A1139" s="6">
        <v>40060</v>
      </c>
      <c r="B1139" s="7">
        <f>IFERROR(B1138*(1+增幅!B1139),B1138)</f>
        <v>574.24746184448543</v>
      </c>
      <c r="C1139" s="7">
        <v>12.21</v>
      </c>
      <c r="D1139" s="7">
        <v>77.849999999999994</v>
      </c>
      <c r="E1139" s="7">
        <v>17</v>
      </c>
      <c r="F1139" s="7">
        <v>55.8</v>
      </c>
      <c r="G1139" s="7">
        <v>17.670000000000002</v>
      </c>
      <c r="H1139" s="7">
        <v>34.020000000000003</v>
      </c>
    </row>
    <row r="1140" spans="1:8" x14ac:dyDescent="0.15">
      <c r="A1140" s="6">
        <v>40063</v>
      </c>
      <c r="B1140" s="7">
        <f>IFERROR(B1139*(1+增幅!B1140),B1139)</f>
        <v>576.38372623147211</v>
      </c>
      <c r="C1140" s="7">
        <v>12.34</v>
      </c>
      <c r="D1140" s="7">
        <v>76.97</v>
      </c>
      <c r="E1140" s="7">
        <v>17</v>
      </c>
      <c r="F1140" s="7">
        <v>55.97</v>
      </c>
      <c r="G1140" s="7">
        <v>17.829999999999998</v>
      </c>
      <c r="H1140" s="7">
        <v>34.39</v>
      </c>
    </row>
    <row r="1141" spans="1:8" x14ac:dyDescent="0.15">
      <c r="A1141" s="6">
        <v>40064</v>
      </c>
      <c r="B1141" s="7">
        <f>IFERROR(B1140*(1+增幅!B1141),B1140)</f>
        <v>584.1329745589104</v>
      </c>
      <c r="C1141" s="7">
        <v>12.59</v>
      </c>
      <c r="D1141" s="7">
        <v>78.05</v>
      </c>
      <c r="E1141" s="7">
        <v>17.12</v>
      </c>
      <c r="F1141" s="7">
        <v>56.65</v>
      </c>
      <c r="G1141" s="7">
        <v>18.05</v>
      </c>
      <c r="H1141" s="7">
        <v>34.9</v>
      </c>
    </row>
    <row r="1142" spans="1:8" x14ac:dyDescent="0.15">
      <c r="A1142" s="6">
        <v>40065</v>
      </c>
      <c r="B1142" s="7">
        <f>IFERROR(B1141*(1+增幅!B1142),B1141)</f>
        <v>587.16964667994318</v>
      </c>
      <c r="C1142" s="7">
        <v>12.87</v>
      </c>
      <c r="D1142" s="7">
        <v>77.47</v>
      </c>
      <c r="E1142" s="7">
        <v>17.25</v>
      </c>
      <c r="F1142" s="7" t="s">
        <v>2</v>
      </c>
      <c r="G1142" s="7">
        <v>17.97</v>
      </c>
      <c r="H1142" s="7">
        <v>35.18</v>
      </c>
    </row>
    <row r="1143" spans="1:8" x14ac:dyDescent="0.15">
      <c r="A1143" s="6">
        <v>40066</v>
      </c>
      <c r="B1143" s="7">
        <f>IFERROR(B1142*(1+增幅!B1143),B1142)</f>
        <v>583.62822655454545</v>
      </c>
      <c r="C1143" s="7">
        <v>12.9</v>
      </c>
      <c r="D1143" s="7">
        <v>76.19</v>
      </c>
      <c r="E1143" s="7">
        <v>17.09</v>
      </c>
      <c r="F1143" s="7">
        <v>56.14</v>
      </c>
      <c r="G1143" s="7">
        <v>17.86</v>
      </c>
      <c r="H1143" s="7">
        <v>35.159999999999997</v>
      </c>
    </row>
    <row r="1144" spans="1:8" x14ac:dyDescent="0.15">
      <c r="A1144" s="6">
        <v>40067</v>
      </c>
      <c r="B1144" s="7">
        <f>IFERROR(B1143*(1+增幅!B1144),B1143)</f>
        <v>616.20587104707715</v>
      </c>
      <c r="C1144" s="7">
        <v>13.38</v>
      </c>
      <c r="D1144" s="7">
        <v>83.1</v>
      </c>
      <c r="E1144" s="7">
        <v>17.850000000000001</v>
      </c>
      <c r="F1144" s="7">
        <v>58.59</v>
      </c>
      <c r="G1144" s="7">
        <v>18.8</v>
      </c>
      <c r="H1144" s="7">
        <v>37.49</v>
      </c>
    </row>
    <row r="1145" spans="1:8" x14ac:dyDescent="0.15">
      <c r="A1145" s="6">
        <v>40070</v>
      </c>
      <c r="B1145" s="7">
        <f>IFERROR(B1144*(1+增幅!B1145),B1144)</f>
        <v>621.05670073373824</v>
      </c>
      <c r="C1145" s="7">
        <v>13.41</v>
      </c>
      <c r="D1145" s="7">
        <v>83.45</v>
      </c>
      <c r="E1145" s="7">
        <v>17.97</v>
      </c>
      <c r="F1145" s="7">
        <v>59.68</v>
      </c>
      <c r="G1145" s="7">
        <v>18.920000000000002</v>
      </c>
      <c r="H1145" s="7">
        <v>37.83</v>
      </c>
    </row>
    <row r="1146" spans="1:8" x14ac:dyDescent="0.15">
      <c r="A1146" s="6">
        <v>40071</v>
      </c>
      <c r="B1146" s="7">
        <f>IFERROR(B1145*(1+增幅!B1146),B1145)</f>
        <v>621.13866253901472</v>
      </c>
      <c r="C1146" s="7">
        <v>13.39</v>
      </c>
      <c r="D1146" s="7">
        <v>84.11</v>
      </c>
      <c r="E1146" s="7">
        <v>17.95</v>
      </c>
      <c r="F1146" s="7">
        <v>59.6</v>
      </c>
      <c r="G1146" s="7">
        <v>18.93</v>
      </c>
      <c r="H1146" s="7">
        <v>37.69</v>
      </c>
    </row>
    <row r="1147" spans="1:8" x14ac:dyDescent="0.15">
      <c r="A1147" s="6">
        <v>40072</v>
      </c>
      <c r="B1147" s="7">
        <f>IFERROR(B1146*(1+增幅!B1147),B1146)</f>
        <v>606.50050298863448</v>
      </c>
      <c r="C1147" s="7">
        <v>13.1</v>
      </c>
      <c r="D1147" s="7">
        <v>81.56</v>
      </c>
      <c r="E1147" s="7">
        <v>17.53</v>
      </c>
      <c r="F1147" s="7">
        <v>58.08</v>
      </c>
      <c r="G1147" s="7">
        <v>18.63</v>
      </c>
      <c r="H1147" s="7">
        <v>36.76</v>
      </c>
    </row>
    <row r="1148" spans="1:8" x14ac:dyDescent="0.15">
      <c r="A1148" s="6">
        <v>40073</v>
      </c>
      <c r="B1148" s="7">
        <f>IFERROR(B1147*(1+增幅!B1148),B1147)</f>
        <v>615.67721279926116</v>
      </c>
      <c r="C1148" s="7">
        <v>13.34</v>
      </c>
      <c r="D1148" s="7">
        <v>82.99</v>
      </c>
      <c r="E1148" s="7">
        <v>17.760000000000002</v>
      </c>
      <c r="F1148" s="7">
        <v>59.26</v>
      </c>
      <c r="G1148" s="7">
        <v>19</v>
      </c>
      <c r="H1148" s="7">
        <v>36.82</v>
      </c>
    </row>
    <row r="1149" spans="1:8" x14ac:dyDescent="0.15">
      <c r="A1149" s="6">
        <v>40074</v>
      </c>
      <c r="B1149" s="7">
        <f>IFERROR(B1148*(1+增幅!B1149),B1148)</f>
        <v>595.13254186570828</v>
      </c>
      <c r="C1149" s="7">
        <v>12.95</v>
      </c>
      <c r="D1149" s="7">
        <v>78.97</v>
      </c>
      <c r="E1149" s="7">
        <v>17.79</v>
      </c>
      <c r="F1149" s="7">
        <v>57.07</v>
      </c>
      <c r="G1149" s="7">
        <v>18.25</v>
      </c>
      <c r="H1149" s="7">
        <v>35.06</v>
      </c>
    </row>
    <row r="1150" spans="1:8" x14ac:dyDescent="0.15">
      <c r="A1150" s="6">
        <v>40077</v>
      </c>
      <c r="B1150" s="7">
        <f>IFERROR(B1149*(1+增幅!B1150),B1149)</f>
        <v>589.56091274463472</v>
      </c>
      <c r="C1150" s="7">
        <v>12.96</v>
      </c>
      <c r="D1150" s="7">
        <v>76.62</v>
      </c>
      <c r="E1150" s="7">
        <v>18.29</v>
      </c>
      <c r="F1150" s="7">
        <v>56.48</v>
      </c>
      <c r="G1150" s="7">
        <v>17.82</v>
      </c>
      <c r="H1150" s="7">
        <v>34.31</v>
      </c>
    </row>
    <row r="1151" spans="1:8" x14ac:dyDescent="0.15">
      <c r="A1151" s="6">
        <v>40078</v>
      </c>
      <c r="B1151" s="7">
        <f>IFERROR(B1150*(1+增幅!B1151),B1150)</f>
        <v>570.99927565950907</v>
      </c>
      <c r="C1151" s="7">
        <v>12.72</v>
      </c>
      <c r="D1151" s="7">
        <v>73.569999999999993</v>
      </c>
      <c r="E1151" s="7">
        <v>17.53</v>
      </c>
      <c r="F1151" s="7">
        <v>54.87</v>
      </c>
      <c r="G1151" s="7">
        <v>17.37</v>
      </c>
      <c r="H1151" s="7">
        <v>33.1</v>
      </c>
    </row>
    <row r="1152" spans="1:8" x14ac:dyDescent="0.15">
      <c r="A1152" s="6">
        <v>40079</v>
      </c>
      <c r="B1152" s="7">
        <f>IFERROR(B1151*(1+增幅!B1152),B1151)</f>
        <v>566.95209738530764</v>
      </c>
      <c r="C1152" s="7">
        <v>12.34</v>
      </c>
      <c r="D1152" s="7">
        <v>74.069999999999993</v>
      </c>
      <c r="E1152" s="7">
        <v>17.57</v>
      </c>
      <c r="F1152" s="7">
        <v>53.94</v>
      </c>
      <c r="G1152" s="7">
        <v>17.14</v>
      </c>
      <c r="H1152" s="7">
        <v>33.380000000000003</v>
      </c>
    </row>
    <row r="1153" spans="1:8" x14ac:dyDescent="0.15">
      <c r="A1153" s="6">
        <v>40080</v>
      </c>
      <c r="B1153" s="7">
        <f>IFERROR(B1152*(1+增幅!B1153),B1152)</f>
        <v>596.4360285161024</v>
      </c>
      <c r="C1153" s="7">
        <v>13.06</v>
      </c>
      <c r="D1153" s="7">
        <v>77.430000000000007</v>
      </c>
      <c r="E1153" s="7">
        <v>18.36</v>
      </c>
      <c r="F1153" s="7">
        <v>56.05</v>
      </c>
      <c r="G1153" s="7">
        <v>18.34</v>
      </c>
      <c r="H1153" s="7">
        <v>35.19</v>
      </c>
    </row>
    <row r="1154" spans="1:8" x14ac:dyDescent="0.15">
      <c r="A1154" s="6">
        <v>40081</v>
      </c>
      <c r="B1154" s="7">
        <f>IFERROR(B1153*(1+增幅!B1154),B1153)</f>
        <v>589.92757410248385</v>
      </c>
      <c r="C1154" s="7">
        <v>13.07</v>
      </c>
      <c r="D1154" s="7">
        <v>75.42</v>
      </c>
      <c r="E1154" s="7">
        <v>18.34</v>
      </c>
      <c r="F1154" s="7">
        <v>56.05</v>
      </c>
      <c r="G1154" s="7">
        <v>17.96</v>
      </c>
      <c r="H1154" s="7">
        <v>34.54</v>
      </c>
    </row>
    <row r="1155" spans="1:8" x14ac:dyDescent="0.15">
      <c r="A1155" s="6">
        <v>40084</v>
      </c>
      <c r="B1155" s="7">
        <f>IFERROR(B1154*(1+增幅!B1155),B1154)</f>
        <v>578.47331052727225</v>
      </c>
      <c r="C1155" s="7">
        <v>13.28</v>
      </c>
      <c r="D1155" s="7">
        <v>73.72</v>
      </c>
      <c r="E1155" s="7">
        <v>17.760000000000002</v>
      </c>
      <c r="F1155" s="7">
        <v>54.87</v>
      </c>
      <c r="G1155" s="7">
        <v>17.71</v>
      </c>
      <c r="H1155" s="7">
        <v>33.04</v>
      </c>
    </row>
    <row r="1156" spans="1:8" x14ac:dyDescent="0.15">
      <c r="A1156" s="6">
        <v>40085</v>
      </c>
      <c r="B1156" s="7">
        <f>IFERROR(B1155*(1+增幅!B1156),B1155)</f>
        <v>597.88111344226172</v>
      </c>
      <c r="C1156" s="7">
        <v>13.98</v>
      </c>
      <c r="D1156" s="7">
        <v>75.92</v>
      </c>
      <c r="E1156" s="7">
        <v>18.059999999999999</v>
      </c>
      <c r="F1156" s="7">
        <v>56.14</v>
      </c>
      <c r="G1156" s="7">
        <v>18.45</v>
      </c>
      <c r="H1156" s="7">
        <v>34.26</v>
      </c>
    </row>
    <row r="1157" spans="1:8" x14ac:dyDescent="0.15">
      <c r="A1157" s="6">
        <v>40086</v>
      </c>
      <c r="B1157" s="7">
        <f>IFERROR(B1156*(1+增幅!B1157),B1156)</f>
        <v>600.11892024767565</v>
      </c>
      <c r="C1157" s="7">
        <v>13.86</v>
      </c>
      <c r="D1157" s="7">
        <v>75.849999999999994</v>
      </c>
      <c r="E1157" s="7">
        <v>18.02</v>
      </c>
      <c r="F1157" s="7">
        <v>56.9</v>
      </c>
      <c r="G1157" s="7">
        <v>18.47</v>
      </c>
      <c r="H1157" s="7">
        <v>34.93</v>
      </c>
    </row>
    <row r="1158" spans="1:8" x14ac:dyDescent="0.15">
      <c r="A1158" s="6">
        <v>40095</v>
      </c>
      <c r="B1158" s="7">
        <f>IFERROR(B1157*(1+增幅!B1158),B1157)</f>
        <v>629.91321114706534</v>
      </c>
      <c r="C1158" s="7">
        <v>14.37</v>
      </c>
      <c r="D1158" s="7">
        <v>81.02</v>
      </c>
      <c r="E1158" s="7">
        <v>18.75</v>
      </c>
      <c r="F1158" s="7">
        <v>58.93</v>
      </c>
      <c r="G1158" s="7">
        <v>19.41</v>
      </c>
      <c r="H1158" s="7">
        <v>37.229999999999997</v>
      </c>
    </row>
    <row r="1159" spans="1:8" x14ac:dyDescent="0.15">
      <c r="A1159" s="6">
        <v>40098</v>
      </c>
      <c r="B1159" s="7">
        <f>IFERROR(B1158*(1+增幅!B1159),B1158)</f>
        <v>626.57071844582231</v>
      </c>
      <c r="C1159" s="7">
        <v>13.92</v>
      </c>
      <c r="D1159" s="7">
        <v>80.05</v>
      </c>
      <c r="E1159" s="7">
        <v>18.940000000000001</v>
      </c>
      <c r="F1159" s="7">
        <v>58.67</v>
      </c>
      <c r="G1159" s="7">
        <v>19.37</v>
      </c>
      <c r="H1159" s="7">
        <v>37.520000000000003</v>
      </c>
    </row>
    <row r="1160" spans="1:8" x14ac:dyDescent="0.15">
      <c r="A1160" s="6">
        <v>40099</v>
      </c>
      <c r="B1160" s="7">
        <f>IFERROR(B1159*(1+增幅!B1160),B1159)</f>
        <v>640.20183098765574</v>
      </c>
      <c r="C1160" s="7">
        <v>14.18</v>
      </c>
      <c r="D1160" s="7">
        <v>81.56</v>
      </c>
      <c r="E1160" s="7">
        <v>19.760000000000002</v>
      </c>
      <c r="F1160" s="7">
        <v>59.85</v>
      </c>
      <c r="G1160" s="7">
        <v>19.53</v>
      </c>
      <c r="H1160" s="7">
        <v>38.32</v>
      </c>
    </row>
    <row r="1161" spans="1:8" x14ac:dyDescent="0.15">
      <c r="A1161" s="6">
        <v>40100</v>
      </c>
      <c r="B1161" s="7">
        <f>IFERROR(B1160*(1+增幅!B1161),B1160)</f>
        <v>641.60164980759669</v>
      </c>
      <c r="C1161" s="7">
        <v>13.94</v>
      </c>
      <c r="D1161" s="7">
        <v>82.18</v>
      </c>
      <c r="E1161" s="7">
        <v>19.88</v>
      </c>
      <c r="F1161" s="7">
        <v>61.29</v>
      </c>
      <c r="G1161" s="7">
        <v>19.39</v>
      </c>
      <c r="H1161" s="7">
        <v>38.299999999999997</v>
      </c>
    </row>
    <row r="1162" spans="1:8" x14ac:dyDescent="0.15">
      <c r="A1162" s="6">
        <v>40101</v>
      </c>
      <c r="B1162" s="7">
        <f>IFERROR(B1161*(1+增幅!B1162),B1161)</f>
        <v>642.4159811712392</v>
      </c>
      <c r="C1162" s="7">
        <v>13.98</v>
      </c>
      <c r="D1162" s="7">
        <v>82.52</v>
      </c>
      <c r="E1162" s="7">
        <v>19.649999999999999</v>
      </c>
      <c r="F1162" s="7">
        <v>61.71</v>
      </c>
      <c r="G1162" s="7">
        <v>19.23</v>
      </c>
      <c r="H1162" s="7">
        <v>38.82</v>
      </c>
    </row>
    <row r="1163" spans="1:8" x14ac:dyDescent="0.15">
      <c r="A1163" s="6">
        <v>40102</v>
      </c>
      <c r="B1163" s="7">
        <f>IFERROR(B1162*(1+增幅!B1163),B1162)</f>
        <v>638.2967573522111</v>
      </c>
      <c r="C1163" s="7" t="s">
        <v>2</v>
      </c>
      <c r="D1163" s="7">
        <v>83.3</v>
      </c>
      <c r="E1163" s="7">
        <v>19.399999999999999</v>
      </c>
      <c r="F1163" s="7">
        <v>61.37</v>
      </c>
      <c r="G1163" s="7">
        <v>19.03</v>
      </c>
      <c r="H1163" s="7">
        <v>38.32</v>
      </c>
    </row>
    <row r="1164" spans="1:8" x14ac:dyDescent="0.15">
      <c r="A1164" s="6">
        <v>40105</v>
      </c>
      <c r="B1164" s="7">
        <f>IFERROR(B1163*(1+增幅!B1164),B1163)</f>
        <v>656.44627092196674</v>
      </c>
      <c r="C1164" s="7">
        <v>14.26</v>
      </c>
      <c r="D1164" s="7">
        <v>86.15</v>
      </c>
      <c r="E1164" s="7">
        <v>20.14</v>
      </c>
      <c r="F1164" s="7">
        <v>62.89</v>
      </c>
      <c r="G1164" s="7">
        <v>19.48</v>
      </c>
      <c r="H1164" s="7">
        <v>39.14</v>
      </c>
    </row>
    <row r="1165" spans="1:8" x14ac:dyDescent="0.15">
      <c r="A1165" s="6">
        <v>40106</v>
      </c>
      <c r="B1165" s="7">
        <f>IFERROR(B1164*(1+增幅!B1165),B1164)</f>
        <v>668.75988094863123</v>
      </c>
      <c r="C1165" s="7">
        <v>14.32</v>
      </c>
      <c r="D1165" s="7">
        <v>88.04</v>
      </c>
      <c r="E1165" s="7">
        <v>20.62</v>
      </c>
      <c r="F1165" s="7">
        <v>64.41</v>
      </c>
      <c r="G1165" s="7">
        <v>19.8</v>
      </c>
      <c r="H1165" s="7">
        <v>40</v>
      </c>
    </row>
    <row r="1166" spans="1:8" x14ac:dyDescent="0.15">
      <c r="A1166" s="6">
        <v>40107</v>
      </c>
      <c r="B1166" s="7">
        <f>IFERROR(B1165*(1+增幅!B1166),B1165)</f>
        <v>670.32017730864288</v>
      </c>
      <c r="C1166" s="7">
        <v>14.52</v>
      </c>
      <c r="D1166" s="7">
        <v>87.43</v>
      </c>
      <c r="E1166" s="7">
        <v>20.5</v>
      </c>
      <c r="F1166" s="7">
        <v>65.430000000000007</v>
      </c>
      <c r="G1166" s="7">
        <v>19.690000000000001</v>
      </c>
      <c r="H1166" s="7">
        <v>40.1</v>
      </c>
    </row>
    <row r="1167" spans="1:8" x14ac:dyDescent="0.15">
      <c r="A1167" s="6">
        <v>40108</v>
      </c>
      <c r="B1167" s="7">
        <f>IFERROR(B1166*(1+增幅!B1167),B1166)</f>
        <v>662.66744172230233</v>
      </c>
      <c r="C1167" s="7">
        <v>14.11</v>
      </c>
      <c r="D1167" s="7">
        <v>86.58</v>
      </c>
      <c r="E1167" s="7">
        <v>20.46</v>
      </c>
      <c r="F1167" s="7">
        <v>65.09</v>
      </c>
      <c r="G1167" s="7">
        <v>19.47</v>
      </c>
      <c r="H1167" s="7">
        <v>39.61</v>
      </c>
    </row>
    <row r="1168" spans="1:8" x14ac:dyDescent="0.15">
      <c r="A1168" s="6">
        <v>40109</v>
      </c>
      <c r="B1168" s="7">
        <f>IFERROR(B1167*(1+增幅!B1168),B1167)</f>
        <v>675.43789254339436</v>
      </c>
      <c r="C1168" s="7">
        <v>14.47</v>
      </c>
      <c r="D1168" s="7">
        <v>88.47</v>
      </c>
      <c r="E1168" s="7">
        <v>20.68</v>
      </c>
      <c r="F1168" s="7">
        <v>66.69</v>
      </c>
      <c r="G1168" s="7">
        <v>19.62</v>
      </c>
      <c r="H1168" s="7">
        <v>40.61</v>
      </c>
    </row>
    <row r="1169" spans="1:8" x14ac:dyDescent="0.15">
      <c r="A1169" s="6">
        <v>40112</v>
      </c>
      <c r="B1169" s="7">
        <f>IFERROR(B1168*(1+增幅!B1169),B1168)</f>
        <v>671.22516448362819</v>
      </c>
      <c r="C1169" s="7">
        <v>14.24</v>
      </c>
      <c r="D1169" s="7">
        <v>88.12</v>
      </c>
      <c r="E1169" s="7">
        <v>20.36</v>
      </c>
      <c r="F1169" s="7">
        <v>68.040000000000006</v>
      </c>
      <c r="G1169" s="7">
        <v>19.23</v>
      </c>
      <c r="H1169" s="7">
        <v>40.51</v>
      </c>
    </row>
    <row r="1170" spans="1:8" x14ac:dyDescent="0.15">
      <c r="A1170" s="6">
        <v>40113</v>
      </c>
      <c r="B1170" s="7">
        <f>IFERROR(B1169*(1+增幅!B1170),B1169)</f>
        <v>650.74050601986983</v>
      </c>
      <c r="C1170" s="7">
        <v>13.58</v>
      </c>
      <c r="D1170" s="7">
        <v>84.88</v>
      </c>
      <c r="E1170" s="7">
        <v>19.989999999999998</v>
      </c>
      <c r="F1170" s="7">
        <v>66.78</v>
      </c>
      <c r="G1170" s="7">
        <v>18.72</v>
      </c>
      <c r="H1170" s="7">
        <v>39.020000000000003</v>
      </c>
    </row>
    <row r="1171" spans="1:8" x14ac:dyDescent="0.15">
      <c r="A1171" s="6">
        <v>40114</v>
      </c>
      <c r="B1171" s="7">
        <f>IFERROR(B1170*(1+增幅!B1171),B1170)</f>
        <v>649.09155927434131</v>
      </c>
      <c r="C1171" s="7">
        <v>13.87</v>
      </c>
      <c r="D1171" s="7">
        <v>84.26</v>
      </c>
      <c r="E1171" s="7">
        <v>19.79</v>
      </c>
      <c r="F1171" s="7">
        <v>65.59</v>
      </c>
      <c r="G1171" s="7">
        <v>18.77</v>
      </c>
      <c r="H1171" s="7">
        <v>38.86</v>
      </c>
    </row>
    <row r="1172" spans="1:8" x14ac:dyDescent="0.15">
      <c r="A1172" s="6">
        <v>40115</v>
      </c>
      <c r="B1172" s="7">
        <f>IFERROR(B1171*(1+增幅!B1172),B1171)</f>
        <v>636.11204954746916</v>
      </c>
      <c r="C1172" s="7">
        <v>13.77</v>
      </c>
      <c r="D1172" s="7">
        <v>83.26</v>
      </c>
      <c r="E1172" s="7">
        <v>19.21</v>
      </c>
      <c r="F1172" s="7">
        <v>63.57</v>
      </c>
      <c r="G1172" s="7">
        <v>18.41</v>
      </c>
      <c r="H1172" s="7">
        <v>38.020000000000003</v>
      </c>
    </row>
    <row r="1173" spans="1:8" x14ac:dyDescent="0.15">
      <c r="A1173" s="6">
        <v>40116</v>
      </c>
      <c r="B1173" s="7">
        <f>IFERROR(B1172*(1+增幅!B1173),B1172)</f>
        <v>641.31079032452249</v>
      </c>
      <c r="C1173" s="7">
        <v>13.68</v>
      </c>
      <c r="D1173" s="7">
        <v>83.91</v>
      </c>
      <c r="E1173" s="7">
        <v>19.510000000000002</v>
      </c>
      <c r="F1173" s="7">
        <v>64.83</v>
      </c>
      <c r="G1173" s="7">
        <v>18.39</v>
      </c>
      <c r="H1173" s="7">
        <v>38.53</v>
      </c>
    </row>
    <row r="1174" spans="1:8" x14ac:dyDescent="0.15">
      <c r="A1174" s="6">
        <v>40119</v>
      </c>
      <c r="B1174" s="7">
        <f>IFERROR(B1173*(1+增幅!B1174),B1173)</f>
        <v>674.58754722082369</v>
      </c>
      <c r="C1174" s="7">
        <v>14.33</v>
      </c>
      <c r="D1174" s="7">
        <v>88.66</v>
      </c>
      <c r="E1174" s="7">
        <v>20.3</v>
      </c>
      <c r="F1174" s="7">
        <v>68.38</v>
      </c>
      <c r="G1174" s="7">
        <v>19.059999999999999</v>
      </c>
      <c r="H1174" s="7">
        <v>41.44</v>
      </c>
    </row>
    <row r="1175" spans="1:8" x14ac:dyDescent="0.15">
      <c r="A1175" s="6">
        <v>40120</v>
      </c>
      <c r="B1175" s="7">
        <f>IFERROR(B1174*(1+增幅!B1175),B1174)</f>
        <v>678.75902334114062</v>
      </c>
      <c r="C1175" s="7">
        <v>14.45</v>
      </c>
      <c r="D1175" s="7">
        <v>89.43</v>
      </c>
      <c r="E1175" s="7">
        <v>20.43</v>
      </c>
      <c r="F1175" s="7">
        <v>68.38</v>
      </c>
      <c r="G1175" s="7">
        <v>19.09</v>
      </c>
      <c r="H1175" s="7">
        <v>41.94</v>
      </c>
    </row>
    <row r="1176" spans="1:8" x14ac:dyDescent="0.15">
      <c r="A1176" s="6">
        <v>40121</v>
      </c>
      <c r="B1176" s="7">
        <f>IFERROR(B1175*(1+增幅!B1176),B1175)</f>
        <v>687.34205953690594</v>
      </c>
      <c r="C1176" s="7">
        <v>14.68</v>
      </c>
      <c r="D1176" s="7">
        <v>91.36</v>
      </c>
      <c r="E1176" s="7">
        <v>20.9</v>
      </c>
      <c r="F1176" s="7">
        <v>68.459999999999994</v>
      </c>
      <c r="G1176" s="7">
        <v>19.27</v>
      </c>
      <c r="H1176" s="7">
        <v>42.14</v>
      </c>
    </row>
    <row r="1177" spans="1:8" x14ac:dyDescent="0.15">
      <c r="A1177" s="6">
        <v>40122</v>
      </c>
      <c r="B1177" s="7">
        <f>IFERROR(B1176*(1+增幅!B1177),B1176)</f>
        <v>684.04426051698101</v>
      </c>
      <c r="C1177" s="7">
        <v>14.54</v>
      </c>
      <c r="D1177" s="7">
        <v>90.9</v>
      </c>
      <c r="E1177" s="7">
        <v>20.94</v>
      </c>
      <c r="F1177" s="7">
        <v>68.3</v>
      </c>
      <c r="G1177" s="7">
        <v>19.21</v>
      </c>
      <c r="H1177" s="7">
        <v>41.69</v>
      </c>
    </row>
    <row r="1178" spans="1:8" x14ac:dyDescent="0.15">
      <c r="A1178" s="6">
        <v>40123</v>
      </c>
      <c r="B1178" s="7">
        <f>IFERROR(B1177*(1+增幅!B1178),B1177)</f>
        <v>683.380089082572</v>
      </c>
      <c r="C1178" s="7">
        <v>14.48</v>
      </c>
      <c r="D1178" s="7">
        <v>91.21</v>
      </c>
      <c r="E1178" s="7">
        <v>20.82</v>
      </c>
      <c r="F1178" s="7">
        <v>68.63</v>
      </c>
      <c r="G1178" s="7">
        <v>19.059999999999999</v>
      </c>
      <c r="H1178" s="7">
        <v>41.84</v>
      </c>
    </row>
    <row r="1179" spans="1:8" x14ac:dyDescent="0.15">
      <c r="A1179" s="6">
        <v>40126</v>
      </c>
      <c r="B1179" s="7">
        <f>IFERROR(B1178*(1+增幅!B1179),B1178)</f>
        <v>680.00580889555283</v>
      </c>
      <c r="C1179" s="7">
        <v>14.46</v>
      </c>
      <c r="D1179" s="7">
        <v>90.75</v>
      </c>
      <c r="E1179" s="7">
        <v>20.64</v>
      </c>
      <c r="F1179" s="7">
        <v>68.459999999999994</v>
      </c>
      <c r="G1179" s="7">
        <v>18.93</v>
      </c>
      <c r="H1179" s="7">
        <v>41.62</v>
      </c>
    </row>
    <row r="1180" spans="1:8" x14ac:dyDescent="0.15">
      <c r="A1180" s="6">
        <v>40127</v>
      </c>
      <c r="B1180" s="7">
        <f>IFERROR(B1179*(1+增幅!B1180),B1179)</f>
        <v>682.16065038123179</v>
      </c>
      <c r="C1180" s="7" t="s">
        <v>2</v>
      </c>
      <c r="D1180" s="7">
        <v>90.67</v>
      </c>
      <c r="E1180" s="7">
        <v>20.73</v>
      </c>
      <c r="F1180" s="7">
        <v>68.55</v>
      </c>
      <c r="G1180" s="7">
        <v>18.98</v>
      </c>
      <c r="H1180" s="7">
        <v>41.97</v>
      </c>
    </row>
    <row r="1181" spans="1:8" x14ac:dyDescent="0.15">
      <c r="A1181" s="6">
        <v>40128</v>
      </c>
      <c r="B1181" s="7">
        <f>IFERROR(B1180*(1+增幅!B1181),B1180)</f>
        <v>670.11454787992943</v>
      </c>
      <c r="C1181" s="7">
        <v>14.58</v>
      </c>
      <c r="D1181" s="7">
        <v>89.78</v>
      </c>
      <c r="E1181" s="7">
        <v>20.48</v>
      </c>
      <c r="F1181" s="7">
        <v>67.62</v>
      </c>
      <c r="G1181" s="7">
        <v>18.61</v>
      </c>
      <c r="H1181" s="7">
        <v>40.57</v>
      </c>
    </row>
    <row r="1182" spans="1:8" x14ac:dyDescent="0.15">
      <c r="A1182" s="6">
        <v>40129</v>
      </c>
      <c r="B1182" s="7">
        <f>IFERROR(B1181*(1+增幅!B1182),B1181)</f>
        <v>670.92007709908137</v>
      </c>
      <c r="C1182" s="7">
        <v>14.55</v>
      </c>
      <c r="D1182" s="7">
        <v>89.2</v>
      </c>
      <c r="E1182" s="7">
        <v>20.48</v>
      </c>
      <c r="F1182" s="7">
        <v>68.3</v>
      </c>
      <c r="G1182" s="7">
        <v>18.5</v>
      </c>
      <c r="H1182" s="7">
        <v>41.04</v>
      </c>
    </row>
    <row r="1183" spans="1:8" x14ac:dyDescent="0.15">
      <c r="A1183" s="6">
        <v>40130</v>
      </c>
      <c r="B1183" s="7">
        <f>IFERROR(B1182*(1+增幅!B1183),B1182)</f>
        <v>680.04553134640435</v>
      </c>
      <c r="C1183" s="7">
        <v>14.5</v>
      </c>
      <c r="D1183" s="7">
        <v>90.4</v>
      </c>
      <c r="E1183" s="7">
        <v>20.69</v>
      </c>
      <c r="F1183" s="7">
        <v>71</v>
      </c>
      <c r="G1183" s="7">
        <v>18.66</v>
      </c>
      <c r="H1183" s="7">
        <v>41.58</v>
      </c>
    </row>
    <row r="1184" spans="1:8" x14ac:dyDescent="0.15">
      <c r="A1184" s="6">
        <v>40133</v>
      </c>
      <c r="B1184" s="7">
        <f>IFERROR(B1183*(1+增幅!B1184),B1183)</f>
        <v>697.83412436859101</v>
      </c>
      <c r="C1184" s="7">
        <v>14.81</v>
      </c>
      <c r="D1184" s="7">
        <v>92.68</v>
      </c>
      <c r="E1184" s="7">
        <v>21.33</v>
      </c>
      <c r="F1184" s="7">
        <v>72.260000000000005</v>
      </c>
      <c r="G1184" s="7">
        <v>19.16</v>
      </c>
      <c r="H1184" s="7">
        <v>43.03</v>
      </c>
    </row>
    <row r="1185" spans="1:8" x14ac:dyDescent="0.15">
      <c r="A1185" s="6">
        <v>40134</v>
      </c>
      <c r="B1185" s="7">
        <f>IFERROR(B1184*(1+增幅!B1185),B1184)</f>
        <v>699.43909265676257</v>
      </c>
      <c r="C1185" s="7">
        <v>14.81</v>
      </c>
      <c r="D1185" s="7">
        <v>92.79</v>
      </c>
      <c r="E1185" s="7">
        <v>21.21</v>
      </c>
      <c r="F1185" s="7">
        <v>72.09</v>
      </c>
      <c r="G1185" s="7">
        <v>19.510000000000002</v>
      </c>
      <c r="H1185" s="7">
        <v>43.13</v>
      </c>
    </row>
    <row r="1186" spans="1:8" x14ac:dyDescent="0.15">
      <c r="A1186" s="6">
        <v>40135</v>
      </c>
      <c r="B1186" s="7">
        <f>IFERROR(B1185*(1+增幅!B1186),B1185)</f>
        <v>698.17592019512119</v>
      </c>
      <c r="C1186" s="7">
        <v>14.85</v>
      </c>
      <c r="D1186" s="7">
        <v>92.56</v>
      </c>
      <c r="E1186" s="7">
        <v>21.26</v>
      </c>
      <c r="F1186" s="7">
        <v>71.59</v>
      </c>
      <c r="G1186" s="7">
        <v>19.559999999999999</v>
      </c>
      <c r="H1186" s="7">
        <v>42.74</v>
      </c>
    </row>
    <row r="1187" spans="1:8" x14ac:dyDescent="0.15">
      <c r="A1187" s="6">
        <v>40136</v>
      </c>
      <c r="B1187" s="7">
        <f>IFERROR(B1186*(1+增幅!B1187),B1186)</f>
        <v>698.6226792388544</v>
      </c>
      <c r="C1187" s="7">
        <v>15.07</v>
      </c>
      <c r="D1187" s="7">
        <v>91.87</v>
      </c>
      <c r="E1187" s="7">
        <v>21.43</v>
      </c>
      <c r="F1187" s="7">
        <v>71.67</v>
      </c>
      <c r="G1187" s="7">
        <v>19.559999999999999</v>
      </c>
      <c r="H1187" s="7">
        <v>42.2</v>
      </c>
    </row>
    <row r="1188" spans="1:8" x14ac:dyDescent="0.15">
      <c r="A1188" s="6">
        <v>40137</v>
      </c>
      <c r="B1188" s="7">
        <f>IFERROR(B1187*(1+增幅!B1188),B1187)</f>
        <v>694.73051185657175</v>
      </c>
      <c r="C1188" s="7">
        <v>15.12</v>
      </c>
      <c r="D1188" s="7">
        <v>91.17</v>
      </c>
      <c r="E1188" s="7">
        <v>21.47</v>
      </c>
      <c r="F1188" s="7">
        <v>71.08</v>
      </c>
      <c r="G1188" s="7">
        <v>19.43</v>
      </c>
      <c r="H1188" s="7">
        <v>41.52</v>
      </c>
    </row>
    <row r="1189" spans="1:8" x14ac:dyDescent="0.15">
      <c r="A1189" s="6">
        <v>40140</v>
      </c>
      <c r="B1189" s="7">
        <f>IFERROR(B1188*(1+增幅!B1189),B1188)</f>
        <v>695.48532567622749</v>
      </c>
      <c r="C1189" s="7">
        <v>15.06</v>
      </c>
      <c r="D1189" s="7">
        <v>91.06</v>
      </c>
      <c r="E1189" s="7">
        <v>21.49</v>
      </c>
      <c r="F1189" s="7">
        <v>71.08</v>
      </c>
      <c r="G1189" s="7">
        <v>19.48</v>
      </c>
      <c r="H1189" s="7">
        <v>41.86</v>
      </c>
    </row>
    <row r="1190" spans="1:8" x14ac:dyDescent="0.15">
      <c r="A1190" s="6">
        <v>40141</v>
      </c>
      <c r="B1190" s="7">
        <f>IFERROR(B1189*(1+增幅!B1190),B1189)</f>
        <v>678.59706272860012</v>
      </c>
      <c r="C1190" s="7">
        <v>14.83</v>
      </c>
      <c r="D1190" s="7">
        <v>88.82</v>
      </c>
      <c r="E1190" s="7">
        <v>20.68</v>
      </c>
      <c r="F1190" s="7">
        <v>69.14</v>
      </c>
      <c r="G1190" s="7">
        <v>19.079999999999998</v>
      </c>
      <c r="H1190" s="7">
        <v>41.01</v>
      </c>
    </row>
    <row r="1191" spans="1:8" x14ac:dyDescent="0.15">
      <c r="A1191" s="6">
        <v>40142</v>
      </c>
      <c r="B1191" s="7">
        <f>IFERROR(B1190*(1+增幅!B1191),B1190)</f>
        <v>689.48532214176055</v>
      </c>
      <c r="C1191" s="7">
        <v>15.45</v>
      </c>
      <c r="D1191" s="7">
        <v>89.47</v>
      </c>
      <c r="E1191" s="7">
        <v>20.8</v>
      </c>
      <c r="F1191" s="7">
        <v>70.58</v>
      </c>
      <c r="G1191" s="7">
        <v>19.29</v>
      </c>
      <c r="H1191" s="7">
        <v>41.4</v>
      </c>
    </row>
    <row r="1192" spans="1:8" x14ac:dyDescent="0.15">
      <c r="A1192" s="6">
        <v>40143</v>
      </c>
      <c r="B1192" s="7">
        <f>IFERROR(B1191*(1+增幅!B1192),B1191)</f>
        <v>654.13714378010889</v>
      </c>
      <c r="C1192" s="7">
        <v>14.59</v>
      </c>
      <c r="D1192" s="7">
        <v>84.88</v>
      </c>
      <c r="E1192" s="7">
        <v>19.63</v>
      </c>
      <c r="F1192" s="7">
        <v>66.52</v>
      </c>
      <c r="G1192" s="7">
        <v>18.7</v>
      </c>
      <c r="H1192" s="7">
        <v>39.07</v>
      </c>
    </row>
    <row r="1193" spans="1:8" x14ac:dyDescent="0.15">
      <c r="A1193" s="6">
        <v>40144</v>
      </c>
      <c r="B1193" s="7">
        <f>IFERROR(B1192*(1+增幅!B1193),B1192)</f>
        <v>635.24715078346594</v>
      </c>
      <c r="C1193" s="7">
        <v>14.01</v>
      </c>
      <c r="D1193" s="7">
        <v>82.83</v>
      </c>
      <c r="E1193" s="7">
        <v>19.489999999999998</v>
      </c>
      <c r="F1193" s="7">
        <v>63.57</v>
      </c>
      <c r="G1193" s="7">
        <v>17.899999999999999</v>
      </c>
      <c r="H1193" s="7">
        <v>38.479999999999997</v>
      </c>
    </row>
    <row r="1194" spans="1:8" x14ac:dyDescent="0.15">
      <c r="A1194" s="6">
        <v>40147</v>
      </c>
      <c r="B1194" s="7">
        <f>IFERROR(B1193*(1+增幅!B1194),B1193)</f>
        <v>651.87519497584992</v>
      </c>
      <c r="C1194" s="7">
        <v>14.4</v>
      </c>
      <c r="D1194" s="7">
        <v>85</v>
      </c>
      <c r="E1194" s="7">
        <v>19.989999999999998</v>
      </c>
      <c r="F1194" s="7">
        <v>65</v>
      </c>
      <c r="G1194" s="7">
        <v>18.309999999999999</v>
      </c>
      <c r="H1194" s="7">
        <v>39.71</v>
      </c>
    </row>
    <row r="1195" spans="1:8" x14ac:dyDescent="0.15">
      <c r="A1195" s="6">
        <v>40148</v>
      </c>
      <c r="B1195" s="7">
        <f>IFERROR(B1194*(1+增幅!B1195),B1194)</f>
        <v>656.16036777732484</v>
      </c>
      <c r="C1195" s="7">
        <v>14.95</v>
      </c>
      <c r="D1195" s="7">
        <v>85.15</v>
      </c>
      <c r="E1195" s="7">
        <v>20.04</v>
      </c>
      <c r="F1195" s="7">
        <v>65</v>
      </c>
      <c r="G1195" s="7">
        <v>18.37</v>
      </c>
      <c r="H1195" s="7">
        <v>39.46</v>
      </c>
    </row>
    <row r="1196" spans="1:8" x14ac:dyDescent="0.15">
      <c r="A1196" s="6">
        <v>40149</v>
      </c>
      <c r="B1196" s="7">
        <f>IFERROR(B1195*(1+增幅!B1196),B1195)</f>
        <v>660.56417581315361</v>
      </c>
      <c r="C1196" s="7">
        <v>15.03</v>
      </c>
      <c r="D1196" s="7">
        <v>85.96</v>
      </c>
      <c r="E1196" s="7">
        <v>20.02</v>
      </c>
      <c r="F1196" s="7">
        <v>65.59</v>
      </c>
      <c r="G1196" s="7">
        <v>18.53</v>
      </c>
      <c r="H1196" s="7">
        <v>39.799999999999997</v>
      </c>
    </row>
    <row r="1197" spans="1:8" x14ac:dyDescent="0.15">
      <c r="A1197" s="6">
        <v>40150</v>
      </c>
      <c r="B1197" s="7">
        <f>IFERROR(B1196*(1+增幅!B1197),B1196)</f>
        <v>654.94351601956748</v>
      </c>
      <c r="C1197" s="7">
        <v>15.15</v>
      </c>
      <c r="D1197" s="7">
        <v>85.34</v>
      </c>
      <c r="E1197" s="7">
        <v>19.739999999999998</v>
      </c>
      <c r="F1197" s="7">
        <v>64.75</v>
      </c>
      <c r="G1197" s="7">
        <v>18.420000000000002</v>
      </c>
      <c r="H1197" s="7">
        <v>39.04</v>
      </c>
    </row>
    <row r="1198" spans="1:8" x14ac:dyDescent="0.15">
      <c r="A1198" s="6">
        <v>40151</v>
      </c>
      <c r="B1198" s="7">
        <f>IFERROR(B1197*(1+增幅!B1198),B1197)</f>
        <v>696.96445236105319</v>
      </c>
      <c r="C1198" s="7">
        <v>16.559999999999999</v>
      </c>
      <c r="D1198" s="7">
        <v>89.55</v>
      </c>
      <c r="E1198" s="7">
        <v>21.08</v>
      </c>
      <c r="F1198" s="7">
        <v>67.62</v>
      </c>
      <c r="G1198" s="7">
        <v>19.75</v>
      </c>
      <c r="H1198" s="7">
        <v>41.31</v>
      </c>
    </row>
    <row r="1199" spans="1:8" x14ac:dyDescent="0.15">
      <c r="A1199" s="6">
        <v>40154</v>
      </c>
      <c r="B1199" s="7">
        <f>IFERROR(B1198*(1+增幅!B1199),B1198)</f>
        <v>697.13093647351798</v>
      </c>
      <c r="C1199" s="7">
        <v>16.600000000000001</v>
      </c>
      <c r="D1199" s="7">
        <v>88.86</v>
      </c>
      <c r="E1199" s="7">
        <v>21.03</v>
      </c>
      <c r="F1199" s="7">
        <v>67.540000000000006</v>
      </c>
      <c r="G1199" s="7">
        <v>19.8</v>
      </c>
      <c r="H1199" s="7">
        <v>41.63</v>
      </c>
    </row>
    <row r="1200" spans="1:8" x14ac:dyDescent="0.15">
      <c r="A1200" s="6">
        <v>40155</v>
      </c>
      <c r="B1200" s="7">
        <f>IFERROR(B1199*(1+增幅!B1200),B1199)</f>
        <v>682.51034773301592</v>
      </c>
      <c r="C1200" s="7">
        <v>16.32</v>
      </c>
      <c r="D1200" s="7">
        <v>86.73</v>
      </c>
      <c r="E1200" s="7">
        <v>20.55</v>
      </c>
      <c r="F1200" s="7">
        <v>66.19</v>
      </c>
      <c r="G1200" s="7">
        <v>19.38</v>
      </c>
      <c r="H1200" s="7" t="s">
        <v>2</v>
      </c>
    </row>
    <row r="1201" spans="1:8" x14ac:dyDescent="0.15">
      <c r="A1201" s="6">
        <v>40156</v>
      </c>
      <c r="B1201" s="7">
        <f>IFERROR(B1200*(1+增幅!B1201),B1200)</f>
        <v>665.72704882347045</v>
      </c>
      <c r="C1201" s="7">
        <v>15.9</v>
      </c>
      <c r="D1201" s="7">
        <v>84.57</v>
      </c>
      <c r="E1201" s="7">
        <v>19.899999999999999</v>
      </c>
      <c r="F1201" s="7">
        <v>65</v>
      </c>
      <c r="G1201" s="7">
        <v>18.940000000000001</v>
      </c>
      <c r="H1201" s="7">
        <v>40.299999999999997</v>
      </c>
    </row>
    <row r="1202" spans="1:8" x14ac:dyDescent="0.15">
      <c r="A1202" s="6">
        <v>40157</v>
      </c>
      <c r="B1202" s="7">
        <f>IFERROR(B1201*(1+增幅!B1202),B1201)</f>
        <v>673.13125959935041</v>
      </c>
      <c r="C1202" s="7">
        <v>16.170000000000002</v>
      </c>
      <c r="D1202" s="7">
        <v>85.27</v>
      </c>
      <c r="E1202" s="7">
        <v>20</v>
      </c>
      <c r="F1202" s="7">
        <v>65.680000000000007</v>
      </c>
      <c r="G1202" s="7">
        <v>19.309999999999999</v>
      </c>
      <c r="H1202" s="7">
        <v>40.56</v>
      </c>
    </row>
    <row r="1203" spans="1:8" x14ac:dyDescent="0.15">
      <c r="A1203" s="6">
        <v>40158</v>
      </c>
      <c r="B1203" s="7">
        <f>IFERROR(B1202*(1+增幅!B1203),B1202)</f>
        <v>674.12603239117777</v>
      </c>
      <c r="C1203" s="7">
        <v>16.38</v>
      </c>
      <c r="D1203" s="7">
        <v>85.34</v>
      </c>
      <c r="E1203" s="7">
        <v>19.95</v>
      </c>
      <c r="F1203" s="7">
        <v>65.34</v>
      </c>
      <c r="G1203" s="7">
        <v>19.22</v>
      </c>
      <c r="H1203" s="7">
        <v>40.86</v>
      </c>
    </row>
    <row r="1204" spans="1:8" x14ac:dyDescent="0.15">
      <c r="A1204" s="6">
        <v>40161</v>
      </c>
      <c r="B1204" s="7">
        <f>IFERROR(B1203*(1+增幅!B1204),B1203)</f>
        <v>699.87648762863807</v>
      </c>
      <c r="C1204" s="7">
        <v>17.57</v>
      </c>
      <c r="D1204" s="7">
        <v>86.73</v>
      </c>
      <c r="E1204" s="7">
        <v>20.64</v>
      </c>
      <c r="F1204" s="7">
        <v>66.61</v>
      </c>
      <c r="G1204" s="7">
        <v>20.12</v>
      </c>
      <c r="H1204" s="7">
        <v>42.47</v>
      </c>
    </row>
    <row r="1205" spans="1:8" x14ac:dyDescent="0.15">
      <c r="A1205" s="6">
        <v>40162</v>
      </c>
      <c r="B1205" s="7">
        <f>IFERROR(B1204*(1+增幅!B1205),B1204)</f>
        <v>695.90330939672378</v>
      </c>
      <c r="C1205" s="7">
        <v>17.22</v>
      </c>
      <c r="D1205" s="7">
        <v>84.96</v>
      </c>
      <c r="E1205" s="7">
        <v>20.78</v>
      </c>
      <c r="F1205" s="7">
        <v>65.680000000000007</v>
      </c>
      <c r="G1205" s="7">
        <v>20.399999999999999</v>
      </c>
      <c r="H1205" s="7">
        <v>42.45</v>
      </c>
    </row>
    <row r="1206" spans="1:8" x14ac:dyDescent="0.15">
      <c r="A1206" s="6">
        <v>40163</v>
      </c>
      <c r="B1206" s="7">
        <f>IFERROR(B1205*(1+增幅!B1206),B1205)</f>
        <v>697.23955958113118</v>
      </c>
      <c r="C1206" s="7">
        <v>17.5</v>
      </c>
      <c r="D1206" s="7">
        <v>84.45</v>
      </c>
      <c r="E1206" s="7">
        <v>21.19</v>
      </c>
      <c r="F1206" s="7">
        <v>65.510000000000005</v>
      </c>
      <c r="G1206" s="7">
        <v>20.350000000000001</v>
      </c>
      <c r="H1206" s="7">
        <v>41.88</v>
      </c>
    </row>
    <row r="1207" spans="1:8" x14ac:dyDescent="0.15">
      <c r="A1207" s="6">
        <v>40164</v>
      </c>
      <c r="B1207" s="7">
        <f>IFERROR(B1206*(1+增幅!B1207),B1206)</f>
        <v>687.43260904217004</v>
      </c>
      <c r="C1207" s="7">
        <v>16.95</v>
      </c>
      <c r="D1207" s="7">
        <v>82.6</v>
      </c>
      <c r="E1207" s="7">
        <v>21.51</v>
      </c>
      <c r="F1207" s="7">
        <v>64.83</v>
      </c>
      <c r="G1207" s="7">
        <v>19.86</v>
      </c>
      <c r="H1207" s="7">
        <v>41.39</v>
      </c>
    </row>
    <row r="1208" spans="1:8" x14ac:dyDescent="0.15">
      <c r="A1208" s="6">
        <v>40165</v>
      </c>
      <c r="B1208" s="7">
        <f>IFERROR(B1207*(1+增幅!B1208),B1207)</f>
        <v>676.58053616680525</v>
      </c>
      <c r="C1208" s="7">
        <v>16.82</v>
      </c>
      <c r="D1208" s="7">
        <v>80.02</v>
      </c>
      <c r="E1208" s="7">
        <v>21.22</v>
      </c>
      <c r="F1208" s="7">
        <v>63.31</v>
      </c>
      <c r="G1208" s="7">
        <v>19.84</v>
      </c>
      <c r="H1208" s="7">
        <v>40.65</v>
      </c>
    </row>
    <row r="1209" spans="1:8" x14ac:dyDescent="0.15">
      <c r="A1209" s="6">
        <v>40168</v>
      </c>
      <c r="B1209" s="7">
        <f>IFERROR(B1208*(1+增幅!B1209),B1208)</f>
        <v>664.33056868307756</v>
      </c>
      <c r="C1209" s="7">
        <v>16.45</v>
      </c>
      <c r="D1209" s="7">
        <v>79.709999999999994</v>
      </c>
      <c r="E1209" s="7">
        <v>20.57</v>
      </c>
      <c r="F1209" s="7">
        <v>62.81</v>
      </c>
      <c r="G1209" s="7">
        <v>19.47</v>
      </c>
      <c r="H1209" s="7">
        <v>39.61</v>
      </c>
    </row>
    <row r="1210" spans="1:8" x14ac:dyDescent="0.15">
      <c r="A1210" s="6">
        <v>40169</v>
      </c>
      <c r="B1210" s="7">
        <f>IFERROR(B1209*(1+增幅!B1210),B1209)</f>
        <v>653.21024474574517</v>
      </c>
      <c r="C1210" s="7">
        <v>16.440000000000001</v>
      </c>
      <c r="D1210" s="7">
        <v>77.239999999999995</v>
      </c>
      <c r="E1210" s="7">
        <v>20.64</v>
      </c>
      <c r="F1210" s="7">
        <v>61.37</v>
      </c>
      <c r="G1210" s="7">
        <v>19.079999999999998</v>
      </c>
      <c r="H1210" s="7">
        <v>38.450000000000003</v>
      </c>
    </row>
    <row r="1211" spans="1:8" x14ac:dyDescent="0.15">
      <c r="A1211" s="6">
        <v>40170</v>
      </c>
      <c r="B1211" s="7">
        <f>IFERROR(B1210*(1+增幅!B1211),B1210)</f>
        <v>653.67517674446196</v>
      </c>
      <c r="C1211" s="7">
        <v>16.420000000000002</v>
      </c>
      <c r="D1211" s="7">
        <v>77.430000000000007</v>
      </c>
      <c r="E1211" s="7">
        <v>21.03</v>
      </c>
      <c r="F1211" s="7">
        <v>61.12</v>
      </c>
      <c r="G1211" s="7">
        <v>18.850000000000001</v>
      </c>
      <c r="H1211" s="7">
        <v>38.46</v>
      </c>
    </row>
    <row r="1212" spans="1:8" x14ac:dyDescent="0.15">
      <c r="A1212" s="6">
        <v>40171</v>
      </c>
      <c r="B1212" s="7">
        <f>IFERROR(B1211*(1+增幅!B1212),B1211)</f>
        <v>670.16922661846195</v>
      </c>
      <c r="C1212" s="7">
        <v>17.02</v>
      </c>
      <c r="D1212" s="7">
        <v>79.86</v>
      </c>
      <c r="E1212" s="7">
        <v>21.31</v>
      </c>
      <c r="F1212" s="7">
        <v>62.89</v>
      </c>
      <c r="G1212" s="7">
        <v>19.21</v>
      </c>
      <c r="H1212" s="7">
        <v>39.31</v>
      </c>
    </row>
    <row r="1213" spans="1:8" x14ac:dyDescent="0.15">
      <c r="A1213" s="6">
        <v>40172</v>
      </c>
      <c r="B1213" s="7">
        <f>IFERROR(B1212*(1+增幅!B1213),B1212)</f>
        <v>661.31708271995035</v>
      </c>
      <c r="C1213" s="7">
        <v>16.8</v>
      </c>
      <c r="D1213" s="7">
        <v>78.55</v>
      </c>
      <c r="E1213" s="7">
        <v>20.85</v>
      </c>
      <c r="F1213" s="7">
        <v>63.06</v>
      </c>
      <c r="G1213" s="7">
        <v>18.989999999999998</v>
      </c>
      <c r="H1213" s="7">
        <v>38.54</v>
      </c>
    </row>
    <row r="1214" spans="1:8" x14ac:dyDescent="0.15">
      <c r="A1214" s="6">
        <v>40175</v>
      </c>
      <c r="B1214" s="7">
        <f>IFERROR(B1213*(1+增幅!B1214),B1213)</f>
        <v>678.91727496539079</v>
      </c>
      <c r="C1214" s="7">
        <v>17.3</v>
      </c>
      <c r="D1214" s="7">
        <v>80.17</v>
      </c>
      <c r="E1214" s="7">
        <v>21.54</v>
      </c>
      <c r="F1214" s="7">
        <v>63.82</v>
      </c>
      <c r="G1214" s="7">
        <v>19.75</v>
      </c>
      <c r="H1214" s="7">
        <v>39.47</v>
      </c>
    </row>
    <row r="1215" spans="1:8" x14ac:dyDescent="0.15">
      <c r="A1215" s="6">
        <v>40176</v>
      </c>
      <c r="B1215" s="7">
        <f>IFERROR(B1214*(1+增幅!B1215),B1214)</f>
        <v>688.2083867266681</v>
      </c>
      <c r="C1215" s="7">
        <v>17.71</v>
      </c>
      <c r="D1215" s="7">
        <v>80.790000000000006</v>
      </c>
      <c r="E1215" s="7">
        <v>21.75</v>
      </c>
      <c r="F1215" s="7">
        <v>64.67</v>
      </c>
      <c r="G1215" s="7">
        <v>19.899999999999999</v>
      </c>
      <c r="H1215" s="7">
        <v>40.26</v>
      </c>
    </row>
    <row r="1216" spans="1:8" x14ac:dyDescent="0.15">
      <c r="A1216" s="6">
        <v>40177</v>
      </c>
      <c r="B1216" s="7">
        <f>IFERROR(B1215*(1+增幅!B1216),B1215)</f>
        <v>706.83930999310155</v>
      </c>
      <c r="C1216" s="7">
        <v>18.23</v>
      </c>
      <c r="D1216" s="7">
        <v>83.49</v>
      </c>
      <c r="E1216" s="7">
        <v>22</v>
      </c>
      <c r="F1216" s="7">
        <v>66.61</v>
      </c>
      <c r="G1216" s="7">
        <v>20.39</v>
      </c>
      <c r="H1216" s="7">
        <v>41.61</v>
      </c>
    </row>
    <row r="1217" spans="1:8" x14ac:dyDescent="0.15">
      <c r="A1217" s="6">
        <v>40178</v>
      </c>
      <c r="B1217" s="7">
        <f>IFERROR(B1216*(1+增幅!B1217),B1216)</f>
        <v>705.87638433333598</v>
      </c>
      <c r="C1217" s="7">
        <v>18.12</v>
      </c>
      <c r="D1217" s="7">
        <v>83.72</v>
      </c>
      <c r="E1217" s="7">
        <v>21.95</v>
      </c>
      <c r="F1217" s="7">
        <v>66.78</v>
      </c>
      <c r="G1217" s="7">
        <v>20.260000000000002</v>
      </c>
      <c r="H1217" s="7">
        <v>41.66</v>
      </c>
    </row>
    <row r="1218" spans="1:8" x14ac:dyDescent="0.15">
      <c r="A1218" s="6">
        <v>40182</v>
      </c>
      <c r="B1218" s="7">
        <f>IFERROR(B1217*(1+增幅!B1218),B1217)</f>
        <v>691.00769989219873</v>
      </c>
      <c r="C1218" s="7">
        <v>17.48</v>
      </c>
      <c r="D1218" s="7">
        <v>81.790000000000006</v>
      </c>
      <c r="E1218" s="7">
        <v>21.7</v>
      </c>
      <c r="F1218" s="7">
        <v>66.94</v>
      </c>
      <c r="G1218" s="7">
        <v>19.75</v>
      </c>
      <c r="H1218" s="7">
        <v>40.25</v>
      </c>
    </row>
    <row r="1219" spans="1:8" x14ac:dyDescent="0.15">
      <c r="A1219" s="6">
        <v>40183</v>
      </c>
      <c r="B1219" s="7">
        <f>IFERROR(B1218*(1+增幅!B1219),B1218)</f>
        <v>695.70274400972824</v>
      </c>
      <c r="C1219" s="7">
        <v>17.53</v>
      </c>
      <c r="D1219" s="7">
        <v>82.41</v>
      </c>
      <c r="E1219" s="7">
        <v>22.25</v>
      </c>
      <c r="F1219" s="7">
        <v>68.13</v>
      </c>
      <c r="G1219" s="7">
        <v>19.88</v>
      </c>
      <c r="H1219" s="7">
        <v>39.47</v>
      </c>
    </row>
    <row r="1220" spans="1:8" x14ac:dyDescent="0.15">
      <c r="A1220" s="6">
        <v>40184</v>
      </c>
      <c r="B1220" s="7">
        <f>IFERROR(B1219*(1+增幅!B1220),B1219)</f>
        <v>680.66939764573362</v>
      </c>
      <c r="C1220" s="7">
        <v>17.13</v>
      </c>
      <c r="D1220" s="7">
        <v>80.790000000000006</v>
      </c>
      <c r="E1220" s="7">
        <v>21.43</v>
      </c>
      <c r="F1220" s="7">
        <v>66.78</v>
      </c>
      <c r="G1220" s="7">
        <v>19.48</v>
      </c>
      <c r="H1220" s="7">
        <v>39.06</v>
      </c>
    </row>
    <row r="1221" spans="1:8" x14ac:dyDescent="0.15">
      <c r="A1221" s="6">
        <v>40185</v>
      </c>
      <c r="B1221" s="7">
        <f>IFERROR(B1220*(1+增幅!B1221),B1220)</f>
        <v>668.65946276954139</v>
      </c>
      <c r="C1221" s="7">
        <v>16.7</v>
      </c>
      <c r="D1221" s="7">
        <v>78.97</v>
      </c>
      <c r="E1221" s="7">
        <v>20.99</v>
      </c>
      <c r="F1221" s="7">
        <v>65</v>
      </c>
      <c r="G1221" s="7">
        <v>19.170000000000002</v>
      </c>
      <c r="H1221" s="7">
        <v>39.25</v>
      </c>
    </row>
    <row r="1222" spans="1:8" x14ac:dyDescent="0.15">
      <c r="A1222" s="6">
        <v>40186</v>
      </c>
      <c r="B1222" s="7">
        <f>IFERROR(B1221*(1+增幅!B1222),B1221)</f>
        <v>676.22988740994265</v>
      </c>
      <c r="C1222" s="7">
        <v>16.989999999999998</v>
      </c>
      <c r="D1222" s="7">
        <v>79.86</v>
      </c>
      <c r="E1222" s="7">
        <v>21.13</v>
      </c>
      <c r="F1222" s="7">
        <v>65.680000000000007</v>
      </c>
      <c r="G1222" s="7">
        <v>19.59</v>
      </c>
      <c r="H1222" s="7">
        <v>39.26</v>
      </c>
    </row>
    <row r="1223" spans="1:8" x14ac:dyDescent="0.15">
      <c r="A1223" s="6">
        <v>40189</v>
      </c>
      <c r="B1223" s="7">
        <f>IFERROR(B1222*(1+增幅!B1223),B1222)</f>
        <v>669.29542218156109</v>
      </c>
      <c r="C1223" s="7">
        <v>16.600000000000001</v>
      </c>
      <c r="D1223" s="7">
        <v>79.86</v>
      </c>
      <c r="E1223" s="7">
        <v>21.31</v>
      </c>
      <c r="F1223" s="7">
        <v>66.44</v>
      </c>
      <c r="G1223" s="7">
        <v>18.829999999999998</v>
      </c>
      <c r="H1223" s="7">
        <v>38.479999999999997</v>
      </c>
    </row>
    <row r="1224" spans="1:8" x14ac:dyDescent="0.15">
      <c r="A1224" s="6">
        <v>40190</v>
      </c>
      <c r="B1224" s="7">
        <f>IFERROR(B1223*(1+增幅!B1224),B1223)</f>
        <v>671.62628577610303</v>
      </c>
      <c r="C1224" s="7">
        <v>16.399999999999999</v>
      </c>
      <c r="D1224" s="7">
        <v>80.290000000000006</v>
      </c>
      <c r="E1224" s="7">
        <v>21.93</v>
      </c>
      <c r="F1224" s="7">
        <v>66.78</v>
      </c>
      <c r="G1224" s="7" t="s">
        <v>2</v>
      </c>
      <c r="H1224" s="7">
        <v>38.090000000000003</v>
      </c>
    </row>
    <row r="1225" spans="1:8" x14ac:dyDescent="0.15">
      <c r="A1225" s="6">
        <v>40191</v>
      </c>
      <c r="B1225" s="7">
        <f>IFERROR(B1224*(1+增幅!B1225),B1224)</f>
        <v>633.5807557545678</v>
      </c>
      <c r="C1225" s="7">
        <v>15.4</v>
      </c>
      <c r="D1225" s="7">
        <v>76.540000000000006</v>
      </c>
      <c r="E1225" s="7">
        <v>20.48</v>
      </c>
      <c r="F1225" s="7">
        <v>63.82</v>
      </c>
      <c r="G1225" s="7">
        <v>17.47</v>
      </c>
      <c r="H1225" s="7">
        <v>35.61</v>
      </c>
    </row>
    <row r="1226" spans="1:8" x14ac:dyDescent="0.15">
      <c r="A1226" s="6">
        <v>40192</v>
      </c>
      <c r="B1226" s="7">
        <f>IFERROR(B1225*(1+增幅!B1226),B1225)</f>
        <v>637.92403054333568</v>
      </c>
      <c r="C1226" s="7">
        <v>15.65</v>
      </c>
      <c r="D1226" s="7">
        <v>77.08</v>
      </c>
      <c r="E1226" s="7">
        <v>20.5</v>
      </c>
      <c r="F1226" s="7">
        <v>63.91</v>
      </c>
      <c r="G1226" s="7">
        <v>17.739999999999998</v>
      </c>
      <c r="H1226" s="7">
        <v>35.61</v>
      </c>
    </row>
    <row r="1227" spans="1:8" x14ac:dyDescent="0.15">
      <c r="A1227" s="6">
        <v>40193</v>
      </c>
      <c r="B1227" s="7">
        <f>IFERROR(B1226*(1+增幅!B1227),B1226)</f>
        <v>641.6596750955581</v>
      </c>
      <c r="C1227" s="7">
        <v>15.94</v>
      </c>
      <c r="D1227" s="7">
        <v>77.349999999999994</v>
      </c>
      <c r="E1227" s="7">
        <v>20.48</v>
      </c>
      <c r="F1227" s="7">
        <v>63.91</v>
      </c>
      <c r="G1227" s="7">
        <v>17.920000000000002</v>
      </c>
      <c r="H1227" s="7">
        <v>35.75</v>
      </c>
    </row>
    <row r="1228" spans="1:8" x14ac:dyDescent="0.15">
      <c r="A1228" s="6">
        <v>40196</v>
      </c>
      <c r="B1228" s="7">
        <f>IFERROR(B1227*(1+增幅!B1228),B1227)</f>
        <v>639.46426951086141</v>
      </c>
      <c r="C1228" s="7">
        <v>15.67</v>
      </c>
      <c r="D1228" s="7">
        <v>78.12</v>
      </c>
      <c r="E1228" s="7">
        <v>20.34</v>
      </c>
      <c r="F1228" s="7">
        <v>64.069999999999993</v>
      </c>
      <c r="G1228" s="7">
        <v>17.79</v>
      </c>
      <c r="H1228" s="7">
        <v>35.68</v>
      </c>
    </row>
    <row r="1229" spans="1:8" x14ac:dyDescent="0.15">
      <c r="A1229" s="6">
        <v>40197</v>
      </c>
      <c r="B1229" s="7">
        <f>IFERROR(B1228*(1+增幅!B1229),B1228)</f>
        <v>646.05233148288221</v>
      </c>
      <c r="C1229" s="7">
        <v>15.95</v>
      </c>
      <c r="D1229" s="7">
        <v>78.55</v>
      </c>
      <c r="E1229" s="7">
        <v>20.41</v>
      </c>
      <c r="F1229" s="7">
        <v>65.09</v>
      </c>
      <c r="G1229" s="7">
        <v>17.93</v>
      </c>
      <c r="H1229" s="7">
        <v>36.08</v>
      </c>
    </row>
    <row r="1230" spans="1:8" x14ac:dyDescent="0.15">
      <c r="A1230" s="6">
        <v>40198</v>
      </c>
      <c r="B1230" s="7">
        <f>IFERROR(B1229*(1+增幅!B1230),B1229)</f>
        <v>624.55483264707539</v>
      </c>
      <c r="C1230" s="7">
        <v>15.5</v>
      </c>
      <c r="D1230" s="7">
        <v>76.39</v>
      </c>
      <c r="E1230" s="7">
        <v>19.54</v>
      </c>
      <c r="F1230" s="7">
        <v>63.31</v>
      </c>
      <c r="G1230" s="7">
        <v>17.22</v>
      </c>
      <c r="H1230" s="7">
        <v>34.840000000000003</v>
      </c>
    </row>
    <row r="1231" spans="1:8" x14ac:dyDescent="0.15">
      <c r="A1231" s="6">
        <v>40199</v>
      </c>
      <c r="B1231" s="7">
        <f>IFERROR(B1230*(1+增幅!B1231),B1230)</f>
        <v>639.90684296694462</v>
      </c>
      <c r="C1231" s="7">
        <v>15.74</v>
      </c>
      <c r="D1231" s="7">
        <v>79.010000000000005</v>
      </c>
      <c r="E1231" s="7">
        <v>20.11</v>
      </c>
      <c r="F1231" s="7">
        <v>64.41</v>
      </c>
      <c r="G1231" s="7">
        <v>17.75</v>
      </c>
      <c r="H1231" s="7">
        <v>35.549999999999997</v>
      </c>
    </row>
    <row r="1232" spans="1:8" x14ac:dyDescent="0.15">
      <c r="A1232" s="6">
        <v>40200</v>
      </c>
      <c r="B1232" s="7">
        <f>IFERROR(B1231*(1+增幅!B1232),B1231)</f>
        <v>661.01820312022278</v>
      </c>
      <c r="C1232" s="7">
        <v>16.75</v>
      </c>
      <c r="D1232" s="7">
        <v>80.67</v>
      </c>
      <c r="E1232" s="7">
        <v>20.73</v>
      </c>
      <c r="F1232" s="7">
        <v>65.680000000000007</v>
      </c>
      <c r="G1232" s="7">
        <v>18.46</v>
      </c>
      <c r="H1232" s="7">
        <v>36.340000000000003</v>
      </c>
    </row>
    <row r="1233" spans="1:8" x14ac:dyDescent="0.15">
      <c r="A1233" s="6">
        <v>40203</v>
      </c>
      <c r="B1233" s="7">
        <f>IFERROR(B1232*(1+增幅!B1233),B1232)</f>
        <v>646.70207279652652</v>
      </c>
      <c r="C1233" s="7">
        <v>16.18</v>
      </c>
      <c r="D1233" s="7">
        <v>78.97</v>
      </c>
      <c r="E1233" s="7">
        <v>20.32</v>
      </c>
      <c r="F1233" s="7">
        <v>64.41</v>
      </c>
      <c r="G1233" s="7">
        <v>18.09</v>
      </c>
      <c r="H1233" s="7">
        <v>35.770000000000003</v>
      </c>
    </row>
    <row r="1234" spans="1:8" x14ac:dyDescent="0.15">
      <c r="A1234" s="6">
        <v>40204</v>
      </c>
      <c r="B1234" s="7">
        <f>IFERROR(B1233*(1+增幅!B1234),B1233)</f>
        <v>646.14742100760509</v>
      </c>
      <c r="C1234" s="7">
        <v>16.57</v>
      </c>
      <c r="D1234" s="7">
        <v>79.86</v>
      </c>
      <c r="E1234" s="7">
        <v>20.14</v>
      </c>
      <c r="F1234" s="7">
        <v>63.74</v>
      </c>
      <c r="G1234" s="7">
        <v>18.11</v>
      </c>
      <c r="H1234" s="7">
        <v>34.97</v>
      </c>
    </row>
    <row r="1235" spans="1:8" x14ac:dyDescent="0.15">
      <c r="A1235" s="6">
        <v>40205</v>
      </c>
      <c r="B1235" s="7">
        <f>IFERROR(B1234*(1+增幅!B1235),B1234)</f>
        <v>624.74543482132356</v>
      </c>
      <c r="C1235" s="7">
        <v>16.12</v>
      </c>
      <c r="D1235" s="7">
        <v>76.66</v>
      </c>
      <c r="E1235" s="7">
        <v>19.489999999999998</v>
      </c>
      <c r="F1235" s="7">
        <v>61.8</v>
      </c>
      <c r="G1235" s="7">
        <v>17.47</v>
      </c>
      <c r="H1235" s="7">
        <v>33.799999999999997</v>
      </c>
    </row>
    <row r="1236" spans="1:8" x14ac:dyDescent="0.15">
      <c r="A1236" s="6">
        <v>40206</v>
      </c>
      <c r="B1236" s="7">
        <f>IFERROR(B1235*(1+增幅!B1236),B1235)</f>
        <v>614.38496637898993</v>
      </c>
      <c r="C1236" s="7">
        <v>15.7</v>
      </c>
      <c r="D1236" s="7">
        <v>76.040000000000006</v>
      </c>
      <c r="E1236" s="7">
        <v>19.16</v>
      </c>
      <c r="F1236" s="7">
        <v>61.2</v>
      </c>
      <c r="G1236" s="7">
        <v>16.989999999999998</v>
      </c>
      <c r="H1236" s="7">
        <v>33.42</v>
      </c>
    </row>
    <row r="1237" spans="1:8" x14ac:dyDescent="0.15">
      <c r="A1237" s="6">
        <v>40207</v>
      </c>
      <c r="B1237" s="7">
        <f>IFERROR(B1236*(1+增幅!B1237),B1236)</f>
        <v>611.5907963778119</v>
      </c>
      <c r="C1237" s="7">
        <v>15.54</v>
      </c>
      <c r="D1237" s="7">
        <v>75.73</v>
      </c>
      <c r="E1237" s="7">
        <v>19.03</v>
      </c>
      <c r="F1237" s="7">
        <v>61.04</v>
      </c>
      <c r="G1237" s="7">
        <v>17.02</v>
      </c>
      <c r="H1237" s="7">
        <v>33.24</v>
      </c>
    </row>
    <row r="1238" spans="1:8" x14ac:dyDescent="0.15">
      <c r="A1238" s="6">
        <v>40210</v>
      </c>
      <c r="B1238" s="7">
        <f>IFERROR(B1237*(1+增幅!B1238),B1237)</f>
        <v>599.14972489536558</v>
      </c>
      <c r="C1238" s="7">
        <v>14.98</v>
      </c>
      <c r="D1238" s="7">
        <v>74.19</v>
      </c>
      <c r="E1238" s="7">
        <v>18.75</v>
      </c>
      <c r="F1238" s="7">
        <v>60.02</v>
      </c>
      <c r="G1238" s="7">
        <v>16.78</v>
      </c>
      <c r="H1238" s="7">
        <v>32.57</v>
      </c>
    </row>
    <row r="1239" spans="1:8" x14ac:dyDescent="0.15">
      <c r="A1239" s="6">
        <v>40211</v>
      </c>
      <c r="B1239" s="7">
        <f>IFERROR(B1238*(1+增幅!B1239),B1238)</f>
        <v>602.43890935191541</v>
      </c>
      <c r="C1239" s="7">
        <v>14.97</v>
      </c>
      <c r="D1239" s="7">
        <v>74.260000000000005</v>
      </c>
      <c r="E1239" s="7">
        <v>18.91</v>
      </c>
      <c r="F1239" s="7">
        <v>60.11</v>
      </c>
      <c r="G1239" s="7">
        <v>16.829999999999998</v>
      </c>
      <c r="H1239" s="7">
        <v>33.21</v>
      </c>
    </row>
    <row r="1240" spans="1:8" x14ac:dyDescent="0.15">
      <c r="A1240" s="6">
        <v>40212</v>
      </c>
      <c r="B1240" s="7">
        <f>IFERROR(B1239*(1+增幅!B1240),B1239)</f>
        <v>622.65719332789308</v>
      </c>
      <c r="C1240" s="7">
        <v>15.57</v>
      </c>
      <c r="D1240" s="7">
        <v>76.77</v>
      </c>
      <c r="E1240" s="7">
        <v>19.37</v>
      </c>
      <c r="F1240" s="7">
        <v>61.54</v>
      </c>
      <c r="G1240" s="7">
        <v>17.36</v>
      </c>
      <c r="H1240" s="7">
        <v>34.799999999999997</v>
      </c>
    </row>
    <row r="1241" spans="1:8" x14ac:dyDescent="0.15">
      <c r="A1241" s="6">
        <v>40213</v>
      </c>
      <c r="B1241" s="7">
        <f>IFERROR(B1240*(1+增幅!B1241),B1240)</f>
        <v>616.89880769867841</v>
      </c>
      <c r="C1241" s="7">
        <v>15.35</v>
      </c>
      <c r="D1241" s="7">
        <v>75.89</v>
      </c>
      <c r="E1241" s="7">
        <v>19.16</v>
      </c>
      <c r="F1241" s="7">
        <v>61.2</v>
      </c>
      <c r="G1241" s="7">
        <v>17.18</v>
      </c>
      <c r="H1241" s="7">
        <v>34.69</v>
      </c>
    </row>
    <row r="1242" spans="1:8" x14ac:dyDescent="0.15">
      <c r="A1242" s="6">
        <v>40214</v>
      </c>
      <c r="B1242" s="7">
        <f>IFERROR(B1241*(1+增幅!B1242),B1241)</f>
        <v>611.45290728097518</v>
      </c>
      <c r="C1242" s="7">
        <v>15.49</v>
      </c>
      <c r="D1242" s="7">
        <v>74.959999999999994</v>
      </c>
      <c r="E1242" s="7">
        <v>18.8</v>
      </c>
      <c r="F1242" s="7">
        <v>60.19</v>
      </c>
      <c r="G1242" s="7">
        <v>16.95</v>
      </c>
      <c r="H1242" s="7">
        <v>34.65</v>
      </c>
    </row>
    <row r="1243" spans="1:8" x14ac:dyDescent="0.15">
      <c r="A1243" s="6">
        <v>40217</v>
      </c>
      <c r="B1243" s="7">
        <f>IFERROR(B1242*(1+增幅!B1243),B1242)</f>
        <v>605.33526981075931</v>
      </c>
      <c r="C1243" s="7">
        <v>15.33</v>
      </c>
      <c r="D1243" s="7">
        <v>74.19</v>
      </c>
      <c r="E1243" s="7">
        <v>18.54</v>
      </c>
      <c r="F1243" s="7">
        <v>59.94</v>
      </c>
      <c r="G1243" s="7">
        <v>16.88</v>
      </c>
      <c r="H1243" s="7">
        <v>34.049999999999997</v>
      </c>
    </row>
    <row r="1244" spans="1:8" x14ac:dyDescent="0.15">
      <c r="A1244" s="6">
        <v>40218</v>
      </c>
      <c r="B1244" s="7">
        <f>IFERROR(B1243*(1+增幅!B1244),B1243)</f>
        <v>613.4328005703818</v>
      </c>
      <c r="C1244" s="7">
        <v>15.67</v>
      </c>
      <c r="D1244" s="7">
        <v>74.959999999999994</v>
      </c>
      <c r="E1244" s="7">
        <v>18.84</v>
      </c>
      <c r="F1244" s="7">
        <v>60.61</v>
      </c>
      <c r="G1244" s="7">
        <v>17.04</v>
      </c>
      <c r="H1244" s="7">
        <v>34.42</v>
      </c>
    </row>
    <row r="1245" spans="1:8" x14ac:dyDescent="0.15">
      <c r="A1245" s="6">
        <v>40219</v>
      </c>
      <c r="B1245" s="7">
        <f>IFERROR(B1244*(1+增幅!B1245),B1244)</f>
        <v>621.52746464221229</v>
      </c>
      <c r="C1245" s="7">
        <v>15.92</v>
      </c>
      <c r="D1245" s="7">
        <v>75.959999999999994</v>
      </c>
      <c r="E1245" s="7">
        <v>19.079999999999998</v>
      </c>
      <c r="F1245" s="7">
        <v>61.04</v>
      </c>
      <c r="G1245" s="7">
        <v>17.25</v>
      </c>
      <c r="H1245" s="7">
        <v>35.03</v>
      </c>
    </row>
    <row r="1246" spans="1:8" x14ac:dyDescent="0.15">
      <c r="A1246" s="6">
        <v>40220</v>
      </c>
      <c r="B1246" s="7">
        <f>IFERROR(B1245*(1+增幅!B1246),B1245)</f>
        <v>618.36935007750685</v>
      </c>
      <c r="C1246" s="7">
        <v>15.72</v>
      </c>
      <c r="D1246" s="7">
        <v>75.81</v>
      </c>
      <c r="E1246" s="7">
        <v>19</v>
      </c>
      <c r="F1246" s="7">
        <v>61.04</v>
      </c>
      <c r="G1246" s="7">
        <v>17.190000000000001</v>
      </c>
      <c r="H1246" s="7">
        <v>34.74</v>
      </c>
    </row>
    <row r="1247" spans="1:8" x14ac:dyDescent="0.15">
      <c r="A1247" s="6">
        <v>40221</v>
      </c>
      <c r="B1247" s="7">
        <f>IFERROR(B1246*(1+增幅!B1247),B1246)</f>
        <v>624.4269473991493</v>
      </c>
      <c r="C1247" s="7">
        <v>15.8</v>
      </c>
      <c r="D1247" s="7">
        <v>76.459999999999994</v>
      </c>
      <c r="E1247" s="7">
        <v>19.16</v>
      </c>
      <c r="F1247" s="7">
        <v>61.46</v>
      </c>
      <c r="G1247" s="7">
        <v>17.46</v>
      </c>
      <c r="H1247" s="7">
        <v>35.229999999999997</v>
      </c>
    </row>
    <row r="1248" spans="1:8" x14ac:dyDescent="0.15">
      <c r="A1248" s="6">
        <v>40231</v>
      </c>
      <c r="B1248" s="7">
        <f>IFERROR(B1247*(1+增幅!B1248),B1247)</f>
        <v>618.17694139166008</v>
      </c>
      <c r="C1248" s="7">
        <v>15.52</v>
      </c>
      <c r="D1248" s="7">
        <v>75.959999999999994</v>
      </c>
      <c r="E1248" s="7">
        <v>19.07</v>
      </c>
      <c r="F1248" s="7">
        <v>61.04</v>
      </c>
      <c r="G1248" s="7">
        <v>17.190000000000001</v>
      </c>
      <c r="H1248" s="7">
        <v>34.92</v>
      </c>
    </row>
    <row r="1249" spans="1:8" x14ac:dyDescent="0.15">
      <c r="A1249" s="6">
        <v>40232</v>
      </c>
      <c r="B1249" s="7">
        <f>IFERROR(B1248*(1+增幅!B1249),B1248)</f>
        <v>610.28691765324561</v>
      </c>
      <c r="C1249" s="7">
        <v>15.45</v>
      </c>
      <c r="D1249" s="7">
        <v>75.23</v>
      </c>
      <c r="E1249" s="7">
        <v>18.82</v>
      </c>
      <c r="F1249" s="7">
        <v>60.44</v>
      </c>
      <c r="G1249" s="7">
        <v>16.87</v>
      </c>
      <c r="H1249" s="7">
        <v>34.19</v>
      </c>
    </row>
    <row r="1250" spans="1:8" x14ac:dyDescent="0.15">
      <c r="A1250" s="6">
        <v>40233</v>
      </c>
      <c r="B1250" s="7">
        <f>IFERROR(B1249*(1+增幅!B1250),B1249)</f>
        <v>617.3703756505613</v>
      </c>
      <c r="C1250" s="7">
        <v>15.65</v>
      </c>
      <c r="D1250" s="7">
        <v>75.89</v>
      </c>
      <c r="E1250" s="7">
        <v>19.07</v>
      </c>
      <c r="F1250" s="7">
        <v>61.29</v>
      </c>
      <c r="G1250" s="7">
        <v>17</v>
      </c>
      <c r="H1250" s="7">
        <v>34.630000000000003</v>
      </c>
    </row>
    <row r="1251" spans="1:8" x14ac:dyDescent="0.15">
      <c r="A1251" s="6">
        <v>40234</v>
      </c>
      <c r="B1251" s="7">
        <f>IFERROR(B1250*(1+增幅!B1251),B1250)</f>
        <v>632.43792284621247</v>
      </c>
      <c r="C1251" s="7">
        <v>15.96</v>
      </c>
      <c r="D1251" s="7">
        <v>80.05</v>
      </c>
      <c r="E1251" s="7">
        <v>19.39</v>
      </c>
      <c r="F1251" s="7">
        <v>62.13</v>
      </c>
      <c r="G1251" s="7">
        <v>17.3</v>
      </c>
      <c r="H1251" s="7">
        <v>35.450000000000003</v>
      </c>
    </row>
    <row r="1252" spans="1:8" x14ac:dyDescent="0.15">
      <c r="A1252" s="6">
        <v>40235</v>
      </c>
      <c r="B1252" s="7">
        <f>IFERROR(B1251*(1+增幅!B1252),B1251)</f>
        <v>632.66017055905843</v>
      </c>
      <c r="C1252" s="7">
        <v>15.84</v>
      </c>
      <c r="D1252" s="7" t="s">
        <v>2</v>
      </c>
      <c r="E1252" s="7">
        <v>19.39</v>
      </c>
      <c r="F1252" s="7">
        <v>61.88</v>
      </c>
      <c r="G1252" s="7">
        <v>17.329999999999998</v>
      </c>
      <c r="H1252" s="7">
        <v>35.86</v>
      </c>
    </row>
    <row r="1253" spans="1:8" x14ac:dyDescent="0.15">
      <c r="A1253" s="6">
        <v>40238</v>
      </c>
      <c r="B1253" s="7">
        <f>IFERROR(B1252*(1+增幅!B1253),B1252)</f>
        <v>647.81862471362535</v>
      </c>
      <c r="C1253" s="7">
        <v>16.420000000000002</v>
      </c>
      <c r="D1253" s="7" t="s">
        <v>2</v>
      </c>
      <c r="E1253" s="7">
        <v>19.88</v>
      </c>
      <c r="F1253" s="7">
        <v>62.64</v>
      </c>
      <c r="G1253" s="7">
        <v>17.71</v>
      </c>
      <c r="H1253" s="7">
        <v>36.71</v>
      </c>
    </row>
    <row r="1254" spans="1:8" x14ac:dyDescent="0.15">
      <c r="A1254" s="6">
        <v>40239</v>
      </c>
      <c r="B1254" s="7">
        <f>IFERROR(B1253*(1+增幅!B1254),B1253)</f>
        <v>648.38884110140214</v>
      </c>
      <c r="C1254" s="7">
        <v>16.5</v>
      </c>
      <c r="D1254" s="7" t="s">
        <v>2</v>
      </c>
      <c r="E1254" s="7">
        <v>19.79</v>
      </c>
      <c r="F1254" s="7">
        <v>62.81</v>
      </c>
      <c r="G1254" s="7">
        <v>17.7</v>
      </c>
      <c r="H1254" s="7">
        <v>36.78</v>
      </c>
    </row>
    <row r="1255" spans="1:8" x14ac:dyDescent="0.15">
      <c r="A1255" s="6">
        <v>40240</v>
      </c>
      <c r="B1255" s="7">
        <f>IFERROR(B1254*(1+增幅!B1255),B1254)</f>
        <v>650.63174026843694</v>
      </c>
      <c r="C1255" s="7">
        <v>16.55</v>
      </c>
      <c r="D1255" s="7" t="s">
        <v>2</v>
      </c>
      <c r="E1255" s="7">
        <v>19.920000000000002</v>
      </c>
      <c r="F1255" s="7">
        <v>62.89</v>
      </c>
      <c r="G1255" s="7">
        <v>17.78</v>
      </c>
      <c r="H1255" s="7">
        <v>36.85</v>
      </c>
    </row>
    <row r="1256" spans="1:8" x14ac:dyDescent="0.15">
      <c r="A1256" s="6">
        <v>40241</v>
      </c>
      <c r="B1256" s="7">
        <f>IFERROR(B1255*(1+增幅!B1256),B1255)</f>
        <v>631.90333504723208</v>
      </c>
      <c r="C1256" s="7">
        <v>16.03</v>
      </c>
      <c r="D1256" s="7" t="s">
        <v>2</v>
      </c>
      <c r="E1256" s="7">
        <v>19.3</v>
      </c>
      <c r="F1256" s="7">
        <v>61.29</v>
      </c>
      <c r="G1256" s="7">
        <v>17.21</v>
      </c>
      <c r="H1256" s="7">
        <v>35.97</v>
      </c>
    </row>
    <row r="1257" spans="1:8" x14ac:dyDescent="0.15">
      <c r="A1257" s="6">
        <v>40242</v>
      </c>
      <c r="B1257" s="7">
        <f>IFERROR(B1256*(1+增幅!B1257),B1256)</f>
        <v>631.61783363417885</v>
      </c>
      <c r="C1257" s="7">
        <v>15.91</v>
      </c>
      <c r="D1257" s="7" t="s">
        <v>2</v>
      </c>
      <c r="E1257" s="7">
        <v>19.28</v>
      </c>
      <c r="F1257" s="7">
        <v>61.2</v>
      </c>
      <c r="G1257" s="7">
        <v>17.3</v>
      </c>
      <c r="H1257" s="7">
        <v>36.06</v>
      </c>
    </row>
    <row r="1258" spans="1:8" x14ac:dyDescent="0.15">
      <c r="A1258" s="6">
        <v>40245</v>
      </c>
      <c r="B1258" s="7">
        <f>IFERROR(B1257*(1+增幅!B1258),B1257)</f>
        <v>642.51482959985083</v>
      </c>
      <c r="C1258" s="7">
        <v>16.02</v>
      </c>
      <c r="D1258" s="7" t="s">
        <v>2</v>
      </c>
      <c r="E1258" s="7">
        <v>19.809999999999999</v>
      </c>
      <c r="F1258" s="7">
        <v>61.71</v>
      </c>
      <c r="G1258" s="7">
        <v>17.649999999999999</v>
      </c>
      <c r="H1258" s="7">
        <v>36.9</v>
      </c>
    </row>
    <row r="1259" spans="1:8" x14ac:dyDescent="0.15">
      <c r="A1259" s="6">
        <v>40246</v>
      </c>
      <c r="B1259" s="7">
        <f>IFERROR(B1258*(1+增幅!B1259),B1258)</f>
        <v>652.58399146218653</v>
      </c>
      <c r="C1259" s="7">
        <v>16.29</v>
      </c>
      <c r="D1259" s="7" t="s">
        <v>2</v>
      </c>
      <c r="E1259" s="7">
        <v>20.16</v>
      </c>
      <c r="F1259" s="7">
        <v>62.72</v>
      </c>
      <c r="G1259" s="7">
        <v>17.8</v>
      </c>
      <c r="H1259" s="7">
        <v>37.6</v>
      </c>
    </row>
    <row r="1260" spans="1:8" x14ac:dyDescent="0.15">
      <c r="A1260" s="6">
        <v>40247</v>
      </c>
      <c r="B1260" s="7">
        <f>IFERROR(B1259*(1+增幅!B1260),B1259)</f>
        <v>649.40642922486234</v>
      </c>
      <c r="C1260" s="7">
        <v>16.47</v>
      </c>
      <c r="D1260" s="7" t="s">
        <v>2</v>
      </c>
      <c r="E1260" s="7">
        <v>20.04</v>
      </c>
      <c r="F1260" s="7">
        <v>62.13</v>
      </c>
      <c r="G1260" s="7">
        <v>17.77</v>
      </c>
      <c r="H1260" s="7">
        <v>36.909999999999997</v>
      </c>
    </row>
    <row r="1261" spans="1:8" x14ac:dyDescent="0.15">
      <c r="A1261" s="6">
        <v>40248</v>
      </c>
      <c r="B1261" s="7">
        <f>IFERROR(B1260*(1+增幅!B1261),B1260)</f>
        <v>655.46047201285421</v>
      </c>
      <c r="C1261" s="7">
        <v>16.53</v>
      </c>
      <c r="D1261" s="7">
        <v>82.22</v>
      </c>
      <c r="E1261" s="7">
        <v>20.34</v>
      </c>
      <c r="F1261" s="7">
        <v>62.98</v>
      </c>
      <c r="G1261" s="7">
        <v>17.88</v>
      </c>
      <c r="H1261" s="7">
        <v>37.21</v>
      </c>
    </row>
    <row r="1262" spans="1:8" x14ac:dyDescent="0.15">
      <c r="A1262" s="6">
        <v>40249</v>
      </c>
      <c r="B1262" s="7">
        <f>IFERROR(B1261*(1+增幅!B1262),B1261)</f>
        <v>644.27421172385596</v>
      </c>
      <c r="C1262" s="7">
        <v>16</v>
      </c>
      <c r="D1262" s="7">
        <v>81.209999999999994</v>
      </c>
      <c r="E1262" s="7">
        <v>19.97</v>
      </c>
      <c r="F1262" s="7">
        <v>62.39</v>
      </c>
      <c r="G1262" s="7">
        <v>17.7</v>
      </c>
      <c r="H1262" s="7">
        <v>36.450000000000003</v>
      </c>
    </row>
    <row r="1263" spans="1:8" x14ac:dyDescent="0.15">
      <c r="A1263" s="6">
        <v>40252</v>
      </c>
      <c r="B1263" s="7">
        <f>IFERROR(B1262*(1+增幅!B1263),B1262)</f>
        <v>632.03730925448667</v>
      </c>
      <c r="C1263" s="7">
        <v>15.74</v>
      </c>
      <c r="D1263" s="7">
        <v>79.819999999999993</v>
      </c>
      <c r="E1263" s="7">
        <v>19.72</v>
      </c>
      <c r="F1263" s="7">
        <v>61.2</v>
      </c>
      <c r="G1263" s="7">
        <v>17.260000000000002</v>
      </c>
      <c r="H1263" s="7">
        <v>35.57</v>
      </c>
    </row>
    <row r="1264" spans="1:8" x14ac:dyDescent="0.15">
      <c r="A1264" s="6">
        <v>40253</v>
      </c>
      <c r="B1264" s="7">
        <f>IFERROR(B1263*(1+增幅!B1264),B1263)</f>
        <v>646.60979553256448</v>
      </c>
      <c r="C1264" s="7">
        <v>16.010000000000002</v>
      </c>
      <c r="D1264" s="7">
        <v>81.790000000000006</v>
      </c>
      <c r="E1264" s="7">
        <v>20.45</v>
      </c>
      <c r="F1264" s="7">
        <v>61.88</v>
      </c>
      <c r="G1264" s="7">
        <v>17.600000000000001</v>
      </c>
      <c r="H1264" s="7">
        <v>36.590000000000003</v>
      </c>
    </row>
    <row r="1265" spans="1:8" x14ac:dyDescent="0.15">
      <c r="A1265" s="6">
        <v>40254</v>
      </c>
      <c r="B1265" s="7">
        <f>IFERROR(B1264*(1+增幅!B1265),B1264)</f>
        <v>657.68455209327124</v>
      </c>
      <c r="C1265" s="7">
        <v>16.239999999999998</v>
      </c>
      <c r="D1265" s="7">
        <v>83.64</v>
      </c>
      <c r="E1265" s="7">
        <v>20.83</v>
      </c>
      <c r="F1265" s="7">
        <v>62.89</v>
      </c>
      <c r="G1265" s="7">
        <v>17.850000000000001</v>
      </c>
      <c r="H1265" s="7">
        <v>37.200000000000003</v>
      </c>
    </row>
    <row r="1266" spans="1:8" x14ac:dyDescent="0.15">
      <c r="A1266" s="6">
        <v>40255</v>
      </c>
      <c r="B1266" s="7">
        <f>IFERROR(B1265*(1+增幅!B1266),B1265)</f>
        <v>654.86344635496152</v>
      </c>
      <c r="C1266" s="7">
        <v>16.2</v>
      </c>
      <c r="D1266" s="7">
        <v>83.76</v>
      </c>
      <c r="E1266" s="7">
        <v>20.75</v>
      </c>
      <c r="F1266" s="7">
        <v>62.64</v>
      </c>
      <c r="G1266" s="7">
        <v>17.75</v>
      </c>
      <c r="H1266" s="7">
        <v>36.78</v>
      </c>
    </row>
    <row r="1267" spans="1:8" x14ac:dyDescent="0.15">
      <c r="A1267" s="6">
        <v>40256</v>
      </c>
      <c r="B1267" s="7">
        <f>IFERROR(B1266*(1+增幅!B1267),B1266)</f>
        <v>658.48137738918729</v>
      </c>
      <c r="C1267" s="7">
        <v>16.37</v>
      </c>
      <c r="D1267" s="7">
        <v>84.15</v>
      </c>
      <c r="E1267" s="7">
        <v>20.85</v>
      </c>
      <c r="F1267" s="7">
        <v>62.89</v>
      </c>
      <c r="G1267" s="7">
        <v>17.86</v>
      </c>
      <c r="H1267" s="7">
        <v>36.89</v>
      </c>
    </row>
    <row r="1268" spans="1:8" x14ac:dyDescent="0.15">
      <c r="A1268" s="6">
        <v>40259</v>
      </c>
      <c r="B1268" s="7">
        <f>IFERROR(B1267*(1+增幅!B1268),B1267)</f>
        <v>664.49765405904418</v>
      </c>
      <c r="C1268" s="7">
        <v>16.48</v>
      </c>
      <c r="D1268" s="7">
        <v>85.73</v>
      </c>
      <c r="E1268" s="7">
        <v>20.94</v>
      </c>
      <c r="F1268" s="7">
        <v>63.74</v>
      </c>
      <c r="G1268" s="7">
        <v>17.920000000000002</v>
      </c>
      <c r="H1268" s="7">
        <v>37.19</v>
      </c>
    </row>
    <row r="1269" spans="1:8" x14ac:dyDescent="0.15">
      <c r="A1269" s="6">
        <v>40260</v>
      </c>
      <c r="B1269" s="7">
        <f>IFERROR(B1268*(1+增幅!B1269),B1268)</f>
        <v>656.7463172378408</v>
      </c>
      <c r="C1269" s="7">
        <v>16.260000000000002</v>
      </c>
      <c r="D1269" s="7">
        <v>84.92</v>
      </c>
      <c r="E1269" s="7">
        <v>20.87</v>
      </c>
      <c r="F1269" s="7">
        <v>62.72</v>
      </c>
      <c r="G1269" s="7">
        <v>17.579999999999998</v>
      </c>
      <c r="H1269" s="7">
        <v>36.86</v>
      </c>
    </row>
    <row r="1270" spans="1:8" x14ac:dyDescent="0.15">
      <c r="A1270" s="6">
        <v>40261</v>
      </c>
      <c r="B1270" s="7">
        <f>IFERROR(B1269*(1+增幅!B1270),B1269)</f>
        <v>656.14327719690937</v>
      </c>
      <c r="C1270" s="7">
        <v>16.16</v>
      </c>
      <c r="D1270" s="7">
        <v>85.03</v>
      </c>
      <c r="E1270" s="7">
        <v>20.78</v>
      </c>
      <c r="F1270" s="7">
        <v>62.81</v>
      </c>
      <c r="G1270" s="7">
        <v>17.600000000000001</v>
      </c>
      <c r="H1270" s="7">
        <v>36.9</v>
      </c>
    </row>
    <row r="1271" spans="1:8" x14ac:dyDescent="0.15">
      <c r="A1271" s="6">
        <v>40262</v>
      </c>
      <c r="B1271" s="7">
        <f>IFERROR(B1270*(1+增幅!B1271),B1270)</f>
        <v>644.20352185859383</v>
      </c>
      <c r="C1271" s="7">
        <v>15.82</v>
      </c>
      <c r="D1271" s="7">
        <v>83.41</v>
      </c>
      <c r="E1271" s="7">
        <v>20.45</v>
      </c>
      <c r="F1271" s="7">
        <v>61.88</v>
      </c>
      <c r="G1271" s="7">
        <v>17.32</v>
      </c>
      <c r="H1271" s="7">
        <v>36.07</v>
      </c>
    </row>
    <row r="1272" spans="1:8" x14ac:dyDescent="0.15">
      <c r="A1272" s="6">
        <v>40263</v>
      </c>
      <c r="B1272" s="7">
        <f>IFERROR(B1271*(1+增幅!B1272),B1271)</f>
        <v>664.05801131925614</v>
      </c>
      <c r="C1272" s="7">
        <v>16.2</v>
      </c>
      <c r="D1272" s="7">
        <v>85.92</v>
      </c>
      <c r="E1272" s="7">
        <v>21.65</v>
      </c>
      <c r="F1272" s="7">
        <v>63.15</v>
      </c>
      <c r="G1272" s="7">
        <v>17.68</v>
      </c>
      <c r="H1272" s="7" t="s">
        <v>2</v>
      </c>
    </row>
    <row r="1273" spans="1:8" x14ac:dyDescent="0.15">
      <c r="A1273" s="6">
        <v>40266</v>
      </c>
      <c r="B1273" s="7">
        <f>IFERROR(B1272*(1+增幅!B1273),B1272)</f>
        <v>690.788959308465</v>
      </c>
      <c r="C1273" s="7">
        <v>16.8</v>
      </c>
      <c r="D1273" s="7">
        <v>88.7</v>
      </c>
      <c r="E1273" s="7">
        <v>22.64</v>
      </c>
      <c r="F1273" s="7">
        <v>65.59</v>
      </c>
      <c r="G1273" s="7">
        <v>18.52</v>
      </c>
      <c r="H1273" s="7">
        <v>38.4</v>
      </c>
    </row>
    <row r="1274" spans="1:8" x14ac:dyDescent="0.15">
      <c r="A1274" s="6">
        <v>40267</v>
      </c>
      <c r="B1274" s="7">
        <f>IFERROR(B1273*(1+增幅!B1274),B1273)</f>
        <v>692.09652572955952</v>
      </c>
      <c r="C1274" s="7">
        <v>16.829999999999998</v>
      </c>
      <c r="D1274" s="7" t="s">
        <v>2</v>
      </c>
      <c r="E1274" s="7">
        <v>22.58</v>
      </c>
      <c r="F1274" s="7">
        <v>65.849999999999994</v>
      </c>
      <c r="G1274" s="7">
        <v>18.579999999999998</v>
      </c>
      <c r="H1274" s="7">
        <v>38.520000000000003</v>
      </c>
    </row>
    <row r="1275" spans="1:8" x14ac:dyDescent="0.15">
      <c r="A1275" s="6">
        <v>40268</v>
      </c>
      <c r="B1275" s="7">
        <f>IFERROR(B1274*(1+增幅!B1275),B1274)</f>
        <v>685.87223319739121</v>
      </c>
      <c r="C1275" s="7">
        <v>16.57</v>
      </c>
      <c r="D1275" s="7">
        <v>87.93</v>
      </c>
      <c r="E1275" s="7">
        <v>22.65</v>
      </c>
      <c r="F1275" s="7">
        <v>64.92</v>
      </c>
      <c r="G1275" s="7">
        <v>18.41</v>
      </c>
      <c r="H1275" s="7">
        <v>38.159999999999997</v>
      </c>
    </row>
    <row r="1276" spans="1:8" x14ac:dyDescent="0.15">
      <c r="A1276" s="6">
        <v>40269</v>
      </c>
      <c r="B1276" s="7">
        <f>IFERROR(B1275*(1+增幅!B1276),B1275)</f>
        <v>690.60417265278545</v>
      </c>
      <c r="C1276" s="7">
        <v>16.73</v>
      </c>
      <c r="D1276" s="7">
        <v>88.2</v>
      </c>
      <c r="E1276" s="7">
        <v>22.62</v>
      </c>
      <c r="F1276" s="7">
        <v>65.430000000000007</v>
      </c>
      <c r="G1276" s="7">
        <v>18.75</v>
      </c>
      <c r="H1276" s="7">
        <v>38.299999999999997</v>
      </c>
    </row>
    <row r="1277" spans="1:8" x14ac:dyDescent="0.15">
      <c r="A1277" s="6">
        <v>40270</v>
      </c>
      <c r="B1277" s="7">
        <f>IFERROR(B1276*(1+增幅!B1277),B1276)</f>
        <v>689.7350645929273</v>
      </c>
      <c r="C1277" s="7">
        <v>16.77</v>
      </c>
      <c r="D1277" s="7">
        <v>88.43</v>
      </c>
      <c r="E1277" s="7">
        <v>22.48</v>
      </c>
      <c r="F1277" s="7">
        <v>65.510000000000005</v>
      </c>
      <c r="G1277" s="7">
        <v>18.739999999999998</v>
      </c>
      <c r="H1277" s="7">
        <v>38.03</v>
      </c>
    </row>
    <row r="1278" spans="1:8" x14ac:dyDescent="0.15">
      <c r="A1278" s="6">
        <v>40274</v>
      </c>
      <c r="B1278" s="7">
        <f>IFERROR(B1277*(1+增幅!B1278),B1277)</f>
        <v>692.93741622149537</v>
      </c>
      <c r="C1278" s="7">
        <v>16.649999999999999</v>
      </c>
      <c r="D1278" s="7">
        <v>88.74</v>
      </c>
      <c r="E1278" s="7">
        <v>22.97</v>
      </c>
      <c r="F1278" s="7">
        <v>65.680000000000007</v>
      </c>
      <c r="G1278" s="7">
        <v>18.760000000000002</v>
      </c>
      <c r="H1278" s="7">
        <v>38.26</v>
      </c>
    </row>
    <row r="1279" spans="1:8" x14ac:dyDescent="0.15">
      <c r="A1279" s="6">
        <v>40275</v>
      </c>
      <c r="B1279" s="7">
        <f>IFERROR(B1278*(1+增幅!B1279),B1278)</f>
        <v>683.74303198837765</v>
      </c>
      <c r="C1279" s="7">
        <v>16.41</v>
      </c>
      <c r="D1279" s="7">
        <v>87.93</v>
      </c>
      <c r="E1279" s="7">
        <v>22.6</v>
      </c>
      <c r="F1279" s="7">
        <v>64.83</v>
      </c>
      <c r="G1279" s="7">
        <v>18.41</v>
      </c>
      <c r="H1279" s="7">
        <v>37.94</v>
      </c>
    </row>
    <row r="1280" spans="1:8" x14ac:dyDescent="0.15">
      <c r="A1280" s="6">
        <v>40276</v>
      </c>
      <c r="B1280" s="7">
        <f>IFERROR(B1279*(1+增幅!B1280),B1279)</f>
        <v>672.34519171153624</v>
      </c>
      <c r="C1280" s="7">
        <v>16.37</v>
      </c>
      <c r="D1280" s="7">
        <v>87.16</v>
      </c>
      <c r="E1280" s="7">
        <v>21.97</v>
      </c>
      <c r="F1280" s="7">
        <v>63.82</v>
      </c>
      <c r="G1280" s="7">
        <v>18.059999999999999</v>
      </c>
      <c r="H1280" s="7">
        <v>36.94</v>
      </c>
    </row>
    <row r="1281" spans="1:8" x14ac:dyDescent="0.15">
      <c r="A1281" s="6">
        <v>40277</v>
      </c>
      <c r="B1281" s="7">
        <f>IFERROR(B1280*(1+增幅!B1281),B1280)</f>
        <v>678.1025822788954</v>
      </c>
      <c r="C1281" s="7">
        <v>16.420000000000002</v>
      </c>
      <c r="D1281" s="7">
        <v>88.55</v>
      </c>
      <c r="E1281" s="7">
        <v>22.11</v>
      </c>
      <c r="F1281" s="7">
        <v>64.069999999999993</v>
      </c>
      <c r="G1281" s="7">
        <v>18.190000000000001</v>
      </c>
      <c r="H1281" s="7">
        <v>37.49</v>
      </c>
    </row>
    <row r="1282" spans="1:8" x14ac:dyDescent="0.15">
      <c r="A1282" s="6">
        <v>40280</v>
      </c>
      <c r="B1282" s="7">
        <f>IFERROR(B1281*(1+增幅!B1282),B1281)</f>
        <v>660.03819117758189</v>
      </c>
      <c r="C1282" s="7">
        <v>16</v>
      </c>
      <c r="D1282" s="7">
        <v>86.58</v>
      </c>
      <c r="E1282" s="7">
        <v>21.54</v>
      </c>
      <c r="F1282" s="7">
        <v>62.98</v>
      </c>
      <c r="G1282" s="7">
        <v>17.78</v>
      </c>
      <c r="H1282" s="7">
        <v>35.74</v>
      </c>
    </row>
    <row r="1283" spans="1:8" x14ac:dyDescent="0.15">
      <c r="A1283" s="6">
        <v>40281</v>
      </c>
      <c r="B1283" s="7">
        <f>IFERROR(B1282*(1+增幅!B1283),B1282)</f>
        <v>678.67132965600467</v>
      </c>
      <c r="C1283" s="7">
        <v>16.37</v>
      </c>
      <c r="D1283" s="7">
        <v>88.89</v>
      </c>
      <c r="E1283" s="7">
        <v>22.48</v>
      </c>
      <c r="F1283" s="7">
        <v>64.83</v>
      </c>
      <c r="G1283" s="7">
        <v>18.190000000000001</v>
      </c>
      <c r="H1283" s="7">
        <v>36.58</v>
      </c>
    </row>
    <row r="1284" spans="1:8" x14ac:dyDescent="0.15">
      <c r="A1284" s="6">
        <v>40282</v>
      </c>
      <c r="B1284" s="7">
        <f>IFERROR(B1283*(1+增幅!B1284),B1283)</f>
        <v>673.79294612418812</v>
      </c>
      <c r="C1284" s="7">
        <v>16.14</v>
      </c>
      <c r="D1284" s="7">
        <v>88.31</v>
      </c>
      <c r="E1284" s="7" t="s">
        <v>2</v>
      </c>
      <c r="F1284" s="7">
        <v>64.92</v>
      </c>
      <c r="G1284" s="7">
        <v>17.93</v>
      </c>
      <c r="H1284" s="7">
        <v>36.49</v>
      </c>
    </row>
    <row r="1285" spans="1:8" x14ac:dyDescent="0.15">
      <c r="A1285" s="6">
        <v>40283</v>
      </c>
      <c r="B1285" s="7">
        <f>IFERROR(B1284*(1+增幅!B1285),B1284)</f>
        <v>674.51487163240961</v>
      </c>
      <c r="C1285" s="7">
        <v>16.23</v>
      </c>
      <c r="D1285" s="7">
        <v>87.89</v>
      </c>
      <c r="E1285" s="7" t="s">
        <v>2</v>
      </c>
      <c r="F1285" s="7">
        <v>65.09</v>
      </c>
      <c r="G1285" s="7">
        <v>17.93</v>
      </c>
      <c r="H1285" s="7">
        <v>36.56</v>
      </c>
    </row>
    <row r="1286" spans="1:8" x14ac:dyDescent="0.15">
      <c r="A1286" s="6">
        <v>40284</v>
      </c>
      <c r="B1286" s="7">
        <f>IFERROR(B1285*(1+增幅!B1286),B1285)</f>
        <v>656.72401687864874</v>
      </c>
      <c r="C1286" s="7" t="s">
        <v>2</v>
      </c>
      <c r="D1286" s="7">
        <v>85.15</v>
      </c>
      <c r="E1286" s="7" t="s">
        <v>2</v>
      </c>
      <c r="F1286" s="7">
        <v>63.57</v>
      </c>
      <c r="G1286" s="7">
        <v>17.579999999999998</v>
      </c>
      <c r="H1286" s="7">
        <v>35.409999999999997</v>
      </c>
    </row>
    <row r="1287" spans="1:8" x14ac:dyDescent="0.15">
      <c r="A1287" s="6">
        <v>40287</v>
      </c>
      <c r="B1287" s="7">
        <f>IFERROR(B1286*(1+增幅!B1287),B1286)</f>
        <v>609.12977099337854</v>
      </c>
      <c r="C1287" s="7">
        <v>14.72</v>
      </c>
      <c r="D1287" s="7">
        <v>79.36</v>
      </c>
      <c r="E1287" s="7" t="s">
        <v>2</v>
      </c>
      <c r="F1287" s="7">
        <v>59.77</v>
      </c>
      <c r="G1287" s="7">
        <v>16.14</v>
      </c>
      <c r="H1287" s="7">
        <v>32.57</v>
      </c>
    </row>
    <row r="1288" spans="1:8" x14ac:dyDescent="0.15">
      <c r="A1288" s="6">
        <v>40288</v>
      </c>
      <c r="B1288" s="7">
        <f>IFERROR(B1287*(1+增幅!B1288),B1287)</f>
        <v>602.15078057380856</v>
      </c>
      <c r="C1288" s="7">
        <v>14.27</v>
      </c>
      <c r="D1288" s="7">
        <v>79.28</v>
      </c>
      <c r="E1288" s="7" t="s">
        <v>2</v>
      </c>
      <c r="F1288" s="7">
        <v>59.85</v>
      </c>
      <c r="G1288" s="7">
        <v>16.09</v>
      </c>
      <c r="H1288" s="7">
        <v>31.79</v>
      </c>
    </row>
    <row r="1289" spans="1:8" x14ac:dyDescent="0.15">
      <c r="A1289" s="6">
        <v>40289</v>
      </c>
      <c r="B1289" s="7">
        <f>IFERROR(B1288*(1+增幅!B1289),B1288)</f>
        <v>609.17215941991719</v>
      </c>
      <c r="C1289" s="7">
        <v>14.44</v>
      </c>
      <c r="D1289" s="7">
        <v>80.52</v>
      </c>
      <c r="E1289" s="7" t="s">
        <v>2</v>
      </c>
      <c r="F1289" s="7">
        <v>60.36</v>
      </c>
      <c r="G1289" s="7">
        <v>16.23</v>
      </c>
      <c r="H1289" s="7">
        <v>32.22</v>
      </c>
    </row>
    <row r="1290" spans="1:8" x14ac:dyDescent="0.15">
      <c r="A1290" s="6">
        <v>40290</v>
      </c>
      <c r="B1290" s="7">
        <f>IFERROR(B1289*(1+增幅!B1290),B1289)</f>
        <v>590.17641401663889</v>
      </c>
      <c r="C1290" s="7">
        <v>14.01</v>
      </c>
      <c r="D1290" s="7">
        <v>77.930000000000007</v>
      </c>
      <c r="E1290" s="7" t="s">
        <v>2</v>
      </c>
      <c r="F1290" s="7">
        <v>58.76</v>
      </c>
      <c r="G1290" s="7">
        <v>15.8</v>
      </c>
      <c r="H1290" s="7">
        <v>30.9</v>
      </c>
    </row>
    <row r="1291" spans="1:8" x14ac:dyDescent="0.15">
      <c r="A1291" s="6">
        <v>40291</v>
      </c>
      <c r="B1291" s="7">
        <f>IFERROR(B1290*(1+增幅!B1291),B1290)</f>
        <v>592.64359647360936</v>
      </c>
      <c r="C1291" s="7">
        <v>14.09</v>
      </c>
      <c r="D1291" s="7">
        <v>78.7</v>
      </c>
      <c r="E1291" s="7" t="s">
        <v>2</v>
      </c>
      <c r="F1291" s="7">
        <v>58.42</v>
      </c>
      <c r="G1291" s="7">
        <v>15.96</v>
      </c>
      <c r="H1291" s="7">
        <v>30.93</v>
      </c>
    </row>
    <row r="1292" spans="1:8" x14ac:dyDescent="0.15">
      <c r="A1292" s="6">
        <v>40294</v>
      </c>
      <c r="B1292" s="7">
        <f>IFERROR(B1291*(1+增幅!B1292),B1291)</f>
        <v>587.43585023773994</v>
      </c>
      <c r="C1292" s="7">
        <v>13.85</v>
      </c>
      <c r="D1292" s="7">
        <v>78.97</v>
      </c>
      <c r="E1292" s="7" t="s">
        <v>2</v>
      </c>
      <c r="F1292" s="7">
        <v>57.91</v>
      </c>
      <c r="G1292" s="7">
        <v>15.77</v>
      </c>
      <c r="H1292" s="7">
        <v>30.63</v>
      </c>
    </row>
    <row r="1293" spans="1:8" x14ac:dyDescent="0.15">
      <c r="A1293" s="6">
        <v>40295</v>
      </c>
      <c r="B1293" s="7">
        <f>IFERROR(B1292*(1+增幅!B1293),B1292)</f>
        <v>574.03177612630134</v>
      </c>
      <c r="C1293" s="7">
        <v>13.39</v>
      </c>
      <c r="D1293" s="7">
        <v>77.62</v>
      </c>
      <c r="E1293" s="7" t="s">
        <v>2</v>
      </c>
      <c r="F1293" s="7">
        <v>56.9</v>
      </c>
      <c r="G1293" s="7">
        <v>15.24</v>
      </c>
      <c r="H1293" s="7">
        <v>30.24</v>
      </c>
    </row>
    <row r="1294" spans="1:8" x14ac:dyDescent="0.15">
      <c r="A1294" s="6">
        <v>40296</v>
      </c>
      <c r="B1294" s="7">
        <f>IFERROR(B1293*(1+增幅!B1294),B1293)</f>
        <v>577.30467993588877</v>
      </c>
      <c r="C1294" s="7">
        <v>13.38</v>
      </c>
      <c r="D1294" s="7" t="s">
        <v>2</v>
      </c>
      <c r="E1294" s="7" t="s">
        <v>2</v>
      </c>
      <c r="F1294" s="7">
        <v>56.73</v>
      </c>
      <c r="G1294" s="7">
        <v>15.71</v>
      </c>
      <c r="H1294" s="7">
        <v>30.11</v>
      </c>
    </row>
    <row r="1295" spans="1:8" x14ac:dyDescent="0.15">
      <c r="A1295" s="6">
        <v>40297</v>
      </c>
      <c r="B1295" s="7">
        <f>IFERROR(B1294*(1+增幅!B1295),B1294)</f>
        <v>581.91310021481343</v>
      </c>
      <c r="C1295" s="7">
        <v>13.62</v>
      </c>
      <c r="D1295" s="7">
        <v>77.930000000000007</v>
      </c>
      <c r="E1295" s="7" t="s">
        <v>2</v>
      </c>
      <c r="F1295" s="7">
        <v>57.83</v>
      </c>
      <c r="G1295" s="7">
        <v>15.62</v>
      </c>
      <c r="H1295" s="7">
        <v>30.12</v>
      </c>
    </row>
    <row r="1296" spans="1:8" x14ac:dyDescent="0.15">
      <c r="A1296" s="6">
        <v>40298</v>
      </c>
      <c r="B1296" s="7">
        <f>IFERROR(B1295*(1+增幅!B1296),B1295)</f>
        <v>597.59840004432874</v>
      </c>
      <c r="C1296" s="7">
        <v>13.9</v>
      </c>
      <c r="D1296" s="7">
        <v>79.48</v>
      </c>
      <c r="E1296" s="7" t="s">
        <v>2</v>
      </c>
      <c r="F1296" s="7">
        <v>59.26</v>
      </c>
      <c r="G1296" s="7">
        <v>16.09</v>
      </c>
      <c r="H1296" s="7">
        <v>31.31</v>
      </c>
    </row>
    <row r="1297" spans="1:8" x14ac:dyDescent="0.15">
      <c r="A1297" s="6">
        <v>40302</v>
      </c>
      <c r="B1297" s="7">
        <f>IFERROR(B1296*(1+增幅!B1297),B1296)</f>
        <v>580.24499887886122</v>
      </c>
      <c r="C1297" s="7">
        <v>13.36</v>
      </c>
      <c r="D1297" s="7">
        <v>77.930000000000007</v>
      </c>
      <c r="E1297" s="7" t="s">
        <v>2</v>
      </c>
      <c r="F1297" s="7">
        <v>58.25</v>
      </c>
      <c r="G1297" s="7">
        <v>15.45</v>
      </c>
      <c r="H1297" s="7">
        <v>30.37</v>
      </c>
    </row>
    <row r="1298" spans="1:8" x14ac:dyDescent="0.15">
      <c r="A1298" s="6">
        <v>40303</v>
      </c>
      <c r="B1298" s="7">
        <f>IFERROR(B1297*(1+增幅!B1298),B1297)</f>
        <v>588.84792901142964</v>
      </c>
      <c r="C1298" s="7">
        <v>13.63</v>
      </c>
      <c r="D1298" s="7">
        <v>78.39</v>
      </c>
      <c r="E1298" s="7" t="s">
        <v>2</v>
      </c>
      <c r="F1298" s="7">
        <v>59.26</v>
      </c>
      <c r="G1298" s="7">
        <v>15.69</v>
      </c>
      <c r="H1298" s="7">
        <v>30.83</v>
      </c>
    </row>
    <row r="1299" spans="1:8" x14ac:dyDescent="0.15">
      <c r="A1299" s="6">
        <v>40304</v>
      </c>
      <c r="B1299" s="7">
        <f>IFERROR(B1298*(1+增幅!B1299),B1298)</f>
        <v>552.89080592017399</v>
      </c>
      <c r="C1299" s="7">
        <v>12.53</v>
      </c>
      <c r="D1299" s="7">
        <v>73.489999999999995</v>
      </c>
      <c r="E1299" s="7">
        <v>20.23</v>
      </c>
      <c r="F1299" s="7">
        <v>56.65</v>
      </c>
      <c r="G1299" s="7">
        <v>14.83</v>
      </c>
      <c r="H1299" s="7">
        <v>28.88</v>
      </c>
    </row>
    <row r="1300" spans="1:8" x14ac:dyDescent="0.15">
      <c r="A1300" s="6">
        <v>40305</v>
      </c>
      <c r="B1300" s="7">
        <f>IFERROR(B1299*(1+增幅!B1300),B1299)</f>
        <v>536.37299620269823</v>
      </c>
      <c r="C1300" s="7">
        <v>12.21</v>
      </c>
      <c r="D1300" s="7">
        <v>71.599999999999994</v>
      </c>
      <c r="E1300" s="7">
        <v>18.75</v>
      </c>
      <c r="F1300" s="7">
        <v>56.14</v>
      </c>
      <c r="G1300" s="7">
        <v>14.52</v>
      </c>
      <c r="H1300" s="7">
        <v>28.16</v>
      </c>
    </row>
    <row r="1301" spans="1:8" x14ac:dyDescent="0.15">
      <c r="A1301" s="6">
        <v>40308</v>
      </c>
      <c r="B1301" s="7">
        <f>IFERROR(B1300*(1+增幅!B1301),B1300)</f>
        <v>549.76110775569828</v>
      </c>
      <c r="C1301" s="7">
        <v>12.73</v>
      </c>
      <c r="D1301" s="7">
        <v>73.260000000000005</v>
      </c>
      <c r="E1301" s="7">
        <v>18.91</v>
      </c>
      <c r="F1301" s="7">
        <v>57.57</v>
      </c>
      <c r="G1301" s="7">
        <v>14.89</v>
      </c>
      <c r="H1301" s="7">
        <v>28.85</v>
      </c>
    </row>
    <row r="1302" spans="1:8" x14ac:dyDescent="0.15">
      <c r="A1302" s="6">
        <v>40309</v>
      </c>
      <c r="B1302" s="7">
        <f>IFERROR(B1301*(1+增幅!B1302),B1301)</f>
        <v>535.36248417165768</v>
      </c>
      <c r="C1302" s="7">
        <v>12.43</v>
      </c>
      <c r="D1302" s="7">
        <v>72.37</v>
      </c>
      <c r="E1302" s="7">
        <v>18.43</v>
      </c>
      <c r="F1302" s="7">
        <v>56.22</v>
      </c>
      <c r="G1302" s="7">
        <v>14.32</v>
      </c>
      <c r="H1302" s="7">
        <v>27.86</v>
      </c>
    </row>
    <row r="1303" spans="1:8" x14ac:dyDescent="0.15">
      <c r="A1303" s="6">
        <v>40310</v>
      </c>
      <c r="B1303" s="7">
        <f>IFERROR(B1302*(1+增幅!B1303),B1302)</f>
        <v>552.87416528245899</v>
      </c>
      <c r="C1303" s="7">
        <v>12.84</v>
      </c>
      <c r="D1303" s="7">
        <v>74.069999999999993</v>
      </c>
      <c r="E1303" s="7">
        <v>19.53</v>
      </c>
      <c r="F1303" s="7">
        <v>57.57</v>
      </c>
      <c r="G1303" s="7">
        <v>14.64</v>
      </c>
      <c r="H1303" s="7">
        <v>28.8</v>
      </c>
    </row>
    <row r="1304" spans="1:8" x14ac:dyDescent="0.15">
      <c r="A1304" s="6">
        <v>40311</v>
      </c>
      <c r="B1304" s="7">
        <f>IFERROR(B1303*(1+增幅!B1304),B1303)</f>
        <v>561.76605350129296</v>
      </c>
      <c r="C1304" s="7">
        <v>13.05</v>
      </c>
      <c r="D1304" s="7">
        <v>76.08</v>
      </c>
      <c r="E1304" s="7">
        <v>19.53</v>
      </c>
      <c r="F1304" s="7">
        <v>58</v>
      </c>
      <c r="G1304" s="7">
        <v>14.9</v>
      </c>
      <c r="H1304" s="7">
        <v>29.6</v>
      </c>
    </row>
    <row r="1305" spans="1:8" x14ac:dyDescent="0.15">
      <c r="A1305" s="6">
        <v>40312</v>
      </c>
      <c r="B1305" s="7">
        <f>IFERROR(B1304*(1+增幅!B1305),B1304)</f>
        <v>553.26873146797152</v>
      </c>
      <c r="C1305" s="7">
        <v>12.7</v>
      </c>
      <c r="D1305" s="7">
        <v>74.88</v>
      </c>
      <c r="E1305" s="7">
        <v>19.3</v>
      </c>
      <c r="F1305" s="7">
        <v>57.49</v>
      </c>
      <c r="G1305" s="7">
        <v>14.66</v>
      </c>
      <c r="H1305" s="7">
        <v>29.26</v>
      </c>
    </row>
    <row r="1306" spans="1:8" x14ac:dyDescent="0.15">
      <c r="A1306" s="6">
        <v>40315</v>
      </c>
      <c r="B1306" s="7">
        <f>IFERROR(B1305*(1+增幅!B1306),B1305)</f>
        <v>529.83146046422598</v>
      </c>
      <c r="C1306" s="7">
        <v>11.88</v>
      </c>
      <c r="D1306" s="7">
        <v>72.03</v>
      </c>
      <c r="E1306" s="7">
        <v>18.59</v>
      </c>
      <c r="F1306" s="7">
        <v>55.8</v>
      </c>
      <c r="G1306" s="7">
        <v>14.06</v>
      </c>
      <c r="H1306" s="7">
        <v>27.96</v>
      </c>
    </row>
    <row r="1307" spans="1:8" x14ac:dyDescent="0.15">
      <c r="A1307" s="6">
        <v>40316</v>
      </c>
      <c r="B1307" s="7">
        <f>IFERROR(B1306*(1+增幅!B1307),B1306)</f>
        <v>548.76419635175432</v>
      </c>
      <c r="C1307" s="7">
        <v>12.23</v>
      </c>
      <c r="D1307" s="7">
        <v>74.69</v>
      </c>
      <c r="E1307" s="7">
        <v>19.309999999999999</v>
      </c>
      <c r="F1307" s="7">
        <v>57.07</v>
      </c>
      <c r="G1307" s="7" t="s">
        <v>2</v>
      </c>
      <c r="H1307" s="7">
        <v>29.38</v>
      </c>
    </row>
    <row r="1308" spans="1:8" x14ac:dyDescent="0.15">
      <c r="A1308" s="6">
        <v>40317</v>
      </c>
      <c r="B1308" s="7">
        <f>IFERROR(B1307*(1+增幅!B1308),B1307)</f>
        <v>544.63081424583447</v>
      </c>
      <c r="C1308" s="7">
        <v>12.12</v>
      </c>
      <c r="D1308" s="7">
        <v>74.34</v>
      </c>
      <c r="E1308" s="7">
        <v>19.100000000000001</v>
      </c>
      <c r="F1308" s="7">
        <v>56.73</v>
      </c>
      <c r="G1308" s="7">
        <v>14.27</v>
      </c>
      <c r="H1308" s="7">
        <v>29.17</v>
      </c>
    </row>
    <row r="1309" spans="1:8" x14ac:dyDescent="0.15">
      <c r="A1309" s="6">
        <v>40318</v>
      </c>
      <c r="B1309" s="7">
        <f>IFERROR(B1308*(1+增幅!B1309),B1308)</f>
        <v>536.60714588241171</v>
      </c>
      <c r="C1309" s="7">
        <v>12</v>
      </c>
      <c r="D1309" s="7">
        <v>72.989999999999995</v>
      </c>
      <c r="E1309" s="7">
        <v>18.91</v>
      </c>
      <c r="F1309" s="7">
        <v>56.22</v>
      </c>
      <c r="G1309" s="7">
        <v>14.1</v>
      </c>
      <c r="H1309" s="7">
        <v>28.31</v>
      </c>
    </row>
    <row r="1310" spans="1:8" x14ac:dyDescent="0.15">
      <c r="A1310" s="6">
        <v>40319</v>
      </c>
      <c r="B1310" s="7">
        <f>IFERROR(B1309*(1+增幅!B1310),B1309)</f>
        <v>545.50501170027508</v>
      </c>
      <c r="C1310" s="7">
        <v>12.21</v>
      </c>
      <c r="D1310" s="7">
        <v>74.23</v>
      </c>
      <c r="E1310" s="7">
        <v>19.670000000000002</v>
      </c>
      <c r="F1310" s="7">
        <v>56.48</v>
      </c>
      <c r="G1310" s="7">
        <v>14.29</v>
      </c>
      <c r="H1310" s="7">
        <v>28.5</v>
      </c>
    </row>
    <row r="1311" spans="1:8" x14ac:dyDescent="0.15">
      <c r="A1311" s="6">
        <v>40322</v>
      </c>
      <c r="B1311" s="7">
        <f>IFERROR(B1310*(1+增幅!B1311),B1310)</f>
        <v>560.26479094518436</v>
      </c>
      <c r="C1311" s="7">
        <v>12.59</v>
      </c>
      <c r="D1311" s="7">
        <v>76.19</v>
      </c>
      <c r="E1311" s="7">
        <v>20</v>
      </c>
      <c r="F1311" s="7">
        <v>57.91</v>
      </c>
      <c r="G1311" s="7">
        <v>14.73</v>
      </c>
      <c r="H1311" s="7">
        <v>29.41</v>
      </c>
    </row>
    <row r="1312" spans="1:8" x14ac:dyDescent="0.15">
      <c r="A1312" s="6">
        <v>40323</v>
      </c>
      <c r="B1312" s="7">
        <f>IFERROR(B1311*(1+增幅!B1312),B1311)</f>
        <v>543.95733001315091</v>
      </c>
      <c r="C1312" s="7">
        <v>12.2</v>
      </c>
      <c r="D1312" s="7">
        <v>73.88</v>
      </c>
      <c r="E1312" s="7">
        <v>19.46</v>
      </c>
      <c r="F1312" s="7">
        <v>56.05</v>
      </c>
      <c r="G1312" s="7">
        <v>14.36</v>
      </c>
      <c r="H1312" s="7" t="s">
        <v>2</v>
      </c>
    </row>
    <row r="1313" spans="1:8" x14ac:dyDescent="0.15">
      <c r="A1313" s="6">
        <v>40324</v>
      </c>
      <c r="B1313" s="7">
        <f>IFERROR(B1312*(1+增幅!B1313),B1312)</f>
        <v>543.82921098181464</v>
      </c>
      <c r="C1313" s="7">
        <v>12.2</v>
      </c>
      <c r="D1313" s="7">
        <v>73.760000000000005</v>
      </c>
      <c r="E1313" s="7">
        <v>19.55</v>
      </c>
      <c r="F1313" s="7">
        <v>56.05</v>
      </c>
      <c r="G1313" s="7">
        <v>14.3</v>
      </c>
      <c r="H1313" s="7" t="s">
        <v>2</v>
      </c>
    </row>
    <row r="1314" spans="1:8" x14ac:dyDescent="0.15">
      <c r="A1314" s="6">
        <v>40325</v>
      </c>
      <c r="B1314" s="7">
        <f>IFERROR(B1313*(1+增幅!B1314),B1313)</f>
        <v>548.8542332479293</v>
      </c>
      <c r="C1314" s="7">
        <v>12.29</v>
      </c>
      <c r="D1314" s="7">
        <v>74.53</v>
      </c>
      <c r="E1314" s="7">
        <v>19.690000000000001</v>
      </c>
      <c r="F1314" s="7">
        <v>56.73</v>
      </c>
      <c r="G1314" s="7">
        <v>14.43</v>
      </c>
      <c r="H1314" s="7" t="s">
        <v>2</v>
      </c>
    </row>
    <row r="1315" spans="1:8" x14ac:dyDescent="0.15">
      <c r="A1315" s="6">
        <v>40326</v>
      </c>
      <c r="B1315" s="7">
        <f>IFERROR(B1314*(1+增幅!B1315),B1314)</f>
        <v>543.88206408591782</v>
      </c>
      <c r="C1315" s="7">
        <v>12.2</v>
      </c>
      <c r="D1315" s="7">
        <v>73.84</v>
      </c>
      <c r="E1315" s="7">
        <v>19.420000000000002</v>
      </c>
      <c r="F1315" s="7">
        <v>56.39</v>
      </c>
      <c r="G1315" s="7">
        <v>14.3</v>
      </c>
      <c r="H1315" s="7" t="s">
        <v>2</v>
      </c>
    </row>
    <row r="1316" spans="1:8" x14ac:dyDescent="0.15">
      <c r="A1316" s="6">
        <v>40329</v>
      </c>
      <c r="B1316" s="7">
        <f>IFERROR(B1315*(1+增幅!B1316),B1315)</f>
        <v>527.17329007220462</v>
      </c>
      <c r="C1316" s="7">
        <v>11.7</v>
      </c>
      <c r="D1316" s="7">
        <v>71.56</v>
      </c>
      <c r="E1316" s="7">
        <v>18.850000000000001</v>
      </c>
      <c r="F1316" s="7">
        <v>55.21</v>
      </c>
      <c r="G1316" s="7">
        <v>13.85</v>
      </c>
      <c r="H1316" s="7" t="s">
        <v>2</v>
      </c>
    </row>
    <row r="1317" spans="1:8" x14ac:dyDescent="0.15">
      <c r="A1317" s="6">
        <v>40330</v>
      </c>
      <c r="B1317" s="7">
        <f>IFERROR(B1316*(1+增幅!B1317),B1316)</f>
        <v>521.40512426620671</v>
      </c>
      <c r="C1317" s="7">
        <v>11.59</v>
      </c>
      <c r="D1317" s="7">
        <v>71.099999999999994</v>
      </c>
      <c r="E1317" s="7">
        <v>19.03</v>
      </c>
      <c r="F1317" s="7">
        <v>54.37</v>
      </c>
      <c r="G1317" s="7">
        <v>13.39</v>
      </c>
      <c r="H1317" s="7" t="s">
        <v>2</v>
      </c>
    </row>
    <row r="1318" spans="1:8" x14ac:dyDescent="0.15">
      <c r="A1318" s="6">
        <v>40331</v>
      </c>
      <c r="B1318" s="7">
        <f>IFERROR(B1317*(1+增幅!B1318),B1317)</f>
        <v>523.24111755706508</v>
      </c>
      <c r="C1318" s="7">
        <v>11.69</v>
      </c>
      <c r="D1318" s="7">
        <v>71.02</v>
      </c>
      <c r="E1318" s="7" t="s">
        <v>2</v>
      </c>
      <c r="F1318" s="7">
        <v>54.2</v>
      </c>
      <c r="G1318" s="7">
        <v>13.52</v>
      </c>
      <c r="H1318" s="7">
        <v>27.71</v>
      </c>
    </row>
    <row r="1319" spans="1:8" x14ac:dyDescent="0.15">
      <c r="A1319" s="6">
        <v>40332</v>
      </c>
      <c r="B1319" s="7">
        <f>IFERROR(B1318*(1+增幅!B1319),B1318)</f>
        <v>516.32672790481956</v>
      </c>
      <c r="C1319" s="7">
        <v>11.52</v>
      </c>
      <c r="D1319" s="7">
        <v>70.25</v>
      </c>
      <c r="E1319" s="7">
        <v>19.100000000000001</v>
      </c>
      <c r="F1319" s="7">
        <v>53.44</v>
      </c>
      <c r="G1319" s="7">
        <v>13.34</v>
      </c>
      <c r="H1319" s="7">
        <v>27.34</v>
      </c>
    </row>
    <row r="1320" spans="1:8" x14ac:dyDescent="0.15">
      <c r="A1320" s="6">
        <v>40333</v>
      </c>
      <c r="B1320" s="7">
        <f>IFERROR(B1319*(1+增幅!B1320),B1319)</f>
        <v>514.37204257644794</v>
      </c>
      <c r="C1320" s="7">
        <v>11.51</v>
      </c>
      <c r="D1320" s="7">
        <v>70.13</v>
      </c>
      <c r="E1320" s="7">
        <v>19.079999999999998</v>
      </c>
      <c r="F1320" s="7">
        <v>52.76</v>
      </c>
      <c r="G1320" s="7">
        <v>13.46</v>
      </c>
      <c r="H1320" s="7">
        <v>26.92</v>
      </c>
    </row>
    <row r="1321" spans="1:8" x14ac:dyDescent="0.15">
      <c r="A1321" s="6">
        <v>40336</v>
      </c>
      <c r="B1321" s="7">
        <f>IFERROR(B1320*(1+增幅!B1321),B1320)</f>
        <v>502.40070124361068</v>
      </c>
      <c r="C1321" s="7">
        <v>11.13</v>
      </c>
      <c r="D1321" s="7">
        <v>68.09</v>
      </c>
      <c r="E1321" s="7">
        <v>19.100000000000001</v>
      </c>
      <c r="F1321" s="7">
        <v>51.24</v>
      </c>
      <c r="G1321" s="7">
        <v>13.33</v>
      </c>
      <c r="H1321" s="7">
        <v>25.84</v>
      </c>
    </row>
    <row r="1322" spans="1:8" x14ac:dyDescent="0.15">
      <c r="A1322" s="6">
        <v>40337</v>
      </c>
      <c r="B1322" s="7">
        <f>IFERROR(B1321*(1+增幅!B1322),B1321)</f>
        <v>496.85225865428424</v>
      </c>
      <c r="C1322" s="7">
        <v>10.99</v>
      </c>
      <c r="D1322" s="7">
        <v>67.16</v>
      </c>
      <c r="E1322" s="7">
        <v>18.71</v>
      </c>
      <c r="F1322" s="7">
        <v>51.16</v>
      </c>
      <c r="G1322" s="7">
        <v>13.27</v>
      </c>
      <c r="H1322" s="7">
        <v>25.49</v>
      </c>
    </row>
    <row r="1323" spans="1:8" x14ac:dyDescent="0.15">
      <c r="A1323" s="6">
        <v>40338</v>
      </c>
      <c r="B1323" s="7">
        <f>IFERROR(B1322*(1+增幅!B1323),B1322)</f>
        <v>531.42005344072663</v>
      </c>
      <c r="C1323" s="7">
        <v>12.08</v>
      </c>
      <c r="D1323" s="7">
        <v>71.41</v>
      </c>
      <c r="E1323" s="7">
        <v>19.71</v>
      </c>
      <c r="F1323" s="7">
        <v>53.61</v>
      </c>
      <c r="G1323" s="7">
        <v>14.58</v>
      </c>
      <c r="H1323" s="7">
        <v>26.89</v>
      </c>
    </row>
    <row r="1324" spans="1:8" x14ac:dyDescent="0.15">
      <c r="A1324" s="6">
        <v>40339</v>
      </c>
      <c r="B1324" s="7">
        <f>IFERROR(B1323*(1+增幅!B1324),B1323)</f>
        <v>513.7917991478007</v>
      </c>
      <c r="C1324" s="7">
        <v>11.66</v>
      </c>
      <c r="D1324" s="7">
        <v>69.31</v>
      </c>
      <c r="E1324" s="7">
        <v>19.21</v>
      </c>
      <c r="F1324" s="7">
        <v>52</v>
      </c>
      <c r="G1324" s="7">
        <v>13.98</v>
      </c>
      <c r="H1324" s="7">
        <v>25.86</v>
      </c>
    </row>
    <row r="1325" spans="1:8" x14ac:dyDescent="0.15">
      <c r="A1325" s="6">
        <v>40340</v>
      </c>
      <c r="B1325" s="7">
        <f>IFERROR(B1324*(1+增幅!B1325),B1324)</f>
        <v>515.91181050109049</v>
      </c>
      <c r="C1325" s="7">
        <v>11.66</v>
      </c>
      <c r="D1325" s="7">
        <v>69.91</v>
      </c>
      <c r="E1325" s="7">
        <v>19.46</v>
      </c>
      <c r="F1325" s="7">
        <v>52.26</v>
      </c>
      <c r="G1325" s="7">
        <v>13.91</v>
      </c>
      <c r="H1325" s="7">
        <v>25.94</v>
      </c>
    </row>
    <row r="1326" spans="1:8" x14ac:dyDescent="0.15">
      <c r="A1326" s="6">
        <v>40346</v>
      </c>
      <c r="B1326" s="7">
        <f>IFERROR(B1325*(1+增幅!B1326),B1325)</f>
        <v>519.21694203860864</v>
      </c>
      <c r="C1326" s="7">
        <v>11.76</v>
      </c>
      <c r="D1326" s="7">
        <v>70.069999999999993</v>
      </c>
      <c r="E1326" s="7">
        <v>19.57</v>
      </c>
      <c r="F1326" s="7">
        <v>52.34</v>
      </c>
      <c r="G1326" s="7">
        <v>14.14</v>
      </c>
      <c r="H1326" s="7">
        <v>26.04</v>
      </c>
    </row>
    <row r="1327" spans="1:8" x14ac:dyDescent="0.15">
      <c r="A1327" s="6">
        <v>40347</v>
      </c>
      <c r="B1327" s="7">
        <f>IFERROR(B1326*(1+增幅!B1327),B1326)</f>
        <v>523.98703246947355</v>
      </c>
      <c r="C1327" s="7">
        <v>11.89</v>
      </c>
      <c r="D1327" s="7">
        <v>70.319999999999993</v>
      </c>
      <c r="E1327" s="7">
        <v>19.940000000000001</v>
      </c>
      <c r="F1327" s="7" t="s">
        <v>2</v>
      </c>
      <c r="G1327" s="7">
        <v>14.31</v>
      </c>
      <c r="H1327" s="7">
        <v>26.05</v>
      </c>
    </row>
    <row r="1328" spans="1:8" x14ac:dyDescent="0.15">
      <c r="A1328" s="6">
        <v>40350</v>
      </c>
      <c r="B1328" s="7">
        <f>IFERROR(B1327*(1+增幅!B1328),B1327)</f>
        <v>547.30681412943864</v>
      </c>
      <c r="C1328" s="7">
        <v>12.45</v>
      </c>
      <c r="D1328" s="7">
        <v>73.25</v>
      </c>
      <c r="E1328" s="7">
        <v>20.68</v>
      </c>
      <c r="F1328" s="7">
        <v>53.94</v>
      </c>
      <c r="G1328" s="7">
        <v>14.88</v>
      </c>
      <c r="H1328" s="7">
        <v>27.53</v>
      </c>
    </row>
    <row r="1329" spans="1:8" x14ac:dyDescent="0.15">
      <c r="A1329" s="6">
        <v>40351</v>
      </c>
      <c r="B1329" s="7">
        <f>IFERROR(B1328*(1+增幅!B1329),B1328)</f>
        <v>546.21555133934953</v>
      </c>
      <c r="C1329" s="7">
        <v>12.46</v>
      </c>
      <c r="D1329" s="7">
        <v>73.3</v>
      </c>
      <c r="E1329" s="7">
        <v>20.48</v>
      </c>
      <c r="F1329" s="7">
        <v>53.94</v>
      </c>
      <c r="G1329" s="7">
        <v>14.84</v>
      </c>
      <c r="H1329" s="7">
        <v>27.5</v>
      </c>
    </row>
    <row r="1330" spans="1:8" x14ac:dyDescent="0.15">
      <c r="A1330" s="6">
        <v>40352</v>
      </c>
      <c r="B1330" s="7">
        <f>IFERROR(B1329*(1+增幅!B1330),B1329)</f>
        <v>540.45512508727188</v>
      </c>
      <c r="C1330" s="7">
        <v>12.49</v>
      </c>
      <c r="D1330" s="7">
        <v>72.09</v>
      </c>
      <c r="E1330" s="7">
        <v>20.350000000000001</v>
      </c>
      <c r="F1330" s="7">
        <v>53.27</v>
      </c>
      <c r="G1330" s="7">
        <v>14.61</v>
      </c>
      <c r="H1330" s="7">
        <v>27.09</v>
      </c>
    </row>
    <row r="1331" spans="1:8" x14ac:dyDescent="0.15">
      <c r="A1331" s="6">
        <v>40353</v>
      </c>
      <c r="B1331" s="7">
        <f>IFERROR(B1330*(1+增幅!B1331),B1330)</f>
        <v>543.37002133780402</v>
      </c>
      <c r="C1331" s="7">
        <v>12.72</v>
      </c>
      <c r="D1331" s="7">
        <v>72.540000000000006</v>
      </c>
      <c r="E1331" s="7">
        <v>20.28</v>
      </c>
      <c r="F1331" s="7">
        <v>53.44</v>
      </c>
      <c r="G1331" s="7">
        <v>14.71</v>
      </c>
      <c r="H1331" s="7">
        <v>27.12</v>
      </c>
    </row>
    <row r="1332" spans="1:8" x14ac:dyDescent="0.15">
      <c r="A1332" s="6">
        <v>40354</v>
      </c>
      <c r="B1332" s="7">
        <f>IFERROR(B1331*(1+增幅!B1332),B1331)</f>
        <v>545.00186141267909</v>
      </c>
      <c r="C1332" s="7">
        <v>12.68</v>
      </c>
      <c r="D1332" s="7">
        <v>72.849999999999994</v>
      </c>
      <c r="E1332" s="7">
        <v>20.53</v>
      </c>
      <c r="F1332" s="7">
        <v>53.69</v>
      </c>
      <c r="G1332" s="7">
        <v>14.73</v>
      </c>
      <c r="H1332" s="7">
        <v>27.08</v>
      </c>
    </row>
    <row r="1333" spans="1:8" x14ac:dyDescent="0.15">
      <c r="A1333" s="6">
        <v>40357</v>
      </c>
      <c r="B1333" s="7">
        <f>IFERROR(B1332*(1+增幅!B1333),B1332)</f>
        <v>544.32662570158504</v>
      </c>
      <c r="C1333" s="7">
        <v>12.43</v>
      </c>
      <c r="D1333" s="7">
        <v>73</v>
      </c>
      <c r="E1333" s="7">
        <v>20.5</v>
      </c>
      <c r="F1333" s="7">
        <v>53.61</v>
      </c>
      <c r="G1333" s="7">
        <v>14.75</v>
      </c>
      <c r="H1333" s="7">
        <v>27.4</v>
      </c>
    </row>
    <row r="1334" spans="1:8" x14ac:dyDescent="0.15">
      <c r="A1334" s="6">
        <v>40358</v>
      </c>
      <c r="B1334" s="7">
        <f>IFERROR(B1333*(1+增幅!B1334),B1333)</f>
        <v>516.62049071665263</v>
      </c>
      <c r="C1334" s="7">
        <v>11.63</v>
      </c>
      <c r="D1334" s="7">
        <v>69.61</v>
      </c>
      <c r="E1334" s="7">
        <v>19.82</v>
      </c>
      <c r="F1334" s="7">
        <v>51.24</v>
      </c>
      <c r="G1334" s="7">
        <v>13.85</v>
      </c>
      <c r="H1334" s="7">
        <v>25.86</v>
      </c>
    </row>
    <row r="1335" spans="1:8" x14ac:dyDescent="0.15">
      <c r="A1335" s="6">
        <v>40359</v>
      </c>
      <c r="B1335" s="7">
        <f>IFERROR(B1334*(1+增幅!B1335),B1334)</f>
        <v>514.35895767130023</v>
      </c>
      <c r="C1335" s="7">
        <v>11.61</v>
      </c>
      <c r="D1335" s="7">
        <v>68.8</v>
      </c>
      <c r="E1335" s="7">
        <v>19.89</v>
      </c>
      <c r="F1335" s="7">
        <v>51.07</v>
      </c>
      <c r="G1335" s="7">
        <v>13.77</v>
      </c>
      <c r="H1335" s="7">
        <v>25.67</v>
      </c>
    </row>
    <row r="1336" spans="1:8" x14ac:dyDescent="0.15">
      <c r="A1336" s="6">
        <v>40360</v>
      </c>
      <c r="B1336" s="7">
        <f>IFERROR(B1335*(1+增幅!B1336),B1335)</f>
        <v>511.77767449079283</v>
      </c>
      <c r="C1336" s="7">
        <v>11.71</v>
      </c>
      <c r="D1336" s="7">
        <v>68.3</v>
      </c>
      <c r="E1336" s="7">
        <v>19.57</v>
      </c>
      <c r="F1336" s="7">
        <v>50.91</v>
      </c>
      <c r="G1336" s="7">
        <v>13.8</v>
      </c>
      <c r="H1336" s="7">
        <v>25.3</v>
      </c>
    </row>
    <row r="1337" spans="1:8" x14ac:dyDescent="0.15">
      <c r="A1337" s="6">
        <v>40361</v>
      </c>
      <c r="B1337" s="7">
        <f>IFERROR(B1336*(1+增幅!B1337),B1336)</f>
        <v>518.71882211252625</v>
      </c>
      <c r="C1337" s="7">
        <v>11.95</v>
      </c>
      <c r="D1337" s="7">
        <v>69.16</v>
      </c>
      <c r="E1337" s="7">
        <v>19.66</v>
      </c>
      <c r="F1337" s="7">
        <v>51.33</v>
      </c>
      <c r="G1337" s="7">
        <v>14.12</v>
      </c>
      <c r="H1337" s="7">
        <v>25.61</v>
      </c>
    </row>
    <row r="1338" spans="1:8" x14ac:dyDescent="0.15">
      <c r="A1338" s="6">
        <v>40364</v>
      </c>
      <c r="B1338" s="7">
        <f>IFERROR(B1337*(1+增幅!B1338),B1337)</f>
        <v>513.99819973460842</v>
      </c>
      <c r="C1338" s="7">
        <v>11.99</v>
      </c>
      <c r="D1338" s="7">
        <v>68.45</v>
      </c>
      <c r="E1338" s="7">
        <v>19.28</v>
      </c>
      <c r="F1338" s="7">
        <v>51.07</v>
      </c>
      <c r="G1338" s="7">
        <v>13.94</v>
      </c>
      <c r="H1338" s="7">
        <v>25.34</v>
      </c>
    </row>
    <row r="1339" spans="1:8" x14ac:dyDescent="0.15">
      <c r="A1339" s="6">
        <v>40365</v>
      </c>
      <c r="B1339" s="7">
        <f>IFERROR(B1338*(1+增幅!B1339),B1338)</f>
        <v>523.3472669523095</v>
      </c>
      <c r="C1339" s="7">
        <v>12.16</v>
      </c>
      <c r="D1339" s="7">
        <v>69.959999999999994</v>
      </c>
      <c r="E1339" s="7">
        <v>19.59</v>
      </c>
      <c r="F1339" s="7">
        <v>51.83</v>
      </c>
      <c r="G1339" s="7">
        <v>14.2</v>
      </c>
      <c r="H1339" s="7">
        <v>25.93</v>
      </c>
    </row>
    <row r="1340" spans="1:8" x14ac:dyDescent="0.15">
      <c r="A1340" s="6">
        <v>40366</v>
      </c>
      <c r="B1340" s="7">
        <f>IFERROR(B1339*(1+增幅!B1340),B1339)</f>
        <v>521.5619116753312</v>
      </c>
      <c r="C1340" s="7">
        <v>12.09</v>
      </c>
      <c r="D1340" s="7">
        <v>69.61</v>
      </c>
      <c r="E1340" s="7">
        <v>19.5</v>
      </c>
      <c r="F1340" s="7">
        <v>51.75</v>
      </c>
      <c r="G1340" s="7">
        <v>14.1</v>
      </c>
      <c r="H1340" s="7">
        <v>26.02</v>
      </c>
    </row>
    <row r="1341" spans="1:8" x14ac:dyDescent="0.15">
      <c r="A1341" s="6">
        <v>40367</v>
      </c>
      <c r="B1341" s="7">
        <f>IFERROR(B1340*(1+增幅!B1341),B1340)</f>
        <v>526.56077215507719</v>
      </c>
      <c r="C1341" s="7">
        <v>12.17</v>
      </c>
      <c r="D1341" s="7">
        <v>69.760000000000005</v>
      </c>
      <c r="E1341" s="7">
        <v>19.82</v>
      </c>
      <c r="F1341" s="7">
        <v>52.17</v>
      </c>
      <c r="G1341" s="7">
        <v>14.23</v>
      </c>
      <c r="H1341" s="7">
        <v>26.41</v>
      </c>
    </row>
    <row r="1342" spans="1:8" x14ac:dyDescent="0.15">
      <c r="A1342" s="6">
        <v>40368</v>
      </c>
      <c r="B1342" s="7">
        <f>IFERROR(B1341*(1+增幅!B1342),B1341)</f>
        <v>543.95049194514638</v>
      </c>
      <c r="C1342" s="7">
        <v>12.62</v>
      </c>
      <c r="D1342" s="7">
        <v>71.989999999999995</v>
      </c>
      <c r="E1342" s="7">
        <v>20.21</v>
      </c>
      <c r="F1342" s="7">
        <v>53.61</v>
      </c>
      <c r="G1342" s="7">
        <v>14.69</v>
      </c>
      <c r="H1342" s="7">
        <v>27.72</v>
      </c>
    </row>
    <row r="1343" spans="1:8" x14ac:dyDescent="0.15">
      <c r="A1343" s="6">
        <v>40371</v>
      </c>
      <c r="B1343" s="7">
        <f>IFERROR(B1342*(1+增幅!B1343),B1342)</f>
        <v>554.55095994037458</v>
      </c>
      <c r="C1343" s="7">
        <v>12.82</v>
      </c>
      <c r="D1343" s="7">
        <v>73</v>
      </c>
      <c r="E1343" s="7">
        <v>20.87</v>
      </c>
      <c r="F1343" s="7">
        <v>54.37</v>
      </c>
      <c r="G1343" s="7">
        <v>15.09</v>
      </c>
      <c r="H1343" s="7">
        <v>28.08</v>
      </c>
    </row>
    <row r="1344" spans="1:8" x14ac:dyDescent="0.15">
      <c r="A1344" s="6">
        <v>40372</v>
      </c>
      <c r="B1344" s="7">
        <f>IFERROR(B1343*(1+增幅!B1344),B1343)</f>
        <v>548.78431821363654</v>
      </c>
      <c r="C1344" s="7">
        <v>12.67</v>
      </c>
      <c r="D1344" s="7">
        <v>71.680000000000007</v>
      </c>
      <c r="E1344" s="7">
        <v>20.89</v>
      </c>
      <c r="F1344" s="7">
        <v>53.94</v>
      </c>
      <c r="G1344" s="7">
        <v>14.95</v>
      </c>
      <c r="H1344" s="7">
        <v>27.62</v>
      </c>
    </row>
    <row r="1345" spans="1:8" x14ac:dyDescent="0.15">
      <c r="A1345" s="6">
        <v>40373</v>
      </c>
      <c r="B1345" s="7">
        <f>IFERROR(B1344*(1+增幅!B1345),B1344)</f>
        <v>554.83207210495652</v>
      </c>
      <c r="C1345" s="7">
        <v>12.87</v>
      </c>
      <c r="D1345" s="7">
        <v>72.900000000000006</v>
      </c>
      <c r="E1345" s="7">
        <v>20.82</v>
      </c>
      <c r="F1345" s="7">
        <v>54.28</v>
      </c>
      <c r="G1345" s="7">
        <v>15.09</v>
      </c>
      <c r="H1345" s="7">
        <v>28.2</v>
      </c>
    </row>
    <row r="1346" spans="1:8" x14ac:dyDescent="0.15">
      <c r="A1346" s="6">
        <v>40374</v>
      </c>
      <c r="B1346" s="7">
        <f>IFERROR(B1345*(1+增幅!B1346),B1345)</f>
        <v>540.79093513936709</v>
      </c>
      <c r="C1346" s="7">
        <v>12.35</v>
      </c>
      <c r="D1346" s="7">
        <v>71.33</v>
      </c>
      <c r="E1346" s="7">
        <v>20.25</v>
      </c>
      <c r="F1346" s="7">
        <v>53.91</v>
      </c>
      <c r="G1346" s="7">
        <v>14.64</v>
      </c>
      <c r="H1346" s="7">
        <v>27.47</v>
      </c>
    </row>
    <row r="1347" spans="1:8" x14ac:dyDescent="0.15">
      <c r="A1347" s="6">
        <v>40375</v>
      </c>
      <c r="B1347" s="7">
        <f>IFERROR(B1346*(1+增幅!B1347),B1346)</f>
        <v>540.04373941625784</v>
      </c>
      <c r="C1347" s="7">
        <v>12.23</v>
      </c>
      <c r="D1347" s="7">
        <v>71.58</v>
      </c>
      <c r="E1347" s="7">
        <v>20.39</v>
      </c>
      <c r="F1347" s="7">
        <v>53.7</v>
      </c>
      <c r="G1347" s="7">
        <v>14.64</v>
      </c>
      <c r="H1347" s="7">
        <v>27.33</v>
      </c>
    </row>
    <row r="1348" spans="1:8" x14ac:dyDescent="0.15">
      <c r="A1348" s="6">
        <v>40378</v>
      </c>
      <c r="B1348" s="7">
        <f>IFERROR(B1347*(1+增幅!B1348),B1347)</f>
        <v>554.43153036785748</v>
      </c>
      <c r="C1348" s="7">
        <v>12.57</v>
      </c>
      <c r="D1348" s="7">
        <v>73.510000000000005</v>
      </c>
      <c r="E1348" s="7">
        <v>20.77</v>
      </c>
      <c r="F1348" s="7">
        <v>54.52</v>
      </c>
      <c r="G1348" s="7">
        <v>15.05</v>
      </c>
      <c r="H1348" s="7">
        <v>28.51</v>
      </c>
    </row>
    <row r="1349" spans="1:8" x14ac:dyDescent="0.15">
      <c r="A1349" s="6">
        <v>40379</v>
      </c>
      <c r="B1349" s="7">
        <f>IFERROR(B1348*(1+增幅!B1349),B1348)</f>
        <v>563.25055699408335</v>
      </c>
      <c r="C1349" s="7">
        <v>12.74</v>
      </c>
      <c r="D1349" s="7">
        <v>74.11</v>
      </c>
      <c r="E1349" s="7">
        <v>21.02</v>
      </c>
      <c r="F1349" s="7">
        <v>55.23</v>
      </c>
      <c r="G1349" s="7">
        <v>15.54</v>
      </c>
      <c r="H1349" s="7">
        <v>28.97</v>
      </c>
    </row>
    <row r="1350" spans="1:8" x14ac:dyDescent="0.15">
      <c r="A1350" s="6">
        <v>40380</v>
      </c>
      <c r="B1350" s="7">
        <f>IFERROR(B1349*(1+增幅!B1350),B1349)</f>
        <v>562.558835739438</v>
      </c>
      <c r="C1350" s="7">
        <v>12.76</v>
      </c>
      <c r="D1350" s="7">
        <v>74.11</v>
      </c>
      <c r="E1350" s="7">
        <v>21.07</v>
      </c>
      <c r="F1350" s="7">
        <v>54.93</v>
      </c>
      <c r="G1350" s="7">
        <v>15.47</v>
      </c>
      <c r="H1350" s="7">
        <v>28.93</v>
      </c>
    </row>
    <row r="1351" spans="1:8" x14ac:dyDescent="0.15">
      <c r="A1351" s="6">
        <v>40381</v>
      </c>
      <c r="B1351" s="7">
        <f>IFERROR(B1350*(1+增幅!B1351),B1350)</f>
        <v>571.78729706241597</v>
      </c>
      <c r="C1351" s="7">
        <v>13.02</v>
      </c>
      <c r="D1351" s="7">
        <v>74.87</v>
      </c>
      <c r="E1351" s="7">
        <v>21.52</v>
      </c>
      <c r="F1351" s="7">
        <v>55.34</v>
      </c>
      <c r="G1351" s="7">
        <v>15.72</v>
      </c>
      <c r="H1351" s="7">
        <v>29.59</v>
      </c>
    </row>
    <row r="1352" spans="1:8" x14ac:dyDescent="0.15">
      <c r="A1352" s="6">
        <v>40382</v>
      </c>
      <c r="B1352" s="7">
        <f>IFERROR(B1351*(1+增幅!B1352),B1351)</f>
        <v>577.05344447146922</v>
      </c>
      <c r="C1352" s="7">
        <v>13.17</v>
      </c>
      <c r="D1352" s="7">
        <v>75.48</v>
      </c>
      <c r="E1352" s="7">
        <v>21.68</v>
      </c>
      <c r="F1352" s="7">
        <v>56.05</v>
      </c>
      <c r="G1352" s="7">
        <v>15.86</v>
      </c>
      <c r="H1352" s="7">
        <v>29.78</v>
      </c>
    </row>
    <row r="1353" spans="1:8" x14ac:dyDescent="0.15">
      <c r="A1353" s="6">
        <v>40385</v>
      </c>
      <c r="B1353" s="7">
        <f>IFERROR(B1352*(1+增幅!B1353),B1352)</f>
        <v>575.18093360212617</v>
      </c>
      <c r="C1353" s="7">
        <v>13.15</v>
      </c>
      <c r="D1353" s="7">
        <v>75.33</v>
      </c>
      <c r="E1353" s="7">
        <v>21.7</v>
      </c>
      <c r="F1353" s="7">
        <v>56.05</v>
      </c>
      <c r="G1353" s="7">
        <v>15.72</v>
      </c>
      <c r="H1353" s="7">
        <v>29.54</v>
      </c>
    </row>
    <row r="1354" spans="1:8" x14ac:dyDescent="0.15">
      <c r="A1354" s="6">
        <v>40386</v>
      </c>
      <c r="B1354" s="7">
        <f>IFERROR(B1353*(1+增幅!B1354),B1353)</f>
        <v>566.41395256008207</v>
      </c>
      <c r="C1354" s="7">
        <v>13.02</v>
      </c>
      <c r="D1354" s="7">
        <v>73.91</v>
      </c>
      <c r="E1354" s="7">
        <v>21.25</v>
      </c>
      <c r="F1354" s="7">
        <v>55.44</v>
      </c>
      <c r="G1354" s="7">
        <v>15.46</v>
      </c>
      <c r="H1354" s="7">
        <v>29.11</v>
      </c>
    </row>
    <row r="1355" spans="1:8" x14ac:dyDescent="0.15">
      <c r="A1355" s="6">
        <v>40387</v>
      </c>
      <c r="B1355" s="7">
        <f>IFERROR(B1354*(1+增幅!B1355),B1354)</f>
        <v>581.97786627039909</v>
      </c>
      <c r="C1355" s="7">
        <v>13.3</v>
      </c>
      <c r="D1355" s="7">
        <v>76.239999999999995</v>
      </c>
      <c r="E1355" s="7">
        <v>21.82</v>
      </c>
      <c r="F1355" s="7">
        <v>56.56</v>
      </c>
      <c r="G1355" s="7">
        <v>15.83</v>
      </c>
      <c r="H1355" s="7">
        <v>30.3</v>
      </c>
    </row>
    <row r="1356" spans="1:8" x14ac:dyDescent="0.15">
      <c r="A1356" s="6">
        <v>40388</v>
      </c>
      <c r="B1356" s="7">
        <f>IFERROR(B1355*(1+增幅!B1356),B1355)</f>
        <v>582.43179434278045</v>
      </c>
      <c r="C1356" s="7">
        <v>13.23</v>
      </c>
      <c r="D1356" s="7">
        <v>76.290000000000006</v>
      </c>
      <c r="E1356" s="7">
        <v>21.84</v>
      </c>
      <c r="F1356" s="7">
        <v>56.97</v>
      </c>
      <c r="G1356" s="7">
        <v>15.9</v>
      </c>
      <c r="H1356" s="7">
        <v>30.2</v>
      </c>
    </row>
    <row r="1357" spans="1:8" x14ac:dyDescent="0.15">
      <c r="A1357" s="6">
        <v>40389</v>
      </c>
      <c r="B1357" s="7">
        <f>IFERROR(B1356*(1+增幅!B1357),B1356)</f>
        <v>582.78895509685867</v>
      </c>
      <c r="C1357" s="7">
        <v>13.16</v>
      </c>
      <c r="D1357" s="7">
        <v>75.78</v>
      </c>
      <c r="E1357" s="7">
        <v>22.02</v>
      </c>
      <c r="F1357" s="7">
        <v>57.07</v>
      </c>
      <c r="G1357" s="7">
        <v>16.09</v>
      </c>
      <c r="H1357" s="7">
        <v>30.01</v>
      </c>
    </row>
    <row r="1358" spans="1:8" x14ac:dyDescent="0.15">
      <c r="A1358" s="6">
        <v>40392</v>
      </c>
      <c r="B1358" s="7">
        <f>IFERROR(B1357*(1+增幅!B1358),B1357)</f>
        <v>594.8630945820247</v>
      </c>
      <c r="C1358" s="7">
        <v>13.42</v>
      </c>
      <c r="D1358" s="7">
        <v>77.400000000000006</v>
      </c>
      <c r="E1358" s="7">
        <v>22.36</v>
      </c>
      <c r="F1358" s="7">
        <v>57.89</v>
      </c>
      <c r="G1358" s="7">
        <v>16.45</v>
      </c>
      <c r="H1358" s="7">
        <v>30.94</v>
      </c>
    </row>
    <row r="1359" spans="1:8" x14ac:dyDescent="0.15">
      <c r="A1359" s="6">
        <v>40393</v>
      </c>
      <c r="B1359" s="7">
        <f>IFERROR(B1358*(1+增幅!B1359),B1358)</f>
        <v>579.30685452213118</v>
      </c>
      <c r="C1359" s="7">
        <v>13.1</v>
      </c>
      <c r="D1359" s="7">
        <v>75.430000000000007</v>
      </c>
      <c r="E1359" s="7">
        <v>21.53</v>
      </c>
      <c r="F1359" s="7">
        <v>56.66</v>
      </c>
      <c r="G1359" s="7">
        <v>16.059999999999999</v>
      </c>
      <c r="H1359" s="7">
        <v>30.15</v>
      </c>
    </row>
    <row r="1360" spans="1:8" x14ac:dyDescent="0.15">
      <c r="A1360" s="6">
        <v>40394</v>
      </c>
      <c r="B1360" s="7">
        <f>IFERROR(B1359*(1+增幅!B1360),B1359)</f>
        <v>578.84446636216546</v>
      </c>
      <c r="C1360" s="7">
        <v>13.01</v>
      </c>
      <c r="D1360" s="7">
        <v>74.819999999999993</v>
      </c>
      <c r="E1360" s="7">
        <v>21.66</v>
      </c>
      <c r="F1360" s="7">
        <v>56.56</v>
      </c>
      <c r="G1360" s="7">
        <v>16.16</v>
      </c>
      <c r="H1360" s="7">
        <v>30.14</v>
      </c>
    </row>
    <row r="1361" spans="1:8" x14ac:dyDescent="0.15">
      <c r="A1361" s="6">
        <v>40395</v>
      </c>
      <c r="B1361" s="7">
        <f>IFERROR(B1360*(1+增幅!B1361),B1360)</f>
        <v>567.12070567307421</v>
      </c>
      <c r="C1361" s="7">
        <v>12.87</v>
      </c>
      <c r="D1361" s="7">
        <v>73.510000000000005</v>
      </c>
      <c r="E1361" s="7">
        <v>21.07</v>
      </c>
      <c r="F1361" s="7">
        <v>55.34</v>
      </c>
      <c r="G1361" s="7">
        <v>15.86</v>
      </c>
      <c r="H1361" s="7">
        <v>29.36</v>
      </c>
    </row>
    <row r="1362" spans="1:8" x14ac:dyDescent="0.15">
      <c r="A1362" s="6">
        <v>40396</v>
      </c>
      <c r="B1362" s="7">
        <f>IFERROR(B1361*(1+增幅!B1362),B1361)</f>
        <v>575.12041127401494</v>
      </c>
      <c r="C1362" s="7">
        <v>13.11</v>
      </c>
      <c r="D1362" s="7">
        <v>74.319999999999993</v>
      </c>
      <c r="E1362" s="7">
        <v>21.53</v>
      </c>
      <c r="F1362" s="7">
        <v>56.05</v>
      </c>
      <c r="G1362" s="7">
        <v>16.02</v>
      </c>
      <c r="H1362" s="7">
        <v>29.66</v>
      </c>
    </row>
    <row r="1363" spans="1:8" x14ac:dyDescent="0.15">
      <c r="A1363" s="6">
        <v>40399</v>
      </c>
      <c r="B1363" s="7">
        <f>IFERROR(B1362*(1+增幅!B1363),B1362)</f>
        <v>576.33632584293798</v>
      </c>
      <c r="C1363" s="7" t="s">
        <v>2</v>
      </c>
      <c r="D1363" s="7">
        <v>73.86</v>
      </c>
      <c r="E1363" s="7">
        <v>21.59</v>
      </c>
      <c r="F1363" s="7">
        <v>56.05</v>
      </c>
      <c r="G1363" s="7">
        <v>15.99</v>
      </c>
      <c r="H1363" s="7">
        <v>30.13</v>
      </c>
    </row>
    <row r="1364" spans="1:8" x14ac:dyDescent="0.15">
      <c r="A1364" s="6">
        <v>40400</v>
      </c>
      <c r="B1364" s="7">
        <f>IFERROR(B1363*(1+增幅!B1364),B1363)</f>
        <v>558.569402958654</v>
      </c>
      <c r="C1364" s="7">
        <v>12.48</v>
      </c>
      <c r="D1364" s="7">
        <v>71.180000000000007</v>
      </c>
      <c r="E1364" s="7">
        <v>21.16</v>
      </c>
      <c r="F1364" s="7">
        <v>55.03</v>
      </c>
      <c r="G1364" s="7">
        <v>15.32</v>
      </c>
      <c r="H1364" s="7">
        <v>28.99</v>
      </c>
    </row>
    <row r="1365" spans="1:8" x14ac:dyDescent="0.15">
      <c r="A1365" s="6">
        <v>40401</v>
      </c>
      <c r="B1365" s="7">
        <f>IFERROR(B1364*(1+增幅!B1365),B1364)</f>
        <v>561.04838489334372</v>
      </c>
      <c r="C1365" s="7">
        <v>12.57</v>
      </c>
      <c r="D1365" s="7">
        <v>71.430000000000007</v>
      </c>
      <c r="E1365" s="7">
        <v>21.27</v>
      </c>
      <c r="F1365" s="7">
        <v>55.75</v>
      </c>
      <c r="G1365" s="7">
        <v>15.31</v>
      </c>
      <c r="H1365" s="7">
        <v>28.94</v>
      </c>
    </row>
    <row r="1366" spans="1:8" x14ac:dyDescent="0.15">
      <c r="A1366" s="6">
        <v>40402</v>
      </c>
      <c r="B1366" s="7">
        <f>IFERROR(B1365*(1+增幅!B1366),B1365)</f>
        <v>557.80206713358314</v>
      </c>
      <c r="C1366" s="7">
        <v>12.69</v>
      </c>
      <c r="D1366" s="7">
        <v>70.27</v>
      </c>
      <c r="E1366" s="7">
        <v>21.34</v>
      </c>
      <c r="F1366" s="7">
        <v>55.64</v>
      </c>
      <c r="G1366" s="7">
        <v>15.12</v>
      </c>
      <c r="H1366" s="7">
        <v>28.45</v>
      </c>
    </row>
    <row r="1367" spans="1:8" x14ac:dyDescent="0.15">
      <c r="A1367" s="6">
        <v>40403</v>
      </c>
      <c r="B1367" s="7">
        <f>IFERROR(B1366*(1+增幅!B1367),B1366)</f>
        <v>560.90938005128214</v>
      </c>
      <c r="C1367" s="7">
        <v>12.83</v>
      </c>
      <c r="D1367" s="7">
        <v>70.77</v>
      </c>
      <c r="E1367" s="7">
        <v>21.37</v>
      </c>
      <c r="F1367" s="7">
        <v>55.64</v>
      </c>
      <c r="G1367" s="7">
        <v>15.25</v>
      </c>
      <c r="H1367" s="7">
        <v>28.6</v>
      </c>
    </row>
    <row r="1368" spans="1:8" x14ac:dyDescent="0.15">
      <c r="A1368" s="6">
        <v>40406</v>
      </c>
      <c r="B1368" s="7">
        <f>IFERROR(B1367*(1+增幅!B1368),B1367)</f>
        <v>573.19974639795635</v>
      </c>
      <c r="C1368" s="7">
        <v>13.11</v>
      </c>
      <c r="D1368" s="7">
        <v>72.34</v>
      </c>
      <c r="E1368" s="7">
        <v>21.7</v>
      </c>
      <c r="F1368" s="7">
        <v>56.77</v>
      </c>
      <c r="G1368" s="7">
        <v>15.58</v>
      </c>
      <c r="H1368" s="7">
        <v>29.46</v>
      </c>
    </row>
    <row r="1369" spans="1:8" x14ac:dyDescent="0.15">
      <c r="A1369" s="6">
        <v>40407</v>
      </c>
      <c r="B1369" s="7">
        <f>IFERROR(B1368*(1+增幅!B1369),B1368)</f>
        <v>577.52453930766194</v>
      </c>
      <c r="C1369" s="7">
        <v>13.28</v>
      </c>
      <c r="D1369" s="7">
        <v>72.900000000000006</v>
      </c>
      <c r="E1369" s="7">
        <v>21.66</v>
      </c>
      <c r="F1369" s="7">
        <v>56.87</v>
      </c>
      <c r="G1369" s="7">
        <v>15.8</v>
      </c>
      <c r="H1369" s="7">
        <v>29.77</v>
      </c>
    </row>
    <row r="1370" spans="1:8" x14ac:dyDescent="0.15">
      <c r="A1370" s="6">
        <v>40408</v>
      </c>
      <c r="B1370" s="7">
        <f>IFERROR(B1369*(1+增幅!B1370),B1369)</f>
        <v>575.87116339868555</v>
      </c>
      <c r="C1370" s="7">
        <v>13.14</v>
      </c>
      <c r="D1370" s="7">
        <v>72.34</v>
      </c>
      <c r="E1370" s="7">
        <v>21.55</v>
      </c>
      <c r="F1370" s="7">
        <v>56.97</v>
      </c>
      <c r="G1370" s="7">
        <v>15.8</v>
      </c>
      <c r="H1370" s="7">
        <v>29.9</v>
      </c>
    </row>
    <row r="1371" spans="1:8" x14ac:dyDescent="0.15">
      <c r="A1371" s="6">
        <v>40409</v>
      </c>
      <c r="B1371" s="7">
        <f>IFERROR(B1370*(1+增幅!B1371),B1370)</f>
        <v>583.46091811637802</v>
      </c>
      <c r="C1371" s="7">
        <v>13.38</v>
      </c>
      <c r="D1371" s="7">
        <v>73.099999999999994</v>
      </c>
      <c r="E1371" s="7">
        <v>21.75</v>
      </c>
      <c r="F1371" s="7">
        <v>57.69</v>
      </c>
      <c r="G1371" s="7">
        <v>16.09</v>
      </c>
      <c r="H1371" s="7">
        <v>30.2</v>
      </c>
    </row>
    <row r="1372" spans="1:8" x14ac:dyDescent="0.15">
      <c r="A1372" s="6">
        <v>40410</v>
      </c>
      <c r="B1372" s="7">
        <f>IFERROR(B1371*(1+增幅!B1372),B1371)</f>
        <v>576.05789067147577</v>
      </c>
      <c r="C1372" s="7">
        <v>13.42</v>
      </c>
      <c r="D1372" s="7">
        <v>71.790000000000006</v>
      </c>
      <c r="E1372" s="7">
        <v>21.41</v>
      </c>
      <c r="F1372" s="7">
        <v>56.77</v>
      </c>
      <c r="G1372" s="7">
        <v>15.72</v>
      </c>
      <c r="H1372" s="7">
        <v>30</v>
      </c>
    </row>
    <row r="1373" spans="1:8" x14ac:dyDescent="0.15">
      <c r="A1373" s="6">
        <v>40413</v>
      </c>
      <c r="B1373" s="7">
        <f>IFERROR(B1372*(1+增幅!B1373),B1372)</f>
        <v>577.25785511074082</v>
      </c>
      <c r="C1373" s="7">
        <v>13.44</v>
      </c>
      <c r="D1373" s="7">
        <v>72.540000000000006</v>
      </c>
      <c r="E1373" s="7">
        <v>21.23</v>
      </c>
      <c r="F1373" s="7">
        <v>56.66</v>
      </c>
      <c r="G1373" s="7">
        <v>15.86</v>
      </c>
      <c r="H1373" s="7">
        <v>30.06</v>
      </c>
    </row>
    <row r="1374" spans="1:8" x14ac:dyDescent="0.15">
      <c r="A1374" s="6">
        <v>40414</v>
      </c>
      <c r="B1374" s="7">
        <f>IFERROR(B1373*(1+增幅!B1374),B1373)</f>
        <v>576.84056615038878</v>
      </c>
      <c r="C1374" s="7">
        <v>13.52</v>
      </c>
      <c r="D1374" s="7">
        <v>72.75</v>
      </c>
      <c r="E1374" s="7">
        <v>21.27</v>
      </c>
      <c r="F1374" s="7">
        <v>56.46</v>
      </c>
      <c r="G1374" s="7">
        <v>15.83</v>
      </c>
      <c r="H1374" s="7">
        <v>29.77</v>
      </c>
    </row>
    <row r="1375" spans="1:8" x14ac:dyDescent="0.15">
      <c r="A1375" s="6">
        <v>40415</v>
      </c>
      <c r="B1375" s="7">
        <f>IFERROR(B1374*(1+增幅!B1375),B1374)</f>
        <v>559.83454271978405</v>
      </c>
      <c r="C1375" s="7">
        <v>13.03</v>
      </c>
      <c r="D1375" s="7">
        <v>70.98</v>
      </c>
      <c r="E1375" s="7">
        <v>20.94</v>
      </c>
      <c r="F1375" s="7">
        <v>55.13</v>
      </c>
      <c r="G1375" s="7">
        <v>15.24</v>
      </c>
      <c r="H1375" s="7">
        <v>28.58</v>
      </c>
    </row>
    <row r="1376" spans="1:8" x14ac:dyDescent="0.15">
      <c r="A1376" s="6">
        <v>40416</v>
      </c>
      <c r="B1376" s="7">
        <f>IFERROR(B1375*(1+增幅!B1376),B1375)</f>
        <v>558.67541480060788</v>
      </c>
      <c r="C1376" s="7">
        <v>13.03</v>
      </c>
      <c r="D1376" s="7">
        <v>70.67</v>
      </c>
      <c r="E1376" s="7">
        <v>20.84</v>
      </c>
      <c r="F1376" s="7">
        <v>55.13</v>
      </c>
      <c r="G1376" s="7">
        <v>15.27</v>
      </c>
      <c r="H1376" s="7">
        <v>28.43</v>
      </c>
    </row>
    <row r="1377" spans="1:8" x14ac:dyDescent="0.15">
      <c r="A1377" s="6">
        <v>40417</v>
      </c>
      <c r="B1377" s="7">
        <f>IFERROR(B1376*(1+增幅!B1377),B1376)</f>
        <v>562.40731919929522</v>
      </c>
      <c r="C1377" s="7">
        <v>13.17</v>
      </c>
      <c r="D1377" s="7">
        <v>70.72</v>
      </c>
      <c r="E1377" s="7">
        <v>21.2</v>
      </c>
      <c r="F1377" s="7">
        <v>55.34</v>
      </c>
      <c r="G1377" s="7">
        <v>15.31</v>
      </c>
      <c r="H1377" s="7">
        <v>28.57</v>
      </c>
    </row>
    <row r="1378" spans="1:8" x14ac:dyDescent="0.15">
      <c r="A1378" s="6">
        <v>40420</v>
      </c>
      <c r="B1378" s="7">
        <f>IFERROR(B1377*(1+增幅!B1378),B1377)</f>
        <v>567.79308155465458</v>
      </c>
      <c r="C1378" s="7">
        <v>13.37</v>
      </c>
      <c r="D1378" s="7">
        <v>71.33</v>
      </c>
      <c r="E1378" s="7">
        <v>21.28</v>
      </c>
      <c r="F1378" s="7">
        <v>55.64</v>
      </c>
      <c r="G1378" s="7">
        <v>15.47</v>
      </c>
      <c r="H1378" s="7">
        <v>28.97</v>
      </c>
    </row>
    <row r="1379" spans="1:8" x14ac:dyDescent="0.15">
      <c r="A1379" s="6">
        <v>40421</v>
      </c>
      <c r="B1379" s="7">
        <f>IFERROR(B1378*(1+增幅!B1379),B1378)</f>
        <v>560.78823365816993</v>
      </c>
      <c r="C1379" s="7">
        <v>13.2</v>
      </c>
      <c r="D1379" s="7">
        <v>70.77</v>
      </c>
      <c r="E1379" s="7">
        <v>20.93</v>
      </c>
      <c r="F1379" s="7">
        <v>55.03</v>
      </c>
      <c r="G1379" s="7">
        <v>15.27</v>
      </c>
      <c r="H1379" s="7">
        <v>28.59</v>
      </c>
    </row>
    <row r="1380" spans="1:8" x14ac:dyDescent="0.15">
      <c r="A1380" s="6">
        <v>40422</v>
      </c>
      <c r="B1380" s="7">
        <f>IFERROR(B1379*(1+增幅!B1380),B1379)</f>
        <v>568.2230787311878</v>
      </c>
      <c r="C1380" s="7">
        <v>13.85</v>
      </c>
      <c r="D1380" s="7">
        <v>70.77</v>
      </c>
      <c r="E1380" s="7">
        <v>20.94</v>
      </c>
      <c r="F1380" s="7">
        <v>55.03</v>
      </c>
      <c r="G1380" s="7">
        <v>15.64</v>
      </c>
      <c r="H1380" s="7">
        <v>28.75</v>
      </c>
    </row>
    <row r="1381" spans="1:8" x14ac:dyDescent="0.15">
      <c r="A1381" s="6">
        <v>40423</v>
      </c>
      <c r="B1381" s="7">
        <f>IFERROR(B1380*(1+增幅!B1381),B1380)</f>
        <v>569.82822184421457</v>
      </c>
      <c r="C1381" s="7">
        <v>13.8</v>
      </c>
      <c r="D1381" s="7">
        <v>71.180000000000007</v>
      </c>
      <c r="E1381" s="7">
        <v>20.98</v>
      </c>
      <c r="F1381" s="7">
        <v>55.13</v>
      </c>
      <c r="G1381" s="7">
        <v>15.78</v>
      </c>
      <c r="H1381" s="7">
        <v>28.81</v>
      </c>
    </row>
    <row r="1382" spans="1:8" x14ac:dyDescent="0.15">
      <c r="A1382" s="6">
        <v>40424</v>
      </c>
      <c r="B1382" s="7">
        <f>IFERROR(B1381*(1+增幅!B1382),B1381)</f>
        <v>563.52435273328729</v>
      </c>
      <c r="C1382" s="7">
        <v>13.73</v>
      </c>
      <c r="D1382" s="7">
        <v>70.569999999999993</v>
      </c>
      <c r="E1382" s="7">
        <v>20.59</v>
      </c>
      <c r="F1382" s="7">
        <v>54.72</v>
      </c>
      <c r="G1382" s="7">
        <v>15.49</v>
      </c>
      <c r="H1382" s="7">
        <v>28.57</v>
      </c>
    </row>
    <row r="1383" spans="1:8" x14ac:dyDescent="0.15">
      <c r="A1383" s="6">
        <v>40427</v>
      </c>
      <c r="B1383" s="7">
        <f>IFERROR(B1382*(1+增幅!B1383),B1382)</f>
        <v>577.35208913259646</v>
      </c>
      <c r="C1383" s="7">
        <v>14.2</v>
      </c>
      <c r="D1383" s="7">
        <v>71.989999999999995</v>
      </c>
      <c r="E1383" s="7">
        <v>20.86</v>
      </c>
      <c r="F1383" s="7">
        <v>55.64</v>
      </c>
      <c r="G1383" s="7">
        <v>15.95</v>
      </c>
      <c r="H1383" s="7">
        <v>29.52</v>
      </c>
    </row>
    <row r="1384" spans="1:8" x14ac:dyDescent="0.15">
      <c r="A1384" s="6">
        <v>40428</v>
      </c>
      <c r="B1384" s="7">
        <f>IFERROR(B1383*(1+增幅!B1384),B1383)</f>
        <v>573.79049414428675</v>
      </c>
      <c r="C1384" s="7">
        <v>14.12</v>
      </c>
      <c r="D1384" s="7">
        <v>71.63</v>
      </c>
      <c r="E1384" s="7">
        <v>20.66</v>
      </c>
      <c r="F1384" s="7">
        <v>55.44</v>
      </c>
      <c r="G1384" s="7">
        <v>15.88</v>
      </c>
      <c r="H1384" s="7">
        <v>29.26</v>
      </c>
    </row>
    <row r="1385" spans="1:8" x14ac:dyDescent="0.15">
      <c r="A1385" s="6">
        <v>40429</v>
      </c>
      <c r="B1385" s="7">
        <f>IFERROR(B1384*(1+增幅!B1385),B1384)</f>
        <v>560.89272190556164</v>
      </c>
      <c r="C1385" s="7">
        <v>13.82</v>
      </c>
      <c r="D1385" s="7">
        <v>70.27</v>
      </c>
      <c r="E1385" s="7">
        <v>20.41</v>
      </c>
      <c r="F1385" s="7">
        <v>54.32</v>
      </c>
      <c r="G1385" s="7">
        <v>15.46</v>
      </c>
      <c r="H1385" s="7">
        <v>28.21</v>
      </c>
    </row>
    <row r="1386" spans="1:8" x14ac:dyDescent="0.15">
      <c r="A1386" s="6">
        <v>40430</v>
      </c>
      <c r="B1386" s="7">
        <f>IFERROR(B1385*(1+增幅!B1386),B1385)</f>
        <v>549.02511694796578</v>
      </c>
      <c r="C1386" s="7">
        <v>13.6</v>
      </c>
      <c r="D1386" s="7">
        <v>68.5</v>
      </c>
      <c r="E1386" s="7">
        <v>19.89</v>
      </c>
      <c r="F1386" s="7">
        <v>53.3</v>
      </c>
      <c r="G1386" s="7">
        <v>15.25</v>
      </c>
      <c r="H1386" s="7">
        <v>27.42</v>
      </c>
    </row>
    <row r="1387" spans="1:8" x14ac:dyDescent="0.15">
      <c r="A1387" s="6">
        <v>40431</v>
      </c>
      <c r="B1387" s="7">
        <f>IFERROR(B1386*(1+增幅!B1387),B1386)</f>
        <v>548.44929243555146</v>
      </c>
      <c r="C1387" s="7">
        <v>13.58</v>
      </c>
      <c r="D1387" s="7">
        <v>68.349999999999994</v>
      </c>
      <c r="E1387" s="7">
        <v>19.98</v>
      </c>
      <c r="F1387" s="7">
        <v>53.3</v>
      </c>
      <c r="G1387" s="7">
        <v>15.38</v>
      </c>
      <c r="H1387" s="7">
        <v>26.99</v>
      </c>
    </row>
    <row r="1388" spans="1:8" x14ac:dyDescent="0.15">
      <c r="A1388" s="6">
        <v>40434</v>
      </c>
      <c r="B1388" s="7">
        <f>IFERROR(B1387*(1+增幅!B1388),B1387)</f>
        <v>548.03772588164315</v>
      </c>
      <c r="C1388" s="7">
        <v>13.61</v>
      </c>
      <c r="D1388" s="7">
        <v>68.239999999999995</v>
      </c>
      <c r="E1388" s="7">
        <v>20.05</v>
      </c>
      <c r="F1388" s="7">
        <v>52.99</v>
      </c>
      <c r="G1388" s="7">
        <v>15.32</v>
      </c>
      <c r="H1388" s="7">
        <v>27.02</v>
      </c>
    </row>
    <row r="1389" spans="1:8" x14ac:dyDescent="0.15">
      <c r="A1389" s="6">
        <v>40435</v>
      </c>
      <c r="B1389" s="7">
        <f>IFERROR(B1388*(1+增幅!B1389),B1388)</f>
        <v>548.98904974293237</v>
      </c>
      <c r="C1389" s="7">
        <v>13.64</v>
      </c>
      <c r="D1389" s="7">
        <v>68.3</v>
      </c>
      <c r="E1389" s="7">
        <v>20.18</v>
      </c>
      <c r="F1389" s="7">
        <v>52.99</v>
      </c>
      <c r="G1389" s="7">
        <v>15.35</v>
      </c>
      <c r="H1389" s="7">
        <v>26.99</v>
      </c>
    </row>
    <row r="1390" spans="1:8" x14ac:dyDescent="0.15">
      <c r="A1390" s="6">
        <v>40436</v>
      </c>
      <c r="B1390" s="7">
        <f>IFERROR(B1389*(1+增幅!B1390),B1389)</f>
        <v>535.92951188160646</v>
      </c>
      <c r="C1390" s="7">
        <v>13.26</v>
      </c>
      <c r="D1390" s="7">
        <v>67.44</v>
      </c>
      <c r="E1390" s="7">
        <v>19.57</v>
      </c>
      <c r="F1390" s="7">
        <v>52.07</v>
      </c>
      <c r="G1390" s="7">
        <v>14.92</v>
      </c>
      <c r="H1390" s="7">
        <v>26.27</v>
      </c>
    </row>
    <row r="1391" spans="1:8" x14ac:dyDescent="0.15">
      <c r="A1391" s="6">
        <v>40437</v>
      </c>
      <c r="B1391" s="7">
        <f>IFERROR(B1390*(1+增幅!B1391),B1390)</f>
        <v>522.4297130249663</v>
      </c>
      <c r="C1391" s="7">
        <v>12.81</v>
      </c>
      <c r="D1391" s="7">
        <v>65.87</v>
      </c>
      <c r="E1391" s="7">
        <v>19.12</v>
      </c>
      <c r="F1391" s="7">
        <v>51.15</v>
      </c>
      <c r="G1391" s="7">
        <v>14.54</v>
      </c>
      <c r="H1391" s="7">
        <v>25.54</v>
      </c>
    </row>
    <row r="1392" spans="1:8" x14ac:dyDescent="0.15">
      <c r="A1392" s="6">
        <v>40438</v>
      </c>
      <c r="B1392" s="7">
        <f>IFERROR(B1391*(1+增幅!B1392),B1391)</f>
        <v>519.60610787730138</v>
      </c>
      <c r="C1392" s="7">
        <v>12.64</v>
      </c>
      <c r="D1392" s="7">
        <v>65.56</v>
      </c>
      <c r="E1392" s="7">
        <v>19.05</v>
      </c>
      <c r="F1392" s="7">
        <v>51.05</v>
      </c>
      <c r="G1392" s="7">
        <v>14.44</v>
      </c>
      <c r="H1392" s="7">
        <v>25.49</v>
      </c>
    </row>
    <row r="1393" spans="1:8" x14ac:dyDescent="0.15">
      <c r="A1393" s="6">
        <v>40441</v>
      </c>
      <c r="B1393" s="7">
        <f>IFERROR(B1392*(1+增幅!B1393),B1392)</f>
        <v>521.82438888832439</v>
      </c>
      <c r="C1393" s="7">
        <v>12.57</v>
      </c>
      <c r="D1393" s="7" t="s">
        <v>2</v>
      </c>
      <c r="E1393" s="7">
        <v>19.41</v>
      </c>
      <c r="F1393" s="7">
        <v>51.05</v>
      </c>
      <c r="G1393" s="7">
        <v>14.51</v>
      </c>
      <c r="H1393" s="7">
        <v>25.57</v>
      </c>
    </row>
    <row r="1394" spans="1:8" x14ac:dyDescent="0.15">
      <c r="A1394" s="6">
        <v>40442</v>
      </c>
      <c r="B1394" s="7">
        <f>IFERROR(B1393*(1+增幅!B1394),B1393)</f>
        <v>522.61281101005341</v>
      </c>
      <c r="C1394" s="7">
        <v>12.59</v>
      </c>
      <c r="D1394" s="7">
        <v>65.459999999999994</v>
      </c>
      <c r="E1394" s="7">
        <v>19.260000000000002</v>
      </c>
      <c r="F1394" s="7">
        <v>51.15</v>
      </c>
      <c r="G1394" s="7">
        <v>14.51</v>
      </c>
      <c r="H1394" s="7">
        <v>25.87</v>
      </c>
    </row>
    <row r="1395" spans="1:8" x14ac:dyDescent="0.15">
      <c r="A1395" s="6">
        <v>40448</v>
      </c>
      <c r="B1395" s="7">
        <f>IFERROR(B1394*(1+增幅!B1395),B1394)</f>
        <v>522.63473370387135</v>
      </c>
      <c r="C1395" s="7">
        <v>12.63</v>
      </c>
      <c r="D1395" s="7">
        <v>65.41</v>
      </c>
      <c r="E1395" s="7">
        <v>19.32</v>
      </c>
      <c r="F1395" s="7">
        <v>51.15</v>
      </c>
      <c r="G1395" s="7">
        <v>14.54</v>
      </c>
      <c r="H1395" s="7">
        <v>25.68</v>
      </c>
    </row>
    <row r="1396" spans="1:8" x14ac:dyDescent="0.15">
      <c r="A1396" s="6">
        <v>40449</v>
      </c>
      <c r="B1396" s="7">
        <f>IFERROR(B1395*(1+增幅!B1396),B1395)</f>
        <v>510.18429581004926</v>
      </c>
      <c r="C1396" s="7">
        <v>12.25</v>
      </c>
      <c r="D1396" s="7">
        <v>63.64</v>
      </c>
      <c r="E1396" s="7">
        <v>18.760000000000002</v>
      </c>
      <c r="F1396" s="7">
        <v>50.74</v>
      </c>
      <c r="G1396" s="7">
        <v>14.21</v>
      </c>
      <c r="H1396" s="7">
        <v>25.01</v>
      </c>
    </row>
    <row r="1397" spans="1:8" x14ac:dyDescent="0.15">
      <c r="A1397" s="6">
        <v>40450</v>
      </c>
      <c r="B1397" s="7">
        <f>IFERROR(B1396*(1+增幅!B1397),B1396)</f>
        <v>510.25129530107233</v>
      </c>
      <c r="C1397" s="7">
        <v>12.21</v>
      </c>
      <c r="D1397" s="7">
        <v>63.19</v>
      </c>
      <c r="E1397" s="7">
        <v>18.8</v>
      </c>
      <c r="F1397" s="7">
        <v>51.15</v>
      </c>
      <c r="G1397" s="7">
        <v>14.24</v>
      </c>
      <c r="H1397" s="7">
        <v>24.98</v>
      </c>
    </row>
    <row r="1398" spans="1:8" x14ac:dyDescent="0.15">
      <c r="A1398" s="6">
        <v>40451</v>
      </c>
      <c r="B1398" s="7">
        <f>IFERROR(B1397*(1+增幅!B1398),B1397)</f>
        <v>525.14708725303717</v>
      </c>
      <c r="C1398" s="7">
        <v>12.63</v>
      </c>
      <c r="D1398" s="7">
        <v>65.56</v>
      </c>
      <c r="E1398" s="7">
        <v>19.32</v>
      </c>
      <c r="F1398" s="7">
        <v>52.07</v>
      </c>
      <c r="G1398" s="7">
        <v>14.61</v>
      </c>
      <c r="H1398" s="7">
        <v>25.77</v>
      </c>
    </row>
    <row r="1399" spans="1:8" x14ac:dyDescent="0.15">
      <c r="A1399" s="6">
        <v>40459</v>
      </c>
      <c r="B1399" s="7">
        <f>IFERROR(B1398*(1+增幅!B1399),B1398)</f>
        <v>543.33505770313366</v>
      </c>
      <c r="C1399" s="7">
        <v>12.94</v>
      </c>
      <c r="D1399" s="7">
        <v>67.59</v>
      </c>
      <c r="E1399" s="7">
        <v>20.3</v>
      </c>
      <c r="F1399" s="7">
        <v>53.19</v>
      </c>
      <c r="G1399" s="7">
        <v>15.02</v>
      </c>
      <c r="H1399" s="7">
        <v>27.11</v>
      </c>
    </row>
    <row r="1400" spans="1:8" x14ac:dyDescent="0.15">
      <c r="A1400" s="6">
        <v>40462</v>
      </c>
      <c r="B1400" s="7">
        <f>IFERROR(B1399*(1+增幅!B1400),B1399)</f>
        <v>561.73025175656096</v>
      </c>
      <c r="C1400" s="7">
        <v>13.5</v>
      </c>
      <c r="D1400" s="7">
        <v>70.27</v>
      </c>
      <c r="E1400" s="7">
        <v>20.71</v>
      </c>
      <c r="F1400" s="7">
        <v>54.42</v>
      </c>
      <c r="G1400" s="7">
        <v>15.51</v>
      </c>
      <c r="H1400" s="7">
        <v>28.31</v>
      </c>
    </row>
    <row r="1401" spans="1:8" x14ac:dyDescent="0.15">
      <c r="A1401" s="6">
        <v>40463</v>
      </c>
      <c r="B1401" s="7">
        <f>IFERROR(B1400*(1+增幅!B1401),B1400)</f>
        <v>560.90148238104416</v>
      </c>
      <c r="C1401" s="7">
        <v>13.59</v>
      </c>
      <c r="D1401" s="7">
        <v>70.62</v>
      </c>
      <c r="E1401" s="7">
        <v>20.440000000000001</v>
      </c>
      <c r="F1401" s="7">
        <v>54.11</v>
      </c>
      <c r="G1401" s="7">
        <v>15.51</v>
      </c>
      <c r="H1401" s="7">
        <v>28.26</v>
      </c>
    </row>
    <row r="1402" spans="1:8" x14ac:dyDescent="0.15">
      <c r="A1402" s="6">
        <v>40464</v>
      </c>
      <c r="B1402" s="7">
        <f>IFERROR(B1401*(1+增幅!B1402),B1401)</f>
        <v>583.45607280467993</v>
      </c>
      <c r="C1402" s="7">
        <v>14.06</v>
      </c>
      <c r="D1402" s="7">
        <v>73.05</v>
      </c>
      <c r="E1402" s="7">
        <v>21.25</v>
      </c>
      <c r="F1402" s="7">
        <v>55.13</v>
      </c>
      <c r="G1402" s="7">
        <v>16.32</v>
      </c>
      <c r="H1402" s="7">
        <v>30</v>
      </c>
    </row>
    <row r="1403" spans="1:8" x14ac:dyDescent="0.15">
      <c r="A1403" s="6">
        <v>40465</v>
      </c>
      <c r="B1403" s="7">
        <f>IFERROR(B1402*(1+增幅!B1403),B1402)</f>
        <v>586.17038707564609</v>
      </c>
      <c r="C1403" s="7">
        <v>14.08</v>
      </c>
      <c r="D1403" s="7">
        <v>72.8</v>
      </c>
      <c r="E1403" s="7">
        <v>21.52</v>
      </c>
      <c r="F1403" s="7">
        <v>55.64</v>
      </c>
      <c r="G1403" s="7">
        <v>16.39</v>
      </c>
      <c r="H1403" s="7">
        <v>30.11</v>
      </c>
    </row>
    <row r="1404" spans="1:8" x14ac:dyDescent="0.15">
      <c r="A1404" s="6">
        <v>40466</v>
      </c>
      <c r="B1404" s="7">
        <f>IFERROR(B1403*(1+增幅!B1404),B1403)</f>
        <v>622.4146163868179</v>
      </c>
      <c r="C1404" s="7">
        <v>15.03</v>
      </c>
      <c r="D1404" s="7">
        <v>77.150000000000006</v>
      </c>
      <c r="E1404" s="7">
        <v>23.23</v>
      </c>
      <c r="F1404" s="7">
        <v>58.09</v>
      </c>
      <c r="G1404" s="7">
        <v>17.670000000000002</v>
      </c>
      <c r="H1404" s="7">
        <v>31.38</v>
      </c>
    </row>
    <row r="1405" spans="1:8" x14ac:dyDescent="0.15">
      <c r="A1405" s="6">
        <v>40469</v>
      </c>
      <c r="B1405" s="7">
        <f>IFERROR(B1404*(1+增幅!B1405),B1404)</f>
        <v>631.36233888584866</v>
      </c>
      <c r="C1405" s="7">
        <v>15.21</v>
      </c>
      <c r="D1405" s="7">
        <v>77.650000000000006</v>
      </c>
      <c r="E1405" s="7">
        <v>23.23</v>
      </c>
      <c r="F1405" s="7">
        <v>59.22</v>
      </c>
      <c r="G1405" s="7">
        <v>18.04</v>
      </c>
      <c r="H1405" s="7">
        <v>32.24</v>
      </c>
    </row>
    <row r="1406" spans="1:8" x14ac:dyDescent="0.15">
      <c r="A1406" s="6">
        <v>40470</v>
      </c>
      <c r="B1406" s="7">
        <f>IFERROR(B1405*(1+增幅!B1406),B1405)</f>
        <v>643.69925770813438</v>
      </c>
      <c r="C1406" s="7">
        <v>15.43</v>
      </c>
      <c r="D1406" s="7">
        <v>77.7</v>
      </c>
      <c r="E1406" s="7">
        <v>24.56</v>
      </c>
      <c r="F1406" s="7">
        <v>59.42</v>
      </c>
      <c r="G1406" s="7">
        <v>18.66</v>
      </c>
      <c r="H1406" s="7">
        <v>32.47</v>
      </c>
    </row>
    <row r="1407" spans="1:8" x14ac:dyDescent="0.15">
      <c r="A1407" s="6">
        <v>40471</v>
      </c>
      <c r="B1407" s="7">
        <f>IFERROR(B1406*(1+增幅!B1407),B1406)</f>
        <v>637.91871817678054</v>
      </c>
      <c r="C1407" s="7">
        <v>15.16</v>
      </c>
      <c r="D1407" s="7">
        <v>77.25</v>
      </c>
      <c r="E1407" s="7">
        <v>24.47</v>
      </c>
      <c r="F1407" s="7">
        <v>59.22</v>
      </c>
      <c r="G1407" s="7">
        <v>18.41</v>
      </c>
      <c r="H1407" s="7">
        <v>32.14</v>
      </c>
    </row>
    <row r="1408" spans="1:8" x14ac:dyDescent="0.15">
      <c r="A1408" s="6">
        <v>40472</v>
      </c>
      <c r="B1408" s="7">
        <f>IFERROR(B1407*(1+增幅!B1408),B1407)</f>
        <v>617.70624415977272</v>
      </c>
      <c r="C1408" s="7">
        <v>14.91</v>
      </c>
      <c r="D1408" s="7">
        <v>74.319999999999993</v>
      </c>
      <c r="E1408" s="7">
        <v>23.7</v>
      </c>
      <c r="F1408" s="7">
        <v>57.58</v>
      </c>
      <c r="G1408" s="7">
        <v>17.739999999999998</v>
      </c>
      <c r="H1408" s="7">
        <v>30.85</v>
      </c>
    </row>
    <row r="1409" spans="1:8" x14ac:dyDescent="0.15">
      <c r="A1409" s="6">
        <v>40473</v>
      </c>
      <c r="B1409" s="7">
        <f>IFERROR(B1408*(1+增幅!B1409),B1408)</f>
        <v>614.9421068593623</v>
      </c>
      <c r="C1409" s="7">
        <v>14.72</v>
      </c>
      <c r="D1409" s="7">
        <v>73.61</v>
      </c>
      <c r="E1409" s="7">
        <v>23.59</v>
      </c>
      <c r="F1409" s="7">
        <v>56.97</v>
      </c>
      <c r="G1409" s="7">
        <v>17.78</v>
      </c>
      <c r="H1409" s="7">
        <v>31.11</v>
      </c>
    </row>
    <row r="1410" spans="1:8" x14ac:dyDescent="0.15">
      <c r="A1410" s="6">
        <v>40476</v>
      </c>
      <c r="B1410" s="7">
        <f>IFERROR(B1409*(1+增幅!B1410),B1409)</f>
        <v>625.68178637482379</v>
      </c>
      <c r="C1410" s="7">
        <v>15.02</v>
      </c>
      <c r="D1410" s="7">
        <v>74.47</v>
      </c>
      <c r="E1410" s="7">
        <v>23.95</v>
      </c>
      <c r="F1410" s="7">
        <v>57.79</v>
      </c>
      <c r="G1410" s="7">
        <v>18.18</v>
      </c>
      <c r="H1410" s="7">
        <v>31.75</v>
      </c>
    </row>
    <row r="1411" spans="1:8" x14ac:dyDescent="0.15">
      <c r="A1411" s="6">
        <v>40477</v>
      </c>
      <c r="B1411" s="7">
        <f>IFERROR(B1410*(1+增幅!B1411),B1410)</f>
        <v>619.45397528909587</v>
      </c>
      <c r="C1411" s="7">
        <v>14.76</v>
      </c>
      <c r="D1411" s="7">
        <v>73.959999999999994</v>
      </c>
      <c r="E1411" s="7">
        <v>23.72</v>
      </c>
      <c r="F1411" s="7">
        <v>57.69</v>
      </c>
      <c r="G1411" s="7">
        <v>17.98</v>
      </c>
      <c r="H1411" s="7">
        <v>31.33</v>
      </c>
    </row>
    <row r="1412" spans="1:8" x14ac:dyDescent="0.15">
      <c r="A1412" s="6">
        <v>40478</v>
      </c>
      <c r="B1412" s="7">
        <f>IFERROR(B1411*(1+增幅!B1412),B1411)</f>
        <v>614.44853666638835</v>
      </c>
      <c r="C1412" s="7">
        <v>14.6</v>
      </c>
      <c r="D1412" s="7">
        <v>73</v>
      </c>
      <c r="E1412" s="7">
        <v>23.81</v>
      </c>
      <c r="F1412" s="7">
        <v>56.87</v>
      </c>
      <c r="G1412" s="7">
        <v>17.809999999999999</v>
      </c>
      <c r="H1412" s="7">
        <v>31.18</v>
      </c>
    </row>
    <row r="1413" spans="1:8" x14ac:dyDescent="0.15">
      <c r="A1413" s="6">
        <v>40479</v>
      </c>
      <c r="B1413" s="7">
        <f>IFERROR(B1412*(1+增幅!B1413),B1412)</f>
        <v>619.35636565142431</v>
      </c>
      <c r="C1413" s="7">
        <v>14.8</v>
      </c>
      <c r="D1413" s="7">
        <v>73.709999999999994</v>
      </c>
      <c r="E1413" s="7">
        <v>24.27</v>
      </c>
      <c r="F1413" s="7">
        <v>56.87</v>
      </c>
      <c r="G1413" s="7">
        <v>17.760000000000002</v>
      </c>
      <c r="H1413" s="7" t="s">
        <v>2</v>
      </c>
    </row>
    <row r="1414" spans="1:8" x14ac:dyDescent="0.15">
      <c r="A1414" s="6">
        <v>40480</v>
      </c>
      <c r="B1414" s="7">
        <f>IFERROR(B1413*(1+增幅!B1414),B1413)</f>
        <v>606.5726372836499</v>
      </c>
      <c r="C1414" s="7">
        <v>14.55</v>
      </c>
      <c r="D1414" s="7">
        <v>73.25</v>
      </c>
      <c r="E1414" s="7">
        <v>23.16</v>
      </c>
      <c r="F1414" s="7">
        <v>55.75</v>
      </c>
      <c r="G1414" s="7">
        <v>17.5</v>
      </c>
      <c r="H1414" s="7">
        <v>30.27</v>
      </c>
    </row>
    <row r="1415" spans="1:8" x14ac:dyDescent="0.15">
      <c r="A1415" s="6">
        <v>40483</v>
      </c>
      <c r="B1415" s="7">
        <f>IFERROR(B1414*(1+增幅!B1415),B1414)</f>
        <v>614.437537372576</v>
      </c>
      <c r="C1415" s="7">
        <v>14.72</v>
      </c>
      <c r="D1415" s="7">
        <v>74.11</v>
      </c>
      <c r="E1415" s="7" t="s">
        <v>2</v>
      </c>
      <c r="F1415" s="7">
        <v>56.36</v>
      </c>
      <c r="G1415" s="7">
        <v>17.64</v>
      </c>
      <c r="H1415" s="7">
        <v>30.95</v>
      </c>
    </row>
    <row r="1416" spans="1:8" x14ac:dyDescent="0.15">
      <c r="A1416" s="6">
        <v>40484</v>
      </c>
      <c r="B1416" s="7">
        <f>IFERROR(B1415*(1+增幅!B1416),B1415)</f>
        <v>612.32932340344132</v>
      </c>
      <c r="C1416" s="7">
        <v>14.91</v>
      </c>
      <c r="D1416" s="7">
        <v>73.349999999999994</v>
      </c>
      <c r="E1416" s="7">
        <v>22.84</v>
      </c>
      <c r="F1416" s="7">
        <v>55.85</v>
      </c>
      <c r="G1416" s="7">
        <v>17.53</v>
      </c>
      <c r="H1416" s="7">
        <v>30.81</v>
      </c>
    </row>
    <row r="1417" spans="1:8" x14ac:dyDescent="0.15">
      <c r="A1417" s="6">
        <v>40485</v>
      </c>
      <c r="B1417" s="7">
        <f>IFERROR(B1416*(1+增幅!B1417),B1416)</f>
        <v>628.10835826713094</v>
      </c>
      <c r="C1417" s="7">
        <v>15.37</v>
      </c>
      <c r="D1417" s="7">
        <v>74.319999999999993</v>
      </c>
      <c r="E1417" s="7">
        <v>23.41</v>
      </c>
      <c r="F1417" s="7">
        <v>57.38</v>
      </c>
      <c r="G1417" s="7">
        <v>18.22</v>
      </c>
      <c r="H1417" s="7">
        <v>31.39</v>
      </c>
    </row>
    <row r="1418" spans="1:8" x14ac:dyDescent="0.15">
      <c r="A1418" s="6">
        <v>40486</v>
      </c>
      <c r="B1418" s="7">
        <f>IFERROR(B1417*(1+增幅!B1418),B1417)</f>
        <v>629.31178556759653</v>
      </c>
      <c r="C1418" s="7">
        <v>15.35</v>
      </c>
      <c r="D1418" s="7">
        <v>74.37</v>
      </c>
      <c r="E1418" s="7">
        <v>23.5</v>
      </c>
      <c r="F1418" s="7">
        <v>57.58</v>
      </c>
      <c r="G1418" s="7">
        <v>18.11</v>
      </c>
      <c r="H1418" s="7">
        <v>31.73</v>
      </c>
    </row>
    <row r="1419" spans="1:8" x14ac:dyDescent="0.15">
      <c r="A1419" s="6">
        <v>40487</v>
      </c>
      <c r="B1419" s="7">
        <f>IFERROR(B1418*(1+增幅!B1419),B1418)</f>
        <v>630.59151297666097</v>
      </c>
      <c r="C1419" s="7">
        <v>15.33</v>
      </c>
      <c r="D1419" s="7">
        <v>74.47</v>
      </c>
      <c r="E1419" s="7">
        <v>23.65</v>
      </c>
      <c r="F1419" s="7">
        <v>57.99</v>
      </c>
      <c r="G1419" s="7">
        <v>18.04</v>
      </c>
      <c r="H1419" s="7">
        <v>31.81</v>
      </c>
    </row>
    <row r="1420" spans="1:8" x14ac:dyDescent="0.15">
      <c r="A1420" s="6">
        <v>40490</v>
      </c>
      <c r="B1420" s="7">
        <f>IFERROR(B1419*(1+增幅!B1420),B1419)</f>
        <v>636.13017579754444</v>
      </c>
      <c r="C1420" s="7">
        <v>15.31</v>
      </c>
      <c r="D1420" s="7">
        <v>75.430000000000007</v>
      </c>
      <c r="E1420" s="7">
        <v>23.75</v>
      </c>
      <c r="F1420" s="7">
        <v>58.6</v>
      </c>
      <c r="G1420" s="7">
        <v>18.13</v>
      </c>
      <c r="H1420" s="7">
        <v>32.49</v>
      </c>
    </row>
    <row r="1421" spans="1:8" x14ac:dyDescent="0.15">
      <c r="A1421" s="6">
        <v>40491</v>
      </c>
      <c r="B1421" s="7">
        <f>IFERROR(B1420*(1+增幅!B1421),B1420)</f>
        <v>620.89235232957753</v>
      </c>
      <c r="C1421" s="7">
        <v>14.86</v>
      </c>
      <c r="D1421" s="7">
        <v>73.400000000000006</v>
      </c>
      <c r="E1421" s="7">
        <v>23.06</v>
      </c>
      <c r="F1421" s="7">
        <v>57.79</v>
      </c>
      <c r="G1421" s="7">
        <v>17.78</v>
      </c>
      <c r="H1421" s="7">
        <v>31.67</v>
      </c>
    </row>
    <row r="1422" spans="1:8" x14ac:dyDescent="0.15">
      <c r="A1422" s="6">
        <v>40492</v>
      </c>
      <c r="B1422" s="7">
        <f>IFERROR(B1421*(1+增幅!B1422),B1421)</f>
        <v>600.50233100104913</v>
      </c>
      <c r="C1422" s="7">
        <v>14.47</v>
      </c>
      <c r="D1422" s="7">
        <v>71.430000000000007</v>
      </c>
      <c r="E1422" s="7">
        <v>22.11</v>
      </c>
      <c r="F1422" s="7">
        <v>56.56</v>
      </c>
      <c r="G1422" s="7">
        <v>17.05</v>
      </c>
      <c r="H1422" s="7">
        <v>30.39</v>
      </c>
    </row>
    <row r="1423" spans="1:8" x14ac:dyDescent="0.15">
      <c r="A1423" s="6">
        <v>40493</v>
      </c>
      <c r="B1423" s="7">
        <f>IFERROR(B1422*(1+增幅!B1423),B1422)</f>
        <v>608.30016938536437</v>
      </c>
      <c r="C1423" s="7">
        <v>14.79</v>
      </c>
      <c r="D1423" s="7">
        <v>72.040000000000006</v>
      </c>
      <c r="E1423" s="7">
        <v>22.46</v>
      </c>
      <c r="F1423" s="7">
        <v>57.17</v>
      </c>
      <c r="G1423" s="7">
        <v>17.2</v>
      </c>
      <c r="H1423" s="7">
        <v>30.75</v>
      </c>
    </row>
    <row r="1424" spans="1:8" x14ac:dyDescent="0.15">
      <c r="A1424" s="6">
        <v>40494</v>
      </c>
      <c r="B1424" s="7">
        <f>IFERROR(B1423*(1+增幅!B1424),B1423)</f>
        <v>569.26792079748702</v>
      </c>
      <c r="C1424" s="7">
        <v>13.69</v>
      </c>
      <c r="D1424" s="7">
        <v>67.69</v>
      </c>
      <c r="E1424" s="7">
        <v>21.09</v>
      </c>
      <c r="F1424" s="7">
        <v>54.32</v>
      </c>
      <c r="G1424" s="7">
        <v>15.91</v>
      </c>
      <c r="H1424" s="7">
        <v>28.77</v>
      </c>
    </row>
    <row r="1425" spans="1:8" x14ac:dyDescent="0.15">
      <c r="A1425" s="6">
        <v>40497</v>
      </c>
      <c r="B1425" s="7">
        <f>IFERROR(B1424*(1+增幅!B1425),B1424)</f>
        <v>574.45785167427118</v>
      </c>
      <c r="C1425" s="7">
        <v>13.72</v>
      </c>
      <c r="D1425" s="7">
        <v>68.45</v>
      </c>
      <c r="E1425" s="7">
        <v>21.32</v>
      </c>
      <c r="F1425" s="7">
        <v>54.72</v>
      </c>
      <c r="G1425" s="7">
        <v>16.16</v>
      </c>
      <c r="H1425" s="7">
        <v>28.98</v>
      </c>
    </row>
    <row r="1426" spans="1:8" x14ac:dyDescent="0.15">
      <c r="A1426" s="6">
        <v>40498</v>
      </c>
      <c r="B1426" s="7">
        <f>IFERROR(B1425*(1+增幅!B1426),B1425)</f>
        <v>548.69627245124127</v>
      </c>
      <c r="C1426" s="7">
        <v>13.17</v>
      </c>
      <c r="D1426" s="7">
        <v>65.92</v>
      </c>
      <c r="E1426" s="7">
        <v>20.190000000000001</v>
      </c>
      <c r="F1426" s="7">
        <v>52.89</v>
      </c>
      <c r="G1426" s="7" t="s">
        <v>2</v>
      </c>
      <c r="H1426" s="7">
        <v>27.22</v>
      </c>
    </row>
    <row r="1427" spans="1:8" x14ac:dyDescent="0.15">
      <c r="A1427" s="6">
        <v>40499</v>
      </c>
      <c r="B1427" s="7">
        <f>IFERROR(B1426*(1+增幅!B1427),B1426)</f>
        <v>553.3244622368095</v>
      </c>
      <c r="C1427" s="7">
        <v>13.41</v>
      </c>
      <c r="D1427" s="7">
        <v>66.42</v>
      </c>
      <c r="E1427" s="7">
        <v>20.43</v>
      </c>
      <c r="F1427" s="7">
        <v>52.68</v>
      </c>
      <c r="G1427" s="7" t="s">
        <v>2</v>
      </c>
      <c r="H1427" s="7">
        <v>27.45</v>
      </c>
    </row>
    <row r="1428" spans="1:8" x14ac:dyDescent="0.15">
      <c r="A1428" s="6">
        <v>40500</v>
      </c>
      <c r="B1428" s="7">
        <f>IFERROR(B1427*(1+增幅!B1428),B1427)</f>
        <v>557.46758793308652</v>
      </c>
      <c r="C1428" s="7">
        <v>13.57</v>
      </c>
      <c r="D1428" s="7">
        <v>66.73</v>
      </c>
      <c r="E1428" s="7">
        <v>20.6</v>
      </c>
      <c r="F1428" s="7">
        <v>53.09</v>
      </c>
      <c r="G1428" s="7" t="s">
        <v>2</v>
      </c>
      <c r="H1428" s="7">
        <v>27.58</v>
      </c>
    </row>
    <row r="1429" spans="1:8" x14ac:dyDescent="0.15">
      <c r="A1429" s="6">
        <v>40501</v>
      </c>
      <c r="B1429" s="7">
        <f>IFERROR(B1428*(1+增幅!B1429),B1428)</f>
        <v>555.19222970831038</v>
      </c>
      <c r="C1429" s="7">
        <v>13.38</v>
      </c>
      <c r="D1429" s="7">
        <v>66.37</v>
      </c>
      <c r="E1429" s="7">
        <v>20.73</v>
      </c>
      <c r="F1429" s="7">
        <v>52.99</v>
      </c>
      <c r="G1429" s="7" t="s">
        <v>2</v>
      </c>
      <c r="H1429" s="7">
        <v>27.43</v>
      </c>
    </row>
    <row r="1430" spans="1:8" x14ac:dyDescent="0.15">
      <c r="A1430" s="6">
        <v>40504</v>
      </c>
      <c r="B1430" s="7">
        <f>IFERROR(B1429*(1+增幅!B1430),B1429)</f>
        <v>543.46300152164281</v>
      </c>
      <c r="C1430" s="7">
        <v>13.09</v>
      </c>
      <c r="D1430" s="7">
        <v>65.11</v>
      </c>
      <c r="E1430" s="7">
        <v>20.16</v>
      </c>
      <c r="F1430" s="7">
        <v>51.97</v>
      </c>
      <c r="G1430" s="7" t="s">
        <v>2</v>
      </c>
      <c r="H1430" s="7">
        <v>26.93</v>
      </c>
    </row>
    <row r="1431" spans="1:8" x14ac:dyDescent="0.15">
      <c r="A1431" s="6">
        <v>40505</v>
      </c>
      <c r="B1431" s="7">
        <f>IFERROR(B1430*(1+增幅!B1431),B1430)</f>
        <v>536.62363036245722</v>
      </c>
      <c r="C1431" s="7">
        <v>12.95</v>
      </c>
      <c r="D1431" s="7">
        <v>64.05</v>
      </c>
      <c r="E1431" s="7">
        <v>19.84</v>
      </c>
      <c r="F1431" s="7">
        <v>51.66</v>
      </c>
      <c r="G1431" s="7" t="s">
        <v>2</v>
      </c>
      <c r="H1431" s="7">
        <v>26.55</v>
      </c>
    </row>
    <row r="1432" spans="1:8" x14ac:dyDescent="0.15">
      <c r="A1432" s="6">
        <v>40506</v>
      </c>
      <c r="B1432" s="7">
        <f>IFERROR(B1431*(1+增幅!B1432),B1431)</f>
        <v>544.20962214024394</v>
      </c>
      <c r="C1432" s="7">
        <v>13.05</v>
      </c>
      <c r="D1432" s="7">
        <v>64.7</v>
      </c>
      <c r="E1432" s="7">
        <v>20.25</v>
      </c>
      <c r="F1432" s="7">
        <v>52.27</v>
      </c>
      <c r="G1432" s="7">
        <v>15.23</v>
      </c>
      <c r="H1432" s="7">
        <v>27.09</v>
      </c>
    </row>
    <row r="1433" spans="1:8" x14ac:dyDescent="0.15">
      <c r="A1433" s="6">
        <v>40507</v>
      </c>
      <c r="B1433" s="7">
        <f>IFERROR(B1432*(1+增幅!B1433),B1432)</f>
        <v>554.63070716033496</v>
      </c>
      <c r="C1433" s="7">
        <v>13.4</v>
      </c>
      <c r="D1433" s="7">
        <v>65.77</v>
      </c>
      <c r="E1433" s="7">
        <v>20.77</v>
      </c>
      <c r="F1433" s="7">
        <v>52.78</v>
      </c>
      <c r="G1433" s="7">
        <v>15.42</v>
      </c>
      <c r="H1433" s="7">
        <v>27.73</v>
      </c>
    </row>
    <row r="1434" spans="1:8" x14ac:dyDescent="0.15">
      <c r="A1434" s="6">
        <v>40508</v>
      </c>
      <c r="B1434" s="7">
        <f>IFERROR(B1433*(1+增幅!B1434),B1433)</f>
        <v>546.19081875786821</v>
      </c>
      <c r="C1434" s="7">
        <v>13.11</v>
      </c>
      <c r="D1434" s="7">
        <v>65.97</v>
      </c>
      <c r="E1434" s="7">
        <v>20.190000000000001</v>
      </c>
      <c r="F1434" s="7">
        <v>52.38</v>
      </c>
      <c r="G1434" s="7">
        <v>15.13</v>
      </c>
      <c r="H1434" s="7">
        <v>27.22</v>
      </c>
    </row>
    <row r="1435" spans="1:8" x14ac:dyDescent="0.15">
      <c r="A1435" s="6">
        <v>40511</v>
      </c>
      <c r="B1435" s="7">
        <f>IFERROR(B1434*(1+增幅!B1435),B1434)</f>
        <v>541.8704971755102</v>
      </c>
      <c r="C1435" s="7">
        <v>13.08</v>
      </c>
      <c r="D1435" s="7">
        <v>65.56</v>
      </c>
      <c r="E1435" s="7">
        <v>20.010000000000002</v>
      </c>
      <c r="F1435" s="7">
        <v>52.38</v>
      </c>
      <c r="G1435" s="7">
        <v>14.82</v>
      </c>
      <c r="H1435" s="7">
        <v>26.96</v>
      </c>
    </row>
    <row r="1436" spans="1:8" x14ac:dyDescent="0.15">
      <c r="A1436" s="6">
        <v>40512</v>
      </c>
      <c r="B1436" s="7">
        <f>IFERROR(B1435*(1+增幅!B1436),B1435)</f>
        <v>533.60457292504975</v>
      </c>
      <c r="C1436" s="7">
        <v>12.87</v>
      </c>
      <c r="D1436" s="7">
        <v>64.2</v>
      </c>
      <c r="E1436" s="7">
        <v>19.71</v>
      </c>
      <c r="F1436" s="7">
        <v>51.76</v>
      </c>
      <c r="G1436" s="7">
        <v>14.5</v>
      </c>
      <c r="H1436" s="7">
        <v>26.79</v>
      </c>
    </row>
    <row r="1437" spans="1:8" x14ac:dyDescent="0.15">
      <c r="A1437" s="6">
        <v>40513</v>
      </c>
      <c r="B1437" s="7">
        <f>IFERROR(B1436*(1+增幅!B1437),B1436)</f>
        <v>536.06302975969663</v>
      </c>
      <c r="C1437" s="7">
        <v>12.84</v>
      </c>
      <c r="D1437" s="7">
        <v>64.45</v>
      </c>
      <c r="E1437" s="7">
        <v>19.98</v>
      </c>
      <c r="F1437" s="7">
        <v>51.76</v>
      </c>
      <c r="G1437" s="7">
        <v>14.62</v>
      </c>
      <c r="H1437" s="7">
        <v>26.9</v>
      </c>
    </row>
    <row r="1438" spans="1:8" x14ac:dyDescent="0.15">
      <c r="A1438" s="6">
        <v>40514</v>
      </c>
      <c r="B1438" s="7">
        <f>IFERROR(B1437*(1+增幅!B1438),B1437)</f>
        <v>537.88934190994132</v>
      </c>
      <c r="C1438" s="7">
        <v>12.85</v>
      </c>
      <c r="D1438" s="7">
        <v>64.7</v>
      </c>
      <c r="E1438" s="7">
        <v>19.96</v>
      </c>
      <c r="F1438" s="7">
        <v>52.07</v>
      </c>
      <c r="G1438" s="7">
        <v>14.68</v>
      </c>
      <c r="H1438" s="7">
        <v>27.08</v>
      </c>
    </row>
    <row r="1439" spans="1:8" x14ac:dyDescent="0.15">
      <c r="A1439" s="6">
        <v>40515</v>
      </c>
      <c r="B1439" s="7">
        <f>IFERROR(B1438*(1+增幅!B1439),B1438)</f>
        <v>539.83775360454399</v>
      </c>
      <c r="C1439" s="7">
        <v>12.88</v>
      </c>
      <c r="D1439" s="7">
        <v>64.86</v>
      </c>
      <c r="E1439" s="7">
        <v>20.07</v>
      </c>
      <c r="F1439" s="7">
        <v>52.07</v>
      </c>
      <c r="G1439" s="7">
        <v>14.75</v>
      </c>
      <c r="H1439" s="7">
        <v>27.26</v>
      </c>
    </row>
    <row r="1440" spans="1:8" x14ac:dyDescent="0.15">
      <c r="A1440" s="6">
        <v>40518</v>
      </c>
      <c r="B1440" s="7">
        <f>IFERROR(B1439*(1+增幅!B1440),B1439)</f>
        <v>547.92173704475999</v>
      </c>
      <c r="C1440" s="7">
        <v>13.13</v>
      </c>
      <c r="D1440" s="7">
        <v>66.02</v>
      </c>
      <c r="E1440" s="7">
        <v>20.39</v>
      </c>
      <c r="F1440" s="7">
        <v>52.38</v>
      </c>
      <c r="G1440" s="7">
        <v>14.91</v>
      </c>
      <c r="H1440" s="7">
        <v>27.8</v>
      </c>
    </row>
    <row r="1441" spans="1:8" x14ac:dyDescent="0.15">
      <c r="A1441" s="6">
        <v>40519</v>
      </c>
      <c r="B1441" s="7">
        <f>IFERROR(B1440*(1+增幅!B1441),B1440)</f>
        <v>546.67213871167314</v>
      </c>
      <c r="C1441" s="7">
        <v>13.11</v>
      </c>
      <c r="D1441" s="7">
        <v>66.069999999999993</v>
      </c>
      <c r="E1441" s="7">
        <v>20.260000000000002</v>
      </c>
      <c r="F1441" s="7">
        <v>52.38</v>
      </c>
      <c r="G1441" s="7">
        <v>14.85</v>
      </c>
      <c r="H1441" s="7">
        <v>27.73</v>
      </c>
    </row>
    <row r="1442" spans="1:8" x14ac:dyDescent="0.15">
      <c r="A1442" s="6">
        <v>40520</v>
      </c>
      <c r="B1442" s="7">
        <f>IFERROR(B1441*(1+增幅!B1442),B1441)</f>
        <v>538.31723625747475</v>
      </c>
      <c r="C1442" s="7">
        <v>12.9</v>
      </c>
      <c r="D1442" s="7">
        <v>65.31</v>
      </c>
      <c r="E1442" s="7">
        <v>19.96</v>
      </c>
      <c r="F1442" s="7">
        <v>51.76</v>
      </c>
      <c r="G1442" s="7">
        <v>14.63</v>
      </c>
      <c r="H1442" s="7">
        <v>27.1</v>
      </c>
    </row>
    <row r="1443" spans="1:8" x14ac:dyDescent="0.15">
      <c r="A1443" s="6">
        <v>40521</v>
      </c>
      <c r="B1443" s="7">
        <f>IFERROR(B1442*(1+增幅!B1443),B1442)</f>
        <v>529.10131777224819</v>
      </c>
      <c r="C1443" s="7">
        <v>12.59</v>
      </c>
      <c r="D1443" s="7">
        <v>64.25</v>
      </c>
      <c r="E1443" s="7">
        <v>19.510000000000002</v>
      </c>
      <c r="F1443" s="7">
        <v>51.46</v>
      </c>
      <c r="G1443" s="7">
        <v>14.39</v>
      </c>
      <c r="H1443" s="7">
        <v>26.62</v>
      </c>
    </row>
    <row r="1444" spans="1:8" x14ac:dyDescent="0.15">
      <c r="A1444" s="6">
        <v>40522</v>
      </c>
      <c r="B1444" s="7">
        <f>IFERROR(B1443*(1+增幅!B1444),B1443)</f>
        <v>535.70611424427318</v>
      </c>
      <c r="C1444" s="7">
        <v>12.77</v>
      </c>
      <c r="D1444" s="7">
        <v>64.650000000000006</v>
      </c>
      <c r="E1444" s="7">
        <v>19.850000000000001</v>
      </c>
      <c r="F1444" s="7">
        <v>51.87</v>
      </c>
      <c r="G1444" s="7">
        <v>14.58</v>
      </c>
      <c r="H1444" s="7">
        <v>27.04</v>
      </c>
    </row>
    <row r="1445" spans="1:8" x14ac:dyDescent="0.15">
      <c r="A1445" s="6">
        <v>40525</v>
      </c>
      <c r="B1445" s="7">
        <f>IFERROR(B1444*(1+增幅!B1445),B1444)</f>
        <v>545.34336194207901</v>
      </c>
      <c r="C1445" s="7">
        <v>13.04</v>
      </c>
      <c r="D1445" s="7">
        <v>65.77</v>
      </c>
      <c r="E1445" s="7">
        <v>20.23</v>
      </c>
      <c r="F1445" s="7">
        <v>52.58</v>
      </c>
      <c r="G1445" s="7">
        <v>14.85</v>
      </c>
      <c r="H1445" s="7">
        <v>27.53</v>
      </c>
    </row>
    <row r="1446" spans="1:8" x14ac:dyDescent="0.15">
      <c r="A1446" s="6">
        <v>40526</v>
      </c>
      <c r="B1446" s="7">
        <f>IFERROR(B1445*(1+增幅!B1446),B1445)</f>
        <v>542.1691608862958</v>
      </c>
      <c r="C1446" s="7">
        <v>12.95</v>
      </c>
      <c r="D1446" s="7">
        <v>65.510000000000005</v>
      </c>
      <c r="E1446" s="7">
        <v>20.09</v>
      </c>
      <c r="F1446" s="7">
        <v>52.27</v>
      </c>
      <c r="G1446" s="7">
        <v>14.78</v>
      </c>
      <c r="H1446" s="7">
        <v>27.35</v>
      </c>
    </row>
    <row r="1447" spans="1:8" x14ac:dyDescent="0.15">
      <c r="A1447" s="6">
        <v>40527</v>
      </c>
      <c r="B1447" s="7">
        <f>IFERROR(B1446*(1+增幅!B1447),B1446)</f>
        <v>544.69343779892199</v>
      </c>
      <c r="C1447" s="7">
        <v>13.05</v>
      </c>
      <c r="D1447" s="7">
        <v>65.459999999999994</v>
      </c>
      <c r="E1447" s="7">
        <v>20.28</v>
      </c>
      <c r="F1447" s="7">
        <v>52.27</v>
      </c>
      <c r="G1447" s="7">
        <v>14.88</v>
      </c>
      <c r="H1447" s="7">
        <v>27.48</v>
      </c>
    </row>
    <row r="1448" spans="1:8" x14ac:dyDescent="0.15">
      <c r="A1448" s="6">
        <v>40528</v>
      </c>
      <c r="B1448" s="7">
        <f>IFERROR(B1447*(1+增幅!B1448),B1447)</f>
        <v>538.36698620072127</v>
      </c>
      <c r="C1448" s="7">
        <v>12.9</v>
      </c>
      <c r="D1448" s="7">
        <v>64.7</v>
      </c>
      <c r="E1448" s="7">
        <v>19.940000000000001</v>
      </c>
      <c r="F1448" s="7">
        <v>51.97</v>
      </c>
      <c r="G1448" s="7">
        <v>14.63</v>
      </c>
      <c r="H1448" s="7">
        <v>27.28</v>
      </c>
    </row>
    <row r="1449" spans="1:8" x14ac:dyDescent="0.15">
      <c r="A1449" s="6">
        <v>40529</v>
      </c>
      <c r="B1449" s="7">
        <f>IFERROR(B1448*(1+增幅!B1449),B1448)</f>
        <v>535.48756157976959</v>
      </c>
      <c r="C1449" s="7">
        <v>12.83</v>
      </c>
      <c r="D1449" s="7">
        <v>64.349999999999994</v>
      </c>
      <c r="E1449" s="7">
        <v>19.84</v>
      </c>
      <c r="F1449" s="7">
        <v>51.87</v>
      </c>
      <c r="G1449" s="7">
        <v>14.56</v>
      </c>
      <c r="H1449" s="7">
        <v>27.02</v>
      </c>
    </row>
    <row r="1450" spans="1:8" x14ac:dyDescent="0.15">
      <c r="A1450" s="6">
        <v>40532</v>
      </c>
      <c r="B1450" s="7">
        <f>IFERROR(B1449*(1+增幅!B1450),B1449)</f>
        <v>525.67895938820425</v>
      </c>
      <c r="C1450" s="7">
        <v>12.55</v>
      </c>
      <c r="D1450" s="7">
        <v>62.88</v>
      </c>
      <c r="E1450" s="7">
        <v>19.5</v>
      </c>
      <c r="F1450" s="7">
        <v>51.36</v>
      </c>
      <c r="G1450" s="7">
        <v>14.31</v>
      </c>
      <c r="H1450" s="7">
        <v>26.45</v>
      </c>
    </row>
    <row r="1451" spans="1:8" x14ac:dyDescent="0.15">
      <c r="A1451" s="6">
        <v>40533</v>
      </c>
      <c r="B1451" s="7">
        <f>IFERROR(B1450*(1+增幅!B1451),B1450)</f>
        <v>541.08458265193349</v>
      </c>
      <c r="C1451" s="7">
        <v>12.91</v>
      </c>
      <c r="D1451" s="7">
        <v>64.7</v>
      </c>
      <c r="E1451" s="7">
        <v>20.07</v>
      </c>
      <c r="F1451" s="7">
        <v>52.27</v>
      </c>
      <c r="G1451" s="7">
        <v>14.74</v>
      </c>
      <c r="H1451" s="7">
        <v>27.54</v>
      </c>
    </row>
    <row r="1452" spans="1:8" x14ac:dyDescent="0.15">
      <c r="A1452" s="6">
        <v>40534</v>
      </c>
      <c r="B1452" s="7">
        <f>IFERROR(B1451*(1+增幅!B1452),B1451)</f>
        <v>531.10764424463571</v>
      </c>
      <c r="C1452" s="7">
        <v>12.63</v>
      </c>
      <c r="D1452" s="7">
        <v>63.44</v>
      </c>
      <c r="E1452" s="7">
        <v>19.71</v>
      </c>
      <c r="F1452" s="7">
        <v>51.66</v>
      </c>
      <c r="G1452" s="7" t="s">
        <v>2</v>
      </c>
      <c r="H1452" s="7">
        <v>26.95</v>
      </c>
    </row>
    <row r="1453" spans="1:8" x14ac:dyDescent="0.15">
      <c r="A1453" s="6">
        <v>40535</v>
      </c>
      <c r="B1453" s="7">
        <f>IFERROR(B1452*(1+增幅!B1453),B1452)</f>
        <v>540.75606919966594</v>
      </c>
      <c r="C1453" s="7">
        <v>13.07</v>
      </c>
      <c r="D1453" s="7">
        <v>64.25</v>
      </c>
      <c r="E1453" s="7">
        <v>20.100000000000001</v>
      </c>
      <c r="F1453" s="7">
        <v>51.97</v>
      </c>
      <c r="G1453" s="7">
        <v>14.87</v>
      </c>
      <c r="H1453" s="7">
        <v>27.42</v>
      </c>
    </row>
    <row r="1454" spans="1:8" x14ac:dyDescent="0.15">
      <c r="A1454" s="6">
        <v>40536</v>
      </c>
      <c r="B1454" s="7">
        <f>IFERROR(B1453*(1+增幅!B1454),B1453)</f>
        <v>546.93845601460828</v>
      </c>
      <c r="C1454" s="7">
        <v>13.33</v>
      </c>
      <c r="D1454" s="7">
        <v>64.45</v>
      </c>
      <c r="E1454" s="7">
        <v>20.32</v>
      </c>
      <c r="F1454" s="7">
        <v>52.07</v>
      </c>
      <c r="G1454" s="7">
        <v>15.08</v>
      </c>
      <c r="H1454" s="7">
        <v>27.93</v>
      </c>
    </row>
    <row r="1455" spans="1:8" x14ac:dyDescent="0.15">
      <c r="A1455" s="6">
        <v>40539</v>
      </c>
      <c r="B1455" s="7">
        <f>IFERROR(B1454*(1+增幅!B1455),B1454)</f>
        <v>534.83240769931319</v>
      </c>
      <c r="C1455" s="7">
        <v>12.93</v>
      </c>
      <c r="D1455" s="7">
        <v>63.29</v>
      </c>
      <c r="E1455" s="7">
        <v>19.71</v>
      </c>
      <c r="F1455" s="7">
        <v>51.66</v>
      </c>
      <c r="G1455" s="7">
        <v>14.81</v>
      </c>
      <c r="H1455" s="7">
        <v>27.12</v>
      </c>
    </row>
    <row r="1456" spans="1:8" x14ac:dyDescent="0.15">
      <c r="A1456" s="6">
        <v>40540</v>
      </c>
      <c r="B1456" s="7">
        <f>IFERROR(B1455*(1+增幅!B1456),B1455)</f>
        <v>532.27353401826019</v>
      </c>
      <c r="C1456" s="7">
        <v>13.05</v>
      </c>
      <c r="D1456" s="7">
        <v>62.63</v>
      </c>
      <c r="E1456" s="7">
        <v>19.66</v>
      </c>
      <c r="F1456" s="7">
        <v>51.56</v>
      </c>
      <c r="G1456" s="7">
        <v>14.55</v>
      </c>
      <c r="H1456" s="7">
        <v>26.97</v>
      </c>
    </row>
    <row r="1457" spans="1:8" x14ac:dyDescent="0.15">
      <c r="A1457" s="6">
        <v>40541</v>
      </c>
      <c r="B1457" s="7">
        <f>IFERROR(B1456*(1+增幅!B1457),B1456)</f>
        <v>532.66314622085076</v>
      </c>
      <c r="C1457" s="7">
        <v>13.22</v>
      </c>
      <c r="D1457" s="7">
        <v>62.68</v>
      </c>
      <c r="E1457" s="7">
        <v>19.73</v>
      </c>
      <c r="F1457" s="7">
        <v>51.25</v>
      </c>
      <c r="G1457" s="7">
        <v>14.47</v>
      </c>
      <c r="H1457" s="7">
        <v>26.93</v>
      </c>
    </row>
    <row r="1458" spans="1:8" x14ac:dyDescent="0.15">
      <c r="A1458" s="6">
        <v>40542</v>
      </c>
      <c r="B1458" s="7">
        <f>IFERROR(B1457*(1+增幅!B1458),B1457)</f>
        <v>528.52916405510746</v>
      </c>
      <c r="C1458" s="7">
        <v>12.96</v>
      </c>
      <c r="D1458" s="7">
        <v>62.28</v>
      </c>
      <c r="E1458" s="7">
        <v>19.59</v>
      </c>
      <c r="F1458" s="7">
        <v>51.15</v>
      </c>
      <c r="G1458" s="7">
        <v>14.39</v>
      </c>
      <c r="H1458" s="7">
        <v>26.77</v>
      </c>
    </row>
    <row r="1459" spans="1:8" x14ac:dyDescent="0.15">
      <c r="A1459" s="6">
        <v>40543</v>
      </c>
      <c r="B1459" s="7">
        <f>IFERROR(B1458*(1+增幅!B1459),B1458)</f>
        <v>530.16347635738293</v>
      </c>
      <c r="C1459" s="7">
        <v>13.06</v>
      </c>
      <c r="D1459" s="7">
        <v>62.68</v>
      </c>
      <c r="E1459" s="7">
        <v>19.5</v>
      </c>
      <c r="F1459" s="7">
        <v>51.25</v>
      </c>
      <c r="G1459" s="7">
        <v>14.47</v>
      </c>
      <c r="H1459" s="7">
        <v>26.81</v>
      </c>
    </row>
    <row r="1460" spans="1:8" x14ac:dyDescent="0.15">
      <c r="A1460" s="6">
        <v>40547</v>
      </c>
      <c r="B1460" s="7">
        <f>IFERROR(B1459*(1+增幅!B1460),B1459)</f>
        <v>541.20173887287592</v>
      </c>
      <c r="C1460" s="7">
        <v>13.43</v>
      </c>
      <c r="D1460" s="7">
        <v>63.79</v>
      </c>
      <c r="E1460" s="7">
        <v>19.91</v>
      </c>
      <c r="F1460" s="7">
        <v>51.76</v>
      </c>
      <c r="G1460" s="7">
        <v>14.78</v>
      </c>
      <c r="H1460" s="7">
        <v>27.52</v>
      </c>
    </row>
    <row r="1461" spans="1:8" x14ac:dyDescent="0.15">
      <c r="A1461" s="6">
        <v>40548</v>
      </c>
      <c r="B1461" s="7">
        <f>IFERROR(B1460*(1+增幅!B1461),B1460)</f>
        <v>538.95918510851857</v>
      </c>
      <c r="C1461" s="7">
        <v>13.29</v>
      </c>
      <c r="D1461" s="7">
        <v>64.3</v>
      </c>
      <c r="E1461" s="7">
        <v>19.82</v>
      </c>
      <c r="F1461" s="7">
        <v>51.46</v>
      </c>
      <c r="G1461" s="7">
        <v>14.66</v>
      </c>
      <c r="H1461" s="7">
        <v>27.41</v>
      </c>
    </row>
    <row r="1462" spans="1:8" x14ac:dyDescent="0.15">
      <c r="A1462" s="6">
        <v>40549</v>
      </c>
      <c r="B1462" s="7">
        <f>IFERROR(B1461*(1+增幅!B1462),B1461)</f>
        <v>539.53401304582349</v>
      </c>
      <c r="C1462" s="7">
        <v>13.38</v>
      </c>
      <c r="D1462" s="7">
        <v>64.099999999999994</v>
      </c>
      <c r="E1462" s="7">
        <v>19.66</v>
      </c>
      <c r="F1462" s="7">
        <v>51.36</v>
      </c>
      <c r="G1462" s="7">
        <v>14.74</v>
      </c>
      <c r="H1462" s="7">
        <v>27.61</v>
      </c>
    </row>
    <row r="1463" spans="1:8" x14ac:dyDescent="0.15">
      <c r="A1463" s="6">
        <v>40550</v>
      </c>
      <c r="B1463" s="7">
        <f>IFERROR(B1462*(1+增幅!B1463),B1462)</f>
        <v>566.1406152028228</v>
      </c>
      <c r="C1463" s="7">
        <v>13.9</v>
      </c>
      <c r="D1463" s="7">
        <v>66.930000000000007</v>
      </c>
      <c r="E1463" s="7">
        <v>20.5</v>
      </c>
      <c r="F1463" s="7" t="s">
        <v>2</v>
      </c>
      <c r="G1463" s="7">
        <v>15.48</v>
      </c>
      <c r="H1463" s="7">
        <v>29.56</v>
      </c>
    </row>
    <row r="1464" spans="1:8" x14ac:dyDescent="0.15">
      <c r="A1464" s="6">
        <v>40553</v>
      </c>
      <c r="B1464" s="7">
        <f>IFERROR(B1463*(1+增幅!B1464),B1463)</f>
        <v>553.14482548443095</v>
      </c>
      <c r="C1464" s="7">
        <v>13.58</v>
      </c>
      <c r="D1464" s="7">
        <v>66.12</v>
      </c>
      <c r="E1464" s="7">
        <v>20.190000000000001</v>
      </c>
      <c r="F1464" s="7">
        <v>51.87</v>
      </c>
      <c r="G1464" s="7">
        <v>15.01</v>
      </c>
      <c r="H1464" s="7">
        <v>28.55</v>
      </c>
    </row>
    <row r="1465" spans="1:8" x14ac:dyDescent="0.15">
      <c r="A1465" s="6">
        <v>40554</v>
      </c>
      <c r="B1465" s="7">
        <f>IFERROR(B1464*(1+增幅!B1465),B1464)</f>
        <v>565.279370118918</v>
      </c>
      <c r="C1465" s="7">
        <v>14.06</v>
      </c>
      <c r="D1465" s="7">
        <v>67.790000000000006</v>
      </c>
      <c r="E1465" s="7">
        <v>20.53</v>
      </c>
      <c r="F1465" s="7">
        <v>52.27</v>
      </c>
      <c r="G1465" s="7">
        <v>15.35</v>
      </c>
      <c r="H1465" s="7">
        <v>29.23</v>
      </c>
    </row>
    <row r="1466" spans="1:8" x14ac:dyDescent="0.15">
      <c r="A1466" s="6">
        <v>40555</v>
      </c>
      <c r="B1466" s="7">
        <f>IFERROR(B1465*(1+增幅!B1466),B1465)</f>
        <v>573.94982069433433</v>
      </c>
      <c r="C1466" s="7">
        <v>14.22</v>
      </c>
      <c r="D1466" s="7">
        <v>68.239999999999995</v>
      </c>
      <c r="E1466" s="7">
        <v>21</v>
      </c>
      <c r="F1466" s="7">
        <v>52.58</v>
      </c>
      <c r="G1466" s="7">
        <v>15.55</v>
      </c>
      <c r="H1466" s="7">
        <v>30.17</v>
      </c>
    </row>
    <row r="1467" spans="1:8" x14ac:dyDescent="0.15">
      <c r="A1467" s="6">
        <v>40556</v>
      </c>
      <c r="B1467" s="7">
        <f>IFERROR(B1466*(1+增幅!B1467),B1466)</f>
        <v>568.32131640785747</v>
      </c>
      <c r="C1467" s="7">
        <v>13.94</v>
      </c>
      <c r="D1467" s="7">
        <v>67.489999999999995</v>
      </c>
      <c r="E1467" s="7">
        <v>20.86</v>
      </c>
      <c r="F1467" s="7">
        <v>52.48</v>
      </c>
      <c r="G1467" s="7">
        <v>15.4</v>
      </c>
      <c r="H1467" s="7">
        <v>29.87</v>
      </c>
    </row>
    <row r="1468" spans="1:8" x14ac:dyDescent="0.15">
      <c r="A1468" s="6">
        <v>40557</v>
      </c>
      <c r="B1468" s="7">
        <f>IFERROR(B1467*(1+增幅!B1468),B1467)</f>
        <v>559.84810768263128</v>
      </c>
      <c r="C1468" s="7" t="s">
        <v>2</v>
      </c>
      <c r="D1468" s="7">
        <v>66.47</v>
      </c>
      <c r="E1468" s="7">
        <v>20.66</v>
      </c>
      <c r="F1468" s="7">
        <v>52.07</v>
      </c>
      <c r="G1468" s="7">
        <v>15.16</v>
      </c>
      <c r="H1468" s="7">
        <v>29.08</v>
      </c>
    </row>
    <row r="1469" spans="1:8" x14ac:dyDescent="0.15">
      <c r="A1469" s="6">
        <v>40560</v>
      </c>
      <c r="B1469" s="7">
        <f>IFERROR(B1468*(1+增幅!B1469),B1468)</f>
        <v>540.1318565193809</v>
      </c>
      <c r="C1469" s="7">
        <v>13.01</v>
      </c>
      <c r="D1469" s="7">
        <v>63.79</v>
      </c>
      <c r="E1469" s="7">
        <v>19.84</v>
      </c>
      <c r="F1469" s="7">
        <v>51.15</v>
      </c>
      <c r="G1469" s="7">
        <v>14.55</v>
      </c>
      <c r="H1469" s="7">
        <v>27.97</v>
      </c>
    </row>
    <row r="1470" spans="1:8" x14ac:dyDescent="0.15">
      <c r="A1470" s="6">
        <v>40561</v>
      </c>
      <c r="B1470" s="7">
        <f>IFERROR(B1469*(1+增幅!B1470),B1469)</f>
        <v>542.61317563622674</v>
      </c>
      <c r="C1470" s="7">
        <v>12.98</v>
      </c>
      <c r="D1470" s="7">
        <v>64.2</v>
      </c>
      <c r="E1470" s="7">
        <v>19.98</v>
      </c>
      <c r="F1470" s="7">
        <v>50.95</v>
      </c>
      <c r="G1470" s="7">
        <v>14.58</v>
      </c>
      <c r="H1470" s="7">
        <v>28.48</v>
      </c>
    </row>
    <row r="1471" spans="1:8" x14ac:dyDescent="0.15">
      <c r="A1471" s="6">
        <v>40562</v>
      </c>
      <c r="B1471" s="7">
        <f>IFERROR(B1470*(1+增幅!B1471),B1470)</f>
        <v>549.17128914950615</v>
      </c>
      <c r="C1471" s="7">
        <v>13.16</v>
      </c>
      <c r="D1471" s="7">
        <v>64.86</v>
      </c>
      <c r="E1471" s="7">
        <v>20.18</v>
      </c>
      <c r="F1471" s="7">
        <v>51.15</v>
      </c>
      <c r="G1471" s="7">
        <v>14.78</v>
      </c>
      <c r="H1471" s="7">
        <v>29.07</v>
      </c>
    </row>
    <row r="1472" spans="1:8" x14ac:dyDescent="0.15">
      <c r="A1472" s="6">
        <v>40563</v>
      </c>
      <c r="B1472" s="7">
        <f>IFERROR(B1471*(1+增幅!B1472),B1471)</f>
        <v>532.91801478750438</v>
      </c>
      <c r="C1472" s="7">
        <v>12.66</v>
      </c>
      <c r="D1472" s="7">
        <v>63.14</v>
      </c>
      <c r="E1472" s="7">
        <v>19.37</v>
      </c>
      <c r="F1472" s="7">
        <v>50.44</v>
      </c>
      <c r="G1472" s="7">
        <v>14.37</v>
      </c>
      <c r="H1472" s="7">
        <v>28.16</v>
      </c>
    </row>
    <row r="1473" spans="1:8" x14ac:dyDescent="0.15">
      <c r="A1473" s="6">
        <v>40564</v>
      </c>
      <c r="B1473" s="7">
        <f>IFERROR(B1472*(1+增幅!B1473),B1472)</f>
        <v>545.17253666450654</v>
      </c>
      <c r="C1473" s="7">
        <v>12.96</v>
      </c>
      <c r="D1473" s="7">
        <v>64.5</v>
      </c>
      <c r="E1473" s="7">
        <v>19.73</v>
      </c>
      <c r="F1473" s="7">
        <v>51.05</v>
      </c>
      <c r="G1473" s="7">
        <v>14.68</v>
      </c>
      <c r="H1473" s="7">
        <v>29.3</v>
      </c>
    </row>
    <row r="1474" spans="1:8" x14ac:dyDescent="0.15">
      <c r="A1474" s="6">
        <v>40567</v>
      </c>
      <c r="B1474" s="7">
        <f>IFERROR(B1473*(1+增幅!B1474),B1473)</f>
        <v>544.57569743438125</v>
      </c>
      <c r="C1474" s="7">
        <v>13.02</v>
      </c>
      <c r="D1474" s="7">
        <v>64.45</v>
      </c>
      <c r="E1474" s="7">
        <v>19.55</v>
      </c>
      <c r="F1474" s="7">
        <v>50.74</v>
      </c>
      <c r="G1474" s="7">
        <v>14.72</v>
      </c>
      <c r="H1474" s="7">
        <v>29.36</v>
      </c>
    </row>
    <row r="1475" spans="1:8" x14ac:dyDescent="0.15">
      <c r="A1475" s="6">
        <v>40568</v>
      </c>
      <c r="B1475" s="7">
        <f>IFERROR(B1474*(1+增幅!B1475),B1474)</f>
        <v>551.08691216580928</v>
      </c>
      <c r="C1475" s="7">
        <v>13.26</v>
      </c>
      <c r="D1475" s="7">
        <v>65.11</v>
      </c>
      <c r="E1475" s="7">
        <v>19.82</v>
      </c>
      <c r="F1475" s="7">
        <v>50.74</v>
      </c>
      <c r="G1475" s="7">
        <v>14.92</v>
      </c>
      <c r="H1475" s="7">
        <v>29.82</v>
      </c>
    </row>
    <row r="1476" spans="1:8" x14ac:dyDescent="0.15">
      <c r="A1476" s="6">
        <v>40569</v>
      </c>
      <c r="B1476" s="7">
        <f>IFERROR(B1475*(1+增幅!B1476),B1475)</f>
        <v>553.65981374693854</v>
      </c>
      <c r="C1476" s="7">
        <v>13.29</v>
      </c>
      <c r="D1476" s="7">
        <v>65.16</v>
      </c>
      <c r="E1476" s="7">
        <v>20.18</v>
      </c>
      <c r="F1476" s="7">
        <v>50.95</v>
      </c>
      <c r="G1476" s="7">
        <v>14.98</v>
      </c>
      <c r="H1476" s="7">
        <v>29.78</v>
      </c>
    </row>
    <row r="1477" spans="1:8" x14ac:dyDescent="0.15">
      <c r="A1477" s="6">
        <v>40570</v>
      </c>
      <c r="B1477" s="7">
        <f>IFERROR(B1476*(1+增幅!B1477),B1476)</f>
        <v>554.98743896591793</v>
      </c>
      <c r="C1477" s="7">
        <v>13.39</v>
      </c>
      <c r="D1477" s="7">
        <v>64.91</v>
      </c>
      <c r="E1477" s="7">
        <v>20.25</v>
      </c>
      <c r="F1477" s="7">
        <v>51.15</v>
      </c>
      <c r="G1477" s="7">
        <v>15.11</v>
      </c>
      <c r="H1477" s="7">
        <v>29.62</v>
      </c>
    </row>
    <row r="1478" spans="1:8" x14ac:dyDescent="0.15">
      <c r="A1478" s="6">
        <v>40571</v>
      </c>
      <c r="B1478" s="7">
        <f>IFERROR(B1477*(1+增幅!B1478),B1477)</f>
        <v>547.47033595590665</v>
      </c>
      <c r="C1478" s="7">
        <v>13.2</v>
      </c>
      <c r="D1478" s="7">
        <v>64.2</v>
      </c>
      <c r="E1478" s="7">
        <v>19.89</v>
      </c>
      <c r="F1478" s="7">
        <v>50.95</v>
      </c>
      <c r="G1478" s="7">
        <v>14.87</v>
      </c>
      <c r="H1478" s="7">
        <v>29.07</v>
      </c>
    </row>
    <row r="1479" spans="1:8" x14ac:dyDescent="0.15">
      <c r="A1479" s="6">
        <v>40574</v>
      </c>
      <c r="B1479" s="7">
        <f>IFERROR(B1478*(1+增幅!B1479),B1478)</f>
        <v>548.27225100062492</v>
      </c>
      <c r="C1479" s="7">
        <v>13.16</v>
      </c>
      <c r="D1479" s="7">
        <v>64.349999999999994</v>
      </c>
      <c r="E1479" s="7">
        <v>19.940000000000001</v>
      </c>
      <c r="F1479" s="7">
        <v>51.36</v>
      </c>
      <c r="G1479" s="7">
        <v>14.9</v>
      </c>
      <c r="H1479" s="7">
        <v>28.98</v>
      </c>
    </row>
    <row r="1480" spans="1:8" x14ac:dyDescent="0.15">
      <c r="A1480" s="6">
        <v>40575</v>
      </c>
      <c r="B1480" s="7">
        <f>IFERROR(B1479*(1+增幅!B1480),B1479)</f>
        <v>550.7663987567646</v>
      </c>
      <c r="C1480" s="7">
        <v>13.18</v>
      </c>
      <c r="D1480" s="7">
        <v>64.55</v>
      </c>
      <c r="E1480" s="7">
        <v>20.010000000000002</v>
      </c>
      <c r="F1480" s="7">
        <v>51.76</v>
      </c>
      <c r="G1480" s="7">
        <v>14.91</v>
      </c>
      <c r="H1480" s="7">
        <v>29.29</v>
      </c>
    </row>
    <row r="1481" spans="1:8" x14ac:dyDescent="0.15">
      <c r="A1481" s="6">
        <v>40583</v>
      </c>
      <c r="B1481" s="7">
        <f>IFERROR(B1480*(1+增幅!B1481),B1480)</f>
        <v>541.81921163229151</v>
      </c>
      <c r="C1481" s="7">
        <v>12.85</v>
      </c>
      <c r="D1481" s="7">
        <v>63.89</v>
      </c>
      <c r="E1481" s="7">
        <v>19.89</v>
      </c>
      <c r="F1481" s="7">
        <v>51.36</v>
      </c>
      <c r="G1481" s="7">
        <v>14.63</v>
      </c>
      <c r="H1481" s="7">
        <v>28.42</v>
      </c>
    </row>
    <row r="1482" spans="1:8" x14ac:dyDescent="0.15">
      <c r="A1482" s="6">
        <v>40584</v>
      </c>
      <c r="B1482" s="7">
        <f>IFERROR(B1481*(1+增幅!B1482),B1481)</f>
        <v>550.99436209116925</v>
      </c>
      <c r="C1482" s="7">
        <v>13.06</v>
      </c>
      <c r="D1482" s="7">
        <v>64.599999999999994</v>
      </c>
      <c r="E1482" s="7">
        <v>20.23</v>
      </c>
      <c r="F1482" s="7">
        <v>52.27</v>
      </c>
      <c r="G1482" s="7">
        <v>14.84</v>
      </c>
      <c r="H1482" s="7">
        <v>29.13</v>
      </c>
    </row>
    <row r="1483" spans="1:8" x14ac:dyDescent="0.15">
      <c r="A1483" s="6">
        <v>40585</v>
      </c>
      <c r="B1483" s="7">
        <f>IFERROR(B1482*(1+增幅!B1483),B1482)</f>
        <v>551.15076020235495</v>
      </c>
      <c r="C1483" s="7">
        <v>13.05</v>
      </c>
      <c r="D1483" s="7">
        <v>64.5</v>
      </c>
      <c r="E1483" s="7">
        <v>20.28</v>
      </c>
      <c r="F1483" s="7">
        <v>52.17</v>
      </c>
      <c r="G1483" s="7">
        <v>14.82</v>
      </c>
      <c r="H1483" s="7">
        <v>29.27</v>
      </c>
    </row>
    <row r="1484" spans="1:8" x14ac:dyDescent="0.15">
      <c r="A1484" s="6">
        <v>40588</v>
      </c>
      <c r="B1484" s="7">
        <f>IFERROR(B1483*(1+增幅!B1484),B1483)</f>
        <v>568.55532646240727</v>
      </c>
      <c r="C1484" s="7">
        <v>13.55</v>
      </c>
      <c r="D1484" s="7">
        <v>66.47</v>
      </c>
      <c r="E1484" s="7">
        <v>20.93</v>
      </c>
      <c r="F1484" s="7">
        <v>53.3</v>
      </c>
      <c r="G1484" s="7">
        <v>15.29</v>
      </c>
      <c r="H1484" s="7">
        <v>30.3</v>
      </c>
    </row>
    <row r="1485" spans="1:8" x14ac:dyDescent="0.15">
      <c r="A1485" s="6">
        <v>40589</v>
      </c>
      <c r="B1485" s="7">
        <f>IFERROR(B1484*(1+增幅!B1485),B1484)</f>
        <v>564.0748208109751</v>
      </c>
      <c r="C1485" s="7">
        <v>13.46</v>
      </c>
      <c r="D1485" s="7">
        <v>65.92</v>
      </c>
      <c r="E1485" s="7">
        <v>20.64</v>
      </c>
      <c r="F1485" s="7">
        <v>52.89</v>
      </c>
      <c r="G1485" s="7">
        <v>15.17</v>
      </c>
      <c r="H1485" s="7">
        <v>30.21</v>
      </c>
    </row>
    <row r="1486" spans="1:8" x14ac:dyDescent="0.15">
      <c r="A1486" s="6">
        <v>40590</v>
      </c>
      <c r="B1486" s="7">
        <f>IFERROR(B1485*(1+增幅!B1486),B1485)</f>
        <v>563.37377773921548</v>
      </c>
      <c r="C1486" s="7">
        <v>13.52</v>
      </c>
      <c r="D1486" s="7">
        <v>65.56</v>
      </c>
      <c r="E1486" s="7">
        <v>20.64</v>
      </c>
      <c r="F1486" s="7">
        <v>52.48</v>
      </c>
      <c r="G1486" s="7">
        <v>15.26</v>
      </c>
      <c r="H1486" s="7">
        <v>30.07</v>
      </c>
    </row>
    <row r="1487" spans="1:8" x14ac:dyDescent="0.15">
      <c r="A1487" s="6">
        <v>40591</v>
      </c>
      <c r="B1487" s="7">
        <f>IFERROR(B1486*(1+增幅!B1487),B1486)</f>
        <v>569.98231336372146</v>
      </c>
      <c r="C1487" s="7">
        <v>13.72</v>
      </c>
      <c r="D1487" s="7">
        <v>66.17</v>
      </c>
      <c r="E1487" s="7">
        <v>21.02</v>
      </c>
      <c r="F1487" s="7">
        <v>52.58</v>
      </c>
      <c r="G1487" s="7">
        <v>15.57</v>
      </c>
      <c r="H1487" s="7">
        <v>30.24</v>
      </c>
    </row>
    <row r="1488" spans="1:8" x14ac:dyDescent="0.15">
      <c r="A1488" s="6">
        <v>40592</v>
      </c>
      <c r="B1488" s="7">
        <f>IFERROR(B1487*(1+增幅!B1488),B1487)</f>
        <v>566.16081277741091</v>
      </c>
      <c r="C1488" s="7">
        <v>13.47</v>
      </c>
      <c r="D1488" s="7">
        <v>65.97</v>
      </c>
      <c r="E1488" s="7">
        <v>20.87</v>
      </c>
      <c r="F1488" s="7">
        <v>52.58</v>
      </c>
      <c r="G1488" s="7">
        <v>15.54</v>
      </c>
      <c r="H1488" s="7">
        <v>29.94</v>
      </c>
    </row>
    <row r="1489" spans="1:8" x14ac:dyDescent="0.15">
      <c r="A1489" s="6">
        <v>40595</v>
      </c>
      <c r="B1489" s="7">
        <f>IFERROR(B1488*(1+增幅!B1489),B1488)</f>
        <v>565.94017383504513</v>
      </c>
      <c r="C1489" s="7">
        <v>13.48</v>
      </c>
      <c r="D1489" s="7">
        <v>65.819999999999993</v>
      </c>
      <c r="E1489" s="7">
        <v>20.86</v>
      </c>
      <c r="F1489" s="7">
        <v>52.89</v>
      </c>
      <c r="G1489" s="7">
        <v>15.49</v>
      </c>
      <c r="H1489" s="7">
        <v>29.85</v>
      </c>
    </row>
    <row r="1490" spans="1:8" x14ac:dyDescent="0.15">
      <c r="A1490" s="6">
        <v>40596</v>
      </c>
      <c r="B1490" s="7">
        <f>IFERROR(B1489*(1+增幅!B1490),B1489)</f>
        <v>548.49561085953906</v>
      </c>
      <c r="C1490" s="7">
        <v>13.06</v>
      </c>
      <c r="D1490" s="7">
        <v>64</v>
      </c>
      <c r="E1490" s="7">
        <v>20.14</v>
      </c>
      <c r="F1490" s="7">
        <v>52.07</v>
      </c>
      <c r="G1490" s="7">
        <v>14.97</v>
      </c>
      <c r="H1490" s="7">
        <v>28.58</v>
      </c>
    </row>
    <row r="1491" spans="1:8" x14ac:dyDescent="0.15">
      <c r="A1491" s="6">
        <v>40597</v>
      </c>
      <c r="B1491" s="7">
        <f>IFERROR(B1490*(1+增幅!B1491),B1490)</f>
        <v>548.71026811127695</v>
      </c>
      <c r="C1491" s="7">
        <v>13.03</v>
      </c>
      <c r="D1491" s="7">
        <v>63.79</v>
      </c>
      <c r="E1491" s="7">
        <v>20.34</v>
      </c>
      <c r="F1491" s="7">
        <v>52.07</v>
      </c>
      <c r="G1491" s="7">
        <v>14.94</v>
      </c>
      <c r="H1491" s="7">
        <v>28.58</v>
      </c>
    </row>
    <row r="1492" spans="1:8" x14ac:dyDescent="0.15">
      <c r="A1492" s="6">
        <v>40598</v>
      </c>
      <c r="B1492" s="7">
        <f>IFERROR(B1491*(1+增幅!B1492),B1491)</f>
        <v>549.55159045753499</v>
      </c>
      <c r="C1492" s="7">
        <v>13.1</v>
      </c>
      <c r="D1492" s="7">
        <v>63.74</v>
      </c>
      <c r="E1492" s="7">
        <v>20.32</v>
      </c>
      <c r="F1492" s="7">
        <v>51.97</v>
      </c>
      <c r="G1492" s="7">
        <v>15</v>
      </c>
      <c r="H1492" s="7">
        <v>28.68</v>
      </c>
    </row>
    <row r="1493" spans="1:8" x14ac:dyDescent="0.15">
      <c r="A1493" s="6">
        <v>40599</v>
      </c>
      <c r="B1493" s="7">
        <f>IFERROR(B1492*(1+增幅!B1493),B1492)</f>
        <v>551.69487472664298</v>
      </c>
      <c r="C1493" s="7">
        <v>13.14</v>
      </c>
      <c r="D1493" s="7">
        <v>64</v>
      </c>
      <c r="E1493" s="7">
        <v>20.34</v>
      </c>
      <c r="F1493" s="7" t="s">
        <v>2</v>
      </c>
      <c r="G1493" s="7">
        <v>15.04</v>
      </c>
      <c r="H1493" s="7">
        <v>28.93</v>
      </c>
    </row>
    <row r="1494" spans="1:8" x14ac:dyDescent="0.15">
      <c r="A1494" s="6">
        <v>40602</v>
      </c>
      <c r="B1494" s="7">
        <f>IFERROR(B1493*(1+增幅!B1494),B1493)</f>
        <v>555.13162469420672</v>
      </c>
      <c r="C1494" s="7">
        <v>13.23</v>
      </c>
      <c r="D1494" s="7">
        <v>64.3</v>
      </c>
      <c r="E1494" s="7">
        <v>20.41</v>
      </c>
      <c r="F1494" s="7">
        <v>52.17</v>
      </c>
      <c r="G1494" s="7">
        <v>15.2</v>
      </c>
      <c r="H1494" s="7">
        <v>29.09</v>
      </c>
    </row>
    <row r="1495" spans="1:8" x14ac:dyDescent="0.15">
      <c r="A1495" s="6">
        <v>40603</v>
      </c>
      <c r="B1495" s="7">
        <f>IFERROR(B1494*(1+增幅!B1495),B1494)</f>
        <v>562.9466415305086</v>
      </c>
      <c r="C1495" s="7">
        <v>13.47</v>
      </c>
      <c r="D1495" s="7">
        <v>65.510000000000005</v>
      </c>
      <c r="E1495" s="7">
        <v>20.75</v>
      </c>
      <c r="F1495" s="7">
        <v>52.58</v>
      </c>
      <c r="G1495" s="7">
        <v>15.33</v>
      </c>
      <c r="H1495" s="7">
        <v>29.51</v>
      </c>
    </row>
    <row r="1496" spans="1:8" x14ac:dyDescent="0.15">
      <c r="A1496" s="6">
        <v>40604</v>
      </c>
      <c r="B1496" s="7">
        <f>IFERROR(B1495*(1+增幅!B1496),B1495)</f>
        <v>572.00894365994361</v>
      </c>
      <c r="C1496" s="7">
        <v>13.83</v>
      </c>
      <c r="D1496" s="7">
        <v>66.680000000000007</v>
      </c>
      <c r="E1496" s="7">
        <v>20.98</v>
      </c>
      <c r="F1496" s="7">
        <v>53.09</v>
      </c>
      <c r="G1496" s="7">
        <v>15.58</v>
      </c>
      <c r="H1496" s="7">
        <v>29.95</v>
      </c>
    </row>
    <row r="1497" spans="1:8" x14ac:dyDescent="0.15">
      <c r="A1497" s="6">
        <v>40605</v>
      </c>
      <c r="B1497" s="7">
        <f>IFERROR(B1496*(1+增幅!B1497),B1496)</f>
        <v>584.0673601661581</v>
      </c>
      <c r="C1497" s="7">
        <v>14.12</v>
      </c>
      <c r="D1497" s="7">
        <v>68.040000000000006</v>
      </c>
      <c r="E1497" s="7">
        <v>21.64</v>
      </c>
      <c r="F1497" s="7">
        <v>54.01</v>
      </c>
      <c r="G1497" s="7">
        <v>15.99</v>
      </c>
      <c r="H1497" s="7">
        <v>30.25</v>
      </c>
    </row>
    <row r="1498" spans="1:8" x14ac:dyDescent="0.15">
      <c r="A1498" s="6">
        <v>40606</v>
      </c>
      <c r="B1498" s="7">
        <f>IFERROR(B1497*(1+增幅!B1498),B1497)</f>
        <v>592.77522621178639</v>
      </c>
      <c r="C1498" s="7">
        <v>14.27</v>
      </c>
      <c r="D1498" s="7">
        <v>68.599999999999994</v>
      </c>
      <c r="E1498" s="7">
        <v>22.36</v>
      </c>
      <c r="F1498" s="7">
        <v>54.62</v>
      </c>
      <c r="G1498" s="7">
        <v>16.29</v>
      </c>
      <c r="H1498" s="7">
        <v>30.47</v>
      </c>
    </row>
    <row r="1499" spans="1:8" x14ac:dyDescent="0.15">
      <c r="A1499" s="6">
        <v>40609</v>
      </c>
      <c r="B1499" s="7">
        <f>IFERROR(B1498*(1+增幅!B1499),B1498)</f>
        <v>596.63354139685521</v>
      </c>
      <c r="C1499" s="7">
        <v>14.28</v>
      </c>
      <c r="D1499" s="7">
        <v>68.849999999999994</v>
      </c>
      <c r="E1499" s="7">
        <v>22.34</v>
      </c>
      <c r="F1499" s="7">
        <v>55.34</v>
      </c>
      <c r="G1499" s="7">
        <v>16.420000000000002</v>
      </c>
      <c r="H1499" s="7">
        <v>30.91</v>
      </c>
    </row>
    <row r="1500" spans="1:8" x14ac:dyDescent="0.15">
      <c r="A1500" s="6">
        <v>40610</v>
      </c>
      <c r="B1500" s="7">
        <f>IFERROR(B1499*(1+增幅!B1500),B1499)</f>
        <v>598.003844346287</v>
      </c>
      <c r="C1500" s="7">
        <v>14.31</v>
      </c>
      <c r="D1500" s="7">
        <v>68.95</v>
      </c>
      <c r="E1500" s="7">
        <v>22.45</v>
      </c>
      <c r="F1500" s="7">
        <v>55.03</v>
      </c>
      <c r="G1500" s="7">
        <v>16.53</v>
      </c>
      <c r="H1500" s="7">
        <v>31.04</v>
      </c>
    </row>
    <row r="1501" spans="1:8" x14ac:dyDescent="0.15">
      <c r="A1501" s="6">
        <v>40611</v>
      </c>
      <c r="B1501" s="7">
        <f>IFERROR(B1500*(1+增幅!B1501),B1500)</f>
        <v>595.12759002256723</v>
      </c>
      <c r="C1501" s="7">
        <v>14.21</v>
      </c>
      <c r="D1501" s="7">
        <v>68.849999999999994</v>
      </c>
      <c r="E1501" s="7">
        <v>22.11</v>
      </c>
      <c r="F1501" s="7">
        <v>55.23</v>
      </c>
      <c r="G1501" s="7">
        <v>16.420000000000002</v>
      </c>
      <c r="H1501" s="7">
        <v>30.97</v>
      </c>
    </row>
    <row r="1502" spans="1:8" x14ac:dyDescent="0.15">
      <c r="A1502" s="6">
        <v>40612</v>
      </c>
      <c r="B1502" s="7">
        <f>IFERROR(B1501*(1+增幅!B1502),B1501)</f>
        <v>580.07237994189006</v>
      </c>
      <c r="C1502" s="7">
        <v>13.86</v>
      </c>
      <c r="D1502" s="7">
        <v>66.98</v>
      </c>
      <c r="E1502" s="7">
        <v>21.59</v>
      </c>
      <c r="F1502" s="7">
        <v>53.81</v>
      </c>
      <c r="G1502" s="7">
        <v>16</v>
      </c>
      <c r="H1502" s="7">
        <v>30.19</v>
      </c>
    </row>
    <row r="1503" spans="1:8" x14ac:dyDescent="0.15">
      <c r="A1503" s="6">
        <v>40613</v>
      </c>
      <c r="B1503" s="7">
        <f>IFERROR(B1502*(1+增幅!B1503),B1502)</f>
        <v>575.24883104512662</v>
      </c>
      <c r="C1503" s="7">
        <v>13.67</v>
      </c>
      <c r="D1503" s="7">
        <v>66.27</v>
      </c>
      <c r="E1503" s="7">
        <v>21.34</v>
      </c>
      <c r="F1503" s="7">
        <v>53.5</v>
      </c>
      <c r="G1503" s="7">
        <v>15.99</v>
      </c>
      <c r="H1503" s="7">
        <v>29.96</v>
      </c>
    </row>
    <row r="1504" spans="1:8" x14ac:dyDescent="0.15">
      <c r="A1504" s="6">
        <v>40616</v>
      </c>
      <c r="B1504" s="7">
        <f>IFERROR(B1503*(1+增幅!B1504),B1503)</f>
        <v>578.33051909324774</v>
      </c>
      <c r="C1504" s="7">
        <v>13.8</v>
      </c>
      <c r="D1504" s="7">
        <v>66.37</v>
      </c>
      <c r="E1504" s="7">
        <v>21.53</v>
      </c>
      <c r="F1504" s="7">
        <v>53.81</v>
      </c>
      <c r="G1504" s="7">
        <v>15.97</v>
      </c>
      <c r="H1504" s="7">
        <v>30.19</v>
      </c>
    </row>
    <row r="1505" spans="1:8" x14ac:dyDescent="0.15">
      <c r="A1505" s="6">
        <v>40617</v>
      </c>
      <c r="B1505" s="7">
        <f>IFERROR(B1504*(1+增幅!B1505),B1504)</f>
        <v>568.04664056843444</v>
      </c>
      <c r="C1505" s="7">
        <v>13.52</v>
      </c>
      <c r="D1505" s="7">
        <v>65.31</v>
      </c>
      <c r="E1505" s="7">
        <v>20.89</v>
      </c>
      <c r="F1505" s="7">
        <v>53.09</v>
      </c>
      <c r="G1505" s="7">
        <v>15.65</v>
      </c>
      <c r="H1505" s="7">
        <v>29.97</v>
      </c>
    </row>
    <row r="1506" spans="1:8" x14ac:dyDescent="0.15">
      <c r="A1506" s="6">
        <v>40618</v>
      </c>
      <c r="B1506" s="7">
        <f>IFERROR(B1505*(1+增幅!B1506),B1505)</f>
        <v>572.4988839902004</v>
      </c>
      <c r="C1506" s="7">
        <v>13.68</v>
      </c>
      <c r="D1506" s="7">
        <v>65.819999999999993</v>
      </c>
      <c r="E1506" s="7">
        <v>21.07</v>
      </c>
      <c r="F1506" s="7">
        <v>53.4</v>
      </c>
      <c r="G1506" s="7">
        <v>15.68</v>
      </c>
      <c r="H1506" s="7">
        <v>30.3</v>
      </c>
    </row>
    <row r="1507" spans="1:8" x14ac:dyDescent="0.15">
      <c r="A1507" s="6">
        <v>40619</v>
      </c>
      <c r="B1507" s="7">
        <f>IFERROR(B1506*(1+增幅!B1507),B1506)</f>
        <v>563.80228021066875</v>
      </c>
      <c r="C1507" s="7">
        <v>13.46</v>
      </c>
      <c r="D1507" s="7">
        <v>65.06</v>
      </c>
      <c r="E1507" s="7">
        <v>20.8</v>
      </c>
      <c r="F1507" s="7">
        <v>52.68</v>
      </c>
      <c r="G1507" s="7">
        <v>15.35</v>
      </c>
      <c r="H1507" s="7">
        <v>29.81</v>
      </c>
    </row>
    <row r="1508" spans="1:8" x14ac:dyDescent="0.15">
      <c r="A1508" s="6">
        <v>40620</v>
      </c>
      <c r="B1508" s="7">
        <f>IFERROR(B1507*(1+增幅!B1508),B1507)</f>
        <v>566.27137129476966</v>
      </c>
      <c r="C1508" s="7">
        <v>13.57</v>
      </c>
      <c r="D1508" s="7">
        <v>65.260000000000005</v>
      </c>
      <c r="E1508" s="7">
        <v>20.89</v>
      </c>
      <c r="F1508" s="7">
        <v>52.78</v>
      </c>
      <c r="G1508" s="7">
        <v>15.48</v>
      </c>
      <c r="H1508" s="7">
        <v>29.82</v>
      </c>
    </row>
    <row r="1509" spans="1:8" x14ac:dyDescent="0.15">
      <c r="A1509" s="6">
        <v>40623</v>
      </c>
      <c r="B1509" s="7">
        <f>IFERROR(B1508*(1+增幅!B1509),B1508)</f>
        <v>567.64899603219158</v>
      </c>
      <c r="C1509" s="7">
        <v>13.67</v>
      </c>
      <c r="D1509" s="7">
        <v>65.459999999999994</v>
      </c>
      <c r="E1509" s="7">
        <v>20.94</v>
      </c>
      <c r="F1509" s="7">
        <v>52.68</v>
      </c>
      <c r="G1509" s="7">
        <v>15.49</v>
      </c>
      <c r="H1509" s="7">
        <v>29.91</v>
      </c>
    </row>
    <row r="1510" spans="1:8" x14ac:dyDescent="0.15">
      <c r="A1510" s="6">
        <v>40624</v>
      </c>
      <c r="B1510" s="7">
        <f>IFERROR(B1509*(1+增幅!B1510),B1509)</f>
        <v>582.31695818747403</v>
      </c>
      <c r="C1510" s="7">
        <v>13.93</v>
      </c>
      <c r="D1510" s="7">
        <v>66.680000000000007</v>
      </c>
      <c r="E1510" s="7">
        <v>21.71</v>
      </c>
      <c r="F1510" s="7">
        <v>53.91</v>
      </c>
      <c r="G1510" s="7">
        <v>16.03</v>
      </c>
      <c r="H1510" s="7">
        <v>30.58</v>
      </c>
    </row>
    <row r="1511" spans="1:8" x14ac:dyDescent="0.15">
      <c r="A1511" s="6">
        <v>40625</v>
      </c>
      <c r="B1511" s="7">
        <f>IFERROR(B1510*(1+增幅!B1511),B1510)</f>
        <v>586.40989003911955</v>
      </c>
      <c r="C1511" s="7">
        <v>13.96</v>
      </c>
      <c r="D1511" s="7">
        <v>67.180000000000007</v>
      </c>
      <c r="E1511" s="7">
        <v>21.87</v>
      </c>
      <c r="F1511" s="7">
        <v>54.21</v>
      </c>
      <c r="G1511" s="7">
        <v>16.149999999999999</v>
      </c>
      <c r="H1511" s="7">
        <v>30.95</v>
      </c>
    </row>
    <row r="1512" spans="1:8" x14ac:dyDescent="0.15">
      <c r="A1512" s="6">
        <v>40626</v>
      </c>
      <c r="B1512" s="7">
        <f>IFERROR(B1511*(1+增幅!B1512),B1511)</f>
        <v>582.63621748632238</v>
      </c>
      <c r="C1512" s="7">
        <v>13.78</v>
      </c>
      <c r="D1512" s="7">
        <v>66.680000000000007</v>
      </c>
      <c r="E1512" s="7">
        <v>21.71</v>
      </c>
      <c r="F1512" s="7">
        <v>54.01</v>
      </c>
      <c r="G1512" s="7">
        <v>16.09</v>
      </c>
      <c r="H1512" s="7">
        <v>30.84</v>
      </c>
    </row>
    <row r="1513" spans="1:8" x14ac:dyDescent="0.15">
      <c r="A1513" s="6">
        <v>40627</v>
      </c>
      <c r="B1513" s="7">
        <f>IFERROR(B1512*(1+增幅!B1513),B1512)</f>
        <v>595.28237306702545</v>
      </c>
      <c r="C1513" s="7">
        <v>14.08</v>
      </c>
      <c r="D1513" s="7">
        <v>67.790000000000006</v>
      </c>
      <c r="E1513" s="7">
        <v>22.34</v>
      </c>
      <c r="F1513" s="7">
        <v>54.83</v>
      </c>
      <c r="G1513" s="7">
        <v>16.350000000000001</v>
      </c>
      <c r="H1513" s="7">
        <v>31.81</v>
      </c>
    </row>
    <row r="1514" spans="1:8" x14ac:dyDescent="0.15">
      <c r="A1514" s="6">
        <v>40630</v>
      </c>
      <c r="B1514" s="7">
        <f>IFERROR(B1513*(1+增幅!B1514),B1513)</f>
        <v>597.81528201497315</v>
      </c>
      <c r="C1514" s="7">
        <v>13.99</v>
      </c>
      <c r="D1514" s="7">
        <v>67.989999999999995</v>
      </c>
      <c r="E1514" s="7">
        <v>22.43</v>
      </c>
      <c r="F1514" s="7">
        <v>56.26</v>
      </c>
      <c r="G1514" s="7">
        <v>16.28</v>
      </c>
      <c r="H1514" s="7">
        <v>31.91</v>
      </c>
    </row>
    <row r="1515" spans="1:8" x14ac:dyDescent="0.15">
      <c r="A1515" s="6">
        <v>40631</v>
      </c>
      <c r="B1515" s="7">
        <f>IFERROR(B1514*(1+增幅!B1515),B1514)</f>
        <v>608.08455520580526</v>
      </c>
      <c r="C1515" s="7">
        <v>14.18</v>
      </c>
      <c r="D1515" s="7">
        <v>68.900000000000006</v>
      </c>
      <c r="E1515" s="7">
        <v>22.75</v>
      </c>
      <c r="F1515" s="7">
        <v>57.48</v>
      </c>
      <c r="G1515" s="7">
        <v>16.5</v>
      </c>
      <c r="H1515" s="7">
        <v>32.76</v>
      </c>
    </row>
    <row r="1516" spans="1:8" x14ac:dyDescent="0.15">
      <c r="A1516" s="6">
        <v>40632</v>
      </c>
      <c r="B1516" s="7">
        <f>IFERROR(B1515*(1+增幅!B1516),B1515)</f>
        <v>610.32423309293313</v>
      </c>
      <c r="C1516" s="7">
        <v>14.31</v>
      </c>
      <c r="D1516" s="7">
        <v>70.069999999999993</v>
      </c>
      <c r="E1516" s="7">
        <v>22.52</v>
      </c>
      <c r="F1516" s="7">
        <v>57.69</v>
      </c>
      <c r="G1516" s="7">
        <v>16.579999999999998</v>
      </c>
      <c r="H1516" s="7">
        <v>32.68</v>
      </c>
    </row>
    <row r="1517" spans="1:8" x14ac:dyDescent="0.15">
      <c r="A1517" s="6">
        <v>40633</v>
      </c>
      <c r="B1517" s="7">
        <f>IFERROR(B1516*(1+增幅!B1517),B1516)</f>
        <v>600.14509324316236</v>
      </c>
      <c r="C1517" s="7">
        <v>14.01</v>
      </c>
      <c r="D1517" s="7">
        <v>68.900000000000006</v>
      </c>
      <c r="E1517" s="7">
        <v>22.45</v>
      </c>
      <c r="F1517" s="7">
        <v>57.07</v>
      </c>
      <c r="G1517" s="7">
        <v>16.12</v>
      </c>
      <c r="H1517" s="7">
        <v>32</v>
      </c>
    </row>
    <row r="1518" spans="1:8" x14ac:dyDescent="0.15">
      <c r="A1518" s="6">
        <v>40634</v>
      </c>
      <c r="B1518" s="7">
        <f>IFERROR(B1517*(1+增幅!B1518),B1517)</f>
        <v>621.24606052057777</v>
      </c>
      <c r="C1518" s="7">
        <v>14.36</v>
      </c>
      <c r="D1518" s="7">
        <v>71.53</v>
      </c>
      <c r="E1518" s="7">
        <v>23.14</v>
      </c>
      <c r="F1518" s="7">
        <v>59.32</v>
      </c>
      <c r="G1518" s="7">
        <v>16.48</v>
      </c>
      <c r="H1518" s="7">
        <v>33.770000000000003</v>
      </c>
    </row>
    <row r="1519" spans="1:8" x14ac:dyDescent="0.15">
      <c r="A1519" s="6">
        <v>40639</v>
      </c>
      <c r="B1519" s="7">
        <f>IFERROR(B1518*(1+增幅!B1519),B1518)</f>
        <v>637.57415697325098</v>
      </c>
      <c r="C1519" s="7">
        <v>14.52</v>
      </c>
      <c r="D1519" s="7">
        <v>73.81</v>
      </c>
      <c r="E1519" s="7">
        <v>24.15</v>
      </c>
      <c r="F1519" s="7">
        <v>60.65</v>
      </c>
      <c r="G1519" s="7">
        <v>16.920000000000002</v>
      </c>
      <c r="H1519" s="7">
        <v>34.51</v>
      </c>
    </row>
    <row r="1520" spans="1:8" x14ac:dyDescent="0.15">
      <c r="A1520" s="6">
        <v>40640</v>
      </c>
      <c r="B1520" s="7">
        <f>IFERROR(B1519*(1+增幅!B1520),B1519)</f>
        <v>637.23259589124439</v>
      </c>
      <c r="C1520" s="7">
        <v>14.48</v>
      </c>
      <c r="D1520" s="7">
        <v>73.61</v>
      </c>
      <c r="E1520" s="7">
        <v>24.22</v>
      </c>
      <c r="F1520" s="7">
        <v>60.65</v>
      </c>
      <c r="G1520" s="7">
        <v>16.86</v>
      </c>
      <c r="H1520" s="7">
        <v>34.61</v>
      </c>
    </row>
    <row r="1521" spans="1:8" x14ac:dyDescent="0.15">
      <c r="A1521" s="6">
        <v>40641</v>
      </c>
      <c r="B1521" s="7">
        <f>IFERROR(B1520*(1+增幅!B1521),B1520)</f>
        <v>636.7386850016552</v>
      </c>
      <c r="C1521" s="7">
        <v>14.45</v>
      </c>
      <c r="D1521" s="7">
        <v>73.459999999999994</v>
      </c>
      <c r="E1521" s="7">
        <v>24.4</v>
      </c>
      <c r="F1521" s="7">
        <v>60.54</v>
      </c>
      <c r="G1521" s="7">
        <v>16.8</v>
      </c>
      <c r="H1521" s="7">
        <v>34.520000000000003</v>
      </c>
    </row>
    <row r="1522" spans="1:8" x14ac:dyDescent="0.15">
      <c r="A1522" s="6">
        <v>40644</v>
      </c>
      <c r="B1522" s="7">
        <f>IFERROR(B1521*(1+增幅!B1522),B1521)</f>
        <v>630.48880662551596</v>
      </c>
      <c r="C1522" s="7">
        <v>14.31</v>
      </c>
      <c r="D1522" s="7">
        <v>73.510000000000005</v>
      </c>
      <c r="E1522" s="7">
        <v>24.09</v>
      </c>
      <c r="F1522" s="7">
        <v>60.44</v>
      </c>
      <c r="G1522" s="7">
        <v>16.5</v>
      </c>
      <c r="H1522" s="7">
        <v>33.909999999999997</v>
      </c>
    </row>
    <row r="1523" spans="1:8" x14ac:dyDescent="0.15">
      <c r="A1523" s="6">
        <v>40645</v>
      </c>
      <c r="B1523" s="7">
        <f>IFERROR(B1522*(1+增幅!B1523),B1522)</f>
        <v>625.06192513510689</v>
      </c>
      <c r="C1523" s="7">
        <v>14.13</v>
      </c>
      <c r="D1523" s="7">
        <v>73</v>
      </c>
      <c r="E1523" s="7">
        <v>23.79</v>
      </c>
      <c r="F1523" s="7">
        <v>59.73</v>
      </c>
      <c r="G1523" s="7">
        <v>16.34</v>
      </c>
      <c r="H1523" s="7">
        <v>33.97</v>
      </c>
    </row>
    <row r="1524" spans="1:8" x14ac:dyDescent="0.15">
      <c r="A1524" s="6">
        <v>40646</v>
      </c>
      <c r="B1524" s="7">
        <f>IFERROR(B1523*(1+增幅!B1524),B1523)</f>
        <v>642.38251157882439</v>
      </c>
      <c r="C1524" s="7">
        <v>14.54</v>
      </c>
      <c r="D1524" s="7">
        <v>75.83</v>
      </c>
      <c r="E1524" s="7">
        <v>24.61</v>
      </c>
      <c r="F1524" s="7">
        <v>61.05</v>
      </c>
      <c r="G1524" s="7">
        <v>16.64</v>
      </c>
      <c r="H1524" s="7">
        <v>34.770000000000003</v>
      </c>
    </row>
    <row r="1525" spans="1:8" x14ac:dyDescent="0.15">
      <c r="A1525" s="6">
        <v>40647</v>
      </c>
      <c r="B1525" s="7">
        <f>IFERROR(B1524*(1+增幅!B1525),B1524)</f>
        <v>639.93254184315686</v>
      </c>
      <c r="C1525" s="7">
        <v>14.54</v>
      </c>
      <c r="D1525" s="7">
        <v>75.680000000000007</v>
      </c>
      <c r="E1525" s="7">
        <v>24.45</v>
      </c>
      <c r="F1525" s="7">
        <v>61.46</v>
      </c>
      <c r="G1525" s="7">
        <v>16.48</v>
      </c>
      <c r="H1525" s="7">
        <v>34.369999999999997</v>
      </c>
    </row>
    <row r="1526" spans="1:8" x14ac:dyDescent="0.15">
      <c r="A1526" s="6">
        <v>40648</v>
      </c>
      <c r="B1526" s="7">
        <f>IFERROR(B1525*(1+增幅!B1526),B1525)</f>
        <v>646.55965279189445</v>
      </c>
      <c r="C1526" s="7">
        <v>14.6</v>
      </c>
      <c r="D1526" s="7">
        <v>76.290000000000006</v>
      </c>
      <c r="E1526" s="7" t="s">
        <v>2</v>
      </c>
      <c r="F1526" s="7">
        <v>62.28</v>
      </c>
      <c r="G1526" s="7">
        <v>16.739999999999998</v>
      </c>
      <c r="H1526" s="7">
        <v>34.729999999999997</v>
      </c>
    </row>
    <row r="1527" spans="1:8" x14ac:dyDescent="0.15">
      <c r="A1527" s="6">
        <v>40651</v>
      </c>
      <c r="B1527" s="7">
        <f>IFERROR(B1526*(1+增幅!B1527),B1526)</f>
        <v>642.44119977948765</v>
      </c>
      <c r="C1527" s="7">
        <v>14.41</v>
      </c>
      <c r="D1527" s="7">
        <v>75.88</v>
      </c>
      <c r="E1527" s="7">
        <v>24.22</v>
      </c>
      <c r="F1527" s="7">
        <v>62.08</v>
      </c>
      <c r="G1527" s="7">
        <v>16.66</v>
      </c>
      <c r="H1527" s="7">
        <v>34.54</v>
      </c>
    </row>
    <row r="1528" spans="1:8" x14ac:dyDescent="0.15">
      <c r="A1528" s="6">
        <v>40652</v>
      </c>
      <c r="B1528" s="7">
        <f>IFERROR(B1527*(1+增幅!B1528),B1527)</f>
        <v>626.19177325505086</v>
      </c>
      <c r="C1528" s="7">
        <v>14.08</v>
      </c>
      <c r="D1528" s="7">
        <v>73.709999999999994</v>
      </c>
      <c r="E1528" s="7">
        <v>23.66</v>
      </c>
      <c r="F1528" s="7">
        <v>60.65</v>
      </c>
      <c r="G1528" s="7">
        <v>16.18</v>
      </c>
      <c r="H1528" s="7" t="s">
        <v>2</v>
      </c>
    </row>
    <row r="1529" spans="1:8" x14ac:dyDescent="0.15">
      <c r="A1529" s="6">
        <v>40653</v>
      </c>
      <c r="B1529" s="7">
        <f>IFERROR(B1528*(1+增幅!B1529),B1528)</f>
        <v>622.94769661894691</v>
      </c>
      <c r="C1529" s="7">
        <v>14.02</v>
      </c>
      <c r="D1529" s="7">
        <v>73.400000000000006</v>
      </c>
      <c r="E1529" s="7">
        <v>23.5</v>
      </c>
      <c r="F1529" s="7">
        <v>60.34</v>
      </c>
      <c r="G1529" s="7">
        <v>16.09</v>
      </c>
      <c r="H1529" s="7">
        <v>33.409999999999997</v>
      </c>
    </row>
    <row r="1530" spans="1:8" x14ac:dyDescent="0.15">
      <c r="A1530" s="6">
        <v>40654</v>
      </c>
      <c r="B1530" s="7">
        <f>IFERROR(B1529*(1+增幅!B1530),B1529)</f>
        <v>626.61274569886507</v>
      </c>
      <c r="C1530" s="7">
        <v>14.19</v>
      </c>
      <c r="D1530" s="7">
        <v>73.61</v>
      </c>
      <c r="E1530" s="7">
        <v>23.61</v>
      </c>
      <c r="F1530" s="7">
        <v>61.05</v>
      </c>
      <c r="G1530" s="7">
        <v>16.21</v>
      </c>
      <c r="H1530" s="7">
        <v>33.29</v>
      </c>
    </row>
    <row r="1531" spans="1:8" x14ac:dyDescent="0.15">
      <c r="A1531" s="6">
        <v>40655</v>
      </c>
      <c r="B1531" s="7">
        <f>IFERROR(B1530*(1+增幅!B1531),B1530)</f>
        <v>622.50073872286134</v>
      </c>
      <c r="C1531" s="7">
        <v>14.08</v>
      </c>
      <c r="D1531" s="7">
        <v>73.099999999999994</v>
      </c>
      <c r="E1531" s="7">
        <v>23.59</v>
      </c>
      <c r="F1531" s="7">
        <v>61.36</v>
      </c>
      <c r="G1531" s="7">
        <v>15.97</v>
      </c>
      <c r="H1531" s="7">
        <v>32.82</v>
      </c>
    </row>
    <row r="1532" spans="1:8" x14ac:dyDescent="0.15">
      <c r="A1532" s="6">
        <v>40658</v>
      </c>
      <c r="B1532" s="7">
        <f>IFERROR(B1531*(1+增幅!B1532),B1531)</f>
        <v>625.03516216286766</v>
      </c>
      <c r="C1532" s="7">
        <v>14.18</v>
      </c>
      <c r="D1532" s="7">
        <v>73.56</v>
      </c>
      <c r="E1532" s="7">
        <v>23.76</v>
      </c>
      <c r="F1532" s="7">
        <v>61.36</v>
      </c>
      <c r="G1532" s="7">
        <v>15.89</v>
      </c>
      <c r="H1532" s="7">
        <v>33.11</v>
      </c>
    </row>
    <row r="1533" spans="1:8" x14ac:dyDescent="0.15">
      <c r="A1533" s="6">
        <v>40659</v>
      </c>
      <c r="B1533" s="7">
        <f>IFERROR(B1532*(1+增幅!B1533),B1532)</f>
        <v>633.46051212762484</v>
      </c>
      <c r="C1533" s="7">
        <v>14.38</v>
      </c>
      <c r="D1533" s="7">
        <v>74.62</v>
      </c>
      <c r="E1533" s="7">
        <v>24.21</v>
      </c>
      <c r="F1533" s="7">
        <v>62.18</v>
      </c>
      <c r="G1533" s="7">
        <v>16.059999999999999</v>
      </c>
      <c r="H1533" s="7">
        <v>33.42</v>
      </c>
    </row>
    <row r="1534" spans="1:8" x14ac:dyDescent="0.15">
      <c r="A1534" s="6">
        <v>40660</v>
      </c>
      <c r="B1534" s="7">
        <f>IFERROR(B1533*(1+增幅!B1534),B1533)</f>
        <v>629.91161507585127</v>
      </c>
      <c r="C1534" s="7">
        <v>14.07</v>
      </c>
      <c r="D1534" s="7">
        <v>73.959999999999994</v>
      </c>
      <c r="E1534" s="7">
        <v>24.01</v>
      </c>
      <c r="F1534" s="7">
        <v>63.2</v>
      </c>
      <c r="G1534" s="7">
        <v>16.190000000000001</v>
      </c>
      <c r="H1534" s="7">
        <v>32.770000000000003</v>
      </c>
    </row>
    <row r="1535" spans="1:8" x14ac:dyDescent="0.15">
      <c r="A1535" s="6">
        <v>40661</v>
      </c>
      <c r="B1535" s="7">
        <f>IFERROR(B1534*(1+增幅!B1535),B1534)</f>
        <v>630.73049101360652</v>
      </c>
      <c r="C1535" s="7">
        <v>13.9</v>
      </c>
      <c r="D1535" s="7" t="s">
        <v>2</v>
      </c>
      <c r="E1535" s="7">
        <v>24.01</v>
      </c>
      <c r="F1535" s="7">
        <v>62.99</v>
      </c>
      <c r="G1535" s="7">
        <v>16.100000000000001</v>
      </c>
      <c r="H1535" s="7">
        <v>33.67</v>
      </c>
    </row>
    <row r="1536" spans="1:8" x14ac:dyDescent="0.15">
      <c r="A1536" s="6">
        <v>40662</v>
      </c>
      <c r="B1536" s="7">
        <f>IFERROR(B1535*(1+增幅!B1536),B1535)</f>
        <v>611.34494674947507</v>
      </c>
      <c r="C1536" s="7">
        <v>13.61</v>
      </c>
      <c r="D1536" s="7">
        <v>72.239999999999995</v>
      </c>
      <c r="E1536" s="7">
        <v>22.74</v>
      </c>
      <c r="F1536" s="7">
        <v>62.79</v>
      </c>
      <c r="G1536" s="7">
        <v>15.4</v>
      </c>
      <c r="H1536" s="7">
        <v>32.549999999999997</v>
      </c>
    </row>
    <row r="1537" spans="1:8" x14ac:dyDescent="0.15">
      <c r="A1537" s="6">
        <v>40666</v>
      </c>
      <c r="B1537" s="7">
        <f>IFERROR(B1536*(1+增幅!B1537),B1536)</f>
        <v>610.71377456149992</v>
      </c>
      <c r="C1537" s="7">
        <v>13.63</v>
      </c>
      <c r="D1537" s="7">
        <v>72.290000000000006</v>
      </c>
      <c r="E1537" s="7">
        <v>22.67</v>
      </c>
      <c r="F1537" s="7">
        <v>63.1</v>
      </c>
      <c r="G1537" s="7">
        <v>15.29</v>
      </c>
      <c r="H1537" s="7">
        <v>32.450000000000003</v>
      </c>
    </row>
    <row r="1538" spans="1:8" x14ac:dyDescent="0.15">
      <c r="A1538" s="6">
        <v>40667</v>
      </c>
      <c r="B1538" s="7">
        <f>IFERROR(B1537*(1+增幅!B1538),B1537)</f>
        <v>592.82315976134737</v>
      </c>
      <c r="C1538" s="7">
        <v>13.08</v>
      </c>
      <c r="D1538" s="7">
        <v>69.959999999999994</v>
      </c>
      <c r="E1538" s="7">
        <v>22.16</v>
      </c>
      <c r="F1538" s="7" t="s">
        <v>2</v>
      </c>
      <c r="G1538" s="7">
        <v>14.9</v>
      </c>
      <c r="H1538" s="7">
        <v>31.61</v>
      </c>
    </row>
    <row r="1539" spans="1:8" x14ac:dyDescent="0.15">
      <c r="A1539" s="6">
        <v>40668</v>
      </c>
      <c r="B1539" s="7">
        <f>IFERROR(B1538*(1+增幅!B1539),B1538)</f>
        <v>593.43032951113685</v>
      </c>
      <c r="C1539" s="7">
        <v>13.16</v>
      </c>
      <c r="D1539" s="7">
        <v>70.22</v>
      </c>
      <c r="E1539" s="7">
        <v>22.23</v>
      </c>
      <c r="F1539" s="7">
        <v>61.56</v>
      </c>
      <c r="G1539" s="7">
        <v>14.91</v>
      </c>
      <c r="H1539" s="7">
        <v>31.34</v>
      </c>
    </row>
    <row r="1540" spans="1:8" x14ac:dyDescent="0.15">
      <c r="A1540" s="6">
        <v>40669</v>
      </c>
      <c r="B1540" s="7">
        <f>IFERROR(B1539*(1+增幅!B1540),B1539)</f>
        <v>585.7422837712262</v>
      </c>
      <c r="C1540" s="7">
        <v>13</v>
      </c>
      <c r="D1540" s="7">
        <v>69.91</v>
      </c>
      <c r="E1540" s="7">
        <v>21.94</v>
      </c>
      <c r="F1540" s="7">
        <v>59.83</v>
      </c>
      <c r="G1540" s="7">
        <v>14.84</v>
      </c>
      <c r="H1540" s="7">
        <v>30.86</v>
      </c>
    </row>
    <row r="1541" spans="1:8" x14ac:dyDescent="0.15">
      <c r="A1541" s="6">
        <v>40672</v>
      </c>
      <c r="B1541" s="7">
        <f>IFERROR(B1540*(1+增幅!B1541),B1540)</f>
        <v>584.01120248085158</v>
      </c>
      <c r="C1541" s="7">
        <v>12.98</v>
      </c>
      <c r="D1541" s="7">
        <v>69.61</v>
      </c>
      <c r="E1541" s="7">
        <v>22.09</v>
      </c>
      <c r="F1541" s="7">
        <v>59.42</v>
      </c>
      <c r="G1541" s="7">
        <v>14.88</v>
      </c>
      <c r="H1541" s="7">
        <v>30.41</v>
      </c>
    </row>
    <row r="1542" spans="1:8" x14ac:dyDescent="0.15">
      <c r="A1542" s="6">
        <v>40673</v>
      </c>
      <c r="B1542" s="7">
        <f>IFERROR(B1541*(1+增幅!B1542),B1541)</f>
        <v>591.51705498236606</v>
      </c>
      <c r="C1542" s="7">
        <v>13.08</v>
      </c>
      <c r="D1542" s="7">
        <v>70.67</v>
      </c>
      <c r="E1542" s="7">
        <v>22.38</v>
      </c>
      <c r="F1542" s="7">
        <v>60.54</v>
      </c>
      <c r="G1542" s="7">
        <v>15</v>
      </c>
      <c r="H1542" s="7">
        <v>30.84</v>
      </c>
    </row>
    <row r="1543" spans="1:8" x14ac:dyDescent="0.15">
      <c r="A1543" s="6">
        <v>40674</v>
      </c>
      <c r="B1543" s="7">
        <f>IFERROR(B1542*(1+增幅!B1543),B1542)</f>
        <v>587.45349848090962</v>
      </c>
      <c r="C1543" s="7">
        <v>13.02</v>
      </c>
      <c r="D1543" s="7">
        <v>70.22</v>
      </c>
      <c r="E1543" s="7">
        <v>22.1</v>
      </c>
      <c r="F1543" s="7">
        <v>60.34</v>
      </c>
      <c r="G1543" s="7">
        <v>14.9</v>
      </c>
      <c r="H1543" s="7">
        <v>30.6</v>
      </c>
    </row>
    <row r="1544" spans="1:8" x14ac:dyDescent="0.15">
      <c r="A1544" s="6">
        <v>40675</v>
      </c>
      <c r="B1544" s="7">
        <f>IFERROR(B1543*(1+增幅!B1544),B1543)</f>
        <v>580.04040398424456</v>
      </c>
      <c r="C1544" s="7">
        <v>12.85</v>
      </c>
      <c r="D1544" s="7">
        <v>69.05</v>
      </c>
      <c r="E1544" s="7">
        <v>21.94</v>
      </c>
      <c r="F1544" s="7">
        <v>60.14</v>
      </c>
      <c r="G1544" s="7">
        <v>14.63</v>
      </c>
      <c r="H1544" s="7">
        <v>30.07</v>
      </c>
    </row>
    <row r="1545" spans="1:8" x14ac:dyDescent="0.15">
      <c r="A1545" s="6">
        <v>40676</v>
      </c>
      <c r="B1545" s="7">
        <f>IFERROR(B1544*(1+增幅!B1545),B1544)</f>
        <v>585.15853652980059</v>
      </c>
      <c r="C1545" s="7">
        <v>13.01</v>
      </c>
      <c r="D1545" s="7">
        <v>69.959999999999994</v>
      </c>
      <c r="E1545" s="7">
        <v>22.05</v>
      </c>
      <c r="F1545" s="7">
        <v>60.54</v>
      </c>
      <c r="G1545" s="7">
        <v>14.82</v>
      </c>
      <c r="H1545" s="7">
        <v>30.15</v>
      </c>
    </row>
    <row r="1546" spans="1:8" x14ac:dyDescent="0.15">
      <c r="A1546" s="6">
        <v>40679</v>
      </c>
      <c r="B1546" s="7">
        <f>IFERROR(B1545*(1+增幅!B1546),B1545)</f>
        <v>573.59379877569882</v>
      </c>
      <c r="C1546" s="7">
        <v>12.75</v>
      </c>
      <c r="D1546" s="7">
        <v>69.260000000000005</v>
      </c>
      <c r="E1546" s="7">
        <v>21.27</v>
      </c>
      <c r="F1546" s="7">
        <v>59.32</v>
      </c>
      <c r="G1546" s="7">
        <v>14.62</v>
      </c>
      <c r="H1546" s="7">
        <v>29.56</v>
      </c>
    </row>
    <row r="1547" spans="1:8" x14ac:dyDescent="0.15">
      <c r="A1547" s="6">
        <v>40680</v>
      </c>
      <c r="B1547" s="7">
        <f>IFERROR(B1546*(1+增幅!B1547),B1546)</f>
        <v>580.26373135191852</v>
      </c>
      <c r="C1547" s="7">
        <v>12.9</v>
      </c>
      <c r="D1547" s="7">
        <v>70.37</v>
      </c>
      <c r="E1547" s="7">
        <v>21.56</v>
      </c>
      <c r="F1547" s="7">
        <v>59.83</v>
      </c>
      <c r="G1547" s="7">
        <v>14.79</v>
      </c>
      <c r="H1547" s="7">
        <v>29.8</v>
      </c>
    </row>
    <row r="1548" spans="1:8" x14ac:dyDescent="0.15">
      <c r="A1548" s="6">
        <v>40681</v>
      </c>
      <c r="B1548" s="7">
        <f>IFERROR(B1547*(1+增幅!B1548),B1547)</f>
        <v>591.271950710596</v>
      </c>
      <c r="C1548" s="7" t="s">
        <v>2</v>
      </c>
      <c r="D1548" s="7">
        <v>71.58</v>
      </c>
      <c r="E1548" s="7">
        <v>22.19</v>
      </c>
      <c r="F1548" s="7">
        <v>61.46</v>
      </c>
      <c r="G1548" s="7">
        <v>14.9</v>
      </c>
      <c r="H1548" s="7">
        <v>30.21</v>
      </c>
    </row>
    <row r="1549" spans="1:8" x14ac:dyDescent="0.15">
      <c r="A1549" s="6">
        <v>40682</v>
      </c>
      <c r="B1549" s="7">
        <f>IFERROR(B1548*(1+增幅!B1549),B1548)</f>
        <v>590.8736647725957</v>
      </c>
      <c r="C1549" s="7">
        <v>12.93</v>
      </c>
      <c r="D1549" s="7">
        <v>71.53</v>
      </c>
      <c r="E1549" s="7">
        <v>22.16</v>
      </c>
      <c r="F1549" s="7">
        <v>61.67</v>
      </c>
      <c r="G1549" s="7">
        <v>14.79</v>
      </c>
      <c r="H1549" s="7">
        <v>30.29</v>
      </c>
    </row>
    <row r="1550" spans="1:8" x14ac:dyDescent="0.15">
      <c r="A1550" s="6">
        <v>40683</v>
      </c>
      <c r="B1550" s="7">
        <f>IFERROR(B1549*(1+增幅!B1550),B1549)</f>
        <v>595.87334889678334</v>
      </c>
      <c r="C1550" s="7">
        <v>13.06</v>
      </c>
      <c r="D1550" s="7">
        <v>72.040000000000006</v>
      </c>
      <c r="E1550" s="7">
        <v>22.5</v>
      </c>
      <c r="F1550" s="7">
        <v>61.87</v>
      </c>
      <c r="G1550" s="7">
        <v>14.88</v>
      </c>
      <c r="H1550" s="7">
        <v>30.56</v>
      </c>
    </row>
    <row r="1551" spans="1:8" x14ac:dyDescent="0.15">
      <c r="A1551" s="6">
        <v>40686</v>
      </c>
      <c r="B1551" s="7">
        <f>IFERROR(B1550*(1+增幅!B1551),B1550)</f>
        <v>578.46374937620283</v>
      </c>
      <c r="C1551" s="7">
        <v>12.65</v>
      </c>
      <c r="D1551" s="7">
        <v>70.12</v>
      </c>
      <c r="E1551" s="7">
        <v>21.72</v>
      </c>
      <c r="F1551" s="7">
        <v>60.24</v>
      </c>
      <c r="G1551" s="7">
        <v>14.53</v>
      </c>
      <c r="H1551" s="7">
        <v>29.56</v>
      </c>
    </row>
    <row r="1552" spans="1:8" x14ac:dyDescent="0.15">
      <c r="A1552" s="6">
        <v>40687</v>
      </c>
      <c r="B1552" s="7">
        <f>IFERROR(B1551*(1+增幅!B1552),B1551)</f>
        <v>577.1037288176492</v>
      </c>
      <c r="C1552" s="7">
        <v>12.65</v>
      </c>
      <c r="D1552" s="7">
        <v>70.069999999999993</v>
      </c>
      <c r="E1552" s="7">
        <v>21.81</v>
      </c>
      <c r="F1552" s="7">
        <v>60.44</v>
      </c>
      <c r="G1552" s="7">
        <v>14.34</v>
      </c>
      <c r="H1552" s="7">
        <v>29.33</v>
      </c>
    </row>
    <row r="1553" spans="1:8" x14ac:dyDescent="0.15">
      <c r="A1553" s="6">
        <v>40688</v>
      </c>
      <c r="B1553" s="7">
        <f>IFERROR(B1552*(1+增幅!B1553),B1552)</f>
        <v>565.6457644771308</v>
      </c>
      <c r="C1553" s="7">
        <v>12.45</v>
      </c>
      <c r="D1553" s="7">
        <v>68.8</v>
      </c>
      <c r="E1553" s="7">
        <v>21.36</v>
      </c>
      <c r="F1553" s="7">
        <v>59.32</v>
      </c>
      <c r="G1553" s="7">
        <v>14.12</v>
      </c>
      <c r="H1553" s="7">
        <v>28.43</v>
      </c>
    </row>
    <row r="1554" spans="1:8" x14ac:dyDescent="0.15">
      <c r="A1554" s="6">
        <v>40689</v>
      </c>
      <c r="B1554" s="7">
        <f>IFERROR(B1553*(1+增幅!B1554),B1553)</f>
        <v>566.75341360769266</v>
      </c>
      <c r="C1554" s="7">
        <v>12.38</v>
      </c>
      <c r="D1554" s="7">
        <v>69.05</v>
      </c>
      <c r="E1554" s="7">
        <v>21.69</v>
      </c>
      <c r="F1554" s="7" t="s">
        <v>2</v>
      </c>
      <c r="G1554" s="7" t="s">
        <v>2</v>
      </c>
      <c r="H1554" s="7">
        <v>28.27</v>
      </c>
    </row>
    <row r="1555" spans="1:8" x14ac:dyDescent="0.15">
      <c r="A1555" s="6">
        <v>40690</v>
      </c>
      <c r="B1555" s="7">
        <f>IFERROR(B1554*(1+增幅!B1555),B1554)</f>
        <v>569.10676084291765</v>
      </c>
      <c r="C1555" s="7">
        <v>12.37</v>
      </c>
      <c r="D1555" s="7">
        <v>69.260000000000005</v>
      </c>
      <c r="E1555" s="7">
        <v>21.81</v>
      </c>
      <c r="F1555" s="7">
        <v>60.34</v>
      </c>
      <c r="G1555" s="7">
        <v>13.99</v>
      </c>
      <c r="H1555" s="7">
        <v>28.52</v>
      </c>
    </row>
    <row r="1556" spans="1:8" x14ac:dyDescent="0.15">
      <c r="A1556" s="6">
        <v>40693</v>
      </c>
      <c r="B1556" s="7">
        <f>IFERROR(B1555*(1+增幅!B1556),B1555)</f>
        <v>571.07346393410558</v>
      </c>
      <c r="C1556" s="7">
        <v>12.4</v>
      </c>
      <c r="D1556" s="7">
        <v>69.81</v>
      </c>
      <c r="E1556" s="7">
        <v>22.14</v>
      </c>
      <c r="F1556" s="7">
        <v>60.44</v>
      </c>
      <c r="G1556" s="7">
        <v>13.91</v>
      </c>
      <c r="H1556" s="7">
        <v>28.5</v>
      </c>
    </row>
    <row r="1557" spans="1:8" x14ac:dyDescent="0.15">
      <c r="A1557" s="6">
        <v>40694</v>
      </c>
      <c r="B1557" s="7">
        <f>IFERROR(B1556*(1+增幅!B1557),B1556)</f>
        <v>578.15636380583373</v>
      </c>
      <c r="C1557" s="7">
        <v>12.5</v>
      </c>
      <c r="D1557" s="7">
        <v>70.12</v>
      </c>
      <c r="E1557" s="7">
        <v>22.47</v>
      </c>
      <c r="F1557" s="7">
        <v>61.87</v>
      </c>
      <c r="G1557" s="7">
        <v>14.02</v>
      </c>
      <c r="H1557" s="7">
        <v>28.94</v>
      </c>
    </row>
    <row r="1558" spans="1:8" x14ac:dyDescent="0.15">
      <c r="A1558" s="6">
        <v>40695</v>
      </c>
      <c r="B1558" s="7">
        <f>IFERROR(B1557*(1+增幅!B1558),B1557)</f>
        <v>572.5108707727469</v>
      </c>
      <c r="C1558" s="7">
        <v>12.46</v>
      </c>
      <c r="D1558" s="7">
        <v>69.510000000000005</v>
      </c>
      <c r="E1558" s="7">
        <v>22.16</v>
      </c>
      <c r="F1558" s="7">
        <v>61.05</v>
      </c>
      <c r="G1558" s="7">
        <v>13.89</v>
      </c>
      <c r="H1558" s="7">
        <v>28.64</v>
      </c>
    </row>
    <row r="1559" spans="1:8" x14ac:dyDescent="0.15">
      <c r="A1559" s="6">
        <v>40696</v>
      </c>
      <c r="B1559" s="7">
        <f>IFERROR(B1558*(1+增幅!B1559),B1558)</f>
        <v>547.23837055211698</v>
      </c>
      <c r="C1559" s="7">
        <v>11.88</v>
      </c>
      <c r="D1559" s="7">
        <v>66.83</v>
      </c>
      <c r="E1559" s="7">
        <v>21</v>
      </c>
      <c r="F1559" s="7">
        <v>58.6</v>
      </c>
      <c r="G1559" s="7">
        <v>13.25</v>
      </c>
      <c r="H1559" s="7">
        <v>27.46</v>
      </c>
    </row>
    <row r="1560" spans="1:8" x14ac:dyDescent="0.15">
      <c r="A1560" s="6">
        <v>40697</v>
      </c>
      <c r="B1560" s="7">
        <f>IFERROR(B1559*(1+增幅!B1560),B1559)</f>
        <v>549.72061060852252</v>
      </c>
      <c r="C1560" s="7">
        <v>11.92</v>
      </c>
      <c r="D1560" s="7">
        <v>67.17</v>
      </c>
      <c r="E1560" s="7">
        <v>21.21</v>
      </c>
      <c r="F1560" s="7">
        <v>58.81</v>
      </c>
      <c r="G1560" s="7">
        <v>13.28</v>
      </c>
      <c r="H1560" s="7">
        <v>27.54</v>
      </c>
    </row>
    <row r="1561" spans="1:8" x14ac:dyDescent="0.15">
      <c r="A1561" s="6">
        <v>40701</v>
      </c>
      <c r="B1561" s="7">
        <f>IFERROR(B1560*(1+增幅!B1561),B1560)</f>
        <v>550.51856785199607</v>
      </c>
      <c r="C1561" s="7">
        <v>11.95</v>
      </c>
      <c r="D1561" s="7">
        <v>67.239999999999995</v>
      </c>
      <c r="E1561" s="7">
        <v>21.14</v>
      </c>
      <c r="F1561" s="7">
        <v>59.22</v>
      </c>
      <c r="G1561" s="7">
        <v>13.29</v>
      </c>
      <c r="H1561" s="7">
        <v>27.56</v>
      </c>
    </row>
    <row r="1562" spans="1:8" x14ac:dyDescent="0.15">
      <c r="A1562" s="6">
        <v>40702</v>
      </c>
      <c r="B1562" s="7">
        <f>IFERROR(B1561*(1+增幅!B1562),B1561)</f>
        <v>544.71908774815211</v>
      </c>
      <c r="C1562" s="7">
        <v>11.89</v>
      </c>
      <c r="D1562" s="7">
        <v>66.040000000000006</v>
      </c>
      <c r="E1562" s="7">
        <v>20.74</v>
      </c>
      <c r="F1562" s="7">
        <v>58.71</v>
      </c>
      <c r="G1562" s="7">
        <v>13.25</v>
      </c>
      <c r="H1562" s="7">
        <v>27.29</v>
      </c>
    </row>
    <row r="1563" spans="1:8" x14ac:dyDescent="0.15">
      <c r="A1563" s="6">
        <v>40703</v>
      </c>
      <c r="B1563" s="7">
        <f>IFERROR(B1562*(1+增幅!B1563),B1562)</f>
        <v>535.44168046214577</v>
      </c>
      <c r="C1563" s="7">
        <v>11.81</v>
      </c>
      <c r="D1563" s="7">
        <v>64.510000000000005</v>
      </c>
      <c r="E1563" s="7">
        <v>20.12</v>
      </c>
      <c r="F1563" s="7">
        <v>57.98</v>
      </c>
      <c r="G1563" s="7">
        <v>13.12</v>
      </c>
      <c r="H1563" s="7">
        <v>26.74</v>
      </c>
    </row>
    <row r="1564" spans="1:8" x14ac:dyDescent="0.15">
      <c r="A1564" s="6">
        <v>40704</v>
      </c>
      <c r="B1564" s="7">
        <f>IFERROR(B1563*(1+增幅!B1564),B1563)</f>
        <v>538.62345333262272</v>
      </c>
      <c r="C1564" s="7">
        <v>11.77</v>
      </c>
      <c r="D1564" s="7">
        <v>64.84</v>
      </c>
      <c r="E1564" s="7">
        <v>20.25</v>
      </c>
      <c r="F1564" s="7">
        <v>58.5</v>
      </c>
      <c r="G1564" s="7">
        <v>13.24</v>
      </c>
      <c r="H1564" s="7">
        <v>26.99</v>
      </c>
    </row>
    <row r="1565" spans="1:8" x14ac:dyDescent="0.15">
      <c r="A1565" s="6">
        <v>40707</v>
      </c>
      <c r="B1565" s="7">
        <f>IFERROR(B1564*(1+增幅!B1565),B1564)</f>
        <v>538.83475685215342</v>
      </c>
      <c r="C1565" s="7">
        <v>11.66</v>
      </c>
      <c r="D1565" s="7">
        <v>65.17</v>
      </c>
      <c r="E1565" s="7">
        <v>20.21</v>
      </c>
      <c r="F1565" s="7">
        <v>59.64</v>
      </c>
      <c r="G1565" s="7">
        <v>13.13</v>
      </c>
      <c r="H1565" s="7">
        <v>26.92</v>
      </c>
    </row>
    <row r="1566" spans="1:8" x14ac:dyDescent="0.15">
      <c r="A1566" s="6">
        <v>40708</v>
      </c>
      <c r="B1566" s="7">
        <f>IFERROR(B1565*(1+增幅!B1566),B1565)</f>
        <v>544.99480352866124</v>
      </c>
      <c r="C1566" s="7">
        <v>11.78</v>
      </c>
      <c r="D1566" s="7">
        <v>66.040000000000006</v>
      </c>
      <c r="E1566" s="7">
        <v>20.18</v>
      </c>
      <c r="F1566" s="7">
        <v>60.37</v>
      </c>
      <c r="G1566" s="7">
        <v>13.34</v>
      </c>
      <c r="H1566" s="7">
        <v>27.41</v>
      </c>
    </row>
    <row r="1567" spans="1:8" x14ac:dyDescent="0.15">
      <c r="A1567" s="6">
        <v>40709</v>
      </c>
      <c r="B1567" s="7">
        <f>IFERROR(B1566*(1+增幅!B1567),B1566)</f>
        <v>535.92406372262667</v>
      </c>
      <c r="C1567" s="7">
        <v>11.55</v>
      </c>
      <c r="D1567" s="7">
        <v>64.709999999999994</v>
      </c>
      <c r="E1567" s="7">
        <v>19.670000000000002</v>
      </c>
      <c r="F1567" s="7">
        <v>60.06</v>
      </c>
      <c r="G1567" s="7">
        <v>13.22</v>
      </c>
      <c r="H1567" s="7">
        <v>26.84</v>
      </c>
    </row>
    <row r="1568" spans="1:8" x14ac:dyDescent="0.15">
      <c r="A1568" s="6">
        <v>40710</v>
      </c>
      <c r="B1568" s="7">
        <f>IFERROR(B1567*(1+增幅!B1568),B1567)</f>
        <v>527.30741591437175</v>
      </c>
      <c r="C1568" s="7">
        <v>11.25</v>
      </c>
      <c r="D1568" s="7">
        <v>63.98</v>
      </c>
      <c r="E1568" s="7">
        <v>19.14</v>
      </c>
      <c r="F1568" s="7">
        <v>59.75</v>
      </c>
      <c r="G1568" s="7">
        <v>12.97</v>
      </c>
      <c r="H1568" s="7">
        <v>26.62</v>
      </c>
    </row>
    <row r="1569" spans="1:8" x14ac:dyDescent="0.15">
      <c r="A1569" s="6">
        <v>40711</v>
      </c>
      <c r="B1569" s="7">
        <f>IFERROR(B1568*(1+增幅!B1569),B1568)</f>
        <v>526.3119636272944</v>
      </c>
      <c r="C1569" s="7">
        <v>11.21</v>
      </c>
      <c r="D1569" s="7">
        <v>63.64</v>
      </c>
      <c r="E1569" s="7">
        <v>19.23</v>
      </c>
      <c r="F1569" s="7">
        <v>59.64</v>
      </c>
      <c r="G1569" s="7">
        <v>12.94</v>
      </c>
      <c r="H1569" s="7">
        <v>26.54</v>
      </c>
    </row>
    <row r="1570" spans="1:8" x14ac:dyDescent="0.15">
      <c r="A1570" s="6">
        <v>40714</v>
      </c>
      <c r="B1570" s="7">
        <f>IFERROR(B1569*(1+增幅!B1570),B1569)</f>
        <v>529.48295685583878</v>
      </c>
      <c r="C1570" s="7">
        <v>11.24</v>
      </c>
      <c r="D1570" s="7">
        <v>64.239999999999995</v>
      </c>
      <c r="E1570" s="7">
        <v>19.32</v>
      </c>
      <c r="F1570" s="7">
        <v>60.16</v>
      </c>
      <c r="G1570" s="7">
        <v>12.99</v>
      </c>
      <c r="H1570" s="7">
        <v>26.72</v>
      </c>
    </row>
    <row r="1571" spans="1:8" x14ac:dyDescent="0.15">
      <c r="A1571" s="6">
        <v>40715</v>
      </c>
      <c r="B1571" s="7">
        <f>IFERROR(B1570*(1+增幅!B1571),B1570)</f>
        <v>533.43601623897007</v>
      </c>
      <c r="C1571" s="7">
        <v>11.25</v>
      </c>
      <c r="D1571" s="7">
        <v>64.44</v>
      </c>
      <c r="E1571" s="7">
        <v>19.8</v>
      </c>
      <c r="F1571" s="7">
        <v>60.37</v>
      </c>
      <c r="G1571" s="7">
        <v>13.04</v>
      </c>
      <c r="H1571" s="7">
        <v>26.95</v>
      </c>
    </row>
    <row r="1572" spans="1:8" x14ac:dyDescent="0.15">
      <c r="A1572" s="6">
        <v>40716</v>
      </c>
      <c r="B1572" s="7">
        <f>IFERROR(B1571*(1+增幅!B1572),B1571)</f>
        <v>532.66774866774563</v>
      </c>
      <c r="C1572" s="7">
        <v>11.26</v>
      </c>
      <c r="D1572" s="7">
        <v>64.11</v>
      </c>
      <c r="E1572" s="7">
        <v>19.690000000000001</v>
      </c>
      <c r="F1572" s="7">
        <v>60.26</v>
      </c>
      <c r="G1572" s="7">
        <v>13.04</v>
      </c>
      <c r="H1572" s="7">
        <v>27.03</v>
      </c>
    </row>
    <row r="1573" spans="1:8" x14ac:dyDescent="0.15">
      <c r="A1573" s="6">
        <v>40717</v>
      </c>
      <c r="B1573" s="7">
        <f>IFERROR(B1572*(1+增幅!B1573),B1572)</f>
        <v>539.04153428103655</v>
      </c>
      <c r="C1573" s="7">
        <v>11.41</v>
      </c>
      <c r="D1573" s="7">
        <v>64.84</v>
      </c>
      <c r="E1573" s="7">
        <v>19.829999999999998</v>
      </c>
      <c r="F1573" s="7">
        <v>60.99</v>
      </c>
      <c r="G1573" s="7">
        <v>13.22</v>
      </c>
      <c r="H1573" s="7">
        <v>27.41</v>
      </c>
    </row>
    <row r="1574" spans="1:8" x14ac:dyDescent="0.15">
      <c r="A1574" s="6">
        <v>40718</v>
      </c>
      <c r="B1574" s="7">
        <f>IFERROR(B1573*(1+增幅!B1574),B1573)</f>
        <v>554.05267985523017</v>
      </c>
      <c r="C1574" s="7">
        <v>11.71</v>
      </c>
      <c r="D1574" s="7">
        <v>67.239999999999995</v>
      </c>
      <c r="E1574" s="7">
        <v>20.29</v>
      </c>
      <c r="F1574" s="7">
        <v>62.65</v>
      </c>
      <c r="G1574" s="7">
        <v>13.53</v>
      </c>
      <c r="H1574" s="7">
        <v>28.23</v>
      </c>
    </row>
    <row r="1575" spans="1:8" x14ac:dyDescent="0.15">
      <c r="A1575" s="6">
        <v>40721</v>
      </c>
      <c r="B1575" s="7">
        <f>IFERROR(B1574*(1+增幅!B1575),B1574)</f>
        <v>552.45242468813512</v>
      </c>
      <c r="C1575" s="7">
        <v>11.64</v>
      </c>
      <c r="D1575" s="7">
        <v>67.040000000000006</v>
      </c>
      <c r="E1575" s="7">
        <v>20.21</v>
      </c>
      <c r="F1575" s="7">
        <v>62.65</v>
      </c>
      <c r="G1575" s="7">
        <v>13.47</v>
      </c>
      <c r="H1575" s="7">
        <v>28.23</v>
      </c>
    </row>
    <row r="1576" spans="1:8" x14ac:dyDescent="0.15">
      <c r="A1576" s="6">
        <v>40722</v>
      </c>
      <c r="B1576" s="7">
        <f>IFERROR(B1575*(1+增幅!B1576),B1575)</f>
        <v>547.51730585025882</v>
      </c>
      <c r="C1576" s="7">
        <v>11.56</v>
      </c>
      <c r="D1576" s="7">
        <v>66.569999999999993</v>
      </c>
      <c r="E1576" s="7">
        <v>19.920000000000002</v>
      </c>
      <c r="F1576" s="7">
        <v>62.03</v>
      </c>
      <c r="G1576" s="7">
        <v>13.4</v>
      </c>
      <c r="H1576" s="7">
        <v>27.94</v>
      </c>
    </row>
    <row r="1577" spans="1:8" x14ac:dyDescent="0.15">
      <c r="A1577" s="6">
        <v>40723</v>
      </c>
      <c r="B1577" s="7">
        <f>IFERROR(B1576*(1+增幅!B1577),B1576)</f>
        <v>535.09498235113915</v>
      </c>
      <c r="C1577" s="7">
        <v>11.41</v>
      </c>
      <c r="D1577" s="7">
        <v>64.97</v>
      </c>
      <c r="E1577" s="7">
        <v>19.54</v>
      </c>
      <c r="F1577" s="7">
        <v>59.43</v>
      </c>
      <c r="G1577" s="7">
        <v>13.22</v>
      </c>
      <c r="H1577" s="7">
        <v>27.25</v>
      </c>
    </row>
    <row r="1578" spans="1:8" x14ac:dyDescent="0.15">
      <c r="A1578" s="6">
        <v>40724</v>
      </c>
      <c r="B1578" s="7">
        <f>IFERROR(B1577*(1+增幅!B1578),B1577)</f>
        <v>540.64149033261685</v>
      </c>
      <c r="C1578" s="7">
        <v>11.67</v>
      </c>
      <c r="D1578" s="7">
        <v>65.510000000000005</v>
      </c>
      <c r="E1578" s="7">
        <v>19.739999999999998</v>
      </c>
      <c r="F1578" s="7">
        <v>59.54</v>
      </c>
      <c r="G1578" s="7">
        <v>13.35</v>
      </c>
      <c r="H1578" s="7">
        <v>27.5</v>
      </c>
    </row>
    <row r="1579" spans="1:8" x14ac:dyDescent="0.15">
      <c r="A1579" s="6">
        <v>40725</v>
      </c>
      <c r="B1579" s="7">
        <f>IFERROR(B1578*(1+增幅!B1579),B1578)</f>
        <v>538.85012119124065</v>
      </c>
      <c r="C1579" s="7">
        <v>11.71</v>
      </c>
      <c r="D1579" s="7">
        <v>64.84</v>
      </c>
      <c r="E1579" s="7">
        <v>19.670000000000002</v>
      </c>
      <c r="F1579" s="7">
        <v>59.33</v>
      </c>
      <c r="G1579" s="7">
        <v>13.43</v>
      </c>
      <c r="H1579" s="7">
        <v>27.17</v>
      </c>
    </row>
    <row r="1580" spans="1:8" x14ac:dyDescent="0.15">
      <c r="A1580" s="6">
        <v>40728</v>
      </c>
      <c r="B1580" s="7">
        <f>IFERROR(B1579*(1+增幅!B1580),B1579)</f>
        <v>555.97092967279468</v>
      </c>
      <c r="C1580" s="7">
        <v>12.01</v>
      </c>
      <c r="D1580" s="7">
        <v>67.239999999999995</v>
      </c>
      <c r="E1580" s="7">
        <v>20.32</v>
      </c>
      <c r="F1580" s="7">
        <v>60.78</v>
      </c>
      <c r="G1580" s="7">
        <v>13.69</v>
      </c>
      <c r="H1580" s="7">
        <v>28.56</v>
      </c>
    </row>
    <row r="1581" spans="1:8" x14ac:dyDescent="0.15">
      <c r="A1581" s="6">
        <v>40729</v>
      </c>
      <c r="B1581" s="7">
        <f>IFERROR(B1580*(1+增幅!B1581),B1580)</f>
        <v>554.04030005077584</v>
      </c>
      <c r="C1581" s="7">
        <v>12.01</v>
      </c>
      <c r="D1581" s="7">
        <v>66.900000000000006</v>
      </c>
      <c r="E1581" s="7">
        <v>20.21</v>
      </c>
      <c r="F1581" s="7">
        <v>60.78</v>
      </c>
      <c r="G1581" s="7">
        <v>13.62</v>
      </c>
      <c r="H1581" s="7">
        <v>28.41</v>
      </c>
    </row>
    <row r="1582" spans="1:8" x14ac:dyDescent="0.15">
      <c r="A1582" s="6">
        <v>40730</v>
      </c>
      <c r="B1582" s="7">
        <f>IFERROR(B1581*(1+增幅!B1582),B1581)</f>
        <v>547.33666926156195</v>
      </c>
      <c r="C1582" s="7">
        <v>11.89</v>
      </c>
      <c r="D1582" s="7">
        <v>66.040000000000006</v>
      </c>
      <c r="E1582" s="7">
        <v>19.920000000000002</v>
      </c>
      <c r="F1582" s="7">
        <v>59.64</v>
      </c>
      <c r="G1582" s="7">
        <v>13.47</v>
      </c>
      <c r="H1582" s="7">
        <v>28.25</v>
      </c>
    </row>
    <row r="1583" spans="1:8" x14ac:dyDescent="0.15">
      <c r="A1583" s="6">
        <v>40731</v>
      </c>
      <c r="B1583" s="7">
        <f>IFERROR(B1582*(1+增幅!B1583),B1582)</f>
        <v>547.57890436343223</v>
      </c>
      <c r="C1583" s="7">
        <v>11.88</v>
      </c>
      <c r="D1583" s="7">
        <v>66.11</v>
      </c>
      <c r="E1583" s="7">
        <v>19.96</v>
      </c>
      <c r="F1583" s="7">
        <v>59.75</v>
      </c>
      <c r="G1583" s="7">
        <v>13.47</v>
      </c>
      <c r="H1583" s="7">
        <v>28.21</v>
      </c>
    </row>
    <row r="1584" spans="1:8" x14ac:dyDescent="0.15">
      <c r="A1584" s="6">
        <v>40732</v>
      </c>
      <c r="B1584" s="7">
        <f>IFERROR(B1583*(1+增幅!B1584),B1583)</f>
        <v>557.05966913931593</v>
      </c>
      <c r="C1584" s="7">
        <v>12.13</v>
      </c>
      <c r="D1584" s="7">
        <v>67.5</v>
      </c>
      <c r="E1584" s="7">
        <v>20.21</v>
      </c>
      <c r="F1584" s="7">
        <v>59.95</v>
      </c>
      <c r="G1584" s="7">
        <v>13.64</v>
      </c>
      <c r="H1584" s="7">
        <v>29.15</v>
      </c>
    </row>
    <row r="1585" spans="1:8" x14ac:dyDescent="0.15">
      <c r="A1585" s="6">
        <v>40735</v>
      </c>
      <c r="B1585" s="7">
        <f>IFERROR(B1584*(1+增幅!B1585),B1584)</f>
        <v>552.88061230355459</v>
      </c>
      <c r="C1585" s="7">
        <v>11.97</v>
      </c>
      <c r="D1585" s="7">
        <v>66.900000000000006</v>
      </c>
      <c r="E1585" s="7">
        <v>20.02</v>
      </c>
      <c r="F1585" s="7">
        <v>59.54</v>
      </c>
      <c r="G1585" s="7">
        <v>13.53</v>
      </c>
      <c r="H1585" s="7">
        <v>29.19</v>
      </c>
    </row>
    <row r="1586" spans="1:8" x14ac:dyDescent="0.15">
      <c r="A1586" s="6">
        <v>40736</v>
      </c>
      <c r="B1586" s="7">
        <f>IFERROR(B1585*(1+增幅!B1586),B1585)</f>
        <v>541.81663288460913</v>
      </c>
      <c r="C1586" s="7">
        <v>11.73</v>
      </c>
      <c r="D1586" s="7">
        <v>65.77</v>
      </c>
      <c r="E1586" s="7">
        <v>19.399999999999999</v>
      </c>
      <c r="F1586" s="7">
        <v>58.81</v>
      </c>
      <c r="G1586" s="7">
        <v>13.31</v>
      </c>
      <c r="H1586" s="7">
        <v>28.5</v>
      </c>
    </row>
    <row r="1587" spans="1:8" x14ac:dyDescent="0.15">
      <c r="A1587" s="6">
        <v>40737</v>
      </c>
      <c r="B1587" s="7">
        <f>IFERROR(B1586*(1+增幅!B1587),B1586)</f>
        <v>552.96969597252973</v>
      </c>
      <c r="C1587" s="7">
        <v>11.98</v>
      </c>
      <c r="D1587" s="7">
        <v>66.64</v>
      </c>
      <c r="E1587" s="7">
        <v>20.09</v>
      </c>
      <c r="F1587" s="7">
        <v>59.64</v>
      </c>
      <c r="G1587" s="7">
        <v>13.52</v>
      </c>
      <c r="H1587" s="7">
        <v>29.17</v>
      </c>
    </row>
    <row r="1588" spans="1:8" x14ac:dyDescent="0.15">
      <c r="A1588" s="6">
        <v>40738</v>
      </c>
      <c r="B1588" s="7">
        <f>IFERROR(B1587*(1+增幅!B1588),B1587)</f>
        <v>554.35638585685592</v>
      </c>
      <c r="C1588" s="7">
        <v>12.01</v>
      </c>
      <c r="D1588" s="7">
        <v>67.239999999999995</v>
      </c>
      <c r="E1588" s="7">
        <v>20.11</v>
      </c>
      <c r="F1588" s="7">
        <v>59.64</v>
      </c>
      <c r="G1588" s="7">
        <v>13.61</v>
      </c>
      <c r="H1588" s="7">
        <v>29.05</v>
      </c>
    </row>
    <row r="1589" spans="1:8" x14ac:dyDescent="0.15">
      <c r="A1589" s="6">
        <v>40739</v>
      </c>
      <c r="B1589" s="7">
        <f>IFERROR(B1588*(1+增幅!B1589),B1588)</f>
        <v>556.70032850866278</v>
      </c>
      <c r="C1589" s="7">
        <v>12.06</v>
      </c>
      <c r="D1589" s="7">
        <v>67.17</v>
      </c>
      <c r="E1589" s="7">
        <v>20.25</v>
      </c>
      <c r="F1589" s="7">
        <v>60.16</v>
      </c>
      <c r="G1589" s="7">
        <v>13.69</v>
      </c>
      <c r="H1589" s="7">
        <v>29.07</v>
      </c>
    </row>
    <row r="1590" spans="1:8" x14ac:dyDescent="0.15">
      <c r="A1590" s="6">
        <v>40742</v>
      </c>
      <c r="B1590" s="7">
        <f>IFERROR(B1589*(1+增幅!B1590),B1589)</f>
        <v>551.61870417731939</v>
      </c>
      <c r="C1590" s="7">
        <v>11.91</v>
      </c>
      <c r="D1590" s="7">
        <v>66.569999999999993</v>
      </c>
      <c r="E1590" s="7">
        <v>20.11</v>
      </c>
      <c r="F1590" s="7">
        <v>59.64</v>
      </c>
      <c r="G1590" s="7">
        <v>13.62</v>
      </c>
      <c r="H1590" s="7">
        <v>28.7</v>
      </c>
    </row>
    <row r="1591" spans="1:8" x14ac:dyDescent="0.15">
      <c r="A1591" s="6">
        <v>40743</v>
      </c>
      <c r="B1591" s="7">
        <f>IFERROR(B1590*(1+增幅!B1591),B1590)</f>
        <v>545.15040003245713</v>
      </c>
      <c r="C1591" s="7">
        <v>11.77</v>
      </c>
      <c r="D1591" s="7">
        <v>65.569999999999993</v>
      </c>
      <c r="E1591" s="7">
        <v>20.02</v>
      </c>
      <c r="F1591" s="7">
        <v>59.02</v>
      </c>
      <c r="G1591" s="7">
        <v>13.49</v>
      </c>
      <c r="H1591" s="7">
        <v>28.15</v>
      </c>
    </row>
    <row r="1592" spans="1:8" x14ac:dyDescent="0.15">
      <c r="A1592" s="6">
        <v>40744</v>
      </c>
      <c r="B1592" s="7">
        <f>IFERROR(B1591*(1+增幅!B1592),B1591)</f>
        <v>545.26989785422222</v>
      </c>
      <c r="C1592" s="7">
        <v>11.82</v>
      </c>
      <c r="D1592" s="7">
        <v>65.510000000000005</v>
      </c>
      <c r="E1592" s="7">
        <v>20.02</v>
      </c>
      <c r="F1592" s="7">
        <v>58.91</v>
      </c>
      <c r="G1592" s="7">
        <v>13.44</v>
      </c>
      <c r="H1592" s="7">
        <v>28.25</v>
      </c>
    </row>
    <row r="1593" spans="1:8" x14ac:dyDescent="0.15">
      <c r="A1593" s="6">
        <v>40745</v>
      </c>
      <c r="B1593" s="7">
        <f>IFERROR(B1592*(1+增幅!B1593),B1592)</f>
        <v>539.07955411075295</v>
      </c>
      <c r="C1593" s="7">
        <v>11.63</v>
      </c>
      <c r="D1593" s="7">
        <v>64.77</v>
      </c>
      <c r="E1593" s="7">
        <v>19.739999999999998</v>
      </c>
      <c r="F1593" s="7">
        <v>58.5</v>
      </c>
      <c r="G1593" s="7">
        <v>13.25</v>
      </c>
      <c r="H1593" s="7">
        <v>28.09</v>
      </c>
    </row>
    <row r="1594" spans="1:8" x14ac:dyDescent="0.15">
      <c r="A1594" s="6">
        <v>40746</v>
      </c>
      <c r="B1594" s="7">
        <f>IFERROR(B1593*(1+增幅!B1594),B1593)</f>
        <v>537.22304787324117</v>
      </c>
      <c r="C1594" s="7">
        <v>11.6</v>
      </c>
      <c r="D1594" s="7">
        <v>64.569999999999993</v>
      </c>
      <c r="E1594" s="7">
        <v>19.670000000000002</v>
      </c>
      <c r="F1594" s="7">
        <v>58.39</v>
      </c>
      <c r="G1594" s="7">
        <v>13.26</v>
      </c>
      <c r="H1594" s="7">
        <v>27.8</v>
      </c>
    </row>
    <row r="1595" spans="1:8" x14ac:dyDescent="0.15">
      <c r="A1595" s="6">
        <v>40749</v>
      </c>
      <c r="B1595" s="7">
        <f>IFERROR(B1594*(1+增幅!B1595),B1594)</f>
        <v>517.83210171083306</v>
      </c>
      <c r="C1595" s="7">
        <v>11.07</v>
      </c>
      <c r="D1595" s="7">
        <v>62.78</v>
      </c>
      <c r="E1595" s="7">
        <v>18.87</v>
      </c>
      <c r="F1595" s="7">
        <v>56.63</v>
      </c>
      <c r="G1595" s="7">
        <v>12.73</v>
      </c>
      <c r="H1595" s="7">
        <v>26.9</v>
      </c>
    </row>
    <row r="1596" spans="1:8" x14ac:dyDescent="0.15">
      <c r="A1596" s="6">
        <v>40750</v>
      </c>
      <c r="B1596" s="7">
        <f>IFERROR(B1595*(1+增幅!B1596),B1595)</f>
        <v>517.61575355441289</v>
      </c>
      <c r="C1596" s="7">
        <v>11.1</v>
      </c>
      <c r="D1596" s="7">
        <v>62.71</v>
      </c>
      <c r="E1596" s="7">
        <v>18.71</v>
      </c>
      <c r="F1596" s="7">
        <v>56.52</v>
      </c>
      <c r="G1596" s="7">
        <v>12.73</v>
      </c>
      <c r="H1596" s="7">
        <v>27.07</v>
      </c>
    </row>
    <row r="1597" spans="1:8" x14ac:dyDescent="0.15">
      <c r="A1597" s="6">
        <v>40751</v>
      </c>
      <c r="B1597" s="7">
        <f>IFERROR(B1596*(1+增幅!B1597),B1596)</f>
        <v>517.37908451613464</v>
      </c>
      <c r="C1597" s="7">
        <v>11.12</v>
      </c>
      <c r="D1597" s="7">
        <v>62.51</v>
      </c>
      <c r="E1597" s="7">
        <v>18.579999999999998</v>
      </c>
      <c r="F1597" s="7">
        <v>56.52</v>
      </c>
      <c r="G1597" s="7">
        <v>12.82</v>
      </c>
      <c r="H1597" s="7">
        <v>27.03</v>
      </c>
    </row>
    <row r="1598" spans="1:8" x14ac:dyDescent="0.15">
      <c r="A1598" s="6">
        <v>40752</v>
      </c>
      <c r="B1598" s="7">
        <f>IFERROR(B1597*(1+增幅!B1598),B1597)</f>
        <v>509.19689468828182</v>
      </c>
      <c r="C1598" s="7">
        <v>11.01</v>
      </c>
      <c r="D1598" s="7">
        <v>61.38</v>
      </c>
      <c r="E1598" s="7">
        <v>18.309999999999999</v>
      </c>
      <c r="F1598" s="7">
        <v>55.28</v>
      </c>
      <c r="G1598" s="7">
        <v>12.7</v>
      </c>
      <c r="H1598" s="7">
        <v>26.46</v>
      </c>
    </row>
    <row r="1599" spans="1:8" x14ac:dyDescent="0.15">
      <c r="A1599" s="6">
        <v>40753</v>
      </c>
      <c r="B1599" s="7">
        <f>IFERROR(B1598*(1+增幅!B1599),B1598)</f>
        <v>523.84916732895977</v>
      </c>
      <c r="C1599" s="7">
        <v>11.55</v>
      </c>
      <c r="D1599" s="7">
        <v>62.58</v>
      </c>
      <c r="E1599" s="7">
        <v>18.71</v>
      </c>
      <c r="F1599" s="7">
        <v>56.52</v>
      </c>
      <c r="G1599" s="7">
        <v>13.08</v>
      </c>
      <c r="H1599" s="7">
        <v>27.25</v>
      </c>
    </row>
    <row r="1600" spans="1:8" x14ac:dyDescent="0.15">
      <c r="A1600" s="6">
        <v>40756</v>
      </c>
      <c r="B1600" s="7">
        <f>IFERROR(B1599*(1+增幅!B1600),B1599)</f>
        <v>518.39283756537941</v>
      </c>
      <c r="C1600" s="7">
        <v>11.35</v>
      </c>
      <c r="D1600" s="7">
        <v>62.05</v>
      </c>
      <c r="E1600" s="7">
        <v>18.579999999999998</v>
      </c>
      <c r="F1600" s="7">
        <v>56.11</v>
      </c>
      <c r="G1600" s="7">
        <v>12.92</v>
      </c>
      <c r="H1600" s="7">
        <v>26.97</v>
      </c>
    </row>
    <row r="1601" spans="1:8" x14ac:dyDescent="0.15">
      <c r="A1601" s="6">
        <v>40757</v>
      </c>
      <c r="B1601" s="7">
        <f>IFERROR(B1600*(1+增幅!B1601),B1600)</f>
        <v>514.72111530179291</v>
      </c>
      <c r="C1601" s="7">
        <v>11.25</v>
      </c>
      <c r="D1601" s="7">
        <v>61.65</v>
      </c>
      <c r="E1601" s="7">
        <v>18.510000000000002</v>
      </c>
      <c r="F1601" s="7">
        <v>55.59</v>
      </c>
      <c r="G1601" s="7">
        <v>12.77</v>
      </c>
      <c r="H1601" s="7">
        <v>26.9</v>
      </c>
    </row>
    <row r="1602" spans="1:8" x14ac:dyDescent="0.15">
      <c r="A1602" s="6">
        <v>40758</v>
      </c>
      <c r="B1602" s="7">
        <f>IFERROR(B1601*(1+增幅!B1602),B1601)</f>
        <v>516.12342766342692</v>
      </c>
      <c r="C1602" s="7">
        <v>11.4</v>
      </c>
      <c r="D1602" s="7">
        <v>61.65</v>
      </c>
      <c r="E1602" s="7">
        <v>18.559999999999999</v>
      </c>
      <c r="F1602" s="7">
        <v>55.69</v>
      </c>
      <c r="G1602" s="7">
        <v>12.77</v>
      </c>
      <c r="H1602" s="7">
        <v>26.86</v>
      </c>
    </row>
    <row r="1603" spans="1:8" x14ac:dyDescent="0.15">
      <c r="A1603" s="6">
        <v>40759</v>
      </c>
      <c r="B1603" s="7">
        <f>IFERROR(B1602*(1+增幅!B1603),B1602)</f>
        <v>516.41729662601858</v>
      </c>
      <c r="C1603" s="7">
        <v>11.4</v>
      </c>
      <c r="D1603" s="7">
        <v>61.78</v>
      </c>
      <c r="E1603" s="7">
        <v>18.559999999999999</v>
      </c>
      <c r="F1603" s="7">
        <v>55.8</v>
      </c>
      <c r="G1603" s="7">
        <v>12.79</v>
      </c>
      <c r="H1603" s="7">
        <v>26.8</v>
      </c>
    </row>
    <row r="1604" spans="1:8" x14ac:dyDescent="0.15">
      <c r="A1604" s="6">
        <v>40760</v>
      </c>
      <c r="B1604" s="7">
        <f>IFERROR(B1603*(1+增幅!B1604),B1603)</f>
        <v>505.0074860893053</v>
      </c>
      <c r="C1604" s="7">
        <v>11.14</v>
      </c>
      <c r="D1604" s="7">
        <v>60.11</v>
      </c>
      <c r="E1604" s="7">
        <v>18.07</v>
      </c>
      <c r="F1604" s="7">
        <v>54.76</v>
      </c>
      <c r="G1604" s="7">
        <v>12.58</v>
      </c>
      <c r="H1604" s="7">
        <v>26.23</v>
      </c>
    </row>
    <row r="1605" spans="1:8" x14ac:dyDescent="0.15">
      <c r="A1605" s="6">
        <v>40763</v>
      </c>
      <c r="B1605" s="7">
        <f>IFERROR(B1604*(1+增幅!B1605),B1604)</f>
        <v>486.37030133403476</v>
      </c>
      <c r="C1605" s="7">
        <v>10.61</v>
      </c>
      <c r="D1605" s="7">
        <v>58.12</v>
      </c>
      <c r="E1605" s="7">
        <v>17.350000000000001</v>
      </c>
      <c r="F1605" s="7">
        <v>53.72</v>
      </c>
      <c r="G1605" s="7">
        <v>12.01</v>
      </c>
      <c r="H1605" s="7">
        <v>25.27</v>
      </c>
    </row>
    <row r="1606" spans="1:8" x14ac:dyDescent="0.15">
      <c r="A1606" s="6">
        <v>40764</v>
      </c>
      <c r="B1606" s="7">
        <f>IFERROR(B1605*(1+增幅!B1606),B1605)</f>
        <v>490.86532859495998</v>
      </c>
      <c r="C1606" s="7">
        <v>10.63</v>
      </c>
      <c r="D1606" s="7">
        <v>59.05</v>
      </c>
      <c r="E1606" s="7">
        <v>17.71</v>
      </c>
      <c r="F1606" s="7">
        <v>54.13</v>
      </c>
      <c r="G1606" s="7">
        <v>12.03</v>
      </c>
      <c r="H1606" s="7">
        <v>25.46</v>
      </c>
    </row>
    <row r="1607" spans="1:8" x14ac:dyDescent="0.15">
      <c r="A1607" s="6">
        <v>40765</v>
      </c>
      <c r="B1607" s="7">
        <f>IFERROR(B1606*(1+增幅!B1607),B1606)</f>
        <v>492.14932836456893</v>
      </c>
      <c r="C1607" s="7">
        <v>10.73</v>
      </c>
      <c r="D1607" s="7">
        <v>59.32</v>
      </c>
      <c r="E1607" s="7">
        <v>17.489999999999998</v>
      </c>
      <c r="F1607" s="7">
        <v>54.34</v>
      </c>
      <c r="G1607" s="7">
        <v>12.04</v>
      </c>
      <c r="H1607" s="7">
        <v>25.7</v>
      </c>
    </row>
    <row r="1608" spans="1:8" x14ac:dyDescent="0.15">
      <c r="A1608" s="6">
        <v>40766</v>
      </c>
      <c r="B1608" s="7">
        <f>IFERROR(B1607*(1+增幅!B1608),B1607)</f>
        <v>503.49819611841207</v>
      </c>
      <c r="C1608" s="7">
        <v>11</v>
      </c>
      <c r="D1608" s="7">
        <v>60.58</v>
      </c>
      <c r="E1608" s="7">
        <v>17.850000000000001</v>
      </c>
      <c r="F1608" s="7">
        <v>55.49</v>
      </c>
      <c r="G1608" s="7">
        <v>12.34</v>
      </c>
      <c r="H1608" s="7">
        <v>26.35</v>
      </c>
    </row>
    <row r="1609" spans="1:8" x14ac:dyDescent="0.15">
      <c r="A1609" s="6">
        <v>40767</v>
      </c>
      <c r="B1609" s="7">
        <f>IFERROR(B1608*(1+增幅!B1609),B1608)</f>
        <v>503.40496313559777</v>
      </c>
      <c r="C1609" s="7">
        <v>10.93</v>
      </c>
      <c r="D1609" s="7">
        <v>60.11</v>
      </c>
      <c r="E1609" s="7">
        <v>18.16</v>
      </c>
      <c r="F1609" s="7">
        <v>55.9</v>
      </c>
      <c r="G1609" s="7">
        <v>12.27</v>
      </c>
      <c r="H1609" s="7">
        <v>26.19</v>
      </c>
    </row>
    <row r="1610" spans="1:8" x14ac:dyDescent="0.15">
      <c r="A1610" s="6">
        <v>40770</v>
      </c>
      <c r="B1610" s="7">
        <f>IFERROR(B1609*(1+增幅!B1610),B1609)</f>
        <v>523.52463465263349</v>
      </c>
      <c r="C1610" s="7">
        <v>11.24</v>
      </c>
      <c r="D1610" s="7">
        <v>62.38</v>
      </c>
      <c r="E1610" s="7">
        <v>19.34</v>
      </c>
      <c r="F1610" s="7">
        <v>58.29</v>
      </c>
      <c r="G1610" s="7">
        <v>12.62</v>
      </c>
      <c r="H1610" s="7">
        <v>27.17</v>
      </c>
    </row>
    <row r="1611" spans="1:8" x14ac:dyDescent="0.15">
      <c r="A1611" s="6">
        <v>40771</v>
      </c>
      <c r="B1611" s="7">
        <f>IFERROR(B1610*(1+增幅!B1611),B1610)</f>
        <v>522.77059093805201</v>
      </c>
      <c r="C1611" s="7">
        <v>11.14</v>
      </c>
      <c r="D1611" s="7">
        <v>62.24</v>
      </c>
      <c r="E1611" s="7">
        <v>19.43</v>
      </c>
      <c r="F1611" s="7">
        <v>58.91</v>
      </c>
      <c r="G1611" s="7">
        <v>12.44</v>
      </c>
      <c r="H1611" s="7">
        <v>27.21</v>
      </c>
    </row>
    <row r="1612" spans="1:8" x14ac:dyDescent="0.15">
      <c r="A1612" s="6">
        <v>40772</v>
      </c>
      <c r="B1612" s="7">
        <f>IFERROR(B1611*(1+增幅!B1612),B1611)</f>
        <v>520.6618668640632</v>
      </c>
      <c r="C1612" s="7">
        <v>11.11</v>
      </c>
      <c r="D1612" s="7">
        <v>61.78</v>
      </c>
      <c r="E1612" s="7">
        <v>19.18</v>
      </c>
      <c r="F1612" s="7">
        <v>59.23</v>
      </c>
      <c r="G1612" s="7">
        <v>12.43</v>
      </c>
      <c r="H1612" s="7">
        <v>27.05</v>
      </c>
    </row>
    <row r="1613" spans="1:8" x14ac:dyDescent="0.15">
      <c r="A1613" s="6">
        <v>40773</v>
      </c>
      <c r="B1613" s="7">
        <f>IFERROR(B1612*(1+增幅!B1613),B1612)</f>
        <v>510.57789090074937</v>
      </c>
      <c r="C1613" s="7">
        <v>10.81</v>
      </c>
      <c r="D1613" s="7">
        <v>60.71</v>
      </c>
      <c r="E1613" s="7">
        <v>18.87</v>
      </c>
      <c r="F1613" s="7">
        <v>58.19</v>
      </c>
      <c r="G1613" s="7">
        <v>12.19</v>
      </c>
      <c r="H1613" s="7">
        <v>26.54</v>
      </c>
    </row>
    <row r="1614" spans="1:8" x14ac:dyDescent="0.15">
      <c r="A1614" s="6">
        <v>40774</v>
      </c>
      <c r="B1614" s="7">
        <f>IFERROR(B1613*(1+增幅!B1614),B1613)</f>
        <v>508.98509082096967</v>
      </c>
      <c r="C1614" s="7">
        <v>10.75</v>
      </c>
      <c r="D1614" s="7">
        <v>60.05</v>
      </c>
      <c r="E1614" s="7">
        <v>19.05</v>
      </c>
      <c r="F1614" s="7">
        <v>58.71</v>
      </c>
      <c r="G1614" s="7">
        <v>12.07</v>
      </c>
      <c r="H1614" s="7">
        <v>26.25</v>
      </c>
    </row>
    <row r="1615" spans="1:8" x14ac:dyDescent="0.15">
      <c r="A1615" s="6">
        <v>40777</v>
      </c>
      <c r="B1615" s="7">
        <f>IFERROR(B1614*(1+增幅!B1615),B1614)</f>
        <v>504.36446242060441</v>
      </c>
      <c r="C1615" s="7">
        <v>10.68</v>
      </c>
      <c r="D1615" s="7">
        <v>59.78</v>
      </c>
      <c r="E1615" s="7">
        <v>18.82</v>
      </c>
      <c r="F1615" s="7">
        <v>58.08</v>
      </c>
      <c r="G1615" s="7">
        <v>12</v>
      </c>
      <c r="H1615" s="7">
        <v>25.86</v>
      </c>
    </row>
    <row r="1616" spans="1:8" x14ac:dyDescent="0.15">
      <c r="A1616" s="6">
        <v>40778</v>
      </c>
      <c r="B1616" s="7">
        <f>IFERROR(B1615*(1+增幅!B1616),B1615)</f>
        <v>518.91439010001022</v>
      </c>
      <c r="C1616" s="7">
        <v>11.01</v>
      </c>
      <c r="D1616" s="7">
        <v>61.11</v>
      </c>
      <c r="E1616" s="7">
        <v>19.45</v>
      </c>
      <c r="F1616" s="7">
        <v>59.95</v>
      </c>
      <c r="G1616" s="7">
        <v>12.28</v>
      </c>
      <c r="H1616" s="7">
        <v>26.66</v>
      </c>
    </row>
    <row r="1617" spans="1:8" x14ac:dyDescent="0.15">
      <c r="A1617" s="6">
        <v>40779</v>
      </c>
      <c r="B1617" s="7">
        <f>IFERROR(B1616*(1+增幅!B1617),B1616)</f>
        <v>515.16348397172408</v>
      </c>
      <c r="C1617" s="7">
        <v>10.97</v>
      </c>
      <c r="D1617" s="7">
        <v>60.58</v>
      </c>
      <c r="E1617" s="7">
        <v>19.18</v>
      </c>
      <c r="F1617" s="7">
        <v>59.43</v>
      </c>
      <c r="G1617" s="7">
        <v>12.24</v>
      </c>
      <c r="H1617" s="7">
        <v>26.52</v>
      </c>
    </row>
    <row r="1618" spans="1:8" x14ac:dyDescent="0.15">
      <c r="A1618" s="6">
        <v>40780</v>
      </c>
      <c r="B1618" s="7">
        <f>IFERROR(B1617*(1+增幅!B1618),B1617)</f>
        <v>542.57726435486052</v>
      </c>
      <c r="C1618" s="7">
        <v>11.39</v>
      </c>
      <c r="D1618" s="7">
        <v>63.11</v>
      </c>
      <c r="E1618" s="7">
        <v>20.56</v>
      </c>
      <c r="F1618" s="7">
        <v>63.28</v>
      </c>
      <c r="G1618" s="7">
        <v>12.77</v>
      </c>
      <c r="H1618" s="7">
        <v>28.09</v>
      </c>
    </row>
    <row r="1619" spans="1:8" x14ac:dyDescent="0.15">
      <c r="A1619" s="6">
        <v>40781</v>
      </c>
      <c r="B1619" s="7">
        <f>IFERROR(B1618*(1+增幅!B1619),B1618)</f>
        <v>540.57455173960238</v>
      </c>
      <c r="C1619" s="7">
        <v>11.34</v>
      </c>
      <c r="D1619" s="7">
        <v>62.98</v>
      </c>
      <c r="E1619" s="7">
        <v>20.41</v>
      </c>
      <c r="F1619" s="7">
        <v>63.28</v>
      </c>
      <c r="G1619" s="7">
        <v>12.74</v>
      </c>
      <c r="H1619" s="7">
        <v>27.92</v>
      </c>
    </row>
    <row r="1620" spans="1:8" x14ac:dyDescent="0.15">
      <c r="A1620" s="6">
        <v>40784</v>
      </c>
      <c r="B1620" s="7">
        <f>IFERROR(B1619*(1+增幅!B1620),B1619)</f>
        <v>521.23984727728362</v>
      </c>
      <c r="C1620" s="7">
        <v>10.94</v>
      </c>
      <c r="D1620" s="7">
        <v>61.11</v>
      </c>
      <c r="E1620" s="7">
        <v>19.489999999999998</v>
      </c>
      <c r="F1620" s="7">
        <v>60.99</v>
      </c>
      <c r="G1620" s="7">
        <v>12.38</v>
      </c>
      <c r="H1620" s="7">
        <v>26.8</v>
      </c>
    </row>
    <row r="1621" spans="1:8" x14ac:dyDescent="0.15">
      <c r="A1621" s="6">
        <v>40785</v>
      </c>
      <c r="B1621" s="7">
        <f>IFERROR(B1620*(1+增幅!B1621),B1620)</f>
        <v>519.76622209289417</v>
      </c>
      <c r="C1621" s="7">
        <v>10.76</v>
      </c>
      <c r="D1621" s="7">
        <v>61.18</v>
      </c>
      <c r="E1621" s="7">
        <v>19.34</v>
      </c>
      <c r="F1621" s="7">
        <v>61.51</v>
      </c>
      <c r="G1621" s="7">
        <v>12.34</v>
      </c>
      <c r="H1621" s="7">
        <v>26.82</v>
      </c>
    </row>
    <row r="1622" spans="1:8" x14ac:dyDescent="0.15">
      <c r="A1622" s="6">
        <v>40786</v>
      </c>
      <c r="B1622" s="7">
        <f>IFERROR(B1621*(1+增幅!B1622),B1621)</f>
        <v>521.7511406086503</v>
      </c>
      <c r="C1622" s="7">
        <v>10.75</v>
      </c>
      <c r="D1622" s="7">
        <v>61.85</v>
      </c>
      <c r="E1622" s="7">
        <v>19.14</v>
      </c>
      <c r="F1622" s="7">
        <v>62.24</v>
      </c>
      <c r="G1622" s="7">
        <v>12.31</v>
      </c>
      <c r="H1622" s="7">
        <v>27.19</v>
      </c>
    </row>
    <row r="1623" spans="1:8" x14ac:dyDescent="0.15">
      <c r="A1623" s="6">
        <v>40787</v>
      </c>
      <c r="B1623" s="7">
        <f>IFERROR(B1622*(1+增幅!B1623),B1622)</f>
        <v>523.52767165321848</v>
      </c>
      <c r="C1623" s="7">
        <v>10.75</v>
      </c>
      <c r="D1623" s="7">
        <v>62.38</v>
      </c>
      <c r="E1623" s="7">
        <v>19.22</v>
      </c>
      <c r="F1623" s="7">
        <v>62.14</v>
      </c>
      <c r="G1623" s="7">
        <v>12.37</v>
      </c>
      <c r="H1623" s="7">
        <v>27.31</v>
      </c>
    </row>
    <row r="1624" spans="1:8" x14ac:dyDescent="0.15">
      <c r="A1624" s="6">
        <v>40788</v>
      </c>
      <c r="B1624" s="7">
        <f>IFERROR(B1623*(1+增幅!B1624),B1623)</f>
        <v>514.83530821900308</v>
      </c>
      <c r="C1624" s="7">
        <v>10.51</v>
      </c>
      <c r="D1624" s="7">
        <v>61.85</v>
      </c>
      <c r="E1624" s="7">
        <v>18.82</v>
      </c>
      <c r="F1624" s="7">
        <v>60.89</v>
      </c>
      <c r="G1624" s="7">
        <v>12.22</v>
      </c>
      <c r="H1624" s="7">
        <v>26.88</v>
      </c>
    </row>
    <row r="1625" spans="1:8" x14ac:dyDescent="0.15">
      <c r="A1625" s="6">
        <v>40791</v>
      </c>
      <c r="B1625" s="7">
        <f>IFERROR(B1624*(1+增幅!B1625),B1624)</f>
        <v>508.97245035385896</v>
      </c>
      <c r="C1625" s="7">
        <v>10.37</v>
      </c>
      <c r="D1625" s="7">
        <v>60.91</v>
      </c>
      <c r="E1625" s="7">
        <v>18.73</v>
      </c>
      <c r="F1625" s="7">
        <v>60.37</v>
      </c>
      <c r="G1625" s="7">
        <v>12.06</v>
      </c>
      <c r="H1625" s="7">
        <v>26.52</v>
      </c>
    </row>
    <row r="1626" spans="1:8" x14ac:dyDescent="0.15">
      <c r="A1626" s="6">
        <v>40792</v>
      </c>
      <c r="B1626" s="7">
        <f>IFERROR(B1625*(1+增幅!B1626),B1625)</f>
        <v>509.69557747340434</v>
      </c>
      <c r="C1626" s="7">
        <v>10.39</v>
      </c>
      <c r="D1626" s="7">
        <v>60.65</v>
      </c>
      <c r="E1626" s="7">
        <v>18.87</v>
      </c>
      <c r="F1626" s="7">
        <v>60.47</v>
      </c>
      <c r="G1626" s="7">
        <v>12.09</v>
      </c>
      <c r="H1626" s="7">
        <v>26.5</v>
      </c>
    </row>
    <row r="1627" spans="1:8" x14ac:dyDescent="0.15">
      <c r="A1627" s="6">
        <v>40793</v>
      </c>
      <c r="B1627" s="7">
        <f>IFERROR(B1626*(1+增幅!B1627),B1626)</f>
        <v>522.20092317386809</v>
      </c>
      <c r="C1627" s="7">
        <v>10.61</v>
      </c>
      <c r="D1627" s="7">
        <v>61.85</v>
      </c>
      <c r="E1627" s="7">
        <v>19.420000000000002</v>
      </c>
      <c r="F1627" s="7">
        <v>62.34</v>
      </c>
      <c r="G1627" s="7">
        <v>12.37</v>
      </c>
      <c r="H1627" s="7">
        <v>27.11</v>
      </c>
    </row>
    <row r="1628" spans="1:8" x14ac:dyDescent="0.15">
      <c r="A1628" s="6">
        <v>40794</v>
      </c>
      <c r="B1628" s="7">
        <f>IFERROR(B1627*(1+增幅!B1628),B1627)</f>
        <v>518.38730634064916</v>
      </c>
      <c r="C1628" s="7">
        <v>10.53</v>
      </c>
      <c r="D1628" s="7">
        <v>61.65</v>
      </c>
      <c r="E1628" s="7">
        <v>19.309999999999999</v>
      </c>
      <c r="F1628" s="7">
        <v>61.62</v>
      </c>
      <c r="G1628" s="7">
        <v>12.27</v>
      </c>
      <c r="H1628" s="7">
        <v>26.9</v>
      </c>
    </row>
    <row r="1629" spans="1:8" x14ac:dyDescent="0.15">
      <c r="A1629" s="6">
        <v>40795</v>
      </c>
      <c r="B1629" s="7">
        <f>IFERROR(B1628*(1+增幅!B1629),B1628)</f>
        <v>517.89826478226803</v>
      </c>
      <c r="C1629" s="7">
        <v>10.51</v>
      </c>
      <c r="D1629" s="7">
        <v>61.91</v>
      </c>
      <c r="E1629" s="7">
        <v>19.13</v>
      </c>
      <c r="F1629" s="7">
        <v>60.99</v>
      </c>
      <c r="G1629" s="7">
        <v>12.38</v>
      </c>
      <c r="H1629" s="7">
        <v>26.97</v>
      </c>
    </row>
    <row r="1630" spans="1:8" x14ac:dyDescent="0.15">
      <c r="A1630" s="6">
        <v>40799</v>
      </c>
      <c r="B1630" s="7">
        <f>IFERROR(B1629*(1+增幅!B1630),B1629)</f>
        <v>514.36288939636279</v>
      </c>
      <c r="C1630" s="7">
        <v>10.31</v>
      </c>
      <c r="D1630" s="7">
        <v>60.91</v>
      </c>
      <c r="E1630" s="7">
        <v>19.29</v>
      </c>
      <c r="F1630" s="7">
        <v>60.89</v>
      </c>
      <c r="G1630" s="7">
        <v>12.34</v>
      </c>
      <c r="H1630" s="7">
        <v>26.72</v>
      </c>
    </row>
    <row r="1631" spans="1:8" x14ac:dyDescent="0.15">
      <c r="A1631" s="6">
        <v>40800</v>
      </c>
      <c r="B1631" s="7">
        <f>IFERROR(B1630*(1+增幅!B1631),B1630)</f>
        <v>515.39382616300804</v>
      </c>
      <c r="C1631" s="7">
        <v>10.39</v>
      </c>
      <c r="D1631" s="7">
        <v>60.58</v>
      </c>
      <c r="E1631" s="7">
        <v>19.29</v>
      </c>
      <c r="F1631" s="7">
        <v>60.99</v>
      </c>
      <c r="G1631" s="7">
        <v>12.43</v>
      </c>
      <c r="H1631" s="7">
        <v>26.74</v>
      </c>
    </row>
    <row r="1632" spans="1:8" x14ac:dyDescent="0.15">
      <c r="A1632" s="6">
        <v>40801</v>
      </c>
      <c r="B1632" s="7">
        <f>IFERROR(B1631*(1+增幅!B1632),B1631)</f>
        <v>510.93405718997752</v>
      </c>
      <c r="C1632" s="7">
        <v>10.38</v>
      </c>
      <c r="D1632" s="7">
        <v>59.58</v>
      </c>
      <c r="E1632" s="7">
        <v>19.02</v>
      </c>
      <c r="F1632" s="7">
        <v>59.95</v>
      </c>
      <c r="G1632" s="7">
        <v>12.49</v>
      </c>
      <c r="H1632" s="7">
        <v>26.52</v>
      </c>
    </row>
    <row r="1633" spans="1:8" x14ac:dyDescent="0.15">
      <c r="A1633" s="6">
        <v>40802</v>
      </c>
      <c r="B1633" s="7">
        <f>IFERROR(B1632*(1+增幅!B1633),B1632)</f>
        <v>512.52882321323239</v>
      </c>
      <c r="C1633" s="7">
        <v>10.38</v>
      </c>
      <c r="D1633" s="7">
        <v>59.78</v>
      </c>
      <c r="E1633" s="7">
        <v>19.09</v>
      </c>
      <c r="F1633" s="7">
        <v>60.47</v>
      </c>
      <c r="G1633" s="7">
        <v>12.49</v>
      </c>
      <c r="H1633" s="7">
        <v>26.6</v>
      </c>
    </row>
    <row r="1634" spans="1:8" x14ac:dyDescent="0.15">
      <c r="A1634" s="6">
        <v>40805</v>
      </c>
      <c r="B1634" s="7">
        <f>IFERROR(B1633*(1+增幅!B1634),B1633)</f>
        <v>500.2515869773498</v>
      </c>
      <c r="C1634" s="7">
        <v>10.09</v>
      </c>
      <c r="D1634" s="7">
        <v>58.65</v>
      </c>
      <c r="E1634" s="7">
        <v>18.489999999999998</v>
      </c>
      <c r="F1634" s="7">
        <v>59.12</v>
      </c>
      <c r="G1634" s="7">
        <v>12.28</v>
      </c>
      <c r="H1634" s="7">
        <v>25.9</v>
      </c>
    </row>
    <row r="1635" spans="1:8" x14ac:dyDescent="0.15">
      <c r="A1635" s="6">
        <v>40806</v>
      </c>
      <c r="B1635" s="7">
        <f>IFERROR(B1634*(1+增幅!B1635),B1634)</f>
        <v>504.4888973943232</v>
      </c>
      <c r="C1635" s="7">
        <v>10.18</v>
      </c>
      <c r="D1635" s="7">
        <v>58.98</v>
      </c>
      <c r="E1635" s="7">
        <v>18.62</v>
      </c>
      <c r="F1635" s="7">
        <v>59.85</v>
      </c>
      <c r="G1635" s="7">
        <v>12.35</v>
      </c>
      <c r="H1635" s="7">
        <v>26.19</v>
      </c>
    </row>
    <row r="1636" spans="1:8" x14ac:dyDescent="0.15">
      <c r="A1636" s="6">
        <v>40807</v>
      </c>
      <c r="B1636" s="7">
        <f>IFERROR(B1635*(1+增幅!B1636),B1635)</f>
        <v>518.10870440763574</v>
      </c>
      <c r="C1636" s="7">
        <v>10.47</v>
      </c>
      <c r="D1636" s="7">
        <v>60.51</v>
      </c>
      <c r="E1636" s="7">
        <v>19.13</v>
      </c>
      <c r="F1636" s="7">
        <v>61.62</v>
      </c>
      <c r="G1636" s="7">
        <v>12.64</v>
      </c>
      <c r="H1636" s="7">
        <v>26.9</v>
      </c>
    </row>
    <row r="1637" spans="1:8" x14ac:dyDescent="0.15">
      <c r="A1637" s="6">
        <v>40808</v>
      </c>
      <c r="B1637" s="7">
        <f>IFERROR(B1636*(1+增幅!B1637),B1636)</f>
        <v>502.0628956839787</v>
      </c>
      <c r="C1637" s="7" t="s">
        <v>2</v>
      </c>
      <c r="D1637" s="7">
        <v>58.72</v>
      </c>
      <c r="E1637" s="7">
        <v>18.399999999999999</v>
      </c>
      <c r="F1637" s="7">
        <v>59.43</v>
      </c>
      <c r="G1637" s="7">
        <v>12.35</v>
      </c>
      <c r="H1637" s="7">
        <v>26.13</v>
      </c>
    </row>
    <row r="1638" spans="1:8" x14ac:dyDescent="0.15">
      <c r="A1638" s="6">
        <v>40809</v>
      </c>
      <c r="B1638" s="7">
        <f>IFERROR(B1637*(1+增幅!B1638),B1637)</f>
        <v>500.11673914402428</v>
      </c>
      <c r="C1638" s="7">
        <v>10.119999999999999</v>
      </c>
      <c r="D1638" s="7">
        <v>58.12</v>
      </c>
      <c r="E1638" s="7">
        <v>18.309999999999999</v>
      </c>
      <c r="F1638" s="7">
        <v>59.54</v>
      </c>
      <c r="G1638" s="7">
        <v>12.35</v>
      </c>
      <c r="H1638" s="7">
        <v>25.97</v>
      </c>
    </row>
    <row r="1639" spans="1:8" x14ac:dyDescent="0.15">
      <c r="A1639" s="6">
        <v>40812</v>
      </c>
      <c r="B1639" s="7">
        <f>IFERROR(B1638*(1+增幅!B1639),B1638)</f>
        <v>487.32237624327462</v>
      </c>
      <c r="C1639" s="7">
        <v>9.94</v>
      </c>
      <c r="D1639" s="7">
        <v>56.19</v>
      </c>
      <c r="E1639" s="7">
        <v>17.91</v>
      </c>
      <c r="F1639" s="7">
        <v>57.77</v>
      </c>
      <c r="G1639" s="7">
        <v>12.13</v>
      </c>
      <c r="H1639" s="7">
        <v>25.11</v>
      </c>
    </row>
    <row r="1640" spans="1:8" x14ac:dyDescent="0.15">
      <c r="A1640" s="6">
        <v>40813</v>
      </c>
      <c r="B1640" s="7">
        <f>IFERROR(B1639*(1+增幅!B1640),B1639)</f>
        <v>491.14309082606462</v>
      </c>
      <c r="C1640" s="7">
        <v>10.039999999999999</v>
      </c>
      <c r="D1640" s="7">
        <v>56.72</v>
      </c>
      <c r="E1640" s="7">
        <v>18.04</v>
      </c>
      <c r="F1640" s="7">
        <v>58.39</v>
      </c>
      <c r="G1640" s="7">
        <v>12.13</v>
      </c>
      <c r="H1640" s="7">
        <v>25.35</v>
      </c>
    </row>
    <row r="1641" spans="1:8" x14ac:dyDescent="0.15">
      <c r="A1641" s="6">
        <v>40814</v>
      </c>
      <c r="B1641" s="7">
        <f>IFERROR(B1640*(1+增幅!B1641),B1640)</f>
        <v>486.44726589800376</v>
      </c>
      <c r="C1641" s="7">
        <v>9.9499999999999993</v>
      </c>
      <c r="D1641" s="7">
        <v>56.12</v>
      </c>
      <c r="E1641" s="7">
        <v>17.82</v>
      </c>
      <c r="F1641" s="7">
        <v>57.98</v>
      </c>
      <c r="G1641" s="7">
        <v>12</v>
      </c>
      <c r="H1641" s="7">
        <v>25.15</v>
      </c>
    </row>
    <row r="1642" spans="1:8" x14ac:dyDescent="0.15">
      <c r="A1642" s="6">
        <v>40815</v>
      </c>
      <c r="B1642" s="7">
        <f>IFERROR(B1641*(1+增幅!B1642),B1641)</f>
        <v>488.11288560503078</v>
      </c>
      <c r="C1642" s="7">
        <v>9.92</v>
      </c>
      <c r="D1642" s="7">
        <v>56.25</v>
      </c>
      <c r="E1642" s="7">
        <v>18</v>
      </c>
      <c r="F1642" s="7">
        <v>58.29</v>
      </c>
      <c r="G1642" s="7">
        <v>12.06</v>
      </c>
      <c r="H1642" s="7">
        <v>25.17</v>
      </c>
    </row>
    <row r="1643" spans="1:8" x14ac:dyDescent="0.15">
      <c r="A1643" s="6">
        <v>40816</v>
      </c>
      <c r="B1643" s="7">
        <f>IFERROR(B1642*(1+增幅!B1643),B1642)</f>
        <v>490.08133886288078</v>
      </c>
      <c r="C1643" s="7">
        <v>9.9499999999999993</v>
      </c>
      <c r="D1643" s="7">
        <v>56.85</v>
      </c>
      <c r="E1643" s="7">
        <v>18.36</v>
      </c>
      <c r="F1643" s="7">
        <v>57.36</v>
      </c>
      <c r="G1643" s="7">
        <v>12.09</v>
      </c>
      <c r="H1643" s="7">
        <v>25.27</v>
      </c>
    </row>
    <row r="1644" spans="1:8" x14ac:dyDescent="0.15">
      <c r="A1644" s="6">
        <v>40826</v>
      </c>
      <c r="B1644" s="7">
        <f>IFERROR(B1643*(1+增幅!B1644),B1643)</f>
        <v>482.51857423615934</v>
      </c>
      <c r="C1644" s="7">
        <v>9.92</v>
      </c>
      <c r="D1644" s="7">
        <v>56.05</v>
      </c>
      <c r="E1644" s="7">
        <v>18.2</v>
      </c>
      <c r="F1644" s="7">
        <v>56.11</v>
      </c>
      <c r="G1644" s="7">
        <v>11.79</v>
      </c>
      <c r="H1644" s="7">
        <v>24.76</v>
      </c>
    </row>
    <row r="1645" spans="1:8" x14ac:dyDescent="0.15">
      <c r="A1645" s="6">
        <v>40827</v>
      </c>
      <c r="B1645" s="7">
        <f>IFERROR(B1644*(1+增幅!B1645),B1644)</f>
        <v>490.40597555854231</v>
      </c>
      <c r="C1645" s="7">
        <v>10.039999999999999</v>
      </c>
      <c r="D1645" s="7">
        <v>57.05</v>
      </c>
      <c r="E1645" s="7">
        <v>18.510000000000002</v>
      </c>
      <c r="F1645" s="7">
        <v>57.04</v>
      </c>
      <c r="G1645" s="7">
        <v>12.04</v>
      </c>
      <c r="H1645" s="7">
        <v>25.09</v>
      </c>
    </row>
    <row r="1646" spans="1:8" x14ac:dyDescent="0.15">
      <c r="A1646" s="6">
        <v>40828</v>
      </c>
      <c r="B1646" s="7">
        <f>IFERROR(B1645*(1+增幅!B1646),B1645)</f>
        <v>511.82491721969006</v>
      </c>
      <c r="C1646" s="7">
        <v>10.41</v>
      </c>
      <c r="D1646" s="7">
        <v>58.92</v>
      </c>
      <c r="E1646" s="7">
        <v>19.559999999999999</v>
      </c>
      <c r="F1646" s="7">
        <v>59.85</v>
      </c>
      <c r="G1646" s="7">
        <v>12.62</v>
      </c>
      <c r="H1646" s="7">
        <v>26.05</v>
      </c>
    </row>
    <row r="1647" spans="1:8" x14ac:dyDescent="0.15">
      <c r="A1647" s="6">
        <v>40829</v>
      </c>
      <c r="B1647" s="7">
        <f>IFERROR(B1646*(1+增幅!B1647),B1646)</f>
        <v>513.06621701471215</v>
      </c>
      <c r="C1647" s="7">
        <v>10.47</v>
      </c>
      <c r="D1647" s="7">
        <v>59.05</v>
      </c>
      <c r="E1647" s="7">
        <v>19.579999999999998</v>
      </c>
      <c r="F1647" s="7">
        <v>59.95</v>
      </c>
      <c r="G1647" s="7">
        <v>12.64</v>
      </c>
      <c r="H1647" s="7">
        <v>26.11</v>
      </c>
    </row>
    <row r="1648" spans="1:8" x14ac:dyDescent="0.15">
      <c r="A1648" s="6">
        <v>40830</v>
      </c>
      <c r="B1648" s="7">
        <f>IFERROR(B1647*(1+增幅!B1648),B1647)</f>
        <v>512.60641981060701</v>
      </c>
      <c r="C1648" s="7">
        <v>10.37</v>
      </c>
      <c r="D1648" s="7">
        <v>58.78</v>
      </c>
      <c r="E1648" s="7">
        <v>19.71</v>
      </c>
      <c r="F1648" s="7">
        <v>60.26</v>
      </c>
      <c r="G1648" s="7">
        <v>12.64</v>
      </c>
      <c r="H1648" s="7">
        <v>26.03</v>
      </c>
    </row>
    <row r="1649" spans="1:8" x14ac:dyDescent="0.15">
      <c r="A1649" s="6">
        <v>40833</v>
      </c>
      <c r="B1649" s="7">
        <f>IFERROR(B1648*(1+增幅!B1649),B1648)</f>
        <v>516.8720484654807</v>
      </c>
      <c r="C1649" s="7">
        <v>10.38</v>
      </c>
      <c r="D1649" s="7">
        <v>59.38</v>
      </c>
      <c r="E1649" s="7">
        <v>20.09</v>
      </c>
      <c r="F1649" s="7">
        <v>60.78</v>
      </c>
      <c r="G1649" s="7">
        <v>12.68</v>
      </c>
      <c r="H1649" s="7">
        <v>26.23</v>
      </c>
    </row>
    <row r="1650" spans="1:8" x14ac:dyDescent="0.15">
      <c r="A1650" s="6">
        <v>40834</v>
      </c>
      <c r="B1650" s="7">
        <f>IFERROR(B1649*(1+增幅!B1650),B1649)</f>
        <v>506.00327404043736</v>
      </c>
      <c r="C1650" s="7">
        <v>10.19</v>
      </c>
      <c r="D1650" s="7">
        <v>58.45</v>
      </c>
      <c r="E1650" s="7">
        <v>19.510000000000002</v>
      </c>
      <c r="F1650" s="7">
        <v>59.64</v>
      </c>
      <c r="G1650" s="7">
        <v>12.4</v>
      </c>
      <c r="H1650" s="7">
        <v>25.64</v>
      </c>
    </row>
    <row r="1651" spans="1:8" x14ac:dyDescent="0.15">
      <c r="A1651" s="6">
        <v>40835</v>
      </c>
      <c r="B1651" s="7">
        <f>IFERROR(B1650*(1+增幅!B1651),B1650)</f>
        <v>508.84098473888059</v>
      </c>
      <c r="C1651" s="7">
        <v>10.14</v>
      </c>
      <c r="D1651" s="7">
        <v>58.85</v>
      </c>
      <c r="E1651" s="7">
        <v>19.850000000000001</v>
      </c>
      <c r="F1651" s="7">
        <v>60.16</v>
      </c>
      <c r="G1651" s="7">
        <v>12.44</v>
      </c>
      <c r="H1651" s="7">
        <v>25.7</v>
      </c>
    </row>
    <row r="1652" spans="1:8" x14ac:dyDescent="0.15">
      <c r="A1652" s="6">
        <v>40836</v>
      </c>
      <c r="B1652" s="7">
        <f>IFERROR(B1651*(1+增幅!B1652),B1651)</f>
        <v>501.4288352062963</v>
      </c>
      <c r="C1652" s="7">
        <v>9.92</v>
      </c>
      <c r="D1652" s="7">
        <v>58.12</v>
      </c>
      <c r="E1652" s="7">
        <v>19.739999999999998</v>
      </c>
      <c r="F1652" s="7">
        <v>59.54</v>
      </c>
      <c r="G1652" s="7">
        <v>12.25</v>
      </c>
      <c r="H1652" s="7">
        <v>25.13</v>
      </c>
    </row>
    <row r="1653" spans="1:8" x14ac:dyDescent="0.15">
      <c r="A1653" s="6">
        <v>40837</v>
      </c>
      <c r="B1653" s="7">
        <f>IFERROR(B1652*(1+增幅!B1653),B1652)</f>
        <v>509.78491321010949</v>
      </c>
      <c r="C1653" s="7">
        <v>10</v>
      </c>
      <c r="D1653" s="7">
        <v>59.18</v>
      </c>
      <c r="E1653" s="7">
        <v>20.14</v>
      </c>
      <c r="F1653" s="7">
        <v>60.68</v>
      </c>
      <c r="G1653" s="7">
        <v>12.47</v>
      </c>
      <c r="H1653" s="7">
        <v>25.54</v>
      </c>
    </row>
    <row r="1654" spans="1:8" x14ac:dyDescent="0.15">
      <c r="A1654" s="6">
        <v>40840</v>
      </c>
      <c r="B1654" s="7">
        <f>IFERROR(B1653*(1+增幅!B1654),B1653)</f>
        <v>525.46439956167194</v>
      </c>
      <c r="C1654" s="7">
        <v>10.37</v>
      </c>
      <c r="D1654" s="7">
        <v>60.98</v>
      </c>
      <c r="E1654" s="7">
        <v>20.52</v>
      </c>
      <c r="F1654" s="7">
        <v>62.14</v>
      </c>
      <c r="G1654" s="7">
        <v>12.99</v>
      </c>
      <c r="H1654" s="7">
        <v>26.37</v>
      </c>
    </row>
    <row r="1655" spans="1:8" x14ac:dyDescent="0.15">
      <c r="A1655" s="6">
        <v>40841</v>
      </c>
      <c r="B1655" s="7">
        <f>IFERROR(B1654*(1+增幅!B1655),B1654)</f>
        <v>530.40508237927054</v>
      </c>
      <c r="C1655" s="7">
        <v>10.52</v>
      </c>
      <c r="D1655" s="7">
        <v>60.98</v>
      </c>
      <c r="E1655" s="7">
        <v>20.49</v>
      </c>
      <c r="F1655" s="7">
        <v>62.34</v>
      </c>
      <c r="G1655" s="7">
        <v>13.32</v>
      </c>
      <c r="H1655" s="7">
        <v>26.76</v>
      </c>
    </row>
    <row r="1656" spans="1:8" x14ac:dyDescent="0.15">
      <c r="A1656" s="6">
        <v>40842</v>
      </c>
      <c r="B1656" s="7">
        <f>IFERROR(B1655*(1+增幅!B1656),B1655)</f>
        <v>529.31372689892385</v>
      </c>
      <c r="C1656" s="7">
        <v>10.46</v>
      </c>
      <c r="D1656" s="7">
        <v>61.11</v>
      </c>
      <c r="E1656" s="7">
        <v>20.52</v>
      </c>
      <c r="F1656" s="7">
        <v>62.03</v>
      </c>
      <c r="G1656" s="7">
        <v>13.22</v>
      </c>
      <c r="H1656" s="7">
        <v>26.82</v>
      </c>
    </row>
    <row r="1657" spans="1:8" x14ac:dyDescent="0.15">
      <c r="A1657" s="6">
        <v>40843</v>
      </c>
      <c r="B1657" s="7">
        <f>IFERROR(B1656*(1+增幅!B1657),B1656)</f>
        <v>534.85692225140872</v>
      </c>
      <c r="C1657" s="7" t="s">
        <v>2</v>
      </c>
      <c r="D1657" s="7">
        <v>61.65</v>
      </c>
      <c r="E1657" s="7">
        <v>20.8</v>
      </c>
      <c r="F1657" s="7">
        <v>63.07</v>
      </c>
      <c r="G1657" s="7">
        <v>13.28</v>
      </c>
      <c r="H1657" s="7">
        <v>27.05</v>
      </c>
    </row>
    <row r="1658" spans="1:8" x14ac:dyDescent="0.15">
      <c r="A1658" s="6">
        <v>40844</v>
      </c>
      <c r="B1658" s="7">
        <f>IFERROR(B1657*(1+增幅!B1658),B1657)</f>
        <v>540.78482074677208</v>
      </c>
      <c r="C1658" s="7">
        <v>10.64</v>
      </c>
      <c r="D1658" s="7">
        <v>62.44</v>
      </c>
      <c r="E1658" s="7">
        <v>20.81</v>
      </c>
      <c r="F1658" s="7">
        <v>64.11</v>
      </c>
      <c r="G1658" s="7">
        <v>13.37</v>
      </c>
      <c r="H1658" s="7">
        <v>27.56</v>
      </c>
    </row>
    <row r="1659" spans="1:8" x14ac:dyDescent="0.15">
      <c r="A1659" s="6">
        <v>40847</v>
      </c>
      <c r="B1659" s="7">
        <f>IFERROR(B1658*(1+增幅!B1659),B1658)</f>
        <v>533.84457514876999</v>
      </c>
      <c r="C1659" s="7">
        <v>10.71</v>
      </c>
      <c r="D1659" s="7">
        <v>61.31</v>
      </c>
      <c r="E1659" s="7">
        <v>20.16</v>
      </c>
      <c r="F1659" s="7">
        <v>63.49</v>
      </c>
      <c r="G1659" s="7">
        <v>13.25</v>
      </c>
      <c r="H1659" s="7">
        <v>27.13</v>
      </c>
    </row>
    <row r="1660" spans="1:8" x14ac:dyDescent="0.15">
      <c r="A1660" s="6">
        <v>40848</v>
      </c>
      <c r="B1660" s="7">
        <f>IFERROR(B1659*(1+增幅!B1660),B1659)</f>
        <v>535.11525600638174</v>
      </c>
      <c r="C1660" s="7">
        <v>10.66</v>
      </c>
      <c r="D1660" s="7">
        <v>61.11</v>
      </c>
      <c r="E1660" s="7">
        <v>20.41</v>
      </c>
      <c r="F1660" s="7">
        <v>63.49</v>
      </c>
      <c r="G1660" s="7">
        <v>13.38</v>
      </c>
      <c r="H1660" s="7">
        <v>27.13</v>
      </c>
    </row>
    <row r="1661" spans="1:8" x14ac:dyDescent="0.15">
      <c r="A1661" s="6">
        <v>40849</v>
      </c>
      <c r="B1661" s="7">
        <f>IFERROR(B1660*(1+增幅!B1661),B1660)</f>
        <v>547.46522807651979</v>
      </c>
      <c r="C1661" s="7">
        <v>10.81</v>
      </c>
      <c r="D1661" s="7">
        <v>62.31</v>
      </c>
      <c r="E1661" s="7">
        <v>20.96</v>
      </c>
      <c r="F1661" s="7">
        <v>65.150000000000006</v>
      </c>
      <c r="G1661" s="7">
        <v>13.81</v>
      </c>
      <c r="H1661" s="7">
        <v>27.66</v>
      </c>
    </row>
    <row r="1662" spans="1:8" x14ac:dyDescent="0.15">
      <c r="A1662" s="6">
        <v>40850</v>
      </c>
      <c r="B1662" s="7">
        <f>IFERROR(B1661*(1+增幅!B1662),B1661)</f>
        <v>539.90964112978088</v>
      </c>
      <c r="C1662" s="7">
        <v>10.74</v>
      </c>
      <c r="D1662" s="7">
        <v>61.51</v>
      </c>
      <c r="E1662" s="7">
        <v>20.47</v>
      </c>
      <c r="F1662" s="7">
        <v>64.209999999999994</v>
      </c>
      <c r="G1662" s="7">
        <v>13.65</v>
      </c>
      <c r="H1662" s="7">
        <v>27.27</v>
      </c>
    </row>
    <row r="1663" spans="1:8" x14ac:dyDescent="0.15">
      <c r="A1663" s="6">
        <v>40851</v>
      </c>
      <c r="B1663" s="7">
        <f>IFERROR(B1662*(1+增幅!B1663),B1662)</f>
        <v>542.43039779578885</v>
      </c>
      <c r="C1663" s="7">
        <v>10.76</v>
      </c>
      <c r="D1663" s="7">
        <v>61.98</v>
      </c>
      <c r="E1663" s="7">
        <v>20.52</v>
      </c>
      <c r="F1663" s="7">
        <v>64.63</v>
      </c>
      <c r="G1663" s="7">
        <v>13.75</v>
      </c>
      <c r="H1663" s="7">
        <v>27.33</v>
      </c>
    </row>
    <row r="1664" spans="1:8" x14ac:dyDescent="0.15">
      <c r="A1664" s="6">
        <v>40854</v>
      </c>
      <c r="B1664" s="7">
        <f>IFERROR(B1663*(1+增幅!B1664),B1663)</f>
        <v>533.28595273535268</v>
      </c>
      <c r="C1664" s="7">
        <v>10.62</v>
      </c>
      <c r="D1664" s="7">
        <v>61.11</v>
      </c>
      <c r="E1664" s="7">
        <v>20.02</v>
      </c>
      <c r="F1664" s="7">
        <v>63.28</v>
      </c>
      <c r="G1664" s="7">
        <v>13.62</v>
      </c>
      <c r="H1664" s="7">
        <v>26.8</v>
      </c>
    </row>
    <row r="1665" spans="1:8" x14ac:dyDescent="0.15">
      <c r="A1665" s="6">
        <v>40855</v>
      </c>
      <c r="B1665" s="7">
        <f>IFERROR(B1664*(1+增幅!B1665),B1664)</f>
        <v>534.81585117977204</v>
      </c>
      <c r="C1665" s="7">
        <v>10.64</v>
      </c>
      <c r="D1665" s="7">
        <v>61.31</v>
      </c>
      <c r="E1665" s="7">
        <v>20.18</v>
      </c>
      <c r="F1665" s="7">
        <v>63.49</v>
      </c>
      <c r="G1665" s="7">
        <v>13.62</v>
      </c>
      <c r="H1665" s="7">
        <v>26.82</v>
      </c>
    </row>
    <row r="1666" spans="1:8" x14ac:dyDescent="0.15">
      <c r="A1666" s="6">
        <v>40856</v>
      </c>
      <c r="B1666" s="7">
        <f>IFERROR(B1665*(1+增幅!B1666),B1665)</f>
        <v>539.09582258674402</v>
      </c>
      <c r="C1666" s="7">
        <v>10.78</v>
      </c>
      <c r="D1666" s="7">
        <v>61.71</v>
      </c>
      <c r="E1666" s="7">
        <v>20.25</v>
      </c>
      <c r="F1666" s="7">
        <v>64.010000000000005</v>
      </c>
      <c r="G1666" s="7">
        <v>13.71</v>
      </c>
      <c r="H1666" s="7">
        <v>27.09</v>
      </c>
    </row>
    <row r="1667" spans="1:8" x14ac:dyDescent="0.15">
      <c r="A1667" s="6">
        <v>40857</v>
      </c>
      <c r="B1667" s="7">
        <f>IFERROR(B1666*(1+增幅!B1667),B1666)</f>
        <v>527.21596201550869</v>
      </c>
      <c r="C1667" s="7">
        <v>10.56</v>
      </c>
      <c r="D1667" s="7">
        <v>60.25</v>
      </c>
      <c r="E1667" s="7">
        <v>19.920000000000002</v>
      </c>
      <c r="F1667" s="7">
        <v>62.86</v>
      </c>
      <c r="G1667" s="7">
        <v>13.29</v>
      </c>
      <c r="H1667" s="7">
        <v>26.46</v>
      </c>
    </row>
    <row r="1668" spans="1:8" x14ac:dyDescent="0.15">
      <c r="A1668" s="6">
        <v>40858</v>
      </c>
      <c r="B1668" s="7">
        <f>IFERROR(B1667*(1+增幅!B1668),B1667)</f>
        <v>526.19962573370435</v>
      </c>
      <c r="C1668" s="7">
        <v>10.55</v>
      </c>
      <c r="D1668" s="7">
        <v>60.45</v>
      </c>
      <c r="E1668" s="7">
        <v>19.739999999999998</v>
      </c>
      <c r="F1668" s="7">
        <v>62.86</v>
      </c>
      <c r="G1668" s="7">
        <v>13.26</v>
      </c>
      <c r="H1668" s="7">
        <v>26.39</v>
      </c>
    </row>
    <row r="1669" spans="1:8" x14ac:dyDescent="0.15">
      <c r="A1669" s="6">
        <v>40861</v>
      </c>
      <c r="B1669" s="7">
        <f>IFERROR(B1668*(1+增幅!B1669),B1668)</f>
        <v>534.84242033890348</v>
      </c>
      <c r="C1669" s="7">
        <v>10.8</v>
      </c>
      <c r="D1669" s="7">
        <v>61.31</v>
      </c>
      <c r="E1669" s="7">
        <v>20.03</v>
      </c>
      <c r="F1669" s="7">
        <v>63.49</v>
      </c>
      <c r="G1669" s="7">
        <v>13.49</v>
      </c>
      <c r="H1669" s="7">
        <v>26.88</v>
      </c>
    </row>
    <row r="1670" spans="1:8" x14ac:dyDescent="0.15">
      <c r="A1670" s="6">
        <v>40862</v>
      </c>
      <c r="B1670" s="7">
        <f>IFERROR(B1669*(1+增幅!B1670),B1669)</f>
        <v>530.5289385135311</v>
      </c>
      <c r="C1670" s="7">
        <v>10.78</v>
      </c>
      <c r="D1670" s="7">
        <v>61.11</v>
      </c>
      <c r="E1670" s="7">
        <v>19.8</v>
      </c>
      <c r="F1670" s="7">
        <v>62.65</v>
      </c>
      <c r="G1670" s="7">
        <v>13.35</v>
      </c>
      <c r="H1670" s="7">
        <v>26.66</v>
      </c>
    </row>
    <row r="1671" spans="1:8" x14ac:dyDescent="0.15">
      <c r="A1671" s="6">
        <v>40863</v>
      </c>
      <c r="B1671" s="7">
        <f>IFERROR(B1670*(1+增幅!B1671),B1670)</f>
        <v>517.51922270131377</v>
      </c>
      <c r="C1671" s="7">
        <v>10.46</v>
      </c>
      <c r="D1671" s="7">
        <v>59.38</v>
      </c>
      <c r="E1671" s="7">
        <v>19.309999999999999</v>
      </c>
      <c r="F1671" s="7">
        <v>61.2</v>
      </c>
      <c r="G1671" s="7">
        <v>13.23</v>
      </c>
      <c r="H1671" s="7">
        <v>25.8</v>
      </c>
    </row>
    <row r="1672" spans="1:8" x14ac:dyDescent="0.15">
      <c r="A1672" s="6">
        <v>40864</v>
      </c>
      <c r="B1672" s="7">
        <f>IFERROR(B1671*(1+增幅!B1672),B1671)</f>
        <v>515.2655973283355</v>
      </c>
      <c r="C1672" s="7">
        <v>10.38</v>
      </c>
      <c r="D1672" s="7">
        <v>58.98</v>
      </c>
      <c r="E1672" s="7">
        <v>19.14</v>
      </c>
      <c r="F1672" s="7">
        <v>61.3</v>
      </c>
      <c r="G1672" s="7">
        <v>13.19</v>
      </c>
      <c r="H1672" s="7">
        <v>25.76</v>
      </c>
    </row>
    <row r="1673" spans="1:8" x14ac:dyDescent="0.15">
      <c r="A1673" s="6">
        <v>40865</v>
      </c>
      <c r="B1673" s="7">
        <f>IFERROR(B1672*(1+增幅!B1673),B1672)</f>
        <v>510.06442286749052</v>
      </c>
      <c r="C1673" s="7">
        <v>10.09</v>
      </c>
      <c r="D1673" s="7">
        <v>58.58</v>
      </c>
      <c r="E1673" s="7">
        <v>19.05</v>
      </c>
      <c r="F1673" s="7">
        <v>60.99</v>
      </c>
      <c r="G1673" s="7">
        <v>13.07</v>
      </c>
      <c r="H1673" s="7">
        <v>25.58</v>
      </c>
    </row>
    <row r="1674" spans="1:8" x14ac:dyDescent="0.15">
      <c r="A1674" s="6">
        <v>40868</v>
      </c>
      <c r="B1674" s="7">
        <f>IFERROR(B1673*(1+增幅!B1674),B1673)</f>
        <v>508.05093363047592</v>
      </c>
      <c r="C1674" s="7">
        <v>10.050000000000001</v>
      </c>
      <c r="D1674" s="7">
        <v>58.18</v>
      </c>
      <c r="E1674" s="7">
        <v>19.03</v>
      </c>
      <c r="F1674" s="7">
        <v>60.78</v>
      </c>
      <c r="G1674" s="7">
        <v>12.95</v>
      </c>
      <c r="H1674" s="7">
        <v>25.6</v>
      </c>
    </row>
    <row r="1675" spans="1:8" x14ac:dyDescent="0.15">
      <c r="A1675" s="6">
        <v>40869</v>
      </c>
      <c r="B1675" s="7">
        <f>IFERROR(B1674*(1+增幅!B1675),B1674)</f>
        <v>512.40880578380381</v>
      </c>
      <c r="C1675" s="7">
        <v>10.15</v>
      </c>
      <c r="D1675" s="7">
        <v>58.25</v>
      </c>
      <c r="E1675" s="7">
        <v>19.32</v>
      </c>
      <c r="F1675" s="7">
        <v>61.41</v>
      </c>
      <c r="G1675" s="7">
        <v>13.1</v>
      </c>
      <c r="H1675" s="7">
        <v>25.68</v>
      </c>
    </row>
    <row r="1676" spans="1:8" x14ac:dyDescent="0.15">
      <c r="A1676" s="6">
        <v>40870</v>
      </c>
      <c r="B1676" s="7">
        <f>IFERROR(B1675*(1+增幅!B1676),B1675)</f>
        <v>506.17893617419378</v>
      </c>
      <c r="C1676" s="7">
        <v>10.039999999999999</v>
      </c>
      <c r="D1676" s="7">
        <v>57.85</v>
      </c>
      <c r="E1676" s="7">
        <v>18.98</v>
      </c>
      <c r="F1676" s="7">
        <v>60.47</v>
      </c>
      <c r="G1676" s="7">
        <v>12.94</v>
      </c>
      <c r="H1676" s="7">
        <v>25.42</v>
      </c>
    </row>
    <row r="1677" spans="1:8" x14ac:dyDescent="0.15">
      <c r="A1677" s="6">
        <v>40871</v>
      </c>
      <c r="B1677" s="7">
        <f>IFERROR(B1676*(1+增幅!B1677),B1676)</f>
        <v>509.29413044081781</v>
      </c>
      <c r="C1677" s="7">
        <v>10.07</v>
      </c>
      <c r="D1677" s="7">
        <v>57.92</v>
      </c>
      <c r="E1677" s="7">
        <v>19.16</v>
      </c>
      <c r="F1677" s="7">
        <v>60.89</v>
      </c>
      <c r="G1677" s="7">
        <v>13.1</v>
      </c>
      <c r="H1677" s="7">
        <v>25.52</v>
      </c>
    </row>
    <row r="1678" spans="1:8" x14ac:dyDescent="0.15">
      <c r="A1678" s="6">
        <v>40872</v>
      </c>
      <c r="B1678" s="7">
        <f>IFERROR(B1677*(1+增幅!B1678),B1677)</f>
        <v>507.7301818999303</v>
      </c>
      <c r="C1678" s="7">
        <v>9.99</v>
      </c>
      <c r="D1678" s="7">
        <v>57.39</v>
      </c>
      <c r="E1678" s="7">
        <v>19.25</v>
      </c>
      <c r="F1678" s="7">
        <v>60.47</v>
      </c>
      <c r="G1678" s="7">
        <v>13.25</v>
      </c>
      <c r="H1678" s="7">
        <v>25.25</v>
      </c>
    </row>
    <row r="1679" spans="1:8" x14ac:dyDescent="0.15">
      <c r="A1679" s="6">
        <v>40875</v>
      </c>
      <c r="B1679" s="7">
        <f>IFERROR(B1678*(1+增幅!B1679),B1678)</f>
        <v>507.81545354280991</v>
      </c>
      <c r="C1679" s="7">
        <v>10.02</v>
      </c>
      <c r="D1679" s="7">
        <v>57.25</v>
      </c>
      <c r="E1679" s="7">
        <v>19.09</v>
      </c>
      <c r="F1679" s="7">
        <v>60.68</v>
      </c>
      <c r="G1679" s="7">
        <v>13.32</v>
      </c>
      <c r="H1679" s="7">
        <v>25.25</v>
      </c>
    </row>
    <row r="1680" spans="1:8" x14ac:dyDescent="0.15">
      <c r="A1680" s="6">
        <v>40876</v>
      </c>
      <c r="B1680" s="7">
        <f>IFERROR(B1679*(1+增幅!B1680),B1679)</f>
        <v>514.66218800423962</v>
      </c>
      <c r="C1680" s="7">
        <v>10.15</v>
      </c>
      <c r="D1680" s="7">
        <v>58.12</v>
      </c>
      <c r="E1680" s="7">
        <v>19.32</v>
      </c>
      <c r="F1680" s="7">
        <v>61.72</v>
      </c>
      <c r="G1680" s="7">
        <v>13.47</v>
      </c>
      <c r="H1680" s="7">
        <v>25.56</v>
      </c>
    </row>
    <row r="1681" spans="1:8" x14ac:dyDescent="0.15">
      <c r="A1681" s="6">
        <v>40877</v>
      </c>
      <c r="B1681" s="7">
        <f>IFERROR(B1680*(1+增幅!B1681),B1680)</f>
        <v>500.05756973867204</v>
      </c>
      <c r="C1681" s="7">
        <v>9.76</v>
      </c>
      <c r="D1681" s="7">
        <v>56.59</v>
      </c>
      <c r="E1681" s="7">
        <v>18.87</v>
      </c>
      <c r="F1681" s="7">
        <v>60.26</v>
      </c>
      <c r="G1681" s="7">
        <v>13.05</v>
      </c>
      <c r="H1681" s="7">
        <v>24.86</v>
      </c>
    </row>
    <row r="1682" spans="1:8" x14ac:dyDescent="0.15">
      <c r="A1682" s="6">
        <v>40878</v>
      </c>
      <c r="B1682" s="7">
        <f>IFERROR(B1681*(1+增幅!B1682),B1681)</f>
        <v>517.19195071243996</v>
      </c>
      <c r="C1682" s="7">
        <v>10.1</v>
      </c>
      <c r="D1682" s="7">
        <v>58.65</v>
      </c>
      <c r="E1682" s="7">
        <v>19.559999999999999</v>
      </c>
      <c r="F1682" s="7">
        <v>62.14</v>
      </c>
      <c r="G1682" s="7">
        <v>13.52</v>
      </c>
      <c r="H1682" s="7">
        <v>25.62</v>
      </c>
    </row>
    <row r="1683" spans="1:8" x14ac:dyDescent="0.15">
      <c r="A1683" s="6">
        <v>40879</v>
      </c>
      <c r="B1683" s="7">
        <f>IFERROR(B1682*(1+增幅!B1683),B1682)</f>
        <v>521.24357352374989</v>
      </c>
      <c r="C1683" s="7">
        <v>10.15</v>
      </c>
      <c r="D1683" s="7">
        <v>58.58</v>
      </c>
      <c r="E1683" s="7">
        <v>19.78</v>
      </c>
      <c r="F1683" s="7">
        <v>62.65</v>
      </c>
      <c r="G1683" s="7">
        <v>13.81</v>
      </c>
      <c r="H1683" s="7">
        <v>25.68</v>
      </c>
    </row>
    <row r="1684" spans="1:8" x14ac:dyDescent="0.15">
      <c r="A1684" s="6">
        <v>40882</v>
      </c>
      <c r="B1684" s="7">
        <f>IFERROR(B1683*(1+增幅!B1684),B1683)</f>
        <v>522.74985749505731</v>
      </c>
      <c r="C1684" s="7">
        <v>10.119999999999999</v>
      </c>
      <c r="D1684" s="7">
        <v>58.58</v>
      </c>
      <c r="E1684" s="7">
        <v>19.940000000000001</v>
      </c>
      <c r="F1684" s="7">
        <v>62.86</v>
      </c>
      <c r="G1684" s="7">
        <v>13.9</v>
      </c>
      <c r="H1684" s="7">
        <v>25.74</v>
      </c>
    </row>
    <row r="1685" spans="1:8" x14ac:dyDescent="0.15">
      <c r="A1685" s="6">
        <v>40883</v>
      </c>
      <c r="B1685" s="7">
        <f>IFERROR(B1684*(1+增幅!B1685),B1684)</f>
        <v>520.1513673732087</v>
      </c>
      <c r="C1685" s="7">
        <v>10.07</v>
      </c>
      <c r="D1685" s="7">
        <v>58.12</v>
      </c>
      <c r="E1685" s="7">
        <v>19.850000000000001</v>
      </c>
      <c r="F1685" s="7">
        <v>62.86</v>
      </c>
      <c r="G1685" s="7">
        <v>13.78</v>
      </c>
      <c r="H1685" s="7">
        <v>25.64</v>
      </c>
    </row>
    <row r="1686" spans="1:8" x14ac:dyDescent="0.15">
      <c r="A1686" s="6">
        <v>40884</v>
      </c>
      <c r="B1686" s="7">
        <f>IFERROR(B1685*(1+增幅!B1686),B1685)</f>
        <v>525.70707201972709</v>
      </c>
      <c r="C1686" s="7">
        <v>10.14</v>
      </c>
      <c r="D1686" s="7">
        <v>58.45</v>
      </c>
      <c r="E1686" s="7">
        <v>20.23</v>
      </c>
      <c r="F1686" s="7">
        <v>63.59</v>
      </c>
      <c r="G1686" s="7">
        <v>13.99</v>
      </c>
      <c r="H1686" s="7">
        <v>25.78</v>
      </c>
    </row>
    <row r="1687" spans="1:8" x14ac:dyDescent="0.15">
      <c r="A1687" s="6">
        <v>40885</v>
      </c>
      <c r="B1687" s="7">
        <f>IFERROR(B1686*(1+增幅!B1687),B1686)</f>
        <v>526.8951484667474</v>
      </c>
      <c r="C1687" s="7">
        <v>10.16</v>
      </c>
      <c r="D1687" s="7">
        <v>58.45</v>
      </c>
      <c r="E1687" s="7">
        <v>20.2</v>
      </c>
      <c r="F1687" s="7">
        <v>63.69</v>
      </c>
      <c r="G1687" s="7">
        <v>14.14</v>
      </c>
      <c r="H1687" s="7">
        <v>25.8</v>
      </c>
    </row>
    <row r="1688" spans="1:8" x14ac:dyDescent="0.15">
      <c r="A1688" s="6">
        <v>40886</v>
      </c>
      <c r="B1688" s="7">
        <f>IFERROR(B1687*(1+增幅!B1688),B1687)</f>
        <v>521.0121742791174</v>
      </c>
      <c r="C1688" s="7">
        <v>10.19</v>
      </c>
      <c r="D1688" s="7">
        <v>57.92</v>
      </c>
      <c r="E1688" s="7">
        <v>19.850000000000001</v>
      </c>
      <c r="F1688" s="7">
        <v>62.86</v>
      </c>
      <c r="G1688" s="7">
        <v>13.84</v>
      </c>
      <c r="H1688" s="7">
        <v>25.56</v>
      </c>
    </row>
    <row r="1689" spans="1:8" x14ac:dyDescent="0.15">
      <c r="A1689" s="6">
        <v>40889</v>
      </c>
      <c r="B1689" s="7">
        <f>IFERROR(B1688*(1+增幅!B1689),B1688)</f>
        <v>519.05151966065318</v>
      </c>
      <c r="C1689" s="7">
        <v>10.23</v>
      </c>
      <c r="D1689" s="7">
        <v>57.65</v>
      </c>
      <c r="E1689" s="7">
        <v>19.760000000000002</v>
      </c>
      <c r="F1689" s="7">
        <v>62.65</v>
      </c>
      <c r="G1689" s="7">
        <v>13.69</v>
      </c>
      <c r="H1689" s="7">
        <v>25.48</v>
      </c>
    </row>
    <row r="1690" spans="1:8" x14ac:dyDescent="0.15">
      <c r="A1690" s="6">
        <v>40890</v>
      </c>
      <c r="B1690" s="7">
        <f>IFERROR(B1689*(1+增幅!B1690),B1689)</f>
        <v>511.37283334131797</v>
      </c>
      <c r="C1690" s="7">
        <v>10</v>
      </c>
      <c r="D1690" s="7">
        <v>57.12</v>
      </c>
      <c r="E1690" s="7">
        <v>19.54</v>
      </c>
      <c r="F1690" s="7">
        <v>61.62</v>
      </c>
      <c r="G1690" s="7">
        <v>13.56</v>
      </c>
      <c r="H1690" s="7">
        <v>24.97</v>
      </c>
    </row>
    <row r="1691" spans="1:8" x14ac:dyDescent="0.15">
      <c r="A1691" s="6">
        <v>40891</v>
      </c>
      <c r="B1691" s="7">
        <f>IFERROR(B1690*(1+增幅!B1691),B1690)</f>
        <v>511.33654739023808</v>
      </c>
      <c r="C1691" s="7">
        <v>9.92</v>
      </c>
      <c r="D1691" s="7">
        <v>57.25</v>
      </c>
      <c r="E1691" s="7">
        <v>19.649999999999999</v>
      </c>
      <c r="F1691" s="7">
        <v>61.41</v>
      </c>
      <c r="G1691" s="7">
        <v>13.58</v>
      </c>
      <c r="H1691" s="7">
        <v>25.01</v>
      </c>
    </row>
    <row r="1692" spans="1:8" x14ac:dyDescent="0.15">
      <c r="A1692" s="6">
        <v>40892</v>
      </c>
      <c r="B1692" s="7">
        <f>IFERROR(B1691*(1+增幅!B1692),B1691)</f>
        <v>506.13499730492163</v>
      </c>
      <c r="C1692" s="7">
        <v>9.8699999999999992</v>
      </c>
      <c r="D1692" s="7">
        <v>56.52</v>
      </c>
      <c r="E1692" s="7">
        <v>19.510000000000002</v>
      </c>
      <c r="F1692" s="7">
        <v>60.47</v>
      </c>
      <c r="G1692" s="7">
        <v>13.52</v>
      </c>
      <c r="H1692" s="7">
        <v>24.6</v>
      </c>
    </row>
    <row r="1693" spans="1:8" x14ac:dyDescent="0.15">
      <c r="A1693" s="6">
        <v>40893</v>
      </c>
      <c r="B1693" s="7">
        <f>IFERROR(B1692*(1+增幅!B1693),B1692)</f>
        <v>520.36593958776007</v>
      </c>
      <c r="C1693" s="7">
        <v>10.15</v>
      </c>
      <c r="D1693" s="7">
        <v>57.39</v>
      </c>
      <c r="E1693" s="7">
        <v>20.45</v>
      </c>
      <c r="F1693" s="7">
        <v>61.72</v>
      </c>
      <c r="G1693" s="7">
        <v>14.02</v>
      </c>
      <c r="H1693" s="7">
        <v>25.07</v>
      </c>
    </row>
    <row r="1694" spans="1:8" x14ac:dyDescent="0.15">
      <c r="A1694" s="6">
        <v>40896</v>
      </c>
      <c r="B1694" s="7">
        <f>IFERROR(B1693*(1+增幅!B1694),B1693)</f>
        <v>522.35836648695658</v>
      </c>
      <c r="C1694" s="7">
        <v>10.15</v>
      </c>
      <c r="D1694" s="7">
        <v>57.32</v>
      </c>
      <c r="E1694" s="7">
        <v>20.38</v>
      </c>
      <c r="F1694" s="7">
        <v>62.65</v>
      </c>
      <c r="G1694" s="7">
        <v>14.14</v>
      </c>
      <c r="H1694" s="7">
        <v>25.17</v>
      </c>
    </row>
    <row r="1695" spans="1:8" x14ac:dyDescent="0.15">
      <c r="A1695" s="6">
        <v>40897</v>
      </c>
      <c r="B1695" s="7">
        <f>IFERROR(B1694*(1+增幅!B1695),B1694)</f>
        <v>522.79972964372371</v>
      </c>
      <c r="C1695" s="7">
        <v>10.19</v>
      </c>
      <c r="D1695" s="7">
        <v>57.19</v>
      </c>
      <c r="E1695" s="7">
        <v>20.61</v>
      </c>
      <c r="F1695" s="7">
        <v>62.45</v>
      </c>
      <c r="G1695" s="7">
        <v>13.95</v>
      </c>
      <c r="H1695" s="7">
        <v>25.39</v>
      </c>
    </row>
    <row r="1696" spans="1:8" x14ac:dyDescent="0.15">
      <c r="A1696" s="6">
        <v>40898</v>
      </c>
      <c r="B1696" s="7">
        <f>IFERROR(B1695*(1+增幅!B1696),B1695)</f>
        <v>519.14086643870826</v>
      </c>
      <c r="C1696" s="7">
        <v>10.039999999999999</v>
      </c>
      <c r="D1696" s="7">
        <v>56.79</v>
      </c>
      <c r="E1696" s="7">
        <v>20.51</v>
      </c>
      <c r="F1696" s="7">
        <v>62.14</v>
      </c>
      <c r="G1696" s="7">
        <v>13.87</v>
      </c>
      <c r="H1696" s="7">
        <v>25.27</v>
      </c>
    </row>
    <row r="1697" spans="1:8" x14ac:dyDescent="0.15">
      <c r="A1697" s="6">
        <v>40899</v>
      </c>
      <c r="B1697" s="7">
        <f>IFERROR(B1696*(1+增幅!B1697),B1696)</f>
        <v>522.40480049718497</v>
      </c>
      <c r="C1697" s="7">
        <v>10.050000000000001</v>
      </c>
      <c r="D1697" s="7">
        <v>56.79</v>
      </c>
      <c r="E1697" s="7">
        <v>20.52</v>
      </c>
      <c r="F1697" s="7">
        <v>62.55</v>
      </c>
      <c r="G1697" s="7">
        <v>14.1</v>
      </c>
      <c r="H1697" s="7">
        <v>25.6</v>
      </c>
    </row>
    <row r="1698" spans="1:8" x14ac:dyDescent="0.15">
      <c r="A1698" s="6">
        <v>40900</v>
      </c>
      <c r="B1698" s="7">
        <f>IFERROR(B1697*(1+增幅!B1698),B1697)</f>
        <v>519.10873249681072</v>
      </c>
      <c r="C1698" s="7">
        <v>10.02</v>
      </c>
      <c r="D1698" s="7">
        <v>56.85</v>
      </c>
      <c r="E1698" s="7">
        <v>20.38</v>
      </c>
      <c r="F1698" s="7">
        <v>62.34</v>
      </c>
      <c r="G1698" s="7">
        <v>13.77</v>
      </c>
      <c r="H1698" s="7">
        <v>25.54</v>
      </c>
    </row>
    <row r="1699" spans="1:8" x14ac:dyDescent="0.15">
      <c r="A1699" s="6">
        <v>40903</v>
      </c>
      <c r="B1699" s="7">
        <f>IFERROR(B1698*(1+增幅!B1699),B1698)</f>
        <v>514.64912470956574</v>
      </c>
      <c r="C1699" s="7">
        <v>9.93</v>
      </c>
      <c r="D1699" s="7">
        <v>56.39</v>
      </c>
      <c r="E1699" s="7">
        <v>20.309999999999999</v>
      </c>
      <c r="F1699" s="7">
        <v>61.2</v>
      </c>
      <c r="G1699" s="7">
        <v>13.74</v>
      </c>
      <c r="H1699" s="7">
        <v>25.27</v>
      </c>
    </row>
    <row r="1700" spans="1:8" x14ac:dyDescent="0.15">
      <c r="A1700" s="6">
        <v>40904</v>
      </c>
      <c r="B1700" s="7">
        <f>IFERROR(B1699*(1+增幅!B1700),B1699)</f>
        <v>511.31592623601733</v>
      </c>
      <c r="C1700" s="7">
        <v>9.82</v>
      </c>
      <c r="D1700" s="7">
        <v>56.19</v>
      </c>
      <c r="E1700" s="7">
        <v>20.16</v>
      </c>
      <c r="F1700" s="7">
        <v>60.99</v>
      </c>
      <c r="G1700" s="7">
        <v>13.61</v>
      </c>
      <c r="H1700" s="7">
        <v>25.17</v>
      </c>
    </row>
    <row r="1701" spans="1:8" x14ac:dyDescent="0.15">
      <c r="A1701" s="6">
        <v>40905</v>
      </c>
      <c r="B1701" s="7">
        <f>IFERROR(B1700*(1+增幅!B1701),B1700)</f>
        <v>507.63232814599968</v>
      </c>
      <c r="C1701" s="7">
        <v>9.65</v>
      </c>
      <c r="D1701" s="7">
        <v>55.79</v>
      </c>
      <c r="E1701" s="7">
        <v>20.18</v>
      </c>
      <c r="F1701" s="7">
        <v>60.47</v>
      </c>
      <c r="G1701" s="7">
        <v>13.5</v>
      </c>
      <c r="H1701" s="7">
        <v>25.09</v>
      </c>
    </row>
    <row r="1702" spans="1:8" x14ac:dyDescent="0.15">
      <c r="A1702" s="6">
        <v>40906</v>
      </c>
      <c r="B1702" s="7">
        <f>IFERROR(B1701*(1+增幅!B1702),B1701)</f>
        <v>507.05465484022523</v>
      </c>
      <c r="C1702" s="7">
        <v>9.7100000000000009</v>
      </c>
      <c r="D1702" s="7">
        <v>55.59</v>
      </c>
      <c r="E1702" s="7">
        <v>19.850000000000001</v>
      </c>
      <c r="F1702" s="7">
        <v>60.47</v>
      </c>
      <c r="G1702" s="7">
        <v>13.55</v>
      </c>
      <c r="H1702" s="7">
        <v>25.17</v>
      </c>
    </row>
    <row r="1703" spans="1:8" x14ac:dyDescent="0.15">
      <c r="A1703" s="6">
        <v>40907</v>
      </c>
      <c r="B1703" s="7">
        <f>IFERROR(B1702*(1+增幅!B1703),B1702)</f>
        <v>515.65145357302163</v>
      </c>
      <c r="C1703" s="7">
        <v>9.82</v>
      </c>
      <c r="D1703" s="7">
        <v>56.52</v>
      </c>
      <c r="E1703" s="7">
        <v>20.399999999999999</v>
      </c>
      <c r="F1703" s="7">
        <v>61.2</v>
      </c>
      <c r="G1703" s="7">
        <v>13.81</v>
      </c>
      <c r="H1703" s="7">
        <v>25.54</v>
      </c>
    </row>
    <row r="1704" spans="1:8" x14ac:dyDescent="0.15">
      <c r="A1704" s="6">
        <v>40912</v>
      </c>
      <c r="B1704" s="7">
        <f>IFERROR(B1703*(1+增幅!B1704),B1703)</f>
        <v>509.78852001388503</v>
      </c>
      <c r="C1704" s="7">
        <v>9.56</v>
      </c>
      <c r="D1704" s="7">
        <v>55.99</v>
      </c>
      <c r="E1704" s="7">
        <v>20.2</v>
      </c>
      <c r="F1704" s="7">
        <v>60.89</v>
      </c>
      <c r="G1704" s="7">
        <v>13.59</v>
      </c>
      <c r="H1704" s="7">
        <v>25.5</v>
      </c>
    </row>
    <row r="1705" spans="1:8" x14ac:dyDescent="0.15">
      <c r="A1705" s="6">
        <v>40913</v>
      </c>
      <c r="B1705" s="7">
        <f>IFERROR(B1704*(1+增幅!B1705),B1704)</f>
        <v>521.82734031634402</v>
      </c>
      <c r="C1705" s="7">
        <v>9.7899999999999991</v>
      </c>
      <c r="D1705" s="7">
        <v>57.58</v>
      </c>
      <c r="E1705" s="7">
        <v>20.6</v>
      </c>
      <c r="F1705" s="7">
        <v>62.03</v>
      </c>
      <c r="G1705" s="7">
        <v>14.05</v>
      </c>
      <c r="H1705" s="7">
        <v>25.93</v>
      </c>
    </row>
    <row r="1706" spans="1:8" x14ac:dyDescent="0.15">
      <c r="A1706" s="6">
        <v>40914</v>
      </c>
      <c r="B1706" s="7">
        <f>IFERROR(B1705*(1+增幅!B1706),B1705)</f>
        <v>524.49637145504687</v>
      </c>
      <c r="C1706" s="7">
        <v>9.81</v>
      </c>
      <c r="D1706" s="7">
        <v>57.98</v>
      </c>
      <c r="E1706" s="7">
        <v>20.67</v>
      </c>
      <c r="F1706" s="7">
        <v>62.65</v>
      </c>
      <c r="G1706" s="7">
        <v>14.08</v>
      </c>
      <c r="H1706" s="7">
        <v>26.09</v>
      </c>
    </row>
    <row r="1707" spans="1:8" x14ac:dyDescent="0.15">
      <c r="A1707" s="6">
        <v>40917</v>
      </c>
      <c r="B1707" s="7">
        <f>IFERROR(B1706*(1+增幅!B1707),B1706)</f>
        <v>534.38587295229433</v>
      </c>
      <c r="C1707" s="7">
        <v>10.01</v>
      </c>
      <c r="D1707" s="7">
        <v>59.58</v>
      </c>
      <c r="E1707" s="7">
        <v>21.23</v>
      </c>
      <c r="F1707" s="7">
        <v>64.209999999999994</v>
      </c>
      <c r="G1707" s="7">
        <v>13.99</v>
      </c>
      <c r="H1707" s="7">
        <v>26.6</v>
      </c>
    </row>
    <row r="1708" spans="1:8" x14ac:dyDescent="0.15">
      <c r="A1708" s="6">
        <v>40918</v>
      </c>
      <c r="B1708" s="7">
        <f>IFERROR(B1707*(1+增幅!B1708),B1707)</f>
        <v>541.15361224454477</v>
      </c>
      <c r="C1708" s="7">
        <v>10.18</v>
      </c>
      <c r="D1708" s="7">
        <v>60.38</v>
      </c>
      <c r="E1708" s="7">
        <v>21.41</v>
      </c>
      <c r="F1708" s="7">
        <v>64.73</v>
      </c>
      <c r="G1708" s="7">
        <v>14.28</v>
      </c>
      <c r="H1708" s="7">
        <v>26.82</v>
      </c>
    </row>
    <row r="1709" spans="1:8" x14ac:dyDescent="0.15">
      <c r="A1709" s="6">
        <v>40919</v>
      </c>
      <c r="B1709" s="7">
        <f>IFERROR(B1708*(1+增幅!B1709),B1708)</f>
        <v>535.13203430934948</v>
      </c>
      <c r="C1709" s="7">
        <v>10.08</v>
      </c>
      <c r="D1709" s="7">
        <v>59.91</v>
      </c>
      <c r="E1709" s="7">
        <v>21.16</v>
      </c>
      <c r="F1709" s="7">
        <v>64.11</v>
      </c>
      <c r="G1709" s="7">
        <v>14.02</v>
      </c>
      <c r="H1709" s="7">
        <v>26.56</v>
      </c>
    </row>
    <row r="1710" spans="1:8" x14ac:dyDescent="0.15">
      <c r="A1710" s="6">
        <v>40920</v>
      </c>
      <c r="B1710" s="7">
        <f>IFERROR(B1709*(1+增幅!B1710),B1709)</f>
        <v>540.42339742516913</v>
      </c>
      <c r="C1710" s="7">
        <v>10.119999999999999</v>
      </c>
      <c r="D1710" s="7">
        <v>60.51</v>
      </c>
      <c r="E1710" s="7">
        <v>21.34</v>
      </c>
      <c r="F1710" s="7">
        <v>64.73</v>
      </c>
      <c r="G1710" s="7">
        <v>14.1</v>
      </c>
      <c r="H1710" s="7">
        <v>27.13</v>
      </c>
    </row>
    <row r="1711" spans="1:8" x14ac:dyDescent="0.15">
      <c r="A1711" s="6">
        <v>40921</v>
      </c>
      <c r="B1711" s="7">
        <f>IFERROR(B1710*(1+增幅!B1711),B1710)</f>
        <v>535.15510927262585</v>
      </c>
      <c r="C1711" s="7">
        <v>9.9700000000000006</v>
      </c>
      <c r="D1711" s="7">
        <v>60.18</v>
      </c>
      <c r="E1711" s="7">
        <v>21.01</v>
      </c>
      <c r="F1711" s="7">
        <v>64.73</v>
      </c>
      <c r="G1711" s="7">
        <v>13.8</v>
      </c>
      <c r="H1711" s="7">
        <v>27.09</v>
      </c>
    </row>
    <row r="1712" spans="1:8" x14ac:dyDescent="0.15">
      <c r="A1712" s="6">
        <v>40924</v>
      </c>
      <c r="B1712" s="7">
        <f>IFERROR(B1711*(1+增幅!B1712),B1711)</f>
        <v>533.02824396060885</v>
      </c>
      <c r="C1712" s="7">
        <v>9.94</v>
      </c>
      <c r="D1712" s="7">
        <v>59.72</v>
      </c>
      <c r="E1712" s="7">
        <v>20.87</v>
      </c>
      <c r="F1712" s="7">
        <v>64.209999999999994</v>
      </c>
      <c r="G1712" s="7">
        <v>13.78</v>
      </c>
      <c r="H1712" s="7">
        <v>27.17</v>
      </c>
    </row>
    <row r="1713" spans="1:8" x14ac:dyDescent="0.15">
      <c r="A1713" s="6">
        <v>40925</v>
      </c>
      <c r="B1713" s="7">
        <f>IFERROR(B1712*(1+增幅!B1713),B1712)</f>
        <v>548.01670559307979</v>
      </c>
      <c r="C1713" s="7">
        <v>10.29</v>
      </c>
      <c r="D1713" s="7">
        <v>61.25</v>
      </c>
      <c r="E1713" s="7">
        <v>21.52</v>
      </c>
      <c r="F1713" s="7">
        <v>65.88</v>
      </c>
      <c r="G1713" s="7">
        <v>14.19</v>
      </c>
      <c r="H1713" s="7">
        <v>27.74</v>
      </c>
    </row>
    <row r="1714" spans="1:8" x14ac:dyDescent="0.15">
      <c r="A1714" s="6">
        <v>40926</v>
      </c>
      <c r="B1714" s="7">
        <f>IFERROR(B1713*(1+增幅!B1714),B1713)</f>
        <v>539.28905039725089</v>
      </c>
      <c r="C1714" s="7">
        <v>10.14</v>
      </c>
      <c r="D1714" s="7">
        <v>60.18</v>
      </c>
      <c r="E1714" s="7">
        <v>21.23</v>
      </c>
      <c r="F1714" s="7">
        <v>65.040000000000006</v>
      </c>
      <c r="G1714" s="7">
        <v>13.84</v>
      </c>
      <c r="H1714" s="7">
        <v>27.39</v>
      </c>
    </row>
    <row r="1715" spans="1:8" x14ac:dyDescent="0.15">
      <c r="A1715" s="6">
        <v>40927</v>
      </c>
      <c r="B1715" s="7">
        <f>IFERROR(B1714*(1+增幅!B1715),B1714)</f>
        <v>550.24904636351209</v>
      </c>
      <c r="C1715" s="7">
        <v>10.31</v>
      </c>
      <c r="D1715" s="7">
        <v>61.25</v>
      </c>
      <c r="E1715" s="7">
        <v>21.38</v>
      </c>
      <c r="F1715" s="7">
        <v>66.91</v>
      </c>
      <c r="G1715" s="7">
        <v>14.19</v>
      </c>
      <c r="H1715" s="7">
        <v>28.11</v>
      </c>
    </row>
    <row r="1716" spans="1:8" x14ac:dyDescent="0.15">
      <c r="A1716" s="6">
        <v>40928</v>
      </c>
      <c r="B1716" s="7">
        <f>IFERROR(B1715*(1+增幅!B1716),B1715)</f>
        <v>564.54819636639127</v>
      </c>
      <c r="C1716" s="7">
        <v>10.6</v>
      </c>
      <c r="D1716" s="7">
        <v>62.71</v>
      </c>
      <c r="E1716" s="7">
        <v>22.01</v>
      </c>
      <c r="F1716" s="7">
        <v>67.849999999999994</v>
      </c>
      <c r="G1716" s="7">
        <v>14.77</v>
      </c>
      <c r="H1716" s="7">
        <v>28.66</v>
      </c>
    </row>
    <row r="1717" spans="1:8" x14ac:dyDescent="0.15">
      <c r="A1717" s="6">
        <v>40938</v>
      </c>
      <c r="B1717" s="7">
        <f>IFERROR(B1716*(1+增幅!B1717),B1716)</f>
        <v>553.38652755528142</v>
      </c>
      <c r="C1717" s="7">
        <v>10.39</v>
      </c>
      <c r="D1717" s="7">
        <v>61.38</v>
      </c>
      <c r="E1717" s="7">
        <v>21.69</v>
      </c>
      <c r="F1717" s="7">
        <v>66.290000000000006</v>
      </c>
      <c r="G1717" s="7">
        <v>14.41</v>
      </c>
      <c r="H1717" s="7">
        <v>28.21</v>
      </c>
    </row>
    <row r="1718" spans="1:8" x14ac:dyDescent="0.15">
      <c r="A1718" s="6">
        <v>40939</v>
      </c>
      <c r="B1718" s="7">
        <f>IFERROR(B1717*(1+增幅!B1718),B1717)</f>
        <v>553.86338358445494</v>
      </c>
      <c r="C1718" s="7" t="s">
        <v>2</v>
      </c>
      <c r="D1718" s="7">
        <v>61.38</v>
      </c>
      <c r="E1718" s="7">
        <v>21.63</v>
      </c>
      <c r="F1718" s="7">
        <v>66.709999999999994</v>
      </c>
      <c r="G1718" s="7">
        <v>14.39</v>
      </c>
      <c r="H1718" s="7">
        <v>28.27</v>
      </c>
    </row>
    <row r="1719" spans="1:8" x14ac:dyDescent="0.15">
      <c r="A1719" s="6">
        <v>40940</v>
      </c>
      <c r="B1719" s="7">
        <f>IFERROR(B1718*(1+增幅!B1719),B1718)</f>
        <v>543.47898894317666</v>
      </c>
      <c r="C1719" s="7">
        <v>10.26</v>
      </c>
      <c r="D1719" s="7">
        <v>60.45</v>
      </c>
      <c r="E1719" s="7">
        <v>21.09</v>
      </c>
      <c r="F1719" s="7">
        <v>65.36</v>
      </c>
      <c r="G1719" s="7">
        <v>14.22</v>
      </c>
      <c r="H1719" s="7">
        <v>27.66</v>
      </c>
    </row>
    <row r="1720" spans="1:8" x14ac:dyDescent="0.15">
      <c r="A1720" s="6">
        <v>40941</v>
      </c>
      <c r="B1720" s="7">
        <f>IFERROR(B1719*(1+增幅!B1720),B1719)</f>
        <v>562.65778655192719</v>
      </c>
      <c r="C1720" s="7">
        <v>10.6</v>
      </c>
      <c r="D1720" s="7">
        <v>62.58</v>
      </c>
      <c r="E1720" s="7">
        <v>21.7</v>
      </c>
      <c r="F1720" s="7">
        <v>67.430000000000007</v>
      </c>
      <c r="G1720" s="7">
        <v>14.78</v>
      </c>
      <c r="H1720" s="7">
        <v>28.86</v>
      </c>
    </row>
    <row r="1721" spans="1:8" x14ac:dyDescent="0.15">
      <c r="A1721" s="6">
        <v>40942</v>
      </c>
      <c r="B1721" s="7">
        <f>IFERROR(B1720*(1+增幅!B1721),B1720)</f>
        <v>565.56702639797675</v>
      </c>
      <c r="C1721" s="7">
        <v>10.71</v>
      </c>
      <c r="D1721" s="7">
        <v>62.84</v>
      </c>
      <c r="E1721" s="7">
        <v>21.81</v>
      </c>
      <c r="F1721" s="7">
        <v>68.06</v>
      </c>
      <c r="G1721" s="7">
        <v>14.78</v>
      </c>
      <c r="H1721" s="7">
        <v>28.92</v>
      </c>
    </row>
    <row r="1722" spans="1:8" x14ac:dyDescent="0.15">
      <c r="A1722" s="6">
        <v>40945</v>
      </c>
      <c r="B1722" s="7">
        <f>IFERROR(B1721*(1+增幅!B1722),B1721)</f>
        <v>561.01696826436125</v>
      </c>
      <c r="C1722" s="7">
        <v>10.62</v>
      </c>
      <c r="D1722" s="7">
        <v>62.51</v>
      </c>
      <c r="E1722" s="7">
        <v>21.43</v>
      </c>
      <c r="F1722" s="7">
        <v>67.95</v>
      </c>
      <c r="G1722" s="7">
        <v>14.56</v>
      </c>
      <c r="H1722" s="7">
        <v>28.9</v>
      </c>
    </row>
    <row r="1723" spans="1:8" x14ac:dyDescent="0.15">
      <c r="A1723" s="6">
        <v>40946</v>
      </c>
      <c r="B1723" s="7">
        <f>IFERROR(B1722*(1+增幅!B1723),B1722)</f>
        <v>551.8988420637246</v>
      </c>
      <c r="C1723" s="7">
        <v>10.46</v>
      </c>
      <c r="D1723" s="7">
        <v>61.51</v>
      </c>
      <c r="E1723" s="7">
        <v>21</v>
      </c>
      <c r="F1723" s="7">
        <v>66.81</v>
      </c>
      <c r="G1723" s="7">
        <v>14.28</v>
      </c>
      <c r="H1723" s="7">
        <v>28.6</v>
      </c>
    </row>
    <row r="1724" spans="1:8" x14ac:dyDescent="0.15">
      <c r="A1724" s="6">
        <v>40947</v>
      </c>
      <c r="B1724" s="7">
        <f>IFERROR(B1723*(1+增幅!B1724),B1723)</f>
        <v>564.73750262147689</v>
      </c>
      <c r="C1724" s="7">
        <v>10.65</v>
      </c>
      <c r="D1724" s="7">
        <v>62.91</v>
      </c>
      <c r="E1724" s="7">
        <v>21.45</v>
      </c>
      <c r="F1724" s="7">
        <v>68.58</v>
      </c>
      <c r="G1724" s="7">
        <v>14.59</v>
      </c>
      <c r="H1724" s="7">
        <v>29.43</v>
      </c>
    </row>
    <row r="1725" spans="1:8" x14ac:dyDescent="0.15">
      <c r="A1725" s="6">
        <v>40948</v>
      </c>
      <c r="B1725" s="7">
        <f>IFERROR(B1724*(1+增幅!B1725),B1724)</f>
        <v>561.39588728407318</v>
      </c>
      <c r="C1725" s="7">
        <v>10.56</v>
      </c>
      <c r="D1725" s="7">
        <v>62.58</v>
      </c>
      <c r="E1725" s="7">
        <v>21.38</v>
      </c>
      <c r="F1725" s="7">
        <v>68.06</v>
      </c>
      <c r="G1725" s="7">
        <v>14.44</v>
      </c>
      <c r="H1725" s="7">
        <v>29.41</v>
      </c>
    </row>
    <row r="1726" spans="1:8" x14ac:dyDescent="0.15">
      <c r="A1726" s="6">
        <v>40949</v>
      </c>
      <c r="B1726" s="7">
        <f>IFERROR(B1725*(1+增幅!B1726),B1725)</f>
        <v>557.13974747068676</v>
      </c>
      <c r="C1726" s="7">
        <v>10.5</v>
      </c>
      <c r="D1726" s="7">
        <v>62.38</v>
      </c>
      <c r="E1726" s="7">
        <v>21.2</v>
      </c>
      <c r="F1726" s="7">
        <v>67.540000000000006</v>
      </c>
      <c r="G1726" s="7">
        <v>14.32</v>
      </c>
      <c r="H1726" s="7">
        <v>29.05</v>
      </c>
    </row>
    <row r="1727" spans="1:8" x14ac:dyDescent="0.15">
      <c r="A1727" s="6">
        <v>40952</v>
      </c>
      <c r="B1727" s="7">
        <f>IFERROR(B1726*(1+增幅!B1727),B1726)</f>
        <v>552.07113547697827</v>
      </c>
      <c r="C1727" s="7">
        <v>10.42</v>
      </c>
      <c r="D1727" s="7">
        <v>61.71</v>
      </c>
      <c r="E1727" s="7">
        <v>20.89</v>
      </c>
      <c r="F1727" s="7">
        <v>66.709999999999994</v>
      </c>
      <c r="G1727" s="7">
        <v>14.3</v>
      </c>
      <c r="H1727" s="7">
        <v>28.82</v>
      </c>
    </row>
    <row r="1728" spans="1:8" x14ac:dyDescent="0.15">
      <c r="A1728" s="6">
        <v>40953</v>
      </c>
      <c r="B1728" s="7">
        <f>IFERROR(B1727*(1+增幅!B1728),B1727)</f>
        <v>548.5449997264825</v>
      </c>
      <c r="C1728" s="7">
        <v>10.32</v>
      </c>
      <c r="D1728" s="7">
        <v>61.18</v>
      </c>
      <c r="E1728" s="7">
        <v>20.81</v>
      </c>
      <c r="F1728" s="7">
        <v>66.599999999999994</v>
      </c>
      <c r="G1728" s="7">
        <v>14.14</v>
      </c>
      <c r="H1728" s="7">
        <v>28.72</v>
      </c>
    </row>
    <row r="1729" spans="1:8" x14ac:dyDescent="0.15">
      <c r="A1729" s="6">
        <v>40954</v>
      </c>
      <c r="B1729" s="7">
        <f>IFERROR(B1728*(1+增幅!B1729),B1728)</f>
        <v>549.59795392999979</v>
      </c>
      <c r="C1729" s="7">
        <v>10.34</v>
      </c>
      <c r="D1729" s="7">
        <v>61.45</v>
      </c>
      <c r="E1729" s="7">
        <v>20.81</v>
      </c>
      <c r="F1729" s="7">
        <v>66.709999999999994</v>
      </c>
      <c r="G1729" s="7">
        <v>14.17</v>
      </c>
      <c r="H1729" s="7">
        <v>28.76</v>
      </c>
    </row>
    <row r="1730" spans="1:8" x14ac:dyDescent="0.15">
      <c r="A1730" s="6">
        <v>40955</v>
      </c>
      <c r="B1730" s="7">
        <f>IFERROR(B1729*(1+增幅!B1730),B1729)</f>
        <v>549.78754525175202</v>
      </c>
      <c r="C1730" s="7">
        <v>10.44</v>
      </c>
      <c r="D1730" s="7">
        <v>61.18</v>
      </c>
      <c r="E1730" s="7">
        <v>20.72</v>
      </c>
      <c r="F1730" s="7">
        <v>66.5</v>
      </c>
      <c r="G1730" s="7">
        <v>14.26</v>
      </c>
      <c r="H1730" s="7">
        <v>28.7</v>
      </c>
    </row>
    <row r="1731" spans="1:8" x14ac:dyDescent="0.15">
      <c r="A1731" s="6">
        <v>40956</v>
      </c>
      <c r="B1731" s="7">
        <f>IFERROR(B1730*(1+增幅!B1731),B1730)</f>
        <v>550.08903462242188</v>
      </c>
      <c r="C1731" s="7">
        <v>10.39</v>
      </c>
      <c r="D1731" s="7">
        <v>61.65</v>
      </c>
      <c r="E1731" s="7">
        <v>20.63</v>
      </c>
      <c r="F1731" s="7">
        <v>66.91</v>
      </c>
      <c r="G1731" s="7">
        <v>14.19</v>
      </c>
      <c r="H1731" s="7">
        <v>28.8</v>
      </c>
    </row>
    <row r="1732" spans="1:8" x14ac:dyDescent="0.15">
      <c r="A1732" s="6">
        <v>40959</v>
      </c>
      <c r="B1732" s="7">
        <f>IFERROR(B1731*(1+增幅!B1732),B1731)</f>
        <v>550.52589914789007</v>
      </c>
      <c r="C1732" s="7">
        <v>10.41</v>
      </c>
      <c r="D1732" s="7">
        <v>61.65</v>
      </c>
      <c r="E1732" s="7">
        <v>20.69</v>
      </c>
      <c r="F1732" s="7">
        <v>67.23</v>
      </c>
      <c r="G1732" s="7">
        <v>14.2</v>
      </c>
      <c r="H1732" s="7">
        <v>28.64</v>
      </c>
    </row>
    <row r="1733" spans="1:8" x14ac:dyDescent="0.15">
      <c r="A1733" s="6">
        <v>40960</v>
      </c>
      <c r="B1733" s="7">
        <f>IFERROR(B1732*(1+增幅!B1733),B1732)</f>
        <v>552.85256971100944</v>
      </c>
      <c r="C1733" s="7">
        <v>10.52</v>
      </c>
      <c r="D1733" s="7">
        <v>61.78</v>
      </c>
      <c r="E1733" s="7">
        <v>20.72</v>
      </c>
      <c r="F1733" s="7">
        <v>67.23</v>
      </c>
      <c r="G1733" s="7">
        <v>14.3</v>
      </c>
      <c r="H1733" s="7">
        <v>28.76</v>
      </c>
    </row>
    <row r="1734" spans="1:8" x14ac:dyDescent="0.15">
      <c r="A1734" s="6">
        <v>40961</v>
      </c>
      <c r="B1734" s="7">
        <f>IFERROR(B1733*(1+增幅!B1734),B1733)</f>
        <v>555.4673226776323</v>
      </c>
      <c r="C1734" s="7">
        <v>10.61</v>
      </c>
      <c r="D1734" s="7">
        <v>62.05</v>
      </c>
      <c r="E1734" s="7">
        <v>20.91</v>
      </c>
      <c r="F1734" s="7">
        <v>67.23</v>
      </c>
      <c r="G1734" s="7">
        <v>14.36</v>
      </c>
      <c r="H1734" s="7">
        <v>28.82</v>
      </c>
    </row>
    <row r="1735" spans="1:8" x14ac:dyDescent="0.15">
      <c r="A1735" s="6">
        <v>40962</v>
      </c>
      <c r="B1735" s="7">
        <f>IFERROR(B1734*(1+增幅!B1735),B1734)</f>
        <v>556.21863411674826</v>
      </c>
      <c r="C1735" s="7">
        <v>10.73</v>
      </c>
      <c r="D1735" s="7">
        <v>62.11</v>
      </c>
      <c r="E1735" s="7">
        <v>20.83</v>
      </c>
      <c r="F1735" s="7">
        <v>67.02</v>
      </c>
      <c r="G1735" s="7">
        <v>14.41</v>
      </c>
      <c r="H1735" s="7">
        <v>28.8</v>
      </c>
    </row>
    <row r="1736" spans="1:8" x14ac:dyDescent="0.15">
      <c r="A1736" s="6">
        <v>40963</v>
      </c>
      <c r="B1736" s="7">
        <f>IFERROR(B1735*(1+增幅!B1736),B1735)</f>
        <v>564.65269485795704</v>
      </c>
      <c r="C1736" s="7">
        <v>10.86</v>
      </c>
      <c r="D1736" s="7">
        <v>63.31</v>
      </c>
      <c r="E1736" s="7">
        <v>21.27</v>
      </c>
      <c r="F1736" s="7">
        <v>67.849999999999994</v>
      </c>
      <c r="G1736" s="7">
        <v>14.54</v>
      </c>
      <c r="H1736" s="7">
        <v>29.29</v>
      </c>
    </row>
    <row r="1737" spans="1:8" x14ac:dyDescent="0.15">
      <c r="A1737" s="6">
        <v>40966</v>
      </c>
      <c r="B1737" s="7">
        <f>IFERROR(B1736*(1+增幅!B1737),B1736)</f>
        <v>561.83907141267184</v>
      </c>
      <c r="C1737" s="7">
        <v>10.83</v>
      </c>
      <c r="D1737" s="7">
        <v>63.11</v>
      </c>
      <c r="E1737" s="7">
        <v>21.12</v>
      </c>
      <c r="F1737" s="7">
        <v>67.540000000000006</v>
      </c>
      <c r="G1737" s="7">
        <v>14.41</v>
      </c>
      <c r="H1737" s="7">
        <v>29.19</v>
      </c>
    </row>
    <row r="1738" spans="1:8" x14ac:dyDescent="0.15">
      <c r="A1738" s="6">
        <v>40967</v>
      </c>
      <c r="B1738" s="7">
        <f>IFERROR(B1737*(1+增幅!B1738),B1737)</f>
        <v>568.34852499779856</v>
      </c>
      <c r="C1738" s="7">
        <v>10.94</v>
      </c>
      <c r="D1738" s="7">
        <v>64.31</v>
      </c>
      <c r="E1738" s="7">
        <v>21.29</v>
      </c>
      <c r="F1738" s="7">
        <v>68.47</v>
      </c>
      <c r="G1738" s="7">
        <v>14.51</v>
      </c>
      <c r="H1738" s="7" t="s">
        <v>2</v>
      </c>
    </row>
    <row r="1739" spans="1:8" x14ac:dyDescent="0.15">
      <c r="A1739" s="6">
        <v>40968</v>
      </c>
      <c r="B1739" s="7">
        <f>IFERROR(B1738*(1+增幅!B1739),B1738)</f>
        <v>562.44699207927783</v>
      </c>
      <c r="C1739" s="7">
        <v>10.75</v>
      </c>
      <c r="D1739" s="7">
        <v>63.51</v>
      </c>
      <c r="E1739" s="7">
        <v>21.01</v>
      </c>
      <c r="F1739" s="7">
        <v>68.47</v>
      </c>
      <c r="G1739" s="7">
        <v>14.38</v>
      </c>
      <c r="H1739" s="7" t="s">
        <v>2</v>
      </c>
    </row>
    <row r="1740" spans="1:8" x14ac:dyDescent="0.15">
      <c r="A1740" s="6">
        <v>40969</v>
      </c>
      <c r="B1740" s="7">
        <f>IFERROR(B1739*(1+增幅!B1740),B1739)</f>
        <v>561.93509655196203</v>
      </c>
      <c r="C1740" s="7">
        <v>10.74</v>
      </c>
      <c r="D1740" s="7">
        <v>63.58</v>
      </c>
      <c r="E1740" s="7">
        <v>20.94</v>
      </c>
      <c r="F1740" s="7">
        <v>68.47</v>
      </c>
      <c r="G1740" s="7">
        <v>14.36</v>
      </c>
      <c r="H1740" s="7" t="s">
        <v>2</v>
      </c>
    </row>
    <row r="1741" spans="1:8" x14ac:dyDescent="0.15">
      <c r="A1741" s="6">
        <v>40970</v>
      </c>
      <c r="B1741" s="7">
        <f>IFERROR(B1740*(1+增幅!B1741),B1740)</f>
        <v>569.55618608857947</v>
      </c>
      <c r="C1741" s="7">
        <v>10.86</v>
      </c>
      <c r="D1741" s="7">
        <v>64.510000000000005</v>
      </c>
      <c r="E1741" s="7">
        <v>21.21</v>
      </c>
      <c r="F1741" s="7">
        <v>69.510000000000005</v>
      </c>
      <c r="G1741" s="7">
        <v>14.56</v>
      </c>
      <c r="H1741" s="7" t="s">
        <v>2</v>
      </c>
    </row>
    <row r="1742" spans="1:8" x14ac:dyDescent="0.15">
      <c r="A1742" s="6">
        <v>40973</v>
      </c>
      <c r="B1742" s="7">
        <f>IFERROR(B1741*(1+增幅!B1742),B1741)</f>
        <v>562.93903701755346</v>
      </c>
      <c r="C1742" s="7">
        <v>10.74</v>
      </c>
      <c r="D1742" s="7">
        <v>63.78</v>
      </c>
      <c r="E1742" s="7">
        <v>20.94</v>
      </c>
      <c r="F1742" s="7">
        <v>68.58</v>
      </c>
      <c r="G1742" s="7">
        <v>14.42</v>
      </c>
      <c r="H1742" s="7" t="s">
        <v>2</v>
      </c>
    </row>
    <row r="1743" spans="1:8" x14ac:dyDescent="0.15">
      <c r="A1743" s="6">
        <v>40974</v>
      </c>
      <c r="B1743" s="7">
        <f>IFERROR(B1742*(1+增幅!B1743),B1742)</f>
        <v>551.91781726948193</v>
      </c>
      <c r="C1743" s="7">
        <v>10.52</v>
      </c>
      <c r="D1743" s="7">
        <v>62.84</v>
      </c>
      <c r="E1743" s="7">
        <v>20.399999999999999</v>
      </c>
      <c r="F1743" s="7">
        <v>67.430000000000007</v>
      </c>
      <c r="G1743" s="7">
        <v>14.13</v>
      </c>
      <c r="H1743" s="7">
        <v>28.31</v>
      </c>
    </row>
    <row r="1744" spans="1:8" x14ac:dyDescent="0.15">
      <c r="A1744" s="6">
        <v>40975</v>
      </c>
      <c r="B1744" s="7">
        <f>IFERROR(B1743*(1+增幅!B1744),B1743)</f>
        <v>546.07851760437666</v>
      </c>
      <c r="C1744" s="7">
        <v>10.45</v>
      </c>
      <c r="D1744" s="7">
        <v>62.18</v>
      </c>
      <c r="E1744" s="7">
        <v>20.11</v>
      </c>
      <c r="F1744" s="7">
        <v>66.599999999999994</v>
      </c>
      <c r="G1744" s="7">
        <v>13.99</v>
      </c>
      <c r="H1744" s="7">
        <v>28.03</v>
      </c>
    </row>
    <row r="1745" spans="1:8" x14ac:dyDescent="0.15">
      <c r="A1745" s="6">
        <v>40976</v>
      </c>
      <c r="B1745" s="7">
        <f>IFERROR(B1744*(1+增幅!B1745),B1744)</f>
        <v>550.20602039127391</v>
      </c>
      <c r="C1745" s="7">
        <v>10.53</v>
      </c>
      <c r="D1745" s="7">
        <v>62.98</v>
      </c>
      <c r="E1745" s="7">
        <v>20.23</v>
      </c>
      <c r="F1745" s="7">
        <v>66.81</v>
      </c>
      <c r="G1745" s="7">
        <v>14.08</v>
      </c>
      <c r="H1745" s="7">
        <v>28.29</v>
      </c>
    </row>
    <row r="1746" spans="1:8" x14ac:dyDescent="0.15">
      <c r="A1746" s="6">
        <v>40977</v>
      </c>
      <c r="B1746" s="7">
        <f>IFERROR(B1745*(1+增幅!B1746),B1745)</f>
        <v>551.48690761252453</v>
      </c>
      <c r="C1746" s="7">
        <v>10.56</v>
      </c>
      <c r="D1746" s="7">
        <v>63.04</v>
      </c>
      <c r="E1746" s="7">
        <v>20.38</v>
      </c>
      <c r="F1746" s="7">
        <v>67.23</v>
      </c>
      <c r="G1746" s="7">
        <v>14.08</v>
      </c>
      <c r="H1746" s="7">
        <v>28.19</v>
      </c>
    </row>
    <row r="1747" spans="1:8" x14ac:dyDescent="0.15">
      <c r="A1747" s="6">
        <v>40980</v>
      </c>
      <c r="B1747" s="7">
        <f>IFERROR(B1746*(1+增幅!B1747),B1746)</f>
        <v>545.25396031091873</v>
      </c>
      <c r="C1747" s="7">
        <v>10.49</v>
      </c>
      <c r="D1747" s="7">
        <v>62.44</v>
      </c>
      <c r="E1747" s="7">
        <v>20.14</v>
      </c>
      <c r="F1747" s="7">
        <v>66.290000000000006</v>
      </c>
      <c r="G1747" s="7">
        <v>13.92</v>
      </c>
      <c r="H1747" s="7">
        <v>27.78</v>
      </c>
    </row>
    <row r="1748" spans="1:8" x14ac:dyDescent="0.15">
      <c r="A1748" s="6">
        <v>40981</v>
      </c>
      <c r="B1748" s="7">
        <f>IFERROR(B1747*(1+增幅!B1748),B1747)</f>
        <v>552.75336849563541</v>
      </c>
      <c r="C1748" s="7">
        <v>10.71</v>
      </c>
      <c r="D1748" s="7">
        <v>63.04</v>
      </c>
      <c r="E1748" s="7">
        <v>20.45</v>
      </c>
      <c r="F1748" s="7">
        <v>67.02</v>
      </c>
      <c r="G1748" s="7">
        <v>14.05</v>
      </c>
      <c r="H1748" s="7">
        <v>28.23</v>
      </c>
    </row>
    <row r="1749" spans="1:8" x14ac:dyDescent="0.15">
      <c r="A1749" s="6">
        <v>40982</v>
      </c>
      <c r="B1749" s="7">
        <f>IFERROR(B1748*(1+增幅!B1749),B1748)</f>
        <v>542.99032665819948</v>
      </c>
      <c r="C1749" s="7">
        <v>10.44</v>
      </c>
      <c r="D1749" s="7">
        <v>62.31</v>
      </c>
      <c r="E1749" s="7">
        <v>20.07</v>
      </c>
      <c r="F1749" s="7">
        <v>66.08</v>
      </c>
      <c r="G1749" s="7">
        <v>13.77</v>
      </c>
      <c r="H1749" s="7">
        <v>27.76</v>
      </c>
    </row>
    <row r="1750" spans="1:8" x14ac:dyDescent="0.15">
      <c r="A1750" s="6">
        <v>40983</v>
      </c>
      <c r="B1750" s="7">
        <f>IFERROR(B1749*(1+增幅!B1750),B1749)</f>
        <v>538.22476791153008</v>
      </c>
      <c r="C1750" s="7">
        <v>10.34</v>
      </c>
      <c r="D1750" s="7">
        <v>61.18</v>
      </c>
      <c r="E1750" s="7">
        <v>19.89</v>
      </c>
      <c r="F1750" s="7">
        <v>66.08</v>
      </c>
      <c r="G1750" s="7">
        <v>13.55</v>
      </c>
      <c r="H1750" s="7">
        <v>27.76</v>
      </c>
    </row>
    <row r="1751" spans="1:8" x14ac:dyDescent="0.15">
      <c r="A1751" s="6">
        <v>40984</v>
      </c>
      <c r="B1751" s="7">
        <f>IFERROR(B1750*(1+增幅!B1751),B1750)</f>
        <v>540.92406755798788</v>
      </c>
      <c r="C1751" s="7">
        <v>10.39</v>
      </c>
      <c r="D1751" s="7">
        <v>61.58</v>
      </c>
      <c r="E1751" s="7">
        <v>20.02</v>
      </c>
      <c r="F1751" s="7">
        <v>66.19</v>
      </c>
      <c r="G1751" s="7">
        <v>13.59</v>
      </c>
      <c r="H1751" s="7">
        <v>27.97</v>
      </c>
    </row>
    <row r="1752" spans="1:8" x14ac:dyDescent="0.15">
      <c r="A1752" s="6">
        <v>40987</v>
      </c>
      <c r="B1752" s="7">
        <f>IFERROR(B1751*(1+增幅!B1752),B1751)</f>
        <v>540.2603936450156</v>
      </c>
      <c r="C1752" s="7">
        <v>10.42</v>
      </c>
      <c r="D1752" s="7">
        <v>61.78</v>
      </c>
      <c r="E1752" s="7">
        <v>19.940000000000001</v>
      </c>
      <c r="F1752" s="7">
        <v>65.77</v>
      </c>
      <c r="G1752" s="7">
        <v>13.62</v>
      </c>
      <c r="H1752" s="7">
        <v>27.82</v>
      </c>
    </row>
    <row r="1753" spans="1:8" x14ac:dyDescent="0.15">
      <c r="A1753" s="6">
        <v>40988</v>
      </c>
      <c r="B1753" s="7">
        <f>IFERROR(B1752*(1+增幅!B1753),B1752)</f>
        <v>531.27487756453536</v>
      </c>
      <c r="C1753" s="7">
        <v>10.25</v>
      </c>
      <c r="D1753" s="7">
        <v>60.71</v>
      </c>
      <c r="E1753" s="7">
        <v>19.690000000000001</v>
      </c>
      <c r="F1753" s="7">
        <v>64.42</v>
      </c>
      <c r="G1753" s="7">
        <v>13.37</v>
      </c>
      <c r="H1753" s="7">
        <v>27.41</v>
      </c>
    </row>
    <row r="1754" spans="1:8" x14ac:dyDescent="0.15">
      <c r="A1754" s="6">
        <v>40989</v>
      </c>
      <c r="B1754" s="7">
        <f>IFERROR(B1753*(1+增幅!B1754),B1753)</f>
        <v>531.44757806468215</v>
      </c>
      <c r="C1754" s="7">
        <v>10.25</v>
      </c>
      <c r="D1754" s="7">
        <v>60.45</v>
      </c>
      <c r="E1754" s="7">
        <v>19.71</v>
      </c>
      <c r="F1754" s="7">
        <v>64.42</v>
      </c>
      <c r="G1754" s="7">
        <v>13.43</v>
      </c>
      <c r="H1754" s="7">
        <v>27.43</v>
      </c>
    </row>
    <row r="1755" spans="1:8" x14ac:dyDescent="0.15">
      <c r="A1755" s="6">
        <v>40990</v>
      </c>
      <c r="B1755" s="7">
        <f>IFERROR(B1754*(1+增幅!B1755),B1754)</f>
        <v>536.18925094139991</v>
      </c>
      <c r="C1755" s="7">
        <v>10.31</v>
      </c>
      <c r="D1755" s="7">
        <v>60.71</v>
      </c>
      <c r="E1755" s="7">
        <v>19.87</v>
      </c>
      <c r="F1755" s="7">
        <v>65.150000000000006</v>
      </c>
      <c r="G1755" s="7">
        <v>13.58</v>
      </c>
      <c r="H1755" s="7">
        <v>27.78</v>
      </c>
    </row>
    <row r="1756" spans="1:8" x14ac:dyDescent="0.15">
      <c r="A1756" s="6">
        <v>40991</v>
      </c>
      <c r="B1756" s="7">
        <f>IFERROR(B1755*(1+增幅!B1756),B1755)</f>
        <v>533.20113017708911</v>
      </c>
      <c r="C1756" s="7">
        <v>10.25</v>
      </c>
      <c r="D1756" s="7">
        <v>60.31</v>
      </c>
      <c r="E1756" s="7">
        <v>19.62</v>
      </c>
      <c r="F1756" s="7">
        <v>65.459999999999994</v>
      </c>
      <c r="G1756" s="7">
        <v>13.43</v>
      </c>
      <c r="H1756" s="7">
        <v>27.72</v>
      </c>
    </row>
    <row r="1757" spans="1:8" x14ac:dyDescent="0.15">
      <c r="A1757" s="6">
        <v>40994</v>
      </c>
      <c r="B1757" s="7">
        <f>IFERROR(B1756*(1+增幅!B1757),B1756)</f>
        <v>537.62864958295143</v>
      </c>
      <c r="C1757" s="7">
        <v>10.34</v>
      </c>
      <c r="D1757" s="7">
        <v>60.78</v>
      </c>
      <c r="E1757" s="7">
        <v>19.89</v>
      </c>
      <c r="F1757" s="7" t="s">
        <v>2</v>
      </c>
      <c r="G1757" s="7">
        <v>13.43</v>
      </c>
      <c r="H1757" s="7">
        <v>28.03</v>
      </c>
    </row>
    <row r="1758" spans="1:8" x14ac:dyDescent="0.15">
      <c r="A1758" s="6">
        <v>40995</v>
      </c>
      <c r="B1758" s="7">
        <f>IFERROR(B1757*(1+增幅!B1758),B1757)</f>
        <v>537.7503746563608</v>
      </c>
      <c r="C1758" s="7">
        <v>10.35</v>
      </c>
      <c r="D1758" s="7">
        <v>60.71</v>
      </c>
      <c r="E1758" s="7">
        <v>19.96</v>
      </c>
      <c r="F1758" s="7">
        <v>65.56</v>
      </c>
      <c r="G1758" s="7">
        <v>13.41</v>
      </c>
      <c r="H1758" s="7">
        <v>28.01</v>
      </c>
    </row>
    <row r="1759" spans="1:8" x14ac:dyDescent="0.15">
      <c r="A1759" s="6">
        <v>40996</v>
      </c>
      <c r="B1759" s="7">
        <f>IFERROR(B1758*(1+增幅!B1759),B1758)</f>
        <v>525.61109476006766</v>
      </c>
      <c r="C1759" s="7">
        <v>10.01</v>
      </c>
      <c r="D1759" s="7">
        <v>59.72</v>
      </c>
      <c r="E1759" s="7">
        <v>19.47</v>
      </c>
      <c r="F1759" s="7">
        <v>64.319999999999993</v>
      </c>
      <c r="G1759" s="7">
        <v>13.19</v>
      </c>
      <c r="H1759" s="7">
        <v>27.27</v>
      </c>
    </row>
    <row r="1760" spans="1:8" x14ac:dyDescent="0.15">
      <c r="A1760" s="6">
        <v>40997</v>
      </c>
      <c r="B1760" s="7">
        <f>IFERROR(B1759*(1+增幅!B1760),B1759)</f>
        <v>517.6359051476652</v>
      </c>
      <c r="C1760" s="7">
        <v>9.81</v>
      </c>
      <c r="D1760" s="7">
        <v>59.05</v>
      </c>
      <c r="E1760" s="7">
        <v>19.2</v>
      </c>
      <c r="F1760" s="7">
        <v>63.59</v>
      </c>
      <c r="G1760" s="7">
        <v>12.98</v>
      </c>
      <c r="H1760" s="7">
        <v>26.76</v>
      </c>
    </row>
    <row r="1761" spans="1:8" x14ac:dyDescent="0.15">
      <c r="A1761" s="6">
        <v>40998</v>
      </c>
      <c r="B1761" s="7">
        <f>IFERROR(B1760*(1+增幅!B1761),B1760)</f>
        <v>523.89014483165909</v>
      </c>
      <c r="C1761" s="7">
        <v>9.84</v>
      </c>
      <c r="D1761" s="7">
        <v>59.45</v>
      </c>
      <c r="E1761" s="7">
        <v>19.489999999999998</v>
      </c>
      <c r="F1761" s="7">
        <v>65.150000000000006</v>
      </c>
      <c r="G1761" s="7">
        <v>13.08</v>
      </c>
      <c r="H1761" s="7">
        <v>27.17</v>
      </c>
    </row>
    <row r="1762" spans="1:8" x14ac:dyDescent="0.15">
      <c r="A1762" s="6">
        <v>41004</v>
      </c>
      <c r="B1762" s="7">
        <f>IFERROR(B1761*(1+增幅!B1762),B1761)</f>
        <v>524.79252069642735</v>
      </c>
      <c r="C1762" s="7">
        <v>9.92</v>
      </c>
      <c r="D1762" s="7">
        <v>59.45</v>
      </c>
      <c r="E1762" s="7">
        <v>19.559999999999999</v>
      </c>
      <c r="F1762" s="7">
        <v>65.150000000000006</v>
      </c>
      <c r="G1762" s="7">
        <v>13.11</v>
      </c>
      <c r="H1762" s="7">
        <v>27.07</v>
      </c>
    </row>
    <row r="1763" spans="1:8" x14ac:dyDescent="0.15">
      <c r="A1763" s="6">
        <v>41005</v>
      </c>
      <c r="B1763" s="7">
        <f>IFERROR(B1762*(1+增幅!B1763),B1762)</f>
        <v>525.7504166280678</v>
      </c>
      <c r="C1763" s="7">
        <v>9.94</v>
      </c>
      <c r="D1763" s="7">
        <v>59.52</v>
      </c>
      <c r="E1763" s="7">
        <v>19.739999999999998</v>
      </c>
      <c r="F1763" s="7">
        <v>65.25</v>
      </c>
      <c r="G1763" s="7">
        <v>13.1</v>
      </c>
      <c r="H1763" s="7">
        <v>27.01</v>
      </c>
    </row>
    <row r="1764" spans="1:8" x14ac:dyDescent="0.15">
      <c r="A1764" s="6">
        <v>41008</v>
      </c>
      <c r="B1764" s="7">
        <f>IFERROR(B1763*(1+增幅!B1764),B1763)</f>
        <v>516.47493504285751</v>
      </c>
      <c r="C1764" s="7">
        <v>9.7799999999999994</v>
      </c>
      <c r="D1764" s="7">
        <v>58.85</v>
      </c>
      <c r="E1764" s="7">
        <v>19.23</v>
      </c>
      <c r="F1764" s="7">
        <v>64.209999999999994</v>
      </c>
      <c r="G1764" s="7">
        <v>12.85</v>
      </c>
      <c r="H1764" s="7" t="s">
        <v>2</v>
      </c>
    </row>
    <row r="1765" spans="1:8" x14ac:dyDescent="0.15">
      <c r="A1765" s="6">
        <v>41009</v>
      </c>
      <c r="B1765" s="7">
        <f>IFERROR(B1764*(1+增幅!B1765),B1764)</f>
        <v>525.42617683180936</v>
      </c>
      <c r="C1765" s="7">
        <v>9.91</v>
      </c>
      <c r="D1765" s="7">
        <v>59.38</v>
      </c>
      <c r="E1765" s="7">
        <v>19.850000000000001</v>
      </c>
      <c r="F1765" s="7" t="s">
        <v>2</v>
      </c>
      <c r="G1765" s="7">
        <v>13.04</v>
      </c>
      <c r="H1765" s="7">
        <v>26.95</v>
      </c>
    </row>
    <row r="1766" spans="1:8" x14ac:dyDescent="0.15">
      <c r="A1766" s="6">
        <v>41010</v>
      </c>
      <c r="B1766" s="7">
        <f>IFERROR(B1765*(1+增幅!B1766),B1765)</f>
        <v>523.25195531889301</v>
      </c>
      <c r="C1766" s="7">
        <v>9.86</v>
      </c>
      <c r="D1766" s="7">
        <v>59.18</v>
      </c>
      <c r="E1766" s="7">
        <v>19.87</v>
      </c>
      <c r="F1766" s="7">
        <v>64.94</v>
      </c>
      <c r="G1766" s="7">
        <v>12.92</v>
      </c>
      <c r="H1766" s="7">
        <v>26.84</v>
      </c>
    </row>
    <row r="1767" spans="1:8" x14ac:dyDescent="0.15">
      <c r="A1767" s="6">
        <v>41011</v>
      </c>
      <c r="B1767" s="7">
        <f>IFERROR(B1766*(1+增幅!B1767),B1766)</f>
        <v>538.98040198439139</v>
      </c>
      <c r="C1767" s="7">
        <v>10.48</v>
      </c>
      <c r="D1767" s="7">
        <v>60.71</v>
      </c>
      <c r="E1767" s="7">
        <v>20.14</v>
      </c>
      <c r="F1767" s="7">
        <v>66.400000000000006</v>
      </c>
      <c r="G1767" s="7">
        <v>13.32</v>
      </c>
      <c r="H1767" s="7">
        <v>27.5</v>
      </c>
    </row>
    <row r="1768" spans="1:8" x14ac:dyDescent="0.15">
      <c r="A1768" s="6">
        <v>41012</v>
      </c>
      <c r="B1768" s="7">
        <f>IFERROR(B1767*(1+增幅!B1768),B1767)</f>
        <v>536.31911623102405</v>
      </c>
      <c r="C1768" s="7">
        <v>10.31</v>
      </c>
      <c r="D1768" s="7">
        <v>60.85</v>
      </c>
      <c r="E1768" s="7">
        <v>20.07</v>
      </c>
      <c r="F1768" s="7">
        <v>66.400000000000006</v>
      </c>
      <c r="G1768" s="7">
        <v>13.22</v>
      </c>
      <c r="H1768" s="7">
        <v>27.37</v>
      </c>
    </row>
    <row r="1769" spans="1:8" x14ac:dyDescent="0.15">
      <c r="A1769" s="6">
        <v>41015</v>
      </c>
      <c r="B1769" s="7">
        <f>IFERROR(B1768*(1+增幅!B1769),B1768)</f>
        <v>534.91932312011363</v>
      </c>
      <c r="C1769" s="7">
        <v>10.45</v>
      </c>
      <c r="D1769" s="7">
        <v>60.31</v>
      </c>
      <c r="E1769" s="7">
        <v>19.87</v>
      </c>
      <c r="F1769" s="7">
        <v>66.290000000000006</v>
      </c>
      <c r="G1769" s="7">
        <v>13.23</v>
      </c>
      <c r="H1769" s="7">
        <v>27.11</v>
      </c>
    </row>
    <row r="1770" spans="1:8" x14ac:dyDescent="0.15">
      <c r="A1770" s="6">
        <v>41016</v>
      </c>
      <c r="B1770" s="7">
        <f>IFERROR(B1769*(1+增幅!B1770),B1769)</f>
        <v>529.120433570812</v>
      </c>
      <c r="C1770" s="7">
        <v>10.32</v>
      </c>
      <c r="D1770" s="7">
        <v>59.45</v>
      </c>
      <c r="E1770" s="7" t="s">
        <v>2</v>
      </c>
      <c r="F1770" s="7">
        <v>65.98</v>
      </c>
      <c r="G1770" s="7">
        <v>13.05</v>
      </c>
      <c r="H1770" s="7">
        <v>26.86</v>
      </c>
    </row>
    <row r="1771" spans="1:8" x14ac:dyDescent="0.15">
      <c r="A1771" s="6">
        <v>41017</v>
      </c>
      <c r="B1771" s="7">
        <f>IFERROR(B1770*(1+增幅!B1771),B1770)</f>
        <v>539.83449190257886</v>
      </c>
      <c r="C1771" s="7">
        <v>10.56</v>
      </c>
      <c r="D1771" s="7">
        <v>60.71</v>
      </c>
      <c r="E1771" s="7">
        <v>19.98</v>
      </c>
      <c r="F1771" s="7">
        <v>66.91</v>
      </c>
      <c r="G1771" s="7">
        <v>13.34</v>
      </c>
      <c r="H1771" s="7">
        <v>27.41</v>
      </c>
    </row>
    <row r="1772" spans="1:8" x14ac:dyDescent="0.15">
      <c r="A1772" s="6">
        <v>41018</v>
      </c>
      <c r="B1772" s="7">
        <f>IFERROR(B1771*(1+增幅!B1772),B1771)</f>
        <v>540.0908548602257</v>
      </c>
      <c r="C1772" s="7">
        <v>10.54</v>
      </c>
      <c r="D1772" s="7">
        <v>60.71</v>
      </c>
      <c r="E1772" s="7">
        <v>19.920000000000002</v>
      </c>
      <c r="F1772" s="7">
        <v>67.02</v>
      </c>
      <c r="G1772" s="7">
        <v>13.29</v>
      </c>
      <c r="H1772" s="7">
        <v>27.68</v>
      </c>
    </row>
    <row r="1773" spans="1:8" x14ac:dyDescent="0.15">
      <c r="A1773" s="6">
        <v>41019</v>
      </c>
      <c r="B1773" s="7">
        <f>IFERROR(B1772*(1+增幅!B1773),B1772)</f>
        <v>552.65562050584253</v>
      </c>
      <c r="C1773" s="7">
        <v>10.86</v>
      </c>
      <c r="D1773" s="7">
        <v>61.98</v>
      </c>
      <c r="E1773" s="7">
        <v>20.29</v>
      </c>
      <c r="F1773" s="7">
        <v>68.06</v>
      </c>
      <c r="G1773" s="7">
        <v>13.66</v>
      </c>
      <c r="H1773" s="7">
        <v>28.41</v>
      </c>
    </row>
    <row r="1774" spans="1:8" x14ac:dyDescent="0.15">
      <c r="A1774" s="6">
        <v>41022</v>
      </c>
      <c r="B1774" s="7">
        <f>IFERROR(B1773*(1+增幅!B1774),B1773)</f>
        <v>548.94990348831629</v>
      </c>
      <c r="C1774" s="7">
        <v>10.76</v>
      </c>
      <c r="D1774" s="7">
        <v>61.51</v>
      </c>
      <c r="E1774" s="7">
        <v>20.12</v>
      </c>
      <c r="F1774" s="7">
        <v>67.33</v>
      </c>
      <c r="G1774" s="7">
        <v>13.62</v>
      </c>
      <c r="H1774" s="7">
        <v>28.37</v>
      </c>
    </row>
    <row r="1775" spans="1:8" x14ac:dyDescent="0.15">
      <c r="A1775" s="6">
        <v>41023</v>
      </c>
      <c r="B1775" s="7">
        <f>IFERROR(B1774*(1+增幅!B1775),B1774)</f>
        <v>564.72359947547193</v>
      </c>
      <c r="C1775" s="7">
        <v>11.49</v>
      </c>
      <c r="D1775" s="7">
        <v>62.44</v>
      </c>
      <c r="E1775" s="7">
        <v>20.58</v>
      </c>
      <c r="F1775" s="7">
        <v>68.37</v>
      </c>
      <c r="G1775" s="7">
        <v>14.11</v>
      </c>
      <c r="H1775" s="7">
        <v>28.8</v>
      </c>
    </row>
    <row r="1776" spans="1:8" x14ac:dyDescent="0.15">
      <c r="A1776" s="6">
        <v>41024</v>
      </c>
      <c r="B1776" s="7">
        <f>IFERROR(B1775*(1+增幅!B1776),B1775)</f>
        <v>565.02142836886719</v>
      </c>
      <c r="C1776" s="7">
        <v>11.55</v>
      </c>
      <c r="D1776" s="7">
        <v>62.24</v>
      </c>
      <c r="E1776" s="7">
        <v>20.41</v>
      </c>
      <c r="F1776" s="7">
        <v>68.47</v>
      </c>
      <c r="G1776" s="7">
        <v>14.08</v>
      </c>
      <c r="H1776" s="7">
        <v>29.09</v>
      </c>
    </row>
    <row r="1777" spans="1:8" x14ac:dyDescent="0.15">
      <c r="A1777" s="6">
        <v>41025</v>
      </c>
      <c r="B1777" s="7">
        <f>IFERROR(B1776*(1+增幅!B1777),B1776)</f>
        <v>562.56940345231146</v>
      </c>
      <c r="C1777" s="7">
        <v>11.28</v>
      </c>
      <c r="D1777" s="7">
        <v>62.38</v>
      </c>
      <c r="E1777" s="7">
        <v>20.45</v>
      </c>
      <c r="F1777" s="7">
        <v>68.58</v>
      </c>
      <c r="G1777" s="7">
        <v>13.98</v>
      </c>
      <c r="H1777" s="7">
        <v>29.05</v>
      </c>
    </row>
    <row r="1778" spans="1:8" x14ac:dyDescent="0.15">
      <c r="A1778" s="6">
        <v>41026</v>
      </c>
      <c r="B1778" s="7">
        <f>IFERROR(B1777*(1+增幅!B1778),B1777)</f>
        <v>563.68859709438561</v>
      </c>
      <c r="C1778" s="7">
        <v>11.35</v>
      </c>
      <c r="D1778" s="7">
        <v>62.64</v>
      </c>
      <c r="E1778" s="7">
        <v>20.36</v>
      </c>
      <c r="F1778" s="7">
        <v>69.099999999999994</v>
      </c>
      <c r="G1778" s="7">
        <v>13.89</v>
      </c>
      <c r="H1778" s="7">
        <v>29.19</v>
      </c>
    </row>
    <row r="1779" spans="1:8" x14ac:dyDescent="0.15">
      <c r="A1779" s="6">
        <v>41031</v>
      </c>
      <c r="B1779" s="7">
        <f>IFERROR(B1778*(1+增幅!B1779),B1778)</f>
        <v>570.46423719337065</v>
      </c>
      <c r="C1779" s="7">
        <v>11.45</v>
      </c>
      <c r="D1779" s="7">
        <v>63.64</v>
      </c>
      <c r="E1779" s="7">
        <v>20.11</v>
      </c>
      <c r="F1779" s="7">
        <v>70.66</v>
      </c>
      <c r="G1779" s="7">
        <v>14.2</v>
      </c>
      <c r="H1779" s="7">
        <v>29.62</v>
      </c>
    </row>
    <row r="1780" spans="1:8" x14ac:dyDescent="0.15">
      <c r="A1780" s="6">
        <v>41032</v>
      </c>
      <c r="B1780" s="7">
        <f>IFERROR(B1779*(1+增幅!B1780),B1779)</f>
        <v>564.03562422264724</v>
      </c>
      <c r="C1780" s="7">
        <v>11.34</v>
      </c>
      <c r="D1780" s="7">
        <v>62.98</v>
      </c>
      <c r="E1780" s="7">
        <v>19.690000000000001</v>
      </c>
      <c r="F1780" s="7" t="s">
        <v>2</v>
      </c>
      <c r="G1780" s="7">
        <v>14.1</v>
      </c>
      <c r="H1780" s="7">
        <v>29.37</v>
      </c>
    </row>
    <row r="1781" spans="1:8" x14ac:dyDescent="0.15">
      <c r="A1781" s="6">
        <v>41033</v>
      </c>
      <c r="B1781" s="7">
        <f>IFERROR(B1780*(1+增幅!B1781),B1780)</f>
        <v>570.09023089095081</v>
      </c>
      <c r="C1781" s="7">
        <v>11.49</v>
      </c>
      <c r="D1781" s="7">
        <v>63.18</v>
      </c>
      <c r="E1781" s="7">
        <v>19.829999999999998</v>
      </c>
      <c r="F1781" s="7">
        <v>70.86</v>
      </c>
      <c r="G1781" s="7">
        <v>14.29</v>
      </c>
      <c r="H1781" s="7">
        <v>29.86</v>
      </c>
    </row>
    <row r="1782" spans="1:8" x14ac:dyDescent="0.15">
      <c r="A1782" s="6">
        <v>41036</v>
      </c>
      <c r="B1782" s="7">
        <f>IFERROR(B1781*(1+增幅!B1782),B1781)</f>
        <v>570.01406929648999</v>
      </c>
      <c r="C1782" s="7">
        <v>11.52</v>
      </c>
      <c r="D1782" s="7">
        <v>62.71</v>
      </c>
      <c r="E1782" s="7">
        <v>19.87</v>
      </c>
      <c r="F1782" s="7">
        <v>70.86</v>
      </c>
      <c r="G1782" s="7">
        <v>14.29</v>
      </c>
      <c r="H1782" s="7">
        <v>29.92</v>
      </c>
    </row>
    <row r="1783" spans="1:8" x14ac:dyDescent="0.15">
      <c r="A1783" s="6">
        <v>41037</v>
      </c>
      <c r="B1783" s="7">
        <f>IFERROR(B1782*(1+增幅!B1783),B1782)</f>
        <v>567.06583971524049</v>
      </c>
      <c r="C1783" s="7">
        <v>11.35</v>
      </c>
      <c r="D1783" s="7">
        <v>62.31</v>
      </c>
      <c r="E1783" s="7">
        <v>19.760000000000002</v>
      </c>
      <c r="F1783" s="7">
        <v>70.34</v>
      </c>
      <c r="G1783" s="7">
        <v>14.28</v>
      </c>
      <c r="H1783" s="7">
        <v>30.03</v>
      </c>
    </row>
    <row r="1784" spans="1:8" x14ac:dyDescent="0.15">
      <c r="A1784" s="6">
        <v>41038</v>
      </c>
      <c r="B1784" s="7">
        <f>IFERROR(B1783*(1+增幅!B1784),B1783)</f>
        <v>555.53519580843295</v>
      </c>
      <c r="C1784" s="7">
        <v>10.97</v>
      </c>
      <c r="D1784" s="7">
        <v>61.25</v>
      </c>
      <c r="E1784" s="7">
        <v>19.43</v>
      </c>
      <c r="F1784" s="7">
        <v>69.819999999999993</v>
      </c>
      <c r="G1784" s="7">
        <v>13.95</v>
      </c>
      <c r="H1784" s="7">
        <v>29.3</v>
      </c>
    </row>
    <row r="1785" spans="1:8" x14ac:dyDescent="0.15">
      <c r="A1785" s="6">
        <v>41039</v>
      </c>
      <c r="B1785" s="7">
        <f>IFERROR(B1784*(1+增幅!B1785),B1784)</f>
        <v>554.22862268010317</v>
      </c>
      <c r="C1785" s="7">
        <v>11.01</v>
      </c>
      <c r="D1785" s="7">
        <v>60.98</v>
      </c>
      <c r="E1785" s="7">
        <v>19.43</v>
      </c>
      <c r="F1785" s="7">
        <v>69.099999999999994</v>
      </c>
      <c r="G1785" s="7">
        <v>13.96</v>
      </c>
      <c r="H1785" s="7">
        <v>29.19</v>
      </c>
    </row>
    <row r="1786" spans="1:8" x14ac:dyDescent="0.15">
      <c r="A1786" s="6">
        <v>41040</v>
      </c>
      <c r="B1786" s="7">
        <f>IFERROR(B1785*(1+增幅!B1786),B1785)</f>
        <v>553.98786992629596</v>
      </c>
      <c r="C1786" s="7">
        <v>11.03</v>
      </c>
      <c r="D1786" s="7">
        <v>60.98</v>
      </c>
      <c r="E1786" s="7">
        <v>19.47</v>
      </c>
      <c r="F1786" s="7">
        <v>68.989999999999995</v>
      </c>
      <c r="G1786" s="7">
        <v>13.93</v>
      </c>
      <c r="H1786" s="7">
        <v>29.11</v>
      </c>
    </row>
    <row r="1787" spans="1:8" x14ac:dyDescent="0.15">
      <c r="A1787" s="6">
        <v>41043</v>
      </c>
      <c r="B1787" s="7">
        <f>IFERROR(B1786*(1+增幅!B1787),B1786)</f>
        <v>549.64504840720872</v>
      </c>
      <c r="C1787" s="7">
        <v>10.92</v>
      </c>
      <c r="D1787" s="7">
        <v>60.45</v>
      </c>
      <c r="E1787" s="7">
        <v>19.2</v>
      </c>
      <c r="F1787" s="7">
        <v>68.78</v>
      </c>
      <c r="G1787" s="7">
        <v>13.89</v>
      </c>
      <c r="H1787" s="7">
        <v>28.86</v>
      </c>
    </row>
    <row r="1788" spans="1:8" x14ac:dyDescent="0.15">
      <c r="A1788" s="6">
        <v>41044</v>
      </c>
      <c r="B1788" s="7">
        <f>IFERROR(B1787*(1+增幅!B1788),B1787)</f>
        <v>548.14631972624454</v>
      </c>
      <c r="C1788" s="7">
        <v>10.99</v>
      </c>
      <c r="D1788" s="7">
        <v>60.18</v>
      </c>
      <c r="E1788" s="7">
        <v>19.2</v>
      </c>
      <c r="F1788" s="7">
        <v>68.37</v>
      </c>
      <c r="G1788" s="7">
        <v>13.81</v>
      </c>
      <c r="H1788" s="7">
        <v>28.67</v>
      </c>
    </row>
    <row r="1789" spans="1:8" x14ac:dyDescent="0.15">
      <c r="A1789" s="6">
        <v>41045</v>
      </c>
      <c r="B1789" s="7">
        <f>IFERROR(B1788*(1+增幅!B1789),B1788)</f>
        <v>536.73063012092166</v>
      </c>
      <c r="C1789" s="7">
        <v>10.76</v>
      </c>
      <c r="D1789" s="7">
        <v>59.32</v>
      </c>
      <c r="E1789" s="7">
        <v>18.82</v>
      </c>
      <c r="F1789" s="7">
        <v>67.12</v>
      </c>
      <c r="G1789" s="7">
        <v>13.4</v>
      </c>
      <c r="H1789" s="7">
        <v>28.04</v>
      </c>
    </row>
    <row r="1790" spans="1:8" x14ac:dyDescent="0.15">
      <c r="A1790" s="6">
        <v>41046</v>
      </c>
      <c r="B1790" s="7">
        <f>IFERROR(B1789*(1+增幅!B1790),B1789)</f>
        <v>544.12458391774601</v>
      </c>
      <c r="C1790" s="7">
        <v>11</v>
      </c>
      <c r="D1790" s="7">
        <v>59.72</v>
      </c>
      <c r="E1790" s="7">
        <v>19.03</v>
      </c>
      <c r="F1790" s="7">
        <v>68.06</v>
      </c>
      <c r="G1790" s="7">
        <v>13.59</v>
      </c>
      <c r="H1790" s="7">
        <v>28.44</v>
      </c>
    </row>
    <row r="1791" spans="1:8" x14ac:dyDescent="0.15">
      <c r="A1791" s="6">
        <v>41047</v>
      </c>
      <c r="B1791" s="7">
        <f>IFERROR(B1790*(1+增幅!B1791),B1790)</f>
        <v>534.98520583837239</v>
      </c>
      <c r="C1791" s="7" t="s">
        <v>2</v>
      </c>
      <c r="D1791" s="7">
        <v>58.98</v>
      </c>
      <c r="E1791" s="7">
        <v>18.53</v>
      </c>
      <c r="F1791" s="7">
        <v>67.540000000000006</v>
      </c>
      <c r="G1791" s="7">
        <v>13.25</v>
      </c>
      <c r="H1791" s="7">
        <v>28.08</v>
      </c>
    </row>
    <row r="1792" spans="1:8" x14ac:dyDescent="0.15">
      <c r="A1792" s="6">
        <v>41050</v>
      </c>
      <c r="B1792" s="7">
        <f>IFERROR(B1791*(1+增幅!B1792),B1791)</f>
        <v>534.63823116501646</v>
      </c>
      <c r="C1792" s="7">
        <v>10.78</v>
      </c>
      <c r="D1792" s="7">
        <v>59.05</v>
      </c>
      <c r="E1792" s="7">
        <v>18.22</v>
      </c>
      <c r="F1792" s="7">
        <v>68.16</v>
      </c>
      <c r="G1792" s="7">
        <v>13.23</v>
      </c>
      <c r="H1792" s="7">
        <v>28.21</v>
      </c>
    </row>
    <row r="1793" spans="1:8" x14ac:dyDescent="0.15">
      <c r="A1793" s="6">
        <v>41051</v>
      </c>
      <c r="B1793" s="7">
        <f>IFERROR(B1792*(1+增幅!B1793),B1792)</f>
        <v>541.21481194092178</v>
      </c>
      <c r="C1793" s="7">
        <v>10.9</v>
      </c>
      <c r="D1793" s="7">
        <v>59.65</v>
      </c>
      <c r="E1793" s="7">
        <v>18.489999999999998</v>
      </c>
      <c r="F1793" s="7">
        <v>68.989999999999995</v>
      </c>
      <c r="G1793" s="7">
        <v>13.38</v>
      </c>
      <c r="H1793" s="7">
        <v>28.61</v>
      </c>
    </row>
    <row r="1794" spans="1:8" x14ac:dyDescent="0.15">
      <c r="A1794" s="6">
        <v>41052</v>
      </c>
      <c r="B1794" s="7">
        <f>IFERROR(B1793*(1+增幅!B1794),B1793)</f>
        <v>535.92729314901862</v>
      </c>
      <c r="C1794" s="7">
        <v>10.79</v>
      </c>
      <c r="D1794" s="7">
        <v>59.18</v>
      </c>
      <c r="E1794" s="7">
        <v>18.329999999999998</v>
      </c>
      <c r="F1794" s="7">
        <v>68.06</v>
      </c>
      <c r="G1794" s="7">
        <v>13.31</v>
      </c>
      <c r="H1794" s="7">
        <v>28.23</v>
      </c>
    </row>
    <row r="1795" spans="1:8" x14ac:dyDescent="0.15">
      <c r="A1795" s="6">
        <v>41053</v>
      </c>
      <c r="B1795" s="7">
        <f>IFERROR(B1794*(1+增幅!B1795),B1794)</f>
        <v>530.50120362574444</v>
      </c>
      <c r="C1795" s="7">
        <v>10.66</v>
      </c>
      <c r="D1795" s="7">
        <v>58.92</v>
      </c>
      <c r="E1795" s="7">
        <v>18.350000000000001</v>
      </c>
      <c r="F1795" s="7">
        <v>66.5</v>
      </c>
      <c r="G1795" s="7">
        <v>13.19</v>
      </c>
      <c r="H1795" s="7">
        <v>27.85</v>
      </c>
    </row>
    <row r="1796" spans="1:8" x14ac:dyDescent="0.15">
      <c r="A1796" s="6">
        <v>41054</v>
      </c>
      <c r="B1796" s="7">
        <f>IFERROR(B1795*(1+增幅!B1796),B1795)</f>
        <v>527.49807957797702</v>
      </c>
      <c r="C1796" s="7">
        <v>10.49</v>
      </c>
      <c r="D1796" s="7">
        <v>58.52</v>
      </c>
      <c r="E1796" s="7">
        <v>18.329999999999998</v>
      </c>
      <c r="F1796" s="7">
        <v>65.77</v>
      </c>
      <c r="G1796" s="7">
        <v>13.22</v>
      </c>
      <c r="H1796" s="7">
        <v>27.81</v>
      </c>
    </row>
    <row r="1797" spans="1:8" x14ac:dyDescent="0.15">
      <c r="A1797" s="6">
        <v>41057</v>
      </c>
      <c r="B1797" s="7">
        <f>IFERROR(B1796*(1+增幅!B1797),B1796)</f>
        <v>532.88754672350967</v>
      </c>
      <c r="C1797" s="7">
        <v>10.63</v>
      </c>
      <c r="D1797" s="7">
        <v>59.05</v>
      </c>
      <c r="E1797" s="7">
        <v>18.48</v>
      </c>
      <c r="F1797" s="7">
        <v>66.5</v>
      </c>
      <c r="G1797" s="7">
        <v>13.37</v>
      </c>
      <c r="H1797" s="7">
        <v>28.04</v>
      </c>
    </row>
    <row r="1798" spans="1:8" x14ac:dyDescent="0.15">
      <c r="A1798" s="6">
        <v>41058</v>
      </c>
      <c r="B1798" s="7">
        <f>IFERROR(B1797*(1+增幅!B1798),B1797)</f>
        <v>540.28226526425408</v>
      </c>
      <c r="C1798" s="7">
        <v>10.82</v>
      </c>
      <c r="D1798" s="7">
        <v>59.58</v>
      </c>
      <c r="E1798" s="7">
        <v>18.760000000000002</v>
      </c>
      <c r="F1798" s="7">
        <v>67.23</v>
      </c>
      <c r="G1798" s="7" t="s">
        <v>2</v>
      </c>
      <c r="H1798" s="7">
        <v>28.5</v>
      </c>
    </row>
    <row r="1799" spans="1:8" x14ac:dyDescent="0.15">
      <c r="A1799" s="6">
        <v>41059</v>
      </c>
      <c r="B1799" s="7">
        <f>IFERROR(B1798*(1+增幅!B1799),B1798)</f>
        <v>534.45135778324607</v>
      </c>
      <c r="C1799" s="7">
        <v>10.73</v>
      </c>
      <c r="D1799" s="7">
        <v>58.72</v>
      </c>
      <c r="E1799" s="7">
        <v>18.55</v>
      </c>
      <c r="F1799" s="7">
        <v>66.709999999999994</v>
      </c>
      <c r="G1799" s="7">
        <v>13.32</v>
      </c>
      <c r="H1799" s="7">
        <v>28.15</v>
      </c>
    </row>
    <row r="1800" spans="1:8" x14ac:dyDescent="0.15">
      <c r="A1800" s="6">
        <v>41060</v>
      </c>
      <c r="B1800" s="7">
        <f>IFERROR(B1799*(1+增幅!B1800),B1799)</f>
        <v>531.47199616695366</v>
      </c>
      <c r="C1800" s="7">
        <v>10.78</v>
      </c>
      <c r="D1800" s="7">
        <v>58.38</v>
      </c>
      <c r="E1800" s="7">
        <v>18.350000000000001</v>
      </c>
      <c r="F1800" s="7">
        <v>66.19</v>
      </c>
      <c r="G1800" s="7">
        <v>13.26</v>
      </c>
      <c r="H1800" s="7">
        <v>27.89</v>
      </c>
    </row>
    <row r="1801" spans="1:8" x14ac:dyDescent="0.15">
      <c r="A1801" s="6">
        <v>41061</v>
      </c>
      <c r="B1801" s="7">
        <f>IFERROR(B1800*(1+增幅!B1801),B1800)</f>
        <v>529.49541199951761</v>
      </c>
      <c r="C1801" s="7">
        <v>10.69</v>
      </c>
      <c r="D1801" s="7">
        <v>58.45</v>
      </c>
      <c r="E1801" s="7">
        <v>18.25</v>
      </c>
      <c r="F1801" s="7">
        <v>65.88</v>
      </c>
      <c r="G1801" s="7">
        <v>13.16</v>
      </c>
      <c r="H1801" s="7">
        <v>27.96</v>
      </c>
    </row>
    <row r="1802" spans="1:8" x14ac:dyDescent="0.15">
      <c r="A1802" s="6">
        <v>41064</v>
      </c>
      <c r="B1802" s="7">
        <f>IFERROR(B1801*(1+增幅!B1802),B1801)</f>
        <v>514.92954244049702</v>
      </c>
      <c r="C1802" s="7">
        <v>10.31</v>
      </c>
      <c r="D1802" s="7">
        <v>57.19</v>
      </c>
      <c r="E1802" s="7">
        <v>17.75</v>
      </c>
      <c r="F1802" s="7">
        <v>64.010000000000005</v>
      </c>
      <c r="G1802" s="7">
        <v>12.77</v>
      </c>
      <c r="H1802" s="7">
        <v>27.33</v>
      </c>
    </row>
    <row r="1803" spans="1:8" x14ac:dyDescent="0.15">
      <c r="A1803" s="6">
        <v>41065</v>
      </c>
      <c r="B1803" s="7">
        <f>IFERROR(B1802*(1+增幅!B1803),B1802)</f>
        <v>516.29102165700408</v>
      </c>
      <c r="C1803" s="7">
        <v>10.27</v>
      </c>
      <c r="D1803" s="7">
        <v>56.99</v>
      </c>
      <c r="E1803" s="7">
        <v>17.809999999999999</v>
      </c>
      <c r="F1803" s="7">
        <v>64.84</v>
      </c>
      <c r="G1803" s="7">
        <v>12.83</v>
      </c>
      <c r="H1803" s="7">
        <v>27.39</v>
      </c>
    </row>
    <row r="1804" spans="1:8" x14ac:dyDescent="0.15">
      <c r="A1804" s="6">
        <v>41066</v>
      </c>
      <c r="B1804" s="7">
        <f>IFERROR(B1803*(1+增幅!B1804),B1803)</f>
        <v>521.42428379919056</v>
      </c>
      <c r="C1804" s="7">
        <v>10.39</v>
      </c>
      <c r="D1804" s="7">
        <v>57.39</v>
      </c>
      <c r="E1804" s="7">
        <v>18.05</v>
      </c>
      <c r="F1804" s="7">
        <v>65.36</v>
      </c>
      <c r="G1804" s="7">
        <v>13</v>
      </c>
      <c r="H1804" s="7">
        <v>27.56</v>
      </c>
    </row>
    <row r="1805" spans="1:8" x14ac:dyDescent="0.15">
      <c r="A1805" s="6">
        <v>41067</v>
      </c>
      <c r="B1805" s="7">
        <f>IFERROR(B1804*(1+增幅!B1805),B1804)</f>
        <v>517.83115831989141</v>
      </c>
      <c r="C1805" s="7">
        <v>10.27</v>
      </c>
      <c r="D1805" s="7">
        <v>56.99</v>
      </c>
      <c r="E1805" s="7">
        <v>17.899999999999999</v>
      </c>
      <c r="F1805" s="7">
        <v>65.56</v>
      </c>
      <c r="G1805" s="7">
        <v>12.88</v>
      </c>
      <c r="H1805" s="7">
        <v>27.33</v>
      </c>
    </row>
    <row r="1806" spans="1:8" x14ac:dyDescent="0.15">
      <c r="A1806" s="6">
        <v>41068</v>
      </c>
      <c r="B1806" s="7">
        <f>IFERROR(B1805*(1+增幅!B1806),B1805)</f>
        <v>503.66375048192498</v>
      </c>
      <c r="C1806" s="7">
        <v>10.09</v>
      </c>
      <c r="D1806" s="7">
        <v>55.52</v>
      </c>
      <c r="E1806" s="7">
        <v>17.45</v>
      </c>
      <c r="F1806" s="7">
        <v>63.17</v>
      </c>
      <c r="G1806" s="7">
        <v>12.56</v>
      </c>
      <c r="H1806" s="7">
        <v>26.39</v>
      </c>
    </row>
    <row r="1807" spans="1:8" x14ac:dyDescent="0.15">
      <c r="A1807" s="6">
        <v>41071</v>
      </c>
      <c r="B1807" s="7">
        <f>IFERROR(B1806*(1+增幅!B1807),B1806)</f>
        <v>503.69852662874132</v>
      </c>
      <c r="C1807" s="7">
        <v>10.130000000000001</v>
      </c>
      <c r="D1807" s="7">
        <v>55.52</v>
      </c>
      <c r="E1807" s="7">
        <v>17.43</v>
      </c>
      <c r="F1807" s="7">
        <v>62.86</v>
      </c>
      <c r="G1807" s="7">
        <v>12.62</v>
      </c>
      <c r="H1807" s="7">
        <v>26.33</v>
      </c>
    </row>
    <row r="1808" spans="1:8" x14ac:dyDescent="0.15">
      <c r="A1808" s="6">
        <v>41072</v>
      </c>
      <c r="B1808" s="7">
        <f>IFERROR(B1807*(1+增幅!B1808),B1807)</f>
        <v>501.87585045320094</v>
      </c>
      <c r="C1808" s="7">
        <v>10.210000000000001</v>
      </c>
      <c r="D1808" s="7">
        <v>55.19</v>
      </c>
      <c r="E1808" s="7">
        <v>17.190000000000001</v>
      </c>
      <c r="F1808" s="7">
        <v>62.65</v>
      </c>
      <c r="G1808" s="7">
        <v>12.59</v>
      </c>
      <c r="H1808" s="7">
        <v>26.22</v>
      </c>
    </row>
    <row r="1809" spans="1:8" x14ac:dyDescent="0.15">
      <c r="A1809" s="6">
        <v>41073</v>
      </c>
      <c r="B1809" s="7">
        <f>IFERROR(B1808*(1+增幅!B1809),B1808)</f>
        <v>507.34634194788032</v>
      </c>
      <c r="C1809" s="7">
        <v>10.33</v>
      </c>
      <c r="D1809" s="7" t="s">
        <v>2</v>
      </c>
      <c r="E1809" s="7">
        <v>17.34</v>
      </c>
      <c r="F1809" s="7">
        <v>63.38</v>
      </c>
      <c r="G1809" s="7">
        <v>12.79</v>
      </c>
      <c r="H1809" s="7">
        <v>26.39</v>
      </c>
    </row>
    <row r="1810" spans="1:8" x14ac:dyDescent="0.15">
      <c r="A1810" s="6">
        <v>41074</v>
      </c>
      <c r="B1810" s="7">
        <f>IFERROR(B1809*(1+增幅!B1810),B1809)</f>
        <v>499.91442158344591</v>
      </c>
      <c r="C1810" s="7">
        <v>10.17</v>
      </c>
      <c r="D1810" s="7">
        <v>55.06</v>
      </c>
      <c r="E1810" s="7">
        <v>17.059999999999999</v>
      </c>
      <c r="F1810" s="7">
        <v>62.45</v>
      </c>
      <c r="G1810" s="7">
        <v>12.62</v>
      </c>
      <c r="H1810" s="7">
        <v>26.03</v>
      </c>
    </row>
    <row r="1811" spans="1:8" x14ac:dyDescent="0.15">
      <c r="A1811" s="6">
        <v>41075</v>
      </c>
      <c r="B1811" s="7">
        <f>IFERROR(B1810*(1+增幅!B1811),B1810)</f>
        <v>522.8719940111763</v>
      </c>
      <c r="C1811" s="7">
        <v>10.94</v>
      </c>
      <c r="D1811" s="7">
        <v>56.39</v>
      </c>
      <c r="E1811" s="7">
        <v>17.68</v>
      </c>
      <c r="F1811" s="7" t="s">
        <v>2</v>
      </c>
      <c r="G1811" s="7">
        <v>13.28</v>
      </c>
      <c r="H1811" s="7">
        <v>27.1</v>
      </c>
    </row>
    <row r="1812" spans="1:8" x14ac:dyDescent="0.15">
      <c r="A1812" s="6">
        <v>41078</v>
      </c>
      <c r="B1812" s="7">
        <f>IFERROR(B1811*(1+增幅!B1812),B1811)</f>
        <v>520.22480617429346</v>
      </c>
      <c r="C1812" s="7">
        <v>10.88</v>
      </c>
      <c r="D1812" s="7">
        <v>56.32</v>
      </c>
      <c r="E1812" s="7">
        <v>17.55</v>
      </c>
      <c r="F1812" s="7">
        <v>63.8</v>
      </c>
      <c r="G1812" s="7">
        <v>13.17</v>
      </c>
      <c r="H1812" s="7">
        <v>27.02</v>
      </c>
    </row>
    <row r="1813" spans="1:8" x14ac:dyDescent="0.15">
      <c r="A1813" s="6">
        <v>41079</v>
      </c>
      <c r="B1813" s="7">
        <f>IFERROR(B1812*(1+增幅!B1813),B1812)</f>
        <v>522.00587448463693</v>
      </c>
      <c r="C1813" s="7">
        <v>10.94</v>
      </c>
      <c r="D1813" s="7">
        <v>56.52</v>
      </c>
      <c r="E1813" s="7">
        <v>17.579999999999998</v>
      </c>
      <c r="F1813" s="7">
        <v>64.52</v>
      </c>
      <c r="G1813" s="7">
        <v>13.15</v>
      </c>
      <c r="H1813" s="7">
        <v>27.02</v>
      </c>
    </row>
    <row r="1814" spans="1:8" x14ac:dyDescent="0.15">
      <c r="A1814" s="6">
        <v>41080</v>
      </c>
      <c r="B1814" s="7">
        <f>IFERROR(B1813*(1+增幅!B1814),B1813)</f>
        <v>524.78468621161016</v>
      </c>
      <c r="C1814" s="7">
        <v>11</v>
      </c>
      <c r="D1814" s="7">
        <v>56.59</v>
      </c>
      <c r="E1814" s="7">
        <v>17.68</v>
      </c>
      <c r="F1814" s="7">
        <v>65.150000000000006</v>
      </c>
      <c r="G1814" s="7">
        <v>13.22</v>
      </c>
      <c r="H1814" s="7">
        <v>27.14</v>
      </c>
    </row>
    <row r="1815" spans="1:8" x14ac:dyDescent="0.15">
      <c r="A1815" s="6">
        <v>41081</v>
      </c>
      <c r="B1815" s="7">
        <f>IFERROR(B1814*(1+增幅!B1815),B1814)</f>
        <v>519.34907660450938</v>
      </c>
      <c r="C1815" s="7">
        <v>10.87</v>
      </c>
      <c r="D1815" s="7">
        <v>56.19</v>
      </c>
      <c r="E1815" s="7">
        <v>17.420000000000002</v>
      </c>
      <c r="F1815" s="7">
        <v>64.84</v>
      </c>
      <c r="G1815" s="7">
        <v>13.11</v>
      </c>
      <c r="H1815" s="7">
        <v>26.72</v>
      </c>
    </row>
    <row r="1816" spans="1:8" x14ac:dyDescent="0.15">
      <c r="A1816" s="6">
        <v>41085</v>
      </c>
      <c r="B1816" s="7">
        <f>IFERROR(B1815*(1+增幅!B1816),B1815)</f>
        <v>516.82351380624038</v>
      </c>
      <c r="C1816" s="7">
        <v>10.8</v>
      </c>
      <c r="D1816" s="7">
        <v>55.59</v>
      </c>
      <c r="E1816" s="7">
        <v>17.27</v>
      </c>
      <c r="F1816" s="7">
        <v>65.040000000000006</v>
      </c>
      <c r="G1816" s="7">
        <v>12.99</v>
      </c>
      <c r="H1816" s="7">
        <v>26.79</v>
      </c>
    </row>
    <row r="1817" spans="1:8" x14ac:dyDescent="0.15">
      <c r="A1817" s="6">
        <v>41086</v>
      </c>
      <c r="B1817" s="7">
        <f>IFERROR(B1816*(1+增幅!B1817),B1816)</f>
        <v>519.89977970108339</v>
      </c>
      <c r="C1817" s="7">
        <v>10.95</v>
      </c>
      <c r="D1817" s="7">
        <v>55.66</v>
      </c>
      <c r="E1817" s="7">
        <v>17.489999999999998</v>
      </c>
      <c r="F1817" s="7">
        <v>65.150000000000006</v>
      </c>
      <c r="G1817" s="7">
        <v>13.06</v>
      </c>
      <c r="H1817" s="7">
        <v>26.81</v>
      </c>
    </row>
    <row r="1818" spans="1:8" x14ac:dyDescent="0.15">
      <c r="A1818" s="6">
        <v>41087</v>
      </c>
      <c r="B1818" s="7">
        <f>IFERROR(B1817*(1+增幅!B1818),B1817)</f>
        <v>515.63576795141853</v>
      </c>
      <c r="C1818" s="7">
        <v>10.78</v>
      </c>
      <c r="D1818" s="7">
        <v>55.59</v>
      </c>
      <c r="E1818" s="7">
        <v>17.45</v>
      </c>
      <c r="F1818" s="7">
        <v>64.5</v>
      </c>
      <c r="G1818" s="7">
        <v>12.86</v>
      </c>
      <c r="H1818" s="7">
        <v>26.68</v>
      </c>
    </row>
    <row r="1819" spans="1:8" x14ac:dyDescent="0.15">
      <c r="A1819" s="6">
        <v>41088</v>
      </c>
      <c r="B1819" s="7">
        <f>IFERROR(B1818*(1+增幅!B1819),B1818)</f>
        <v>510.9187762088427</v>
      </c>
      <c r="C1819" s="7">
        <v>10.57</v>
      </c>
      <c r="D1819" s="7">
        <v>55.31</v>
      </c>
      <c r="E1819" s="7">
        <v>17.190000000000001</v>
      </c>
      <c r="F1819" s="7">
        <v>64.06</v>
      </c>
      <c r="G1819" s="7">
        <v>12.85</v>
      </c>
      <c r="H1819" s="7">
        <v>26.47</v>
      </c>
    </row>
    <row r="1820" spans="1:8" x14ac:dyDescent="0.15">
      <c r="A1820" s="6">
        <v>41089</v>
      </c>
      <c r="B1820" s="7">
        <f>IFERROR(B1819*(1+增幅!B1820),B1819)</f>
        <v>522.97714272335782</v>
      </c>
      <c r="C1820" s="7">
        <v>10.93</v>
      </c>
      <c r="D1820" s="7">
        <v>56.14</v>
      </c>
      <c r="E1820" s="7">
        <v>17.62</v>
      </c>
      <c r="F1820" s="7">
        <v>65.37</v>
      </c>
      <c r="G1820" s="7">
        <v>13.12</v>
      </c>
      <c r="H1820" s="7">
        <v>27.16</v>
      </c>
    </row>
    <row r="1821" spans="1:8" x14ac:dyDescent="0.15">
      <c r="A1821" s="6">
        <v>41092</v>
      </c>
      <c r="B1821" s="7">
        <f>IFERROR(B1820*(1+增幅!B1821),B1820)</f>
        <v>522.35894595359946</v>
      </c>
      <c r="C1821" s="7">
        <v>11.01</v>
      </c>
      <c r="D1821" s="7">
        <v>55.86</v>
      </c>
      <c r="E1821" s="7">
        <v>17.510000000000002</v>
      </c>
      <c r="F1821" s="7">
        <v>65.260000000000005</v>
      </c>
      <c r="G1821" s="7">
        <v>13.11</v>
      </c>
      <c r="H1821" s="7">
        <v>27.14</v>
      </c>
    </row>
    <row r="1822" spans="1:8" x14ac:dyDescent="0.15">
      <c r="A1822" s="6">
        <v>41093</v>
      </c>
      <c r="B1822" s="7">
        <f>IFERROR(B1821*(1+增幅!B1822),B1821)</f>
        <v>524.70187788594922</v>
      </c>
      <c r="C1822" s="7">
        <v>10.98</v>
      </c>
      <c r="D1822" s="7">
        <v>55.86</v>
      </c>
      <c r="E1822" s="7">
        <v>17.579999999999998</v>
      </c>
      <c r="F1822" s="7">
        <v>66.03</v>
      </c>
      <c r="G1822" s="7">
        <v>13.19</v>
      </c>
      <c r="H1822" s="7">
        <v>27.35</v>
      </c>
    </row>
    <row r="1823" spans="1:8" x14ac:dyDescent="0.15">
      <c r="A1823" s="6">
        <v>41094</v>
      </c>
      <c r="B1823" s="7">
        <f>IFERROR(B1822*(1+增幅!B1823),B1822)</f>
        <v>529.72514180105122</v>
      </c>
      <c r="C1823" s="7">
        <v>11.23</v>
      </c>
      <c r="D1823" s="7">
        <v>56.07</v>
      </c>
      <c r="E1823" s="7">
        <v>17.71</v>
      </c>
      <c r="F1823" s="7">
        <v>66.569999999999993</v>
      </c>
      <c r="G1823" s="7">
        <v>13.32</v>
      </c>
      <c r="H1823" s="7">
        <v>27.5</v>
      </c>
    </row>
    <row r="1824" spans="1:8" x14ac:dyDescent="0.15">
      <c r="A1824" s="6">
        <v>41095</v>
      </c>
      <c r="B1824" s="7">
        <f>IFERROR(B1823*(1+增幅!B1824),B1823)</f>
        <v>526.56244353367674</v>
      </c>
      <c r="C1824" s="7">
        <v>11.17</v>
      </c>
      <c r="D1824" s="7">
        <v>55.73</v>
      </c>
      <c r="E1824" s="7">
        <v>17.510000000000002</v>
      </c>
      <c r="F1824" s="7">
        <v>66.349999999999994</v>
      </c>
      <c r="G1824" s="7">
        <v>13.32</v>
      </c>
      <c r="H1824" s="7">
        <v>27.23</v>
      </c>
    </row>
    <row r="1825" spans="1:8" x14ac:dyDescent="0.15">
      <c r="A1825" s="6">
        <v>41096</v>
      </c>
      <c r="B1825" s="7">
        <f>IFERROR(B1824*(1+增幅!B1825),B1824)</f>
        <v>520.88852561871079</v>
      </c>
      <c r="C1825" s="7">
        <v>11.06</v>
      </c>
      <c r="D1825" s="7">
        <v>55.04</v>
      </c>
      <c r="E1825" s="7">
        <v>17.16</v>
      </c>
      <c r="F1825" s="7">
        <v>65.92</v>
      </c>
      <c r="G1825" s="7">
        <v>13.22</v>
      </c>
      <c r="H1825" s="7">
        <v>27</v>
      </c>
    </row>
    <row r="1826" spans="1:8" x14ac:dyDescent="0.15">
      <c r="A1826" s="6">
        <v>41099</v>
      </c>
      <c r="B1826" s="7">
        <f>IFERROR(B1825*(1+增幅!B1826),B1825)</f>
        <v>500.9571434015628</v>
      </c>
      <c r="C1826" s="7">
        <v>10.54</v>
      </c>
      <c r="D1826" s="7">
        <v>52.96</v>
      </c>
      <c r="E1826" s="7">
        <v>16.489999999999998</v>
      </c>
      <c r="F1826" s="7">
        <v>63.84</v>
      </c>
      <c r="G1826" s="7">
        <v>12.68</v>
      </c>
      <c r="H1826" s="7">
        <v>26.1</v>
      </c>
    </row>
    <row r="1827" spans="1:8" x14ac:dyDescent="0.15">
      <c r="A1827" s="6">
        <v>41100</v>
      </c>
      <c r="B1827" s="7">
        <f>IFERROR(B1826*(1+增幅!B1827),B1826)</f>
        <v>501.59180578692491</v>
      </c>
      <c r="C1827" s="7">
        <v>10.53</v>
      </c>
      <c r="D1827" s="7">
        <v>53.17</v>
      </c>
      <c r="E1827" s="7">
        <v>16.54</v>
      </c>
      <c r="F1827" s="7">
        <v>64.06</v>
      </c>
      <c r="G1827" s="7">
        <v>12.69</v>
      </c>
      <c r="H1827" s="7">
        <v>26.03</v>
      </c>
    </row>
    <row r="1828" spans="1:8" x14ac:dyDescent="0.15">
      <c r="A1828" s="6">
        <v>41101</v>
      </c>
      <c r="B1828" s="7">
        <f>IFERROR(B1827*(1+增幅!B1828),B1827)</f>
        <v>501.47285737619751</v>
      </c>
      <c r="C1828" s="7">
        <v>10.59</v>
      </c>
      <c r="D1828" s="7">
        <v>53.24</v>
      </c>
      <c r="E1828" s="7">
        <v>16.489999999999998</v>
      </c>
      <c r="F1828" s="7">
        <v>64.17</v>
      </c>
      <c r="G1828" s="7">
        <v>12.58</v>
      </c>
      <c r="H1828" s="7">
        <v>26.07</v>
      </c>
    </row>
    <row r="1829" spans="1:8" x14ac:dyDescent="0.15">
      <c r="A1829" s="6">
        <v>41102</v>
      </c>
      <c r="B1829" s="7">
        <f>IFERROR(B1828*(1+增幅!B1829),B1828)</f>
        <v>499.94054145013098</v>
      </c>
      <c r="C1829" s="7">
        <v>10.61</v>
      </c>
      <c r="D1829" s="7">
        <v>52.96</v>
      </c>
      <c r="E1829" s="7">
        <v>16.37</v>
      </c>
      <c r="F1829" s="7">
        <v>64.28</v>
      </c>
      <c r="G1829" s="7">
        <v>12.51</v>
      </c>
      <c r="H1829" s="7">
        <v>25.97</v>
      </c>
    </row>
    <row r="1830" spans="1:8" x14ac:dyDescent="0.15">
      <c r="A1830" s="6">
        <v>41103</v>
      </c>
      <c r="B1830" s="7">
        <f>IFERROR(B1829*(1+增幅!B1830),B1829)</f>
        <v>503.66863659711174</v>
      </c>
      <c r="C1830" s="7">
        <v>10.72</v>
      </c>
      <c r="D1830" s="7">
        <v>53.38</v>
      </c>
      <c r="E1830" s="7">
        <v>16.45</v>
      </c>
      <c r="F1830" s="7">
        <v>65.150000000000006</v>
      </c>
      <c r="G1830" s="7">
        <v>12.62</v>
      </c>
      <c r="H1830" s="7">
        <v>25.95</v>
      </c>
    </row>
    <row r="1831" spans="1:8" x14ac:dyDescent="0.15">
      <c r="A1831" s="6">
        <v>41106</v>
      </c>
      <c r="B1831" s="7">
        <f>IFERROR(B1830*(1+增幅!B1831),B1830)</f>
        <v>495.06188460472202</v>
      </c>
      <c r="C1831" s="7">
        <v>10.48</v>
      </c>
      <c r="D1831" s="7">
        <v>52.69</v>
      </c>
      <c r="E1831" s="7">
        <v>16</v>
      </c>
      <c r="F1831" s="7">
        <v>64.83</v>
      </c>
      <c r="G1831" s="7">
        <v>12.32</v>
      </c>
      <c r="H1831" s="7">
        <v>25.66</v>
      </c>
    </row>
    <row r="1832" spans="1:8" x14ac:dyDescent="0.15">
      <c r="A1832" s="6">
        <v>41107</v>
      </c>
      <c r="B1832" s="7">
        <f>IFERROR(B1831*(1+增幅!B1832),B1831)</f>
        <v>502.08680971069015</v>
      </c>
      <c r="C1832" s="7">
        <v>10.77</v>
      </c>
      <c r="D1832" s="7">
        <v>53.1</v>
      </c>
      <c r="E1832" s="7">
        <v>16.13</v>
      </c>
      <c r="F1832" s="7">
        <v>65.59</v>
      </c>
      <c r="G1832" s="7">
        <v>12.63</v>
      </c>
      <c r="H1832" s="7">
        <v>25.78</v>
      </c>
    </row>
    <row r="1833" spans="1:8" x14ac:dyDescent="0.15">
      <c r="A1833" s="6">
        <v>41108</v>
      </c>
      <c r="B1833" s="7">
        <f>IFERROR(B1832*(1+增幅!B1833),B1832)</f>
        <v>503.33493309831198</v>
      </c>
      <c r="C1833" s="7">
        <v>10.92</v>
      </c>
      <c r="D1833" s="7">
        <v>52.96</v>
      </c>
      <c r="E1833" s="7">
        <v>16.22</v>
      </c>
      <c r="F1833" s="7">
        <v>65.040000000000006</v>
      </c>
      <c r="G1833" s="7">
        <v>12.77</v>
      </c>
      <c r="H1833" s="7">
        <v>25.66</v>
      </c>
    </row>
    <row r="1834" spans="1:8" x14ac:dyDescent="0.15">
      <c r="A1834" s="6">
        <v>41109</v>
      </c>
      <c r="B1834" s="7">
        <f>IFERROR(B1833*(1+增幅!B1834),B1833)</f>
        <v>504.29409355960109</v>
      </c>
      <c r="C1834" s="7">
        <v>10.94</v>
      </c>
      <c r="D1834" s="7">
        <v>53.1</v>
      </c>
      <c r="E1834" s="7">
        <v>16.32</v>
      </c>
      <c r="F1834" s="7">
        <v>64.94</v>
      </c>
      <c r="G1834" s="7">
        <v>12.75</v>
      </c>
      <c r="H1834" s="7">
        <v>25.76</v>
      </c>
    </row>
    <row r="1835" spans="1:8" x14ac:dyDescent="0.15">
      <c r="A1835" s="6">
        <v>41110</v>
      </c>
      <c r="B1835" s="7">
        <f>IFERROR(B1834*(1+增幅!B1835),B1834)</f>
        <v>498.71364448886311</v>
      </c>
      <c r="C1835" s="7">
        <v>10.86</v>
      </c>
      <c r="D1835" s="7">
        <v>52.55</v>
      </c>
      <c r="E1835" s="7">
        <v>16.149999999999999</v>
      </c>
      <c r="F1835" s="7">
        <v>64.61</v>
      </c>
      <c r="G1835" s="7">
        <v>12.46</v>
      </c>
      <c r="H1835" s="7">
        <v>25.49</v>
      </c>
    </row>
    <row r="1836" spans="1:8" x14ac:dyDescent="0.15">
      <c r="A1836" s="6">
        <v>41113</v>
      </c>
      <c r="B1836" s="7">
        <f>IFERROR(B1835*(1+增幅!B1836),B1835)</f>
        <v>489.76032756574574</v>
      </c>
      <c r="C1836" s="7">
        <v>10.7</v>
      </c>
      <c r="D1836" s="7">
        <v>51.44</v>
      </c>
      <c r="E1836" s="7">
        <v>15.67</v>
      </c>
      <c r="F1836" s="7">
        <v>63.52</v>
      </c>
      <c r="G1836" s="7">
        <v>12.37</v>
      </c>
      <c r="H1836" s="7">
        <v>25.03</v>
      </c>
    </row>
    <row r="1837" spans="1:8" x14ac:dyDescent="0.15">
      <c r="A1837" s="6">
        <v>41114</v>
      </c>
      <c r="B1837" s="7">
        <f>IFERROR(B1836*(1+增幅!B1837),B1836)</f>
        <v>489.03422138063922</v>
      </c>
      <c r="C1837" s="7">
        <v>10.73</v>
      </c>
      <c r="D1837" s="7">
        <v>51.51</v>
      </c>
      <c r="E1837" s="7">
        <v>15.57</v>
      </c>
      <c r="F1837" s="7">
        <v>63.3</v>
      </c>
      <c r="G1837" s="7">
        <v>12.35</v>
      </c>
      <c r="H1837" s="7">
        <v>24.99</v>
      </c>
    </row>
    <row r="1838" spans="1:8" x14ac:dyDescent="0.15">
      <c r="A1838" s="6">
        <v>41115</v>
      </c>
      <c r="B1838" s="7">
        <f>IFERROR(B1837*(1+增幅!B1838),B1837)</f>
        <v>488.75168999877263</v>
      </c>
      <c r="C1838" s="7">
        <v>10.71</v>
      </c>
      <c r="D1838" s="7">
        <v>51.17</v>
      </c>
      <c r="E1838" s="7">
        <v>15.61</v>
      </c>
      <c r="F1838" s="7">
        <v>63.3</v>
      </c>
      <c r="G1838" s="7">
        <v>12.38</v>
      </c>
      <c r="H1838" s="7">
        <v>24.99</v>
      </c>
    </row>
    <row r="1839" spans="1:8" x14ac:dyDescent="0.15">
      <c r="A1839" s="6">
        <v>41116</v>
      </c>
      <c r="B1839" s="7">
        <f>IFERROR(B1838*(1+增幅!B1839),B1838)</f>
        <v>487.01446173356459</v>
      </c>
      <c r="C1839" s="7">
        <v>10.67</v>
      </c>
      <c r="D1839" s="7">
        <v>51.1</v>
      </c>
      <c r="E1839" s="7">
        <v>15.57</v>
      </c>
      <c r="F1839" s="7">
        <v>62.97</v>
      </c>
      <c r="G1839" s="7">
        <v>12.32</v>
      </c>
      <c r="H1839" s="7">
        <v>24.9</v>
      </c>
    </row>
    <row r="1840" spans="1:8" x14ac:dyDescent="0.15">
      <c r="A1840" s="6">
        <v>41117</v>
      </c>
      <c r="B1840" s="7">
        <f>IFERROR(B1839*(1+增幅!B1840),B1839)</f>
        <v>495.60617397995412</v>
      </c>
      <c r="C1840" s="7">
        <v>10.98</v>
      </c>
      <c r="D1840" s="7">
        <v>51.72</v>
      </c>
      <c r="E1840" s="7">
        <v>15.74</v>
      </c>
      <c r="F1840" s="7">
        <v>63.84</v>
      </c>
      <c r="G1840" s="7">
        <v>12.52</v>
      </c>
      <c r="H1840" s="7">
        <v>25.49</v>
      </c>
    </row>
    <row r="1841" spans="1:8" x14ac:dyDescent="0.15">
      <c r="A1841" s="6">
        <v>41120</v>
      </c>
      <c r="B1841" s="7">
        <f>IFERROR(B1840*(1+增幅!B1841),B1840)</f>
        <v>499.86067206881427</v>
      </c>
      <c r="C1841" s="7">
        <v>11.06</v>
      </c>
      <c r="D1841" s="7">
        <v>52.2</v>
      </c>
      <c r="E1841" s="7">
        <v>15.85</v>
      </c>
      <c r="F1841" s="7">
        <v>64.39</v>
      </c>
      <c r="G1841" s="7">
        <v>12.6</v>
      </c>
      <c r="H1841" s="7">
        <v>25.82</v>
      </c>
    </row>
    <row r="1842" spans="1:8" x14ac:dyDescent="0.15">
      <c r="A1842" s="6">
        <v>41121</v>
      </c>
      <c r="B1842" s="7">
        <f>IFERROR(B1841*(1+增幅!B1842),B1841)</f>
        <v>507.33802680895934</v>
      </c>
      <c r="C1842" s="7">
        <v>11.13</v>
      </c>
      <c r="D1842" s="7">
        <v>52.89</v>
      </c>
      <c r="E1842" s="7">
        <v>16.37</v>
      </c>
      <c r="F1842" s="7">
        <v>65.59</v>
      </c>
      <c r="G1842" s="7">
        <v>12.69</v>
      </c>
      <c r="H1842" s="7">
        <v>26.12</v>
      </c>
    </row>
    <row r="1843" spans="1:8" x14ac:dyDescent="0.15">
      <c r="A1843" s="6">
        <v>41122</v>
      </c>
      <c r="B1843" s="7">
        <f>IFERROR(B1842*(1+增幅!B1843),B1842)</f>
        <v>507.82783884211892</v>
      </c>
      <c r="C1843" s="7">
        <v>11.17</v>
      </c>
      <c r="D1843" s="7">
        <v>52.83</v>
      </c>
      <c r="E1843" s="7">
        <v>16.45</v>
      </c>
      <c r="F1843" s="7">
        <v>65.59</v>
      </c>
      <c r="G1843" s="7">
        <v>12.68</v>
      </c>
      <c r="H1843" s="7">
        <v>26.1</v>
      </c>
    </row>
    <row r="1844" spans="1:8" x14ac:dyDescent="0.15">
      <c r="A1844" s="6">
        <v>41123</v>
      </c>
      <c r="B1844" s="7">
        <f>IFERROR(B1843*(1+增幅!B1844),B1843)</f>
        <v>508.67191794585085</v>
      </c>
      <c r="C1844" s="7">
        <v>11.11</v>
      </c>
      <c r="D1844" s="7">
        <v>53.52</v>
      </c>
      <c r="E1844" s="7">
        <v>16.5</v>
      </c>
      <c r="F1844" s="7">
        <v>65.7</v>
      </c>
      <c r="G1844" s="7">
        <v>12.62</v>
      </c>
      <c r="H1844" s="7">
        <v>26.16</v>
      </c>
    </row>
    <row r="1845" spans="1:8" x14ac:dyDescent="0.15">
      <c r="A1845" s="6">
        <v>41124</v>
      </c>
      <c r="B1845" s="7">
        <f>IFERROR(B1844*(1+增幅!B1845),B1844)</f>
        <v>508.49366016128334</v>
      </c>
      <c r="C1845" s="7">
        <v>11.12</v>
      </c>
      <c r="D1845" s="7">
        <v>53.45</v>
      </c>
      <c r="E1845" s="7">
        <v>16.489999999999998</v>
      </c>
      <c r="F1845" s="7">
        <v>65.37</v>
      </c>
      <c r="G1845" s="7">
        <v>12.66</v>
      </c>
      <c r="H1845" s="7">
        <v>26.18</v>
      </c>
    </row>
    <row r="1846" spans="1:8" x14ac:dyDescent="0.15">
      <c r="A1846" s="6">
        <v>41127</v>
      </c>
      <c r="B1846" s="7">
        <f>IFERROR(B1845*(1+增幅!B1846),B1845)</f>
        <v>509.33796478222655</v>
      </c>
      <c r="C1846" s="7">
        <v>11.18</v>
      </c>
      <c r="D1846" s="7">
        <v>53.31</v>
      </c>
      <c r="E1846" s="7">
        <v>16.489999999999998</v>
      </c>
      <c r="F1846" s="7">
        <v>65.48</v>
      </c>
      <c r="G1846" s="7">
        <v>12.72</v>
      </c>
      <c r="H1846" s="7">
        <v>26.2</v>
      </c>
    </row>
    <row r="1847" spans="1:8" x14ac:dyDescent="0.15">
      <c r="A1847" s="6">
        <v>41128</v>
      </c>
      <c r="B1847" s="7">
        <f>IFERROR(B1846*(1+增幅!B1847),B1846)</f>
        <v>507.31991076534166</v>
      </c>
      <c r="C1847" s="7">
        <v>11.15</v>
      </c>
      <c r="D1847" s="7">
        <v>53.1</v>
      </c>
      <c r="E1847" s="7">
        <v>16.43</v>
      </c>
      <c r="F1847" s="7">
        <v>65.260000000000005</v>
      </c>
      <c r="G1847" s="7">
        <v>12.62</v>
      </c>
      <c r="H1847" s="7">
        <v>26.14</v>
      </c>
    </row>
    <row r="1848" spans="1:8" x14ac:dyDescent="0.15">
      <c r="A1848" s="6">
        <v>41129</v>
      </c>
      <c r="B1848" s="7">
        <f>IFERROR(B1847*(1+增幅!B1848),B1847)</f>
        <v>511.36137551799328</v>
      </c>
      <c r="C1848" s="7">
        <v>11.21</v>
      </c>
      <c r="D1848" s="7">
        <v>53.38</v>
      </c>
      <c r="E1848" s="7">
        <v>16.670000000000002</v>
      </c>
      <c r="F1848" s="7">
        <v>65.7</v>
      </c>
      <c r="G1848" s="7">
        <v>12.66</v>
      </c>
      <c r="H1848" s="7">
        <v>26.47</v>
      </c>
    </row>
    <row r="1849" spans="1:8" x14ac:dyDescent="0.15">
      <c r="A1849" s="6">
        <v>41130</v>
      </c>
      <c r="B1849" s="7">
        <f>IFERROR(B1848*(1+增幅!B1849),B1848)</f>
        <v>512.22291861136387</v>
      </c>
      <c r="C1849" s="7">
        <v>11.15</v>
      </c>
      <c r="D1849" s="7">
        <v>53.52</v>
      </c>
      <c r="E1849" s="7">
        <v>16.8</v>
      </c>
      <c r="F1849" s="7">
        <v>65.81</v>
      </c>
      <c r="G1849" s="7">
        <v>12.65</v>
      </c>
      <c r="H1849" s="7">
        <v>26.58</v>
      </c>
    </row>
    <row r="1850" spans="1:8" x14ac:dyDescent="0.15">
      <c r="A1850" s="6">
        <v>41131</v>
      </c>
      <c r="B1850" s="7">
        <f>IFERROR(B1849*(1+增幅!B1850),B1849)</f>
        <v>512.37876717663005</v>
      </c>
      <c r="C1850" s="7">
        <v>11.04</v>
      </c>
      <c r="D1850" s="7">
        <v>53.86</v>
      </c>
      <c r="E1850" s="7">
        <v>16.82</v>
      </c>
      <c r="F1850" s="7">
        <v>66.14</v>
      </c>
      <c r="G1850" s="7">
        <v>12.62</v>
      </c>
      <c r="H1850" s="7">
        <v>26.62</v>
      </c>
    </row>
    <row r="1851" spans="1:8" x14ac:dyDescent="0.15">
      <c r="A1851" s="6">
        <v>41134</v>
      </c>
      <c r="B1851" s="7">
        <f>IFERROR(B1850*(1+增幅!B1851),B1850)</f>
        <v>507.94039216558292</v>
      </c>
      <c r="C1851" s="7">
        <v>10.83</v>
      </c>
      <c r="D1851" s="7">
        <v>53.52</v>
      </c>
      <c r="E1851" s="7">
        <v>16.71</v>
      </c>
      <c r="F1851" s="7">
        <v>66.03</v>
      </c>
      <c r="G1851" s="7">
        <v>12.43</v>
      </c>
      <c r="H1851" s="7">
        <v>26.53</v>
      </c>
    </row>
    <row r="1852" spans="1:8" x14ac:dyDescent="0.15">
      <c r="A1852" s="6">
        <v>41135</v>
      </c>
      <c r="B1852" s="7">
        <f>IFERROR(B1851*(1+增幅!B1852),B1851)</f>
        <v>510.87445563688755</v>
      </c>
      <c r="C1852" s="7">
        <v>10.92</v>
      </c>
      <c r="D1852" s="7">
        <v>53.86</v>
      </c>
      <c r="E1852" s="7">
        <v>16.760000000000002</v>
      </c>
      <c r="F1852" s="7">
        <v>66.239999999999995</v>
      </c>
      <c r="G1852" s="7">
        <v>12.48</v>
      </c>
      <c r="H1852" s="7">
        <v>26.79</v>
      </c>
    </row>
    <row r="1853" spans="1:8" x14ac:dyDescent="0.15">
      <c r="A1853" s="6">
        <v>41136</v>
      </c>
      <c r="B1853" s="7">
        <f>IFERROR(B1852*(1+增幅!B1853),B1852)</f>
        <v>500.19081864198512</v>
      </c>
      <c r="C1853" s="7">
        <v>10.76</v>
      </c>
      <c r="D1853" s="7">
        <v>52.34</v>
      </c>
      <c r="E1853" s="7">
        <v>16.37</v>
      </c>
      <c r="F1853" s="7">
        <v>64.94</v>
      </c>
      <c r="G1853" s="7">
        <v>12.25</v>
      </c>
      <c r="H1853" s="7">
        <v>26.22</v>
      </c>
    </row>
    <row r="1854" spans="1:8" x14ac:dyDescent="0.15">
      <c r="A1854" s="6">
        <v>41137</v>
      </c>
      <c r="B1854" s="7">
        <f>IFERROR(B1853*(1+增幅!B1854),B1853)</f>
        <v>497.7410521179599</v>
      </c>
      <c r="C1854" s="7">
        <v>10.78</v>
      </c>
      <c r="D1854" s="7">
        <v>52</v>
      </c>
      <c r="E1854" s="7">
        <v>16.22</v>
      </c>
      <c r="F1854" s="7">
        <v>64.72</v>
      </c>
      <c r="G1854" s="7">
        <v>12.18</v>
      </c>
      <c r="H1854" s="7">
        <v>26.05</v>
      </c>
    </row>
    <row r="1855" spans="1:8" x14ac:dyDescent="0.15">
      <c r="A1855" s="6">
        <v>41138</v>
      </c>
      <c r="B1855" s="7">
        <f>IFERROR(B1854*(1+增幅!B1855),B1854)</f>
        <v>500.8858080924864</v>
      </c>
      <c r="C1855" s="7">
        <v>10.84</v>
      </c>
      <c r="D1855" s="7">
        <v>52.14</v>
      </c>
      <c r="E1855" s="7">
        <v>16.41</v>
      </c>
      <c r="F1855" s="7">
        <v>65.150000000000006</v>
      </c>
      <c r="G1855" s="7">
        <v>12.21</v>
      </c>
      <c r="H1855" s="7">
        <v>26.28</v>
      </c>
    </row>
    <row r="1856" spans="1:8" x14ac:dyDescent="0.15">
      <c r="A1856" s="6">
        <v>41141</v>
      </c>
      <c r="B1856" s="7">
        <f>IFERROR(B1855*(1+增幅!B1856),B1855)</f>
        <v>496.10799644766405</v>
      </c>
      <c r="C1856" s="7">
        <v>10.64</v>
      </c>
      <c r="D1856" s="7">
        <v>51.93</v>
      </c>
      <c r="E1856" s="7">
        <v>16.21</v>
      </c>
      <c r="F1856" s="7">
        <v>64.61</v>
      </c>
      <c r="G1856" s="7">
        <v>12.11</v>
      </c>
      <c r="H1856" s="7">
        <v>26.12</v>
      </c>
    </row>
    <row r="1857" spans="1:8" x14ac:dyDescent="0.15">
      <c r="A1857" s="6">
        <v>41142</v>
      </c>
      <c r="B1857" s="7">
        <f>IFERROR(B1856*(1+增幅!B1857),B1856)</f>
        <v>495.94629545787808</v>
      </c>
      <c r="C1857" s="7">
        <v>10.65</v>
      </c>
      <c r="D1857" s="7">
        <v>51.86</v>
      </c>
      <c r="E1857" s="7">
        <v>16.190000000000001</v>
      </c>
      <c r="F1857" s="7">
        <v>64.5</v>
      </c>
      <c r="G1857" s="7">
        <v>12.15</v>
      </c>
      <c r="H1857" s="7">
        <v>26.07</v>
      </c>
    </row>
    <row r="1858" spans="1:8" x14ac:dyDescent="0.15">
      <c r="A1858" s="6">
        <v>41143</v>
      </c>
      <c r="B1858" s="7">
        <f>IFERROR(B1857*(1+增幅!B1858),B1857)</f>
        <v>493.34111362066312</v>
      </c>
      <c r="C1858" s="7">
        <v>10.58</v>
      </c>
      <c r="D1858" s="7">
        <v>51.93</v>
      </c>
      <c r="E1858" s="7">
        <v>16.190000000000001</v>
      </c>
      <c r="F1858" s="7">
        <v>63.84</v>
      </c>
      <c r="G1858" s="7">
        <v>12.09</v>
      </c>
      <c r="H1858" s="7">
        <v>25.78</v>
      </c>
    </row>
    <row r="1859" spans="1:8" x14ac:dyDescent="0.15">
      <c r="A1859" s="6">
        <v>41144</v>
      </c>
      <c r="B1859" s="7">
        <f>IFERROR(B1858*(1+增幅!B1859),B1858)</f>
        <v>492.80447314988373</v>
      </c>
      <c r="C1859" s="7">
        <v>10.44</v>
      </c>
      <c r="D1859" s="7">
        <v>51.93</v>
      </c>
      <c r="E1859" s="7">
        <v>16.239999999999998</v>
      </c>
      <c r="F1859" s="7">
        <v>64.17</v>
      </c>
      <c r="G1859" s="7">
        <v>12.09</v>
      </c>
      <c r="H1859" s="7">
        <v>25.74</v>
      </c>
    </row>
    <row r="1860" spans="1:8" x14ac:dyDescent="0.15">
      <c r="A1860" s="6">
        <v>41145</v>
      </c>
      <c r="B1860" s="7">
        <f>IFERROR(B1859*(1+增幅!B1860),B1859)</f>
        <v>489.28289856335999</v>
      </c>
      <c r="C1860" s="7">
        <v>10.3</v>
      </c>
      <c r="D1860" s="7">
        <v>51.72</v>
      </c>
      <c r="E1860" s="7">
        <v>16.11</v>
      </c>
      <c r="F1860" s="7">
        <v>64.06</v>
      </c>
      <c r="G1860" s="7">
        <v>11.98</v>
      </c>
      <c r="H1860" s="7">
        <v>25.57</v>
      </c>
    </row>
    <row r="1861" spans="1:8" x14ac:dyDescent="0.15">
      <c r="A1861" s="6">
        <v>41148</v>
      </c>
      <c r="B1861" s="7">
        <f>IFERROR(B1860*(1+增幅!B1861),B1860)</f>
        <v>486.17185707268004</v>
      </c>
      <c r="C1861" s="7">
        <v>10.29</v>
      </c>
      <c r="D1861" s="7">
        <v>51.1</v>
      </c>
      <c r="E1861" s="7">
        <v>15.98</v>
      </c>
      <c r="F1861" s="7">
        <v>63.84</v>
      </c>
      <c r="G1861" s="7">
        <v>11.98</v>
      </c>
      <c r="H1861" s="7">
        <v>25.22</v>
      </c>
    </row>
    <row r="1862" spans="1:8" x14ac:dyDescent="0.15">
      <c r="A1862" s="6">
        <v>41149</v>
      </c>
      <c r="B1862" s="7">
        <f>IFERROR(B1861*(1+增幅!B1862),B1861)</f>
        <v>495.83525040962269</v>
      </c>
      <c r="C1862" s="7">
        <v>10.44</v>
      </c>
      <c r="D1862" s="7">
        <v>52.48</v>
      </c>
      <c r="E1862" s="7">
        <v>16.43</v>
      </c>
      <c r="F1862" s="7">
        <v>65.040000000000006</v>
      </c>
      <c r="G1862" s="7">
        <v>12.12</v>
      </c>
      <c r="H1862" s="7">
        <v>25.7</v>
      </c>
    </row>
    <row r="1863" spans="1:8" x14ac:dyDescent="0.15">
      <c r="A1863" s="6">
        <v>41150</v>
      </c>
      <c r="B1863" s="7">
        <f>IFERROR(B1862*(1+增幅!B1863),B1862)</f>
        <v>494.21800201848544</v>
      </c>
      <c r="C1863" s="7">
        <v>10.38</v>
      </c>
      <c r="D1863" s="7">
        <v>52.14</v>
      </c>
      <c r="E1863" s="7">
        <v>16.32</v>
      </c>
      <c r="F1863" s="7">
        <v>65.260000000000005</v>
      </c>
      <c r="G1863" s="7">
        <v>12.09</v>
      </c>
      <c r="H1863" s="7">
        <v>25.66</v>
      </c>
    </row>
    <row r="1864" spans="1:8" x14ac:dyDescent="0.15">
      <c r="A1864" s="6">
        <v>41151</v>
      </c>
      <c r="B1864" s="7">
        <f>IFERROR(B1863*(1+增幅!B1864),B1863)</f>
        <v>498.08503055597737</v>
      </c>
      <c r="C1864" s="7">
        <v>10.52</v>
      </c>
      <c r="D1864" s="7">
        <v>52.55</v>
      </c>
      <c r="E1864" s="7">
        <v>16.43</v>
      </c>
      <c r="F1864" s="7">
        <v>65.48</v>
      </c>
      <c r="G1864" s="7">
        <v>12.15</v>
      </c>
      <c r="H1864" s="7">
        <v>25.93</v>
      </c>
    </row>
    <row r="1865" spans="1:8" x14ac:dyDescent="0.15">
      <c r="A1865" s="6">
        <v>41152</v>
      </c>
      <c r="B1865" s="7">
        <f>IFERROR(B1864*(1+增幅!B1865),B1864)</f>
        <v>496.36836136879811</v>
      </c>
      <c r="C1865" s="7">
        <v>10.49</v>
      </c>
      <c r="D1865" s="7">
        <v>52.55</v>
      </c>
      <c r="E1865" s="7">
        <v>16.260000000000002</v>
      </c>
      <c r="F1865" s="7">
        <v>65.150000000000006</v>
      </c>
      <c r="G1865" s="7">
        <v>12.2</v>
      </c>
      <c r="H1865" s="7">
        <v>25.76</v>
      </c>
    </row>
    <row r="1866" spans="1:8" x14ac:dyDescent="0.15">
      <c r="A1866" s="6">
        <v>41155</v>
      </c>
      <c r="B1866" s="7">
        <f>IFERROR(B1865*(1+增幅!B1866),B1865)</f>
        <v>494.56468830760224</v>
      </c>
      <c r="C1866" s="7">
        <v>10.5</v>
      </c>
      <c r="D1866" s="7">
        <v>52.34</v>
      </c>
      <c r="E1866" s="7">
        <v>16.170000000000002</v>
      </c>
      <c r="F1866" s="7">
        <v>64.709999999999994</v>
      </c>
      <c r="G1866" s="7">
        <v>12.14</v>
      </c>
      <c r="H1866" s="7">
        <v>25.72</v>
      </c>
    </row>
    <row r="1867" spans="1:8" x14ac:dyDescent="0.15">
      <c r="A1867" s="6">
        <v>41156</v>
      </c>
      <c r="B1867" s="7">
        <f>IFERROR(B1866*(1+增幅!B1867),B1866)</f>
        <v>485.18144203900687</v>
      </c>
      <c r="C1867" s="7">
        <v>10.25</v>
      </c>
      <c r="D1867" s="7">
        <v>51.51</v>
      </c>
      <c r="E1867" s="7">
        <v>15.69</v>
      </c>
      <c r="F1867" s="7">
        <v>63.59</v>
      </c>
      <c r="G1867" s="7">
        <v>11.98</v>
      </c>
      <c r="H1867" s="7">
        <v>25.36</v>
      </c>
    </row>
    <row r="1868" spans="1:8" x14ac:dyDescent="0.15">
      <c r="A1868" s="6">
        <v>41157</v>
      </c>
      <c r="B1868" s="7">
        <f>IFERROR(B1867*(1+增幅!B1868),B1867)</f>
        <v>475.46273536427117</v>
      </c>
      <c r="C1868" s="7">
        <v>10.11</v>
      </c>
      <c r="D1868" s="7">
        <v>50.55</v>
      </c>
      <c r="E1868" s="7">
        <v>15.29</v>
      </c>
      <c r="F1868" s="7">
        <v>61.24</v>
      </c>
      <c r="G1868" s="7">
        <v>11.85</v>
      </c>
      <c r="H1868" s="7">
        <v>24.99</v>
      </c>
    </row>
    <row r="1869" spans="1:8" x14ac:dyDescent="0.15">
      <c r="A1869" s="6">
        <v>41158</v>
      </c>
      <c r="B1869" s="7">
        <f>IFERROR(B1868*(1+增幅!B1869),B1868)</f>
        <v>482.16022227172402</v>
      </c>
      <c r="C1869" s="7">
        <v>10.27</v>
      </c>
      <c r="D1869" s="7">
        <v>50.96</v>
      </c>
      <c r="E1869" s="7">
        <v>15.44</v>
      </c>
      <c r="F1869" s="7">
        <v>63.59</v>
      </c>
      <c r="G1869" s="7">
        <v>11.94</v>
      </c>
      <c r="H1869" s="7">
        <v>25.11</v>
      </c>
    </row>
    <row r="1870" spans="1:8" x14ac:dyDescent="0.15">
      <c r="A1870" s="6">
        <v>41159</v>
      </c>
      <c r="B1870" s="7">
        <f>IFERROR(B1869*(1+增幅!B1870),B1869)</f>
        <v>495.60231513045352</v>
      </c>
      <c r="C1870" s="7">
        <v>10.48</v>
      </c>
      <c r="D1870" s="7">
        <v>52.48</v>
      </c>
      <c r="E1870" s="7">
        <v>15.95</v>
      </c>
      <c r="F1870" s="7">
        <v>65.27</v>
      </c>
      <c r="G1870" s="7">
        <v>12.28</v>
      </c>
      <c r="H1870" s="7">
        <v>25.84</v>
      </c>
    </row>
    <row r="1871" spans="1:8" x14ac:dyDescent="0.15">
      <c r="A1871" s="6">
        <v>41162</v>
      </c>
      <c r="B1871" s="7">
        <f>IFERROR(B1870*(1+增幅!B1871),B1870)</f>
        <v>492.75394534266366</v>
      </c>
      <c r="C1871" s="7">
        <v>10.49</v>
      </c>
      <c r="D1871" s="7">
        <v>52.2</v>
      </c>
      <c r="E1871" s="7">
        <v>15.8</v>
      </c>
      <c r="F1871" s="7">
        <v>64.48</v>
      </c>
      <c r="G1871" s="7">
        <v>12.26</v>
      </c>
      <c r="H1871" s="7">
        <v>25.66</v>
      </c>
    </row>
    <row r="1872" spans="1:8" x14ac:dyDescent="0.15">
      <c r="A1872" s="6">
        <v>41163</v>
      </c>
      <c r="B1872" s="7">
        <f>IFERROR(B1871*(1+增幅!B1872),B1871)</f>
        <v>489.26489399652252</v>
      </c>
      <c r="C1872" s="7">
        <v>10.45</v>
      </c>
      <c r="D1872" s="7">
        <v>51.72</v>
      </c>
      <c r="E1872" s="7">
        <v>15.61</v>
      </c>
      <c r="F1872" s="7">
        <v>64.260000000000005</v>
      </c>
      <c r="G1872" s="7">
        <v>12.15</v>
      </c>
      <c r="H1872" s="7">
        <v>25.53</v>
      </c>
    </row>
    <row r="1873" spans="1:8" x14ac:dyDescent="0.15">
      <c r="A1873" s="6">
        <v>41164</v>
      </c>
      <c r="B1873" s="7">
        <f>IFERROR(B1872*(1+增幅!B1873),B1872)</f>
        <v>489.22282277760985</v>
      </c>
      <c r="C1873" s="7">
        <v>10.41</v>
      </c>
      <c r="D1873" s="7">
        <v>51.65</v>
      </c>
      <c r="E1873" s="7">
        <v>15.65</v>
      </c>
      <c r="F1873" s="7">
        <v>64.03</v>
      </c>
      <c r="G1873" s="7">
        <v>12.2</v>
      </c>
      <c r="H1873" s="7">
        <v>25.57</v>
      </c>
    </row>
    <row r="1874" spans="1:8" x14ac:dyDescent="0.15">
      <c r="A1874" s="6">
        <v>41165</v>
      </c>
      <c r="B1874" s="7">
        <f>IFERROR(B1873*(1+增幅!B1874),B1873)</f>
        <v>486.52744026987256</v>
      </c>
      <c r="C1874" s="7">
        <v>10.38</v>
      </c>
      <c r="D1874" s="7">
        <v>51.44</v>
      </c>
      <c r="E1874" s="7">
        <v>15.61</v>
      </c>
      <c r="F1874" s="7">
        <v>63.47</v>
      </c>
      <c r="G1874" s="7">
        <v>12.11</v>
      </c>
      <c r="H1874" s="7">
        <v>25.38</v>
      </c>
    </row>
    <row r="1875" spans="1:8" x14ac:dyDescent="0.15">
      <c r="A1875" s="6">
        <v>41166</v>
      </c>
      <c r="B1875" s="7">
        <f>IFERROR(B1874*(1+增幅!B1875),B1874)</f>
        <v>491.21470999366261</v>
      </c>
      <c r="C1875" s="7">
        <v>10.52</v>
      </c>
      <c r="D1875" s="7">
        <v>51.93</v>
      </c>
      <c r="E1875" s="7">
        <v>15.74</v>
      </c>
      <c r="F1875" s="7">
        <v>64.260000000000005</v>
      </c>
      <c r="G1875" s="7">
        <v>12.17</v>
      </c>
      <c r="H1875" s="7">
        <v>25.61</v>
      </c>
    </row>
    <row r="1876" spans="1:8" x14ac:dyDescent="0.15">
      <c r="A1876" s="6">
        <v>41169</v>
      </c>
      <c r="B1876" s="7">
        <f>IFERROR(B1875*(1+增幅!B1876),B1875)</f>
        <v>481.62121926738945</v>
      </c>
      <c r="C1876" s="7">
        <v>10.199999999999999</v>
      </c>
      <c r="D1876" s="7">
        <v>51.17</v>
      </c>
      <c r="E1876" s="7">
        <v>15.42</v>
      </c>
      <c r="F1876" s="7">
        <v>63.25</v>
      </c>
      <c r="G1876" s="7">
        <v>11.94</v>
      </c>
      <c r="H1876" s="7">
        <v>25.17</v>
      </c>
    </row>
    <row r="1877" spans="1:8" x14ac:dyDescent="0.15">
      <c r="A1877" s="6">
        <v>41170</v>
      </c>
      <c r="B1877" s="7">
        <f>IFERROR(B1876*(1+增幅!B1877),B1876)</f>
        <v>477.52165722236083</v>
      </c>
      <c r="C1877" s="7">
        <v>10.15</v>
      </c>
      <c r="D1877" s="7">
        <v>50.75</v>
      </c>
      <c r="E1877" s="7">
        <v>15.31</v>
      </c>
      <c r="F1877" s="7">
        <v>62.02</v>
      </c>
      <c r="G1877" s="7">
        <v>11.88</v>
      </c>
      <c r="H1877" s="7">
        <v>25.01</v>
      </c>
    </row>
    <row r="1878" spans="1:8" x14ac:dyDescent="0.15">
      <c r="A1878" s="6">
        <v>41171</v>
      </c>
      <c r="B1878" s="7">
        <f>IFERROR(B1877*(1+增幅!B1878),B1877)</f>
        <v>477.05587898154886</v>
      </c>
      <c r="C1878" s="7">
        <v>10.15</v>
      </c>
      <c r="D1878" s="7">
        <v>50.68</v>
      </c>
      <c r="E1878" s="7">
        <v>15.31</v>
      </c>
      <c r="F1878" s="7">
        <v>61.8</v>
      </c>
      <c r="G1878" s="7">
        <v>11.85</v>
      </c>
      <c r="H1878" s="7">
        <v>25.05</v>
      </c>
    </row>
    <row r="1879" spans="1:8" x14ac:dyDescent="0.15">
      <c r="A1879" s="6">
        <v>41172</v>
      </c>
      <c r="B1879" s="7">
        <f>IFERROR(B1878*(1+增幅!B1879),B1878)</f>
        <v>466.78665468929546</v>
      </c>
      <c r="C1879" s="7">
        <v>9.7799999999999994</v>
      </c>
      <c r="D1879" s="7">
        <v>49.93</v>
      </c>
      <c r="E1879" s="7">
        <v>14.85</v>
      </c>
      <c r="F1879" s="7">
        <v>61.24</v>
      </c>
      <c r="G1879" s="7">
        <v>11.57</v>
      </c>
      <c r="H1879" s="7">
        <v>24.67</v>
      </c>
    </row>
    <row r="1880" spans="1:8" x14ac:dyDescent="0.15">
      <c r="A1880" s="6">
        <v>41173</v>
      </c>
      <c r="B1880" s="7">
        <f>IFERROR(B1879*(1+增幅!B1880),B1879)</f>
        <v>465.31805341129842</v>
      </c>
      <c r="C1880" s="7">
        <v>9.68</v>
      </c>
      <c r="D1880" s="7">
        <v>49.79</v>
      </c>
      <c r="E1880" s="7">
        <v>14.77</v>
      </c>
      <c r="F1880" s="7">
        <v>61.46</v>
      </c>
      <c r="G1880" s="7">
        <v>11.57</v>
      </c>
      <c r="H1880" s="7">
        <v>24.57</v>
      </c>
    </row>
    <row r="1881" spans="1:8" x14ac:dyDescent="0.15">
      <c r="A1881" s="6">
        <v>41176</v>
      </c>
      <c r="B1881" s="7">
        <f>IFERROR(B1880*(1+增幅!B1881),B1880)</f>
        <v>465.31291254453123</v>
      </c>
      <c r="C1881" s="7">
        <v>9.74</v>
      </c>
      <c r="D1881" s="7">
        <v>49.51</v>
      </c>
      <c r="E1881" s="7">
        <v>14.72</v>
      </c>
      <c r="F1881" s="7">
        <v>61.91</v>
      </c>
      <c r="G1881" s="7">
        <v>11.55</v>
      </c>
      <c r="H1881" s="7">
        <v>24.5</v>
      </c>
    </row>
    <row r="1882" spans="1:8" x14ac:dyDescent="0.15">
      <c r="A1882" s="6">
        <v>41177</v>
      </c>
      <c r="B1882" s="7">
        <f>IFERROR(B1881*(1+增幅!B1882),B1881)</f>
        <v>462.50023168327948</v>
      </c>
      <c r="C1882" s="7">
        <v>9.67</v>
      </c>
      <c r="D1882" s="7">
        <v>49.44</v>
      </c>
      <c r="E1882" s="7">
        <v>14.62</v>
      </c>
      <c r="F1882" s="7">
        <v>61.46</v>
      </c>
      <c r="G1882" s="7">
        <v>11.44</v>
      </c>
      <c r="H1882" s="7">
        <v>24.4</v>
      </c>
    </row>
    <row r="1883" spans="1:8" x14ac:dyDescent="0.15">
      <c r="A1883" s="6">
        <v>41178</v>
      </c>
      <c r="B1883" s="7">
        <f>IFERROR(B1882*(1+增幅!B1883),B1882)</f>
        <v>458.75151561566508</v>
      </c>
      <c r="C1883" s="7">
        <v>9.5299999999999994</v>
      </c>
      <c r="D1883" s="7">
        <v>49.1</v>
      </c>
      <c r="E1883" s="7">
        <v>14.49</v>
      </c>
      <c r="F1883" s="7">
        <v>61.24</v>
      </c>
      <c r="G1883" s="7">
        <v>11.28</v>
      </c>
      <c r="H1883" s="7">
        <v>24.38</v>
      </c>
    </row>
    <row r="1884" spans="1:8" x14ac:dyDescent="0.15">
      <c r="A1884" s="6">
        <v>41179</v>
      </c>
      <c r="B1884" s="7">
        <f>IFERROR(B1883*(1+增幅!B1884),B1883)</f>
        <v>470.32118237858475</v>
      </c>
      <c r="C1884" s="7">
        <v>9.81</v>
      </c>
      <c r="D1884" s="7">
        <v>50.55</v>
      </c>
      <c r="E1884" s="7">
        <v>14.83</v>
      </c>
      <c r="F1884" s="7">
        <v>62.69</v>
      </c>
      <c r="G1884" s="7">
        <v>11.55</v>
      </c>
      <c r="H1884" s="7">
        <v>24.9</v>
      </c>
    </row>
    <row r="1885" spans="1:8" x14ac:dyDescent="0.15">
      <c r="A1885" s="6">
        <v>41180</v>
      </c>
      <c r="B1885" s="7">
        <f>IFERROR(B1884*(1+增幅!B1885),B1884)</f>
        <v>474.54609925429804</v>
      </c>
      <c r="C1885" s="7">
        <v>9.91</v>
      </c>
      <c r="D1885" s="7">
        <v>50.96</v>
      </c>
      <c r="E1885" s="7">
        <v>14.96</v>
      </c>
      <c r="F1885" s="7">
        <v>63.25</v>
      </c>
      <c r="G1885" s="7">
        <v>11.65</v>
      </c>
      <c r="H1885" s="7">
        <v>25.13</v>
      </c>
    </row>
    <row r="1886" spans="1:8" x14ac:dyDescent="0.15">
      <c r="A1886" s="6">
        <v>41190</v>
      </c>
      <c r="B1886" s="7">
        <f>IFERROR(B1885*(1+增幅!B1886),B1885)</f>
        <v>472.63683049475134</v>
      </c>
      <c r="C1886" s="7">
        <v>9.9600000000000009</v>
      </c>
      <c r="D1886" s="7">
        <v>50.55</v>
      </c>
      <c r="E1886" s="7">
        <v>14.94</v>
      </c>
      <c r="F1886" s="7">
        <v>62.91</v>
      </c>
      <c r="G1886" s="7">
        <v>11.57</v>
      </c>
      <c r="H1886" s="7">
        <v>24.94</v>
      </c>
    </row>
    <row r="1887" spans="1:8" x14ac:dyDescent="0.15">
      <c r="A1887" s="6">
        <v>41191</v>
      </c>
      <c r="B1887" s="7">
        <f>IFERROR(B1886*(1+增幅!B1887),B1886)</f>
        <v>481.26929378621332</v>
      </c>
      <c r="C1887" s="7">
        <v>10.07</v>
      </c>
      <c r="D1887" s="7">
        <v>51.44</v>
      </c>
      <c r="E1887" s="7">
        <v>15.28</v>
      </c>
      <c r="F1887" s="7">
        <v>64.260000000000005</v>
      </c>
      <c r="G1887" s="7">
        <v>11.8</v>
      </c>
      <c r="H1887" s="7">
        <v>25.36</v>
      </c>
    </row>
    <row r="1888" spans="1:8" x14ac:dyDescent="0.15">
      <c r="A1888" s="6">
        <v>41192</v>
      </c>
      <c r="B1888" s="7">
        <f>IFERROR(B1887*(1+增幅!B1888),B1887)</f>
        <v>480.36748169987175</v>
      </c>
      <c r="C1888" s="7">
        <v>10.06</v>
      </c>
      <c r="D1888" s="7">
        <v>51.38</v>
      </c>
      <c r="E1888" s="7">
        <v>15.26</v>
      </c>
      <c r="F1888" s="7">
        <v>63.92</v>
      </c>
      <c r="G1888" s="7">
        <v>11.78</v>
      </c>
      <c r="H1888" s="7">
        <v>25.34</v>
      </c>
    </row>
    <row r="1889" spans="1:8" x14ac:dyDescent="0.15">
      <c r="A1889" s="6">
        <v>41193</v>
      </c>
      <c r="B1889" s="7">
        <f>IFERROR(B1888*(1+增幅!B1889),B1888)</f>
        <v>478.96909525180996</v>
      </c>
      <c r="C1889" s="7">
        <v>9.98</v>
      </c>
      <c r="D1889" s="7">
        <v>51.17</v>
      </c>
      <c r="E1889" s="7">
        <v>15.2</v>
      </c>
      <c r="F1889" s="7">
        <v>64.150000000000006</v>
      </c>
      <c r="G1889" s="7">
        <v>11.72</v>
      </c>
      <c r="H1889" s="7">
        <v>25.34</v>
      </c>
    </row>
    <row r="1890" spans="1:8" x14ac:dyDescent="0.15">
      <c r="A1890" s="6">
        <v>41194</v>
      </c>
      <c r="B1890" s="7">
        <f>IFERROR(B1889*(1+增幅!B1890),B1889)</f>
        <v>482.81618312366214</v>
      </c>
      <c r="C1890" s="7">
        <v>10.029999999999999</v>
      </c>
      <c r="D1890" s="7">
        <v>51.44</v>
      </c>
      <c r="E1890" s="7">
        <v>15.31</v>
      </c>
      <c r="F1890" s="7">
        <v>64.709999999999994</v>
      </c>
      <c r="G1890" s="7">
        <v>11.88</v>
      </c>
      <c r="H1890" s="7">
        <v>25.55</v>
      </c>
    </row>
    <row r="1891" spans="1:8" x14ac:dyDescent="0.15">
      <c r="A1891" s="6">
        <v>41197</v>
      </c>
      <c r="B1891" s="7">
        <f>IFERROR(B1890*(1+增幅!B1891),B1890)</f>
        <v>480.94497917969522</v>
      </c>
      <c r="C1891" s="7">
        <v>10.02</v>
      </c>
      <c r="D1891" s="7">
        <v>51.17</v>
      </c>
      <c r="E1891" s="7">
        <v>15.15</v>
      </c>
      <c r="F1891" s="7">
        <v>64.709999999999994</v>
      </c>
      <c r="G1891" s="7">
        <v>11.83</v>
      </c>
      <c r="H1891" s="7">
        <v>25.49</v>
      </c>
    </row>
    <row r="1892" spans="1:8" x14ac:dyDescent="0.15">
      <c r="A1892" s="6">
        <v>41198</v>
      </c>
      <c r="B1892" s="7">
        <f>IFERROR(B1891*(1+增幅!B1892),B1891)</f>
        <v>487.03969603791171</v>
      </c>
      <c r="C1892" s="7">
        <v>10.06</v>
      </c>
      <c r="D1892" s="7">
        <v>51.51</v>
      </c>
      <c r="E1892" s="7">
        <v>15.54</v>
      </c>
      <c r="F1892" s="7">
        <v>65.27</v>
      </c>
      <c r="G1892" s="7">
        <v>12.09</v>
      </c>
      <c r="H1892" s="7">
        <v>25.72</v>
      </c>
    </row>
    <row r="1893" spans="1:8" x14ac:dyDescent="0.15">
      <c r="A1893" s="6">
        <v>41199</v>
      </c>
      <c r="B1893" s="7">
        <f>IFERROR(B1892*(1+增幅!B1893),B1892)</f>
        <v>488.76265082850625</v>
      </c>
      <c r="C1893" s="7">
        <v>10.06</v>
      </c>
      <c r="D1893" s="7">
        <v>52.13</v>
      </c>
      <c r="E1893" s="7">
        <v>15.57</v>
      </c>
      <c r="F1893" s="7">
        <v>65.489999999999995</v>
      </c>
      <c r="G1893" s="7">
        <v>12.09</v>
      </c>
      <c r="H1893" s="7">
        <v>25.82</v>
      </c>
    </row>
    <row r="1894" spans="1:8" x14ac:dyDescent="0.15">
      <c r="A1894" s="6">
        <v>41200</v>
      </c>
      <c r="B1894" s="7">
        <f>IFERROR(B1893*(1+增幅!B1894),B1893)</f>
        <v>493.46461622085906</v>
      </c>
      <c r="C1894" s="7">
        <v>10.1</v>
      </c>
      <c r="D1894" s="7">
        <v>52.62</v>
      </c>
      <c r="E1894" s="7">
        <v>15.74</v>
      </c>
      <c r="F1894" s="7">
        <v>66.72</v>
      </c>
      <c r="G1894" s="7">
        <v>12.15</v>
      </c>
      <c r="H1894" s="7">
        <v>26.07</v>
      </c>
    </row>
    <row r="1895" spans="1:8" x14ac:dyDescent="0.15">
      <c r="A1895" s="6">
        <v>41201</v>
      </c>
      <c r="B1895" s="7">
        <f>IFERROR(B1894*(1+增幅!B1895),B1894)</f>
        <v>492.247454059098</v>
      </c>
      <c r="C1895" s="7">
        <v>10.01</v>
      </c>
      <c r="D1895" s="7">
        <v>52.34</v>
      </c>
      <c r="E1895" s="7">
        <v>15.7</v>
      </c>
      <c r="F1895" s="7">
        <v>67.17</v>
      </c>
      <c r="G1895" s="7">
        <v>12.12</v>
      </c>
      <c r="H1895" s="7">
        <v>26.01</v>
      </c>
    </row>
    <row r="1896" spans="1:8" x14ac:dyDescent="0.15">
      <c r="A1896" s="6">
        <v>41204</v>
      </c>
      <c r="B1896" s="7">
        <f>IFERROR(B1895*(1+增幅!B1896),B1895)</f>
        <v>496.92360631173267</v>
      </c>
      <c r="C1896" s="7">
        <v>10.08</v>
      </c>
      <c r="D1896" s="7">
        <v>52.83</v>
      </c>
      <c r="E1896" s="7">
        <v>15.87</v>
      </c>
      <c r="F1896" s="7">
        <v>68.180000000000007</v>
      </c>
      <c r="G1896" s="7">
        <v>12.15</v>
      </c>
      <c r="H1896" s="7">
        <v>26.33</v>
      </c>
    </row>
    <row r="1897" spans="1:8" x14ac:dyDescent="0.15">
      <c r="A1897" s="6">
        <v>41205</v>
      </c>
      <c r="B1897" s="7">
        <f>IFERROR(B1896*(1+增幅!B1897),B1896)</f>
        <v>491.01214856030896</v>
      </c>
      <c r="C1897" s="7">
        <v>9.9600000000000009</v>
      </c>
      <c r="D1897" s="7">
        <v>52.27</v>
      </c>
      <c r="E1897" s="7">
        <v>15.65</v>
      </c>
      <c r="F1897" s="7">
        <v>67.39</v>
      </c>
      <c r="G1897" s="7">
        <v>12.05</v>
      </c>
      <c r="H1897" s="7">
        <v>25.93</v>
      </c>
    </row>
    <row r="1898" spans="1:8" x14ac:dyDescent="0.15">
      <c r="A1898" s="6">
        <v>41206</v>
      </c>
      <c r="B1898" s="7">
        <f>IFERROR(B1897*(1+增幅!B1898),B1897)</f>
        <v>488.78799698148379</v>
      </c>
      <c r="C1898" s="7">
        <v>9.81</v>
      </c>
      <c r="D1898" s="7">
        <v>52.41</v>
      </c>
      <c r="E1898" s="7">
        <v>15.69</v>
      </c>
      <c r="F1898" s="7">
        <v>66.72</v>
      </c>
      <c r="G1898" s="7">
        <v>11.97</v>
      </c>
      <c r="H1898" s="7">
        <v>25.91</v>
      </c>
    </row>
    <row r="1899" spans="1:8" x14ac:dyDescent="0.15">
      <c r="A1899" s="6">
        <v>41207</v>
      </c>
      <c r="B1899" s="7">
        <f>IFERROR(B1898*(1+增幅!B1899),B1898)</f>
        <v>486.67543473304664</v>
      </c>
      <c r="C1899" s="7">
        <v>9.74</v>
      </c>
      <c r="D1899" s="7">
        <v>52</v>
      </c>
      <c r="E1899" s="7">
        <v>15.61</v>
      </c>
      <c r="F1899" s="7">
        <v>66.83</v>
      </c>
      <c r="G1899" s="7">
        <v>11.94</v>
      </c>
      <c r="H1899" s="7">
        <v>25.78</v>
      </c>
    </row>
    <row r="1900" spans="1:8" x14ac:dyDescent="0.15">
      <c r="A1900" s="6">
        <v>41208</v>
      </c>
      <c r="B1900" s="7">
        <f>IFERROR(B1899*(1+增幅!B1900),B1899)</f>
        <v>481.59406020689966</v>
      </c>
      <c r="C1900" s="7">
        <v>9.6199999999999992</v>
      </c>
      <c r="D1900" s="7">
        <v>51.51</v>
      </c>
      <c r="E1900" s="7">
        <v>15.41</v>
      </c>
      <c r="F1900" s="7">
        <v>66.94</v>
      </c>
      <c r="G1900" s="7">
        <v>11.71</v>
      </c>
      <c r="H1900" s="7">
        <v>25.51</v>
      </c>
    </row>
    <row r="1901" spans="1:8" x14ac:dyDescent="0.15">
      <c r="A1901" s="6">
        <v>41211</v>
      </c>
      <c r="B1901" s="7">
        <f>IFERROR(B1900*(1+增幅!B1901),B1900)</f>
        <v>482.42948507358722</v>
      </c>
      <c r="C1901" s="7">
        <v>9.69</v>
      </c>
      <c r="D1901" s="7">
        <v>51.58</v>
      </c>
      <c r="E1901" s="7">
        <v>15.44</v>
      </c>
      <c r="F1901" s="7">
        <v>67.5</v>
      </c>
      <c r="G1901" s="7">
        <v>11.61</v>
      </c>
      <c r="H1901" s="7">
        <v>25.51</v>
      </c>
    </row>
    <row r="1902" spans="1:8" x14ac:dyDescent="0.15">
      <c r="A1902" s="6">
        <v>41212</v>
      </c>
      <c r="B1902" s="7">
        <f>IFERROR(B1901*(1+增幅!B1902),B1901)</f>
        <v>483.67582488514608</v>
      </c>
      <c r="C1902" s="7">
        <v>9.83</v>
      </c>
      <c r="D1902" s="7">
        <v>51.65</v>
      </c>
      <c r="E1902" s="7">
        <v>15.5</v>
      </c>
      <c r="F1902" s="7">
        <v>66.72</v>
      </c>
      <c r="G1902" s="7">
        <v>11.65</v>
      </c>
      <c r="H1902" s="7">
        <v>25.61</v>
      </c>
    </row>
    <row r="1903" spans="1:8" x14ac:dyDescent="0.15">
      <c r="A1903" s="6">
        <v>41213</v>
      </c>
      <c r="B1903" s="7">
        <f>IFERROR(B1902*(1+增幅!B1903),B1902)</f>
        <v>486.10491661527197</v>
      </c>
      <c r="C1903" s="7">
        <v>9.8000000000000007</v>
      </c>
      <c r="D1903" s="7">
        <v>51.86</v>
      </c>
      <c r="E1903" s="7">
        <v>15.55</v>
      </c>
      <c r="F1903" s="7">
        <v>67.39</v>
      </c>
      <c r="G1903" s="7">
        <v>11.68</v>
      </c>
      <c r="H1903" s="7">
        <v>25.95</v>
      </c>
    </row>
    <row r="1904" spans="1:8" x14ac:dyDescent="0.15">
      <c r="A1904" s="6">
        <v>41214</v>
      </c>
      <c r="B1904" s="7">
        <f>IFERROR(B1903*(1+增幅!B1904),B1903)</f>
        <v>493.58245309343766</v>
      </c>
      <c r="C1904" s="7">
        <v>9.94</v>
      </c>
      <c r="D1904" s="7">
        <v>52.76</v>
      </c>
      <c r="E1904" s="7">
        <v>15.85</v>
      </c>
      <c r="F1904" s="7">
        <v>67.5</v>
      </c>
      <c r="G1904" s="7">
        <v>11.91</v>
      </c>
      <c r="H1904" s="7">
        <v>26.47</v>
      </c>
    </row>
    <row r="1905" spans="1:8" x14ac:dyDescent="0.15">
      <c r="A1905" s="6">
        <v>41215</v>
      </c>
      <c r="B1905" s="7">
        <f>IFERROR(B1904*(1+增幅!B1905),B1904)</f>
        <v>499.89365118644054</v>
      </c>
      <c r="C1905" s="7">
        <v>10.06</v>
      </c>
      <c r="D1905" s="7">
        <v>53.03</v>
      </c>
      <c r="E1905" s="7">
        <v>16.28</v>
      </c>
      <c r="F1905" s="7">
        <v>68.290000000000006</v>
      </c>
      <c r="G1905" s="7">
        <v>12.08</v>
      </c>
      <c r="H1905" s="7">
        <v>26.64</v>
      </c>
    </row>
    <row r="1906" spans="1:8" x14ac:dyDescent="0.15">
      <c r="A1906" s="6">
        <v>41218</v>
      </c>
      <c r="B1906" s="7">
        <f>IFERROR(B1905*(1+增幅!B1906),B1905)</f>
        <v>501.02136595223902</v>
      </c>
      <c r="C1906" s="7">
        <v>10</v>
      </c>
      <c r="D1906" s="7">
        <v>53.38</v>
      </c>
      <c r="E1906" s="7">
        <v>16.32</v>
      </c>
      <c r="F1906" s="7">
        <v>68.849999999999994</v>
      </c>
      <c r="G1906" s="7">
        <v>12.03</v>
      </c>
      <c r="H1906" s="7">
        <v>26.81</v>
      </c>
    </row>
    <row r="1907" spans="1:8" x14ac:dyDescent="0.15">
      <c r="A1907" s="6">
        <v>41219</v>
      </c>
      <c r="B1907" s="7">
        <f>IFERROR(B1906*(1+增幅!B1907),B1906)</f>
        <v>498.40886243205813</v>
      </c>
      <c r="C1907" s="7">
        <v>9.94</v>
      </c>
      <c r="D1907" s="7">
        <v>53.03</v>
      </c>
      <c r="E1907" s="7">
        <v>16.21</v>
      </c>
      <c r="F1907" s="7">
        <v>68.849999999999994</v>
      </c>
      <c r="G1907" s="7">
        <v>11.98</v>
      </c>
      <c r="H1907" s="7">
        <v>26.6</v>
      </c>
    </row>
    <row r="1908" spans="1:8" x14ac:dyDescent="0.15">
      <c r="A1908" s="6">
        <v>41220</v>
      </c>
      <c r="B1908" s="7">
        <f>IFERROR(B1907*(1+增幅!B1908),B1907)</f>
        <v>498.4429057937665</v>
      </c>
      <c r="C1908" s="7">
        <v>10</v>
      </c>
      <c r="D1908" s="7">
        <v>53.1</v>
      </c>
      <c r="E1908" s="7">
        <v>16.149999999999999</v>
      </c>
      <c r="F1908" s="7">
        <v>68.959999999999994</v>
      </c>
      <c r="G1908" s="7">
        <v>11.94</v>
      </c>
      <c r="H1908" s="7">
        <v>26.56</v>
      </c>
    </row>
    <row r="1909" spans="1:8" x14ac:dyDescent="0.15">
      <c r="A1909" s="6">
        <v>41221</v>
      </c>
      <c r="B1909" s="7">
        <f>IFERROR(B1908*(1+增幅!B1909),B1908)</f>
        <v>489.34652274633152</v>
      </c>
      <c r="C1909" s="7">
        <v>9.73</v>
      </c>
      <c r="D1909" s="7">
        <v>52.07</v>
      </c>
      <c r="E1909" s="7">
        <v>15.83</v>
      </c>
      <c r="F1909" s="7">
        <v>68.290000000000006</v>
      </c>
      <c r="G1909" s="7">
        <v>11.71</v>
      </c>
      <c r="H1909" s="7">
        <v>26.18</v>
      </c>
    </row>
    <row r="1910" spans="1:8" x14ac:dyDescent="0.15">
      <c r="A1910" s="6">
        <v>41222</v>
      </c>
      <c r="B1910" s="7">
        <f>IFERROR(B1909*(1+增幅!B1910),B1909)</f>
        <v>489.56212191017471</v>
      </c>
      <c r="C1910" s="7">
        <v>9.77</v>
      </c>
      <c r="D1910" s="7">
        <v>52</v>
      </c>
      <c r="E1910" s="7">
        <v>15.82</v>
      </c>
      <c r="F1910" s="7">
        <v>68.400000000000006</v>
      </c>
      <c r="G1910" s="7">
        <v>11.63</v>
      </c>
      <c r="H1910" s="7">
        <v>26.33</v>
      </c>
    </row>
    <row r="1911" spans="1:8" x14ac:dyDescent="0.15">
      <c r="A1911" s="6">
        <v>41225</v>
      </c>
      <c r="B1911" s="7">
        <f>IFERROR(B1910*(1+增幅!B1911),B1910)</f>
        <v>498.09861186705172</v>
      </c>
      <c r="C1911" s="7">
        <v>9.9600000000000009</v>
      </c>
      <c r="D1911" s="7">
        <v>52.69</v>
      </c>
      <c r="E1911" s="7">
        <v>16.09</v>
      </c>
      <c r="F1911" s="7">
        <v>69.739999999999995</v>
      </c>
      <c r="G1911" s="7">
        <v>11.85</v>
      </c>
      <c r="H1911" s="7">
        <v>26.76</v>
      </c>
    </row>
    <row r="1912" spans="1:8" x14ac:dyDescent="0.15">
      <c r="A1912" s="6">
        <v>41226</v>
      </c>
      <c r="B1912" s="7">
        <f>IFERROR(B1911*(1+增幅!B1912),B1911)</f>
        <v>488.81094039867071</v>
      </c>
      <c r="C1912" s="7">
        <v>9.77</v>
      </c>
      <c r="D1912" s="7">
        <v>51.72</v>
      </c>
      <c r="E1912" s="7">
        <v>15.72</v>
      </c>
      <c r="F1912" s="7">
        <v>68.739999999999995</v>
      </c>
      <c r="G1912" s="7">
        <v>11.65</v>
      </c>
      <c r="H1912" s="7">
        <v>26.22</v>
      </c>
    </row>
    <row r="1913" spans="1:8" x14ac:dyDescent="0.15">
      <c r="A1913" s="6">
        <v>41227</v>
      </c>
      <c r="B1913" s="7">
        <f>IFERROR(B1912*(1+增幅!B1913),B1912)</f>
        <v>490.88952241922181</v>
      </c>
      <c r="C1913" s="7">
        <v>9.8000000000000007</v>
      </c>
      <c r="D1913" s="7">
        <v>51.79</v>
      </c>
      <c r="E1913" s="7">
        <v>15.83</v>
      </c>
      <c r="F1913" s="7">
        <v>68.849999999999994</v>
      </c>
      <c r="G1913" s="7">
        <v>11.72</v>
      </c>
      <c r="H1913" s="7">
        <v>26.39</v>
      </c>
    </row>
    <row r="1914" spans="1:8" x14ac:dyDescent="0.15">
      <c r="A1914" s="6">
        <v>41228</v>
      </c>
      <c r="B1914" s="7">
        <f>IFERROR(B1913*(1+增幅!B1914),B1913)</f>
        <v>485.34126877302617</v>
      </c>
      <c r="C1914" s="7">
        <v>9.67</v>
      </c>
      <c r="D1914" s="7">
        <v>51.24</v>
      </c>
      <c r="E1914" s="7">
        <v>15.54</v>
      </c>
      <c r="F1914" s="7">
        <v>68.62</v>
      </c>
      <c r="G1914" s="7">
        <v>11.61</v>
      </c>
      <c r="H1914" s="7">
        <v>26.05</v>
      </c>
    </row>
    <row r="1915" spans="1:8" x14ac:dyDescent="0.15">
      <c r="A1915" s="6">
        <v>41229</v>
      </c>
      <c r="B1915" s="7">
        <f>IFERROR(B1914*(1+增幅!B1915),B1914)</f>
        <v>483.30872236064323</v>
      </c>
      <c r="C1915" s="7">
        <v>9.69</v>
      </c>
      <c r="D1915" s="7">
        <v>50.82</v>
      </c>
      <c r="E1915" s="7">
        <v>15.44</v>
      </c>
      <c r="F1915" s="7">
        <v>68.180000000000007</v>
      </c>
      <c r="G1915" s="7">
        <v>11.65</v>
      </c>
      <c r="H1915" s="7">
        <v>25.8</v>
      </c>
    </row>
    <row r="1916" spans="1:8" x14ac:dyDescent="0.15">
      <c r="A1916" s="6">
        <v>41232</v>
      </c>
      <c r="B1916" s="7">
        <f>IFERROR(B1915*(1+增幅!B1916),B1915)</f>
        <v>485.40288734171332</v>
      </c>
      <c r="C1916" s="7">
        <v>9.76</v>
      </c>
      <c r="D1916" s="7">
        <v>50.89</v>
      </c>
      <c r="E1916" s="7">
        <v>15.55</v>
      </c>
      <c r="F1916" s="7">
        <v>68.180000000000007</v>
      </c>
      <c r="G1916" s="7">
        <v>11.72</v>
      </c>
      <c r="H1916" s="7">
        <v>25.91</v>
      </c>
    </row>
    <row r="1917" spans="1:8" x14ac:dyDescent="0.15">
      <c r="A1917" s="6">
        <v>41233</v>
      </c>
      <c r="B1917" s="7">
        <f>IFERROR(B1916*(1+增幅!B1917),B1916)</f>
        <v>482.91528835940164</v>
      </c>
      <c r="C1917" s="7">
        <v>9.74</v>
      </c>
      <c r="D1917" s="7">
        <v>50.75</v>
      </c>
      <c r="E1917" s="7">
        <v>15.5</v>
      </c>
      <c r="F1917" s="7">
        <v>67.95</v>
      </c>
      <c r="G1917" s="7">
        <v>11.57</v>
      </c>
      <c r="H1917" s="7">
        <v>25.74</v>
      </c>
    </row>
    <row r="1918" spans="1:8" x14ac:dyDescent="0.15">
      <c r="A1918" s="6">
        <v>41234</v>
      </c>
      <c r="B1918" s="7">
        <f>IFERROR(B1917*(1+增幅!B1918),B1917)</f>
        <v>490.99321519781523</v>
      </c>
      <c r="C1918" s="7">
        <v>9.94</v>
      </c>
      <c r="D1918" s="7">
        <v>51.58</v>
      </c>
      <c r="E1918" s="7">
        <v>15.78</v>
      </c>
      <c r="F1918" s="7">
        <v>68.400000000000006</v>
      </c>
      <c r="G1918" s="7">
        <v>11.83</v>
      </c>
      <c r="H1918" s="7">
        <v>26.16</v>
      </c>
    </row>
    <row r="1919" spans="1:8" x14ac:dyDescent="0.15">
      <c r="A1919" s="6">
        <v>41235</v>
      </c>
      <c r="B1919" s="7">
        <f>IFERROR(B1918*(1+增幅!B1919),B1918)</f>
        <v>488.78961588551198</v>
      </c>
      <c r="C1919" s="7">
        <v>9.8699999999999992</v>
      </c>
      <c r="D1919" s="7">
        <v>51.38</v>
      </c>
      <c r="E1919" s="7">
        <v>15.67</v>
      </c>
      <c r="F1919" s="7">
        <v>68.62</v>
      </c>
      <c r="G1919" s="7">
        <v>11.78</v>
      </c>
      <c r="H1919" s="7">
        <v>25.95</v>
      </c>
    </row>
    <row r="1920" spans="1:8" x14ac:dyDescent="0.15">
      <c r="A1920" s="6">
        <v>41236</v>
      </c>
      <c r="B1920" s="7">
        <f>IFERROR(B1919*(1+增幅!B1920),B1919)</f>
        <v>493.04147822762644</v>
      </c>
      <c r="C1920" s="7">
        <v>9.94</v>
      </c>
      <c r="D1920" s="7">
        <v>51.86</v>
      </c>
      <c r="E1920" s="7">
        <v>16</v>
      </c>
      <c r="F1920" s="7">
        <v>68.290000000000006</v>
      </c>
      <c r="G1920" s="7">
        <v>11.86</v>
      </c>
      <c r="H1920" s="7">
        <v>26.28</v>
      </c>
    </row>
    <row r="1921" spans="1:8" x14ac:dyDescent="0.15">
      <c r="A1921" s="6">
        <v>41239</v>
      </c>
      <c r="B1921" s="7">
        <f>IFERROR(B1920*(1+增幅!B1921),B1920)</f>
        <v>491.90627777498617</v>
      </c>
      <c r="C1921" s="7">
        <v>9.83</v>
      </c>
      <c r="D1921" s="7">
        <v>51.58</v>
      </c>
      <c r="E1921" s="7">
        <v>15.91</v>
      </c>
      <c r="F1921" s="7">
        <v>68.739999999999995</v>
      </c>
      <c r="G1921" s="7">
        <v>11.88</v>
      </c>
      <c r="H1921" s="7">
        <v>26.28</v>
      </c>
    </row>
    <row r="1922" spans="1:8" x14ac:dyDescent="0.15">
      <c r="A1922" s="6">
        <v>41240</v>
      </c>
      <c r="B1922" s="7">
        <f>IFERROR(B1921*(1+增幅!B1922),B1921)</f>
        <v>491.87362999579875</v>
      </c>
      <c r="C1922" s="7">
        <v>9.7100000000000009</v>
      </c>
      <c r="D1922" s="7">
        <v>51.51</v>
      </c>
      <c r="E1922" s="7">
        <v>15.91</v>
      </c>
      <c r="F1922" s="7">
        <v>69.63</v>
      </c>
      <c r="G1922" s="7">
        <v>11.86</v>
      </c>
      <c r="H1922" s="7">
        <v>26.33</v>
      </c>
    </row>
    <row r="1923" spans="1:8" x14ac:dyDescent="0.15">
      <c r="A1923" s="6">
        <v>41241</v>
      </c>
      <c r="B1923" s="7">
        <f>IFERROR(B1922*(1+增幅!B1923),B1922)</f>
        <v>490.24772916768489</v>
      </c>
      <c r="C1923" s="7">
        <v>9.67</v>
      </c>
      <c r="D1923" s="7">
        <v>51.38</v>
      </c>
      <c r="E1923" s="7">
        <v>15.76</v>
      </c>
      <c r="F1923" s="7">
        <v>70.19</v>
      </c>
      <c r="G1923" s="7">
        <v>11.72</v>
      </c>
      <c r="H1923" s="7">
        <v>26.33</v>
      </c>
    </row>
    <row r="1924" spans="1:8" x14ac:dyDescent="0.15">
      <c r="A1924" s="6">
        <v>41242</v>
      </c>
      <c r="B1924" s="7">
        <f>IFERROR(B1923*(1+增幅!B1924),B1923)</f>
        <v>488.53232290733547</v>
      </c>
      <c r="C1924" s="7">
        <v>9.6199999999999992</v>
      </c>
      <c r="D1924" s="7">
        <v>51.17</v>
      </c>
      <c r="E1924" s="7">
        <v>15.67</v>
      </c>
      <c r="F1924" s="7">
        <v>70.08</v>
      </c>
      <c r="G1924" s="7">
        <v>11.69</v>
      </c>
      <c r="H1924" s="7">
        <v>26.28</v>
      </c>
    </row>
    <row r="1925" spans="1:8" x14ac:dyDescent="0.15">
      <c r="A1925" s="6">
        <v>41243</v>
      </c>
      <c r="B1925" s="7">
        <f>IFERROR(B1924*(1+增幅!B1925),B1924)</f>
        <v>489.76974799852076</v>
      </c>
      <c r="C1925" s="7">
        <v>9.5500000000000007</v>
      </c>
      <c r="D1925" s="7">
        <v>51.51</v>
      </c>
      <c r="E1925" s="7">
        <v>15.69</v>
      </c>
      <c r="F1925" s="7">
        <v>70.42</v>
      </c>
      <c r="G1925" s="7">
        <v>11.71</v>
      </c>
      <c r="H1925" s="7">
        <v>26.49</v>
      </c>
    </row>
    <row r="1926" spans="1:8" x14ac:dyDescent="0.15">
      <c r="A1926" s="6">
        <v>41246</v>
      </c>
      <c r="B1926" s="7">
        <f>IFERROR(B1925*(1+增幅!B1926),B1925)</f>
        <v>475.17125446845807</v>
      </c>
      <c r="C1926" s="7">
        <v>8.93</v>
      </c>
      <c r="D1926" s="7">
        <v>50.75</v>
      </c>
      <c r="E1926" s="7">
        <v>15.03</v>
      </c>
      <c r="F1926" s="7">
        <v>69.3</v>
      </c>
      <c r="G1926" s="7">
        <v>11.4</v>
      </c>
      <c r="H1926" s="7">
        <v>26.1</v>
      </c>
    </row>
    <row r="1927" spans="1:8" x14ac:dyDescent="0.15">
      <c r="A1927" s="6">
        <v>41247</v>
      </c>
      <c r="B1927" s="7">
        <f>IFERROR(B1926*(1+增幅!B1927),B1926)</f>
        <v>481.14340924440512</v>
      </c>
      <c r="C1927" s="7">
        <v>9.06</v>
      </c>
      <c r="D1927" s="7">
        <v>51.31</v>
      </c>
      <c r="E1927" s="7">
        <v>15.18</v>
      </c>
      <c r="F1927" s="7">
        <v>70.3</v>
      </c>
      <c r="G1927" s="7">
        <v>11.48</v>
      </c>
      <c r="H1927" s="7">
        <v>26.58</v>
      </c>
    </row>
    <row r="1928" spans="1:8" x14ac:dyDescent="0.15">
      <c r="A1928" s="6">
        <v>41248</v>
      </c>
      <c r="B1928" s="7">
        <f>IFERROR(B1927*(1+增幅!B1928),B1927)</f>
        <v>507.0791708439545</v>
      </c>
      <c r="C1928" s="7">
        <v>9.66</v>
      </c>
      <c r="D1928" s="7">
        <v>54.41</v>
      </c>
      <c r="E1928" s="7">
        <v>15.95</v>
      </c>
      <c r="F1928" s="7">
        <v>73.44</v>
      </c>
      <c r="G1928" s="7">
        <v>11.94</v>
      </c>
      <c r="H1928" s="7">
        <v>28.21</v>
      </c>
    </row>
    <row r="1929" spans="1:8" x14ac:dyDescent="0.15">
      <c r="A1929" s="6">
        <v>41249</v>
      </c>
      <c r="B1929" s="7">
        <f>IFERROR(B1928*(1+增幅!B1929),B1928)</f>
        <v>511.23308197719518</v>
      </c>
      <c r="C1929" s="7">
        <v>9.74</v>
      </c>
      <c r="D1929" s="7">
        <v>54.48</v>
      </c>
      <c r="E1929" s="7">
        <v>16.170000000000002</v>
      </c>
      <c r="F1929" s="7">
        <v>73.77</v>
      </c>
      <c r="G1929" s="7">
        <v>12.08</v>
      </c>
      <c r="H1929" s="7">
        <v>28.48</v>
      </c>
    </row>
    <row r="1930" spans="1:8" x14ac:dyDescent="0.15">
      <c r="A1930" s="6">
        <v>41250</v>
      </c>
      <c r="B1930" s="7">
        <f>IFERROR(B1929*(1+增幅!B1930),B1929)</f>
        <v>530.99553406458847</v>
      </c>
      <c r="C1930" s="7">
        <v>10.07</v>
      </c>
      <c r="D1930" s="7">
        <v>57.04</v>
      </c>
      <c r="E1930" s="7">
        <v>16.95</v>
      </c>
      <c r="F1930" s="7">
        <v>76.680000000000007</v>
      </c>
      <c r="G1930" s="7">
        <v>12.43</v>
      </c>
      <c r="H1930" s="7">
        <v>29.46</v>
      </c>
    </row>
    <row r="1931" spans="1:8" x14ac:dyDescent="0.15">
      <c r="A1931" s="6">
        <v>41253</v>
      </c>
      <c r="B1931" s="7">
        <f>IFERROR(B1930*(1+增幅!B1931),B1930)</f>
        <v>538.2361267535905</v>
      </c>
      <c r="C1931" s="7">
        <v>10.210000000000001</v>
      </c>
      <c r="D1931" s="7">
        <v>57.52</v>
      </c>
      <c r="E1931" s="7">
        <v>17.02</v>
      </c>
      <c r="F1931" s="7">
        <v>78.59</v>
      </c>
      <c r="G1931" s="7">
        <v>12.72</v>
      </c>
      <c r="H1931" s="7">
        <v>29.67</v>
      </c>
    </row>
    <row r="1932" spans="1:8" x14ac:dyDescent="0.15">
      <c r="A1932" s="6">
        <v>41254</v>
      </c>
      <c r="B1932" s="7">
        <f>IFERROR(B1931*(1+增幅!B1932),B1931)</f>
        <v>535.45024569617954</v>
      </c>
      <c r="C1932" s="7">
        <v>10.08</v>
      </c>
      <c r="D1932" s="7">
        <v>57.18</v>
      </c>
      <c r="E1932" s="7">
        <v>17.04</v>
      </c>
      <c r="F1932" s="7">
        <v>77.239999999999995</v>
      </c>
      <c r="G1932" s="7">
        <v>12.89</v>
      </c>
      <c r="H1932" s="7">
        <v>29.38</v>
      </c>
    </row>
    <row r="1933" spans="1:8" x14ac:dyDescent="0.15">
      <c r="A1933" s="6">
        <v>41255</v>
      </c>
      <c r="B1933" s="7">
        <f>IFERROR(B1932*(1+增幅!B1933),B1932)</f>
        <v>543.1448043225123</v>
      </c>
      <c r="C1933" s="7">
        <v>10.3</v>
      </c>
      <c r="D1933" s="7">
        <v>58</v>
      </c>
      <c r="E1933" s="7">
        <v>17.21</v>
      </c>
      <c r="F1933" s="7">
        <v>78.48</v>
      </c>
      <c r="G1933" s="7">
        <v>13.09</v>
      </c>
      <c r="H1933" s="7">
        <v>29.63</v>
      </c>
    </row>
    <row r="1934" spans="1:8" x14ac:dyDescent="0.15">
      <c r="A1934" s="6">
        <v>41256</v>
      </c>
      <c r="B1934" s="7">
        <f>IFERROR(B1933*(1+增幅!B1934),B1933)</f>
        <v>534.38623039061417</v>
      </c>
      <c r="C1934" s="7">
        <v>10.17</v>
      </c>
      <c r="D1934" s="7">
        <v>57.24</v>
      </c>
      <c r="E1934" s="7">
        <v>16.97</v>
      </c>
      <c r="F1934" s="7">
        <v>77.13</v>
      </c>
      <c r="G1934" s="7">
        <v>12.78</v>
      </c>
      <c r="H1934" s="7">
        <v>29.15</v>
      </c>
    </row>
    <row r="1935" spans="1:8" x14ac:dyDescent="0.15">
      <c r="A1935" s="6">
        <v>41257</v>
      </c>
      <c r="B1935" s="7">
        <f>IFERROR(B1934*(1+增幅!B1935),B1934)</f>
        <v>580.42633639671533</v>
      </c>
      <c r="C1935" s="7">
        <v>11.06</v>
      </c>
      <c r="D1935" s="7">
        <v>61.46</v>
      </c>
      <c r="E1935" s="7">
        <v>18.329999999999998</v>
      </c>
      <c r="F1935" s="7">
        <v>83.62</v>
      </c>
      <c r="G1935" s="7">
        <v>14.06</v>
      </c>
      <c r="H1935" s="7">
        <v>31.81</v>
      </c>
    </row>
    <row r="1936" spans="1:8" x14ac:dyDescent="0.15">
      <c r="A1936" s="6">
        <v>41260</v>
      </c>
      <c r="B1936" s="7">
        <f>IFERROR(B1935*(1+增幅!B1936),B1935)</f>
        <v>585.19605617328227</v>
      </c>
      <c r="C1936" s="7">
        <v>11.12</v>
      </c>
      <c r="D1936" s="7">
        <v>62.63</v>
      </c>
      <c r="E1936" s="7">
        <v>18.29</v>
      </c>
      <c r="F1936" s="7">
        <v>83.96</v>
      </c>
      <c r="G1936" s="7">
        <v>14.29</v>
      </c>
      <c r="H1936" s="7">
        <v>32.020000000000003</v>
      </c>
    </row>
    <row r="1937" spans="1:8" x14ac:dyDescent="0.15">
      <c r="A1937" s="6">
        <v>41261</v>
      </c>
      <c r="B1937" s="7">
        <f>IFERROR(B1936*(1+增幅!B1937),B1936)</f>
        <v>585.67330648142536</v>
      </c>
      <c r="C1937" s="7">
        <v>11.02</v>
      </c>
      <c r="D1937" s="7">
        <v>63.11</v>
      </c>
      <c r="E1937" s="7">
        <v>18.36</v>
      </c>
      <c r="F1937" s="7">
        <v>84.18</v>
      </c>
      <c r="G1937" s="7">
        <v>14.26</v>
      </c>
      <c r="H1937" s="7">
        <v>32.08</v>
      </c>
    </row>
    <row r="1938" spans="1:8" x14ac:dyDescent="0.15">
      <c r="A1938" s="6">
        <v>41262</v>
      </c>
      <c r="B1938" s="7">
        <f>IFERROR(B1937*(1+增幅!B1938),B1937)</f>
        <v>583.74041127064925</v>
      </c>
      <c r="C1938" s="7">
        <v>11.03</v>
      </c>
      <c r="D1938" s="7">
        <v>62.49</v>
      </c>
      <c r="E1938" s="7">
        <v>18.29</v>
      </c>
      <c r="F1938" s="7">
        <v>84.07</v>
      </c>
      <c r="G1938" s="7">
        <v>14.16</v>
      </c>
      <c r="H1938" s="7">
        <v>32.119999999999997</v>
      </c>
    </row>
    <row r="1939" spans="1:8" x14ac:dyDescent="0.15">
      <c r="A1939" s="6">
        <v>41263</v>
      </c>
      <c r="B1939" s="7">
        <f>IFERROR(B1938*(1+增幅!B1939),B1938)</f>
        <v>580.02394019663791</v>
      </c>
      <c r="C1939" s="7">
        <v>10.93</v>
      </c>
      <c r="D1939" s="7">
        <v>62.56</v>
      </c>
      <c r="E1939" s="7">
        <v>18.100000000000001</v>
      </c>
      <c r="F1939" s="7">
        <v>83.18</v>
      </c>
      <c r="G1939" s="7">
        <v>14.13</v>
      </c>
      <c r="H1939" s="7">
        <v>31.89</v>
      </c>
    </row>
    <row r="1940" spans="1:8" x14ac:dyDescent="0.15">
      <c r="A1940" s="6">
        <v>41264</v>
      </c>
      <c r="B1940" s="7">
        <f>IFERROR(B1939*(1+增幅!B1940),B1939)</f>
        <v>575.12243878227025</v>
      </c>
      <c r="C1940" s="7">
        <v>10.9</v>
      </c>
      <c r="D1940" s="7">
        <v>61.94</v>
      </c>
      <c r="E1940" s="7">
        <v>17.86</v>
      </c>
      <c r="F1940" s="7">
        <v>82.06</v>
      </c>
      <c r="G1940" s="7">
        <v>13.97</v>
      </c>
      <c r="H1940" s="7">
        <v>31.89</v>
      </c>
    </row>
    <row r="1941" spans="1:8" x14ac:dyDescent="0.15">
      <c r="A1941" s="6">
        <v>41267</v>
      </c>
      <c r="B1941" s="7">
        <f>IFERROR(B1940*(1+增幅!B1941),B1940)</f>
        <v>580.25665207796044</v>
      </c>
      <c r="C1941" s="7">
        <v>10.92</v>
      </c>
      <c r="D1941" s="7">
        <v>62.77</v>
      </c>
      <c r="E1941" s="7">
        <v>18.09</v>
      </c>
      <c r="F1941" s="7">
        <v>82.84</v>
      </c>
      <c r="G1941" s="7">
        <v>14</v>
      </c>
      <c r="H1941" s="7">
        <v>32.33</v>
      </c>
    </row>
    <row r="1942" spans="1:8" x14ac:dyDescent="0.15">
      <c r="A1942" s="6">
        <v>41268</v>
      </c>
      <c r="B1942" s="7">
        <f>IFERROR(B1941*(1+增幅!B1942),B1941)</f>
        <v>604.32506083613464</v>
      </c>
      <c r="C1942" s="7">
        <v>11.33</v>
      </c>
      <c r="D1942" s="7">
        <v>65.260000000000005</v>
      </c>
      <c r="E1942" s="7">
        <v>18.87</v>
      </c>
      <c r="F1942" s="7">
        <v>86.76</v>
      </c>
      <c r="G1942" s="7">
        <v>14.31</v>
      </c>
      <c r="H1942" s="7">
        <v>34.24</v>
      </c>
    </row>
    <row r="1943" spans="1:8" x14ac:dyDescent="0.15">
      <c r="A1943" s="6">
        <v>41269</v>
      </c>
      <c r="B1943" s="7">
        <f>IFERROR(B1942*(1+增幅!B1943),B1942)</f>
        <v>601.88706002034348</v>
      </c>
      <c r="C1943" s="7">
        <v>11.37</v>
      </c>
      <c r="D1943" s="7">
        <v>65.319999999999993</v>
      </c>
      <c r="E1943" s="7">
        <v>18.68</v>
      </c>
      <c r="F1943" s="7">
        <v>86.76</v>
      </c>
      <c r="G1943" s="7">
        <v>14.09</v>
      </c>
      <c r="H1943" s="7">
        <v>34.130000000000003</v>
      </c>
    </row>
    <row r="1944" spans="1:8" x14ac:dyDescent="0.15">
      <c r="A1944" s="6">
        <v>41270</v>
      </c>
      <c r="B1944" s="7">
        <f>IFERROR(B1943*(1+增幅!B1944),B1943)</f>
        <v>594.27594930253451</v>
      </c>
      <c r="C1944" s="7">
        <v>11.21</v>
      </c>
      <c r="D1944" s="7">
        <v>64.84</v>
      </c>
      <c r="E1944" s="7">
        <v>18.61</v>
      </c>
      <c r="F1944" s="7">
        <v>85.53</v>
      </c>
      <c r="G1944" s="7">
        <v>13.79</v>
      </c>
      <c r="H1944" s="7">
        <v>33.61</v>
      </c>
    </row>
    <row r="1945" spans="1:8" x14ac:dyDescent="0.15">
      <c r="A1945" s="6">
        <v>41271</v>
      </c>
      <c r="B1945" s="7">
        <f>IFERROR(B1944*(1+增幅!B1945),B1944)</f>
        <v>602.34294468300811</v>
      </c>
      <c r="C1945" s="7">
        <v>11.33</v>
      </c>
      <c r="D1945" s="7">
        <v>66.22</v>
      </c>
      <c r="E1945" s="7">
        <v>18.850000000000001</v>
      </c>
      <c r="F1945" s="7">
        <v>86.2</v>
      </c>
      <c r="G1945" s="7">
        <v>13.94</v>
      </c>
      <c r="H1945" s="7">
        <v>34.21</v>
      </c>
    </row>
    <row r="1946" spans="1:8" x14ac:dyDescent="0.15">
      <c r="A1946" s="6">
        <v>41274</v>
      </c>
      <c r="B1946" s="7">
        <f>IFERROR(B1945*(1+增幅!B1946),B1945)</f>
        <v>616.93813676749721</v>
      </c>
      <c r="C1946" s="7">
        <v>11.68</v>
      </c>
      <c r="D1946" s="7">
        <v>68.5</v>
      </c>
      <c r="E1946" s="7">
        <v>19.260000000000002</v>
      </c>
      <c r="F1946" s="7">
        <v>87.99</v>
      </c>
      <c r="G1946" s="7">
        <v>14.17</v>
      </c>
      <c r="H1946" s="7">
        <v>34.93</v>
      </c>
    </row>
    <row r="1947" spans="1:8" x14ac:dyDescent="0.15">
      <c r="A1947" s="6">
        <v>41278</v>
      </c>
      <c r="B1947" s="7">
        <f>IFERROR(B1946*(1+增幅!B1947),B1946)</f>
        <v>617.65440473169156</v>
      </c>
      <c r="C1947" s="7">
        <v>11.56</v>
      </c>
      <c r="D1947" s="7">
        <v>69.19</v>
      </c>
      <c r="E1947" s="7">
        <v>19.22</v>
      </c>
      <c r="F1947" s="7">
        <v>89.33</v>
      </c>
      <c r="G1947" s="7">
        <v>14</v>
      </c>
      <c r="H1947" s="7">
        <v>35.14</v>
      </c>
    </row>
    <row r="1948" spans="1:8" x14ac:dyDescent="0.15">
      <c r="A1948" s="6">
        <v>41281</v>
      </c>
      <c r="B1948" s="7">
        <f>IFERROR(B1947*(1+增幅!B1948),B1947)</f>
        <v>632.38972433709023</v>
      </c>
      <c r="C1948" s="7">
        <v>11.53</v>
      </c>
      <c r="D1948" s="7">
        <v>71.260000000000005</v>
      </c>
      <c r="E1948" s="7">
        <v>19.440000000000001</v>
      </c>
      <c r="F1948" s="7">
        <v>93.14</v>
      </c>
      <c r="G1948" s="7">
        <v>14.39</v>
      </c>
      <c r="H1948" s="7">
        <v>36.33</v>
      </c>
    </row>
    <row r="1949" spans="1:8" x14ac:dyDescent="0.15">
      <c r="A1949" s="6">
        <v>41282</v>
      </c>
      <c r="B1949" s="7">
        <f>IFERROR(B1948*(1+增幅!B1949),B1948)</f>
        <v>621.36898003367082</v>
      </c>
      <c r="C1949" s="7">
        <v>11.45</v>
      </c>
      <c r="D1949" s="7">
        <v>69.88</v>
      </c>
      <c r="E1949" s="7">
        <v>19.02</v>
      </c>
      <c r="F1949" s="7">
        <v>91.69</v>
      </c>
      <c r="G1949" s="7">
        <v>14.08</v>
      </c>
      <c r="H1949" s="7">
        <v>35.619999999999997</v>
      </c>
    </row>
    <row r="1950" spans="1:8" x14ac:dyDescent="0.15">
      <c r="A1950" s="6">
        <v>41283</v>
      </c>
      <c r="B1950" s="7">
        <f>IFERROR(B1949*(1+增幅!B1950),B1949)</f>
        <v>616.61635464783717</v>
      </c>
      <c r="C1950" s="7">
        <v>11.25</v>
      </c>
      <c r="D1950" s="7">
        <v>70.02</v>
      </c>
      <c r="E1950" s="7">
        <v>18.79</v>
      </c>
      <c r="F1950" s="7">
        <v>91.57</v>
      </c>
      <c r="G1950" s="7">
        <v>14.03</v>
      </c>
      <c r="H1950" s="7">
        <v>35.14</v>
      </c>
    </row>
    <row r="1951" spans="1:8" x14ac:dyDescent="0.15">
      <c r="A1951" s="6">
        <v>41284</v>
      </c>
      <c r="B1951" s="7">
        <f>IFERROR(B1950*(1+增幅!B1951),B1950)</f>
        <v>615.19716066231047</v>
      </c>
      <c r="C1951" s="7">
        <v>11.28</v>
      </c>
      <c r="D1951" s="7">
        <v>69.33</v>
      </c>
      <c r="E1951" s="7">
        <v>18.850000000000001</v>
      </c>
      <c r="F1951" s="7">
        <v>91.01</v>
      </c>
      <c r="G1951" s="7">
        <v>14.03</v>
      </c>
      <c r="H1951" s="7">
        <v>35.01</v>
      </c>
    </row>
    <row r="1952" spans="1:8" x14ac:dyDescent="0.15">
      <c r="A1952" s="6">
        <v>41285</v>
      </c>
      <c r="B1952" s="7">
        <f>IFERROR(B1951*(1+增幅!B1952),B1951)</f>
        <v>601.89646214934476</v>
      </c>
      <c r="C1952" s="7">
        <v>11.03</v>
      </c>
      <c r="D1952" s="7">
        <v>67.81</v>
      </c>
      <c r="E1952" s="7">
        <v>18.53</v>
      </c>
      <c r="F1952" s="7">
        <v>89.67</v>
      </c>
      <c r="G1952" s="7">
        <v>13.65</v>
      </c>
      <c r="H1952" s="7">
        <v>34.07</v>
      </c>
    </row>
    <row r="1953" spans="1:8" x14ac:dyDescent="0.15">
      <c r="A1953" s="6">
        <v>41288</v>
      </c>
      <c r="B1953" s="7">
        <f>IFERROR(B1952*(1+增幅!B1953),B1952)</f>
        <v>634.29170457665646</v>
      </c>
      <c r="C1953" s="7">
        <v>11.56</v>
      </c>
      <c r="D1953" s="7">
        <v>71.47</v>
      </c>
      <c r="E1953" s="7">
        <v>19.46</v>
      </c>
      <c r="F1953" s="7">
        <v>95.72</v>
      </c>
      <c r="G1953" s="7">
        <v>14.23</v>
      </c>
      <c r="H1953" s="7">
        <v>36.14</v>
      </c>
    </row>
    <row r="1954" spans="1:8" x14ac:dyDescent="0.15">
      <c r="A1954" s="6">
        <v>41289</v>
      </c>
      <c r="B1954" s="7">
        <f>IFERROR(B1953*(1+增幅!B1954),B1953)</f>
        <v>634.80217434165127</v>
      </c>
      <c r="C1954" s="7">
        <v>11.52</v>
      </c>
      <c r="D1954" s="7">
        <v>71.33</v>
      </c>
      <c r="E1954" s="7">
        <v>19.57</v>
      </c>
      <c r="F1954" s="7">
        <v>96.27</v>
      </c>
      <c r="G1954" s="7">
        <v>14.19</v>
      </c>
      <c r="H1954" s="7">
        <v>36.200000000000003</v>
      </c>
    </row>
    <row r="1955" spans="1:8" x14ac:dyDescent="0.15">
      <c r="A1955" s="6">
        <v>41290</v>
      </c>
      <c r="B1955" s="7">
        <f>IFERROR(B1954*(1+增幅!B1955),B1954)</f>
        <v>624.73874438571249</v>
      </c>
      <c r="C1955" s="7">
        <v>11.36</v>
      </c>
      <c r="D1955" s="7">
        <v>69.88</v>
      </c>
      <c r="E1955" s="7">
        <v>19.18</v>
      </c>
      <c r="F1955" s="7">
        <v>95.6</v>
      </c>
      <c r="G1955" s="7">
        <v>13.97</v>
      </c>
      <c r="H1955" s="7">
        <v>35.53</v>
      </c>
    </row>
    <row r="1956" spans="1:8" x14ac:dyDescent="0.15">
      <c r="A1956" s="6">
        <v>41291</v>
      </c>
      <c r="B1956" s="7">
        <f>IFERROR(B1955*(1+增幅!B1956),B1955)</f>
        <v>624.86531517523099</v>
      </c>
      <c r="C1956" s="7">
        <v>11.33</v>
      </c>
      <c r="D1956" s="7">
        <v>69.260000000000005</v>
      </c>
      <c r="E1956" s="7">
        <v>19.28</v>
      </c>
      <c r="F1956" s="7">
        <v>94.6</v>
      </c>
      <c r="G1956" s="7">
        <v>14.17</v>
      </c>
      <c r="H1956" s="7">
        <v>35.659999999999997</v>
      </c>
    </row>
    <row r="1957" spans="1:8" x14ac:dyDescent="0.15">
      <c r="A1957" s="6">
        <v>41292</v>
      </c>
      <c r="B1957" s="7">
        <f>IFERROR(B1956*(1+增幅!B1957),B1956)</f>
        <v>638.73237381701654</v>
      </c>
      <c r="C1957" s="7">
        <v>11.57</v>
      </c>
      <c r="D1957" s="7">
        <v>70.16</v>
      </c>
      <c r="E1957" s="7">
        <v>19.63</v>
      </c>
      <c r="F1957" s="7">
        <v>98.29</v>
      </c>
      <c r="G1957" s="7">
        <v>14.54</v>
      </c>
      <c r="H1957" s="7">
        <v>36.22</v>
      </c>
    </row>
    <row r="1958" spans="1:8" x14ac:dyDescent="0.15">
      <c r="A1958" s="6">
        <v>41295</v>
      </c>
      <c r="B1958" s="7">
        <f>IFERROR(B1957*(1+增幅!B1958),B1957)</f>
        <v>653.78699620928933</v>
      </c>
      <c r="C1958" s="7">
        <v>11.84</v>
      </c>
      <c r="D1958" s="7">
        <v>71.819999999999993</v>
      </c>
      <c r="E1958" s="7">
        <v>20.059999999999999</v>
      </c>
      <c r="F1958" s="7">
        <v>100.86</v>
      </c>
      <c r="G1958" s="7">
        <v>14.6</v>
      </c>
      <c r="H1958" s="7">
        <v>37.75</v>
      </c>
    </row>
    <row r="1959" spans="1:8" x14ac:dyDescent="0.15">
      <c r="A1959" s="6">
        <v>41296</v>
      </c>
      <c r="B1959" s="7">
        <f>IFERROR(B1958*(1+增幅!B1959),B1958)</f>
        <v>667.197521556688</v>
      </c>
      <c r="C1959" s="7">
        <v>12.58</v>
      </c>
      <c r="D1959" s="7">
        <v>72.37</v>
      </c>
      <c r="E1959" s="7">
        <v>20.73</v>
      </c>
      <c r="F1959" s="7">
        <v>99.41</v>
      </c>
      <c r="G1959" s="7">
        <v>15.06</v>
      </c>
      <c r="H1959" s="7">
        <v>37.840000000000003</v>
      </c>
    </row>
    <row r="1960" spans="1:8" x14ac:dyDescent="0.15">
      <c r="A1960" s="6">
        <v>41297</v>
      </c>
      <c r="B1960" s="7">
        <f>IFERROR(B1959*(1+增幅!B1960),B1959)</f>
        <v>675.53991547811108</v>
      </c>
      <c r="C1960" s="7">
        <v>12.59</v>
      </c>
      <c r="D1960" s="7">
        <v>73.2</v>
      </c>
      <c r="E1960" s="7">
        <v>20.84</v>
      </c>
      <c r="F1960" s="7">
        <v>102.99</v>
      </c>
      <c r="G1960" s="7">
        <v>15.16</v>
      </c>
      <c r="H1960" s="7">
        <v>38.4</v>
      </c>
    </row>
    <row r="1961" spans="1:8" x14ac:dyDescent="0.15">
      <c r="A1961" s="6">
        <v>41298</v>
      </c>
      <c r="B1961" s="7">
        <f>IFERROR(B1960*(1+增幅!B1961),B1960)</f>
        <v>679.47093932540656</v>
      </c>
      <c r="C1961" s="7">
        <v>13.09</v>
      </c>
      <c r="D1961" s="7">
        <v>73.27</v>
      </c>
      <c r="E1961" s="7">
        <v>20.45</v>
      </c>
      <c r="F1961" s="7">
        <v>104.11</v>
      </c>
      <c r="G1961" s="7">
        <v>15.16</v>
      </c>
      <c r="H1961" s="7">
        <v>38.479999999999997</v>
      </c>
    </row>
    <row r="1962" spans="1:8" x14ac:dyDescent="0.15">
      <c r="A1962" s="6">
        <v>41299</v>
      </c>
      <c r="B1962" s="7">
        <f>IFERROR(B1961*(1+增幅!B1962),B1961)</f>
        <v>680.47190223022096</v>
      </c>
      <c r="C1962" s="7">
        <v>12.93</v>
      </c>
      <c r="D1962" s="7">
        <v>73.61</v>
      </c>
      <c r="E1962" s="7">
        <v>20.54</v>
      </c>
      <c r="F1962" s="7">
        <v>104.45</v>
      </c>
      <c r="G1962" s="7">
        <v>15.34</v>
      </c>
      <c r="H1962" s="7">
        <v>38.36</v>
      </c>
    </row>
    <row r="1963" spans="1:8" x14ac:dyDescent="0.15">
      <c r="A1963" s="6">
        <v>41302</v>
      </c>
      <c r="B1963" s="7">
        <f>IFERROR(B1962*(1+增幅!B1963),B1962)</f>
        <v>718.77204629722416</v>
      </c>
      <c r="C1963" s="7">
        <v>13.69</v>
      </c>
      <c r="D1963" s="7">
        <v>77.2</v>
      </c>
      <c r="E1963" s="7">
        <v>21.34</v>
      </c>
      <c r="F1963" s="7">
        <v>111.95</v>
      </c>
      <c r="G1963" s="7">
        <v>16</v>
      </c>
      <c r="H1963" s="7">
        <v>41.29</v>
      </c>
    </row>
    <row r="1964" spans="1:8" x14ac:dyDescent="0.15">
      <c r="A1964" s="6">
        <v>41303</v>
      </c>
      <c r="B1964" s="7">
        <f>IFERROR(B1963*(1+增幅!B1964),B1963)</f>
        <v>726.87949027464094</v>
      </c>
      <c r="C1964" s="7">
        <v>13.63</v>
      </c>
      <c r="D1964" s="7">
        <v>78.03</v>
      </c>
      <c r="E1964" s="7">
        <v>21.7</v>
      </c>
      <c r="F1964" s="7">
        <v>114.86</v>
      </c>
      <c r="G1964" s="7">
        <v>16.02</v>
      </c>
      <c r="H1964" s="7">
        <v>42</v>
      </c>
    </row>
    <row r="1965" spans="1:8" x14ac:dyDescent="0.15">
      <c r="A1965" s="6">
        <v>41304</v>
      </c>
      <c r="B1965" s="7">
        <f>IFERROR(B1964*(1+增幅!B1965),B1964)</f>
        <v>721.70024671718932</v>
      </c>
      <c r="C1965" s="7">
        <v>13.46</v>
      </c>
      <c r="D1965" s="7">
        <v>77.62</v>
      </c>
      <c r="E1965" s="7">
        <v>21.47</v>
      </c>
      <c r="F1965" s="7">
        <v>115.98</v>
      </c>
      <c r="G1965" s="7">
        <v>15.77</v>
      </c>
      <c r="H1965" s="7">
        <v>41.64</v>
      </c>
    </row>
    <row r="1966" spans="1:8" x14ac:dyDescent="0.15">
      <c r="A1966" s="6">
        <v>41305</v>
      </c>
      <c r="B1966" s="7">
        <f>IFERROR(B1965*(1+增幅!B1966),B1965)</f>
        <v>724.65295168852538</v>
      </c>
      <c r="C1966" s="7">
        <v>13.43</v>
      </c>
      <c r="D1966" s="7">
        <v>79.27</v>
      </c>
      <c r="E1966" s="7">
        <v>21.68</v>
      </c>
      <c r="F1966" s="7">
        <v>115.42</v>
      </c>
      <c r="G1966" s="7">
        <v>15.76</v>
      </c>
      <c r="H1966" s="7">
        <v>41.69</v>
      </c>
    </row>
    <row r="1967" spans="1:8" x14ac:dyDescent="0.15">
      <c r="A1967" s="6">
        <v>41306</v>
      </c>
      <c r="B1967" s="7">
        <f>IFERROR(B1966*(1+增幅!B1967),B1966)</f>
        <v>754.94879322691656</v>
      </c>
      <c r="C1967" s="7">
        <v>13.76</v>
      </c>
      <c r="D1967" s="7">
        <v>82.52</v>
      </c>
      <c r="E1967" s="7">
        <v>22.27</v>
      </c>
      <c r="F1967" s="7">
        <v>125.72</v>
      </c>
      <c r="G1967" s="7">
        <v>16.27</v>
      </c>
      <c r="H1967" s="7">
        <v>43.21</v>
      </c>
    </row>
    <row r="1968" spans="1:8" x14ac:dyDescent="0.15">
      <c r="A1968" s="6">
        <v>41309</v>
      </c>
      <c r="B1968" s="7">
        <f>IFERROR(B1967*(1+增幅!B1968),B1967)</f>
        <v>758.1665842458217</v>
      </c>
      <c r="C1968" s="7">
        <v>13.47</v>
      </c>
      <c r="D1968" s="7">
        <v>83.35</v>
      </c>
      <c r="E1968" s="7">
        <v>22.5</v>
      </c>
      <c r="F1968" s="7">
        <v>129.08000000000001</v>
      </c>
      <c r="G1968" s="7">
        <v>16.27</v>
      </c>
      <c r="H1968" s="7">
        <v>43.19</v>
      </c>
    </row>
    <row r="1969" spans="1:8" x14ac:dyDescent="0.15">
      <c r="A1969" s="6">
        <v>41310</v>
      </c>
      <c r="B1969" s="7">
        <f>IFERROR(B1968*(1+增幅!B1969),B1968)</f>
        <v>748.26694459063901</v>
      </c>
      <c r="C1969" s="7">
        <v>13.09</v>
      </c>
      <c r="D1969" s="7">
        <v>81.97</v>
      </c>
      <c r="E1969" s="7">
        <v>22.12</v>
      </c>
      <c r="F1969" s="7">
        <v>131.09</v>
      </c>
      <c r="G1969" s="7">
        <v>15.99</v>
      </c>
      <c r="H1969" s="7">
        <v>42.54</v>
      </c>
    </row>
    <row r="1970" spans="1:8" x14ac:dyDescent="0.15">
      <c r="A1970" s="6">
        <v>41311</v>
      </c>
      <c r="B1970" s="7">
        <f>IFERROR(B1969*(1+增幅!B1970),B1969)</f>
        <v>753.95750701096483</v>
      </c>
      <c r="C1970" s="7">
        <v>13.06</v>
      </c>
      <c r="D1970" s="7">
        <v>82.86</v>
      </c>
      <c r="E1970" s="7">
        <v>22.7</v>
      </c>
      <c r="F1970" s="7">
        <v>130.97999999999999</v>
      </c>
      <c r="G1970" s="7">
        <v>15.94</v>
      </c>
      <c r="H1970" s="7">
        <v>43.17</v>
      </c>
    </row>
    <row r="1971" spans="1:8" x14ac:dyDescent="0.15">
      <c r="A1971" s="6">
        <v>41312</v>
      </c>
      <c r="B1971" s="7">
        <f>IFERROR(B1970*(1+增幅!B1971),B1970)</f>
        <v>723.87021880137456</v>
      </c>
      <c r="C1971" s="7">
        <v>12.72</v>
      </c>
      <c r="D1971" s="7">
        <v>78.930000000000007</v>
      </c>
      <c r="E1971" s="7">
        <v>21.79</v>
      </c>
      <c r="F1971" s="7">
        <v>123.14</v>
      </c>
      <c r="G1971" s="7">
        <v>15.53</v>
      </c>
      <c r="H1971" s="7">
        <v>41.43</v>
      </c>
    </row>
    <row r="1972" spans="1:8" x14ac:dyDescent="0.15">
      <c r="A1972" s="6">
        <v>41313</v>
      </c>
      <c r="B1972" s="7">
        <f>IFERROR(B1971*(1+增幅!B1972),B1971)</f>
        <v>720.46444161729096</v>
      </c>
      <c r="C1972" s="7">
        <v>12.91</v>
      </c>
      <c r="D1972" s="7">
        <v>78.31</v>
      </c>
      <c r="E1972" s="7">
        <v>21.99</v>
      </c>
      <c r="F1972" s="7">
        <v>117.77</v>
      </c>
      <c r="G1972" s="7">
        <v>15.67</v>
      </c>
      <c r="H1972" s="7">
        <v>41.02</v>
      </c>
    </row>
    <row r="1973" spans="1:8" x14ac:dyDescent="0.15">
      <c r="A1973" s="6">
        <v>41323</v>
      </c>
      <c r="B1973" s="7">
        <f>IFERROR(B1972*(1+增幅!B1973),B1972)</f>
        <v>714.2916660826985</v>
      </c>
      <c r="C1973" s="7">
        <v>12.91</v>
      </c>
      <c r="D1973" s="7">
        <v>77.75</v>
      </c>
      <c r="E1973" s="7">
        <v>21.38</v>
      </c>
      <c r="F1973" s="7">
        <v>116.65</v>
      </c>
      <c r="G1973" s="7">
        <v>15.48</v>
      </c>
      <c r="H1973" s="7">
        <v>41.23</v>
      </c>
    </row>
    <row r="1974" spans="1:8" x14ac:dyDescent="0.15">
      <c r="A1974" s="6">
        <v>41324</v>
      </c>
      <c r="B1974" s="7">
        <f>IFERROR(B1973*(1+增幅!B1974),B1973)</f>
        <v>714.22944159390033</v>
      </c>
      <c r="C1974" s="7">
        <v>12.93</v>
      </c>
      <c r="D1974" s="7">
        <v>76.650000000000006</v>
      </c>
      <c r="E1974" s="7">
        <v>21.12</v>
      </c>
      <c r="F1974" s="7">
        <v>117.99</v>
      </c>
      <c r="G1974" s="7">
        <v>15.79</v>
      </c>
      <c r="H1974" s="7">
        <v>40.93</v>
      </c>
    </row>
    <row r="1975" spans="1:8" x14ac:dyDescent="0.15">
      <c r="A1975" s="6">
        <v>41325</v>
      </c>
      <c r="B1975" s="7">
        <f>IFERROR(B1974*(1+增幅!B1975),B1974)</f>
        <v>700.68190471991318</v>
      </c>
      <c r="C1975" s="7">
        <v>12.71</v>
      </c>
      <c r="D1975" s="7">
        <v>74.650000000000006</v>
      </c>
      <c r="E1975" s="7">
        <v>20.75</v>
      </c>
      <c r="F1975" s="7">
        <v>116.31</v>
      </c>
      <c r="G1975" s="7">
        <v>15.53</v>
      </c>
      <c r="H1975" s="7">
        <v>40.01</v>
      </c>
    </row>
    <row r="1976" spans="1:8" x14ac:dyDescent="0.15">
      <c r="A1976" s="6">
        <v>41326</v>
      </c>
      <c r="B1976" s="7">
        <f>IFERROR(B1975*(1+增幅!B1976),B1975)</f>
        <v>664.76388977971715</v>
      </c>
      <c r="C1976" s="7">
        <v>12.09</v>
      </c>
      <c r="D1976" s="7">
        <v>70.569999999999993</v>
      </c>
      <c r="E1976" s="7">
        <v>19.829999999999998</v>
      </c>
      <c r="F1976" s="7">
        <v>109.37</v>
      </c>
      <c r="G1976" s="7">
        <v>14.86</v>
      </c>
      <c r="H1976" s="7">
        <v>37.729999999999997</v>
      </c>
    </row>
    <row r="1977" spans="1:8" x14ac:dyDescent="0.15">
      <c r="A1977" s="6">
        <v>41327</v>
      </c>
      <c r="B1977" s="7">
        <f>IFERROR(B1976*(1+增幅!B1977),B1976)</f>
        <v>655.52005185599455</v>
      </c>
      <c r="C1977" s="7">
        <v>11.87</v>
      </c>
      <c r="D1977" s="7">
        <v>70.02</v>
      </c>
      <c r="E1977" s="7">
        <v>19.72</v>
      </c>
      <c r="F1977" s="7">
        <v>106.35</v>
      </c>
      <c r="G1977" s="7">
        <v>14.83</v>
      </c>
      <c r="H1977" s="7">
        <v>36.89</v>
      </c>
    </row>
    <row r="1978" spans="1:8" x14ac:dyDescent="0.15">
      <c r="A1978" s="6">
        <v>41330</v>
      </c>
      <c r="B1978" s="7">
        <f>IFERROR(B1977*(1+增幅!B1978),B1977)</f>
        <v>666.96230926915734</v>
      </c>
      <c r="C1978" s="7">
        <v>12.18</v>
      </c>
      <c r="D1978" s="7">
        <v>71.260000000000005</v>
      </c>
      <c r="E1978" s="7">
        <v>20.11</v>
      </c>
      <c r="F1978" s="7">
        <v>107.47</v>
      </c>
      <c r="G1978" s="7">
        <v>14.93</v>
      </c>
      <c r="H1978" s="7">
        <v>37.770000000000003</v>
      </c>
    </row>
    <row r="1979" spans="1:8" x14ac:dyDescent="0.15">
      <c r="A1979" s="6">
        <v>41331</v>
      </c>
      <c r="B1979" s="7">
        <f>IFERROR(B1978*(1+增幅!B1979),B1978)</f>
        <v>667.08109193810435</v>
      </c>
      <c r="C1979" s="7">
        <v>12.07</v>
      </c>
      <c r="D1979" s="7">
        <v>71.33</v>
      </c>
      <c r="E1979" s="7">
        <v>19.95</v>
      </c>
      <c r="F1979" s="7">
        <v>108.14</v>
      </c>
      <c r="G1979" s="7">
        <v>14.91</v>
      </c>
      <c r="H1979" s="7">
        <v>38.229999999999997</v>
      </c>
    </row>
    <row r="1980" spans="1:8" x14ac:dyDescent="0.15">
      <c r="A1980" s="6">
        <v>41332</v>
      </c>
      <c r="B1980" s="7">
        <f>IFERROR(B1979*(1+增幅!B1980),B1979)</f>
        <v>678.79766935692635</v>
      </c>
      <c r="C1980" s="7">
        <v>12.31</v>
      </c>
      <c r="D1980" s="7">
        <v>71.75</v>
      </c>
      <c r="E1980" s="7">
        <v>20.09</v>
      </c>
      <c r="F1980" s="7">
        <v>110.04</v>
      </c>
      <c r="G1980" s="7">
        <v>15.2</v>
      </c>
      <c r="H1980" s="7">
        <v>39.590000000000003</v>
      </c>
    </row>
    <row r="1981" spans="1:8" x14ac:dyDescent="0.15">
      <c r="A1981" s="6">
        <v>41333</v>
      </c>
      <c r="B1981" s="7">
        <f>IFERROR(B1980*(1+增幅!B1981),B1980)</f>
        <v>710.97658459584591</v>
      </c>
      <c r="C1981" s="7">
        <v>12.82</v>
      </c>
      <c r="D1981" s="7">
        <v>76.37</v>
      </c>
      <c r="E1981" s="7">
        <v>20.91</v>
      </c>
      <c r="F1981" s="7">
        <v>115.98</v>
      </c>
      <c r="G1981" s="7">
        <v>15.71</v>
      </c>
      <c r="H1981" s="7">
        <v>41.58</v>
      </c>
    </row>
    <row r="1982" spans="1:8" x14ac:dyDescent="0.15">
      <c r="A1982" s="6">
        <v>41334</v>
      </c>
      <c r="B1982" s="7">
        <f>IFERROR(B1981*(1+增幅!B1982),B1981)</f>
        <v>707.71600808399683</v>
      </c>
      <c r="C1982" s="7">
        <v>12.63</v>
      </c>
      <c r="D1982" s="7">
        <v>77.13</v>
      </c>
      <c r="E1982" s="7">
        <v>20.8</v>
      </c>
      <c r="F1982" s="7">
        <v>113.96</v>
      </c>
      <c r="G1982" s="7">
        <v>15.48</v>
      </c>
      <c r="H1982" s="7">
        <v>42.19</v>
      </c>
    </row>
    <row r="1983" spans="1:8" x14ac:dyDescent="0.15">
      <c r="A1983" s="6">
        <v>41337</v>
      </c>
      <c r="B1983" s="7">
        <f>IFERROR(B1982*(1+增幅!B1983),B1982)</f>
        <v>659.78283971679468</v>
      </c>
      <c r="C1983" s="7">
        <v>11.87</v>
      </c>
      <c r="D1983" s="7">
        <v>71.75</v>
      </c>
      <c r="E1983" s="7">
        <v>19.559999999999999</v>
      </c>
      <c r="F1983" s="7">
        <v>106.24</v>
      </c>
      <c r="G1983" s="7">
        <v>14.57</v>
      </c>
      <c r="H1983" s="7">
        <v>38.380000000000003</v>
      </c>
    </row>
    <row r="1984" spans="1:8" x14ac:dyDescent="0.15">
      <c r="A1984" s="6">
        <v>41338</v>
      </c>
      <c r="B1984" s="7">
        <f>IFERROR(B1983*(1+增幅!B1984),B1983)</f>
        <v>704.34849556087511</v>
      </c>
      <c r="C1984" s="7">
        <v>12.6</v>
      </c>
      <c r="D1984" s="7">
        <v>76.44</v>
      </c>
      <c r="E1984" s="7">
        <v>20.58</v>
      </c>
      <c r="F1984" s="7">
        <v>114.19</v>
      </c>
      <c r="G1984" s="7">
        <v>15.33</v>
      </c>
      <c r="H1984" s="7">
        <v>42.19</v>
      </c>
    </row>
    <row r="1985" spans="1:8" x14ac:dyDescent="0.15">
      <c r="A1985" s="6">
        <v>41339</v>
      </c>
      <c r="B1985" s="7">
        <f>IFERROR(B1984*(1+增幅!B1985),B1984)</f>
        <v>711.1566489221243</v>
      </c>
      <c r="C1985" s="7">
        <v>12.55</v>
      </c>
      <c r="D1985" s="7">
        <v>76.72</v>
      </c>
      <c r="E1985" s="7">
        <v>20.63</v>
      </c>
      <c r="F1985" s="7">
        <v>118.1</v>
      </c>
      <c r="G1985" s="7">
        <v>15.36</v>
      </c>
      <c r="H1985" s="7">
        <v>43.02</v>
      </c>
    </row>
    <row r="1986" spans="1:8" x14ac:dyDescent="0.15">
      <c r="A1986" s="6">
        <v>41340</v>
      </c>
      <c r="B1986" s="7">
        <f>IFERROR(B1985*(1+增幅!B1986),B1985)</f>
        <v>691.36807229516023</v>
      </c>
      <c r="C1986" s="7">
        <v>12.29</v>
      </c>
      <c r="D1986" s="7">
        <v>74.3</v>
      </c>
      <c r="E1986" s="7">
        <v>19.93</v>
      </c>
      <c r="F1986" s="7">
        <v>116.31</v>
      </c>
      <c r="G1986" s="7">
        <v>14.82</v>
      </c>
      <c r="H1986" s="7">
        <v>41.71</v>
      </c>
    </row>
    <row r="1987" spans="1:8" x14ac:dyDescent="0.15">
      <c r="A1987" s="6">
        <v>41341</v>
      </c>
      <c r="B1987" s="7">
        <f>IFERROR(B1986*(1+增幅!B1987),B1986)</f>
        <v>693.4976810495881</v>
      </c>
      <c r="C1987" s="7">
        <v>12.28</v>
      </c>
      <c r="D1987" s="7">
        <v>73.959999999999994</v>
      </c>
      <c r="E1987" s="7">
        <v>20.11</v>
      </c>
      <c r="F1987" s="7">
        <v>118.22</v>
      </c>
      <c r="G1987" s="7">
        <v>14.96</v>
      </c>
      <c r="H1987" s="7">
        <v>41.25</v>
      </c>
    </row>
    <row r="1988" spans="1:8" x14ac:dyDescent="0.15">
      <c r="A1988" s="6">
        <v>41344</v>
      </c>
      <c r="B1988" s="7">
        <f>IFERROR(B1987*(1+增幅!B1988),B1987)</f>
        <v>679.80059516836752</v>
      </c>
      <c r="C1988" s="7">
        <v>12.12</v>
      </c>
      <c r="D1988" s="7">
        <v>72.3</v>
      </c>
      <c r="E1988" s="7">
        <v>19.87</v>
      </c>
      <c r="F1988" s="7">
        <v>114.41</v>
      </c>
      <c r="G1988" s="7">
        <v>14.85</v>
      </c>
      <c r="H1988" s="7">
        <v>39.950000000000003</v>
      </c>
    </row>
    <row r="1989" spans="1:8" x14ac:dyDescent="0.15">
      <c r="A1989" s="6">
        <v>41345</v>
      </c>
      <c r="B1989" s="7">
        <f>IFERROR(B1988*(1+增幅!B1989),B1988)</f>
        <v>657.65591308315084</v>
      </c>
      <c r="C1989" s="7">
        <v>11.72</v>
      </c>
      <c r="D1989" s="7">
        <v>71.06</v>
      </c>
      <c r="E1989" s="7">
        <v>19.16</v>
      </c>
      <c r="F1989" s="7">
        <v>109.04</v>
      </c>
      <c r="G1989" s="7">
        <v>14.34</v>
      </c>
      <c r="H1989" s="7">
        <v>38.82</v>
      </c>
    </row>
    <row r="1990" spans="1:8" x14ac:dyDescent="0.15">
      <c r="A1990" s="6">
        <v>41346</v>
      </c>
      <c r="B1990" s="7">
        <f>IFERROR(B1989*(1+增幅!B1990),B1989)</f>
        <v>656.42772264428993</v>
      </c>
      <c r="C1990" s="7">
        <v>11.71</v>
      </c>
      <c r="D1990" s="7">
        <v>70.78</v>
      </c>
      <c r="E1990" s="7">
        <v>19.18</v>
      </c>
      <c r="F1990" s="7">
        <v>109.48</v>
      </c>
      <c r="G1990" s="7">
        <v>14.19</v>
      </c>
      <c r="H1990" s="7">
        <v>38.78</v>
      </c>
    </row>
    <row r="1991" spans="1:8" x14ac:dyDescent="0.15">
      <c r="A1991" s="6">
        <v>41347</v>
      </c>
      <c r="B1991" s="7">
        <f>IFERROR(B1990*(1+增幅!B1991),B1990)</f>
        <v>660.03428565683703</v>
      </c>
      <c r="C1991" s="7">
        <v>11.69</v>
      </c>
      <c r="D1991" s="7">
        <v>72.16</v>
      </c>
      <c r="E1991" s="7">
        <v>19.29</v>
      </c>
      <c r="F1991" s="7">
        <v>110.38</v>
      </c>
      <c r="G1991" s="7">
        <v>14.2</v>
      </c>
      <c r="H1991" s="7">
        <v>38.799999999999997</v>
      </c>
    </row>
    <row r="1992" spans="1:8" x14ac:dyDescent="0.15">
      <c r="A1992" s="6">
        <v>41348</v>
      </c>
      <c r="B1992" s="7">
        <f>IFERROR(B1991*(1+增幅!B1992),B1991)</f>
        <v>664.07192014094221</v>
      </c>
      <c r="C1992" s="7">
        <v>11.67</v>
      </c>
      <c r="D1992" s="7">
        <v>72.569999999999993</v>
      </c>
      <c r="E1992" s="7">
        <v>19.37</v>
      </c>
      <c r="F1992" s="7">
        <v>111.84</v>
      </c>
      <c r="G1992" s="7">
        <v>14.29</v>
      </c>
      <c r="H1992" s="7">
        <v>39.15</v>
      </c>
    </row>
    <row r="1993" spans="1:8" x14ac:dyDescent="0.15">
      <c r="A1993" s="6">
        <v>41351</v>
      </c>
      <c r="B1993" s="7">
        <f>IFERROR(B1992*(1+增幅!B1993),B1992)</f>
        <v>659.02938364150248</v>
      </c>
      <c r="C1993" s="7">
        <v>11.53</v>
      </c>
      <c r="D1993" s="7">
        <v>72.37</v>
      </c>
      <c r="E1993" s="7">
        <v>19.39</v>
      </c>
      <c r="F1993" s="7">
        <v>112.51</v>
      </c>
      <c r="G1993" s="7">
        <v>13.91</v>
      </c>
      <c r="H1993" s="7">
        <v>38.71</v>
      </c>
    </row>
    <row r="1994" spans="1:8" x14ac:dyDescent="0.15">
      <c r="A1994" s="6">
        <v>41352</v>
      </c>
      <c r="B1994" s="7">
        <f>IFERROR(B1993*(1+增幅!B1994),B1993)</f>
        <v>672.20447205517291</v>
      </c>
      <c r="C1994" s="7">
        <v>11.84</v>
      </c>
      <c r="D1994" s="7">
        <v>73.540000000000006</v>
      </c>
      <c r="E1994" s="7">
        <v>19.7</v>
      </c>
      <c r="F1994" s="7">
        <v>115.42</v>
      </c>
      <c r="G1994" s="7">
        <v>14.11</v>
      </c>
      <c r="H1994" s="7">
        <v>39.51</v>
      </c>
    </row>
    <row r="1995" spans="1:8" x14ac:dyDescent="0.15">
      <c r="A1995" s="6">
        <v>41353</v>
      </c>
      <c r="B1995" s="7">
        <f>IFERROR(B1994*(1+增幅!B1995),B1994)</f>
        <v>708.69135173712993</v>
      </c>
      <c r="C1995" s="7">
        <v>12.37</v>
      </c>
      <c r="D1995" s="7">
        <v>77.27</v>
      </c>
      <c r="E1995" s="7">
        <v>20.8</v>
      </c>
      <c r="F1995" s="7">
        <v>123.14</v>
      </c>
      <c r="G1995" s="7">
        <v>14.73</v>
      </c>
      <c r="H1995" s="7">
        <v>42.02</v>
      </c>
    </row>
    <row r="1996" spans="1:8" x14ac:dyDescent="0.15">
      <c r="A1996" s="6">
        <v>41354</v>
      </c>
      <c r="B1996" s="7">
        <f>IFERROR(B1995*(1+增幅!B1996),B1995)</f>
        <v>705.95886897764399</v>
      </c>
      <c r="C1996" s="7">
        <v>12.3</v>
      </c>
      <c r="D1996" s="7">
        <v>76.650000000000006</v>
      </c>
      <c r="E1996" s="7">
        <v>20.67</v>
      </c>
      <c r="F1996" s="7">
        <v>122.47</v>
      </c>
      <c r="G1996" s="7">
        <v>14.77</v>
      </c>
      <c r="H1996" s="7">
        <v>42</v>
      </c>
    </row>
    <row r="1997" spans="1:8" x14ac:dyDescent="0.15">
      <c r="A1997" s="6">
        <v>41355</v>
      </c>
      <c r="B1997" s="7">
        <f>IFERROR(B1996*(1+增幅!B1997),B1996)</f>
        <v>711.16303315070729</v>
      </c>
      <c r="C1997" s="7">
        <v>12.64</v>
      </c>
      <c r="D1997" s="7">
        <v>76.37</v>
      </c>
      <c r="E1997" s="7">
        <v>20.82</v>
      </c>
      <c r="F1997" s="7">
        <v>122.02</v>
      </c>
      <c r="G1997" s="7">
        <v>14.9</v>
      </c>
      <c r="H1997" s="7">
        <v>42.33</v>
      </c>
    </row>
    <row r="1998" spans="1:8" x14ac:dyDescent="0.15">
      <c r="A1998" s="6">
        <v>41358</v>
      </c>
      <c r="B1998" s="7">
        <f>IFERROR(B1997*(1+增幅!B1998),B1997)</f>
        <v>708.55463181779646</v>
      </c>
      <c r="C1998" s="7">
        <v>12.53</v>
      </c>
      <c r="D1998" s="7">
        <v>76.23</v>
      </c>
      <c r="E1998" s="7">
        <v>20.6</v>
      </c>
      <c r="F1998" s="7">
        <v>123.14</v>
      </c>
      <c r="G1998" s="7">
        <v>14.88</v>
      </c>
      <c r="H1998" s="7">
        <v>41.96</v>
      </c>
    </row>
    <row r="1999" spans="1:8" x14ac:dyDescent="0.15">
      <c r="A1999" s="6">
        <v>41359</v>
      </c>
      <c r="B1999" s="7">
        <f>IFERROR(B1998*(1+增幅!B1999),B1998)</f>
        <v>686.67997435411894</v>
      </c>
      <c r="C1999" s="7">
        <v>12.2</v>
      </c>
      <c r="D1999" s="7">
        <v>73.89</v>
      </c>
      <c r="E1999" s="7">
        <v>19.93</v>
      </c>
      <c r="F1999" s="7">
        <v>117.55</v>
      </c>
      <c r="G1999" s="7">
        <v>14.49</v>
      </c>
      <c r="H1999" s="7">
        <v>40.950000000000003</v>
      </c>
    </row>
    <row r="2000" spans="1:8" x14ac:dyDescent="0.15">
      <c r="A2000" s="6">
        <v>41360</v>
      </c>
      <c r="B2000" s="7">
        <f>IFERROR(B1999*(1+增幅!B2000),B1999)</f>
        <v>695.46810872756748</v>
      </c>
      <c r="C2000" s="7">
        <v>12.59</v>
      </c>
      <c r="D2000" s="7">
        <v>74.3</v>
      </c>
      <c r="E2000" s="7">
        <v>20.13</v>
      </c>
      <c r="F2000" s="7">
        <v>118.1</v>
      </c>
      <c r="G2000" s="7">
        <v>14.63</v>
      </c>
      <c r="H2000" s="7">
        <v>41.56</v>
      </c>
    </row>
    <row r="2001" spans="1:8" x14ac:dyDescent="0.15">
      <c r="A2001" s="6">
        <v>41361</v>
      </c>
      <c r="B2001" s="7">
        <f>IFERROR(B2000*(1+增幅!B2001),B2000)</f>
        <v>642.85692588289828</v>
      </c>
      <c r="C2001" s="7">
        <v>11.67</v>
      </c>
      <c r="D2001" s="7">
        <v>69.19</v>
      </c>
      <c r="E2001" s="7">
        <v>18.89</v>
      </c>
      <c r="F2001" s="7">
        <v>107.69</v>
      </c>
      <c r="G2001" s="7">
        <v>13.72</v>
      </c>
      <c r="H2001" s="7">
        <v>37.4</v>
      </c>
    </row>
    <row r="2002" spans="1:8" x14ac:dyDescent="0.15">
      <c r="A2002" s="6">
        <v>41362</v>
      </c>
      <c r="B2002" s="7">
        <f>IFERROR(B2001*(1+增幅!B2002),B2001)</f>
        <v>644.74280290236834</v>
      </c>
      <c r="C2002" s="7">
        <v>11.6</v>
      </c>
      <c r="D2002" s="7">
        <v>69.95</v>
      </c>
      <c r="E2002" s="7">
        <v>19.46</v>
      </c>
      <c r="F2002" s="7">
        <v>107.92</v>
      </c>
      <c r="G2002" s="7">
        <v>13.89</v>
      </c>
      <c r="H2002" s="7">
        <v>36.200000000000003</v>
      </c>
    </row>
    <row r="2003" spans="1:8" x14ac:dyDescent="0.15">
      <c r="A2003" s="6">
        <v>41365</v>
      </c>
      <c r="B2003" s="7">
        <f>IFERROR(B2002*(1+增幅!B2003),B2002)</f>
        <v>641.81639431107681</v>
      </c>
      <c r="C2003" s="7">
        <v>11.61</v>
      </c>
      <c r="D2003" s="7">
        <v>69.400000000000006</v>
      </c>
      <c r="E2003" s="7">
        <v>19.07</v>
      </c>
      <c r="F2003" s="7">
        <v>108.37</v>
      </c>
      <c r="G2003" s="7">
        <v>13.91</v>
      </c>
      <c r="H2003" s="7">
        <v>35.99</v>
      </c>
    </row>
    <row r="2004" spans="1:8" x14ac:dyDescent="0.15">
      <c r="A2004" s="6">
        <v>41366</v>
      </c>
      <c r="B2004" s="7">
        <f>IFERROR(B2003*(1+增幅!B2004),B2003)</f>
        <v>639.31089121245884</v>
      </c>
      <c r="C2004" s="7">
        <v>11.59</v>
      </c>
      <c r="D2004" s="7">
        <v>69.260000000000005</v>
      </c>
      <c r="E2004" s="7">
        <v>19.18</v>
      </c>
      <c r="F2004" s="7">
        <v>107.81</v>
      </c>
      <c r="G2004" s="7">
        <v>13.91</v>
      </c>
      <c r="H2004" s="7">
        <v>35.26</v>
      </c>
    </row>
    <row r="2005" spans="1:8" x14ac:dyDescent="0.15">
      <c r="A2005" s="6">
        <v>41367</v>
      </c>
      <c r="B2005" s="7">
        <f>IFERROR(B2004*(1+增幅!B2005),B2004)</f>
        <v>643.84770309090982</v>
      </c>
      <c r="C2005" s="7">
        <v>11.67</v>
      </c>
      <c r="D2005" s="7">
        <v>69.47</v>
      </c>
      <c r="E2005" s="7">
        <v>19.350000000000001</v>
      </c>
      <c r="F2005" s="7">
        <v>108.37</v>
      </c>
      <c r="G2005" s="7">
        <v>13.92</v>
      </c>
      <c r="H2005" s="7">
        <v>35.89</v>
      </c>
    </row>
    <row r="2006" spans="1:8" x14ac:dyDescent="0.15">
      <c r="A2006" s="6">
        <v>41372</v>
      </c>
      <c r="B2006" s="7">
        <f>IFERROR(B2005*(1+增幅!B2006),B2005)</f>
        <v>641.3752956726787</v>
      </c>
      <c r="C2006" s="7">
        <v>11.78</v>
      </c>
      <c r="D2006" s="7">
        <v>68.5</v>
      </c>
      <c r="E2006" s="7">
        <v>19.09</v>
      </c>
      <c r="F2006" s="7">
        <v>107.36</v>
      </c>
      <c r="G2006" s="7">
        <v>13.89</v>
      </c>
      <c r="H2006" s="7">
        <v>36.119999999999997</v>
      </c>
    </row>
    <row r="2007" spans="1:8" x14ac:dyDescent="0.15">
      <c r="A2007" s="6">
        <v>41373</v>
      </c>
      <c r="B2007" s="7">
        <f>IFERROR(B2006*(1+增幅!B2007),B2006)</f>
        <v>643.40083131054826</v>
      </c>
      <c r="C2007" s="7">
        <v>11.76</v>
      </c>
      <c r="D2007" s="7">
        <v>69.33</v>
      </c>
      <c r="E2007" s="7">
        <v>19.05</v>
      </c>
      <c r="F2007" s="7">
        <v>108.59</v>
      </c>
      <c r="G2007" s="7">
        <v>13.79</v>
      </c>
      <c r="H2007" s="7">
        <v>36.35</v>
      </c>
    </row>
    <row r="2008" spans="1:8" x14ac:dyDescent="0.15">
      <c r="A2008" s="6">
        <v>41374</v>
      </c>
      <c r="B2008" s="7">
        <f>IFERROR(B2007*(1+增幅!B2008),B2007)</f>
        <v>638.94898843864985</v>
      </c>
      <c r="C2008" s="7">
        <v>11.62</v>
      </c>
      <c r="D2008" s="7">
        <v>69.05</v>
      </c>
      <c r="E2008" s="7">
        <v>18.87</v>
      </c>
      <c r="F2008" s="7">
        <v>107.92</v>
      </c>
      <c r="G2008" s="7">
        <v>13.74</v>
      </c>
      <c r="H2008" s="7">
        <v>36.119999999999997</v>
      </c>
    </row>
    <row r="2009" spans="1:8" x14ac:dyDescent="0.15">
      <c r="A2009" s="6">
        <v>41375</v>
      </c>
      <c r="B2009" s="7">
        <f>IFERROR(B2008*(1+增幅!B2009),B2008)</f>
        <v>641.51497312284789</v>
      </c>
      <c r="C2009" s="7">
        <v>11.57</v>
      </c>
      <c r="D2009" s="7">
        <v>69.19</v>
      </c>
      <c r="E2009" s="7">
        <v>18.920000000000002</v>
      </c>
      <c r="F2009" s="7">
        <v>108.03</v>
      </c>
      <c r="G2009" s="7">
        <v>13.74</v>
      </c>
      <c r="H2009" s="7">
        <v>36.94</v>
      </c>
    </row>
    <row r="2010" spans="1:8" x14ac:dyDescent="0.15">
      <c r="A2010" s="6">
        <v>41376</v>
      </c>
      <c r="B2010" s="7">
        <f>IFERROR(B2009*(1+增幅!B2010),B2009)</f>
        <v>639.26056087314259</v>
      </c>
      <c r="C2010" s="7">
        <v>11.46</v>
      </c>
      <c r="D2010" s="7">
        <v>68.64</v>
      </c>
      <c r="E2010" s="7">
        <v>18.96</v>
      </c>
      <c r="F2010" s="7">
        <v>107.47</v>
      </c>
      <c r="G2010" s="7">
        <v>13.71</v>
      </c>
      <c r="H2010" s="7">
        <v>37</v>
      </c>
    </row>
    <row r="2011" spans="1:8" x14ac:dyDescent="0.15">
      <c r="A2011" s="6">
        <v>41379</v>
      </c>
      <c r="B2011" s="7">
        <f>IFERROR(B2010*(1+增幅!B2011),B2010)</f>
        <v>637.83435417957037</v>
      </c>
      <c r="C2011" s="7">
        <v>11.45</v>
      </c>
      <c r="D2011" s="7">
        <v>67.88</v>
      </c>
      <c r="E2011" s="7">
        <v>18.899999999999999</v>
      </c>
      <c r="F2011" s="7">
        <v>108.03</v>
      </c>
      <c r="G2011" s="7">
        <v>13.74</v>
      </c>
      <c r="H2011" s="7">
        <v>36.79</v>
      </c>
    </row>
    <row r="2012" spans="1:8" x14ac:dyDescent="0.15">
      <c r="A2012" s="6">
        <v>41380</v>
      </c>
      <c r="B2012" s="7">
        <f>IFERROR(B2011*(1+增幅!B2012),B2011)</f>
        <v>635.54059182433718</v>
      </c>
      <c r="C2012" s="7">
        <v>11.49</v>
      </c>
      <c r="D2012" s="7">
        <v>67.260000000000005</v>
      </c>
      <c r="E2012" s="7">
        <v>18.920000000000002</v>
      </c>
      <c r="F2012" s="7">
        <v>106.57</v>
      </c>
      <c r="G2012" s="7">
        <v>13.92</v>
      </c>
      <c r="H2012" s="7">
        <v>36.18</v>
      </c>
    </row>
    <row r="2013" spans="1:8" x14ac:dyDescent="0.15">
      <c r="A2013" s="6">
        <v>41381</v>
      </c>
      <c r="B2013" s="7">
        <f>IFERROR(B2012*(1+增幅!B2013),B2012)</f>
        <v>624.89110037326702</v>
      </c>
      <c r="C2013" s="7">
        <v>11.23</v>
      </c>
      <c r="D2013" s="7">
        <v>66.22</v>
      </c>
      <c r="E2013" s="7">
        <v>18.739999999999998</v>
      </c>
      <c r="F2013" s="7">
        <v>103.55</v>
      </c>
      <c r="G2013" s="7">
        <v>13.82</v>
      </c>
      <c r="H2013" s="7">
        <v>35.549999999999997</v>
      </c>
    </row>
    <row r="2014" spans="1:8" x14ac:dyDescent="0.15">
      <c r="A2014" s="6">
        <v>41382</v>
      </c>
      <c r="B2014" s="7">
        <f>IFERROR(B2013*(1+增幅!B2014),B2013)</f>
        <v>630.61549169832779</v>
      </c>
      <c r="C2014" s="7">
        <v>11.34</v>
      </c>
      <c r="D2014" s="7">
        <v>66.5</v>
      </c>
      <c r="E2014" s="7">
        <v>18.940000000000001</v>
      </c>
      <c r="F2014" s="7">
        <v>104.67</v>
      </c>
      <c r="G2014" s="7">
        <v>13.91</v>
      </c>
      <c r="H2014" s="7">
        <v>36.01</v>
      </c>
    </row>
    <row r="2015" spans="1:8" x14ac:dyDescent="0.15">
      <c r="A2015" s="6">
        <v>41383</v>
      </c>
      <c r="B2015" s="7">
        <f>IFERROR(B2014*(1+增幅!B2015),B2014)</f>
        <v>663.05610243269655</v>
      </c>
      <c r="C2015" s="7">
        <v>11.75</v>
      </c>
      <c r="D2015" s="7">
        <v>70.02</v>
      </c>
      <c r="E2015" s="7">
        <v>19.739999999999998</v>
      </c>
      <c r="F2015" s="7">
        <v>113.18</v>
      </c>
      <c r="G2015" s="7">
        <v>14.45</v>
      </c>
      <c r="H2015" s="7">
        <v>38.07</v>
      </c>
    </row>
    <row r="2016" spans="1:8" x14ac:dyDescent="0.15">
      <c r="A2016" s="6">
        <v>41386</v>
      </c>
      <c r="B2016" s="7">
        <f>IFERROR(B2015*(1+增幅!B2016),B2015)</f>
        <v>666.25099923854157</v>
      </c>
      <c r="C2016" s="7">
        <v>11.68</v>
      </c>
      <c r="D2016" s="7">
        <v>70.569999999999993</v>
      </c>
      <c r="E2016" s="7">
        <v>19.72</v>
      </c>
      <c r="F2016" s="7">
        <v>114.63</v>
      </c>
      <c r="G2016" s="7">
        <v>14.37</v>
      </c>
      <c r="H2016" s="7">
        <v>38.86</v>
      </c>
    </row>
    <row r="2017" spans="1:8" x14ac:dyDescent="0.15">
      <c r="A2017" s="6">
        <v>41387</v>
      </c>
      <c r="B2017" s="7">
        <f>IFERROR(B2016*(1+增幅!B2017),B2016)</f>
        <v>641.46660994530987</v>
      </c>
      <c r="C2017" s="7">
        <v>11.24</v>
      </c>
      <c r="D2017" s="7">
        <v>67.95</v>
      </c>
      <c r="E2017" s="7">
        <v>18.87</v>
      </c>
      <c r="F2017" s="7">
        <v>109.26</v>
      </c>
      <c r="G2017" s="7">
        <v>13.8</v>
      </c>
      <c r="H2017" s="7">
        <v>38.130000000000003</v>
      </c>
    </row>
    <row r="2018" spans="1:8" x14ac:dyDescent="0.15">
      <c r="A2018" s="6">
        <v>41388</v>
      </c>
      <c r="B2018" s="7">
        <f>IFERROR(B2017*(1+增幅!B2018),B2017)</f>
        <v>655.23832258009588</v>
      </c>
      <c r="C2018" s="7">
        <v>11.42</v>
      </c>
      <c r="D2018" s="7">
        <v>69.260000000000005</v>
      </c>
      <c r="E2018" s="7">
        <v>19.309999999999999</v>
      </c>
      <c r="F2018" s="7">
        <v>113.4</v>
      </c>
      <c r="G2018" s="7">
        <v>13.96</v>
      </c>
      <c r="H2018" s="7">
        <v>38.92</v>
      </c>
    </row>
    <row r="2019" spans="1:8" x14ac:dyDescent="0.15">
      <c r="A2019" s="6">
        <v>41389</v>
      </c>
      <c r="B2019" s="7">
        <f>IFERROR(B2018*(1+增幅!B2019),B2018)</f>
        <v>644.14661384978683</v>
      </c>
      <c r="C2019" s="7">
        <v>11.17</v>
      </c>
      <c r="D2019" s="7">
        <v>68.430000000000007</v>
      </c>
      <c r="E2019" s="7">
        <v>18.96</v>
      </c>
      <c r="F2019" s="7">
        <v>111.16</v>
      </c>
      <c r="G2019" s="7">
        <v>13.82</v>
      </c>
      <c r="H2019" s="7">
        <v>38.15</v>
      </c>
    </row>
    <row r="2020" spans="1:8" x14ac:dyDescent="0.15">
      <c r="A2020" s="6">
        <v>41390</v>
      </c>
      <c r="B2020" s="7">
        <f>IFERROR(B2019*(1+增幅!B2020),B2019)</f>
        <v>646.04685573199583</v>
      </c>
      <c r="C2020" s="7">
        <v>11.15</v>
      </c>
      <c r="D2020" s="7">
        <v>68.22</v>
      </c>
      <c r="E2020" s="7">
        <v>19.48</v>
      </c>
      <c r="F2020" s="7">
        <v>109.93</v>
      </c>
      <c r="G2020" s="7">
        <v>13.96</v>
      </c>
      <c r="H2020" s="7">
        <v>38</v>
      </c>
    </row>
    <row r="2021" spans="1:8" x14ac:dyDescent="0.15">
      <c r="A2021" s="6">
        <v>41396</v>
      </c>
      <c r="B2021" s="7">
        <f>IFERROR(B2020*(1+增幅!B2021),B2020)</f>
        <v>649.96578413939847</v>
      </c>
      <c r="C2021" s="7">
        <v>11.1</v>
      </c>
      <c r="D2021" s="7">
        <v>67.81</v>
      </c>
      <c r="E2021" s="7">
        <v>19.7</v>
      </c>
      <c r="F2021" s="7">
        <v>111.95</v>
      </c>
      <c r="G2021" s="7">
        <v>14.16</v>
      </c>
      <c r="H2021" s="7">
        <v>38.11</v>
      </c>
    </row>
    <row r="2022" spans="1:8" x14ac:dyDescent="0.15">
      <c r="A2022" s="6">
        <v>41397</v>
      </c>
      <c r="B2022" s="7">
        <f>IFERROR(B2021*(1+增幅!B2022),B2021)</f>
        <v>663.08367696905157</v>
      </c>
      <c r="C2022" s="7">
        <v>11.33</v>
      </c>
      <c r="D2022" s="7">
        <v>69.12</v>
      </c>
      <c r="E2022" s="7">
        <v>20.079999999999998</v>
      </c>
      <c r="F2022" s="7">
        <v>114.52</v>
      </c>
      <c r="G2022" s="7">
        <v>14.39</v>
      </c>
      <c r="H2022" s="7">
        <v>38.97</v>
      </c>
    </row>
    <row r="2023" spans="1:8" x14ac:dyDescent="0.15">
      <c r="A2023" s="6">
        <v>41400</v>
      </c>
      <c r="B2023" s="7">
        <f>IFERROR(B2022*(1+增幅!B2023),B2022)</f>
        <v>668.75505164147432</v>
      </c>
      <c r="C2023" s="7">
        <v>11.49</v>
      </c>
      <c r="D2023" s="7">
        <v>69.95</v>
      </c>
      <c r="E2023" s="7">
        <v>20.190000000000001</v>
      </c>
      <c r="F2023" s="7">
        <v>114.97</v>
      </c>
      <c r="G2023" s="7">
        <v>14.51</v>
      </c>
      <c r="H2023" s="7">
        <v>39.26</v>
      </c>
    </row>
    <row r="2024" spans="1:8" x14ac:dyDescent="0.15">
      <c r="A2024" s="6">
        <v>41401</v>
      </c>
      <c r="B2024" s="7">
        <f>IFERROR(B2023*(1+增幅!B2024),B2023)</f>
        <v>664.34872435154375</v>
      </c>
      <c r="C2024" s="7">
        <v>11.44</v>
      </c>
      <c r="D2024" s="7">
        <v>69.47</v>
      </c>
      <c r="E2024" s="7">
        <v>19.91</v>
      </c>
      <c r="F2024" s="7">
        <v>115.87</v>
      </c>
      <c r="G2024" s="7">
        <v>14.39</v>
      </c>
      <c r="H2024" s="7">
        <v>38.71</v>
      </c>
    </row>
    <row r="2025" spans="1:8" x14ac:dyDescent="0.15">
      <c r="A2025" s="6">
        <v>41402</v>
      </c>
      <c r="B2025" s="7">
        <f>IFERROR(B2024*(1+增幅!B2025),B2024)</f>
        <v>664.53375046227575</v>
      </c>
      <c r="C2025" s="7">
        <v>11.46</v>
      </c>
      <c r="D2025" s="7">
        <v>69.400000000000006</v>
      </c>
      <c r="E2025" s="7">
        <v>19.89</v>
      </c>
      <c r="F2025" s="7">
        <v>116.09</v>
      </c>
      <c r="G2025" s="7">
        <v>14.45</v>
      </c>
      <c r="H2025" s="7">
        <v>38.549999999999997</v>
      </c>
    </row>
    <row r="2026" spans="1:8" x14ac:dyDescent="0.15">
      <c r="A2026" s="6">
        <v>41403</v>
      </c>
      <c r="B2026" s="7">
        <f>IFERROR(B2025*(1+增幅!B2026),B2025)</f>
        <v>658.14281447029236</v>
      </c>
      <c r="C2026" s="7">
        <v>11.32</v>
      </c>
      <c r="D2026" s="7">
        <v>68.849999999999994</v>
      </c>
      <c r="E2026" s="7">
        <v>19.59</v>
      </c>
      <c r="F2026" s="7">
        <v>115.87</v>
      </c>
      <c r="G2026" s="7">
        <v>14.31</v>
      </c>
      <c r="H2026" s="7">
        <v>38.130000000000003</v>
      </c>
    </row>
    <row r="2027" spans="1:8" x14ac:dyDescent="0.15">
      <c r="A2027" s="6">
        <v>41404</v>
      </c>
      <c r="B2027" s="7">
        <f>IFERROR(B2026*(1+增幅!B2027),B2026)</f>
        <v>661.89518126226801</v>
      </c>
      <c r="C2027" s="7">
        <v>11.4</v>
      </c>
      <c r="D2027" s="7">
        <v>69.260000000000005</v>
      </c>
      <c r="E2027" s="7">
        <v>19.739999999999998</v>
      </c>
      <c r="F2027" s="7">
        <v>115.98</v>
      </c>
      <c r="G2027" s="7">
        <v>14.46</v>
      </c>
      <c r="H2027" s="7">
        <v>38.21</v>
      </c>
    </row>
    <row r="2028" spans="1:8" x14ac:dyDescent="0.15">
      <c r="A2028" s="6">
        <v>41407</v>
      </c>
      <c r="B2028" s="7">
        <f>IFERROR(B2027*(1+增幅!B2028),B2027)</f>
        <v>657.11962087731445</v>
      </c>
      <c r="C2028" s="7">
        <v>11.26</v>
      </c>
      <c r="D2028" s="7">
        <v>69.19</v>
      </c>
      <c r="E2028" s="7">
        <v>19.7</v>
      </c>
      <c r="F2028" s="7">
        <v>115.19</v>
      </c>
      <c r="G2028" s="7">
        <v>14.4</v>
      </c>
      <c r="H2028" s="7">
        <v>37.56</v>
      </c>
    </row>
    <row r="2029" spans="1:8" x14ac:dyDescent="0.15">
      <c r="A2029" s="6">
        <v>41408</v>
      </c>
      <c r="B2029" s="7">
        <f>IFERROR(B2028*(1+增幅!B2029),B2028)</f>
        <v>649.98428477213542</v>
      </c>
      <c r="C2029" s="7">
        <v>11.05</v>
      </c>
      <c r="D2029" s="7">
        <v>68.849999999999994</v>
      </c>
      <c r="E2029" s="7">
        <v>19.52</v>
      </c>
      <c r="F2029" s="7">
        <v>113.18</v>
      </c>
      <c r="G2029" s="7">
        <v>14.23</v>
      </c>
      <c r="H2029" s="7">
        <v>37.44</v>
      </c>
    </row>
    <row r="2030" spans="1:8" x14ac:dyDescent="0.15">
      <c r="A2030" s="6">
        <v>41409</v>
      </c>
      <c r="B2030" s="7">
        <f>IFERROR(B2029*(1+增幅!B2030),B2029)</f>
        <v>652.34192030385429</v>
      </c>
      <c r="C2030" s="7">
        <v>11.15</v>
      </c>
      <c r="D2030" s="7">
        <v>68.98</v>
      </c>
      <c r="E2030" s="7">
        <v>19.559999999999999</v>
      </c>
      <c r="F2030" s="7">
        <v>113.51</v>
      </c>
      <c r="G2030" s="7">
        <v>14.34</v>
      </c>
      <c r="H2030" s="7">
        <v>37.369999999999997</v>
      </c>
    </row>
    <row r="2031" spans="1:8" x14ac:dyDescent="0.15">
      <c r="A2031" s="6">
        <v>41410</v>
      </c>
      <c r="B2031" s="7">
        <f>IFERROR(B2030*(1+增幅!B2031),B2030)</f>
        <v>666.55208219563769</v>
      </c>
      <c r="C2031" s="7">
        <v>11.42</v>
      </c>
      <c r="D2031" s="7">
        <v>70.09</v>
      </c>
      <c r="E2031" s="7">
        <v>20.11</v>
      </c>
      <c r="F2031" s="7">
        <v>116.99</v>
      </c>
      <c r="G2031" s="7">
        <v>14.59</v>
      </c>
      <c r="H2031" s="7">
        <v>37.9</v>
      </c>
    </row>
    <row r="2032" spans="1:8" x14ac:dyDescent="0.15">
      <c r="A2032" s="6">
        <v>41411</v>
      </c>
      <c r="B2032" s="7">
        <f>IFERROR(B2031*(1+增幅!B2032),B2031)</f>
        <v>671.89166042310728</v>
      </c>
      <c r="C2032" s="7">
        <v>11.57</v>
      </c>
      <c r="D2032" s="7">
        <v>70.709999999999994</v>
      </c>
      <c r="E2032" s="7">
        <v>20.21</v>
      </c>
      <c r="F2032" s="7">
        <v>117.32</v>
      </c>
      <c r="G2032" s="7">
        <v>14.93</v>
      </c>
      <c r="H2032" s="7">
        <v>37.71</v>
      </c>
    </row>
    <row r="2033" spans="1:8" x14ac:dyDescent="0.15">
      <c r="A2033" s="6">
        <v>41414</v>
      </c>
      <c r="B2033" s="7">
        <f>IFERROR(B2032*(1+增幅!B2033),B2032)</f>
        <v>682.15207588402905</v>
      </c>
      <c r="C2033" s="7">
        <v>11.64</v>
      </c>
      <c r="D2033" s="7">
        <v>71.88</v>
      </c>
      <c r="E2033" s="7">
        <v>20.39</v>
      </c>
      <c r="F2033" s="7">
        <v>120.01</v>
      </c>
      <c r="G2033" s="7">
        <v>15.03</v>
      </c>
      <c r="H2033" s="7">
        <v>38.86</v>
      </c>
    </row>
    <row r="2034" spans="1:8" x14ac:dyDescent="0.15">
      <c r="A2034" s="6">
        <v>41415</v>
      </c>
      <c r="B2034" s="7">
        <f>IFERROR(B2033*(1+增幅!B2034),B2033)</f>
        <v>677.435383419294</v>
      </c>
      <c r="C2034" s="7">
        <v>11.58</v>
      </c>
      <c r="D2034" s="7">
        <v>71.400000000000006</v>
      </c>
      <c r="E2034" s="7">
        <v>20.239999999999998</v>
      </c>
      <c r="F2034" s="7">
        <v>119.34</v>
      </c>
      <c r="G2034" s="7">
        <v>14.86</v>
      </c>
      <c r="H2034" s="7">
        <v>38.65</v>
      </c>
    </row>
    <row r="2035" spans="1:8" x14ac:dyDescent="0.15">
      <c r="A2035" s="6">
        <v>41416</v>
      </c>
      <c r="B2035" s="7">
        <f>IFERROR(B2034*(1+增幅!B2035),B2034)</f>
        <v>681.32094346252188</v>
      </c>
      <c r="C2035" s="7">
        <v>11.7</v>
      </c>
      <c r="D2035" s="7">
        <v>71.540000000000006</v>
      </c>
      <c r="E2035" s="7">
        <v>20.37</v>
      </c>
      <c r="F2035" s="7">
        <v>119.11</v>
      </c>
      <c r="G2035" s="7">
        <v>14.91</v>
      </c>
      <c r="H2035" s="7">
        <v>39.200000000000003</v>
      </c>
    </row>
    <row r="2036" spans="1:8" x14ac:dyDescent="0.15">
      <c r="A2036" s="6">
        <v>41417</v>
      </c>
      <c r="B2036" s="7">
        <f>IFERROR(B2035*(1+增幅!B2036),B2035)</f>
        <v>668.30016528536362</v>
      </c>
      <c r="C2036" s="7">
        <v>11.56</v>
      </c>
      <c r="D2036" s="7">
        <v>70.09</v>
      </c>
      <c r="E2036" s="7">
        <v>19.98</v>
      </c>
      <c r="F2036" s="7">
        <v>116.54</v>
      </c>
      <c r="G2036" s="7">
        <v>14.6</v>
      </c>
      <c r="H2036" s="7">
        <v>38.380000000000003</v>
      </c>
    </row>
    <row r="2037" spans="1:8" x14ac:dyDescent="0.15">
      <c r="A2037" s="6">
        <v>41418</v>
      </c>
      <c r="B2037" s="7">
        <f>IFERROR(B2036*(1+增幅!B2037),B2036)</f>
        <v>670.4306308114592</v>
      </c>
      <c r="C2037" s="7">
        <v>11.6</v>
      </c>
      <c r="D2037" s="7">
        <v>70.430000000000007</v>
      </c>
      <c r="E2037" s="7">
        <v>19.95</v>
      </c>
      <c r="F2037" s="7">
        <v>116.76</v>
      </c>
      <c r="G2037" s="7">
        <v>14.68</v>
      </c>
      <c r="H2037" s="7">
        <v>38.57</v>
      </c>
    </row>
    <row r="2038" spans="1:8" x14ac:dyDescent="0.15">
      <c r="A2038" s="6">
        <v>41421</v>
      </c>
      <c r="B2038" s="7">
        <f>IFERROR(B2037*(1+增幅!B2038),B2037)</f>
        <v>669.95651686842541</v>
      </c>
      <c r="C2038" s="7">
        <v>11.64</v>
      </c>
      <c r="D2038" s="7">
        <v>71.06</v>
      </c>
      <c r="E2038" s="7">
        <v>19.8</v>
      </c>
      <c r="F2038" s="7">
        <v>116.99</v>
      </c>
      <c r="G2038" s="7">
        <v>14.62</v>
      </c>
      <c r="H2038" s="7">
        <v>38.299999999999997</v>
      </c>
    </row>
    <row r="2039" spans="1:8" x14ac:dyDescent="0.15">
      <c r="A2039" s="6">
        <v>41422</v>
      </c>
      <c r="B2039" s="7">
        <f>IFERROR(B2038*(1+增幅!B2039),B2038)</f>
        <v>687.84868720983172</v>
      </c>
      <c r="C2039" s="7">
        <v>11.99</v>
      </c>
      <c r="D2039" s="7">
        <v>72.849999999999994</v>
      </c>
      <c r="E2039" s="7">
        <v>20.34</v>
      </c>
      <c r="F2039" s="7">
        <v>120.23</v>
      </c>
      <c r="G2039" s="7">
        <v>15</v>
      </c>
      <c r="H2039" s="7">
        <v>39.22</v>
      </c>
    </row>
    <row r="2040" spans="1:8" x14ac:dyDescent="0.15">
      <c r="A2040" s="6">
        <v>41423</v>
      </c>
      <c r="B2040" s="7">
        <f>IFERROR(B2039*(1+增幅!B2040),B2039)</f>
        <v>683.34037325341308</v>
      </c>
      <c r="C2040" s="7">
        <v>11.83</v>
      </c>
      <c r="D2040" s="7">
        <v>72.64</v>
      </c>
      <c r="E2040" s="7">
        <v>20.170000000000002</v>
      </c>
      <c r="F2040" s="7">
        <v>119</v>
      </c>
      <c r="G2040" s="7">
        <v>14.94</v>
      </c>
      <c r="H2040" s="7">
        <v>39.200000000000003</v>
      </c>
    </row>
    <row r="2041" spans="1:8" x14ac:dyDescent="0.15">
      <c r="A2041" s="6">
        <v>41424</v>
      </c>
      <c r="B2041" s="7">
        <f>IFERROR(B2040*(1+增幅!B2041),B2040)</f>
        <v>679.86132537387061</v>
      </c>
      <c r="C2041" s="7">
        <v>11.73</v>
      </c>
      <c r="D2041" s="7">
        <v>72.78</v>
      </c>
      <c r="E2041" s="7">
        <v>20.02</v>
      </c>
      <c r="F2041" s="7">
        <v>117.66</v>
      </c>
      <c r="G2041" s="7">
        <v>14.91</v>
      </c>
      <c r="H2041" s="7">
        <v>39.07</v>
      </c>
    </row>
    <row r="2042" spans="1:8" x14ac:dyDescent="0.15">
      <c r="A2042" s="6">
        <v>41425</v>
      </c>
      <c r="B2042" s="7">
        <f>IFERROR(B2041*(1+增幅!B2042),B2041)</f>
        <v>674.8327622458014</v>
      </c>
      <c r="C2042" s="7">
        <v>11.61</v>
      </c>
      <c r="D2042" s="7">
        <v>72.3</v>
      </c>
      <c r="E2042" s="7">
        <v>19.89</v>
      </c>
      <c r="F2042" s="7">
        <v>117.1</v>
      </c>
      <c r="G2042" s="7">
        <v>14.77</v>
      </c>
      <c r="H2042" s="7">
        <v>38.799999999999997</v>
      </c>
    </row>
    <row r="2043" spans="1:8" x14ac:dyDescent="0.15">
      <c r="A2043" s="6">
        <v>41428</v>
      </c>
      <c r="B2043" s="7">
        <f>IFERROR(B2042*(1+增幅!B2043),B2042)</f>
        <v>672.10811490477943</v>
      </c>
      <c r="C2043" s="7">
        <v>11.6</v>
      </c>
      <c r="D2043" s="7">
        <v>71.72</v>
      </c>
      <c r="E2043" s="7">
        <v>19.93</v>
      </c>
      <c r="F2043" s="7">
        <v>116.2</v>
      </c>
      <c r="G2043" s="7">
        <v>14.73</v>
      </c>
      <c r="H2043" s="7">
        <v>38.53</v>
      </c>
    </row>
    <row r="2044" spans="1:8" x14ac:dyDescent="0.15">
      <c r="A2044" s="6">
        <v>41429</v>
      </c>
      <c r="B2044" s="7">
        <f>IFERROR(B2043*(1+增幅!B2044),B2043)</f>
        <v>667.080469499336</v>
      </c>
      <c r="C2044" s="7">
        <v>11.48</v>
      </c>
      <c r="D2044" s="7">
        <v>70.989999999999995</v>
      </c>
      <c r="E2044" s="7">
        <v>19.91</v>
      </c>
      <c r="F2044" s="7">
        <v>115.08</v>
      </c>
      <c r="G2044" s="7">
        <v>14.57</v>
      </c>
      <c r="H2044" s="7">
        <v>38.42</v>
      </c>
    </row>
    <row r="2045" spans="1:8" x14ac:dyDescent="0.15">
      <c r="A2045" s="6">
        <v>41430</v>
      </c>
      <c r="B2045" s="7">
        <f>IFERROR(B2044*(1+增幅!B2045),B2044)</f>
        <v>658.66791577512629</v>
      </c>
      <c r="C2045" s="7">
        <v>11.37</v>
      </c>
      <c r="D2045" s="7">
        <v>70.33</v>
      </c>
      <c r="E2045" s="7">
        <v>19.7</v>
      </c>
      <c r="F2045" s="7">
        <v>113.07</v>
      </c>
      <c r="G2045" s="7">
        <v>14.53</v>
      </c>
      <c r="H2045" s="7">
        <v>37.42</v>
      </c>
    </row>
    <row r="2046" spans="1:8" x14ac:dyDescent="0.15">
      <c r="A2046" s="6">
        <v>41431</v>
      </c>
      <c r="B2046" s="7">
        <f>IFERROR(B2045*(1+增幅!B2046),B2045)</f>
        <v>646.07979895163328</v>
      </c>
      <c r="C2046" s="7">
        <v>11.23</v>
      </c>
      <c r="D2046" s="7">
        <v>68.87</v>
      </c>
      <c r="E2046" s="7">
        <v>19.329999999999998</v>
      </c>
      <c r="F2046" s="7">
        <v>111.95</v>
      </c>
      <c r="G2046" s="7">
        <v>14.2</v>
      </c>
      <c r="H2046" s="7">
        <v>36.29</v>
      </c>
    </row>
    <row r="2047" spans="1:8" x14ac:dyDescent="0.15">
      <c r="A2047" s="6">
        <v>41432</v>
      </c>
      <c r="B2047" s="7">
        <f>IFERROR(B2046*(1+增幅!B2047),B2046)</f>
        <v>639.16213078080625</v>
      </c>
      <c r="C2047" s="7">
        <v>11.06</v>
      </c>
      <c r="D2047" s="7">
        <v>68.14</v>
      </c>
      <c r="E2047" s="7">
        <v>19.09</v>
      </c>
      <c r="F2047" s="7">
        <v>111.84</v>
      </c>
      <c r="G2047" s="7">
        <v>14.09</v>
      </c>
      <c r="H2047" s="7">
        <v>35.659999999999997</v>
      </c>
    </row>
    <row r="2048" spans="1:8" x14ac:dyDescent="0.15">
      <c r="A2048" s="6">
        <v>41438</v>
      </c>
      <c r="B2048" s="7">
        <f>IFERROR(B2047*(1+增幅!B2048),B2047)</f>
        <v>619.94944487537509</v>
      </c>
      <c r="C2048" s="7">
        <v>10.55</v>
      </c>
      <c r="D2048" s="7">
        <v>65.739999999999995</v>
      </c>
      <c r="E2048" s="7">
        <v>18.59</v>
      </c>
      <c r="F2048" s="7">
        <v>110.6</v>
      </c>
      <c r="G2048" s="7">
        <v>13.71</v>
      </c>
      <c r="H2048" s="7">
        <v>34.42</v>
      </c>
    </row>
    <row r="2049" spans="1:8" x14ac:dyDescent="0.15">
      <c r="A2049" s="6">
        <v>41439</v>
      </c>
      <c r="B2049" s="7">
        <f>IFERROR(B2048*(1+增幅!B2049),B2048)</f>
        <v>622.27305418613741</v>
      </c>
      <c r="C2049" s="7">
        <v>10.56</v>
      </c>
      <c r="D2049" s="7">
        <v>65.739999999999995</v>
      </c>
      <c r="E2049" s="7">
        <v>18.72</v>
      </c>
      <c r="F2049" s="7">
        <v>111.5</v>
      </c>
      <c r="G2049" s="7">
        <v>13.77</v>
      </c>
      <c r="H2049" s="7">
        <v>34.49</v>
      </c>
    </row>
    <row r="2050" spans="1:8" x14ac:dyDescent="0.15">
      <c r="A2050" s="6">
        <v>41442</v>
      </c>
      <c r="B2050" s="7">
        <f>IFERROR(B2049*(1+增幅!B2050),B2049)</f>
        <v>618.58888486295098</v>
      </c>
      <c r="C2050" s="7">
        <v>10.45</v>
      </c>
      <c r="D2050" s="7">
        <v>65.67</v>
      </c>
      <c r="E2050" s="7">
        <v>18.66</v>
      </c>
      <c r="F2050" s="7">
        <v>110.94</v>
      </c>
      <c r="G2050" s="7">
        <v>13.68</v>
      </c>
      <c r="H2050" s="7">
        <v>34.17</v>
      </c>
    </row>
    <row r="2051" spans="1:8" x14ac:dyDescent="0.15">
      <c r="A2051" s="6">
        <v>41443</v>
      </c>
      <c r="B2051" s="7">
        <f>IFERROR(B2050*(1+增幅!B2051),B2050)</f>
        <v>623.88121650940616</v>
      </c>
      <c r="C2051" s="7">
        <v>10.52</v>
      </c>
      <c r="D2051" s="7">
        <v>66.099999999999994</v>
      </c>
      <c r="E2051" s="7">
        <v>18.79</v>
      </c>
      <c r="F2051" s="7">
        <v>111.39</v>
      </c>
      <c r="G2051" s="7">
        <v>13.79</v>
      </c>
      <c r="H2051" s="7">
        <v>34.82</v>
      </c>
    </row>
    <row r="2052" spans="1:8" x14ac:dyDescent="0.15">
      <c r="A2052" s="6">
        <v>41444</v>
      </c>
      <c r="B2052" s="7">
        <f>IFERROR(B2051*(1+增幅!B2052),B2051)</f>
        <v>611.65524177074644</v>
      </c>
      <c r="C2052" s="7">
        <v>10.29</v>
      </c>
      <c r="D2052" s="7">
        <v>64.790000000000006</v>
      </c>
      <c r="E2052" s="7">
        <v>18.53</v>
      </c>
      <c r="F2052" s="7">
        <v>109.15</v>
      </c>
      <c r="G2052" s="7">
        <v>13.56</v>
      </c>
      <c r="H2052" s="7">
        <v>33.94</v>
      </c>
    </row>
    <row r="2053" spans="1:8" x14ac:dyDescent="0.15">
      <c r="A2053" s="6">
        <v>41445</v>
      </c>
      <c r="B2053" s="7">
        <f>IFERROR(B2052*(1+增幅!B2053),B2052)</f>
        <v>587.23431306803354</v>
      </c>
      <c r="C2053" s="7">
        <v>9.99</v>
      </c>
      <c r="D2053" s="7">
        <v>61.37</v>
      </c>
      <c r="E2053" s="7">
        <v>17.71</v>
      </c>
      <c r="F2053" s="7">
        <v>104</v>
      </c>
      <c r="G2053" s="7">
        <v>13.17</v>
      </c>
      <c r="H2053" s="7">
        <v>32.67</v>
      </c>
    </row>
    <row r="2054" spans="1:8" x14ac:dyDescent="0.15">
      <c r="A2054" s="6">
        <v>41446</v>
      </c>
      <c r="B2054" s="7">
        <f>IFERROR(B2053*(1+增幅!B2054),B2053)</f>
        <v>587.57411998920691</v>
      </c>
      <c r="C2054" s="7">
        <v>10</v>
      </c>
      <c r="D2054" s="7">
        <v>60.35</v>
      </c>
      <c r="E2054" s="7">
        <v>17.64</v>
      </c>
      <c r="F2054" s="7">
        <v>105.79</v>
      </c>
      <c r="G2054" s="7">
        <v>13.4</v>
      </c>
      <c r="H2054" s="7">
        <v>32.29</v>
      </c>
    </row>
    <row r="2055" spans="1:8" x14ac:dyDescent="0.15">
      <c r="A2055" s="6">
        <v>41449</v>
      </c>
      <c r="B2055" s="7">
        <f>IFERROR(B2054*(1+增幅!B2055),B2054)</f>
        <v>535.84165644849782</v>
      </c>
      <c r="C2055" s="7">
        <v>9.02</v>
      </c>
      <c r="D2055" s="7">
        <v>54.81</v>
      </c>
      <c r="E2055" s="7">
        <v>16.170000000000002</v>
      </c>
      <c r="F2055" s="7">
        <v>95.27</v>
      </c>
      <c r="G2055" s="7">
        <v>12.65</v>
      </c>
      <c r="H2055" s="7">
        <v>29.07</v>
      </c>
    </row>
    <row r="2056" spans="1:8" x14ac:dyDescent="0.15">
      <c r="A2056" s="6">
        <v>41450</v>
      </c>
      <c r="B2056" s="7">
        <f>IFERROR(B2055*(1+增幅!B2056),B2055)</f>
        <v>538.6708326439707</v>
      </c>
      <c r="C2056" s="7">
        <v>9.02</v>
      </c>
      <c r="D2056" s="7">
        <v>56.85</v>
      </c>
      <c r="E2056" s="7">
        <v>16.170000000000002</v>
      </c>
      <c r="F2056" s="7">
        <v>94.48</v>
      </c>
      <c r="G2056" s="7">
        <v>12.65</v>
      </c>
      <c r="H2056" s="7">
        <v>29.15</v>
      </c>
    </row>
    <row r="2057" spans="1:8" x14ac:dyDescent="0.15">
      <c r="A2057" s="6">
        <v>41451</v>
      </c>
      <c r="B2057" s="7">
        <f>IFERROR(B2056*(1+增幅!B2057),B2056)</f>
        <v>532.99519309656432</v>
      </c>
      <c r="C2057" s="7">
        <v>8.92</v>
      </c>
      <c r="D2057" s="7">
        <v>56.63</v>
      </c>
      <c r="E2057" s="7">
        <v>15.96</v>
      </c>
      <c r="F2057" s="7">
        <v>92.92</v>
      </c>
      <c r="G2057" s="7">
        <v>12.43</v>
      </c>
      <c r="H2057" s="7">
        <v>29.11</v>
      </c>
    </row>
    <row r="2058" spans="1:8" x14ac:dyDescent="0.15">
      <c r="A2058" s="6">
        <v>41452</v>
      </c>
      <c r="B2058" s="7">
        <f>IFERROR(B2057*(1+增幅!B2058),B2057)</f>
        <v>539.38008596177656</v>
      </c>
      <c r="C2058" s="7">
        <v>8.98</v>
      </c>
      <c r="D2058" s="7">
        <v>57.43</v>
      </c>
      <c r="E2058" s="7">
        <v>16.11</v>
      </c>
      <c r="F2058" s="7">
        <v>93.6</v>
      </c>
      <c r="G2058" s="7">
        <v>12.66</v>
      </c>
      <c r="H2058" s="7">
        <v>29.57</v>
      </c>
    </row>
    <row r="2059" spans="1:8" x14ac:dyDescent="0.15">
      <c r="A2059" s="6">
        <v>41453</v>
      </c>
      <c r="B2059" s="7">
        <f>IFERROR(B2058*(1+增幅!B2059),B2058)</f>
        <v>561.04762427806054</v>
      </c>
      <c r="C2059" s="7">
        <v>9.2799999999999994</v>
      </c>
      <c r="D2059" s="7">
        <v>60.35</v>
      </c>
      <c r="E2059" s="7">
        <v>16.78</v>
      </c>
      <c r="F2059" s="7">
        <v>97.7</v>
      </c>
      <c r="G2059" s="7">
        <v>12.99</v>
      </c>
      <c r="H2059" s="7">
        <v>30.91</v>
      </c>
    </row>
    <row r="2060" spans="1:8" x14ac:dyDescent="0.15">
      <c r="A2060" s="6">
        <v>41456</v>
      </c>
      <c r="B2060" s="7">
        <f>IFERROR(B2059*(1+增幅!B2060),B2059)</f>
        <v>556.22476743403308</v>
      </c>
      <c r="C2060" s="7">
        <v>9.2200000000000006</v>
      </c>
      <c r="D2060" s="7">
        <v>59.54</v>
      </c>
      <c r="E2060" s="7">
        <v>16.600000000000001</v>
      </c>
      <c r="F2060" s="7">
        <v>97.93</v>
      </c>
      <c r="G2060" s="7">
        <v>12.83</v>
      </c>
      <c r="H2060" s="7">
        <v>30.57</v>
      </c>
    </row>
    <row r="2061" spans="1:8" x14ac:dyDescent="0.15">
      <c r="A2061" s="6">
        <v>41457</v>
      </c>
      <c r="B2061" s="7">
        <f>IFERROR(B2060*(1+增幅!B2061),B2060)</f>
        <v>551.3480169184736</v>
      </c>
      <c r="C2061" s="7">
        <v>9.17</v>
      </c>
      <c r="D2061" s="7">
        <v>59.4</v>
      </c>
      <c r="E2061" s="7">
        <v>16.52</v>
      </c>
      <c r="F2061" s="7">
        <v>96.68</v>
      </c>
      <c r="G2061" s="7">
        <v>12.77</v>
      </c>
      <c r="H2061" s="7">
        <v>29.88</v>
      </c>
    </row>
    <row r="2062" spans="1:8" x14ac:dyDescent="0.15">
      <c r="A2062" s="6">
        <v>41458</v>
      </c>
      <c r="B2062" s="7">
        <f>IFERROR(B2061*(1+增幅!B2062),B2061)</f>
        <v>543.53258643869754</v>
      </c>
      <c r="C2062" s="7">
        <v>8.99</v>
      </c>
      <c r="D2062" s="7">
        <v>58.6</v>
      </c>
      <c r="E2062" s="7">
        <v>16.149999999999999</v>
      </c>
      <c r="F2062" s="7">
        <v>96.22</v>
      </c>
      <c r="G2062" s="7">
        <v>12.62</v>
      </c>
      <c r="H2062" s="7">
        <v>29.49</v>
      </c>
    </row>
    <row r="2063" spans="1:8" x14ac:dyDescent="0.15">
      <c r="A2063" s="6">
        <v>41459</v>
      </c>
      <c r="B2063" s="7">
        <f>IFERROR(B2062*(1+增幅!B2063),B2062)</f>
        <v>548.56638414697625</v>
      </c>
      <c r="C2063" s="7">
        <v>9.09</v>
      </c>
      <c r="D2063" s="7">
        <v>59.18</v>
      </c>
      <c r="E2063" s="7">
        <v>16.28</v>
      </c>
      <c r="F2063" s="7">
        <v>96.68</v>
      </c>
      <c r="G2063" s="7">
        <v>12.74</v>
      </c>
      <c r="H2063" s="7">
        <v>29.85</v>
      </c>
    </row>
    <row r="2064" spans="1:8" x14ac:dyDescent="0.15">
      <c r="A2064" s="6">
        <v>41460</v>
      </c>
      <c r="B2064" s="7">
        <f>IFERROR(B2063*(1+增幅!B2064),B2063)</f>
        <v>550.01925072321728</v>
      </c>
      <c r="C2064" s="7">
        <v>9.1</v>
      </c>
      <c r="D2064" s="7">
        <v>59.11</v>
      </c>
      <c r="E2064" s="7">
        <v>16.28</v>
      </c>
      <c r="F2064" s="7">
        <v>96.79</v>
      </c>
      <c r="G2064" s="7">
        <v>12.69</v>
      </c>
      <c r="H2064" s="7">
        <v>30.41</v>
      </c>
    </row>
    <row r="2065" spans="1:8" x14ac:dyDescent="0.15">
      <c r="A2065" s="6">
        <v>41463</v>
      </c>
      <c r="B2065" s="7">
        <f>IFERROR(B2064*(1+增幅!B2065),B2064)</f>
        <v>537.71490247548411</v>
      </c>
      <c r="C2065" s="7">
        <v>8.85</v>
      </c>
      <c r="D2065" s="7">
        <v>57.65</v>
      </c>
      <c r="E2065" s="7">
        <v>15.98</v>
      </c>
      <c r="F2065" s="7">
        <v>95.65</v>
      </c>
      <c r="G2065" s="7">
        <v>12.32</v>
      </c>
      <c r="H2065" s="7">
        <v>29.72</v>
      </c>
    </row>
    <row r="2066" spans="1:8" x14ac:dyDescent="0.15">
      <c r="A2066" s="6">
        <v>41464</v>
      </c>
      <c r="B2066" s="7">
        <f>IFERROR(B2065*(1+增幅!B2066),B2065)</f>
        <v>539.72953690375539</v>
      </c>
      <c r="C2066" s="7">
        <v>8.8699999999999992</v>
      </c>
      <c r="D2066" s="7">
        <v>57.72</v>
      </c>
      <c r="E2066" s="7">
        <v>16.09</v>
      </c>
      <c r="F2066" s="7">
        <v>95.77</v>
      </c>
      <c r="G2066" s="7">
        <v>12.4</v>
      </c>
      <c r="H2066" s="7">
        <v>29.85</v>
      </c>
    </row>
    <row r="2067" spans="1:8" x14ac:dyDescent="0.15">
      <c r="A2067" s="6">
        <v>41465</v>
      </c>
      <c r="B2067" s="7">
        <f>IFERROR(B2066*(1+增幅!B2067),B2066)</f>
        <v>553.22916500213921</v>
      </c>
      <c r="C2067" s="7">
        <v>9.1199999999999992</v>
      </c>
      <c r="D2067" s="7">
        <v>59.11</v>
      </c>
      <c r="E2067" s="7">
        <v>16.52</v>
      </c>
      <c r="F2067" s="7">
        <v>98.05</v>
      </c>
      <c r="G2067" s="7">
        <v>12.55</v>
      </c>
      <c r="H2067" s="7">
        <v>30.9</v>
      </c>
    </row>
    <row r="2068" spans="1:8" x14ac:dyDescent="0.15">
      <c r="A2068" s="6">
        <v>41466</v>
      </c>
      <c r="B2068" s="7">
        <f>IFERROR(B2067*(1+增幅!B2068),B2067)</f>
        <v>600.70042741048314</v>
      </c>
      <c r="C2068" s="7">
        <v>9.86</v>
      </c>
      <c r="D2068" s="7">
        <v>64.569999999999993</v>
      </c>
      <c r="E2068" s="7">
        <v>17.75</v>
      </c>
      <c r="F2068" s="7">
        <v>107.74</v>
      </c>
      <c r="G2068" s="7">
        <v>13.4</v>
      </c>
      <c r="H2068" s="7">
        <v>34</v>
      </c>
    </row>
    <row r="2069" spans="1:8" x14ac:dyDescent="0.15">
      <c r="A2069" s="6">
        <v>41467</v>
      </c>
      <c r="B2069" s="7">
        <f>IFERROR(B2068*(1+增幅!B2069),B2068)</f>
        <v>579.51565981218869</v>
      </c>
      <c r="C2069" s="7">
        <v>9.5299999999999994</v>
      </c>
      <c r="D2069" s="7">
        <v>61.88</v>
      </c>
      <c r="E2069" s="7">
        <v>17.14</v>
      </c>
      <c r="F2069" s="7">
        <v>103.86</v>
      </c>
      <c r="G2069" s="7">
        <v>12.94</v>
      </c>
      <c r="H2069" s="7">
        <v>32.92</v>
      </c>
    </row>
    <row r="2070" spans="1:8" x14ac:dyDescent="0.15">
      <c r="A2070" s="6">
        <v>41470</v>
      </c>
      <c r="B2070" s="7">
        <f>IFERROR(B2069*(1+增幅!B2070),B2069)</f>
        <v>587.30808405048606</v>
      </c>
      <c r="C2070" s="7">
        <v>9.68</v>
      </c>
      <c r="D2070" s="7">
        <v>62.39</v>
      </c>
      <c r="E2070" s="7">
        <v>17.43</v>
      </c>
      <c r="F2070" s="7">
        <v>104.43</v>
      </c>
      <c r="G2070" s="7">
        <v>13.14</v>
      </c>
      <c r="H2070" s="7">
        <v>33.54</v>
      </c>
    </row>
    <row r="2071" spans="1:8" x14ac:dyDescent="0.15">
      <c r="A2071" s="6">
        <v>41471</v>
      </c>
      <c r="B2071" s="7">
        <f>IFERROR(B2070*(1+增幅!B2071),B2070)</f>
        <v>589.07600329749118</v>
      </c>
      <c r="C2071" s="7">
        <v>9.68</v>
      </c>
      <c r="D2071" s="7">
        <v>62.24</v>
      </c>
      <c r="E2071" s="7">
        <v>17.55</v>
      </c>
      <c r="F2071" s="7">
        <v>104.77</v>
      </c>
      <c r="G2071" s="7">
        <v>13.26</v>
      </c>
      <c r="H2071" s="7">
        <v>33.58</v>
      </c>
    </row>
    <row r="2072" spans="1:8" x14ac:dyDescent="0.15">
      <c r="A2072" s="6">
        <v>41472</v>
      </c>
      <c r="B2072" s="7">
        <f>IFERROR(B2071*(1+增幅!B2072),B2071)</f>
        <v>582.25307846136423</v>
      </c>
      <c r="C2072" s="7">
        <v>9.5399999999999991</v>
      </c>
      <c r="D2072" s="7">
        <v>61.58</v>
      </c>
      <c r="E2072" s="7">
        <v>17.27</v>
      </c>
      <c r="F2072" s="7">
        <v>103.06</v>
      </c>
      <c r="G2072" s="7">
        <v>13.32</v>
      </c>
      <c r="H2072" s="7">
        <v>33.020000000000003</v>
      </c>
    </row>
    <row r="2073" spans="1:8" x14ac:dyDescent="0.15">
      <c r="A2073" s="6">
        <v>41473</v>
      </c>
      <c r="B2073" s="7">
        <f>IFERROR(B2072*(1+增幅!B2073),B2072)</f>
        <v>566.66518918969643</v>
      </c>
      <c r="C2073" s="7">
        <v>9.32</v>
      </c>
      <c r="D2073" s="7">
        <v>59.76</v>
      </c>
      <c r="E2073" s="7">
        <v>17.059999999999999</v>
      </c>
      <c r="F2073" s="7">
        <v>99.53</v>
      </c>
      <c r="G2073" s="7">
        <v>13.04</v>
      </c>
      <c r="H2073" s="7">
        <v>31.68</v>
      </c>
    </row>
    <row r="2074" spans="1:8" x14ac:dyDescent="0.15">
      <c r="A2074" s="6">
        <v>41474</v>
      </c>
      <c r="B2074" s="7">
        <f>IFERROR(B2073*(1+增幅!B2074),B2073)</f>
        <v>552.03865482294793</v>
      </c>
      <c r="C2074" s="7">
        <v>9.07</v>
      </c>
      <c r="D2074" s="7">
        <v>58.52</v>
      </c>
      <c r="E2074" s="7">
        <v>16.8</v>
      </c>
      <c r="F2074" s="7">
        <v>95.88</v>
      </c>
      <c r="G2074" s="7">
        <v>12.75</v>
      </c>
      <c r="H2074" s="7">
        <v>30.63</v>
      </c>
    </row>
    <row r="2075" spans="1:8" x14ac:dyDescent="0.15">
      <c r="A2075" s="6">
        <v>41477</v>
      </c>
      <c r="B2075" s="7">
        <f>IFERROR(B2074*(1+增幅!B2075),B2074)</f>
        <v>551.19166435613465</v>
      </c>
      <c r="C2075" s="7">
        <v>9.06</v>
      </c>
      <c r="D2075" s="7">
        <v>57.94</v>
      </c>
      <c r="E2075" s="7">
        <v>16.8</v>
      </c>
      <c r="F2075" s="7">
        <v>95.99</v>
      </c>
      <c r="G2075" s="7">
        <v>12.85</v>
      </c>
      <c r="H2075" s="7">
        <v>30.41</v>
      </c>
    </row>
    <row r="2076" spans="1:8" x14ac:dyDescent="0.15">
      <c r="A2076" s="6">
        <v>41478</v>
      </c>
      <c r="B2076" s="7">
        <f>IFERROR(B2075*(1+增幅!B2076),B2075)</f>
        <v>566.2276578706327</v>
      </c>
      <c r="C2076" s="7">
        <v>9.3000000000000007</v>
      </c>
      <c r="D2076" s="7">
        <v>59.33</v>
      </c>
      <c r="E2076" s="7">
        <v>17.27</v>
      </c>
      <c r="F2076" s="7">
        <v>98.5</v>
      </c>
      <c r="G2076" s="7">
        <v>13.14</v>
      </c>
      <c r="H2076" s="7">
        <v>31.52</v>
      </c>
    </row>
    <row r="2077" spans="1:8" x14ac:dyDescent="0.15">
      <c r="A2077" s="6">
        <v>41479</v>
      </c>
      <c r="B2077" s="7">
        <f>IFERROR(B2076*(1+增幅!B2077),B2076)</f>
        <v>554.7599480740929</v>
      </c>
      <c r="C2077" s="7">
        <v>9.16</v>
      </c>
      <c r="D2077" s="7">
        <v>58.31</v>
      </c>
      <c r="E2077" s="7">
        <v>16.82</v>
      </c>
      <c r="F2077" s="7">
        <v>96.56</v>
      </c>
      <c r="G2077" s="7">
        <v>12.91</v>
      </c>
      <c r="H2077" s="7">
        <v>30.7</v>
      </c>
    </row>
    <row r="2078" spans="1:8" x14ac:dyDescent="0.15">
      <c r="A2078" s="6">
        <v>41480</v>
      </c>
      <c r="B2078" s="7">
        <f>IFERROR(B2077*(1+增幅!B2078),B2077)</f>
        <v>552.34916634296826</v>
      </c>
      <c r="C2078" s="7">
        <v>9.14</v>
      </c>
      <c r="D2078" s="7">
        <v>58.45</v>
      </c>
      <c r="E2078" s="7">
        <v>16.61</v>
      </c>
      <c r="F2078" s="7">
        <v>95.77</v>
      </c>
      <c r="G2078" s="7">
        <v>12.85</v>
      </c>
      <c r="H2078" s="7">
        <v>30.67</v>
      </c>
    </row>
    <row r="2079" spans="1:8" x14ac:dyDescent="0.15">
      <c r="A2079" s="6">
        <v>41481</v>
      </c>
      <c r="B2079" s="7">
        <f>IFERROR(B2078*(1+增幅!B2079),B2078)</f>
        <v>549.24386258817549</v>
      </c>
      <c r="C2079" s="7">
        <v>9.0399999999999991</v>
      </c>
      <c r="D2079" s="7">
        <v>58.09</v>
      </c>
      <c r="E2079" s="7">
        <v>16.43</v>
      </c>
      <c r="F2079" s="7">
        <v>95.77</v>
      </c>
      <c r="G2079" s="7">
        <v>12.83</v>
      </c>
      <c r="H2079" s="7">
        <v>30.54</v>
      </c>
    </row>
    <row r="2080" spans="1:8" x14ac:dyDescent="0.15">
      <c r="A2080" s="6">
        <v>41484</v>
      </c>
      <c r="B2080" s="7">
        <f>IFERROR(B2079*(1+增幅!B2080),B2079)</f>
        <v>534.65161603256593</v>
      </c>
      <c r="C2080" s="7">
        <v>8.8800000000000008</v>
      </c>
      <c r="D2080" s="7">
        <v>56.41</v>
      </c>
      <c r="E2080" s="7">
        <v>15.77</v>
      </c>
      <c r="F2080" s="7">
        <v>92.92</v>
      </c>
      <c r="G2080" s="7">
        <v>12.57</v>
      </c>
      <c r="H2080" s="7">
        <v>29.85</v>
      </c>
    </row>
    <row r="2081" spans="1:8" x14ac:dyDescent="0.15">
      <c r="A2081" s="6">
        <v>41485</v>
      </c>
      <c r="B2081" s="7">
        <f>IFERROR(B2080*(1+增幅!B2081),B2080)</f>
        <v>540.91044323652034</v>
      </c>
      <c r="C2081" s="7">
        <v>9.02</v>
      </c>
      <c r="D2081" s="7">
        <v>57.14</v>
      </c>
      <c r="E2081" s="7">
        <v>16</v>
      </c>
      <c r="F2081" s="7">
        <v>94.28</v>
      </c>
      <c r="G2081" s="7">
        <v>12.67</v>
      </c>
      <c r="H2081" s="7">
        <v>29.98</v>
      </c>
    </row>
    <row r="2082" spans="1:8" x14ac:dyDescent="0.15">
      <c r="A2082" s="6">
        <v>41486</v>
      </c>
      <c r="B2082" s="7">
        <f>IFERROR(B2081*(1+增幅!B2082),B2081)</f>
        <v>541.47757556948272</v>
      </c>
      <c r="C2082" s="7">
        <v>9.0500000000000007</v>
      </c>
      <c r="D2082" s="7">
        <v>57.28</v>
      </c>
      <c r="E2082" s="7">
        <v>16.18</v>
      </c>
      <c r="F2082" s="7">
        <v>94.4</v>
      </c>
      <c r="G2082" s="7">
        <v>12.67</v>
      </c>
      <c r="H2082" s="7">
        <v>29.62</v>
      </c>
    </row>
    <row r="2083" spans="1:8" x14ac:dyDescent="0.15">
      <c r="A2083" s="6">
        <v>41487</v>
      </c>
      <c r="B2083" s="7">
        <f>IFERROR(B2082*(1+增幅!B2083),B2082)</f>
        <v>551.17202630526276</v>
      </c>
      <c r="C2083" s="7">
        <v>9.2100000000000009</v>
      </c>
      <c r="D2083" s="7">
        <v>58.23</v>
      </c>
      <c r="E2083" s="7">
        <v>16.38</v>
      </c>
      <c r="F2083" s="7">
        <v>96.45</v>
      </c>
      <c r="G2083" s="7">
        <v>12.87</v>
      </c>
      <c r="H2083" s="7">
        <v>30.31</v>
      </c>
    </row>
    <row r="2084" spans="1:8" x14ac:dyDescent="0.15">
      <c r="A2084" s="6">
        <v>41488</v>
      </c>
      <c r="B2084" s="7">
        <f>IFERROR(B2083*(1+增幅!B2084),B2083)</f>
        <v>549.82541577114682</v>
      </c>
      <c r="C2084" s="7">
        <v>9.17</v>
      </c>
      <c r="D2084" s="7">
        <v>58.16</v>
      </c>
      <c r="E2084" s="7">
        <v>16.43</v>
      </c>
      <c r="F2084" s="7">
        <v>95.99</v>
      </c>
      <c r="G2084" s="7">
        <v>12.83</v>
      </c>
      <c r="H2084" s="7">
        <v>30.18</v>
      </c>
    </row>
    <row r="2085" spans="1:8" x14ac:dyDescent="0.15">
      <c r="A2085" s="6">
        <v>41491</v>
      </c>
      <c r="B2085" s="7">
        <f>IFERROR(B2084*(1+增幅!B2085),B2084)</f>
        <v>556.65825850019144</v>
      </c>
      <c r="C2085" s="7">
        <v>9.25</v>
      </c>
      <c r="D2085" s="7">
        <v>58.74</v>
      </c>
      <c r="E2085" s="7">
        <v>16.77</v>
      </c>
      <c r="F2085" s="7">
        <v>96.91</v>
      </c>
      <c r="G2085" s="7">
        <v>12.95</v>
      </c>
      <c r="H2085" s="7">
        <v>30.67</v>
      </c>
    </row>
    <row r="2086" spans="1:8" x14ac:dyDescent="0.15">
      <c r="A2086" s="6">
        <v>41492</v>
      </c>
      <c r="B2086" s="7">
        <f>IFERROR(B2085*(1+增幅!B2086),B2085)</f>
        <v>556.3718059102722</v>
      </c>
      <c r="C2086" s="7">
        <v>9.31</v>
      </c>
      <c r="D2086" s="7">
        <v>58.52</v>
      </c>
      <c r="E2086" s="7">
        <v>16.79</v>
      </c>
      <c r="F2086" s="7">
        <v>96.79</v>
      </c>
      <c r="G2086" s="7">
        <v>12.93</v>
      </c>
      <c r="H2086" s="7">
        <v>30.54</v>
      </c>
    </row>
    <row r="2087" spans="1:8" x14ac:dyDescent="0.15">
      <c r="A2087" s="6">
        <v>41493</v>
      </c>
      <c r="B2087" s="7">
        <f>IFERROR(B2086*(1+增幅!B2087),B2086)</f>
        <v>556.40287332332821</v>
      </c>
      <c r="C2087" s="7">
        <v>9.27</v>
      </c>
      <c r="D2087" s="7">
        <v>58.38</v>
      </c>
      <c r="E2087" s="7">
        <v>16.87</v>
      </c>
      <c r="F2087" s="7">
        <v>97.36</v>
      </c>
      <c r="G2087" s="7">
        <v>12.9</v>
      </c>
      <c r="H2087" s="7">
        <v>30.5</v>
      </c>
    </row>
    <row r="2088" spans="1:8" x14ac:dyDescent="0.15">
      <c r="A2088" s="6">
        <v>41494</v>
      </c>
      <c r="B2088" s="7">
        <f>IFERROR(B2087*(1+增幅!B2088),B2087)</f>
        <v>555.86854867832483</v>
      </c>
      <c r="C2088" s="7">
        <v>9.27</v>
      </c>
      <c r="D2088" s="7">
        <v>58.23</v>
      </c>
      <c r="E2088" s="7">
        <v>17.02</v>
      </c>
      <c r="F2088" s="7">
        <v>96.79</v>
      </c>
      <c r="G2088" s="7">
        <v>12.9</v>
      </c>
      <c r="H2088" s="7">
        <v>30.31</v>
      </c>
    </row>
    <row r="2089" spans="1:8" x14ac:dyDescent="0.15">
      <c r="A2089" s="6">
        <v>41495</v>
      </c>
      <c r="B2089" s="7">
        <f>IFERROR(B2088*(1+增幅!B2089),B2088)</f>
        <v>555.49139994074619</v>
      </c>
      <c r="C2089" s="7">
        <v>9.2200000000000006</v>
      </c>
      <c r="D2089" s="7">
        <v>58.38</v>
      </c>
      <c r="E2089" s="7">
        <v>17.07</v>
      </c>
      <c r="F2089" s="7">
        <v>95.99</v>
      </c>
      <c r="G2089" s="7">
        <v>12.91</v>
      </c>
      <c r="H2089" s="7">
        <v>30.41</v>
      </c>
    </row>
    <row r="2090" spans="1:8" x14ac:dyDescent="0.15">
      <c r="A2090" s="6">
        <v>41498</v>
      </c>
      <c r="B2090" s="7">
        <f>IFERROR(B2089*(1+增幅!B2090),B2089)</f>
        <v>577.81157901807194</v>
      </c>
      <c r="C2090" s="7">
        <v>9.5299999999999994</v>
      </c>
      <c r="D2090" s="7">
        <v>60.56</v>
      </c>
      <c r="E2090" s="7">
        <v>17.55</v>
      </c>
      <c r="F2090" s="7">
        <v>101.35</v>
      </c>
      <c r="G2090" s="7">
        <v>13.22</v>
      </c>
      <c r="H2090" s="7">
        <v>32.299999999999997</v>
      </c>
    </row>
    <row r="2091" spans="1:8" x14ac:dyDescent="0.15">
      <c r="A2091" s="6">
        <v>41499</v>
      </c>
      <c r="B2091" s="7">
        <f>IFERROR(B2090*(1+增幅!B2091),B2090)</f>
        <v>585.94621984275375</v>
      </c>
      <c r="C2091" s="7">
        <v>9.5399999999999991</v>
      </c>
      <c r="D2091" s="7">
        <v>61.37</v>
      </c>
      <c r="E2091" s="7">
        <v>17.68</v>
      </c>
      <c r="F2091" s="7">
        <v>103.18</v>
      </c>
      <c r="G2091" s="7">
        <v>13.22</v>
      </c>
      <c r="H2091" s="7">
        <v>33.74</v>
      </c>
    </row>
    <row r="2092" spans="1:8" x14ac:dyDescent="0.15">
      <c r="A2092" s="6">
        <v>41500</v>
      </c>
      <c r="B2092" s="7">
        <f>IFERROR(B2091*(1+增幅!B2092),B2091)</f>
        <v>582.4551219335907</v>
      </c>
      <c r="C2092" s="7">
        <v>9.5500000000000007</v>
      </c>
      <c r="D2092" s="7">
        <v>60.56</v>
      </c>
      <c r="E2092" s="7">
        <v>17.579999999999998</v>
      </c>
      <c r="F2092" s="7">
        <v>102.84</v>
      </c>
      <c r="G2092" s="7">
        <v>13.14</v>
      </c>
      <c r="H2092" s="7">
        <v>33.450000000000003</v>
      </c>
    </row>
    <row r="2093" spans="1:8" x14ac:dyDescent="0.15">
      <c r="A2093" s="6">
        <v>41501</v>
      </c>
      <c r="B2093" s="7">
        <f>IFERROR(B2092*(1+增幅!B2093),B2092)</f>
        <v>573.85985820236056</v>
      </c>
      <c r="C2093" s="7">
        <v>9.35</v>
      </c>
      <c r="D2093" s="7">
        <v>59.91</v>
      </c>
      <c r="E2093" s="7">
        <v>17.329999999999998</v>
      </c>
      <c r="F2093" s="7">
        <v>101.35</v>
      </c>
      <c r="G2093" s="7">
        <v>12.99</v>
      </c>
      <c r="H2093" s="7">
        <v>32.89</v>
      </c>
    </row>
    <row r="2094" spans="1:8" x14ac:dyDescent="0.15">
      <c r="A2094" s="6">
        <v>41502</v>
      </c>
      <c r="B2094" s="7">
        <f>IFERROR(B2093*(1+增幅!B2094),B2093)</f>
        <v>581.77602726511236</v>
      </c>
      <c r="C2094" s="7">
        <v>9.51</v>
      </c>
      <c r="D2094" s="7">
        <v>60.56</v>
      </c>
      <c r="E2094" s="7">
        <v>17.5</v>
      </c>
      <c r="F2094" s="7">
        <v>102.84</v>
      </c>
      <c r="G2094" s="7">
        <v>13.19</v>
      </c>
      <c r="H2094" s="7">
        <v>33.380000000000003</v>
      </c>
    </row>
    <row r="2095" spans="1:8" x14ac:dyDescent="0.15">
      <c r="A2095" s="6">
        <v>41505</v>
      </c>
      <c r="B2095" s="7">
        <f>IFERROR(B2094*(1+增幅!B2095),B2094)</f>
        <v>592.9621522076776</v>
      </c>
      <c r="C2095" s="7">
        <v>9.59</v>
      </c>
      <c r="D2095" s="7">
        <v>61.58</v>
      </c>
      <c r="E2095" s="7">
        <v>17.71</v>
      </c>
      <c r="F2095" s="7">
        <v>106.94</v>
      </c>
      <c r="G2095" s="7">
        <v>13.24</v>
      </c>
      <c r="H2095" s="7">
        <v>34.53</v>
      </c>
    </row>
    <row r="2096" spans="1:8" x14ac:dyDescent="0.15">
      <c r="A2096" s="6">
        <v>41506</v>
      </c>
      <c r="B2096" s="7">
        <f>IFERROR(B2095*(1+增幅!B2096),B2095)</f>
        <v>593.92695597716579</v>
      </c>
      <c r="C2096" s="7">
        <v>9.52</v>
      </c>
      <c r="D2096" s="7">
        <v>62.02</v>
      </c>
      <c r="E2096" s="7">
        <v>17.760000000000002</v>
      </c>
      <c r="F2096" s="7">
        <v>106.71</v>
      </c>
      <c r="G2096" s="7">
        <v>13.14</v>
      </c>
      <c r="H2096" s="7">
        <v>35.11</v>
      </c>
    </row>
    <row r="2097" spans="1:8" x14ac:dyDescent="0.15">
      <c r="A2097" s="6">
        <v>41507</v>
      </c>
      <c r="B2097" s="7">
        <f>IFERROR(B2096*(1+增幅!B2097),B2096)</f>
        <v>588.65067760595252</v>
      </c>
      <c r="C2097" s="7">
        <v>9.4600000000000009</v>
      </c>
      <c r="D2097" s="7">
        <v>61.58</v>
      </c>
      <c r="E2097" s="7">
        <v>17.55</v>
      </c>
      <c r="F2097" s="7">
        <v>105.69</v>
      </c>
      <c r="G2097" s="7">
        <v>13.08</v>
      </c>
      <c r="H2097" s="7">
        <v>34.619999999999997</v>
      </c>
    </row>
    <row r="2098" spans="1:8" x14ac:dyDescent="0.15">
      <c r="A2098" s="6">
        <v>41508</v>
      </c>
      <c r="B2098" s="7">
        <f>IFERROR(B2097*(1+增幅!B2098),B2097)</f>
        <v>589.36093766422539</v>
      </c>
      <c r="C2098" s="7">
        <v>9.48</v>
      </c>
      <c r="D2098" s="7">
        <v>61.51</v>
      </c>
      <c r="E2098" s="7">
        <v>17.61</v>
      </c>
      <c r="F2098" s="7">
        <v>106.03</v>
      </c>
      <c r="G2098" s="7">
        <v>13.06</v>
      </c>
      <c r="H2098" s="7">
        <v>34.659999999999997</v>
      </c>
    </row>
    <row r="2099" spans="1:8" x14ac:dyDescent="0.15">
      <c r="A2099" s="6">
        <v>41509</v>
      </c>
      <c r="B2099" s="7">
        <f>IFERROR(B2098*(1+增幅!B2099),B2098)</f>
        <v>582.14524535957753</v>
      </c>
      <c r="C2099" s="7">
        <v>9.35</v>
      </c>
      <c r="D2099" s="7">
        <v>61.37</v>
      </c>
      <c r="E2099" s="7">
        <v>17.43</v>
      </c>
      <c r="F2099" s="7">
        <v>104.43</v>
      </c>
      <c r="G2099" s="7">
        <v>12.9</v>
      </c>
      <c r="H2099" s="7">
        <v>33.97</v>
      </c>
    </row>
    <row r="2100" spans="1:8" x14ac:dyDescent="0.15">
      <c r="A2100" s="6">
        <v>41512</v>
      </c>
      <c r="B2100" s="7">
        <f>IFERROR(B2099*(1+增幅!B2100),B2099)</f>
        <v>595.72980959040251</v>
      </c>
      <c r="C2100" s="7">
        <v>9.5299999999999994</v>
      </c>
      <c r="D2100" s="7">
        <v>63.7</v>
      </c>
      <c r="E2100" s="7">
        <v>17.78</v>
      </c>
      <c r="F2100" s="7">
        <v>106.37</v>
      </c>
      <c r="G2100" s="7">
        <v>13.12</v>
      </c>
      <c r="H2100" s="7">
        <v>34.89</v>
      </c>
    </row>
    <row r="2101" spans="1:8" x14ac:dyDescent="0.15">
      <c r="A2101" s="6">
        <v>41513</v>
      </c>
      <c r="B2101" s="7">
        <f>IFERROR(B2100*(1+增幅!B2101),B2100)</f>
        <v>598.7264819869315</v>
      </c>
      <c r="C2101" s="7">
        <v>9.6</v>
      </c>
      <c r="D2101" s="7">
        <v>65.23</v>
      </c>
      <c r="E2101" s="7">
        <v>17.84</v>
      </c>
      <c r="F2101" s="7">
        <v>105.57</v>
      </c>
      <c r="G2101" s="7">
        <v>13.11</v>
      </c>
      <c r="H2101" s="7">
        <v>35.020000000000003</v>
      </c>
    </row>
    <row r="2102" spans="1:8" x14ac:dyDescent="0.15">
      <c r="A2102" s="6">
        <v>41514</v>
      </c>
      <c r="B2102" s="7">
        <f>IFERROR(B2101*(1+增幅!B2102),B2101)</f>
        <v>594.54054270265499</v>
      </c>
      <c r="C2102" s="7">
        <v>9.5</v>
      </c>
      <c r="D2102" s="7">
        <v>65.59</v>
      </c>
      <c r="E2102" s="7">
        <v>17.73</v>
      </c>
      <c r="F2102" s="7">
        <v>104.2</v>
      </c>
      <c r="G2102" s="7">
        <v>13.01</v>
      </c>
      <c r="H2102" s="7">
        <v>34.659999999999997</v>
      </c>
    </row>
    <row r="2103" spans="1:8" x14ac:dyDescent="0.15">
      <c r="A2103" s="6">
        <v>41515</v>
      </c>
      <c r="B2103" s="7">
        <f>IFERROR(B2102*(1+增幅!B2103),B2102)</f>
        <v>594.4642129765233</v>
      </c>
      <c r="C2103" s="7">
        <v>9.51</v>
      </c>
      <c r="D2103" s="7">
        <v>65.010000000000005</v>
      </c>
      <c r="E2103" s="7">
        <v>17.73</v>
      </c>
      <c r="F2103" s="7">
        <v>103.98</v>
      </c>
      <c r="G2103" s="7">
        <v>13.08</v>
      </c>
      <c r="H2103" s="7">
        <v>34.79</v>
      </c>
    </row>
    <row r="2104" spans="1:8" x14ac:dyDescent="0.15">
      <c r="A2104" s="6">
        <v>41516</v>
      </c>
      <c r="B2104" s="7">
        <f>IFERROR(B2103*(1+增幅!B2104),B2103)</f>
        <v>596.75515908736907</v>
      </c>
      <c r="C2104" s="7">
        <v>9.7200000000000006</v>
      </c>
      <c r="D2104" s="7">
        <v>65.52</v>
      </c>
      <c r="E2104" s="7">
        <v>17.78</v>
      </c>
      <c r="F2104" s="7">
        <v>102.95</v>
      </c>
      <c r="G2104" s="7">
        <v>13.11</v>
      </c>
      <c r="H2104" s="7">
        <v>34.72</v>
      </c>
    </row>
    <row r="2105" spans="1:8" x14ac:dyDescent="0.15">
      <c r="A2105" s="6">
        <v>41519</v>
      </c>
      <c r="B2105" s="7">
        <f>IFERROR(B2104*(1+增幅!B2105),B2104)</f>
        <v>599.1857847140227</v>
      </c>
      <c r="C2105" s="7">
        <v>9.7799999999999994</v>
      </c>
      <c r="D2105" s="7">
        <v>65.37</v>
      </c>
      <c r="E2105" s="7">
        <v>17.86</v>
      </c>
      <c r="F2105" s="7">
        <v>103.86</v>
      </c>
      <c r="G2105" s="7">
        <v>13.08</v>
      </c>
      <c r="H2105" s="7">
        <v>35.049999999999997</v>
      </c>
    </row>
    <row r="2106" spans="1:8" x14ac:dyDescent="0.15">
      <c r="A2106" s="6">
        <v>41520</v>
      </c>
      <c r="B2106" s="7">
        <f>IFERROR(B2105*(1+增幅!B2106),B2105)</f>
        <v>612.89139250745438</v>
      </c>
      <c r="C2106" s="7">
        <v>9.93</v>
      </c>
      <c r="D2106" s="7">
        <v>66.25</v>
      </c>
      <c r="E2106" s="7">
        <v>18.32</v>
      </c>
      <c r="F2106" s="7">
        <v>106.14</v>
      </c>
      <c r="G2106" s="7">
        <v>13.24</v>
      </c>
      <c r="H2106" s="7">
        <v>36.75</v>
      </c>
    </row>
    <row r="2107" spans="1:8" x14ac:dyDescent="0.15">
      <c r="A2107" s="6">
        <v>41521</v>
      </c>
      <c r="B2107" s="7">
        <f>IFERROR(B2106*(1+增幅!B2107),B2106)</f>
        <v>612.78104295472292</v>
      </c>
      <c r="C2107" s="7">
        <v>9.89</v>
      </c>
      <c r="D2107" s="7">
        <v>66.61</v>
      </c>
      <c r="E2107" s="7">
        <v>18.27</v>
      </c>
      <c r="F2107" s="7">
        <v>106.48</v>
      </c>
      <c r="G2107" s="7">
        <v>13.19</v>
      </c>
      <c r="H2107" s="7">
        <v>36.78</v>
      </c>
    </row>
    <row r="2108" spans="1:8" x14ac:dyDescent="0.15">
      <c r="A2108" s="6">
        <v>41522</v>
      </c>
      <c r="B2108" s="7">
        <f>IFERROR(B2107*(1+增幅!B2108),B2107)</f>
        <v>609.99371805020985</v>
      </c>
      <c r="C2108" s="7">
        <v>9.76</v>
      </c>
      <c r="D2108" s="7">
        <v>66.540000000000006</v>
      </c>
      <c r="E2108" s="7">
        <v>18.14</v>
      </c>
      <c r="F2108" s="7">
        <v>106.71</v>
      </c>
      <c r="G2108" s="7">
        <v>13.14</v>
      </c>
      <c r="H2108" s="7">
        <v>36.619999999999997</v>
      </c>
    </row>
    <row r="2109" spans="1:8" x14ac:dyDescent="0.15">
      <c r="A2109" s="6">
        <v>41523</v>
      </c>
      <c r="B2109" s="7">
        <f>IFERROR(B2108*(1+增幅!B2109),B2108)</f>
        <v>620.75618942164022</v>
      </c>
      <c r="C2109" s="7">
        <v>9.8800000000000008</v>
      </c>
      <c r="D2109" s="7">
        <v>69.75</v>
      </c>
      <c r="E2109" s="7">
        <v>18.37</v>
      </c>
      <c r="F2109" s="7">
        <v>107.4</v>
      </c>
      <c r="G2109" s="7">
        <v>13.24</v>
      </c>
      <c r="H2109" s="7">
        <v>37.299999999999997</v>
      </c>
    </row>
    <row r="2110" spans="1:8" x14ac:dyDescent="0.15">
      <c r="A2110" s="6">
        <v>41526</v>
      </c>
      <c r="B2110" s="7">
        <f>IFERROR(B2109*(1+增幅!B2110),B2109)</f>
        <v>672.54748838718785</v>
      </c>
      <c r="C2110" s="7">
        <v>10.68</v>
      </c>
      <c r="D2110" s="7">
        <v>76.739999999999995</v>
      </c>
      <c r="E2110" s="7">
        <v>19.77</v>
      </c>
      <c r="F2110" s="7">
        <v>116.29</v>
      </c>
      <c r="G2110" s="7">
        <v>14.04</v>
      </c>
      <c r="H2110" s="7">
        <v>41.03</v>
      </c>
    </row>
    <row r="2111" spans="1:8" x14ac:dyDescent="0.15">
      <c r="A2111" s="6">
        <v>41527</v>
      </c>
      <c r="B2111" s="7">
        <f>IFERROR(B2110*(1+增幅!B2111),B2110)</f>
        <v>680.07113912445675</v>
      </c>
      <c r="C2111" s="7">
        <v>10.6</v>
      </c>
      <c r="D2111" s="7">
        <v>83.09</v>
      </c>
      <c r="E2111" s="7">
        <v>19.95</v>
      </c>
      <c r="F2111" s="7">
        <v>116.5</v>
      </c>
      <c r="G2111" s="7">
        <v>13.93</v>
      </c>
      <c r="H2111" s="7">
        <v>40.57</v>
      </c>
    </row>
    <row r="2112" spans="1:8" x14ac:dyDescent="0.15">
      <c r="A2112" s="6">
        <v>41528</v>
      </c>
      <c r="B2112" s="7">
        <f>IFERROR(B2111*(1+增幅!B2112),B2111)</f>
        <v>677.20015410723283</v>
      </c>
      <c r="C2112" s="7">
        <v>10.6</v>
      </c>
      <c r="D2112" s="7">
        <v>82.14</v>
      </c>
      <c r="E2112" s="7">
        <v>19.95</v>
      </c>
      <c r="F2112" s="7">
        <v>115.8</v>
      </c>
      <c r="G2112" s="7">
        <v>13.93</v>
      </c>
      <c r="H2112" s="7">
        <v>40.25</v>
      </c>
    </row>
    <row r="2113" spans="1:8" x14ac:dyDescent="0.15">
      <c r="A2113" s="6">
        <v>41529</v>
      </c>
      <c r="B2113" s="7">
        <f>IFERROR(B2112*(1+增幅!B2113),B2112)</f>
        <v>706.25106643297408</v>
      </c>
      <c r="C2113" s="7">
        <v>11.06</v>
      </c>
      <c r="D2113" s="7">
        <v>89.28</v>
      </c>
      <c r="E2113" s="7">
        <v>20.79</v>
      </c>
      <c r="F2113" s="7">
        <v>118.58</v>
      </c>
      <c r="G2113" s="7">
        <v>14.35</v>
      </c>
      <c r="H2113" s="7">
        <v>41.49</v>
      </c>
    </row>
    <row r="2114" spans="1:8" x14ac:dyDescent="0.15">
      <c r="A2114" s="6">
        <v>41530</v>
      </c>
      <c r="B2114" s="7">
        <f>IFERROR(B2113*(1+增幅!B2114),B2113)</f>
        <v>692.01207503874855</v>
      </c>
      <c r="C2114" s="7">
        <v>11.01</v>
      </c>
      <c r="D2114" s="7">
        <v>86.8</v>
      </c>
      <c r="E2114" s="7">
        <v>20.69</v>
      </c>
      <c r="F2114" s="7">
        <v>113.95</v>
      </c>
      <c r="G2114" s="7">
        <v>14.16</v>
      </c>
      <c r="H2114" s="7">
        <v>40.18</v>
      </c>
    </row>
    <row r="2115" spans="1:8" x14ac:dyDescent="0.15">
      <c r="A2115" s="6">
        <v>41533</v>
      </c>
      <c r="B2115" s="7">
        <f>IFERROR(B2114*(1+增幅!B2115),B2114)</f>
        <v>686.37037620315596</v>
      </c>
      <c r="C2115" s="7">
        <v>10.81</v>
      </c>
      <c r="D2115" s="7">
        <v>83.74</v>
      </c>
      <c r="E2115" s="7">
        <v>20.56</v>
      </c>
      <c r="F2115" s="7">
        <v>117.89</v>
      </c>
      <c r="G2115" s="7">
        <v>13.95</v>
      </c>
      <c r="H2115" s="7">
        <v>39.82</v>
      </c>
    </row>
    <row r="2116" spans="1:8" x14ac:dyDescent="0.15">
      <c r="A2116" s="6">
        <v>41534</v>
      </c>
      <c r="B2116" s="7">
        <f>IFERROR(B2115*(1+增幅!B2116),B2115)</f>
        <v>667.99569194201763</v>
      </c>
      <c r="C2116" s="7">
        <v>10.42</v>
      </c>
      <c r="D2116" s="7">
        <v>78.930000000000007</v>
      </c>
      <c r="E2116" s="7">
        <v>19.87</v>
      </c>
      <c r="F2116" s="7">
        <v>118.7</v>
      </c>
      <c r="G2116" s="7">
        <v>13.74</v>
      </c>
      <c r="H2116" s="7">
        <v>38.81</v>
      </c>
    </row>
    <row r="2117" spans="1:8" x14ac:dyDescent="0.15">
      <c r="A2117" s="6">
        <v>41535</v>
      </c>
      <c r="B2117" s="7">
        <f>IFERROR(B2116*(1+增幅!B2117),B2116)</f>
        <v>669.91876620473522</v>
      </c>
      <c r="C2117" s="7">
        <v>10.43</v>
      </c>
      <c r="D2117" s="7">
        <v>80.17</v>
      </c>
      <c r="E2117" s="7">
        <v>20.03</v>
      </c>
      <c r="F2117" s="7">
        <v>117.65</v>
      </c>
      <c r="G2117" s="7">
        <v>13.83</v>
      </c>
      <c r="H2117" s="7">
        <v>38.61</v>
      </c>
    </row>
    <row r="2118" spans="1:8" x14ac:dyDescent="0.15">
      <c r="A2118" s="6">
        <v>41540</v>
      </c>
      <c r="B2118" s="7">
        <f>IFERROR(B2117*(1+增幅!B2118),B2117)</f>
        <v>672.60738059067228</v>
      </c>
      <c r="C2118" s="7">
        <v>10.43</v>
      </c>
      <c r="D2118" s="7">
        <v>81.48</v>
      </c>
      <c r="E2118" s="7">
        <v>20.100000000000001</v>
      </c>
      <c r="F2118" s="7">
        <v>117.54</v>
      </c>
      <c r="G2118" s="7">
        <v>13.83</v>
      </c>
      <c r="H2118" s="7">
        <v>38.81</v>
      </c>
    </row>
    <row r="2119" spans="1:8" x14ac:dyDescent="0.15">
      <c r="A2119" s="6">
        <v>41541</v>
      </c>
      <c r="B2119" s="7">
        <f>IFERROR(B2118*(1+增幅!B2119),B2118)</f>
        <v>652.60555927670669</v>
      </c>
      <c r="C2119" s="7">
        <v>10.24</v>
      </c>
      <c r="D2119" s="7">
        <v>78.790000000000006</v>
      </c>
      <c r="E2119" s="7">
        <v>19.52</v>
      </c>
      <c r="F2119" s="7">
        <v>112.68</v>
      </c>
      <c r="G2119" s="7">
        <v>13.53</v>
      </c>
      <c r="H2119" s="7">
        <v>37.44</v>
      </c>
    </row>
    <row r="2120" spans="1:8" x14ac:dyDescent="0.15">
      <c r="A2120" s="6">
        <v>41542</v>
      </c>
      <c r="B2120" s="7">
        <f>IFERROR(B2119*(1+增幅!B2120),B2119)</f>
        <v>647.3710784281393</v>
      </c>
      <c r="C2120" s="7">
        <v>10.119999999999999</v>
      </c>
      <c r="D2120" s="7">
        <v>78.569999999999993</v>
      </c>
      <c r="E2120" s="7">
        <v>19.39</v>
      </c>
      <c r="F2120" s="7">
        <v>111.86</v>
      </c>
      <c r="G2120" s="7">
        <v>13.43</v>
      </c>
      <c r="H2120" s="7">
        <v>36.979999999999997</v>
      </c>
    </row>
    <row r="2121" spans="1:8" x14ac:dyDescent="0.15">
      <c r="A2121" s="6">
        <v>41543</v>
      </c>
      <c r="B2121" s="7">
        <f>IFERROR(B2120*(1+增幅!B2121),B2120)</f>
        <v>630.31868288074622</v>
      </c>
      <c r="C2121" s="7">
        <v>9.85</v>
      </c>
      <c r="D2121" s="7">
        <v>74.12</v>
      </c>
      <c r="E2121" s="7">
        <v>18.850000000000001</v>
      </c>
      <c r="F2121" s="7">
        <v>109.9</v>
      </c>
      <c r="G2121" s="7">
        <v>13.25</v>
      </c>
      <c r="H2121" s="7">
        <v>36.39</v>
      </c>
    </row>
    <row r="2122" spans="1:8" x14ac:dyDescent="0.15">
      <c r="A2122" s="6">
        <v>41544</v>
      </c>
      <c r="B2122" s="7">
        <f>IFERROR(B2121*(1+增幅!B2122),B2121)</f>
        <v>633.98142534973476</v>
      </c>
      <c r="C2122" s="7">
        <v>9.94</v>
      </c>
      <c r="D2122" s="7">
        <v>74.63</v>
      </c>
      <c r="E2122" s="7">
        <v>18.98</v>
      </c>
      <c r="F2122" s="7">
        <v>109.78</v>
      </c>
      <c r="G2122" s="7">
        <v>13.35</v>
      </c>
      <c r="H2122" s="7">
        <v>36.590000000000003</v>
      </c>
    </row>
    <row r="2123" spans="1:8" x14ac:dyDescent="0.15">
      <c r="A2123" s="6">
        <v>41547</v>
      </c>
      <c r="B2123" s="7">
        <f>IFERROR(B2122*(1+增幅!B2123),B2122)</f>
        <v>633.83471229175973</v>
      </c>
      <c r="C2123" s="7">
        <v>9.98</v>
      </c>
      <c r="D2123" s="7">
        <v>73.540000000000006</v>
      </c>
      <c r="E2123" s="7">
        <v>19.03</v>
      </c>
      <c r="F2123" s="7">
        <v>110.71</v>
      </c>
      <c r="G2123" s="7">
        <v>13.35</v>
      </c>
      <c r="H2123" s="7">
        <v>36.520000000000003</v>
      </c>
    </row>
    <row r="2124" spans="1:8" x14ac:dyDescent="0.15">
      <c r="A2124" s="6">
        <v>41555</v>
      </c>
      <c r="B2124" s="7">
        <f>IFERROR(B2123*(1+增幅!B2124),B2123)</f>
        <v>641.14790159363406</v>
      </c>
      <c r="C2124" s="7">
        <v>10.130000000000001</v>
      </c>
      <c r="D2124" s="7">
        <v>74.56</v>
      </c>
      <c r="E2124" s="7">
        <v>19.29</v>
      </c>
      <c r="F2124" s="7">
        <v>111.63</v>
      </c>
      <c r="G2124" s="7">
        <v>13.5</v>
      </c>
      <c r="H2124" s="7">
        <v>36.78</v>
      </c>
    </row>
    <row r="2125" spans="1:8" x14ac:dyDescent="0.15">
      <c r="A2125" s="6">
        <v>41556</v>
      </c>
      <c r="B2125" s="7">
        <f>IFERROR(B2124*(1+增幅!B2125),B2124)</f>
        <v>648.88875717068436</v>
      </c>
      <c r="C2125" s="7">
        <v>10.23</v>
      </c>
      <c r="D2125" s="7">
        <v>74.849999999999994</v>
      </c>
      <c r="E2125" s="7">
        <v>19.52</v>
      </c>
      <c r="F2125" s="7">
        <v>112.91</v>
      </c>
      <c r="G2125" s="7">
        <v>13.58</v>
      </c>
      <c r="H2125" s="7">
        <v>37.86</v>
      </c>
    </row>
    <row r="2126" spans="1:8" x14ac:dyDescent="0.15">
      <c r="A2126" s="6">
        <v>41557</v>
      </c>
      <c r="B2126" s="7">
        <f>IFERROR(B2125*(1+增幅!B2126),B2125)</f>
        <v>633.53226521292368</v>
      </c>
      <c r="C2126" s="7">
        <v>10.039999999999999</v>
      </c>
      <c r="D2126" s="7">
        <v>72.739999999999995</v>
      </c>
      <c r="E2126" s="7">
        <v>19.16</v>
      </c>
      <c r="F2126" s="7">
        <v>110.01</v>
      </c>
      <c r="G2126" s="7">
        <v>13.32</v>
      </c>
      <c r="H2126" s="7">
        <v>36.65</v>
      </c>
    </row>
    <row r="2127" spans="1:8" x14ac:dyDescent="0.15">
      <c r="A2127" s="6">
        <v>41558</v>
      </c>
      <c r="B2127" s="7">
        <f>IFERROR(B2126*(1+增幅!B2127),B2126)</f>
        <v>652.61394034535226</v>
      </c>
      <c r="C2127" s="7">
        <v>10.3</v>
      </c>
      <c r="D2127" s="7">
        <v>76.89</v>
      </c>
      <c r="E2127" s="7">
        <v>19.62</v>
      </c>
      <c r="F2127" s="7">
        <v>112.21</v>
      </c>
      <c r="G2127" s="7">
        <v>13.56</v>
      </c>
      <c r="H2127" s="7">
        <v>37.96</v>
      </c>
    </row>
    <row r="2128" spans="1:8" x14ac:dyDescent="0.15">
      <c r="A2128" s="6">
        <v>41561</v>
      </c>
      <c r="B2128" s="7">
        <f>IFERROR(B2127*(1+增幅!B2128),B2127)</f>
        <v>643.36551536329591</v>
      </c>
      <c r="C2128" s="7">
        <v>10.210000000000001</v>
      </c>
      <c r="D2128" s="7">
        <v>75</v>
      </c>
      <c r="E2128" s="7">
        <v>19.36</v>
      </c>
      <c r="F2128" s="7">
        <v>109.55</v>
      </c>
      <c r="G2128" s="7">
        <v>13.56</v>
      </c>
      <c r="H2128" s="7">
        <v>37.4</v>
      </c>
    </row>
    <row r="2129" spans="1:8" x14ac:dyDescent="0.15">
      <c r="A2129" s="6">
        <v>41562</v>
      </c>
      <c r="B2129" s="7">
        <f>IFERROR(B2128*(1+增幅!B2129),B2128)</f>
        <v>634.27949932249123</v>
      </c>
      <c r="C2129" s="7">
        <v>10.11</v>
      </c>
      <c r="D2129" s="7">
        <v>73.680000000000007</v>
      </c>
      <c r="E2129" s="7">
        <v>19.11</v>
      </c>
      <c r="F2129" s="7">
        <v>107.93</v>
      </c>
      <c r="G2129" s="7">
        <v>13.43</v>
      </c>
      <c r="H2129" s="7">
        <v>36.65</v>
      </c>
    </row>
    <row r="2130" spans="1:8" x14ac:dyDescent="0.15">
      <c r="A2130" s="6">
        <v>41563</v>
      </c>
      <c r="B2130" s="7">
        <f>IFERROR(B2129*(1+增幅!B2130),B2129)</f>
        <v>625.56164658089926</v>
      </c>
      <c r="C2130" s="7">
        <v>9.99</v>
      </c>
      <c r="D2130" s="7">
        <v>72.23</v>
      </c>
      <c r="E2130" s="7">
        <v>18.829999999999998</v>
      </c>
      <c r="F2130" s="7">
        <v>105.96</v>
      </c>
      <c r="G2130" s="7">
        <v>13.32</v>
      </c>
      <c r="H2130" s="7">
        <v>36.29</v>
      </c>
    </row>
    <row r="2131" spans="1:8" x14ac:dyDescent="0.15">
      <c r="A2131" s="6">
        <v>41564</v>
      </c>
      <c r="B2131" s="7">
        <f>IFERROR(B2130*(1+增幅!B2131),B2130)</f>
        <v>622.95066099396752</v>
      </c>
      <c r="C2131" s="7">
        <v>9.9499999999999993</v>
      </c>
      <c r="D2131" s="7">
        <v>71.569999999999993</v>
      </c>
      <c r="E2131" s="7">
        <v>18.829999999999998</v>
      </c>
      <c r="F2131" s="7">
        <v>105.15</v>
      </c>
      <c r="G2131" s="7">
        <v>13.3</v>
      </c>
      <c r="H2131" s="7">
        <v>36.19</v>
      </c>
    </row>
    <row r="2132" spans="1:8" x14ac:dyDescent="0.15">
      <c r="A2132" s="6">
        <v>41565</v>
      </c>
      <c r="B2132" s="7">
        <f>IFERROR(B2131*(1+增幅!B2132),B2131)</f>
        <v>627.4158820925237</v>
      </c>
      <c r="C2132" s="7">
        <v>10.08</v>
      </c>
      <c r="D2132" s="7">
        <v>72.010000000000005</v>
      </c>
      <c r="E2132" s="7">
        <v>18.96</v>
      </c>
      <c r="F2132" s="7">
        <v>105.73</v>
      </c>
      <c r="G2132" s="7">
        <v>13.33</v>
      </c>
      <c r="H2132" s="7">
        <v>36.520000000000003</v>
      </c>
    </row>
    <row r="2133" spans="1:8" x14ac:dyDescent="0.15">
      <c r="A2133" s="6">
        <v>41568</v>
      </c>
      <c r="B2133" s="7">
        <f>IFERROR(B2132*(1+增幅!B2133),B2132)</f>
        <v>636.14716812069037</v>
      </c>
      <c r="C2133" s="7">
        <v>10.210000000000001</v>
      </c>
      <c r="D2133" s="7">
        <v>73.760000000000005</v>
      </c>
      <c r="E2133" s="7">
        <v>19.21</v>
      </c>
      <c r="F2133" s="7">
        <v>106.42</v>
      </c>
      <c r="G2133" s="7">
        <v>13.48</v>
      </c>
      <c r="H2133" s="7">
        <v>37.08</v>
      </c>
    </row>
    <row r="2134" spans="1:8" x14ac:dyDescent="0.15">
      <c r="A2134" s="6">
        <v>41569</v>
      </c>
      <c r="B2134" s="7">
        <f>IFERROR(B2133*(1+增幅!B2134),B2133)</f>
        <v>626.75974508759066</v>
      </c>
      <c r="C2134" s="7">
        <v>10.11</v>
      </c>
      <c r="D2134" s="7">
        <v>72.37</v>
      </c>
      <c r="E2134" s="7">
        <v>18.88</v>
      </c>
      <c r="F2134" s="7">
        <v>104.22</v>
      </c>
      <c r="G2134" s="7">
        <v>13.35</v>
      </c>
      <c r="H2134" s="7">
        <v>36.619999999999997</v>
      </c>
    </row>
    <row r="2135" spans="1:8" x14ac:dyDescent="0.15">
      <c r="A2135" s="6">
        <v>41570</v>
      </c>
      <c r="B2135" s="7">
        <f>IFERROR(B2134*(1+增幅!B2135),B2134)</f>
        <v>632.96354090302907</v>
      </c>
      <c r="C2135" s="7">
        <v>10.23</v>
      </c>
      <c r="D2135" s="7">
        <v>73.03</v>
      </c>
      <c r="E2135" s="7">
        <v>19.010000000000002</v>
      </c>
      <c r="F2135" s="7">
        <v>105.03</v>
      </c>
      <c r="G2135" s="7">
        <v>13.43</v>
      </c>
      <c r="H2135" s="7">
        <v>37.270000000000003</v>
      </c>
    </row>
    <row r="2136" spans="1:8" x14ac:dyDescent="0.15">
      <c r="A2136" s="6">
        <v>41571</v>
      </c>
      <c r="B2136" s="7">
        <f>IFERROR(B2135*(1+增幅!B2136),B2135)</f>
        <v>630.78495514999804</v>
      </c>
      <c r="C2136" s="7">
        <v>10.26</v>
      </c>
      <c r="D2136" s="7">
        <v>72.739999999999995</v>
      </c>
      <c r="E2136" s="7">
        <v>19.010000000000002</v>
      </c>
      <c r="F2136" s="7">
        <v>103.18</v>
      </c>
      <c r="G2136" s="7">
        <v>13.45</v>
      </c>
      <c r="H2136" s="7">
        <v>37.14</v>
      </c>
    </row>
    <row r="2137" spans="1:8" x14ac:dyDescent="0.15">
      <c r="A2137" s="6">
        <v>41572</v>
      </c>
      <c r="B2137" s="7">
        <f>IFERROR(B2136*(1+增幅!B2137),B2136)</f>
        <v>639.24220038482542</v>
      </c>
      <c r="C2137" s="7">
        <v>10.47</v>
      </c>
      <c r="D2137" s="7">
        <v>73.39</v>
      </c>
      <c r="E2137" s="7">
        <v>19.260000000000002</v>
      </c>
      <c r="F2137" s="7">
        <v>103.99</v>
      </c>
      <c r="G2137" s="7">
        <v>13.51</v>
      </c>
      <c r="H2137" s="7">
        <v>38.090000000000003</v>
      </c>
    </row>
    <row r="2138" spans="1:8" x14ac:dyDescent="0.15">
      <c r="A2138" s="6">
        <v>41575</v>
      </c>
      <c r="B2138" s="7">
        <f>IFERROR(B2137*(1+增幅!B2138),B2137)</f>
        <v>640.62596197233233</v>
      </c>
      <c r="C2138" s="7">
        <v>10.68</v>
      </c>
      <c r="D2138" s="7">
        <v>73.97</v>
      </c>
      <c r="E2138" s="7">
        <v>19.34</v>
      </c>
      <c r="F2138" s="7">
        <v>102.83</v>
      </c>
      <c r="G2138" s="7">
        <v>13.53</v>
      </c>
      <c r="H2138" s="7">
        <v>37.729999999999997</v>
      </c>
    </row>
    <row r="2139" spans="1:8" x14ac:dyDescent="0.15">
      <c r="A2139" s="6">
        <v>41576</v>
      </c>
      <c r="B2139" s="7">
        <f>IFERROR(B2138*(1+增幅!B2139),B2138)</f>
        <v>660.02472196950532</v>
      </c>
      <c r="C2139" s="7">
        <v>10.82</v>
      </c>
      <c r="D2139" s="7">
        <v>76.38</v>
      </c>
      <c r="E2139" s="7">
        <v>20.03</v>
      </c>
      <c r="F2139" s="7">
        <v>105.96</v>
      </c>
      <c r="G2139" s="7">
        <v>13.83</v>
      </c>
      <c r="H2139" s="7">
        <v>39.53</v>
      </c>
    </row>
    <row r="2140" spans="1:8" x14ac:dyDescent="0.15">
      <c r="A2140" s="6">
        <v>41577</v>
      </c>
      <c r="B2140" s="7">
        <f>IFERROR(B2139*(1+增幅!B2140),B2139)</f>
        <v>664.27904018208631</v>
      </c>
      <c r="C2140" s="7">
        <v>10.82</v>
      </c>
      <c r="D2140" s="7">
        <v>77.180000000000007</v>
      </c>
      <c r="E2140" s="7">
        <v>20.36</v>
      </c>
      <c r="F2140" s="7">
        <v>106.31</v>
      </c>
      <c r="G2140" s="7">
        <v>13.88</v>
      </c>
      <c r="H2140" s="7">
        <v>39.72</v>
      </c>
    </row>
    <row r="2141" spans="1:8" x14ac:dyDescent="0.15">
      <c r="A2141" s="6">
        <v>41578</v>
      </c>
      <c r="B2141" s="7">
        <f>IFERROR(B2140*(1+增幅!B2141),B2140)</f>
        <v>645.98585724278541</v>
      </c>
      <c r="C2141" s="7">
        <v>10.37</v>
      </c>
      <c r="D2141" s="7">
        <v>75.290000000000006</v>
      </c>
      <c r="E2141" s="7">
        <v>19.95</v>
      </c>
      <c r="F2141" s="7">
        <v>103.76</v>
      </c>
      <c r="G2141" s="7">
        <v>13.56</v>
      </c>
      <c r="H2141" s="7">
        <v>38.450000000000003</v>
      </c>
    </row>
    <row r="2142" spans="1:8" x14ac:dyDescent="0.15">
      <c r="A2142" s="6">
        <v>41579</v>
      </c>
      <c r="B2142" s="7">
        <f>IFERROR(B2141*(1+增幅!B2142),B2141)</f>
        <v>653.91636559234075</v>
      </c>
      <c r="C2142" s="7">
        <v>10.43</v>
      </c>
      <c r="D2142" s="7">
        <v>75.94</v>
      </c>
      <c r="E2142" s="7">
        <v>20.13</v>
      </c>
      <c r="F2142" s="7">
        <v>106.19</v>
      </c>
      <c r="G2142" s="7">
        <v>13.74</v>
      </c>
      <c r="H2142" s="7">
        <v>38.97</v>
      </c>
    </row>
    <row r="2143" spans="1:8" x14ac:dyDescent="0.15">
      <c r="A2143" s="6">
        <v>41582</v>
      </c>
      <c r="B2143" s="7">
        <f>IFERROR(B2142*(1+增幅!B2143),B2142)</f>
        <v>647.27767217389669</v>
      </c>
      <c r="C2143" s="7">
        <v>10.33</v>
      </c>
      <c r="D2143" s="7">
        <v>75.069999999999993</v>
      </c>
      <c r="E2143" s="7">
        <v>19.920000000000002</v>
      </c>
      <c r="F2143" s="7">
        <v>105.84</v>
      </c>
      <c r="G2143" s="7">
        <v>13.61</v>
      </c>
      <c r="H2143" s="7">
        <v>38.32</v>
      </c>
    </row>
    <row r="2144" spans="1:8" x14ac:dyDescent="0.15">
      <c r="A2144" s="6">
        <v>41583</v>
      </c>
      <c r="B2144" s="7">
        <f>IFERROR(B2143*(1+增幅!B2144),B2143)</f>
        <v>641.92051056321714</v>
      </c>
      <c r="C2144" s="7">
        <v>10.34</v>
      </c>
      <c r="D2144" s="7">
        <v>74.34</v>
      </c>
      <c r="E2144" s="7">
        <v>19.75</v>
      </c>
      <c r="F2144" s="7">
        <v>105.03</v>
      </c>
      <c r="G2144" s="7">
        <v>13.54</v>
      </c>
      <c r="H2144" s="7">
        <v>37.57</v>
      </c>
    </row>
    <row r="2145" spans="1:8" x14ac:dyDescent="0.15">
      <c r="A2145" s="6">
        <v>41584</v>
      </c>
      <c r="B2145" s="7">
        <f>IFERROR(B2144*(1+增幅!B2145),B2144)</f>
        <v>629.33059692306961</v>
      </c>
      <c r="C2145" s="7">
        <v>10.130000000000001</v>
      </c>
      <c r="D2145" s="7">
        <v>73.099999999999994</v>
      </c>
      <c r="E2145" s="7">
        <v>19.29</v>
      </c>
      <c r="F2145" s="7">
        <v>103.06</v>
      </c>
      <c r="G2145" s="7">
        <v>13.37</v>
      </c>
      <c r="H2145" s="7">
        <v>36.590000000000003</v>
      </c>
    </row>
    <row r="2146" spans="1:8" x14ac:dyDescent="0.15">
      <c r="A2146" s="6">
        <v>41585</v>
      </c>
      <c r="B2146" s="7">
        <f>IFERROR(B2145*(1+增幅!B2146),B2145)</f>
        <v>632.29967406415642</v>
      </c>
      <c r="C2146" s="7">
        <v>10.24</v>
      </c>
      <c r="D2146" s="7">
        <v>73.25</v>
      </c>
      <c r="E2146" s="7">
        <v>19.36</v>
      </c>
      <c r="F2146" s="7">
        <v>103.41</v>
      </c>
      <c r="G2146" s="7">
        <v>13.46</v>
      </c>
      <c r="H2146" s="7">
        <v>36.65</v>
      </c>
    </row>
    <row r="2147" spans="1:8" x14ac:dyDescent="0.15">
      <c r="A2147" s="6">
        <v>41586</v>
      </c>
      <c r="B2147" s="7">
        <f>IFERROR(B2146*(1+增幅!B2147),B2146)</f>
        <v>627.07077916911521</v>
      </c>
      <c r="C2147" s="7">
        <v>10.14</v>
      </c>
      <c r="D2147" s="7">
        <v>72.739999999999995</v>
      </c>
      <c r="E2147" s="7">
        <v>19.29</v>
      </c>
      <c r="F2147" s="7">
        <v>101.56</v>
      </c>
      <c r="G2147" s="7">
        <v>13.45</v>
      </c>
      <c r="H2147" s="7">
        <v>36.26</v>
      </c>
    </row>
    <row r="2148" spans="1:8" x14ac:dyDescent="0.15">
      <c r="A2148" s="6">
        <v>41589</v>
      </c>
      <c r="B2148" s="7">
        <f>IFERROR(B2147*(1+增幅!B2148),B2147)</f>
        <v>629.07629061865305</v>
      </c>
      <c r="C2148" s="7">
        <v>10.14</v>
      </c>
      <c r="D2148" s="7">
        <v>72.66</v>
      </c>
      <c r="E2148" s="7">
        <v>19.57</v>
      </c>
      <c r="F2148" s="7">
        <v>102.72</v>
      </c>
      <c r="G2148" s="7">
        <v>13.4</v>
      </c>
      <c r="H2148" s="7">
        <v>36.19</v>
      </c>
    </row>
    <row r="2149" spans="1:8" x14ac:dyDescent="0.15">
      <c r="A2149" s="6">
        <v>41590</v>
      </c>
      <c r="B2149" s="7">
        <f>IFERROR(B2148*(1+增幅!B2149),B2148)</f>
        <v>637.79699081288538</v>
      </c>
      <c r="C2149" s="7">
        <v>10.28</v>
      </c>
      <c r="D2149" s="7">
        <v>73.760000000000005</v>
      </c>
      <c r="E2149" s="7">
        <v>20</v>
      </c>
      <c r="F2149" s="7">
        <v>103.53</v>
      </c>
      <c r="G2149" s="7">
        <v>13.46</v>
      </c>
      <c r="H2149" s="7">
        <v>36.909999999999997</v>
      </c>
    </row>
    <row r="2150" spans="1:8" x14ac:dyDescent="0.15">
      <c r="A2150" s="6">
        <v>41591</v>
      </c>
      <c r="B2150" s="7">
        <f>IFERROR(B2149*(1+增幅!B2150),B2149)</f>
        <v>614.27943626398417</v>
      </c>
      <c r="C2150" s="7">
        <v>9.84</v>
      </c>
      <c r="D2150" s="7">
        <v>70.260000000000005</v>
      </c>
      <c r="E2150" s="7">
        <v>19.489999999999998</v>
      </c>
      <c r="F2150" s="7">
        <v>99.01</v>
      </c>
      <c r="G2150" s="7">
        <v>13.08</v>
      </c>
      <c r="H2150" s="7">
        <v>35.67</v>
      </c>
    </row>
    <row r="2151" spans="1:8" x14ac:dyDescent="0.15">
      <c r="A2151" s="6">
        <v>41592</v>
      </c>
      <c r="B2151" s="7">
        <f>IFERROR(B2150*(1+增幅!B2151),B2150)</f>
        <v>608.61354146499696</v>
      </c>
      <c r="C2151" s="7">
        <v>9.81</v>
      </c>
      <c r="D2151" s="7">
        <v>69.16</v>
      </c>
      <c r="E2151" s="7">
        <v>19.34</v>
      </c>
      <c r="F2151" s="7">
        <v>98.89</v>
      </c>
      <c r="G2151" s="7">
        <v>13.04</v>
      </c>
      <c r="H2151" s="7">
        <v>34.79</v>
      </c>
    </row>
    <row r="2152" spans="1:8" x14ac:dyDescent="0.15">
      <c r="A2152" s="6">
        <v>41593</v>
      </c>
      <c r="B2152" s="7">
        <f>IFERROR(B2151*(1+增幅!B2152),B2151)</f>
        <v>619.60667773712157</v>
      </c>
      <c r="C2152" s="7">
        <v>9.9700000000000006</v>
      </c>
      <c r="D2152" s="7">
        <v>70.55</v>
      </c>
      <c r="E2152" s="7">
        <v>19.8</v>
      </c>
      <c r="F2152" s="7">
        <v>99.94</v>
      </c>
      <c r="G2152" s="7">
        <v>13.2</v>
      </c>
      <c r="H2152" s="7">
        <v>35.67</v>
      </c>
    </row>
    <row r="2153" spans="1:8" x14ac:dyDescent="0.15">
      <c r="A2153" s="6">
        <v>41596</v>
      </c>
      <c r="B2153" s="7">
        <f>IFERROR(B2152*(1+增幅!B2153),B2152)</f>
        <v>643.62404772520165</v>
      </c>
      <c r="C2153" s="7">
        <v>10.37</v>
      </c>
      <c r="D2153" s="7">
        <v>73.61</v>
      </c>
      <c r="E2153" s="7">
        <v>20.56</v>
      </c>
      <c r="F2153" s="7">
        <v>103.06</v>
      </c>
      <c r="G2153" s="7">
        <v>13.62</v>
      </c>
      <c r="H2153" s="7">
        <v>37.369999999999997</v>
      </c>
    </row>
    <row r="2154" spans="1:8" x14ac:dyDescent="0.15">
      <c r="A2154" s="6">
        <v>41597</v>
      </c>
      <c r="B2154" s="7">
        <f>IFERROR(B2153*(1+增幅!B2154),B2153)</f>
        <v>634.20353402713556</v>
      </c>
      <c r="C2154" s="7">
        <v>10.199999999999999</v>
      </c>
      <c r="D2154" s="7">
        <v>72.66</v>
      </c>
      <c r="E2154" s="7">
        <v>20.309999999999999</v>
      </c>
      <c r="F2154" s="7">
        <v>101.1</v>
      </c>
      <c r="G2154" s="7">
        <v>13.51</v>
      </c>
      <c r="H2154" s="7">
        <v>36.65</v>
      </c>
    </row>
    <row r="2155" spans="1:8" x14ac:dyDescent="0.15">
      <c r="A2155" s="6">
        <v>41598</v>
      </c>
      <c r="B2155" s="7">
        <f>IFERROR(B2154*(1+增幅!B2155),B2154)</f>
        <v>637.00060273862539</v>
      </c>
      <c r="C2155" s="7">
        <v>10.26</v>
      </c>
      <c r="D2155" s="7">
        <v>73.25</v>
      </c>
      <c r="E2155" s="7">
        <v>20.59</v>
      </c>
      <c r="F2155" s="7">
        <v>101.1</v>
      </c>
      <c r="G2155" s="7">
        <v>13.54</v>
      </c>
      <c r="H2155" s="7">
        <v>36.520000000000003</v>
      </c>
    </row>
    <row r="2156" spans="1:8" x14ac:dyDescent="0.15">
      <c r="A2156" s="6">
        <v>41599</v>
      </c>
      <c r="B2156" s="7">
        <f>IFERROR(B2155*(1+增幅!B2156),B2155)</f>
        <v>632.43460609448368</v>
      </c>
      <c r="C2156" s="7">
        <v>10.19</v>
      </c>
      <c r="D2156" s="7">
        <v>73.39</v>
      </c>
      <c r="E2156" s="7">
        <v>20.59</v>
      </c>
      <c r="F2156" s="7">
        <v>99.36</v>
      </c>
      <c r="G2156" s="7">
        <v>13.45</v>
      </c>
      <c r="H2156" s="7">
        <v>36</v>
      </c>
    </row>
    <row r="2157" spans="1:8" x14ac:dyDescent="0.15">
      <c r="A2157" s="6">
        <v>41600</v>
      </c>
      <c r="B2157" s="7">
        <f>IFERROR(B2156*(1+增幅!B2157),B2156)</f>
        <v>627.91758009637999</v>
      </c>
      <c r="C2157" s="7">
        <v>10.14</v>
      </c>
      <c r="D2157" s="7">
        <v>73.319999999999993</v>
      </c>
      <c r="E2157" s="7">
        <v>20.329999999999998</v>
      </c>
      <c r="F2157" s="7">
        <v>99.13</v>
      </c>
      <c r="G2157" s="7">
        <v>13.4</v>
      </c>
      <c r="H2157" s="7">
        <v>35.340000000000003</v>
      </c>
    </row>
    <row r="2158" spans="1:8" x14ac:dyDescent="0.15">
      <c r="A2158" s="6">
        <v>41603</v>
      </c>
      <c r="B2158" s="7">
        <f>IFERROR(B2157*(1+增幅!B2158),B2157)</f>
        <v>625.04296470268753</v>
      </c>
      <c r="C2158" s="7">
        <v>10.220000000000001</v>
      </c>
      <c r="D2158" s="7">
        <v>72.37</v>
      </c>
      <c r="E2158" s="7">
        <v>20.309999999999999</v>
      </c>
      <c r="F2158" s="7">
        <v>98.55</v>
      </c>
      <c r="G2158" s="7">
        <v>13.29</v>
      </c>
      <c r="H2158" s="7">
        <v>35.08</v>
      </c>
    </row>
    <row r="2159" spans="1:8" x14ac:dyDescent="0.15">
      <c r="A2159" s="6">
        <v>41604</v>
      </c>
      <c r="B2159" s="7">
        <f>IFERROR(B2158*(1+增幅!B2159),B2158)</f>
        <v>625.11100531698128</v>
      </c>
      <c r="C2159" s="7">
        <v>10.28</v>
      </c>
      <c r="D2159" s="7">
        <v>72.150000000000006</v>
      </c>
      <c r="E2159" s="7">
        <v>20.38</v>
      </c>
      <c r="F2159" s="7">
        <v>98.08</v>
      </c>
      <c r="G2159" s="7">
        <v>13.29</v>
      </c>
      <c r="H2159" s="7">
        <v>35.049999999999997</v>
      </c>
    </row>
    <row r="2160" spans="1:8" x14ac:dyDescent="0.15">
      <c r="A2160" s="6">
        <v>41605</v>
      </c>
      <c r="B2160" s="7">
        <f>IFERROR(B2159*(1+增幅!B2160),B2159)</f>
        <v>630.11656236499698</v>
      </c>
      <c r="C2160" s="7">
        <v>10.37</v>
      </c>
      <c r="D2160" s="7">
        <v>72.37</v>
      </c>
      <c r="E2160" s="7">
        <v>20.66</v>
      </c>
      <c r="F2160" s="7">
        <v>98.89</v>
      </c>
      <c r="G2160" s="7">
        <v>13.43</v>
      </c>
      <c r="H2160" s="7">
        <v>35.18</v>
      </c>
    </row>
    <row r="2161" spans="1:8" x14ac:dyDescent="0.15">
      <c r="A2161" s="6">
        <v>41606</v>
      </c>
      <c r="B2161" s="7">
        <f>IFERROR(B2160*(1+增幅!B2161),B2160)</f>
        <v>634.67807759675054</v>
      </c>
      <c r="C2161" s="7">
        <v>10.39</v>
      </c>
      <c r="D2161" s="7">
        <v>72.59</v>
      </c>
      <c r="E2161" s="7">
        <v>21.05</v>
      </c>
      <c r="F2161" s="7">
        <v>99.36</v>
      </c>
      <c r="G2161" s="7">
        <v>13.53</v>
      </c>
      <c r="H2161" s="7">
        <v>35.44</v>
      </c>
    </row>
    <row r="2162" spans="1:8" x14ac:dyDescent="0.15">
      <c r="A2162" s="6">
        <v>41607</v>
      </c>
      <c r="B2162" s="7">
        <f>IFERROR(B2161*(1+增幅!B2162),B2161)</f>
        <v>632.78278214286877</v>
      </c>
      <c r="C2162" s="7">
        <v>10.35</v>
      </c>
      <c r="D2162" s="7">
        <v>72.81</v>
      </c>
      <c r="E2162" s="7">
        <v>20.94</v>
      </c>
      <c r="F2162" s="7">
        <v>99.47</v>
      </c>
      <c r="G2162" s="7">
        <v>13.53</v>
      </c>
      <c r="H2162" s="7">
        <v>34.979999999999997</v>
      </c>
    </row>
    <row r="2163" spans="1:8" x14ac:dyDescent="0.15">
      <c r="A2163" s="6">
        <v>41610</v>
      </c>
      <c r="B2163" s="7">
        <f>IFERROR(B2162*(1+增幅!B2163),B2162)</f>
        <v>644.7546911369468</v>
      </c>
      <c r="C2163" s="7">
        <v>10.58</v>
      </c>
      <c r="D2163" s="7">
        <v>75.209999999999994</v>
      </c>
      <c r="E2163" s="7">
        <v>21.45</v>
      </c>
      <c r="F2163" s="7">
        <v>100.28</v>
      </c>
      <c r="G2163" s="7">
        <v>13.69</v>
      </c>
      <c r="H2163" s="7">
        <v>35.47</v>
      </c>
    </row>
    <row r="2164" spans="1:8" x14ac:dyDescent="0.15">
      <c r="A2164" s="6">
        <v>41611</v>
      </c>
      <c r="B2164" s="7">
        <f>IFERROR(B2163*(1+增幅!B2164),B2163)</f>
        <v>644.99988561052407</v>
      </c>
      <c r="C2164" s="7">
        <v>10.59</v>
      </c>
      <c r="D2164" s="7">
        <v>74.78</v>
      </c>
      <c r="E2164" s="7">
        <v>21.96</v>
      </c>
      <c r="F2164" s="7">
        <v>99.36</v>
      </c>
      <c r="G2164" s="7">
        <v>13.66</v>
      </c>
      <c r="H2164" s="7">
        <v>35.28</v>
      </c>
    </row>
    <row r="2165" spans="1:8" x14ac:dyDescent="0.15">
      <c r="A2165" s="6">
        <v>41612</v>
      </c>
      <c r="B2165" s="7">
        <f>IFERROR(B2164*(1+增幅!B2165),B2164)</f>
        <v>651.75590067674943</v>
      </c>
      <c r="C2165" s="7">
        <v>10.65</v>
      </c>
      <c r="D2165" s="7">
        <v>75.8</v>
      </c>
      <c r="E2165" s="7">
        <v>22.4</v>
      </c>
      <c r="F2165" s="7">
        <v>99.71</v>
      </c>
      <c r="G2165" s="7">
        <v>13.72</v>
      </c>
      <c r="H2165" s="7">
        <v>35.83</v>
      </c>
    </row>
    <row r="2166" spans="1:8" x14ac:dyDescent="0.15">
      <c r="A2166" s="6">
        <v>41613</v>
      </c>
      <c r="B2166" s="7">
        <f>IFERROR(B2165*(1+增幅!B2166),B2165)</f>
        <v>647.04397950286409</v>
      </c>
      <c r="C2166" s="7">
        <v>10.73</v>
      </c>
      <c r="D2166" s="7">
        <v>75.430000000000007</v>
      </c>
      <c r="E2166" s="7">
        <v>21.73</v>
      </c>
      <c r="F2166" s="7">
        <v>99.13</v>
      </c>
      <c r="G2166" s="7">
        <v>13.69</v>
      </c>
      <c r="H2166" s="7">
        <v>35.54</v>
      </c>
    </row>
    <row r="2167" spans="1:8" x14ac:dyDescent="0.15">
      <c r="A2167" s="6">
        <v>41614</v>
      </c>
      <c r="B2167" s="7">
        <f>IFERROR(B2166*(1+增幅!B2167),B2166)</f>
        <v>642.11252342916214</v>
      </c>
      <c r="C2167" s="7">
        <v>10.61</v>
      </c>
      <c r="D2167" s="7">
        <v>74.489999999999995</v>
      </c>
      <c r="E2167" s="7">
        <v>21.61</v>
      </c>
      <c r="F2167" s="7">
        <v>99.01</v>
      </c>
      <c r="G2167" s="7">
        <v>13.58</v>
      </c>
      <c r="H2167" s="7">
        <v>35.28</v>
      </c>
    </row>
    <row r="2168" spans="1:8" x14ac:dyDescent="0.15">
      <c r="A2168" s="6">
        <v>41617</v>
      </c>
      <c r="B2168" s="7">
        <f>IFERROR(B2167*(1+增幅!B2168),B2167)</f>
        <v>637.13625926708733</v>
      </c>
      <c r="C2168" s="7">
        <v>10.61</v>
      </c>
      <c r="D2168" s="7">
        <v>73.680000000000007</v>
      </c>
      <c r="E2168" s="7">
        <v>21.15</v>
      </c>
      <c r="F2168" s="7">
        <v>98.32</v>
      </c>
      <c r="G2168" s="7">
        <v>13.58</v>
      </c>
      <c r="H2168" s="7">
        <v>35.020000000000003</v>
      </c>
    </row>
    <row r="2169" spans="1:8" x14ac:dyDescent="0.15">
      <c r="A2169" s="6">
        <v>41618</v>
      </c>
      <c r="B2169" s="7">
        <f>IFERROR(B2168*(1+增幅!B2169),B2168)</f>
        <v>638.11498522434545</v>
      </c>
      <c r="C2169" s="7">
        <v>10.69</v>
      </c>
      <c r="D2169" s="7">
        <v>73.900000000000006</v>
      </c>
      <c r="E2169" s="7">
        <v>21.2</v>
      </c>
      <c r="F2169" s="7">
        <v>98.08</v>
      </c>
      <c r="G2169" s="7">
        <v>13.54</v>
      </c>
      <c r="H2169" s="7">
        <v>35.08</v>
      </c>
    </row>
    <row r="2170" spans="1:8" x14ac:dyDescent="0.15">
      <c r="A2170" s="6">
        <v>41619</v>
      </c>
      <c r="B2170" s="7">
        <f>IFERROR(B2169*(1+增幅!B2170),B2169)</f>
        <v>627.49360904002265</v>
      </c>
      <c r="C2170" s="7">
        <v>10.53</v>
      </c>
      <c r="D2170" s="7">
        <v>72.37</v>
      </c>
      <c r="E2170" s="7">
        <v>20.87</v>
      </c>
      <c r="F2170" s="7">
        <v>96.35</v>
      </c>
      <c r="G2170" s="7">
        <v>13.46</v>
      </c>
      <c r="H2170" s="7">
        <v>34.200000000000003</v>
      </c>
    </row>
    <row r="2171" spans="1:8" x14ac:dyDescent="0.15">
      <c r="A2171" s="6">
        <v>41620</v>
      </c>
      <c r="B2171" s="7">
        <f>IFERROR(B2170*(1+增幅!B2171),B2170)</f>
        <v>624.93714107952349</v>
      </c>
      <c r="C2171" s="7">
        <v>10.5</v>
      </c>
      <c r="D2171" s="7">
        <v>72.010000000000005</v>
      </c>
      <c r="E2171" s="7">
        <v>20.84</v>
      </c>
      <c r="F2171" s="7">
        <v>95.88</v>
      </c>
      <c r="G2171" s="7">
        <v>13.4</v>
      </c>
      <c r="H2171" s="7">
        <v>34</v>
      </c>
    </row>
    <row r="2172" spans="1:8" x14ac:dyDescent="0.15">
      <c r="A2172" s="6">
        <v>41621</v>
      </c>
      <c r="B2172" s="7">
        <f>IFERROR(B2171*(1+增幅!B2172),B2171)</f>
        <v>624.53033406987061</v>
      </c>
      <c r="C2172" s="7">
        <v>10.56</v>
      </c>
      <c r="D2172" s="7">
        <v>71.64</v>
      </c>
      <c r="E2172" s="7">
        <v>20.82</v>
      </c>
      <c r="F2172" s="7">
        <v>95.77</v>
      </c>
      <c r="G2172" s="7">
        <v>13.38</v>
      </c>
      <c r="H2172" s="7">
        <v>33.97</v>
      </c>
    </row>
    <row r="2173" spans="1:8" x14ac:dyDescent="0.15">
      <c r="A2173" s="6">
        <v>41624</v>
      </c>
      <c r="B2173" s="7">
        <f>IFERROR(B2172*(1+增幅!B2173),B2172)</f>
        <v>621.36948194466549</v>
      </c>
      <c r="C2173" s="7">
        <v>10.62</v>
      </c>
      <c r="D2173" s="7">
        <v>70.989999999999995</v>
      </c>
      <c r="E2173" s="7">
        <v>20.74</v>
      </c>
      <c r="F2173" s="7">
        <v>94.73</v>
      </c>
      <c r="G2173" s="7">
        <v>13.33</v>
      </c>
      <c r="H2173" s="7">
        <v>33.68</v>
      </c>
    </row>
    <row r="2174" spans="1:8" x14ac:dyDescent="0.15">
      <c r="A2174" s="6">
        <v>41625</v>
      </c>
      <c r="B2174" s="7">
        <f>IFERROR(B2173*(1+增幅!B2174),B2173)</f>
        <v>620.19370642854483</v>
      </c>
      <c r="C2174" s="7">
        <v>10.74</v>
      </c>
      <c r="D2174" s="7">
        <v>70.62</v>
      </c>
      <c r="E2174" s="7">
        <v>20.69</v>
      </c>
      <c r="F2174" s="7">
        <v>94.15</v>
      </c>
      <c r="G2174" s="7">
        <v>13.33</v>
      </c>
      <c r="H2174" s="7">
        <v>33.380000000000003</v>
      </c>
    </row>
    <row r="2175" spans="1:8" x14ac:dyDescent="0.15">
      <c r="A2175" s="6">
        <v>41626</v>
      </c>
      <c r="B2175" s="7">
        <f>IFERROR(B2174*(1+增幅!B2175),B2174)</f>
        <v>621.14644454341612</v>
      </c>
      <c r="C2175" s="7">
        <v>10.67</v>
      </c>
      <c r="D2175" s="7">
        <v>70.77</v>
      </c>
      <c r="E2175" s="7">
        <v>20.74</v>
      </c>
      <c r="F2175" s="7">
        <v>93.92</v>
      </c>
      <c r="G2175" s="7">
        <v>13.38</v>
      </c>
      <c r="H2175" s="7">
        <v>33.71</v>
      </c>
    </row>
    <row r="2176" spans="1:8" x14ac:dyDescent="0.15">
      <c r="A2176" s="6">
        <v>41627</v>
      </c>
      <c r="B2176" s="7">
        <f>IFERROR(B2175*(1+增幅!B2176),B2175)</f>
        <v>609.92670616104283</v>
      </c>
      <c r="C2176" s="7">
        <v>10.55</v>
      </c>
      <c r="D2176" s="7">
        <v>70.040000000000006</v>
      </c>
      <c r="E2176" s="7">
        <v>20.05</v>
      </c>
      <c r="F2176" s="7">
        <v>91.25</v>
      </c>
      <c r="G2176" s="7">
        <v>13.29</v>
      </c>
      <c r="H2176" s="7">
        <v>33.090000000000003</v>
      </c>
    </row>
    <row r="2177" spans="1:8" x14ac:dyDescent="0.15">
      <c r="A2177" s="6">
        <v>41628</v>
      </c>
      <c r="B2177" s="7">
        <f>IFERROR(B2176*(1+增幅!B2177),B2176)</f>
        <v>594.66056715730053</v>
      </c>
      <c r="C2177" s="7">
        <v>10.38</v>
      </c>
      <c r="D2177" s="7">
        <v>68.22</v>
      </c>
      <c r="E2177" s="7">
        <v>19.260000000000002</v>
      </c>
      <c r="F2177" s="7">
        <v>90.09</v>
      </c>
      <c r="G2177" s="7">
        <v>12.98</v>
      </c>
      <c r="H2177" s="7">
        <v>32.01</v>
      </c>
    </row>
    <row r="2178" spans="1:8" x14ac:dyDescent="0.15">
      <c r="A2178" s="6">
        <v>41631</v>
      </c>
      <c r="B2178" s="7">
        <f>IFERROR(B2177*(1+增幅!B2178),B2177)</f>
        <v>594.49137958852884</v>
      </c>
      <c r="C2178" s="7">
        <v>10.38</v>
      </c>
      <c r="D2178" s="7">
        <v>68.069999999999993</v>
      </c>
      <c r="E2178" s="7">
        <v>19.47</v>
      </c>
      <c r="F2178" s="7">
        <v>88.82</v>
      </c>
      <c r="G2178" s="7">
        <v>13.04</v>
      </c>
      <c r="H2178" s="7">
        <v>31.98</v>
      </c>
    </row>
    <row r="2179" spans="1:8" x14ac:dyDescent="0.15">
      <c r="A2179" s="6">
        <v>41632</v>
      </c>
      <c r="B2179" s="7">
        <f>IFERROR(B2178*(1+增幅!B2179),B2178)</f>
        <v>594.26282642538888</v>
      </c>
      <c r="C2179" s="7">
        <v>10.41</v>
      </c>
      <c r="D2179" s="7">
        <v>68.069999999999993</v>
      </c>
      <c r="E2179" s="7">
        <v>19.47</v>
      </c>
      <c r="F2179" s="7">
        <v>88.82</v>
      </c>
      <c r="G2179" s="7">
        <v>12.96</v>
      </c>
      <c r="H2179" s="7">
        <v>32.01</v>
      </c>
    </row>
    <row r="2180" spans="1:8" x14ac:dyDescent="0.15">
      <c r="A2180" s="6">
        <v>41633</v>
      </c>
      <c r="B2180" s="7">
        <f>IFERROR(B2179*(1+增幅!B2180),B2179)</f>
        <v>594.41707640502466</v>
      </c>
      <c r="C2180" s="7">
        <v>10.37</v>
      </c>
      <c r="D2180" s="7">
        <v>67.56</v>
      </c>
      <c r="E2180" s="7">
        <v>19.54</v>
      </c>
      <c r="F2180" s="7">
        <v>88.82</v>
      </c>
      <c r="G2180" s="7">
        <v>13.04</v>
      </c>
      <c r="H2180" s="7">
        <v>32.11</v>
      </c>
    </row>
    <row r="2181" spans="1:8" x14ac:dyDescent="0.15">
      <c r="A2181" s="6">
        <v>41634</v>
      </c>
      <c r="B2181" s="7">
        <f>IFERROR(B2180*(1+增幅!B2181),B2180)</f>
        <v>587.67494835596585</v>
      </c>
      <c r="C2181" s="7">
        <v>10.050000000000001</v>
      </c>
      <c r="D2181" s="7">
        <v>66.25</v>
      </c>
      <c r="E2181" s="7">
        <v>20.18</v>
      </c>
      <c r="F2181" s="7">
        <v>87.66</v>
      </c>
      <c r="G2181" s="7">
        <v>12.75</v>
      </c>
      <c r="H2181" s="7">
        <v>31.62</v>
      </c>
    </row>
    <row r="2182" spans="1:8" x14ac:dyDescent="0.15">
      <c r="A2182" s="6">
        <v>41635</v>
      </c>
      <c r="B2182" s="7">
        <f>IFERROR(B2181*(1+增幅!B2182),B2181)</f>
        <v>600.43951196224191</v>
      </c>
      <c r="C2182" s="7">
        <v>10.28</v>
      </c>
      <c r="D2182" s="7">
        <v>67.34</v>
      </c>
      <c r="E2182" s="7">
        <v>20.89</v>
      </c>
      <c r="F2182" s="7">
        <v>88.82</v>
      </c>
      <c r="G2182" s="7">
        <v>12.95</v>
      </c>
      <c r="H2182" s="7">
        <v>32.47</v>
      </c>
    </row>
    <row r="2183" spans="1:8" x14ac:dyDescent="0.15">
      <c r="A2183" s="6">
        <v>41638</v>
      </c>
      <c r="B2183" s="7">
        <f>IFERROR(B2182*(1+增幅!B2183),B2182)</f>
        <v>599.68429819892583</v>
      </c>
      <c r="C2183" s="7">
        <v>10.25</v>
      </c>
      <c r="D2183" s="7">
        <v>67.05</v>
      </c>
      <c r="E2183" s="7">
        <v>21.33</v>
      </c>
      <c r="F2183" s="7">
        <v>87.66</v>
      </c>
      <c r="G2183" s="7">
        <v>12.91</v>
      </c>
      <c r="H2183" s="7">
        <v>32.299999999999997</v>
      </c>
    </row>
    <row r="2184" spans="1:8" x14ac:dyDescent="0.15">
      <c r="A2184" s="6">
        <v>41639</v>
      </c>
      <c r="B2184" s="7">
        <f>IFERROR(B2183*(1+增幅!B2184),B2183)</f>
        <v>611.9711653309796</v>
      </c>
      <c r="C2184" s="7">
        <v>10.4</v>
      </c>
      <c r="D2184" s="7">
        <v>68.73</v>
      </c>
      <c r="E2184" s="7">
        <v>21.84</v>
      </c>
      <c r="F2184" s="7">
        <v>89.4</v>
      </c>
      <c r="G2184" s="7">
        <v>13.08</v>
      </c>
      <c r="H2184" s="7">
        <v>33.15</v>
      </c>
    </row>
    <row r="2185" spans="1:8" x14ac:dyDescent="0.15">
      <c r="A2185" s="6">
        <v>41641</v>
      </c>
      <c r="B2185" s="7">
        <f>IFERROR(B2184*(1+增幅!B2185),B2184)</f>
        <v>604.41044673398596</v>
      </c>
      <c r="C2185" s="7">
        <v>10.29</v>
      </c>
      <c r="D2185" s="7">
        <v>68</v>
      </c>
      <c r="E2185" s="7">
        <v>21.15</v>
      </c>
      <c r="F2185" s="7">
        <v>89.51</v>
      </c>
      <c r="G2185" s="7">
        <v>12.99</v>
      </c>
      <c r="H2185" s="7">
        <v>32.630000000000003</v>
      </c>
    </row>
    <row r="2186" spans="1:8" x14ac:dyDescent="0.15">
      <c r="A2186" s="6">
        <v>41642</v>
      </c>
      <c r="B2186" s="7">
        <f>IFERROR(B2185*(1+增幅!B2186),B2185)</f>
        <v>593.54974151726992</v>
      </c>
      <c r="C2186" s="7">
        <v>10.199999999999999</v>
      </c>
      <c r="D2186" s="7">
        <v>66.61</v>
      </c>
      <c r="E2186" s="7">
        <v>20.54</v>
      </c>
      <c r="F2186" s="7">
        <v>88.13</v>
      </c>
      <c r="G2186" s="7">
        <v>12.87</v>
      </c>
      <c r="H2186" s="7">
        <v>31.81</v>
      </c>
    </row>
    <row r="2187" spans="1:8" x14ac:dyDescent="0.15">
      <c r="A2187" s="6">
        <v>41645</v>
      </c>
      <c r="B2187" s="7">
        <f>IFERROR(B2186*(1+增幅!B2187),B2186)</f>
        <v>588.03892453033973</v>
      </c>
      <c r="C2187" s="7">
        <v>10.33</v>
      </c>
      <c r="D2187" s="7">
        <v>66.98</v>
      </c>
      <c r="E2187" s="7">
        <v>20.05</v>
      </c>
      <c r="F2187" s="7">
        <v>85.58</v>
      </c>
      <c r="G2187" s="7">
        <v>12.69</v>
      </c>
      <c r="H2187" s="7">
        <v>31.58</v>
      </c>
    </row>
    <row r="2188" spans="1:8" x14ac:dyDescent="0.15">
      <c r="A2188" s="6">
        <v>41646</v>
      </c>
      <c r="B2188" s="7">
        <f>IFERROR(B2187*(1+增幅!B2188),B2187)</f>
        <v>584.96981813118418</v>
      </c>
      <c r="C2188" s="7">
        <v>10.23</v>
      </c>
      <c r="D2188" s="7">
        <v>66.61</v>
      </c>
      <c r="E2188" s="7">
        <v>19.98</v>
      </c>
      <c r="F2188" s="7">
        <v>84.65</v>
      </c>
      <c r="G2188" s="7">
        <v>12.72</v>
      </c>
      <c r="H2188" s="7">
        <v>31.45</v>
      </c>
    </row>
    <row r="2189" spans="1:8" x14ac:dyDescent="0.15">
      <c r="A2189" s="6">
        <v>41647</v>
      </c>
      <c r="B2189" s="7">
        <f>IFERROR(B2188*(1+增幅!B2189),B2188)</f>
        <v>590.10288483465956</v>
      </c>
      <c r="C2189" s="7">
        <v>10.33</v>
      </c>
      <c r="D2189" s="7">
        <v>67.05</v>
      </c>
      <c r="E2189" s="7">
        <v>20.41</v>
      </c>
      <c r="F2189" s="7">
        <v>84.88</v>
      </c>
      <c r="G2189" s="7">
        <v>12.78</v>
      </c>
      <c r="H2189" s="7">
        <v>31.68</v>
      </c>
    </row>
    <row r="2190" spans="1:8" x14ac:dyDescent="0.15">
      <c r="A2190" s="6">
        <v>41648</v>
      </c>
      <c r="B2190" s="7">
        <f>IFERROR(B2189*(1+增幅!B2190),B2189)</f>
        <v>589.84900240976606</v>
      </c>
      <c r="C2190" s="7">
        <v>10.26</v>
      </c>
      <c r="D2190" s="7">
        <v>67.709999999999994</v>
      </c>
      <c r="E2190" s="7">
        <v>20.41</v>
      </c>
      <c r="F2190" s="7">
        <v>84.65</v>
      </c>
      <c r="G2190" s="7">
        <v>12.69</v>
      </c>
      <c r="H2190" s="7">
        <v>31.81</v>
      </c>
    </row>
    <row r="2191" spans="1:8" x14ac:dyDescent="0.15">
      <c r="A2191" s="6">
        <v>41649</v>
      </c>
      <c r="B2191" s="7">
        <f>IFERROR(B2190*(1+增幅!B2191),B2190)</f>
        <v>593.27784384142387</v>
      </c>
      <c r="C2191" s="7">
        <v>10.23</v>
      </c>
      <c r="D2191" s="7">
        <v>68.58</v>
      </c>
      <c r="E2191" s="7">
        <v>20.79</v>
      </c>
      <c r="F2191" s="7">
        <v>85</v>
      </c>
      <c r="G2191" s="7">
        <v>12.69</v>
      </c>
      <c r="H2191" s="7">
        <v>31.88</v>
      </c>
    </row>
    <row r="2192" spans="1:8" x14ac:dyDescent="0.15">
      <c r="A2192" s="6">
        <v>41652</v>
      </c>
      <c r="B2192" s="7">
        <f>IFERROR(B2191*(1+增幅!B2192),B2191)</f>
        <v>594.27508016894762</v>
      </c>
      <c r="C2192" s="7" t="s">
        <v>2</v>
      </c>
      <c r="D2192" s="7">
        <v>68.44</v>
      </c>
      <c r="E2192" s="7">
        <v>20.89</v>
      </c>
      <c r="F2192" s="7">
        <v>84.54</v>
      </c>
      <c r="G2192" s="7">
        <v>12.87</v>
      </c>
      <c r="H2192" s="7">
        <v>31.78</v>
      </c>
    </row>
    <row r="2193" spans="1:8" x14ac:dyDescent="0.15">
      <c r="A2193" s="6">
        <v>41653</v>
      </c>
      <c r="B2193" s="7">
        <f>IFERROR(B2192*(1+增幅!B2193),B2192)</f>
        <v>596.63973455275834</v>
      </c>
      <c r="C2193" s="7">
        <v>9.99</v>
      </c>
      <c r="D2193" s="7">
        <v>68.510000000000005</v>
      </c>
      <c r="E2193" s="7">
        <v>20.92</v>
      </c>
      <c r="F2193" s="7">
        <v>84.88</v>
      </c>
      <c r="G2193" s="7">
        <v>12.99</v>
      </c>
      <c r="H2193" s="7">
        <v>31.91</v>
      </c>
    </row>
    <row r="2194" spans="1:8" x14ac:dyDescent="0.15">
      <c r="A2194" s="6">
        <v>41654</v>
      </c>
      <c r="B2194" s="7">
        <f>IFERROR(B2193*(1+增幅!B2194),B2193)</f>
        <v>587.7013044070751</v>
      </c>
      <c r="C2194" s="7">
        <v>9.85</v>
      </c>
      <c r="D2194" s="7">
        <v>67.27</v>
      </c>
      <c r="E2194" s="7">
        <v>20.41</v>
      </c>
      <c r="F2194" s="7">
        <v>84.3</v>
      </c>
      <c r="G2194" s="7">
        <v>12.82</v>
      </c>
      <c r="H2194" s="7">
        <v>31.48</v>
      </c>
    </row>
    <row r="2195" spans="1:8" x14ac:dyDescent="0.15">
      <c r="A2195" s="6">
        <v>41655</v>
      </c>
      <c r="B2195" s="7">
        <f>IFERROR(B2194*(1+增幅!B2195),B2194)</f>
        <v>586.43504549524368</v>
      </c>
      <c r="C2195" s="7">
        <v>9.8699999999999992</v>
      </c>
      <c r="D2195" s="7">
        <v>66.91</v>
      </c>
      <c r="E2195" s="7">
        <v>20.61</v>
      </c>
      <c r="F2195" s="7">
        <v>83.84</v>
      </c>
      <c r="G2195" s="7">
        <v>12.8</v>
      </c>
      <c r="H2195" s="7">
        <v>31.09</v>
      </c>
    </row>
    <row r="2196" spans="1:8" x14ac:dyDescent="0.15">
      <c r="A2196" s="6">
        <v>41656</v>
      </c>
      <c r="B2196" s="7">
        <f>IFERROR(B2195*(1+增幅!B2196),B2195)</f>
        <v>577.05194644670837</v>
      </c>
      <c r="C2196" s="7">
        <v>9.7200000000000006</v>
      </c>
      <c r="D2196" s="7">
        <v>66.47</v>
      </c>
      <c r="E2196" s="7">
        <v>20.28</v>
      </c>
      <c r="F2196" s="7">
        <v>81.760000000000005</v>
      </c>
      <c r="G2196" s="7">
        <v>12.64</v>
      </c>
      <c r="H2196" s="7">
        <v>30.44</v>
      </c>
    </row>
    <row r="2197" spans="1:8" x14ac:dyDescent="0.15">
      <c r="A2197" s="6">
        <v>41659</v>
      </c>
      <c r="B2197" s="7">
        <f>IFERROR(B2196*(1+增幅!B2197),B2196)</f>
        <v>573.08530401026508</v>
      </c>
      <c r="C2197" s="7">
        <v>9.67</v>
      </c>
      <c r="D2197" s="7">
        <v>66.099999999999994</v>
      </c>
      <c r="E2197" s="7">
        <v>20.149999999999999</v>
      </c>
      <c r="F2197" s="7">
        <v>80.48</v>
      </c>
      <c r="G2197" s="7">
        <v>12.67</v>
      </c>
      <c r="H2197" s="7">
        <v>30.11</v>
      </c>
    </row>
    <row r="2198" spans="1:8" x14ac:dyDescent="0.15">
      <c r="A2198" s="6">
        <v>41660</v>
      </c>
      <c r="B2198" s="7">
        <f>IFERROR(B2197*(1+增幅!B2198),B2197)</f>
        <v>577.3268888420148</v>
      </c>
      <c r="C2198" s="7">
        <v>9.75</v>
      </c>
      <c r="D2198" s="7">
        <v>66.760000000000005</v>
      </c>
      <c r="E2198" s="7">
        <v>20.309999999999999</v>
      </c>
      <c r="F2198" s="7">
        <v>81.06</v>
      </c>
      <c r="G2198" s="7">
        <v>12.7</v>
      </c>
      <c r="H2198" s="7">
        <v>30.37</v>
      </c>
    </row>
    <row r="2199" spans="1:8" x14ac:dyDescent="0.15">
      <c r="A2199" s="6">
        <v>41661</v>
      </c>
      <c r="B2199" s="7">
        <f>IFERROR(B2198*(1+增幅!B2199),B2198)</f>
        <v>589.84434995654408</v>
      </c>
      <c r="C2199" s="7">
        <v>9.9499999999999993</v>
      </c>
      <c r="D2199" s="7">
        <v>68.069999999999993</v>
      </c>
      <c r="E2199" s="7">
        <v>20.77</v>
      </c>
      <c r="F2199" s="7">
        <v>82.8</v>
      </c>
      <c r="G2199" s="7">
        <v>12.91</v>
      </c>
      <c r="H2199" s="7">
        <v>31.26</v>
      </c>
    </row>
    <row r="2200" spans="1:8" x14ac:dyDescent="0.15">
      <c r="A2200" s="6">
        <v>41662</v>
      </c>
      <c r="B2200" s="7">
        <f>IFERROR(B2199*(1+增幅!B2200),B2199)</f>
        <v>582.67526527200721</v>
      </c>
      <c r="C2200" s="7">
        <v>9.91</v>
      </c>
      <c r="D2200" s="7">
        <v>67.2</v>
      </c>
      <c r="E2200" s="7">
        <v>20.43</v>
      </c>
      <c r="F2200" s="7">
        <v>81.64</v>
      </c>
      <c r="G2200" s="7">
        <v>12.78</v>
      </c>
      <c r="H2200" s="7">
        <v>30.77</v>
      </c>
    </row>
    <row r="2201" spans="1:8" x14ac:dyDescent="0.15">
      <c r="A2201" s="6">
        <v>41663</v>
      </c>
      <c r="B2201" s="7">
        <f>IFERROR(B2200*(1+增幅!B2201),B2200)</f>
        <v>584.72805675829125</v>
      </c>
      <c r="C2201" s="7">
        <v>9.9600000000000009</v>
      </c>
      <c r="D2201" s="7">
        <v>67.27</v>
      </c>
      <c r="E2201" s="7">
        <v>20.69</v>
      </c>
      <c r="F2201" s="7">
        <v>81.760000000000005</v>
      </c>
      <c r="G2201" s="7">
        <v>12.82</v>
      </c>
      <c r="H2201" s="7">
        <v>30.7</v>
      </c>
    </row>
    <row r="2202" spans="1:8" x14ac:dyDescent="0.15">
      <c r="A2202" s="6">
        <v>41666</v>
      </c>
      <c r="B2202" s="7">
        <f>IFERROR(B2201*(1+增幅!B2202),B2201)</f>
        <v>580.78289776828649</v>
      </c>
      <c r="C2202" s="7">
        <v>9.9499999999999993</v>
      </c>
      <c r="D2202" s="7">
        <v>66.47</v>
      </c>
      <c r="E2202" s="7">
        <v>20.64</v>
      </c>
      <c r="F2202" s="7">
        <v>81.64</v>
      </c>
      <c r="G2202" s="7">
        <v>12.75</v>
      </c>
      <c r="H2202" s="7">
        <v>30.14</v>
      </c>
    </row>
    <row r="2203" spans="1:8" x14ac:dyDescent="0.15">
      <c r="A2203" s="6">
        <v>41667</v>
      </c>
      <c r="B2203" s="7">
        <f>IFERROR(B2202*(1+增幅!B2203),B2202)</f>
        <v>589.01605344019413</v>
      </c>
      <c r="C2203" s="7">
        <v>10.02</v>
      </c>
      <c r="D2203" s="7">
        <v>66.98</v>
      </c>
      <c r="E2203" s="7">
        <v>21.02</v>
      </c>
      <c r="F2203" s="7">
        <v>83.26</v>
      </c>
      <c r="G2203" s="7">
        <v>12.88</v>
      </c>
      <c r="H2203" s="7">
        <v>30.8</v>
      </c>
    </row>
    <row r="2204" spans="1:8" x14ac:dyDescent="0.15">
      <c r="A2204" s="6">
        <v>41668</v>
      </c>
      <c r="B2204" s="7">
        <f>IFERROR(B2203*(1+增幅!B2204),B2203)</f>
        <v>594.70252801815855</v>
      </c>
      <c r="C2204" s="7">
        <v>10.039999999999999</v>
      </c>
      <c r="D2204" s="7">
        <v>67.709999999999994</v>
      </c>
      <c r="E2204" s="7">
        <v>21.25</v>
      </c>
      <c r="F2204" s="7">
        <v>85.46</v>
      </c>
      <c r="G2204" s="7">
        <v>12.87</v>
      </c>
      <c r="H2204" s="7">
        <v>31.06</v>
      </c>
    </row>
    <row r="2205" spans="1:8" x14ac:dyDescent="0.15">
      <c r="A2205" s="6">
        <v>41669</v>
      </c>
      <c r="B2205" s="7">
        <f>IFERROR(B2204*(1+增幅!B2205),B2204)</f>
        <v>587.42182249823315</v>
      </c>
      <c r="C2205" s="7">
        <v>9.9499999999999993</v>
      </c>
      <c r="D2205" s="7">
        <v>66.83</v>
      </c>
      <c r="E2205" s="7">
        <v>20.82</v>
      </c>
      <c r="F2205" s="7">
        <v>85</v>
      </c>
      <c r="G2205" s="7">
        <v>12.74</v>
      </c>
      <c r="H2205" s="7">
        <v>30.57</v>
      </c>
    </row>
    <row r="2206" spans="1:8" x14ac:dyDescent="0.15">
      <c r="A2206" s="6">
        <v>41677</v>
      </c>
      <c r="B2206" s="7">
        <f>IFERROR(B2205*(1+增幅!B2206),B2205)</f>
        <v>586.31562680304648</v>
      </c>
      <c r="C2206" s="7">
        <v>10.01</v>
      </c>
      <c r="D2206" s="7">
        <v>66.91</v>
      </c>
      <c r="E2206" s="7">
        <v>20.64</v>
      </c>
      <c r="F2206" s="7">
        <v>83.96</v>
      </c>
      <c r="G2206" s="7">
        <v>12.77</v>
      </c>
      <c r="H2206" s="7">
        <v>30.57</v>
      </c>
    </row>
    <row r="2207" spans="1:8" x14ac:dyDescent="0.15">
      <c r="A2207" s="6">
        <v>41680</v>
      </c>
      <c r="B2207" s="7">
        <f>IFERROR(B2206*(1+增幅!B2207),B2206)</f>
        <v>594.17003862316028</v>
      </c>
      <c r="C2207" s="7">
        <v>10.119999999999999</v>
      </c>
      <c r="D2207" s="7">
        <v>67.709999999999994</v>
      </c>
      <c r="E2207" s="7">
        <v>20.99</v>
      </c>
      <c r="F2207" s="7">
        <v>85.35</v>
      </c>
      <c r="G2207" s="7">
        <v>12.9</v>
      </c>
      <c r="H2207" s="7">
        <v>30.99</v>
      </c>
    </row>
    <row r="2208" spans="1:8" x14ac:dyDescent="0.15">
      <c r="A2208" s="6">
        <v>41681</v>
      </c>
      <c r="B2208" s="7">
        <f>IFERROR(B2207*(1+增幅!B2208),B2207)</f>
        <v>608.42347158732093</v>
      </c>
      <c r="C2208" s="7">
        <v>10.26</v>
      </c>
      <c r="D2208" s="7">
        <v>69.53</v>
      </c>
      <c r="E2208" s="7">
        <v>21.48</v>
      </c>
      <c r="F2208" s="7">
        <v>88.36</v>
      </c>
      <c r="G2208" s="7">
        <v>13.08</v>
      </c>
      <c r="H2208" s="7">
        <v>31.94</v>
      </c>
    </row>
    <row r="2209" spans="1:8" x14ac:dyDescent="0.15">
      <c r="A2209" s="6">
        <v>41682</v>
      </c>
      <c r="B2209" s="7">
        <f>IFERROR(B2208*(1+增幅!B2209),B2208)</f>
        <v>608.60105818918726</v>
      </c>
      <c r="C2209" s="7">
        <v>10.3</v>
      </c>
      <c r="D2209" s="7">
        <v>69.239999999999995</v>
      </c>
      <c r="E2209" s="7">
        <v>21.25</v>
      </c>
      <c r="F2209" s="7">
        <v>89.86</v>
      </c>
      <c r="G2209" s="7">
        <v>13.09</v>
      </c>
      <c r="H2209" s="7">
        <v>31.78</v>
      </c>
    </row>
    <row r="2210" spans="1:8" x14ac:dyDescent="0.15">
      <c r="A2210" s="6">
        <v>41683</v>
      </c>
      <c r="B2210" s="7">
        <f>IFERROR(B2209*(1+增幅!B2210),B2209)</f>
        <v>619.17463813981112</v>
      </c>
      <c r="C2210" s="7">
        <v>10.41</v>
      </c>
      <c r="D2210" s="7">
        <v>69.97</v>
      </c>
      <c r="E2210" s="7">
        <v>21.53</v>
      </c>
      <c r="F2210" s="7">
        <v>93.45</v>
      </c>
      <c r="G2210" s="7">
        <v>13.16</v>
      </c>
      <c r="H2210" s="7">
        <v>32.56</v>
      </c>
    </row>
    <row r="2211" spans="1:8" x14ac:dyDescent="0.15">
      <c r="A2211" s="6">
        <v>41684</v>
      </c>
      <c r="B2211" s="7">
        <f>IFERROR(B2210*(1+增幅!B2211),B2210)</f>
        <v>615.72649385197155</v>
      </c>
      <c r="C2211" s="7">
        <v>10.33</v>
      </c>
      <c r="D2211" s="7">
        <v>69.89</v>
      </c>
      <c r="E2211" s="7">
        <v>21.45</v>
      </c>
      <c r="F2211" s="7">
        <v>92.53</v>
      </c>
      <c r="G2211" s="7">
        <v>13.12</v>
      </c>
      <c r="H2211" s="7">
        <v>32.299999999999997</v>
      </c>
    </row>
    <row r="2212" spans="1:8" x14ac:dyDescent="0.15">
      <c r="A2212" s="6">
        <v>41687</v>
      </c>
      <c r="B2212" s="7">
        <f>IFERROR(B2211*(1+增幅!B2212),B2211)</f>
        <v>611.199197840392</v>
      </c>
      <c r="C2212" s="7">
        <v>10.29</v>
      </c>
      <c r="D2212" s="7">
        <v>69.38</v>
      </c>
      <c r="E2212" s="7">
        <v>21.35</v>
      </c>
      <c r="F2212" s="7">
        <v>90.9</v>
      </c>
      <c r="G2212" s="7">
        <v>13.11</v>
      </c>
      <c r="H2212" s="7">
        <v>31.98</v>
      </c>
    </row>
    <row r="2213" spans="1:8" x14ac:dyDescent="0.15">
      <c r="A2213" s="6">
        <v>41688</v>
      </c>
      <c r="B2213" s="7">
        <f>IFERROR(B2212*(1+增幅!B2213),B2212)</f>
        <v>597.26912644772256</v>
      </c>
      <c r="C2213" s="7">
        <v>10.11</v>
      </c>
      <c r="D2213" s="7">
        <v>67.489999999999995</v>
      </c>
      <c r="E2213" s="7">
        <v>20.66</v>
      </c>
      <c r="F2213" s="7">
        <v>89.63</v>
      </c>
      <c r="G2213" s="7">
        <v>12.9</v>
      </c>
      <c r="H2213" s="7">
        <v>31.03</v>
      </c>
    </row>
    <row r="2214" spans="1:8" x14ac:dyDescent="0.15">
      <c r="A2214" s="6">
        <v>41689</v>
      </c>
      <c r="B2214" s="7">
        <f>IFERROR(B2213*(1+增幅!B2214),B2213)</f>
        <v>620.59217220116784</v>
      </c>
      <c r="C2214" s="7">
        <v>10.77</v>
      </c>
      <c r="D2214" s="7">
        <v>69.16</v>
      </c>
      <c r="E2214" s="7">
        <v>21.38</v>
      </c>
      <c r="F2214" s="7">
        <v>92.64</v>
      </c>
      <c r="G2214" s="7">
        <v>13.5</v>
      </c>
      <c r="H2214" s="7">
        <v>31.94</v>
      </c>
    </row>
    <row r="2215" spans="1:8" x14ac:dyDescent="0.15">
      <c r="A2215" s="6">
        <v>41690</v>
      </c>
      <c r="B2215" s="7">
        <f>IFERROR(B2214*(1+增幅!B2215),B2214)</f>
        <v>606.24848886158247</v>
      </c>
      <c r="C2215" s="7">
        <v>10.41</v>
      </c>
      <c r="D2215" s="7">
        <v>68.44</v>
      </c>
      <c r="E2215" s="7">
        <v>20.89</v>
      </c>
      <c r="F2215" s="7">
        <v>90.33</v>
      </c>
      <c r="G2215" s="7">
        <v>13.17</v>
      </c>
      <c r="H2215" s="7">
        <v>31.22</v>
      </c>
    </row>
    <row r="2216" spans="1:8" x14ac:dyDescent="0.15">
      <c r="A2216" s="6">
        <v>41691</v>
      </c>
      <c r="B2216" s="7">
        <f>IFERROR(B2215*(1+增幅!B2216),B2215)</f>
        <v>598.21159877945365</v>
      </c>
      <c r="C2216" s="7">
        <v>10.14</v>
      </c>
      <c r="D2216" s="7">
        <v>67.709999999999994</v>
      </c>
      <c r="E2216" s="7">
        <v>20.77</v>
      </c>
      <c r="F2216" s="7">
        <v>88.82</v>
      </c>
      <c r="G2216" s="7">
        <v>13.01</v>
      </c>
      <c r="H2216" s="7">
        <v>30.96</v>
      </c>
    </row>
    <row r="2217" spans="1:8" x14ac:dyDescent="0.15">
      <c r="A2217" s="6">
        <v>41694</v>
      </c>
      <c r="B2217" s="7">
        <f>IFERROR(B2216*(1+增幅!B2217),B2216)</f>
        <v>581.07470680957226</v>
      </c>
      <c r="C2217" s="7">
        <v>9.8800000000000008</v>
      </c>
      <c r="D2217" s="7">
        <v>65.67</v>
      </c>
      <c r="E2217" s="7">
        <v>20.23</v>
      </c>
      <c r="F2217" s="7">
        <v>85.93</v>
      </c>
      <c r="G2217" s="7">
        <v>12.74</v>
      </c>
      <c r="H2217" s="7">
        <v>29.82</v>
      </c>
    </row>
    <row r="2218" spans="1:8" x14ac:dyDescent="0.15">
      <c r="A2218" s="6">
        <v>41695</v>
      </c>
      <c r="B2218" s="7">
        <f>IFERROR(B2217*(1+增幅!B2218),B2217)</f>
        <v>573.00961106453155</v>
      </c>
      <c r="C2218" s="7">
        <v>9.76</v>
      </c>
      <c r="D2218" s="7">
        <v>64.349999999999994</v>
      </c>
      <c r="E2218" s="7">
        <v>19.98</v>
      </c>
      <c r="F2218" s="7">
        <v>84.54</v>
      </c>
      <c r="G2218" s="7">
        <v>12.62</v>
      </c>
      <c r="H2218" s="7">
        <v>29.43</v>
      </c>
    </row>
    <row r="2219" spans="1:8" x14ac:dyDescent="0.15">
      <c r="A2219" s="6">
        <v>41696</v>
      </c>
      <c r="B2219" s="7">
        <f>IFERROR(B2218*(1+增幅!B2219),B2218)</f>
        <v>575.05106060557171</v>
      </c>
      <c r="C2219" s="7">
        <v>9.82</v>
      </c>
      <c r="D2219" s="7">
        <v>64.5</v>
      </c>
      <c r="E2219" s="7">
        <v>19.87</v>
      </c>
      <c r="F2219" s="7">
        <v>84.88</v>
      </c>
      <c r="G2219" s="7">
        <v>12.69</v>
      </c>
      <c r="H2219" s="7">
        <v>29.69</v>
      </c>
    </row>
    <row r="2220" spans="1:8" x14ac:dyDescent="0.15">
      <c r="A2220" s="6">
        <v>41697</v>
      </c>
      <c r="B2220" s="7">
        <f>IFERROR(B2219*(1+增幅!B2220),B2219)</f>
        <v>586.45087093822599</v>
      </c>
      <c r="C2220" s="7">
        <v>9.9</v>
      </c>
      <c r="D2220" s="7">
        <v>65.16</v>
      </c>
      <c r="E2220" s="7">
        <v>20.87</v>
      </c>
      <c r="F2220" s="7">
        <v>87.78</v>
      </c>
      <c r="G2220" s="7">
        <v>12.77</v>
      </c>
      <c r="H2220" s="7">
        <v>29.98</v>
      </c>
    </row>
    <row r="2221" spans="1:8" x14ac:dyDescent="0.15">
      <c r="A2221" s="6">
        <v>41698</v>
      </c>
      <c r="B2221" s="7">
        <f>IFERROR(B2220*(1+增幅!B2221),B2220)</f>
        <v>585.31161185342648</v>
      </c>
      <c r="C2221" s="7">
        <v>9.9600000000000009</v>
      </c>
      <c r="D2221" s="7">
        <v>64.94</v>
      </c>
      <c r="E2221" s="7">
        <v>20.82</v>
      </c>
      <c r="F2221" s="7">
        <v>87.2</v>
      </c>
      <c r="G2221" s="7">
        <v>12.77</v>
      </c>
      <c r="H2221" s="7">
        <v>29.82</v>
      </c>
    </row>
    <row r="2222" spans="1:8" x14ac:dyDescent="0.15">
      <c r="A2222" s="6">
        <v>41701</v>
      </c>
      <c r="B2222" s="7">
        <f>IFERROR(B2221*(1+增幅!B2222),B2221)</f>
        <v>583.01508944812269</v>
      </c>
      <c r="C2222" s="7">
        <v>10.029999999999999</v>
      </c>
      <c r="D2222" s="7">
        <v>64.5</v>
      </c>
      <c r="E2222" s="7">
        <v>20.48</v>
      </c>
      <c r="F2222" s="7">
        <v>86.5</v>
      </c>
      <c r="G2222" s="7">
        <v>12.85</v>
      </c>
      <c r="H2222" s="7">
        <v>29.65</v>
      </c>
    </row>
    <row r="2223" spans="1:8" x14ac:dyDescent="0.15">
      <c r="A2223" s="6">
        <v>41702</v>
      </c>
      <c r="B2223" s="7">
        <f>IFERROR(B2222*(1+增幅!B2223),B2222)</f>
        <v>588.48718352355729</v>
      </c>
      <c r="C2223" s="7">
        <v>10.029999999999999</v>
      </c>
      <c r="D2223" s="7">
        <v>64.650000000000006</v>
      </c>
      <c r="E2223" s="7">
        <v>20.66</v>
      </c>
      <c r="F2223" s="7">
        <v>89.4</v>
      </c>
      <c r="G2223" s="7">
        <v>12.87</v>
      </c>
      <c r="H2223" s="7">
        <v>29.95</v>
      </c>
    </row>
    <row r="2224" spans="1:8" x14ac:dyDescent="0.15">
      <c r="A2224" s="6">
        <v>41703</v>
      </c>
      <c r="B2224" s="7">
        <f>IFERROR(B2223*(1+增幅!B2224),B2223)</f>
        <v>581.08790760206898</v>
      </c>
      <c r="C2224" s="7">
        <v>9.89</v>
      </c>
      <c r="D2224" s="7">
        <v>63.41</v>
      </c>
      <c r="E2224" s="7">
        <v>20.71</v>
      </c>
      <c r="F2224" s="7">
        <v>87.31</v>
      </c>
      <c r="G2224" s="7">
        <v>12.75</v>
      </c>
      <c r="H2224" s="7">
        <v>29.59</v>
      </c>
    </row>
    <row r="2225" spans="1:8" x14ac:dyDescent="0.15">
      <c r="A2225" s="6">
        <v>41704</v>
      </c>
      <c r="B2225" s="7">
        <f>IFERROR(B2224*(1+增幅!B2225),B2224)</f>
        <v>587.4442437992841</v>
      </c>
      <c r="C2225" s="7">
        <v>9.9600000000000009</v>
      </c>
      <c r="D2225" s="7">
        <v>64.14</v>
      </c>
      <c r="E2225" s="7">
        <v>20.94</v>
      </c>
      <c r="F2225" s="7">
        <v>89.75</v>
      </c>
      <c r="G2225" s="7">
        <v>12.77</v>
      </c>
      <c r="H2225" s="7">
        <v>29.78</v>
      </c>
    </row>
    <row r="2226" spans="1:8" x14ac:dyDescent="0.15">
      <c r="A2226" s="6">
        <v>41705</v>
      </c>
      <c r="B2226" s="7">
        <f>IFERROR(B2225*(1+增幅!B2226),B2225)</f>
        <v>581.66136535320527</v>
      </c>
      <c r="C2226" s="7">
        <v>9.8000000000000007</v>
      </c>
      <c r="D2226" s="7">
        <v>63.63</v>
      </c>
      <c r="E2226" s="7">
        <v>20.56</v>
      </c>
      <c r="F2226" s="7">
        <v>89.86</v>
      </c>
      <c r="G2226" s="7">
        <v>12.65</v>
      </c>
      <c r="H2226" s="7">
        <v>29.52</v>
      </c>
    </row>
    <row r="2227" spans="1:8" x14ac:dyDescent="0.15">
      <c r="A2227" s="6">
        <v>41708</v>
      </c>
      <c r="B2227" s="7">
        <f>IFERROR(B2226*(1+增幅!B2227),B2226)</f>
        <v>559.33973283170246</v>
      </c>
      <c r="C2227" s="7">
        <v>9.57</v>
      </c>
      <c r="D2227" s="7">
        <v>61.51</v>
      </c>
      <c r="E2227" s="7">
        <v>19.8</v>
      </c>
      <c r="F2227" s="7">
        <v>86.27</v>
      </c>
      <c r="G2227" s="7">
        <v>11.96</v>
      </c>
      <c r="H2227" s="7">
        <v>28.28</v>
      </c>
    </row>
    <row r="2228" spans="1:8" x14ac:dyDescent="0.15">
      <c r="A2228" s="6">
        <v>41709</v>
      </c>
      <c r="B2228" s="7">
        <f>IFERROR(B2227*(1+增幅!B2228),B2227)</f>
        <v>561.34630046026462</v>
      </c>
      <c r="C2228" s="7">
        <v>9.58</v>
      </c>
      <c r="D2228" s="7">
        <v>61.66</v>
      </c>
      <c r="E2228" s="7">
        <v>20.079999999999998</v>
      </c>
      <c r="F2228" s="7">
        <v>86.39</v>
      </c>
      <c r="G2228" s="7">
        <v>11.99</v>
      </c>
      <c r="H2228" s="7">
        <v>28.28</v>
      </c>
    </row>
    <row r="2229" spans="1:8" x14ac:dyDescent="0.15">
      <c r="A2229" s="6">
        <v>41710</v>
      </c>
      <c r="B2229" s="7">
        <f>IFERROR(B2228*(1+增幅!B2229),B2228)</f>
        <v>570.09344048031733</v>
      </c>
      <c r="C2229" s="7">
        <v>9.7799999999999994</v>
      </c>
      <c r="D2229" s="7">
        <v>62.39</v>
      </c>
      <c r="E2229" s="7">
        <v>20.38</v>
      </c>
      <c r="F2229" s="7">
        <v>87.43</v>
      </c>
      <c r="G2229" s="7">
        <v>12.09</v>
      </c>
      <c r="H2229" s="7">
        <v>29</v>
      </c>
    </row>
    <row r="2230" spans="1:8" x14ac:dyDescent="0.15">
      <c r="A2230" s="6">
        <v>41711</v>
      </c>
      <c r="B2230" s="7">
        <f>IFERROR(B2229*(1+增幅!B2230),B2229)</f>
        <v>579.16389898542138</v>
      </c>
      <c r="C2230" s="7">
        <v>9.93</v>
      </c>
      <c r="D2230" s="7">
        <v>64.430000000000007</v>
      </c>
      <c r="E2230" s="7">
        <v>20.69</v>
      </c>
      <c r="F2230" s="7">
        <v>88.36</v>
      </c>
      <c r="G2230" s="7">
        <v>12.23</v>
      </c>
      <c r="H2230" s="7">
        <v>29.29</v>
      </c>
    </row>
    <row r="2231" spans="1:8" x14ac:dyDescent="0.15">
      <c r="A2231" s="6">
        <v>41712</v>
      </c>
      <c r="B2231" s="7">
        <f>IFERROR(B2230*(1+增幅!B2231),B2230)</f>
        <v>576.49088117896099</v>
      </c>
      <c r="C2231" s="7">
        <v>9.85</v>
      </c>
      <c r="D2231" s="7">
        <v>65.52</v>
      </c>
      <c r="E2231" s="7">
        <v>20.48</v>
      </c>
      <c r="F2231" s="7">
        <v>87.31</v>
      </c>
      <c r="G2231" s="7">
        <v>12.09</v>
      </c>
      <c r="H2231" s="7">
        <v>29.2</v>
      </c>
    </row>
    <row r="2232" spans="1:8" x14ac:dyDescent="0.15">
      <c r="A2232" s="6">
        <v>41715</v>
      </c>
      <c r="B2232" s="7">
        <f>IFERROR(B2231*(1+增幅!B2232),B2231)</f>
        <v>578.359651356055</v>
      </c>
      <c r="C2232" s="7">
        <v>9.9</v>
      </c>
      <c r="D2232" s="7" t="s">
        <v>2</v>
      </c>
      <c r="E2232" s="7">
        <v>20.54</v>
      </c>
      <c r="F2232" s="7">
        <v>86.97</v>
      </c>
      <c r="G2232" s="7">
        <v>12.17</v>
      </c>
      <c r="H2232" s="7">
        <v>29.36</v>
      </c>
    </row>
    <row r="2233" spans="1:8" x14ac:dyDescent="0.15">
      <c r="A2233" s="6">
        <v>41716</v>
      </c>
      <c r="B2233" s="7">
        <f>IFERROR(B2232*(1+增幅!B2233),B2232)</f>
        <v>572.97238602930713</v>
      </c>
      <c r="C2233" s="7">
        <v>9.8000000000000007</v>
      </c>
      <c r="D2233" s="7">
        <v>64.790000000000006</v>
      </c>
      <c r="E2233" s="7">
        <v>20.38</v>
      </c>
      <c r="F2233" s="7">
        <v>85.46</v>
      </c>
      <c r="G2233" s="7">
        <v>12.14</v>
      </c>
      <c r="H2233" s="7">
        <v>29.1</v>
      </c>
    </row>
    <row r="2234" spans="1:8" x14ac:dyDescent="0.15">
      <c r="A2234" s="6">
        <v>41717</v>
      </c>
      <c r="B2234" s="7">
        <f>IFERROR(B2233*(1+增幅!B2234),B2233)</f>
        <v>571.45440403433122</v>
      </c>
      <c r="C2234" s="7">
        <v>9.77</v>
      </c>
      <c r="D2234" s="7">
        <v>65.959999999999994</v>
      </c>
      <c r="E2234" s="7">
        <v>20.36</v>
      </c>
      <c r="F2234" s="7">
        <v>83.72</v>
      </c>
      <c r="G2234" s="7">
        <v>12.12</v>
      </c>
      <c r="H2234" s="7">
        <v>28.87</v>
      </c>
    </row>
    <row r="2235" spans="1:8" x14ac:dyDescent="0.15">
      <c r="A2235" s="6">
        <v>41718</v>
      </c>
      <c r="B2235" s="7">
        <f>IFERROR(B2234*(1+增幅!B2235),B2234)</f>
        <v>569.01572776889896</v>
      </c>
      <c r="C2235" s="7">
        <v>9.6999999999999993</v>
      </c>
      <c r="D2235" s="7">
        <v>65.52</v>
      </c>
      <c r="E2235" s="7">
        <v>20.23</v>
      </c>
      <c r="F2235" s="7">
        <v>83.38</v>
      </c>
      <c r="G2235" s="7">
        <v>12.02</v>
      </c>
      <c r="H2235" s="7">
        <v>29.07</v>
      </c>
    </row>
    <row r="2236" spans="1:8" x14ac:dyDescent="0.15">
      <c r="A2236" s="6">
        <v>41719</v>
      </c>
      <c r="B2236" s="7">
        <f>IFERROR(B2235*(1+增幅!B2236),B2235)</f>
        <v>600.38534156244702</v>
      </c>
      <c r="C2236" s="7">
        <v>10.029999999999999</v>
      </c>
      <c r="D2236" s="7">
        <v>72.08</v>
      </c>
      <c r="E2236" s="7">
        <v>21.17</v>
      </c>
      <c r="F2236" s="7">
        <v>87.55</v>
      </c>
      <c r="G2236" s="7">
        <v>12.43</v>
      </c>
      <c r="H2236" s="7">
        <v>30.99</v>
      </c>
    </row>
    <row r="2237" spans="1:8" x14ac:dyDescent="0.15">
      <c r="A2237" s="6">
        <v>41722</v>
      </c>
      <c r="B2237" s="7">
        <f>IFERROR(B2236*(1+增幅!B2237),B2236)</f>
        <v>602.34370807922562</v>
      </c>
      <c r="C2237" s="7">
        <v>9.99</v>
      </c>
      <c r="D2237" s="7">
        <v>71.42</v>
      </c>
      <c r="E2237" s="7">
        <v>21.3</v>
      </c>
      <c r="F2237" s="7">
        <v>88.24</v>
      </c>
      <c r="G2237" s="7">
        <v>12.53</v>
      </c>
      <c r="H2237" s="7">
        <v>31.32</v>
      </c>
    </row>
    <row r="2238" spans="1:8" x14ac:dyDescent="0.15">
      <c r="A2238" s="6">
        <v>41723</v>
      </c>
      <c r="B2238" s="7">
        <f>IFERROR(B2237*(1+增幅!B2238),B2237)</f>
        <v>596.34864507787893</v>
      </c>
      <c r="C2238" s="7">
        <v>9.9600000000000009</v>
      </c>
      <c r="D2238" s="7">
        <v>71.06</v>
      </c>
      <c r="E2238" s="7">
        <v>21.02</v>
      </c>
      <c r="F2238" s="7">
        <v>87.08</v>
      </c>
      <c r="G2238" s="7">
        <v>12.46</v>
      </c>
      <c r="H2238" s="7">
        <v>30.7</v>
      </c>
    </row>
    <row r="2239" spans="1:8" x14ac:dyDescent="0.15">
      <c r="A2239" s="6">
        <v>41724</v>
      </c>
      <c r="B2239" s="7">
        <f>IFERROR(B2238*(1+增幅!B2239),B2238)</f>
        <v>593.18005963848066</v>
      </c>
      <c r="C2239" s="7">
        <v>9.91</v>
      </c>
      <c r="D2239" s="7">
        <v>69.819999999999993</v>
      </c>
      <c r="E2239" s="7">
        <v>20.87</v>
      </c>
      <c r="F2239" s="7">
        <v>87.43</v>
      </c>
      <c r="G2239" s="7">
        <v>12.41</v>
      </c>
      <c r="H2239" s="7">
        <v>30.63</v>
      </c>
    </row>
    <row r="2240" spans="1:8" x14ac:dyDescent="0.15">
      <c r="A2240" s="6">
        <v>41725</v>
      </c>
      <c r="B2240" s="7">
        <f>IFERROR(B2239*(1+增幅!B2240),B2239)</f>
        <v>600.91904202788407</v>
      </c>
      <c r="C2240" s="7">
        <v>9.93</v>
      </c>
      <c r="D2240" s="7">
        <v>70.62</v>
      </c>
      <c r="E2240" s="7">
        <v>21.2</v>
      </c>
      <c r="F2240" s="7">
        <v>90.56</v>
      </c>
      <c r="G2240" s="7">
        <v>12.44</v>
      </c>
      <c r="H2240" s="7">
        <v>30.96</v>
      </c>
    </row>
    <row r="2241" spans="1:8" x14ac:dyDescent="0.15">
      <c r="A2241" s="6">
        <v>41726</v>
      </c>
      <c r="B2241" s="7">
        <f>IFERROR(B2240*(1+增幅!B2241),B2240)</f>
        <v>602.89632956136813</v>
      </c>
      <c r="C2241" s="7">
        <v>9.9600000000000009</v>
      </c>
      <c r="D2241" s="7">
        <v>70.48</v>
      </c>
      <c r="E2241" s="7">
        <v>21.1</v>
      </c>
      <c r="F2241" s="7">
        <v>90.9</v>
      </c>
      <c r="G2241" s="7">
        <v>12.54</v>
      </c>
      <c r="H2241" s="7">
        <v>31.32</v>
      </c>
    </row>
    <row r="2242" spans="1:8" x14ac:dyDescent="0.15">
      <c r="A2242" s="6">
        <v>41729</v>
      </c>
      <c r="B2242" s="7">
        <f>IFERROR(B2241*(1+增幅!B2242),B2241)</f>
        <v>602.39461234512817</v>
      </c>
      <c r="C2242" s="7">
        <v>9.98</v>
      </c>
      <c r="D2242" s="7">
        <v>70.84</v>
      </c>
      <c r="E2242" s="7">
        <v>21.5</v>
      </c>
      <c r="F2242" s="7">
        <v>88.7</v>
      </c>
      <c r="G2242" s="7">
        <v>12.53</v>
      </c>
      <c r="H2242" s="7">
        <v>31.13</v>
      </c>
    </row>
    <row r="2243" spans="1:8" x14ac:dyDescent="0.15">
      <c r="A2243" s="6">
        <v>41730</v>
      </c>
      <c r="B2243" s="7">
        <f>IFERROR(B2242*(1+增幅!B2243),B2242)</f>
        <v>601.1136559983845</v>
      </c>
      <c r="C2243" s="7">
        <v>10.039999999999999</v>
      </c>
      <c r="D2243" s="7">
        <v>70.91</v>
      </c>
      <c r="E2243" s="7">
        <v>21.38</v>
      </c>
      <c r="F2243" s="7">
        <v>88.47</v>
      </c>
      <c r="G2243" s="7">
        <v>12.57</v>
      </c>
      <c r="H2243" s="7">
        <v>30.67</v>
      </c>
    </row>
    <row r="2244" spans="1:8" x14ac:dyDescent="0.15">
      <c r="A2244" s="6">
        <v>41731</v>
      </c>
      <c r="B2244" s="7">
        <f>IFERROR(B2243*(1+增幅!B2244),B2243)</f>
        <v>608.87931854679243</v>
      </c>
      <c r="C2244" s="7">
        <v>10.119999999999999</v>
      </c>
      <c r="D2244" s="7">
        <v>72.44</v>
      </c>
      <c r="E2244" s="7">
        <v>21.53</v>
      </c>
      <c r="F2244" s="7">
        <v>90.21</v>
      </c>
      <c r="G2244" s="7">
        <v>12.69</v>
      </c>
      <c r="H2244" s="7">
        <v>31.03</v>
      </c>
    </row>
    <row r="2245" spans="1:8" x14ac:dyDescent="0.15">
      <c r="A2245" s="6">
        <v>41732</v>
      </c>
      <c r="B2245" s="7">
        <f>IFERROR(B2244*(1+增幅!B2245),B2244)</f>
        <v>600.64048997735847</v>
      </c>
      <c r="C2245" s="7">
        <v>9.9700000000000006</v>
      </c>
      <c r="D2245" s="7">
        <v>70.48</v>
      </c>
      <c r="E2245" s="7">
        <v>21.38</v>
      </c>
      <c r="F2245" s="7">
        <v>89.05</v>
      </c>
      <c r="G2245" s="7">
        <v>12.59</v>
      </c>
      <c r="H2245" s="7">
        <v>30.67</v>
      </c>
    </row>
    <row r="2246" spans="1:8" x14ac:dyDescent="0.15">
      <c r="A2246" s="6">
        <v>41733</v>
      </c>
      <c r="B2246" s="7">
        <f>IFERROR(B2245*(1+增幅!B2246),B2245)</f>
        <v>606.55507653820473</v>
      </c>
      <c r="C2246" s="7">
        <v>9.98</v>
      </c>
      <c r="D2246" s="7">
        <v>70.91</v>
      </c>
      <c r="E2246" s="7">
        <v>21.73</v>
      </c>
      <c r="F2246" s="7">
        <v>89.98</v>
      </c>
      <c r="G2246" s="7">
        <v>12.64</v>
      </c>
      <c r="H2246" s="7">
        <v>31.32</v>
      </c>
    </row>
    <row r="2247" spans="1:8" x14ac:dyDescent="0.15">
      <c r="A2247" s="6">
        <v>41737</v>
      </c>
      <c r="B2247" s="7">
        <f>IFERROR(B2246*(1+增幅!B2247),B2246)</f>
        <v>633.82634729058066</v>
      </c>
      <c r="C2247" s="7">
        <v>10.3</v>
      </c>
      <c r="D2247" s="7">
        <v>73.900000000000006</v>
      </c>
      <c r="E2247" s="7">
        <v>22.75</v>
      </c>
      <c r="F2247" s="7">
        <v>94.26</v>
      </c>
      <c r="G2247" s="7">
        <v>12.9</v>
      </c>
      <c r="H2247" s="7">
        <v>33.840000000000003</v>
      </c>
    </row>
    <row r="2248" spans="1:8" x14ac:dyDescent="0.15">
      <c r="A2248" s="6">
        <v>41738</v>
      </c>
      <c r="B2248" s="7">
        <f>IFERROR(B2247*(1+增幅!B2248),B2247)</f>
        <v>629.9238478891474</v>
      </c>
      <c r="C2248" s="7">
        <v>10.23</v>
      </c>
      <c r="D2248" s="7">
        <v>73.61</v>
      </c>
      <c r="E2248" s="7">
        <v>22.68</v>
      </c>
      <c r="F2248" s="7">
        <v>93.22</v>
      </c>
      <c r="G2248" s="7">
        <v>12.82</v>
      </c>
      <c r="H2248" s="7">
        <v>33.64</v>
      </c>
    </row>
    <row r="2249" spans="1:8" x14ac:dyDescent="0.15">
      <c r="A2249" s="6">
        <v>41739</v>
      </c>
      <c r="B2249" s="7">
        <f>IFERROR(B2248*(1+增幅!B2249),B2248)</f>
        <v>633.98314105120915</v>
      </c>
      <c r="C2249" s="7">
        <v>10.32</v>
      </c>
      <c r="D2249" s="7">
        <v>74.56</v>
      </c>
      <c r="E2249" s="7">
        <v>22.75</v>
      </c>
      <c r="F2249" s="7">
        <v>93.8</v>
      </c>
      <c r="G2249" s="7">
        <v>12.88</v>
      </c>
      <c r="H2249" s="7">
        <v>33.74</v>
      </c>
    </row>
    <row r="2250" spans="1:8" x14ac:dyDescent="0.15">
      <c r="A2250" s="6">
        <v>41740</v>
      </c>
      <c r="B2250" s="7">
        <f>IFERROR(B2249*(1+增幅!B2250),B2249)</f>
        <v>635.37847289284946</v>
      </c>
      <c r="C2250" s="7">
        <v>10.33</v>
      </c>
      <c r="D2250" s="7">
        <v>74.7</v>
      </c>
      <c r="E2250" s="7">
        <v>22.63</v>
      </c>
      <c r="F2250" s="7">
        <v>93.34</v>
      </c>
      <c r="G2250" s="7">
        <v>13.03</v>
      </c>
      <c r="H2250" s="7">
        <v>34.04</v>
      </c>
    </row>
    <row r="2251" spans="1:8" x14ac:dyDescent="0.15">
      <c r="A2251" s="6">
        <v>41743</v>
      </c>
      <c r="B2251" s="7">
        <f>IFERROR(B2250*(1+增幅!B2251),B2250)</f>
        <v>628.83943857668817</v>
      </c>
      <c r="C2251" s="7">
        <v>10.23</v>
      </c>
      <c r="D2251" s="7">
        <v>73.760000000000005</v>
      </c>
      <c r="E2251" s="7">
        <v>22.29</v>
      </c>
      <c r="F2251" s="7">
        <v>92.87</v>
      </c>
      <c r="G2251" s="7">
        <v>12.93</v>
      </c>
      <c r="H2251" s="7">
        <v>33.64</v>
      </c>
    </row>
    <row r="2252" spans="1:8" x14ac:dyDescent="0.15">
      <c r="A2252" s="6">
        <v>41744</v>
      </c>
      <c r="B2252" s="7">
        <f>IFERROR(B2251*(1+增幅!B2252),B2251)</f>
        <v>613.55273766383812</v>
      </c>
      <c r="C2252" s="7">
        <v>10.07</v>
      </c>
      <c r="D2252" s="7">
        <v>71.790000000000006</v>
      </c>
      <c r="E2252" s="7">
        <v>21.68</v>
      </c>
      <c r="F2252" s="7">
        <v>90.67</v>
      </c>
      <c r="G2252" s="7">
        <v>12.64</v>
      </c>
      <c r="H2252" s="7">
        <v>32.630000000000003</v>
      </c>
    </row>
    <row r="2253" spans="1:8" x14ac:dyDescent="0.15">
      <c r="A2253" s="6">
        <v>41745</v>
      </c>
      <c r="B2253" s="7">
        <f>IFERROR(B2252*(1+增幅!B2253),B2252)</f>
        <v>616.18779961866346</v>
      </c>
      <c r="C2253" s="7">
        <v>10.130000000000001</v>
      </c>
      <c r="D2253" s="7">
        <v>72.150000000000006</v>
      </c>
      <c r="E2253" s="7">
        <v>21.89</v>
      </c>
      <c r="F2253" s="7">
        <v>90.33</v>
      </c>
      <c r="G2253" s="7">
        <v>12.69</v>
      </c>
      <c r="H2253" s="7">
        <v>32.79</v>
      </c>
    </row>
    <row r="2254" spans="1:8" x14ac:dyDescent="0.15">
      <c r="A2254" s="6">
        <v>41746</v>
      </c>
      <c r="B2254" s="7">
        <f>IFERROR(B2253*(1+增幅!B2254),B2253)</f>
        <v>613.97159913251335</v>
      </c>
      <c r="C2254" s="7">
        <v>10.14</v>
      </c>
      <c r="D2254" s="7">
        <v>71.13</v>
      </c>
      <c r="E2254" s="7">
        <v>21.76</v>
      </c>
      <c r="F2254" s="7">
        <v>90.33</v>
      </c>
      <c r="G2254" s="7">
        <v>12.67</v>
      </c>
      <c r="H2254" s="7">
        <v>32.76</v>
      </c>
    </row>
    <row r="2255" spans="1:8" x14ac:dyDescent="0.15">
      <c r="A2255" s="6">
        <v>41747</v>
      </c>
      <c r="B2255" s="7">
        <f>IFERROR(B2254*(1+增幅!B2255),B2254)</f>
        <v>613.96712209596103</v>
      </c>
      <c r="C2255" s="7">
        <v>10.11</v>
      </c>
      <c r="D2255" s="7">
        <v>71.28</v>
      </c>
      <c r="E2255" s="7">
        <v>21.53</v>
      </c>
      <c r="F2255" s="7">
        <v>91.02</v>
      </c>
      <c r="G2255" s="7">
        <v>12.64</v>
      </c>
      <c r="H2255" s="7">
        <v>32.96</v>
      </c>
    </row>
    <row r="2256" spans="1:8" x14ac:dyDescent="0.15">
      <c r="A2256" s="6">
        <v>41750</v>
      </c>
      <c r="B2256" s="7">
        <f>IFERROR(B2255*(1+增幅!B2256),B2255)</f>
        <v>604.21946091660072</v>
      </c>
      <c r="C2256" s="7">
        <v>9.9700000000000006</v>
      </c>
      <c r="D2256" s="7">
        <v>70.77</v>
      </c>
      <c r="E2256" s="7">
        <v>21.12</v>
      </c>
      <c r="F2256" s="7">
        <v>89.28</v>
      </c>
      <c r="G2256" s="7">
        <v>12.41</v>
      </c>
      <c r="H2256" s="7">
        <v>32.369999999999997</v>
      </c>
    </row>
    <row r="2257" spans="1:8" x14ac:dyDescent="0.15">
      <c r="A2257" s="6">
        <v>41751</v>
      </c>
      <c r="B2257" s="7">
        <f>IFERROR(B2256*(1+增幅!B2257),B2256)</f>
        <v>617.812035224184</v>
      </c>
      <c r="C2257" s="7">
        <v>10.15</v>
      </c>
      <c r="D2257" s="7">
        <v>72.150000000000006</v>
      </c>
      <c r="E2257" s="7">
        <v>21.56</v>
      </c>
      <c r="F2257" s="7">
        <v>92.06</v>
      </c>
      <c r="G2257" s="7">
        <v>12.56</v>
      </c>
      <c r="H2257" s="7">
        <v>33.450000000000003</v>
      </c>
    </row>
    <row r="2258" spans="1:8" x14ac:dyDescent="0.15">
      <c r="A2258" s="6">
        <v>41752</v>
      </c>
      <c r="B2258" s="7">
        <f>IFERROR(B2257*(1+增幅!B2258),B2257)</f>
        <v>615.73855706884365</v>
      </c>
      <c r="C2258" s="7">
        <v>10.11</v>
      </c>
      <c r="D2258" s="7">
        <v>72.010000000000005</v>
      </c>
      <c r="E2258" s="7">
        <v>21.3</v>
      </c>
      <c r="F2258" s="7">
        <v>91.83</v>
      </c>
      <c r="G2258" s="7">
        <v>12.53</v>
      </c>
      <c r="H2258" s="7">
        <v>33.54</v>
      </c>
    </row>
    <row r="2259" spans="1:8" x14ac:dyDescent="0.15">
      <c r="A2259" s="6">
        <v>41753</v>
      </c>
      <c r="B2259" s="7">
        <f>IFERROR(B2258*(1+增幅!B2259),B2258)</f>
        <v>615.82664113534327</v>
      </c>
      <c r="C2259" s="7">
        <v>10.210000000000001</v>
      </c>
      <c r="D2259" s="7">
        <v>71.930000000000007</v>
      </c>
      <c r="E2259" s="7">
        <v>21.38</v>
      </c>
      <c r="F2259" s="7">
        <v>91.48</v>
      </c>
      <c r="G2259" s="7">
        <v>12.48</v>
      </c>
      <c r="H2259" s="7">
        <v>33.409999999999997</v>
      </c>
    </row>
    <row r="2260" spans="1:8" x14ac:dyDescent="0.15">
      <c r="A2260" s="6">
        <v>41754</v>
      </c>
      <c r="B2260" s="7">
        <f>IFERROR(B2259*(1+增幅!B2260),B2259)</f>
        <v>615.45490650281317</v>
      </c>
      <c r="C2260" s="7">
        <v>10.210000000000001</v>
      </c>
      <c r="D2260" s="7">
        <v>71.72</v>
      </c>
      <c r="E2260" s="7">
        <v>21.58</v>
      </c>
      <c r="F2260" s="7">
        <v>90.56</v>
      </c>
      <c r="G2260" s="7">
        <v>12.48</v>
      </c>
      <c r="H2260" s="7">
        <v>33.409999999999997</v>
      </c>
    </row>
    <row r="2261" spans="1:8" x14ac:dyDescent="0.15">
      <c r="A2261" s="6">
        <v>41757</v>
      </c>
      <c r="B2261" s="7">
        <f>IFERROR(B2260*(1+增幅!B2261),B2260)</f>
        <v>612.36664473593441</v>
      </c>
      <c r="C2261" s="7">
        <v>10.06</v>
      </c>
      <c r="D2261" s="7">
        <v>70.48</v>
      </c>
      <c r="E2261" s="7">
        <v>22.04</v>
      </c>
      <c r="F2261" s="7">
        <v>91.14</v>
      </c>
      <c r="G2261" s="7">
        <v>12.46</v>
      </c>
      <c r="H2261" s="7">
        <v>32.6</v>
      </c>
    </row>
    <row r="2262" spans="1:8" x14ac:dyDescent="0.15">
      <c r="A2262" s="6">
        <v>41758</v>
      </c>
      <c r="B2262" s="7">
        <f>IFERROR(B2261*(1+增幅!B2262),B2261)</f>
        <v>617.58096820728429</v>
      </c>
      <c r="C2262" s="7">
        <v>10.16</v>
      </c>
      <c r="D2262" s="7">
        <v>71.42</v>
      </c>
      <c r="E2262" s="7">
        <v>21.94</v>
      </c>
      <c r="F2262" s="7">
        <v>91.83</v>
      </c>
      <c r="G2262" s="7">
        <v>12.57</v>
      </c>
      <c r="H2262" s="7">
        <v>33.119999999999997</v>
      </c>
    </row>
    <row r="2263" spans="1:8" x14ac:dyDescent="0.15">
      <c r="A2263" s="6">
        <v>41759</v>
      </c>
      <c r="B2263" s="7">
        <f>IFERROR(B2262*(1+增幅!B2263),B2262)</f>
        <v>615.37688467974419</v>
      </c>
      <c r="C2263" s="7">
        <v>10.119999999999999</v>
      </c>
      <c r="D2263" s="7">
        <v>71.209999999999994</v>
      </c>
      <c r="E2263" s="7">
        <v>21.63</v>
      </c>
      <c r="F2263" s="7">
        <v>91.14</v>
      </c>
      <c r="G2263" s="7">
        <v>12.61</v>
      </c>
      <c r="H2263" s="7">
        <v>33.25</v>
      </c>
    </row>
    <row r="2264" spans="1:8" x14ac:dyDescent="0.15">
      <c r="A2264" s="6">
        <v>41764</v>
      </c>
      <c r="B2264" s="7">
        <f>IFERROR(B2263*(1+增幅!B2264),B2263)</f>
        <v>611.36290471786333</v>
      </c>
      <c r="C2264" s="7">
        <v>10.130000000000001</v>
      </c>
      <c r="D2264" s="7">
        <v>70.989999999999995</v>
      </c>
      <c r="E2264" s="7">
        <v>21.4</v>
      </c>
      <c r="F2264" s="7">
        <v>89.86</v>
      </c>
      <c r="G2264" s="7">
        <v>12.64</v>
      </c>
      <c r="H2264" s="7">
        <v>32.76</v>
      </c>
    </row>
    <row r="2265" spans="1:8" x14ac:dyDescent="0.15">
      <c r="A2265" s="6">
        <v>41765</v>
      </c>
      <c r="B2265" s="7">
        <f>IFERROR(B2264*(1+增幅!B2265),B2264)</f>
        <v>610.36555528826023</v>
      </c>
      <c r="C2265" s="7">
        <v>10.16</v>
      </c>
      <c r="D2265" s="7">
        <v>70.7</v>
      </c>
      <c r="E2265" s="7">
        <v>21.4</v>
      </c>
      <c r="F2265" s="7">
        <v>89.63</v>
      </c>
      <c r="G2265" s="7">
        <v>12.64</v>
      </c>
      <c r="H2265" s="7">
        <v>32.56</v>
      </c>
    </row>
    <row r="2266" spans="1:8" x14ac:dyDescent="0.15">
      <c r="A2266" s="6">
        <v>41766</v>
      </c>
      <c r="B2266" s="7">
        <f>IFERROR(B2265*(1+增幅!B2266),B2265)</f>
        <v>606.02713977313556</v>
      </c>
      <c r="C2266" s="7">
        <v>10.11</v>
      </c>
      <c r="D2266" s="7">
        <v>70.400000000000006</v>
      </c>
      <c r="E2266" s="7">
        <v>21.2</v>
      </c>
      <c r="F2266" s="7">
        <v>89.17</v>
      </c>
      <c r="G2266" s="7">
        <v>12.59</v>
      </c>
      <c r="H2266" s="7">
        <v>32.07</v>
      </c>
    </row>
    <row r="2267" spans="1:8" x14ac:dyDescent="0.15">
      <c r="A2267" s="6">
        <v>41767</v>
      </c>
      <c r="B2267" s="7">
        <f>IFERROR(B2266*(1+增幅!B2267),B2266)</f>
        <v>607.45835180968845</v>
      </c>
      <c r="C2267" s="7">
        <v>10.15</v>
      </c>
      <c r="D2267" s="7">
        <v>71.06</v>
      </c>
      <c r="E2267" s="7">
        <v>21.12</v>
      </c>
      <c r="F2267" s="7">
        <v>88.82</v>
      </c>
      <c r="G2267" s="7">
        <v>12.67</v>
      </c>
      <c r="H2267" s="7">
        <v>32.14</v>
      </c>
    </row>
    <row r="2268" spans="1:8" x14ac:dyDescent="0.15">
      <c r="A2268" s="6">
        <v>41768</v>
      </c>
      <c r="B2268" s="7">
        <f>IFERROR(B2267*(1+增幅!B2268),B2267)</f>
        <v>608.76683321335724</v>
      </c>
      <c r="C2268" s="7">
        <v>10.25</v>
      </c>
      <c r="D2268" s="7">
        <v>71.13</v>
      </c>
      <c r="E2268" s="7">
        <v>21.1</v>
      </c>
      <c r="F2268" s="7">
        <v>88.59</v>
      </c>
      <c r="G2268" s="7">
        <v>12.69</v>
      </c>
      <c r="H2268" s="7">
        <v>32.270000000000003</v>
      </c>
    </row>
    <row r="2269" spans="1:8" x14ac:dyDescent="0.15">
      <c r="A2269" s="6">
        <v>41771</v>
      </c>
      <c r="B2269" s="7">
        <f>IFERROR(B2268*(1+增幅!B2269),B2268)</f>
        <v>617.33971009315565</v>
      </c>
      <c r="C2269" s="7">
        <v>10.38</v>
      </c>
      <c r="D2269" s="7">
        <v>72.37</v>
      </c>
      <c r="E2269" s="7">
        <v>21.38</v>
      </c>
      <c r="F2269" s="7">
        <v>89.63</v>
      </c>
      <c r="G2269" s="7">
        <v>12.87</v>
      </c>
      <c r="H2269" s="7">
        <v>32.76</v>
      </c>
    </row>
    <row r="2270" spans="1:8" x14ac:dyDescent="0.15">
      <c r="A2270" s="6">
        <v>41772</v>
      </c>
      <c r="B2270" s="7">
        <f>IFERROR(B2269*(1+增幅!B2270),B2269)</f>
        <v>614.78035542773057</v>
      </c>
      <c r="C2270" s="7">
        <v>10.28</v>
      </c>
      <c r="D2270" s="7">
        <v>72.150000000000006</v>
      </c>
      <c r="E2270" s="7">
        <v>21.43</v>
      </c>
      <c r="F2270" s="7">
        <v>89.17</v>
      </c>
      <c r="G2270" s="7">
        <v>12.8</v>
      </c>
      <c r="H2270" s="7">
        <v>32.630000000000003</v>
      </c>
    </row>
    <row r="2271" spans="1:8" x14ac:dyDescent="0.15">
      <c r="A2271" s="6">
        <v>41773</v>
      </c>
      <c r="B2271" s="7">
        <f>IFERROR(B2270*(1+增幅!B2271),B2270)</f>
        <v>613.7238301207592</v>
      </c>
      <c r="C2271" s="7">
        <v>10.3</v>
      </c>
      <c r="D2271" s="7">
        <v>71.5</v>
      </c>
      <c r="E2271" s="7">
        <v>21.35</v>
      </c>
      <c r="F2271" s="7">
        <v>88.94</v>
      </c>
      <c r="G2271" s="7">
        <v>12.8</v>
      </c>
      <c r="H2271" s="7">
        <v>32.729999999999997</v>
      </c>
    </row>
    <row r="2272" spans="1:8" x14ac:dyDescent="0.15">
      <c r="A2272" s="6">
        <v>41774</v>
      </c>
      <c r="B2272" s="7">
        <f>IFERROR(B2271*(1+增幅!B2272),B2271)</f>
        <v>609.91838868882348</v>
      </c>
      <c r="C2272" s="7">
        <v>10.220000000000001</v>
      </c>
      <c r="D2272" s="7">
        <v>70.91</v>
      </c>
      <c r="E2272" s="7">
        <v>21.25</v>
      </c>
      <c r="F2272" s="7">
        <v>88.59</v>
      </c>
      <c r="G2272" s="7">
        <v>12.69</v>
      </c>
      <c r="H2272" s="7">
        <v>32.6</v>
      </c>
    </row>
    <row r="2273" spans="1:8" x14ac:dyDescent="0.15">
      <c r="A2273" s="6">
        <v>41775</v>
      </c>
      <c r="B2273" s="7">
        <f>IFERROR(B2272*(1+增幅!B2273),B2272)</f>
        <v>612.59693253689954</v>
      </c>
      <c r="C2273" s="7">
        <v>10.23</v>
      </c>
      <c r="D2273" s="7">
        <v>71.06</v>
      </c>
      <c r="E2273" s="7">
        <v>21.61</v>
      </c>
      <c r="F2273" s="7">
        <v>88.94</v>
      </c>
      <c r="G2273" s="7">
        <v>12.72</v>
      </c>
      <c r="H2273" s="7">
        <v>32.6</v>
      </c>
    </row>
    <row r="2274" spans="1:8" x14ac:dyDescent="0.15">
      <c r="A2274" s="6">
        <v>41778</v>
      </c>
      <c r="B2274" s="7">
        <f>IFERROR(B2273*(1+增幅!B2274),B2273)</f>
        <v>599.60214349931766</v>
      </c>
      <c r="C2274" s="7">
        <v>10.11</v>
      </c>
      <c r="D2274" s="7">
        <v>69.38</v>
      </c>
      <c r="E2274" s="7">
        <v>21.22</v>
      </c>
      <c r="F2274" s="7">
        <v>85.93</v>
      </c>
      <c r="G2274" s="7">
        <v>12.57</v>
      </c>
      <c r="H2274" s="7">
        <v>31.68</v>
      </c>
    </row>
    <row r="2275" spans="1:8" x14ac:dyDescent="0.15">
      <c r="A2275" s="6">
        <v>41779</v>
      </c>
      <c r="B2275" s="7">
        <f>IFERROR(B2274*(1+增幅!B2275),B2274)</f>
        <v>599.45274742973254</v>
      </c>
      <c r="C2275" s="7">
        <v>10.11</v>
      </c>
      <c r="D2275" s="7">
        <v>69.599999999999994</v>
      </c>
      <c r="E2275" s="7">
        <v>21.22</v>
      </c>
      <c r="F2275" s="7">
        <v>85.35</v>
      </c>
      <c r="G2275" s="7">
        <v>12.62</v>
      </c>
      <c r="H2275" s="7">
        <v>31.62</v>
      </c>
    </row>
    <row r="2276" spans="1:8" x14ac:dyDescent="0.15">
      <c r="A2276" s="6">
        <v>41780</v>
      </c>
      <c r="B2276" s="7">
        <f>IFERROR(B2275*(1+增幅!B2276),B2275)</f>
        <v>604.15089856126633</v>
      </c>
      <c r="C2276" s="7">
        <v>10.210000000000001</v>
      </c>
      <c r="D2276" s="7">
        <v>69.97</v>
      </c>
      <c r="E2276" s="7">
        <v>21.3</v>
      </c>
      <c r="F2276" s="7">
        <v>85.69</v>
      </c>
      <c r="G2276" s="7">
        <v>12.78</v>
      </c>
      <c r="H2276" s="7">
        <v>31.98</v>
      </c>
    </row>
    <row r="2277" spans="1:8" x14ac:dyDescent="0.15">
      <c r="A2277" s="6">
        <v>41781</v>
      </c>
      <c r="B2277" s="7">
        <f>IFERROR(B2276*(1+增幅!B2277),B2276)</f>
        <v>603.51915001787563</v>
      </c>
      <c r="C2277" s="7">
        <v>10.17</v>
      </c>
      <c r="D2277" s="7">
        <v>69.97</v>
      </c>
      <c r="E2277" s="7">
        <v>21.25</v>
      </c>
      <c r="F2277" s="7">
        <v>85.81</v>
      </c>
      <c r="G2277" s="7">
        <v>12.75</v>
      </c>
      <c r="H2277" s="7">
        <v>32.01</v>
      </c>
    </row>
    <row r="2278" spans="1:8" x14ac:dyDescent="0.15">
      <c r="A2278" s="6">
        <v>41782</v>
      </c>
      <c r="B2278" s="7">
        <f>IFERROR(B2277*(1+增幅!B2278),B2277)</f>
        <v>608.39410221275489</v>
      </c>
      <c r="C2278" s="7">
        <v>10.23</v>
      </c>
      <c r="D2278" s="7">
        <v>70.7</v>
      </c>
      <c r="E2278" s="7">
        <v>21.43</v>
      </c>
      <c r="F2278" s="7">
        <v>86.39</v>
      </c>
      <c r="G2278" s="7">
        <v>12.85</v>
      </c>
      <c r="H2278" s="7">
        <v>32.299999999999997</v>
      </c>
    </row>
    <row r="2279" spans="1:8" x14ac:dyDescent="0.15">
      <c r="A2279" s="6">
        <v>41785</v>
      </c>
      <c r="B2279" s="7">
        <f>IFERROR(B2278*(1+增幅!B2279),B2278)</f>
        <v>609.56051249151028</v>
      </c>
      <c r="C2279" s="7">
        <v>10.25</v>
      </c>
      <c r="D2279" s="7">
        <v>70.989999999999995</v>
      </c>
      <c r="E2279" s="7">
        <v>21.4</v>
      </c>
      <c r="F2279" s="7">
        <v>86.74</v>
      </c>
      <c r="G2279" s="7">
        <v>12.87</v>
      </c>
      <c r="H2279" s="7">
        <v>32.340000000000003</v>
      </c>
    </row>
    <row r="2280" spans="1:8" x14ac:dyDescent="0.15">
      <c r="A2280" s="6">
        <v>41786</v>
      </c>
      <c r="B2280" s="7">
        <f>IFERROR(B2279*(1+增幅!B2280),B2279)</f>
        <v>606.00457409480578</v>
      </c>
      <c r="C2280" s="7">
        <v>10.220000000000001</v>
      </c>
      <c r="D2280" s="7">
        <v>70.400000000000006</v>
      </c>
      <c r="E2280" s="7">
        <v>21.22</v>
      </c>
      <c r="F2280" s="7">
        <v>86.16</v>
      </c>
      <c r="G2280" s="7">
        <v>12.85</v>
      </c>
      <c r="H2280" s="7">
        <v>32.11</v>
      </c>
    </row>
    <row r="2281" spans="1:8" x14ac:dyDescent="0.15">
      <c r="A2281" s="6">
        <v>41787</v>
      </c>
      <c r="B2281" s="7">
        <f>IFERROR(B2280*(1+增幅!B2281),B2280)</f>
        <v>608.64219535202142</v>
      </c>
      <c r="C2281" s="7">
        <v>10.28</v>
      </c>
      <c r="D2281" s="7">
        <v>70.55</v>
      </c>
      <c r="E2281" s="7">
        <v>21.27</v>
      </c>
      <c r="F2281" s="7">
        <v>86.27</v>
      </c>
      <c r="G2281" s="7">
        <v>12.88</v>
      </c>
      <c r="H2281" s="7">
        <v>32.5</v>
      </c>
    </row>
    <row r="2282" spans="1:8" x14ac:dyDescent="0.15">
      <c r="A2282" s="6">
        <v>41788</v>
      </c>
      <c r="B2282" s="7">
        <f>IFERROR(B2281*(1+增幅!B2282),B2281)</f>
        <v>604.60782523300497</v>
      </c>
      <c r="C2282" s="7">
        <v>10.220000000000001</v>
      </c>
      <c r="D2282" s="7">
        <v>70.11</v>
      </c>
      <c r="E2282" s="7">
        <v>21.1</v>
      </c>
      <c r="F2282" s="7">
        <v>85.93</v>
      </c>
      <c r="G2282" s="7">
        <v>12.78</v>
      </c>
      <c r="H2282" s="7">
        <v>32.24</v>
      </c>
    </row>
    <row r="2283" spans="1:8" x14ac:dyDescent="0.15">
      <c r="A2283" s="6">
        <v>41789</v>
      </c>
      <c r="B2283" s="7">
        <f>IFERROR(B2282*(1+增幅!B2283),B2282)</f>
        <v>603.99686773433712</v>
      </c>
      <c r="C2283" s="7">
        <v>10.210000000000001</v>
      </c>
      <c r="D2283" s="7">
        <v>69.75</v>
      </c>
      <c r="E2283" s="7">
        <v>21.05</v>
      </c>
      <c r="F2283" s="7">
        <v>86.27</v>
      </c>
      <c r="G2283" s="7">
        <v>12.8</v>
      </c>
      <c r="H2283" s="7">
        <v>32.14</v>
      </c>
    </row>
    <row r="2284" spans="1:8" x14ac:dyDescent="0.15">
      <c r="A2284" s="6">
        <v>41793</v>
      </c>
      <c r="B2284" s="7">
        <f>IFERROR(B2283*(1+增幅!B2284),B2283)</f>
        <v>601.92095526072501</v>
      </c>
      <c r="C2284" s="7">
        <v>10.17</v>
      </c>
      <c r="D2284" s="7">
        <v>69.53</v>
      </c>
      <c r="E2284" s="7">
        <v>20.89</v>
      </c>
      <c r="F2284" s="7">
        <v>86.16</v>
      </c>
      <c r="G2284" s="7">
        <v>12.78</v>
      </c>
      <c r="H2284" s="7">
        <v>32.04</v>
      </c>
    </row>
    <row r="2285" spans="1:8" x14ac:dyDescent="0.15">
      <c r="A2285" s="6">
        <v>41794</v>
      </c>
      <c r="B2285" s="7">
        <f>IFERROR(B2284*(1+增幅!B2285),B2284)</f>
        <v>596.033756082281</v>
      </c>
      <c r="C2285" s="7">
        <v>10.039999999999999</v>
      </c>
      <c r="D2285" s="7">
        <v>68.87</v>
      </c>
      <c r="E2285" s="7">
        <v>20.56</v>
      </c>
      <c r="F2285" s="7">
        <v>85.69</v>
      </c>
      <c r="G2285" s="7">
        <v>12.69</v>
      </c>
      <c r="H2285" s="7">
        <v>31.78</v>
      </c>
    </row>
    <row r="2286" spans="1:8" x14ac:dyDescent="0.15">
      <c r="A2286" s="6">
        <v>41795</v>
      </c>
      <c r="B2286" s="7">
        <f>IFERROR(B2285*(1+增幅!B2286),B2285)</f>
        <v>603.26526266987696</v>
      </c>
      <c r="C2286" s="7">
        <v>10.17</v>
      </c>
      <c r="D2286" s="7">
        <v>70.11</v>
      </c>
      <c r="E2286" s="7">
        <v>20.77</v>
      </c>
      <c r="F2286" s="7">
        <v>86.39</v>
      </c>
      <c r="G2286" s="7">
        <v>12.82</v>
      </c>
      <c r="H2286" s="7">
        <v>32.200000000000003</v>
      </c>
    </row>
    <row r="2287" spans="1:8" x14ac:dyDescent="0.15">
      <c r="A2287" s="6">
        <v>41796</v>
      </c>
      <c r="B2287" s="7">
        <f>IFERROR(B2286*(1+增幅!B2287),B2286)</f>
        <v>598.51177231181396</v>
      </c>
      <c r="C2287" s="7">
        <v>10.130000000000001</v>
      </c>
      <c r="D2287" s="7">
        <v>69.31</v>
      </c>
      <c r="E2287" s="7">
        <v>20.64</v>
      </c>
      <c r="F2287" s="7">
        <v>85.69</v>
      </c>
      <c r="G2287" s="7">
        <v>12.75</v>
      </c>
      <c r="H2287" s="7">
        <v>31.81</v>
      </c>
    </row>
    <row r="2288" spans="1:8" x14ac:dyDescent="0.15">
      <c r="A2288" s="6">
        <v>41799</v>
      </c>
      <c r="B2288" s="7">
        <f>IFERROR(B2287*(1+增幅!B2288),B2287)</f>
        <v>599.39594339867938</v>
      </c>
      <c r="C2288" s="7">
        <v>10.11</v>
      </c>
      <c r="D2288" s="7">
        <v>69.53</v>
      </c>
      <c r="E2288" s="7">
        <v>20.74</v>
      </c>
      <c r="F2288" s="7">
        <v>85.46</v>
      </c>
      <c r="G2288" s="7">
        <v>12.74</v>
      </c>
      <c r="H2288" s="7">
        <v>32.01</v>
      </c>
    </row>
    <row r="2289" spans="1:8" x14ac:dyDescent="0.15">
      <c r="A2289" s="6">
        <v>41800</v>
      </c>
      <c r="B2289" s="7">
        <f>IFERROR(B2288*(1+增幅!B2289),B2288)</f>
        <v>605.12596477009322</v>
      </c>
      <c r="C2289" s="7">
        <v>10.210000000000001</v>
      </c>
      <c r="D2289" s="7">
        <v>70.180000000000007</v>
      </c>
      <c r="E2289" s="7">
        <v>20.87</v>
      </c>
      <c r="F2289" s="7">
        <v>86.27</v>
      </c>
      <c r="G2289" s="7">
        <v>12.83</v>
      </c>
      <c r="H2289" s="7">
        <v>32.5</v>
      </c>
    </row>
    <row r="2290" spans="1:8" x14ac:dyDescent="0.15">
      <c r="A2290" s="6">
        <v>41801</v>
      </c>
      <c r="B2290" s="7">
        <f>IFERROR(B2289*(1+增幅!B2290),B2289)</f>
        <v>603.23677568712822</v>
      </c>
      <c r="C2290" s="7">
        <v>10.26</v>
      </c>
      <c r="D2290" s="7">
        <v>69.89</v>
      </c>
      <c r="E2290" s="7">
        <v>20.71</v>
      </c>
      <c r="F2290" s="7">
        <v>85.46</v>
      </c>
      <c r="G2290" s="7">
        <v>12.85</v>
      </c>
      <c r="H2290" s="7">
        <v>32.369999999999997</v>
      </c>
    </row>
    <row r="2291" spans="1:8" x14ac:dyDescent="0.15">
      <c r="A2291" s="6">
        <v>41802</v>
      </c>
      <c r="B2291" s="7">
        <f>IFERROR(B2290*(1+增幅!B2291),B2290)</f>
        <v>601.08882660557265</v>
      </c>
      <c r="C2291" s="7">
        <v>10.26</v>
      </c>
      <c r="D2291" s="7">
        <v>69.53</v>
      </c>
      <c r="E2291" s="7">
        <v>20.74</v>
      </c>
      <c r="F2291" s="7">
        <v>85</v>
      </c>
      <c r="G2291" s="7">
        <v>12.72</v>
      </c>
      <c r="H2291" s="7">
        <v>32.299999999999997</v>
      </c>
    </row>
    <row r="2292" spans="1:8" x14ac:dyDescent="0.15">
      <c r="A2292" s="6">
        <v>41803</v>
      </c>
      <c r="B2292" s="7">
        <f>IFERROR(B2291*(1+增幅!B2292),B2291)</f>
        <v>610.54178561259755</v>
      </c>
      <c r="C2292" s="7">
        <v>10.35</v>
      </c>
      <c r="D2292" s="7">
        <v>70.91</v>
      </c>
      <c r="E2292" s="7">
        <v>21.1</v>
      </c>
      <c r="F2292" s="7">
        <v>86.27</v>
      </c>
      <c r="G2292" s="7">
        <v>12.85</v>
      </c>
      <c r="H2292" s="7">
        <v>33.049999999999997</v>
      </c>
    </row>
    <row r="2293" spans="1:8" x14ac:dyDescent="0.15">
      <c r="A2293" s="6">
        <v>41806</v>
      </c>
      <c r="B2293" s="7">
        <f>IFERROR(B2292*(1+增幅!B2293),B2292)</f>
        <v>618.89810483789563</v>
      </c>
      <c r="C2293" s="7">
        <v>10.41</v>
      </c>
      <c r="D2293" s="7">
        <v>71.5</v>
      </c>
      <c r="E2293" s="7">
        <v>21.33</v>
      </c>
      <c r="F2293" s="7">
        <v>88.94</v>
      </c>
      <c r="G2293" s="7">
        <v>12.98</v>
      </c>
      <c r="H2293" s="7">
        <v>33.58</v>
      </c>
    </row>
    <row r="2294" spans="1:8" x14ac:dyDescent="0.15">
      <c r="A2294" s="6">
        <v>41807</v>
      </c>
      <c r="B2294" s="7">
        <f>IFERROR(B2293*(1+增幅!B2294),B2293)</f>
        <v>612.72728472760969</v>
      </c>
      <c r="C2294" s="7">
        <v>10.29</v>
      </c>
      <c r="D2294" s="7">
        <v>70.91</v>
      </c>
      <c r="E2294" s="7">
        <v>21.07</v>
      </c>
      <c r="F2294" s="7">
        <v>88.24</v>
      </c>
      <c r="G2294" s="7">
        <v>12.91</v>
      </c>
      <c r="H2294" s="7">
        <v>33.090000000000003</v>
      </c>
    </row>
    <row r="2295" spans="1:8" x14ac:dyDescent="0.15">
      <c r="A2295" s="6">
        <v>41808</v>
      </c>
      <c r="B2295" s="7">
        <f>IFERROR(B2294*(1+增幅!B2295),B2294)</f>
        <v>610.74932178922529</v>
      </c>
      <c r="C2295" s="7">
        <v>10.23</v>
      </c>
      <c r="D2295" s="7">
        <v>70.91</v>
      </c>
      <c r="E2295" s="7">
        <v>21.02</v>
      </c>
      <c r="F2295" s="7">
        <v>88.7</v>
      </c>
      <c r="G2295" s="7">
        <v>12.8</v>
      </c>
      <c r="H2295" s="7">
        <v>32.83</v>
      </c>
    </row>
    <row r="2296" spans="1:8" x14ac:dyDescent="0.15">
      <c r="A2296" s="6">
        <v>41809</v>
      </c>
      <c r="B2296" s="7">
        <f>IFERROR(B2295*(1+增幅!B2296),B2295)</f>
        <v>605.00465503034047</v>
      </c>
      <c r="C2296" s="7">
        <v>10.16</v>
      </c>
      <c r="D2296" s="7">
        <v>70.260000000000005</v>
      </c>
      <c r="E2296" s="7">
        <v>20.79</v>
      </c>
      <c r="F2296" s="7">
        <v>88.36</v>
      </c>
      <c r="G2296" s="7">
        <v>12.69</v>
      </c>
      <c r="H2296" s="7">
        <v>32.270000000000003</v>
      </c>
    </row>
    <row r="2297" spans="1:8" x14ac:dyDescent="0.15">
      <c r="A2297" s="6">
        <v>41810</v>
      </c>
      <c r="B2297" s="7">
        <f>IFERROR(B2296*(1+增幅!B2297),B2296)</f>
        <v>609.72621243238507</v>
      </c>
      <c r="C2297" s="7">
        <v>10.210000000000001</v>
      </c>
      <c r="D2297" s="7">
        <v>70.7</v>
      </c>
      <c r="E2297" s="7">
        <v>21.02</v>
      </c>
      <c r="F2297" s="7">
        <v>89.28</v>
      </c>
      <c r="G2297" s="7">
        <v>12.74</v>
      </c>
      <c r="H2297" s="7">
        <v>32.6</v>
      </c>
    </row>
    <row r="2298" spans="1:8" x14ac:dyDescent="0.15">
      <c r="A2298" s="6">
        <v>41813</v>
      </c>
      <c r="B2298" s="7">
        <f>IFERROR(B2297*(1+增幅!B2298),B2297)</f>
        <v>606.79730206865429</v>
      </c>
      <c r="C2298" s="7">
        <v>10.24</v>
      </c>
      <c r="D2298" s="7">
        <v>70.400000000000006</v>
      </c>
      <c r="E2298" s="7">
        <v>20.79</v>
      </c>
      <c r="F2298" s="7">
        <v>88.36</v>
      </c>
      <c r="G2298" s="7">
        <v>12.75</v>
      </c>
      <c r="H2298" s="7">
        <v>32.369999999999997</v>
      </c>
    </row>
    <row r="2299" spans="1:8" x14ac:dyDescent="0.15">
      <c r="A2299" s="6">
        <v>41814</v>
      </c>
      <c r="B2299" s="7">
        <f>IFERROR(B2298*(1+增幅!B2299),B2298)</f>
        <v>608.11912023222453</v>
      </c>
      <c r="C2299" s="7">
        <v>10.28</v>
      </c>
      <c r="D2299" s="7">
        <v>70.72</v>
      </c>
      <c r="E2299" s="7">
        <v>20.79</v>
      </c>
      <c r="F2299" s="7">
        <v>88.01</v>
      </c>
      <c r="G2299" s="7">
        <v>12.82</v>
      </c>
      <c r="H2299" s="7">
        <v>32.47</v>
      </c>
    </row>
    <row r="2300" spans="1:8" x14ac:dyDescent="0.15">
      <c r="A2300" s="6">
        <v>41815</v>
      </c>
      <c r="B2300" s="7">
        <f>IFERROR(B2299*(1+增幅!B2300),B2299)</f>
        <v>605.99088525119646</v>
      </c>
      <c r="C2300" s="7">
        <v>10.23</v>
      </c>
      <c r="D2300" s="7">
        <v>70.25</v>
      </c>
      <c r="E2300" s="7">
        <v>20.74</v>
      </c>
      <c r="F2300" s="7">
        <v>88.01</v>
      </c>
      <c r="G2300" s="7">
        <v>12.82</v>
      </c>
      <c r="H2300" s="7">
        <v>32.24</v>
      </c>
    </row>
    <row r="2301" spans="1:8" x14ac:dyDescent="0.15">
      <c r="A2301" s="6">
        <v>41816</v>
      </c>
      <c r="B2301" s="7">
        <f>IFERROR(B2300*(1+增幅!B2301),B2300)</f>
        <v>608.18233397092308</v>
      </c>
      <c r="C2301" s="7">
        <v>10.28</v>
      </c>
      <c r="D2301" s="7">
        <v>70.33</v>
      </c>
      <c r="E2301" s="7">
        <v>20.82</v>
      </c>
      <c r="F2301" s="7">
        <v>88.01</v>
      </c>
      <c r="G2301" s="7">
        <v>12.88</v>
      </c>
      <c r="H2301" s="7">
        <v>32.47</v>
      </c>
    </row>
    <row r="2302" spans="1:8" x14ac:dyDescent="0.15">
      <c r="A2302" s="6">
        <v>41817</v>
      </c>
      <c r="B2302" s="7">
        <f>IFERROR(B2301*(1+增幅!B2302),B2301)</f>
        <v>606.88269955681108</v>
      </c>
      <c r="C2302" s="7">
        <v>10.31</v>
      </c>
      <c r="D2302" s="7">
        <v>70.17</v>
      </c>
      <c r="E2302" s="7">
        <v>20.77</v>
      </c>
      <c r="F2302" s="7">
        <v>87.16</v>
      </c>
      <c r="G2302" s="7">
        <v>12.85</v>
      </c>
      <c r="H2302" s="7">
        <v>32.5</v>
      </c>
    </row>
    <row r="2303" spans="1:8" x14ac:dyDescent="0.15">
      <c r="A2303" s="6">
        <v>41820</v>
      </c>
      <c r="B2303" s="7">
        <f>IFERROR(B2302*(1+增幅!B2303),B2302)</f>
        <v>610.81821383857084</v>
      </c>
      <c r="C2303" s="7">
        <v>10.37</v>
      </c>
      <c r="D2303" s="7">
        <v>70.790000000000006</v>
      </c>
      <c r="E2303" s="7">
        <v>20.89</v>
      </c>
      <c r="F2303" s="7">
        <v>87.45</v>
      </c>
      <c r="G2303" s="7">
        <v>12.93</v>
      </c>
      <c r="H2303" s="7">
        <v>32.79</v>
      </c>
    </row>
    <row r="2304" spans="1:8" x14ac:dyDescent="0.15">
      <c r="A2304" s="6">
        <v>41821</v>
      </c>
      <c r="B2304" s="7">
        <f>IFERROR(B2303*(1+增幅!B2304),B2303)</f>
        <v>609.52062117819833</v>
      </c>
      <c r="C2304" s="7">
        <v>10.31</v>
      </c>
      <c r="D2304" s="7">
        <v>70.87</v>
      </c>
      <c r="E2304" s="7">
        <v>20.84</v>
      </c>
      <c r="F2304" s="7">
        <v>87.45</v>
      </c>
      <c r="G2304" s="7">
        <v>12.88</v>
      </c>
      <c r="H2304" s="7">
        <v>32.729999999999997</v>
      </c>
    </row>
    <row r="2305" spans="1:8" x14ac:dyDescent="0.15">
      <c r="A2305" s="6">
        <v>41822</v>
      </c>
      <c r="B2305" s="7">
        <f>IFERROR(B2304*(1+增幅!B2305),B2304)</f>
        <v>610.59980562574697</v>
      </c>
      <c r="C2305" s="7">
        <v>10.33</v>
      </c>
      <c r="D2305" s="7">
        <v>70.87</v>
      </c>
      <c r="E2305" s="7">
        <v>20.82</v>
      </c>
      <c r="F2305" s="7">
        <v>87.73</v>
      </c>
      <c r="G2305" s="7">
        <v>12.9</v>
      </c>
      <c r="H2305" s="7">
        <v>32.89</v>
      </c>
    </row>
    <row r="2306" spans="1:8" x14ac:dyDescent="0.15">
      <c r="A2306" s="6">
        <v>41823</v>
      </c>
      <c r="B2306" s="7">
        <f>IFERROR(B2305*(1+增幅!B2306),B2305)</f>
        <v>612.12157655404098</v>
      </c>
      <c r="C2306" s="7">
        <v>10.35</v>
      </c>
      <c r="D2306" s="7">
        <v>70.95</v>
      </c>
      <c r="E2306" s="7">
        <v>20.89</v>
      </c>
      <c r="F2306" s="7">
        <v>88.15</v>
      </c>
      <c r="G2306" s="7">
        <v>12.96</v>
      </c>
      <c r="H2306" s="7">
        <v>32.86</v>
      </c>
    </row>
    <row r="2307" spans="1:8" x14ac:dyDescent="0.15">
      <c r="A2307" s="6">
        <v>41824</v>
      </c>
      <c r="B2307" s="7">
        <f>IFERROR(B2306*(1+增幅!B2307),B2306)</f>
        <v>611.18384696139958</v>
      </c>
      <c r="C2307" s="7">
        <v>10.32</v>
      </c>
      <c r="D2307" s="7">
        <v>70.95</v>
      </c>
      <c r="E2307" s="7">
        <v>20.97</v>
      </c>
      <c r="F2307" s="7">
        <v>87.73</v>
      </c>
      <c r="G2307" s="7">
        <v>12.93</v>
      </c>
      <c r="H2307" s="7">
        <v>32.76</v>
      </c>
    </row>
    <row r="2308" spans="1:8" x14ac:dyDescent="0.15">
      <c r="A2308" s="6">
        <v>41827</v>
      </c>
      <c r="B2308" s="7">
        <f>IFERROR(B2307*(1+增幅!B2308),B2307)</f>
        <v>610.51927279694416</v>
      </c>
      <c r="C2308" s="7">
        <v>10.34</v>
      </c>
      <c r="D2308" s="7">
        <v>70.790000000000006</v>
      </c>
      <c r="E2308" s="7">
        <v>20.92</v>
      </c>
      <c r="F2308" s="7">
        <v>87.45</v>
      </c>
      <c r="G2308" s="7">
        <v>12.91</v>
      </c>
      <c r="H2308" s="7">
        <v>32.79</v>
      </c>
    </row>
    <row r="2309" spans="1:8" x14ac:dyDescent="0.15">
      <c r="A2309" s="6">
        <v>41828</v>
      </c>
      <c r="B2309" s="7">
        <f>IFERROR(B2308*(1+增幅!B2309),B2308)</f>
        <v>610.27354286891784</v>
      </c>
      <c r="C2309" s="7">
        <v>10.35</v>
      </c>
      <c r="D2309" s="7">
        <v>70.790000000000006</v>
      </c>
      <c r="E2309" s="7">
        <v>20.92</v>
      </c>
      <c r="F2309" s="7">
        <v>87.31</v>
      </c>
      <c r="G2309" s="7">
        <v>12.95</v>
      </c>
      <c r="H2309" s="7">
        <v>32.630000000000003</v>
      </c>
    </row>
    <row r="2310" spans="1:8" x14ac:dyDescent="0.15">
      <c r="A2310" s="6">
        <v>41829</v>
      </c>
      <c r="B2310" s="7">
        <f>IFERROR(B2309*(1+增幅!B2310),B2309)</f>
        <v>602.08920936096081</v>
      </c>
      <c r="C2310" s="7">
        <v>10.23</v>
      </c>
      <c r="D2310" s="7">
        <v>69.78</v>
      </c>
      <c r="E2310" s="7">
        <v>20.69</v>
      </c>
      <c r="F2310" s="7">
        <v>86.04</v>
      </c>
      <c r="G2310" s="7">
        <v>12.78</v>
      </c>
      <c r="H2310" s="7">
        <v>32.11</v>
      </c>
    </row>
    <row r="2311" spans="1:8" x14ac:dyDescent="0.15">
      <c r="A2311" s="6">
        <v>41830</v>
      </c>
      <c r="B2311" s="7">
        <f>IFERROR(B2310*(1+增幅!B2311),B2310)</f>
        <v>600.65031086810848</v>
      </c>
      <c r="C2311" s="7">
        <v>10.25</v>
      </c>
      <c r="D2311" s="7">
        <v>69.78</v>
      </c>
      <c r="E2311" s="7">
        <v>20.57</v>
      </c>
      <c r="F2311" s="7">
        <v>85.19</v>
      </c>
      <c r="G2311" s="7">
        <v>12.8</v>
      </c>
      <c r="H2311" s="7">
        <v>32.04</v>
      </c>
    </row>
    <row r="2312" spans="1:8" x14ac:dyDescent="0.15">
      <c r="A2312" s="6">
        <v>41831</v>
      </c>
      <c r="B2312" s="7">
        <f>IFERROR(B2311*(1+增幅!B2312),B2311)</f>
        <v>601.71329226258774</v>
      </c>
      <c r="C2312" s="7">
        <v>10.25</v>
      </c>
      <c r="D2312" s="7">
        <v>69.930000000000007</v>
      </c>
      <c r="E2312" s="7">
        <v>20.68</v>
      </c>
      <c r="F2312" s="7">
        <v>85.19</v>
      </c>
      <c r="G2312" s="7">
        <v>12.8</v>
      </c>
      <c r="H2312" s="7">
        <v>32.14</v>
      </c>
    </row>
    <row r="2313" spans="1:8" x14ac:dyDescent="0.15">
      <c r="A2313" s="6">
        <v>41834</v>
      </c>
      <c r="B2313" s="7">
        <f>IFERROR(B2312*(1+增幅!B2313),B2312)</f>
        <v>604.97510385834198</v>
      </c>
      <c r="C2313" s="7">
        <v>10.36</v>
      </c>
      <c r="D2313" s="7">
        <v>70.400000000000006</v>
      </c>
      <c r="E2313" s="7">
        <v>20.84</v>
      </c>
      <c r="F2313" s="7">
        <v>85.19</v>
      </c>
      <c r="G2313" s="7">
        <v>12.87</v>
      </c>
      <c r="H2313" s="7">
        <v>32.200000000000003</v>
      </c>
    </row>
    <row r="2314" spans="1:8" x14ac:dyDescent="0.15">
      <c r="A2314" s="6">
        <v>41835</v>
      </c>
      <c r="B2314" s="7">
        <f>IFERROR(B2313*(1+增幅!B2314),B2313)</f>
        <v>606.42272803158437</v>
      </c>
      <c r="C2314" s="7">
        <v>10.42</v>
      </c>
      <c r="D2314" s="7">
        <v>70.48</v>
      </c>
      <c r="E2314" s="7">
        <v>20.84</v>
      </c>
      <c r="F2314" s="7">
        <v>84.91</v>
      </c>
      <c r="G2314" s="7">
        <v>12.9</v>
      </c>
      <c r="H2314" s="7">
        <v>32.47</v>
      </c>
    </row>
    <row r="2315" spans="1:8" x14ac:dyDescent="0.15">
      <c r="A2315" s="6">
        <v>41836</v>
      </c>
      <c r="B2315" s="7">
        <f>IFERROR(B2314*(1+增幅!B2315),B2314)</f>
        <v>606.90628555909404</v>
      </c>
      <c r="C2315" s="7">
        <v>10.39</v>
      </c>
      <c r="D2315" s="7">
        <v>70.56</v>
      </c>
      <c r="E2315" s="7">
        <v>20.97</v>
      </c>
      <c r="F2315" s="7">
        <v>85.05</v>
      </c>
      <c r="G2315" s="7" t="s">
        <v>2</v>
      </c>
      <c r="H2315" s="7">
        <v>32.4</v>
      </c>
    </row>
    <row r="2316" spans="1:8" x14ac:dyDescent="0.15">
      <c r="A2316" s="6">
        <v>41837</v>
      </c>
      <c r="B2316" s="7">
        <f>IFERROR(B2315*(1+增幅!B2316),B2315)</f>
        <v>604.84429813027782</v>
      </c>
      <c r="C2316" s="7">
        <v>10.38</v>
      </c>
      <c r="D2316" s="7">
        <v>70.33</v>
      </c>
      <c r="E2316" s="7">
        <v>20.89</v>
      </c>
      <c r="F2316" s="7">
        <v>84.63</v>
      </c>
      <c r="G2316" s="7">
        <v>12.88</v>
      </c>
      <c r="H2316" s="7">
        <v>32.270000000000003</v>
      </c>
    </row>
    <row r="2317" spans="1:8" x14ac:dyDescent="0.15">
      <c r="A2317" s="6">
        <v>41838</v>
      </c>
      <c r="B2317" s="7">
        <f>IFERROR(B2316*(1+增幅!B2317),B2316)</f>
        <v>607.26711850896322</v>
      </c>
      <c r="C2317" s="7">
        <v>10.39</v>
      </c>
      <c r="D2317" s="7">
        <v>70.56</v>
      </c>
      <c r="E2317" s="7">
        <v>20.97</v>
      </c>
      <c r="F2317" s="7">
        <v>84.63</v>
      </c>
      <c r="G2317" s="7">
        <v>12.95</v>
      </c>
      <c r="H2317" s="7">
        <v>32.61</v>
      </c>
    </row>
    <row r="2318" spans="1:8" x14ac:dyDescent="0.15">
      <c r="A2318" s="6">
        <v>41841</v>
      </c>
      <c r="B2318" s="7">
        <f>IFERROR(B2317*(1+增幅!B2318),B2317)</f>
        <v>605.28303964571296</v>
      </c>
      <c r="C2318" s="7">
        <v>10.32</v>
      </c>
      <c r="D2318" s="7">
        <v>70.25</v>
      </c>
      <c r="E2318" s="7">
        <v>21</v>
      </c>
      <c r="F2318" s="7">
        <v>83.79</v>
      </c>
      <c r="G2318" s="7">
        <v>12.99</v>
      </c>
      <c r="H2318" s="7">
        <v>32.51</v>
      </c>
    </row>
    <row r="2319" spans="1:8" x14ac:dyDescent="0.15">
      <c r="A2319" s="6">
        <v>41842</v>
      </c>
      <c r="B2319" s="7">
        <f>IFERROR(B2318*(1+增幅!B2319),B2318)</f>
        <v>611.54651352596909</v>
      </c>
      <c r="C2319" s="7">
        <v>10.39</v>
      </c>
      <c r="D2319" s="7">
        <v>70.87</v>
      </c>
      <c r="E2319" s="7">
        <v>21.13</v>
      </c>
      <c r="F2319" s="7">
        <v>84.91</v>
      </c>
      <c r="G2319" s="7">
        <v>13.08</v>
      </c>
      <c r="H2319" s="7">
        <v>33.159999999999997</v>
      </c>
    </row>
    <row r="2320" spans="1:8" x14ac:dyDescent="0.15">
      <c r="A2320" s="6">
        <v>41843</v>
      </c>
      <c r="B2320" s="7">
        <f>IFERROR(B2319*(1+增幅!B2320),B2319)</f>
        <v>612.20694391043821</v>
      </c>
      <c r="C2320" s="7">
        <v>10.39</v>
      </c>
      <c r="D2320" s="7">
        <v>71.03</v>
      </c>
      <c r="E2320" s="7">
        <v>21.13</v>
      </c>
      <c r="F2320" s="7">
        <v>84.91</v>
      </c>
      <c r="G2320" s="7">
        <v>13.08</v>
      </c>
      <c r="H2320" s="7">
        <v>33.299999999999997</v>
      </c>
    </row>
    <row r="2321" spans="1:8" x14ac:dyDescent="0.15">
      <c r="A2321" s="6">
        <v>41844</v>
      </c>
      <c r="B2321" s="7">
        <f>IFERROR(B2320*(1+增幅!B2321),B2320)</f>
        <v>631.43820143312109</v>
      </c>
      <c r="C2321" s="7">
        <v>10.63</v>
      </c>
      <c r="D2321" s="7">
        <v>72.91</v>
      </c>
      <c r="E2321" s="7">
        <v>21.78</v>
      </c>
      <c r="F2321" s="7">
        <v>87.31</v>
      </c>
      <c r="G2321" s="7">
        <v>13.41</v>
      </c>
      <c r="H2321" s="7">
        <v>35.119999999999997</v>
      </c>
    </row>
    <row r="2322" spans="1:8" x14ac:dyDescent="0.15">
      <c r="A2322" s="6">
        <v>41845</v>
      </c>
      <c r="B2322" s="7">
        <f>IFERROR(B2321*(1+增幅!B2322),B2321)</f>
        <v>637.40804533611936</v>
      </c>
      <c r="C2322" s="7">
        <v>10.83</v>
      </c>
      <c r="D2322" s="7">
        <v>73.45</v>
      </c>
      <c r="E2322" s="7">
        <v>21.94</v>
      </c>
      <c r="F2322" s="7">
        <v>87.87</v>
      </c>
      <c r="G2322" s="7">
        <v>13.52</v>
      </c>
      <c r="H2322" s="7">
        <v>35.42</v>
      </c>
    </row>
    <row r="2323" spans="1:8" x14ac:dyDescent="0.15">
      <c r="A2323" s="6">
        <v>41848</v>
      </c>
      <c r="B2323" s="7">
        <f>IFERROR(B2322*(1+增幅!B2323),B2322)</f>
        <v>673.69960028818105</v>
      </c>
      <c r="C2323" s="7">
        <v>11.57</v>
      </c>
      <c r="D2323" s="7">
        <v>76.349999999999994</v>
      </c>
      <c r="E2323" s="7">
        <v>23.56</v>
      </c>
      <c r="F2323" s="7">
        <v>93.22</v>
      </c>
      <c r="G2323" s="7">
        <v>14.1</v>
      </c>
      <c r="H2323" s="7">
        <v>37.409999999999997</v>
      </c>
    </row>
    <row r="2324" spans="1:8" x14ac:dyDescent="0.15">
      <c r="A2324" s="6">
        <v>41849</v>
      </c>
      <c r="B2324" s="7">
        <f>IFERROR(B2323*(1+增幅!B2324),B2323)</f>
        <v>678.25206016101379</v>
      </c>
      <c r="C2324" s="7">
        <v>11.71</v>
      </c>
      <c r="D2324" s="7">
        <v>76.510000000000005</v>
      </c>
      <c r="E2324" s="7">
        <v>23.61</v>
      </c>
      <c r="F2324" s="7">
        <v>93.08</v>
      </c>
      <c r="G2324" s="7">
        <v>14.41</v>
      </c>
      <c r="H2324" s="7">
        <v>37.549999999999997</v>
      </c>
    </row>
    <row r="2325" spans="1:8" x14ac:dyDescent="0.15">
      <c r="A2325" s="6">
        <v>41850</v>
      </c>
      <c r="B2325" s="7">
        <f>IFERROR(B2324*(1+增幅!B2325),B2324)</f>
        <v>673.64740896879653</v>
      </c>
      <c r="C2325" s="7">
        <v>11.55</v>
      </c>
      <c r="D2325" s="7">
        <v>75.959999999999994</v>
      </c>
      <c r="E2325" s="7">
        <v>23.31</v>
      </c>
      <c r="F2325" s="7">
        <v>92.66</v>
      </c>
      <c r="G2325" s="7">
        <v>14.41</v>
      </c>
      <c r="H2325" s="7">
        <v>37.450000000000003</v>
      </c>
    </row>
    <row r="2326" spans="1:8" x14ac:dyDescent="0.15">
      <c r="A2326" s="6">
        <v>41851</v>
      </c>
      <c r="B2326" s="7">
        <f>IFERROR(B2325*(1+增幅!B2326),B2325)</f>
        <v>683.52817319828</v>
      </c>
      <c r="C2326" s="7">
        <v>11.84</v>
      </c>
      <c r="D2326" s="7">
        <v>76.66</v>
      </c>
      <c r="E2326" s="7">
        <v>23.69</v>
      </c>
      <c r="F2326" s="7">
        <v>93.64</v>
      </c>
      <c r="G2326" s="7">
        <v>14.6</v>
      </c>
      <c r="H2326" s="7">
        <v>37.96</v>
      </c>
    </row>
    <row r="2327" spans="1:8" x14ac:dyDescent="0.15">
      <c r="A2327" s="6">
        <v>41852</v>
      </c>
      <c r="B2327" s="7">
        <f>IFERROR(B2326*(1+增幅!B2327),B2326)</f>
        <v>676.67141906277595</v>
      </c>
      <c r="C2327" s="7">
        <v>11.67</v>
      </c>
      <c r="D2327" s="7">
        <v>76.349999999999994</v>
      </c>
      <c r="E2327" s="7">
        <v>23.61</v>
      </c>
      <c r="F2327" s="7">
        <v>92.52</v>
      </c>
      <c r="G2327" s="7">
        <v>14.41</v>
      </c>
      <c r="H2327" s="7">
        <v>37.450000000000003</v>
      </c>
    </row>
    <row r="2328" spans="1:8" x14ac:dyDescent="0.15">
      <c r="A2328" s="6">
        <v>41855</v>
      </c>
      <c r="B2328" s="7">
        <f>IFERROR(B2327*(1+增幅!B2328),B2327)</f>
        <v>687.14493073750464</v>
      </c>
      <c r="C2328" s="7">
        <v>11.82</v>
      </c>
      <c r="D2328" s="7">
        <v>77.599999999999994</v>
      </c>
      <c r="E2328" s="7">
        <v>23.93</v>
      </c>
      <c r="F2328" s="7">
        <v>94.21</v>
      </c>
      <c r="G2328" s="7">
        <v>14.63</v>
      </c>
      <c r="H2328" s="7">
        <v>38.07</v>
      </c>
    </row>
    <row r="2329" spans="1:8" x14ac:dyDescent="0.15">
      <c r="A2329" s="6">
        <v>41856</v>
      </c>
      <c r="B2329" s="7">
        <f>IFERROR(B2328*(1+增幅!B2329),B2328)</f>
        <v>679.10448477916509</v>
      </c>
      <c r="C2329" s="7">
        <v>11.71</v>
      </c>
      <c r="D2329" s="7">
        <v>77.209999999999994</v>
      </c>
      <c r="E2329" s="7">
        <v>23.72</v>
      </c>
      <c r="F2329" s="7">
        <v>93.08</v>
      </c>
      <c r="G2329" s="7">
        <v>14.42</v>
      </c>
      <c r="H2329" s="7">
        <v>37.28</v>
      </c>
    </row>
    <row r="2330" spans="1:8" x14ac:dyDescent="0.15">
      <c r="A2330" s="6">
        <v>41857</v>
      </c>
      <c r="B2330" s="7">
        <f>IFERROR(B2329*(1+增幅!B2330),B2329)</f>
        <v>671.85356114694309</v>
      </c>
      <c r="C2330" s="7">
        <v>11.63</v>
      </c>
      <c r="D2330" s="7">
        <v>76.19</v>
      </c>
      <c r="E2330" s="7">
        <v>23.74</v>
      </c>
      <c r="F2330" s="7">
        <v>91.67</v>
      </c>
      <c r="G2330" s="7">
        <v>14.27</v>
      </c>
      <c r="H2330" s="7">
        <v>36.56</v>
      </c>
    </row>
    <row r="2331" spans="1:8" x14ac:dyDescent="0.15">
      <c r="A2331" s="6">
        <v>41858</v>
      </c>
      <c r="B2331" s="7">
        <f>IFERROR(B2330*(1+增幅!B2331),B2330)</f>
        <v>660.69114470469162</v>
      </c>
      <c r="C2331" s="7">
        <v>11.37</v>
      </c>
      <c r="D2331" s="7">
        <v>74.78</v>
      </c>
      <c r="E2331" s="7">
        <v>23.37</v>
      </c>
      <c r="F2331" s="7">
        <v>89.98</v>
      </c>
      <c r="G2331" s="7">
        <v>14.08</v>
      </c>
      <c r="H2331" s="7">
        <v>36.14</v>
      </c>
    </row>
    <row r="2332" spans="1:8" x14ac:dyDescent="0.15">
      <c r="A2332" s="6">
        <v>41859</v>
      </c>
      <c r="B2332" s="7">
        <f>IFERROR(B2331*(1+增幅!B2332),B2331)</f>
        <v>660.78353324294949</v>
      </c>
      <c r="C2332" s="7">
        <v>11.4</v>
      </c>
      <c r="D2332" s="7">
        <v>74.63</v>
      </c>
      <c r="E2332" s="7">
        <v>23.26</v>
      </c>
      <c r="F2332" s="7">
        <v>90.12</v>
      </c>
      <c r="G2332" s="7">
        <v>14.1</v>
      </c>
      <c r="H2332" s="7">
        <v>36.21</v>
      </c>
    </row>
    <row r="2333" spans="1:8" x14ac:dyDescent="0.15">
      <c r="A2333" s="6">
        <v>41862</v>
      </c>
      <c r="B2333" s="7">
        <f>IFERROR(B2332*(1+增幅!B2333),B2332)</f>
        <v>670.21135441720617</v>
      </c>
      <c r="C2333" s="7">
        <v>11.61</v>
      </c>
      <c r="D2333" s="7">
        <v>75.88</v>
      </c>
      <c r="E2333" s="7">
        <v>23.56</v>
      </c>
      <c r="F2333" s="7">
        <v>91.25</v>
      </c>
      <c r="G2333" s="7">
        <v>14.25</v>
      </c>
      <c r="H2333" s="7">
        <v>36.729999999999997</v>
      </c>
    </row>
    <row r="2334" spans="1:8" x14ac:dyDescent="0.15">
      <c r="A2334" s="6">
        <v>41863</v>
      </c>
      <c r="B2334" s="7">
        <f>IFERROR(B2333*(1+增幅!B2334),B2333)</f>
        <v>664.24468658369335</v>
      </c>
      <c r="C2334" s="7">
        <v>11.5</v>
      </c>
      <c r="D2334" s="7">
        <v>75.41</v>
      </c>
      <c r="E2334" s="7">
        <v>23.23</v>
      </c>
      <c r="F2334" s="7">
        <v>90.54</v>
      </c>
      <c r="G2334" s="7">
        <v>14.17</v>
      </c>
      <c r="H2334" s="7">
        <v>36.35</v>
      </c>
    </row>
    <row r="2335" spans="1:8" x14ac:dyDescent="0.15">
      <c r="A2335" s="6">
        <v>41864</v>
      </c>
      <c r="B2335" s="7">
        <f>IFERROR(B2334*(1+增幅!B2335),B2334)</f>
        <v>660.83778681367164</v>
      </c>
      <c r="C2335" s="7">
        <v>11.44</v>
      </c>
      <c r="D2335" s="7">
        <v>75.180000000000007</v>
      </c>
      <c r="E2335" s="7">
        <v>23.04</v>
      </c>
      <c r="F2335" s="7">
        <v>90.12</v>
      </c>
      <c r="G2335" s="7">
        <v>14.06</v>
      </c>
      <c r="H2335" s="7">
        <v>36.28</v>
      </c>
    </row>
    <row r="2336" spans="1:8" x14ac:dyDescent="0.15">
      <c r="A2336" s="6">
        <v>41865</v>
      </c>
      <c r="B2336" s="7">
        <f>IFERROR(B2335*(1+增幅!B2336),B2335)</f>
        <v>655.98578593096954</v>
      </c>
      <c r="C2336" s="7">
        <v>11.3</v>
      </c>
      <c r="D2336" s="7">
        <v>75.099999999999994</v>
      </c>
      <c r="E2336" s="7">
        <v>22.91</v>
      </c>
      <c r="F2336" s="7">
        <v>89.14</v>
      </c>
      <c r="G2336" s="7">
        <v>13.98</v>
      </c>
      <c r="H2336" s="7">
        <v>35.97</v>
      </c>
    </row>
    <row r="2337" spans="1:8" x14ac:dyDescent="0.15">
      <c r="A2337" s="6">
        <v>41866</v>
      </c>
      <c r="B2337" s="7">
        <f>IFERROR(B2336*(1+增幅!B2337),B2336)</f>
        <v>660.03287454966255</v>
      </c>
      <c r="C2337" s="7">
        <v>11.41</v>
      </c>
      <c r="D2337" s="7">
        <v>75.72</v>
      </c>
      <c r="E2337" s="7">
        <v>23.04</v>
      </c>
      <c r="F2337" s="7">
        <v>89.42</v>
      </c>
      <c r="G2337" s="7">
        <v>14.08</v>
      </c>
      <c r="H2337" s="7">
        <v>36.08</v>
      </c>
    </row>
    <row r="2338" spans="1:8" x14ac:dyDescent="0.15">
      <c r="A2338" s="6">
        <v>41869</v>
      </c>
      <c r="B2338" s="7">
        <f>IFERROR(B2337*(1+增幅!B2338),B2337)</f>
        <v>661.61011781553179</v>
      </c>
      <c r="C2338" s="7">
        <v>11.47</v>
      </c>
      <c r="D2338" s="7">
        <v>76.040000000000006</v>
      </c>
      <c r="E2338" s="7">
        <v>23.07</v>
      </c>
      <c r="F2338" s="7">
        <v>89.42</v>
      </c>
      <c r="G2338" s="7">
        <v>14.13</v>
      </c>
      <c r="H2338" s="7">
        <v>36.08</v>
      </c>
    </row>
    <row r="2339" spans="1:8" x14ac:dyDescent="0.15">
      <c r="A2339" s="6">
        <v>41870</v>
      </c>
      <c r="B2339" s="7">
        <f>IFERROR(B2338*(1+增幅!B2339),B2338)</f>
        <v>662.5474182571329</v>
      </c>
      <c r="C2339" s="7">
        <v>11.45</v>
      </c>
      <c r="D2339" s="7">
        <v>75.959999999999994</v>
      </c>
      <c r="E2339" s="7">
        <v>23.15</v>
      </c>
      <c r="F2339" s="7">
        <v>90.12</v>
      </c>
      <c r="G2339" s="7">
        <v>14.13</v>
      </c>
      <c r="H2339" s="7">
        <v>36.08</v>
      </c>
    </row>
    <row r="2340" spans="1:8" x14ac:dyDescent="0.15">
      <c r="A2340" s="6">
        <v>41871</v>
      </c>
      <c r="B2340" s="7">
        <f>IFERROR(B2339*(1+增幅!B2340),B2339)</f>
        <v>659.30105551087422</v>
      </c>
      <c r="C2340" s="7">
        <v>11.5</v>
      </c>
      <c r="D2340" s="7">
        <v>75.41</v>
      </c>
      <c r="E2340" s="7">
        <v>22.94</v>
      </c>
      <c r="F2340" s="7">
        <v>89.56</v>
      </c>
      <c r="G2340" s="7">
        <v>14.12</v>
      </c>
      <c r="H2340" s="7">
        <v>35.700000000000003</v>
      </c>
    </row>
    <row r="2341" spans="1:8" x14ac:dyDescent="0.15">
      <c r="A2341" s="6">
        <v>41872</v>
      </c>
      <c r="B2341" s="7">
        <f>IFERROR(B2340*(1+增幅!B2341),B2340)</f>
        <v>652.04719493286632</v>
      </c>
      <c r="C2341" s="7">
        <v>11.33</v>
      </c>
      <c r="D2341" s="7">
        <v>74.31</v>
      </c>
      <c r="E2341" s="7">
        <v>22.64</v>
      </c>
      <c r="F2341" s="7">
        <v>89</v>
      </c>
      <c r="G2341" s="7">
        <v>14.01</v>
      </c>
      <c r="H2341" s="7">
        <v>35.36</v>
      </c>
    </row>
    <row r="2342" spans="1:8" x14ac:dyDescent="0.15">
      <c r="A2342" s="6">
        <v>41873</v>
      </c>
      <c r="B2342" s="7">
        <f>IFERROR(B2341*(1+增幅!B2342),B2341)</f>
        <v>656.46107125829076</v>
      </c>
      <c r="C2342" s="7">
        <v>11.43</v>
      </c>
      <c r="D2342" s="7">
        <v>74.63</v>
      </c>
      <c r="E2342" s="7">
        <v>22.94</v>
      </c>
      <c r="F2342" s="7">
        <v>89.14</v>
      </c>
      <c r="G2342" s="7">
        <v>14.12</v>
      </c>
      <c r="H2342" s="7">
        <v>35.53</v>
      </c>
    </row>
    <row r="2343" spans="1:8" x14ac:dyDescent="0.15">
      <c r="A2343" s="6">
        <v>41876</v>
      </c>
      <c r="B2343" s="7">
        <f>IFERROR(B2342*(1+增幅!B2343),B2342)</f>
        <v>650.01111465931513</v>
      </c>
      <c r="C2343" s="7">
        <v>11.4</v>
      </c>
      <c r="D2343" s="7">
        <v>73.849999999999994</v>
      </c>
      <c r="E2343" s="7">
        <v>22.53</v>
      </c>
      <c r="F2343" s="7">
        <v>88.43</v>
      </c>
      <c r="G2343" s="7">
        <v>14</v>
      </c>
      <c r="H2343" s="7">
        <v>35.119999999999997</v>
      </c>
    </row>
    <row r="2344" spans="1:8" x14ac:dyDescent="0.15">
      <c r="A2344" s="6">
        <v>41877</v>
      </c>
      <c r="B2344" s="7">
        <f>IFERROR(B2343*(1+增幅!B2344),B2343)</f>
        <v>650.58713976598233</v>
      </c>
      <c r="C2344" s="7">
        <v>11.35</v>
      </c>
      <c r="D2344" s="7">
        <v>74</v>
      </c>
      <c r="E2344" s="7">
        <v>22.67</v>
      </c>
      <c r="F2344" s="7">
        <v>88.85</v>
      </c>
      <c r="G2344" s="7">
        <v>13.93</v>
      </c>
      <c r="H2344" s="7">
        <v>35.18</v>
      </c>
    </row>
    <row r="2345" spans="1:8" x14ac:dyDescent="0.15">
      <c r="A2345" s="6">
        <v>41878</v>
      </c>
      <c r="B2345" s="7">
        <f>IFERROR(B2344*(1+增幅!B2345),B2344)</f>
        <v>649.25071912874023</v>
      </c>
      <c r="C2345" s="7">
        <v>11.27</v>
      </c>
      <c r="D2345" s="7">
        <v>73.92</v>
      </c>
      <c r="E2345" s="7">
        <v>22.64</v>
      </c>
      <c r="F2345" s="7">
        <v>88.43</v>
      </c>
      <c r="G2345" s="7">
        <v>13.94</v>
      </c>
      <c r="H2345" s="7">
        <v>35.22</v>
      </c>
    </row>
    <row r="2346" spans="1:8" x14ac:dyDescent="0.15">
      <c r="A2346" s="6">
        <v>41879</v>
      </c>
      <c r="B2346" s="7">
        <f>IFERROR(B2345*(1+增幅!B2346),B2345)</f>
        <v>642.29302639010075</v>
      </c>
      <c r="C2346" s="7">
        <v>11.09</v>
      </c>
      <c r="D2346" s="7">
        <v>73.22</v>
      </c>
      <c r="E2346" s="7">
        <v>22.34</v>
      </c>
      <c r="F2346" s="7">
        <v>87.31</v>
      </c>
      <c r="G2346" s="7">
        <v>13.91</v>
      </c>
      <c r="H2346" s="7">
        <v>34.840000000000003</v>
      </c>
    </row>
    <row r="2347" spans="1:8" x14ac:dyDescent="0.15">
      <c r="A2347" s="6">
        <v>41880</v>
      </c>
      <c r="B2347" s="7">
        <f>IFERROR(B2346*(1+增幅!B2347),B2346)</f>
        <v>649.54650717750451</v>
      </c>
      <c r="C2347" s="7">
        <v>11.16</v>
      </c>
      <c r="D2347" s="7">
        <v>74.08</v>
      </c>
      <c r="E2347" s="7">
        <v>22.69</v>
      </c>
      <c r="F2347" s="7">
        <v>88.15</v>
      </c>
      <c r="G2347" s="7">
        <v>14.03</v>
      </c>
      <c r="H2347" s="7">
        <v>35.39</v>
      </c>
    </row>
    <row r="2348" spans="1:8" x14ac:dyDescent="0.15">
      <c r="A2348" s="6">
        <v>41883</v>
      </c>
      <c r="B2348" s="7">
        <f>IFERROR(B2347*(1+增幅!B2348),B2347)</f>
        <v>650.66728132139463</v>
      </c>
      <c r="C2348" s="7">
        <v>11.24</v>
      </c>
      <c r="D2348" s="7">
        <v>74.239999999999995</v>
      </c>
      <c r="E2348" s="7">
        <v>22.72</v>
      </c>
      <c r="F2348" s="7">
        <v>88.01</v>
      </c>
      <c r="G2348" s="7">
        <v>14.06</v>
      </c>
      <c r="H2348" s="7">
        <v>35.36</v>
      </c>
    </row>
    <row r="2349" spans="1:8" x14ac:dyDescent="0.15">
      <c r="A2349" s="6">
        <v>41884</v>
      </c>
      <c r="B2349" s="7">
        <f>IFERROR(B2348*(1+增幅!B2349),B2348)</f>
        <v>660.74347519806508</v>
      </c>
      <c r="C2349" s="7">
        <v>11.45</v>
      </c>
      <c r="D2349" s="7">
        <v>75.099999999999994</v>
      </c>
      <c r="E2349" s="7">
        <v>23.1</v>
      </c>
      <c r="F2349" s="7">
        <v>89.28</v>
      </c>
      <c r="G2349" s="7">
        <v>14.3</v>
      </c>
      <c r="H2349" s="7">
        <v>35.869999999999997</v>
      </c>
    </row>
    <row r="2350" spans="1:8" x14ac:dyDescent="0.15">
      <c r="A2350" s="6">
        <v>41885</v>
      </c>
      <c r="B2350" s="7">
        <f>IFERROR(B2349*(1+增幅!B2350),B2349)</f>
        <v>664.67776228084676</v>
      </c>
      <c r="C2350" s="7">
        <v>11.5</v>
      </c>
      <c r="D2350" s="7">
        <v>75.72</v>
      </c>
      <c r="E2350" s="7">
        <v>23.18</v>
      </c>
      <c r="F2350" s="7">
        <v>89.7</v>
      </c>
      <c r="G2350" s="7">
        <v>14.39</v>
      </c>
      <c r="H2350" s="7">
        <v>36.18</v>
      </c>
    </row>
    <row r="2351" spans="1:8" x14ac:dyDescent="0.15">
      <c r="A2351" s="6">
        <v>41886</v>
      </c>
      <c r="B2351" s="7">
        <f>IFERROR(B2350*(1+增幅!B2351),B2350)</f>
        <v>667.08177775277227</v>
      </c>
      <c r="C2351" s="7">
        <v>11.55</v>
      </c>
      <c r="D2351" s="7">
        <v>75.959999999999994</v>
      </c>
      <c r="E2351" s="7">
        <v>23.23</v>
      </c>
      <c r="F2351" s="7">
        <v>90.12</v>
      </c>
      <c r="G2351" s="7">
        <v>14.44</v>
      </c>
      <c r="H2351" s="7">
        <v>36.32</v>
      </c>
    </row>
    <row r="2352" spans="1:8" x14ac:dyDescent="0.15">
      <c r="A2352" s="6">
        <v>41887</v>
      </c>
      <c r="B2352" s="7">
        <f>IFERROR(B2351*(1+增幅!B2352),B2351)</f>
        <v>670.49907315734595</v>
      </c>
      <c r="C2352" s="7">
        <v>11.64</v>
      </c>
      <c r="D2352" s="7">
        <v>76.19</v>
      </c>
      <c r="E2352" s="7">
        <v>23.42</v>
      </c>
      <c r="F2352" s="7">
        <v>90.68</v>
      </c>
      <c r="G2352" s="7">
        <v>14.48</v>
      </c>
      <c r="H2352" s="7">
        <v>36.42</v>
      </c>
    </row>
    <row r="2353" spans="1:8" x14ac:dyDescent="0.15">
      <c r="A2353" s="6">
        <v>41891</v>
      </c>
      <c r="B2353" s="7">
        <f>IFERROR(B2352*(1+增幅!B2353),B2352)</f>
        <v>666.91441599429254</v>
      </c>
      <c r="C2353" s="7">
        <v>11.6</v>
      </c>
      <c r="D2353" s="7">
        <v>75.88</v>
      </c>
      <c r="E2353" s="7">
        <v>23.23</v>
      </c>
      <c r="F2353" s="7">
        <v>90.12</v>
      </c>
      <c r="G2353" s="7">
        <v>14.51</v>
      </c>
      <c r="H2353" s="7">
        <v>35.97</v>
      </c>
    </row>
    <row r="2354" spans="1:8" x14ac:dyDescent="0.15">
      <c r="A2354" s="6">
        <v>41892</v>
      </c>
      <c r="B2354" s="7">
        <f>IFERROR(B2353*(1+增幅!B2354),B2353)</f>
        <v>660.72807737692449</v>
      </c>
      <c r="C2354" s="7">
        <v>11.56</v>
      </c>
      <c r="D2354" s="7">
        <v>75.02</v>
      </c>
      <c r="E2354" s="7">
        <v>22.99</v>
      </c>
      <c r="F2354" s="7">
        <v>89.14</v>
      </c>
      <c r="G2354" s="7">
        <v>14.39</v>
      </c>
      <c r="H2354" s="7">
        <v>35.56</v>
      </c>
    </row>
    <row r="2355" spans="1:8" x14ac:dyDescent="0.15">
      <c r="A2355" s="6">
        <v>41893</v>
      </c>
      <c r="B2355" s="7">
        <f>IFERROR(B2354*(1+增幅!B2355),B2354)</f>
        <v>662.0620597839993</v>
      </c>
      <c r="C2355" s="7">
        <v>11.62</v>
      </c>
      <c r="D2355" s="7">
        <v>75.099999999999994</v>
      </c>
      <c r="E2355" s="7">
        <v>22.96</v>
      </c>
      <c r="F2355" s="7">
        <v>89.42</v>
      </c>
      <c r="G2355" s="7">
        <v>14.46</v>
      </c>
      <c r="H2355" s="7">
        <v>35.53</v>
      </c>
    </row>
    <row r="2356" spans="1:8" x14ac:dyDescent="0.15">
      <c r="A2356" s="6">
        <v>41894</v>
      </c>
      <c r="B2356" s="7">
        <f>IFERROR(B2355*(1+增幅!B2356),B2355)</f>
        <v>661.82841554415268</v>
      </c>
      <c r="C2356" s="7">
        <v>11.61</v>
      </c>
      <c r="D2356" s="7">
        <v>75.099999999999994</v>
      </c>
      <c r="E2356" s="7">
        <v>22.88</v>
      </c>
      <c r="F2356" s="7">
        <v>89.42</v>
      </c>
      <c r="G2356" s="7">
        <v>14.48</v>
      </c>
      <c r="H2356" s="7">
        <v>35.56</v>
      </c>
    </row>
    <row r="2357" spans="1:8" x14ac:dyDescent="0.15">
      <c r="A2357" s="6">
        <v>41897</v>
      </c>
      <c r="B2357" s="7">
        <f>IFERROR(B2356*(1+增幅!B2357),B2356)</f>
        <v>659.95519984871191</v>
      </c>
      <c r="C2357" s="7">
        <v>11.57</v>
      </c>
      <c r="D2357" s="7">
        <v>75.099999999999994</v>
      </c>
      <c r="E2357" s="7">
        <v>22.75</v>
      </c>
      <c r="F2357" s="7">
        <v>88.85</v>
      </c>
      <c r="G2357" s="7">
        <v>14.54</v>
      </c>
      <c r="H2357" s="7">
        <v>35.36</v>
      </c>
    </row>
    <row r="2358" spans="1:8" x14ac:dyDescent="0.15">
      <c r="A2358" s="6">
        <v>41898</v>
      </c>
      <c r="B2358" s="7">
        <f>IFERROR(B2357*(1+增幅!B2358),B2357)</f>
        <v>659.3262720507571</v>
      </c>
      <c r="C2358" s="7">
        <v>11.51</v>
      </c>
      <c r="D2358" s="7">
        <v>75.25</v>
      </c>
      <c r="E2358" s="7">
        <v>22.75</v>
      </c>
      <c r="F2358" s="7">
        <v>88.29</v>
      </c>
      <c r="G2358" s="7">
        <v>14.71</v>
      </c>
      <c r="H2358" s="7">
        <v>35.08</v>
      </c>
    </row>
    <row r="2359" spans="1:8" x14ac:dyDescent="0.15">
      <c r="A2359" s="6">
        <v>41899</v>
      </c>
      <c r="B2359" s="7">
        <f>IFERROR(B2358*(1+增幅!B2359),B2358)</f>
        <v>657.34085834496773</v>
      </c>
      <c r="C2359" s="7">
        <v>11.53</v>
      </c>
      <c r="D2359" s="7">
        <v>74.86</v>
      </c>
      <c r="E2359" s="7">
        <v>22.64</v>
      </c>
      <c r="F2359" s="7">
        <v>88.15</v>
      </c>
      <c r="G2359" s="7">
        <v>14.56</v>
      </c>
      <c r="H2359" s="7">
        <v>35.15</v>
      </c>
    </row>
    <row r="2360" spans="1:8" x14ac:dyDescent="0.15">
      <c r="A2360" s="6">
        <v>41900</v>
      </c>
      <c r="B2360" s="7">
        <f>IFERROR(B2359*(1+增幅!B2360),B2359)</f>
        <v>662.44105250824202</v>
      </c>
      <c r="C2360" s="7">
        <v>11.69</v>
      </c>
      <c r="D2360" s="7">
        <v>76.11</v>
      </c>
      <c r="E2360" s="7">
        <v>22.69</v>
      </c>
      <c r="F2360" s="7">
        <v>88.71</v>
      </c>
      <c r="G2360" s="7">
        <v>14.61</v>
      </c>
      <c r="H2360" s="7">
        <v>35.29</v>
      </c>
    </row>
    <row r="2361" spans="1:8" x14ac:dyDescent="0.15">
      <c r="A2361" s="6">
        <v>41901</v>
      </c>
      <c r="B2361" s="7">
        <f>IFERROR(B2360*(1+增幅!B2361),B2360)</f>
        <v>665.70945425164007</v>
      </c>
      <c r="C2361" s="7">
        <v>11.73</v>
      </c>
      <c r="D2361" s="7">
        <v>77.05</v>
      </c>
      <c r="E2361" s="7">
        <v>22.75</v>
      </c>
      <c r="F2361" s="7">
        <v>88.85</v>
      </c>
      <c r="G2361" s="7">
        <v>14.68</v>
      </c>
      <c r="H2361" s="7">
        <v>35.46</v>
      </c>
    </row>
    <row r="2362" spans="1:8" x14ac:dyDescent="0.15">
      <c r="A2362" s="6">
        <v>41904</v>
      </c>
      <c r="B2362" s="7">
        <f>IFERROR(B2361*(1+增幅!B2362),B2361)</f>
        <v>650.99489218931865</v>
      </c>
      <c r="C2362" s="7">
        <v>11.47</v>
      </c>
      <c r="D2362" s="7">
        <v>75.180000000000007</v>
      </c>
      <c r="E2362" s="7">
        <v>22.29</v>
      </c>
      <c r="F2362" s="7">
        <v>87.02</v>
      </c>
      <c r="G2362" s="7">
        <v>14.37</v>
      </c>
      <c r="H2362" s="7">
        <v>34.6</v>
      </c>
    </row>
    <row r="2363" spans="1:8" x14ac:dyDescent="0.15">
      <c r="A2363" s="6">
        <v>41905</v>
      </c>
      <c r="B2363" s="7">
        <f>IFERROR(B2362*(1+增幅!B2363),B2362)</f>
        <v>653.90249117032477</v>
      </c>
      <c r="C2363" s="7">
        <v>11.53</v>
      </c>
      <c r="D2363" s="7">
        <v>75.33</v>
      </c>
      <c r="E2363" s="7">
        <v>22.51</v>
      </c>
      <c r="F2363" s="7">
        <v>87.31</v>
      </c>
      <c r="G2363" s="7">
        <v>14.42</v>
      </c>
      <c r="H2363" s="7">
        <v>34.700000000000003</v>
      </c>
    </row>
    <row r="2364" spans="1:8" x14ac:dyDescent="0.15">
      <c r="A2364" s="6">
        <v>41906</v>
      </c>
      <c r="B2364" s="7">
        <f>IFERROR(B2363*(1+增幅!B2364),B2363)</f>
        <v>663.48805211236743</v>
      </c>
      <c r="C2364" s="7">
        <v>11.71</v>
      </c>
      <c r="D2364" s="7">
        <v>76.349999999999994</v>
      </c>
      <c r="E2364" s="7">
        <v>22.75</v>
      </c>
      <c r="F2364" s="7">
        <v>88.43</v>
      </c>
      <c r="G2364" s="7">
        <v>14.63</v>
      </c>
      <c r="H2364" s="7">
        <v>35.42</v>
      </c>
    </row>
    <row r="2365" spans="1:8" x14ac:dyDescent="0.15">
      <c r="A2365" s="6">
        <v>41907</v>
      </c>
      <c r="B2365" s="7">
        <f>IFERROR(B2364*(1+增幅!B2365),B2364)</f>
        <v>659.73580513867398</v>
      </c>
      <c r="C2365" s="7">
        <v>11.63</v>
      </c>
      <c r="D2365" s="7">
        <v>75.959999999999994</v>
      </c>
      <c r="E2365" s="7">
        <v>22.64</v>
      </c>
      <c r="F2365" s="7">
        <v>88.01</v>
      </c>
      <c r="G2365" s="7">
        <v>14.56</v>
      </c>
      <c r="H2365" s="7">
        <v>35.15</v>
      </c>
    </row>
    <row r="2366" spans="1:8" x14ac:dyDescent="0.15">
      <c r="A2366" s="6">
        <v>41908</v>
      </c>
      <c r="B2366" s="7">
        <f>IFERROR(B2365*(1+增幅!B2366),B2365)</f>
        <v>662.29961423518785</v>
      </c>
      <c r="C2366" s="7">
        <v>11.71</v>
      </c>
      <c r="D2366" s="7">
        <v>76.040000000000006</v>
      </c>
      <c r="E2366" s="7">
        <v>22.75</v>
      </c>
      <c r="F2366" s="7">
        <v>87.73</v>
      </c>
      <c r="G2366" s="7">
        <v>14.83</v>
      </c>
      <c r="H2366" s="7">
        <v>34.979999999999997</v>
      </c>
    </row>
    <row r="2367" spans="1:8" x14ac:dyDescent="0.15">
      <c r="A2367" s="6">
        <v>41911</v>
      </c>
      <c r="B2367" s="7">
        <f>IFERROR(B2366*(1+增幅!B2367),B2366)</f>
        <v>669.31940230360101</v>
      </c>
      <c r="C2367" s="7">
        <v>12.04</v>
      </c>
      <c r="D2367" s="7">
        <v>76.349999999999994</v>
      </c>
      <c r="E2367" s="7">
        <v>22.86</v>
      </c>
      <c r="F2367" s="7">
        <v>87.87</v>
      </c>
      <c r="G2367" s="7">
        <v>15.14</v>
      </c>
      <c r="H2367" s="7">
        <v>35.119999999999997</v>
      </c>
    </row>
    <row r="2368" spans="1:8" x14ac:dyDescent="0.15">
      <c r="A2368" s="6">
        <v>41912</v>
      </c>
      <c r="B2368" s="7">
        <f>IFERROR(B2367*(1+增幅!B2368),B2367)</f>
        <v>671.54444673601756</v>
      </c>
      <c r="C2368" s="7">
        <v>12.11</v>
      </c>
      <c r="D2368" s="7">
        <v>76.27</v>
      </c>
      <c r="E2368" s="7">
        <v>22.86</v>
      </c>
      <c r="F2368" s="7">
        <v>87.87</v>
      </c>
      <c r="G2368" s="7">
        <v>15.4</v>
      </c>
      <c r="H2368" s="7">
        <v>35.049999999999997</v>
      </c>
    </row>
    <row r="2369" spans="1:8" x14ac:dyDescent="0.15">
      <c r="A2369" s="6">
        <v>41920</v>
      </c>
      <c r="B2369" s="7">
        <f>IFERROR(B2368*(1+增幅!B2369),B2368)</f>
        <v>679.34520052852508</v>
      </c>
      <c r="C2369" s="7">
        <v>12.15</v>
      </c>
      <c r="D2369" s="7">
        <v>76.97</v>
      </c>
      <c r="E2369" s="7">
        <v>22.99</v>
      </c>
      <c r="F2369" s="7">
        <v>90.4</v>
      </c>
      <c r="G2369" s="7">
        <v>15.57</v>
      </c>
      <c r="H2369" s="7">
        <v>35.46</v>
      </c>
    </row>
    <row r="2370" spans="1:8" x14ac:dyDescent="0.15">
      <c r="A2370" s="6">
        <v>41921</v>
      </c>
      <c r="B2370" s="7">
        <f>IFERROR(B2369*(1+增幅!B2370),B2369)</f>
        <v>675.74566546158019</v>
      </c>
      <c r="C2370" s="7">
        <v>11.94</v>
      </c>
      <c r="D2370" s="7">
        <v>77.05</v>
      </c>
      <c r="E2370" s="7">
        <v>22.88</v>
      </c>
      <c r="F2370" s="7">
        <v>90.4</v>
      </c>
      <c r="G2370" s="7">
        <v>15.42</v>
      </c>
      <c r="H2370" s="7">
        <v>35.42</v>
      </c>
    </row>
    <row r="2371" spans="1:8" x14ac:dyDescent="0.15">
      <c r="A2371" s="6">
        <v>41922</v>
      </c>
      <c r="B2371" s="7">
        <f>IFERROR(B2370*(1+增幅!B2371),B2370)</f>
        <v>672.39276276360147</v>
      </c>
      <c r="C2371" s="7">
        <v>11.88</v>
      </c>
      <c r="D2371" s="7">
        <v>76.900000000000006</v>
      </c>
      <c r="E2371" s="7">
        <v>22.94</v>
      </c>
      <c r="F2371" s="7">
        <v>89.14</v>
      </c>
      <c r="G2371" s="7">
        <v>15.33</v>
      </c>
      <c r="H2371" s="7">
        <v>35.22</v>
      </c>
    </row>
    <row r="2372" spans="1:8" x14ac:dyDescent="0.15">
      <c r="A2372" s="6">
        <v>41925</v>
      </c>
      <c r="B2372" s="7">
        <f>IFERROR(B2371*(1+增幅!B2372),B2371)</f>
        <v>666.59378625307863</v>
      </c>
      <c r="C2372" s="7">
        <v>11.73</v>
      </c>
      <c r="D2372" s="7">
        <v>76.11</v>
      </c>
      <c r="E2372" s="7">
        <v>22.83</v>
      </c>
      <c r="F2372" s="7">
        <v>88.15</v>
      </c>
      <c r="G2372" s="7">
        <v>15.31</v>
      </c>
      <c r="H2372" s="7">
        <v>34.81</v>
      </c>
    </row>
    <row r="2373" spans="1:8" x14ac:dyDescent="0.15">
      <c r="A2373" s="6">
        <v>41926</v>
      </c>
      <c r="B2373" s="7">
        <f>IFERROR(B2372*(1+增幅!B2373),B2372)</f>
        <v>665.93454197030871</v>
      </c>
      <c r="C2373" s="7">
        <v>11.78</v>
      </c>
      <c r="D2373" s="7">
        <v>76.040000000000006</v>
      </c>
      <c r="E2373" s="7">
        <v>22.8</v>
      </c>
      <c r="F2373" s="7">
        <v>88.01</v>
      </c>
      <c r="G2373" s="7">
        <v>15.23</v>
      </c>
      <c r="H2373" s="7">
        <v>34.770000000000003</v>
      </c>
    </row>
    <row r="2374" spans="1:8" x14ac:dyDescent="0.15">
      <c r="A2374" s="6">
        <v>41927</v>
      </c>
      <c r="B2374" s="7">
        <f>IFERROR(B2373*(1+增幅!B2374),B2373)</f>
        <v>670.43468283519701</v>
      </c>
      <c r="C2374" s="7">
        <v>11.86</v>
      </c>
      <c r="D2374" s="7">
        <v>76.58</v>
      </c>
      <c r="E2374" s="7">
        <v>22.94</v>
      </c>
      <c r="F2374" s="7">
        <v>88.15</v>
      </c>
      <c r="G2374" s="7">
        <v>15.47</v>
      </c>
      <c r="H2374" s="7">
        <v>34.880000000000003</v>
      </c>
    </row>
    <row r="2375" spans="1:8" x14ac:dyDescent="0.15">
      <c r="A2375" s="6">
        <v>41928</v>
      </c>
      <c r="B2375" s="7">
        <f>IFERROR(B2374*(1+增幅!B2375),B2374)</f>
        <v>675.27932708837579</v>
      </c>
      <c r="C2375" s="7">
        <v>11.97</v>
      </c>
      <c r="D2375" s="7">
        <v>77.37</v>
      </c>
      <c r="E2375" s="7">
        <v>23.02</v>
      </c>
      <c r="F2375" s="7">
        <v>88.57</v>
      </c>
      <c r="G2375" s="7">
        <v>15.71</v>
      </c>
      <c r="H2375" s="7">
        <v>34.880000000000003</v>
      </c>
    </row>
    <row r="2376" spans="1:8" x14ac:dyDescent="0.15">
      <c r="A2376" s="6">
        <v>41929</v>
      </c>
      <c r="B2376" s="7">
        <f>IFERROR(B2375*(1+增幅!B2376),B2375)</f>
        <v>672.39733812996701</v>
      </c>
      <c r="C2376" s="7">
        <v>11.83</v>
      </c>
      <c r="D2376" s="7">
        <v>77.05</v>
      </c>
      <c r="E2376" s="7">
        <v>22.86</v>
      </c>
      <c r="F2376" s="7">
        <v>88.43</v>
      </c>
      <c r="G2376" s="7">
        <v>15.74</v>
      </c>
      <c r="H2376" s="7">
        <v>34.770000000000003</v>
      </c>
    </row>
    <row r="2377" spans="1:8" x14ac:dyDescent="0.15">
      <c r="A2377" s="6">
        <v>41932</v>
      </c>
      <c r="B2377" s="7">
        <f>IFERROR(B2376*(1+增幅!B2377),B2376)</f>
        <v>675.29251026728934</v>
      </c>
      <c r="C2377" s="7">
        <v>11.89</v>
      </c>
      <c r="D2377" s="7">
        <v>77.44</v>
      </c>
      <c r="E2377" s="7">
        <v>22.96</v>
      </c>
      <c r="F2377" s="7">
        <v>88.71</v>
      </c>
      <c r="G2377" s="7">
        <v>15.71</v>
      </c>
      <c r="H2377" s="7">
        <v>35.119999999999997</v>
      </c>
    </row>
    <row r="2378" spans="1:8" x14ac:dyDescent="0.15">
      <c r="A2378" s="6">
        <v>41933</v>
      </c>
      <c r="B2378" s="7">
        <f>IFERROR(B2377*(1+增幅!B2378),B2377)</f>
        <v>667.07433433750259</v>
      </c>
      <c r="C2378" s="7">
        <v>11.75</v>
      </c>
      <c r="D2378" s="7">
        <v>76.510000000000005</v>
      </c>
      <c r="E2378" s="7">
        <v>22.88</v>
      </c>
      <c r="F2378" s="7">
        <v>87.87</v>
      </c>
      <c r="G2378" s="7">
        <v>15.31</v>
      </c>
      <c r="H2378" s="7">
        <v>34.74</v>
      </c>
    </row>
    <row r="2379" spans="1:8" x14ac:dyDescent="0.15">
      <c r="A2379" s="6">
        <v>41934</v>
      </c>
      <c r="B2379" s="7">
        <f>IFERROR(B2378*(1+增幅!B2379),B2378)</f>
        <v>668.17190212049252</v>
      </c>
      <c r="C2379" s="7">
        <v>11.87</v>
      </c>
      <c r="D2379" s="7">
        <v>76.510000000000005</v>
      </c>
      <c r="E2379" s="7">
        <v>22.78</v>
      </c>
      <c r="F2379" s="7">
        <v>87.87</v>
      </c>
      <c r="G2379" s="7">
        <v>15.31</v>
      </c>
      <c r="H2379" s="7">
        <v>34.880000000000003</v>
      </c>
    </row>
    <row r="2380" spans="1:8" x14ac:dyDescent="0.15">
      <c r="A2380" s="6">
        <v>41935</v>
      </c>
      <c r="B2380" s="7">
        <f>IFERROR(B2379*(1+增幅!B2380),B2379)</f>
        <v>670.07627433290997</v>
      </c>
      <c r="C2380" s="7">
        <v>11.9</v>
      </c>
      <c r="D2380" s="7">
        <v>76.27</v>
      </c>
      <c r="E2380" s="7">
        <v>22.56</v>
      </c>
      <c r="F2380" s="7">
        <v>87.59</v>
      </c>
      <c r="G2380" s="7">
        <v>15.69</v>
      </c>
      <c r="H2380" s="7">
        <v>35.08</v>
      </c>
    </row>
    <row r="2381" spans="1:8" x14ac:dyDescent="0.15">
      <c r="A2381" s="6">
        <v>41936</v>
      </c>
      <c r="B2381" s="7">
        <f>IFERROR(B2380*(1+增幅!B2381),B2380)</f>
        <v>669.69738609697833</v>
      </c>
      <c r="C2381" s="7">
        <v>11.94</v>
      </c>
      <c r="D2381" s="7">
        <v>75.72</v>
      </c>
      <c r="E2381" s="7">
        <v>22.48</v>
      </c>
      <c r="F2381" s="7">
        <v>87.45</v>
      </c>
      <c r="G2381" s="7">
        <v>15.76</v>
      </c>
      <c r="H2381" s="7">
        <v>35.119999999999997</v>
      </c>
    </row>
    <row r="2382" spans="1:8" x14ac:dyDescent="0.15">
      <c r="A2382" s="6">
        <v>41939</v>
      </c>
      <c r="B2382" s="7">
        <f>IFERROR(B2381*(1+增幅!B2382),B2381)</f>
        <v>654.63548714312651</v>
      </c>
      <c r="C2382" s="7">
        <v>11.61</v>
      </c>
      <c r="D2382" s="7">
        <v>74.08</v>
      </c>
      <c r="E2382" s="7">
        <v>22.1</v>
      </c>
      <c r="F2382" s="7">
        <v>86.18</v>
      </c>
      <c r="G2382" s="7">
        <v>15.26</v>
      </c>
      <c r="H2382" s="7">
        <v>34.33</v>
      </c>
    </row>
    <row r="2383" spans="1:8" x14ac:dyDescent="0.15">
      <c r="A2383" s="6">
        <v>41940</v>
      </c>
      <c r="B2383" s="7">
        <f>IFERROR(B2382*(1+增幅!B2383),B2382)</f>
        <v>664.08922485727419</v>
      </c>
      <c r="C2383" s="7">
        <v>11.82</v>
      </c>
      <c r="D2383" s="7">
        <v>75.02</v>
      </c>
      <c r="E2383" s="7">
        <v>22.26</v>
      </c>
      <c r="F2383" s="7">
        <v>87.02</v>
      </c>
      <c r="G2383" s="7">
        <v>15.64</v>
      </c>
      <c r="H2383" s="7">
        <v>34.81</v>
      </c>
    </row>
    <row r="2384" spans="1:8" x14ac:dyDescent="0.15">
      <c r="A2384" s="6">
        <v>41941</v>
      </c>
      <c r="B2384" s="7">
        <f>IFERROR(B2383*(1+增幅!B2384),B2383)</f>
        <v>673.62205698230605</v>
      </c>
      <c r="C2384" s="7">
        <v>12.06</v>
      </c>
      <c r="D2384" s="7">
        <v>75.88</v>
      </c>
      <c r="E2384" s="7">
        <v>22.48</v>
      </c>
      <c r="F2384" s="7">
        <v>88.01</v>
      </c>
      <c r="G2384" s="7">
        <v>15.96</v>
      </c>
      <c r="H2384" s="7">
        <v>35.25</v>
      </c>
    </row>
    <row r="2385" spans="1:8" x14ac:dyDescent="0.15">
      <c r="A2385" s="6">
        <v>41942</v>
      </c>
      <c r="B2385" s="7">
        <f>IFERROR(B2384*(1+增幅!B2385),B2384)</f>
        <v>687.99400464817813</v>
      </c>
      <c r="C2385" s="7">
        <v>12.47</v>
      </c>
      <c r="D2385" s="7">
        <v>76.739999999999995</v>
      </c>
      <c r="E2385" s="7">
        <v>22.75</v>
      </c>
      <c r="F2385" s="7">
        <v>88.29</v>
      </c>
      <c r="G2385" s="7">
        <v>16.77</v>
      </c>
      <c r="H2385" s="7">
        <v>35.840000000000003</v>
      </c>
    </row>
    <row r="2386" spans="1:8" x14ac:dyDescent="0.15">
      <c r="A2386" s="6">
        <v>41943</v>
      </c>
      <c r="B2386" s="7">
        <f>IFERROR(B2385*(1+增幅!B2386),B2385)</f>
        <v>725.33097527559835</v>
      </c>
      <c r="C2386" s="7">
        <v>13.54</v>
      </c>
      <c r="D2386" s="7">
        <v>79.790000000000006</v>
      </c>
      <c r="E2386" s="7">
        <v>23.64</v>
      </c>
      <c r="F2386" s="7">
        <v>90.68</v>
      </c>
      <c r="G2386" s="7">
        <v>18.36</v>
      </c>
      <c r="H2386" s="7">
        <v>37.24</v>
      </c>
    </row>
    <row r="2387" spans="1:8" x14ac:dyDescent="0.15">
      <c r="A2387" s="6">
        <v>41946</v>
      </c>
      <c r="B2387" s="7">
        <f>IFERROR(B2386*(1+增幅!B2387),B2386)</f>
        <v>720.86426184862171</v>
      </c>
      <c r="C2387" s="7">
        <v>13.4</v>
      </c>
      <c r="D2387" s="7">
        <v>79.48</v>
      </c>
      <c r="E2387" s="7">
        <v>23.69</v>
      </c>
      <c r="F2387" s="7">
        <v>89.7</v>
      </c>
      <c r="G2387" s="7">
        <v>18.27</v>
      </c>
      <c r="H2387" s="7">
        <v>36.9</v>
      </c>
    </row>
    <row r="2388" spans="1:8" x14ac:dyDescent="0.15">
      <c r="A2388" s="6">
        <v>41947</v>
      </c>
      <c r="B2388" s="7">
        <f>IFERROR(B2387*(1+增幅!B2388),B2387)</f>
        <v>714.84532051187807</v>
      </c>
      <c r="C2388" s="7">
        <v>13.26</v>
      </c>
      <c r="D2388" s="7">
        <v>78.77</v>
      </c>
      <c r="E2388" s="7">
        <v>23.34</v>
      </c>
      <c r="F2388" s="7">
        <v>88.85</v>
      </c>
      <c r="G2388" s="7">
        <v>18.34</v>
      </c>
      <c r="H2388" s="7">
        <v>36.520000000000003</v>
      </c>
    </row>
    <row r="2389" spans="1:8" x14ac:dyDescent="0.15">
      <c r="A2389" s="6">
        <v>41948</v>
      </c>
      <c r="B2389" s="7">
        <f>IFERROR(B2388*(1+增幅!B2389),B2388)</f>
        <v>707.77369656393694</v>
      </c>
      <c r="C2389" s="7">
        <v>13.15</v>
      </c>
      <c r="D2389" s="7">
        <v>78.150000000000006</v>
      </c>
      <c r="E2389" s="7">
        <v>23.04</v>
      </c>
      <c r="F2389" s="7">
        <v>89.14</v>
      </c>
      <c r="G2389" s="7">
        <v>18</v>
      </c>
      <c r="H2389" s="7">
        <v>35.97</v>
      </c>
    </row>
    <row r="2390" spans="1:8" x14ac:dyDescent="0.15">
      <c r="A2390" s="6">
        <v>41949</v>
      </c>
      <c r="B2390" s="7">
        <f>IFERROR(B2389*(1+增幅!B2390),B2389)</f>
        <v>708.41235275116253</v>
      </c>
      <c r="C2390" s="7">
        <v>13.18</v>
      </c>
      <c r="D2390" s="7">
        <v>78.459999999999994</v>
      </c>
      <c r="E2390" s="7">
        <v>23.04</v>
      </c>
      <c r="F2390" s="7">
        <v>89.14</v>
      </c>
      <c r="G2390" s="7">
        <v>18</v>
      </c>
      <c r="H2390" s="7">
        <v>35.94</v>
      </c>
    </row>
    <row r="2391" spans="1:8" x14ac:dyDescent="0.15">
      <c r="A2391" s="6">
        <v>41950</v>
      </c>
      <c r="B2391" s="7">
        <f>IFERROR(B2390*(1+增幅!B2391),B2390)</f>
        <v>718.60000370977275</v>
      </c>
      <c r="C2391" s="7">
        <v>13.36</v>
      </c>
      <c r="D2391" s="7">
        <v>79.63</v>
      </c>
      <c r="E2391" s="7">
        <v>23.13</v>
      </c>
      <c r="F2391" s="7">
        <v>89.28</v>
      </c>
      <c r="G2391" s="7">
        <v>18.75</v>
      </c>
      <c r="H2391" s="7">
        <v>36.32</v>
      </c>
    </row>
    <row r="2392" spans="1:8" x14ac:dyDescent="0.15">
      <c r="A2392" s="6">
        <v>41953</v>
      </c>
      <c r="B2392" s="7">
        <f>IFERROR(B2391*(1+增幅!B2392),B2391)</f>
        <v>744.28014525256435</v>
      </c>
      <c r="C2392" s="7">
        <v>13.79</v>
      </c>
      <c r="D2392" s="7">
        <v>82.53</v>
      </c>
      <c r="E2392" s="7">
        <v>23.74</v>
      </c>
      <c r="F2392" s="7">
        <v>93.36</v>
      </c>
      <c r="G2392" s="7">
        <v>19.73</v>
      </c>
      <c r="H2392" s="7">
        <v>37.1</v>
      </c>
    </row>
    <row r="2393" spans="1:8" x14ac:dyDescent="0.15">
      <c r="A2393" s="6">
        <v>41954</v>
      </c>
      <c r="B2393" s="7">
        <f>IFERROR(B2392*(1+增幅!B2393),B2392)</f>
        <v>754.51696916352512</v>
      </c>
      <c r="C2393" s="7">
        <v>13.75</v>
      </c>
      <c r="D2393" s="7">
        <v>85.42</v>
      </c>
      <c r="E2393" s="7">
        <v>24.36</v>
      </c>
      <c r="F2393" s="7">
        <v>95.75</v>
      </c>
      <c r="G2393" s="7">
        <v>19.3</v>
      </c>
      <c r="H2393" s="7">
        <v>37.86</v>
      </c>
    </row>
    <row r="2394" spans="1:8" x14ac:dyDescent="0.15">
      <c r="A2394" s="6">
        <v>41955</v>
      </c>
      <c r="B2394" s="7">
        <f>IFERROR(B2393*(1+增幅!B2394),B2393)</f>
        <v>755.71526108572141</v>
      </c>
      <c r="C2394" s="7">
        <v>13.68</v>
      </c>
      <c r="D2394" s="7">
        <v>86.44</v>
      </c>
      <c r="E2394" s="7">
        <v>24.47</v>
      </c>
      <c r="F2394" s="7">
        <v>95.9</v>
      </c>
      <c r="G2394" s="7">
        <v>19.27</v>
      </c>
      <c r="H2394" s="7">
        <v>37.79</v>
      </c>
    </row>
    <row r="2395" spans="1:8" x14ac:dyDescent="0.15">
      <c r="A2395" s="6">
        <v>41956</v>
      </c>
      <c r="B2395" s="7">
        <f>IFERROR(B2394*(1+增幅!B2395),B2394)</f>
        <v>748.82293924565795</v>
      </c>
      <c r="C2395" s="7">
        <v>13.48</v>
      </c>
      <c r="D2395" s="7">
        <v>85.58</v>
      </c>
      <c r="E2395" s="7">
        <v>24.28</v>
      </c>
      <c r="F2395" s="7">
        <v>96.18</v>
      </c>
      <c r="G2395" s="7">
        <v>18.920000000000002</v>
      </c>
      <c r="H2395" s="7">
        <v>37.520000000000003</v>
      </c>
    </row>
    <row r="2396" spans="1:8" x14ac:dyDescent="0.15">
      <c r="A2396" s="6">
        <v>41957</v>
      </c>
      <c r="B2396" s="7">
        <f>IFERROR(B2395*(1+增幅!B2396),B2395)</f>
        <v>739.88702282697784</v>
      </c>
      <c r="C2396" s="7">
        <v>13.28</v>
      </c>
      <c r="D2396" s="7">
        <v>85.27</v>
      </c>
      <c r="E2396" s="7">
        <v>24.04</v>
      </c>
      <c r="F2396" s="7">
        <v>95.33</v>
      </c>
      <c r="G2396" s="7">
        <v>18.41</v>
      </c>
      <c r="H2396" s="7">
        <v>37.24</v>
      </c>
    </row>
    <row r="2397" spans="1:8" x14ac:dyDescent="0.15">
      <c r="A2397" s="6">
        <v>41960</v>
      </c>
      <c r="B2397" s="7">
        <f>IFERROR(B2396*(1+增幅!B2397),B2396)</f>
        <v>730.66490114924977</v>
      </c>
      <c r="C2397" s="7">
        <v>13.19</v>
      </c>
      <c r="D2397" s="7">
        <v>84.09</v>
      </c>
      <c r="E2397" s="7">
        <v>23.74</v>
      </c>
      <c r="F2397" s="7">
        <v>92.66</v>
      </c>
      <c r="G2397" s="7">
        <v>18.43</v>
      </c>
      <c r="H2397" s="7">
        <v>36.69</v>
      </c>
    </row>
    <row r="2398" spans="1:8" x14ac:dyDescent="0.15">
      <c r="A2398" s="6">
        <v>41961</v>
      </c>
      <c r="B2398" s="7">
        <f>IFERROR(B2397*(1+增幅!B2398),B2397)</f>
        <v>714.95873167419415</v>
      </c>
      <c r="C2398" s="7">
        <v>12.89</v>
      </c>
      <c r="D2398" s="7">
        <v>81.75</v>
      </c>
      <c r="E2398" s="7">
        <v>23.26</v>
      </c>
      <c r="F2398" s="7">
        <v>90.97</v>
      </c>
      <c r="G2398" s="7">
        <v>17.95</v>
      </c>
      <c r="H2398" s="7">
        <v>36.18</v>
      </c>
    </row>
    <row r="2399" spans="1:8" x14ac:dyDescent="0.15">
      <c r="A2399" s="6">
        <v>41962</v>
      </c>
      <c r="B2399" s="7">
        <f>IFERROR(B2398*(1+增幅!B2399),B2398)</f>
        <v>714.43728496548283</v>
      </c>
      <c r="C2399" s="7">
        <v>12.88</v>
      </c>
      <c r="D2399" s="7">
        <v>81.900000000000006</v>
      </c>
      <c r="E2399" s="7">
        <v>23.13</v>
      </c>
      <c r="F2399" s="7">
        <v>90.83</v>
      </c>
      <c r="G2399" s="7">
        <v>18.03</v>
      </c>
      <c r="H2399" s="7">
        <v>36.08</v>
      </c>
    </row>
    <row r="2400" spans="1:8" x14ac:dyDescent="0.15">
      <c r="A2400" s="6">
        <v>41963</v>
      </c>
      <c r="B2400" s="7">
        <f>IFERROR(B2399*(1+增幅!B2400),B2399)</f>
        <v>718.83195786090971</v>
      </c>
      <c r="C2400" s="7">
        <v>12.93</v>
      </c>
      <c r="D2400" s="7">
        <v>82.69</v>
      </c>
      <c r="E2400" s="7">
        <v>23.26</v>
      </c>
      <c r="F2400" s="7">
        <v>90.68</v>
      </c>
      <c r="G2400" s="7">
        <v>18.329999999999998</v>
      </c>
      <c r="H2400" s="7">
        <v>36.18</v>
      </c>
    </row>
    <row r="2401" spans="1:8" x14ac:dyDescent="0.15">
      <c r="A2401" s="6">
        <v>41964</v>
      </c>
      <c r="B2401" s="7">
        <f>IFERROR(B2400*(1+增幅!B2401),B2400)</f>
        <v>735.57898596712812</v>
      </c>
      <c r="C2401" s="7">
        <v>13.32</v>
      </c>
      <c r="D2401" s="7">
        <v>84.41</v>
      </c>
      <c r="E2401" s="7">
        <v>23.56</v>
      </c>
      <c r="F2401" s="7">
        <v>92.23</v>
      </c>
      <c r="G2401" s="7">
        <v>19.149999999999999</v>
      </c>
      <c r="H2401" s="7">
        <v>36.69</v>
      </c>
    </row>
    <row r="2402" spans="1:8" x14ac:dyDescent="0.15">
      <c r="A2402" s="6">
        <v>41967</v>
      </c>
      <c r="B2402" s="7">
        <f>IFERROR(B2401*(1+增幅!B2402),B2401)</f>
        <v>740.39448549201597</v>
      </c>
      <c r="C2402" s="7">
        <v>13.64</v>
      </c>
      <c r="D2402" s="7">
        <v>84.95</v>
      </c>
      <c r="E2402" s="7">
        <v>23.64</v>
      </c>
      <c r="F2402" s="7">
        <v>91.67</v>
      </c>
      <c r="G2402" s="7">
        <v>19.350000000000001</v>
      </c>
      <c r="H2402" s="7">
        <v>36.729999999999997</v>
      </c>
    </row>
    <row r="2403" spans="1:8" x14ac:dyDescent="0.15">
      <c r="A2403" s="6">
        <v>41968</v>
      </c>
      <c r="B2403" s="7">
        <f>IFERROR(B2402*(1+增幅!B2403),B2402)</f>
        <v>749.42742069164183</v>
      </c>
      <c r="C2403" s="7">
        <v>13.79</v>
      </c>
      <c r="D2403" s="7">
        <v>86.67</v>
      </c>
      <c r="E2403" s="7">
        <v>23.88</v>
      </c>
      <c r="F2403" s="7">
        <v>92.52</v>
      </c>
      <c r="G2403" s="7">
        <v>19.57</v>
      </c>
      <c r="H2403" s="7">
        <v>37.14</v>
      </c>
    </row>
    <row r="2404" spans="1:8" x14ac:dyDescent="0.15">
      <c r="A2404" s="6">
        <v>41969</v>
      </c>
      <c r="B2404" s="7">
        <f>IFERROR(B2403*(1+增幅!B2404),B2403)</f>
        <v>771.74281352068454</v>
      </c>
      <c r="C2404" s="7">
        <v>14.38</v>
      </c>
      <c r="D2404" s="7">
        <v>88.55</v>
      </c>
      <c r="E2404" s="7">
        <v>24.5</v>
      </c>
      <c r="F2404" s="7">
        <v>94.35</v>
      </c>
      <c r="G2404" s="7">
        <v>20.53</v>
      </c>
      <c r="H2404" s="7">
        <v>37.86</v>
      </c>
    </row>
    <row r="2405" spans="1:8" x14ac:dyDescent="0.15">
      <c r="A2405" s="6">
        <v>41970</v>
      </c>
      <c r="B2405" s="7">
        <f>IFERROR(B2404*(1+增幅!B2405),B2404)</f>
        <v>781.9746287622944</v>
      </c>
      <c r="C2405" s="7">
        <v>14.58</v>
      </c>
      <c r="D2405" s="7">
        <v>89.8</v>
      </c>
      <c r="E2405" s="7">
        <v>24.9</v>
      </c>
      <c r="F2405" s="7">
        <v>95.05</v>
      </c>
      <c r="G2405" s="7">
        <v>20.84</v>
      </c>
      <c r="H2405" s="7">
        <v>38.340000000000003</v>
      </c>
    </row>
    <row r="2406" spans="1:8" x14ac:dyDescent="0.15">
      <c r="A2406" s="6">
        <v>41971</v>
      </c>
      <c r="B2406" s="7">
        <f>IFERROR(B2405*(1+增幅!B2406),B2405)</f>
        <v>853.31863598595896</v>
      </c>
      <c r="C2406" s="7">
        <v>16.04</v>
      </c>
      <c r="D2406" s="7">
        <v>97</v>
      </c>
      <c r="E2406" s="7">
        <v>27.41</v>
      </c>
      <c r="F2406" s="7">
        <v>103.22</v>
      </c>
      <c r="G2406" s="7">
        <v>22.81</v>
      </c>
      <c r="H2406" s="7">
        <v>41.63</v>
      </c>
    </row>
    <row r="2407" spans="1:8" x14ac:dyDescent="0.15">
      <c r="A2407" s="6">
        <v>41974</v>
      </c>
      <c r="B2407" s="7">
        <f>IFERROR(B2406*(1+增幅!B2407),B2406)</f>
        <v>837.39530225335318</v>
      </c>
      <c r="C2407" s="7">
        <v>15.57</v>
      </c>
      <c r="D2407" s="7">
        <v>95.12</v>
      </c>
      <c r="E2407" s="7">
        <v>27.81</v>
      </c>
      <c r="F2407" s="7">
        <v>101.25</v>
      </c>
      <c r="G2407" s="7">
        <v>21.88</v>
      </c>
      <c r="H2407" s="7">
        <v>40.880000000000003</v>
      </c>
    </row>
    <row r="2408" spans="1:8" x14ac:dyDescent="0.15">
      <c r="A2408" s="6">
        <v>41975</v>
      </c>
      <c r="B2408" s="7">
        <f>IFERROR(B2407*(1+增幅!B2408),B2407)</f>
        <v>893.10628167209484</v>
      </c>
      <c r="C2408" s="7">
        <v>16.43</v>
      </c>
      <c r="D2408" s="7">
        <v>100.68</v>
      </c>
      <c r="E2408" s="7">
        <v>30.1</v>
      </c>
      <c r="F2408" s="7">
        <v>111.38</v>
      </c>
      <c r="G2408" s="7">
        <v>22.91</v>
      </c>
      <c r="H2408" s="7">
        <v>43.17</v>
      </c>
    </row>
    <row r="2409" spans="1:8" x14ac:dyDescent="0.15">
      <c r="A2409" s="6">
        <v>41976</v>
      </c>
      <c r="B2409" s="7">
        <f>IFERROR(B2408*(1+增幅!B2409),B2408)</f>
        <v>880.71438063637379</v>
      </c>
      <c r="C2409" s="7">
        <v>16.04</v>
      </c>
      <c r="D2409" s="7">
        <v>98.41</v>
      </c>
      <c r="E2409" s="7">
        <v>29.32</v>
      </c>
      <c r="F2409" s="7">
        <v>115.75</v>
      </c>
      <c r="G2409" s="7">
        <v>22.14</v>
      </c>
      <c r="H2409" s="7">
        <v>42.45</v>
      </c>
    </row>
    <row r="2410" spans="1:8" x14ac:dyDescent="0.15">
      <c r="A2410" s="6">
        <v>41977</v>
      </c>
      <c r="B2410" s="7">
        <f>IFERROR(B2409*(1+增幅!B2410),B2409)</f>
        <v>936.65842217339502</v>
      </c>
      <c r="C2410" s="7">
        <v>16.829999999999998</v>
      </c>
      <c r="D2410" s="7">
        <v>103.81</v>
      </c>
      <c r="E2410" s="7">
        <v>31.17</v>
      </c>
      <c r="F2410" s="7">
        <v>126.59</v>
      </c>
      <c r="G2410" s="7">
        <v>23.17</v>
      </c>
      <c r="H2410" s="7">
        <v>45.58</v>
      </c>
    </row>
    <row r="2411" spans="1:8" x14ac:dyDescent="0.15">
      <c r="A2411" s="6">
        <v>41978</v>
      </c>
      <c r="B2411" s="7">
        <f>IFERROR(B2410*(1+增幅!B2411),B2410)</f>
        <v>951.99126420630114</v>
      </c>
      <c r="C2411" s="7">
        <v>17.16</v>
      </c>
      <c r="D2411" s="7">
        <v>105.84</v>
      </c>
      <c r="E2411" s="7">
        <v>31.71</v>
      </c>
      <c r="F2411" s="7">
        <v>128</v>
      </c>
      <c r="G2411" s="7">
        <v>23.34</v>
      </c>
      <c r="H2411" s="7">
        <v>46.64</v>
      </c>
    </row>
    <row r="2412" spans="1:8" x14ac:dyDescent="0.15">
      <c r="A2412" s="6">
        <v>41981</v>
      </c>
      <c r="B2412" s="7">
        <f>IFERROR(B2411*(1+增幅!B2412),B2411)</f>
        <v>964.51441636526476</v>
      </c>
      <c r="C2412" s="7">
        <v>17.12</v>
      </c>
      <c r="D2412" s="7">
        <v>108.03</v>
      </c>
      <c r="E2412" s="7">
        <v>32.36</v>
      </c>
      <c r="F2412" s="7">
        <v>130.11000000000001</v>
      </c>
      <c r="G2412" s="7">
        <v>23.34</v>
      </c>
      <c r="H2412" s="7">
        <v>47.74</v>
      </c>
    </row>
    <row r="2413" spans="1:8" x14ac:dyDescent="0.15">
      <c r="A2413" s="6">
        <v>41982</v>
      </c>
      <c r="B2413" s="7">
        <f>IFERROR(B2412*(1+增幅!B2413),B2412)</f>
        <v>874.76629074635446</v>
      </c>
      <c r="C2413" s="7">
        <v>15.41</v>
      </c>
      <c r="D2413" s="7">
        <v>98.96</v>
      </c>
      <c r="E2413" s="7">
        <v>29.13</v>
      </c>
      <c r="F2413" s="7">
        <v>117.3</v>
      </c>
      <c r="G2413" s="7">
        <v>21.11</v>
      </c>
      <c r="H2413" s="7">
        <v>43.89</v>
      </c>
    </row>
    <row r="2414" spans="1:8" x14ac:dyDescent="0.15">
      <c r="A2414" s="6">
        <v>41983</v>
      </c>
      <c r="B2414" s="7">
        <f>IFERROR(B2413*(1+增幅!B2414),B2413)</f>
        <v>903.51971167872478</v>
      </c>
      <c r="C2414" s="7">
        <v>15.83</v>
      </c>
      <c r="D2414" s="7">
        <v>102.95</v>
      </c>
      <c r="E2414" s="7">
        <v>30.07</v>
      </c>
      <c r="F2414" s="7">
        <v>121.66</v>
      </c>
      <c r="G2414" s="7">
        <v>21.52</v>
      </c>
      <c r="H2414" s="7">
        <v>45.68</v>
      </c>
    </row>
    <row r="2415" spans="1:8" x14ac:dyDescent="0.15">
      <c r="A2415" s="6">
        <v>41984</v>
      </c>
      <c r="B2415" s="7">
        <f>IFERROR(B2414*(1+增幅!B2415),B2414)</f>
        <v>901.79600504067878</v>
      </c>
      <c r="C2415" s="7">
        <v>15.83</v>
      </c>
      <c r="D2415" s="7">
        <v>102.09</v>
      </c>
      <c r="E2415" s="7">
        <v>29.61</v>
      </c>
      <c r="F2415" s="7">
        <v>121.24</v>
      </c>
      <c r="G2415" s="7">
        <v>21.97</v>
      </c>
      <c r="H2415" s="7">
        <v>45.44</v>
      </c>
    </row>
    <row r="2416" spans="1:8" x14ac:dyDescent="0.15">
      <c r="A2416" s="6">
        <v>41985</v>
      </c>
      <c r="B2416" s="7">
        <f>IFERROR(B2415*(1+增幅!B2416),B2415)</f>
        <v>895.30190872227683</v>
      </c>
      <c r="C2416" s="7">
        <v>16.05</v>
      </c>
      <c r="D2416" s="7">
        <v>101.54</v>
      </c>
      <c r="E2416" s="7">
        <v>29.34</v>
      </c>
      <c r="F2416" s="7">
        <v>118.57</v>
      </c>
      <c r="G2416" s="7">
        <v>21.75</v>
      </c>
      <c r="H2416" s="7">
        <v>44.96</v>
      </c>
    </row>
    <row r="2417" spans="1:8" x14ac:dyDescent="0.15">
      <c r="A2417" s="6">
        <v>41988</v>
      </c>
      <c r="B2417" s="7">
        <f>IFERROR(B2416*(1+增幅!B2417),B2416)</f>
        <v>880.42280933435495</v>
      </c>
      <c r="C2417" s="7">
        <v>15.74</v>
      </c>
      <c r="D2417" s="7">
        <v>99.82</v>
      </c>
      <c r="E2417" s="7">
        <v>28.91</v>
      </c>
      <c r="F2417" s="7">
        <v>115.89</v>
      </c>
      <c r="G2417" s="7">
        <v>21.63</v>
      </c>
      <c r="H2417" s="7">
        <v>44.03</v>
      </c>
    </row>
    <row r="2418" spans="1:8" x14ac:dyDescent="0.15">
      <c r="A2418" s="6">
        <v>41989</v>
      </c>
      <c r="B2418" s="7">
        <f>IFERROR(B2417*(1+增幅!B2418),B2417)</f>
        <v>926.54838994561283</v>
      </c>
      <c r="C2418" s="7">
        <v>16.559999999999999</v>
      </c>
      <c r="D2418" s="7">
        <v>103.96</v>
      </c>
      <c r="E2418" s="7">
        <v>30.21</v>
      </c>
      <c r="F2418" s="7">
        <v>121.24</v>
      </c>
      <c r="G2418" s="7">
        <v>23.54</v>
      </c>
      <c r="H2418" s="7">
        <v>45.85</v>
      </c>
    </row>
    <row r="2419" spans="1:8" x14ac:dyDescent="0.15">
      <c r="A2419" s="6">
        <v>41990</v>
      </c>
      <c r="B2419" s="7">
        <f>IFERROR(B2418*(1+增幅!B2419),B2418)</f>
        <v>1003.8758081585962</v>
      </c>
      <c r="C2419" s="7">
        <v>18.22</v>
      </c>
      <c r="D2419" s="7">
        <v>110.38</v>
      </c>
      <c r="E2419" s="7">
        <v>32.47</v>
      </c>
      <c r="F2419" s="7">
        <v>133.35</v>
      </c>
      <c r="G2419" s="7">
        <v>25.8</v>
      </c>
      <c r="H2419" s="7">
        <v>48.97</v>
      </c>
    </row>
    <row r="2420" spans="1:8" x14ac:dyDescent="0.15">
      <c r="A2420" s="6">
        <v>41991</v>
      </c>
      <c r="B2420" s="7">
        <f>IFERROR(B2419*(1+增幅!B2420),B2419)</f>
        <v>985.37908621306906</v>
      </c>
      <c r="C2420" s="7">
        <v>17.55</v>
      </c>
      <c r="D2420" s="7">
        <v>108.66</v>
      </c>
      <c r="E2420" s="7">
        <v>31.85</v>
      </c>
      <c r="F2420" s="7">
        <v>135.04</v>
      </c>
      <c r="G2420" s="7">
        <v>24.48</v>
      </c>
      <c r="H2420" s="7">
        <v>48.94</v>
      </c>
    </row>
    <row r="2421" spans="1:8" x14ac:dyDescent="0.15">
      <c r="A2421" s="6">
        <v>41992</v>
      </c>
      <c r="B2421" s="7">
        <f>IFERROR(B2420*(1+增幅!B2421),B2420)</f>
        <v>997.31437720391375</v>
      </c>
      <c r="C2421" s="7">
        <v>18.03</v>
      </c>
      <c r="D2421" s="7">
        <v>110.22</v>
      </c>
      <c r="E2421" s="7">
        <v>32.06</v>
      </c>
      <c r="F2421" s="7">
        <v>135.6</v>
      </c>
      <c r="G2421" s="7">
        <v>24.6</v>
      </c>
      <c r="H2421" s="7">
        <v>49.69</v>
      </c>
    </row>
    <row r="2422" spans="1:8" x14ac:dyDescent="0.15">
      <c r="A2422" s="6">
        <v>41995</v>
      </c>
      <c r="B2422" s="7">
        <f>IFERROR(B2421*(1+增幅!B2422),B2421)</f>
        <v>1036.7178464067945</v>
      </c>
      <c r="C2422" s="7">
        <v>18.329999999999998</v>
      </c>
      <c r="D2422" s="7">
        <v>114.84</v>
      </c>
      <c r="E2422" s="7">
        <v>33.22</v>
      </c>
      <c r="F2422" s="7">
        <v>148</v>
      </c>
      <c r="G2422" s="7">
        <v>25</v>
      </c>
      <c r="H2422" s="7">
        <v>51.41</v>
      </c>
    </row>
    <row r="2423" spans="1:8" x14ac:dyDescent="0.15">
      <c r="A2423" s="6">
        <v>41996</v>
      </c>
      <c r="B2423" s="7">
        <f>IFERROR(B2422*(1+增幅!B2423),B2422)</f>
        <v>995.83382001095129</v>
      </c>
      <c r="C2423" s="7">
        <v>17.350000000000001</v>
      </c>
      <c r="D2423" s="7">
        <v>110.38</v>
      </c>
      <c r="E2423" s="7">
        <v>31.5</v>
      </c>
      <c r="F2423" s="7">
        <v>147.86000000000001</v>
      </c>
      <c r="G2423" s="7">
        <v>23.78</v>
      </c>
      <c r="H2423" s="7">
        <v>49.21</v>
      </c>
    </row>
    <row r="2424" spans="1:8" x14ac:dyDescent="0.15">
      <c r="A2424" s="6">
        <v>41997</v>
      </c>
      <c r="B2424" s="7">
        <f>IFERROR(B2423*(1+增幅!B2424),B2423)</f>
        <v>955.74452855676975</v>
      </c>
      <c r="C2424" s="7">
        <v>16.52</v>
      </c>
      <c r="D2424" s="7">
        <v>105.29</v>
      </c>
      <c r="E2424" s="7">
        <v>30.21</v>
      </c>
      <c r="F2424" s="7">
        <v>145.04</v>
      </c>
      <c r="G2424" s="7">
        <v>22.64</v>
      </c>
      <c r="H2424" s="7">
        <v>47.26</v>
      </c>
    </row>
    <row r="2425" spans="1:8" x14ac:dyDescent="0.15">
      <c r="A2425" s="6">
        <v>41998</v>
      </c>
      <c r="B2425" s="7">
        <f>IFERROR(B2424*(1+增幅!B2425),B2424)</f>
        <v>1012.7314113200694</v>
      </c>
      <c r="C2425" s="7">
        <v>17.5</v>
      </c>
      <c r="D2425" s="7">
        <v>111.47</v>
      </c>
      <c r="E2425" s="7">
        <v>33.22</v>
      </c>
      <c r="F2425" s="7">
        <v>151.24</v>
      </c>
      <c r="G2425" s="7">
        <v>23.68</v>
      </c>
      <c r="H2425" s="7">
        <v>49.69</v>
      </c>
    </row>
    <row r="2426" spans="1:8" x14ac:dyDescent="0.15">
      <c r="A2426" s="6">
        <v>41999</v>
      </c>
      <c r="B2426" s="7">
        <f>IFERROR(B2425*(1+增幅!B2426),B2425)</f>
        <v>1044.2372956281879</v>
      </c>
      <c r="C2426" s="7">
        <v>18.09</v>
      </c>
      <c r="D2426" s="7">
        <v>115.54</v>
      </c>
      <c r="E2426" s="7">
        <v>34.299999999999997</v>
      </c>
      <c r="F2426" s="7">
        <v>153.49</v>
      </c>
      <c r="G2426" s="7">
        <v>24.4</v>
      </c>
      <c r="H2426" s="7">
        <v>51.61</v>
      </c>
    </row>
    <row r="2427" spans="1:8" x14ac:dyDescent="0.15">
      <c r="A2427" s="6">
        <v>42002</v>
      </c>
      <c r="B2427" s="7">
        <f>IFERROR(B2426*(1+增幅!B2427),B2426)</f>
        <v>1046.4532735381008</v>
      </c>
      <c r="C2427" s="7">
        <v>17.78</v>
      </c>
      <c r="D2427" s="7">
        <v>116.95</v>
      </c>
      <c r="E2427" s="7">
        <v>34.51</v>
      </c>
      <c r="F2427" s="7">
        <v>151.09</v>
      </c>
      <c r="G2427" s="7">
        <v>24.25</v>
      </c>
      <c r="H2427" s="7">
        <v>53.33</v>
      </c>
    </row>
    <row r="2428" spans="1:8" x14ac:dyDescent="0.15">
      <c r="A2428" s="6">
        <v>42003</v>
      </c>
      <c r="B2428" s="7">
        <f>IFERROR(B2427*(1+增幅!B2428),B2427)</f>
        <v>1072.9685811608604</v>
      </c>
      <c r="C2428" s="7">
        <v>18.149999999999999</v>
      </c>
      <c r="D2428" s="7">
        <v>120.16</v>
      </c>
      <c r="E2428" s="7">
        <v>35.83</v>
      </c>
      <c r="F2428" s="7">
        <v>151.80000000000001</v>
      </c>
      <c r="G2428" s="7">
        <v>24.62</v>
      </c>
      <c r="H2428" s="7">
        <v>55.76</v>
      </c>
    </row>
    <row r="2429" spans="1:8" x14ac:dyDescent="0.15">
      <c r="A2429" s="6">
        <v>42004</v>
      </c>
      <c r="B2429" s="7">
        <f>IFERROR(B2428*(1+增幅!B2429),B2428)</f>
        <v>1090.2566340876342</v>
      </c>
      <c r="C2429" s="7">
        <v>18.54</v>
      </c>
      <c r="D2429" s="7">
        <v>122.74</v>
      </c>
      <c r="E2429" s="7">
        <v>36.24</v>
      </c>
      <c r="F2429" s="7">
        <v>153.21</v>
      </c>
      <c r="G2429" s="7">
        <v>25.07</v>
      </c>
      <c r="H2429" s="7">
        <v>56.58</v>
      </c>
    </row>
    <row r="2430" spans="1:8" x14ac:dyDescent="0.15">
      <c r="A2430" s="6">
        <v>42009</v>
      </c>
      <c r="B2430" s="7">
        <f>IFERROR(B2429*(1+增幅!B2430),B2429)</f>
        <v>1098.543663916681</v>
      </c>
      <c r="C2430" s="7">
        <v>18.510000000000002</v>
      </c>
      <c r="D2430" s="7">
        <v>125.71</v>
      </c>
      <c r="E2430" s="7">
        <v>36.450000000000003</v>
      </c>
      <c r="F2430" s="7">
        <v>151.80000000000001</v>
      </c>
      <c r="G2430" s="7">
        <v>25.17</v>
      </c>
      <c r="H2430" s="7">
        <v>57.85</v>
      </c>
    </row>
    <row r="2431" spans="1:8" x14ac:dyDescent="0.15">
      <c r="A2431" s="6">
        <v>42010</v>
      </c>
      <c r="B2431" s="7">
        <f>IFERROR(B2430*(1+增幅!B2431),B2430)</f>
        <v>1083.875000449839</v>
      </c>
      <c r="C2431" s="7">
        <v>18.149999999999999</v>
      </c>
      <c r="D2431" s="7">
        <v>126.18</v>
      </c>
      <c r="E2431" s="7">
        <v>35.799999999999997</v>
      </c>
      <c r="F2431" s="7">
        <v>146.72999999999999</v>
      </c>
      <c r="G2431" s="7">
        <v>24.66</v>
      </c>
      <c r="H2431" s="7">
        <v>58.26</v>
      </c>
    </row>
    <row r="2432" spans="1:8" x14ac:dyDescent="0.15">
      <c r="A2432" s="6">
        <v>42011</v>
      </c>
      <c r="B2432" s="7">
        <f>IFERROR(B2431*(1+增幅!B2432),B2431)</f>
        <v>1071.4498364754559</v>
      </c>
      <c r="C2432" s="7">
        <v>17.97</v>
      </c>
      <c r="D2432" s="7">
        <v>123.68</v>
      </c>
      <c r="E2432" s="7">
        <v>35.369999999999997</v>
      </c>
      <c r="F2432" s="7">
        <v>148</v>
      </c>
      <c r="G2432" s="7">
        <v>24.33</v>
      </c>
      <c r="H2432" s="7">
        <v>56.96</v>
      </c>
    </row>
    <row r="2433" spans="1:8" x14ac:dyDescent="0.15">
      <c r="A2433" s="6">
        <v>42012</v>
      </c>
      <c r="B2433" s="7">
        <f>IFERROR(B2432*(1+增幅!B2433),B2432)</f>
        <v>1032.3601953637669</v>
      </c>
      <c r="C2433" s="7">
        <v>17.29</v>
      </c>
      <c r="D2433" s="7">
        <v>119.29</v>
      </c>
      <c r="E2433" s="7">
        <v>34.049999999999997</v>
      </c>
      <c r="F2433" s="7">
        <v>143.63</v>
      </c>
      <c r="G2433" s="7">
        <v>23.44</v>
      </c>
      <c r="H2433" s="7">
        <v>54.56</v>
      </c>
    </row>
    <row r="2434" spans="1:8" x14ac:dyDescent="0.15">
      <c r="A2434" s="6">
        <v>42013</v>
      </c>
      <c r="B2434" s="7">
        <f>IFERROR(B2433*(1+增幅!B2434),B2433)</f>
        <v>1045.3340403698389</v>
      </c>
      <c r="C2434" s="7">
        <v>17.510000000000002</v>
      </c>
      <c r="D2434" s="7">
        <v>120.7</v>
      </c>
      <c r="E2434" s="7">
        <v>34.57</v>
      </c>
      <c r="F2434" s="7">
        <v>144.69999999999999</v>
      </c>
      <c r="G2434" s="7">
        <v>23.7</v>
      </c>
      <c r="H2434" s="7">
        <v>55.49</v>
      </c>
    </row>
    <row r="2435" spans="1:8" x14ac:dyDescent="0.15">
      <c r="A2435" s="6">
        <v>42016</v>
      </c>
      <c r="B2435" s="7">
        <f>IFERROR(B2434*(1+增幅!B2435),B2434)</f>
        <v>1025.7960392042755</v>
      </c>
      <c r="C2435" s="7">
        <v>17.03</v>
      </c>
      <c r="D2435" s="7">
        <v>119.06</v>
      </c>
      <c r="E2435" s="7">
        <v>34.08</v>
      </c>
      <c r="F2435" s="7">
        <v>141.72</v>
      </c>
      <c r="G2435" s="7">
        <v>23.06</v>
      </c>
      <c r="H2435" s="7">
        <v>54.97</v>
      </c>
    </row>
    <row r="2436" spans="1:8" x14ac:dyDescent="0.15">
      <c r="A2436" s="6">
        <v>42017</v>
      </c>
      <c r="B2436" s="7">
        <f>IFERROR(B2435*(1+增幅!B2436),B2435)</f>
        <v>1016.1945062773567</v>
      </c>
      <c r="C2436" s="7">
        <v>16.79</v>
      </c>
      <c r="D2436" s="7">
        <v>118.75</v>
      </c>
      <c r="E2436" s="7">
        <v>33.869999999999997</v>
      </c>
      <c r="F2436" s="7">
        <v>139.59</v>
      </c>
      <c r="G2436" s="7">
        <v>22.84</v>
      </c>
      <c r="H2436" s="7">
        <v>54.49</v>
      </c>
    </row>
    <row r="2437" spans="1:8" x14ac:dyDescent="0.15">
      <c r="A2437" s="6">
        <v>42018</v>
      </c>
      <c r="B2437" s="7">
        <f>IFERROR(B2436*(1+增幅!B2437),B2436)</f>
        <v>1030.1733177642452</v>
      </c>
      <c r="C2437" s="7">
        <v>16.920000000000002</v>
      </c>
      <c r="D2437" s="7">
        <v>121.17</v>
      </c>
      <c r="E2437" s="7">
        <v>34.49</v>
      </c>
      <c r="F2437" s="7">
        <v>141.01</v>
      </c>
      <c r="G2437" s="7">
        <v>23.03</v>
      </c>
      <c r="H2437" s="7">
        <v>55.45</v>
      </c>
    </row>
    <row r="2438" spans="1:8" x14ac:dyDescent="0.15">
      <c r="A2438" s="6">
        <v>42019</v>
      </c>
      <c r="B2438" s="7">
        <f>IFERROR(B2437*(1+增幅!B2438),B2437)</f>
        <v>1070.8074859595042</v>
      </c>
      <c r="C2438" s="7">
        <v>17.48</v>
      </c>
      <c r="D2438" s="7">
        <v>126.1</v>
      </c>
      <c r="E2438" s="7">
        <v>36.53</v>
      </c>
      <c r="F2438" s="7">
        <v>145.12</v>
      </c>
      <c r="G2438" s="7">
        <v>23.78</v>
      </c>
      <c r="H2438" s="7">
        <v>57.78</v>
      </c>
    </row>
    <row r="2439" spans="1:8" x14ac:dyDescent="0.15">
      <c r="A2439" s="6">
        <v>42020</v>
      </c>
      <c r="B2439" s="7">
        <f>IFERROR(B2438*(1+增幅!B2439),B2438)</f>
        <v>1073.0513720945964</v>
      </c>
      <c r="C2439" s="7">
        <v>17.48</v>
      </c>
      <c r="D2439" s="7">
        <v>128.84</v>
      </c>
      <c r="E2439" s="7">
        <v>36.5</v>
      </c>
      <c r="F2439" s="7">
        <v>144.84</v>
      </c>
      <c r="G2439" s="7">
        <v>23.71</v>
      </c>
      <c r="H2439" s="7">
        <v>57.58</v>
      </c>
    </row>
    <row r="2440" spans="1:8" x14ac:dyDescent="0.15">
      <c r="A2440" s="6">
        <v>42023</v>
      </c>
      <c r="B2440" s="7">
        <f>IFERROR(B2439*(1+增幅!B2440),B2439)</f>
        <v>965.83704292754555</v>
      </c>
      <c r="C2440" s="7">
        <v>15.74</v>
      </c>
      <c r="D2440" s="7">
        <v>115.93</v>
      </c>
      <c r="E2440" s="7">
        <v>32.840000000000003</v>
      </c>
      <c r="F2440" s="7">
        <v>130.37</v>
      </c>
      <c r="G2440" s="7">
        <v>21.35</v>
      </c>
      <c r="H2440" s="7">
        <v>51.82</v>
      </c>
    </row>
    <row r="2441" spans="1:8" x14ac:dyDescent="0.15">
      <c r="A2441" s="6">
        <v>42024</v>
      </c>
      <c r="B2441" s="7">
        <f>IFERROR(B2440*(1+增幅!B2441),B2440)</f>
        <v>976.17601600999649</v>
      </c>
      <c r="C2441" s="7">
        <v>16.05</v>
      </c>
      <c r="D2441" s="7">
        <v>117.34</v>
      </c>
      <c r="E2441" s="7">
        <v>32.840000000000003</v>
      </c>
      <c r="F2441" s="7">
        <v>134.47999999999999</v>
      </c>
      <c r="G2441" s="7">
        <v>21.71</v>
      </c>
      <c r="H2441" s="7">
        <v>50.99</v>
      </c>
    </row>
    <row r="2442" spans="1:8" x14ac:dyDescent="0.15">
      <c r="A2442" s="6">
        <v>42025</v>
      </c>
      <c r="B2442" s="7">
        <f>IFERROR(B2441*(1+增幅!B2442),B2441)</f>
        <v>1028.7480696741534</v>
      </c>
      <c r="C2442" s="7">
        <v>17.05</v>
      </c>
      <c r="D2442" s="7">
        <v>123.13</v>
      </c>
      <c r="E2442" s="7">
        <v>34.89</v>
      </c>
      <c r="F2442" s="7">
        <v>141.57</v>
      </c>
      <c r="G2442" s="7">
        <v>22.72</v>
      </c>
      <c r="H2442" s="7">
        <v>53.53</v>
      </c>
    </row>
    <row r="2443" spans="1:8" x14ac:dyDescent="0.15">
      <c r="A2443" s="6">
        <v>42026</v>
      </c>
      <c r="B2443" s="7">
        <f>IFERROR(B2442*(1+增幅!B2443),B2442)</f>
        <v>1024.5979251136821</v>
      </c>
      <c r="C2443" s="7">
        <v>16.920000000000002</v>
      </c>
      <c r="D2443" s="7">
        <v>122.27</v>
      </c>
      <c r="E2443" s="7">
        <v>34.54</v>
      </c>
      <c r="F2443" s="7">
        <v>144.41</v>
      </c>
      <c r="G2443" s="7">
        <v>22.55</v>
      </c>
      <c r="H2443" s="7">
        <v>52.88</v>
      </c>
    </row>
    <row r="2444" spans="1:8" x14ac:dyDescent="0.15">
      <c r="A2444" s="6">
        <v>42027</v>
      </c>
      <c r="B2444" s="7">
        <f>IFERROR(B2443*(1+增幅!B2444),B2443)</f>
        <v>1033.1866057598916</v>
      </c>
      <c r="C2444" s="7">
        <v>17.05</v>
      </c>
      <c r="D2444" s="7">
        <v>122.27</v>
      </c>
      <c r="E2444" s="7">
        <v>35.159999999999997</v>
      </c>
      <c r="F2444" s="7">
        <v>147.25</v>
      </c>
      <c r="G2444" s="7">
        <v>22.62</v>
      </c>
      <c r="H2444" s="7">
        <v>52.98</v>
      </c>
    </row>
    <row r="2445" spans="1:8" x14ac:dyDescent="0.15">
      <c r="A2445" s="6">
        <v>42030</v>
      </c>
      <c r="B2445" s="7">
        <f>IFERROR(B2444*(1+增幅!B2445),B2444)</f>
        <v>1031.2709324644075</v>
      </c>
      <c r="C2445" s="7">
        <v>17.149999999999999</v>
      </c>
      <c r="D2445" s="7">
        <v>120.7</v>
      </c>
      <c r="E2445" s="7">
        <v>34.840000000000003</v>
      </c>
      <c r="F2445" s="7">
        <v>148.81</v>
      </c>
      <c r="G2445" s="7">
        <v>22.74</v>
      </c>
      <c r="H2445" s="7">
        <v>52.4</v>
      </c>
    </row>
    <row r="2446" spans="1:8" x14ac:dyDescent="0.15">
      <c r="A2446" s="6">
        <v>42031</v>
      </c>
      <c r="B2446" s="7">
        <f>IFERROR(B2445*(1+增幅!B2446),B2445)</f>
        <v>1007.2759860235973</v>
      </c>
      <c r="C2446" s="7">
        <v>16.78</v>
      </c>
      <c r="D2446" s="7">
        <v>117.42</v>
      </c>
      <c r="E2446" s="7">
        <v>33.950000000000003</v>
      </c>
      <c r="F2446" s="7">
        <v>144.55000000000001</v>
      </c>
      <c r="G2446" s="7">
        <v>22.47</v>
      </c>
      <c r="H2446" s="7">
        <v>51.1</v>
      </c>
    </row>
    <row r="2447" spans="1:8" x14ac:dyDescent="0.15">
      <c r="A2447" s="6">
        <v>42032</v>
      </c>
      <c r="B2447" s="7">
        <f>IFERROR(B2446*(1+增幅!B2447),B2446)</f>
        <v>993.04611358646969</v>
      </c>
      <c r="C2447" s="7">
        <v>16.510000000000002</v>
      </c>
      <c r="D2447" s="7">
        <v>115.85</v>
      </c>
      <c r="E2447" s="7">
        <v>33.49</v>
      </c>
      <c r="F2447" s="7">
        <v>141.01</v>
      </c>
      <c r="G2447" s="7">
        <v>22.28</v>
      </c>
      <c r="H2447" s="7">
        <v>50.65</v>
      </c>
    </row>
    <row r="2448" spans="1:8" x14ac:dyDescent="0.15">
      <c r="A2448" s="6">
        <v>42033</v>
      </c>
      <c r="B2448" s="7">
        <f>IFERROR(B2447*(1+增幅!B2448),B2447)</f>
        <v>971.60225207174392</v>
      </c>
      <c r="C2448" s="7">
        <v>16.37</v>
      </c>
      <c r="D2448" s="7">
        <v>112.8</v>
      </c>
      <c r="E2448" s="7">
        <v>32.71</v>
      </c>
      <c r="F2448" s="7">
        <v>136.61000000000001</v>
      </c>
      <c r="G2448" s="7">
        <v>21.88</v>
      </c>
      <c r="H2448" s="7">
        <v>49.52</v>
      </c>
    </row>
    <row r="2449" spans="1:8" x14ac:dyDescent="0.15">
      <c r="A2449" s="6">
        <v>42034</v>
      </c>
      <c r="B2449" s="7">
        <f>IFERROR(B2448*(1+增幅!B2449),B2448)</f>
        <v>970.24240036704714</v>
      </c>
      <c r="C2449" s="7">
        <v>16.37</v>
      </c>
      <c r="D2449" s="7">
        <v>113.19</v>
      </c>
      <c r="E2449" s="7">
        <v>32.71</v>
      </c>
      <c r="F2449" s="7">
        <v>134.34</v>
      </c>
      <c r="G2449" s="7">
        <v>21.94</v>
      </c>
      <c r="H2449" s="7">
        <v>49.62</v>
      </c>
    </row>
    <row r="2450" spans="1:8" x14ac:dyDescent="0.15">
      <c r="A2450" s="6">
        <v>42037</v>
      </c>
      <c r="B2450" s="7">
        <f>IFERROR(B2449*(1+增幅!B2450),B2449)</f>
        <v>945.5864673181668</v>
      </c>
      <c r="C2450" s="7">
        <v>16.04</v>
      </c>
      <c r="D2450" s="7">
        <v>109.83</v>
      </c>
      <c r="E2450" s="7">
        <v>32.06</v>
      </c>
      <c r="F2450" s="7">
        <v>130.08000000000001</v>
      </c>
      <c r="G2450" s="7">
        <v>21.47</v>
      </c>
      <c r="H2450" s="7">
        <v>48.15</v>
      </c>
    </row>
    <row r="2451" spans="1:8" x14ac:dyDescent="0.15">
      <c r="A2451" s="6">
        <v>42038</v>
      </c>
      <c r="B2451" s="7">
        <f>IFERROR(B2450*(1+增幅!B2451),B2450)</f>
        <v>967.69861902101206</v>
      </c>
      <c r="C2451" s="7">
        <v>16.43</v>
      </c>
      <c r="D2451" s="7">
        <v>113.04</v>
      </c>
      <c r="E2451" s="7">
        <v>32.76</v>
      </c>
      <c r="F2451" s="7">
        <v>132.78</v>
      </c>
      <c r="G2451" s="7">
        <v>21.87</v>
      </c>
      <c r="H2451" s="7">
        <v>49.38</v>
      </c>
    </row>
    <row r="2452" spans="1:8" x14ac:dyDescent="0.15">
      <c r="A2452" s="6">
        <v>42039</v>
      </c>
      <c r="B2452" s="7">
        <f>IFERROR(B2451*(1+增幅!B2452),B2451)</f>
        <v>946.98056449248941</v>
      </c>
      <c r="C2452" s="7">
        <v>16.149999999999999</v>
      </c>
      <c r="D2452" s="7">
        <v>110.92</v>
      </c>
      <c r="E2452" s="7">
        <v>31.87</v>
      </c>
      <c r="F2452" s="7">
        <v>129.66</v>
      </c>
      <c r="G2452" s="7">
        <v>21.39</v>
      </c>
      <c r="H2452" s="7">
        <v>48.39</v>
      </c>
    </row>
    <row r="2453" spans="1:8" x14ac:dyDescent="0.15">
      <c r="A2453" s="6">
        <v>42040</v>
      </c>
      <c r="B2453" s="7">
        <f>IFERROR(B2452*(1+增幅!B2453),B2452)</f>
        <v>954.05591125154262</v>
      </c>
      <c r="C2453" s="7">
        <v>16.72</v>
      </c>
      <c r="D2453" s="7">
        <v>110.92</v>
      </c>
      <c r="E2453" s="7">
        <v>31.9</v>
      </c>
      <c r="F2453" s="7">
        <v>128.94999999999999</v>
      </c>
      <c r="G2453" s="7">
        <v>21.66</v>
      </c>
      <c r="H2453" s="7">
        <v>48.46</v>
      </c>
    </row>
    <row r="2454" spans="1:8" x14ac:dyDescent="0.15">
      <c r="A2454" s="6">
        <v>42041</v>
      </c>
      <c r="B2454" s="7">
        <f>IFERROR(B2453*(1+增幅!B2454),B2453)</f>
        <v>938.19051325284283</v>
      </c>
      <c r="C2454" s="7">
        <v>16.07</v>
      </c>
      <c r="D2454" s="7">
        <v>110.22</v>
      </c>
      <c r="E2454" s="7">
        <v>31.34</v>
      </c>
      <c r="F2454" s="7">
        <v>128.66999999999999</v>
      </c>
      <c r="G2454" s="7">
        <v>21.03</v>
      </c>
      <c r="H2454" s="7">
        <v>48.18</v>
      </c>
    </row>
    <row r="2455" spans="1:8" x14ac:dyDescent="0.15">
      <c r="A2455" s="6">
        <v>42044</v>
      </c>
      <c r="B2455" s="7">
        <f>IFERROR(B2454*(1+增幅!B2455),B2454)</f>
        <v>946.08798633894583</v>
      </c>
      <c r="C2455" s="7">
        <v>16.16</v>
      </c>
      <c r="D2455" s="7">
        <v>110.77</v>
      </c>
      <c r="E2455" s="7">
        <v>31.52</v>
      </c>
      <c r="F2455" s="7">
        <v>131.08000000000001</v>
      </c>
      <c r="G2455" s="7">
        <v>21.25</v>
      </c>
      <c r="H2455" s="7">
        <v>48.42</v>
      </c>
    </row>
    <row r="2456" spans="1:8" x14ac:dyDescent="0.15">
      <c r="A2456" s="6">
        <v>42045</v>
      </c>
      <c r="B2456" s="7">
        <f>IFERROR(B2455*(1+增幅!B2456),B2455)</f>
        <v>963.68704654100884</v>
      </c>
      <c r="C2456" s="7">
        <v>16.59</v>
      </c>
      <c r="D2456" s="7">
        <v>112.88</v>
      </c>
      <c r="E2456" s="7">
        <v>32.17</v>
      </c>
      <c r="F2456" s="7">
        <v>132.35</v>
      </c>
      <c r="G2456" s="7">
        <v>21.63</v>
      </c>
      <c r="H2456" s="7">
        <v>49.28</v>
      </c>
    </row>
    <row r="2457" spans="1:8" x14ac:dyDescent="0.15">
      <c r="A2457" s="6">
        <v>42046</v>
      </c>
      <c r="B2457" s="7">
        <f>IFERROR(B2456*(1+增幅!B2457),B2456)</f>
        <v>962.08376475461478</v>
      </c>
      <c r="C2457" s="7">
        <v>16.53</v>
      </c>
      <c r="D2457" s="7">
        <v>112.8</v>
      </c>
      <c r="E2457" s="7">
        <v>32.01</v>
      </c>
      <c r="F2457" s="7">
        <v>132.63999999999999</v>
      </c>
      <c r="G2457" s="7">
        <v>21.66</v>
      </c>
      <c r="H2457" s="7">
        <v>49.07</v>
      </c>
    </row>
    <row r="2458" spans="1:8" x14ac:dyDescent="0.15">
      <c r="A2458" s="6">
        <v>42047</v>
      </c>
      <c r="B2458" s="7">
        <f>IFERROR(B2457*(1+增幅!B2458),B2457)</f>
        <v>961.15726328858489</v>
      </c>
      <c r="C2458" s="7">
        <v>16.79</v>
      </c>
      <c r="D2458" s="7">
        <v>112.25</v>
      </c>
      <c r="E2458" s="7">
        <v>32.200000000000003</v>
      </c>
      <c r="F2458" s="7">
        <v>131.93</v>
      </c>
      <c r="G2458" s="7">
        <v>21.68</v>
      </c>
      <c r="H2458" s="7">
        <v>48.18</v>
      </c>
    </row>
    <row r="2459" spans="1:8" x14ac:dyDescent="0.15">
      <c r="A2459" s="6">
        <v>42048</v>
      </c>
      <c r="B2459" s="7">
        <f>IFERROR(B2458*(1+增幅!B2459),B2458)</f>
        <v>969.760026298708</v>
      </c>
      <c r="C2459" s="7">
        <v>16.77</v>
      </c>
      <c r="D2459" s="7">
        <v>112.88</v>
      </c>
      <c r="E2459" s="7">
        <v>33.270000000000003</v>
      </c>
      <c r="F2459" s="7">
        <v>131.93</v>
      </c>
      <c r="G2459" s="7">
        <v>21.92</v>
      </c>
      <c r="H2459" s="7">
        <v>48.42</v>
      </c>
    </row>
    <row r="2460" spans="1:8" x14ac:dyDescent="0.15">
      <c r="A2460" s="6">
        <v>42051</v>
      </c>
      <c r="B2460" s="7">
        <f>IFERROR(B2459*(1+增幅!B2460),B2459)</f>
        <v>968.70542712107829</v>
      </c>
      <c r="C2460" s="7">
        <v>16.98</v>
      </c>
      <c r="D2460" s="7">
        <v>112.65</v>
      </c>
      <c r="E2460" s="7">
        <v>32.82</v>
      </c>
      <c r="F2460" s="7">
        <v>130.79</v>
      </c>
      <c r="G2460" s="7">
        <v>22.11</v>
      </c>
      <c r="H2460" s="7">
        <v>48.25</v>
      </c>
    </row>
    <row r="2461" spans="1:8" x14ac:dyDescent="0.15">
      <c r="A2461" s="6">
        <v>42052</v>
      </c>
      <c r="B2461" s="7">
        <f>IFERROR(B2460*(1+增幅!B2461),B2460)</f>
        <v>974.40403346451865</v>
      </c>
      <c r="C2461" s="7">
        <v>17.29</v>
      </c>
      <c r="D2461" s="7">
        <v>113.19</v>
      </c>
      <c r="E2461" s="7">
        <v>32.950000000000003</v>
      </c>
      <c r="F2461" s="7">
        <v>131.08000000000001</v>
      </c>
      <c r="G2461" s="7">
        <v>22.18</v>
      </c>
      <c r="H2461" s="7">
        <v>48.39</v>
      </c>
    </row>
    <row r="2462" spans="1:8" x14ac:dyDescent="0.15">
      <c r="A2462" s="6">
        <v>42060</v>
      </c>
      <c r="B2462" s="7">
        <f>IFERROR(B2461*(1+增幅!B2462),B2461)</f>
        <v>954.50947099667246</v>
      </c>
      <c r="C2462" s="7">
        <v>16.73</v>
      </c>
      <c r="D2462" s="7">
        <v>111.71</v>
      </c>
      <c r="E2462" s="7">
        <v>31.96</v>
      </c>
      <c r="F2462" s="7">
        <v>129.52000000000001</v>
      </c>
      <c r="G2462" s="7">
        <v>21.64</v>
      </c>
      <c r="H2462" s="7">
        <v>47.87</v>
      </c>
    </row>
    <row r="2463" spans="1:8" x14ac:dyDescent="0.15">
      <c r="A2463" s="6">
        <v>42061</v>
      </c>
      <c r="B2463" s="7">
        <f>IFERROR(B2462*(1+增幅!B2463),B2462)</f>
        <v>982.55656680382299</v>
      </c>
      <c r="C2463" s="7">
        <v>17.510000000000002</v>
      </c>
      <c r="D2463" s="7">
        <v>114.37</v>
      </c>
      <c r="E2463" s="7">
        <v>32.9</v>
      </c>
      <c r="F2463" s="7">
        <v>131.5</v>
      </c>
      <c r="G2463" s="7">
        <v>22.48</v>
      </c>
      <c r="H2463" s="7">
        <v>48.94</v>
      </c>
    </row>
    <row r="2464" spans="1:8" x14ac:dyDescent="0.15">
      <c r="A2464" s="6">
        <v>42062</v>
      </c>
      <c r="B2464" s="7">
        <f>IFERROR(B2463*(1+增幅!B2464),B2463)</f>
        <v>974.77132557924494</v>
      </c>
      <c r="C2464" s="7">
        <v>17.32</v>
      </c>
      <c r="D2464" s="7">
        <v>113.66</v>
      </c>
      <c r="E2464" s="7">
        <v>32.36</v>
      </c>
      <c r="F2464" s="7">
        <v>130.94</v>
      </c>
      <c r="G2464" s="7">
        <v>22.31</v>
      </c>
      <c r="H2464" s="7">
        <v>48.83</v>
      </c>
    </row>
    <row r="2465" spans="1:8" x14ac:dyDescent="0.15">
      <c r="A2465" s="6">
        <v>42065</v>
      </c>
      <c r="B2465" s="7">
        <f>IFERROR(B2464*(1+增幅!B2465),B2464)</f>
        <v>976.48269899372735</v>
      </c>
      <c r="C2465" s="7">
        <v>17.45</v>
      </c>
      <c r="D2465" s="7">
        <v>113.27</v>
      </c>
      <c r="E2465" s="7">
        <v>32.36</v>
      </c>
      <c r="F2465" s="7">
        <v>131.08000000000001</v>
      </c>
      <c r="G2465" s="7">
        <v>22.38</v>
      </c>
      <c r="H2465" s="7">
        <v>48.94</v>
      </c>
    </row>
    <row r="2466" spans="1:8" x14ac:dyDescent="0.15">
      <c r="A2466" s="6">
        <v>42066</v>
      </c>
      <c r="B2466" s="7">
        <f>IFERROR(B2465*(1+增幅!B2466),B2465)</f>
        <v>945.94462968193909</v>
      </c>
      <c r="C2466" s="7">
        <v>16.79</v>
      </c>
      <c r="D2466" s="7">
        <v>109.52</v>
      </c>
      <c r="E2466" s="7">
        <v>31.26</v>
      </c>
      <c r="F2466" s="7">
        <v>127.67</v>
      </c>
      <c r="G2466" s="7">
        <v>21.71</v>
      </c>
      <c r="H2466" s="7">
        <v>47.63</v>
      </c>
    </row>
    <row r="2467" spans="1:8" x14ac:dyDescent="0.15">
      <c r="A2467" s="6">
        <v>42067</v>
      </c>
      <c r="B2467" s="7">
        <f>IFERROR(B2466*(1+增幅!B2467),B2466)</f>
        <v>941.29923323376238</v>
      </c>
      <c r="C2467" s="7">
        <v>16.75</v>
      </c>
      <c r="D2467" s="7">
        <v>108.81</v>
      </c>
      <c r="E2467" s="7">
        <v>31.12</v>
      </c>
      <c r="F2467" s="7">
        <v>127.1</v>
      </c>
      <c r="G2467" s="7">
        <v>21.58</v>
      </c>
      <c r="H2467" s="7">
        <v>47.36</v>
      </c>
    </row>
    <row r="2468" spans="1:8" x14ac:dyDescent="0.15">
      <c r="A2468" s="6">
        <v>42068</v>
      </c>
      <c r="B2468" s="7">
        <f>IFERROR(B2467*(1+增幅!B2468),B2467)</f>
        <v>921.25814363805057</v>
      </c>
      <c r="C2468" s="7">
        <v>16.440000000000001</v>
      </c>
      <c r="D2468" s="7">
        <v>106.23</v>
      </c>
      <c r="E2468" s="7">
        <v>30.45</v>
      </c>
      <c r="F2468" s="7">
        <v>124.13</v>
      </c>
      <c r="G2468" s="7">
        <v>21.25</v>
      </c>
      <c r="H2468" s="7">
        <v>46.16</v>
      </c>
    </row>
    <row r="2469" spans="1:8" x14ac:dyDescent="0.15">
      <c r="A2469" s="6">
        <v>42069</v>
      </c>
      <c r="B2469" s="7">
        <f>IFERROR(B2468*(1+增幅!B2469),B2468)</f>
        <v>926.23980860747713</v>
      </c>
      <c r="C2469" s="7">
        <v>16.68</v>
      </c>
      <c r="D2469" s="7">
        <v>106.62</v>
      </c>
      <c r="E2469" s="7">
        <v>30.56</v>
      </c>
      <c r="F2469" s="7">
        <v>124.27</v>
      </c>
      <c r="G2469" s="7">
        <v>21.34</v>
      </c>
      <c r="H2469" s="7">
        <v>46.4</v>
      </c>
    </row>
    <row r="2470" spans="1:8" x14ac:dyDescent="0.15">
      <c r="A2470" s="6">
        <v>42072</v>
      </c>
      <c r="B2470" s="7">
        <f>IFERROR(B2469*(1+增幅!B2470),B2469)</f>
        <v>997.22983855706889</v>
      </c>
      <c r="C2470" s="7">
        <v>18.350000000000001</v>
      </c>
      <c r="D2470" s="7">
        <v>113.51</v>
      </c>
      <c r="E2470" s="7">
        <v>32.25</v>
      </c>
      <c r="F2470" s="7">
        <v>130.79</v>
      </c>
      <c r="G2470" s="7">
        <v>23.48</v>
      </c>
      <c r="H2470" s="7">
        <v>50.44</v>
      </c>
    </row>
    <row r="2471" spans="1:8" x14ac:dyDescent="0.15">
      <c r="A2471" s="6">
        <v>42073</v>
      </c>
      <c r="B2471" s="7">
        <f>IFERROR(B2470*(1+增幅!B2471),B2470)</f>
        <v>981.88798475728424</v>
      </c>
      <c r="C2471" s="7">
        <v>18.62</v>
      </c>
      <c r="D2471" s="7">
        <v>110.3</v>
      </c>
      <c r="E2471" s="7">
        <v>31.47</v>
      </c>
      <c r="F2471" s="7">
        <v>127.67</v>
      </c>
      <c r="G2471" s="7">
        <v>23.49</v>
      </c>
      <c r="H2471" s="7">
        <v>48.87</v>
      </c>
    </row>
    <row r="2472" spans="1:8" x14ac:dyDescent="0.15">
      <c r="A2472" s="6">
        <v>42074</v>
      </c>
      <c r="B2472" s="7">
        <f>IFERROR(B2471*(1+增幅!B2472),B2471)</f>
        <v>991.42873761517421</v>
      </c>
      <c r="C2472" s="7">
        <v>18.86</v>
      </c>
      <c r="D2472" s="7">
        <v>111.47</v>
      </c>
      <c r="E2472" s="7">
        <v>31.61</v>
      </c>
      <c r="F2472" s="7">
        <v>128.1</v>
      </c>
      <c r="G2472" s="7">
        <v>23.6</v>
      </c>
      <c r="H2472" s="7">
        <v>49.96</v>
      </c>
    </row>
    <row r="2473" spans="1:8" x14ac:dyDescent="0.15">
      <c r="A2473" s="6">
        <v>42075</v>
      </c>
      <c r="B2473" s="7">
        <f>IFERROR(B2472*(1+增幅!B2473),B2472)</f>
        <v>1057.6062742957497</v>
      </c>
      <c r="C2473" s="7">
        <v>20.51</v>
      </c>
      <c r="D2473" s="7">
        <v>118.28</v>
      </c>
      <c r="E2473" s="7">
        <v>33.270000000000003</v>
      </c>
      <c r="F2473" s="7">
        <v>133.06</v>
      </c>
      <c r="G2473" s="7">
        <v>25.12</v>
      </c>
      <c r="H2473" s="7">
        <v>54.77</v>
      </c>
    </row>
    <row r="2474" spans="1:8" x14ac:dyDescent="0.15">
      <c r="A2474" s="6">
        <v>42076</v>
      </c>
      <c r="B2474" s="7">
        <f>IFERROR(B2473*(1+增幅!B2474),B2473)</f>
        <v>1064.4641208501721</v>
      </c>
      <c r="C2474" s="7">
        <v>20.72</v>
      </c>
      <c r="D2474" s="7">
        <v>119.61</v>
      </c>
      <c r="E2474" s="7">
        <v>33.33</v>
      </c>
      <c r="F2474" s="7">
        <v>132.35</v>
      </c>
      <c r="G2474" s="7">
        <v>24.83</v>
      </c>
      <c r="H2474" s="7">
        <v>56.55</v>
      </c>
    </row>
    <row r="2475" spans="1:8" x14ac:dyDescent="0.15">
      <c r="A2475" s="6">
        <v>42079</v>
      </c>
      <c r="B2475" s="7">
        <f>IFERROR(B2474*(1+增幅!B2475),B2474)</f>
        <v>1079.9338419526407</v>
      </c>
      <c r="C2475" s="7">
        <v>20.94</v>
      </c>
      <c r="D2475" s="7">
        <v>121.02</v>
      </c>
      <c r="E2475" s="7">
        <v>33.71</v>
      </c>
      <c r="F2475" s="7">
        <v>133.19999999999999</v>
      </c>
      <c r="G2475" s="7">
        <v>25.14</v>
      </c>
      <c r="H2475" s="7">
        <v>58.5</v>
      </c>
    </row>
    <row r="2476" spans="1:8" x14ac:dyDescent="0.15">
      <c r="A2476" s="6">
        <v>42080</v>
      </c>
      <c r="B2476" s="7">
        <f>IFERROR(B2475*(1+增幅!B2476),B2475)</f>
        <v>1092.8216526611589</v>
      </c>
      <c r="C2476" s="7">
        <v>21.83</v>
      </c>
      <c r="D2476" s="7">
        <v>121.56</v>
      </c>
      <c r="E2476" s="7">
        <v>34.11</v>
      </c>
      <c r="F2476" s="7">
        <v>133.91</v>
      </c>
      <c r="G2476" s="7">
        <v>25.34</v>
      </c>
      <c r="H2476" s="7">
        <v>58.47</v>
      </c>
    </row>
    <row r="2477" spans="1:8" x14ac:dyDescent="0.15">
      <c r="A2477" s="6">
        <v>42081</v>
      </c>
      <c r="B2477" s="7">
        <f>IFERROR(B2476*(1+增幅!B2477),B2476)</f>
        <v>1104.6288612045112</v>
      </c>
      <c r="C2477" s="7">
        <v>21.66</v>
      </c>
      <c r="D2477" s="7">
        <v>124.22</v>
      </c>
      <c r="E2477" s="7">
        <v>34.729999999999997</v>
      </c>
      <c r="F2477" s="7">
        <v>136.61000000000001</v>
      </c>
      <c r="G2477" s="7">
        <v>25.55</v>
      </c>
      <c r="H2477" s="7">
        <v>58.71</v>
      </c>
    </row>
    <row r="2478" spans="1:8" x14ac:dyDescent="0.15">
      <c r="A2478" s="6">
        <v>42082</v>
      </c>
      <c r="B2478" s="7">
        <f>IFERROR(B2477*(1+增幅!B2478),B2477)</f>
        <v>1087.9653422945021</v>
      </c>
      <c r="C2478" s="7">
        <v>21.08</v>
      </c>
      <c r="D2478" s="7">
        <v>122.35</v>
      </c>
      <c r="E2478" s="7">
        <v>34.159999999999997</v>
      </c>
      <c r="F2478" s="7">
        <v>134.91</v>
      </c>
      <c r="G2478" s="7">
        <v>25</v>
      </c>
      <c r="H2478" s="7">
        <v>58.81</v>
      </c>
    </row>
    <row r="2479" spans="1:8" x14ac:dyDescent="0.15">
      <c r="A2479" s="6">
        <v>42083</v>
      </c>
      <c r="B2479" s="7">
        <f>IFERROR(B2478*(1+增幅!B2479),B2478)</f>
        <v>1096.060062418755</v>
      </c>
      <c r="C2479" s="7">
        <v>21.21</v>
      </c>
      <c r="D2479" s="7">
        <v>123.21</v>
      </c>
      <c r="E2479" s="7">
        <v>34.4</v>
      </c>
      <c r="F2479" s="7">
        <v>136.61000000000001</v>
      </c>
      <c r="G2479" s="7">
        <v>25.44</v>
      </c>
      <c r="H2479" s="7">
        <v>58.47</v>
      </c>
    </row>
    <row r="2480" spans="1:8" x14ac:dyDescent="0.15">
      <c r="A2480" s="6">
        <v>42086</v>
      </c>
      <c r="B2480" s="7">
        <f>IFERROR(B2479*(1+增幅!B2480),B2479)</f>
        <v>1110.2447562415412</v>
      </c>
      <c r="C2480" s="7">
        <v>21.26</v>
      </c>
      <c r="D2480" s="7">
        <v>124.46</v>
      </c>
      <c r="E2480" s="7">
        <v>34.75</v>
      </c>
      <c r="F2480" s="7">
        <v>138.44999999999999</v>
      </c>
      <c r="G2480" s="7">
        <v>25.63</v>
      </c>
      <c r="H2480" s="7">
        <v>60.46</v>
      </c>
    </row>
    <row r="2481" spans="1:8" x14ac:dyDescent="0.15">
      <c r="A2481" s="6">
        <v>42087</v>
      </c>
      <c r="B2481" s="7">
        <f>IFERROR(B2480*(1+增幅!B2481),B2480)</f>
        <v>1095.9657239970247</v>
      </c>
      <c r="C2481" s="7">
        <v>21</v>
      </c>
      <c r="D2481" s="7">
        <v>122.74</v>
      </c>
      <c r="E2481" s="7">
        <v>34.43</v>
      </c>
      <c r="F2481" s="7">
        <v>137.18</v>
      </c>
      <c r="G2481" s="7">
        <v>25.27</v>
      </c>
      <c r="H2481" s="7">
        <v>59.33</v>
      </c>
    </row>
    <row r="2482" spans="1:8" x14ac:dyDescent="0.15">
      <c r="A2482" s="6">
        <v>42088</v>
      </c>
      <c r="B2482" s="7">
        <f>IFERROR(B2481*(1+增幅!B2482),B2481)</f>
        <v>1065.7301669246515</v>
      </c>
      <c r="C2482" s="7">
        <v>20.41</v>
      </c>
      <c r="D2482" s="7">
        <v>119.22</v>
      </c>
      <c r="E2482" s="7">
        <v>33.65</v>
      </c>
      <c r="F2482" s="7">
        <v>133.77000000000001</v>
      </c>
      <c r="G2482" s="7">
        <v>24.57</v>
      </c>
      <c r="H2482" s="7">
        <v>57.34</v>
      </c>
    </row>
    <row r="2483" spans="1:8" x14ac:dyDescent="0.15">
      <c r="A2483" s="6">
        <v>42089</v>
      </c>
      <c r="B2483" s="7">
        <f>IFERROR(B2482*(1+增幅!B2483),B2482)</f>
        <v>1084.8836918394459</v>
      </c>
      <c r="C2483" s="7">
        <v>21.41</v>
      </c>
      <c r="D2483" s="7">
        <v>120.16</v>
      </c>
      <c r="E2483" s="7">
        <v>33.840000000000003</v>
      </c>
      <c r="F2483" s="7">
        <v>134.19999999999999</v>
      </c>
      <c r="G2483" s="7">
        <v>25.15</v>
      </c>
      <c r="H2483" s="7">
        <v>58.4</v>
      </c>
    </row>
    <row r="2484" spans="1:8" x14ac:dyDescent="0.15">
      <c r="A2484" s="6">
        <v>42090</v>
      </c>
      <c r="B2484" s="7">
        <f>IFERROR(B2483*(1+增幅!B2484),B2483)</f>
        <v>1083.0676925097382</v>
      </c>
      <c r="C2484" s="7">
        <v>21</v>
      </c>
      <c r="D2484" s="7">
        <v>120.16</v>
      </c>
      <c r="E2484" s="7">
        <v>34.35</v>
      </c>
      <c r="F2484" s="7">
        <v>134.91</v>
      </c>
      <c r="G2484" s="7">
        <v>24.91</v>
      </c>
      <c r="H2484" s="7">
        <v>58.3</v>
      </c>
    </row>
    <row r="2485" spans="1:8" x14ac:dyDescent="0.15">
      <c r="A2485" s="6">
        <v>42093</v>
      </c>
      <c r="B2485" s="7">
        <f>IFERROR(B2484*(1+增幅!B2485),B2484)</f>
        <v>1127.7431910003472</v>
      </c>
      <c r="C2485" s="7">
        <v>21.51</v>
      </c>
      <c r="D2485" s="7">
        <v>125.32</v>
      </c>
      <c r="E2485" s="7">
        <v>35.51</v>
      </c>
      <c r="F2485" s="7">
        <v>138.88</v>
      </c>
      <c r="G2485" s="7">
        <v>25.63</v>
      </c>
      <c r="H2485" s="7">
        <v>63.44</v>
      </c>
    </row>
    <row r="2486" spans="1:8" x14ac:dyDescent="0.15">
      <c r="A2486" s="6">
        <v>42094</v>
      </c>
      <c r="B2486" s="7">
        <f>IFERROR(B2485*(1+增幅!B2486),B2485)</f>
        <v>1112.0401826245457</v>
      </c>
      <c r="C2486" s="7">
        <v>21.04</v>
      </c>
      <c r="D2486" s="7">
        <v>123.52</v>
      </c>
      <c r="E2486" s="7">
        <v>34.729999999999997</v>
      </c>
      <c r="F2486" s="7">
        <v>137.6</v>
      </c>
      <c r="G2486" s="7">
        <v>25.41</v>
      </c>
      <c r="H2486" s="7">
        <v>62.96</v>
      </c>
    </row>
    <row r="2487" spans="1:8" x14ac:dyDescent="0.15">
      <c r="A2487" s="6">
        <v>42095</v>
      </c>
      <c r="B2487" s="7">
        <f>IFERROR(B2486*(1+增幅!B2487),B2486)</f>
        <v>1117.9187201857023</v>
      </c>
      <c r="C2487" s="7">
        <v>21.1</v>
      </c>
      <c r="D2487" s="7">
        <v>124.77</v>
      </c>
      <c r="E2487" s="7">
        <v>34.92</v>
      </c>
      <c r="F2487" s="7">
        <v>138.44999999999999</v>
      </c>
      <c r="G2487" s="7">
        <v>25.55</v>
      </c>
      <c r="H2487" s="7">
        <v>63.06</v>
      </c>
    </row>
    <row r="2488" spans="1:8" x14ac:dyDescent="0.15">
      <c r="A2488" s="6">
        <v>42096</v>
      </c>
      <c r="B2488" s="7">
        <f>IFERROR(B2487*(1+增幅!B2488),B2487)</f>
        <v>1116.507857593612</v>
      </c>
      <c r="C2488" s="7">
        <v>21.05</v>
      </c>
      <c r="D2488" s="7">
        <v>126.57</v>
      </c>
      <c r="E2488" s="7">
        <v>35.159999999999997</v>
      </c>
      <c r="F2488" s="7">
        <v>137.18</v>
      </c>
      <c r="G2488" s="7">
        <v>25.48</v>
      </c>
      <c r="H2488" s="7">
        <v>62.14</v>
      </c>
    </row>
    <row r="2489" spans="1:8" x14ac:dyDescent="0.15">
      <c r="A2489" s="6">
        <v>42097</v>
      </c>
      <c r="B2489" s="7">
        <f>IFERROR(B2488*(1+增幅!B2489),B2488)</f>
        <v>1130.2668353083395</v>
      </c>
      <c r="C2489" s="7">
        <v>21.41</v>
      </c>
      <c r="D2489" s="7">
        <v>126.73</v>
      </c>
      <c r="E2489" s="7">
        <v>35.64</v>
      </c>
      <c r="F2489" s="7">
        <v>137.88999999999999</v>
      </c>
      <c r="G2489" s="7">
        <v>25.67</v>
      </c>
      <c r="H2489" s="7">
        <v>63.96</v>
      </c>
    </row>
    <row r="2490" spans="1:8" x14ac:dyDescent="0.15">
      <c r="A2490" s="6">
        <v>42101</v>
      </c>
      <c r="B2490" s="7">
        <f>IFERROR(B2489*(1+增幅!B2490),B2489)</f>
        <v>1170.1333021188159</v>
      </c>
      <c r="C2490" s="7">
        <v>21.86</v>
      </c>
      <c r="D2490" s="7">
        <v>130.72</v>
      </c>
      <c r="E2490" s="7">
        <v>36.909999999999997</v>
      </c>
      <c r="F2490" s="7">
        <v>141.01</v>
      </c>
      <c r="G2490" s="7">
        <v>26.69</v>
      </c>
      <c r="H2490" s="7">
        <v>67.87</v>
      </c>
    </row>
    <row r="2491" spans="1:8" x14ac:dyDescent="0.15">
      <c r="A2491" s="6">
        <v>42102</v>
      </c>
      <c r="B2491" s="7">
        <f>IFERROR(B2490*(1+增幅!B2491),B2490)</f>
        <v>1203.8862204179311</v>
      </c>
      <c r="C2491" s="7">
        <v>23.09</v>
      </c>
      <c r="D2491" s="7">
        <v>133.13999999999999</v>
      </c>
      <c r="E2491" s="7">
        <v>37.58</v>
      </c>
      <c r="F2491" s="7">
        <v>143.56</v>
      </c>
      <c r="G2491" s="7">
        <v>27.43</v>
      </c>
      <c r="H2491" s="7">
        <v>70.2</v>
      </c>
    </row>
    <row r="2492" spans="1:8" x14ac:dyDescent="0.15">
      <c r="A2492" s="6">
        <v>42103</v>
      </c>
      <c r="B2492" s="7">
        <f>IFERROR(B2491*(1+增幅!B2492),B2491)</f>
        <v>1189.595323915456</v>
      </c>
      <c r="C2492" s="7">
        <v>22.91</v>
      </c>
      <c r="D2492" s="7">
        <v>131.97</v>
      </c>
      <c r="E2492" s="7">
        <v>37.58</v>
      </c>
      <c r="F2492" s="7">
        <v>142.57</v>
      </c>
      <c r="G2492" s="7">
        <v>26.98</v>
      </c>
      <c r="H2492" s="7">
        <v>68</v>
      </c>
    </row>
    <row r="2493" spans="1:8" x14ac:dyDescent="0.15">
      <c r="A2493" s="6">
        <v>42104</v>
      </c>
      <c r="B2493" s="7">
        <f>IFERROR(B2492*(1+增幅!B2493),B2492)</f>
        <v>1227.0572226239262</v>
      </c>
      <c r="C2493" s="7">
        <v>23.55</v>
      </c>
      <c r="D2493" s="7">
        <v>137.13</v>
      </c>
      <c r="E2493" s="7">
        <v>39.28</v>
      </c>
      <c r="F2493" s="7">
        <v>145.83000000000001</v>
      </c>
      <c r="G2493" s="7">
        <v>27.67</v>
      </c>
      <c r="H2493" s="7">
        <v>69.92</v>
      </c>
    </row>
    <row r="2494" spans="1:8" x14ac:dyDescent="0.15">
      <c r="A2494" s="6">
        <v>42107</v>
      </c>
      <c r="B2494" s="7">
        <f>IFERROR(B2493*(1+增幅!B2494),B2493)</f>
        <v>1245.505945893465</v>
      </c>
      <c r="C2494" s="7">
        <v>23.61</v>
      </c>
      <c r="D2494" s="7">
        <v>141.04</v>
      </c>
      <c r="E2494" s="7">
        <v>40.03</v>
      </c>
      <c r="F2494" s="7">
        <v>148.1</v>
      </c>
      <c r="G2494" s="7">
        <v>27.94</v>
      </c>
      <c r="H2494" s="7">
        <v>70.95</v>
      </c>
    </row>
    <row r="2495" spans="1:8" x14ac:dyDescent="0.15">
      <c r="A2495" s="6">
        <v>42108</v>
      </c>
      <c r="B2495" s="7">
        <f>IFERROR(B2494*(1+增幅!B2495),B2494)</f>
        <v>1232.7888767554689</v>
      </c>
      <c r="C2495" s="7">
        <v>22.92</v>
      </c>
      <c r="D2495" s="7">
        <v>139.94999999999999</v>
      </c>
      <c r="E2495" s="7">
        <v>41.3</v>
      </c>
      <c r="F2495" s="7">
        <v>145.69</v>
      </c>
      <c r="G2495" s="7">
        <v>27.53</v>
      </c>
      <c r="H2495" s="7">
        <v>69.17</v>
      </c>
    </row>
    <row r="2496" spans="1:8" x14ac:dyDescent="0.15">
      <c r="A2496" s="6">
        <v>42109</v>
      </c>
      <c r="B2496" s="7">
        <f>IFERROR(B2495*(1+增幅!B2496),B2495)</f>
        <v>1264.0149497364555</v>
      </c>
      <c r="C2496" s="7">
        <v>22.86</v>
      </c>
      <c r="D2496" s="7">
        <v>140.49</v>
      </c>
      <c r="E2496" s="7">
        <v>45.42</v>
      </c>
      <c r="F2496" s="7">
        <v>149.80000000000001</v>
      </c>
      <c r="G2496" s="7">
        <v>28.32</v>
      </c>
      <c r="H2496" s="7">
        <v>68.760000000000005</v>
      </c>
    </row>
    <row r="2497" spans="1:8" x14ac:dyDescent="0.15">
      <c r="A2497" s="6">
        <v>42110</v>
      </c>
      <c r="B2497" s="7">
        <f>IFERROR(B2496*(1+增幅!B2497),B2496)</f>
        <v>1293.8318054532067</v>
      </c>
      <c r="C2497" s="7">
        <v>23.02</v>
      </c>
      <c r="D2497" s="7">
        <v>145.88999999999999</v>
      </c>
      <c r="E2497" s="7">
        <v>46.2</v>
      </c>
      <c r="F2497" s="7">
        <v>155.9</v>
      </c>
      <c r="G2497" s="7">
        <v>28.71</v>
      </c>
      <c r="H2497" s="7">
        <v>70.44</v>
      </c>
    </row>
    <row r="2498" spans="1:8" x14ac:dyDescent="0.15">
      <c r="A2498" s="6">
        <v>42111</v>
      </c>
      <c r="B2498" s="7">
        <f>IFERROR(B2497*(1+增幅!B2498),B2497)</f>
        <v>1292.5518513562752</v>
      </c>
      <c r="C2498" s="7">
        <v>23.33</v>
      </c>
      <c r="D2498" s="7">
        <v>145.5</v>
      </c>
      <c r="E2498" s="7">
        <v>45.44</v>
      </c>
      <c r="F2498" s="7">
        <v>155.05000000000001</v>
      </c>
      <c r="G2498" s="7">
        <v>28.83</v>
      </c>
      <c r="H2498" s="7">
        <v>70.510000000000005</v>
      </c>
    </row>
    <row r="2499" spans="1:8" x14ac:dyDescent="0.15">
      <c r="A2499" s="6">
        <v>42114</v>
      </c>
      <c r="B2499" s="7">
        <f>IFERROR(B2498*(1+增幅!B2499),B2498)</f>
        <v>1235.67142821318</v>
      </c>
      <c r="C2499" s="7">
        <v>22.47</v>
      </c>
      <c r="D2499" s="7">
        <v>140.02000000000001</v>
      </c>
      <c r="E2499" s="7">
        <v>43.53</v>
      </c>
      <c r="F2499" s="7">
        <v>148.24</v>
      </c>
      <c r="G2499" s="7">
        <v>27.39</v>
      </c>
      <c r="H2499" s="7">
        <v>66.73</v>
      </c>
    </row>
    <row r="2500" spans="1:8" x14ac:dyDescent="0.15">
      <c r="A2500" s="6">
        <v>42115</v>
      </c>
      <c r="B2500" s="7">
        <f>IFERROR(B2499*(1+增幅!B2500),B2499)</f>
        <v>1258.0249562035135</v>
      </c>
      <c r="C2500" s="7">
        <v>22.84</v>
      </c>
      <c r="D2500" s="7">
        <v>142.06</v>
      </c>
      <c r="E2500" s="7">
        <v>44.45</v>
      </c>
      <c r="F2500" s="7">
        <v>152.21</v>
      </c>
      <c r="G2500" s="7">
        <v>27.79</v>
      </c>
      <c r="H2500" s="7">
        <v>67.73</v>
      </c>
    </row>
    <row r="2501" spans="1:8" x14ac:dyDescent="0.15">
      <c r="A2501" s="6">
        <v>42116</v>
      </c>
      <c r="B2501" s="7">
        <f>IFERROR(B2500*(1+增幅!B2501),B2500)</f>
        <v>1288.1469080519391</v>
      </c>
      <c r="C2501" s="7">
        <v>23.26</v>
      </c>
      <c r="D2501" s="7">
        <v>144.72</v>
      </c>
      <c r="E2501" s="7">
        <v>44.93</v>
      </c>
      <c r="F2501" s="7">
        <v>154.19999999999999</v>
      </c>
      <c r="G2501" s="7">
        <v>28.75</v>
      </c>
      <c r="H2501" s="7">
        <v>70.989999999999995</v>
      </c>
    </row>
    <row r="2502" spans="1:8" x14ac:dyDescent="0.15">
      <c r="A2502" s="6">
        <v>42117</v>
      </c>
      <c r="B2502" s="7">
        <f>IFERROR(B2501*(1+增幅!B2502),B2501)</f>
        <v>1271.6609849435824</v>
      </c>
      <c r="C2502" s="7">
        <v>22.8</v>
      </c>
      <c r="D2502" s="7">
        <v>142.53</v>
      </c>
      <c r="E2502" s="7">
        <v>44.8</v>
      </c>
      <c r="F2502" s="7">
        <v>151.65</v>
      </c>
      <c r="G2502" s="7">
        <v>28.87</v>
      </c>
      <c r="H2502" s="7">
        <v>69.099999999999994</v>
      </c>
    </row>
    <row r="2503" spans="1:8" x14ac:dyDescent="0.15">
      <c r="A2503" s="6">
        <v>42118</v>
      </c>
      <c r="B2503" s="7">
        <f>IFERROR(B2502*(1+增幅!B2503),B2502)</f>
        <v>1232.4730120677314</v>
      </c>
      <c r="C2503" s="7">
        <v>22.18</v>
      </c>
      <c r="D2503" s="7">
        <v>138.30000000000001</v>
      </c>
      <c r="E2503" s="7">
        <v>43.4</v>
      </c>
      <c r="F2503" s="7">
        <v>147.96</v>
      </c>
      <c r="G2503" s="7">
        <v>27.94</v>
      </c>
      <c r="H2503" s="7">
        <v>66.319999999999993</v>
      </c>
    </row>
    <row r="2504" spans="1:8" x14ac:dyDescent="0.15">
      <c r="A2504" s="6">
        <v>42121</v>
      </c>
      <c r="B2504" s="7">
        <f>IFERROR(B2503*(1+增幅!B2504),B2503)</f>
        <v>1266.9786723489308</v>
      </c>
      <c r="C2504" s="7">
        <v>23.1</v>
      </c>
      <c r="D2504" s="7">
        <v>142.13999999999999</v>
      </c>
      <c r="E2504" s="7">
        <v>44.63</v>
      </c>
      <c r="F2504" s="7">
        <v>151.22</v>
      </c>
      <c r="G2504" s="7">
        <v>28.87</v>
      </c>
      <c r="H2504" s="7">
        <v>67.319999999999993</v>
      </c>
    </row>
    <row r="2505" spans="1:8" x14ac:dyDescent="0.15">
      <c r="A2505" s="6">
        <v>42122</v>
      </c>
      <c r="B2505" s="7">
        <f>IFERROR(B2504*(1+增幅!B2505),B2504)</f>
        <v>1309.5247017438933</v>
      </c>
      <c r="C2505" s="7">
        <v>24.06</v>
      </c>
      <c r="D2505" s="7">
        <v>143.15</v>
      </c>
      <c r="E2505" s="7">
        <v>45.85</v>
      </c>
      <c r="F2505" s="7">
        <v>154.63</v>
      </c>
      <c r="G2505" s="7">
        <v>31.4</v>
      </c>
      <c r="H2505" s="7">
        <v>68.349999999999994</v>
      </c>
    </row>
    <row r="2506" spans="1:8" x14ac:dyDescent="0.15">
      <c r="A2506" s="6">
        <v>42123</v>
      </c>
      <c r="B2506" s="7">
        <f>IFERROR(B2505*(1+增幅!B2506),B2505)</f>
        <v>1294.0655910746023</v>
      </c>
      <c r="C2506" s="7">
        <v>23.45</v>
      </c>
      <c r="D2506" s="7">
        <v>144.94999999999999</v>
      </c>
      <c r="E2506" s="7">
        <v>45.28</v>
      </c>
      <c r="F2506" s="7">
        <v>152.21</v>
      </c>
      <c r="G2506" s="7">
        <v>30.73</v>
      </c>
      <c r="H2506" s="7">
        <v>67.760000000000005</v>
      </c>
    </row>
    <row r="2507" spans="1:8" x14ac:dyDescent="0.15">
      <c r="A2507" s="6">
        <v>42124</v>
      </c>
      <c r="B2507" s="7">
        <f>IFERROR(B2506*(1+增幅!B2507),B2506)</f>
        <v>1264.4770281006622</v>
      </c>
      <c r="C2507" s="7">
        <v>22.87</v>
      </c>
      <c r="D2507" s="7">
        <v>141.35</v>
      </c>
      <c r="E2507" s="7">
        <v>43.61</v>
      </c>
      <c r="F2507" s="7">
        <v>150.65</v>
      </c>
      <c r="G2507" s="7">
        <v>30.03</v>
      </c>
      <c r="H2507" s="7">
        <v>66.56</v>
      </c>
    </row>
    <row r="2508" spans="1:8" x14ac:dyDescent="0.15">
      <c r="A2508" s="6">
        <v>42128</v>
      </c>
      <c r="B2508" s="7">
        <f>IFERROR(B2507*(1+增幅!B2508),B2507)</f>
        <v>1258.9783092453295</v>
      </c>
      <c r="C2508" s="7">
        <v>22.6</v>
      </c>
      <c r="D2508" s="7">
        <v>139.32</v>
      </c>
      <c r="E2508" s="7">
        <v>43.53</v>
      </c>
      <c r="F2508" s="7">
        <v>153.63</v>
      </c>
      <c r="G2508" s="7">
        <v>29.94</v>
      </c>
      <c r="H2508" s="7">
        <v>65.569999999999993</v>
      </c>
    </row>
    <row r="2509" spans="1:8" x14ac:dyDescent="0.15">
      <c r="A2509" s="6">
        <v>42129</v>
      </c>
      <c r="B2509" s="7">
        <f>IFERROR(B2508*(1+增幅!B2509),B2508)</f>
        <v>1200.8539475042708</v>
      </c>
      <c r="C2509" s="7">
        <v>21.6</v>
      </c>
      <c r="D2509" s="7">
        <v>133.61000000000001</v>
      </c>
      <c r="E2509" s="7">
        <v>40.79</v>
      </c>
      <c r="F2509" s="7">
        <v>150.37</v>
      </c>
      <c r="G2509" s="7">
        <v>28.33</v>
      </c>
      <c r="H2509" s="7">
        <v>62.04</v>
      </c>
    </row>
    <row r="2510" spans="1:8" x14ac:dyDescent="0.15">
      <c r="A2510" s="6">
        <v>42130</v>
      </c>
      <c r="B2510" s="7">
        <f>IFERROR(B2509*(1+增幅!B2510),B2509)</f>
        <v>1198.7942779932757</v>
      </c>
      <c r="C2510" s="7">
        <v>21.22</v>
      </c>
      <c r="D2510" s="7">
        <v>133.44999999999999</v>
      </c>
      <c r="E2510" s="7">
        <v>40.14</v>
      </c>
      <c r="F2510" s="7">
        <v>153.63</v>
      </c>
      <c r="G2510" s="7">
        <v>28.44</v>
      </c>
      <c r="H2510" s="7">
        <v>61.97</v>
      </c>
    </row>
    <row r="2511" spans="1:8" x14ac:dyDescent="0.15">
      <c r="A2511" s="6">
        <v>42131</v>
      </c>
      <c r="B2511" s="7">
        <f>IFERROR(B2510*(1+增幅!B2511),B2510)</f>
        <v>1200.014999465056</v>
      </c>
      <c r="C2511" s="7">
        <v>21.34</v>
      </c>
      <c r="D2511" s="7">
        <v>133.53</v>
      </c>
      <c r="E2511" s="7">
        <v>40.409999999999997</v>
      </c>
      <c r="F2511" s="7">
        <v>152.5</v>
      </c>
      <c r="G2511" s="7">
        <v>28.44</v>
      </c>
      <c r="H2511" s="7">
        <v>62</v>
      </c>
    </row>
    <row r="2512" spans="1:8" x14ac:dyDescent="0.15">
      <c r="A2512" s="6">
        <v>42132</v>
      </c>
      <c r="B2512" s="7">
        <f>IFERROR(B2511*(1+增幅!B2512),B2511)</f>
        <v>1199.9954241260032</v>
      </c>
      <c r="C2512" s="7">
        <v>21.45</v>
      </c>
      <c r="D2512" s="7">
        <v>133.84</v>
      </c>
      <c r="E2512" s="7">
        <v>40.54</v>
      </c>
      <c r="F2512" s="7">
        <v>150.51</v>
      </c>
      <c r="G2512" s="7">
        <v>28.44</v>
      </c>
      <c r="H2512" s="7">
        <v>62.14</v>
      </c>
    </row>
    <row r="2513" spans="1:8" x14ac:dyDescent="0.15">
      <c r="A2513" s="6">
        <v>42135</v>
      </c>
      <c r="B2513" s="7">
        <f>IFERROR(B2512*(1+增幅!B2513),B2512)</f>
        <v>1227.7626696050127</v>
      </c>
      <c r="C2513" s="7">
        <v>22.16</v>
      </c>
      <c r="D2513" s="7">
        <v>135.1</v>
      </c>
      <c r="E2513" s="7">
        <v>41.51</v>
      </c>
      <c r="F2513" s="7">
        <v>150.65</v>
      </c>
      <c r="G2513" s="7">
        <v>29.58</v>
      </c>
      <c r="H2513" s="7">
        <v>64.09</v>
      </c>
    </row>
    <row r="2514" spans="1:8" x14ac:dyDescent="0.15">
      <c r="A2514" s="6">
        <v>42136</v>
      </c>
      <c r="B2514" s="7">
        <f>IFERROR(B2513*(1+增幅!B2514),B2513)</f>
        <v>1233.2359746370842</v>
      </c>
      <c r="C2514" s="7">
        <v>22.32</v>
      </c>
      <c r="D2514" s="7">
        <v>134.86000000000001</v>
      </c>
      <c r="E2514" s="7">
        <v>41.65</v>
      </c>
      <c r="F2514" s="7">
        <v>150.37</v>
      </c>
      <c r="G2514" s="7">
        <v>29.99</v>
      </c>
      <c r="H2514" s="7">
        <v>64.47</v>
      </c>
    </row>
    <row r="2515" spans="1:8" x14ac:dyDescent="0.15">
      <c r="A2515" s="6">
        <v>42137</v>
      </c>
      <c r="B2515" s="7">
        <f>IFERROR(B2514*(1+增幅!B2515),B2514)</f>
        <v>1218.6431277338629</v>
      </c>
      <c r="C2515" s="7">
        <v>22.34</v>
      </c>
      <c r="D2515" s="7">
        <v>133.53</v>
      </c>
      <c r="E2515" s="7">
        <v>41</v>
      </c>
      <c r="F2515" s="7">
        <v>147.66999999999999</v>
      </c>
      <c r="G2515" s="7">
        <v>29.82</v>
      </c>
      <c r="H2515" s="7">
        <v>63</v>
      </c>
    </row>
    <row r="2516" spans="1:8" x14ac:dyDescent="0.15">
      <c r="A2516" s="6">
        <v>42138</v>
      </c>
      <c r="B2516" s="7">
        <f>IFERROR(B2515*(1+增幅!B2516),B2515)</f>
        <v>1215.06521554557</v>
      </c>
      <c r="C2516" s="7">
        <v>22.53</v>
      </c>
      <c r="D2516" s="7">
        <v>132.91</v>
      </c>
      <c r="E2516" s="7">
        <v>40.89</v>
      </c>
      <c r="F2516" s="7">
        <v>148.81</v>
      </c>
      <c r="G2516" s="7">
        <v>29.55</v>
      </c>
      <c r="H2516" s="7">
        <v>61.9</v>
      </c>
    </row>
    <row r="2517" spans="1:8" x14ac:dyDescent="0.15">
      <c r="A2517" s="6">
        <v>42139</v>
      </c>
      <c r="B2517" s="7">
        <f>IFERROR(B2516*(1+增幅!B2517),B2516)</f>
        <v>1184.8881373049826</v>
      </c>
      <c r="C2517" s="7">
        <v>21.57</v>
      </c>
      <c r="D2517" s="7">
        <v>131.26</v>
      </c>
      <c r="E2517" s="7">
        <v>39.9</v>
      </c>
      <c r="F2517" s="7">
        <v>144.41</v>
      </c>
      <c r="G2517" s="7">
        <v>28.61</v>
      </c>
      <c r="H2517" s="7">
        <v>61.38</v>
      </c>
    </row>
    <row r="2518" spans="1:8" x14ac:dyDescent="0.15">
      <c r="A2518" s="6">
        <v>42142</v>
      </c>
      <c r="B2518" s="7">
        <f>IFERROR(B2517*(1+增幅!B2518),B2517)</f>
        <v>1162.3095368550853</v>
      </c>
      <c r="C2518" s="7">
        <v>21.18</v>
      </c>
      <c r="D2518" s="7">
        <v>128.13</v>
      </c>
      <c r="E2518" s="7">
        <v>39.17</v>
      </c>
      <c r="F2518" s="7">
        <v>141.43</v>
      </c>
      <c r="G2518" s="7">
        <v>27.89</v>
      </c>
      <c r="H2518" s="7">
        <v>60.87</v>
      </c>
    </row>
    <row r="2519" spans="1:8" x14ac:dyDescent="0.15">
      <c r="A2519" s="6">
        <v>42143</v>
      </c>
      <c r="B2519" s="7">
        <f>IFERROR(B2518*(1+增幅!B2519),B2518)</f>
        <v>1211.6950014222318</v>
      </c>
      <c r="C2519" s="7">
        <v>22</v>
      </c>
      <c r="D2519" s="7">
        <v>133.30000000000001</v>
      </c>
      <c r="E2519" s="7">
        <v>40.950000000000003</v>
      </c>
      <c r="F2519" s="7">
        <v>145.69</v>
      </c>
      <c r="G2519" s="7">
        <v>29.4</v>
      </c>
      <c r="H2519" s="7">
        <v>63.68</v>
      </c>
    </row>
    <row r="2520" spans="1:8" x14ac:dyDescent="0.15">
      <c r="A2520" s="6">
        <v>42144</v>
      </c>
      <c r="B2520" s="7">
        <f>IFERROR(B2519*(1+增幅!B2520),B2519)</f>
        <v>1217.3417932714931</v>
      </c>
      <c r="C2520" s="7">
        <v>22.01</v>
      </c>
      <c r="D2520" s="7">
        <v>134.16</v>
      </c>
      <c r="E2520" s="7">
        <v>41.4</v>
      </c>
      <c r="F2520" s="7">
        <v>146.68</v>
      </c>
      <c r="G2520" s="7">
        <v>29.45</v>
      </c>
      <c r="H2520" s="7">
        <v>63.78</v>
      </c>
    </row>
    <row r="2521" spans="1:8" x14ac:dyDescent="0.15">
      <c r="A2521" s="6">
        <v>42145</v>
      </c>
      <c r="B2521" s="7">
        <f>IFERROR(B2520*(1+增幅!B2521),B2520)</f>
        <v>1224.002114219925</v>
      </c>
      <c r="C2521" s="7">
        <v>22.13</v>
      </c>
      <c r="D2521" s="7">
        <v>135.49</v>
      </c>
      <c r="E2521" s="7">
        <v>41.59</v>
      </c>
      <c r="F2521" s="7">
        <v>147.25</v>
      </c>
      <c r="G2521" s="7">
        <v>29.65</v>
      </c>
      <c r="H2521" s="7">
        <v>63.92</v>
      </c>
    </row>
    <row r="2522" spans="1:8" x14ac:dyDescent="0.15">
      <c r="A2522" s="6">
        <v>42146</v>
      </c>
      <c r="B2522" s="7">
        <f>IFERROR(B2521*(1+增幅!B2522),B2521)</f>
        <v>1268.0569365359136</v>
      </c>
      <c r="C2522" s="7">
        <v>22.8</v>
      </c>
      <c r="D2522" s="7">
        <v>138.93</v>
      </c>
      <c r="E2522" s="7">
        <v>43.56</v>
      </c>
      <c r="F2522" s="7">
        <v>150.80000000000001</v>
      </c>
      <c r="G2522" s="7">
        <v>30.85</v>
      </c>
      <c r="H2522" s="7">
        <v>67.010000000000005</v>
      </c>
    </row>
    <row r="2523" spans="1:8" x14ac:dyDescent="0.15">
      <c r="A2523" s="6">
        <v>42149</v>
      </c>
      <c r="B2523" s="7">
        <f>IFERROR(B2522*(1+增幅!B2523),B2522)</f>
        <v>1298.4338098994044</v>
      </c>
      <c r="C2523" s="7">
        <v>23.33</v>
      </c>
      <c r="D2523" s="7">
        <v>141.9</v>
      </c>
      <c r="E2523" s="7">
        <v>44.39</v>
      </c>
      <c r="F2523" s="7">
        <v>152.91999999999999</v>
      </c>
      <c r="G2523" s="7">
        <v>31.91</v>
      </c>
      <c r="H2523" s="7">
        <v>69.13</v>
      </c>
    </row>
    <row r="2524" spans="1:8" x14ac:dyDescent="0.15">
      <c r="A2524" s="6">
        <v>42150</v>
      </c>
      <c r="B2524" s="7">
        <f>IFERROR(B2523*(1+增幅!B2524),B2523)</f>
        <v>1301.2708446131116</v>
      </c>
      <c r="C2524" s="7">
        <v>23.39</v>
      </c>
      <c r="D2524" s="7">
        <v>143.86000000000001</v>
      </c>
      <c r="E2524" s="7">
        <v>44.28</v>
      </c>
      <c r="F2524" s="7">
        <v>153.06</v>
      </c>
      <c r="G2524" s="7">
        <v>31.98</v>
      </c>
      <c r="H2524" s="7">
        <v>68.86</v>
      </c>
    </row>
    <row r="2525" spans="1:8" x14ac:dyDescent="0.15">
      <c r="A2525" s="6">
        <v>42151</v>
      </c>
      <c r="B2525" s="7">
        <f>IFERROR(B2524*(1+增幅!B2525),B2524)</f>
        <v>1283.7213533373895</v>
      </c>
      <c r="C2525" s="7">
        <v>23.15</v>
      </c>
      <c r="D2525" s="7">
        <v>141.35</v>
      </c>
      <c r="E2525" s="7">
        <v>43.77</v>
      </c>
      <c r="F2525" s="7">
        <v>151.65</v>
      </c>
      <c r="G2525" s="7">
        <v>31.48</v>
      </c>
      <c r="H2525" s="7">
        <v>67.7</v>
      </c>
    </row>
    <row r="2526" spans="1:8" x14ac:dyDescent="0.15">
      <c r="A2526" s="6">
        <v>42152</v>
      </c>
      <c r="B2526" s="7">
        <f>IFERROR(B2525*(1+增幅!B2526),B2525)</f>
        <v>1224.144492019811</v>
      </c>
      <c r="C2526" s="7">
        <v>22.51</v>
      </c>
      <c r="D2526" s="7">
        <v>133.30000000000001</v>
      </c>
      <c r="E2526" s="7">
        <v>40.65</v>
      </c>
      <c r="F2526" s="7">
        <v>142.57</v>
      </c>
      <c r="G2526" s="7">
        <v>31.38</v>
      </c>
      <c r="H2526" s="7">
        <v>63.67</v>
      </c>
    </row>
    <row r="2527" spans="1:8" x14ac:dyDescent="0.15">
      <c r="A2527" s="6">
        <v>42153</v>
      </c>
      <c r="B2527" s="7">
        <f>IFERROR(B2526*(1+增幅!B2527),B2526)</f>
        <v>1226.8163645436509</v>
      </c>
      <c r="C2527" s="7">
        <v>22.26</v>
      </c>
      <c r="D2527" s="7">
        <v>133.30000000000001</v>
      </c>
      <c r="E2527" s="7">
        <v>40.44</v>
      </c>
      <c r="F2527" s="7">
        <v>142.13999999999999</v>
      </c>
      <c r="G2527" s="7">
        <v>32.479999999999997</v>
      </c>
      <c r="H2527" s="7">
        <v>63.5</v>
      </c>
    </row>
    <row r="2528" spans="1:8" x14ac:dyDescent="0.15">
      <c r="A2528" s="6">
        <v>42156</v>
      </c>
      <c r="B2528" s="7">
        <f>IFERROR(B2527*(1+增幅!B2528),B2527)</f>
        <v>1287.6164036216619</v>
      </c>
      <c r="C2528" s="7">
        <v>23.49</v>
      </c>
      <c r="D2528" s="7">
        <v>140.26</v>
      </c>
      <c r="E2528" s="7">
        <v>42.54</v>
      </c>
      <c r="F2528" s="7">
        <v>147.53</v>
      </c>
      <c r="G2528" s="7">
        <v>34.43</v>
      </c>
      <c r="H2528" s="7">
        <v>66.040000000000006</v>
      </c>
    </row>
    <row r="2529" spans="1:8" x14ac:dyDescent="0.15">
      <c r="A2529" s="6">
        <v>42157</v>
      </c>
      <c r="B2529" s="7">
        <f>IFERROR(B2528*(1+增幅!B2529),B2528)</f>
        <v>1292.2414326935589</v>
      </c>
      <c r="C2529" s="7">
        <v>23.76</v>
      </c>
      <c r="D2529" s="7">
        <v>139.56</v>
      </c>
      <c r="E2529" s="7">
        <v>42.83</v>
      </c>
      <c r="F2529" s="7">
        <v>149.09</v>
      </c>
      <c r="G2529" s="7">
        <v>34.61</v>
      </c>
      <c r="H2529" s="7">
        <v>65.540000000000006</v>
      </c>
    </row>
    <row r="2530" spans="1:8" x14ac:dyDescent="0.15">
      <c r="A2530" s="6">
        <v>42158</v>
      </c>
      <c r="B2530" s="7">
        <f>IFERROR(B2529*(1+增幅!B2530),B2529)</f>
        <v>1324.5587059078473</v>
      </c>
      <c r="C2530" s="7">
        <v>24.97</v>
      </c>
      <c r="D2530" s="7">
        <v>140.02000000000001</v>
      </c>
      <c r="E2530" s="7">
        <v>44.42</v>
      </c>
      <c r="F2530" s="7">
        <v>147.96</v>
      </c>
      <c r="G2530" s="7">
        <v>36.92</v>
      </c>
      <c r="H2530" s="7">
        <v>65.510000000000005</v>
      </c>
    </row>
    <row r="2531" spans="1:8" x14ac:dyDescent="0.15">
      <c r="A2531" s="6">
        <v>42159</v>
      </c>
      <c r="B2531" s="7">
        <f>IFERROR(B2530*(1+增幅!B2531),B2530)</f>
        <v>1373.5565415778067</v>
      </c>
      <c r="C2531" s="7">
        <v>26.15</v>
      </c>
      <c r="D2531" s="7">
        <v>145.74</v>
      </c>
      <c r="E2531" s="7">
        <v>46.14</v>
      </c>
      <c r="F2531" s="7">
        <v>150.37</v>
      </c>
      <c r="G2531" s="7">
        <v>37.92</v>
      </c>
      <c r="H2531" s="7">
        <v>68.900000000000006</v>
      </c>
    </row>
    <row r="2532" spans="1:8" x14ac:dyDescent="0.15">
      <c r="A2532" s="6">
        <v>42160</v>
      </c>
      <c r="B2532" s="7">
        <f>IFERROR(B2531*(1+增幅!B2532),B2531)</f>
        <v>1357.6063898845991</v>
      </c>
      <c r="C2532" s="7">
        <v>25.89</v>
      </c>
      <c r="D2532" s="7">
        <v>144.16999999999999</v>
      </c>
      <c r="E2532" s="7">
        <v>45.2</v>
      </c>
      <c r="F2532" s="7">
        <v>149.52000000000001</v>
      </c>
      <c r="G2532" s="7" t="s">
        <v>2</v>
      </c>
      <c r="H2532" s="7">
        <v>68.12</v>
      </c>
    </row>
    <row r="2533" spans="1:8" x14ac:dyDescent="0.15">
      <c r="A2533" s="6">
        <v>42163</v>
      </c>
      <c r="B2533" s="7">
        <f>IFERROR(B2532*(1+增幅!B2533),B2532)</f>
        <v>1448.7630531160548</v>
      </c>
      <c r="C2533" s="7">
        <v>28.14</v>
      </c>
      <c r="D2533" s="7" t="s">
        <v>2</v>
      </c>
      <c r="E2533" s="7">
        <v>47.78</v>
      </c>
      <c r="F2533" s="7">
        <v>157.46</v>
      </c>
      <c r="G2533" s="7" t="s">
        <v>2</v>
      </c>
      <c r="H2533" s="7">
        <v>72.989999999999995</v>
      </c>
    </row>
    <row r="2534" spans="1:8" x14ac:dyDescent="0.15">
      <c r="A2534" s="6">
        <v>42164</v>
      </c>
      <c r="B2534" s="7">
        <f>IFERROR(B2533*(1+增幅!B2534),B2533)</f>
        <v>1413.7935120523998</v>
      </c>
      <c r="C2534" s="7">
        <v>27.33</v>
      </c>
      <c r="D2534" s="7" t="s">
        <v>2</v>
      </c>
      <c r="E2534" s="7">
        <v>46.87</v>
      </c>
      <c r="F2534" s="7">
        <v>154.06</v>
      </c>
      <c r="G2534" s="7" t="s">
        <v>2</v>
      </c>
      <c r="H2534" s="7">
        <v>71.010000000000005</v>
      </c>
    </row>
    <row r="2535" spans="1:8" x14ac:dyDescent="0.15">
      <c r="A2535" s="6">
        <v>42165</v>
      </c>
      <c r="B2535" s="7">
        <f>IFERROR(B2534*(1+增幅!B2535),B2534)</f>
        <v>1401.2531403480291</v>
      </c>
      <c r="C2535" s="7">
        <v>26.8</v>
      </c>
      <c r="D2535" s="7" t="s">
        <v>2</v>
      </c>
      <c r="E2535" s="7">
        <v>45.93</v>
      </c>
      <c r="F2535" s="7">
        <v>156.19</v>
      </c>
      <c r="G2535" s="7" t="s">
        <v>2</v>
      </c>
      <c r="H2535" s="7">
        <v>70.31</v>
      </c>
    </row>
    <row r="2536" spans="1:8" x14ac:dyDescent="0.15">
      <c r="A2536" s="6">
        <v>42166</v>
      </c>
      <c r="B2536" s="7">
        <f>IFERROR(B2535*(1+增幅!B2536),B2535)</f>
        <v>1388.3947370219144</v>
      </c>
      <c r="C2536" s="7">
        <v>26.14</v>
      </c>
      <c r="D2536" s="7" t="s">
        <v>2</v>
      </c>
      <c r="E2536" s="7">
        <v>46.22</v>
      </c>
      <c r="F2536" s="7">
        <v>155.05000000000001</v>
      </c>
      <c r="G2536" s="7" t="s">
        <v>2</v>
      </c>
      <c r="H2536" s="7">
        <v>69.53</v>
      </c>
    </row>
    <row r="2537" spans="1:8" x14ac:dyDescent="0.15">
      <c r="A2537" s="6">
        <v>42167</v>
      </c>
      <c r="B2537" s="7">
        <f>IFERROR(B2536*(1+增幅!B2537),B2536)</f>
        <v>1399.8329563289067</v>
      </c>
      <c r="C2537" s="7">
        <v>26.39</v>
      </c>
      <c r="D2537" s="7" t="s">
        <v>2</v>
      </c>
      <c r="E2537" s="7">
        <v>46.25</v>
      </c>
      <c r="F2537" s="7">
        <v>155.9</v>
      </c>
      <c r="G2537" s="7">
        <v>36.409999999999997</v>
      </c>
      <c r="H2537" s="7">
        <v>70.73</v>
      </c>
    </row>
    <row r="2538" spans="1:8" x14ac:dyDescent="0.15">
      <c r="A2538" s="6">
        <v>42170</v>
      </c>
      <c r="B2538" s="7">
        <f>IFERROR(B2537*(1+增幅!B2538),B2537)</f>
        <v>1339.4795073691182</v>
      </c>
      <c r="C2538" s="7">
        <v>25.23</v>
      </c>
      <c r="D2538" s="7" t="s">
        <v>2</v>
      </c>
      <c r="E2538" s="7">
        <v>44.45</v>
      </c>
      <c r="F2538" s="7">
        <v>148.66999999999999</v>
      </c>
      <c r="G2538" s="7">
        <v>34.94</v>
      </c>
      <c r="H2538" s="7">
        <v>67.48</v>
      </c>
    </row>
    <row r="2539" spans="1:8" x14ac:dyDescent="0.15">
      <c r="A2539" s="6">
        <v>42171</v>
      </c>
      <c r="B2539" s="7">
        <f>IFERROR(B2538*(1+增幅!B2539),B2538)</f>
        <v>1313.5511038201435</v>
      </c>
      <c r="C2539" s="7">
        <v>24.81</v>
      </c>
      <c r="D2539" s="7" t="s">
        <v>2</v>
      </c>
      <c r="E2539" s="7">
        <v>43.32</v>
      </c>
      <c r="F2539" s="7">
        <v>144.41</v>
      </c>
      <c r="G2539" s="7">
        <v>34.630000000000003</v>
      </c>
      <c r="H2539" s="7">
        <v>66.319999999999993</v>
      </c>
    </row>
    <row r="2540" spans="1:8" x14ac:dyDescent="0.15">
      <c r="A2540" s="6">
        <v>42172</v>
      </c>
      <c r="B2540" s="7">
        <f>IFERROR(B2539*(1+增幅!B2540),B2539)</f>
        <v>1320.966696401465</v>
      </c>
      <c r="C2540" s="7">
        <v>25.18</v>
      </c>
      <c r="D2540" s="7">
        <v>142.37</v>
      </c>
      <c r="E2540" s="7">
        <v>43.53</v>
      </c>
      <c r="F2540" s="7">
        <v>144.69999999999999</v>
      </c>
      <c r="G2540" s="7">
        <v>34.65</v>
      </c>
      <c r="H2540" s="7">
        <v>66.709999999999994</v>
      </c>
    </row>
    <row r="2541" spans="1:8" x14ac:dyDescent="0.15">
      <c r="A2541" s="6">
        <v>42173</v>
      </c>
      <c r="B2541" s="7">
        <f>IFERROR(B2540*(1+增幅!B2541),B2540)</f>
        <v>1272.2962176632668</v>
      </c>
      <c r="C2541" s="7">
        <v>24.15</v>
      </c>
      <c r="D2541" s="7">
        <v>138.62</v>
      </c>
      <c r="E2541" s="7">
        <v>41.97</v>
      </c>
      <c r="F2541" s="7">
        <v>137.32</v>
      </c>
      <c r="G2541" s="7">
        <v>33.96</v>
      </c>
      <c r="H2541" s="7">
        <v>63.57</v>
      </c>
    </row>
    <row r="2542" spans="1:8" x14ac:dyDescent="0.15">
      <c r="A2542" s="6">
        <v>42174</v>
      </c>
      <c r="B2542" s="7">
        <f>IFERROR(B2541*(1+增幅!B2542),B2541)</f>
        <v>1206.4154612542154</v>
      </c>
      <c r="C2542" s="7">
        <v>22.39</v>
      </c>
      <c r="D2542" s="7">
        <v>133.53</v>
      </c>
      <c r="E2542" s="7">
        <v>39.630000000000003</v>
      </c>
      <c r="F2542" s="7">
        <v>129.94</v>
      </c>
      <c r="G2542" s="7">
        <v>32.340000000000003</v>
      </c>
      <c r="H2542" s="7">
        <v>60.78</v>
      </c>
    </row>
    <row r="2543" spans="1:8" x14ac:dyDescent="0.15">
      <c r="A2543" s="6">
        <v>42178</v>
      </c>
      <c r="B2543" s="7">
        <f>IFERROR(B2542*(1+增幅!B2543),B2542)</f>
        <v>1243.1696635165217</v>
      </c>
      <c r="C2543" s="7">
        <v>22.97</v>
      </c>
      <c r="D2543" s="7">
        <v>139.32</v>
      </c>
      <c r="E2543" s="7">
        <v>41.05</v>
      </c>
      <c r="F2543" s="7">
        <v>132.21</v>
      </c>
      <c r="G2543" s="7">
        <v>33.33</v>
      </c>
      <c r="H2543" s="7">
        <v>62.58</v>
      </c>
    </row>
    <row r="2544" spans="1:8" x14ac:dyDescent="0.15">
      <c r="A2544" s="6">
        <v>42179</v>
      </c>
      <c r="B2544" s="7">
        <f>IFERROR(B2543*(1+增幅!B2544),B2543)</f>
        <v>1274.5805359015787</v>
      </c>
      <c r="C2544" s="7">
        <v>23.63</v>
      </c>
      <c r="D2544" s="7">
        <v>141.19999999999999</v>
      </c>
      <c r="E2544" s="7">
        <v>41.46</v>
      </c>
      <c r="F2544" s="7">
        <v>139.16</v>
      </c>
      <c r="G2544" s="7">
        <v>34.72</v>
      </c>
      <c r="H2544" s="7">
        <v>62.9</v>
      </c>
    </row>
    <row r="2545" spans="1:8" x14ac:dyDescent="0.15">
      <c r="A2545" s="6">
        <v>42180</v>
      </c>
      <c r="B2545" s="7">
        <f>IFERROR(B2544*(1+增幅!B2545),B2544)</f>
        <v>1249.9543171641571</v>
      </c>
      <c r="C2545" s="7">
        <v>23.66</v>
      </c>
      <c r="D2545" s="7">
        <v>136.78</v>
      </c>
      <c r="E2545" s="7">
        <v>40.46</v>
      </c>
      <c r="F2545" s="7">
        <v>133.35</v>
      </c>
      <c r="G2545" s="7">
        <v>34.770000000000003</v>
      </c>
      <c r="H2545" s="7">
        <v>61.55</v>
      </c>
    </row>
    <row r="2546" spans="1:8" x14ac:dyDescent="0.15">
      <c r="A2546" s="6">
        <v>42181</v>
      </c>
      <c r="B2546" s="7">
        <f>IFERROR(B2545*(1+增幅!B2546),B2545)</f>
        <v>1189.1372505476531</v>
      </c>
      <c r="C2546" s="7">
        <v>22.03</v>
      </c>
      <c r="D2546" s="7">
        <v>129.74</v>
      </c>
      <c r="E2546" s="7">
        <v>37.85</v>
      </c>
      <c r="F2546" s="7">
        <v>128.81</v>
      </c>
      <c r="G2546" s="7">
        <v>34.44</v>
      </c>
      <c r="H2546" s="7">
        <v>57.64</v>
      </c>
    </row>
    <row r="2547" spans="1:8" x14ac:dyDescent="0.15">
      <c r="A2547" s="6">
        <v>42184</v>
      </c>
      <c r="B2547" s="7">
        <f>IFERROR(B2546*(1+增幅!B2547),B2546)</f>
        <v>1219.0739903280871</v>
      </c>
      <c r="C2547" s="7">
        <v>22.86</v>
      </c>
      <c r="D2547" s="7">
        <v>130.22999999999999</v>
      </c>
      <c r="E2547" s="7">
        <v>38.119999999999997</v>
      </c>
      <c r="F2547" s="7">
        <v>133.49</v>
      </c>
      <c r="G2547" s="7">
        <v>37.1</v>
      </c>
      <c r="H2547" s="7">
        <v>57</v>
      </c>
    </row>
    <row r="2548" spans="1:8" x14ac:dyDescent="0.15">
      <c r="A2548" s="6">
        <v>42185</v>
      </c>
      <c r="B2548" s="7">
        <f>IFERROR(B2547*(1+增幅!B2548),B2547)</f>
        <v>1301.70971316739</v>
      </c>
      <c r="C2548" s="7">
        <v>24.93</v>
      </c>
      <c r="D2548" s="7">
        <v>138.83000000000001</v>
      </c>
      <c r="E2548" s="7">
        <v>40.950000000000003</v>
      </c>
      <c r="F2548" s="7">
        <v>141.01</v>
      </c>
      <c r="G2548" s="7">
        <v>39.01</v>
      </c>
      <c r="H2548" s="7">
        <v>60.88</v>
      </c>
    </row>
    <row r="2549" spans="1:8" x14ac:dyDescent="0.15">
      <c r="A2549" s="6">
        <v>42186</v>
      </c>
      <c r="B2549" s="7">
        <f>IFERROR(B2548*(1+增幅!B2549),B2548)</f>
        <v>1241.4002221267765</v>
      </c>
      <c r="C2549" s="7">
        <v>24.03</v>
      </c>
      <c r="D2549" s="7">
        <v>133.59</v>
      </c>
      <c r="E2549" s="7">
        <v>39.79</v>
      </c>
      <c r="F2549" s="7">
        <v>135.62</v>
      </c>
      <c r="G2549" s="7">
        <v>35.11</v>
      </c>
      <c r="H2549" s="7">
        <v>58.59</v>
      </c>
    </row>
    <row r="2550" spans="1:8" x14ac:dyDescent="0.15">
      <c r="A2550" s="6">
        <v>42187</v>
      </c>
      <c r="B2550" s="7">
        <f>IFERROR(B2549*(1+增幅!B2550),B2549)</f>
        <v>1214.784490890464</v>
      </c>
      <c r="C2550" s="7">
        <v>22.82</v>
      </c>
      <c r="D2550" s="7">
        <v>134</v>
      </c>
      <c r="E2550" s="7">
        <v>40.46</v>
      </c>
      <c r="F2550" s="7">
        <v>135.62</v>
      </c>
      <c r="G2550" s="7">
        <v>31.98</v>
      </c>
      <c r="H2550" s="7">
        <v>58.06</v>
      </c>
    </row>
    <row r="2551" spans="1:8" x14ac:dyDescent="0.15">
      <c r="A2551" s="6">
        <v>42188</v>
      </c>
      <c r="B2551" s="7">
        <f>IFERROR(B2550*(1+增幅!B2551),B2550)</f>
        <v>1148.3355831169824</v>
      </c>
      <c r="C2551" s="7">
        <v>20.64</v>
      </c>
      <c r="D2551" s="7">
        <v>129.91</v>
      </c>
      <c r="E2551" s="7">
        <v>39.28</v>
      </c>
      <c r="F2551" s="7">
        <v>131.5</v>
      </c>
      <c r="G2551" s="7">
        <v>28.78</v>
      </c>
      <c r="H2551" s="7">
        <v>55.59</v>
      </c>
    </row>
    <row r="2552" spans="1:8" x14ac:dyDescent="0.15">
      <c r="A2552" s="6">
        <v>42191</v>
      </c>
      <c r="B2552" s="7">
        <f>IFERROR(B2551*(1+增幅!B2552),B2551)</f>
        <v>1226.6166089117842</v>
      </c>
      <c r="C2552" s="7">
        <v>21.94</v>
      </c>
      <c r="D2552" s="7">
        <v>140.96</v>
      </c>
      <c r="E2552" s="7">
        <v>41.94</v>
      </c>
      <c r="F2552" s="7">
        <v>139.87</v>
      </c>
      <c r="G2552" s="7">
        <v>30.32</v>
      </c>
      <c r="H2552" s="7">
        <v>59.82</v>
      </c>
    </row>
    <row r="2553" spans="1:8" x14ac:dyDescent="0.15">
      <c r="A2553" s="6">
        <v>42192</v>
      </c>
      <c r="B2553" s="7">
        <f>IFERROR(B2552*(1+增幅!B2553),B2552)</f>
        <v>1260.9684091649933</v>
      </c>
      <c r="C2553" s="7">
        <v>21.76</v>
      </c>
      <c r="D2553" s="7">
        <v>143.82</v>
      </c>
      <c r="E2553" s="7">
        <v>44.18</v>
      </c>
      <c r="F2553" s="7">
        <v>153.93</v>
      </c>
      <c r="G2553" s="7">
        <v>29.93</v>
      </c>
      <c r="H2553" s="7">
        <v>60.71</v>
      </c>
    </row>
    <row r="2554" spans="1:8" x14ac:dyDescent="0.15">
      <c r="A2554" s="6">
        <v>42193</v>
      </c>
      <c r="B2554" s="7">
        <f>IFERROR(B2553*(1+增幅!B2554),B2553)</f>
        <v>1175.2460566057675</v>
      </c>
      <c r="C2554" s="7">
        <v>21.4</v>
      </c>
      <c r="D2554" s="7">
        <v>130.56</v>
      </c>
      <c r="E2554" s="7">
        <v>41.91</v>
      </c>
      <c r="F2554" s="7">
        <v>146.18</v>
      </c>
      <c r="G2554" s="7">
        <v>26.93</v>
      </c>
      <c r="H2554" s="7">
        <v>54.81</v>
      </c>
    </row>
    <row r="2555" spans="1:8" x14ac:dyDescent="0.15">
      <c r="A2555" s="6">
        <v>42194</v>
      </c>
      <c r="B2555" s="7">
        <f>IFERROR(B2554*(1+增幅!B2555),B2554)</f>
        <v>1261.7079360407583</v>
      </c>
      <c r="C2555" s="7">
        <v>23.39</v>
      </c>
      <c r="D2555" s="7">
        <v>138.75</v>
      </c>
      <c r="E2555" s="7">
        <v>43.9</v>
      </c>
      <c r="F2555" s="7">
        <v>151.91999999999999</v>
      </c>
      <c r="G2555" s="7">
        <v>29.6</v>
      </c>
      <c r="H2555" s="7">
        <v>60.28</v>
      </c>
    </row>
    <row r="2556" spans="1:8" x14ac:dyDescent="0.15">
      <c r="A2556" s="6">
        <v>42195</v>
      </c>
      <c r="B2556" s="7">
        <f>IFERROR(B2555*(1+增幅!B2556),B2555)</f>
        <v>1300.0698980205136</v>
      </c>
      <c r="C2556" s="7">
        <v>24.77</v>
      </c>
      <c r="D2556" s="7">
        <v>141.44999999999999</v>
      </c>
      <c r="E2556" s="7">
        <v>44.67</v>
      </c>
      <c r="F2556" s="7">
        <v>149.34</v>
      </c>
      <c r="G2556" s="7">
        <v>31.62</v>
      </c>
      <c r="H2556" s="7">
        <v>62.4</v>
      </c>
    </row>
    <row r="2557" spans="1:8" x14ac:dyDescent="0.15">
      <c r="A2557" s="6">
        <v>42198</v>
      </c>
      <c r="B2557" s="7">
        <f>IFERROR(B2556*(1+增幅!B2557),B2556)</f>
        <v>1284.3965116727777</v>
      </c>
      <c r="C2557" s="7">
        <v>25.15</v>
      </c>
      <c r="D2557" s="7">
        <v>139.47999999999999</v>
      </c>
      <c r="E2557" s="7">
        <v>43.27</v>
      </c>
      <c r="F2557" s="7">
        <v>143.75</v>
      </c>
      <c r="G2557" s="7">
        <v>31.64</v>
      </c>
      <c r="H2557" s="7">
        <v>62.05</v>
      </c>
    </row>
    <row r="2558" spans="1:8" x14ac:dyDescent="0.15">
      <c r="A2558" s="6">
        <v>42199</v>
      </c>
      <c r="B2558" s="7">
        <f>IFERROR(B2557*(1+增幅!B2558),B2557)</f>
        <v>1256.2694226080514</v>
      </c>
      <c r="C2558" s="7">
        <v>24.42</v>
      </c>
      <c r="D2558" s="7">
        <v>137.11000000000001</v>
      </c>
      <c r="E2558" s="7">
        <v>42.87</v>
      </c>
      <c r="F2558" s="7">
        <v>139.30000000000001</v>
      </c>
      <c r="G2558" s="7">
        <v>30.95</v>
      </c>
      <c r="H2558" s="7">
        <v>60.6</v>
      </c>
    </row>
    <row r="2559" spans="1:8" x14ac:dyDescent="0.15">
      <c r="A2559" s="6">
        <v>42200</v>
      </c>
      <c r="B2559" s="7">
        <f>IFERROR(B2558*(1+增幅!B2559),B2558)</f>
        <v>1255.1829926300738</v>
      </c>
      <c r="C2559" s="7">
        <v>22.81</v>
      </c>
      <c r="D2559" s="7">
        <v>139.72999999999999</v>
      </c>
      <c r="E2559" s="7">
        <v>43.77</v>
      </c>
      <c r="F2559" s="7">
        <v>144.18</v>
      </c>
      <c r="G2559" s="7">
        <v>30.29</v>
      </c>
      <c r="H2559" s="7">
        <v>61.02</v>
      </c>
    </row>
    <row r="2560" spans="1:8" x14ac:dyDescent="0.15">
      <c r="A2560" s="6">
        <v>42201</v>
      </c>
      <c r="B2560" s="7">
        <f>IFERROR(B2559*(1+增幅!B2560),B2559)</f>
        <v>1238.8125245457506</v>
      </c>
      <c r="C2560" s="7">
        <v>22.25</v>
      </c>
      <c r="D2560" s="7">
        <v>138.83000000000001</v>
      </c>
      <c r="E2560" s="7">
        <v>42.91</v>
      </c>
      <c r="F2560" s="7">
        <v>140.59</v>
      </c>
      <c r="G2560" s="7">
        <v>30.59</v>
      </c>
      <c r="H2560" s="7">
        <v>60.25</v>
      </c>
    </row>
    <row r="2561" spans="1:8" x14ac:dyDescent="0.15">
      <c r="A2561" s="6">
        <v>42202</v>
      </c>
      <c r="B2561" s="7">
        <f>IFERROR(B2560*(1+增幅!B2561),B2560)</f>
        <v>1256.975265188885</v>
      </c>
      <c r="C2561" s="7">
        <v>22.72</v>
      </c>
      <c r="D2561" s="7">
        <v>139.32</v>
      </c>
      <c r="E2561" s="7">
        <v>43.74</v>
      </c>
      <c r="F2561" s="7">
        <v>141.02000000000001</v>
      </c>
      <c r="G2561" s="7">
        <v>31.41</v>
      </c>
      <c r="H2561" s="7">
        <v>61.1</v>
      </c>
    </row>
    <row r="2562" spans="1:8" x14ac:dyDescent="0.15">
      <c r="A2562" s="6">
        <v>42205</v>
      </c>
      <c r="B2562" s="7">
        <f>IFERROR(B2561*(1+增幅!B2562),B2561)</f>
        <v>1235.4864074382513</v>
      </c>
      <c r="C2562" s="7">
        <v>22.16</v>
      </c>
      <c r="D2562" s="7">
        <v>136.54</v>
      </c>
      <c r="E2562" s="7">
        <v>43.44</v>
      </c>
      <c r="F2562" s="7">
        <v>139.59</v>
      </c>
      <c r="G2562" s="7">
        <v>30.56</v>
      </c>
      <c r="H2562" s="7">
        <v>60.25</v>
      </c>
    </row>
    <row r="2563" spans="1:8" x14ac:dyDescent="0.15">
      <c r="A2563" s="6">
        <v>42206</v>
      </c>
      <c r="B2563" s="7">
        <f>IFERROR(B2562*(1+增幅!B2563),B2562)</f>
        <v>1220.4550761589869</v>
      </c>
      <c r="C2563" s="7">
        <v>22</v>
      </c>
      <c r="D2563" s="7">
        <v>134.08000000000001</v>
      </c>
      <c r="E2563" s="7">
        <v>42.58</v>
      </c>
      <c r="F2563" s="7">
        <v>138.01</v>
      </c>
      <c r="G2563" s="7">
        <v>30.66</v>
      </c>
      <c r="H2563" s="7">
        <v>59.05</v>
      </c>
    </row>
    <row r="2564" spans="1:8" x14ac:dyDescent="0.15">
      <c r="A2564" s="6">
        <v>42207</v>
      </c>
      <c r="B2564" s="7">
        <f>IFERROR(B2563*(1+增幅!B2564),B2563)</f>
        <v>1206.6491987661661</v>
      </c>
      <c r="C2564" s="7">
        <v>21.74</v>
      </c>
      <c r="D2564" s="7">
        <v>132.28</v>
      </c>
      <c r="E2564" s="7">
        <v>41.75</v>
      </c>
      <c r="F2564" s="7">
        <v>137</v>
      </c>
      <c r="G2564" s="7">
        <v>30.58</v>
      </c>
      <c r="H2564" s="7">
        <v>58.27</v>
      </c>
    </row>
    <row r="2565" spans="1:8" x14ac:dyDescent="0.15">
      <c r="A2565" s="6">
        <v>42208</v>
      </c>
      <c r="B2565" s="7">
        <f>IFERROR(B2564*(1+增幅!B2565),B2564)</f>
        <v>1227.5411059915034</v>
      </c>
      <c r="C2565" s="7">
        <v>22.45</v>
      </c>
      <c r="D2565" s="7">
        <v>134.49</v>
      </c>
      <c r="E2565" s="7">
        <v>41.98</v>
      </c>
      <c r="F2565" s="7">
        <v>138.44</v>
      </c>
      <c r="G2565" s="7">
        <v>31.18</v>
      </c>
      <c r="H2565" s="7">
        <v>59.37</v>
      </c>
    </row>
    <row r="2566" spans="1:8" x14ac:dyDescent="0.15">
      <c r="A2566" s="6">
        <v>42209</v>
      </c>
      <c r="B2566" s="7">
        <f>IFERROR(B2565*(1+增幅!B2566),B2565)</f>
        <v>1208.0962825519571</v>
      </c>
      <c r="C2566" s="7">
        <v>21.96</v>
      </c>
      <c r="D2566" s="7">
        <v>132.12</v>
      </c>
      <c r="E2566" s="7">
        <v>40.72</v>
      </c>
      <c r="F2566" s="7">
        <v>135.41999999999999</v>
      </c>
      <c r="G2566" s="7">
        <v>31.53</v>
      </c>
      <c r="H2566" s="7">
        <v>58.48</v>
      </c>
    </row>
    <row r="2567" spans="1:8" x14ac:dyDescent="0.15">
      <c r="A2567" s="6">
        <v>42212</v>
      </c>
      <c r="B2567" s="7">
        <f>IFERROR(B2566*(1+增幅!B2567),B2566)</f>
        <v>1101.7398525265844</v>
      </c>
      <c r="C2567" s="7">
        <v>19.760000000000002</v>
      </c>
      <c r="D2567" s="7">
        <v>122.05</v>
      </c>
      <c r="E2567" s="7">
        <v>36.64</v>
      </c>
      <c r="F2567" s="7">
        <v>125.53</v>
      </c>
      <c r="G2567" s="7">
        <v>28.39</v>
      </c>
      <c r="H2567" s="7">
        <v>53.86</v>
      </c>
    </row>
    <row r="2568" spans="1:8" x14ac:dyDescent="0.15">
      <c r="A2568" s="6">
        <v>42213</v>
      </c>
      <c r="B2568" s="7">
        <f>IFERROR(B2567*(1+增幅!B2568),B2567)</f>
        <v>1123.129545763635</v>
      </c>
      <c r="C2568" s="7">
        <v>19.8</v>
      </c>
      <c r="D2568" s="7">
        <v>124.75</v>
      </c>
      <c r="E2568" s="7">
        <v>37.299999999999997</v>
      </c>
      <c r="F2568" s="7">
        <v>130.69</v>
      </c>
      <c r="G2568" s="7">
        <v>28.98</v>
      </c>
      <c r="H2568" s="7">
        <v>54.53</v>
      </c>
    </row>
    <row r="2569" spans="1:8" x14ac:dyDescent="0.15">
      <c r="A2569" s="6">
        <v>42214</v>
      </c>
      <c r="B2569" s="7">
        <f>IFERROR(B2568*(1+增幅!B2569),B2568)</f>
        <v>1128.1563650323696</v>
      </c>
      <c r="C2569" s="7">
        <v>19.78</v>
      </c>
      <c r="D2569" s="7">
        <v>125.16</v>
      </c>
      <c r="E2569" s="7">
        <v>37.17</v>
      </c>
      <c r="F2569" s="7">
        <v>129.97</v>
      </c>
      <c r="G2569" s="7">
        <v>29.65</v>
      </c>
      <c r="H2569" s="7">
        <v>55.1</v>
      </c>
    </row>
    <row r="2570" spans="1:8" x14ac:dyDescent="0.15">
      <c r="A2570" s="6">
        <v>42215</v>
      </c>
      <c r="B2570" s="7">
        <f>IFERROR(B2569*(1+增幅!B2570),B2569)</f>
        <v>1097.4327348503259</v>
      </c>
      <c r="C2570" s="7">
        <v>18.91</v>
      </c>
      <c r="D2570" s="7">
        <v>121.97</v>
      </c>
      <c r="E2570" s="7">
        <v>35.94</v>
      </c>
      <c r="F2570" s="7">
        <v>129.83000000000001</v>
      </c>
      <c r="G2570" s="7">
        <v>28.47</v>
      </c>
      <c r="H2570" s="7">
        <v>54</v>
      </c>
    </row>
    <row r="2571" spans="1:8" x14ac:dyDescent="0.15">
      <c r="A2571" s="6">
        <v>42216</v>
      </c>
      <c r="B2571" s="7">
        <f>IFERROR(B2570*(1+增幅!B2571),B2570)</f>
        <v>1107.7725120764183</v>
      </c>
      <c r="C2571" s="7">
        <v>19.02</v>
      </c>
      <c r="D2571" s="7">
        <v>123.36</v>
      </c>
      <c r="E2571" s="7">
        <v>35.909999999999997</v>
      </c>
      <c r="F2571" s="7">
        <v>130.4</v>
      </c>
      <c r="G2571" s="7">
        <v>29.04</v>
      </c>
      <c r="H2571" s="7">
        <v>54.85</v>
      </c>
    </row>
    <row r="2572" spans="1:8" x14ac:dyDescent="0.15">
      <c r="A2572" s="6">
        <v>42219</v>
      </c>
      <c r="B2572" s="7">
        <f>IFERROR(B2571*(1+增幅!B2572),B2571)</f>
        <v>1138.402902392836</v>
      </c>
      <c r="C2572" s="7">
        <v>19.3</v>
      </c>
      <c r="D2572" s="7">
        <v>127.29</v>
      </c>
      <c r="E2572" s="7">
        <v>36.840000000000003</v>
      </c>
      <c r="F2572" s="7">
        <v>133.99</v>
      </c>
      <c r="G2572" s="7">
        <v>30.17</v>
      </c>
      <c r="H2572" s="7">
        <v>56.33</v>
      </c>
    </row>
    <row r="2573" spans="1:8" x14ac:dyDescent="0.15">
      <c r="A2573" s="6">
        <v>42220</v>
      </c>
      <c r="B2573" s="7">
        <f>IFERROR(B2572*(1+增幅!B2573),B2572)</f>
        <v>1149.6783454949557</v>
      </c>
      <c r="C2573" s="7">
        <v>19.63</v>
      </c>
      <c r="D2573" s="7">
        <v>127.86</v>
      </c>
      <c r="E2573" s="7">
        <v>37.200000000000003</v>
      </c>
      <c r="F2573" s="7">
        <v>135.57</v>
      </c>
      <c r="G2573" s="7">
        <v>30.49</v>
      </c>
      <c r="H2573" s="7">
        <v>56.65</v>
      </c>
    </row>
    <row r="2574" spans="1:8" x14ac:dyDescent="0.15">
      <c r="A2574" s="6">
        <v>42221</v>
      </c>
      <c r="B2574" s="7">
        <f>IFERROR(B2573*(1+增幅!B2574),B2573)</f>
        <v>1127.4120544820726</v>
      </c>
      <c r="C2574" s="7">
        <v>19.260000000000002</v>
      </c>
      <c r="D2574" s="7">
        <v>125.32</v>
      </c>
      <c r="E2574" s="7">
        <v>36.299999999999997</v>
      </c>
      <c r="F2574" s="7">
        <v>133.85</v>
      </c>
      <c r="G2574" s="7">
        <v>29.86</v>
      </c>
      <c r="H2574" s="7">
        <v>55.52</v>
      </c>
    </row>
    <row r="2575" spans="1:8" x14ac:dyDescent="0.15">
      <c r="A2575" s="6">
        <v>42222</v>
      </c>
      <c r="B2575" s="7">
        <f>IFERROR(B2574*(1+增幅!B2575),B2574)</f>
        <v>1127.6314020725029</v>
      </c>
      <c r="C2575" s="7">
        <v>19.27</v>
      </c>
      <c r="D2575" s="7">
        <v>125.89</v>
      </c>
      <c r="E2575" s="7">
        <v>36.07</v>
      </c>
      <c r="F2575" s="7">
        <v>134.28</v>
      </c>
      <c r="G2575" s="7">
        <v>29.74</v>
      </c>
      <c r="H2575" s="7">
        <v>55.7</v>
      </c>
    </row>
    <row r="2576" spans="1:8" x14ac:dyDescent="0.15">
      <c r="A2576" s="6">
        <v>42223</v>
      </c>
      <c r="B2576" s="7">
        <f>IFERROR(B2575*(1+增幅!B2576),B2575)</f>
        <v>1136.6869510920453</v>
      </c>
      <c r="C2576" s="7">
        <v>19.489999999999998</v>
      </c>
      <c r="D2576" s="7">
        <v>126.63</v>
      </c>
      <c r="E2576" s="7">
        <v>36.6</v>
      </c>
      <c r="F2576" s="7">
        <v>133.85</v>
      </c>
      <c r="G2576" s="7">
        <v>30.13</v>
      </c>
      <c r="H2576" s="7">
        <v>56.05</v>
      </c>
    </row>
    <row r="2577" spans="1:8" x14ac:dyDescent="0.15">
      <c r="A2577" s="6">
        <v>42226</v>
      </c>
      <c r="B2577" s="7">
        <f>IFERROR(B2576*(1+增幅!B2577),B2576)</f>
        <v>1165.6649690251661</v>
      </c>
      <c r="C2577" s="7">
        <v>20.170000000000002</v>
      </c>
      <c r="D2577" s="7">
        <v>129.16999999999999</v>
      </c>
      <c r="E2577" s="7">
        <v>37.729999999999997</v>
      </c>
      <c r="F2577" s="7">
        <v>135.41999999999999</v>
      </c>
      <c r="G2577" s="7">
        <v>31.02</v>
      </c>
      <c r="H2577" s="7">
        <v>57.5</v>
      </c>
    </row>
    <row r="2578" spans="1:8" x14ac:dyDescent="0.15">
      <c r="A2578" s="6">
        <v>42227</v>
      </c>
      <c r="B2578" s="7">
        <f>IFERROR(B2577*(1+增幅!B2578),B2577)</f>
        <v>1145.1195195566661</v>
      </c>
      <c r="C2578" s="7">
        <v>19.8</v>
      </c>
      <c r="D2578" s="7">
        <v>127.45</v>
      </c>
      <c r="E2578" s="7">
        <v>37.07</v>
      </c>
      <c r="F2578" s="7">
        <v>133.13</v>
      </c>
      <c r="G2578" s="7">
        <v>30.42</v>
      </c>
      <c r="H2578" s="7">
        <v>56.33</v>
      </c>
    </row>
    <row r="2579" spans="1:8" x14ac:dyDescent="0.15">
      <c r="A2579" s="6">
        <v>42228</v>
      </c>
      <c r="B2579" s="7">
        <f>IFERROR(B2578*(1+增幅!B2579),B2578)</f>
        <v>1124.7369534369932</v>
      </c>
      <c r="C2579" s="7">
        <v>19.28</v>
      </c>
      <c r="D2579" s="7">
        <v>125.98</v>
      </c>
      <c r="E2579" s="7">
        <v>36.4</v>
      </c>
      <c r="F2579" s="7">
        <v>131.69999999999999</v>
      </c>
      <c r="G2579" s="7">
        <v>29.77</v>
      </c>
      <c r="H2579" s="7">
        <v>55.27</v>
      </c>
    </row>
    <row r="2580" spans="1:8" x14ac:dyDescent="0.15">
      <c r="A2580" s="6">
        <v>42229</v>
      </c>
      <c r="B2580" s="7">
        <f>IFERROR(B2579*(1+增幅!B2580),B2579)</f>
        <v>1127.1513801322881</v>
      </c>
      <c r="C2580" s="7">
        <v>19.440000000000001</v>
      </c>
      <c r="D2580" s="7">
        <v>126.47</v>
      </c>
      <c r="E2580" s="7">
        <v>36.47</v>
      </c>
      <c r="F2580" s="7">
        <v>130.83000000000001</v>
      </c>
      <c r="G2580" s="7">
        <v>29.93</v>
      </c>
      <c r="H2580" s="7">
        <v>55.27</v>
      </c>
    </row>
    <row r="2581" spans="1:8" x14ac:dyDescent="0.15">
      <c r="A2581" s="6">
        <v>42230</v>
      </c>
      <c r="B2581" s="7">
        <f>IFERROR(B2580*(1+增幅!B2581),B2580)</f>
        <v>1126.2223743564446</v>
      </c>
      <c r="C2581" s="7">
        <v>19.57</v>
      </c>
      <c r="D2581" s="7">
        <v>126.8</v>
      </c>
      <c r="E2581" s="7">
        <v>36.299999999999997</v>
      </c>
      <c r="F2581" s="7">
        <v>129.97</v>
      </c>
      <c r="G2581" s="7">
        <v>29.84</v>
      </c>
      <c r="H2581" s="7">
        <v>55.27</v>
      </c>
    </row>
    <row r="2582" spans="1:8" x14ac:dyDescent="0.15">
      <c r="A2582" s="6">
        <v>42233</v>
      </c>
      <c r="B2582" s="7">
        <f>IFERROR(B2581*(1+增幅!B2582),B2581)</f>
        <v>1109.5586848346886</v>
      </c>
      <c r="C2582" s="7">
        <v>19.170000000000002</v>
      </c>
      <c r="D2582" s="7">
        <v>125.4</v>
      </c>
      <c r="E2582" s="7">
        <v>35.770000000000003</v>
      </c>
      <c r="F2582" s="7">
        <v>128.54</v>
      </c>
      <c r="G2582" s="7">
        <v>29.31</v>
      </c>
      <c r="H2582" s="7">
        <v>54.5</v>
      </c>
    </row>
    <row r="2583" spans="1:8" x14ac:dyDescent="0.15">
      <c r="A2583" s="6">
        <v>42234</v>
      </c>
      <c r="B2583" s="7">
        <f>IFERROR(B2582*(1+增幅!B2583),B2582)</f>
        <v>1062.2724003885833</v>
      </c>
      <c r="C2583" s="7">
        <v>18.010000000000002</v>
      </c>
      <c r="D2583" s="7">
        <v>121.72</v>
      </c>
      <c r="E2583" s="7">
        <v>33.880000000000003</v>
      </c>
      <c r="F2583" s="7">
        <v>124.95</v>
      </c>
      <c r="G2583" s="7">
        <v>27.58</v>
      </c>
      <c r="H2583" s="7">
        <v>53.08</v>
      </c>
    </row>
    <row r="2584" spans="1:8" x14ac:dyDescent="0.15">
      <c r="A2584" s="6">
        <v>42235</v>
      </c>
      <c r="B2584" s="7">
        <f>IFERROR(B2583*(1+增幅!B2584),B2583)</f>
        <v>1076.9187359890866</v>
      </c>
      <c r="C2584" s="7">
        <v>18.32</v>
      </c>
      <c r="D2584" s="7">
        <v>122.78</v>
      </c>
      <c r="E2584" s="7">
        <v>34.71</v>
      </c>
      <c r="F2584" s="7">
        <v>128.11000000000001</v>
      </c>
      <c r="G2584" s="7">
        <v>27.68</v>
      </c>
      <c r="H2584" s="7">
        <v>53.26</v>
      </c>
    </row>
    <row r="2585" spans="1:8" x14ac:dyDescent="0.15">
      <c r="A2585" s="6">
        <v>42236</v>
      </c>
      <c r="B2585" s="7">
        <f>IFERROR(B2584*(1+增幅!B2585),B2584)</f>
        <v>1047.3378933057347</v>
      </c>
      <c r="C2585" s="7">
        <v>17.46</v>
      </c>
      <c r="D2585" s="7">
        <v>120.16</v>
      </c>
      <c r="E2585" s="7">
        <v>34.01</v>
      </c>
      <c r="F2585" s="7">
        <v>125.67</v>
      </c>
      <c r="G2585" s="7">
        <v>26.79</v>
      </c>
      <c r="H2585" s="7">
        <v>51.92</v>
      </c>
    </row>
    <row r="2586" spans="1:8" x14ac:dyDescent="0.15">
      <c r="A2586" s="6">
        <v>42237</v>
      </c>
      <c r="B2586" s="7">
        <f>IFERROR(B2585*(1+增幅!B2586),B2585)</f>
        <v>1020.8729845366406</v>
      </c>
      <c r="C2586" s="7">
        <v>17.510000000000002</v>
      </c>
      <c r="D2586" s="7">
        <v>116.4</v>
      </c>
      <c r="E2586" s="7">
        <v>33.28</v>
      </c>
      <c r="F2586" s="7">
        <v>122.08</v>
      </c>
      <c r="G2586" s="7">
        <v>25.63</v>
      </c>
      <c r="H2586" s="7">
        <v>50.37</v>
      </c>
    </row>
    <row r="2587" spans="1:8" x14ac:dyDescent="0.15">
      <c r="A2587" s="6">
        <v>42240</v>
      </c>
      <c r="B2587" s="7">
        <f>IFERROR(B2586*(1+增幅!B2587),B2586)</f>
        <v>927.6311204879388</v>
      </c>
      <c r="C2587" s="7">
        <v>15.76</v>
      </c>
      <c r="D2587" s="7">
        <v>105.35</v>
      </c>
      <c r="E2587" s="7">
        <v>30.23</v>
      </c>
      <c r="F2587" s="7">
        <v>113.62</v>
      </c>
      <c r="G2587" s="7">
        <v>23.06</v>
      </c>
      <c r="H2587" s="7">
        <v>45.74</v>
      </c>
    </row>
    <row r="2588" spans="1:8" x14ac:dyDescent="0.15">
      <c r="A2588" s="6">
        <v>42241</v>
      </c>
      <c r="B2588" s="7">
        <f>IFERROR(B2587*(1+增幅!B2588),B2587)</f>
        <v>865.47659785234157</v>
      </c>
      <c r="C2588" s="7">
        <v>14.18</v>
      </c>
      <c r="D2588" s="7">
        <v>101.42</v>
      </c>
      <c r="E2588" s="7">
        <v>28.57</v>
      </c>
      <c r="F2588" s="7">
        <v>107.16</v>
      </c>
      <c r="G2588" s="7">
        <v>20.89</v>
      </c>
      <c r="H2588" s="7">
        <v>43.06</v>
      </c>
    </row>
    <row r="2589" spans="1:8" x14ac:dyDescent="0.15">
      <c r="A2589" s="6">
        <v>42242</v>
      </c>
      <c r="B2589" s="7">
        <f>IFERROR(B2588*(1+增幅!B2589),B2588)</f>
        <v>909.93243499485197</v>
      </c>
      <c r="C2589" s="7">
        <v>14.75</v>
      </c>
      <c r="D2589" s="7">
        <v>106.58</v>
      </c>
      <c r="E2589" s="7">
        <v>30.23</v>
      </c>
      <c r="F2589" s="7">
        <v>111.47</v>
      </c>
      <c r="G2589" s="7">
        <v>22.12</v>
      </c>
      <c r="H2589" s="7">
        <v>45.64</v>
      </c>
    </row>
    <row r="2590" spans="1:8" x14ac:dyDescent="0.15">
      <c r="A2590" s="6">
        <v>42243</v>
      </c>
      <c r="B2590" s="7">
        <f>IFERROR(B2589*(1+增幅!B2590),B2589)</f>
        <v>985.46873603044389</v>
      </c>
      <c r="C2590" s="7">
        <v>16.22</v>
      </c>
      <c r="D2590" s="7">
        <v>114.43</v>
      </c>
      <c r="E2590" s="7">
        <v>32.69</v>
      </c>
      <c r="F2590" s="7">
        <v>118.5</v>
      </c>
      <c r="G2590" s="7">
        <v>24.33</v>
      </c>
      <c r="H2590" s="7">
        <v>49.31</v>
      </c>
    </row>
    <row r="2591" spans="1:8" x14ac:dyDescent="0.15">
      <c r="A2591" s="6">
        <v>42244</v>
      </c>
      <c r="B2591" s="7">
        <f>IFERROR(B2590*(1+增幅!B2591),B2590)</f>
        <v>999.76160847129051</v>
      </c>
      <c r="C2591" s="7">
        <v>16.61</v>
      </c>
      <c r="D2591" s="7">
        <v>116.56</v>
      </c>
      <c r="E2591" s="7">
        <v>32.79</v>
      </c>
      <c r="F2591" s="7">
        <v>117.64</v>
      </c>
      <c r="G2591" s="7">
        <v>25.25</v>
      </c>
      <c r="H2591" s="7">
        <v>49.84</v>
      </c>
    </row>
    <row r="2592" spans="1:8" x14ac:dyDescent="0.15">
      <c r="A2592" s="6">
        <v>42247</v>
      </c>
      <c r="B2592" s="7">
        <f>IFERROR(B2591*(1+增幅!B2592),B2591)</f>
        <v>1053.8907975554844</v>
      </c>
      <c r="C2592" s="7">
        <v>18.03</v>
      </c>
      <c r="D2592" s="7">
        <v>122.46</v>
      </c>
      <c r="E2592" s="7">
        <v>34.409999999999997</v>
      </c>
      <c r="F2592" s="7">
        <v>122.94</v>
      </c>
      <c r="G2592" s="7">
        <v>26.81</v>
      </c>
      <c r="H2592" s="7">
        <v>51.46</v>
      </c>
    </row>
    <row r="2593" spans="1:8" x14ac:dyDescent="0.15">
      <c r="A2593" s="6">
        <v>42248</v>
      </c>
      <c r="B2593" s="7">
        <f>IFERROR(B2592*(1+增幅!B2593),B2592)</f>
        <v>1076.1045438879505</v>
      </c>
      <c r="C2593" s="7">
        <v>17.95</v>
      </c>
      <c r="D2593" s="7">
        <v>125.49</v>
      </c>
      <c r="E2593" s="7">
        <v>35.51</v>
      </c>
      <c r="F2593" s="7">
        <v>127.82</v>
      </c>
      <c r="G2593" s="7">
        <v>27.24</v>
      </c>
      <c r="H2593" s="7">
        <v>52.41</v>
      </c>
    </row>
    <row r="2594" spans="1:8" x14ac:dyDescent="0.15">
      <c r="A2594" s="6">
        <v>42249</v>
      </c>
      <c r="B2594" s="7">
        <f>IFERROR(B2593*(1+增幅!B2594),B2593)</f>
        <v>1071.331027473434</v>
      </c>
      <c r="C2594" s="7">
        <v>17.75</v>
      </c>
      <c r="D2594" s="7">
        <v>121.88</v>
      </c>
      <c r="E2594" s="7">
        <v>36.07</v>
      </c>
      <c r="F2594" s="7">
        <v>133.13</v>
      </c>
      <c r="G2594" s="7">
        <v>26.28</v>
      </c>
      <c r="H2594" s="7">
        <v>51.95</v>
      </c>
    </row>
    <row r="2595" spans="1:8" x14ac:dyDescent="0.15">
      <c r="A2595" s="6">
        <v>42254</v>
      </c>
      <c r="B2595" s="7">
        <f>IFERROR(B2594*(1+增幅!B2595),B2594)</f>
        <v>1007.2770834744999</v>
      </c>
      <c r="C2595" s="7">
        <v>16.45</v>
      </c>
      <c r="D2595" s="7">
        <v>118.69</v>
      </c>
      <c r="E2595" s="7">
        <v>33.549999999999997</v>
      </c>
      <c r="F2595" s="7">
        <v>120.79</v>
      </c>
      <c r="G2595" s="7">
        <v>25.29</v>
      </c>
      <c r="H2595" s="7">
        <v>48.88</v>
      </c>
    </row>
    <row r="2596" spans="1:8" x14ac:dyDescent="0.15">
      <c r="A2596" s="6">
        <v>42255</v>
      </c>
      <c r="B2596" s="7">
        <f>IFERROR(B2595*(1+增幅!B2596),B2595)</f>
        <v>1031.38430542784</v>
      </c>
      <c r="C2596" s="7">
        <v>16.84</v>
      </c>
      <c r="D2596" s="7">
        <v>123.28</v>
      </c>
      <c r="E2596" s="7">
        <v>34.35</v>
      </c>
      <c r="F2596" s="7">
        <v>121.51</v>
      </c>
      <c r="G2596" s="7">
        <v>25.84</v>
      </c>
      <c r="H2596" s="7">
        <v>50.33</v>
      </c>
    </row>
    <row r="2597" spans="1:8" x14ac:dyDescent="0.15">
      <c r="A2597" s="6">
        <v>42256</v>
      </c>
      <c r="B2597" s="7">
        <f>IFERROR(B2596*(1+增幅!B2597),B2596)</f>
        <v>1040.4029631000676</v>
      </c>
      <c r="C2597" s="7">
        <v>17.22</v>
      </c>
      <c r="D2597" s="7">
        <v>124.09</v>
      </c>
      <c r="E2597" s="7">
        <v>34.450000000000003</v>
      </c>
      <c r="F2597" s="7">
        <v>121.94</v>
      </c>
      <c r="G2597" s="7">
        <v>26.04</v>
      </c>
      <c r="H2597" s="7">
        <v>50.79</v>
      </c>
    </row>
    <row r="2598" spans="1:8" x14ac:dyDescent="0.15">
      <c r="A2598" s="6">
        <v>42257</v>
      </c>
      <c r="B2598" s="7">
        <f>IFERROR(B2597*(1+增幅!B2598),B2597)</f>
        <v>1044.9576136514095</v>
      </c>
      <c r="C2598" s="7">
        <v>17.14</v>
      </c>
      <c r="D2598" s="7">
        <v>124.83</v>
      </c>
      <c r="E2598" s="7">
        <v>34.71</v>
      </c>
      <c r="F2598" s="7">
        <v>123.66</v>
      </c>
      <c r="G2598" s="7">
        <v>25.89</v>
      </c>
      <c r="H2598" s="7">
        <v>51.25</v>
      </c>
    </row>
    <row r="2599" spans="1:8" x14ac:dyDescent="0.15">
      <c r="A2599" s="6">
        <v>42258</v>
      </c>
      <c r="B2599" s="7">
        <f>IFERROR(B2598*(1+增幅!B2599),B2598)</f>
        <v>1046.5596479838221</v>
      </c>
      <c r="C2599" s="7">
        <v>17.07</v>
      </c>
      <c r="D2599" s="7">
        <v>127.37</v>
      </c>
      <c r="E2599" s="7">
        <v>34.51</v>
      </c>
      <c r="F2599" s="7">
        <v>123.23</v>
      </c>
      <c r="G2599" s="7">
        <v>25.82</v>
      </c>
      <c r="H2599" s="7">
        <v>51.5</v>
      </c>
    </row>
    <row r="2600" spans="1:8" x14ac:dyDescent="0.15">
      <c r="A2600" s="6">
        <v>42261</v>
      </c>
      <c r="B2600" s="7">
        <f>IFERROR(B2599*(1+增幅!B2600),B2599)</f>
        <v>1066.2995509232751</v>
      </c>
      <c r="C2600" s="7">
        <v>16.71</v>
      </c>
      <c r="D2600" s="7">
        <v>130.4</v>
      </c>
      <c r="E2600" s="7">
        <v>35.51</v>
      </c>
      <c r="F2600" s="7">
        <v>130.26</v>
      </c>
      <c r="G2600" s="7">
        <v>26.01</v>
      </c>
      <c r="H2600" s="7">
        <v>52.38</v>
      </c>
    </row>
    <row r="2601" spans="1:8" x14ac:dyDescent="0.15">
      <c r="A2601" s="6">
        <v>42262</v>
      </c>
      <c r="B2601" s="7">
        <f>IFERROR(B2600*(1+增幅!B2601),B2600)</f>
        <v>1048.2767442764698</v>
      </c>
      <c r="C2601" s="7">
        <v>16.32</v>
      </c>
      <c r="D2601" s="7">
        <v>126.55</v>
      </c>
      <c r="E2601" s="7">
        <v>35.14</v>
      </c>
      <c r="F2601" s="7">
        <v>129.69</v>
      </c>
      <c r="G2601" s="7">
        <v>25.43</v>
      </c>
      <c r="H2601" s="7">
        <v>51.78</v>
      </c>
    </row>
    <row r="2602" spans="1:8" x14ac:dyDescent="0.15">
      <c r="A2602" s="6">
        <v>42263</v>
      </c>
      <c r="B2602" s="7">
        <f>IFERROR(B2601*(1+增幅!B2602),B2601)</f>
        <v>1062.1725961382949</v>
      </c>
      <c r="C2602" s="7">
        <v>16.809999999999999</v>
      </c>
      <c r="D2602" s="7">
        <v>126.3</v>
      </c>
      <c r="E2602" s="7">
        <v>35.409999999999997</v>
      </c>
      <c r="F2602" s="7">
        <v>128.83000000000001</v>
      </c>
      <c r="G2602" s="7">
        <v>26.3</v>
      </c>
      <c r="H2602" s="7">
        <v>52.62</v>
      </c>
    </row>
    <row r="2603" spans="1:8" x14ac:dyDescent="0.15">
      <c r="A2603" s="6">
        <v>42264</v>
      </c>
      <c r="B2603" s="7">
        <f>IFERROR(B2602*(1+增幅!B2603),B2602)</f>
        <v>1042.9605069683832</v>
      </c>
      <c r="C2603" s="7">
        <v>16.62</v>
      </c>
      <c r="D2603" s="7">
        <v>123.68</v>
      </c>
      <c r="E2603" s="7">
        <v>34.58</v>
      </c>
      <c r="F2603" s="7">
        <v>125.67</v>
      </c>
      <c r="G2603" s="7">
        <v>26.04</v>
      </c>
      <c r="H2603" s="7">
        <v>51.64</v>
      </c>
    </row>
    <row r="2604" spans="1:8" x14ac:dyDescent="0.15">
      <c r="A2604" s="6">
        <v>42265</v>
      </c>
      <c r="B2604" s="7">
        <f>IFERROR(B2603*(1+增幅!B2604),B2603)</f>
        <v>1035.9402910323556</v>
      </c>
      <c r="C2604" s="7">
        <v>16.48</v>
      </c>
      <c r="D2604" s="7">
        <v>123.03</v>
      </c>
      <c r="E2604" s="7">
        <v>34.21</v>
      </c>
      <c r="F2604" s="7">
        <v>125.67</v>
      </c>
      <c r="G2604" s="7">
        <v>25.84</v>
      </c>
      <c r="H2604" s="7">
        <v>51.21</v>
      </c>
    </row>
    <row r="2605" spans="1:8" x14ac:dyDescent="0.15">
      <c r="A2605" s="6">
        <v>42268</v>
      </c>
      <c r="B2605" s="7">
        <f>IFERROR(B2604*(1+增幅!B2605),B2604)</f>
        <v>1036.7169588993365</v>
      </c>
      <c r="C2605" s="7">
        <v>16.579999999999998</v>
      </c>
      <c r="D2605" s="7">
        <v>122.54</v>
      </c>
      <c r="E2605" s="7">
        <v>34.11</v>
      </c>
      <c r="F2605" s="7">
        <v>125.67</v>
      </c>
      <c r="G2605" s="7">
        <v>26.21</v>
      </c>
      <c r="H2605" s="7">
        <v>50.75</v>
      </c>
    </row>
    <row r="2606" spans="1:8" x14ac:dyDescent="0.15">
      <c r="A2606" s="6">
        <v>42269</v>
      </c>
      <c r="B2606" s="7">
        <f>IFERROR(B2605*(1+增幅!B2606),B2605)</f>
        <v>1049.8056846496138</v>
      </c>
      <c r="C2606" s="7">
        <v>17.04</v>
      </c>
      <c r="D2606" s="7">
        <v>123.19</v>
      </c>
      <c r="E2606" s="7">
        <v>34.409999999999997</v>
      </c>
      <c r="F2606" s="7">
        <v>125.96</v>
      </c>
      <c r="G2606" s="7">
        <v>26.78</v>
      </c>
      <c r="H2606" s="7">
        <v>51.25</v>
      </c>
    </row>
    <row r="2607" spans="1:8" x14ac:dyDescent="0.15">
      <c r="A2607" s="6">
        <v>42270</v>
      </c>
      <c r="B2607" s="7">
        <f>IFERROR(B2606*(1+增幅!B2607),B2606)</f>
        <v>1024.5499283678791</v>
      </c>
      <c r="C2607" s="7">
        <v>16.489999999999998</v>
      </c>
      <c r="D2607" s="7">
        <v>122.37</v>
      </c>
      <c r="E2607" s="7">
        <v>33.58</v>
      </c>
      <c r="F2607" s="7">
        <v>123.52</v>
      </c>
      <c r="G2607" s="7">
        <v>25.66</v>
      </c>
      <c r="H2607" s="7">
        <v>50.22</v>
      </c>
    </row>
    <row r="2608" spans="1:8" x14ac:dyDescent="0.15">
      <c r="A2608" s="6">
        <v>42271</v>
      </c>
      <c r="B2608" s="7">
        <f>IFERROR(B2607*(1+增幅!B2608),B2607)</f>
        <v>1029.1435206115391</v>
      </c>
      <c r="C2608" s="7">
        <v>16.55</v>
      </c>
      <c r="D2608" s="7">
        <v>124.99</v>
      </c>
      <c r="E2608" s="7">
        <v>33.68</v>
      </c>
      <c r="F2608" s="7">
        <v>123.09</v>
      </c>
      <c r="G2608" s="7">
        <v>25.7</v>
      </c>
      <c r="H2608" s="7">
        <v>50.26</v>
      </c>
    </row>
    <row r="2609" spans="1:8" x14ac:dyDescent="0.15">
      <c r="A2609" s="6">
        <v>42272</v>
      </c>
      <c r="B2609" s="7">
        <f>IFERROR(B2608*(1+增幅!B2609),B2608)</f>
        <v>1039.5883012167862</v>
      </c>
      <c r="C2609" s="7">
        <v>16.54</v>
      </c>
      <c r="D2609" s="7">
        <v>127.61</v>
      </c>
      <c r="E2609" s="7">
        <v>34.25</v>
      </c>
      <c r="F2609" s="7">
        <v>126.39</v>
      </c>
      <c r="G2609" s="7">
        <v>25.49</v>
      </c>
      <c r="H2609" s="7">
        <v>50.51</v>
      </c>
    </row>
    <row r="2610" spans="1:8" x14ac:dyDescent="0.15">
      <c r="A2610" s="6">
        <v>42275</v>
      </c>
      <c r="B2610" s="7">
        <f>IFERROR(B2609*(1+增幅!B2610),B2609)</f>
        <v>1039.2734483548588</v>
      </c>
      <c r="C2610" s="7">
        <v>16.440000000000001</v>
      </c>
      <c r="D2610" s="7">
        <v>130.32</v>
      </c>
      <c r="E2610" s="7">
        <v>33.880000000000003</v>
      </c>
      <c r="F2610" s="7">
        <v>123.52</v>
      </c>
      <c r="G2610" s="7">
        <v>25.84</v>
      </c>
      <c r="H2610" s="7">
        <v>50.65</v>
      </c>
    </row>
    <row r="2611" spans="1:8" x14ac:dyDescent="0.15">
      <c r="A2611" s="6">
        <v>42276</v>
      </c>
      <c r="B2611" s="7">
        <f>IFERROR(B2610*(1+增幅!B2611),B2610)</f>
        <v>1024.2314134210053</v>
      </c>
      <c r="C2611" s="7">
        <v>16.100000000000001</v>
      </c>
      <c r="D2611" s="7">
        <v>130.72</v>
      </c>
      <c r="E2611" s="7">
        <v>33.28</v>
      </c>
      <c r="F2611" s="7">
        <v>121.51</v>
      </c>
      <c r="G2611" s="7">
        <v>25.22</v>
      </c>
      <c r="H2611" s="7">
        <v>50.08</v>
      </c>
    </row>
    <row r="2612" spans="1:8" x14ac:dyDescent="0.15">
      <c r="A2612" s="6">
        <v>42277</v>
      </c>
      <c r="B2612" s="7">
        <f>IFERROR(B2611*(1+增幅!B2612),B2611)</f>
        <v>1039.7582132415155</v>
      </c>
      <c r="C2612" s="7">
        <v>16.25</v>
      </c>
      <c r="D2612" s="7" t="s">
        <v>2</v>
      </c>
      <c r="E2612" s="7">
        <v>33.549999999999997</v>
      </c>
      <c r="F2612" s="7" t="s">
        <v>2</v>
      </c>
      <c r="G2612" s="7">
        <v>25.65</v>
      </c>
      <c r="H2612" s="7">
        <v>51.39</v>
      </c>
    </row>
    <row r="2613" spans="1:8" x14ac:dyDescent="0.15">
      <c r="A2613" s="6">
        <v>42285</v>
      </c>
      <c r="B2613" s="7">
        <f>IFERROR(B2612*(1+增幅!B2613),B2612)</f>
        <v>1058.3009820385528</v>
      </c>
      <c r="C2613" s="7">
        <v>16.61</v>
      </c>
      <c r="D2613" s="7">
        <v>129.91</v>
      </c>
      <c r="E2613" s="7">
        <v>34.049999999999997</v>
      </c>
      <c r="F2613" s="7">
        <v>121.65</v>
      </c>
      <c r="G2613" s="7">
        <v>26.09</v>
      </c>
      <c r="H2613" s="7">
        <v>52.27</v>
      </c>
    </row>
    <row r="2614" spans="1:8" x14ac:dyDescent="0.15">
      <c r="A2614" s="6">
        <v>42286</v>
      </c>
      <c r="B2614" s="7">
        <f>IFERROR(B2613*(1+增幅!B2614),B2613)</f>
        <v>1069.4947154784579</v>
      </c>
      <c r="C2614" s="7">
        <v>16.91</v>
      </c>
      <c r="D2614" s="7">
        <v>130.15</v>
      </c>
      <c r="E2614" s="7">
        <v>34.18</v>
      </c>
      <c r="F2614" s="7">
        <v>121.94</v>
      </c>
      <c r="G2614" s="7">
        <v>26.78</v>
      </c>
      <c r="H2614" s="7">
        <v>52.84</v>
      </c>
    </row>
    <row r="2615" spans="1:8" x14ac:dyDescent="0.15">
      <c r="A2615" s="6">
        <v>42289</v>
      </c>
      <c r="B2615" s="7">
        <f>IFERROR(B2614*(1+增幅!B2615),B2614)</f>
        <v>1096.7828731500194</v>
      </c>
      <c r="C2615" s="7">
        <v>17.97</v>
      </c>
      <c r="D2615" s="7">
        <v>131.46</v>
      </c>
      <c r="E2615" s="7">
        <v>34.81</v>
      </c>
      <c r="F2615" s="7">
        <v>124.09</v>
      </c>
      <c r="G2615" s="7">
        <v>27.54</v>
      </c>
      <c r="H2615" s="7">
        <v>53.68</v>
      </c>
    </row>
    <row r="2616" spans="1:8" x14ac:dyDescent="0.15">
      <c r="A2616" s="6">
        <v>42290</v>
      </c>
      <c r="B2616" s="7">
        <f>IFERROR(B2615*(1+增幅!B2616),B2615)</f>
        <v>1089.5840943207415</v>
      </c>
      <c r="C2616" s="7">
        <v>17.68</v>
      </c>
      <c r="D2616" s="7">
        <v>130.72</v>
      </c>
      <c r="E2616" s="7">
        <v>34.61</v>
      </c>
      <c r="F2616" s="7">
        <v>123.23</v>
      </c>
      <c r="G2616" s="7">
        <v>27.64</v>
      </c>
      <c r="H2616" s="7">
        <v>53.22</v>
      </c>
    </row>
    <row r="2617" spans="1:8" x14ac:dyDescent="0.15">
      <c r="A2617" s="6">
        <v>42291</v>
      </c>
      <c r="B2617" s="7">
        <f>IFERROR(B2616*(1+增幅!B2617),B2616)</f>
        <v>1078.1727663264508</v>
      </c>
      <c r="C2617" s="7">
        <v>17.54</v>
      </c>
      <c r="D2617" s="7">
        <v>130.15</v>
      </c>
      <c r="E2617" s="7">
        <v>34.08</v>
      </c>
      <c r="F2617" s="7">
        <v>122.51</v>
      </c>
      <c r="G2617" s="7">
        <v>26.9</v>
      </c>
      <c r="H2617" s="7">
        <v>53.08</v>
      </c>
    </row>
    <row r="2618" spans="1:8" x14ac:dyDescent="0.15">
      <c r="A2618" s="6">
        <v>42292</v>
      </c>
      <c r="B2618" s="7">
        <f>IFERROR(B2617*(1+增幅!B2618),B2617)</f>
        <v>1093.8829504371188</v>
      </c>
      <c r="C2618" s="7">
        <v>17.88</v>
      </c>
      <c r="D2618" s="7" t="s">
        <v>2</v>
      </c>
      <c r="E2618" s="7">
        <v>34.74</v>
      </c>
      <c r="F2618" s="7">
        <v>123.37</v>
      </c>
      <c r="G2618" s="7">
        <v>27.36</v>
      </c>
      <c r="H2618" s="7">
        <v>53.61</v>
      </c>
    </row>
    <row r="2619" spans="1:8" x14ac:dyDescent="0.15">
      <c r="A2619" s="6">
        <v>42293</v>
      </c>
      <c r="B2619" s="7">
        <f>IFERROR(B2618*(1+增幅!B2619),B2618)</f>
        <v>1102.0715278129055</v>
      </c>
      <c r="C2619" s="7">
        <v>18.170000000000002</v>
      </c>
      <c r="D2619" s="7" t="s">
        <v>2</v>
      </c>
      <c r="E2619" s="7">
        <v>34.880000000000003</v>
      </c>
      <c r="F2619" s="7">
        <v>123.66</v>
      </c>
      <c r="G2619" s="7">
        <v>27.73</v>
      </c>
      <c r="H2619" s="7">
        <v>53.68</v>
      </c>
    </row>
    <row r="2620" spans="1:8" x14ac:dyDescent="0.15">
      <c r="A2620" s="6">
        <v>42296</v>
      </c>
      <c r="B2620" s="7">
        <f>IFERROR(B2619*(1+增幅!B2620),B2619)</f>
        <v>1101.5793894047097</v>
      </c>
      <c r="C2620" s="7">
        <v>18.329999999999998</v>
      </c>
      <c r="D2620" s="7" t="s">
        <v>2</v>
      </c>
      <c r="E2620" s="7">
        <v>34.880000000000003</v>
      </c>
      <c r="F2620" s="7">
        <v>122.94</v>
      </c>
      <c r="G2620" s="7">
        <v>27.73</v>
      </c>
      <c r="H2620" s="7">
        <v>53.4</v>
      </c>
    </row>
    <row r="2621" spans="1:8" x14ac:dyDescent="0.15">
      <c r="A2621" s="6">
        <v>42297</v>
      </c>
      <c r="B2621" s="7">
        <f>IFERROR(B2620*(1+增幅!B2621),B2620)</f>
        <v>1106.1144456446343</v>
      </c>
      <c r="C2621" s="7">
        <v>18.5</v>
      </c>
      <c r="D2621" s="7" t="s">
        <v>2</v>
      </c>
      <c r="E2621" s="7">
        <v>35.11</v>
      </c>
      <c r="F2621" s="7">
        <v>122.94</v>
      </c>
      <c r="G2621" s="7">
        <v>27.84</v>
      </c>
      <c r="H2621" s="7">
        <v>53.44</v>
      </c>
    </row>
    <row r="2622" spans="1:8" x14ac:dyDescent="0.15">
      <c r="A2622" s="6">
        <v>42298</v>
      </c>
      <c r="B2622" s="7">
        <f>IFERROR(B2621*(1+增幅!B2622),B2621)</f>
        <v>1133.1173441263998</v>
      </c>
      <c r="C2622" s="7">
        <v>18.78</v>
      </c>
      <c r="D2622" s="7" t="s">
        <v>2</v>
      </c>
      <c r="E2622" s="7">
        <v>35.94</v>
      </c>
      <c r="F2622" s="7">
        <v>129.11000000000001</v>
      </c>
      <c r="G2622" s="7">
        <v>28.6</v>
      </c>
      <c r="H2622" s="7">
        <v>53.75</v>
      </c>
    </row>
    <row r="2623" spans="1:8" x14ac:dyDescent="0.15">
      <c r="A2623" s="6">
        <v>42299</v>
      </c>
      <c r="B2623" s="7">
        <f>IFERROR(B2622*(1+增幅!B2623),B2622)</f>
        <v>1125.0838154976334</v>
      </c>
      <c r="C2623" s="7">
        <v>18.73</v>
      </c>
      <c r="D2623" s="7" t="s">
        <v>2</v>
      </c>
      <c r="E2623" s="7">
        <v>35.21</v>
      </c>
      <c r="F2623" s="7">
        <v>125.53</v>
      </c>
      <c r="G2623" s="7">
        <v>29.43</v>
      </c>
      <c r="H2623" s="7">
        <v>53.01</v>
      </c>
    </row>
    <row r="2624" spans="1:8" x14ac:dyDescent="0.15">
      <c r="A2624" s="6">
        <v>42300</v>
      </c>
      <c r="B2624" s="7">
        <f>IFERROR(B2623*(1+增幅!B2624),B2623)</f>
        <v>1133.4898413137432</v>
      </c>
      <c r="C2624" s="7">
        <v>18.91</v>
      </c>
      <c r="D2624" s="7" t="s">
        <v>2</v>
      </c>
      <c r="E2624" s="7">
        <v>35.31</v>
      </c>
      <c r="F2624" s="7">
        <v>125.24</v>
      </c>
      <c r="G2624" s="7">
        <v>30.07</v>
      </c>
      <c r="H2624" s="7">
        <v>53.3</v>
      </c>
    </row>
    <row r="2625" spans="1:8" x14ac:dyDescent="0.15">
      <c r="A2625" s="6">
        <v>42303</v>
      </c>
      <c r="B2625" s="7">
        <f>IFERROR(B2624*(1+增幅!B2625),B2624)</f>
        <v>1137.8603036102654</v>
      </c>
      <c r="C2625" s="7">
        <v>19.010000000000002</v>
      </c>
      <c r="D2625" s="7">
        <v>133.26</v>
      </c>
      <c r="E2625" s="7">
        <v>35.409999999999997</v>
      </c>
      <c r="F2625" s="7">
        <v>125.53</v>
      </c>
      <c r="G2625" s="7">
        <v>30.24</v>
      </c>
      <c r="H2625" s="7">
        <v>53.47</v>
      </c>
    </row>
    <row r="2626" spans="1:8" x14ac:dyDescent="0.15">
      <c r="A2626" s="6">
        <v>42304</v>
      </c>
      <c r="B2626" s="7">
        <f>IFERROR(B2625*(1+增幅!B2626),B2625)</f>
        <v>1130.4901849052656</v>
      </c>
      <c r="C2626" s="7">
        <v>18.68</v>
      </c>
      <c r="D2626" s="7">
        <v>133.59</v>
      </c>
      <c r="E2626" s="7">
        <v>35.28</v>
      </c>
      <c r="F2626" s="7">
        <v>124.67</v>
      </c>
      <c r="G2626" s="7">
        <v>29.85</v>
      </c>
      <c r="H2626" s="7">
        <v>53.44</v>
      </c>
    </row>
    <row r="2627" spans="1:8" x14ac:dyDescent="0.15">
      <c r="A2627" s="6">
        <v>42305</v>
      </c>
      <c r="B2627" s="7">
        <f>IFERROR(B2626*(1+增幅!B2627),B2626)</f>
        <v>1121.0912647979885</v>
      </c>
      <c r="C2627" s="7">
        <v>18.579999999999998</v>
      </c>
      <c r="D2627" s="7">
        <v>133.51</v>
      </c>
      <c r="E2627" s="7">
        <v>34.880000000000003</v>
      </c>
      <c r="F2627" s="7">
        <v>123.95</v>
      </c>
      <c r="G2627" s="7">
        <v>29.15</v>
      </c>
      <c r="H2627" s="7">
        <v>53.26</v>
      </c>
    </row>
    <row r="2628" spans="1:8" x14ac:dyDescent="0.15">
      <c r="A2628" s="6">
        <v>42306</v>
      </c>
      <c r="B2628" s="7">
        <f>IFERROR(B2627*(1+增幅!B2628),B2627)</f>
        <v>1124.9820162688218</v>
      </c>
      <c r="C2628" s="7">
        <v>18.47</v>
      </c>
      <c r="D2628" s="7">
        <v>135.80000000000001</v>
      </c>
      <c r="E2628" s="7">
        <v>34.94</v>
      </c>
      <c r="F2628" s="7">
        <v>123.09</v>
      </c>
      <c r="G2628" s="7">
        <v>29.62</v>
      </c>
      <c r="H2628" s="7">
        <v>53.19</v>
      </c>
    </row>
    <row r="2629" spans="1:8" x14ac:dyDescent="0.15">
      <c r="A2629" s="6">
        <v>42307</v>
      </c>
      <c r="B2629" s="7">
        <f>IFERROR(B2628*(1+增幅!B2629),B2628)</f>
        <v>1131.2677918940994</v>
      </c>
      <c r="C2629" s="7">
        <v>18.79</v>
      </c>
      <c r="D2629" s="7">
        <v>134.16</v>
      </c>
      <c r="E2629" s="7">
        <v>35.04</v>
      </c>
      <c r="F2629" s="7">
        <v>123.37</v>
      </c>
      <c r="G2629" s="7">
        <v>29.91</v>
      </c>
      <c r="H2629" s="7">
        <v>53.9</v>
      </c>
    </row>
    <row r="2630" spans="1:8" x14ac:dyDescent="0.15">
      <c r="A2630" s="6">
        <v>42310</v>
      </c>
      <c r="B2630" s="7">
        <f>IFERROR(B2629*(1+增幅!B2630),B2629)</f>
        <v>1119.8067508557299</v>
      </c>
      <c r="C2630" s="7">
        <v>18.45</v>
      </c>
      <c r="D2630" s="7">
        <v>134.33000000000001</v>
      </c>
      <c r="E2630" s="7">
        <v>34.74</v>
      </c>
      <c r="F2630" s="7">
        <v>122.37</v>
      </c>
      <c r="G2630" s="7">
        <v>29.41</v>
      </c>
      <c r="H2630" s="7">
        <v>53.33</v>
      </c>
    </row>
    <row r="2631" spans="1:8" x14ac:dyDescent="0.15">
      <c r="A2631" s="6">
        <v>42311</v>
      </c>
      <c r="B2631" s="7">
        <f>IFERROR(B2630*(1+增幅!B2631),B2630)</f>
        <v>1115.0210476813581</v>
      </c>
      <c r="C2631" s="7">
        <v>18.579999999999998</v>
      </c>
      <c r="D2631" s="7">
        <v>134.74</v>
      </c>
      <c r="E2631" s="7">
        <v>34.450000000000003</v>
      </c>
      <c r="F2631" s="7">
        <v>122.51</v>
      </c>
      <c r="G2631" s="7">
        <v>28.67</v>
      </c>
      <c r="H2631" s="7">
        <v>53.15</v>
      </c>
    </row>
    <row r="2632" spans="1:8" x14ac:dyDescent="0.15">
      <c r="A2632" s="6">
        <v>42312</v>
      </c>
      <c r="B2632" s="7">
        <f>IFERROR(B2631*(1+增幅!B2632),B2631)</f>
        <v>1162.7205736108729</v>
      </c>
      <c r="C2632" s="7">
        <v>19.73</v>
      </c>
      <c r="D2632" s="7">
        <v>137.85</v>
      </c>
      <c r="E2632" s="7">
        <v>35.74</v>
      </c>
      <c r="F2632" s="7">
        <v>125.38</v>
      </c>
      <c r="G2632" s="7">
        <v>30.72</v>
      </c>
      <c r="H2632" s="7">
        <v>55.24</v>
      </c>
    </row>
    <row r="2633" spans="1:8" x14ac:dyDescent="0.15">
      <c r="A2633" s="6">
        <v>42313</v>
      </c>
      <c r="B2633" s="7">
        <f>IFERROR(B2632*(1+增幅!B2633),B2632)</f>
        <v>1205.921975938013</v>
      </c>
      <c r="C2633" s="7">
        <v>20.56</v>
      </c>
      <c r="D2633" s="7">
        <v>144.97</v>
      </c>
      <c r="E2633" s="7">
        <v>36.67</v>
      </c>
      <c r="F2633" s="7">
        <v>127.1</v>
      </c>
      <c r="G2633" s="7">
        <v>32.590000000000003</v>
      </c>
      <c r="H2633" s="7">
        <v>56.82</v>
      </c>
    </row>
    <row r="2634" spans="1:8" x14ac:dyDescent="0.15">
      <c r="A2634" s="6">
        <v>42314</v>
      </c>
      <c r="B2634" s="7">
        <f>IFERROR(B2633*(1+增幅!B2634),B2633)</f>
        <v>1218.445084505084</v>
      </c>
      <c r="C2634" s="7">
        <v>20.87</v>
      </c>
      <c r="D2634" s="7">
        <v>146.36000000000001</v>
      </c>
      <c r="E2634" s="7">
        <v>37.57</v>
      </c>
      <c r="F2634" s="7">
        <v>127.53</v>
      </c>
      <c r="G2634" s="7">
        <v>32.659999999999997</v>
      </c>
      <c r="H2634" s="7">
        <v>57.25</v>
      </c>
    </row>
    <row r="2635" spans="1:8" x14ac:dyDescent="0.15">
      <c r="A2635" s="6">
        <v>42317</v>
      </c>
      <c r="B2635" s="7">
        <f>IFERROR(B2634*(1+增幅!B2635),B2634)</f>
        <v>1264.9575196889912</v>
      </c>
      <c r="C2635" s="7">
        <v>22.96</v>
      </c>
      <c r="D2635" s="7">
        <v>148.57</v>
      </c>
      <c r="E2635" s="7">
        <v>38.69</v>
      </c>
      <c r="F2635" s="7">
        <v>130.97999999999999</v>
      </c>
      <c r="G2635" s="7">
        <v>33.35</v>
      </c>
      <c r="H2635" s="7">
        <v>59.3</v>
      </c>
    </row>
    <row r="2636" spans="1:8" x14ac:dyDescent="0.15">
      <c r="A2636" s="6">
        <v>42318</v>
      </c>
      <c r="B2636" s="7">
        <f>IFERROR(B2635*(1+增幅!B2636),B2635)</f>
        <v>1251.1654284493638</v>
      </c>
      <c r="C2636" s="7">
        <v>22.32</v>
      </c>
      <c r="D2636" s="7">
        <v>150.37</v>
      </c>
      <c r="E2636" s="7">
        <v>38.229999999999997</v>
      </c>
      <c r="F2636" s="7">
        <v>129.69</v>
      </c>
      <c r="G2636" s="7">
        <v>32.700000000000003</v>
      </c>
      <c r="H2636" s="7">
        <v>58.8</v>
      </c>
    </row>
    <row r="2637" spans="1:8" x14ac:dyDescent="0.15">
      <c r="A2637" s="6">
        <v>42319</v>
      </c>
      <c r="B2637" s="7">
        <f>IFERROR(B2636*(1+增幅!B2637),B2636)</f>
        <v>1226.0240114118069</v>
      </c>
      <c r="C2637" s="7">
        <v>21.87</v>
      </c>
      <c r="D2637" s="7">
        <v>145.13</v>
      </c>
      <c r="E2637" s="7">
        <v>37.659999999999997</v>
      </c>
      <c r="F2637" s="7">
        <v>127.68</v>
      </c>
      <c r="G2637" s="7">
        <v>32.04</v>
      </c>
      <c r="H2637" s="7">
        <v>57.92</v>
      </c>
    </row>
    <row r="2638" spans="1:8" x14ac:dyDescent="0.15">
      <c r="A2638" s="6">
        <v>42320</v>
      </c>
      <c r="B2638" s="7">
        <f>IFERROR(B2637*(1+增幅!B2638),B2637)</f>
        <v>1213.5277226744251</v>
      </c>
      <c r="C2638" s="7">
        <v>21.67</v>
      </c>
      <c r="D2638" s="7">
        <v>142.1</v>
      </c>
      <c r="E2638" s="7">
        <v>37.07</v>
      </c>
      <c r="F2638" s="7">
        <v>127.39</v>
      </c>
      <c r="G2638" s="7">
        <v>32.01</v>
      </c>
      <c r="H2638" s="7">
        <v>57.21</v>
      </c>
    </row>
    <row r="2639" spans="1:8" x14ac:dyDescent="0.15">
      <c r="A2639" s="6">
        <v>42321</v>
      </c>
      <c r="B2639" s="7">
        <f>IFERROR(B2638*(1+增幅!B2639),B2638)</f>
        <v>1204.0939892392371</v>
      </c>
      <c r="C2639" s="7">
        <v>21.51</v>
      </c>
      <c r="D2639" s="7">
        <v>143.9</v>
      </c>
      <c r="E2639" s="7">
        <v>36.799999999999997</v>
      </c>
      <c r="F2639" s="7">
        <v>126.1</v>
      </c>
      <c r="G2639" s="7">
        <v>31.28</v>
      </c>
      <c r="H2639" s="7">
        <v>56.54</v>
      </c>
    </row>
    <row r="2640" spans="1:8" x14ac:dyDescent="0.15">
      <c r="A2640" s="6">
        <v>42324</v>
      </c>
      <c r="B2640" s="7">
        <f>IFERROR(B2639*(1+增幅!B2640),B2639)</f>
        <v>1205.9217791188375</v>
      </c>
      <c r="C2640" s="7">
        <v>21.68</v>
      </c>
      <c r="D2640" s="7">
        <v>142.59</v>
      </c>
      <c r="E2640" s="7">
        <v>36.97</v>
      </c>
      <c r="F2640" s="7">
        <v>126.53</v>
      </c>
      <c r="G2640" s="7">
        <v>31.39</v>
      </c>
      <c r="H2640" s="7">
        <v>56.47</v>
      </c>
    </row>
    <row r="2641" spans="1:8" x14ac:dyDescent="0.15">
      <c r="A2641" s="6">
        <v>42325</v>
      </c>
      <c r="B2641" s="7">
        <f>IFERROR(B2640*(1+增幅!B2641),B2640)</f>
        <v>1216.9264972426802</v>
      </c>
      <c r="C2641" s="7">
        <v>22.06</v>
      </c>
      <c r="D2641" s="7">
        <v>142.76</v>
      </c>
      <c r="E2641" s="7">
        <v>37.369999999999997</v>
      </c>
      <c r="F2641" s="7">
        <v>126.67</v>
      </c>
      <c r="G2641" s="7">
        <v>32.03</v>
      </c>
      <c r="H2641" s="7">
        <v>56.68</v>
      </c>
    </row>
    <row r="2642" spans="1:8" x14ac:dyDescent="0.15">
      <c r="A2642" s="6">
        <v>42326</v>
      </c>
      <c r="B2642" s="7">
        <f>IFERROR(B2641*(1+增幅!B2642),B2641)</f>
        <v>1222.3856389969992</v>
      </c>
      <c r="C2642" s="7">
        <v>22.07</v>
      </c>
      <c r="D2642" s="7">
        <v>142.35</v>
      </c>
      <c r="E2642" s="7">
        <v>37.47</v>
      </c>
      <c r="F2642" s="7">
        <v>126.67</v>
      </c>
      <c r="G2642" s="7">
        <v>32.72</v>
      </c>
      <c r="H2642" s="7">
        <v>56.97</v>
      </c>
    </row>
    <row r="2643" spans="1:8" x14ac:dyDescent="0.15">
      <c r="A2643" s="6">
        <v>42327</v>
      </c>
      <c r="B2643" s="7">
        <f>IFERROR(B2642*(1+增幅!B2643),B2642)</f>
        <v>1232.1940967474118</v>
      </c>
      <c r="C2643" s="7">
        <v>22.2</v>
      </c>
      <c r="D2643" s="7">
        <v>146.52000000000001</v>
      </c>
      <c r="E2643" s="7">
        <v>37.53</v>
      </c>
      <c r="F2643" s="7">
        <v>127.25</v>
      </c>
      <c r="G2643" s="7">
        <v>32.58</v>
      </c>
      <c r="H2643" s="7">
        <v>57.6</v>
      </c>
    </row>
    <row r="2644" spans="1:8" x14ac:dyDescent="0.15">
      <c r="A2644" s="6">
        <v>42328</v>
      </c>
      <c r="B2644" s="7">
        <f>IFERROR(B2643*(1+增幅!B2644),B2643)</f>
        <v>1238.8420361595208</v>
      </c>
      <c r="C2644" s="7">
        <v>22.2</v>
      </c>
      <c r="D2644" s="7">
        <v>151.19</v>
      </c>
      <c r="E2644" s="7">
        <v>37.5</v>
      </c>
      <c r="F2644" s="7">
        <v>127.53</v>
      </c>
      <c r="G2644" s="7">
        <v>32.33</v>
      </c>
      <c r="H2644" s="7">
        <v>57.99</v>
      </c>
    </row>
    <row r="2645" spans="1:8" x14ac:dyDescent="0.15">
      <c r="A2645" s="6">
        <v>42331</v>
      </c>
      <c r="B2645" s="7">
        <f>IFERROR(B2644*(1+增幅!B2645),B2644)</f>
        <v>1232.927279616272</v>
      </c>
      <c r="C2645" s="7">
        <v>21.65</v>
      </c>
      <c r="D2645" s="7">
        <v>156.02000000000001</v>
      </c>
      <c r="E2645" s="7">
        <v>37.130000000000003</v>
      </c>
      <c r="F2645" s="7">
        <v>126.82</v>
      </c>
      <c r="G2645" s="7">
        <v>31.71</v>
      </c>
      <c r="H2645" s="7">
        <v>57.92</v>
      </c>
    </row>
    <row r="2646" spans="1:8" x14ac:dyDescent="0.15">
      <c r="A2646" s="6">
        <v>42332</v>
      </c>
      <c r="B2646" s="7">
        <f>IFERROR(B2645*(1+增幅!B2646),B2645)</f>
        <v>1223.1151984721223</v>
      </c>
      <c r="C2646" s="7">
        <v>21.47</v>
      </c>
      <c r="D2646" s="7">
        <v>155.94</v>
      </c>
      <c r="E2646" s="7">
        <v>36.700000000000003</v>
      </c>
      <c r="F2646" s="7">
        <v>126.24</v>
      </c>
      <c r="G2646" s="7">
        <v>31.53</v>
      </c>
      <c r="H2646" s="7">
        <v>56.93</v>
      </c>
    </row>
    <row r="2647" spans="1:8" x14ac:dyDescent="0.15">
      <c r="A2647" s="6">
        <v>42333</v>
      </c>
      <c r="B2647" s="7">
        <f>IFERROR(B2646*(1+增幅!B2647),B2646)</f>
        <v>1236.1877312547599</v>
      </c>
      <c r="C2647" s="7">
        <v>21.84</v>
      </c>
      <c r="D2647" s="7">
        <v>161.01</v>
      </c>
      <c r="E2647" s="7">
        <v>36.799999999999997</v>
      </c>
      <c r="F2647" s="7">
        <v>126.24</v>
      </c>
      <c r="G2647" s="7">
        <v>31.82</v>
      </c>
      <c r="H2647" s="7">
        <v>57.07</v>
      </c>
    </row>
    <row r="2648" spans="1:8" x14ac:dyDescent="0.15">
      <c r="A2648" s="6">
        <v>42334</v>
      </c>
      <c r="B2648" s="7">
        <f>IFERROR(B2647*(1+增幅!B2648),B2647)</f>
        <v>1231.1583116229119</v>
      </c>
      <c r="C2648" s="7">
        <v>21.87</v>
      </c>
      <c r="D2648" s="7">
        <v>158.56</v>
      </c>
      <c r="E2648" s="7">
        <v>36.869999999999997</v>
      </c>
      <c r="F2648" s="7">
        <v>125.81</v>
      </c>
      <c r="G2648" s="7">
        <v>31.71</v>
      </c>
      <c r="H2648" s="7">
        <v>56.75</v>
      </c>
    </row>
    <row r="2649" spans="1:8" x14ac:dyDescent="0.15">
      <c r="A2649" s="6">
        <v>42335</v>
      </c>
      <c r="B2649" s="7">
        <f>IFERROR(B2648*(1+增幅!B2649),B2648)</f>
        <v>1175.2961957777502</v>
      </c>
      <c r="C2649" s="7">
        <v>20.47</v>
      </c>
      <c r="D2649" s="7">
        <v>151.68</v>
      </c>
      <c r="E2649" s="7">
        <v>35.909999999999997</v>
      </c>
      <c r="F2649" s="7">
        <v>121.37</v>
      </c>
      <c r="G2649" s="7">
        <v>29.59</v>
      </c>
      <c r="H2649" s="7">
        <v>54.67</v>
      </c>
    </row>
    <row r="2650" spans="1:8" x14ac:dyDescent="0.15">
      <c r="A2650" s="6">
        <v>42338</v>
      </c>
      <c r="B2650" s="7">
        <f>IFERROR(B2649*(1+增幅!B2650),B2649)</f>
        <v>1191.4166651728583</v>
      </c>
      <c r="C2650" s="7">
        <v>20.67</v>
      </c>
      <c r="D2650" s="7">
        <v>152.66</v>
      </c>
      <c r="E2650" s="7">
        <v>36.74</v>
      </c>
      <c r="F2650" s="7">
        <v>123.8</v>
      </c>
      <c r="G2650" s="7">
        <v>29.96</v>
      </c>
      <c r="H2650" s="7">
        <v>55.24</v>
      </c>
    </row>
    <row r="2651" spans="1:8" x14ac:dyDescent="0.15">
      <c r="A2651" s="6">
        <v>42339</v>
      </c>
      <c r="B2651" s="7">
        <f>IFERROR(B2650*(1+增幅!B2651),B2650)</f>
        <v>1188.0308932530547</v>
      </c>
      <c r="C2651" s="7">
        <v>20.190000000000001</v>
      </c>
      <c r="D2651" s="7">
        <v>152.74</v>
      </c>
      <c r="E2651" s="7">
        <v>37.200000000000003</v>
      </c>
      <c r="F2651" s="7">
        <v>122.94</v>
      </c>
      <c r="G2651" s="7">
        <v>29.87</v>
      </c>
      <c r="H2651" s="7">
        <v>55.41</v>
      </c>
    </row>
    <row r="2652" spans="1:8" x14ac:dyDescent="0.15">
      <c r="A2652" s="6">
        <v>42340</v>
      </c>
      <c r="B2652" s="7">
        <f>IFERROR(B2651*(1+增幅!B2652),B2651)</f>
        <v>1272.9827244920602</v>
      </c>
      <c r="C2652" s="7">
        <v>22.22</v>
      </c>
      <c r="D2652" s="7">
        <v>162.47999999999999</v>
      </c>
      <c r="E2652" s="7">
        <v>39.56</v>
      </c>
      <c r="F2652" s="7">
        <v>128.25</v>
      </c>
      <c r="G2652" s="7">
        <v>32.630000000000003</v>
      </c>
      <c r="H2652" s="7">
        <v>59.05</v>
      </c>
    </row>
    <row r="2653" spans="1:8" x14ac:dyDescent="0.15">
      <c r="A2653" s="6">
        <v>42341</v>
      </c>
      <c r="B2653" s="7">
        <f>IFERROR(B2652*(1+增幅!B2653),B2652)</f>
        <v>1267.7205655438438</v>
      </c>
      <c r="C2653" s="7">
        <v>22.91</v>
      </c>
      <c r="D2653" s="7">
        <v>157.57</v>
      </c>
      <c r="E2653" s="7">
        <v>38.729999999999997</v>
      </c>
      <c r="F2653" s="7">
        <v>128.11000000000001</v>
      </c>
      <c r="G2653" s="7">
        <v>32.79</v>
      </c>
      <c r="H2653" s="7">
        <v>58.55</v>
      </c>
    </row>
    <row r="2654" spans="1:8" x14ac:dyDescent="0.15">
      <c r="A2654" s="6">
        <v>42342</v>
      </c>
      <c r="B2654" s="7">
        <f>IFERROR(B2653*(1+增幅!B2654),B2653)</f>
        <v>1228.2595227844895</v>
      </c>
      <c r="C2654" s="7">
        <v>22.16</v>
      </c>
      <c r="D2654" s="7">
        <v>153.15</v>
      </c>
      <c r="E2654" s="7">
        <v>37.369999999999997</v>
      </c>
      <c r="F2654" s="7">
        <v>125.67</v>
      </c>
      <c r="G2654" s="7">
        <v>31.46</v>
      </c>
      <c r="H2654" s="7">
        <v>56.72</v>
      </c>
    </row>
    <row r="2655" spans="1:8" x14ac:dyDescent="0.15">
      <c r="A2655" s="6">
        <v>42345</v>
      </c>
      <c r="B2655" s="7">
        <f>IFERROR(B2654*(1+增幅!B2655),B2654)</f>
        <v>1237.5506089750229</v>
      </c>
      <c r="C2655" s="7">
        <v>22.06</v>
      </c>
      <c r="D2655" s="7">
        <v>159.21</v>
      </c>
      <c r="E2655" s="7">
        <v>37.5</v>
      </c>
      <c r="F2655" s="7">
        <v>126.39</v>
      </c>
      <c r="G2655" s="7">
        <v>31.34</v>
      </c>
      <c r="H2655" s="7">
        <v>57</v>
      </c>
    </row>
    <row r="2656" spans="1:8" x14ac:dyDescent="0.15">
      <c r="A2656" s="6">
        <v>42346</v>
      </c>
      <c r="B2656" s="7">
        <f>IFERROR(B2655*(1+增幅!B2656),B2655)</f>
        <v>1238.5610312694464</v>
      </c>
      <c r="C2656" s="7">
        <v>22.05</v>
      </c>
      <c r="D2656" s="7">
        <v>164.53</v>
      </c>
      <c r="E2656" s="7">
        <v>37.130000000000003</v>
      </c>
      <c r="F2656" s="7">
        <v>124.81</v>
      </c>
      <c r="G2656" s="7">
        <v>31.2</v>
      </c>
      <c r="H2656" s="7">
        <v>56.93</v>
      </c>
    </row>
    <row r="2657" spans="1:8" x14ac:dyDescent="0.15">
      <c r="A2657" s="6">
        <v>42347</v>
      </c>
      <c r="B2657" s="7">
        <f>IFERROR(B2656*(1+增幅!B2657),B2656)</f>
        <v>1231.3400616383515</v>
      </c>
      <c r="C2657" s="7">
        <v>21.83</v>
      </c>
      <c r="D2657" s="7">
        <v>157.41</v>
      </c>
      <c r="E2657" s="7">
        <v>37.33</v>
      </c>
      <c r="F2657" s="7">
        <v>124.95</v>
      </c>
      <c r="G2657" s="7">
        <v>31.43</v>
      </c>
      <c r="H2657" s="7">
        <v>57.18</v>
      </c>
    </row>
    <row r="2658" spans="1:8" x14ac:dyDescent="0.15">
      <c r="A2658" s="6">
        <v>42348</v>
      </c>
      <c r="B2658" s="7">
        <f>IFERROR(B2657*(1+增幅!B2658),B2657)</f>
        <v>1223.1855386041057</v>
      </c>
      <c r="C2658" s="7">
        <v>21.55</v>
      </c>
      <c r="D2658" s="7">
        <v>157.74</v>
      </c>
      <c r="E2658" s="7">
        <v>36.9</v>
      </c>
      <c r="F2658" s="7">
        <v>124.81</v>
      </c>
      <c r="G2658" s="7">
        <v>31.13</v>
      </c>
      <c r="H2658" s="7">
        <v>56.79</v>
      </c>
    </row>
    <row r="2659" spans="1:8" x14ac:dyDescent="0.15">
      <c r="A2659" s="6">
        <v>42349</v>
      </c>
      <c r="B2659" s="7">
        <f>IFERROR(B2658*(1+增幅!B2659),B2658)</f>
        <v>1205.3409116013131</v>
      </c>
      <c r="C2659" s="7">
        <v>21.16</v>
      </c>
      <c r="D2659" s="7">
        <v>152.25</v>
      </c>
      <c r="E2659" s="7">
        <v>36.799999999999997</v>
      </c>
      <c r="F2659" s="7">
        <v>124.95</v>
      </c>
      <c r="G2659" s="7">
        <v>30.37</v>
      </c>
      <c r="H2659" s="7">
        <v>56.3</v>
      </c>
    </row>
    <row r="2660" spans="1:8" x14ac:dyDescent="0.15">
      <c r="A2660" s="6">
        <v>42352</v>
      </c>
      <c r="B2660" s="7">
        <f>IFERROR(B2659*(1+增幅!B2660),B2659)</f>
        <v>1231.678464824764</v>
      </c>
      <c r="C2660" s="7">
        <v>22.23</v>
      </c>
      <c r="D2660" s="7">
        <v>151.02000000000001</v>
      </c>
      <c r="E2660" s="7">
        <v>37.729999999999997</v>
      </c>
      <c r="F2660" s="7">
        <v>126.24</v>
      </c>
      <c r="G2660" s="7">
        <v>31.43</v>
      </c>
      <c r="H2660" s="7">
        <v>57.32</v>
      </c>
    </row>
    <row r="2661" spans="1:8" x14ac:dyDescent="0.15">
      <c r="A2661" s="6">
        <v>42353</v>
      </c>
      <c r="B2661" s="7">
        <f>IFERROR(B2660*(1+增幅!B2661),B2660)</f>
        <v>1212.1240184405092</v>
      </c>
      <c r="C2661" s="7">
        <v>21.67</v>
      </c>
      <c r="D2661" s="7">
        <v>149.88</v>
      </c>
      <c r="E2661" s="7">
        <v>37.200000000000003</v>
      </c>
      <c r="F2661" s="7">
        <v>124.67</v>
      </c>
      <c r="G2661" s="7">
        <v>30.61</v>
      </c>
      <c r="H2661" s="7">
        <v>56.75</v>
      </c>
    </row>
    <row r="2662" spans="1:8" x14ac:dyDescent="0.15">
      <c r="A2662" s="6">
        <v>42354</v>
      </c>
      <c r="B2662" s="7">
        <f>IFERROR(B2661*(1+增幅!B2662),B2661)</f>
        <v>1209.3932502130062</v>
      </c>
      <c r="C2662" s="7">
        <v>21.55</v>
      </c>
      <c r="D2662" s="7">
        <v>148.81</v>
      </c>
      <c r="E2662" s="7">
        <v>37.1</v>
      </c>
      <c r="F2662" s="7">
        <v>124.38</v>
      </c>
      <c r="G2662" s="7">
        <v>30.7</v>
      </c>
      <c r="H2662" s="7">
        <v>56.82</v>
      </c>
    </row>
    <row r="2663" spans="1:8" x14ac:dyDescent="0.15">
      <c r="A2663" s="6">
        <v>42355</v>
      </c>
      <c r="B2663" s="7">
        <f>IFERROR(B2662*(1+增幅!B2663),B2662)</f>
        <v>1224.8316222429391</v>
      </c>
      <c r="C2663" s="7">
        <v>22.07</v>
      </c>
      <c r="D2663" s="7">
        <v>151.35</v>
      </c>
      <c r="E2663" s="7">
        <v>37.43</v>
      </c>
      <c r="F2663" s="7">
        <v>125.38</v>
      </c>
      <c r="G2663" s="7">
        <v>31.11</v>
      </c>
      <c r="H2663" s="7">
        <v>57.11</v>
      </c>
    </row>
    <row r="2664" spans="1:8" x14ac:dyDescent="0.15">
      <c r="A2664" s="6">
        <v>42356</v>
      </c>
      <c r="B2664" s="7">
        <f>IFERROR(B2663*(1+增幅!B2664),B2663)</f>
        <v>1249.0047608768098</v>
      </c>
      <c r="C2664" s="7">
        <v>22.41</v>
      </c>
      <c r="D2664" s="7">
        <v>153.97</v>
      </c>
      <c r="E2664" s="7">
        <v>38.1</v>
      </c>
      <c r="F2664" s="7">
        <v>130.12</v>
      </c>
      <c r="G2664" s="7">
        <v>31.64</v>
      </c>
      <c r="H2664" s="7">
        <v>57.85</v>
      </c>
    </row>
    <row r="2665" spans="1:8" x14ac:dyDescent="0.15">
      <c r="A2665" s="6">
        <v>42359</v>
      </c>
      <c r="B2665" s="7">
        <f>IFERROR(B2664*(1+增幅!B2665),B2664)</f>
        <v>1303.6395915470362</v>
      </c>
      <c r="C2665" s="7">
        <v>23.39</v>
      </c>
      <c r="D2665" s="7">
        <v>156.66999999999999</v>
      </c>
      <c r="E2665" s="7">
        <v>39.76</v>
      </c>
      <c r="F2665" s="7">
        <v>143.03</v>
      </c>
      <c r="G2665" s="7">
        <v>32.58</v>
      </c>
      <c r="H2665" s="7">
        <v>59.51</v>
      </c>
    </row>
    <row r="2666" spans="1:8" x14ac:dyDescent="0.15">
      <c r="A2666" s="6">
        <v>42360</v>
      </c>
      <c r="B2666" s="7">
        <f>IFERROR(B2665*(1+增幅!B2666),B2665)</f>
        <v>1293.9714445378227</v>
      </c>
      <c r="C2666" s="7">
        <v>23.2</v>
      </c>
      <c r="D2666" s="7">
        <v>154.71</v>
      </c>
      <c r="E2666" s="7">
        <v>39.32</v>
      </c>
      <c r="F2666" s="7">
        <v>137.43</v>
      </c>
      <c r="G2666" s="7">
        <v>32.82</v>
      </c>
      <c r="H2666" s="7">
        <v>60.64</v>
      </c>
    </row>
    <row r="2667" spans="1:8" x14ac:dyDescent="0.15">
      <c r="A2667" s="6">
        <v>42361</v>
      </c>
      <c r="B2667" s="7">
        <f>IFERROR(B2666*(1+增幅!B2667),B2666)</f>
        <v>1299.0185358237168</v>
      </c>
      <c r="C2667" s="7">
        <v>23.49</v>
      </c>
      <c r="D2667" s="7">
        <v>154.54</v>
      </c>
      <c r="E2667" s="7">
        <v>39.76</v>
      </c>
      <c r="F2667" s="7">
        <v>136.57</v>
      </c>
      <c r="G2667" s="7">
        <v>32.96</v>
      </c>
      <c r="H2667" s="7">
        <v>60.81</v>
      </c>
    </row>
    <row r="2668" spans="1:8" x14ac:dyDescent="0.15">
      <c r="A2668" s="6">
        <v>42362</v>
      </c>
      <c r="B2668" s="7">
        <f>IFERROR(B2667*(1+增幅!B2668),B2667)</f>
        <v>1306.2423304404551</v>
      </c>
      <c r="C2668" s="7">
        <v>23.92</v>
      </c>
      <c r="D2668" s="7">
        <v>155.85</v>
      </c>
      <c r="E2668" s="7">
        <v>39.76</v>
      </c>
      <c r="F2668" s="7">
        <v>134.71</v>
      </c>
      <c r="G2668" s="7">
        <v>33.549999999999997</v>
      </c>
      <c r="H2668" s="7">
        <v>60.95</v>
      </c>
    </row>
    <row r="2669" spans="1:8" x14ac:dyDescent="0.15">
      <c r="A2669" s="6">
        <v>42363</v>
      </c>
      <c r="B2669" s="7">
        <f>IFERROR(B2668*(1+增幅!B2669),B2668)</f>
        <v>1312.5790109766988</v>
      </c>
      <c r="C2669" s="7">
        <v>23.94</v>
      </c>
      <c r="D2669" s="7">
        <v>158.15</v>
      </c>
      <c r="E2669" s="7">
        <v>39.72</v>
      </c>
      <c r="F2669" s="7">
        <v>135.41999999999999</v>
      </c>
      <c r="G2669" s="7">
        <v>33.53</v>
      </c>
      <c r="H2669" s="7">
        <v>61.55</v>
      </c>
    </row>
    <row r="2670" spans="1:8" x14ac:dyDescent="0.15">
      <c r="A2670" s="6">
        <v>42366</v>
      </c>
      <c r="B2670" s="7">
        <f>IFERROR(B2669*(1+增幅!B2670),B2669)</f>
        <v>1261.0703527825892</v>
      </c>
      <c r="C2670" s="7">
        <v>22.75</v>
      </c>
      <c r="D2670" s="7">
        <v>153.07</v>
      </c>
      <c r="E2670" s="7">
        <v>37.96</v>
      </c>
      <c r="F2670" s="7">
        <v>131.12</v>
      </c>
      <c r="G2670" s="7">
        <v>31.85</v>
      </c>
      <c r="H2670" s="7">
        <v>59.86</v>
      </c>
    </row>
    <row r="2671" spans="1:8" x14ac:dyDescent="0.15">
      <c r="A2671" s="6">
        <v>42367</v>
      </c>
      <c r="B2671" s="7">
        <f>IFERROR(B2670*(1+增幅!B2671),B2670)</f>
        <v>1278.0565753343542</v>
      </c>
      <c r="C2671" s="7">
        <v>23.04</v>
      </c>
      <c r="D2671" s="7">
        <v>153.4</v>
      </c>
      <c r="E2671" s="7">
        <v>39.159999999999997</v>
      </c>
      <c r="F2671" s="7">
        <v>132.13</v>
      </c>
      <c r="G2671" s="7">
        <v>32.08</v>
      </c>
      <c r="H2671" s="7">
        <v>61.02</v>
      </c>
    </row>
    <row r="2672" spans="1:8" x14ac:dyDescent="0.15">
      <c r="A2672" s="6">
        <v>42368</v>
      </c>
      <c r="B2672" s="7">
        <f>IFERROR(B2671*(1+增幅!B2672),B2671)</f>
        <v>1277.5137407657369</v>
      </c>
      <c r="C2672" s="7">
        <v>22.8</v>
      </c>
      <c r="D2672" s="7">
        <v>152.01</v>
      </c>
      <c r="E2672" s="7">
        <v>39.56</v>
      </c>
      <c r="F2672" s="7">
        <v>135.28</v>
      </c>
      <c r="G2672" s="7">
        <v>31.62</v>
      </c>
      <c r="H2672" s="7">
        <v>60.85</v>
      </c>
    </row>
    <row r="2673" spans="1:8" x14ac:dyDescent="0.15">
      <c r="A2673" s="6">
        <v>42369</v>
      </c>
      <c r="B2673" s="7">
        <f>IFERROR(B2672*(1+增幅!B2673),B2672)</f>
        <v>1274.7969625266824</v>
      </c>
      <c r="C2673" s="7">
        <v>22.42</v>
      </c>
      <c r="D2673" s="7">
        <v>149.55000000000001</v>
      </c>
      <c r="E2673" s="7">
        <v>40.29</v>
      </c>
      <c r="F2673" s="7">
        <v>138.29</v>
      </c>
      <c r="G2673" s="7">
        <v>31.28</v>
      </c>
      <c r="H2673" s="7">
        <v>60.25</v>
      </c>
    </row>
    <row r="2674" spans="1:8" x14ac:dyDescent="0.15">
      <c r="A2674" s="6">
        <v>42373</v>
      </c>
      <c r="B2674" s="7">
        <f>IFERROR(B2673*(1+增幅!B2674),B2673)</f>
        <v>1205.7169298693836</v>
      </c>
      <c r="C2674" s="7">
        <v>20.8</v>
      </c>
      <c r="D2674" s="7">
        <v>145.69999999999999</v>
      </c>
      <c r="E2674" s="7">
        <v>37.93</v>
      </c>
      <c r="F2674" s="7">
        <v>129.54</v>
      </c>
      <c r="G2674" s="7">
        <v>29.16</v>
      </c>
      <c r="H2674" s="7">
        <v>57.99</v>
      </c>
    </row>
    <row r="2675" spans="1:8" x14ac:dyDescent="0.15">
      <c r="A2675" s="6">
        <v>42374</v>
      </c>
      <c r="B2675" s="7">
        <f>IFERROR(B2674*(1+增幅!B2675),B2674)</f>
        <v>1217.1991118718354</v>
      </c>
      <c r="C2675" s="7">
        <v>21.08</v>
      </c>
      <c r="D2675" s="7">
        <v>147.01</v>
      </c>
      <c r="E2675" s="7">
        <v>38.130000000000003</v>
      </c>
      <c r="F2675" s="7">
        <v>130.83000000000001</v>
      </c>
      <c r="G2675" s="7">
        <v>29.32</v>
      </c>
      <c r="H2675" s="7">
        <v>58.8</v>
      </c>
    </row>
    <row r="2676" spans="1:8" x14ac:dyDescent="0.15">
      <c r="A2676" s="6">
        <v>42375</v>
      </c>
      <c r="B2676" s="7">
        <f>IFERROR(B2675*(1+增幅!B2676),B2675)</f>
        <v>1227.5702549661</v>
      </c>
      <c r="C2676" s="7">
        <v>21.54</v>
      </c>
      <c r="D2676" s="7">
        <v>148.16</v>
      </c>
      <c r="E2676" s="7">
        <v>38.200000000000003</v>
      </c>
      <c r="F2676" s="7">
        <v>131.26</v>
      </c>
      <c r="G2676" s="7">
        <v>29.64</v>
      </c>
      <c r="H2676" s="7">
        <v>59.12</v>
      </c>
    </row>
    <row r="2677" spans="1:8" x14ac:dyDescent="0.15">
      <c r="A2677" s="6">
        <v>42376</v>
      </c>
      <c r="B2677" s="7">
        <f>IFERROR(B2676*(1+增幅!B2677),B2676)</f>
        <v>1161.6939295098778</v>
      </c>
      <c r="C2677" s="7">
        <v>20.04</v>
      </c>
      <c r="D2677" s="7">
        <v>143.33000000000001</v>
      </c>
      <c r="E2677" s="7">
        <v>35.61</v>
      </c>
      <c r="F2677" s="7">
        <v>123.37</v>
      </c>
      <c r="G2677" s="7">
        <v>27.66</v>
      </c>
      <c r="H2677" s="7">
        <v>57.64</v>
      </c>
    </row>
    <row r="2678" spans="1:8" x14ac:dyDescent="0.15">
      <c r="A2678" s="6">
        <v>42377</v>
      </c>
      <c r="B2678" s="7">
        <f>IFERROR(B2677*(1+增幅!B2678),B2677)</f>
        <v>1177.5426841062604</v>
      </c>
      <c r="C2678" s="7">
        <v>20.47</v>
      </c>
      <c r="D2678" s="7">
        <v>143.16999999999999</v>
      </c>
      <c r="E2678" s="7">
        <v>35.94</v>
      </c>
      <c r="F2678" s="7">
        <v>124.81</v>
      </c>
      <c r="G2678" s="7">
        <v>28.6</v>
      </c>
      <c r="H2678" s="7">
        <v>58.02</v>
      </c>
    </row>
    <row r="2679" spans="1:8" x14ac:dyDescent="0.15">
      <c r="A2679" s="6">
        <v>42380</v>
      </c>
      <c r="B2679" s="7">
        <f>IFERROR(B2678*(1+增幅!B2679),B2678)</f>
        <v>1130.5067317412465</v>
      </c>
      <c r="C2679" s="7">
        <v>19.34</v>
      </c>
      <c r="D2679" s="7">
        <v>139.56</v>
      </c>
      <c r="E2679" s="7">
        <v>34.31</v>
      </c>
      <c r="F2679" s="7">
        <v>121.37</v>
      </c>
      <c r="G2679" s="7">
        <v>27.24</v>
      </c>
      <c r="H2679" s="7">
        <v>55.77</v>
      </c>
    </row>
    <row r="2680" spans="1:8" x14ac:dyDescent="0.15">
      <c r="A2680" s="6">
        <v>42381</v>
      </c>
      <c r="B2680" s="7">
        <f>IFERROR(B2679*(1+增幅!B2680),B2679)</f>
        <v>1137.39043197966</v>
      </c>
      <c r="C2680" s="7">
        <v>19.47</v>
      </c>
      <c r="D2680" s="7">
        <v>142.84</v>
      </c>
      <c r="E2680" s="7">
        <v>34.31</v>
      </c>
      <c r="F2680" s="7">
        <v>121.51</v>
      </c>
      <c r="G2680" s="7">
        <v>27.4</v>
      </c>
      <c r="H2680" s="7">
        <v>55.73</v>
      </c>
    </row>
    <row r="2681" spans="1:8" x14ac:dyDescent="0.15">
      <c r="A2681" s="6">
        <v>42382</v>
      </c>
      <c r="B2681" s="7">
        <f>IFERROR(B2680*(1+增幅!B2681),B2680)</f>
        <v>1123.7481206141799</v>
      </c>
      <c r="C2681" s="7">
        <v>19.14</v>
      </c>
      <c r="D2681" s="7">
        <v>142.35</v>
      </c>
      <c r="E2681" s="7">
        <v>33.42</v>
      </c>
      <c r="F2681" s="7">
        <v>121.22</v>
      </c>
      <c r="G2681" s="7">
        <v>26.92</v>
      </c>
      <c r="H2681" s="7">
        <v>55.41</v>
      </c>
    </row>
    <row r="2682" spans="1:8" x14ac:dyDescent="0.15">
      <c r="A2682" s="6">
        <v>42383</v>
      </c>
      <c r="B2682" s="7">
        <f>IFERROR(B2681*(1+增幅!B2682),B2681)</f>
        <v>1138.1458449583645</v>
      </c>
      <c r="C2682" s="7">
        <v>19.52</v>
      </c>
      <c r="D2682" s="7">
        <v>146.69</v>
      </c>
      <c r="E2682" s="7">
        <v>33.68</v>
      </c>
      <c r="F2682" s="7">
        <v>121.8</v>
      </c>
      <c r="G2682" s="7">
        <v>27.33</v>
      </c>
      <c r="H2682" s="7">
        <v>55.34</v>
      </c>
    </row>
    <row r="2683" spans="1:8" x14ac:dyDescent="0.15">
      <c r="A2683" s="6">
        <v>42384</v>
      </c>
      <c r="B2683" s="7">
        <f>IFERROR(B2682*(1+增幅!B2683),B2682)</f>
        <v>1123.60032420318</v>
      </c>
      <c r="C2683" s="7">
        <v>19.079999999999998</v>
      </c>
      <c r="D2683" s="7">
        <v>143.9</v>
      </c>
      <c r="E2683" s="7">
        <v>32.619999999999997</v>
      </c>
      <c r="F2683" s="7">
        <v>121.51</v>
      </c>
      <c r="G2683" s="7">
        <v>27.73</v>
      </c>
      <c r="H2683" s="7">
        <v>54.46</v>
      </c>
    </row>
    <row r="2684" spans="1:8" x14ac:dyDescent="0.15">
      <c r="A2684" s="6">
        <v>42387</v>
      </c>
      <c r="B2684" s="7">
        <f>IFERROR(B2683*(1+增幅!B2684),B2683)</f>
        <v>1125.9892291184694</v>
      </c>
      <c r="C2684" s="7">
        <v>19</v>
      </c>
      <c r="D2684" s="7">
        <v>144.72</v>
      </c>
      <c r="E2684" s="7">
        <v>33.020000000000003</v>
      </c>
      <c r="F2684" s="7">
        <v>121.8</v>
      </c>
      <c r="G2684" s="7">
        <v>27.87</v>
      </c>
      <c r="H2684" s="7">
        <v>54</v>
      </c>
    </row>
    <row r="2685" spans="1:8" x14ac:dyDescent="0.15">
      <c r="A2685" s="6">
        <v>42388</v>
      </c>
      <c r="B2685" s="7">
        <f>IFERROR(B2684*(1+增幅!B2685),B2684)</f>
        <v>1143.4263370360329</v>
      </c>
      <c r="C2685" s="7">
        <v>19.46</v>
      </c>
      <c r="D2685" s="7">
        <v>145.46</v>
      </c>
      <c r="E2685" s="7">
        <v>33.68</v>
      </c>
      <c r="F2685" s="7">
        <v>122.8</v>
      </c>
      <c r="G2685" s="7">
        <v>28.49</v>
      </c>
      <c r="H2685" s="7">
        <v>54.71</v>
      </c>
    </row>
    <row r="2686" spans="1:8" x14ac:dyDescent="0.15">
      <c r="A2686" s="6">
        <v>42389</v>
      </c>
      <c r="B2686" s="7">
        <f>IFERROR(B2685*(1+增幅!B2686),B2685)</f>
        <v>1122.4188353908985</v>
      </c>
      <c r="C2686" s="7">
        <v>19.149999999999999</v>
      </c>
      <c r="D2686" s="7">
        <v>141.19999999999999</v>
      </c>
      <c r="E2686" s="7">
        <v>33.020000000000003</v>
      </c>
      <c r="F2686" s="7">
        <v>123.09</v>
      </c>
      <c r="G2686" s="7">
        <v>27.79</v>
      </c>
      <c r="H2686" s="7">
        <v>53.44</v>
      </c>
    </row>
    <row r="2687" spans="1:8" x14ac:dyDescent="0.15">
      <c r="A2687" s="6">
        <v>42390</v>
      </c>
      <c r="B2687" s="7">
        <f>IFERROR(B2686*(1+增幅!B2687),B2686)</f>
        <v>1101.643159601558</v>
      </c>
      <c r="C2687" s="7">
        <v>18.940000000000001</v>
      </c>
      <c r="D2687" s="7">
        <v>135.72</v>
      </c>
      <c r="E2687" s="7">
        <v>32.590000000000003</v>
      </c>
      <c r="F2687" s="7">
        <v>121.37</v>
      </c>
      <c r="G2687" s="7">
        <v>27.17</v>
      </c>
      <c r="H2687" s="7">
        <v>52.8</v>
      </c>
    </row>
    <row r="2688" spans="1:8" x14ac:dyDescent="0.15">
      <c r="A2688" s="6">
        <v>42391</v>
      </c>
      <c r="B2688" s="7">
        <f>IFERROR(B2687*(1+增幅!B2688),B2687)</f>
        <v>1109.2234224225522</v>
      </c>
      <c r="C2688" s="7">
        <v>18.86</v>
      </c>
      <c r="D2688" s="7">
        <v>139.32</v>
      </c>
      <c r="E2688" s="7">
        <v>32.950000000000003</v>
      </c>
      <c r="F2688" s="7">
        <v>121.94</v>
      </c>
      <c r="G2688" s="7">
        <v>27.15</v>
      </c>
      <c r="H2688" s="7">
        <v>53.01</v>
      </c>
    </row>
    <row r="2689" spans="1:8" x14ac:dyDescent="0.15">
      <c r="A2689" s="6">
        <v>42394</v>
      </c>
      <c r="B2689" s="7">
        <f>IFERROR(B2688*(1+增幅!B2689),B2688)</f>
        <v>1108.7318589551919</v>
      </c>
      <c r="C2689" s="7">
        <v>18.86</v>
      </c>
      <c r="D2689" s="7">
        <v>139.4</v>
      </c>
      <c r="E2689" s="7">
        <v>32.89</v>
      </c>
      <c r="F2689" s="7">
        <v>122.08</v>
      </c>
      <c r="G2689" s="7">
        <v>27.06</v>
      </c>
      <c r="H2689" s="7">
        <v>53.05</v>
      </c>
    </row>
    <row r="2690" spans="1:8" x14ac:dyDescent="0.15">
      <c r="A2690" s="6">
        <v>42395</v>
      </c>
      <c r="B2690" s="7">
        <f>IFERROR(B2689*(1+增幅!B2690),B2689)</f>
        <v>1061.9843007702802</v>
      </c>
      <c r="C2690" s="7">
        <v>17.579999999999998</v>
      </c>
      <c r="D2690" s="7">
        <v>136.37</v>
      </c>
      <c r="E2690" s="7">
        <v>31.19</v>
      </c>
      <c r="F2690" s="7">
        <v>119.93</v>
      </c>
      <c r="G2690" s="7">
        <v>25.56</v>
      </c>
      <c r="H2690" s="7">
        <v>51</v>
      </c>
    </row>
    <row r="2691" spans="1:8" x14ac:dyDescent="0.15">
      <c r="A2691" s="6">
        <v>42396</v>
      </c>
      <c r="B2691" s="7">
        <f>IFERROR(B2690*(1+增幅!B2691),B2690)</f>
        <v>1070.2658807452622</v>
      </c>
      <c r="C2691" s="7">
        <v>17.71</v>
      </c>
      <c r="D2691" s="7">
        <v>136.54</v>
      </c>
      <c r="E2691" s="7">
        <v>31.43</v>
      </c>
      <c r="F2691" s="7">
        <v>122.08</v>
      </c>
      <c r="G2691" s="7">
        <v>25.81</v>
      </c>
      <c r="H2691" s="7">
        <v>51.14</v>
      </c>
    </row>
    <row r="2692" spans="1:8" x14ac:dyDescent="0.15">
      <c r="A2692" s="6">
        <v>42397</v>
      </c>
      <c r="B2692" s="7">
        <f>IFERROR(B2691*(1+增幅!B2692),B2691)</f>
        <v>1050.1839348047311</v>
      </c>
      <c r="C2692" s="7">
        <v>16.96</v>
      </c>
      <c r="D2692" s="7">
        <v>135.72</v>
      </c>
      <c r="E2692" s="7">
        <v>30.76</v>
      </c>
      <c r="F2692" s="7">
        <v>122.37</v>
      </c>
      <c r="G2692" s="7">
        <v>25.05</v>
      </c>
      <c r="H2692" s="7">
        <v>50.33</v>
      </c>
    </row>
    <row r="2693" spans="1:8" x14ac:dyDescent="0.15">
      <c r="A2693" s="6">
        <v>42398</v>
      </c>
      <c r="B2693" s="7">
        <f>IFERROR(B2692*(1+增幅!B2693),B2692)</f>
        <v>1073.718160434333</v>
      </c>
      <c r="C2693" s="7">
        <v>17.54</v>
      </c>
      <c r="D2693" s="7">
        <v>138.34</v>
      </c>
      <c r="E2693" s="7">
        <v>31.63</v>
      </c>
      <c r="F2693" s="7">
        <v>123.23</v>
      </c>
      <c r="G2693" s="7">
        <v>25.84</v>
      </c>
      <c r="H2693" s="7">
        <v>51.04</v>
      </c>
    </row>
    <row r="2694" spans="1:8" x14ac:dyDescent="0.15">
      <c r="A2694" s="6">
        <v>42401</v>
      </c>
      <c r="B2694" s="7">
        <f>IFERROR(B2693*(1+增幅!B2694),B2693)</f>
        <v>1055.2633164645979</v>
      </c>
      <c r="C2694" s="7">
        <v>17.23</v>
      </c>
      <c r="D2694" s="7">
        <v>135.06</v>
      </c>
      <c r="E2694" s="7">
        <v>30.9</v>
      </c>
      <c r="F2694" s="7">
        <v>121.94</v>
      </c>
      <c r="G2694" s="7">
        <v>25.4</v>
      </c>
      <c r="H2694" s="7">
        <v>50.47</v>
      </c>
    </row>
    <row r="2695" spans="1:8" x14ac:dyDescent="0.15">
      <c r="A2695" s="6">
        <v>42402</v>
      </c>
      <c r="B2695" s="7">
        <f>IFERROR(B2694*(1+增幅!B2695),B2694)</f>
        <v>1067.0986178274345</v>
      </c>
      <c r="C2695" s="7">
        <v>17.39</v>
      </c>
      <c r="D2695" s="7">
        <v>137.19</v>
      </c>
      <c r="E2695" s="7">
        <v>31.46</v>
      </c>
      <c r="F2695" s="7">
        <v>121.8</v>
      </c>
      <c r="G2695" s="7">
        <v>25.79</v>
      </c>
      <c r="H2695" s="7">
        <v>50.97</v>
      </c>
    </row>
    <row r="2696" spans="1:8" x14ac:dyDescent="0.15">
      <c r="A2696" s="6">
        <v>42403</v>
      </c>
      <c r="B2696" s="7">
        <f>IFERROR(B2695*(1+增幅!B2696),B2695)</f>
        <v>1058.3508906978452</v>
      </c>
      <c r="C2696" s="7">
        <v>17.23</v>
      </c>
      <c r="D2696" s="7">
        <v>135.96</v>
      </c>
      <c r="E2696" s="7">
        <v>31.26</v>
      </c>
      <c r="F2696" s="7">
        <v>121.08</v>
      </c>
      <c r="G2696" s="7">
        <v>25.61</v>
      </c>
      <c r="H2696" s="7">
        <v>50.37</v>
      </c>
    </row>
    <row r="2697" spans="1:8" x14ac:dyDescent="0.15">
      <c r="A2697" s="6">
        <v>42404</v>
      </c>
      <c r="B2697" s="7">
        <f>IFERROR(B2696*(1+增幅!B2697),B2696)</f>
        <v>1075.4842722758399</v>
      </c>
      <c r="C2697" s="7">
        <v>17.55</v>
      </c>
      <c r="D2697" s="7">
        <v>141.61000000000001</v>
      </c>
      <c r="E2697" s="7">
        <v>31.63</v>
      </c>
      <c r="F2697" s="7">
        <v>121.37</v>
      </c>
      <c r="G2697" s="7">
        <v>26</v>
      </c>
      <c r="H2697" s="7">
        <v>50.75</v>
      </c>
    </row>
    <row r="2698" spans="1:8" x14ac:dyDescent="0.15">
      <c r="A2698" s="6">
        <v>42405</v>
      </c>
      <c r="B2698" s="7">
        <f>IFERROR(B2697*(1+增幅!B2698),B2697)</f>
        <v>1082.644129643438</v>
      </c>
      <c r="C2698" s="7">
        <v>17.39</v>
      </c>
      <c r="D2698" s="7">
        <v>150.44999999999999</v>
      </c>
      <c r="E2698" s="7">
        <v>31.53</v>
      </c>
      <c r="F2698" s="7">
        <v>120.94</v>
      </c>
      <c r="G2698" s="7">
        <v>25.75</v>
      </c>
      <c r="H2698" s="7">
        <v>50.9</v>
      </c>
    </row>
    <row r="2699" spans="1:8" x14ac:dyDescent="0.15">
      <c r="A2699" s="6">
        <v>42415</v>
      </c>
      <c r="B2699" s="7">
        <f>IFERROR(B2698*(1+增幅!B2699),B2698)</f>
        <v>1074.4611221504854</v>
      </c>
      <c r="C2699" s="7">
        <v>17.2</v>
      </c>
      <c r="D2699" s="7">
        <v>151.02000000000001</v>
      </c>
      <c r="E2699" s="7">
        <v>30.86</v>
      </c>
      <c r="F2699" s="7">
        <v>121.37</v>
      </c>
      <c r="G2699" s="7">
        <v>25.51</v>
      </c>
      <c r="H2699" s="7">
        <v>50.33</v>
      </c>
    </row>
    <row r="2700" spans="1:8" x14ac:dyDescent="0.15">
      <c r="A2700" s="6">
        <v>42416</v>
      </c>
      <c r="B2700" s="7">
        <f>IFERROR(B2699*(1+增幅!B2700),B2699)</f>
        <v>1102.9015659611096</v>
      </c>
      <c r="C2700" s="7">
        <v>17.87</v>
      </c>
      <c r="D2700" s="7" t="s">
        <v>2</v>
      </c>
      <c r="E2700" s="7">
        <v>31.76</v>
      </c>
      <c r="F2700" s="7">
        <v>123.09</v>
      </c>
      <c r="G2700" s="7">
        <v>26.27</v>
      </c>
      <c r="H2700" s="7">
        <v>51.35</v>
      </c>
    </row>
    <row r="2701" spans="1:8" x14ac:dyDescent="0.15">
      <c r="A2701" s="6">
        <v>42417</v>
      </c>
      <c r="B2701" s="7">
        <f>IFERROR(B2700*(1+增幅!B2701),B2700)</f>
        <v>1113.6622372148602</v>
      </c>
      <c r="C2701" s="7">
        <v>18.14</v>
      </c>
      <c r="D2701" s="7" t="s">
        <v>2</v>
      </c>
      <c r="E2701" s="7">
        <v>31.99</v>
      </c>
      <c r="F2701" s="7">
        <v>122.8</v>
      </c>
      <c r="G2701" s="7">
        <v>26.97</v>
      </c>
      <c r="H2701" s="7">
        <v>51.46</v>
      </c>
    </row>
    <row r="2702" spans="1:8" x14ac:dyDescent="0.15">
      <c r="A2702" s="6">
        <v>42418</v>
      </c>
      <c r="B2702" s="7">
        <f>IFERROR(B2701*(1+增幅!B2702),B2701)</f>
        <v>1110.7088133334842</v>
      </c>
      <c r="C2702" s="7">
        <v>18.04</v>
      </c>
      <c r="D2702" s="7" t="s">
        <v>2</v>
      </c>
      <c r="E2702" s="7">
        <v>31.82</v>
      </c>
      <c r="F2702" s="7">
        <v>123.23</v>
      </c>
      <c r="G2702" s="7">
        <v>26.92</v>
      </c>
      <c r="H2702" s="7">
        <v>51.25</v>
      </c>
    </row>
    <row r="2703" spans="1:8" x14ac:dyDescent="0.15">
      <c r="A2703" s="6">
        <v>42419</v>
      </c>
      <c r="B2703" s="7">
        <f>IFERROR(B2702*(1+增幅!B2703),B2702)</f>
        <v>1100.8633084682212</v>
      </c>
      <c r="C2703" s="7">
        <v>17.84</v>
      </c>
      <c r="D2703" s="7" t="s">
        <v>2</v>
      </c>
      <c r="E2703" s="7">
        <v>31.66</v>
      </c>
      <c r="F2703" s="7">
        <v>122.08</v>
      </c>
      <c r="G2703" s="7">
        <v>26.58</v>
      </c>
      <c r="H2703" s="7">
        <v>50.93</v>
      </c>
    </row>
    <row r="2704" spans="1:8" x14ac:dyDescent="0.15">
      <c r="A2704" s="6">
        <v>42422</v>
      </c>
      <c r="B2704" s="7">
        <f>IFERROR(B2703*(1+增幅!B2704),B2703)</f>
        <v>1134.7830907173175</v>
      </c>
      <c r="C2704" s="7">
        <v>18.89</v>
      </c>
      <c r="D2704" s="7" t="s">
        <v>2</v>
      </c>
      <c r="E2704" s="7">
        <v>32.590000000000003</v>
      </c>
      <c r="F2704" s="7">
        <v>123.37</v>
      </c>
      <c r="G2704" s="7">
        <v>27.48</v>
      </c>
      <c r="H2704" s="7">
        <v>52.02</v>
      </c>
    </row>
    <row r="2705" spans="1:8" x14ac:dyDescent="0.15">
      <c r="A2705" s="6">
        <v>42423</v>
      </c>
      <c r="B2705" s="7">
        <f>IFERROR(B2704*(1+增幅!B2705),B2704)</f>
        <v>1117.5667565077224</v>
      </c>
      <c r="C2705" s="7">
        <v>18.489999999999998</v>
      </c>
      <c r="D2705" s="7" t="s">
        <v>2</v>
      </c>
      <c r="E2705" s="7">
        <v>32.090000000000003</v>
      </c>
      <c r="F2705" s="7">
        <v>121.51</v>
      </c>
      <c r="G2705" s="7">
        <v>27.22</v>
      </c>
      <c r="H2705" s="7">
        <v>51.25</v>
      </c>
    </row>
    <row r="2706" spans="1:8" x14ac:dyDescent="0.15">
      <c r="A2706" s="6">
        <v>42424</v>
      </c>
      <c r="B2706" s="7">
        <f>IFERROR(B2705*(1+增幅!B2706),B2705)</f>
        <v>1120.8973296607153</v>
      </c>
      <c r="C2706" s="7">
        <v>18.52</v>
      </c>
      <c r="D2706" s="7" t="s">
        <v>2</v>
      </c>
      <c r="E2706" s="7">
        <v>32.19</v>
      </c>
      <c r="F2706" s="7">
        <v>121.94</v>
      </c>
      <c r="G2706" s="7">
        <v>27.31</v>
      </c>
      <c r="H2706" s="7">
        <v>51.42</v>
      </c>
    </row>
    <row r="2707" spans="1:8" x14ac:dyDescent="0.15">
      <c r="A2707" s="6">
        <v>42425</v>
      </c>
      <c r="B2707" s="7">
        <f>IFERROR(B2706*(1+增幅!B2707),B2706)</f>
        <v>1068.609753556156</v>
      </c>
      <c r="C2707" s="7">
        <v>17.489999999999998</v>
      </c>
      <c r="D2707" s="7" t="s">
        <v>2</v>
      </c>
      <c r="E2707" s="7">
        <v>30.56</v>
      </c>
      <c r="F2707" s="7">
        <v>117.78</v>
      </c>
      <c r="G2707" s="7">
        <v>25.65</v>
      </c>
      <c r="H2707" s="7">
        <v>49.77</v>
      </c>
    </row>
    <row r="2708" spans="1:8" x14ac:dyDescent="0.15">
      <c r="A2708" s="6">
        <v>42426</v>
      </c>
      <c r="B2708" s="7">
        <f>IFERROR(B2707*(1+增幅!B2708),B2707)</f>
        <v>1081.7016601831242</v>
      </c>
      <c r="C2708" s="7">
        <v>17.579999999999998</v>
      </c>
      <c r="D2708" s="7" t="s">
        <v>2</v>
      </c>
      <c r="E2708" s="7">
        <v>30.96</v>
      </c>
      <c r="F2708" s="7">
        <v>120.31</v>
      </c>
      <c r="G2708" s="7">
        <v>25.95</v>
      </c>
      <c r="H2708" s="7">
        <v>50.26</v>
      </c>
    </row>
    <row r="2709" spans="1:8" x14ac:dyDescent="0.15">
      <c r="A2709" s="6">
        <v>42429</v>
      </c>
      <c r="B2709" s="7">
        <f>IFERROR(B2708*(1+增幅!B2709),B2708)</f>
        <v>1078.8800289629071</v>
      </c>
      <c r="C2709" s="7">
        <v>17.27</v>
      </c>
      <c r="D2709" s="7" t="s">
        <v>2</v>
      </c>
      <c r="E2709" s="7">
        <v>30.9</v>
      </c>
      <c r="F2709" s="7">
        <v>122.34</v>
      </c>
      <c r="G2709" s="7">
        <v>25.79</v>
      </c>
      <c r="H2709" s="7">
        <v>50.05</v>
      </c>
    </row>
    <row r="2710" spans="1:8" x14ac:dyDescent="0.15">
      <c r="A2710" s="6">
        <v>42430</v>
      </c>
      <c r="B2710" s="7">
        <f>IFERROR(B2709*(1+增幅!B2710),B2709)</f>
        <v>1087.527848258708</v>
      </c>
      <c r="C2710" s="7">
        <v>17.61</v>
      </c>
      <c r="D2710" s="7" t="s">
        <v>2</v>
      </c>
      <c r="E2710" s="7">
        <v>31.16</v>
      </c>
      <c r="F2710" s="7">
        <v>122.05</v>
      </c>
      <c r="G2710" s="7">
        <v>26.16</v>
      </c>
      <c r="H2710" s="7">
        <v>50.05</v>
      </c>
    </row>
    <row r="2711" spans="1:8" x14ac:dyDescent="0.15">
      <c r="A2711" s="6">
        <v>42431</v>
      </c>
      <c r="B2711" s="7">
        <f>IFERROR(B2710*(1+增幅!B2711),B2710)</f>
        <v>1121.5102321064612</v>
      </c>
      <c r="C2711" s="7">
        <v>18.36</v>
      </c>
      <c r="D2711" s="7" t="s">
        <v>2</v>
      </c>
      <c r="E2711" s="7">
        <v>32.22</v>
      </c>
      <c r="F2711" s="7">
        <v>123.93</v>
      </c>
      <c r="G2711" s="7">
        <v>27.03</v>
      </c>
      <c r="H2711" s="7">
        <v>51.6</v>
      </c>
    </row>
    <row r="2712" spans="1:8" x14ac:dyDescent="0.15">
      <c r="A2712" s="6">
        <v>42432</v>
      </c>
      <c r="B2712" s="7">
        <f>IFERROR(B2711*(1+增幅!B2712),B2711)</f>
        <v>1137.9002186640871</v>
      </c>
      <c r="C2712" s="7">
        <v>18.690000000000001</v>
      </c>
      <c r="D2712" s="7" t="s">
        <v>2</v>
      </c>
      <c r="E2712" s="7">
        <v>32.49</v>
      </c>
      <c r="F2712" s="7">
        <v>125.96</v>
      </c>
      <c r="G2712" s="7">
        <v>27.63</v>
      </c>
      <c r="H2712" s="7">
        <v>52.02</v>
      </c>
    </row>
    <row r="2713" spans="1:8" x14ac:dyDescent="0.15">
      <c r="A2713" s="6">
        <v>42433</v>
      </c>
      <c r="B2713" s="7">
        <f>IFERROR(B2712*(1+增幅!B2713),B2712)</f>
        <v>1183.796407820696</v>
      </c>
      <c r="C2713" s="7">
        <v>19.02</v>
      </c>
      <c r="D2713" s="7" t="s">
        <v>2</v>
      </c>
      <c r="E2713" s="7">
        <v>34.08</v>
      </c>
      <c r="F2713" s="7">
        <v>135.08000000000001</v>
      </c>
      <c r="G2713" s="7">
        <v>28.14</v>
      </c>
      <c r="H2713" s="7">
        <v>54.32</v>
      </c>
    </row>
    <row r="2714" spans="1:8" x14ac:dyDescent="0.15">
      <c r="A2714" s="6">
        <v>42436</v>
      </c>
      <c r="B2714" s="7">
        <f>IFERROR(B2713*(1+增幅!B2714),B2713)</f>
        <v>1176.6248638713021</v>
      </c>
      <c r="C2714" s="7">
        <v>19.23</v>
      </c>
      <c r="D2714" s="7" t="s">
        <v>2</v>
      </c>
      <c r="E2714" s="7">
        <v>33.549999999999997</v>
      </c>
      <c r="F2714" s="7">
        <v>132.76</v>
      </c>
      <c r="G2714" s="7">
        <v>28.39</v>
      </c>
      <c r="H2714" s="7">
        <v>53.37</v>
      </c>
    </row>
    <row r="2715" spans="1:8" x14ac:dyDescent="0.15">
      <c r="A2715" s="6">
        <v>42437</v>
      </c>
      <c r="B2715" s="7">
        <f>IFERROR(B2714*(1+增幅!B2715),B2714)</f>
        <v>1182.3282291780472</v>
      </c>
      <c r="C2715" s="7">
        <v>19.2</v>
      </c>
      <c r="D2715" s="7" t="s">
        <v>2</v>
      </c>
      <c r="E2715" s="7">
        <v>33.85</v>
      </c>
      <c r="F2715" s="7">
        <v>134.5</v>
      </c>
      <c r="G2715" s="7">
        <v>28.14</v>
      </c>
      <c r="H2715" s="7">
        <v>54.04</v>
      </c>
    </row>
    <row r="2716" spans="1:8" x14ac:dyDescent="0.15">
      <c r="A2716" s="6">
        <v>42438</v>
      </c>
      <c r="B2716" s="7">
        <f>IFERROR(B2715*(1+增幅!B2716),B2715)</f>
        <v>1180.5166010363894</v>
      </c>
      <c r="C2716" s="7">
        <v>19.02</v>
      </c>
      <c r="D2716" s="7" t="s">
        <v>2</v>
      </c>
      <c r="E2716" s="7">
        <v>34.11</v>
      </c>
      <c r="F2716" s="7">
        <v>135.22999999999999</v>
      </c>
      <c r="G2716" s="7">
        <v>27.71</v>
      </c>
      <c r="H2716" s="7">
        <v>54.25</v>
      </c>
    </row>
    <row r="2717" spans="1:8" x14ac:dyDescent="0.15">
      <c r="A2717" s="6">
        <v>42439</v>
      </c>
      <c r="B2717" s="7">
        <f>IFERROR(B2716*(1+增幅!B2717),B2716)</f>
        <v>1157.3531211211352</v>
      </c>
      <c r="C2717" s="7">
        <v>18.95</v>
      </c>
      <c r="D2717" s="7" t="s">
        <v>2</v>
      </c>
      <c r="E2717" s="7">
        <v>33.22</v>
      </c>
      <c r="F2717" s="7">
        <v>131.03</v>
      </c>
      <c r="G2717" s="7">
        <v>27.29</v>
      </c>
      <c r="H2717" s="7">
        <v>53.05</v>
      </c>
    </row>
    <row r="2718" spans="1:8" x14ac:dyDescent="0.15">
      <c r="A2718" s="6">
        <v>42440</v>
      </c>
      <c r="B2718" s="7">
        <f>IFERROR(B2717*(1+增幅!B2718),B2717)</f>
        <v>1166.5502125806001</v>
      </c>
      <c r="C2718" s="7">
        <v>19.02</v>
      </c>
      <c r="D2718" s="7">
        <v>138.91</v>
      </c>
      <c r="E2718" s="7">
        <v>33.549999999999997</v>
      </c>
      <c r="F2718" s="7">
        <v>132.04</v>
      </c>
      <c r="G2718" s="7">
        <v>27.54</v>
      </c>
      <c r="H2718" s="7">
        <v>53.54</v>
      </c>
    </row>
    <row r="2719" spans="1:8" x14ac:dyDescent="0.15">
      <c r="A2719" s="6">
        <v>42443</v>
      </c>
      <c r="B2719" s="7">
        <f>IFERROR(B2718*(1+增幅!B2719),B2718)</f>
        <v>1162.7968722957264</v>
      </c>
      <c r="C2719" s="7">
        <v>19.23</v>
      </c>
      <c r="D2719" s="7">
        <v>138.01</v>
      </c>
      <c r="E2719" s="7">
        <v>33.450000000000003</v>
      </c>
      <c r="F2719" s="7">
        <v>130.74</v>
      </c>
      <c r="G2719" s="7">
        <v>27.56</v>
      </c>
      <c r="H2719" s="7">
        <v>52.91</v>
      </c>
    </row>
    <row r="2720" spans="1:8" x14ac:dyDescent="0.15">
      <c r="A2720" s="6">
        <v>42444</v>
      </c>
      <c r="B2720" s="7">
        <f>IFERROR(B2719*(1+增幅!B2720),B2719)</f>
        <v>1174.9987109101469</v>
      </c>
      <c r="C2720" s="7">
        <v>19.079999999999998</v>
      </c>
      <c r="D2720" s="7">
        <v>139.32</v>
      </c>
      <c r="E2720" s="7">
        <v>33.65</v>
      </c>
      <c r="F2720" s="7">
        <v>132.76</v>
      </c>
      <c r="G2720" s="7">
        <v>27.96</v>
      </c>
      <c r="H2720" s="7">
        <v>54.25</v>
      </c>
    </row>
    <row r="2721" spans="1:8" x14ac:dyDescent="0.15">
      <c r="A2721" s="6">
        <v>42445</v>
      </c>
      <c r="B2721" s="7">
        <f>IFERROR(B2720*(1+增幅!B2721),B2720)</f>
        <v>1198.0021232769732</v>
      </c>
      <c r="C2721" s="7">
        <v>18.940000000000001</v>
      </c>
      <c r="D2721" s="7">
        <v>147.59</v>
      </c>
      <c r="E2721" s="7">
        <v>34.049999999999997</v>
      </c>
      <c r="F2721" s="7">
        <v>136.66999999999999</v>
      </c>
      <c r="G2721" s="7">
        <v>28</v>
      </c>
      <c r="H2721" s="7">
        <v>55.48</v>
      </c>
    </row>
    <row r="2722" spans="1:8" x14ac:dyDescent="0.15">
      <c r="A2722" s="6">
        <v>42446</v>
      </c>
      <c r="B2722" s="7">
        <f>IFERROR(B2721*(1+增幅!B2722),B2721)</f>
        <v>1182.9127966755777</v>
      </c>
      <c r="C2722" s="7">
        <v>18.95</v>
      </c>
      <c r="D2722" s="7">
        <v>144.88999999999999</v>
      </c>
      <c r="E2722" s="7">
        <v>34.01</v>
      </c>
      <c r="F2722" s="7">
        <v>133.19999999999999</v>
      </c>
      <c r="G2722" s="7">
        <v>27.64</v>
      </c>
      <c r="H2722" s="7">
        <v>54.46</v>
      </c>
    </row>
    <row r="2723" spans="1:8" x14ac:dyDescent="0.15">
      <c r="A2723" s="6">
        <v>42447</v>
      </c>
      <c r="B2723" s="7">
        <f>IFERROR(B2722*(1+增幅!B2723),B2722)</f>
        <v>1191.2254605633796</v>
      </c>
      <c r="C2723" s="7">
        <v>19.3</v>
      </c>
      <c r="D2723" s="7">
        <v>146.03</v>
      </c>
      <c r="E2723" s="7">
        <v>34.21</v>
      </c>
      <c r="F2723" s="7">
        <v>132.19</v>
      </c>
      <c r="G2723" s="7">
        <v>28.16</v>
      </c>
      <c r="H2723" s="7">
        <v>54.39</v>
      </c>
    </row>
    <row r="2724" spans="1:8" x14ac:dyDescent="0.15">
      <c r="A2724" s="6">
        <v>42450</v>
      </c>
      <c r="B2724" s="7">
        <f>IFERROR(B2723*(1+增幅!B2724),B2723)</f>
        <v>1209.3569125277186</v>
      </c>
      <c r="C2724" s="7">
        <v>19.989999999999998</v>
      </c>
      <c r="D2724" s="7">
        <v>147.83000000000001</v>
      </c>
      <c r="E2724" s="7">
        <v>34.35</v>
      </c>
      <c r="F2724" s="7">
        <v>133.19999999999999</v>
      </c>
      <c r="G2724" s="7">
        <v>28.83</v>
      </c>
      <c r="H2724" s="7">
        <v>54.81</v>
      </c>
    </row>
    <row r="2725" spans="1:8" x14ac:dyDescent="0.15">
      <c r="A2725" s="6">
        <v>42451</v>
      </c>
      <c r="B2725" s="7">
        <f>IFERROR(B2724*(1+增幅!B2725),B2724)</f>
        <v>1208.3707479095501</v>
      </c>
      <c r="C2725" s="7">
        <v>20.02</v>
      </c>
      <c r="D2725" s="7">
        <v>148.57</v>
      </c>
      <c r="E2725" s="7">
        <v>34.31</v>
      </c>
      <c r="F2725" s="7">
        <v>133.05000000000001</v>
      </c>
      <c r="G2725" s="7">
        <v>28.62</v>
      </c>
      <c r="H2725" s="7">
        <v>54.71</v>
      </c>
    </row>
    <row r="2726" spans="1:8" x14ac:dyDescent="0.15">
      <c r="A2726" s="6">
        <v>42452</v>
      </c>
      <c r="B2726" s="7">
        <f>IFERROR(B2725*(1+增幅!B2726),B2725)</f>
        <v>1203.043570826158</v>
      </c>
      <c r="C2726" s="7">
        <v>19.82</v>
      </c>
      <c r="D2726" s="7">
        <v>148.41</v>
      </c>
      <c r="E2726" s="7">
        <v>34.049999999999997</v>
      </c>
      <c r="F2726" s="7">
        <v>132.62</v>
      </c>
      <c r="G2726" s="7">
        <v>28.51</v>
      </c>
      <c r="H2726" s="7">
        <v>54.67</v>
      </c>
    </row>
    <row r="2727" spans="1:8" x14ac:dyDescent="0.15">
      <c r="A2727" s="6">
        <v>42453</v>
      </c>
      <c r="B2727" s="7">
        <f>IFERROR(B2726*(1+增幅!B2727),B2726)</f>
        <v>1183.983108638233</v>
      </c>
      <c r="C2727" s="7">
        <v>19.34</v>
      </c>
      <c r="D2727" s="7">
        <v>145.05000000000001</v>
      </c>
      <c r="E2727" s="7">
        <v>33.520000000000003</v>
      </c>
      <c r="F2727" s="7">
        <v>131.61000000000001</v>
      </c>
      <c r="G2727" s="7">
        <v>28</v>
      </c>
      <c r="H2727" s="7">
        <v>54.28</v>
      </c>
    </row>
    <row r="2728" spans="1:8" x14ac:dyDescent="0.15">
      <c r="A2728" s="6">
        <v>42454</v>
      </c>
      <c r="B2728" s="7">
        <f>IFERROR(B2727*(1+增幅!B2728),B2727)</f>
        <v>1187.4800313260419</v>
      </c>
      <c r="C2728" s="7">
        <v>19.5</v>
      </c>
      <c r="D2728" s="7">
        <v>145.21</v>
      </c>
      <c r="E2728" s="7">
        <v>33.65</v>
      </c>
      <c r="F2728" s="7">
        <v>131.61000000000001</v>
      </c>
      <c r="G2728" s="7">
        <v>27.96</v>
      </c>
      <c r="H2728" s="7">
        <v>54.6</v>
      </c>
    </row>
    <row r="2729" spans="1:8" x14ac:dyDescent="0.15">
      <c r="A2729" s="6">
        <v>42457</v>
      </c>
      <c r="B2729" s="7">
        <f>IFERROR(B2728*(1+增幅!B2729),B2728)</f>
        <v>1173.3647202037596</v>
      </c>
      <c r="C2729" s="7">
        <v>19.170000000000002</v>
      </c>
      <c r="D2729" s="7">
        <v>142.84</v>
      </c>
      <c r="E2729" s="7">
        <v>33.450000000000003</v>
      </c>
      <c r="F2729" s="7">
        <v>129.29</v>
      </c>
      <c r="G2729" s="7">
        <v>27.79</v>
      </c>
      <c r="H2729" s="7">
        <v>54.14</v>
      </c>
    </row>
    <row r="2730" spans="1:8" x14ac:dyDescent="0.15">
      <c r="A2730" s="6">
        <v>42458</v>
      </c>
      <c r="B2730" s="7">
        <f>IFERROR(B2729*(1+增幅!B2730),B2729)</f>
        <v>1169.3469653429815</v>
      </c>
      <c r="C2730" s="7">
        <v>18.97</v>
      </c>
      <c r="D2730" s="7">
        <v>142.84</v>
      </c>
      <c r="E2730" s="7">
        <v>33.15</v>
      </c>
      <c r="F2730" s="7">
        <v>129.43</v>
      </c>
      <c r="G2730" s="7">
        <v>27.8</v>
      </c>
      <c r="H2730" s="7">
        <v>54</v>
      </c>
    </row>
    <row r="2731" spans="1:8" x14ac:dyDescent="0.15">
      <c r="A2731" s="6">
        <v>42459</v>
      </c>
      <c r="B2731" s="7">
        <f>IFERROR(B2730*(1+增幅!B2731),B2730)</f>
        <v>1196.8589900587544</v>
      </c>
      <c r="C2731" s="7">
        <v>19.559999999999999</v>
      </c>
      <c r="D2731" s="7">
        <v>146.28</v>
      </c>
      <c r="E2731" s="7">
        <v>33.78</v>
      </c>
      <c r="F2731" s="7">
        <v>132.33000000000001</v>
      </c>
      <c r="G2731" s="7">
        <v>28.55</v>
      </c>
      <c r="H2731" s="7">
        <v>54.95</v>
      </c>
    </row>
    <row r="2732" spans="1:8" x14ac:dyDescent="0.15">
      <c r="A2732" s="6">
        <v>42460</v>
      </c>
      <c r="B2732" s="7">
        <f>IFERROR(B2731*(1+增幅!B2732),B2731)</f>
        <v>1194.469805619909</v>
      </c>
      <c r="C2732" s="7">
        <v>19.47</v>
      </c>
      <c r="D2732" s="7">
        <v>146.77000000000001</v>
      </c>
      <c r="E2732" s="7">
        <v>33.72</v>
      </c>
      <c r="F2732" s="7">
        <v>131.9</v>
      </c>
      <c r="G2732" s="7">
        <v>28.46</v>
      </c>
      <c r="H2732" s="7">
        <v>54.81</v>
      </c>
    </row>
    <row r="2733" spans="1:8" x14ac:dyDescent="0.15">
      <c r="A2733" s="6">
        <v>42461</v>
      </c>
      <c r="B2733" s="7">
        <f>IFERROR(B2732*(1+增幅!B2733),B2732)</f>
        <v>1202.4693355671182</v>
      </c>
      <c r="C2733" s="7">
        <v>19.399999999999999</v>
      </c>
      <c r="D2733" s="7">
        <v>148.81</v>
      </c>
      <c r="E2733" s="7">
        <v>33.950000000000003</v>
      </c>
      <c r="F2733" s="7">
        <v>133.78</v>
      </c>
      <c r="G2733" s="7">
        <v>28.56</v>
      </c>
      <c r="H2733" s="7">
        <v>55.1</v>
      </c>
    </row>
    <row r="2734" spans="1:8" x14ac:dyDescent="0.15">
      <c r="A2734" s="6">
        <v>42465</v>
      </c>
      <c r="B2734" s="7">
        <f>IFERROR(B2733*(1+增幅!B2734),B2733)</f>
        <v>1207.0848245349123</v>
      </c>
      <c r="C2734" s="7">
        <v>19.66</v>
      </c>
      <c r="D2734" s="7">
        <v>148.72999999999999</v>
      </c>
      <c r="E2734" s="7">
        <v>34.049999999999997</v>
      </c>
      <c r="F2734" s="7">
        <v>133.49</v>
      </c>
      <c r="G2734" s="7">
        <v>28.74</v>
      </c>
      <c r="H2734" s="7">
        <v>55.27</v>
      </c>
    </row>
    <row r="2735" spans="1:8" x14ac:dyDescent="0.15">
      <c r="A2735" s="6">
        <v>42466</v>
      </c>
      <c r="B2735" s="7">
        <f>IFERROR(B2734*(1+增幅!B2735),B2734)</f>
        <v>1197.2253123646742</v>
      </c>
      <c r="C2735" s="7">
        <v>19.649999999999999</v>
      </c>
      <c r="D2735" s="7">
        <v>147.01</v>
      </c>
      <c r="E2735" s="7">
        <v>33.979999999999997</v>
      </c>
      <c r="F2735" s="7">
        <v>131.03</v>
      </c>
      <c r="G2735" s="7">
        <v>28.47</v>
      </c>
      <c r="H2735" s="7">
        <v>54.88</v>
      </c>
    </row>
    <row r="2736" spans="1:8" x14ac:dyDescent="0.15">
      <c r="A2736" s="6">
        <v>42467</v>
      </c>
      <c r="B2736" s="7">
        <f>IFERROR(B2735*(1+增幅!B2736),B2735)</f>
        <v>1183.33016588944</v>
      </c>
      <c r="C2736" s="7">
        <v>19.27</v>
      </c>
      <c r="D2736" s="7">
        <v>144.80000000000001</v>
      </c>
      <c r="E2736" s="7">
        <v>33.72</v>
      </c>
      <c r="F2736" s="7">
        <v>130.16</v>
      </c>
      <c r="G2736" s="7">
        <v>28.07</v>
      </c>
      <c r="H2736" s="7">
        <v>54.5</v>
      </c>
    </row>
    <row r="2737" spans="1:8" x14ac:dyDescent="0.15">
      <c r="A2737" s="6">
        <v>42468</v>
      </c>
      <c r="B2737" s="7">
        <f>IFERROR(B2736*(1+增幅!B2737),B2736)</f>
        <v>1184.4723491389814</v>
      </c>
      <c r="C2737" s="7">
        <v>19.47</v>
      </c>
      <c r="D2737" s="7">
        <v>144.07</v>
      </c>
      <c r="E2737" s="7">
        <v>33.72</v>
      </c>
      <c r="F2737" s="7">
        <v>130.16</v>
      </c>
      <c r="G2737" s="7">
        <v>28.16</v>
      </c>
      <c r="H2737" s="7">
        <v>54.35</v>
      </c>
    </row>
    <row r="2738" spans="1:8" x14ac:dyDescent="0.15">
      <c r="A2738" s="6">
        <v>42471</v>
      </c>
      <c r="B2738" s="7">
        <f>IFERROR(B2737*(1+增幅!B2738),B2737)</f>
        <v>1191.9541348453192</v>
      </c>
      <c r="C2738" s="7">
        <v>19.52</v>
      </c>
      <c r="D2738" s="7">
        <v>144.63999999999999</v>
      </c>
      <c r="E2738" s="7">
        <v>34.01</v>
      </c>
      <c r="F2738" s="7">
        <v>130.44999999999999</v>
      </c>
      <c r="G2738" s="7">
        <v>28.35</v>
      </c>
      <c r="H2738" s="7">
        <v>55.1</v>
      </c>
    </row>
    <row r="2739" spans="1:8" x14ac:dyDescent="0.15">
      <c r="A2739" s="6">
        <v>42472</v>
      </c>
      <c r="B2739" s="7">
        <f>IFERROR(B2738*(1+增幅!B2739),B2738)</f>
        <v>1189.2140049530874</v>
      </c>
      <c r="C2739" s="7">
        <v>19.41</v>
      </c>
      <c r="D2739" s="7">
        <v>144.22999999999999</v>
      </c>
      <c r="E2739" s="7">
        <v>33.909999999999997</v>
      </c>
      <c r="F2739" s="7">
        <v>130.74</v>
      </c>
      <c r="G2739" s="7">
        <v>28.24</v>
      </c>
      <c r="H2739" s="7">
        <v>55.06</v>
      </c>
    </row>
    <row r="2740" spans="1:8" x14ac:dyDescent="0.15">
      <c r="A2740" s="6">
        <v>42473</v>
      </c>
      <c r="B2740" s="7">
        <f>IFERROR(B2739*(1+增幅!B2740),B2739)</f>
        <v>1199.1268129059583</v>
      </c>
      <c r="C2740" s="7">
        <v>19.690000000000001</v>
      </c>
      <c r="D2740" s="7">
        <v>145.21</v>
      </c>
      <c r="E2740" s="7">
        <v>34.18</v>
      </c>
      <c r="F2740" s="7">
        <v>131.9</v>
      </c>
      <c r="G2740" s="7">
        <v>28.47</v>
      </c>
      <c r="H2740" s="7">
        <v>55.27</v>
      </c>
    </row>
    <row r="2741" spans="1:8" x14ac:dyDescent="0.15">
      <c r="A2741" s="6">
        <v>42474</v>
      </c>
      <c r="B2741" s="7">
        <f>IFERROR(B2740*(1+增幅!B2741),B2740)</f>
        <v>1202.1186208055246</v>
      </c>
      <c r="C2741" s="7">
        <v>19.760000000000002</v>
      </c>
      <c r="D2741" s="7">
        <v>145.69999999999999</v>
      </c>
      <c r="E2741" s="7">
        <v>34.25</v>
      </c>
      <c r="F2741" s="7">
        <v>131.9</v>
      </c>
      <c r="G2741" s="7">
        <v>28.62</v>
      </c>
      <c r="H2741" s="7">
        <v>55.31</v>
      </c>
    </row>
    <row r="2742" spans="1:8" x14ac:dyDescent="0.15">
      <c r="A2742" s="6">
        <v>42475</v>
      </c>
      <c r="B2742" s="7">
        <f>IFERROR(B2741*(1+增幅!B2742),B2741)</f>
        <v>1214.2563364380931</v>
      </c>
      <c r="C2742" s="7">
        <v>20.11</v>
      </c>
      <c r="D2742" s="7">
        <v>146.44</v>
      </c>
      <c r="E2742" s="7">
        <v>34.380000000000003</v>
      </c>
      <c r="F2742" s="7">
        <v>133.34</v>
      </c>
      <c r="G2742" s="7">
        <v>28.97</v>
      </c>
      <c r="H2742" s="7">
        <v>55.91</v>
      </c>
    </row>
    <row r="2743" spans="1:8" x14ac:dyDescent="0.15">
      <c r="A2743" s="6">
        <v>42478</v>
      </c>
      <c r="B2743" s="7">
        <f>IFERROR(B2742*(1+增幅!B2743),B2742)</f>
        <v>1202.243184845119</v>
      </c>
      <c r="C2743" s="7">
        <v>19.670000000000002</v>
      </c>
      <c r="D2743" s="7">
        <v>145.79</v>
      </c>
      <c r="E2743" s="7">
        <v>33.909999999999997</v>
      </c>
      <c r="F2743" s="7">
        <v>133.05000000000001</v>
      </c>
      <c r="G2743" s="7">
        <v>28.42</v>
      </c>
      <c r="H2743" s="7">
        <v>56.01</v>
      </c>
    </row>
    <row r="2744" spans="1:8" x14ac:dyDescent="0.15">
      <c r="A2744" s="6">
        <v>42479</v>
      </c>
      <c r="B2744" s="7">
        <f>IFERROR(B2743*(1+增幅!B2744),B2743)</f>
        <v>1205.7995491065453</v>
      </c>
      <c r="C2744" s="7">
        <v>19.850000000000001</v>
      </c>
      <c r="D2744" s="7">
        <v>146.52000000000001</v>
      </c>
      <c r="E2744" s="7">
        <v>33.909999999999997</v>
      </c>
      <c r="F2744" s="7">
        <v>133.19999999999999</v>
      </c>
      <c r="G2744" s="7">
        <v>28.49</v>
      </c>
      <c r="H2744" s="7">
        <v>56.01</v>
      </c>
    </row>
    <row r="2745" spans="1:8" x14ac:dyDescent="0.15">
      <c r="A2745" s="6">
        <v>42480</v>
      </c>
      <c r="B2745" s="7">
        <f>IFERROR(B2744*(1+增幅!B2745),B2744)</f>
        <v>1203.2892472567296</v>
      </c>
      <c r="C2745" s="7">
        <v>19.440000000000001</v>
      </c>
      <c r="D2745" s="7">
        <v>147.01</v>
      </c>
      <c r="E2745" s="7">
        <v>33.880000000000003</v>
      </c>
      <c r="F2745" s="7">
        <v>134.94</v>
      </c>
      <c r="G2745" s="7">
        <v>28.26</v>
      </c>
      <c r="H2745" s="7">
        <v>56.05</v>
      </c>
    </row>
    <row r="2746" spans="1:8" x14ac:dyDescent="0.15">
      <c r="A2746" s="6">
        <v>42481</v>
      </c>
      <c r="B2746" s="7">
        <f>IFERROR(B2745*(1+增幅!B2746),B2745)</f>
        <v>1204.098601500297</v>
      </c>
      <c r="C2746" s="7">
        <v>19.39</v>
      </c>
      <c r="D2746" s="7">
        <v>148.32</v>
      </c>
      <c r="E2746" s="7">
        <v>33.619999999999997</v>
      </c>
      <c r="F2746" s="7">
        <v>134.65</v>
      </c>
      <c r="G2746" s="7">
        <v>28.17</v>
      </c>
      <c r="H2746" s="7">
        <v>56.65</v>
      </c>
    </row>
    <row r="2747" spans="1:8" x14ac:dyDescent="0.15">
      <c r="A2747" s="6">
        <v>42482</v>
      </c>
      <c r="B2747" s="7">
        <f>IFERROR(B2746*(1+增幅!B2747),B2746)</f>
        <v>1211.2150561081314</v>
      </c>
      <c r="C2747" s="7">
        <v>19.489999999999998</v>
      </c>
      <c r="D2747" s="7">
        <v>149.31</v>
      </c>
      <c r="E2747" s="7">
        <v>33.65</v>
      </c>
      <c r="F2747" s="7">
        <v>136.09</v>
      </c>
      <c r="G2747" s="7">
        <v>28.37</v>
      </c>
      <c r="H2747" s="7">
        <v>56.93</v>
      </c>
    </row>
    <row r="2748" spans="1:8" x14ac:dyDescent="0.15">
      <c r="A2748" s="6">
        <v>42485</v>
      </c>
      <c r="B2748" s="7">
        <f>IFERROR(B2747*(1+增幅!B2748),B2747)</f>
        <v>1202.6051457984984</v>
      </c>
      <c r="C2748" s="7" t="s">
        <v>2</v>
      </c>
      <c r="D2748" s="7">
        <v>146.36000000000001</v>
      </c>
      <c r="E2748" s="7">
        <v>33.42</v>
      </c>
      <c r="F2748" s="7">
        <v>136.66999999999999</v>
      </c>
      <c r="G2748" s="7">
        <v>28.05</v>
      </c>
      <c r="H2748" s="7">
        <v>56.82</v>
      </c>
    </row>
    <row r="2749" spans="1:8" x14ac:dyDescent="0.15">
      <c r="A2749" s="6">
        <v>42486</v>
      </c>
      <c r="B2749" s="7">
        <f>IFERROR(B2748*(1+增幅!B2749),B2748)</f>
        <v>1208.8688232013351</v>
      </c>
      <c r="C2749" s="7">
        <v>19.88</v>
      </c>
      <c r="D2749" s="7">
        <v>146.69</v>
      </c>
      <c r="E2749" s="7">
        <v>33.549999999999997</v>
      </c>
      <c r="F2749" s="7">
        <v>136.96</v>
      </c>
      <c r="G2749" s="7">
        <v>28.44</v>
      </c>
      <c r="H2749" s="7">
        <v>57.04</v>
      </c>
    </row>
    <row r="2750" spans="1:8" x14ac:dyDescent="0.15">
      <c r="A2750" s="6">
        <v>42487</v>
      </c>
      <c r="B2750" s="7">
        <f>IFERROR(B2749*(1+增幅!B2750),B2749)</f>
        <v>1210.9339240168331</v>
      </c>
      <c r="C2750" s="7">
        <v>20.010000000000002</v>
      </c>
      <c r="D2750" s="7">
        <v>146.19999999999999</v>
      </c>
      <c r="E2750" s="7">
        <v>33.68</v>
      </c>
      <c r="F2750" s="7">
        <v>135.94999999999999</v>
      </c>
      <c r="G2750" s="7">
        <v>28.76</v>
      </c>
      <c r="H2750" s="7">
        <v>57</v>
      </c>
    </row>
    <row r="2751" spans="1:8" x14ac:dyDescent="0.15">
      <c r="A2751" s="6">
        <v>42488</v>
      </c>
      <c r="B2751" s="7">
        <f>IFERROR(B2750*(1+增幅!B2751),B2750)</f>
        <v>1227.5726742616528</v>
      </c>
      <c r="C2751" s="7">
        <v>20.6</v>
      </c>
      <c r="D2751" s="7">
        <v>146.52000000000001</v>
      </c>
      <c r="E2751" s="7">
        <v>34.049999999999997</v>
      </c>
      <c r="F2751" s="7">
        <v>135.66</v>
      </c>
      <c r="G2751" s="7">
        <v>29.91</v>
      </c>
      <c r="H2751" s="7">
        <v>57.11</v>
      </c>
    </row>
    <row r="2752" spans="1:8" x14ac:dyDescent="0.15">
      <c r="A2752" s="6">
        <v>42489</v>
      </c>
      <c r="B2752" s="7">
        <f>IFERROR(B2751*(1+增幅!B2752),B2751)</f>
        <v>1218.0530182861662</v>
      </c>
      <c r="C2752" s="7">
        <v>20.27</v>
      </c>
      <c r="D2752" s="7">
        <v>145.94999999999999</v>
      </c>
      <c r="E2752" s="7">
        <v>33.75</v>
      </c>
      <c r="F2752" s="7">
        <v>134.65</v>
      </c>
      <c r="G2752" s="7">
        <v>29.71</v>
      </c>
      <c r="H2752" s="7">
        <v>56.9</v>
      </c>
    </row>
    <row r="2753" spans="1:8" x14ac:dyDescent="0.15">
      <c r="A2753" s="6">
        <v>42493</v>
      </c>
      <c r="B2753" s="7">
        <f>IFERROR(B2752*(1+增幅!B2753),B2752)</f>
        <v>1233.5039174968952</v>
      </c>
      <c r="C2753" s="7">
        <v>20.64</v>
      </c>
      <c r="D2753" s="7">
        <v>148.32</v>
      </c>
      <c r="E2753" s="7">
        <v>34.08</v>
      </c>
      <c r="F2753" s="7">
        <v>135.80000000000001</v>
      </c>
      <c r="G2753" s="7">
        <v>30.35</v>
      </c>
      <c r="H2753" s="7">
        <v>57</v>
      </c>
    </row>
    <row r="2754" spans="1:8" x14ac:dyDescent="0.15">
      <c r="A2754" s="6">
        <v>42494</v>
      </c>
      <c r="B2754" s="7">
        <f>IFERROR(B2753*(1+增幅!B2754),B2753)</f>
        <v>1239.2861102984932</v>
      </c>
      <c r="C2754" s="7">
        <v>21.08</v>
      </c>
      <c r="D2754" s="7">
        <v>148</v>
      </c>
      <c r="E2754" s="7">
        <v>34.31</v>
      </c>
      <c r="F2754" s="7">
        <v>135.80000000000001</v>
      </c>
      <c r="G2754" s="7">
        <v>30.38</v>
      </c>
      <c r="H2754" s="7">
        <v>57.07</v>
      </c>
    </row>
    <row r="2755" spans="1:8" x14ac:dyDescent="0.15">
      <c r="A2755" s="6">
        <v>42495</v>
      </c>
      <c r="B2755" s="7">
        <f>IFERROR(B2754*(1+增幅!B2755),B2754)</f>
        <v>1237.2824805263865</v>
      </c>
      <c r="C2755" s="7">
        <v>21.03</v>
      </c>
      <c r="D2755" s="7">
        <v>147.83000000000001</v>
      </c>
      <c r="E2755" s="7">
        <v>34.18</v>
      </c>
      <c r="F2755" s="7">
        <v>135.52000000000001</v>
      </c>
      <c r="G2755" s="7">
        <v>30.37</v>
      </c>
      <c r="H2755" s="7">
        <v>57.07</v>
      </c>
    </row>
    <row r="2756" spans="1:8" x14ac:dyDescent="0.15">
      <c r="A2756" s="6">
        <v>42496</v>
      </c>
      <c r="B2756" s="7">
        <f>IFERROR(B2755*(1+增幅!B2756),B2755)</f>
        <v>1215.8400422267657</v>
      </c>
      <c r="C2756" s="7">
        <v>20.43</v>
      </c>
      <c r="D2756" s="7">
        <v>145.13</v>
      </c>
      <c r="E2756" s="7">
        <v>33.549999999999997</v>
      </c>
      <c r="F2756" s="7">
        <v>134.07</v>
      </c>
      <c r="G2756" s="7">
        <v>29.8</v>
      </c>
      <c r="H2756" s="7">
        <v>56.54</v>
      </c>
    </row>
    <row r="2757" spans="1:8" x14ac:dyDescent="0.15">
      <c r="A2757" s="6">
        <v>42499</v>
      </c>
      <c r="B2757" s="7">
        <f>IFERROR(B2756*(1+增幅!B2757),B2756)</f>
        <v>1206.7929628553175</v>
      </c>
      <c r="C2757" s="7">
        <v>20.28</v>
      </c>
      <c r="D2757" s="7">
        <v>143.33000000000001</v>
      </c>
      <c r="E2757" s="7">
        <v>33.22</v>
      </c>
      <c r="F2757" s="7">
        <v>133.49</v>
      </c>
      <c r="G2757" s="7">
        <v>29.87</v>
      </c>
      <c r="H2757" s="7">
        <v>55.8</v>
      </c>
    </row>
    <row r="2758" spans="1:8" x14ac:dyDescent="0.15">
      <c r="A2758" s="6">
        <v>42500</v>
      </c>
      <c r="B2758" s="7">
        <f>IFERROR(B2757*(1+增幅!B2758),B2757)</f>
        <v>1203.8429208525297</v>
      </c>
      <c r="C2758" s="7">
        <v>20.37</v>
      </c>
      <c r="D2758" s="7">
        <v>143.08000000000001</v>
      </c>
      <c r="E2758" s="7">
        <v>33.28</v>
      </c>
      <c r="F2758" s="7">
        <v>134.07</v>
      </c>
      <c r="G2758" s="7">
        <v>29.43</v>
      </c>
      <c r="H2758" s="7">
        <v>55.31</v>
      </c>
    </row>
    <row r="2759" spans="1:8" x14ac:dyDescent="0.15">
      <c r="A2759" s="6">
        <v>42501</v>
      </c>
      <c r="B2759" s="7">
        <f>IFERROR(B2758*(1+增幅!B2759),B2758)</f>
        <v>1217.7978225613072</v>
      </c>
      <c r="C2759" s="7">
        <v>21.05</v>
      </c>
      <c r="D2759" s="7">
        <v>142.84</v>
      </c>
      <c r="E2759" s="7">
        <v>33.380000000000003</v>
      </c>
      <c r="F2759" s="7">
        <v>134.36000000000001</v>
      </c>
      <c r="G2759" s="7">
        <v>30.28</v>
      </c>
      <c r="H2759" s="7">
        <v>55.52</v>
      </c>
    </row>
    <row r="2760" spans="1:8" x14ac:dyDescent="0.15">
      <c r="A2760" s="6">
        <v>42502</v>
      </c>
      <c r="B2760" s="7">
        <f>IFERROR(B2759*(1+增幅!B2760),B2759)</f>
        <v>1221.2183400048743</v>
      </c>
      <c r="C2760" s="7">
        <v>21.32</v>
      </c>
      <c r="D2760" s="7">
        <v>142.51</v>
      </c>
      <c r="E2760" s="7">
        <v>33.25</v>
      </c>
      <c r="F2760" s="7">
        <v>134.21</v>
      </c>
      <c r="G2760" s="7">
        <v>30.28</v>
      </c>
      <c r="H2760" s="7">
        <v>56.15</v>
      </c>
    </row>
    <row r="2761" spans="1:8" x14ac:dyDescent="0.15">
      <c r="A2761" s="6">
        <v>42503</v>
      </c>
      <c r="B2761" s="7">
        <f>IFERROR(B2760*(1+增幅!B2761),B2760)</f>
        <v>1212.9040208799743</v>
      </c>
      <c r="C2761" s="7">
        <v>21.05</v>
      </c>
      <c r="D2761" s="7">
        <v>141.12</v>
      </c>
      <c r="E2761" s="7">
        <v>33.090000000000003</v>
      </c>
      <c r="F2761" s="7">
        <v>133.05000000000001</v>
      </c>
      <c r="G2761" s="7">
        <v>30.07</v>
      </c>
      <c r="H2761" s="7">
        <v>56.26</v>
      </c>
    </row>
    <row r="2762" spans="1:8" x14ac:dyDescent="0.15">
      <c r="A2762" s="6">
        <v>42506</v>
      </c>
      <c r="B2762" s="7">
        <f>IFERROR(B2761*(1+增幅!B2762),B2761)</f>
        <v>1215.2262890464008</v>
      </c>
      <c r="C2762" s="7">
        <v>21.18</v>
      </c>
      <c r="D2762" s="7">
        <v>141.53</v>
      </c>
      <c r="E2762" s="7">
        <v>33.119999999999997</v>
      </c>
      <c r="F2762" s="7">
        <v>133.19999999999999</v>
      </c>
      <c r="G2762" s="7">
        <v>30.14</v>
      </c>
      <c r="H2762" s="7">
        <v>56.15</v>
      </c>
    </row>
    <row r="2763" spans="1:8" x14ac:dyDescent="0.15">
      <c r="A2763" s="6">
        <v>42507</v>
      </c>
      <c r="B2763" s="7">
        <f>IFERROR(B2762*(1+增幅!B2763),B2762)</f>
        <v>1209.2515564655234</v>
      </c>
      <c r="C2763" s="7">
        <v>21.02</v>
      </c>
      <c r="D2763" s="7">
        <v>141.19999999999999</v>
      </c>
      <c r="E2763" s="7">
        <v>32.950000000000003</v>
      </c>
      <c r="F2763" s="7">
        <v>131.46</v>
      </c>
      <c r="G2763" s="7">
        <v>30.21</v>
      </c>
      <c r="H2763" s="7">
        <v>55.94</v>
      </c>
    </row>
    <row r="2764" spans="1:8" x14ac:dyDescent="0.15">
      <c r="A2764" s="6">
        <v>42508</v>
      </c>
      <c r="B2764" s="7">
        <f>IFERROR(B2763*(1+增幅!B2764),B2763)</f>
        <v>1213.724854602917</v>
      </c>
      <c r="C2764" s="7">
        <v>20.76</v>
      </c>
      <c r="D2764" s="7">
        <v>143.74</v>
      </c>
      <c r="E2764" s="7">
        <v>33.15</v>
      </c>
      <c r="F2764" s="7">
        <v>132.19</v>
      </c>
      <c r="G2764" s="7">
        <v>29.96</v>
      </c>
      <c r="H2764" s="7">
        <v>56.68</v>
      </c>
    </row>
    <row r="2765" spans="1:8" x14ac:dyDescent="0.15">
      <c r="A2765" s="6">
        <v>42509</v>
      </c>
      <c r="B2765" s="7">
        <f>IFERROR(B2764*(1+增幅!B2765),B2764)</f>
        <v>1206.5370924476015</v>
      </c>
      <c r="C2765" s="7">
        <v>20.7</v>
      </c>
      <c r="D2765" s="7">
        <v>142.02000000000001</v>
      </c>
      <c r="E2765" s="7">
        <v>32.82</v>
      </c>
      <c r="F2765" s="7">
        <v>130.30000000000001</v>
      </c>
      <c r="G2765" s="7">
        <v>30.12</v>
      </c>
      <c r="H2765" s="7">
        <v>56.58</v>
      </c>
    </row>
    <row r="2766" spans="1:8" x14ac:dyDescent="0.15">
      <c r="A2766" s="6">
        <v>42510</v>
      </c>
      <c r="B2766" s="7">
        <f>IFERROR(B2765*(1+增幅!B2766),B2765)</f>
        <v>1208.0570959176632</v>
      </c>
      <c r="C2766" s="7">
        <v>20.61</v>
      </c>
      <c r="D2766" s="7">
        <v>142.84</v>
      </c>
      <c r="E2766" s="7">
        <v>32.99</v>
      </c>
      <c r="F2766" s="7">
        <v>130.30000000000001</v>
      </c>
      <c r="G2766" s="7">
        <v>30.17</v>
      </c>
      <c r="H2766" s="7">
        <v>56.54</v>
      </c>
    </row>
    <row r="2767" spans="1:8" x14ac:dyDescent="0.15">
      <c r="A2767" s="6">
        <v>42513</v>
      </c>
      <c r="B2767" s="7">
        <f>IFERROR(B2766*(1+增幅!B2767),B2766)</f>
        <v>1205.2723995195224</v>
      </c>
      <c r="C2767" s="7">
        <v>20.56</v>
      </c>
      <c r="D2767" s="7">
        <v>143.66</v>
      </c>
      <c r="E2767" s="7">
        <v>33.020000000000003</v>
      </c>
      <c r="F2767" s="7">
        <v>128.41999999999999</v>
      </c>
      <c r="G2767" s="7">
        <v>30.21</v>
      </c>
      <c r="H2767" s="7">
        <v>56.26</v>
      </c>
    </row>
    <row r="2768" spans="1:8" x14ac:dyDescent="0.15">
      <c r="A2768" s="6">
        <v>42514</v>
      </c>
      <c r="B2768" s="7">
        <f>IFERROR(B2767*(1+增幅!B2768),B2767)</f>
        <v>1196.0873028594331</v>
      </c>
      <c r="C2768" s="7">
        <v>20.53</v>
      </c>
      <c r="D2768" s="7">
        <v>143.66</v>
      </c>
      <c r="E2768" s="7">
        <v>32.82</v>
      </c>
      <c r="F2768" s="7">
        <v>125.67</v>
      </c>
      <c r="G2768" s="7">
        <v>30.1</v>
      </c>
      <c r="H2768" s="7">
        <v>55.52</v>
      </c>
    </row>
    <row r="2769" spans="1:8" x14ac:dyDescent="0.15">
      <c r="A2769" s="6">
        <v>42515</v>
      </c>
      <c r="B2769" s="7">
        <f>IFERROR(B2768*(1+增幅!B2769),B2768)</f>
        <v>1204.8850711601197</v>
      </c>
      <c r="C2769" s="7">
        <v>20.51</v>
      </c>
      <c r="D2769" s="7">
        <v>144.63999999999999</v>
      </c>
      <c r="E2769" s="7">
        <v>32.92</v>
      </c>
      <c r="F2769" s="7">
        <v>128.28</v>
      </c>
      <c r="G2769" s="7">
        <v>30.4</v>
      </c>
      <c r="H2769" s="7">
        <v>55.77</v>
      </c>
    </row>
    <row r="2770" spans="1:8" x14ac:dyDescent="0.15">
      <c r="A2770" s="6">
        <v>42516</v>
      </c>
      <c r="B2770" s="7">
        <f>IFERROR(B2769*(1+增幅!B2770),B2769)</f>
        <v>1206.8621105690097</v>
      </c>
      <c r="C2770" s="7">
        <v>20.6</v>
      </c>
      <c r="D2770" s="7">
        <v>144.88999999999999</v>
      </c>
      <c r="E2770" s="7">
        <v>32.950000000000003</v>
      </c>
      <c r="F2770" s="7">
        <v>128.86000000000001</v>
      </c>
      <c r="G2770" s="7">
        <v>30.37</v>
      </c>
      <c r="H2770" s="7">
        <v>55.73</v>
      </c>
    </row>
    <row r="2771" spans="1:8" x14ac:dyDescent="0.15">
      <c r="A2771" s="6">
        <v>42517</v>
      </c>
      <c r="B2771" s="7">
        <f>IFERROR(B2770*(1+增幅!B2771),B2770)</f>
        <v>1206.6814901320317</v>
      </c>
      <c r="C2771" s="7">
        <v>20.66</v>
      </c>
      <c r="D2771" s="7">
        <v>145.21</v>
      </c>
      <c r="E2771" s="7">
        <v>32.92</v>
      </c>
      <c r="F2771" s="7">
        <v>129</v>
      </c>
      <c r="G2771" s="7">
        <v>30.22</v>
      </c>
      <c r="H2771" s="7">
        <v>55.66</v>
      </c>
    </row>
    <row r="2772" spans="1:8" x14ac:dyDescent="0.15">
      <c r="A2772" s="6">
        <v>42520</v>
      </c>
      <c r="B2772" s="7">
        <f>IFERROR(B2771*(1+增幅!B2772),B2771)</f>
        <v>1212.088775010785</v>
      </c>
      <c r="C2772" s="7">
        <v>20.61</v>
      </c>
      <c r="D2772" s="7">
        <v>146.93</v>
      </c>
      <c r="E2772" s="7">
        <v>33.020000000000003</v>
      </c>
      <c r="F2772" s="7">
        <v>129.58000000000001</v>
      </c>
      <c r="G2772" s="7">
        <v>30.33</v>
      </c>
      <c r="H2772" s="7">
        <v>56.01</v>
      </c>
    </row>
    <row r="2773" spans="1:8" x14ac:dyDescent="0.15">
      <c r="A2773" s="6">
        <v>42521</v>
      </c>
      <c r="B2773" s="7">
        <f>IFERROR(B2772*(1+增幅!B2773),B2772)</f>
        <v>1246.0813709765443</v>
      </c>
      <c r="C2773" s="7">
        <v>21.54</v>
      </c>
      <c r="D2773" s="7">
        <v>149.71</v>
      </c>
      <c r="E2773" s="7">
        <v>33.85</v>
      </c>
      <c r="F2773" s="7">
        <v>131.61000000000001</v>
      </c>
      <c r="G2773" s="7">
        <v>31.62</v>
      </c>
      <c r="H2773" s="7">
        <v>57.18</v>
      </c>
    </row>
    <row r="2774" spans="1:8" x14ac:dyDescent="0.15">
      <c r="A2774" s="6">
        <v>42522</v>
      </c>
      <c r="B2774" s="7">
        <f>IFERROR(B2773*(1+增幅!B2774),B2773)</f>
        <v>1237.0653822300465</v>
      </c>
      <c r="C2774" s="7">
        <v>21.25</v>
      </c>
      <c r="D2774" s="7">
        <v>148.9</v>
      </c>
      <c r="E2774" s="7">
        <v>33.78</v>
      </c>
      <c r="F2774" s="7">
        <v>130.01</v>
      </c>
      <c r="G2774" s="7">
        <v>31.41</v>
      </c>
      <c r="H2774" s="7">
        <v>56.97</v>
      </c>
    </row>
    <row r="2775" spans="1:8" x14ac:dyDescent="0.15">
      <c r="A2775" s="6">
        <v>42523</v>
      </c>
      <c r="B2775" s="7">
        <f>IFERROR(B2774*(1+增幅!B2775),B2774)</f>
        <v>1235.9655844849647</v>
      </c>
      <c r="C2775" s="7">
        <v>21.31</v>
      </c>
      <c r="D2775" s="7">
        <v>147.5</v>
      </c>
      <c r="E2775" s="7">
        <v>33.72</v>
      </c>
      <c r="F2775" s="7">
        <v>129.87</v>
      </c>
      <c r="G2775" s="7">
        <v>31.66</v>
      </c>
      <c r="H2775" s="7">
        <v>56.75</v>
      </c>
    </row>
    <row r="2776" spans="1:8" x14ac:dyDescent="0.15">
      <c r="A2776" s="6">
        <v>42524</v>
      </c>
      <c r="B2776" s="7">
        <f>IFERROR(B2775*(1+增幅!B2776),B2775)</f>
        <v>1237.9818215552659</v>
      </c>
      <c r="C2776" s="7">
        <v>21.34</v>
      </c>
      <c r="D2776" s="7">
        <v>147.41999999999999</v>
      </c>
      <c r="E2776" s="7">
        <v>33.72</v>
      </c>
      <c r="F2776" s="7">
        <v>130.16</v>
      </c>
      <c r="G2776" s="7">
        <v>31.71</v>
      </c>
      <c r="H2776" s="7">
        <v>57.04</v>
      </c>
    </row>
    <row r="2777" spans="1:8" x14ac:dyDescent="0.15">
      <c r="A2777" s="6">
        <v>42527</v>
      </c>
      <c r="B2777" s="7">
        <f>IFERROR(B2776*(1+增幅!B2777),B2776)</f>
        <v>1232.8763075390084</v>
      </c>
      <c r="C2777" s="7">
        <v>21.11</v>
      </c>
      <c r="D2777" s="7">
        <v>147.5</v>
      </c>
      <c r="E2777" s="7">
        <v>33.58</v>
      </c>
      <c r="F2777" s="7">
        <v>130.44999999999999</v>
      </c>
      <c r="G2777" s="7">
        <v>31.6</v>
      </c>
      <c r="H2777" s="7">
        <v>56.52</v>
      </c>
    </row>
    <row r="2778" spans="1:8" x14ac:dyDescent="0.15">
      <c r="A2778" s="6">
        <v>42528</v>
      </c>
      <c r="B2778" s="7">
        <f>IFERROR(B2777*(1+增幅!B2778),B2777)</f>
        <v>1235.225306263254</v>
      </c>
      <c r="C2778" s="7">
        <v>21.32</v>
      </c>
      <c r="D2778" s="7">
        <v>147.5</v>
      </c>
      <c r="E2778" s="7">
        <v>33.58</v>
      </c>
      <c r="F2778" s="7">
        <v>130.30000000000001</v>
      </c>
      <c r="G2778" s="7">
        <v>31.7</v>
      </c>
      <c r="H2778" s="7">
        <v>56.49</v>
      </c>
    </row>
    <row r="2779" spans="1:8" x14ac:dyDescent="0.15">
      <c r="A2779" s="6">
        <v>42529</v>
      </c>
      <c r="B2779" s="7">
        <f>IFERROR(B2778*(1+增幅!B2779),B2778)</f>
        <v>1229.9091175541928</v>
      </c>
      <c r="C2779" s="7">
        <v>21.22</v>
      </c>
      <c r="D2779" s="7">
        <v>147.26</v>
      </c>
      <c r="E2779" s="7">
        <v>33.549999999999997</v>
      </c>
      <c r="F2779" s="7">
        <v>130.30000000000001</v>
      </c>
      <c r="G2779" s="7">
        <v>31.11</v>
      </c>
      <c r="H2779" s="7">
        <v>56.49</v>
      </c>
    </row>
    <row r="2780" spans="1:8" x14ac:dyDescent="0.15">
      <c r="A2780" s="6">
        <v>42534</v>
      </c>
      <c r="B2780" s="7">
        <f>IFERROR(B2779*(1+增幅!B2780),B2779)</f>
        <v>1208.6937846125784</v>
      </c>
      <c r="C2780" s="7">
        <v>20.46</v>
      </c>
      <c r="D2780" s="7">
        <v>145.54</v>
      </c>
      <c r="E2780" s="7">
        <v>33.090000000000003</v>
      </c>
      <c r="F2780" s="7">
        <v>129.58000000000001</v>
      </c>
      <c r="G2780" s="7">
        <v>30.17</v>
      </c>
      <c r="H2780" s="7">
        <v>56.12</v>
      </c>
    </row>
    <row r="2781" spans="1:8" x14ac:dyDescent="0.15">
      <c r="A2781" s="6">
        <v>42535</v>
      </c>
      <c r="B2781" s="7">
        <f>IFERROR(B2780*(1+增幅!B2781),B2780)</f>
        <v>1214.3922929306891</v>
      </c>
      <c r="C2781" s="7">
        <v>20.6</v>
      </c>
      <c r="D2781" s="7">
        <v>145.62</v>
      </c>
      <c r="E2781" s="7">
        <v>33.18</v>
      </c>
      <c r="F2781" s="7">
        <v>130.74</v>
      </c>
      <c r="G2781" s="7">
        <v>30.33</v>
      </c>
      <c r="H2781" s="7">
        <v>56.34</v>
      </c>
    </row>
    <row r="2782" spans="1:8" x14ac:dyDescent="0.15">
      <c r="A2782" s="6">
        <v>42536</v>
      </c>
      <c r="B2782" s="7">
        <f>IFERROR(B2781*(1+增幅!B2782),B2781)</f>
        <v>1217.8432594594731</v>
      </c>
      <c r="C2782" s="7">
        <v>20.92</v>
      </c>
      <c r="D2782" s="7">
        <v>145.21</v>
      </c>
      <c r="E2782" s="7">
        <v>33.15</v>
      </c>
      <c r="F2782" s="7">
        <v>131.03</v>
      </c>
      <c r="G2782" s="7">
        <v>30.4</v>
      </c>
      <c r="H2782" s="7">
        <v>56.38</v>
      </c>
    </row>
    <row r="2783" spans="1:8" x14ac:dyDescent="0.15">
      <c r="A2783" s="6">
        <v>42537</v>
      </c>
      <c r="B2783" s="7">
        <f>IFERROR(B2782*(1+增幅!B2783),B2782)</f>
        <v>1211.2456153762271</v>
      </c>
      <c r="C2783" s="7">
        <v>20.63</v>
      </c>
      <c r="D2783" s="7">
        <v>145.69999999999999</v>
      </c>
      <c r="E2783" s="7">
        <v>32.950000000000003</v>
      </c>
      <c r="F2783" s="7">
        <v>130.59</v>
      </c>
      <c r="G2783" s="7">
        <v>30</v>
      </c>
      <c r="H2783" s="7">
        <v>56.41</v>
      </c>
    </row>
    <row r="2784" spans="1:8" x14ac:dyDescent="0.15">
      <c r="A2784" s="6">
        <v>42538</v>
      </c>
      <c r="B2784" s="7">
        <f>IFERROR(B2783*(1+增幅!B2784),B2783)</f>
        <v>1214.4733102933842</v>
      </c>
      <c r="C2784" s="7">
        <v>20.67</v>
      </c>
      <c r="D2784" s="7">
        <v>145.46</v>
      </c>
      <c r="E2784" s="7">
        <v>32.950000000000003</v>
      </c>
      <c r="F2784" s="7">
        <v>131.46</v>
      </c>
      <c r="G2784" s="7">
        <v>30.17</v>
      </c>
      <c r="H2784" s="7">
        <v>56.6</v>
      </c>
    </row>
    <row r="2785" spans="1:8" x14ac:dyDescent="0.15">
      <c r="A2785" s="6">
        <v>42541</v>
      </c>
      <c r="B2785" s="7">
        <f>IFERROR(B2784*(1+增幅!B2785),B2784)</f>
        <v>1215.739657923463</v>
      </c>
      <c r="C2785" s="7">
        <v>20.7</v>
      </c>
      <c r="D2785" s="7">
        <v>146.11000000000001</v>
      </c>
      <c r="E2785" s="7">
        <v>33.049999999999997</v>
      </c>
      <c r="F2785" s="7">
        <v>131.03</v>
      </c>
      <c r="G2785" s="7">
        <v>30.07</v>
      </c>
      <c r="H2785" s="7">
        <v>56.82</v>
      </c>
    </row>
    <row r="2786" spans="1:8" x14ac:dyDescent="0.15">
      <c r="A2786" s="6">
        <v>42542</v>
      </c>
      <c r="B2786" s="7">
        <f>IFERROR(B2785*(1+增幅!B2786),B2785)</f>
        <v>1219.2780741557367</v>
      </c>
      <c r="C2786" s="7">
        <v>20.85</v>
      </c>
      <c r="D2786" s="7">
        <v>145.54</v>
      </c>
      <c r="E2786" s="7">
        <v>33.090000000000003</v>
      </c>
      <c r="F2786" s="7">
        <v>131.46</v>
      </c>
      <c r="G2786" s="7">
        <v>30.46</v>
      </c>
      <c r="H2786" s="7">
        <v>56.63</v>
      </c>
    </row>
    <row r="2787" spans="1:8" x14ac:dyDescent="0.15">
      <c r="A2787" s="6">
        <v>42543</v>
      </c>
      <c r="B2787" s="7">
        <f>IFERROR(B2786*(1+增幅!B2787),B2786)</f>
        <v>1225.3708378025431</v>
      </c>
      <c r="C2787" s="7">
        <v>21.16</v>
      </c>
      <c r="D2787" s="7">
        <v>146.44</v>
      </c>
      <c r="E2787" s="7">
        <v>33.18</v>
      </c>
      <c r="F2787" s="7">
        <v>131.46</v>
      </c>
      <c r="G2787" s="7">
        <v>30.59</v>
      </c>
      <c r="H2787" s="7">
        <v>56.74</v>
      </c>
    </row>
    <row r="2788" spans="1:8" x14ac:dyDescent="0.15">
      <c r="A2788" s="6">
        <v>42544</v>
      </c>
      <c r="B2788" s="7">
        <f>IFERROR(B2787*(1+增幅!B2788),B2787)</f>
        <v>1221.0946447886711</v>
      </c>
      <c r="C2788" s="7">
        <v>21.15</v>
      </c>
      <c r="D2788" s="7">
        <v>145.74</v>
      </c>
      <c r="E2788" s="7">
        <v>33.020000000000003</v>
      </c>
      <c r="F2788" s="7">
        <v>131.61000000000001</v>
      </c>
      <c r="G2788" s="7">
        <v>30.46</v>
      </c>
      <c r="H2788" s="7">
        <v>56.3</v>
      </c>
    </row>
    <row r="2789" spans="1:8" x14ac:dyDescent="0.15">
      <c r="A2789" s="6">
        <v>42545</v>
      </c>
      <c r="B2789" s="7">
        <f>IFERROR(B2788*(1+增幅!B2789),B2788)</f>
        <v>1204.9002470556761</v>
      </c>
      <c r="C2789" s="7">
        <v>20.8</v>
      </c>
      <c r="D2789" s="7">
        <v>141.66</v>
      </c>
      <c r="E2789" s="7">
        <v>32.69</v>
      </c>
      <c r="F2789" s="7">
        <v>130.28</v>
      </c>
      <c r="G2789" s="7">
        <v>30.2</v>
      </c>
      <c r="H2789" s="7">
        <v>55.94</v>
      </c>
    </row>
    <row r="2790" spans="1:8" x14ac:dyDescent="0.15">
      <c r="A2790" s="6">
        <v>42548</v>
      </c>
      <c r="B2790" s="7">
        <f>IFERROR(B2789*(1+增幅!B2790),B2789)</f>
        <v>1211.0151614454617</v>
      </c>
      <c r="C2790" s="7">
        <v>21.11</v>
      </c>
      <c r="D2790" s="7">
        <v>141.94</v>
      </c>
      <c r="E2790" s="7">
        <v>32.85</v>
      </c>
      <c r="F2790" s="7">
        <v>130.72</v>
      </c>
      <c r="G2790" s="7">
        <v>30.36</v>
      </c>
      <c r="H2790" s="7">
        <v>55.94</v>
      </c>
    </row>
    <row r="2791" spans="1:8" x14ac:dyDescent="0.15">
      <c r="A2791" s="6">
        <v>42549</v>
      </c>
      <c r="B2791" s="7">
        <f>IFERROR(B2790*(1+增幅!B2791),B2790)</f>
        <v>1207.8487004324038</v>
      </c>
      <c r="C2791" s="7">
        <v>21.09</v>
      </c>
      <c r="D2791" s="7">
        <v>141.66</v>
      </c>
      <c r="E2791" s="7">
        <v>32.79</v>
      </c>
      <c r="F2791" s="7">
        <v>130.28</v>
      </c>
      <c r="G2791" s="7">
        <v>30.13</v>
      </c>
      <c r="H2791" s="7">
        <v>55.94</v>
      </c>
    </row>
    <row r="2792" spans="1:8" x14ac:dyDescent="0.15">
      <c r="A2792" s="6">
        <v>42550</v>
      </c>
      <c r="B2792" s="7">
        <f>IFERROR(B2791*(1+增幅!B2792),B2791)</f>
        <v>1225.8611387602514</v>
      </c>
      <c r="C2792" s="7">
        <v>21.52</v>
      </c>
      <c r="D2792" s="7">
        <v>143.69999999999999</v>
      </c>
      <c r="E2792" s="7">
        <v>32.950000000000003</v>
      </c>
      <c r="F2792" s="7">
        <v>134.69999999999999</v>
      </c>
      <c r="G2792" s="7">
        <v>30.49</v>
      </c>
      <c r="H2792" s="7">
        <v>56.16</v>
      </c>
    </row>
    <row r="2793" spans="1:8" x14ac:dyDescent="0.15">
      <c r="A2793" s="6">
        <v>42551</v>
      </c>
      <c r="B2793" s="7">
        <f>IFERROR(B2792*(1+增幅!B2793),B2792)</f>
        <v>1219.3914562045522</v>
      </c>
      <c r="C2793" s="7">
        <v>21.37</v>
      </c>
      <c r="D2793" s="7">
        <v>144.35</v>
      </c>
      <c r="E2793" s="7">
        <v>32.82</v>
      </c>
      <c r="F2793" s="7">
        <v>131.61000000000001</v>
      </c>
      <c r="G2793" s="7">
        <v>30.56</v>
      </c>
      <c r="H2793" s="7">
        <v>55.9</v>
      </c>
    </row>
    <row r="2794" spans="1:8" x14ac:dyDescent="0.15">
      <c r="A2794" s="6">
        <v>42552</v>
      </c>
      <c r="B2794" s="7">
        <f>IFERROR(B2793*(1+增幅!B2794),B2793)</f>
        <v>1227.4802273419593</v>
      </c>
      <c r="C2794" s="7">
        <v>21.45</v>
      </c>
      <c r="D2794" s="7">
        <v>147.6</v>
      </c>
      <c r="E2794" s="7">
        <v>32.89</v>
      </c>
      <c r="F2794" s="7">
        <v>131.61000000000001</v>
      </c>
      <c r="G2794" s="7">
        <v>30.69</v>
      </c>
      <c r="H2794" s="7">
        <v>56.3</v>
      </c>
    </row>
    <row r="2795" spans="1:8" x14ac:dyDescent="0.15">
      <c r="A2795" s="6">
        <v>42555</v>
      </c>
      <c r="B2795" s="7">
        <f>IFERROR(B2794*(1+增幅!B2795),B2794)</f>
        <v>1245.5076259724583</v>
      </c>
      <c r="C2795" s="7">
        <v>22.19</v>
      </c>
      <c r="D2795" s="7">
        <v>147.69</v>
      </c>
      <c r="E2795" s="7">
        <v>33.35</v>
      </c>
      <c r="F2795" s="7">
        <v>132.93</v>
      </c>
      <c r="G2795" s="7">
        <v>31.34</v>
      </c>
      <c r="H2795" s="7">
        <v>56.74</v>
      </c>
    </row>
    <row r="2796" spans="1:8" x14ac:dyDescent="0.15">
      <c r="A2796" s="6">
        <v>42556</v>
      </c>
      <c r="B2796" s="7">
        <f>IFERROR(B2795*(1+增幅!B2796),B2795)</f>
        <v>1242.4083452111634</v>
      </c>
      <c r="C2796" s="7">
        <v>22.13</v>
      </c>
      <c r="D2796" s="7">
        <v>146.38999999999999</v>
      </c>
      <c r="E2796" s="7">
        <v>33.28</v>
      </c>
      <c r="F2796" s="7">
        <v>132.19999999999999</v>
      </c>
      <c r="G2796" s="7">
        <v>31.57</v>
      </c>
      <c r="H2796" s="7">
        <v>56.56</v>
      </c>
    </row>
    <row r="2797" spans="1:8" x14ac:dyDescent="0.15">
      <c r="A2797" s="6">
        <v>42557</v>
      </c>
      <c r="B2797" s="7">
        <f>IFERROR(B2796*(1+增幅!B2797),B2796)</f>
        <v>1238.0401705293307</v>
      </c>
      <c r="C2797" s="7">
        <v>22.13</v>
      </c>
      <c r="D2797" s="7">
        <v>145</v>
      </c>
      <c r="E2797" s="7">
        <v>33.32</v>
      </c>
      <c r="F2797" s="7">
        <v>131.61000000000001</v>
      </c>
      <c r="G2797" s="7">
        <v>31.53</v>
      </c>
      <c r="H2797" s="7">
        <v>56.16</v>
      </c>
    </row>
    <row r="2798" spans="1:8" x14ac:dyDescent="0.15">
      <c r="A2798" s="6">
        <v>42558</v>
      </c>
      <c r="B2798" s="7">
        <f>IFERROR(B2797*(1+增幅!B2798),B2797)</f>
        <v>1233.6879468854738</v>
      </c>
      <c r="C2798" s="7">
        <v>21.97</v>
      </c>
      <c r="D2798" s="7">
        <v>144.35</v>
      </c>
      <c r="E2798" s="7">
        <v>33.25</v>
      </c>
      <c r="F2798" s="7">
        <v>132.05000000000001</v>
      </c>
      <c r="G2798" s="7">
        <v>31.24</v>
      </c>
      <c r="H2798" s="7">
        <v>56.08</v>
      </c>
    </row>
    <row r="2799" spans="1:8" x14ac:dyDescent="0.15">
      <c r="A2799" s="6">
        <v>42559</v>
      </c>
      <c r="B2799" s="7">
        <f>IFERROR(B2798*(1+增幅!B2799),B2798)</f>
        <v>1228.0781929349605</v>
      </c>
      <c r="C2799" s="7">
        <v>21.83</v>
      </c>
      <c r="D2799" s="7">
        <v>143.24</v>
      </c>
      <c r="E2799" s="7">
        <v>33.19</v>
      </c>
      <c r="F2799" s="7">
        <v>131.61000000000001</v>
      </c>
      <c r="G2799" s="7">
        <v>31.11</v>
      </c>
      <c r="H2799" s="7">
        <v>55.86</v>
      </c>
    </row>
    <row r="2800" spans="1:8" x14ac:dyDescent="0.15">
      <c r="A2800" s="6">
        <v>42562</v>
      </c>
      <c r="B2800" s="7">
        <f>IFERROR(B2799*(1+增幅!B2800),B2799)</f>
        <v>1233.069793799528</v>
      </c>
      <c r="C2800" s="7">
        <v>22.19</v>
      </c>
      <c r="D2800" s="7">
        <v>143.05000000000001</v>
      </c>
      <c r="E2800" s="7">
        <v>33.26</v>
      </c>
      <c r="F2800" s="7">
        <v>132.49</v>
      </c>
      <c r="G2800" s="7">
        <v>31.14</v>
      </c>
      <c r="H2800" s="7">
        <v>55.83</v>
      </c>
    </row>
    <row r="2801" spans="1:8" x14ac:dyDescent="0.15">
      <c r="A2801" s="6">
        <v>42563</v>
      </c>
      <c r="B2801" s="7">
        <f>IFERROR(B2800*(1+增幅!B2801),B2800)</f>
        <v>1251.0975412166433</v>
      </c>
      <c r="C2801" s="7">
        <v>22.56</v>
      </c>
      <c r="D2801" s="7">
        <v>145</v>
      </c>
      <c r="E2801" s="7">
        <v>33.57</v>
      </c>
      <c r="F2801" s="7">
        <v>134.55000000000001</v>
      </c>
      <c r="G2801" s="7">
        <v>31.83</v>
      </c>
      <c r="H2801" s="7">
        <v>56.41</v>
      </c>
    </row>
    <row r="2802" spans="1:8" x14ac:dyDescent="0.15">
      <c r="A2802" s="6">
        <v>42564</v>
      </c>
      <c r="B2802" s="7">
        <f>IFERROR(B2801*(1+增幅!B2802),B2801)</f>
        <v>1269.1863209736102</v>
      </c>
      <c r="C2802" s="7">
        <v>23.13</v>
      </c>
      <c r="D2802" s="7">
        <v>146.38999999999999</v>
      </c>
      <c r="E2802" s="7">
        <v>34.020000000000003</v>
      </c>
      <c r="F2802" s="7">
        <v>135</v>
      </c>
      <c r="G2802" s="7">
        <v>32.74</v>
      </c>
      <c r="H2802" s="7">
        <v>56.78</v>
      </c>
    </row>
    <row r="2803" spans="1:8" x14ac:dyDescent="0.15">
      <c r="A2803" s="6">
        <v>42565</v>
      </c>
      <c r="B2803" s="7">
        <f>IFERROR(B2802*(1+增幅!B2803),B2802)</f>
        <v>1271.2816415911057</v>
      </c>
      <c r="C2803" s="7">
        <v>23.38</v>
      </c>
      <c r="D2803" s="7">
        <v>145.56</v>
      </c>
      <c r="E2803" s="7">
        <v>33.85</v>
      </c>
      <c r="F2803" s="7">
        <v>137.06</v>
      </c>
      <c r="G2803" s="7">
        <v>32.71</v>
      </c>
      <c r="H2803" s="7">
        <v>56.52</v>
      </c>
    </row>
    <row r="2804" spans="1:8" x14ac:dyDescent="0.15">
      <c r="A2804" s="6">
        <v>42566</v>
      </c>
      <c r="B2804" s="7">
        <f>IFERROR(B2803*(1+增幅!B2804),B2803)</f>
        <v>1274.212971096033</v>
      </c>
      <c r="C2804" s="7">
        <v>23.38</v>
      </c>
      <c r="D2804" s="7">
        <v>145.65</v>
      </c>
      <c r="E2804" s="7">
        <v>34.020000000000003</v>
      </c>
      <c r="F2804" s="7">
        <v>136.32</v>
      </c>
      <c r="G2804" s="7">
        <v>32.9</v>
      </c>
      <c r="H2804" s="7">
        <v>56.96</v>
      </c>
    </row>
    <row r="2805" spans="1:8" x14ac:dyDescent="0.15">
      <c r="A2805" s="6">
        <v>42569</v>
      </c>
      <c r="B2805" s="7">
        <f>IFERROR(B2804*(1+增幅!B2805),B2804)</f>
        <v>1292.3063201597233</v>
      </c>
      <c r="C2805" s="7">
        <v>23.65</v>
      </c>
      <c r="D2805" s="7">
        <v>146.19999999999999</v>
      </c>
      <c r="E2805" s="7">
        <v>34.36</v>
      </c>
      <c r="F2805" s="7">
        <v>140.6</v>
      </c>
      <c r="G2805" s="7">
        <v>33.71</v>
      </c>
      <c r="H2805" s="7">
        <v>57.18</v>
      </c>
    </row>
    <row r="2806" spans="1:8" x14ac:dyDescent="0.15">
      <c r="A2806" s="6">
        <v>42570</v>
      </c>
      <c r="B2806" s="7">
        <f>IFERROR(B2805*(1+增幅!B2806),B2805)</f>
        <v>1280.0815026599473</v>
      </c>
      <c r="C2806" s="7">
        <v>23.26</v>
      </c>
      <c r="D2806" s="7">
        <v>145.83000000000001</v>
      </c>
      <c r="E2806" s="7">
        <v>34.020000000000003</v>
      </c>
      <c r="F2806" s="7">
        <v>140.01</v>
      </c>
      <c r="G2806" s="7">
        <v>33.19</v>
      </c>
      <c r="H2806" s="7">
        <v>56.71</v>
      </c>
    </row>
    <row r="2807" spans="1:8" x14ac:dyDescent="0.15">
      <c r="A2807" s="6">
        <v>42571</v>
      </c>
      <c r="B2807" s="7">
        <f>IFERROR(B2806*(1+增幅!B2807),B2806)</f>
        <v>1271.5882552687128</v>
      </c>
      <c r="C2807" s="7">
        <v>23.11</v>
      </c>
      <c r="D2807" s="7">
        <v>146.02000000000001</v>
      </c>
      <c r="E2807" s="7">
        <v>33.880000000000003</v>
      </c>
      <c r="F2807" s="7">
        <v>136.91</v>
      </c>
      <c r="G2807" s="7">
        <v>32.869999999999997</v>
      </c>
      <c r="H2807" s="7">
        <v>56.78</v>
      </c>
    </row>
    <row r="2808" spans="1:8" x14ac:dyDescent="0.15">
      <c r="A2808" s="6">
        <v>42572</v>
      </c>
      <c r="B2808" s="7">
        <f>IFERROR(B2807*(1+增幅!B2808),B2807)</f>
        <v>1285.3409547675226</v>
      </c>
      <c r="C2808" s="7">
        <v>23.55</v>
      </c>
      <c r="D2808" s="7">
        <v>146.76</v>
      </c>
      <c r="E2808" s="7">
        <v>33.979999999999997</v>
      </c>
      <c r="F2808" s="7">
        <v>137.21</v>
      </c>
      <c r="G2808" s="7">
        <v>33.81</v>
      </c>
      <c r="H2808" s="7">
        <v>57.18</v>
      </c>
    </row>
    <row r="2809" spans="1:8" x14ac:dyDescent="0.15">
      <c r="A2809" s="6">
        <v>42573</v>
      </c>
      <c r="B2809" s="7">
        <f>IFERROR(B2808*(1+增幅!B2809),B2808)</f>
        <v>1274.5228097311558</v>
      </c>
      <c r="C2809" s="7">
        <v>23.17</v>
      </c>
      <c r="D2809" s="7">
        <v>144.91</v>
      </c>
      <c r="E2809" s="7">
        <v>33.979999999999997</v>
      </c>
      <c r="F2809" s="7">
        <v>135.88</v>
      </c>
      <c r="G2809" s="7">
        <v>33.68</v>
      </c>
      <c r="H2809" s="7">
        <v>56.71</v>
      </c>
    </row>
    <row r="2810" spans="1:8" x14ac:dyDescent="0.15">
      <c r="A2810" s="6">
        <v>42576</v>
      </c>
      <c r="B2810" s="7">
        <f>IFERROR(B2809*(1+增幅!B2810),B2809)</f>
        <v>1274.3582533919805</v>
      </c>
      <c r="C2810" s="7">
        <v>23.02</v>
      </c>
      <c r="D2810" s="7">
        <v>145.46</v>
      </c>
      <c r="E2810" s="7">
        <v>34.26</v>
      </c>
      <c r="F2810" s="7">
        <v>135.44</v>
      </c>
      <c r="G2810" s="7">
        <v>33.58</v>
      </c>
      <c r="H2810" s="7" t="s">
        <v>2</v>
      </c>
    </row>
    <row r="2811" spans="1:8" x14ac:dyDescent="0.15">
      <c r="A2811" s="6">
        <v>42577</v>
      </c>
      <c r="B2811" s="7">
        <f>IFERROR(B2810*(1+增幅!B2811),B2810)</f>
        <v>1287.5609336275757</v>
      </c>
      <c r="C2811" s="7">
        <v>23.43</v>
      </c>
      <c r="D2811" s="7">
        <v>145.93</v>
      </c>
      <c r="E2811" s="7">
        <v>34.43</v>
      </c>
      <c r="F2811" s="7">
        <v>136.03</v>
      </c>
      <c r="G2811" s="7">
        <v>34.299999999999997</v>
      </c>
      <c r="H2811" s="7" t="s">
        <v>2</v>
      </c>
    </row>
    <row r="2812" spans="1:8" x14ac:dyDescent="0.15">
      <c r="A2812" s="6">
        <v>42578</v>
      </c>
      <c r="B2812" s="7">
        <f>IFERROR(B2811*(1+增幅!B2812),B2811)</f>
        <v>1279.932150128725</v>
      </c>
      <c r="C2812" s="7">
        <v>22.99</v>
      </c>
      <c r="D2812" s="7">
        <v>147.13</v>
      </c>
      <c r="E2812" s="7">
        <v>34.26</v>
      </c>
      <c r="F2812" s="7">
        <v>136.16999999999999</v>
      </c>
      <c r="G2812" s="7">
        <v>33.78</v>
      </c>
      <c r="H2812" s="7" t="s">
        <v>2</v>
      </c>
    </row>
    <row r="2813" spans="1:8" x14ac:dyDescent="0.15">
      <c r="A2813" s="6">
        <v>42579</v>
      </c>
      <c r="B2813" s="7">
        <f>IFERROR(B2812*(1+增幅!B2813),B2812)</f>
        <v>1263.5822765357859</v>
      </c>
      <c r="C2813" s="7">
        <v>22.68</v>
      </c>
      <c r="D2813" s="7">
        <v>145.37</v>
      </c>
      <c r="E2813" s="7">
        <v>33.979999999999997</v>
      </c>
      <c r="F2813" s="7">
        <v>134.55000000000001</v>
      </c>
      <c r="G2813" s="7">
        <v>33.159999999999997</v>
      </c>
    </row>
    <row r="2814" spans="1:8" x14ac:dyDescent="0.15">
      <c r="A2814" s="6">
        <v>42580</v>
      </c>
      <c r="B2814" s="7">
        <f>IFERROR(B2813*(1+增幅!B2814),B2813)</f>
        <v>1272.6400321703554</v>
      </c>
      <c r="C2814" s="7">
        <v>22.96294156270519</v>
      </c>
      <c r="D2814" s="7">
        <v>145.55542091836733</v>
      </c>
      <c r="E2814" s="7">
        <v>34.152137791286727</v>
      </c>
      <c r="F2814" s="7">
        <v>134.99211391018619</v>
      </c>
      <c r="G2814" s="7">
        <v>33.61558390578999</v>
      </c>
    </row>
    <row r="2815" spans="1:8" x14ac:dyDescent="0.15">
      <c r="A2815" s="6">
        <v>42583</v>
      </c>
      <c r="B2815" s="7">
        <f>IFERROR(B2814*(1+增幅!B2815),B2814)</f>
        <v>1276.9117710513251</v>
      </c>
      <c r="C2815" s="7">
        <v>22.933158240315169</v>
      </c>
      <c r="D2815" s="7">
        <v>146.48252551020406</v>
      </c>
      <c r="E2815" s="7">
        <v>34.427558257345488</v>
      </c>
      <c r="F2815" s="7">
        <v>135.87634173055861</v>
      </c>
      <c r="G2815" s="7">
        <v>33.517958783120704</v>
      </c>
      <c r="H2815" s="7">
        <v>57.260226390685638</v>
      </c>
    </row>
    <row r="2816" spans="1:8" x14ac:dyDescent="0.15">
      <c r="A2816" s="6">
        <v>42584</v>
      </c>
      <c r="B2816" s="7">
        <f>IFERROR(B2815*(1+增幅!B2816),B2815)</f>
        <v>1269.1502476099042</v>
      </c>
      <c r="C2816" s="7">
        <v>22.70978332239002</v>
      </c>
      <c r="D2816" s="7">
        <v>146.01897321428569</v>
      </c>
      <c r="E2816" s="7">
        <v>34.289848024316107</v>
      </c>
      <c r="F2816" s="7">
        <v>135.58159912376777</v>
      </c>
      <c r="G2816" s="7">
        <v>33.192541707556423</v>
      </c>
      <c r="H2816" s="7">
        <v>56.82004527813713</v>
      </c>
    </row>
    <row r="2817" spans="1:8" x14ac:dyDescent="0.15">
      <c r="A2817" s="6">
        <v>42585</v>
      </c>
      <c r="B2817" s="7">
        <f>IFERROR(B2816*(1+增幅!B2817),B2816)</f>
        <v>1263.3094063490389</v>
      </c>
      <c r="C2817" s="7">
        <v>22.739566644780037</v>
      </c>
      <c r="D2817" s="7">
        <v>145.2772895408163</v>
      </c>
      <c r="E2817" s="7">
        <v>34.083282674772029</v>
      </c>
      <c r="F2817" s="7">
        <v>134.84474260679079</v>
      </c>
      <c r="G2817" s="7">
        <v>32.867124631992148</v>
      </c>
      <c r="H2817" s="7">
        <v>56.673318240620958</v>
      </c>
    </row>
    <row r="2818" spans="1:8" x14ac:dyDescent="0.15">
      <c r="A2818" s="6">
        <v>42586</v>
      </c>
      <c r="B2818" s="7">
        <f>IFERROR(B2817*(1+增幅!B2818),B2817)</f>
        <v>1261.744987041063</v>
      </c>
      <c r="C2818" s="7">
        <v>22.858699934340116</v>
      </c>
      <c r="D2818" s="7">
        <v>144.5356058673469</v>
      </c>
      <c r="E2818" s="7">
        <v>34.152137791286719</v>
      </c>
      <c r="F2818" s="7">
        <v>134.69737130339539</v>
      </c>
      <c r="G2818" s="7">
        <v>32.736957801766437</v>
      </c>
      <c r="H2818" s="7">
        <v>56.416545924967664</v>
      </c>
    </row>
    <row r="2819" spans="1:8" x14ac:dyDescent="0.15">
      <c r="A2819" s="6">
        <v>42587</v>
      </c>
      <c r="B2819" s="7">
        <f>IFERROR(B2818*(1+增幅!B2819),B2818)</f>
        <v>1282.8236510781251</v>
      </c>
      <c r="C2819" s="7">
        <v>23.528824688115559</v>
      </c>
      <c r="D2819" s="7">
        <v>145.83355229591834</v>
      </c>
      <c r="E2819" s="7">
        <v>34.63412360688956</v>
      </c>
      <c r="F2819" s="7">
        <v>137.05531215772177</v>
      </c>
      <c r="G2819" s="7">
        <v>33.452875368007845</v>
      </c>
      <c r="H2819" s="7">
        <v>56.893408796895216</v>
      </c>
    </row>
    <row r="2820" spans="1:8" x14ac:dyDescent="0.15">
      <c r="A2820" s="6">
        <v>42590</v>
      </c>
      <c r="B2820" s="7">
        <f>IFERROR(B2819*(1+增幅!B2820),B2819)</f>
        <v>1280.3164770756443</v>
      </c>
      <c r="C2820" s="7">
        <v>23.439474720945501</v>
      </c>
      <c r="D2820" s="7">
        <v>145.92626275510202</v>
      </c>
      <c r="E2820" s="7">
        <v>34.565268490374862</v>
      </c>
      <c r="F2820" s="7">
        <v>136.02371303395398</v>
      </c>
      <c r="G2820" s="7">
        <v>33.35525024533856</v>
      </c>
      <c r="H2820" s="7">
        <v>57.113499353169473</v>
      </c>
    </row>
    <row r="2821" spans="1:8" x14ac:dyDescent="0.15">
      <c r="A2821" s="6">
        <v>42591</v>
      </c>
      <c r="B2821" s="7">
        <f>IFERROR(B2820*(1+增幅!B2821),B2820)</f>
        <v>1284.8065236532609</v>
      </c>
      <c r="C2821" s="7">
        <v>23.55860801050558</v>
      </c>
      <c r="D2821" s="7">
        <v>146.38981505102038</v>
      </c>
      <c r="E2821" s="7">
        <v>34.63412360688956</v>
      </c>
      <c r="F2821" s="7">
        <v>136.17108433734936</v>
      </c>
      <c r="G2821" s="7">
        <v>33.55050049067713</v>
      </c>
      <c r="H2821" s="7">
        <v>57.333589909443731</v>
      </c>
    </row>
    <row r="2822" spans="1:8" x14ac:dyDescent="0.15">
      <c r="A2822" s="6">
        <v>42592</v>
      </c>
      <c r="B2822" s="7">
        <f>IFERROR(B2821*(1+增幅!B2822),B2821)</f>
        <v>1285.0666235269759</v>
      </c>
      <c r="C2822" s="7">
        <v>23.45436638214051</v>
      </c>
      <c r="D2822" s="7">
        <v>146.76065688775506</v>
      </c>
      <c r="E2822" s="7">
        <v>34.53084093211752</v>
      </c>
      <c r="F2822" s="7">
        <v>136.17108433734936</v>
      </c>
      <c r="G2822" s="7">
        <v>33.583042198233557</v>
      </c>
      <c r="H2822" s="7">
        <v>57.627043984476067</v>
      </c>
    </row>
    <row r="2823" spans="1:8" x14ac:dyDescent="0.15">
      <c r="A2823" s="6">
        <v>42593</v>
      </c>
      <c r="B2823" s="7">
        <f>IFERROR(B2822*(1+增幅!B2823),B2822)</f>
        <v>1309.5532861058496</v>
      </c>
      <c r="C2823" s="7">
        <v>24.318082731451078</v>
      </c>
      <c r="D2823" s="7">
        <v>148.98570790816322</v>
      </c>
      <c r="E2823" s="7">
        <v>35.288247213779123</v>
      </c>
      <c r="F2823" s="7">
        <v>137.20268346111715</v>
      </c>
      <c r="G2823" s="7">
        <v>34.429126594700683</v>
      </c>
      <c r="H2823" s="7">
        <v>58.067225097024576</v>
      </c>
    </row>
    <row r="2824" spans="1:8" x14ac:dyDescent="0.15">
      <c r="A2824" s="6">
        <v>42594</v>
      </c>
      <c r="B2824" s="7">
        <f>IFERROR(B2823*(1+增幅!B2824),B2823)</f>
        <v>1351.5340560937436</v>
      </c>
      <c r="C2824" s="7">
        <v>25.449848982271831</v>
      </c>
      <c r="D2824" s="7">
        <v>151.67431122448974</v>
      </c>
      <c r="E2824" s="7">
        <v>36.699777102330287</v>
      </c>
      <c r="F2824" s="7">
        <v>139.85536692223434</v>
      </c>
      <c r="G2824" s="7">
        <v>36.023670264965652</v>
      </c>
      <c r="H2824" s="7">
        <v>59.351086675291064</v>
      </c>
    </row>
    <row r="2825" spans="1:8" x14ac:dyDescent="0.15">
      <c r="A2825" s="6">
        <v>42597</v>
      </c>
      <c r="B2825" s="7">
        <f>IFERROR(B2824*(1+增幅!B2825),B2824)</f>
        <v>1381.3336161114717</v>
      </c>
      <c r="C2825" s="7">
        <v>25.911490479317134</v>
      </c>
      <c r="D2825" s="7">
        <v>157.05151785714284</v>
      </c>
      <c r="E2825" s="7">
        <v>37.629321175278612</v>
      </c>
      <c r="F2825" s="7">
        <v>143.09753559693314</v>
      </c>
      <c r="G2825" s="7">
        <v>36.57687929342493</v>
      </c>
      <c r="H2825" s="7">
        <v>60.231448900388095</v>
      </c>
    </row>
    <row r="2826" spans="1:8" x14ac:dyDescent="0.15">
      <c r="A2826" s="6">
        <v>42598</v>
      </c>
      <c r="B2826" s="7">
        <f>IFERROR(B2825*(1+增幅!B2826),B2825)</f>
        <v>1339.9626084853126</v>
      </c>
      <c r="C2826" s="7">
        <v>24.154274458305974</v>
      </c>
      <c r="D2826" s="7">
        <v>154.82646683673465</v>
      </c>
      <c r="E2826" s="7">
        <v>36.871914893617017</v>
      </c>
      <c r="F2826" s="7">
        <v>138.67639649507115</v>
      </c>
      <c r="G2826" s="7">
        <v>35.470461236506381</v>
      </c>
      <c r="H2826" s="7">
        <v>59.241041397153928</v>
      </c>
    </row>
    <row r="2827" spans="1:8" x14ac:dyDescent="0.15">
      <c r="A2827" s="6">
        <v>42599</v>
      </c>
      <c r="B2827" s="7">
        <f>IFERROR(B2826*(1+增幅!B2827),B2826)</f>
        <v>1334.2135292467838</v>
      </c>
      <c r="C2827" s="7">
        <v>24.109599474720948</v>
      </c>
      <c r="D2827" s="7">
        <v>154.27020408163264</v>
      </c>
      <c r="E2827" s="7">
        <v>36.768632218844978</v>
      </c>
      <c r="F2827" s="7">
        <v>138.67639649507115</v>
      </c>
      <c r="G2827" s="7">
        <v>35.047419038272814</v>
      </c>
      <c r="H2827" s="7">
        <v>58.910905562742542</v>
      </c>
    </row>
    <row r="2828" spans="1:8" x14ac:dyDescent="0.15">
      <c r="A2828" s="6">
        <v>42600</v>
      </c>
      <c r="B2828" s="7">
        <f>IFERROR(B2827*(1+增幅!B2828),B2827)</f>
        <v>1331.1562550681833</v>
      </c>
      <c r="C2828" s="7">
        <v>24.347866053841106</v>
      </c>
      <c r="D2828" s="7">
        <v>152.41599489795917</v>
      </c>
      <c r="E2828" s="7">
        <v>36.355501519756835</v>
      </c>
      <c r="F2828" s="7">
        <v>137.93953997809413</v>
      </c>
      <c r="G2828" s="7">
        <v>35.307752698724236</v>
      </c>
      <c r="H2828" s="7">
        <v>58.764178525226377</v>
      </c>
    </row>
    <row r="2829" spans="1:8" x14ac:dyDescent="0.15">
      <c r="A2829" s="6">
        <v>42601</v>
      </c>
      <c r="B2829" s="7">
        <f>IFERROR(B2828*(1+增幅!B2829),B2828)</f>
        <v>1330.1670955796062</v>
      </c>
      <c r="C2829" s="7">
        <v>24.198949441891006</v>
      </c>
      <c r="D2829" s="7">
        <v>152.23057397959184</v>
      </c>
      <c r="E2829" s="7">
        <v>36.458784194528867</v>
      </c>
      <c r="F2829" s="7">
        <v>137.64479737130333</v>
      </c>
      <c r="G2829" s="7">
        <v>35.340294406280663</v>
      </c>
      <c r="H2829" s="7">
        <v>58.837542043984463</v>
      </c>
    </row>
    <row r="2830" spans="1:8" x14ac:dyDescent="0.15">
      <c r="A2830" s="6">
        <v>42604</v>
      </c>
      <c r="B2830" s="7">
        <f>IFERROR(B2829*(1+增幅!B2830),B2829)</f>
        <v>1327.0722634831013</v>
      </c>
      <c r="C2830" s="7">
        <v>24.109599474720948</v>
      </c>
      <c r="D2830" s="7">
        <v>152.13786352040813</v>
      </c>
      <c r="E2830" s="7">
        <v>36.286646403242138</v>
      </c>
      <c r="F2830" s="7">
        <v>136.76056955093091</v>
      </c>
      <c r="G2830" s="7">
        <v>35.5030029440628</v>
      </c>
      <c r="H2830" s="7">
        <v>58.654133247089256</v>
      </c>
    </row>
    <row r="2831" spans="1:8" x14ac:dyDescent="0.15">
      <c r="A2831" s="6">
        <v>42605</v>
      </c>
      <c r="B2831" s="7">
        <f>IFERROR(B2830*(1+增幅!B2831),B2830)</f>
        <v>1330.3547651583804</v>
      </c>
      <c r="C2831" s="7">
        <v>24.213841103086015</v>
      </c>
      <c r="D2831" s="7">
        <v>152.04515306122443</v>
      </c>
      <c r="E2831" s="7">
        <v>36.252218844984789</v>
      </c>
      <c r="F2831" s="7">
        <v>137.05531215772172</v>
      </c>
      <c r="G2831" s="7">
        <v>35.633169774288511</v>
      </c>
      <c r="H2831" s="7">
        <v>59.020950840879678</v>
      </c>
    </row>
    <row r="2832" spans="1:8" x14ac:dyDescent="0.15">
      <c r="A2832" s="6">
        <v>42606</v>
      </c>
      <c r="B2832" s="7">
        <f>IFERROR(B2831*(1+增幅!B2832),B2831)</f>
        <v>1323.7209098115547</v>
      </c>
      <c r="C2832" s="7">
        <v>24.035141168745895</v>
      </c>
      <c r="D2832" s="7">
        <v>151.95244260204078</v>
      </c>
      <c r="E2832" s="7">
        <v>35.873515704153995</v>
      </c>
      <c r="F2832" s="7">
        <v>136.61319824753548</v>
      </c>
      <c r="G2832" s="7">
        <v>35.405377821393522</v>
      </c>
      <c r="H2832" s="7">
        <v>58.910905562742549</v>
      </c>
    </row>
    <row r="2833" spans="1:8" x14ac:dyDescent="0.15">
      <c r="A2833" s="6">
        <v>42607</v>
      </c>
      <c r="B2833" s="7">
        <f>IFERROR(B2832*(1+增幅!B2833),B2832)</f>
        <v>1318.4698004676118</v>
      </c>
      <c r="C2833" s="7">
        <v>23.856441234405775</v>
      </c>
      <c r="D2833" s="7">
        <v>151.48889030612241</v>
      </c>
      <c r="E2833" s="7">
        <v>35.942370820668685</v>
      </c>
      <c r="F2833" s="7">
        <v>137.05531215772169</v>
      </c>
      <c r="G2833" s="7">
        <v>34.949793915603529</v>
      </c>
      <c r="H2833" s="7">
        <v>58.58076972833117</v>
      </c>
    </row>
    <row r="2834" spans="1:8" x14ac:dyDescent="0.15">
      <c r="A2834" s="6">
        <v>42608</v>
      </c>
      <c r="B2834" s="7">
        <f>IFERROR(B2833*(1+增幅!B2834),B2833)</f>
        <v>1317.5658738012989</v>
      </c>
      <c r="C2834" s="7">
        <v>23.841549573210767</v>
      </c>
      <c r="D2834" s="7">
        <v>151.48889030612241</v>
      </c>
      <c r="E2834" s="7">
        <v>35.873515704153995</v>
      </c>
      <c r="F2834" s="7">
        <v>137.05531215772169</v>
      </c>
      <c r="G2834" s="7">
        <v>34.982335623159962</v>
      </c>
      <c r="H2834" s="7">
        <v>58.434042690814991</v>
      </c>
    </row>
    <row r="2835" spans="1:8" x14ac:dyDescent="0.15">
      <c r="A2835" s="6">
        <v>42611</v>
      </c>
      <c r="B2835" s="7">
        <f>IFERROR(B2834*(1+增幅!B2835),B2834)</f>
        <v>1316.7312733130052</v>
      </c>
      <c r="C2835" s="7">
        <v>24.184057780695991</v>
      </c>
      <c r="D2835" s="7">
        <v>150.46907525510201</v>
      </c>
      <c r="E2835" s="7">
        <v>35.839088145896646</v>
      </c>
      <c r="F2835" s="7">
        <v>136.1710843373493</v>
      </c>
      <c r="G2835" s="7">
        <v>34.819627085377817</v>
      </c>
      <c r="H2835" s="7">
        <v>58.470724450194034</v>
      </c>
    </row>
    <row r="2836" spans="1:8" x14ac:dyDescent="0.15">
      <c r="A2836" s="6">
        <v>42612</v>
      </c>
      <c r="B2836" s="7">
        <f>IFERROR(B2835*(1+增幅!B2836),B2835)</f>
        <v>1330.768038006785</v>
      </c>
      <c r="C2836" s="7">
        <v>24.779724228496388</v>
      </c>
      <c r="D2836" s="7">
        <v>152.04515306122445</v>
      </c>
      <c r="E2836" s="7">
        <v>35.942370820668678</v>
      </c>
      <c r="F2836" s="7">
        <v>137.7921686746987</v>
      </c>
      <c r="G2836" s="7">
        <v>35.047419038272814</v>
      </c>
      <c r="H2836" s="7">
        <v>58.910905562742542</v>
      </c>
    </row>
    <row r="2837" spans="1:8" x14ac:dyDescent="0.15">
      <c r="A2837" s="6">
        <v>42613</v>
      </c>
      <c r="B2837" s="7">
        <f>IFERROR(B2836*(1+增幅!B2837),B2836)</f>
        <v>1335.7973320857757</v>
      </c>
      <c r="C2837" s="7">
        <v>24.869074195666446</v>
      </c>
      <c r="D2837" s="7">
        <v>152.78683673469385</v>
      </c>
      <c r="E2837" s="7">
        <v>36.183363728470091</v>
      </c>
      <c r="F2837" s="7">
        <v>137.20268346111712</v>
      </c>
      <c r="G2837" s="7">
        <v>35.437919528949948</v>
      </c>
      <c r="H2837" s="7">
        <v>58.947587322121585</v>
      </c>
    </row>
    <row r="2838" spans="1:8" x14ac:dyDescent="0.15">
      <c r="A2838" s="6">
        <v>42614</v>
      </c>
      <c r="B2838" s="7">
        <f>IFERROR(B2837*(1+增幅!B2838),B2837)</f>
        <v>1329.787272335745</v>
      </c>
      <c r="C2838" s="7">
        <v>24.61591595535128</v>
      </c>
      <c r="D2838" s="7">
        <v>152.13786352040813</v>
      </c>
      <c r="E2838" s="7">
        <v>36.04565349544071</v>
      </c>
      <c r="F2838" s="7">
        <v>136.76056955093091</v>
      </c>
      <c r="G2838" s="7">
        <v>35.307752698724236</v>
      </c>
      <c r="H2838" s="7">
        <v>58.837542043984449</v>
      </c>
    </row>
    <row r="2839" spans="1:8" x14ac:dyDescent="0.15">
      <c r="A2839" s="6">
        <v>42615</v>
      </c>
      <c r="B2839" s="7">
        <f>IFERROR(B2838*(1+增幅!B2839),B2838)</f>
        <v>1328.52850188813</v>
      </c>
      <c r="C2839" s="7">
        <v>24.526565988181218</v>
      </c>
      <c r="D2839" s="7">
        <v>152.78683673469385</v>
      </c>
      <c r="E2839" s="7">
        <v>36.011225937183369</v>
      </c>
      <c r="F2839" s="7">
        <v>137.20268346111712</v>
      </c>
      <c r="G2839" s="7">
        <v>34.982335623159962</v>
      </c>
      <c r="H2839" s="7">
        <v>58.874223803363492</v>
      </c>
    </row>
    <row r="2840" spans="1:8" x14ac:dyDescent="0.15">
      <c r="A2840" s="6">
        <v>42618</v>
      </c>
      <c r="B2840" s="7">
        <f>IFERROR(B2839*(1+增幅!B2840),B2839)</f>
        <v>1324.0470120741675</v>
      </c>
      <c r="C2840" s="7">
        <v>24.109599474720948</v>
      </c>
      <c r="D2840" s="7">
        <v>152.87954719387753</v>
      </c>
      <c r="E2840" s="7">
        <v>35.907943262411329</v>
      </c>
      <c r="F2840" s="7">
        <v>137.7921686746987</v>
      </c>
      <c r="G2840" s="7">
        <v>34.819627085377817</v>
      </c>
      <c r="H2840" s="7">
        <v>58.837542043984449</v>
      </c>
    </row>
    <row r="2841" spans="1:8" x14ac:dyDescent="0.15">
      <c r="A2841" s="6">
        <v>42619</v>
      </c>
      <c r="B2841" s="7">
        <f>IFERROR(B2840*(1+增幅!B2841),B2840)</f>
        <v>1321.5585991943315</v>
      </c>
      <c r="C2841" s="7">
        <v>24.243624425476035</v>
      </c>
      <c r="D2841" s="7">
        <v>152.13786352040816</v>
      </c>
      <c r="E2841" s="7">
        <v>35.839088145896639</v>
      </c>
      <c r="F2841" s="7">
        <v>137.35005476451249</v>
      </c>
      <c r="G2841" s="7">
        <v>34.819627085377817</v>
      </c>
      <c r="H2841" s="7">
        <v>58.434042690814984</v>
      </c>
    </row>
    <row r="2842" spans="1:8" x14ac:dyDescent="0.15">
      <c r="A2842" s="6">
        <v>42620</v>
      </c>
      <c r="B2842" s="7">
        <f>IFERROR(B2841*(1+增幅!B2842),B2841)</f>
        <v>1324.5227071303809</v>
      </c>
      <c r="C2842" s="7">
        <v>24.303191070256073</v>
      </c>
      <c r="D2842" s="7">
        <v>152.78683673469388</v>
      </c>
      <c r="E2842" s="7">
        <v>35.873515704153981</v>
      </c>
      <c r="F2842" s="7">
        <v>137.4974260679079</v>
      </c>
      <c r="G2842" s="7">
        <v>34.852168792934251</v>
      </c>
      <c r="H2842" s="7">
        <v>58.654133247089241</v>
      </c>
    </row>
    <row r="2843" spans="1:8" x14ac:dyDescent="0.15">
      <c r="A2843" s="6">
        <v>42621</v>
      </c>
      <c r="B2843" s="7">
        <f>IFERROR(B2842*(1+增幅!B2843),B2842)</f>
        <v>1317.6560947904702</v>
      </c>
      <c r="C2843" s="7">
        <v>24.154274458305974</v>
      </c>
      <c r="D2843" s="7">
        <v>153.52852040816327</v>
      </c>
      <c r="E2843" s="7">
        <v>35.666950354609909</v>
      </c>
      <c r="F2843" s="7">
        <v>137.05531215772169</v>
      </c>
      <c r="G2843" s="7">
        <v>34.168792934249261</v>
      </c>
      <c r="H2843" s="7">
        <v>58.580769728331155</v>
      </c>
    </row>
    <row r="2844" spans="1:8" x14ac:dyDescent="0.15">
      <c r="A2844" s="6">
        <v>42622</v>
      </c>
      <c r="B2844" s="7">
        <f>IFERROR(B2843*(1+增幅!B2844),B2843)</f>
        <v>1299.9811117034333</v>
      </c>
      <c r="C2844" s="7">
        <v>23.811766250820749</v>
      </c>
      <c r="D2844" s="7">
        <v>152.04515306122448</v>
      </c>
      <c r="E2844" s="7">
        <v>34.840688956433617</v>
      </c>
      <c r="F2844" s="7">
        <v>137.05531215772169</v>
      </c>
      <c r="G2844" s="7">
        <v>33.452875368007845</v>
      </c>
      <c r="H2844" s="7">
        <v>57.847134540750297</v>
      </c>
    </row>
    <row r="2845" spans="1:8" x14ac:dyDescent="0.15">
      <c r="A2845" s="6">
        <v>42625</v>
      </c>
      <c r="B2845" s="7">
        <f>IFERROR(B2844*(1+增幅!B2845),B2844)</f>
        <v>1282.5432200914497</v>
      </c>
      <c r="C2845" s="7">
        <v>23.474114818164228</v>
      </c>
      <c r="D2845" s="7">
        <v>150.57611776594695</v>
      </c>
      <c r="E2845" s="7">
        <v>34.033568748948667</v>
      </c>
      <c r="F2845" s="7">
        <v>137.05531215772169</v>
      </c>
      <c r="G2845" s="7">
        <v>32.751957979344823</v>
      </c>
      <c r="H2845" s="7">
        <v>57.122687019889298</v>
      </c>
    </row>
    <row r="2846" spans="1:8" x14ac:dyDescent="0.15">
      <c r="A2846" s="6">
        <v>42626</v>
      </c>
      <c r="B2846" s="7">
        <f>IFERROR(B2845*(1+增幅!B2846),B2845)</f>
        <v>1278.9679417436184</v>
      </c>
      <c r="C2846" s="7">
        <v>23.283268356227932</v>
      </c>
      <c r="D2846" s="7">
        <v>151.03519129572121</v>
      </c>
      <c r="E2846" s="7">
        <v>33.966308731658252</v>
      </c>
      <c r="F2846" s="7">
        <v>137.20268346111706</v>
      </c>
      <c r="G2846" s="7">
        <v>32.337779522407587</v>
      </c>
      <c r="H2846" s="7">
        <v>57.231354148018447</v>
      </c>
    </row>
    <row r="2847" spans="1:8" x14ac:dyDescent="0.15">
      <c r="A2847" s="6">
        <v>42627</v>
      </c>
      <c r="B2847" s="7">
        <f>IFERROR(B2846*(1+增幅!B2847),B2846)</f>
        <v>1267.7627572956665</v>
      </c>
      <c r="C2847" s="7">
        <v>22.578604496770847</v>
      </c>
      <c r="D2847" s="7">
        <v>150.57611776594698</v>
      </c>
      <c r="E2847" s="7">
        <v>33.596378636560985</v>
      </c>
      <c r="F2847" s="7">
        <v>137.20268346111706</v>
      </c>
      <c r="G2847" s="7">
        <v>32.21033999719613</v>
      </c>
      <c r="H2847" s="7">
        <v>56.9777975157171</v>
      </c>
    </row>
    <row r="2848" spans="1:8" x14ac:dyDescent="0.15">
      <c r="A2848" s="6">
        <v>42632</v>
      </c>
      <c r="B2848" s="7">
        <f>IFERROR(B2847*(1+增幅!B2848),B2847)</f>
        <v>1275.2023115740246</v>
      </c>
      <c r="C2848" s="7">
        <v>22.65200698213096</v>
      </c>
      <c r="D2848" s="7">
        <v>151.12700600167608</v>
      </c>
      <c r="E2848" s="7">
        <v>33.831788697077428</v>
      </c>
      <c r="F2848" s="7">
        <v>137.49742606790784</v>
      </c>
      <c r="G2848" s="7">
        <v>32.560798691527644</v>
      </c>
      <c r="H2848" s="7">
        <v>57.448688404276744</v>
      </c>
    </row>
    <row r="2849" spans="1:8" x14ac:dyDescent="0.15">
      <c r="A2849" s="6">
        <v>42633</v>
      </c>
      <c r="B2849" s="7">
        <f>IFERROR(B2848*(1+增幅!B2849),B2848)</f>
        <v>1274.8239206466444</v>
      </c>
      <c r="C2849" s="7">
        <v>22.49052151433871</v>
      </c>
      <c r="D2849" s="7">
        <v>151.12700600167608</v>
      </c>
      <c r="E2849" s="7">
        <v>33.798158688432224</v>
      </c>
      <c r="F2849" s="7">
        <v>137.35005476451244</v>
      </c>
      <c r="G2849" s="7">
        <v>32.720098098041966</v>
      </c>
      <c r="H2849" s="7">
        <v>57.59357790844895</v>
      </c>
    </row>
    <row r="2850" spans="1:8" x14ac:dyDescent="0.15">
      <c r="A2850" s="6">
        <v>42634</v>
      </c>
      <c r="B2850" s="7">
        <f>IFERROR(B2849*(1+增幅!B2850),B2849)</f>
        <v>1276.479910046847</v>
      </c>
      <c r="C2850" s="7">
        <v>22.666687479202981</v>
      </c>
      <c r="D2850" s="7">
        <v>151.03519129572123</v>
      </c>
      <c r="E2850" s="7">
        <v>33.899048714367837</v>
      </c>
      <c r="F2850" s="7">
        <v>137.49742606790784</v>
      </c>
      <c r="G2850" s="7">
        <v>32.688238216739101</v>
      </c>
      <c r="H2850" s="7">
        <v>57.448688404276744</v>
      </c>
    </row>
    <row r="2851" spans="1:8" x14ac:dyDescent="0.15">
      <c r="A2851" s="6">
        <v>42635</v>
      </c>
      <c r="B2851" s="7">
        <f>IFERROR(B2850*(1+增幅!B2851),B2850)</f>
        <v>1286.9575153058811</v>
      </c>
      <c r="C2851" s="7">
        <v>23.063060900147594</v>
      </c>
      <c r="D2851" s="7">
        <v>151.76970894336003</v>
      </c>
      <c r="E2851" s="7">
        <v>34.168088783529484</v>
      </c>
      <c r="F2851" s="7">
        <v>138.08691128148942</v>
      </c>
      <c r="G2851" s="7">
        <v>32.879397504556287</v>
      </c>
      <c r="H2851" s="7">
        <v>57.955801668879438</v>
      </c>
    </row>
    <row r="2852" spans="1:8" x14ac:dyDescent="0.15">
      <c r="A2852" s="6">
        <v>42636</v>
      </c>
      <c r="B2852" s="7">
        <f>IFERROR(B2851*(1+增幅!B2852),B2851)</f>
        <v>1286.2690543403362</v>
      </c>
      <c r="C2852" s="7">
        <v>23.019019408931523</v>
      </c>
      <c r="D2852" s="7">
        <v>151.3106354135858</v>
      </c>
      <c r="E2852" s="7">
        <v>34.100828766239069</v>
      </c>
      <c r="F2852" s="7">
        <v>138.23428258488485</v>
      </c>
      <c r="G2852" s="7">
        <v>33.006837029767745</v>
      </c>
      <c r="H2852" s="7">
        <v>57.883356916793339</v>
      </c>
    </row>
    <row r="2853" spans="1:8" x14ac:dyDescent="0.15">
      <c r="A2853" s="17">
        <v>42639</v>
      </c>
      <c r="B2853" s="7">
        <f>IFERROR(B2852*(1+增幅!B2853),B2852)</f>
        <v>1271.5207892106253</v>
      </c>
      <c r="C2853" s="7">
        <v>22.49052151433871</v>
      </c>
      <c r="D2853" s="7">
        <v>151.3106354135858</v>
      </c>
      <c r="E2853" s="7">
        <v>33.764528679786999</v>
      </c>
      <c r="F2853" s="7">
        <v>137.20268346111706</v>
      </c>
      <c r="G2853" s="7">
        <v>32.21033999719613</v>
      </c>
      <c r="H2853" s="7">
        <v>57.629800284491985</v>
      </c>
    </row>
    <row r="2854" spans="1:8" x14ac:dyDescent="0.15">
      <c r="A2854" s="17">
        <v>42640</v>
      </c>
      <c r="B2854" s="7">
        <f>IFERROR(B2853*(1+增幅!B2854),B2853)</f>
        <v>1275.3740007952522</v>
      </c>
      <c r="C2854" s="7">
        <v>22.49052151433871</v>
      </c>
      <c r="D2854" s="7">
        <v>151.3106354135858</v>
      </c>
      <c r="E2854" s="7">
        <v>33.899048714367822</v>
      </c>
      <c r="F2854" s="7">
        <v>137.20268346111706</v>
      </c>
      <c r="G2854" s="7">
        <v>32.465219047619044</v>
      </c>
      <c r="H2854" s="7">
        <v>57.992024044922488</v>
      </c>
    </row>
    <row r="2855" spans="1:8" x14ac:dyDescent="0.15">
      <c r="A2855" s="17">
        <v>42641</v>
      </c>
      <c r="B2855" s="7">
        <f>IFERROR(B2854*(1+增幅!B2855),B2854)</f>
        <v>1269.8109001497016</v>
      </c>
      <c r="C2855" s="7">
        <v>22.475841017266685</v>
      </c>
      <c r="D2855" s="7">
        <v>151.3106354135858</v>
      </c>
      <c r="E2855" s="7">
        <v>33.730898671141787</v>
      </c>
      <c r="F2855" s="7">
        <v>135.58159912376766</v>
      </c>
      <c r="G2855" s="7">
        <v>32.242199878498994</v>
      </c>
      <c r="H2855" s="7">
        <v>57.883356916793332</v>
      </c>
    </row>
    <row r="2856" spans="1:8" x14ac:dyDescent="0.15">
      <c r="A2856" s="17">
        <v>42642</v>
      </c>
      <c r="B2856" s="7">
        <f>IFERROR(B2855*(1+增幅!B2856),B2855)</f>
        <v>1277.9648821598921</v>
      </c>
      <c r="C2856" s="7">
        <v>22.901575432355344</v>
      </c>
      <c r="D2856" s="7">
        <v>151.49426482549549</v>
      </c>
      <c r="E2856" s="7">
        <v>33.831788697077407</v>
      </c>
      <c r="F2856" s="7">
        <v>136.02371303395387</v>
      </c>
      <c r="G2856" s="7">
        <v>32.592658572830508</v>
      </c>
      <c r="H2856" s="7">
        <v>57.955801668879431</v>
      </c>
    </row>
    <row r="2857" spans="1:8" x14ac:dyDescent="0.15">
      <c r="A2857" s="17">
        <v>42643</v>
      </c>
      <c r="B2857" s="7">
        <f>IFERROR(B2856*(1+增幅!B2857),B2856)</f>
        <v>1279.2242854518429</v>
      </c>
      <c r="C2857" s="7">
        <v>22.974977917715456</v>
      </c>
      <c r="D2857" s="7">
        <v>151.40245011954062</v>
      </c>
      <c r="E2857" s="7">
        <v>33.798158688432203</v>
      </c>
      <c r="F2857" s="7">
        <v>136.46582694414005</v>
      </c>
      <c r="G2857" s="7">
        <v>32.688238216739101</v>
      </c>
      <c r="H2857" s="7">
        <v>57.847134540750282</v>
      </c>
    </row>
    <row r="2858" spans="1:8" x14ac:dyDescent="0.15">
      <c r="A2858" s="17">
        <v>42653</v>
      </c>
      <c r="B2858" s="7">
        <f>IFERROR(B2857*(1+增幅!B2858),B2857)</f>
        <v>1285.6378572128788</v>
      </c>
      <c r="C2858" s="7">
        <v>23.004338911859499</v>
      </c>
      <c r="D2858" s="7">
        <v>151.95333835526972</v>
      </c>
      <c r="E2858" s="7">
        <v>34.134458774884266</v>
      </c>
      <c r="F2858" s="7">
        <v>137.49742606790784</v>
      </c>
      <c r="G2858" s="7">
        <v>32.815677741950566</v>
      </c>
      <c r="H2858" s="7">
        <v>58.06446879700858</v>
      </c>
    </row>
    <row r="2859" spans="1:8" x14ac:dyDescent="0.15">
      <c r="A2859" s="17">
        <v>42654</v>
      </c>
      <c r="B2859" s="7">
        <f>IFERROR(B2858*(1+增幅!B2859),B2858)</f>
        <v>1285.8541591710998</v>
      </c>
      <c r="C2859" s="7">
        <v>23.077741397219615</v>
      </c>
      <c r="D2859" s="7">
        <v>152.13696776717939</v>
      </c>
      <c r="E2859" s="7">
        <v>34.302608818110293</v>
      </c>
      <c r="F2859" s="7">
        <v>137.20268346111706</v>
      </c>
      <c r="G2859" s="7">
        <v>32.592658572830516</v>
      </c>
      <c r="H2859" s="7">
        <v>58.100691173051622</v>
      </c>
    </row>
    <row r="2860" spans="1:8" x14ac:dyDescent="0.15">
      <c r="A2860" s="17">
        <v>42655</v>
      </c>
      <c r="B2860" s="7">
        <f>IFERROR(B2859*(1+增幅!B2860),B2859)</f>
        <v>1280.2518524817719</v>
      </c>
      <c r="C2860" s="7">
        <v>22.886894935283319</v>
      </c>
      <c r="D2860" s="7">
        <v>151.58607953145031</v>
      </c>
      <c r="E2860" s="7">
        <v>34.369868835400716</v>
      </c>
      <c r="F2860" s="7">
        <v>136.61319824753545</v>
      </c>
      <c r="G2860" s="7">
        <v>32.305919641104737</v>
      </c>
      <c r="H2860" s="7">
        <v>57.919579292836374</v>
      </c>
    </row>
    <row r="2861" spans="1:8" x14ac:dyDescent="0.15">
      <c r="A2861" s="17">
        <v>42656</v>
      </c>
      <c r="B2861" s="7">
        <f>IFERROR(B2860*(1+增幅!B2861),B2860)</f>
        <v>1279.9240445889343</v>
      </c>
      <c r="C2861" s="7">
        <v>23.019019408931523</v>
      </c>
      <c r="D2861" s="7">
        <v>150.85156188381154</v>
      </c>
      <c r="E2861" s="7">
        <v>34.437128852691124</v>
      </c>
      <c r="F2861" s="7">
        <v>135.43422782037226</v>
      </c>
      <c r="G2861" s="7">
        <v>32.40149928501333</v>
      </c>
      <c r="H2861" s="7">
        <v>57.992024044922481</v>
      </c>
    </row>
    <row r="2862" spans="1:8" x14ac:dyDescent="0.15">
      <c r="A2862" s="17">
        <v>42657</v>
      </c>
      <c r="B2862" s="7">
        <f>IFERROR(B2861*(1+增幅!B2862),B2861)</f>
        <v>1283.2075302361584</v>
      </c>
      <c r="C2862" s="7">
        <v>23.136463385507703</v>
      </c>
      <c r="D2862" s="7">
        <v>151.12700600167608</v>
      </c>
      <c r="E2862" s="7">
        <v>34.470758861336328</v>
      </c>
      <c r="F2862" s="7">
        <v>136.17108433734927</v>
      </c>
      <c r="G2862" s="7">
        <v>32.305919641104737</v>
      </c>
      <c r="H2862" s="7">
        <v>58.28180305326687</v>
      </c>
    </row>
    <row r="2863" spans="1:8" x14ac:dyDescent="0.15">
      <c r="A2863" s="17">
        <v>42660</v>
      </c>
      <c r="B2863" s="7">
        <f>IFERROR(B2862*(1+增幅!B2863),B2862)</f>
        <v>1273.9462587904188</v>
      </c>
      <c r="C2863" s="7">
        <v>22.90157543235534</v>
      </c>
      <c r="D2863" s="7">
        <v>149.38252658853401</v>
      </c>
      <c r="E2863" s="7">
        <v>34.403498844045913</v>
      </c>
      <c r="F2863" s="7">
        <v>136.17108433734927</v>
      </c>
      <c r="G2863" s="7">
        <v>31.891741184167493</v>
      </c>
      <c r="H2863" s="7">
        <v>57.883356916793325</v>
      </c>
    </row>
    <row r="2864" spans="1:8" x14ac:dyDescent="0.15">
      <c r="A2864" s="17">
        <v>42661</v>
      </c>
      <c r="B2864" s="7">
        <f>IFERROR(B2863*(1+增幅!B2864),B2863)</f>
        <v>1281.2557535916483</v>
      </c>
      <c r="C2864" s="7">
        <v>23.048380403075566</v>
      </c>
      <c r="D2864" s="7">
        <v>150.02522953021793</v>
      </c>
      <c r="E2864" s="7">
        <v>34.638908904562356</v>
      </c>
      <c r="F2864" s="7">
        <v>136.61319824753548</v>
      </c>
      <c r="G2864" s="7">
        <v>32.146620234590408</v>
      </c>
      <c r="H2864" s="7">
        <v>58.209358301180764</v>
      </c>
    </row>
    <row r="2865" spans="1:8" x14ac:dyDescent="0.15">
      <c r="A2865" s="17">
        <v>42662</v>
      </c>
      <c r="B2865" s="7">
        <f>IFERROR(B2864*(1+增幅!B2865),B2864)</f>
        <v>1279.6695195305167</v>
      </c>
      <c r="C2865" s="7">
        <v>23.077741397219611</v>
      </c>
      <c r="D2865" s="7">
        <v>149.38252658853401</v>
      </c>
      <c r="E2865" s="7">
        <v>34.504388869981533</v>
      </c>
      <c r="F2865" s="7">
        <v>136.76056955093088</v>
      </c>
      <c r="G2865" s="7">
        <v>32.114760353287544</v>
      </c>
      <c r="H2865" s="7">
        <v>58.173135925137707</v>
      </c>
    </row>
    <row r="2866" spans="1:8" x14ac:dyDescent="0.15">
      <c r="A2866" s="17">
        <v>42663</v>
      </c>
      <c r="B2866" s="7">
        <f>IFERROR(B2865*(1+增幅!B2866),B2865)</f>
        <v>1287.7481326860186</v>
      </c>
      <c r="C2866" s="7">
        <v>23.562197800596362</v>
      </c>
      <c r="D2866" s="7">
        <v>149.5661560004437</v>
      </c>
      <c r="E2866" s="7">
        <v>34.638908904562363</v>
      </c>
      <c r="F2866" s="7">
        <v>136.90794085432628</v>
      </c>
      <c r="G2866" s="7">
        <v>32.337779522407594</v>
      </c>
      <c r="H2866" s="7">
        <v>58.390470181396019</v>
      </c>
    </row>
    <row r="2867" spans="1:8" x14ac:dyDescent="0.15">
      <c r="A2867" s="17">
        <v>42664</v>
      </c>
      <c r="B2867" s="7">
        <f>IFERROR(B2866*(1+增幅!B2867),B2866)</f>
        <v>1299.2638888168881</v>
      </c>
      <c r="C2867" s="7">
        <v>23.826446747892767</v>
      </c>
      <c r="D2867" s="7">
        <v>149.65797070639857</v>
      </c>
      <c r="E2867" s="7">
        <v>34.8743189650788</v>
      </c>
      <c r="F2867" s="7">
        <v>136.90794085432628</v>
      </c>
      <c r="G2867" s="7">
        <v>33.229856198887795</v>
      </c>
      <c r="H2867" s="7">
        <v>58.825138693912599</v>
      </c>
    </row>
    <row r="2868" spans="1:8" x14ac:dyDescent="0.15">
      <c r="A2868" s="17">
        <v>42667</v>
      </c>
      <c r="B2868" s="7">
        <f>IFERROR(B2867*(1+增幅!B2868),B2867)</f>
        <v>1315.9766749454936</v>
      </c>
      <c r="C2868" s="7">
        <v>24.369625139557606</v>
      </c>
      <c r="D2868" s="7">
        <v>151.21882070763095</v>
      </c>
      <c r="E2868" s="7">
        <v>35.345139086111693</v>
      </c>
      <c r="F2868" s="7">
        <v>138.08691128148948</v>
      </c>
      <c r="G2868" s="7">
        <v>33.771474181036496</v>
      </c>
      <c r="H2868" s="7">
        <v>59.151140078300038</v>
      </c>
    </row>
    <row r="2869" spans="1:8" x14ac:dyDescent="0.15">
      <c r="A2869" s="17">
        <v>42668</v>
      </c>
      <c r="B2869" s="7">
        <f>IFERROR(B2868*(1+增幅!B2869),B2868)</f>
        <v>1313.2060496641868</v>
      </c>
      <c r="C2869" s="7">
        <v>24.428347127845694</v>
      </c>
      <c r="D2869" s="7">
        <v>150.75974717785675</v>
      </c>
      <c r="E2869" s="7">
        <v>35.143359034240454</v>
      </c>
      <c r="F2869" s="7">
        <v>137.93953997809407</v>
      </c>
      <c r="G2869" s="7">
        <v>33.739614299733631</v>
      </c>
      <c r="H2869" s="7">
        <v>58.897583445998706</v>
      </c>
    </row>
  </sheetData>
  <phoneticPr fontId="16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H2869"/>
  <sheetViews>
    <sheetView workbookViewId="0">
      <pane xSplit="2" ySplit="2" topLeftCell="C2863" activePane="bottomRight" state="frozen"/>
      <selection pane="topRight" activeCell="C1" sqref="C1"/>
      <selection pane="bottomLeft" activeCell="A3" sqref="A3"/>
      <selection pane="bottomRight" activeCell="E2875" sqref="E2875"/>
    </sheetView>
  </sheetViews>
  <sheetFormatPr defaultColWidth="8.75" defaultRowHeight="13.5" x14ac:dyDescent="0.15"/>
  <cols>
    <col min="1" max="1" width="11.5" style="6" customWidth="1"/>
    <col min="2" max="16384" width="8.75" style="7"/>
  </cols>
  <sheetData>
    <row r="1" spans="1:8" s="3" customFormat="1" x14ac:dyDescent="0.15">
      <c r="B1" s="3">
        <v>399986</v>
      </c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8" x14ac:dyDescent="0.15">
      <c r="A2" s="6" t="s">
        <v>1</v>
      </c>
      <c r="B2" s="8" t="s">
        <v>16</v>
      </c>
      <c r="C2" s="8" t="s">
        <v>6</v>
      </c>
      <c r="D2" s="8" t="s">
        <v>13</v>
      </c>
      <c r="E2" s="8" t="s">
        <v>4</v>
      </c>
      <c r="F2" s="8" t="s">
        <v>15</v>
      </c>
      <c r="G2" s="8" t="s">
        <v>8</v>
      </c>
      <c r="H2" s="8" t="s">
        <v>3</v>
      </c>
    </row>
    <row r="3" spans="1:8" x14ac:dyDescent="0.15">
      <c r="A3" s="6">
        <v>38356</v>
      </c>
    </row>
    <row r="4" spans="1:8" x14ac:dyDescent="0.15">
      <c r="A4" s="6">
        <v>38357</v>
      </c>
      <c r="B4" s="9">
        <v>-1.2638372227413338E-2</v>
      </c>
      <c r="C4" s="9" t="s">
        <v>2</v>
      </c>
      <c r="D4" s="9">
        <v>-1.5873015873016039E-2</v>
      </c>
      <c r="E4" s="9">
        <v>1.9305019305020377E-3</v>
      </c>
      <c r="F4" s="9">
        <v>-2.3972602739726012E-2</v>
      </c>
      <c r="G4" s="9" t="s">
        <v>2</v>
      </c>
      <c r="H4" s="9" t="s">
        <v>2</v>
      </c>
    </row>
    <row r="5" spans="1:8" x14ac:dyDescent="0.15">
      <c r="A5" s="6">
        <v>38358</v>
      </c>
      <c r="B5" s="9">
        <v>-1.2725586474256553E-2</v>
      </c>
      <c r="C5" s="9" t="s">
        <v>2</v>
      </c>
      <c r="D5" s="9">
        <v>-1.3282732447817747E-2</v>
      </c>
      <c r="E5" s="9">
        <v>-1.1560693641618602E-2</v>
      </c>
      <c r="F5" s="9">
        <v>-1.3333333333333308E-2</v>
      </c>
      <c r="G5" s="9" t="s">
        <v>2</v>
      </c>
      <c r="H5" s="9" t="s">
        <v>2</v>
      </c>
    </row>
    <row r="6" spans="1:8" x14ac:dyDescent="0.15">
      <c r="A6" s="6">
        <v>38359</v>
      </c>
      <c r="B6" s="9">
        <v>1.5498460673899483E-3</v>
      </c>
      <c r="C6" s="9" t="s">
        <v>2</v>
      </c>
      <c r="D6" s="9">
        <v>2.8846153846153744E-3</v>
      </c>
      <c r="E6" s="9">
        <v>3.8986354775829568E-3</v>
      </c>
      <c r="F6" s="9">
        <v>-2.1337126600284861E-3</v>
      </c>
      <c r="G6" s="9" t="s">
        <v>2</v>
      </c>
      <c r="H6" s="9" t="s">
        <v>2</v>
      </c>
    </row>
    <row r="7" spans="1:8" x14ac:dyDescent="0.15">
      <c r="A7" s="6">
        <v>38362</v>
      </c>
      <c r="B7" s="9">
        <v>2.8300536290373213E-2</v>
      </c>
      <c r="C7" s="9" t="s">
        <v>2</v>
      </c>
      <c r="D7" s="9">
        <v>3.4515819750718935E-2</v>
      </c>
      <c r="E7" s="9">
        <v>2.3300970873786353E-2</v>
      </c>
      <c r="F7" s="9">
        <v>2.7084818246614351E-2</v>
      </c>
      <c r="G7" s="9" t="s">
        <v>2</v>
      </c>
      <c r="H7" s="9" t="s">
        <v>2</v>
      </c>
    </row>
    <row r="8" spans="1:8" x14ac:dyDescent="0.15">
      <c r="A8" s="6">
        <v>38363</v>
      </c>
      <c r="B8" s="9">
        <v>1.3485733793038968E-2</v>
      </c>
      <c r="C8" s="9" t="s">
        <v>2</v>
      </c>
      <c r="D8" s="9">
        <v>1.2048192771084487E-2</v>
      </c>
      <c r="E8" s="9">
        <v>7.5901328273244584E-3</v>
      </c>
      <c r="F8" s="9">
        <v>2.0818875780707957E-2</v>
      </c>
      <c r="G8" s="9" t="s">
        <v>2</v>
      </c>
      <c r="H8" s="9" t="s">
        <v>2</v>
      </c>
    </row>
    <row r="9" spans="1:8" x14ac:dyDescent="0.15">
      <c r="A9" s="6">
        <v>38364</v>
      </c>
      <c r="B9" s="9">
        <v>-8.4479291377631185E-3</v>
      </c>
      <c r="C9" s="9" t="s">
        <v>2</v>
      </c>
      <c r="D9" s="9">
        <v>-6.4102564102563875E-3</v>
      </c>
      <c r="E9" s="9">
        <v>-9.4161958568738102E-3</v>
      </c>
      <c r="F9" s="9">
        <v>-9.517335146159156E-3</v>
      </c>
      <c r="G9" s="9" t="s">
        <v>2</v>
      </c>
      <c r="H9" s="9" t="s">
        <v>2</v>
      </c>
    </row>
    <row r="10" spans="1:8" x14ac:dyDescent="0.15">
      <c r="A10" s="6">
        <v>38365</v>
      </c>
      <c r="B10" s="9">
        <v>-3.352263343494847E-3</v>
      </c>
      <c r="C10" s="9" t="s">
        <v>2</v>
      </c>
      <c r="D10" s="9">
        <v>-9.2165898617513342E-4</v>
      </c>
      <c r="E10" s="9">
        <v>-5.7034220532318214E-3</v>
      </c>
      <c r="F10" s="9">
        <v>-3.4317089910775866E-3</v>
      </c>
      <c r="G10" s="9" t="s">
        <v>2</v>
      </c>
      <c r="H10" s="9" t="s">
        <v>2</v>
      </c>
    </row>
    <row r="11" spans="1:8" x14ac:dyDescent="0.15">
      <c r="A11" s="6">
        <v>38366</v>
      </c>
      <c r="B11" s="9">
        <v>-8.1943627536397532E-3</v>
      </c>
      <c r="C11" s="9" t="s">
        <v>2</v>
      </c>
      <c r="D11" s="9">
        <v>-5.5350553505535416E-3</v>
      </c>
      <c r="E11" s="9">
        <v>-1.1472275334608151E-2</v>
      </c>
      <c r="F11" s="9">
        <v>-7.575757575757569E-3</v>
      </c>
      <c r="G11" s="9" t="s">
        <v>2</v>
      </c>
      <c r="H11" s="9" t="s">
        <v>2</v>
      </c>
    </row>
    <row r="12" spans="1:8" x14ac:dyDescent="0.15">
      <c r="A12" s="6">
        <v>38369</v>
      </c>
      <c r="B12" s="9">
        <v>-1.4867059821699077E-2</v>
      </c>
      <c r="C12" s="9" t="s">
        <v>2</v>
      </c>
      <c r="D12" s="9">
        <v>-1.7625231910946115E-2</v>
      </c>
      <c r="E12" s="9">
        <v>-1.9342359767891559E-2</v>
      </c>
      <c r="F12" s="9">
        <v>-7.6335877862595547E-3</v>
      </c>
      <c r="G12" s="9" t="s">
        <v>2</v>
      </c>
      <c r="H12" s="9" t="s">
        <v>2</v>
      </c>
    </row>
    <row r="13" spans="1:8" x14ac:dyDescent="0.15">
      <c r="A13" s="6">
        <v>38370</v>
      </c>
      <c r="B13" s="9">
        <v>1.1712071855894586E-3</v>
      </c>
      <c r="C13" s="9" t="s">
        <v>2</v>
      </c>
      <c r="D13" s="9">
        <v>1.1331444759206999E-2</v>
      </c>
      <c r="E13" s="9">
        <v>1.9723865877712132E-3</v>
      </c>
      <c r="F13" s="9">
        <v>-9.7902097902098362E-3</v>
      </c>
      <c r="G13" s="9" t="s">
        <v>2</v>
      </c>
      <c r="H13" s="9" t="s">
        <v>2</v>
      </c>
    </row>
    <row r="14" spans="1:8" x14ac:dyDescent="0.15">
      <c r="A14" s="6">
        <v>38371</v>
      </c>
      <c r="B14" s="9">
        <v>-1.5567595426444111E-2</v>
      </c>
      <c r="C14" s="9" t="s">
        <v>2</v>
      </c>
      <c r="D14" s="9">
        <v>-1.400560224089642E-2</v>
      </c>
      <c r="E14" s="9">
        <v>-1.5748031496062964E-2</v>
      </c>
      <c r="F14" s="9">
        <v>-1.6949152542372947E-2</v>
      </c>
      <c r="G14" s="9" t="s">
        <v>2</v>
      </c>
      <c r="H14" s="9" t="s">
        <v>2</v>
      </c>
    </row>
    <row r="15" spans="1:8" x14ac:dyDescent="0.15">
      <c r="A15" s="6">
        <v>38372</v>
      </c>
      <c r="B15" s="9">
        <v>-1.1921368861024054E-2</v>
      </c>
      <c r="C15" s="9" t="s">
        <v>2</v>
      </c>
      <c r="D15" s="9">
        <v>-8.5227272727272929E-3</v>
      </c>
      <c r="E15" s="9">
        <v>-1.0000000000000009E-2</v>
      </c>
      <c r="F15" s="9">
        <v>-1.7241379310344862E-2</v>
      </c>
      <c r="G15" s="9" t="s">
        <v>2</v>
      </c>
      <c r="H15" s="9" t="s">
        <v>2</v>
      </c>
    </row>
    <row r="16" spans="1:8" x14ac:dyDescent="0.15">
      <c r="A16" s="6">
        <v>38373</v>
      </c>
      <c r="B16" s="9">
        <v>8.1590892588479624E-2</v>
      </c>
      <c r="C16" s="9" t="s">
        <v>2</v>
      </c>
      <c r="D16" s="9">
        <v>9.9331423113657946E-2</v>
      </c>
      <c r="E16" s="9">
        <v>6.8686868686868685E-2</v>
      </c>
      <c r="F16" s="9">
        <v>7.6754385964912242E-2</v>
      </c>
      <c r="G16" s="9" t="s">
        <v>2</v>
      </c>
      <c r="H16" s="9" t="s">
        <v>2</v>
      </c>
    </row>
    <row r="17" spans="1:8" x14ac:dyDescent="0.15">
      <c r="A17" s="6">
        <v>38376</v>
      </c>
      <c r="B17" s="9">
        <v>1.4153375536428555E-2</v>
      </c>
      <c r="C17" s="9" t="s">
        <v>2</v>
      </c>
      <c r="D17" s="9">
        <v>3.4752389226759384E-2</v>
      </c>
      <c r="E17" s="9">
        <v>5.6710775047259521E-3</v>
      </c>
      <c r="F17" s="9">
        <v>2.0366598778003286E-3</v>
      </c>
      <c r="G17" s="9" t="s">
        <v>2</v>
      </c>
      <c r="H17" s="9" t="s">
        <v>2</v>
      </c>
    </row>
    <row r="18" spans="1:8" x14ac:dyDescent="0.15">
      <c r="A18" s="6">
        <v>38377</v>
      </c>
      <c r="B18" s="9">
        <v>-1.9573210637127098E-2</v>
      </c>
      <c r="C18" s="9" t="s">
        <v>2</v>
      </c>
      <c r="D18" s="9">
        <v>-2.3509655751469349E-2</v>
      </c>
      <c r="E18" s="9">
        <v>-1.6917293233082664E-2</v>
      </c>
      <c r="F18" s="9">
        <v>-1.8292682926829285E-2</v>
      </c>
      <c r="G18" s="9" t="s">
        <v>2</v>
      </c>
      <c r="H18" s="9" t="s">
        <v>2</v>
      </c>
    </row>
    <row r="19" spans="1:8" x14ac:dyDescent="0.15">
      <c r="A19" s="6">
        <v>38378</v>
      </c>
      <c r="B19" s="9">
        <v>-1.4406531246352976E-3</v>
      </c>
      <c r="C19" s="9" t="s">
        <v>2</v>
      </c>
      <c r="D19" s="9">
        <v>-6.0189165950129686E-3</v>
      </c>
      <c r="E19" s="9">
        <v>-3.8240917782027539E-3</v>
      </c>
      <c r="F19" s="9">
        <v>5.52104899930983E-3</v>
      </c>
      <c r="G19" s="9" t="s">
        <v>2</v>
      </c>
      <c r="H19" s="9" t="s">
        <v>2</v>
      </c>
    </row>
    <row r="20" spans="1:8" x14ac:dyDescent="0.15">
      <c r="A20" s="6">
        <v>38379</v>
      </c>
      <c r="B20" s="9">
        <v>-1.7413895626631426E-2</v>
      </c>
      <c r="C20" s="9" t="s">
        <v>2</v>
      </c>
      <c r="D20" s="9">
        <v>-1.6435986159169635E-2</v>
      </c>
      <c r="E20" s="9">
        <v>-1.7274472168905874E-2</v>
      </c>
      <c r="F20" s="9">
        <v>-1.8531228551818768E-2</v>
      </c>
      <c r="G20" s="9" t="s">
        <v>2</v>
      </c>
      <c r="H20" s="9" t="s">
        <v>2</v>
      </c>
    </row>
    <row r="21" spans="1:8" x14ac:dyDescent="0.15">
      <c r="A21" s="6">
        <v>38380</v>
      </c>
      <c r="B21" s="9">
        <v>5.2359612911641413E-3</v>
      </c>
      <c r="C21" s="9" t="s">
        <v>2</v>
      </c>
      <c r="D21" s="9">
        <v>1.9349164467898028E-2</v>
      </c>
      <c r="E21" s="9">
        <v>1.953125E-3</v>
      </c>
      <c r="F21" s="9">
        <v>-5.5944055944056048E-3</v>
      </c>
      <c r="G21" s="9" t="s">
        <v>2</v>
      </c>
      <c r="H21" s="9" t="s">
        <v>2</v>
      </c>
    </row>
    <row r="22" spans="1:8" x14ac:dyDescent="0.15">
      <c r="A22" s="6">
        <v>38383</v>
      </c>
      <c r="B22" s="9">
        <v>-9.6408101945393652E-3</v>
      </c>
      <c r="C22" s="9" t="s">
        <v>2</v>
      </c>
      <c r="D22" s="9">
        <v>-9.4909404659188068E-3</v>
      </c>
      <c r="E22" s="9">
        <v>-1.1695906432748426E-2</v>
      </c>
      <c r="F22" s="9">
        <v>-7.7355836849508641E-3</v>
      </c>
      <c r="G22" s="9" t="s">
        <v>2</v>
      </c>
      <c r="H22" s="9" t="s">
        <v>2</v>
      </c>
    </row>
    <row r="23" spans="1:8" x14ac:dyDescent="0.15">
      <c r="A23" s="6">
        <v>38384</v>
      </c>
      <c r="B23" s="9">
        <v>1.2791863095627484E-2</v>
      </c>
      <c r="C23" s="9" t="s">
        <v>2</v>
      </c>
      <c r="D23" s="9">
        <v>1.7421602787456303E-2</v>
      </c>
      <c r="E23" s="9">
        <v>3.9447731755424265E-3</v>
      </c>
      <c r="F23" s="9">
        <v>1.7009213323883721E-2</v>
      </c>
      <c r="G23" s="9" t="s">
        <v>2</v>
      </c>
      <c r="H23" s="9" t="s">
        <v>2</v>
      </c>
    </row>
    <row r="24" spans="1:8" x14ac:dyDescent="0.15">
      <c r="A24" s="6">
        <v>38385</v>
      </c>
      <c r="B24" s="9">
        <v>5.7283856065812579E-2</v>
      </c>
      <c r="C24" s="9" t="s">
        <v>2</v>
      </c>
      <c r="D24" s="9">
        <v>5.0513698630136883E-2</v>
      </c>
      <c r="E24" s="9">
        <v>5.3045186640471531E-2</v>
      </c>
      <c r="F24" s="9">
        <v>6.8292682926829329E-2</v>
      </c>
      <c r="G24" s="9" t="s">
        <v>2</v>
      </c>
      <c r="H24" s="9" t="s">
        <v>2</v>
      </c>
    </row>
    <row r="25" spans="1:8" x14ac:dyDescent="0.15">
      <c r="A25" s="6">
        <v>38386</v>
      </c>
      <c r="B25" s="9">
        <v>-2.6205753942168213E-2</v>
      </c>
      <c r="C25" s="9" t="s">
        <v>2</v>
      </c>
      <c r="D25" s="9">
        <v>-2.7709861450692763E-2</v>
      </c>
      <c r="E25" s="9">
        <v>-2.6119402985074758E-2</v>
      </c>
      <c r="F25" s="9">
        <v>-2.4787997390737115E-2</v>
      </c>
      <c r="G25" s="9" t="s">
        <v>2</v>
      </c>
      <c r="H25" s="9" t="s">
        <v>2</v>
      </c>
    </row>
    <row r="26" spans="1:8" x14ac:dyDescent="0.15">
      <c r="A26" s="6">
        <v>38387</v>
      </c>
      <c r="B26" s="9">
        <v>6.4499860815324286E-2</v>
      </c>
      <c r="C26" s="9" t="s">
        <v>2</v>
      </c>
      <c r="D26" s="9">
        <v>6.0352053646270054E-2</v>
      </c>
      <c r="E26" s="9">
        <v>5.555555555555558E-2</v>
      </c>
      <c r="F26" s="9">
        <v>7.7591973244147239E-2</v>
      </c>
      <c r="G26" s="9" t="s">
        <v>2</v>
      </c>
      <c r="H26" s="9" t="s">
        <v>2</v>
      </c>
    </row>
    <row r="27" spans="1:8" x14ac:dyDescent="0.15">
      <c r="A27" s="6">
        <v>38399</v>
      </c>
      <c r="B27" s="9">
        <v>-7.0553240126348298E-3</v>
      </c>
      <c r="C27" s="9" t="s">
        <v>2</v>
      </c>
      <c r="D27" s="9">
        <v>-1.0276679841897285E-2</v>
      </c>
      <c r="E27" s="9">
        <v>-1.0889292196007205E-2</v>
      </c>
      <c r="F27" s="9">
        <v>0</v>
      </c>
      <c r="G27" s="9" t="s">
        <v>2</v>
      </c>
      <c r="H27" s="9" t="s">
        <v>2</v>
      </c>
    </row>
    <row r="28" spans="1:8" x14ac:dyDescent="0.15">
      <c r="A28" s="6">
        <v>38400</v>
      </c>
      <c r="B28" s="9">
        <v>-2.4431130029954153E-3</v>
      </c>
      <c r="C28" s="9" t="s">
        <v>2</v>
      </c>
      <c r="D28" s="9">
        <v>-2.0766773162939289E-2</v>
      </c>
      <c r="E28" s="9">
        <v>1.4678899082568808E-2</v>
      </c>
      <c r="F28" s="9">
        <v>-1.2414649286157653E-3</v>
      </c>
      <c r="G28" s="9" t="s">
        <v>2</v>
      </c>
      <c r="H28" s="9" t="s">
        <v>2</v>
      </c>
    </row>
    <row r="29" spans="1:8" x14ac:dyDescent="0.15">
      <c r="A29" s="6">
        <v>38401</v>
      </c>
      <c r="B29" s="9">
        <v>-1.9000010598912764E-2</v>
      </c>
      <c r="C29" s="9" t="s">
        <v>2</v>
      </c>
      <c r="D29" s="9">
        <v>-8.9722675367046589E-3</v>
      </c>
      <c r="E29" s="9">
        <v>-1.446654611211573E-2</v>
      </c>
      <c r="F29" s="9">
        <v>-3.3561218147917904E-2</v>
      </c>
      <c r="G29" s="9" t="s">
        <v>2</v>
      </c>
      <c r="H29" s="9" t="s">
        <v>2</v>
      </c>
    </row>
    <row r="30" spans="1:8" x14ac:dyDescent="0.15">
      <c r="A30" s="6">
        <v>38404</v>
      </c>
      <c r="B30" s="9">
        <v>3.5550874499253794E-2</v>
      </c>
      <c r="C30" s="9" t="s">
        <v>2</v>
      </c>
      <c r="D30" s="9">
        <v>3.4567901234567877E-2</v>
      </c>
      <c r="E30" s="9">
        <v>2.3853211009174258E-2</v>
      </c>
      <c r="F30" s="9">
        <v>4.8231511254019255E-2</v>
      </c>
      <c r="G30" s="9" t="s">
        <v>2</v>
      </c>
      <c r="H30" s="9" t="s">
        <v>2</v>
      </c>
    </row>
    <row r="31" spans="1:8" x14ac:dyDescent="0.15">
      <c r="A31" s="6">
        <v>38405</v>
      </c>
      <c r="B31" s="9">
        <v>1.0303919092289782E-2</v>
      </c>
      <c r="C31" s="9" t="s">
        <v>2</v>
      </c>
      <c r="D31" s="9">
        <v>4.7732696897375693E-3</v>
      </c>
      <c r="E31" s="9">
        <v>8.960573476702427E-3</v>
      </c>
      <c r="F31" s="9">
        <v>1.7177914110429349E-2</v>
      </c>
      <c r="G31" s="9" t="s">
        <v>2</v>
      </c>
      <c r="H31" s="9" t="s">
        <v>2</v>
      </c>
    </row>
    <row r="32" spans="1:8" x14ac:dyDescent="0.15">
      <c r="A32" s="6">
        <v>38406</v>
      </c>
      <c r="B32" s="9">
        <v>-1.7352178339540281E-2</v>
      </c>
      <c r="C32" s="9" t="s">
        <v>2</v>
      </c>
      <c r="D32" s="9">
        <v>-2.4544734758511488E-2</v>
      </c>
      <c r="E32" s="9">
        <v>-1.2433392539964561E-2</v>
      </c>
      <c r="F32" s="9">
        <v>-1.5078407720144793E-2</v>
      </c>
      <c r="G32" s="9" t="s">
        <v>2</v>
      </c>
      <c r="H32" s="9" t="s">
        <v>2</v>
      </c>
    </row>
    <row r="33" spans="1:8" x14ac:dyDescent="0.15">
      <c r="A33" s="6">
        <v>38407</v>
      </c>
      <c r="B33" s="9">
        <v>3.1378985374698929E-3</v>
      </c>
      <c r="C33" s="9" t="s">
        <v>2</v>
      </c>
      <c r="D33" s="9">
        <v>-4.0584415584415945E-3</v>
      </c>
      <c r="E33" s="9">
        <v>0</v>
      </c>
      <c r="F33" s="9">
        <v>1.3472137170851273E-2</v>
      </c>
      <c r="G33" s="9" t="s">
        <v>2</v>
      </c>
      <c r="H33" s="9" t="s">
        <v>2</v>
      </c>
    </row>
    <row r="34" spans="1:8" x14ac:dyDescent="0.15">
      <c r="A34" s="6">
        <v>38408</v>
      </c>
      <c r="B34" s="9">
        <v>8.010031747387828E-4</v>
      </c>
      <c r="C34" s="9" t="s">
        <v>2</v>
      </c>
      <c r="D34" s="9">
        <v>1.140994295028519E-2</v>
      </c>
      <c r="E34" s="9">
        <v>-7.194244604316502E-3</v>
      </c>
      <c r="F34" s="9">
        <v>-1.8126888217523396E-3</v>
      </c>
      <c r="G34" s="9" t="s">
        <v>2</v>
      </c>
      <c r="H34" s="9" t="s">
        <v>2</v>
      </c>
    </row>
    <row r="35" spans="1:8" x14ac:dyDescent="0.15">
      <c r="A35" s="6">
        <v>38411</v>
      </c>
      <c r="B35" s="9">
        <v>-2.8009271060863743E-2</v>
      </c>
      <c r="C35" s="9" t="s">
        <v>2</v>
      </c>
      <c r="D35" s="9">
        <v>-2.9008863819500408E-2</v>
      </c>
      <c r="E35" s="9">
        <v>-2.717391304347816E-2</v>
      </c>
      <c r="F35" s="9">
        <v>-2.7845036319612659E-2</v>
      </c>
      <c r="G35" s="9" t="s">
        <v>2</v>
      </c>
      <c r="H35" s="9" t="s">
        <v>2</v>
      </c>
    </row>
    <row r="36" spans="1:8" x14ac:dyDescent="0.15">
      <c r="A36" s="6">
        <v>38412</v>
      </c>
      <c r="B36" s="9">
        <v>-3.1189882610283362E-3</v>
      </c>
      <c r="C36" s="9" t="s">
        <v>2</v>
      </c>
      <c r="D36" s="9">
        <v>-1.4937759336099754E-2</v>
      </c>
      <c r="E36" s="9">
        <v>7.4487895716945918E-3</v>
      </c>
      <c r="F36" s="9">
        <v>-1.8679950186798466E-3</v>
      </c>
      <c r="G36" s="9" t="s">
        <v>2</v>
      </c>
      <c r="H36" s="9" t="s">
        <v>2</v>
      </c>
    </row>
    <row r="37" spans="1:8" x14ac:dyDescent="0.15">
      <c r="A37" s="6">
        <v>38413</v>
      </c>
      <c r="B37" s="9">
        <v>-1.1185820341443923E-2</v>
      </c>
      <c r="C37" s="9" t="s">
        <v>2</v>
      </c>
      <c r="D37" s="9">
        <v>-2.5273799494524019E-3</v>
      </c>
      <c r="E37" s="9">
        <v>-1.2939001848428888E-2</v>
      </c>
      <c r="F37" s="9">
        <v>-1.8091079226450479E-2</v>
      </c>
      <c r="G37" s="9" t="s">
        <v>2</v>
      </c>
      <c r="H37" s="9" t="s">
        <v>2</v>
      </c>
    </row>
    <row r="38" spans="1:8" x14ac:dyDescent="0.15">
      <c r="A38" s="6">
        <v>38414</v>
      </c>
      <c r="B38" s="9">
        <v>1.383432137932942E-2</v>
      </c>
      <c r="C38" s="9" t="s">
        <v>2</v>
      </c>
      <c r="D38" s="9">
        <v>1.6891891891891886E-2</v>
      </c>
      <c r="E38" s="9">
        <v>9.3632958801497246E-3</v>
      </c>
      <c r="F38" s="9">
        <v>1.5247776365946653E-2</v>
      </c>
      <c r="G38" s="9" t="s">
        <v>2</v>
      </c>
      <c r="H38" s="9" t="s">
        <v>2</v>
      </c>
    </row>
    <row r="39" spans="1:8" x14ac:dyDescent="0.15">
      <c r="A39" s="6">
        <v>38415</v>
      </c>
      <c r="B39" s="9">
        <v>-7.8210088407635325E-3</v>
      </c>
      <c r="C39" s="9" t="s">
        <v>2</v>
      </c>
      <c r="D39" s="9">
        <v>-9.1362126245846387E-3</v>
      </c>
      <c r="E39" s="9">
        <v>-5.5658627087197265E-3</v>
      </c>
      <c r="F39" s="9">
        <v>-8.7609511889862324E-3</v>
      </c>
      <c r="G39" s="9" t="s">
        <v>2</v>
      </c>
      <c r="H39" s="9" t="s">
        <v>2</v>
      </c>
    </row>
    <row r="40" spans="1:8" x14ac:dyDescent="0.15">
      <c r="A40" s="6">
        <v>38418</v>
      </c>
      <c r="B40" s="9">
        <v>1.9475920456140845E-3</v>
      </c>
      <c r="C40" s="9" t="s">
        <v>2</v>
      </c>
      <c r="D40" s="9">
        <v>-1.6764459346185756E-3</v>
      </c>
      <c r="E40" s="9">
        <v>3.7313432835819338E-3</v>
      </c>
      <c r="F40" s="9">
        <v>3.7878787878788955E-3</v>
      </c>
      <c r="G40" s="9" t="s">
        <v>2</v>
      </c>
      <c r="H40" s="9" t="s">
        <v>2</v>
      </c>
    </row>
    <row r="41" spans="1:8" x14ac:dyDescent="0.15">
      <c r="A41" s="6">
        <v>38419</v>
      </c>
      <c r="B41" s="9">
        <v>1.4635684728823817E-2</v>
      </c>
      <c r="C41" s="9" t="s">
        <v>2</v>
      </c>
      <c r="D41" s="9">
        <v>1.7632241813601901E-2</v>
      </c>
      <c r="E41" s="9">
        <v>9.2936802973977439E-3</v>
      </c>
      <c r="F41" s="9">
        <v>1.6981132075471805E-2</v>
      </c>
      <c r="G41" s="9" t="s">
        <v>2</v>
      </c>
      <c r="H41" s="9" t="s">
        <v>2</v>
      </c>
    </row>
    <row r="42" spans="1:8" x14ac:dyDescent="0.15">
      <c r="A42" s="6">
        <v>38420</v>
      </c>
      <c r="B42" s="9">
        <v>-2.366650860598522E-2</v>
      </c>
      <c r="C42" s="9" t="s">
        <v>2</v>
      </c>
      <c r="D42" s="9">
        <v>-2.7227722772277252E-2</v>
      </c>
      <c r="E42" s="9">
        <v>-1.8416206261510082E-2</v>
      </c>
      <c r="F42" s="9">
        <v>-2.5355596784168322E-2</v>
      </c>
      <c r="G42" s="9" t="s">
        <v>2</v>
      </c>
      <c r="H42" s="9" t="s">
        <v>2</v>
      </c>
    </row>
    <row r="43" spans="1:8" x14ac:dyDescent="0.15">
      <c r="A43" s="6">
        <v>38421</v>
      </c>
      <c r="B43" s="9">
        <v>-1.901927306927087E-2</v>
      </c>
      <c r="C43" s="9" t="s">
        <v>2</v>
      </c>
      <c r="D43" s="9">
        <v>-1.6115351993214566E-2</v>
      </c>
      <c r="E43" s="9">
        <v>-2.0637898686679201E-2</v>
      </c>
      <c r="F43" s="9">
        <v>-2.0304568527918843E-2</v>
      </c>
      <c r="G43" s="9" t="s">
        <v>2</v>
      </c>
      <c r="H43" s="9" t="s">
        <v>2</v>
      </c>
    </row>
    <row r="44" spans="1:8" x14ac:dyDescent="0.15">
      <c r="A44" s="6">
        <v>38422</v>
      </c>
      <c r="B44" s="9">
        <v>-7.7326477808879286E-3</v>
      </c>
      <c r="C44" s="9" t="s">
        <v>2</v>
      </c>
      <c r="D44" s="9">
        <v>-5.1724137931035141E-3</v>
      </c>
      <c r="E44" s="9">
        <v>-7.6628352490420992E-3</v>
      </c>
      <c r="F44" s="9">
        <v>-1.0362694300518172E-2</v>
      </c>
      <c r="G44" s="9" t="s">
        <v>2</v>
      </c>
      <c r="H44" s="9" t="s">
        <v>2</v>
      </c>
    </row>
    <row r="45" spans="1:8" x14ac:dyDescent="0.15">
      <c r="A45" s="6">
        <v>38425</v>
      </c>
      <c r="B45" s="9">
        <v>2.1935993176478061E-3</v>
      </c>
      <c r="C45" s="9" t="s">
        <v>2</v>
      </c>
      <c r="D45" s="9">
        <v>-5.1993067590986319E-3</v>
      </c>
      <c r="E45" s="9">
        <v>0</v>
      </c>
      <c r="F45" s="9">
        <v>1.178010471204205E-2</v>
      </c>
      <c r="G45" s="9" t="s">
        <v>2</v>
      </c>
      <c r="H45" s="9" t="s">
        <v>2</v>
      </c>
    </row>
    <row r="46" spans="1:8" x14ac:dyDescent="0.15">
      <c r="A46" s="6">
        <v>38426</v>
      </c>
      <c r="B46" s="9">
        <v>-2.5931626214022969E-2</v>
      </c>
      <c r="C46" s="9" t="s">
        <v>2</v>
      </c>
      <c r="D46" s="9">
        <v>-2.8745644599303177E-2</v>
      </c>
      <c r="E46" s="9">
        <v>-2.1235521235521082E-2</v>
      </c>
      <c r="F46" s="9">
        <v>-2.781371280724465E-2</v>
      </c>
      <c r="G46" s="9" t="s">
        <v>2</v>
      </c>
      <c r="H46" s="9" t="s">
        <v>2</v>
      </c>
    </row>
    <row r="47" spans="1:8" x14ac:dyDescent="0.15">
      <c r="A47" s="6">
        <v>38427</v>
      </c>
      <c r="B47" s="9">
        <v>1.3070505930938465E-3</v>
      </c>
      <c r="C47" s="9" t="s">
        <v>2</v>
      </c>
      <c r="D47" s="9">
        <v>0</v>
      </c>
      <c r="E47" s="9">
        <v>5.9171597633134176E-3</v>
      </c>
      <c r="F47" s="9">
        <v>-1.9960079840318778E-3</v>
      </c>
      <c r="G47" s="9" t="s">
        <v>2</v>
      </c>
      <c r="H47" s="9" t="s">
        <v>2</v>
      </c>
    </row>
    <row r="48" spans="1:8" x14ac:dyDescent="0.15">
      <c r="A48" s="6">
        <v>38428</v>
      </c>
      <c r="B48" s="9">
        <v>-6.540519944898719E-3</v>
      </c>
      <c r="C48" s="9" t="s">
        <v>2</v>
      </c>
      <c r="D48" s="9">
        <v>-4.484304932735439E-3</v>
      </c>
      <c r="E48" s="9">
        <v>-9.8039215686274161E-3</v>
      </c>
      <c r="F48" s="9">
        <v>-5.3333333333333011E-3</v>
      </c>
      <c r="G48" s="9" t="s">
        <v>2</v>
      </c>
      <c r="H48" s="9" t="s">
        <v>2</v>
      </c>
    </row>
    <row r="49" spans="1:8" x14ac:dyDescent="0.15">
      <c r="A49" s="6">
        <v>38429</v>
      </c>
      <c r="B49" s="9">
        <v>1.1025547884837042E-2</v>
      </c>
      <c r="C49" s="9" t="s">
        <v>2</v>
      </c>
      <c r="D49" s="9">
        <v>9.009009009008917E-3</v>
      </c>
      <c r="E49" s="9">
        <v>3.9603960396039639E-3</v>
      </c>
      <c r="F49" s="9">
        <v>2.0107238605898248E-2</v>
      </c>
      <c r="G49" s="9" t="s">
        <v>2</v>
      </c>
      <c r="H49" s="9" t="s">
        <v>2</v>
      </c>
    </row>
    <row r="50" spans="1:8" x14ac:dyDescent="0.15">
      <c r="A50" s="6">
        <v>38432</v>
      </c>
      <c r="B50" s="9">
        <v>9.8294547753761119E-3</v>
      </c>
      <c r="C50" s="9" t="s">
        <v>2</v>
      </c>
      <c r="D50" s="9">
        <v>7.1428571428571175E-3</v>
      </c>
      <c r="E50" s="9">
        <v>9.8619329388560661E-3</v>
      </c>
      <c r="F50" s="9">
        <v>1.2483574244415152E-2</v>
      </c>
      <c r="G50" s="9" t="s">
        <v>2</v>
      </c>
      <c r="H50" s="9" t="s">
        <v>2</v>
      </c>
    </row>
    <row r="51" spans="1:8" x14ac:dyDescent="0.15">
      <c r="A51" s="6">
        <v>38433</v>
      </c>
      <c r="B51" s="9">
        <v>-3.7251346254964769E-2</v>
      </c>
      <c r="C51" s="9" t="s">
        <v>2</v>
      </c>
      <c r="D51" s="9">
        <v>-5.5851063829787106E-2</v>
      </c>
      <c r="E51" s="9">
        <v>-2.9296875000000111E-2</v>
      </c>
      <c r="F51" s="9">
        <v>-2.6606099935107097E-2</v>
      </c>
      <c r="G51" s="9" t="s">
        <v>2</v>
      </c>
      <c r="H51" s="9" t="s">
        <v>2</v>
      </c>
    </row>
    <row r="52" spans="1:8" x14ac:dyDescent="0.15">
      <c r="A52" s="6">
        <v>38434</v>
      </c>
      <c r="B52" s="9">
        <v>6.117594455622581E-3</v>
      </c>
      <c r="C52" s="9" t="s">
        <v>2</v>
      </c>
      <c r="D52" s="9">
        <v>1.032863849765242E-2</v>
      </c>
      <c r="E52" s="9">
        <v>4.0241448692153181E-3</v>
      </c>
      <c r="F52" s="9">
        <v>4.0000000000000036E-3</v>
      </c>
      <c r="G52" s="9" t="s">
        <v>2</v>
      </c>
      <c r="H52" s="9" t="s">
        <v>2</v>
      </c>
    </row>
    <row r="53" spans="1:8" x14ac:dyDescent="0.15">
      <c r="A53" s="6">
        <v>38435</v>
      </c>
      <c r="B53" s="9">
        <v>2.4347056219566157E-3</v>
      </c>
      <c r="C53" s="9" t="s">
        <v>2</v>
      </c>
      <c r="D53" s="9">
        <v>0</v>
      </c>
      <c r="E53" s="9">
        <v>0</v>
      </c>
      <c r="F53" s="9">
        <v>7.3041168658698474E-3</v>
      </c>
      <c r="G53" s="9" t="s">
        <v>2</v>
      </c>
      <c r="H53" s="9" t="s">
        <v>2</v>
      </c>
    </row>
    <row r="54" spans="1:8" x14ac:dyDescent="0.15">
      <c r="A54" s="6">
        <v>38436</v>
      </c>
      <c r="B54" s="9">
        <v>-3.3748562358961363E-3</v>
      </c>
      <c r="C54" s="9" t="s">
        <v>2</v>
      </c>
      <c r="D54" s="9">
        <v>-7.4349442379182396E-3</v>
      </c>
      <c r="E54" s="9">
        <v>-4.0080160320642433E-3</v>
      </c>
      <c r="F54" s="9">
        <v>1.3183915622940745E-3</v>
      </c>
      <c r="G54" s="9" t="s">
        <v>2</v>
      </c>
      <c r="H54" s="9" t="s">
        <v>2</v>
      </c>
    </row>
    <row r="55" spans="1:8" x14ac:dyDescent="0.15">
      <c r="A55" s="6">
        <v>38439</v>
      </c>
      <c r="B55" s="9">
        <v>-3.7650999630742255E-3</v>
      </c>
      <c r="C55" s="9" t="s">
        <v>2</v>
      </c>
      <c r="D55" s="9">
        <v>6.5543071161049404E-3</v>
      </c>
      <c r="E55" s="9">
        <v>-1.4084507042253391E-2</v>
      </c>
      <c r="F55" s="9" t="s">
        <v>2</v>
      </c>
      <c r="G55" s="9" t="s">
        <v>2</v>
      </c>
      <c r="H55" s="9" t="s">
        <v>2</v>
      </c>
    </row>
    <row r="56" spans="1:8" x14ac:dyDescent="0.15">
      <c r="A56" s="6">
        <v>38440</v>
      </c>
      <c r="B56" s="9">
        <v>3.7494067394389097E-4</v>
      </c>
      <c r="C56" s="9" t="s">
        <v>2</v>
      </c>
      <c r="D56" s="9">
        <v>2.7906976744185297E-3</v>
      </c>
      <c r="E56" s="9">
        <v>-2.0408163265307477E-3</v>
      </c>
      <c r="F56" s="9" t="s">
        <v>2</v>
      </c>
      <c r="G56" s="9" t="s">
        <v>2</v>
      </c>
      <c r="H56" s="9" t="s">
        <v>2</v>
      </c>
    </row>
    <row r="57" spans="1:8" x14ac:dyDescent="0.15">
      <c r="A57" s="6">
        <v>38441</v>
      </c>
      <c r="B57" s="9">
        <v>-3.5250901916855981E-2</v>
      </c>
      <c r="C57" s="9" t="s">
        <v>2</v>
      </c>
      <c r="D57" s="9">
        <v>-2.5046382189239269E-2</v>
      </c>
      <c r="E57" s="9">
        <v>-2.8629856850715729E-2</v>
      </c>
      <c r="F57" s="9">
        <v>-5.2076466710612945E-2</v>
      </c>
      <c r="G57" s="9" t="s">
        <v>2</v>
      </c>
      <c r="H57" s="9" t="s">
        <v>2</v>
      </c>
    </row>
    <row r="58" spans="1:8" x14ac:dyDescent="0.15">
      <c r="A58" s="6">
        <v>38442</v>
      </c>
      <c r="B58" s="9">
        <v>1.6463621998427696E-2</v>
      </c>
      <c r="C58" s="9" t="s">
        <v>2</v>
      </c>
      <c r="D58" s="9">
        <v>2.5689819219790744E-2</v>
      </c>
      <c r="E58" s="9">
        <v>6.3157894736842746E-3</v>
      </c>
      <c r="F58" s="9">
        <v>1.7385257301808066E-2</v>
      </c>
      <c r="G58" s="9" t="s">
        <v>2</v>
      </c>
      <c r="H58" s="9" t="s">
        <v>2</v>
      </c>
    </row>
    <row r="59" spans="1:8" x14ac:dyDescent="0.15">
      <c r="A59" s="6">
        <v>38443</v>
      </c>
      <c r="B59" s="9">
        <v>4.3706505845116039E-2</v>
      </c>
      <c r="C59" s="9" t="s">
        <v>2</v>
      </c>
      <c r="D59" s="9">
        <v>4.6382189239332128E-2</v>
      </c>
      <c r="E59" s="9">
        <v>3.3472803347280422E-2</v>
      </c>
      <c r="F59" s="9">
        <v>5.1264524948735568E-2</v>
      </c>
      <c r="G59" s="9" t="s">
        <v>2</v>
      </c>
      <c r="H59" s="9" t="s">
        <v>2</v>
      </c>
    </row>
    <row r="60" spans="1:8" x14ac:dyDescent="0.15">
      <c r="A60" s="6">
        <v>38446</v>
      </c>
      <c r="B60" s="9">
        <v>-3.3344720972593923E-2</v>
      </c>
      <c r="C60" s="9" t="s">
        <v>2</v>
      </c>
      <c r="D60" s="9">
        <v>-3.3687943262411313E-2</v>
      </c>
      <c r="E60" s="9">
        <v>-3.6437246963562875E-2</v>
      </c>
      <c r="F60" s="9">
        <v>-2.9908972691807589E-2</v>
      </c>
      <c r="G60" s="9" t="s">
        <v>2</v>
      </c>
      <c r="H60" s="9" t="s">
        <v>2</v>
      </c>
    </row>
    <row r="61" spans="1:8" x14ac:dyDescent="0.15">
      <c r="A61" s="6">
        <v>38447</v>
      </c>
      <c r="B61" s="9">
        <v>-7.9665926926149788E-4</v>
      </c>
      <c r="C61" s="9" t="s">
        <v>2</v>
      </c>
      <c r="D61" s="9">
        <v>2.7522935779815683E-3</v>
      </c>
      <c r="E61" s="9">
        <v>-1.0504201680672232E-2</v>
      </c>
      <c r="F61" s="9">
        <v>5.3619302949061698E-3</v>
      </c>
      <c r="G61" s="9" t="s">
        <v>2</v>
      </c>
      <c r="H61" s="9" t="s">
        <v>2</v>
      </c>
    </row>
    <row r="62" spans="1:8" x14ac:dyDescent="0.15">
      <c r="A62" s="6">
        <v>38448</v>
      </c>
      <c r="B62" s="9">
        <v>2.2644691917749721E-2</v>
      </c>
      <c r="C62" s="9" t="s">
        <v>2</v>
      </c>
      <c r="D62" s="9">
        <v>2.4702653247941297E-2</v>
      </c>
      <c r="E62" s="9">
        <v>2.1231422505307851E-2</v>
      </c>
      <c r="F62" s="9">
        <v>2.200000000000002E-2</v>
      </c>
      <c r="G62" s="9" t="s">
        <v>2</v>
      </c>
      <c r="H62" s="9" t="s">
        <v>2</v>
      </c>
    </row>
    <row r="63" spans="1:8" x14ac:dyDescent="0.15">
      <c r="A63" s="6">
        <v>38449</v>
      </c>
      <c r="B63" s="9">
        <v>3.0260487794734486E-2</v>
      </c>
      <c r="C63" s="9" t="s">
        <v>2</v>
      </c>
      <c r="D63" s="9">
        <v>2.8571428571428692E-2</v>
      </c>
      <c r="E63" s="9">
        <v>3.7422037422037535E-2</v>
      </c>
      <c r="F63" s="9">
        <v>2.4787997390737226E-2</v>
      </c>
      <c r="G63" s="9" t="s">
        <v>2</v>
      </c>
      <c r="H63" s="9" t="s">
        <v>2</v>
      </c>
    </row>
    <row r="64" spans="1:8" x14ac:dyDescent="0.15">
      <c r="A64" s="6">
        <v>38450</v>
      </c>
      <c r="B64" s="9">
        <v>2.2668883087035924E-2</v>
      </c>
      <c r="C64" s="9" t="s">
        <v>2</v>
      </c>
      <c r="D64" s="9">
        <v>1.649305555555558E-2</v>
      </c>
      <c r="E64" s="9">
        <v>2.6052104208416749E-2</v>
      </c>
      <c r="F64" s="9">
        <v>2.5461489497135448E-2</v>
      </c>
      <c r="G64" s="9" t="s">
        <v>2</v>
      </c>
      <c r="H64" s="9" t="s">
        <v>2</v>
      </c>
    </row>
    <row r="65" spans="1:8" x14ac:dyDescent="0.15">
      <c r="A65" s="6">
        <v>38453</v>
      </c>
      <c r="B65" s="9">
        <v>-1.0325703858467169E-2</v>
      </c>
      <c r="C65" s="9" t="s">
        <v>2</v>
      </c>
      <c r="D65" s="9">
        <v>-4.2698548249360258E-3</v>
      </c>
      <c r="E65" s="9">
        <v>-1.3671875E-2</v>
      </c>
      <c r="F65" s="9">
        <v>-1.303538175046548E-2</v>
      </c>
      <c r="G65" s="9" t="s">
        <v>2</v>
      </c>
      <c r="H65" s="9" t="s">
        <v>2</v>
      </c>
    </row>
    <row r="66" spans="1:8" x14ac:dyDescent="0.15">
      <c r="A66" s="6">
        <v>38454</v>
      </c>
      <c r="B66" s="9">
        <v>-1.6732805356007258E-2</v>
      </c>
      <c r="C66" s="9" t="s">
        <v>2</v>
      </c>
      <c r="D66" s="9">
        <v>-1.4579759862778707E-2</v>
      </c>
      <c r="E66" s="9">
        <v>-2.1782178217821691E-2</v>
      </c>
      <c r="F66" s="9">
        <v>-1.3836477987421381E-2</v>
      </c>
      <c r="G66" s="9" t="s">
        <v>2</v>
      </c>
      <c r="H66" s="9" t="s">
        <v>2</v>
      </c>
    </row>
    <row r="67" spans="1:8" x14ac:dyDescent="0.15">
      <c r="A67" s="6">
        <v>38455</v>
      </c>
      <c r="B67" s="9">
        <v>2.2203651115805762E-2</v>
      </c>
      <c r="C67" s="9" t="s">
        <v>2</v>
      </c>
      <c r="D67" s="9">
        <v>1.3925152306353272E-2</v>
      </c>
      <c r="E67" s="9">
        <v>3.0364372469635414E-2</v>
      </c>
      <c r="F67" s="9">
        <v>2.2321428571428603E-2</v>
      </c>
      <c r="G67" s="9" t="s">
        <v>2</v>
      </c>
      <c r="H67" s="9" t="s">
        <v>2</v>
      </c>
    </row>
    <row r="68" spans="1:8" x14ac:dyDescent="0.15">
      <c r="A68" s="6">
        <v>38456</v>
      </c>
      <c r="B68" s="9">
        <v>-1.9580318039932099E-2</v>
      </c>
      <c r="C68" s="9" t="s">
        <v>2</v>
      </c>
      <c r="D68" s="9">
        <v>-1.7167381974249052E-2</v>
      </c>
      <c r="E68" s="9">
        <v>-2.1611001964636389E-2</v>
      </c>
      <c r="F68" s="9">
        <v>-1.9962570180910855E-2</v>
      </c>
      <c r="G68" s="9" t="s">
        <v>2</v>
      </c>
      <c r="H68" s="9" t="s">
        <v>2</v>
      </c>
    </row>
    <row r="69" spans="1:8" x14ac:dyDescent="0.15">
      <c r="A69" s="6">
        <v>38457</v>
      </c>
      <c r="B69" s="9">
        <v>-1.1471282688563714E-2</v>
      </c>
      <c r="C69" s="9" t="s">
        <v>2</v>
      </c>
      <c r="D69" s="9">
        <v>-1.2227074235807711E-2</v>
      </c>
      <c r="E69" s="9">
        <v>-2.4096385542168641E-2</v>
      </c>
      <c r="F69" s="9">
        <v>1.9096117122852085E-3</v>
      </c>
      <c r="G69" s="9" t="s">
        <v>2</v>
      </c>
      <c r="H69" s="9" t="s">
        <v>2</v>
      </c>
    </row>
    <row r="70" spans="1:8" x14ac:dyDescent="0.15">
      <c r="A70" s="6">
        <v>38460</v>
      </c>
      <c r="B70" s="9">
        <v>-9.3515747631722768E-3</v>
      </c>
      <c r="C70" s="9" t="s">
        <v>2</v>
      </c>
      <c r="D70" s="9">
        <v>-1.6799292661361709E-2</v>
      </c>
      <c r="E70" s="9">
        <v>-6.1728395061728669E-3</v>
      </c>
      <c r="F70" s="9">
        <v>-5.0825921219822545E-3</v>
      </c>
      <c r="G70" s="9" t="s">
        <v>2</v>
      </c>
      <c r="H70" s="9" t="s">
        <v>2</v>
      </c>
    </row>
    <row r="71" spans="1:8" x14ac:dyDescent="0.15">
      <c r="A71" s="6">
        <v>38461</v>
      </c>
      <c r="B71" s="9">
        <v>7.328415366752365E-3</v>
      </c>
      <c r="C71" s="9" t="s">
        <v>2</v>
      </c>
      <c r="D71" s="9">
        <v>9.8920863309353013E-3</v>
      </c>
      <c r="E71" s="9">
        <v>1.6563146997929712E-2</v>
      </c>
      <c r="F71" s="9">
        <v>-4.469987228607919E-3</v>
      </c>
      <c r="G71" s="9" t="s">
        <v>2</v>
      </c>
      <c r="H71" s="9" t="s">
        <v>2</v>
      </c>
    </row>
    <row r="72" spans="1:8" x14ac:dyDescent="0.15">
      <c r="A72" s="6">
        <v>38462</v>
      </c>
      <c r="B72" s="9">
        <v>-2.0931632607046374E-2</v>
      </c>
      <c r="C72" s="9" t="s">
        <v>2</v>
      </c>
      <c r="D72" s="9">
        <v>-4.1852181656277909E-2</v>
      </c>
      <c r="E72" s="9">
        <v>4.0733197556006573E-3</v>
      </c>
      <c r="F72" s="9">
        <v>-2.5016035920461865E-2</v>
      </c>
      <c r="G72" s="9" t="s">
        <v>2</v>
      </c>
      <c r="H72" s="9" t="s">
        <v>2</v>
      </c>
    </row>
    <row r="73" spans="1:8" x14ac:dyDescent="0.15">
      <c r="A73" s="6">
        <v>38463</v>
      </c>
      <c r="B73" s="9">
        <v>7.1980812308866104E-3</v>
      </c>
      <c r="C73" s="9" t="s">
        <v>2</v>
      </c>
      <c r="D73" s="9">
        <v>1.8587360594795044E-3</v>
      </c>
      <c r="E73" s="9">
        <v>2.4340770791074995E-2</v>
      </c>
      <c r="F73" s="9">
        <v>-4.6052631578946679E-3</v>
      </c>
      <c r="G73" s="9" t="s">
        <v>2</v>
      </c>
      <c r="H73" s="9" t="s">
        <v>2</v>
      </c>
    </row>
    <row r="74" spans="1:8" x14ac:dyDescent="0.15">
      <c r="A74" s="6">
        <v>38464</v>
      </c>
      <c r="B74" s="9">
        <v>8.0196845776812076E-3</v>
      </c>
      <c r="C74" s="9" t="s">
        <v>2</v>
      </c>
      <c r="D74" s="9">
        <v>5.5658627087198376E-3</v>
      </c>
      <c r="E74" s="9">
        <v>9.9009900990099098E-3</v>
      </c>
      <c r="F74" s="9">
        <v>8.5922009253138754E-3</v>
      </c>
      <c r="G74" s="9" t="s">
        <v>2</v>
      </c>
      <c r="H74" s="9" t="s">
        <v>2</v>
      </c>
    </row>
    <row r="75" spans="1:8" x14ac:dyDescent="0.15">
      <c r="A75" s="6">
        <v>38467</v>
      </c>
      <c r="B75" s="9">
        <v>-5.4921141301456089E-4</v>
      </c>
      <c r="C75" s="9" t="s">
        <v>2</v>
      </c>
      <c r="D75" s="9">
        <v>5.5350553505535416E-3</v>
      </c>
      <c r="E75" s="9">
        <v>-9.8039215686274161E-3</v>
      </c>
      <c r="F75" s="9">
        <v>2.6212319790301919E-3</v>
      </c>
      <c r="G75" s="9" t="s">
        <v>2</v>
      </c>
      <c r="H75" s="9" t="s">
        <v>2</v>
      </c>
    </row>
    <row r="76" spans="1:8" x14ac:dyDescent="0.15">
      <c r="A76" s="6">
        <v>38468</v>
      </c>
      <c r="B76" s="9">
        <v>7.7689852093682328E-3</v>
      </c>
      <c r="C76" s="9" t="s">
        <v>2</v>
      </c>
      <c r="D76" s="9">
        <v>5.5045871559633586E-3</v>
      </c>
      <c r="E76" s="9">
        <v>1.5841584158415856E-2</v>
      </c>
      <c r="F76" s="9">
        <v>1.9607843137254832E-3</v>
      </c>
      <c r="G76" s="9" t="s">
        <v>2</v>
      </c>
      <c r="H76" s="9" t="s">
        <v>2</v>
      </c>
    </row>
    <row r="77" spans="1:8" x14ac:dyDescent="0.15">
      <c r="A77" s="6">
        <v>38469</v>
      </c>
      <c r="B77" s="9">
        <v>6.8683886275811568E-3</v>
      </c>
      <c r="C77" s="9" t="s">
        <v>2</v>
      </c>
      <c r="D77" s="9" t="s">
        <v>2</v>
      </c>
      <c r="E77" s="9">
        <v>-9.746588693957059E-3</v>
      </c>
      <c r="F77" s="9">
        <v>2.3483365949119372E-2</v>
      </c>
      <c r="G77" s="9" t="s">
        <v>2</v>
      </c>
      <c r="H77" s="9" t="s">
        <v>2</v>
      </c>
    </row>
    <row r="78" spans="1:8" x14ac:dyDescent="0.15">
      <c r="A78" s="6">
        <v>38470</v>
      </c>
      <c r="B78" s="9">
        <v>4.1427660930529742E-3</v>
      </c>
      <c r="C78" s="9" t="s">
        <v>2</v>
      </c>
      <c r="D78" s="9" t="s">
        <v>2</v>
      </c>
      <c r="E78" s="9">
        <v>0</v>
      </c>
      <c r="F78" s="9">
        <v>8.2855321861059483E-3</v>
      </c>
      <c r="G78" s="9" t="s">
        <v>2</v>
      </c>
      <c r="H78" s="9" t="s">
        <v>2</v>
      </c>
    </row>
    <row r="79" spans="1:8" x14ac:dyDescent="0.15">
      <c r="A79" s="6">
        <v>38471</v>
      </c>
      <c r="B79" s="9">
        <v>1.5340248646241209E-2</v>
      </c>
      <c r="C79" s="9" t="s">
        <v>2</v>
      </c>
      <c r="D79" s="9">
        <v>2.1495327102803774E-2</v>
      </c>
      <c r="E79" s="9">
        <v>1.3779527559055094E-2</v>
      </c>
      <c r="F79" s="9">
        <v>1.0745891276864761E-2</v>
      </c>
      <c r="G79" s="9" t="s">
        <v>2</v>
      </c>
      <c r="H79" s="9" t="s">
        <v>2</v>
      </c>
    </row>
    <row r="80" spans="1:8" x14ac:dyDescent="0.15">
      <c r="A80" s="6">
        <v>38481</v>
      </c>
      <c r="B80" s="9">
        <v>-2.2702906795139938E-2</v>
      </c>
      <c r="C80" s="9" t="s">
        <v>2</v>
      </c>
      <c r="D80" s="9">
        <v>-1.6468435498627643E-2</v>
      </c>
      <c r="E80" s="9">
        <v>-2.9126213592233108E-2</v>
      </c>
      <c r="F80" s="9">
        <v>-2.2514071294559068E-2</v>
      </c>
      <c r="G80" s="9" t="s">
        <v>2</v>
      </c>
      <c r="H80" s="9" t="s">
        <v>2</v>
      </c>
    </row>
    <row r="81" spans="1:8" x14ac:dyDescent="0.15">
      <c r="A81" s="6">
        <v>38482</v>
      </c>
      <c r="B81" s="9">
        <v>2.0828966358672263E-2</v>
      </c>
      <c r="C81" s="9" t="s">
        <v>2</v>
      </c>
      <c r="D81" s="9">
        <v>1.9534883720930374E-2</v>
      </c>
      <c r="E81" s="9">
        <v>1.8000000000000016E-2</v>
      </c>
      <c r="F81" s="9">
        <v>2.4952015355086399E-2</v>
      </c>
      <c r="G81" s="9" t="s">
        <v>2</v>
      </c>
      <c r="H81" s="9" t="s">
        <v>2</v>
      </c>
    </row>
    <row r="82" spans="1:8" x14ac:dyDescent="0.15">
      <c r="A82" s="6">
        <v>38483</v>
      </c>
      <c r="B82" s="9">
        <v>-4.9815008675950052E-3</v>
      </c>
      <c r="C82" s="9" t="s">
        <v>2</v>
      </c>
      <c r="D82" s="9">
        <v>2.7372262773721623E-3</v>
      </c>
      <c r="E82" s="9">
        <v>-1.7681728880157177E-2</v>
      </c>
      <c r="F82" s="9">
        <v>0</v>
      </c>
      <c r="G82" s="9" t="s">
        <v>2</v>
      </c>
      <c r="H82" s="9" t="s">
        <v>2</v>
      </c>
    </row>
    <row r="83" spans="1:8" x14ac:dyDescent="0.15">
      <c r="A83" s="6">
        <v>38484</v>
      </c>
      <c r="B83" s="9">
        <v>-2.387767110947529E-2</v>
      </c>
      <c r="C83" s="9" t="s">
        <v>2</v>
      </c>
      <c r="D83" s="9">
        <v>-1.7288444040036377E-2</v>
      </c>
      <c r="E83" s="9">
        <v>-3.0000000000000027E-2</v>
      </c>
      <c r="F83" s="9">
        <v>-2.4344569288389462E-2</v>
      </c>
      <c r="G83" s="9" t="s">
        <v>2</v>
      </c>
      <c r="H83" s="9" t="s">
        <v>2</v>
      </c>
    </row>
    <row r="84" spans="1:8" x14ac:dyDescent="0.15">
      <c r="A84" s="6">
        <v>38485</v>
      </c>
      <c r="B84" s="9">
        <v>1.0502016979614245E-2</v>
      </c>
      <c r="C84" s="9" t="s">
        <v>2</v>
      </c>
      <c r="D84" s="9">
        <v>6.4814814814813104E-3</v>
      </c>
      <c r="E84" s="9">
        <v>1.0309278350515649E-2</v>
      </c>
      <c r="F84" s="9">
        <v>1.4715291106845774E-2</v>
      </c>
      <c r="G84" s="9" t="s">
        <v>2</v>
      </c>
      <c r="H84" s="9" t="s">
        <v>2</v>
      </c>
    </row>
    <row r="85" spans="1:8" x14ac:dyDescent="0.15">
      <c r="A85" s="6">
        <v>38488</v>
      </c>
      <c r="B85" s="9">
        <v>-1.9503904885538696E-3</v>
      </c>
      <c r="C85" s="9" t="s">
        <v>2</v>
      </c>
      <c r="D85" s="9">
        <v>2.7598896044158661E-3</v>
      </c>
      <c r="E85" s="9">
        <v>-1.4285714285714346E-2</v>
      </c>
      <c r="F85" s="9">
        <v>5.6746532156368712E-3</v>
      </c>
      <c r="G85" s="9" t="s">
        <v>2</v>
      </c>
      <c r="H85" s="9" t="s">
        <v>2</v>
      </c>
    </row>
    <row r="86" spans="1:8" x14ac:dyDescent="0.15">
      <c r="A86" s="6">
        <v>38489</v>
      </c>
      <c r="B86" s="9">
        <v>7.6853248978195525E-3</v>
      </c>
      <c r="C86" s="9" t="s">
        <v>2</v>
      </c>
      <c r="D86" s="9">
        <v>8.2568807339449268E-3</v>
      </c>
      <c r="E86" s="9">
        <v>4.1407867494822614E-3</v>
      </c>
      <c r="F86" s="9">
        <v>1.065830721003147E-2</v>
      </c>
      <c r="G86" s="9" t="s">
        <v>2</v>
      </c>
      <c r="H86" s="9" t="s">
        <v>2</v>
      </c>
    </row>
    <row r="87" spans="1:8" x14ac:dyDescent="0.15">
      <c r="A87" s="6">
        <v>38490</v>
      </c>
      <c r="B87" s="9">
        <v>1.5496520732709944E-3</v>
      </c>
      <c r="C87" s="9" t="s">
        <v>2</v>
      </c>
      <c r="D87" s="9">
        <v>-5.4595086442220664E-3</v>
      </c>
      <c r="E87" s="9">
        <v>8.2474226804123418E-3</v>
      </c>
      <c r="F87" s="9">
        <v>1.8610421836227076E-3</v>
      </c>
      <c r="G87" s="9" t="s">
        <v>2</v>
      </c>
      <c r="H87" s="9" t="s">
        <v>2</v>
      </c>
    </row>
    <row r="88" spans="1:8" x14ac:dyDescent="0.15">
      <c r="A88" s="6">
        <v>38491</v>
      </c>
      <c r="B88" s="9">
        <v>1.0064043915828047E-2</v>
      </c>
      <c r="C88" s="9" t="s">
        <v>2</v>
      </c>
      <c r="D88" s="9">
        <v>2.0128087831656094E-2</v>
      </c>
      <c r="E88" s="9" t="s">
        <v>2</v>
      </c>
      <c r="F88" s="9">
        <v>0</v>
      </c>
      <c r="G88" s="9" t="s">
        <v>2</v>
      </c>
      <c r="H88" s="9" t="s">
        <v>2</v>
      </c>
    </row>
    <row r="89" spans="1:8" x14ac:dyDescent="0.15">
      <c r="A89" s="6">
        <v>38492</v>
      </c>
      <c r="B89" s="9">
        <v>-1.6526676755195868E-2</v>
      </c>
      <c r="C89" s="9" t="s">
        <v>2</v>
      </c>
      <c r="D89" s="9">
        <v>-1.076233183856512E-2</v>
      </c>
      <c r="E89" s="9" t="s">
        <v>2</v>
      </c>
      <c r="F89" s="9">
        <v>-2.2291021671826616E-2</v>
      </c>
      <c r="G89" s="9" t="s">
        <v>2</v>
      </c>
      <c r="H89" s="9" t="s">
        <v>2</v>
      </c>
    </row>
    <row r="90" spans="1:8" x14ac:dyDescent="0.15">
      <c r="A90" s="6">
        <v>38495</v>
      </c>
      <c r="B90" s="9">
        <v>-2.245287068438262E-2</v>
      </c>
      <c r="C90" s="9" t="s">
        <v>2</v>
      </c>
      <c r="D90" s="9">
        <v>-2.1758839528558505E-2</v>
      </c>
      <c r="E90" s="9">
        <v>-1.8367346938775619E-2</v>
      </c>
      <c r="F90" s="9">
        <v>-2.7232425585813735E-2</v>
      </c>
      <c r="G90" s="9" t="s">
        <v>2</v>
      </c>
      <c r="H90" s="9" t="s">
        <v>2</v>
      </c>
    </row>
    <row r="91" spans="1:8" x14ac:dyDescent="0.15">
      <c r="A91" s="6">
        <v>38496</v>
      </c>
      <c r="B91" s="9">
        <v>9.5677125515228525E-3</v>
      </c>
      <c r="C91" s="9" t="s">
        <v>2</v>
      </c>
      <c r="D91" s="9">
        <v>5.5607043558851821E-3</v>
      </c>
      <c r="E91" s="9">
        <v>1.6632016632016633E-2</v>
      </c>
      <c r="F91" s="9">
        <v>6.5104166666667407E-3</v>
      </c>
      <c r="G91" s="9" t="s">
        <v>2</v>
      </c>
      <c r="H91" s="9" t="s">
        <v>2</v>
      </c>
    </row>
    <row r="92" spans="1:8" x14ac:dyDescent="0.15">
      <c r="A92" s="6">
        <v>38497</v>
      </c>
      <c r="B92" s="9">
        <v>-3.0868160849478374E-3</v>
      </c>
      <c r="C92" s="9" t="s">
        <v>2</v>
      </c>
      <c r="D92" s="9">
        <v>-4.6082949308754451E-3</v>
      </c>
      <c r="E92" s="9">
        <v>1.0224948875255713E-2</v>
      </c>
      <c r="F92" s="9">
        <v>-1.487710219922378E-2</v>
      </c>
      <c r="G92" s="9" t="s">
        <v>2</v>
      </c>
      <c r="H92" s="9" t="s">
        <v>2</v>
      </c>
    </row>
    <row r="93" spans="1:8" x14ac:dyDescent="0.15">
      <c r="A93" s="6">
        <v>38498</v>
      </c>
      <c r="B93" s="9">
        <v>-1.2621839742826787E-2</v>
      </c>
      <c r="C93" s="9" t="s">
        <v>2</v>
      </c>
      <c r="D93" s="9">
        <v>-1.1111111111111183E-2</v>
      </c>
      <c r="E93" s="9">
        <v>-1.8218623481781493E-2</v>
      </c>
      <c r="F93" s="9">
        <v>-8.5357846355876843E-3</v>
      </c>
      <c r="G93" s="9" t="s">
        <v>2</v>
      </c>
      <c r="H93" s="9" t="s">
        <v>2</v>
      </c>
    </row>
    <row r="94" spans="1:8" x14ac:dyDescent="0.15">
      <c r="A94" s="6">
        <v>38499</v>
      </c>
      <c r="B94" s="9">
        <v>-4.3922745574654183E-3</v>
      </c>
      <c r="C94" s="9" t="s">
        <v>2</v>
      </c>
      <c r="D94" s="9">
        <v>-6.5543071161049404E-3</v>
      </c>
      <c r="E94" s="9">
        <v>0</v>
      </c>
      <c r="F94" s="9">
        <v>-6.6225165562913135E-3</v>
      </c>
      <c r="G94" s="9" t="s">
        <v>2</v>
      </c>
      <c r="H94" s="9" t="s">
        <v>2</v>
      </c>
    </row>
    <row r="95" spans="1:8" x14ac:dyDescent="0.15">
      <c r="A95" s="6">
        <v>38502</v>
      </c>
      <c r="B95" s="9">
        <v>9.663279903007119E-3</v>
      </c>
      <c r="C95" s="9" t="s">
        <v>2</v>
      </c>
      <c r="D95" s="9">
        <v>1.413760603204528E-2</v>
      </c>
      <c r="E95" s="9">
        <v>6.1855670103092564E-3</v>
      </c>
      <c r="F95" s="9">
        <v>8.6666666666668224E-3</v>
      </c>
      <c r="G95" s="9" t="s">
        <v>2</v>
      </c>
      <c r="H95" s="9" t="s">
        <v>2</v>
      </c>
    </row>
    <row r="96" spans="1:8" x14ac:dyDescent="0.15">
      <c r="A96" s="6">
        <v>38503</v>
      </c>
      <c r="B96" s="9">
        <v>-6.6960204765677727E-3</v>
      </c>
      <c r="C96" s="9" t="s">
        <v>2</v>
      </c>
      <c r="D96" s="9">
        <v>-1.3940520446096727E-2</v>
      </c>
      <c r="E96" s="9">
        <v>-6.147540983606592E-3</v>
      </c>
      <c r="F96" s="9">
        <v>0</v>
      </c>
      <c r="G96" s="9" t="s">
        <v>2</v>
      </c>
      <c r="H96" s="9" t="s">
        <v>2</v>
      </c>
    </row>
    <row r="97" spans="1:8" x14ac:dyDescent="0.15">
      <c r="A97" s="6">
        <v>38504</v>
      </c>
      <c r="B97" s="9">
        <v>-1.0099176572155163E-2</v>
      </c>
      <c r="C97" s="9" t="s">
        <v>2</v>
      </c>
      <c r="D97" s="9">
        <v>-1.602262016965128E-2</v>
      </c>
      <c r="E97" s="9">
        <v>-1.0309278350515427E-2</v>
      </c>
      <c r="F97" s="9">
        <v>-3.96563119629878E-3</v>
      </c>
      <c r="G97" s="9" t="s">
        <v>2</v>
      </c>
      <c r="H97" s="9" t="s">
        <v>2</v>
      </c>
    </row>
    <row r="98" spans="1:8" x14ac:dyDescent="0.15">
      <c r="A98" s="6">
        <v>38505</v>
      </c>
      <c r="B98" s="9">
        <v>-1.6132516116784901E-2</v>
      </c>
      <c r="C98" s="9" t="s">
        <v>2</v>
      </c>
      <c r="D98" s="9">
        <v>-1.6283524904214586E-2</v>
      </c>
      <c r="E98" s="9">
        <v>-2.0833333333333259E-2</v>
      </c>
      <c r="F98" s="9">
        <v>-1.1280690112806857E-2</v>
      </c>
      <c r="G98" s="9" t="s">
        <v>2</v>
      </c>
      <c r="H98" s="9" t="s">
        <v>2</v>
      </c>
    </row>
    <row r="99" spans="1:8" x14ac:dyDescent="0.15">
      <c r="A99" s="6">
        <v>38506</v>
      </c>
      <c r="B99" s="9">
        <v>2.9590123730067457E-2</v>
      </c>
      <c r="C99" s="9" t="s">
        <v>2</v>
      </c>
      <c r="D99" s="9">
        <v>1.8500486854917453E-2</v>
      </c>
      <c r="E99" s="9">
        <v>2.1276595744680771E-2</v>
      </c>
      <c r="F99" s="9">
        <v>4.8993288590604145E-2</v>
      </c>
      <c r="G99" s="9" t="s">
        <v>2</v>
      </c>
      <c r="H99" s="9" t="s">
        <v>2</v>
      </c>
    </row>
    <row r="100" spans="1:8" x14ac:dyDescent="0.15">
      <c r="A100" s="6">
        <v>38509</v>
      </c>
      <c r="B100" s="9">
        <v>1.4120796832585233E-2</v>
      </c>
      <c r="C100" s="9" t="s">
        <v>2</v>
      </c>
      <c r="D100" s="9">
        <v>1.1472275334607929E-2</v>
      </c>
      <c r="E100" s="9">
        <v>1.0416666666666741E-2</v>
      </c>
      <c r="F100" s="9">
        <v>2.0473448496481028E-2</v>
      </c>
      <c r="G100" s="9" t="s">
        <v>2</v>
      </c>
      <c r="H100" s="9" t="s">
        <v>2</v>
      </c>
    </row>
    <row r="101" spans="1:8" x14ac:dyDescent="0.15">
      <c r="A101" s="6">
        <v>38510</v>
      </c>
      <c r="B101" s="9">
        <v>-9.8152525139165725E-3</v>
      </c>
      <c r="C101" s="9" t="s">
        <v>2</v>
      </c>
      <c r="D101" s="9">
        <v>-2.835538752362865E-3</v>
      </c>
      <c r="E101" s="9">
        <v>-1.0309278350515427E-2</v>
      </c>
      <c r="F101" s="9">
        <v>-1.6300940438871425E-2</v>
      </c>
      <c r="G101" s="9" t="s">
        <v>2</v>
      </c>
      <c r="H101" s="9" t="s">
        <v>2</v>
      </c>
    </row>
    <row r="102" spans="1:8" x14ac:dyDescent="0.15">
      <c r="A102" s="6">
        <v>38511</v>
      </c>
      <c r="B102" s="9">
        <v>7.3670950646259462E-2</v>
      </c>
      <c r="C102" s="9" t="s">
        <v>2</v>
      </c>
      <c r="D102" s="9">
        <v>7.8672985781990556E-2</v>
      </c>
      <c r="E102" s="9">
        <v>6.4583333333333437E-2</v>
      </c>
      <c r="F102" s="9">
        <v>7.7756532823454405E-2</v>
      </c>
      <c r="G102" s="9" t="s">
        <v>2</v>
      </c>
      <c r="H102" s="9" t="s">
        <v>2</v>
      </c>
    </row>
    <row r="103" spans="1:8" x14ac:dyDescent="0.15">
      <c r="A103" s="6">
        <v>38512</v>
      </c>
      <c r="B103" s="9">
        <v>-8.0542878889133442E-3</v>
      </c>
      <c r="C103" s="9" t="s">
        <v>2</v>
      </c>
      <c r="D103" s="9">
        <v>-8.7873462214412834E-3</v>
      </c>
      <c r="E103" s="9">
        <v>0</v>
      </c>
      <c r="F103" s="9">
        <v>-1.5375517445298748E-2</v>
      </c>
      <c r="G103" s="9" t="s">
        <v>2</v>
      </c>
      <c r="H103" s="9" t="s">
        <v>2</v>
      </c>
    </row>
    <row r="104" spans="1:8" x14ac:dyDescent="0.15">
      <c r="A104" s="6">
        <v>38513</v>
      </c>
      <c r="B104" s="9">
        <v>9.6266479245199488E-4</v>
      </c>
      <c r="C104" s="9" t="s">
        <v>2</v>
      </c>
      <c r="D104" s="9">
        <v>7.0921985815601829E-3</v>
      </c>
      <c r="E104" s="9">
        <v>0</v>
      </c>
      <c r="F104" s="9">
        <v>-4.2042042042041983E-3</v>
      </c>
      <c r="G104" s="9" t="s">
        <v>2</v>
      </c>
      <c r="H104" s="9" t="s">
        <v>2</v>
      </c>
    </row>
    <row r="105" spans="1:8" x14ac:dyDescent="0.15">
      <c r="A105" s="6">
        <v>38516</v>
      </c>
      <c r="B105" s="9">
        <v>-7.6610039469096058E-3</v>
      </c>
      <c r="C105" s="9" t="s">
        <v>2</v>
      </c>
      <c r="D105" s="9">
        <v>-8.8028169014083835E-3</v>
      </c>
      <c r="E105" s="9">
        <v>3.9138943248531177E-3</v>
      </c>
      <c r="F105" s="9">
        <v>-1.8094089264173552E-2</v>
      </c>
      <c r="G105" s="9" t="s">
        <v>2</v>
      </c>
      <c r="H105" s="9" t="s">
        <v>2</v>
      </c>
    </row>
    <row r="106" spans="1:8" x14ac:dyDescent="0.15">
      <c r="A106" s="6">
        <v>38517</v>
      </c>
      <c r="B106" s="9">
        <v>-1.0864633461311687E-2</v>
      </c>
      <c r="C106" s="9" t="s">
        <v>2</v>
      </c>
      <c r="D106" s="9">
        <v>-5.3285968028419228E-3</v>
      </c>
      <c r="E106" s="9">
        <v>-1.5594541910331383E-2</v>
      </c>
      <c r="F106" s="9">
        <v>-1.1670761670761753E-2</v>
      </c>
      <c r="G106" s="9" t="s">
        <v>2</v>
      </c>
      <c r="H106" s="9" t="s">
        <v>2</v>
      </c>
    </row>
    <row r="107" spans="1:8" x14ac:dyDescent="0.15">
      <c r="A107" s="6">
        <v>38518</v>
      </c>
      <c r="B107" s="9">
        <v>-1.7344814089417421E-2</v>
      </c>
      <c r="C107" s="9" t="s">
        <v>2</v>
      </c>
      <c r="D107" s="9">
        <v>-1.1607142857142816E-2</v>
      </c>
      <c r="E107" s="9">
        <v>-2.1782178217821691E-2</v>
      </c>
      <c r="F107" s="9">
        <v>-1.8645121193287761E-2</v>
      </c>
      <c r="G107" s="9" t="s">
        <v>2</v>
      </c>
      <c r="H107" s="9" t="s">
        <v>2</v>
      </c>
    </row>
    <row r="108" spans="1:8" x14ac:dyDescent="0.15">
      <c r="A108" s="6">
        <v>38519</v>
      </c>
      <c r="B108" s="9">
        <v>2.828214198309446E-2</v>
      </c>
      <c r="C108" s="9" t="s">
        <v>2</v>
      </c>
      <c r="D108" s="9">
        <v>4.7877145438121049E-2</v>
      </c>
      <c r="E108" s="9">
        <v>1.4170040485829816E-2</v>
      </c>
      <c r="F108" s="9">
        <v>2.2799240025332512E-2</v>
      </c>
      <c r="G108" s="9" t="s">
        <v>2</v>
      </c>
      <c r="H108" s="9" t="s">
        <v>2</v>
      </c>
    </row>
    <row r="109" spans="1:8" x14ac:dyDescent="0.15">
      <c r="A109" s="6">
        <v>38520</v>
      </c>
      <c r="B109" s="9">
        <v>8.9831830591690452E-3</v>
      </c>
      <c r="C109" s="9" t="s">
        <v>2</v>
      </c>
      <c r="D109" s="9">
        <v>1.8965517241379404E-2</v>
      </c>
      <c r="E109" s="9">
        <v>7.9840319361277334E-3</v>
      </c>
      <c r="F109" s="9">
        <v>0</v>
      </c>
      <c r="G109" s="9" t="s">
        <v>2</v>
      </c>
      <c r="H109" s="9" t="s">
        <v>2</v>
      </c>
    </row>
    <row r="110" spans="1:8" x14ac:dyDescent="0.15">
      <c r="A110" s="6">
        <v>38523</v>
      </c>
      <c r="B110" s="9">
        <v>2.1348918377874487E-2</v>
      </c>
      <c r="C110" s="9" t="s">
        <v>2</v>
      </c>
      <c r="D110" s="9">
        <v>1.3536379018612488E-2</v>
      </c>
      <c r="E110" s="9">
        <v>2.5742574257425765E-2</v>
      </c>
      <c r="F110" s="9">
        <v>2.4767801857585203E-2</v>
      </c>
      <c r="G110" s="9" t="s">
        <v>2</v>
      </c>
      <c r="H110" s="9" t="s">
        <v>2</v>
      </c>
    </row>
    <row r="111" spans="1:8" x14ac:dyDescent="0.15">
      <c r="A111" s="6">
        <v>38524</v>
      </c>
      <c r="B111" s="9">
        <v>-1.2178451473046229E-2</v>
      </c>
      <c r="C111" s="9" t="s">
        <v>2</v>
      </c>
      <c r="D111" s="9">
        <v>5.008347245408995E-3</v>
      </c>
      <c r="E111" s="9">
        <v>-1.737451737451734E-2</v>
      </c>
      <c r="F111" s="9">
        <v>-2.4169184290030343E-2</v>
      </c>
      <c r="G111" s="9" t="s">
        <v>2</v>
      </c>
      <c r="H111" s="9" t="s">
        <v>2</v>
      </c>
    </row>
    <row r="112" spans="1:8" x14ac:dyDescent="0.15">
      <c r="A112" s="6">
        <v>38525</v>
      </c>
      <c r="B112" s="9">
        <v>1.4107393287359512E-2</v>
      </c>
      <c r="C112" s="9" t="s">
        <v>2</v>
      </c>
      <c r="D112" s="9">
        <v>1.5780730897010153E-2</v>
      </c>
      <c r="E112" s="9">
        <v>9.8231827111983083E-3</v>
      </c>
      <c r="F112" s="9">
        <v>1.6718266253870073E-2</v>
      </c>
      <c r="G112" s="9" t="s">
        <v>2</v>
      </c>
      <c r="H112" s="9" t="s">
        <v>2</v>
      </c>
    </row>
    <row r="113" spans="1:8" x14ac:dyDescent="0.15">
      <c r="A113" s="6">
        <v>38526</v>
      </c>
      <c r="B113" s="9">
        <v>-1.5684201353990995E-2</v>
      </c>
      <c r="C113" s="9" t="s">
        <v>2</v>
      </c>
      <c r="D113" s="9">
        <v>-1.5535568274734346E-2</v>
      </c>
      <c r="E113" s="9">
        <v>-1.7509727626459082E-2</v>
      </c>
      <c r="F113" s="9">
        <v>-1.4007308160779552E-2</v>
      </c>
      <c r="G113" s="9" t="s">
        <v>2</v>
      </c>
      <c r="H113" s="9" t="s">
        <v>2</v>
      </c>
    </row>
    <row r="114" spans="1:8" x14ac:dyDescent="0.15">
      <c r="A114" s="6">
        <v>38527</v>
      </c>
      <c r="B114" s="9">
        <v>2.0658952349487483E-3</v>
      </c>
      <c r="C114" s="9" t="s">
        <v>2</v>
      </c>
      <c r="D114" s="9">
        <v>2.491694352159568E-3</v>
      </c>
      <c r="E114" s="9">
        <v>0</v>
      </c>
      <c r="F114" s="9">
        <v>3.7059913526866772E-3</v>
      </c>
      <c r="G114" s="9" t="s">
        <v>2</v>
      </c>
      <c r="H114" s="9" t="s">
        <v>2</v>
      </c>
    </row>
    <row r="115" spans="1:8" x14ac:dyDescent="0.15">
      <c r="A115" s="6">
        <v>38530</v>
      </c>
      <c r="B115" s="9">
        <v>1.1931644404004516E-2</v>
      </c>
      <c r="C115" s="9" t="s">
        <v>2</v>
      </c>
      <c r="D115" s="9">
        <v>5.7995028997515075E-3</v>
      </c>
      <c r="E115" s="9">
        <v>1.5841584158415856E-2</v>
      </c>
      <c r="F115" s="9">
        <v>1.4153846153846183E-2</v>
      </c>
      <c r="G115" s="9" t="s">
        <v>2</v>
      </c>
      <c r="H115" s="9" t="s">
        <v>2</v>
      </c>
    </row>
    <row r="116" spans="1:8" x14ac:dyDescent="0.15">
      <c r="A116" s="6">
        <v>38531</v>
      </c>
      <c r="B116" s="9">
        <v>-1.6724744033762895E-2</v>
      </c>
      <c r="C116" s="9" t="s">
        <v>2</v>
      </c>
      <c r="D116" s="9" t="s">
        <v>2</v>
      </c>
      <c r="E116" s="9">
        <v>-1.9493177387914118E-2</v>
      </c>
      <c r="F116" s="9">
        <v>-1.3956310679611672E-2</v>
      </c>
      <c r="G116" s="9" t="s">
        <v>2</v>
      </c>
      <c r="H116" s="9" t="s">
        <v>2</v>
      </c>
    </row>
    <row r="117" spans="1:8" x14ac:dyDescent="0.15">
      <c r="A117" s="6">
        <v>38532</v>
      </c>
      <c r="B117" s="9">
        <v>-9.1359535097109701E-3</v>
      </c>
      <c r="C117" s="9" t="s">
        <v>2</v>
      </c>
      <c r="D117" s="9" t="s">
        <v>2</v>
      </c>
      <c r="E117" s="9">
        <v>-5.9642147117296984E-3</v>
      </c>
      <c r="F117" s="9">
        <v>-1.2307692307692242E-2</v>
      </c>
      <c r="G117" s="9" t="s">
        <v>2</v>
      </c>
      <c r="H117" s="9" t="s">
        <v>2</v>
      </c>
    </row>
    <row r="118" spans="1:8" x14ac:dyDescent="0.15">
      <c r="A118" s="6">
        <v>38533</v>
      </c>
      <c r="B118" s="9">
        <v>-1.2911399919398306E-2</v>
      </c>
      <c r="C118" s="9" t="s">
        <v>2</v>
      </c>
      <c r="D118" s="9">
        <v>1.5926236378876801E-2</v>
      </c>
      <c r="E118" s="9">
        <v>-2.6000000000000023E-2</v>
      </c>
      <c r="F118" s="9">
        <v>-2.8660436137071699E-2</v>
      </c>
      <c r="G118" s="9" t="s">
        <v>2</v>
      </c>
      <c r="H118" s="9" t="s">
        <v>2</v>
      </c>
    </row>
    <row r="119" spans="1:8" x14ac:dyDescent="0.15">
      <c r="A119" s="6">
        <v>38534</v>
      </c>
      <c r="B119" s="9">
        <v>-2.7108399278127915E-2</v>
      </c>
      <c r="C119" s="9" t="s">
        <v>2</v>
      </c>
      <c r="D119" s="9">
        <v>-3.7953795379537913E-2</v>
      </c>
      <c r="E119" s="9">
        <v>-2.6694045174537995E-2</v>
      </c>
      <c r="F119" s="9">
        <v>-1.6677357280307836E-2</v>
      </c>
      <c r="G119" s="9" t="s">
        <v>2</v>
      </c>
      <c r="H119" s="9" t="s">
        <v>2</v>
      </c>
    </row>
    <row r="120" spans="1:8" x14ac:dyDescent="0.15">
      <c r="A120" s="6">
        <v>38537</v>
      </c>
      <c r="B120" s="9">
        <v>8.7842950666889852E-3</v>
      </c>
      <c r="C120" s="9" t="s">
        <v>2</v>
      </c>
      <c r="D120" s="9">
        <v>9.4339622641508303E-3</v>
      </c>
      <c r="E120" s="9">
        <v>8.4388185654007408E-3</v>
      </c>
      <c r="F120" s="9">
        <v>8.4801043705153845E-3</v>
      </c>
      <c r="G120" s="9" t="s">
        <v>2</v>
      </c>
      <c r="H120" s="9" t="s">
        <v>2</v>
      </c>
    </row>
    <row r="121" spans="1:8" x14ac:dyDescent="0.15">
      <c r="A121" s="6">
        <v>38538</v>
      </c>
      <c r="B121" s="9">
        <v>-7.0083620307571275E-3</v>
      </c>
      <c r="C121" s="9" t="s">
        <v>2</v>
      </c>
      <c r="D121" s="9">
        <v>-4.2480883602378228E-3</v>
      </c>
      <c r="E121" s="9">
        <v>-8.3682008368201055E-3</v>
      </c>
      <c r="F121" s="9">
        <v>-8.4087968952134551E-3</v>
      </c>
      <c r="G121" s="9" t="s">
        <v>2</v>
      </c>
      <c r="H121" s="9" t="s">
        <v>2</v>
      </c>
    </row>
    <row r="122" spans="1:8" x14ac:dyDescent="0.15">
      <c r="A122" s="6">
        <v>38539</v>
      </c>
      <c r="B122" s="9">
        <v>2.6276136955883564E-3</v>
      </c>
      <c r="C122" s="9" t="s">
        <v>2</v>
      </c>
      <c r="D122" s="9">
        <v>1.7064846416381396E-3</v>
      </c>
      <c r="E122" s="9">
        <v>4.2194092827003704E-3</v>
      </c>
      <c r="F122" s="9">
        <v>1.9569471624265589E-3</v>
      </c>
      <c r="G122" s="9" t="s">
        <v>2</v>
      </c>
      <c r="H122" s="9" t="s">
        <v>2</v>
      </c>
    </row>
    <row r="123" spans="1:8" x14ac:dyDescent="0.15">
      <c r="A123" s="6">
        <v>38540</v>
      </c>
      <c r="B123" s="9">
        <v>8.0361591683897338E-5</v>
      </c>
      <c r="C123" s="9" t="s">
        <v>2</v>
      </c>
      <c r="D123" s="9">
        <v>-8.5178875638841633E-3</v>
      </c>
      <c r="E123" s="9">
        <v>4.2016806722691147E-3</v>
      </c>
      <c r="F123" s="9">
        <v>4.5572916666667407E-3</v>
      </c>
      <c r="G123" s="9" t="s">
        <v>2</v>
      </c>
      <c r="H123" s="9" t="s">
        <v>2</v>
      </c>
    </row>
    <row r="124" spans="1:8" x14ac:dyDescent="0.15">
      <c r="A124" s="6">
        <v>38541</v>
      </c>
      <c r="B124" s="9">
        <v>-2.3365859377027953E-2</v>
      </c>
      <c r="C124" s="9" t="s">
        <v>2</v>
      </c>
      <c r="D124" s="9">
        <v>-1.718213058419249E-2</v>
      </c>
      <c r="E124" s="9">
        <v>-3.3472803347280311E-2</v>
      </c>
      <c r="F124" s="9">
        <v>-1.9442644199611059E-2</v>
      </c>
      <c r="G124" s="9" t="s">
        <v>2</v>
      </c>
      <c r="H124" s="9" t="s">
        <v>2</v>
      </c>
    </row>
    <row r="125" spans="1:8" x14ac:dyDescent="0.15">
      <c r="A125" s="6">
        <v>38544</v>
      </c>
      <c r="B125" s="9">
        <v>6.1436323828920987E-3</v>
      </c>
      <c r="C125" s="9" t="s">
        <v>2</v>
      </c>
      <c r="D125" s="9">
        <v>1.3986013986013957E-2</v>
      </c>
      <c r="E125" s="9">
        <v>-2.1645021645021467E-3</v>
      </c>
      <c r="F125" s="9">
        <v>6.6093853271644853E-3</v>
      </c>
      <c r="G125" s="9" t="s">
        <v>2</v>
      </c>
      <c r="H125" s="9" t="s">
        <v>2</v>
      </c>
    </row>
    <row r="126" spans="1:8" x14ac:dyDescent="0.15">
      <c r="A126" s="6">
        <v>38545</v>
      </c>
      <c r="B126" s="9">
        <v>5.7408350341758986E-2</v>
      </c>
      <c r="C126" s="9" t="s">
        <v>2</v>
      </c>
      <c r="D126" s="9">
        <v>7.5000000000000178E-2</v>
      </c>
      <c r="E126" s="9">
        <v>4.3383947939262368E-2</v>
      </c>
      <c r="F126" s="9">
        <v>5.3841103086014419E-2</v>
      </c>
      <c r="G126" s="9" t="s">
        <v>2</v>
      </c>
      <c r="H126" s="9" t="s">
        <v>2</v>
      </c>
    </row>
    <row r="127" spans="1:8" x14ac:dyDescent="0.15">
      <c r="A127" s="6">
        <v>38546</v>
      </c>
      <c r="B127" s="9">
        <v>-1.4745576320646214E-2</v>
      </c>
      <c r="C127" s="9" t="s">
        <v>2</v>
      </c>
      <c r="D127" s="9">
        <v>-1.7642341619887758E-2</v>
      </c>
      <c r="E127" s="9">
        <v>-1.039501039501034E-2</v>
      </c>
      <c r="F127" s="9">
        <v>-1.6199376947040545E-2</v>
      </c>
      <c r="G127" s="9" t="s">
        <v>2</v>
      </c>
      <c r="H127" s="9" t="s">
        <v>2</v>
      </c>
    </row>
    <row r="128" spans="1:8" x14ac:dyDescent="0.15">
      <c r="A128" s="6">
        <v>38547</v>
      </c>
      <c r="B128" s="9">
        <v>3.1103815813849542E-3</v>
      </c>
      <c r="C128" s="9" t="s">
        <v>2</v>
      </c>
      <c r="D128" s="9">
        <v>4.8979591836735281E-3</v>
      </c>
      <c r="E128" s="9">
        <v>0</v>
      </c>
      <c r="F128" s="9">
        <v>4.4331855604813342E-3</v>
      </c>
      <c r="G128" s="9" t="s">
        <v>2</v>
      </c>
      <c r="H128" s="9" t="s">
        <v>2</v>
      </c>
    </row>
    <row r="129" spans="1:8" x14ac:dyDescent="0.15">
      <c r="A129" s="6">
        <v>38548</v>
      </c>
      <c r="B129" s="9">
        <v>-4.7907762886138334E-3</v>
      </c>
      <c r="C129" s="9" t="s">
        <v>2</v>
      </c>
      <c r="D129" s="9">
        <v>2.4370430544271571E-3</v>
      </c>
      <c r="E129" s="9">
        <v>-1.0504201680672232E-2</v>
      </c>
      <c r="F129" s="9">
        <v>-6.3051702395964249E-3</v>
      </c>
      <c r="G129" s="9" t="s">
        <v>2</v>
      </c>
      <c r="H129" s="9" t="s">
        <v>2</v>
      </c>
    </row>
    <row r="130" spans="1:8" x14ac:dyDescent="0.15">
      <c r="A130" s="6">
        <v>38551</v>
      </c>
      <c r="B130" s="9">
        <v>2.8333636304993526E-3</v>
      </c>
      <c r="C130" s="9" t="s">
        <v>2</v>
      </c>
      <c r="D130" s="9">
        <v>1.296596434359798E-2</v>
      </c>
      <c r="E130" s="9">
        <v>-6.3694267515923553E-3</v>
      </c>
      <c r="F130" s="9">
        <v>1.9035532994924331E-3</v>
      </c>
      <c r="G130" s="9" t="s">
        <v>2</v>
      </c>
      <c r="H130" s="9" t="s">
        <v>2</v>
      </c>
    </row>
    <row r="131" spans="1:8" x14ac:dyDescent="0.15">
      <c r="A131" s="6">
        <v>38552</v>
      </c>
      <c r="B131" s="9">
        <v>7.0845661269981113E-3</v>
      </c>
      <c r="C131" s="9" t="s">
        <v>2</v>
      </c>
      <c r="D131" s="9">
        <v>4.0000000000000036E-3</v>
      </c>
      <c r="E131" s="9">
        <v>1.2820512820512997E-2</v>
      </c>
      <c r="F131" s="9">
        <v>4.4331855604813342E-3</v>
      </c>
      <c r="G131" s="9" t="s">
        <v>2</v>
      </c>
      <c r="H131" s="9" t="s">
        <v>2</v>
      </c>
    </row>
    <row r="132" spans="1:8" x14ac:dyDescent="0.15">
      <c r="A132" s="6">
        <v>38553</v>
      </c>
      <c r="B132" s="9">
        <v>3.9803957011656692E-3</v>
      </c>
      <c r="C132" s="9" t="s">
        <v>2</v>
      </c>
      <c r="D132" s="9">
        <v>-2.3904382470120167E-3</v>
      </c>
      <c r="E132" s="9">
        <v>1.0548523206751037E-2</v>
      </c>
      <c r="F132" s="9">
        <v>3.7831021437579881E-3</v>
      </c>
      <c r="G132" s="9" t="s">
        <v>2</v>
      </c>
      <c r="H132" s="9" t="s">
        <v>2</v>
      </c>
    </row>
    <row r="133" spans="1:8" x14ac:dyDescent="0.15">
      <c r="A133" s="6">
        <v>38554</v>
      </c>
      <c r="B133" s="9">
        <v>1.4946162688063886E-3</v>
      </c>
      <c r="C133" s="9" t="s">
        <v>2</v>
      </c>
      <c r="D133" s="9">
        <v>2.3961661341853624E-3</v>
      </c>
      <c r="E133" s="9">
        <v>2.0876826722338038E-3</v>
      </c>
      <c r="F133" s="9">
        <v>0</v>
      </c>
      <c r="G133" s="9" t="s">
        <v>2</v>
      </c>
      <c r="H133" s="9" t="s">
        <v>2</v>
      </c>
    </row>
    <row r="134" spans="1:8" x14ac:dyDescent="0.15">
      <c r="A134" s="6">
        <v>38555</v>
      </c>
      <c r="B134" s="9">
        <v>2.6209428061066815E-2</v>
      </c>
      <c r="C134" s="9" t="s">
        <v>2</v>
      </c>
      <c r="D134" s="9">
        <v>3.2669322709163451E-2</v>
      </c>
      <c r="E134" s="9">
        <v>2.0833333333333481E-2</v>
      </c>
      <c r="F134" s="9">
        <v>2.5125628140703515E-2</v>
      </c>
      <c r="G134" s="9" t="s">
        <v>2</v>
      </c>
      <c r="H134" s="9" t="s">
        <v>2</v>
      </c>
    </row>
    <row r="135" spans="1:8" x14ac:dyDescent="0.15">
      <c r="A135" s="6">
        <v>38558</v>
      </c>
      <c r="B135" s="9">
        <v>4.1443737989022011E-3</v>
      </c>
      <c r="C135" s="9" t="s">
        <v>2</v>
      </c>
      <c r="D135" s="9">
        <v>1.0802469135802406E-2</v>
      </c>
      <c r="E135" s="9">
        <v>4.0816326530610514E-3</v>
      </c>
      <c r="F135" s="9">
        <v>-2.450980392156854E-3</v>
      </c>
      <c r="G135" s="9" t="s">
        <v>2</v>
      </c>
      <c r="H135" s="9" t="s">
        <v>2</v>
      </c>
    </row>
    <row r="136" spans="1:8" x14ac:dyDescent="0.15">
      <c r="A136" s="6">
        <v>38559</v>
      </c>
      <c r="B136" s="9">
        <v>1.1311210501305347E-2</v>
      </c>
      <c r="C136" s="9" t="s">
        <v>2</v>
      </c>
      <c r="D136" s="9">
        <v>5.3435114503816994E-3</v>
      </c>
      <c r="E136" s="9">
        <v>1.0162601626016121E-2</v>
      </c>
      <c r="F136" s="9">
        <v>1.8427518427518219E-2</v>
      </c>
      <c r="G136" s="9" t="s">
        <v>2</v>
      </c>
      <c r="H136" s="9" t="s">
        <v>2</v>
      </c>
    </row>
    <row r="137" spans="1:8" x14ac:dyDescent="0.15">
      <c r="A137" s="6">
        <v>38560</v>
      </c>
      <c r="B137" s="9">
        <v>5.5267801981978559E-3</v>
      </c>
      <c r="C137" s="9" t="s">
        <v>2</v>
      </c>
      <c r="D137" s="9">
        <v>-1.5186028853454436E-3</v>
      </c>
      <c r="E137" s="9">
        <v>6.0362173038230882E-3</v>
      </c>
      <c r="F137" s="9">
        <v>1.2062726176115923E-2</v>
      </c>
      <c r="G137" s="9" t="s">
        <v>2</v>
      </c>
      <c r="H137" s="9" t="s">
        <v>2</v>
      </c>
    </row>
    <row r="138" spans="1:8" x14ac:dyDescent="0.15">
      <c r="A138" s="6">
        <v>38561</v>
      </c>
      <c r="B138" s="9">
        <v>1.8219831382341549E-3</v>
      </c>
      <c r="C138" s="9" t="s">
        <v>2</v>
      </c>
      <c r="D138" s="9">
        <v>-2.2813688212928174E-3</v>
      </c>
      <c r="E138" s="9">
        <v>0</v>
      </c>
      <c r="F138" s="9">
        <v>7.7473182359952819E-3</v>
      </c>
      <c r="G138" s="9" t="s">
        <v>2</v>
      </c>
      <c r="H138" s="9" t="s">
        <v>2</v>
      </c>
    </row>
    <row r="139" spans="1:8" x14ac:dyDescent="0.15">
      <c r="A139" s="6">
        <v>38562</v>
      </c>
      <c r="B139" s="9">
        <v>6.8956924031097584E-3</v>
      </c>
      <c r="C139" s="9" t="s">
        <v>2</v>
      </c>
      <c r="D139" s="9">
        <v>6.859756097561176E-3</v>
      </c>
      <c r="E139" s="9">
        <v>2.0000000000000018E-3</v>
      </c>
      <c r="F139" s="9">
        <v>1.1827321111768097E-2</v>
      </c>
      <c r="G139" s="9" t="s">
        <v>2</v>
      </c>
      <c r="H139" s="9" t="s">
        <v>2</v>
      </c>
    </row>
    <row r="140" spans="1:8" x14ac:dyDescent="0.15">
      <c r="A140" s="6">
        <v>38565</v>
      </c>
      <c r="B140" s="9">
        <v>-1.035608589295467E-2</v>
      </c>
      <c r="C140" s="9" t="s">
        <v>2</v>
      </c>
      <c r="D140" s="9">
        <v>-2.4981074943224879E-2</v>
      </c>
      <c r="E140" s="9">
        <v>-1.9960079840318778E-3</v>
      </c>
      <c r="F140" s="9">
        <v>-4.0911747516072516E-3</v>
      </c>
      <c r="G140" s="9" t="s">
        <v>2</v>
      </c>
      <c r="H140" s="9" t="s">
        <v>2</v>
      </c>
    </row>
    <row r="141" spans="1:8" x14ac:dyDescent="0.15">
      <c r="A141" s="6">
        <v>38566</v>
      </c>
      <c r="B141" s="9">
        <v>1.6362824288727484E-2</v>
      </c>
      <c r="C141" s="9" t="s">
        <v>2</v>
      </c>
      <c r="D141" s="9">
        <v>1.0093167701863193E-2</v>
      </c>
      <c r="E141" s="9">
        <v>1.2000000000000011E-2</v>
      </c>
      <c r="F141" s="9">
        <v>2.699530516431925E-2</v>
      </c>
      <c r="G141" s="9" t="s">
        <v>2</v>
      </c>
      <c r="H141" s="9" t="s">
        <v>2</v>
      </c>
    </row>
    <row r="142" spans="1:8" x14ac:dyDescent="0.15">
      <c r="A142" s="6">
        <v>38567</v>
      </c>
      <c r="B142" s="9">
        <v>-2.2199773068335795E-3</v>
      </c>
      <c r="C142" s="9" t="s">
        <v>2</v>
      </c>
      <c r="D142" s="9">
        <v>7.68639508070601E-4</v>
      </c>
      <c r="E142" s="9">
        <v>0</v>
      </c>
      <c r="F142" s="9">
        <v>-7.42857142857134E-3</v>
      </c>
      <c r="G142" s="9" t="s">
        <v>2</v>
      </c>
      <c r="H142" s="9" t="s">
        <v>2</v>
      </c>
    </row>
    <row r="143" spans="1:8" x14ac:dyDescent="0.15">
      <c r="A143" s="6">
        <v>38568</v>
      </c>
      <c r="B143" s="9">
        <v>-5.0024238776427516E-3</v>
      </c>
      <c r="C143" s="9" t="s">
        <v>2</v>
      </c>
      <c r="D143" s="9">
        <v>-3.072196620583667E-3</v>
      </c>
      <c r="E143" s="9">
        <v>-7.905138339920903E-3</v>
      </c>
      <c r="F143" s="9">
        <v>-4.029936672423684E-3</v>
      </c>
      <c r="G143" s="9" t="s">
        <v>2</v>
      </c>
      <c r="H143" s="9" t="s">
        <v>2</v>
      </c>
    </row>
    <row r="144" spans="1:8" x14ac:dyDescent="0.15">
      <c r="A144" s="6">
        <v>38569</v>
      </c>
      <c r="B144" s="9">
        <v>3.5754752868193927E-2</v>
      </c>
      <c r="C144" s="9" t="s">
        <v>2</v>
      </c>
      <c r="D144" s="9">
        <v>2.7734976887519247E-2</v>
      </c>
      <c r="E144" s="9">
        <v>3.3864541832669515E-2</v>
      </c>
      <c r="F144" s="9">
        <v>4.5664739884393013E-2</v>
      </c>
      <c r="G144" s="9" t="s">
        <v>2</v>
      </c>
      <c r="H144" s="9" t="s">
        <v>2</v>
      </c>
    </row>
    <row r="145" spans="1:8" x14ac:dyDescent="0.15">
      <c r="A145" s="6">
        <v>38572</v>
      </c>
      <c r="B145" s="9">
        <v>2.7360559631737225E-3</v>
      </c>
      <c r="C145" s="9" t="s">
        <v>2</v>
      </c>
      <c r="D145" s="9">
        <v>5.9970014992503096E-3</v>
      </c>
      <c r="E145" s="9">
        <v>0</v>
      </c>
      <c r="F145" s="9">
        <v>2.2111663902708578E-3</v>
      </c>
      <c r="G145" s="9" t="s">
        <v>2</v>
      </c>
      <c r="H145" s="9" t="s">
        <v>2</v>
      </c>
    </row>
    <row r="146" spans="1:8" x14ac:dyDescent="0.15">
      <c r="A146" s="6">
        <v>38573</v>
      </c>
      <c r="B146" s="9">
        <v>4.8234256854689699E-3</v>
      </c>
      <c r="C146" s="9" t="s">
        <v>2</v>
      </c>
      <c r="D146" s="9">
        <v>3.7257824143070994E-3</v>
      </c>
      <c r="E146" s="9">
        <v>5.7803468208090791E-3</v>
      </c>
      <c r="F146" s="9">
        <v>4.964147821290732E-3</v>
      </c>
      <c r="G146" s="9" t="s">
        <v>2</v>
      </c>
      <c r="H146" s="9" t="s">
        <v>2</v>
      </c>
    </row>
    <row r="147" spans="1:8" x14ac:dyDescent="0.15">
      <c r="A147" s="6">
        <v>38574</v>
      </c>
      <c r="B147" s="9">
        <v>1.4286765293814563E-2</v>
      </c>
      <c r="C147" s="9" t="s">
        <v>2</v>
      </c>
      <c r="D147" s="9">
        <v>1.7074981440237558E-2</v>
      </c>
      <c r="E147" s="9">
        <v>3.8314176245211051E-3</v>
      </c>
      <c r="F147" s="9">
        <v>2.1953896816685026E-2</v>
      </c>
      <c r="G147" s="9" t="s">
        <v>2</v>
      </c>
      <c r="H147" s="9" t="s">
        <v>2</v>
      </c>
    </row>
    <row r="148" spans="1:8" x14ac:dyDescent="0.15">
      <c r="A148" s="6">
        <v>38575</v>
      </c>
      <c r="B148" s="9">
        <v>1.2412867772676176E-2</v>
      </c>
      <c r="C148" s="9" t="s">
        <v>2</v>
      </c>
      <c r="D148" s="9">
        <v>1.3138686131386912E-2</v>
      </c>
      <c r="E148" s="9">
        <v>1.3358778625954137E-2</v>
      </c>
      <c r="F148" s="9">
        <v>1.074113856068748E-2</v>
      </c>
      <c r="G148" s="9" t="s">
        <v>2</v>
      </c>
      <c r="H148" s="9" t="s">
        <v>2</v>
      </c>
    </row>
    <row r="149" spans="1:8" x14ac:dyDescent="0.15">
      <c r="A149" s="6">
        <v>38576</v>
      </c>
      <c r="B149" s="9">
        <v>-3.0808432371170702E-2</v>
      </c>
      <c r="C149" s="9" t="s">
        <v>2</v>
      </c>
      <c r="D149" s="9">
        <v>-2.8818443804034644E-2</v>
      </c>
      <c r="E149" s="9">
        <v>-3.0131826741996104E-2</v>
      </c>
      <c r="F149" s="9">
        <v>-3.3475026567481359E-2</v>
      </c>
      <c r="G149" s="9" t="s">
        <v>2</v>
      </c>
      <c r="H149" s="9" t="s">
        <v>2</v>
      </c>
    </row>
    <row r="150" spans="1:8" x14ac:dyDescent="0.15">
      <c r="A150" s="6">
        <v>38579</v>
      </c>
      <c r="B150" s="9">
        <v>1.721518312255621E-2</v>
      </c>
      <c r="C150" s="9" t="s">
        <v>2</v>
      </c>
      <c r="D150" s="9">
        <v>1.6320474777447913E-2</v>
      </c>
      <c r="E150" s="9">
        <v>1.5533980582524309E-2</v>
      </c>
      <c r="F150" s="9">
        <v>1.9791094007696408E-2</v>
      </c>
      <c r="G150" s="9" t="s">
        <v>2</v>
      </c>
      <c r="H150" s="9" t="s">
        <v>2</v>
      </c>
    </row>
    <row r="151" spans="1:8" x14ac:dyDescent="0.15">
      <c r="A151" s="6">
        <v>38580</v>
      </c>
      <c r="B151" s="9">
        <v>-2.443115032869414E-2</v>
      </c>
      <c r="C151" s="9" t="s">
        <v>2</v>
      </c>
      <c r="D151" s="9">
        <v>-1.8248175182481785E-2</v>
      </c>
      <c r="E151" s="9">
        <v>-2.4856596558317512E-2</v>
      </c>
      <c r="F151" s="9">
        <v>-3.0188679245283123E-2</v>
      </c>
      <c r="G151" s="9" t="s">
        <v>2</v>
      </c>
      <c r="H151" s="9" t="s">
        <v>2</v>
      </c>
    </row>
    <row r="152" spans="1:8" x14ac:dyDescent="0.15">
      <c r="A152" s="6">
        <v>38581</v>
      </c>
      <c r="B152" s="9">
        <v>1.0651337521879448E-2</v>
      </c>
      <c r="C152" s="9" t="s">
        <v>2</v>
      </c>
      <c r="D152" s="9">
        <v>7.4349442379182396E-3</v>
      </c>
      <c r="E152" s="9">
        <v>7.8431372549019329E-3</v>
      </c>
      <c r="F152" s="9">
        <v>1.6675931072818173E-2</v>
      </c>
      <c r="G152" s="9" t="s">
        <v>2</v>
      </c>
      <c r="H152" s="9" t="s">
        <v>2</v>
      </c>
    </row>
    <row r="153" spans="1:8" x14ac:dyDescent="0.15">
      <c r="A153" s="6">
        <v>38582</v>
      </c>
      <c r="B153" s="9">
        <v>-3.5921149128798548E-2</v>
      </c>
      <c r="C153" s="9" t="s">
        <v>2</v>
      </c>
      <c r="D153" s="9">
        <v>-3.7638376383763994E-2</v>
      </c>
      <c r="E153" s="9">
        <v>-2.529182879377434E-2</v>
      </c>
      <c r="F153" s="9">
        <v>-4.4833242208857316E-2</v>
      </c>
      <c r="G153" s="9" t="s">
        <v>2</v>
      </c>
      <c r="H153" s="9" t="s">
        <v>2</v>
      </c>
    </row>
    <row r="154" spans="1:8" x14ac:dyDescent="0.15">
      <c r="A154" s="6">
        <v>38583</v>
      </c>
      <c r="B154" s="9">
        <v>1.8145674112868642E-2</v>
      </c>
      <c r="C154" s="9" t="s">
        <v>2</v>
      </c>
      <c r="D154" s="9">
        <v>1.8404907975460238E-2</v>
      </c>
      <c r="E154" s="9">
        <v>7.9840319361277334E-3</v>
      </c>
      <c r="F154" s="9">
        <v>2.8048082427017951E-2</v>
      </c>
      <c r="G154" s="9" t="s">
        <v>2</v>
      </c>
      <c r="H154" s="9" t="s">
        <v>2</v>
      </c>
    </row>
    <row r="155" spans="1:8" x14ac:dyDescent="0.15">
      <c r="A155" s="6">
        <v>38586</v>
      </c>
      <c r="B155" s="9">
        <v>1.4992980367079042E-2</v>
      </c>
      <c r="C155" s="9" t="s">
        <v>2</v>
      </c>
      <c r="D155" s="9">
        <v>0</v>
      </c>
      <c r="E155" s="9">
        <v>9.9009900990099098E-3</v>
      </c>
      <c r="F155" s="9">
        <v>3.5077951002227215E-2</v>
      </c>
      <c r="G155" s="9" t="s">
        <v>2</v>
      </c>
      <c r="H155" s="9" t="s">
        <v>2</v>
      </c>
    </row>
    <row r="156" spans="1:8" x14ac:dyDescent="0.15">
      <c r="A156" s="6">
        <v>38587</v>
      </c>
      <c r="B156" s="9">
        <v>-2.3897173988488194E-3</v>
      </c>
      <c r="C156" s="9" t="s">
        <v>2</v>
      </c>
      <c r="D156" s="9">
        <v>-9.7891566265059238E-3</v>
      </c>
      <c r="E156" s="9">
        <v>1.1764705882353121E-2</v>
      </c>
      <c r="F156" s="9">
        <v>-9.1447014523936554E-3</v>
      </c>
      <c r="G156" s="9" t="s">
        <v>2</v>
      </c>
      <c r="H156" s="9" t="s">
        <v>2</v>
      </c>
    </row>
    <row r="157" spans="1:8" x14ac:dyDescent="0.15">
      <c r="A157" s="6">
        <v>38588</v>
      </c>
      <c r="B157" s="9">
        <v>1.7569304049919705E-2</v>
      </c>
      <c r="C157" s="9" t="s">
        <v>2</v>
      </c>
      <c r="D157" s="9">
        <v>2.0532319391634912E-2</v>
      </c>
      <c r="E157" s="9">
        <v>2.1317829457364157E-2</v>
      </c>
      <c r="F157" s="9">
        <v>1.0857763300760048E-2</v>
      </c>
      <c r="G157" s="9" t="s">
        <v>2</v>
      </c>
      <c r="H157" s="9" t="s">
        <v>2</v>
      </c>
    </row>
    <row r="158" spans="1:8" x14ac:dyDescent="0.15">
      <c r="A158" s="6">
        <v>38589</v>
      </c>
      <c r="B158" s="9">
        <v>7.775137715699783E-3</v>
      </c>
      <c r="C158" s="9" t="s">
        <v>2</v>
      </c>
      <c r="D158" s="9">
        <v>5.9612518628913147E-3</v>
      </c>
      <c r="E158" s="9">
        <v>1.8975332068311257E-2</v>
      </c>
      <c r="F158" s="9">
        <v>-1.6111707841032219E-3</v>
      </c>
      <c r="G158" s="9" t="s">
        <v>2</v>
      </c>
      <c r="H158" s="9" t="s">
        <v>2</v>
      </c>
    </row>
    <row r="159" spans="1:8" x14ac:dyDescent="0.15">
      <c r="A159" s="6">
        <v>38590</v>
      </c>
      <c r="B159" s="9">
        <v>-5.7663600995498199E-4</v>
      </c>
      <c r="C159" s="9" t="s">
        <v>2</v>
      </c>
      <c r="D159" s="9">
        <v>-1.481481481481417E-3</v>
      </c>
      <c r="E159" s="9">
        <v>-1.8621973929235924E-3</v>
      </c>
      <c r="F159" s="9">
        <v>1.6137708445400634E-3</v>
      </c>
      <c r="G159" s="9" t="s">
        <v>2</v>
      </c>
      <c r="H159" s="9" t="s">
        <v>2</v>
      </c>
    </row>
    <row r="160" spans="1:8" x14ac:dyDescent="0.15">
      <c r="A160" s="6">
        <v>38593</v>
      </c>
      <c r="B160" s="9">
        <v>-1.4822977752759573E-2</v>
      </c>
      <c r="C160" s="9" t="s">
        <v>2</v>
      </c>
      <c r="D160" s="9">
        <v>-6.6765578635015199E-3</v>
      </c>
      <c r="E160" s="9">
        <v>-9.3283582089553896E-3</v>
      </c>
      <c r="F160" s="9">
        <v>-2.8464017185821811E-2</v>
      </c>
      <c r="G160" s="9" t="s">
        <v>2</v>
      </c>
      <c r="H160" s="9" t="s">
        <v>2</v>
      </c>
    </row>
    <row r="161" spans="1:8" x14ac:dyDescent="0.15">
      <c r="A161" s="6">
        <v>38594</v>
      </c>
      <c r="B161" s="9">
        <v>-2.146488259611945E-3</v>
      </c>
      <c r="C161" s="9" t="s">
        <v>2</v>
      </c>
      <c r="D161" s="9">
        <v>7.468259895444529E-4</v>
      </c>
      <c r="E161" s="9">
        <v>0</v>
      </c>
      <c r="F161" s="9">
        <v>-7.1862907683802879E-3</v>
      </c>
      <c r="G161" s="9" t="s">
        <v>2</v>
      </c>
      <c r="H161" s="9" t="s">
        <v>2</v>
      </c>
    </row>
    <row r="162" spans="1:8" x14ac:dyDescent="0.15">
      <c r="A162" s="6">
        <v>38595</v>
      </c>
      <c r="B162" s="9">
        <v>6.9255161160212504E-3</v>
      </c>
      <c r="C162" s="9" t="s">
        <v>2</v>
      </c>
      <c r="D162" s="9">
        <v>2.2388059701492491E-3</v>
      </c>
      <c r="E162" s="9">
        <v>1.1299435028248705E-2</v>
      </c>
      <c r="F162" s="9">
        <v>7.2383073496657957E-3</v>
      </c>
      <c r="G162" s="9" t="s">
        <v>2</v>
      </c>
      <c r="H162" s="9" t="s">
        <v>2</v>
      </c>
    </row>
    <row r="163" spans="1:8" x14ac:dyDescent="0.15">
      <c r="A163" s="6">
        <v>38596</v>
      </c>
      <c r="B163" s="9">
        <v>2.6007490608179973E-2</v>
      </c>
      <c r="C163" s="9" t="s">
        <v>2</v>
      </c>
      <c r="D163" s="9">
        <v>1.7125837676842837E-2</v>
      </c>
      <c r="E163" s="9">
        <v>2.607076350093096E-2</v>
      </c>
      <c r="F163" s="9">
        <v>3.4825870646766122E-2</v>
      </c>
      <c r="G163" s="9" t="s">
        <v>2</v>
      </c>
      <c r="H163" s="9" t="s">
        <v>2</v>
      </c>
    </row>
    <row r="164" spans="1:8" x14ac:dyDescent="0.15">
      <c r="A164" s="6">
        <v>38597</v>
      </c>
      <c r="B164" s="9">
        <v>4.3029456780044511E-3</v>
      </c>
      <c r="C164" s="9" t="s">
        <v>2</v>
      </c>
      <c r="D164" s="9">
        <v>7.3206442166906527E-4</v>
      </c>
      <c r="E164" s="9">
        <v>3.6297640653357721E-3</v>
      </c>
      <c r="F164" s="9">
        <v>8.5470085470085166E-3</v>
      </c>
      <c r="G164" s="9" t="s">
        <v>2</v>
      </c>
      <c r="H164" s="9" t="s">
        <v>2</v>
      </c>
    </row>
    <row r="165" spans="1:8" x14ac:dyDescent="0.15">
      <c r="A165" s="6">
        <v>38600</v>
      </c>
      <c r="B165" s="9">
        <v>-3.845036584927334E-3</v>
      </c>
      <c r="C165" s="9" t="s">
        <v>2</v>
      </c>
      <c r="D165" s="9">
        <v>-8.0468178493050546E-3</v>
      </c>
      <c r="E165" s="9">
        <v>1.8083182640145079E-3</v>
      </c>
      <c r="F165" s="9">
        <v>-5.2966101694914558E-3</v>
      </c>
      <c r="G165" s="9" t="s">
        <v>2</v>
      </c>
      <c r="H165" s="9" t="s">
        <v>2</v>
      </c>
    </row>
    <row r="166" spans="1:8" x14ac:dyDescent="0.15">
      <c r="A166" s="6">
        <v>38601</v>
      </c>
      <c r="B166" s="9">
        <v>-2.0357203738564311E-2</v>
      </c>
      <c r="C166" s="9" t="s">
        <v>2</v>
      </c>
      <c r="D166" s="9">
        <v>-1.8436578171091456E-2</v>
      </c>
      <c r="E166" s="9">
        <v>-2.3465703971119134E-2</v>
      </c>
      <c r="F166" s="9">
        <v>-1.9169329073482344E-2</v>
      </c>
      <c r="G166" s="9" t="s">
        <v>2</v>
      </c>
      <c r="H166" s="9" t="s">
        <v>2</v>
      </c>
    </row>
    <row r="167" spans="1:8" x14ac:dyDescent="0.15">
      <c r="A167" s="6">
        <v>38602</v>
      </c>
      <c r="B167" s="9">
        <v>1.747919610008412E-2</v>
      </c>
      <c r="C167" s="9" t="s">
        <v>2</v>
      </c>
      <c r="D167" s="9">
        <v>4.5078888054093103E-3</v>
      </c>
      <c r="E167" s="9">
        <v>3.3271719038816983E-2</v>
      </c>
      <c r="F167" s="9">
        <v>1.4657980456026065E-2</v>
      </c>
      <c r="G167" s="9" t="s">
        <v>2</v>
      </c>
      <c r="H167" s="9" t="s">
        <v>2</v>
      </c>
    </row>
    <row r="168" spans="1:8" x14ac:dyDescent="0.15">
      <c r="A168" s="6">
        <v>38603</v>
      </c>
      <c r="B168" s="9">
        <v>1.2131803399962782E-2</v>
      </c>
      <c r="C168" s="9" t="s">
        <v>2</v>
      </c>
      <c r="D168" s="9">
        <v>1.1967090501121991E-2</v>
      </c>
      <c r="E168" s="9">
        <v>-1.7889087656529634E-3</v>
      </c>
      <c r="F168" s="9">
        <v>2.6217228464419318E-2</v>
      </c>
      <c r="G168" s="9" t="s">
        <v>2</v>
      </c>
      <c r="H168" s="9" t="s">
        <v>2</v>
      </c>
    </row>
    <row r="169" spans="1:8" x14ac:dyDescent="0.15">
      <c r="A169" s="6">
        <v>38604</v>
      </c>
      <c r="B169" s="9">
        <v>-5.4505188258138215E-3</v>
      </c>
      <c r="C169" s="9" t="s">
        <v>2</v>
      </c>
      <c r="D169" s="9">
        <v>-7.3909830007390376E-3</v>
      </c>
      <c r="E169" s="9">
        <v>-8.960573476702427E-3</v>
      </c>
      <c r="F169" s="9">
        <v>0</v>
      </c>
      <c r="G169" s="9" t="s">
        <v>2</v>
      </c>
      <c r="H169" s="9" t="s">
        <v>2</v>
      </c>
    </row>
    <row r="170" spans="1:8" x14ac:dyDescent="0.15">
      <c r="A170" s="6">
        <v>38607</v>
      </c>
      <c r="B170" s="9">
        <v>2.4093181576428035E-2</v>
      </c>
      <c r="C170" s="9" t="s">
        <v>2</v>
      </c>
      <c r="D170" s="9">
        <v>1.5636634400595817E-2</v>
      </c>
      <c r="E170" s="9">
        <v>3.2549728752260254E-2</v>
      </c>
      <c r="F170" s="9" t="s">
        <v>2</v>
      </c>
      <c r="G170" s="9" t="s">
        <v>2</v>
      </c>
      <c r="H170" s="9" t="s">
        <v>2</v>
      </c>
    </row>
    <row r="171" spans="1:8" x14ac:dyDescent="0.15">
      <c r="A171" s="6">
        <v>38608</v>
      </c>
      <c r="B171" s="9">
        <v>2.7085013173369088E-3</v>
      </c>
      <c r="C171" s="9" t="s">
        <v>2</v>
      </c>
      <c r="D171" s="9">
        <v>3.665689149560114E-3</v>
      </c>
      <c r="E171" s="9">
        <v>1.7513134851137035E-3</v>
      </c>
      <c r="F171" s="9" t="s">
        <v>2</v>
      </c>
      <c r="G171" s="9" t="s">
        <v>2</v>
      </c>
      <c r="H171" s="9" t="s">
        <v>2</v>
      </c>
    </row>
    <row r="172" spans="1:8" x14ac:dyDescent="0.15">
      <c r="A172" s="6">
        <v>38609</v>
      </c>
      <c r="B172" s="9">
        <v>1.2052593133674239E-2</v>
      </c>
      <c r="C172" s="9" t="s">
        <v>2</v>
      </c>
      <c r="D172" s="9">
        <v>2.4105186267348477E-2</v>
      </c>
      <c r="E172" s="9">
        <v>0</v>
      </c>
      <c r="F172" s="9" t="s">
        <v>2</v>
      </c>
      <c r="G172" s="9" t="s">
        <v>2</v>
      </c>
      <c r="H172" s="9" t="s">
        <v>2</v>
      </c>
    </row>
    <row r="173" spans="1:8" x14ac:dyDescent="0.15">
      <c r="A173" s="6">
        <v>38610</v>
      </c>
      <c r="B173" s="9">
        <v>-6.2797402312381179E-3</v>
      </c>
      <c r="C173" s="9" t="s">
        <v>2</v>
      </c>
      <c r="D173" s="9">
        <v>1.4265335235377208E-3</v>
      </c>
      <c r="E173" s="9">
        <v>-1.3986013986013957E-2</v>
      </c>
      <c r="F173" s="9" t="s">
        <v>2</v>
      </c>
      <c r="G173" s="9" t="s">
        <v>2</v>
      </c>
      <c r="H173" s="9" t="s">
        <v>2</v>
      </c>
    </row>
    <row r="174" spans="1:8" x14ac:dyDescent="0.15">
      <c r="A174" s="6">
        <v>38611</v>
      </c>
      <c r="B174" s="9">
        <v>8.3424258956174002E-3</v>
      </c>
      <c r="C174" s="9" t="s">
        <v>2</v>
      </c>
      <c r="D174" s="9">
        <v>4.2735042735042583E-3</v>
      </c>
      <c r="E174" s="9">
        <v>1.2411347517730542E-2</v>
      </c>
      <c r="F174" s="9" t="s">
        <v>2</v>
      </c>
      <c r="G174" s="9" t="s">
        <v>2</v>
      </c>
      <c r="H174" s="9" t="s">
        <v>2</v>
      </c>
    </row>
    <row r="175" spans="1:8" x14ac:dyDescent="0.15">
      <c r="A175" s="6">
        <v>38614</v>
      </c>
      <c r="B175" s="9">
        <v>-5.4638496602948949E-3</v>
      </c>
      <c r="C175" s="9" t="s">
        <v>2</v>
      </c>
      <c r="D175" s="9">
        <v>-5.6737588652482351E-3</v>
      </c>
      <c r="E175" s="9">
        <v>-5.2539404553415547E-3</v>
      </c>
      <c r="F175" s="9" t="s">
        <v>2</v>
      </c>
      <c r="G175" s="9" t="s">
        <v>2</v>
      </c>
      <c r="H175" s="9" t="s">
        <v>2</v>
      </c>
    </row>
    <row r="176" spans="1:8" x14ac:dyDescent="0.15">
      <c r="A176" s="6">
        <v>38615</v>
      </c>
      <c r="B176" s="9">
        <v>-1.7529032971007108E-2</v>
      </c>
      <c r="C176" s="9" t="s">
        <v>2</v>
      </c>
      <c r="D176" s="9">
        <v>-1.5691868758915706E-2</v>
      </c>
      <c r="E176" s="9">
        <v>-1.936619718309851E-2</v>
      </c>
      <c r="F176" s="9" t="s">
        <v>2</v>
      </c>
      <c r="G176" s="9" t="s">
        <v>2</v>
      </c>
      <c r="H176" s="9" t="s">
        <v>2</v>
      </c>
    </row>
    <row r="177" spans="1:8" x14ac:dyDescent="0.15">
      <c r="A177" s="6">
        <v>38616</v>
      </c>
      <c r="B177" s="9">
        <v>-2.255548617073877E-2</v>
      </c>
      <c r="C177" s="9" t="s">
        <v>2</v>
      </c>
      <c r="D177" s="9">
        <v>-2.5362318840579823E-2</v>
      </c>
      <c r="E177" s="9">
        <v>-1.9748653500897717E-2</v>
      </c>
      <c r="F177" s="9" t="s">
        <v>2</v>
      </c>
      <c r="G177" s="9" t="s">
        <v>2</v>
      </c>
      <c r="H177" s="9" t="s">
        <v>2</v>
      </c>
    </row>
    <row r="178" spans="1:8" x14ac:dyDescent="0.15">
      <c r="A178" s="6">
        <v>38617</v>
      </c>
      <c r="B178" s="9">
        <v>-2.2168661573865989E-2</v>
      </c>
      <c r="C178" s="9" t="s">
        <v>2</v>
      </c>
      <c r="D178" s="9">
        <v>-2.6022304832713727E-2</v>
      </c>
      <c r="E178" s="9">
        <v>-1.831501831501825E-2</v>
      </c>
      <c r="F178" s="9" t="s">
        <v>2</v>
      </c>
      <c r="G178" s="9" t="s">
        <v>2</v>
      </c>
      <c r="H178" s="9" t="s">
        <v>2</v>
      </c>
    </row>
    <row r="179" spans="1:8" x14ac:dyDescent="0.15">
      <c r="A179" s="6">
        <v>38618</v>
      </c>
      <c r="B179" s="9">
        <v>-1.9812258536352489E-2</v>
      </c>
      <c r="C179" s="9" t="s">
        <v>2</v>
      </c>
      <c r="D179" s="9">
        <v>-1.2213740458015265E-2</v>
      </c>
      <c r="E179" s="9">
        <v>-7.4626865671642006E-3</v>
      </c>
      <c r="F179" s="9">
        <v>-3.9760348583878002E-2</v>
      </c>
      <c r="G179" s="9" t="s">
        <v>2</v>
      </c>
      <c r="H179" s="9" t="s">
        <v>2</v>
      </c>
    </row>
    <row r="180" spans="1:8" x14ac:dyDescent="0.15">
      <c r="A180" s="6">
        <v>38621</v>
      </c>
      <c r="B180" s="9">
        <v>8.0908930571077509E-3</v>
      </c>
      <c r="C180" s="9" t="s">
        <v>2</v>
      </c>
      <c r="D180" s="9">
        <v>5.4095826893354459E-3</v>
      </c>
      <c r="E180" s="9">
        <v>7.5187969924812581E-3</v>
      </c>
      <c r="F180" s="9">
        <v>1.1344299489506549E-2</v>
      </c>
      <c r="G180" s="9" t="s">
        <v>2</v>
      </c>
      <c r="H180" s="9" t="s">
        <v>2</v>
      </c>
    </row>
    <row r="181" spans="1:8" x14ac:dyDescent="0.15">
      <c r="A181" s="6">
        <v>38622</v>
      </c>
      <c r="B181" s="9">
        <v>-1.1063202391205063E-2</v>
      </c>
      <c r="C181" s="9" t="s">
        <v>2</v>
      </c>
      <c r="D181" s="9">
        <v>-1.8447348193697199E-2</v>
      </c>
      <c r="E181" s="9">
        <v>-1.3059701492537323E-2</v>
      </c>
      <c r="F181" s="9">
        <v>-1.6825574873806648E-3</v>
      </c>
      <c r="G181" s="9" t="s">
        <v>2</v>
      </c>
      <c r="H181" s="9" t="s">
        <v>2</v>
      </c>
    </row>
    <row r="182" spans="1:8" x14ac:dyDescent="0.15">
      <c r="A182" s="6">
        <v>38623</v>
      </c>
      <c r="B182" s="9">
        <v>1.0192009515515799E-2</v>
      </c>
      <c r="C182" s="9" t="s">
        <v>2</v>
      </c>
      <c r="D182" s="9" t="s">
        <v>2</v>
      </c>
      <c r="E182" s="9">
        <v>1.7013232514177634E-2</v>
      </c>
      <c r="F182" s="9">
        <v>3.370786516853963E-3</v>
      </c>
      <c r="G182" s="9" t="s">
        <v>2</v>
      </c>
      <c r="H182" s="9" t="s">
        <v>2</v>
      </c>
    </row>
    <row r="183" spans="1:8" x14ac:dyDescent="0.15">
      <c r="A183" s="6">
        <v>38624</v>
      </c>
      <c r="B183" s="9">
        <v>2.1308858240674078E-2</v>
      </c>
      <c r="C183" s="9" t="s">
        <v>2</v>
      </c>
      <c r="D183" s="9" t="s">
        <v>2</v>
      </c>
      <c r="E183" s="9">
        <v>2.9739776951672958E-2</v>
      </c>
      <c r="F183" s="9">
        <v>1.2877939529675198E-2</v>
      </c>
      <c r="G183" s="9" t="s">
        <v>2</v>
      </c>
      <c r="H183" s="9" t="s">
        <v>2</v>
      </c>
    </row>
    <row r="184" spans="1:8" x14ac:dyDescent="0.15">
      <c r="A184" s="6">
        <v>38625</v>
      </c>
      <c r="B184" s="9">
        <v>6.1653697240054983E-3</v>
      </c>
      <c r="C184" s="9" t="s">
        <v>2</v>
      </c>
      <c r="D184" s="9">
        <v>1.4660493827160392E-2</v>
      </c>
      <c r="E184" s="9">
        <v>-7.2202166064981865E-3</v>
      </c>
      <c r="F184" s="9">
        <v>1.1055831951354289E-2</v>
      </c>
      <c r="G184" s="9" t="s">
        <v>2</v>
      </c>
      <c r="H184" s="9" t="s">
        <v>2</v>
      </c>
    </row>
    <row r="185" spans="1:8" x14ac:dyDescent="0.15">
      <c r="A185" s="6">
        <v>38635</v>
      </c>
      <c r="B185" s="9">
        <v>-1.3135153819571199E-4</v>
      </c>
      <c r="C185" s="9" t="s">
        <v>2</v>
      </c>
      <c r="D185" s="9">
        <v>1.0646387832699444E-2</v>
      </c>
      <c r="E185" s="9">
        <v>-1.0909090909090868E-2</v>
      </c>
      <c r="F185" s="9" t="s">
        <v>2</v>
      </c>
      <c r="G185" s="9" t="s">
        <v>2</v>
      </c>
      <c r="H185" s="9" t="s">
        <v>2</v>
      </c>
    </row>
    <row r="186" spans="1:8" x14ac:dyDescent="0.15">
      <c r="A186" s="6">
        <v>38636</v>
      </c>
      <c r="B186" s="9">
        <v>8.5673659983180883E-3</v>
      </c>
      <c r="C186" s="9" t="s">
        <v>2</v>
      </c>
      <c r="D186" s="9">
        <v>9.7817908201656145E-3</v>
      </c>
      <c r="E186" s="9">
        <v>7.3529411764705621E-3</v>
      </c>
      <c r="F186" s="9" t="s">
        <v>2</v>
      </c>
      <c r="G186" s="9" t="s">
        <v>2</v>
      </c>
      <c r="H186" s="9" t="s">
        <v>2</v>
      </c>
    </row>
    <row r="187" spans="1:8" x14ac:dyDescent="0.15">
      <c r="A187" s="6">
        <v>38637</v>
      </c>
      <c r="B187" s="9">
        <v>6.4249350027739682E-3</v>
      </c>
      <c r="C187" s="9" t="s">
        <v>2</v>
      </c>
      <c r="D187" s="9">
        <v>3.7257824143070994E-3</v>
      </c>
      <c r="E187" s="9">
        <v>9.124087591240837E-3</v>
      </c>
      <c r="F187" s="9" t="s">
        <v>2</v>
      </c>
      <c r="G187" s="9" t="s">
        <v>2</v>
      </c>
      <c r="H187" s="9" t="s">
        <v>2</v>
      </c>
    </row>
    <row r="188" spans="1:8" x14ac:dyDescent="0.15">
      <c r="A188" s="6">
        <v>38638</v>
      </c>
      <c r="B188" s="9">
        <v>-1.446654611211573E-2</v>
      </c>
      <c r="C188" s="9" t="s">
        <v>2</v>
      </c>
      <c r="D188" s="9">
        <v>0</v>
      </c>
      <c r="E188" s="9">
        <v>-2.893309222423146E-2</v>
      </c>
      <c r="F188" s="9" t="s">
        <v>2</v>
      </c>
      <c r="G188" s="9" t="s">
        <v>2</v>
      </c>
      <c r="H188" s="9" t="s">
        <v>2</v>
      </c>
    </row>
    <row r="189" spans="1:8" x14ac:dyDescent="0.15">
      <c r="A189" s="6">
        <v>38639</v>
      </c>
      <c r="B189" s="9">
        <v>-1.6892494390596979E-2</v>
      </c>
      <c r="C189" s="9" t="s">
        <v>2</v>
      </c>
      <c r="D189" s="9">
        <v>-3.1922791388270366E-2</v>
      </c>
      <c r="E189" s="9">
        <v>-1.8621973929235924E-3</v>
      </c>
      <c r="F189" s="9" t="s">
        <v>2</v>
      </c>
      <c r="G189" s="9" t="s">
        <v>2</v>
      </c>
      <c r="H189" s="9" t="s">
        <v>2</v>
      </c>
    </row>
    <row r="190" spans="1:8" x14ac:dyDescent="0.15">
      <c r="A190" s="6">
        <v>38642</v>
      </c>
      <c r="B190" s="9">
        <v>9.8148063364160709E-3</v>
      </c>
      <c r="C190" s="9" t="s">
        <v>2</v>
      </c>
      <c r="D190" s="9">
        <v>8.4355828220858964E-3</v>
      </c>
      <c r="E190" s="9">
        <v>1.1194029850746245E-2</v>
      </c>
      <c r="F190" s="9" t="s">
        <v>2</v>
      </c>
      <c r="G190" s="9" t="s">
        <v>2</v>
      </c>
      <c r="H190" s="9" t="s">
        <v>2</v>
      </c>
    </row>
    <row r="191" spans="1:8" x14ac:dyDescent="0.15">
      <c r="A191" s="6">
        <v>38643</v>
      </c>
      <c r="B191" s="9">
        <v>-3.5904199346175614E-3</v>
      </c>
      <c r="C191" s="9" t="s">
        <v>2</v>
      </c>
      <c r="D191" s="9">
        <v>-1.8250950570342206E-2</v>
      </c>
      <c r="E191" s="9">
        <v>1.1070110701107083E-2</v>
      </c>
      <c r="F191" s="9" t="s">
        <v>2</v>
      </c>
      <c r="G191" s="9" t="s">
        <v>2</v>
      </c>
      <c r="H191" s="9" t="s">
        <v>2</v>
      </c>
    </row>
    <row r="192" spans="1:8" x14ac:dyDescent="0.15">
      <c r="A192" s="6">
        <v>38644</v>
      </c>
      <c r="B192" s="9">
        <v>1.7316684288193884E-2</v>
      </c>
      <c r="C192" s="9" t="s">
        <v>2</v>
      </c>
      <c r="D192" s="9">
        <v>3.0983733539891478E-2</v>
      </c>
      <c r="E192" s="9">
        <v>3.6496350364962904E-3</v>
      </c>
      <c r="F192" s="9" t="s">
        <v>2</v>
      </c>
      <c r="G192" s="9" t="s">
        <v>2</v>
      </c>
      <c r="H192" s="9" t="s">
        <v>2</v>
      </c>
    </row>
    <row r="193" spans="1:8" x14ac:dyDescent="0.15">
      <c r="A193" s="6">
        <v>38645</v>
      </c>
      <c r="B193" s="9">
        <v>3.5266716754320027E-2</v>
      </c>
      <c r="C193" s="9" t="s">
        <v>2</v>
      </c>
      <c r="D193" s="9">
        <v>4.5078888054094657E-2</v>
      </c>
      <c r="E193" s="9">
        <v>2.5454545454545396E-2</v>
      </c>
      <c r="F193" s="9" t="s">
        <v>2</v>
      </c>
      <c r="G193" s="9" t="s">
        <v>2</v>
      </c>
      <c r="H193" s="9" t="s">
        <v>2</v>
      </c>
    </row>
    <row r="194" spans="1:8" x14ac:dyDescent="0.15">
      <c r="A194" s="6">
        <v>38646</v>
      </c>
      <c r="B194" s="9">
        <v>5.2707119221337972E-3</v>
      </c>
      <c r="C194" s="9" t="s">
        <v>2</v>
      </c>
      <c r="D194" s="9">
        <v>-7.1890726096333069E-3</v>
      </c>
      <c r="E194" s="9">
        <v>1.7730496453900901E-2</v>
      </c>
      <c r="F194" s="9" t="s">
        <v>2</v>
      </c>
      <c r="G194" s="9" t="s">
        <v>2</v>
      </c>
      <c r="H194" s="9" t="s">
        <v>2</v>
      </c>
    </row>
    <row r="195" spans="1:8" x14ac:dyDescent="0.15">
      <c r="A195" s="6">
        <v>38649</v>
      </c>
      <c r="B195" s="9">
        <v>-2.7602075958693129E-3</v>
      </c>
      <c r="C195" s="9" t="s">
        <v>2</v>
      </c>
      <c r="D195" s="9">
        <v>1.4482259232440065E-3</v>
      </c>
      <c r="E195" s="9">
        <v>-6.9686411149826322E-3</v>
      </c>
      <c r="F195" s="9" t="s">
        <v>2</v>
      </c>
      <c r="G195" s="9" t="s">
        <v>2</v>
      </c>
      <c r="H195" s="9" t="s">
        <v>2</v>
      </c>
    </row>
    <row r="196" spans="1:8" x14ac:dyDescent="0.15">
      <c r="A196" s="6">
        <v>38650</v>
      </c>
      <c r="B196" s="9">
        <v>-1.6518247897400806E-2</v>
      </c>
      <c r="C196" s="9" t="s">
        <v>2</v>
      </c>
      <c r="D196" s="9">
        <v>-1.3738250180766465E-2</v>
      </c>
      <c r="E196" s="9">
        <v>-1.9298245614035148E-2</v>
      </c>
      <c r="F196" s="9" t="s">
        <v>2</v>
      </c>
      <c r="G196" s="9" t="s">
        <v>2</v>
      </c>
      <c r="H196" s="9" t="s">
        <v>2</v>
      </c>
    </row>
    <row r="197" spans="1:8" x14ac:dyDescent="0.15">
      <c r="A197" s="6">
        <v>38651</v>
      </c>
      <c r="B197" s="9">
        <v>-2.9545848000461672E-2</v>
      </c>
      <c r="C197" s="9" t="s">
        <v>2</v>
      </c>
      <c r="D197" s="9">
        <v>-3.2258064516129115E-2</v>
      </c>
      <c r="E197" s="9">
        <v>-2.6833631484794229E-2</v>
      </c>
      <c r="F197" s="9" t="s">
        <v>2</v>
      </c>
      <c r="G197" s="9" t="s">
        <v>2</v>
      </c>
      <c r="H197" s="9" t="s">
        <v>2</v>
      </c>
    </row>
    <row r="198" spans="1:8" x14ac:dyDescent="0.15">
      <c r="A198" s="6">
        <v>38652</v>
      </c>
      <c r="B198" s="9">
        <v>1.9739247680424419E-3</v>
      </c>
      <c r="C198" s="9" t="s">
        <v>2</v>
      </c>
      <c r="D198" s="9">
        <v>-3.7878787878786735E-3</v>
      </c>
      <c r="E198" s="9">
        <v>3.6764705882352811E-3</v>
      </c>
      <c r="F198" s="9">
        <v>6.0331825037707176E-3</v>
      </c>
      <c r="G198" s="9" t="s">
        <v>2</v>
      </c>
      <c r="H198" s="9" t="s">
        <v>2</v>
      </c>
    </row>
    <row r="199" spans="1:8" x14ac:dyDescent="0.15">
      <c r="A199" s="6">
        <v>38653</v>
      </c>
      <c r="B199" s="9">
        <v>1.2076379392721215E-2</v>
      </c>
      <c r="C199" s="9" t="s">
        <v>2</v>
      </c>
      <c r="D199" s="9">
        <v>0</v>
      </c>
      <c r="E199" s="9">
        <v>5.494505494505475E-3</v>
      </c>
      <c r="F199" s="9">
        <v>3.073463268365817E-2</v>
      </c>
      <c r="G199" s="9" t="s">
        <v>2</v>
      </c>
      <c r="H199" s="9" t="s">
        <v>2</v>
      </c>
    </row>
    <row r="200" spans="1:8" x14ac:dyDescent="0.15">
      <c r="A200" s="6">
        <v>38656</v>
      </c>
      <c r="B200" s="9">
        <v>1.954969588255125E-2</v>
      </c>
      <c r="C200" s="9" t="s">
        <v>2</v>
      </c>
      <c r="D200" s="9">
        <v>2.6615969581748944E-2</v>
      </c>
      <c r="E200" s="9">
        <v>1.8214936247723079E-2</v>
      </c>
      <c r="F200" s="9">
        <v>1.381818181818173E-2</v>
      </c>
      <c r="G200" s="9" t="s">
        <v>2</v>
      </c>
      <c r="H200" s="9" t="s">
        <v>2</v>
      </c>
    </row>
    <row r="201" spans="1:8" x14ac:dyDescent="0.15">
      <c r="A201" s="6">
        <v>38657</v>
      </c>
      <c r="B201" s="9">
        <v>4.6397975783048313E-3</v>
      </c>
      <c r="C201" s="9" t="s">
        <v>2</v>
      </c>
      <c r="D201" s="9">
        <v>8.8888888888887241E-3</v>
      </c>
      <c r="E201" s="9">
        <v>-3.5778175313058158E-3</v>
      </c>
      <c r="F201" s="9">
        <v>8.6083213773315848E-3</v>
      </c>
      <c r="G201" s="9" t="s">
        <v>2</v>
      </c>
      <c r="H201" s="9" t="s">
        <v>2</v>
      </c>
    </row>
    <row r="202" spans="1:8" x14ac:dyDescent="0.15">
      <c r="A202" s="6">
        <v>38658</v>
      </c>
      <c r="B202" s="9">
        <v>-4.0992766473869997E-3</v>
      </c>
      <c r="C202" s="9" t="s">
        <v>2</v>
      </c>
      <c r="D202" s="9">
        <v>-6.6079295154184425E-3</v>
      </c>
      <c r="E202" s="9">
        <v>0</v>
      </c>
      <c r="F202" s="9">
        <v>-5.6899004267425557E-3</v>
      </c>
      <c r="G202" s="9" t="s">
        <v>2</v>
      </c>
      <c r="H202" s="9" t="s">
        <v>2</v>
      </c>
    </row>
    <row r="203" spans="1:8" x14ac:dyDescent="0.15">
      <c r="A203" s="6">
        <v>38659</v>
      </c>
      <c r="B203" s="9">
        <v>-3.0144104701224455E-2</v>
      </c>
      <c r="C203" s="9" t="s">
        <v>2</v>
      </c>
      <c r="D203" s="9">
        <v>-3.9911308203991025E-2</v>
      </c>
      <c r="E203" s="9">
        <v>-2.3339317773788171E-2</v>
      </c>
      <c r="F203" s="9">
        <v>-2.7181688125894166E-2</v>
      </c>
      <c r="G203" s="9" t="s">
        <v>2</v>
      </c>
      <c r="H203" s="9" t="s">
        <v>2</v>
      </c>
    </row>
    <row r="204" spans="1:8" x14ac:dyDescent="0.15">
      <c r="A204" s="6">
        <v>38660</v>
      </c>
      <c r="B204" s="9">
        <v>6.066506664251496E-3</v>
      </c>
      <c r="C204" s="9" t="s">
        <v>2</v>
      </c>
      <c r="D204" s="9">
        <v>1.2317167051578037E-2</v>
      </c>
      <c r="E204" s="9">
        <v>0</v>
      </c>
      <c r="F204" s="9">
        <v>5.8823529411764497E-3</v>
      </c>
      <c r="G204" s="9" t="s">
        <v>2</v>
      </c>
      <c r="H204" s="9" t="s">
        <v>2</v>
      </c>
    </row>
    <row r="205" spans="1:8" x14ac:dyDescent="0.15">
      <c r="A205" s="6">
        <v>38663</v>
      </c>
      <c r="B205" s="9">
        <v>-1.4495524656842044E-2</v>
      </c>
      <c r="C205" s="9" t="s">
        <v>2</v>
      </c>
      <c r="D205" s="9">
        <v>-1.6730038022813698E-2</v>
      </c>
      <c r="E205" s="9">
        <v>-1.2867647058823595E-2</v>
      </c>
      <c r="F205" s="9">
        <v>-1.388888888888884E-2</v>
      </c>
      <c r="G205" s="9" t="s">
        <v>2</v>
      </c>
      <c r="H205" s="9" t="s">
        <v>2</v>
      </c>
    </row>
    <row r="206" spans="1:8" x14ac:dyDescent="0.15">
      <c r="A206" s="6">
        <v>38664</v>
      </c>
      <c r="B206" s="9">
        <v>1.3942852494394309E-2</v>
      </c>
      <c r="C206" s="9" t="s">
        <v>2</v>
      </c>
      <c r="D206" s="9">
        <v>1.5467904098994678E-2</v>
      </c>
      <c r="E206" s="9">
        <v>9.3109869646181842E-3</v>
      </c>
      <c r="F206" s="9">
        <v>1.7049666419570064E-2</v>
      </c>
      <c r="G206" s="9" t="s">
        <v>2</v>
      </c>
      <c r="H206" s="9" t="s">
        <v>2</v>
      </c>
    </row>
    <row r="207" spans="1:8" x14ac:dyDescent="0.15">
      <c r="A207" s="6">
        <v>38665</v>
      </c>
      <c r="B207" s="9">
        <v>3.3003300330033034E-3</v>
      </c>
      <c r="C207" s="9" t="s">
        <v>2</v>
      </c>
      <c r="D207" s="9">
        <v>9.9009900990099098E-3</v>
      </c>
      <c r="E207" s="9">
        <v>0</v>
      </c>
      <c r="F207" s="9">
        <v>0</v>
      </c>
      <c r="G207" s="9" t="s">
        <v>2</v>
      </c>
      <c r="H207" s="9" t="s">
        <v>2</v>
      </c>
    </row>
    <row r="208" spans="1:8" x14ac:dyDescent="0.15">
      <c r="A208" s="6">
        <v>38666</v>
      </c>
      <c r="B208" s="9">
        <v>-2.1822997341618042E-3</v>
      </c>
      <c r="C208" s="9" t="s">
        <v>2</v>
      </c>
      <c r="D208" s="9">
        <v>-9.8039215686274161E-3</v>
      </c>
      <c r="E208" s="9">
        <v>-1.8450184501844769E-3</v>
      </c>
      <c r="F208" s="9">
        <v>5.1020408163264808E-3</v>
      </c>
      <c r="G208" s="9" t="s">
        <v>2</v>
      </c>
      <c r="H208" s="9" t="s">
        <v>2</v>
      </c>
    </row>
    <row r="209" spans="1:8" x14ac:dyDescent="0.15">
      <c r="A209" s="6">
        <v>38667</v>
      </c>
      <c r="B209" s="9">
        <v>1.4263595165499021E-3</v>
      </c>
      <c r="C209" s="9" t="s">
        <v>2</v>
      </c>
      <c r="D209" s="9">
        <v>5.331302361005319E-3</v>
      </c>
      <c r="E209" s="9">
        <v>1.848428835489857E-3</v>
      </c>
      <c r="F209" s="9">
        <v>-2.9006526468454696E-3</v>
      </c>
      <c r="G209" s="9" t="s">
        <v>2</v>
      </c>
      <c r="H209" s="9" t="s">
        <v>2</v>
      </c>
    </row>
    <row r="210" spans="1:8" x14ac:dyDescent="0.15">
      <c r="A210" s="6">
        <v>38670</v>
      </c>
      <c r="B210" s="9">
        <v>-7.1111111111111418E-3</v>
      </c>
      <c r="C210" s="9" t="s">
        <v>2</v>
      </c>
      <c r="D210" s="9">
        <v>-2.4242424242424176E-2</v>
      </c>
      <c r="E210" s="9">
        <v>0</v>
      </c>
      <c r="F210" s="9">
        <v>2.9090909090907502E-3</v>
      </c>
      <c r="G210" s="9" t="s">
        <v>2</v>
      </c>
      <c r="H210" s="9" t="s">
        <v>2</v>
      </c>
    </row>
    <row r="211" spans="1:8" x14ac:dyDescent="0.15">
      <c r="A211" s="6">
        <v>38671</v>
      </c>
      <c r="B211" s="9">
        <v>-2.1456621619215799E-3</v>
      </c>
      <c r="C211" s="9" t="s">
        <v>2</v>
      </c>
      <c r="D211" s="9">
        <v>2.3291925465838137E-3</v>
      </c>
      <c r="E211" s="9">
        <v>-3.6900369003689537E-3</v>
      </c>
      <c r="F211" s="9">
        <v>-5.0761421319795996E-3</v>
      </c>
      <c r="G211" s="9" t="s">
        <v>2</v>
      </c>
      <c r="H211" s="9" t="s">
        <v>2</v>
      </c>
    </row>
    <row r="212" spans="1:8" x14ac:dyDescent="0.15">
      <c r="A212" s="6">
        <v>38672</v>
      </c>
      <c r="B212" s="9">
        <v>5.99370695536187E-3</v>
      </c>
      <c r="C212" s="9" t="s">
        <v>2</v>
      </c>
      <c r="D212" s="9">
        <v>1.3942680092951187E-2</v>
      </c>
      <c r="E212" s="9">
        <v>1.8518518518517713E-3</v>
      </c>
      <c r="F212" s="9">
        <v>2.1865889212826506E-3</v>
      </c>
      <c r="G212" s="9" t="s">
        <v>2</v>
      </c>
      <c r="H212" s="9" t="s">
        <v>2</v>
      </c>
    </row>
    <row r="213" spans="1:8" x14ac:dyDescent="0.15">
      <c r="A213" s="6">
        <v>38673</v>
      </c>
      <c r="B213" s="9">
        <v>-1.0909090909090868E-3</v>
      </c>
      <c r="C213" s="9" t="s">
        <v>2</v>
      </c>
      <c r="D213" s="9">
        <v>0</v>
      </c>
      <c r="E213" s="9" t="s">
        <v>2</v>
      </c>
      <c r="F213" s="9">
        <v>-2.1818181818181737E-3</v>
      </c>
      <c r="G213" s="9" t="s">
        <v>2</v>
      </c>
      <c r="H213" s="9" t="s">
        <v>2</v>
      </c>
    </row>
    <row r="214" spans="1:8" x14ac:dyDescent="0.15">
      <c r="A214" s="6">
        <v>38674</v>
      </c>
      <c r="B214" s="9">
        <v>3.1317721893952322E-2</v>
      </c>
      <c r="C214" s="9" t="s">
        <v>2</v>
      </c>
      <c r="D214" s="9">
        <v>4.6600458365164243E-2</v>
      </c>
      <c r="E214" s="9" t="s">
        <v>2</v>
      </c>
      <c r="F214" s="9">
        <v>1.60349854227404E-2</v>
      </c>
      <c r="G214" s="9" t="s">
        <v>2</v>
      </c>
      <c r="H214" s="9" t="s">
        <v>2</v>
      </c>
    </row>
    <row r="215" spans="1:8" x14ac:dyDescent="0.15">
      <c r="A215" s="6">
        <v>38677</v>
      </c>
      <c r="B215" s="9">
        <v>-5.8064175499267234E-3</v>
      </c>
      <c r="C215" s="9" t="s">
        <v>2</v>
      </c>
      <c r="D215" s="9">
        <v>-4.3795620437955263E-3</v>
      </c>
      <c r="E215" s="9">
        <v>-7.2332730560579206E-3</v>
      </c>
      <c r="F215" s="9" t="s">
        <v>2</v>
      </c>
      <c r="G215" s="9" t="s">
        <v>2</v>
      </c>
      <c r="H215" s="9" t="s">
        <v>2</v>
      </c>
    </row>
    <row r="216" spans="1:8" x14ac:dyDescent="0.15">
      <c r="A216" s="6">
        <v>38678</v>
      </c>
      <c r="B216" s="9">
        <v>-1.8815868895192045E-2</v>
      </c>
      <c r="C216" s="9" t="s">
        <v>2</v>
      </c>
      <c r="D216" s="9">
        <v>-1.7595307917888547E-2</v>
      </c>
      <c r="E216" s="9">
        <v>-2.0036429872495543E-2</v>
      </c>
      <c r="F216" s="9" t="s">
        <v>2</v>
      </c>
      <c r="G216" s="9" t="s">
        <v>2</v>
      </c>
      <c r="H216" s="9" t="s">
        <v>2</v>
      </c>
    </row>
    <row r="217" spans="1:8" x14ac:dyDescent="0.15">
      <c r="A217" s="6">
        <v>38679</v>
      </c>
      <c r="B217" s="9">
        <v>1.2345401599097139E-2</v>
      </c>
      <c r="C217" s="9" t="s">
        <v>2</v>
      </c>
      <c r="D217" s="9">
        <v>1.5671641791044744E-2</v>
      </c>
      <c r="E217" s="9">
        <v>7.4349442379182396E-3</v>
      </c>
      <c r="F217" s="9">
        <v>1.3929618768328433E-2</v>
      </c>
      <c r="G217" s="9" t="s">
        <v>2</v>
      </c>
      <c r="H217" s="9" t="s">
        <v>2</v>
      </c>
    </row>
    <row r="218" spans="1:8" x14ac:dyDescent="0.15">
      <c r="A218" s="6">
        <v>38680</v>
      </c>
      <c r="B218" s="9">
        <v>1.4048743395210414E-2</v>
      </c>
      <c r="C218" s="9" t="s">
        <v>2</v>
      </c>
      <c r="D218" s="9">
        <v>1.4695077149155189E-2</v>
      </c>
      <c r="E218" s="9">
        <v>1.6605166051660403E-2</v>
      </c>
      <c r="F218" s="9">
        <v>1.0845986984815648E-2</v>
      </c>
      <c r="G218" s="9" t="s">
        <v>2</v>
      </c>
      <c r="H218" s="9" t="s">
        <v>2</v>
      </c>
    </row>
    <row r="219" spans="1:8" x14ac:dyDescent="0.15">
      <c r="A219" s="6">
        <v>38681</v>
      </c>
      <c r="B219" s="9">
        <v>1.7112236879849529E-2</v>
      </c>
      <c r="C219" s="9" t="s">
        <v>2</v>
      </c>
      <c r="D219" s="9">
        <v>1.4482259232440065E-3</v>
      </c>
      <c r="E219" s="9">
        <v>3.6297640653357499E-2</v>
      </c>
      <c r="F219" s="9">
        <v>1.3590844062947083E-2</v>
      </c>
      <c r="G219" s="9" t="s">
        <v>2</v>
      </c>
      <c r="H219" s="9" t="s">
        <v>2</v>
      </c>
    </row>
    <row r="220" spans="1:8" x14ac:dyDescent="0.15">
      <c r="A220" s="6">
        <v>38684</v>
      </c>
      <c r="B220" s="9">
        <v>-8.4889528800009915E-3</v>
      </c>
      <c r="C220" s="9" t="s">
        <v>2</v>
      </c>
      <c r="D220" s="9">
        <v>-7.9537237888647194E-3</v>
      </c>
      <c r="E220" s="9">
        <v>-1.7513134851138257E-2</v>
      </c>
      <c r="F220" s="9">
        <v>0</v>
      </c>
      <c r="G220" s="9" t="s">
        <v>2</v>
      </c>
      <c r="H220" s="9" t="s">
        <v>2</v>
      </c>
    </row>
    <row r="221" spans="1:8" x14ac:dyDescent="0.15">
      <c r="A221" s="6">
        <v>38685</v>
      </c>
      <c r="B221" s="9">
        <v>-7.3330770930916478E-4</v>
      </c>
      <c r="C221" s="9" t="s">
        <v>2</v>
      </c>
      <c r="D221" s="9">
        <v>-1.4577259475219151E-3</v>
      </c>
      <c r="E221" s="9">
        <v>-3.5650623885918886E-3</v>
      </c>
      <c r="F221" s="9">
        <v>2.8228652081863093E-3</v>
      </c>
      <c r="G221" s="9" t="s">
        <v>2</v>
      </c>
      <c r="H221" s="9" t="s">
        <v>2</v>
      </c>
    </row>
    <row r="222" spans="1:8" x14ac:dyDescent="0.15">
      <c r="A222" s="6">
        <v>38686</v>
      </c>
      <c r="B222" s="9">
        <v>2.1886980544129003E-2</v>
      </c>
      <c r="C222" s="9" t="s">
        <v>2</v>
      </c>
      <c r="D222" s="9">
        <v>1.8978102189781243E-2</v>
      </c>
      <c r="E222" s="9">
        <v>1.4311270125223707E-2</v>
      </c>
      <c r="F222" s="9">
        <v>3.2371569317382054E-2</v>
      </c>
      <c r="G222" s="9" t="s">
        <v>2</v>
      </c>
      <c r="H222" s="9" t="s">
        <v>2</v>
      </c>
    </row>
    <row r="223" spans="1:8" x14ac:dyDescent="0.15">
      <c r="A223" s="6">
        <v>38687</v>
      </c>
      <c r="B223" s="9">
        <v>-5.8856715098231467E-3</v>
      </c>
      <c r="C223" s="9" t="s">
        <v>2</v>
      </c>
      <c r="D223" s="9">
        <v>-1.3610315186246558E-2</v>
      </c>
      <c r="E223" s="9">
        <v>-8.818342151675429E-3</v>
      </c>
      <c r="F223" s="9">
        <v>4.7716428084525475E-3</v>
      </c>
      <c r="G223" s="9" t="s">
        <v>2</v>
      </c>
      <c r="H223" s="9" t="s">
        <v>2</v>
      </c>
    </row>
    <row r="224" spans="1:8" x14ac:dyDescent="0.15">
      <c r="A224" s="6">
        <v>38688</v>
      </c>
      <c r="B224" s="9">
        <v>3.6706814766137574E-3</v>
      </c>
      <c r="C224" s="9" t="s">
        <v>2</v>
      </c>
      <c r="D224" s="9">
        <v>1.0167029774873049E-2</v>
      </c>
      <c r="E224" s="9">
        <v>3.5587188612098419E-3</v>
      </c>
      <c r="F224" s="9">
        <v>-2.7137042062416183E-3</v>
      </c>
      <c r="G224" s="9" t="s">
        <v>2</v>
      </c>
      <c r="H224" s="9" t="s">
        <v>2</v>
      </c>
    </row>
    <row r="225" spans="1:8" x14ac:dyDescent="0.15">
      <c r="A225" s="6">
        <v>38691</v>
      </c>
      <c r="B225" s="9">
        <v>-4.8906886023040537E-3</v>
      </c>
      <c r="C225" s="9" t="s">
        <v>2</v>
      </c>
      <c r="D225" s="9">
        <v>-7.1890726096333069E-3</v>
      </c>
      <c r="E225" s="9">
        <v>0</v>
      </c>
      <c r="F225" s="9">
        <v>-7.4829931972788533E-3</v>
      </c>
      <c r="G225" s="9" t="s">
        <v>2</v>
      </c>
      <c r="H225" s="9" t="s">
        <v>2</v>
      </c>
    </row>
    <row r="226" spans="1:8" x14ac:dyDescent="0.15">
      <c r="A226" s="6">
        <v>38692</v>
      </c>
      <c r="B226" s="9">
        <v>2.0503909158360163E-2</v>
      </c>
      <c r="C226" s="9" t="s">
        <v>2</v>
      </c>
      <c r="D226" s="9">
        <v>1.7378711078928299E-2</v>
      </c>
      <c r="E226" s="9">
        <v>2.8368794326241176E-2</v>
      </c>
      <c r="F226" s="9">
        <v>1.5764222069911016E-2</v>
      </c>
      <c r="G226" s="9" t="s">
        <v>2</v>
      </c>
      <c r="H226" s="9" t="s">
        <v>2</v>
      </c>
    </row>
    <row r="227" spans="1:8" x14ac:dyDescent="0.15">
      <c r="A227" s="6">
        <v>38693</v>
      </c>
      <c r="B227" s="9">
        <v>2.4358817032765026E-3</v>
      </c>
      <c r="C227" s="9" t="s">
        <v>2</v>
      </c>
      <c r="D227" s="9">
        <v>2.135231316725994E-3</v>
      </c>
      <c r="E227" s="9">
        <v>5.1724137931035141E-3</v>
      </c>
      <c r="F227" s="9">
        <v>0</v>
      </c>
      <c r="G227" s="9" t="s">
        <v>2</v>
      </c>
      <c r="H227" s="9" t="s">
        <v>2</v>
      </c>
    </row>
    <row r="228" spans="1:8" x14ac:dyDescent="0.15">
      <c r="A228" s="6">
        <v>38694</v>
      </c>
      <c r="B228" s="9">
        <v>-5.6784364055342635E-3</v>
      </c>
      <c r="C228" s="9" t="s">
        <v>2</v>
      </c>
      <c r="D228" s="9">
        <v>-1.0653409090909061E-2</v>
      </c>
      <c r="E228" s="9">
        <v>1.7152658662091813E-3</v>
      </c>
      <c r="F228" s="9">
        <v>-8.0971659919029104E-3</v>
      </c>
      <c r="G228" s="9" t="s">
        <v>2</v>
      </c>
      <c r="H228" s="9" t="s">
        <v>2</v>
      </c>
    </row>
    <row r="229" spans="1:8" x14ac:dyDescent="0.15">
      <c r="A229" s="6">
        <v>38695</v>
      </c>
      <c r="B229" s="9">
        <v>3.3116601083883701E-2</v>
      </c>
      <c r="C229" s="9" t="s">
        <v>2</v>
      </c>
      <c r="D229" s="9">
        <v>3.015075376884413E-2</v>
      </c>
      <c r="E229" s="9">
        <v>2.2260273972602773E-2</v>
      </c>
      <c r="F229" s="9">
        <v>4.69387755102042E-2</v>
      </c>
      <c r="G229" s="9" t="s">
        <v>2</v>
      </c>
      <c r="H229" s="9" t="s">
        <v>2</v>
      </c>
    </row>
    <row r="230" spans="1:8" x14ac:dyDescent="0.15">
      <c r="A230" s="6">
        <v>38698</v>
      </c>
      <c r="B230" s="9">
        <v>-2.4158278971068148E-3</v>
      </c>
      <c r="C230" s="9" t="s">
        <v>2</v>
      </c>
      <c r="D230" s="9">
        <v>5.5749128919859725E-3</v>
      </c>
      <c r="E230" s="9">
        <v>-5.0251256281406143E-3</v>
      </c>
      <c r="F230" s="9">
        <v>-7.7972709551658026E-3</v>
      </c>
      <c r="G230" s="9" t="s">
        <v>2</v>
      </c>
      <c r="H230" s="9" t="s">
        <v>2</v>
      </c>
    </row>
    <row r="231" spans="1:8" x14ac:dyDescent="0.15">
      <c r="A231" s="6">
        <v>38699</v>
      </c>
      <c r="B231" s="9">
        <v>3.5863988057831899E-3</v>
      </c>
      <c r="C231" s="9" t="s">
        <v>2</v>
      </c>
      <c r="D231" s="9">
        <v>0</v>
      </c>
      <c r="E231" s="9">
        <v>-1.6835016835018424E-3</v>
      </c>
      <c r="F231" s="9">
        <v>1.2442698100851413E-2</v>
      </c>
      <c r="G231" s="9" t="s">
        <v>2</v>
      </c>
      <c r="H231" s="9" t="s">
        <v>2</v>
      </c>
    </row>
    <row r="232" spans="1:8" x14ac:dyDescent="0.15">
      <c r="A232" s="6">
        <v>38700</v>
      </c>
      <c r="B232" s="9">
        <v>2.0420845190854964E-2</v>
      </c>
      <c r="C232" s="9" t="s">
        <v>2</v>
      </c>
      <c r="D232" s="9">
        <v>2.3562023562023526E-2</v>
      </c>
      <c r="E232" s="9">
        <v>2.0236087689713411E-2</v>
      </c>
      <c r="F232" s="9">
        <v>1.7464424320827954E-2</v>
      </c>
      <c r="G232" s="9" t="s">
        <v>2</v>
      </c>
      <c r="H232" s="9" t="s">
        <v>2</v>
      </c>
    </row>
    <row r="233" spans="1:8" x14ac:dyDescent="0.15">
      <c r="A233" s="6">
        <v>38701</v>
      </c>
      <c r="B233" s="9">
        <v>-5.9620689521594121E-3</v>
      </c>
      <c r="C233" s="9" t="s">
        <v>2</v>
      </c>
      <c r="D233" s="9">
        <v>6.7704807041302217E-4</v>
      </c>
      <c r="E233" s="9">
        <v>-1.157024793388417E-2</v>
      </c>
      <c r="F233" s="9">
        <v>-6.9930069930070893E-3</v>
      </c>
      <c r="G233" s="9" t="s">
        <v>2</v>
      </c>
      <c r="H233" s="9" t="s">
        <v>2</v>
      </c>
    </row>
    <row r="234" spans="1:8" x14ac:dyDescent="0.15">
      <c r="A234" s="6">
        <v>38702</v>
      </c>
      <c r="B234" s="9">
        <v>-3.2374094486960678E-3</v>
      </c>
      <c r="C234" s="9" t="s">
        <v>2</v>
      </c>
      <c r="D234" s="9">
        <v>-2.0297699594045149E-3</v>
      </c>
      <c r="E234" s="9">
        <v>0</v>
      </c>
      <c r="F234" s="9">
        <v>-7.6824583866836882E-3</v>
      </c>
      <c r="G234" s="9" t="s">
        <v>2</v>
      </c>
      <c r="H234" s="9" t="s">
        <v>2</v>
      </c>
    </row>
    <row r="235" spans="1:8" x14ac:dyDescent="0.15">
      <c r="A235" s="6">
        <v>38705</v>
      </c>
      <c r="B235" s="9">
        <v>-5.7715012620282629E-3</v>
      </c>
      <c r="C235" s="9" t="s">
        <v>2</v>
      </c>
      <c r="D235" s="9">
        <v>-1.3559322033898091E-3</v>
      </c>
      <c r="E235" s="9">
        <v>-1.3377926421404673E-2</v>
      </c>
      <c r="F235" s="9">
        <v>-2.580645161290307E-3</v>
      </c>
      <c r="G235" s="9" t="s">
        <v>2</v>
      </c>
      <c r="H235" s="9" t="s">
        <v>2</v>
      </c>
    </row>
    <row r="236" spans="1:8" x14ac:dyDescent="0.15">
      <c r="A236" s="6">
        <v>38706</v>
      </c>
      <c r="B236" s="9">
        <v>2.6172175752668059E-2</v>
      </c>
      <c r="C236" s="9" t="s">
        <v>2</v>
      </c>
      <c r="D236" s="9">
        <v>2.8513238289205711E-2</v>
      </c>
      <c r="E236" s="9">
        <v>2.5423728813559254E-2</v>
      </c>
      <c r="F236" s="9">
        <v>2.4579560155239211E-2</v>
      </c>
      <c r="G236" s="9" t="s">
        <v>2</v>
      </c>
      <c r="H236" s="9" t="s">
        <v>2</v>
      </c>
    </row>
    <row r="237" spans="1:8" x14ac:dyDescent="0.15">
      <c r="A237" s="6">
        <v>38707</v>
      </c>
      <c r="B237" s="9">
        <v>1.1306812499432366E-3</v>
      </c>
      <c r="C237" s="9" t="s">
        <v>2</v>
      </c>
      <c r="D237" s="9">
        <v>1.980198019801982E-3</v>
      </c>
      <c r="E237" s="9">
        <v>3.3057851239670644E-3</v>
      </c>
      <c r="F237" s="9">
        <v>-1.8939393939393367E-3</v>
      </c>
      <c r="G237" s="9" t="s">
        <v>2</v>
      </c>
      <c r="H237" s="9" t="s">
        <v>2</v>
      </c>
    </row>
    <row r="238" spans="1:8" x14ac:dyDescent="0.15">
      <c r="A238" s="6">
        <v>38708</v>
      </c>
      <c r="B238" s="9">
        <v>1.301243941455954E-2</v>
      </c>
      <c r="C238" s="9" t="s">
        <v>2</v>
      </c>
      <c r="D238" s="9">
        <v>1.449275362318847E-2</v>
      </c>
      <c r="E238" s="9">
        <v>1.153212520593061E-2</v>
      </c>
      <c r="F238" s="9" t="s">
        <v>2</v>
      </c>
      <c r="G238" s="9" t="s">
        <v>2</v>
      </c>
      <c r="H238" s="9" t="s">
        <v>2</v>
      </c>
    </row>
    <row r="239" spans="1:8" x14ac:dyDescent="0.15">
      <c r="A239" s="6">
        <v>38709</v>
      </c>
      <c r="B239" s="9">
        <v>9.7402597402596047E-4</v>
      </c>
      <c r="C239" s="9" t="s">
        <v>2</v>
      </c>
      <c r="D239" s="9">
        <v>1.9480519480519209E-3</v>
      </c>
      <c r="E239" s="9">
        <v>0</v>
      </c>
      <c r="F239" s="9" t="s">
        <v>2</v>
      </c>
      <c r="G239" s="9" t="s">
        <v>2</v>
      </c>
      <c r="H239" s="9" t="s">
        <v>2</v>
      </c>
    </row>
    <row r="240" spans="1:8" x14ac:dyDescent="0.15">
      <c r="A240" s="6">
        <v>38712</v>
      </c>
      <c r="B240" s="9">
        <v>8.5736640295368538E-3</v>
      </c>
      <c r="C240" s="9" t="s">
        <v>2</v>
      </c>
      <c r="D240" s="9">
        <v>1.555411535968898E-2</v>
      </c>
      <c r="E240" s="9">
        <v>3.2573289902280145E-3</v>
      </c>
      <c r="F240" s="9">
        <v>6.9095477386935666E-3</v>
      </c>
      <c r="G240" s="9" t="s">
        <v>2</v>
      </c>
      <c r="H240" s="9" t="s">
        <v>2</v>
      </c>
    </row>
    <row r="241" spans="1:8" x14ac:dyDescent="0.15">
      <c r="A241" s="6">
        <v>38713</v>
      </c>
      <c r="B241" s="9">
        <v>-1.7646370460484156E-2</v>
      </c>
      <c r="C241" s="9" t="s">
        <v>2</v>
      </c>
      <c r="D241" s="9">
        <v>-2.361199744735154E-2</v>
      </c>
      <c r="E241" s="9">
        <v>-8.116883116883078E-3</v>
      </c>
      <c r="F241" s="9">
        <v>-2.1210230817217846E-2</v>
      </c>
      <c r="G241" s="9" t="s">
        <v>2</v>
      </c>
      <c r="H241" s="9" t="s">
        <v>2</v>
      </c>
    </row>
    <row r="242" spans="1:8" x14ac:dyDescent="0.15">
      <c r="A242" s="6">
        <v>38714</v>
      </c>
      <c r="B242" s="9">
        <v>-4.5820950584792852E-3</v>
      </c>
      <c r="C242" s="9" t="s">
        <v>2</v>
      </c>
      <c r="D242" s="9">
        <v>0</v>
      </c>
      <c r="E242" s="9">
        <v>-1.6366612111293755E-3</v>
      </c>
      <c r="F242" s="9">
        <v>-1.210962396430848E-2</v>
      </c>
      <c r="G242" s="9" t="s">
        <v>2</v>
      </c>
      <c r="H242" s="9" t="s">
        <v>2</v>
      </c>
    </row>
    <row r="243" spans="1:8" x14ac:dyDescent="0.15">
      <c r="A243" s="6">
        <v>38715</v>
      </c>
      <c r="B243" s="9">
        <v>1.3161875596939598E-2</v>
      </c>
      <c r="C243" s="9" t="s">
        <v>2</v>
      </c>
      <c r="D243" s="9">
        <v>8.4967320261437607E-3</v>
      </c>
      <c r="E243" s="9">
        <v>2.1311475409836245E-2</v>
      </c>
      <c r="F243" s="9">
        <v>9.6774193548387899E-3</v>
      </c>
      <c r="G243" s="9" t="s">
        <v>2</v>
      </c>
      <c r="H243" s="9" t="s">
        <v>2</v>
      </c>
    </row>
    <row r="244" spans="1:8" x14ac:dyDescent="0.15">
      <c r="A244" s="6">
        <v>38716</v>
      </c>
      <c r="B244" s="9">
        <v>-8.5341410666744198E-3</v>
      </c>
      <c r="C244" s="9" t="s">
        <v>2</v>
      </c>
      <c r="D244" s="9">
        <v>1.2961762799741372E-3</v>
      </c>
      <c r="E244" s="9">
        <v>-1.2841091492776902E-2</v>
      </c>
      <c r="F244" s="9">
        <v>-1.4057507987220497E-2</v>
      </c>
      <c r="G244" s="9" t="s">
        <v>2</v>
      </c>
      <c r="H244" s="9" t="s">
        <v>2</v>
      </c>
    </row>
    <row r="245" spans="1:8" x14ac:dyDescent="0.15">
      <c r="A245" s="6">
        <v>38721</v>
      </c>
      <c r="B245" s="9">
        <v>4.669048497581222E-2</v>
      </c>
      <c r="C245" s="9" t="s">
        <v>2</v>
      </c>
      <c r="D245" s="9">
        <v>5.1132686084142343E-2</v>
      </c>
      <c r="E245" s="9">
        <v>4.2276422764227606E-2</v>
      </c>
      <c r="F245" s="9">
        <v>4.6662346079066719E-2</v>
      </c>
      <c r="G245" s="9" t="s">
        <v>2</v>
      </c>
      <c r="H245" s="9" t="s">
        <v>2</v>
      </c>
    </row>
    <row r="246" spans="1:8" x14ac:dyDescent="0.15">
      <c r="A246" s="6">
        <v>38722</v>
      </c>
      <c r="B246" s="9">
        <v>1.5422267136990945E-2</v>
      </c>
      <c r="C246" s="9" t="s">
        <v>2</v>
      </c>
      <c r="D246" s="9">
        <v>1.662561576354693E-2</v>
      </c>
      <c r="E246" s="9">
        <v>2.9641185647425905E-2</v>
      </c>
      <c r="F246" s="9">
        <v>0</v>
      </c>
      <c r="G246" s="9" t="s">
        <v>2</v>
      </c>
      <c r="H246" s="9" t="s">
        <v>2</v>
      </c>
    </row>
    <row r="247" spans="1:8" x14ac:dyDescent="0.15">
      <c r="A247" s="6">
        <v>38723</v>
      </c>
      <c r="B247" s="9">
        <v>1.0314791860829287E-2</v>
      </c>
      <c r="C247" s="9" t="s">
        <v>2</v>
      </c>
      <c r="D247" s="9">
        <v>2.8467595396729273E-2</v>
      </c>
      <c r="E247" s="9">
        <v>0</v>
      </c>
      <c r="F247" s="9">
        <v>2.4767801857585869E-3</v>
      </c>
      <c r="G247" s="9" t="s">
        <v>2</v>
      </c>
      <c r="H247" s="9" t="s">
        <v>2</v>
      </c>
    </row>
    <row r="248" spans="1:8" x14ac:dyDescent="0.15">
      <c r="A248" s="6">
        <v>38726</v>
      </c>
      <c r="B248" s="9">
        <v>-5.7052506923408091E-3</v>
      </c>
      <c r="C248" s="9" t="s">
        <v>2</v>
      </c>
      <c r="D248" s="9">
        <v>-1.1778563015312105E-2</v>
      </c>
      <c r="E248" s="9">
        <v>4.5454545454546302E-3</v>
      </c>
      <c r="F248" s="9">
        <v>-9.8826436071649537E-3</v>
      </c>
      <c r="G248" s="9" t="s">
        <v>2</v>
      </c>
      <c r="H248" s="9" t="s">
        <v>2</v>
      </c>
    </row>
    <row r="249" spans="1:8" x14ac:dyDescent="0.15">
      <c r="A249" s="6">
        <v>38727</v>
      </c>
      <c r="B249" s="9">
        <v>4.3915372787186229E-3</v>
      </c>
      <c r="C249" s="9" t="s">
        <v>2</v>
      </c>
      <c r="D249" s="9">
        <v>2.9797377830749205E-3</v>
      </c>
      <c r="E249" s="9">
        <v>1.2066365007541435E-2</v>
      </c>
      <c r="F249" s="9">
        <v>-1.8714909544604863E-3</v>
      </c>
      <c r="G249" s="9" t="s">
        <v>2</v>
      </c>
      <c r="H249" s="9" t="s">
        <v>2</v>
      </c>
    </row>
    <row r="250" spans="1:8" x14ac:dyDescent="0.15">
      <c r="A250" s="6">
        <v>38728</v>
      </c>
      <c r="B250" s="9">
        <v>-8.6305781212964918E-3</v>
      </c>
      <c r="C250" s="9" t="s">
        <v>2</v>
      </c>
      <c r="D250" s="9">
        <v>2.3767082590613331E-3</v>
      </c>
      <c r="E250" s="9">
        <v>-1.6393442622950838E-2</v>
      </c>
      <c r="F250" s="9">
        <v>-1.1874999999999969E-2</v>
      </c>
      <c r="G250" s="9" t="s">
        <v>2</v>
      </c>
      <c r="H250" s="9" t="s">
        <v>2</v>
      </c>
    </row>
    <row r="251" spans="1:8" x14ac:dyDescent="0.15">
      <c r="A251" s="6">
        <v>38729</v>
      </c>
      <c r="B251" s="9">
        <v>4.9669047680968399E-3</v>
      </c>
      <c r="C251" s="9" t="s">
        <v>2</v>
      </c>
      <c r="D251" s="9">
        <v>5.927682276229973E-3</v>
      </c>
      <c r="E251" s="9">
        <v>4.5454545454546302E-3</v>
      </c>
      <c r="F251" s="9">
        <v>4.4275774826059155E-3</v>
      </c>
      <c r="G251" s="9" t="s">
        <v>2</v>
      </c>
      <c r="H251" s="9" t="s">
        <v>2</v>
      </c>
    </row>
    <row r="252" spans="1:8" x14ac:dyDescent="0.15">
      <c r="A252" s="6">
        <v>38730</v>
      </c>
      <c r="B252" s="9">
        <v>-2.2039695367278827E-2</v>
      </c>
      <c r="C252" s="9" t="s">
        <v>2</v>
      </c>
      <c r="D252" s="9">
        <v>-2.7106658809664008E-2</v>
      </c>
      <c r="E252" s="9">
        <v>-1.5082956259426794E-2</v>
      </c>
      <c r="F252" s="9">
        <v>-2.3929471032745675E-2</v>
      </c>
      <c r="G252" s="9" t="s">
        <v>2</v>
      </c>
      <c r="H252" s="9" t="s">
        <v>2</v>
      </c>
    </row>
    <row r="253" spans="1:8" x14ac:dyDescent="0.15">
      <c r="A253" s="6">
        <v>38733</v>
      </c>
      <c r="B253" s="9">
        <v>-3.9362726519068358E-2</v>
      </c>
      <c r="C253" s="9" t="s">
        <v>2</v>
      </c>
      <c r="D253" s="9">
        <v>-3.3918837068443453E-2</v>
      </c>
      <c r="E253" s="9">
        <v>-4.2879019908116378E-2</v>
      </c>
      <c r="F253" s="9">
        <v>-4.1290322580645245E-2</v>
      </c>
      <c r="G253" s="9" t="s">
        <v>2</v>
      </c>
      <c r="H253" s="9" t="s">
        <v>2</v>
      </c>
    </row>
    <row r="254" spans="1:8" x14ac:dyDescent="0.15">
      <c r="A254" s="6">
        <v>38734</v>
      </c>
      <c r="B254" s="9">
        <v>1.3230568271474175E-2</v>
      </c>
      <c r="C254" s="9" t="s">
        <v>2</v>
      </c>
      <c r="D254" s="9">
        <v>2.319749216300937E-2</v>
      </c>
      <c r="E254" s="9">
        <v>6.3999999999999613E-3</v>
      </c>
      <c r="F254" s="9">
        <v>1.0094212651413192E-2</v>
      </c>
      <c r="G254" s="9" t="s">
        <v>2</v>
      </c>
      <c r="H254" s="9" t="s">
        <v>2</v>
      </c>
    </row>
    <row r="255" spans="1:8" x14ac:dyDescent="0.15">
      <c r="A255" s="6">
        <v>38735</v>
      </c>
      <c r="B255" s="9">
        <v>5.0124002446228832E-2</v>
      </c>
      <c r="C255" s="9" t="s">
        <v>2</v>
      </c>
      <c r="D255" s="9">
        <v>6.3112745098039325E-2</v>
      </c>
      <c r="E255" s="9">
        <v>4.9284578696343395E-2</v>
      </c>
      <c r="F255" s="9">
        <v>3.7974683544303778E-2</v>
      </c>
      <c r="G255" s="9" t="s">
        <v>2</v>
      </c>
      <c r="H255" s="9" t="s">
        <v>2</v>
      </c>
    </row>
    <row r="256" spans="1:8" x14ac:dyDescent="0.15">
      <c r="A256" s="6">
        <v>38736</v>
      </c>
      <c r="B256" s="9">
        <v>8.2554428952862722E-3</v>
      </c>
      <c r="C256" s="9" t="s">
        <v>2</v>
      </c>
      <c r="D256" s="9">
        <v>1.6138328530259205E-2</v>
      </c>
      <c r="E256" s="9">
        <v>6.0606060606060996E-3</v>
      </c>
      <c r="F256" s="9">
        <v>2.5673940949935137E-3</v>
      </c>
      <c r="G256" s="9" t="s">
        <v>2</v>
      </c>
      <c r="H256" s="9" t="s">
        <v>2</v>
      </c>
    </row>
    <row r="257" spans="1:8" x14ac:dyDescent="0.15">
      <c r="A257" s="6">
        <v>38737</v>
      </c>
      <c r="B257" s="9">
        <v>-3.6300424688316957E-3</v>
      </c>
      <c r="C257" s="9" t="s">
        <v>2</v>
      </c>
      <c r="D257" s="9">
        <v>-1.701644923425838E-3</v>
      </c>
      <c r="E257" s="9">
        <v>-1.5060240963855609E-3</v>
      </c>
      <c r="F257" s="9">
        <v>-7.6824583866836882E-3</v>
      </c>
      <c r="G257" s="9" t="s">
        <v>2</v>
      </c>
      <c r="H257" s="9" t="s">
        <v>2</v>
      </c>
    </row>
    <row r="258" spans="1:8" x14ac:dyDescent="0.15">
      <c r="A258" s="6">
        <v>38740</v>
      </c>
      <c r="B258" s="9">
        <v>1.2827016700356389E-2</v>
      </c>
      <c r="C258" s="9" t="s">
        <v>2</v>
      </c>
      <c r="D258" s="9">
        <v>-1.0795454545454608E-2</v>
      </c>
      <c r="E258" s="9">
        <v>1.5082956259427016E-2</v>
      </c>
      <c r="F258" s="9">
        <v>3.4193548387096762E-2</v>
      </c>
      <c r="G258" s="9" t="s">
        <v>2</v>
      </c>
      <c r="H258" s="9" t="s">
        <v>2</v>
      </c>
    </row>
    <row r="259" spans="1:8" x14ac:dyDescent="0.15">
      <c r="A259" s="6">
        <v>38741</v>
      </c>
      <c r="B259" s="9">
        <v>-5.9600101236623182E-5</v>
      </c>
      <c r="C259" s="9" t="s">
        <v>2</v>
      </c>
      <c r="D259" s="9">
        <v>-5.1694428489373889E-3</v>
      </c>
      <c r="E259" s="9">
        <v>0</v>
      </c>
      <c r="F259" s="9">
        <v>4.9906425452275194E-3</v>
      </c>
      <c r="G259" s="9" t="s">
        <v>2</v>
      </c>
      <c r="H259" s="9" t="s">
        <v>2</v>
      </c>
    </row>
    <row r="260" spans="1:8" x14ac:dyDescent="0.15">
      <c r="A260" s="6">
        <v>38742</v>
      </c>
      <c r="B260" s="9">
        <v>3.3680689128820905E-2</v>
      </c>
      <c r="C260" s="9" t="s">
        <v>2</v>
      </c>
      <c r="D260" s="9">
        <v>3.060046189376453E-2</v>
      </c>
      <c r="E260" s="9">
        <v>2.8231797919762158E-2</v>
      </c>
      <c r="F260" s="9">
        <v>4.220980757293602E-2</v>
      </c>
      <c r="G260" s="9" t="s">
        <v>2</v>
      </c>
      <c r="H260" s="9" t="s">
        <v>2</v>
      </c>
    </row>
    <row r="261" spans="1:8" x14ac:dyDescent="0.15">
      <c r="A261" s="6">
        <v>38754</v>
      </c>
      <c r="B261" s="9">
        <v>2.8980049664509327E-2</v>
      </c>
      <c r="C261" s="9" t="s">
        <v>2</v>
      </c>
      <c r="D261" s="9">
        <v>2.4089635854341651E-2</v>
      </c>
      <c r="E261" s="9">
        <v>2.8901734104046284E-2</v>
      </c>
      <c r="F261" s="9">
        <v>3.3948779035140042E-2</v>
      </c>
      <c r="G261" s="9" t="s">
        <v>2</v>
      </c>
      <c r="H261" s="9" t="s">
        <v>2</v>
      </c>
    </row>
    <row r="262" spans="1:8" x14ac:dyDescent="0.15">
      <c r="A262" s="6">
        <v>38755</v>
      </c>
      <c r="B262" s="9">
        <v>-2.5990512998221266E-2</v>
      </c>
      <c r="C262" s="9" t="s">
        <v>2</v>
      </c>
      <c r="D262" s="9">
        <v>-2.4070021881838155E-2</v>
      </c>
      <c r="E262" s="9">
        <v>-2.1067415730337102E-2</v>
      </c>
      <c r="F262" s="9">
        <v>-3.2834101382488545E-2</v>
      </c>
      <c r="G262" s="9" t="s">
        <v>2</v>
      </c>
      <c r="H262" s="9" t="s">
        <v>2</v>
      </c>
    </row>
    <row r="263" spans="1:8" x14ac:dyDescent="0.15">
      <c r="A263" s="6">
        <v>38756</v>
      </c>
      <c r="B263" s="9">
        <v>2.1042851715622848E-3</v>
      </c>
      <c r="C263" s="9" t="s">
        <v>2</v>
      </c>
      <c r="D263" s="9">
        <v>7.2869955156951161E-3</v>
      </c>
      <c r="E263" s="9">
        <v>-5.7388809182209455E-3</v>
      </c>
      <c r="F263" s="9">
        <v>4.7647409172126842E-3</v>
      </c>
      <c r="G263" s="9" t="s">
        <v>2</v>
      </c>
      <c r="H263" s="9" t="s">
        <v>2</v>
      </c>
    </row>
    <row r="264" spans="1:8" x14ac:dyDescent="0.15">
      <c r="A264" s="6">
        <v>38757</v>
      </c>
      <c r="B264" s="9">
        <v>-1.9144208318419859E-2</v>
      </c>
      <c r="C264" s="9" t="s">
        <v>2</v>
      </c>
      <c r="D264" s="9">
        <v>-2.7824151363383454E-2</v>
      </c>
      <c r="E264" s="9">
        <v>-2.3088023088023157E-2</v>
      </c>
      <c r="F264" s="9">
        <v>-6.5204505038529703E-3</v>
      </c>
      <c r="G264" s="9" t="s">
        <v>2</v>
      </c>
      <c r="H264" s="9" t="s">
        <v>2</v>
      </c>
    </row>
    <row r="265" spans="1:8" x14ac:dyDescent="0.15">
      <c r="A265" s="6">
        <v>38758</v>
      </c>
      <c r="B265" s="9">
        <v>9.4317910782958005E-3</v>
      </c>
      <c r="C265" s="9" t="s">
        <v>2</v>
      </c>
      <c r="D265" s="9">
        <v>4.0068689181453898E-3</v>
      </c>
      <c r="E265" s="9">
        <v>1.7725258493352936E-2</v>
      </c>
      <c r="F265" s="9">
        <v>6.5632458233890745E-3</v>
      </c>
      <c r="G265" s="9" t="s">
        <v>2</v>
      </c>
      <c r="H265" s="9" t="s">
        <v>2</v>
      </c>
    </row>
    <row r="266" spans="1:8" x14ac:dyDescent="0.15">
      <c r="A266" s="6">
        <v>38761</v>
      </c>
      <c r="B266" s="9">
        <v>4.6350739842507442E-3</v>
      </c>
      <c r="C266" s="9" t="s">
        <v>2</v>
      </c>
      <c r="D266" s="9">
        <v>-1.1402508551880963E-3</v>
      </c>
      <c r="E266" s="9">
        <v>1.7416545718432541E-2</v>
      </c>
      <c r="F266" s="9">
        <v>-2.3710729104922112E-3</v>
      </c>
      <c r="G266" s="9" t="s">
        <v>2</v>
      </c>
      <c r="H266" s="9" t="s">
        <v>2</v>
      </c>
    </row>
    <row r="267" spans="1:8" x14ac:dyDescent="0.15">
      <c r="A267" s="6">
        <v>38762</v>
      </c>
      <c r="B267" s="9">
        <v>6.0776989222423765E-3</v>
      </c>
      <c r="C267" s="9" t="s">
        <v>2</v>
      </c>
      <c r="D267" s="9">
        <v>7.4200913242008504E-3</v>
      </c>
      <c r="E267" s="9">
        <v>-2.8530670470755526E-3</v>
      </c>
      <c r="F267" s="9">
        <v>1.3666072489601833E-2</v>
      </c>
      <c r="G267" s="9" t="s">
        <v>2</v>
      </c>
      <c r="H267" s="9" t="s">
        <v>2</v>
      </c>
    </row>
    <row r="268" spans="1:8" x14ac:dyDescent="0.15">
      <c r="A268" s="6">
        <v>38763</v>
      </c>
      <c r="B268" s="9">
        <v>2.6918793721394052E-2</v>
      </c>
      <c r="C268" s="9" t="s">
        <v>2</v>
      </c>
      <c r="D268" s="9" t="s">
        <v>2</v>
      </c>
      <c r="E268" s="9">
        <v>1.5736766809728131E-2</v>
      </c>
      <c r="F268" s="9">
        <v>3.8100820633059973E-2</v>
      </c>
      <c r="G268" s="9" t="s">
        <v>2</v>
      </c>
      <c r="H268" s="9" t="s">
        <v>2</v>
      </c>
    </row>
    <row r="269" spans="1:8" x14ac:dyDescent="0.15">
      <c r="A269" s="6">
        <v>38764</v>
      </c>
      <c r="B269" s="9">
        <v>-2.8169014084507005E-3</v>
      </c>
      <c r="C269" s="9" t="s">
        <v>2</v>
      </c>
      <c r="D269" s="9" t="s">
        <v>2</v>
      </c>
      <c r="E269" s="9">
        <v>-5.6338028169014009E-3</v>
      </c>
      <c r="F269" s="9">
        <v>0</v>
      </c>
      <c r="G269" s="9" t="s">
        <v>2</v>
      </c>
      <c r="H269" s="9" t="s">
        <v>2</v>
      </c>
    </row>
    <row r="270" spans="1:8" x14ac:dyDescent="0.15">
      <c r="A270" s="6">
        <v>38765</v>
      </c>
      <c r="B270" s="9">
        <v>2.0064965231094172E-2</v>
      </c>
      <c r="C270" s="9" t="s">
        <v>2</v>
      </c>
      <c r="D270" s="9">
        <v>2.5712688652878679E-2</v>
      </c>
      <c r="E270" s="9">
        <v>1.1331444759206777E-2</v>
      </c>
      <c r="F270" s="9">
        <v>2.3150762281197057E-2</v>
      </c>
      <c r="G270" s="9" t="s">
        <v>2</v>
      </c>
      <c r="H270" s="9" t="s">
        <v>2</v>
      </c>
    </row>
    <row r="271" spans="1:8" x14ac:dyDescent="0.15">
      <c r="A271" s="6">
        <v>38768</v>
      </c>
      <c r="B271" s="9">
        <v>1.1711789033783004E-2</v>
      </c>
      <c r="C271" s="9" t="s">
        <v>2</v>
      </c>
      <c r="D271" s="9">
        <v>1.0899182561307841E-2</v>
      </c>
      <c r="E271" s="9">
        <v>1.540616246498594E-2</v>
      </c>
      <c r="F271" s="9">
        <v>8.8300220750552327E-3</v>
      </c>
      <c r="G271" s="9" t="s">
        <v>2</v>
      </c>
      <c r="H271" s="9" t="s">
        <v>2</v>
      </c>
    </row>
    <row r="272" spans="1:8" x14ac:dyDescent="0.15">
      <c r="A272" s="6">
        <v>38769</v>
      </c>
      <c r="B272" s="9">
        <v>1.5998245222614466E-2</v>
      </c>
      <c r="C272" s="9" t="s">
        <v>2</v>
      </c>
      <c r="D272" s="9">
        <v>1.6172506738544534E-2</v>
      </c>
      <c r="E272" s="9">
        <v>1.1034482758620623E-2</v>
      </c>
      <c r="F272" s="9">
        <v>2.0787746170678245E-2</v>
      </c>
      <c r="G272" s="9" t="s">
        <v>2</v>
      </c>
      <c r="H272" s="9" t="s">
        <v>2</v>
      </c>
    </row>
    <row r="273" spans="1:8" x14ac:dyDescent="0.15">
      <c r="A273" s="6">
        <v>38770</v>
      </c>
      <c r="B273" s="9">
        <v>-3.7641898958171716E-3</v>
      </c>
      <c r="C273" s="9" t="s">
        <v>2</v>
      </c>
      <c r="D273" s="9">
        <v>-5.8355437665783549E-3</v>
      </c>
      <c r="E273" s="9">
        <v>-5.4570259208731597E-3</v>
      </c>
      <c r="F273" s="9">
        <v>0</v>
      </c>
      <c r="G273" s="9" t="s">
        <v>2</v>
      </c>
      <c r="H273" s="9" t="s">
        <v>2</v>
      </c>
    </row>
    <row r="274" spans="1:8" x14ac:dyDescent="0.15">
      <c r="A274" s="6">
        <v>38771</v>
      </c>
      <c r="B274" s="9">
        <v>3.2496167401139177E-2</v>
      </c>
      <c r="C274" s="9" t="s">
        <v>2</v>
      </c>
      <c r="D274" s="9">
        <v>1.4407684098185936E-2</v>
      </c>
      <c r="E274" s="9">
        <v>4.6639231824417093E-2</v>
      </c>
      <c r="F274" s="9">
        <v>3.6441586280814509E-2</v>
      </c>
      <c r="G274" s="9" t="s">
        <v>2</v>
      </c>
      <c r="H274" s="9" t="s">
        <v>2</v>
      </c>
    </row>
    <row r="275" spans="1:8" x14ac:dyDescent="0.15">
      <c r="A275" s="6">
        <v>38772</v>
      </c>
      <c r="B275" s="9">
        <v>2.2307359787874459E-2</v>
      </c>
      <c r="C275" s="9" t="s">
        <v>2</v>
      </c>
      <c r="D275" s="9">
        <v>1.5781167806417473E-2</v>
      </c>
      <c r="E275" s="9">
        <v>2.8833551769331445E-2</v>
      </c>
      <c r="F275" s="9" t="s">
        <v>2</v>
      </c>
      <c r="G275" s="9" t="s">
        <v>2</v>
      </c>
      <c r="H275" s="9" t="s">
        <v>2</v>
      </c>
    </row>
    <row r="276" spans="1:8" x14ac:dyDescent="0.15">
      <c r="A276" s="6">
        <v>38775</v>
      </c>
      <c r="B276" s="9" t="e">
        <v>#DIV/0!</v>
      </c>
      <c r="C276" s="9" t="s">
        <v>2</v>
      </c>
      <c r="D276" s="9" t="s">
        <v>2</v>
      </c>
      <c r="E276" s="9" t="s">
        <v>2</v>
      </c>
      <c r="F276" s="9" t="s">
        <v>2</v>
      </c>
      <c r="G276" s="9" t="s">
        <v>2</v>
      </c>
      <c r="H276" s="9" t="s">
        <v>2</v>
      </c>
    </row>
    <row r="277" spans="1:8" x14ac:dyDescent="0.15">
      <c r="A277" s="6">
        <v>38776</v>
      </c>
      <c r="B277" s="9">
        <v>5.2105263157894655E-2</v>
      </c>
      <c r="C277" s="9" t="s">
        <v>2</v>
      </c>
      <c r="D277" s="9" t="s">
        <v>2</v>
      </c>
      <c r="E277" s="9" t="s">
        <v>2</v>
      </c>
      <c r="F277" s="9">
        <v>5.2105263157894655E-2</v>
      </c>
      <c r="G277" s="9" t="s">
        <v>2</v>
      </c>
      <c r="H277" s="9" t="s">
        <v>2</v>
      </c>
    </row>
    <row r="278" spans="1:8" x14ac:dyDescent="0.15">
      <c r="A278" s="6">
        <v>38777</v>
      </c>
      <c r="B278" s="9">
        <v>0</v>
      </c>
      <c r="C278" s="9" t="s">
        <v>2</v>
      </c>
      <c r="D278" s="9" t="s">
        <v>2</v>
      </c>
      <c r="E278" s="9" t="s">
        <v>2</v>
      </c>
      <c r="F278" s="9">
        <v>0</v>
      </c>
      <c r="G278" s="9" t="s">
        <v>2</v>
      </c>
      <c r="H278" s="9" t="s">
        <v>2</v>
      </c>
    </row>
    <row r="279" spans="1:8" x14ac:dyDescent="0.15">
      <c r="A279" s="6">
        <v>38778</v>
      </c>
      <c r="B279" s="9">
        <v>-3.0515257628814352E-2</v>
      </c>
      <c r="C279" s="9" t="s">
        <v>2</v>
      </c>
      <c r="D279" s="9" t="s">
        <v>2</v>
      </c>
      <c r="E279" s="9" t="s">
        <v>2</v>
      </c>
      <c r="F279" s="9">
        <v>-3.0515257628814352E-2</v>
      </c>
      <c r="G279" s="9" t="s">
        <v>2</v>
      </c>
      <c r="H279" s="9" t="s">
        <v>2</v>
      </c>
    </row>
    <row r="280" spans="1:8" x14ac:dyDescent="0.15">
      <c r="A280" s="6">
        <v>38779</v>
      </c>
      <c r="B280" s="9">
        <v>-1.393188854489158E-2</v>
      </c>
      <c r="C280" s="9" t="s">
        <v>2</v>
      </c>
      <c r="D280" s="9" t="s">
        <v>2</v>
      </c>
      <c r="E280" s="9" t="s">
        <v>2</v>
      </c>
      <c r="F280" s="9">
        <v>-1.393188854489158E-2</v>
      </c>
      <c r="G280" s="9" t="s">
        <v>2</v>
      </c>
      <c r="H280" s="9" t="s">
        <v>2</v>
      </c>
    </row>
    <row r="281" spans="1:8" x14ac:dyDescent="0.15">
      <c r="A281" s="6">
        <v>38782</v>
      </c>
      <c r="B281" s="9">
        <v>-7.8492935635792183E-3</v>
      </c>
      <c r="C281" s="9" t="s">
        <v>2</v>
      </c>
      <c r="D281" s="9" t="s">
        <v>2</v>
      </c>
      <c r="E281" s="9" t="s">
        <v>2</v>
      </c>
      <c r="F281" s="9">
        <v>-7.8492935635792183E-3</v>
      </c>
      <c r="G281" s="9" t="s">
        <v>2</v>
      </c>
      <c r="H281" s="9" t="s">
        <v>2</v>
      </c>
    </row>
    <row r="282" spans="1:8" x14ac:dyDescent="0.15">
      <c r="A282" s="6">
        <v>38783</v>
      </c>
      <c r="B282" s="9">
        <v>-3.0063291139240556E-2</v>
      </c>
      <c r="C282" s="9" t="s">
        <v>2</v>
      </c>
      <c r="D282" s="9" t="s">
        <v>2</v>
      </c>
      <c r="E282" s="9" t="s">
        <v>2</v>
      </c>
      <c r="F282" s="9">
        <v>-3.0063291139240556E-2</v>
      </c>
      <c r="G282" s="9" t="s">
        <v>2</v>
      </c>
      <c r="H282" s="9" t="s">
        <v>2</v>
      </c>
    </row>
    <row r="283" spans="1:8" x14ac:dyDescent="0.15">
      <c r="A283" s="6">
        <v>38784</v>
      </c>
      <c r="B283" s="9">
        <v>8.1566068515497303E-3</v>
      </c>
      <c r="C283" s="9" t="s">
        <v>2</v>
      </c>
      <c r="D283" s="9" t="s">
        <v>2</v>
      </c>
      <c r="E283" s="9" t="s">
        <v>2</v>
      </c>
      <c r="F283" s="9">
        <v>8.1566068515497303E-3</v>
      </c>
      <c r="G283" s="9" t="s">
        <v>2</v>
      </c>
      <c r="H283" s="9" t="s">
        <v>2</v>
      </c>
    </row>
    <row r="284" spans="1:8" x14ac:dyDescent="0.15">
      <c r="A284" s="6">
        <v>38785</v>
      </c>
      <c r="B284" s="9">
        <v>-2.049622437971943E-2</v>
      </c>
      <c r="C284" s="9" t="s">
        <v>2</v>
      </c>
      <c r="D284" s="9" t="s">
        <v>2</v>
      </c>
      <c r="E284" s="9" t="s">
        <v>2</v>
      </c>
      <c r="F284" s="9">
        <v>-2.049622437971943E-2</v>
      </c>
      <c r="G284" s="9" t="s">
        <v>2</v>
      </c>
      <c r="H284" s="9" t="s">
        <v>2</v>
      </c>
    </row>
    <row r="285" spans="1:8" x14ac:dyDescent="0.15">
      <c r="A285" s="6">
        <v>38786</v>
      </c>
      <c r="B285" s="9">
        <v>-3.610869740936884E-3</v>
      </c>
      <c r="C285" s="9" t="s">
        <v>2</v>
      </c>
      <c r="D285" s="9">
        <v>-1.5481651376146766E-2</v>
      </c>
      <c r="E285" s="9" t="s">
        <v>2</v>
      </c>
      <c r="F285" s="9">
        <v>8.2599118942729977E-3</v>
      </c>
      <c r="G285" s="9" t="s">
        <v>2</v>
      </c>
      <c r="H285" s="9" t="s">
        <v>2</v>
      </c>
    </row>
    <row r="286" spans="1:8" x14ac:dyDescent="0.15">
      <c r="A286" s="6">
        <v>38789</v>
      </c>
      <c r="B286" s="9">
        <v>2.1516292086046662E-2</v>
      </c>
      <c r="C286" s="9" t="s">
        <v>2</v>
      </c>
      <c r="D286" s="9">
        <v>1.5725101921956863E-2</v>
      </c>
      <c r="E286" s="9" t="s">
        <v>2</v>
      </c>
      <c r="F286" s="9">
        <v>2.7307482250136461E-2</v>
      </c>
      <c r="G286" s="9" t="s">
        <v>2</v>
      </c>
      <c r="H286" s="9" t="s">
        <v>2</v>
      </c>
    </row>
    <row r="287" spans="1:8" x14ac:dyDescent="0.15">
      <c r="A287" s="6">
        <v>38790</v>
      </c>
      <c r="B287" s="9">
        <v>-2.5666186246823652E-2</v>
      </c>
      <c r="C287" s="9" t="s">
        <v>2</v>
      </c>
      <c r="D287" s="9">
        <v>-3.325688073394506E-2</v>
      </c>
      <c r="E287" s="9" t="s">
        <v>2</v>
      </c>
      <c r="F287" s="9">
        <v>-1.8075491759702245E-2</v>
      </c>
      <c r="G287" s="9" t="s">
        <v>2</v>
      </c>
      <c r="H287" s="9" t="s">
        <v>2</v>
      </c>
    </row>
    <row r="288" spans="1:8" x14ac:dyDescent="0.15">
      <c r="A288" s="6">
        <v>38791</v>
      </c>
      <c r="B288" s="9">
        <v>1.018499429359021E-2</v>
      </c>
      <c r="C288" s="9" t="s">
        <v>2</v>
      </c>
      <c r="D288" s="9">
        <v>1.0083036773428367E-2</v>
      </c>
      <c r="E288" s="9" t="s">
        <v>2</v>
      </c>
      <c r="F288" s="9">
        <v>1.0286951813752054E-2</v>
      </c>
      <c r="G288" s="9" t="s">
        <v>2</v>
      </c>
      <c r="H288" s="9" t="s">
        <v>2</v>
      </c>
    </row>
    <row r="289" spans="1:8" x14ac:dyDescent="0.15">
      <c r="A289" s="6">
        <v>38792</v>
      </c>
      <c r="B289" s="9">
        <v>9.2014973890726104E-3</v>
      </c>
      <c r="C289" s="9" t="s">
        <v>2</v>
      </c>
      <c r="D289" s="9">
        <v>8.2207868467409906E-3</v>
      </c>
      <c r="E289" s="9" t="s">
        <v>2</v>
      </c>
      <c r="F289" s="9">
        <v>1.018220793140423E-2</v>
      </c>
      <c r="G289" s="9" t="s">
        <v>2</v>
      </c>
      <c r="H289" s="9" t="s">
        <v>2</v>
      </c>
    </row>
    <row r="290" spans="1:8" x14ac:dyDescent="0.15">
      <c r="A290" s="6">
        <v>38793</v>
      </c>
      <c r="B290" s="9">
        <v>1.8365262957874551E-3</v>
      </c>
      <c r="C290" s="9" t="s">
        <v>2</v>
      </c>
      <c r="D290" s="9">
        <v>-6.4065230052419153E-3</v>
      </c>
      <c r="E290" s="9" t="s">
        <v>2</v>
      </c>
      <c r="F290" s="9">
        <v>1.0079575596816825E-2</v>
      </c>
      <c r="G290" s="9" t="s">
        <v>2</v>
      </c>
      <c r="H290" s="9" t="s">
        <v>2</v>
      </c>
    </row>
    <row r="291" spans="1:8" x14ac:dyDescent="0.15">
      <c r="A291" s="6">
        <v>38796</v>
      </c>
      <c r="B291" s="9">
        <v>1.7263895593407463E-2</v>
      </c>
      <c r="C291" s="9" t="s">
        <v>2</v>
      </c>
      <c r="D291" s="9">
        <v>8.7924970691677373E-3</v>
      </c>
      <c r="E291" s="9" t="s">
        <v>2</v>
      </c>
      <c r="F291" s="9">
        <v>2.5735294117647189E-2</v>
      </c>
      <c r="G291" s="9" t="s">
        <v>2</v>
      </c>
      <c r="H291" s="9" t="s">
        <v>2</v>
      </c>
    </row>
    <row r="292" spans="1:8" x14ac:dyDescent="0.15">
      <c r="A292" s="6">
        <v>38797</v>
      </c>
      <c r="B292" s="9">
        <v>5.6323604710701858E-3</v>
      </c>
      <c r="C292" s="9" t="s">
        <v>2</v>
      </c>
      <c r="D292" s="9" t="s">
        <v>2</v>
      </c>
      <c r="E292" s="9" t="s">
        <v>2</v>
      </c>
      <c r="F292" s="9">
        <v>5.6323604710701858E-3</v>
      </c>
      <c r="G292" s="9" t="s">
        <v>2</v>
      </c>
      <c r="H292" s="9" t="s">
        <v>2</v>
      </c>
    </row>
    <row r="293" spans="1:8" x14ac:dyDescent="0.15">
      <c r="A293" s="6">
        <v>38798</v>
      </c>
      <c r="B293" s="9">
        <v>6.109979633401208E-3</v>
      </c>
      <c r="C293" s="9" t="s">
        <v>2</v>
      </c>
      <c r="D293" s="9" t="s">
        <v>2</v>
      </c>
      <c r="E293" s="9" t="s">
        <v>2</v>
      </c>
      <c r="F293" s="9">
        <v>6.109979633401208E-3</v>
      </c>
      <c r="G293" s="9" t="s">
        <v>2</v>
      </c>
      <c r="H293" s="9" t="s">
        <v>2</v>
      </c>
    </row>
    <row r="294" spans="1:8" x14ac:dyDescent="0.15">
      <c r="A294" s="6">
        <v>38799</v>
      </c>
      <c r="B294" s="9">
        <v>-9.6153846153846922E-3</v>
      </c>
      <c r="C294" s="9" t="s">
        <v>2</v>
      </c>
      <c r="D294" s="9" t="s">
        <v>2</v>
      </c>
      <c r="E294" s="9" t="s">
        <v>2</v>
      </c>
      <c r="F294" s="9">
        <v>-9.6153846153846922E-3</v>
      </c>
      <c r="G294" s="9" t="s">
        <v>2</v>
      </c>
      <c r="H294" s="9" t="s">
        <v>2</v>
      </c>
    </row>
    <row r="295" spans="1:8" x14ac:dyDescent="0.15">
      <c r="A295" s="6">
        <v>38800</v>
      </c>
      <c r="B295" s="9">
        <v>-1.1752682677567683E-2</v>
      </c>
      <c r="C295" s="9" t="s">
        <v>2</v>
      </c>
      <c r="D295" s="9" t="s">
        <v>2</v>
      </c>
      <c r="E295" s="9" t="s">
        <v>2</v>
      </c>
      <c r="F295" s="9">
        <v>-1.1752682677567683E-2</v>
      </c>
      <c r="G295" s="9" t="s">
        <v>2</v>
      </c>
      <c r="H295" s="9" t="s">
        <v>2</v>
      </c>
    </row>
    <row r="296" spans="1:8" x14ac:dyDescent="0.15">
      <c r="A296" s="6">
        <v>38803</v>
      </c>
      <c r="B296" s="9">
        <v>1.7580144777662898E-2</v>
      </c>
      <c r="C296" s="9" t="s">
        <v>2</v>
      </c>
      <c r="D296" s="9" t="s">
        <v>2</v>
      </c>
      <c r="E296" s="9" t="s">
        <v>2</v>
      </c>
      <c r="F296" s="9">
        <v>1.7580144777662898E-2</v>
      </c>
      <c r="G296" s="9" t="s">
        <v>2</v>
      </c>
      <c r="H296" s="9" t="s">
        <v>2</v>
      </c>
    </row>
    <row r="297" spans="1:8" x14ac:dyDescent="0.15">
      <c r="A297" s="6">
        <v>38804</v>
      </c>
      <c r="B297" s="9">
        <v>6.0975609756097615E-3</v>
      </c>
      <c r="C297" s="9" t="s">
        <v>2</v>
      </c>
      <c r="D297" s="9" t="s">
        <v>2</v>
      </c>
      <c r="E297" s="9" t="s">
        <v>2</v>
      </c>
      <c r="F297" s="9">
        <v>6.0975609756097615E-3</v>
      </c>
      <c r="G297" s="9" t="s">
        <v>2</v>
      </c>
      <c r="H297" s="9" t="s">
        <v>2</v>
      </c>
    </row>
    <row r="298" spans="1:8" x14ac:dyDescent="0.15">
      <c r="A298" s="6">
        <v>38805</v>
      </c>
      <c r="B298" s="9">
        <v>1.9191919191919204E-2</v>
      </c>
      <c r="C298" s="9" t="s">
        <v>2</v>
      </c>
      <c r="D298" s="9" t="s">
        <v>2</v>
      </c>
      <c r="E298" s="9" t="s">
        <v>2</v>
      </c>
      <c r="F298" s="9">
        <v>1.9191919191919204E-2</v>
      </c>
      <c r="G298" s="9" t="s">
        <v>2</v>
      </c>
      <c r="H298" s="9" t="s">
        <v>2</v>
      </c>
    </row>
    <row r="299" spans="1:8" x14ac:dyDescent="0.15">
      <c r="A299" s="6">
        <v>38806</v>
      </c>
      <c r="B299" s="9">
        <v>0</v>
      </c>
      <c r="C299" s="9" t="s">
        <v>2</v>
      </c>
      <c r="D299" s="9" t="s">
        <v>2</v>
      </c>
      <c r="E299" s="9" t="s">
        <v>2</v>
      </c>
      <c r="F299" s="9">
        <v>0</v>
      </c>
      <c r="G299" s="9" t="s">
        <v>2</v>
      </c>
      <c r="H299" s="9" t="s">
        <v>2</v>
      </c>
    </row>
    <row r="300" spans="1:8" x14ac:dyDescent="0.15">
      <c r="A300" s="6">
        <v>38807</v>
      </c>
      <c r="B300" s="9" t="e">
        <v>#DIV/0!</v>
      </c>
      <c r="C300" s="9" t="s">
        <v>2</v>
      </c>
      <c r="D300" s="9" t="s">
        <v>2</v>
      </c>
      <c r="E300" s="9" t="s">
        <v>2</v>
      </c>
      <c r="F300" s="9" t="s">
        <v>2</v>
      </c>
      <c r="G300" s="9" t="s">
        <v>2</v>
      </c>
      <c r="H300" s="9" t="s">
        <v>2</v>
      </c>
    </row>
    <row r="301" spans="1:8" x14ac:dyDescent="0.15">
      <c r="A301" s="6">
        <v>38810</v>
      </c>
      <c r="B301" s="9" t="e">
        <v>#DIV/0!</v>
      </c>
      <c r="C301" s="9" t="s">
        <v>2</v>
      </c>
      <c r="D301" s="9" t="s">
        <v>2</v>
      </c>
      <c r="E301" s="9" t="s">
        <v>2</v>
      </c>
      <c r="F301" s="9" t="s">
        <v>2</v>
      </c>
      <c r="G301" s="9" t="s">
        <v>2</v>
      </c>
      <c r="H301" s="9" t="s">
        <v>2</v>
      </c>
    </row>
    <row r="302" spans="1:8" x14ac:dyDescent="0.15">
      <c r="A302" s="6">
        <v>38811</v>
      </c>
      <c r="B302" s="9">
        <v>8.9919545669665535E-3</v>
      </c>
      <c r="C302" s="9" t="s">
        <v>2</v>
      </c>
      <c r="D302" s="9" t="s">
        <v>2</v>
      </c>
      <c r="E302" s="9" t="s">
        <v>2</v>
      </c>
      <c r="F302" s="9">
        <v>8.9919545669665535E-3</v>
      </c>
      <c r="G302" s="9" t="s">
        <v>2</v>
      </c>
      <c r="H302" s="9" t="s">
        <v>2</v>
      </c>
    </row>
    <row r="303" spans="1:8" x14ac:dyDescent="0.15">
      <c r="A303" s="6">
        <v>38812</v>
      </c>
      <c r="B303" s="9">
        <v>7.0356472795496394E-3</v>
      </c>
      <c r="C303" s="9" t="s">
        <v>2</v>
      </c>
      <c r="D303" s="9" t="s">
        <v>2</v>
      </c>
      <c r="E303" s="9" t="s">
        <v>2</v>
      </c>
      <c r="F303" s="9">
        <v>7.0356472795496394E-3</v>
      </c>
      <c r="G303" s="9" t="s">
        <v>2</v>
      </c>
      <c r="H303" s="9" t="s">
        <v>2</v>
      </c>
    </row>
    <row r="304" spans="1:8" x14ac:dyDescent="0.15">
      <c r="A304" s="6">
        <v>38813</v>
      </c>
      <c r="B304" s="9">
        <v>-2.3288309268747143E-2</v>
      </c>
      <c r="C304" s="9" t="s">
        <v>2</v>
      </c>
      <c r="D304" s="9" t="s">
        <v>2</v>
      </c>
      <c r="E304" s="9" t="s">
        <v>2</v>
      </c>
      <c r="F304" s="9">
        <v>-2.3288309268747143E-2</v>
      </c>
      <c r="G304" s="9" t="s">
        <v>2</v>
      </c>
      <c r="H304" s="9" t="s">
        <v>2</v>
      </c>
    </row>
    <row r="305" spans="1:8" x14ac:dyDescent="0.15">
      <c r="A305" s="6">
        <v>38814</v>
      </c>
      <c r="B305" s="9">
        <v>-1.676736408368501E-2</v>
      </c>
      <c r="C305" s="9" t="s">
        <v>2</v>
      </c>
      <c r="D305" s="9" t="s">
        <v>2</v>
      </c>
      <c r="E305" s="9">
        <v>-2.1136063408190298E-2</v>
      </c>
      <c r="F305" s="9">
        <v>-1.2398664759179723E-2</v>
      </c>
      <c r="G305" s="9" t="s">
        <v>2</v>
      </c>
      <c r="H305" s="9" t="s">
        <v>2</v>
      </c>
    </row>
    <row r="306" spans="1:8" x14ac:dyDescent="0.15">
      <c r="A306" s="6">
        <v>38817</v>
      </c>
      <c r="B306" s="9">
        <v>2.5771026012455289E-2</v>
      </c>
      <c r="C306" s="9" t="s">
        <v>2</v>
      </c>
      <c r="D306" s="9" t="s">
        <v>2</v>
      </c>
      <c r="E306" s="9">
        <v>1.4844804318488558E-2</v>
      </c>
      <c r="F306" s="9">
        <v>3.669724770642202E-2</v>
      </c>
      <c r="G306" s="9" t="s">
        <v>2</v>
      </c>
      <c r="H306" s="9" t="s">
        <v>2</v>
      </c>
    </row>
    <row r="307" spans="1:8" x14ac:dyDescent="0.15">
      <c r="A307" s="6">
        <v>38818</v>
      </c>
      <c r="B307" s="9">
        <v>-1.1981711244784532E-3</v>
      </c>
      <c r="C307" s="9" t="s">
        <v>2</v>
      </c>
      <c r="D307" s="9" t="s">
        <v>2</v>
      </c>
      <c r="E307" s="9">
        <v>1.3297872340425343E-3</v>
      </c>
      <c r="F307" s="9">
        <v>-3.7261294829994407E-3</v>
      </c>
      <c r="G307" s="9" t="s">
        <v>2</v>
      </c>
      <c r="H307" s="9" t="s">
        <v>2</v>
      </c>
    </row>
    <row r="308" spans="1:8" x14ac:dyDescent="0.15">
      <c r="A308" s="6">
        <v>38819</v>
      </c>
      <c r="B308" s="9">
        <v>-1.1410179757827099E-2</v>
      </c>
      <c r="C308" s="9" t="s">
        <v>2</v>
      </c>
      <c r="D308" s="9" t="s">
        <v>2</v>
      </c>
      <c r="E308" s="9">
        <v>-2.6560424966799445E-2</v>
      </c>
      <c r="F308" s="9">
        <v>3.7400654511452469E-3</v>
      </c>
      <c r="G308" s="9" t="s">
        <v>2</v>
      </c>
      <c r="H308" s="9" t="s">
        <v>2</v>
      </c>
    </row>
    <row r="309" spans="1:8" x14ac:dyDescent="0.15">
      <c r="A309" s="6">
        <v>38820</v>
      </c>
      <c r="B309" s="9">
        <v>-2.6999506275134977E-2</v>
      </c>
      <c r="C309" s="9" t="s">
        <v>2</v>
      </c>
      <c r="D309" s="9" t="s">
        <v>2</v>
      </c>
      <c r="E309" s="9">
        <v>-2.046384720327421E-2</v>
      </c>
      <c r="F309" s="9">
        <v>-3.3535165346995743E-2</v>
      </c>
      <c r="G309" s="9" t="s">
        <v>2</v>
      </c>
      <c r="H309" s="9" t="s">
        <v>2</v>
      </c>
    </row>
    <row r="310" spans="1:8" x14ac:dyDescent="0.15">
      <c r="A310" s="6">
        <v>38821</v>
      </c>
      <c r="B310" s="9">
        <v>4.8361244420579319E-2</v>
      </c>
      <c r="C310" s="9" t="s">
        <v>2</v>
      </c>
      <c r="D310" s="9" t="s">
        <v>2</v>
      </c>
      <c r="E310" s="9">
        <v>4.1782729805013963E-2</v>
      </c>
      <c r="F310" s="9">
        <v>5.4939759036144675E-2</v>
      </c>
      <c r="G310" s="9" t="s">
        <v>2</v>
      </c>
      <c r="H310" s="9" t="s">
        <v>2</v>
      </c>
    </row>
    <row r="311" spans="1:8" x14ac:dyDescent="0.15">
      <c r="A311" s="6">
        <v>38824</v>
      </c>
      <c r="B311" s="9">
        <v>4.5179104076531473E-3</v>
      </c>
      <c r="C311" s="9" t="s">
        <v>2</v>
      </c>
      <c r="D311" s="9" t="s">
        <v>2</v>
      </c>
      <c r="E311" s="9">
        <v>4.0106951871656804E-3</v>
      </c>
      <c r="F311" s="9">
        <v>5.0251256281406143E-3</v>
      </c>
      <c r="G311" s="9" t="s">
        <v>2</v>
      </c>
      <c r="H311" s="9" t="s">
        <v>2</v>
      </c>
    </row>
    <row r="312" spans="1:8" x14ac:dyDescent="0.15">
      <c r="A312" s="6">
        <v>38825</v>
      </c>
      <c r="B312" s="9">
        <v>-1.2272727272727213E-2</v>
      </c>
      <c r="C312" s="9" t="s">
        <v>2</v>
      </c>
      <c r="D312" s="9" t="s">
        <v>2</v>
      </c>
      <c r="E312" s="9" t="s">
        <v>2</v>
      </c>
      <c r="F312" s="9">
        <v>-1.2272727272727213E-2</v>
      </c>
      <c r="G312" s="9" t="s">
        <v>2</v>
      </c>
      <c r="H312" s="9" t="s">
        <v>2</v>
      </c>
    </row>
    <row r="313" spans="1:8" x14ac:dyDescent="0.15">
      <c r="A313" s="6">
        <v>38826</v>
      </c>
      <c r="B313" s="9">
        <v>-2.2089277496548543E-2</v>
      </c>
      <c r="C313" s="9" t="s">
        <v>2</v>
      </c>
      <c r="D313" s="9" t="s">
        <v>2</v>
      </c>
      <c r="E313" s="9" t="s">
        <v>2</v>
      </c>
      <c r="F313" s="9">
        <v>-2.2089277496548543E-2</v>
      </c>
      <c r="G313" s="9" t="s">
        <v>2</v>
      </c>
      <c r="H313" s="9" t="s">
        <v>2</v>
      </c>
    </row>
    <row r="314" spans="1:8" x14ac:dyDescent="0.15">
      <c r="A314" s="6">
        <v>38827</v>
      </c>
      <c r="B314" s="9">
        <v>-1.5058823529411791E-2</v>
      </c>
      <c r="C314" s="9" t="s">
        <v>2</v>
      </c>
      <c r="D314" s="9" t="s">
        <v>2</v>
      </c>
      <c r="E314" s="9" t="s">
        <v>2</v>
      </c>
      <c r="F314" s="9">
        <v>-1.5058823529411791E-2</v>
      </c>
      <c r="G314" s="9" t="s">
        <v>2</v>
      </c>
      <c r="H314" s="9" t="s">
        <v>2</v>
      </c>
    </row>
    <row r="315" spans="1:8" x14ac:dyDescent="0.15">
      <c r="A315" s="6">
        <v>38828</v>
      </c>
      <c r="B315" s="9">
        <v>2.8189202102245625E-2</v>
      </c>
      <c r="C315" s="9" t="s">
        <v>2</v>
      </c>
      <c r="D315" s="9" t="s">
        <v>2</v>
      </c>
      <c r="E315" s="9" t="s">
        <v>2</v>
      </c>
      <c r="F315" s="9">
        <v>2.8189202102245625E-2</v>
      </c>
      <c r="G315" s="9" t="s">
        <v>2</v>
      </c>
      <c r="H315" s="9" t="s">
        <v>2</v>
      </c>
    </row>
    <row r="316" spans="1:8" x14ac:dyDescent="0.15">
      <c r="A316" s="6">
        <v>38831</v>
      </c>
      <c r="B316" s="9">
        <v>-1.9981412639405227E-2</v>
      </c>
      <c r="C316" s="9" t="s">
        <v>2</v>
      </c>
      <c r="D316" s="9" t="s">
        <v>2</v>
      </c>
      <c r="E316" s="9" t="s">
        <v>2</v>
      </c>
      <c r="F316" s="9">
        <v>-1.9981412639405227E-2</v>
      </c>
      <c r="G316" s="9" t="s">
        <v>2</v>
      </c>
      <c r="H316" s="9" t="s">
        <v>2</v>
      </c>
    </row>
    <row r="317" spans="1:8" x14ac:dyDescent="0.15">
      <c r="A317" s="6">
        <v>38832</v>
      </c>
      <c r="B317" s="9">
        <v>-2.560455192034139E-2</v>
      </c>
      <c r="C317" s="9" t="s">
        <v>2</v>
      </c>
      <c r="D317" s="9" t="s">
        <v>2</v>
      </c>
      <c r="E317" s="9" t="s">
        <v>2</v>
      </c>
      <c r="F317" s="9">
        <v>-2.560455192034139E-2</v>
      </c>
      <c r="G317" s="9" t="s">
        <v>2</v>
      </c>
      <c r="H317" s="9" t="s">
        <v>2</v>
      </c>
    </row>
    <row r="318" spans="1:8" x14ac:dyDescent="0.15">
      <c r="A318" s="6">
        <v>38833</v>
      </c>
      <c r="B318" s="9">
        <v>4.4282238442822308E-2</v>
      </c>
      <c r="C318" s="9" t="s">
        <v>2</v>
      </c>
      <c r="D318" s="9" t="s">
        <v>2</v>
      </c>
      <c r="E318" s="9" t="s">
        <v>2</v>
      </c>
      <c r="F318" s="9">
        <v>4.4282238442822308E-2</v>
      </c>
      <c r="G318" s="9" t="s">
        <v>2</v>
      </c>
      <c r="H318" s="9" t="s">
        <v>2</v>
      </c>
    </row>
    <row r="319" spans="1:8" x14ac:dyDescent="0.15">
      <c r="A319" s="6">
        <v>38834</v>
      </c>
      <c r="B319" s="9">
        <v>-1.7241379310344862E-2</v>
      </c>
      <c r="C319" s="9" t="s">
        <v>2</v>
      </c>
      <c r="D319" s="9" t="s">
        <v>2</v>
      </c>
      <c r="E319" s="9" t="s">
        <v>2</v>
      </c>
      <c r="F319" s="9">
        <v>-1.7241379310344862E-2</v>
      </c>
      <c r="G319" s="9" t="s">
        <v>2</v>
      </c>
      <c r="H319" s="9" t="s">
        <v>2</v>
      </c>
    </row>
    <row r="320" spans="1:8" x14ac:dyDescent="0.15">
      <c r="A320" s="6">
        <v>38835</v>
      </c>
      <c r="B320" s="9">
        <v>8.1555239449976336E-2</v>
      </c>
      <c r="C320" s="9" t="s">
        <v>2</v>
      </c>
      <c r="D320" s="9" t="s">
        <v>2</v>
      </c>
      <c r="E320" s="9" t="s">
        <v>2</v>
      </c>
      <c r="F320" s="9">
        <v>8.1555239449976336E-2</v>
      </c>
      <c r="G320" s="9" t="s">
        <v>2</v>
      </c>
      <c r="H320" s="9" t="s">
        <v>2</v>
      </c>
    </row>
    <row r="321" spans="1:8" x14ac:dyDescent="0.15">
      <c r="A321" s="6">
        <v>38845</v>
      </c>
      <c r="B321" s="9">
        <v>2.3235423060061322E-2</v>
      </c>
      <c r="C321" s="9" t="s">
        <v>2</v>
      </c>
      <c r="D321" s="9" t="s">
        <v>2</v>
      </c>
      <c r="E321" s="9" t="s">
        <v>2</v>
      </c>
      <c r="F321" s="9">
        <v>2.3235423060061322E-2</v>
      </c>
      <c r="G321" s="9" t="s">
        <v>2</v>
      </c>
      <c r="H321" s="9" t="s">
        <v>2</v>
      </c>
    </row>
    <row r="322" spans="1:8" x14ac:dyDescent="0.15">
      <c r="A322" s="6">
        <v>38846</v>
      </c>
      <c r="B322" s="9">
        <v>1.8423307626392438E-2</v>
      </c>
      <c r="C322" s="9" t="s">
        <v>2</v>
      </c>
      <c r="D322" s="9" t="s">
        <v>2</v>
      </c>
      <c r="E322" s="9" t="s">
        <v>2</v>
      </c>
      <c r="F322" s="9">
        <v>1.8423307626392438E-2</v>
      </c>
      <c r="G322" s="9" t="s">
        <v>2</v>
      </c>
      <c r="H322" s="9" t="s">
        <v>2</v>
      </c>
    </row>
    <row r="323" spans="1:8" x14ac:dyDescent="0.15">
      <c r="A323" s="6">
        <v>38847</v>
      </c>
      <c r="B323" s="9">
        <v>-1.5565839293226746E-2</v>
      </c>
      <c r="C323" s="9" t="s">
        <v>2</v>
      </c>
      <c r="D323" s="9" t="s">
        <v>2</v>
      </c>
      <c r="E323" s="9" t="s">
        <v>2</v>
      </c>
      <c r="F323" s="9">
        <v>-1.5565839293226746E-2</v>
      </c>
      <c r="G323" s="9" t="s">
        <v>2</v>
      </c>
      <c r="H323" s="9" t="s">
        <v>2</v>
      </c>
    </row>
    <row r="324" spans="1:8" x14ac:dyDescent="0.15">
      <c r="A324" s="6">
        <v>38848</v>
      </c>
      <c r="B324" s="9">
        <v>-1.4102564102564052E-2</v>
      </c>
      <c r="C324" s="9" t="s">
        <v>2</v>
      </c>
      <c r="D324" s="9" t="s">
        <v>2</v>
      </c>
      <c r="E324" s="9" t="s">
        <v>2</v>
      </c>
      <c r="F324" s="9">
        <v>-1.4102564102564052E-2</v>
      </c>
      <c r="G324" s="9" t="s">
        <v>2</v>
      </c>
      <c r="H324" s="9" t="s">
        <v>2</v>
      </c>
    </row>
    <row r="325" spans="1:8" x14ac:dyDescent="0.15">
      <c r="A325" s="6">
        <v>38849</v>
      </c>
      <c r="B325" s="9">
        <v>6.9354139575206197E-3</v>
      </c>
      <c r="C325" s="9" t="s">
        <v>2</v>
      </c>
      <c r="D325" s="9" t="s">
        <v>2</v>
      </c>
      <c r="E325" s="9" t="s">
        <v>2</v>
      </c>
      <c r="F325" s="9">
        <v>6.9354139575206197E-3</v>
      </c>
      <c r="G325" s="9" t="s">
        <v>2</v>
      </c>
      <c r="H325" s="9" t="s">
        <v>2</v>
      </c>
    </row>
    <row r="326" spans="1:8" x14ac:dyDescent="0.15">
      <c r="A326" s="6">
        <v>38852</v>
      </c>
      <c r="B326" s="9">
        <v>6.8348334554346746E-4</v>
      </c>
      <c r="C326" s="9" t="s">
        <v>2</v>
      </c>
      <c r="D326" s="9">
        <v>-1.2838801711840153E-2</v>
      </c>
      <c r="E326" s="9" t="s">
        <v>2</v>
      </c>
      <c r="F326" s="9">
        <v>1.4205768402927088E-2</v>
      </c>
      <c r="G326" s="9" t="s">
        <v>2</v>
      </c>
      <c r="H326" s="9" t="s">
        <v>2</v>
      </c>
    </row>
    <row r="327" spans="1:8" x14ac:dyDescent="0.15">
      <c r="A327" s="6">
        <v>38853</v>
      </c>
      <c r="B327" s="9">
        <v>1.1655560680556509E-2</v>
      </c>
      <c r="C327" s="9" t="s">
        <v>2</v>
      </c>
      <c r="D327" s="9">
        <v>-3.8535645472062008E-3</v>
      </c>
      <c r="E327" s="9" t="s">
        <v>2</v>
      </c>
      <c r="F327" s="9">
        <v>2.7164685908319219E-2</v>
      </c>
      <c r="G327" s="9" t="s">
        <v>2</v>
      </c>
      <c r="H327" s="9" t="s">
        <v>2</v>
      </c>
    </row>
    <row r="328" spans="1:8" x14ac:dyDescent="0.15">
      <c r="A328" s="6">
        <v>38854</v>
      </c>
      <c r="B328" s="9">
        <v>8.6249340601370905E-3</v>
      </c>
      <c r="C328" s="9" t="s">
        <v>2</v>
      </c>
      <c r="D328" s="9">
        <v>1.0638297872340274E-2</v>
      </c>
      <c r="E328" s="9" t="s">
        <v>2</v>
      </c>
      <c r="F328" s="9">
        <v>6.6115702479339067E-3</v>
      </c>
      <c r="G328" s="9" t="s">
        <v>2</v>
      </c>
      <c r="H328" s="9" t="s">
        <v>2</v>
      </c>
    </row>
    <row r="329" spans="1:8" x14ac:dyDescent="0.15">
      <c r="A329" s="6">
        <v>38855</v>
      </c>
      <c r="B329" s="9">
        <v>-2.041388738303429E-2</v>
      </c>
      <c r="C329" s="9" t="s">
        <v>2</v>
      </c>
      <c r="D329" s="9">
        <v>-1.8660287081339599E-2</v>
      </c>
      <c r="E329" s="9" t="s">
        <v>2</v>
      </c>
      <c r="F329" s="9">
        <v>-2.2167487684728981E-2</v>
      </c>
      <c r="G329" s="9" t="s">
        <v>2</v>
      </c>
      <c r="H329" s="9" t="s">
        <v>2</v>
      </c>
    </row>
    <row r="330" spans="1:8" x14ac:dyDescent="0.15">
      <c r="A330" s="6">
        <v>38856</v>
      </c>
      <c r="B330" s="9">
        <v>1.2249661343548102E-2</v>
      </c>
      <c r="C330" s="9" t="s">
        <v>2</v>
      </c>
      <c r="D330" s="9">
        <v>1.3164310092637743E-2</v>
      </c>
      <c r="E330" s="9" t="s">
        <v>2</v>
      </c>
      <c r="F330" s="9">
        <v>1.133501259445846E-2</v>
      </c>
      <c r="G330" s="9" t="s">
        <v>2</v>
      </c>
      <c r="H330" s="9" t="s">
        <v>2</v>
      </c>
    </row>
    <row r="331" spans="1:8" x14ac:dyDescent="0.15">
      <c r="A331" s="6">
        <v>38859</v>
      </c>
      <c r="B331" s="9">
        <v>-1.8507254037334386E-2</v>
      </c>
      <c r="C331" s="9" t="s">
        <v>2</v>
      </c>
      <c r="D331" s="9">
        <v>-2.1655437921078047E-2</v>
      </c>
      <c r="E331" s="9" t="s">
        <v>2</v>
      </c>
      <c r="F331" s="9">
        <v>-1.5359070153590726E-2</v>
      </c>
      <c r="G331" s="9" t="s">
        <v>2</v>
      </c>
      <c r="H331" s="9" t="s">
        <v>2</v>
      </c>
    </row>
    <row r="332" spans="1:8" x14ac:dyDescent="0.15">
      <c r="A332" s="6">
        <v>38860</v>
      </c>
      <c r="B332" s="9">
        <v>-3.1901222576227406E-2</v>
      </c>
      <c r="C332" s="9" t="s">
        <v>2</v>
      </c>
      <c r="D332" s="9">
        <v>-3.6399409739301447E-2</v>
      </c>
      <c r="E332" s="9" t="s">
        <v>2</v>
      </c>
      <c r="F332" s="9">
        <v>-2.7403035413153365E-2</v>
      </c>
      <c r="G332" s="9" t="s">
        <v>2</v>
      </c>
      <c r="H332" s="9" t="s">
        <v>2</v>
      </c>
    </row>
    <row r="333" spans="1:8" x14ac:dyDescent="0.15">
      <c r="A333" s="6">
        <v>38861</v>
      </c>
      <c r="B333" s="9">
        <v>3.6398311019594787E-2</v>
      </c>
      <c r="C333" s="9" t="s">
        <v>2</v>
      </c>
      <c r="D333" s="9">
        <v>5.155691679428287E-2</v>
      </c>
      <c r="E333" s="9" t="s">
        <v>2</v>
      </c>
      <c r="F333" s="9">
        <v>2.1239705244906704E-2</v>
      </c>
      <c r="G333" s="9" t="s">
        <v>2</v>
      </c>
      <c r="H333" s="9" t="s">
        <v>2</v>
      </c>
    </row>
    <row r="334" spans="1:8" x14ac:dyDescent="0.15">
      <c r="A334" s="6">
        <v>38862</v>
      </c>
      <c r="B334" s="9">
        <v>2.6101504936785758E-3</v>
      </c>
      <c r="C334" s="9" t="s">
        <v>2</v>
      </c>
      <c r="D334" s="9">
        <v>7.7669902912620437E-3</v>
      </c>
      <c r="E334" s="9" t="s">
        <v>2</v>
      </c>
      <c r="F334" s="9">
        <v>-2.5466893039048921E-3</v>
      </c>
      <c r="G334" s="9" t="s">
        <v>2</v>
      </c>
      <c r="H334" s="9" t="s">
        <v>2</v>
      </c>
    </row>
    <row r="335" spans="1:8" x14ac:dyDescent="0.15">
      <c r="A335" s="6">
        <v>38863</v>
      </c>
      <c r="B335" s="9">
        <v>2.4153855614315489E-2</v>
      </c>
      <c r="C335" s="9" t="s">
        <v>2</v>
      </c>
      <c r="D335" s="9">
        <v>2.7456647398843792E-2</v>
      </c>
      <c r="E335" s="9" t="s">
        <v>2</v>
      </c>
      <c r="F335" s="9">
        <v>2.0851063829787186E-2</v>
      </c>
      <c r="G335" s="9" t="s">
        <v>2</v>
      </c>
      <c r="H335" s="9" t="s">
        <v>2</v>
      </c>
    </row>
    <row r="336" spans="1:8" x14ac:dyDescent="0.15">
      <c r="A336" s="6">
        <v>38866</v>
      </c>
      <c r="B336" s="9">
        <v>1.5109241289981146E-3</v>
      </c>
      <c r="C336" s="9" t="s">
        <v>2</v>
      </c>
      <c r="D336" s="9">
        <v>9.3764650726679832E-4</v>
      </c>
      <c r="E336" s="9" t="s">
        <v>2</v>
      </c>
      <c r="F336" s="9">
        <v>2.0842017507294308E-3</v>
      </c>
      <c r="G336" s="9" t="s">
        <v>2</v>
      </c>
      <c r="H336" s="9" t="s">
        <v>2</v>
      </c>
    </row>
    <row r="337" spans="1:8" x14ac:dyDescent="0.15">
      <c r="A337" s="6">
        <v>38867</v>
      </c>
      <c r="B337" s="9">
        <v>-1.3311148086522451E-2</v>
      </c>
      <c r="C337" s="9" t="s">
        <v>2</v>
      </c>
      <c r="D337" s="9" t="s">
        <v>2</v>
      </c>
      <c r="E337" s="9" t="s">
        <v>2</v>
      </c>
      <c r="F337" s="9">
        <v>-1.3311148086522451E-2</v>
      </c>
      <c r="G337" s="9" t="s">
        <v>2</v>
      </c>
      <c r="H337" s="9" t="s">
        <v>2</v>
      </c>
    </row>
    <row r="338" spans="1:8" x14ac:dyDescent="0.15">
      <c r="A338" s="6">
        <v>38868</v>
      </c>
      <c r="B338" s="9">
        <v>-1.1382799325463711E-2</v>
      </c>
      <c r="C338" s="9" t="s">
        <v>2</v>
      </c>
      <c r="D338" s="9" t="s">
        <v>2</v>
      </c>
      <c r="E338" s="9" t="s">
        <v>2</v>
      </c>
      <c r="F338" s="9">
        <v>-1.1382799325463711E-2</v>
      </c>
      <c r="G338" s="9" t="s">
        <v>2</v>
      </c>
      <c r="H338" s="9" t="s">
        <v>2</v>
      </c>
    </row>
    <row r="339" spans="1:8" x14ac:dyDescent="0.15">
      <c r="A339" s="6">
        <v>38869</v>
      </c>
      <c r="B339" s="9">
        <v>1.3507667705428883E-2</v>
      </c>
      <c r="C339" s="9" t="s">
        <v>2</v>
      </c>
      <c r="D339" s="9">
        <v>2.0192307692307621E-2</v>
      </c>
      <c r="E339" s="9" t="s">
        <v>2</v>
      </c>
      <c r="F339" s="9">
        <v>6.8230277185501453E-3</v>
      </c>
      <c r="G339" s="9" t="s">
        <v>2</v>
      </c>
      <c r="H339" s="9" t="s">
        <v>2</v>
      </c>
    </row>
    <row r="340" spans="1:8" x14ac:dyDescent="0.15">
      <c r="A340" s="6">
        <v>38870</v>
      </c>
      <c r="B340" s="9">
        <v>-1.9682769126486255E-2</v>
      </c>
      <c r="C340" s="9" t="s">
        <v>2</v>
      </c>
      <c r="D340" s="9">
        <v>-1.6493873704052642E-2</v>
      </c>
      <c r="E340" s="9" t="s">
        <v>2</v>
      </c>
      <c r="F340" s="9">
        <v>-2.2871664548919868E-2</v>
      </c>
      <c r="G340" s="9" t="s">
        <v>2</v>
      </c>
      <c r="H340" s="9" t="s">
        <v>2</v>
      </c>
    </row>
    <row r="341" spans="1:8" x14ac:dyDescent="0.15">
      <c r="A341" s="6">
        <v>38873</v>
      </c>
      <c r="B341" s="9">
        <v>-1.6887832681062309E-3</v>
      </c>
      <c r="C341" s="9" t="s">
        <v>2</v>
      </c>
      <c r="D341" s="9">
        <v>-8.1456636320077491E-3</v>
      </c>
      <c r="E341" s="9" t="s">
        <v>2</v>
      </c>
      <c r="F341" s="9">
        <v>4.7680970957952873E-3</v>
      </c>
      <c r="G341" s="9" t="s">
        <v>2</v>
      </c>
      <c r="H341" s="9" t="s">
        <v>2</v>
      </c>
    </row>
    <row r="342" spans="1:8" x14ac:dyDescent="0.15">
      <c r="A342" s="6">
        <v>38874</v>
      </c>
      <c r="B342" s="9">
        <v>-1.5796976403946394E-2</v>
      </c>
      <c r="C342" s="9" t="s">
        <v>2</v>
      </c>
      <c r="D342" s="9">
        <v>-1.304347826086949E-2</v>
      </c>
      <c r="E342" s="9" t="s">
        <v>2</v>
      </c>
      <c r="F342" s="9">
        <v>-1.8550474547023299E-2</v>
      </c>
      <c r="G342" s="9" t="s">
        <v>2</v>
      </c>
      <c r="H342" s="9" t="s">
        <v>2</v>
      </c>
    </row>
    <row r="343" spans="1:8" x14ac:dyDescent="0.15">
      <c r="A343" s="6">
        <v>38875</v>
      </c>
      <c r="B343" s="9">
        <v>-6.3668787018861583E-2</v>
      </c>
      <c r="C343" s="9" t="s">
        <v>2</v>
      </c>
      <c r="D343" s="9">
        <v>-7.2442486539402884E-2</v>
      </c>
      <c r="E343" s="9">
        <v>-5.9662775616083019E-2</v>
      </c>
      <c r="F343" s="9">
        <v>-5.8901098901098847E-2</v>
      </c>
      <c r="G343" s="9" t="s">
        <v>2</v>
      </c>
      <c r="H343" s="9" t="s">
        <v>2</v>
      </c>
    </row>
    <row r="344" spans="1:8" x14ac:dyDescent="0.15">
      <c r="A344" s="6">
        <v>38876</v>
      </c>
      <c r="B344" s="9">
        <v>6.6695368337615175E-3</v>
      </c>
      <c r="C344" s="9" t="s">
        <v>2</v>
      </c>
      <c r="D344" s="9">
        <v>-1.4248021108179354E-2</v>
      </c>
      <c r="E344" s="9">
        <v>1.9310344827586201E-2</v>
      </c>
      <c r="F344" s="9">
        <v>1.4946286781877705E-2</v>
      </c>
      <c r="G344" s="9" t="s">
        <v>2</v>
      </c>
      <c r="H344" s="9" t="s">
        <v>2</v>
      </c>
    </row>
    <row r="345" spans="1:8" x14ac:dyDescent="0.15">
      <c r="A345" s="6">
        <v>38877</v>
      </c>
      <c r="B345" s="9">
        <v>-2.7370554327602565E-2</v>
      </c>
      <c r="C345" s="9" t="s">
        <v>2</v>
      </c>
      <c r="D345" s="9">
        <v>-2.24839400428265E-2</v>
      </c>
      <c r="E345" s="9">
        <v>-3.247631935047357E-2</v>
      </c>
      <c r="F345" s="9">
        <v>-2.7151403589507628E-2</v>
      </c>
      <c r="G345" s="9" t="s">
        <v>2</v>
      </c>
      <c r="H345" s="9" t="s">
        <v>2</v>
      </c>
    </row>
    <row r="346" spans="1:8" x14ac:dyDescent="0.15">
      <c r="A346" s="6">
        <v>38880</v>
      </c>
      <c r="B346" s="9">
        <v>2.14859451035944E-2</v>
      </c>
      <c r="C346" s="9" t="s">
        <v>2</v>
      </c>
      <c r="D346" s="9">
        <v>3.6692223439211302E-2</v>
      </c>
      <c r="E346" s="9">
        <v>9.7902097902096141E-3</v>
      </c>
      <c r="F346" s="9">
        <v>1.7975402081362279E-2</v>
      </c>
      <c r="G346" s="9" t="s">
        <v>2</v>
      </c>
      <c r="H346" s="9" t="s">
        <v>2</v>
      </c>
    </row>
    <row r="347" spans="1:8" x14ac:dyDescent="0.15">
      <c r="A347" s="6">
        <v>38881</v>
      </c>
      <c r="B347" s="9">
        <v>-1.5639167874870148E-2</v>
      </c>
      <c r="C347" s="9" t="s">
        <v>2</v>
      </c>
      <c r="D347" s="9">
        <v>-2.0073956682514438E-2</v>
      </c>
      <c r="E347" s="9">
        <v>-1.6620498614958512E-2</v>
      </c>
      <c r="F347" s="9">
        <v>-1.0223048327137496E-2</v>
      </c>
      <c r="G347" s="9" t="s">
        <v>2</v>
      </c>
      <c r="H347" s="9" t="s">
        <v>2</v>
      </c>
    </row>
    <row r="348" spans="1:8" x14ac:dyDescent="0.15">
      <c r="A348" s="6">
        <v>38882</v>
      </c>
      <c r="B348" s="9">
        <v>-1.771340833259516E-2</v>
      </c>
      <c r="C348" s="9" t="s">
        <v>2</v>
      </c>
      <c r="D348" s="9">
        <v>-1.8867924528301994E-2</v>
      </c>
      <c r="E348" s="9">
        <v>-1.6901408450704092E-2</v>
      </c>
      <c r="F348" s="9">
        <v>-1.7370892018779394E-2</v>
      </c>
      <c r="G348" s="9" t="s">
        <v>2</v>
      </c>
      <c r="H348" s="9" t="s">
        <v>2</v>
      </c>
    </row>
    <row r="349" spans="1:8" x14ac:dyDescent="0.15">
      <c r="A349" s="6">
        <v>38883</v>
      </c>
      <c r="B349" s="9">
        <v>2.3889154323937234E-3</v>
      </c>
      <c r="C349" s="9" t="s">
        <v>2</v>
      </c>
      <c r="D349" s="9" t="s">
        <v>2</v>
      </c>
      <c r="E349" s="9">
        <v>0</v>
      </c>
      <c r="F349" s="9">
        <v>4.7778308647874468E-3</v>
      </c>
      <c r="G349" s="9" t="s">
        <v>2</v>
      </c>
      <c r="H349" s="9" t="s">
        <v>2</v>
      </c>
    </row>
    <row r="350" spans="1:8" x14ac:dyDescent="0.15">
      <c r="A350" s="6">
        <v>38884</v>
      </c>
      <c r="B350" s="9">
        <v>2.9780760736129341E-2</v>
      </c>
      <c r="C350" s="9" t="s">
        <v>2</v>
      </c>
      <c r="D350" s="9" t="s">
        <v>2</v>
      </c>
      <c r="E350" s="9">
        <v>2.8653295128939771E-2</v>
      </c>
      <c r="F350" s="9">
        <v>3.0908226343318912E-2</v>
      </c>
      <c r="G350" s="9" t="s">
        <v>2</v>
      </c>
      <c r="H350" s="9" t="s">
        <v>2</v>
      </c>
    </row>
    <row r="351" spans="1:8" x14ac:dyDescent="0.15">
      <c r="A351" s="6">
        <v>38887</v>
      </c>
      <c r="B351" s="9">
        <v>-8.2039576783724897E-3</v>
      </c>
      <c r="C351" s="9" t="s">
        <v>2</v>
      </c>
      <c r="D351" s="9">
        <v>-9.7887686759402515E-3</v>
      </c>
      <c r="E351" s="9">
        <v>-9.7493036211698803E-3</v>
      </c>
      <c r="F351" s="9">
        <v>-5.0738007380073391E-3</v>
      </c>
      <c r="G351" s="9" t="s">
        <v>2</v>
      </c>
      <c r="H351" s="9" t="s">
        <v>2</v>
      </c>
    </row>
    <row r="352" spans="1:8" x14ac:dyDescent="0.15">
      <c r="A352" s="6">
        <v>38888</v>
      </c>
      <c r="B352" s="9">
        <v>2.2494845482858777E-2</v>
      </c>
      <c r="C352" s="9" t="s">
        <v>2</v>
      </c>
      <c r="D352" s="9">
        <v>3.0176899063475648E-2</v>
      </c>
      <c r="E352" s="9">
        <v>1.9690576652601877E-2</v>
      </c>
      <c r="F352" s="9">
        <v>1.7617060732498802E-2</v>
      </c>
      <c r="G352" s="9" t="s">
        <v>2</v>
      </c>
      <c r="H352" s="9" t="s">
        <v>2</v>
      </c>
    </row>
    <row r="353" spans="1:8" x14ac:dyDescent="0.15">
      <c r="A353" s="6">
        <v>38889</v>
      </c>
      <c r="B353" s="9">
        <v>-4.2491074703783953E-3</v>
      </c>
      <c r="C353" s="9" t="s">
        <v>2</v>
      </c>
      <c r="D353" s="9">
        <v>-9.5959595959597133E-3</v>
      </c>
      <c r="E353" s="9">
        <v>4.1379310344829001E-3</v>
      </c>
      <c r="F353" s="9">
        <v>-7.2892938496583737E-3</v>
      </c>
      <c r="G353" s="9" t="s">
        <v>2</v>
      </c>
      <c r="H353" s="9" t="s">
        <v>2</v>
      </c>
    </row>
    <row r="354" spans="1:8" x14ac:dyDescent="0.15">
      <c r="A354" s="6">
        <v>38890</v>
      </c>
      <c r="B354" s="9">
        <v>2.1626305860678558E-2</v>
      </c>
      <c r="C354" s="9" t="s">
        <v>2</v>
      </c>
      <c r="D354" s="9">
        <v>2.0397756246812948E-2</v>
      </c>
      <c r="E354" s="9">
        <v>1.5109890109890056E-2</v>
      </c>
      <c r="F354" s="9">
        <v>2.9371271225332674E-2</v>
      </c>
      <c r="G354" s="9" t="s">
        <v>2</v>
      </c>
      <c r="H354" s="9" t="s">
        <v>2</v>
      </c>
    </row>
    <row r="355" spans="1:8" x14ac:dyDescent="0.15">
      <c r="A355" s="6">
        <v>38891</v>
      </c>
      <c r="B355" s="9">
        <v>6.3508295575391838E-3</v>
      </c>
      <c r="C355" s="9" t="s">
        <v>2</v>
      </c>
      <c r="D355" s="9">
        <v>2.3988005997001238E-2</v>
      </c>
      <c r="E355" s="9">
        <v>-2.7063599458727605E-3</v>
      </c>
      <c r="F355" s="9">
        <v>-2.2291573785109264E-3</v>
      </c>
      <c r="G355" s="9" t="s">
        <v>2</v>
      </c>
      <c r="H355" s="9" t="s">
        <v>2</v>
      </c>
    </row>
    <row r="356" spans="1:8" x14ac:dyDescent="0.15">
      <c r="A356" s="6">
        <v>38894</v>
      </c>
      <c r="B356" s="9">
        <v>1.7120158554120152E-2</v>
      </c>
      <c r="C356" s="9" t="s">
        <v>2</v>
      </c>
      <c r="D356" s="9">
        <v>1.854563201561743E-2</v>
      </c>
      <c r="E356" s="9">
        <v>1.6282225237449044E-2</v>
      </c>
      <c r="F356" s="9">
        <v>1.6532618409293987E-2</v>
      </c>
      <c r="G356" s="9" t="s">
        <v>2</v>
      </c>
      <c r="H356" s="9" t="s">
        <v>2</v>
      </c>
    </row>
    <row r="357" spans="1:8" x14ac:dyDescent="0.15">
      <c r="A357" s="6">
        <v>38895</v>
      </c>
      <c r="B357" s="9">
        <v>-1.4224540161067592E-2</v>
      </c>
      <c r="C357" s="9" t="s">
        <v>2</v>
      </c>
      <c r="D357" s="9">
        <v>-2.0124580737901354E-2</v>
      </c>
      <c r="E357" s="9">
        <v>-1.0680907877169576E-2</v>
      </c>
      <c r="F357" s="9">
        <v>-1.1868131868131848E-2</v>
      </c>
      <c r="G357" s="9" t="s">
        <v>2</v>
      </c>
      <c r="H357" s="9" t="s">
        <v>2</v>
      </c>
    </row>
    <row r="358" spans="1:8" x14ac:dyDescent="0.15">
      <c r="A358" s="6">
        <v>38896</v>
      </c>
      <c r="B358" s="9">
        <v>-1.2293096897504723E-3</v>
      </c>
      <c r="C358" s="9" t="s">
        <v>2</v>
      </c>
      <c r="D358" s="9">
        <v>-6.3569682151588536E-3</v>
      </c>
      <c r="E358" s="9">
        <v>0</v>
      </c>
      <c r="F358" s="9">
        <v>2.669039145907437E-3</v>
      </c>
      <c r="G358" s="9" t="s">
        <v>2</v>
      </c>
      <c r="H358" s="9" t="s">
        <v>2</v>
      </c>
    </row>
    <row r="359" spans="1:8" x14ac:dyDescent="0.15">
      <c r="A359" s="6">
        <v>38897</v>
      </c>
      <c r="B359" s="9">
        <v>2.36599763582875E-2</v>
      </c>
      <c r="C359" s="9" t="s">
        <v>2</v>
      </c>
      <c r="D359" s="9">
        <v>1.4763779527559029E-2</v>
      </c>
      <c r="E359" s="9">
        <v>2.2941970310391246E-2</v>
      </c>
      <c r="F359" s="9">
        <v>3.3274179236912227E-2</v>
      </c>
      <c r="G359" s="9" t="s">
        <v>2</v>
      </c>
      <c r="H359" s="9" t="s">
        <v>2</v>
      </c>
    </row>
    <row r="360" spans="1:8" x14ac:dyDescent="0.15">
      <c r="A360" s="6">
        <v>38898</v>
      </c>
      <c r="B360" s="9">
        <v>1.0735712730890986E-2</v>
      </c>
      <c r="C360" s="9" t="s">
        <v>2</v>
      </c>
      <c r="D360" s="9">
        <v>2.9097963142579175E-3</v>
      </c>
      <c r="E360" s="9">
        <v>2.2427440633245421E-2</v>
      </c>
      <c r="F360" s="9">
        <v>6.8699012451696184E-3</v>
      </c>
      <c r="G360" s="9" t="s">
        <v>2</v>
      </c>
      <c r="H360" s="9" t="s">
        <v>2</v>
      </c>
    </row>
    <row r="361" spans="1:8" x14ac:dyDescent="0.15">
      <c r="A361" s="6">
        <v>38901</v>
      </c>
      <c r="B361" s="9">
        <v>5.0500208669724822E-2</v>
      </c>
      <c r="C361" s="9" t="s">
        <v>2</v>
      </c>
      <c r="D361" s="9">
        <v>3.9168278529980505E-2</v>
      </c>
      <c r="E361" s="9">
        <v>7.0967741935483941E-2</v>
      </c>
      <c r="F361" s="9">
        <v>4.136460554371002E-2</v>
      </c>
      <c r="G361" s="9" t="s">
        <v>2</v>
      </c>
      <c r="H361" s="9" t="s">
        <v>2</v>
      </c>
    </row>
    <row r="362" spans="1:8" x14ac:dyDescent="0.15">
      <c r="A362" s="6">
        <v>38902</v>
      </c>
      <c r="B362" s="9">
        <v>-1.3949450411912681E-2</v>
      </c>
      <c r="C362" s="9" t="s">
        <v>2</v>
      </c>
      <c r="D362" s="9">
        <v>-1.6286644951139961E-2</v>
      </c>
      <c r="E362" s="9">
        <v>-1.2048192771084487E-2</v>
      </c>
      <c r="F362" s="9">
        <v>-1.3513513513513598E-2</v>
      </c>
      <c r="G362" s="9" t="s">
        <v>2</v>
      </c>
      <c r="H362" s="9" t="s">
        <v>2</v>
      </c>
    </row>
    <row r="363" spans="1:8" x14ac:dyDescent="0.15">
      <c r="A363" s="6">
        <v>38903</v>
      </c>
      <c r="B363" s="9">
        <v>-5.1383540050363052E-2</v>
      </c>
      <c r="C363" s="9" t="s">
        <v>2</v>
      </c>
      <c r="D363" s="9">
        <v>-4.5411542100283864E-2</v>
      </c>
      <c r="E363" s="9">
        <v>-5.9756097560975552E-2</v>
      </c>
      <c r="F363" s="9">
        <v>-4.8982980489829742E-2</v>
      </c>
      <c r="G363" s="9" t="s">
        <v>2</v>
      </c>
      <c r="H363" s="9" t="s">
        <v>2</v>
      </c>
    </row>
    <row r="364" spans="1:8" x14ac:dyDescent="0.15">
      <c r="A364" s="6">
        <v>38904</v>
      </c>
      <c r="B364" s="9">
        <v>6.1766598674331723E-3</v>
      </c>
      <c r="C364" s="9" t="s">
        <v>2</v>
      </c>
      <c r="D364" s="9">
        <v>5.946481665014991E-3</v>
      </c>
      <c r="E364" s="9">
        <v>7.7821011673151474E-3</v>
      </c>
      <c r="F364" s="9">
        <v>4.8013967699693794E-3</v>
      </c>
      <c r="G364" s="9" t="s">
        <v>2</v>
      </c>
      <c r="H364" s="9" t="s">
        <v>2</v>
      </c>
    </row>
    <row r="365" spans="1:8" x14ac:dyDescent="0.15">
      <c r="A365" s="6">
        <v>38905</v>
      </c>
      <c r="B365" s="9">
        <v>-2.481424643862103E-2</v>
      </c>
      <c r="C365" s="9" t="s">
        <v>2</v>
      </c>
      <c r="D365" s="9">
        <v>-1.9211822660098576E-2</v>
      </c>
      <c r="E365" s="9">
        <v>-2.9601029601029505E-2</v>
      </c>
      <c r="F365" s="9">
        <v>-2.5629887054735012E-2</v>
      </c>
      <c r="G365" s="9" t="s">
        <v>2</v>
      </c>
      <c r="H365" s="9" t="s">
        <v>2</v>
      </c>
    </row>
    <row r="366" spans="1:8" x14ac:dyDescent="0.15">
      <c r="A366" s="6">
        <v>38908</v>
      </c>
      <c r="B366" s="9">
        <v>1.1627431361118212E-2</v>
      </c>
      <c r="C366" s="9" t="s">
        <v>2</v>
      </c>
      <c r="D366" s="9">
        <v>1.3561024610748262E-2</v>
      </c>
      <c r="E366" s="9">
        <v>9.2838196286473273E-3</v>
      </c>
      <c r="F366" s="9">
        <v>1.2037449843959047E-2</v>
      </c>
      <c r="G366" s="9" t="s">
        <v>2</v>
      </c>
      <c r="H366" s="9" t="s">
        <v>2</v>
      </c>
    </row>
    <row r="367" spans="1:8" x14ac:dyDescent="0.15">
      <c r="A367" s="6">
        <v>38909</v>
      </c>
      <c r="B367" s="9">
        <v>1.3992251432496383E-2</v>
      </c>
      <c r="C367" s="9" t="s">
        <v>2</v>
      </c>
      <c r="D367" s="9">
        <v>9.4152626362735692E-3</v>
      </c>
      <c r="E367" s="9">
        <v>6.5703022339027584E-3</v>
      </c>
      <c r="F367" s="9">
        <v>2.5991189427312822E-2</v>
      </c>
      <c r="G367" s="9" t="s">
        <v>2</v>
      </c>
      <c r="H367" s="9" t="s">
        <v>2</v>
      </c>
    </row>
    <row r="368" spans="1:8" x14ac:dyDescent="0.15">
      <c r="A368" s="6">
        <v>38910</v>
      </c>
      <c r="B368" s="9">
        <v>-5.2813208044561284E-3</v>
      </c>
      <c r="C368" s="9" t="s">
        <v>2</v>
      </c>
      <c r="D368" s="9">
        <v>-5.4000981836033191E-3</v>
      </c>
      <c r="E368" s="9">
        <v>-1.0443864229765065E-2</v>
      </c>
      <c r="F368" s="9">
        <v>0</v>
      </c>
      <c r="G368" s="9" t="s">
        <v>2</v>
      </c>
      <c r="H368" s="9" t="s">
        <v>2</v>
      </c>
    </row>
    <row r="369" spans="1:8" x14ac:dyDescent="0.15">
      <c r="A369" s="6">
        <v>38911</v>
      </c>
      <c r="B369" s="9">
        <v>-4.8479346106668743E-2</v>
      </c>
      <c r="C369" s="9" t="s">
        <v>2</v>
      </c>
      <c r="D369" s="9">
        <v>-4.442250740375131E-2</v>
      </c>
      <c r="E369" s="9">
        <v>-5.9366754617414252E-2</v>
      </c>
      <c r="F369" s="9">
        <v>-4.1648776298840673E-2</v>
      </c>
      <c r="G369" s="9" t="s">
        <v>2</v>
      </c>
      <c r="H369" s="9" t="s">
        <v>2</v>
      </c>
    </row>
    <row r="370" spans="1:8" x14ac:dyDescent="0.15">
      <c r="A370" s="6">
        <v>38912</v>
      </c>
      <c r="B370" s="9">
        <v>1.8056081448597123E-2</v>
      </c>
      <c r="C370" s="9" t="s">
        <v>2</v>
      </c>
      <c r="D370" s="9">
        <v>8.780991735537258E-3</v>
      </c>
      <c r="E370" s="9">
        <v>1.4025245441795287E-2</v>
      </c>
      <c r="F370" s="9">
        <v>3.1362007168458828E-2</v>
      </c>
      <c r="G370" s="9" t="s">
        <v>2</v>
      </c>
      <c r="H370" s="9" t="s">
        <v>2</v>
      </c>
    </row>
    <row r="371" spans="1:8" x14ac:dyDescent="0.15">
      <c r="A371" s="6">
        <v>38915</v>
      </c>
      <c r="B371" s="9">
        <v>-2.0746887966804906E-3</v>
      </c>
      <c r="C371" s="9" t="s">
        <v>2</v>
      </c>
      <c r="D371" s="9">
        <v>0</v>
      </c>
      <c r="E371" s="9">
        <v>-4.1493775933609811E-3</v>
      </c>
      <c r="F371" s="9" t="s">
        <v>2</v>
      </c>
      <c r="G371" s="9" t="s">
        <v>2</v>
      </c>
      <c r="H371" s="9" t="s">
        <v>2</v>
      </c>
    </row>
    <row r="372" spans="1:8" x14ac:dyDescent="0.15">
      <c r="A372" s="6">
        <v>38916</v>
      </c>
      <c r="B372" s="9">
        <v>-3.2898105478750272E-3</v>
      </c>
      <c r="C372" s="9" t="s">
        <v>2</v>
      </c>
      <c r="D372" s="9">
        <v>-1.0240655401945187E-3</v>
      </c>
      <c r="E372" s="9">
        <v>-5.5555555555555358E-3</v>
      </c>
      <c r="F372" s="9" t="s">
        <v>2</v>
      </c>
      <c r="G372" s="9" t="s">
        <v>2</v>
      </c>
      <c r="H372" s="9" t="s">
        <v>2</v>
      </c>
    </row>
    <row r="373" spans="1:8" x14ac:dyDescent="0.15">
      <c r="A373" s="6">
        <v>38917</v>
      </c>
      <c r="B373" s="9">
        <v>-2.0521857873408361E-2</v>
      </c>
      <c r="C373" s="9" t="s">
        <v>2</v>
      </c>
      <c r="D373" s="9">
        <v>-1.2813941568426412E-2</v>
      </c>
      <c r="E373" s="9">
        <v>-2.0949720670391137E-2</v>
      </c>
      <c r="F373" s="9">
        <v>-2.7801911381407529E-2</v>
      </c>
      <c r="G373" s="9" t="s">
        <v>2</v>
      </c>
      <c r="H373" s="9" t="s">
        <v>2</v>
      </c>
    </row>
    <row r="374" spans="1:8" x14ac:dyDescent="0.15">
      <c r="A374" s="6">
        <v>38918</v>
      </c>
      <c r="B374" s="9">
        <v>8.0417185754021094E-3</v>
      </c>
      <c r="C374" s="9" t="s">
        <v>2</v>
      </c>
      <c r="D374" s="9">
        <v>4.1536863966769033E-3</v>
      </c>
      <c r="E374" s="9">
        <v>1.9971469329529423E-2</v>
      </c>
      <c r="F374" s="9">
        <v>0</v>
      </c>
      <c r="G374" s="9" t="s">
        <v>2</v>
      </c>
      <c r="H374" s="9" t="s">
        <v>2</v>
      </c>
    </row>
    <row r="375" spans="1:8" x14ac:dyDescent="0.15">
      <c r="A375" s="6">
        <v>38919</v>
      </c>
      <c r="B375" s="9">
        <v>1.051236655812319E-2</v>
      </c>
      <c r="C375" s="9" t="s">
        <v>2</v>
      </c>
      <c r="D375" s="9">
        <v>1.292657704239919E-2</v>
      </c>
      <c r="E375" s="9">
        <v>6.9930069930068672E-3</v>
      </c>
      <c r="F375" s="9">
        <v>1.1617515638963516E-2</v>
      </c>
      <c r="G375" s="9" t="s">
        <v>2</v>
      </c>
      <c r="H375" s="9" t="s">
        <v>2</v>
      </c>
    </row>
    <row r="376" spans="1:8" x14ac:dyDescent="0.15">
      <c r="A376" s="6">
        <v>38922</v>
      </c>
      <c r="B376" s="9">
        <v>-2.5010481858868858E-3</v>
      </c>
      <c r="C376" s="9" t="s">
        <v>2</v>
      </c>
      <c r="D376" s="9">
        <v>6.6360387953037225E-3</v>
      </c>
      <c r="E376" s="9">
        <v>-9.7222222222222987E-3</v>
      </c>
      <c r="F376" s="9">
        <v>-4.4169611307420809E-3</v>
      </c>
      <c r="G376" s="9" t="s">
        <v>2</v>
      </c>
      <c r="H376" s="9" t="s">
        <v>2</v>
      </c>
    </row>
    <row r="377" spans="1:8" x14ac:dyDescent="0.15">
      <c r="A377" s="6">
        <v>38923</v>
      </c>
      <c r="B377" s="9">
        <v>-3.9384617802233163E-4</v>
      </c>
      <c r="C377" s="9" t="s">
        <v>2</v>
      </c>
      <c r="D377" s="9">
        <v>-1.4705882352941124E-2</v>
      </c>
      <c r="E377" s="9">
        <v>4.2075736325386526E-3</v>
      </c>
      <c r="F377" s="9">
        <v>9.3167701863354768E-3</v>
      </c>
      <c r="G377" s="9" t="s">
        <v>2</v>
      </c>
      <c r="H377" s="9" t="s">
        <v>2</v>
      </c>
    </row>
    <row r="378" spans="1:8" x14ac:dyDescent="0.15">
      <c r="A378" s="6">
        <v>38924</v>
      </c>
      <c r="B378" s="9">
        <v>1.6117216117215911E-3</v>
      </c>
      <c r="C378" s="9" t="s">
        <v>2</v>
      </c>
      <c r="D378" s="9">
        <v>0</v>
      </c>
      <c r="E378" s="9">
        <v>0</v>
      </c>
      <c r="F378" s="9">
        <v>4.8351648351647736E-3</v>
      </c>
      <c r="G378" s="9" t="s">
        <v>2</v>
      </c>
      <c r="H378" s="9" t="s">
        <v>2</v>
      </c>
    </row>
    <row r="379" spans="1:8" x14ac:dyDescent="0.15">
      <c r="A379" s="6">
        <v>38925</v>
      </c>
      <c r="B379" s="9">
        <v>-1.0290128757132496E-2</v>
      </c>
      <c r="C379" s="9" t="s">
        <v>2</v>
      </c>
      <c r="D379" s="9">
        <v>-1.2866700977869239E-2</v>
      </c>
      <c r="E379" s="9">
        <v>-8.379888268156499E-3</v>
      </c>
      <c r="F379" s="9">
        <v>-9.6237970253717497E-3</v>
      </c>
      <c r="G379" s="9" t="s">
        <v>2</v>
      </c>
      <c r="H379" s="9" t="s">
        <v>2</v>
      </c>
    </row>
    <row r="380" spans="1:8" x14ac:dyDescent="0.15">
      <c r="A380" s="6">
        <v>38926</v>
      </c>
      <c r="B380" s="9">
        <v>-7.5092893125174127E-3</v>
      </c>
      <c r="C380" s="9" t="s">
        <v>2</v>
      </c>
      <c r="D380" s="9">
        <v>-1.4077163712200136E-2</v>
      </c>
      <c r="E380" s="9">
        <v>-8.4507042253521014E-3</v>
      </c>
      <c r="F380" s="9">
        <v>0</v>
      </c>
      <c r="G380" s="9" t="s">
        <v>2</v>
      </c>
      <c r="H380" s="9" t="s">
        <v>2</v>
      </c>
    </row>
    <row r="381" spans="1:8" x14ac:dyDescent="0.15">
      <c r="A381" s="6">
        <v>38929</v>
      </c>
      <c r="B381" s="9">
        <v>-3.1229405316202701E-2</v>
      </c>
      <c r="C381" s="9" t="s">
        <v>2</v>
      </c>
      <c r="D381" s="9">
        <v>-2.9085140137493415E-2</v>
      </c>
      <c r="E381" s="9">
        <v>-4.1193181818181768E-2</v>
      </c>
      <c r="F381" s="9">
        <v>-2.3409893992932918E-2</v>
      </c>
      <c r="G381" s="9" t="s">
        <v>2</v>
      </c>
      <c r="H381" s="9" t="s">
        <v>2</v>
      </c>
    </row>
    <row r="382" spans="1:8" x14ac:dyDescent="0.15">
      <c r="A382" s="6">
        <v>38930</v>
      </c>
      <c r="B382" s="9">
        <v>-6.5106434553317367E-3</v>
      </c>
      <c r="C382" s="9" t="s">
        <v>2</v>
      </c>
      <c r="D382" s="9">
        <v>-4.3572984749454813E-3</v>
      </c>
      <c r="E382" s="9">
        <v>-2.962962962962945E-3</v>
      </c>
      <c r="F382" s="9">
        <v>-1.2211668928086783E-2</v>
      </c>
      <c r="G382" s="9" t="s">
        <v>2</v>
      </c>
      <c r="H382" s="9" t="s">
        <v>2</v>
      </c>
    </row>
    <row r="383" spans="1:8" x14ac:dyDescent="0.15">
      <c r="A383" s="6">
        <v>38931</v>
      </c>
      <c r="B383" s="9">
        <v>-5.7282858158131944E-3</v>
      </c>
      <c r="C383" s="9" t="s">
        <v>2</v>
      </c>
      <c r="D383" s="9">
        <v>-7.1115973741795457E-3</v>
      </c>
      <c r="E383" s="9">
        <v>0</v>
      </c>
      <c r="F383" s="9">
        <v>-1.0073260073260037E-2</v>
      </c>
      <c r="G383" s="9" t="s">
        <v>2</v>
      </c>
      <c r="H383" s="9" t="s">
        <v>2</v>
      </c>
    </row>
    <row r="384" spans="1:8" x14ac:dyDescent="0.15">
      <c r="A384" s="6">
        <v>38932</v>
      </c>
      <c r="B384" s="9">
        <v>1.269966306093743E-2</v>
      </c>
      <c r="C384" s="9" t="s">
        <v>2</v>
      </c>
      <c r="D384" s="9">
        <v>1.983471074380172E-2</v>
      </c>
      <c r="E384" s="9">
        <v>1.0401188707280795E-2</v>
      </c>
      <c r="F384" s="9">
        <v>7.8630897317297777E-3</v>
      </c>
      <c r="G384" s="9" t="s">
        <v>2</v>
      </c>
      <c r="H384" s="9" t="s">
        <v>2</v>
      </c>
    </row>
    <row r="385" spans="1:8" x14ac:dyDescent="0.15">
      <c r="A385" s="6">
        <v>38933</v>
      </c>
      <c r="B385" s="9">
        <v>-1.3354969501449951E-2</v>
      </c>
      <c r="C385" s="9" t="s">
        <v>2</v>
      </c>
      <c r="D385" s="9">
        <v>-4.321988114532771E-3</v>
      </c>
      <c r="E385" s="9">
        <v>-2.7941176470588136E-2</v>
      </c>
      <c r="F385" s="9">
        <v>-7.8017439192289428E-3</v>
      </c>
      <c r="G385" s="9" t="s">
        <v>2</v>
      </c>
      <c r="H385" s="9" t="s">
        <v>2</v>
      </c>
    </row>
    <row r="386" spans="1:8" x14ac:dyDescent="0.15">
      <c r="A386" s="6">
        <v>38936</v>
      </c>
      <c r="B386" s="9">
        <v>-1.0634774063925323E-2</v>
      </c>
      <c r="C386" s="9" t="s">
        <v>2</v>
      </c>
      <c r="D386" s="9">
        <v>5.4259359739556867E-3</v>
      </c>
      <c r="E386" s="9">
        <v>-1.5128593040847238E-2</v>
      </c>
      <c r="F386" s="9">
        <v>-2.2201665124884418E-2</v>
      </c>
      <c r="G386" s="9" t="s">
        <v>2</v>
      </c>
      <c r="H386" s="9" t="s">
        <v>2</v>
      </c>
    </row>
    <row r="387" spans="1:8" x14ac:dyDescent="0.15">
      <c r="A387" s="6">
        <v>38937</v>
      </c>
      <c r="B387" s="9">
        <v>2.370465795078025E-2</v>
      </c>
      <c r="C387" s="9" t="s">
        <v>2</v>
      </c>
      <c r="D387" s="9">
        <v>2.5903939557474498E-2</v>
      </c>
      <c r="E387" s="9">
        <v>2.1505376344086002E-2</v>
      </c>
      <c r="F387" s="9" t="s">
        <v>2</v>
      </c>
      <c r="G387" s="9" t="s">
        <v>2</v>
      </c>
      <c r="H387" s="9" t="s">
        <v>2</v>
      </c>
    </row>
    <row r="388" spans="1:8" x14ac:dyDescent="0.15">
      <c r="A388" s="6">
        <v>38938</v>
      </c>
      <c r="B388" s="9">
        <v>-1.2816364952359938E-2</v>
      </c>
      <c r="C388" s="9" t="s">
        <v>2</v>
      </c>
      <c r="D388" s="9">
        <v>-1.2098895318253589E-2</v>
      </c>
      <c r="E388" s="9">
        <v>-1.3533834586466287E-2</v>
      </c>
      <c r="F388" s="9" t="s">
        <v>2</v>
      </c>
      <c r="G388" s="9" t="s">
        <v>2</v>
      </c>
      <c r="H388" s="9" t="s">
        <v>2</v>
      </c>
    </row>
    <row r="389" spans="1:8" x14ac:dyDescent="0.15">
      <c r="A389" s="6">
        <v>38939</v>
      </c>
      <c r="B389" s="9">
        <v>1.6576746412709415E-2</v>
      </c>
      <c r="C389" s="9" t="s">
        <v>2</v>
      </c>
      <c r="D389" s="9">
        <v>2.3429179978700532E-2</v>
      </c>
      <c r="E389" s="9">
        <v>1.371951219512213E-2</v>
      </c>
      <c r="F389" s="9">
        <v>1.2581547064305587E-2</v>
      </c>
      <c r="G389" s="9" t="s">
        <v>2</v>
      </c>
      <c r="H389" s="9" t="s">
        <v>2</v>
      </c>
    </row>
    <row r="390" spans="1:8" x14ac:dyDescent="0.15">
      <c r="A390" s="6">
        <v>38940</v>
      </c>
      <c r="B390" s="9">
        <v>9.9645493146663933E-3</v>
      </c>
      <c r="C390" s="9" t="s">
        <v>2</v>
      </c>
      <c r="D390" s="9">
        <v>5.202913631633832E-3</v>
      </c>
      <c r="E390" s="9" t="s">
        <v>2</v>
      </c>
      <c r="F390" s="9">
        <v>1.4726184997698955E-2</v>
      </c>
      <c r="G390" s="9" t="s">
        <v>2</v>
      </c>
      <c r="H390" s="9" t="s">
        <v>2</v>
      </c>
    </row>
    <row r="391" spans="1:8" x14ac:dyDescent="0.15">
      <c r="A391" s="6">
        <v>38943</v>
      </c>
      <c r="B391" s="9">
        <v>-8.809030858720257E-3</v>
      </c>
      <c r="C391" s="9" t="s">
        <v>2</v>
      </c>
      <c r="D391" s="9">
        <v>-3.1055900621117516E-3</v>
      </c>
      <c r="E391" s="9" t="s">
        <v>2</v>
      </c>
      <c r="F391" s="9">
        <v>-1.4512471655328762E-2</v>
      </c>
      <c r="G391" s="9" t="s">
        <v>2</v>
      </c>
      <c r="H391" s="9" t="s">
        <v>2</v>
      </c>
    </row>
    <row r="392" spans="1:8" x14ac:dyDescent="0.15">
      <c r="A392" s="6">
        <v>38944</v>
      </c>
      <c r="B392" s="9">
        <v>1.7130860156835181E-2</v>
      </c>
      <c r="C392" s="9" t="s">
        <v>2</v>
      </c>
      <c r="D392" s="9">
        <v>1.8172377985461896E-2</v>
      </c>
      <c r="E392" s="9">
        <v>1.0670731707317138E-2</v>
      </c>
      <c r="F392" s="9">
        <v>2.254947077772651E-2</v>
      </c>
      <c r="G392" s="9" t="s">
        <v>2</v>
      </c>
      <c r="H392" s="9" t="s">
        <v>2</v>
      </c>
    </row>
    <row r="393" spans="1:8" x14ac:dyDescent="0.15">
      <c r="A393" s="6">
        <v>38945</v>
      </c>
      <c r="B393" s="9">
        <v>1.8517077455990256E-2</v>
      </c>
      <c r="C393" s="9" t="s">
        <v>2</v>
      </c>
      <c r="D393" s="9">
        <v>1.3258541560428494E-2</v>
      </c>
      <c r="E393" s="9">
        <v>2.564102564102555E-2</v>
      </c>
      <c r="F393" s="9">
        <v>1.6651665166516727E-2</v>
      </c>
      <c r="G393" s="9" t="s">
        <v>2</v>
      </c>
      <c r="H393" s="9" t="s">
        <v>2</v>
      </c>
    </row>
    <row r="394" spans="1:8" x14ac:dyDescent="0.15">
      <c r="A394" s="6">
        <v>38946</v>
      </c>
      <c r="B394" s="9">
        <v>-1.501819128888641E-2</v>
      </c>
      <c r="C394" s="9" t="s">
        <v>2</v>
      </c>
      <c r="D394" s="9">
        <v>-1.9124308002013257E-2</v>
      </c>
      <c r="E394" s="9">
        <v>-1.1764705882352899E-2</v>
      </c>
      <c r="F394" s="9">
        <v>-1.4165559982293074E-2</v>
      </c>
      <c r="G394" s="9" t="s">
        <v>2</v>
      </c>
      <c r="H394" s="9" t="s">
        <v>2</v>
      </c>
    </row>
    <row r="395" spans="1:8" x14ac:dyDescent="0.15">
      <c r="A395" s="6">
        <v>38947</v>
      </c>
      <c r="B395" s="9">
        <v>-5.3408658703291883E-3</v>
      </c>
      <c r="C395" s="9" t="s">
        <v>2</v>
      </c>
      <c r="D395" s="9">
        <v>-5.1308363263210532E-3</v>
      </c>
      <c r="E395" s="9">
        <v>-5.9523809523809312E-3</v>
      </c>
      <c r="F395" s="9">
        <v>-4.9393803322855812E-3</v>
      </c>
      <c r="G395" s="9" t="s">
        <v>2</v>
      </c>
      <c r="H395" s="9" t="s">
        <v>2</v>
      </c>
    </row>
    <row r="396" spans="1:8" x14ac:dyDescent="0.15">
      <c r="A396" s="6">
        <v>38950</v>
      </c>
      <c r="B396" s="9">
        <v>4.1855433022557342E-3</v>
      </c>
      <c r="C396" s="9" t="s">
        <v>2</v>
      </c>
      <c r="D396" s="9">
        <v>1.1346054667354277E-2</v>
      </c>
      <c r="E396" s="9">
        <v>-1.4970059880239361E-3</v>
      </c>
      <c r="F396" s="9">
        <v>2.7075812274368616E-3</v>
      </c>
      <c r="G396" s="9" t="s">
        <v>2</v>
      </c>
      <c r="H396" s="9" t="s">
        <v>2</v>
      </c>
    </row>
    <row r="397" spans="1:8" x14ac:dyDescent="0.15">
      <c r="A397" s="6">
        <v>38951</v>
      </c>
      <c r="B397" s="9">
        <v>1.5257770525662462E-2</v>
      </c>
      <c r="C397" s="9" t="s">
        <v>2</v>
      </c>
      <c r="D397" s="9">
        <v>1.937786843447209E-2</v>
      </c>
      <c r="E397" s="9">
        <v>1.1994002998500841E-2</v>
      </c>
      <c r="F397" s="9">
        <v>1.4401440144014455E-2</v>
      </c>
      <c r="G397" s="9" t="s">
        <v>2</v>
      </c>
      <c r="H397" s="9" t="s">
        <v>2</v>
      </c>
    </row>
    <row r="398" spans="1:8" x14ac:dyDescent="0.15">
      <c r="A398" s="6">
        <v>38952</v>
      </c>
      <c r="B398" s="9">
        <v>1.0617942423948978E-2</v>
      </c>
      <c r="C398" s="9" t="s">
        <v>2</v>
      </c>
      <c r="D398" s="9">
        <v>9.5047523761881969E-3</v>
      </c>
      <c r="E398" s="9">
        <v>1.0370370370370363E-2</v>
      </c>
      <c r="F398" s="9">
        <v>1.1978704525288375E-2</v>
      </c>
      <c r="G398" s="9" t="s">
        <v>2</v>
      </c>
      <c r="H398" s="9" t="s">
        <v>2</v>
      </c>
    </row>
    <row r="399" spans="1:8" x14ac:dyDescent="0.15">
      <c r="A399" s="6">
        <v>38953</v>
      </c>
      <c r="B399" s="9">
        <v>4.3767066598129718E-3</v>
      </c>
      <c r="C399" s="9" t="s">
        <v>2</v>
      </c>
      <c r="D399" s="9">
        <v>9.9108027750238747E-4</v>
      </c>
      <c r="E399" s="9">
        <v>2.9325513196480912E-3</v>
      </c>
      <c r="F399" s="9">
        <v>9.2064883822884358E-3</v>
      </c>
      <c r="G399" s="9" t="s">
        <v>2</v>
      </c>
      <c r="H399" s="9" t="s">
        <v>2</v>
      </c>
    </row>
    <row r="400" spans="1:8" x14ac:dyDescent="0.15">
      <c r="A400" s="6">
        <v>38954</v>
      </c>
      <c r="B400" s="9">
        <v>-9.48160449285281E-3</v>
      </c>
      <c r="C400" s="9" t="s">
        <v>2</v>
      </c>
      <c r="D400" s="9">
        <v>-9.4059405940593033E-3</v>
      </c>
      <c r="E400" s="9">
        <v>-7.309941520467822E-3</v>
      </c>
      <c r="F400" s="9">
        <v>-1.1728931364031303E-2</v>
      </c>
      <c r="G400" s="9" t="s">
        <v>2</v>
      </c>
      <c r="H400" s="9" t="s">
        <v>2</v>
      </c>
    </row>
    <row r="401" spans="1:8" x14ac:dyDescent="0.15">
      <c r="A401" s="6">
        <v>38957</v>
      </c>
      <c r="B401" s="9">
        <v>2.6436944286060953E-2</v>
      </c>
      <c r="C401" s="9" t="s">
        <v>2</v>
      </c>
      <c r="D401" s="9">
        <v>3.348325837081445E-2</v>
      </c>
      <c r="E401" s="9">
        <v>2.2091310751104709E-2</v>
      </c>
      <c r="F401" s="9">
        <v>2.3736263736263696E-2</v>
      </c>
      <c r="G401" s="9" t="s">
        <v>2</v>
      </c>
      <c r="H401" s="9" t="s">
        <v>2</v>
      </c>
    </row>
    <row r="402" spans="1:8" x14ac:dyDescent="0.15">
      <c r="A402" s="6">
        <v>38958</v>
      </c>
      <c r="B402" s="9">
        <v>-1.3955534603537675E-2</v>
      </c>
      <c r="C402" s="9" t="s">
        <v>2</v>
      </c>
      <c r="D402" s="9">
        <v>-1.4023210831721422E-2</v>
      </c>
      <c r="E402" s="9">
        <v>-1.1527377521613813E-2</v>
      </c>
      <c r="F402" s="9">
        <v>-1.6316015457277788E-2</v>
      </c>
      <c r="G402" s="9" t="s">
        <v>2</v>
      </c>
      <c r="H402" s="9" t="s">
        <v>2</v>
      </c>
    </row>
    <row r="403" spans="1:8" x14ac:dyDescent="0.15">
      <c r="A403" s="6">
        <v>38959</v>
      </c>
      <c r="B403" s="9">
        <v>-2.8436534638753099E-3</v>
      </c>
      <c r="C403" s="9" t="s">
        <v>2</v>
      </c>
      <c r="D403" s="9">
        <v>-3.433055419323261E-3</v>
      </c>
      <c r="E403" s="9">
        <v>-2.9154518950438302E-3</v>
      </c>
      <c r="F403" s="9">
        <v>-2.1824530772588391E-3</v>
      </c>
      <c r="G403" s="9" t="s">
        <v>2</v>
      </c>
      <c r="H403" s="9" t="s">
        <v>2</v>
      </c>
    </row>
    <row r="404" spans="1:8" x14ac:dyDescent="0.15">
      <c r="A404" s="6">
        <v>38960</v>
      </c>
      <c r="B404" s="9">
        <v>7.6409034397017335E-3</v>
      </c>
      <c r="C404" s="9" t="s">
        <v>2</v>
      </c>
      <c r="D404" s="9">
        <v>9.350393700787496E-3</v>
      </c>
      <c r="E404" s="9">
        <v>4.3859649122808264E-3</v>
      </c>
      <c r="F404" s="9">
        <v>9.1863517060368771E-3</v>
      </c>
      <c r="G404" s="9" t="s">
        <v>2</v>
      </c>
      <c r="H404" s="9" t="s">
        <v>2</v>
      </c>
    </row>
    <row r="405" spans="1:8" x14ac:dyDescent="0.15">
      <c r="A405" s="6">
        <v>38961</v>
      </c>
      <c r="B405" s="9">
        <v>-1.6038769575199081E-2</v>
      </c>
      <c r="C405" s="9" t="s">
        <v>2</v>
      </c>
      <c r="D405" s="9">
        <v>-2.3403217942467136E-2</v>
      </c>
      <c r="E405" s="9">
        <v>-2.0378457059679667E-2</v>
      </c>
      <c r="F405" s="9">
        <v>-4.3346337234504428E-3</v>
      </c>
      <c r="G405" s="9" t="s">
        <v>2</v>
      </c>
      <c r="H405" s="9" t="s">
        <v>2</v>
      </c>
    </row>
    <row r="406" spans="1:8" x14ac:dyDescent="0.15">
      <c r="A406" s="6">
        <v>38964</v>
      </c>
      <c r="B406" s="9">
        <v>1.2441600603383987E-2</v>
      </c>
      <c r="C406" s="9" t="s">
        <v>2</v>
      </c>
      <c r="D406" s="9">
        <v>1.4478282576135815E-2</v>
      </c>
      <c r="E406" s="9">
        <v>8.9153046062406816E-3</v>
      </c>
      <c r="F406" s="9">
        <v>1.3931214627775468E-2</v>
      </c>
      <c r="G406" s="9" t="s">
        <v>2</v>
      </c>
      <c r="H406" s="9" t="s">
        <v>2</v>
      </c>
    </row>
    <row r="407" spans="1:8" x14ac:dyDescent="0.15">
      <c r="A407" s="6">
        <v>38965</v>
      </c>
      <c r="B407" s="9">
        <v>2.4921687146651401E-2</v>
      </c>
      <c r="C407" s="9" t="s">
        <v>2</v>
      </c>
      <c r="D407" s="9">
        <v>1.5748031496062964E-2</v>
      </c>
      <c r="E407" s="9">
        <v>2.2091310751104709E-2</v>
      </c>
      <c r="F407" s="9">
        <v>3.6925719192786532E-2</v>
      </c>
      <c r="G407" s="9" t="s">
        <v>2</v>
      </c>
      <c r="H407" s="9" t="s">
        <v>2</v>
      </c>
    </row>
    <row r="408" spans="1:8" x14ac:dyDescent="0.15">
      <c r="A408" s="6">
        <v>38966</v>
      </c>
      <c r="B408" s="9">
        <v>8.0456143094370294E-3</v>
      </c>
      <c r="C408" s="9" t="s">
        <v>2</v>
      </c>
      <c r="D408" s="9">
        <v>1.4050387596899139E-2</v>
      </c>
      <c r="E408" s="9">
        <v>1.0086455331411948E-2</v>
      </c>
      <c r="F408" s="9">
        <v>0</v>
      </c>
      <c r="G408" s="9" t="s">
        <v>2</v>
      </c>
      <c r="H408" s="9" t="s">
        <v>2</v>
      </c>
    </row>
    <row r="409" spans="1:8" x14ac:dyDescent="0.15">
      <c r="A409" s="6">
        <v>38967</v>
      </c>
      <c r="B409" s="9">
        <v>-2.5686691071544754E-3</v>
      </c>
      <c r="C409" s="9" t="s">
        <v>2</v>
      </c>
      <c r="D409" s="9">
        <v>1.9111323459148899E-3</v>
      </c>
      <c r="E409" s="9">
        <v>-7.132667617688937E-3</v>
      </c>
      <c r="F409" s="9">
        <v>-2.4844720496893791E-3</v>
      </c>
      <c r="G409" s="9" t="s">
        <v>2</v>
      </c>
      <c r="H409" s="9" t="s">
        <v>2</v>
      </c>
    </row>
    <row r="410" spans="1:8" x14ac:dyDescent="0.15">
      <c r="A410" s="6">
        <v>38968</v>
      </c>
      <c r="B410" s="9">
        <v>1.5286754575133399E-2</v>
      </c>
      <c r="C410" s="9" t="s">
        <v>2</v>
      </c>
      <c r="D410" s="9">
        <v>2.002861230329045E-2</v>
      </c>
      <c r="E410" s="9">
        <v>1.0057471264367956E-2</v>
      </c>
      <c r="F410" s="9">
        <v>1.5774180157741791E-2</v>
      </c>
      <c r="G410" s="9" t="s">
        <v>2</v>
      </c>
      <c r="H410" s="9" t="s">
        <v>2</v>
      </c>
    </row>
    <row r="411" spans="1:8" x14ac:dyDescent="0.15">
      <c r="A411" s="6">
        <v>38971</v>
      </c>
      <c r="B411" s="9">
        <v>4.4878702485516543E-2</v>
      </c>
      <c r="C411" s="9" t="s">
        <v>2</v>
      </c>
      <c r="D411" s="9">
        <v>3.4128097241701738E-2</v>
      </c>
      <c r="E411" s="9">
        <v>4.1251778093883251E-2</v>
      </c>
      <c r="F411" s="9">
        <v>5.9256232120964647E-2</v>
      </c>
      <c r="G411" s="9" t="s">
        <v>2</v>
      </c>
      <c r="H411" s="9" t="s">
        <v>2</v>
      </c>
    </row>
    <row r="412" spans="1:8" x14ac:dyDescent="0.15">
      <c r="A412" s="6">
        <v>38972</v>
      </c>
      <c r="B412" s="9">
        <v>-9.6780191918655056E-4</v>
      </c>
      <c r="C412" s="9" t="s">
        <v>2</v>
      </c>
      <c r="D412" s="9">
        <v>-9.493670886076E-3</v>
      </c>
      <c r="E412" s="9">
        <v>2.732240437158362E-3</v>
      </c>
      <c r="F412" s="9">
        <v>3.8580246913579863E-3</v>
      </c>
      <c r="G412" s="9" t="s">
        <v>2</v>
      </c>
      <c r="H412" s="9" t="s">
        <v>2</v>
      </c>
    </row>
    <row r="413" spans="1:8" x14ac:dyDescent="0.15">
      <c r="A413" s="6">
        <v>38973</v>
      </c>
      <c r="B413" s="9">
        <v>8.5125110228830483E-3</v>
      </c>
      <c r="C413" s="9" t="s">
        <v>2</v>
      </c>
      <c r="D413" s="9">
        <v>6.8461889548150356E-3</v>
      </c>
      <c r="E413" s="9">
        <v>4.0871934604904681E-3</v>
      </c>
      <c r="F413" s="9">
        <v>1.4604150653343639E-2</v>
      </c>
      <c r="G413" s="9" t="s">
        <v>2</v>
      </c>
      <c r="H413" s="9" t="s">
        <v>2</v>
      </c>
    </row>
    <row r="414" spans="1:8" x14ac:dyDescent="0.15">
      <c r="A414" s="6">
        <v>38974</v>
      </c>
      <c r="B414" s="9">
        <v>-3.2322675340022977E-3</v>
      </c>
      <c r="C414" s="9" t="s">
        <v>2</v>
      </c>
      <c r="D414" s="9">
        <v>-1.0426110607434258E-2</v>
      </c>
      <c r="E414" s="9">
        <v>-9.4979647218453866E-3</v>
      </c>
      <c r="F414" s="9">
        <v>1.0227272727272751E-2</v>
      </c>
      <c r="G414" s="9" t="s">
        <v>2</v>
      </c>
      <c r="H414" s="9" t="s">
        <v>2</v>
      </c>
    </row>
    <row r="415" spans="1:8" x14ac:dyDescent="0.15">
      <c r="A415" s="6">
        <v>38975</v>
      </c>
      <c r="B415" s="9">
        <v>2.1269090213804263E-3</v>
      </c>
      <c r="C415" s="9" t="s">
        <v>2</v>
      </c>
      <c r="D415" s="9">
        <v>9.1617040769587099E-4</v>
      </c>
      <c r="E415" s="9">
        <v>9.5890410958905381E-3</v>
      </c>
      <c r="F415" s="9">
        <v>-4.1244844394451308E-3</v>
      </c>
      <c r="G415" s="9" t="s">
        <v>2</v>
      </c>
      <c r="H415" s="9" t="s">
        <v>2</v>
      </c>
    </row>
    <row r="416" spans="1:8" x14ac:dyDescent="0.15">
      <c r="A416" s="6">
        <v>38978</v>
      </c>
      <c r="B416" s="9">
        <v>-1.8492718642906986E-2</v>
      </c>
      <c r="C416" s="9" t="s">
        <v>2</v>
      </c>
      <c r="D416" s="9">
        <v>-2.1052631578947434E-2</v>
      </c>
      <c r="E416" s="9">
        <v>-1.2211668928086783E-2</v>
      </c>
      <c r="F416" s="9">
        <v>-2.2213855421686746E-2</v>
      </c>
      <c r="G416" s="9" t="s">
        <v>2</v>
      </c>
      <c r="H416" s="9" t="s">
        <v>2</v>
      </c>
    </row>
    <row r="417" spans="1:8" x14ac:dyDescent="0.15">
      <c r="A417" s="6">
        <v>38979</v>
      </c>
      <c r="B417" s="9">
        <v>1.4839338957657619E-2</v>
      </c>
      <c r="C417" s="9" t="s">
        <v>2</v>
      </c>
      <c r="D417" s="9">
        <v>1.3557737260402103E-2</v>
      </c>
      <c r="E417" s="9">
        <v>8.2417582417582125E-3</v>
      </c>
      <c r="F417" s="9">
        <v>2.2718521370812539E-2</v>
      </c>
      <c r="G417" s="9" t="s">
        <v>2</v>
      </c>
      <c r="H417" s="9" t="s">
        <v>2</v>
      </c>
    </row>
    <row r="418" spans="1:8" x14ac:dyDescent="0.15">
      <c r="A418" s="6">
        <v>38980</v>
      </c>
      <c r="B418" s="9">
        <v>1.2923289677809979E-2</v>
      </c>
      <c r="C418" s="9" t="s">
        <v>2</v>
      </c>
      <c r="D418" s="9">
        <v>2.1217712177121761E-2</v>
      </c>
      <c r="E418" s="9">
        <v>1.3623978201635634E-3</v>
      </c>
      <c r="F418" s="9">
        <v>1.6189759036144613E-2</v>
      </c>
      <c r="G418" s="9" t="s">
        <v>2</v>
      </c>
      <c r="H418" s="9" t="s">
        <v>2</v>
      </c>
    </row>
    <row r="419" spans="1:8" x14ac:dyDescent="0.15">
      <c r="A419" s="6">
        <v>38981</v>
      </c>
      <c r="B419" s="9">
        <v>2.8134305245413199E-2</v>
      </c>
      <c r="C419" s="9" t="s">
        <v>2</v>
      </c>
      <c r="D419" s="9">
        <v>2.619692863595291E-2</v>
      </c>
      <c r="E419" s="9">
        <v>2.4489795918367419E-2</v>
      </c>
      <c r="F419" s="9">
        <v>3.3716191181919264E-2</v>
      </c>
      <c r="G419" s="9" t="s">
        <v>2</v>
      </c>
      <c r="H419" s="9" t="s">
        <v>2</v>
      </c>
    </row>
    <row r="420" spans="1:8" x14ac:dyDescent="0.15">
      <c r="A420" s="6">
        <v>38982</v>
      </c>
      <c r="B420" s="9">
        <v>-2.9996984146809218E-2</v>
      </c>
      <c r="C420" s="9" t="s">
        <v>2</v>
      </c>
      <c r="D420" s="9">
        <v>-2.2887323943661997E-2</v>
      </c>
      <c r="E420" s="9">
        <v>-3.0544488711819473E-2</v>
      </c>
      <c r="F420" s="9">
        <v>-3.6559139784946182E-2</v>
      </c>
      <c r="G420" s="9" t="s">
        <v>2</v>
      </c>
      <c r="H420" s="9" t="s">
        <v>2</v>
      </c>
    </row>
    <row r="421" spans="1:8" x14ac:dyDescent="0.15">
      <c r="A421" s="6">
        <v>38985</v>
      </c>
      <c r="B421" s="9">
        <v>2.7136848198491639E-3</v>
      </c>
      <c r="C421" s="9" t="s">
        <v>2</v>
      </c>
      <c r="D421" s="9">
        <v>-2.7927927927927976E-2</v>
      </c>
      <c r="E421" s="9">
        <v>-4.109589041095929E-3</v>
      </c>
      <c r="F421" s="9">
        <v>4.0178571428571397E-2</v>
      </c>
      <c r="G421" s="9" t="s">
        <v>2</v>
      </c>
      <c r="H421" s="9" t="s">
        <v>2</v>
      </c>
    </row>
    <row r="422" spans="1:8" x14ac:dyDescent="0.15">
      <c r="A422" s="6">
        <v>38986</v>
      </c>
      <c r="B422" s="9">
        <v>-2.7444776165779044E-2</v>
      </c>
      <c r="C422" s="9" t="s">
        <v>2</v>
      </c>
      <c r="D422" s="9">
        <v>-1.853568118628357E-2</v>
      </c>
      <c r="E422" s="9">
        <v>-2.3383768913342484E-2</v>
      </c>
      <c r="F422" s="9">
        <v>-4.0414878397711074E-2</v>
      </c>
      <c r="G422" s="9" t="s">
        <v>2</v>
      </c>
      <c r="H422" s="9" t="s">
        <v>2</v>
      </c>
    </row>
    <row r="423" spans="1:8" x14ac:dyDescent="0.15">
      <c r="A423" s="6">
        <v>38987</v>
      </c>
      <c r="B423" s="9">
        <v>2.7319082528171872E-2</v>
      </c>
      <c r="C423" s="9" t="s">
        <v>2</v>
      </c>
      <c r="D423" s="9">
        <v>2.455146364494798E-2</v>
      </c>
      <c r="E423" s="9">
        <v>2.5352112676056526E-2</v>
      </c>
      <c r="F423" s="9">
        <v>3.2053671263511108E-2</v>
      </c>
      <c r="G423" s="9" t="s">
        <v>2</v>
      </c>
      <c r="H423" s="9" t="s">
        <v>2</v>
      </c>
    </row>
    <row r="424" spans="1:8" x14ac:dyDescent="0.15">
      <c r="A424" s="6">
        <v>38988</v>
      </c>
      <c r="B424" s="9">
        <v>8.0438933573871996E-3</v>
      </c>
      <c r="C424" s="9" t="s">
        <v>2</v>
      </c>
      <c r="D424" s="9">
        <v>5.9907834101382562E-3</v>
      </c>
      <c r="E424" s="9">
        <v>1.2362637362637319E-2</v>
      </c>
      <c r="F424" s="9">
        <v>5.7782592993860238E-3</v>
      </c>
      <c r="G424" s="9" t="s">
        <v>2</v>
      </c>
      <c r="H424" s="9" t="s">
        <v>2</v>
      </c>
    </row>
    <row r="425" spans="1:8" x14ac:dyDescent="0.15">
      <c r="A425" s="6">
        <v>38989</v>
      </c>
      <c r="B425" s="9">
        <v>2.1916196124998805E-2</v>
      </c>
      <c r="C425" s="9" t="s">
        <v>2</v>
      </c>
      <c r="D425" s="9">
        <v>1.5116811726981316E-2</v>
      </c>
      <c r="E425" s="9">
        <v>1.2211668928086894E-2</v>
      </c>
      <c r="F425" s="9">
        <v>3.8420107719928209E-2</v>
      </c>
      <c r="G425" s="9" t="s">
        <v>2</v>
      </c>
      <c r="H425" s="9" t="s">
        <v>2</v>
      </c>
    </row>
    <row r="426" spans="1:8" x14ac:dyDescent="0.15">
      <c r="A426" s="6">
        <v>38999</v>
      </c>
      <c r="B426" s="9">
        <v>8.8563171054249157E-2</v>
      </c>
      <c r="C426" s="9" t="s">
        <v>2</v>
      </c>
      <c r="D426" s="9">
        <v>9.9729241877256403E-2</v>
      </c>
      <c r="E426" s="9">
        <v>6.5683646112600469E-2</v>
      </c>
      <c r="F426" s="9">
        <v>0.1002766251728906</v>
      </c>
      <c r="G426" s="9" t="s">
        <v>2</v>
      </c>
      <c r="H426" s="9" t="s">
        <v>2</v>
      </c>
    </row>
    <row r="427" spans="1:8" x14ac:dyDescent="0.15">
      <c r="A427" s="6">
        <v>39000</v>
      </c>
      <c r="B427" s="9">
        <v>5.1292572835452965E-3</v>
      </c>
      <c r="C427" s="9" t="s">
        <v>2</v>
      </c>
      <c r="D427" s="9">
        <v>1.0258514567090593E-2</v>
      </c>
      <c r="E427" s="9" t="s">
        <v>2</v>
      </c>
      <c r="F427" s="9">
        <v>0</v>
      </c>
      <c r="G427" s="9" t="s">
        <v>2</v>
      </c>
      <c r="H427" s="9" t="s">
        <v>2</v>
      </c>
    </row>
    <row r="428" spans="1:8" x14ac:dyDescent="0.15">
      <c r="A428" s="6">
        <v>39001</v>
      </c>
      <c r="B428" s="9">
        <v>1.3400417968457146E-3</v>
      </c>
      <c r="C428" s="9" t="s">
        <v>2</v>
      </c>
      <c r="D428" s="9">
        <v>1.4622258326563831E-2</v>
      </c>
      <c r="E428" s="9" t="s">
        <v>2</v>
      </c>
      <c r="F428" s="9">
        <v>-1.1942174732872401E-2</v>
      </c>
      <c r="G428" s="9" t="s">
        <v>2</v>
      </c>
      <c r="H428" s="9" t="s">
        <v>2</v>
      </c>
    </row>
    <row r="429" spans="1:8" x14ac:dyDescent="0.15">
      <c r="A429" s="6">
        <v>39002</v>
      </c>
      <c r="B429" s="9">
        <v>1.9998905106991169E-3</v>
      </c>
      <c r="C429" s="9" t="s">
        <v>2</v>
      </c>
      <c r="D429" s="9">
        <v>1.2409927942353738E-2</v>
      </c>
      <c r="E429" s="9">
        <v>-6.4102564102563875E-3</v>
      </c>
      <c r="F429" s="9">
        <v>0</v>
      </c>
      <c r="G429" s="9" t="s">
        <v>2</v>
      </c>
      <c r="H429" s="9" t="s">
        <v>2</v>
      </c>
    </row>
    <row r="430" spans="1:8" x14ac:dyDescent="0.15">
      <c r="A430" s="6">
        <v>39003</v>
      </c>
      <c r="B430" s="9">
        <v>7.6349598697625547E-3</v>
      </c>
      <c r="C430" s="9" t="s">
        <v>2</v>
      </c>
      <c r="D430" s="9">
        <v>5.1403716884144135E-3</v>
      </c>
      <c r="E430" s="9">
        <v>1.9354838709677358E-2</v>
      </c>
      <c r="F430" s="9">
        <v>-1.5903307888041063E-3</v>
      </c>
      <c r="G430" s="9" t="s">
        <v>2</v>
      </c>
      <c r="H430" s="9" t="s">
        <v>2</v>
      </c>
    </row>
    <row r="431" spans="1:8" x14ac:dyDescent="0.15">
      <c r="A431" s="6">
        <v>39006</v>
      </c>
      <c r="B431" s="9">
        <v>1.8977880468882269E-2</v>
      </c>
      <c r="C431" s="9" t="s">
        <v>2</v>
      </c>
      <c r="D431" s="9">
        <v>1.7702596380802404E-2</v>
      </c>
      <c r="E431" s="9">
        <v>2.0253164556962133E-2</v>
      </c>
      <c r="F431" s="9" t="s">
        <v>2</v>
      </c>
      <c r="G431" s="9" t="s">
        <v>2</v>
      </c>
      <c r="H431" s="9" t="s">
        <v>2</v>
      </c>
    </row>
    <row r="432" spans="1:8" x14ac:dyDescent="0.15">
      <c r="A432" s="6">
        <v>39007</v>
      </c>
      <c r="B432" s="9">
        <v>-3.0238038829382696E-2</v>
      </c>
      <c r="C432" s="9" t="s">
        <v>2</v>
      </c>
      <c r="D432" s="9">
        <v>-2.8218013142636278E-2</v>
      </c>
      <c r="E432" s="9">
        <v>-3.2258064516129115E-2</v>
      </c>
      <c r="F432" s="9" t="s">
        <v>2</v>
      </c>
      <c r="G432" s="9" t="s">
        <v>2</v>
      </c>
      <c r="H432" s="9" t="s">
        <v>2</v>
      </c>
    </row>
    <row r="433" spans="1:8" x14ac:dyDescent="0.15">
      <c r="A433" s="6">
        <v>39008</v>
      </c>
      <c r="B433" s="9">
        <v>4.6720268649820408E-2</v>
      </c>
      <c r="C433" s="9" t="s">
        <v>2</v>
      </c>
      <c r="D433" s="9">
        <v>7.1599045346061985E-2</v>
      </c>
      <c r="E433" s="9">
        <v>2.6923076923076827E-2</v>
      </c>
      <c r="F433" s="9">
        <v>4.1638683680322419E-2</v>
      </c>
      <c r="G433" s="9" t="s">
        <v>2</v>
      </c>
      <c r="H433" s="9" t="s">
        <v>2</v>
      </c>
    </row>
    <row r="434" spans="1:8" x14ac:dyDescent="0.15">
      <c r="A434" s="6">
        <v>39009</v>
      </c>
      <c r="B434" s="9">
        <v>-4.82452535358376E-3</v>
      </c>
      <c r="C434" s="9" t="s">
        <v>2</v>
      </c>
      <c r="D434" s="9">
        <v>2.9695619896064063E-3</v>
      </c>
      <c r="E434" s="9">
        <v>-8.7390761548064022E-3</v>
      </c>
      <c r="F434" s="9">
        <v>-8.704061895551285E-3</v>
      </c>
      <c r="G434" s="9" t="s">
        <v>2</v>
      </c>
      <c r="H434" s="9" t="s">
        <v>2</v>
      </c>
    </row>
    <row r="435" spans="1:8" x14ac:dyDescent="0.15">
      <c r="A435" s="6">
        <v>39010</v>
      </c>
      <c r="B435" s="9">
        <v>1.6859174759769429E-2</v>
      </c>
      <c r="C435" s="9" t="s">
        <v>2</v>
      </c>
      <c r="D435" s="9">
        <v>1.5544041450777257E-2</v>
      </c>
      <c r="E435" s="9">
        <v>1.2594458438287104E-2</v>
      </c>
      <c r="F435" s="9">
        <v>2.2439024390243922E-2</v>
      </c>
      <c r="G435" s="9" t="s">
        <v>2</v>
      </c>
      <c r="H435" s="9" t="s">
        <v>2</v>
      </c>
    </row>
    <row r="436" spans="1:8" x14ac:dyDescent="0.15">
      <c r="A436" s="6">
        <v>39013</v>
      </c>
      <c r="B436" s="9">
        <v>-3.7728197232223315E-2</v>
      </c>
      <c r="C436" s="9" t="s">
        <v>2</v>
      </c>
      <c r="D436" s="9">
        <v>-2.9518950437317892E-2</v>
      </c>
      <c r="E436" s="9">
        <v>-4.1044776119402937E-2</v>
      </c>
      <c r="F436" s="9">
        <v>-4.2620865139949116E-2</v>
      </c>
      <c r="G436" s="9" t="s">
        <v>2</v>
      </c>
      <c r="H436" s="9" t="s">
        <v>2</v>
      </c>
    </row>
    <row r="437" spans="1:8" x14ac:dyDescent="0.15">
      <c r="A437" s="6">
        <v>39014</v>
      </c>
      <c r="B437" s="9">
        <v>2.7126158018878705E-2</v>
      </c>
      <c r="C437" s="9" t="s">
        <v>2</v>
      </c>
      <c r="D437" s="9">
        <v>2.8163725122042793E-2</v>
      </c>
      <c r="E437" s="9">
        <v>2.4643320363164856E-2</v>
      </c>
      <c r="F437" s="9">
        <v>2.857142857142847E-2</v>
      </c>
      <c r="G437" s="9" t="s">
        <v>2</v>
      </c>
      <c r="H437" s="9" t="s">
        <v>2</v>
      </c>
    </row>
    <row r="438" spans="1:8" x14ac:dyDescent="0.15">
      <c r="A438" s="6">
        <v>39015</v>
      </c>
      <c r="B438" s="9">
        <v>2.2823135414133795E-2</v>
      </c>
      <c r="C438" s="9" t="s">
        <v>2</v>
      </c>
      <c r="D438" s="9">
        <v>5.113221329437545E-2</v>
      </c>
      <c r="E438" s="9">
        <v>5.0632911392405333E-3</v>
      </c>
      <c r="F438" s="9">
        <v>1.2273901808785403E-2</v>
      </c>
      <c r="G438" s="9" t="s">
        <v>2</v>
      </c>
      <c r="H438" s="9" t="s">
        <v>2</v>
      </c>
    </row>
    <row r="439" spans="1:8" x14ac:dyDescent="0.15">
      <c r="A439" s="6">
        <v>39016</v>
      </c>
      <c r="B439" s="9">
        <v>2.1048644395935678E-2</v>
      </c>
      <c r="C439" s="9" t="s">
        <v>2</v>
      </c>
      <c r="D439" s="9">
        <v>1.6678248783877692E-2</v>
      </c>
      <c r="E439" s="9">
        <v>8.8161209068009505E-3</v>
      </c>
      <c r="F439" s="9">
        <v>3.7651563497128393E-2</v>
      </c>
      <c r="G439" s="9" t="s">
        <v>2</v>
      </c>
      <c r="H439" s="9" t="s">
        <v>2</v>
      </c>
    </row>
    <row r="440" spans="1:8" x14ac:dyDescent="0.15">
      <c r="A440" s="6">
        <v>39017</v>
      </c>
      <c r="B440" s="9">
        <v>-1.0998363840957944E-2</v>
      </c>
      <c r="C440" s="9" t="s">
        <v>2</v>
      </c>
      <c r="D440" s="9">
        <v>-2.1531100478468956E-2</v>
      </c>
      <c r="E440" s="9">
        <v>1.4981273408239737E-2</v>
      </c>
      <c r="F440" s="9">
        <v>-2.6445264452644612E-2</v>
      </c>
      <c r="G440" s="9" t="s">
        <v>2</v>
      </c>
      <c r="H440" s="9" t="s">
        <v>2</v>
      </c>
    </row>
    <row r="441" spans="1:8" x14ac:dyDescent="0.15">
      <c r="A441" s="6">
        <v>39020</v>
      </c>
      <c r="B441" s="9">
        <v>-2.8533011086593341E-3</v>
      </c>
      <c r="C441" s="9" t="s">
        <v>2</v>
      </c>
      <c r="D441" s="9">
        <v>-2.3402025847013563E-2</v>
      </c>
      <c r="E441" s="9">
        <v>2.3370233702336929E-2</v>
      </c>
      <c r="F441" s="9">
        <v>-8.5281111813013677E-3</v>
      </c>
      <c r="G441" s="9" t="s">
        <v>2</v>
      </c>
      <c r="H441" s="9" t="s">
        <v>2</v>
      </c>
    </row>
    <row r="442" spans="1:8" x14ac:dyDescent="0.15">
      <c r="A442" s="6">
        <v>39021</v>
      </c>
      <c r="B442" s="9">
        <v>3.0610169364836032E-2</v>
      </c>
      <c r="C442" s="9" t="s">
        <v>2</v>
      </c>
      <c r="D442" s="9">
        <v>4.3276108726752582E-2</v>
      </c>
      <c r="E442" s="9">
        <v>3.4855769230769162E-2</v>
      </c>
      <c r="F442" s="9">
        <v>1.3698630136986356E-2</v>
      </c>
      <c r="G442" s="9" t="s">
        <v>2</v>
      </c>
      <c r="H442" s="9" t="s">
        <v>2</v>
      </c>
    </row>
    <row r="443" spans="1:8" x14ac:dyDescent="0.15">
      <c r="A443" s="6">
        <v>39022</v>
      </c>
      <c r="B443" s="9">
        <v>-7.1542806335679332E-3</v>
      </c>
      <c r="C443" s="9" t="s">
        <v>2</v>
      </c>
      <c r="D443" s="9">
        <v>-1.0627356873500249E-2</v>
      </c>
      <c r="E443" s="9">
        <v>-5.8072009291519899E-3</v>
      </c>
      <c r="F443" s="9">
        <v>-5.0282840980515608E-3</v>
      </c>
      <c r="G443" s="9" t="s">
        <v>2</v>
      </c>
      <c r="H443" s="9" t="s">
        <v>2</v>
      </c>
    </row>
    <row r="444" spans="1:8" x14ac:dyDescent="0.15">
      <c r="A444" s="6">
        <v>39023</v>
      </c>
      <c r="B444" s="9">
        <v>-3.003302184585795E-2</v>
      </c>
      <c r="C444" s="9" t="s">
        <v>2</v>
      </c>
      <c r="D444" s="9">
        <v>-3.6036036036036001E-2</v>
      </c>
      <c r="E444" s="9">
        <v>-3.0373831775700855E-2</v>
      </c>
      <c r="F444" s="9">
        <v>-2.3689197725836997E-2</v>
      </c>
      <c r="G444" s="9" t="s">
        <v>2</v>
      </c>
      <c r="H444" s="9" t="s">
        <v>2</v>
      </c>
    </row>
    <row r="445" spans="1:8" x14ac:dyDescent="0.15">
      <c r="A445" s="6">
        <v>39024</v>
      </c>
      <c r="B445" s="9">
        <v>2.7671843215722913E-2</v>
      </c>
      <c r="C445" s="9" t="s">
        <v>2</v>
      </c>
      <c r="D445" s="9">
        <v>1.8691588785046731E-2</v>
      </c>
      <c r="E445" s="9">
        <v>6.6265060240963791E-2</v>
      </c>
      <c r="F445" s="9">
        <v>-1.9411193788417824E-3</v>
      </c>
      <c r="G445" s="9" t="s">
        <v>2</v>
      </c>
      <c r="H445" s="9" t="s">
        <v>2</v>
      </c>
    </row>
    <row r="446" spans="1:8" x14ac:dyDescent="0.15">
      <c r="A446" s="6">
        <v>39027</v>
      </c>
      <c r="B446" s="9">
        <v>6.2021750344141147E-3</v>
      </c>
      <c r="C446" s="9" t="s">
        <v>2</v>
      </c>
      <c r="D446" s="9">
        <v>0</v>
      </c>
      <c r="E446" s="9">
        <v>7.9096045197739606E-3</v>
      </c>
      <c r="F446" s="9">
        <v>1.0696920583468383E-2</v>
      </c>
      <c r="G446" s="9" t="s">
        <v>2</v>
      </c>
      <c r="H446" s="9" t="s">
        <v>2</v>
      </c>
    </row>
    <row r="447" spans="1:8" x14ac:dyDescent="0.15">
      <c r="A447" s="6">
        <v>39028</v>
      </c>
      <c r="B447" s="9">
        <v>4.3877197951525115E-2</v>
      </c>
      <c r="C447" s="9" t="s">
        <v>2</v>
      </c>
      <c r="D447" s="9">
        <v>5.822159491884249E-2</v>
      </c>
      <c r="E447" s="9">
        <v>2.6905829596412634E-2</v>
      </c>
      <c r="F447" s="9">
        <v>4.6504169339320223E-2</v>
      </c>
      <c r="G447" s="9" t="s">
        <v>2</v>
      </c>
      <c r="H447" s="9" t="s">
        <v>2</v>
      </c>
    </row>
    <row r="448" spans="1:8" x14ac:dyDescent="0.15">
      <c r="A448" s="6">
        <v>39029</v>
      </c>
      <c r="B448" s="9">
        <v>-2.4704904491317719E-2</v>
      </c>
      <c r="C448" s="9" t="s">
        <v>2</v>
      </c>
      <c r="D448" s="9">
        <v>-2.7342447482494037E-2</v>
      </c>
      <c r="E448" s="9">
        <v>-2.8384279475982543E-2</v>
      </c>
      <c r="F448" s="9">
        <v>-1.8387986515476573E-2</v>
      </c>
      <c r="G448" s="9" t="s">
        <v>2</v>
      </c>
      <c r="H448" s="9" t="s">
        <v>2</v>
      </c>
    </row>
    <row r="449" spans="1:8" x14ac:dyDescent="0.15">
      <c r="A449" s="6">
        <v>39030</v>
      </c>
      <c r="B449" s="9">
        <v>5.7732270993818315E-2</v>
      </c>
      <c r="C449" s="9" t="s">
        <v>2</v>
      </c>
      <c r="D449" s="9">
        <v>5.3822420294823425E-2</v>
      </c>
      <c r="E449" s="9">
        <v>4.3820224719101075E-2</v>
      </c>
      <c r="F449" s="9">
        <v>7.555416796753045E-2</v>
      </c>
      <c r="G449" s="9" t="s">
        <v>2</v>
      </c>
      <c r="H449" s="9" t="s">
        <v>2</v>
      </c>
    </row>
    <row r="450" spans="1:8" x14ac:dyDescent="0.15">
      <c r="A450" s="6">
        <v>39031</v>
      </c>
      <c r="B450" s="9">
        <v>1.2142394621858918E-2</v>
      </c>
      <c r="C450" s="9" t="s">
        <v>2</v>
      </c>
      <c r="D450" s="9">
        <v>2.8952504879635743E-2</v>
      </c>
      <c r="E450" s="9">
        <v>-6.4585575888049807E-3</v>
      </c>
      <c r="F450" s="9">
        <v>1.3933236574745989E-2</v>
      </c>
      <c r="G450" s="9" t="s">
        <v>2</v>
      </c>
      <c r="H450" s="9" t="s">
        <v>2</v>
      </c>
    </row>
    <row r="451" spans="1:8" x14ac:dyDescent="0.15">
      <c r="A451" s="6">
        <v>39034</v>
      </c>
      <c r="B451" s="9">
        <v>-2.6096134285091204E-2</v>
      </c>
      <c r="C451" s="9" t="s">
        <v>2</v>
      </c>
      <c r="D451" s="9">
        <v>-4.868795447360097E-2</v>
      </c>
      <c r="E451" s="9">
        <v>-2.8169014084507005E-2</v>
      </c>
      <c r="F451" s="9">
        <v>-1.4314342971656346E-3</v>
      </c>
      <c r="G451" s="9" t="s">
        <v>2</v>
      </c>
      <c r="H451" s="9" t="s">
        <v>2</v>
      </c>
    </row>
    <row r="452" spans="1:8" x14ac:dyDescent="0.15">
      <c r="A452" s="6">
        <v>39035</v>
      </c>
      <c r="B452" s="9">
        <v>3.0033568618327806E-2</v>
      </c>
      <c r="C452" s="9" t="s">
        <v>2</v>
      </c>
      <c r="D452" s="9">
        <v>3.9548022598870025E-2</v>
      </c>
      <c r="E452" s="9">
        <v>1.672240802675562E-2</v>
      </c>
      <c r="F452" s="9">
        <v>3.3830275229357776E-2</v>
      </c>
      <c r="G452" s="9" t="s">
        <v>2</v>
      </c>
      <c r="H452" s="9" t="s">
        <v>2</v>
      </c>
    </row>
    <row r="453" spans="1:8" x14ac:dyDescent="0.15">
      <c r="A453" s="6">
        <v>39036</v>
      </c>
      <c r="B453" s="9">
        <v>1.8315223332803516E-2</v>
      </c>
      <c r="C453" s="9" t="s">
        <v>2</v>
      </c>
      <c r="D453" s="9">
        <v>1.5984654731457715E-2</v>
      </c>
      <c r="E453" s="9">
        <v>1.2061403508772051E-2</v>
      </c>
      <c r="F453" s="9">
        <v>2.6899611758180786E-2</v>
      </c>
      <c r="G453" s="9" t="s">
        <v>2</v>
      </c>
      <c r="H453" s="9" t="s">
        <v>2</v>
      </c>
    </row>
    <row r="454" spans="1:8" x14ac:dyDescent="0.15">
      <c r="A454" s="6">
        <v>39037</v>
      </c>
      <c r="B454" s="9">
        <v>9.482370447784827E-3</v>
      </c>
      <c r="C454" s="9" t="s">
        <v>2</v>
      </c>
      <c r="D454" s="9" t="s">
        <v>2</v>
      </c>
      <c r="E454" s="9">
        <v>2.0585048754062862E-2</v>
      </c>
      <c r="F454" s="9">
        <v>-1.6203078584932085E-3</v>
      </c>
      <c r="G454" s="9" t="s">
        <v>2</v>
      </c>
      <c r="H454" s="9" t="s">
        <v>2</v>
      </c>
    </row>
    <row r="455" spans="1:8" x14ac:dyDescent="0.15">
      <c r="A455" s="6">
        <v>39038</v>
      </c>
      <c r="B455" s="9">
        <v>-6.0656284690576157E-3</v>
      </c>
      <c r="C455" s="9" t="s">
        <v>2</v>
      </c>
      <c r="D455" s="9" t="s">
        <v>2</v>
      </c>
      <c r="E455" s="9">
        <v>-2.1231422505307851E-3</v>
      </c>
      <c r="F455" s="9">
        <v>-1.0008114687584446E-2</v>
      </c>
      <c r="G455" s="9" t="s">
        <v>2</v>
      </c>
      <c r="H455" s="9" t="s">
        <v>2</v>
      </c>
    </row>
    <row r="456" spans="1:8" x14ac:dyDescent="0.15">
      <c r="A456" s="6">
        <v>39041</v>
      </c>
      <c r="B456" s="9">
        <v>3.964073944890123E-2</v>
      </c>
      <c r="C456" s="9" t="s">
        <v>2</v>
      </c>
      <c r="D456" s="9" t="s">
        <v>2</v>
      </c>
      <c r="E456" s="9">
        <v>3.8297872340425476E-2</v>
      </c>
      <c r="F456" s="9">
        <v>4.0983606557376984E-2</v>
      </c>
      <c r="G456" s="9" t="s">
        <v>2</v>
      </c>
      <c r="H456" s="9" t="s">
        <v>2</v>
      </c>
    </row>
    <row r="457" spans="1:8" x14ac:dyDescent="0.15">
      <c r="A457" s="6">
        <v>39042</v>
      </c>
      <c r="B457" s="9">
        <v>1.541940966395583E-2</v>
      </c>
      <c r="C457" s="9" t="s">
        <v>2</v>
      </c>
      <c r="D457" s="9" t="s">
        <v>2</v>
      </c>
      <c r="E457" s="9">
        <v>2.6639344262294973E-2</v>
      </c>
      <c r="F457" s="9">
        <v>4.1994750656166868E-3</v>
      </c>
      <c r="G457" s="9" t="s">
        <v>2</v>
      </c>
      <c r="H457" s="9" t="s">
        <v>2</v>
      </c>
    </row>
    <row r="458" spans="1:8" x14ac:dyDescent="0.15">
      <c r="A458" s="6">
        <v>39043</v>
      </c>
      <c r="B458" s="9">
        <v>8.8870872995254757E-3</v>
      </c>
      <c r="C458" s="9" t="s">
        <v>2</v>
      </c>
      <c r="D458" s="9" t="s">
        <v>2</v>
      </c>
      <c r="E458" s="9">
        <v>2.1956087824351433E-2</v>
      </c>
      <c r="F458" s="9">
        <v>-4.181913225300482E-3</v>
      </c>
      <c r="G458" s="9" t="s">
        <v>2</v>
      </c>
      <c r="H458" s="9" t="s">
        <v>2</v>
      </c>
    </row>
    <row r="459" spans="1:8" x14ac:dyDescent="0.15">
      <c r="A459" s="6">
        <v>39044</v>
      </c>
      <c r="B459" s="9">
        <v>3.3767639747608623E-2</v>
      </c>
      <c r="C459" s="9" t="s">
        <v>2</v>
      </c>
      <c r="D459" s="9">
        <v>9.0590298071304698E-3</v>
      </c>
      <c r="E459" s="9">
        <v>6.8359375E-2</v>
      </c>
      <c r="F459" s="9">
        <v>2.3884514435695392E-2</v>
      </c>
      <c r="G459" s="9" t="s">
        <v>2</v>
      </c>
      <c r="H459" s="9" t="s">
        <v>2</v>
      </c>
    </row>
    <row r="460" spans="1:8" x14ac:dyDescent="0.15">
      <c r="A460" s="6">
        <v>39045</v>
      </c>
      <c r="B460" s="9">
        <v>-2.4188047424066401E-2</v>
      </c>
      <c r="C460" s="9" t="s">
        <v>2</v>
      </c>
      <c r="D460" s="9">
        <v>-3.0118737329858036E-2</v>
      </c>
      <c r="E460" s="9">
        <v>-2.1937842778793404E-2</v>
      </c>
      <c r="F460" s="9">
        <v>-2.0507562163547766E-2</v>
      </c>
      <c r="G460" s="9" t="s">
        <v>2</v>
      </c>
      <c r="H460" s="9" t="s">
        <v>2</v>
      </c>
    </row>
    <row r="461" spans="1:8" x14ac:dyDescent="0.15">
      <c r="A461" s="6">
        <v>39048</v>
      </c>
      <c r="B461" s="9">
        <v>-2.5666939416105611E-2</v>
      </c>
      <c r="C461" s="9" t="s">
        <v>2</v>
      </c>
      <c r="D461" s="9">
        <v>-3.1054045983875733E-2</v>
      </c>
      <c r="E461" s="9">
        <v>-2.0560747663551315E-2</v>
      </c>
      <c r="F461" s="9">
        <v>-2.5386024600889789E-2</v>
      </c>
      <c r="G461" s="9" t="s">
        <v>2</v>
      </c>
      <c r="H461" s="9" t="s">
        <v>2</v>
      </c>
    </row>
    <row r="462" spans="1:8" x14ac:dyDescent="0.15">
      <c r="A462" s="6">
        <v>39049</v>
      </c>
      <c r="B462" s="9">
        <v>3.5027606579480786E-3</v>
      </c>
      <c r="C462" s="9" t="s">
        <v>2</v>
      </c>
      <c r="D462" s="9">
        <v>1.9106317411402118E-2</v>
      </c>
      <c r="E462" s="9">
        <v>8.5877862595420407E-3</v>
      </c>
      <c r="F462" s="9">
        <v>-1.7185821697099923E-2</v>
      </c>
      <c r="G462" s="9" t="s">
        <v>2</v>
      </c>
      <c r="H462" s="9" t="s">
        <v>2</v>
      </c>
    </row>
    <row r="463" spans="1:8" x14ac:dyDescent="0.15">
      <c r="A463" s="6">
        <v>39050</v>
      </c>
      <c r="B463" s="9">
        <v>4.9432846727281987E-3</v>
      </c>
      <c r="C463" s="9" t="s">
        <v>2</v>
      </c>
      <c r="D463" s="9">
        <v>5.1406108255216409E-3</v>
      </c>
      <c r="E463" s="9">
        <v>9.4607379375588607E-4</v>
      </c>
      <c r="F463" s="9">
        <v>8.7431693989070691E-3</v>
      </c>
      <c r="G463" s="9" t="s">
        <v>2</v>
      </c>
      <c r="H463" s="9" t="s">
        <v>2</v>
      </c>
    </row>
    <row r="464" spans="1:8" x14ac:dyDescent="0.15">
      <c r="A464" s="6">
        <v>39051</v>
      </c>
      <c r="B464" s="9">
        <v>3.5623325237220671E-2</v>
      </c>
      <c r="C464" s="9" t="s">
        <v>2</v>
      </c>
      <c r="D464" s="9">
        <v>5.6558363417569035E-2</v>
      </c>
      <c r="E464" s="9">
        <v>2.2684310018903586E-2</v>
      </c>
      <c r="F464" s="9">
        <v>2.7627302275189392E-2</v>
      </c>
      <c r="G464" s="9" t="s">
        <v>2</v>
      </c>
      <c r="H464" s="9" t="s">
        <v>2</v>
      </c>
    </row>
    <row r="465" spans="1:8" x14ac:dyDescent="0.15">
      <c r="A465" s="6">
        <v>39052</v>
      </c>
      <c r="B465" s="9">
        <v>-2.0434517598675428E-2</v>
      </c>
      <c r="C465" s="9" t="s">
        <v>2</v>
      </c>
      <c r="D465" s="9">
        <v>-1.7369020501138976E-2</v>
      </c>
      <c r="E465" s="9">
        <v>-2.6802218114602705E-2</v>
      </c>
      <c r="F465" s="9">
        <v>-1.7132314180284602E-2</v>
      </c>
      <c r="G465" s="9" t="s">
        <v>2</v>
      </c>
      <c r="H465" s="9" t="s">
        <v>2</v>
      </c>
    </row>
    <row r="466" spans="1:8" x14ac:dyDescent="0.15">
      <c r="A466" s="6">
        <v>39055</v>
      </c>
      <c r="B466" s="9">
        <v>5.7740475592368799E-2</v>
      </c>
      <c r="C466" s="9" t="s">
        <v>2</v>
      </c>
      <c r="D466" s="9">
        <v>3.8829324833381751E-2</v>
      </c>
      <c r="E466" s="9">
        <v>4.9382716049382935E-2</v>
      </c>
      <c r="F466" s="9">
        <v>8.5009385894341705E-2</v>
      </c>
      <c r="G466" s="9" t="s">
        <v>2</v>
      </c>
      <c r="H466" s="9" t="s">
        <v>2</v>
      </c>
    </row>
    <row r="467" spans="1:8" x14ac:dyDescent="0.15">
      <c r="A467" s="6">
        <v>39056</v>
      </c>
      <c r="B467" s="9">
        <v>-1.8549156537603546E-3</v>
      </c>
      <c r="C467" s="9" t="s">
        <v>2</v>
      </c>
      <c r="D467" s="9">
        <v>5.8577405857740406E-3</v>
      </c>
      <c r="E467" s="9">
        <v>-2.0814479638009087E-2</v>
      </c>
      <c r="F467" s="9">
        <v>9.3919920909539822E-3</v>
      </c>
      <c r="G467" s="9" t="s">
        <v>2</v>
      </c>
      <c r="H467" s="9" t="s">
        <v>2</v>
      </c>
    </row>
    <row r="468" spans="1:8" x14ac:dyDescent="0.15">
      <c r="A468" s="6">
        <v>39057</v>
      </c>
      <c r="B468" s="9">
        <v>-8.5217641610911832E-3</v>
      </c>
      <c r="C468" s="9" t="s">
        <v>2</v>
      </c>
      <c r="D468" s="9">
        <v>-1.636161952301729E-2</v>
      </c>
      <c r="E468" s="9">
        <v>-2.2181146025878062E-2</v>
      </c>
      <c r="F468" s="9">
        <v>1.2977473065621803E-2</v>
      </c>
      <c r="G468" s="9" t="s">
        <v>2</v>
      </c>
      <c r="H468" s="9" t="s">
        <v>2</v>
      </c>
    </row>
    <row r="469" spans="1:8" x14ac:dyDescent="0.15">
      <c r="A469" s="6">
        <v>39058</v>
      </c>
      <c r="B469" s="9">
        <v>6.7347400139927309E-3</v>
      </c>
      <c r="C469" s="9" t="s">
        <v>2</v>
      </c>
      <c r="D469" s="9">
        <v>4.2289258528334095E-3</v>
      </c>
      <c r="E469" s="9">
        <v>-9.4517958412099201E-4</v>
      </c>
      <c r="F469" s="9">
        <v>1.6920473773265776E-2</v>
      </c>
      <c r="G469" s="9" t="s">
        <v>2</v>
      </c>
      <c r="H469" s="9" t="s">
        <v>2</v>
      </c>
    </row>
    <row r="470" spans="1:8" x14ac:dyDescent="0.15">
      <c r="A470" s="6">
        <v>39059</v>
      </c>
      <c r="B470" s="9">
        <v>-1.3637549633734647E-2</v>
      </c>
      <c r="C470" s="9" t="s">
        <v>2</v>
      </c>
      <c r="D470" s="9">
        <v>-4.0988208871420628E-2</v>
      </c>
      <c r="E470" s="9">
        <v>-1.5137180700094621E-2</v>
      </c>
      <c r="F470" s="9">
        <v>1.5212740670311309E-2</v>
      </c>
      <c r="G470" s="9" t="s">
        <v>2</v>
      </c>
      <c r="H470" s="9" t="s">
        <v>2</v>
      </c>
    </row>
    <row r="471" spans="1:8" x14ac:dyDescent="0.15">
      <c r="A471" s="6">
        <v>39062</v>
      </c>
      <c r="B471" s="9">
        <v>4.2824009931337358E-2</v>
      </c>
      <c r="C471" s="9" t="s">
        <v>2</v>
      </c>
      <c r="D471" s="9">
        <v>3.4250585480093632E-2</v>
      </c>
      <c r="E471" s="9">
        <v>4.1306436119116219E-2</v>
      </c>
      <c r="F471" s="9">
        <v>5.2915008194802216E-2</v>
      </c>
      <c r="G471" s="9" t="s">
        <v>2</v>
      </c>
      <c r="H471" s="9" t="s">
        <v>2</v>
      </c>
    </row>
    <row r="472" spans="1:8" x14ac:dyDescent="0.15">
      <c r="A472" s="6">
        <v>39063</v>
      </c>
      <c r="B472" s="9">
        <v>4.8624163781546992E-2</v>
      </c>
      <c r="C472" s="9" t="s">
        <v>2</v>
      </c>
      <c r="D472" s="9">
        <v>2.0662326634588224E-2</v>
      </c>
      <c r="E472" s="9">
        <v>8.1180811808118092E-2</v>
      </c>
      <c r="F472" s="9">
        <v>4.402935290193466E-2</v>
      </c>
      <c r="G472" s="9" t="s">
        <v>2</v>
      </c>
      <c r="H472" s="9" t="s">
        <v>2</v>
      </c>
    </row>
    <row r="473" spans="1:8" x14ac:dyDescent="0.15">
      <c r="A473" s="6">
        <v>39064</v>
      </c>
      <c r="B473" s="9">
        <v>-2.4014256827423901E-2</v>
      </c>
      <c r="C473" s="9" t="s">
        <v>2</v>
      </c>
      <c r="D473" s="9">
        <v>-1.7470881863560828E-2</v>
      </c>
      <c r="E473" s="9">
        <v>-3.0716723549488179E-2</v>
      </c>
      <c r="F473" s="9">
        <v>-2.3855165069222695E-2</v>
      </c>
      <c r="G473" s="9" t="s">
        <v>2</v>
      </c>
      <c r="H473" s="9" t="s">
        <v>2</v>
      </c>
    </row>
    <row r="474" spans="1:8" x14ac:dyDescent="0.15">
      <c r="A474" s="6">
        <v>39065</v>
      </c>
      <c r="B474" s="9">
        <v>6.3205980891534912E-3</v>
      </c>
      <c r="C474" s="9" t="s">
        <v>2</v>
      </c>
      <c r="D474" s="9">
        <v>-7.0561670900366469E-3</v>
      </c>
      <c r="E474" s="9">
        <v>6.1619718309859906E-3</v>
      </c>
      <c r="F474" s="9">
        <v>1.9855989526511131E-2</v>
      </c>
      <c r="G474" s="9" t="s">
        <v>2</v>
      </c>
      <c r="H474" s="9" t="s">
        <v>2</v>
      </c>
    </row>
    <row r="475" spans="1:8" x14ac:dyDescent="0.15">
      <c r="A475" s="6">
        <v>39066</v>
      </c>
      <c r="B475" s="9">
        <v>2.0605635188757281E-2</v>
      </c>
      <c r="C475" s="9" t="s">
        <v>2</v>
      </c>
      <c r="D475" s="9">
        <v>4.6901648664013695E-2</v>
      </c>
      <c r="E475" s="9">
        <v>6.9991251093612927E-3</v>
      </c>
      <c r="F475" s="9">
        <v>7.9161317928968522E-3</v>
      </c>
      <c r="G475" s="9" t="s">
        <v>2</v>
      </c>
      <c r="H475" s="9" t="s">
        <v>2</v>
      </c>
    </row>
    <row r="476" spans="1:8" x14ac:dyDescent="0.15">
      <c r="A476" s="6">
        <v>39069</v>
      </c>
      <c r="B476" s="9">
        <v>2.3509414273373979E-2</v>
      </c>
      <c r="C476" s="9" t="s">
        <v>2</v>
      </c>
      <c r="D476" s="9">
        <v>2.0906869399945682E-2</v>
      </c>
      <c r="E476" s="9">
        <v>1.6507384882710641E-2</v>
      </c>
      <c r="F476" s="9">
        <v>3.3113988537465611E-2</v>
      </c>
      <c r="G476" s="9" t="s">
        <v>2</v>
      </c>
      <c r="H476" s="9" t="s">
        <v>2</v>
      </c>
    </row>
    <row r="477" spans="1:8" x14ac:dyDescent="0.15">
      <c r="A477" s="6">
        <v>39070</v>
      </c>
      <c r="B477" s="9">
        <v>-9.5370672085761665E-3</v>
      </c>
      <c r="C477" s="9" t="s">
        <v>2</v>
      </c>
      <c r="D477" s="9">
        <v>-1.276595744680864E-2</v>
      </c>
      <c r="E477" s="9">
        <v>-5.9829059829058506E-3</v>
      </c>
      <c r="F477" s="9">
        <v>-9.8623381960140089E-3</v>
      </c>
      <c r="G477" s="9" t="s">
        <v>2</v>
      </c>
      <c r="H477" s="9" t="s">
        <v>2</v>
      </c>
    </row>
    <row r="478" spans="1:8" x14ac:dyDescent="0.15">
      <c r="A478" s="6">
        <v>39071</v>
      </c>
      <c r="B478" s="9">
        <v>-1.302890961026378E-2</v>
      </c>
      <c r="C478" s="9" t="s">
        <v>2</v>
      </c>
      <c r="D478" s="9">
        <v>-1.0506465517241437E-2</v>
      </c>
      <c r="E478" s="9">
        <v>-1.6337059329320835E-2</v>
      </c>
      <c r="F478" s="9">
        <v>-1.2243203984229067E-2</v>
      </c>
      <c r="G478" s="9" t="s">
        <v>2</v>
      </c>
      <c r="H478" s="9" t="s">
        <v>2</v>
      </c>
    </row>
    <row r="479" spans="1:8" x14ac:dyDescent="0.15">
      <c r="A479" s="6">
        <v>39072</v>
      </c>
      <c r="B479" s="9">
        <v>-1.9750774601353476E-2</v>
      </c>
      <c r="C479" s="9" t="s">
        <v>2</v>
      </c>
      <c r="D479" s="9">
        <v>-2.2869588891913817E-2</v>
      </c>
      <c r="E479" s="9">
        <v>-2.2727272727272707E-2</v>
      </c>
      <c r="F479" s="9">
        <v>-1.3655462184873901E-2</v>
      </c>
      <c r="G479" s="9" t="s">
        <v>2</v>
      </c>
      <c r="H479" s="9" t="s">
        <v>2</v>
      </c>
    </row>
    <row r="480" spans="1:8" x14ac:dyDescent="0.15">
      <c r="A480" s="6">
        <v>39073</v>
      </c>
      <c r="B480" s="9">
        <v>1.2688874451478446E-2</v>
      </c>
      <c r="C480" s="9" t="s">
        <v>2</v>
      </c>
      <c r="D480" s="9">
        <v>1.1145165784341104E-2</v>
      </c>
      <c r="E480" s="9">
        <v>6.2611806797854275E-3</v>
      </c>
      <c r="F480" s="9">
        <v>2.0660276890308804E-2</v>
      </c>
      <c r="G480" s="9" t="s">
        <v>2</v>
      </c>
      <c r="H480" s="9" t="s">
        <v>2</v>
      </c>
    </row>
    <row r="481" spans="1:8" x14ac:dyDescent="0.15">
      <c r="A481" s="6">
        <v>39076</v>
      </c>
      <c r="B481" s="9">
        <v>4.4207179085970459E-2</v>
      </c>
      <c r="C481" s="9" t="s">
        <v>2</v>
      </c>
      <c r="D481" s="9">
        <v>5.5662717001929041E-2</v>
      </c>
      <c r="E481" s="9">
        <v>2.6666666666666838E-2</v>
      </c>
      <c r="F481" s="9">
        <v>5.0292153589315491E-2</v>
      </c>
      <c r="G481" s="9" t="s">
        <v>2</v>
      </c>
      <c r="H481" s="9" t="s">
        <v>2</v>
      </c>
    </row>
    <row r="482" spans="1:8" x14ac:dyDescent="0.15">
      <c r="A482" s="6">
        <v>39077</v>
      </c>
      <c r="B482" s="9">
        <v>-9.8310381998572751E-3</v>
      </c>
      <c r="C482" s="9" t="s">
        <v>2</v>
      </c>
      <c r="D482" s="9">
        <v>-1.20073087966589E-2</v>
      </c>
      <c r="E482" s="9">
        <v>-1.2121212121212199E-2</v>
      </c>
      <c r="F482" s="9">
        <v>-5.3645936817007245E-3</v>
      </c>
      <c r="G482" s="9" t="s">
        <v>2</v>
      </c>
      <c r="H482" s="9" t="s">
        <v>2</v>
      </c>
    </row>
    <row r="483" spans="1:8" x14ac:dyDescent="0.15">
      <c r="A483" s="6">
        <v>39078</v>
      </c>
      <c r="B483" s="9">
        <v>6.166500752930193E-2</v>
      </c>
      <c r="C483" s="9" t="s">
        <v>2</v>
      </c>
      <c r="D483" s="9">
        <v>6.7899603698811095E-2</v>
      </c>
      <c r="E483" s="9">
        <v>5.6967572304995606E-2</v>
      </c>
      <c r="F483" s="9">
        <v>6.0127846584099087E-2</v>
      </c>
      <c r="G483" s="9" t="s">
        <v>2</v>
      </c>
      <c r="H483" s="9" t="s">
        <v>2</v>
      </c>
    </row>
    <row r="484" spans="1:8" x14ac:dyDescent="0.15">
      <c r="A484" s="6">
        <v>39079</v>
      </c>
      <c r="B484" s="9">
        <v>1.8257515430003608E-2</v>
      </c>
      <c r="C484" s="9" t="s">
        <v>2</v>
      </c>
      <c r="D484" s="9">
        <v>4.131618010885707E-2</v>
      </c>
      <c r="E484" s="9">
        <v>2.1558872305140975E-2</v>
      </c>
      <c r="F484" s="9">
        <v>-8.1025061239872187E-3</v>
      </c>
      <c r="G484" s="9" t="s">
        <v>2</v>
      </c>
      <c r="H484" s="9" t="s">
        <v>2</v>
      </c>
    </row>
    <row r="485" spans="1:8" x14ac:dyDescent="0.15">
      <c r="A485" s="6">
        <v>39080</v>
      </c>
      <c r="B485" s="9">
        <v>4.2364433667833566E-2</v>
      </c>
      <c r="C485" s="9" t="s">
        <v>2</v>
      </c>
      <c r="D485" s="9">
        <v>5.6545497742931605E-2</v>
      </c>
      <c r="E485" s="9">
        <v>3.0844155844155674E-2</v>
      </c>
      <c r="F485" s="9">
        <v>3.9703647416413412E-2</v>
      </c>
      <c r="G485" s="9" t="s">
        <v>2</v>
      </c>
      <c r="H485" s="9" t="s">
        <v>2</v>
      </c>
    </row>
    <row r="486" spans="1:8" x14ac:dyDescent="0.15">
      <c r="A486" s="6">
        <v>39086</v>
      </c>
      <c r="B486" s="9">
        <v>6.1011676782465329E-3</v>
      </c>
      <c r="C486" s="9" t="s">
        <v>2</v>
      </c>
      <c r="D486" s="9">
        <v>6.9709916797842109E-3</v>
      </c>
      <c r="E486" s="9">
        <v>1.0236220472441104E-2</v>
      </c>
      <c r="F486" s="9">
        <v>1.0962908825142836E-3</v>
      </c>
      <c r="G486" s="9" t="s">
        <v>2</v>
      </c>
      <c r="H486" s="9" t="s">
        <v>2</v>
      </c>
    </row>
    <row r="487" spans="1:8" x14ac:dyDescent="0.15">
      <c r="A487" s="6">
        <v>39087</v>
      </c>
      <c r="B487" s="9">
        <v>-5.6361331803195615E-2</v>
      </c>
      <c r="C487" s="9" t="s">
        <v>2</v>
      </c>
      <c r="D487" s="9">
        <v>-2.9254131308619979E-2</v>
      </c>
      <c r="E487" s="9">
        <v>-8.1060015588464651E-2</v>
      </c>
      <c r="F487" s="9">
        <v>-5.8769848512502221E-2</v>
      </c>
      <c r="G487" s="9" t="s">
        <v>2</v>
      </c>
      <c r="H487" s="9" t="s">
        <v>2</v>
      </c>
    </row>
    <row r="488" spans="1:8" x14ac:dyDescent="0.15">
      <c r="A488" s="6">
        <v>39090</v>
      </c>
      <c r="B488" s="9">
        <v>1.4175991867774296E-2</v>
      </c>
      <c r="C488" s="9" t="s">
        <v>2</v>
      </c>
      <c r="D488" s="9">
        <v>2.00138026224983E-2</v>
      </c>
      <c r="E488" s="9" t="s">
        <v>2</v>
      </c>
      <c r="F488" s="9">
        <v>8.3381811130502914E-3</v>
      </c>
      <c r="G488" s="9" t="s">
        <v>2</v>
      </c>
      <c r="H488" s="9" t="s">
        <v>2</v>
      </c>
    </row>
    <row r="489" spans="1:8" x14ac:dyDescent="0.15">
      <c r="A489" s="6">
        <v>39091</v>
      </c>
      <c r="B489" s="9">
        <v>5.7464175427639597E-2</v>
      </c>
      <c r="C489" s="9" t="s">
        <v>2</v>
      </c>
      <c r="D489" s="9">
        <v>7.2620658547586814E-2</v>
      </c>
      <c r="E489" s="9" t="s">
        <v>2</v>
      </c>
      <c r="F489" s="9">
        <v>4.2307692307692379E-2</v>
      </c>
      <c r="G489" s="9" t="s">
        <v>2</v>
      </c>
      <c r="H489" s="9" t="s">
        <v>2</v>
      </c>
    </row>
    <row r="490" spans="1:8" x14ac:dyDescent="0.15">
      <c r="A490" s="6">
        <v>39092</v>
      </c>
      <c r="B490" s="9">
        <v>1.8943736017217033E-2</v>
      </c>
      <c r="C490" s="9" t="s">
        <v>2</v>
      </c>
      <c r="D490" s="9">
        <v>3.6795626576955343E-2</v>
      </c>
      <c r="E490" s="9">
        <v>1.3209013209013243E-2</v>
      </c>
      <c r="F490" s="9">
        <v>6.8265682656825089E-3</v>
      </c>
      <c r="G490" s="9" t="s">
        <v>2</v>
      </c>
      <c r="H490" s="9" t="s">
        <v>2</v>
      </c>
    </row>
    <row r="491" spans="1:8" x14ac:dyDescent="0.15">
      <c r="A491" s="6">
        <v>39093</v>
      </c>
      <c r="B491" s="9">
        <v>-3.2800014893222373E-2</v>
      </c>
      <c r="C491" s="9" t="s">
        <v>2</v>
      </c>
      <c r="D491" s="9">
        <v>-1.7440681403366409E-2</v>
      </c>
      <c r="E491" s="9">
        <v>-4.0644171779141036E-2</v>
      </c>
      <c r="F491" s="9">
        <v>-4.0315191497159675E-2</v>
      </c>
      <c r="G491" s="9" t="s">
        <v>2</v>
      </c>
      <c r="H491" s="9" t="s">
        <v>2</v>
      </c>
    </row>
    <row r="492" spans="1:8" x14ac:dyDescent="0.15">
      <c r="A492" s="6">
        <v>39094</v>
      </c>
      <c r="B492" s="9">
        <v>-1.7625050963248845E-2</v>
      </c>
      <c r="C492" s="9" t="s">
        <v>2</v>
      </c>
      <c r="D492" s="9">
        <v>-2.6625386996904199E-2</v>
      </c>
      <c r="E492" s="9">
        <v>-1.918465227817745E-2</v>
      </c>
      <c r="F492" s="9">
        <v>-7.0651136146648863E-3</v>
      </c>
      <c r="G492" s="9" t="s">
        <v>2</v>
      </c>
      <c r="H492" s="9" t="s">
        <v>2</v>
      </c>
    </row>
    <row r="493" spans="1:8" x14ac:dyDescent="0.15">
      <c r="A493" s="6">
        <v>39097</v>
      </c>
      <c r="B493" s="9">
        <v>5.9238072130250119E-2</v>
      </c>
      <c r="C493" s="9" t="s">
        <v>2</v>
      </c>
      <c r="D493" s="9">
        <v>5.9796437659033197E-2</v>
      </c>
      <c r="E493" s="9">
        <v>5.8679706601467041E-2</v>
      </c>
      <c r="F493" s="9" t="s">
        <v>2</v>
      </c>
      <c r="G493" s="9" t="s">
        <v>2</v>
      </c>
      <c r="H493" s="9" t="s">
        <v>2</v>
      </c>
    </row>
    <row r="494" spans="1:8" x14ac:dyDescent="0.15">
      <c r="A494" s="6">
        <v>39098</v>
      </c>
      <c r="B494" s="9">
        <v>8.2917693636346823E-3</v>
      </c>
      <c r="C494" s="9" t="s">
        <v>2</v>
      </c>
      <c r="D494" s="9">
        <v>-4.2016806722687816E-3</v>
      </c>
      <c r="E494" s="9">
        <v>2.0785219399538146E-2</v>
      </c>
      <c r="F494" s="9" t="s">
        <v>2</v>
      </c>
      <c r="G494" s="9" t="s">
        <v>2</v>
      </c>
      <c r="H494" s="9" t="s">
        <v>2</v>
      </c>
    </row>
    <row r="495" spans="1:8" x14ac:dyDescent="0.15">
      <c r="A495" s="6">
        <v>39099</v>
      </c>
      <c r="B495" s="9">
        <v>-5.626834915764138E-3</v>
      </c>
      <c r="C495" s="9" t="s">
        <v>2</v>
      </c>
      <c r="D495" s="9">
        <v>-3.8175607795861044E-2</v>
      </c>
      <c r="E495" s="9">
        <v>1.0558069381598756E-2</v>
      </c>
      <c r="F495" s="9">
        <v>1.0737033666969875E-2</v>
      </c>
      <c r="G495" s="9" t="s">
        <v>2</v>
      </c>
      <c r="H495" s="9" t="s">
        <v>2</v>
      </c>
    </row>
    <row r="496" spans="1:8" x14ac:dyDescent="0.15">
      <c r="A496" s="6">
        <v>39100</v>
      </c>
      <c r="B496" s="9">
        <v>-4.970222488944942E-2</v>
      </c>
      <c r="C496" s="9" t="s">
        <v>2</v>
      </c>
      <c r="D496" s="9">
        <v>-6.7683308961771327E-2</v>
      </c>
      <c r="E496" s="9">
        <v>-3.2089552238805941E-2</v>
      </c>
      <c r="F496" s="9">
        <v>-4.9333813467770993E-2</v>
      </c>
      <c r="G496" s="9" t="s">
        <v>2</v>
      </c>
      <c r="H496" s="9" t="s">
        <v>2</v>
      </c>
    </row>
    <row r="497" spans="1:8" x14ac:dyDescent="0.15">
      <c r="A497" s="6">
        <v>39101</v>
      </c>
      <c r="B497" s="9">
        <v>2.3054157516728086E-2</v>
      </c>
      <c r="C497" s="9" t="s">
        <v>2</v>
      </c>
      <c r="D497" s="9">
        <v>2.0165807752632769E-2</v>
      </c>
      <c r="E497" s="9">
        <v>1.8504240555127227E-2</v>
      </c>
      <c r="F497" s="9">
        <v>3.0492424242424265E-2</v>
      </c>
      <c r="G497" s="9" t="s">
        <v>2</v>
      </c>
      <c r="H497" s="9" t="s">
        <v>2</v>
      </c>
    </row>
    <row r="498" spans="1:8" x14ac:dyDescent="0.15">
      <c r="A498" s="6">
        <v>39104</v>
      </c>
      <c r="B498" s="9">
        <v>3.7299463268360755E-2</v>
      </c>
      <c r="C498" s="9" t="s">
        <v>2</v>
      </c>
      <c r="D498" s="9">
        <v>3.5361300241598892E-2</v>
      </c>
      <c r="E498" s="9">
        <v>5.374716124148371E-2</v>
      </c>
      <c r="F498" s="9">
        <v>2.2789928321999664E-2</v>
      </c>
      <c r="G498" s="9" t="s">
        <v>2</v>
      </c>
      <c r="H498" s="9" t="s">
        <v>2</v>
      </c>
    </row>
    <row r="499" spans="1:8" x14ac:dyDescent="0.15">
      <c r="A499" s="6">
        <v>39105</v>
      </c>
      <c r="B499" s="9">
        <v>0.1000136699968545</v>
      </c>
      <c r="C499" s="9" t="s">
        <v>2</v>
      </c>
      <c r="D499" s="9">
        <v>9.9915146372507424E-2</v>
      </c>
      <c r="E499" s="9">
        <v>9.9856321839080442E-2</v>
      </c>
      <c r="F499" s="9">
        <v>0.10026954177897562</v>
      </c>
      <c r="G499" s="9" t="s">
        <v>2</v>
      </c>
      <c r="H499" s="9" t="s">
        <v>2</v>
      </c>
    </row>
    <row r="500" spans="1:8" x14ac:dyDescent="0.15">
      <c r="A500" s="6">
        <v>39106</v>
      </c>
      <c r="B500" s="9">
        <v>9.9823847876314344E-3</v>
      </c>
      <c r="C500" s="9" t="s">
        <v>2</v>
      </c>
      <c r="D500" s="9">
        <v>-5.9787849566056428E-3</v>
      </c>
      <c r="E500" s="9">
        <v>2.5473546701502148E-2</v>
      </c>
      <c r="F500" s="9">
        <v>1.0452392617997797E-2</v>
      </c>
      <c r="G500" s="9" t="s">
        <v>2</v>
      </c>
      <c r="H500" s="9" t="s">
        <v>2</v>
      </c>
    </row>
    <row r="501" spans="1:8" x14ac:dyDescent="0.15">
      <c r="A501" s="6">
        <v>39107</v>
      </c>
      <c r="B501" s="9">
        <v>4.2743410768212681E-4</v>
      </c>
      <c r="C501" s="9" t="s">
        <v>2</v>
      </c>
      <c r="D501" s="9">
        <v>-1.3387660069848595E-2</v>
      </c>
      <c r="E501" s="9">
        <v>2.5477707006369421E-3</v>
      </c>
      <c r="F501" s="9">
        <v>1.2122191692258033E-2</v>
      </c>
      <c r="G501" s="9" t="s">
        <v>2</v>
      </c>
      <c r="H501" s="9" t="s">
        <v>2</v>
      </c>
    </row>
    <row r="502" spans="1:8" x14ac:dyDescent="0.15">
      <c r="A502" s="6">
        <v>39108</v>
      </c>
      <c r="B502" s="9">
        <v>9.7109147634037038E-2</v>
      </c>
      <c r="C502" s="9" t="s">
        <v>2</v>
      </c>
      <c r="D502" s="9">
        <v>9.0658800393313754E-2</v>
      </c>
      <c r="E502" s="9">
        <v>0.10038119440914861</v>
      </c>
      <c r="F502" s="9">
        <v>0.10028744809964873</v>
      </c>
      <c r="G502" s="9" t="s">
        <v>2</v>
      </c>
      <c r="H502" s="9" t="s">
        <v>2</v>
      </c>
    </row>
    <row r="503" spans="1:8" x14ac:dyDescent="0.15">
      <c r="A503" s="6">
        <v>39111</v>
      </c>
      <c r="B503" s="9">
        <v>7.0596202267291019E-2</v>
      </c>
      <c r="C503" s="9" t="s">
        <v>2</v>
      </c>
      <c r="D503" s="9">
        <v>2.3079697078975947E-2</v>
      </c>
      <c r="E503" s="9">
        <v>9.9884526558891462E-2</v>
      </c>
      <c r="F503" s="9">
        <v>8.8824383164005649E-2</v>
      </c>
      <c r="G503" s="9" t="s">
        <v>2</v>
      </c>
      <c r="H503" s="9" t="s">
        <v>2</v>
      </c>
    </row>
    <row r="504" spans="1:8" x14ac:dyDescent="0.15">
      <c r="A504" s="6">
        <v>39112</v>
      </c>
      <c r="B504" s="9">
        <v>-1.9243221729778253E-2</v>
      </c>
      <c r="C504" s="9" t="s">
        <v>2</v>
      </c>
      <c r="D504" s="9">
        <v>-3.1723651744800963E-2</v>
      </c>
      <c r="E504" s="9">
        <v>2.6246719160105014E-2</v>
      </c>
      <c r="F504" s="9">
        <v>-5.2252732604638807E-2</v>
      </c>
      <c r="G504" s="9" t="s">
        <v>2</v>
      </c>
      <c r="H504" s="9" t="s">
        <v>2</v>
      </c>
    </row>
    <row r="505" spans="1:8" x14ac:dyDescent="0.15">
      <c r="A505" s="6">
        <v>39113</v>
      </c>
      <c r="B505" s="9">
        <v>-8.1288476900312379E-2</v>
      </c>
      <c r="C505" s="9" t="s">
        <v>2</v>
      </c>
      <c r="D505" s="9">
        <v>-5.0782672005824536E-2</v>
      </c>
      <c r="E505" s="9">
        <v>-0.10025575447570334</v>
      </c>
      <c r="F505" s="9">
        <v>-9.2827004219409259E-2</v>
      </c>
      <c r="G505" s="9" t="s">
        <v>2</v>
      </c>
      <c r="H505" s="9" t="s">
        <v>2</v>
      </c>
    </row>
    <row r="506" spans="1:8" x14ac:dyDescent="0.15">
      <c r="A506" s="6">
        <v>39114</v>
      </c>
      <c r="B506" s="9">
        <v>-6.9716647817561483E-3</v>
      </c>
      <c r="C506" s="9" t="s">
        <v>2</v>
      </c>
      <c r="D506" s="9">
        <v>-1.6107382550335503E-2</v>
      </c>
      <c r="E506" s="9">
        <v>-2.7288231949971653E-2</v>
      </c>
      <c r="F506" s="9">
        <v>2.2480620155038711E-2</v>
      </c>
      <c r="G506" s="9" t="s">
        <v>2</v>
      </c>
      <c r="H506" s="9" t="s">
        <v>2</v>
      </c>
    </row>
    <row r="507" spans="1:8" x14ac:dyDescent="0.15">
      <c r="A507" s="6">
        <v>39115</v>
      </c>
      <c r="B507" s="9">
        <v>-6.2119247480912389E-2</v>
      </c>
      <c r="C507" s="9" t="s">
        <v>2</v>
      </c>
      <c r="D507" s="9">
        <v>-6.4704735918924228E-2</v>
      </c>
      <c r="E507" s="9">
        <v>-5.9029807130333012E-2</v>
      </c>
      <c r="F507" s="9">
        <v>-6.2623199393479934E-2</v>
      </c>
      <c r="G507" s="9" t="s">
        <v>2</v>
      </c>
      <c r="H507" s="9" t="s">
        <v>2</v>
      </c>
    </row>
    <row r="508" spans="1:8" x14ac:dyDescent="0.15">
      <c r="A508" s="6">
        <v>39118</v>
      </c>
      <c r="B508" s="9">
        <v>-6.4177037527960334E-2</v>
      </c>
      <c r="C508" s="9" t="s">
        <v>2</v>
      </c>
      <c r="D508" s="9">
        <v>-5.6470097937070252E-2</v>
      </c>
      <c r="E508" s="9">
        <v>-7.701863354037275E-2</v>
      </c>
      <c r="F508" s="9">
        <v>-5.9042381106438002E-2</v>
      </c>
      <c r="G508" s="9" t="s">
        <v>2</v>
      </c>
      <c r="H508" s="9" t="s">
        <v>2</v>
      </c>
    </row>
    <row r="509" spans="1:8" x14ac:dyDescent="0.15">
      <c r="A509" s="6">
        <v>39119</v>
      </c>
      <c r="B509" s="9">
        <v>8.5441988346685371E-2</v>
      </c>
      <c r="C509" s="9" t="s">
        <v>2</v>
      </c>
      <c r="D509" s="9">
        <v>6.7800353356890497E-2</v>
      </c>
      <c r="E509" s="9">
        <v>0.10094212651413192</v>
      </c>
      <c r="F509" s="9">
        <v>9.9535843218153675E-2</v>
      </c>
      <c r="G509" s="9" t="s">
        <v>2</v>
      </c>
      <c r="H509" s="9">
        <v>7.3489630297565389E-2</v>
      </c>
    </row>
    <row r="510" spans="1:8" x14ac:dyDescent="0.15">
      <c r="A510" s="6">
        <v>39120</v>
      </c>
      <c r="B510" s="9">
        <v>3.9218116918328938E-2</v>
      </c>
      <c r="C510" s="9" t="s">
        <v>2</v>
      </c>
      <c r="D510" s="9">
        <v>3.5780765253360824E-2</v>
      </c>
      <c r="E510" s="9">
        <v>5.0122249388752982E-2</v>
      </c>
      <c r="F510" s="9">
        <v>2.267041901188227E-2</v>
      </c>
      <c r="G510" s="9" t="s">
        <v>2</v>
      </c>
      <c r="H510" s="9">
        <v>4.8299034019319675E-2</v>
      </c>
    </row>
    <row r="511" spans="1:8" x14ac:dyDescent="0.15">
      <c r="A511" s="6">
        <v>39121</v>
      </c>
      <c r="B511" s="9">
        <v>-1.2666422812434686E-2</v>
      </c>
      <c r="C511" s="9" t="s">
        <v>2</v>
      </c>
      <c r="D511" s="9">
        <v>-1.9968051118210872E-2</v>
      </c>
      <c r="E511" s="9">
        <v>1.1059371362049042E-2</v>
      </c>
      <c r="F511" s="9">
        <v>-1.9721755083320525E-2</v>
      </c>
      <c r="G511" s="9" t="s">
        <v>2</v>
      </c>
      <c r="H511" s="9">
        <v>-2.2035256410256387E-2</v>
      </c>
    </row>
    <row r="512" spans="1:8" x14ac:dyDescent="0.15">
      <c r="A512" s="6">
        <v>39122</v>
      </c>
      <c r="B512" s="9">
        <v>-3.0120747949272247E-2</v>
      </c>
      <c r="C512" s="9" t="s">
        <v>2</v>
      </c>
      <c r="D512" s="9">
        <v>-4.1768541157294115E-2</v>
      </c>
      <c r="E512" s="9">
        <v>-3.0512377662636814E-2</v>
      </c>
      <c r="F512" s="9">
        <v>-3.1815346225826713E-2</v>
      </c>
      <c r="G512" s="9" t="s">
        <v>2</v>
      </c>
      <c r="H512" s="9">
        <v>-1.6386726751331349E-2</v>
      </c>
    </row>
    <row r="513" spans="1:8" x14ac:dyDescent="0.15">
      <c r="A513" s="6">
        <v>39125</v>
      </c>
      <c r="B513" s="9">
        <v>6.1509730563800324E-2</v>
      </c>
      <c r="C513" s="9" t="s">
        <v>2</v>
      </c>
      <c r="D513" s="9">
        <v>7.1018498830533572E-2</v>
      </c>
      <c r="E513" s="9">
        <v>7.6603325415676826E-2</v>
      </c>
      <c r="F513" s="9">
        <v>5.7184278350515427E-2</v>
      </c>
      <c r="G513" s="9" t="s">
        <v>2</v>
      </c>
      <c r="H513" s="9">
        <v>4.1232819658475472E-2</v>
      </c>
    </row>
    <row r="514" spans="1:8" x14ac:dyDescent="0.15">
      <c r="A514" s="6">
        <v>39126</v>
      </c>
      <c r="B514" s="9">
        <v>7.2460162161299968E-3</v>
      </c>
      <c r="C514" s="9" t="s">
        <v>2</v>
      </c>
      <c r="D514" s="9">
        <v>2.0448679769704103E-2</v>
      </c>
      <c r="E514" s="9">
        <v>-2.2062879205735353E-3</v>
      </c>
      <c r="F514" s="9">
        <v>1.5541673015389446E-2</v>
      </c>
      <c r="G514" s="9" t="s">
        <v>2</v>
      </c>
      <c r="H514" s="9">
        <v>-4.8000000000000265E-3</v>
      </c>
    </row>
    <row r="515" spans="1:8" x14ac:dyDescent="0.15">
      <c r="A515" s="6">
        <v>39127</v>
      </c>
      <c r="B515" s="9">
        <v>1.5985167351775464E-2</v>
      </c>
      <c r="C515" s="9" t="s">
        <v>2</v>
      </c>
      <c r="D515" s="9">
        <v>1.6536964980544688E-2</v>
      </c>
      <c r="E515" s="9">
        <v>1.0503040353786686E-2</v>
      </c>
      <c r="F515" s="9">
        <v>1.6804201050262479E-2</v>
      </c>
      <c r="G515" s="9" t="s">
        <v>2</v>
      </c>
      <c r="H515" s="9">
        <v>2.0096463022508004E-2</v>
      </c>
    </row>
    <row r="516" spans="1:8" x14ac:dyDescent="0.15">
      <c r="A516" s="6">
        <v>39128</v>
      </c>
      <c r="B516" s="9">
        <v>2.4134370003219996E-2</v>
      </c>
      <c r="C516" s="9" t="s">
        <v>2</v>
      </c>
      <c r="D516" s="9">
        <v>2.3157894736842044E-2</v>
      </c>
      <c r="E516" s="9">
        <v>2.0787746170678245E-2</v>
      </c>
      <c r="F516" s="9">
        <v>4.3529585362254819E-2</v>
      </c>
      <c r="G516" s="9" t="s">
        <v>2</v>
      </c>
      <c r="H516" s="9">
        <v>9.0622537431048755E-3</v>
      </c>
    </row>
    <row r="517" spans="1:8" x14ac:dyDescent="0.15">
      <c r="A517" s="6">
        <v>39129</v>
      </c>
      <c r="B517" s="9">
        <v>1.4524164527991462E-2</v>
      </c>
      <c r="C517" s="9" t="s">
        <v>2</v>
      </c>
      <c r="D517" s="9">
        <v>-5.050505050505083E-3</v>
      </c>
      <c r="E517" s="9">
        <v>-6.4308681672026191E-3</v>
      </c>
      <c r="F517" s="9">
        <v>-7.0701357466063097E-4</v>
      </c>
      <c r="G517" s="9" t="s">
        <v>2</v>
      </c>
      <c r="H517" s="9">
        <v>7.0285044904334182E-2</v>
      </c>
    </row>
    <row r="518" spans="1:8" x14ac:dyDescent="0.15">
      <c r="A518" s="6">
        <v>39139</v>
      </c>
      <c r="B518" s="9">
        <v>-3.217330978103175E-2</v>
      </c>
      <c r="C518" s="9" t="s">
        <v>2</v>
      </c>
      <c r="D518" s="9">
        <v>-4.8317352885880793E-2</v>
      </c>
      <c r="E518" s="9">
        <v>-1.6720604099244807E-2</v>
      </c>
      <c r="F518" s="9">
        <v>-4.1035800198103933E-2</v>
      </c>
      <c r="G518" s="9" t="s">
        <v>2</v>
      </c>
      <c r="H518" s="9">
        <v>-2.2619481940897468E-2</v>
      </c>
    </row>
    <row r="519" spans="1:8" x14ac:dyDescent="0.15">
      <c r="A519" s="6">
        <v>39140</v>
      </c>
      <c r="B519" s="9">
        <v>-9.9747438449044851E-2</v>
      </c>
      <c r="C519" s="9" t="s">
        <v>2</v>
      </c>
      <c r="D519" s="9">
        <v>-9.936783879889366E-2</v>
      </c>
      <c r="E519" s="9">
        <v>-9.9835436094349972E-2</v>
      </c>
      <c r="F519" s="9">
        <v>-9.9749151541980163E-2</v>
      </c>
      <c r="G519" s="9" t="s">
        <v>2</v>
      </c>
      <c r="H519" s="9">
        <v>-0.10003732736095561</v>
      </c>
    </row>
    <row r="520" spans="1:8" x14ac:dyDescent="0.15">
      <c r="A520" s="6">
        <v>39141</v>
      </c>
      <c r="B520" s="9">
        <v>3.6944359274517113E-2</v>
      </c>
      <c r="C520" s="9" t="s">
        <v>2</v>
      </c>
      <c r="D520" s="9">
        <v>2.1495942092564002E-2</v>
      </c>
      <c r="E520" s="9">
        <v>6.1547836684948232E-2</v>
      </c>
      <c r="F520" s="9" t="s">
        <v>2</v>
      </c>
      <c r="G520" s="9" t="s">
        <v>2</v>
      </c>
      <c r="H520" s="9">
        <v>2.7789299046039106E-2</v>
      </c>
    </row>
    <row r="521" spans="1:8" x14ac:dyDescent="0.15">
      <c r="A521" s="6">
        <v>39142</v>
      </c>
      <c r="B521" s="9">
        <v>-3.5463842310812378E-2</v>
      </c>
      <c r="C521" s="9" t="s">
        <v>2</v>
      </c>
      <c r="D521" s="9">
        <v>-1.9969937728151144E-2</v>
      </c>
      <c r="E521" s="9">
        <v>-3.9609644087256091E-2</v>
      </c>
      <c r="F521" s="9" t="s">
        <v>2</v>
      </c>
      <c r="G521" s="9" t="s">
        <v>2</v>
      </c>
      <c r="H521" s="9">
        <v>-4.6811945117029907E-2</v>
      </c>
    </row>
    <row r="522" spans="1:8" x14ac:dyDescent="0.15">
      <c r="A522" s="6">
        <v>39143</v>
      </c>
      <c r="B522" s="9">
        <v>2.5179128309429366E-3</v>
      </c>
      <c r="C522" s="9" t="s">
        <v>2</v>
      </c>
      <c r="D522" s="9">
        <v>3.5056967572304476E-3</v>
      </c>
      <c r="E522" s="9">
        <v>-7.1727435744173285E-3</v>
      </c>
      <c r="F522" s="9">
        <v>3.5778175313059268E-3</v>
      </c>
      <c r="G522" s="9" t="s">
        <v>2</v>
      </c>
      <c r="H522" s="9">
        <v>1.01608806096527E-2</v>
      </c>
    </row>
    <row r="523" spans="1:8" x14ac:dyDescent="0.15">
      <c r="A523" s="6">
        <v>39146</v>
      </c>
      <c r="B523" s="9">
        <v>-3.0010327850758384E-2</v>
      </c>
      <c r="C523" s="9" t="s">
        <v>2</v>
      </c>
      <c r="D523" s="9">
        <v>-1.3537117903930085E-2</v>
      </c>
      <c r="E523" s="9">
        <v>-4.0337146297411142E-2</v>
      </c>
      <c r="F523" s="9">
        <v>-4.5211473018959669E-2</v>
      </c>
      <c r="G523" s="9" t="s">
        <v>2</v>
      </c>
      <c r="H523" s="9">
        <v>-2.0955574182732639E-2</v>
      </c>
    </row>
    <row r="524" spans="1:8" x14ac:dyDescent="0.15">
      <c r="A524" s="6">
        <v>39147</v>
      </c>
      <c r="B524" s="9">
        <v>6.0647062909487182E-2</v>
      </c>
      <c r="C524" s="9" t="s">
        <v>2</v>
      </c>
      <c r="D524" s="9">
        <v>9.0084108012394859E-2</v>
      </c>
      <c r="E524" s="9">
        <v>5.8343789209535757E-2</v>
      </c>
      <c r="F524" s="9">
        <v>5.0067888662593374E-2</v>
      </c>
      <c r="G524" s="9" t="s">
        <v>2</v>
      </c>
      <c r="H524" s="9">
        <v>4.4092465753424737E-2</v>
      </c>
    </row>
    <row r="525" spans="1:8" x14ac:dyDescent="0.15">
      <c r="A525" s="6">
        <v>39148</v>
      </c>
      <c r="B525" s="9">
        <v>7.4578317030806751E-3</v>
      </c>
      <c r="C525" s="9" t="s">
        <v>2</v>
      </c>
      <c r="D525" s="9">
        <v>1.2588832487309576E-2</v>
      </c>
      <c r="E525" s="9">
        <v>9.4842916419679568E-3</v>
      </c>
      <c r="F525" s="9">
        <v>7.7582026830451678E-3</v>
      </c>
      <c r="G525" s="9" t="s">
        <v>2</v>
      </c>
      <c r="H525" s="9">
        <v>0</v>
      </c>
    </row>
    <row r="526" spans="1:8" x14ac:dyDescent="0.15">
      <c r="A526" s="6">
        <v>39149</v>
      </c>
      <c r="B526" s="9">
        <v>3.4661778618175487E-3</v>
      </c>
      <c r="C526" s="9" t="s">
        <v>2</v>
      </c>
      <c r="D526" s="9">
        <v>1.0427110487266855E-2</v>
      </c>
      <c r="E526" s="9">
        <v>2.9359953024072905E-3</v>
      </c>
      <c r="F526" s="9">
        <v>-7.6984763432238479E-3</v>
      </c>
      <c r="G526" s="9" t="s">
        <v>2</v>
      </c>
      <c r="H526" s="9">
        <v>8.2000820008198971E-3</v>
      </c>
    </row>
    <row r="527" spans="1:8" x14ac:dyDescent="0.15">
      <c r="A527" s="6">
        <v>39150</v>
      </c>
      <c r="B527" s="9">
        <v>1.5862860247377764E-2</v>
      </c>
      <c r="C527" s="9" t="s">
        <v>2</v>
      </c>
      <c r="D527" s="9">
        <v>2.778329033538407E-2</v>
      </c>
      <c r="E527" s="9">
        <v>1.8149882903981451E-2</v>
      </c>
      <c r="F527" s="9">
        <v>7.7582026830451678E-3</v>
      </c>
      <c r="G527" s="9" t="s">
        <v>2</v>
      </c>
      <c r="H527" s="9">
        <v>9.7600650671003653E-3</v>
      </c>
    </row>
    <row r="528" spans="1:8" x14ac:dyDescent="0.15">
      <c r="A528" s="6">
        <v>39153</v>
      </c>
      <c r="B528" s="9">
        <v>-1.8924675973579358E-2</v>
      </c>
      <c r="C528" s="9" t="s">
        <v>2</v>
      </c>
      <c r="D528" s="9">
        <v>-3.3017957134581999E-2</v>
      </c>
      <c r="E528" s="9">
        <v>-1.2075905692927047E-2</v>
      </c>
      <c r="F528" s="9">
        <v>-1.8925421010425048E-2</v>
      </c>
      <c r="G528" s="9" t="s">
        <v>2</v>
      </c>
      <c r="H528" s="9">
        <v>-1.1679420056383338E-2</v>
      </c>
    </row>
    <row r="529" spans="1:8" x14ac:dyDescent="0.15">
      <c r="A529" s="6">
        <v>39154</v>
      </c>
      <c r="B529" s="9">
        <v>-8.0717036914768059E-3</v>
      </c>
      <c r="C529" s="9" t="s">
        <v>2</v>
      </c>
      <c r="D529" s="9">
        <v>-1.6174121405750697E-2</v>
      </c>
      <c r="E529" s="9">
        <v>-5.8207217694995483E-3</v>
      </c>
      <c r="F529" s="9">
        <v>-7.8469838155958982E-3</v>
      </c>
      <c r="G529" s="9" t="s">
        <v>2</v>
      </c>
      <c r="H529" s="9">
        <v>-2.4449877750610804E-3</v>
      </c>
    </row>
    <row r="530" spans="1:8" x14ac:dyDescent="0.15">
      <c r="A530" s="6">
        <v>39155</v>
      </c>
      <c r="B530" s="9">
        <v>-2.8476804356927066E-2</v>
      </c>
      <c r="C530" s="9" t="s">
        <v>2</v>
      </c>
      <c r="D530" s="9">
        <v>-2.9632636492794795E-2</v>
      </c>
      <c r="E530" s="9">
        <v>-2.7517564402810279E-2</v>
      </c>
      <c r="F530" s="9">
        <v>-2.6528258362168433E-2</v>
      </c>
      <c r="G530" s="9" t="s">
        <v>2</v>
      </c>
      <c r="H530" s="9">
        <v>-3.0228758169934755E-2</v>
      </c>
    </row>
    <row r="531" spans="1:8" x14ac:dyDescent="0.15">
      <c r="A531" s="6">
        <v>39156</v>
      </c>
      <c r="B531" s="9">
        <v>2.4234306845558162E-2</v>
      </c>
      <c r="C531" s="9" t="s">
        <v>2</v>
      </c>
      <c r="D531" s="9">
        <v>5.2290315833507739E-2</v>
      </c>
      <c r="E531" s="9">
        <v>1.2642986152920033E-2</v>
      </c>
      <c r="F531" s="9">
        <v>1.6418415707515122E-2</v>
      </c>
      <c r="G531" s="9" t="s">
        <v>2</v>
      </c>
      <c r="H531" s="9">
        <v>1.5585509688289756E-2</v>
      </c>
    </row>
    <row r="532" spans="1:8" x14ac:dyDescent="0.15">
      <c r="A532" s="6">
        <v>39157</v>
      </c>
      <c r="B532" s="9">
        <v>-2.6582158662018962E-2</v>
      </c>
      <c r="C532" s="9" t="s">
        <v>2</v>
      </c>
      <c r="D532" s="9">
        <v>-4.1542436891274126E-2</v>
      </c>
      <c r="E532" s="9">
        <v>-2.9726516052318686E-2</v>
      </c>
      <c r="F532" s="9">
        <v>-1.4321398834304722E-2</v>
      </c>
      <c r="G532" s="9" t="s">
        <v>2</v>
      </c>
      <c r="H532" s="9">
        <v>-2.0738282870178315E-2</v>
      </c>
    </row>
    <row r="533" spans="1:8" x14ac:dyDescent="0.15">
      <c r="A533" s="6">
        <v>39160</v>
      </c>
      <c r="B533" s="9">
        <v>7.4034412459971999E-2</v>
      </c>
      <c r="C533" s="9" t="s">
        <v>2</v>
      </c>
      <c r="D533" s="9">
        <v>9.7884695147241851E-2</v>
      </c>
      <c r="E533" s="9">
        <v>6.5563725490196179E-2</v>
      </c>
      <c r="F533" s="9">
        <v>7.8898462578138151E-2</v>
      </c>
      <c r="G533" s="9" t="s">
        <v>2</v>
      </c>
      <c r="H533" s="9">
        <v>5.3790766624311814E-2</v>
      </c>
    </row>
    <row r="534" spans="1:8" x14ac:dyDescent="0.15">
      <c r="A534" s="6">
        <v>39161</v>
      </c>
      <c r="B534" s="9">
        <v>-1.3533420132198909E-2</v>
      </c>
      <c r="C534" s="9" t="s">
        <v>2</v>
      </c>
      <c r="D534" s="9">
        <v>-1.3411409142425446E-2</v>
      </c>
      <c r="E534" s="9">
        <v>-1.2075905692927047E-2</v>
      </c>
      <c r="F534" s="9">
        <v>-1.0961478233636135E-2</v>
      </c>
      <c r="G534" s="9" t="s">
        <v>2</v>
      </c>
      <c r="H534" s="9">
        <v>-1.7684887459807008E-2</v>
      </c>
    </row>
    <row r="535" spans="1:8" x14ac:dyDescent="0.15">
      <c r="A535" s="6">
        <v>39162</v>
      </c>
      <c r="B535" s="9">
        <v>1.9876881069678609E-2</v>
      </c>
      <c r="C535" s="9" t="s">
        <v>2</v>
      </c>
      <c r="D535" s="9">
        <v>4.5567681409151906E-2</v>
      </c>
      <c r="E535" s="9">
        <v>9.8952270081491545E-3</v>
      </c>
      <c r="F535" s="9">
        <v>1.0132995566814351E-2</v>
      </c>
      <c r="G535" s="9" t="s">
        <v>2</v>
      </c>
      <c r="H535" s="9">
        <v>1.3911620294599025E-2</v>
      </c>
    </row>
    <row r="536" spans="1:8" x14ac:dyDescent="0.15">
      <c r="A536" s="6">
        <v>39163</v>
      </c>
      <c r="B536" s="9">
        <v>-1.2396108982999365E-3</v>
      </c>
      <c r="C536" s="9" t="s">
        <v>2</v>
      </c>
      <c r="D536" s="9">
        <v>4.2116828419704877E-3</v>
      </c>
      <c r="E536" s="9">
        <v>-7.4927953890491228E-3</v>
      </c>
      <c r="F536" s="9">
        <v>-3.2915360501566404E-3</v>
      </c>
      <c r="G536" s="9" t="s">
        <v>2</v>
      </c>
      <c r="H536" s="9">
        <v>1.6142050040355294E-3</v>
      </c>
    </row>
    <row r="537" spans="1:8" x14ac:dyDescent="0.15">
      <c r="A537" s="6">
        <v>39164</v>
      </c>
      <c r="B537" s="9">
        <v>-1.1263416585566316E-2</v>
      </c>
      <c r="C537" s="9" t="s">
        <v>2</v>
      </c>
      <c r="D537" s="9">
        <v>-1.9876002917578517E-2</v>
      </c>
      <c r="E537" s="9">
        <v>-1.1033681765388992E-2</v>
      </c>
      <c r="F537" s="9">
        <v>-1.777008963673532E-2</v>
      </c>
      <c r="G537" s="9" t="s">
        <v>2</v>
      </c>
      <c r="H537" s="9">
        <v>3.6261079774375649E-3</v>
      </c>
    </row>
    <row r="538" spans="1:8" x14ac:dyDescent="0.15">
      <c r="A538" s="6">
        <v>39167</v>
      </c>
      <c r="B538" s="9">
        <v>1.8096217807533455E-2</v>
      </c>
      <c r="C538" s="9" t="s">
        <v>2</v>
      </c>
      <c r="D538" s="9">
        <v>2.7906976744185297E-3</v>
      </c>
      <c r="E538" s="9">
        <v>3.2883147386964184E-2</v>
      </c>
      <c r="F538" s="9">
        <v>2.0653218059557998E-2</v>
      </c>
      <c r="G538" s="9" t="s">
        <v>2</v>
      </c>
      <c r="H538" s="9">
        <v>1.6057808109193106E-2</v>
      </c>
    </row>
    <row r="539" spans="1:8" x14ac:dyDescent="0.15">
      <c r="A539" s="6">
        <v>39168</v>
      </c>
      <c r="B539" s="9">
        <v>-1.3844358928166711E-3</v>
      </c>
      <c r="C539" s="9" t="s">
        <v>2</v>
      </c>
      <c r="D539" s="9">
        <v>-2.0222634508348714E-2</v>
      </c>
      <c r="E539" s="9">
        <v>2.4445707788516291E-2</v>
      </c>
      <c r="F539" s="9">
        <v>-5.0196078431372637E-3</v>
      </c>
      <c r="G539" s="9" t="s">
        <v>2</v>
      </c>
      <c r="H539" s="9">
        <v>-4.7412090082969982E-3</v>
      </c>
    </row>
    <row r="540" spans="1:8" x14ac:dyDescent="0.15">
      <c r="A540" s="6">
        <v>39169</v>
      </c>
      <c r="B540" s="9">
        <v>4.5809188676690427E-2</v>
      </c>
      <c r="C540" s="9" t="s">
        <v>2</v>
      </c>
      <c r="D540" s="9">
        <v>2.4995266048096987E-2</v>
      </c>
      <c r="E540" s="9">
        <v>7.8246392896781369E-2</v>
      </c>
      <c r="F540" s="9">
        <v>4.9030427242629848E-2</v>
      </c>
      <c r="G540" s="9" t="s">
        <v>2</v>
      </c>
      <c r="H540" s="9">
        <v>3.0964668519253502E-2</v>
      </c>
    </row>
    <row r="541" spans="1:8" x14ac:dyDescent="0.15">
      <c r="A541" s="6">
        <v>39170</v>
      </c>
      <c r="B541" s="9">
        <v>3.1762820841939599E-2</v>
      </c>
      <c r="C541" s="9" t="s">
        <v>2</v>
      </c>
      <c r="D541" s="9">
        <v>2.8819508590430365E-2</v>
      </c>
      <c r="E541" s="9">
        <v>9.7786927431806614E-3</v>
      </c>
      <c r="F541" s="9">
        <v>1.6831980763450494E-2</v>
      </c>
      <c r="G541" s="9" t="s">
        <v>2</v>
      </c>
      <c r="H541" s="9">
        <v>7.1621101270696874E-2</v>
      </c>
    </row>
    <row r="542" spans="1:8" x14ac:dyDescent="0.15">
      <c r="A542" s="6">
        <v>39171</v>
      </c>
      <c r="B542" s="9">
        <v>-1.3039835063948901E-2</v>
      </c>
      <c r="C542" s="9" t="s">
        <v>2</v>
      </c>
      <c r="D542" s="9">
        <v>1.2569581612498215E-3</v>
      </c>
      <c r="E542" s="9">
        <v>-1.7329255861365911E-2</v>
      </c>
      <c r="F542" s="9">
        <v>-1.3449600945905971E-2</v>
      </c>
      <c r="G542" s="9" t="s">
        <v>2</v>
      </c>
      <c r="H542" s="9">
        <v>-2.2637441609773545E-2</v>
      </c>
    </row>
    <row r="543" spans="1:8" x14ac:dyDescent="0.15">
      <c r="A543" s="6">
        <v>39174</v>
      </c>
      <c r="B543" s="9">
        <v>2.8184006010475993E-2</v>
      </c>
      <c r="C543" s="9" t="s">
        <v>2</v>
      </c>
      <c r="D543" s="9">
        <v>4.9318507890961261E-2</v>
      </c>
      <c r="E543" s="9">
        <v>1.763485477178417E-2</v>
      </c>
      <c r="F543" s="9">
        <v>1.8576779026217238E-2</v>
      </c>
      <c r="G543" s="9" t="s">
        <v>2</v>
      </c>
      <c r="H543" s="9">
        <v>2.7205882352941302E-2</v>
      </c>
    </row>
    <row r="544" spans="1:8" x14ac:dyDescent="0.15">
      <c r="A544" s="6">
        <v>39175</v>
      </c>
      <c r="B544" s="9">
        <v>9.4193363058973445E-4</v>
      </c>
      <c r="C544" s="9" t="s">
        <v>2</v>
      </c>
      <c r="D544" s="9">
        <v>-1.7091095539224499E-3</v>
      </c>
      <c r="E544" s="9" t="s">
        <v>2</v>
      </c>
      <c r="F544" s="9">
        <v>6.3244594793352427E-3</v>
      </c>
      <c r="G544" s="9" t="s">
        <v>2</v>
      </c>
      <c r="H544" s="9">
        <v>-1.7895490336435893E-3</v>
      </c>
    </row>
    <row r="545" spans="1:8" x14ac:dyDescent="0.15">
      <c r="A545" s="6">
        <v>39176</v>
      </c>
      <c r="B545" s="9">
        <v>1.2869568188875117E-2</v>
      </c>
      <c r="C545" s="9" t="s">
        <v>2</v>
      </c>
      <c r="D545" s="9">
        <v>1.7462763225475131E-2</v>
      </c>
      <c r="E545" s="9" t="s">
        <v>2</v>
      </c>
      <c r="F545" s="9">
        <v>-1.5784858228588106E-2</v>
      </c>
      <c r="G545" s="9" t="s">
        <v>2</v>
      </c>
      <c r="H545" s="9">
        <v>3.6930799569738326E-2</v>
      </c>
    </row>
    <row r="546" spans="1:8" x14ac:dyDescent="0.15">
      <c r="A546" s="6">
        <v>39177</v>
      </c>
      <c r="B546" s="9">
        <v>4.2349859461675021E-3</v>
      </c>
      <c r="C546" s="9" t="s">
        <v>2</v>
      </c>
      <c r="D546" s="9">
        <v>2.1369678613494925E-2</v>
      </c>
      <c r="E546" s="9">
        <v>-1.5400410677618437E-3</v>
      </c>
      <c r="F546" s="9">
        <v>-1.1880011880011865E-2</v>
      </c>
      <c r="G546" s="9" t="s">
        <v>2</v>
      </c>
      <c r="H546" s="9">
        <v>8.9903181189487924E-3</v>
      </c>
    </row>
    <row r="547" spans="1:8" x14ac:dyDescent="0.15">
      <c r="A547" s="6">
        <v>39178</v>
      </c>
      <c r="B547" s="9">
        <v>-2.1977750117630729E-2</v>
      </c>
      <c r="C547" s="9" t="s">
        <v>2</v>
      </c>
      <c r="D547" s="9">
        <v>-2.8830313014826969E-2</v>
      </c>
      <c r="E547" s="9">
        <v>-1.4910025706940777E-2</v>
      </c>
      <c r="F547" s="9">
        <v>-1.1271415689810604E-2</v>
      </c>
      <c r="G547" s="9" t="s">
        <v>2</v>
      </c>
      <c r="H547" s="9">
        <v>-3.2899246058944565E-2</v>
      </c>
    </row>
    <row r="548" spans="1:8" x14ac:dyDescent="0.15">
      <c r="A548" s="6">
        <v>39181</v>
      </c>
      <c r="B548" s="9">
        <v>2.8712191159072791E-2</v>
      </c>
      <c r="C548" s="9" t="s">
        <v>2</v>
      </c>
      <c r="D548" s="9">
        <v>1.2383375742154312E-2</v>
      </c>
      <c r="E548" s="9">
        <v>1.6701461377870652E-2</v>
      </c>
      <c r="F548" s="9" t="s">
        <v>2</v>
      </c>
      <c r="G548" s="9" t="s">
        <v>2</v>
      </c>
      <c r="H548" s="9">
        <v>5.7051736357193406E-2</v>
      </c>
    </row>
    <row r="549" spans="1:8" x14ac:dyDescent="0.15">
      <c r="A549" s="6">
        <v>39182</v>
      </c>
      <c r="B549" s="9">
        <v>3.5371726419998271E-2</v>
      </c>
      <c r="C549" s="9" t="s">
        <v>2</v>
      </c>
      <c r="D549" s="9">
        <v>2.4128686327077764E-2</v>
      </c>
      <c r="E549" s="9">
        <v>2.5667351129363469E-2</v>
      </c>
      <c r="F549" s="9" t="s">
        <v>2</v>
      </c>
      <c r="G549" s="9" t="s">
        <v>2</v>
      </c>
      <c r="H549" s="9">
        <v>5.6319141803553574E-2</v>
      </c>
    </row>
    <row r="550" spans="1:8" x14ac:dyDescent="0.15">
      <c r="A550" s="6">
        <v>39183</v>
      </c>
      <c r="B550" s="9">
        <v>1.7899811006153066E-2</v>
      </c>
      <c r="C550" s="9" t="s">
        <v>2</v>
      </c>
      <c r="D550" s="9">
        <v>4.3030104712041828E-2</v>
      </c>
      <c r="E550" s="9">
        <v>1.0010010010010895E-3</v>
      </c>
      <c r="F550" s="9">
        <v>2.5663980901223571E-2</v>
      </c>
      <c r="G550" s="9" t="s">
        <v>2</v>
      </c>
      <c r="H550" s="9">
        <v>1.9041574103457748E-3</v>
      </c>
    </row>
    <row r="551" spans="1:8" x14ac:dyDescent="0.15">
      <c r="A551" s="6">
        <v>39184</v>
      </c>
      <c r="B551" s="9">
        <v>4.4929254761501003E-3</v>
      </c>
      <c r="C551" s="9" t="s">
        <v>2</v>
      </c>
      <c r="D551" s="9">
        <v>-1.6784313725490163E-2</v>
      </c>
      <c r="E551" s="9">
        <v>4.0000000000000036E-3</v>
      </c>
      <c r="F551" s="9">
        <v>8.5830666278732259E-3</v>
      </c>
      <c r="G551" s="9" t="s">
        <v>2</v>
      </c>
      <c r="H551" s="9">
        <v>2.2172949002217335E-2</v>
      </c>
    </row>
    <row r="552" spans="1:8" x14ac:dyDescent="0.15">
      <c r="A552" s="6">
        <v>39185</v>
      </c>
      <c r="B552" s="9">
        <v>-1.9269830110556996E-2</v>
      </c>
      <c r="C552" s="9" t="s">
        <v>2</v>
      </c>
      <c r="D552" s="9">
        <v>-6.5411614550094921E-3</v>
      </c>
      <c r="E552" s="9">
        <v>-3.3366533864541692E-2</v>
      </c>
      <c r="F552" s="9">
        <v>-2.9424491562094257E-2</v>
      </c>
      <c r="G552" s="9" t="s">
        <v>2</v>
      </c>
      <c r="H552" s="9">
        <v>-7.747133560582542E-3</v>
      </c>
    </row>
    <row r="553" spans="1:8" x14ac:dyDescent="0.15">
      <c r="A553" s="6">
        <v>39188</v>
      </c>
      <c r="B553" s="9">
        <v>2.9432005146214968E-2</v>
      </c>
      <c r="C553" s="9" t="s">
        <v>2</v>
      </c>
      <c r="D553" s="9">
        <v>2.8745784486911896E-2</v>
      </c>
      <c r="E553" s="9">
        <v>2.7820710973724738E-2</v>
      </c>
      <c r="F553" s="9">
        <v>2.868182493684035E-2</v>
      </c>
      <c r="G553" s="9" t="s">
        <v>2</v>
      </c>
      <c r="H553" s="9">
        <v>3.2479700187382887E-2</v>
      </c>
    </row>
    <row r="554" spans="1:8" x14ac:dyDescent="0.15">
      <c r="A554" s="6">
        <v>39189</v>
      </c>
      <c r="B554" s="9">
        <v>-1.9798141031221156E-2</v>
      </c>
      <c r="C554" s="9" t="s">
        <v>2</v>
      </c>
      <c r="D554" s="9">
        <v>-2.7942553855760166E-2</v>
      </c>
      <c r="E554" s="9">
        <v>-1.7543859649122751E-2</v>
      </c>
      <c r="F554" s="9">
        <v>-1.0112684195319299E-2</v>
      </c>
      <c r="G554" s="9" t="s">
        <v>2</v>
      </c>
      <c r="H554" s="9">
        <v>-2.3593466424682408E-2</v>
      </c>
    </row>
    <row r="555" spans="1:8" x14ac:dyDescent="0.15">
      <c r="A555" s="6">
        <v>39190</v>
      </c>
      <c r="B555" s="9">
        <v>-2.4732219539655653E-2</v>
      </c>
      <c r="C555" s="9" t="s">
        <v>2</v>
      </c>
      <c r="D555" s="9">
        <v>-3.4527059579251729E-2</v>
      </c>
      <c r="E555" s="9">
        <v>-1.4795918367347061E-2</v>
      </c>
      <c r="F555" s="9">
        <v>-1.9556333917104318E-2</v>
      </c>
      <c r="G555" s="9" t="s">
        <v>2</v>
      </c>
      <c r="H555" s="9">
        <v>-3.0049566294919505E-2</v>
      </c>
    </row>
    <row r="556" spans="1:8" x14ac:dyDescent="0.15">
      <c r="A556" s="6">
        <v>39191</v>
      </c>
      <c r="B556" s="9">
        <v>-3.3791190693363171E-2</v>
      </c>
      <c r="C556" s="9" t="s">
        <v>2</v>
      </c>
      <c r="D556" s="9">
        <v>-6.187624750498999E-2</v>
      </c>
      <c r="E556" s="9">
        <v>1.5018125323666531E-2</v>
      </c>
      <c r="F556" s="9">
        <v>-4.3911878535278448E-2</v>
      </c>
      <c r="G556" s="9" t="s">
        <v>2</v>
      </c>
      <c r="H556" s="9">
        <v>-4.4394762056850778E-2</v>
      </c>
    </row>
    <row r="557" spans="1:8" x14ac:dyDescent="0.15">
      <c r="A557" s="6">
        <v>39192</v>
      </c>
      <c r="B557" s="9">
        <v>4.4591937033238382E-2</v>
      </c>
      <c r="C557" s="9" t="s">
        <v>2</v>
      </c>
      <c r="D557" s="9">
        <v>3.4042553191489411E-2</v>
      </c>
      <c r="E557" s="9">
        <v>4.7959183673469186E-2</v>
      </c>
      <c r="F557" s="9">
        <v>2.584462089366335E-2</v>
      </c>
      <c r="G557" s="9" t="s">
        <v>2</v>
      </c>
      <c r="H557" s="9">
        <v>7.0521390374331583E-2</v>
      </c>
    </row>
    <row r="558" spans="1:8" x14ac:dyDescent="0.15">
      <c r="A558" s="6">
        <v>39195</v>
      </c>
      <c r="B558" s="9">
        <v>2.5016050852150085E-2</v>
      </c>
      <c r="C558" s="9" t="s">
        <v>2</v>
      </c>
      <c r="D558" s="9">
        <v>2.3319615912208436E-2</v>
      </c>
      <c r="E558" s="9">
        <v>4.1382667964946496E-2</v>
      </c>
      <c r="F558" s="9">
        <v>2.4434663833662107E-2</v>
      </c>
      <c r="G558" s="9" t="s">
        <v>2</v>
      </c>
      <c r="H558" s="9">
        <v>1.09272556977833E-2</v>
      </c>
    </row>
    <row r="559" spans="1:8" x14ac:dyDescent="0.15">
      <c r="A559" s="6">
        <v>39196</v>
      </c>
      <c r="B559" s="9">
        <v>-1.9593295763762092E-2</v>
      </c>
      <c r="C559" s="9" t="s">
        <v>2</v>
      </c>
      <c r="D559" s="9">
        <v>-2.3123324396782885E-2</v>
      </c>
      <c r="E559" s="9">
        <v>-2.2907900888265664E-2</v>
      </c>
      <c r="F559" s="9">
        <v>1.6296296296296475E-3</v>
      </c>
      <c r="G559" s="9" t="s">
        <v>2</v>
      </c>
      <c r="H559" s="9">
        <v>-3.3971587399629466E-2</v>
      </c>
    </row>
    <row r="560" spans="1:8" x14ac:dyDescent="0.15">
      <c r="A560" s="6">
        <v>39197</v>
      </c>
      <c r="B560" s="9">
        <v>5.5945420041267679E-2</v>
      </c>
      <c r="C560" s="9" t="s">
        <v>2</v>
      </c>
      <c r="D560" s="9">
        <v>3.1560891938250402E-2</v>
      </c>
      <c r="E560" s="9">
        <v>0.1004784688995215</v>
      </c>
      <c r="F560" s="9">
        <v>6.7445644135482929E-2</v>
      </c>
      <c r="G560" s="9" t="s">
        <v>2</v>
      </c>
      <c r="H560" s="9">
        <v>2.4296675191815886E-2</v>
      </c>
    </row>
    <row r="561" spans="1:8" x14ac:dyDescent="0.15">
      <c r="A561" s="6">
        <v>39198</v>
      </c>
      <c r="B561" s="9">
        <v>-2.0395087408701107E-3</v>
      </c>
      <c r="C561" s="9" t="s">
        <v>2</v>
      </c>
      <c r="D561" s="9">
        <v>-1.5297638842700412E-2</v>
      </c>
      <c r="E561" s="9">
        <v>2.1739130434783593E-3</v>
      </c>
      <c r="F561" s="9">
        <v>-5.9581543577664764E-3</v>
      </c>
      <c r="G561" s="9" t="s">
        <v>2</v>
      </c>
      <c r="H561" s="9">
        <v>1.0923845193508086E-2</v>
      </c>
    </row>
    <row r="562" spans="1:8" x14ac:dyDescent="0.15">
      <c r="A562" s="6">
        <v>39199</v>
      </c>
      <c r="B562" s="9">
        <v>-1.6526529009946861E-2</v>
      </c>
      <c r="C562" s="9" t="s">
        <v>2</v>
      </c>
      <c r="D562" s="9">
        <v>-3.1408308004052699E-2</v>
      </c>
      <c r="E562" s="9">
        <v>1.3449023861171305E-2</v>
      </c>
      <c r="F562" s="9">
        <v>-2.3139113465291294E-2</v>
      </c>
      <c r="G562" s="9" t="s">
        <v>2</v>
      </c>
      <c r="H562" s="9">
        <v>-2.5007718431614756E-2</v>
      </c>
    </row>
    <row r="563" spans="1:8" x14ac:dyDescent="0.15">
      <c r="A563" s="6">
        <v>39202</v>
      </c>
      <c r="B563" s="9">
        <v>-1.1856742324372801E-2</v>
      </c>
      <c r="C563" s="9" t="s">
        <v>2</v>
      </c>
      <c r="D563" s="9">
        <v>-2.1443514644351458E-2</v>
      </c>
      <c r="E563" s="9">
        <v>-1.0273972602739656E-2</v>
      </c>
      <c r="F563" s="9">
        <v>-3.8527397260272878E-3</v>
      </c>
      <c r="G563" s="9" t="s">
        <v>2</v>
      </c>
      <c r="H563" s="9" t="s">
        <v>2</v>
      </c>
    </row>
    <row r="564" spans="1:8" x14ac:dyDescent="0.15">
      <c r="A564" s="6">
        <v>39210</v>
      </c>
      <c r="B564" s="9">
        <v>2.0911399618104214E-2</v>
      </c>
      <c r="C564" s="9" t="s">
        <v>2</v>
      </c>
      <c r="D564" s="9">
        <v>4.5786566898271763E-2</v>
      </c>
      <c r="E564" s="9">
        <v>6.9204152249136008E-3</v>
      </c>
      <c r="F564" s="9">
        <v>1.0027216731127275E-2</v>
      </c>
      <c r="G564" s="9" t="s">
        <v>2</v>
      </c>
      <c r="H564" s="9" t="s">
        <v>2</v>
      </c>
    </row>
    <row r="565" spans="1:8" x14ac:dyDescent="0.15">
      <c r="A565" s="6">
        <v>39211</v>
      </c>
      <c r="B565" s="9">
        <v>3.4658158073784751E-2</v>
      </c>
      <c r="C565" s="9" t="s">
        <v>2</v>
      </c>
      <c r="D565" s="9">
        <v>2.691652470187389E-2</v>
      </c>
      <c r="E565" s="9">
        <v>4.2525773195876138E-2</v>
      </c>
      <c r="F565" s="9">
        <v>3.7299673805133882E-2</v>
      </c>
      <c r="G565" s="9" t="s">
        <v>2</v>
      </c>
      <c r="H565" s="9">
        <v>3.1890660592255093E-2</v>
      </c>
    </row>
    <row r="566" spans="1:8" x14ac:dyDescent="0.15">
      <c r="A566" s="6">
        <v>39212</v>
      </c>
      <c r="B566" s="9">
        <v>-5.1066227691782817E-3</v>
      </c>
      <c r="C566" s="9" t="s">
        <v>2</v>
      </c>
      <c r="D566" s="9">
        <v>1.3934970139349634E-2</v>
      </c>
      <c r="E566" s="9">
        <v>-2.4309847548413699E-2</v>
      </c>
      <c r="F566" s="9">
        <v>-4.3751709051136345E-3</v>
      </c>
      <c r="G566" s="9" t="s">
        <v>2</v>
      </c>
      <c r="H566" s="9">
        <v>-5.6764427625354275E-3</v>
      </c>
    </row>
    <row r="567" spans="1:8" x14ac:dyDescent="0.15">
      <c r="A567" s="6">
        <v>39213</v>
      </c>
      <c r="B567" s="9">
        <v>-6.0469597978248801E-3</v>
      </c>
      <c r="C567" s="9" t="s">
        <v>2</v>
      </c>
      <c r="D567" s="9">
        <v>0</v>
      </c>
      <c r="E567" s="9">
        <v>-1.7736486486486402E-2</v>
      </c>
      <c r="F567" s="9">
        <v>2.9387530898104863E-2</v>
      </c>
      <c r="G567" s="9" t="s">
        <v>2</v>
      </c>
      <c r="H567" s="9">
        <v>-3.5838883602917981E-2</v>
      </c>
    </row>
    <row r="568" spans="1:8" x14ac:dyDescent="0.15">
      <c r="A568" s="6">
        <v>39216</v>
      </c>
      <c r="B568" s="9">
        <v>8.0947872832201617E-3</v>
      </c>
      <c r="C568" s="9" t="s">
        <v>2</v>
      </c>
      <c r="D568" s="9">
        <v>-9.816753926700228E-4</v>
      </c>
      <c r="E568" s="9">
        <v>7.3086844368013271E-3</v>
      </c>
      <c r="F568" s="9">
        <v>3.361792956243348E-2</v>
      </c>
      <c r="G568" s="9" t="s">
        <v>2</v>
      </c>
      <c r="H568" s="9">
        <v>-7.5657894736841369E-3</v>
      </c>
    </row>
    <row r="569" spans="1:8" x14ac:dyDescent="0.15">
      <c r="A569" s="6">
        <v>39217</v>
      </c>
      <c r="B569" s="9">
        <v>-5.9636266087166628E-2</v>
      </c>
      <c r="C569" s="9" t="s">
        <v>2</v>
      </c>
      <c r="D569" s="9">
        <v>-7.4844415329184399E-2</v>
      </c>
      <c r="E569" s="9">
        <v>-6.359368331199311E-2</v>
      </c>
      <c r="F569" s="9">
        <v>-6.2983995869901999E-2</v>
      </c>
      <c r="G569" s="9" t="s">
        <v>2</v>
      </c>
      <c r="H569" s="9">
        <v>-3.7122969837587005E-2</v>
      </c>
    </row>
    <row r="570" spans="1:8" x14ac:dyDescent="0.15">
      <c r="A570" s="6">
        <v>39218</v>
      </c>
      <c r="B570" s="9">
        <v>1.3672630088650606E-2</v>
      </c>
      <c r="C570" s="9" t="s">
        <v>2</v>
      </c>
      <c r="D570" s="9">
        <v>1.0621348911311834E-2</v>
      </c>
      <c r="E570" s="9">
        <v>9.571558796718227E-3</v>
      </c>
      <c r="F570" s="9">
        <v>1.5564738292011215E-2</v>
      </c>
      <c r="G570" s="9" t="s">
        <v>2</v>
      </c>
      <c r="H570" s="9">
        <v>1.8932874354561147E-2</v>
      </c>
    </row>
    <row r="571" spans="1:8" x14ac:dyDescent="0.15">
      <c r="A571" s="6">
        <v>39219</v>
      </c>
      <c r="B571" s="9">
        <v>1.0647224126037524E-2</v>
      </c>
      <c r="C571" s="9" t="s">
        <v>2</v>
      </c>
      <c r="D571" s="9">
        <v>2.1194605009633882E-2</v>
      </c>
      <c r="E571" s="9">
        <v>1.0383747178329683E-2</v>
      </c>
      <c r="F571" s="9">
        <v>-8.1378000813780993E-4</v>
      </c>
      <c r="G571" s="9" t="s">
        <v>2</v>
      </c>
      <c r="H571" s="9">
        <v>1.1824324324324342E-2</v>
      </c>
    </row>
    <row r="572" spans="1:8" x14ac:dyDescent="0.15">
      <c r="A572" s="6">
        <v>39220</v>
      </c>
      <c r="B572" s="9">
        <v>-1.5159459225473931E-2</v>
      </c>
      <c r="C572" s="9" t="s">
        <v>2</v>
      </c>
      <c r="D572" s="9">
        <v>-7.2041166380788502E-3</v>
      </c>
      <c r="E572" s="9">
        <v>-1.6532618409293875E-2</v>
      </c>
      <c r="F572" s="9">
        <v>-2.3211619383738391E-2</v>
      </c>
      <c r="G572" s="9" t="s">
        <v>2</v>
      </c>
      <c r="H572" s="9">
        <v>-1.3689482470784609E-2</v>
      </c>
    </row>
    <row r="573" spans="1:8" x14ac:dyDescent="0.15">
      <c r="A573" s="6">
        <v>39223</v>
      </c>
      <c r="B573" s="9">
        <v>-6.939020825219161E-3</v>
      </c>
      <c r="C573" s="9" t="s">
        <v>2</v>
      </c>
      <c r="D573" s="9">
        <v>-6.7380787836903711E-3</v>
      </c>
      <c r="E573" s="9">
        <v>-9.5411176737846271E-3</v>
      </c>
      <c r="F573" s="9">
        <v>-1.7231795441912112E-2</v>
      </c>
      <c r="G573" s="9" t="s">
        <v>2</v>
      </c>
      <c r="H573" s="9">
        <v>5.7549085985104664E-3</v>
      </c>
    </row>
    <row r="574" spans="1:8" x14ac:dyDescent="0.15">
      <c r="A574" s="6">
        <v>39224</v>
      </c>
      <c r="B574" s="9">
        <v>4.2868797513886765E-3</v>
      </c>
      <c r="C574" s="9" t="s">
        <v>2</v>
      </c>
      <c r="D574" s="9" t="s">
        <v>2</v>
      </c>
      <c r="E574" s="9">
        <v>1.0550458715596456E-2</v>
      </c>
      <c r="F574" s="9">
        <v>4.6662895927600534E-3</v>
      </c>
      <c r="G574" s="9" t="s">
        <v>2</v>
      </c>
      <c r="H574" s="9">
        <v>-2.3561090541904806E-3</v>
      </c>
    </row>
    <row r="575" spans="1:8" x14ac:dyDescent="0.15">
      <c r="A575" s="6">
        <v>39225</v>
      </c>
      <c r="B575" s="9">
        <v>5.6576443879872151E-3</v>
      </c>
      <c r="C575" s="9" t="s">
        <v>2</v>
      </c>
      <c r="D575" s="9" t="s">
        <v>2</v>
      </c>
      <c r="E575" s="9">
        <v>7.7167498865182704E-3</v>
      </c>
      <c r="F575" s="9">
        <v>5.2076002814920308E-3</v>
      </c>
      <c r="G575" s="9" t="s">
        <v>2</v>
      </c>
      <c r="H575" s="9">
        <v>4.0485829959513442E-3</v>
      </c>
    </row>
    <row r="576" spans="1:8" x14ac:dyDescent="0.15">
      <c r="A576" s="6">
        <v>39226</v>
      </c>
      <c r="B576" s="9">
        <v>2.2027419983320418E-2</v>
      </c>
      <c r="C576" s="9" t="s">
        <v>2</v>
      </c>
      <c r="D576" s="9">
        <v>5.0865051903114189E-2</v>
      </c>
      <c r="E576" s="9">
        <v>1.0810810810810922E-2</v>
      </c>
      <c r="F576" s="9">
        <v>2.2402688322598063E-3</v>
      </c>
      <c r="G576" s="9" t="s">
        <v>2</v>
      </c>
      <c r="H576" s="9">
        <v>2.4193548387096753E-2</v>
      </c>
    </row>
    <row r="577" spans="1:8" x14ac:dyDescent="0.15">
      <c r="A577" s="6">
        <v>39227</v>
      </c>
      <c r="B577" s="9">
        <v>8.7500143562344035E-4</v>
      </c>
      <c r="C577" s="9" t="s">
        <v>2</v>
      </c>
      <c r="D577" s="9">
        <v>1.1359894632861245E-2</v>
      </c>
      <c r="E577" s="9">
        <v>-2.673796791443972E-3</v>
      </c>
      <c r="F577" s="9">
        <v>-9.7792679519419501E-3</v>
      </c>
      <c r="G577" s="9" t="s">
        <v>2</v>
      </c>
      <c r="H577" s="9">
        <v>4.5931758530184386E-3</v>
      </c>
    </row>
    <row r="578" spans="1:8" x14ac:dyDescent="0.15">
      <c r="A578" s="6">
        <v>39230</v>
      </c>
      <c r="B578" s="9">
        <v>1.2543325901362423E-2</v>
      </c>
      <c r="C578" s="9" t="s">
        <v>2</v>
      </c>
      <c r="D578" s="9">
        <v>7.1626241250202227E-3</v>
      </c>
      <c r="E578" s="9">
        <v>2.6362823949955372E-2</v>
      </c>
      <c r="F578" s="9">
        <v>1.6647855530474098E-2</v>
      </c>
      <c r="G578" s="9" t="s">
        <v>2</v>
      </c>
      <c r="H578" s="9">
        <v>0</v>
      </c>
    </row>
    <row r="579" spans="1:8" x14ac:dyDescent="0.15">
      <c r="A579" s="6">
        <v>39231</v>
      </c>
      <c r="B579" s="9">
        <v>7.5197369472576603E-3</v>
      </c>
      <c r="C579" s="9" t="s">
        <v>2</v>
      </c>
      <c r="D579" s="9">
        <v>2.4244383384517398E-3</v>
      </c>
      <c r="E579" s="9">
        <v>7.4009577710056895E-3</v>
      </c>
      <c r="F579" s="9">
        <v>1.5681376630585664E-2</v>
      </c>
      <c r="G579" s="9" t="s">
        <v>2</v>
      </c>
      <c r="H579" s="9">
        <v>4.5721750489875479E-3</v>
      </c>
    </row>
    <row r="580" spans="1:8" x14ac:dyDescent="0.15">
      <c r="A580" s="6">
        <v>39232</v>
      </c>
      <c r="B580" s="9">
        <v>-5.4966436842147609E-2</v>
      </c>
      <c r="C580" s="9" t="s">
        <v>2</v>
      </c>
      <c r="D580" s="9">
        <v>3.2570138664946846E-2</v>
      </c>
      <c r="E580" s="9">
        <v>-9.3777009507346687E-2</v>
      </c>
      <c r="F580" s="9">
        <v>-8.648722503074191E-2</v>
      </c>
      <c r="G580" s="9" t="s">
        <v>2</v>
      </c>
      <c r="H580" s="9">
        <v>-7.2171651495448685E-2</v>
      </c>
    </row>
    <row r="581" spans="1:8" x14ac:dyDescent="0.15">
      <c r="A581" s="6">
        <v>39233</v>
      </c>
      <c r="B581" s="9">
        <v>7.6852650853802107E-2</v>
      </c>
      <c r="C581" s="9" t="s">
        <v>2</v>
      </c>
      <c r="D581" s="9">
        <v>0.10009369144284808</v>
      </c>
      <c r="E581" s="9">
        <v>8.2975679542203196E-2</v>
      </c>
      <c r="F581" s="9">
        <v>7.3885731379000896E-2</v>
      </c>
      <c r="G581" s="9" t="s">
        <v>2</v>
      </c>
      <c r="H581" s="9">
        <v>5.045550105115626E-2</v>
      </c>
    </row>
    <row r="582" spans="1:8" x14ac:dyDescent="0.15">
      <c r="A582" s="6">
        <v>39234</v>
      </c>
      <c r="B582" s="9">
        <v>-3.1723508917984589E-3</v>
      </c>
      <c r="C582" s="9" t="s">
        <v>2</v>
      </c>
      <c r="D582" s="9">
        <v>-2.2285308729595554E-2</v>
      </c>
      <c r="E582" s="9">
        <v>0</v>
      </c>
      <c r="F582" s="9">
        <v>2.9247910863510196E-3</v>
      </c>
      <c r="G582" s="9" t="s">
        <v>2</v>
      </c>
      <c r="H582" s="9">
        <v>6.6711140760506993E-3</v>
      </c>
    </row>
    <row r="583" spans="1:8" x14ac:dyDescent="0.15">
      <c r="A583" s="6">
        <v>39237</v>
      </c>
      <c r="B583" s="9">
        <v>-6.6249960758212045E-2</v>
      </c>
      <c r="C583" s="9" t="s">
        <v>2</v>
      </c>
      <c r="D583" s="9">
        <v>-1.7276422764227584E-2</v>
      </c>
      <c r="E583" s="9">
        <v>-0.10039630118890364</v>
      </c>
      <c r="F583" s="9">
        <v>-9.7625329815303474E-2</v>
      </c>
      <c r="G583" s="9" t="s">
        <v>2</v>
      </c>
      <c r="H583" s="9">
        <v>-4.9701789264413487E-2</v>
      </c>
    </row>
    <row r="584" spans="1:8" x14ac:dyDescent="0.15">
      <c r="A584" s="6">
        <v>39238</v>
      </c>
      <c r="B584" s="9">
        <v>1.155636877931443E-2</v>
      </c>
      <c r="C584" s="9" t="s">
        <v>2</v>
      </c>
      <c r="D584" s="9">
        <v>1.0784458561087451E-2</v>
      </c>
      <c r="E584" s="9">
        <v>7.8316201664219154E-3</v>
      </c>
      <c r="F584" s="9">
        <v>2.9701446598953352E-2</v>
      </c>
      <c r="G584" s="9" t="s">
        <v>2</v>
      </c>
      <c r="H584" s="9">
        <v>-2.0920502092049986E-3</v>
      </c>
    </row>
    <row r="585" spans="1:8" x14ac:dyDescent="0.15">
      <c r="A585" s="6">
        <v>39239</v>
      </c>
      <c r="B585" s="9">
        <v>-1.3202552123738359E-2</v>
      </c>
      <c r="C585" s="9" t="s">
        <v>2</v>
      </c>
      <c r="D585" s="9">
        <v>-1.5784858228588106E-2</v>
      </c>
      <c r="E585" s="9">
        <v>-3.399708596406037E-3</v>
      </c>
      <c r="F585" s="9">
        <v>-8.8178149753400659E-3</v>
      </c>
      <c r="G585" s="9" t="s">
        <v>2</v>
      </c>
      <c r="H585" s="9">
        <v>-2.4807826694619228E-2</v>
      </c>
    </row>
    <row r="586" spans="1:8" x14ac:dyDescent="0.15">
      <c r="A586" s="6">
        <v>39240</v>
      </c>
      <c r="B586" s="9">
        <v>1.7794795800525509E-2</v>
      </c>
      <c r="C586" s="9" t="s">
        <v>2</v>
      </c>
      <c r="D586" s="9">
        <v>1.4256014256014193E-2</v>
      </c>
      <c r="E586" s="9">
        <v>2.0467836257310079E-2</v>
      </c>
      <c r="F586" s="9">
        <v>3.0006031363088104E-2</v>
      </c>
      <c r="G586" s="9" t="s">
        <v>2</v>
      </c>
      <c r="H586" s="9">
        <v>6.4493013256896603E-3</v>
      </c>
    </row>
    <row r="587" spans="1:8" x14ac:dyDescent="0.15">
      <c r="A587" s="6">
        <v>39241</v>
      </c>
      <c r="B587" s="9">
        <v>-1.4031058831753068E-2</v>
      </c>
      <c r="C587" s="9" t="s">
        <v>2</v>
      </c>
      <c r="D587" s="9">
        <v>-3.4553440702781879E-2</v>
      </c>
      <c r="E587" s="9">
        <v>-1.1938872970391645E-2</v>
      </c>
      <c r="F587" s="9">
        <v>-7.3195725369634701E-4</v>
      </c>
      <c r="G587" s="9" t="s">
        <v>2</v>
      </c>
      <c r="H587" s="9">
        <v>-8.8999644001424016E-3</v>
      </c>
    </row>
    <row r="588" spans="1:8" x14ac:dyDescent="0.15">
      <c r="A588" s="6">
        <v>39244</v>
      </c>
      <c r="B588" s="9">
        <v>3.044721794306765E-2</v>
      </c>
      <c r="C588" s="9" t="s">
        <v>2</v>
      </c>
      <c r="D588" s="9">
        <v>2.2747952684258443E-2</v>
      </c>
      <c r="E588" s="9">
        <v>8.6998550024166565E-3</v>
      </c>
      <c r="F588" s="9">
        <v>5.8013477878698927E-2</v>
      </c>
      <c r="G588" s="9" t="s">
        <v>2</v>
      </c>
      <c r="H588" s="9">
        <v>3.2327586206896575E-2</v>
      </c>
    </row>
    <row r="589" spans="1:8" x14ac:dyDescent="0.15">
      <c r="A589" s="6">
        <v>39245</v>
      </c>
      <c r="B589" s="9">
        <v>4.5173343271484867E-3</v>
      </c>
      <c r="C589" s="9" t="s">
        <v>2</v>
      </c>
      <c r="D589" s="9">
        <v>2.2241992882563455E-3</v>
      </c>
      <c r="E589" s="9">
        <v>1.2458073790129198E-2</v>
      </c>
      <c r="F589" s="9">
        <v>4.4309055663251939E-3</v>
      </c>
      <c r="G589" s="9" t="s">
        <v>2</v>
      </c>
      <c r="H589" s="9">
        <v>-1.0438413361167909E-3</v>
      </c>
    </row>
    <row r="590" spans="1:8" x14ac:dyDescent="0.15">
      <c r="A590" s="6">
        <v>39246</v>
      </c>
      <c r="B590" s="9">
        <v>3.9319043754458105E-2</v>
      </c>
      <c r="C590" s="9" t="s">
        <v>2</v>
      </c>
      <c r="D590" s="9">
        <v>3.8319277999704138E-2</v>
      </c>
      <c r="E590" s="9">
        <v>5.9630856601987858E-2</v>
      </c>
      <c r="F590" s="9">
        <v>2.2056796250344624E-2</v>
      </c>
      <c r="G590" s="9" t="s">
        <v>2</v>
      </c>
      <c r="H590" s="9">
        <v>3.7269244165795801E-2</v>
      </c>
    </row>
    <row r="591" spans="1:8" x14ac:dyDescent="0.15">
      <c r="A591" s="6">
        <v>39247</v>
      </c>
      <c r="B591" s="9">
        <v>-9.8663485759383218E-3</v>
      </c>
      <c r="C591" s="9" t="s">
        <v>2</v>
      </c>
      <c r="D591" s="9">
        <v>1.6528925619834656E-2</v>
      </c>
      <c r="E591" s="9">
        <v>-4.019651630192056E-2</v>
      </c>
      <c r="F591" s="9">
        <v>-1.9827353655246793E-2</v>
      </c>
      <c r="G591" s="9" t="s">
        <v>2</v>
      </c>
      <c r="H591" s="9">
        <v>4.0295500335794099E-3</v>
      </c>
    </row>
    <row r="592" spans="1:8" x14ac:dyDescent="0.15">
      <c r="A592" s="6">
        <v>39248</v>
      </c>
      <c r="B592" s="9">
        <v>4.1438269550432283E-2</v>
      </c>
      <c r="C592" s="9" t="s">
        <v>2</v>
      </c>
      <c r="D592" s="9">
        <v>5.0322399775721838E-2</v>
      </c>
      <c r="E592" s="9">
        <v>2.931596091205213E-2</v>
      </c>
      <c r="F592" s="9">
        <v>2.0228429888537125E-2</v>
      </c>
      <c r="G592" s="9" t="s">
        <v>2</v>
      </c>
      <c r="H592" s="9">
        <v>6.5886287625418039E-2</v>
      </c>
    </row>
    <row r="593" spans="1:8" x14ac:dyDescent="0.15">
      <c r="A593" s="6">
        <v>39251</v>
      </c>
      <c r="B593" s="9">
        <v>3.4245538047721236E-2</v>
      </c>
      <c r="C593" s="9" t="s">
        <v>2</v>
      </c>
      <c r="D593" s="9">
        <v>3.0161484051781429E-2</v>
      </c>
      <c r="E593" s="9">
        <v>2.1699819168173651E-2</v>
      </c>
      <c r="F593" s="9">
        <v>2.9268950633935864E-2</v>
      </c>
      <c r="G593" s="9" t="s">
        <v>2</v>
      </c>
      <c r="H593" s="9">
        <v>5.5851898336993999E-2</v>
      </c>
    </row>
    <row r="594" spans="1:8" x14ac:dyDescent="0.15">
      <c r="A594" s="6">
        <v>39252</v>
      </c>
      <c r="B594" s="9">
        <v>3.0987704256580928E-3</v>
      </c>
      <c r="C594" s="9" t="s">
        <v>2</v>
      </c>
      <c r="D594" s="9">
        <v>-6.4775229952063196E-4</v>
      </c>
      <c r="E594" s="9">
        <v>0</v>
      </c>
      <c r="F594" s="9">
        <v>-4.1934215699123145E-3</v>
      </c>
      <c r="G594" s="9" t="s">
        <v>2</v>
      </c>
      <c r="H594" s="9">
        <v>1.7236255572065318E-2</v>
      </c>
    </row>
    <row r="595" spans="1:8" x14ac:dyDescent="0.15">
      <c r="A595" s="6">
        <v>39253</v>
      </c>
      <c r="B595" s="9">
        <v>-4.7041040759239483E-2</v>
      </c>
      <c r="C595" s="9" t="s">
        <v>2</v>
      </c>
      <c r="D595" s="9">
        <v>-4.4853513093077391E-2</v>
      </c>
      <c r="E595" s="9">
        <v>-4.4690265486725722E-2</v>
      </c>
      <c r="F595" s="9">
        <v>-3.6978549809185246E-2</v>
      </c>
      <c r="G595" s="9" t="s">
        <v>2</v>
      </c>
      <c r="H595" s="9">
        <v>-6.1641834647969573E-2</v>
      </c>
    </row>
    <row r="596" spans="1:8" x14ac:dyDescent="0.15">
      <c r="A596" s="6">
        <v>39254</v>
      </c>
      <c r="B596" s="9">
        <v>1.456999077060378E-2</v>
      </c>
      <c r="C596" s="9" t="s">
        <v>2</v>
      </c>
      <c r="D596" s="9">
        <v>3.0944625407165915E-2</v>
      </c>
      <c r="E596" s="9">
        <v>6.4844835572024362E-3</v>
      </c>
      <c r="F596" s="9">
        <v>3.4162339437004974E-3</v>
      </c>
      <c r="G596" s="9" t="s">
        <v>2</v>
      </c>
      <c r="H596" s="9">
        <v>1.7434620174346271E-2</v>
      </c>
    </row>
    <row r="597" spans="1:8" x14ac:dyDescent="0.15">
      <c r="A597" s="6">
        <v>39255</v>
      </c>
      <c r="B597" s="9">
        <v>-4.8490363362508337E-3</v>
      </c>
      <c r="C597" s="9" t="s">
        <v>2</v>
      </c>
      <c r="D597" s="9">
        <v>2.7119536598209537E-2</v>
      </c>
      <c r="E597" s="9">
        <v>-2.9452369995398131E-2</v>
      </c>
      <c r="F597" s="9">
        <v>-2.1653275228108448E-2</v>
      </c>
      <c r="G597" s="9" t="s">
        <v>2</v>
      </c>
      <c r="H597" s="9">
        <v>4.5899632802937074E-3</v>
      </c>
    </row>
    <row r="598" spans="1:8" x14ac:dyDescent="0.15">
      <c r="A598" s="6">
        <v>39258</v>
      </c>
      <c r="B598" s="9">
        <v>3.4306467113054684E-3</v>
      </c>
      <c r="C598" s="9" t="s">
        <v>2</v>
      </c>
      <c r="D598" s="9">
        <v>1.281722635221727E-2</v>
      </c>
      <c r="E598" s="9">
        <v>-8.060692271218528E-3</v>
      </c>
      <c r="F598" s="9">
        <v>-6.2639198218262804E-3</v>
      </c>
      <c r="G598" s="9" t="s">
        <v>2</v>
      </c>
      <c r="H598" s="9">
        <v>1.5229972586049412E-2</v>
      </c>
    </row>
    <row r="599" spans="1:8" x14ac:dyDescent="0.15">
      <c r="A599" s="6">
        <v>39259</v>
      </c>
      <c r="B599" s="9">
        <v>9.4693502721436007E-3</v>
      </c>
      <c r="C599" s="9" t="s">
        <v>2</v>
      </c>
      <c r="D599" s="9">
        <v>-1.7970134143254879E-2</v>
      </c>
      <c r="E599" s="9">
        <v>2.2466539196940749E-2</v>
      </c>
      <c r="F599" s="9">
        <v>-5.3228743521500643E-3</v>
      </c>
      <c r="G599" s="9" t="s">
        <v>2</v>
      </c>
      <c r="H599" s="9">
        <v>3.8703870387038597E-2</v>
      </c>
    </row>
    <row r="600" spans="1:8" x14ac:dyDescent="0.15">
      <c r="A600" s="6">
        <v>39260</v>
      </c>
      <c r="B600" s="9">
        <v>4.8006655100396978E-2</v>
      </c>
      <c r="C600" s="9" t="s">
        <v>2</v>
      </c>
      <c r="D600" s="9">
        <v>3.9304123711340289E-2</v>
      </c>
      <c r="E600" s="9">
        <v>3.8803179055633352E-2</v>
      </c>
      <c r="F600" s="9">
        <v>5.2105337276439734E-2</v>
      </c>
      <c r="G600" s="9" t="s">
        <v>2</v>
      </c>
      <c r="H600" s="9">
        <v>6.1813980358174536E-2</v>
      </c>
    </row>
    <row r="601" spans="1:8" x14ac:dyDescent="0.15">
      <c r="A601" s="6">
        <v>39261</v>
      </c>
      <c r="B601" s="9">
        <v>-2.4328597845643712E-2</v>
      </c>
      <c r="C601" s="9" t="s">
        <v>2</v>
      </c>
      <c r="D601" s="9">
        <v>-2.7402355858648586E-2</v>
      </c>
      <c r="E601" s="9" t="s">
        <v>2</v>
      </c>
      <c r="F601" s="9">
        <v>-3.2525766296345737E-2</v>
      </c>
      <c r="G601" s="9" t="s">
        <v>2</v>
      </c>
      <c r="H601" s="9">
        <v>-1.3057671381936808E-2</v>
      </c>
    </row>
    <row r="602" spans="1:8" x14ac:dyDescent="0.15">
      <c r="A602" s="6">
        <v>39262</v>
      </c>
      <c r="B602" s="9">
        <v>-1.3692482169490669E-2</v>
      </c>
      <c r="C602" s="9" t="s">
        <v>2</v>
      </c>
      <c r="D602" s="9">
        <v>-2.6644569097399318E-2</v>
      </c>
      <c r="E602" s="9" t="s">
        <v>2</v>
      </c>
      <c r="F602" s="9">
        <v>9.8229109020475658E-3</v>
      </c>
      <c r="G602" s="9" t="s">
        <v>2</v>
      </c>
      <c r="H602" s="9">
        <v>-2.4255788313120252E-2</v>
      </c>
    </row>
    <row r="603" spans="1:8" x14ac:dyDescent="0.15">
      <c r="A603" s="6">
        <v>39265</v>
      </c>
      <c r="B603" s="9">
        <v>-1.5313940589692515E-2</v>
      </c>
      <c r="C603" s="9" t="s">
        <v>2</v>
      </c>
      <c r="D603" s="9">
        <v>-3.0255402750490989E-2</v>
      </c>
      <c r="E603" s="9">
        <v>-2.4904214559386961E-2</v>
      </c>
      <c r="F603" s="9">
        <v>2.3564871900260353E-2</v>
      </c>
      <c r="G603" s="9" t="s">
        <v>2</v>
      </c>
      <c r="H603" s="9">
        <v>-2.9661016949152463E-2</v>
      </c>
    </row>
    <row r="604" spans="1:8" x14ac:dyDescent="0.15">
      <c r="A604" s="6">
        <v>39266</v>
      </c>
      <c r="B604" s="9">
        <v>9.0351825632968563E-3</v>
      </c>
      <c r="C604" s="9" t="s">
        <v>2</v>
      </c>
      <c r="D604" s="9">
        <v>1.1480280929227371E-2</v>
      </c>
      <c r="E604" s="9">
        <v>-5.893909626719096E-3</v>
      </c>
      <c r="F604" s="9">
        <v>3.4801231428189805E-3</v>
      </c>
      <c r="G604" s="9" t="s">
        <v>2</v>
      </c>
      <c r="H604" s="9">
        <v>2.707423580786017E-2</v>
      </c>
    </row>
    <row r="605" spans="1:8" x14ac:dyDescent="0.15">
      <c r="A605" s="6">
        <v>39267</v>
      </c>
      <c r="B605" s="9">
        <v>-3.9191079381111049E-2</v>
      </c>
      <c r="C605" s="9" t="s">
        <v>2</v>
      </c>
      <c r="D605" s="9">
        <v>-4.4865803177994379E-2</v>
      </c>
      <c r="E605" s="9">
        <v>-4.0019762845849738E-2</v>
      </c>
      <c r="F605" s="9">
        <v>-2.9078297985860924E-2</v>
      </c>
      <c r="G605" s="9" t="s">
        <v>2</v>
      </c>
      <c r="H605" s="9">
        <v>-4.2800453514739156E-2</v>
      </c>
    </row>
    <row r="606" spans="1:8" x14ac:dyDescent="0.15">
      <c r="A606" s="6">
        <v>39268</v>
      </c>
      <c r="B606" s="9">
        <v>-3.1731234939963521E-2</v>
      </c>
      <c r="C606" s="9" t="s">
        <v>2</v>
      </c>
      <c r="D606" s="9">
        <v>-2.1249825248147558E-2</v>
      </c>
      <c r="E606" s="9">
        <v>-4.9408131755018014E-2</v>
      </c>
      <c r="F606" s="9">
        <v>-2.2805330402527968E-2</v>
      </c>
      <c r="G606" s="9" t="s">
        <v>2</v>
      </c>
      <c r="H606" s="9">
        <v>-3.3461652354160543E-2</v>
      </c>
    </row>
    <row r="607" spans="1:8" x14ac:dyDescent="0.15">
      <c r="A607" s="6">
        <v>39269</v>
      </c>
      <c r="B607" s="9">
        <v>3.5698944001128385E-2</v>
      </c>
      <c r="C607" s="9" t="s">
        <v>2</v>
      </c>
      <c r="D607" s="9">
        <v>3.2423939437223215E-2</v>
      </c>
      <c r="E607" s="9">
        <v>3.302652950730911E-2</v>
      </c>
      <c r="F607" s="9">
        <v>2.06663854913538E-2</v>
      </c>
      <c r="G607" s="9" t="s">
        <v>2</v>
      </c>
      <c r="H607" s="9">
        <v>5.6678921568627416E-2</v>
      </c>
    </row>
    <row r="608" spans="1:8" x14ac:dyDescent="0.15">
      <c r="A608" s="6">
        <v>39272</v>
      </c>
      <c r="B608" s="9">
        <v>2.9008477576835778E-2</v>
      </c>
      <c r="C608" s="9" t="s">
        <v>2</v>
      </c>
      <c r="D608" s="9">
        <v>2.8638627559490759E-2</v>
      </c>
      <c r="E608" s="9">
        <v>1.6247379454926714E-2</v>
      </c>
      <c r="F608" s="9">
        <v>2.8236914600551222E-2</v>
      </c>
      <c r="G608" s="9" t="s">
        <v>2</v>
      </c>
      <c r="H608" s="9">
        <v>4.2910988692374419E-2</v>
      </c>
    </row>
    <row r="609" spans="1:8" x14ac:dyDescent="0.15">
      <c r="A609" s="6">
        <v>39273</v>
      </c>
      <c r="B609" s="9">
        <v>1.3834616006494216E-2</v>
      </c>
      <c r="C609" s="9" t="s">
        <v>2</v>
      </c>
      <c r="D609" s="9">
        <v>1.479488903833226E-2</v>
      </c>
      <c r="E609" s="9">
        <v>6.1887570912841916E-3</v>
      </c>
      <c r="F609" s="9">
        <v>6.8318821165438415E-3</v>
      </c>
      <c r="G609" s="9" t="s">
        <v>2</v>
      </c>
      <c r="H609" s="9">
        <v>2.7522935779816571E-2</v>
      </c>
    </row>
    <row r="610" spans="1:8" x14ac:dyDescent="0.15">
      <c r="A610" s="6">
        <v>39274</v>
      </c>
      <c r="B610" s="9">
        <v>1.0293755806160154E-2</v>
      </c>
      <c r="C610" s="9" t="s">
        <v>2</v>
      </c>
      <c r="D610" s="9">
        <v>8.0848243870113023E-3</v>
      </c>
      <c r="E610" s="9">
        <v>1.8964633521270979E-2</v>
      </c>
      <c r="F610" s="9">
        <v>1.2772751463544507E-2</v>
      </c>
      <c r="G610" s="9" t="s">
        <v>2</v>
      </c>
      <c r="H610" s="9">
        <v>1.3528138528138278E-3</v>
      </c>
    </row>
    <row r="611" spans="1:8" x14ac:dyDescent="0.15">
      <c r="A611" s="6">
        <v>39275</v>
      </c>
      <c r="B611" s="9">
        <v>2.0669527952828892E-2</v>
      </c>
      <c r="C611" s="9" t="s">
        <v>2</v>
      </c>
      <c r="D611" s="9">
        <v>2.3271101761767055E-2</v>
      </c>
      <c r="E611" s="9">
        <v>0</v>
      </c>
      <c r="F611" s="9">
        <v>2.5091960063058361E-2</v>
      </c>
      <c r="G611" s="9" t="s">
        <v>2</v>
      </c>
      <c r="H611" s="9">
        <v>3.4315049986490154E-2</v>
      </c>
    </row>
    <row r="612" spans="1:8" x14ac:dyDescent="0.15">
      <c r="A612" s="6">
        <v>39276</v>
      </c>
      <c r="B612" s="9">
        <v>-1.2087337648196611E-2</v>
      </c>
      <c r="C612" s="9" t="s">
        <v>2</v>
      </c>
      <c r="D612" s="9">
        <v>-2.2998843633560195E-2</v>
      </c>
      <c r="E612" s="9">
        <v>-2.0120724346076369E-2</v>
      </c>
      <c r="F612" s="9">
        <v>-6.5359477124183885E-3</v>
      </c>
      <c r="G612" s="9" t="s">
        <v>2</v>
      </c>
      <c r="H612" s="9">
        <v>1.3061650992685081E-3</v>
      </c>
    </row>
    <row r="613" spans="1:8" x14ac:dyDescent="0.15">
      <c r="A613" s="6">
        <v>39279</v>
      </c>
      <c r="B613" s="9">
        <v>-4.0490102959190477E-2</v>
      </c>
      <c r="C613" s="9" t="s">
        <v>2</v>
      </c>
      <c r="D613" s="9">
        <v>-4.2609153077327822E-2</v>
      </c>
      <c r="E613" s="9">
        <v>-4.8254620123203362E-2</v>
      </c>
      <c r="F613" s="9">
        <v>-3.4571723426212508E-2</v>
      </c>
      <c r="G613" s="9" t="s">
        <v>2</v>
      </c>
      <c r="H613" s="9">
        <v>-3.6524915210018216E-2</v>
      </c>
    </row>
    <row r="614" spans="1:8" x14ac:dyDescent="0.15">
      <c r="A614" s="6">
        <v>39280</v>
      </c>
      <c r="B614" s="9">
        <v>5.884662234284177E-2</v>
      </c>
      <c r="C614" s="9" t="s">
        <v>2</v>
      </c>
      <c r="D614" s="9">
        <v>4.1346153846153921E-2</v>
      </c>
      <c r="E614" s="9">
        <v>4.0453074433656866E-2</v>
      </c>
      <c r="F614" s="9">
        <v>5.7188669160876504E-2</v>
      </c>
      <c r="G614" s="9" t="s">
        <v>2</v>
      </c>
      <c r="H614" s="9">
        <v>9.6398591930679789E-2</v>
      </c>
    </row>
    <row r="615" spans="1:8" x14ac:dyDescent="0.15">
      <c r="A615" s="6">
        <v>39281</v>
      </c>
      <c r="B615" s="9">
        <v>1.0746200628654501E-2</v>
      </c>
      <c r="C615" s="9" t="s">
        <v>2</v>
      </c>
      <c r="D615" s="9">
        <v>1.1080332409972415E-2</v>
      </c>
      <c r="E615" s="9">
        <v>1.8662519440124425E-2</v>
      </c>
      <c r="F615" s="9">
        <v>1.2007077856420523E-2</v>
      </c>
      <c r="G615" s="9" t="s">
        <v>2</v>
      </c>
      <c r="H615" s="9">
        <v>1.2348728081006399E-3</v>
      </c>
    </row>
    <row r="616" spans="1:8" x14ac:dyDescent="0.15">
      <c r="A616" s="6">
        <v>39282</v>
      </c>
      <c r="B616" s="9">
        <v>5.737775379550919E-3</v>
      </c>
      <c r="C616" s="9" t="s">
        <v>2</v>
      </c>
      <c r="D616" s="9">
        <v>2.1787345075016118E-2</v>
      </c>
      <c r="E616" s="9">
        <v>9.1603053435114212E-3</v>
      </c>
      <c r="F616" s="9">
        <v>1.6235793680530186E-3</v>
      </c>
      <c r="G616" s="9" t="s">
        <v>2</v>
      </c>
      <c r="H616" s="9">
        <v>-9.6201282683768818E-3</v>
      </c>
    </row>
    <row r="617" spans="1:8" x14ac:dyDescent="0.15">
      <c r="A617" s="6">
        <v>39283</v>
      </c>
      <c r="B617" s="9">
        <v>7.3396768072421167E-2</v>
      </c>
      <c r="C617" s="9">
        <v>9.986443741527351E-2</v>
      </c>
      <c r="D617" s="9">
        <v>9.8825331971399422E-2</v>
      </c>
      <c r="E617" s="9">
        <v>5.9505799293999129E-2</v>
      </c>
      <c r="F617" s="9">
        <v>6.5336658354114618E-2</v>
      </c>
      <c r="G617" s="9">
        <v>4.9102428722280766E-2</v>
      </c>
      <c r="H617" s="9">
        <v>6.7745952677459531E-2</v>
      </c>
    </row>
    <row r="618" spans="1:8" x14ac:dyDescent="0.15">
      <c r="A618" s="6">
        <v>39286</v>
      </c>
      <c r="B618" s="9">
        <v>2.2135409605890517E-2</v>
      </c>
      <c r="C618" s="9">
        <v>3.9852095316351699E-2</v>
      </c>
      <c r="D618" s="9">
        <v>1.4757146177085678E-2</v>
      </c>
      <c r="E618" s="9">
        <v>2.3798191337458308E-2</v>
      </c>
      <c r="F618" s="9">
        <v>2.3876404494381998E-2</v>
      </c>
      <c r="G618" s="9">
        <v>2.5163563160543578E-2</v>
      </c>
      <c r="H618" s="9">
        <v>5.3650571495218458E-3</v>
      </c>
    </row>
    <row r="619" spans="1:8" x14ac:dyDescent="0.15">
      <c r="A619" s="6">
        <v>39287</v>
      </c>
      <c r="B619" s="9">
        <v>7.4094559674098654E-3</v>
      </c>
      <c r="C619" s="9">
        <v>2.6471750296325647E-2</v>
      </c>
      <c r="D619" s="9">
        <v>3.6642619947326871E-3</v>
      </c>
      <c r="E619" s="9">
        <v>1.3947001394698511E-3</v>
      </c>
      <c r="F619" s="9">
        <v>2.4805669867398183E-2</v>
      </c>
      <c r="G619" s="9">
        <v>-9.3274423171331167E-3</v>
      </c>
      <c r="H619" s="9">
        <v>-2.5522041763340608E-3</v>
      </c>
    </row>
    <row r="620" spans="1:8" x14ac:dyDescent="0.15">
      <c r="A620" s="6">
        <v>39288</v>
      </c>
      <c r="B620" s="9">
        <v>5.53409432875153E-2</v>
      </c>
      <c r="C620" s="9">
        <v>0.10007698229407236</v>
      </c>
      <c r="D620" s="9">
        <v>1.1180832857957679E-2</v>
      </c>
      <c r="E620" s="9">
        <v>6.6388115134633274E-2</v>
      </c>
      <c r="F620" s="9">
        <v>3.848298940323458E-2</v>
      </c>
      <c r="G620" s="9">
        <v>0.10009910802775024</v>
      </c>
      <c r="H620" s="9">
        <v>1.5817632007443683E-2</v>
      </c>
    </row>
    <row r="621" spans="1:8" x14ac:dyDescent="0.15">
      <c r="A621" s="6">
        <v>39289</v>
      </c>
      <c r="B621" s="9">
        <v>2.4353075669836244E-4</v>
      </c>
      <c r="C621" s="9">
        <v>4.1987403778867005E-3</v>
      </c>
      <c r="D621" s="9">
        <v>-2.1663093760577734E-2</v>
      </c>
      <c r="E621" s="9">
        <v>-1.9155420113191046E-2</v>
      </c>
      <c r="F621" s="9">
        <v>-8.9151450053706061E-3</v>
      </c>
      <c r="G621" s="9">
        <v>6.5315315315315203E-2</v>
      </c>
      <c r="H621" s="9">
        <v>-1.8319212273872343E-2</v>
      </c>
    </row>
    <row r="622" spans="1:8" x14ac:dyDescent="0.15">
      <c r="A622" s="6">
        <v>39290</v>
      </c>
      <c r="B622" s="9">
        <v>-7.360638770578261E-3</v>
      </c>
      <c r="C622" s="9">
        <v>1.7421602787457413E-3</v>
      </c>
      <c r="D622" s="9">
        <v>-2.2027447814554235E-2</v>
      </c>
      <c r="E622" s="9">
        <v>-6.2139369729250493E-3</v>
      </c>
      <c r="F622" s="9">
        <v>-2.145876232795052E-2</v>
      </c>
      <c r="G622" s="9">
        <v>3.5517970401691246E-2</v>
      </c>
      <c r="H622" s="9">
        <v>-3.172381618847675E-2</v>
      </c>
    </row>
    <row r="623" spans="1:8" x14ac:dyDescent="0.15">
      <c r="A623" s="6">
        <v>39293</v>
      </c>
      <c r="B623" s="9">
        <v>3.2722310974783362E-3</v>
      </c>
      <c r="C623" s="9">
        <v>-1.0434782608695681E-2</v>
      </c>
      <c r="D623" s="9">
        <v>1.3089622641509369E-2</v>
      </c>
      <c r="E623" s="9">
        <v>1.563197856185794E-2</v>
      </c>
      <c r="F623" s="9">
        <v>7.088271126370671E-3</v>
      </c>
      <c r="G623" s="9">
        <v>-2.1641486320947201E-2</v>
      </c>
      <c r="H623" s="9">
        <v>1.5899783184774918E-2</v>
      </c>
    </row>
    <row r="624" spans="1:8" x14ac:dyDescent="0.15">
      <c r="A624" s="6">
        <v>39294</v>
      </c>
      <c r="B624" s="9">
        <v>-6.2582493154293801E-3</v>
      </c>
      <c r="C624" s="9">
        <v>-1.195079086115991E-2</v>
      </c>
      <c r="D624" s="9">
        <v>-1.8274938889535464E-2</v>
      </c>
      <c r="E624" s="9">
        <v>1.5391380826737189E-2</v>
      </c>
      <c r="F624" s="9">
        <v>-1.4296711756297542E-3</v>
      </c>
      <c r="G624" s="9">
        <v>-2.128547579298834E-2</v>
      </c>
      <c r="H624" s="9">
        <v>0</v>
      </c>
    </row>
    <row r="625" spans="1:8" x14ac:dyDescent="0.15">
      <c r="A625" s="6">
        <v>39295</v>
      </c>
      <c r="B625" s="9">
        <v>-1.5226486972481024E-2</v>
      </c>
      <c r="C625" s="9">
        <v>3.5574528637496439E-3</v>
      </c>
      <c r="D625" s="9">
        <v>3.4384633625799133E-3</v>
      </c>
      <c r="E625" s="9">
        <v>-4.3741879601559175E-2</v>
      </c>
      <c r="F625" s="9">
        <v>-3.5132158590308382E-2</v>
      </c>
      <c r="G625" s="9">
        <v>-1.2366737739872069E-2</v>
      </c>
      <c r="H625" s="9">
        <v>-7.1140621294760731E-3</v>
      </c>
    </row>
    <row r="626" spans="1:8" x14ac:dyDescent="0.15">
      <c r="A626" s="6">
        <v>39296</v>
      </c>
      <c r="B626" s="9">
        <v>4.5683089631485964E-2</v>
      </c>
      <c r="C626" s="9">
        <v>8.4721729883020291E-2</v>
      </c>
      <c r="D626" s="9">
        <v>3.5212099728228807E-2</v>
      </c>
      <c r="E626" s="9">
        <v>2.5362318840579823E-2</v>
      </c>
      <c r="F626" s="9">
        <v>1.8262755393219976E-2</v>
      </c>
      <c r="G626" s="9">
        <v>5.656303972366139E-2</v>
      </c>
      <c r="H626" s="9">
        <v>5.3976594220205509E-2</v>
      </c>
    </row>
    <row r="627" spans="1:8" x14ac:dyDescent="0.15">
      <c r="A627" s="6">
        <v>39297</v>
      </c>
      <c r="B627" s="9">
        <v>5.5019219472807745E-2</v>
      </c>
      <c r="C627" s="9">
        <v>2.7777777777777679E-2</v>
      </c>
      <c r="D627" s="9">
        <v>5.7870106152265732E-2</v>
      </c>
      <c r="E627" s="9">
        <v>7.7296819787985971E-2</v>
      </c>
      <c r="F627" s="9">
        <v>8.5080147965474806E-2</v>
      </c>
      <c r="G627" s="9">
        <v>7.764609726195415E-3</v>
      </c>
      <c r="H627" s="9">
        <v>7.432585542714687E-2</v>
      </c>
    </row>
    <row r="628" spans="1:8" x14ac:dyDescent="0.15">
      <c r="A628" s="6">
        <v>39300</v>
      </c>
      <c r="B628" s="9">
        <v>1.1735909353700242E-3</v>
      </c>
      <c r="C628" s="9">
        <v>-2.7980922098569172E-2</v>
      </c>
      <c r="D628" s="9">
        <v>1.8234786361674526E-2</v>
      </c>
      <c r="E628" s="9">
        <v>3.5260352603526002E-2</v>
      </c>
      <c r="F628" s="9">
        <v>7.3347107438017645E-3</v>
      </c>
      <c r="G628" s="9">
        <v>-2.4330900243309084E-2</v>
      </c>
      <c r="H628" s="9">
        <v>-1.4764817549038911E-3</v>
      </c>
    </row>
    <row r="629" spans="1:8" x14ac:dyDescent="0.15">
      <c r="A629" s="6">
        <v>39301</v>
      </c>
      <c r="B629" s="9">
        <v>-1.7312561957050183E-2</v>
      </c>
      <c r="C629" s="9">
        <v>-2.6169447170428572E-2</v>
      </c>
      <c r="D629" s="9">
        <v>-2.1087209918406402E-2</v>
      </c>
      <c r="E629" s="9">
        <v>-3.9603960396039639E-3</v>
      </c>
      <c r="F629" s="9">
        <v>-1.2511537278227847E-2</v>
      </c>
      <c r="G629" s="9">
        <v>-2.4937655860349017E-2</v>
      </c>
      <c r="H629" s="9">
        <v>-1.5209125475285301E-2</v>
      </c>
    </row>
    <row r="630" spans="1:8" x14ac:dyDescent="0.15">
      <c r="A630" s="6">
        <v>39302</v>
      </c>
      <c r="B630" s="9">
        <v>-1.0310070742248767E-3</v>
      </c>
      <c r="C630" s="9">
        <v>-9.7413503527040701E-3</v>
      </c>
      <c r="D630" s="9">
        <v>-2.0567222342497971E-3</v>
      </c>
      <c r="E630" s="9">
        <v>1.3121272365805181E-2</v>
      </c>
      <c r="F630" s="9">
        <v>4.6733824903935073E-3</v>
      </c>
      <c r="G630" s="9">
        <v>-6.8201193520887049E-3</v>
      </c>
      <c r="H630" s="9">
        <v>-5.3625053625053765E-3</v>
      </c>
    </row>
    <row r="631" spans="1:8" x14ac:dyDescent="0.15">
      <c r="A631" s="6">
        <v>39303</v>
      </c>
      <c r="B631" s="9">
        <v>2.0745367633517659E-2</v>
      </c>
      <c r="C631" s="9">
        <v>-9.4979647218453866E-3</v>
      </c>
      <c r="D631" s="9">
        <v>2.7334851936218652E-2</v>
      </c>
      <c r="E631" s="9">
        <v>5.7299843014128715E-2</v>
      </c>
      <c r="F631" s="9">
        <v>9.1999173041141802E-3</v>
      </c>
      <c r="G631" s="9">
        <v>-4.7210300429184615E-3</v>
      </c>
      <c r="H631" s="9">
        <v>4.4856588311408263E-2</v>
      </c>
    </row>
    <row r="632" spans="1:8" x14ac:dyDescent="0.15">
      <c r="A632" s="6">
        <v>39304</v>
      </c>
      <c r="B632" s="9">
        <v>-2.3876621338787835E-2</v>
      </c>
      <c r="C632" s="9">
        <v>-4.1095890410958846E-2</v>
      </c>
      <c r="D632" s="9">
        <v>-1.3514940344208526E-2</v>
      </c>
      <c r="E632" s="9">
        <v>-2.7839643652561197E-2</v>
      </c>
      <c r="F632" s="9">
        <v>-2.5504455597664566E-2</v>
      </c>
      <c r="G632" s="9">
        <v>-3.406640793445459E-2</v>
      </c>
      <c r="H632" s="9">
        <v>-1.2383900928792935E-3</v>
      </c>
    </row>
    <row r="633" spans="1:8" x14ac:dyDescent="0.15">
      <c r="A633" s="6">
        <v>39307</v>
      </c>
      <c r="B633" s="9">
        <v>1.0144599608313617E-2</v>
      </c>
      <c r="C633" s="9">
        <v>-1.4285714285714235E-2</v>
      </c>
      <c r="D633" s="9">
        <v>-1.3271968318527283E-2</v>
      </c>
      <c r="E633" s="9">
        <v>8.3619702176403132E-2</v>
      </c>
      <c r="F633" s="9">
        <v>2.8274122346016339E-2</v>
      </c>
      <c r="G633" s="9">
        <v>-7.1428571428571175E-3</v>
      </c>
      <c r="H633" s="9">
        <v>-1.6325687125439137E-2</v>
      </c>
    </row>
    <row r="634" spans="1:8" x14ac:dyDescent="0.15">
      <c r="A634" s="6">
        <v>39308</v>
      </c>
      <c r="B634" s="9">
        <v>9.8555695005443558E-3</v>
      </c>
      <c r="C634" s="9">
        <v>1.6304347826086918E-2</v>
      </c>
      <c r="D634" s="9">
        <v>3.3734678381603267E-2</v>
      </c>
      <c r="E634" s="9">
        <v>3.5236081747713754E-4</v>
      </c>
      <c r="F634" s="9">
        <v>-8.4841050802412221E-3</v>
      </c>
      <c r="G634" s="9">
        <v>2.5629496402877816E-2</v>
      </c>
      <c r="H634" s="9">
        <v>-8.4033613445377853E-3</v>
      </c>
    </row>
    <row r="635" spans="1:8" x14ac:dyDescent="0.15">
      <c r="A635" s="6">
        <v>39309</v>
      </c>
      <c r="B635" s="9">
        <v>3.1390697377008649E-2</v>
      </c>
      <c r="C635" s="9">
        <v>9.982174688056844E-3</v>
      </c>
      <c r="D635" s="9">
        <v>1.028331584470088E-2</v>
      </c>
      <c r="E635" s="9">
        <v>8.8763649172243664E-2</v>
      </c>
      <c r="F635" s="9">
        <v>3.9484536082474264E-2</v>
      </c>
      <c r="G635" s="9">
        <v>0</v>
      </c>
      <c r="H635" s="9">
        <v>3.9830508474576254E-2</v>
      </c>
    </row>
    <row r="636" spans="1:8" x14ac:dyDescent="0.15">
      <c r="A636" s="6">
        <v>39310</v>
      </c>
      <c r="B636" s="9">
        <v>-2.6252984583346923E-2</v>
      </c>
      <c r="C636" s="9">
        <v>-4.4475820684786393E-2</v>
      </c>
      <c r="D636" s="9">
        <v>-3.6560033236393785E-2</v>
      </c>
      <c r="E636" s="9">
        <v>-6.470397929472238E-4</v>
      </c>
      <c r="F636" s="9">
        <v>-2.8562927700089169E-2</v>
      </c>
      <c r="G636" s="9">
        <v>-2.8934677772906592E-2</v>
      </c>
      <c r="H636" s="9">
        <v>-1.8337408312958381E-2</v>
      </c>
    </row>
    <row r="637" spans="1:8" x14ac:dyDescent="0.15">
      <c r="A637" s="6">
        <v>39311</v>
      </c>
      <c r="B637" s="9">
        <v>-3.8207433979625248E-2</v>
      </c>
      <c r="C637" s="9">
        <v>-2.8444772811230146E-2</v>
      </c>
      <c r="D637" s="9">
        <v>-5.0344976282880594E-2</v>
      </c>
      <c r="E637" s="9">
        <v>-4.7264486888960899E-2</v>
      </c>
      <c r="F637" s="9">
        <v>-5.1454823889739765E-2</v>
      </c>
      <c r="G637" s="9">
        <v>-3.1602708803611712E-2</v>
      </c>
      <c r="H637" s="9">
        <v>-2.0132835201328358E-2</v>
      </c>
    </row>
    <row r="638" spans="1:8" x14ac:dyDescent="0.15">
      <c r="A638" s="6">
        <v>39314</v>
      </c>
      <c r="B638" s="9">
        <v>6.7622077981918147E-2</v>
      </c>
      <c r="C638" s="9">
        <v>4.9429657794676896E-2</v>
      </c>
      <c r="D638" s="9">
        <v>6.9474401180610545E-2</v>
      </c>
      <c r="E638" s="9">
        <v>0.10023785253143069</v>
      </c>
      <c r="F638" s="9">
        <v>6.2533634700247642E-2</v>
      </c>
      <c r="G638" s="9">
        <v>3.6363636363636376E-2</v>
      </c>
      <c r="H638" s="9">
        <v>8.76932853209067E-2</v>
      </c>
    </row>
    <row r="639" spans="1:8" x14ac:dyDescent="0.15">
      <c r="A639" s="6">
        <v>39315</v>
      </c>
      <c r="B639" s="9">
        <v>1.5569685832776478E-2</v>
      </c>
      <c r="C639" s="9">
        <v>-1.6666666666666718E-2</v>
      </c>
      <c r="D639" s="9">
        <v>4.3095212822418016E-2</v>
      </c>
      <c r="E639" s="9">
        <v>1.2970969734403814E-2</v>
      </c>
      <c r="F639" s="9">
        <v>5.3687196110210778E-2</v>
      </c>
      <c r="G639" s="9">
        <v>-1.3495276653171406E-2</v>
      </c>
      <c r="H639" s="9">
        <v>1.382667964946438E-2</v>
      </c>
    </row>
    <row r="640" spans="1:8" x14ac:dyDescent="0.15">
      <c r="A640" s="6">
        <v>39316</v>
      </c>
      <c r="B640" s="9">
        <v>2.2166550408816561E-2</v>
      </c>
      <c r="C640" s="9">
        <v>3.7951363301400143E-2</v>
      </c>
      <c r="D640" s="9">
        <v>5.3118957972931646E-2</v>
      </c>
      <c r="E640" s="9">
        <v>-5.1829268292681308E-3</v>
      </c>
      <c r="F640" s="9">
        <v>1.2882138050374969E-2</v>
      </c>
      <c r="G640" s="9">
        <v>2.0975832193342425E-2</v>
      </c>
      <c r="H640" s="9">
        <v>1.3253937764118318E-2</v>
      </c>
    </row>
    <row r="641" spans="1:8" x14ac:dyDescent="0.15">
      <c r="A641" s="6">
        <v>39317</v>
      </c>
      <c r="B641" s="9">
        <v>-5.2759456125909632E-4</v>
      </c>
      <c r="C641" s="9">
        <v>-2.0234291799786974E-2</v>
      </c>
      <c r="D641" s="9">
        <v>1.1305440139143919E-2</v>
      </c>
      <c r="E641" s="9">
        <v>1.4710389212381214E-2</v>
      </c>
      <c r="F641" s="9">
        <v>6.0744115413819966E-3</v>
      </c>
      <c r="G641" s="9">
        <v>-1.7865118356409249E-2</v>
      </c>
      <c r="H641" s="9">
        <v>2.8436018957345155E-3</v>
      </c>
    </row>
    <row r="642" spans="1:8" x14ac:dyDescent="0.15">
      <c r="A642" s="6">
        <v>39318</v>
      </c>
      <c r="B642" s="9">
        <v>4.5424181504978477E-2</v>
      </c>
      <c r="C642" s="9">
        <v>1.0144927536231751E-2</v>
      </c>
      <c r="D642" s="9">
        <v>5.4653162621822959E-2</v>
      </c>
      <c r="E642" s="9">
        <v>6.976744186046524E-2</v>
      </c>
      <c r="F642" s="9">
        <v>2.9528301886792452E-2</v>
      </c>
      <c r="G642" s="9">
        <v>8.6402910413825307E-3</v>
      </c>
      <c r="H642" s="9">
        <v>9.9810964083175913E-2</v>
      </c>
    </row>
    <row r="643" spans="1:8" x14ac:dyDescent="0.15">
      <c r="A643" s="6">
        <v>39321</v>
      </c>
      <c r="B643" s="9">
        <v>9.0745496060850219E-3</v>
      </c>
      <c r="C643" s="9">
        <v>2.4390243902439046E-2</v>
      </c>
      <c r="D643" s="9">
        <v>-1.2683457148033983E-2</v>
      </c>
      <c r="E643" s="9">
        <v>0</v>
      </c>
      <c r="F643" s="9">
        <v>2.0434344359937739E-2</v>
      </c>
      <c r="G643" s="9">
        <v>2.2993688007213686E-2</v>
      </c>
      <c r="H643" s="9">
        <v>-6.8752148504636068E-4</v>
      </c>
    </row>
    <row r="644" spans="1:8" x14ac:dyDescent="0.15">
      <c r="A644" s="6">
        <v>39322</v>
      </c>
      <c r="B644" s="9">
        <v>-1.2791001514221967E-2</v>
      </c>
      <c r="C644" s="9">
        <v>-3.2913165266106326E-2</v>
      </c>
      <c r="D644" s="9">
        <v>-1.8351991191056793E-4</v>
      </c>
      <c r="E644" s="9">
        <v>-3.3879164313947996E-3</v>
      </c>
      <c r="F644" s="9">
        <v>-2.1192528735632155E-2</v>
      </c>
      <c r="G644" s="9">
        <v>-2.732481269281628E-2</v>
      </c>
      <c r="H644" s="9">
        <v>8.2559339525283271E-3</v>
      </c>
    </row>
    <row r="645" spans="1:8" x14ac:dyDescent="0.15">
      <c r="A645" s="6">
        <v>39323</v>
      </c>
      <c r="B645" s="9">
        <v>-1.665142725912146E-2</v>
      </c>
      <c r="C645" s="9">
        <v>-3.2223026792179588E-2</v>
      </c>
      <c r="D645" s="9">
        <v>-2.2944199706314006E-3</v>
      </c>
      <c r="E645" s="9">
        <v>-2.6062322946175498E-2</v>
      </c>
      <c r="F645" s="9">
        <v>-2.5779816513761489E-2</v>
      </c>
      <c r="G645" s="9">
        <v>-3.8966923425464373E-2</v>
      </c>
      <c r="H645" s="9">
        <v>2.5417946093483579E-2</v>
      </c>
    </row>
    <row r="646" spans="1:8" x14ac:dyDescent="0.15">
      <c r="A646" s="6">
        <v>39324</v>
      </c>
      <c r="B646" s="9">
        <v>1.0899664059440317E-2</v>
      </c>
      <c r="C646" s="9">
        <v>1.1597456041900545E-2</v>
      </c>
      <c r="D646" s="9">
        <v>2.07892558182321E-2</v>
      </c>
      <c r="E646" s="9">
        <v>1.3961605584642101E-2</v>
      </c>
      <c r="F646" s="9">
        <v>2.8251247763442899E-2</v>
      </c>
      <c r="G646" s="9">
        <v>1.5087223008015016E-2</v>
      </c>
      <c r="H646" s="9">
        <v>-2.4288803859590757E-2</v>
      </c>
    </row>
    <row r="647" spans="1:8" x14ac:dyDescent="0.15">
      <c r="A647" s="6">
        <v>39325</v>
      </c>
      <c r="B647" s="9">
        <v>4.740750364570649E-3</v>
      </c>
      <c r="C647" s="9">
        <v>-5.177514792899407E-3</v>
      </c>
      <c r="D647" s="9">
        <v>3.8478868162566515E-2</v>
      </c>
      <c r="E647" s="9">
        <v>8.6058519793459354E-3</v>
      </c>
      <c r="F647" s="9">
        <v>-1.1081600879201292E-2</v>
      </c>
      <c r="G647" s="9">
        <v>-5.1091500232234299E-3</v>
      </c>
      <c r="H647" s="9">
        <v>2.7280477408355708E-3</v>
      </c>
    </row>
    <row r="648" spans="1:8" x14ac:dyDescent="0.15">
      <c r="A648" s="6">
        <v>39328</v>
      </c>
      <c r="B648" s="9">
        <v>7.8290325659540003E-3</v>
      </c>
      <c r="C648" s="9">
        <v>-1.4869888475835813E-3</v>
      </c>
      <c r="D648" s="9">
        <v>1.8917042693509245E-2</v>
      </c>
      <c r="E648" s="9">
        <v>7.9635949943117623E-3</v>
      </c>
      <c r="F648" s="9">
        <v>3.5191702167067795E-3</v>
      </c>
      <c r="G648" s="9">
        <v>3.2679738562089167E-3</v>
      </c>
      <c r="H648" s="9">
        <v>1.4793402482570883E-2</v>
      </c>
    </row>
    <row r="649" spans="1:8" x14ac:dyDescent="0.15">
      <c r="A649" s="6">
        <v>39329</v>
      </c>
      <c r="B649" s="9">
        <v>-2.9864518447125475E-2</v>
      </c>
      <c r="C649" s="9">
        <v>-1.8987341772151778E-2</v>
      </c>
      <c r="D649" s="9">
        <v>-2.9807528530063077E-2</v>
      </c>
      <c r="E649" s="9">
        <v>-4.7968397291196285E-2</v>
      </c>
      <c r="F649" s="9">
        <v>-2.1225544481358383E-2</v>
      </c>
      <c r="G649" s="9" t="s">
        <v>2</v>
      </c>
      <c r="H649" s="9">
        <v>-3.133378016085786E-2</v>
      </c>
    </row>
    <row r="650" spans="1:8" x14ac:dyDescent="0.15">
      <c r="A650" s="6">
        <v>39330</v>
      </c>
      <c r="B650" s="9">
        <v>-5.1169640413672775E-3</v>
      </c>
      <c r="C650" s="9">
        <v>2.3529411764705799E-2</v>
      </c>
      <c r="D650" s="9">
        <v>-2.1681882022471899E-2</v>
      </c>
      <c r="E650" s="9">
        <v>-8.8915234143450705E-3</v>
      </c>
      <c r="F650" s="9">
        <v>6.600037714501461E-4</v>
      </c>
      <c r="G650" s="9" t="s">
        <v>2</v>
      </c>
      <c r="H650" s="9">
        <v>-1.9200830306175365E-2</v>
      </c>
    </row>
    <row r="651" spans="1:8" x14ac:dyDescent="0.15">
      <c r="A651" s="6">
        <v>39331</v>
      </c>
      <c r="B651" s="9">
        <v>2.6421920856770531E-2</v>
      </c>
      <c r="C651" s="9">
        <v>1.1123470522802492E-3</v>
      </c>
      <c r="D651" s="9">
        <v>1.1664423508299659E-3</v>
      </c>
      <c r="E651" s="9">
        <v>0.10017942583732053</v>
      </c>
      <c r="F651" s="9">
        <v>2.2802223687929946E-2</v>
      </c>
      <c r="G651" s="9">
        <v>1.6339869281045694E-2</v>
      </c>
      <c r="H651" s="9">
        <v>1.6931216931216797E-2</v>
      </c>
    </row>
    <row r="652" spans="1:8" x14ac:dyDescent="0.15">
      <c r="A652" s="6">
        <v>39332</v>
      </c>
      <c r="B652" s="9">
        <v>-2.8592390550310487E-3</v>
      </c>
      <c r="C652" s="9">
        <v>-1.3703703703703773E-2</v>
      </c>
      <c r="D652" s="9">
        <v>-2.5183724681842601E-2</v>
      </c>
      <c r="E652" s="9">
        <v>4.1043761891818464E-2</v>
      </c>
      <c r="F652" s="9">
        <v>-1.4647627821280595E-2</v>
      </c>
      <c r="G652" s="9">
        <v>1.42397795130913E-2</v>
      </c>
      <c r="H652" s="9">
        <v>-1.8903919528269086E-2</v>
      </c>
    </row>
    <row r="653" spans="1:8" x14ac:dyDescent="0.15">
      <c r="A653" s="6">
        <v>39335</v>
      </c>
      <c r="B653" s="9">
        <v>1.5198452079026906E-2</v>
      </c>
      <c r="C653" s="9">
        <v>-1.2767555388659368E-2</v>
      </c>
      <c r="D653" s="9">
        <v>2.4639146823572711E-2</v>
      </c>
      <c r="E653" s="9">
        <v>3.2637075718015662E-2</v>
      </c>
      <c r="F653" s="9">
        <v>7.7599102468213221E-3</v>
      </c>
      <c r="G653" s="9">
        <v>4.9818840579711754E-3</v>
      </c>
      <c r="H653" s="9">
        <v>3.3940251016439937E-2</v>
      </c>
    </row>
    <row r="654" spans="1:8" x14ac:dyDescent="0.15">
      <c r="A654" s="6">
        <v>39336</v>
      </c>
      <c r="B654" s="9">
        <v>-5.8985722062990555E-2</v>
      </c>
      <c r="C654" s="9">
        <v>-7.151007987828073E-2</v>
      </c>
      <c r="D654" s="9">
        <v>-4.2081650964558071E-2</v>
      </c>
      <c r="E654" s="9">
        <v>-8.0404551201011421E-2</v>
      </c>
      <c r="F654" s="9">
        <v>-6.9301419426663124E-2</v>
      </c>
      <c r="G654" s="9">
        <v>-6.8048670572329994E-2</v>
      </c>
      <c r="H654" s="9">
        <v>-2.2567960335100001E-2</v>
      </c>
    </row>
    <row r="655" spans="1:8" x14ac:dyDescent="0.15">
      <c r="A655" s="6">
        <v>39337</v>
      </c>
      <c r="B655" s="9">
        <v>-6.5081477595211878E-3</v>
      </c>
      <c r="C655" s="9">
        <v>-6.5546907005326061E-3</v>
      </c>
      <c r="D655" s="9">
        <v>-2.3417010116148385E-2</v>
      </c>
      <c r="E655" s="9">
        <v>-8.2485565026102492E-4</v>
      </c>
      <c r="F655" s="9">
        <v>-1.7842902711323716E-2</v>
      </c>
      <c r="G655" s="9">
        <v>-1.4023210831721422E-2</v>
      </c>
      <c r="H655" s="9">
        <v>2.3613783452860027E-2</v>
      </c>
    </row>
    <row r="656" spans="1:8" x14ac:dyDescent="0.15">
      <c r="A656" s="6">
        <v>39338</v>
      </c>
      <c r="B656" s="9">
        <v>3.3941918200581234E-2</v>
      </c>
      <c r="C656" s="9">
        <v>1.2371134020618513E-2</v>
      </c>
      <c r="D656" s="9">
        <v>2.3115288701323511E-2</v>
      </c>
      <c r="E656" s="9">
        <v>0.10016510731975758</v>
      </c>
      <c r="F656" s="9">
        <v>3.3695321221962837E-2</v>
      </c>
      <c r="G656" s="9">
        <v>1.2260912211868646E-2</v>
      </c>
      <c r="H656" s="9">
        <v>2.204374572795631E-2</v>
      </c>
    </row>
    <row r="657" spans="1:8" x14ac:dyDescent="0.15">
      <c r="A657" s="6">
        <v>39339</v>
      </c>
      <c r="B657" s="9">
        <v>-1.0622998748081721E-2</v>
      </c>
      <c r="C657" s="9">
        <v>-9.7759674134419994E-3</v>
      </c>
      <c r="D657" s="9">
        <v>0</v>
      </c>
      <c r="E657" s="9">
        <v>-8.7543771885941757E-3</v>
      </c>
      <c r="F657" s="9">
        <v>-1.0014727540500701E-2</v>
      </c>
      <c r="G657" s="9">
        <v>-2.4224806201550431E-3</v>
      </c>
      <c r="H657" s="9">
        <v>-3.2770439725798406E-2</v>
      </c>
    </row>
    <row r="658" spans="1:8" x14ac:dyDescent="0.15">
      <c r="A658" s="6">
        <v>39342</v>
      </c>
      <c r="B658" s="9">
        <v>1.9901589290003231E-2</v>
      </c>
      <c r="C658" s="9">
        <v>2.0156314273961362E-2</v>
      </c>
      <c r="D658" s="9">
        <v>1.2843348645354968E-2</v>
      </c>
      <c r="E658" s="9" t="s">
        <v>2</v>
      </c>
      <c r="F658" s="9">
        <v>1.7653476147971858E-2</v>
      </c>
      <c r="G658" s="9">
        <v>3.1568722680912931E-2</v>
      </c>
      <c r="H658" s="9">
        <v>1.728608470181503E-2</v>
      </c>
    </row>
    <row r="659" spans="1:8" x14ac:dyDescent="0.15">
      <c r="A659" s="6">
        <v>39343</v>
      </c>
      <c r="B659" s="9">
        <v>-5.0266886205549751E-3</v>
      </c>
      <c r="C659" s="9">
        <v>1.4112903225806273E-2</v>
      </c>
      <c r="D659" s="9">
        <v>-3.2210292484265102E-2</v>
      </c>
      <c r="E659" s="9" t="s">
        <v>2</v>
      </c>
      <c r="F659" s="9">
        <v>8.7710749439626756E-3</v>
      </c>
      <c r="G659" s="9">
        <v>1.6478342749529196E-2</v>
      </c>
      <c r="H659" s="9">
        <v>-3.2285471537807919E-2</v>
      </c>
    </row>
    <row r="660" spans="1:8" x14ac:dyDescent="0.15">
      <c r="A660" s="6">
        <v>39344</v>
      </c>
      <c r="B660" s="9">
        <v>-2.11461571682518E-2</v>
      </c>
      <c r="C660" s="9">
        <v>-4.3339960238568564E-2</v>
      </c>
      <c r="D660" s="9">
        <v>-7.6511094108645539E-3</v>
      </c>
      <c r="E660" s="9">
        <v>8.6477987421385016E-3</v>
      </c>
      <c r="F660" s="9">
        <v>-2.2799729494734855E-2</v>
      </c>
      <c r="G660" s="9">
        <v>-3.8906901343214395E-2</v>
      </c>
      <c r="H660" s="9">
        <v>-2.2827041264266934E-2</v>
      </c>
    </row>
    <row r="661" spans="1:8" x14ac:dyDescent="0.15">
      <c r="A661" s="6">
        <v>39345</v>
      </c>
      <c r="B661" s="9">
        <v>-1.5276131653097862E-3</v>
      </c>
      <c r="C661" s="9">
        <v>8.3125519534499315E-3</v>
      </c>
      <c r="D661" s="9">
        <v>4.433307632999206E-3</v>
      </c>
      <c r="E661" s="9">
        <v>-1.5848272278513931E-2</v>
      </c>
      <c r="F661" s="9">
        <v>-8.8976767177459948E-3</v>
      </c>
      <c r="G661" s="9">
        <v>3.3734939759035854E-3</v>
      </c>
      <c r="H661" s="9">
        <v>-5.3908355795151408E-4</v>
      </c>
    </row>
    <row r="662" spans="1:8" x14ac:dyDescent="0.15">
      <c r="A662" s="6">
        <v>39346</v>
      </c>
      <c r="B662" s="9">
        <v>-3.4541990559023926E-2</v>
      </c>
      <c r="C662" s="9">
        <v>-4.8227535037098201E-2</v>
      </c>
      <c r="D662" s="9">
        <v>-1.5256188831318407E-2</v>
      </c>
      <c r="E662" s="9">
        <v>-5.8078141499472102E-2</v>
      </c>
      <c r="F662" s="9">
        <v>-1.0174563591022423E-2</v>
      </c>
      <c r="G662" s="9">
        <v>-3.5062439961575431E-2</v>
      </c>
      <c r="H662" s="9">
        <v>-4.0453074433656977E-2</v>
      </c>
    </row>
    <row r="663" spans="1:8" x14ac:dyDescent="0.15">
      <c r="A663" s="6">
        <v>39349</v>
      </c>
      <c r="B663" s="9">
        <v>-6.5147044043408397E-4</v>
      </c>
      <c r="C663" s="9">
        <v>-3.8544824599393679E-2</v>
      </c>
      <c r="D663" s="9">
        <v>2.494397349702826E-2</v>
      </c>
      <c r="E663" s="9">
        <v>-6.4461883408071241E-3</v>
      </c>
      <c r="F663" s="9">
        <v>6.4496624004837244E-3</v>
      </c>
      <c r="G663" s="9">
        <v>-1.8417122946739695E-2</v>
      </c>
      <c r="H663" s="9">
        <v>2.810567734682401E-2</v>
      </c>
    </row>
    <row r="664" spans="1:8" x14ac:dyDescent="0.15">
      <c r="A664" s="6">
        <v>39350</v>
      </c>
      <c r="B664" s="9">
        <v>-1.1686313734359688E-2</v>
      </c>
      <c r="C664" s="9">
        <v>1.4414414414414489E-2</v>
      </c>
      <c r="D664" s="9">
        <v>-9.6016731628481011E-3</v>
      </c>
      <c r="E664" s="9">
        <v>-1.8617771509167991E-2</v>
      </c>
      <c r="F664" s="9">
        <v>-2.6234104335636332E-2</v>
      </c>
      <c r="G664" s="9">
        <v>-4.563894523326617E-3</v>
      </c>
      <c r="H664" s="9">
        <v>-2.5514853289593575E-2</v>
      </c>
    </row>
    <row r="665" spans="1:8" x14ac:dyDescent="0.15">
      <c r="A665" s="6">
        <v>39351</v>
      </c>
      <c r="B665" s="9">
        <v>-4.8924121389836888E-3</v>
      </c>
      <c r="C665" s="9">
        <v>-4.4404973357003996E-4</v>
      </c>
      <c r="D665" s="9">
        <v>-2.0349395277404536E-2</v>
      </c>
      <c r="E665" s="9">
        <v>-8.910606496119633E-3</v>
      </c>
      <c r="F665" s="9">
        <v>-1.3778920308483378E-2</v>
      </c>
      <c r="G665" s="9">
        <v>1.3754457463066805E-2</v>
      </c>
      <c r="H665" s="9">
        <v>3.7404151860864765E-4</v>
      </c>
    </row>
    <row r="666" spans="1:8" x14ac:dyDescent="0.15">
      <c r="A666" s="6">
        <v>39352</v>
      </c>
      <c r="B666" s="9">
        <v>1.3770916681293932E-2</v>
      </c>
      <c r="C666" s="9">
        <v>1.4215904042647498E-2</v>
      </c>
      <c r="D666" s="9">
        <v>3.4783460709386649E-2</v>
      </c>
      <c r="E666" s="9">
        <v>-4.3503480278421769E-3</v>
      </c>
      <c r="F666" s="9">
        <v>3.9620477531019382E-3</v>
      </c>
      <c r="G666" s="9">
        <v>6.5326633165829762E-3</v>
      </c>
      <c r="H666" s="9">
        <v>2.7481772293886708E-2</v>
      </c>
    </row>
    <row r="667" spans="1:8" x14ac:dyDescent="0.15">
      <c r="A667" s="6">
        <v>39353</v>
      </c>
      <c r="B667" s="9">
        <v>2.5557626399027211E-2</v>
      </c>
      <c r="C667" s="9">
        <v>3.0661410424879243E-3</v>
      </c>
      <c r="D667" s="9">
        <v>4.1662721333207031E-2</v>
      </c>
      <c r="E667" s="9" t="s">
        <v>2</v>
      </c>
      <c r="F667" s="9">
        <v>4.8395472011631524E-2</v>
      </c>
      <c r="G667" s="9">
        <v>-9.9850224663000642E-4</v>
      </c>
      <c r="H667" s="9">
        <v>3.5662299854439583E-2</v>
      </c>
    </row>
    <row r="668" spans="1:8" x14ac:dyDescent="0.15">
      <c r="A668" s="6">
        <v>39363</v>
      </c>
      <c r="B668" s="9">
        <v>4.0398269498141112E-2</v>
      </c>
      <c r="C668" s="9">
        <v>2.3580786026200951E-2</v>
      </c>
      <c r="D668" s="9">
        <v>4.9450049995454881E-2</v>
      </c>
      <c r="E668" s="9" t="s">
        <v>2</v>
      </c>
      <c r="F668" s="9">
        <v>3.1005448241703704E-2</v>
      </c>
      <c r="G668" s="9">
        <v>1.7491254372813403E-2</v>
      </c>
      <c r="H668" s="9">
        <v>8.0463808854532637E-2</v>
      </c>
    </row>
    <row r="669" spans="1:8" x14ac:dyDescent="0.15">
      <c r="A669" s="6">
        <v>39364</v>
      </c>
      <c r="B669" s="9">
        <v>5.4842315870145212E-3</v>
      </c>
      <c r="C669" s="9">
        <v>-1.2798634812286713E-2</v>
      </c>
      <c r="D669" s="9">
        <v>-2.1654395842356511E-3</v>
      </c>
      <c r="E669" s="9" t="s">
        <v>2</v>
      </c>
      <c r="F669" s="9">
        <v>2.3347425057647975E-2</v>
      </c>
      <c r="G669" s="9">
        <v>1.9646365422396617E-3</v>
      </c>
      <c r="H669" s="9">
        <v>1.7073170731707332E-2</v>
      </c>
    </row>
    <row r="670" spans="1:8" x14ac:dyDescent="0.15">
      <c r="A670" s="6">
        <v>39365</v>
      </c>
      <c r="B670" s="9">
        <v>-6.1890366577042055E-3</v>
      </c>
      <c r="C670" s="9">
        <v>2.5929127052721768E-3</v>
      </c>
      <c r="D670" s="9">
        <v>-1.5451388888888862E-2</v>
      </c>
      <c r="E670" s="9">
        <v>0</v>
      </c>
      <c r="F670" s="9" t="s">
        <v>2</v>
      </c>
      <c r="G670" s="9">
        <v>-9.8039215686274161E-4</v>
      </c>
      <c r="H670" s="9">
        <v>-1.7106314948041601E-2</v>
      </c>
    </row>
    <row r="671" spans="1:8" x14ac:dyDescent="0.15">
      <c r="A671" s="6">
        <v>39366</v>
      </c>
      <c r="B671" s="9">
        <v>1.8673004026902373E-2</v>
      </c>
      <c r="C671" s="9">
        <v>-1.8965517241379182E-2</v>
      </c>
      <c r="D671" s="9">
        <v>3.403279844824536E-2</v>
      </c>
      <c r="E671" s="9">
        <v>2.012711864406791E-2</v>
      </c>
      <c r="F671" s="9" t="s">
        <v>2</v>
      </c>
      <c r="G671" s="9">
        <v>-1.079489695780167E-2</v>
      </c>
      <c r="H671" s="9">
        <v>6.8965517241379448E-2</v>
      </c>
    </row>
    <row r="672" spans="1:8" x14ac:dyDescent="0.15">
      <c r="A672" s="6">
        <v>39367</v>
      </c>
      <c r="B672" s="9">
        <v>-8.6128895009649487E-3</v>
      </c>
      <c r="C672" s="9">
        <v>-2.7240773286467568E-2</v>
      </c>
      <c r="D672" s="9">
        <v>-1.7564802182810424E-2</v>
      </c>
      <c r="E672" s="9">
        <v>4.283489096573212E-2</v>
      </c>
      <c r="F672" s="9">
        <v>-3.2798702468913365E-2</v>
      </c>
      <c r="G672" s="9">
        <v>-5.9523809523810423E-3</v>
      </c>
      <c r="H672" s="9">
        <v>-1.0955569080949412E-2</v>
      </c>
    </row>
    <row r="673" spans="1:8" x14ac:dyDescent="0.15">
      <c r="A673" s="6">
        <v>39370</v>
      </c>
      <c r="B673" s="9">
        <v>-1.4561912897977388E-2</v>
      </c>
      <c r="C673" s="9">
        <v>-3.1616982836495389E-3</v>
      </c>
      <c r="D673" s="9">
        <v>-1.8746745356708838E-2</v>
      </c>
      <c r="E673" s="9">
        <v>-3.0121981578292267E-2</v>
      </c>
      <c r="F673" s="9">
        <v>-2.0775107136202786E-2</v>
      </c>
      <c r="G673" s="9">
        <v>-5.4890219560878029E-3</v>
      </c>
      <c r="H673" s="9">
        <v>-9.0769230769230935E-3</v>
      </c>
    </row>
    <row r="674" spans="1:8" x14ac:dyDescent="0.15">
      <c r="A674" s="6">
        <v>39371</v>
      </c>
      <c r="B674" s="9">
        <v>4.2605387290008956E-2</v>
      </c>
      <c r="C674" s="9">
        <v>0.10013593112822838</v>
      </c>
      <c r="D674" s="9">
        <v>2.0608526446134867E-2</v>
      </c>
      <c r="E674" s="9">
        <v>9.2402464065708401E-3</v>
      </c>
      <c r="F674" s="9">
        <v>2.0645038531062809E-2</v>
      </c>
      <c r="G674" s="9">
        <v>8.078273958855986E-2</v>
      </c>
      <c r="H674" s="9">
        <v>2.4219841639496975E-2</v>
      </c>
    </row>
    <row r="675" spans="1:8" x14ac:dyDescent="0.15">
      <c r="A675" s="6">
        <v>39372</v>
      </c>
      <c r="B675" s="9">
        <v>-3.211536114967737E-2</v>
      </c>
      <c r="C675" s="9">
        <v>-4.3245469522240509E-2</v>
      </c>
      <c r="D675" s="9">
        <v>-6.1530461911777357E-3</v>
      </c>
      <c r="E675" s="9">
        <v>-4.2726347914547325E-2</v>
      </c>
      <c r="F675" s="9">
        <v>-2.4422073079791273E-2</v>
      </c>
      <c r="G675" s="9">
        <v>-4.6889507892293292E-2</v>
      </c>
      <c r="H675" s="9">
        <v>-2.9255722298014097E-2</v>
      </c>
    </row>
    <row r="676" spans="1:8" x14ac:dyDescent="0.15">
      <c r="A676" s="6">
        <v>39373</v>
      </c>
      <c r="B676" s="9">
        <v>-4.3065714871632944E-2</v>
      </c>
      <c r="C676" s="9">
        <v>-3.4868704261730499E-2</v>
      </c>
      <c r="D676" s="9">
        <v>-5.6330659225671487E-2</v>
      </c>
      <c r="E676" s="9">
        <v>-5.7120085015940458E-2</v>
      </c>
      <c r="F676" s="9">
        <v>-2.9906363462640861E-2</v>
      </c>
      <c r="G676" s="9">
        <v>-3.0199707744763771E-2</v>
      </c>
      <c r="H676" s="9">
        <v>-4.9968769519050604E-2</v>
      </c>
    </row>
    <row r="677" spans="1:8" x14ac:dyDescent="0.15">
      <c r="A677" s="6">
        <v>39374</v>
      </c>
      <c r="B677" s="9">
        <v>-2.7220406553232147E-2</v>
      </c>
      <c r="C677" s="9">
        <v>-5.7983942908117814E-2</v>
      </c>
      <c r="D677" s="9">
        <v>-8.5012012566992867E-3</v>
      </c>
      <c r="E677" s="9">
        <v>-2.2541561003099564E-2</v>
      </c>
      <c r="F677" s="9">
        <v>-6.8945139367674324E-3</v>
      </c>
      <c r="G677" s="9">
        <v>-4.0180813661476633E-2</v>
      </c>
      <c r="H677" s="9" t="s">
        <v>2</v>
      </c>
    </row>
    <row r="678" spans="1:8" x14ac:dyDescent="0.15">
      <c r="A678" s="6">
        <v>39377</v>
      </c>
      <c r="B678" s="9">
        <v>-2.6228014540100021E-2</v>
      </c>
      <c r="C678" s="9">
        <v>-5.3503787878787956E-2</v>
      </c>
      <c r="D678" s="9">
        <v>1.5470643056849864E-2</v>
      </c>
      <c r="E678" s="9">
        <v>-4.4969731911213451E-2</v>
      </c>
      <c r="F678" s="9">
        <v>-2.0926311613607029E-2</v>
      </c>
      <c r="G678" s="9">
        <v>-2.7210884353741527E-2</v>
      </c>
      <c r="H678" s="9" t="s">
        <v>2</v>
      </c>
    </row>
    <row r="679" spans="1:8" x14ac:dyDescent="0.15">
      <c r="A679" s="6">
        <v>39378</v>
      </c>
      <c r="B679" s="9">
        <v>3.1785316254077468E-2</v>
      </c>
      <c r="C679" s="9">
        <v>3.3016508254127164E-2</v>
      </c>
      <c r="D679" s="9">
        <v>1.1288546255506571E-2</v>
      </c>
      <c r="E679" s="9">
        <v>4.8294597041955711E-2</v>
      </c>
      <c r="F679" s="9">
        <v>3.7479740680713247E-2</v>
      </c>
      <c r="G679" s="9">
        <v>1.452393760086057E-2</v>
      </c>
      <c r="H679" s="9">
        <v>4.6108567691301561E-2</v>
      </c>
    </row>
    <row r="680" spans="1:8" x14ac:dyDescent="0.15">
      <c r="A680" s="6">
        <v>39379</v>
      </c>
      <c r="B680" s="9">
        <v>1.5982954714285996E-2</v>
      </c>
      <c r="C680" s="9">
        <v>-2.421307506053183E-3</v>
      </c>
      <c r="D680" s="9">
        <v>4.5285416099464681E-2</v>
      </c>
      <c r="E680" s="9">
        <v>1.2957097610135415E-2</v>
      </c>
      <c r="F680" s="9">
        <v>-7.4204256981058592E-3</v>
      </c>
      <c r="G680" s="9">
        <v>7.9533404029694665E-3</v>
      </c>
      <c r="H680" s="9">
        <v>3.9543607377305445E-2</v>
      </c>
    </row>
    <row r="681" spans="1:8" x14ac:dyDescent="0.15">
      <c r="A681" s="6">
        <v>39380</v>
      </c>
      <c r="B681" s="9">
        <v>-2.4255334142478324E-2</v>
      </c>
      <c r="C681" s="9">
        <v>-5.8252427184466105E-2</v>
      </c>
      <c r="D681" s="9">
        <v>1.8232332002083851E-3</v>
      </c>
      <c r="E681" s="9">
        <v>-3.8089823763501895E-2</v>
      </c>
      <c r="F681" s="9">
        <v>-3.2067676568955261E-2</v>
      </c>
      <c r="G681" s="9">
        <v>2.104155707522315E-3</v>
      </c>
      <c r="H681" s="9">
        <v>-2.1049466245677384E-2</v>
      </c>
    </row>
    <row r="682" spans="1:8" x14ac:dyDescent="0.15">
      <c r="A682" s="6">
        <v>39381</v>
      </c>
      <c r="B682" s="9">
        <v>3.3812571290540015E-2</v>
      </c>
      <c r="C682" s="9">
        <v>7.7319587628867925E-3</v>
      </c>
      <c r="D682" s="9">
        <v>5.4510789496490242E-2</v>
      </c>
      <c r="E682" s="9">
        <v>3.6347517730496381E-2</v>
      </c>
      <c r="F682" s="9">
        <v>4.674796747967469E-2</v>
      </c>
      <c r="G682" s="9">
        <v>1.837270341207331E-2</v>
      </c>
      <c r="H682" s="9">
        <v>3.9164490861618662E-2</v>
      </c>
    </row>
    <row r="683" spans="1:8" x14ac:dyDescent="0.15">
      <c r="A683" s="6">
        <v>39384</v>
      </c>
      <c r="B683" s="9">
        <v>1.0888496908501332E-2</v>
      </c>
      <c r="C683" s="9">
        <v>1.7902813299232712E-2</v>
      </c>
      <c r="D683" s="9">
        <v>-4.1091387245240085E-4</v>
      </c>
      <c r="E683" s="9" t="s">
        <v>2</v>
      </c>
      <c r="F683" s="9">
        <v>3.4077669902912611E-2</v>
      </c>
      <c r="G683" s="9">
        <v>2.5773195876288568E-3</v>
      </c>
      <c r="H683" s="9">
        <v>2.9559562518488569E-4</v>
      </c>
    </row>
    <row r="684" spans="1:8" x14ac:dyDescent="0.15">
      <c r="A684" s="6">
        <v>39385</v>
      </c>
      <c r="B684" s="9">
        <v>7.6444465571534172E-3</v>
      </c>
      <c r="C684" s="9">
        <v>2.3115577889447181E-2</v>
      </c>
      <c r="D684" s="9">
        <v>-5.0974266217215236E-3</v>
      </c>
      <c r="E684" s="9" t="s">
        <v>2</v>
      </c>
      <c r="F684" s="9">
        <v>8.3560229086470095E-3</v>
      </c>
      <c r="G684" s="9">
        <v>2.0565552699228995E-2</v>
      </c>
      <c r="H684" s="9">
        <v>-8.7174940898345765E-3</v>
      </c>
    </row>
    <row r="685" spans="1:8" x14ac:dyDescent="0.15">
      <c r="A685" s="6">
        <v>39386</v>
      </c>
      <c r="B685" s="9">
        <v>1.5832444326684049E-2</v>
      </c>
      <c r="C685" s="9">
        <v>3.3889980353634552E-2</v>
      </c>
      <c r="D685" s="9">
        <v>1.7932402280803172E-2</v>
      </c>
      <c r="E685" s="9" t="s">
        <v>2</v>
      </c>
      <c r="F685" s="9">
        <v>1.0148975791433701E-2</v>
      </c>
      <c r="G685" s="9">
        <v>2.1662468513853783E-2</v>
      </c>
      <c r="H685" s="9">
        <v>-4.471605306304971E-3</v>
      </c>
    </row>
    <row r="686" spans="1:8" x14ac:dyDescent="0.15">
      <c r="A686" s="6">
        <v>39387</v>
      </c>
      <c r="B686" s="9">
        <v>-1.1129463967105346E-2</v>
      </c>
      <c r="C686" s="9">
        <v>-2.8978622327790915E-2</v>
      </c>
      <c r="D686" s="9">
        <v>1.5181035882448457E-2</v>
      </c>
      <c r="E686" s="9">
        <v>-9.6259625962596962E-3</v>
      </c>
      <c r="F686" s="9">
        <v>-2.396534242787296E-3</v>
      </c>
      <c r="G686" s="9">
        <v>-2.613412228796852E-2</v>
      </c>
      <c r="H686" s="9">
        <v>-1.4822578230274108E-2</v>
      </c>
    </row>
    <row r="687" spans="1:8" x14ac:dyDescent="0.15">
      <c r="A687" s="6">
        <v>39388</v>
      </c>
      <c r="B687" s="9">
        <v>-3.8639999361562684E-2</v>
      </c>
      <c r="C687" s="9">
        <v>-4.2074363992172348E-2</v>
      </c>
      <c r="D687" s="9">
        <v>-3.0307876849260285E-2</v>
      </c>
      <c r="E687" s="9">
        <v>-6.2760344348791963E-2</v>
      </c>
      <c r="F687" s="9">
        <v>-3.2430934121777777E-2</v>
      </c>
      <c r="G687" s="9">
        <v>-3.7974683544303778E-2</v>
      </c>
      <c r="H687" s="9">
        <v>-2.6291793313069967E-2</v>
      </c>
    </row>
    <row r="688" spans="1:8" x14ac:dyDescent="0.15">
      <c r="A688" s="6">
        <v>39391</v>
      </c>
      <c r="B688" s="9">
        <v>-1.3653968446073786E-2</v>
      </c>
      <c r="C688" s="9">
        <v>6.639427987742641E-3</v>
      </c>
      <c r="D688" s="9">
        <v>-5.1129803727527623E-2</v>
      </c>
      <c r="E688" s="9">
        <v>-2.8740740740740733E-2</v>
      </c>
      <c r="F688" s="9">
        <v>-1.814362108479739E-3</v>
      </c>
      <c r="G688" s="9">
        <v>1.2631578947368327E-2</v>
      </c>
      <c r="H688" s="9">
        <v>-1.9509911034805594E-2</v>
      </c>
    </row>
    <row r="689" spans="1:8" x14ac:dyDescent="0.15">
      <c r="A689" s="6">
        <v>39392</v>
      </c>
      <c r="B689" s="9">
        <v>9.3048037539865125E-3</v>
      </c>
      <c r="C689" s="9">
        <v>2.0294266869609334E-2</v>
      </c>
      <c r="D689" s="9">
        <v>-1.2949765339822727E-2</v>
      </c>
      <c r="E689" s="9">
        <v>3.5387431360585531E-2</v>
      </c>
      <c r="F689" s="9">
        <v>1.4636946331196832E-2</v>
      </c>
      <c r="G689" s="9">
        <v>2.5987525987525295E-3</v>
      </c>
      <c r="H689" s="9">
        <v>-4.1388092964024237E-3</v>
      </c>
    </row>
    <row r="690" spans="1:8" x14ac:dyDescent="0.15">
      <c r="A690" s="6">
        <v>39393</v>
      </c>
      <c r="B690" s="9">
        <v>1.6460561342156971E-2</v>
      </c>
      <c r="C690" s="9">
        <v>0</v>
      </c>
      <c r="D690" s="9">
        <v>2.7295940829444421E-2</v>
      </c>
      <c r="E690" s="9">
        <v>8.8391278727166789E-3</v>
      </c>
      <c r="F690" s="9">
        <v>4.6954554026022999E-2</v>
      </c>
      <c r="G690" s="9">
        <v>-4.147226542249749E-3</v>
      </c>
      <c r="H690" s="9">
        <v>1.9820971867007486E-2</v>
      </c>
    </row>
    <row r="691" spans="1:8" x14ac:dyDescent="0.15">
      <c r="A691" s="6">
        <v>39394</v>
      </c>
      <c r="B691" s="9">
        <v>-3.7215962344753571E-2</v>
      </c>
      <c r="C691" s="9">
        <v>-5.1218299353555485E-2</v>
      </c>
      <c r="D691" s="9">
        <v>-4.9370017999485816E-2</v>
      </c>
      <c r="E691" s="9">
        <v>-1.4602803738319459E-3</v>
      </c>
      <c r="F691" s="9">
        <v>-3.3861671469740728E-2</v>
      </c>
      <c r="G691" s="9">
        <v>-3.4877667881311858E-2</v>
      </c>
      <c r="H691" s="9">
        <v>-5.250783699059558E-2</v>
      </c>
    </row>
    <row r="692" spans="1:8" x14ac:dyDescent="0.15">
      <c r="A692" s="6">
        <v>39395</v>
      </c>
      <c r="B692" s="9">
        <v>6.6257942555783544E-3</v>
      </c>
      <c r="C692" s="9">
        <v>-1.467505241090139E-2</v>
      </c>
      <c r="D692" s="9">
        <v>1.4155621675232322E-2</v>
      </c>
      <c r="E692" s="9">
        <v>2.9248318221701819E-3</v>
      </c>
      <c r="F692" s="9">
        <v>4.2225950782997845E-2</v>
      </c>
      <c r="G692" s="9">
        <v>1.0787486515642097E-3</v>
      </c>
      <c r="H692" s="9">
        <v>-5.9553349875930417E-3</v>
      </c>
    </row>
    <row r="693" spans="1:8" x14ac:dyDescent="0.15">
      <c r="A693" s="6">
        <v>39398</v>
      </c>
      <c r="B693" s="9">
        <v>-1.8996810744134396E-2</v>
      </c>
      <c r="C693" s="9">
        <v>-5.1595744680851152E-2</v>
      </c>
      <c r="D693" s="9">
        <v>3.2805832147937419E-2</v>
      </c>
      <c r="E693" s="9">
        <v>-2.9163021289005497E-2</v>
      </c>
      <c r="F693" s="9">
        <v>5.7239960647526011E-3</v>
      </c>
      <c r="G693" s="9">
        <v>-3.6637931034482762E-2</v>
      </c>
      <c r="H693" s="9">
        <v>-3.5113995673156984E-2</v>
      </c>
    </row>
    <row r="694" spans="1:8" x14ac:dyDescent="0.15">
      <c r="A694" s="6">
        <v>39399</v>
      </c>
      <c r="B694" s="9">
        <v>-3.3278450982627938E-2</v>
      </c>
      <c r="C694" s="9">
        <v>2.8042624789681447E-3</v>
      </c>
      <c r="D694" s="9">
        <v>-4.6225359387105147E-2</v>
      </c>
      <c r="E694" s="9">
        <v>-3.7248422949834881E-2</v>
      </c>
      <c r="F694" s="9">
        <v>-7.0964873277012064E-2</v>
      </c>
      <c r="G694" s="9">
        <v>1.1185682326622093E-3</v>
      </c>
      <c r="H694" s="9">
        <v>-4.9154880993445893E-2</v>
      </c>
    </row>
    <row r="695" spans="1:8" x14ac:dyDescent="0.15">
      <c r="A695" s="6">
        <v>39400</v>
      </c>
      <c r="B695" s="9">
        <v>2.8953293845916567E-2</v>
      </c>
      <c r="C695" s="9">
        <v>3.4116331096196939E-2</v>
      </c>
      <c r="D695" s="9">
        <v>1.9494584837545181E-2</v>
      </c>
      <c r="E695" s="9">
        <v>2.9953198127925074E-2</v>
      </c>
      <c r="F695" s="9">
        <v>2.6227625155547107E-2</v>
      </c>
      <c r="G695" s="9">
        <v>2.4022346368715031E-2</v>
      </c>
      <c r="H695" s="9">
        <v>3.9905677489570079E-2</v>
      </c>
    </row>
    <row r="696" spans="1:8" x14ac:dyDescent="0.15">
      <c r="A696" s="6">
        <v>39401</v>
      </c>
      <c r="B696" s="9">
        <v>-1.1885781606769119E-2</v>
      </c>
      <c r="C696" s="9">
        <v>-2.1633315305570555E-2</v>
      </c>
      <c r="D696" s="9">
        <v>1.6111898016997195E-2</v>
      </c>
      <c r="E696" s="9">
        <v>-1.4843986670705744E-2</v>
      </c>
      <c r="F696" s="9">
        <v>-1.8468426452756148E-2</v>
      </c>
      <c r="G696" s="9">
        <v>-1.8003273322422131E-2</v>
      </c>
      <c r="H696" s="9">
        <v>-1.4477585906157331E-2</v>
      </c>
    </row>
    <row r="697" spans="1:8" x14ac:dyDescent="0.15">
      <c r="A697" s="6">
        <v>39402</v>
      </c>
      <c r="B697" s="9">
        <v>-1.6639614860364655E-2</v>
      </c>
      <c r="C697" s="9">
        <v>1.1608623548922115E-2</v>
      </c>
      <c r="D697" s="9">
        <v>-3.5023523261892286E-2</v>
      </c>
      <c r="E697" s="9">
        <v>-1.3837638376383854E-2</v>
      </c>
      <c r="F697" s="9">
        <v>-1.149862206595087E-2</v>
      </c>
      <c r="G697" s="9">
        <v>-1.0555555555555651E-2</v>
      </c>
      <c r="H697" s="9">
        <v>-4.053097345132739E-2</v>
      </c>
    </row>
    <row r="698" spans="1:8" x14ac:dyDescent="0.15">
      <c r="A698" s="6">
        <v>39405</v>
      </c>
      <c r="B698" s="9">
        <v>-9.7930344362765296E-3</v>
      </c>
      <c r="C698" s="9">
        <v>3.3879781420764976E-2</v>
      </c>
      <c r="D698" s="9">
        <v>-3.9003250270855938E-2</v>
      </c>
      <c r="E698" s="9">
        <v>-2.3074524477705083E-2</v>
      </c>
      <c r="F698" s="9">
        <v>-2.4514516439146261E-2</v>
      </c>
      <c r="G698" s="9">
        <v>1.5721504772599815E-2</v>
      </c>
      <c r="H698" s="9">
        <v>-2.176720162331669E-2</v>
      </c>
    </row>
    <row r="699" spans="1:8" x14ac:dyDescent="0.15">
      <c r="A699" s="6">
        <v>39406</v>
      </c>
      <c r="B699" s="9">
        <v>1.1184492256129072E-2</v>
      </c>
      <c r="C699" s="9">
        <v>-5.2854122621565081E-3</v>
      </c>
      <c r="D699" s="9">
        <v>-1.0240511086057946E-2</v>
      </c>
      <c r="E699" s="9">
        <v>2.2023619533993122E-2</v>
      </c>
      <c r="F699" s="9">
        <v>3.3310338030944964E-2</v>
      </c>
      <c r="G699" s="9">
        <v>9.9502487562188602E-3</v>
      </c>
      <c r="H699" s="9">
        <v>1.7348670563831936E-2</v>
      </c>
    </row>
    <row r="700" spans="1:8" x14ac:dyDescent="0.15">
      <c r="A700" s="6">
        <v>39407</v>
      </c>
      <c r="B700" s="9">
        <v>-7.8824271342255812E-3</v>
      </c>
      <c r="C700" s="9">
        <v>9.5642933049946421E-3</v>
      </c>
      <c r="D700" s="9">
        <v>-1.8224964404366273E-2</v>
      </c>
      <c r="E700" s="9">
        <v>-5.3091817613991621E-3</v>
      </c>
      <c r="F700" s="9">
        <v>-2.6800190748688446E-2</v>
      </c>
      <c r="G700" s="9">
        <v>-9.3048713738368427E-3</v>
      </c>
      <c r="H700" s="9">
        <v>2.780352177942591E-3</v>
      </c>
    </row>
    <row r="701" spans="1:8" x14ac:dyDescent="0.15">
      <c r="A701" s="6">
        <v>39408</v>
      </c>
      <c r="B701" s="9">
        <v>-3.4857181485410414E-2</v>
      </c>
      <c r="C701" s="9">
        <v>-6.2631578947368483E-2</v>
      </c>
      <c r="D701" s="9">
        <v>-4.950207870057044E-2</v>
      </c>
      <c r="E701" s="9">
        <v>1.5698587127157548E-3</v>
      </c>
      <c r="F701" s="9">
        <v>-2.1854174833398687E-2</v>
      </c>
      <c r="G701" s="9">
        <v>-4.5856353591160359E-2</v>
      </c>
      <c r="H701" s="9">
        <v>-3.0868761552680257E-2</v>
      </c>
    </row>
    <row r="702" spans="1:8" x14ac:dyDescent="0.15">
      <c r="A702" s="6">
        <v>39409</v>
      </c>
      <c r="B702" s="9">
        <v>3.0383251682950235E-2</v>
      </c>
      <c r="C702" s="9">
        <v>1.291409320606407E-2</v>
      </c>
      <c r="D702" s="9">
        <v>2.3090224799104941E-2</v>
      </c>
      <c r="E702" s="9">
        <v>8.1504702194357348E-2</v>
      </c>
      <c r="F702" s="9">
        <v>2.4246067528303827E-2</v>
      </c>
      <c r="G702" s="9">
        <v>9.2646207295890015E-3</v>
      </c>
      <c r="H702" s="9">
        <v>3.1279801640282212E-2</v>
      </c>
    </row>
    <row r="703" spans="1:8" x14ac:dyDescent="0.15">
      <c r="A703" s="6">
        <v>39412</v>
      </c>
      <c r="B703" s="9">
        <v>-1.1772773905099787E-2</v>
      </c>
      <c r="C703" s="9">
        <v>-1.7184035476718318E-2</v>
      </c>
      <c r="D703" s="9">
        <v>-3.7780870948498357E-3</v>
      </c>
      <c r="E703" s="9">
        <v>-1.5072463768115996E-2</v>
      </c>
      <c r="F703" s="9">
        <v>-1.9368091558251033E-2</v>
      </c>
      <c r="G703" s="9">
        <v>-1.8932874354561036E-2</v>
      </c>
      <c r="H703" s="9">
        <v>3.6989088218974953E-3</v>
      </c>
    </row>
    <row r="704" spans="1:8" x14ac:dyDescent="0.15">
      <c r="A704" s="6">
        <v>39413</v>
      </c>
      <c r="B704" s="9">
        <v>-5.4559935670781912E-4</v>
      </c>
      <c r="C704" s="9">
        <v>4.5685279187817285E-2</v>
      </c>
      <c r="D704" s="9">
        <v>-2.6946107784431295E-3</v>
      </c>
      <c r="E704" s="9">
        <v>-2.7074749852854518E-2</v>
      </c>
      <c r="F704" s="9">
        <v>-3.1221945137157037E-2</v>
      </c>
      <c r="G704" s="9">
        <v>1.1111111111111072E-2</v>
      </c>
      <c r="H704" s="9">
        <v>9.2131932927941307E-4</v>
      </c>
    </row>
    <row r="705" spans="1:8" x14ac:dyDescent="0.15">
      <c r="A705" s="6">
        <v>39414</v>
      </c>
      <c r="B705" s="9">
        <v>2.5150641751557159E-3</v>
      </c>
      <c r="C705" s="9">
        <v>-1.6181229773462813E-2</v>
      </c>
      <c r="D705" s="9">
        <v>5.6039227459219187E-3</v>
      </c>
      <c r="E705" s="9">
        <v>3.8717483363581495E-2</v>
      </c>
      <c r="F705" s="9">
        <v>-2.7594728171334459E-2</v>
      </c>
      <c r="G705" s="9">
        <v>-4.0485829959514552E-3</v>
      </c>
      <c r="H705" s="9">
        <v>1.859351988217961E-2</v>
      </c>
    </row>
    <row r="706" spans="1:8" x14ac:dyDescent="0.15">
      <c r="A706" s="6">
        <v>39415</v>
      </c>
      <c r="B706" s="9">
        <v>5.9551611388351557E-2</v>
      </c>
      <c r="C706" s="9">
        <v>9.9780701754385914E-2</v>
      </c>
      <c r="D706" s="9">
        <v>7.8216737983878959E-2</v>
      </c>
      <c r="E706" s="9">
        <v>2.4752475247524552E-2</v>
      </c>
      <c r="F706" s="9">
        <v>5.3473104616687861E-2</v>
      </c>
      <c r="G706" s="9">
        <v>5.8072009291521454E-2</v>
      </c>
      <c r="H706" s="9">
        <v>4.3014639436110613E-2</v>
      </c>
    </row>
    <row r="707" spans="1:8" x14ac:dyDescent="0.15">
      <c r="A707" s="6">
        <v>39416</v>
      </c>
      <c r="B707" s="9">
        <v>-1.7277936615800755E-2</v>
      </c>
      <c r="C707" s="9">
        <v>9.9700897308063752E-4</v>
      </c>
      <c r="D707" s="9">
        <v>3.5071527457315455E-3</v>
      </c>
      <c r="E707" s="9">
        <v>-3.9215686274509665E-2</v>
      </c>
      <c r="F707" s="9">
        <v>-3.0857372600261224E-2</v>
      </c>
      <c r="G707" s="9">
        <v>-2.5795828759604733E-2</v>
      </c>
      <c r="H707" s="9">
        <v>-1.2302893779241098E-2</v>
      </c>
    </row>
    <row r="708" spans="1:8" x14ac:dyDescent="0.15">
      <c r="A708" s="6">
        <v>39419</v>
      </c>
      <c r="B708" s="9">
        <v>1.265948129719561E-2</v>
      </c>
      <c r="C708" s="9">
        <v>-3.9840637450198058E-3</v>
      </c>
      <c r="D708" s="9">
        <v>3.412121769520815E-2</v>
      </c>
      <c r="E708" s="9">
        <v>1.3605442176870763E-2</v>
      </c>
      <c r="F708" s="9">
        <v>3.3188135241650762E-3</v>
      </c>
      <c r="G708" s="9">
        <v>1.5211267605633738E-2</v>
      </c>
      <c r="H708" s="9">
        <v>1.3684210526315743E-2</v>
      </c>
    </row>
    <row r="709" spans="1:8" x14ac:dyDescent="0.15">
      <c r="A709" s="6">
        <v>39420</v>
      </c>
      <c r="B709" s="9">
        <v>-2.5329093403862355E-3</v>
      </c>
      <c r="C709" s="9" t="s">
        <v>2</v>
      </c>
      <c r="D709" s="9">
        <v>-9.1604411241551498E-3</v>
      </c>
      <c r="E709" s="9">
        <v>-2.3344032681646976E-3</v>
      </c>
      <c r="F709" s="9">
        <v>9.9235063055613804E-3</v>
      </c>
      <c r="G709" s="9">
        <v>-8.3240843507212947E-3</v>
      </c>
      <c r="H709" s="9">
        <v>-2.7691242644514169E-3</v>
      </c>
    </row>
    <row r="710" spans="1:8" x14ac:dyDescent="0.15">
      <c r="A710" s="6">
        <v>39421</v>
      </c>
      <c r="B710" s="9">
        <v>1.6857385494516829E-2</v>
      </c>
      <c r="C710" s="9" t="s">
        <v>2</v>
      </c>
      <c r="D710" s="9">
        <v>1.4810160667803718E-2</v>
      </c>
      <c r="E710" s="9">
        <v>2.4276104124012932E-2</v>
      </c>
      <c r="F710" s="9">
        <v>1.3101330603889405E-2</v>
      </c>
      <c r="G710" s="9">
        <v>1.7347509792948967E-2</v>
      </c>
      <c r="H710" s="9">
        <v>1.4751822283929128E-2</v>
      </c>
    </row>
    <row r="711" spans="1:8" x14ac:dyDescent="0.15">
      <c r="A711" s="6">
        <v>39422</v>
      </c>
      <c r="B711" s="9">
        <v>9.4578959180071451E-3</v>
      </c>
      <c r="C711" s="9">
        <v>-7.8973346495557761E-3</v>
      </c>
      <c r="D711" s="9">
        <v>3.3610472315584561E-2</v>
      </c>
      <c r="E711" s="9">
        <v>2.4842946887492889E-2</v>
      </c>
      <c r="F711" s="9">
        <v>2.5257627803596527E-3</v>
      </c>
      <c r="G711" s="9">
        <v>1.1001100110010764E-3</v>
      </c>
      <c r="H711" s="9">
        <v>2.5654181631604711E-3</v>
      </c>
    </row>
    <row r="712" spans="1:8" x14ac:dyDescent="0.15">
      <c r="A712" s="6">
        <v>39423</v>
      </c>
      <c r="B712" s="9">
        <v>1.1103816100102581E-3</v>
      </c>
      <c r="C712" s="9">
        <v>-4.9751243781095411E-3</v>
      </c>
      <c r="D712" s="9">
        <v>-3.0806092760568005E-3</v>
      </c>
      <c r="E712" s="9">
        <v>8.0802451936472508E-3</v>
      </c>
      <c r="F712" s="9">
        <v>7.0543182505291568E-3</v>
      </c>
      <c r="G712" s="9">
        <v>-1.098901098901095E-3</v>
      </c>
      <c r="H712" s="9">
        <v>6.8236096895257781E-4</v>
      </c>
    </row>
    <row r="713" spans="1:8" x14ac:dyDescent="0.15">
      <c r="A713" s="6">
        <v>39426</v>
      </c>
      <c r="B713" s="9">
        <v>-3.8327148699612477E-3</v>
      </c>
      <c r="C713" s="9">
        <v>2.100000000000013E-2</v>
      </c>
      <c r="D713" s="9">
        <v>-2.4120171673819746E-2</v>
      </c>
      <c r="E713" s="9">
        <v>-2.2111663902708578E-3</v>
      </c>
      <c r="F713" s="9">
        <v>-6.4044831381967482E-3</v>
      </c>
      <c r="G713" s="9">
        <v>7.1507150715071077E-3</v>
      </c>
      <c r="H713" s="9">
        <v>-1.8411183088987371E-2</v>
      </c>
    </row>
    <row r="714" spans="1:8" x14ac:dyDescent="0.15">
      <c r="A714" s="6">
        <v>39427</v>
      </c>
      <c r="B714" s="9">
        <v>-1.8769828702998665E-2</v>
      </c>
      <c r="C714" s="9">
        <v>-4.4074436826642138E-3</v>
      </c>
      <c r="D714" s="9">
        <v>-2.2077579382531409E-2</v>
      </c>
      <c r="E714" s="9">
        <v>-2.4653739612188419E-2</v>
      </c>
      <c r="F714" s="9">
        <v>-1.6718702789807693E-2</v>
      </c>
      <c r="G714" s="9">
        <v>-6.5537957400326752E-3</v>
      </c>
      <c r="H714" s="9">
        <v>-3.8207711010767587E-2</v>
      </c>
    </row>
    <row r="715" spans="1:8" x14ac:dyDescent="0.15">
      <c r="A715" s="6">
        <v>39428</v>
      </c>
      <c r="B715" s="9">
        <v>-3.8521169108603925E-2</v>
      </c>
      <c r="C715" s="9">
        <v>-2.0659124446630539E-2</v>
      </c>
      <c r="D715" s="9">
        <v>-5.90034178809139E-2</v>
      </c>
      <c r="E715" s="9">
        <v>-5.3109911956830347E-2</v>
      </c>
      <c r="F715" s="9">
        <v>-1.3008296630134142E-2</v>
      </c>
      <c r="G715" s="9">
        <v>-2.0340846619021469E-2</v>
      </c>
      <c r="H715" s="9">
        <v>-6.5005417118093156E-2</v>
      </c>
    </row>
    <row r="716" spans="1:8" x14ac:dyDescent="0.15">
      <c r="A716" s="6">
        <v>39429</v>
      </c>
      <c r="B716" s="9">
        <v>-1.6126441726794061E-2</v>
      </c>
      <c r="C716" s="9">
        <v>7.5339025615268618E-3</v>
      </c>
      <c r="D716" s="9">
        <v>-2.9248709615752322E-2</v>
      </c>
      <c r="E716" s="9">
        <v>-1.8296340731853822E-2</v>
      </c>
      <c r="F716" s="9">
        <v>-2.3868825238688274E-2</v>
      </c>
      <c r="G716" s="9">
        <v>-4.4893378226712466E-3</v>
      </c>
      <c r="H716" s="9">
        <v>-2.8389339513325562E-2</v>
      </c>
    </row>
    <row r="717" spans="1:8" x14ac:dyDescent="0.15">
      <c r="A717" s="6">
        <v>39430</v>
      </c>
      <c r="B717" s="9">
        <v>2.4223561267292932E-2</v>
      </c>
      <c r="C717" s="9">
        <v>5.4336989032901295E-2</v>
      </c>
      <c r="D717" s="9">
        <v>2.0677432059865941E-2</v>
      </c>
      <c r="E717" s="9">
        <v>7.3327222731440767E-3</v>
      </c>
      <c r="F717" s="9">
        <v>1.1482032745056436E-2</v>
      </c>
      <c r="G717" s="9">
        <v>3.3821871476888532E-2</v>
      </c>
      <c r="H717" s="9">
        <v>1.7690320015901317E-2</v>
      </c>
    </row>
    <row r="718" spans="1:8" x14ac:dyDescent="0.15">
      <c r="A718" s="6">
        <v>39433</v>
      </c>
      <c r="B718" s="9">
        <v>-4.5371353759382338E-2</v>
      </c>
      <c r="C718" s="9">
        <v>-8.0378250591015554E-3</v>
      </c>
      <c r="D718" s="9">
        <v>-5.9907389542735778E-2</v>
      </c>
      <c r="E718" s="9">
        <v>-5.8841370943281679E-2</v>
      </c>
      <c r="F718" s="9">
        <v>-4.7614042463737682E-2</v>
      </c>
      <c r="G718" s="9">
        <v>-2.1264994547437355E-2</v>
      </c>
      <c r="H718" s="9">
        <v>-7.6562499999999978E-2</v>
      </c>
    </row>
    <row r="719" spans="1:8" x14ac:dyDescent="0.15">
      <c r="A719" s="6">
        <v>39434</v>
      </c>
      <c r="B719" s="9">
        <v>8.3592187916557235E-3</v>
      </c>
      <c r="C719" s="9">
        <v>2.0019065776930356E-2</v>
      </c>
      <c r="D719" s="9">
        <v>-1.0466906105695228E-2</v>
      </c>
      <c r="E719" s="9">
        <v>1.0634869481147113E-2</v>
      </c>
      <c r="F719" s="9">
        <v>6.2906963911268932E-3</v>
      </c>
      <c r="G719" s="9">
        <v>1.2256267409470833E-2</v>
      </c>
      <c r="H719" s="9">
        <v>1.1421319796954377E-2</v>
      </c>
    </row>
    <row r="720" spans="1:8" x14ac:dyDescent="0.15">
      <c r="A720" s="6">
        <v>39435</v>
      </c>
      <c r="B720" s="9">
        <v>2.0416258306853119E-2</v>
      </c>
      <c r="C720" s="9">
        <v>1.0280373831775824E-2</v>
      </c>
      <c r="D720" s="9">
        <v>2.9347713367209316E-2</v>
      </c>
      <c r="E720" s="9">
        <v>1.7219387755102122E-2</v>
      </c>
      <c r="F720" s="9">
        <v>1.6889668787014589E-2</v>
      </c>
      <c r="G720" s="9">
        <v>3.4122179416620657E-2</v>
      </c>
      <c r="H720" s="9">
        <v>1.4638226683396205E-2</v>
      </c>
    </row>
    <row r="721" spans="1:8" x14ac:dyDescent="0.15">
      <c r="A721" s="6">
        <v>39436</v>
      </c>
      <c r="B721" s="9">
        <v>1.6776591204696878E-2</v>
      </c>
      <c r="C721" s="9">
        <v>0</v>
      </c>
      <c r="D721" s="9">
        <v>4.3018335684062103E-2</v>
      </c>
      <c r="E721" s="9">
        <v>1.0344827586206806E-2</v>
      </c>
      <c r="F721" s="9">
        <v>1.6501294219154472E-2</v>
      </c>
      <c r="G721" s="9">
        <v>-5.3219797764758603E-4</v>
      </c>
      <c r="H721" s="9">
        <v>3.1327287716405472E-2</v>
      </c>
    </row>
    <row r="722" spans="1:8" x14ac:dyDescent="0.15">
      <c r="A722" s="6">
        <v>39437</v>
      </c>
      <c r="B722" s="9">
        <v>-4.8502368976430232E-3</v>
      </c>
      <c r="C722" s="9">
        <v>-3.2377428307123202E-3</v>
      </c>
      <c r="D722" s="9">
        <v>-5.698831256640613E-3</v>
      </c>
      <c r="E722" s="9">
        <v>-7.7567483710827556E-3</v>
      </c>
      <c r="F722" s="9">
        <v>-5.411140583554408E-3</v>
      </c>
      <c r="G722" s="9">
        <v>3.1948881789136685E-3</v>
      </c>
      <c r="H722" s="9">
        <v>-1.0191846522781711E-2</v>
      </c>
    </row>
    <row r="723" spans="1:8" x14ac:dyDescent="0.15">
      <c r="A723" s="6">
        <v>39440</v>
      </c>
      <c r="B723" s="9">
        <v>2.2359403458487082E-2</v>
      </c>
      <c r="C723" s="9">
        <v>2.3201856148491906E-2</v>
      </c>
      <c r="D723" s="9">
        <v>1.9137361569846467E-2</v>
      </c>
      <c r="E723" s="9">
        <v>2.4702939337085672E-2</v>
      </c>
      <c r="F723" s="9">
        <v>1.9095370172818482E-2</v>
      </c>
      <c r="G723" s="9">
        <v>1.1677282377919207E-2</v>
      </c>
      <c r="H723" s="9">
        <v>3.6341611144760755E-2</v>
      </c>
    </row>
    <row r="724" spans="1:8" x14ac:dyDescent="0.15">
      <c r="A724" s="6">
        <v>39441</v>
      </c>
      <c r="B724" s="9">
        <v>-5.6410134401396932E-3</v>
      </c>
      <c r="C724" s="9">
        <v>-6.8027210884354927E-3</v>
      </c>
      <c r="D724" s="9">
        <v>3.4315127251929312E-3</v>
      </c>
      <c r="E724" s="9">
        <v>-1.0680500457735831E-2</v>
      </c>
      <c r="F724" s="9">
        <v>-1.4027007222861987E-2</v>
      </c>
      <c r="G724" s="9">
        <v>7.8698845750262425E-3</v>
      </c>
      <c r="H724" s="9">
        <v>-1.3637249172024024E-2</v>
      </c>
    </row>
    <row r="725" spans="1:8" x14ac:dyDescent="0.15">
      <c r="A725" s="6">
        <v>39442</v>
      </c>
      <c r="B725" s="9">
        <v>-7.5842913173663944E-3</v>
      </c>
      <c r="C725" s="9">
        <v>1.1872146118721449E-2</v>
      </c>
      <c r="D725" s="9">
        <v>-2.9448085874418384E-3</v>
      </c>
      <c r="E725" s="9">
        <v>-2.0974706971005674E-2</v>
      </c>
      <c r="F725" s="9">
        <v>-1.7623951587217301E-2</v>
      </c>
      <c r="G725" s="9">
        <v>-8.3289953149401352E-3</v>
      </c>
      <c r="H725" s="9">
        <v>-7.5054315623148682E-3</v>
      </c>
    </row>
    <row r="726" spans="1:8" x14ac:dyDescent="0.15">
      <c r="A726" s="6">
        <v>39443</v>
      </c>
      <c r="B726" s="9">
        <v>2.1827686866042972E-2</v>
      </c>
      <c r="C726" s="9">
        <v>1.0379061371841081E-2</v>
      </c>
      <c r="D726" s="9">
        <v>2.9535060975609762E-2</v>
      </c>
      <c r="E726" s="9">
        <v>2.7410207939508435E-2</v>
      </c>
      <c r="F726" s="9">
        <v>2.2695342051226586E-2</v>
      </c>
      <c r="G726" s="9">
        <v>1.049868766404205E-2</v>
      </c>
      <c r="H726" s="9">
        <v>3.0447761194029921E-2</v>
      </c>
    </row>
    <row r="727" spans="1:8" x14ac:dyDescent="0.15">
      <c r="A727" s="6">
        <v>39444</v>
      </c>
      <c r="B727" s="9">
        <v>4.1478832274276138E-3</v>
      </c>
      <c r="C727" s="9">
        <v>-2.0544886109870486E-2</v>
      </c>
      <c r="D727" s="9">
        <v>2.3783083472145083E-2</v>
      </c>
      <c r="E727" s="9">
        <v>1.9012572830420016E-2</v>
      </c>
      <c r="F727" s="9">
        <v>0</v>
      </c>
      <c r="G727" s="9">
        <v>-7.7922077922076838E-3</v>
      </c>
      <c r="H727" s="9">
        <v>1.0428736964078755E-2</v>
      </c>
    </row>
    <row r="728" spans="1:8" x14ac:dyDescent="0.15">
      <c r="A728" s="6">
        <v>39449</v>
      </c>
      <c r="B728" s="9">
        <v>2.4025064253579789E-3</v>
      </c>
      <c r="C728" s="9">
        <v>-1.0487916096671213E-2</v>
      </c>
      <c r="D728" s="9">
        <v>1.4281840368796983E-2</v>
      </c>
      <c r="E728" s="9">
        <v>0</v>
      </c>
      <c r="F728" s="9">
        <v>1.0778822783472641E-2</v>
      </c>
      <c r="G728" s="9">
        <v>3.6649214659685292E-3</v>
      </c>
      <c r="H728" s="9">
        <v>-3.8226299694190669E-3</v>
      </c>
    </row>
    <row r="729" spans="1:8" x14ac:dyDescent="0.15">
      <c r="A729" s="6">
        <v>39450</v>
      </c>
      <c r="B729" s="9">
        <v>-1.9111274376274818E-2</v>
      </c>
      <c r="C729" s="9">
        <v>5.5299539170508005E-3</v>
      </c>
      <c r="D729" s="9">
        <v>-5.0084662686035064E-2</v>
      </c>
      <c r="E729" s="9">
        <v>-1.4444778814324266E-2</v>
      </c>
      <c r="F729" s="9">
        <v>-9.9320439100889502E-3</v>
      </c>
      <c r="G729" s="9">
        <v>-1.0432968179447166E-2</v>
      </c>
      <c r="H729" s="9">
        <v>-3.5303146584804268E-2</v>
      </c>
    </row>
    <row r="730" spans="1:8" x14ac:dyDescent="0.15">
      <c r="A730" s="6">
        <v>39451</v>
      </c>
      <c r="B730" s="9">
        <v>2.3914157775408468E-2</v>
      </c>
      <c r="C730" s="9">
        <v>1.2373968835930338E-2</v>
      </c>
      <c r="D730" s="9">
        <v>4.2030209212871705E-2</v>
      </c>
      <c r="E730" s="9">
        <v>2.1679389312977193E-2</v>
      </c>
      <c r="F730" s="9">
        <v>1.2143611404434873E-2</v>
      </c>
      <c r="G730" s="9">
        <v>3.7954665260938381E-2</v>
      </c>
      <c r="H730" s="9">
        <v>1.7303102625298328E-2</v>
      </c>
    </row>
    <row r="731" spans="1:8" x14ac:dyDescent="0.15">
      <c r="A731" s="6">
        <v>39454</v>
      </c>
      <c r="B731" s="9">
        <v>2.8535386238185856E-2</v>
      </c>
      <c r="C731" s="9">
        <v>1.2222725215029318E-2</v>
      </c>
      <c r="D731" s="9">
        <v>5.627082020347518E-2</v>
      </c>
      <c r="E731" s="9">
        <v>2.958756724447098E-2</v>
      </c>
      <c r="F731" s="9">
        <v>1.9926969222743951E-2</v>
      </c>
      <c r="G731" s="9">
        <v>1.3712544438801322E-2</v>
      </c>
      <c r="H731" s="9">
        <v>3.9491691104594384E-2</v>
      </c>
    </row>
    <row r="732" spans="1:8" x14ac:dyDescent="0.15">
      <c r="A732" s="6">
        <v>39455</v>
      </c>
      <c r="B732" s="9">
        <v>4.4339805767329805E-3</v>
      </c>
      <c r="C732" s="9">
        <v>-2.8622540250447304E-2</v>
      </c>
      <c r="D732" s="9">
        <v>7.1599045346062429E-3</v>
      </c>
      <c r="E732" s="9">
        <v>2.5253991291727118E-2</v>
      </c>
      <c r="F732" s="9">
        <v>5.9328968903435975E-3</v>
      </c>
      <c r="G732" s="9">
        <v>-1.4529058116232396E-2</v>
      </c>
      <c r="H732" s="9">
        <v>3.1408689110400623E-2</v>
      </c>
    </row>
    <row r="733" spans="1:8" x14ac:dyDescent="0.15">
      <c r="A733" s="6">
        <v>39456</v>
      </c>
      <c r="B733" s="9">
        <v>1.0287571855864078E-2</v>
      </c>
      <c r="C733" s="9">
        <v>5.5248618784531356E-3</v>
      </c>
      <c r="D733" s="9">
        <v>8.2938388625592996E-3</v>
      </c>
      <c r="E733" s="9">
        <v>2.3782559456398511E-2</v>
      </c>
      <c r="F733" s="9">
        <v>4.4742729306488371E-3</v>
      </c>
      <c r="G733" s="9">
        <v>1.0167768174885516E-2</v>
      </c>
      <c r="H733" s="9">
        <v>9.4821298322391723E-3</v>
      </c>
    </row>
    <row r="734" spans="1:8" x14ac:dyDescent="0.15">
      <c r="A734" s="6">
        <v>39457</v>
      </c>
      <c r="B734" s="9">
        <v>5.6951761098954501E-3</v>
      </c>
      <c r="C734" s="9">
        <v>-1.3278388278388231E-2</v>
      </c>
      <c r="D734" s="9">
        <v>1.7626321974146819E-3</v>
      </c>
      <c r="E734" s="9">
        <v>5.5309734513286912E-4</v>
      </c>
      <c r="F734" s="9">
        <v>2.632111763514855E-3</v>
      </c>
      <c r="G734" s="9">
        <v>4.0261701056869548E-3</v>
      </c>
      <c r="H734" s="9">
        <v>3.8475433526011571E-2</v>
      </c>
    </row>
    <row r="735" spans="1:8" x14ac:dyDescent="0.15">
      <c r="A735" s="6">
        <v>39458</v>
      </c>
      <c r="B735" s="9">
        <v>6.0224889421298E-2</v>
      </c>
      <c r="C735" s="9">
        <v>4.5011600928074103E-2</v>
      </c>
      <c r="D735" s="9">
        <v>8.12735651445331E-2</v>
      </c>
      <c r="E735" s="9">
        <v>0.10033167495854078</v>
      </c>
      <c r="F735" s="9">
        <v>4.573909531502407E-2</v>
      </c>
      <c r="G735" s="9">
        <v>1.8546365914787089E-2</v>
      </c>
      <c r="H735" s="9">
        <v>7.0447034266828856E-2</v>
      </c>
    </row>
    <row r="736" spans="1:8" x14ac:dyDescent="0.15">
      <c r="A736" s="6">
        <v>39461</v>
      </c>
      <c r="B736" s="9">
        <v>-4.4533160483456458E-3</v>
      </c>
      <c r="C736" s="9" t="s">
        <v>2</v>
      </c>
      <c r="D736" s="9">
        <v>-3.8977140643161712E-2</v>
      </c>
      <c r="E736" s="9">
        <v>1.0298919869379475E-2</v>
      </c>
      <c r="F736" s="9">
        <v>-6.1793955778699505E-3</v>
      </c>
      <c r="G736" s="9">
        <v>8.3661417322833387E-3</v>
      </c>
      <c r="H736" s="9">
        <v>4.22489437764062E-3</v>
      </c>
    </row>
    <row r="737" spans="1:8" x14ac:dyDescent="0.15">
      <c r="A737" s="6">
        <v>39462</v>
      </c>
      <c r="B737" s="9">
        <v>-2.0234911357620879E-2</v>
      </c>
      <c r="C737" s="9" t="s">
        <v>2</v>
      </c>
      <c r="D737" s="9">
        <v>-8.0632156103854769E-4</v>
      </c>
      <c r="E737" s="9">
        <v>-1.8398806563898584E-2</v>
      </c>
      <c r="F737" s="9">
        <v>-1.4864470999708557E-2</v>
      </c>
      <c r="G737" s="9">
        <v>-2.1473889702293691E-2</v>
      </c>
      <c r="H737" s="9">
        <v>-4.5631067961165006E-2</v>
      </c>
    </row>
    <row r="738" spans="1:8" x14ac:dyDescent="0.15">
      <c r="A738" s="6">
        <v>39463</v>
      </c>
      <c r="B738" s="9">
        <v>-5.6116667521988815E-2</v>
      </c>
      <c r="C738" s="9">
        <v>-5.4578258908434818E-2</v>
      </c>
      <c r="D738" s="9">
        <v>-5.6165267914783823E-2</v>
      </c>
      <c r="E738" s="9">
        <v>-4.1033434650455836E-2</v>
      </c>
      <c r="F738" s="9">
        <v>-5.226824457593704E-2</v>
      </c>
      <c r="G738" s="9">
        <v>-4.7880299251870317E-2</v>
      </c>
      <c r="H738" s="9">
        <v>-8.4774499830451044E-2</v>
      </c>
    </row>
    <row r="739" spans="1:8" x14ac:dyDescent="0.15">
      <c r="A739" s="6">
        <v>39464</v>
      </c>
      <c r="B739" s="9">
        <v>-8.4738787475597075E-3</v>
      </c>
      <c r="C739" s="9">
        <v>-2.6240458015267198E-2</v>
      </c>
      <c r="D739" s="9">
        <v>1.1627906976744207E-2</v>
      </c>
      <c r="E739" s="9">
        <v>-1.0301109350237758E-2</v>
      </c>
      <c r="F739" s="9">
        <v>0</v>
      </c>
      <c r="G739" s="9">
        <v>-1.8334206390780539E-2</v>
      </c>
      <c r="H739" s="9">
        <v>-7.59540570581696E-3</v>
      </c>
    </row>
    <row r="740" spans="1:8" x14ac:dyDescent="0.15">
      <c r="A740" s="6">
        <v>39465</v>
      </c>
      <c r="B740" s="9">
        <v>-3.7234620154015979E-4</v>
      </c>
      <c r="C740" s="9">
        <v>-1.4698677119059367E-3</v>
      </c>
      <c r="D740" s="9">
        <v>1.0311020960108275E-2</v>
      </c>
      <c r="E740" s="9">
        <v>-3.7363223912463273E-3</v>
      </c>
      <c r="F740" s="9">
        <v>-1.1238293444328806E-2</v>
      </c>
      <c r="G740" s="9">
        <v>1.1739594450373758E-2</v>
      </c>
      <c r="H740" s="9">
        <v>-7.8402090722419215E-3</v>
      </c>
    </row>
    <row r="741" spans="1:8" x14ac:dyDescent="0.15">
      <c r="A741" s="6">
        <v>39468</v>
      </c>
      <c r="B741" s="9">
        <v>-5.7793582237720721E-2</v>
      </c>
      <c r="C741" s="9">
        <v>-8.4396467124631891E-2</v>
      </c>
      <c r="D741" s="9">
        <v>-5.245106240588937E-2</v>
      </c>
      <c r="E741" s="9">
        <v>-4.0450040182159031E-2</v>
      </c>
      <c r="F741" s="9">
        <v>-4.7779414860029346E-2</v>
      </c>
      <c r="G741" s="9">
        <v>-5.6962025316455778E-2</v>
      </c>
      <c r="H741" s="9">
        <v>-6.4722483537158926E-2</v>
      </c>
    </row>
    <row r="742" spans="1:8" x14ac:dyDescent="0.15">
      <c r="A742" s="6">
        <v>39469</v>
      </c>
      <c r="B742" s="9">
        <v>-7.0790694296936005E-2</v>
      </c>
      <c r="C742" s="9">
        <v>-9.1639871382636739E-2</v>
      </c>
      <c r="D742" s="9">
        <v>-7.5041935199081866E-2</v>
      </c>
      <c r="E742" s="9">
        <v>-3.3500837520938131E-2</v>
      </c>
      <c r="F742" s="9">
        <v>-7.3386383731211313E-2</v>
      </c>
      <c r="G742" s="9">
        <v>-8.7807606263982096E-2</v>
      </c>
      <c r="H742" s="9">
        <v>-6.3367531683765854E-2</v>
      </c>
    </row>
    <row r="743" spans="1:8" x14ac:dyDescent="0.15">
      <c r="A743" s="6">
        <v>39470</v>
      </c>
      <c r="B743" s="9">
        <v>3.5500996711682796E-2</v>
      </c>
      <c r="C743" s="9">
        <v>3.6578171091445455E-2</v>
      </c>
      <c r="D743" s="9">
        <v>4.4192039706022701E-2</v>
      </c>
      <c r="E743" s="9">
        <v>2.2530329289428108E-2</v>
      </c>
      <c r="F743" s="9">
        <v>3.1965648854961781E-2</v>
      </c>
      <c r="G743" s="9">
        <v>4.659717964439003E-2</v>
      </c>
      <c r="H743" s="9">
        <v>3.1142611683848687E-2</v>
      </c>
    </row>
    <row r="744" spans="1:8" x14ac:dyDescent="0.15">
      <c r="A744" s="6">
        <v>39471</v>
      </c>
      <c r="B744" s="9">
        <v>-2.4433654822749915E-3</v>
      </c>
      <c r="C744" s="9">
        <v>2.2766078542970636E-3</v>
      </c>
      <c r="D744" s="9">
        <v>-1.4351005484460777E-2</v>
      </c>
      <c r="E744" s="9">
        <v>2.8531073446327548E-2</v>
      </c>
      <c r="F744" s="9">
        <v>-6.9348127600554754E-4</v>
      </c>
      <c r="G744" s="9">
        <v>-2.9291154071471315E-3</v>
      </c>
      <c r="H744" s="9">
        <v>-2.7494272026661104E-2</v>
      </c>
    </row>
    <row r="745" spans="1:8" x14ac:dyDescent="0.15">
      <c r="A745" s="6">
        <v>39472</v>
      </c>
      <c r="B745" s="9">
        <v>3.3344731362473477E-2</v>
      </c>
      <c r="C745" s="9">
        <v>3.0664395229982988E-2</v>
      </c>
      <c r="D745" s="9">
        <v>3.3756839469535338E-2</v>
      </c>
      <c r="E745" s="9">
        <v>3.6528426256523083E-2</v>
      </c>
      <c r="F745" s="9">
        <v>2.6601896830904526E-2</v>
      </c>
      <c r="G745" s="9">
        <v>1.4688601645123311E-2</v>
      </c>
      <c r="H745" s="9">
        <v>5.7828228742771604E-2</v>
      </c>
    </row>
    <row r="746" spans="1:8" x14ac:dyDescent="0.15">
      <c r="A746" s="6">
        <v>39475</v>
      </c>
      <c r="B746" s="9">
        <v>-6.6883647173270541E-2</v>
      </c>
      <c r="C746" s="9">
        <v>-7.4380165289256062E-2</v>
      </c>
      <c r="D746" s="9">
        <v>-4.9071499058042534E-2</v>
      </c>
      <c r="E746" s="9">
        <v>-6.3857975622681584E-2</v>
      </c>
      <c r="F746" s="9">
        <v>-7.3343848580441739E-2</v>
      </c>
      <c r="G746" s="9">
        <v>-7.9907353792704083E-2</v>
      </c>
      <c r="H746" s="9">
        <v>-6.0741040696497217E-2</v>
      </c>
    </row>
    <row r="747" spans="1:8" x14ac:dyDescent="0.15">
      <c r="A747" s="6">
        <v>39476</v>
      </c>
      <c r="B747" s="9">
        <v>7.1621028868253016E-3</v>
      </c>
      <c r="C747" s="9">
        <v>2.3809523809523725E-2</v>
      </c>
      <c r="D747" s="9">
        <v>-3.962264150943362E-3</v>
      </c>
      <c r="E747" s="9">
        <v>2.6606283611661619E-2</v>
      </c>
      <c r="F747" s="9">
        <v>-6.3221884498479985E-3</v>
      </c>
      <c r="G747" s="9">
        <v>2.2026431718061623E-2</v>
      </c>
      <c r="H747" s="9">
        <v>-1.9185169217503795E-2</v>
      </c>
    </row>
    <row r="748" spans="1:8" x14ac:dyDescent="0.15">
      <c r="A748" s="6">
        <v>39477</v>
      </c>
      <c r="B748" s="9">
        <v>-4.3291341037819418E-2</v>
      </c>
      <c r="C748" s="9">
        <v>-1.3372093023255816E-2</v>
      </c>
      <c r="D748" s="9">
        <v>-5.2756203826482273E-2</v>
      </c>
      <c r="E748" s="9">
        <v>-5.5417700578991091E-2</v>
      </c>
      <c r="F748" s="9">
        <v>-4.5271014315428904E-2</v>
      </c>
      <c r="G748" s="9">
        <v>-1.2931034482758452E-2</v>
      </c>
      <c r="H748" s="9">
        <v>-7.999999999999996E-2</v>
      </c>
    </row>
    <row r="749" spans="1:8" x14ac:dyDescent="0.15">
      <c r="A749" s="6">
        <v>39478</v>
      </c>
      <c r="B749" s="9">
        <v>-1.8700840880811531E-2</v>
      </c>
      <c r="C749" s="9">
        <v>3.535651149086716E-3</v>
      </c>
      <c r="D749" s="9">
        <v>-3.619638036196382E-2</v>
      </c>
      <c r="E749" s="9">
        <v>-1.7805020431990615E-2</v>
      </c>
      <c r="F749" s="9">
        <v>-1.7941817249775838E-2</v>
      </c>
      <c r="G749" s="9">
        <v>-7.4859638178416121E-3</v>
      </c>
      <c r="H749" s="9">
        <v>-3.6311514572384018E-2</v>
      </c>
    </row>
    <row r="750" spans="1:8" x14ac:dyDescent="0.15">
      <c r="A750" s="6">
        <v>39479</v>
      </c>
      <c r="B750" s="9">
        <v>1.8585256537754984E-2</v>
      </c>
      <c r="C750" s="9">
        <v>4.5214327657075781E-2</v>
      </c>
      <c r="D750" s="9">
        <v>2.666251685859522E-2</v>
      </c>
      <c r="E750" s="9">
        <v>-2.1099554234769724E-2</v>
      </c>
      <c r="F750" s="9">
        <v>1.9966070729479313E-2</v>
      </c>
      <c r="G750" s="9">
        <v>1.6970458830923851E-2</v>
      </c>
      <c r="H750" s="9">
        <v>2.3797719385225458E-2</v>
      </c>
    </row>
    <row r="751" spans="1:8" x14ac:dyDescent="0.15">
      <c r="A751" s="6">
        <v>39482</v>
      </c>
      <c r="B751" s="9">
        <v>8.9287850181096196E-2</v>
      </c>
      <c r="C751" s="9">
        <v>7.6966292134831527E-2</v>
      </c>
      <c r="D751" s="9">
        <v>9.9939369442198833E-2</v>
      </c>
      <c r="E751" s="9">
        <v>9.3806921675774202E-2</v>
      </c>
      <c r="F751" s="9">
        <v>9.9667349027635632E-2</v>
      </c>
      <c r="G751" s="9">
        <v>6.9221260815822028E-2</v>
      </c>
      <c r="H751" s="9">
        <v>9.6125907990314952E-2</v>
      </c>
    </row>
    <row r="752" spans="1:8" x14ac:dyDescent="0.15">
      <c r="A752" s="6">
        <v>39483</v>
      </c>
      <c r="B752" s="9">
        <v>-6.7077867456688351E-3</v>
      </c>
      <c r="C752" s="9">
        <v>-3.234220135628596E-2</v>
      </c>
      <c r="D752" s="9">
        <v>-1.0564997703261247E-2</v>
      </c>
      <c r="E752" s="9">
        <v>-2.9419927837912918E-2</v>
      </c>
      <c r="F752" s="9">
        <v>1.4077952297847585E-2</v>
      </c>
      <c r="G752" s="9">
        <v>-1.7341040462427793E-2</v>
      </c>
      <c r="H752" s="9">
        <v>3.5343494588027324E-2</v>
      </c>
    </row>
    <row r="753" spans="1:8" x14ac:dyDescent="0.15">
      <c r="A753" s="6">
        <v>39491</v>
      </c>
      <c r="B753" s="9">
        <v>-3.812684104253028E-2</v>
      </c>
      <c r="C753" s="9">
        <v>-2.695417789757415E-2</v>
      </c>
      <c r="D753" s="9">
        <v>-4.7075208913649136E-2</v>
      </c>
      <c r="E753" s="9">
        <v>-5.9193594509579617E-2</v>
      </c>
      <c r="F753" s="9">
        <v>-2.4896741624598429E-2</v>
      </c>
      <c r="G753" s="9">
        <v>-2.8823529411764581E-2</v>
      </c>
      <c r="H753" s="9">
        <v>-4.1817793898015765E-2</v>
      </c>
    </row>
    <row r="754" spans="1:8" x14ac:dyDescent="0.15">
      <c r="A754" s="6">
        <v>39492</v>
      </c>
      <c r="B754" s="9">
        <v>1.3218188442262524E-2</v>
      </c>
      <c r="C754" s="9">
        <v>8.310249307479145E-3</v>
      </c>
      <c r="D754" s="9">
        <v>2.1436227224008508E-2</v>
      </c>
      <c r="E754" s="9">
        <v>1.003039513677817E-2</v>
      </c>
      <c r="F754" s="9">
        <v>2.0355335921873108E-2</v>
      </c>
      <c r="G754" s="9">
        <v>1.2719563900666087E-2</v>
      </c>
      <c r="H754" s="9">
        <v>6.4573591627701266E-3</v>
      </c>
    </row>
    <row r="755" spans="1:8" x14ac:dyDescent="0.15">
      <c r="A755" s="6">
        <v>39493</v>
      </c>
      <c r="B755" s="9">
        <v>-2.9576165458011856E-2</v>
      </c>
      <c r="C755" s="9">
        <v>-3.0219780219780223E-2</v>
      </c>
      <c r="D755" s="9">
        <v>-2.422970523705037E-2</v>
      </c>
      <c r="E755" s="9">
        <v>-4.7848329822449465E-2</v>
      </c>
      <c r="F755" s="9">
        <v>-1.6951107011070055E-2</v>
      </c>
      <c r="G755" s="9">
        <v>-1.794258373205726E-2</v>
      </c>
      <c r="H755" s="9">
        <v>-4.0265486725663768E-2</v>
      </c>
    </row>
    <row r="756" spans="1:8" x14ac:dyDescent="0.15">
      <c r="A756" s="6">
        <v>39496</v>
      </c>
      <c r="B756" s="9">
        <v>2.2882803491567884E-2</v>
      </c>
      <c r="C756" s="9">
        <v>1.8696883852691304E-2</v>
      </c>
      <c r="D756" s="9">
        <v>2.8741812493889851E-2</v>
      </c>
      <c r="E756" s="9">
        <v>4.740834386852022E-3</v>
      </c>
      <c r="F756" s="9" t="s">
        <v>2</v>
      </c>
      <c r="G756" s="9">
        <v>1.7052375152253108E-2</v>
      </c>
      <c r="H756" s="9">
        <v>4.5182111572153127E-2</v>
      </c>
    </row>
    <row r="757" spans="1:8" x14ac:dyDescent="0.15">
      <c r="A757" s="6">
        <v>39497</v>
      </c>
      <c r="B757" s="9">
        <v>2.6177026144355863E-2</v>
      </c>
      <c r="C757" s="9">
        <v>3.8932146829810943E-2</v>
      </c>
      <c r="D757" s="9">
        <v>1.7295448066140695E-2</v>
      </c>
      <c r="E757" s="9">
        <v>3.2714690154136417E-2</v>
      </c>
      <c r="F757" s="9" t="s">
        <v>2</v>
      </c>
      <c r="G757" s="9">
        <v>2.2754491017964007E-2</v>
      </c>
      <c r="H757" s="9">
        <v>1.9188354653727258E-2</v>
      </c>
    </row>
    <row r="758" spans="1:8" x14ac:dyDescent="0.15">
      <c r="A758" s="6">
        <v>39498</v>
      </c>
      <c r="B758" s="9">
        <v>-5.0914475954671155E-2</v>
      </c>
      <c r="C758" s="9">
        <v>-3.2119914346895206E-2</v>
      </c>
      <c r="D758" s="9">
        <v>-0.10004670714619335</v>
      </c>
      <c r="E758" s="9">
        <v>-5.635089856838249E-2</v>
      </c>
      <c r="F758" s="9">
        <v>-4.0252565114443528E-2</v>
      </c>
      <c r="G758" s="9">
        <v>-3.2786885245901565E-2</v>
      </c>
      <c r="H758" s="9">
        <v>-4.3929885306210781E-2</v>
      </c>
    </row>
    <row r="759" spans="1:8" x14ac:dyDescent="0.15">
      <c r="A759" s="6">
        <v>39499</v>
      </c>
      <c r="B759" s="9">
        <v>-2.8758915997532369E-2</v>
      </c>
      <c r="C759" s="9">
        <v>-1.050884955752196E-2</v>
      </c>
      <c r="D759" s="9">
        <v>-5.9788249948100503E-2</v>
      </c>
      <c r="E759" s="9">
        <v>-3.7443511943189178E-2</v>
      </c>
      <c r="F759" s="9">
        <v>-1.9501879699248215E-2</v>
      </c>
      <c r="G759" s="9">
        <v>-1.4527845036319542E-2</v>
      </c>
      <c r="H759" s="9">
        <v>-3.0783159800814808E-2</v>
      </c>
    </row>
    <row r="760" spans="1:8" x14ac:dyDescent="0.15">
      <c r="A760" s="6">
        <v>39500</v>
      </c>
      <c r="B760" s="9">
        <v>-4.4330004415876922E-2</v>
      </c>
      <c r="C760" s="9">
        <v>-3.0184460592509788E-2</v>
      </c>
      <c r="D760" s="9">
        <v>-7.5182159417089944E-2</v>
      </c>
      <c r="E760" s="9">
        <v>-4.9631120053655331E-2</v>
      </c>
      <c r="F760" s="9">
        <v>-4.4452432302899525E-2</v>
      </c>
      <c r="G760" s="9">
        <v>-3.0098280098280195E-2</v>
      </c>
      <c r="H760" s="9">
        <v>-3.6431574030826752E-2</v>
      </c>
    </row>
    <row r="761" spans="1:8" x14ac:dyDescent="0.15">
      <c r="A761" s="6">
        <v>39503</v>
      </c>
      <c r="B761" s="9">
        <v>-1.6185403912947574E-4</v>
      </c>
      <c r="C761" s="9">
        <v>0</v>
      </c>
      <c r="D761" s="9">
        <v>-2.4471767936015243E-2</v>
      </c>
      <c r="E761" s="9">
        <v>1.9054340155257643E-2</v>
      </c>
      <c r="F761" s="9">
        <v>-1.0407523510971739E-2</v>
      </c>
      <c r="G761" s="9">
        <v>-1.5199493350221527E-2</v>
      </c>
      <c r="H761" s="9">
        <v>3.0053320407174011E-2</v>
      </c>
    </row>
    <row r="762" spans="1:8" x14ac:dyDescent="0.15">
      <c r="A762" s="6">
        <v>39504</v>
      </c>
      <c r="B762" s="9">
        <v>2.9456847153683279E-2</v>
      </c>
      <c r="C762" s="9">
        <v>3.804034582132565E-2</v>
      </c>
      <c r="D762" s="9">
        <v>3.8179148311306976E-2</v>
      </c>
      <c r="E762" s="9">
        <v>1.2119113573407336E-2</v>
      </c>
      <c r="F762" s="9">
        <v>5.0177394830207778E-2</v>
      </c>
      <c r="G762" s="9">
        <v>3.0225080385851921E-2</v>
      </c>
      <c r="H762" s="9">
        <v>8.0000000000000071E-3</v>
      </c>
    </row>
    <row r="763" spans="1:8" x14ac:dyDescent="0.15">
      <c r="A763" s="6">
        <v>39505</v>
      </c>
      <c r="B763" s="9">
        <v>2.4315419765211271E-2</v>
      </c>
      <c r="C763" s="9">
        <v>1.8878400888395319E-2</v>
      </c>
      <c r="D763" s="9">
        <v>3.1824611032531536E-3</v>
      </c>
      <c r="E763" s="9">
        <v>2.7711255559356829E-2</v>
      </c>
      <c r="F763" s="9">
        <v>5.0072393822393924E-2</v>
      </c>
      <c r="G763" s="9">
        <v>2.2471910112359605E-2</v>
      </c>
      <c r="H763" s="9">
        <v>2.3576097105508786E-2</v>
      </c>
    </row>
    <row r="764" spans="1:8" x14ac:dyDescent="0.15">
      <c r="A764" s="6">
        <v>39506</v>
      </c>
      <c r="B764" s="9">
        <v>-3.2606826670895281E-3</v>
      </c>
      <c r="C764" s="9">
        <v>-7.629427792915533E-3</v>
      </c>
      <c r="D764" s="9">
        <v>6.6972153683468871E-3</v>
      </c>
      <c r="E764" s="9">
        <v>-8.6551264980025966E-3</v>
      </c>
      <c r="F764" s="9">
        <v>-8.0432034930484342E-3</v>
      </c>
      <c r="G764" s="9">
        <v>-8.5470085470086277E-3</v>
      </c>
      <c r="H764" s="9">
        <v>6.6134549600911363E-3</v>
      </c>
    </row>
    <row r="765" spans="1:8" x14ac:dyDescent="0.15">
      <c r="A765" s="6">
        <v>39507</v>
      </c>
      <c r="B765" s="9">
        <v>1.0153933423211728E-2</v>
      </c>
      <c r="C765" s="9">
        <v>1.6474464579900872E-3</v>
      </c>
      <c r="D765" s="9">
        <v>3.0345471521942002E-2</v>
      </c>
      <c r="E765" s="9">
        <v>-2.686366689053088E-3</v>
      </c>
      <c r="F765" s="9">
        <v>1.4131819761380671E-2</v>
      </c>
      <c r="G765" s="9">
        <v>6.1576354679804268E-3</v>
      </c>
      <c r="H765" s="9">
        <v>1.1327594019030274E-2</v>
      </c>
    </row>
    <row r="766" spans="1:8" x14ac:dyDescent="0.15">
      <c r="A766" s="6">
        <v>39510</v>
      </c>
      <c r="B766" s="9">
        <v>9.7556481662738528E-3</v>
      </c>
      <c r="C766" s="9">
        <v>8.2236842105263275E-3</v>
      </c>
      <c r="D766" s="9">
        <v>1.6538287267784169E-2</v>
      </c>
      <c r="E766" s="9">
        <v>-7.0707070707071162E-3</v>
      </c>
      <c r="F766" s="9">
        <v>1.4505996573386692E-2</v>
      </c>
      <c r="G766" s="9">
        <v>1.4687882496939864E-2</v>
      </c>
      <c r="H766" s="9">
        <v>1.1648745519713177E-2</v>
      </c>
    </row>
    <row r="767" spans="1:8" x14ac:dyDescent="0.15">
      <c r="A767" s="6">
        <v>39511</v>
      </c>
      <c r="B767" s="9">
        <v>-4.9536031078214249E-2</v>
      </c>
      <c r="C767" s="9">
        <v>-3.7520391517128937E-2</v>
      </c>
      <c r="D767" s="9">
        <v>-8.9815021172275356E-2</v>
      </c>
      <c r="E767" s="9">
        <v>-5.900305188199384E-2</v>
      </c>
      <c r="F767" s="9">
        <v>-2.3643323575771147E-2</v>
      </c>
      <c r="G767" s="9">
        <v>-2.4125452352231513E-2</v>
      </c>
      <c r="H767" s="9">
        <v>-6.31089459698847E-2</v>
      </c>
    </row>
    <row r="768" spans="1:8" x14ac:dyDescent="0.15">
      <c r="A768" s="6">
        <v>39512</v>
      </c>
      <c r="B768" s="9">
        <v>-4.8966850785045297E-3</v>
      </c>
      <c r="C768" s="9">
        <v>-1.1864406779661052E-2</v>
      </c>
      <c r="D768" s="9">
        <v>4.2850146914787945E-3</v>
      </c>
      <c r="E768" s="9">
        <v>-4.3243243243243912E-3</v>
      </c>
      <c r="F768" s="9">
        <v>-1.1877306273062715E-2</v>
      </c>
      <c r="G768" s="9">
        <v>-3.7082818294189579E-3</v>
      </c>
      <c r="H768" s="9">
        <v>-1.8908059560388546E-3</v>
      </c>
    </row>
    <row r="769" spans="1:8" x14ac:dyDescent="0.15">
      <c r="A769" s="6">
        <v>39513</v>
      </c>
      <c r="B769" s="9">
        <v>1.6251161384207125E-2</v>
      </c>
      <c r="C769" s="9">
        <v>1.543739279588352E-2</v>
      </c>
      <c r="D769" s="9">
        <v>2.4259417286358609E-2</v>
      </c>
      <c r="E769" s="9">
        <v>4.3431053203040193E-3</v>
      </c>
      <c r="F769" s="9">
        <v>2.2406348465398462E-2</v>
      </c>
      <c r="G769" s="9">
        <v>2.4193548387096753E-2</v>
      </c>
      <c r="H769" s="9">
        <v>6.867156050201384E-3</v>
      </c>
    </row>
    <row r="770" spans="1:8" x14ac:dyDescent="0.15">
      <c r="A770" s="6">
        <v>39514</v>
      </c>
      <c r="B770" s="9">
        <v>-1.4041294864488371E-2</v>
      </c>
      <c r="C770" s="9">
        <v>-1.0135135135135309E-2</v>
      </c>
      <c r="D770" s="9">
        <v>-1.6424660795048784E-2</v>
      </c>
      <c r="E770" s="9">
        <v>-1.6936936936936875E-2</v>
      </c>
      <c r="F770" s="9">
        <v>-1.4610204314575936E-2</v>
      </c>
      <c r="G770" s="9">
        <v>-1.2113870381589287E-3</v>
      </c>
      <c r="H770" s="9">
        <v>-2.4929444967074388E-2</v>
      </c>
    </row>
    <row r="771" spans="1:8" x14ac:dyDescent="0.15">
      <c r="A771" s="6">
        <v>39517</v>
      </c>
      <c r="B771" s="9">
        <v>-5.2992107561786662E-2</v>
      </c>
      <c r="C771" s="9">
        <v>-3.5267349260523218E-2</v>
      </c>
      <c r="D771" s="9">
        <v>-7.5508228460793747E-2</v>
      </c>
      <c r="E771" s="9">
        <v>-5.9017595307917836E-2</v>
      </c>
      <c r="F771" s="9">
        <v>-6.2087339279508824E-2</v>
      </c>
      <c r="G771" s="9">
        <v>-3.6385688295936802E-2</v>
      </c>
      <c r="H771" s="9">
        <v>-4.9686444766039561E-2</v>
      </c>
    </row>
    <row r="772" spans="1:8" x14ac:dyDescent="0.15">
      <c r="A772" s="6">
        <v>39518</v>
      </c>
      <c r="B772" s="9">
        <v>-4.7221273548597549E-3</v>
      </c>
      <c r="C772" s="9">
        <v>1.1792452830188704E-2</v>
      </c>
      <c r="D772" s="9">
        <v>-2.774869109947653E-2</v>
      </c>
      <c r="E772" s="9">
        <v>6.6225165562914245E-3</v>
      </c>
      <c r="F772" s="9">
        <v>1.0991725330369295E-2</v>
      </c>
      <c r="G772" s="9">
        <v>5.0346129641283266E-3</v>
      </c>
      <c r="H772" s="9">
        <v>-3.5025380710659748E-2</v>
      </c>
    </row>
    <row r="773" spans="1:8" x14ac:dyDescent="0.15">
      <c r="A773" s="6">
        <v>39519</v>
      </c>
      <c r="B773" s="9">
        <v>-4.1481231310038967E-2</v>
      </c>
      <c r="C773" s="9">
        <v>-2.2144522144522116E-2</v>
      </c>
      <c r="D773" s="9">
        <v>-6.0716208939149197E-2</v>
      </c>
      <c r="E773" s="9">
        <v>-5.3405572755417907E-2</v>
      </c>
      <c r="F773" s="9">
        <v>-2.0278524309797152E-2</v>
      </c>
      <c r="G773" s="9">
        <v>-2.3168440826549896E-2</v>
      </c>
      <c r="H773" s="9">
        <v>-6.917411888479752E-2</v>
      </c>
    </row>
    <row r="774" spans="1:8" x14ac:dyDescent="0.15">
      <c r="A774" s="6">
        <v>39520</v>
      </c>
      <c r="B774" s="9">
        <v>-3.4147154515981049E-3</v>
      </c>
      <c r="C774" s="9">
        <v>-2.20500595947557E-2</v>
      </c>
      <c r="D774" s="9">
        <v>1.4189479719077136E-2</v>
      </c>
      <c r="E774" s="9">
        <v>4.4562551103842996E-2</v>
      </c>
      <c r="F774" s="9">
        <v>-2.3690773067331916E-3</v>
      </c>
      <c r="G774" s="9">
        <v>-2.62820512820513E-2</v>
      </c>
      <c r="H774" s="9">
        <v>-2.853913534896857E-2</v>
      </c>
    </row>
    <row r="775" spans="1:8" x14ac:dyDescent="0.15">
      <c r="A775" s="6">
        <v>39521</v>
      </c>
      <c r="B775" s="9">
        <v>-2.2451391305288542E-2</v>
      </c>
      <c r="C775" s="9">
        <v>-1.8890920170627545E-2</v>
      </c>
      <c r="D775" s="9">
        <v>-3.9429055963821402E-2</v>
      </c>
      <c r="E775" s="9">
        <v>-1.0958904109589107E-2</v>
      </c>
      <c r="F775" s="9">
        <v>-1.5123109611298702E-2</v>
      </c>
      <c r="G775" s="9">
        <v>-2.2383146807109955E-2</v>
      </c>
      <c r="H775" s="9">
        <v>-2.7923211169284534E-2</v>
      </c>
    </row>
    <row r="776" spans="1:8" x14ac:dyDescent="0.15">
      <c r="A776" s="6">
        <v>39524</v>
      </c>
      <c r="B776" s="9">
        <v>-7.1269696835998637E-3</v>
      </c>
      <c r="C776" s="9">
        <v>-3.4161490683229823E-2</v>
      </c>
      <c r="D776" s="9">
        <v>5.5907017801970493E-3</v>
      </c>
      <c r="E776" s="9">
        <v>1.8599129402453451E-2</v>
      </c>
      <c r="F776" s="9">
        <v>-3.2487309644670059E-2</v>
      </c>
      <c r="G776" s="9">
        <v>-1.6161616161616155E-2</v>
      </c>
      <c r="H776" s="9">
        <v>1.5858767205266355E-2</v>
      </c>
    </row>
    <row r="777" spans="1:8" x14ac:dyDescent="0.15">
      <c r="A777" s="6">
        <v>39525</v>
      </c>
      <c r="B777" s="9">
        <v>-2.810534866914342E-2</v>
      </c>
      <c r="C777" s="9">
        <v>-6.8167202572347319E-2</v>
      </c>
      <c r="D777" s="9">
        <v>-1.1704462326261877E-3</v>
      </c>
      <c r="E777" s="9">
        <v>-2.2921522921522941E-2</v>
      </c>
      <c r="F777" s="9">
        <v>-2.8462749213011618E-2</v>
      </c>
      <c r="G777" s="9">
        <v>-2.4640657084188833E-2</v>
      </c>
      <c r="H777" s="9">
        <v>-2.3269513991163615E-2</v>
      </c>
    </row>
    <row r="778" spans="1:8" x14ac:dyDescent="0.15">
      <c r="A778" s="6">
        <v>39526</v>
      </c>
      <c r="B778" s="9">
        <v>2.547844619936792E-2</v>
      </c>
      <c r="C778" s="9">
        <v>1.7253278122843385E-2</v>
      </c>
      <c r="D778" s="9" t="s">
        <v>2</v>
      </c>
      <c r="E778" s="9">
        <v>-3.5785288270377968E-3</v>
      </c>
      <c r="F778" s="9">
        <v>2.6731470230862753E-2</v>
      </c>
      <c r="G778" s="9">
        <v>2.4561403508772006E-2</v>
      </c>
      <c r="H778" s="9">
        <v>6.2424607961399259E-2</v>
      </c>
    </row>
    <row r="779" spans="1:8" x14ac:dyDescent="0.15">
      <c r="A779" s="6">
        <v>39527</v>
      </c>
      <c r="B779" s="9">
        <v>1.8270655265674396E-2</v>
      </c>
      <c r="C779" s="9">
        <v>1.4925373134328401E-2</v>
      </c>
      <c r="D779" s="9" t="s">
        <v>2</v>
      </c>
      <c r="E779" s="9">
        <v>1.7956903431763926E-2</v>
      </c>
      <c r="F779" s="9">
        <v>1.4332675871137512E-2</v>
      </c>
      <c r="G779" s="9">
        <v>1.5753424657534376E-2</v>
      </c>
      <c r="H779" s="9">
        <v>2.8384899233607763E-2</v>
      </c>
    </row>
    <row r="780" spans="1:8" x14ac:dyDescent="0.15">
      <c r="A780" s="6">
        <v>39528</v>
      </c>
      <c r="B780" s="9">
        <v>-1.4199578677399757E-2</v>
      </c>
      <c r="C780" s="9">
        <v>-4.0106951871657914E-3</v>
      </c>
      <c r="D780" s="9">
        <v>-1.2102874432677657E-2</v>
      </c>
      <c r="E780" s="9">
        <v>-3.5672285378283042E-2</v>
      </c>
      <c r="F780" s="9">
        <v>-9.9818511796733178E-3</v>
      </c>
      <c r="G780" s="9">
        <v>-1.3486176668914274E-3</v>
      </c>
      <c r="H780" s="9">
        <v>-2.2081148219707303E-2</v>
      </c>
    </row>
    <row r="781" spans="1:8" x14ac:dyDescent="0.15">
      <c r="A781" s="6">
        <v>39531</v>
      </c>
      <c r="B781" s="9">
        <v>-6.6636878328134322E-2</v>
      </c>
      <c r="C781" s="9">
        <v>-2.0805369127516848E-2</v>
      </c>
      <c r="D781" s="9">
        <v>-0.10009745231797296</v>
      </c>
      <c r="E781" s="9">
        <v>-8.2113821138211529E-2</v>
      </c>
      <c r="F781" s="9" t="s">
        <v>2</v>
      </c>
      <c r="G781" s="9">
        <v>-3.6461850101283E-2</v>
      </c>
      <c r="H781" s="9">
        <v>-9.3705898955687261E-2</v>
      </c>
    </row>
    <row r="782" spans="1:8" x14ac:dyDescent="0.15">
      <c r="A782" s="6">
        <v>39532</v>
      </c>
      <c r="B782" s="9">
        <v>1.6167717329851873E-2</v>
      </c>
      <c r="C782" s="9">
        <v>2.4674434544208257E-2</v>
      </c>
      <c r="D782" s="9">
        <v>1.8873762376237613E-2</v>
      </c>
      <c r="E782" s="9">
        <v>-1.3286093888396078E-3</v>
      </c>
      <c r="F782" s="9" t="s">
        <v>2</v>
      </c>
      <c r="G782" s="9">
        <v>2.2424667133847276E-2</v>
      </c>
      <c r="H782" s="9">
        <v>1.6194331983805821E-2</v>
      </c>
    </row>
    <row r="783" spans="1:8" x14ac:dyDescent="0.15">
      <c r="A783" s="6">
        <v>39533</v>
      </c>
      <c r="B783" s="9">
        <v>1.6639909832332989E-2</v>
      </c>
      <c r="C783" s="9">
        <v>9.3645484949833602E-3</v>
      </c>
      <c r="D783" s="9">
        <v>5.1169146674764798E-2</v>
      </c>
      <c r="E783" s="9">
        <v>4.301552106430151E-2</v>
      </c>
      <c r="F783" s="9">
        <v>-2.8048948164443921E-2</v>
      </c>
      <c r="G783" s="9">
        <v>4.1124057573680428E-3</v>
      </c>
      <c r="H783" s="9">
        <v>2.0226785167024142E-2</v>
      </c>
    </row>
    <row r="784" spans="1:8" x14ac:dyDescent="0.15">
      <c r="A784" s="6">
        <v>39534</v>
      </c>
      <c r="B784" s="9">
        <v>-2.5789205092064133E-2</v>
      </c>
      <c r="C784" s="9">
        <v>-5.8979456593770796E-2</v>
      </c>
      <c r="D784" s="9">
        <v>6.6445182724250706E-3</v>
      </c>
      <c r="E784" s="9">
        <v>0</v>
      </c>
      <c r="F784" s="9">
        <v>-5.9697269769415695E-2</v>
      </c>
      <c r="G784" s="9">
        <v>-4.3003412969283339E-2</v>
      </c>
      <c r="H784" s="9">
        <v>3.0039050765995334E-4</v>
      </c>
    </row>
    <row r="785" spans="1:8" x14ac:dyDescent="0.15">
      <c r="A785" s="6">
        <v>39535</v>
      </c>
      <c r="B785" s="9">
        <v>6.7797153841990365E-2</v>
      </c>
      <c r="C785" s="9">
        <v>5.6338028169014231E-2</v>
      </c>
      <c r="D785" s="9">
        <v>7.7055531640120689E-2</v>
      </c>
      <c r="E785" s="9">
        <v>6.335034013605445E-2</v>
      </c>
      <c r="F785" s="9">
        <v>6.4389950353543002E-2</v>
      </c>
      <c r="G785" s="9">
        <v>4.564907275320973E-2</v>
      </c>
      <c r="H785" s="9">
        <v>0.10000000000000009</v>
      </c>
    </row>
    <row r="786" spans="1:8" x14ac:dyDescent="0.15">
      <c r="A786" s="6">
        <v>39538</v>
      </c>
      <c r="B786" s="9">
        <v>-1.8505634159367085E-2</v>
      </c>
      <c r="C786" s="9">
        <v>-3.8666666666666627E-2</v>
      </c>
      <c r="D786" s="9">
        <v>-1.1857180921929111E-2</v>
      </c>
      <c r="E786" s="9">
        <v>-2.838864454218315E-2</v>
      </c>
      <c r="F786" s="9">
        <v>-3.3356890459363964E-2</v>
      </c>
      <c r="G786" s="9">
        <v>-1.2960436562073685E-2</v>
      </c>
      <c r="H786" s="9">
        <v>1.4196014196014017E-2</v>
      </c>
    </row>
    <row r="787" spans="1:8" x14ac:dyDescent="0.15">
      <c r="A787" s="6">
        <v>39539</v>
      </c>
      <c r="B787" s="9">
        <v>-1.9499745681590169E-2</v>
      </c>
      <c r="C787" s="9">
        <v>-3.2593619972260846E-2</v>
      </c>
      <c r="D787" s="9">
        <v>-1.3482540110557606E-3</v>
      </c>
      <c r="E787" s="9">
        <v>-2.8395061728395121E-2</v>
      </c>
      <c r="F787" s="9">
        <v>-5.5563678900423241E-3</v>
      </c>
      <c r="G787" s="9">
        <v>-2.4879060124395336E-2</v>
      </c>
      <c r="H787" s="9">
        <v>-2.4226110363391617E-2</v>
      </c>
    </row>
    <row r="788" spans="1:8" x14ac:dyDescent="0.15">
      <c r="A788" s="6">
        <v>39540</v>
      </c>
      <c r="B788" s="9">
        <v>3.4184012267381103E-2</v>
      </c>
      <c r="C788" s="9">
        <v>2.4372759856630788E-2</v>
      </c>
      <c r="D788" s="9">
        <v>2.6866477656271259E-2</v>
      </c>
      <c r="E788" s="9" t="s">
        <v>2</v>
      </c>
      <c r="F788" s="9">
        <v>5.0580796941626094E-2</v>
      </c>
      <c r="G788" s="9">
        <v>2.5513819985825803E-2</v>
      </c>
      <c r="H788" s="9">
        <v>4.3586206896551571E-2</v>
      </c>
    </row>
    <row r="789" spans="1:8" x14ac:dyDescent="0.15">
      <c r="A789" s="6">
        <v>39541</v>
      </c>
      <c r="B789" s="9">
        <v>2.4201496541823443E-2</v>
      </c>
      <c r="C789" s="9">
        <v>3.7088873337998596E-2</v>
      </c>
      <c r="D789" s="9">
        <v>5.5219563502497682E-3</v>
      </c>
      <c r="E789" s="9" t="s">
        <v>2</v>
      </c>
      <c r="F789" s="9">
        <v>3.5829251224632541E-2</v>
      </c>
      <c r="G789" s="9">
        <v>3.040774015203862E-2</v>
      </c>
      <c r="H789" s="9">
        <v>1.2159661644197683E-2</v>
      </c>
    </row>
    <row r="790" spans="1:8" x14ac:dyDescent="0.15">
      <c r="A790" s="6">
        <v>39545</v>
      </c>
      <c r="B790" s="9">
        <v>3.2845530988272566E-2</v>
      </c>
      <c r="C790" s="9">
        <v>4.5883940620782715E-2</v>
      </c>
      <c r="D790" s="9">
        <v>2.6804393305439378E-2</v>
      </c>
      <c r="E790" s="9" t="s">
        <v>2</v>
      </c>
      <c r="F790" s="9">
        <v>3.2968517767869132E-2</v>
      </c>
      <c r="G790" s="9">
        <v>3.2193158953722323E-2</v>
      </c>
      <c r="H790" s="9">
        <v>2.6377644293549274E-2</v>
      </c>
    </row>
    <row r="791" spans="1:8" x14ac:dyDescent="0.15">
      <c r="A791" s="6">
        <v>39546</v>
      </c>
      <c r="B791" s="9">
        <v>-5.3553320199934305E-3</v>
      </c>
      <c r="C791" s="9">
        <v>-7.7419354838709209E-3</v>
      </c>
      <c r="D791" s="9">
        <v>-3.947535973513383E-3</v>
      </c>
      <c r="E791" s="9" t="s">
        <v>2</v>
      </c>
      <c r="F791" s="9">
        <v>-2.2236756049706097E-3</v>
      </c>
      <c r="G791" s="9">
        <v>-6.4977257959708545E-4</v>
      </c>
      <c r="H791" s="9">
        <v>-1.2213740458015154E-2</v>
      </c>
    </row>
    <row r="792" spans="1:8" x14ac:dyDescent="0.15">
      <c r="A792" s="6">
        <v>39547</v>
      </c>
      <c r="B792" s="9">
        <v>-6.4463777098578881E-2</v>
      </c>
      <c r="C792" s="9">
        <v>-5.0065019505851849E-2</v>
      </c>
      <c r="D792" s="9">
        <v>-7.7729480951163388E-2</v>
      </c>
      <c r="E792" s="9">
        <v>-8.9743589743589869E-2</v>
      </c>
      <c r="F792" s="9">
        <v>-6.0041950707918179E-2</v>
      </c>
      <c r="G792" s="9">
        <v>-5.2015604681404426E-2</v>
      </c>
      <c r="H792" s="9">
        <v>-5.7187017001545604E-2</v>
      </c>
    </row>
    <row r="793" spans="1:8" x14ac:dyDescent="0.15">
      <c r="A793" s="6">
        <v>39548</v>
      </c>
      <c r="B793" s="9">
        <v>1.3840169876462046E-2</v>
      </c>
      <c r="C793" s="9">
        <v>1.163586584531151E-2</v>
      </c>
      <c r="D793" s="9">
        <v>-5.5447740504588339E-4</v>
      </c>
      <c r="E793" s="9">
        <v>2.2447183098591728E-2</v>
      </c>
      <c r="F793" s="9">
        <v>4.6025104602509526E-3</v>
      </c>
      <c r="G793" s="9">
        <v>2.4691358024691246E-2</v>
      </c>
      <c r="H793" s="9">
        <v>2.0218579234972722E-2</v>
      </c>
    </row>
    <row r="794" spans="1:8" x14ac:dyDescent="0.15">
      <c r="A794" s="6">
        <v>39549</v>
      </c>
      <c r="B794" s="9">
        <v>1.1508165412101054E-2</v>
      </c>
      <c r="C794" s="9">
        <v>1.3531799729364025E-2</v>
      </c>
      <c r="D794" s="9">
        <v>1.1927877947295329E-2</v>
      </c>
      <c r="E794" s="9">
        <v>5.5962117950925094E-3</v>
      </c>
      <c r="F794" s="9">
        <v>1.0412328196584664E-2</v>
      </c>
      <c r="G794" s="9">
        <v>1.3386880856760541E-2</v>
      </c>
      <c r="H794" s="9">
        <v>1.4193893947509251E-2</v>
      </c>
    </row>
    <row r="795" spans="1:8" x14ac:dyDescent="0.15">
      <c r="A795" s="6">
        <v>39552</v>
      </c>
      <c r="B795" s="9">
        <v>-7.7361011058828033E-2</v>
      </c>
      <c r="C795" s="9">
        <v>-7.2096128170894502E-2</v>
      </c>
      <c r="D795" s="9">
        <v>-7.5246710526315708E-2</v>
      </c>
      <c r="E795" s="9">
        <v>-9.8458904109589129E-2</v>
      </c>
      <c r="F795" s="9">
        <v>-7.3234405056334162E-2</v>
      </c>
      <c r="G795" s="9">
        <v>-5.3500660501981545E-2</v>
      </c>
      <c r="H795" s="9">
        <v>-9.1629257987853152E-2</v>
      </c>
    </row>
    <row r="796" spans="1:8" x14ac:dyDescent="0.15">
      <c r="A796" s="6">
        <v>39553</v>
      </c>
      <c r="B796" s="9">
        <v>-3.1302350267489545E-3</v>
      </c>
      <c r="C796" s="9">
        <v>-8.6330935251799357E-3</v>
      </c>
      <c r="D796" s="9">
        <v>-3.705350526159723E-3</v>
      </c>
      <c r="E796" s="9">
        <v>-5.2231718898385626E-3</v>
      </c>
      <c r="F796" s="9">
        <v>0</v>
      </c>
      <c r="G796" s="9">
        <v>4.8848569434751798E-3</v>
      </c>
      <c r="H796" s="9">
        <v>-6.1046511627906863E-3</v>
      </c>
    </row>
    <row r="797" spans="1:8" x14ac:dyDescent="0.15">
      <c r="A797" s="6">
        <v>39554</v>
      </c>
      <c r="B797" s="9">
        <v>-2.1704498296739982E-2</v>
      </c>
      <c r="C797" s="9">
        <v>-2.0319303338171224E-2</v>
      </c>
      <c r="D797" s="9">
        <v>-2.3951204998512332E-2</v>
      </c>
      <c r="E797" s="9">
        <v>-3.1980906921241004E-2</v>
      </c>
      <c r="F797" s="9">
        <v>-3.839881393624911E-2</v>
      </c>
      <c r="G797" s="9">
        <v>6.9444444444444198E-3</v>
      </c>
      <c r="H797" s="9">
        <v>-2.2521205030710645E-2</v>
      </c>
    </row>
    <row r="798" spans="1:8" x14ac:dyDescent="0.15">
      <c r="A798" s="6">
        <v>39555</v>
      </c>
      <c r="B798" s="9">
        <v>-2.8935845876609207E-2</v>
      </c>
      <c r="C798" s="9">
        <v>-3.9259259259259216E-2</v>
      </c>
      <c r="D798" s="9">
        <v>-2.5605852766346637E-2</v>
      </c>
      <c r="E798" s="9">
        <v>-3.5996055226824475E-2</v>
      </c>
      <c r="F798" s="9">
        <v>-6.4292321924144358E-2</v>
      </c>
      <c r="G798" s="9">
        <v>-2.5517241379310329E-2</v>
      </c>
      <c r="H798" s="9">
        <v>1.7055655296229766E-2</v>
      </c>
    </row>
    <row r="799" spans="1:8" x14ac:dyDescent="0.15">
      <c r="A799" s="6">
        <v>39556</v>
      </c>
      <c r="B799" s="9">
        <v>-1.980264506801353E-2</v>
      </c>
      <c r="C799" s="9">
        <v>-5.1657671549730111E-2</v>
      </c>
      <c r="D799" s="9">
        <v>3.1284217112470536E-4</v>
      </c>
      <c r="E799" s="9">
        <v>-2.1483375959079343E-2</v>
      </c>
      <c r="F799" s="9">
        <v>-4.6630416872631364E-2</v>
      </c>
      <c r="G799" s="9">
        <v>-2.7600849256900206E-2</v>
      </c>
      <c r="H799" s="9">
        <v>2.8243601059135148E-2</v>
      </c>
    </row>
    <row r="800" spans="1:8" x14ac:dyDescent="0.15">
      <c r="A800" s="6">
        <v>39559</v>
      </c>
      <c r="B800" s="9">
        <v>8.5963231614433564E-3</v>
      </c>
      <c r="C800" s="9">
        <v>-2.4390243902440156E-3</v>
      </c>
      <c r="D800" s="9">
        <v>1.704456606724003E-2</v>
      </c>
      <c r="E800" s="9">
        <v>7.3183481442760101E-3</v>
      </c>
      <c r="F800" s="9">
        <v>2.1603871413757414E-2</v>
      </c>
      <c r="G800" s="9">
        <v>1.8922852983988436E-2</v>
      </c>
      <c r="H800" s="9">
        <v>-1.0872675250357733E-2</v>
      </c>
    </row>
    <row r="801" spans="1:8" x14ac:dyDescent="0.15">
      <c r="A801" s="6">
        <v>39560</v>
      </c>
      <c r="B801" s="9">
        <v>5.9730131043987646E-2</v>
      </c>
      <c r="C801" s="9">
        <v>7.4979625101874392E-2</v>
      </c>
      <c r="D801" s="9">
        <v>5.0584255842558212E-2</v>
      </c>
      <c r="E801" s="9">
        <v>6.5905552672548051E-2</v>
      </c>
      <c r="F801" s="9">
        <v>5.0752833699881483E-2</v>
      </c>
      <c r="G801" s="9">
        <v>7.9999999999999849E-2</v>
      </c>
      <c r="H801" s="9">
        <v>3.61585189470639E-2</v>
      </c>
    </row>
    <row r="802" spans="1:8" x14ac:dyDescent="0.15">
      <c r="A802" s="6">
        <v>39561</v>
      </c>
      <c r="B802" s="9">
        <v>4.9504039499530306E-2</v>
      </c>
      <c r="C802" s="9">
        <v>2.3502653525398154E-2</v>
      </c>
      <c r="D802" s="9">
        <v>8.2101565930045473E-2</v>
      </c>
      <c r="E802" s="9">
        <v>6.4751703992210308E-2</v>
      </c>
      <c r="F802" s="9">
        <v>5.5063596844308504E-2</v>
      </c>
      <c r="G802" s="9">
        <v>1.5211640211640232E-2</v>
      </c>
      <c r="H802" s="9">
        <v>5.6393076493579164E-2</v>
      </c>
    </row>
    <row r="803" spans="1:8" x14ac:dyDescent="0.15">
      <c r="A803" s="6">
        <v>39562</v>
      </c>
      <c r="B803" s="9">
        <v>9.4218202319209562E-2</v>
      </c>
      <c r="C803" s="9">
        <v>9.3333333333333268E-2</v>
      </c>
      <c r="D803" s="9">
        <v>9.9810657289694182E-2</v>
      </c>
      <c r="E803" s="9">
        <v>0.10013717421124824</v>
      </c>
      <c r="F803" s="9">
        <v>0.10056462688844814</v>
      </c>
      <c r="G803" s="9">
        <v>7.8175895765472347E-2</v>
      </c>
      <c r="H803" s="9">
        <v>9.3287526427061174E-2</v>
      </c>
    </row>
    <row r="804" spans="1:8" x14ac:dyDescent="0.15">
      <c r="A804" s="6">
        <v>39563</v>
      </c>
      <c r="B804" s="9">
        <v>-1.9299688124132203E-2</v>
      </c>
      <c r="C804" s="9">
        <v>-1.9647696476964738E-2</v>
      </c>
      <c r="D804" s="9">
        <v>-1.3403836694539928E-2</v>
      </c>
      <c r="E804" s="9">
        <v>-1.9534497090606728E-2</v>
      </c>
      <c r="F804" s="9">
        <v>-1.0399334442595665E-2</v>
      </c>
      <c r="G804" s="9">
        <v>-2.7190332326283984E-2</v>
      </c>
      <c r="H804" s="9">
        <v>-2.5622431713802185E-2</v>
      </c>
    </row>
    <row r="805" spans="1:8" x14ac:dyDescent="0.15">
      <c r="A805" s="6">
        <v>39566</v>
      </c>
      <c r="B805" s="9">
        <v>-2.0780114735835943E-2</v>
      </c>
      <c r="C805" s="9">
        <v>-2.0732550103662817E-2</v>
      </c>
      <c r="D805" s="9">
        <v>-3.1160413810294996E-3</v>
      </c>
      <c r="E805" s="9">
        <v>-4.2814752013565105E-2</v>
      </c>
      <c r="F805" s="9">
        <v>-3.04049320442763E-2</v>
      </c>
      <c r="G805" s="9">
        <v>-6.8322981366459867E-3</v>
      </c>
      <c r="H805" s="9" t="s">
        <v>2</v>
      </c>
    </row>
    <row r="806" spans="1:8" x14ac:dyDescent="0.15">
      <c r="A806" s="6">
        <v>39567</v>
      </c>
      <c r="B806" s="9">
        <v>8.9328620813310614E-3</v>
      </c>
      <c r="C806" s="9">
        <v>2.1171489061397875E-3</v>
      </c>
      <c r="D806" s="9">
        <v>1.9254813703425855E-2</v>
      </c>
      <c r="E806" s="9">
        <v>1.3286093888396744E-2</v>
      </c>
      <c r="F806" s="9">
        <v>0</v>
      </c>
      <c r="G806" s="9">
        <v>1.0006253908692919E-2</v>
      </c>
      <c r="H806" s="9" t="s">
        <v>2</v>
      </c>
    </row>
    <row r="807" spans="1:8" x14ac:dyDescent="0.15">
      <c r="A807" s="6">
        <v>39568</v>
      </c>
      <c r="B807" s="9">
        <v>5.9842287756264101E-2</v>
      </c>
      <c r="C807" s="9">
        <v>5.0000000000000044E-2</v>
      </c>
      <c r="D807" s="9">
        <v>8.7585868498528008E-2</v>
      </c>
      <c r="E807" s="9">
        <v>0.10008741258741272</v>
      </c>
      <c r="F807" s="9">
        <v>5.5346820809248465E-2</v>
      </c>
      <c r="G807" s="9">
        <v>2.4767801857585203E-2</v>
      </c>
      <c r="H807" s="9">
        <v>4.1265822784810169E-2</v>
      </c>
    </row>
    <row r="808" spans="1:8" x14ac:dyDescent="0.15">
      <c r="A808" s="6">
        <v>39573</v>
      </c>
      <c r="B808" s="9">
        <v>3.5467764990600635E-5</v>
      </c>
      <c r="C808" s="9">
        <v>-1.3413816230717357E-3</v>
      </c>
      <c r="D808" s="9">
        <v>8.0081209113467278E-3</v>
      </c>
      <c r="E808" s="9">
        <v>9.5351609058402786E-3</v>
      </c>
      <c r="F808" s="9">
        <v>0</v>
      </c>
      <c r="G808" s="9">
        <v>-9.6676737160120707E-3</v>
      </c>
      <c r="H808" s="9">
        <v>-6.3214198881595962E-3</v>
      </c>
    </row>
    <row r="809" spans="1:8" x14ac:dyDescent="0.15">
      <c r="A809" s="6">
        <v>39574</v>
      </c>
      <c r="B809" s="9">
        <v>-2.5533712317945878E-2</v>
      </c>
      <c r="C809" s="9">
        <v>-1.746138347884485E-2</v>
      </c>
      <c r="D809" s="9">
        <v>-3.0882846592816482E-2</v>
      </c>
      <c r="E809" s="9">
        <v>-2.6761117670208612E-2</v>
      </c>
      <c r="F809" s="9">
        <v>-2.957688621114607E-2</v>
      </c>
      <c r="G809" s="9">
        <v>-1.8913971934106266E-2</v>
      </c>
      <c r="H809" s="9">
        <v>-2.9606068020552989E-2</v>
      </c>
    </row>
    <row r="810" spans="1:8" x14ac:dyDescent="0.15">
      <c r="A810" s="6">
        <v>39575</v>
      </c>
      <c r="B810" s="9">
        <v>-4.9837415738631742E-2</v>
      </c>
      <c r="C810" s="9">
        <v>-3.0758714969241319E-2</v>
      </c>
      <c r="D810" s="9">
        <v>-7.3663549243736193E-2</v>
      </c>
      <c r="E810" s="9">
        <v>-6.4294379296401138E-2</v>
      </c>
      <c r="F810" s="9">
        <v>-3.3018202342317005E-2</v>
      </c>
      <c r="G810" s="9">
        <v>-3.9800995024875552E-2</v>
      </c>
      <c r="H810" s="9">
        <v>-5.748865355521926E-2</v>
      </c>
    </row>
    <row r="811" spans="1:8" x14ac:dyDescent="0.15">
      <c r="A811" s="6">
        <v>39576</v>
      </c>
      <c r="B811" s="9">
        <v>7.9423775137912687E-3</v>
      </c>
      <c r="C811" s="9">
        <v>8.4626234132580969E-3</v>
      </c>
      <c r="D811" s="9">
        <v>9.2234824878474342E-3</v>
      </c>
      <c r="E811" s="9">
        <v>1.6421780466724156E-2</v>
      </c>
      <c r="F811" s="9">
        <v>3.648037355902467E-3</v>
      </c>
      <c r="G811" s="9">
        <v>0</v>
      </c>
      <c r="H811" s="9">
        <v>9.8983413590154612E-3</v>
      </c>
    </row>
    <row r="812" spans="1:8" x14ac:dyDescent="0.15">
      <c r="A812" s="6">
        <v>39577</v>
      </c>
      <c r="B812" s="9">
        <v>-4.0717988968483332E-2</v>
      </c>
      <c r="C812" s="9">
        <v>-3.0069930069930195E-2</v>
      </c>
      <c r="D812" s="9">
        <v>-5.1006545634185496E-2</v>
      </c>
      <c r="E812" s="9">
        <v>-4.8894557823129237E-2</v>
      </c>
      <c r="F812" s="9">
        <v>-3.7510904332654804E-2</v>
      </c>
      <c r="G812" s="9">
        <v>-2.3316062176165775E-2</v>
      </c>
      <c r="H812" s="9">
        <v>-5.3509933774834484E-2</v>
      </c>
    </row>
    <row r="813" spans="1:8" x14ac:dyDescent="0.15">
      <c r="A813" s="6">
        <v>39580</v>
      </c>
      <c r="B813" s="9">
        <v>2.0445464292299209E-2</v>
      </c>
      <c r="C813" s="9">
        <v>1.2256669069935056E-2</v>
      </c>
      <c r="D813" s="9">
        <v>4.2686100989068221E-2</v>
      </c>
      <c r="E813" s="9">
        <v>2.3245417970496174E-2</v>
      </c>
      <c r="F813" s="9">
        <v>3.7764350453173279E-3</v>
      </c>
      <c r="G813" s="9">
        <v>2.0557029177718844E-2</v>
      </c>
      <c r="H813" s="9">
        <v>2.0151133501259633E-2</v>
      </c>
    </row>
    <row r="814" spans="1:8" x14ac:dyDescent="0.15">
      <c r="A814" s="6">
        <v>39581</v>
      </c>
      <c r="B814" s="9">
        <v>-3.3559294422583451E-2</v>
      </c>
      <c r="C814" s="9">
        <v>-3.8461538461538436E-2</v>
      </c>
      <c r="D814" s="9">
        <v>-2.5212181727409022E-2</v>
      </c>
      <c r="E814" s="9">
        <v>-3.8881607688947217E-2</v>
      </c>
      <c r="F814" s="9">
        <v>-3.0097817908201652E-2</v>
      </c>
      <c r="G814" s="9">
        <v>-3.2488628979857048E-2</v>
      </c>
      <c r="H814" s="9">
        <v>-3.6213991769547316E-2</v>
      </c>
    </row>
    <row r="815" spans="1:8" x14ac:dyDescent="0.15">
      <c r="A815" s="6">
        <v>39582</v>
      </c>
      <c r="B815" s="9">
        <v>6.0657809295221722E-2</v>
      </c>
      <c r="C815" s="9">
        <v>4.296296296296287E-2</v>
      </c>
      <c r="D815" s="9">
        <v>8.719590268886046E-2</v>
      </c>
      <c r="E815" s="9">
        <v>7.8636363636363615E-2</v>
      </c>
      <c r="F815" s="9">
        <v>4.3910007757951952E-2</v>
      </c>
      <c r="G815" s="9">
        <v>4.6339825386165101E-2</v>
      </c>
      <c r="H815" s="9">
        <v>6.4901793339026348E-2</v>
      </c>
    </row>
    <row r="816" spans="1:8" x14ac:dyDescent="0.15">
      <c r="A816" s="6">
        <v>39583</v>
      </c>
      <c r="B816" s="9">
        <v>-1.5338540630254768E-2</v>
      </c>
      <c r="C816" s="9">
        <v>1.4204545454545414E-2</v>
      </c>
      <c r="D816" s="9">
        <v>-3.062065716641138E-2</v>
      </c>
      <c r="E816" s="9">
        <v>-2.9498525073746285E-2</v>
      </c>
      <c r="F816" s="9">
        <v>-1.1147443519619493E-2</v>
      </c>
      <c r="G816" s="9">
        <v>-1.0911424903722766E-2</v>
      </c>
      <c r="H816" s="9">
        <v>-2.4057738572574094E-2</v>
      </c>
    </row>
    <row r="817" spans="1:8" x14ac:dyDescent="0.15">
      <c r="A817" s="6">
        <v>39584</v>
      </c>
      <c r="B817" s="9">
        <v>1.1609709184322381E-2</v>
      </c>
      <c r="C817" s="9" t="s">
        <v>2</v>
      </c>
      <c r="D817" s="9">
        <v>1.7980804276515716E-2</v>
      </c>
      <c r="E817" s="9">
        <v>1.6934433347807198E-2</v>
      </c>
      <c r="F817" s="9">
        <v>8.7178716368554454E-3</v>
      </c>
      <c r="G817" s="9">
        <v>-6.489292667098967E-4</v>
      </c>
      <c r="H817" s="9">
        <v>1.5064365927143442E-2</v>
      </c>
    </row>
    <row r="818" spans="1:8" x14ac:dyDescent="0.15">
      <c r="A818" s="6">
        <v>39587</v>
      </c>
      <c r="B818" s="9">
        <v>-7.4000488957167041E-3</v>
      </c>
      <c r="C818" s="9" t="s">
        <v>2</v>
      </c>
      <c r="D818" s="9">
        <v>-1.312805824084029E-2</v>
      </c>
      <c r="E818" s="9">
        <v>7.2587532023911105E-3</v>
      </c>
      <c r="F818" s="9">
        <v>-1.2367754433020406E-2</v>
      </c>
      <c r="G818" s="9">
        <v>-1.3636363636363669E-2</v>
      </c>
      <c r="H818" s="9">
        <v>-5.1268213707502674E-3</v>
      </c>
    </row>
    <row r="819" spans="1:8" x14ac:dyDescent="0.15">
      <c r="A819" s="6">
        <v>39588</v>
      </c>
      <c r="B819" s="9">
        <v>-5.2124695911291763E-2</v>
      </c>
      <c r="C819" s="9">
        <v>-5.3862508858965263E-2</v>
      </c>
      <c r="D819" s="9">
        <v>-5.3936388922481537E-2</v>
      </c>
      <c r="E819" s="9">
        <v>-6.273844849512511E-2</v>
      </c>
      <c r="F819" s="9">
        <v>-4.4055522027761085E-2</v>
      </c>
      <c r="G819" s="9">
        <v>-5.0691244239631339E-2</v>
      </c>
      <c r="H819" s="9">
        <v>-4.7464062923786243E-2</v>
      </c>
    </row>
    <row r="820" spans="1:8" x14ac:dyDescent="0.15">
      <c r="A820" s="6">
        <v>39589</v>
      </c>
      <c r="B820" s="9">
        <v>5.8710443305780569E-3</v>
      </c>
      <c r="C820" s="9">
        <v>7.4906367041198685E-3</v>
      </c>
      <c r="D820" s="9">
        <v>-3.8348459670201063E-4</v>
      </c>
      <c r="E820" s="9">
        <v>-2.2614201718679228E-3</v>
      </c>
      <c r="F820" s="9">
        <v>3.9457070707069608E-3</v>
      </c>
      <c r="G820" s="9">
        <v>1.2482662968099856E-2</v>
      </c>
      <c r="H820" s="9">
        <v>1.3952164009111589E-2</v>
      </c>
    </row>
    <row r="821" spans="1:8" x14ac:dyDescent="0.15">
      <c r="A821" s="6">
        <v>39590</v>
      </c>
      <c r="B821" s="9">
        <v>-2.7800169192282065E-2</v>
      </c>
      <c r="C821" s="9">
        <v>-2.8252788104089155E-2</v>
      </c>
      <c r="D821" s="9">
        <v>-3.0690537084399061E-2</v>
      </c>
      <c r="E821" s="9">
        <v>-3.762466001813225E-2</v>
      </c>
      <c r="F821" s="9">
        <v>-2.6253733689671432E-2</v>
      </c>
      <c r="G821" s="9">
        <v>-2.1232876712328763E-2</v>
      </c>
      <c r="H821" s="9">
        <v>-2.2746419545071728E-2</v>
      </c>
    </row>
    <row r="822" spans="1:8" x14ac:dyDescent="0.15">
      <c r="A822" s="6">
        <v>39591</v>
      </c>
      <c r="B822" s="9">
        <v>2.9579211359959112E-3</v>
      </c>
      <c r="C822" s="9">
        <v>6.8859984697779986E-3</v>
      </c>
      <c r="D822" s="9">
        <v>2.0184696569920835E-2</v>
      </c>
      <c r="E822" s="9">
        <v>-7.0654733867170361E-3</v>
      </c>
      <c r="F822" s="9">
        <v>-1.469163706813037E-2</v>
      </c>
      <c r="G822" s="9">
        <v>1.3296011196641144E-2</v>
      </c>
      <c r="H822" s="9">
        <v>-8.6206896551710432E-4</v>
      </c>
    </row>
    <row r="823" spans="1:8" x14ac:dyDescent="0.15">
      <c r="A823" s="6">
        <v>39594</v>
      </c>
      <c r="B823" s="9">
        <v>-3.9543546095520465E-2</v>
      </c>
      <c r="C823" s="9">
        <v>-3.3434650455926973E-2</v>
      </c>
      <c r="D823" s="9">
        <v>-3.5432561748351188E-2</v>
      </c>
      <c r="E823" s="9">
        <v>-6.1669829222011252E-2</v>
      </c>
      <c r="F823" s="9">
        <v>-3.5556283794854981E-2</v>
      </c>
      <c r="G823" s="9">
        <v>-2.8314917127071793E-2</v>
      </c>
      <c r="H823" s="9">
        <v>-4.2853034224906605E-2</v>
      </c>
    </row>
    <row r="824" spans="1:8" x14ac:dyDescent="0.15">
      <c r="A824" s="6">
        <v>39595</v>
      </c>
      <c r="B824" s="9">
        <v>1.2249031635563975E-2</v>
      </c>
      <c r="C824" s="9">
        <v>2.1226415094339535E-2</v>
      </c>
      <c r="D824" s="9">
        <v>4.0219868615087861E-4</v>
      </c>
      <c r="E824" s="9">
        <v>1.7189079878665359E-2</v>
      </c>
      <c r="F824" s="9">
        <v>8.4947332653755314E-3</v>
      </c>
      <c r="G824" s="9">
        <v>1.7768301350390869E-2</v>
      </c>
      <c r="H824" s="9">
        <v>8.4134615384616751E-3</v>
      </c>
    </row>
    <row r="825" spans="1:8" x14ac:dyDescent="0.15">
      <c r="A825" s="6">
        <v>39596</v>
      </c>
      <c r="B825" s="9">
        <v>3.8946284328657398E-2</v>
      </c>
      <c r="C825" s="9">
        <v>2.6943802925327054E-2</v>
      </c>
      <c r="D825" s="9">
        <v>4.7306352184401046E-2</v>
      </c>
      <c r="E825" s="9">
        <v>5.8648111332007868E-2</v>
      </c>
      <c r="F825" s="9">
        <v>3.5040431266846417E-2</v>
      </c>
      <c r="G825" s="9">
        <v>1.9553072625698276E-2</v>
      </c>
      <c r="H825" s="9">
        <v>4.6185935637663711E-2</v>
      </c>
    </row>
    <row r="826" spans="1:8" x14ac:dyDescent="0.15">
      <c r="A826" s="6">
        <v>39597</v>
      </c>
      <c r="B826" s="9">
        <v>-3.533015573573426E-2</v>
      </c>
      <c r="C826" s="9">
        <v>-2.8485757121439192E-2</v>
      </c>
      <c r="D826" s="9">
        <v>-3.5316698656430057E-2</v>
      </c>
      <c r="E826" s="9">
        <v>-4.5539906103286509E-2</v>
      </c>
      <c r="F826" s="9">
        <v>-3.7923177083333259E-2</v>
      </c>
      <c r="G826" s="9">
        <v>-3.0821917808219079E-2</v>
      </c>
      <c r="H826" s="9">
        <v>-3.3893477641697478E-2</v>
      </c>
    </row>
    <row r="827" spans="1:8" x14ac:dyDescent="0.15">
      <c r="A827" s="6">
        <v>39598</v>
      </c>
      <c r="B827" s="9">
        <v>1.9735365315469672E-2</v>
      </c>
      <c r="C827" s="9">
        <v>1.620370370370372E-2</v>
      </c>
      <c r="D827" s="9">
        <v>2.0692399522483029E-2</v>
      </c>
      <c r="E827" s="9">
        <v>1.2788981800295307E-2</v>
      </c>
      <c r="F827" s="9">
        <v>1.6917611233293828E-2</v>
      </c>
      <c r="G827" s="9">
        <v>1.5547703180212036E-2</v>
      </c>
      <c r="H827" s="9">
        <v>3.6261792452830122E-2</v>
      </c>
    </row>
    <row r="828" spans="1:8" x14ac:dyDescent="0.15">
      <c r="A828" s="6">
        <v>39601</v>
      </c>
      <c r="B828" s="9">
        <v>-1.9072914229791849E-3</v>
      </c>
      <c r="C828" s="9">
        <v>3.7965072133636646E-3</v>
      </c>
      <c r="D828" s="9">
        <v>1.1306042884990042E-2</v>
      </c>
      <c r="E828" s="9">
        <v>-3.6425449247207364E-2</v>
      </c>
      <c r="F828" s="9">
        <v>2.8281483946099861E-3</v>
      </c>
      <c r="G828" s="9">
        <v>2.7835768963118124E-3</v>
      </c>
      <c r="H828" s="9">
        <v>4.2674253200567502E-3</v>
      </c>
    </row>
    <row r="829" spans="1:8" x14ac:dyDescent="0.15">
      <c r="A829" s="6">
        <v>39602</v>
      </c>
      <c r="B829" s="9">
        <v>-7.7080970175030239E-3</v>
      </c>
      <c r="C829" s="9">
        <v>-5.2950075642965722E-3</v>
      </c>
      <c r="D829" s="9">
        <v>8.8666152659986341E-3</v>
      </c>
      <c r="E829" s="9">
        <v>-1.9657258064516125E-2</v>
      </c>
      <c r="F829" s="9">
        <v>-1.8082282680822903E-2</v>
      </c>
      <c r="G829" s="9">
        <v>-1.179736294240108E-2</v>
      </c>
      <c r="H829" s="9">
        <v>-2.8328611898009726E-4</v>
      </c>
    </row>
    <row r="830" spans="1:8" x14ac:dyDescent="0.15">
      <c r="A830" s="6">
        <v>39603</v>
      </c>
      <c r="B830" s="9">
        <v>-1.2828634545046643E-2</v>
      </c>
      <c r="C830" s="9">
        <v>-2.4334600760456349E-2</v>
      </c>
      <c r="D830" s="9">
        <v>-1.0826646287097286E-2</v>
      </c>
      <c r="E830" s="9">
        <v>8.2262210796915092E-3</v>
      </c>
      <c r="F830" s="9">
        <v>-9.7989525257644594E-3</v>
      </c>
      <c r="G830" s="9">
        <v>-1.6151685393258508E-2</v>
      </c>
      <c r="H830" s="9">
        <v>-2.4086143383394765E-2</v>
      </c>
    </row>
    <row r="831" spans="1:8" x14ac:dyDescent="0.15">
      <c r="A831" s="6">
        <v>39604</v>
      </c>
      <c r="B831" s="9">
        <v>-7.2578593601100672E-4</v>
      </c>
      <c r="C831" s="9">
        <v>-4.6765393608729777E-3</v>
      </c>
      <c r="D831" s="9">
        <v>1.4421838784445029E-2</v>
      </c>
      <c r="E831" s="9">
        <v>-1.3258541560428272E-2</v>
      </c>
      <c r="F831" s="9">
        <v>-4.2654837058522244E-3</v>
      </c>
      <c r="G831" s="9">
        <v>-4.9964311206281975E-3</v>
      </c>
      <c r="H831" s="9">
        <v>8.4204413472706019E-3</v>
      </c>
    </row>
    <row r="832" spans="1:8" x14ac:dyDescent="0.15">
      <c r="A832" s="6">
        <v>39605</v>
      </c>
      <c r="B832" s="9">
        <v>7.1187356363174303E-3</v>
      </c>
      <c r="C832" s="9">
        <v>1.5661707126076729E-2</v>
      </c>
      <c r="D832" s="9">
        <v>-6.2198527545062055E-3</v>
      </c>
      <c r="E832" s="9">
        <v>2.2222222222222143E-2</v>
      </c>
      <c r="F832" s="9">
        <v>0</v>
      </c>
      <c r="G832" s="9">
        <v>1.0760401721664259E-2</v>
      </c>
      <c r="H832" s="9">
        <v>2.8793550244765598E-4</v>
      </c>
    </row>
    <row r="833" spans="1:8" x14ac:dyDescent="0.15">
      <c r="A833" s="6">
        <v>39609</v>
      </c>
      <c r="B833" s="9">
        <v>-9.9848831406304961E-2</v>
      </c>
      <c r="C833" s="9">
        <v>-9.9460292983808873E-2</v>
      </c>
      <c r="D833" s="9">
        <v>-0.10001277302337475</v>
      </c>
      <c r="E833" s="9">
        <v>-9.9595551061678611E-2</v>
      </c>
      <c r="F833" s="9">
        <v>-0.10006854009595612</v>
      </c>
      <c r="G833" s="9">
        <v>-0.10007097232079487</v>
      </c>
      <c r="H833" s="9">
        <v>-9.9884858952216549E-2</v>
      </c>
    </row>
    <row r="834" spans="1:8" x14ac:dyDescent="0.15">
      <c r="A834" s="6">
        <v>39610</v>
      </c>
      <c r="B834" s="9">
        <v>-4.9569943681270524E-2</v>
      </c>
      <c r="C834" s="9">
        <v>-4.3664383561643816E-2</v>
      </c>
      <c r="D834" s="9">
        <v>-3.9596934430882635E-2</v>
      </c>
      <c r="E834" s="9">
        <v>-6.7939359910162644E-2</v>
      </c>
      <c r="F834" s="9">
        <v>-3.3320639756283299E-2</v>
      </c>
      <c r="G834" s="9">
        <v>-4.5741324921135695E-2</v>
      </c>
      <c r="H834" s="9">
        <v>-6.715701950751507E-2</v>
      </c>
    </row>
    <row r="835" spans="1:8" x14ac:dyDescent="0.15">
      <c r="A835" s="6">
        <v>39611</v>
      </c>
      <c r="B835" s="9">
        <v>-1.7714839398388433E-2</v>
      </c>
      <c r="C835" s="9">
        <v>1.7905102954342E-2</v>
      </c>
      <c r="D835" s="9">
        <v>-2.423525934683024E-2</v>
      </c>
      <c r="E835" s="9">
        <v>-1.5662650602409678E-2</v>
      </c>
      <c r="F835" s="9">
        <v>-2.1272404963561309E-2</v>
      </c>
      <c r="G835" s="9">
        <v>-3.3884297520661133E-2</v>
      </c>
      <c r="H835" s="9">
        <v>-2.9139526911210245E-2</v>
      </c>
    </row>
    <row r="836" spans="1:8" x14ac:dyDescent="0.15">
      <c r="A836" s="6">
        <v>39612</v>
      </c>
      <c r="B836" s="9">
        <v>-2.4145191170712268E-3</v>
      </c>
      <c r="C836" s="9">
        <v>-8.7950747581355682E-4</v>
      </c>
      <c r="D836" s="9">
        <v>-1.0752688172043112E-2</v>
      </c>
      <c r="E836" s="9">
        <v>-1.835985312117594E-3</v>
      </c>
      <c r="F836" s="9">
        <v>-3.4212115113704256E-3</v>
      </c>
      <c r="G836" s="9">
        <v>7.6988879384087827E-3</v>
      </c>
      <c r="H836" s="9">
        <v>-5.2966101694914558E-3</v>
      </c>
    </row>
    <row r="837" spans="1:8" x14ac:dyDescent="0.15">
      <c r="A837" s="6">
        <v>39615</v>
      </c>
      <c r="B837" s="9">
        <v>1.5055270977055835E-2</v>
      </c>
      <c r="C837" s="9">
        <v>2.8169014084507005E-2</v>
      </c>
      <c r="D837" s="9">
        <v>5.3582363747703976E-3</v>
      </c>
      <c r="E837" s="9">
        <v>1.7780502759043637E-2</v>
      </c>
      <c r="F837" s="9">
        <v>2.0193861066235774E-2</v>
      </c>
      <c r="G837" s="9">
        <v>1.5280135823429575E-2</v>
      </c>
      <c r="H837" s="9">
        <v>3.5498757543486192E-3</v>
      </c>
    </row>
    <row r="838" spans="1:8" x14ac:dyDescent="0.15">
      <c r="A838" s="6">
        <v>39616</v>
      </c>
      <c r="B838" s="9">
        <v>-2.8689246974737292E-2</v>
      </c>
      <c r="C838" s="9">
        <v>-4.7945205479452135E-2</v>
      </c>
      <c r="D838" s="9">
        <v>3.8069133546521083E-3</v>
      </c>
      <c r="E838" s="9">
        <v>-1.2650602409638556E-2</v>
      </c>
      <c r="F838" s="9">
        <v>-1.6429136975455338E-2</v>
      </c>
      <c r="G838" s="9">
        <v>-3.5953177257525226E-2</v>
      </c>
      <c r="H838" s="9">
        <v>-6.2964273081004607E-2</v>
      </c>
    </row>
    <row r="839" spans="1:8" x14ac:dyDescent="0.15">
      <c r="A839" s="6">
        <v>39617</v>
      </c>
      <c r="B839" s="9">
        <v>5.5818774259797234E-2</v>
      </c>
      <c r="C839" s="9">
        <v>5.9352517985611586E-2</v>
      </c>
      <c r="D839" s="9">
        <v>4.7330097087378675E-2</v>
      </c>
      <c r="E839" s="9">
        <v>6.6503965832824807E-2</v>
      </c>
      <c r="F839" s="9">
        <v>4.1859529080297886E-2</v>
      </c>
      <c r="G839" s="9">
        <v>5.9843885516045248E-2</v>
      </c>
      <c r="H839" s="9">
        <v>6.0022650056625215E-2</v>
      </c>
    </row>
    <row r="840" spans="1:8" x14ac:dyDescent="0.15">
      <c r="A840" s="6">
        <v>39618</v>
      </c>
      <c r="B840" s="9">
        <v>-8.9752028224301117E-2</v>
      </c>
      <c r="C840" s="9">
        <v>-7.8098471986417617E-2</v>
      </c>
      <c r="D840" s="9">
        <v>-8.7195828505214457E-2</v>
      </c>
      <c r="E840" s="9">
        <v>-9.2105263157894801E-2</v>
      </c>
      <c r="F840" s="9">
        <v>-9.0206683407378807E-2</v>
      </c>
      <c r="G840" s="9">
        <v>-9.0834697217676008E-2</v>
      </c>
      <c r="H840" s="9">
        <v>-0.10007122507122501</v>
      </c>
    </row>
    <row r="841" spans="1:8" x14ac:dyDescent="0.15">
      <c r="A841" s="6">
        <v>39619</v>
      </c>
      <c r="B841" s="9">
        <v>4.6797153961640005E-2</v>
      </c>
      <c r="C841" s="9">
        <v>4.5119705340699756E-2</v>
      </c>
      <c r="D841" s="9">
        <v>5.9504919073309903E-2</v>
      </c>
      <c r="E841" s="9">
        <v>6.9313169502205341E-2</v>
      </c>
      <c r="F841" s="9">
        <v>4.2675159235668669E-2</v>
      </c>
      <c r="G841" s="9">
        <v>3.3303330333033454E-2</v>
      </c>
      <c r="H841" s="9">
        <v>3.0866640284922919E-2</v>
      </c>
    </row>
    <row r="842" spans="1:8" x14ac:dyDescent="0.15">
      <c r="A842" s="6">
        <v>39622</v>
      </c>
      <c r="B842" s="9">
        <v>-8.4636717273699289E-3</v>
      </c>
      <c r="C842" s="9">
        <v>-7.9295154185021755E-3</v>
      </c>
      <c r="D842" s="9">
        <v>-1.5276321701362838E-2</v>
      </c>
      <c r="E842" s="9">
        <v>-1.1785503830288313E-3</v>
      </c>
      <c r="F842" s="9">
        <v>-6.9232335573202741E-3</v>
      </c>
      <c r="G842" s="9">
        <v>8.7108013937275963E-4</v>
      </c>
      <c r="H842" s="9">
        <v>-2.0345489443378217E-2</v>
      </c>
    </row>
    <row r="843" spans="1:8" x14ac:dyDescent="0.15">
      <c r="A843" s="6">
        <v>39623</v>
      </c>
      <c r="B843" s="9">
        <v>3.3220770629500018E-2</v>
      </c>
      <c r="C843" s="9">
        <v>5.0621669626998322E-2</v>
      </c>
      <c r="D843" s="9">
        <v>1.9619771863117919E-2</v>
      </c>
      <c r="E843" s="9">
        <v>3.1268436578171244E-2</v>
      </c>
      <c r="F843" s="9">
        <v>2.3990157883944985E-2</v>
      </c>
      <c r="G843" s="9">
        <v>3.3072236727589077E-2</v>
      </c>
      <c r="H843" s="9">
        <v>4.0752351097178563E-2</v>
      </c>
    </row>
    <row r="844" spans="1:8" x14ac:dyDescent="0.15">
      <c r="A844" s="6">
        <v>39624</v>
      </c>
      <c r="B844" s="9">
        <v>2.7073901153809848E-2</v>
      </c>
      <c r="C844" s="9">
        <v>2.5359256128486996E-2</v>
      </c>
      <c r="D844" s="9">
        <v>1.7153937947493869E-2</v>
      </c>
      <c r="E844" s="9">
        <v>4.0045766590389054E-2</v>
      </c>
      <c r="F844" s="9">
        <v>2.84341209451342E-2</v>
      </c>
      <c r="G844" s="9">
        <v>2.3588879528222417E-2</v>
      </c>
      <c r="H844" s="9">
        <v>2.7861445783132543E-2</v>
      </c>
    </row>
    <row r="845" spans="1:8" x14ac:dyDescent="0.15">
      <c r="A845" s="6">
        <v>39625</v>
      </c>
      <c r="B845" s="9">
        <v>-1.2667217440548773E-2</v>
      </c>
      <c r="C845" s="9">
        <v>-1.4014839241549892E-2</v>
      </c>
      <c r="D845" s="9">
        <v>-1.5691450359290093E-2</v>
      </c>
      <c r="E845" s="9">
        <v>-2.2552255225522511E-2</v>
      </c>
      <c r="F845" s="9">
        <v>-1.3045171339563844E-2</v>
      </c>
      <c r="G845" s="9">
        <v>-1.0699588477366295E-2</v>
      </c>
      <c r="H845" s="9">
        <v>0</v>
      </c>
    </row>
    <row r="846" spans="1:8" x14ac:dyDescent="0.15">
      <c r="A846" s="6">
        <v>39626</v>
      </c>
      <c r="B846" s="9">
        <v>-6.1309509438913244E-2</v>
      </c>
      <c r="C846" s="9">
        <v>-6.3545150501672421E-2</v>
      </c>
      <c r="D846" s="9">
        <v>-6.2723480333730763E-2</v>
      </c>
      <c r="E846" s="9">
        <v>-6.5841305571187281E-2</v>
      </c>
      <c r="F846" s="9">
        <v>-5.5829552179917141E-2</v>
      </c>
      <c r="G846" s="9" t="s">
        <v>2</v>
      </c>
      <c r="H846" s="9">
        <v>-5.8608058608058622E-2</v>
      </c>
    </row>
    <row r="847" spans="1:8" x14ac:dyDescent="0.15">
      <c r="A847" s="6">
        <v>39629</v>
      </c>
      <c r="B847" s="9">
        <v>-1.8039132729388795E-2</v>
      </c>
      <c r="C847" s="9">
        <v>-2.1428571428571241E-2</v>
      </c>
      <c r="D847" s="9">
        <v>-4.3077412176124485E-2</v>
      </c>
      <c r="E847" s="9">
        <v>-2.8313253012048345E-2</v>
      </c>
      <c r="F847" s="9">
        <v>-7.1040534893438423E-3</v>
      </c>
      <c r="G847" s="9" t="s">
        <v>2</v>
      </c>
      <c r="H847" s="9">
        <v>9.7276264591439343E-3</v>
      </c>
    </row>
    <row r="848" spans="1:8" x14ac:dyDescent="0.15">
      <c r="A848" s="6">
        <v>39630</v>
      </c>
      <c r="B848" s="9">
        <v>-4.3240990072040908E-2</v>
      </c>
      <c r="C848" s="9">
        <v>-4.5620437956205295E-3</v>
      </c>
      <c r="D848" s="9">
        <v>-8.5049833887043236E-2</v>
      </c>
      <c r="E848" s="9">
        <v>-5.641661500309969E-2</v>
      </c>
      <c r="F848" s="9">
        <v>-5.092592592592593E-2</v>
      </c>
      <c r="G848" s="9">
        <v>-3.5901926444833587E-2</v>
      </c>
      <c r="H848" s="9">
        <v>-2.6589595375722475E-2</v>
      </c>
    </row>
    <row r="849" spans="1:8" x14ac:dyDescent="0.15">
      <c r="A849" s="6">
        <v>39631</v>
      </c>
      <c r="B849" s="9">
        <v>7.9382469033310397E-3</v>
      </c>
      <c r="C849" s="9">
        <v>1.1915673693858819E-2</v>
      </c>
      <c r="D849" s="9">
        <v>3.449527959332066E-3</v>
      </c>
      <c r="E849" s="9">
        <v>7.8843626806832656E-3</v>
      </c>
      <c r="F849" s="9">
        <v>9.3126385809312318E-3</v>
      </c>
      <c r="G849" s="9">
        <v>6.357856494096259E-3</v>
      </c>
      <c r="H849" s="9">
        <v>8.7094220110845999E-3</v>
      </c>
    </row>
    <row r="850" spans="1:8" x14ac:dyDescent="0.15">
      <c r="A850" s="6">
        <v>39632</v>
      </c>
      <c r="B850" s="9">
        <v>1.2804073575196787E-2</v>
      </c>
      <c r="C850" s="9">
        <v>2.9891304347826164E-2</v>
      </c>
      <c r="D850" s="9">
        <v>1.1036728785959848E-2</v>
      </c>
      <c r="E850" s="9">
        <v>1.1734028683181297E-2</v>
      </c>
      <c r="F850" s="9">
        <v>7.2495606326890005E-3</v>
      </c>
      <c r="G850" s="9">
        <v>1.534296028880866E-2</v>
      </c>
      <c r="H850" s="9">
        <v>1.5698587127157548E-3</v>
      </c>
    </row>
    <row r="851" spans="1:8" x14ac:dyDescent="0.15">
      <c r="A851" s="6">
        <v>39633</v>
      </c>
      <c r="B851" s="9">
        <v>8.6248777068788831E-3</v>
      </c>
      <c r="C851" s="9">
        <v>8.7950747581366784E-4</v>
      </c>
      <c r="D851" s="9">
        <v>2.5948460987830879E-2</v>
      </c>
      <c r="E851" s="9">
        <v>1.0953608247422641E-2</v>
      </c>
      <c r="F851" s="9">
        <v>9.1603053435114212E-3</v>
      </c>
      <c r="G851" s="9">
        <v>8.8888888888893902E-4</v>
      </c>
      <c r="H851" s="9">
        <v>3.9184952978057463E-3</v>
      </c>
    </row>
    <row r="852" spans="1:8" x14ac:dyDescent="0.15">
      <c r="A852" s="6">
        <v>39636</v>
      </c>
      <c r="B852" s="9">
        <v>6.9514162770361335E-2</v>
      </c>
      <c r="C852" s="9">
        <v>8.8752196836555441E-2</v>
      </c>
      <c r="D852" s="9">
        <v>6.9597069597069572E-2</v>
      </c>
      <c r="E852" s="9">
        <v>7.4569789674952203E-2</v>
      </c>
      <c r="F852" s="9">
        <v>6.4836827317916512E-2</v>
      </c>
      <c r="G852" s="9">
        <v>6.0390763765541644E-2</v>
      </c>
      <c r="H852" s="9">
        <v>5.8938329430132663E-2</v>
      </c>
    </row>
    <row r="853" spans="1:8" x14ac:dyDescent="0.15">
      <c r="A853" s="6">
        <v>39637</v>
      </c>
      <c r="B853" s="9">
        <v>1.7788875598852745E-6</v>
      </c>
      <c r="C853" s="9">
        <v>-9.6852300242131761E-3</v>
      </c>
      <c r="D853" s="9">
        <v>-8.1539465101099218E-4</v>
      </c>
      <c r="E853" s="9">
        <v>4.1518386714116673E-3</v>
      </c>
      <c r="F853" s="9">
        <v>2.0296326364927841E-2</v>
      </c>
      <c r="G853" s="9">
        <v>-1.1725293132328174E-2</v>
      </c>
      <c r="H853" s="9">
        <v>-2.2115739034278548E-3</v>
      </c>
    </row>
    <row r="854" spans="1:8" x14ac:dyDescent="0.15">
      <c r="A854" s="6">
        <v>39638</v>
      </c>
      <c r="B854" s="9">
        <v>4.81551468447875E-2</v>
      </c>
      <c r="C854" s="9">
        <v>2.5264873675631572E-2</v>
      </c>
      <c r="D854" s="9">
        <v>4.6841847559980332E-2</v>
      </c>
      <c r="E854" s="9">
        <v>8.9190785587714316E-2</v>
      </c>
      <c r="F854" s="9">
        <v>4.9731450169086866E-2</v>
      </c>
      <c r="G854" s="9">
        <v>3.1355932203389836E-2</v>
      </c>
      <c r="H854" s="9">
        <v>4.6545991872922077E-2</v>
      </c>
    </row>
    <row r="855" spans="1:8" x14ac:dyDescent="0.15">
      <c r="A855" s="6">
        <v>39639</v>
      </c>
      <c r="B855" s="9">
        <v>-1.4421200548259924E-2</v>
      </c>
      <c r="C855" s="9">
        <v>-2.3847376788553309E-2</v>
      </c>
      <c r="D855" s="9">
        <v>1.0601808543810209E-2</v>
      </c>
      <c r="E855" s="9">
        <v>-1.7353579175705014E-2</v>
      </c>
      <c r="F855" s="9">
        <v>-1.5728633693386507E-2</v>
      </c>
      <c r="G855" s="9">
        <v>-1.7255546425636759E-2</v>
      </c>
      <c r="H855" s="9">
        <v>-2.2943875750088161E-2</v>
      </c>
    </row>
    <row r="856" spans="1:8" x14ac:dyDescent="0.15">
      <c r="A856" s="6">
        <v>39640</v>
      </c>
      <c r="B856" s="9">
        <v>3.9891762035741225E-3</v>
      </c>
      <c r="C856" s="9">
        <v>8.9576547231271508E-3</v>
      </c>
      <c r="D856" s="9">
        <v>-1.6815797593335291E-2</v>
      </c>
      <c r="E856" s="9">
        <v>1.2693156732891842E-2</v>
      </c>
      <c r="F856" s="9">
        <v>-9.6264921062764186E-3</v>
      </c>
      <c r="G856" s="9">
        <v>6.6889632107021146E-3</v>
      </c>
      <c r="H856" s="9">
        <v>2.2037572254335336E-2</v>
      </c>
    </row>
    <row r="857" spans="1:8" x14ac:dyDescent="0.15">
      <c r="A857" s="6">
        <v>39643</v>
      </c>
      <c r="B857" s="9">
        <v>7.710443831490184E-3</v>
      </c>
      <c r="C857" s="9">
        <v>4.0355125100886013E-3</v>
      </c>
      <c r="D857" s="9">
        <v>8.9439824258590317E-3</v>
      </c>
      <c r="E857" s="9">
        <v>3.215258855585823E-2</v>
      </c>
      <c r="F857" s="9">
        <v>1.1275272161741956E-2</v>
      </c>
      <c r="G857" s="9">
        <v>-1.6611295681062677E-3</v>
      </c>
      <c r="H857" s="9">
        <v>-8.483563096500446E-3</v>
      </c>
    </row>
    <row r="858" spans="1:8" x14ac:dyDescent="0.15">
      <c r="A858" s="6">
        <v>39644</v>
      </c>
      <c r="B858" s="9">
        <v>-6.1571263195028113E-2</v>
      </c>
      <c r="C858" s="9">
        <v>-5.1446945337620509E-2</v>
      </c>
      <c r="D858" s="9">
        <v>-7.1073094867807107E-2</v>
      </c>
      <c r="E858" s="9">
        <v>-6.5469904963041281E-2</v>
      </c>
      <c r="F858" s="9">
        <v>-5.5940023068050793E-2</v>
      </c>
      <c r="G858" s="9">
        <v>-6.2396006655574099E-2</v>
      </c>
      <c r="H858" s="9">
        <v>-6.3101604278074874E-2</v>
      </c>
    </row>
    <row r="859" spans="1:8" x14ac:dyDescent="0.15">
      <c r="A859" s="6">
        <v>39645</v>
      </c>
      <c r="B859" s="9">
        <v>-4.8605598789185377E-2</v>
      </c>
      <c r="C859" s="9">
        <v>-6.1864406779661096E-2</v>
      </c>
      <c r="D859" s="9">
        <v>-4.6710195881466632E-2</v>
      </c>
      <c r="E859" s="9">
        <v>-4.5197740112994378E-2</v>
      </c>
      <c r="F859" s="9">
        <v>-3.4005294237426265E-2</v>
      </c>
      <c r="G859" s="9">
        <v>-3.9929015084294472E-2</v>
      </c>
      <c r="H859" s="9">
        <v>-6.3926940639269403E-2</v>
      </c>
    </row>
    <row r="860" spans="1:8" x14ac:dyDescent="0.15">
      <c r="A860" s="6">
        <v>39646</v>
      </c>
      <c r="B860" s="9">
        <v>-2.0013542575531878E-2</v>
      </c>
      <c r="C860" s="9">
        <v>-7.4977416440831113E-2</v>
      </c>
      <c r="D860" s="9">
        <v>-1.8616087109237678E-2</v>
      </c>
      <c r="E860" s="9">
        <v>3.4319526627219155E-2</v>
      </c>
      <c r="F860" s="9">
        <v>-1.7706576728499068E-2</v>
      </c>
      <c r="G860" s="9">
        <v>-3.0499075785582308E-2</v>
      </c>
      <c r="H860" s="9">
        <v>-1.2601626016260248E-2</v>
      </c>
    </row>
    <row r="861" spans="1:8" x14ac:dyDescent="0.15">
      <c r="A861" s="6">
        <v>39647</v>
      </c>
      <c r="B861" s="9">
        <v>4.0055425913954425E-2</v>
      </c>
      <c r="C861" s="9">
        <v>1.171875E-2</v>
      </c>
      <c r="D861" s="9">
        <v>4.2949176807444589E-2</v>
      </c>
      <c r="E861" s="9">
        <v>4.9771167048054954E-2</v>
      </c>
      <c r="F861" s="9">
        <v>8.0686695278969989E-2</v>
      </c>
      <c r="G861" s="9">
        <v>3.0505243088655876E-2</v>
      </c>
      <c r="H861" s="9">
        <v>2.4701523260601155E-2</v>
      </c>
    </row>
    <row r="862" spans="1:8" x14ac:dyDescent="0.15">
      <c r="A862" s="6">
        <v>39650</v>
      </c>
      <c r="B862" s="9">
        <v>2.5125812624372523E-2</v>
      </c>
      <c r="C862" s="9">
        <v>9.6525096525097442E-3</v>
      </c>
      <c r="D862" s="9">
        <v>3.9121482498284177E-2</v>
      </c>
      <c r="E862" s="9">
        <v>2.5613079019073615E-2</v>
      </c>
      <c r="F862" s="9">
        <v>2.3034154090548098E-2</v>
      </c>
      <c r="G862" s="9">
        <v>1.7576318223866849E-2</v>
      </c>
      <c r="H862" s="9">
        <v>3.5757332261952657E-2</v>
      </c>
    </row>
    <row r="863" spans="1:8" x14ac:dyDescent="0.15">
      <c r="A863" s="6">
        <v>39651</v>
      </c>
      <c r="B863" s="9">
        <v>-1.4275743582298401E-3</v>
      </c>
      <c r="C863" s="9">
        <v>1.4340344168259911E-2</v>
      </c>
      <c r="D863" s="9">
        <v>-5.4491413474241357E-3</v>
      </c>
      <c r="E863" s="9">
        <v>-2.3910733262486716E-2</v>
      </c>
      <c r="F863" s="9">
        <v>-7.95807453416153E-3</v>
      </c>
      <c r="G863" s="9">
        <v>1.3636363636363669E-2</v>
      </c>
      <c r="H863" s="9">
        <v>7.7579519006976128E-4</v>
      </c>
    </row>
    <row r="864" spans="1:8" x14ac:dyDescent="0.15">
      <c r="A864" s="6">
        <v>39652</v>
      </c>
      <c r="B864" s="9">
        <v>-7.2700421188848785E-3</v>
      </c>
      <c r="C864" s="9">
        <v>-1.5080113100848225E-2</v>
      </c>
      <c r="D864" s="9">
        <v>-4.9809065249875051E-3</v>
      </c>
      <c r="E864" s="9">
        <v>0</v>
      </c>
      <c r="F864" s="9">
        <v>-1.1543729211504483E-2</v>
      </c>
      <c r="G864" s="9">
        <v>0</v>
      </c>
      <c r="H864" s="9">
        <v>-1.2015503875969058E-2</v>
      </c>
    </row>
    <row r="865" spans="1:8" x14ac:dyDescent="0.15">
      <c r="A865" s="6">
        <v>39653</v>
      </c>
      <c r="B865" s="9">
        <v>5.0972346378719613E-2</v>
      </c>
      <c r="C865" s="9">
        <v>3.9234449760765511E-2</v>
      </c>
      <c r="D865" s="9">
        <v>8.159519439345897E-2</v>
      </c>
      <c r="E865" s="9">
        <v>6.532389765922697E-2</v>
      </c>
      <c r="F865" s="9">
        <v>3.9588281868566888E-2</v>
      </c>
      <c r="G865" s="9">
        <v>2.8699551569506765E-2</v>
      </c>
      <c r="H865" s="9">
        <v>5.1392703020792574E-2</v>
      </c>
    </row>
    <row r="866" spans="1:8" x14ac:dyDescent="0.15">
      <c r="A866" s="6">
        <v>39654</v>
      </c>
      <c r="B866" s="9">
        <v>-8.3666872015042224E-3</v>
      </c>
      <c r="C866" s="9">
        <v>-1.5653775322283625E-2</v>
      </c>
      <c r="D866" s="9">
        <v>9.4106757173713085E-3</v>
      </c>
      <c r="E866" s="9">
        <v>-2.2994379151762834E-2</v>
      </c>
      <c r="F866" s="9">
        <v>-4.7600913937547729E-3</v>
      </c>
      <c r="G866" s="9">
        <v>-2.4411508282476069E-2</v>
      </c>
      <c r="H866" s="9">
        <v>8.208955223880654E-3</v>
      </c>
    </row>
    <row r="867" spans="1:8" x14ac:dyDescent="0.15">
      <c r="A867" s="6">
        <v>39657</v>
      </c>
      <c r="B867" s="9">
        <v>8.6441936677851636E-3</v>
      </c>
      <c r="C867" s="9">
        <v>6.5481758652947697E-3</v>
      </c>
      <c r="D867" s="9">
        <v>5.8077334556012605E-3</v>
      </c>
      <c r="E867" s="9">
        <v>8.3682008368199945E-3</v>
      </c>
      <c r="F867" s="9">
        <v>4.7828582360818217E-3</v>
      </c>
      <c r="G867" s="9">
        <v>1.3404825737265424E-2</v>
      </c>
      <c r="H867" s="9">
        <v>1.2953367875647714E-2</v>
      </c>
    </row>
    <row r="868" spans="1:8" x14ac:dyDescent="0.15">
      <c r="A868" s="6">
        <v>39658</v>
      </c>
      <c r="B868" s="9">
        <v>-1.4987154961753809E-2</v>
      </c>
      <c r="C868" s="9">
        <v>-4.1821561338289848E-2</v>
      </c>
      <c r="D868" s="9">
        <v>-2.0817504938459241E-2</v>
      </c>
      <c r="E868" s="9">
        <v>2.9045643153526868E-2</v>
      </c>
      <c r="F868" s="9">
        <v>-2.2086824067022115E-2</v>
      </c>
      <c r="G868" s="9">
        <v>-7.9365079365079083E-3</v>
      </c>
      <c r="H868" s="9">
        <v>-2.6306174643770608E-2</v>
      </c>
    </row>
    <row r="869" spans="1:8" x14ac:dyDescent="0.15">
      <c r="A869" s="6">
        <v>39659</v>
      </c>
      <c r="B869" s="9">
        <v>-5.5650615361769185E-3</v>
      </c>
      <c r="C869" s="9">
        <v>0</v>
      </c>
      <c r="D869" s="9">
        <v>-4.6554934823090921E-3</v>
      </c>
      <c r="E869" s="9">
        <v>-2.1169354838709631E-2</v>
      </c>
      <c r="F869" s="9">
        <v>-8.1775700934579865E-3</v>
      </c>
      <c r="G869" s="9">
        <v>-8.88888888888828E-4</v>
      </c>
      <c r="H869" s="9">
        <v>1.5009380863040267E-3</v>
      </c>
    </row>
    <row r="870" spans="1:8" x14ac:dyDescent="0.15">
      <c r="A870" s="6">
        <v>39660</v>
      </c>
      <c r="B870" s="9">
        <v>-2.7002187593120435E-2</v>
      </c>
      <c r="C870" s="9">
        <v>-2.0368574199806089E-2</v>
      </c>
      <c r="D870" s="9">
        <v>-3.1181789834736517E-2</v>
      </c>
      <c r="E870" s="9">
        <v>-2.8836251287332804E-2</v>
      </c>
      <c r="F870" s="9">
        <v>-2.4538672948566931E-2</v>
      </c>
      <c r="G870" s="9">
        <v>-1.5124555160142328E-2</v>
      </c>
      <c r="H870" s="9">
        <v>-4.1963282128137935E-2</v>
      </c>
    </row>
    <row r="871" spans="1:8" x14ac:dyDescent="0.15">
      <c r="A871" s="6">
        <v>39661</v>
      </c>
      <c r="B871" s="9">
        <v>4.3096078059052245E-2</v>
      </c>
      <c r="C871" s="9">
        <v>3.4653465346534684E-2</v>
      </c>
      <c r="D871" s="9">
        <v>5.1496620534277504E-2</v>
      </c>
      <c r="E871" s="9">
        <v>7.4231177094379763E-2</v>
      </c>
      <c r="F871" s="9">
        <v>3.6828335681223789E-2</v>
      </c>
      <c r="G871" s="9">
        <v>2.8906955736224038E-2</v>
      </c>
      <c r="H871" s="9">
        <v>3.2459913961673692E-2</v>
      </c>
    </row>
    <row r="872" spans="1:8" x14ac:dyDescent="0.15">
      <c r="A872" s="6">
        <v>39664</v>
      </c>
      <c r="B872" s="9">
        <v>-1.9178213086412949E-2</v>
      </c>
      <c r="C872" s="9">
        <v>-2.8708133971291794E-2</v>
      </c>
      <c r="D872" s="9">
        <v>-2.4640342822161099E-2</v>
      </c>
      <c r="E872" s="9">
        <v>1.6781836130306038E-2</v>
      </c>
      <c r="F872" s="9">
        <v>-2.2515527950310643E-2</v>
      </c>
      <c r="G872" s="9">
        <v>-2.9850746268656692E-2</v>
      </c>
      <c r="H872" s="9">
        <v>-2.6136363636363513E-2</v>
      </c>
    </row>
    <row r="873" spans="1:8" x14ac:dyDescent="0.15">
      <c r="A873" s="6">
        <v>39665</v>
      </c>
      <c r="B873" s="9">
        <v>-3.3766173662113652E-3</v>
      </c>
      <c r="C873" s="9">
        <v>1.2807881773398977E-2</v>
      </c>
      <c r="D873" s="9">
        <v>-1.726031696218433E-3</v>
      </c>
      <c r="E873" s="9">
        <v>-1.2621359223301098E-2</v>
      </c>
      <c r="F873" s="9">
        <v>-4.96425734710082E-3</v>
      </c>
      <c r="G873" s="9">
        <v>4.5248868778280382E-3</v>
      </c>
      <c r="H873" s="9">
        <v>-1.8280824581874855E-2</v>
      </c>
    </row>
    <row r="874" spans="1:8" x14ac:dyDescent="0.15">
      <c r="A874" s="6">
        <v>39666</v>
      </c>
      <c r="B874" s="9">
        <v>1.6654171270723418E-2</v>
      </c>
      <c r="C874" s="9" t="s">
        <v>2</v>
      </c>
      <c r="D874" s="9">
        <v>1.9333542911034174E-2</v>
      </c>
      <c r="E874" s="9">
        <v>4.4247787610618428E-3</v>
      </c>
      <c r="F874" s="9">
        <v>2.9934144881261116E-2</v>
      </c>
      <c r="G874" s="9">
        <v>1.5315315315315381E-2</v>
      </c>
      <c r="H874" s="9">
        <v>1.4263074484944571E-2</v>
      </c>
    </row>
    <row r="875" spans="1:8" x14ac:dyDescent="0.15">
      <c r="A875" s="6">
        <v>39667</v>
      </c>
      <c r="B875" s="9">
        <v>-1.8327621127968506E-2</v>
      </c>
      <c r="C875" s="9" t="s">
        <v>2</v>
      </c>
      <c r="D875" s="9">
        <v>-2.2821896684656839E-2</v>
      </c>
      <c r="E875" s="9">
        <v>-3.2305433186490484E-2</v>
      </c>
      <c r="F875" s="9">
        <v>-1.6275915520247985E-2</v>
      </c>
      <c r="G875" s="9">
        <v>-1.2422360248447117E-2</v>
      </c>
      <c r="H875" s="9">
        <v>-7.812500000000111E-3</v>
      </c>
    </row>
    <row r="876" spans="1:8" x14ac:dyDescent="0.15">
      <c r="A876" s="6">
        <v>39668</v>
      </c>
      <c r="B876" s="9">
        <v>-4.963524589700772E-2</v>
      </c>
      <c r="C876" s="9">
        <v>-5.5118110236220486E-2</v>
      </c>
      <c r="D876" s="9">
        <v>-6.4225974435852984E-2</v>
      </c>
      <c r="E876" s="9">
        <v>-6.8285280728376252E-2</v>
      </c>
      <c r="F876" s="9">
        <v>-4.2544809927122396E-2</v>
      </c>
      <c r="G876" s="9">
        <v>-5.031446540880502E-2</v>
      </c>
      <c r="H876" s="9">
        <v>-1.7322834645669194E-2</v>
      </c>
    </row>
    <row r="877" spans="1:8" x14ac:dyDescent="0.15">
      <c r="A877" s="6">
        <v>39671</v>
      </c>
      <c r="B877" s="9">
        <v>-2.5381111162178987E-2</v>
      </c>
      <c r="C877" s="9">
        <v>-6.1458333333333282E-2</v>
      </c>
      <c r="D877" s="9">
        <v>1.0961214165261524E-2</v>
      </c>
      <c r="E877" s="9">
        <v>-2.7144408251900121E-3</v>
      </c>
      <c r="F877" s="9">
        <v>-3.2709319070150067E-2</v>
      </c>
      <c r="G877" s="9">
        <v>-3.3112582781456901E-2</v>
      </c>
      <c r="H877" s="9">
        <v>-3.3253205128205177E-2</v>
      </c>
    </row>
    <row r="878" spans="1:8" x14ac:dyDescent="0.15">
      <c r="A878" s="6">
        <v>39672</v>
      </c>
      <c r="B878" s="9">
        <v>-1.4289427181233308E-2</v>
      </c>
      <c r="C878" s="9">
        <v>-1.6648168701442922E-2</v>
      </c>
      <c r="D878" s="9">
        <v>-1.6847372810675609E-2</v>
      </c>
      <c r="E878" s="9">
        <v>-1.9052803483941338E-2</v>
      </c>
      <c r="F878" s="9">
        <v>0</v>
      </c>
      <c r="G878" s="9">
        <v>-2.9354207436400603E-3</v>
      </c>
      <c r="H878" s="9">
        <v>-3.0252797347699922E-2</v>
      </c>
    </row>
    <row r="879" spans="1:8" x14ac:dyDescent="0.15">
      <c r="A879" s="6">
        <v>39673</v>
      </c>
      <c r="B879" s="9">
        <v>-1.8096198408540192E-2</v>
      </c>
      <c r="C879" s="9">
        <v>-2.0316027088036037E-2</v>
      </c>
      <c r="D879" s="9">
        <v>-1.2555140821174038E-2</v>
      </c>
      <c r="E879" s="9">
        <v>-2.941176470588247E-2</v>
      </c>
      <c r="F879" s="9">
        <v>-1.063377286261169E-2</v>
      </c>
      <c r="G879" s="9">
        <v>-1.4720314033366044E-2</v>
      </c>
      <c r="H879" s="9">
        <v>-2.0940170940170866E-2</v>
      </c>
    </row>
    <row r="880" spans="1:8" x14ac:dyDescent="0.15">
      <c r="A880" s="6">
        <v>39674</v>
      </c>
      <c r="B880" s="9">
        <v>-1.255195770134776E-3</v>
      </c>
      <c r="C880" s="9">
        <v>-1.3824884792626668E-2</v>
      </c>
      <c r="D880" s="9">
        <v>-7.5601374570447577E-3</v>
      </c>
      <c r="E880" s="9">
        <v>1.543739279588352E-2</v>
      </c>
      <c r="F880" s="9">
        <v>3.6543422184005525E-3</v>
      </c>
      <c r="G880" s="9">
        <v>0</v>
      </c>
      <c r="H880" s="9">
        <v>-5.2378873854213026E-3</v>
      </c>
    </row>
    <row r="881" spans="1:8" x14ac:dyDescent="0.15">
      <c r="A881" s="6">
        <v>39675</v>
      </c>
      <c r="B881" s="9">
        <v>1.0165250412356422E-2</v>
      </c>
      <c r="C881" s="9">
        <v>0</v>
      </c>
      <c r="D881" s="9">
        <v>7.098337950138589E-3</v>
      </c>
      <c r="E881" s="9">
        <v>1.3513513513513375E-2</v>
      </c>
      <c r="F881" s="9">
        <v>1.4135789248232999E-2</v>
      </c>
      <c r="G881" s="9">
        <v>2.9880478087651596E-3</v>
      </c>
      <c r="H881" s="9">
        <v>2.3255813953488413E-2</v>
      </c>
    </row>
    <row r="882" spans="1:8" x14ac:dyDescent="0.15">
      <c r="A882" s="6">
        <v>39678</v>
      </c>
      <c r="B882" s="9">
        <v>-5.0398960369261614E-2</v>
      </c>
      <c r="C882" s="9">
        <v>-5.3738317757009435E-2</v>
      </c>
      <c r="D882" s="9">
        <v>-5.3463984871927051E-2</v>
      </c>
      <c r="E882" s="9">
        <v>-6.6111111111111232E-2</v>
      </c>
      <c r="F882" s="9">
        <v>-4.0337909186906051E-2</v>
      </c>
      <c r="G882" s="9">
        <v>-5.9582919563058501E-2</v>
      </c>
      <c r="H882" s="9">
        <v>-2.9159519725557415E-2</v>
      </c>
    </row>
    <row r="883" spans="1:8" x14ac:dyDescent="0.15">
      <c r="A883" s="6">
        <v>39679</v>
      </c>
      <c r="B883" s="9">
        <v>2.4933999604656327E-2</v>
      </c>
      <c r="C883" s="9">
        <v>2.4691358024691024E-3</v>
      </c>
      <c r="D883" s="9">
        <v>2.034144569560481E-2</v>
      </c>
      <c r="E883" s="9">
        <v>3.8667459845330265E-2</v>
      </c>
      <c r="F883" s="9">
        <v>2.9269366197183233E-2</v>
      </c>
      <c r="G883" s="9">
        <v>1.6895459345301012E-2</v>
      </c>
      <c r="H883" s="9">
        <v>4.1961130742049546E-2</v>
      </c>
    </row>
    <row r="884" spans="1:8" x14ac:dyDescent="0.15">
      <c r="A884" s="6">
        <v>39680</v>
      </c>
      <c r="B884" s="9">
        <v>9.356469209061935E-2</v>
      </c>
      <c r="C884" s="9">
        <v>9.3596059113300711E-2</v>
      </c>
      <c r="D884" s="9">
        <v>9.9857600569597693E-2</v>
      </c>
      <c r="E884" s="9">
        <v>0.10022909507445599</v>
      </c>
      <c r="F884" s="9">
        <v>9.2794526405815647E-2</v>
      </c>
      <c r="G884" s="9">
        <v>0.10072689511941846</v>
      </c>
      <c r="H884" s="9">
        <v>7.4183976261127604E-2</v>
      </c>
    </row>
    <row r="885" spans="1:8" x14ac:dyDescent="0.15">
      <c r="A885" s="6">
        <v>39681</v>
      </c>
      <c r="B885" s="9">
        <v>-4.1266385037151444E-2</v>
      </c>
      <c r="C885" s="9">
        <v>-5.4054054054054057E-2</v>
      </c>
      <c r="D885" s="9">
        <v>-2.9292765819711963E-2</v>
      </c>
      <c r="E885" s="9">
        <v>-1.7699115044247815E-2</v>
      </c>
      <c r="F885" s="9">
        <v>-3.600078262570916E-2</v>
      </c>
      <c r="G885" s="9">
        <v>-4.6226415094339668E-2</v>
      </c>
      <c r="H885" s="9">
        <v>-6.4325177584846016E-2</v>
      </c>
    </row>
    <row r="886" spans="1:8" x14ac:dyDescent="0.15">
      <c r="A886" s="6">
        <v>39682</v>
      </c>
      <c r="B886" s="9">
        <v>-2.9986511909904034E-2</v>
      </c>
      <c r="C886" s="9">
        <v>-3.3333333333333437E-2</v>
      </c>
      <c r="D886" s="9">
        <v>-3.1510503501166909E-2</v>
      </c>
      <c r="E886" s="9">
        <v>-2.4907260201378012E-2</v>
      </c>
      <c r="F886" s="9">
        <v>-2.0296326364927952E-2</v>
      </c>
      <c r="G886" s="9">
        <v>-2.7695351137487556E-2</v>
      </c>
      <c r="H886" s="9">
        <v>-4.2176296921130341E-2</v>
      </c>
    </row>
    <row r="887" spans="1:8" x14ac:dyDescent="0.15">
      <c r="A887" s="6">
        <v>39685</v>
      </c>
      <c r="B887" s="9">
        <v>3.2951557710256632E-3</v>
      </c>
      <c r="C887" s="9">
        <v>-1.2315270935960854E-3</v>
      </c>
      <c r="D887" s="9">
        <v>1.0328800137715533E-3</v>
      </c>
      <c r="E887" s="9">
        <v>7.6086956521739246E-3</v>
      </c>
      <c r="F887" s="9">
        <v>1.7402113113735185E-2</v>
      </c>
      <c r="G887" s="9">
        <v>5.0864699898272026E-3</v>
      </c>
      <c r="H887" s="9">
        <v>-1.01276970497578E-2</v>
      </c>
    </row>
    <row r="888" spans="1:8" x14ac:dyDescent="0.15">
      <c r="A888" s="6">
        <v>39686</v>
      </c>
      <c r="B888" s="9">
        <v>-1.1707441212695477E-2</v>
      </c>
      <c r="C888" s="9">
        <v>1.2330456226881115E-3</v>
      </c>
      <c r="D888" s="9">
        <v>-2.3559759243336198E-2</v>
      </c>
      <c r="E888" s="9">
        <v>-4.3149946062566169E-3</v>
      </c>
      <c r="F888" s="9">
        <v>1.3439218081857218E-2</v>
      </c>
      <c r="G888" s="9">
        <v>-1.9230769230769384E-2</v>
      </c>
      <c r="H888" s="9">
        <v>-3.7811387900355986E-2</v>
      </c>
    </row>
    <row r="889" spans="1:8" x14ac:dyDescent="0.15">
      <c r="A889" s="6">
        <v>39687</v>
      </c>
      <c r="B889" s="9">
        <v>4.376469103733978E-3</v>
      </c>
      <c r="C889" s="9">
        <v>-2.4630541871920597E-3</v>
      </c>
      <c r="D889" s="9">
        <v>1.1623811201127099E-2</v>
      </c>
      <c r="E889" s="9">
        <v>9.2091007583965379E-3</v>
      </c>
      <c r="F889" s="9">
        <v>-5.0231062889291023E-3</v>
      </c>
      <c r="G889" s="9">
        <v>4.1279669762643856E-3</v>
      </c>
      <c r="H889" s="9">
        <v>8.7840961627370095E-3</v>
      </c>
    </row>
    <row r="890" spans="1:8" x14ac:dyDescent="0.15">
      <c r="A890" s="6">
        <v>39688</v>
      </c>
      <c r="B890" s="9">
        <v>1.2384208016720244E-2</v>
      </c>
      <c r="C890" s="9">
        <v>9.8765432098766315E-3</v>
      </c>
      <c r="D890" s="9">
        <v>1.5668523676880319E-2</v>
      </c>
      <c r="E890" s="9">
        <v>2.4154589371980562E-2</v>
      </c>
      <c r="F890" s="9">
        <v>8.4814216478188431E-3</v>
      </c>
      <c r="G890" s="9">
        <v>9.2497430626927724E-3</v>
      </c>
      <c r="H890" s="9">
        <v>6.8744271310723359E-3</v>
      </c>
    </row>
    <row r="891" spans="1:8" x14ac:dyDescent="0.15">
      <c r="A891" s="6">
        <v>39689</v>
      </c>
      <c r="B891" s="9">
        <v>2.3425418446169521E-2</v>
      </c>
      <c r="C891" s="9">
        <v>1.8337408312958381E-2</v>
      </c>
      <c r="D891" s="9">
        <v>3.0510798765855274E-2</v>
      </c>
      <c r="E891" s="9">
        <v>2.2012578616352307E-2</v>
      </c>
      <c r="F891" s="9">
        <v>1.5018021625951228E-2</v>
      </c>
      <c r="G891" s="9">
        <v>3.054989816700604E-2</v>
      </c>
      <c r="H891" s="9">
        <v>2.4123805188893899E-2</v>
      </c>
    </row>
    <row r="892" spans="1:8" x14ac:dyDescent="0.15">
      <c r="A892" s="6">
        <v>39692</v>
      </c>
      <c r="B892" s="9">
        <v>-4.7044671137799733E-2</v>
      </c>
      <c r="C892" s="9">
        <v>-2.7611044417767183E-2</v>
      </c>
      <c r="D892" s="9">
        <v>-5.8383233532934065E-2</v>
      </c>
      <c r="E892" s="9">
        <v>-6.4102564102564097E-2</v>
      </c>
      <c r="F892" s="9">
        <v>-3.6101795225882749E-2</v>
      </c>
      <c r="G892" s="9">
        <v>-4.0513833992094739E-2</v>
      </c>
      <c r="H892" s="9">
        <v>-5.555555555555558E-2</v>
      </c>
    </row>
    <row r="893" spans="1:8" x14ac:dyDescent="0.15">
      <c r="A893" s="6">
        <v>39693</v>
      </c>
      <c r="B893" s="9">
        <v>-1.4534374158615507E-2</v>
      </c>
      <c r="C893" s="9">
        <v>2.4691358024691024E-3</v>
      </c>
      <c r="D893" s="9">
        <v>-2.985338279455918E-2</v>
      </c>
      <c r="E893" s="9">
        <v>-8.7671232876712635E-3</v>
      </c>
      <c r="F893" s="9">
        <v>-2.0466639377814122E-2</v>
      </c>
      <c r="G893" s="9">
        <v>0</v>
      </c>
      <c r="H893" s="9">
        <v>-3.0588235294117583E-2</v>
      </c>
    </row>
    <row r="894" spans="1:8" x14ac:dyDescent="0.15">
      <c r="A894" s="6">
        <v>39694</v>
      </c>
      <c r="B894" s="9">
        <v>-2.7106329834844161E-2</v>
      </c>
      <c r="C894" s="9">
        <v>-1.2315270935960521E-2</v>
      </c>
      <c r="D894" s="9">
        <v>-4.3882010196649723E-2</v>
      </c>
      <c r="E894" s="9">
        <v>-3.3167495854063089E-2</v>
      </c>
      <c r="F894" s="9">
        <v>-2.9669870455495184E-2</v>
      </c>
      <c r="G894" s="9">
        <v>-1.5447991761071145E-2</v>
      </c>
      <c r="H894" s="9">
        <v>-2.8155339805825297E-2</v>
      </c>
    </row>
    <row r="895" spans="1:8" x14ac:dyDescent="0.15">
      <c r="A895" s="6">
        <v>39695</v>
      </c>
      <c r="B895" s="9">
        <v>1.6653654955324966E-3</v>
      </c>
      <c r="C895" s="9">
        <v>6.2344139650873931E-3</v>
      </c>
      <c r="D895" s="9">
        <v>-1.2949914302037735E-2</v>
      </c>
      <c r="E895" s="9">
        <v>7.4328187535737111E-3</v>
      </c>
      <c r="F895" s="9">
        <v>1.2489233419466172E-2</v>
      </c>
      <c r="G895" s="9">
        <v>6.2761506276149959E-3</v>
      </c>
      <c r="H895" s="9">
        <v>-9.4905094905095577E-3</v>
      </c>
    </row>
    <row r="896" spans="1:8" x14ac:dyDescent="0.15">
      <c r="A896" s="6">
        <v>39696</v>
      </c>
      <c r="B896" s="9">
        <v>-3.7002264286569962E-2</v>
      </c>
      <c r="C896" s="9">
        <v>-3.2218091697645668E-2</v>
      </c>
      <c r="D896" s="9">
        <v>-5.0163997684738559E-2</v>
      </c>
      <c r="E896" s="9">
        <v>-4.3700340522133896E-2</v>
      </c>
      <c r="F896" s="9">
        <v>-2.658443215652917E-2</v>
      </c>
      <c r="G896" s="9">
        <v>-4.2619542619542483E-2</v>
      </c>
      <c r="H896" s="9">
        <v>-2.6727181038829984E-2</v>
      </c>
    </row>
    <row r="897" spans="1:8" x14ac:dyDescent="0.15">
      <c r="A897" s="6">
        <v>39699</v>
      </c>
      <c r="B897" s="9">
        <v>-2.8374550403301019E-2</v>
      </c>
      <c r="C897" s="9">
        <v>-4.9935979513444306E-2</v>
      </c>
      <c r="D897" s="9">
        <v>-1.7875279301239E-2</v>
      </c>
      <c r="E897" s="9">
        <v>-3.3234421364985334E-2</v>
      </c>
      <c r="F897" s="9">
        <v>-1.2672055931833182E-2</v>
      </c>
      <c r="G897" s="9">
        <v>-2.3887079261672217E-2</v>
      </c>
      <c r="H897" s="9">
        <v>-3.2642487046632085E-2</v>
      </c>
    </row>
    <row r="898" spans="1:8" x14ac:dyDescent="0.15">
      <c r="A898" s="6">
        <v>39700</v>
      </c>
      <c r="B898" s="9">
        <v>5.5078623282175205E-3</v>
      </c>
      <c r="C898" s="9">
        <v>-8.0862533692721561E-3</v>
      </c>
      <c r="D898" s="9">
        <v>2.275077559462213E-3</v>
      </c>
      <c r="E898" s="9">
        <v>1.9030079803560529E-2</v>
      </c>
      <c r="F898" s="9">
        <v>5.5321973888027287E-3</v>
      </c>
      <c r="G898" s="9">
        <v>1.0011123470522687E-2</v>
      </c>
      <c r="H898" s="9">
        <v>4.2849491162291198E-3</v>
      </c>
    </row>
    <row r="899" spans="1:8" x14ac:dyDescent="0.15">
      <c r="A899" s="6">
        <v>39701</v>
      </c>
      <c r="B899" s="9">
        <v>-6.7114307671170921E-3</v>
      </c>
      <c r="C899" s="9">
        <v>0</v>
      </c>
      <c r="D899" s="9">
        <v>-2.6000825423029283E-2</v>
      </c>
      <c r="E899" s="9">
        <v>5.4216867469878416E-3</v>
      </c>
      <c r="F899" s="9">
        <v>3.5211267605634866E-3</v>
      </c>
      <c r="G899" s="9">
        <v>-8.8105726872246271E-3</v>
      </c>
      <c r="H899" s="9">
        <v>-1.4399999999999968E-2</v>
      </c>
    </row>
    <row r="900" spans="1:8" x14ac:dyDescent="0.15">
      <c r="A900" s="6">
        <v>39702</v>
      </c>
      <c r="B900" s="9">
        <v>-5.0668587774250186E-2</v>
      </c>
      <c r="C900" s="9">
        <v>-3.1250000000000111E-2</v>
      </c>
      <c r="D900" s="9">
        <v>-7.6483050847457656E-2</v>
      </c>
      <c r="E900" s="9">
        <v>-6.8304373876572844E-2</v>
      </c>
      <c r="F900" s="9">
        <v>-3.289473684210531E-2</v>
      </c>
      <c r="G900" s="9">
        <v>-3.5555555555555562E-2</v>
      </c>
      <c r="H900" s="9">
        <v>-5.9523809523809645E-2</v>
      </c>
    </row>
    <row r="901" spans="1:8" x14ac:dyDescent="0.15">
      <c r="A901" s="6">
        <v>39703</v>
      </c>
      <c r="B901" s="9">
        <v>-3.8312297071265897E-3</v>
      </c>
      <c r="C901" s="9">
        <v>4.2075736325386526E-3</v>
      </c>
      <c r="D901" s="9">
        <v>0</v>
      </c>
      <c r="E901" s="9">
        <v>-7.7170418006431429E-3</v>
      </c>
      <c r="F901" s="9">
        <v>-5.6689342403628551E-3</v>
      </c>
      <c r="G901" s="9">
        <v>0</v>
      </c>
      <c r="H901" s="9">
        <v>-1.3808975834292192E-2</v>
      </c>
    </row>
    <row r="902" spans="1:8" x14ac:dyDescent="0.15">
      <c r="A902" s="6">
        <v>39707</v>
      </c>
      <c r="B902" s="9">
        <v>-9.3006914500618029E-2</v>
      </c>
      <c r="C902" s="9">
        <v>-8.1005586592178824E-2</v>
      </c>
      <c r="D902" s="9">
        <v>-9.9793530626290483E-2</v>
      </c>
      <c r="E902" s="9">
        <v>-9.9805573558003791E-2</v>
      </c>
      <c r="F902" s="9">
        <v>-9.874572405929305E-2</v>
      </c>
      <c r="G902" s="9">
        <v>-7.8341013824884786E-2</v>
      </c>
      <c r="H902" s="9">
        <v>-0.10035005834305721</v>
      </c>
    </row>
    <row r="903" spans="1:8" x14ac:dyDescent="0.15">
      <c r="A903" s="6">
        <v>39708</v>
      </c>
      <c r="B903" s="9">
        <v>-6.1647399996905251E-2</v>
      </c>
      <c r="C903" s="9">
        <v>-9.1185410334346795E-3</v>
      </c>
      <c r="D903" s="9">
        <v>-6.9826707441386415E-2</v>
      </c>
      <c r="E903" s="9">
        <v>-9.9352051835853161E-2</v>
      </c>
      <c r="F903" s="9">
        <v>-8.6538461538461564E-2</v>
      </c>
      <c r="G903" s="9">
        <v>-1.749999999999996E-2</v>
      </c>
      <c r="H903" s="9">
        <v>-8.7548638132295742E-2</v>
      </c>
    </row>
    <row r="904" spans="1:8" x14ac:dyDescent="0.15">
      <c r="A904" s="6">
        <v>39709</v>
      </c>
      <c r="B904" s="9">
        <v>5.4466691120082768E-2</v>
      </c>
      <c r="C904" s="9">
        <v>6.5950920245398947E-2</v>
      </c>
      <c r="D904" s="9">
        <v>3.9726027397260388E-2</v>
      </c>
      <c r="E904" s="9">
        <v>4.0767386091127067E-2</v>
      </c>
      <c r="F904" s="9">
        <v>3.9335180055401597E-2</v>
      </c>
      <c r="G904" s="9">
        <v>0.10050890585241734</v>
      </c>
      <c r="H904" s="9">
        <v>4.051172707889128E-2</v>
      </c>
    </row>
    <row r="905" spans="1:8" x14ac:dyDescent="0.15">
      <c r="A905" s="6">
        <v>39710</v>
      </c>
      <c r="B905" s="9">
        <v>0.10025126953016432</v>
      </c>
      <c r="C905" s="9">
        <v>0.10071942446043169</v>
      </c>
      <c r="D905" s="9">
        <v>0.10039525691699591</v>
      </c>
      <c r="E905" s="9">
        <v>0.10061443932411684</v>
      </c>
      <c r="F905" s="9">
        <v>9.994669509594889E-2</v>
      </c>
      <c r="G905" s="9">
        <v>9.9421965317918914E-2</v>
      </c>
      <c r="H905" s="9">
        <v>0.10040983606557363</v>
      </c>
    </row>
    <row r="906" spans="1:8" x14ac:dyDescent="0.15">
      <c r="A906" s="6">
        <v>39713</v>
      </c>
      <c r="B906" s="9">
        <v>0.10041104121047506</v>
      </c>
      <c r="C906" s="9">
        <v>0.10065359477124169</v>
      </c>
      <c r="D906" s="9">
        <v>0.10009578544061304</v>
      </c>
      <c r="E906" s="9">
        <v>9.9790648988136832E-2</v>
      </c>
      <c r="F906" s="9">
        <v>0.10104191906954196</v>
      </c>
      <c r="G906" s="9">
        <v>0.10094637223974767</v>
      </c>
      <c r="H906" s="9">
        <v>9.9937926753569162E-2</v>
      </c>
    </row>
    <row r="907" spans="1:8" x14ac:dyDescent="0.15">
      <c r="A907" s="6">
        <v>39714</v>
      </c>
      <c r="B907" s="9">
        <v>-6.9939153204015739E-2</v>
      </c>
      <c r="C907" s="9">
        <v>-9.6199524940617565E-2</v>
      </c>
      <c r="D907" s="9">
        <v>-6.7261645624727806E-2</v>
      </c>
      <c r="E907" s="9">
        <v>-8.3756345177664948E-2</v>
      </c>
      <c r="F907" s="9">
        <v>-6.2499999999999889E-2</v>
      </c>
      <c r="G907" s="9">
        <v>-2.8653295128939882E-2</v>
      </c>
      <c r="H907" s="9">
        <v>-8.1264108352144371E-2</v>
      </c>
    </row>
    <row r="908" spans="1:8" x14ac:dyDescent="0.15">
      <c r="A908" s="6">
        <v>39715</v>
      </c>
      <c r="B908" s="9">
        <v>-1.7996604035197354E-3</v>
      </c>
      <c r="C908" s="9">
        <v>0</v>
      </c>
      <c r="D908" s="9">
        <v>-1.9836639439906656E-2</v>
      </c>
      <c r="E908" s="9">
        <v>1.1772853185595622E-2</v>
      </c>
      <c r="F908" s="9">
        <v>-9.6244131455399673E-3</v>
      </c>
      <c r="G908" s="9">
        <v>2.1632251720747453E-2</v>
      </c>
      <c r="H908" s="9">
        <v>-1.4742014742014864E-2</v>
      </c>
    </row>
    <row r="909" spans="1:8" x14ac:dyDescent="0.15">
      <c r="A909" s="6">
        <v>39716</v>
      </c>
      <c r="B909" s="9">
        <v>1.4363994347108314E-2</v>
      </c>
      <c r="C909" s="9">
        <v>1.1826544021025009E-2</v>
      </c>
      <c r="D909" s="9">
        <v>2.1666666666666501E-2</v>
      </c>
      <c r="E909" s="9">
        <v>1.5742642026009612E-2</v>
      </c>
      <c r="F909" s="9">
        <v>2.1569092201943585E-2</v>
      </c>
      <c r="G909" s="9">
        <v>-1.8286814244465988E-2</v>
      </c>
      <c r="H909" s="9">
        <v>3.3665835411471168E-2</v>
      </c>
    </row>
    <row r="910" spans="1:8" x14ac:dyDescent="0.15">
      <c r="A910" s="6">
        <v>39717</v>
      </c>
      <c r="B910" s="9">
        <v>-6.9354873961692638E-3</v>
      </c>
      <c r="C910" s="9">
        <v>-1.8181818181818299E-2</v>
      </c>
      <c r="D910" s="9">
        <v>-3.9617804707525739E-3</v>
      </c>
      <c r="E910" s="9">
        <v>-1.5498652291105142E-2</v>
      </c>
      <c r="F910" s="9">
        <v>-1.856148491879317E-3</v>
      </c>
      <c r="G910" s="9">
        <v>-1.1764705882352899E-2</v>
      </c>
      <c r="H910" s="9">
        <v>9.6501809408926498E-3</v>
      </c>
    </row>
    <row r="911" spans="1:8" x14ac:dyDescent="0.15">
      <c r="A911" s="6">
        <v>39727</v>
      </c>
      <c r="B911" s="9">
        <v>-8.4637101290774355E-2</v>
      </c>
      <c r="C911" s="9">
        <v>-7.2751322751322678E-2</v>
      </c>
      <c r="D911" s="9">
        <v>-9.9906410856340777E-2</v>
      </c>
      <c r="E911" s="9">
        <v>-0.1006160164271046</v>
      </c>
      <c r="F911" s="9">
        <v>-8.7168758716875905E-2</v>
      </c>
      <c r="G911" s="9">
        <v>-4.7619047619047672E-2</v>
      </c>
      <c r="H911" s="9">
        <v>-9.9761051373954523E-2</v>
      </c>
    </row>
    <row r="912" spans="1:8" x14ac:dyDescent="0.15">
      <c r="A912" s="6">
        <v>39728</v>
      </c>
      <c r="B912" s="9">
        <v>2.002301810069405E-2</v>
      </c>
      <c r="C912" s="9">
        <v>4.1369472182596345E-2</v>
      </c>
      <c r="D912" s="9">
        <v>-1.4036911879386493E-2</v>
      </c>
      <c r="E912" s="9">
        <v>1.7503805175038023E-2</v>
      </c>
      <c r="F912" s="9">
        <v>1.044053985230442E-2</v>
      </c>
      <c r="G912" s="9">
        <v>7.0833333333333304E-2</v>
      </c>
      <c r="H912" s="9">
        <v>-5.9721300597213034E-3</v>
      </c>
    </row>
    <row r="913" spans="1:8" x14ac:dyDescent="0.15">
      <c r="A913" s="6">
        <v>39729</v>
      </c>
      <c r="B913" s="9">
        <v>-6.4666389391130411E-2</v>
      </c>
      <c r="C913" s="9">
        <v>-5.3424657534246522E-2</v>
      </c>
      <c r="D913" s="9">
        <v>-6.6438175586607029E-2</v>
      </c>
      <c r="E913" s="9">
        <v>-5.983545250560951E-2</v>
      </c>
      <c r="F913" s="9">
        <v>-5.6703629032258118E-2</v>
      </c>
      <c r="G913" s="9">
        <v>-0.10019455252918286</v>
      </c>
      <c r="H913" s="9">
        <v>-5.1401869158878455E-2</v>
      </c>
    </row>
    <row r="914" spans="1:8" x14ac:dyDescent="0.15">
      <c r="A914" s="6">
        <v>39730</v>
      </c>
      <c r="B914" s="9">
        <v>2.1732091486440877E-4</v>
      </c>
      <c r="C914" s="9">
        <v>4.3415340086832011E-3</v>
      </c>
      <c r="D914" s="9">
        <v>-4.8009036995197985E-3</v>
      </c>
      <c r="E914" s="9">
        <v>3.9777247414478634E-3</v>
      </c>
      <c r="F914" s="9">
        <v>-4.2746460058775693E-3</v>
      </c>
      <c r="G914" s="9">
        <v>-2.1621621621621401E-3</v>
      </c>
      <c r="H914" s="9">
        <v>4.2223786066148961E-3</v>
      </c>
    </row>
    <row r="915" spans="1:8" x14ac:dyDescent="0.15">
      <c r="A915" s="6">
        <v>39731</v>
      </c>
      <c r="B915" s="9">
        <v>-2.6454120046575991E-2</v>
      </c>
      <c r="C915" s="9">
        <v>-1.8731988472622585E-2</v>
      </c>
      <c r="D915" s="9">
        <v>-4.4835414301929721E-2</v>
      </c>
      <c r="E915" s="9">
        <v>-9.5087163232963068E-3</v>
      </c>
      <c r="F915" s="9">
        <v>-3.5953850281728039E-2</v>
      </c>
      <c r="G915" s="9">
        <v>-9.750812567713929E-3</v>
      </c>
      <c r="H915" s="9">
        <v>-3.9943938332165363E-2</v>
      </c>
    </row>
    <row r="916" spans="1:8" x14ac:dyDescent="0.15">
      <c r="A916" s="6">
        <v>39734</v>
      </c>
      <c r="B916" s="9">
        <v>9.2121952937268145E-2</v>
      </c>
      <c r="C916" s="9">
        <v>8.0763582966226322E-2</v>
      </c>
      <c r="D916" s="9">
        <v>9.9821746880570661E-2</v>
      </c>
      <c r="E916" s="9">
        <v>0.10000000000000009</v>
      </c>
      <c r="F916" s="9">
        <v>9.0453659894238703E-2</v>
      </c>
      <c r="G916" s="9">
        <v>8.0962800875273633E-2</v>
      </c>
      <c r="H916" s="9">
        <v>0.10072992700729944</v>
      </c>
    </row>
    <row r="917" spans="1:8" x14ac:dyDescent="0.15">
      <c r="A917" s="6">
        <v>39735</v>
      </c>
      <c r="B917" s="9">
        <v>-3.717171912467724E-2</v>
      </c>
      <c r="C917" s="9">
        <v>-4.3478260869565299E-2</v>
      </c>
      <c r="D917" s="9">
        <v>-1.4586709886547977E-2</v>
      </c>
      <c r="E917" s="9">
        <v>-2.5454545454545396E-2</v>
      </c>
      <c r="F917" s="9">
        <v>-4.6707503828483876E-2</v>
      </c>
      <c r="G917" s="9">
        <v>-5.5668016194332037E-2</v>
      </c>
      <c r="H917" s="9">
        <v>-3.7135278514588865E-2</v>
      </c>
    </row>
    <row r="918" spans="1:8" x14ac:dyDescent="0.15">
      <c r="A918" s="6">
        <v>39736</v>
      </c>
      <c r="B918" s="9">
        <v>1.6528865347175421E-2</v>
      </c>
      <c r="C918" s="9">
        <v>9.9431818181818787E-3</v>
      </c>
      <c r="D918" s="9">
        <v>4.4133771929824706E-2</v>
      </c>
      <c r="E918" s="9">
        <v>1.8656716417910557E-2</v>
      </c>
      <c r="F918" s="9">
        <v>4.5515394912984952E-3</v>
      </c>
      <c r="G918" s="9">
        <v>5.3590568060022381E-3</v>
      </c>
      <c r="H918" s="9">
        <v>1.6528925619834656E-2</v>
      </c>
    </row>
    <row r="919" spans="1:8" x14ac:dyDescent="0.15">
      <c r="A919" s="6">
        <v>39737</v>
      </c>
      <c r="B919" s="9">
        <v>-3.836854670897074E-2</v>
      </c>
      <c r="C919" s="9">
        <v>-3.6568213783403802E-2</v>
      </c>
      <c r="D919" s="9">
        <v>-5.4607508532423354E-2</v>
      </c>
      <c r="E919" s="9">
        <v>5.12820512820511E-3</v>
      </c>
      <c r="F919" s="9">
        <v>-4.2377398720682358E-2</v>
      </c>
      <c r="G919" s="9">
        <v>-4.6908315565032166E-2</v>
      </c>
      <c r="H919" s="9">
        <v>-5.4878048780487854E-2</v>
      </c>
    </row>
    <row r="920" spans="1:8" x14ac:dyDescent="0.15">
      <c r="A920" s="6">
        <v>39738</v>
      </c>
      <c r="B920" s="9">
        <v>6.183765968093502E-3</v>
      </c>
      <c r="C920" s="9">
        <v>7.2992700729928028E-3</v>
      </c>
      <c r="D920" s="9">
        <v>1.4440433212996373E-2</v>
      </c>
      <c r="E920" s="9">
        <v>-1.4577259475219151E-3</v>
      </c>
      <c r="F920" s="9">
        <v>6.9579738380183276E-3</v>
      </c>
      <c r="G920" s="9">
        <v>-4.4742729306487261E-3</v>
      </c>
      <c r="H920" s="9">
        <v>1.433691756272415E-2</v>
      </c>
    </row>
    <row r="921" spans="1:8" x14ac:dyDescent="0.15">
      <c r="A921" s="6">
        <v>39741</v>
      </c>
      <c r="B921" s="9">
        <v>4.2844088455955741E-2</v>
      </c>
      <c r="C921" s="9">
        <v>3.0434782608695699E-2</v>
      </c>
      <c r="D921" s="9">
        <v>5.5570763755817154E-2</v>
      </c>
      <c r="E921" s="9">
        <v>4.9635036496350482E-2</v>
      </c>
      <c r="F921" s="9">
        <v>3.2338308457711573E-2</v>
      </c>
      <c r="G921" s="9">
        <v>3.8202247191011285E-2</v>
      </c>
      <c r="H921" s="9">
        <v>5.0883392226148239E-2</v>
      </c>
    </row>
    <row r="922" spans="1:8" x14ac:dyDescent="0.15">
      <c r="A922" s="6">
        <v>39742</v>
      </c>
      <c r="B922" s="9">
        <v>-1.484124212091209E-2</v>
      </c>
      <c r="C922" s="9">
        <v>-1.828410689170179E-2</v>
      </c>
      <c r="D922" s="9">
        <v>-3.6307053941908807E-2</v>
      </c>
      <c r="E922" s="9">
        <v>-8.3449235048679293E-3</v>
      </c>
      <c r="F922" s="9">
        <v>-6.6934404283801596E-3</v>
      </c>
      <c r="G922" s="9">
        <v>-8.6580086580086979E-3</v>
      </c>
      <c r="H922" s="9">
        <v>-1.0759919300605159E-2</v>
      </c>
    </row>
    <row r="923" spans="1:8" x14ac:dyDescent="0.15">
      <c r="A923" s="6">
        <v>39743</v>
      </c>
      <c r="B923" s="9">
        <v>-1.4159828937765481E-2</v>
      </c>
      <c r="C923" s="9">
        <v>-1.1461318051575908E-2</v>
      </c>
      <c r="D923" s="9">
        <v>-2.2874058127018149E-2</v>
      </c>
      <c r="E923" s="9">
        <v>1.33239831697054E-2</v>
      </c>
      <c r="F923" s="9">
        <v>-2.0215633423180557E-2</v>
      </c>
      <c r="G923" s="9">
        <v>-2.4017467248908408E-2</v>
      </c>
      <c r="H923" s="9">
        <v>-1.971447994561526E-2</v>
      </c>
    </row>
    <row r="924" spans="1:8" x14ac:dyDescent="0.15">
      <c r="A924" s="6">
        <v>39744</v>
      </c>
      <c r="B924" s="9">
        <v>-2.0265332642970684E-2</v>
      </c>
      <c r="C924" s="9">
        <v>2.8985507246375164E-3</v>
      </c>
      <c r="D924" s="9">
        <v>-2.6989809969705458E-2</v>
      </c>
      <c r="E924" s="9">
        <v>-2.4221453287197159E-2</v>
      </c>
      <c r="F924" s="9">
        <v>-2.2833562585969691E-2</v>
      </c>
      <c r="G924" s="9">
        <v>-1.230425055928408E-2</v>
      </c>
      <c r="H924" s="9">
        <v>-3.8141470180305226E-2</v>
      </c>
    </row>
    <row r="925" spans="1:8" x14ac:dyDescent="0.15">
      <c r="A925" s="6">
        <v>39745</v>
      </c>
      <c r="B925" s="9">
        <v>-5.1203558971644546E-2</v>
      </c>
      <c r="C925" s="9">
        <v>-3.1791907514450823E-2</v>
      </c>
      <c r="D925" s="9">
        <v>-5.9722615341069929E-2</v>
      </c>
      <c r="E925" s="9">
        <v>-9.0070921985815566E-2</v>
      </c>
      <c r="F925" s="9">
        <v>-3.0686936936937026E-2</v>
      </c>
      <c r="G925" s="9">
        <v>-3.5107587768969495E-2</v>
      </c>
      <c r="H925" s="9">
        <v>-5.9841384282624421E-2</v>
      </c>
    </row>
    <row r="926" spans="1:8" x14ac:dyDescent="0.15">
      <c r="A926" s="6">
        <v>39748</v>
      </c>
      <c r="B926" s="9">
        <v>-8.4547544765525659E-2</v>
      </c>
      <c r="C926" s="9">
        <v>-9.1044776119402981E-2</v>
      </c>
      <c r="D926" s="9">
        <v>-9.3016255267910908E-2</v>
      </c>
      <c r="E926" s="9">
        <v>-9.2751363990646873E-2</v>
      </c>
      <c r="F926" s="9">
        <v>-5.808887598024981E-2</v>
      </c>
      <c r="G926" s="9">
        <v>-8.8028169014084501E-2</v>
      </c>
      <c r="H926" s="9">
        <v>-8.4355828220858853E-2</v>
      </c>
    </row>
    <row r="927" spans="1:8" x14ac:dyDescent="0.15">
      <c r="A927" s="6">
        <v>39749</v>
      </c>
      <c r="B927" s="9">
        <v>8.5939279564969273E-2</v>
      </c>
      <c r="C927" s="9">
        <v>7.2249589490968935E-2</v>
      </c>
      <c r="D927" s="9">
        <v>9.8904746100232366E-2</v>
      </c>
      <c r="E927" s="9">
        <v>9.87972508591064E-2</v>
      </c>
      <c r="F927" s="9">
        <v>6.4446500154178299E-2</v>
      </c>
      <c r="G927" s="9">
        <v>0.10167310167310184</v>
      </c>
      <c r="H927" s="9">
        <v>7.9564489112227799E-2</v>
      </c>
    </row>
    <row r="928" spans="1:8" x14ac:dyDescent="0.15">
      <c r="A928" s="6">
        <v>39750</v>
      </c>
      <c r="B928" s="9">
        <v>-3.4928483511231533E-2</v>
      </c>
      <c r="C928" s="9">
        <v>-5.9724349157733614E-2</v>
      </c>
      <c r="D928" s="9">
        <v>-1.9933554817275656E-2</v>
      </c>
      <c r="E928" s="9">
        <v>-4.4566067240031204E-2</v>
      </c>
      <c r="F928" s="9">
        <v>-2.4333719582850577E-2</v>
      </c>
      <c r="G928" s="9">
        <v>-2.9205607476635476E-2</v>
      </c>
      <c r="H928" s="9">
        <v>-3.1807602792862655E-2</v>
      </c>
    </row>
    <row r="929" spans="1:8" x14ac:dyDescent="0.15">
      <c r="A929" s="6">
        <v>39751</v>
      </c>
      <c r="B929" s="9">
        <v>2.9128839585786936E-2</v>
      </c>
      <c r="C929" s="9">
        <v>2.1172638436482094E-2</v>
      </c>
      <c r="D929" s="9">
        <v>2.6194144838212363E-2</v>
      </c>
      <c r="E929" s="9">
        <v>5.5646481178396101E-2</v>
      </c>
      <c r="F929" s="9">
        <v>1.4845605700712694E-2</v>
      </c>
      <c r="G929" s="9">
        <v>1.9253910950661979E-2</v>
      </c>
      <c r="H929" s="9">
        <v>3.7660256410256387E-2</v>
      </c>
    </row>
    <row r="930" spans="1:8" x14ac:dyDescent="0.15">
      <c r="A930" s="6">
        <v>39752</v>
      </c>
      <c r="B930" s="9">
        <v>-1.4187476528792875E-2</v>
      </c>
      <c r="C930" s="9">
        <v>-9.5693779904305609E-3</v>
      </c>
      <c r="D930" s="9">
        <v>-3.5435435435435481E-2</v>
      </c>
      <c r="E930" s="9">
        <v>3.8759689922480689E-3</v>
      </c>
      <c r="F930" s="9">
        <v>-1.6968987712112305E-2</v>
      </c>
      <c r="G930" s="9">
        <v>0</v>
      </c>
      <c r="H930" s="9">
        <v>-2.7027027027026973E-2</v>
      </c>
    </row>
    <row r="931" spans="1:8" x14ac:dyDescent="0.15">
      <c r="A931" s="6">
        <v>39755</v>
      </c>
      <c r="B931" s="9">
        <v>7.2488686295944333E-3</v>
      </c>
      <c r="C931" s="9">
        <v>-4.8309178743961567E-3</v>
      </c>
      <c r="D931" s="9">
        <v>1.8057285180572924E-2</v>
      </c>
      <c r="E931" s="9">
        <v>5.4054054054053502E-3</v>
      </c>
      <c r="F931" s="9">
        <v>5.0595238095239026E-3</v>
      </c>
      <c r="G931" s="9">
        <v>4.7225501770955525E-3</v>
      </c>
      <c r="H931" s="9">
        <v>1.5079365079365026E-2</v>
      </c>
    </row>
    <row r="932" spans="1:8" x14ac:dyDescent="0.15">
      <c r="A932" s="6">
        <v>39756</v>
      </c>
      <c r="B932" s="9">
        <v>1.7439717432223464E-4</v>
      </c>
      <c r="C932" s="9">
        <v>-9.7087378640775546E-3</v>
      </c>
      <c r="D932" s="9">
        <v>5.8103975535166441E-3</v>
      </c>
      <c r="E932" s="9">
        <v>-1.228878648233489E-2</v>
      </c>
      <c r="F932" s="9">
        <v>2.3689665383475056E-3</v>
      </c>
      <c r="G932" s="9">
        <v>4.7003525264395218E-3</v>
      </c>
      <c r="H932" s="9">
        <v>1.0164190774042181E-2</v>
      </c>
    </row>
    <row r="933" spans="1:8" x14ac:dyDescent="0.15">
      <c r="A933" s="6">
        <v>39757</v>
      </c>
      <c r="B933" s="9">
        <v>4.6574699775935348E-2</v>
      </c>
      <c r="C933" s="9">
        <v>4.4117647058823373E-2</v>
      </c>
      <c r="D933" s="9">
        <v>6.1720887807844349E-2</v>
      </c>
      <c r="E933" s="9">
        <v>3.8102643856920748E-2</v>
      </c>
      <c r="F933" s="9">
        <v>3.9290989660265785E-2</v>
      </c>
      <c r="G933" s="9">
        <v>3.274853801169586E-2</v>
      </c>
      <c r="H933" s="9">
        <v>6.3467492260061986E-2</v>
      </c>
    </row>
    <row r="934" spans="1:8" x14ac:dyDescent="0.15">
      <c r="A934" s="6">
        <v>39758</v>
      </c>
      <c r="B934" s="9">
        <v>-3.7802558497220883E-2</v>
      </c>
      <c r="C934" s="9">
        <v>-2.8169014084507005E-2</v>
      </c>
      <c r="D934" s="9">
        <v>-4.9541809851088359E-2</v>
      </c>
      <c r="E934" s="9">
        <v>-4.9438202247190977E-2</v>
      </c>
      <c r="F934" s="9">
        <v>-3.5531552018192136E-2</v>
      </c>
      <c r="G934" s="9">
        <v>-2.2650056625141524E-2</v>
      </c>
      <c r="H934" s="9">
        <v>-4.1484716157205281E-2</v>
      </c>
    </row>
    <row r="935" spans="1:8" x14ac:dyDescent="0.15">
      <c r="A935" s="6">
        <v>39759</v>
      </c>
      <c r="B935" s="9">
        <v>3.8282312301753461E-2</v>
      </c>
      <c r="C935" s="9">
        <v>2.4154589371980784E-2</v>
      </c>
      <c r="D935" s="9">
        <v>5.2124133775233616E-2</v>
      </c>
      <c r="E935" s="9">
        <v>2.3640661938534313E-2</v>
      </c>
      <c r="F935" s="9">
        <v>2.4756852343059244E-2</v>
      </c>
      <c r="G935" s="9">
        <v>3.5921205098493392E-2</v>
      </c>
      <c r="H935" s="9">
        <v>6.9096431283219406E-2</v>
      </c>
    </row>
    <row r="936" spans="1:8" x14ac:dyDescent="0.15">
      <c r="A936" s="6">
        <v>39762</v>
      </c>
      <c r="B936" s="9">
        <v>7.8320731814183017E-2</v>
      </c>
      <c r="C936" s="9">
        <v>6.2893081761006275E-2</v>
      </c>
      <c r="D936" s="9">
        <v>0.10022909507445599</v>
      </c>
      <c r="E936" s="9">
        <v>7.3903002309468668E-2</v>
      </c>
      <c r="F936" s="9">
        <v>8.1392004601668066E-2</v>
      </c>
      <c r="G936" s="9">
        <v>5.7046979865771785E-2</v>
      </c>
      <c r="H936" s="9">
        <v>9.4460227272727293E-2</v>
      </c>
    </row>
    <row r="937" spans="1:8" x14ac:dyDescent="0.15">
      <c r="A937" s="6">
        <v>39763</v>
      </c>
      <c r="B937" s="9">
        <v>-2.5941039474017231E-2</v>
      </c>
      <c r="C937" s="9">
        <v>-2.2189349112425982E-2</v>
      </c>
      <c r="D937" s="9">
        <v>-1.5616866215512837E-2</v>
      </c>
      <c r="E937" s="9">
        <v>-3.010752688172047E-2</v>
      </c>
      <c r="F937" s="9">
        <v>-3.1117021276595769E-2</v>
      </c>
      <c r="G937" s="9">
        <v>-2.2222222222222143E-2</v>
      </c>
      <c r="H937" s="9">
        <v>-3.4393251135626191E-2</v>
      </c>
    </row>
    <row r="938" spans="1:8" x14ac:dyDescent="0.15">
      <c r="A938" s="6">
        <v>39764</v>
      </c>
      <c r="B938" s="9">
        <v>1.9438417305509548E-2</v>
      </c>
      <c r="C938" s="9">
        <v>1.8154311649016597E-2</v>
      </c>
      <c r="D938" s="9">
        <v>2.5912215758857604E-2</v>
      </c>
      <c r="E938" s="9">
        <v>1.921655580192172E-2</v>
      </c>
      <c r="F938" s="9">
        <v>9.3329673346145281E-3</v>
      </c>
      <c r="G938" s="9">
        <v>9.7402597402598268E-3</v>
      </c>
      <c r="H938" s="9">
        <v>3.4274193548387011E-2</v>
      </c>
    </row>
    <row r="939" spans="1:8" x14ac:dyDescent="0.15">
      <c r="A939" s="6">
        <v>39765</v>
      </c>
      <c r="B939" s="9">
        <v>4.5712703577134119E-2</v>
      </c>
      <c r="C939" s="9">
        <v>3.8632986627042953E-2</v>
      </c>
      <c r="D939" s="9">
        <v>4.4587628865979445E-2</v>
      </c>
      <c r="E939" s="9">
        <v>4.0609137055837685E-2</v>
      </c>
      <c r="F939" s="9">
        <v>3.3995104704922507E-2</v>
      </c>
      <c r="G939" s="9">
        <v>6.9667738478027985E-2</v>
      </c>
      <c r="H939" s="9">
        <v>4.6783625730994149E-2</v>
      </c>
    </row>
    <row r="940" spans="1:8" x14ac:dyDescent="0.15">
      <c r="A940" s="6">
        <v>39766</v>
      </c>
      <c r="B940" s="9">
        <v>1.46532210720323E-2</v>
      </c>
      <c r="C940" s="9">
        <v>3.0042918454935563E-2</v>
      </c>
      <c r="D940" s="9">
        <v>9.3757710338020495E-3</v>
      </c>
      <c r="E940" s="9">
        <v>1.4634146341463428E-2</v>
      </c>
      <c r="F940" s="9">
        <v>2.3934771173066638E-2</v>
      </c>
      <c r="G940" s="9">
        <v>0</v>
      </c>
      <c r="H940" s="9">
        <v>9.9317194289261224E-3</v>
      </c>
    </row>
    <row r="941" spans="1:8" x14ac:dyDescent="0.15">
      <c r="A941" s="6">
        <v>39769</v>
      </c>
      <c r="B941" s="9">
        <v>2.622305869719525E-2</v>
      </c>
      <c r="C941" s="9">
        <v>7.0833333333333304E-2</v>
      </c>
      <c r="D941" s="9">
        <v>2.0777316059643169E-2</v>
      </c>
      <c r="E941" s="9">
        <v>2.7472527472527597E-2</v>
      </c>
      <c r="F941" s="9">
        <v>1.2843565373747756E-2</v>
      </c>
      <c r="G941" s="9">
        <v>1.8036072144288484E-2</v>
      </c>
      <c r="H941" s="9">
        <v>7.3755377996311822E-3</v>
      </c>
    </row>
    <row r="942" spans="1:8" x14ac:dyDescent="0.15">
      <c r="A942" s="6">
        <v>39770</v>
      </c>
      <c r="B942" s="9">
        <v>-9.0009780502747452E-2</v>
      </c>
      <c r="C942" s="9">
        <v>-9.9870298313878059E-2</v>
      </c>
      <c r="D942" s="9">
        <v>-0.10033524904214552</v>
      </c>
      <c r="E942" s="9">
        <v>-7.4866310160427885E-2</v>
      </c>
      <c r="F942" s="9">
        <v>-8.0142023839715915E-2</v>
      </c>
      <c r="G942" s="9">
        <v>-8.6614173228346525E-2</v>
      </c>
      <c r="H942" s="9">
        <v>-9.8230628431970834E-2</v>
      </c>
    </row>
    <row r="943" spans="1:8" x14ac:dyDescent="0.15">
      <c r="A943" s="6">
        <v>39771</v>
      </c>
      <c r="B943" s="9">
        <v>7.9347650405228731E-2</v>
      </c>
      <c r="C943" s="9">
        <v>7.9250720461095048E-2</v>
      </c>
      <c r="D943" s="9">
        <v>7.5059888208677039E-2</v>
      </c>
      <c r="E943" s="9">
        <v>9.9710982658959502E-2</v>
      </c>
      <c r="F943" s="9">
        <v>6.2034739454094323E-2</v>
      </c>
      <c r="G943" s="9">
        <v>7.0043103448275801E-2</v>
      </c>
      <c r="H943" s="9">
        <v>8.9986468200270675E-2</v>
      </c>
    </row>
    <row r="944" spans="1:8" x14ac:dyDescent="0.15">
      <c r="A944" s="6">
        <v>39772</v>
      </c>
      <c r="B944" s="9">
        <v>-1.6468596007794573E-2</v>
      </c>
      <c r="C944" s="9">
        <v>-1.8691588785046842E-2</v>
      </c>
      <c r="D944" s="9" t="s">
        <v>2</v>
      </c>
      <c r="E944" s="9">
        <v>5.9132720105123937E-3</v>
      </c>
      <c r="F944" s="9" t="s">
        <v>2</v>
      </c>
      <c r="G944" s="9">
        <v>-3.3232628398791597E-2</v>
      </c>
      <c r="H944" s="9">
        <v>-1.9863438857852245E-2</v>
      </c>
    </row>
    <row r="945" spans="1:8" x14ac:dyDescent="0.15">
      <c r="A945" s="6">
        <v>39773</v>
      </c>
      <c r="B945" s="9">
        <v>-1.4422314043787493E-2</v>
      </c>
      <c r="C945" s="9">
        <v>-1.0884353741496655E-2</v>
      </c>
      <c r="D945" s="9" t="s">
        <v>2</v>
      </c>
      <c r="E945" s="9">
        <v>-1.8288700195950414E-2</v>
      </c>
      <c r="F945" s="9" t="s">
        <v>2</v>
      </c>
      <c r="G945" s="9">
        <v>-1.4583333333333171E-2</v>
      </c>
      <c r="H945" s="9">
        <v>-1.3932868904369733E-2</v>
      </c>
    </row>
    <row r="946" spans="1:8" x14ac:dyDescent="0.15">
      <c r="A946" s="6">
        <v>39776</v>
      </c>
      <c r="B946" s="9">
        <v>-5.3082989083255538E-2</v>
      </c>
      <c r="C946" s="9">
        <v>-3.1636863823933936E-2</v>
      </c>
      <c r="D946" s="9">
        <v>-6.489827453000252E-2</v>
      </c>
      <c r="E946" s="9">
        <v>-6.2541583499667319E-2</v>
      </c>
      <c r="F946" s="9">
        <v>-4.9553208773354895E-2</v>
      </c>
      <c r="G946" s="9">
        <v>-4.7568710359408128E-2</v>
      </c>
      <c r="H946" s="9">
        <v>-6.2299293513166432E-2</v>
      </c>
    </row>
    <row r="947" spans="1:8" x14ac:dyDescent="0.15">
      <c r="A947" s="6">
        <v>39777</v>
      </c>
      <c r="B947" s="9">
        <v>-1.0432234444627153E-2</v>
      </c>
      <c r="C947" s="9">
        <v>-8.5227272727271819E-3</v>
      </c>
      <c r="D947" s="9">
        <v>-9.639217846323378E-3</v>
      </c>
      <c r="E947" s="9">
        <v>-2.4840312278211485E-2</v>
      </c>
      <c r="F947" s="9">
        <v>-7.1225071225071712E-3</v>
      </c>
      <c r="G947" s="9">
        <v>-1.1098779134295134E-2</v>
      </c>
      <c r="H947" s="9">
        <v>-1.369863013698569E-3</v>
      </c>
    </row>
    <row r="948" spans="1:8" x14ac:dyDescent="0.15">
      <c r="A948" s="6">
        <v>39778</v>
      </c>
      <c r="B948" s="9">
        <v>-2.4194930987684696E-4</v>
      </c>
      <c r="C948" s="9">
        <v>1.0028653295128809E-2</v>
      </c>
      <c r="D948" s="9">
        <v>-1.1401557285873332E-2</v>
      </c>
      <c r="E948" s="9">
        <v>-8.0058224163027658E-3</v>
      </c>
      <c r="F948" s="9">
        <v>-9.469153515064499E-3</v>
      </c>
      <c r="G948" s="9">
        <v>1.1223344556677839E-2</v>
      </c>
      <c r="H948" s="9">
        <v>6.1728395061728669E-3</v>
      </c>
    </row>
    <row r="949" spans="1:8" x14ac:dyDescent="0.15">
      <c r="A949" s="6">
        <v>39779</v>
      </c>
      <c r="B949" s="9">
        <v>1.8206242913059352E-3</v>
      </c>
      <c r="C949" s="9">
        <v>1.5602836879432758E-2</v>
      </c>
      <c r="D949" s="9">
        <v>-5.6258790436004569E-3</v>
      </c>
      <c r="E949" s="9">
        <v>-1.0271460014673606E-2</v>
      </c>
      <c r="F949" s="9">
        <v>-2.6071842410197998E-3</v>
      </c>
      <c r="G949" s="9">
        <v>1.1098779134295134E-2</v>
      </c>
      <c r="H949" s="9">
        <v>2.7266530334015826E-3</v>
      </c>
    </row>
    <row r="950" spans="1:8" x14ac:dyDescent="0.15">
      <c r="A950" s="6">
        <v>39780</v>
      </c>
      <c r="B950" s="9">
        <v>-5.2950702602403511E-2</v>
      </c>
      <c r="C950" s="9">
        <v>-4.1899441340782051E-2</v>
      </c>
      <c r="D950" s="9">
        <v>-7.1852899575671869E-2</v>
      </c>
      <c r="E950" s="9">
        <v>-5.5596738324684924E-2</v>
      </c>
      <c r="F950" s="9">
        <v>-2.9044437990124905E-2</v>
      </c>
      <c r="G950" s="9">
        <v>-5.2689352360043795E-2</v>
      </c>
      <c r="H950" s="9">
        <v>-6.6621346023113537E-2</v>
      </c>
    </row>
    <row r="951" spans="1:8" x14ac:dyDescent="0.15">
      <c r="A951" s="6">
        <v>39783</v>
      </c>
      <c r="B951" s="9">
        <v>1.8113793915729537E-2</v>
      </c>
      <c r="C951" s="9">
        <v>1.7492711370262315E-2</v>
      </c>
      <c r="D951" s="9">
        <v>1.6763181956720441E-2</v>
      </c>
      <c r="E951" s="9">
        <v>1.6483516483516425E-2</v>
      </c>
      <c r="F951" s="9">
        <v>1.0170505533951602E-2</v>
      </c>
      <c r="G951" s="9">
        <v>2.6651216685978918E-2</v>
      </c>
      <c r="H951" s="9">
        <v>2.1121631463947521E-2</v>
      </c>
    </row>
    <row r="952" spans="1:8" x14ac:dyDescent="0.15">
      <c r="A952" s="6">
        <v>39784</v>
      </c>
      <c r="B952" s="9">
        <v>2.8456776696427211E-3</v>
      </c>
      <c r="C952" s="9">
        <v>2.1489971346704717E-2</v>
      </c>
      <c r="D952" s="9">
        <v>-9.8920863309351903E-3</v>
      </c>
      <c r="E952" s="9">
        <v>6.9498069498068471E-3</v>
      </c>
      <c r="F952" s="9">
        <v>-2.6650873556411936E-3</v>
      </c>
      <c r="G952" s="9">
        <v>-4.5146726862301811E-3</v>
      </c>
      <c r="H952" s="9">
        <v>5.7061340941513272E-3</v>
      </c>
    </row>
    <row r="953" spans="1:8" x14ac:dyDescent="0.15">
      <c r="A953" s="6">
        <v>39785</v>
      </c>
      <c r="B953" s="9">
        <v>5.4398710926451578E-2</v>
      </c>
      <c r="C953" s="9">
        <v>3.9270687237026758E-2</v>
      </c>
      <c r="D953" s="9">
        <v>6.8725401150469212E-2</v>
      </c>
      <c r="E953" s="9">
        <v>5.5981595092024605E-2</v>
      </c>
      <c r="F953" s="9">
        <v>5.1959619952494096E-2</v>
      </c>
      <c r="G953" s="9">
        <v>4.8752834467120199E-2</v>
      </c>
      <c r="H953" s="9">
        <v>6.1702127659574613E-2</v>
      </c>
    </row>
    <row r="954" spans="1:8" x14ac:dyDescent="0.15">
      <c r="A954" s="6">
        <v>39786</v>
      </c>
      <c r="B954" s="9">
        <v>1.8171054211559678E-2</v>
      </c>
      <c r="C954" s="9">
        <v>-1.3495276653171517E-3</v>
      </c>
      <c r="D954" s="9">
        <v>3.569405099150158E-2</v>
      </c>
      <c r="E954" s="9">
        <v>2.9048656499636838E-2</v>
      </c>
      <c r="F954" s="9">
        <v>9.596387242450044E-3</v>
      </c>
      <c r="G954" s="9">
        <v>8.6486486486485603E-3</v>
      </c>
      <c r="H954" s="9">
        <v>2.73881095524382E-2</v>
      </c>
    </row>
    <row r="955" spans="1:8" x14ac:dyDescent="0.15">
      <c r="A955" s="6">
        <v>39787</v>
      </c>
      <c r="B955" s="9">
        <v>1.4640666952917472E-2</v>
      </c>
      <c r="C955" s="9">
        <v>9.4594594594594739E-3</v>
      </c>
      <c r="D955" s="9">
        <v>1.559080962800885E-2</v>
      </c>
      <c r="E955" s="9">
        <v>2.3994354269583518E-2</v>
      </c>
      <c r="F955" s="9">
        <v>9.2256080514396821E-3</v>
      </c>
      <c r="G955" s="9">
        <v>1.0718113612004254E-2</v>
      </c>
      <c r="H955" s="9">
        <v>1.885565669700906E-2</v>
      </c>
    </row>
    <row r="956" spans="1:8" x14ac:dyDescent="0.15">
      <c r="A956" s="6">
        <v>39790</v>
      </c>
      <c r="B956" s="9">
        <v>5.5438291004725304E-2</v>
      </c>
      <c r="C956" s="9">
        <v>4.685408299866145E-2</v>
      </c>
      <c r="D956" s="9">
        <v>8.8607594936708889E-2</v>
      </c>
      <c r="E956" s="9">
        <v>4.755341144038594E-2</v>
      </c>
      <c r="F956" s="9">
        <v>4.8476454293628901E-2</v>
      </c>
      <c r="G956" s="9">
        <v>3.9236479321315132E-2</v>
      </c>
      <c r="H956" s="9">
        <v>6.1901723037651513E-2</v>
      </c>
    </row>
    <row r="957" spans="1:8" x14ac:dyDescent="0.15">
      <c r="A957" s="6">
        <v>39791</v>
      </c>
      <c r="B957" s="9">
        <v>-3.5256883210363632E-2</v>
      </c>
      <c r="C957" s="9">
        <v>-4.3478260869565188E-2</v>
      </c>
      <c r="D957" s="9">
        <v>-4.2058386937159908E-2</v>
      </c>
      <c r="E957" s="9">
        <v>-2.3684210526315752E-2</v>
      </c>
      <c r="F957" s="9">
        <v>-3.0911492734478241E-2</v>
      </c>
      <c r="G957" s="9">
        <v>-3.7755102040816446E-2</v>
      </c>
      <c r="H957" s="9">
        <v>-3.3653846153846256E-2</v>
      </c>
    </row>
    <row r="958" spans="1:8" x14ac:dyDescent="0.15">
      <c r="A958" s="6">
        <v>39792</v>
      </c>
      <c r="B958" s="9">
        <v>7.1934848539674176E-2</v>
      </c>
      <c r="C958" s="9">
        <v>5.4812834224598816E-2</v>
      </c>
      <c r="D958" s="9">
        <v>9.039256198347112E-2</v>
      </c>
      <c r="E958" s="9">
        <v>7.1428571428571397E-2</v>
      </c>
      <c r="F958" s="9">
        <v>5.0163576881134153E-2</v>
      </c>
      <c r="G958" s="9">
        <v>6.4687168610816581E-2</v>
      </c>
      <c r="H958" s="9">
        <v>0.10012437810945296</v>
      </c>
    </row>
    <row r="959" spans="1:8" x14ac:dyDescent="0.15">
      <c r="A959" s="6">
        <v>39793</v>
      </c>
      <c r="B959" s="9">
        <v>-3.8527845067482712E-2</v>
      </c>
      <c r="C959" s="9">
        <v>-4.1825095057034245E-2</v>
      </c>
      <c r="D959" s="9">
        <v>-3.6949313121743321E-2</v>
      </c>
      <c r="E959" s="9">
        <v>-4.5911949685534581E-2</v>
      </c>
      <c r="F959" s="9">
        <v>-3.8940809968847301E-2</v>
      </c>
      <c r="G959" s="9">
        <v>-3.9840637450199057E-2</v>
      </c>
      <c r="H959" s="9">
        <v>-2.7699265121537753E-2</v>
      </c>
    </row>
    <row r="960" spans="1:8" x14ac:dyDescent="0.15">
      <c r="A960" s="6">
        <v>39794</v>
      </c>
      <c r="B960" s="9">
        <v>-5.4562246073381913E-2</v>
      </c>
      <c r="C960" s="9">
        <v>-3.5714285714285698E-2</v>
      </c>
      <c r="D960" s="9">
        <v>-6.5912444663059566E-2</v>
      </c>
      <c r="E960" s="9">
        <v>-6.9215557020435137E-2</v>
      </c>
      <c r="F960" s="9">
        <v>-4.511075094543493E-2</v>
      </c>
      <c r="G960" s="9">
        <v>-4.9792531120331995E-2</v>
      </c>
      <c r="H960" s="9">
        <v>-6.162790697674414E-2</v>
      </c>
    </row>
    <row r="961" spans="1:8" x14ac:dyDescent="0.15">
      <c r="A961" s="6">
        <v>39797</v>
      </c>
      <c r="B961" s="9">
        <v>5.2657996684820074E-3</v>
      </c>
      <c r="C961" s="9">
        <v>0</v>
      </c>
      <c r="D961" s="9">
        <v>1.0795155344918372E-2</v>
      </c>
      <c r="E961" s="9">
        <v>-2.1246458923512845E-3</v>
      </c>
      <c r="F961" s="9">
        <v>4.8090523338049085E-3</v>
      </c>
      <c r="G961" s="9">
        <v>-1.0917030567685337E-3</v>
      </c>
      <c r="H961" s="9">
        <v>1.9206939281288582E-2</v>
      </c>
    </row>
    <row r="962" spans="1:8" x14ac:dyDescent="0.15">
      <c r="A962" s="6">
        <v>39798</v>
      </c>
      <c r="B962" s="9">
        <v>1.1837675161982901E-3</v>
      </c>
      <c r="C962" s="9">
        <v>4.115226337448652E-3</v>
      </c>
      <c r="D962" s="9">
        <v>7.8145350351666032E-4</v>
      </c>
      <c r="E962" s="9">
        <v>8.5166784953869534E-3</v>
      </c>
      <c r="F962" s="9">
        <v>-2.5337837837838828E-3</v>
      </c>
      <c r="G962" s="9">
        <v>6.5573770491804684E-3</v>
      </c>
      <c r="H962" s="9">
        <v>-1.0334346504559111E-2</v>
      </c>
    </row>
    <row r="963" spans="1:8" x14ac:dyDescent="0.15">
      <c r="A963" s="6">
        <v>39799</v>
      </c>
      <c r="B963" s="9">
        <v>-7.3551310315855449E-3</v>
      </c>
      <c r="C963" s="9">
        <v>-5.464480874316946E-3</v>
      </c>
      <c r="D963" s="9">
        <v>-1.7178552837064154E-2</v>
      </c>
      <c r="E963" s="9">
        <v>-8.4447572132302362E-3</v>
      </c>
      <c r="F963" s="9">
        <v>-9.3141405588483828E-3</v>
      </c>
      <c r="G963" s="9">
        <v>-4.3431053203041303E-3</v>
      </c>
      <c r="H963" s="9">
        <v>6.142506142505777E-4</v>
      </c>
    </row>
    <row r="964" spans="1:8" x14ac:dyDescent="0.15">
      <c r="A964" s="6">
        <v>39800</v>
      </c>
      <c r="B964" s="9">
        <v>5.3458017596300124E-2</v>
      </c>
      <c r="C964" s="9">
        <v>4.39560439560438E-2</v>
      </c>
      <c r="D964" s="9">
        <v>7.4682203389830448E-2</v>
      </c>
      <c r="E964" s="9">
        <v>6.6713981547196655E-2</v>
      </c>
      <c r="F964" s="9">
        <v>3.7891737891737831E-2</v>
      </c>
      <c r="G964" s="9">
        <v>4.4711014176663122E-2</v>
      </c>
      <c r="H964" s="9">
        <v>5.2793124616328901E-2</v>
      </c>
    </row>
    <row r="965" spans="1:8" x14ac:dyDescent="0.15">
      <c r="A965" s="6">
        <v>39801</v>
      </c>
      <c r="B965" s="9">
        <v>-1.3640621197211952E-2</v>
      </c>
      <c r="C965" s="9">
        <v>-1.3157894736842035E-2</v>
      </c>
      <c r="D965" s="9">
        <v>-1.0842779694430704E-2</v>
      </c>
      <c r="E965" s="9">
        <v>-1.8629407850964674E-2</v>
      </c>
      <c r="F965" s="9">
        <v>-6.8624759813340486E-3</v>
      </c>
      <c r="G965" s="9">
        <v>-1.2526096033402823E-2</v>
      </c>
      <c r="H965" s="9">
        <v>-1.9825072886297423E-2</v>
      </c>
    </row>
    <row r="966" spans="1:8" x14ac:dyDescent="0.15">
      <c r="A966" s="6">
        <v>39804</v>
      </c>
      <c r="B966" s="9">
        <v>-1.9760922974441191E-2</v>
      </c>
      <c r="C966" s="9">
        <v>-1.4666666666666717E-2</v>
      </c>
      <c r="D966" s="9">
        <v>-2.9147982062780353E-2</v>
      </c>
      <c r="E966" s="9">
        <v>-2.5084745762711802E-2</v>
      </c>
      <c r="F966" s="9">
        <v>-2.5152017689331063E-2</v>
      </c>
      <c r="G966" s="9">
        <v>-1.7970401691332127E-2</v>
      </c>
      <c r="H966" s="9">
        <v>-6.5437239738250774E-3</v>
      </c>
    </row>
    <row r="967" spans="1:8" x14ac:dyDescent="0.15">
      <c r="A967" s="6">
        <v>39805</v>
      </c>
      <c r="B967" s="9">
        <v>-3.6690508153928748E-2</v>
      </c>
      <c r="C967" s="9">
        <v>-3.112313937753719E-2</v>
      </c>
      <c r="D967" s="9">
        <v>-4.0800615858352485E-2</v>
      </c>
      <c r="E967" s="9">
        <v>-3.1293463143254541E-2</v>
      </c>
      <c r="F967" s="9">
        <v>-2.8352707683583778E-2</v>
      </c>
      <c r="G967" s="9">
        <v>-3.7674919268030127E-2</v>
      </c>
      <c r="H967" s="9">
        <v>-5.0898203592814384E-2</v>
      </c>
    </row>
    <row r="968" spans="1:8" x14ac:dyDescent="0.15">
      <c r="A968" s="6">
        <v>39806</v>
      </c>
      <c r="B968" s="9">
        <v>-4.8589896246758286E-3</v>
      </c>
      <c r="C968" s="9">
        <v>-1.8156424581005526E-2</v>
      </c>
      <c r="D968" s="9">
        <v>5.8855002675226586E-3</v>
      </c>
      <c r="E968" s="9">
        <v>-2.8715003589374621E-3</v>
      </c>
      <c r="F968" s="9">
        <v>2.3344032681644755E-3</v>
      </c>
      <c r="G968" s="9">
        <v>4.4742729306488371E-3</v>
      </c>
      <c r="H968" s="9">
        <v>-2.0820189274447953E-2</v>
      </c>
    </row>
    <row r="969" spans="1:8" x14ac:dyDescent="0.15">
      <c r="A969" s="6">
        <v>39807</v>
      </c>
      <c r="B969" s="9">
        <v>-1.3368449890117762E-2</v>
      </c>
      <c r="C969" s="9">
        <v>-1.4224751066856944E-3</v>
      </c>
      <c r="D969" s="9">
        <v>-2.1276595744680993E-2</v>
      </c>
      <c r="E969" s="9">
        <v>-1.5838732901367947E-2</v>
      </c>
      <c r="F969" s="9">
        <v>-7.2780203784570396E-3</v>
      </c>
      <c r="G969" s="9">
        <v>-1.8930957683741645E-2</v>
      </c>
      <c r="H969" s="9">
        <v>-1.5463917525773252E-2</v>
      </c>
    </row>
    <row r="970" spans="1:8" x14ac:dyDescent="0.15">
      <c r="A970" s="6">
        <v>39808</v>
      </c>
      <c r="B970" s="9">
        <v>9.3842792979126344E-4</v>
      </c>
      <c r="C970" s="9">
        <v>2.8490028490029129E-3</v>
      </c>
      <c r="D970" s="9">
        <v>-2.9891304347825498E-3</v>
      </c>
      <c r="E970" s="9">
        <v>-2.9261155815654138E-3</v>
      </c>
      <c r="F970" s="9">
        <v>1.2316715542522116E-2</v>
      </c>
      <c r="G970" s="9">
        <v>2.2701475595914289E-3</v>
      </c>
      <c r="H970" s="9">
        <v>-5.8900523560209139E-3</v>
      </c>
    </row>
    <row r="971" spans="1:8" x14ac:dyDescent="0.15">
      <c r="A971" s="6">
        <v>39811</v>
      </c>
      <c r="B971" s="9">
        <v>-8.7120788714828978E-3</v>
      </c>
      <c r="C971" s="9">
        <v>2.8409090909089496E-3</v>
      </c>
      <c r="D971" s="9">
        <v>-1.7170891251022002E-2</v>
      </c>
      <c r="E971" s="9">
        <v>-1.6874541452677971E-2</v>
      </c>
      <c r="F971" s="9">
        <v>-2.6071842410197998E-3</v>
      </c>
      <c r="G971" s="9">
        <v>-7.9275198187995777E-3</v>
      </c>
      <c r="H971" s="9">
        <v>-1.0533245556286985E-2</v>
      </c>
    </row>
    <row r="972" spans="1:8" x14ac:dyDescent="0.15">
      <c r="A972" s="6">
        <v>39812</v>
      </c>
      <c r="B972" s="9">
        <v>-8.3692068539505584E-3</v>
      </c>
      <c r="C972" s="9">
        <v>-1.5580736543909235E-2</v>
      </c>
      <c r="D972" s="9">
        <v>9.9833610648918381E-3</v>
      </c>
      <c r="E972" s="9">
        <v>-1.9402985074626899E-2</v>
      </c>
      <c r="F972" s="9">
        <v>-1.6845774034272343E-2</v>
      </c>
      <c r="G972" s="9">
        <v>-5.7077625570775004E-3</v>
      </c>
      <c r="H972" s="9">
        <v>-2.6613439787092075E-3</v>
      </c>
    </row>
    <row r="973" spans="1:8" x14ac:dyDescent="0.15">
      <c r="A973" s="6">
        <v>39813</v>
      </c>
      <c r="B973" s="9">
        <v>-1.0047810034967889E-2</v>
      </c>
      <c r="C973" s="9">
        <v>-7.194244604316502E-3</v>
      </c>
      <c r="D973" s="9">
        <v>-4.3931905546403804E-3</v>
      </c>
      <c r="E973" s="9">
        <v>-3.2724505327245024E-2</v>
      </c>
      <c r="F973" s="9">
        <v>2.3633677991137247E-3</v>
      </c>
      <c r="G973" s="9">
        <v>-1.0332950631458226E-2</v>
      </c>
      <c r="H973" s="9">
        <v>-8.005336891260928E-3</v>
      </c>
    </row>
    <row r="974" spans="1:8" x14ac:dyDescent="0.15">
      <c r="A974" s="6">
        <v>39818</v>
      </c>
      <c r="B974" s="9">
        <v>2.9078272157243085E-2</v>
      </c>
      <c r="C974" s="9">
        <v>2.753623188405796E-2</v>
      </c>
      <c r="D974" s="9">
        <v>3.5300606729178119E-2</v>
      </c>
      <c r="E974" s="9">
        <v>2.5963808025176949E-2</v>
      </c>
      <c r="F974" s="9">
        <v>1.9746536987916397E-2</v>
      </c>
      <c r="G974" s="9">
        <v>3.3642691415313397E-2</v>
      </c>
      <c r="H974" s="9">
        <v>3.2279757901815698E-2</v>
      </c>
    </row>
    <row r="975" spans="1:8" x14ac:dyDescent="0.15">
      <c r="A975" s="6">
        <v>39819</v>
      </c>
      <c r="B975" s="9">
        <v>3.7256332042168494E-2</v>
      </c>
      <c r="C975" s="9">
        <v>2.2566995768688258E-2</v>
      </c>
      <c r="D975" s="9">
        <v>5.5407565263718705E-2</v>
      </c>
      <c r="E975" s="9">
        <v>4.5245398773006373E-2</v>
      </c>
      <c r="F975" s="9">
        <v>2.8901734104046284E-2</v>
      </c>
      <c r="G975" s="9">
        <v>2.5813692480359141E-2</v>
      </c>
      <c r="H975" s="9">
        <v>4.5602605863192203E-2</v>
      </c>
    </row>
    <row r="976" spans="1:8" x14ac:dyDescent="0.15">
      <c r="A976" s="6">
        <v>39820</v>
      </c>
      <c r="B976" s="9">
        <v>-1.2730758826959157E-2</v>
      </c>
      <c r="C976" s="9">
        <v>-9.6551724137931005E-3</v>
      </c>
      <c r="D976" s="9">
        <v>-1.3124684502776263E-2</v>
      </c>
      <c r="E976" s="9">
        <v>-2.2010271460014774E-2</v>
      </c>
      <c r="F976" s="9">
        <v>-1.6292134831460636E-2</v>
      </c>
      <c r="G976" s="9">
        <v>-1.0940919037199293E-2</v>
      </c>
      <c r="H976" s="9">
        <v>-4.3613707165108817E-3</v>
      </c>
    </row>
    <row r="977" spans="1:8" x14ac:dyDescent="0.15">
      <c r="A977" s="6">
        <v>39821</v>
      </c>
      <c r="B977" s="9">
        <v>-3.5240049756834223E-2</v>
      </c>
      <c r="C977" s="9">
        <v>-3.6211699164345412E-2</v>
      </c>
      <c r="D977" s="9">
        <v>-4.475703324808189E-2</v>
      </c>
      <c r="E977" s="9">
        <v>-3.6009002250562694E-2</v>
      </c>
      <c r="F977" s="9">
        <v>-2.1416333523700759E-2</v>
      </c>
      <c r="G977" s="9">
        <v>-2.9867256637168049E-2</v>
      </c>
      <c r="H977" s="9">
        <v>-4.3178973717146518E-2</v>
      </c>
    </row>
    <row r="978" spans="1:8" x14ac:dyDescent="0.15">
      <c r="A978" s="6">
        <v>39822</v>
      </c>
      <c r="B978" s="9">
        <v>1.9708405614643081E-2</v>
      </c>
      <c r="C978" s="9">
        <v>1.4450867052023142E-2</v>
      </c>
      <c r="D978" s="9">
        <v>3.2396251673360021E-2</v>
      </c>
      <c r="E978" s="9">
        <v>1.8677042801556354E-2</v>
      </c>
      <c r="F978" s="9">
        <v>9.6294134811787391E-3</v>
      </c>
      <c r="G978" s="9">
        <v>1.8244013683010207E-2</v>
      </c>
      <c r="H978" s="9">
        <v>2.4852844996730017E-2</v>
      </c>
    </row>
    <row r="979" spans="1:8" x14ac:dyDescent="0.15">
      <c r="A979" s="6">
        <v>39825</v>
      </c>
      <c r="B979" s="9">
        <v>1.3058602694086948E-2</v>
      </c>
      <c r="C979" s="9">
        <v>2.2792022792022859E-2</v>
      </c>
      <c r="D979" s="9">
        <v>1.4782157676348495E-2</v>
      </c>
      <c r="E979" s="9">
        <v>1.298701298701288E-2</v>
      </c>
      <c r="F979" s="9">
        <v>0</v>
      </c>
      <c r="G979" s="9">
        <v>1.1198208286674172E-2</v>
      </c>
      <c r="H979" s="9">
        <v>1.6592214422463281E-2</v>
      </c>
    </row>
    <row r="980" spans="1:8" x14ac:dyDescent="0.15">
      <c r="A980" s="6">
        <v>39826</v>
      </c>
      <c r="B980" s="9">
        <v>-2.4327521422522608E-2</v>
      </c>
      <c r="C980" s="9">
        <v>-2.6462395543175421E-2</v>
      </c>
      <c r="D980" s="9">
        <v>-2.172246358292873E-2</v>
      </c>
      <c r="E980" s="9">
        <v>-3.7707390648567096E-2</v>
      </c>
      <c r="F980" s="9">
        <v>-2.6589595375722586E-2</v>
      </c>
      <c r="G980" s="9">
        <v>-2.657807308970106E-2</v>
      </c>
      <c r="H980" s="9">
        <v>-6.9052102950407646E-3</v>
      </c>
    </row>
    <row r="981" spans="1:8" x14ac:dyDescent="0.15">
      <c r="A981" s="6">
        <v>39827</v>
      </c>
      <c r="B981" s="9">
        <v>5.8050187910827312E-2</v>
      </c>
      <c r="C981" s="9">
        <v>3.4334763948497882E-2</v>
      </c>
      <c r="D981" s="9">
        <v>8.0721003134796243E-2</v>
      </c>
      <c r="E981" s="9">
        <v>6.1128526645767955E-2</v>
      </c>
      <c r="F981" s="9">
        <v>4.2161520190023838E-2</v>
      </c>
      <c r="G981" s="9">
        <v>5.3469852104664373E-2</v>
      </c>
      <c r="H981" s="9">
        <v>7.6485461441213598E-2</v>
      </c>
    </row>
    <row r="982" spans="1:8" x14ac:dyDescent="0.15">
      <c r="A982" s="6">
        <v>39828</v>
      </c>
      <c r="B982" s="9">
        <v>5.8476878550308697E-3</v>
      </c>
      <c r="C982" s="9">
        <v>2.7662517289073207E-3</v>
      </c>
      <c r="D982" s="9">
        <v>-4.8344210780748575E-4</v>
      </c>
      <c r="E982" s="9">
        <v>1.477104874446189E-3</v>
      </c>
      <c r="F982" s="9">
        <v>-2.2792022792021971E-3</v>
      </c>
      <c r="G982" s="9">
        <v>1.1879049676025932E-2</v>
      </c>
      <c r="H982" s="9">
        <v>2.1726365237815459E-2</v>
      </c>
    </row>
    <row r="983" spans="1:8" x14ac:dyDescent="0.15">
      <c r="A983" s="6">
        <v>39829</v>
      </c>
      <c r="B983" s="9">
        <v>3.5241090555496769E-2</v>
      </c>
      <c r="C983" s="9">
        <v>2.4827586206896513E-2</v>
      </c>
      <c r="D983" s="9">
        <v>3.3615477629987955E-2</v>
      </c>
      <c r="E983" s="9">
        <v>3.4660766961651879E-2</v>
      </c>
      <c r="F983" s="9">
        <v>3.312392918332363E-2</v>
      </c>
      <c r="G983" s="9">
        <v>3.5218783351120608E-2</v>
      </c>
      <c r="H983" s="9">
        <v>5.0000000000000044E-2</v>
      </c>
    </row>
    <row r="984" spans="1:8" x14ac:dyDescent="0.15">
      <c r="A984" s="6">
        <v>39832</v>
      </c>
      <c r="B984" s="9">
        <v>1.2620905381945158E-2</v>
      </c>
      <c r="C984" s="9">
        <v>5.3835800807537915E-3</v>
      </c>
      <c r="D984" s="9">
        <v>2.1759475900795522E-2</v>
      </c>
      <c r="E984" s="9">
        <v>1.92444761225945E-2</v>
      </c>
      <c r="F984" s="9">
        <v>1.8518518518518601E-2</v>
      </c>
      <c r="G984" s="9">
        <v>2.0618556701033075E-3</v>
      </c>
      <c r="H984" s="9">
        <v>8.7575259989052245E-3</v>
      </c>
    </row>
    <row r="985" spans="1:8" x14ac:dyDescent="0.15">
      <c r="A985" s="6">
        <v>39833</v>
      </c>
      <c r="B985" s="9">
        <v>1.248511318137191E-2</v>
      </c>
      <c r="C985" s="9">
        <v>5.3547523427042165E-3</v>
      </c>
      <c r="D985" s="9">
        <v>1.5113350125944613E-2</v>
      </c>
      <c r="E985" s="9">
        <v>1.4685314685314532E-2</v>
      </c>
      <c r="F985" s="9">
        <v>0</v>
      </c>
      <c r="G985" s="9">
        <v>7.2016460905348634E-3</v>
      </c>
      <c r="H985" s="9">
        <v>3.2555615843733232E-2</v>
      </c>
    </row>
    <row r="986" spans="1:8" x14ac:dyDescent="0.15">
      <c r="A986" s="6">
        <v>39834</v>
      </c>
      <c r="B986" s="9">
        <v>6.6627364995167819E-3</v>
      </c>
      <c r="C986" s="9">
        <v>5.3262316910784868E-3</v>
      </c>
      <c r="D986" s="9">
        <v>1.0376720054139366E-2</v>
      </c>
      <c r="E986" s="9">
        <v>6.8917987594763197E-4</v>
      </c>
      <c r="F986" s="9">
        <v>1.8181818181818299E-2</v>
      </c>
      <c r="G986" s="9">
        <v>-5.107252298263476E-3</v>
      </c>
      <c r="H986" s="9">
        <v>1.0509721492380386E-2</v>
      </c>
    </row>
    <row r="987" spans="1:8" x14ac:dyDescent="0.15">
      <c r="A987" s="6">
        <v>39835</v>
      </c>
      <c r="B987" s="9">
        <v>5.1041636599833224E-3</v>
      </c>
      <c r="C987" s="9">
        <v>-3.9735099337748769E-3</v>
      </c>
      <c r="D987" s="9">
        <v>6.6979236436706113E-3</v>
      </c>
      <c r="E987" s="9">
        <v>1.1019283746556585E-2</v>
      </c>
      <c r="F987" s="9">
        <v>2.2121535181236718E-2</v>
      </c>
      <c r="G987" s="9">
        <v>3.0800821355234653E-3</v>
      </c>
      <c r="H987" s="9">
        <v>-8.3203328133125698E-3</v>
      </c>
    </row>
    <row r="988" spans="1:8" x14ac:dyDescent="0.15">
      <c r="A988" s="6">
        <v>39836</v>
      </c>
      <c r="B988" s="9">
        <v>2.9176256919870394E-3</v>
      </c>
      <c r="C988" s="9">
        <v>1.3297872340425343E-3</v>
      </c>
      <c r="D988" s="9">
        <v>1.286316256376141E-2</v>
      </c>
      <c r="E988" s="9">
        <v>-1.4305177111716527E-2</v>
      </c>
      <c r="F988" s="9">
        <v>-1.3037809647979182E-2</v>
      </c>
      <c r="G988" s="9">
        <v>3.2753326509723735E-2</v>
      </c>
      <c r="H988" s="9">
        <v>-2.0975353959097331E-3</v>
      </c>
    </row>
    <row r="989" spans="1:8" x14ac:dyDescent="0.15">
      <c r="A989" s="6">
        <v>39846</v>
      </c>
      <c r="B989" s="9">
        <v>-5.277627771705466E-3</v>
      </c>
      <c r="C989" s="9">
        <v>3.9840637450199168E-3</v>
      </c>
      <c r="D989" s="9">
        <v>-2.2772060433544961E-2</v>
      </c>
      <c r="E989" s="9">
        <v>0</v>
      </c>
      <c r="F989" s="9">
        <v>-1.3210039630118908E-2</v>
      </c>
      <c r="G989" s="9">
        <v>1.189296333002976E-2</v>
      </c>
      <c r="H989" s="9">
        <v>-1.1560693641618602E-2</v>
      </c>
    </row>
    <row r="990" spans="1:8" x14ac:dyDescent="0.15">
      <c r="A990" s="6">
        <v>39847</v>
      </c>
      <c r="B990" s="9">
        <v>3.3363646639035682E-2</v>
      </c>
      <c r="C990" s="9">
        <v>2.6455026455026509E-2</v>
      </c>
      <c r="D990" s="9">
        <v>2.3302711180819946E-2</v>
      </c>
      <c r="E990" s="9">
        <v>6.0124395300621858E-2</v>
      </c>
      <c r="F990" s="9">
        <v>1.7938420348059037E-2</v>
      </c>
      <c r="G990" s="9">
        <v>3.036238981390782E-2</v>
      </c>
      <c r="H990" s="9">
        <v>4.1998936735778925E-2</v>
      </c>
    </row>
    <row r="991" spans="1:8" x14ac:dyDescent="0.15">
      <c r="A991" s="6">
        <v>39848</v>
      </c>
      <c r="B991" s="9">
        <v>4.7785606724122909E-2</v>
      </c>
      <c r="C991" s="9">
        <v>3.3505154639175139E-2</v>
      </c>
      <c r="D991" s="9">
        <v>5.0361287497262985E-2</v>
      </c>
      <c r="E991" s="9">
        <v>6.5189048239895797E-2</v>
      </c>
      <c r="F991" s="9">
        <v>5.023671751709613E-2</v>
      </c>
      <c r="G991" s="9">
        <v>3.2319391634980876E-2</v>
      </c>
      <c r="H991" s="9">
        <v>5.5102040816326525E-2</v>
      </c>
    </row>
    <row r="992" spans="1:8" x14ac:dyDescent="0.15">
      <c r="A992" s="6">
        <v>39849</v>
      </c>
      <c r="B992" s="9">
        <v>-2.344796910434201E-2</v>
      </c>
      <c r="C992" s="9">
        <v>-2.3690773067331583E-2</v>
      </c>
      <c r="D992" s="9">
        <v>-2.3973316656243471E-2</v>
      </c>
      <c r="E992" s="9">
        <v>-1.4075887392900888E-2</v>
      </c>
      <c r="F992" s="9">
        <v>6.2609566741798073E-3</v>
      </c>
      <c r="G992" s="9">
        <v>-4.6040515653775316E-2</v>
      </c>
      <c r="H992" s="9">
        <v>-3.9168278529980616E-2</v>
      </c>
    </row>
    <row r="993" spans="1:8" x14ac:dyDescent="0.15">
      <c r="A993" s="6">
        <v>39850</v>
      </c>
      <c r="B993" s="9">
        <v>2.9635828037377337E-2</v>
      </c>
      <c r="C993" s="9">
        <v>3.4482758620689502E-2</v>
      </c>
      <c r="D993" s="9">
        <v>2.6270824434002416E-2</v>
      </c>
      <c r="E993" s="9">
        <v>2.9795158286778367E-2</v>
      </c>
      <c r="F993" s="9">
        <v>2.9118964659034408E-2</v>
      </c>
      <c r="G993" s="9">
        <v>2.8957528957529011E-2</v>
      </c>
      <c r="H993" s="9">
        <v>2.9189733266230311E-2</v>
      </c>
    </row>
    <row r="994" spans="1:8" x14ac:dyDescent="0.15">
      <c r="A994" s="6">
        <v>39853</v>
      </c>
      <c r="B994" s="9">
        <v>1.4717250050335751E-2</v>
      </c>
      <c r="C994" s="9">
        <v>3.8271604938271642E-2</v>
      </c>
      <c r="D994" s="9">
        <v>1.311134235171707E-2</v>
      </c>
      <c r="E994" s="9">
        <v>7.2332730560580316E-3</v>
      </c>
      <c r="F994" s="9">
        <v>1.0157194679564663E-2</v>
      </c>
      <c r="G994" s="9">
        <v>1.2195121951219523E-2</v>
      </c>
      <c r="H994" s="9">
        <v>7.3349633251835744E-3</v>
      </c>
    </row>
    <row r="995" spans="1:8" x14ac:dyDescent="0.15">
      <c r="A995" s="6">
        <v>39854</v>
      </c>
      <c r="B995" s="9">
        <v>-2.000273512218135E-3</v>
      </c>
      <c r="C995" s="9">
        <v>9.5124851367420771E-3</v>
      </c>
      <c r="D995" s="9">
        <v>-2.2596548890714274E-3</v>
      </c>
      <c r="E995" s="9">
        <v>-1.0771992818671472E-2</v>
      </c>
      <c r="F995" s="9">
        <v>-4.0699066315538213E-3</v>
      </c>
      <c r="G995" s="9">
        <v>1.1121408711770142E-2</v>
      </c>
      <c r="H995" s="9">
        <v>-1.5533980582524309E-2</v>
      </c>
    </row>
    <row r="996" spans="1:8" x14ac:dyDescent="0.15">
      <c r="A996" s="6">
        <v>39855</v>
      </c>
      <c r="B996" s="9">
        <v>1.8945979811770392E-2</v>
      </c>
      <c r="C996" s="9">
        <v>7.4204946996466292E-2</v>
      </c>
      <c r="D996" s="9">
        <v>-1.0706197241095339E-2</v>
      </c>
      <c r="E996" s="9">
        <v>1.0889292196007316E-2</v>
      </c>
      <c r="F996" s="9">
        <v>1.0096153846153921E-2</v>
      </c>
      <c r="G996" s="9">
        <v>3.1164069660861493E-2</v>
      </c>
      <c r="H996" s="9">
        <v>-1.9723865877713243E-3</v>
      </c>
    </row>
    <row r="997" spans="1:8" x14ac:dyDescent="0.15">
      <c r="A997" s="6">
        <v>39856</v>
      </c>
      <c r="B997" s="9">
        <v>-2.7885161853185254E-2</v>
      </c>
      <c r="C997" s="9">
        <v>-2.3026315789473562E-2</v>
      </c>
      <c r="D997" s="9">
        <v>-3.5796045785639885E-2</v>
      </c>
      <c r="E997" s="9">
        <v>-2.8126870137642257E-2</v>
      </c>
      <c r="F997" s="9">
        <v>-3.1651594478819711E-2</v>
      </c>
      <c r="G997" s="9">
        <v>-1.0666666666666602E-2</v>
      </c>
      <c r="H997" s="9">
        <v>-3.8043478260869512E-2</v>
      </c>
    </row>
    <row r="998" spans="1:8" x14ac:dyDescent="0.15">
      <c r="A998" s="6">
        <v>39857</v>
      </c>
      <c r="B998" s="9">
        <v>3.1253032118638835E-2</v>
      </c>
      <c r="C998" s="9">
        <v>5.4994388327721744E-2</v>
      </c>
      <c r="D998" s="9">
        <v>2.762788689833795E-2</v>
      </c>
      <c r="E998" s="9">
        <v>3.0172413793103647E-2</v>
      </c>
      <c r="F998" s="9">
        <v>2.8508232981076631E-2</v>
      </c>
      <c r="G998" s="9">
        <v>2.515723270440251E-2</v>
      </c>
      <c r="H998" s="9">
        <v>2.1058038007190527E-2</v>
      </c>
    </row>
    <row r="999" spans="1:8" x14ac:dyDescent="0.15">
      <c r="A999" s="6">
        <v>39860</v>
      </c>
      <c r="B999" s="9">
        <v>4.0504852727048547E-2</v>
      </c>
      <c r="C999" s="9">
        <v>2.1276595744680771E-2</v>
      </c>
      <c r="D999" s="9">
        <v>4.1377861793740811E-2</v>
      </c>
      <c r="E999" s="9">
        <v>4.7818290496114857E-2</v>
      </c>
      <c r="F999" s="9">
        <v>4.39665471923536E-2</v>
      </c>
      <c r="G999" s="9">
        <v>4.382120946538115E-2</v>
      </c>
      <c r="H999" s="9">
        <v>4.4768611670020109E-2</v>
      </c>
    </row>
    <row r="1000" spans="1:8" x14ac:dyDescent="0.15">
      <c r="A1000" s="6">
        <v>39861</v>
      </c>
      <c r="B1000" s="9">
        <v>-2.8660930567035853E-2</v>
      </c>
      <c r="C1000" s="9">
        <v>-4.1666666666666741E-2</v>
      </c>
      <c r="D1000" s="9">
        <v>-1.9362646228317848E-2</v>
      </c>
      <c r="E1000" s="9">
        <v>-3.422703936109539E-2</v>
      </c>
      <c r="F1000" s="9">
        <v>-3.0670634012359699E-2</v>
      </c>
      <c r="G1000" s="9">
        <v>-1.7632241813602123E-2</v>
      </c>
      <c r="H1000" s="9">
        <v>-2.8406355320173327E-2</v>
      </c>
    </row>
    <row r="1001" spans="1:8" x14ac:dyDescent="0.15">
      <c r="A1001" s="6">
        <v>39862</v>
      </c>
      <c r="B1001" s="9">
        <v>-4.8359202198157536E-2</v>
      </c>
      <c r="C1001" s="9">
        <v>-5.9782608695652106E-2</v>
      </c>
      <c r="D1001" s="9">
        <v>-4.3809132044426047E-2</v>
      </c>
      <c r="E1001" s="9">
        <v>-5.8476077968103946E-2</v>
      </c>
      <c r="F1001" s="9">
        <v>-5.3128689492325853E-2</v>
      </c>
      <c r="G1001" s="9">
        <v>-3.3333333333333215E-2</v>
      </c>
      <c r="H1001" s="9">
        <v>-4.1625371655104049E-2</v>
      </c>
    </row>
    <row r="1002" spans="1:8" x14ac:dyDescent="0.15">
      <c r="A1002" s="6">
        <v>39863</v>
      </c>
      <c r="B1002" s="9">
        <v>-9.0426724758122159E-3</v>
      </c>
      <c r="C1002" s="9">
        <v>1.0404624277456698E-2</v>
      </c>
      <c r="D1002" s="9">
        <v>-1.8283501828350257E-2</v>
      </c>
      <c r="E1002" s="9">
        <v>-8.7829360100375453E-3</v>
      </c>
      <c r="F1002" s="9">
        <v>-6.2344139650872821E-3</v>
      </c>
      <c r="G1002" s="9">
        <v>-1.3262599469496039E-2</v>
      </c>
      <c r="H1002" s="9">
        <v>-1.8097207859358866E-2</v>
      </c>
    </row>
    <row r="1003" spans="1:8" x14ac:dyDescent="0.15">
      <c r="A1003" s="6">
        <v>39864</v>
      </c>
      <c r="B1003" s="9">
        <v>1.484791691887577E-2</v>
      </c>
      <c r="C1003" s="9">
        <v>1.3729977116704761E-2</v>
      </c>
      <c r="D1003" s="9">
        <v>9.6406660823837864E-3</v>
      </c>
      <c r="E1003" s="9">
        <v>1.2025316455696267E-2</v>
      </c>
      <c r="F1003" s="9">
        <v>1.6813048933500774E-2</v>
      </c>
      <c r="G1003" s="9">
        <v>1.7921146953404854E-2</v>
      </c>
      <c r="H1003" s="9">
        <v>1.8957345971564177E-2</v>
      </c>
    </row>
    <row r="1004" spans="1:8" x14ac:dyDescent="0.15">
      <c r="A1004" s="6">
        <v>39867</v>
      </c>
      <c r="B1004" s="9">
        <v>4.589988641055387E-2</v>
      </c>
      <c r="C1004" s="9">
        <v>5.1918735891647971E-2</v>
      </c>
      <c r="D1004" s="9">
        <v>4.383680555555558E-2</v>
      </c>
      <c r="E1004" s="9">
        <v>4.0650406504065151E-2</v>
      </c>
      <c r="F1004" s="9">
        <v>2.6653504442250675E-2</v>
      </c>
      <c r="G1004" s="9">
        <v>7.3063380281690238E-2</v>
      </c>
      <c r="H1004" s="9">
        <v>3.9276485788113602E-2</v>
      </c>
    </row>
    <row r="1005" spans="1:8" x14ac:dyDescent="0.15">
      <c r="A1005" s="6">
        <v>39868</v>
      </c>
      <c r="B1005" s="9">
        <v>-6.0918095775984858E-2</v>
      </c>
      <c r="C1005" s="9">
        <v>-6.1158798283261873E-2</v>
      </c>
      <c r="D1005" s="9">
        <v>-6.528066528066534E-2</v>
      </c>
      <c r="E1005" s="9">
        <v>-6.4302884615384581E-2</v>
      </c>
      <c r="F1005" s="9">
        <v>-6.2019230769230771E-2</v>
      </c>
      <c r="G1005" s="9">
        <v>-4.511894995898269E-2</v>
      </c>
      <c r="H1005" s="9">
        <v>-6.762804574838388E-2</v>
      </c>
    </row>
    <row r="1006" spans="1:8" x14ac:dyDescent="0.15">
      <c r="A1006" s="6">
        <v>39869</v>
      </c>
      <c r="B1006" s="9">
        <v>3.7449879879971802E-2</v>
      </c>
      <c r="C1006" s="9">
        <v>4.0000000000000036E-2</v>
      </c>
      <c r="D1006" s="9">
        <v>4.0035587188611998E-2</v>
      </c>
      <c r="E1006" s="9">
        <v>3.2755298651252263E-2</v>
      </c>
      <c r="F1006" s="9">
        <v>3.2034853921066198E-2</v>
      </c>
      <c r="G1006" s="9">
        <v>4.4673539518900407E-2</v>
      </c>
      <c r="H1006" s="9">
        <v>3.5199999999999898E-2</v>
      </c>
    </row>
    <row r="1007" spans="1:8" x14ac:dyDescent="0.15">
      <c r="A1007" s="6">
        <v>39870</v>
      </c>
      <c r="B1007" s="9">
        <v>-2.8838048676373445E-2</v>
      </c>
      <c r="C1007" s="9">
        <v>-2.417582417582409E-2</v>
      </c>
      <c r="D1007" s="9">
        <v>7.0573139435416987E-3</v>
      </c>
      <c r="E1007" s="9">
        <v>-4.1666666666666519E-2</v>
      </c>
      <c r="F1007" s="9">
        <v>-4.1470076980382409E-2</v>
      </c>
      <c r="G1007" s="9">
        <v>-3.2072368421052655E-2</v>
      </c>
      <c r="H1007" s="9">
        <v>-4.0700669757856689E-2</v>
      </c>
    </row>
    <row r="1008" spans="1:8" x14ac:dyDescent="0.15">
      <c r="A1008" s="6">
        <v>39871</v>
      </c>
      <c r="B1008" s="9">
        <v>2.5028996119686009E-2</v>
      </c>
      <c r="C1008" s="9">
        <v>1.6891891891891664E-2</v>
      </c>
      <c r="D1008" s="9">
        <v>3.3128052665109209E-2</v>
      </c>
      <c r="E1008" s="9">
        <v>4.6722907203114783E-2</v>
      </c>
      <c r="F1008" s="9">
        <v>1.2953367875647714E-2</v>
      </c>
      <c r="G1008" s="9">
        <v>2.9736618521665203E-2</v>
      </c>
      <c r="H1008" s="9">
        <v>1.074113856068748E-2</v>
      </c>
    </row>
    <row r="1009" spans="1:8" x14ac:dyDescent="0.15">
      <c r="A1009" s="6">
        <v>39874</v>
      </c>
      <c r="B1009" s="9">
        <v>-1.6548484693304333E-2</v>
      </c>
      <c r="C1009" s="9">
        <v>-2.3255813953488302E-2</v>
      </c>
      <c r="D1009" s="9">
        <v>-9.0441932168550121E-3</v>
      </c>
      <c r="E1009" s="9">
        <v>-4.3397396156230617E-3</v>
      </c>
      <c r="F1009" s="9">
        <v>-6.3938618925831747E-3</v>
      </c>
      <c r="G1009" s="9">
        <v>-3.7128712871287051E-2</v>
      </c>
      <c r="H1009" s="9">
        <v>-1.9128586609989395E-2</v>
      </c>
    </row>
    <row r="1010" spans="1:8" x14ac:dyDescent="0.15">
      <c r="A1010" s="6">
        <v>39875</v>
      </c>
      <c r="B1010" s="9">
        <v>-2.483182932399201E-2</v>
      </c>
      <c r="C1010" s="9">
        <v>-3.5147392290249435E-2</v>
      </c>
      <c r="D1010" s="9">
        <v>-3.85812072184194E-2</v>
      </c>
      <c r="E1010" s="9">
        <v>6.8493150684934001E-3</v>
      </c>
      <c r="F1010" s="9">
        <v>-1.492921492921484E-2</v>
      </c>
      <c r="G1010" s="9">
        <v>-3.6846615252784876E-2</v>
      </c>
      <c r="H1010" s="9">
        <v>-3.0335861321776902E-2</v>
      </c>
    </row>
    <row r="1011" spans="1:8" x14ac:dyDescent="0.15">
      <c r="A1011" s="6">
        <v>39876</v>
      </c>
      <c r="B1011" s="9">
        <v>8.3684533621498858E-2</v>
      </c>
      <c r="C1011" s="9">
        <v>7.7555816686251555E-2</v>
      </c>
      <c r="D1011" s="9">
        <v>9.9892125134843468E-2</v>
      </c>
      <c r="E1011" s="9">
        <v>8.2869511440939903E-2</v>
      </c>
      <c r="F1011" s="9">
        <v>6.9767441860465018E-2</v>
      </c>
      <c r="G1011" s="9">
        <v>8.0960854092526624E-2</v>
      </c>
      <c r="H1011" s="9">
        <v>9.1061452513966579E-2</v>
      </c>
    </row>
    <row r="1012" spans="1:8" x14ac:dyDescent="0.15">
      <c r="A1012" s="6">
        <v>39877</v>
      </c>
      <c r="B1012" s="9">
        <v>2.9467969308939617E-2</v>
      </c>
      <c r="C1012" s="9">
        <v>3.9258451472191869E-2</v>
      </c>
      <c r="D1012" s="9">
        <v>3.0011769321302451E-2</v>
      </c>
      <c r="E1012" s="9">
        <v>2.627070245573937E-2</v>
      </c>
      <c r="F1012" s="9">
        <v>1.6121152906692915E-2</v>
      </c>
      <c r="G1012" s="9">
        <v>4.7736625514403386E-2</v>
      </c>
      <c r="H1012" s="9">
        <v>1.7409114183307706E-2</v>
      </c>
    </row>
    <row r="1013" spans="1:8" x14ac:dyDescent="0.15">
      <c r="A1013" s="6">
        <v>39878</v>
      </c>
      <c r="B1013" s="9">
        <v>-3.476290722532934E-3</v>
      </c>
      <c r="C1013" s="9">
        <v>2.0986358866736943E-3</v>
      </c>
      <c r="D1013" s="9">
        <v>1.2569034469624984E-2</v>
      </c>
      <c r="E1013" s="9">
        <v>-2.3372287145241977E-2</v>
      </c>
      <c r="F1013" s="9">
        <v>-2.1875000000000089E-2</v>
      </c>
      <c r="G1013" s="9">
        <v>-2.3566378633150808E-3</v>
      </c>
      <c r="H1013" s="9">
        <v>1.2078510317060864E-2</v>
      </c>
    </row>
    <row r="1014" spans="1:8" x14ac:dyDescent="0.15">
      <c r="A1014" s="6">
        <v>39881</v>
      </c>
      <c r="B1014" s="9">
        <v>-3.358728227688549E-2</v>
      </c>
      <c r="C1014" s="9">
        <v>-3.2460732984293195E-2</v>
      </c>
      <c r="D1014" s="9">
        <v>-4.6454767726161306E-2</v>
      </c>
      <c r="E1014" s="9">
        <v>-4.2165242165242312E-2</v>
      </c>
      <c r="F1014" s="9">
        <v>-2.0643892848365653E-2</v>
      </c>
      <c r="G1014" s="9">
        <v>-3.5433070866141669E-2</v>
      </c>
      <c r="H1014" s="9">
        <v>-2.4365987071108819E-2</v>
      </c>
    </row>
    <row r="1015" spans="1:8" x14ac:dyDescent="0.15">
      <c r="A1015" s="6">
        <v>39882</v>
      </c>
      <c r="B1015" s="9">
        <v>1.437274630362336E-2</v>
      </c>
      <c r="C1015" s="9">
        <v>6.4935064935065512E-3</v>
      </c>
      <c r="D1015" s="9">
        <v>2.1696252465483123E-2</v>
      </c>
      <c r="E1015" s="9">
        <v>7.1386079714457207E-3</v>
      </c>
      <c r="F1015" s="9">
        <v>8.2810539523212601E-3</v>
      </c>
      <c r="G1015" s="9">
        <v>1.7142857142857126E-2</v>
      </c>
      <c r="H1015" s="9">
        <v>2.5484199796126372E-2</v>
      </c>
    </row>
    <row r="1016" spans="1:8" x14ac:dyDescent="0.15">
      <c r="A1016" s="6">
        <v>39883</v>
      </c>
      <c r="B1016" s="9">
        <v>-1.5543120166362435E-2</v>
      </c>
      <c r="C1016" s="9">
        <v>-2.0430107526881902E-2</v>
      </c>
      <c r="D1016" s="9">
        <v>-1.7953667953667929E-2</v>
      </c>
      <c r="E1016" s="9">
        <v>-2.3626698168930815E-2</v>
      </c>
      <c r="F1016" s="9" t="s">
        <v>2</v>
      </c>
      <c r="G1016" s="9">
        <v>-2.1669341894061112E-2</v>
      </c>
      <c r="H1016" s="9">
        <v>5.9642147117295874E-3</v>
      </c>
    </row>
    <row r="1017" spans="1:8" x14ac:dyDescent="0.15">
      <c r="A1017" s="6">
        <v>39884</v>
      </c>
      <c r="B1017" s="9">
        <v>-1.2378836488704349E-2</v>
      </c>
      <c r="C1017" s="9">
        <v>-7.6838638858397479E-3</v>
      </c>
      <c r="D1017" s="9">
        <v>-1.6709258895223011E-2</v>
      </c>
      <c r="E1017" s="9">
        <v>-2.4198427102238518E-2</v>
      </c>
      <c r="F1017" s="9" t="s">
        <v>2</v>
      </c>
      <c r="G1017" s="9">
        <v>-9.8441345365052335E-3</v>
      </c>
      <c r="H1017" s="9">
        <v>-3.4584980237152285E-3</v>
      </c>
    </row>
    <row r="1018" spans="1:8" x14ac:dyDescent="0.15">
      <c r="A1018" s="6">
        <v>39885</v>
      </c>
      <c r="B1018" s="9">
        <v>-8.7727301791508117E-3</v>
      </c>
      <c r="C1018" s="9">
        <v>-1.5486725663716672E-2</v>
      </c>
      <c r="D1018" s="9">
        <v>-4.9980007996801579E-3</v>
      </c>
      <c r="E1018" s="9">
        <v>-7.4395536267822804E-3</v>
      </c>
      <c r="F1018" s="9">
        <v>-1.0464522715671221E-2</v>
      </c>
      <c r="G1018" s="9">
        <v>-1.3256006628003303E-2</v>
      </c>
      <c r="H1018" s="9">
        <v>-9.9157164105123652E-4</v>
      </c>
    </row>
    <row r="1019" spans="1:8" x14ac:dyDescent="0.15">
      <c r="A1019" s="6">
        <v>39888</v>
      </c>
      <c r="B1019" s="9">
        <v>4.0882366117838242E-2</v>
      </c>
      <c r="C1019" s="9">
        <v>3.4831460674157322E-2</v>
      </c>
      <c r="D1019" s="9">
        <v>4.4605183845690233E-2</v>
      </c>
      <c r="E1019" s="9">
        <v>3.8101186758276118E-2</v>
      </c>
      <c r="F1019" s="9">
        <v>1.4960020634511073E-2</v>
      </c>
      <c r="G1019" s="9">
        <v>4.2821158690176331E-2</v>
      </c>
      <c r="H1019" s="9">
        <v>6.9975186104218379E-2</v>
      </c>
    </row>
    <row r="1020" spans="1:8" x14ac:dyDescent="0.15">
      <c r="A1020" s="6">
        <v>39889</v>
      </c>
      <c r="B1020" s="9">
        <v>2.9938902999899136E-2</v>
      </c>
      <c r="C1020" s="9">
        <v>2.4972855591747889E-2</v>
      </c>
      <c r="D1020" s="9">
        <v>3.3660319292171614E-2</v>
      </c>
      <c r="E1020" s="9">
        <v>2.8279181708784629E-2</v>
      </c>
      <c r="F1020" s="9">
        <v>3.1766200762388896E-2</v>
      </c>
      <c r="G1020" s="9">
        <v>4.7504025764895319E-2</v>
      </c>
      <c r="H1020" s="9">
        <v>1.3450834879406459E-2</v>
      </c>
    </row>
    <row r="1021" spans="1:8" x14ac:dyDescent="0.15">
      <c r="A1021" s="6">
        <v>39890</v>
      </c>
      <c r="B1021" s="9">
        <v>-9.5726646195982146E-3</v>
      </c>
      <c r="C1021" s="9">
        <v>-8.4745762711864181E-3</v>
      </c>
      <c r="D1021" s="9">
        <v>-1.2653516933382902E-2</v>
      </c>
      <c r="E1021" s="9">
        <v>-7.02165008777067E-3</v>
      </c>
      <c r="F1021" s="9">
        <v>-8.1280788177339192E-3</v>
      </c>
      <c r="G1021" s="9">
        <v>-1.3835511145272816E-2</v>
      </c>
      <c r="H1021" s="9">
        <v>-7.3226544622425616E-3</v>
      </c>
    </row>
    <row r="1022" spans="1:8" x14ac:dyDescent="0.15">
      <c r="A1022" s="6">
        <v>39891</v>
      </c>
      <c r="B1022" s="9">
        <v>1.5705647316460736E-2</v>
      </c>
      <c r="C1022" s="9">
        <v>2.2435897435897578E-2</v>
      </c>
      <c r="D1022" s="9">
        <v>1.6019600452318095E-2</v>
      </c>
      <c r="E1022" s="9">
        <v>1.6499705362404304E-2</v>
      </c>
      <c r="F1022" s="9">
        <v>1.0429600198659017E-2</v>
      </c>
      <c r="G1022" s="9">
        <v>1.8706157443491911E-2</v>
      </c>
      <c r="H1022" s="9">
        <v>1.0142923005993509E-2</v>
      </c>
    </row>
    <row r="1023" spans="1:8" x14ac:dyDescent="0.15">
      <c r="A1023" s="6">
        <v>39892</v>
      </c>
      <c r="B1023" s="9">
        <v>-1.1473545691093582E-2</v>
      </c>
      <c r="C1023" s="9">
        <v>2.0898641588296796E-2</v>
      </c>
      <c r="D1023" s="9">
        <v>-1.9847894639213326E-2</v>
      </c>
      <c r="E1023" s="9">
        <v>-1.6231884057971047E-2</v>
      </c>
      <c r="F1023" s="9">
        <v>-8.3558613910050816E-3</v>
      </c>
      <c r="G1023" s="9">
        <v>-2.0657995409334329E-2</v>
      </c>
      <c r="H1023" s="9">
        <v>-2.4646280237334506E-2</v>
      </c>
    </row>
    <row r="1024" spans="1:8" x14ac:dyDescent="0.15">
      <c r="A1024" s="6">
        <v>39895</v>
      </c>
      <c r="B1024" s="9">
        <v>3.4504844775140639E-2</v>
      </c>
      <c r="C1024" s="9">
        <v>2.1494370522006312E-2</v>
      </c>
      <c r="D1024" s="9">
        <v>4.6555639666918891E-2</v>
      </c>
      <c r="E1024" s="9">
        <v>4.1249263406010872E-2</v>
      </c>
      <c r="F1024" s="9" t="s">
        <v>2</v>
      </c>
      <c r="G1024" s="9">
        <v>3.0468749999999822E-2</v>
      </c>
      <c r="H1024" s="9">
        <v>3.2756200280767311E-2</v>
      </c>
    </row>
    <row r="1025" spans="1:8" x14ac:dyDescent="0.15">
      <c r="A1025" s="6">
        <v>39896</v>
      </c>
      <c r="B1025" s="9">
        <v>-8.6615374935654636E-4</v>
      </c>
      <c r="C1025" s="9">
        <v>-7.014028056112287E-3</v>
      </c>
      <c r="D1025" s="9">
        <v>1.3381555153707092E-2</v>
      </c>
      <c r="E1025" s="9">
        <v>-1.4148273910582931E-2</v>
      </c>
      <c r="F1025" s="9" t="s">
        <v>2</v>
      </c>
      <c r="G1025" s="9">
        <v>-6.0652009097801329E-3</v>
      </c>
      <c r="H1025" s="9">
        <v>9.5151789759855276E-3</v>
      </c>
    </row>
    <row r="1026" spans="1:8" x14ac:dyDescent="0.15">
      <c r="A1026" s="6">
        <v>39897</v>
      </c>
      <c r="B1026" s="9">
        <v>-6.5743315482977667E-3</v>
      </c>
      <c r="C1026" s="9">
        <v>-1.6145307769929396E-2</v>
      </c>
      <c r="D1026" s="9">
        <v>1.3740185581727404E-2</v>
      </c>
      <c r="E1026" s="9">
        <v>-1.7795637198622427E-2</v>
      </c>
      <c r="F1026" s="9">
        <v>-8.0291970802919277E-3</v>
      </c>
      <c r="G1026" s="9">
        <v>-1.5255530129671957E-2</v>
      </c>
      <c r="H1026" s="9">
        <v>4.0394973070017048E-3</v>
      </c>
    </row>
    <row r="1027" spans="1:8" x14ac:dyDescent="0.15">
      <c r="A1027" s="6">
        <v>39898</v>
      </c>
      <c r="B1027" s="9">
        <v>4.3658906808145069E-2</v>
      </c>
      <c r="C1027" s="9">
        <v>3.4871794871794926E-2</v>
      </c>
      <c r="D1027" s="9">
        <v>4.5766590389015871E-2</v>
      </c>
      <c r="E1027" s="9">
        <v>6.1367621274108775E-2</v>
      </c>
      <c r="F1027" s="9">
        <v>3.875398577385325E-2</v>
      </c>
      <c r="G1027" s="9">
        <v>5.0348567002323819E-2</v>
      </c>
      <c r="H1027" s="9">
        <v>3.0844881537773761E-2</v>
      </c>
    </row>
    <row r="1028" spans="1:8" x14ac:dyDescent="0.15">
      <c r="A1028" s="6">
        <v>39899</v>
      </c>
      <c r="B1028" s="9">
        <v>6.352785132662131E-3</v>
      </c>
      <c r="C1028" s="9">
        <v>-1.982160555004886E-3</v>
      </c>
      <c r="D1028" s="9">
        <v>2.1040228917690529E-2</v>
      </c>
      <c r="E1028" s="9">
        <v>0</v>
      </c>
      <c r="F1028" s="9">
        <v>-1.8890200708382432E-3</v>
      </c>
      <c r="G1028" s="9">
        <v>6.6371681415928752E-3</v>
      </c>
      <c r="H1028" s="9">
        <v>1.4310494362532511E-2</v>
      </c>
    </row>
    <row r="1029" spans="1:8" x14ac:dyDescent="0.15">
      <c r="A1029" s="6">
        <v>39902</v>
      </c>
      <c r="B1029" s="9">
        <v>-3.7544004134873279E-3</v>
      </c>
      <c r="C1029" s="9">
        <v>-1.4895729890764708E-2</v>
      </c>
      <c r="D1029" s="9">
        <v>-7.5832509066929843E-3</v>
      </c>
      <c r="E1029" s="9">
        <v>1.0462555066079293E-2</v>
      </c>
      <c r="F1029" s="9">
        <v>4.0217648450435739E-3</v>
      </c>
      <c r="G1029" s="9">
        <v>-1.0256410256410331E-2</v>
      </c>
      <c r="H1029" s="9">
        <v>-4.2753313381788116E-3</v>
      </c>
    </row>
    <row r="1030" spans="1:8" x14ac:dyDescent="0.15">
      <c r="A1030" s="6">
        <v>39903</v>
      </c>
      <c r="B1030" s="9">
        <v>2.5574703621894326E-3</v>
      </c>
      <c r="C1030" s="9">
        <v>-2.0161290322580072E-3</v>
      </c>
      <c r="D1030" s="9">
        <v>-3.6544850498340109E-3</v>
      </c>
      <c r="E1030" s="9">
        <v>1.7983651226157971E-2</v>
      </c>
      <c r="F1030" s="9">
        <v>-2.120640904806681E-3</v>
      </c>
      <c r="G1030" s="9">
        <v>0</v>
      </c>
      <c r="H1030" s="9">
        <v>5.1524259338773248E-3</v>
      </c>
    </row>
    <row r="1031" spans="1:8" x14ac:dyDescent="0.15">
      <c r="A1031" s="6">
        <v>39904</v>
      </c>
      <c r="B1031" s="9">
        <v>-1.3352797505833587E-3</v>
      </c>
      <c r="C1031" s="9">
        <v>7.0707070707070052E-3</v>
      </c>
      <c r="D1031" s="9">
        <v>-5.0016672224074687E-3</v>
      </c>
      <c r="E1031" s="9">
        <v>-8.0299785867237183E-3</v>
      </c>
      <c r="F1031" s="9">
        <v>8.0283353010623948E-3</v>
      </c>
      <c r="G1031" s="9">
        <v>-6.6617320503330468E-3</v>
      </c>
      <c r="H1031" s="9">
        <v>-3.4173430158053186E-3</v>
      </c>
    </row>
    <row r="1032" spans="1:8" x14ac:dyDescent="0.15">
      <c r="A1032" s="6">
        <v>39905</v>
      </c>
      <c r="B1032" s="9">
        <v>9.5141557535598862E-3</v>
      </c>
      <c r="C1032" s="9">
        <v>2.0060180541623396E-3</v>
      </c>
      <c r="D1032" s="9">
        <v>2.3458445040214215E-3</v>
      </c>
      <c r="E1032" s="9">
        <v>-7.0156502968161671E-3</v>
      </c>
      <c r="F1032" s="9">
        <v>2.7172639962520506E-2</v>
      </c>
      <c r="G1032" s="9">
        <v>0</v>
      </c>
      <c r="H1032" s="9">
        <v>3.2576082297471221E-2</v>
      </c>
    </row>
    <row r="1033" spans="1:8" x14ac:dyDescent="0.15">
      <c r="A1033" s="6">
        <v>39906</v>
      </c>
      <c r="B1033" s="9">
        <v>3.2296056604894652E-2</v>
      </c>
      <c r="C1033" s="9">
        <v>2.4024024024024149E-2</v>
      </c>
      <c r="D1033" s="9">
        <v>1.8722835172183094E-2</v>
      </c>
      <c r="E1033" s="9">
        <v>4.4565217391304257E-2</v>
      </c>
      <c r="F1033" s="9">
        <v>7.4116305587229148E-2</v>
      </c>
      <c r="G1033" s="9">
        <v>1.1177347242921076E-2</v>
      </c>
      <c r="H1033" s="9">
        <v>2.1170610211706187E-2</v>
      </c>
    </row>
    <row r="1034" spans="1:8" x14ac:dyDescent="0.15">
      <c r="A1034" s="6">
        <v>39910</v>
      </c>
      <c r="B1034" s="9">
        <v>-1.1707976812620443E-2</v>
      </c>
      <c r="C1034" s="9">
        <v>-6.8426197458455462E-3</v>
      </c>
      <c r="D1034" s="9">
        <v>-1.7065966524450249E-2</v>
      </c>
      <c r="E1034" s="9">
        <v>-5.20291363163361E-3</v>
      </c>
      <c r="F1034" s="9">
        <v>3.6093418259024457E-3</v>
      </c>
      <c r="G1034" s="9">
        <v>-2.7266028002947751E-2</v>
      </c>
      <c r="H1034" s="9">
        <v>-1.7479674796747946E-2</v>
      </c>
    </row>
    <row r="1035" spans="1:8" x14ac:dyDescent="0.15">
      <c r="A1035" s="6">
        <v>39911</v>
      </c>
      <c r="B1035" s="9">
        <v>-4.7697747584066287E-2</v>
      </c>
      <c r="C1035" s="9">
        <v>-6.1023622047244208E-2</v>
      </c>
      <c r="D1035" s="9">
        <v>-4.3405676126878179E-2</v>
      </c>
      <c r="E1035" s="9">
        <v>-5.3870292887029381E-2</v>
      </c>
      <c r="F1035" s="9">
        <v>-2.644383329807487E-2</v>
      </c>
      <c r="G1035" s="9">
        <v>-4.8484848484848353E-2</v>
      </c>
      <c r="H1035" s="9">
        <v>-5.2958212660322745E-2</v>
      </c>
    </row>
    <row r="1036" spans="1:8" x14ac:dyDescent="0.15">
      <c r="A1036" s="6">
        <v>39912</v>
      </c>
      <c r="B1036" s="9">
        <v>1.8560573911618101E-2</v>
      </c>
      <c r="C1036" s="9">
        <v>1.572327044025168E-2</v>
      </c>
      <c r="D1036" s="9">
        <v>5.2006980802792313E-2</v>
      </c>
      <c r="E1036" s="9">
        <v>1.1608623548922115E-2</v>
      </c>
      <c r="F1036" s="9">
        <v>5.4324206866580571E-3</v>
      </c>
      <c r="G1036" s="9">
        <v>9.5541401273884219E-3</v>
      </c>
      <c r="H1036" s="9">
        <v>1.7038007863696025E-2</v>
      </c>
    </row>
    <row r="1037" spans="1:8" x14ac:dyDescent="0.15">
      <c r="A1037" s="6">
        <v>39913</v>
      </c>
      <c r="B1037" s="9">
        <v>1.540165603235355E-2</v>
      </c>
      <c r="C1037" s="9">
        <v>1.9607843137255054E-2</v>
      </c>
      <c r="D1037" s="9">
        <v>8.6264100862640802E-3</v>
      </c>
      <c r="E1037" s="9">
        <v>1.2568306010928953E-2</v>
      </c>
      <c r="F1037" s="9">
        <v>1.6209206829479239E-2</v>
      </c>
      <c r="G1037" s="9">
        <v>2.208201892744488E-2</v>
      </c>
      <c r="H1037" s="9">
        <v>1.3316151202749094E-2</v>
      </c>
    </row>
    <row r="1038" spans="1:8" x14ac:dyDescent="0.15">
      <c r="A1038" s="6">
        <v>39916</v>
      </c>
      <c r="B1038" s="9">
        <v>1.0854285412799758E-2</v>
      </c>
      <c r="C1038" s="9">
        <v>1.0121457489878471E-2</v>
      </c>
      <c r="D1038" s="9">
        <v>1.398026315789469E-2</v>
      </c>
      <c r="E1038" s="9">
        <v>2.5364274150026844E-2</v>
      </c>
      <c r="F1038" s="9">
        <v>1.2335176520629432E-2</v>
      </c>
      <c r="G1038" s="9">
        <v>9.2592592592593004E-3</v>
      </c>
      <c r="H1038" s="9">
        <v>-5.9347181008901906E-3</v>
      </c>
    </row>
    <row r="1039" spans="1:8" x14ac:dyDescent="0.15">
      <c r="A1039" s="6">
        <v>39917</v>
      </c>
      <c r="B1039" s="9">
        <v>9.6632508537403874E-3</v>
      </c>
      <c r="C1039" s="9">
        <v>4.0080160320641323E-3</v>
      </c>
      <c r="D1039" s="9">
        <v>9.2457420924574318E-3</v>
      </c>
      <c r="E1039" s="9">
        <v>3.1052631578947443E-2</v>
      </c>
      <c r="F1039" s="9">
        <v>0</v>
      </c>
      <c r="G1039" s="9">
        <v>1.4525993883792054E-2</v>
      </c>
      <c r="H1039" s="9">
        <v>-8.5287846481874041E-4</v>
      </c>
    </row>
    <row r="1040" spans="1:8" x14ac:dyDescent="0.15">
      <c r="A1040" s="6">
        <v>39918</v>
      </c>
      <c r="B1040" s="9">
        <v>-6.9050934625486948E-3</v>
      </c>
      <c r="C1040" s="9">
        <v>-2.9940119760478723E-3</v>
      </c>
      <c r="D1040" s="9">
        <v>-9.964641594342627E-3</v>
      </c>
      <c r="E1040" s="9">
        <v>-8.167432363450744E-3</v>
      </c>
      <c r="F1040" s="9">
        <v>-1.5756302521008347E-2</v>
      </c>
      <c r="G1040" s="9">
        <v>-7.5357950263752471E-3</v>
      </c>
      <c r="H1040" s="9">
        <v>2.9876227059326688E-3</v>
      </c>
    </row>
    <row r="1041" spans="1:8" x14ac:dyDescent="0.15">
      <c r="A1041" s="6">
        <v>39919</v>
      </c>
      <c r="B1041" s="9">
        <v>1.0107455991862227E-2</v>
      </c>
      <c r="C1041" s="9">
        <v>1.4014014014014142E-2</v>
      </c>
      <c r="D1041" s="9">
        <v>-2.2727272727273151E-3</v>
      </c>
      <c r="E1041" s="9">
        <v>5.6613484302625583E-3</v>
      </c>
      <c r="F1041" s="9">
        <v>4.4610458911419348E-2</v>
      </c>
      <c r="G1041" s="9">
        <v>7.5930144267277733E-4</v>
      </c>
      <c r="H1041" s="9">
        <v>-2.1276595744681437E-3</v>
      </c>
    </row>
    <row r="1042" spans="1:8" x14ac:dyDescent="0.15">
      <c r="A1042" s="6">
        <v>39920</v>
      </c>
      <c r="B1042" s="9">
        <v>-1.7776958244227148E-2</v>
      </c>
      <c r="C1042" s="9">
        <v>-1.9743336623889496E-2</v>
      </c>
      <c r="D1042" s="9">
        <v>-1.9199479336153624E-2</v>
      </c>
      <c r="E1042" s="9">
        <v>-2.4053224155578201E-2</v>
      </c>
      <c r="F1042" s="9">
        <v>-2.0433183489987794E-2</v>
      </c>
      <c r="G1042" s="9">
        <v>-1.896813353566007E-2</v>
      </c>
      <c r="H1042" s="9">
        <v>-4.2643923240937021E-3</v>
      </c>
    </row>
    <row r="1043" spans="1:8" x14ac:dyDescent="0.15">
      <c r="A1043" s="6">
        <v>39923</v>
      </c>
      <c r="B1043" s="9">
        <v>2.2093156245990841E-2</v>
      </c>
      <c r="C1043" s="9">
        <v>1.7119838872104776E-2</v>
      </c>
      <c r="D1043" s="9">
        <v>2.3224950232249464E-2</v>
      </c>
      <c r="E1043" s="9">
        <v>6.2926061877295325E-3</v>
      </c>
      <c r="F1043" s="9">
        <v>2.7743012098456532E-2</v>
      </c>
      <c r="G1043" s="9">
        <v>3.2482598607888713E-2</v>
      </c>
      <c r="H1043" s="9">
        <v>2.5695931477516032E-2</v>
      </c>
    </row>
    <row r="1044" spans="1:8" x14ac:dyDescent="0.15">
      <c r="A1044" s="6">
        <v>39924</v>
      </c>
      <c r="B1044" s="9">
        <v>-2.0208644453265607E-2</v>
      </c>
      <c r="C1044" s="9">
        <v>-1.3861386138613763E-2</v>
      </c>
      <c r="D1044" s="9">
        <v>-1.9941634241245065E-2</v>
      </c>
      <c r="E1044" s="9">
        <v>-4.3772798332464835E-2</v>
      </c>
      <c r="F1044" s="9">
        <v>-8.3214938096205504E-3</v>
      </c>
      <c r="G1044" s="9">
        <v>-1.5730337078651568E-2</v>
      </c>
      <c r="H1044" s="9">
        <v>-1.9624217118997866E-2</v>
      </c>
    </row>
    <row r="1045" spans="1:8" x14ac:dyDescent="0.15">
      <c r="A1045" s="6">
        <v>39925</v>
      </c>
      <c r="B1045" s="9">
        <v>-2.8797057213840276E-2</v>
      </c>
      <c r="C1045" s="9">
        <v>-1.807228915662662E-2</v>
      </c>
      <c r="D1045" s="9">
        <v>-1.8693134822167168E-2</v>
      </c>
      <c r="E1045" s="9">
        <v>-4.1961852861035598E-2</v>
      </c>
      <c r="F1045" s="9">
        <v>-3.6021285304952855E-2</v>
      </c>
      <c r="G1045" s="9">
        <v>-3.1202435312024379E-2</v>
      </c>
      <c r="H1045" s="9">
        <v>-2.6831345826235031E-2</v>
      </c>
    </row>
    <row r="1046" spans="1:8" x14ac:dyDescent="0.15">
      <c r="A1046" s="6">
        <v>39926</v>
      </c>
      <c r="B1046" s="9">
        <v>-3.4198978162208369E-3</v>
      </c>
      <c r="C1046" s="9">
        <v>-9.2024539877300082E-3</v>
      </c>
      <c r="D1046" s="9">
        <v>-3.371544167228846E-4</v>
      </c>
      <c r="E1046" s="9">
        <v>6.8259385665530026E-3</v>
      </c>
      <c r="F1046" s="9">
        <v>-2.4628450106157218E-2</v>
      </c>
      <c r="G1046" s="9">
        <v>1.5710919088767206E-3</v>
      </c>
      <c r="H1046" s="9">
        <v>5.2516411378553673E-3</v>
      </c>
    </row>
    <row r="1047" spans="1:8" x14ac:dyDescent="0.15">
      <c r="A1047" s="6">
        <v>39927</v>
      </c>
      <c r="B1047" s="9">
        <v>-1.1780511313560523E-2</v>
      </c>
      <c r="C1047" s="9">
        <v>-1.1351909184726505E-2</v>
      </c>
      <c r="D1047" s="9">
        <v>-1.3827993254637461E-2</v>
      </c>
      <c r="E1047" s="9">
        <v>-2.3728813559321882E-2</v>
      </c>
      <c r="F1047" s="9">
        <v>0</v>
      </c>
      <c r="G1047" s="9">
        <v>-7.8431372549019329E-3</v>
      </c>
      <c r="H1047" s="9">
        <v>-1.3931214627775357E-2</v>
      </c>
    </row>
    <row r="1048" spans="1:8" x14ac:dyDescent="0.15">
      <c r="A1048" s="6">
        <v>39930</v>
      </c>
      <c r="B1048" s="9">
        <v>-1.9438410938187007E-2</v>
      </c>
      <c r="C1048" s="9">
        <v>-2.1920668058455162E-2</v>
      </c>
      <c r="D1048" s="9">
        <v>-2.5820793433652511E-2</v>
      </c>
      <c r="E1048" s="9">
        <v>-1.5046296296296391E-2</v>
      </c>
      <c r="F1048" s="9">
        <v>-3.4610361340879359E-2</v>
      </c>
      <c r="G1048" s="9">
        <v>1.3438735177865535E-2</v>
      </c>
      <c r="H1048" s="9">
        <v>-3.2671081677704161E-2</v>
      </c>
    </row>
    <row r="1049" spans="1:8" x14ac:dyDescent="0.15">
      <c r="A1049" s="6">
        <v>39931</v>
      </c>
      <c r="B1049" s="9">
        <v>9.3318370933443973E-3</v>
      </c>
      <c r="C1049" s="9">
        <v>-3.2017075773744796E-3</v>
      </c>
      <c r="D1049" s="9">
        <v>1.1058451816745807E-2</v>
      </c>
      <c r="E1049" s="9">
        <v>1.1163337250293948E-2</v>
      </c>
      <c r="F1049" s="9">
        <v>9.4701240135288689E-3</v>
      </c>
      <c r="G1049" s="9">
        <v>4.6801872074884177E-3</v>
      </c>
      <c r="H1049" s="9">
        <v>2.2820629849383822E-2</v>
      </c>
    </row>
    <row r="1050" spans="1:8" x14ac:dyDescent="0.15">
      <c r="A1050" s="6">
        <v>39932</v>
      </c>
      <c r="B1050" s="9">
        <v>6.5622298967551965E-2</v>
      </c>
      <c r="C1050" s="9">
        <v>4.7109207708779355E-2</v>
      </c>
      <c r="D1050" s="9">
        <v>9.548611111111116E-2</v>
      </c>
      <c r="E1050" s="9">
        <v>4.9970947123765264E-2</v>
      </c>
      <c r="F1050" s="9">
        <v>5.7627875809693974E-2</v>
      </c>
      <c r="G1050" s="9">
        <v>6.3664596273291796E-2</v>
      </c>
      <c r="H1050" s="9">
        <v>7.9875055778670268E-2</v>
      </c>
    </row>
    <row r="1051" spans="1:8" x14ac:dyDescent="0.15">
      <c r="A1051" s="6">
        <v>39933</v>
      </c>
      <c r="B1051" s="9">
        <v>-9.547799473181795E-3</v>
      </c>
      <c r="C1051" s="9">
        <v>-1.0224948875255602E-2</v>
      </c>
      <c r="D1051" s="9">
        <v>4.7543581616480424E-3</v>
      </c>
      <c r="E1051" s="9">
        <v>-2.8776978417266119E-2</v>
      </c>
      <c r="F1051" s="9">
        <v>-1.5839493136219684E-2</v>
      </c>
      <c r="G1051" s="9">
        <v>-2.9927007299270114E-2</v>
      </c>
      <c r="H1051" s="9">
        <v>2.2727272727272707E-2</v>
      </c>
    </row>
    <row r="1052" spans="1:8" x14ac:dyDescent="0.15">
      <c r="A1052" s="6">
        <v>39937</v>
      </c>
      <c r="B1052" s="9">
        <v>2.5333148034084485E-2</v>
      </c>
      <c r="C1052" s="9">
        <v>3.0991735537190257E-2</v>
      </c>
      <c r="D1052" s="9">
        <v>2.8075709779179947E-2</v>
      </c>
      <c r="E1052" s="9">
        <v>2.165242165242165E-2</v>
      </c>
      <c r="F1052" s="9">
        <v>2.8755364806866801E-2</v>
      </c>
      <c r="G1052" s="9">
        <v>1.5048908954100826E-2</v>
      </c>
      <c r="H1052" s="9">
        <v>2.747474747474743E-2</v>
      </c>
    </row>
    <row r="1053" spans="1:8" x14ac:dyDescent="0.15">
      <c r="A1053" s="6">
        <v>39938</v>
      </c>
      <c r="B1053" s="9">
        <v>5.4447888494009609E-3</v>
      </c>
      <c r="C1053" s="9">
        <v>2.0040080160319551E-3</v>
      </c>
      <c r="D1053" s="9" t="s">
        <v>2</v>
      </c>
      <c r="E1053" s="9">
        <v>-5.0195203569436408E-3</v>
      </c>
      <c r="F1053" s="9">
        <v>1.6687526074261605E-3</v>
      </c>
      <c r="G1053" s="9">
        <v>2.2238695329872549E-3</v>
      </c>
      <c r="H1053" s="9">
        <v>2.6346834447503076E-2</v>
      </c>
    </row>
    <row r="1054" spans="1:8" x14ac:dyDescent="0.15">
      <c r="A1054" s="6">
        <v>39939</v>
      </c>
      <c r="B1054" s="9">
        <v>1.6508154654088347E-2</v>
      </c>
      <c r="C1054" s="9">
        <v>1.2000000000000011E-2</v>
      </c>
      <c r="D1054" s="9" t="s">
        <v>2</v>
      </c>
      <c r="E1054" s="9">
        <v>3.9237668161435924E-3</v>
      </c>
      <c r="F1054" s="9">
        <v>4.1649312786339099E-2</v>
      </c>
      <c r="G1054" s="9">
        <v>8.8757396449705706E-3</v>
      </c>
      <c r="H1054" s="9">
        <v>1.6091954022988464E-2</v>
      </c>
    </row>
    <row r="1055" spans="1:8" x14ac:dyDescent="0.15">
      <c r="A1055" s="6">
        <v>39940</v>
      </c>
      <c r="B1055" s="9">
        <v>2.2231878019548734E-2</v>
      </c>
      <c r="C1055" s="9">
        <v>1.4822134387351804E-2</v>
      </c>
      <c r="D1055" s="9">
        <v>4.47694373974028E-3</v>
      </c>
      <c r="E1055" s="9">
        <v>7.2585147962032082E-3</v>
      </c>
      <c r="F1055" s="9">
        <v>3.6785285885645669E-2</v>
      </c>
      <c r="G1055" s="9">
        <v>4.2521994134897323E-2</v>
      </c>
      <c r="H1055" s="9">
        <v>2.7526395173454121E-2</v>
      </c>
    </row>
    <row r="1056" spans="1:8" x14ac:dyDescent="0.15">
      <c r="A1056" s="6">
        <v>39941</v>
      </c>
      <c r="B1056" s="9">
        <v>2.763259043932494E-2</v>
      </c>
      <c r="C1056" s="9">
        <v>2.8237585199610615E-2</v>
      </c>
      <c r="D1056" s="9">
        <v>9.0625464269795675E-3</v>
      </c>
      <c r="E1056" s="9">
        <v>4.434589800443467E-2</v>
      </c>
      <c r="F1056" s="9">
        <v>2.8924026224450339E-2</v>
      </c>
      <c r="G1056" s="9">
        <v>2.1097046413502074E-2</v>
      </c>
      <c r="H1056" s="9">
        <v>3.4128440366972379E-2</v>
      </c>
    </row>
    <row r="1057" spans="1:8" x14ac:dyDescent="0.15">
      <c r="A1057" s="6">
        <v>39944</v>
      </c>
      <c r="B1057" s="9">
        <v>-1.1015674101697126E-2</v>
      </c>
      <c r="C1057" s="9">
        <v>-3.3143939393939337E-2</v>
      </c>
      <c r="D1057" s="9">
        <v>3.2391048292108593E-3</v>
      </c>
      <c r="E1057" s="9" t="s">
        <v>2</v>
      </c>
      <c r="F1057" s="9">
        <v>1.4992503748125774E-3</v>
      </c>
      <c r="G1057" s="9">
        <v>-2.1349862258953078E-2</v>
      </c>
      <c r="H1057" s="9">
        <v>-5.3229240596166516E-3</v>
      </c>
    </row>
    <row r="1058" spans="1:8" x14ac:dyDescent="0.15">
      <c r="A1058" s="6">
        <v>39945</v>
      </c>
      <c r="B1058" s="9">
        <v>2.5870540700763868E-2</v>
      </c>
      <c r="C1058" s="9">
        <v>9.7943192948088953E-3</v>
      </c>
      <c r="D1058" s="9">
        <v>1.9665394775462364E-2</v>
      </c>
      <c r="E1058" s="9" t="s">
        <v>2</v>
      </c>
      <c r="F1058" s="9">
        <v>4.2103293413173759E-2</v>
      </c>
      <c r="G1058" s="9">
        <v>2.6038001407459488E-2</v>
      </c>
      <c r="H1058" s="9">
        <v>3.1751694612914827E-2</v>
      </c>
    </row>
    <row r="1059" spans="1:8" x14ac:dyDescent="0.15">
      <c r="A1059" s="6">
        <v>39946</v>
      </c>
      <c r="B1059" s="9">
        <v>-4.0223149803863363E-3</v>
      </c>
      <c r="C1059" s="9">
        <v>-4.8496605237634549E-3</v>
      </c>
      <c r="D1059" s="9">
        <v>-3.1663788140472438E-3</v>
      </c>
      <c r="E1059" s="9">
        <v>-1.8152696209289942E-2</v>
      </c>
      <c r="F1059" s="9">
        <v>0</v>
      </c>
      <c r="G1059" s="9">
        <v>4.8010973936900569E-3</v>
      </c>
      <c r="H1059" s="9">
        <v>-2.7662517289074318E-3</v>
      </c>
    </row>
    <row r="1060" spans="1:8" x14ac:dyDescent="0.15">
      <c r="A1060" s="6">
        <v>39947</v>
      </c>
      <c r="B1060" s="9">
        <v>-2.245217874612308E-2</v>
      </c>
      <c r="C1060" s="9">
        <v>-2.9239766081871066E-3</v>
      </c>
      <c r="D1060" s="9">
        <v>-1.9347386658966292E-2</v>
      </c>
      <c r="E1060" s="9">
        <v>-2.882001087547581E-2</v>
      </c>
      <c r="F1060" s="9">
        <v>-2.9987430418387362E-2</v>
      </c>
      <c r="G1060" s="9">
        <v>-2.8668941979522189E-2</v>
      </c>
      <c r="H1060" s="9">
        <v>-2.4965325936199712E-2</v>
      </c>
    </row>
    <row r="1061" spans="1:8" x14ac:dyDescent="0.15">
      <c r="A1061" s="6">
        <v>39948</v>
      </c>
      <c r="B1061" s="9">
        <v>2.5625010106084646E-3</v>
      </c>
      <c r="C1061" s="9">
        <v>-9.7751710654936375E-4</v>
      </c>
      <c r="D1061" s="9">
        <v>1.2809187279152034E-2</v>
      </c>
      <c r="E1061" s="9">
        <v>-5.0391937290032995E-3</v>
      </c>
      <c r="F1061" s="9" t="s">
        <v>2</v>
      </c>
      <c r="G1061" s="9">
        <v>2.1082220660575413E-3</v>
      </c>
      <c r="H1061" s="9">
        <v>3.9118065433854099E-3</v>
      </c>
    </row>
    <row r="1062" spans="1:8" x14ac:dyDescent="0.15">
      <c r="A1062" s="6">
        <v>39951</v>
      </c>
      <c r="B1062" s="9">
        <v>6.4779014441937273E-3</v>
      </c>
      <c r="C1062" s="9" t="s">
        <v>2</v>
      </c>
      <c r="D1062" s="9">
        <v>1.5990696322139009E-3</v>
      </c>
      <c r="E1062" s="9">
        <v>7.3157006190207596E-3</v>
      </c>
      <c r="F1062" s="9" t="s">
        <v>2</v>
      </c>
      <c r="G1062" s="9">
        <v>1.051893408134652E-2</v>
      </c>
      <c r="H1062" s="9" t="s">
        <v>2</v>
      </c>
    </row>
    <row r="1063" spans="1:8" x14ac:dyDescent="0.15">
      <c r="A1063" s="6">
        <v>39952</v>
      </c>
      <c r="B1063" s="9">
        <v>1.2329284105690758E-2</v>
      </c>
      <c r="C1063" s="9" t="s">
        <v>2</v>
      </c>
      <c r="D1063" s="9">
        <v>3.2220609579100223E-2</v>
      </c>
      <c r="E1063" s="9">
        <v>-5.0279329608938772E-3</v>
      </c>
      <c r="F1063" s="9">
        <v>1.3796909492273635E-2</v>
      </c>
      <c r="G1063" s="9">
        <v>8.3275503122830496E-3</v>
      </c>
      <c r="H1063" s="9" t="s">
        <v>2</v>
      </c>
    </row>
    <row r="1064" spans="1:8" x14ac:dyDescent="0.15">
      <c r="A1064" s="6">
        <v>39953</v>
      </c>
      <c r="B1064" s="9">
        <v>-1.3818535780203553E-2</v>
      </c>
      <c r="C1064" s="9">
        <v>2.9325513196480912E-3</v>
      </c>
      <c r="D1064" s="9">
        <v>-1.6169853768279063E-2</v>
      </c>
      <c r="E1064" s="9">
        <v>-2.3582257158899389E-2</v>
      </c>
      <c r="F1064" s="9">
        <v>-1.814552712756301E-2</v>
      </c>
      <c r="G1064" s="9">
        <v>0</v>
      </c>
      <c r="H1064" s="9">
        <v>-2.7946127946127941E-2</v>
      </c>
    </row>
    <row r="1065" spans="1:8" x14ac:dyDescent="0.15">
      <c r="A1065" s="6">
        <v>39954</v>
      </c>
      <c r="B1065" s="9">
        <v>-2.7035589304936037E-2</v>
      </c>
      <c r="C1065" s="9">
        <v>-2.5341130604288442E-2</v>
      </c>
      <c r="D1065" s="9">
        <v>-3.0155781049020947E-2</v>
      </c>
      <c r="E1065" s="9">
        <v>-6.9005175388154871E-3</v>
      </c>
      <c r="F1065" s="9">
        <v>-4.4723710959157281E-2</v>
      </c>
      <c r="G1065" s="9" t="s">
        <v>2</v>
      </c>
      <c r="H1065" s="9">
        <v>-2.8056806373398024E-2</v>
      </c>
    </row>
    <row r="1066" spans="1:8" x14ac:dyDescent="0.15">
      <c r="A1066" s="6">
        <v>39955</v>
      </c>
      <c r="B1066" s="9">
        <v>2.4325030370949906E-3</v>
      </c>
      <c r="C1066" s="9">
        <v>1.5000000000000124E-2</v>
      </c>
      <c r="D1066" s="9">
        <v>0</v>
      </c>
      <c r="E1066" s="9">
        <v>2.8951939779966462E-3</v>
      </c>
      <c r="F1066" s="9">
        <v>6.384213580963527E-3</v>
      </c>
      <c r="G1066" s="9" t="s">
        <v>2</v>
      </c>
      <c r="H1066" s="9">
        <v>-1.2116892373485344E-2</v>
      </c>
    </row>
    <row r="1067" spans="1:8" x14ac:dyDescent="0.15">
      <c r="A1067" s="6">
        <v>39958</v>
      </c>
      <c r="B1067" s="9">
        <v>6.7120479056378968E-3</v>
      </c>
      <c r="C1067" s="9">
        <v>4.9261083743841194E-3</v>
      </c>
      <c r="D1067" s="9">
        <v>3.2419687592100122E-3</v>
      </c>
      <c r="E1067" s="9">
        <v>-2.3094688221708681E-3</v>
      </c>
      <c r="F1067" s="9">
        <v>3.2103037293348624E-2</v>
      </c>
      <c r="G1067" s="9">
        <v>-7.790368271954673E-3</v>
      </c>
      <c r="H1067" s="9">
        <v>1.0101010101010166E-2</v>
      </c>
    </row>
    <row r="1068" spans="1:8" x14ac:dyDescent="0.15">
      <c r="A1068" s="6">
        <v>39959</v>
      </c>
      <c r="B1068" s="9">
        <v>-1.1784864090250665E-2</v>
      </c>
      <c r="C1068" s="9">
        <v>0</v>
      </c>
      <c r="D1068" s="9">
        <v>-1.0869565217391242E-2</v>
      </c>
      <c r="E1068" s="9">
        <v>-1.2731481481481621E-2</v>
      </c>
      <c r="F1068" s="9">
        <v>-1.2479046377351311E-2</v>
      </c>
      <c r="G1068" s="9">
        <v>-1.9271948608136968E-2</v>
      </c>
      <c r="H1068" s="9">
        <v>-1.5357142857142847E-2</v>
      </c>
    </row>
    <row r="1069" spans="1:8" x14ac:dyDescent="0.15">
      <c r="A1069" s="6">
        <v>39960</v>
      </c>
      <c r="B1069" s="9">
        <v>4.3177402055048421E-2</v>
      </c>
      <c r="C1069" s="9">
        <v>2.3529411764705799E-2</v>
      </c>
      <c r="D1069" s="9">
        <v>4.2322542322542178E-2</v>
      </c>
      <c r="E1069" s="9">
        <v>2.5205158264947292E-2</v>
      </c>
      <c r="F1069" s="9">
        <v>6.846473029045641E-2</v>
      </c>
      <c r="G1069" s="9">
        <v>4.876273653566221E-2</v>
      </c>
      <c r="H1069" s="9">
        <v>5.077983315197665E-2</v>
      </c>
    </row>
    <row r="1070" spans="1:8" x14ac:dyDescent="0.15">
      <c r="A1070" s="6">
        <v>39965</v>
      </c>
      <c r="B1070" s="9">
        <v>3.3849109945711144E-2</v>
      </c>
      <c r="C1070" s="9">
        <v>2.8735632183908066E-2</v>
      </c>
      <c r="D1070" s="9">
        <v>3.1201025787149117E-2</v>
      </c>
      <c r="E1070" s="9">
        <v>1.8296169239565563E-2</v>
      </c>
      <c r="F1070" s="9">
        <v>3.7246248896734224E-2</v>
      </c>
      <c r="G1070" s="9">
        <v>5.4823039555863984E-2</v>
      </c>
      <c r="H1070" s="9">
        <v>3.2792544011045921E-2</v>
      </c>
    </row>
    <row r="1071" spans="1:8" x14ac:dyDescent="0.15">
      <c r="A1071" s="6">
        <v>39966</v>
      </c>
      <c r="B1071" s="9">
        <v>-8.6746447164790883E-3</v>
      </c>
      <c r="C1071" s="9">
        <v>-1.6759776536312776E-2</v>
      </c>
      <c r="D1071" s="9">
        <v>-1.2572533849129597E-2</v>
      </c>
      <c r="E1071" s="9">
        <v>-1.0668163952835319E-2</v>
      </c>
      <c r="F1071" s="9">
        <v>-1.2933968686181019E-2</v>
      </c>
      <c r="G1071" s="9">
        <v>7.2368421052633192E-3</v>
      </c>
      <c r="H1071" s="9">
        <v>-6.350267379679142E-3</v>
      </c>
    </row>
    <row r="1072" spans="1:8" x14ac:dyDescent="0.15">
      <c r="A1072" s="6">
        <v>39967</v>
      </c>
      <c r="B1072" s="9">
        <v>5.8162067481221914E-2</v>
      </c>
      <c r="C1072" s="9">
        <v>4.3560606060605966E-2</v>
      </c>
      <c r="D1072" s="9">
        <v>0.10004197565412065</v>
      </c>
      <c r="E1072" s="9">
        <v>3.5754824063564117E-2</v>
      </c>
      <c r="F1072" s="9">
        <v>5.8103448275862002E-2</v>
      </c>
      <c r="G1072" s="9">
        <v>5.0293925538863249E-2</v>
      </c>
      <c r="H1072" s="9">
        <v>6.1217625294315514E-2</v>
      </c>
    </row>
    <row r="1073" spans="1:8" x14ac:dyDescent="0.15">
      <c r="A1073" s="6">
        <v>39968</v>
      </c>
      <c r="B1073" s="9">
        <v>2.0646703215922473E-2</v>
      </c>
      <c r="C1073" s="9">
        <v>2.722323049001818E-2</v>
      </c>
      <c r="D1073" s="9">
        <v>4.6171457644365255E-2</v>
      </c>
      <c r="E1073" s="9">
        <v>1.5342465753424683E-2</v>
      </c>
      <c r="F1073" s="9">
        <v>9.6138178262994423E-3</v>
      </c>
      <c r="G1073" s="9">
        <v>7.4626865671643117E-3</v>
      </c>
      <c r="H1073" s="9">
        <v>1.8066561014262961E-2</v>
      </c>
    </row>
    <row r="1074" spans="1:8" x14ac:dyDescent="0.15">
      <c r="A1074" s="6">
        <v>39969</v>
      </c>
      <c r="B1074" s="9">
        <v>-1.101235792762569E-2</v>
      </c>
      <c r="C1074" s="9">
        <v>-1.148409893992941E-2</v>
      </c>
      <c r="D1074" s="9">
        <v>7.4164133738601201E-3</v>
      </c>
      <c r="E1074" s="9">
        <v>-1.0793308148947856E-2</v>
      </c>
      <c r="F1074" s="9">
        <v>-9.5222724338283049E-3</v>
      </c>
      <c r="G1074" s="9">
        <v>-3.8888888888888862E-2</v>
      </c>
      <c r="H1074" s="9">
        <v>-2.8019925280198255E-3</v>
      </c>
    </row>
    <row r="1075" spans="1:8" x14ac:dyDescent="0.15">
      <c r="A1075" s="6">
        <v>39972</v>
      </c>
      <c r="B1075" s="9">
        <v>2.0494250424210898E-2</v>
      </c>
      <c r="C1075" s="9">
        <v>1.6085790884718509E-2</v>
      </c>
      <c r="D1075" s="9">
        <v>1.0137581462708267E-2</v>
      </c>
      <c r="E1075" s="9">
        <v>3.9279869067103235E-2</v>
      </c>
      <c r="F1075" s="9">
        <v>5.7845853022649552E-2</v>
      </c>
      <c r="G1075" s="9">
        <v>-2.5690430314708745E-3</v>
      </c>
      <c r="H1075" s="9">
        <v>2.1854511395567044E-3</v>
      </c>
    </row>
    <row r="1076" spans="1:8" x14ac:dyDescent="0.15">
      <c r="A1076" s="6">
        <v>39973</v>
      </c>
      <c r="B1076" s="9">
        <v>-8.8944103732490429E-3</v>
      </c>
      <c r="C1076" s="9">
        <v>-4.3975373790676731E-3</v>
      </c>
      <c r="D1076" s="9">
        <v>-1.6845878136200643E-2</v>
      </c>
      <c r="E1076" s="9">
        <v>-3.6745406824146842E-3</v>
      </c>
      <c r="F1076" s="9">
        <v>-1.1706715958102354E-2</v>
      </c>
      <c r="G1076" s="9">
        <v>-1.6741790083708907E-2</v>
      </c>
      <c r="H1076" s="9">
        <v>0</v>
      </c>
    </row>
    <row r="1077" spans="1:8" x14ac:dyDescent="0.15">
      <c r="A1077" s="6">
        <v>39974</v>
      </c>
      <c r="B1077" s="9">
        <v>4.4800275188457044E-3</v>
      </c>
      <c r="C1077" s="9">
        <v>0</v>
      </c>
      <c r="D1077" s="9">
        <v>-1.494713816988702E-2</v>
      </c>
      <c r="E1077" s="9">
        <v>3.0558482613276983E-2</v>
      </c>
      <c r="F1077" s="9">
        <v>-1.324812967581035E-2</v>
      </c>
      <c r="G1077" s="9">
        <v>3.012442698100859E-2</v>
      </c>
      <c r="H1077" s="9">
        <v>-5.6074766355139749E-3</v>
      </c>
    </row>
    <row r="1078" spans="1:8" x14ac:dyDescent="0.15">
      <c r="A1078" s="6">
        <v>39975</v>
      </c>
      <c r="B1078" s="9">
        <v>-4.9254253856600982E-5</v>
      </c>
      <c r="C1078" s="9">
        <v>5.300353356890497E-3</v>
      </c>
      <c r="D1078" s="9">
        <v>1.8504811250923403E-3</v>
      </c>
      <c r="E1078" s="9">
        <v>6.1349693251533388E-3</v>
      </c>
      <c r="F1078" s="9">
        <v>-1.3268046122255628E-2</v>
      </c>
      <c r="G1078" s="9">
        <v>0</v>
      </c>
      <c r="H1078" s="9">
        <v>-3.1328320802015419E-4</v>
      </c>
    </row>
    <row r="1079" spans="1:8" x14ac:dyDescent="0.15">
      <c r="A1079" s="6">
        <v>39976</v>
      </c>
      <c r="B1079" s="9">
        <v>-2.0484678676796059E-2</v>
      </c>
      <c r="C1079" s="9">
        <v>-2.6362038664323406E-2</v>
      </c>
      <c r="D1079" s="9">
        <v>-2.8937322989779468E-2</v>
      </c>
      <c r="E1079" s="9">
        <v>-3.0487804878048808E-2</v>
      </c>
      <c r="F1079" s="9">
        <v>-1.0725148071074164E-2</v>
      </c>
      <c r="G1079" s="9">
        <v>-5.0858232676413984E-3</v>
      </c>
      <c r="H1079" s="9">
        <v>-2.1309934189909119E-2</v>
      </c>
    </row>
    <row r="1080" spans="1:8" x14ac:dyDescent="0.15">
      <c r="A1080" s="6">
        <v>39979</v>
      </c>
      <c r="B1080" s="9">
        <v>5.1559499162174394E-2</v>
      </c>
      <c r="C1080" s="9">
        <v>5.5054151624548631E-2</v>
      </c>
      <c r="D1080" s="9">
        <v>4.8440273903119557E-2</v>
      </c>
      <c r="E1080" s="9">
        <v>8.176100628930838E-2</v>
      </c>
      <c r="F1080" s="9">
        <v>4.0938511326860771E-2</v>
      </c>
      <c r="G1080" s="9">
        <v>4.02555910543132E-2</v>
      </c>
      <c r="H1080" s="9">
        <v>4.2907460774895823E-2</v>
      </c>
    </row>
    <row r="1081" spans="1:8" x14ac:dyDescent="0.15">
      <c r="A1081" s="6">
        <v>39980</v>
      </c>
      <c r="B1081" s="9">
        <v>-8.5833229591018387E-3</v>
      </c>
      <c r="C1081" s="9">
        <v>-7.6988879384088937E-3</v>
      </c>
      <c r="D1081" s="9">
        <v>-1.7295597484276781E-2</v>
      </c>
      <c r="E1081" s="9">
        <v>-3.3914728682170603E-3</v>
      </c>
      <c r="F1081" s="9">
        <v>-6.5288356909685152E-3</v>
      </c>
      <c r="G1081" s="9">
        <v>-1.7813267813267863E-2</v>
      </c>
      <c r="H1081" s="9">
        <v>1.228124040528078E-3</v>
      </c>
    </row>
    <row r="1082" spans="1:8" x14ac:dyDescent="0.15">
      <c r="A1082" s="6">
        <v>39981</v>
      </c>
      <c r="B1082" s="9">
        <v>1.9698366994783445E-2</v>
      </c>
      <c r="C1082" s="9">
        <v>1.7241379310344973E-2</v>
      </c>
      <c r="D1082" s="9">
        <v>5.2923076923077073E-3</v>
      </c>
      <c r="E1082" s="9">
        <v>3.5002430724355715E-2</v>
      </c>
      <c r="F1082" s="9">
        <v>2.2375215146299698E-2</v>
      </c>
      <c r="G1082" s="9">
        <v>1.3133208255159401E-2</v>
      </c>
      <c r="H1082" s="9">
        <v>2.5145660840233175E-2</v>
      </c>
    </row>
    <row r="1083" spans="1:8" x14ac:dyDescent="0.15">
      <c r="A1083" s="6">
        <v>39982</v>
      </c>
      <c r="B1083" s="9">
        <v>2.496413969766546E-2</v>
      </c>
      <c r="C1083" s="9">
        <v>3.8983050847457568E-2</v>
      </c>
      <c r="D1083" s="9">
        <v>1.0773751224289807E-2</v>
      </c>
      <c r="E1083" s="9">
        <v>1.737905119774541E-2</v>
      </c>
      <c r="F1083" s="9">
        <v>2.0661157024793209E-2</v>
      </c>
      <c r="G1083" s="9">
        <v>2.1604938271605034E-2</v>
      </c>
      <c r="H1083" s="9">
        <v>4.0382889620101725E-2</v>
      </c>
    </row>
    <row r="1084" spans="1:8" x14ac:dyDescent="0.15">
      <c r="A1084" s="6">
        <v>39983</v>
      </c>
      <c r="B1084" s="9">
        <v>5.2825471356697795E-3</v>
      </c>
      <c r="C1084" s="9">
        <v>6.5252854812398731E-3</v>
      </c>
      <c r="D1084" s="9">
        <v>1.925872093023262E-2</v>
      </c>
      <c r="E1084" s="9">
        <v>-2.3084025854108736E-3</v>
      </c>
      <c r="F1084" s="9">
        <v>-5.0982156245314991E-3</v>
      </c>
      <c r="G1084" s="9">
        <v>7.8549848942597311E-3</v>
      </c>
      <c r="H1084" s="9">
        <v>5.4629097182288255E-3</v>
      </c>
    </row>
    <row r="1085" spans="1:8" x14ac:dyDescent="0.15">
      <c r="A1085" s="6">
        <v>39986</v>
      </c>
      <c r="B1085" s="9">
        <v>3.3210796886600932E-2</v>
      </c>
      <c r="C1085" s="9">
        <v>6.4829821717990344E-2</v>
      </c>
      <c r="D1085" s="9">
        <v>1.5567439096850766E-2</v>
      </c>
      <c r="E1085" s="9">
        <v>5.0902360018509896E-3</v>
      </c>
      <c r="F1085" s="9" t="s">
        <v>2</v>
      </c>
      <c r="G1085" s="9">
        <v>7.9136690647481966E-2</v>
      </c>
      <c r="H1085" s="9">
        <v>1.42979696883061E-3</v>
      </c>
    </row>
    <row r="1086" spans="1:8" x14ac:dyDescent="0.15">
      <c r="A1086" s="6">
        <v>39987</v>
      </c>
      <c r="B1086" s="9">
        <v>1.549464628782129E-2</v>
      </c>
      <c r="C1086" s="9">
        <v>1.0654490106544845E-2</v>
      </c>
      <c r="D1086" s="9">
        <v>1.3924643107886769E-2</v>
      </c>
      <c r="E1086" s="9">
        <v>2.0257826887661201E-2</v>
      </c>
      <c r="F1086" s="9" t="s">
        <v>2</v>
      </c>
      <c r="G1086" s="9">
        <v>7.222222222222241E-3</v>
      </c>
      <c r="H1086" s="9">
        <v>2.5414049114791393E-2</v>
      </c>
    </row>
    <row r="1087" spans="1:8" x14ac:dyDescent="0.15">
      <c r="A1087" s="6">
        <v>39988</v>
      </c>
      <c r="B1087" s="9">
        <v>-7.6486953368020139E-3</v>
      </c>
      <c r="C1087" s="9">
        <v>-1.0542168674698704E-2</v>
      </c>
      <c r="D1087" s="9">
        <v>-4.3854587420658619E-3</v>
      </c>
      <c r="E1087" s="9">
        <v>-1.9855595667870096E-2</v>
      </c>
      <c r="F1087" s="9">
        <v>-2.3313419787264977E-2</v>
      </c>
      <c r="G1087" s="9">
        <v>4.964147821290732E-3</v>
      </c>
      <c r="H1087" s="9">
        <v>7.2403230297968246E-3</v>
      </c>
    </row>
    <row r="1088" spans="1:8" x14ac:dyDescent="0.15">
      <c r="A1088" s="6">
        <v>39989</v>
      </c>
      <c r="B1088" s="9">
        <v>2.2707143011370299E-3</v>
      </c>
      <c r="C1088" s="9">
        <v>-7.6103500761037779E-4</v>
      </c>
      <c r="D1088" s="9">
        <v>-9.3891271589197078E-3</v>
      </c>
      <c r="E1088" s="9">
        <v>-9.2081031307544858E-4</v>
      </c>
      <c r="F1088" s="9">
        <v>6.2658511114426219E-3</v>
      </c>
      <c r="G1088" s="9">
        <v>1.2623490669593895E-2</v>
      </c>
      <c r="H1088" s="9">
        <v>5.8059165053911954E-3</v>
      </c>
    </row>
    <row r="1089" spans="1:8" x14ac:dyDescent="0.15">
      <c r="A1089" s="6">
        <v>39990</v>
      </c>
      <c r="B1089" s="9">
        <v>2.1960473584433721E-2</v>
      </c>
      <c r="C1089" s="9">
        <v>2.6656511805026595E-2</v>
      </c>
      <c r="D1089" s="9">
        <v>3.7912473671893432E-2</v>
      </c>
      <c r="E1089" s="9">
        <v>1.8433179723502668E-3</v>
      </c>
      <c r="F1089" s="9">
        <v>0</v>
      </c>
      <c r="G1089" s="9">
        <v>4.3360433604336057E-2</v>
      </c>
      <c r="H1089" s="9">
        <v>2.1990104452995984E-2</v>
      </c>
    </row>
    <row r="1090" spans="1:8" x14ac:dyDescent="0.15">
      <c r="A1090" s="6">
        <v>39993</v>
      </c>
      <c r="B1090" s="9">
        <v>1.1507724157132896E-2</v>
      </c>
      <c r="C1090" s="9">
        <v>-6.6765578635015199E-3</v>
      </c>
      <c r="D1090" s="9">
        <v>1.0033821871476833E-2</v>
      </c>
      <c r="E1090" s="9">
        <v>2.7598896044158217E-2</v>
      </c>
      <c r="F1090" s="9">
        <v>8.7472201630838242E-3</v>
      </c>
      <c r="G1090" s="9">
        <v>-8.31168831168827E-3</v>
      </c>
      <c r="H1090" s="9">
        <v>3.7654653039268293E-2</v>
      </c>
    </row>
    <row r="1091" spans="1:8" x14ac:dyDescent="0.15">
      <c r="A1091" s="6">
        <v>39994</v>
      </c>
      <c r="B1091" s="9">
        <v>-9.832239411646607E-3</v>
      </c>
      <c r="C1091" s="9">
        <v>-5.2277819268110592E-3</v>
      </c>
      <c r="D1091" s="9">
        <v>-8.1482308293336914E-3</v>
      </c>
      <c r="E1091" s="9">
        <v>-8.9525514771710002E-3</v>
      </c>
      <c r="F1091" s="9">
        <v>-1.7342739564961906E-2</v>
      </c>
      <c r="G1091" s="9">
        <v>-1.3619696176008445E-2</v>
      </c>
      <c r="H1091" s="9">
        <v>-5.7024364955935436E-3</v>
      </c>
    </row>
    <row r="1092" spans="1:8" x14ac:dyDescent="0.15">
      <c r="A1092" s="6">
        <v>39995</v>
      </c>
      <c r="B1092" s="9">
        <v>3.3754102346283697E-2</v>
      </c>
      <c r="C1092" s="9">
        <v>3.0030030030030019E-2</v>
      </c>
      <c r="D1092" s="9">
        <v>4.8615800135044074E-2</v>
      </c>
      <c r="E1092" s="9">
        <v>3.1165311653116534E-2</v>
      </c>
      <c r="F1092" s="9">
        <v>1.8994914747233027E-2</v>
      </c>
      <c r="G1092" s="9">
        <v>2.5491237387148091E-2</v>
      </c>
      <c r="H1092" s="9">
        <v>4.8227320125130424E-2</v>
      </c>
    </row>
    <row r="1093" spans="1:8" x14ac:dyDescent="0.15">
      <c r="A1093" s="6">
        <v>39996</v>
      </c>
      <c r="B1093" s="9">
        <v>4.7543063866136897E-3</v>
      </c>
      <c r="C1093" s="9">
        <v>-3.6443148688046767E-3</v>
      </c>
      <c r="D1093" s="9">
        <v>1.4058810903627261E-2</v>
      </c>
      <c r="E1093" s="9">
        <v>-3.0661410424878133E-3</v>
      </c>
      <c r="F1093" s="9">
        <v>-8.6599148686333782E-3</v>
      </c>
      <c r="G1093" s="9">
        <v>1.2428793371310309E-2</v>
      </c>
      <c r="H1093" s="9">
        <v>1.7408604824670437E-2</v>
      </c>
    </row>
    <row r="1094" spans="1:8" x14ac:dyDescent="0.15">
      <c r="A1094" s="6">
        <v>39997</v>
      </c>
      <c r="B1094" s="9">
        <v>-8.216710901418437E-4</v>
      </c>
      <c r="C1094" s="9">
        <v>-1.0241404535479171E-2</v>
      </c>
      <c r="D1094" s="9">
        <v>1.8414647052598321E-2</v>
      </c>
      <c r="E1094" s="9">
        <v>3.0755711775043437E-3</v>
      </c>
      <c r="F1094" s="9">
        <v>-7.5510808409832153E-3</v>
      </c>
      <c r="G1094" s="9">
        <v>-7.1611253196931512E-3</v>
      </c>
      <c r="H1094" s="9">
        <v>-1.4666340747981899E-3</v>
      </c>
    </row>
    <row r="1095" spans="1:8" x14ac:dyDescent="0.15">
      <c r="A1095" s="6">
        <v>40000</v>
      </c>
      <c r="B1095" s="9">
        <v>7.5337506063156883E-3</v>
      </c>
      <c r="C1095" s="9">
        <v>6.6518847006651338E-3</v>
      </c>
      <c r="D1095" s="9">
        <v>1.8809103190273291E-2</v>
      </c>
      <c r="E1095" s="9">
        <v>-3.9421813403416328E-3</v>
      </c>
      <c r="F1095" s="9">
        <v>1.2531702222885244E-2</v>
      </c>
      <c r="G1095" s="9">
        <v>1.7516743946419444E-2</v>
      </c>
      <c r="H1095" s="9">
        <v>-6.3647490820073482E-3</v>
      </c>
    </row>
    <row r="1096" spans="1:8" x14ac:dyDescent="0.15">
      <c r="A1096" s="6">
        <v>40001</v>
      </c>
      <c r="B1096" s="9">
        <v>-2.7744718750987701E-2</v>
      </c>
      <c r="C1096" s="9">
        <v>-3.0102790014684189E-2</v>
      </c>
      <c r="D1096" s="9">
        <v>-3.3455732354141121E-2</v>
      </c>
      <c r="E1096" s="9">
        <v>-4.0897097625329781E-2</v>
      </c>
      <c r="F1096" s="9">
        <v>2.5047885663769254E-3</v>
      </c>
      <c r="G1096" s="9">
        <v>-1.7215189873417747E-2</v>
      </c>
      <c r="H1096" s="9">
        <v>-4.7302291204730285E-2</v>
      </c>
    </row>
    <row r="1097" spans="1:8" x14ac:dyDescent="0.15">
      <c r="A1097" s="6">
        <v>40002</v>
      </c>
      <c r="B1097" s="9">
        <v>-1.5843975019718664E-2</v>
      </c>
      <c r="C1097" s="9">
        <v>-1.7411052233156754E-2</v>
      </c>
      <c r="D1097" s="9">
        <v>-9.81426762346993E-3</v>
      </c>
      <c r="E1097" s="9">
        <v>-1.7423200366804226E-2</v>
      </c>
      <c r="F1097" s="9">
        <v>-2.1017048794826687E-2</v>
      </c>
      <c r="G1097" s="9">
        <v>-2.1123132405976297E-2</v>
      </c>
      <c r="H1097" s="9">
        <v>-8.2751486940780827E-3</v>
      </c>
    </row>
    <row r="1098" spans="1:8" x14ac:dyDescent="0.15">
      <c r="A1098" s="6">
        <v>40003</v>
      </c>
      <c r="B1098" s="9">
        <v>4.6310440993299617E-3</v>
      </c>
      <c r="C1098" s="9">
        <v>1.6178736517719505E-2</v>
      </c>
      <c r="D1098" s="9">
        <v>5.7550889907280744E-3</v>
      </c>
      <c r="E1098" s="9">
        <v>9.3327111525898232E-3</v>
      </c>
      <c r="F1098" s="9">
        <v>-6.3053595556222808E-3</v>
      </c>
      <c r="G1098" s="9">
        <v>-4.7368421052631504E-3</v>
      </c>
      <c r="H1098" s="9">
        <v>7.5619295958277988E-3</v>
      </c>
    </row>
    <row r="1099" spans="1:8" x14ac:dyDescent="0.15">
      <c r="A1099" s="6">
        <v>40004</v>
      </c>
      <c r="B1099" s="9">
        <v>-5.2691898278412657E-3</v>
      </c>
      <c r="C1099" s="9">
        <v>-1.5163002274449777E-3</v>
      </c>
      <c r="D1099" s="9">
        <v>-9.3249973508531259E-3</v>
      </c>
      <c r="E1099" s="9">
        <v>-7.3971336107258034E-3</v>
      </c>
      <c r="F1099" s="9">
        <v>-1.3597220123886533E-3</v>
      </c>
      <c r="G1099" s="9">
        <v>-5.2882072977261663E-3</v>
      </c>
      <c r="H1099" s="9">
        <v>-6.7287784679088691E-3</v>
      </c>
    </row>
    <row r="1100" spans="1:8" x14ac:dyDescent="0.15">
      <c r="A1100" s="6">
        <v>40007</v>
      </c>
      <c r="B1100" s="9">
        <v>-2.2710336563880589E-2</v>
      </c>
      <c r="C1100" s="9">
        <v>-1.6704631738800324E-2</v>
      </c>
      <c r="D1100" s="9">
        <v>-3.2195956786822078E-2</v>
      </c>
      <c r="E1100" s="9">
        <v>-2.0493712156497312E-2</v>
      </c>
      <c r="F1100" s="9">
        <v>-2.0423600605143588E-2</v>
      </c>
      <c r="G1100" s="9">
        <v>-1.6480595427963762E-2</v>
      </c>
      <c r="H1100" s="9">
        <v>-2.9963522668056464E-2</v>
      </c>
    </row>
    <row r="1101" spans="1:8" x14ac:dyDescent="0.15">
      <c r="A1101" s="6">
        <v>40008</v>
      </c>
      <c r="B1101" s="9">
        <v>3.0856114386180484E-2</v>
      </c>
      <c r="C1101" s="9">
        <v>2.8571428571428692E-2</v>
      </c>
      <c r="D1101" s="9">
        <v>3.2382847038019413E-2</v>
      </c>
      <c r="E1101" s="9">
        <v>2.6628625772705528E-2</v>
      </c>
      <c r="F1101" s="9">
        <v>2.347490347490333E-2</v>
      </c>
      <c r="G1101" s="9">
        <v>3.4594594594594685E-2</v>
      </c>
      <c r="H1101" s="9">
        <v>3.9484286865431262E-2</v>
      </c>
    </row>
    <row r="1102" spans="1:8" x14ac:dyDescent="0.15">
      <c r="A1102" s="6">
        <v>40009</v>
      </c>
      <c r="B1102" s="9">
        <v>-8.0327021950602851E-4</v>
      </c>
      <c r="C1102" s="9">
        <v>-1.5015015015015232E-3</v>
      </c>
      <c r="D1102" s="9">
        <v>2.4622631409914053E-3</v>
      </c>
      <c r="E1102" s="9">
        <v>2.7790643816580918E-3</v>
      </c>
      <c r="F1102" s="9">
        <v>-2.5652633167345673E-3</v>
      </c>
      <c r="G1102" s="9">
        <v>-4.7021943573667402E-3</v>
      </c>
      <c r="H1102" s="9">
        <v>-1.2919896640828377E-3</v>
      </c>
    </row>
    <row r="1103" spans="1:8" x14ac:dyDescent="0.15">
      <c r="A1103" s="6">
        <v>40010</v>
      </c>
      <c r="B1103" s="9">
        <v>4.0921695021991798E-2</v>
      </c>
      <c r="C1103" s="9">
        <v>2.7819548872180411E-2</v>
      </c>
      <c r="D1103" s="9">
        <v>3.342588637334476E-2</v>
      </c>
      <c r="E1103" s="9">
        <v>3.6489607390300272E-2</v>
      </c>
      <c r="F1103" s="9">
        <v>3.9636913767019832E-2</v>
      </c>
      <c r="G1103" s="9">
        <v>5.5118110236220597E-2</v>
      </c>
      <c r="H1103" s="9">
        <v>5.3040103492884905E-2</v>
      </c>
    </row>
    <row r="1104" spans="1:8" x14ac:dyDescent="0.15">
      <c r="A1104" s="6">
        <v>40011</v>
      </c>
      <c r="B1104" s="9">
        <v>-1.0944182477813794E-2</v>
      </c>
      <c r="C1104" s="9">
        <v>-1.9019751280175523E-2</v>
      </c>
      <c r="D1104" s="9">
        <v>-4.1335124522057232E-4</v>
      </c>
      <c r="E1104" s="9">
        <v>-1.3368983957219305E-2</v>
      </c>
      <c r="F1104" s="9">
        <v>-7.4214202561118103E-3</v>
      </c>
      <c r="G1104" s="9">
        <v>-1.0945273631840946E-2</v>
      </c>
      <c r="H1104" s="9">
        <v>-1.4496314496314611E-2</v>
      </c>
    </row>
    <row r="1105" spans="1:8" x14ac:dyDescent="0.15">
      <c r="A1105" s="6">
        <v>40014</v>
      </c>
      <c r="B1105" s="9">
        <v>1.3786949893258607E-2</v>
      </c>
      <c r="C1105" s="9">
        <v>1.1185682326621871E-2</v>
      </c>
      <c r="D1105" s="9">
        <v>9.2008683965678628E-3</v>
      </c>
      <c r="E1105" s="9">
        <v>9.0334236675699842E-3</v>
      </c>
      <c r="F1105" s="9">
        <v>1.6126667644040582E-2</v>
      </c>
      <c r="G1105" s="9">
        <v>3.1690140845070491E-2</v>
      </c>
      <c r="H1105" s="9">
        <v>5.4849164796808569E-3</v>
      </c>
    </row>
    <row r="1106" spans="1:8" x14ac:dyDescent="0.15">
      <c r="A1106" s="6">
        <v>40015</v>
      </c>
      <c r="B1106" s="9">
        <v>-1.1615193592035963E-2</v>
      </c>
      <c r="C1106" s="9">
        <v>-1.9911504424778848E-2</v>
      </c>
      <c r="D1106" s="9">
        <v>-1.6594960049170271E-2</v>
      </c>
      <c r="E1106" s="9">
        <v>-2.3276633840644601E-2</v>
      </c>
      <c r="F1106" s="9">
        <v>-2.4527485211369715E-3</v>
      </c>
      <c r="G1106" s="9">
        <v>9.7513408093607978E-4</v>
      </c>
      <c r="H1106" s="9">
        <v>-8.4304487974211639E-3</v>
      </c>
    </row>
    <row r="1107" spans="1:8" x14ac:dyDescent="0.15">
      <c r="A1107" s="6">
        <v>40016</v>
      </c>
      <c r="B1107" s="9">
        <v>1.5774752034832213E-2</v>
      </c>
      <c r="C1107" s="9">
        <v>1.3544018058690765E-2</v>
      </c>
      <c r="D1107" s="9">
        <v>1.1979166666666652E-2</v>
      </c>
      <c r="E1107" s="9">
        <v>1.8790100824931155E-2</v>
      </c>
      <c r="F1107" s="9">
        <v>2.5600231414521168E-2</v>
      </c>
      <c r="G1107" s="9">
        <v>1.9483682415976533E-2</v>
      </c>
      <c r="H1107" s="9">
        <v>5.251312828207011E-3</v>
      </c>
    </row>
    <row r="1108" spans="1:8" x14ac:dyDescent="0.15">
      <c r="A1108" s="6">
        <v>40017</v>
      </c>
      <c r="B1108" s="9">
        <v>1.7965938072051824E-2</v>
      </c>
      <c r="C1108" s="9">
        <v>1.1878247958426069E-2</v>
      </c>
      <c r="D1108" s="9">
        <v>1.5131240349974151E-2</v>
      </c>
      <c r="E1108" s="9">
        <v>1.439496176338273E-2</v>
      </c>
      <c r="F1108" s="9">
        <v>4.6537864899167891E-2</v>
      </c>
      <c r="G1108" s="9">
        <v>7.1667462971809481E-3</v>
      </c>
      <c r="H1108" s="9">
        <v>1.2686567164179152E-2</v>
      </c>
    </row>
    <row r="1109" spans="1:8" x14ac:dyDescent="0.15">
      <c r="A1109" s="6">
        <v>40018</v>
      </c>
      <c r="B1109" s="9">
        <v>-5.8300466308896888E-3</v>
      </c>
      <c r="C1109" s="9">
        <v>-1.1005135730007387E-2</v>
      </c>
      <c r="D1109" s="9">
        <v>-1.1356722774285233E-2</v>
      </c>
      <c r="E1109" s="9">
        <v>2.2172949002217113E-3</v>
      </c>
      <c r="F1109" s="9">
        <v>-8.0851637245653585E-3</v>
      </c>
      <c r="G1109" s="9">
        <v>3.3206831119545477E-3</v>
      </c>
      <c r="H1109" s="9">
        <v>-1.0071235568656411E-2</v>
      </c>
    </row>
    <row r="1110" spans="1:8" x14ac:dyDescent="0.15">
      <c r="A1110" s="6">
        <v>40021</v>
      </c>
      <c r="B1110" s="9">
        <v>1.4803394205275341E-2</v>
      </c>
      <c r="C1110" s="9">
        <v>2.2997032640949433E-2</v>
      </c>
      <c r="D1110" s="9">
        <v>1.7025641025641081E-2</v>
      </c>
      <c r="E1110" s="9">
        <v>8.8495575221239076E-3</v>
      </c>
      <c r="F1110" s="9">
        <v>3.5321287868497198E-3</v>
      </c>
      <c r="G1110" s="9">
        <v>-3.7825059101653791E-3</v>
      </c>
      <c r="H1110" s="9">
        <v>4.0198511166253281E-2</v>
      </c>
    </row>
    <row r="1111" spans="1:8" x14ac:dyDescent="0.15">
      <c r="A1111" s="6">
        <v>40022</v>
      </c>
      <c r="B1111" s="9">
        <v>-3.5657976328581364E-3</v>
      </c>
      <c r="C1111" s="9">
        <v>2.8281363306744023E-2</v>
      </c>
      <c r="D1111" s="9">
        <v>-3.8321903993545625E-3</v>
      </c>
      <c r="E1111" s="9">
        <v>-4.8245614035087314E-3</v>
      </c>
      <c r="F1111" s="9">
        <v>-1.4891024773250439E-2</v>
      </c>
      <c r="G1111" s="9">
        <v>-2.135738016136679E-2</v>
      </c>
      <c r="H1111" s="9">
        <v>-4.7709923664123188E-3</v>
      </c>
    </row>
    <row r="1112" spans="1:8" x14ac:dyDescent="0.15">
      <c r="A1112" s="6">
        <v>40023</v>
      </c>
      <c r="B1112" s="9">
        <v>-3.0152985827768802E-2</v>
      </c>
      <c r="C1112" s="9">
        <v>-1.480959097320167E-2</v>
      </c>
      <c r="D1112" s="9">
        <v>-2.267665519335893E-2</v>
      </c>
      <c r="E1112" s="9">
        <v>-4.45130013221684E-2</v>
      </c>
      <c r="F1112" s="9">
        <v>-4.6447711969218042E-2</v>
      </c>
      <c r="G1112" s="9">
        <v>-3.9767216294859353E-2</v>
      </c>
      <c r="H1112" s="9">
        <v>-1.2703739213806409E-2</v>
      </c>
    </row>
    <row r="1113" spans="1:8" x14ac:dyDescent="0.15">
      <c r="A1113" s="6">
        <v>40024</v>
      </c>
      <c r="B1113" s="9">
        <v>5.8367096397685003E-2</v>
      </c>
      <c r="C1113" s="9">
        <v>8.160343593414443E-2</v>
      </c>
      <c r="D1113" s="9">
        <v>7.5098404806297925E-2</v>
      </c>
      <c r="E1113" s="9">
        <v>4.7509225092251084E-2</v>
      </c>
      <c r="F1113" s="9">
        <v>3.8910505836575959E-2</v>
      </c>
      <c r="G1113" s="9">
        <v>4.4444444444444287E-2</v>
      </c>
      <c r="H1113" s="9">
        <v>6.2636562272396334E-2</v>
      </c>
    </row>
    <row r="1114" spans="1:8" x14ac:dyDescent="0.15">
      <c r="A1114" s="6">
        <v>40025</v>
      </c>
      <c r="B1114" s="9">
        <v>1.4427391107343368E-2</v>
      </c>
      <c r="C1114" s="9">
        <v>7.2799470549305134E-3</v>
      </c>
      <c r="D1114" s="9">
        <v>1.0405626746314622E-2</v>
      </c>
      <c r="E1114" s="9">
        <v>2.8621752531924116E-2</v>
      </c>
      <c r="F1114" s="9">
        <v>1.8865307254820385E-2</v>
      </c>
      <c r="G1114" s="9">
        <v>6.7698259187620735E-3</v>
      </c>
      <c r="H1114" s="9">
        <v>1.4621887137308498E-2</v>
      </c>
    </row>
    <row r="1115" spans="1:8" x14ac:dyDescent="0.15">
      <c r="A1115" s="6">
        <v>40028</v>
      </c>
      <c r="B1115" s="9">
        <v>-2.099659453148254E-3</v>
      </c>
      <c r="C1115" s="9">
        <v>3.9421813403415218E-3</v>
      </c>
      <c r="D1115" s="9">
        <v>-2.5746161914752541E-3</v>
      </c>
      <c r="E1115" s="9">
        <v>0</v>
      </c>
      <c r="F1115" s="9">
        <v>-4.6289993192648593E-3</v>
      </c>
      <c r="G1115" s="9">
        <v>-5.2833813640730254E-3</v>
      </c>
      <c r="H1115" s="9">
        <v>-4.0531411844179077E-3</v>
      </c>
    </row>
    <row r="1116" spans="1:8" x14ac:dyDescent="0.15">
      <c r="A1116" s="6">
        <v>40029</v>
      </c>
      <c r="B1116" s="9">
        <v>-2.9202653068266842E-2</v>
      </c>
      <c r="C1116" s="9">
        <v>-3.0759162303664822E-2</v>
      </c>
      <c r="D1116" s="9">
        <v>-2.9158699808795374E-2</v>
      </c>
      <c r="E1116" s="9">
        <v>-3.039383561643838E-2</v>
      </c>
      <c r="F1116" s="9">
        <v>-2.5441116126384888E-2</v>
      </c>
      <c r="G1116" s="9">
        <v>-2.8488652824722349E-2</v>
      </c>
      <c r="H1116" s="9">
        <v>-3.0974451729595232E-2</v>
      </c>
    </row>
    <row r="1117" spans="1:8" x14ac:dyDescent="0.15">
      <c r="A1117" s="6">
        <v>40030</v>
      </c>
      <c r="B1117" s="9">
        <v>-2.1289053048137257E-2</v>
      </c>
      <c r="C1117" s="9">
        <v>-1.1478730587440866E-2</v>
      </c>
      <c r="D1117" s="9">
        <v>-2.5800098473658162E-2</v>
      </c>
      <c r="E1117" s="9">
        <v>-1.1479028697571669E-2</v>
      </c>
      <c r="F1117" s="9">
        <v>-1.6561403508771999E-2</v>
      </c>
      <c r="G1117" s="9">
        <v>-2.4850894632206799E-2</v>
      </c>
      <c r="H1117" s="9">
        <v>-3.7564162389174038E-2</v>
      </c>
    </row>
    <row r="1118" spans="1:8" x14ac:dyDescent="0.15">
      <c r="A1118" s="6">
        <v>40031</v>
      </c>
      <c r="B1118" s="9">
        <v>-1.8150608580265942E-2</v>
      </c>
      <c r="C1118" s="9">
        <v>-2.9371584699453557E-2</v>
      </c>
      <c r="D1118" s="9">
        <v>-1.7588193672293584E-2</v>
      </c>
      <c r="E1118" s="9">
        <v>-2.9030817329164904E-2</v>
      </c>
      <c r="F1118" s="9">
        <v>-3.5678607107179072E-3</v>
      </c>
      <c r="G1118" s="9">
        <v>-1.0193679918450549E-2</v>
      </c>
      <c r="H1118" s="9">
        <v>-1.9151515151515142E-2</v>
      </c>
    </row>
    <row r="1119" spans="1:8" x14ac:dyDescent="0.15">
      <c r="A1119" s="6">
        <v>40032</v>
      </c>
      <c r="B1119" s="9">
        <v>-1.4832795013055159E-2</v>
      </c>
      <c r="C1119" s="9">
        <v>-2.9556650246305494E-2</v>
      </c>
      <c r="D1119" s="9">
        <v>-1.2244058030661531E-2</v>
      </c>
      <c r="E1119" s="9">
        <v>-1.4719411223550916E-2</v>
      </c>
      <c r="F1119" s="9">
        <v>-2.549412775708948E-2</v>
      </c>
      <c r="G1119" s="9">
        <v>-7.7239958805356279E-3</v>
      </c>
      <c r="H1119" s="9">
        <v>7.4147305981209222E-4</v>
      </c>
    </row>
    <row r="1120" spans="1:8" x14ac:dyDescent="0.15">
      <c r="A1120" s="6">
        <v>40035</v>
      </c>
      <c r="B1120" s="9">
        <v>-1.073574631547991E-2</v>
      </c>
      <c r="C1120" s="9">
        <v>-8.7019579405365199E-3</v>
      </c>
      <c r="D1120" s="9">
        <v>-1.7708333333333326E-2</v>
      </c>
      <c r="E1120" s="9">
        <v>4.2016806722688926E-3</v>
      </c>
      <c r="F1120" s="9">
        <v>-7.3486184597295612E-3</v>
      </c>
      <c r="G1120" s="9">
        <v>-1.6087182148417201E-2</v>
      </c>
      <c r="H1120" s="9">
        <v>-1.8770066683131748E-2</v>
      </c>
    </row>
    <row r="1121" spans="1:8" x14ac:dyDescent="0.15">
      <c r="A1121" s="6">
        <v>40036</v>
      </c>
      <c r="B1121" s="9">
        <v>4.8619636124340544E-3</v>
      </c>
      <c r="C1121" s="9">
        <v>2.9261155815654805E-2</v>
      </c>
      <c r="D1121" s="9">
        <v>-3.711558854718966E-3</v>
      </c>
      <c r="E1121" s="9">
        <v>1.0692701069269894E-2</v>
      </c>
      <c r="F1121" s="9">
        <v>-7.5510808409832153E-3</v>
      </c>
      <c r="G1121" s="9">
        <v>1.0548523206751037E-2</v>
      </c>
      <c r="H1121" s="9">
        <v>-1.006795872136923E-2</v>
      </c>
    </row>
    <row r="1122" spans="1:8" x14ac:dyDescent="0.15">
      <c r="A1122" s="6">
        <v>40037</v>
      </c>
      <c r="B1122" s="9">
        <v>-4.5970355595625324E-2</v>
      </c>
      <c r="C1122" s="9">
        <v>-5.7569296375266532E-2</v>
      </c>
      <c r="D1122" s="9">
        <v>-5.0133049494411996E-2</v>
      </c>
      <c r="E1122" s="9">
        <v>-5.4737810487580418E-2</v>
      </c>
      <c r="F1122" s="9">
        <v>-2.7748769207817436E-2</v>
      </c>
      <c r="G1122" s="9">
        <v>-3.757828810020869E-2</v>
      </c>
      <c r="H1122" s="9">
        <v>-4.8054919908466887E-2</v>
      </c>
    </row>
    <row r="1123" spans="1:8" x14ac:dyDescent="0.15">
      <c r="A1123" s="6">
        <v>40038</v>
      </c>
      <c r="B1123" s="9">
        <v>1.9316745724513102E-2</v>
      </c>
      <c r="C1123" s="9">
        <v>2.1870286576169073E-2</v>
      </c>
      <c r="D1123" s="9">
        <v>3.2832810398924384E-2</v>
      </c>
      <c r="E1123" s="9">
        <v>3.4063260340633228E-3</v>
      </c>
      <c r="F1123" s="9">
        <v>1.4270369802056093E-2</v>
      </c>
      <c r="G1123" s="9">
        <v>1.6811279826464132E-2</v>
      </c>
      <c r="H1123" s="9">
        <v>2.6709401709401615E-2</v>
      </c>
    </row>
    <row r="1124" spans="1:8" x14ac:dyDescent="0.15">
      <c r="A1124" s="6">
        <v>40039</v>
      </c>
      <c r="B1124" s="9">
        <v>-3.0396124553011456E-2</v>
      </c>
      <c r="C1124" s="9">
        <v>-3.9852398523985255E-2</v>
      </c>
      <c r="D1124" s="9">
        <v>-1.4212867527395034E-2</v>
      </c>
      <c r="E1124" s="9">
        <v>-5.237633365664407E-2</v>
      </c>
      <c r="F1124" s="9">
        <v>-4.5990922844175386E-2</v>
      </c>
      <c r="G1124" s="9">
        <v>-2.2400000000000087E-2</v>
      </c>
      <c r="H1124" s="9">
        <v>-7.5442247658689121E-3</v>
      </c>
    </row>
    <row r="1125" spans="1:8" x14ac:dyDescent="0.15">
      <c r="A1125" s="6">
        <v>40042</v>
      </c>
      <c r="B1125" s="9">
        <v>-5.0650271923047406E-2</v>
      </c>
      <c r="C1125" s="9">
        <v>-5.8416602613374335E-2</v>
      </c>
      <c r="D1125" s="9">
        <v>-5.0957517059211921E-2</v>
      </c>
      <c r="E1125" s="9">
        <v>-6.8577277379733848E-2</v>
      </c>
      <c r="F1125" s="9">
        <v>-4.4084998414208654E-2</v>
      </c>
      <c r="G1125" s="9">
        <v>-4.9099836333878821E-2</v>
      </c>
      <c r="H1125" s="9">
        <v>-3.2765399737876844E-2</v>
      </c>
    </row>
    <row r="1126" spans="1:8" x14ac:dyDescent="0.15">
      <c r="A1126" s="6">
        <v>40043</v>
      </c>
      <c r="B1126" s="9">
        <v>1.2660579264145174E-2</v>
      </c>
      <c r="C1126" s="9">
        <v>9.7959183673468342E-3</v>
      </c>
      <c r="D1126" s="9">
        <v>1.3916270439520151E-3</v>
      </c>
      <c r="E1126" s="9">
        <v>3.1318681318681429E-2</v>
      </c>
      <c r="F1126" s="9">
        <v>9.7876575978765867E-3</v>
      </c>
      <c r="G1126" s="9">
        <v>1.1474469305794655E-2</v>
      </c>
      <c r="H1126" s="9">
        <v>1.2195121951219523E-2</v>
      </c>
    </row>
    <row r="1127" spans="1:8" x14ac:dyDescent="0.15">
      <c r="A1127" s="6">
        <v>40044</v>
      </c>
      <c r="B1127" s="9">
        <v>-4.8215557684715749E-2</v>
      </c>
      <c r="C1127" s="9">
        <v>-3.7186742118027416E-2</v>
      </c>
      <c r="D1127" s="9">
        <v>-4.6091488129704539E-2</v>
      </c>
      <c r="E1127" s="9">
        <v>-6.0202450719232803E-2</v>
      </c>
      <c r="F1127" s="9">
        <v>-3.6142598981435792E-2</v>
      </c>
      <c r="G1127" s="9">
        <v>-5.5587067498581999E-2</v>
      </c>
      <c r="H1127" s="9">
        <v>-5.4082998661311943E-2</v>
      </c>
    </row>
    <row r="1128" spans="1:8" x14ac:dyDescent="0.15">
      <c r="A1128" s="6">
        <v>40045</v>
      </c>
      <c r="B1128" s="9">
        <v>4.976364476786773E-2</v>
      </c>
      <c r="C1128" s="9">
        <v>3.6943744752308882E-2</v>
      </c>
      <c r="D1128" s="9">
        <v>4.2612601675367179E-2</v>
      </c>
      <c r="E1128" s="9">
        <v>4.8752834467120199E-2</v>
      </c>
      <c r="F1128" s="9">
        <v>4.4656553604908833E-2</v>
      </c>
      <c r="G1128" s="9">
        <v>6.3063063063063085E-2</v>
      </c>
      <c r="H1128" s="9">
        <v>6.2553071044438191E-2</v>
      </c>
    </row>
    <row r="1129" spans="1:8" x14ac:dyDescent="0.15">
      <c r="A1129" s="6">
        <v>40046</v>
      </c>
      <c r="B1129" s="9">
        <v>2.2179705869154815E-2</v>
      </c>
      <c r="C1129" s="9">
        <v>3.3198380566801688E-2</v>
      </c>
      <c r="D1129" s="9">
        <v>2.0726595249184854E-2</v>
      </c>
      <c r="E1129" s="9">
        <v>9.7297297297296303E-3</v>
      </c>
      <c r="F1129" s="9">
        <v>1.3705335291238407E-2</v>
      </c>
      <c r="G1129" s="9">
        <v>2.8813559322033999E-2</v>
      </c>
      <c r="H1129" s="9">
        <v>2.6904635055940318E-2</v>
      </c>
    </row>
    <row r="1130" spans="1:8" x14ac:dyDescent="0.15">
      <c r="A1130" s="6">
        <v>40049</v>
      </c>
      <c r="B1130" s="9">
        <v>-1.324383332052631E-2</v>
      </c>
      <c r="C1130" s="9">
        <v>-7.0532915360501658E-3</v>
      </c>
      <c r="D1130" s="9">
        <v>-1.6313027606661978E-2</v>
      </c>
      <c r="E1130" s="9">
        <v>-1.6059957173447548E-2</v>
      </c>
      <c r="F1130" s="9">
        <v>-1.4968614196040564E-2</v>
      </c>
      <c r="G1130" s="9">
        <v>-7.6880834706205547E-3</v>
      </c>
      <c r="H1130" s="9">
        <v>-1.7380025940337052E-2</v>
      </c>
    </row>
    <row r="1131" spans="1:8" x14ac:dyDescent="0.15">
      <c r="A1131" s="6">
        <v>40050</v>
      </c>
      <c r="B1131" s="9">
        <v>-5.7399756401135905E-2</v>
      </c>
      <c r="C1131" s="9">
        <v>-4.1831097079715773E-2</v>
      </c>
      <c r="D1131" s="9">
        <v>-6.981329003826986E-2</v>
      </c>
      <c r="E1131" s="9">
        <v>-5.6583242655059762E-2</v>
      </c>
      <c r="F1131" s="9">
        <v>-6.0620915032679745E-2</v>
      </c>
      <c r="G1131" s="9">
        <v>-4.4272274488101893E-2</v>
      </c>
      <c r="H1131" s="9">
        <v>-7.1277719112988414E-2</v>
      </c>
    </row>
    <row r="1132" spans="1:8" x14ac:dyDescent="0.15">
      <c r="A1132" s="6">
        <v>40051</v>
      </c>
      <c r="B1132" s="9">
        <v>4.2287495014944705E-3</v>
      </c>
      <c r="C1132" s="9">
        <v>9.0609555189455904E-3</v>
      </c>
      <c r="D1132" s="9">
        <v>-4.3635456925569249E-3</v>
      </c>
      <c r="E1132" s="9">
        <v>1.3264129181084217E-2</v>
      </c>
      <c r="F1132" s="9">
        <v>7.3056183684117038E-3</v>
      </c>
      <c r="G1132" s="9">
        <v>5.7903879559930704E-3</v>
      </c>
      <c r="H1132" s="9">
        <v>-5.6850483229108351E-3</v>
      </c>
    </row>
    <row r="1133" spans="1:8" x14ac:dyDescent="0.15">
      <c r="A1133" s="6">
        <v>40052</v>
      </c>
      <c r="B1133" s="9">
        <v>-1.0400941028869829E-2</v>
      </c>
      <c r="C1133" s="9">
        <v>1.3061224489795853E-2</v>
      </c>
      <c r="D1133" s="9">
        <v>-2.554470323065372E-2</v>
      </c>
      <c r="E1133" s="9">
        <v>-2.2766078542970636E-3</v>
      </c>
      <c r="F1133" s="9">
        <v>-1.1569677085132013E-2</v>
      </c>
      <c r="G1133" s="9">
        <v>-8.0598733448474791E-3</v>
      </c>
      <c r="H1133" s="9">
        <v>-2.8016009148084553E-2</v>
      </c>
    </row>
    <row r="1134" spans="1:8" x14ac:dyDescent="0.15">
      <c r="A1134" s="6">
        <v>40053</v>
      </c>
      <c r="B1134" s="9">
        <v>-4.768917709770084E-2</v>
      </c>
      <c r="C1134" s="9">
        <v>-3.7066881547139441E-2</v>
      </c>
      <c r="D1134" s="9">
        <v>-5.7568748393728941E-2</v>
      </c>
      <c r="E1134" s="9">
        <v>-3.3086138049058911E-2</v>
      </c>
      <c r="F1134" s="9">
        <v>-5.1712089447938481E-2</v>
      </c>
      <c r="G1134" s="9">
        <v>-4.817179338363331E-2</v>
      </c>
      <c r="H1134" s="9">
        <v>-5.8529411764705941E-2</v>
      </c>
    </row>
    <row r="1135" spans="1:8" x14ac:dyDescent="0.15">
      <c r="A1135" s="6">
        <v>40056</v>
      </c>
      <c r="B1135" s="9">
        <v>-7.32471561335757E-2</v>
      </c>
      <c r="C1135" s="9">
        <v>-5.9414225941422538E-2</v>
      </c>
      <c r="D1135" s="9">
        <v>-6.1085355876738578E-2</v>
      </c>
      <c r="E1135" s="9">
        <v>-7.5516224188790559E-2</v>
      </c>
      <c r="F1135" s="9">
        <v>-5.6005895357406077E-2</v>
      </c>
      <c r="G1135" s="9">
        <v>-8.7804878048780344E-2</v>
      </c>
      <c r="H1135" s="9">
        <v>-9.965635738831613E-2</v>
      </c>
    </row>
    <row r="1136" spans="1:8" x14ac:dyDescent="0.15">
      <c r="A1136" s="6">
        <v>40057</v>
      </c>
      <c r="B1136" s="9">
        <v>2.9327873460299969E-2</v>
      </c>
      <c r="C1136" s="9">
        <v>9.7864768683273429E-3</v>
      </c>
      <c r="D1136" s="9">
        <v>3.9209991286668577E-2</v>
      </c>
      <c r="E1136" s="9">
        <v>2.0421186981493422E-2</v>
      </c>
      <c r="F1136" s="9">
        <v>1.9906323185011621E-2</v>
      </c>
      <c r="G1136" s="9">
        <v>4.8128342245989275E-2</v>
      </c>
      <c r="H1136" s="9">
        <v>3.8514920194309576E-2</v>
      </c>
    </row>
    <row r="1137" spans="1:8" x14ac:dyDescent="0.15">
      <c r="A1137" s="6">
        <v>40058</v>
      </c>
      <c r="B1137" s="9">
        <v>4.48555722960855E-2</v>
      </c>
      <c r="C1137" s="9">
        <v>3.3480176211453827E-2</v>
      </c>
      <c r="D1137" s="9">
        <v>3.9407490217998831E-2</v>
      </c>
      <c r="E1137" s="9">
        <v>3.0018761726078758E-2</v>
      </c>
      <c r="F1137" s="9">
        <v>3.0616150019135091E-2</v>
      </c>
      <c r="G1137" s="9">
        <v>5.6760204081632626E-2</v>
      </c>
      <c r="H1137" s="9">
        <v>7.8850651520213866E-2</v>
      </c>
    </row>
    <row r="1138" spans="1:8" x14ac:dyDescent="0.15">
      <c r="A1138" s="6">
        <v>40059</v>
      </c>
      <c r="B1138" s="9">
        <v>4.4887535542479519E-2</v>
      </c>
      <c r="C1138" s="9">
        <v>4.1773231031543068E-2</v>
      </c>
      <c r="D1138" s="9">
        <v>4.9878999731110651E-2</v>
      </c>
      <c r="E1138" s="9">
        <v>3.642987249544638E-2</v>
      </c>
      <c r="F1138" s="9">
        <v>3.601930932046038E-2</v>
      </c>
      <c r="G1138" s="9">
        <v>6.1557030778515376E-2</v>
      </c>
      <c r="H1138" s="9">
        <v>4.3666769897801272E-2</v>
      </c>
    </row>
    <row r="1139" spans="1:8" x14ac:dyDescent="0.15">
      <c r="A1139" s="6">
        <v>40060</v>
      </c>
      <c r="B1139" s="9">
        <v>1.0085197618905917E-3</v>
      </c>
      <c r="C1139" s="9">
        <v>-8.1833060556457671E-4</v>
      </c>
      <c r="D1139" s="9">
        <v>-3.0733768728391508E-3</v>
      </c>
      <c r="E1139" s="9">
        <v>-4.1007615700058286E-3</v>
      </c>
      <c r="F1139" s="9">
        <v>0</v>
      </c>
      <c r="G1139" s="9">
        <v>4.5480386583287569E-3</v>
      </c>
      <c r="H1139" s="9">
        <v>9.4955489614243493E-3</v>
      </c>
    </row>
    <row r="1140" spans="1:8" x14ac:dyDescent="0.15">
      <c r="A1140" s="6">
        <v>40063</v>
      </c>
      <c r="B1140" s="9">
        <v>3.720111152298422E-3</v>
      </c>
      <c r="C1140" s="9">
        <v>1.0647010647010458E-2</v>
      </c>
      <c r="D1140" s="9">
        <v>-1.1303789338471315E-2</v>
      </c>
      <c r="E1140" s="9">
        <v>0</v>
      </c>
      <c r="F1140" s="9">
        <v>3.0465949820788207E-3</v>
      </c>
      <c r="G1140" s="9">
        <v>9.0548953027729251E-3</v>
      </c>
      <c r="H1140" s="9">
        <v>1.0875955320399644E-2</v>
      </c>
    </row>
    <row r="1141" spans="1:8" x14ac:dyDescent="0.15">
      <c r="A1141" s="6">
        <v>40064</v>
      </c>
      <c r="B1141" s="9">
        <v>1.3444599447844782E-2</v>
      </c>
      <c r="C1141" s="9">
        <v>2.0259319286871857E-2</v>
      </c>
      <c r="D1141" s="9">
        <v>1.4031440821099084E-2</v>
      </c>
      <c r="E1141" s="9">
        <v>7.058823529411784E-3</v>
      </c>
      <c r="F1141" s="9">
        <v>1.2149365731642048E-2</v>
      </c>
      <c r="G1141" s="9">
        <v>1.2338754907459393E-2</v>
      </c>
      <c r="H1141" s="9">
        <v>1.4829892410584522E-2</v>
      </c>
    </row>
    <row r="1142" spans="1:8" x14ac:dyDescent="0.15">
      <c r="A1142" s="6">
        <v>40065</v>
      </c>
      <c r="B1142" s="9">
        <v>5.1985973285036732E-3</v>
      </c>
      <c r="C1142" s="9">
        <v>2.2239872915011949E-2</v>
      </c>
      <c r="D1142" s="9">
        <v>-7.4311338885330036E-3</v>
      </c>
      <c r="E1142" s="9">
        <v>7.5934579439251859E-3</v>
      </c>
      <c r="F1142" s="9" t="s">
        <v>2</v>
      </c>
      <c r="G1142" s="9">
        <v>-4.4321329639890328E-3</v>
      </c>
      <c r="H1142" s="9">
        <v>8.0229226361032691E-3</v>
      </c>
    </row>
    <row r="1143" spans="1:8" x14ac:dyDescent="0.15">
      <c r="A1143" s="6">
        <v>40066</v>
      </c>
      <c r="B1143" s="9">
        <v>-6.0313405936804456E-3</v>
      </c>
      <c r="C1143" s="9">
        <v>2.3310023310023631E-3</v>
      </c>
      <c r="D1143" s="9">
        <v>-1.652252484832839E-2</v>
      </c>
      <c r="E1143" s="9">
        <v>-9.2753623188406298E-3</v>
      </c>
      <c r="F1143" s="9" t="s">
        <v>2</v>
      </c>
      <c r="G1143" s="9">
        <v>-6.1213132999443642E-3</v>
      </c>
      <c r="H1143" s="9">
        <v>-5.6850483229120563E-4</v>
      </c>
    </row>
    <row r="1144" spans="1:8" x14ac:dyDescent="0.15">
      <c r="A1144" s="6">
        <v>40067</v>
      </c>
      <c r="B1144" s="9">
        <v>5.5819172223478875E-2</v>
      </c>
      <c r="C1144" s="9">
        <v>3.7209302325581506E-2</v>
      </c>
      <c r="D1144" s="9">
        <v>9.069431683948026E-2</v>
      </c>
      <c r="E1144" s="9">
        <v>4.4470450555880614E-2</v>
      </c>
      <c r="F1144" s="9">
        <v>4.3640897755611086E-2</v>
      </c>
      <c r="G1144" s="9">
        <v>5.2631578947368585E-2</v>
      </c>
      <c r="H1144" s="9">
        <v>6.6268486916951197E-2</v>
      </c>
    </row>
    <row r="1145" spans="1:8" x14ac:dyDescent="0.15">
      <c r="A1145" s="6">
        <v>40070</v>
      </c>
      <c r="B1145" s="9">
        <v>7.8720926147918622E-3</v>
      </c>
      <c r="C1145" s="9">
        <v>2.2421524663676085E-3</v>
      </c>
      <c r="D1145" s="9">
        <v>4.2117930204574883E-3</v>
      </c>
      <c r="E1145" s="9">
        <v>6.7226890756300062E-3</v>
      </c>
      <c r="F1145" s="9">
        <v>1.8603857313534755E-2</v>
      </c>
      <c r="G1145" s="9">
        <v>6.382978723404209E-3</v>
      </c>
      <c r="H1145" s="9">
        <v>9.0690850893571096E-3</v>
      </c>
    </row>
    <row r="1146" spans="1:8" x14ac:dyDescent="0.15">
      <c r="A1146" s="6">
        <v>40071</v>
      </c>
      <c r="B1146" s="9">
        <v>1.3197153364513659E-4</v>
      </c>
      <c r="C1146" s="9">
        <v>-1.491424310216205E-3</v>
      </c>
      <c r="D1146" s="9">
        <v>7.9089275014978533E-3</v>
      </c>
      <c r="E1146" s="9">
        <v>-1.1129660545352582E-3</v>
      </c>
      <c r="F1146" s="9">
        <v>-1.3404825737265424E-3</v>
      </c>
      <c r="G1146" s="9">
        <v>5.2854122621548427E-4</v>
      </c>
      <c r="H1146" s="9">
        <v>-3.7007665873645124E-3</v>
      </c>
    </row>
    <row r="1147" spans="1:8" x14ac:dyDescent="0.15">
      <c r="A1147" s="6">
        <v>40072</v>
      </c>
      <c r="B1147" s="9">
        <v>-2.3566653362945E-2</v>
      </c>
      <c r="C1147" s="9">
        <v>-2.165795369678869E-2</v>
      </c>
      <c r="D1147" s="9">
        <v>-3.031744144572579E-2</v>
      </c>
      <c r="E1147" s="9">
        <v>-2.3398328690807713E-2</v>
      </c>
      <c r="F1147" s="9">
        <v>-2.5503355704698083E-2</v>
      </c>
      <c r="G1147" s="9">
        <v>-1.5847860538827252E-2</v>
      </c>
      <c r="H1147" s="9">
        <v>-2.4674980100822475E-2</v>
      </c>
    </row>
    <row r="1148" spans="1:8" x14ac:dyDescent="0.15">
      <c r="A1148" s="6">
        <v>40073</v>
      </c>
      <c r="B1148" s="9">
        <v>1.5130588953194265E-2</v>
      </c>
      <c r="C1148" s="9">
        <v>1.8320610687022842E-2</v>
      </c>
      <c r="D1148" s="9">
        <v>1.7533104462971849E-2</v>
      </c>
      <c r="E1148" s="9">
        <v>1.3120365088419961E-2</v>
      </c>
      <c r="F1148" s="9">
        <v>2.0316804407713551E-2</v>
      </c>
      <c r="G1148" s="9">
        <v>1.9860440150295311E-2</v>
      </c>
      <c r="H1148" s="9">
        <v>1.6322089227420733E-3</v>
      </c>
    </row>
    <row r="1149" spans="1:8" x14ac:dyDescent="0.15">
      <c r="A1149" s="6">
        <v>40074</v>
      </c>
      <c r="B1149" s="9">
        <v>-3.3369224175349523E-2</v>
      </c>
      <c r="C1149" s="9">
        <v>-2.9235382308845592E-2</v>
      </c>
      <c r="D1149" s="9">
        <v>-4.8439571032654505E-2</v>
      </c>
      <c r="E1149" s="9">
        <v>1.6891891891890332E-3</v>
      </c>
      <c r="F1149" s="9">
        <v>-3.6955788052649319E-2</v>
      </c>
      <c r="G1149" s="9">
        <v>-3.9473684210526327E-2</v>
      </c>
      <c r="H1149" s="9">
        <v>-4.7800108636610439E-2</v>
      </c>
    </row>
    <row r="1150" spans="1:8" x14ac:dyDescent="0.15">
      <c r="A1150" s="6">
        <v>40077</v>
      </c>
      <c r="B1150" s="9">
        <v>-9.3619970832158148E-3</v>
      </c>
      <c r="C1150" s="9">
        <v>7.7220077220085948E-4</v>
      </c>
      <c r="D1150" s="9">
        <v>-2.9758136001012958E-2</v>
      </c>
      <c r="E1150" s="9">
        <v>2.810567734682401E-2</v>
      </c>
      <c r="F1150" s="9">
        <v>-1.0338181181005823E-2</v>
      </c>
      <c r="G1150" s="9">
        <v>-2.356164383561643E-2</v>
      </c>
      <c r="H1150" s="9">
        <v>-2.139189960068455E-2</v>
      </c>
    </row>
    <row r="1151" spans="1:8" x14ac:dyDescent="0.15">
      <c r="A1151" s="6">
        <v>40078</v>
      </c>
      <c r="B1151" s="9">
        <v>-3.1483832601306661E-2</v>
      </c>
      <c r="C1151" s="9">
        <v>-1.851851851851849E-2</v>
      </c>
      <c r="D1151" s="9">
        <v>-3.9806838945445233E-2</v>
      </c>
      <c r="E1151" s="9">
        <v>-4.1552761071623756E-2</v>
      </c>
      <c r="F1151" s="9">
        <v>-2.8505665722379558E-2</v>
      </c>
      <c r="G1151" s="9">
        <v>-2.5252525252525193E-2</v>
      </c>
      <c r="H1151" s="9">
        <v>-3.5266686097347733E-2</v>
      </c>
    </row>
    <row r="1152" spans="1:8" x14ac:dyDescent="0.15">
      <c r="A1152" s="6">
        <v>40079</v>
      </c>
      <c r="B1152" s="9">
        <v>-7.087886879588297E-3</v>
      </c>
      <c r="C1152" s="9">
        <v>-2.9874213836478036E-2</v>
      </c>
      <c r="D1152" s="9">
        <v>6.7962484708441462E-3</v>
      </c>
      <c r="E1152" s="9">
        <v>2.2818026240729594E-3</v>
      </c>
      <c r="F1152" s="9">
        <v>-1.6949152542372836E-2</v>
      </c>
      <c r="G1152" s="9">
        <v>-1.3241220495106565E-2</v>
      </c>
      <c r="H1152" s="9">
        <v>8.459214501510548E-3</v>
      </c>
    </row>
    <row r="1153" spans="1:8" x14ac:dyDescent="0.15">
      <c r="A1153" s="6">
        <v>40080</v>
      </c>
      <c r="B1153" s="9">
        <v>5.2004272083602622E-2</v>
      </c>
      <c r="C1153" s="9">
        <v>5.8346839546191243E-2</v>
      </c>
      <c r="D1153" s="9">
        <v>4.5362494937221776E-2</v>
      </c>
      <c r="E1153" s="9">
        <v>4.4963005122367727E-2</v>
      </c>
      <c r="F1153" s="9">
        <v>3.9117538005190911E-2</v>
      </c>
      <c r="G1153" s="9">
        <v>7.0011668611435152E-2</v>
      </c>
      <c r="H1153" s="9">
        <v>5.4224086279208938E-2</v>
      </c>
    </row>
    <row r="1154" spans="1:8" x14ac:dyDescent="0.15">
      <c r="A1154" s="6">
        <v>40081</v>
      </c>
      <c r="B1154" s="9">
        <v>-1.0912242222877103E-2</v>
      </c>
      <c r="C1154" s="9">
        <v>7.6569678407345521E-4</v>
      </c>
      <c r="D1154" s="9">
        <v>-2.5958930647036138E-2</v>
      </c>
      <c r="E1154" s="9">
        <v>-1.0893246187363426E-3</v>
      </c>
      <c r="F1154" s="9">
        <v>0</v>
      </c>
      <c r="G1154" s="9">
        <v>-2.0719738276990141E-2</v>
      </c>
      <c r="H1154" s="9">
        <v>-1.8471156578573455E-2</v>
      </c>
    </row>
    <row r="1155" spans="1:8" x14ac:dyDescent="0.15">
      <c r="A1155" s="6">
        <v>40084</v>
      </c>
      <c r="B1155" s="9">
        <v>-1.9416389533305118E-2</v>
      </c>
      <c r="C1155" s="9">
        <v>1.6067329762815552E-2</v>
      </c>
      <c r="D1155" s="9">
        <v>-2.2540440201538114E-2</v>
      </c>
      <c r="E1155" s="9">
        <v>-3.1624863685932314E-2</v>
      </c>
      <c r="F1155" s="9">
        <v>-2.1052631578947323E-2</v>
      </c>
      <c r="G1155" s="9">
        <v>-1.3919821826280598E-2</v>
      </c>
      <c r="H1155" s="9">
        <v>-4.3427909669947917E-2</v>
      </c>
    </row>
    <row r="1156" spans="1:8" x14ac:dyDescent="0.15">
      <c r="A1156" s="6">
        <v>40085</v>
      </c>
      <c r="B1156" s="9">
        <v>3.355004035933732E-2</v>
      </c>
      <c r="C1156" s="9">
        <v>5.2710843373493965E-2</v>
      </c>
      <c r="D1156" s="9">
        <v>2.9842647856755278E-2</v>
      </c>
      <c r="E1156" s="9">
        <v>1.6891891891891664E-2</v>
      </c>
      <c r="F1156" s="9">
        <v>2.3145616912702893E-2</v>
      </c>
      <c r="G1156" s="9">
        <v>4.1784302653867789E-2</v>
      </c>
      <c r="H1156" s="9">
        <v>3.6924939467312345E-2</v>
      </c>
    </row>
    <row r="1157" spans="1:8" x14ac:dyDescent="0.15">
      <c r="A1157" s="6">
        <v>40086</v>
      </c>
      <c r="B1157" s="9">
        <v>3.7428959622588707E-3</v>
      </c>
      <c r="C1157" s="9">
        <v>-8.5836909871245259E-3</v>
      </c>
      <c r="D1157" s="9">
        <v>-9.2202318229728242E-4</v>
      </c>
      <c r="E1157" s="9">
        <v>-2.2148394241416902E-3</v>
      </c>
      <c r="F1157" s="9">
        <v>1.353758460990373E-2</v>
      </c>
      <c r="G1157" s="9">
        <v>1.0840108401084514E-3</v>
      </c>
      <c r="H1157" s="9">
        <v>1.955633391710454E-2</v>
      </c>
    </row>
    <row r="1158" spans="1:8" x14ac:dyDescent="0.15">
      <c r="A1158" s="6">
        <v>40095</v>
      </c>
      <c r="B1158" s="9">
        <v>4.964731138137287E-2</v>
      </c>
      <c r="C1158" s="9">
        <v>3.6796536796536827E-2</v>
      </c>
      <c r="D1158" s="9">
        <v>6.8160843770599833E-2</v>
      </c>
      <c r="E1158" s="9">
        <v>4.0510543840177604E-2</v>
      </c>
      <c r="F1158" s="9">
        <v>3.5676625659051053E-2</v>
      </c>
      <c r="G1158" s="9">
        <v>5.0893340552246924E-2</v>
      </c>
      <c r="H1158" s="9">
        <v>6.5845977669624967E-2</v>
      </c>
    </row>
    <row r="1159" spans="1:8" x14ac:dyDescent="0.15">
      <c r="A1159" s="6">
        <v>40098</v>
      </c>
      <c r="B1159" s="9">
        <v>-5.3062749631118677E-3</v>
      </c>
      <c r="C1159" s="9">
        <v>-3.1315240083507279E-2</v>
      </c>
      <c r="D1159" s="9">
        <v>-1.1972352505554174E-2</v>
      </c>
      <c r="E1159" s="9">
        <v>1.0133333333333328E-2</v>
      </c>
      <c r="F1159" s="9">
        <v>-4.412014254199903E-3</v>
      </c>
      <c r="G1159" s="9">
        <v>-2.0607934054610588E-3</v>
      </c>
      <c r="H1159" s="9">
        <v>7.7894171367178799E-3</v>
      </c>
    </row>
    <row r="1160" spans="1:8" x14ac:dyDescent="0.15">
      <c r="A1160" s="6">
        <v>40099</v>
      </c>
      <c r="B1160" s="9">
        <v>2.1755106232293559E-2</v>
      </c>
      <c r="C1160" s="9">
        <v>1.867816091954011E-2</v>
      </c>
      <c r="D1160" s="9">
        <v>1.886321049344164E-2</v>
      </c>
      <c r="E1160" s="9">
        <v>4.3294614572333634E-2</v>
      </c>
      <c r="F1160" s="9">
        <v>2.0112493608317683E-2</v>
      </c>
      <c r="G1160" s="9">
        <v>8.2601961796593404E-3</v>
      </c>
      <c r="H1160" s="9">
        <v>2.1321961620468954E-2</v>
      </c>
    </row>
    <row r="1161" spans="1:8" x14ac:dyDescent="0.15">
      <c r="A1161" s="6">
        <v>40100</v>
      </c>
      <c r="B1161" s="9">
        <v>2.1865273608814109E-3</v>
      </c>
      <c r="C1161" s="9">
        <v>-1.6925246826516194E-2</v>
      </c>
      <c r="D1161" s="9">
        <v>7.6017655713584986E-3</v>
      </c>
      <c r="E1161" s="9">
        <v>6.0728744939269053E-3</v>
      </c>
      <c r="F1161" s="9">
        <v>2.4060150375939893E-2</v>
      </c>
      <c r="G1161" s="9">
        <v>-7.1684587813620748E-3</v>
      </c>
      <c r="H1161" s="9">
        <v>-5.2192066805856197E-4</v>
      </c>
    </row>
    <row r="1162" spans="1:8" x14ac:dyDescent="0.15">
      <c r="A1162" s="6">
        <v>40101</v>
      </c>
      <c r="B1162" s="9">
        <v>1.2692164427674328E-3</v>
      </c>
      <c r="C1162" s="9">
        <v>2.8694404591105283E-3</v>
      </c>
      <c r="D1162" s="9">
        <v>4.1372596738864509E-3</v>
      </c>
      <c r="E1162" s="9">
        <v>-1.1569416498994012E-2</v>
      </c>
      <c r="F1162" s="9">
        <v>6.8526676456193147E-3</v>
      </c>
      <c r="G1162" s="9">
        <v>-8.2516761217121815E-3</v>
      </c>
      <c r="H1162" s="9">
        <v>1.3577023498694496E-2</v>
      </c>
    </row>
    <row r="1163" spans="1:8" x14ac:dyDescent="0.15">
      <c r="A1163" s="6">
        <v>40102</v>
      </c>
      <c r="B1163" s="9">
        <v>-6.4120817970905629E-3</v>
      </c>
      <c r="C1163" s="9" t="s">
        <v>2</v>
      </c>
      <c r="D1163" s="9">
        <v>9.452253999030491E-3</v>
      </c>
      <c r="E1163" s="9">
        <v>-1.2722646310432517E-2</v>
      </c>
      <c r="F1163" s="9">
        <v>-5.5096418732782926E-3</v>
      </c>
      <c r="G1163" s="9">
        <v>-1.0400416016640657E-2</v>
      </c>
      <c r="H1163" s="9">
        <v>-1.287995878413184E-2</v>
      </c>
    </row>
    <row r="1164" spans="1:8" x14ac:dyDescent="0.15">
      <c r="A1164" s="6">
        <v>40105</v>
      </c>
      <c r="B1164" s="9">
        <v>2.8434287595386954E-2</v>
      </c>
      <c r="C1164" s="9" t="s">
        <v>2</v>
      </c>
      <c r="D1164" s="9">
        <v>3.4213685474189681E-2</v>
      </c>
      <c r="E1164" s="9">
        <v>3.8144329896907303E-2</v>
      </c>
      <c r="F1164" s="9">
        <v>2.4767801857585203E-2</v>
      </c>
      <c r="G1164" s="9">
        <v>2.3646873357855869E-2</v>
      </c>
      <c r="H1164" s="9">
        <v>2.1398747390396711E-2</v>
      </c>
    </row>
    <row r="1165" spans="1:8" x14ac:dyDescent="0.15">
      <c r="A1165" s="6">
        <v>40106</v>
      </c>
      <c r="B1165" s="9">
        <v>1.8757986102000745E-2</v>
      </c>
      <c r="C1165" s="9">
        <v>4.2075736325386526E-3</v>
      </c>
      <c r="D1165" s="9">
        <v>2.19384793964017E-2</v>
      </c>
      <c r="E1165" s="9">
        <v>2.3833167825223489E-2</v>
      </c>
      <c r="F1165" s="9">
        <v>2.4169184290030232E-2</v>
      </c>
      <c r="G1165" s="9">
        <v>1.6427104722792629E-2</v>
      </c>
      <c r="H1165" s="9">
        <v>2.197240674501777E-2</v>
      </c>
    </row>
    <row r="1166" spans="1:8" x14ac:dyDescent="0.15">
      <c r="A1166" s="6">
        <v>40107</v>
      </c>
      <c r="B1166" s="9">
        <v>2.3331189631147962E-3</v>
      </c>
      <c r="C1166" s="9">
        <v>1.3966480446927276E-2</v>
      </c>
      <c r="D1166" s="9">
        <v>-6.9286687869150043E-3</v>
      </c>
      <c r="E1166" s="9">
        <v>-5.8195926285160571E-3</v>
      </c>
      <c r="F1166" s="9">
        <v>1.583605030274815E-2</v>
      </c>
      <c r="G1166" s="9">
        <v>-5.5555555555555358E-3</v>
      </c>
      <c r="H1166" s="9">
        <v>2.4999999999999467E-3</v>
      </c>
    </row>
    <row r="1167" spans="1:8" x14ac:dyDescent="0.15">
      <c r="A1167" s="6">
        <v>40108</v>
      </c>
      <c r="B1167" s="9">
        <v>-1.1416537716448497E-2</v>
      </c>
      <c r="C1167" s="9">
        <v>-2.8236914600551E-2</v>
      </c>
      <c r="D1167" s="9">
        <v>-9.7220633649778287E-3</v>
      </c>
      <c r="E1167" s="9">
        <v>-1.9512195121951237E-3</v>
      </c>
      <c r="F1167" s="9">
        <v>-5.1963930918539347E-3</v>
      </c>
      <c r="G1167" s="9">
        <v>-1.1173184357541999E-2</v>
      </c>
      <c r="H1167" s="9">
        <v>-1.22194513715711E-2</v>
      </c>
    </row>
    <row r="1168" spans="1:8" x14ac:dyDescent="0.15">
      <c r="A1168" s="6">
        <v>40109</v>
      </c>
      <c r="B1168" s="9">
        <v>1.9271281516262635E-2</v>
      </c>
      <c r="C1168" s="9">
        <v>2.5513819985825803E-2</v>
      </c>
      <c r="D1168" s="9">
        <v>2.1829521829521914E-2</v>
      </c>
      <c r="E1168" s="9">
        <v>1.0752688172043001E-2</v>
      </c>
      <c r="F1168" s="9">
        <v>2.4581348901520972E-2</v>
      </c>
      <c r="G1168" s="9">
        <v>7.7041602465333092E-3</v>
      </c>
      <c r="H1168" s="9">
        <v>2.5246149962130815E-2</v>
      </c>
    </row>
    <row r="1169" spans="1:8" x14ac:dyDescent="0.15">
      <c r="A1169" s="6">
        <v>40112</v>
      </c>
      <c r="B1169" s="9">
        <v>-6.2370324589029287E-3</v>
      </c>
      <c r="C1169" s="9">
        <v>-1.5894955079474804E-2</v>
      </c>
      <c r="D1169" s="9">
        <v>-3.9561433254209355E-3</v>
      </c>
      <c r="E1169" s="9">
        <v>-1.5473887814313358E-2</v>
      </c>
      <c r="F1169" s="9">
        <v>2.0242914979757165E-2</v>
      </c>
      <c r="G1169" s="9">
        <v>-1.9877675840978659E-2</v>
      </c>
      <c r="H1169" s="9">
        <v>-2.4624476729869782E-3</v>
      </c>
    </row>
    <row r="1170" spans="1:8" x14ac:dyDescent="0.15">
      <c r="A1170" s="6">
        <v>40113</v>
      </c>
      <c r="B1170" s="9">
        <v>-3.0518311213074318E-2</v>
      </c>
      <c r="C1170" s="9">
        <v>-4.6348314606741603E-2</v>
      </c>
      <c r="D1170" s="9">
        <v>-3.6768043576940634E-2</v>
      </c>
      <c r="E1170" s="9">
        <v>-1.8172888015717148E-2</v>
      </c>
      <c r="F1170" s="9">
        <v>-1.8518518518518601E-2</v>
      </c>
      <c r="G1170" s="9">
        <v>-2.6521060842433775E-2</v>
      </c>
      <c r="H1170" s="9">
        <v>-3.6781041718094154E-2</v>
      </c>
    </row>
    <row r="1171" spans="1:8" x14ac:dyDescent="0.15">
      <c r="A1171" s="6">
        <v>40114</v>
      </c>
      <c r="B1171" s="9">
        <v>-2.5339543647190377E-3</v>
      </c>
      <c r="C1171" s="9">
        <v>2.1354933726067671E-2</v>
      </c>
      <c r="D1171" s="9">
        <v>-7.3044297832232097E-3</v>
      </c>
      <c r="E1171" s="9">
        <v>-1.0005002501250582E-2</v>
      </c>
      <c r="F1171" s="9">
        <v>-1.7819706498951704E-2</v>
      </c>
      <c r="G1171" s="9">
        <v>2.6709401709401615E-3</v>
      </c>
      <c r="H1171" s="9">
        <v>-4.100461301896563E-3</v>
      </c>
    </row>
    <row r="1172" spans="1:8" x14ac:dyDescent="0.15">
      <c r="A1172" s="6">
        <v>40115</v>
      </c>
      <c r="B1172" s="9">
        <v>-1.9996423526725093E-2</v>
      </c>
      <c r="C1172" s="9">
        <v>-7.2098053352559477E-3</v>
      </c>
      <c r="D1172" s="9">
        <v>-1.1868027533823877E-2</v>
      </c>
      <c r="E1172" s="9">
        <v>-2.9307731177362184E-2</v>
      </c>
      <c r="F1172" s="9">
        <v>-3.0797377649031898E-2</v>
      </c>
      <c r="G1172" s="9">
        <v>-1.917954182205639E-2</v>
      </c>
      <c r="H1172" s="9">
        <v>-2.1616057642820263E-2</v>
      </c>
    </row>
    <row r="1173" spans="1:8" x14ac:dyDescent="0.15">
      <c r="A1173" s="6">
        <v>40116</v>
      </c>
      <c r="B1173" s="9">
        <v>8.1726808677050986E-3</v>
      </c>
      <c r="C1173" s="9">
        <v>-6.5359477124182774E-3</v>
      </c>
      <c r="D1173" s="9">
        <v>7.8068700456399576E-3</v>
      </c>
      <c r="E1173" s="9">
        <v>1.5616866215512726E-2</v>
      </c>
      <c r="F1173" s="9">
        <v>1.9820670127418616E-2</v>
      </c>
      <c r="G1173" s="9">
        <v>-1.0863661053774898E-3</v>
      </c>
      <c r="H1173" s="9">
        <v>1.3413992635455063E-2</v>
      </c>
    </row>
    <row r="1174" spans="1:8" x14ac:dyDescent="0.15">
      <c r="A1174" s="6">
        <v>40119</v>
      </c>
      <c r="B1174" s="9">
        <v>5.1888658975256297E-2</v>
      </c>
      <c r="C1174" s="9">
        <v>4.7514619883040954E-2</v>
      </c>
      <c r="D1174" s="9">
        <v>5.6608270766297153E-2</v>
      </c>
      <c r="E1174" s="9">
        <v>4.0492055356227574E-2</v>
      </c>
      <c r="F1174" s="9">
        <v>5.4758599413851528E-2</v>
      </c>
      <c r="G1174" s="9">
        <v>3.6432843936922144E-2</v>
      </c>
      <c r="H1174" s="9">
        <v>7.5525564495198427E-2</v>
      </c>
    </row>
    <row r="1175" spans="1:8" x14ac:dyDescent="0.15">
      <c r="A1175" s="6">
        <v>40120</v>
      </c>
      <c r="B1175" s="9">
        <v>6.1837431442406761E-3</v>
      </c>
      <c r="C1175" s="9">
        <v>8.3740404745289432E-3</v>
      </c>
      <c r="D1175" s="9">
        <v>8.6848635235732274E-3</v>
      </c>
      <c r="E1175" s="9">
        <v>6.4039408866993774E-3</v>
      </c>
      <c r="F1175" s="9">
        <v>0</v>
      </c>
      <c r="G1175" s="9">
        <v>1.5739769150053817E-3</v>
      </c>
      <c r="H1175" s="9">
        <v>1.2065637065637125E-2</v>
      </c>
    </row>
    <row r="1176" spans="1:8" x14ac:dyDescent="0.15">
      <c r="A1176" s="6">
        <v>40121</v>
      </c>
      <c r="B1176" s="9">
        <v>1.2645189088634176E-2</v>
      </c>
      <c r="C1176" s="9">
        <v>1.591695501730106E-2</v>
      </c>
      <c r="D1176" s="9">
        <v>2.1581124902158022E-2</v>
      </c>
      <c r="E1176" s="9">
        <v>2.3005384238864446E-2</v>
      </c>
      <c r="F1176" s="9">
        <v>1.1699327288681172E-3</v>
      </c>
      <c r="G1176" s="9">
        <v>9.4290204295441882E-3</v>
      </c>
      <c r="H1176" s="9">
        <v>4.7687172150692181E-3</v>
      </c>
    </row>
    <row r="1177" spans="1:8" x14ac:dyDescent="0.15">
      <c r="A1177" s="6">
        <v>40122</v>
      </c>
      <c r="B1177" s="9">
        <v>-4.7979008037814701E-3</v>
      </c>
      <c r="C1177" s="9">
        <v>-9.5367847411444995E-3</v>
      </c>
      <c r="D1177" s="9">
        <v>-5.035026269702203E-3</v>
      </c>
      <c r="E1177" s="9">
        <v>1.913875598086312E-3</v>
      </c>
      <c r="F1177" s="9">
        <v>-2.3371311714869281E-3</v>
      </c>
      <c r="G1177" s="9">
        <v>-3.1136481577580533E-3</v>
      </c>
      <c r="H1177" s="9">
        <v>-1.0678690080683451E-2</v>
      </c>
    </row>
    <row r="1178" spans="1:8" x14ac:dyDescent="0.15">
      <c r="A1178" s="6">
        <v>40123</v>
      </c>
      <c r="B1178" s="9">
        <v>-9.709480405654114E-4</v>
      </c>
      <c r="C1178" s="9">
        <v>-4.126547455295615E-3</v>
      </c>
      <c r="D1178" s="9">
        <v>3.4103410341033147E-3</v>
      </c>
      <c r="E1178" s="9">
        <v>-5.7306590257880652E-3</v>
      </c>
      <c r="F1178" s="9">
        <v>4.8316251830160528E-3</v>
      </c>
      <c r="G1178" s="9">
        <v>-7.8084331077564739E-3</v>
      </c>
      <c r="H1178" s="9">
        <v>3.5979851283283182E-3</v>
      </c>
    </row>
    <row r="1179" spans="1:8" x14ac:dyDescent="0.15">
      <c r="A1179" s="6">
        <v>40126</v>
      </c>
      <c r="B1179" s="9">
        <v>-4.9376331574851329E-3</v>
      </c>
      <c r="C1179" s="9">
        <v>-1.3812154696132284E-3</v>
      </c>
      <c r="D1179" s="9">
        <v>-5.0433066549719907E-3</v>
      </c>
      <c r="E1179" s="9">
        <v>-8.6455331412104153E-3</v>
      </c>
      <c r="F1179" s="9">
        <v>-2.4770508523969115E-3</v>
      </c>
      <c r="G1179" s="9">
        <v>-6.8205666316893954E-3</v>
      </c>
      <c r="H1179" s="9">
        <v>-5.258126195028856E-3</v>
      </c>
    </row>
    <row r="1180" spans="1:8" x14ac:dyDescent="0.15">
      <c r="A1180" s="6">
        <v>40127</v>
      </c>
      <c r="B1180" s="9">
        <v>3.1688574678190528E-3</v>
      </c>
      <c r="C1180" s="9" t="s">
        <v>2</v>
      </c>
      <c r="D1180" s="9">
        <v>-8.8154269972451349E-4</v>
      </c>
      <c r="E1180" s="9">
        <v>4.3604651162789665E-3</v>
      </c>
      <c r="F1180" s="9">
        <v>1.3146362839615566E-3</v>
      </c>
      <c r="G1180" s="9">
        <v>2.641310089804616E-3</v>
      </c>
      <c r="H1180" s="9">
        <v>8.4094185487746387E-3</v>
      </c>
    </row>
    <row r="1181" spans="1:8" x14ac:dyDescent="0.15">
      <c r="A1181" s="6">
        <v>40128</v>
      </c>
      <c r="B1181" s="9">
        <v>-1.7658747238748253E-2</v>
      </c>
      <c r="C1181" s="9" t="s">
        <v>2</v>
      </c>
      <c r="D1181" s="9">
        <v>-9.8158155950148762E-3</v>
      </c>
      <c r="E1181" s="9">
        <v>-1.2059816690786263E-2</v>
      </c>
      <c r="F1181" s="9">
        <v>-1.3566739606126754E-2</v>
      </c>
      <c r="G1181" s="9">
        <v>-1.949420442571137E-2</v>
      </c>
      <c r="H1181" s="9">
        <v>-3.3357159876101994E-2</v>
      </c>
    </row>
    <row r="1182" spans="1:8" x14ac:dyDescent="0.15">
      <c r="A1182" s="6">
        <v>40129</v>
      </c>
      <c r="B1182" s="9">
        <v>1.2020769011810706E-3</v>
      </c>
      <c r="C1182" s="9">
        <v>-2.057613168724215E-3</v>
      </c>
      <c r="D1182" s="9">
        <v>-6.4602361327690261E-3</v>
      </c>
      <c r="E1182" s="9">
        <v>0</v>
      </c>
      <c r="F1182" s="9">
        <v>1.0056196391599936E-2</v>
      </c>
      <c r="G1182" s="9">
        <v>-5.91080064481464E-3</v>
      </c>
      <c r="H1182" s="9">
        <v>1.1584914961794368E-2</v>
      </c>
    </row>
    <row r="1183" spans="1:8" x14ac:dyDescent="0.15">
      <c r="A1183" s="6">
        <v>40130</v>
      </c>
      <c r="B1183" s="9">
        <v>1.3601402847831678E-2</v>
      </c>
      <c r="C1183" s="9">
        <v>-3.4364261168385868E-3</v>
      </c>
      <c r="D1183" s="9">
        <v>1.3452914798206317E-2</v>
      </c>
      <c r="E1183" s="9">
        <v>1.025390625E-2</v>
      </c>
      <c r="F1183" s="9">
        <v>3.9531478770131745E-2</v>
      </c>
      <c r="G1183" s="9">
        <v>8.6486486486485603E-3</v>
      </c>
      <c r="H1183" s="9">
        <v>1.3157894736842035E-2</v>
      </c>
    </row>
    <row r="1184" spans="1:8" x14ac:dyDescent="0.15">
      <c r="A1184" s="6">
        <v>40133</v>
      </c>
      <c r="B1184" s="9">
        <v>2.6157944140839346E-2</v>
      </c>
      <c r="C1184" s="9">
        <v>2.1379310344827651E-2</v>
      </c>
      <c r="D1184" s="9">
        <v>2.5221238938053059E-2</v>
      </c>
      <c r="E1184" s="9">
        <v>3.0932817786370137E-2</v>
      </c>
      <c r="F1184" s="9">
        <v>1.7746478873239546E-2</v>
      </c>
      <c r="G1184" s="9">
        <v>2.6795284030010746E-2</v>
      </c>
      <c r="H1184" s="9">
        <v>3.4872534872534944E-2</v>
      </c>
    </row>
    <row r="1185" spans="1:8" x14ac:dyDescent="0.15">
      <c r="A1185" s="6">
        <v>40134</v>
      </c>
      <c r="B1185" s="9">
        <v>2.2999280661772739E-3</v>
      </c>
      <c r="C1185" s="9">
        <v>0</v>
      </c>
      <c r="D1185" s="9">
        <v>1.1868795856710967E-3</v>
      </c>
      <c r="E1185" s="9">
        <v>-5.6258790436004569E-3</v>
      </c>
      <c r="F1185" s="9">
        <v>-2.3526155549404848E-3</v>
      </c>
      <c r="G1185" s="9">
        <v>1.8267223382046005E-2</v>
      </c>
      <c r="H1185" s="9">
        <v>2.3239600278874839E-3</v>
      </c>
    </row>
    <row r="1186" spans="1:8" x14ac:dyDescent="0.15">
      <c r="A1186" s="6">
        <v>40135</v>
      </c>
      <c r="B1186" s="9">
        <v>-1.8059792123476341E-3</v>
      </c>
      <c r="C1186" s="9">
        <v>2.7008777852801646E-3</v>
      </c>
      <c r="D1186" s="9">
        <v>-2.4787153788123906E-3</v>
      </c>
      <c r="E1186" s="9">
        <v>2.3573785950024018E-3</v>
      </c>
      <c r="F1186" s="9">
        <v>-6.9357747260369029E-3</v>
      </c>
      <c r="G1186" s="9">
        <v>2.5627883136851715E-3</v>
      </c>
      <c r="H1186" s="9">
        <v>-9.0424298632042488E-3</v>
      </c>
    </row>
    <row r="1187" spans="1:8" x14ac:dyDescent="0.15">
      <c r="A1187" s="6">
        <v>40136</v>
      </c>
      <c r="B1187" s="9">
        <v>6.3989466094501368E-4</v>
      </c>
      <c r="C1187" s="9">
        <v>1.4814814814814836E-2</v>
      </c>
      <c r="D1187" s="9">
        <v>-7.4546240276577302E-3</v>
      </c>
      <c r="E1187" s="9">
        <v>7.996237064910483E-3</v>
      </c>
      <c r="F1187" s="9">
        <v>1.1174745076127923E-3</v>
      </c>
      <c r="G1187" s="9">
        <v>0</v>
      </c>
      <c r="H1187" s="9">
        <v>-1.2634534394010299E-2</v>
      </c>
    </row>
    <row r="1188" spans="1:8" x14ac:dyDescent="0.15">
      <c r="A1188" s="6">
        <v>40137</v>
      </c>
      <c r="B1188" s="9">
        <v>-5.5712010187289329E-3</v>
      </c>
      <c r="C1188" s="9">
        <v>3.3178500331785266E-3</v>
      </c>
      <c r="D1188" s="9">
        <v>-7.6194622836617265E-3</v>
      </c>
      <c r="E1188" s="9">
        <v>1.8665422305179646E-3</v>
      </c>
      <c r="F1188" s="9">
        <v>-8.2321752476629539E-3</v>
      </c>
      <c r="G1188" s="9">
        <v>-6.64621676891608E-3</v>
      </c>
      <c r="H1188" s="9">
        <v>-1.6113744075829328E-2</v>
      </c>
    </row>
    <row r="1189" spans="1:8" x14ac:dyDescent="0.15">
      <c r="A1189" s="6">
        <v>40140</v>
      </c>
      <c r="B1189" s="9">
        <v>1.0864843371260664E-3</v>
      </c>
      <c r="C1189" s="9">
        <v>-3.9682539682538431E-3</v>
      </c>
      <c r="D1189" s="9">
        <v>-1.2065372381265815E-3</v>
      </c>
      <c r="E1189" s="9">
        <v>9.3153237074994344E-4</v>
      </c>
      <c r="F1189" s="9">
        <v>0</v>
      </c>
      <c r="G1189" s="9">
        <v>2.5733401955738699E-3</v>
      </c>
      <c r="H1189" s="9">
        <v>8.1888246628130101E-3</v>
      </c>
    </row>
    <row r="1190" spans="1:8" x14ac:dyDescent="0.15">
      <c r="A1190" s="6">
        <v>40141</v>
      </c>
      <c r="B1190" s="9">
        <v>-2.428270205587274E-2</v>
      </c>
      <c r="C1190" s="9">
        <v>-1.5272244355909681E-2</v>
      </c>
      <c r="D1190" s="9">
        <v>-2.4599165385460253E-2</v>
      </c>
      <c r="E1190" s="9">
        <v>-3.7691949744066977E-2</v>
      </c>
      <c r="F1190" s="9">
        <v>-2.7293190770962261E-2</v>
      </c>
      <c r="G1190" s="9">
        <v>-2.0533880903490842E-2</v>
      </c>
      <c r="H1190" s="9">
        <v>-2.0305781175346427E-2</v>
      </c>
    </row>
    <row r="1191" spans="1:8" x14ac:dyDescent="0.15">
      <c r="A1191" s="6">
        <v>40142</v>
      </c>
      <c r="B1191" s="9">
        <v>1.6045249841458609E-2</v>
      </c>
      <c r="C1191" s="9">
        <v>4.1807147673634582E-2</v>
      </c>
      <c r="D1191" s="9">
        <v>7.3181715829768734E-3</v>
      </c>
      <c r="E1191" s="9">
        <v>5.8027079303675233E-3</v>
      </c>
      <c r="F1191" s="9">
        <v>2.0827306913508759E-2</v>
      </c>
      <c r="G1191" s="9">
        <v>1.1006289308176154E-2</v>
      </c>
      <c r="H1191" s="9">
        <v>9.5098756400877615E-3</v>
      </c>
    </row>
    <row r="1192" spans="1:8" x14ac:dyDescent="0.15">
      <c r="A1192" s="6">
        <v>40143</v>
      </c>
      <c r="B1192" s="9">
        <v>-5.126748492897424E-2</v>
      </c>
      <c r="C1192" s="9">
        <v>-5.5663430420711979E-2</v>
      </c>
      <c r="D1192" s="9">
        <v>-5.1302112439923997E-2</v>
      </c>
      <c r="E1192" s="9">
        <v>-5.6250000000000133E-2</v>
      </c>
      <c r="F1192" s="9">
        <v>-5.752337772740157E-2</v>
      </c>
      <c r="G1192" s="9">
        <v>-3.0585795749092815E-2</v>
      </c>
      <c r="H1192" s="9">
        <v>-5.6280193236714959E-2</v>
      </c>
    </row>
    <row r="1193" spans="1:8" x14ac:dyDescent="0.15">
      <c r="A1193" s="6">
        <v>40144</v>
      </c>
      <c r="B1193" s="9">
        <v>-2.8877725682235345E-2</v>
      </c>
      <c r="C1193" s="9">
        <v>-3.9753255654557895E-2</v>
      </c>
      <c r="D1193" s="9">
        <v>-2.4151743638077261E-2</v>
      </c>
      <c r="E1193" s="9">
        <v>-7.1319409067753803E-3</v>
      </c>
      <c r="F1193" s="9">
        <v>-4.4347564642212789E-2</v>
      </c>
      <c r="G1193" s="9">
        <v>-4.2780748663101664E-2</v>
      </c>
      <c r="H1193" s="9">
        <v>-1.5101100588687077E-2</v>
      </c>
    </row>
    <row r="1194" spans="1:8" x14ac:dyDescent="0.15">
      <c r="A1194" s="6">
        <v>40147</v>
      </c>
      <c r="B1194" s="9">
        <v>2.6175708418174109E-2</v>
      </c>
      <c r="C1194" s="9">
        <v>2.7837259100642386E-2</v>
      </c>
      <c r="D1194" s="9">
        <v>2.6198237353615816E-2</v>
      </c>
      <c r="E1194" s="9">
        <v>2.5654181631606043E-2</v>
      </c>
      <c r="F1194" s="9">
        <v>2.249488752556239E-2</v>
      </c>
      <c r="G1194" s="9">
        <v>2.2905027932961008E-2</v>
      </c>
      <c r="H1194" s="9">
        <v>3.1964656964657001E-2</v>
      </c>
    </row>
    <row r="1195" spans="1:8" x14ac:dyDescent="0.15">
      <c r="A1195" s="6">
        <v>40148</v>
      </c>
      <c r="B1195" s="9">
        <v>6.5736092345616282E-3</v>
      </c>
      <c r="C1195" s="9">
        <v>3.819444444444442E-2</v>
      </c>
      <c r="D1195" s="9">
        <v>1.7647058823531125E-3</v>
      </c>
      <c r="E1195" s="9">
        <v>2.5012506253125899E-3</v>
      </c>
      <c r="F1195" s="9">
        <v>0</v>
      </c>
      <c r="G1195" s="9">
        <v>3.2768978700166151E-3</v>
      </c>
      <c r="H1195" s="9">
        <v>-6.2956434147569684E-3</v>
      </c>
    </row>
    <row r="1196" spans="1:8" x14ac:dyDescent="0.15">
      <c r="A1196" s="6">
        <v>40149</v>
      </c>
      <c r="B1196" s="9">
        <v>6.7114812964797488E-3</v>
      </c>
      <c r="C1196" s="9">
        <v>5.3511705685618249E-3</v>
      </c>
      <c r="D1196" s="9">
        <v>9.512624779800305E-3</v>
      </c>
      <c r="E1196" s="9">
        <v>-9.9800399201599443E-4</v>
      </c>
      <c r="F1196" s="9">
        <v>9.0769230769232045E-3</v>
      </c>
      <c r="G1196" s="9">
        <v>8.7098530212301739E-3</v>
      </c>
      <c r="H1196" s="9">
        <v>8.6163203243789788E-3</v>
      </c>
    </row>
    <row r="1197" spans="1:8" x14ac:dyDescent="0.15">
      <c r="A1197" s="6">
        <v>40150</v>
      </c>
      <c r="B1197" s="9">
        <v>-8.5088777130051807E-3</v>
      </c>
      <c r="C1197" s="9">
        <v>7.9840319361277334E-3</v>
      </c>
      <c r="D1197" s="9">
        <v>-7.2126570497904607E-3</v>
      </c>
      <c r="E1197" s="9">
        <v>-1.3986013986014068E-2</v>
      </c>
      <c r="F1197" s="9">
        <v>-1.2806830309498474E-2</v>
      </c>
      <c r="G1197" s="9">
        <v>-5.9363194819211929E-3</v>
      </c>
      <c r="H1197" s="9">
        <v>-1.9095477386934623E-2</v>
      </c>
    </row>
    <row r="1198" spans="1:8" x14ac:dyDescent="0.15">
      <c r="A1198" s="6">
        <v>40151</v>
      </c>
      <c r="B1198" s="9">
        <v>6.415963409618719E-2</v>
      </c>
      <c r="C1198" s="9">
        <v>9.306930693069293E-2</v>
      </c>
      <c r="D1198" s="9">
        <v>4.9332083430981832E-2</v>
      </c>
      <c r="E1198" s="9">
        <v>6.7882472137791305E-2</v>
      </c>
      <c r="F1198" s="9">
        <v>4.4324324324324316E-2</v>
      </c>
      <c r="G1198" s="9">
        <v>7.2204125950054099E-2</v>
      </c>
      <c r="H1198" s="9">
        <v>5.8145491803278659E-2</v>
      </c>
    </row>
    <row r="1199" spans="1:8" x14ac:dyDescent="0.15">
      <c r="A1199" s="6">
        <v>40154</v>
      </c>
      <c r="B1199" s="9">
        <v>2.3887030665729428E-4</v>
      </c>
      <c r="C1199" s="9">
        <v>2.4154589371983004E-3</v>
      </c>
      <c r="D1199" s="9">
        <v>-7.7051926298157269E-3</v>
      </c>
      <c r="E1199" s="9">
        <v>-2.3719165085387406E-3</v>
      </c>
      <c r="F1199" s="9">
        <v>-1.183081928423535E-3</v>
      </c>
      <c r="G1199" s="9">
        <v>2.5316455696202667E-3</v>
      </c>
      <c r="H1199" s="9">
        <v>7.7463083999032012E-3</v>
      </c>
    </row>
    <row r="1200" spans="1:8" x14ac:dyDescent="0.15">
      <c r="A1200" s="6">
        <v>40155</v>
      </c>
      <c r="B1200" s="9">
        <v>-2.0972514595982907E-2</v>
      </c>
      <c r="C1200" s="9">
        <v>-1.6867469879518149E-2</v>
      </c>
      <c r="D1200" s="9">
        <v>-2.3970290344361822E-2</v>
      </c>
      <c r="E1200" s="9">
        <v>-2.2824536376604865E-2</v>
      </c>
      <c r="F1200" s="9">
        <v>-1.9988155167308341E-2</v>
      </c>
      <c r="G1200" s="9">
        <v>-2.1212121212121349E-2</v>
      </c>
      <c r="H1200" s="9" t="s">
        <v>2</v>
      </c>
    </row>
    <row r="1201" spans="1:8" x14ac:dyDescent="0.15">
      <c r="A1201" s="6">
        <v>40156</v>
      </c>
      <c r="B1201" s="9">
        <v>-2.4590541323354032E-2</v>
      </c>
      <c r="C1201" s="9">
        <v>-2.5735294117647078E-2</v>
      </c>
      <c r="D1201" s="9">
        <v>-2.4904877205119469E-2</v>
      </c>
      <c r="E1201" s="9">
        <v>-3.1630170316301776E-2</v>
      </c>
      <c r="F1201" s="9">
        <v>-1.7978546608248935E-2</v>
      </c>
      <c r="G1201" s="9">
        <v>-2.2703818369452899E-2</v>
      </c>
      <c r="H1201" s="9" t="s">
        <v>2</v>
      </c>
    </row>
    <row r="1202" spans="1:8" x14ac:dyDescent="0.15">
      <c r="A1202" s="6">
        <v>40157</v>
      </c>
      <c r="B1202" s="9">
        <v>1.1121991796735934E-2</v>
      </c>
      <c r="C1202" s="9">
        <v>1.6981132075471805E-2</v>
      </c>
      <c r="D1202" s="9">
        <v>8.2771668440344559E-3</v>
      </c>
      <c r="E1202" s="9">
        <v>5.0251256281408363E-3</v>
      </c>
      <c r="F1202" s="9">
        <v>1.0461538461538522E-2</v>
      </c>
      <c r="G1202" s="9">
        <v>1.9535374868004052E-2</v>
      </c>
      <c r="H1202" s="9">
        <v>6.4516129032259339E-3</v>
      </c>
    </row>
    <row r="1203" spans="1:8" x14ac:dyDescent="0.15">
      <c r="A1203" s="6">
        <v>40158</v>
      </c>
      <c r="B1203" s="9">
        <v>1.4778288448816606E-3</v>
      </c>
      <c r="C1203" s="9">
        <v>1.298701298701288E-2</v>
      </c>
      <c r="D1203" s="9">
        <v>8.2092177788206655E-4</v>
      </c>
      <c r="E1203" s="9">
        <v>-2.5000000000000577E-3</v>
      </c>
      <c r="F1203" s="9">
        <v>-5.1766138855054988E-3</v>
      </c>
      <c r="G1203" s="9">
        <v>-4.6607975142413105E-3</v>
      </c>
      <c r="H1203" s="9">
        <v>7.3964497041418831E-3</v>
      </c>
    </row>
    <row r="1204" spans="1:8" x14ac:dyDescent="0.15">
      <c r="A1204" s="6">
        <v>40161</v>
      </c>
      <c r="B1204" s="9">
        <v>3.819828044041166E-2</v>
      </c>
      <c r="C1204" s="9">
        <v>7.2649572649572836E-2</v>
      </c>
      <c r="D1204" s="9">
        <v>1.6287790016404902E-2</v>
      </c>
      <c r="E1204" s="9">
        <v>3.458646616541361E-2</v>
      </c>
      <c r="F1204" s="9">
        <v>1.9436792164064798E-2</v>
      </c>
      <c r="G1204" s="9">
        <v>4.68262226847036E-2</v>
      </c>
      <c r="H1204" s="9">
        <v>3.9402838962310227E-2</v>
      </c>
    </row>
    <row r="1205" spans="1:8" x14ac:dyDescent="0.15">
      <c r="A1205" s="6">
        <v>40162</v>
      </c>
      <c r="B1205" s="9">
        <v>-5.6769705828759731E-3</v>
      </c>
      <c r="C1205" s="9">
        <v>-1.9920318725099695E-2</v>
      </c>
      <c r="D1205" s="9">
        <v>-2.0408163265306256E-2</v>
      </c>
      <c r="E1205" s="9">
        <v>6.7829457364341206E-3</v>
      </c>
      <c r="F1205" s="9">
        <v>-1.3961867587449217E-2</v>
      </c>
      <c r="G1205" s="9">
        <v>1.391650099403563E-2</v>
      </c>
      <c r="H1205" s="9">
        <v>-4.7092064987042104E-4</v>
      </c>
    </row>
    <row r="1206" spans="1:8" x14ac:dyDescent="0.15">
      <c r="A1206" s="6">
        <v>40163</v>
      </c>
      <c r="B1206" s="9">
        <v>1.9201664460624841E-3</v>
      </c>
      <c r="C1206" s="9">
        <v>1.6260162601626105E-2</v>
      </c>
      <c r="D1206" s="9">
        <v>-6.0028248587569166E-3</v>
      </c>
      <c r="E1206" s="9">
        <v>1.9730510105871124E-2</v>
      </c>
      <c r="F1206" s="9">
        <v>-2.5883069427528049E-3</v>
      </c>
      <c r="G1206" s="9">
        <v>-2.450980392156743E-3</v>
      </c>
      <c r="H1206" s="9">
        <v>-1.3427561837455859E-2</v>
      </c>
    </row>
    <row r="1207" spans="1:8" x14ac:dyDescent="0.15">
      <c r="A1207" s="6">
        <v>40164</v>
      </c>
      <c r="B1207" s="9">
        <v>-1.4065396038131653E-2</v>
      </c>
      <c r="C1207" s="9">
        <v>-3.1428571428571472E-2</v>
      </c>
      <c r="D1207" s="9">
        <v>-2.1906453522794633E-2</v>
      </c>
      <c r="E1207" s="9">
        <v>1.5101462954223654E-2</v>
      </c>
      <c r="F1207" s="9">
        <v>-1.0380094642039484E-2</v>
      </c>
      <c r="G1207" s="9">
        <v>-2.4078624078624156E-2</v>
      </c>
      <c r="H1207" s="9">
        <v>-1.1700095510983832E-2</v>
      </c>
    </row>
    <row r="1208" spans="1:8" x14ac:dyDescent="0.15">
      <c r="A1208" s="6">
        <v>40165</v>
      </c>
      <c r="B1208" s="9">
        <v>-1.5786380704990794E-2</v>
      </c>
      <c r="C1208" s="9">
        <v>-7.6696165191739718E-3</v>
      </c>
      <c r="D1208" s="9">
        <v>-3.1234866828087182E-2</v>
      </c>
      <c r="E1208" s="9">
        <v>-1.3482101348210263E-2</v>
      </c>
      <c r="F1208" s="9">
        <v>-2.3445935523677242E-2</v>
      </c>
      <c r="G1208" s="9">
        <v>-1.0070493454179541E-3</v>
      </c>
      <c r="H1208" s="9">
        <v>-1.7878714665378159E-2</v>
      </c>
    </row>
    <row r="1209" spans="1:8" x14ac:dyDescent="0.15">
      <c r="A1209" s="6">
        <v>40168</v>
      </c>
      <c r="B1209" s="9">
        <v>-1.8105704833204821E-2</v>
      </c>
      <c r="C1209" s="9">
        <v>-2.1997621878715901E-2</v>
      </c>
      <c r="D1209" s="9">
        <v>-3.8740314921269503E-3</v>
      </c>
      <c r="E1209" s="9">
        <v>-3.0631479736097922E-2</v>
      </c>
      <c r="F1209" s="9">
        <v>-7.8976465013426145E-3</v>
      </c>
      <c r="G1209" s="9">
        <v>-1.8649193548387122E-2</v>
      </c>
      <c r="H1209" s="9">
        <v>-2.5584255842558412E-2</v>
      </c>
    </row>
    <row r="1210" spans="1:8" x14ac:dyDescent="0.15">
      <c r="A1210" s="6">
        <v>40169</v>
      </c>
      <c r="B1210" s="9">
        <v>-1.6739142320933025E-2</v>
      </c>
      <c r="C1210" s="9">
        <v>-6.0790273556221575E-4</v>
      </c>
      <c r="D1210" s="9">
        <v>-3.098732906787105E-2</v>
      </c>
      <c r="E1210" s="9">
        <v>3.4030140982013179E-3</v>
      </c>
      <c r="F1210" s="9">
        <v>-2.2926285623308451E-2</v>
      </c>
      <c r="G1210" s="9">
        <v>-2.003081664098616E-2</v>
      </c>
      <c r="H1210" s="9">
        <v>-2.9285533956071585E-2</v>
      </c>
    </row>
    <row r="1211" spans="1:8" x14ac:dyDescent="0.15">
      <c r="A1211" s="6">
        <v>40170</v>
      </c>
      <c r="B1211" s="9">
        <v>7.1176470739166742E-4</v>
      </c>
      <c r="C1211" s="9">
        <v>-1.2165450121653931E-3</v>
      </c>
      <c r="D1211" s="9">
        <v>2.4598653547385219E-3</v>
      </c>
      <c r="E1211" s="9">
        <v>1.8895348837209225E-2</v>
      </c>
      <c r="F1211" s="9">
        <v>-4.0736516213133456E-3</v>
      </c>
      <c r="G1211" s="9">
        <v>-1.2054507337525999E-2</v>
      </c>
      <c r="H1211" s="9">
        <v>2.6007802340699548E-4</v>
      </c>
    </row>
    <row r="1212" spans="1:8" x14ac:dyDescent="0.15">
      <c r="A1212" s="6">
        <v>40171</v>
      </c>
      <c r="B1212" s="9">
        <v>2.5232792158555267E-2</v>
      </c>
      <c r="C1212" s="9">
        <v>3.6540803897685548E-2</v>
      </c>
      <c r="D1212" s="9">
        <v>3.1383184812088238E-2</v>
      </c>
      <c r="E1212" s="9">
        <v>1.3314312886352653E-2</v>
      </c>
      <c r="F1212" s="9">
        <v>2.8959424083769614E-2</v>
      </c>
      <c r="G1212" s="9">
        <v>1.9098143236074172E-2</v>
      </c>
      <c r="H1212" s="9">
        <v>2.2100884035361368E-2</v>
      </c>
    </row>
    <row r="1213" spans="1:8" x14ac:dyDescent="0.15">
      <c r="A1213" s="6">
        <v>40172</v>
      </c>
      <c r="B1213" s="9">
        <v>-1.3208818828011004E-2</v>
      </c>
      <c r="C1213" s="9">
        <v>-1.2925969447708519E-2</v>
      </c>
      <c r="D1213" s="9">
        <v>-1.6403706486351144E-2</v>
      </c>
      <c r="E1213" s="9">
        <v>-2.1586109807601894E-2</v>
      </c>
      <c r="F1213" s="9">
        <v>2.7031324534902978E-3</v>
      </c>
      <c r="G1213" s="9">
        <v>-1.1452368558042769E-2</v>
      </c>
      <c r="H1213" s="9">
        <v>-1.9587891121851997E-2</v>
      </c>
    </row>
    <row r="1214" spans="1:8" x14ac:dyDescent="0.15">
      <c r="A1214" s="6">
        <v>40175</v>
      </c>
      <c r="B1214" s="9">
        <v>2.6613847888296054E-2</v>
      </c>
      <c r="C1214" s="9">
        <v>2.9761904761904656E-2</v>
      </c>
      <c r="D1214" s="9">
        <v>2.0623806492679808E-2</v>
      </c>
      <c r="E1214" s="9">
        <v>3.3093525179856087E-2</v>
      </c>
      <c r="F1214" s="9">
        <v>1.2052013954963581E-2</v>
      </c>
      <c r="G1214" s="9">
        <v>4.0021063717746275E-2</v>
      </c>
      <c r="H1214" s="9">
        <v>2.4130773222625912E-2</v>
      </c>
    </row>
    <row r="1215" spans="1:8" x14ac:dyDescent="0.15">
      <c r="A1215" s="6">
        <v>40176</v>
      </c>
      <c r="B1215" s="9">
        <v>1.3685189792454255E-2</v>
      </c>
      <c r="C1215" s="9">
        <v>2.3699421965317935E-2</v>
      </c>
      <c r="D1215" s="9">
        <v>7.7335661718846982E-3</v>
      </c>
      <c r="E1215" s="9">
        <v>9.7493036211699913E-3</v>
      </c>
      <c r="F1215" s="9">
        <v>1.3318708868693241E-2</v>
      </c>
      <c r="G1215" s="9">
        <v>7.5949367088605779E-3</v>
      </c>
      <c r="H1215" s="9">
        <v>2.0015201418799089E-2</v>
      </c>
    </row>
    <row r="1216" spans="1:8" x14ac:dyDescent="0.15">
      <c r="A1216" s="6">
        <v>40177</v>
      </c>
      <c r="B1216" s="9">
        <v>2.7071630665600921E-2</v>
      </c>
      <c r="C1216" s="9">
        <v>2.936194240542056E-2</v>
      </c>
      <c r="D1216" s="9">
        <v>3.3419977720014815E-2</v>
      </c>
      <c r="E1216" s="9">
        <v>1.1494252873563315E-2</v>
      </c>
      <c r="F1216" s="9">
        <v>2.9998453687954285E-2</v>
      </c>
      <c r="G1216" s="9">
        <v>2.4623115577889543E-2</v>
      </c>
      <c r="H1216" s="9">
        <v>3.3532041728763007E-2</v>
      </c>
    </row>
    <row r="1217" spans="1:8" x14ac:dyDescent="0.15">
      <c r="A1217" s="6">
        <v>40178</v>
      </c>
      <c r="B1217" s="9">
        <v>-1.3622978322681927E-3</v>
      </c>
      <c r="C1217" s="9">
        <v>-6.0340098738342896E-3</v>
      </c>
      <c r="D1217" s="9">
        <v>2.7548209366392573E-3</v>
      </c>
      <c r="E1217" s="9">
        <v>-2.2727272727273151E-3</v>
      </c>
      <c r="F1217" s="9">
        <v>2.5521693439423121E-3</v>
      </c>
      <c r="G1217" s="9">
        <v>-6.3756743501716118E-3</v>
      </c>
      <c r="H1217" s="9">
        <v>1.2016342225424914E-3</v>
      </c>
    </row>
    <row r="1218" spans="1:8" x14ac:dyDescent="0.15">
      <c r="A1218" s="6">
        <v>40182</v>
      </c>
      <c r="B1218" s="9">
        <v>-2.1064147733430627E-2</v>
      </c>
      <c r="C1218" s="9">
        <v>-3.532008830022082E-2</v>
      </c>
      <c r="D1218" s="9">
        <v>-2.3053033922599053E-2</v>
      </c>
      <c r="E1218" s="9">
        <v>-1.1389521640091105E-2</v>
      </c>
      <c r="F1218" s="9">
        <v>2.3959269242288528E-3</v>
      </c>
      <c r="G1218" s="9">
        <v>-2.5172754195459057E-2</v>
      </c>
      <c r="H1218" s="9">
        <v>-3.384541526644258E-2</v>
      </c>
    </row>
    <row r="1219" spans="1:8" x14ac:dyDescent="0.15">
      <c r="A1219" s="6">
        <v>40183</v>
      </c>
      <c r="B1219" s="9">
        <v>6.7944888577390521E-3</v>
      </c>
      <c r="C1219" s="9">
        <v>2.8604118993136307E-3</v>
      </c>
      <c r="D1219" s="9">
        <v>7.580388800586757E-3</v>
      </c>
      <c r="E1219" s="9">
        <v>2.5345622119815614E-2</v>
      </c>
      <c r="F1219" s="9">
        <v>1.7777113833283398E-2</v>
      </c>
      <c r="G1219" s="9">
        <v>6.5822784810125601E-3</v>
      </c>
      <c r="H1219" s="9">
        <v>-1.9378881987577645E-2</v>
      </c>
    </row>
    <row r="1220" spans="1:8" x14ac:dyDescent="0.15">
      <c r="A1220" s="6">
        <v>40184</v>
      </c>
      <c r="B1220" s="9">
        <v>-2.1608864552335811E-2</v>
      </c>
      <c r="C1220" s="9">
        <v>-2.281802624073026E-2</v>
      </c>
      <c r="D1220" s="9">
        <v>-1.9657808518383613E-2</v>
      </c>
      <c r="E1220" s="9">
        <v>-3.6853932584269722E-2</v>
      </c>
      <c r="F1220" s="9">
        <v>-1.9815059445178251E-2</v>
      </c>
      <c r="G1220" s="9">
        <v>-2.0120724346076369E-2</v>
      </c>
      <c r="H1220" s="9">
        <v>-1.0387636179376658E-2</v>
      </c>
    </row>
    <row r="1221" spans="1:8" x14ac:dyDescent="0.15">
      <c r="A1221" s="6">
        <v>40185</v>
      </c>
      <c r="B1221" s="9">
        <v>-1.7644299740419683E-2</v>
      </c>
      <c r="C1221" s="9">
        <v>-2.5102159953298342E-2</v>
      </c>
      <c r="D1221" s="9">
        <v>-2.2527540537195301E-2</v>
      </c>
      <c r="E1221" s="9">
        <v>-2.0531964535697722E-2</v>
      </c>
      <c r="F1221" s="9">
        <v>-2.6654687032045543E-2</v>
      </c>
      <c r="G1221" s="9">
        <v>-1.5913757700205311E-2</v>
      </c>
      <c r="H1221" s="9">
        <v>4.8643113159241302E-3</v>
      </c>
    </row>
    <row r="1222" spans="1:8" x14ac:dyDescent="0.15">
      <c r="A1222" s="6">
        <v>40186</v>
      </c>
      <c r="B1222" s="9">
        <v>1.1321793920398707E-2</v>
      </c>
      <c r="C1222" s="9">
        <v>1.7365269461077748E-2</v>
      </c>
      <c r="D1222" s="9">
        <v>1.1270102570596352E-2</v>
      </c>
      <c r="E1222" s="9">
        <v>6.6698427822773354E-3</v>
      </c>
      <c r="F1222" s="9">
        <v>1.0461538461538522E-2</v>
      </c>
      <c r="G1222" s="9">
        <v>2.1909233176838683E-2</v>
      </c>
      <c r="H1222" s="9">
        <v>2.5477707006360539E-4</v>
      </c>
    </row>
    <row r="1223" spans="1:8" x14ac:dyDescent="0.15">
      <c r="A1223" s="6">
        <v>40189</v>
      </c>
      <c r="B1223" s="9">
        <v>-1.0254597375075539E-2</v>
      </c>
      <c r="C1223" s="9">
        <v>-2.2954679223072261E-2</v>
      </c>
      <c r="D1223" s="9">
        <v>0</v>
      </c>
      <c r="E1223" s="9">
        <v>8.5186938002839163E-3</v>
      </c>
      <c r="F1223" s="9">
        <v>1.1571254567600331E-2</v>
      </c>
      <c r="G1223" s="9">
        <v>-3.8795303726391062E-2</v>
      </c>
      <c r="H1223" s="9">
        <v>-1.9867549668874163E-2</v>
      </c>
    </row>
    <row r="1224" spans="1:8" x14ac:dyDescent="0.15">
      <c r="A1224" s="6">
        <v>40190</v>
      </c>
      <c r="B1224" s="9">
        <v>3.4825631810607273E-3</v>
      </c>
      <c r="C1224" s="9">
        <v>-1.2048192771084487E-2</v>
      </c>
      <c r="D1224" s="9">
        <v>5.3844227397947808E-3</v>
      </c>
      <c r="E1224" s="9">
        <v>2.9094321914594046E-2</v>
      </c>
      <c r="F1224" s="9">
        <v>5.1173991571342725E-3</v>
      </c>
      <c r="G1224" s="9" t="s">
        <v>2</v>
      </c>
      <c r="H1224" s="9">
        <v>-1.0135135135134976E-2</v>
      </c>
    </row>
    <row r="1225" spans="1:8" x14ac:dyDescent="0.15">
      <c r="A1225" s="6">
        <v>40191</v>
      </c>
      <c r="B1225" s="9">
        <v>-5.6646874649302112E-2</v>
      </c>
      <c r="C1225" s="9">
        <v>-6.0975609756097504E-2</v>
      </c>
      <c r="D1225" s="9">
        <v>-4.6705691866982146E-2</v>
      </c>
      <c r="E1225" s="9">
        <v>-6.6119471044231659E-2</v>
      </c>
      <c r="F1225" s="9">
        <v>-4.4324648098232999E-2</v>
      </c>
      <c r="G1225" s="9" t="s">
        <v>2</v>
      </c>
      <c r="H1225" s="9">
        <v>-6.5108952480966265E-2</v>
      </c>
    </row>
    <row r="1226" spans="1:8" x14ac:dyDescent="0.15">
      <c r="A1226" s="6">
        <v>40192</v>
      </c>
      <c r="B1226" s="9">
        <v>6.8551242273688917E-3</v>
      </c>
      <c r="C1226" s="9">
        <v>1.6233766233766156E-2</v>
      </c>
      <c r="D1226" s="9">
        <v>7.0551345701592716E-3</v>
      </c>
      <c r="E1226" s="9">
        <v>9.765625E-4</v>
      </c>
      <c r="F1226" s="9">
        <v>1.4102162331557366E-3</v>
      </c>
      <c r="G1226" s="9">
        <v>1.5455065827132186E-2</v>
      </c>
      <c r="H1226" s="9">
        <v>0</v>
      </c>
    </row>
    <row r="1227" spans="1:8" x14ac:dyDescent="0.15">
      <c r="A1227" s="6">
        <v>40193</v>
      </c>
      <c r="B1227" s="9">
        <v>5.85593953725283E-3</v>
      </c>
      <c r="C1227" s="9">
        <v>1.8530351437699544E-2</v>
      </c>
      <c r="D1227" s="9">
        <v>3.5028541774779764E-3</v>
      </c>
      <c r="E1227" s="9">
        <v>-9.7560975609756184E-4</v>
      </c>
      <c r="F1227" s="9">
        <v>0</v>
      </c>
      <c r="G1227" s="9">
        <v>1.0146561443066693E-2</v>
      </c>
      <c r="H1227" s="9">
        <v>3.9314799213703289E-3</v>
      </c>
    </row>
    <row r="1228" spans="1:8" x14ac:dyDescent="0.15">
      <c r="A1228" s="6">
        <v>40196</v>
      </c>
      <c r="B1228" s="9">
        <v>-3.4214485807757358E-3</v>
      </c>
      <c r="C1228" s="9">
        <v>-1.6938519447929679E-2</v>
      </c>
      <c r="D1228" s="9">
        <v>9.9547511312219061E-3</v>
      </c>
      <c r="E1228" s="9">
        <v>-6.8359375E-3</v>
      </c>
      <c r="F1228" s="9">
        <v>2.5035205758097145E-3</v>
      </c>
      <c r="G1228" s="9">
        <v>-7.2544642857144126E-3</v>
      </c>
      <c r="H1228" s="9">
        <v>-1.958041958041945E-3</v>
      </c>
    </row>
    <row r="1229" spans="1:8" x14ac:dyDescent="0.15">
      <c r="A1229" s="6">
        <v>40197</v>
      </c>
      <c r="B1229" s="9">
        <v>1.0302470812106704E-2</v>
      </c>
      <c r="C1229" s="9">
        <v>1.7868538608806661E-2</v>
      </c>
      <c r="D1229" s="9">
        <v>5.5043522785456211E-3</v>
      </c>
      <c r="E1229" s="9">
        <v>3.4414945919369888E-3</v>
      </c>
      <c r="F1229" s="9">
        <v>1.592008740440165E-2</v>
      </c>
      <c r="G1229" s="9">
        <v>7.8695896571108204E-3</v>
      </c>
      <c r="H1229" s="9">
        <v>1.1210762331838486E-2</v>
      </c>
    </row>
    <row r="1230" spans="1:8" x14ac:dyDescent="0.15">
      <c r="A1230" s="6">
        <v>40198</v>
      </c>
      <c r="B1230" s="9">
        <v>-3.3275166404033683E-2</v>
      </c>
      <c r="C1230" s="9">
        <v>-2.8213166144200552E-2</v>
      </c>
      <c r="D1230" s="9">
        <v>-2.7498408656906337E-2</v>
      </c>
      <c r="E1230" s="9">
        <v>-4.2626163645271942E-2</v>
      </c>
      <c r="F1230" s="9">
        <v>-2.734675065294212E-2</v>
      </c>
      <c r="G1230" s="9">
        <v>-3.95984383714445E-2</v>
      </c>
      <c r="H1230" s="9">
        <v>-3.4368070953436636E-2</v>
      </c>
    </row>
    <row r="1231" spans="1:8" x14ac:dyDescent="0.15">
      <c r="A1231" s="6">
        <v>40199</v>
      </c>
      <c r="B1231" s="9">
        <v>2.4580724569534158E-2</v>
      </c>
      <c r="C1231" s="9">
        <v>1.5483870967741842E-2</v>
      </c>
      <c r="D1231" s="9">
        <v>3.4297682942793672E-2</v>
      </c>
      <c r="E1231" s="9">
        <v>2.9170931422722646E-2</v>
      </c>
      <c r="F1231" s="9">
        <v>1.737482230295373E-2</v>
      </c>
      <c r="G1231" s="9">
        <v>3.0778164924506468E-2</v>
      </c>
      <c r="H1231" s="9">
        <v>2.0378874856486595E-2</v>
      </c>
    </row>
    <row r="1232" spans="1:8" x14ac:dyDescent="0.15">
      <c r="A1232" s="6">
        <v>40200</v>
      </c>
      <c r="B1232" s="9">
        <v>3.2991302383007438E-2</v>
      </c>
      <c r="C1232" s="9">
        <v>6.4167725540025478E-2</v>
      </c>
      <c r="D1232" s="9">
        <v>2.1009998734337287E-2</v>
      </c>
      <c r="E1232" s="9">
        <v>3.0830432620586823E-2</v>
      </c>
      <c r="F1232" s="9">
        <v>1.9717435180872656E-2</v>
      </c>
      <c r="G1232" s="9">
        <v>4.0000000000000036E-2</v>
      </c>
      <c r="H1232" s="9">
        <v>2.2222222222222365E-2</v>
      </c>
    </row>
    <row r="1233" spans="1:8" x14ac:dyDescent="0.15">
      <c r="A1233" s="6">
        <v>40203</v>
      </c>
      <c r="B1233" s="9">
        <v>-2.1657694532645839E-2</v>
      </c>
      <c r="C1233" s="9">
        <v>-3.4029850746268631E-2</v>
      </c>
      <c r="D1233" s="9">
        <v>-2.1073509359117448E-2</v>
      </c>
      <c r="E1233" s="9">
        <v>-1.9778099372889546E-2</v>
      </c>
      <c r="F1233" s="9">
        <v>-1.9336175395858857E-2</v>
      </c>
      <c r="G1233" s="9">
        <v>-2.0043336944745471E-2</v>
      </c>
      <c r="H1233" s="9">
        <v>-1.5685195376995087E-2</v>
      </c>
    </row>
    <row r="1234" spans="1:8" x14ac:dyDescent="0.15">
      <c r="A1234" s="6">
        <v>40204</v>
      </c>
      <c r="B1234" s="9">
        <v>-8.5766199344774108E-4</v>
      </c>
      <c r="C1234" s="9">
        <v>2.410383189122367E-2</v>
      </c>
      <c r="D1234" s="9">
        <v>1.1270102570596352E-2</v>
      </c>
      <c r="E1234" s="9">
        <v>-8.8582677165354173E-3</v>
      </c>
      <c r="F1234" s="9">
        <v>-1.0402111473373665E-2</v>
      </c>
      <c r="G1234" s="9">
        <v>1.1055831951354289E-3</v>
      </c>
      <c r="H1234" s="9">
        <v>-2.2365110427732815E-2</v>
      </c>
    </row>
    <row r="1235" spans="1:8" x14ac:dyDescent="0.15">
      <c r="A1235" s="6">
        <v>40205</v>
      </c>
      <c r="B1235" s="9">
        <v>-3.3122450837778115E-2</v>
      </c>
      <c r="C1235" s="9">
        <v>-2.7157513578756731E-2</v>
      </c>
      <c r="D1235" s="9">
        <v>-4.0070122714750855E-2</v>
      </c>
      <c r="E1235" s="9">
        <v>-3.227408142999022E-2</v>
      </c>
      <c r="F1235" s="9">
        <v>-3.043614684656426E-2</v>
      </c>
      <c r="G1235" s="9">
        <v>-3.5339591385974645E-2</v>
      </c>
      <c r="H1235" s="9">
        <v>-3.3457249070631967E-2</v>
      </c>
    </row>
    <row r="1236" spans="1:8" x14ac:dyDescent="0.15">
      <c r="A1236" s="6">
        <v>40206</v>
      </c>
      <c r="B1236" s="9">
        <v>-1.6583504040004193E-2</v>
      </c>
      <c r="C1236" s="9">
        <v>-2.6054590570719682E-2</v>
      </c>
      <c r="D1236" s="9">
        <v>-8.0876597965039432E-3</v>
      </c>
      <c r="E1236" s="9">
        <v>-1.6931759876859798E-2</v>
      </c>
      <c r="F1236" s="9">
        <v>-9.7087378640775546E-3</v>
      </c>
      <c r="G1236" s="9">
        <v>-2.7475672581568467E-2</v>
      </c>
      <c r="H1236" s="9">
        <v>-1.1242603550295716E-2</v>
      </c>
    </row>
    <row r="1237" spans="1:8" x14ac:dyDescent="0.15">
      <c r="A1237" s="6">
        <v>40207</v>
      </c>
      <c r="B1237" s="9">
        <v>-4.5479140182190609E-3</v>
      </c>
      <c r="C1237" s="9">
        <v>-1.0191082802547768E-2</v>
      </c>
      <c r="D1237" s="9">
        <v>-4.0768016833245824E-3</v>
      </c>
      <c r="E1237" s="9">
        <v>-6.7849686847598623E-3</v>
      </c>
      <c r="F1237" s="9">
        <v>-2.614379084967422E-3</v>
      </c>
      <c r="G1237" s="9">
        <v>1.7657445556209517E-3</v>
      </c>
      <c r="H1237" s="9">
        <v>-5.3859964093356805E-3</v>
      </c>
    </row>
    <row r="1238" spans="1:8" x14ac:dyDescent="0.15">
      <c r="A1238" s="6">
        <v>40210</v>
      </c>
      <c r="B1238" s="9">
        <v>-2.0342149613972977E-2</v>
      </c>
      <c r="C1238" s="9">
        <v>-3.6036036036036001E-2</v>
      </c>
      <c r="D1238" s="9">
        <v>-2.0335402086359533E-2</v>
      </c>
      <c r="E1238" s="9">
        <v>-1.4713610089332696E-2</v>
      </c>
      <c r="F1238" s="9">
        <v>-1.671035386631714E-2</v>
      </c>
      <c r="G1238" s="9">
        <v>-1.4101057579318343E-2</v>
      </c>
      <c r="H1238" s="9">
        <v>-2.0156438026474155E-2</v>
      </c>
    </row>
    <row r="1239" spans="1:8" x14ac:dyDescent="0.15">
      <c r="A1239" s="6">
        <v>40211</v>
      </c>
      <c r="B1239" s="9">
        <v>5.4897537625078208E-3</v>
      </c>
      <c r="C1239" s="9">
        <v>-6.6755674232310547E-4</v>
      </c>
      <c r="D1239" s="9">
        <v>9.4352338590120155E-4</v>
      </c>
      <c r="E1239" s="9">
        <v>8.5333333333332817E-3</v>
      </c>
      <c r="F1239" s="9">
        <v>1.4995001666111563E-3</v>
      </c>
      <c r="G1239" s="9">
        <v>2.9797377830749205E-3</v>
      </c>
      <c r="H1239" s="9">
        <v>1.964998464844947E-2</v>
      </c>
    </row>
    <row r="1240" spans="1:8" x14ac:dyDescent="0.15">
      <c r="A1240" s="6">
        <v>40212</v>
      </c>
      <c r="B1240" s="9">
        <v>3.3560720700673063E-2</v>
      </c>
      <c r="C1240" s="9">
        <v>4.0080160320641323E-2</v>
      </c>
      <c r="D1240" s="9">
        <v>3.3800161594397915E-2</v>
      </c>
      <c r="E1240" s="9">
        <v>2.4325753569540032E-2</v>
      </c>
      <c r="F1240" s="9">
        <v>2.378971884877723E-2</v>
      </c>
      <c r="G1240" s="9">
        <v>3.1491384432561054E-2</v>
      </c>
      <c r="H1240" s="9">
        <v>4.7877145438120827E-2</v>
      </c>
    </row>
    <row r="1241" spans="1:8" x14ac:dyDescent="0.15">
      <c r="A1241" s="6">
        <v>40213</v>
      </c>
      <c r="B1241" s="9">
        <v>-9.2480833609871662E-3</v>
      </c>
      <c r="C1241" s="9">
        <v>-1.4129736673089366E-2</v>
      </c>
      <c r="D1241" s="9">
        <v>-1.1462810993877803E-2</v>
      </c>
      <c r="E1241" s="9">
        <v>-1.0841507485802815E-2</v>
      </c>
      <c r="F1241" s="9">
        <v>-5.5248618784530246E-3</v>
      </c>
      <c r="G1241" s="9">
        <v>-1.0368663594470084E-2</v>
      </c>
      <c r="H1241" s="9">
        <v>-3.1609195402299006E-3</v>
      </c>
    </row>
    <row r="1242" spans="1:8" x14ac:dyDescent="0.15">
      <c r="A1242" s="6">
        <v>40214</v>
      </c>
      <c r="B1242" s="9">
        <v>-8.8278666610152601E-3</v>
      </c>
      <c r="C1242" s="9">
        <v>9.1205211726383961E-3</v>
      </c>
      <c r="D1242" s="9">
        <v>-1.22545789959152E-2</v>
      </c>
      <c r="E1242" s="9">
        <v>-1.8789144050104345E-2</v>
      </c>
      <c r="F1242" s="9">
        <v>-1.6503267973856262E-2</v>
      </c>
      <c r="G1242" s="9">
        <v>-1.3387660069848706E-2</v>
      </c>
      <c r="H1242" s="9">
        <v>-1.1530700490054446E-3</v>
      </c>
    </row>
    <row r="1243" spans="1:8" x14ac:dyDescent="0.15">
      <c r="A1243" s="6">
        <v>40217</v>
      </c>
      <c r="B1243" s="9">
        <v>-1.0005083625196809E-2</v>
      </c>
      <c r="C1243" s="9">
        <v>-1.0329244673983218E-2</v>
      </c>
      <c r="D1243" s="9">
        <v>-1.0272145144076816E-2</v>
      </c>
      <c r="E1243" s="9">
        <v>-1.3829787234042601E-2</v>
      </c>
      <c r="F1243" s="9">
        <v>-4.1535138727363252E-3</v>
      </c>
      <c r="G1243" s="9">
        <v>-4.1297935103244976E-3</v>
      </c>
      <c r="H1243" s="9">
        <v>-1.7316017316017396E-2</v>
      </c>
    </row>
    <row r="1244" spans="1:8" x14ac:dyDescent="0.15">
      <c r="A1244" s="6">
        <v>40218</v>
      </c>
      <c r="B1244" s="9">
        <v>1.3376935333957785E-2</v>
      </c>
      <c r="C1244" s="9">
        <v>2.2178734507501519E-2</v>
      </c>
      <c r="D1244" s="9">
        <v>1.0378757244911663E-2</v>
      </c>
      <c r="E1244" s="9">
        <v>1.6181229773462924E-2</v>
      </c>
      <c r="F1244" s="9">
        <v>1.117784451117787E-2</v>
      </c>
      <c r="G1244" s="9">
        <v>9.4786729857820884E-3</v>
      </c>
      <c r="H1244" s="9">
        <v>1.0866372980910644E-2</v>
      </c>
    </row>
    <row r="1245" spans="1:8" x14ac:dyDescent="0.15">
      <c r="A1245" s="6">
        <v>40219</v>
      </c>
      <c r="B1245" s="9">
        <v>1.3195681848613231E-2</v>
      </c>
      <c r="C1245" s="9">
        <v>1.595405232929159E-2</v>
      </c>
      <c r="D1245" s="9">
        <v>1.3340448239060887E-2</v>
      </c>
      <c r="E1245" s="9">
        <v>1.2738853503184711E-2</v>
      </c>
      <c r="F1245" s="9">
        <v>7.0945388549743527E-3</v>
      </c>
      <c r="G1245" s="9">
        <v>1.2323943661971981E-2</v>
      </c>
      <c r="H1245" s="9">
        <v>1.7722254503195867E-2</v>
      </c>
    </row>
    <row r="1246" spans="1:8" x14ac:dyDescent="0.15">
      <c r="A1246" s="6">
        <v>40220</v>
      </c>
      <c r="B1246" s="9">
        <v>-5.0812148205283125E-3</v>
      </c>
      <c r="C1246" s="9">
        <v>-1.2562814070351758E-2</v>
      </c>
      <c r="D1246" s="9">
        <v>-1.974723538704426E-3</v>
      </c>
      <c r="E1246" s="9">
        <v>-4.1928721174003813E-3</v>
      </c>
      <c r="F1246" s="9">
        <v>0</v>
      </c>
      <c r="G1246" s="9">
        <v>-3.4782608695651529E-3</v>
      </c>
      <c r="H1246" s="9">
        <v>-8.2786183271481573E-3</v>
      </c>
    </row>
    <row r="1247" spans="1:8" x14ac:dyDescent="0.15">
      <c r="A1247" s="6">
        <v>40221</v>
      </c>
      <c r="B1247" s="9">
        <v>9.7960827471205523E-3</v>
      </c>
      <c r="C1247" s="9">
        <v>5.0890585241729624E-3</v>
      </c>
      <c r="D1247" s="9">
        <v>8.574066745811848E-3</v>
      </c>
      <c r="E1247" s="9">
        <v>8.4210526315788847E-3</v>
      </c>
      <c r="F1247" s="9">
        <v>6.8807339449541427E-3</v>
      </c>
      <c r="G1247" s="9">
        <v>1.5706806282722585E-2</v>
      </c>
      <c r="H1247" s="9">
        <v>1.4104778353482894E-2</v>
      </c>
    </row>
    <row r="1248" spans="1:8" x14ac:dyDescent="0.15">
      <c r="A1248" s="6">
        <v>40231</v>
      </c>
      <c r="B1248" s="9">
        <v>-1.0009186876898243E-2</v>
      </c>
      <c r="C1248" s="9">
        <v>-1.7721518987341867E-2</v>
      </c>
      <c r="D1248" s="9">
        <v>-6.5393669892754858E-3</v>
      </c>
      <c r="E1248" s="9">
        <v>-4.6972860125260585E-3</v>
      </c>
      <c r="F1248" s="9">
        <v>-6.8337129840546629E-3</v>
      </c>
      <c r="G1248" s="9">
        <v>-1.5463917525773141E-2</v>
      </c>
      <c r="H1248" s="9">
        <v>-8.7993187624182401E-3</v>
      </c>
    </row>
    <row r="1249" spans="1:8" x14ac:dyDescent="0.15">
      <c r="A1249" s="6">
        <v>40232</v>
      </c>
      <c r="B1249" s="9">
        <v>-1.2763374383800449E-2</v>
      </c>
      <c r="C1249" s="9">
        <v>-4.5103092783504994E-3</v>
      </c>
      <c r="D1249" s="9">
        <v>-9.6103212216954725E-3</v>
      </c>
      <c r="E1249" s="9">
        <v>-1.3109596224436304E-2</v>
      </c>
      <c r="F1249" s="9">
        <v>-9.8296199213631086E-3</v>
      </c>
      <c r="G1249" s="9">
        <v>-1.8615474112856356E-2</v>
      </c>
      <c r="H1249" s="9">
        <v>-2.090492554410095E-2</v>
      </c>
    </row>
    <row r="1250" spans="1:8" x14ac:dyDescent="0.15">
      <c r="A1250" s="6">
        <v>40233</v>
      </c>
      <c r="B1250" s="9">
        <v>1.1606766903269006E-2</v>
      </c>
      <c r="C1250" s="9">
        <v>1.2944983818770295E-2</v>
      </c>
      <c r="D1250" s="9">
        <v>8.7730958394256486E-3</v>
      </c>
      <c r="E1250" s="9">
        <v>1.3283740701381497E-2</v>
      </c>
      <c r="F1250" s="9">
        <v>1.4063534083388562E-2</v>
      </c>
      <c r="G1250" s="9">
        <v>7.7059869590989649E-3</v>
      </c>
      <c r="H1250" s="9">
        <v>1.2869260017549067E-2</v>
      </c>
    </row>
    <row r="1251" spans="1:8" x14ac:dyDescent="0.15">
      <c r="A1251" s="6">
        <v>40234</v>
      </c>
      <c r="B1251" s="9">
        <v>2.4406009406871137E-2</v>
      </c>
      <c r="C1251" s="9">
        <v>1.9808306709265144E-2</v>
      </c>
      <c r="D1251" s="9">
        <v>5.4816181315061163E-2</v>
      </c>
      <c r="E1251" s="9">
        <v>1.6780283167278531E-2</v>
      </c>
      <c r="F1251" s="9">
        <v>1.3705335291238407E-2</v>
      </c>
      <c r="G1251" s="9">
        <v>1.7647058823529349E-2</v>
      </c>
      <c r="H1251" s="9">
        <v>2.3678891134854219E-2</v>
      </c>
    </row>
    <row r="1252" spans="1:8" x14ac:dyDescent="0.15">
      <c r="A1252" s="6">
        <v>40235</v>
      </c>
      <c r="B1252" s="9">
        <v>3.5141427295461993E-4</v>
      </c>
      <c r="C1252" s="9">
        <v>-7.5187969924812581E-3</v>
      </c>
      <c r="D1252" s="9" t="s">
        <v>2</v>
      </c>
      <c r="E1252" s="9">
        <v>0</v>
      </c>
      <c r="F1252" s="9">
        <v>-4.0238210204409652E-3</v>
      </c>
      <c r="G1252" s="9">
        <v>1.7341040462426349E-3</v>
      </c>
      <c r="H1252" s="9">
        <v>1.1565585331452688E-2</v>
      </c>
    </row>
    <row r="1253" spans="1:8" x14ac:dyDescent="0.15">
      <c r="A1253" s="6">
        <v>40238</v>
      </c>
      <c r="B1253" s="9">
        <v>2.3959867966987635E-2</v>
      </c>
      <c r="C1253" s="9">
        <v>3.6616161616161769E-2</v>
      </c>
      <c r="D1253" s="9" t="s">
        <v>2</v>
      </c>
      <c r="E1253" s="9">
        <v>2.5270758122743597E-2</v>
      </c>
      <c r="F1253" s="9">
        <v>1.2281835811247532E-2</v>
      </c>
      <c r="G1253" s="9">
        <v>2.1927293710328977E-2</v>
      </c>
      <c r="H1253" s="9">
        <v>2.3703290574456304E-2</v>
      </c>
    </row>
    <row r="1254" spans="1:8" x14ac:dyDescent="0.15">
      <c r="A1254" s="6">
        <v>40239</v>
      </c>
      <c r="B1254" s="9">
        <v>8.8020993226134436E-4</v>
      </c>
      <c r="C1254" s="9">
        <v>4.872107186357999E-3</v>
      </c>
      <c r="D1254" s="9" t="s">
        <v>2</v>
      </c>
      <c r="E1254" s="9">
        <v>-4.5271629778671496E-3</v>
      </c>
      <c r="F1254" s="9">
        <v>2.7139208173692086E-3</v>
      </c>
      <c r="G1254" s="9">
        <v>-5.6465273856587395E-4</v>
      </c>
      <c r="H1254" s="9">
        <v>1.9068373740125377E-3</v>
      </c>
    </row>
    <row r="1255" spans="1:8" x14ac:dyDescent="0.15">
      <c r="A1255" s="6">
        <v>40240</v>
      </c>
      <c r="B1255" s="9">
        <v>3.4591884142002537E-3</v>
      </c>
      <c r="C1255" s="9">
        <v>3.0303030303031608E-3</v>
      </c>
      <c r="D1255" s="9" t="s">
        <v>2</v>
      </c>
      <c r="E1255" s="9">
        <v>6.5689742294088305E-3</v>
      </c>
      <c r="F1255" s="9">
        <v>1.2736825346282288E-3</v>
      </c>
      <c r="G1255" s="9">
        <v>4.5197740112994378E-3</v>
      </c>
      <c r="H1255" s="9">
        <v>1.9032082653616111E-3</v>
      </c>
    </row>
    <row r="1256" spans="1:8" x14ac:dyDescent="0.15">
      <c r="A1256" s="6">
        <v>40241</v>
      </c>
      <c r="B1256" s="9">
        <v>-2.8784954778686211E-2</v>
      </c>
      <c r="C1256" s="9">
        <v>-3.1419939577039258E-2</v>
      </c>
      <c r="D1256" s="9" t="s">
        <v>2</v>
      </c>
      <c r="E1256" s="9">
        <v>-3.1124497991967925E-2</v>
      </c>
      <c r="F1256" s="9">
        <v>-2.544124662108449E-2</v>
      </c>
      <c r="G1256" s="9">
        <v>-3.2058492688413986E-2</v>
      </c>
      <c r="H1256" s="9">
        <v>-2.3880597014925398E-2</v>
      </c>
    </row>
    <row r="1257" spans="1:8" x14ac:dyDescent="0.15">
      <c r="A1257" s="6">
        <v>40242</v>
      </c>
      <c r="B1257" s="9">
        <v>-4.518118471900534E-4</v>
      </c>
      <c r="C1257" s="9">
        <v>-7.4859638178416121E-3</v>
      </c>
      <c r="D1257" s="9" t="s">
        <v>2</v>
      </c>
      <c r="E1257" s="9">
        <v>-1.0362694300517505E-3</v>
      </c>
      <c r="F1257" s="9">
        <v>-1.468428781204012E-3</v>
      </c>
      <c r="G1257" s="9">
        <v>5.2295177222545508E-3</v>
      </c>
      <c r="H1257" s="9">
        <v>2.5020850708925568E-3</v>
      </c>
    </row>
    <row r="1258" spans="1:8" x14ac:dyDescent="0.15">
      <c r="A1258" s="6">
        <v>40245</v>
      </c>
      <c r="B1258" s="9">
        <v>1.7252514709683409E-2</v>
      </c>
      <c r="C1258" s="9">
        <v>6.9138906348207296E-3</v>
      </c>
      <c r="D1258" s="9" t="s">
        <v>2</v>
      </c>
      <c r="E1258" s="9">
        <v>2.74896265560165E-2</v>
      </c>
      <c r="F1258" s="9">
        <v>8.3333333333333037E-3</v>
      </c>
      <c r="G1258" s="9">
        <v>2.0231213872832221E-2</v>
      </c>
      <c r="H1258" s="9">
        <v>2.3294509151414289E-2</v>
      </c>
    </row>
    <row r="1259" spans="1:8" x14ac:dyDescent="0.15">
      <c r="A1259" s="6">
        <v>40246</v>
      </c>
      <c r="B1259" s="9">
        <v>1.5671485541596829E-2</v>
      </c>
      <c r="C1259" s="9">
        <v>1.6853932584269593E-2</v>
      </c>
      <c r="D1259" s="9" t="s">
        <v>2</v>
      </c>
      <c r="E1259" s="9">
        <v>1.7667844522968323E-2</v>
      </c>
      <c r="F1259" s="9">
        <v>1.6366877329444085E-2</v>
      </c>
      <c r="G1259" s="9">
        <v>8.4985835694051381E-3</v>
      </c>
      <c r="H1259" s="9">
        <v>1.8970189701897011E-2</v>
      </c>
    </row>
    <row r="1260" spans="1:8" x14ac:dyDescent="0.15">
      <c r="A1260" s="6">
        <v>40247</v>
      </c>
      <c r="B1260" s="9">
        <v>-4.869200407758267E-3</v>
      </c>
      <c r="C1260" s="9">
        <v>1.1049723756906049E-2</v>
      </c>
      <c r="D1260" s="9" t="s">
        <v>2</v>
      </c>
      <c r="E1260" s="9">
        <v>-5.9523809523810423E-3</v>
      </c>
      <c r="F1260" s="9">
        <v>-9.4068877551020114E-3</v>
      </c>
      <c r="G1260" s="9">
        <v>-1.6853932584269815E-3</v>
      </c>
      <c r="H1260" s="9">
        <v>-1.8351063829787351E-2</v>
      </c>
    </row>
    <row r="1261" spans="1:8" x14ac:dyDescent="0.15">
      <c r="A1261" s="6">
        <v>40248</v>
      </c>
      <c r="B1261" s="9">
        <v>9.322425087811493E-3</v>
      </c>
      <c r="C1261" s="9">
        <v>3.6429872495447047E-3</v>
      </c>
      <c r="D1261" s="9" t="s">
        <v>2</v>
      </c>
      <c r="E1261" s="9">
        <v>1.4970059880239583E-2</v>
      </c>
      <c r="F1261" s="9">
        <v>1.3680991469499304E-2</v>
      </c>
      <c r="G1261" s="9">
        <v>6.190208216094506E-3</v>
      </c>
      <c r="H1261" s="9">
        <v>8.1278786236793632E-3</v>
      </c>
    </row>
    <row r="1262" spans="1:8" x14ac:dyDescent="0.15">
      <c r="A1262" s="6">
        <v>40249</v>
      </c>
      <c r="B1262" s="9">
        <v>-1.7066262218141559E-2</v>
      </c>
      <c r="C1262" s="9">
        <v>-3.2062915910465839E-2</v>
      </c>
      <c r="D1262" s="9">
        <v>-1.2284115786913241E-2</v>
      </c>
      <c r="E1262" s="9">
        <v>-1.8190757128810242E-2</v>
      </c>
      <c r="F1262" s="9">
        <v>-9.3680533502699115E-3</v>
      </c>
      <c r="G1262" s="9">
        <v>-1.0067114093959662E-2</v>
      </c>
      <c r="H1262" s="9">
        <v>-2.0424617038430459E-2</v>
      </c>
    </row>
    <row r="1263" spans="1:8" x14ac:dyDescent="0.15">
      <c r="A1263" s="6">
        <v>40252</v>
      </c>
      <c r="B1263" s="9">
        <v>-1.8993314099329639E-2</v>
      </c>
      <c r="C1263" s="9">
        <v>-1.6249999999999987E-2</v>
      </c>
      <c r="D1263" s="9">
        <v>-1.7116118704593064E-2</v>
      </c>
      <c r="E1263" s="9">
        <v>-1.2518778167250888E-2</v>
      </c>
      <c r="F1263" s="9">
        <v>-1.9073569482288777E-2</v>
      </c>
      <c r="G1263" s="9">
        <v>-2.4858757062146797E-2</v>
      </c>
      <c r="H1263" s="9">
        <v>-2.4142661179698321E-2</v>
      </c>
    </row>
    <row r="1264" spans="1:8" x14ac:dyDescent="0.15">
      <c r="A1264" s="6">
        <v>40253</v>
      </c>
      <c r="B1264" s="9">
        <v>2.3056370351406286E-2</v>
      </c>
      <c r="C1264" s="9">
        <v>1.7153748411690151E-2</v>
      </c>
      <c r="D1264" s="9">
        <v>2.4680531195189426E-2</v>
      </c>
      <c r="E1264" s="9">
        <v>3.7018255578093351E-2</v>
      </c>
      <c r="F1264" s="9">
        <v>1.1111111111111072E-2</v>
      </c>
      <c r="G1264" s="9">
        <v>1.9698725376593229E-2</v>
      </c>
      <c r="H1264" s="9">
        <v>2.8675850435760486E-2</v>
      </c>
    </row>
    <row r="1265" spans="1:8" x14ac:dyDescent="0.15">
      <c r="A1265" s="6">
        <v>40254</v>
      </c>
      <c r="B1265" s="9">
        <v>1.7127418478999863E-2</v>
      </c>
      <c r="C1265" s="9">
        <v>1.4366021236726922E-2</v>
      </c>
      <c r="D1265" s="9">
        <v>2.2618902066267266E-2</v>
      </c>
      <c r="E1265" s="9">
        <v>1.8581907090464478E-2</v>
      </c>
      <c r="F1265" s="9">
        <v>1.6321913380736852E-2</v>
      </c>
      <c r="G1265" s="9">
        <v>1.4204545454545414E-2</v>
      </c>
      <c r="H1265" s="9">
        <v>1.667122164525825E-2</v>
      </c>
    </row>
    <row r="1266" spans="1:8" x14ac:dyDescent="0.15">
      <c r="A1266" s="6">
        <v>40255</v>
      </c>
      <c r="B1266" s="9">
        <v>-4.2894511195841201E-3</v>
      </c>
      <c r="C1266" s="9">
        <v>-2.4630541871920597E-3</v>
      </c>
      <c r="D1266" s="9">
        <v>1.4347202295552641E-3</v>
      </c>
      <c r="E1266" s="9">
        <v>-3.8406144983196278E-3</v>
      </c>
      <c r="F1266" s="9">
        <v>-3.9751947845444446E-3</v>
      </c>
      <c r="G1266" s="9">
        <v>-5.6022408963586345E-3</v>
      </c>
      <c r="H1266" s="9">
        <v>-1.1290322580645218E-2</v>
      </c>
    </row>
    <row r="1267" spans="1:8" x14ac:dyDescent="0.15">
      <c r="A1267" s="6">
        <v>40256</v>
      </c>
      <c r="B1267" s="9">
        <v>5.524710616180502E-3</v>
      </c>
      <c r="C1267" s="9">
        <v>1.0493827160493963E-2</v>
      </c>
      <c r="D1267" s="9">
        <v>4.6561604584527405E-3</v>
      </c>
      <c r="E1267" s="9">
        <v>4.8192771084338837E-3</v>
      </c>
      <c r="F1267" s="9">
        <v>3.9910600255428363E-3</v>
      </c>
      <c r="G1267" s="9">
        <v>6.1971830985914078E-3</v>
      </c>
      <c r="H1267" s="9">
        <v>2.9907558455681826E-3</v>
      </c>
    </row>
    <row r="1268" spans="1:8" x14ac:dyDescent="0.15">
      <c r="A1268" s="6">
        <v>40259</v>
      </c>
      <c r="B1268" s="9">
        <v>9.1365934959480501E-3</v>
      </c>
      <c r="C1268" s="9">
        <v>6.7196090409284981E-3</v>
      </c>
      <c r="D1268" s="9">
        <v>1.8775995246583355E-2</v>
      </c>
      <c r="E1268" s="9">
        <v>4.3165467625898568E-3</v>
      </c>
      <c r="F1268" s="9">
        <v>1.3515662267451045E-2</v>
      </c>
      <c r="G1268" s="9">
        <v>3.3594624860022737E-3</v>
      </c>
      <c r="H1268" s="9">
        <v>8.132285172133269E-3</v>
      </c>
    </row>
    <row r="1269" spans="1:8" x14ac:dyDescent="0.15">
      <c r="A1269" s="6">
        <v>40260</v>
      </c>
      <c r="B1269" s="9">
        <v>-1.1664957391278577E-2</v>
      </c>
      <c r="C1269" s="9">
        <v>-1.3349514563106735E-2</v>
      </c>
      <c r="D1269" s="9">
        <v>-9.4482678175668022E-3</v>
      </c>
      <c r="E1269" s="9">
        <v>-3.3428844317097139E-3</v>
      </c>
      <c r="F1269" s="9">
        <v>-1.6002510197678066E-2</v>
      </c>
      <c r="G1269" s="9">
        <v>-1.8973214285714524E-2</v>
      </c>
      <c r="H1269" s="9">
        <v>-8.8733530518956272E-3</v>
      </c>
    </row>
    <row r="1270" spans="1:8" x14ac:dyDescent="0.15">
      <c r="A1270" s="6">
        <v>40261</v>
      </c>
      <c r="B1270" s="9">
        <v>-9.1822371150501736E-4</v>
      </c>
      <c r="C1270" s="9">
        <v>-6.1500615006151449E-3</v>
      </c>
      <c r="D1270" s="9">
        <v>1.2953367875647714E-3</v>
      </c>
      <c r="E1270" s="9">
        <v>-4.3124101581216712E-3</v>
      </c>
      <c r="F1270" s="9">
        <v>1.4349489795919546E-3</v>
      </c>
      <c r="G1270" s="9">
        <v>1.1376564277589818E-3</v>
      </c>
      <c r="H1270" s="9">
        <v>1.0851871947910041E-3</v>
      </c>
    </row>
    <row r="1271" spans="1:8" x14ac:dyDescent="0.15">
      <c r="A1271" s="6">
        <v>40262</v>
      </c>
      <c r="B1271" s="9">
        <v>-1.8196872166888683E-2</v>
      </c>
      <c r="C1271" s="9">
        <v>-2.1039603960396058E-2</v>
      </c>
      <c r="D1271" s="9">
        <v>-1.9052099259085131E-2</v>
      </c>
      <c r="E1271" s="9">
        <v>-1.5880654475457279E-2</v>
      </c>
      <c r="F1271" s="9">
        <v>-1.4806559465053382E-2</v>
      </c>
      <c r="G1271" s="9">
        <v>-1.5909090909090984E-2</v>
      </c>
      <c r="H1271" s="9">
        <v>-2.2493224932249256E-2</v>
      </c>
    </row>
    <row r="1272" spans="1:8" x14ac:dyDescent="0.15">
      <c r="A1272" s="6">
        <v>40263</v>
      </c>
      <c r="B1272" s="9">
        <v>3.0820212536839399E-2</v>
      </c>
      <c r="C1272" s="9">
        <v>2.4020227560050511E-2</v>
      </c>
      <c r="D1272" s="9">
        <v>3.0092315070135545E-2</v>
      </c>
      <c r="E1272" s="9">
        <v>5.8679706601467041E-2</v>
      </c>
      <c r="F1272" s="9">
        <v>2.0523594053005745E-2</v>
      </c>
      <c r="G1272" s="9">
        <v>2.0785219399538146E-2</v>
      </c>
      <c r="H1272" s="9" t="s">
        <v>2</v>
      </c>
    </row>
    <row r="1273" spans="1:8" x14ac:dyDescent="0.15">
      <c r="A1273" s="6">
        <v>40266</v>
      </c>
      <c r="B1273" s="9">
        <v>4.0253934947797096E-2</v>
      </c>
      <c r="C1273" s="9">
        <v>3.7037037037037202E-2</v>
      </c>
      <c r="D1273" s="9">
        <v>3.2355679702048334E-2</v>
      </c>
      <c r="E1273" s="9">
        <v>4.5727482678983966E-2</v>
      </c>
      <c r="F1273" s="9">
        <v>3.8638163103721368E-2</v>
      </c>
      <c r="G1273" s="9">
        <v>4.7511312217194623E-2</v>
      </c>
      <c r="H1273" s="9" t="s">
        <v>2</v>
      </c>
    </row>
    <row r="1274" spans="1:8" x14ac:dyDescent="0.15">
      <c r="A1274" s="6">
        <v>40267</v>
      </c>
      <c r="B1274" s="9">
        <v>1.8928594666647535E-3</v>
      </c>
      <c r="C1274" s="9">
        <v>1.7857142857140573E-3</v>
      </c>
      <c r="D1274" s="9" t="s">
        <v>2</v>
      </c>
      <c r="E1274" s="9">
        <v>-2.6501766784453595E-3</v>
      </c>
      <c r="F1274" s="9">
        <v>3.9640189053207209E-3</v>
      </c>
      <c r="G1274" s="9">
        <v>3.2397408207343048E-3</v>
      </c>
      <c r="H1274" s="9">
        <v>3.1250000000000444E-3</v>
      </c>
    </row>
    <row r="1275" spans="1:8" x14ac:dyDescent="0.15">
      <c r="A1275" s="6">
        <v>40268</v>
      </c>
      <c r="B1275" s="9">
        <v>-8.9933879173964559E-3</v>
      </c>
      <c r="C1275" s="9">
        <v>-1.5448603683897666E-2</v>
      </c>
      <c r="D1275" s="9" t="s">
        <v>2</v>
      </c>
      <c r="E1275" s="9">
        <v>3.1000885739591588E-3</v>
      </c>
      <c r="F1275" s="9">
        <v>-1.4123006833712926E-2</v>
      </c>
      <c r="G1275" s="9">
        <v>-9.1496232508072595E-3</v>
      </c>
      <c r="H1275" s="9">
        <v>-9.3457943925235876E-3</v>
      </c>
    </row>
    <row r="1276" spans="1:8" x14ac:dyDescent="0.15">
      <c r="A1276" s="6">
        <v>40269</v>
      </c>
      <c r="B1276" s="9">
        <v>6.8991558870009446E-3</v>
      </c>
      <c r="C1276" s="9">
        <v>9.6560048280023292E-3</v>
      </c>
      <c r="D1276" s="9">
        <v>3.0706243602864891E-3</v>
      </c>
      <c r="E1276" s="9">
        <v>-1.3245033112582183E-3</v>
      </c>
      <c r="F1276" s="9">
        <v>7.8558225508318369E-3</v>
      </c>
      <c r="G1276" s="9">
        <v>1.846822379141777E-2</v>
      </c>
      <c r="H1276" s="9">
        <v>3.6687631027254586E-3</v>
      </c>
    </row>
    <row r="1277" spans="1:8" x14ac:dyDescent="0.15">
      <c r="A1277" s="6">
        <v>40270</v>
      </c>
      <c r="B1277" s="9">
        <v>-1.2584749618869313E-3</v>
      </c>
      <c r="C1277" s="9">
        <v>2.3909145248057762E-3</v>
      </c>
      <c r="D1277" s="9">
        <v>2.607709750567011E-3</v>
      </c>
      <c r="E1277" s="9">
        <v>-6.1892130857648109E-3</v>
      </c>
      <c r="F1277" s="9">
        <v>1.2226807274950957E-3</v>
      </c>
      <c r="G1277" s="9">
        <v>-5.3333333333338562E-4</v>
      </c>
      <c r="H1277" s="9">
        <v>-7.0496083550912747E-3</v>
      </c>
    </row>
    <row r="1278" spans="1:8" x14ac:dyDescent="0.15">
      <c r="A1278" s="6">
        <v>40274</v>
      </c>
      <c r="B1278" s="9">
        <v>4.6428720141377484E-3</v>
      </c>
      <c r="C1278" s="9">
        <v>-7.1556350626118537E-3</v>
      </c>
      <c r="D1278" s="9">
        <v>3.5055976478568507E-3</v>
      </c>
      <c r="E1278" s="9">
        <v>2.1797153024911031E-2</v>
      </c>
      <c r="F1278" s="9">
        <v>2.5950236605098986E-3</v>
      </c>
      <c r="G1278" s="9">
        <v>1.0672358591250486E-3</v>
      </c>
      <c r="H1278" s="9">
        <v>6.0478569550355132E-3</v>
      </c>
    </row>
    <row r="1279" spans="1:8" x14ac:dyDescent="0.15">
      <c r="A1279" s="6">
        <v>40275</v>
      </c>
      <c r="B1279" s="9">
        <v>-1.3268707992784659E-2</v>
      </c>
      <c r="C1279" s="9">
        <v>-1.4414414414414267E-2</v>
      </c>
      <c r="D1279" s="9">
        <v>-9.1277890466530121E-3</v>
      </c>
      <c r="E1279" s="9">
        <v>-1.6107966913365135E-2</v>
      </c>
      <c r="F1279" s="9">
        <v>-1.2941534713763803E-2</v>
      </c>
      <c r="G1279" s="9">
        <v>-1.8656716417910557E-2</v>
      </c>
      <c r="H1279" s="9">
        <v>-8.3638264506011861E-3</v>
      </c>
    </row>
    <row r="1280" spans="1:8" x14ac:dyDescent="0.15">
      <c r="A1280" s="6">
        <v>40276</v>
      </c>
      <c r="B1280" s="9">
        <v>-1.6669771746990303E-2</v>
      </c>
      <c r="C1280" s="9">
        <v>-2.4375380865325758E-3</v>
      </c>
      <c r="D1280" s="9">
        <v>-8.7569657682248225E-3</v>
      </c>
      <c r="E1280" s="9">
        <v>-2.7876106194690387E-2</v>
      </c>
      <c r="F1280" s="9">
        <v>-1.5579207157180308E-2</v>
      </c>
      <c r="G1280" s="9">
        <v>-1.9011406844106515E-2</v>
      </c>
      <c r="H1280" s="9">
        <v>-2.6357406431207209E-2</v>
      </c>
    </row>
    <row r="1281" spans="1:8" x14ac:dyDescent="0.15">
      <c r="A1281" s="6">
        <v>40277</v>
      </c>
      <c r="B1281" s="9">
        <v>8.5631467858095309E-3</v>
      </c>
      <c r="C1281" s="9">
        <v>3.0543677458767515E-3</v>
      </c>
      <c r="D1281" s="9">
        <v>1.5947682423129939E-2</v>
      </c>
      <c r="E1281" s="9">
        <v>6.3723258989532017E-3</v>
      </c>
      <c r="F1281" s="9">
        <v>3.9172673143215153E-3</v>
      </c>
      <c r="G1281" s="9">
        <v>7.1982281284608263E-3</v>
      </c>
      <c r="H1281" s="9">
        <v>1.4889009204114956E-2</v>
      </c>
    </row>
    <row r="1282" spans="1:8" x14ac:dyDescent="0.15">
      <c r="A1282" s="6">
        <v>40280</v>
      </c>
      <c r="B1282" s="9">
        <v>-2.6639614084058755E-2</v>
      </c>
      <c r="C1282" s="9">
        <v>-2.5578562728380105E-2</v>
      </c>
      <c r="D1282" s="9">
        <v>-2.2247317899491748E-2</v>
      </c>
      <c r="E1282" s="9">
        <v>-2.5780189959294431E-2</v>
      </c>
      <c r="F1282" s="9">
        <v>-1.7012642422350455E-2</v>
      </c>
      <c r="G1282" s="9">
        <v>-2.2539857064321045E-2</v>
      </c>
      <c r="H1282" s="9">
        <v>-4.6679114430514757E-2</v>
      </c>
    </row>
    <row r="1283" spans="1:8" x14ac:dyDescent="0.15">
      <c r="A1283" s="6">
        <v>40281</v>
      </c>
      <c r="B1283" s="9">
        <v>2.8230394433963246E-2</v>
      </c>
      <c r="C1283" s="9">
        <v>2.3125000000000062E-2</v>
      </c>
      <c r="D1283" s="9">
        <v>2.6680526680526784E-2</v>
      </c>
      <c r="E1283" s="9">
        <v>4.3639740018570183E-2</v>
      </c>
      <c r="F1283" s="9">
        <v>2.9374404572880319E-2</v>
      </c>
      <c r="G1283" s="9">
        <v>2.305961754780661E-2</v>
      </c>
      <c r="H1283" s="9">
        <v>2.3503077783995519E-2</v>
      </c>
    </row>
    <row r="1284" spans="1:8" x14ac:dyDescent="0.15">
      <c r="A1284" s="6">
        <v>40282</v>
      </c>
      <c r="B1284" s="9">
        <v>-7.1881385269202845E-3</v>
      </c>
      <c r="C1284" s="9">
        <v>-1.4050091631032435E-2</v>
      </c>
      <c r="D1284" s="9">
        <v>-6.5249184385195447E-3</v>
      </c>
      <c r="E1284" s="9" t="s">
        <v>2</v>
      </c>
      <c r="F1284" s="9">
        <v>1.3882461823231385E-3</v>
      </c>
      <c r="G1284" s="9">
        <v>-1.4293567894447579E-2</v>
      </c>
      <c r="H1284" s="9">
        <v>-2.4603608529250032E-3</v>
      </c>
    </row>
    <row r="1285" spans="1:8" x14ac:dyDescent="0.15">
      <c r="A1285" s="6">
        <v>40283</v>
      </c>
      <c r="B1285" s="9">
        <v>1.0714352419004757E-3</v>
      </c>
      <c r="C1285" s="9">
        <v>5.5762081784387352E-3</v>
      </c>
      <c r="D1285" s="9">
        <v>-4.7559732759596685E-3</v>
      </c>
      <c r="E1285" s="9" t="s">
        <v>2</v>
      </c>
      <c r="F1285" s="9">
        <v>2.6186075169438716E-3</v>
      </c>
      <c r="G1285" s="9">
        <v>0</v>
      </c>
      <c r="H1285" s="9">
        <v>1.9183337900794406E-3</v>
      </c>
    </row>
    <row r="1286" spans="1:8" x14ac:dyDescent="0.15">
      <c r="A1286" s="6">
        <v>40284</v>
      </c>
      <c r="B1286" s="9">
        <v>-2.6375778358607271E-2</v>
      </c>
      <c r="C1286" s="9" t="s">
        <v>2</v>
      </c>
      <c r="D1286" s="9">
        <v>-3.1175332802366507E-2</v>
      </c>
      <c r="E1286" s="9" t="s">
        <v>2</v>
      </c>
      <c r="F1286" s="9">
        <v>-2.3352281456444968E-2</v>
      </c>
      <c r="G1286" s="9">
        <v>-1.9520356943669936E-2</v>
      </c>
      <c r="H1286" s="9">
        <v>-3.1455142231947675E-2</v>
      </c>
    </row>
    <row r="1287" spans="1:8" x14ac:dyDescent="0.15">
      <c r="A1287" s="6">
        <v>40287</v>
      </c>
      <c r="B1287" s="9">
        <v>-7.2472217647043591E-2</v>
      </c>
      <c r="C1287" s="9" t="s">
        <v>2</v>
      </c>
      <c r="D1287" s="9">
        <v>-6.7997651203758114E-2</v>
      </c>
      <c r="E1287" s="9" t="s">
        <v>2</v>
      </c>
      <c r="F1287" s="9">
        <v>-5.977662419380203E-2</v>
      </c>
      <c r="G1287" s="9">
        <v>-8.1911262798634699E-2</v>
      </c>
      <c r="H1287" s="9">
        <v>-8.020333239197952E-2</v>
      </c>
    </row>
    <row r="1288" spans="1:8" x14ac:dyDescent="0.15">
      <c r="A1288" s="6">
        <v>40288</v>
      </c>
      <c r="B1288" s="9">
        <v>-1.1457312960074972E-2</v>
      </c>
      <c r="C1288" s="9">
        <v>-3.0570652173913082E-2</v>
      </c>
      <c r="D1288" s="9">
        <v>-1.0080645161290036E-3</v>
      </c>
      <c r="E1288" s="9" t="s">
        <v>2</v>
      </c>
      <c r="F1288" s="9">
        <v>1.3384641124309926E-3</v>
      </c>
      <c r="G1288" s="9">
        <v>-3.0978934324659146E-3</v>
      </c>
      <c r="H1288" s="9">
        <v>-2.3948418790297854E-2</v>
      </c>
    </row>
    <row r="1289" spans="1:8" x14ac:dyDescent="0.15">
      <c r="A1289" s="6">
        <v>40289</v>
      </c>
      <c r="B1289" s="9">
        <v>1.1660499450682016E-2</v>
      </c>
      <c r="C1289" s="9">
        <v>1.1913104414856379E-2</v>
      </c>
      <c r="D1289" s="9">
        <v>1.5640766902119019E-2</v>
      </c>
      <c r="E1289" s="9" t="s">
        <v>2</v>
      </c>
      <c r="F1289" s="9">
        <v>8.521303258145263E-3</v>
      </c>
      <c r="G1289" s="9">
        <v>8.7010565568677034E-3</v>
      </c>
      <c r="H1289" s="9">
        <v>1.3526266121421715E-2</v>
      </c>
    </row>
    <row r="1290" spans="1:8" x14ac:dyDescent="0.15">
      <c r="A1290" s="6">
        <v>40290</v>
      </c>
      <c r="B1290" s="9">
        <v>-3.1182885017869189E-2</v>
      </c>
      <c r="C1290" s="9">
        <v>-2.9778393351800547E-2</v>
      </c>
      <c r="D1290" s="9">
        <v>-3.2165921510183715E-2</v>
      </c>
      <c r="E1290" s="9" t="s">
        <v>2</v>
      </c>
      <c r="F1290" s="9">
        <v>-2.6507620941020549E-2</v>
      </c>
      <c r="G1290" s="9">
        <v>-2.6494146642020877E-2</v>
      </c>
      <c r="H1290" s="9">
        <v>-4.0968342644320255E-2</v>
      </c>
    </row>
    <row r="1291" spans="1:8" x14ac:dyDescent="0.15">
      <c r="A1291" s="6">
        <v>40291</v>
      </c>
      <c r="B1291" s="9">
        <v>4.1804152086988731E-3</v>
      </c>
      <c r="C1291" s="9">
        <v>5.710206995003464E-3</v>
      </c>
      <c r="D1291" s="9">
        <v>9.8806621326830157E-3</v>
      </c>
      <c r="E1291" s="9" t="s">
        <v>2</v>
      </c>
      <c r="F1291" s="9">
        <v>-5.7862491490809909E-3</v>
      </c>
      <c r="G1291" s="9">
        <v>1.0126582278481067E-2</v>
      </c>
      <c r="H1291" s="9">
        <v>9.7087378640781097E-4</v>
      </c>
    </row>
    <row r="1292" spans="1:8" x14ac:dyDescent="0.15">
      <c r="A1292" s="6">
        <v>40294</v>
      </c>
      <c r="B1292" s="9">
        <v>-8.7873154571431519E-3</v>
      </c>
      <c r="C1292" s="9">
        <v>-1.7033356990773574E-2</v>
      </c>
      <c r="D1292" s="9">
        <v>3.4307496823380301E-3</v>
      </c>
      <c r="E1292" s="9" t="s">
        <v>2</v>
      </c>
      <c r="F1292" s="9">
        <v>-8.7298870249915561E-3</v>
      </c>
      <c r="G1292" s="9">
        <v>-1.1904761904761973E-2</v>
      </c>
      <c r="H1292" s="9">
        <v>-9.6993210475266878E-3</v>
      </c>
    </row>
    <row r="1293" spans="1:8" x14ac:dyDescent="0.15">
      <c r="A1293" s="6">
        <v>40295</v>
      </c>
      <c r="B1293" s="9">
        <v>-2.2817936811336703E-2</v>
      </c>
      <c r="C1293" s="9">
        <v>-3.3212996389891614E-2</v>
      </c>
      <c r="D1293" s="9">
        <v>-1.7095099404837222E-2</v>
      </c>
      <c r="E1293" s="9" t="s">
        <v>2</v>
      </c>
      <c r="F1293" s="9">
        <v>-1.7440856501467761E-2</v>
      </c>
      <c r="G1293" s="9">
        <v>-3.3608116677235178E-2</v>
      </c>
      <c r="H1293" s="9">
        <v>-1.2732615083251742E-2</v>
      </c>
    </row>
    <row r="1294" spans="1:8" x14ac:dyDescent="0.15">
      <c r="A1294" s="6">
        <v>40296</v>
      </c>
      <c r="B1294" s="9">
        <v>5.7016073773367981E-3</v>
      </c>
      <c r="C1294" s="9">
        <v>-7.468259895444529E-4</v>
      </c>
      <c r="D1294" s="9" t="s">
        <v>2</v>
      </c>
      <c r="E1294" s="9" t="s">
        <v>2</v>
      </c>
      <c r="F1294" s="9">
        <v>-2.9876977152900608E-3</v>
      </c>
      <c r="G1294" s="9">
        <v>3.0839895013123453E-2</v>
      </c>
      <c r="H1294" s="9">
        <v>-4.2989417989417467E-3</v>
      </c>
    </row>
    <row r="1295" spans="1:8" x14ac:dyDescent="0.15">
      <c r="A1295" s="6">
        <v>40297</v>
      </c>
      <c r="B1295" s="9">
        <v>7.9826483988255093E-3</v>
      </c>
      <c r="C1295" s="9">
        <v>1.7937219730941534E-2</v>
      </c>
      <c r="D1295" s="9" t="s">
        <v>2</v>
      </c>
      <c r="E1295" s="9" t="s">
        <v>2</v>
      </c>
      <c r="F1295" s="9">
        <v>1.9390093424995536E-2</v>
      </c>
      <c r="G1295" s="9">
        <v>-5.7288351368556256E-3</v>
      </c>
      <c r="H1295" s="9">
        <v>3.3211557622059296E-4</v>
      </c>
    </row>
    <row r="1296" spans="1:8" x14ac:dyDescent="0.15">
      <c r="A1296" s="6">
        <v>40298</v>
      </c>
      <c r="B1296" s="9">
        <v>2.6954711663519947E-2</v>
      </c>
      <c r="C1296" s="9">
        <v>2.0558002936857722E-2</v>
      </c>
      <c r="D1296" s="9">
        <v>1.9889644552803842E-2</v>
      </c>
      <c r="E1296" s="9" t="s">
        <v>2</v>
      </c>
      <c r="F1296" s="9">
        <v>2.4727650008645963E-2</v>
      </c>
      <c r="G1296" s="9">
        <v>3.0089628681178038E-2</v>
      </c>
      <c r="H1296" s="9">
        <v>3.9508632138114175E-2</v>
      </c>
    </row>
    <row r="1297" spans="1:8" x14ac:dyDescent="0.15">
      <c r="A1297" s="6">
        <v>40302</v>
      </c>
      <c r="B1297" s="9">
        <v>-2.9038566977723224E-2</v>
      </c>
      <c r="C1297" s="9">
        <v>-3.8848920863309377E-2</v>
      </c>
      <c r="D1297" s="9">
        <v>-1.9501761449421173E-2</v>
      </c>
      <c r="E1297" s="9" t="s">
        <v>2</v>
      </c>
      <c r="F1297" s="9">
        <v>-1.7043536955787975E-2</v>
      </c>
      <c r="G1297" s="9">
        <v>-3.9776258545680565E-2</v>
      </c>
      <c r="H1297" s="9">
        <v>-3.0022357074417028E-2</v>
      </c>
    </row>
    <row r="1298" spans="1:8" x14ac:dyDescent="0.15">
      <c r="A1298" s="6">
        <v>40303</v>
      </c>
      <c r="B1298" s="9">
        <v>1.4826375322821984E-2</v>
      </c>
      <c r="C1298" s="9">
        <v>2.020958083832336E-2</v>
      </c>
      <c r="D1298" s="9">
        <v>5.9027332221224249E-3</v>
      </c>
      <c r="E1298" s="9" t="s">
        <v>2</v>
      </c>
      <c r="F1298" s="9">
        <v>1.733905579399142E-2</v>
      </c>
      <c r="G1298" s="9">
        <v>1.5533980582524309E-2</v>
      </c>
      <c r="H1298" s="9">
        <v>1.5146526177148401E-2</v>
      </c>
    </row>
    <row r="1299" spans="1:8" x14ac:dyDescent="0.15">
      <c r="A1299" s="6">
        <v>40304</v>
      </c>
      <c r="B1299" s="9">
        <v>-6.1063512869309486E-2</v>
      </c>
      <c r="C1299" s="9">
        <v>-8.0704328686720617E-2</v>
      </c>
      <c r="D1299" s="9">
        <v>-6.2507972955734181E-2</v>
      </c>
      <c r="E1299" s="9" t="s">
        <v>2</v>
      </c>
      <c r="F1299" s="9">
        <v>-4.4043199460006788E-2</v>
      </c>
      <c r="G1299" s="9">
        <v>-5.4811982154238326E-2</v>
      </c>
      <c r="H1299" s="9">
        <v>-6.3250081089847532E-2</v>
      </c>
    </row>
    <row r="1300" spans="1:8" x14ac:dyDescent="0.15">
      <c r="A1300" s="6">
        <v>40305</v>
      </c>
      <c r="B1300" s="9">
        <v>-2.9875356111203916E-2</v>
      </c>
      <c r="C1300" s="9">
        <v>-2.5538707102952807E-2</v>
      </c>
      <c r="D1300" s="9">
        <v>-2.5717784732616655E-2</v>
      </c>
      <c r="E1300" s="9">
        <v>-7.3158675234799797E-2</v>
      </c>
      <c r="F1300" s="9">
        <v>-9.002647837599298E-3</v>
      </c>
      <c r="G1300" s="9">
        <v>-2.0903573836817291E-2</v>
      </c>
      <c r="H1300" s="9">
        <v>-2.4930747922437657E-2</v>
      </c>
    </row>
    <row r="1301" spans="1:8" x14ac:dyDescent="0.15">
      <c r="A1301" s="6">
        <v>40308</v>
      </c>
      <c r="B1301" s="9">
        <v>2.4960450372748671E-2</v>
      </c>
      <c r="C1301" s="9">
        <v>4.2588042588042496E-2</v>
      </c>
      <c r="D1301" s="9">
        <v>2.3184357541899514E-2</v>
      </c>
      <c r="E1301" s="9">
        <v>8.5333333333332817E-3</v>
      </c>
      <c r="F1301" s="9">
        <v>2.5472034200213711E-2</v>
      </c>
      <c r="G1301" s="9">
        <v>2.5482093663911964E-2</v>
      </c>
      <c r="H1301" s="9">
        <v>2.450284090909105E-2</v>
      </c>
    </row>
    <row r="1302" spans="1:8" x14ac:dyDescent="0.15">
      <c r="A1302" s="6">
        <v>40309</v>
      </c>
      <c r="B1302" s="9">
        <v>-2.6190691522032922E-2</v>
      </c>
      <c r="C1302" s="9">
        <v>-2.3566378633150142E-2</v>
      </c>
      <c r="D1302" s="9">
        <v>-1.2148512148512203E-2</v>
      </c>
      <c r="E1302" s="9">
        <v>-2.5383395029085154E-2</v>
      </c>
      <c r="F1302" s="9">
        <v>-2.344971339239188E-2</v>
      </c>
      <c r="G1302" s="9">
        <v>-3.8280725319006059E-2</v>
      </c>
      <c r="H1302" s="9">
        <v>-3.4315424610052103E-2</v>
      </c>
    </row>
    <row r="1303" spans="1:8" x14ac:dyDescent="0.15">
      <c r="A1303" s="6">
        <v>40310</v>
      </c>
      <c r="B1303" s="9">
        <v>3.2709951908371525E-2</v>
      </c>
      <c r="C1303" s="9">
        <v>3.2984714400643655E-2</v>
      </c>
      <c r="D1303" s="9">
        <v>2.3490396573165429E-2</v>
      </c>
      <c r="E1303" s="9">
        <v>5.9685295713510556E-2</v>
      </c>
      <c r="F1303" s="9">
        <v>2.4012806830309597E-2</v>
      </c>
      <c r="G1303" s="9">
        <v>2.2346368715083775E-2</v>
      </c>
      <c r="H1303" s="9">
        <v>3.3740129217516124E-2</v>
      </c>
    </row>
    <row r="1304" spans="1:8" x14ac:dyDescent="0.15">
      <c r="A1304" s="6">
        <v>40311</v>
      </c>
      <c r="B1304" s="9">
        <v>1.6083023547123432E-2</v>
      </c>
      <c r="C1304" s="9">
        <v>1.6355140186915973E-2</v>
      </c>
      <c r="D1304" s="9">
        <v>2.713649250708805E-2</v>
      </c>
      <c r="E1304" s="9">
        <v>0</v>
      </c>
      <c r="F1304" s="9">
        <v>7.4691679694285362E-3</v>
      </c>
      <c r="G1304" s="9">
        <v>1.775956284153013E-2</v>
      </c>
      <c r="H1304" s="9">
        <v>2.7777777777777901E-2</v>
      </c>
    </row>
    <row r="1305" spans="1:8" x14ac:dyDescent="0.15">
      <c r="A1305" s="6">
        <v>40312</v>
      </c>
      <c r="B1305" s="9">
        <v>-1.5126086705240627E-2</v>
      </c>
      <c r="C1305" s="9">
        <v>-2.6819923371647625E-2</v>
      </c>
      <c r="D1305" s="9">
        <v>-1.5772870662460581E-2</v>
      </c>
      <c r="E1305" s="9">
        <v>-1.1776753712237631E-2</v>
      </c>
      <c r="F1305" s="9">
        <v>-8.7931034482757742E-3</v>
      </c>
      <c r="G1305" s="9">
        <v>-1.6107382550335614E-2</v>
      </c>
      <c r="H1305" s="9">
        <v>-1.1486486486486536E-2</v>
      </c>
    </row>
    <row r="1306" spans="1:8" x14ac:dyDescent="0.15">
      <c r="A1306" s="6">
        <v>40315</v>
      </c>
      <c r="B1306" s="9">
        <v>-4.2361459577807979E-2</v>
      </c>
      <c r="C1306" s="9">
        <v>-6.4566929133858197E-2</v>
      </c>
      <c r="D1306" s="9">
        <v>-3.8060897435897356E-2</v>
      </c>
      <c r="E1306" s="9">
        <v>-3.678756476683942E-2</v>
      </c>
      <c r="F1306" s="9">
        <v>-2.9396416768133649E-2</v>
      </c>
      <c r="G1306" s="9">
        <v>-4.0927694406548421E-2</v>
      </c>
      <c r="H1306" s="9">
        <v>-4.4429254955570818E-2</v>
      </c>
    </row>
    <row r="1307" spans="1:8" x14ac:dyDescent="0.15">
      <c r="A1307" s="6">
        <v>40316</v>
      </c>
      <c r="B1307" s="9">
        <v>3.5733506407754502E-2</v>
      </c>
      <c r="C1307" s="9">
        <v>2.946127946127941E-2</v>
      </c>
      <c r="D1307" s="9">
        <v>3.6929057337220517E-2</v>
      </c>
      <c r="E1307" s="9">
        <v>3.8730500268961743E-2</v>
      </c>
      <c r="F1307" s="9">
        <v>2.2759856630824471E-2</v>
      </c>
      <c r="G1307" s="9" t="s">
        <v>2</v>
      </c>
      <c r="H1307" s="9">
        <v>5.0786838340486362E-2</v>
      </c>
    </row>
    <row r="1308" spans="1:8" x14ac:dyDescent="0.15">
      <c r="A1308" s="6">
        <v>40317</v>
      </c>
      <c r="B1308" s="9">
        <v>-7.5321643310533705E-3</v>
      </c>
      <c r="C1308" s="9">
        <v>-8.9942763695830541E-3</v>
      </c>
      <c r="D1308" s="9">
        <v>-4.6860356138705983E-3</v>
      </c>
      <c r="E1308" s="9">
        <v>-1.0875194199896243E-2</v>
      </c>
      <c r="F1308" s="9">
        <v>-5.9575959348169283E-3</v>
      </c>
      <c r="G1308" s="9" t="s">
        <v>2</v>
      </c>
      <c r="H1308" s="9">
        <v>-7.1477195371000279E-3</v>
      </c>
    </row>
    <row r="1309" spans="1:8" x14ac:dyDescent="0.15">
      <c r="A1309" s="6">
        <v>40318</v>
      </c>
      <c r="B1309" s="9">
        <v>-1.4732307011554887E-2</v>
      </c>
      <c r="C1309" s="9">
        <v>-9.9009900990097988E-3</v>
      </c>
      <c r="D1309" s="9">
        <v>-1.8159806295399594E-2</v>
      </c>
      <c r="E1309" s="9">
        <v>-9.9476439790576743E-3</v>
      </c>
      <c r="F1309" s="9">
        <v>-8.9899524061343161E-3</v>
      </c>
      <c r="G1309" s="9">
        <v>-1.1913104414856379E-2</v>
      </c>
      <c r="H1309" s="9">
        <v>-2.9482344874871558E-2</v>
      </c>
    </row>
    <row r="1310" spans="1:8" x14ac:dyDescent="0.15">
      <c r="A1310" s="6">
        <v>40319</v>
      </c>
      <c r="B1310" s="9">
        <v>1.6581713244298024E-2</v>
      </c>
      <c r="C1310" s="9">
        <v>1.7500000000000071E-2</v>
      </c>
      <c r="D1310" s="9">
        <v>1.6988628579257536E-2</v>
      </c>
      <c r="E1310" s="9">
        <v>4.0190375462718197E-2</v>
      </c>
      <c r="F1310" s="9">
        <v>4.6246887228744704E-3</v>
      </c>
      <c r="G1310" s="9">
        <v>1.3475177304964614E-2</v>
      </c>
      <c r="H1310" s="9">
        <v>6.7114093959732557E-3</v>
      </c>
    </row>
    <row r="1311" spans="1:8" x14ac:dyDescent="0.15">
      <c r="A1311" s="6">
        <v>40322</v>
      </c>
      <c r="B1311" s="9">
        <v>2.7057091920942744E-2</v>
      </c>
      <c r="C1311" s="9">
        <v>3.1122031122031046E-2</v>
      </c>
      <c r="D1311" s="9">
        <v>2.6404418698639187E-2</v>
      </c>
      <c r="E1311" s="9">
        <v>1.6776817488561191E-2</v>
      </c>
      <c r="F1311" s="9">
        <v>2.5318696883852798E-2</v>
      </c>
      <c r="G1311" s="9">
        <v>3.0790762771168767E-2</v>
      </c>
      <c r="H1311" s="9">
        <v>3.1929824561403475E-2</v>
      </c>
    </row>
    <row r="1312" spans="1:8" x14ac:dyDescent="0.15">
      <c r="A1312" s="6">
        <v>40323</v>
      </c>
      <c r="B1312" s="9">
        <v>-2.910670310822534E-2</v>
      </c>
      <c r="C1312" s="9">
        <v>-3.0976965845909477E-2</v>
      </c>
      <c r="D1312" s="9">
        <v>-3.0318939493371833E-2</v>
      </c>
      <c r="E1312" s="9">
        <v>-2.6999999999999913E-2</v>
      </c>
      <c r="F1312" s="9">
        <v>-3.2118805042307019E-2</v>
      </c>
      <c r="G1312" s="9">
        <v>-2.511880515953846E-2</v>
      </c>
      <c r="H1312" s="9" t="s">
        <v>2</v>
      </c>
    </row>
    <row r="1313" spans="1:8" x14ac:dyDescent="0.15">
      <c r="A1313" s="6">
        <v>40324</v>
      </c>
      <c r="B1313" s="9">
        <v>-2.3553139973893079E-4</v>
      </c>
      <c r="C1313" s="9">
        <v>0</v>
      </c>
      <c r="D1313" s="9">
        <v>-1.6242555495397104E-3</v>
      </c>
      <c r="E1313" s="9">
        <v>4.6248715313463862E-3</v>
      </c>
      <c r="F1313" s="9">
        <v>0</v>
      </c>
      <c r="G1313" s="9">
        <v>-4.1782729805013297E-3</v>
      </c>
      <c r="H1313" s="9" t="s">
        <v>2</v>
      </c>
    </row>
    <row r="1314" spans="1:8" x14ac:dyDescent="0.15">
      <c r="A1314" s="6">
        <v>40325</v>
      </c>
      <c r="B1314" s="9">
        <v>9.2400742083026625E-3</v>
      </c>
      <c r="C1314" s="9">
        <v>7.3770491803277771E-3</v>
      </c>
      <c r="D1314" s="9">
        <v>1.0439262472885069E-2</v>
      </c>
      <c r="E1314" s="9">
        <v>7.1611253196930402E-3</v>
      </c>
      <c r="F1314" s="9">
        <v>1.2132024977698386E-2</v>
      </c>
      <c r="G1314" s="9">
        <v>9.0909090909090384E-3</v>
      </c>
      <c r="H1314" s="9" t="s">
        <v>2</v>
      </c>
    </row>
    <row r="1315" spans="1:8" x14ac:dyDescent="0.15">
      <c r="A1315" s="6">
        <v>40326</v>
      </c>
      <c r="B1315" s="9">
        <v>-9.059179761788428E-3</v>
      </c>
      <c r="C1315" s="9">
        <v>-7.3230268510984242E-3</v>
      </c>
      <c r="D1315" s="9">
        <v>-9.2580169059438555E-3</v>
      </c>
      <c r="E1315" s="9">
        <v>-1.3712544438801433E-2</v>
      </c>
      <c r="F1315" s="9">
        <v>-5.9933016040895071E-3</v>
      </c>
      <c r="G1315" s="9">
        <v>-9.009009009008917E-3</v>
      </c>
      <c r="H1315" s="9" t="s">
        <v>2</v>
      </c>
    </row>
    <row r="1316" spans="1:8" x14ac:dyDescent="0.15">
      <c r="A1316" s="6">
        <v>40329</v>
      </c>
      <c r="B1316" s="9">
        <v>-3.0721318309687207E-2</v>
      </c>
      <c r="C1316" s="9">
        <v>-4.0983606557377095E-2</v>
      </c>
      <c r="D1316" s="9">
        <v>-3.0877573131094294E-2</v>
      </c>
      <c r="E1316" s="9">
        <v>-2.9351184346035009E-2</v>
      </c>
      <c r="F1316" s="9">
        <v>-2.0925696045398068E-2</v>
      </c>
      <c r="G1316" s="9">
        <v>-3.1468531468531569E-2</v>
      </c>
      <c r="H1316" s="9" t="s">
        <v>2</v>
      </c>
    </row>
    <row r="1317" spans="1:8" x14ac:dyDescent="0.15">
      <c r="A1317" s="6">
        <v>40330</v>
      </c>
      <c r="B1317" s="9">
        <v>-1.0941688273333926E-2</v>
      </c>
      <c r="C1317" s="9">
        <v>-9.4017094017093683E-3</v>
      </c>
      <c r="D1317" s="9">
        <v>-6.4281721632197808E-3</v>
      </c>
      <c r="E1317" s="9">
        <v>9.549071618037086E-3</v>
      </c>
      <c r="F1317" s="9">
        <v>-1.5214635029885959E-2</v>
      </c>
      <c r="G1317" s="9">
        <v>-3.3212996389891614E-2</v>
      </c>
      <c r="H1317" s="9" t="s">
        <v>2</v>
      </c>
    </row>
    <row r="1318" spans="1:8" x14ac:dyDescent="0.15">
      <c r="A1318" s="6">
        <v>40331</v>
      </c>
      <c r="B1318" s="9">
        <v>3.5212413637901174E-3</v>
      </c>
      <c r="C1318" s="9">
        <v>8.6281276962898446E-3</v>
      </c>
      <c r="D1318" s="9">
        <v>-1.1251758087200692E-3</v>
      </c>
      <c r="E1318" s="9" t="s">
        <v>2</v>
      </c>
      <c r="F1318" s="9">
        <v>-3.1267242964869713E-3</v>
      </c>
      <c r="G1318" s="9">
        <v>9.7087378640776656E-3</v>
      </c>
      <c r="H1318" s="9" t="s">
        <v>2</v>
      </c>
    </row>
    <row r="1319" spans="1:8" x14ac:dyDescent="0.15">
      <c r="A1319" s="6">
        <v>40332</v>
      </c>
      <c r="B1319" s="9">
        <v>-1.3214538040373713E-2</v>
      </c>
      <c r="C1319" s="9">
        <v>-1.4542343883661268E-2</v>
      </c>
      <c r="D1319" s="9">
        <v>-1.0842016333427185E-2</v>
      </c>
      <c r="E1319" s="9" t="s">
        <v>2</v>
      </c>
      <c r="F1319" s="9">
        <v>-1.4022140221402357E-2</v>
      </c>
      <c r="G1319" s="9">
        <v>-1.3313609467455634E-2</v>
      </c>
      <c r="H1319" s="9">
        <v>-1.3352580295922123E-2</v>
      </c>
    </row>
    <row r="1320" spans="1:8" x14ac:dyDescent="0.15">
      <c r="A1320" s="6">
        <v>40333</v>
      </c>
      <c r="B1320" s="9">
        <v>-3.7857527467219008E-3</v>
      </c>
      <c r="C1320" s="9">
        <v>-8.6805555555558023E-4</v>
      </c>
      <c r="D1320" s="9">
        <v>-1.708185053380884E-3</v>
      </c>
      <c r="E1320" s="9">
        <v>-1.0471204188483574E-3</v>
      </c>
      <c r="F1320" s="9">
        <v>-1.2724550898203568E-2</v>
      </c>
      <c r="G1320" s="9">
        <v>8.9955022488756864E-3</v>
      </c>
      <c r="H1320" s="9">
        <v>-1.53621068032187E-2</v>
      </c>
    </row>
    <row r="1321" spans="1:8" x14ac:dyDescent="0.15">
      <c r="A1321" s="6">
        <v>40336</v>
      </c>
      <c r="B1321" s="9">
        <v>-2.3273701410507757E-2</v>
      </c>
      <c r="C1321" s="9">
        <v>-3.3014769765421281E-2</v>
      </c>
      <c r="D1321" s="9">
        <v>-2.9088835020675829E-2</v>
      </c>
      <c r="E1321" s="9">
        <v>1.0482180293502896E-3</v>
      </c>
      <c r="F1321" s="9">
        <v>-2.8809704321455576E-2</v>
      </c>
      <c r="G1321" s="9">
        <v>-9.6582466567608494E-3</v>
      </c>
      <c r="H1321" s="9">
        <v>-4.0118870728083289E-2</v>
      </c>
    </row>
    <row r="1322" spans="1:8" x14ac:dyDescent="0.15">
      <c r="A1322" s="6">
        <v>40337</v>
      </c>
      <c r="B1322" s="9">
        <v>-1.1043859165785708E-2</v>
      </c>
      <c r="C1322" s="9">
        <v>-1.2578616352201255E-2</v>
      </c>
      <c r="D1322" s="9">
        <v>-1.3658393302981464E-2</v>
      </c>
      <c r="E1322" s="9">
        <v>-2.041884816753925E-2</v>
      </c>
      <c r="F1322" s="9">
        <v>-1.5612802498049527E-3</v>
      </c>
      <c r="G1322" s="9">
        <v>-4.5011252813204061E-3</v>
      </c>
      <c r="H1322" s="9">
        <v>-1.3544891640866918E-2</v>
      </c>
    </row>
    <row r="1323" spans="1:8" x14ac:dyDescent="0.15">
      <c r="A1323" s="6">
        <v>40338</v>
      </c>
      <c r="B1323" s="9">
        <v>6.957358889757019E-2</v>
      </c>
      <c r="C1323" s="9">
        <v>9.9181073703366707E-2</v>
      </c>
      <c r="D1323" s="9">
        <v>6.3281715306730213E-2</v>
      </c>
      <c r="E1323" s="9">
        <v>5.3447354355959487E-2</v>
      </c>
      <c r="F1323" s="9">
        <v>4.7888975762314434E-2</v>
      </c>
      <c r="G1323" s="9">
        <v>9.8718914845516315E-2</v>
      </c>
      <c r="H1323" s="9">
        <v>5.492349941153396E-2</v>
      </c>
    </row>
    <row r="1324" spans="1:8" x14ac:dyDescent="0.15">
      <c r="A1324" s="6">
        <v>40339</v>
      </c>
      <c r="B1324" s="9">
        <v>-3.3171977946240938E-2</v>
      </c>
      <c r="C1324" s="9">
        <v>-3.4768211920529812E-2</v>
      </c>
      <c r="D1324" s="9">
        <v>-2.9407645987956754E-2</v>
      </c>
      <c r="E1324" s="9">
        <v>-2.5367833587011668E-2</v>
      </c>
      <c r="F1324" s="9">
        <v>-3.0031710501772002E-2</v>
      </c>
      <c r="G1324" s="9">
        <v>-4.115226337448552E-2</v>
      </c>
      <c r="H1324" s="9">
        <v>-3.8304202305689872E-2</v>
      </c>
    </row>
    <row r="1325" spans="1:8" x14ac:dyDescent="0.15">
      <c r="A1325" s="6">
        <v>40340</v>
      </c>
      <c r="B1325" s="9">
        <v>4.1262070683226E-3</v>
      </c>
      <c r="C1325" s="9">
        <v>0</v>
      </c>
      <c r="D1325" s="9">
        <v>8.6567594863655728E-3</v>
      </c>
      <c r="E1325" s="9">
        <v>1.3014055179593864E-2</v>
      </c>
      <c r="F1325" s="9">
        <v>4.9999999999998934E-3</v>
      </c>
      <c r="G1325" s="9">
        <v>-5.0071530758226679E-3</v>
      </c>
      <c r="H1325" s="9">
        <v>3.0935808197989356E-3</v>
      </c>
    </row>
    <row r="1326" spans="1:8" x14ac:dyDescent="0.15">
      <c r="A1326" s="6">
        <v>40346</v>
      </c>
      <c r="B1326" s="9">
        <v>6.4063885924766639E-3</v>
      </c>
      <c r="C1326" s="9">
        <v>8.5763293310463506E-3</v>
      </c>
      <c r="D1326" s="9">
        <v>2.2886568445144029E-3</v>
      </c>
      <c r="E1326" s="9">
        <v>5.6526207605342993E-3</v>
      </c>
      <c r="F1326" s="9">
        <v>1.530807500956799E-3</v>
      </c>
      <c r="G1326" s="9">
        <v>1.6534867002156783E-2</v>
      </c>
      <c r="H1326" s="9">
        <v>3.8550501156513484E-3</v>
      </c>
    </row>
    <row r="1327" spans="1:8" x14ac:dyDescent="0.15">
      <c r="A1327" s="6">
        <v>40347</v>
      </c>
      <c r="B1327" s="9">
        <v>9.1870854832586616E-3</v>
      </c>
      <c r="C1327" s="9">
        <v>1.1054421768707634E-2</v>
      </c>
      <c r="D1327" s="9">
        <v>3.5678607107179072E-3</v>
      </c>
      <c r="E1327" s="9">
        <v>1.8906489524782799E-2</v>
      </c>
      <c r="F1327" s="9" t="s">
        <v>2</v>
      </c>
      <c r="G1327" s="9">
        <v>1.2022630834511938E-2</v>
      </c>
      <c r="H1327" s="9">
        <v>3.8402457757302777E-4</v>
      </c>
    </row>
    <row r="1328" spans="1:8" x14ac:dyDescent="0.15">
      <c r="A1328" s="6">
        <v>40350</v>
      </c>
      <c r="B1328" s="9">
        <v>4.4504501476042922E-2</v>
      </c>
      <c r="C1328" s="9">
        <v>4.7098402018502794E-2</v>
      </c>
      <c r="D1328" s="9">
        <v>4.1666666666666741E-2</v>
      </c>
      <c r="E1328" s="9">
        <v>3.7111334002005947E-2</v>
      </c>
      <c r="F1328" s="9" t="s">
        <v>2</v>
      </c>
      <c r="G1328" s="9">
        <v>3.98322851153039E-2</v>
      </c>
      <c r="H1328" s="9">
        <v>5.6813819577735236E-2</v>
      </c>
    </row>
    <row r="1329" spans="1:8" x14ac:dyDescent="0.15">
      <c r="A1329" s="6">
        <v>40351</v>
      </c>
      <c r="B1329" s="9">
        <v>-1.9938775873362493E-3</v>
      </c>
      <c r="C1329" s="9">
        <v>8.032128514057213E-4</v>
      </c>
      <c r="D1329" s="9">
        <v>6.8259385665525585E-4</v>
      </c>
      <c r="E1329" s="9">
        <v>-9.6711798839458352E-3</v>
      </c>
      <c r="F1329" s="9">
        <v>0</v>
      </c>
      <c r="G1329" s="9">
        <v>-2.6881720430108613E-3</v>
      </c>
      <c r="H1329" s="9">
        <v>-1.0897203051217774E-3</v>
      </c>
    </row>
    <row r="1330" spans="1:8" x14ac:dyDescent="0.15">
      <c r="A1330" s="6">
        <v>40352</v>
      </c>
      <c r="B1330" s="9">
        <v>-1.0546067826067484E-2</v>
      </c>
      <c r="C1330" s="9">
        <v>2.4077046548955927E-3</v>
      </c>
      <c r="D1330" s="9">
        <v>-1.6507503410641111E-2</v>
      </c>
      <c r="E1330" s="9">
        <v>-6.34765625E-3</v>
      </c>
      <c r="F1330" s="9">
        <v>-1.2421208750463375E-2</v>
      </c>
      <c r="G1330" s="9">
        <v>-1.5498652291105142E-2</v>
      </c>
      <c r="H1330" s="9">
        <v>-1.4909090909090872E-2</v>
      </c>
    </row>
    <row r="1331" spans="1:8" x14ac:dyDescent="0.15">
      <c r="A1331" s="6">
        <v>40353</v>
      </c>
      <c r="B1331" s="9">
        <v>5.3934103225710683E-3</v>
      </c>
      <c r="C1331" s="9">
        <v>1.8414731785428406E-2</v>
      </c>
      <c r="D1331" s="9">
        <v>6.2421972534332237E-3</v>
      </c>
      <c r="E1331" s="9">
        <v>-3.4398034398034349E-3</v>
      </c>
      <c r="F1331" s="9">
        <v>3.1912896564669779E-3</v>
      </c>
      <c r="G1331" s="9">
        <v>6.8446269678303917E-3</v>
      </c>
      <c r="H1331" s="9">
        <v>1.1074197120708451E-3</v>
      </c>
    </row>
    <row r="1332" spans="1:8" x14ac:dyDescent="0.15">
      <c r="A1332" s="6">
        <v>40354</v>
      </c>
      <c r="B1332" s="9">
        <v>3.0031838540842126E-3</v>
      </c>
      <c r="C1332" s="9">
        <v>-3.1446540880504248E-3</v>
      </c>
      <c r="D1332" s="9">
        <v>4.2735042735040363E-3</v>
      </c>
      <c r="E1332" s="9">
        <v>1.2327416173570027E-2</v>
      </c>
      <c r="F1332" s="9">
        <v>4.6781437125749115E-3</v>
      </c>
      <c r="G1332" s="9">
        <v>1.3596193065941176E-3</v>
      </c>
      <c r="H1332" s="9">
        <v>-1.4749262536873919E-3</v>
      </c>
    </row>
    <row r="1333" spans="1:8" x14ac:dyDescent="0.15">
      <c r="A1333" s="6">
        <v>40357</v>
      </c>
      <c r="B1333" s="9">
        <v>-1.238960375922064E-3</v>
      </c>
      <c r="C1333" s="9">
        <v>-1.9716088328075698E-2</v>
      </c>
      <c r="D1333" s="9">
        <v>2.0590253946466408E-3</v>
      </c>
      <c r="E1333" s="9">
        <v>-1.4612761811982899E-3</v>
      </c>
      <c r="F1333" s="9">
        <v>-1.4900353883404716E-3</v>
      </c>
      <c r="G1333" s="9">
        <v>1.3577732518668117E-3</v>
      </c>
      <c r="H1333" s="9">
        <v>1.1816838995568624E-2</v>
      </c>
    </row>
    <row r="1334" spans="1:8" x14ac:dyDescent="0.15">
      <c r="A1334" s="6">
        <v>40358</v>
      </c>
      <c r="B1334" s="9">
        <v>-5.0899834174420198E-2</v>
      </c>
      <c r="C1334" s="9">
        <v>-6.4360418342719106E-2</v>
      </c>
      <c r="D1334" s="9">
        <v>-4.6438356164383521E-2</v>
      </c>
      <c r="E1334" s="9">
        <v>-3.3170731707317103E-2</v>
      </c>
      <c r="F1334" s="9">
        <v>-4.4208170117515322E-2</v>
      </c>
      <c r="G1334" s="9">
        <v>-6.101694915254241E-2</v>
      </c>
      <c r="H1334" s="9">
        <v>-5.6204379562043716E-2</v>
      </c>
    </row>
    <row r="1335" spans="1:8" x14ac:dyDescent="0.15">
      <c r="A1335" s="6">
        <v>40359</v>
      </c>
      <c r="B1335" s="9">
        <v>-4.3775519670448864E-3</v>
      </c>
      <c r="C1335" s="9">
        <v>-1.7196904557180703E-3</v>
      </c>
      <c r="D1335" s="9">
        <v>-1.1636259158167017E-2</v>
      </c>
      <c r="E1335" s="9">
        <v>3.531786074671972E-3</v>
      </c>
      <c r="F1335" s="9">
        <v>-3.3177205308353441E-3</v>
      </c>
      <c r="G1335" s="9">
        <v>-5.776173285198527E-3</v>
      </c>
      <c r="H1335" s="9">
        <v>-7.3472544470223333E-3</v>
      </c>
    </row>
    <row r="1336" spans="1:8" x14ac:dyDescent="0.15">
      <c r="A1336" s="6">
        <v>40360</v>
      </c>
      <c r="B1336" s="9">
        <v>-5.0184470242218837E-3</v>
      </c>
      <c r="C1336" s="9">
        <v>8.6132644272181036E-3</v>
      </c>
      <c r="D1336" s="9">
        <v>-7.2674418604651292E-3</v>
      </c>
      <c r="E1336" s="9">
        <v>-1.6088486676722025E-2</v>
      </c>
      <c r="F1336" s="9">
        <v>-3.1329547679656011E-3</v>
      </c>
      <c r="G1336" s="9">
        <v>2.1786492374729072E-3</v>
      </c>
      <c r="H1336" s="9">
        <v>-1.4413712504869558E-2</v>
      </c>
    </row>
    <row r="1337" spans="1:8" x14ac:dyDescent="0.15">
      <c r="A1337" s="6">
        <v>40361</v>
      </c>
      <c r="B1337" s="9">
        <v>1.3562818324655742E-2</v>
      </c>
      <c r="C1337" s="9">
        <v>2.0495303159692391E-2</v>
      </c>
      <c r="D1337" s="9">
        <v>1.2591508052708589E-2</v>
      </c>
      <c r="E1337" s="9">
        <v>4.5988758303525668E-3</v>
      </c>
      <c r="F1337" s="9">
        <v>8.2498526812022632E-3</v>
      </c>
      <c r="G1337" s="9">
        <v>2.3188405797101241E-2</v>
      </c>
      <c r="H1337" s="9">
        <v>1.22529644268774E-2</v>
      </c>
    </row>
    <row r="1338" spans="1:8" x14ac:dyDescent="0.15">
      <c r="A1338" s="6">
        <v>40364</v>
      </c>
      <c r="B1338" s="9">
        <v>-9.1005419057144463E-3</v>
      </c>
      <c r="C1338" s="9">
        <v>3.3472803347280866E-3</v>
      </c>
      <c r="D1338" s="9">
        <v>-1.0266049739733885E-2</v>
      </c>
      <c r="E1338" s="9">
        <v>-1.9328585961342792E-2</v>
      </c>
      <c r="F1338" s="9">
        <v>-5.0652639781804121E-3</v>
      </c>
      <c r="G1338" s="9">
        <v>-1.2747875354107596E-2</v>
      </c>
      <c r="H1338" s="9">
        <v>-1.0542756735650083E-2</v>
      </c>
    </row>
    <row r="1339" spans="1:8" x14ac:dyDescent="0.15">
      <c r="A1339" s="6">
        <v>40365</v>
      </c>
      <c r="B1339" s="9">
        <v>1.8188910433009669E-2</v>
      </c>
      <c r="C1339" s="9">
        <v>1.4178482068390341E-2</v>
      </c>
      <c r="D1339" s="9">
        <v>2.2059897735573264E-2</v>
      </c>
      <c r="E1339" s="9">
        <v>1.6078838174273802E-2</v>
      </c>
      <c r="F1339" s="9">
        <v>1.4881535147836189E-2</v>
      </c>
      <c r="G1339" s="9">
        <v>1.865136298421799E-2</v>
      </c>
      <c r="H1339" s="9">
        <v>2.3283346487766421E-2</v>
      </c>
    </row>
    <row r="1340" spans="1:8" x14ac:dyDescent="0.15">
      <c r="A1340" s="6">
        <v>40366</v>
      </c>
      <c r="B1340" s="9">
        <v>-3.4114160705857599E-3</v>
      </c>
      <c r="C1340" s="9">
        <v>-5.7565789473684736E-3</v>
      </c>
      <c r="D1340" s="9">
        <v>-5.002858776443575E-3</v>
      </c>
      <c r="E1340" s="9">
        <v>-4.5941807044410643E-3</v>
      </c>
      <c r="F1340" s="9">
        <v>-1.543507621068807E-3</v>
      </c>
      <c r="G1340" s="9">
        <v>-7.0422535211267512E-3</v>
      </c>
      <c r="H1340" s="9">
        <v>3.4708831469341117E-3</v>
      </c>
    </row>
    <row r="1341" spans="1:8" x14ac:dyDescent="0.15">
      <c r="A1341" s="6">
        <v>40367</v>
      </c>
      <c r="B1341" s="9">
        <v>9.5844047808034682E-3</v>
      </c>
      <c r="C1341" s="9">
        <v>6.6170388751034537E-3</v>
      </c>
      <c r="D1341" s="9">
        <v>2.1548628070680031E-3</v>
      </c>
      <c r="E1341" s="9">
        <v>1.6410256410256396E-2</v>
      </c>
      <c r="F1341" s="9">
        <v>8.1159420289855788E-3</v>
      </c>
      <c r="G1341" s="9">
        <v>9.2198581560283266E-3</v>
      </c>
      <c r="H1341" s="9">
        <v>1.4988470407379051E-2</v>
      </c>
    </row>
    <row r="1342" spans="1:8" x14ac:dyDescent="0.15">
      <c r="A1342" s="6">
        <v>40368</v>
      </c>
      <c r="B1342" s="9">
        <v>3.3025095505875991E-2</v>
      </c>
      <c r="C1342" s="9">
        <v>3.6976170912078832E-2</v>
      </c>
      <c r="D1342" s="9">
        <v>3.1966743119265839E-2</v>
      </c>
      <c r="E1342" s="9">
        <v>1.9677093844601368E-2</v>
      </c>
      <c r="F1342" s="9">
        <v>2.7602070155261504E-2</v>
      </c>
      <c r="G1342" s="9">
        <v>3.232607167955015E-2</v>
      </c>
      <c r="H1342" s="9">
        <v>4.9602423324498268E-2</v>
      </c>
    </row>
    <row r="1343" spans="1:8" x14ac:dyDescent="0.15">
      <c r="A1343" s="6">
        <v>40371</v>
      </c>
      <c r="B1343" s="9">
        <v>1.9487927949695116E-2</v>
      </c>
      <c r="C1343" s="9">
        <v>1.5847860538827252E-2</v>
      </c>
      <c r="D1343" s="9">
        <v>1.4029726350882177E-2</v>
      </c>
      <c r="E1343" s="9">
        <v>3.2657100445323994E-2</v>
      </c>
      <c r="F1343" s="9">
        <v>1.4176459615743209E-2</v>
      </c>
      <c r="G1343" s="9">
        <v>2.7229407760381186E-2</v>
      </c>
      <c r="H1343" s="9">
        <v>1.298701298701288E-2</v>
      </c>
    </row>
    <row r="1344" spans="1:8" x14ac:dyDescent="0.15">
      <c r="A1344" s="6">
        <v>40372</v>
      </c>
      <c r="B1344" s="9">
        <v>-1.0398758893786775E-2</v>
      </c>
      <c r="C1344" s="9">
        <v>-1.1700468018720822E-2</v>
      </c>
      <c r="D1344" s="9">
        <v>-1.8082191780821821E-2</v>
      </c>
      <c r="E1344" s="9">
        <v>9.5831336847140847E-4</v>
      </c>
      <c r="F1344" s="9">
        <v>-7.9087732205259664E-3</v>
      </c>
      <c r="G1344" s="9">
        <v>-9.2776673293571976E-3</v>
      </c>
      <c r="H1344" s="9">
        <v>-1.638176638176625E-2</v>
      </c>
    </row>
    <row r="1345" spans="1:8" x14ac:dyDescent="0.15">
      <c r="A1345" s="6">
        <v>40373</v>
      </c>
      <c r="B1345" s="9">
        <v>1.1020274615364756E-2</v>
      </c>
      <c r="C1345" s="9">
        <v>1.5785319652722896E-2</v>
      </c>
      <c r="D1345" s="9">
        <v>1.7020089285714191E-2</v>
      </c>
      <c r="E1345" s="9">
        <v>-3.3508855911920099E-3</v>
      </c>
      <c r="F1345" s="9">
        <v>6.3032999629217823E-3</v>
      </c>
      <c r="G1345" s="9">
        <v>9.3645484949833602E-3</v>
      </c>
      <c r="H1345" s="9">
        <v>2.0999275887038316E-2</v>
      </c>
    </row>
    <row r="1346" spans="1:8" x14ac:dyDescent="0.15">
      <c r="A1346" s="6">
        <v>40374</v>
      </c>
      <c r="B1346" s="9">
        <v>-2.530700309432236E-2</v>
      </c>
      <c r="C1346" s="9">
        <v>-4.0404040404040331E-2</v>
      </c>
      <c r="D1346" s="9">
        <v>-2.1536351165980849E-2</v>
      </c>
      <c r="E1346" s="9">
        <v>-2.7377521613832889E-2</v>
      </c>
      <c r="F1346" s="9">
        <v>-6.8165070007369932E-3</v>
      </c>
      <c r="G1346" s="9">
        <v>-2.9821073558648048E-2</v>
      </c>
      <c r="H1346" s="9">
        <v>-2.5886524822695045E-2</v>
      </c>
    </row>
    <row r="1347" spans="1:8" x14ac:dyDescent="0.15">
      <c r="A1347" s="6">
        <v>40375</v>
      </c>
      <c r="B1347" s="9">
        <v>-1.3816720557948137E-3</v>
      </c>
      <c r="C1347" s="9">
        <v>-9.7165991902833371E-3</v>
      </c>
      <c r="D1347" s="9">
        <v>3.5048366746108783E-3</v>
      </c>
      <c r="E1347" s="9">
        <v>6.9135802469135754E-3</v>
      </c>
      <c r="F1347" s="9">
        <v>-3.8953811908735148E-3</v>
      </c>
      <c r="G1347" s="9">
        <v>0</v>
      </c>
      <c r="H1347" s="9">
        <v>-5.0964688751364839E-3</v>
      </c>
    </row>
    <row r="1348" spans="1:8" x14ac:dyDescent="0.15">
      <c r="A1348" s="6">
        <v>40378</v>
      </c>
      <c r="B1348" s="9">
        <v>2.664189935272961E-2</v>
      </c>
      <c r="C1348" s="9">
        <v>2.7800490596892935E-2</v>
      </c>
      <c r="D1348" s="9">
        <v>2.6962838781782628E-2</v>
      </c>
      <c r="E1348" s="9">
        <v>1.8636586562040147E-2</v>
      </c>
      <c r="F1348" s="9">
        <v>1.5270018621973858E-2</v>
      </c>
      <c r="G1348" s="9">
        <v>2.8005464480874265E-2</v>
      </c>
      <c r="H1348" s="9">
        <v>4.3175997072813832E-2</v>
      </c>
    </row>
    <row r="1349" spans="1:8" x14ac:dyDescent="0.15">
      <c r="A1349" s="6">
        <v>40379</v>
      </c>
      <c r="B1349" s="9">
        <v>1.5906430538635868E-2</v>
      </c>
      <c r="C1349" s="9">
        <v>1.352426412092278E-2</v>
      </c>
      <c r="D1349" s="9">
        <v>8.162154808869504E-3</v>
      </c>
      <c r="E1349" s="9">
        <v>1.2036591237361671E-2</v>
      </c>
      <c r="F1349" s="9">
        <v>1.3022743947175286E-2</v>
      </c>
      <c r="G1349" s="9">
        <v>3.2558139534883512E-2</v>
      </c>
      <c r="H1349" s="9">
        <v>1.6134689582602446E-2</v>
      </c>
    </row>
    <row r="1350" spans="1:8" x14ac:dyDescent="0.15">
      <c r="A1350" s="6">
        <v>40380</v>
      </c>
      <c r="B1350" s="9">
        <v>-1.2280880081804539E-3</v>
      </c>
      <c r="C1350" s="9">
        <v>1.5698587127157548E-3</v>
      </c>
      <c r="D1350" s="9">
        <v>0</v>
      </c>
      <c r="E1350" s="9">
        <v>2.3786869647954845E-3</v>
      </c>
      <c r="F1350" s="9">
        <v>-5.43183052688756E-3</v>
      </c>
      <c r="G1350" s="9">
        <v>-4.5045045045044585E-3</v>
      </c>
      <c r="H1350" s="9">
        <v>-1.380738695201944E-3</v>
      </c>
    </row>
    <row r="1351" spans="1:8" x14ac:dyDescent="0.15">
      <c r="A1351" s="6">
        <v>40381</v>
      </c>
      <c r="B1351" s="9">
        <v>1.6404437610241795E-2</v>
      </c>
      <c r="C1351" s="9">
        <v>2.0376175548589393E-2</v>
      </c>
      <c r="D1351" s="9">
        <v>1.0255026312238735E-2</v>
      </c>
      <c r="E1351" s="9">
        <v>2.1357380161366901E-2</v>
      </c>
      <c r="F1351" s="9">
        <v>7.4640451483707349E-3</v>
      </c>
      <c r="G1351" s="9">
        <v>1.6160310277957279E-2</v>
      </c>
      <c r="H1351" s="9">
        <v>2.281368821292773E-2</v>
      </c>
    </row>
    <row r="1352" spans="1:8" x14ac:dyDescent="0.15">
      <c r="A1352" s="6">
        <v>40382</v>
      </c>
      <c r="B1352" s="9">
        <v>9.2099762203677882E-3</v>
      </c>
      <c r="C1352" s="9">
        <v>1.1520737327189057E-2</v>
      </c>
      <c r="D1352" s="9">
        <v>8.1474555896887679E-3</v>
      </c>
      <c r="E1352" s="9">
        <v>7.4349442379182396E-3</v>
      </c>
      <c r="F1352" s="9">
        <v>1.2829779544633046E-2</v>
      </c>
      <c r="G1352" s="9">
        <v>8.9058524173026843E-3</v>
      </c>
      <c r="H1352" s="9">
        <v>6.4210882054749341E-3</v>
      </c>
    </row>
    <row r="1353" spans="1:8" x14ac:dyDescent="0.15">
      <c r="A1353" s="6">
        <v>40385</v>
      </c>
      <c r="B1353" s="9">
        <v>-3.2449522436489389E-3</v>
      </c>
      <c r="C1353" s="9">
        <v>-1.5186028853454436E-3</v>
      </c>
      <c r="D1353" s="9">
        <v>-1.9872813990461369E-3</v>
      </c>
      <c r="E1353" s="9">
        <v>9.2250922509218292E-4</v>
      </c>
      <c r="F1353" s="9">
        <v>0</v>
      </c>
      <c r="G1353" s="9">
        <v>-8.8272383354349726E-3</v>
      </c>
      <c r="H1353" s="9">
        <v>-8.0591000671592639E-3</v>
      </c>
    </row>
    <row r="1354" spans="1:8" x14ac:dyDescent="0.15">
      <c r="A1354" s="6">
        <v>40386</v>
      </c>
      <c r="B1354" s="9">
        <v>-1.5242127354848201E-2</v>
      </c>
      <c r="C1354" s="9">
        <v>-9.8859315589354679E-3</v>
      </c>
      <c r="D1354" s="9">
        <v>-1.8850391610248263E-2</v>
      </c>
      <c r="E1354" s="9">
        <v>-2.0737327188940058E-2</v>
      </c>
      <c r="F1354" s="9">
        <v>-1.0883140053523643E-2</v>
      </c>
      <c r="G1354" s="9">
        <v>-1.653944020356235E-2</v>
      </c>
      <c r="H1354" s="9">
        <v>-1.4556533513879422E-2</v>
      </c>
    </row>
    <row r="1355" spans="1:8" x14ac:dyDescent="0.15">
      <c r="A1355" s="6">
        <v>40387</v>
      </c>
      <c r="B1355" s="9">
        <v>2.7477984325723643E-2</v>
      </c>
      <c r="C1355" s="9">
        <v>2.1505376344086002E-2</v>
      </c>
      <c r="D1355" s="9">
        <v>3.1524827492896756E-2</v>
      </c>
      <c r="E1355" s="9">
        <v>2.6823529411764691E-2</v>
      </c>
      <c r="F1355" s="9">
        <v>2.0202020202020332E-2</v>
      </c>
      <c r="G1355" s="9">
        <v>2.3932729624838167E-2</v>
      </c>
      <c r="H1355" s="9">
        <v>4.0879422878735916E-2</v>
      </c>
    </row>
    <row r="1356" spans="1:8" x14ac:dyDescent="0.15">
      <c r="A1356" s="6">
        <v>40388</v>
      </c>
      <c r="B1356" s="9">
        <v>7.7997480435171296E-4</v>
      </c>
      <c r="C1356" s="9">
        <v>-5.2631578947368585E-3</v>
      </c>
      <c r="D1356" s="9">
        <v>6.5582371458572375E-4</v>
      </c>
      <c r="E1356" s="9">
        <v>9.1659028414303734E-4</v>
      </c>
      <c r="F1356" s="9">
        <v>7.2489391796322078E-3</v>
      </c>
      <c r="G1356" s="9">
        <v>4.4219835754895076E-3</v>
      </c>
      <c r="H1356" s="9">
        <v>-3.3003300330033403E-3</v>
      </c>
    </row>
    <row r="1357" spans="1:8" x14ac:dyDescent="0.15">
      <c r="A1357" s="6">
        <v>40389</v>
      </c>
      <c r="B1357" s="9">
        <v>6.1322331223565929E-4</v>
      </c>
      <c r="C1357" s="9">
        <v>-5.2910052910053462E-3</v>
      </c>
      <c r="D1357" s="9">
        <v>-6.6850176956351204E-3</v>
      </c>
      <c r="E1357" s="9">
        <v>8.2417582417582125E-3</v>
      </c>
      <c r="F1357" s="9">
        <v>1.75530981218186E-3</v>
      </c>
      <c r="G1357" s="9">
        <v>1.1949685534591081E-2</v>
      </c>
      <c r="H1357" s="9">
        <v>-6.2913907284767312E-3</v>
      </c>
    </row>
    <row r="1358" spans="1:8" x14ac:dyDescent="0.15">
      <c r="A1358" s="6">
        <v>40392</v>
      </c>
      <c r="B1358" s="9">
        <v>2.0717859148788098E-2</v>
      </c>
      <c r="C1358" s="9">
        <v>1.9756838905774954E-2</v>
      </c>
      <c r="D1358" s="9">
        <v>2.1377672209026199E-2</v>
      </c>
      <c r="E1358" s="9">
        <v>1.5440508628519423E-2</v>
      </c>
      <c r="F1358" s="9">
        <v>1.4368319607499513E-2</v>
      </c>
      <c r="G1358" s="9">
        <v>2.2374145431945269E-2</v>
      </c>
      <c r="H1358" s="9">
        <v>3.098967010996323E-2</v>
      </c>
    </row>
    <row r="1359" spans="1:8" x14ac:dyDescent="0.15">
      <c r="A1359" s="6">
        <v>40393</v>
      </c>
      <c r="B1359" s="9">
        <v>-2.6150958433257654E-2</v>
      </c>
      <c r="C1359" s="9">
        <v>-2.3845007451564815E-2</v>
      </c>
      <c r="D1359" s="9">
        <v>-2.5452196382428904E-2</v>
      </c>
      <c r="E1359" s="9">
        <v>-3.7119856887298686E-2</v>
      </c>
      <c r="F1359" s="9">
        <v>-2.1247192952150717E-2</v>
      </c>
      <c r="G1359" s="9">
        <v>-2.3708206686930078E-2</v>
      </c>
      <c r="H1359" s="9">
        <v>-2.5533290239172723E-2</v>
      </c>
    </row>
    <row r="1360" spans="1:8" x14ac:dyDescent="0.15">
      <c r="A1360" s="6">
        <v>40394</v>
      </c>
      <c r="B1360" s="9">
        <v>-7.9817484698513352E-4</v>
      </c>
      <c r="C1360" s="9">
        <v>-6.8702290076335659E-3</v>
      </c>
      <c r="D1360" s="9">
        <v>-8.0869680498477647E-3</v>
      </c>
      <c r="E1360" s="9">
        <v>6.0380863910820537E-3</v>
      </c>
      <c r="F1360" s="9">
        <v>-1.7649135192374654E-3</v>
      </c>
      <c r="G1360" s="9">
        <v>6.2266500622665255E-3</v>
      </c>
      <c r="H1360" s="9">
        <v>-3.3167495854058426E-4</v>
      </c>
    </row>
    <row r="1361" spans="1:8" x14ac:dyDescent="0.15">
      <c r="A1361" s="6">
        <v>40395</v>
      </c>
      <c r="B1361" s="9">
        <v>-2.0253731996042117E-2</v>
      </c>
      <c r="C1361" s="9">
        <v>-1.0760953112990079E-2</v>
      </c>
      <c r="D1361" s="9">
        <v>-1.7508687516706645E-2</v>
      </c>
      <c r="E1361" s="9">
        <v>-2.7239150507848531E-2</v>
      </c>
      <c r="F1361" s="9">
        <v>-2.157001414427151E-2</v>
      </c>
      <c r="G1361" s="9">
        <v>-1.8564356435643581E-2</v>
      </c>
      <c r="H1361" s="9">
        <v>-2.5879230258792352E-2</v>
      </c>
    </row>
    <row r="1362" spans="1:8" x14ac:dyDescent="0.15">
      <c r="A1362" s="6">
        <v>40396</v>
      </c>
      <c r="B1362" s="9">
        <v>1.4105825304767228E-2</v>
      </c>
      <c r="C1362" s="9">
        <v>1.8648018648018683E-2</v>
      </c>
      <c r="D1362" s="9">
        <v>1.1018908991973664E-2</v>
      </c>
      <c r="E1362" s="9">
        <v>2.183198860939739E-2</v>
      </c>
      <c r="F1362" s="9">
        <v>1.2829779544633046E-2</v>
      </c>
      <c r="G1362" s="9">
        <v>1.0088272383354413E-2</v>
      </c>
      <c r="H1362" s="9">
        <v>1.021798365122617E-2</v>
      </c>
    </row>
    <row r="1363" spans="1:8" x14ac:dyDescent="0.15">
      <c r="A1363" s="6">
        <v>40399</v>
      </c>
      <c r="B1363" s="9">
        <v>2.1141912981831766E-3</v>
      </c>
      <c r="C1363" s="9" t="s">
        <v>2</v>
      </c>
      <c r="D1363" s="9">
        <v>-6.1894510226048194E-3</v>
      </c>
      <c r="E1363" s="9">
        <v>2.7868091035763154E-3</v>
      </c>
      <c r="F1363" s="9">
        <v>0</v>
      </c>
      <c r="G1363" s="9">
        <v>-1.8726591760299671E-3</v>
      </c>
      <c r="H1363" s="9">
        <v>1.5846257585974355E-2</v>
      </c>
    </row>
    <row r="1364" spans="1:8" x14ac:dyDescent="0.15">
      <c r="A1364" s="6">
        <v>40400</v>
      </c>
      <c r="B1364" s="9">
        <v>-3.0827352168542377E-2</v>
      </c>
      <c r="C1364" s="9" t="s">
        <v>2</v>
      </c>
      <c r="D1364" s="9">
        <v>-3.6284863254806288E-2</v>
      </c>
      <c r="E1364" s="9">
        <v>-1.9916628068550213E-2</v>
      </c>
      <c r="F1364" s="9">
        <v>-1.819803746654769E-2</v>
      </c>
      <c r="G1364" s="9">
        <v>-4.1901188242651655E-2</v>
      </c>
      <c r="H1364" s="9">
        <v>-3.7836043810156039E-2</v>
      </c>
    </row>
    <row r="1365" spans="1:8" x14ac:dyDescent="0.15">
      <c r="A1365" s="6">
        <v>40401</v>
      </c>
      <c r="B1365" s="9">
        <v>4.4380911692601206E-3</v>
      </c>
      <c r="C1365" s="9">
        <v>7.2115384615385469E-3</v>
      </c>
      <c r="D1365" s="9">
        <v>3.51222253441974E-3</v>
      </c>
      <c r="E1365" s="9">
        <v>5.1984877126654006E-3</v>
      </c>
      <c r="F1365" s="9">
        <v>1.3083772487733958E-2</v>
      </c>
      <c r="G1365" s="9">
        <v>-6.5274151436034433E-4</v>
      </c>
      <c r="H1365" s="9">
        <v>-1.7247326664365792E-3</v>
      </c>
    </row>
    <row r="1366" spans="1:8" x14ac:dyDescent="0.15">
      <c r="A1366" s="6">
        <v>40402</v>
      </c>
      <c r="B1366" s="9">
        <v>-5.7861636307493898E-3</v>
      </c>
      <c r="C1366" s="9">
        <v>9.5465393794749165E-3</v>
      </c>
      <c r="D1366" s="9">
        <v>-1.6239675206496051E-2</v>
      </c>
      <c r="E1366" s="9">
        <v>3.2910202162670377E-3</v>
      </c>
      <c r="F1366" s="9">
        <v>-1.9730941704035887E-3</v>
      </c>
      <c r="G1366" s="9">
        <v>-1.2410189418680662E-2</v>
      </c>
      <c r="H1366" s="9">
        <v>-1.6931582584657989E-2</v>
      </c>
    </row>
    <row r="1367" spans="1:8" x14ac:dyDescent="0.15">
      <c r="A1367" s="6">
        <v>40403</v>
      </c>
      <c r="B1367" s="9">
        <v>5.5706371503188024E-3</v>
      </c>
      <c r="C1367" s="9">
        <v>1.1032308904649346E-2</v>
      </c>
      <c r="D1367" s="9">
        <v>7.1154119823537698E-3</v>
      </c>
      <c r="E1367" s="9">
        <v>1.405810684161235E-3</v>
      </c>
      <c r="F1367" s="9">
        <v>0</v>
      </c>
      <c r="G1367" s="9">
        <v>8.5978835978837154E-3</v>
      </c>
      <c r="H1367" s="9">
        <v>5.2724077328647478E-3</v>
      </c>
    </row>
    <row r="1368" spans="1:8" x14ac:dyDescent="0.15">
      <c r="A1368" s="6">
        <v>40406</v>
      </c>
      <c r="B1368" s="9">
        <v>2.1911500830224234E-2</v>
      </c>
      <c r="C1368" s="9">
        <v>2.1823850350740415E-2</v>
      </c>
      <c r="D1368" s="9">
        <v>2.2184541472375363E-2</v>
      </c>
      <c r="E1368" s="9">
        <v>1.5442208703790206E-2</v>
      </c>
      <c r="F1368" s="9">
        <v>2.0309130122214247E-2</v>
      </c>
      <c r="G1368" s="9">
        <v>2.1639344262295079E-2</v>
      </c>
      <c r="H1368" s="9">
        <v>3.0069930069930084E-2</v>
      </c>
    </row>
    <row r="1369" spans="1:8" x14ac:dyDescent="0.15">
      <c r="A1369" s="6">
        <v>40407</v>
      </c>
      <c r="B1369" s="9">
        <v>7.5450014360317064E-3</v>
      </c>
      <c r="C1369" s="9">
        <v>1.2967200610221274E-2</v>
      </c>
      <c r="D1369" s="9">
        <v>7.7412220071884086E-3</v>
      </c>
      <c r="E1369" s="9">
        <v>-1.8433179723501558E-3</v>
      </c>
      <c r="F1369" s="9">
        <v>1.7614937466972069E-3</v>
      </c>
      <c r="G1369" s="9">
        <v>1.4120667522464769E-2</v>
      </c>
      <c r="H1369" s="9">
        <v>1.0522742701968735E-2</v>
      </c>
    </row>
    <row r="1370" spans="1:8" x14ac:dyDescent="0.15">
      <c r="A1370" s="6">
        <v>40408</v>
      </c>
      <c r="B1370" s="9">
        <v>-2.8628669371494886E-3</v>
      </c>
      <c r="C1370" s="9">
        <v>-1.0542168674698704E-2</v>
      </c>
      <c r="D1370" s="9">
        <v>-7.6817558299040467E-3</v>
      </c>
      <c r="E1370" s="9">
        <v>-5.078485687903922E-3</v>
      </c>
      <c r="F1370" s="9">
        <v>1.7583963425356064E-3</v>
      </c>
      <c r="G1370" s="9">
        <v>0</v>
      </c>
      <c r="H1370" s="9">
        <v>4.366812227074135E-3</v>
      </c>
    </row>
    <row r="1371" spans="1:8" x14ac:dyDescent="0.15">
      <c r="A1371" s="6">
        <v>40409</v>
      </c>
      <c r="B1371" s="9">
        <v>1.3179605439694542E-2</v>
      </c>
      <c r="C1371" s="9">
        <v>1.8264840182648401E-2</v>
      </c>
      <c r="D1371" s="9">
        <v>1.0505944152612523E-2</v>
      </c>
      <c r="E1371" s="9">
        <v>9.2807424593968069E-3</v>
      </c>
      <c r="F1371" s="9">
        <v>1.2638230647709303E-2</v>
      </c>
      <c r="G1371" s="9">
        <v>1.8354430379746711E-2</v>
      </c>
      <c r="H1371" s="9">
        <v>1.0033444816053505E-2</v>
      </c>
    </row>
    <row r="1372" spans="1:8" x14ac:dyDescent="0.15">
      <c r="A1372" s="6">
        <v>40410</v>
      </c>
      <c r="B1372" s="9">
        <v>-1.2688129084638492E-2</v>
      </c>
      <c r="C1372" s="9">
        <v>2.989536621823552E-3</v>
      </c>
      <c r="D1372" s="9">
        <v>-1.7920656634746734E-2</v>
      </c>
      <c r="E1372" s="9">
        <v>-1.5632183908045993E-2</v>
      </c>
      <c r="F1372" s="9">
        <v>-1.5947304558848963E-2</v>
      </c>
      <c r="G1372" s="9">
        <v>-2.2995649471721502E-2</v>
      </c>
      <c r="H1372" s="9">
        <v>-6.6225165562913135E-3</v>
      </c>
    </row>
    <row r="1373" spans="1:8" x14ac:dyDescent="0.15">
      <c r="A1373" s="6">
        <v>40413</v>
      </c>
      <c r="B1373" s="9">
        <v>2.0830622385302569E-3</v>
      </c>
      <c r="C1373" s="9">
        <v>1.4903129657226621E-3</v>
      </c>
      <c r="D1373" s="9">
        <v>1.044713748432935E-2</v>
      </c>
      <c r="E1373" s="9">
        <v>-8.4072863148061394E-3</v>
      </c>
      <c r="F1373" s="9">
        <v>-1.9376431213670164E-3</v>
      </c>
      <c r="G1373" s="9">
        <v>8.9058524173026843E-3</v>
      </c>
      <c r="H1373" s="9">
        <v>2.0000000000000018E-3</v>
      </c>
    </row>
    <row r="1374" spans="1:8" x14ac:dyDescent="0.15">
      <c r="A1374" s="6">
        <v>40414</v>
      </c>
      <c r="B1374" s="9">
        <v>-7.2288138941310287E-4</v>
      </c>
      <c r="C1374" s="9">
        <v>5.9523809523809312E-3</v>
      </c>
      <c r="D1374" s="9">
        <v>2.8949545078575945E-3</v>
      </c>
      <c r="E1374" s="9">
        <v>1.8841262364577283E-3</v>
      </c>
      <c r="F1374" s="9">
        <v>-3.5298270384750419E-3</v>
      </c>
      <c r="G1374" s="9">
        <v>-1.8915510718788831E-3</v>
      </c>
      <c r="H1374" s="9">
        <v>-9.6473719228209465E-3</v>
      </c>
    </row>
    <row r="1375" spans="1:8" x14ac:dyDescent="0.15">
      <c r="A1375" s="6">
        <v>40415</v>
      </c>
      <c r="B1375" s="9">
        <v>-2.9481323659492891E-2</v>
      </c>
      <c r="C1375" s="9">
        <v>-3.6242603550295849E-2</v>
      </c>
      <c r="D1375" s="9">
        <v>-2.4329896907216431E-2</v>
      </c>
      <c r="E1375" s="9">
        <v>-1.5514809590973067E-2</v>
      </c>
      <c r="F1375" s="9">
        <v>-2.3556500177116524E-2</v>
      </c>
      <c r="G1375" s="9">
        <v>-3.7271004421983611E-2</v>
      </c>
      <c r="H1375" s="9">
        <v>-3.9973127309371859E-2</v>
      </c>
    </row>
    <row r="1376" spans="1:8" x14ac:dyDescent="0.15">
      <c r="A1376" s="6">
        <v>40416</v>
      </c>
      <c r="B1376" s="9">
        <v>-2.0704830279762811E-3</v>
      </c>
      <c r="C1376" s="9">
        <v>0</v>
      </c>
      <c r="D1376" s="9">
        <v>-4.3674274443505912E-3</v>
      </c>
      <c r="E1376" s="9">
        <v>-4.7755491881567025E-3</v>
      </c>
      <c r="F1376" s="9">
        <v>0</v>
      </c>
      <c r="G1376" s="9">
        <v>1.9685039370078705E-3</v>
      </c>
      <c r="H1376" s="9">
        <v>-5.2484254723582646E-3</v>
      </c>
    </row>
    <row r="1377" spans="1:8" x14ac:dyDescent="0.15">
      <c r="A1377" s="6">
        <v>40417</v>
      </c>
      <c r="B1377" s="9">
        <v>6.6799152062549201E-3</v>
      </c>
      <c r="C1377" s="9">
        <v>1.0744435917114492E-2</v>
      </c>
      <c r="D1377" s="9">
        <v>7.0751379651889934E-4</v>
      </c>
      <c r="E1377" s="9">
        <v>1.7274472168905985E-2</v>
      </c>
      <c r="F1377" s="9">
        <v>3.8091783058227247E-3</v>
      </c>
      <c r="G1377" s="9">
        <v>2.6195153896528822E-3</v>
      </c>
      <c r="H1377" s="9">
        <v>4.9243756595145349E-3</v>
      </c>
    </row>
    <row r="1378" spans="1:8" x14ac:dyDescent="0.15">
      <c r="A1378" s="6">
        <v>40420</v>
      </c>
      <c r="B1378" s="9">
        <v>9.5762664736070615E-3</v>
      </c>
      <c r="C1378" s="9">
        <v>1.5186028853454658E-2</v>
      </c>
      <c r="D1378" s="9">
        <v>8.6255656108598089E-3</v>
      </c>
      <c r="E1378" s="9">
        <v>3.7735849056603765E-3</v>
      </c>
      <c r="F1378" s="9">
        <v>5.4210336104083545E-3</v>
      </c>
      <c r="G1378" s="9">
        <v>1.0450685826257411E-2</v>
      </c>
      <c r="H1378" s="9">
        <v>1.4000700035001756E-2</v>
      </c>
    </row>
    <row r="1379" spans="1:8" x14ac:dyDescent="0.15">
      <c r="A1379" s="6">
        <v>40421</v>
      </c>
      <c r="B1379" s="9">
        <v>-1.2336972964349732E-2</v>
      </c>
      <c r="C1379" s="9">
        <v>-1.2715033657441976E-2</v>
      </c>
      <c r="D1379" s="9">
        <v>-7.8508341511286384E-3</v>
      </c>
      <c r="E1379" s="9">
        <v>-1.6447368421052655E-2</v>
      </c>
      <c r="F1379" s="9">
        <v>-1.0963335729690882E-2</v>
      </c>
      <c r="G1379" s="9">
        <v>-1.2928248222365935E-2</v>
      </c>
      <c r="H1379" s="9">
        <v>-1.3117017604418302E-2</v>
      </c>
    </row>
    <row r="1380" spans="1:8" x14ac:dyDescent="0.15">
      <c r="A1380" s="6">
        <v>40422</v>
      </c>
      <c r="B1380" s="9">
        <v>1.3257847841275964E-2</v>
      </c>
      <c r="C1380" s="9">
        <v>4.924242424242431E-2</v>
      </c>
      <c r="D1380" s="9">
        <v>0</v>
      </c>
      <c r="E1380" s="9">
        <v>4.777830864788335E-4</v>
      </c>
      <c r="F1380" s="9">
        <v>0</v>
      </c>
      <c r="G1380" s="9">
        <v>2.4230517354289605E-2</v>
      </c>
      <c r="H1380" s="9">
        <v>5.5963623644630367E-3</v>
      </c>
    </row>
    <row r="1381" spans="1:8" x14ac:dyDescent="0.15">
      <c r="A1381" s="6">
        <v>40423</v>
      </c>
      <c r="B1381" s="9">
        <v>2.8248467426049881E-3</v>
      </c>
      <c r="C1381" s="9">
        <v>-3.6101083032490378E-3</v>
      </c>
      <c r="D1381" s="9">
        <v>5.7934152889644874E-3</v>
      </c>
      <c r="E1381" s="9">
        <v>1.9102196752625034E-3</v>
      </c>
      <c r="F1381" s="9">
        <v>1.8171906232964385E-3</v>
      </c>
      <c r="G1381" s="9">
        <v>8.9514066496163558E-3</v>
      </c>
      <c r="H1381" s="9">
        <v>2.0869565217391806E-3</v>
      </c>
    </row>
    <row r="1382" spans="1:8" x14ac:dyDescent="0.15">
      <c r="A1382" s="6">
        <v>40424</v>
      </c>
      <c r="B1382" s="9">
        <v>-1.1062753421592852E-2</v>
      </c>
      <c r="C1382" s="9">
        <v>-5.0724637681159868E-3</v>
      </c>
      <c r="D1382" s="9">
        <v>-8.5698229839844542E-3</v>
      </c>
      <c r="E1382" s="9">
        <v>-1.8589132507149664E-2</v>
      </c>
      <c r="F1382" s="9">
        <v>-7.4369671685108329E-3</v>
      </c>
      <c r="G1382" s="9">
        <v>-1.8377693282636165E-2</v>
      </c>
      <c r="H1382" s="9">
        <v>-8.3304408191600121E-3</v>
      </c>
    </row>
    <row r="1383" spans="1:8" x14ac:dyDescent="0.15">
      <c r="A1383" s="6">
        <v>40427</v>
      </c>
      <c r="B1383" s="9">
        <v>2.4537957112660418E-2</v>
      </c>
      <c r="C1383" s="9">
        <v>3.423160961398386E-2</v>
      </c>
      <c r="D1383" s="9">
        <v>2.0121864815077162E-2</v>
      </c>
      <c r="E1383" s="9">
        <v>1.3113161728994571E-2</v>
      </c>
      <c r="F1383" s="9">
        <v>1.6812865497076057E-2</v>
      </c>
      <c r="G1383" s="9">
        <v>2.9696578437701682E-2</v>
      </c>
      <c r="H1383" s="9">
        <v>3.3251662583129171E-2</v>
      </c>
    </row>
    <row r="1384" spans="1:8" x14ac:dyDescent="0.15">
      <c r="A1384" s="6">
        <v>40428</v>
      </c>
      <c r="B1384" s="9">
        <v>-6.1688440300970799E-3</v>
      </c>
      <c r="C1384" s="9">
        <v>-5.6338028169014009E-3</v>
      </c>
      <c r="D1384" s="9">
        <v>-5.0006945409084569E-3</v>
      </c>
      <c r="E1384" s="9">
        <v>-9.5877277085330004E-3</v>
      </c>
      <c r="F1384" s="9">
        <v>-3.5945363048167644E-3</v>
      </c>
      <c r="G1384" s="9">
        <v>-4.3887147335421872E-3</v>
      </c>
      <c r="H1384" s="9">
        <v>-8.8075880758806679E-3</v>
      </c>
    </row>
    <row r="1385" spans="1:8" x14ac:dyDescent="0.15">
      <c r="A1385" s="6">
        <v>40429</v>
      </c>
      <c r="B1385" s="9">
        <v>-2.2478190855984737E-2</v>
      </c>
      <c r="C1385" s="9">
        <v>-2.1246458923512623E-2</v>
      </c>
      <c r="D1385" s="9">
        <v>-1.8986458187910116E-2</v>
      </c>
      <c r="E1385" s="9">
        <v>-1.2100677637947754E-2</v>
      </c>
      <c r="F1385" s="9">
        <v>-2.020202020202011E-2</v>
      </c>
      <c r="G1385" s="9">
        <v>-2.6448362720402963E-2</v>
      </c>
      <c r="H1385" s="9">
        <v>-3.5885167464114853E-2</v>
      </c>
    </row>
    <row r="1386" spans="1:8" x14ac:dyDescent="0.15">
      <c r="A1386" s="6">
        <v>40430</v>
      </c>
      <c r="B1386" s="9">
        <v>-2.1158422090550966E-2</v>
      </c>
      <c r="C1386" s="9">
        <v>-1.591895803183796E-2</v>
      </c>
      <c r="D1386" s="9">
        <v>-2.5188558417532314E-2</v>
      </c>
      <c r="E1386" s="9">
        <v>-2.5477707006369421E-2</v>
      </c>
      <c r="F1386" s="9">
        <v>-1.8777614138438925E-2</v>
      </c>
      <c r="G1386" s="9">
        <v>-1.3583441138421803E-2</v>
      </c>
      <c r="H1386" s="9">
        <v>-2.8004253810705371E-2</v>
      </c>
    </row>
    <row r="1387" spans="1:8" x14ac:dyDescent="0.15">
      <c r="A1387" s="6">
        <v>40431</v>
      </c>
      <c r="B1387" s="9">
        <v>-1.0488126947913827E-3</v>
      </c>
      <c r="C1387" s="9">
        <v>-1.4705882352941124E-3</v>
      </c>
      <c r="D1387" s="9">
        <v>-2.1897810218979297E-3</v>
      </c>
      <c r="E1387" s="9">
        <v>4.5248868778280382E-3</v>
      </c>
      <c r="F1387" s="9">
        <v>0</v>
      </c>
      <c r="G1387" s="9">
        <v>8.5245901639345867E-3</v>
      </c>
      <c r="H1387" s="9">
        <v>-1.5681983953318879E-2</v>
      </c>
    </row>
    <row r="1388" spans="1:8" x14ac:dyDescent="0.15">
      <c r="A1388" s="6">
        <v>40434</v>
      </c>
      <c r="B1388" s="9">
        <v>-7.5041860676048711E-4</v>
      </c>
      <c r="C1388" s="9">
        <v>2.2091310751104487E-3</v>
      </c>
      <c r="D1388" s="9">
        <v>-1.6093635698609665E-3</v>
      </c>
      <c r="E1388" s="9">
        <v>3.5035035035035911E-3</v>
      </c>
      <c r="F1388" s="9">
        <v>-5.8161350844276871E-3</v>
      </c>
      <c r="G1388" s="9">
        <v>-3.9011703511053764E-3</v>
      </c>
      <c r="H1388" s="9">
        <v>1.1115227862170673E-3</v>
      </c>
    </row>
    <row r="1389" spans="1:8" x14ac:dyDescent="0.15">
      <c r="A1389" s="6">
        <v>40435</v>
      </c>
      <c r="B1389" s="9">
        <v>1.735872945167712E-3</v>
      </c>
      <c r="C1389" s="9">
        <v>2.2042615723734116E-3</v>
      </c>
      <c r="D1389" s="9">
        <v>8.7924970691677373E-4</v>
      </c>
      <c r="E1389" s="9">
        <v>6.4837905236907467E-3</v>
      </c>
      <c r="F1389" s="9">
        <v>0</v>
      </c>
      <c r="G1389" s="9">
        <v>1.958224543080922E-3</v>
      </c>
      <c r="H1389" s="9">
        <v>-1.1102886750555818E-3</v>
      </c>
    </row>
    <row r="1390" spans="1:8" x14ac:dyDescent="0.15">
      <c r="A1390" s="6">
        <v>40436</v>
      </c>
      <c r="B1390" s="9">
        <v>-2.3788339434896038E-2</v>
      </c>
      <c r="C1390" s="9">
        <v>-2.7859237536656978E-2</v>
      </c>
      <c r="D1390" s="9">
        <v>-1.2591508052708589E-2</v>
      </c>
      <c r="E1390" s="9">
        <v>-3.0227948463825594E-2</v>
      </c>
      <c r="F1390" s="9">
        <v>-1.7361766371013387E-2</v>
      </c>
      <c r="G1390" s="9">
        <v>-2.8013029315960947E-2</v>
      </c>
      <c r="H1390" s="9">
        <v>-2.6676546869210727E-2</v>
      </c>
    </row>
    <row r="1391" spans="1:8" x14ac:dyDescent="0.15">
      <c r="A1391" s="6">
        <v>40437</v>
      </c>
      <c r="B1391" s="9">
        <v>-2.5189504510105116E-2</v>
      </c>
      <c r="C1391" s="9">
        <v>-3.3936651583710398E-2</v>
      </c>
      <c r="D1391" s="9">
        <v>-2.327995255041504E-2</v>
      </c>
      <c r="E1391" s="9">
        <v>-2.2994379151762834E-2</v>
      </c>
      <c r="F1391" s="9">
        <v>-1.7668523141924353E-2</v>
      </c>
      <c r="G1391" s="9">
        <v>-2.5469168900804307E-2</v>
      </c>
      <c r="H1391" s="9">
        <v>-2.7788351732013772E-2</v>
      </c>
    </row>
    <row r="1392" spans="1:8" x14ac:dyDescent="0.15">
      <c r="A1392" s="6">
        <v>40438</v>
      </c>
      <c r="B1392" s="9">
        <v>-5.4047560413738411E-3</v>
      </c>
      <c r="C1392" s="9">
        <v>-1.3270882123341154E-2</v>
      </c>
      <c r="D1392" s="9">
        <v>-4.7062395627751608E-3</v>
      </c>
      <c r="E1392" s="9">
        <v>-3.6610878661087476E-3</v>
      </c>
      <c r="F1392" s="9">
        <v>-1.9550342130987275E-3</v>
      </c>
      <c r="G1392" s="9">
        <v>-6.8775790921595803E-3</v>
      </c>
      <c r="H1392" s="9">
        <v>-1.9577133907596744E-3</v>
      </c>
    </row>
    <row r="1393" spans="1:8" x14ac:dyDescent="0.15">
      <c r="A1393" s="6">
        <v>40441</v>
      </c>
      <c r="B1393" s="9">
        <v>4.2691588443506626E-3</v>
      </c>
      <c r="C1393" s="9">
        <v>-5.5379746835443333E-3</v>
      </c>
      <c r="D1393" s="9" t="s">
        <v>2</v>
      </c>
      <c r="E1393" s="9">
        <v>1.8897637795275646E-2</v>
      </c>
      <c r="F1393" s="9">
        <v>0</v>
      </c>
      <c r="G1393" s="9">
        <v>4.8476454293628901E-3</v>
      </c>
      <c r="H1393" s="9">
        <v>3.1384856806591088E-3</v>
      </c>
    </row>
    <row r="1394" spans="1:8" x14ac:dyDescent="0.15">
      <c r="A1394" s="6">
        <v>40442</v>
      </c>
      <c r="B1394" s="9">
        <v>1.5108955014707438E-3</v>
      </c>
      <c r="C1394" s="9">
        <v>1.5910898965791898E-3</v>
      </c>
      <c r="D1394" s="9" t="s">
        <v>2</v>
      </c>
      <c r="E1394" s="9">
        <v>-7.7279752704790816E-3</v>
      </c>
      <c r="F1394" s="9">
        <v>1.9588638589618235E-3</v>
      </c>
      <c r="G1394" s="9">
        <v>0</v>
      </c>
      <c r="H1394" s="9">
        <v>1.1732499022291787E-2</v>
      </c>
    </row>
    <row r="1395" spans="1:8" x14ac:dyDescent="0.15">
      <c r="A1395" s="6">
        <v>40448</v>
      </c>
      <c r="B1395" s="9">
        <v>4.1948251853181816E-5</v>
      </c>
      <c r="C1395" s="9">
        <v>3.1771247021445959E-3</v>
      </c>
      <c r="D1395" s="9">
        <v>-7.6382523678575343E-4</v>
      </c>
      <c r="E1395" s="9">
        <v>3.1152647975076775E-3</v>
      </c>
      <c r="F1395" s="9">
        <v>0</v>
      </c>
      <c r="G1395" s="9">
        <v>2.0675396278428959E-3</v>
      </c>
      <c r="H1395" s="9">
        <v>-7.3444143795903249E-3</v>
      </c>
    </row>
    <row r="1396" spans="1:8" x14ac:dyDescent="0.15">
      <c r="A1396" s="6">
        <v>40449</v>
      </c>
      <c r="B1396" s="9">
        <v>-2.3822446329938407E-2</v>
      </c>
      <c r="C1396" s="9">
        <v>-3.008709422011091E-2</v>
      </c>
      <c r="D1396" s="9">
        <v>-2.7060082556183973E-2</v>
      </c>
      <c r="E1396" s="9">
        <v>-2.8985507246376718E-2</v>
      </c>
      <c r="F1396" s="9">
        <v>-8.0156402737047161E-3</v>
      </c>
      <c r="G1396" s="9">
        <v>-2.2696011004126437E-2</v>
      </c>
      <c r="H1396" s="9">
        <v>-2.6090342679127687E-2</v>
      </c>
    </row>
    <row r="1397" spans="1:8" x14ac:dyDescent="0.15">
      <c r="A1397" s="6">
        <v>40450</v>
      </c>
      <c r="B1397" s="9">
        <v>1.3132409518146204E-4</v>
      </c>
      <c r="C1397" s="9">
        <v>-3.2653061224489077E-3</v>
      </c>
      <c r="D1397" s="9">
        <v>-7.0710245128849936E-3</v>
      </c>
      <c r="E1397" s="9">
        <v>2.132196162046851E-3</v>
      </c>
      <c r="F1397" s="9">
        <v>8.080409932991639E-3</v>
      </c>
      <c r="G1397" s="9">
        <v>2.111189303307448E-3</v>
      </c>
      <c r="H1397" s="9">
        <v>-1.1995201919232645E-3</v>
      </c>
    </row>
    <row r="1398" spans="1:8" x14ac:dyDescent="0.15">
      <c r="A1398" s="6">
        <v>40451</v>
      </c>
      <c r="B1398" s="9">
        <v>2.9193050736256627E-2</v>
      </c>
      <c r="C1398" s="9">
        <v>3.4398034398034349E-2</v>
      </c>
      <c r="D1398" s="9">
        <v>3.7505934483304415E-2</v>
      </c>
      <c r="E1398" s="9">
        <v>2.765957446808498E-2</v>
      </c>
      <c r="F1398" s="9">
        <v>1.7986314760508382E-2</v>
      </c>
      <c r="G1398" s="9">
        <v>2.5983146067415586E-2</v>
      </c>
      <c r="H1398" s="9">
        <v>3.1625300240192056E-2</v>
      </c>
    </row>
    <row r="1399" spans="1:8" x14ac:dyDescent="0.15">
      <c r="A1399" s="6">
        <v>40459</v>
      </c>
      <c r="B1399" s="9">
        <v>3.4634049948243782E-2</v>
      </c>
      <c r="C1399" s="9">
        <v>2.4544734758511488E-2</v>
      </c>
      <c r="D1399" s="9">
        <v>3.096400244051245E-2</v>
      </c>
      <c r="E1399" s="9">
        <v>5.0724637681159424E-2</v>
      </c>
      <c r="F1399" s="9">
        <v>2.1509506433647019E-2</v>
      </c>
      <c r="G1399" s="9">
        <v>2.806297056810414E-2</v>
      </c>
      <c r="H1399" s="9">
        <v>5.1998447807528159E-2</v>
      </c>
    </row>
    <row r="1400" spans="1:8" x14ac:dyDescent="0.15">
      <c r="A1400" s="6">
        <v>40462</v>
      </c>
      <c r="B1400" s="9">
        <v>3.3856077925820127E-2</v>
      </c>
      <c r="C1400" s="9">
        <v>4.3276661514683123E-2</v>
      </c>
      <c r="D1400" s="9">
        <v>3.9650835922473648E-2</v>
      </c>
      <c r="E1400" s="9">
        <v>2.0197044334975267E-2</v>
      </c>
      <c r="F1400" s="9">
        <v>2.3124647490129879E-2</v>
      </c>
      <c r="G1400" s="9">
        <v>3.2623169107856231E-2</v>
      </c>
      <c r="H1400" s="9">
        <v>4.4264109184802614E-2</v>
      </c>
    </row>
    <row r="1401" spans="1:8" x14ac:dyDescent="0.15">
      <c r="A1401" s="6">
        <v>40463</v>
      </c>
      <c r="B1401" s="9">
        <v>-1.4753867589029264E-3</v>
      </c>
      <c r="C1401" s="9">
        <v>6.6666666666665986E-3</v>
      </c>
      <c r="D1401" s="9">
        <v>4.9807883876478165E-3</v>
      </c>
      <c r="E1401" s="9">
        <v>-1.3037180106228896E-2</v>
      </c>
      <c r="F1401" s="9">
        <v>-5.696435134141864E-3</v>
      </c>
      <c r="G1401" s="9">
        <v>0</v>
      </c>
      <c r="H1401" s="9">
        <v>-1.7661603673612136E-3</v>
      </c>
    </row>
    <row r="1402" spans="1:8" x14ac:dyDescent="0.15">
      <c r="A1402" s="6">
        <v>40464</v>
      </c>
      <c r="B1402" s="9">
        <v>4.0211322544363548E-2</v>
      </c>
      <c r="C1402" s="9">
        <v>3.4584253127299514E-2</v>
      </c>
      <c r="D1402" s="9">
        <v>3.440951571792672E-2</v>
      </c>
      <c r="E1402" s="9">
        <v>3.9628180039138927E-2</v>
      </c>
      <c r="F1402" s="9">
        <v>1.8850489743115872E-2</v>
      </c>
      <c r="G1402" s="9">
        <v>5.2224371373307488E-2</v>
      </c>
      <c r="H1402" s="9">
        <v>6.1571125265392768E-2</v>
      </c>
    </row>
    <row r="1403" spans="1:8" x14ac:dyDescent="0.15">
      <c r="A1403" s="6">
        <v>40465</v>
      </c>
      <c r="B1403" s="9">
        <v>4.6521313214179516E-3</v>
      </c>
      <c r="C1403" s="9">
        <v>1.4224751066855834E-3</v>
      </c>
      <c r="D1403" s="9">
        <v>-3.4223134839150848E-3</v>
      </c>
      <c r="E1403" s="9">
        <v>1.2705882352941122E-2</v>
      </c>
      <c r="F1403" s="9">
        <v>9.2508615998547761E-3</v>
      </c>
      <c r="G1403" s="9">
        <v>4.2892156862746056E-3</v>
      </c>
      <c r="H1403" s="9">
        <v>3.6666666666667069E-3</v>
      </c>
    </row>
    <row r="1404" spans="1:8" x14ac:dyDescent="0.15">
      <c r="A1404" s="6">
        <v>40466</v>
      </c>
      <c r="B1404" s="9">
        <v>6.1832242143775251E-2</v>
      </c>
      <c r="C1404" s="9">
        <v>6.7471590909090828E-2</v>
      </c>
      <c r="D1404" s="9">
        <v>5.9752747252747263E-2</v>
      </c>
      <c r="E1404" s="9">
        <v>7.9460966542751033E-2</v>
      </c>
      <c r="F1404" s="9">
        <v>4.4033069734004338E-2</v>
      </c>
      <c r="G1404" s="9">
        <v>7.80964002440514E-2</v>
      </c>
      <c r="H1404" s="9">
        <v>4.2178678180006646E-2</v>
      </c>
    </row>
    <row r="1405" spans="1:8" x14ac:dyDescent="0.15">
      <c r="A1405" s="6">
        <v>40469</v>
      </c>
      <c r="B1405" s="9">
        <v>1.4375823226924175E-2</v>
      </c>
      <c r="C1405" s="9">
        <v>1.1976047904191711E-2</v>
      </c>
      <c r="D1405" s="9">
        <v>6.480881399870464E-3</v>
      </c>
      <c r="E1405" s="9">
        <v>0</v>
      </c>
      <c r="F1405" s="9">
        <v>1.9452573592700917E-2</v>
      </c>
      <c r="G1405" s="9">
        <v>2.093944538766257E-2</v>
      </c>
      <c r="H1405" s="9">
        <v>2.7405991077119385E-2</v>
      </c>
    </row>
    <row r="1406" spans="1:8" x14ac:dyDescent="0.15">
      <c r="A1406" s="6">
        <v>40470</v>
      </c>
      <c r="B1406" s="9">
        <v>1.9540156361015099E-2</v>
      </c>
      <c r="C1406" s="9">
        <v>1.4464168310322156E-2</v>
      </c>
      <c r="D1406" s="9">
        <v>6.4391500321958617E-4</v>
      </c>
      <c r="E1406" s="9">
        <v>5.7253551442100648E-2</v>
      </c>
      <c r="F1406" s="9">
        <v>3.3772374197906796E-3</v>
      </c>
      <c r="G1406" s="9">
        <v>3.4368070953436858E-2</v>
      </c>
      <c r="H1406" s="9">
        <v>7.1339950372206751E-3</v>
      </c>
    </row>
    <row r="1407" spans="1:8" x14ac:dyDescent="0.15">
      <c r="A1407" s="6">
        <v>40471</v>
      </c>
      <c r="B1407" s="9">
        <v>-8.9801867287142376E-3</v>
      </c>
      <c r="C1407" s="9">
        <v>-1.7498379779649964E-2</v>
      </c>
      <c r="D1407" s="9">
        <v>-5.7915057915057799E-3</v>
      </c>
      <c r="E1407" s="9">
        <v>-3.6644951140064608E-3</v>
      </c>
      <c r="F1407" s="9">
        <v>-3.3658700774150674E-3</v>
      </c>
      <c r="G1407" s="9">
        <v>-1.3397642015005373E-2</v>
      </c>
      <c r="H1407" s="9">
        <v>-1.0163227594702784E-2</v>
      </c>
    </row>
    <row r="1408" spans="1:8" x14ac:dyDescent="0.15">
      <c r="A1408" s="6">
        <v>40472</v>
      </c>
      <c r="B1408" s="9">
        <v>-3.1685030460897247E-2</v>
      </c>
      <c r="C1408" s="9">
        <v>-1.6490765171503941E-2</v>
      </c>
      <c r="D1408" s="9">
        <v>-3.792880258899689E-2</v>
      </c>
      <c r="E1408" s="9">
        <v>-3.1467102574581074E-2</v>
      </c>
      <c r="F1408" s="9">
        <v>-2.7693346842282973E-2</v>
      </c>
      <c r="G1408" s="9">
        <v>-3.6393264530146796E-2</v>
      </c>
      <c r="H1408" s="9">
        <v>-4.0136901057871821E-2</v>
      </c>
    </row>
    <row r="1409" spans="1:8" x14ac:dyDescent="0.15">
      <c r="A1409" s="6">
        <v>40473</v>
      </c>
      <c r="B1409" s="9">
        <v>-4.4748411183220442E-3</v>
      </c>
      <c r="C1409" s="9">
        <v>-1.2743125419181767E-2</v>
      </c>
      <c r="D1409" s="9">
        <v>-9.5532831001076124E-3</v>
      </c>
      <c r="E1409" s="9">
        <v>-4.6413502109704519E-3</v>
      </c>
      <c r="F1409" s="9">
        <v>-1.0593956234803747E-2</v>
      </c>
      <c r="G1409" s="9">
        <v>2.2547914317927464E-3</v>
      </c>
      <c r="H1409" s="9">
        <v>8.4278768233385648E-3</v>
      </c>
    </row>
    <row r="1410" spans="1:8" x14ac:dyDescent="0.15">
      <c r="A1410" s="6">
        <v>40476</v>
      </c>
      <c r="B1410" s="9">
        <v>1.7464537548601482E-2</v>
      </c>
      <c r="C1410" s="9">
        <v>2.0380434782608647E-2</v>
      </c>
      <c r="D1410" s="9">
        <v>1.1683195218040954E-2</v>
      </c>
      <c r="E1410" s="9">
        <v>1.5260703688003474E-2</v>
      </c>
      <c r="F1410" s="9">
        <v>1.4393540459891163E-2</v>
      </c>
      <c r="G1410" s="9">
        <v>2.2497187851518552E-2</v>
      </c>
      <c r="H1410" s="9">
        <v>2.0572163291546097E-2</v>
      </c>
    </row>
    <row r="1411" spans="1:8" x14ac:dyDescent="0.15">
      <c r="A1411" s="6">
        <v>40477</v>
      </c>
      <c r="B1411" s="9">
        <v>-9.9536397276506951E-3</v>
      </c>
      <c r="C1411" s="9">
        <v>-1.7310252996005304E-2</v>
      </c>
      <c r="D1411" s="9">
        <v>-6.8483953269773412E-3</v>
      </c>
      <c r="E1411" s="9">
        <v>-9.6033402922756084E-3</v>
      </c>
      <c r="F1411" s="9">
        <v>-1.7304031839419087E-3</v>
      </c>
      <c r="G1411" s="9">
        <v>-1.1001100110010986E-2</v>
      </c>
      <c r="H1411" s="9">
        <v>-1.3228346456693019E-2</v>
      </c>
    </row>
    <row r="1412" spans="1:8" x14ac:dyDescent="0.15">
      <c r="A1412" s="6">
        <v>40478</v>
      </c>
      <c r="B1412" s="9">
        <v>-8.0804043922252933E-3</v>
      </c>
      <c r="C1412" s="9">
        <v>-1.084010840108407E-2</v>
      </c>
      <c r="D1412" s="9">
        <v>-1.2979989183342311E-2</v>
      </c>
      <c r="E1412" s="9">
        <v>3.7942664418213479E-3</v>
      </c>
      <c r="F1412" s="9">
        <v>-1.4213901889408964E-2</v>
      </c>
      <c r="G1412" s="9">
        <v>-9.4549499443827845E-3</v>
      </c>
      <c r="H1412" s="9">
        <v>-4.7877433769549782E-3</v>
      </c>
    </row>
    <row r="1413" spans="1:8" x14ac:dyDescent="0.15">
      <c r="A1413" s="6">
        <v>40479</v>
      </c>
      <c r="B1413" s="9">
        <v>7.9873719150877591E-3</v>
      </c>
      <c r="C1413" s="9">
        <v>1.3698630136986356E-2</v>
      </c>
      <c r="D1413" s="9">
        <v>9.7260273972601397E-3</v>
      </c>
      <c r="E1413" s="9">
        <v>1.9319613607727826E-2</v>
      </c>
      <c r="F1413" s="9">
        <v>0</v>
      </c>
      <c r="G1413" s="9">
        <v>-2.8074115665355226E-3</v>
      </c>
      <c r="H1413" s="9" t="s">
        <v>2</v>
      </c>
    </row>
    <row r="1414" spans="1:8" x14ac:dyDescent="0.15">
      <c r="A1414" s="6">
        <v>40480</v>
      </c>
      <c r="B1414" s="9">
        <v>-2.0640343874287613E-2</v>
      </c>
      <c r="C1414" s="9">
        <v>-1.6891891891891886E-2</v>
      </c>
      <c r="D1414" s="9">
        <v>-6.2406729073395395E-3</v>
      </c>
      <c r="E1414" s="9">
        <v>-4.573547589616811E-2</v>
      </c>
      <c r="F1414" s="9">
        <v>-1.9694039036398769E-2</v>
      </c>
      <c r="G1414" s="9">
        <v>-1.4639639639639768E-2</v>
      </c>
      <c r="H1414" s="9" t="s">
        <v>2</v>
      </c>
    </row>
    <row r="1415" spans="1:8" x14ac:dyDescent="0.15">
      <c r="A1415" s="6">
        <v>40483</v>
      </c>
      <c r="B1415" s="9">
        <v>1.2966130691530475E-2</v>
      </c>
      <c r="C1415" s="9">
        <v>1.1683848797250818E-2</v>
      </c>
      <c r="D1415" s="9">
        <v>1.1740614334470933E-2</v>
      </c>
      <c r="E1415" s="9" t="s">
        <v>2</v>
      </c>
      <c r="F1415" s="9">
        <v>1.0941704035874356E-2</v>
      </c>
      <c r="G1415" s="9">
        <v>8.0000000000000071E-3</v>
      </c>
      <c r="H1415" s="9">
        <v>2.2464486290056263E-2</v>
      </c>
    </row>
    <row r="1416" spans="1:8" x14ac:dyDescent="0.15">
      <c r="A1416" s="6">
        <v>40484</v>
      </c>
      <c r="B1416" s="9">
        <v>-3.4311282122341689E-3</v>
      </c>
      <c r="C1416" s="9">
        <v>1.2907608695652106E-2</v>
      </c>
      <c r="D1416" s="9">
        <v>-1.0255026312238624E-2</v>
      </c>
      <c r="E1416" s="9" t="s">
        <v>2</v>
      </c>
      <c r="F1416" s="9">
        <v>-9.0489709013484854E-3</v>
      </c>
      <c r="G1416" s="9">
        <v>-6.2358276643990074E-3</v>
      </c>
      <c r="H1416" s="9">
        <v>-4.5234248788368348E-3</v>
      </c>
    </row>
    <row r="1417" spans="1:8" x14ac:dyDescent="0.15">
      <c r="A1417" s="6">
        <v>40485</v>
      </c>
      <c r="B1417" s="9">
        <v>2.5768870215110502E-2</v>
      </c>
      <c r="C1417" s="9">
        <v>3.0851777330650476E-2</v>
      </c>
      <c r="D1417" s="9">
        <v>1.322426721199732E-2</v>
      </c>
      <c r="E1417" s="9">
        <v>2.4956217162872107E-2</v>
      </c>
      <c r="F1417" s="9">
        <v>2.7394807520143338E-2</v>
      </c>
      <c r="G1417" s="9">
        <v>3.9361095265259438E-2</v>
      </c>
      <c r="H1417" s="9">
        <v>1.8825056799740336E-2</v>
      </c>
    </row>
    <row r="1418" spans="1:8" x14ac:dyDescent="0.15">
      <c r="A1418" s="6">
        <v>40486</v>
      </c>
      <c r="B1418" s="9">
        <v>1.9159549218317196E-3</v>
      </c>
      <c r="C1418" s="9">
        <v>-1.3012361743656164E-3</v>
      </c>
      <c r="D1418" s="9">
        <v>6.7276641550062521E-4</v>
      </c>
      <c r="E1418" s="9">
        <v>3.8445108927809279E-3</v>
      </c>
      <c r="F1418" s="9">
        <v>3.4855350296270071E-3</v>
      </c>
      <c r="G1418" s="9">
        <v>-6.0373216245883654E-3</v>
      </c>
      <c r="H1418" s="9">
        <v>1.0831474992035739E-2</v>
      </c>
    </row>
    <row r="1419" spans="1:8" x14ac:dyDescent="0.15">
      <c r="A1419" s="6">
        <v>40487</v>
      </c>
      <c r="B1419" s="9">
        <v>2.0335347889761843E-3</v>
      </c>
      <c r="C1419" s="9">
        <v>-1.3029315960911836E-3</v>
      </c>
      <c r="D1419" s="9">
        <v>1.344628210299792E-3</v>
      </c>
      <c r="E1419" s="9">
        <v>6.382978723404209E-3</v>
      </c>
      <c r="F1419" s="9">
        <v>7.1205279610977446E-3</v>
      </c>
      <c r="G1419" s="9">
        <v>-3.8652678078410219E-3</v>
      </c>
      <c r="H1419" s="9">
        <v>2.5212732429875651E-3</v>
      </c>
    </row>
    <row r="1420" spans="1:8" x14ac:dyDescent="0.15">
      <c r="A1420" s="6">
        <v>40490</v>
      </c>
      <c r="B1420" s="9">
        <v>8.7832815807155264E-3</v>
      </c>
      <c r="C1420" s="9">
        <v>-1.3046314416177429E-3</v>
      </c>
      <c r="D1420" s="9">
        <v>1.2891097086074943E-2</v>
      </c>
      <c r="E1420" s="9">
        <v>4.2283298097252064E-3</v>
      </c>
      <c r="F1420" s="9">
        <v>1.0519055009484468E-2</v>
      </c>
      <c r="G1420" s="9">
        <v>4.9889135254987949E-3</v>
      </c>
      <c r="H1420" s="9">
        <v>2.1376925495127486E-2</v>
      </c>
    </row>
    <row r="1421" spans="1:8" x14ac:dyDescent="0.15">
      <c r="A1421" s="6">
        <v>40491</v>
      </c>
      <c r="B1421" s="9">
        <v>-2.3953939064221646E-2</v>
      </c>
      <c r="C1421" s="9">
        <v>-2.9392553886348871E-2</v>
      </c>
      <c r="D1421" s="9">
        <v>-2.6912369083918919E-2</v>
      </c>
      <c r="E1421" s="9">
        <v>-2.9052631578947441E-2</v>
      </c>
      <c r="F1421" s="9">
        <v>-1.3822525597269708E-2</v>
      </c>
      <c r="G1421" s="9">
        <v>-1.9305019305019155E-2</v>
      </c>
      <c r="H1421" s="9">
        <v>-2.5238534933825774E-2</v>
      </c>
    </row>
    <row r="1422" spans="1:8" x14ac:dyDescent="0.15">
      <c r="A1422" s="6">
        <v>40492</v>
      </c>
      <c r="B1422" s="9">
        <v>-3.2839865480747854E-2</v>
      </c>
      <c r="C1422" s="9">
        <v>-2.6244952893674234E-2</v>
      </c>
      <c r="D1422" s="9">
        <v>-2.6839237057220688E-2</v>
      </c>
      <c r="E1422" s="9">
        <v>-4.1196877710320878E-2</v>
      </c>
      <c r="F1422" s="9">
        <v>-2.1283959162484822E-2</v>
      </c>
      <c r="G1422" s="9">
        <v>-4.1057367829021363E-2</v>
      </c>
      <c r="H1422" s="9">
        <v>-4.0416798231765139E-2</v>
      </c>
    </row>
    <row r="1423" spans="1:8" x14ac:dyDescent="0.15">
      <c r="A1423" s="6">
        <v>40493</v>
      </c>
      <c r="B1423" s="9">
        <v>1.2985525587079808E-2</v>
      </c>
      <c r="C1423" s="9">
        <v>2.2114720110573582E-2</v>
      </c>
      <c r="D1423" s="9">
        <v>8.539829203416005E-3</v>
      </c>
      <c r="E1423" s="9">
        <v>1.582994120307557E-2</v>
      </c>
      <c r="F1423" s="9">
        <v>1.078500707213581E-2</v>
      </c>
      <c r="G1423" s="9">
        <v>8.7976539589442737E-3</v>
      </c>
      <c r="H1423" s="9">
        <v>1.1846001974333609E-2</v>
      </c>
    </row>
    <row r="1424" spans="1:8" x14ac:dyDescent="0.15">
      <c r="A1424" s="6">
        <v>40494</v>
      </c>
      <c r="B1424" s="9">
        <v>-6.4166098502514049E-2</v>
      </c>
      <c r="C1424" s="9">
        <v>-7.4374577417173793E-2</v>
      </c>
      <c r="D1424" s="9">
        <v>-6.0383120488617603E-2</v>
      </c>
      <c r="E1424" s="9">
        <v>-6.0997328584149635E-2</v>
      </c>
      <c r="F1424" s="9">
        <v>-4.9851320622704254E-2</v>
      </c>
      <c r="G1424" s="9">
        <v>-7.4999999999999956E-2</v>
      </c>
      <c r="H1424" s="9">
        <v>-6.4390243902439082E-2</v>
      </c>
    </row>
    <row r="1425" spans="1:8" x14ac:dyDescent="0.15">
      <c r="A1425" s="6">
        <v>40497</v>
      </c>
      <c r="B1425" s="9">
        <v>9.1168511120627294E-3</v>
      </c>
      <c r="C1425" s="9">
        <v>2.1913805697590938E-3</v>
      </c>
      <c r="D1425" s="9">
        <v>1.1227655488255328E-2</v>
      </c>
      <c r="E1425" s="9">
        <v>1.0905642484589917E-2</v>
      </c>
      <c r="F1425" s="9">
        <v>7.3637702503681624E-3</v>
      </c>
      <c r="G1425" s="9">
        <v>1.5713387806411072E-2</v>
      </c>
      <c r="H1425" s="9">
        <v>7.2992700729928028E-3</v>
      </c>
    </row>
    <row r="1426" spans="1:8" x14ac:dyDescent="0.15">
      <c r="A1426" s="6">
        <v>40498</v>
      </c>
      <c r="B1426" s="9">
        <v>-4.4845029357588474E-2</v>
      </c>
      <c r="C1426" s="9">
        <v>-4.0087463556851333E-2</v>
      </c>
      <c r="D1426" s="9">
        <v>-3.696128560993428E-2</v>
      </c>
      <c r="E1426" s="9">
        <v>-5.3001876172607876E-2</v>
      </c>
      <c r="F1426" s="9">
        <v>-3.3442982456140302E-2</v>
      </c>
      <c r="G1426" s="9" t="s">
        <v>2</v>
      </c>
      <c r="H1426" s="9">
        <v>-6.0731538992408574E-2</v>
      </c>
    </row>
    <row r="1427" spans="1:8" x14ac:dyDescent="0.15">
      <c r="A1427" s="6">
        <v>40499</v>
      </c>
      <c r="B1427" s="9">
        <v>8.4348846856428187E-3</v>
      </c>
      <c r="C1427" s="9">
        <v>1.8223234624145768E-2</v>
      </c>
      <c r="D1427" s="9">
        <v>7.5849514563106624E-3</v>
      </c>
      <c r="E1427" s="9">
        <v>1.1887072808320909E-2</v>
      </c>
      <c r="F1427" s="9">
        <v>-3.9705048213273253E-3</v>
      </c>
      <c r="G1427" s="9" t="s">
        <v>2</v>
      </c>
      <c r="H1427" s="9">
        <v>8.4496693607640783E-3</v>
      </c>
    </row>
    <row r="1428" spans="1:8" x14ac:dyDescent="0.15">
      <c r="A1428" s="6">
        <v>40500</v>
      </c>
      <c r="B1428" s="9">
        <v>7.487696603053662E-3</v>
      </c>
      <c r="C1428" s="9">
        <v>1.1931394481730084E-2</v>
      </c>
      <c r="D1428" s="9">
        <v>4.6672688949112029E-3</v>
      </c>
      <c r="E1428" s="9">
        <v>8.3210964268234378E-3</v>
      </c>
      <c r="F1428" s="9">
        <v>7.782839787395579E-3</v>
      </c>
      <c r="G1428" s="9" t="s">
        <v>2</v>
      </c>
      <c r="H1428" s="9">
        <v>4.735883424408005E-3</v>
      </c>
    </row>
    <row r="1429" spans="1:8" x14ac:dyDescent="0.15">
      <c r="A1429" s="6">
        <v>40501</v>
      </c>
      <c r="B1429" s="9">
        <v>-4.0815973413133701E-3</v>
      </c>
      <c r="C1429" s="9">
        <v>-1.4001473839351464E-2</v>
      </c>
      <c r="D1429" s="9">
        <v>-5.3948748688745773E-3</v>
      </c>
      <c r="E1429" s="9">
        <v>6.3106796116503272E-3</v>
      </c>
      <c r="F1429" s="9">
        <v>-1.8835938971557553E-3</v>
      </c>
      <c r="G1429" s="9" t="s">
        <v>2</v>
      </c>
      <c r="H1429" s="9">
        <v>-5.4387237128353805E-3</v>
      </c>
    </row>
    <row r="1430" spans="1:8" x14ac:dyDescent="0.15">
      <c r="A1430" s="6">
        <v>40504</v>
      </c>
      <c r="B1430" s="9">
        <v>-2.1126427134669966E-2</v>
      </c>
      <c r="C1430" s="9">
        <v>-2.1674140508221251E-2</v>
      </c>
      <c r="D1430" s="9">
        <v>-1.8984480940183901E-2</v>
      </c>
      <c r="E1430" s="9">
        <v>-2.749638205499283E-2</v>
      </c>
      <c r="F1430" s="9">
        <v>-1.9248914889601898E-2</v>
      </c>
      <c r="G1430" s="9" t="s">
        <v>2</v>
      </c>
      <c r="H1430" s="9">
        <v>-1.8228217280349956E-2</v>
      </c>
    </row>
    <row r="1431" spans="1:8" x14ac:dyDescent="0.15">
      <c r="A1431" s="6">
        <v>40505</v>
      </c>
      <c r="B1431" s="9">
        <v>-1.2584796278745824E-2</v>
      </c>
      <c r="C1431" s="9">
        <v>-1.0695187165775444E-2</v>
      </c>
      <c r="D1431" s="9">
        <v>-1.6280141299339634E-2</v>
      </c>
      <c r="E1431" s="9">
        <v>-1.5873015873015928E-2</v>
      </c>
      <c r="F1431" s="9">
        <v>-5.9649797960362738E-3</v>
      </c>
      <c r="G1431" s="9" t="s">
        <v>2</v>
      </c>
      <c r="H1431" s="9">
        <v>-1.4110657259561843E-2</v>
      </c>
    </row>
    <row r="1432" spans="1:8" x14ac:dyDescent="0.15">
      <c r="A1432" s="6">
        <v>40506</v>
      </c>
      <c r="B1432" s="9">
        <v>1.4136522039968291E-2</v>
      </c>
      <c r="C1432" s="9">
        <v>7.7220077220079286E-3</v>
      </c>
      <c r="D1432" s="9">
        <v>1.0148321623731471E-2</v>
      </c>
      <c r="E1432" s="9">
        <v>2.066532258064524E-2</v>
      </c>
      <c r="F1432" s="9">
        <v>1.1807975222609457E-2</v>
      </c>
      <c r="G1432" s="9" t="s">
        <v>2</v>
      </c>
      <c r="H1432" s="9">
        <v>2.0338983050847359E-2</v>
      </c>
    </row>
    <row r="1433" spans="1:8" x14ac:dyDescent="0.15">
      <c r="A1433" s="6">
        <v>40507</v>
      </c>
      <c r="B1433" s="9">
        <v>1.9149027499931859E-2</v>
      </c>
      <c r="C1433" s="9">
        <v>2.6819923371647514E-2</v>
      </c>
      <c r="D1433" s="9">
        <v>1.6537867078825208E-2</v>
      </c>
      <c r="E1433" s="9">
        <v>2.5679012345678931E-2</v>
      </c>
      <c r="F1433" s="9">
        <v>9.7570308016070584E-3</v>
      </c>
      <c r="G1433" s="9">
        <v>1.2475377544320487E-2</v>
      </c>
      <c r="H1433" s="9">
        <v>2.3624953857511954E-2</v>
      </c>
    </row>
    <row r="1434" spans="1:8" x14ac:dyDescent="0.15">
      <c r="A1434" s="6">
        <v>40508</v>
      </c>
      <c r="B1434" s="9">
        <v>-1.5217131495798989E-2</v>
      </c>
      <c r="C1434" s="9">
        <v>-2.1641791044776149E-2</v>
      </c>
      <c r="D1434" s="9">
        <v>3.0409001064315433E-3</v>
      </c>
      <c r="E1434" s="9">
        <v>-2.7924891670678798E-2</v>
      </c>
      <c r="F1434" s="9">
        <v>-7.5786282682833717E-3</v>
      </c>
      <c r="G1434" s="9">
        <v>-1.8806744487678273E-2</v>
      </c>
      <c r="H1434" s="9">
        <v>-1.8391633609808888E-2</v>
      </c>
    </row>
    <row r="1435" spans="1:8" x14ac:dyDescent="0.15">
      <c r="A1435" s="6">
        <v>40511</v>
      </c>
      <c r="B1435" s="9">
        <v>-7.909912495752236E-3</v>
      </c>
      <c r="C1435" s="9">
        <v>-2.2883295194507935E-3</v>
      </c>
      <c r="D1435" s="9">
        <v>-6.2149461876610523E-3</v>
      </c>
      <c r="E1435" s="9">
        <v>-8.9153046062406816E-3</v>
      </c>
      <c r="F1435" s="9">
        <v>0</v>
      </c>
      <c r="G1435" s="9">
        <v>-2.0489094514210215E-2</v>
      </c>
      <c r="H1435" s="9">
        <v>-9.551800146950673E-3</v>
      </c>
    </row>
    <row r="1436" spans="1:8" x14ac:dyDescent="0.15">
      <c r="A1436" s="6">
        <v>40512</v>
      </c>
      <c r="B1436" s="9">
        <v>-1.5254427568111665E-2</v>
      </c>
      <c r="C1436" s="9">
        <v>-1.6055045871559703E-2</v>
      </c>
      <c r="D1436" s="9">
        <v>-2.0744356314826073E-2</v>
      </c>
      <c r="E1436" s="9">
        <v>-1.4992503748125996E-2</v>
      </c>
      <c r="F1436" s="9">
        <v>-1.1836578846888157E-2</v>
      </c>
      <c r="G1436" s="9">
        <v>-2.1592442645074206E-2</v>
      </c>
      <c r="H1436" s="9">
        <v>-6.3056379821958553E-3</v>
      </c>
    </row>
    <row r="1437" spans="1:8" x14ac:dyDescent="0.15">
      <c r="A1437" s="6">
        <v>40513</v>
      </c>
      <c r="B1437" s="9">
        <v>4.6072634294913413E-3</v>
      </c>
      <c r="C1437" s="9">
        <v>-2.3310023310022521E-3</v>
      </c>
      <c r="D1437" s="9">
        <v>3.8940809968848189E-3</v>
      </c>
      <c r="E1437" s="9">
        <v>1.3698630136986356E-2</v>
      </c>
      <c r="F1437" s="9">
        <v>0</v>
      </c>
      <c r="G1437" s="9">
        <v>8.2758620689653561E-3</v>
      </c>
      <c r="H1437" s="9">
        <v>4.1060097051137667E-3</v>
      </c>
    </row>
    <row r="1438" spans="1:8" x14ac:dyDescent="0.15">
      <c r="A1438" s="6">
        <v>40514</v>
      </c>
      <c r="B1438" s="9">
        <v>3.4068981609559068E-3</v>
      </c>
      <c r="C1438" s="9">
        <v>7.7881619937691937E-4</v>
      </c>
      <c r="D1438" s="9">
        <v>3.8789759503490284E-3</v>
      </c>
      <c r="E1438" s="9">
        <v>-1.0010010010009784E-3</v>
      </c>
      <c r="F1438" s="9">
        <v>5.9891808346212994E-3</v>
      </c>
      <c r="G1438" s="9">
        <v>4.1039671682627787E-3</v>
      </c>
      <c r="H1438" s="9">
        <v>6.6914498141263934E-3</v>
      </c>
    </row>
    <row r="1439" spans="1:8" x14ac:dyDescent="0.15">
      <c r="A1439" s="6">
        <v>40515</v>
      </c>
      <c r="B1439" s="9">
        <v>3.6223281310692559E-3</v>
      </c>
      <c r="C1439" s="9">
        <v>2.3346303501945442E-3</v>
      </c>
      <c r="D1439" s="9">
        <v>2.4729520865531818E-3</v>
      </c>
      <c r="E1439" s="9">
        <v>5.5110220440881541E-3</v>
      </c>
      <c r="F1439" s="9">
        <v>0</v>
      </c>
      <c r="G1439" s="9">
        <v>4.7683923705721387E-3</v>
      </c>
      <c r="H1439" s="9">
        <v>6.6469719350075174E-3</v>
      </c>
    </row>
    <row r="1440" spans="1:8" x14ac:dyDescent="0.15">
      <c r="A1440" s="6">
        <v>40518</v>
      </c>
      <c r="B1440" s="9">
        <v>1.4974838988637976E-2</v>
      </c>
      <c r="C1440" s="9">
        <v>1.9409937888198669E-2</v>
      </c>
      <c r="D1440" s="9">
        <v>1.7884674683934509E-2</v>
      </c>
      <c r="E1440" s="9">
        <v>1.5944195316392573E-2</v>
      </c>
      <c r="F1440" s="9">
        <v>5.9535241021702046E-3</v>
      </c>
      <c r="G1440" s="9">
        <v>1.0847457627118695E-2</v>
      </c>
      <c r="H1440" s="9">
        <v>1.9809244314013208E-2</v>
      </c>
    </row>
    <row r="1441" spans="1:8" x14ac:dyDescent="0.15">
      <c r="A1441" s="6">
        <v>40519</v>
      </c>
      <c r="B1441" s="9">
        <v>-2.2806146363650117E-3</v>
      </c>
      <c r="C1441" s="9">
        <v>-1.5232292460016783E-3</v>
      </c>
      <c r="D1441" s="9">
        <v>7.5734625870937933E-4</v>
      </c>
      <c r="E1441" s="9">
        <v>-6.3756743501716118E-3</v>
      </c>
      <c r="F1441" s="9">
        <v>0</v>
      </c>
      <c r="G1441" s="9">
        <v>-4.0241448692153181E-3</v>
      </c>
      <c r="H1441" s="9">
        <v>-2.5179856115108423E-3</v>
      </c>
    </row>
    <row r="1442" spans="1:8" x14ac:dyDescent="0.15">
      <c r="A1442" s="6">
        <v>40520</v>
      </c>
      <c r="B1442" s="9">
        <v>-1.5283205165509647E-2</v>
      </c>
      <c r="C1442" s="9">
        <v>-1.6018306636155555E-2</v>
      </c>
      <c r="D1442" s="9">
        <v>-1.1502951415165552E-2</v>
      </c>
      <c r="E1442" s="9">
        <v>-1.4807502467917066E-2</v>
      </c>
      <c r="F1442" s="9">
        <v>-1.1836578846888157E-2</v>
      </c>
      <c r="G1442" s="9">
        <v>-1.4814814814814725E-2</v>
      </c>
      <c r="H1442" s="9">
        <v>-2.2719076812116823E-2</v>
      </c>
    </row>
    <row r="1443" spans="1:8" x14ac:dyDescent="0.15">
      <c r="A1443" s="6">
        <v>40521</v>
      </c>
      <c r="B1443" s="9">
        <v>-1.7119865136212314E-2</v>
      </c>
      <c r="C1443" s="9">
        <v>-2.4031007751938005E-2</v>
      </c>
      <c r="D1443" s="9">
        <v>-1.6230286326749388E-2</v>
      </c>
      <c r="E1443" s="9">
        <v>-2.2545090180360661E-2</v>
      </c>
      <c r="F1443" s="9">
        <v>-5.7959814528593112E-3</v>
      </c>
      <c r="G1443" s="9">
        <v>-1.6404647983595311E-2</v>
      </c>
      <c r="H1443" s="9">
        <v>-1.77121771217712E-2</v>
      </c>
    </row>
    <row r="1444" spans="1:8" x14ac:dyDescent="0.15">
      <c r="A1444" s="6">
        <v>40522</v>
      </c>
      <c r="B1444" s="9">
        <v>1.2483046725028238E-2</v>
      </c>
      <c r="C1444" s="9">
        <v>1.4297061159650459E-2</v>
      </c>
      <c r="D1444" s="9">
        <v>6.225680933852118E-3</v>
      </c>
      <c r="E1444" s="9">
        <v>1.7426960533059921E-2</v>
      </c>
      <c r="F1444" s="9">
        <v>7.9673532841040284E-3</v>
      </c>
      <c r="G1444" s="9">
        <v>1.3203613620569765E-2</v>
      </c>
      <c r="H1444" s="9">
        <v>1.5777610818933141E-2</v>
      </c>
    </row>
    <row r="1445" spans="1:8" x14ac:dyDescent="0.15">
      <c r="A1445" s="6">
        <v>40525</v>
      </c>
      <c r="B1445" s="9">
        <v>1.7989803441764263E-2</v>
      </c>
      <c r="C1445" s="9">
        <v>2.114330462020364E-2</v>
      </c>
      <c r="D1445" s="9">
        <v>1.7324052590873773E-2</v>
      </c>
      <c r="E1445" s="9">
        <v>1.9143576826196496E-2</v>
      </c>
      <c r="F1445" s="9">
        <v>1.3688066319645253E-2</v>
      </c>
      <c r="G1445" s="9">
        <v>1.8518518518518379E-2</v>
      </c>
      <c r="H1445" s="9">
        <v>1.8121301775148035E-2</v>
      </c>
    </row>
    <row r="1446" spans="1:8" x14ac:dyDescent="0.15">
      <c r="A1446" s="6">
        <v>40526</v>
      </c>
      <c r="B1446" s="9">
        <v>-5.8205550434852942E-3</v>
      </c>
      <c r="C1446" s="9">
        <v>-6.9018404907975617E-3</v>
      </c>
      <c r="D1446" s="9">
        <v>-3.9531701383608286E-3</v>
      </c>
      <c r="E1446" s="9">
        <v>-6.9204152249134898E-3</v>
      </c>
      <c r="F1446" s="9">
        <v>-5.8957778623049961E-3</v>
      </c>
      <c r="G1446" s="9">
        <v>-4.7138047138047812E-3</v>
      </c>
      <c r="H1446" s="9">
        <v>-6.5383218307301094E-3</v>
      </c>
    </row>
    <row r="1447" spans="1:8" x14ac:dyDescent="0.15">
      <c r="A1447" s="6">
        <v>40527</v>
      </c>
      <c r="B1447" s="9">
        <v>4.6558843525879951E-3</v>
      </c>
      <c r="C1447" s="9">
        <v>7.7220077220079286E-3</v>
      </c>
      <c r="D1447" s="9">
        <v>-7.6324225309132299E-4</v>
      </c>
      <c r="E1447" s="9">
        <v>9.457441513190723E-3</v>
      </c>
      <c r="F1447" s="9">
        <v>0</v>
      </c>
      <c r="G1447" s="9">
        <v>6.7658998646820123E-3</v>
      </c>
      <c r="H1447" s="9">
        <v>4.7531992687386282E-3</v>
      </c>
    </row>
    <row r="1448" spans="1:8" x14ac:dyDescent="0.15">
      <c r="A1448" s="6">
        <v>40528</v>
      </c>
      <c r="B1448" s="9">
        <v>-1.1614701333222566E-2</v>
      </c>
      <c r="C1448" s="9">
        <v>-1.1494252873563204E-2</v>
      </c>
      <c r="D1448" s="9">
        <v>-1.1610143599144362E-2</v>
      </c>
      <c r="E1448" s="9">
        <v>-1.6765285996055201E-2</v>
      </c>
      <c r="F1448" s="9">
        <v>-5.7394298832983415E-3</v>
      </c>
      <c r="G1448" s="9">
        <v>-1.6801075268817245E-2</v>
      </c>
      <c r="H1448" s="9">
        <v>-7.2780203784570396E-3</v>
      </c>
    </row>
    <row r="1449" spans="1:8" x14ac:dyDescent="0.15">
      <c r="A1449" s="6">
        <v>40529</v>
      </c>
      <c r="B1449" s="9">
        <v>-5.348442038156727E-3</v>
      </c>
      <c r="C1449" s="9">
        <v>-5.4263565891473631E-3</v>
      </c>
      <c r="D1449" s="9">
        <v>-5.409582689335557E-3</v>
      </c>
      <c r="E1449" s="9">
        <v>-5.015045135406293E-3</v>
      </c>
      <c r="F1449" s="9">
        <v>-1.9241870309794074E-3</v>
      </c>
      <c r="G1449" s="9">
        <v>-4.784688995215336E-3</v>
      </c>
      <c r="H1449" s="9">
        <v>-9.5307917888564075E-3</v>
      </c>
    </row>
    <row r="1450" spans="1:8" x14ac:dyDescent="0.15">
      <c r="A1450" s="6">
        <v>40532</v>
      </c>
      <c r="B1450" s="9">
        <v>-1.8317142909218136E-2</v>
      </c>
      <c r="C1450" s="9">
        <v>-2.1823850350740415E-2</v>
      </c>
      <c r="D1450" s="9">
        <v>-2.2843822843822692E-2</v>
      </c>
      <c r="E1450" s="9">
        <v>-1.7137096774193505E-2</v>
      </c>
      <c r="F1450" s="9">
        <v>-9.8322729901676453E-3</v>
      </c>
      <c r="G1450" s="9">
        <v>-1.717032967032972E-2</v>
      </c>
      <c r="H1450" s="9">
        <v>-2.1095484826054833E-2</v>
      </c>
    </row>
    <row r="1451" spans="1:8" x14ac:dyDescent="0.15">
      <c r="A1451" s="6">
        <v>40533</v>
      </c>
      <c r="B1451" s="9">
        <v>2.9306143966002767E-2</v>
      </c>
      <c r="C1451" s="9">
        <v>2.8685258964143312E-2</v>
      </c>
      <c r="D1451" s="9">
        <v>2.8944020356234113E-2</v>
      </c>
      <c r="E1451" s="9">
        <v>2.9230769230769171E-2</v>
      </c>
      <c r="F1451" s="9">
        <v>1.7718068535825582E-2</v>
      </c>
      <c r="G1451" s="9">
        <v>3.0048916841369566E-2</v>
      </c>
      <c r="H1451" s="9">
        <v>4.1209829867674852E-2</v>
      </c>
    </row>
    <row r="1452" spans="1:8" x14ac:dyDescent="0.15">
      <c r="A1452" s="6">
        <v>40534</v>
      </c>
      <c r="B1452" s="9">
        <v>-1.8438777830999054E-2</v>
      </c>
      <c r="C1452" s="9">
        <v>-2.1688613477924057E-2</v>
      </c>
      <c r="D1452" s="9">
        <v>-1.9474497681607472E-2</v>
      </c>
      <c r="E1452" s="9">
        <v>-1.7937219730941645E-2</v>
      </c>
      <c r="F1452" s="9">
        <v>-1.1670174096039876E-2</v>
      </c>
      <c r="G1452" s="9" t="s">
        <v>2</v>
      </c>
      <c r="H1452" s="9">
        <v>-2.1423384168482218E-2</v>
      </c>
    </row>
    <row r="1453" spans="1:8" x14ac:dyDescent="0.15">
      <c r="A1453" s="6">
        <v>40535</v>
      </c>
      <c r="B1453" s="9">
        <v>1.8166609084967433E-2</v>
      </c>
      <c r="C1453" s="9">
        <v>3.4837688044338844E-2</v>
      </c>
      <c r="D1453" s="9">
        <v>1.2767969735182794E-2</v>
      </c>
      <c r="E1453" s="9">
        <v>1.9786910197869156E-2</v>
      </c>
      <c r="F1453" s="9">
        <v>6.000774293457356E-3</v>
      </c>
      <c r="G1453" s="9" t="s">
        <v>2</v>
      </c>
      <c r="H1453" s="9">
        <v>1.7439703153989017E-2</v>
      </c>
    </row>
    <row r="1454" spans="1:8" x14ac:dyDescent="0.15">
      <c r="A1454" s="6">
        <v>40536</v>
      </c>
      <c r="B1454" s="9">
        <v>1.1432857007212823E-2</v>
      </c>
      <c r="C1454" s="9">
        <v>1.9892884468247773E-2</v>
      </c>
      <c r="D1454" s="9">
        <v>3.112840466926059E-3</v>
      </c>
      <c r="E1454" s="9">
        <v>1.0945273631840724E-2</v>
      </c>
      <c r="F1454" s="9">
        <v>1.9241870309794074E-3</v>
      </c>
      <c r="G1454" s="9">
        <v>1.412239408204452E-2</v>
      </c>
      <c r="H1454" s="9">
        <v>1.8599562363238453E-2</v>
      </c>
    </row>
    <row r="1455" spans="1:8" x14ac:dyDescent="0.15">
      <c r="A1455" s="6">
        <v>40539</v>
      </c>
      <c r="B1455" s="9">
        <v>-2.2134205745027669E-2</v>
      </c>
      <c r="C1455" s="9">
        <v>-3.0007501875468856E-2</v>
      </c>
      <c r="D1455" s="9">
        <v>-1.7998448409619949E-2</v>
      </c>
      <c r="E1455" s="9">
        <v>-3.0019685039370025E-2</v>
      </c>
      <c r="F1455" s="9">
        <v>-7.8740157480315931E-3</v>
      </c>
      <c r="G1455" s="9">
        <v>-1.7904509283819592E-2</v>
      </c>
      <c r="H1455" s="9">
        <v>-2.9001074113855996E-2</v>
      </c>
    </row>
    <row r="1456" spans="1:8" x14ac:dyDescent="0.15">
      <c r="A1456" s="6">
        <v>40540</v>
      </c>
      <c r="B1456" s="9">
        <v>-4.7844402175637457E-3</v>
      </c>
      <c r="C1456" s="9">
        <v>9.2807424593968069E-3</v>
      </c>
      <c r="D1456" s="9">
        <v>-1.0428187707378633E-2</v>
      </c>
      <c r="E1456" s="9">
        <v>-2.5367833587012223E-3</v>
      </c>
      <c r="F1456" s="9">
        <v>-1.9357336430505523E-3</v>
      </c>
      <c r="G1456" s="9">
        <v>-1.7555705604321403E-2</v>
      </c>
      <c r="H1456" s="9">
        <v>-5.53097345132747E-3</v>
      </c>
    </row>
    <row r="1457" spans="1:8" x14ac:dyDescent="0.15">
      <c r="A1457" s="6">
        <v>40541</v>
      </c>
      <c r="B1457" s="9">
        <v>7.3197740952720325E-4</v>
      </c>
      <c r="C1457" s="9">
        <v>1.3026819923371624E-2</v>
      </c>
      <c r="D1457" s="9">
        <v>7.983394539357036E-4</v>
      </c>
      <c r="E1457" s="9">
        <v>3.560528992879064E-3</v>
      </c>
      <c r="F1457" s="9">
        <v>-6.012412723041205E-3</v>
      </c>
      <c r="G1457" s="9">
        <v>-5.4982817869415612E-3</v>
      </c>
      <c r="H1457" s="9">
        <v>-1.4831294030404063E-3</v>
      </c>
    </row>
    <row r="1458" spans="1:8" x14ac:dyDescent="0.15">
      <c r="A1458" s="6">
        <v>40542</v>
      </c>
      <c r="B1458" s="9">
        <v>-7.760969000902636E-3</v>
      </c>
      <c r="C1458" s="9">
        <v>-1.9667170953101332E-2</v>
      </c>
      <c r="D1458" s="9">
        <v>-6.3816209317166805E-3</v>
      </c>
      <c r="E1458" s="9">
        <v>-7.0957932083122177E-3</v>
      </c>
      <c r="F1458" s="9">
        <v>-1.9512195121951237E-3</v>
      </c>
      <c r="G1458" s="9">
        <v>-5.5286800276433956E-3</v>
      </c>
      <c r="H1458" s="9">
        <v>-5.9413293724470684E-3</v>
      </c>
    </row>
    <row r="1459" spans="1:8" x14ac:dyDescent="0.15">
      <c r="A1459" s="6">
        <v>40543</v>
      </c>
      <c r="B1459" s="9">
        <v>3.0921894446398666E-3</v>
      </c>
      <c r="C1459" s="9">
        <v>7.7160493827159726E-3</v>
      </c>
      <c r="D1459" s="9">
        <v>6.4226075786768533E-3</v>
      </c>
      <c r="E1459" s="9">
        <v>-4.5941807044410643E-3</v>
      </c>
      <c r="F1459" s="9">
        <v>1.9550342130987275E-3</v>
      </c>
      <c r="G1459" s="9">
        <v>5.5594162612926379E-3</v>
      </c>
      <c r="H1459" s="9">
        <v>1.4942099364960715E-3</v>
      </c>
    </row>
    <row r="1460" spans="1:8" x14ac:dyDescent="0.15">
      <c r="A1460" s="6">
        <v>40547</v>
      </c>
      <c r="B1460" s="9">
        <v>2.0820488411110505E-2</v>
      </c>
      <c r="C1460" s="9">
        <v>2.8330781010719619E-2</v>
      </c>
      <c r="D1460" s="9">
        <v>1.7708998085513628E-2</v>
      </c>
      <c r="E1460" s="9">
        <v>2.1025641025641084E-2</v>
      </c>
      <c r="F1460" s="9">
        <v>9.9512195121951308E-3</v>
      </c>
      <c r="G1460" s="9">
        <v>2.1423635107117978E-2</v>
      </c>
      <c r="H1460" s="9">
        <v>2.648265572547559E-2</v>
      </c>
    </row>
    <row r="1461" spans="1:8" x14ac:dyDescent="0.15">
      <c r="A1461" s="6">
        <v>40548</v>
      </c>
      <c r="B1461" s="9">
        <v>-4.1436558741067371E-3</v>
      </c>
      <c r="C1461" s="9">
        <v>-1.0424422933730471E-2</v>
      </c>
      <c r="D1461" s="9">
        <v>7.9949835397397084E-3</v>
      </c>
      <c r="E1461" s="9">
        <v>-4.5203415369161615E-3</v>
      </c>
      <c r="F1461" s="9">
        <v>-5.7959814528593112E-3</v>
      </c>
      <c r="G1461" s="9">
        <v>-8.1190798376183926E-3</v>
      </c>
      <c r="H1461" s="9">
        <v>-3.9970930232557933E-3</v>
      </c>
    </row>
    <row r="1462" spans="1:8" x14ac:dyDescent="0.15">
      <c r="A1462" s="6">
        <v>40549</v>
      </c>
      <c r="B1462" s="9">
        <v>1.0665518896188497E-3</v>
      </c>
      <c r="C1462" s="9">
        <v>6.7720090293454938E-3</v>
      </c>
      <c r="D1462" s="9">
        <v>-3.1104199066874783E-3</v>
      </c>
      <c r="E1462" s="9">
        <v>-8.0726538849646978E-3</v>
      </c>
      <c r="F1462" s="9">
        <v>-1.9432568985620069E-3</v>
      </c>
      <c r="G1462" s="9">
        <v>5.4570259208730487E-3</v>
      </c>
      <c r="H1462" s="9">
        <v>7.2966070777087388E-3</v>
      </c>
    </row>
    <row r="1463" spans="1:8" x14ac:dyDescent="0.15">
      <c r="A1463" s="6">
        <v>40550</v>
      </c>
      <c r="B1463" s="9">
        <v>4.9314040475033981E-2</v>
      </c>
      <c r="C1463" s="9">
        <v>3.8863976083707064E-2</v>
      </c>
      <c r="D1463" s="9">
        <v>4.41497659906398E-2</v>
      </c>
      <c r="E1463" s="9">
        <v>4.2726347914547214E-2</v>
      </c>
      <c r="F1463" s="9" t="s">
        <v>2</v>
      </c>
      <c r="G1463" s="9">
        <v>5.0203527815468219E-2</v>
      </c>
      <c r="H1463" s="9">
        <v>7.0626584570807616E-2</v>
      </c>
    </row>
    <row r="1464" spans="1:8" x14ac:dyDescent="0.15">
      <c r="A1464" s="6">
        <v>40553</v>
      </c>
      <c r="B1464" s="9">
        <v>-2.29550563400861E-2</v>
      </c>
      <c r="C1464" s="9">
        <v>-2.302158273381294E-2</v>
      </c>
      <c r="D1464" s="9">
        <v>-1.2102196324518144E-2</v>
      </c>
      <c r="E1464" s="9">
        <v>-1.5121951219512098E-2</v>
      </c>
      <c r="F1464" s="9" t="s">
        <v>2</v>
      </c>
      <c r="G1464" s="9">
        <v>-3.0361757105943243E-2</v>
      </c>
      <c r="H1464" s="9">
        <v>-3.4167794316644073E-2</v>
      </c>
    </row>
    <row r="1465" spans="1:8" x14ac:dyDescent="0.15">
      <c r="A1465" s="6">
        <v>40554</v>
      </c>
      <c r="B1465" s="9">
        <v>2.1937373496823009E-2</v>
      </c>
      <c r="C1465" s="9">
        <v>3.5346097201767401E-2</v>
      </c>
      <c r="D1465" s="9">
        <v>2.525710828796135E-2</v>
      </c>
      <c r="E1465" s="9">
        <v>1.6840019811787954E-2</v>
      </c>
      <c r="F1465" s="9">
        <v>7.7115866589552162E-3</v>
      </c>
      <c r="G1465" s="9">
        <v>2.2651565622918035E-2</v>
      </c>
      <c r="H1465" s="9">
        <v>2.38178633975481E-2</v>
      </c>
    </row>
    <row r="1466" spans="1:8" x14ac:dyDescent="0.15">
      <c r="A1466" s="6">
        <v>40555</v>
      </c>
      <c r="B1466" s="9">
        <v>1.5338346017460905E-2</v>
      </c>
      <c r="C1466" s="9">
        <v>1.1379800853485111E-2</v>
      </c>
      <c r="D1466" s="9">
        <v>6.6381472193537405E-3</v>
      </c>
      <c r="E1466" s="9">
        <v>2.2893326838772543E-2</v>
      </c>
      <c r="F1466" s="9">
        <v>5.9307442127414234E-3</v>
      </c>
      <c r="G1466" s="9">
        <v>1.3029315960912058E-2</v>
      </c>
      <c r="H1466" s="9">
        <v>3.2158741019500559E-2</v>
      </c>
    </row>
    <row r="1467" spans="1:8" x14ac:dyDescent="0.15">
      <c r="A1467" s="6">
        <v>40556</v>
      </c>
      <c r="B1467" s="9">
        <v>-9.8066138946917101E-3</v>
      </c>
      <c r="C1467" s="9">
        <v>-1.9690576652602099E-2</v>
      </c>
      <c r="D1467" s="9">
        <v>-1.0990621336459561E-2</v>
      </c>
      <c r="E1467" s="9">
        <v>-6.6666666666667096E-3</v>
      </c>
      <c r="F1467" s="9">
        <v>-1.9018638265499987E-3</v>
      </c>
      <c r="G1467" s="9">
        <v>-9.6463022508038732E-3</v>
      </c>
      <c r="H1467" s="9">
        <v>-9.9436526350680232E-3</v>
      </c>
    </row>
    <row r="1468" spans="1:8" x14ac:dyDescent="0.15">
      <c r="A1468" s="6">
        <v>40557</v>
      </c>
      <c r="B1468" s="9">
        <v>-1.4909186899379544E-2</v>
      </c>
      <c r="C1468" s="9" t="s">
        <v>2</v>
      </c>
      <c r="D1468" s="9">
        <v>-1.5113350125944502E-2</v>
      </c>
      <c r="E1468" s="9">
        <v>-9.5877277085330004E-3</v>
      </c>
      <c r="F1468" s="9">
        <v>-7.812499999999889E-3</v>
      </c>
      <c r="G1468" s="9">
        <v>-1.558441558441559E-2</v>
      </c>
      <c r="H1468" s="9">
        <v>-2.6447941078004744E-2</v>
      </c>
    </row>
    <row r="1469" spans="1:8" x14ac:dyDescent="0.15">
      <c r="A1469" s="6">
        <v>40560</v>
      </c>
      <c r="B1469" s="9">
        <v>-3.5217143529986214E-2</v>
      </c>
      <c r="C1469" s="9" t="s">
        <v>2</v>
      </c>
      <c r="D1469" s="9">
        <v>-4.0318940875582965E-2</v>
      </c>
      <c r="E1469" s="9">
        <v>-3.9690222652468576E-2</v>
      </c>
      <c r="F1469" s="9">
        <v>-1.7668523141924353E-2</v>
      </c>
      <c r="G1469" s="9">
        <v>-4.0237467018469641E-2</v>
      </c>
      <c r="H1469" s="9">
        <v>-3.8170563961485549E-2</v>
      </c>
    </row>
    <row r="1470" spans="1:8" x14ac:dyDescent="0.15">
      <c r="A1470" s="6">
        <v>40561</v>
      </c>
      <c r="B1470" s="9">
        <v>4.5939136655177943E-3</v>
      </c>
      <c r="C1470" s="9">
        <v>-2.3059185242121361E-3</v>
      </c>
      <c r="D1470" s="9">
        <v>6.4273397084182449E-3</v>
      </c>
      <c r="E1470" s="9">
        <v>7.0564516129032473E-3</v>
      </c>
      <c r="F1470" s="9">
        <v>-3.910068426197344E-3</v>
      </c>
      <c r="G1470" s="9">
        <v>2.0618556701030855E-3</v>
      </c>
      <c r="H1470" s="9">
        <v>1.8233821952091667E-2</v>
      </c>
    </row>
    <row r="1471" spans="1:8" x14ac:dyDescent="0.15">
      <c r="A1471" s="6">
        <v>40562</v>
      </c>
      <c r="B1471" s="9">
        <v>1.2086167103461554E-2</v>
      </c>
      <c r="C1471" s="9">
        <v>1.3867488443759513E-2</v>
      </c>
      <c r="D1471" s="9">
        <v>1.0280373831775602E-2</v>
      </c>
      <c r="E1471" s="9">
        <v>1.0010010010010006E-2</v>
      </c>
      <c r="F1471" s="9">
        <v>3.9254170755642637E-3</v>
      </c>
      <c r="G1471" s="9">
        <v>1.3717421124828544E-2</v>
      </c>
      <c r="H1471" s="9">
        <v>2.0716292134831393E-2</v>
      </c>
    </row>
    <row r="1472" spans="1:8" x14ac:dyDescent="0.15">
      <c r="A1472" s="6">
        <v>40563</v>
      </c>
      <c r="B1472" s="9">
        <v>-2.9596001617588241E-2</v>
      </c>
      <c r="C1472" s="9">
        <v>-3.7993920972644424E-2</v>
      </c>
      <c r="D1472" s="9">
        <v>-2.6518655565834104E-2</v>
      </c>
      <c r="E1472" s="9">
        <v>-4.0138751238850245E-2</v>
      </c>
      <c r="F1472" s="9">
        <v>-1.388074291300101E-2</v>
      </c>
      <c r="G1472" s="9">
        <v>-2.7740189445196184E-2</v>
      </c>
      <c r="H1472" s="9">
        <v>-3.1303749570003481E-2</v>
      </c>
    </row>
    <row r="1473" spans="1:8" x14ac:dyDescent="0.15">
      <c r="A1473" s="6">
        <v>40564</v>
      </c>
      <c r="B1473" s="9">
        <v>2.2995135343451323E-2</v>
      </c>
      <c r="C1473" s="9">
        <v>2.369668246445511E-2</v>
      </c>
      <c r="D1473" s="9">
        <v>2.153943617358256E-2</v>
      </c>
      <c r="E1473" s="9">
        <v>1.8585441404233238E-2</v>
      </c>
      <c r="F1473" s="9">
        <v>1.2093576526566174E-2</v>
      </c>
      <c r="G1473" s="9">
        <v>2.1572720946416268E-2</v>
      </c>
      <c r="H1473" s="9">
        <v>4.0482954545454586E-2</v>
      </c>
    </row>
    <row r="1474" spans="1:8" x14ac:dyDescent="0.15">
      <c r="A1474" s="6">
        <v>40567</v>
      </c>
      <c r="B1474" s="9">
        <v>-1.0947712696183591E-3</v>
      </c>
      <c r="C1474" s="9">
        <v>4.6296296296295392E-3</v>
      </c>
      <c r="D1474" s="9">
        <v>-7.7519379844959158E-4</v>
      </c>
      <c r="E1474" s="9">
        <v>-9.1231626964014545E-3</v>
      </c>
      <c r="F1474" s="9">
        <v>-6.0724779627815417E-3</v>
      </c>
      <c r="G1474" s="9">
        <v>2.7247956403271267E-3</v>
      </c>
      <c r="H1474" s="9">
        <v>2.0477815699657675E-3</v>
      </c>
    </row>
    <row r="1475" spans="1:8" x14ac:dyDescent="0.15">
      <c r="A1475" s="6">
        <v>40568</v>
      </c>
      <c r="B1475" s="9">
        <v>1.1956491562337098E-2</v>
      </c>
      <c r="C1475" s="9">
        <v>1.8433179723502224E-2</v>
      </c>
      <c r="D1475" s="9">
        <v>1.0240496508921559E-2</v>
      </c>
      <c r="E1475" s="9">
        <v>1.3810741687979577E-2</v>
      </c>
      <c r="F1475" s="9">
        <v>0</v>
      </c>
      <c r="G1475" s="9">
        <v>1.3586956521739024E-2</v>
      </c>
      <c r="H1475" s="9">
        <v>1.5667574931880202E-2</v>
      </c>
    </row>
    <row r="1476" spans="1:8" x14ac:dyDescent="0.15">
      <c r="A1476" s="6">
        <v>40569</v>
      </c>
      <c r="B1476" s="9">
        <v>4.6687764204336735E-3</v>
      </c>
      <c r="C1476" s="9">
        <v>2.2624434389140191E-3</v>
      </c>
      <c r="D1476" s="9">
        <v>7.6793119336504567E-4</v>
      </c>
      <c r="E1476" s="9">
        <v>1.8163471241170459E-2</v>
      </c>
      <c r="F1476" s="9">
        <v>4.1387465510445143E-3</v>
      </c>
      <c r="G1476" s="9">
        <v>4.0214477211797384E-3</v>
      </c>
      <c r="H1476" s="9">
        <v>-1.3413816230717357E-3</v>
      </c>
    </row>
    <row r="1477" spans="1:8" x14ac:dyDescent="0.15">
      <c r="A1477" s="6">
        <v>40570</v>
      </c>
      <c r="B1477" s="9">
        <v>2.3979078596921464E-3</v>
      </c>
      <c r="C1477" s="9">
        <v>7.5244544770505239E-3</v>
      </c>
      <c r="D1477" s="9">
        <v>-3.8367096378145726E-3</v>
      </c>
      <c r="E1477" s="9">
        <v>3.4687809712585782E-3</v>
      </c>
      <c r="F1477" s="9">
        <v>3.9254170755642637E-3</v>
      </c>
      <c r="G1477" s="9">
        <v>8.678237650200149E-3</v>
      </c>
      <c r="H1477" s="9">
        <v>-5.3727333781060649E-3</v>
      </c>
    </row>
    <row r="1478" spans="1:8" x14ac:dyDescent="0.15">
      <c r="A1478" s="6">
        <v>40571</v>
      </c>
      <c r="B1478" s="9">
        <v>-1.3544636296665561E-2</v>
      </c>
      <c r="C1478" s="9">
        <v>-1.4189693801344383E-2</v>
      </c>
      <c r="D1478" s="9">
        <v>-1.0938222153751287E-2</v>
      </c>
      <c r="E1478" s="9">
        <v>-1.7777777777777781E-2</v>
      </c>
      <c r="F1478" s="9">
        <v>-3.910068426197344E-3</v>
      </c>
      <c r="G1478" s="9">
        <v>-1.588352084712108E-2</v>
      </c>
      <c r="H1478" s="9">
        <v>-1.8568534773801493E-2</v>
      </c>
    </row>
    <row r="1479" spans="1:8" x14ac:dyDescent="0.15">
      <c r="A1479" s="6">
        <v>40574</v>
      </c>
      <c r="B1479" s="9">
        <v>1.4647643754396311E-3</v>
      </c>
      <c r="C1479" s="9">
        <v>-3.0303030303029388E-3</v>
      </c>
      <c r="D1479" s="9">
        <v>2.3364485981307581E-3</v>
      </c>
      <c r="E1479" s="9">
        <v>2.513826043237799E-3</v>
      </c>
      <c r="F1479" s="9">
        <v>8.047105004906685E-3</v>
      </c>
      <c r="G1479" s="9">
        <v>2.0174848688636615E-3</v>
      </c>
      <c r="H1479" s="9">
        <v>-3.0959752321981782E-3</v>
      </c>
    </row>
    <row r="1480" spans="1:8" x14ac:dyDescent="0.15">
      <c r="A1480" s="6">
        <v>40575</v>
      </c>
      <c r="B1480" s="9">
        <v>4.5491044852037739E-3</v>
      </c>
      <c r="C1480" s="9">
        <v>1.5197568389058169E-3</v>
      </c>
      <c r="D1480" s="9">
        <v>3.1080031080030768E-3</v>
      </c>
      <c r="E1480" s="9">
        <v>3.5105315947843163E-3</v>
      </c>
      <c r="F1480" s="9">
        <v>7.7881619937694158E-3</v>
      </c>
      <c r="G1480" s="9">
        <v>6.7114093959719234E-4</v>
      </c>
      <c r="H1480" s="9">
        <v>1.0697032436162823E-2</v>
      </c>
    </row>
    <row r="1481" spans="1:8" x14ac:dyDescent="0.15">
      <c r="A1481" s="6">
        <v>40583</v>
      </c>
      <c r="B1481" s="9">
        <v>-1.6244976354166534E-2</v>
      </c>
      <c r="C1481" s="9">
        <v>-2.5037936267071292E-2</v>
      </c>
      <c r="D1481" s="9">
        <v>-1.0224632068164152E-2</v>
      </c>
      <c r="E1481" s="9">
        <v>-5.9970014992504206E-3</v>
      </c>
      <c r="F1481" s="9">
        <v>-7.7279752704790816E-3</v>
      </c>
      <c r="G1481" s="9">
        <v>-1.8779342723004633E-2</v>
      </c>
      <c r="H1481" s="9">
        <v>-2.9702970297029618E-2</v>
      </c>
    </row>
    <row r="1482" spans="1:8" x14ac:dyDescent="0.15">
      <c r="A1482" s="6">
        <v>40584</v>
      </c>
      <c r="B1482" s="9">
        <v>1.6933970338992799E-2</v>
      </c>
      <c r="C1482" s="9">
        <v>1.6342412451362032E-2</v>
      </c>
      <c r="D1482" s="9">
        <v>1.1112850211300485E-2</v>
      </c>
      <c r="E1482" s="9">
        <v>1.7094017094017033E-2</v>
      </c>
      <c r="F1482" s="9">
        <v>1.7718068535825582E-2</v>
      </c>
      <c r="G1482" s="9">
        <v>1.4354066985645897E-2</v>
      </c>
      <c r="H1482" s="9">
        <v>2.4982406755805764E-2</v>
      </c>
    </row>
    <row r="1483" spans="1:8" x14ac:dyDescent="0.15">
      <c r="A1483" s="6">
        <v>40585</v>
      </c>
      <c r="B1483" s="9">
        <v>2.8384702629646874E-4</v>
      </c>
      <c r="C1483" s="9">
        <v>-7.6569678407345521E-4</v>
      </c>
      <c r="D1483" s="9">
        <v>-1.5479876160989781E-3</v>
      </c>
      <c r="E1483" s="9">
        <v>2.4715768660406034E-3</v>
      </c>
      <c r="F1483" s="9">
        <v>-1.9131432944328175E-3</v>
      </c>
      <c r="G1483" s="9">
        <v>-1.3477088948786742E-3</v>
      </c>
      <c r="H1483" s="9">
        <v>4.8060418812221339E-3</v>
      </c>
    </row>
    <row r="1484" spans="1:8" x14ac:dyDescent="0.15">
      <c r="A1484" s="6">
        <v>40588</v>
      </c>
      <c r="B1484" s="9">
        <v>3.1578594309952947E-2</v>
      </c>
      <c r="C1484" s="9">
        <v>3.8314176245210829E-2</v>
      </c>
      <c r="D1484" s="9">
        <v>3.0542635658914685E-2</v>
      </c>
      <c r="E1484" s="9">
        <v>3.2051282051281937E-2</v>
      </c>
      <c r="F1484" s="9">
        <v>2.1659957830170606E-2</v>
      </c>
      <c r="G1484" s="9">
        <v>3.1713900134952677E-2</v>
      </c>
      <c r="H1484" s="9">
        <v>3.5189613939186959E-2</v>
      </c>
    </row>
    <row r="1485" spans="1:8" x14ac:dyDescent="0.15">
      <c r="A1485" s="6">
        <v>40589</v>
      </c>
      <c r="B1485" s="9">
        <v>-7.8805094999465832E-3</v>
      </c>
      <c r="C1485" s="9">
        <v>-6.6420664206642277E-3</v>
      </c>
      <c r="D1485" s="9">
        <v>-8.2744095080486968E-3</v>
      </c>
      <c r="E1485" s="9">
        <v>-1.3855709507883396E-2</v>
      </c>
      <c r="F1485" s="9">
        <v>-7.692307692307665E-3</v>
      </c>
      <c r="G1485" s="9">
        <v>-7.8482668410725376E-3</v>
      </c>
      <c r="H1485" s="9">
        <v>-2.9702970297029729E-3</v>
      </c>
    </row>
    <row r="1486" spans="1:8" x14ac:dyDescent="0.15">
      <c r="A1486" s="6">
        <v>40590</v>
      </c>
      <c r="B1486" s="9">
        <v>-1.2428192961205786E-3</v>
      </c>
      <c r="C1486" s="9">
        <v>4.4576523031203408E-3</v>
      </c>
      <c r="D1486" s="9">
        <v>-5.4611650485436591E-3</v>
      </c>
      <c r="E1486" s="9">
        <v>0</v>
      </c>
      <c r="F1486" s="9">
        <v>-7.7519379844962488E-3</v>
      </c>
      <c r="G1486" s="9">
        <v>5.9327620303228912E-3</v>
      </c>
      <c r="H1486" s="9">
        <v>-4.6342270771267957E-3</v>
      </c>
    </row>
    <row r="1487" spans="1:8" x14ac:dyDescent="0.15">
      <c r="A1487" s="6">
        <v>40591</v>
      </c>
      <c r="B1487" s="9">
        <v>1.1730286153937786E-2</v>
      </c>
      <c r="C1487" s="9">
        <v>1.479289940828421E-2</v>
      </c>
      <c r="D1487" s="9">
        <v>9.3044539353264177E-3</v>
      </c>
      <c r="E1487" s="9">
        <v>1.8410852713178327E-2</v>
      </c>
      <c r="F1487" s="9">
        <v>1.9054878048780921E-3</v>
      </c>
      <c r="G1487" s="9">
        <v>2.0314547837483543E-2</v>
      </c>
      <c r="H1487" s="9">
        <v>5.6534752244761233E-3</v>
      </c>
    </row>
    <row r="1488" spans="1:8" x14ac:dyDescent="0.15">
      <c r="A1488" s="6">
        <v>40592</v>
      </c>
      <c r="B1488" s="9">
        <v>-6.7045950316565461E-3</v>
      </c>
      <c r="C1488" s="9">
        <v>-1.8221574344023272E-2</v>
      </c>
      <c r="D1488" s="9">
        <v>-3.0225177572918982E-3</v>
      </c>
      <c r="E1488" s="9">
        <v>-7.1360608943862314E-3</v>
      </c>
      <c r="F1488" s="9">
        <v>0</v>
      </c>
      <c r="G1488" s="9">
        <v>-1.9267822736031004E-3</v>
      </c>
      <c r="H1488" s="9">
        <v>-9.9206349206347744E-3</v>
      </c>
    </row>
    <row r="1489" spans="1:8" x14ac:dyDescent="0.15">
      <c r="A1489" s="6">
        <v>40595</v>
      </c>
      <c r="B1489" s="9">
        <v>-3.8971072774072563E-4</v>
      </c>
      <c r="C1489" s="9">
        <v>7.4239049740154606E-4</v>
      </c>
      <c r="D1489" s="9">
        <v>-2.2737608003638998E-3</v>
      </c>
      <c r="E1489" s="9">
        <v>-4.7915668423581526E-4</v>
      </c>
      <c r="F1489" s="9">
        <v>5.8957778623049961E-3</v>
      </c>
      <c r="G1489" s="9">
        <v>-3.2175032175031371E-3</v>
      </c>
      <c r="H1489" s="9">
        <v>-3.0060120240480437E-3</v>
      </c>
    </row>
    <row r="1490" spans="1:8" x14ac:dyDescent="0.15">
      <c r="A1490" s="6">
        <v>40596</v>
      </c>
      <c r="B1490" s="9">
        <v>-3.082404074143465E-2</v>
      </c>
      <c r="C1490" s="9">
        <v>-3.1157270029673612E-2</v>
      </c>
      <c r="D1490" s="9">
        <v>-2.7651169857186186E-2</v>
      </c>
      <c r="E1490" s="9">
        <v>-3.4515819750719046E-2</v>
      </c>
      <c r="F1490" s="9">
        <v>-1.5503875968992276E-2</v>
      </c>
      <c r="G1490" s="9">
        <v>-3.3570045190445374E-2</v>
      </c>
      <c r="H1490" s="9">
        <v>-4.2546063651591415E-2</v>
      </c>
    </row>
    <row r="1491" spans="1:8" x14ac:dyDescent="0.15">
      <c r="A1491" s="6">
        <v>40597</v>
      </c>
      <c r="B1491" s="9">
        <v>3.9135637093170211E-4</v>
      </c>
      <c r="C1491" s="9">
        <v>-2.2970903522205877E-3</v>
      </c>
      <c r="D1491" s="9">
        <v>-3.2812500000000133E-3</v>
      </c>
      <c r="E1491" s="9">
        <v>9.9304865938429909E-3</v>
      </c>
      <c r="F1491" s="9">
        <v>0</v>
      </c>
      <c r="G1491" s="9">
        <v>-2.0040080160321772E-3</v>
      </c>
      <c r="H1491" s="9">
        <v>0</v>
      </c>
    </row>
    <row r="1492" spans="1:8" x14ac:dyDescent="0.15">
      <c r="A1492" s="6">
        <v>40598</v>
      </c>
      <c r="B1492" s="9">
        <v>1.5332724666406634E-3</v>
      </c>
      <c r="C1492" s="9">
        <v>5.372217958557135E-3</v>
      </c>
      <c r="D1492" s="9">
        <v>-7.8382191566073178E-4</v>
      </c>
      <c r="E1492" s="9">
        <v>-9.8328416912485395E-4</v>
      </c>
      <c r="F1492" s="9">
        <v>-1.9204916458613885E-3</v>
      </c>
      <c r="G1492" s="9">
        <v>4.0160642570281624E-3</v>
      </c>
      <c r="H1492" s="9">
        <v>3.4989503149056578E-3</v>
      </c>
    </row>
    <row r="1493" spans="1:8" x14ac:dyDescent="0.15">
      <c r="A1493" s="6">
        <v>40599</v>
      </c>
      <c r="B1493" s="9">
        <v>3.9000601696442148E-3</v>
      </c>
      <c r="C1493" s="9">
        <v>3.0534351145039551E-3</v>
      </c>
      <c r="D1493" s="9">
        <v>4.0790712268590212E-3</v>
      </c>
      <c r="E1493" s="9">
        <v>9.8425196850393526E-4</v>
      </c>
      <c r="F1493" s="9" t="s">
        <v>2</v>
      </c>
      <c r="G1493" s="9">
        <v>2.666666666666595E-3</v>
      </c>
      <c r="H1493" s="9">
        <v>8.7168758716875683E-3</v>
      </c>
    </row>
    <row r="1494" spans="1:8" x14ac:dyDescent="0.15">
      <c r="A1494" s="6">
        <v>40602</v>
      </c>
      <c r="B1494" s="9">
        <v>6.2294397229385014E-3</v>
      </c>
      <c r="C1494" s="9">
        <v>6.8493150684931781E-3</v>
      </c>
      <c r="D1494" s="9">
        <v>4.6874999999999556E-3</v>
      </c>
      <c r="E1494" s="9">
        <v>3.4414945919369888E-3</v>
      </c>
      <c r="F1494" s="9" t="s">
        <v>2</v>
      </c>
      <c r="G1494" s="9">
        <v>1.0638297872340496E-2</v>
      </c>
      <c r="H1494" s="9">
        <v>5.5305910819218873E-3</v>
      </c>
    </row>
    <row r="1495" spans="1:8" x14ac:dyDescent="0.15">
      <c r="A1495" s="6">
        <v>40603</v>
      </c>
      <c r="B1495" s="9">
        <v>1.4077772709502612E-2</v>
      </c>
      <c r="C1495" s="9">
        <v>1.8140589569161092E-2</v>
      </c>
      <c r="D1495" s="9">
        <v>1.8818040435458983E-2</v>
      </c>
      <c r="E1495" s="9">
        <v>1.6658500734933801E-2</v>
      </c>
      <c r="F1495" s="9">
        <v>7.8589227525396321E-3</v>
      </c>
      <c r="G1495" s="9">
        <v>8.5526315789474783E-3</v>
      </c>
      <c r="H1495" s="9">
        <v>1.4437951185974685E-2</v>
      </c>
    </row>
    <row r="1496" spans="1:8" x14ac:dyDescent="0.15">
      <c r="A1496" s="6">
        <v>40604</v>
      </c>
      <c r="B1496" s="9">
        <v>1.6097977074340391E-2</v>
      </c>
      <c r="C1496" s="9">
        <v>2.6726057906458767E-2</v>
      </c>
      <c r="D1496" s="9">
        <v>1.7859868722332584E-2</v>
      </c>
      <c r="E1496" s="9">
        <v>1.1084337349397622E-2</v>
      </c>
      <c r="F1496" s="9">
        <v>9.6995055154052157E-3</v>
      </c>
      <c r="G1496" s="9">
        <v>1.6307893020221842E-2</v>
      </c>
      <c r="H1496" s="9">
        <v>1.4910199932226309E-2</v>
      </c>
    </row>
    <row r="1497" spans="1:8" x14ac:dyDescent="0.15">
      <c r="A1497" s="6">
        <v>40605</v>
      </c>
      <c r="B1497" s="9">
        <v>2.1080818123331995E-2</v>
      </c>
      <c r="C1497" s="9">
        <v>2.0968908170643452E-2</v>
      </c>
      <c r="D1497" s="9">
        <v>2.0395920815836854E-2</v>
      </c>
      <c r="E1497" s="9">
        <v>3.1458531935176337E-2</v>
      </c>
      <c r="F1497" s="9">
        <v>1.7329063853833038E-2</v>
      </c>
      <c r="G1497" s="9">
        <v>2.6315789473684292E-2</v>
      </c>
      <c r="H1497" s="9">
        <v>1.001669449081799E-2</v>
      </c>
    </row>
    <row r="1498" spans="1:8" x14ac:dyDescent="0.15">
      <c r="A1498" s="6">
        <v>40606</v>
      </c>
      <c r="B1498" s="9">
        <v>1.490900988398162E-2</v>
      </c>
      <c r="C1498" s="9">
        <v>1.0623229461756312E-2</v>
      </c>
      <c r="D1498" s="9">
        <v>8.2304526748968598E-3</v>
      </c>
      <c r="E1498" s="9">
        <v>3.3271719038816983E-2</v>
      </c>
      <c r="F1498" s="9">
        <v>1.1294204776893135E-2</v>
      </c>
      <c r="G1498" s="9">
        <v>1.8761726078799112E-2</v>
      </c>
      <c r="H1498" s="9">
        <v>7.2727272727273196E-3</v>
      </c>
    </row>
    <row r="1499" spans="1:8" x14ac:dyDescent="0.15">
      <c r="A1499" s="6">
        <v>40609</v>
      </c>
      <c r="B1499" s="9">
        <v>6.5089008690966494E-3</v>
      </c>
      <c r="C1499" s="9">
        <v>7.0077084793274125E-4</v>
      </c>
      <c r="D1499" s="9">
        <v>3.6443148688045657E-3</v>
      </c>
      <c r="E1499" s="9">
        <v>-8.944543828264262E-4</v>
      </c>
      <c r="F1499" s="9">
        <v>1.3181984621018161E-2</v>
      </c>
      <c r="G1499" s="9">
        <v>7.9803560466544798E-3</v>
      </c>
      <c r="H1499" s="9">
        <v>1.4440433212996373E-2</v>
      </c>
    </row>
    <row r="1500" spans="1:8" x14ac:dyDescent="0.15">
      <c r="A1500" s="6">
        <v>40610</v>
      </c>
      <c r="B1500" s="9">
        <v>2.2967246297007451E-3</v>
      </c>
      <c r="C1500" s="9">
        <v>2.1008403361344463E-3</v>
      </c>
      <c r="D1500" s="9">
        <v>1.4524328249818641E-3</v>
      </c>
      <c r="E1500" s="9">
        <v>4.9239033124439668E-3</v>
      </c>
      <c r="F1500" s="9">
        <v>-5.6017347307554255E-3</v>
      </c>
      <c r="G1500" s="9">
        <v>6.6991473812423319E-3</v>
      </c>
      <c r="H1500" s="9">
        <v>4.2057586541572878E-3</v>
      </c>
    </row>
    <row r="1501" spans="1:8" x14ac:dyDescent="0.15">
      <c r="A1501" s="6">
        <v>40611</v>
      </c>
      <c r="B1501" s="9">
        <v>-4.8097589186302803E-3</v>
      </c>
      <c r="C1501" s="9">
        <v>-6.9881201956673022E-3</v>
      </c>
      <c r="D1501" s="9">
        <v>-1.4503263234229014E-3</v>
      </c>
      <c r="E1501" s="9">
        <v>-1.5144766146993338E-2</v>
      </c>
      <c r="F1501" s="9">
        <v>3.634381246592655E-3</v>
      </c>
      <c r="G1501" s="9">
        <v>-6.6545674531155452E-3</v>
      </c>
      <c r="H1501" s="9">
        <v>-2.2551546391752497E-3</v>
      </c>
    </row>
    <row r="1502" spans="1:8" x14ac:dyDescent="0.15">
      <c r="A1502" s="6">
        <v>40612</v>
      </c>
      <c r="B1502" s="9">
        <v>-2.5297449375698167E-2</v>
      </c>
      <c r="C1502" s="9">
        <v>-2.4630541871921263E-2</v>
      </c>
      <c r="D1502" s="9">
        <v>-2.7160493827160348E-2</v>
      </c>
      <c r="E1502" s="9">
        <v>-2.3518769787426508E-2</v>
      </c>
      <c r="F1502" s="9">
        <v>-2.5710664493934332E-2</v>
      </c>
      <c r="G1502" s="9">
        <v>-2.5578562728380105E-2</v>
      </c>
      <c r="H1502" s="9">
        <v>-2.5185663545366443E-2</v>
      </c>
    </row>
    <row r="1503" spans="1:8" x14ac:dyDescent="0.15">
      <c r="A1503" s="6">
        <v>40613</v>
      </c>
      <c r="B1503" s="9">
        <v>-8.3154259081369229E-3</v>
      </c>
      <c r="C1503" s="9">
        <v>-1.370851370851367E-2</v>
      </c>
      <c r="D1503" s="9">
        <v>-1.0600179157957745E-2</v>
      </c>
      <c r="E1503" s="9">
        <v>-1.1579434923575715E-2</v>
      </c>
      <c r="F1503" s="9">
        <v>-5.7610109645047647E-3</v>
      </c>
      <c r="G1503" s="9">
        <v>-6.2499999999998668E-4</v>
      </c>
      <c r="H1503" s="9">
        <v>-7.6184166942696585E-3</v>
      </c>
    </row>
    <row r="1504" spans="1:8" x14ac:dyDescent="0.15">
      <c r="A1504" s="6">
        <v>40616</v>
      </c>
      <c r="B1504" s="9">
        <v>5.3571391749240678E-3</v>
      </c>
      <c r="C1504" s="9">
        <v>9.5098756400877615E-3</v>
      </c>
      <c r="D1504" s="9">
        <v>1.5089784216086866E-3</v>
      </c>
      <c r="E1504" s="9">
        <v>8.9034676663544143E-3</v>
      </c>
      <c r="F1504" s="9">
        <v>5.7943925233645555E-3</v>
      </c>
      <c r="G1504" s="9">
        <v>-1.2507817385866149E-3</v>
      </c>
      <c r="H1504" s="9">
        <v>7.6769025367156019E-3</v>
      </c>
    </row>
    <row r="1505" spans="1:8" x14ac:dyDescent="0.15">
      <c r="A1505" s="6">
        <v>40617</v>
      </c>
      <c r="B1505" s="9">
        <v>-1.7782009050701986E-2</v>
      </c>
      <c r="C1505" s="9">
        <v>-2.0289855072463836E-2</v>
      </c>
      <c r="D1505" s="9">
        <v>-1.5971071267138814E-2</v>
      </c>
      <c r="E1505" s="9">
        <v>-2.9725963771481734E-2</v>
      </c>
      <c r="F1505" s="9">
        <v>-1.3380412562720712E-2</v>
      </c>
      <c r="G1505" s="9">
        <v>-2.0037570444583652E-2</v>
      </c>
      <c r="H1505" s="9">
        <v>-7.2871811858231661E-3</v>
      </c>
    </row>
    <row r="1506" spans="1:8" x14ac:dyDescent="0.15">
      <c r="A1506" s="6">
        <v>40618</v>
      </c>
      <c r="B1506" s="9">
        <v>7.8378131368062789E-3</v>
      </c>
      <c r="C1506" s="9">
        <v>1.1834319526627279E-2</v>
      </c>
      <c r="D1506" s="9">
        <v>7.8089113458887915E-3</v>
      </c>
      <c r="E1506" s="9">
        <v>8.6165629487793272E-3</v>
      </c>
      <c r="F1506" s="9">
        <v>5.8391410811828859E-3</v>
      </c>
      <c r="G1506" s="9">
        <v>1.9169329073482899E-3</v>
      </c>
      <c r="H1506" s="9">
        <v>1.1011011011011096E-2</v>
      </c>
    </row>
    <row r="1507" spans="1:8" x14ac:dyDescent="0.15">
      <c r="A1507" s="6">
        <v>40619</v>
      </c>
      <c r="B1507" s="9">
        <v>-1.5190603899378985E-2</v>
      </c>
      <c r="C1507" s="9">
        <v>-1.6081871345029142E-2</v>
      </c>
      <c r="D1507" s="9">
        <v>-1.154664235794578E-2</v>
      </c>
      <c r="E1507" s="9">
        <v>-1.2814428096820096E-2</v>
      </c>
      <c r="F1507" s="9">
        <v>-1.3483146067415741E-2</v>
      </c>
      <c r="G1507" s="9">
        <v>-2.1045918367346927E-2</v>
      </c>
      <c r="H1507" s="9">
        <v>-1.6171617161716223E-2</v>
      </c>
    </row>
    <row r="1508" spans="1:8" x14ac:dyDescent="0.15">
      <c r="A1508" s="6">
        <v>40620</v>
      </c>
      <c r="B1508" s="9">
        <v>4.3793563289213537E-3</v>
      </c>
      <c r="C1508" s="9">
        <v>8.1723625557206248E-3</v>
      </c>
      <c r="D1508" s="9">
        <v>3.0740854595758815E-3</v>
      </c>
      <c r="E1508" s="9">
        <v>4.3269230769231726E-3</v>
      </c>
      <c r="F1508" s="9">
        <v>1.8982536066818323E-3</v>
      </c>
      <c r="G1508" s="9">
        <v>8.4690553745929709E-3</v>
      </c>
      <c r="H1508" s="9">
        <v>3.3545790003364218E-4</v>
      </c>
    </row>
    <row r="1509" spans="1:8" x14ac:dyDescent="0.15">
      <c r="A1509" s="6">
        <v>40623</v>
      </c>
      <c r="B1509" s="9">
        <v>2.4327995502792521E-3</v>
      </c>
      <c r="C1509" s="9">
        <v>7.3691967575533202E-3</v>
      </c>
      <c r="D1509" s="9">
        <v>3.0646644192460215E-3</v>
      </c>
      <c r="E1509" s="9">
        <v>2.3934897079942452E-3</v>
      </c>
      <c r="F1509" s="9">
        <v>-1.8946570670709262E-3</v>
      </c>
      <c r="G1509" s="9">
        <v>6.4599483204141883E-4</v>
      </c>
      <c r="H1509" s="9">
        <v>3.0181086519114331E-3</v>
      </c>
    </row>
    <row r="1510" spans="1:8" x14ac:dyDescent="0.15">
      <c r="A1510" s="6">
        <v>40624</v>
      </c>
      <c r="B1510" s="9">
        <v>2.5839845146930607E-2</v>
      </c>
      <c r="C1510" s="9">
        <v>1.9019751280175523E-2</v>
      </c>
      <c r="D1510" s="9">
        <v>1.8637335777574204E-2</v>
      </c>
      <c r="E1510" s="9">
        <v>3.6771728748806076E-2</v>
      </c>
      <c r="F1510" s="9">
        <v>2.3348519362186737E-2</v>
      </c>
      <c r="G1510" s="9">
        <v>3.4861200774693346E-2</v>
      </c>
      <c r="H1510" s="9">
        <v>2.2400534938147754E-2</v>
      </c>
    </row>
    <row r="1511" spans="1:8" x14ac:dyDescent="0.15">
      <c r="A1511" s="6">
        <v>40625</v>
      </c>
      <c r="B1511" s="9">
        <v>7.0287011121661358E-3</v>
      </c>
      <c r="C1511" s="9">
        <v>2.1536252692031521E-3</v>
      </c>
      <c r="D1511" s="9">
        <v>7.4985002999399253E-3</v>
      </c>
      <c r="E1511" s="9">
        <v>7.369875633348677E-3</v>
      </c>
      <c r="F1511" s="9">
        <v>5.5648302726767351E-3</v>
      </c>
      <c r="G1511" s="9">
        <v>7.4859638178412791E-3</v>
      </c>
      <c r="H1511" s="9">
        <v>1.2099411379987046E-2</v>
      </c>
    </row>
    <row r="1512" spans="1:8" x14ac:dyDescent="0.15">
      <c r="A1512" s="6">
        <v>40626</v>
      </c>
      <c r="B1512" s="9">
        <v>-6.4352130086779607E-3</v>
      </c>
      <c r="C1512" s="9">
        <v>-1.2893982808023008E-2</v>
      </c>
      <c r="D1512" s="9">
        <v>-7.4426912771657916E-3</v>
      </c>
      <c r="E1512" s="9">
        <v>-7.3159579332419122E-3</v>
      </c>
      <c r="F1512" s="9">
        <v>-3.6893562073418984E-3</v>
      </c>
      <c r="G1512" s="9">
        <v>-3.7151702786376584E-3</v>
      </c>
      <c r="H1512" s="9">
        <v>-3.5541195476574972E-3</v>
      </c>
    </row>
    <row r="1513" spans="1:8" x14ac:dyDescent="0.15">
      <c r="A1513" s="6">
        <v>40627</v>
      </c>
      <c r="B1513" s="9">
        <v>2.1705062612246362E-2</v>
      </c>
      <c r="C1513" s="9">
        <v>2.1770682148040787E-2</v>
      </c>
      <c r="D1513" s="9">
        <v>1.6646670665866781E-2</v>
      </c>
      <c r="E1513" s="9">
        <v>2.9018885306310471E-2</v>
      </c>
      <c r="F1513" s="9">
        <v>1.5182373634512025E-2</v>
      </c>
      <c r="G1513" s="9">
        <v>1.6159105034182719E-2</v>
      </c>
      <c r="H1513" s="9">
        <v>3.1452658884565388E-2</v>
      </c>
    </row>
    <row r="1514" spans="1:8" x14ac:dyDescent="0.15">
      <c r="A1514" s="6">
        <v>40630</v>
      </c>
      <c r="B1514" s="9">
        <v>4.2549705191129257E-3</v>
      </c>
      <c r="C1514" s="9">
        <v>-6.3920454545454142E-3</v>
      </c>
      <c r="D1514" s="9">
        <v>2.9502876530460576E-3</v>
      </c>
      <c r="E1514" s="9">
        <v>4.0286481647269223E-3</v>
      </c>
      <c r="F1514" s="9">
        <v>2.6080612803209835E-2</v>
      </c>
      <c r="G1514" s="9">
        <v>-4.2813455657492172E-3</v>
      </c>
      <c r="H1514" s="9">
        <v>3.1436655139893688E-3</v>
      </c>
    </row>
    <row r="1515" spans="1:8" x14ac:dyDescent="0.15">
      <c r="A1515" s="6">
        <v>40631</v>
      </c>
      <c r="B1515" s="9">
        <v>1.717800380783004E-2</v>
      </c>
      <c r="C1515" s="9">
        <v>1.3581129378127166E-2</v>
      </c>
      <c r="D1515" s="9">
        <v>1.3384321223709472E-2</v>
      </c>
      <c r="E1515" s="9">
        <v>1.4266607222469974E-2</v>
      </c>
      <c r="F1515" s="9">
        <v>2.1685033771773998E-2</v>
      </c>
      <c r="G1515" s="9">
        <v>1.3513513513513375E-2</v>
      </c>
      <c r="H1515" s="9">
        <v>2.663741773738626E-2</v>
      </c>
    </row>
    <row r="1516" spans="1:8" x14ac:dyDescent="0.15">
      <c r="A1516" s="6">
        <v>40632</v>
      </c>
      <c r="B1516" s="9">
        <v>3.6831685132504197E-3</v>
      </c>
      <c r="C1516" s="9">
        <v>9.167842031029716E-3</v>
      </c>
      <c r="D1516" s="9">
        <v>1.6981132075471583E-2</v>
      </c>
      <c r="E1516" s="9">
        <v>-1.0109890109890163E-2</v>
      </c>
      <c r="F1516" s="9">
        <v>3.6534446764091566E-3</v>
      </c>
      <c r="G1516" s="9">
        <v>4.8484848484846577E-3</v>
      </c>
      <c r="H1516" s="9">
        <v>-2.4420024420024333E-3</v>
      </c>
    </row>
    <row r="1517" spans="1:8" x14ac:dyDescent="0.15">
      <c r="A1517" s="6">
        <v>40633</v>
      </c>
      <c r="B1517" s="9">
        <v>-1.6678249523513211E-2</v>
      </c>
      <c r="C1517" s="9">
        <v>-2.0964360587002129E-2</v>
      </c>
      <c r="D1517" s="9">
        <v>-1.6697588126159402E-2</v>
      </c>
      <c r="E1517" s="9">
        <v>-3.1083481349911679E-3</v>
      </c>
      <c r="F1517" s="9">
        <v>-1.0747096550528634E-2</v>
      </c>
      <c r="G1517" s="9">
        <v>-2.7744270205066202E-2</v>
      </c>
      <c r="H1517" s="9">
        <v>-2.0807833537331732E-2</v>
      </c>
    </row>
    <row r="1518" spans="1:8" x14ac:dyDescent="0.15">
      <c r="A1518" s="6">
        <v>40634</v>
      </c>
      <c r="B1518" s="9">
        <v>3.5159776385717802E-2</v>
      </c>
      <c r="C1518" s="9">
        <v>2.4982155603140654E-2</v>
      </c>
      <c r="D1518" s="9">
        <v>3.8171262699564501E-2</v>
      </c>
      <c r="E1518" s="9">
        <v>3.0734966592427693E-2</v>
      </c>
      <c r="F1518" s="9">
        <v>3.9425267215700055E-2</v>
      </c>
      <c r="G1518" s="9">
        <v>2.2332506203473823E-2</v>
      </c>
      <c r="H1518" s="9">
        <v>5.5312500000000098E-2</v>
      </c>
    </row>
    <row r="1519" spans="1:8" x14ac:dyDescent="0.15">
      <c r="A1519" s="6">
        <v>40639</v>
      </c>
      <c r="B1519" s="9">
        <v>2.6282816890606815E-2</v>
      </c>
      <c r="C1519" s="9">
        <v>1.1142061281337101E-2</v>
      </c>
      <c r="D1519" s="9">
        <v>3.1874737872221504E-2</v>
      </c>
      <c r="E1519" s="9">
        <v>4.36473638720829E-2</v>
      </c>
      <c r="F1519" s="9">
        <v>2.2420768712070105E-2</v>
      </c>
      <c r="G1519" s="9">
        <v>2.6699029126213691E-2</v>
      </c>
      <c r="H1519" s="9">
        <v>2.1912940479715592E-2</v>
      </c>
    </row>
    <row r="1520" spans="1:8" x14ac:dyDescent="0.15">
      <c r="A1520" s="6">
        <v>40640</v>
      </c>
      <c r="B1520" s="9">
        <v>-5.35719771999695E-4</v>
      </c>
      <c r="C1520" s="9">
        <v>-2.7548209366390353E-3</v>
      </c>
      <c r="D1520" s="9">
        <v>-2.7096599376779107E-3</v>
      </c>
      <c r="E1520" s="9">
        <v>2.8985507246377384E-3</v>
      </c>
      <c r="F1520" s="9">
        <v>0</v>
      </c>
      <c r="G1520" s="9">
        <v>-3.5460992907803135E-3</v>
      </c>
      <c r="H1520" s="9">
        <v>2.8977108084613512E-3</v>
      </c>
    </row>
    <row r="1521" spans="1:8" x14ac:dyDescent="0.15">
      <c r="A1521" s="6">
        <v>40641</v>
      </c>
      <c r="B1521" s="9">
        <v>-7.7508729586935521E-4</v>
      </c>
      <c r="C1521" s="9">
        <v>-2.0718232044200091E-3</v>
      </c>
      <c r="D1521" s="9">
        <v>-2.037766607797975E-3</v>
      </c>
      <c r="E1521" s="9">
        <v>7.4318744838977047E-3</v>
      </c>
      <c r="F1521" s="9">
        <v>-1.8136850783182501E-3</v>
      </c>
      <c r="G1521" s="9">
        <v>-3.5587188612098419E-3</v>
      </c>
      <c r="H1521" s="9">
        <v>-2.6004045073677595E-3</v>
      </c>
    </row>
    <row r="1522" spans="1:8" x14ac:dyDescent="0.15">
      <c r="A1522" s="6">
        <v>40644</v>
      </c>
      <c r="B1522" s="9">
        <v>-9.815452592020546E-3</v>
      </c>
      <c r="C1522" s="9">
        <v>-9.6885813148788191E-3</v>
      </c>
      <c r="D1522" s="9">
        <v>6.8064252654531643E-4</v>
      </c>
      <c r="E1522" s="9">
        <v>-1.2704918032786838E-2</v>
      </c>
      <c r="F1522" s="9">
        <v>-1.6518004625041272E-3</v>
      </c>
      <c r="G1522" s="9">
        <v>-1.7857142857142905E-2</v>
      </c>
      <c r="H1522" s="9">
        <v>-1.7670915411355903E-2</v>
      </c>
    </row>
    <row r="1523" spans="1:8" x14ac:dyDescent="0.15">
      <c r="A1523" s="6">
        <v>40645</v>
      </c>
      <c r="B1523" s="9">
        <v>-8.6074192489708126E-3</v>
      </c>
      <c r="C1523" s="9">
        <v>-1.2578616352201255E-2</v>
      </c>
      <c r="D1523" s="9">
        <v>-6.9378315875391339E-3</v>
      </c>
      <c r="E1523" s="9">
        <v>-1.2453300124533051E-2</v>
      </c>
      <c r="F1523" s="9">
        <v>-1.1747187293183359E-2</v>
      </c>
      <c r="G1523" s="9">
        <v>-9.6969696969697594E-3</v>
      </c>
      <c r="H1523" s="9">
        <v>1.7693895606016863E-3</v>
      </c>
    </row>
    <row r="1524" spans="1:8" x14ac:dyDescent="0.15">
      <c r="A1524" s="6">
        <v>40646</v>
      </c>
      <c r="B1524" s="9">
        <v>2.7710192778057419E-2</v>
      </c>
      <c r="C1524" s="9">
        <v>2.9016277423920656E-2</v>
      </c>
      <c r="D1524" s="9">
        <v>3.8767123287671179E-2</v>
      </c>
      <c r="E1524" s="9">
        <v>3.4468263976460634E-2</v>
      </c>
      <c r="F1524" s="9">
        <v>2.2099447513812098E-2</v>
      </c>
      <c r="G1524" s="9">
        <v>1.8359853121175052E-2</v>
      </c>
      <c r="H1524" s="9">
        <v>2.3550191345304894E-2</v>
      </c>
    </row>
    <row r="1525" spans="1:8" x14ac:dyDescent="0.15">
      <c r="A1525" s="6">
        <v>40647</v>
      </c>
      <c r="B1525" s="9">
        <v>-3.8138798792109649E-3</v>
      </c>
      <c r="C1525" s="9">
        <v>0</v>
      </c>
      <c r="D1525" s="9">
        <v>-1.9781089278648745E-3</v>
      </c>
      <c r="E1525" s="9">
        <v>-6.5014221861031674E-3</v>
      </c>
      <c r="F1525" s="9">
        <v>6.7158067158068491E-3</v>
      </c>
      <c r="G1525" s="9">
        <v>-9.6153846153845812E-3</v>
      </c>
      <c r="H1525" s="9">
        <v>-1.1504170261720015E-2</v>
      </c>
    </row>
    <row r="1526" spans="1:8" x14ac:dyDescent="0.15">
      <c r="A1526" s="6">
        <v>40648</v>
      </c>
      <c r="B1526" s="9">
        <v>1.0355952409686698E-2</v>
      </c>
      <c r="C1526" s="9">
        <v>4.126547455295837E-3</v>
      </c>
      <c r="D1526" s="9">
        <v>8.0602536997884666E-3</v>
      </c>
      <c r="E1526" s="9" t="s">
        <v>2</v>
      </c>
      <c r="F1526" s="9">
        <v>1.3342011064106707E-2</v>
      </c>
      <c r="G1526" s="9">
        <v>1.5776699029126151E-2</v>
      </c>
      <c r="H1526" s="9">
        <v>1.0474250800116325E-2</v>
      </c>
    </row>
    <row r="1527" spans="1:8" x14ac:dyDescent="0.15">
      <c r="A1527" s="6">
        <v>40651</v>
      </c>
      <c r="B1527" s="9">
        <v>-6.369795879812434E-3</v>
      </c>
      <c r="C1527" s="9">
        <v>-1.3013698630136905E-2</v>
      </c>
      <c r="D1527" s="9">
        <v>-5.3742299121773973E-3</v>
      </c>
      <c r="E1527" s="9" t="s">
        <v>2</v>
      </c>
      <c r="F1527" s="9">
        <v>-3.2113037893385377E-3</v>
      </c>
      <c r="G1527" s="9">
        <v>-4.7789725209078648E-3</v>
      </c>
      <c r="H1527" s="9">
        <v>-5.4707745465014668E-3</v>
      </c>
    </row>
    <row r="1528" spans="1:8" x14ac:dyDescent="0.15">
      <c r="A1528" s="6">
        <v>40652</v>
      </c>
      <c r="B1528" s="9">
        <v>-2.5293251008830463E-2</v>
      </c>
      <c r="C1528" s="9">
        <v>-2.2900763358778664E-2</v>
      </c>
      <c r="D1528" s="9">
        <v>-2.859778597785978E-2</v>
      </c>
      <c r="E1528" s="9">
        <v>-2.3121387283236983E-2</v>
      </c>
      <c r="F1528" s="9">
        <v>-2.3034793814432963E-2</v>
      </c>
      <c r="G1528" s="9">
        <v>-2.881152460984393E-2</v>
      </c>
      <c r="H1528" s="9" t="s">
        <v>2</v>
      </c>
    </row>
    <row r="1529" spans="1:8" x14ac:dyDescent="0.15">
      <c r="A1529" s="6">
        <v>40653</v>
      </c>
      <c r="B1529" s="9">
        <v>-5.1806439730766925E-3</v>
      </c>
      <c r="C1529" s="9">
        <v>-4.2613636363636465E-3</v>
      </c>
      <c r="D1529" s="9">
        <v>-4.2056708723373637E-3</v>
      </c>
      <c r="E1529" s="9">
        <v>-6.7624683009298581E-3</v>
      </c>
      <c r="F1529" s="9">
        <v>-5.1112943116240483E-3</v>
      </c>
      <c r="G1529" s="9">
        <v>-5.5624227441285479E-3</v>
      </c>
      <c r="H1529" s="9" t="s">
        <v>2</v>
      </c>
    </row>
    <row r="1530" spans="1:8" x14ac:dyDescent="0.15">
      <c r="A1530" s="6">
        <v>40654</v>
      </c>
      <c r="B1530" s="9">
        <v>5.8833977552373668E-3</v>
      </c>
      <c r="C1530" s="9">
        <v>1.2125534950071293E-2</v>
      </c>
      <c r="D1530" s="9">
        <v>2.8610354223432832E-3</v>
      </c>
      <c r="E1530" s="9">
        <v>4.6808510638298717E-3</v>
      </c>
      <c r="F1530" s="9">
        <v>1.1766655618163702E-2</v>
      </c>
      <c r="G1530" s="9">
        <v>7.4580484773152378E-3</v>
      </c>
      <c r="H1530" s="9">
        <v>-3.5917390002991878E-3</v>
      </c>
    </row>
    <row r="1531" spans="1:8" x14ac:dyDescent="0.15">
      <c r="A1531" s="6">
        <v>40655</v>
      </c>
      <c r="B1531" s="9">
        <v>-6.5622779048606734E-3</v>
      </c>
      <c r="C1531" s="9">
        <v>-7.7519379844961378E-3</v>
      </c>
      <c r="D1531" s="9">
        <v>-6.9284064665128264E-3</v>
      </c>
      <c r="E1531" s="9">
        <v>-8.4709868699706092E-4</v>
      </c>
      <c r="F1531" s="9">
        <v>5.0778050778050865E-3</v>
      </c>
      <c r="G1531" s="9">
        <v>-1.4805675508945071E-2</v>
      </c>
      <c r="H1531" s="9">
        <v>-1.4118353860018029E-2</v>
      </c>
    </row>
    <row r="1532" spans="1:8" x14ac:dyDescent="0.15">
      <c r="A1532" s="6">
        <v>40658</v>
      </c>
      <c r="B1532" s="9">
        <v>4.0713581243390458E-3</v>
      </c>
      <c r="C1532" s="9">
        <v>7.1022727272727071E-3</v>
      </c>
      <c r="D1532" s="9">
        <v>6.2927496580027498E-3</v>
      </c>
      <c r="E1532" s="9">
        <v>7.2064434082239615E-3</v>
      </c>
      <c r="F1532" s="9">
        <v>0</v>
      </c>
      <c r="G1532" s="9">
        <v>-5.0093926111458575E-3</v>
      </c>
      <c r="H1532" s="9">
        <v>8.836075563680712E-3</v>
      </c>
    </row>
    <row r="1533" spans="1:8" x14ac:dyDescent="0.15">
      <c r="A1533" s="6">
        <v>40659</v>
      </c>
      <c r="B1533" s="9">
        <v>1.3479801577245968E-2</v>
      </c>
      <c r="C1533" s="9">
        <v>1.4104372355430161E-2</v>
      </c>
      <c r="D1533" s="9">
        <v>1.4410005437737849E-2</v>
      </c>
      <c r="E1533" s="9">
        <v>1.8939393939393812E-2</v>
      </c>
      <c r="F1533" s="9">
        <v>1.3363754889178514E-2</v>
      </c>
      <c r="G1533" s="9">
        <v>1.0698552548772611E-2</v>
      </c>
      <c r="H1533" s="9">
        <v>9.362730292962862E-3</v>
      </c>
    </row>
    <row r="1534" spans="1:8" x14ac:dyDescent="0.15">
      <c r="A1534" s="6">
        <v>40660</v>
      </c>
      <c r="B1534" s="9">
        <v>-5.6023966511405026E-3</v>
      </c>
      <c r="C1534" s="9">
        <v>-2.1557719054242086E-2</v>
      </c>
      <c r="D1534" s="9">
        <v>-8.84481372286261E-3</v>
      </c>
      <c r="E1534" s="9">
        <v>-8.261049153242439E-3</v>
      </c>
      <c r="F1534" s="9">
        <v>1.6403988420714111E-2</v>
      </c>
      <c r="G1534" s="9">
        <v>8.0946450809467052E-3</v>
      </c>
      <c r="H1534" s="9">
        <v>-1.9449431478156698E-2</v>
      </c>
    </row>
    <row r="1535" spans="1:8" x14ac:dyDescent="0.15">
      <c r="A1535" s="6">
        <v>40661</v>
      </c>
      <c r="B1535" s="9">
        <v>1.2999854553509937E-3</v>
      </c>
      <c r="C1535" s="9">
        <v>-1.2082444918265822E-2</v>
      </c>
      <c r="D1535" s="9" t="s">
        <v>2</v>
      </c>
      <c r="E1535" s="9">
        <v>0</v>
      </c>
      <c r="F1535" s="9">
        <v>-3.3227848101266E-3</v>
      </c>
      <c r="G1535" s="9">
        <v>-5.5589870290302379E-3</v>
      </c>
      <c r="H1535" s="9">
        <v>2.7464144034177629E-2</v>
      </c>
    </row>
    <row r="1536" spans="1:8" x14ac:dyDescent="0.15">
      <c r="A1536" s="6">
        <v>40662</v>
      </c>
      <c r="B1536" s="9">
        <v>-3.073506757692681E-2</v>
      </c>
      <c r="C1536" s="9">
        <v>-2.0863309352518011E-2</v>
      </c>
      <c r="D1536" s="9" t="s">
        <v>2</v>
      </c>
      <c r="E1536" s="9">
        <v>-5.2894627238650682E-2</v>
      </c>
      <c r="F1536" s="9">
        <v>-3.1751071598666858E-3</v>
      </c>
      <c r="G1536" s="9">
        <v>-4.3478260869565299E-2</v>
      </c>
      <c r="H1536" s="9">
        <v>-3.3264033264033377E-2</v>
      </c>
    </row>
    <row r="1537" spans="1:8" x14ac:dyDescent="0.15">
      <c r="A1537" s="6">
        <v>40666</v>
      </c>
      <c r="B1537" s="9">
        <v>-1.0324321667024201E-3</v>
      </c>
      <c r="C1537" s="9">
        <v>1.4695077149156077E-3</v>
      </c>
      <c r="D1537" s="9">
        <v>6.9213732004436146E-4</v>
      </c>
      <c r="E1537" s="9">
        <v>-3.0782761653472823E-3</v>
      </c>
      <c r="F1537" s="9">
        <v>4.9370918936135766E-3</v>
      </c>
      <c r="G1537" s="9">
        <v>-7.1428571428572285E-3</v>
      </c>
      <c r="H1537" s="9">
        <v>-3.072196620583556E-3</v>
      </c>
    </row>
    <row r="1538" spans="1:8" x14ac:dyDescent="0.15">
      <c r="A1538" s="6">
        <v>40667</v>
      </c>
      <c r="B1538" s="9">
        <v>-2.929459846062623E-2</v>
      </c>
      <c r="C1538" s="9">
        <v>-4.0352164343360308E-2</v>
      </c>
      <c r="D1538" s="9">
        <v>-3.2231290634942789E-2</v>
      </c>
      <c r="E1538" s="9">
        <v>-2.2496691662990842E-2</v>
      </c>
      <c r="F1538" s="9" t="s">
        <v>2</v>
      </c>
      <c r="G1538" s="9">
        <v>-2.550686723348583E-2</v>
      </c>
      <c r="H1538" s="9">
        <v>-2.5885978428351386E-2</v>
      </c>
    </row>
    <row r="1539" spans="1:8" x14ac:dyDescent="0.15">
      <c r="A1539" s="6">
        <v>40668</v>
      </c>
      <c r="B1539" s="9">
        <v>1.0242004547087902E-3</v>
      </c>
      <c r="C1539" s="9">
        <v>6.1162079510703737E-3</v>
      </c>
      <c r="D1539" s="9">
        <v>3.7164093767867445E-3</v>
      </c>
      <c r="E1539" s="9">
        <v>3.1588447653430052E-3</v>
      </c>
      <c r="F1539" s="9" t="s">
        <v>2</v>
      </c>
      <c r="G1539" s="9">
        <v>6.7114093959719234E-4</v>
      </c>
      <c r="H1539" s="9">
        <v>-8.5416007592533649E-3</v>
      </c>
    </row>
    <row r="1540" spans="1:8" x14ac:dyDescent="0.15">
      <c r="A1540" s="6">
        <v>40669</v>
      </c>
      <c r="B1540" s="9">
        <v>-1.2955262576895943E-2</v>
      </c>
      <c r="C1540" s="9">
        <v>-1.2158054711246202E-2</v>
      </c>
      <c r="D1540" s="9">
        <v>-4.4146966676160693E-3</v>
      </c>
      <c r="E1540" s="9">
        <v>-1.3045434098065689E-2</v>
      </c>
      <c r="F1540" s="9">
        <v>-2.8102664067576444E-2</v>
      </c>
      <c r="G1540" s="9">
        <v>-4.6948356807512415E-3</v>
      </c>
      <c r="H1540" s="9">
        <v>-1.5315890236120011E-2</v>
      </c>
    </row>
    <row r="1541" spans="1:8" x14ac:dyDescent="0.15">
      <c r="A1541" s="6">
        <v>40672</v>
      </c>
      <c r="B1541" s="9">
        <v>-2.9553633711215666E-3</v>
      </c>
      <c r="C1541" s="9">
        <v>-1.5384615384614886E-3</v>
      </c>
      <c r="D1541" s="9">
        <v>-4.2912315834644499E-3</v>
      </c>
      <c r="E1541" s="9">
        <v>6.8368277119414955E-3</v>
      </c>
      <c r="F1541" s="9">
        <v>-6.8527494567941494E-3</v>
      </c>
      <c r="G1541" s="9">
        <v>2.6954177897575704E-3</v>
      </c>
      <c r="H1541" s="9">
        <v>-1.4581983149708377E-2</v>
      </c>
    </row>
    <row r="1542" spans="1:8" x14ac:dyDescent="0.15">
      <c r="A1542" s="6">
        <v>40673</v>
      </c>
      <c r="B1542" s="9">
        <v>1.2852240624203723E-2</v>
      </c>
      <c r="C1542" s="9">
        <v>7.7041602465330872E-3</v>
      </c>
      <c r="D1542" s="9">
        <v>1.5227697169946985E-2</v>
      </c>
      <c r="E1542" s="9">
        <v>1.3128112267994485E-2</v>
      </c>
      <c r="F1542" s="9">
        <v>1.8848872433524066E-2</v>
      </c>
      <c r="G1542" s="9">
        <v>8.0645161290322509E-3</v>
      </c>
      <c r="H1542" s="9">
        <v>1.4140085498191457E-2</v>
      </c>
    </row>
    <row r="1543" spans="1:8" x14ac:dyDescent="0.15">
      <c r="A1543" s="6">
        <v>40674</v>
      </c>
      <c r="B1543" s="9">
        <v>-6.8697199298463811E-3</v>
      </c>
      <c r="C1543" s="9">
        <v>-4.5871559633028358E-3</v>
      </c>
      <c r="D1543" s="9">
        <v>-6.3676241686713153E-3</v>
      </c>
      <c r="E1543" s="9">
        <v>-1.2511170688114248E-2</v>
      </c>
      <c r="F1543" s="9">
        <v>-3.3036009250081433E-3</v>
      </c>
      <c r="G1543" s="9">
        <v>-6.6666666666665986E-3</v>
      </c>
      <c r="H1543" s="9">
        <v>-7.7821011673151474E-3</v>
      </c>
    </row>
    <row r="1544" spans="1:8" x14ac:dyDescent="0.15">
      <c r="A1544" s="6">
        <v>40675</v>
      </c>
      <c r="B1544" s="9">
        <v>-1.2619032001400077E-2</v>
      </c>
      <c r="C1544" s="9">
        <v>-1.3056835637480835E-2</v>
      </c>
      <c r="D1544" s="9">
        <v>-1.6661919681002613E-2</v>
      </c>
      <c r="E1544" s="9">
        <v>-7.2398190045248612E-3</v>
      </c>
      <c r="F1544" s="9">
        <v>-3.3145508783560818E-3</v>
      </c>
      <c r="G1544" s="9">
        <v>-1.8120805369127524E-2</v>
      </c>
      <c r="H1544" s="9">
        <v>-1.7320261437908546E-2</v>
      </c>
    </row>
    <row r="1545" spans="1:8" x14ac:dyDescent="0.15">
      <c r="A1545" s="6">
        <v>40676</v>
      </c>
      <c r="B1545" s="9">
        <v>8.8237517772900009E-3</v>
      </c>
      <c r="C1545" s="9">
        <v>1.2451361867704236E-2</v>
      </c>
      <c r="D1545" s="9">
        <v>1.3178855901520681E-2</v>
      </c>
      <c r="E1545" s="9">
        <v>5.0136736554238226E-3</v>
      </c>
      <c r="F1545" s="9">
        <v>6.6511473229131646E-3</v>
      </c>
      <c r="G1545" s="9">
        <v>1.298701298701288E-2</v>
      </c>
      <c r="H1545" s="9">
        <v>2.6604589291652214E-3</v>
      </c>
    </row>
    <row r="1546" spans="1:8" x14ac:dyDescent="0.15">
      <c r="A1546" s="6">
        <v>40679</v>
      </c>
      <c r="B1546" s="9">
        <v>-1.9763426545368112E-2</v>
      </c>
      <c r="C1546" s="9">
        <v>-1.9984627209838624E-2</v>
      </c>
      <c r="D1546" s="9">
        <v>-1.000571755288715E-2</v>
      </c>
      <c r="E1546" s="9">
        <v>-3.5374149659863963E-2</v>
      </c>
      <c r="F1546" s="9">
        <v>-2.0151965642550396E-2</v>
      </c>
      <c r="G1546" s="9">
        <v>-1.3495276653171406E-2</v>
      </c>
      <c r="H1546" s="9">
        <v>-1.9568822553897136E-2</v>
      </c>
    </row>
    <row r="1547" spans="1:8" x14ac:dyDescent="0.15">
      <c r="A1547" s="6">
        <v>40680</v>
      </c>
      <c r="B1547" s="9">
        <v>1.1628320582363849E-2</v>
      </c>
      <c r="C1547" s="9">
        <v>1.1764705882352899E-2</v>
      </c>
      <c r="D1547" s="9">
        <v>1.6026566560785493E-2</v>
      </c>
      <c r="E1547" s="9">
        <v>1.3634226610249156E-2</v>
      </c>
      <c r="F1547" s="9">
        <v>8.5974376264328356E-3</v>
      </c>
      <c r="G1547" s="9">
        <v>1.1627906976744207E-2</v>
      </c>
      <c r="H1547" s="9">
        <v>8.1190798376185036E-3</v>
      </c>
    </row>
    <row r="1548" spans="1:8" x14ac:dyDescent="0.15">
      <c r="A1548" s="6">
        <v>40681</v>
      </c>
      <c r="B1548" s="9">
        <v>1.8971062232392331E-2</v>
      </c>
      <c r="C1548" s="9" t="s">
        <v>2</v>
      </c>
      <c r="D1548" s="9">
        <v>1.7194827341196373E-2</v>
      </c>
      <c r="E1548" s="9">
        <v>2.9220779220779258E-2</v>
      </c>
      <c r="F1548" s="9">
        <v>2.724385759652348E-2</v>
      </c>
      <c r="G1548" s="9">
        <v>7.4374577417175569E-3</v>
      </c>
      <c r="H1548" s="9">
        <v>1.3758389261744997E-2</v>
      </c>
    </row>
    <row r="1549" spans="1:8" x14ac:dyDescent="0.15">
      <c r="A1549" s="6">
        <v>40682</v>
      </c>
      <c r="B1549" s="9">
        <v>-6.7360871342123649E-4</v>
      </c>
      <c r="C1549" s="9" t="s">
        <v>2</v>
      </c>
      <c r="D1549" s="9">
        <v>-6.9851913942442501E-4</v>
      </c>
      <c r="E1549" s="9">
        <v>-1.3519603424966276E-3</v>
      </c>
      <c r="F1549" s="9">
        <v>3.4168564920273869E-3</v>
      </c>
      <c r="G1549" s="9">
        <v>-7.3825503355705591E-3</v>
      </c>
      <c r="H1549" s="9">
        <v>2.6481297583580421E-3</v>
      </c>
    </row>
    <row r="1550" spans="1:8" x14ac:dyDescent="0.15">
      <c r="A1550" s="6">
        <v>40683</v>
      </c>
      <c r="B1550" s="9">
        <v>8.4615111863410499E-3</v>
      </c>
      <c r="C1550" s="9">
        <v>1.0054137664346596E-2</v>
      </c>
      <c r="D1550" s="9">
        <v>7.1298755766810995E-3</v>
      </c>
      <c r="E1550" s="9">
        <v>1.534296028880866E-2</v>
      </c>
      <c r="F1550" s="9">
        <v>3.2430679422732478E-3</v>
      </c>
      <c r="G1550" s="9">
        <v>6.0851926977689708E-3</v>
      </c>
      <c r="H1550" s="9">
        <v>8.9138329481677214E-3</v>
      </c>
    </row>
    <row r="1551" spans="1:8" x14ac:dyDescent="0.15">
      <c r="A1551" s="6">
        <v>40686</v>
      </c>
      <c r="B1551" s="9">
        <v>-2.921694610576751E-2</v>
      </c>
      <c r="C1551" s="9">
        <v>-3.1393568147013773E-2</v>
      </c>
      <c r="D1551" s="9">
        <v>-2.6651860077734568E-2</v>
      </c>
      <c r="E1551" s="9">
        <v>-3.4666666666666734E-2</v>
      </c>
      <c r="F1551" s="9">
        <v>-2.6345563277840545E-2</v>
      </c>
      <c r="G1551" s="9">
        <v>-2.3521505376344232E-2</v>
      </c>
      <c r="H1551" s="9">
        <v>-3.2722513089005201E-2</v>
      </c>
    </row>
    <row r="1552" spans="1:8" x14ac:dyDescent="0.15">
      <c r="A1552" s="6">
        <v>40687</v>
      </c>
      <c r="B1552" s="9">
        <v>-2.3510903838316701E-3</v>
      </c>
      <c r="C1552" s="9">
        <v>0</v>
      </c>
      <c r="D1552" s="9">
        <v>-7.1306332002296635E-4</v>
      </c>
      <c r="E1552" s="9">
        <v>4.1436464088397962E-3</v>
      </c>
      <c r="F1552" s="9">
        <v>3.3200531208499307E-3</v>
      </c>
      <c r="G1552" s="9">
        <v>-1.3076393668272512E-2</v>
      </c>
      <c r="H1552" s="9">
        <v>-7.7807848443842698E-3</v>
      </c>
    </row>
    <row r="1553" spans="1:8" x14ac:dyDescent="0.15">
      <c r="A1553" s="6">
        <v>40688</v>
      </c>
      <c r="B1553" s="9">
        <v>-1.9854254561815183E-2</v>
      </c>
      <c r="C1553" s="9">
        <v>-1.5810276679842028E-2</v>
      </c>
      <c r="D1553" s="9">
        <v>-1.8124732410446653E-2</v>
      </c>
      <c r="E1553" s="9">
        <v>-2.063273727647863E-2</v>
      </c>
      <c r="F1553" s="9">
        <v>-1.8530774321641297E-2</v>
      </c>
      <c r="G1553" s="9">
        <v>-1.5341701534170249E-2</v>
      </c>
      <c r="H1553" s="9">
        <v>-3.0685305148312247E-2</v>
      </c>
    </row>
    <row r="1554" spans="1:8" x14ac:dyDescent="0.15">
      <c r="A1554" s="6">
        <v>40689</v>
      </c>
      <c r="B1554" s="9">
        <v>1.9582028190130996E-3</v>
      </c>
      <c r="C1554" s="9">
        <v>-5.6224899598392719E-3</v>
      </c>
      <c r="D1554" s="9">
        <v>3.6337209302326201E-3</v>
      </c>
      <c r="E1554" s="9">
        <v>1.5449438202247201E-2</v>
      </c>
      <c r="F1554" s="9" t="s">
        <v>2</v>
      </c>
      <c r="G1554" s="9" t="s">
        <v>2</v>
      </c>
      <c r="H1554" s="9">
        <v>-5.6278578965881509E-3</v>
      </c>
    </row>
    <row r="1555" spans="1:8" x14ac:dyDescent="0.15">
      <c r="A1555" s="6">
        <v>40690</v>
      </c>
      <c r="B1555" s="9">
        <v>4.1523300587543999E-3</v>
      </c>
      <c r="C1555" s="9">
        <v>-8.0775444264957752E-4</v>
      </c>
      <c r="D1555" s="9">
        <v>3.0412744388126356E-3</v>
      </c>
      <c r="E1555" s="9">
        <v>5.5325034578146415E-3</v>
      </c>
      <c r="F1555" s="9" t="s">
        <v>2</v>
      </c>
      <c r="G1555" s="9" t="s">
        <v>2</v>
      </c>
      <c r="H1555" s="9">
        <v>8.8432967810398999E-3</v>
      </c>
    </row>
    <row r="1556" spans="1:8" x14ac:dyDescent="0.15">
      <c r="A1556" s="6">
        <v>40693</v>
      </c>
      <c r="B1556" s="9">
        <v>3.4557717927562828E-3</v>
      </c>
      <c r="C1556" s="9">
        <v>2.4252223120453387E-3</v>
      </c>
      <c r="D1556" s="9">
        <v>7.9410915391278092E-3</v>
      </c>
      <c r="E1556" s="9">
        <v>1.5130674002751032E-2</v>
      </c>
      <c r="F1556" s="9">
        <v>1.6572754391779299E-3</v>
      </c>
      <c r="G1556" s="9">
        <v>-5.718370264474637E-3</v>
      </c>
      <c r="H1556" s="9">
        <v>-7.0126227208977543E-4</v>
      </c>
    </row>
    <row r="1557" spans="1:8" x14ac:dyDescent="0.15">
      <c r="A1557" s="6">
        <v>40694</v>
      </c>
      <c r="B1557" s="9">
        <v>1.2402782337204635E-2</v>
      </c>
      <c r="C1557" s="9">
        <v>8.0645161290322509E-3</v>
      </c>
      <c r="D1557" s="9">
        <v>4.440624552356498E-3</v>
      </c>
      <c r="E1557" s="9">
        <v>1.4905149051490429E-2</v>
      </c>
      <c r="F1557" s="9">
        <v>2.3659827928524058E-2</v>
      </c>
      <c r="G1557" s="9">
        <v>7.9079798705965487E-3</v>
      </c>
      <c r="H1557" s="9">
        <v>1.5438596491228029E-2</v>
      </c>
    </row>
    <row r="1558" spans="1:8" x14ac:dyDescent="0.15">
      <c r="A1558" s="6">
        <v>40695</v>
      </c>
      <c r="B1558" s="9">
        <v>-9.7646473973307755E-3</v>
      </c>
      <c r="C1558" s="9">
        <v>-3.1999999999999806E-3</v>
      </c>
      <c r="D1558" s="9">
        <v>-8.6993725042783243E-3</v>
      </c>
      <c r="E1558" s="9">
        <v>-1.3796172674677254E-2</v>
      </c>
      <c r="F1558" s="9">
        <v>-1.325359625020206E-2</v>
      </c>
      <c r="G1558" s="9">
        <v>-9.2724679029956292E-3</v>
      </c>
      <c r="H1558" s="9">
        <v>-1.0366275051831408E-2</v>
      </c>
    </row>
    <row r="1559" spans="1:8" x14ac:dyDescent="0.15">
      <c r="A1559" s="6">
        <v>40696</v>
      </c>
      <c r="B1559" s="9">
        <v>-4.414326698551313E-2</v>
      </c>
      <c r="C1559" s="9">
        <v>-4.6548956661316199E-2</v>
      </c>
      <c r="D1559" s="9">
        <v>-3.8555603510286418E-2</v>
      </c>
      <c r="E1559" s="9">
        <v>-5.234657039711188E-2</v>
      </c>
      <c r="F1559" s="9">
        <v>-4.0131040131040074E-2</v>
      </c>
      <c r="G1559" s="9">
        <v>-4.6076313894888421E-2</v>
      </c>
      <c r="H1559" s="9">
        <v>-4.1201117318435787E-2</v>
      </c>
    </row>
    <row r="1560" spans="1:8" x14ac:dyDescent="0.15">
      <c r="A1560" s="6">
        <v>40697</v>
      </c>
      <c r="B1560" s="9">
        <v>4.535939345592932E-3</v>
      </c>
      <c r="C1560" s="9">
        <v>3.3670033670032407E-3</v>
      </c>
      <c r="D1560" s="9">
        <v>5.0875355379320641E-3</v>
      </c>
      <c r="E1560" s="9">
        <v>1.0000000000000009E-2</v>
      </c>
      <c r="F1560" s="9">
        <v>3.5836177474402042E-3</v>
      </c>
      <c r="G1560" s="9">
        <v>2.2641509433962703E-3</v>
      </c>
      <c r="H1560" s="9">
        <v>2.9133284777858037E-3</v>
      </c>
    </row>
    <row r="1561" spans="1:8" x14ac:dyDescent="0.15">
      <c r="A1561" s="6">
        <v>40701</v>
      </c>
      <c r="B1561" s="9">
        <v>1.4515687206819172E-3</v>
      </c>
      <c r="C1561" s="9">
        <v>2.5167785234898599E-3</v>
      </c>
      <c r="D1561" s="9">
        <v>1.0421319041238331E-3</v>
      </c>
      <c r="E1561" s="9">
        <v>-3.3003300330033403E-3</v>
      </c>
      <c r="F1561" s="9">
        <v>6.9716034687976602E-3</v>
      </c>
      <c r="G1561" s="9">
        <v>7.5301204819266943E-4</v>
      </c>
      <c r="H1561" s="9">
        <v>7.2621641249082103E-4</v>
      </c>
    </row>
    <row r="1562" spans="1:8" x14ac:dyDescent="0.15">
      <c r="A1562" s="6">
        <v>40702</v>
      </c>
      <c r="B1562" s="9">
        <v>-1.0534576747288063E-2</v>
      </c>
      <c r="C1562" s="9">
        <v>-5.0209205020919079E-3</v>
      </c>
      <c r="D1562" s="9">
        <v>-1.7846519928613747E-2</v>
      </c>
      <c r="E1562" s="9">
        <v>-1.8921475875118388E-2</v>
      </c>
      <c r="F1562" s="9">
        <v>-8.6119554204659998E-3</v>
      </c>
      <c r="G1562" s="9">
        <v>-3.0097817908201208E-3</v>
      </c>
      <c r="H1562" s="9">
        <v>-9.7968069666182211E-3</v>
      </c>
    </row>
    <row r="1563" spans="1:8" x14ac:dyDescent="0.15">
      <c r="A1563" s="6">
        <v>40703</v>
      </c>
      <c r="B1563" s="9">
        <v>-1.7031544321971126E-2</v>
      </c>
      <c r="C1563" s="9">
        <v>-6.728343145500415E-3</v>
      </c>
      <c r="D1563" s="9">
        <v>-2.3167777104785015E-2</v>
      </c>
      <c r="E1563" s="9">
        <v>-2.9893924783027881E-2</v>
      </c>
      <c r="F1563" s="9">
        <v>-1.2433997615397763E-2</v>
      </c>
      <c r="G1563" s="9">
        <v>-9.8113207547170234E-3</v>
      </c>
      <c r="H1563" s="9">
        <v>-2.0153902528398659E-2</v>
      </c>
    </row>
    <row r="1564" spans="1:8" x14ac:dyDescent="0.15">
      <c r="A1564" s="6">
        <v>40704</v>
      </c>
      <c r="B1564" s="9">
        <v>5.9423331925350835E-3</v>
      </c>
      <c r="C1564" s="9">
        <v>-3.3869602032177148E-3</v>
      </c>
      <c r="D1564" s="9">
        <v>5.1154859711672884E-3</v>
      </c>
      <c r="E1564" s="9">
        <v>6.4612326043738122E-3</v>
      </c>
      <c r="F1564" s="9">
        <v>8.9686098654708779E-3</v>
      </c>
      <c r="G1564" s="9">
        <v>9.1463414634147533E-3</v>
      </c>
      <c r="H1564" s="9">
        <v>9.3492894540014859E-3</v>
      </c>
    </row>
    <row r="1565" spans="1:8" x14ac:dyDescent="0.15">
      <c r="A1565" s="6">
        <v>40707</v>
      </c>
      <c r="B1565" s="9">
        <v>3.9230285689053251E-4</v>
      </c>
      <c r="C1565" s="9">
        <v>-9.3457943925233655E-3</v>
      </c>
      <c r="D1565" s="9">
        <v>5.0894509561998369E-3</v>
      </c>
      <c r="E1565" s="9">
        <v>-1.9753086419752597E-3</v>
      </c>
      <c r="F1565" s="9">
        <v>1.9487179487179596E-2</v>
      </c>
      <c r="G1565" s="9">
        <v>-8.3081570996977883E-3</v>
      </c>
      <c r="H1565" s="9">
        <v>-2.5935531678398238E-3</v>
      </c>
    </row>
    <row r="1566" spans="1:8" x14ac:dyDescent="0.15">
      <c r="A1566" s="6">
        <v>40708</v>
      </c>
      <c r="B1566" s="9">
        <v>1.1432162825750955E-2</v>
      </c>
      <c r="C1566" s="9">
        <v>1.0291595197255532E-2</v>
      </c>
      <c r="D1566" s="9">
        <v>1.3349700782568696E-2</v>
      </c>
      <c r="E1566" s="9">
        <v>-1.4844136566056765E-3</v>
      </c>
      <c r="F1566" s="9">
        <v>1.2240107310529824E-2</v>
      </c>
      <c r="G1566" s="9">
        <v>1.5993907083015957E-2</v>
      </c>
      <c r="H1566" s="9">
        <v>1.8202080237741391E-2</v>
      </c>
    </row>
    <row r="1567" spans="1:8" x14ac:dyDescent="0.15">
      <c r="A1567" s="6">
        <v>40709</v>
      </c>
      <c r="B1567" s="9">
        <v>-1.664371797181291E-2</v>
      </c>
      <c r="C1567" s="9">
        <v>-1.9524617996604321E-2</v>
      </c>
      <c r="D1567" s="9">
        <v>-2.013930950938847E-2</v>
      </c>
      <c r="E1567" s="9">
        <v>-2.5272547076313101E-2</v>
      </c>
      <c r="F1567" s="9">
        <v>-5.1350008282258219E-3</v>
      </c>
      <c r="G1567" s="9">
        <v>-8.9955022488754643E-3</v>
      </c>
      <c r="H1567" s="9">
        <v>-2.0795330171470283E-2</v>
      </c>
    </row>
    <row r="1568" spans="1:8" x14ac:dyDescent="0.15">
      <c r="A1568" s="6">
        <v>40710</v>
      </c>
      <c r="B1568" s="9">
        <v>-1.6078113284188345E-2</v>
      </c>
      <c r="C1568" s="9">
        <v>-2.5974025974025983E-2</v>
      </c>
      <c r="D1568" s="9">
        <v>-1.1281100293617619E-2</v>
      </c>
      <c r="E1568" s="9">
        <v>-2.6944585663446929E-2</v>
      </c>
      <c r="F1568" s="9">
        <v>-5.1615051615051533E-3</v>
      </c>
      <c r="G1568" s="9">
        <v>-1.8910741301058964E-2</v>
      </c>
      <c r="H1568" s="9">
        <v>-8.1967213114754189E-3</v>
      </c>
    </row>
    <row r="1569" spans="1:8" x14ac:dyDescent="0.15">
      <c r="A1569" s="6">
        <v>40711</v>
      </c>
      <c r="B1569" s="9">
        <v>-1.8878025550828996E-3</v>
      </c>
      <c r="C1569" s="9">
        <v>-3.555555555555534E-3</v>
      </c>
      <c r="D1569" s="9">
        <v>-5.3141606752109549E-3</v>
      </c>
      <c r="E1569" s="9">
        <v>4.7021943573668512E-3</v>
      </c>
      <c r="F1569" s="9">
        <v>-1.841004184100381E-3</v>
      </c>
      <c r="G1569" s="9">
        <v>-2.3130300693909867E-3</v>
      </c>
      <c r="H1569" s="9">
        <v>-3.0052592036063919E-3</v>
      </c>
    </row>
    <row r="1570" spans="1:8" x14ac:dyDescent="0.15">
      <c r="A1570" s="6">
        <v>40714</v>
      </c>
      <c r="B1570" s="9">
        <v>6.0249309301088445E-3</v>
      </c>
      <c r="C1570" s="9">
        <v>2.67618198037467E-3</v>
      </c>
      <c r="D1570" s="9">
        <v>9.4280326838465101E-3</v>
      </c>
      <c r="E1570" s="9">
        <v>4.6801872074881956E-3</v>
      </c>
      <c r="F1570" s="9">
        <v>8.7189805499663375E-3</v>
      </c>
      <c r="G1570" s="9">
        <v>3.8639876352395408E-3</v>
      </c>
      <c r="H1570" s="9">
        <v>6.7822155237378112E-3</v>
      </c>
    </row>
    <row r="1571" spans="1:8" x14ac:dyDescent="0.15">
      <c r="A1571" s="6">
        <v>40715</v>
      </c>
      <c r="B1571" s="9">
        <v>7.465885977907945E-3</v>
      </c>
      <c r="C1571" s="9">
        <v>8.8967971530240497E-4</v>
      </c>
      <c r="D1571" s="9">
        <v>3.1133250311332628E-3</v>
      </c>
      <c r="E1571" s="9">
        <v>2.4844720496894457E-2</v>
      </c>
      <c r="F1571" s="9">
        <v>3.4906914893617635E-3</v>
      </c>
      <c r="G1571" s="9">
        <v>3.8491147036181506E-3</v>
      </c>
      <c r="H1571" s="9">
        <v>8.6077844311376328E-3</v>
      </c>
    </row>
    <row r="1572" spans="1:8" x14ac:dyDescent="0.15">
      <c r="A1572" s="6">
        <v>40716</v>
      </c>
      <c r="B1572" s="9">
        <v>-1.4402244089949019E-3</v>
      </c>
      <c r="C1572" s="9">
        <v>8.8888888888893902E-4</v>
      </c>
      <c r="D1572" s="9">
        <v>-5.1210428305400457E-3</v>
      </c>
      <c r="E1572" s="9">
        <v>-5.5555555555555358E-3</v>
      </c>
      <c r="F1572" s="9">
        <v>-1.8220970680801196E-3</v>
      </c>
      <c r="G1572" s="9">
        <v>0</v>
      </c>
      <c r="H1572" s="9">
        <v>2.9684601113173503E-3</v>
      </c>
    </row>
    <row r="1573" spans="1:8" x14ac:dyDescent="0.15">
      <c r="A1573" s="6">
        <v>40717</v>
      </c>
      <c r="B1573" s="9">
        <v>1.1965780975537613E-2</v>
      </c>
      <c r="C1573" s="9">
        <v>1.3321492007104752E-2</v>
      </c>
      <c r="D1573" s="9">
        <v>1.1386679145219292E-2</v>
      </c>
      <c r="E1573" s="9">
        <v>7.1102082275265044E-3</v>
      </c>
      <c r="F1573" s="9">
        <v>1.2114171921672856E-2</v>
      </c>
      <c r="G1573" s="9">
        <v>1.3803680981595123E-2</v>
      </c>
      <c r="H1573" s="9">
        <v>1.4058453570107154E-2</v>
      </c>
    </row>
    <row r="1574" spans="1:8" x14ac:dyDescent="0.15">
      <c r="A1574" s="6">
        <v>40718</v>
      </c>
      <c r="B1574" s="9">
        <v>2.7847845888564444E-2</v>
      </c>
      <c r="C1574" s="9">
        <v>2.6292725679228912E-2</v>
      </c>
      <c r="D1574" s="9">
        <v>3.7014188772362511E-2</v>
      </c>
      <c r="E1574" s="9">
        <v>2.3197175995965713E-2</v>
      </c>
      <c r="F1574" s="9">
        <v>2.7217576651910047E-2</v>
      </c>
      <c r="G1574" s="9">
        <v>2.3449319213313169E-2</v>
      </c>
      <c r="H1574" s="9">
        <v>2.9916089018606318E-2</v>
      </c>
    </row>
    <row r="1575" spans="1:8" x14ac:dyDescent="0.15">
      <c r="A1575" s="6">
        <v>40721</v>
      </c>
      <c r="B1575" s="9">
        <v>-2.8882725872081219E-3</v>
      </c>
      <c r="C1575" s="9">
        <v>-5.9777967549103916E-3</v>
      </c>
      <c r="D1575" s="9">
        <v>-2.9744199881021061E-3</v>
      </c>
      <c r="E1575" s="9">
        <v>-3.9428289797929228E-3</v>
      </c>
      <c r="F1575" s="9">
        <v>0</v>
      </c>
      <c r="G1575" s="9">
        <v>-4.4345898004433115E-3</v>
      </c>
      <c r="H1575" s="9">
        <v>0</v>
      </c>
    </row>
    <row r="1576" spans="1:8" x14ac:dyDescent="0.15">
      <c r="A1576" s="6">
        <v>40722</v>
      </c>
      <c r="B1576" s="9">
        <v>-8.933111010712369E-3</v>
      </c>
      <c r="C1576" s="9">
        <v>-6.8728522336769515E-3</v>
      </c>
      <c r="D1576" s="9">
        <v>-7.0107398568021173E-3</v>
      </c>
      <c r="E1576" s="9">
        <v>-1.4349332013854466E-2</v>
      </c>
      <c r="F1576" s="9">
        <v>-9.8962490023941641E-3</v>
      </c>
      <c r="G1576" s="9">
        <v>-5.1967334818114885E-3</v>
      </c>
      <c r="H1576" s="9">
        <v>-1.0272759475735027E-2</v>
      </c>
    </row>
    <row r="1577" spans="1:8" x14ac:dyDescent="0.15">
      <c r="A1577" s="6">
        <v>40723</v>
      </c>
      <c r="B1577" s="9">
        <v>-2.2688458184583871E-2</v>
      </c>
      <c r="C1577" s="9">
        <v>-1.2975778546712835E-2</v>
      </c>
      <c r="D1577" s="9">
        <v>-2.4034850533273144E-2</v>
      </c>
      <c r="E1577" s="9">
        <v>-1.907630522088366E-2</v>
      </c>
      <c r="F1577" s="9">
        <v>-4.1915202321457401E-2</v>
      </c>
      <c r="G1577" s="9">
        <v>-1.3432835820895495E-2</v>
      </c>
      <c r="H1577" s="9">
        <v>-2.4695776664280689E-2</v>
      </c>
    </row>
    <row r="1578" spans="1:8" x14ac:dyDescent="0.15">
      <c r="A1578" s="6">
        <v>40724</v>
      </c>
      <c r="B1578" s="9">
        <v>1.0365464383738088E-2</v>
      </c>
      <c r="C1578" s="9">
        <v>2.2787028921998242E-2</v>
      </c>
      <c r="D1578" s="9">
        <v>8.311528397722201E-3</v>
      </c>
      <c r="E1578" s="9">
        <v>1.0235414534288667E-2</v>
      </c>
      <c r="F1578" s="9">
        <v>1.8509170452634116E-3</v>
      </c>
      <c r="G1578" s="9">
        <v>9.8335854765505548E-3</v>
      </c>
      <c r="H1578" s="9">
        <v>9.1743119266054496E-3</v>
      </c>
    </row>
    <row r="1579" spans="1:8" x14ac:dyDescent="0.15">
      <c r="A1579" s="6">
        <v>40725</v>
      </c>
      <c r="B1579" s="9">
        <v>-3.3134141078852153E-3</v>
      </c>
      <c r="C1579" s="9">
        <v>3.4275921165383139E-3</v>
      </c>
      <c r="D1579" s="9">
        <v>-1.022744619142113E-2</v>
      </c>
      <c r="E1579" s="9">
        <v>-3.5460992907799804E-3</v>
      </c>
      <c r="F1579" s="9">
        <v>-3.527040644944579E-3</v>
      </c>
      <c r="G1579" s="9">
        <v>5.9925093632959836E-3</v>
      </c>
      <c r="H1579" s="9">
        <v>-1.19999999999999E-2</v>
      </c>
    </row>
    <row r="1580" spans="1:8" x14ac:dyDescent="0.15">
      <c r="A1580" s="6">
        <v>40728</v>
      </c>
      <c r="B1580" s="9">
        <v>3.177285818124128E-2</v>
      </c>
      <c r="C1580" s="9">
        <v>2.561912894961571E-2</v>
      </c>
      <c r="D1580" s="9">
        <v>3.7014188772362511E-2</v>
      </c>
      <c r="E1580" s="9">
        <v>3.304524656837815E-2</v>
      </c>
      <c r="F1580" s="9">
        <v>2.4439575257036994E-2</v>
      </c>
      <c r="G1580" s="9">
        <v>1.9359642591213699E-2</v>
      </c>
      <c r="H1580" s="9">
        <v>5.1159366948840601E-2</v>
      </c>
    </row>
    <row r="1581" spans="1:8" x14ac:dyDescent="0.15">
      <c r="A1581" s="6">
        <v>40729</v>
      </c>
      <c r="B1581" s="9">
        <v>-3.4725369960531918E-3</v>
      </c>
      <c r="C1581" s="9">
        <v>0</v>
      </c>
      <c r="D1581" s="9">
        <v>-5.0565139797738023E-3</v>
      </c>
      <c r="E1581" s="9">
        <v>-5.4133858267716439E-3</v>
      </c>
      <c r="F1581" s="9">
        <v>0</v>
      </c>
      <c r="G1581" s="9">
        <v>-5.1132213294375894E-3</v>
      </c>
      <c r="H1581" s="9">
        <v>-5.2521008403361158E-3</v>
      </c>
    </row>
    <row r="1582" spans="1:8" x14ac:dyDescent="0.15">
      <c r="A1582" s="6">
        <v>40730</v>
      </c>
      <c r="B1582" s="9">
        <v>-1.2099536421086243E-2</v>
      </c>
      <c r="C1582" s="9">
        <v>-9.9916736053288213E-3</v>
      </c>
      <c r="D1582" s="9">
        <v>-1.2855007473841495E-2</v>
      </c>
      <c r="E1582" s="9">
        <v>-1.4349332013854466E-2</v>
      </c>
      <c r="F1582" s="9">
        <v>-1.875616979269501E-2</v>
      </c>
      <c r="G1582" s="9">
        <v>-1.1013215859030701E-2</v>
      </c>
      <c r="H1582" s="9">
        <v>-5.6318197817669668E-3</v>
      </c>
    </row>
    <row r="1583" spans="1:8" x14ac:dyDescent="0.15">
      <c r="A1583" s="6">
        <v>40731</v>
      </c>
      <c r="B1583" s="9">
        <v>4.4257057031652874E-4</v>
      </c>
      <c r="C1583" s="9">
        <v>-8.41042893187538E-4</v>
      </c>
      <c r="D1583" s="9">
        <v>1.059963658388785E-3</v>
      </c>
      <c r="E1583" s="9">
        <v>2.0080321285140812E-3</v>
      </c>
      <c r="F1583" s="9">
        <v>1.8443997317236782E-3</v>
      </c>
      <c r="G1583" s="9">
        <v>0</v>
      </c>
      <c r="H1583" s="9">
        <v>-1.4159292035398341E-3</v>
      </c>
    </row>
    <row r="1584" spans="1:8" x14ac:dyDescent="0.15">
      <c r="A1584" s="6">
        <v>40732</v>
      </c>
      <c r="B1584" s="9">
        <v>1.7313970096976661E-2</v>
      </c>
      <c r="C1584" s="9">
        <v>2.1043771043770976E-2</v>
      </c>
      <c r="D1584" s="9">
        <v>2.1025563454847962E-2</v>
      </c>
      <c r="E1584" s="9">
        <v>1.252505010020033E-2</v>
      </c>
      <c r="F1584" s="9">
        <v>3.3472803347280866E-3</v>
      </c>
      <c r="G1584" s="9">
        <v>1.2620638455827837E-2</v>
      </c>
      <c r="H1584" s="9">
        <v>3.3321517192484773E-2</v>
      </c>
    </row>
    <row r="1585" spans="1:8" x14ac:dyDescent="0.15">
      <c r="A1585" s="6">
        <v>40735</v>
      </c>
      <c r="B1585" s="9">
        <v>-7.5019913795197901E-3</v>
      </c>
      <c r="C1585" s="9">
        <v>-1.3190436933223415E-2</v>
      </c>
      <c r="D1585" s="9">
        <v>-8.8888888888888351E-3</v>
      </c>
      <c r="E1585" s="9">
        <v>-9.401286491835803E-3</v>
      </c>
      <c r="F1585" s="9">
        <v>-6.8390325271059371E-3</v>
      </c>
      <c r="G1585" s="9">
        <v>-8.0645161290323619E-3</v>
      </c>
      <c r="H1585" s="9">
        <v>1.3722126929676115E-3</v>
      </c>
    </row>
    <row r="1586" spans="1:8" x14ac:dyDescent="0.15">
      <c r="A1586" s="6">
        <v>40736</v>
      </c>
      <c r="B1586" s="9">
        <v>-2.0011516361277088E-2</v>
      </c>
      <c r="C1586" s="9">
        <v>-2.0050125313283207E-2</v>
      </c>
      <c r="D1586" s="9">
        <v>-1.6890881913303568E-2</v>
      </c>
      <c r="E1586" s="9">
        <v>-3.0969030969031031E-2</v>
      </c>
      <c r="F1586" s="9">
        <v>-1.226066509909296E-2</v>
      </c>
      <c r="G1586" s="9">
        <v>-1.6260162601625883E-2</v>
      </c>
      <c r="H1586" s="9">
        <v>-2.3638232271325887E-2</v>
      </c>
    </row>
    <row r="1587" spans="1:8" x14ac:dyDescent="0.15">
      <c r="A1587" s="6">
        <v>40737</v>
      </c>
      <c r="B1587" s="9">
        <v>2.0584571257146855E-2</v>
      </c>
      <c r="C1587" s="9">
        <v>2.1312872975277175E-2</v>
      </c>
      <c r="D1587" s="9">
        <v>1.322791546297708E-2</v>
      </c>
      <c r="E1587" s="9">
        <v>3.5567010309278446E-2</v>
      </c>
      <c r="F1587" s="9">
        <v>1.4113246046590699E-2</v>
      </c>
      <c r="G1587" s="9">
        <v>1.5777610818933141E-2</v>
      </c>
      <c r="H1587" s="9">
        <v>2.350877192982459E-2</v>
      </c>
    </row>
    <row r="1588" spans="1:8" x14ac:dyDescent="0.15">
      <c r="A1588" s="6">
        <v>40738</v>
      </c>
      <c r="B1588" s="9">
        <v>2.5077140653927041E-3</v>
      </c>
      <c r="C1588" s="9">
        <v>2.5041736227044975E-3</v>
      </c>
      <c r="D1588" s="9">
        <v>9.0036014405761033E-3</v>
      </c>
      <c r="E1588" s="9">
        <v>9.9552015928328075E-4</v>
      </c>
      <c r="F1588" s="9">
        <v>0</v>
      </c>
      <c r="G1588" s="9">
        <v>6.6568047337278724E-3</v>
      </c>
      <c r="H1588" s="9">
        <v>-4.1138155639355301E-3</v>
      </c>
    </row>
    <row r="1589" spans="1:8" x14ac:dyDescent="0.15">
      <c r="A1589" s="6">
        <v>40739</v>
      </c>
      <c r="B1589" s="9">
        <v>4.2282234165732513E-3</v>
      </c>
      <c r="C1589" s="9">
        <v>4.1631973355538143E-3</v>
      </c>
      <c r="D1589" s="9">
        <v>-1.0410469958357371E-3</v>
      </c>
      <c r="E1589" s="9">
        <v>6.9617105917454403E-3</v>
      </c>
      <c r="F1589" s="9">
        <v>8.7189805499663375E-3</v>
      </c>
      <c r="G1589" s="9">
        <v>5.8780308596619868E-3</v>
      </c>
      <c r="H1589" s="9">
        <v>6.8846815834766595E-4</v>
      </c>
    </row>
    <row r="1590" spans="1:8" x14ac:dyDescent="0.15">
      <c r="A1590" s="6">
        <v>40742</v>
      </c>
      <c r="B1590" s="9">
        <v>-9.1281144829867822E-3</v>
      </c>
      <c r="C1590" s="9">
        <v>-1.2437810945273631E-2</v>
      </c>
      <c r="D1590" s="9">
        <v>-8.9325591782046798E-3</v>
      </c>
      <c r="E1590" s="9">
        <v>-6.9135802469135754E-3</v>
      </c>
      <c r="F1590" s="9">
        <v>-8.6436170212765839E-3</v>
      </c>
      <c r="G1590" s="9">
        <v>-5.1132213294375894E-3</v>
      </c>
      <c r="H1590" s="9">
        <v>-1.2727898176814634E-2</v>
      </c>
    </row>
    <row r="1591" spans="1:8" x14ac:dyDescent="0.15">
      <c r="A1591" s="6">
        <v>40743</v>
      </c>
      <c r="B1591" s="9">
        <v>-1.1726042093712197E-2</v>
      </c>
      <c r="C1591" s="9">
        <v>-1.1754827875734675E-2</v>
      </c>
      <c r="D1591" s="9">
        <v>-1.5021781583295812E-2</v>
      </c>
      <c r="E1591" s="9">
        <v>-4.4753853804077037E-3</v>
      </c>
      <c r="F1591" s="9">
        <v>-1.0395707578806146E-2</v>
      </c>
      <c r="G1591" s="9">
        <v>-9.5447870778266886E-3</v>
      </c>
      <c r="H1591" s="9">
        <v>-1.9163763066202155E-2</v>
      </c>
    </row>
    <row r="1592" spans="1:8" x14ac:dyDescent="0.15">
      <c r="A1592" s="6">
        <v>40744</v>
      </c>
      <c r="B1592" s="9">
        <v>2.1920156668335059E-4</v>
      </c>
      <c r="C1592" s="9">
        <v>4.2480883602380448E-3</v>
      </c>
      <c r="D1592" s="9">
        <v>-9.1505261552515815E-4</v>
      </c>
      <c r="E1592" s="9">
        <v>0</v>
      </c>
      <c r="F1592" s="9">
        <v>-1.8637749915284552E-3</v>
      </c>
      <c r="G1592" s="9">
        <v>-3.7064492216457579E-3</v>
      </c>
      <c r="H1592" s="9">
        <v>3.5523978685614299E-3</v>
      </c>
    </row>
    <row r="1593" spans="1:8" x14ac:dyDescent="0.15">
      <c r="A1593" s="6">
        <v>40745</v>
      </c>
      <c r="B1593" s="9">
        <v>-1.1352806688632385E-2</v>
      </c>
      <c r="C1593" s="9">
        <v>-1.6074450084602288E-2</v>
      </c>
      <c r="D1593" s="9">
        <v>-1.1295985345748827E-2</v>
      </c>
      <c r="E1593" s="9">
        <v>-1.3986013986014068E-2</v>
      </c>
      <c r="F1593" s="9">
        <v>-6.9597691393650241E-3</v>
      </c>
      <c r="G1593" s="9">
        <v>-1.4136904761904767E-2</v>
      </c>
      <c r="H1593" s="9">
        <v>-5.6637168141593364E-3</v>
      </c>
    </row>
    <row r="1594" spans="1:8" x14ac:dyDescent="0.15">
      <c r="A1594" s="6">
        <v>40746</v>
      </c>
      <c r="B1594" s="9">
        <v>-3.443844648447584E-3</v>
      </c>
      <c r="C1594" s="9">
        <v>-2.57953568357705E-3</v>
      </c>
      <c r="D1594" s="9">
        <v>-3.0878493129535833E-3</v>
      </c>
      <c r="E1594" s="9">
        <v>-3.5460992907799804E-3</v>
      </c>
      <c r="F1594" s="9">
        <v>-1.8803418803419181E-3</v>
      </c>
      <c r="G1594" s="9">
        <v>7.5471698113216412E-4</v>
      </c>
      <c r="H1594" s="9">
        <v>-1.0323958704165137E-2</v>
      </c>
    </row>
    <row r="1595" spans="1:8" x14ac:dyDescent="0.15">
      <c r="A1595" s="6">
        <v>40749</v>
      </c>
      <c r="B1595" s="9">
        <v>-3.6094777093374775E-2</v>
      </c>
      <c r="C1595" s="9">
        <v>-4.5689655172413746E-2</v>
      </c>
      <c r="D1595" s="9">
        <v>-2.7721852253368318E-2</v>
      </c>
      <c r="E1595" s="9">
        <v>-4.067107269954251E-2</v>
      </c>
      <c r="F1595" s="9">
        <v>-3.0142147628018479E-2</v>
      </c>
      <c r="G1595" s="9">
        <v>-3.9969834087481115E-2</v>
      </c>
      <c r="H1595" s="9">
        <v>-3.2374100719424481E-2</v>
      </c>
    </row>
    <row r="1596" spans="1:8" x14ac:dyDescent="0.15">
      <c r="A1596" s="6">
        <v>40750</v>
      </c>
      <c r="B1596" s="9">
        <v>-4.1779595298444921E-4</v>
      </c>
      <c r="C1596" s="9">
        <v>2.7100271002709064E-3</v>
      </c>
      <c r="D1596" s="9">
        <v>-1.1150047785919437E-3</v>
      </c>
      <c r="E1596" s="9">
        <v>-8.4790673025967322E-3</v>
      </c>
      <c r="F1596" s="9">
        <v>-1.942433339219507E-3</v>
      </c>
      <c r="G1596" s="9">
        <v>0</v>
      </c>
      <c r="H1596" s="9">
        <v>6.3197026022305813E-3</v>
      </c>
    </row>
    <row r="1597" spans="1:8" x14ac:dyDescent="0.15">
      <c r="A1597" s="6">
        <v>40751</v>
      </c>
      <c r="B1597" s="9">
        <v>-4.5722920265286088E-4</v>
      </c>
      <c r="C1597" s="9">
        <v>1.8018018018017834E-3</v>
      </c>
      <c r="D1597" s="9">
        <v>-3.1892840057408112E-3</v>
      </c>
      <c r="E1597" s="9">
        <v>-6.9481560662748576E-3</v>
      </c>
      <c r="F1597" s="9">
        <v>0</v>
      </c>
      <c r="G1597" s="9">
        <v>7.0699135899450205E-3</v>
      </c>
      <c r="H1597" s="9">
        <v>-1.4776505356483005E-3</v>
      </c>
    </row>
    <row r="1598" spans="1:8" x14ac:dyDescent="0.15">
      <c r="A1598" s="6">
        <v>40752</v>
      </c>
      <c r="B1598" s="9">
        <v>-1.5814689987912762E-2</v>
      </c>
      <c r="C1598" s="9">
        <v>-9.8920863309351903E-3</v>
      </c>
      <c r="D1598" s="9">
        <v>-1.8077107662773928E-2</v>
      </c>
      <c r="E1598" s="9">
        <v>-1.4531754574811595E-2</v>
      </c>
      <c r="F1598" s="9">
        <v>-2.1939136588818187E-2</v>
      </c>
      <c r="G1598" s="9">
        <v>-9.3603744149767243E-3</v>
      </c>
      <c r="H1598" s="9">
        <v>-2.1087680355160954E-2</v>
      </c>
    </row>
    <row r="1599" spans="1:8" x14ac:dyDescent="0.15">
      <c r="A1599" s="6">
        <v>40753</v>
      </c>
      <c r="B1599" s="9">
        <v>2.8775259223934795E-2</v>
      </c>
      <c r="C1599" s="9">
        <v>4.9046321525885617E-2</v>
      </c>
      <c r="D1599" s="9">
        <v>1.9550342130987275E-2</v>
      </c>
      <c r="E1599" s="9">
        <v>2.1845985800109435E-2</v>
      </c>
      <c r="F1599" s="9">
        <v>2.2431259044862539E-2</v>
      </c>
      <c r="G1599" s="9">
        <v>2.992125984251981E-2</v>
      </c>
      <c r="H1599" s="9">
        <v>2.9856386999244089E-2</v>
      </c>
    </row>
    <row r="1600" spans="1:8" x14ac:dyDescent="0.15">
      <c r="A1600" s="6">
        <v>40756</v>
      </c>
      <c r="B1600" s="9">
        <v>-1.0415841245680383E-2</v>
      </c>
      <c r="C1600" s="9">
        <v>-1.7316017316017396E-2</v>
      </c>
      <c r="D1600" s="9">
        <v>-8.4691594758709021E-3</v>
      </c>
      <c r="E1600" s="9">
        <v>-6.9481560662748576E-3</v>
      </c>
      <c r="F1600" s="9">
        <v>-7.2540693559802749E-3</v>
      </c>
      <c r="G1600" s="9">
        <v>-1.2232415902140636E-2</v>
      </c>
      <c r="H1600" s="9">
        <v>-1.0275229357798232E-2</v>
      </c>
    </row>
    <row r="1601" spans="1:8" x14ac:dyDescent="0.15">
      <c r="A1601" s="6">
        <v>40757</v>
      </c>
      <c r="B1601" s="9">
        <v>-7.0828954366550234E-3</v>
      </c>
      <c r="C1601" s="9">
        <v>-8.8105726872246271E-3</v>
      </c>
      <c r="D1601" s="9">
        <v>-6.4464141821112264E-3</v>
      </c>
      <c r="E1601" s="9">
        <v>-3.7674919268028129E-3</v>
      </c>
      <c r="F1601" s="9">
        <v>-9.2675102477276505E-3</v>
      </c>
      <c r="G1601" s="9">
        <v>-1.1609907120743057E-2</v>
      </c>
      <c r="H1601" s="9">
        <v>-2.5954764553207665E-3</v>
      </c>
    </row>
    <row r="1602" spans="1:8" x14ac:dyDescent="0.15">
      <c r="A1602" s="6">
        <v>40758</v>
      </c>
      <c r="B1602" s="9">
        <v>2.7244119581373107E-3</v>
      </c>
      <c r="C1602" s="9">
        <v>1.3333333333333419E-2</v>
      </c>
      <c r="D1602" s="9">
        <v>0</v>
      </c>
      <c r="E1602" s="9">
        <v>2.7012425715828847E-3</v>
      </c>
      <c r="F1602" s="9">
        <v>1.7988846914911427E-3</v>
      </c>
      <c r="G1602" s="9">
        <v>0</v>
      </c>
      <c r="H1602" s="9">
        <v>-1.4869888475835813E-3</v>
      </c>
    </row>
    <row r="1603" spans="1:8" x14ac:dyDescent="0.15">
      <c r="A1603" s="6">
        <v>40759</v>
      </c>
      <c r="B1603" s="9">
        <v>5.6937729783362867E-4</v>
      </c>
      <c r="C1603" s="9">
        <v>0</v>
      </c>
      <c r="D1603" s="9">
        <v>2.1086780210868294E-3</v>
      </c>
      <c r="E1603" s="9">
        <v>0</v>
      </c>
      <c r="F1603" s="9">
        <v>1.9752199676781323E-3</v>
      </c>
      <c r="G1603" s="9">
        <v>1.5661707126075619E-3</v>
      </c>
      <c r="H1603" s="9">
        <v>-2.2338049143707517E-3</v>
      </c>
    </row>
    <row r="1604" spans="1:8" x14ac:dyDescent="0.15">
      <c r="A1604" s="6">
        <v>40760</v>
      </c>
      <c r="B1604" s="9">
        <v>-2.2094168052190777E-2</v>
      </c>
      <c r="C1604" s="9">
        <v>-2.2807017543859609E-2</v>
      </c>
      <c r="D1604" s="9">
        <v>-2.7031401748138562E-2</v>
      </c>
      <c r="E1604" s="9">
        <v>-2.6400862068965414E-2</v>
      </c>
      <c r="F1604" s="9">
        <v>-1.8637992831541217E-2</v>
      </c>
      <c r="G1604" s="9">
        <v>-1.6419077404221993E-2</v>
      </c>
      <c r="H1604" s="9">
        <v>-2.1268656716417866E-2</v>
      </c>
    </row>
    <row r="1605" spans="1:8" x14ac:dyDescent="0.15">
      <c r="A1605" s="6">
        <v>40763</v>
      </c>
      <c r="B1605" s="9">
        <v>-3.6904769273013747E-2</v>
      </c>
      <c r="C1605" s="9">
        <v>-4.7576301615799066E-2</v>
      </c>
      <c r="D1605" s="9">
        <v>-3.3105972383962734E-2</v>
      </c>
      <c r="E1605" s="9">
        <v>-3.9845047039291592E-2</v>
      </c>
      <c r="F1605" s="9">
        <v>-1.8991964937910888E-2</v>
      </c>
      <c r="G1605" s="9">
        <v>-4.5310015898251232E-2</v>
      </c>
      <c r="H1605" s="9">
        <v>-3.6599313762866958E-2</v>
      </c>
    </row>
    <row r="1606" spans="1:8" x14ac:dyDescent="0.15">
      <c r="A1606" s="6">
        <v>40764</v>
      </c>
      <c r="B1606" s="9">
        <v>9.2419854760786846E-3</v>
      </c>
      <c r="C1606" s="9">
        <v>1.8850141376061114E-3</v>
      </c>
      <c r="D1606" s="9">
        <v>1.6001376462491335E-2</v>
      </c>
      <c r="E1606" s="9">
        <v>2.0749279538904819E-2</v>
      </c>
      <c r="F1606" s="9">
        <v>7.6321667907670587E-3</v>
      </c>
      <c r="G1606" s="9">
        <v>1.6652789342215257E-3</v>
      </c>
      <c r="H1606" s="9">
        <v>7.5187969924812581E-3</v>
      </c>
    </row>
    <row r="1607" spans="1:8" x14ac:dyDescent="0.15">
      <c r="A1607" s="6">
        <v>40765</v>
      </c>
      <c r="B1607" s="9">
        <v>2.6157882718754557E-3</v>
      </c>
      <c r="C1607" s="9">
        <v>9.4073377234242805E-3</v>
      </c>
      <c r="D1607" s="9">
        <v>4.572396274343804E-3</v>
      </c>
      <c r="E1607" s="9">
        <v>-1.2422360248447339E-2</v>
      </c>
      <c r="F1607" s="9">
        <v>3.8795492333272286E-3</v>
      </c>
      <c r="G1607" s="9">
        <v>8.3125519534488213E-4</v>
      </c>
      <c r="H1607" s="9">
        <v>9.4265514532598793E-3</v>
      </c>
    </row>
    <row r="1608" spans="1:8" x14ac:dyDescent="0.15">
      <c r="A1608" s="6">
        <v>40766</v>
      </c>
      <c r="B1608" s="9">
        <v>2.3059805428478148E-2</v>
      </c>
      <c r="C1608" s="9">
        <v>2.5163094128611396E-2</v>
      </c>
      <c r="D1608" s="9">
        <v>2.1240728253540064E-2</v>
      </c>
      <c r="E1608" s="9">
        <v>2.0583190394511286E-2</v>
      </c>
      <c r="F1608" s="9">
        <v>2.1163047478836905E-2</v>
      </c>
      <c r="G1608" s="9">
        <v>2.4916943521594792E-2</v>
      </c>
      <c r="H1608" s="9">
        <v>2.5291828793774451E-2</v>
      </c>
    </row>
    <row r="1609" spans="1:8" x14ac:dyDescent="0.15">
      <c r="A1609" s="6">
        <v>40767</v>
      </c>
      <c r="B1609" s="9">
        <v>-1.8517044059553531E-4</v>
      </c>
      <c r="C1609" s="9">
        <v>-6.3636363636363491E-3</v>
      </c>
      <c r="D1609" s="9">
        <v>-7.7583360845163707E-3</v>
      </c>
      <c r="E1609" s="9">
        <v>1.7366946778711423E-2</v>
      </c>
      <c r="F1609" s="9">
        <v>7.3887186880519096E-3</v>
      </c>
      <c r="G1609" s="9">
        <v>-5.6726094003242133E-3</v>
      </c>
      <c r="H1609" s="9">
        <v>-6.0721062618596111E-3</v>
      </c>
    </row>
    <row r="1610" spans="1:8" x14ac:dyDescent="0.15">
      <c r="A1610" s="6">
        <v>40770</v>
      </c>
      <c r="B1610" s="9">
        <v>3.9967169556126003E-2</v>
      </c>
      <c r="C1610" s="9">
        <v>2.836230558096986E-2</v>
      </c>
      <c r="D1610" s="9">
        <v>3.7764099151555541E-2</v>
      </c>
      <c r="E1610" s="9">
        <v>6.4977973568281833E-2</v>
      </c>
      <c r="F1610" s="9">
        <v>4.2754919499105482E-2</v>
      </c>
      <c r="G1610" s="9">
        <v>2.8524857375713086E-2</v>
      </c>
      <c r="H1610" s="9">
        <v>3.7418862161130217E-2</v>
      </c>
    </row>
    <row r="1611" spans="1:8" x14ac:dyDescent="0.15">
      <c r="A1611" s="6">
        <v>40771</v>
      </c>
      <c r="B1611" s="9">
        <v>-1.4403213615378219E-3</v>
      </c>
      <c r="C1611" s="9">
        <v>-8.8967971530248269E-3</v>
      </c>
      <c r="D1611" s="9">
        <v>-2.2443090734209914E-3</v>
      </c>
      <c r="E1611" s="9">
        <v>4.6535677352637084E-3</v>
      </c>
      <c r="F1611" s="9">
        <v>1.0636472808371877E-2</v>
      </c>
      <c r="G1611" s="9">
        <v>-1.426307448494446E-2</v>
      </c>
      <c r="H1611" s="9">
        <v>1.4722119985277615E-3</v>
      </c>
    </row>
    <row r="1612" spans="1:8" x14ac:dyDescent="0.15">
      <c r="A1612" s="6">
        <v>40772</v>
      </c>
      <c r="B1612" s="9">
        <v>-4.0337465621487767E-3</v>
      </c>
      <c r="C1612" s="9">
        <v>-2.6929982046679513E-3</v>
      </c>
      <c r="D1612" s="9">
        <v>-7.3907455012853784E-3</v>
      </c>
      <c r="E1612" s="9">
        <v>-1.2866700977869239E-2</v>
      </c>
      <c r="F1612" s="9">
        <v>5.4320149380411298E-3</v>
      </c>
      <c r="G1612" s="9">
        <v>-8.03858520900258E-4</v>
      </c>
      <c r="H1612" s="9">
        <v>-5.8801911062109635E-3</v>
      </c>
    </row>
    <row r="1613" spans="1:8" x14ac:dyDescent="0.15">
      <c r="A1613" s="6">
        <v>40773</v>
      </c>
      <c r="B1613" s="9">
        <v>-1.9367609969305921E-2</v>
      </c>
      <c r="C1613" s="9">
        <v>-2.7002700270026936E-2</v>
      </c>
      <c r="D1613" s="9">
        <v>-1.7319520880543893E-2</v>
      </c>
      <c r="E1613" s="9">
        <v>-1.6162669447340905E-2</v>
      </c>
      <c r="F1613" s="9">
        <v>-1.7558669593111587E-2</v>
      </c>
      <c r="G1613" s="9">
        <v>-1.9308125502815798E-2</v>
      </c>
      <c r="H1613" s="9">
        <v>-1.8853974121996409E-2</v>
      </c>
    </row>
    <row r="1614" spans="1:8" x14ac:dyDescent="0.15">
      <c r="A1614" s="6">
        <v>40774</v>
      </c>
      <c r="B1614" s="9">
        <v>-3.1196025291453191E-3</v>
      </c>
      <c r="C1614" s="9">
        <v>-5.5504162812211044E-3</v>
      </c>
      <c r="D1614" s="9">
        <v>-1.0871355625102996E-2</v>
      </c>
      <c r="E1614" s="9">
        <v>9.5389507154213238E-3</v>
      </c>
      <c r="F1614" s="9">
        <v>8.9362433407802477E-3</v>
      </c>
      <c r="G1614" s="9">
        <v>-9.8441345365052335E-3</v>
      </c>
      <c r="H1614" s="9">
        <v>-1.0926902788244153E-2</v>
      </c>
    </row>
    <row r="1615" spans="1:8" x14ac:dyDescent="0.15">
      <c r="A1615" s="6">
        <v>40777</v>
      </c>
      <c r="B1615" s="9">
        <v>-9.0781213117900328E-3</v>
      </c>
      <c r="C1615" s="9">
        <v>-6.5116279069767913E-3</v>
      </c>
      <c r="D1615" s="9">
        <v>-4.4962531223979862E-3</v>
      </c>
      <c r="E1615" s="9">
        <v>-1.207349081364828E-2</v>
      </c>
      <c r="F1615" s="9">
        <v>-1.073071027082273E-2</v>
      </c>
      <c r="G1615" s="9">
        <v>-5.7995028997515075E-3</v>
      </c>
      <c r="H1615" s="9">
        <v>-1.4857142857142902E-2</v>
      </c>
    </row>
    <row r="1616" spans="1:8" x14ac:dyDescent="0.15">
      <c r="A1616" s="6">
        <v>40778</v>
      </c>
      <c r="B1616" s="9">
        <v>2.8848042959997766E-2</v>
      </c>
      <c r="C1616" s="9">
        <v>3.0898876404494402E-2</v>
      </c>
      <c r="D1616" s="9">
        <v>2.2248243559718883E-2</v>
      </c>
      <c r="E1616" s="9">
        <v>3.3475026567481247E-2</v>
      </c>
      <c r="F1616" s="9">
        <v>3.2196969696969724E-2</v>
      </c>
      <c r="G1616" s="9">
        <v>2.3333333333333206E-2</v>
      </c>
      <c r="H1616" s="9">
        <v>3.0935808197989134E-2</v>
      </c>
    </row>
    <row r="1617" spans="1:8" x14ac:dyDescent="0.15">
      <c r="A1617" s="6">
        <v>40779</v>
      </c>
      <c r="B1617" s="9">
        <v>-7.2283717696925804E-3</v>
      </c>
      <c r="C1617" s="9">
        <v>-3.6330608537692433E-3</v>
      </c>
      <c r="D1617" s="9">
        <v>-8.6728849615447245E-3</v>
      </c>
      <c r="E1617" s="9">
        <v>-1.3881748071979394E-2</v>
      </c>
      <c r="F1617" s="9">
        <v>-8.6738949124270937E-3</v>
      </c>
      <c r="G1617" s="9">
        <v>-3.2573289902279035E-3</v>
      </c>
      <c r="H1617" s="9">
        <v>-5.251312828207122E-3</v>
      </c>
    </row>
    <row r="1618" spans="1:8" x14ac:dyDescent="0.15">
      <c r="A1618" s="6">
        <v>40780</v>
      </c>
      <c r="B1618" s="9">
        <v>5.3213749103073194E-2</v>
      </c>
      <c r="C1618" s="9">
        <v>3.8286235186873352E-2</v>
      </c>
      <c r="D1618" s="9">
        <v>4.1762958071970946E-2</v>
      </c>
      <c r="E1618" s="9">
        <v>7.1949947862356645E-2</v>
      </c>
      <c r="F1618" s="9">
        <v>6.4782096584216742E-2</v>
      </c>
      <c r="G1618" s="9">
        <v>4.3300653594771088E-2</v>
      </c>
      <c r="H1618" s="9">
        <v>5.9200603318250389E-2</v>
      </c>
    </row>
    <row r="1619" spans="1:8" x14ac:dyDescent="0.15">
      <c r="A1619" s="6">
        <v>40781</v>
      </c>
      <c r="B1619" s="9">
        <v>-3.6911104589673247E-3</v>
      </c>
      <c r="C1619" s="9">
        <v>-4.389815627743654E-3</v>
      </c>
      <c r="D1619" s="9">
        <v>-2.0598954206940689E-3</v>
      </c>
      <c r="E1619" s="9">
        <v>-7.2957198443579507E-3</v>
      </c>
      <c r="F1619" s="9">
        <v>0</v>
      </c>
      <c r="G1619" s="9">
        <v>-2.3492560689114539E-3</v>
      </c>
      <c r="H1619" s="9">
        <v>-6.0519757920968198E-3</v>
      </c>
    </row>
    <row r="1620" spans="1:8" x14ac:dyDescent="0.15">
      <c r="A1620" s="6">
        <v>40784</v>
      </c>
      <c r="B1620" s="9">
        <v>-3.5766952772931161E-2</v>
      </c>
      <c r="C1620" s="9">
        <v>-3.5273368606701938E-2</v>
      </c>
      <c r="D1620" s="9">
        <v>-2.9691965703397827E-2</v>
      </c>
      <c r="E1620" s="9">
        <v>-4.5075943165115206E-2</v>
      </c>
      <c r="F1620" s="9">
        <v>-3.6188369152970856E-2</v>
      </c>
      <c r="G1620" s="9">
        <v>-2.8257456828885363E-2</v>
      </c>
      <c r="H1620" s="9">
        <v>-4.011461318051579E-2</v>
      </c>
    </row>
    <row r="1621" spans="1:8" x14ac:dyDescent="0.15">
      <c r="A1621" s="6">
        <v>40785</v>
      </c>
      <c r="B1621" s="9">
        <v>-2.8271537413859238E-3</v>
      </c>
      <c r="C1621" s="9">
        <v>-1.6453382084095081E-2</v>
      </c>
      <c r="D1621" s="9">
        <v>1.1454753722794919E-3</v>
      </c>
      <c r="E1621" s="9">
        <v>-7.6962544894817464E-3</v>
      </c>
      <c r="F1621" s="9">
        <v>8.525987866863316E-3</v>
      </c>
      <c r="G1621" s="9">
        <v>-3.231017770597866E-3</v>
      </c>
      <c r="H1621" s="9">
        <v>7.4626865671634235E-4</v>
      </c>
    </row>
    <row r="1622" spans="1:8" x14ac:dyDescent="0.15">
      <c r="A1622" s="6">
        <v>40786</v>
      </c>
      <c r="B1622" s="9">
        <v>3.8188678513269014E-3</v>
      </c>
      <c r="C1622" s="9">
        <v>-9.2936802973975219E-4</v>
      </c>
      <c r="D1622" s="9">
        <v>1.0951291271657393E-2</v>
      </c>
      <c r="E1622" s="9">
        <v>-1.0341261633919352E-2</v>
      </c>
      <c r="F1622" s="9">
        <v>1.1867988944887164E-2</v>
      </c>
      <c r="G1622" s="9">
        <v>-2.4311183144245518E-3</v>
      </c>
      <c r="H1622" s="9">
        <v>1.3795674869500507E-2</v>
      </c>
    </row>
    <row r="1623" spans="1:8" x14ac:dyDescent="0.15">
      <c r="A1623" s="6">
        <v>40787</v>
      </c>
      <c r="B1623" s="9">
        <v>3.4049394554188464E-3</v>
      </c>
      <c r="C1623" s="9">
        <v>0</v>
      </c>
      <c r="D1623" s="9">
        <v>8.5691188358933967E-3</v>
      </c>
      <c r="E1623" s="9">
        <v>4.1797283176592259E-3</v>
      </c>
      <c r="F1623" s="9">
        <v>-1.6066838046272514E-3</v>
      </c>
      <c r="G1623" s="9">
        <v>4.8740861088545362E-3</v>
      </c>
      <c r="H1623" s="9">
        <v>4.4133872747331715E-3</v>
      </c>
    </row>
    <row r="1624" spans="1:8" x14ac:dyDescent="0.15">
      <c r="A1624" s="6">
        <v>40788</v>
      </c>
      <c r="B1624" s="9">
        <v>-1.6603446016074497E-2</v>
      </c>
      <c r="C1624" s="9">
        <v>-2.2325581395348904E-2</v>
      </c>
      <c r="D1624" s="9">
        <v>-8.4963129208079913E-3</v>
      </c>
      <c r="E1624" s="9">
        <v>-2.0811654526534773E-2</v>
      </c>
      <c r="F1624" s="9">
        <v>-2.0115867396202081E-2</v>
      </c>
      <c r="G1624" s="9">
        <v>-1.2126111560226249E-2</v>
      </c>
      <c r="H1624" s="9">
        <v>-1.5745148297326983E-2</v>
      </c>
    </row>
    <row r="1625" spans="1:8" x14ac:dyDescent="0.15">
      <c r="A1625" s="6">
        <v>40791</v>
      </c>
      <c r="B1625" s="9">
        <v>-1.1387831742593149E-2</v>
      </c>
      <c r="C1625" s="9">
        <v>-1.3320647002854513E-2</v>
      </c>
      <c r="D1625" s="9">
        <v>-1.5198059822150389E-2</v>
      </c>
      <c r="E1625" s="9">
        <v>-4.7821466524973211E-3</v>
      </c>
      <c r="F1625" s="9">
        <v>-8.5399901461652439E-3</v>
      </c>
      <c r="G1625" s="9">
        <v>-1.3093289689034338E-2</v>
      </c>
      <c r="H1625" s="9">
        <v>-1.3392857142857095E-2</v>
      </c>
    </row>
    <row r="1626" spans="1:8" x14ac:dyDescent="0.15">
      <c r="A1626" s="6">
        <v>40792</v>
      </c>
      <c r="B1626" s="9">
        <v>1.4207588623757483E-3</v>
      </c>
      <c r="C1626" s="9">
        <v>1.9286403085825299E-3</v>
      </c>
      <c r="D1626" s="9">
        <v>-4.268593006074517E-3</v>
      </c>
      <c r="E1626" s="9">
        <v>7.4746396155900285E-3</v>
      </c>
      <c r="F1626" s="9">
        <v>1.6564518800730177E-3</v>
      </c>
      <c r="G1626" s="9">
        <v>2.4875621890547706E-3</v>
      </c>
      <c r="H1626" s="9">
        <v>-7.541478129713397E-4</v>
      </c>
    </row>
    <row r="1627" spans="1:8" x14ac:dyDescent="0.15">
      <c r="A1627" s="6">
        <v>40793</v>
      </c>
      <c r="B1627" s="9">
        <v>2.4534930757009077E-2</v>
      </c>
      <c r="C1627" s="9">
        <v>2.117420596727615E-2</v>
      </c>
      <c r="D1627" s="9">
        <v>1.9785655399835234E-2</v>
      </c>
      <c r="E1627" s="9">
        <v>2.9146793852676156E-2</v>
      </c>
      <c r="F1627" s="9">
        <v>3.0924425334876826E-2</v>
      </c>
      <c r="G1627" s="9">
        <v>2.3159636062861866E-2</v>
      </c>
      <c r="H1627" s="9">
        <v>2.301886792452823E-2</v>
      </c>
    </row>
    <row r="1628" spans="1:8" x14ac:dyDescent="0.15">
      <c r="A1628" s="6">
        <v>40794</v>
      </c>
      <c r="B1628" s="9">
        <v>-7.3029683862684269E-3</v>
      </c>
      <c r="C1628" s="9">
        <v>-7.5400565504241124E-3</v>
      </c>
      <c r="D1628" s="9">
        <v>-3.2336297493937849E-3</v>
      </c>
      <c r="E1628" s="9">
        <v>-5.664263645726253E-3</v>
      </c>
      <c r="F1628" s="9">
        <v>-1.1549566891241647E-2</v>
      </c>
      <c r="G1628" s="9">
        <v>-8.0840743734842402E-3</v>
      </c>
      <c r="H1628" s="9">
        <v>-7.746219107340524E-3</v>
      </c>
    </row>
    <row r="1629" spans="1:8" x14ac:dyDescent="0.15">
      <c r="A1629" s="6">
        <v>40795</v>
      </c>
      <c r="B1629" s="9">
        <v>-9.4339030373498855E-4</v>
      </c>
      <c r="C1629" s="9">
        <v>-1.8993352326684976E-3</v>
      </c>
      <c r="D1629" s="9">
        <v>4.2173560421734368E-3</v>
      </c>
      <c r="E1629" s="9">
        <v>-9.321595028482621E-3</v>
      </c>
      <c r="F1629" s="9">
        <v>-1.0223953261927821E-2</v>
      </c>
      <c r="G1629" s="9">
        <v>8.9649551752242207E-3</v>
      </c>
      <c r="H1629" s="9">
        <v>2.6022304832713505E-3</v>
      </c>
    </row>
    <row r="1630" spans="1:8" x14ac:dyDescent="0.15">
      <c r="A1630" s="6">
        <v>40799</v>
      </c>
      <c r="B1630" s="9">
        <v>-6.8263897107118847E-3</v>
      </c>
      <c r="C1630" s="9">
        <v>-1.9029495718363432E-2</v>
      </c>
      <c r="D1630" s="9">
        <v>-1.6152479405588727E-2</v>
      </c>
      <c r="E1630" s="9">
        <v>8.3638264506011861E-3</v>
      </c>
      <c r="F1630" s="9">
        <v>-1.639613051319877E-3</v>
      </c>
      <c r="G1630" s="9">
        <v>-3.231017770597866E-3</v>
      </c>
      <c r="H1630" s="9">
        <v>-9.2695587690025949E-3</v>
      </c>
    </row>
    <row r="1631" spans="1:8" x14ac:dyDescent="0.15">
      <c r="A1631" s="6">
        <v>40800</v>
      </c>
      <c r="B1631" s="9">
        <v>2.0042984980022847E-3</v>
      </c>
      <c r="C1631" s="9">
        <v>7.7594568380212614E-3</v>
      </c>
      <c r="D1631" s="9">
        <v>-5.4178295846329938E-3</v>
      </c>
      <c r="E1631" s="9">
        <v>0</v>
      </c>
      <c r="F1631" s="9">
        <v>1.6423057973395938E-3</v>
      </c>
      <c r="G1631" s="9">
        <v>7.2933549432738776E-3</v>
      </c>
      <c r="H1631" s="9">
        <v>7.4850299401196807E-4</v>
      </c>
    </row>
    <row r="1632" spans="1:8" x14ac:dyDescent="0.15">
      <c r="A1632" s="6">
        <v>40801</v>
      </c>
      <c r="B1632" s="9">
        <v>-8.6531284362338923E-3</v>
      </c>
      <c r="C1632" s="9">
        <v>-9.6246390760346134E-4</v>
      </c>
      <c r="D1632" s="9">
        <v>-1.6507098052162439E-2</v>
      </c>
      <c r="E1632" s="9">
        <v>-1.3996889580093264E-2</v>
      </c>
      <c r="F1632" s="9">
        <v>-1.7051975733726854E-2</v>
      </c>
      <c r="G1632" s="9">
        <v>4.8270313757039496E-3</v>
      </c>
      <c r="H1632" s="9">
        <v>-8.2273747195212854E-3</v>
      </c>
    </row>
    <row r="1633" spans="1:8" x14ac:dyDescent="0.15">
      <c r="A1633" s="6">
        <v>40802</v>
      </c>
      <c r="B1633" s="9">
        <v>3.1212756339354941E-3</v>
      </c>
      <c r="C1633" s="9">
        <v>0</v>
      </c>
      <c r="D1633" s="9">
        <v>3.3568311513931803E-3</v>
      </c>
      <c r="E1633" s="9">
        <v>3.6803364879074429E-3</v>
      </c>
      <c r="F1633" s="9">
        <v>8.6738949124269826E-3</v>
      </c>
      <c r="G1633" s="9">
        <v>0</v>
      </c>
      <c r="H1633" s="9">
        <v>3.0165912518853588E-3</v>
      </c>
    </row>
    <row r="1634" spans="1:8" x14ac:dyDescent="0.15">
      <c r="A1634" s="6">
        <v>40805</v>
      </c>
      <c r="B1634" s="9">
        <v>-2.3954235703100641E-2</v>
      </c>
      <c r="C1634" s="9">
        <v>-2.7938342967244734E-2</v>
      </c>
      <c r="D1634" s="9">
        <v>-1.8902643024422905E-2</v>
      </c>
      <c r="E1634" s="9">
        <v>-3.1430068098480923E-2</v>
      </c>
      <c r="F1634" s="9">
        <v>-2.2325119894162415E-2</v>
      </c>
      <c r="G1634" s="9">
        <v>-1.6813450760608584E-2</v>
      </c>
      <c r="H1634" s="9">
        <v>-2.6315789473684292E-2</v>
      </c>
    </row>
    <row r="1635" spans="1:8" x14ac:dyDescent="0.15">
      <c r="A1635" s="6">
        <v>40806</v>
      </c>
      <c r="B1635" s="9">
        <v>8.4703587700268503E-3</v>
      </c>
      <c r="C1635" s="9">
        <v>8.9197224975223754E-3</v>
      </c>
      <c r="D1635" s="9">
        <v>5.6265984654730872E-3</v>
      </c>
      <c r="E1635" s="9">
        <v>7.030827474310497E-3</v>
      </c>
      <c r="F1635" s="9">
        <v>1.2347767253044761E-2</v>
      </c>
      <c r="G1635" s="9">
        <v>5.7003257328991364E-3</v>
      </c>
      <c r="H1635" s="9">
        <v>1.1196911196911241E-2</v>
      </c>
    </row>
    <row r="1636" spans="1:8" x14ac:dyDescent="0.15">
      <c r="A1636" s="6">
        <v>40807</v>
      </c>
      <c r="B1636" s="9">
        <v>2.6997238360761993E-2</v>
      </c>
      <c r="C1636" s="9">
        <v>2.8487229862475427E-2</v>
      </c>
      <c r="D1636" s="9">
        <v>2.5940996948118134E-2</v>
      </c>
      <c r="E1636" s="9">
        <v>2.7389903329752885E-2</v>
      </c>
      <c r="F1636" s="9">
        <v>2.9573934837092697E-2</v>
      </c>
      <c r="G1636" s="9">
        <v>2.348178137651824E-2</v>
      </c>
      <c r="H1636" s="9">
        <v>2.7109583810614568E-2</v>
      </c>
    </row>
    <row r="1637" spans="1:8" x14ac:dyDescent="0.15">
      <c r="A1637" s="6">
        <v>40808</v>
      </c>
      <c r="B1637" s="9">
        <v>-3.096996554420477E-2</v>
      </c>
      <c r="C1637" s="9" t="s">
        <v>2</v>
      </c>
      <c r="D1637" s="9">
        <v>-2.9581887291356801E-2</v>
      </c>
      <c r="E1637" s="9">
        <v>-3.8159958180867815E-2</v>
      </c>
      <c r="F1637" s="9">
        <v>-3.5540408958130487E-2</v>
      </c>
      <c r="G1637" s="9">
        <v>-2.2943037974683667E-2</v>
      </c>
      <c r="H1637" s="9">
        <v>-2.8624535315985078E-2</v>
      </c>
    </row>
    <row r="1638" spans="1:8" x14ac:dyDescent="0.15">
      <c r="A1638" s="6">
        <v>40809</v>
      </c>
      <c r="B1638" s="9">
        <v>-3.8763201915231527E-3</v>
      </c>
      <c r="C1638" s="9" t="s">
        <v>2</v>
      </c>
      <c r="D1638" s="9">
        <v>-1.021798365122617E-2</v>
      </c>
      <c r="E1638" s="9">
        <v>-4.891304347826031E-3</v>
      </c>
      <c r="F1638" s="9">
        <v>1.8509170452634116E-3</v>
      </c>
      <c r="G1638" s="9">
        <v>0</v>
      </c>
      <c r="H1638" s="9">
        <v>-6.1232300038269738E-3</v>
      </c>
    </row>
    <row r="1639" spans="1:8" x14ac:dyDescent="0.15">
      <c r="A1639" s="6">
        <v>40812</v>
      </c>
      <c r="B1639" s="9">
        <v>-2.5582752784175617E-2</v>
      </c>
      <c r="C1639" s="9">
        <v>-1.7786561264822143E-2</v>
      </c>
      <c r="D1639" s="9">
        <v>-3.3207157604955295E-2</v>
      </c>
      <c r="E1639" s="9">
        <v>-2.1845985800109102E-2</v>
      </c>
      <c r="F1639" s="9">
        <v>-2.9727914007389944E-2</v>
      </c>
      <c r="G1639" s="9">
        <v>-1.7813765182186136E-2</v>
      </c>
      <c r="H1639" s="9">
        <v>-3.3115132845591089E-2</v>
      </c>
    </row>
    <row r="1640" spans="1:8" x14ac:dyDescent="0.15">
      <c r="A1640" s="6">
        <v>40813</v>
      </c>
      <c r="B1640" s="9">
        <v>7.8402198812284416E-3</v>
      </c>
      <c r="C1640" s="9">
        <v>1.0060362173038184E-2</v>
      </c>
      <c r="D1640" s="9">
        <v>9.4322833244349091E-3</v>
      </c>
      <c r="E1640" s="9">
        <v>7.2585147962032082E-3</v>
      </c>
      <c r="F1640" s="9">
        <v>1.0732213951878178E-2</v>
      </c>
      <c r="G1640" s="9">
        <v>0</v>
      </c>
      <c r="H1640" s="9">
        <v>9.5579450418161738E-3</v>
      </c>
    </row>
    <row r="1641" spans="1:8" x14ac:dyDescent="0.15">
      <c r="A1641" s="6">
        <v>40814</v>
      </c>
      <c r="B1641" s="9">
        <v>-9.5610118838541282E-3</v>
      </c>
      <c r="C1641" s="9">
        <v>-8.9641434262948128E-3</v>
      </c>
      <c r="D1641" s="9">
        <v>-1.0578279266572621E-2</v>
      </c>
      <c r="E1641" s="9">
        <v>-1.2195121951219412E-2</v>
      </c>
      <c r="F1641" s="9">
        <v>-7.0217502997088621E-3</v>
      </c>
      <c r="G1641" s="9">
        <v>-1.0717230008244094E-2</v>
      </c>
      <c r="H1641" s="9">
        <v>-7.8895463510849639E-3</v>
      </c>
    </row>
    <row r="1642" spans="1:8" x14ac:dyDescent="0.15">
      <c r="A1642" s="6">
        <v>40815</v>
      </c>
      <c r="B1642" s="9">
        <v>3.4240498894618221E-3</v>
      </c>
      <c r="C1642" s="9">
        <v>-3.0150753768843908E-3</v>
      </c>
      <c r="D1642" s="9">
        <v>2.3164647184605869E-3</v>
      </c>
      <c r="E1642" s="9">
        <v>1.0101010101010166E-2</v>
      </c>
      <c r="F1642" s="9">
        <v>5.3466712659537841E-3</v>
      </c>
      <c r="G1642" s="9">
        <v>5.0000000000001155E-3</v>
      </c>
      <c r="H1642" s="9">
        <v>7.9522862823067086E-4</v>
      </c>
    </row>
    <row r="1643" spans="1:8" x14ac:dyDescent="0.15">
      <c r="A1643" s="6">
        <v>40816</v>
      </c>
      <c r="B1643" s="9">
        <v>4.0327828170528641E-3</v>
      </c>
      <c r="C1643" s="9">
        <v>3.0241935483870108E-3</v>
      </c>
      <c r="D1643" s="9">
        <v>1.0666666666666602E-2</v>
      </c>
      <c r="E1643" s="9">
        <v>2.0000000000000018E-2</v>
      </c>
      <c r="F1643" s="9">
        <v>-1.5954709212557927E-2</v>
      </c>
      <c r="G1643" s="9">
        <v>2.4875621890547706E-3</v>
      </c>
      <c r="H1643" s="9">
        <v>3.9729837107667088E-3</v>
      </c>
    </row>
    <row r="1644" spans="1:8" x14ac:dyDescent="0.15">
      <c r="A1644" s="6">
        <v>40826</v>
      </c>
      <c r="B1644" s="9">
        <v>-1.5431651905516394E-2</v>
      </c>
      <c r="C1644" s="9">
        <v>-3.0150753768843908E-3</v>
      </c>
      <c r="D1644" s="9">
        <v>-1.4072119613016798E-2</v>
      </c>
      <c r="E1644" s="9">
        <v>-8.7145969498910736E-3</v>
      </c>
      <c r="F1644" s="9">
        <v>-2.1792189679218921E-2</v>
      </c>
      <c r="G1644" s="9">
        <v>-2.4813895781637729E-2</v>
      </c>
      <c r="H1644" s="9">
        <v>-2.0182034032449447E-2</v>
      </c>
    </row>
    <row r="1645" spans="1:8" x14ac:dyDescent="0.15">
      <c r="A1645" s="6">
        <v>40827</v>
      </c>
      <c r="B1645" s="9">
        <v>1.6346316480912632E-2</v>
      </c>
      <c r="C1645" s="9">
        <v>1.2096774193548265E-2</v>
      </c>
      <c r="D1645" s="9">
        <v>1.7841213202497874E-2</v>
      </c>
      <c r="E1645" s="9">
        <v>1.7032967032967194E-2</v>
      </c>
      <c r="F1645" s="9">
        <v>1.6574585635359185E-2</v>
      </c>
      <c r="G1645" s="9">
        <v>2.120441051738764E-2</v>
      </c>
      <c r="H1645" s="9">
        <v>1.3327948303715642E-2</v>
      </c>
    </row>
    <row r="1646" spans="1:8" x14ac:dyDescent="0.15">
      <c r="A1646" s="6">
        <v>40828</v>
      </c>
      <c r="B1646" s="9">
        <v>4.3675939382167663E-2</v>
      </c>
      <c r="C1646" s="9">
        <v>3.6852589641434452E-2</v>
      </c>
      <c r="D1646" s="9">
        <v>3.2778264680105362E-2</v>
      </c>
      <c r="E1646" s="9">
        <v>5.6726094003241245E-2</v>
      </c>
      <c r="F1646" s="9">
        <v>4.9263674614305808E-2</v>
      </c>
      <c r="G1646" s="9">
        <v>4.8172757475082983E-2</v>
      </c>
      <c r="H1646" s="9">
        <v>3.8262255878836138E-2</v>
      </c>
    </row>
    <row r="1647" spans="1:8" x14ac:dyDescent="0.15">
      <c r="A1647" s="6">
        <v>40829</v>
      </c>
      <c r="B1647" s="9">
        <v>2.4252429947433742E-3</v>
      </c>
      <c r="C1647" s="9">
        <v>5.7636887608070175E-3</v>
      </c>
      <c r="D1647" s="9">
        <v>2.2063815342836524E-3</v>
      </c>
      <c r="E1647" s="9">
        <v>1.0224948875254825E-3</v>
      </c>
      <c r="F1647" s="9">
        <v>1.6708437761070449E-3</v>
      </c>
      <c r="G1647" s="9">
        <v>1.5847860538829028E-3</v>
      </c>
      <c r="H1647" s="9">
        <v>2.3032629558541462E-3</v>
      </c>
    </row>
    <row r="1648" spans="1:8" x14ac:dyDescent="0.15">
      <c r="A1648" s="6">
        <v>40830</v>
      </c>
      <c r="B1648" s="9">
        <v>-8.9617516970911615E-4</v>
      </c>
      <c r="C1648" s="9">
        <v>-9.551098376313405E-3</v>
      </c>
      <c r="D1648" s="9">
        <v>-4.572396274343693E-3</v>
      </c>
      <c r="E1648" s="9">
        <v>6.639427987742641E-3</v>
      </c>
      <c r="F1648" s="9">
        <v>5.1709758131774919E-3</v>
      </c>
      <c r="G1648" s="9">
        <v>0</v>
      </c>
      <c r="H1648" s="9">
        <v>-3.063960168517732E-3</v>
      </c>
    </row>
    <row r="1649" spans="1:8" x14ac:dyDescent="0.15">
      <c r="A1649" s="6">
        <v>40833</v>
      </c>
      <c r="B1649" s="9">
        <v>8.3214499273139841E-3</v>
      </c>
      <c r="C1649" s="9">
        <v>9.6432015429126494E-4</v>
      </c>
      <c r="D1649" s="9">
        <v>1.0207553589656415E-2</v>
      </c>
      <c r="E1649" s="9">
        <v>1.9279553526128757E-2</v>
      </c>
      <c r="F1649" s="9">
        <v>8.6292731496846464E-3</v>
      </c>
      <c r="G1649" s="9">
        <v>3.1645569620253333E-3</v>
      </c>
      <c r="H1649" s="9">
        <v>7.6834421820974885E-3</v>
      </c>
    </row>
    <row r="1650" spans="1:8" x14ac:dyDescent="0.15">
      <c r="A1650" s="6">
        <v>40834</v>
      </c>
      <c r="B1650" s="9">
        <v>-2.1027978698618222E-2</v>
      </c>
      <c r="C1650" s="9">
        <v>-1.8304431599229454E-2</v>
      </c>
      <c r="D1650" s="9">
        <v>-1.5661839003031308E-2</v>
      </c>
      <c r="E1650" s="9">
        <v>-2.8870084619213476E-2</v>
      </c>
      <c r="F1650" s="9">
        <v>-1.875616979269501E-2</v>
      </c>
      <c r="G1650" s="9">
        <v>-2.2082018927444769E-2</v>
      </c>
      <c r="H1650" s="9">
        <v>-2.2493328250095312E-2</v>
      </c>
    </row>
    <row r="1651" spans="1:8" x14ac:dyDescent="0.15">
      <c r="A1651" s="6">
        <v>40835</v>
      </c>
      <c r="B1651" s="9">
        <v>5.6080876231967185E-3</v>
      </c>
      <c r="C1651" s="9">
        <v>-4.9067713444552741E-3</v>
      </c>
      <c r="D1651" s="9">
        <v>6.8434559452523747E-3</v>
      </c>
      <c r="E1651" s="9">
        <v>1.7426960533059921E-2</v>
      </c>
      <c r="F1651" s="9">
        <v>8.7189805499663375E-3</v>
      </c>
      <c r="G1651" s="9">
        <v>3.225806451612856E-3</v>
      </c>
      <c r="H1651" s="9">
        <v>2.3400936037440978E-3</v>
      </c>
    </row>
    <row r="1652" spans="1:8" x14ac:dyDescent="0.15">
      <c r="A1652" s="6">
        <v>40836</v>
      </c>
      <c r="B1652" s="9">
        <v>-1.4566730579668119E-2</v>
      </c>
      <c r="C1652" s="9">
        <v>-2.1696252465483346E-2</v>
      </c>
      <c r="D1652" s="9">
        <v>-1.2404418011894736E-2</v>
      </c>
      <c r="E1652" s="9">
        <v>-5.5415617128464767E-3</v>
      </c>
      <c r="F1652" s="9">
        <v>-1.0305851063829752E-2</v>
      </c>
      <c r="G1652" s="9">
        <v>-1.5273311897106123E-2</v>
      </c>
      <c r="H1652" s="9">
        <v>-2.2178988326848281E-2</v>
      </c>
    </row>
    <row r="1653" spans="1:8" x14ac:dyDescent="0.15">
      <c r="A1653" s="6">
        <v>40837</v>
      </c>
      <c r="B1653" s="9">
        <v>1.6664534261128572E-2</v>
      </c>
      <c r="C1653" s="9">
        <v>8.0645161290322509E-3</v>
      </c>
      <c r="D1653" s="9">
        <v>1.8238128011011767E-2</v>
      </c>
      <c r="E1653" s="9">
        <v>2.0263424518743856E-2</v>
      </c>
      <c r="F1653" s="9">
        <v>1.9146792072556318E-2</v>
      </c>
      <c r="G1653" s="9">
        <v>1.7959183673469381E-2</v>
      </c>
      <c r="H1653" s="9">
        <v>1.6315161161957858E-2</v>
      </c>
    </row>
    <row r="1654" spans="1:8" x14ac:dyDescent="0.15">
      <c r="A1654" s="6">
        <v>40840</v>
      </c>
      <c r="B1654" s="9">
        <v>3.0757062332090041E-2</v>
      </c>
      <c r="C1654" s="9">
        <v>3.6999999999999922E-2</v>
      </c>
      <c r="D1654" s="9">
        <v>3.0415680973301829E-2</v>
      </c>
      <c r="E1654" s="9">
        <v>1.8867924528301883E-2</v>
      </c>
      <c r="F1654" s="9">
        <v>2.4060646011865527E-2</v>
      </c>
      <c r="G1654" s="9">
        <v>4.1700080192461852E-2</v>
      </c>
      <c r="H1654" s="9">
        <v>3.2498042286609241E-2</v>
      </c>
    </row>
    <row r="1655" spans="1:8" x14ac:dyDescent="0.15">
      <c r="A1655" s="6">
        <v>40841</v>
      </c>
      <c r="B1655" s="9">
        <v>9.4025072330685688E-3</v>
      </c>
      <c r="C1655" s="9">
        <v>1.4464802314368308E-2</v>
      </c>
      <c r="D1655" s="9">
        <v>0</v>
      </c>
      <c r="E1655" s="9">
        <v>-1.4619883040936088E-3</v>
      </c>
      <c r="F1655" s="9">
        <v>3.2185387833922885E-3</v>
      </c>
      <c r="G1655" s="9">
        <v>2.5404157043879882E-2</v>
      </c>
      <c r="H1655" s="9">
        <v>1.4789533560864543E-2</v>
      </c>
    </row>
    <row r="1656" spans="1:8" x14ac:dyDescent="0.15">
      <c r="A1656" s="6">
        <v>40842</v>
      </c>
      <c r="B1656" s="9">
        <v>-2.0575886555444143E-3</v>
      </c>
      <c r="C1656" s="9">
        <v>-5.7034220532318214E-3</v>
      </c>
      <c r="D1656" s="9">
        <v>2.1318465070514492E-3</v>
      </c>
      <c r="E1656" s="9">
        <v>1.4641288433383526E-3</v>
      </c>
      <c r="F1656" s="9">
        <v>-4.9727301892845688E-3</v>
      </c>
      <c r="G1656" s="9">
        <v>-7.5075075075075048E-3</v>
      </c>
      <c r="H1656" s="9">
        <v>2.2421524663676085E-3</v>
      </c>
    </row>
    <row r="1657" spans="1:8" x14ac:dyDescent="0.15">
      <c r="A1657" s="6">
        <v>40843</v>
      </c>
      <c r="B1657" s="9">
        <v>1.0472419419312474E-2</v>
      </c>
      <c r="C1657" s="9" t="s">
        <v>2</v>
      </c>
      <c r="D1657" s="9">
        <v>8.8365243004417948E-3</v>
      </c>
      <c r="E1657" s="9">
        <v>1.3645224171540127E-2</v>
      </c>
      <c r="F1657" s="9">
        <v>1.6766080928583005E-2</v>
      </c>
      <c r="G1657" s="9">
        <v>4.5385779122539827E-3</v>
      </c>
      <c r="H1657" s="9">
        <v>8.5756897837434565E-3</v>
      </c>
    </row>
    <row r="1658" spans="1:8" x14ac:dyDescent="0.15">
      <c r="A1658" s="6">
        <v>40844</v>
      </c>
      <c r="B1658" s="9">
        <v>1.1083148125690601E-2</v>
      </c>
      <c r="C1658" s="9" t="s">
        <v>2</v>
      </c>
      <c r="D1658" s="9">
        <v>1.2814274128142733E-2</v>
      </c>
      <c r="E1658" s="9">
        <v>4.8076923076911804E-4</v>
      </c>
      <c r="F1658" s="9">
        <v>1.6489614713810052E-2</v>
      </c>
      <c r="G1658" s="9">
        <v>6.777108433734913E-3</v>
      </c>
      <c r="H1658" s="9">
        <v>1.8853974121996186E-2</v>
      </c>
    </row>
    <row r="1659" spans="1:8" x14ac:dyDescent="0.15">
      <c r="A1659" s="6">
        <v>40847</v>
      </c>
      <c r="B1659" s="9">
        <v>-1.28336545918916E-2</v>
      </c>
      <c r="C1659" s="9">
        <v>6.5789473684210176E-3</v>
      </c>
      <c r="D1659" s="9">
        <v>-1.8097373478539347E-2</v>
      </c>
      <c r="E1659" s="9">
        <v>-3.1234983181162801E-2</v>
      </c>
      <c r="F1659" s="9">
        <v>-9.6708781781312814E-3</v>
      </c>
      <c r="G1659" s="9">
        <v>-8.9753178758413821E-3</v>
      </c>
      <c r="H1659" s="9">
        <v>-1.5602322206095809E-2</v>
      </c>
    </row>
    <row r="1660" spans="1:8" x14ac:dyDescent="0.15">
      <c r="A1660" s="6">
        <v>40848</v>
      </c>
      <c r="B1660" s="9">
        <v>2.3802449566104888E-3</v>
      </c>
      <c r="C1660" s="9">
        <v>-4.6685340802988806E-3</v>
      </c>
      <c r="D1660" s="9">
        <v>-3.2621105855489274E-3</v>
      </c>
      <c r="E1660" s="9">
        <v>1.2400793650793718E-2</v>
      </c>
      <c r="F1660" s="9">
        <v>0</v>
      </c>
      <c r="G1660" s="9">
        <v>9.8113207547170234E-3</v>
      </c>
      <c r="H1660" s="9">
        <v>0</v>
      </c>
    </row>
    <row r="1661" spans="1:8" x14ac:dyDescent="0.15">
      <c r="A1661" s="6">
        <v>40849</v>
      </c>
      <c r="B1661" s="9">
        <v>2.307908797500402E-2</v>
      </c>
      <c r="C1661" s="9">
        <v>1.4071294559099501E-2</v>
      </c>
      <c r="D1661" s="9">
        <v>1.9636720667648655E-2</v>
      </c>
      <c r="E1661" s="9">
        <v>2.6947574718275469E-2</v>
      </c>
      <c r="F1661" s="9">
        <v>2.6145849740116578E-2</v>
      </c>
      <c r="G1661" s="9">
        <v>3.2137518684603794E-2</v>
      </c>
      <c r="H1661" s="9">
        <v>1.9535569480280124E-2</v>
      </c>
    </row>
    <row r="1662" spans="1:8" x14ac:dyDescent="0.15">
      <c r="A1662" s="6">
        <v>40850</v>
      </c>
      <c r="B1662" s="9">
        <v>-1.380103531558515E-2</v>
      </c>
      <c r="C1662" s="9">
        <v>-6.4754856614246403E-3</v>
      </c>
      <c r="D1662" s="9">
        <v>-1.2839030653185701E-2</v>
      </c>
      <c r="E1662" s="9">
        <v>-2.3377862595419963E-2</v>
      </c>
      <c r="F1662" s="9">
        <v>-1.4428242517268042E-2</v>
      </c>
      <c r="G1662" s="9">
        <v>-1.1585807385952274E-2</v>
      </c>
      <c r="H1662" s="9">
        <v>-1.4099783080260275E-2</v>
      </c>
    </row>
    <row r="1663" spans="1:8" x14ac:dyDescent="0.15">
      <c r="A1663" s="6">
        <v>40851</v>
      </c>
      <c r="B1663" s="9">
        <v>4.6688491443368507E-3</v>
      </c>
      <c r="C1663" s="9">
        <v>1.8621973929235924E-3</v>
      </c>
      <c r="D1663" s="9">
        <v>7.6410339782149173E-3</v>
      </c>
      <c r="E1663" s="9">
        <v>2.4425989252565561E-3</v>
      </c>
      <c r="F1663" s="9">
        <v>6.5410372216165857E-3</v>
      </c>
      <c r="G1663" s="9">
        <v>7.3260073260073E-3</v>
      </c>
      <c r="H1663" s="9">
        <v>2.2002200220021528E-3</v>
      </c>
    </row>
    <row r="1664" spans="1:8" x14ac:dyDescent="0.15">
      <c r="A1664" s="6">
        <v>40854</v>
      </c>
      <c r="B1664" s="9">
        <v>-1.6858282827797538E-2</v>
      </c>
      <c r="C1664" s="9">
        <v>-1.3011152416356975E-2</v>
      </c>
      <c r="D1664" s="9">
        <v>-1.4036786060019346E-2</v>
      </c>
      <c r="E1664" s="9">
        <v>-2.4366471734892814E-2</v>
      </c>
      <c r="F1664" s="9">
        <v>-2.0888132446232333E-2</v>
      </c>
      <c r="G1664" s="9">
        <v>-9.4545454545454932E-3</v>
      </c>
      <c r="H1664" s="9">
        <v>-1.9392608854738258E-2</v>
      </c>
    </row>
    <row r="1665" spans="1:8" x14ac:dyDescent="0.15">
      <c r="A1665" s="6">
        <v>40855</v>
      </c>
      <c r="B1665" s="9">
        <v>2.8688144448061705E-3</v>
      </c>
      <c r="C1665" s="9">
        <v>1.8832391713747842E-3</v>
      </c>
      <c r="D1665" s="9">
        <v>3.2727867779414055E-3</v>
      </c>
      <c r="E1665" s="9">
        <v>7.9920079920079434E-3</v>
      </c>
      <c r="F1665" s="9">
        <v>3.3185840707965486E-3</v>
      </c>
      <c r="G1665" s="9">
        <v>0</v>
      </c>
      <c r="H1665" s="9">
        <v>7.4626865671634235E-4</v>
      </c>
    </row>
    <row r="1666" spans="1:8" x14ac:dyDescent="0.15">
      <c r="A1666" s="6">
        <v>40856</v>
      </c>
      <c r="B1666" s="9">
        <v>8.0027011120379354E-3</v>
      </c>
      <c r="C1666" s="9">
        <v>1.3157894736842035E-2</v>
      </c>
      <c r="D1666" s="9">
        <v>6.5242211710976328E-3</v>
      </c>
      <c r="E1666" s="9">
        <v>3.4687809712585782E-3</v>
      </c>
      <c r="F1666" s="9">
        <v>8.1902661836510404E-3</v>
      </c>
      <c r="G1666" s="9">
        <v>6.6079295154186646E-3</v>
      </c>
      <c r="H1666" s="9">
        <v>1.0067114093959662E-2</v>
      </c>
    </row>
    <row r="1667" spans="1:8" x14ac:dyDescent="0.15">
      <c r="A1667" s="6">
        <v>40857</v>
      </c>
      <c r="B1667" s="9">
        <v>-2.203664000628347E-2</v>
      </c>
      <c r="C1667" s="9">
        <v>-2.0408163265306034E-2</v>
      </c>
      <c r="D1667" s="9">
        <v>-2.3659050397018322E-2</v>
      </c>
      <c r="E1667" s="9">
        <v>-1.6296296296296253E-2</v>
      </c>
      <c r="F1667" s="9">
        <v>-1.7965942821434266E-2</v>
      </c>
      <c r="G1667" s="9">
        <v>-3.0634573304157642E-2</v>
      </c>
      <c r="H1667" s="9">
        <v>-2.3255813953488302E-2</v>
      </c>
    </row>
    <row r="1668" spans="1:8" x14ac:dyDescent="0.15">
      <c r="A1668" s="6">
        <v>40858</v>
      </c>
      <c r="B1668" s="9">
        <v>-1.9277418648686779E-3</v>
      </c>
      <c r="C1668" s="9">
        <v>-9.4696969696972388E-4</v>
      </c>
      <c r="D1668" s="9">
        <v>3.3195020746887849E-3</v>
      </c>
      <c r="E1668" s="9">
        <v>-9.0361445783133654E-3</v>
      </c>
      <c r="F1668" s="9">
        <v>0</v>
      </c>
      <c r="G1668" s="9">
        <v>-2.2573363431150906E-3</v>
      </c>
      <c r="H1668" s="9">
        <v>-2.6455026455026731E-3</v>
      </c>
    </row>
    <row r="1669" spans="1:8" x14ac:dyDescent="0.15">
      <c r="A1669" s="6">
        <v>40861</v>
      </c>
      <c r="B1669" s="9">
        <v>1.6424934915428957E-2</v>
      </c>
      <c r="C1669" s="9">
        <v>2.3696682464454888E-2</v>
      </c>
      <c r="D1669" s="9">
        <v>1.4226633581472248E-2</v>
      </c>
      <c r="E1669" s="9">
        <v>1.4690982776089268E-2</v>
      </c>
      <c r="F1669" s="9">
        <v>1.0022271714922093E-2</v>
      </c>
      <c r="G1669" s="9">
        <v>1.7345399698340813E-2</v>
      </c>
      <c r="H1669" s="9">
        <v>1.8567639257294433E-2</v>
      </c>
    </row>
    <row r="1670" spans="1:8" x14ac:dyDescent="0.15">
      <c r="A1670" s="6">
        <v>40862</v>
      </c>
      <c r="B1670" s="9">
        <v>-8.0649583154588176E-3</v>
      </c>
      <c r="C1670" s="9">
        <v>-1.8518518518519933E-3</v>
      </c>
      <c r="D1670" s="9">
        <v>-3.2621105855489274E-3</v>
      </c>
      <c r="E1670" s="9">
        <v>-1.1482775836245684E-2</v>
      </c>
      <c r="F1670" s="9">
        <v>-1.3230429988974723E-2</v>
      </c>
      <c r="G1670" s="9">
        <v>-1.0378057820607856E-2</v>
      </c>
      <c r="H1670" s="9">
        <v>-8.1845238095237249E-3</v>
      </c>
    </row>
    <row r="1671" spans="1:8" x14ac:dyDescent="0.15">
      <c r="A1671" s="6">
        <v>40863</v>
      </c>
      <c r="B1671" s="9">
        <v>-2.4522160560494038E-2</v>
      </c>
      <c r="C1671" s="9">
        <v>-2.9684601113172393E-2</v>
      </c>
      <c r="D1671" s="9">
        <v>-2.8309605629193157E-2</v>
      </c>
      <c r="E1671" s="9">
        <v>-2.4747474747474851E-2</v>
      </c>
      <c r="F1671" s="9">
        <v>-2.3144453312051061E-2</v>
      </c>
      <c r="G1671" s="9">
        <v>-8.9887640449437534E-3</v>
      </c>
      <c r="H1671" s="9">
        <v>-3.2258064516129004E-2</v>
      </c>
    </row>
    <row r="1672" spans="1:8" x14ac:dyDescent="0.15">
      <c r="A1672" s="6">
        <v>40864</v>
      </c>
      <c r="B1672" s="9">
        <v>-4.3546698830141768E-3</v>
      </c>
      <c r="C1672" s="9">
        <v>-7.6481835564053968E-3</v>
      </c>
      <c r="D1672" s="9">
        <v>-6.7362748400136008E-3</v>
      </c>
      <c r="E1672" s="9">
        <v>-8.8037286380112656E-3</v>
      </c>
      <c r="F1672" s="9">
        <v>1.6339869281045694E-3</v>
      </c>
      <c r="G1672" s="9">
        <v>-3.023431594860182E-3</v>
      </c>
      <c r="H1672" s="9">
        <v>-1.5503875968991832E-3</v>
      </c>
    </row>
    <row r="1673" spans="1:8" x14ac:dyDescent="0.15">
      <c r="A1673" s="6">
        <v>40865</v>
      </c>
      <c r="B1673" s="9">
        <v>-1.0094162093905032E-2</v>
      </c>
      <c r="C1673" s="9">
        <v>-2.7938342967244734E-2</v>
      </c>
      <c r="D1673" s="9">
        <v>-6.781959986436048E-3</v>
      </c>
      <c r="E1673" s="9">
        <v>-4.7021943573667402E-3</v>
      </c>
      <c r="F1673" s="9">
        <v>-5.0570962479608017E-3</v>
      </c>
      <c r="G1673" s="9">
        <v>-9.0978013646701994E-3</v>
      </c>
      <c r="H1673" s="9">
        <v>-6.9875776397516631E-3</v>
      </c>
    </row>
    <row r="1674" spans="1:8" x14ac:dyDescent="0.15">
      <c r="A1674" s="6">
        <v>40868</v>
      </c>
      <c r="B1674" s="9">
        <v>-3.9475194637084527E-3</v>
      </c>
      <c r="C1674" s="9">
        <v>-3.9643211100097719E-3</v>
      </c>
      <c r="D1674" s="9">
        <v>-6.8282690337999608E-3</v>
      </c>
      <c r="E1674" s="9">
        <v>-1.0498687664042272E-3</v>
      </c>
      <c r="F1674" s="9">
        <v>-3.4431874077718305E-3</v>
      </c>
      <c r="G1674" s="9">
        <v>-9.1813312930375535E-3</v>
      </c>
      <c r="H1674" s="9">
        <v>7.8186082877262919E-4</v>
      </c>
    </row>
    <row r="1675" spans="1:8" x14ac:dyDescent="0.15">
      <c r="A1675" s="6">
        <v>40869</v>
      </c>
      <c r="B1675" s="9">
        <v>8.5776284715924911E-3</v>
      </c>
      <c r="C1675" s="9">
        <v>9.9502487562188602E-3</v>
      </c>
      <c r="D1675" s="9">
        <v>1.2031625988311312E-3</v>
      </c>
      <c r="E1675" s="9">
        <v>1.5239096163951693E-2</v>
      </c>
      <c r="F1675" s="9">
        <v>1.036525172754188E-2</v>
      </c>
      <c r="G1675" s="9">
        <v>1.158301158301156E-2</v>
      </c>
      <c r="H1675" s="9">
        <v>3.1249999999998224E-3</v>
      </c>
    </row>
    <row r="1676" spans="1:8" x14ac:dyDescent="0.15">
      <c r="A1676" s="6">
        <v>40870</v>
      </c>
      <c r="B1676" s="9">
        <v>-1.2158006535583557E-2</v>
      </c>
      <c r="C1676" s="9">
        <v>-1.0837438423645485E-2</v>
      </c>
      <c r="D1676" s="9">
        <v>-6.8669527896995097E-3</v>
      </c>
      <c r="E1676" s="9">
        <v>-1.7598343685300222E-2</v>
      </c>
      <c r="F1676" s="9">
        <v>-1.5306953264940582E-2</v>
      </c>
      <c r="G1676" s="9">
        <v>-1.2213740458015265E-2</v>
      </c>
      <c r="H1676" s="9">
        <v>-1.0124610591900285E-2</v>
      </c>
    </row>
    <row r="1677" spans="1:8" x14ac:dyDescent="0.15">
      <c r="A1677" s="6">
        <v>40871</v>
      </c>
      <c r="B1677" s="9">
        <v>6.1543340585631379E-3</v>
      </c>
      <c r="C1677" s="9">
        <v>2.9880478087651596E-3</v>
      </c>
      <c r="D1677" s="9">
        <v>1.210025929127001E-3</v>
      </c>
      <c r="E1677" s="9">
        <v>9.4836670179134774E-3</v>
      </c>
      <c r="F1677" s="9">
        <v>6.9455928559616353E-3</v>
      </c>
      <c r="G1677" s="9">
        <v>1.2364760432766575E-2</v>
      </c>
      <c r="H1677" s="9">
        <v>3.9339103068449788E-3</v>
      </c>
    </row>
    <row r="1678" spans="1:8" x14ac:dyDescent="0.15">
      <c r="A1678" s="6">
        <v>40872</v>
      </c>
      <c r="B1678" s="9">
        <v>-3.0708159537079873E-3</v>
      </c>
      <c r="C1678" s="9">
        <v>-7.9443892750744594E-3</v>
      </c>
      <c r="D1678" s="9">
        <v>-9.1505524861879017E-3</v>
      </c>
      <c r="E1678" s="9">
        <v>4.6972860125260585E-3</v>
      </c>
      <c r="F1678" s="9">
        <v>-6.8976843488257611E-3</v>
      </c>
      <c r="G1678" s="9">
        <v>1.1450381679389388E-2</v>
      </c>
      <c r="H1678" s="9">
        <v>-1.0579937304075249E-2</v>
      </c>
    </row>
    <row r="1679" spans="1:8" x14ac:dyDescent="0.15">
      <c r="A1679" s="6">
        <v>40875</v>
      </c>
      <c r="B1679" s="9">
        <v>1.6794676763245051E-4</v>
      </c>
      <c r="C1679" s="9">
        <v>3.0030030030030463E-3</v>
      </c>
      <c r="D1679" s="9">
        <v>-2.4394493814253737E-3</v>
      </c>
      <c r="E1679" s="9">
        <v>-8.31168831168827E-3</v>
      </c>
      <c r="F1679" s="9">
        <v>3.4727964279808177E-3</v>
      </c>
      <c r="G1679" s="9">
        <v>5.2830188679244827E-3</v>
      </c>
      <c r="H1679" s="9">
        <v>0</v>
      </c>
    </row>
    <row r="1680" spans="1:8" x14ac:dyDescent="0.15">
      <c r="A1680" s="6">
        <v>40876</v>
      </c>
      <c r="B1680" s="9">
        <v>1.3482721751894281E-2</v>
      </c>
      <c r="C1680" s="9">
        <v>1.2974051896207595E-2</v>
      </c>
      <c r="D1680" s="9">
        <v>1.5196506550218203E-2</v>
      </c>
      <c r="E1680" s="9">
        <v>1.2048192771084265E-2</v>
      </c>
      <c r="F1680" s="9">
        <v>1.713909030982208E-2</v>
      </c>
      <c r="G1680" s="9">
        <v>1.1261261261261257E-2</v>
      </c>
      <c r="H1680" s="9">
        <v>1.2277227722772288E-2</v>
      </c>
    </row>
    <row r="1681" spans="1:8" x14ac:dyDescent="0.15">
      <c r="A1681" s="6">
        <v>40877</v>
      </c>
      <c r="B1681" s="9">
        <v>-2.83770959009082E-2</v>
      </c>
      <c r="C1681" s="9">
        <v>-3.8423645320197153E-2</v>
      </c>
      <c r="D1681" s="9">
        <v>-2.6324845147969622E-2</v>
      </c>
      <c r="E1681" s="9">
        <v>-2.329192546583847E-2</v>
      </c>
      <c r="F1681" s="9">
        <v>-2.3655217109526894E-2</v>
      </c>
      <c r="G1681" s="9">
        <v>-3.1180400890868598E-2</v>
      </c>
      <c r="H1681" s="9">
        <v>-2.7386541471048464E-2</v>
      </c>
    </row>
    <row r="1682" spans="1:8" x14ac:dyDescent="0.15">
      <c r="A1682" s="6">
        <v>40878</v>
      </c>
      <c r="B1682" s="9">
        <v>3.4264816714448108E-2</v>
      </c>
      <c r="C1682" s="9">
        <v>3.4836065573770503E-2</v>
      </c>
      <c r="D1682" s="9">
        <v>3.6402191199858436E-2</v>
      </c>
      <c r="E1682" s="9">
        <v>3.6565977742448297E-2</v>
      </c>
      <c r="F1682" s="9">
        <v>3.1198141387321687E-2</v>
      </c>
      <c r="G1682" s="9">
        <v>3.6015325670498033E-2</v>
      </c>
      <c r="H1682" s="9">
        <v>3.0571198712791681E-2</v>
      </c>
    </row>
    <row r="1683" spans="1:8" x14ac:dyDescent="0.15">
      <c r="A1683" s="6">
        <v>40879</v>
      </c>
      <c r="B1683" s="9">
        <v>7.8338860566734003E-3</v>
      </c>
      <c r="C1683" s="9">
        <v>4.9504950495049549E-3</v>
      </c>
      <c r="D1683" s="9">
        <v>-1.1935208866155067E-3</v>
      </c>
      <c r="E1683" s="9">
        <v>1.1247443762781417E-2</v>
      </c>
      <c r="F1683" s="9">
        <v>8.2072738976504134E-3</v>
      </c>
      <c r="G1683" s="9">
        <v>2.1449704142011861E-2</v>
      </c>
      <c r="H1683" s="9">
        <v>2.3419203747072626E-3</v>
      </c>
    </row>
    <row r="1684" spans="1:8" x14ac:dyDescent="0.15">
      <c r="A1684" s="6">
        <v>40882</v>
      </c>
      <c r="B1684" s="9">
        <v>2.8897890502985559E-3</v>
      </c>
      <c r="C1684" s="9">
        <v>-2.9556650246306271E-3</v>
      </c>
      <c r="D1684" s="9">
        <v>0</v>
      </c>
      <c r="E1684" s="9">
        <v>8.0889787664306656E-3</v>
      </c>
      <c r="F1684" s="9">
        <v>3.3519553072625108E-3</v>
      </c>
      <c r="G1684" s="9">
        <v>6.517016654598029E-3</v>
      </c>
      <c r="H1684" s="9">
        <v>2.3364485981307581E-3</v>
      </c>
    </row>
    <row r="1685" spans="1:8" x14ac:dyDescent="0.15">
      <c r="A1685" s="6">
        <v>40883</v>
      </c>
      <c r="B1685" s="9">
        <v>-4.9708098138949537E-3</v>
      </c>
      <c r="C1685" s="9">
        <v>-4.9407114624504533E-3</v>
      </c>
      <c r="D1685" s="9">
        <v>-7.8525093888699438E-3</v>
      </c>
      <c r="E1685" s="9">
        <v>-4.5135406218655971E-3</v>
      </c>
      <c r="F1685" s="9">
        <v>0</v>
      </c>
      <c r="G1685" s="9">
        <v>-8.6330935251799357E-3</v>
      </c>
      <c r="H1685" s="9">
        <v>-3.8850038850037905E-3</v>
      </c>
    </row>
    <row r="1686" spans="1:8" x14ac:dyDescent="0.15">
      <c r="A1686" s="6">
        <v>40884</v>
      </c>
      <c r="B1686" s="9">
        <v>1.0680938271055576E-2</v>
      </c>
      <c r="C1686" s="9">
        <v>6.9513406156902491E-3</v>
      </c>
      <c r="D1686" s="9">
        <v>5.6779077770132691E-3</v>
      </c>
      <c r="E1686" s="9">
        <v>1.9143576826196496E-2</v>
      </c>
      <c r="F1686" s="9">
        <v>1.161310849506858E-2</v>
      </c>
      <c r="G1686" s="9">
        <v>1.5239477503628418E-2</v>
      </c>
      <c r="H1686" s="9">
        <v>5.4602184087364503E-3</v>
      </c>
    </row>
    <row r="1687" spans="1:8" x14ac:dyDescent="0.15">
      <c r="A1687" s="6">
        <v>40885</v>
      </c>
      <c r="B1687" s="9">
        <v>2.25995903470703E-3</v>
      </c>
      <c r="C1687" s="9">
        <v>1.9723865877712132E-3</v>
      </c>
      <c r="D1687" s="9">
        <v>0</v>
      </c>
      <c r="E1687" s="9">
        <v>-1.4829461196244065E-3</v>
      </c>
      <c r="F1687" s="9">
        <v>1.5725743041357099E-3</v>
      </c>
      <c r="G1687" s="9">
        <v>1.0721944245889903E-2</v>
      </c>
      <c r="H1687" s="9">
        <v>7.7579519006976128E-4</v>
      </c>
    </row>
    <row r="1688" spans="1:8" x14ac:dyDescent="0.15">
      <c r="A1688" s="6">
        <v>40886</v>
      </c>
      <c r="B1688" s="9">
        <v>-1.1165360327855256E-2</v>
      </c>
      <c r="C1688" s="9">
        <v>2.9527559055118058E-3</v>
      </c>
      <c r="D1688" s="9">
        <v>-9.0675791274593687E-3</v>
      </c>
      <c r="E1688" s="9">
        <v>-1.7326732673267231E-2</v>
      </c>
      <c r="F1688" s="9">
        <v>-1.3031873135500027E-2</v>
      </c>
      <c r="G1688" s="9">
        <v>-2.1216407355021283E-2</v>
      </c>
      <c r="H1688" s="9">
        <v>-9.302325581395432E-3</v>
      </c>
    </row>
    <row r="1689" spans="1:8" x14ac:dyDescent="0.15">
      <c r="A1689" s="6">
        <v>40889</v>
      </c>
      <c r="B1689" s="9">
        <v>-3.7631646922204518E-3</v>
      </c>
      <c r="C1689" s="9">
        <v>3.9254170755642637E-3</v>
      </c>
      <c r="D1689" s="9">
        <v>-4.6616022099448262E-3</v>
      </c>
      <c r="E1689" s="9">
        <v>-4.5340050377833396E-3</v>
      </c>
      <c r="F1689" s="9">
        <v>-3.3407572383074013E-3</v>
      </c>
      <c r="G1689" s="9">
        <v>-1.0838150289017356E-2</v>
      </c>
      <c r="H1689" s="9">
        <v>-3.12989045383405E-3</v>
      </c>
    </row>
    <row r="1690" spans="1:8" x14ac:dyDescent="0.15">
      <c r="A1690" s="6">
        <v>40890</v>
      </c>
      <c r="B1690" s="9">
        <v>-1.4793688157112813E-2</v>
      </c>
      <c r="C1690" s="9">
        <v>-2.2482893450635477E-2</v>
      </c>
      <c r="D1690" s="9">
        <v>-9.1934084995664023E-3</v>
      </c>
      <c r="E1690" s="9">
        <v>-1.1133603238866474E-2</v>
      </c>
      <c r="F1690" s="9">
        <v>-1.6440542697525928E-2</v>
      </c>
      <c r="G1690" s="9">
        <v>-9.4959824689553329E-3</v>
      </c>
      <c r="H1690" s="9">
        <v>-2.0015698587127262E-2</v>
      </c>
    </row>
    <row r="1691" spans="1:8" x14ac:dyDescent="0.15">
      <c r="A1691" s="6">
        <v>40891</v>
      </c>
      <c r="B1691" s="9">
        <v>-7.0957917030452691E-5</v>
      </c>
      <c r="C1691" s="9">
        <v>-8.0000000000000071E-3</v>
      </c>
      <c r="D1691" s="9">
        <v>2.2759103641456502E-3</v>
      </c>
      <c r="E1691" s="9">
        <v>5.6294779938588224E-3</v>
      </c>
      <c r="F1691" s="9">
        <v>-3.4079844206427179E-3</v>
      </c>
      <c r="G1691" s="9">
        <v>1.4749262536872809E-3</v>
      </c>
      <c r="H1691" s="9">
        <v>1.6019223067682553E-3</v>
      </c>
    </row>
    <row r="1692" spans="1:8" x14ac:dyDescent="0.15">
      <c r="A1692" s="6">
        <v>40892</v>
      </c>
      <c r="B1692" s="9">
        <v>-1.0172459042609383E-2</v>
      </c>
      <c r="C1692" s="9">
        <v>-5.0403225806452401E-3</v>
      </c>
      <c r="D1692" s="9">
        <v>-1.2751091703056661E-2</v>
      </c>
      <c r="E1692" s="9">
        <v>-7.1246819338420808E-3</v>
      </c>
      <c r="F1692" s="9">
        <v>-1.5306953264940582E-2</v>
      </c>
      <c r="G1692" s="9">
        <v>-4.4182621502208974E-3</v>
      </c>
      <c r="H1692" s="9">
        <v>-1.6393442622950838E-2</v>
      </c>
    </row>
    <row r="1693" spans="1:8" x14ac:dyDescent="0.15">
      <c r="A1693" s="6">
        <v>40893</v>
      </c>
      <c r="B1693" s="9">
        <v>2.8116890471150475E-2</v>
      </c>
      <c r="C1693" s="9">
        <v>2.8368794326241176E-2</v>
      </c>
      <c r="D1693" s="9">
        <v>1.5392781316348136E-2</v>
      </c>
      <c r="E1693" s="9">
        <v>4.8180420297283311E-2</v>
      </c>
      <c r="F1693" s="9">
        <v>2.067140730940964E-2</v>
      </c>
      <c r="G1693" s="9">
        <v>3.6982248520710082E-2</v>
      </c>
      <c r="H1693" s="9">
        <v>1.9105691056910512E-2</v>
      </c>
    </row>
    <row r="1694" spans="1:8" x14ac:dyDescent="0.15">
      <c r="A1694" s="6">
        <v>40896</v>
      </c>
      <c r="B1694" s="9">
        <v>3.8288956820941022E-3</v>
      </c>
      <c r="C1694" s="9">
        <v>0</v>
      </c>
      <c r="D1694" s="9">
        <v>-1.2197246907126313E-3</v>
      </c>
      <c r="E1694" s="9">
        <v>-3.4229828850855792E-3</v>
      </c>
      <c r="F1694" s="9">
        <v>1.5068049254698623E-2</v>
      </c>
      <c r="G1694" s="9">
        <v>8.5592011412269908E-3</v>
      </c>
      <c r="H1694" s="9">
        <v>3.9888312724372099E-3</v>
      </c>
    </row>
    <row r="1695" spans="1:8" x14ac:dyDescent="0.15">
      <c r="A1695" s="6">
        <v>40897</v>
      </c>
      <c r="B1695" s="9">
        <v>8.4494321347896217E-4</v>
      </c>
      <c r="C1695" s="9">
        <v>3.9408866995072067E-3</v>
      </c>
      <c r="D1695" s="9">
        <v>-2.2679692951850239E-3</v>
      </c>
      <c r="E1695" s="9">
        <v>1.1285574092247286E-2</v>
      </c>
      <c r="F1695" s="9">
        <v>-3.1923383878690315E-3</v>
      </c>
      <c r="G1695" s="9">
        <v>-1.3437057991513512E-2</v>
      </c>
      <c r="H1695" s="9">
        <v>8.7405641636868481E-3</v>
      </c>
    </row>
    <row r="1696" spans="1:8" x14ac:dyDescent="0.15">
      <c r="A1696" s="6">
        <v>40898</v>
      </c>
      <c r="B1696" s="9">
        <v>-6.998594294432503E-3</v>
      </c>
      <c r="C1696" s="9">
        <v>-1.4720314033366044E-2</v>
      </c>
      <c r="D1696" s="9">
        <v>-6.9942297604476122E-3</v>
      </c>
      <c r="E1696" s="9">
        <v>-4.8520135856379154E-3</v>
      </c>
      <c r="F1696" s="9">
        <v>-4.963971176941584E-3</v>
      </c>
      <c r="G1696" s="9">
        <v>-5.734767025089571E-3</v>
      </c>
      <c r="H1696" s="9">
        <v>-4.7262701851122912E-3</v>
      </c>
    </row>
    <row r="1697" spans="1:8" x14ac:dyDescent="0.15">
      <c r="A1697" s="6">
        <v>40899</v>
      </c>
      <c r="B1697" s="9">
        <v>6.2871838252055818E-3</v>
      </c>
      <c r="C1697" s="9">
        <v>9.9601593625520124E-4</v>
      </c>
      <c r="D1697" s="9">
        <v>0</v>
      </c>
      <c r="E1697" s="9">
        <v>4.8756704046803989E-4</v>
      </c>
      <c r="F1697" s="9">
        <v>6.5980045059541581E-3</v>
      </c>
      <c r="G1697" s="9">
        <v>1.6582552271088735E-2</v>
      </c>
      <c r="H1697" s="9">
        <v>1.3058963197467355E-2</v>
      </c>
    </row>
    <row r="1698" spans="1:8" x14ac:dyDescent="0.15">
      <c r="A1698" s="6">
        <v>40900</v>
      </c>
      <c r="B1698" s="9">
        <v>-6.309413690757308E-3</v>
      </c>
      <c r="C1698" s="9">
        <v>-2.9850746268658135E-3</v>
      </c>
      <c r="D1698" s="9">
        <v>1.0565240359219352E-3</v>
      </c>
      <c r="E1698" s="9">
        <v>-6.8226120857700634E-3</v>
      </c>
      <c r="F1698" s="9">
        <v>-3.3573141486809011E-3</v>
      </c>
      <c r="G1698" s="9">
        <v>-2.3404255319148914E-2</v>
      </c>
      <c r="H1698" s="9">
        <v>-2.3437500000000888E-3</v>
      </c>
    </row>
    <row r="1699" spans="1:8" x14ac:dyDescent="0.15">
      <c r="A1699" s="6">
        <v>40903</v>
      </c>
      <c r="B1699" s="9">
        <v>-8.5908934064645916E-3</v>
      </c>
      <c r="C1699" s="9">
        <v>-8.9820359281437279E-3</v>
      </c>
      <c r="D1699" s="9">
        <v>-8.0914687774846783E-3</v>
      </c>
      <c r="E1699" s="9">
        <v>-3.4347399411187585E-3</v>
      </c>
      <c r="F1699" s="9">
        <v>-1.8286814244465877E-2</v>
      </c>
      <c r="G1699" s="9">
        <v>-2.1786492374726851E-3</v>
      </c>
      <c r="H1699" s="9">
        <v>-1.057165231010182E-2</v>
      </c>
    </row>
    <row r="1700" spans="1:8" x14ac:dyDescent="0.15">
      <c r="A1700" s="6">
        <v>40904</v>
      </c>
      <c r="B1700" s="9">
        <v>-6.4766426551865304E-3</v>
      </c>
      <c r="C1700" s="9">
        <v>-1.1077542799597162E-2</v>
      </c>
      <c r="D1700" s="9">
        <v>-3.546728143287825E-3</v>
      </c>
      <c r="E1700" s="9">
        <v>-7.3855243722303898E-3</v>
      </c>
      <c r="F1700" s="9">
        <v>-3.4313725490195957E-3</v>
      </c>
      <c r="G1700" s="9">
        <v>-9.4614264919942181E-3</v>
      </c>
      <c r="H1700" s="9">
        <v>-3.9572615749899898E-3</v>
      </c>
    </row>
    <row r="1701" spans="1:8" x14ac:dyDescent="0.15">
      <c r="A1701" s="6">
        <v>40905</v>
      </c>
      <c r="B1701" s="9">
        <v>-7.2041528554253427E-3</v>
      </c>
      <c r="C1701" s="9">
        <v>-1.731160896130346E-2</v>
      </c>
      <c r="D1701" s="9">
        <v>-7.1187043957999796E-3</v>
      </c>
      <c r="E1701" s="9">
        <v>9.9206349206348854E-4</v>
      </c>
      <c r="F1701" s="9">
        <v>-8.525987866863427E-3</v>
      </c>
      <c r="G1701" s="9">
        <v>-8.0822924320351763E-3</v>
      </c>
      <c r="H1701" s="9">
        <v>-3.1783869686135002E-3</v>
      </c>
    </row>
    <row r="1702" spans="1:8" x14ac:dyDescent="0.15">
      <c r="A1702" s="6">
        <v>40906</v>
      </c>
      <c r="B1702" s="9">
        <v>-1.1379758020618931E-3</v>
      </c>
      <c r="C1702" s="9">
        <v>6.2176165803109473E-3</v>
      </c>
      <c r="D1702" s="9">
        <v>-3.5848718408315605E-3</v>
      </c>
      <c r="E1702" s="9">
        <v>-1.6352824578790837E-2</v>
      </c>
      <c r="F1702" s="9">
        <v>0</v>
      </c>
      <c r="G1702" s="9">
        <v>3.7037037037037646E-3</v>
      </c>
      <c r="H1702" s="9">
        <v>3.1885213232363263E-3</v>
      </c>
    </row>
    <row r="1703" spans="1:8" x14ac:dyDescent="0.15">
      <c r="A1703" s="6">
        <v>40907</v>
      </c>
      <c r="B1703" s="9">
        <v>1.6954382827833903E-2</v>
      </c>
      <c r="C1703" s="9">
        <v>1.1328527291452062E-2</v>
      </c>
      <c r="D1703" s="9">
        <v>1.6729627630868826E-2</v>
      </c>
      <c r="E1703" s="9">
        <v>2.7707808564231495E-2</v>
      </c>
      <c r="F1703" s="9">
        <v>1.207210186869534E-2</v>
      </c>
      <c r="G1703" s="9">
        <v>1.9188191881918781E-2</v>
      </c>
      <c r="H1703" s="9">
        <v>1.4700039729836911E-2</v>
      </c>
    </row>
    <row r="1704" spans="1:8" x14ac:dyDescent="0.15">
      <c r="A1704" s="6">
        <v>40912</v>
      </c>
      <c r="B1704" s="9">
        <v>-1.1369954488659961E-2</v>
      </c>
      <c r="C1704" s="9">
        <v>-2.6476578411405272E-2</v>
      </c>
      <c r="D1704" s="9">
        <v>-9.377211606510949E-3</v>
      </c>
      <c r="E1704" s="9">
        <v>-9.8039215686274161E-3</v>
      </c>
      <c r="F1704" s="9">
        <v>-5.065359477124165E-3</v>
      </c>
      <c r="G1704" s="9">
        <v>-1.5930485155684293E-2</v>
      </c>
      <c r="H1704" s="9">
        <v>-1.5661707126076729E-3</v>
      </c>
    </row>
    <row r="1705" spans="1:8" x14ac:dyDescent="0.15">
      <c r="A1705" s="6">
        <v>40913</v>
      </c>
      <c r="B1705" s="9">
        <v>2.3615322491238249E-2</v>
      </c>
      <c r="C1705" s="9">
        <v>2.4058577405857706E-2</v>
      </c>
      <c r="D1705" s="9">
        <v>2.8397928201464584E-2</v>
      </c>
      <c r="E1705" s="9">
        <v>1.980198019801982E-2</v>
      </c>
      <c r="F1705" s="9">
        <v>1.872228608966986E-2</v>
      </c>
      <c r="G1705" s="9">
        <v>3.3848417954378318E-2</v>
      </c>
      <c r="H1705" s="9">
        <v>1.68627450980392E-2</v>
      </c>
    </row>
    <row r="1706" spans="1:8" x14ac:dyDescent="0.15">
      <c r="A1706" s="6">
        <v>40914</v>
      </c>
      <c r="B1706" s="9">
        <v>5.1147782657091634E-3</v>
      </c>
      <c r="C1706" s="9">
        <v>2.0429009193054792E-3</v>
      </c>
      <c r="D1706" s="9">
        <v>6.9468565474122279E-3</v>
      </c>
      <c r="E1706" s="9">
        <v>3.3980582524271163E-3</v>
      </c>
      <c r="F1706" s="9">
        <v>9.9951636305013469E-3</v>
      </c>
      <c r="G1706" s="9">
        <v>2.135231316725994E-3</v>
      </c>
      <c r="H1706" s="9">
        <v>6.1704589278828159E-3</v>
      </c>
    </row>
    <row r="1707" spans="1:8" x14ac:dyDescent="0.15">
      <c r="A1707" s="6">
        <v>40917</v>
      </c>
      <c r="B1707" s="9">
        <v>1.8855233392391629E-2</v>
      </c>
      <c r="C1707" s="9">
        <v>2.0387359836901098E-2</v>
      </c>
      <c r="D1707" s="9">
        <v>2.7595722662987265E-2</v>
      </c>
      <c r="E1707" s="9">
        <v>2.7092404450894891E-2</v>
      </c>
      <c r="F1707" s="9">
        <v>2.4900239425379E-2</v>
      </c>
      <c r="G1707" s="9">
        <v>-6.3920454545454142E-3</v>
      </c>
      <c r="H1707" s="9">
        <v>1.9547719432732924E-2</v>
      </c>
    </row>
    <row r="1708" spans="1:8" x14ac:dyDescent="0.15">
      <c r="A1708" s="6">
        <v>40918</v>
      </c>
      <c r="B1708" s="9">
        <v>1.2664517598231137E-2</v>
      </c>
      <c r="C1708" s="9">
        <v>1.6983016983016963E-2</v>
      </c>
      <c r="D1708" s="9">
        <v>1.3427324605572499E-2</v>
      </c>
      <c r="E1708" s="9">
        <v>8.4785680640602212E-3</v>
      </c>
      <c r="F1708" s="9">
        <v>8.0984270362873811E-3</v>
      </c>
      <c r="G1708" s="9">
        <v>2.0729092208720434E-2</v>
      </c>
      <c r="H1708" s="9">
        <v>8.2706766917293173E-3</v>
      </c>
    </row>
    <row r="1709" spans="1:8" x14ac:dyDescent="0.15">
      <c r="A1709" s="6">
        <v>40919</v>
      </c>
      <c r="B1709" s="9">
        <v>-1.1127298790854648E-2</v>
      </c>
      <c r="C1709" s="9">
        <v>-9.8231827111984193E-3</v>
      </c>
      <c r="D1709" s="9">
        <v>-7.7840344484929602E-3</v>
      </c>
      <c r="E1709" s="9">
        <v>-1.1676786548341922E-2</v>
      </c>
      <c r="F1709" s="9">
        <v>-9.5782481075236126E-3</v>
      </c>
      <c r="G1709" s="9">
        <v>-1.8207282913165201E-2</v>
      </c>
      <c r="H1709" s="9">
        <v>-9.6942580164057768E-3</v>
      </c>
    </row>
    <row r="1710" spans="1:8" x14ac:dyDescent="0.15">
      <c r="A1710" s="6">
        <v>40920</v>
      </c>
      <c r="B1710" s="9">
        <v>9.8879580674866938E-3</v>
      </c>
      <c r="C1710" s="9">
        <v>3.9682539682539542E-3</v>
      </c>
      <c r="D1710" s="9">
        <v>1.001502253380071E-2</v>
      </c>
      <c r="E1710" s="9">
        <v>8.5066162570888171E-3</v>
      </c>
      <c r="F1710" s="9">
        <v>9.6708781781313924E-3</v>
      </c>
      <c r="G1710" s="9">
        <v>5.7061340941513272E-3</v>
      </c>
      <c r="H1710" s="9">
        <v>2.1460843373493965E-2</v>
      </c>
    </row>
    <row r="1711" spans="1:8" x14ac:dyDescent="0.15">
      <c r="A1711" s="6">
        <v>40921</v>
      </c>
      <c r="B1711" s="9">
        <v>-9.7484457143119565E-3</v>
      </c>
      <c r="C1711" s="9">
        <v>-1.4822134387351693E-2</v>
      </c>
      <c r="D1711" s="9">
        <v>-5.4536440257808572E-3</v>
      </c>
      <c r="E1711" s="9">
        <v>-1.5463917525773141E-2</v>
      </c>
      <c r="F1711" s="9">
        <v>0</v>
      </c>
      <c r="G1711" s="9">
        <v>-2.1276595744680771E-2</v>
      </c>
      <c r="H1711" s="9">
        <v>-1.4743826022852735E-3</v>
      </c>
    </row>
    <row r="1712" spans="1:8" x14ac:dyDescent="0.15">
      <c r="A1712" s="6">
        <v>40924</v>
      </c>
      <c r="B1712" s="9">
        <v>-3.9742969377753084E-3</v>
      </c>
      <c r="C1712" s="9">
        <v>-3.0090270812438424E-3</v>
      </c>
      <c r="D1712" s="9">
        <v>-7.6437354602858498E-3</v>
      </c>
      <c r="E1712" s="9">
        <v>-6.6634935744883661E-3</v>
      </c>
      <c r="F1712" s="9">
        <v>-8.0333693805038076E-3</v>
      </c>
      <c r="G1712" s="9">
        <v>-1.4492753623189802E-3</v>
      </c>
      <c r="H1712" s="9">
        <v>2.9531192321889943E-3</v>
      </c>
    </row>
    <row r="1713" spans="1:8" x14ac:dyDescent="0.15">
      <c r="A1713" s="6">
        <v>40925</v>
      </c>
      <c r="B1713" s="9">
        <v>2.8119451084056519E-2</v>
      </c>
      <c r="C1713" s="9">
        <v>3.5211267605633756E-2</v>
      </c>
      <c r="D1713" s="9">
        <v>2.5619557937039517E-2</v>
      </c>
      <c r="E1713" s="9">
        <v>3.114518447532344E-2</v>
      </c>
      <c r="F1713" s="9">
        <v>2.6008409904999308E-2</v>
      </c>
      <c r="G1713" s="9">
        <v>2.9753265602322276E-2</v>
      </c>
      <c r="H1713" s="9">
        <v>2.0979020979020824E-2</v>
      </c>
    </row>
    <row r="1714" spans="1:8" x14ac:dyDescent="0.15">
      <c r="A1714" s="6">
        <v>40926</v>
      </c>
      <c r="B1714" s="9">
        <v>-1.5925892599174651E-2</v>
      </c>
      <c r="C1714" s="9">
        <v>-1.4577259475218485E-2</v>
      </c>
      <c r="D1714" s="9">
        <v>-1.7469387755102095E-2</v>
      </c>
      <c r="E1714" s="9">
        <v>-1.347583643122674E-2</v>
      </c>
      <c r="F1714" s="9">
        <v>-1.2750455373406022E-2</v>
      </c>
      <c r="G1714" s="9">
        <v>-2.4665257223396742E-2</v>
      </c>
      <c r="H1714" s="9">
        <v>-1.2617159336697825E-2</v>
      </c>
    </row>
    <row r="1715" spans="1:8" x14ac:dyDescent="0.15">
      <c r="A1715" s="6">
        <v>40927</v>
      </c>
      <c r="B1715" s="9">
        <v>2.0323045606410555E-2</v>
      </c>
      <c r="C1715" s="9">
        <v>1.6765285996055201E-2</v>
      </c>
      <c r="D1715" s="9">
        <v>1.7779993353273627E-2</v>
      </c>
      <c r="E1715" s="9">
        <v>7.065473386716814E-3</v>
      </c>
      <c r="F1715" s="9">
        <v>2.875153751537507E-2</v>
      </c>
      <c r="G1715" s="9">
        <v>2.5289017341040498E-2</v>
      </c>
      <c r="H1715" s="9">
        <v>2.6286966046002114E-2</v>
      </c>
    </row>
    <row r="1716" spans="1:8" x14ac:dyDescent="0.15">
      <c r="A1716" s="6">
        <v>40928</v>
      </c>
      <c r="B1716" s="9">
        <v>2.5986687477932941E-2</v>
      </c>
      <c r="C1716" s="9">
        <v>2.812803103782735E-2</v>
      </c>
      <c r="D1716" s="9">
        <v>2.3836734693877482E-2</v>
      </c>
      <c r="E1716" s="9">
        <v>2.946679139382602E-2</v>
      </c>
      <c r="F1716" s="9">
        <v>1.4048722164101024E-2</v>
      </c>
      <c r="G1716" s="9">
        <v>4.0873854827343292E-2</v>
      </c>
      <c r="H1716" s="9">
        <v>1.9565990750622486E-2</v>
      </c>
    </row>
    <row r="1717" spans="1:8" x14ac:dyDescent="0.15">
      <c r="A1717" s="6">
        <v>40938</v>
      </c>
      <c r="B1717" s="9">
        <v>-1.9770975946694875E-2</v>
      </c>
      <c r="C1717" s="9">
        <v>-1.9811320754716921E-2</v>
      </c>
      <c r="D1717" s="9">
        <v>-2.1208738638175739E-2</v>
      </c>
      <c r="E1717" s="9">
        <v>-1.4538845979100379E-2</v>
      </c>
      <c r="F1717" s="9">
        <v>-2.2991893883566483E-2</v>
      </c>
      <c r="G1717" s="9">
        <v>-2.437373053486791E-2</v>
      </c>
      <c r="H1717" s="9">
        <v>-1.5701325889741824E-2</v>
      </c>
    </row>
    <row r="1718" spans="1:8" x14ac:dyDescent="0.15">
      <c r="A1718" s="6">
        <v>40939</v>
      </c>
      <c r="B1718" s="9">
        <v>8.6170516524897156E-4</v>
      </c>
      <c r="C1718" s="9" t="s">
        <v>2</v>
      </c>
      <c r="D1718" s="9">
        <v>0</v>
      </c>
      <c r="E1718" s="9">
        <v>-2.7662517289074318E-3</v>
      </c>
      <c r="F1718" s="9">
        <v>6.3357972544877406E-3</v>
      </c>
      <c r="G1718" s="9">
        <v>-1.3879250520472119E-3</v>
      </c>
      <c r="H1718" s="9">
        <v>2.126905352711761E-3</v>
      </c>
    </row>
    <row r="1719" spans="1:8" x14ac:dyDescent="0.15">
      <c r="A1719" s="6">
        <v>40940</v>
      </c>
      <c r="B1719" s="9">
        <v>-1.8749018167753272E-2</v>
      </c>
      <c r="C1719" s="9" t="s">
        <v>2</v>
      </c>
      <c r="D1719" s="9">
        <v>-1.5151515151515138E-2</v>
      </c>
      <c r="E1719" s="9">
        <v>-2.4965325936199712E-2</v>
      </c>
      <c r="F1719" s="9">
        <v>-2.023684605006737E-2</v>
      </c>
      <c r="G1719" s="9">
        <v>-1.1813759555246661E-2</v>
      </c>
      <c r="H1719" s="9">
        <v>-2.1577644145737485E-2</v>
      </c>
    </row>
    <row r="1720" spans="1:8" x14ac:dyDescent="0.15">
      <c r="A1720" s="6">
        <v>40941</v>
      </c>
      <c r="B1720" s="9">
        <v>3.528894032508012E-2</v>
      </c>
      <c r="C1720" s="9">
        <v>3.3138401559454245E-2</v>
      </c>
      <c r="D1720" s="9">
        <v>3.5235732009925469E-2</v>
      </c>
      <c r="E1720" s="9">
        <v>2.8923660502607751E-2</v>
      </c>
      <c r="F1720" s="9">
        <v>3.1670746634027136E-2</v>
      </c>
      <c r="G1720" s="9">
        <v>3.9381153305203753E-2</v>
      </c>
      <c r="H1720" s="9">
        <v>4.3383947939262368E-2</v>
      </c>
    </row>
    <row r="1721" spans="1:8" x14ac:dyDescent="0.15">
      <c r="A1721" s="6">
        <v>40942</v>
      </c>
      <c r="B1721" s="9">
        <v>5.1705315656926558E-3</v>
      </c>
      <c r="C1721" s="9">
        <v>1.0377358490566202E-2</v>
      </c>
      <c r="D1721" s="9">
        <v>4.1546820070310631E-3</v>
      </c>
      <c r="E1721" s="9">
        <v>5.0691244239631228E-3</v>
      </c>
      <c r="F1721" s="9">
        <v>9.3430223935933032E-3</v>
      </c>
      <c r="G1721" s="9">
        <v>0</v>
      </c>
      <c r="H1721" s="9">
        <v>2.0790020790022457E-3</v>
      </c>
    </row>
    <row r="1722" spans="1:8" x14ac:dyDescent="0.15">
      <c r="A1722" s="6">
        <v>40945</v>
      </c>
      <c r="B1722" s="9">
        <v>-8.0451262560234573E-3</v>
      </c>
      <c r="C1722" s="9">
        <v>-8.4033613445380073E-3</v>
      </c>
      <c r="D1722" s="9">
        <v>-5.2514322087843235E-3</v>
      </c>
      <c r="E1722" s="9">
        <v>-1.7423200366804226E-2</v>
      </c>
      <c r="F1722" s="9">
        <v>-1.6162209814869488E-3</v>
      </c>
      <c r="G1722" s="9">
        <v>-1.4884979702300294E-2</v>
      </c>
      <c r="H1722" s="9">
        <v>-6.9156293222694121E-4</v>
      </c>
    </row>
    <row r="1723" spans="1:8" x14ac:dyDescent="0.15">
      <c r="A1723" s="6">
        <v>40946</v>
      </c>
      <c r="B1723" s="9">
        <v>-1.6252852794890804E-2</v>
      </c>
      <c r="C1723" s="9">
        <v>-1.5065913370997941E-2</v>
      </c>
      <c r="D1723" s="9">
        <v>-1.5997440409534436E-2</v>
      </c>
      <c r="E1723" s="9">
        <v>-2.006532897806812E-2</v>
      </c>
      <c r="F1723" s="9">
        <v>-1.6777041942604876E-2</v>
      </c>
      <c r="G1723" s="9">
        <v>-1.9230769230769273E-2</v>
      </c>
      <c r="H1723" s="9">
        <v>-1.0380622837370179E-2</v>
      </c>
    </row>
    <row r="1724" spans="1:8" x14ac:dyDescent="0.15">
      <c r="A1724" s="6">
        <v>40947</v>
      </c>
      <c r="B1724" s="9">
        <v>2.3262706096183122E-2</v>
      </c>
      <c r="C1724" s="9">
        <v>1.8164435946462776E-2</v>
      </c>
      <c r="D1724" s="9">
        <v>2.2760526743618836E-2</v>
      </c>
      <c r="E1724" s="9">
        <v>2.1428571428571352E-2</v>
      </c>
      <c r="F1724" s="9">
        <v>2.6493039964077258E-2</v>
      </c>
      <c r="G1724" s="9">
        <v>2.1708683473389501E-2</v>
      </c>
      <c r="H1724" s="9">
        <v>2.9020979020978999E-2</v>
      </c>
    </row>
    <row r="1725" spans="1:8" x14ac:dyDescent="0.15">
      <c r="A1725" s="6">
        <v>40948</v>
      </c>
      <c r="B1725" s="9">
        <v>-5.91711250252049E-3</v>
      </c>
      <c r="C1725" s="9">
        <v>-8.4507042253521014E-3</v>
      </c>
      <c r="D1725" s="9">
        <v>-5.2455889365760067E-3</v>
      </c>
      <c r="E1725" s="9">
        <v>-3.2634032634032417E-3</v>
      </c>
      <c r="F1725" s="9">
        <v>-7.5823855351413449E-3</v>
      </c>
      <c r="G1725" s="9">
        <v>-1.0281014393420218E-2</v>
      </c>
      <c r="H1725" s="9">
        <v>-6.7957866123002919E-4</v>
      </c>
    </row>
    <row r="1726" spans="1:8" x14ac:dyDescent="0.15">
      <c r="A1726" s="6">
        <v>40949</v>
      </c>
      <c r="B1726" s="9">
        <v>-7.5813519653249268E-3</v>
      </c>
      <c r="C1726" s="9">
        <v>-5.6818181818182323E-3</v>
      </c>
      <c r="D1726" s="9">
        <v>-3.1959092361776298E-3</v>
      </c>
      <c r="E1726" s="9">
        <v>-8.4190832553788786E-3</v>
      </c>
      <c r="F1726" s="9">
        <v>-7.6403173670290814E-3</v>
      </c>
      <c r="G1726" s="9">
        <v>-8.310249307479145E-3</v>
      </c>
      <c r="H1726" s="9">
        <v>-1.2240734444066592E-2</v>
      </c>
    </row>
    <row r="1727" spans="1:8" x14ac:dyDescent="0.15">
      <c r="A1727" s="6">
        <v>40952</v>
      </c>
      <c r="B1727" s="9">
        <v>-9.0975594843466876E-3</v>
      </c>
      <c r="C1727" s="9">
        <v>-7.6190476190476364E-3</v>
      </c>
      <c r="D1727" s="9">
        <v>-1.0740621994228983E-2</v>
      </c>
      <c r="E1727" s="9">
        <v>-1.4622641509433931E-2</v>
      </c>
      <c r="F1727" s="9">
        <v>-1.228901391767856E-2</v>
      </c>
      <c r="G1727" s="9">
        <v>-1.3966480446927498E-3</v>
      </c>
      <c r="H1727" s="9">
        <v>-7.9173838209982694E-3</v>
      </c>
    </row>
    <row r="1728" spans="1:8" x14ac:dyDescent="0.15">
      <c r="A1728" s="6">
        <v>40953</v>
      </c>
      <c r="B1728" s="9">
        <v>-6.387103986969382E-3</v>
      </c>
      <c r="C1728" s="9">
        <v>-9.5969289827254611E-3</v>
      </c>
      <c r="D1728" s="9">
        <v>-8.5885593906984692E-3</v>
      </c>
      <c r="E1728" s="9">
        <v>-3.8295835327909478E-3</v>
      </c>
      <c r="F1728" s="9">
        <v>-1.6489281966721725E-3</v>
      </c>
      <c r="G1728" s="9">
        <v>-1.118881118881121E-2</v>
      </c>
      <c r="H1728" s="9">
        <v>-3.4698126301180299E-3</v>
      </c>
    </row>
    <row r="1729" spans="1:8" x14ac:dyDescent="0.15">
      <c r="A1729" s="6">
        <v>40954</v>
      </c>
      <c r="B1729" s="9">
        <v>1.9195402456357498E-3</v>
      </c>
      <c r="C1729" s="9">
        <v>1.9379844961240345E-3</v>
      </c>
      <c r="D1729" s="9">
        <v>4.4132069303695065E-3</v>
      </c>
      <c r="E1729" s="9">
        <v>0</v>
      </c>
      <c r="F1729" s="9">
        <v>1.6516516516515978E-3</v>
      </c>
      <c r="G1729" s="9">
        <v>2.1216407355020284E-3</v>
      </c>
      <c r="H1729" s="9">
        <v>1.3927576601673319E-3</v>
      </c>
    </row>
    <row r="1730" spans="1:8" x14ac:dyDescent="0.15">
      <c r="A1730" s="6">
        <v>40955</v>
      </c>
      <c r="B1730" s="9">
        <v>3.4496366006568174E-4</v>
      </c>
      <c r="C1730" s="9">
        <v>9.6711798839457241E-3</v>
      </c>
      <c r="D1730" s="9">
        <v>-4.3938161106591433E-3</v>
      </c>
      <c r="E1730" s="9">
        <v>-4.3248438250841348E-3</v>
      </c>
      <c r="F1730" s="9">
        <v>-3.1479538300104304E-3</v>
      </c>
      <c r="G1730" s="9">
        <v>6.3514467184191403E-3</v>
      </c>
      <c r="H1730" s="9">
        <v>-2.0862308762170656E-3</v>
      </c>
    </row>
    <row r="1731" spans="1:8" x14ac:dyDescent="0.15">
      <c r="A1731" s="6">
        <v>40956</v>
      </c>
      <c r="B1731" s="9">
        <v>5.4837431890503163E-4</v>
      </c>
      <c r="C1731" s="9">
        <v>-4.7892720306512704E-3</v>
      </c>
      <c r="D1731" s="9">
        <v>7.6822491010133387E-3</v>
      </c>
      <c r="E1731" s="9">
        <v>-4.3436293436293072E-3</v>
      </c>
      <c r="F1731" s="9">
        <v>6.1654135338344851E-3</v>
      </c>
      <c r="G1731" s="9">
        <v>-4.908835904628317E-3</v>
      </c>
      <c r="H1731" s="9">
        <v>3.4843205574912606E-3</v>
      </c>
    </row>
    <row r="1732" spans="1:8" x14ac:dyDescent="0.15">
      <c r="A1732" s="6">
        <v>40959</v>
      </c>
      <c r="B1732" s="9">
        <v>7.9417057598333651E-4</v>
      </c>
      <c r="C1732" s="9">
        <v>1.9249278152069227E-3</v>
      </c>
      <c r="D1732" s="9">
        <v>0</v>
      </c>
      <c r="E1732" s="9">
        <v>2.9083858458556211E-3</v>
      </c>
      <c r="F1732" s="9">
        <v>4.7825437154387362E-3</v>
      </c>
      <c r="G1732" s="9">
        <v>7.0472163495427509E-4</v>
      </c>
      <c r="H1732" s="9">
        <v>-5.5555555555555358E-3</v>
      </c>
    </row>
    <row r="1733" spans="1:8" x14ac:dyDescent="0.15">
      <c r="A1733" s="6">
        <v>40960</v>
      </c>
      <c r="B1733" s="9">
        <v>4.2262690396956586E-3</v>
      </c>
      <c r="C1733" s="9">
        <v>1.0566762728146051E-2</v>
      </c>
      <c r="D1733" s="9">
        <v>2.1086780210868294E-3</v>
      </c>
      <c r="E1733" s="9">
        <v>1.4499758337360724E-3</v>
      </c>
      <c r="F1733" s="9">
        <v>0</v>
      </c>
      <c r="G1733" s="9">
        <v>7.0422535211267512E-3</v>
      </c>
      <c r="H1733" s="9">
        <v>4.1899441340782495E-3</v>
      </c>
    </row>
    <row r="1734" spans="1:8" x14ac:dyDescent="0.15">
      <c r="A1734" s="6">
        <v>40961</v>
      </c>
      <c r="B1734" s="9">
        <v>4.7295664520284149E-3</v>
      </c>
      <c r="C1734" s="9">
        <v>8.5551330798478986E-3</v>
      </c>
      <c r="D1734" s="9">
        <v>4.3703463904174455E-3</v>
      </c>
      <c r="E1734" s="9">
        <v>9.1698841698841793E-3</v>
      </c>
      <c r="F1734" s="9">
        <v>0</v>
      </c>
      <c r="G1734" s="9">
        <v>4.1958041958041203E-3</v>
      </c>
      <c r="H1734" s="9">
        <v>2.0862308762168436E-3</v>
      </c>
    </row>
    <row r="1735" spans="1:8" x14ac:dyDescent="0.15">
      <c r="A1735" s="6">
        <v>40962</v>
      </c>
      <c r="B1735" s="9">
        <v>1.3525754053259249E-3</v>
      </c>
      <c r="C1735" s="9">
        <v>1.1310084825636224E-2</v>
      </c>
      <c r="D1735" s="9">
        <v>9.6696212731672837E-4</v>
      </c>
      <c r="E1735" s="9">
        <v>-3.825920612147371E-3</v>
      </c>
      <c r="F1735" s="9">
        <v>-3.1236055332442003E-3</v>
      </c>
      <c r="G1735" s="9">
        <v>3.4818941504177747E-3</v>
      </c>
      <c r="H1735" s="9">
        <v>-6.9396252602360597E-4</v>
      </c>
    </row>
    <row r="1736" spans="1:8" x14ac:dyDescent="0.15">
      <c r="A1736" s="6">
        <v>40963</v>
      </c>
      <c r="B1736" s="9">
        <v>1.5163211413442975E-2</v>
      </c>
      <c r="C1736" s="9">
        <v>1.2115563839701693E-2</v>
      </c>
      <c r="D1736" s="9">
        <v>1.9320560296248734E-2</v>
      </c>
      <c r="E1736" s="9">
        <v>2.1123379740758619E-2</v>
      </c>
      <c r="F1736" s="9">
        <v>1.2384362876753263E-2</v>
      </c>
      <c r="G1736" s="9">
        <v>9.0215128383066556E-3</v>
      </c>
      <c r="H1736" s="9">
        <v>1.7013888888888884E-2</v>
      </c>
    </row>
    <row r="1737" spans="1:8" x14ac:dyDescent="0.15">
      <c r="A1737" s="6">
        <v>40966</v>
      </c>
      <c r="B1737" s="9">
        <v>-4.9829275073114592E-3</v>
      </c>
      <c r="C1737" s="9">
        <v>-2.7624309392264568E-3</v>
      </c>
      <c r="D1737" s="9">
        <v>-3.1590586005371124E-3</v>
      </c>
      <c r="E1737" s="9">
        <v>-7.0521861777149697E-3</v>
      </c>
      <c r="F1737" s="9">
        <v>-4.5689019896829608E-3</v>
      </c>
      <c r="G1737" s="9">
        <v>-8.9408528198073878E-3</v>
      </c>
      <c r="H1737" s="9">
        <v>-3.4141345168998694E-3</v>
      </c>
    </row>
    <row r="1738" spans="1:8" x14ac:dyDescent="0.15">
      <c r="A1738" s="6">
        <v>40967</v>
      </c>
      <c r="B1738" s="9">
        <v>1.1585975266475312E-2</v>
      </c>
      <c r="C1738" s="9">
        <v>1.0156971375807844E-2</v>
      </c>
      <c r="D1738" s="9">
        <v>1.9014419267944893E-2</v>
      </c>
      <c r="E1738" s="9">
        <v>8.049242424242431E-3</v>
      </c>
      <c r="F1738" s="9">
        <v>1.3769618004145556E-2</v>
      </c>
      <c r="G1738" s="9">
        <v>6.9396252602358377E-3</v>
      </c>
      <c r="H1738" s="9" t="s">
        <v>2</v>
      </c>
    </row>
    <row r="1739" spans="1:8" x14ac:dyDescent="0.15">
      <c r="A1739" s="6">
        <v>40968</v>
      </c>
      <c r="B1739" s="9">
        <v>-1.0383651331801391E-2</v>
      </c>
      <c r="C1739" s="9">
        <v>-1.7367458866544783E-2</v>
      </c>
      <c r="D1739" s="9">
        <v>-1.2439744985227819E-2</v>
      </c>
      <c r="E1739" s="9">
        <v>-1.3151714419915361E-2</v>
      </c>
      <c r="F1739" s="9">
        <v>0</v>
      </c>
      <c r="G1739" s="9">
        <v>-8.9593383873189936E-3</v>
      </c>
      <c r="H1739" s="9" t="s">
        <v>2</v>
      </c>
    </row>
    <row r="1740" spans="1:8" x14ac:dyDescent="0.15">
      <c r="A1740" s="6">
        <v>40969</v>
      </c>
      <c r="B1740" s="9">
        <v>-9.1012225956337294E-4</v>
      </c>
      <c r="C1740" s="9">
        <v>-9.3023255813950989E-4</v>
      </c>
      <c r="D1740" s="9">
        <v>1.1021886317115204E-3</v>
      </c>
      <c r="E1740" s="9">
        <v>-3.3317467872441275E-3</v>
      </c>
      <c r="F1740" s="9">
        <v>0</v>
      </c>
      <c r="G1740" s="9">
        <v>-1.3908205841447474E-3</v>
      </c>
      <c r="H1740" s="9" t="s">
        <v>2</v>
      </c>
    </row>
    <row r="1741" spans="1:8" x14ac:dyDescent="0.15">
      <c r="A1741" s="6">
        <v>40970</v>
      </c>
      <c r="B1741" s="9">
        <v>1.3562223793068729E-2</v>
      </c>
      <c r="C1741" s="9">
        <v>1.1173184357541777E-2</v>
      </c>
      <c r="D1741" s="9">
        <v>1.4627241270839919E-2</v>
      </c>
      <c r="E1741" s="9">
        <v>1.2893982808023008E-2</v>
      </c>
      <c r="F1741" s="9">
        <v>1.5189133927267617E-2</v>
      </c>
      <c r="G1741" s="9">
        <v>1.3927576601671321E-2</v>
      </c>
      <c r="H1741" s="9" t="s">
        <v>2</v>
      </c>
    </row>
    <row r="1742" spans="1:8" x14ac:dyDescent="0.15">
      <c r="A1742" s="6">
        <v>40973</v>
      </c>
      <c r="B1742" s="9">
        <v>-1.1618079537453863E-2</v>
      </c>
      <c r="C1742" s="9">
        <v>-1.1049723756906049E-2</v>
      </c>
      <c r="D1742" s="9">
        <v>-1.1316075027127614E-2</v>
      </c>
      <c r="E1742" s="9">
        <v>-1.2729844413012725E-2</v>
      </c>
      <c r="F1742" s="9">
        <v>-1.3379369874838232E-2</v>
      </c>
      <c r="G1742" s="9">
        <v>-9.6153846153846922E-3</v>
      </c>
      <c r="H1742" s="9" t="s">
        <v>2</v>
      </c>
    </row>
    <row r="1743" spans="1:8" x14ac:dyDescent="0.15">
      <c r="A1743" s="6">
        <v>40974</v>
      </c>
      <c r="B1743" s="9">
        <v>-1.9577998723381972E-2</v>
      </c>
      <c r="C1743" s="9">
        <v>-2.0484171322160183E-2</v>
      </c>
      <c r="D1743" s="9">
        <v>-1.4738162433364677E-2</v>
      </c>
      <c r="E1743" s="9">
        <v>-2.5787965616046016E-2</v>
      </c>
      <c r="F1743" s="9">
        <v>-1.6768737241178111E-2</v>
      </c>
      <c r="G1743" s="9">
        <v>-2.0110957004160879E-2</v>
      </c>
      <c r="H1743" s="9" t="s">
        <v>2</v>
      </c>
    </row>
    <row r="1744" spans="1:8" x14ac:dyDescent="0.15">
      <c r="A1744" s="6">
        <v>40975</v>
      </c>
      <c r="B1744" s="9">
        <v>-1.058001659376423E-2</v>
      </c>
      <c r="C1744" s="9">
        <v>-6.6539923954372915E-3</v>
      </c>
      <c r="D1744" s="9">
        <v>-1.0502864417568536E-2</v>
      </c>
      <c r="E1744" s="9">
        <v>-1.4215686274509753E-2</v>
      </c>
      <c r="F1744" s="9">
        <v>-1.2309061248702569E-2</v>
      </c>
      <c r="G1744" s="9">
        <v>-9.9079971691437008E-3</v>
      </c>
      <c r="H1744" s="9">
        <v>-9.890498057223529E-3</v>
      </c>
    </row>
    <row r="1745" spans="1:8" x14ac:dyDescent="0.15">
      <c r="A1745" s="6">
        <v>40976</v>
      </c>
      <c r="B1745" s="9">
        <v>7.5584419709541217E-3</v>
      </c>
      <c r="C1745" s="9">
        <v>7.655502392344582E-3</v>
      </c>
      <c r="D1745" s="9">
        <v>1.2865873271148187E-2</v>
      </c>
      <c r="E1745" s="9">
        <v>5.9671805072103457E-3</v>
      </c>
      <c r="F1745" s="9">
        <v>3.153153153153232E-3</v>
      </c>
      <c r="G1745" s="9">
        <v>6.4331665475338973E-3</v>
      </c>
      <c r="H1745" s="9">
        <v>9.2757759543344864E-3</v>
      </c>
    </row>
    <row r="1746" spans="1:8" x14ac:dyDescent="0.15">
      <c r="A1746" s="6">
        <v>40977</v>
      </c>
      <c r="B1746" s="9">
        <v>2.3280138235124981E-3</v>
      </c>
      <c r="C1746" s="9">
        <v>2.8490028490029129E-3</v>
      </c>
      <c r="D1746" s="9">
        <v>9.5268339155296644E-4</v>
      </c>
      <c r="E1746" s="9">
        <v>7.4147305981215883E-3</v>
      </c>
      <c r="F1746" s="9">
        <v>6.2864840592726789E-3</v>
      </c>
      <c r="G1746" s="9">
        <v>0</v>
      </c>
      <c r="H1746" s="9">
        <v>-3.5348179568751581E-3</v>
      </c>
    </row>
    <row r="1747" spans="1:8" x14ac:dyDescent="0.15">
      <c r="A1747" s="6">
        <v>40980</v>
      </c>
      <c r="B1747" s="9">
        <v>-1.1302076650539505E-2</v>
      </c>
      <c r="C1747" s="9">
        <v>-6.6287878787879562E-3</v>
      </c>
      <c r="D1747" s="9">
        <v>-9.5177664974619436E-3</v>
      </c>
      <c r="E1747" s="9">
        <v>-1.1776251226692791E-2</v>
      </c>
      <c r="F1747" s="9">
        <v>-1.3981853339283035E-2</v>
      </c>
      <c r="G1747" s="9">
        <v>-1.1363636363636354E-2</v>
      </c>
      <c r="H1747" s="9">
        <v>-1.4544164597374953E-2</v>
      </c>
    </row>
    <row r="1748" spans="1:8" x14ac:dyDescent="0.15">
      <c r="A1748" s="6">
        <v>40981</v>
      </c>
      <c r="B1748" s="9">
        <v>1.3753972883462251E-2</v>
      </c>
      <c r="C1748" s="9">
        <v>2.0972354623451039E-2</v>
      </c>
      <c r="D1748" s="9">
        <v>9.6092248558616866E-3</v>
      </c>
      <c r="E1748" s="9">
        <v>1.5392254220456758E-2</v>
      </c>
      <c r="F1748" s="9">
        <v>1.101221903756211E-2</v>
      </c>
      <c r="G1748" s="9">
        <v>9.339080459770166E-3</v>
      </c>
      <c r="H1748" s="9">
        <v>1.6198704103671746E-2</v>
      </c>
    </row>
    <row r="1749" spans="1:8" x14ac:dyDescent="0.15">
      <c r="A1749" s="6">
        <v>40982</v>
      </c>
      <c r="B1749" s="9">
        <v>-1.766256416312199E-2</v>
      </c>
      <c r="C1749" s="9">
        <v>-2.5210084033613578E-2</v>
      </c>
      <c r="D1749" s="9">
        <v>-1.1579949238578635E-2</v>
      </c>
      <c r="E1749" s="9">
        <v>-1.8581907090464478E-2</v>
      </c>
      <c r="F1749" s="9">
        <v>-1.4025663980901215E-2</v>
      </c>
      <c r="G1749" s="9">
        <v>-1.992882562277587E-2</v>
      </c>
      <c r="H1749" s="9">
        <v>-1.6648955012398159E-2</v>
      </c>
    </row>
    <row r="1750" spans="1:8" x14ac:dyDescent="0.15">
      <c r="A1750" s="6">
        <v>40983</v>
      </c>
      <c r="B1750" s="9">
        <v>-8.7765076331997594E-3</v>
      </c>
      <c r="C1750" s="9">
        <v>-9.5785440613026518E-3</v>
      </c>
      <c r="D1750" s="9">
        <v>-1.8135130797624854E-2</v>
      </c>
      <c r="E1750" s="9">
        <v>-8.9686098654708779E-3</v>
      </c>
      <c r="F1750" s="9">
        <v>0</v>
      </c>
      <c r="G1750" s="9">
        <v>-1.5976761074800172E-2</v>
      </c>
      <c r="H1750" s="9">
        <v>0</v>
      </c>
    </row>
    <row r="1751" spans="1:8" x14ac:dyDescent="0.15">
      <c r="A1751" s="6">
        <v>40984</v>
      </c>
      <c r="B1751" s="9">
        <v>5.0151903208241295E-3</v>
      </c>
      <c r="C1751" s="9">
        <v>4.8355899419729731E-3</v>
      </c>
      <c r="D1751" s="9">
        <v>6.5380843412878864E-3</v>
      </c>
      <c r="E1751" s="9">
        <v>6.5359477124182774E-3</v>
      </c>
      <c r="F1751" s="9">
        <v>1.6646489104115147E-3</v>
      </c>
      <c r="G1751" s="9">
        <v>2.952029520295163E-3</v>
      </c>
      <c r="H1751" s="9">
        <v>7.5648414985589607E-3</v>
      </c>
    </row>
    <row r="1752" spans="1:8" x14ac:dyDescent="0.15">
      <c r="A1752" s="6">
        <v>40987</v>
      </c>
      <c r="B1752" s="9">
        <v>-1.2269262042054474E-3</v>
      </c>
      <c r="C1752" s="9">
        <v>2.887391722810273E-3</v>
      </c>
      <c r="D1752" s="9">
        <v>3.2478077297823926E-3</v>
      </c>
      <c r="E1752" s="9">
        <v>-3.9960039960038607E-3</v>
      </c>
      <c r="F1752" s="9">
        <v>-6.3453693911467157E-3</v>
      </c>
      <c r="G1752" s="9">
        <v>2.2075055187638082E-3</v>
      </c>
      <c r="H1752" s="9">
        <v>-5.3628888094385818E-3</v>
      </c>
    </row>
    <row r="1753" spans="1:8" x14ac:dyDescent="0.15">
      <c r="A1753" s="6">
        <v>40988</v>
      </c>
      <c r="B1753" s="9">
        <v>-1.6631824553817526E-2</v>
      </c>
      <c r="C1753" s="9">
        <v>-1.6314779270633406E-2</v>
      </c>
      <c r="D1753" s="9">
        <v>-1.7319520880543893E-2</v>
      </c>
      <c r="E1753" s="9">
        <v>-1.2537612838515511E-2</v>
      </c>
      <c r="F1753" s="9">
        <v>-2.0526075718412584E-2</v>
      </c>
      <c r="G1753" s="9">
        <v>-1.8355359765051427E-2</v>
      </c>
      <c r="H1753" s="9">
        <v>-1.4737598849748346E-2</v>
      </c>
    </row>
    <row r="1754" spans="1:8" x14ac:dyDescent="0.15">
      <c r="A1754" s="6">
        <v>40989</v>
      </c>
      <c r="B1754" s="9">
        <v>3.2506807199049009E-4</v>
      </c>
      <c r="C1754" s="9">
        <v>0</v>
      </c>
      <c r="D1754" s="9">
        <v>-4.282655246252598E-3</v>
      </c>
      <c r="E1754" s="9">
        <v>1.0157440325038181E-3</v>
      </c>
      <c r="F1754" s="9">
        <v>0</v>
      </c>
      <c r="G1754" s="9">
        <v>4.4876589379208021E-3</v>
      </c>
      <c r="H1754" s="9">
        <v>7.2966070777091829E-4</v>
      </c>
    </row>
    <row r="1755" spans="1:8" x14ac:dyDescent="0.15">
      <c r="A1755" s="6">
        <v>40990</v>
      </c>
      <c r="B1755" s="9">
        <v>8.9221836215436969E-3</v>
      </c>
      <c r="C1755" s="9">
        <v>5.8536585365853711E-3</v>
      </c>
      <c r="D1755" s="9">
        <v>4.3010752688170673E-3</v>
      </c>
      <c r="E1755" s="9">
        <v>8.1177067478437337E-3</v>
      </c>
      <c r="F1755" s="9">
        <v>1.133188450791689E-2</v>
      </c>
      <c r="G1755" s="9">
        <v>1.1169024571854091E-2</v>
      </c>
      <c r="H1755" s="9">
        <v>1.2759752096245025E-2</v>
      </c>
    </row>
    <row r="1756" spans="1:8" x14ac:dyDescent="0.15">
      <c r="A1756" s="6">
        <v>40991</v>
      </c>
      <c r="B1756" s="9">
        <v>-5.5728844975247811E-3</v>
      </c>
      <c r="C1756" s="9">
        <v>-5.8195926285160571E-3</v>
      </c>
      <c r="D1756" s="9">
        <v>-6.5887003788502874E-3</v>
      </c>
      <c r="E1756" s="9">
        <v>-1.2581781580271789E-2</v>
      </c>
      <c r="F1756" s="9">
        <v>4.7582501918648212E-3</v>
      </c>
      <c r="G1756" s="9">
        <v>-1.1045655375552355E-2</v>
      </c>
      <c r="H1756" s="9">
        <v>-2.1598272138230179E-3</v>
      </c>
    </row>
    <row r="1757" spans="1:8" x14ac:dyDescent="0.15">
      <c r="A1757" s="6">
        <v>40994</v>
      </c>
      <c r="B1757" s="9">
        <v>8.3036572041619745E-3</v>
      </c>
      <c r="C1757" s="9">
        <v>8.7804878048780566E-3</v>
      </c>
      <c r="D1757" s="9">
        <v>7.7930691427623433E-3</v>
      </c>
      <c r="E1757" s="9">
        <v>1.3761467889908285E-2</v>
      </c>
      <c r="F1757" s="9" t="s">
        <v>2</v>
      </c>
      <c r="G1757" s="9">
        <v>0</v>
      </c>
      <c r="H1757" s="9">
        <v>1.1183261183261184E-2</v>
      </c>
    </row>
    <row r="1758" spans="1:8" x14ac:dyDescent="0.15">
      <c r="A1758" s="6">
        <v>40995</v>
      </c>
      <c r="B1758" s="9">
        <v>2.2641106180605332E-4</v>
      </c>
      <c r="C1758" s="9">
        <v>9.6711798839455021E-4</v>
      </c>
      <c r="D1758" s="9">
        <v>-1.1516946363935299E-3</v>
      </c>
      <c r="E1758" s="9">
        <v>3.5193564605329186E-3</v>
      </c>
      <c r="F1758" s="9" t="s">
        <v>2</v>
      </c>
      <c r="G1758" s="9">
        <v>-1.4892032762471308E-3</v>
      </c>
      <c r="H1758" s="9">
        <v>-7.1352122725654166E-4</v>
      </c>
    </row>
    <row r="1759" spans="1:8" x14ac:dyDescent="0.15">
      <c r="A1759" s="6">
        <v>40996</v>
      </c>
      <c r="B1759" s="9">
        <v>-2.2574191424879209E-2</v>
      </c>
      <c r="C1759" s="9">
        <v>-3.2850241545893666E-2</v>
      </c>
      <c r="D1759" s="9">
        <v>-1.6307033437654495E-2</v>
      </c>
      <c r="E1759" s="9">
        <v>-2.4549098196392838E-2</v>
      </c>
      <c r="F1759" s="9">
        <v>-1.8913971934106266E-2</v>
      </c>
      <c r="G1759" s="9">
        <v>-1.6405667412378921E-2</v>
      </c>
      <c r="H1759" s="9">
        <v>-2.6419136022849066E-2</v>
      </c>
    </row>
    <row r="1760" spans="1:8" x14ac:dyDescent="0.15">
      <c r="A1760" s="6">
        <v>40997</v>
      </c>
      <c r="B1760" s="9">
        <v>-1.5173175931613511E-2</v>
      </c>
      <c r="C1760" s="9">
        <v>-1.9980019980019859E-2</v>
      </c>
      <c r="D1760" s="9">
        <v>-1.1219022103148069E-2</v>
      </c>
      <c r="E1760" s="9">
        <v>-1.3867488443759624E-2</v>
      </c>
      <c r="F1760" s="9">
        <v>-1.1349502487562058E-2</v>
      </c>
      <c r="G1760" s="9">
        <v>-1.5921152388172821E-2</v>
      </c>
      <c r="H1760" s="9">
        <v>-1.8701870187018632E-2</v>
      </c>
    </row>
    <row r="1761" spans="1:8" x14ac:dyDescent="0.15">
      <c r="A1761" s="6">
        <v>40998</v>
      </c>
      <c r="B1761" s="9">
        <v>1.2082314271089301E-2</v>
      </c>
      <c r="C1761" s="9">
        <v>3.0581039755350758E-3</v>
      </c>
      <c r="D1761" s="9">
        <v>6.7739204064354297E-3</v>
      </c>
      <c r="E1761" s="9">
        <v>1.5104166666666696E-2</v>
      </c>
      <c r="F1761" s="9">
        <v>2.4532159144519561E-2</v>
      </c>
      <c r="G1761" s="9">
        <v>7.7041602465330872E-3</v>
      </c>
      <c r="H1761" s="9">
        <v>1.5321375186845954E-2</v>
      </c>
    </row>
    <row r="1762" spans="1:8" x14ac:dyDescent="0.15">
      <c r="A1762" s="6">
        <v>41004</v>
      </c>
      <c r="B1762" s="9">
        <v>1.722452452428247E-3</v>
      </c>
      <c r="C1762" s="9">
        <v>8.1300813008129413E-3</v>
      </c>
      <c r="D1762" s="9">
        <v>0</v>
      </c>
      <c r="E1762" s="9">
        <v>3.5915854284247484E-3</v>
      </c>
      <c r="F1762" s="9">
        <v>0</v>
      </c>
      <c r="G1762" s="9">
        <v>2.2935779816513069E-3</v>
      </c>
      <c r="H1762" s="9">
        <v>-3.6805299963195148E-3</v>
      </c>
    </row>
    <row r="1763" spans="1:8" x14ac:dyDescent="0.15">
      <c r="A1763" s="6">
        <v>41005</v>
      </c>
      <c r="B1763" s="9">
        <v>1.8252850295375118E-3</v>
      </c>
      <c r="C1763" s="9">
        <v>2.0161290322580072E-3</v>
      </c>
      <c r="D1763" s="9">
        <v>1.1774600504625976E-3</v>
      </c>
      <c r="E1763" s="9">
        <v>9.2024539877300082E-3</v>
      </c>
      <c r="F1763" s="9">
        <v>1.5349194167304514E-3</v>
      </c>
      <c r="G1763" s="9">
        <v>-7.6277650648359785E-4</v>
      </c>
      <c r="H1763" s="9">
        <v>-2.2164758034723953E-3</v>
      </c>
    </row>
    <row r="1764" spans="1:8" x14ac:dyDescent="0.15">
      <c r="A1764" s="6">
        <v>41008</v>
      </c>
      <c r="B1764" s="9">
        <v>-1.764236659040468E-2</v>
      </c>
      <c r="C1764" s="9">
        <v>-1.6096579476861161E-2</v>
      </c>
      <c r="D1764" s="9">
        <v>-1.1256720430107503E-2</v>
      </c>
      <c r="E1764" s="9">
        <v>-2.583586626139811E-2</v>
      </c>
      <c r="F1764" s="9">
        <v>-1.5938697318007788E-2</v>
      </c>
      <c r="G1764" s="9">
        <v>-1.9083969465648831E-2</v>
      </c>
      <c r="H1764" s="9" t="s">
        <v>2</v>
      </c>
    </row>
    <row r="1765" spans="1:8" x14ac:dyDescent="0.15">
      <c r="A1765" s="6">
        <v>41009</v>
      </c>
      <c r="B1765" s="9">
        <v>1.7331415682755369E-2</v>
      </c>
      <c r="C1765" s="9">
        <v>1.3292433537832382E-2</v>
      </c>
      <c r="D1765" s="9">
        <v>9.0059473237042997E-3</v>
      </c>
      <c r="E1765" s="9">
        <v>3.2241289651586014E-2</v>
      </c>
      <c r="F1765" s="9" t="s">
        <v>2</v>
      </c>
      <c r="G1765" s="9">
        <v>1.478599221789878E-2</v>
      </c>
      <c r="H1765" s="9" t="s">
        <v>2</v>
      </c>
    </row>
    <row r="1766" spans="1:8" x14ac:dyDescent="0.15">
      <c r="A1766" s="6">
        <v>41010</v>
      </c>
      <c r="B1766" s="9">
        <v>-4.1380152127675988E-3</v>
      </c>
      <c r="C1766" s="9">
        <v>-5.0454086781029917E-3</v>
      </c>
      <c r="D1766" s="9">
        <v>-3.3681374200067449E-3</v>
      </c>
      <c r="E1766" s="9">
        <v>1.007556675062915E-3</v>
      </c>
      <c r="F1766" s="9" t="s">
        <v>2</v>
      </c>
      <c r="G1766" s="9">
        <v>-9.2024539877300082E-3</v>
      </c>
      <c r="H1766" s="9">
        <v>-4.0816326530611624E-3</v>
      </c>
    </row>
    <row r="1767" spans="1:8" x14ac:dyDescent="0.15">
      <c r="A1767" s="6">
        <v>41011</v>
      </c>
      <c r="B1767" s="9">
        <v>3.0059030846646035E-2</v>
      </c>
      <c r="C1767" s="9">
        <v>6.2880324543610699E-2</v>
      </c>
      <c r="D1767" s="9">
        <v>2.5853328827306621E-2</v>
      </c>
      <c r="E1767" s="9">
        <v>1.3588324106693417E-2</v>
      </c>
      <c r="F1767" s="9">
        <v>2.2482291345857774E-2</v>
      </c>
      <c r="G1767" s="9">
        <v>3.095975232198156E-2</v>
      </c>
      <c r="H1767" s="9">
        <v>2.4590163934426146E-2</v>
      </c>
    </row>
    <row r="1768" spans="1:8" x14ac:dyDescent="0.15">
      <c r="A1768" s="6">
        <v>41012</v>
      </c>
      <c r="B1768" s="9">
        <v>-4.9376299093048708E-3</v>
      </c>
      <c r="C1768" s="9">
        <v>-1.6221374045801484E-2</v>
      </c>
      <c r="D1768" s="9">
        <v>2.3060451325975784E-3</v>
      </c>
      <c r="E1768" s="9">
        <v>-3.4756703078451245E-3</v>
      </c>
      <c r="F1768" s="9">
        <v>0</v>
      </c>
      <c r="G1768" s="9">
        <v>-7.5075075075075048E-3</v>
      </c>
      <c r="H1768" s="9">
        <v>-4.7272727272726911E-3</v>
      </c>
    </row>
    <row r="1769" spans="1:8" x14ac:dyDescent="0.15">
      <c r="A1769" s="6">
        <v>41015</v>
      </c>
      <c r="B1769" s="9">
        <v>-2.6100004056305859E-3</v>
      </c>
      <c r="C1769" s="9">
        <v>1.3579049466537318E-2</v>
      </c>
      <c r="D1769" s="9">
        <v>-8.8742810188988663E-3</v>
      </c>
      <c r="E1769" s="9">
        <v>-9.9651220727453582E-3</v>
      </c>
      <c r="F1769" s="9">
        <v>-1.6566265060240504E-3</v>
      </c>
      <c r="G1769" s="9">
        <v>7.5642965204236745E-4</v>
      </c>
      <c r="H1769" s="9">
        <v>-9.4994519546949263E-3</v>
      </c>
    </row>
    <row r="1770" spans="1:8" x14ac:dyDescent="0.15">
      <c r="A1770" s="6">
        <v>41016</v>
      </c>
      <c r="B1770" s="9">
        <v>-1.0840680638488597E-2</v>
      </c>
      <c r="C1770" s="9">
        <v>-1.2440191387559696E-2</v>
      </c>
      <c r="D1770" s="9">
        <v>-1.4259658431437616E-2</v>
      </c>
      <c r="E1770" s="9" t="s">
        <v>2</v>
      </c>
      <c r="F1770" s="9">
        <v>-4.6764217830743693E-3</v>
      </c>
      <c r="G1770" s="9">
        <v>-1.3605442176870763E-2</v>
      </c>
      <c r="H1770" s="9">
        <v>-9.2216894135005445E-3</v>
      </c>
    </row>
    <row r="1771" spans="1:8" x14ac:dyDescent="0.15">
      <c r="A1771" s="6">
        <v>41017</v>
      </c>
      <c r="B1771" s="9">
        <v>2.0248808498024039E-2</v>
      </c>
      <c r="C1771" s="9">
        <v>2.3255813953488413E-2</v>
      </c>
      <c r="D1771" s="9">
        <v>2.1194280908326313E-2</v>
      </c>
      <c r="E1771" s="9" t="s">
        <v>2</v>
      </c>
      <c r="F1771" s="9">
        <v>1.409518035768409E-2</v>
      </c>
      <c r="G1771" s="9">
        <v>2.2222222222222143E-2</v>
      </c>
      <c r="H1771" s="9">
        <v>2.0476545048399242E-2</v>
      </c>
    </row>
    <row r="1772" spans="1:8" x14ac:dyDescent="0.15">
      <c r="A1772" s="6">
        <v>41018</v>
      </c>
      <c r="B1772" s="9">
        <v>4.7489177051914427E-4</v>
      </c>
      <c r="C1772" s="9">
        <v>-1.8939393939395588E-3</v>
      </c>
      <c r="D1772" s="9">
        <v>0</v>
      </c>
      <c r="E1772" s="9">
        <v>-3.0030030030029353E-3</v>
      </c>
      <c r="F1772" s="9">
        <v>1.6439994021819615E-3</v>
      </c>
      <c r="G1772" s="9">
        <v>-3.7481259370315545E-3</v>
      </c>
      <c r="H1772" s="9">
        <v>9.8504195549069529E-3</v>
      </c>
    </row>
    <row r="1773" spans="1:8" x14ac:dyDescent="0.15">
      <c r="A1773" s="6">
        <v>41019</v>
      </c>
      <c r="B1773" s="9">
        <v>2.3264170338282358E-2</v>
      </c>
      <c r="C1773" s="9">
        <v>3.0360531309297834E-2</v>
      </c>
      <c r="D1773" s="9">
        <v>2.0919123702849651E-2</v>
      </c>
      <c r="E1773" s="9">
        <v>1.8574297188754807E-2</v>
      </c>
      <c r="F1773" s="9">
        <v>1.5517755893763141E-2</v>
      </c>
      <c r="G1773" s="9">
        <v>2.7840481565086561E-2</v>
      </c>
      <c r="H1773" s="9">
        <v>2.6372832369942145E-2</v>
      </c>
    </row>
    <row r="1774" spans="1:8" x14ac:dyDescent="0.15">
      <c r="A1774" s="6">
        <v>41022</v>
      </c>
      <c r="B1774" s="9">
        <v>-6.7052914690969483E-3</v>
      </c>
      <c r="C1774" s="9">
        <v>-9.2081031307550409E-3</v>
      </c>
      <c r="D1774" s="9">
        <v>-7.5830913197805216E-3</v>
      </c>
      <c r="E1774" s="9">
        <v>-8.3785115820600442E-3</v>
      </c>
      <c r="F1774" s="9">
        <v>-1.0725830149867832E-2</v>
      </c>
      <c r="G1774" s="9">
        <v>-2.9282576866764831E-3</v>
      </c>
      <c r="H1774" s="9">
        <v>-1.4079549454417695E-3</v>
      </c>
    </row>
    <row r="1775" spans="1:8" x14ac:dyDescent="0.15">
      <c r="A1775" s="6">
        <v>41023</v>
      </c>
      <c r="B1775" s="9">
        <v>2.8734308699065719E-2</v>
      </c>
      <c r="C1775" s="9">
        <v>6.7843866171003686E-2</v>
      </c>
      <c r="D1775" s="9">
        <v>1.5119492765403919E-2</v>
      </c>
      <c r="E1775" s="9">
        <v>2.2862823061630122E-2</v>
      </c>
      <c r="F1775" s="9">
        <v>1.5446309223228871E-2</v>
      </c>
      <c r="G1775" s="9">
        <v>3.5976505139500681E-2</v>
      </c>
      <c r="H1775" s="9">
        <v>1.5156855833627025E-2</v>
      </c>
    </row>
    <row r="1776" spans="1:8" x14ac:dyDescent="0.15">
      <c r="A1776" s="6">
        <v>41024</v>
      </c>
      <c r="B1776" s="9">
        <v>5.2738878572100578E-4</v>
      </c>
      <c r="C1776" s="9">
        <v>5.2219321148825326E-3</v>
      </c>
      <c r="D1776" s="9">
        <v>-3.2030749519538215E-3</v>
      </c>
      <c r="E1776" s="9">
        <v>-8.2604470359571858E-3</v>
      </c>
      <c r="F1776" s="9">
        <v>1.4626298083955103E-3</v>
      </c>
      <c r="G1776" s="9">
        <v>-2.1261516654854651E-3</v>
      </c>
      <c r="H1776" s="9">
        <v>1.0069444444444464E-2</v>
      </c>
    </row>
    <row r="1777" spans="1:8" x14ac:dyDescent="0.15">
      <c r="A1777" s="6">
        <v>41025</v>
      </c>
      <c r="B1777" s="9">
        <v>-4.3397025200164197E-3</v>
      </c>
      <c r="C1777" s="9">
        <v>-2.3376623376623495E-2</v>
      </c>
      <c r="D1777" s="9">
        <v>2.2493573264781297E-3</v>
      </c>
      <c r="E1777" s="9">
        <v>1.9598236158744342E-3</v>
      </c>
      <c r="F1777" s="9">
        <v>1.6065430115379531E-3</v>
      </c>
      <c r="G1777" s="9">
        <v>-7.1022727272727071E-3</v>
      </c>
      <c r="H1777" s="9">
        <v>-1.3750429700928324E-3</v>
      </c>
    </row>
    <row r="1778" spans="1:8" x14ac:dyDescent="0.15">
      <c r="A1778" s="6">
        <v>41026</v>
      </c>
      <c r="B1778" s="9">
        <v>1.9894321219852871E-3</v>
      </c>
      <c r="C1778" s="9">
        <v>6.2056737588653821E-3</v>
      </c>
      <c r="D1778" s="9">
        <v>4.1680025649246666E-3</v>
      </c>
      <c r="E1778" s="9">
        <v>-4.400977995109967E-3</v>
      </c>
      <c r="F1778" s="9">
        <v>7.5823855351413449E-3</v>
      </c>
      <c r="G1778" s="9">
        <v>-6.4377682403433667E-3</v>
      </c>
      <c r="H1778" s="9">
        <v>4.8192771084336616E-3</v>
      </c>
    </row>
    <row r="1779" spans="1:8" x14ac:dyDescent="0.15">
      <c r="A1779" s="6">
        <v>41031</v>
      </c>
      <c r="B1779" s="9">
        <v>1.2020183012235877E-2</v>
      </c>
      <c r="C1779" s="9">
        <v>8.8105726872247381E-3</v>
      </c>
      <c r="D1779" s="9">
        <v>1.5964240102171123E-2</v>
      </c>
      <c r="E1779" s="9">
        <v>-1.2278978388998052E-2</v>
      </c>
      <c r="F1779" s="9">
        <v>2.2575976845151891E-2</v>
      </c>
      <c r="G1779" s="9">
        <v>2.2318214542836445E-2</v>
      </c>
      <c r="H1779" s="9">
        <v>1.4731072285029123E-2</v>
      </c>
    </row>
    <row r="1780" spans="1:8" x14ac:dyDescent="0.15">
      <c r="A1780" s="6">
        <v>41032</v>
      </c>
      <c r="B1780" s="9">
        <v>-1.1269090245431634E-2</v>
      </c>
      <c r="C1780" s="9">
        <v>-9.6069868995632968E-3</v>
      </c>
      <c r="D1780" s="9">
        <v>-1.0370835952231316E-2</v>
      </c>
      <c r="E1780" s="9">
        <v>-2.0885131775236099E-2</v>
      </c>
      <c r="F1780" s="9" t="s">
        <v>2</v>
      </c>
      <c r="G1780" s="9">
        <v>-7.0422535211267512E-3</v>
      </c>
      <c r="H1780" s="9">
        <v>-8.4402430790007088E-3</v>
      </c>
    </row>
    <row r="1781" spans="1:8" x14ac:dyDescent="0.15">
      <c r="A1781" s="6">
        <v>41033</v>
      </c>
      <c r="B1781" s="9">
        <v>1.073444018123495E-2</v>
      </c>
      <c r="C1781" s="9">
        <v>1.3227513227513255E-2</v>
      </c>
      <c r="D1781" s="9">
        <v>3.1756113051761847E-3</v>
      </c>
      <c r="E1781" s="9">
        <v>7.1102082275265044E-3</v>
      </c>
      <c r="F1781" s="9" t="s">
        <v>2</v>
      </c>
      <c r="G1781" s="9">
        <v>1.3475177304964614E-2</v>
      </c>
      <c r="H1781" s="9">
        <v>1.6683690840994192E-2</v>
      </c>
    </row>
    <row r="1782" spans="1:8" x14ac:dyDescent="0.15">
      <c r="A1782" s="6">
        <v>41036</v>
      </c>
      <c r="B1782" s="9">
        <v>-1.3359568421605905E-4</v>
      </c>
      <c r="C1782" s="9">
        <v>2.6109660574411553E-3</v>
      </c>
      <c r="D1782" s="9">
        <v>-7.439062994618495E-3</v>
      </c>
      <c r="E1782" s="9">
        <v>2.0171457387798686E-3</v>
      </c>
      <c r="F1782" s="9">
        <v>0</v>
      </c>
      <c r="G1782" s="9">
        <v>0</v>
      </c>
      <c r="H1782" s="9">
        <v>2.0093770931011168E-3</v>
      </c>
    </row>
    <row r="1783" spans="1:8" x14ac:dyDescent="0.15">
      <c r="A1783" s="6">
        <v>41037</v>
      </c>
      <c r="B1783" s="9">
        <v>-5.1722049332715292E-3</v>
      </c>
      <c r="C1783" s="9">
        <v>-1.475694444444442E-2</v>
      </c>
      <c r="D1783" s="9">
        <v>-6.3785680114814003E-3</v>
      </c>
      <c r="E1783" s="9">
        <v>-5.5359838953195073E-3</v>
      </c>
      <c r="F1783" s="9">
        <v>-7.3384137736380861E-3</v>
      </c>
      <c r="G1783" s="9">
        <v>-6.9979006298104274E-4</v>
      </c>
      <c r="H1783" s="9">
        <v>3.6764705882352811E-3</v>
      </c>
    </row>
    <row r="1784" spans="1:8" x14ac:dyDescent="0.15">
      <c r="A1784" s="6">
        <v>41038</v>
      </c>
      <c r="B1784" s="9">
        <v>-2.0333871482362209E-2</v>
      </c>
      <c r="C1784" s="9">
        <v>-3.3480176211453605E-2</v>
      </c>
      <c r="D1784" s="9">
        <v>-1.7011715615471101E-2</v>
      </c>
      <c r="E1784" s="9">
        <v>-1.6700404858299711E-2</v>
      </c>
      <c r="F1784" s="9">
        <v>-7.3926642024454425E-3</v>
      </c>
      <c r="G1784" s="9">
        <v>-2.3109243697479021E-2</v>
      </c>
      <c r="H1784" s="9">
        <v>-2.4309024309024374E-2</v>
      </c>
    </row>
    <row r="1785" spans="1:8" x14ac:dyDescent="0.15">
      <c r="A1785" s="6">
        <v>41039</v>
      </c>
      <c r="B1785" s="9">
        <v>-2.3519178230073656E-3</v>
      </c>
      <c r="C1785" s="9">
        <v>3.6463081130355679E-3</v>
      </c>
      <c r="D1785" s="9">
        <v>-4.4081632653061309E-3</v>
      </c>
      <c r="E1785" s="9">
        <v>0</v>
      </c>
      <c r="F1785" s="9">
        <v>-1.0312231452305864E-2</v>
      </c>
      <c r="G1785" s="9">
        <v>7.1684587813636291E-4</v>
      </c>
      <c r="H1785" s="9">
        <v>-3.7542662116041292E-3</v>
      </c>
    </row>
    <row r="1786" spans="1:8" x14ac:dyDescent="0.15">
      <c r="A1786" s="6">
        <v>41040</v>
      </c>
      <c r="B1786" s="9">
        <v>-4.3439249427980792E-4</v>
      </c>
      <c r="C1786" s="9">
        <v>1.8165304268846771E-3</v>
      </c>
      <c r="D1786" s="9">
        <v>0</v>
      </c>
      <c r="E1786" s="9">
        <v>2.0586721564590515E-3</v>
      </c>
      <c r="F1786" s="9">
        <v>-1.5918958031837516E-3</v>
      </c>
      <c r="G1786" s="9">
        <v>-2.1489971346705383E-3</v>
      </c>
      <c r="H1786" s="9">
        <v>-2.7406646111682864E-3</v>
      </c>
    </row>
    <row r="1787" spans="1:8" x14ac:dyDescent="0.15">
      <c r="A1787" s="6">
        <v>41043</v>
      </c>
      <c r="B1787" s="9">
        <v>-7.8391996555177892E-3</v>
      </c>
      <c r="C1787" s="9">
        <v>-9.9728014505892082E-3</v>
      </c>
      <c r="D1787" s="9">
        <v>-8.6913742210560363E-3</v>
      </c>
      <c r="E1787" s="9">
        <v>-1.3867488443759624E-2</v>
      </c>
      <c r="F1787" s="9">
        <v>-3.0439194086098187E-3</v>
      </c>
      <c r="G1787" s="9">
        <v>-2.8715003589374621E-3</v>
      </c>
      <c r="H1787" s="9">
        <v>-8.5881140501545827E-3</v>
      </c>
    </row>
    <row r="1788" spans="1:8" x14ac:dyDescent="0.15">
      <c r="A1788" s="6">
        <v>41044</v>
      </c>
      <c r="B1788" s="9">
        <v>-2.7267209725754249E-3</v>
      </c>
      <c r="C1788" s="9">
        <v>6.4102564102563875E-3</v>
      </c>
      <c r="D1788" s="9">
        <v>-4.466501240694809E-3</v>
      </c>
      <c r="E1788" s="9">
        <v>0</v>
      </c>
      <c r="F1788" s="9">
        <v>-5.9610351846466347E-3</v>
      </c>
      <c r="G1788" s="9">
        <v>-5.759539236861011E-3</v>
      </c>
      <c r="H1788" s="9">
        <v>-6.5835065835064821E-3</v>
      </c>
    </row>
    <row r="1789" spans="1:8" x14ac:dyDescent="0.15">
      <c r="A1789" s="6">
        <v>41045</v>
      </c>
      <c r="B1789" s="9">
        <v>-2.0825989693817788E-2</v>
      </c>
      <c r="C1789" s="9">
        <v>-2.0928116469517755E-2</v>
      </c>
      <c r="D1789" s="9">
        <v>-1.429046194749084E-2</v>
      </c>
      <c r="E1789" s="9">
        <v>-1.9791666666666652E-2</v>
      </c>
      <c r="F1789" s="9">
        <v>-1.8282872604943656E-2</v>
      </c>
      <c r="G1789" s="9">
        <v>-2.9688631426502576E-2</v>
      </c>
      <c r="H1789" s="9">
        <v>-2.1974189047785253E-2</v>
      </c>
    </row>
    <row r="1790" spans="1:8" x14ac:dyDescent="0.15">
      <c r="A1790" s="6">
        <v>41046</v>
      </c>
      <c r="B1790" s="9">
        <v>1.3775911755135891E-2</v>
      </c>
      <c r="C1790" s="9">
        <v>2.2304832713754719E-2</v>
      </c>
      <c r="D1790" s="9">
        <v>6.7430883344572479E-3</v>
      </c>
      <c r="E1790" s="9">
        <v>1.1158342189160564E-2</v>
      </c>
      <c r="F1790" s="9">
        <v>1.4004767580452882E-2</v>
      </c>
      <c r="G1790" s="9">
        <v>1.4179104477611837E-2</v>
      </c>
      <c r="H1790" s="9">
        <v>1.4265335235378096E-2</v>
      </c>
    </row>
    <row r="1791" spans="1:8" x14ac:dyDescent="0.15">
      <c r="A1791" s="6">
        <v>41047</v>
      </c>
      <c r="B1791" s="9">
        <v>-1.6796480713238981E-2</v>
      </c>
      <c r="C1791" s="9" t="s">
        <v>2</v>
      </c>
      <c r="D1791" s="9">
        <v>-1.2391158740790442E-2</v>
      </c>
      <c r="E1791" s="9">
        <v>-2.6274303730951076E-2</v>
      </c>
      <c r="F1791" s="9">
        <v>-7.6403173670290814E-3</v>
      </c>
      <c r="G1791" s="9">
        <v>-2.5018395879322974E-2</v>
      </c>
      <c r="H1791" s="9">
        <v>-1.2658227848101333E-2</v>
      </c>
    </row>
    <row r="1792" spans="1:8" x14ac:dyDescent="0.15">
      <c r="A1792" s="6">
        <v>41050</v>
      </c>
      <c r="B1792" s="9">
        <v>-6.4856872595602248E-4</v>
      </c>
      <c r="C1792" s="9" t="s">
        <v>2</v>
      </c>
      <c r="D1792" s="9">
        <v>1.1868429976262806E-3</v>
      </c>
      <c r="E1792" s="9">
        <v>-1.6729627630868937E-2</v>
      </c>
      <c r="F1792" s="9">
        <v>9.1797453360968895E-3</v>
      </c>
      <c r="G1792" s="9">
        <v>-1.5094339622641062E-3</v>
      </c>
      <c r="H1792" s="9">
        <v>4.6296296296297612E-3</v>
      </c>
    </row>
    <row r="1793" spans="1:8" x14ac:dyDescent="0.15">
      <c r="A1793" s="6">
        <v>41051</v>
      </c>
      <c r="B1793" s="9">
        <v>1.2300992320684637E-2</v>
      </c>
      <c r="C1793" s="9">
        <v>1.1131725417439897E-2</v>
      </c>
      <c r="D1793" s="9">
        <v>1.0160880609652923E-2</v>
      </c>
      <c r="E1793" s="9">
        <v>1.4818880351262331E-2</v>
      </c>
      <c r="F1793" s="9">
        <v>1.2177230046948262E-2</v>
      </c>
      <c r="G1793" s="9">
        <v>1.133786848072571E-2</v>
      </c>
      <c r="H1793" s="9">
        <v>1.4179369018078702E-2</v>
      </c>
    </row>
    <row r="1794" spans="1:8" x14ac:dyDescent="0.15">
      <c r="A1794" s="6">
        <v>41052</v>
      </c>
      <c r="B1794" s="9">
        <v>-9.7697229921347075E-3</v>
      </c>
      <c r="C1794" s="9">
        <v>-1.0091743119266194E-2</v>
      </c>
      <c r="D1794" s="9">
        <v>-7.8792958927074164E-3</v>
      </c>
      <c r="E1794" s="9">
        <v>-8.6533261222282443E-3</v>
      </c>
      <c r="F1794" s="9">
        <v>-1.3480214523843959E-2</v>
      </c>
      <c r="G1794" s="9">
        <v>-5.2316890881913825E-3</v>
      </c>
      <c r="H1794" s="9">
        <v>-1.3282069206571046E-2</v>
      </c>
    </row>
    <row r="1795" spans="1:8" x14ac:dyDescent="0.15">
      <c r="A1795" s="6">
        <v>41053</v>
      </c>
      <c r="B1795" s="9">
        <v>-1.0124674732259772E-2</v>
      </c>
      <c r="C1795" s="9">
        <v>-1.2048192771084265E-2</v>
      </c>
      <c r="D1795" s="9">
        <v>-4.3933761405879901E-3</v>
      </c>
      <c r="E1795" s="9">
        <v>1.0911074740864724E-3</v>
      </c>
      <c r="F1795" s="9">
        <v>-2.2920952101087355E-2</v>
      </c>
      <c r="G1795" s="9">
        <v>-9.0157776108189536E-3</v>
      </c>
      <c r="H1795" s="9">
        <v>-1.3460857244066537E-2</v>
      </c>
    </row>
    <row r="1796" spans="1:8" x14ac:dyDescent="0.15">
      <c r="A1796" s="6">
        <v>41054</v>
      </c>
      <c r="B1796" s="9">
        <v>-5.6609184432427169E-3</v>
      </c>
      <c r="C1796" s="9">
        <v>-1.5947467166979368E-2</v>
      </c>
      <c r="D1796" s="9">
        <v>-6.7888662593346139E-3</v>
      </c>
      <c r="E1796" s="9">
        <v>-1.0899182561309173E-3</v>
      </c>
      <c r="F1796" s="9">
        <v>-1.0977443609022641E-2</v>
      </c>
      <c r="G1796" s="9">
        <v>2.2744503411675776E-3</v>
      </c>
      <c r="H1796" s="9">
        <v>-1.4362657091563369E-3</v>
      </c>
    </row>
    <row r="1797" spans="1:8" x14ac:dyDescent="0.15">
      <c r="A1797" s="6">
        <v>41057</v>
      </c>
      <c r="B1797" s="9">
        <v>1.0217036524274303E-2</v>
      </c>
      <c r="C1797" s="9">
        <v>1.3346043851286904E-2</v>
      </c>
      <c r="D1797" s="9">
        <v>9.0567327409432075E-3</v>
      </c>
      <c r="E1797" s="9">
        <v>8.1833060556466553E-3</v>
      </c>
      <c r="F1797" s="9">
        <v>1.1099285388475044E-2</v>
      </c>
      <c r="G1797" s="9">
        <v>1.134644478063529E-2</v>
      </c>
      <c r="H1797" s="9">
        <v>8.2704063286587193E-3</v>
      </c>
    </row>
    <row r="1798" spans="1:8" x14ac:dyDescent="0.15">
      <c r="A1798" s="6">
        <v>41058</v>
      </c>
      <c r="B1798" s="9">
        <v>1.387669609885105E-2</v>
      </c>
      <c r="C1798" s="9">
        <v>1.7873941674506177E-2</v>
      </c>
      <c r="D1798" s="9">
        <v>8.9754445385266113E-3</v>
      </c>
      <c r="E1798" s="9">
        <v>1.5151515151515138E-2</v>
      </c>
      <c r="F1798" s="9">
        <v>1.0977443609022641E-2</v>
      </c>
      <c r="G1798" s="9" t="s">
        <v>2</v>
      </c>
      <c r="H1798" s="9">
        <v>1.6405135520684677E-2</v>
      </c>
    </row>
    <row r="1799" spans="1:8" x14ac:dyDescent="0.15">
      <c r="A1799" s="6">
        <v>41059</v>
      </c>
      <c r="B1799" s="9">
        <v>-1.0792335517724383E-2</v>
      </c>
      <c r="C1799" s="9">
        <v>-8.3179297597042456E-3</v>
      </c>
      <c r="D1799" s="9">
        <v>-1.4434373950990231E-2</v>
      </c>
      <c r="E1799" s="9">
        <v>-1.1194029850746356E-2</v>
      </c>
      <c r="F1799" s="9">
        <v>-7.7346422727950781E-3</v>
      </c>
      <c r="G1799" s="9" t="s">
        <v>2</v>
      </c>
      <c r="H1799" s="9">
        <v>-1.2280701754386003E-2</v>
      </c>
    </row>
    <row r="1800" spans="1:8" x14ac:dyDescent="0.15">
      <c r="A1800" s="6">
        <v>41060</v>
      </c>
      <c r="B1800" s="9">
        <v>-5.5746169841347504E-3</v>
      </c>
      <c r="C1800" s="9">
        <v>4.6598322460389419E-3</v>
      </c>
      <c r="D1800" s="9">
        <v>-5.7901907356947557E-3</v>
      </c>
      <c r="E1800" s="9">
        <v>-1.0781671159029615E-2</v>
      </c>
      <c r="F1800" s="9">
        <v>-7.7949332933592297E-3</v>
      </c>
      <c r="G1800" s="9">
        <v>-4.5045045045045695E-3</v>
      </c>
      <c r="H1800" s="9">
        <v>-9.2362344582592737E-3</v>
      </c>
    </row>
    <row r="1801" spans="1:8" x14ac:dyDescent="0.15">
      <c r="A1801" s="6">
        <v>41061</v>
      </c>
      <c r="B1801" s="9">
        <v>-3.719074912114706E-3</v>
      </c>
      <c r="C1801" s="9">
        <v>-8.3487940630797564E-3</v>
      </c>
      <c r="D1801" s="9">
        <v>1.1990407673860837E-3</v>
      </c>
      <c r="E1801" s="9">
        <v>-5.4495912806540314E-3</v>
      </c>
      <c r="F1801" s="9">
        <v>-4.6834869315607319E-3</v>
      </c>
      <c r="G1801" s="9">
        <v>-7.541478129713397E-3</v>
      </c>
      <c r="H1801" s="9">
        <v>2.5098601649335972E-3</v>
      </c>
    </row>
    <row r="1802" spans="1:8" x14ac:dyDescent="0.15">
      <c r="A1802" s="6">
        <v>41064</v>
      </c>
      <c r="B1802" s="9">
        <v>-2.7508962738724996E-2</v>
      </c>
      <c r="C1802" s="9">
        <v>-3.5547240411599512E-2</v>
      </c>
      <c r="D1802" s="9">
        <v>-2.1556886227545036E-2</v>
      </c>
      <c r="E1802" s="9">
        <v>-2.7397260273972601E-2</v>
      </c>
      <c r="F1802" s="9">
        <v>-2.8384942319368389E-2</v>
      </c>
      <c r="G1802" s="9">
        <v>-2.9635258358662653E-2</v>
      </c>
      <c r="H1802" s="9">
        <v>-2.2532188841201783E-2</v>
      </c>
    </row>
    <row r="1803" spans="1:8" x14ac:dyDescent="0.15">
      <c r="A1803" s="6">
        <v>41065</v>
      </c>
      <c r="B1803" s="9">
        <v>2.6440106932968202E-3</v>
      </c>
      <c r="C1803" s="9">
        <v>-3.8797284190107417E-3</v>
      </c>
      <c r="D1803" s="9">
        <v>-3.4971148802237506E-3</v>
      </c>
      <c r="E1803" s="9">
        <v>3.3802816901407073E-3</v>
      </c>
      <c r="F1803" s="9">
        <v>1.2966723949382919E-2</v>
      </c>
      <c r="G1803" s="9">
        <v>4.6985121378231298E-3</v>
      </c>
      <c r="H1803" s="9">
        <v>2.195389681668658E-3</v>
      </c>
    </row>
    <row r="1804" spans="1:8" x14ac:dyDescent="0.15">
      <c r="A1804" s="6">
        <v>41066</v>
      </c>
      <c r="B1804" s="9">
        <v>9.9425748790122528E-3</v>
      </c>
      <c r="C1804" s="9">
        <v>1.1684518013632017E-2</v>
      </c>
      <c r="D1804" s="9">
        <v>7.0187752237234058E-3</v>
      </c>
      <c r="E1804" s="9">
        <v>1.3475575519371175E-2</v>
      </c>
      <c r="F1804" s="9">
        <v>8.0197409006785847E-3</v>
      </c>
      <c r="G1804" s="9">
        <v>1.3250194855806807E-2</v>
      </c>
      <c r="H1804" s="9">
        <v>6.2066447608615238E-3</v>
      </c>
    </row>
    <row r="1805" spans="1:8" x14ac:dyDescent="0.15">
      <c r="A1805" s="6">
        <v>41067</v>
      </c>
      <c r="B1805" s="9">
        <v>-6.8909822402573595E-3</v>
      </c>
      <c r="C1805" s="9">
        <v>-1.1549566891241647E-2</v>
      </c>
      <c r="D1805" s="9">
        <v>-6.9698553755009884E-3</v>
      </c>
      <c r="E1805" s="9">
        <v>-8.3102493074793671E-3</v>
      </c>
      <c r="F1805" s="9">
        <v>3.0599755201958789E-3</v>
      </c>
      <c r="G1805" s="9">
        <v>-9.2307692307691536E-3</v>
      </c>
      <c r="H1805" s="9">
        <v>-8.3454281567488797E-3</v>
      </c>
    </row>
    <row r="1806" spans="1:8" x14ac:dyDescent="0.15">
      <c r="A1806" s="6">
        <v>41068</v>
      </c>
      <c r="B1806" s="9">
        <v>-2.735912586630122E-2</v>
      </c>
      <c r="C1806" s="9">
        <v>-1.7526777020447915E-2</v>
      </c>
      <c r="D1806" s="9">
        <v>-2.5793998947183705E-2</v>
      </c>
      <c r="E1806" s="9">
        <v>-2.5139664804469275E-2</v>
      </c>
      <c r="F1806" s="9">
        <v>-3.6455155582672316E-2</v>
      </c>
      <c r="G1806" s="9">
        <v>-2.4844720496894457E-2</v>
      </c>
      <c r="H1806" s="9">
        <v>-3.4394438346139644E-2</v>
      </c>
    </row>
    <row r="1807" spans="1:8" x14ac:dyDescent="0.15">
      <c r="A1807" s="6">
        <v>41071</v>
      </c>
      <c r="B1807" s="9">
        <v>6.9046356389768082E-5</v>
      </c>
      <c r="C1807" s="9">
        <v>3.964321110009994E-3</v>
      </c>
      <c r="D1807" s="9">
        <v>0</v>
      </c>
      <c r="E1807" s="9">
        <v>-1.1461318051575464E-3</v>
      </c>
      <c r="F1807" s="9">
        <v>-4.9073927497229608E-3</v>
      </c>
      <c r="G1807" s="9">
        <v>4.7770700636942109E-3</v>
      </c>
      <c r="H1807" s="9">
        <v>-2.2735884804850892E-3</v>
      </c>
    </row>
    <row r="1808" spans="1:8" x14ac:dyDescent="0.15">
      <c r="A1808" s="6">
        <v>41072</v>
      </c>
      <c r="B1808" s="9">
        <v>-3.6185854815568943E-3</v>
      </c>
      <c r="C1808" s="9">
        <v>7.8973346495558872E-3</v>
      </c>
      <c r="D1808" s="9">
        <v>-5.9438040345822785E-3</v>
      </c>
      <c r="E1808" s="9">
        <v>-1.376936316695343E-2</v>
      </c>
      <c r="F1808" s="9">
        <v>-3.3407572383074013E-3</v>
      </c>
      <c r="G1808" s="9">
        <v>-2.3771790808240212E-3</v>
      </c>
      <c r="H1808" s="9">
        <v>-4.1777440182301229E-3</v>
      </c>
    </row>
    <row r="1809" spans="1:8" x14ac:dyDescent="0.15">
      <c r="A1809" s="6">
        <v>41073</v>
      </c>
      <c r="B1809" s="9">
        <v>1.0900089115145572E-2</v>
      </c>
      <c r="C1809" s="9">
        <v>1.1753183153770719E-2</v>
      </c>
      <c r="D1809" s="9" t="s">
        <v>2</v>
      </c>
      <c r="E1809" s="9">
        <v>8.7260034904013128E-3</v>
      </c>
      <c r="F1809" s="9">
        <v>1.1652035115722326E-2</v>
      </c>
      <c r="G1809" s="9">
        <v>1.5885623510722757E-2</v>
      </c>
      <c r="H1809" s="9">
        <v>6.4836003051107483E-3</v>
      </c>
    </row>
    <row r="1810" spans="1:8" x14ac:dyDescent="0.15">
      <c r="A1810" s="6">
        <v>41074</v>
      </c>
      <c r="B1810" s="9">
        <v>-1.4648613284370327E-2</v>
      </c>
      <c r="C1810" s="9">
        <v>-1.5488867376573068E-2</v>
      </c>
      <c r="D1810" s="9" t="s">
        <v>2</v>
      </c>
      <c r="E1810" s="9">
        <v>-1.6147635524798254E-2</v>
      </c>
      <c r="F1810" s="9">
        <v>-1.4673398548437966E-2</v>
      </c>
      <c r="G1810" s="9">
        <v>-1.3291634089132143E-2</v>
      </c>
      <c r="H1810" s="9">
        <v>-1.3641530882910202E-2</v>
      </c>
    </row>
    <row r="1811" spans="1:8" x14ac:dyDescent="0.15">
      <c r="A1811" s="6">
        <v>41075</v>
      </c>
      <c r="B1811" s="9">
        <v>4.5923004891544925E-2</v>
      </c>
      <c r="C1811" s="9">
        <v>7.571288102261553E-2</v>
      </c>
      <c r="D1811" s="9">
        <v>2.4155466763530642E-2</v>
      </c>
      <c r="E1811" s="9">
        <v>3.6342321219226426E-2</v>
      </c>
      <c r="F1811" s="9" t="s">
        <v>2</v>
      </c>
      <c r="G1811" s="9">
        <v>5.229793977813002E-2</v>
      </c>
      <c r="H1811" s="9">
        <v>4.1106415674222019E-2</v>
      </c>
    </row>
    <row r="1812" spans="1:8" x14ac:dyDescent="0.15">
      <c r="A1812" s="6">
        <v>41078</v>
      </c>
      <c r="B1812" s="9">
        <v>-5.0627837543470557E-3</v>
      </c>
      <c r="C1812" s="9">
        <v>-5.4844606946982122E-3</v>
      </c>
      <c r="D1812" s="9">
        <v>-1.2413548501507554E-3</v>
      </c>
      <c r="E1812" s="9">
        <v>-7.3529411764705621E-3</v>
      </c>
      <c r="F1812" s="9" t="s">
        <v>2</v>
      </c>
      <c r="G1812" s="9">
        <v>-8.2831325301204739E-3</v>
      </c>
      <c r="H1812" s="9">
        <v>-2.952029520295274E-3</v>
      </c>
    </row>
    <row r="1813" spans="1:8" x14ac:dyDescent="0.15">
      <c r="A1813" s="6">
        <v>41079</v>
      </c>
      <c r="B1813" s="9">
        <v>3.4236512546209075E-3</v>
      </c>
      <c r="C1813" s="9">
        <v>5.5147058823528106E-3</v>
      </c>
      <c r="D1813" s="9">
        <v>3.5511363636364646E-3</v>
      </c>
      <c r="E1813" s="9">
        <v>1.7094017094014813E-3</v>
      </c>
      <c r="F1813" s="9">
        <v>1.1285266457680132E-2</v>
      </c>
      <c r="G1813" s="9">
        <v>-1.5186028853454436E-3</v>
      </c>
      <c r="H1813" s="9">
        <v>0</v>
      </c>
    </row>
    <row r="1814" spans="1:8" x14ac:dyDescent="0.15">
      <c r="A1814" s="6">
        <v>41080</v>
      </c>
      <c r="B1814" s="9">
        <v>5.3233342052266082E-3</v>
      </c>
      <c r="C1814" s="9">
        <v>5.4844606946984342E-3</v>
      </c>
      <c r="D1814" s="9">
        <v>1.2384996461429765E-3</v>
      </c>
      <c r="E1814" s="9">
        <v>5.6882821387942428E-3</v>
      </c>
      <c r="F1814" s="9">
        <v>9.7644141351520553E-3</v>
      </c>
      <c r="G1814" s="9">
        <v>5.3231939163498332E-3</v>
      </c>
      <c r="H1814" s="9">
        <v>4.4411547002221052E-3</v>
      </c>
    </row>
    <row r="1815" spans="1:8" x14ac:dyDescent="0.15">
      <c r="A1815" s="6">
        <v>41081</v>
      </c>
      <c r="B1815" s="9">
        <v>-1.0357790061177577E-2</v>
      </c>
      <c r="C1815" s="9">
        <v>-1.1818181818181839E-2</v>
      </c>
      <c r="D1815" s="9">
        <v>-7.0683866407493801E-3</v>
      </c>
      <c r="E1815" s="9">
        <v>-1.4705882352941013E-2</v>
      </c>
      <c r="F1815" s="9">
        <v>-4.7582501918649323E-3</v>
      </c>
      <c r="G1815" s="9">
        <v>-8.320726172466042E-3</v>
      </c>
      <c r="H1815" s="9">
        <v>-1.5475313190862261E-2</v>
      </c>
    </row>
    <row r="1816" spans="1:8" x14ac:dyDescent="0.15">
      <c r="A1816" s="6">
        <v>41085</v>
      </c>
      <c r="B1816" s="9">
        <v>-4.8629388441026973E-3</v>
      </c>
      <c r="C1816" s="9">
        <v>-6.4397424103034284E-3</v>
      </c>
      <c r="D1816" s="9">
        <v>-1.0678056593699803E-2</v>
      </c>
      <c r="E1816" s="9">
        <v>-8.6107921928818554E-3</v>
      </c>
      <c r="F1816" s="9">
        <v>3.0845157310301907E-3</v>
      </c>
      <c r="G1816" s="9">
        <v>-9.1533180778031742E-3</v>
      </c>
      <c r="H1816" s="9">
        <v>2.6197604790418882E-3</v>
      </c>
    </row>
    <row r="1817" spans="1:8" x14ac:dyDescent="0.15">
      <c r="A1817" s="6">
        <v>41086</v>
      </c>
      <c r="B1817" s="9">
        <v>5.9522560654939145E-3</v>
      </c>
      <c r="C1817" s="9">
        <v>1.388888888888884E-2</v>
      </c>
      <c r="D1817" s="9">
        <v>1.2592192840437111E-3</v>
      </c>
      <c r="E1817" s="9">
        <v>1.2738853503184711E-2</v>
      </c>
      <c r="F1817" s="9">
        <v>1.6912669126691871E-3</v>
      </c>
      <c r="G1817" s="9">
        <v>5.388760585065544E-3</v>
      </c>
      <c r="H1817" s="9">
        <v>7.4654721911149302E-4</v>
      </c>
    </row>
    <row r="1818" spans="1:8" x14ac:dyDescent="0.15">
      <c r="A1818" s="6">
        <v>41087</v>
      </c>
      <c r="B1818" s="9">
        <v>-8.2016033015371304E-3</v>
      </c>
      <c r="C1818" s="9">
        <v>-1.5525114155251152E-2</v>
      </c>
      <c r="D1818" s="9">
        <v>-1.257635644987265E-3</v>
      </c>
      <c r="E1818" s="9">
        <v>-2.2870211549456121E-3</v>
      </c>
      <c r="F1818" s="9">
        <v>-9.9769762087491554E-3</v>
      </c>
      <c r="G1818" s="9">
        <v>-1.5313935681470214E-2</v>
      </c>
      <c r="H1818" s="9">
        <v>-4.8489369638193835E-3</v>
      </c>
    </row>
    <row r="1819" spans="1:8" x14ac:dyDescent="0.15">
      <c r="A1819" s="6">
        <v>41088</v>
      </c>
      <c r="B1819" s="9">
        <v>-9.1479141590896842E-3</v>
      </c>
      <c r="C1819" s="9">
        <v>-1.9480519480519431E-2</v>
      </c>
      <c r="D1819" s="9">
        <v>-5.0368771361756215E-3</v>
      </c>
      <c r="E1819" s="9">
        <v>-1.4899713467048548E-2</v>
      </c>
      <c r="F1819" s="9">
        <v>-6.8217054263565169E-3</v>
      </c>
      <c r="G1819" s="9">
        <v>-7.776049766717863E-4</v>
      </c>
      <c r="H1819" s="9">
        <v>-7.8710644677661978E-3</v>
      </c>
    </row>
    <row r="1820" spans="1:8" x14ac:dyDescent="0.15">
      <c r="A1820" s="6">
        <v>41089</v>
      </c>
      <c r="B1820" s="9">
        <v>2.3601337582446053E-2</v>
      </c>
      <c r="C1820" s="9">
        <v>3.4058656575212787E-2</v>
      </c>
      <c r="D1820" s="9">
        <v>1.5006327969625755E-2</v>
      </c>
      <c r="E1820" s="9">
        <v>2.5014543339150652E-2</v>
      </c>
      <c r="F1820" s="9">
        <v>2.0449578520137512E-2</v>
      </c>
      <c r="G1820" s="9">
        <v>2.1011673151750898E-2</v>
      </c>
      <c r="H1820" s="9">
        <v>2.6067245938798722E-2</v>
      </c>
    </row>
    <row r="1821" spans="1:8" x14ac:dyDescent="0.15">
      <c r="A1821" s="6">
        <v>41092</v>
      </c>
      <c r="B1821" s="9">
        <v>-1.1820722537492407E-3</v>
      </c>
      <c r="C1821" s="9">
        <v>7.3193046660566807E-3</v>
      </c>
      <c r="D1821" s="9">
        <v>-4.9875311720698479E-3</v>
      </c>
      <c r="E1821" s="9">
        <v>-6.2429057888762074E-3</v>
      </c>
      <c r="F1821" s="9">
        <v>-1.6827290806180617E-3</v>
      </c>
      <c r="G1821" s="9">
        <v>-7.6219512195119243E-4</v>
      </c>
      <c r="H1821" s="9">
        <v>-7.3637702503681624E-4</v>
      </c>
    </row>
    <row r="1822" spans="1:8" x14ac:dyDescent="0.15">
      <c r="A1822" s="6">
        <v>41093</v>
      </c>
      <c r="B1822" s="9">
        <v>4.4852911020268156E-3</v>
      </c>
      <c r="C1822" s="9">
        <v>-2.7247956403269047E-3</v>
      </c>
      <c r="D1822" s="9">
        <v>0</v>
      </c>
      <c r="E1822" s="9">
        <v>3.9977155910906337E-3</v>
      </c>
      <c r="F1822" s="9">
        <v>1.179895801409736E-2</v>
      </c>
      <c r="G1822" s="9">
        <v>6.1022120518687828E-3</v>
      </c>
      <c r="H1822" s="9">
        <v>7.7376565954310195E-3</v>
      </c>
    </row>
    <row r="1823" spans="1:8" x14ac:dyDescent="0.15">
      <c r="A1823" s="6">
        <v>41094</v>
      </c>
      <c r="B1823" s="9">
        <v>9.5735581037769135E-3</v>
      </c>
      <c r="C1823" s="9">
        <v>2.2768670309653904E-2</v>
      </c>
      <c r="D1823" s="9">
        <v>3.759398496240518E-3</v>
      </c>
      <c r="E1823" s="9">
        <v>7.3947667804323824E-3</v>
      </c>
      <c r="F1823" s="9">
        <v>8.1781008632437757E-3</v>
      </c>
      <c r="G1823" s="9">
        <v>9.8559514783926883E-3</v>
      </c>
      <c r="H1823" s="9">
        <v>5.4844606946982122E-3</v>
      </c>
    </row>
    <row r="1824" spans="1:8" x14ac:dyDescent="0.15">
      <c r="A1824" s="6">
        <v>41095</v>
      </c>
      <c r="B1824" s="9">
        <v>-5.9704514998503338E-3</v>
      </c>
      <c r="C1824" s="9">
        <v>-5.3428317008015203E-3</v>
      </c>
      <c r="D1824" s="9">
        <v>-6.0638487604780522E-3</v>
      </c>
      <c r="E1824" s="9">
        <v>-1.1293054771315592E-2</v>
      </c>
      <c r="F1824" s="9">
        <v>-3.3047919483250032E-3</v>
      </c>
      <c r="G1824" s="9">
        <v>0</v>
      </c>
      <c r="H1824" s="9">
        <v>-9.818181818181837E-3</v>
      </c>
    </row>
    <row r="1825" spans="1:8" x14ac:dyDescent="0.15">
      <c r="A1825" s="6">
        <v>41096</v>
      </c>
      <c r="B1825" s="9">
        <v>-1.0775394228439761E-2</v>
      </c>
      <c r="C1825" s="9">
        <v>-9.8478066248880447E-3</v>
      </c>
      <c r="D1825" s="9">
        <v>-1.2381123272922956E-2</v>
      </c>
      <c r="E1825" s="9">
        <v>-1.9988577955454057E-2</v>
      </c>
      <c r="F1825" s="9">
        <v>-6.4807837226826814E-3</v>
      </c>
      <c r="G1825" s="9">
        <v>-7.5075075075075048E-3</v>
      </c>
      <c r="H1825" s="9">
        <v>-8.4465662871833214E-3</v>
      </c>
    </row>
    <row r="1826" spans="1:8" x14ac:dyDescent="0.15">
      <c r="A1826" s="6">
        <v>41099</v>
      </c>
      <c r="B1826" s="9">
        <v>-3.8264199030826195E-2</v>
      </c>
      <c r="C1826" s="9">
        <v>-4.7016274864376206E-2</v>
      </c>
      <c r="D1826" s="9">
        <v>-3.7790697674418561E-2</v>
      </c>
      <c r="E1826" s="9">
        <v>-3.9044289044289138E-2</v>
      </c>
      <c r="F1826" s="9">
        <v>-3.1553398058252413E-2</v>
      </c>
      <c r="G1826" s="9">
        <v>-4.0847201210287509E-2</v>
      </c>
      <c r="H1826" s="9">
        <v>-3.3333333333333326E-2</v>
      </c>
    </row>
    <row r="1827" spans="1:8" x14ac:dyDescent="0.15">
      <c r="A1827" s="6">
        <v>41100</v>
      </c>
      <c r="B1827" s="9">
        <v>1.2668995616124297E-3</v>
      </c>
      <c r="C1827" s="9">
        <v>-9.4876660341558505E-4</v>
      </c>
      <c r="D1827" s="9">
        <v>3.9652567975831943E-3</v>
      </c>
      <c r="E1827" s="9">
        <v>3.0321406913280669E-3</v>
      </c>
      <c r="F1827" s="9">
        <v>3.4461152882205859E-3</v>
      </c>
      <c r="G1827" s="9">
        <v>7.8864353312302349E-4</v>
      </c>
      <c r="H1827" s="9">
        <v>-2.681992337164707E-3</v>
      </c>
    </row>
    <row r="1828" spans="1:8" x14ac:dyDescent="0.15">
      <c r="A1828" s="6">
        <v>41101</v>
      </c>
      <c r="B1828" s="9">
        <v>-2.3714185390411036E-4</v>
      </c>
      <c r="C1828" s="9">
        <v>5.6980056980058258E-3</v>
      </c>
      <c r="D1828" s="9">
        <v>1.3165318788790348E-3</v>
      </c>
      <c r="E1828" s="9">
        <v>-3.0229746070133956E-3</v>
      </c>
      <c r="F1828" s="9">
        <v>1.7171401810802678E-3</v>
      </c>
      <c r="G1828" s="9">
        <v>-8.6682427107958038E-3</v>
      </c>
      <c r="H1828" s="9">
        <v>1.5366884364194089E-3</v>
      </c>
    </row>
    <row r="1829" spans="1:8" x14ac:dyDescent="0.15">
      <c r="A1829" s="6">
        <v>41102</v>
      </c>
      <c r="B1829" s="9">
        <v>-3.0556308353035986E-3</v>
      </c>
      <c r="C1829" s="9">
        <v>1.8885741265344258E-3</v>
      </c>
      <c r="D1829" s="9">
        <v>-5.259203606311047E-3</v>
      </c>
      <c r="E1829" s="9">
        <v>-7.2771376591872494E-3</v>
      </c>
      <c r="F1829" s="9">
        <v>1.7141966651081919E-3</v>
      </c>
      <c r="G1829" s="9">
        <v>-5.564387917329161E-3</v>
      </c>
      <c r="H1829" s="9">
        <v>-3.8358266206367508E-3</v>
      </c>
    </row>
    <row r="1830" spans="1:8" x14ac:dyDescent="0.15">
      <c r="A1830" s="6">
        <v>41103</v>
      </c>
      <c r="B1830" s="9">
        <v>7.4570770679389291E-3</v>
      </c>
      <c r="C1830" s="9">
        <v>1.0367577756833279E-2</v>
      </c>
      <c r="D1830" s="9">
        <v>7.9305135951661665E-3</v>
      </c>
      <c r="E1830" s="9">
        <v>4.8869883934024028E-3</v>
      </c>
      <c r="F1830" s="9">
        <v>1.3534536403235986E-2</v>
      </c>
      <c r="G1830" s="9">
        <v>8.7929656274978729E-3</v>
      </c>
      <c r="H1830" s="9">
        <v>-7.7011936850213125E-4</v>
      </c>
    </row>
    <row r="1831" spans="1:8" x14ac:dyDescent="0.15">
      <c r="A1831" s="6">
        <v>41106</v>
      </c>
      <c r="B1831" s="9">
        <v>-1.7088123752431201E-2</v>
      </c>
      <c r="C1831" s="9">
        <v>-2.2388059701492602E-2</v>
      </c>
      <c r="D1831" s="9">
        <v>-1.2926189584113956E-2</v>
      </c>
      <c r="E1831" s="9">
        <v>-2.7355623100303927E-2</v>
      </c>
      <c r="F1831" s="9">
        <v>-4.9117421335380662E-3</v>
      </c>
      <c r="G1831" s="9">
        <v>-2.3771790808240767E-2</v>
      </c>
      <c r="H1831" s="9">
        <v>-1.1175337186897893E-2</v>
      </c>
    </row>
    <row r="1832" spans="1:8" x14ac:dyDescent="0.15">
      <c r="A1832" s="6">
        <v>41107</v>
      </c>
      <c r="B1832" s="9">
        <v>1.4189993866276174E-2</v>
      </c>
      <c r="C1832" s="9">
        <v>2.767175572519065E-2</v>
      </c>
      <c r="D1832" s="9">
        <v>7.7813626874170261E-3</v>
      </c>
      <c r="E1832" s="9">
        <v>8.1249999999999378E-3</v>
      </c>
      <c r="F1832" s="9">
        <v>1.1722967761838676E-2</v>
      </c>
      <c r="G1832" s="9">
        <v>2.5162337662337775E-2</v>
      </c>
      <c r="H1832" s="9">
        <v>4.6765393608729777E-3</v>
      </c>
    </row>
    <row r="1833" spans="1:8" x14ac:dyDescent="0.15">
      <c r="A1833" s="6">
        <v>41108</v>
      </c>
      <c r="B1833" s="9">
        <v>2.4858716928672364E-3</v>
      </c>
      <c r="C1833" s="9">
        <v>1.3927576601671321E-2</v>
      </c>
      <c r="D1833" s="9">
        <v>-2.6365348399246535E-3</v>
      </c>
      <c r="E1833" s="9">
        <v>5.5796652200867936E-3</v>
      </c>
      <c r="F1833" s="9">
        <v>-8.3854246074096528E-3</v>
      </c>
      <c r="G1833" s="9">
        <v>1.1084718923198622E-2</v>
      </c>
      <c r="H1833" s="9">
        <v>-4.6547711404190117E-3</v>
      </c>
    </row>
    <row r="1834" spans="1:8" x14ac:dyDescent="0.15">
      <c r="A1834" s="6">
        <v>41109</v>
      </c>
      <c r="B1834" s="9">
        <v>1.905610753827262E-3</v>
      </c>
      <c r="C1834" s="9">
        <v>1.831501831501825E-3</v>
      </c>
      <c r="D1834" s="9">
        <v>2.6435045317221295E-3</v>
      </c>
      <c r="E1834" s="9">
        <v>6.1652281134403353E-3</v>
      </c>
      <c r="F1834" s="9">
        <v>-1.5375153751538972E-3</v>
      </c>
      <c r="G1834" s="9">
        <v>-1.5661707126076729E-3</v>
      </c>
      <c r="H1834" s="9">
        <v>3.8971161340608518E-3</v>
      </c>
    </row>
    <row r="1835" spans="1:8" x14ac:dyDescent="0.15">
      <c r="A1835" s="6">
        <v>41110</v>
      </c>
      <c r="B1835" s="9">
        <v>-1.1065862444170071E-2</v>
      </c>
      <c r="C1835" s="9">
        <v>-7.3126142595978383E-3</v>
      </c>
      <c r="D1835" s="9">
        <v>-1.0357815442561313E-2</v>
      </c>
      <c r="E1835" s="9">
        <v>-1.0416666666666741E-2</v>
      </c>
      <c r="F1835" s="9">
        <v>-5.081613797351392E-3</v>
      </c>
      <c r="G1835" s="9">
        <v>-2.274509803921565E-2</v>
      </c>
      <c r="H1835" s="9">
        <v>-1.0481366459627495E-2</v>
      </c>
    </row>
    <row r="1836" spans="1:8" x14ac:dyDescent="0.15">
      <c r="A1836" s="6">
        <v>41113</v>
      </c>
      <c r="B1836" s="9">
        <v>-1.795282126739034E-2</v>
      </c>
      <c r="C1836" s="9">
        <v>-1.4732965009208066E-2</v>
      </c>
      <c r="D1836" s="9">
        <v>-2.1122740247383476E-2</v>
      </c>
      <c r="E1836" s="9">
        <v>-2.9721362229102044E-2</v>
      </c>
      <c r="F1836" s="9">
        <v>-1.6870453490171688E-2</v>
      </c>
      <c r="G1836" s="9">
        <v>-7.2231139646871112E-3</v>
      </c>
      <c r="H1836" s="9">
        <v>-1.8046292663789654E-2</v>
      </c>
    </row>
    <row r="1837" spans="1:8" x14ac:dyDescent="0.15">
      <c r="A1837" s="6">
        <v>41114</v>
      </c>
      <c r="B1837" s="9">
        <v>-1.4825745252080764E-3</v>
      </c>
      <c r="C1837" s="9">
        <v>2.803738317757043E-3</v>
      </c>
      <c r="D1837" s="9">
        <v>1.3608087091756538E-3</v>
      </c>
      <c r="E1837" s="9">
        <v>-6.3816209317166805E-3</v>
      </c>
      <c r="F1837" s="9">
        <v>-3.4634760705291034E-3</v>
      </c>
      <c r="G1837" s="9">
        <v>-1.6168148746967814E-3</v>
      </c>
      <c r="H1837" s="9">
        <v>-1.5980823012385903E-3</v>
      </c>
    </row>
    <row r="1838" spans="1:8" x14ac:dyDescent="0.15">
      <c r="A1838" s="6">
        <v>41115</v>
      </c>
      <c r="B1838" s="9">
        <v>-5.7773335589674424E-4</v>
      </c>
      <c r="C1838" s="9">
        <v>-1.8639328984155767E-3</v>
      </c>
      <c r="D1838" s="9">
        <v>-6.6006600660065695E-3</v>
      </c>
      <c r="E1838" s="9">
        <v>2.5690430314706525E-3</v>
      </c>
      <c r="F1838" s="9">
        <v>0</v>
      </c>
      <c r="G1838" s="9">
        <v>2.4291497975710286E-3</v>
      </c>
      <c r="H1838" s="9">
        <v>0</v>
      </c>
    </row>
    <row r="1839" spans="1:8" x14ac:dyDescent="0.15">
      <c r="A1839" s="6">
        <v>41116</v>
      </c>
      <c r="B1839" s="9">
        <v>-3.5544189426994963E-3</v>
      </c>
      <c r="C1839" s="9">
        <v>-3.7348272642391267E-3</v>
      </c>
      <c r="D1839" s="9">
        <v>-1.3679890560875929E-3</v>
      </c>
      <c r="E1839" s="9">
        <v>-2.5624599615630128E-3</v>
      </c>
      <c r="F1839" s="9">
        <v>-5.2132701421800931E-3</v>
      </c>
      <c r="G1839" s="9">
        <v>-4.846526655896688E-3</v>
      </c>
      <c r="H1839" s="9">
        <v>-3.6014405762304635E-3</v>
      </c>
    </row>
    <row r="1840" spans="1:8" x14ac:dyDescent="0.15">
      <c r="A1840" s="6">
        <v>41117</v>
      </c>
      <c r="B1840" s="9">
        <v>1.7641595725528664E-2</v>
      </c>
      <c r="C1840" s="9">
        <v>2.9053420805998265E-2</v>
      </c>
      <c r="D1840" s="9">
        <v>1.2133072407044976E-2</v>
      </c>
      <c r="E1840" s="9">
        <v>1.0918432883750828E-2</v>
      </c>
      <c r="F1840" s="9">
        <v>1.3816102906145877E-2</v>
      </c>
      <c r="G1840" s="9">
        <v>1.6233766233766156E-2</v>
      </c>
      <c r="H1840" s="9">
        <v>2.3694779116465892E-2</v>
      </c>
    </row>
    <row r="1841" spans="1:8" x14ac:dyDescent="0.15">
      <c r="A1841" s="6">
        <v>41120</v>
      </c>
      <c r="B1841" s="9">
        <v>8.584433189551488E-3</v>
      </c>
      <c r="C1841" s="9">
        <v>7.2859744990891873E-3</v>
      </c>
      <c r="D1841" s="9">
        <v>9.2807424593968069E-3</v>
      </c>
      <c r="E1841" s="9">
        <v>6.9885641677254196E-3</v>
      </c>
      <c r="F1841" s="9">
        <v>8.6152882205512427E-3</v>
      </c>
      <c r="G1841" s="9">
        <v>6.389776357827559E-3</v>
      </c>
      <c r="H1841" s="9">
        <v>1.2946253432718713E-2</v>
      </c>
    </row>
    <row r="1842" spans="1:8" x14ac:dyDescent="0.15">
      <c r="A1842" s="6">
        <v>41121</v>
      </c>
      <c r="B1842" s="9">
        <v>1.4958877859300094E-2</v>
      </c>
      <c r="C1842" s="9">
        <v>6.3291139240506666E-3</v>
      </c>
      <c r="D1842" s="9">
        <v>1.3218390804597746E-2</v>
      </c>
      <c r="E1842" s="9">
        <v>3.2807570977918088E-2</v>
      </c>
      <c r="F1842" s="9">
        <v>1.8636434228917587E-2</v>
      </c>
      <c r="G1842" s="9">
        <v>7.1428571428571175E-3</v>
      </c>
      <c r="H1842" s="9">
        <v>1.161890007745936E-2</v>
      </c>
    </row>
    <row r="1843" spans="1:8" x14ac:dyDescent="0.15">
      <c r="A1843" s="6">
        <v>41122</v>
      </c>
      <c r="B1843" s="9">
        <v>9.654549970172418E-4</v>
      </c>
      <c r="C1843" s="9">
        <v>3.5938903863430571E-3</v>
      </c>
      <c r="D1843" s="9">
        <v>-1.1344299489507437E-3</v>
      </c>
      <c r="E1843" s="9">
        <v>4.8869883934024028E-3</v>
      </c>
      <c r="F1843" s="9">
        <v>0</v>
      </c>
      <c r="G1843" s="9">
        <v>-7.8802206461781044E-4</v>
      </c>
      <c r="H1843" s="9">
        <v>-7.6569678407345521E-4</v>
      </c>
    </row>
    <row r="1844" spans="1:8" x14ac:dyDescent="0.15">
      <c r="A1844" s="6">
        <v>41123</v>
      </c>
      <c r="B1844" s="9">
        <v>1.6621363367090858E-3</v>
      </c>
      <c r="C1844" s="9">
        <v>-5.3715308863026001E-3</v>
      </c>
      <c r="D1844" s="9">
        <v>1.3060760931289161E-2</v>
      </c>
      <c r="E1844" s="9">
        <v>3.0395136778116338E-3</v>
      </c>
      <c r="F1844" s="9">
        <v>1.6770849214819972E-3</v>
      </c>
      <c r="G1844" s="9">
        <v>-4.731861198738252E-3</v>
      </c>
      <c r="H1844" s="9">
        <v>2.2988505747125743E-3</v>
      </c>
    </row>
    <row r="1845" spans="1:8" x14ac:dyDescent="0.15">
      <c r="A1845" s="6">
        <v>41124</v>
      </c>
      <c r="B1845" s="9">
        <v>-3.5043763628110164E-4</v>
      </c>
      <c r="C1845" s="9">
        <v>9.0009000900082015E-4</v>
      </c>
      <c r="D1845" s="9">
        <v>-1.3079222720477901E-3</v>
      </c>
      <c r="E1845" s="9">
        <v>-6.0606060606072099E-4</v>
      </c>
      <c r="F1845" s="9">
        <v>-5.0228310502282714E-3</v>
      </c>
      <c r="G1845" s="9">
        <v>3.1695721077655836E-3</v>
      </c>
      <c r="H1845" s="9">
        <v>7.6452599388376896E-4</v>
      </c>
    </row>
    <row r="1846" spans="1:8" x14ac:dyDescent="0.15">
      <c r="A1846" s="6">
        <v>41127</v>
      </c>
      <c r="B1846" s="9">
        <v>1.6604034368401521E-3</v>
      </c>
      <c r="C1846" s="9">
        <v>5.3956834532373765E-3</v>
      </c>
      <c r="D1846" s="9">
        <v>-2.6192703461178635E-3</v>
      </c>
      <c r="E1846" s="9">
        <v>0</v>
      </c>
      <c r="F1846" s="9">
        <v>1.6827290806180617E-3</v>
      </c>
      <c r="G1846" s="9">
        <v>4.7393364928909332E-3</v>
      </c>
      <c r="H1846" s="9">
        <v>7.6394194041240482E-4</v>
      </c>
    </row>
    <row r="1847" spans="1:8" x14ac:dyDescent="0.15">
      <c r="A1847" s="6">
        <v>41128</v>
      </c>
      <c r="B1847" s="9">
        <v>-3.9621119107971685E-3</v>
      </c>
      <c r="C1847" s="9">
        <v>-2.6833631484793896E-3</v>
      </c>
      <c r="D1847" s="9">
        <v>-3.9392234102419987E-3</v>
      </c>
      <c r="E1847" s="9">
        <v>-3.6385688295935692E-3</v>
      </c>
      <c r="F1847" s="9">
        <v>-3.359804520464249E-3</v>
      </c>
      <c r="G1847" s="9">
        <v>-7.861635220125951E-3</v>
      </c>
      <c r="H1847" s="9">
        <v>-2.2900763358778553E-3</v>
      </c>
    </row>
    <row r="1848" spans="1:8" x14ac:dyDescent="0.15">
      <c r="A1848" s="6">
        <v>41129</v>
      </c>
      <c r="B1848" s="9">
        <v>7.9663042330719112E-3</v>
      </c>
      <c r="C1848" s="9">
        <v>5.3811659192826156E-3</v>
      </c>
      <c r="D1848" s="9">
        <v>5.2730696798493071E-3</v>
      </c>
      <c r="E1848" s="9">
        <v>1.4607425441266031E-2</v>
      </c>
      <c r="F1848" s="9">
        <v>6.7422617223413805E-3</v>
      </c>
      <c r="G1848" s="9">
        <v>3.1695721077655836E-3</v>
      </c>
      <c r="H1848" s="9">
        <v>1.2624330527926553E-2</v>
      </c>
    </row>
    <row r="1849" spans="1:8" x14ac:dyDescent="0.15">
      <c r="A1849" s="6">
        <v>41130</v>
      </c>
      <c r="B1849" s="9">
        <v>1.6848028314574066E-3</v>
      </c>
      <c r="C1849" s="9">
        <v>-5.3523639607493401E-3</v>
      </c>
      <c r="D1849" s="9">
        <v>2.6227051330085516E-3</v>
      </c>
      <c r="E1849" s="9">
        <v>7.7984403119375489E-3</v>
      </c>
      <c r="F1849" s="9">
        <v>1.6742770167428311E-3</v>
      </c>
      <c r="G1849" s="9">
        <v>-7.898894154818592E-4</v>
      </c>
      <c r="H1849" s="9">
        <v>4.1556479032867077E-3</v>
      </c>
    </row>
    <row r="1850" spans="1:8" x14ac:dyDescent="0.15">
      <c r="A1850" s="6">
        <v>41131</v>
      </c>
      <c r="B1850" s="9">
        <v>3.0425925823205729E-4</v>
      </c>
      <c r="C1850" s="9">
        <v>-9.8654708520180545E-3</v>
      </c>
      <c r="D1850" s="9">
        <v>6.3527653213750757E-3</v>
      </c>
      <c r="E1850" s="9">
        <v>1.1904761904761862E-3</v>
      </c>
      <c r="F1850" s="9">
        <v>5.0144354961252358E-3</v>
      </c>
      <c r="G1850" s="9">
        <v>-2.3715415019763819E-3</v>
      </c>
      <c r="H1850" s="9">
        <v>1.5048908954102824E-3</v>
      </c>
    </row>
    <row r="1851" spans="1:8" x14ac:dyDescent="0.15">
      <c r="A1851" s="6">
        <v>41134</v>
      </c>
      <c r="B1851" s="9">
        <v>-8.6622930054341771E-3</v>
      </c>
      <c r="C1851" s="9">
        <v>-1.9021739130434701E-2</v>
      </c>
      <c r="D1851" s="9">
        <v>-6.3126624582249269E-3</v>
      </c>
      <c r="E1851" s="9">
        <v>-6.5398335315101086E-3</v>
      </c>
      <c r="F1851" s="9">
        <v>-1.6631387964922695E-3</v>
      </c>
      <c r="G1851" s="9">
        <v>-1.5055467511885912E-2</v>
      </c>
      <c r="H1851" s="9">
        <v>-3.3809166040571492E-3</v>
      </c>
    </row>
    <row r="1852" spans="1:8" x14ac:dyDescent="0.15">
      <c r="A1852" s="6">
        <v>41135</v>
      </c>
      <c r="B1852" s="9">
        <v>5.776393286612687E-3</v>
      </c>
      <c r="C1852" s="9">
        <v>8.310249307479145E-3</v>
      </c>
      <c r="D1852" s="9">
        <v>6.3527653213750757E-3</v>
      </c>
      <c r="E1852" s="9">
        <v>2.9922202274088594E-3</v>
      </c>
      <c r="F1852" s="9">
        <v>3.180372557928024E-3</v>
      </c>
      <c r="G1852" s="9">
        <v>4.022526146419958E-3</v>
      </c>
      <c r="H1852" s="9">
        <v>9.8002261590650619E-3</v>
      </c>
    </row>
    <row r="1853" spans="1:8" x14ac:dyDescent="0.15">
      <c r="A1853" s="6">
        <v>41136</v>
      </c>
      <c r="B1853" s="9">
        <v>-2.0912450949585142E-2</v>
      </c>
      <c r="C1853" s="9">
        <v>-1.4652014652014711E-2</v>
      </c>
      <c r="D1853" s="9">
        <v>-2.8221314519123575E-2</v>
      </c>
      <c r="E1853" s="9">
        <v>-2.3269689737470234E-2</v>
      </c>
      <c r="F1853" s="9">
        <v>-1.962560386473422E-2</v>
      </c>
      <c r="G1853" s="9">
        <v>-1.8429487179487225E-2</v>
      </c>
      <c r="H1853" s="9">
        <v>-2.1276595744680882E-2</v>
      </c>
    </row>
    <row r="1854" spans="1:8" x14ac:dyDescent="0.15">
      <c r="A1854" s="6">
        <v>41137</v>
      </c>
      <c r="B1854" s="9">
        <v>-4.897663916895445E-3</v>
      </c>
      <c r="C1854" s="9">
        <v>1.8587360594795044E-3</v>
      </c>
      <c r="D1854" s="9">
        <v>-6.4959877722583492E-3</v>
      </c>
      <c r="E1854" s="9">
        <v>-9.1631032376299215E-3</v>
      </c>
      <c r="F1854" s="9">
        <v>-3.3877425315675946E-3</v>
      </c>
      <c r="G1854" s="9">
        <v>-5.7142857142857828E-3</v>
      </c>
      <c r="H1854" s="9">
        <v>-6.4836003051105262E-3</v>
      </c>
    </row>
    <row r="1855" spans="1:8" x14ac:dyDescent="0.15">
      <c r="A1855" s="6">
        <v>41138</v>
      </c>
      <c r="B1855" s="9">
        <v>6.3180562687066288E-3</v>
      </c>
      <c r="C1855" s="9">
        <v>5.5658627087198376E-3</v>
      </c>
      <c r="D1855" s="9">
        <v>2.6923076923077716E-3</v>
      </c>
      <c r="E1855" s="9">
        <v>1.1713933415536504E-2</v>
      </c>
      <c r="F1855" s="9">
        <v>6.644004944375892E-3</v>
      </c>
      <c r="G1855" s="9">
        <v>2.4630541871921707E-3</v>
      </c>
      <c r="H1855" s="9">
        <v>8.8291746641075974E-3</v>
      </c>
    </row>
    <row r="1856" spans="1:8" x14ac:dyDescent="0.15">
      <c r="A1856" s="6">
        <v>41141</v>
      </c>
      <c r="B1856" s="9">
        <v>-9.5387243312355183E-3</v>
      </c>
      <c r="C1856" s="9">
        <v>-1.8450184501844991E-2</v>
      </c>
      <c r="D1856" s="9">
        <v>-4.0276179516686161E-3</v>
      </c>
      <c r="E1856" s="9">
        <v>-1.218769043266299E-2</v>
      </c>
      <c r="F1856" s="9">
        <v>-8.288564850345459E-3</v>
      </c>
      <c r="G1856" s="9">
        <v>-8.1900081900082577E-3</v>
      </c>
      <c r="H1856" s="9">
        <v>-6.0882800608828003E-3</v>
      </c>
    </row>
    <row r="1857" spans="1:8" x14ac:dyDescent="0.15">
      <c r="A1857" s="6">
        <v>41142</v>
      </c>
      <c r="B1857" s="9">
        <v>-3.2593909177797142E-4</v>
      </c>
      <c r="C1857" s="9">
        <v>9.3984962406024053E-4</v>
      </c>
      <c r="D1857" s="9">
        <v>-1.3479684190256247E-3</v>
      </c>
      <c r="E1857" s="9">
        <v>-1.2338062924120985E-3</v>
      </c>
      <c r="F1857" s="9">
        <v>-1.7025228292834038E-3</v>
      </c>
      <c r="G1857" s="9">
        <v>3.303055326176807E-3</v>
      </c>
      <c r="H1857" s="9">
        <v>-1.914241960183749E-3</v>
      </c>
    </row>
    <row r="1858" spans="1:8" x14ac:dyDescent="0.15">
      <c r="A1858" s="6">
        <v>41143</v>
      </c>
      <c r="B1858" s="9">
        <v>-5.2529515011494792E-3</v>
      </c>
      <c r="C1858" s="9">
        <v>-6.5727699530516714E-3</v>
      </c>
      <c r="D1858" s="9">
        <v>1.3497878904744631E-3</v>
      </c>
      <c r="E1858" s="9">
        <v>0</v>
      </c>
      <c r="F1858" s="9">
        <v>-1.0232558139534831E-2</v>
      </c>
      <c r="G1858" s="9">
        <v>-4.9382716049383157E-3</v>
      </c>
      <c r="H1858" s="9">
        <v>-1.1123897199846522E-2</v>
      </c>
    </row>
    <row r="1859" spans="1:8" x14ac:dyDescent="0.15">
      <c r="A1859" s="6">
        <v>41144</v>
      </c>
      <c r="B1859" s="9">
        <v>-1.0877675830439453E-3</v>
      </c>
      <c r="C1859" s="9">
        <v>-1.3232514177693777E-2</v>
      </c>
      <c r="D1859" s="9">
        <v>0</v>
      </c>
      <c r="E1859" s="9">
        <v>3.0883261272389717E-3</v>
      </c>
      <c r="F1859" s="9">
        <v>5.1691729323308788E-3</v>
      </c>
      <c r="G1859" s="9">
        <v>0</v>
      </c>
      <c r="H1859" s="9">
        <v>-1.5515903801397446E-3</v>
      </c>
    </row>
    <row r="1860" spans="1:8" x14ac:dyDescent="0.15">
      <c r="A1860" s="6">
        <v>41145</v>
      </c>
      <c r="B1860" s="9">
        <v>-7.145987462359467E-3</v>
      </c>
      <c r="C1860" s="9">
        <v>-1.3409961685823646E-2</v>
      </c>
      <c r="D1860" s="9">
        <v>-4.0439052570768741E-3</v>
      </c>
      <c r="E1860" s="9">
        <v>-8.0049261083743328E-3</v>
      </c>
      <c r="F1860" s="9">
        <v>-1.7141966651083029E-3</v>
      </c>
      <c r="G1860" s="9">
        <v>-9.0984284532671378E-3</v>
      </c>
      <c r="H1860" s="9">
        <v>-6.6045066045065104E-3</v>
      </c>
    </row>
    <row r="1861" spans="1:8" x14ac:dyDescent="0.15">
      <c r="A1861" s="6">
        <v>41148</v>
      </c>
      <c r="B1861" s="9">
        <v>-6.3583695645497706E-3</v>
      </c>
      <c r="C1861" s="9">
        <v>-9.7087378640792199E-4</v>
      </c>
      <c r="D1861" s="9">
        <v>-1.1987625676720737E-2</v>
      </c>
      <c r="E1861" s="9">
        <v>-8.0695220360024189E-3</v>
      </c>
      <c r="F1861" s="9">
        <v>-3.4342803621604245E-3</v>
      </c>
      <c r="G1861" s="9">
        <v>0</v>
      </c>
      <c r="H1861" s="9">
        <v>-1.3687915526007122E-2</v>
      </c>
    </row>
    <row r="1862" spans="1:8" x14ac:dyDescent="0.15">
      <c r="A1862" s="6">
        <v>41149</v>
      </c>
      <c r="B1862" s="9">
        <v>1.9876496749786199E-2</v>
      </c>
      <c r="C1862" s="9">
        <v>1.4577259475218707E-2</v>
      </c>
      <c r="D1862" s="9">
        <v>2.700587084148709E-2</v>
      </c>
      <c r="E1862" s="9">
        <v>2.8160200250312739E-2</v>
      </c>
      <c r="F1862" s="9">
        <v>1.8796992481203034E-2</v>
      </c>
      <c r="G1862" s="9">
        <v>1.1686143572620988E-2</v>
      </c>
      <c r="H1862" s="9">
        <v>1.9032513877874635E-2</v>
      </c>
    </row>
    <row r="1863" spans="1:8" x14ac:dyDescent="0.15">
      <c r="A1863" s="6">
        <v>41150</v>
      </c>
      <c r="B1863" s="9">
        <v>-3.261664816692933E-3</v>
      </c>
      <c r="C1863" s="9">
        <v>-5.7471264367814356E-3</v>
      </c>
      <c r="D1863" s="9">
        <v>-6.4786585365852467E-3</v>
      </c>
      <c r="E1863" s="9">
        <v>-6.6950699939135605E-3</v>
      </c>
      <c r="F1863" s="9">
        <v>3.3825338253381521E-3</v>
      </c>
      <c r="G1863" s="9">
        <v>-2.4752475247524774E-3</v>
      </c>
      <c r="H1863" s="9">
        <v>-1.5564202334630295E-3</v>
      </c>
    </row>
    <row r="1864" spans="1:8" x14ac:dyDescent="0.15">
      <c r="A1864" s="6">
        <v>41151</v>
      </c>
      <c r="B1864" s="9">
        <v>7.8245400242367147E-3</v>
      </c>
      <c r="C1864" s="9">
        <v>1.3487475915221481E-2</v>
      </c>
      <c r="D1864" s="9">
        <v>7.863444572305367E-3</v>
      </c>
      <c r="E1864" s="9">
        <v>6.7401960784312376E-3</v>
      </c>
      <c r="F1864" s="9">
        <v>3.3711308611705793E-3</v>
      </c>
      <c r="G1864" s="9">
        <v>4.9627791563275903E-3</v>
      </c>
      <c r="H1864" s="9">
        <v>1.0522213561964033E-2</v>
      </c>
    </row>
    <row r="1865" spans="1:8" x14ac:dyDescent="0.15">
      <c r="A1865" s="6">
        <v>41152</v>
      </c>
      <c r="B1865" s="9">
        <v>-3.4465384058281847E-3</v>
      </c>
      <c r="C1865" s="9">
        <v>-2.8517110266158552E-3</v>
      </c>
      <c r="D1865" s="9">
        <v>0</v>
      </c>
      <c r="E1865" s="9">
        <v>-1.0346926354229957E-2</v>
      </c>
      <c r="F1865" s="9">
        <v>-5.0397067806963181E-3</v>
      </c>
      <c r="G1865" s="9">
        <v>4.1152263374484299E-3</v>
      </c>
      <c r="H1865" s="9">
        <v>-6.5561126108754086E-3</v>
      </c>
    </row>
    <row r="1866" spans="1:8" x14ac:dyDescent="0.15">
      <c r="A1866" s="6">
        <v>41155</v>
      </c>
      <c r="B1866" s="9">
        <v>-3.6337389760742189E-3</v>
      </c>
      <c r="C1866" s="9">
        <v>9.5328884652046142E-4</v>
      </c>
      <c r="D1866" s="9">
        <v>-3.9961941008561652E-3</v>
      </c>
      <c r="E1866" s="9">
        <v>-5.5350553505535416E-3</v>
      </c>
      <c r="F1866" s="9">
        <v>-6.7536454336148966E-3</v>
      </c>
      <c r="G1866" s="9">
        <v>-4.9180327868851847E-3</v>
      </c>
      <c r="H1866" s="9">
        <v>-1.5527950310559868E-3</v>
      </c>
    </row>
    <row r="1867" spans="1:8" x14ac:dyDescent="0.15">
      <c r="A1867" s="6">
        <v>41156</v>
      </c>
      <c r="B1867" s="9">
        <v>-1.897273802685906E-2</v>
      </c>
      <c r="C1867" s="9">
        <v>-2.3809523809523836E-2</v>
      </c>
      <c r="D1867" s="9">
        <v>-1.5857852502865977E-2</v>
      </c>
      <c r="E1867" s="9">
        <v>-2.9684601113172726E-2</v>
      </c>
      <c r="F1867" s="9">
        <v>-1.7307989491577636E-2</v>
      </c>
      <c r="G1867" s="9">
        <v>-1.3179571663920919E-2</v>
      </c>
      <c r="H1867" s="9">
        <v>-1.3996889580093264E-2</v>
      </c>
    </row>
    <row r="1868" spans="1:8" x14ac:dyDescent="0.15">
      <c r="A1868" s="6">
        <v>41157</v>
      </c>
      <c r="B1868" s="9">
        <v>-2.0031076691417127E-2</v>
      </c>
      <c r="C1868" s="9">
        <v>-1.3658536585365866E-2</v>
      </c>
      <c r="D1868" s="9">
        <v>-1.8637157833430451E-2</v>
      </c>
      <c r="E1868" s="9">
        <v>-2.5493945188017841E-2</v>
      </c>
      <c r="F1868" s="9">
        <v>-3.6955496147192957E-2</v>
      </c>
      <c r="G1868" s="9">
        <v>-1.08514190317196E-2</v>
      </c>
      <c r="H1868" s="9">
        <v>-1.4589905362776046E-2</v>
      </c>
    </row>
    <row r="1869" spans="1:8" x14ac:dyDescent="0.15">
      <c r="A1869" s="6">
        <v>41158</v>
      </c>
      <c r="B1869" s="9">
        <v>1.4086249897842499E-2</v>
      </c>
      <c r="C1869" s="9">
        <v>1.5825914935707175E-2</v>
      </c>
      <c r="D1869" s="9">
        <v>8.1107814045500159E-3</v>
      </c>
      <c r="E1869" s="9">
        <v>9.8103335513408663E-3</v>
      </c>
      <c r="F1869" s="9">
        <v>3.8373612018288705E-2</v>
      </c>
      <c r="G1869" s="9">
        <v>7.5949367088608E-3</v>
      </c>
      <c r="H1869" s="9">
        <v>4.8019207683074328E-3</v>
      </c>
    </row>
    <row r="1870" spans="1:8" x14ac:dyDescent="0.15">
      <c r="A1870" s="6">
        <v>41159</v>
      </c>
      <c r="B1870" s="9">
        <v>2.7878892197693721E-2</v>
      </c>
      <c r="C1870" s="9">
        <v>2.0447906523856085E-2</v>
      </c>
      <c r="D1870" s="9">
        <v>2.9827315541601118E-2</v>
      </c>
      <c r="E1870" s="9">
        <v>3.303108808290145E-2</v>
      </c>
      <c r="F1870" s="9">
        <v>2.6419248309482501E-2</v>
      </c>
      <c r="G1870" s="9">
        <v>2.8475711892797406E-2</v>
      </c>
      <c r="H1870" s="9">
        <v>2.907208283552376E-2</v>
      </c>
    </row>
    <row r="1871" spans="1:8" x14ac:dyDescent="0.15">
      <c r="A1871" s="6">
        <v>41162</v>
      </c>
      <c r="B1871" s="9">
        <v>-5.7472891082846105E-3</v>
      </c>
      <c r="C1871" s="9">
        <v>9.5419847328237495E-4</v>
      </c>
      <c r="D1871" s="9">
        <v>-5.3353658536584581E-3</v>
      </c>
      <c r="E1871" s="9">
        <v>-9.4043887147334804E-3</v>
      </c>
      <c r="F1871" s="9">
        <v>-1.2103569787038304E-2</v>
      </c>
      <c r="G1871" s="9">
        <v>-1.6286644951140072E-3</v>
      </c>
      <c r="H1871" s="9">
        <v>-6.9659442724457898E-3</v>
      </c>
    </row>
    <row r="1872" spans="1:8" x14ac:dyDescent="0.15">
      <c r="A1872" s="6">
        <v>41163</v>
      </c>
      <c r="B1872" s="9">
        <v>-7.0807172202646358E-3</v>
      </c>
      <c r="C1872" s="9">
        <v>-3.8131553860820677E-3</v>
      </c>
      <c r="D1872" s="9">
        <v>-9.1954022988506301E-3</v>
      </c>
      <c r="E1872" s="9">
        <v>-1.2025316455696267E-2</v>
      </c>
      <c r="F1872" s="9">
        <v>-3.4119106699751489E-3</v>
      </c>
      <c r="G1872" s="9">
        <v>-8.9722675367046589E-3</v>
      </c>
      <c r="H1872" s="9">
        <v>-5.0662509742790407E-3</v>
      </c>
    </row>
    <row r="1873" spans="1:8" x14ac:dyDescent="0.15">
      <c r="A1873" s="6">
        <v>41164</v>
      </c>
      <c r="B1873" s="9">
        <v>-8.5988631984187006E-5</v>
      </c>
      <c r="C1873" s="9">
        <v>-3.82775119617218E-3</v>
      </c>
      <c r="D1873" s="9">
        <v>-1.3534416086620205E-3</v>
      </c>
      <c r="E1873" s="9">
        <v>2.5624599615632349E-3</v>
      </c>
      <c r="F1873" s="9">
        <v>-3.579209461562427E-3</v>
      </c>
      <c r="G1873" s="9">
        <v>4.1152263374484299E-3</v>
      </c>
      <c r="H1873" s="9">
        <v>1.5667841754798406E-3</v>
      </c>
    </row>
    <row r="1874" spans="1:8" x14ac:dyDescent="0.15">
      <c r="A1874" s="6">
        <v>41165</v>
      </c>
      <c r="B1874" s="9">
        <v>-5.5095191439229292E-3</v>
      </c>
      <c r="C1874" s="9">
        <v>-2.8818443804033977E-3</v>
      </c>
      <c r="D1874" s="9">
        <v>-4.0658276863504428E-3</v>
      </c>
      <c r="E1874" s="9">
        <v>-2.5559105431310902E-3</v>
      </c>
      <c r="F1874" s="9">
        <v>-8.7459003592066376E-3</v>
      </c>
      <c r="G1874" s="9">
        <v>-7.3770491803278881E-3</v>
      </c>
      <c r="H1874" s="9">
        <v>-7.4305827141181169E-3</v>
      </c>
    </row>
    <row r="1875" spans="1:8" x14ac:dyDescent="0.15">
      <c r="A1875" s="6">
        <v>41166</v>
      </c>
      <c r="B1875" s="9">
        <v>9.6341322931139759E-3</v>
      </c>
      <c r="C1875" s="9">
        <v>1.3487475915221481E-2</v>
      </c>
      <c r="D1875" s="9">
        <v>9.5256609642302426E-3</v>
      </c>
      <c r="E1875" s="9">
        <v>8.3279948750800692E-3</v>
      </c>
      <c r="F1875" s="9">
        <v>1.2446825271781981E-2</v>
      </c>
      <c r="G1875" s="9">
        <v>4.9545829892652105E-3</v>
      </c>
      <c r="H1875" s="9">
        <v>9.0622537431048755E-3</v>
      </c>
    </row>
    <row r="1876" spans="1:8" x14ac:dyDescent="0.15">
      <c r="A1876" s="6">
        <v>41169</v>
      </c>
      <c r="B1876" s="9">
        <v>-1.953013729250273E-2</v>
      </c>
      <c r="C1876" s="9">
        <v>-3.041825095057038E-2</v>
      </c>
      <c r="D1876" s="9">
        <v>-1.4635085692278005E-2</v>
      </c>
      <c r="E1876" s="9">
        <v>-2.0330368487928907E-2</v>
      </c>
      <c r="F1876" s="9">
        <v>-1.5717398070339339E-2</v>
      </c>
      <c r="G1876" s="9">
        <v>-1.8898931799506968E-2</v>
      </c>
      <c r="H1876" s="9">
        <v>-1.7180788754392773E-2</v>
      </c>
    </row>
    <row r="1877" spans="1:8" x14ac:dyDescent="0.15">
      <c r="A1877" s="6">
        <v>41170</v>
      </c>
      <c r="B1877" s="9">
        <v>-8.5120046231862423E-3</v>
      </c>
      <c r="C1877" s="9">
        <v>-4.9019607843135971E-3</v>
      </c>
      <c r="D1877" s="9">
        <v>-8.2079343365253354E-3</v>
      </c>
      <c r="E1877" s="9">
        <v>-7.1335927367055518E-3</v>
      </c>
      <c r="F1877" s="9">
        <v>-1.9446640316205466E-2</v>
      </c>
      <c r="G1877" s="9">
        <v>-5.0251256281406143E-3</v>
      </c>
      <c r="H1877" s="9">
        <v>-6.3567739372268894E-3</v>
      </c>
    </row>
    <row r="1878" spans="1:8" x14ac:dyDescent="0.15">
      <c r="A1878" s="6">
        <v>41171</v>
      </c>
      <c r="B1878" s="9">
        <v>-9.7540757317963556E-4</v>
      </c>
      <c r="C1878" s="9">
        <v>0</v>
      </c>
      <c r="D1878" s="9">
        <v>-1.3793103448276334E-3</v>
      </c>
      <c r="E1878" s="9">
        <v>0</v>
      </c>
      <c r="F1878" s="9">
        <v>-3.5472428248952692E-3</v>
      </c>
      <c r="G1878" s="9">
        <v>-2.525252525252597E-3</v>
      </c>
      <c r="H1878" s="9">
        <v>1.599360255897686E-3</v>
      </c>
    </row>
    <row r="1879" spans="1:8" x14ac:dyDescent="0.15">
      <c r="A1879" s="6">
        <v>41172</v>
      </c>
      <c r="B1879" s="9">
        <v>-2.1526250371710871E-2</v>
      </c>
      <c r="C1879" s="9">
        <v>-3.6453201970443438E-2</v>
      </c>
      <c r="D1879" s="9">
        <v>-1.4798737174427812E-2</v>
      </c>
      <c r="E1879" s="9">
        <v>-3.0045721750489918E-2</v>
      </c>
      <c r="F1879" s="9">
        <v>-9.0614886731390509E-3</v>
      </c>
      <c r="G1879" s="9">
        <v>-2.3628691983122341E-2</v>
      </c>
      <c r="H1879" s="9">
        <v>-1.5169660678642671E-2</v>
      </c>
    </row>
    <row r="1880" spans="1:8" x14ac:dyDescent="0.15">
      <c r="A1880" s="6">
        <v>41173</v>
      </c>
      <c r="B1880" s="9">
        <v>-3.1461937980522916E-3</v>
      </c>
      <c r="C1880" s="9">
        <v>-1.0224948875255602E-2</v>
      </c>
      <c r="D1880" s="9">
        <v>-2.8039254956939708E-3</v>
      </c>
      <c r="E1880" s="9">
        <v>-5.3872053872053849E-3</v>
      </c>
      <c r="F1880" s="9">
        <v>3.5924232527759781E-3</v>
      </c>
      <c r="G1880" s="9">
        <v>0</v>
      </c>
      <c r="H1880" s="9">
        <v>-4.0535062829347712E-3</v>
      </c>
    </row>
    <row r="1881" spans="1:8" x14ac:dyDescent="0.15">
      <c r="A1881" s="6">
        <v>41176</v>
      </c>
      <c r="B1881" s="9">
        <v>-1.1048070732544435E-5</v>
      </c>
      <c r="C1881" s="9">
        <v>6.1983471074380514E-3</v>
      </c>
      <c r="D1881" s="9">
        <v>-5.6236192006426933E-3</v>
      </c>
      <c r="E1881" s="9">
        <v>-3.3852403520648888E-3</v>
      </c>
      <c r="F1881" s="9">
        <v>7.3218353400585912E-3</v>
      </c>
      <c r="G1881" s="9">
        <v>-1.7286084701814142E-3</v>
      </c>
      <c r="H1881" s="9">
        <v>-2.8490028490029129E-3</v>
      </c>
    </row>
    <row r="1882" spans="1:8" x14ac:dyDescent="0.15">
      <c r="A1882" s="6">
        <v>41177</v>
      </c>
      <c r="B1882" s="9">
        <v>-6.0447083788644869E-3</v>
      </c>
      <c r="C1882" s="9">
        <v>-7.1868583162217892E-3</v>
      </c>
      <c r="D1882" s="9">
        <v>-1.4138557867097168E-3</v>
      </c>
      <c r="E1882" s="9">
        <v>-6.7934782608696231E-3</v>
      </c>
      <c r="F1882" s="9">
        <v>-7.2686157325149159E-3</v>
      </c>
      <c r="G1882" s="9">
        <v>-9.523809523809601E-3</v>
      </c>
      <c r="H1882" s="9">
        <v>-4.0816326530612734E-3</v>
      </c>
    </row>
    <row r="1883" spans="1:8" x14ac:dyDescent="0.15">
      <c r="A1883" s="6">
        <v>41178</v>
      </c>
      <c r="B1883" s="9">
        <v>-8.1053279778279617E-3</v>
      </c>
      <c r="C1883" s="9">
        <v>-1.4477766287487093E-2</v>
      </c>
      <c r="D1883" s="9">
        <v>-6.8770226537215873E-3</v>
      </c>
      <c r="E1883" s="9">
        <v>-8.8919288645690209E-3</v>
      </c>
      <c r="F1883" s="9">
        <v>-3.5795639440285854E-3</v>
      </c>
      <c r="G1883" s="9">
        <v>-1.3986013986013957E-2</v>
      </c>
      <c r="H1883" s="9">
        <v>-8.1967213114753079E-4</v>
      </c>
    </row>
    <row r="1884" spans="1:8" x14ac:dyDescent="0.15">
      <c r="A1884" s="6">
        <v>41179</v>
      </c>
      <c r="B1884" s="9">
        <v>2.521989872315215E-2</v>
      </c>
      <c r="C1884" s="9">
        <v>2.9380902413431498E-2</v>
      </c>
      <c r="D1884" s="9">
        <v>2.9531568228105876E-2</v>
      </c>
      <c r="E1884" s="9">
        <v>2.3464458247066888E-2</v>
      </c>
      <c r="F1884" s="9">
        <v>2.367733507511427E-2</v>
      </c>
      <c r="G1884" s="9">
        <v>2.3936170212766061E-2</v>
      </c>
      <c r="H1884" s="9">
        <v>2.1328958162428302E-2</v>
      </c>
    </row>
    <row r="1885" spans="1:8" x14ac:dyDescent="0.15">
      <c r="A1885" s="6">
        <v>41180</v>
      </c>
      <c r="B1885" s="9">
        <v>8.9830461267901285E-3</v>
      </c>
      <c r="C1885" s="9">
        <v>1.0193679918450549E-2</v>
      </c>
      <c r="D1885" s="9">
        <v>8.1107814045500159E-3</v>
      </c>
      <c r="E1885" s="9">
        <v>8.7660148347943334E-3</v>
      </c>
      <c r="F1885" s="9">
        <v>8.9328441537726011E-3</v>
      </c>
      <c r="G1885" s="9">
        <v>8.6580086580085869E-3</v>
      </c>
      <c r="H1885" s="9">
        <v>9.2369477911646847E-3</v>
      </c>
    </row>
    <row r="1886" spans="1:8" x14ac:dyDescent="0.15">
      <c r="A1886" s="6">
        <v>41190</v>
      </c>
      <c r="B1886" s="9">
        <v>-4.0233578203401526E-3</v>
      </c>
      <c r="C1886" s="9">
        <v>5.0454086781031027E-3</v>
      </c>
      <c r="D1886" s="9">
        <v>-8.0455259026688264E-3</v>
      </c>
      <c r="E1886" s="9">
        <v>-1.3368983957220415E-3</v>
      </c>
      <c r="F1886" s="9">
        <v>-5.3754940711463473E-3</v>
      </c>
      <c r="G1886" s="9">
        <v>-6.8669527896996208E-3</v>
      </c>
      <c r="H1886" s="9">
        <v>-7.5606844409071838E-3</v>
      </c>
    </row>
    <row r="1887" spans="1:8" x14ac:dyDescent="0.15">
      <c r="A1887" s="6">
        <v>41191</v>
      </c>
      <c r="B1887" s="9">
        <v>1.8264474400832491E-2</v>
      </c>
      <c r="C1887" s="9">
        <v>1.1044176706827225E-2</v>
      </c>
      <c r="D1887" s="9">
        <v>1.7606330365974365E-2</v>
      </c>
      <c r="E1887" s="9">
        <v>2.2757697456492698E-2</v>
      </c>
      <c r="F1887" s="9">
        <v>2.145922746781137E-2</v>
      </c>
      <c r="G1887" s="9">
        <v>1.9878997407087429E-2</v>
      </c>
      <c r="H1887" s="9">
        <v>1.6840417000801855E-2</v>
      </c>
    </row>
    <row r="1888" spans="1:8" x14ac:dyDescent="0.15">
      <c r="A1888" s="6">
        <v>41192</v>
      </c>
      <c r="B1888" s="9">
        <v>-1.8738201210529899E-3</v>
      </c>
      <c r="C1888" s="9">
        <v>-9.930486593843213E-4</v>
      </c>
      <c r="D1888" s="9">
        <v>-1.166407465007735E-3</v>
      </c>
      <c r="E1888" s="9">
        <v>-1.3089005235601414E-3</v>
      </c>
      <c r="F1888" s="9">
        <v>-5.2910052910053462E-3</v>
      </c>
      <c r="G1888" s="9">
        <v>-1.6949152542373724E-3</v>
      </c>
      <c r="H1888" s="9">
        <v>-7.8864353312302349E-4</v>
      </c>
    </row>
    <row r="1889" spans="1:8" x14ac:dyDescent="0.15">
      <c r="A1889" s="6">
        <v>41193</v>
      </c>
      <c r="B1889" s="9">
        <v>-2.9110764182315729E-3</v>
      </c>
      <c r="C1889" s="9">
        <v>-7.9522862823061535E-3</v>
      </c>
      <c r="D1889" s="9">
        <v>-4.0871934604904681E-3</v>
      </c>
      <c r="E1889" s="9">
        <v>-3.9318479685452878E-3</v>
      </c>
      <c r="F1889" s="9">
        <v>3.5982478097622561E-3</v>
      </c>
      <c r="G1889" s="9">
        <v>-5.0933786078097842E-3</v>
      </c>
      <c r="H1889" s="9">
        <v>0</v>
      </c>
    </row>
    <row r="1890" spans="1:8" x14ac:dyDescent="0.15">
      <c r="A1890" s="6">
        <v>41194</v>
      </c>
      <c r="B1890" s="9">
        <v>8.0320169087937376E-3</v>
      </c>
      <c r="C1890" s="9">
        <v>5.0100200400799988E-3</v>
      </c>
      <c r="D1890" s="9">
        <v>5.2765292163376998E-3</v>
      </c>
      <c r="E1890" s="9">
        <v>7.2368421052633192E-3</v>
      </c>
      <c r="F1890" s="9">
        <v>8.7295401402960326E-3</v>
      </c>
      <c r="G1890" s="9">
        <v>1.3651877133105783E-2</v>
      </c>
      <c r="H1890" s="9">
        <v>8.2872928176795924E-3</v>
      </c>
    </row>
    <row r="1891" spans="1:8" x14ac:dyDescent="0.15">
      <c r="A1891" s="6">
        <v>41197</v>
      </c>
      <c r="B1891" s="9">
        <v>-3.8756031992565609E-3</v>
      </c>
      <c r="C1891" s="9">
        <v>-9.9700897308074854E-4</v>
      </c>
      <c r="D1891" s="9">
        <v>-5.2488335925349183E-3</v>
      </c>
      <c r="E1891" s="9">
        <v>-1.0450685826257411E-2</v>
      </c>
      <c r="F1891" s="9">
        <v>0</v>
      </c>
      <c r="G1891" s="9">
        <v>-4.2087542087542174E-3</v>
      </c>
      <c r="H1891" s="9">
        <v>-2.3483365949120705E-3</v>
      </c>
    </row>
    <row r="1892" spans="1:8" x14ac:dyDescent="0.15">
      <c r="A1892" s="6">
        <v>41198</v>
      </c>
      <c r="B1892" s="9">
        <v>1.267237859227007E-2</v>
      </c>
      <c r="C1892" s="9">
        <v>3.9920159680639777E-3</v>
      </c>
      <c r="D1892" s="9">
        <v>6.6445182724250706E-3</v>
      </c>
      <c r="E1892" s="9">
        <v>2.5742574257425765E-2</v>
      </c>
      <c r="F1892" s="9">
        <v>8.6539947457888733E-3</v>
      </c>
      <c r="G1892" s="9">
        <v>2.19780219780219E-2</v>
      </c>
      <c r="H1892" s="9">
        <v>9.0231463318948268E-3</v>
      </c>
    </row>
    <row r="1893" spans="1:8" x14ac:dyDescent="0.15">
      <c r="A1893" s="6">
        <v>41199</v>
      </c>
      <c r="B1893" s="9">
        <v>3.5376064920598451E-3</v>
      </c>
      <c r="C1893" s="9">
        <v>0</v>
      </c>
      <c r="D1893" s="9">
        <v>1.2036497767423882E-2</v>
      </c>
      <c r="E1893" s="9">
        <v>1.9305019305020377E-3</v>
      </c>
      <c r="F1893" s="9">
        <v>3.3706143710738878E-3</v>
      </c>
      <c r="G1893" s="9">
        <v>0</v>
      </c>
      <c r="H1893" s="9">
        <v>3.8880248833592645E-3</v>
      </c>
    </row>
    <row r="1894" spans="1:8" x14ac:dyDescent="0.15">
      <c r="A1894" s="6">
        <v>41200</v>
      </c>
      <c r="B1894" s="9">
        <v>9.6201405413905983E-3</v>
      </c>
      <c r="C1894" s="9">
        <v>3.9761431411529102E-3</v>
      </c>
      <c r="D1894" s="9">
        <v>9.3995779781315125E-3</v>
      </c>
      <c r="E1894" s="9">
        <v>1.0918432883750828E-2</v>
      </c>
      <c r="F1894" s="9">
        <v>1.8781493357764578E-2</v>
      </c>
      <c r="G1894" s="9">
        <v>4.9627791563275903E-3</v>
      </c>
      <c r="H1894" s="9">
        <v>9.6824167312161702E-3</v>
      </c>
    </row>
    <row r="1895" spans="1:8" x14ac:dyDescent="0.15">
      <c r="A1895" s="6">
        <v>41201</v>
      </c>
      <c r="B1895" s="9">
        <v>-2.4665642109915065E-3</v>
      </c>
      <c r="C1895" s="9">
        <v>-8.9108910891089188E-3</v>
      </c>
      <c r="D1895" s="9">
        <v>-5.3211706575445605E-3</v>
      </c>
      <c r="E1895" s="9">
        <v>-2.5412960609911828E-3</v>
      </c>
      <c r="F1895" s="9">
        <v>6.7446043165468872E-3</v>
      </c>
      <c r="G1895" s="9">
        <v>-2.4691358024692134E-3</v>
      </c>
      <c r="H1895" s="9">
        <v>-2.3014959723820505E-3</v>
      </c>
    </row>
    <row r="1896" spans="1:8" x14ac:dyDescent="0.15">
      <c r="A1896" s="6">
        <v>41204</v>
      </c>
      <c r="B1896" s="9">
        <v>9.4995966237607643E-3</v>
      </c>
      <c r="C1896" s="9">
        <v>6.9930069930070893E-3</v>
      </c>
      <c r="D1896" s="9">
        <v>9.3618647306075164E-3</v>
      </c>
      <c r="E1896" s="9">
        <v>1.0828025477706893E-2</v>
      </c>
      <c r="F1896" s="9">
        <v>1.503647461664448E-2</v>
      </c>
      <c r="G1896" s="9">
        <v>2.4752475247524774E-3</v>
      </c>
      <c r="H1896" s="9">
        <v>1.230296039984613E-2</v>
      </c>
    </row>
    <row r="1897" spans="1:8" x14ac:dyDescent="0.15">
      <c r="A1897" s="6">
        <v>41205</v>
      </c>
      <c r="B1897" s="9">
        <v>-1.1896109736664976E-2</v>
      </c>
      <c r="C1897" s="9">
        <v>-1.1904761904761862E-2</v>
      </c>
      <c r="D1897" s="9">
        <v>-1.0600037857277922E-2</v>
      </c>
      <c r="E1897" s="9">
        <v>-1.3862633900441068E-2</v>
      </c>
      <c r="F1897" s="9">
        <v>-1.1586975652684184E-2</v>
      </c>
      <c r="G1897" s="9">
        <v>-8.2304526748970819E-3</v>
      </c>
      <c r="H1897" s="9">
        <v>-1.519179642992774E-2</v>
      </c>
    </row>
    <row r="1898" spans="1:8" x14ac:dyDescent="0.15">
      <c r="A1898" s="6">
        <v>41206</v>
      </c>
      <c r="B1898" s="9">
        <v>-4.5297282060057968E-3</v>
      </c>
      <c r="C1898" s="9">
        <v>-1.5060240963855498E-2</v>
      </c>
      <c r="D1898" s="9">
        <v>2.6784006122058113E-3</v>
      </c>
      <c r="E1898" s="9">
        <v>2.5559105431309792E-3</v>
      </c>
      <c r="F1898" s="9">
        <v>-9.9421279121532091E-3</v>
      </c>
      <c r="G1898" s="9">
        <v>-6.6390041493775698E-3</v>
      </c>
      <c r="H1898" s="9">
        <v>-7.7130736598529648E-4</v>
      </c>
    </row>
    <row r="1899" spans="1:8" x14ac:dyDescent="0.15">
      <c r="A1899" s="6">
        <v>41207</v>
      </c>
      <c r="B1899" s="9">
        <v>-4.32204199260892E-3</v>
      </c>
      <c r="C1899" s="9">
        <v>-7.135575942915473E-3</v>
      </c>
      <c r="D1899" s="9">
        <v>-7.8229345544742479E-3</v>
      </c>
      <c r="E1899" s="9">
        <v>-5.0987890376035239E-3</v>
      </c>
      <c r="F1899" s="9">
        <v>1.6486810551559206E-3</v>
      </c>
      <c r="G1899" s="9">
        <v>-2.5062656641604564E-3</v>
      </c>
      <c r="H1899" s="9">
        <v>-5.0173678116557374E-3</v>
      </c>
    </row>
    <row r="1900" spans="1:8" x14ac:dyDescent="0.15">
      <c r="A1900" s="6">
        <v>41208</v>
      </c>
      <c r="B1900" s="9">
        <v>-1.0440992422258266E-2</v>
      </c>
      <c r="C1900" s="9">
        <v>-1.2320328542094527E-2</v>
      </c>
      <c r="D1900" s="9">
        <v>-9.4230769230769784E-3</v>
      </c>
      <c r="E1900" s="9">
        <v>-1.2812299807815508E-2</v>
      </c>
      <c r="F1900" s="9">
        <v>1.6459673799191776E-3</v>
      </c>
      <c r="G1900" s="9">
        <v>-1.9262981574539206E-2</v>
      </c>
      <c r="H1900" s="9">
        <v>-1.0473235065942554E-2</v>
      </c>
    </row>
    <row r="1901" spans="1:8" x14ac:dyDescent="0.15">
      <c r="A1901" s="6">
        <v>41211</v>
      </c>
      <c r="B1901" s="9">
        <v>1.7347075799244809E-3</v>
      </c>
      <c r="C1901" s="9">
        <v>7.2765072765073047E-3</v>
      </c>
      <c r="D1901" s="9">
        <v>1.3589594253542447E-3</v>
      </c>
      <c r="E1901" s="9">
        <v>1.9467878001298011E-3</v>
      </c>
      <c r="F1901" s="9">
        <v>8.3657006274275858E-3</v>
      </c>
      <c r="G1901" s="9">
        <v>-8.5397096498720515E-3</v>
      </c>
      <c r="H1901" s="9">
        <v>0</v>
      </c>
    </row>
    <row r="1902" spans="1:8" x14ac:dyDescent="0.15">
      <c r="A1902" s="6">
        <v>41212</v>
      </c>
      <c r="B1902" s="9">
        <v>2.5834652526860826E-3</v>
      </c>
      <c r="C1902" s="9">
        <v>1.4447884416924683E-2</v>
      </c>
      <c r="D1902" s="9">
        <v>1.3571151609150789E-3</v>
      </c>
      <c r="E1902" s="9">
        <v>3.8860103626943143E-3</v>
      </c>
      <c r="F1902" s="9">
        <v>-1.1555555555555541E-2</v>
      </c>
      <c r="G1902" s="9">
        <v>3.445305770887197E-3</v>
      </c>
      <c r="H1902" s="9">
        <v>3.9200313602507642E-3</v>
      </c>
    </row>
    <row r="1903" spans="1:8" x14ac:dyDescent="0.15">
      <c r="A1903" s="6">
        <v>41213</v>
      </c>
      <c r="B1903" s="9">
        <v>5.022148317424739E-3</v>
      </c>
      <c r="C1903" s="9">
        <v>-3.0518819938961661E-3</v>
      </c>
      <c r="D1903" s="9">
        <v>4.0658276863505538E-3</v>
      </c>
      <c r="E1903" s="9">
        <v>3.225806451612856E-3</v>
      </c>
      <c r="F1903" s="9">
        <v>1.0041966426858506E-2</v>
      </c>
      <c r="G1903" s="9">
        <v>2.5751072961373023E-3</v>
      </c>
      <c r="H1903" s="9">
        <v>1.327606403748538E-2</v>
      </c>
    </row>
    <row r="1904" spans="1:8" x14ac:dyDescent="0.15">
      <c r="A1904" s="6">
        <v>41214</v>
      </c>
      <c r="B1904" s="9">
        <v>1.5382556774433565E-2</v>
      </c>
      <c r="C1904" s="9">
        <v>1.4285714285714235E-2</v>
      </c>
      <c r="D1904" s="9">
        <v>1.7354415734670336E-2</v>
      </c>
      <c r="E1904" s="9">
        <v>1.9292604501607746E-2</v>
      </c>
      <c r="F1904" s="9">
        <v>1.632289657219177E-3</v>
      </c>
      <c r="G1904" s="9">
        <v>1.9691780821917915E-2</v>
      </c>
      <c r="H1904" s="9">
        <v>2.0038535645471978E-2</v>
      </c>
    </row>
    <row r="1905" spans="1:8" x14ac:dyDescent="0.15">
      <c r="A1905" s="6">
        <v>41215</v>
      </c>
      <c r="B1905" s="9">
        <v>1.2786512270540765E-2</v>
      </c>
      <c r="C1905" s="9">
        <v>1.2072434607645954E-2</v>
      </c>
      <c r="D1905" s="9">
        <v>5.1175132676271051E-3</v>
      </c>
      <c r="E1905" s="9">
        <v>2.7129337539432363E-2</v>
      </c>
      <c r="F1905" s="9">
        <v>1.1703703703703772E-2</v>
      </c>
      <c r="G1905" s="9">
        <v>1.4273719563392184E-2</v>
      </c>
      <c r="H1905" s="9">
        <v>6.4223649414432149E-3</v>
      </c>
    </row>
    <row r="1906" spans="1:8" x14ac:dyDescent="0.15">
      <c r="A1906" s="6">
        <v>41218</v>
      </c>
      <c r="B1906" s="9">
        <v>2.2559093581643506E-3</v>
      </c>
      <c r="C1906" s="9">
        <v>-5.9642147117296984E-3</v>
      </c>
      <c r="D1906" s="9">
        <v>6.600037714501239E-3</v>
      </c>
      <c r="E1906" s="9">
        <v>2.4570024570023108E-3</v>
      </c>
      <c r="F1906" s="9">
        <v>8.20032215551314E-3</v>
      </c>
      <c r="G1906" s="9">
        <v>-4.1390728476822236E-3</v>
      </c>
      <c r="H1906" s="9">
        <v>6.3813813813813347E-3</v>
      </c>
    </row>
    <row r="1907" spans="1:8" x14ac:dyDescent="0.15">
      <c r="A1907" s="6">
        <v>41219</v>
      </c>
      <c r="B1907" s="9">
        <v>-5.2143555100002308E-3</v>
      </c>
      <c r="C1907" s="9">
        <v>-6.0000000000000053E-3</v>
      </c>
      <c r="D1907" s="9">
        <v>-6.556762832521601E-3</v>
      </c>
      <c r="E1907" s="9">
        <v>-6.7401960784313486E-3</v>
      </c>
      <c r="F1907" s="9">
        <v>0</v>
      </c>
      <c r="G1907" s="9">
        <v>-4.1562759767247437E-3</v>
      </c>
      <c r="H1907" s="9">
        <v>-7.8328981723236879E-3</v>
      </c>
    </row>
    <row r="1908" spans="1:8" x14ac:dyDescent="0.15">
      <c r="A1908" s="6">
        <v>41220</v>
      </c>
      <c r="B1908" s="9">
        <v>6.8304085810766413E-5</v>
      </c>
      <c r="C1908" s="9">
        <v>6.0362173038230882E-3</v>
      </c>
      <c r="D1908" s="9">
        <v>1.3200075429002922E-3</v>
      </c>
      <c r="E1908" s="9">
        <v>-3.7014188772364065E-3</v>
      </c>
      <c r="F1908" s="9">
        <v>1.5976761074800727E-3</v>
      </c>
      <c r="G1908" s="9">
        <v>-3.3388981636061077E-3</v>
      </c>
      <c r="H1908" s="9">
        <v>-1.5037593984963404E-3</v>
      </c>
    </row>
    <row r="1909" spans="1:8" x14ac:dyDescent="0.15">
      <c r="A1909" s="6">
        <v>41221</v>
      </c>
      <c r="B1909" s="9">
        <v>-1.82495987839351E-2</v>
      </c>
      <c r="C1909" s="9">
        <v>-2.6999999999999913E-2</v>
      </c>
      <c r="D1909" s="9">
        <v>-1.9397363465160078E-2</v>
      </c>
      <c r="E1909" s="9">
        <v>-1.9814241486068029E-2</v>
      </c>
      <c r="F1909" s="9">
        <v>-9.7157772621807581E-3</v>
      </c>
      <c r="G1909" s="9">
        <v>-1.9262981574539206E-2</v>
      </c>
      <c r="H1909" s="9">
        <v>-1.4307228915662606E-2</v>
      </c>
    </row>
    <row r="1910" spans="1:8" x14ac:dyDescent="0.15">
      <c r="A1910" s="6">
        <v>41222</v>
      </c>
      <c r="B1910" s="9">
        <v>4.405858707919319E-4</v>
      </c>
      <c r="C1910" s="9">
        <v>4.1109969167523186E-3</v>
      </c>
      <c r="D1910" s="9">
        <v>-1.3443441521029387E-3</v>
      </c>
      <c r="E1910" s="9">
        <v>-6.3171193935562808E-4</v>
      </c>
      <c r="F1910" s="9">
        <v>1.6107775662614898E-3</v>
      </c>
      <c r="G1910" s="9">
        <v>-6.8317677198975746E-3</v>
      </c>
      <c r="H1910" s="9">
        <v>5.7295645530939243E-3</v>
      </c>
    </row>
    <row r="1911" spans="1:8" x14ac:dyDescent="0.15">
      <c r="A1911" s="6">
        <v>41225</v>
      </c>
      <c r="B1911" s="9">
        <v>1.7436990271161745E-2</v>
      </c>
      <c r="C1911" s="9">
        <v>1.9447287615148579E-2</v>
      </c>
      <c r="D1911" s="9">
        <v>1.3269230769230811E-2</v>
      </c>
      <c r="E1911" s="9">
        <v>1.7067003792667457E-2</v>
      </c>
      <c r="F1911" s="9">
        <v>1.9590643274853603E-2</v>
      </c>
      <c r="G1911" s="9">
        <v>1.8916595012897552E-2</v>
      </c>
      <c r="H1911" s="9">
        <v>1.633118116217247E-2</v>
      </c>
    </row>
    <row r="1912" spans="1:8" x14ac:dyDescent="0.15">
      <c r="A1912" s="6">
        <v>41226</v>
      </c>
      <c r="B1912" s="9">
        <v>-1.8646250455441882E-2</v>
      </c>
      <c r="C1912" s="9">
        <v>-1.907630522088366E-2</v>
      </c>
      <c r="D1912" s="9">
        <v>-1.8409565382425441E-2</v>
      </c>
      <c r="E1912" s="9">
        <v>-2.2995649471721502E-2</v>
      </c>
      <c r="F1912" s="9">
        <v>-1.4338973329509619E-2</v>
      </c>
      <c r="G1912" s="9">
        <v>-1.6877637130801593E-2</v>
      </c>
      <c r="H1912" s="9">
        <v>-2.0179372197309475E-2</v>
      </c>
    </row>
    <row r="1913" spans="1:8" x14ac:dyDescent="0.15">
      <c r="A1913" s="6">
        <v>41227</v>
      </c>
      <c r="B1913" s="9">
        <v>4.2523230328188983E-3</v>
      </c>
      <c r="C1913" s="9">
        <v>3.0706243602867112E-3</v>
      </c>
      <c r="D1913" s="9">
        <v>1.3534416086620205E-3</v>
      </c>
      <c r="E1913" s="9">
        <v>6.9974554707379344E-3</v>
      </c>
      <c r="F1913" s="9">
        <v>1.6002327611288614E-3</v>
      </c>
      <c r="G1913" s="9">
        <v>6.0085836909871126E-3</v>
      </c>
      <c r="H1913" s="9">
        <v>6.4836003051107483E-3</v>
      </c>
    </row>
    <row r="1914" spans="1:8" x14ac:dyDescent="0.15">
      <c r="A1914" s="6">
        <v>41228</v>
      </c>
      <c r="B1914" s="9">
        <v>-1.1302448703432333E-2</v>
      </c>
      <c r="C1914" s="9">
        <v>-1.3265306122449028E-2</v>
      </c>
      <c r="D1914" s="9">
        <v>-1.0619810774280647E-2</v>
      </c>
      <c r="E1914" s="9">
        <v>-1.8319646241313992E-2</v>
      </c>
      <c r="F1914" s="9">
        <v>-3.340595497458132E-3</v>
      </c>
      <c r="G1914" s="9">
        <v>-9.385665529010323E-3</v>
      </c>
      <c r="H1914" s="9">
        <v>-1.2883668056081876E-2</v>
      </c>
    </row>
    <row r="1915" spans="1:8" x14ac:dyDescent="0.15">
      <c r="A1915" s="6">
        <v>41229</v>
      </c>
      <c r="B1915" s="9">
        <v>-4.187870562751439E-3</v>
      </c>
      <c r="C1915" s="9">
        <v>2.0682523267838704E-3</v>
      </c>
      <c r="D1915" s="9">
        <v>-8.1967213114754189E-3</v>
      </c>
      <c r="E1915" s="9">
        <v>-6.4350064350063851E-3</v>
      </c>
      <c r="F1915" s="9">
        <v>-6.4121247449723251E-3</v>
      </c>
      <c r="G1915" s="9">
        <v>3.445305770887197E-3</v>
      </c>
      <c r="H1915" s="9">
        <v>-9.5969289827255722E-3</v>
      </c>
    </row>
    <row r="1916" spans="1:8" x14ac:dyDescent="0.15">
      <c r="A1916" s="6">
        <v>41232</v>
      </c>
      <c r="B1916" s="9">
        <v>4.3329757651413559E-3</v>
      </c>
      <c r="C1916" s="9">
        <v>7.2239422084623417E-3</v>
      </c>
      <c r="D1916" s="9">
        <v>1.3774104683195176E-3</v>
      </c>
      <c r="E1916" s="9">
        <v>7.1243523316062429E-3</v>
      </c>
      <c r="F1916" s="9">
        <v>0</v>
      </c>
      <c r="G1916" s="9">
        <v>6.0085836909871126E-3</v>
      </c>
      <c r="H1916" s="9">
        <v>4.2635658914729202E-3</v>
      </c>
    </row>
    <row r="1917" spans="1:8" x14ac:dyDescent="0.15">
      <c r="A1917" s="6">
        <v>41233</v>
      </c>
      <c r="B1917" s="9">
        <v>-5.1248129073456399E-3</v>
      </c>
      <c r="C1917" s="9">
        <v>-2.049180327868827E-3</v>
      </c>
      <c r="D1917" s="9">
        <v>-2.7510316368638543E-3</v>
      </c>
      <c r="E1917" s="9">
        <v>-3.2154340836013651E-3</v>
      </c>
      <c r="F1917" s="9">
        <v>-3.3734232912878692E-3</v>
      </c>
      <c r="G1917" s="9">
        <v>-1.2798634812286713E-2</v>
      </c>
      <c r="H1917" s="9">
        <v>-6.5611732921652122E-3</v>
      </c>
    </row>
    <row r="1918" spans="1:8" x14ac:dyDescent="0.15">
      <c r="A1918" s="6">
        <v>41234</v>
      </c>
      <c r="B1918" s="9">
        <v>1.6727419970191004E-2</v>
      </c>
      <c r="C1918" s="9">
        <v>2.0533880903490731E-2</v>
      </c>
      <c r="D1918" s="9">
        <v>1.6354679802955685E-2</v>
      </c>
      <c r="E1918" s="9">
        <v>1.806451612903226E-2</v>
      </c>
      <c r="F1918" s="9">
        <v>6.6225165562914245E-3</v>
      </c>
      <c r="G1918" s="9">
        <v>2.2471910112359605E-2</v>
      </c>
      <c r="H1918" s="9">
        <v>1.631701631701632E-2</v>
      </c>
    </row>
    <row r="1919" spans="1:8" x14ac:dyDescent="0.15">
      <c r="A1919" s="6">
        <v>41235</v>
      </c>
      <c r="B1919" s="9">
        <v>-4.4880443234138201E-3</v>
      </c>
      <c r="C1919" s="9">
        <v>-7.0422535211267512E-3</v>
      </c>
      <c r="D1919" s="9">
        <v>-3.8774718883287651E-3</v>
      </c>
      <c r="E1919" s="9">
        <v>-6.9708491761723002E-3</v>
      </c>
      <c r="F1919" s="9">
        <v>3.216374269005895E-3</v>
      </c>
      <c r="G1919" s="9">
        <v>-4.2265426880812029E-3</v>
      </c>
      <c r="H1919" s="9">
        <v>-8.0275229357797961E-3</v>
      </c>
    </row>
    <row r="1920" spans="1:8" x14ac:dyDescent="0.15">
      <c r="A1920" s="6">
        <v>41236</v>
      </c>
      <c r="B1920" s="9">
        <v>8.6987575102462356E-3</v>
      </c>
      <c r="C1920" s="9">
        <v>7.0921985815604049E-3</v>
      </c>
      <c r="D1920" s="9">
        <v>9.3421564811209112E-3</v>
      </c>
      <c r="E1920" s="9">
        <v>2.105934907466489E-2</v>
      </c>
      <c r="F1920" s="9">
        <v>-4.8090935587291606E-3</v>
      </c>
      <c r="G1920" s="9">
        <v>6.7911714770798604E-3</v>
      </c>
      <c r="H1920" s="9">
        <v>1.2716763005780507E-2</v>
      </c>
    </row>
    <row r="1921" spans="1:8" x14ac:dyDescent="0.15">
      <c r="A1921" s="6">
        <v>41239</v>
      </c>
      <c r="B1921" s="9">
        <v>-2.3024441203630119E-3</v>
      </c>
      <c r="C1921" s="9">
        <v>-1.1066398390341958E-2</v>
      </c>
      <c r="D1921" s="9">
        <v>-5.3991515618974084E-3</v>
      </c>
      <c r="E1921" s="9">
        <v>-5.6249999999999911E-3</v>
      </c>
      <c r="F1921" s="9">
        <v>6.5895445892516502E-3</v>
      </c>
      <c r="G1921" s="9">
        <v>1.686340640809636E-3</v>
      </c>
      <c r="H1921" s="9">
        <v>0</v>
      </c>
    </row>
    <row r="1922" spans="1:8" x14ac:dyDescent="0.15">
      <c r="A1922" s="6">
        <v>41240</v>
      </c>
      <c r="B1922" s="9">
        <v>-6.6369917731290418E-5</v>
      </c>
      <c r="C1922" s="9">
        <v>-1.2207527975584886E-2</v>
      </c>
      <c r="D1922" s="9">
        <v>-1.3571151609150789E-3</v>
      </c>
      <c r="E1922" s="9">
        <v>0</v>
      </c>
      <c r="F1922" s="9">
        <v>1.2947337794588343E-2</v>
      </c>
      <c r="G1922" s="9">
        <v>-1.6835016835018424E-3</v>
      </c>
      <c r="H1922" s="9">
        <v>1.9025875190257224E-3</v>
      </c>
    </row>
    <row r="1923" spans="1:8" x14ac:dyDescent="0.15">
      <c r="A1923" s="6">
        <v>41241</v>
      </c>
      <c r="B1923" s="9">
        <v>-3.3055255028161166E-3</v>
      </c>
      <c r="C1923" s="9">
        <v>-4.119464469619083E-3</v>
      </c>
      <c r="D1923" s="9">
        <v>-2.5237817899436132E-3</v>
      </c>
      <c r="E1923" s="9">
        <v>-9.4280326838466211E-3</v>
      </c>
      <c r="F1923" s="9">
        <v>8.0425104121786273E-3</v>
      </c>
      <c r="G1923" s="9">
        <v>-1.1804384485666009E-2</v>
      </c>
      <c r="H1923" s="9">
        <v>0</v>
      </c>
    </row>
    <row r="1924" spans="1:8" x14ac:dyDescent="0.15">
      <c r="A1924" s="6">
        <v>41242</v>
      </c>
      <c r="B1924" s="9">
        <v>-3.4990600838920769E-3</v>
      </c>
      <c r="C1924" s="9">
        <v>-5.170630816959787E-3</v>
      </c>
      <c r="D1924" s="9">
        <v>-4.0871934604904681E-3</v>
      </c>
      <c r="E1924" s="9">
        <v>-5.7106598984771884E-3</v>
      </c>
      <c r="F1924" s="9">
        <v>-1.5671748112267014E-3</v>
      </c>
      <c r="G1924" s="9">
        <v>-2.5597269624574315E-3</v>
      </c>
      <c r="H1924" s="9">
        <v>-1.8989745537408842E-3</v>
      </c>
    </row>
    <row r="1925" spans="1:8" x14ac:dyDescent="0.15">
      <c r="A1925" s="6">
        <v>41243</v>
      </c>
      <c r="B1925" s="9">
        <v>2.532944153666524E-3</v>
      </c>
      <c r="C1925" s="9">
        <v>-7.2765072765070826E-3</v>
      </c>
      <c r="D1925" s="9">
        <v>6.6445182724250706E-3</v>
      </c>
      <c r="E1925" s="9">
        <v>1.2763241863433805E-3</v>
      </c>
      <c r="F1925" s="9">
        <v>4.8515981735159919E-3</v>
      </c>
      <c r="G1925" s="9">
        <v>1.7108639863132602E-3</v>
      </c>
      <c r="H1925" s="9">
        <v>7.9908675799085227E-3</v>
      </c>
    </row>
    <row r="1926" spans="1:8" x14ac:dyDescent="0.15">
      <c r="A1926" s="6">
        <v>41246</v>
      </c>
      <c r="B1926" s="9">
        <v>-2.9806850238750921E-2</v>
      </c>
      <c r="C1926" s="9">
        <v>-6.49214659685865E-2</v>
      </c>
      <c r="D1926" s="9">
        <v>-1.4754416618132371E-2</v>
      </c>
      <c r="E1926" s="9">
        <v>-4.2065009560229405E-2</v>
      </c>
      <c r="F1926" s="9">
        <v>-1.5904572564612418E-2</v>
      </c>
      <c r="G1926" s="9">
        <v>-2.6473099914602893E-2</v>
      </c>
      <c r="H1926" s="9">
        <v>-1.4722536806341946E-2</v>
      </c>
    </row>
    <row r="1927" spans="1:8" x14ac:dyDescent="0.15">
      <c r="A1927" s="6">
        <v>41247</v>
      </c>
      <c r="B1927" s="9">
        <v>1.2568426056470275E-2</v>
      </c>
      <c r="C1927" s="9">
        <v>1.4557670772676445E-2</v>
      </c>
      <c r="D1927" s="9">
        <v>1.1034482758620845E-2</v>
      </c>
      <c r="E1927" s="9">
        <v>9.9800399201597223E-3</v>
      </c>
      <c r="F1927" s="9">
        <v>1.4430014430014459E-2</v>
      </c>
      <c r="G1927" s="9">
        <v>7.0175438596491446E-3</v>
      </c>
      <c r="H1927" s="9">
        <v>1.8390804597701038E-2</v>
      </c>
    </row>
    <row r="1928" spans="1:8" x14ac:dyDescent="0.15">
      <c r="A1928" s="6">
        <v>41248</v>
      </c>
      <c r="B1928" s="9">
        <v>5.3904430781415637E-2</v>
      </c>
      <c r="C1928" s="9">
        <v>6.6225165562913801E-2</v>
      </c>
      <c r="D1928" s="9">
        <v>6.0417072695380991E-2</v>
      </c>
      <c r="E1928" s="9">
        <v>5.0724637681159424E-2</v>
      </c>
      <c r="F1928" s="9">
        <v>4.4665718349928829E-2</v>
      </c>
      <c r="G1928" s="9">
        <v>4.006968641114983E-2</v>
      </c>
      <c r="H1928" s="9">
        <v>6.132430398796096E-2</v>
      </c>
    </row>
    <row r="1929" spans="1:8" x14ac:dyDescent="0.15">
      <c r="A1929" s="6">
        <v>41249</v>
      </c>
      <c r="B1929" s="9">
        <v>8.1918394051309438E-3</v>
      </c>
      <c r="C1929" s="9">
        <v>8.2815734989647449E-3</v>
      </c>
      <c r="D1929" s="9">
        <v>1.2865282117258126E-3</v>
      </c>
      <c r="E1929" s="9">
        <v>1.3793103448276112E-2</v>
      </c>
      <c r="F1929" s="9">
        <v>4.4934640522875657E-3</v>
      </c>
      <c r="G1929" s="9">
        <v>1.1725293132328396E-2</v>
      </c>
      <c r="H1929" s="9">
        <v>9.5710740872030353E-3</v>
      </c>
    </row>
    <row r="1930" spans="1:8" x14ac:dyDescent="0.15">
      <c r="A1930" s="6">
        <v>41250</v>
      </c>
      <c r="B1930" s="9">
        <v>3.8656442206286688E-2</v>
      </c>
      <c r="C1930" s="9">
        <v>3.3880903490759673E-2</v>
      </c>
      <c r="D1930" s="9">
        <v>4.6989720998531714E-2</v>
      </c>
      <c r="E1930" s="9">
        <v>4.8237476808905333E-2</v>
      </c>
      <c r="F1930" s="9">
        <v>3.9446929646197892E-2</v>
      </c>
      <c r="G1930" s="9">
        <v>2.8973509933774899E-2</v>
      </c>
      <c r="H1930" s="9">
        <v>3.4410112359550604E-2</v>
      </c>
    </row>
    <row r="1931" spans="1:8" x14ac:dyDescent="0.15">
      <c r="A1931" s="6">
        <v>41253</v>
      </c>
      <c r="B1931" s="9">
        <v>1.3635882459458237E-2</v>
      </c>
      <c r="C1931" s="9">
        <v>1.3902681231380498E-2</v>
      </c>
      <c r="D1931" s="9">
        <v>8.4151472650773051E-3</v>
      </c>
      <c r="E1931" s="9">
        <v>4.1297935103246086E-3</v>
      </c>
      <c r="F1931" s="9">
        <v>2.4908711528429883E-2</v>
      </c>
      <c r="G1931" s="9">
        <v>2.3330651649235756E-2</v>
      </c>
      <c r="H1931" s="9">
        <v>7.1283095723013723E-3</v>
      </c>
    </row>
    <row r="1932" spans="1:8" x14ac:dyDescent="0.15">
      <c r="A1932" s="6">
        <v>41254</v>
      </c>
      <c r="B1932" s="9">
        <v>-5.1759458701038557E-3</v>
      </c>
      <c r="C1932" s="9">
        <v>-1.2732615083251742E-2</v>
      </c>
      <c r="D1932" s="9">
        <v>-5.9109874826147601E-3</v>
      </c>
      <c r="E1932" s="9">
        <v>1.175088131609936E-3</v>
      </c>
      <c r="F1932" s="9">
        <v>-1.7177757984476516E-2</v>
      </c>
      <c r="G1932" s="9">
        <v>1.3364779874213806E-2</v>
      </c>
      <c r="H1932" s="9">
        <v>-9.7741826761038597E-3</v>
      </c>
    </row>
    <row r="1933" spans="1:8" x14ac:dyDescent="0.15">
      <c r="A1933" s="6">
        <v>41255</v>
      </c>
      <c r="B1933" s="9">
        <v>1.4370258839509042E-2</v>
      </c>
      <c r="C1933" s="9">
        <v>2.182539682539697E-2</v>
      </c>
      <c r="D1933" s="9">
        <v>1.4340678558936615E-2</v>
      </c>
      <c r="E1933" s="9">
        <v>9.9765258215962493E-3</v>
      </c>
      <c r="F1933" s="9">
        <v>1.605385810460902E-2</v>
      </c>
      <c r="G1933" s="9">
        <v>1.5515903801396336E-2</v>
      </c>
      <c r="H1933" s="9">
        <v>8.509189925119065E-3</v>
      </c>
    </row>
    <row r="1934" spans="1:8" x14ac:dyDescent="0.15">
      <c r="A1934" s="6">
        <v>41256</v>
      </c>
      <c r="B1934" s="9">
        <v>-1.6125670101591178E-2</v>
      </c>
      <c r="C1934" s="9">
        <v>-1.2621359223301098E-2</v>
      </c>
      <c r="D1934" s="9">
        <v>-1.3103448275862073E-2</v>
      </c>
      <c r="E1934" s="9">
        <v>-1.3945380592678802E-2</v>
      </c>
      <c r="F1934" s="9">
        <v>-1.7201834862385468E-2</v>
      </c>
      <c r="G1934" s="9">
        <v>-2.3682200152788435E-2</v>
      </c>
      <c r="H1934" s="9">
        <v>-1.6199797502531199E-2</v>
      </c>
    </row>
    <row r="1935" spans="1:8" x14ac:dyDescent="0.15">
      <c r="A1935" s="6">
        <v>41257</v>
      </c>
      <c r="B1935" s="9">
        <v>8.61551128898808E-2</v>
      </c>
      <c r="C1935" s="9">
        <v>8.7512291052114222E-2</v>
      </c>
      <c r="D1935" s="9">
        <v>7.3724668064290677E-2</v>
      </c>
      <c r="E1935" s="9">
        <v>8.0141426045963415E-2</v>
      </c>
      <c r="F1935" s="9">
        <v>8.4143653571891797E-2</v>
      </c>
      <c r="G1935" s="9">
        <v>0.10015649452269182</v>
      </c>
      <c r="H1935" s="9">
        <v>9.1252144082332842E-2</v>
      </c>
    </row>
    <row r="1936" spans="1:8" x14ac:dyDescent="0.15">
      <c r="A1936" s="6">
        <v>41260</v>
      </c>
      <c r="B1936" s="9">
        <v>8.2176143249760112E-3</v>
      </c>
      <c r="C1936" s="9">
        <v>5.4249547920433017E-3</v>
      </c>
      <c r="D1936" s="9">
        <v>1.9036771884152426E-2</v>
      </c>
      <c r="E1936" s="9">
        <v>-2.1822149481723896E-3</v>
      </c>
      <c r="F1936" s="9">
        <v>4.066012915570294E-3</v>
      </c>
      <c r="G1936" s="9">
        <v>1.6358463726884764E-2</v>
      </c>
      <c r="H1936" s="9">
        <v>6.6016975793776744E-3</v>
      </c>
    </row>
    <row r="1937" spans="1:8" x14ac:dyDescent="0.15">
      <c r="A1937" s="6">
        <v>41261</v>
      </c>
      <c r="B1937" s="9">
        <v>8.1553917376669949E-4</v>
      </c>
      <c r="C1937" s="9">
        <v>-8.9928057553956275E-3</v>
      </c>
      <c r="D1937" s="9">
        <v>7.6640587577838648E-3</v>
      </c>
      <c r="E1937" s="9">
        <v>3.8272279934390419E-3</v>
      </c>
      <c r="F1937" s="9">
        <v>2.6202953787519689E-3</v>
      </c>
      <c r="G1937" s="9">
        <v>-2.0993701889432392E-3</v>
      </c>
      <c r="H1937" s="9">
        <v>1.8738288569641881E-3</v>
      </c>
    </row>
    <row r="1938" spans="1:8" x14ac:dyDescent="0.15">
      <c r="A1938" s="6">
        <v>41262</v>
      </c>
      <c r="B1938" s="9">
        <v>-3.3002958977053445E-3</v>
      </c>
      <c r="C1938" s="9">
        <v>9.0744101633388752E-4</v>
      </c>
      <c r="D1938" s="9">
        <v>-9.824116621771517E-3</v>
      </c>
      <c r="E1938" s="9">
        <v>-3.8126361655773655E-3</v>
      </c>
      <c r="F1938" s="9">
        <v>-1.3067236873368637E-3</v>
      </c>
      <c r="G1938" s="9">
        <v>-7.0126227208976433E-3</v>
      </c>
      <c r="H1938" s="9">
        <v>1.2468827930174342E-3</v>
      </c>
    </row>
    <row r="1939" spans="1:8" x14ac:dyDescent="0.15">
      <c r="A1939" s="6">
        <v>41263</v>
      </c>
      <c r="B1939" s="9">
        <v>-6.3666503162279993E-3</v>
      </c>
      <c r="C1939" s="9">
        <v>-9.0661831368993306E-3</v>
      </c>
      <c r="D1939" s="9">
        <v>1.1201792286765766E-3</v>
      </c>
      <c r="E1939" s="9">
        <v>-1.0388190267905828E-2</v>
      </c>
      <c r="F1939" s="9">
        <v>-1.0586416081836414E-2</v>
      </c>
      <c r="G1939" s="9">
        <v>-2.1186440677966045E-3</v>
      </c>
      <c r="H1939" s="9">
        <v>-7.1606475716063933E-3</v>
      </c>
    </row>
    <row r="1940" spans="1:8" x14ac:dyDescent="0.15">
      <c r="A1940" s="6">
        <v>41264</v>
      </c>
      <c r="B1940" s="9">
        <v>-8.4505157023449327E-3</v>
      </c>
      <c r="C1940" s="9">
        <v>-2.7447392497712553E-3</v>
      </c>
      <c r="D1940" s="9">
        <v>-9.9104859335038542E-3</v>
      </c>
      <c r="E1940" s="9">
        <v>-1.3259668508287414E-2</v>
      </c>
      <c r="F1940" s="9">
        <v>-1.3464775186342925E-2</v>
      </c>
      <c r="G1940" s="9">
        <v>-1.132342533616415E-2</v>
      </c>
      <c r="H1940" s="9">
        <v>0</v>
      </c>
    </row>
    <row r="1941" spans="1:8" x14ac:dyDescent="0.15">
      <c r="A1941" s="6">
        <v>41267</v>
      </c>
      <c r="B1941" s="9">
        <v>8.9271656772096728E-3</v>
      </c>
      <c r="C1941" s="9">
        <v>1.8348623853210455E-3</v>
      </c>
      <c r="D1941" s="9">
        <v>1.3400064578624526E-2</v>
      </c>
      <c r="E1941" s="9">
        <v>1.2877939529675198E-2</v>
      </c>
      <c r="F1941" s="9">
        <v>9.5052400682427152E-3</v>
      </c>
      <c r="G1941" s="9">
        <v>2.1474588403722628E-3</v>
      </c>
      <c r="H1941" s="9">
        <v>1.3797428661022293E-2</v>
      </c>
    </row>
    <row r="1942" spans="1:8" x14ac:dyDescent="0.15">
      <c r="A1942" s="6">
        <v>41268</v>
      </c>
      <c r="B1942" s="9">
        <v>4.1478901916906473E-2</v>
      </c>
      <c r="C1942" s="9">
        <v>3.7545787545787634E-2</v>
      </c>
      <c r="D1942" s="9">
        <v>3.9668631511868835E-2</v>
      </c>
      <c r="E1942" s="9">
        <v>4.3117744610281949E-2</v>
      </c>
      <c r="F1942" s="9">
        <v>4.7320135200386249E-2</v>
      </c>
      <c r="G1942" s="9">
        <v>2.2142857142857242E-2</v>
      </c>
      <c r="H1942" s="9">
        <v>5.9078255490256915E-2</v>
      </c>
    </row>
    <row r="1943" spans="1:8" x14ac:dyDescent="0.15">
      <c r="A1943" s="6">
        <v>41269</v>
      </c>
      <c r="B1943" s="9">
        <v>-4.0342540360943828E-3</v>
      </c>
      <c r="C1943" s="9">
        <v>3.530450132391838E-3</v>
      </c>
      <c r="D1943" s="9">
        <v>9.1939932577367323E-4</v>
      </c>
      <c r="E1943" s="9">
        <v>-1.006889242183362E-2</v>
      </c>
      <c r="F1943" s="9">
        <v>0</v>
      </c>
      <c r="G1943" s="9">
        <v>-1.5373864430468287E-2</v>
      </c>
      <c r="H1943" s="9">
        <v>-3.2126168224299034E-3</v>
      </c>
    </row>
    <row r="1944" spans="1:8" x14ac:dyDescent="0.15">
      <c r="A1944" s="6">
        <v>41270</v>
      </c>
      <c r="B1944" s="9">
        <v>-1.2645413439444475E-2</v>
      </c>
      <c r="C1944" s="9">
        <v>-1.4072119613016576E-2</v>
      </c>
      <c r="D1944" s="9">
        <v>-7.348438456827755E-3</v>
      </c>
      <c r="E1944" s="9">
        <v>-3.7473233404711204E-3</v>
      </c>
      <c r="F1944" s="9">
        <v>-1.417704011065013E-2</v>
      </c>
      <c r="G1944" s="9">
        <v>-2.1291696238467051E-2</v>
      </c>
      <c r="H1944" s="9">
        <v>-1.5235862877234219E-2</v>
      </c>
    </row>
    <row r="1945" spans="1:8" x14ac:dyDescent="0.15">
      <c r="A1945" s="6">
        <v>41271</v>
      </c>
      <c r="B1945" s="9">
        <v>1.357449412169783E-2</v>
      </c>
      <c r="C1945" s="9">
        <v>1.070472792149868E-2</v>
      </c>
      <c r="D1945" s="9">
        <v>2.1283158544108449E-2</v>
      </c>
      <c r="E1945" s="9">
        <v>1.2896292315959235E-2</v>
      </c>
      <c r="F1945" s="9">
        <v>7.8335087103940104E-3</v>
      </c>
      <c r="G1945" s="9">
        <v>1.0877447425670761E-2</v>
      </c>
      <c r="H1945" s="9">
        <v>1.7851829812555842E-2</v>
      </c>
    </row>
    <row r="1946" spans="1:8" x14ac:dyDescent="0.15">
      <c r="A1946" s="6">
        <v>41274</v>
      </c>
      <c r="B1946" s="9">
        <v>2.4230701485463618E-2</v>
      </c>
      <c r="C1946" s="9">
        <v>3.0891438658428916E-2</v>
      </c>
      <c r="D1946" s="9">
        <v>3.4430685593476396E-2</v>
      </c>
      <c r="E1946" s="9">
        <v>2.1750663129973535E-2</v>
      </c>
      <c r="F1946" s="9">
        <v>2.0765661252900136E-2</v>
      </c>
      <c r="G1946" s="9">
        <v>1.6499282639885315E-2</v>
      </c>
      <c r="H1946" s="9">
        <v>2.10464776381174E-2</v>
      </c>
    </row>
    <row r="1947" spans="1:8" x14ac:dyDescent="0.15">
      <c r="A1947" s="6">
        <v>41278</v>
      </c>
      <c r="B1947" s="9">
        <v>1.1610045181308741E-3</v>
      </c>
      <c r="C1947" s="9">
        <v>-1.0273972602739656E-2</v>
      </c>
      <c r="D1947" s="9">
        <v>1.0072992700729921E-2</v>
      </c>
      <c r="E1947" s="9">
        <v>-2.0768431983386737E-3</v>
      </c>
      <c r="F1947" s="9">
        <v>1.5229003295829102E-2</v>
      </c>
      <c r="G1947" s="9">
        <v>-1.1997177134791759E-2</v>
      </c>
      <c r="H1947" s="9">
        <v>6.0120240480963094E-3</v>
      </c>
    </row>
    <row r="1948" spans="1:8" x14ac:dyDescent="0.15">
      <c r="A1948" s="6">
        <v>41281</v>
      </c>
      <c r="B1948" s="9">
        <v>2.3856900383961082E-2</v>
      </c>
      <c r="C1948" s="9">
        <v>-2.5951557093426558E-3</v>
      </c>
      <c r="D1948" s="9">
        <v>2.9917618152912384E-2</v>
      </c>
      <c r="E1948" s="9">
        <v>1.1446409989594342E-2</v>
      </c>
      <c r="F1948" s="9">
        <v>4.265084518079032E-2</v>
      </c>
      <c r="G1948" s="9">
        <v>2.7857142857142803E-2</v>
      </c>
      <c r="H1948" s="9">
        <v>3.3864541832669293E-2</v>
      </c>
    </row>
    <row r="1949" spans="1:8" x14ac:dyDescent="0.15">
      <c r="A1949" s="6">
        <v>41282</v>
      </c>
      <c r="B1949" s="9">
        <v>-1.7427140067735953E-2</v>
      </c>
      <c r="C1949" s="9">
        <v>-6.9384215091067292E-3</v>
      </c>
      <c r="D1949" s="9">
        <v>-1.9365703059219919E-2</v>
      </c>
      <c r="E1949" s="9">
        <v>-2.1604938271605034E-2</v>
      </c>
      <c r="F1949" s="9">
        <v>-1.5567962207429731E-2</v>
      </c>
      <c r="G1949" s="9">
        <v>-2.1542738012508722E-2</v>
      </c>
      <c r="H1949" s="9">
        <v>-1.954307734654559E-2</v>
      </c>
    </row>
    <row r="1950" spans="1:8" x14ac:dyDescent="0.15">
      <c r="A1950" s="6">
        <v>41283</v>
      </c>
      <c r="B1950" s="9">
        <v>-7.6486363795890315E-3</v>
      </c>
      <c r="C1950" s="9">
        <v>-1.7467248908296873E-2</v>
      </c>
      <c r="D1950" s="9">
        <v>2.0034344590726949E-3</v>
      </c>
      <c r="E1950" s="9">
        <v>-1.2092534174553138E-2</v>
      </c>
      <c r="F1950" s="9">
        <v>-1.308757770749347E-3</v>
      </c>
      <c r="G1950" s="9">
        <v>-3.5511363636364646E-3</v>
      </c>
      <c r="H1950" s="9">
        <v>-1.3475575519371064E-2</v>
      </c>
    </row>
    <row r="1951" spans="1:8" x14ac:dyDescent="0.15">
      <c r="A1951" s="6">
        <v>41284</v>
      </c>
      <c r="B1951" s="9">
        <v>-2.301583431625398E-3</v>
      </c>
      <c r="C1951" s="9">
        <v>2.666666666666595E-3</v>
      </c>
      <c r="D1951" s="9">
        <v>-9.8543273350470972E-3</v>
      </c>
      <c r="E1951" s="9">
        <v>3.1931878658861823E-3</v>
      </c>
      <c r="F1951" s="9">
        <v>-6.1155400240252566E-3</v>
      </c>
      <c r="G1951" s="9">
        <v>0</v>
      </c>
      <c r="H1951" s="9">
        <v>-3.6994877632328116E-3</v>
      </c>
    </row>
    <row r="1952" spans="1:8" x14ac:dyDescent="0.15">
      <c r="A1952" s="6">
        <v>41285</v>
      </c>
      <c r="B1952" s="9">
        <v>-2.1620220903891041E-2</v>
      </c>
      <c r="C1952" s="9">
        <v>-2.2163120567375905E-2</v>
      </c>
      <c r="D1952" s="9">
        <v>-2.1924130967834965E-2</v>
      </c>
      <c r="E1952" s="9">
        <v>-1.6976127320954881E-2</v>
      </c>
      <c r="F1952" s="9">
        <v>-1.4723656741017499E-2</v>
      </c>
      <c r="G1952" s="9">
        <v>-2.7084818246614351E-2</v>
      </c>
      <c r="H1952" s="9">
        <v>-2.6849471579548645E-2</v>
      </c>
    </row>
    <row r="1953" spans="1:8" x14ac:dyDescent="0.15">
      <c r="A1953" s="6">
        <v>41288</v>
      </c>
      <c r="B1953" s="9">
        <v>5.3821951887920494E-2</v>
      </c>
      <c r="C1953" s="9">
        <v>4.8050770625566841E-2</v>
      </c>
      <c r="D1953" s="9">
        <v>5.3974340067836524E-2</v>
      </c>
      <c r="E1953" s="9">
        <v>5.0188882892606479E-2</v>
      </c>
      <c r="F1953" s="9">
        <v>6.7469610795137802E-2</v>
      </c>
      <c r="G1953" s="9">
        <v>4.2490842490842562E-2</v>
      </c>
      <c r="H1953" s="9">
        <v>6.0757264455532756E-2</v>
      </c>
    </row>
    <row r="1954" spans="1:8" x14ac:dyDescent="0.15">
      <c r="A1954" s="6">
        <v>41289</v>
      </c>
      <c r="B1954" s="9">
        <v>8.0478707400949423E-4</v>
      </c>
      <c r="C1954" s="9">
        <v>-3.4602076124568004E-3</v>
      </c>
      <c r="D1954" s="9">
        <v>-1.9588638589618235E-3</v>
      </c>
      <c r="E1954" s="9">
        <v>5.6526207605342993E-3</v>
      </c>
      <c r="F1954" s="9">
        <v>5.7459256163809869E-3</v>
      </c>
      <c r="G1954" s="9">
        <v>-2.8109627547435734E-3</v>
      </c>
      <c r="H1954" s="9">
        <v>1.6602102933038765E-3</v>
      </c>
    </row>
    <row r="1955" spans="1:8" x14ac:dyDescent="0.15">
      <c r="A1955" s="6">
        <v>41290</v>
      </c>
      <c r="B1955" s="9">
        <v>-1.5852859934475605E-2</v>
      </c>
      <c r="C1955" s="9">
        <v>-1.3888888888888951E-2</v>
      </c>
      <c r="D1955" s="9">
        <v>-2.0328052712743627E-2</v>
      </c>
      <c r="E1955" s="9">
        <v>-1.9928461931527863E-2</v>
      </c>
      <c r="F1955" s="9">
        <v>-6.9595928118832973E-3</v>
      </c>
      <c r="G1955" s="9">
        <v>-1.5503875968992165E-2</v>
      </c>
      <c r="H1955" s="9">
        <v>-1.8508287292817727E-2</v>
      </c>
    </row>
    <row r="1956" spans="1:8" x14ac:dyDescent="0.15">
      <c r="A1956" s="6">
        <v>41291</v>
      </c>
      <c r="B1956" s="9">
        <v>2.0259795099305164E-4</v>
      </c>
      <c r="C1956" s="9">
        <v>-2.6408450704225039E-3</v>
      </c>
      <c r="D1956" s="9">
        <v>-8.8723526044646173E-3</v>
      </c>
      <c r="E1956" s="9">
        <v>5.2137643378520337E-3</v>
      </c>
      <c r="F1956" s="9">
        <v>-1.0460251046025104E-2</v>
      </c>
      <c r="G1956" s="9">
        <v>1.4316392269148048E-2</v>
      </c>
      <c r="H1956" s="9">
        <v>3.6588798198704531E-3</v>
      </c>
    </row>
    <row r="1957" spans="1:8" x14ac:dyDescent="0.15">
      <c r="A1957" s="6">
        <v>41292</v>
      </c>
      <c r="B1957" s="9">
        <v>2.2192076124271359E-2</v>
      </c>
      <c r="C1957" s="9">
        <v>2.118270079435125E-2</v>
      </c>
      <c r="D1957" s="9">
        <v>1.2994513427663668E-2</v>
      </c>
      <c r="E1957" s="9">
        <v>1.8153526970954292E-2</v>
      </c>
      <c r="F1957" s="9">
        <v>3.9006342494714685E-2</v>
      </c>
      <c r="G1957" s="9">
        <v>2.6111503175723305E-2</v>
      </c>
      <c r="H1957" s="9">
        <v>1.5703869882220944E-2</v>
      </c>
    </row>
    <row r="1958" spans="1:8" x14ac:dyDescent="0.15">
      <c r="A1958" s="6">
        <v>41295</v>
      </c>
      <c r="B1958" s="9">
        <v>2.3569530854225491E-2</v>
      </c>
      <c r="C1958" s="9">
        <v>2.3336214347450257E-2</v>
      </c>
      <c r="D1958" s="9">
        <v>2.3660205245153776E-2</v>
      </c>
      <c r="E1958" s="9">
        <v>2.1905247070809875E-2</v>
      </c>
      <c r="F1958" s="9">
        <v>2.6147115678095467E-2</v>
      </c>
      <c r="G1958" s="9">
        <v>4.126547455295837E-3</v>
      </c>
      <c r="H1958" s="9">
        <v>4.2241855328547739E-2</v>
      </c>
    </row>
    <row r="1959" spans="1:8" x14ac:dyDescent="0.15">
      <c r="A1959" s="6">
        <v>41296</v>
      </c>
      <c r="B1959" s="9">
        <v>2.0512071095255786E-2</v>
      </c>
      <c r="C1959" s="9">
        <v>6.25E-2</v>
      </c>
      <c r="D1959" s="9">
        <v>7.6580339738236969E-3</v>
      </c>
      <c r="E1959" s="9">
        <v>3.3399800598205465E-2</v>
      </c>
      <c r="F1959" s="9">
        <v>-1.4376363275827919E-2</v>
      </c>
      <c r="G1959" s="9">
        <v>3.150684931506853E-2</v>
      </c>
      <c r="H1959" s="9">
        <v>2.3841059602649484E-3</v>
      </c>
    </row>
    <row r="1960" spans="1:8" x14ac:dyDescent="0.15">
      <c r="A1960" s="6">
        <v>41297</v>
      </c>
      <c r="B1960" s="9">
        <v>1.2503634458891319E-2</v>
      </c>
      <c r="C1960" s="9">
        <v>7.9491255961849916E-4</v>
      </c>
      <c r="D1960" s="9">
        <v>1.1468840679839776E-2</v>
      </c>
      <c r="E1960" s="9">
        <v>5.3063193439459866E-3</v>
      </c>
      <c r="F1960" s="9">
        <v>3.6012473594205785E-2</v>
      </c>
      <c r="G1960" s="9">
        <v>6.6401062416998613E-3</v>
      </c>
      <c r="H1960" s="9">
        <v>1.4799154334038001E-2</v>
      </c>
    </row>
    <row r="1961" spans="1:8" x14ac:dyDescent="0.15">
      <c r="A1961" s="6">
        <v>41298</v>
      </c>
      <c r="B1961" s="9">
        <v>5.8190844940869497E-3</v>
      </c>
      <c r="C1961" s="9">
        <v>3.9714058776807004E-2</v>
      </c>
      <c r="D1961" s="9">
        <v>9.5628415300530456E-4</v>
      </c>
      <c r="E1961" s="9">
        <v>-1.8714011516314799E-2</v>
      </c>
      <c r="F1961" s="9">
        <v>1.0874842217690972E-2</v>
      </c>
      <c r="G1961" s="9">
        <v>0</v>
      </c>
      <c r="H1961" s="9">
        <v>2.0833333333332149E-3</v>
      </c>
    </row>
    <row r="1962" spans="1:8" x14ac:dyDescent="0.15">
      <c r="A1962" s="6">
        <v>41299</v>
      </c>
      <c r="B1962" s="9">
        <v>1.4731504276080942E-3</v>
      </c>
      <c r="C1962" s="9">
        <v>-1.2223071046600475E-2</v>
      </c>
      <c r="D1962" s="9">
        <v>4.6403712296985145E-3</v>
      </c>
      <c r="E1962" s="9">
        <v>4.400977995109967E-3</v>
      </c>
      <c r="F1962" s="9">
        <v>3.2657765824608553E-3</v>
      </c>
      <c r="G1962" s="9">
        <v>1.1873350923482739E-2</v>
      </c>
      <c r="H1962" s="9">
        <v>-3.1185031185030354E-3</v>
      </c>
    </row>
    <row r="1963" spans="1:8" x14ac:dyDescent="0.15">
      <c r="A1963" s="6">
        <v>41302</v>
      </c>
      <c r="B1963" s="9">
        <v>5.628468117710065E-2</v>
      </c>
      <c r="C1963" s="9">
        <v>5.8778035576179333E-2</v>
      </c>
      <c r="D1963" s="9">
        <v>4.8770547479962012E-2</v>
      </c>
      <c r="E1963" s="9">
        <v>3.8948393378773094E-2</v>
      </c>
      <c r="F1963" s="9">
        <v>7.1804691239827578E-2</v>
      </c>
      <c r="G1963" s="9">
        <v>4.3024771838331199E-2</v>
      </c>
      <c r="H1963" s="9">
        <v>7.6381647549530696E-2</v>
      </c>
    </row>
    <row r="1964" spans="1:8" x14ac:dyDescent="0.15">
      <c r="A1964" s="6">
        <v>41303</v>
      </c>
      <c r="B1964" s="9">
        <v>1.1279576075867956E-2</v>
      </c>
      <c r="C1964" s="9">
        <v>-4.3827611395178545E-3</v>
      </c>
      <c r="D1964" s="9">
        <v>1.0751295336787647E-2</v>
      </c>
      <c r="E1964" s="9">
        <v>1.6869728209934376E-2</v>
      </c>
      <c r="F1964" s="9">
        <v>2.5993747208575169E-2</v>
      </c>
      <c r="G1964" s="9">
        <v>1.2499999999999734E-3</v>
      </c>
      <c r="H1964" s="9">
        <v>1.7195446839428419E-2</v>
      </c>
    </row>
    <row r="1965" spans="1:8" x14ac:dyDescent="0.15">
      <c r="A1965" s="6">
        <v>41304</v>
      </c>
      <c r="B1965" s="9">
        <v>-7.125312554209895E-3</v>
      </c>
      <c r="C1965" s="9">
        <v>-1.247248716067495E-2</v>
      </c>
      <c r="D1965" s="9">
        <v>-5.2543893374342732E-3</v>
      </c>
      <c r="E1965" s="9">
        <v>-1.0599078341013812E-2</v>
      </c>
      <c r="F1965" s="9">
        <v>9.7510012188752881E-3</v>
      </c>
      <c r="G1965" s="9">
        <v>-1.5605493133583059E-2</v>
      </c>
      <c r="H1965" s="9">
        <v>-8.5714285714285632E-3</v>
      </c>
    </row>
    <row r="1966" spans="1:8" x14ac:dyDescent="0.15">
      <c r="A1966" s="6">
        <v>41305</v>
      </c>
      <c r="B1966" s="9">
        <v>4.0913176693052611E-3</v>
      </c>
      <c r="C1966" s="9">
        <v>-2.2288261515602814E-3</v>
      </c>
      <c r="D1966" s="9">
        <v>2.125740788456576E-2</v>
      </c>
      <c r="E1966" s="9">
        <v>9.781089892873851E-3</v>
      </c>
      <c r="F1966" s="9">
        <v>-4.8284186928780892E-3</v>
      </c>
      <c r="G1966" s="9">
        <v>-6.3411540900437657E-4</v>
      </c>
      <c r="H1966" s="9">
        <v>1.2007684918347028E-3</v>
      </c>
    </row>
    <row r="1967" spans="1:8" x14ac:dyDescent="0.15">
      <c r="A1967" s="6">
        <v>41306</v>
      </c>
      <c r="B1967" s="9">
        <v>4.180738030225143E-2</v>
      </c>
      <c r="C1967" s="9">
        <v>2.4571854058078824E-2</v>
      </c>
      <c r="D1967" s="9">
        <v>4.0999116942096681E-2</v>
      </c>
      <c r="E1967" s="9">
        <v>2.7214022140221505E-2</v>
      </c>
      <c r="F1967" s="9">
        <v>8.9239299948015827E-2</v>
      </c>
      <c r="G1967" s="9">
        <v>3.2360406091370475E-2</v>
      </c>
      <c r="H1967" s="9">
        <v>3.6459582633725285E-2</v>
      </c>
    </row>
    <row r="1968" spans="1:8" x14ac:dyDescent="0.15">
      <c r="A1968" s="6">
        <v>41309</v>
      </c>
      <c r="B1968" s="9">
        <v>4.2622639413081127E-3</v>
      </c>
      <c r="C1968" s="9">
        <v>-2.1075581395348819E-2</v>
      </c>
      <c r="D1968" s="9">
        <v>1.0058167716917144E-2</v>
      </c>
      <c r="E1968" s="9">
        <v>1.0327795240233417E-2</v>
      </c>
      <c r="F1968" s="9">
        <v>2.6726057906458989E-2</v>
      </c>
      <c r="G1968" s="9">
        <v>0</v>
      </c>
      <c r="H1968" s="9">
        <v>-4.6285582041205586E-4</v>
      </c>
    </row>
    <row r="1969" spans="1:8" x14ac:dyDescent="0.15">
      <c r="A1969" s="6">
        <v>41310</v>
      </c>
      <c r="B1969" s="9">
        <v>-1.305734103941055E-2</v>
      </c>
      <c r="C1969" s="9">
        <v>-2.8210838901262081E-2</v>
      </c>
      <c r="D1969" s="9">
        <v>-1.6556688662267449E-2</v>
      </c>
      <c r="E1969" s="9">
        <v>-1.6888888888888842E-2</v>
      </c>
      <c r="F1969" s="9">
        <v>1.5571738456770845E-2</v>
      </c>
      <c r="G1969" s="9">
        <v>-1.7209588199139536E-2</v>
      </c>
      <c r="H1969" s="9">
        <v>-1.5049780041676231E-2</v>
      </c>
    </row>
    <row r="1970" spans="1:8" x14ac:dyDescent="0.15">
      <c r="A1970" s="6">
        <v>41311</v>
      </c>
      <c r="B1970" s="9">
        <v>7.6049897185274289E-3</v>
      </c>
      <c r="C1970" s="9">
        <v>-2.2918258212375475E-3</v>
      </c>
      <c r="D1970" s="9">
        <v>1.0857630840551469E-2</v>
      </c>
      <c r="E1970" s="9">
        <v>2.6220614828209587E-2</v>
      </c>
      <c r="F1970" s="9">
        <v>-8.3911816309412135E-4</v>
      </c>
      <c r="G1970" s="9">
        <v>-3.1269543464665928E-3</v>
      </c>
      <c r="H1970" s="9">
        <v>1.4809590973201781E-2</v>
      </c>
    </row>
    <row r="1971" spans="1:8" x14ac:dyDescent="0.15">
      <c r="A1971" s="6">
        <v>41312</v>
      </c>
      <c r="B1971" s="9">
        <v>-3.9905814226679881E-2</v>
      </c>
      <c r="C1971" s="9">
        <v>-2.6033690658499253E-2</v>
      </c>
      <c r="D1971" s="9">
        <v>-4.7429398986241766E-2</v>
      </c>
      <c r="E1971" s="9">
        <v>-4.008810572687227E-2</v>
      </c>
      <c r="F1971" s="9">
        <v>-5.9856466636127537E-2</v>
      </c>
      <c r="G1971" s="9">
        <v>-2.5721455457967335E-2</v>
      </c>
      <c r="H1971" s="9">
        <v>-4.0305767894371125E-2</v>
      </c>
    </row>
    <row r="1972" spans="1:8" x14ac:dyDescent="0.15">
      <c r="A1972" s="6">
        <v>41313</v>
      </c>
      <c r="B1972" s="9">
        <v>-4.7049555232747302E-3</v>
      </c>
      <c r="C1972" s="9">
        <v>1.4937106918238907E-2</v>
      </c>
      <c r="D1972" s="9">
        <v>-7.8550614468516633E-3</v>
      </c>
      <c r="E1972" s="9">
        <v>9.1785222579163772E-3</v>
      </c>
      <c r="F1972" s="9">
        <v>-4.3608900438525278E-2</v>
      </c>
      <c r="G1972" s="9">
        <v>9.0148100450739843E-3</v>
      </c>
      <c r="H1972" s="9">
        <v>-9.8962104755007108E-3</v>
      </c>
    </row>
    <row r="1973" spans="1:8" x14ac:dyDescent="0.15">
      <c r="A1973" s="6">
        <v>41323</v>
      </c>
      <c r="B1973" s="9">
        <v>-8.5677726450119063E-3</v>
      </c>
      <c r="C1973" s="9">
        <v>0</v>
      </c>
      <c r="D1973" s="9">
        <v>-7.1510662750606802E-3</v>
      </c>
      <c r="E1973" s="9">
        <v>-2.7739881764438312E-2</v>
      </c>
      <c r="F1973" s="9">
        <v>-9.5100619852253043E-3</v>
      </c>
      <c r="G1973" s="9">
        <v>-1.212507977026156E-2</v>
      </c>
      <c r="H1973" s="9">
        <v>5.1194539249144189E-3</v>
      </c>
    </row>
    <row r="1974" spans="1:8" x14ac:dyDescent="0.15">
      <c r="A1974" s="6">
        <v>41324</v>
      </c>
      <c r="B1974" s="9">
        <v>-8.7113558442338437E-5</v>
      </c>
      <c r="C1974" s="9">
        <v>1.5491866769945517E-3</v>
      </c>
      <c r="D1974" s="9">
        <v>-1.414790996784554E-2</v>
      </c>
      <c r="E1974" s="9">
        <v>-1.2160898035547096E-2</v>
      </c>
      <c r="F1974" s="9">
        <v>1.148735533647649E-2</v>
      </c>
      <c r="G1974" s="9">
        <v>2.0025839793281541E-2</v>
      </c>
      <c r="H1974" s="9">
        <v>-7.2762551540139775E-3</v>
      </c>
    </row>
    <row r="1975" spans="1:8" x14ac:dyDescent="0.15">
      <c r="A1975" s="6">
        <v>41325</v>
      </c>
      <c r="B1975" s="9">
        <v>-1.896804595978846E-2</v>
      </c>
      <c r="C1975" s="9">
        <v>-1.7014694508893924E-2</v>
      </c>
      <c r="D1975" s="9">
        <v>-2.6092628832354858E-2</v>
      </c>
      <c r="E1975" s="9">
        <v>-1.7518939393939448E-2</v>
      </c>
      <c r="F1975" s="9">
        <v>-1.423849478769379E-2</v>
      </c>
      <c r="G1975" s="9">
        <v>-1.6466117796073432E-2</v>
      </c>
      <c r="H1975" s="9">
        <v>-2.2477400439775308E-2</v>
      </c>
    </row>
    <row r="1976" spans="1:8" x14ac:dyDescent="0.15">
      <c r="A1976" s="6">
        <v>41326</v>
      </c>
      <c r="B1976" s="9">
        <v>-5.1261513531669821E-2</v>
      </c>
      <c r="C1976" s="9">
        <v>-4.8780487804878092E-2</v>
      </c>
      <c r="D1976" s="9">
        <v>-5.4655056932351176E-2</v>
      </c>
      <c r="E1976" s="9">
        <v>-4.4337349397590486E-2</v>
      </c>
      <c r="F1976" s="9">
        <v>-5.9668128277878041E-2</v>
      </c>
      <c r="G1976" s="9">
        <v>-4.3142305215711496E-2</v>
      </c>
      <c r="H1976" s="9">
        <v>-5.698575356160962E-2</v>
      </c>
    </row>
    <row r="1977" spans="1:8" x14ac:dyDescent="0.15">
      <c r="A1977" s="6">
        <v>41327</v>
      </c>
      <c r="B1977" s="9">
        <v>-1.3905445325536206E-2</v>
      </c>
      <c r="C1977" s="9">
        <v>-1.8196856906534387E-2</v>
      </c>
      <c r="D1977" s="9">
        <v>-7.7936800340087098E-3</v>
      </c>
      <c r="E1977" s="9">
        <v>-5.547150781643917E-3</v>
      </c>
      <c r="F1977" s="9">
        <v>-2.7612690865868261E-2</v>
      </c>
      <c r="G1977" s="9">
        <v>-2.0188425302826163E-3</v>
      </c>
      <c r="H1977" s="9">
        <v>-2.226345083487935E-2</v>
      </c>
    </row>
    <row r="1978" spans="1:8" x14ac:dyDescent="0.15">
      <c r="A1978" s="6">
        <v>41330</v>
      </c>
      <c r="B1978" s="9">
        <v>1.7455236313162297E-2</v>
      </c>
      <c r="C1978" s="9">
        <v>2.611625947767493E-2</v>
      </c>
      <c r="D1978" s="9">
        <v>1.7709225935447215E-2</v>
      </c>
      <c r="E1978" s="9">
        <v>1.97768762677486E-2</v>
      </c>
      <c r="F1978" s="9">
        <v>1.0531264692054565E-2</v>
      </c>
      <c r="G1978" s="9">
        <v>6.7430883344572479E-3</v>
      </c>
      <c r="H1978" s="9">
        <v>2.3854703171591218E-2</v>
      </c>
    </row>
    <row r="1979" spans="1:8" x14ac:dyDescent="0.15">
      <c r="A1979" s="6">
        <v>41331</v>
      </c>
      <c r="B1979" s="9">
        <v>1.7809502470559715E-4</v>
      </c>
      <c r="C1979" s="9">
        <v>-9.0311986863710336E-3</v>
      </c>
      <c r="D1979" s="9">
        <v>9.8231827111971981E-4</v>
      </c>
      <c r="E1979" s="9">
        <v>-7.9562406762804239E-3</v>
      </c>
      <c r="F1979" s="9">
        <v>6.2342979436120771E-3</v>
      </c>
      <c r="G1979" s="9">
        <v>-1.3395847287340779E-3</v>
      </c>
      <c r="H1979" s="9">
        <v>1.2178978024887321E-2</v>
      </c>
    </row>
    <row r="1980" spans="1:8" x14ac:dyDescent="0.15">
      <c r="A1980" s="6">
        <v>41332</v>
      </c>
      <c r="B1980" s="9">
        <v>1.7563947712535482E-2</v>
      </c>
      <c r="C1980" s="9">
        <v>1.988400994200501E-2</v>
      </c>
      <c r="D1980" s="9">
        <v>5.8881256133465065E-3</v>
      </c>
      <c r="E1980" s="9">
        <v>7.0175438596491446E-3</v>
      </c>
      <c r="F1980" s="9">
        <v>1.7569816904013269E-2</v>
      </c>
      <c r="G1980" s="9">
        <v>1.9450033534540445E-2</v>
      </c>
      <c r="H1980" s="9">
        <v>3.5574156421658509E-2</v>
      </c>
    </row>
    <row r="1981" spans="1:8" x14ac:dyDescent="0.15">
      <c r="A1981" s="6">
        <v>41333</v>
      </c>
      <c r="B1981" s="9">
        <v>4.740575386684065E-2</v>
      </c>
      <c r="C1981" s="9">
        <v>4.1429731925263891E-2</v>
      </c>
      <c r="D1981" s="9">
        <v>6.4390243902439082E-2</v>
      </c>
      <c r="E1981" s="9">
        <v>4.081632653061229E-2</v>
      </c>
      <c r="F1981" s="9">
        <v>5.3980370774263875E-2</v>
      </c>
      <c r="G1981" s="9">
        <v>3.3552631578947389E-2</v>
      </c>
      <c r="H1981" s="9">
        <v>5.0265218489517371E-2</v>
      </c>
    </row>
    <row r="1982" spans="1:8" x14ac:dyDescent="0.15">
      <c r="A1982" s="6">
        <v>41334</v>
      </c>
      <c r="B1982" s="9">
        <v>-4.5860532997757759E-3</v>
      </c>
      <c r="C1982" s="9">
        <v>-1.4820592823712953E-2</v>
      </c>
      <c r="D1982" s="9">
        <v>9.9515516564094852E-3</v>
      </c>
      <c r="E1982" s="9">
        <v>-5.2606408417025241E-3</v>
      </c>
      <c r="F1982" s="9">
        <v>-1.7416795999310342E-2</v>
      </c>
      <c r="G1982" s="9">
        <v>-1.4640356460852932E-2</v>
      </c>
      <c r="H1982" s="9">
        <v>1.4670514670514612E-2</v>
      </c>
    </row>
    <row r="1983" spans="1:8" x14ac:dyDescent="0.15">
      <c r="A1983" s="6">
        <v>41337</v>
      </c>
      <c r="B1983" s="9">
        <v>-6.7729382718036635E-2</v>
      </c>
      <c r="C1983" s="9">
        <v>-6.0174188440221821E-2</v>
      </c>
      <c r="D1983" s="9">
        <v>-6.97523661350965E-2</v>
      </c>
      <c r="E1983" s="9">
        <v>-5.9615384615384737E-2</v>
      </c>
      <c r="F1983" s="9">
        <v>-6.7743067743067709E-2</v>
      </c>
      <c r="G1983" s="9">
        <v>-5.878552971576223E-2</v>
      </c>
      <c r="H1983" s="9">
        <v>-9.0305759658686813E-2</v>
      </c>
    </row>
    <row r="1984" spans="1:8" x14ac:dyDescent="0.15">
      <c r="A1984" s="6">
        <v>41338</v>
      </c>
      <c r="B1984" s="9">
        <v>6.7545945667834964E-2</v>
      </c>
      <c r="C1984" s="9">
        <v>6.1499578770008556E-2</v>
      </c>
      <c r="D1984" s="9">
        <v>6.5365853658536643E-2</v>
      </c>
      <c r="E1984" s="9">
        <v>5.2147239263803602E-2</v>
      </c>
      <c r="F1984" s="9">
        <v>7.4830572289156683E-2</v>
      </c>
      <c r="G1984" s="9">
        <v>5.2161976664378829E-2</v>
      </c>
      <c r="H1984" s="9">
        <v>9.9270453361125499E-2</v>
      </c>
    </row>
    <row r="1985" spans="1:8" x14ac:dyDescent="0.15">
      <c r="A1985" s="6">
        <v>41339</v>
      </c>
      <c r="B1985" s="9">
        <v>9.6658875601457282E-3</v>
      </c>
      <c r="C1985" s="9">
        <v>-3.9682539682538431E-3</v>
      </c>
      <c r="D1985" s="9">
        <v>3.66300366300365E-3</v>
      </c>
      <c r="E1985" s="9">
        <v>2.4295432458698585E-3</v>
      </c>
      <c r="F1985" s="9">
        <v>3.4241176985725597E-2</v>
      </c>
      <c r="G1985" s="9">
        <v>1.9569471624265589E-3</v>
      </c>
      <c r="H1985" s="9">
        <v>1.9672908272102552E-2</v>
      </c>
    </row>
    <row r="1986" spans="1:8" x14ac:dyDescent="0.15">
      <c r="A1986" s="6">
        <v>41340</v>
      </c>
      <c r="B1986" s="9">
        <v>-2.7825903979041684E-2</v>
      </c>
      <c r="C1986" s="9">
        <v>-2.07171314741037E-2</v>
      </c>
      <c r="D1986" s="9">
        <v>-3.154327424400416E-2</v>
      </c>
      <c r="E1986" s="9">
        <v>-3.3931168201648099E-2</v>
      </c>
      <c r="F1986" s="9">
        <v>-1.5156646909398774E-2</v>
      </c>
      <c r="G1986" s="9">
        <v>-3.515625E-2</v>
      </c>
      <c r="H1986" s="9">
        <v>-3.0450953045095375E-2</v>
      </c>
    </row>
    <row r="1987" spans="1:8" x14ac:dyDescent="0.15">
      <c r="A1987" s="6">
        <v>41341</v>
      </c>
      <c r="B1987" s="9">
        <v>3.0802821821930095E-3</v>
      </c>
      <c r="C1987" s="9">
        <v>-8.1366965012208414E-4</v>
      </c>
      <c r="D1987" s="9">
        <v>-4.5760430686406783E-3</v>
      </c>
      <c r="E1987" s="9">
        <v>9.0316106372303473E-3</v>
      </c>
      <c r="F1987" s="9">
        <v>1.642163184592893E-2</v>
      </c>
      <c r="G1987" s="9">
        <v>9.4466936572199511E-3</v>
      </c>
      <c r="H1987" s="9">
        <v>-1.1028530328458408E-2</v>
      </c>
    </row>
    <row r="1988" spans="1:8" x14ac:dyDescent="0.15">
      <c r="A1988" s="6">
        <v>41344</v>
      </c>
      <c r="B1988" s="9">
        <v>-1.9750730615984851E-2</v>
      </c>
      <c r="C1988" s="9">
        <v>-1.3029315960912058E-2</v>
      </c>
      <c r="D1988" s="9">
        <v>-2.2444564629529484E-2</v>
      </c>
      <c r="E1988" s="9">
        <v>-1.193436101442058E-2</v>
      </c>
      <c r="F1988" s="9">
        <v>-3.2228049399424807E-2</v>
      </c>
      <c r="G1988" s="9">
        <v>-7.3529411764706731E-3</v>
      </c>
      <c r="H1988" s="9">
        <v>-3.1515151515151496E-2</v>
      </c>
    </row>
    <row r="1989" spans="1:8" x14ac:dyDescent="0.15">
      <c r="A1989" s="6">
        <v>41345</v>
      </c>
      <c r="B1989" s="9">
        <v>-3.2575261396663002E-2</v>
      </c>
      <c r="C1989" s="9">
        <v>-3.3003300330032848E-2</v>
      </c>
      <c r="D1989" s="9">
        <v>-1.7150760719225389E-2</v>
      </c>
      <c r="E1989" s="9">
        <v>-3.573225968797189E-2</v>
      </c>
      <c r="F1989" s="9">
        <v>-4.6936456603443699E-2</v>
      </c>
      <c r="G1989" s="9">
        <v>-3.4343434343434343E-2</v>
      </c>
      <c r="H1989" s="9">
        <v>-2.8285356695869845E-2</v>
      </c>
    </row>
    <row r="1990" spans="1:8" x14ac:dyDescent="0.15">
      <c r="A1990" s="6">
        <v>41346</v>
      </c>
      <c r="B1990" s="9">
        <v>-1.8675274021380806E-3</v>
      </c>
      <c r="C1990" s="9">
        <v>-8.5324232081906981E-4</v>
      </c>
      <c r="D1990" s="9">
        <v>-3.9403321137067016E-3</v>
      </c>
      <c r="E1990" s="9">
        <v>1.0438413361169019E-3</v>
      </c>
      <c r="F1990" s="9">
        <v>4.0352164343360197E-3</v>
      </c>
      <c r="G1990" s="9">
        <v>-1.0460251046025104E-2</v>
      </c>
      <c r="H1990" s="9">
        <v>-1.0303967027305294E-3</v>
      </c>
    </row>
    <row r="1991" spans="1:8" x14ac:dyDescent="0.15">
      <c r="A1991" s="6">
        <v>41347</v>
      </c>
      <c r="B1991" s="9">
        <v>5.4942271450980447E-3</v>
      </c>
      <c r="C1991" s="9">
        <v>-1.7079419299744769E-3</v>
      </c>
      <c r="D1991" s="9">
        <v>1.9497033060186464E-2</v>
      </c>
      <c r="E1991" s="9">
        <v>5.7351407716370595E-3</v>
      </c>
      <c r="F1991" s="9">
        <v>8.2206795761781137E-3</v>
      </c>
      <c r="G1991" s="9">
        <v>7.0472163495427509E-4</v>
      </c>
      <c r="H1991" s="9">
        <v>5.1572975760683093E-4</v>
      </c>
    </row>
    <row r="1992" spans="1:8" x14ac:dyDescent="0.15">
      <c r="A1992" s="6">
        <v>41348</v>
      </c>
      <c r="B1992" s="9">
        <v>6.1173102244033162E-3</v>
      </c>
      <c r="C1992" s="9">
        <v>-1.7108639863130382E-3</v>
      </c>
      <c r="D1992" s="9">
        <v>5.6818181818181213E-3</v>
      </c>
      <c r="E1992" s="9">
        <v>4.147226542249971E-3</v>
      </c>
      <c r="F1992" s="9">
        <v>1.3227033882949879E-2</v>
      </c>
      <c r="G1992" s="9">
        <v>6.338028169013965E-3</v>
      </c>
      <c r="H1992" s="9">
        <v>9.0206185567009989E-3</v>
      </c>
    </row>
    <row r="1993" spans="1:8" x14ac:dyDescent="0.15">
      <c r="A1993" s="6">
        <v>41351</v>
      </c>
      <c r="B1993" s="9">
        <v>-7.593359012032193E-3</v>
      </c>
      <c r="C1993" s="9">
        <v>-1.1996572407883543E-2</v>
      </c>
      <c r="D1993" s="9">
        <v>-2.755959762987259E-3</v>
      </c>
      <c r="E1993" s="9">
        <v>1.0325245224573898E-3</v>
      </c>
      <c r="F1993" s="9">
        <v>5.9907010014306206E-3</v>
      </c>
      <c r="G1993" s="9">
        <v>-2.6592022393281955E-2</v>
      </c>
      <c r="H1993" s="9">
        <v>-1.1238825031928412E-2</v>
      </c>
    </row>
    <row r="1994" spans="1:8" x14ac:dyDescent="0.15">
      <c r="A1994" s="6">
        <v>41352</v>
      </c>
      <c r="B1994" s="9">
        <v>1.999165551749878E-2</v>
      </c>
      <c r="C1994" s="9">
        <v>2.6886383347788367E-2</v>
      </c>
      <c r="D1994" s="9">
        <v>1.616691999447295E-2</v>
      </c>
      <c r="E1994" s="9">
        <v>1.598762248581731E-2</v>
      </c>
      <c r="F1994" s="9">
        <v>2.5864367611767802E-2</v>
      </c>
      <c r="G1994" s="9">
        <v>1.4378145219266614E-2</v>
      </c>
      <c r="H1994" s="9">
        <v>2.0666494445879646E-2</v>
      </c>
    </row>
    <row r="1995" spans="1:8" x14ac:dyDescent="0.15">
      <c r="A1995" s="6">
        <v>41353</v>
      </c>
      <c r="B1995" s="9">
        <v>5.4279436092418955E-2</v>
      </c>
      <c r="C1995" s="9">
        <v>4.4763513513513375E-2</v>
      </c>
      <c r="D1995" s="9">
        <v>5.0720696219744177E-2</v>
      </c>
      <c r="E1995" s="9">
        <v>5.5837563451776706E-2</v>
      </c>
      <c r="F1995" s="9">
        <v>6.6886154912493501E-2</v>
      </c>
      <c r="G1995" s="9">
        <v>4.3940467753366574E-2</v>
      </c>
      <c r="H1995" s="9">
        <v>6.3528220703619409E-2</v>
      </c>
    </row>
    <row r="1996" spans="1:8" x14ac:dyDescent="0.15">
      <c r="A1996" s="6">
        <v>41354</v>
      </c>
      <c r="B1996" s="9">
        <v>-3.8556739161387243E-3</v>
      </c>
      <c r="C1996" s="9">
        <v>-5.6588520614387905E-3</v>
      </c>
      <c r="D1996" s="9">
        <v>-8.0238126051506153E-3</v>
      </c>
      <c r="E1996" s="9">
        <v>-6.2499999999999778E-3</v>
      </c>
      <c r="F1996" s="9">
        <v>-5.4409615072276152E-3</v>
      </c>
      <c r="G1996" s="9">
        <v>2.7155465037338455E-3</v>
      </c>
      <c r="H1996" s="9">
        <v>-4.759638267491928E-4</v>
      </c>
    </row>
    <row r="1997" spans="1:8" x14ac:dyDescent="0.15">
      <c r="A1997" s="6">
        <v>41355</v>
      </c>
      <c r="B1997" s="9">
        <v>7.371766829135225E-3</v>
      </c>
      <c r="C1997" s="9">
        <v>2.7642276422764178E-2</v>
      </c>
      <c r="D1997" s="9">
        <v>-3.6529680365297024E-3</v>
      </c>
      <c r="E1997" s="9">
        <v>7.2568940493467071E-3</v>
      </c>
      <c r="F1997" s="9">
        <v>-3.6743692332816824E-3</v>
      </c>
      <c r="G1997" s="9">
        <v>8.8016249153690662E-3</v>
      </c>
      <c r="H1997" s="9">
        <v>7.8571428571427848E-3</v>
      </c>
    </row>
    <row r="1998" spans="1:8" x14ac:dyDescent="0.15">
      <c r="A1998" s="6">
        <v>41358</v>
      </c>
      <c r="B1998" s="9">
        <v>-3.6677965688889556E-3</v>
      </c>
      <c r="C1998" s="9">
        <v>-8.7025316455696666E-3</v>
      </c>
      <c r="D1998" s="9">
        <v>-1.8331805682859637E-3</v>
      </c>
      <c r="E1998" s="9">
        <v>-1.056676272814594E-2</v>
      </c>
      <c r="F1998" s="9">
        <v>9.1788231437470724E-3</v>
      </c>
      <c r="G1998" s="9">
        <v>-1.3422818791946067E-3</v>
      </c>
      <c r="H1998" s="9">
        <v>-8.7408457358846281E-3</v>
      </c>
    </row>
    <row r="1999" spans="1:8" x14ac:dyDescent="0.15">
      <c r="A1999" s="6">
        <v>41359</v>
      </c>
      <c r="B1999" s="9">
        <v>-3.0872224217288708E-2</v>
      </c>
      <c r="C1999" s="9">
        <v>-2.6336791699920203E-2</v>
      </c>
      <c r="D1999" s="9">
        <v>-3.0696576151121646E-2</v>
      </c>
      <c r="E1999" s="9">
        <v>-3.2524271844660224E-2</v>
      </c>
      <c r="F1999" s="9">
        <v>-4.5395484814032883E-2</v>
      </c>
      <c r="G1999" s="9">
        <v>-2.6209677419354871E-2</v>
      </c>
      <c r="H1999" s="9">
        <v>-2.4070543374642428E-2</v>
      </c>
    </row>
    <row r="2000" spans="1:8" x14ac:dyDescent="0.15">
      <c r="A2000" s="6">
        <v>41360</v>
      </c>
      <c r="B2000" s="9">
        <v>1.2798005914930854E-2</v>
      </c>
      <c r="C2000" s="9">
        <v>3.1967213114754145E-2</v>
      </c>
      <c r="D2000" s="9">
        <v>5.5487887400189617E-3</v>
      </c>
      <c r="E2000" s="9">
        <v>1.0035122930255769E-2</v>
      </c>
      <c r="F2000" s="9">
        <v>4.6788600595490948E-3</v>
      </c>
      <c r="G2000" s="9">
        <v>9.6618357487923134E-3</v>
      </c>
      <c r="H2000" s="9">
        <v>1.4896214896214843E-2</v>
      </c>
    </row>
    <row r="2001" spans="1:8" x14ac:dyDescent="0.15">
      <c r="A2001" s="6">
        <v>41361</v>
      </c>
      <c r="B2001" s="9">
        <v>-7.5648591480243374E-2</v>
      </c>
      <c r="C2001" s="9">
        <v>-7.3073868149324817E-2</v>
      </c>
      <c r="D2001" s="9">
        <v>-6.8775235531628565E-2</v>
      </c>
      <c r="E2001" s="9">
        <v>-6.1599602583209068E-2</v>
      </c>
      <c r="F2001" s="9">
        <v>-8.8145639288738309E-2</v>
      </c>
      <c r="G2001" s="9">
        <v>-6.2200956937799035E-2</v>
      </c>
      <c r="H2001" s="9">
        <v>-0.10009624639076042</v>
      </c>
    </row>
    <row r="2002" spans="1:8" x14ac:dyDescent="0.15">
      <c r="A2002" s="6">
        <v>41362</v>
      </c>
      <c r="B2002" s="9">
        <v>2.9335874648623306E-3</v>
      </c>
      <c r="C2002" s="9">
        <v>-5.9982862039417162E-3</v>
      </c>
      <c r="D2002" s="9">
        <v>1.0984246278364029E-2</v>
      </c>
      <c r="E2002" s="9">
        <v>3.0174695606140833E-2</v>
      </c>
      <c r="F2002" s="9">
        <v>2.1357600520011122E-3</v>
      </c>
      <c r="G2002" s="9">
        <v>1.2390670553935834E-2</v>
      </c>
      <c r="H2002" s="9">
        <v>-3.2085561497326109E-2</v>
      </c>
    </row>
    <row r="2003" spans="1:8" x14ac:dyDescent="0.15">
      <c r="A2003" s="6">
        <v>41365</v>
      </c>
      <c r="B2003" s="9">
        <v>-4.5388774843519997E-3</v>
      </c>
      <c r="C2003" s="9">
        <v>8.6206896551721535E-4</v>
      </c>
      <c r="D2003" s="9">
        <v>-7.8627591136525288E-3</v>
      </c>
      <c r="E2003" s="9">
        <v>-2.0041109969167525E-2</v>
      </c>
      <c r="F2003" s="9">
        <v>4.1697553743513804E-3</v>
      </c>
      <c r="G2003" s="9">
        <v>1.4398848092151972E-3</v>
      </c>
      <c r="H2003" s="9">
        <v>-5.8011049723757369E-3</v>
      </c>
    </row>
    <row r="2004" spans="1:8" x14ac:dyDescent="0.15">
      <c r="A2004" s="6">
        <v>41366</v>
      </c>
      <c r="B2004" s="9">
        <v>-3.9037692412131251E-3</v>
      </c>
      <c r="C2004" s="9">
        <v>-1.7226528854435985E-3</v>
      </c>
      <c r="D2004" s="9">
        <v>-2.0172910662824561E-3</v>
      </c>
      <c r="E2004" s="9">
        <v>5.7682223387518494E-3</v>
      </c>
      <c r="F2004" s="9">
        <v>-5.1674817753991631E-3</v>
      </c>
      <c r="G2004" s="9">
        <v>0</v>
      </c>
      <c r="H2004" s="9">
        <v>-2.0283412058905381E-2</v>
      </c>
    </row>
    <row r="2005" spans="1:8" x14ac:dyDescent="0.15">
      <c r="A2005" s="6">
        <v>41367</v>
      </c>
      <c r="B2005" s="9">
        <v>7.0964094946776761E-3</v>
      </c>
      <c r="C2005" s="9">
        <v>6.90250215703192E-3</v>
      </c>
      <c r="D2005" s="9">
        <v>3.0320531331213818E-3</v>
      </c>
      <c r="E2005" s="9">
        <v>8.8633993743483241E-3</v>
      </c>
      <c r="F2005" s="9">
        <v>5.1943233466282823E-3</v>
      </c>
      <c r="G2005" s="9">
        <v>7.1890726096324187E-4</v>
      </c>
      <c r="H2005" s="9">
        <v>1.7867271695972908E-2</v>
      </c>
    </row>
    <row r="2006" spans="1:8" x14ac:dyDescent="0.15">
      <c r="A2006" s="6">
        <v>41372</v>
      </c>
      <c r="B2006" s="9">
        <v>-3.84005007140951E-3</v>
      </c>
      <c r="C2006" s="9">
        <v>9.425878320479919E-3</v>
      </c>
      <c r="D2006" s="9">
        <v>-1.3962861666906523E-2</v>
      </c>
      <c r="E2006" s="9">
        <v>-1.3436692506460068E-2</v>
      </c>
      <c r="F2006" s="9">
        <v>-9.3199224877734688E-3</v>
      </c>
      <c r="G2006" s="9">
        <v>-2.1551724137930384E-3</v>
      </c>
      <c r="H2006" s="9">
        <v>6.4084703259961184E-3</v>
      </c>
    </row>
    <row r="2007" spans="1:8" x14ac:dyDescent="0.15">
      <c r="A2007" s="6">
        <v>41373</v>
      </c>
      <c r="B2007" s="9">
        <v>3.1581129668318644E-3</v>
      </c>
      <c r="C2007" s="9">
        <v>-1.6977928692699651E-3</v>
      </c>
      <c r="D2007" s="9">
        <v>1.2116788321167915E-2</v>
      </c>
      <c r="E2007" s="9">
        <v>-2.0953378732320171E-3</v>
      </c>
      <c r="F2007" s="9">
        <v>1.1456780923994048E-2</v>
      </c>
      <c r="G2007" s="9">
        <v>-7.1994240460764303E-3</v>
      </c>
      <c r="H2007" s="9">
        <v>6.3676633444076369E-3</v>
      </c>
    </row>
    <row r="2008" spans="1:8" x14ac:dyDescent="0.15">
      <c r="A2008" s="6">
        <v>41374</v>
      </c>
      <c r="B2008" s="9">
        <v>-6.9192370529432279E-3</v>
      </c>
      <c r="C2008" s="9">
        <v>-1.1904761904761973E-2</v>
      </c>
      <c r="D2008" s="9">
        <v>-4.0386557046011573E-3</v>
      </c>
      <c r="E2008" s="9">
        <v>-9.4488188976378229E-3</v>
      </c>
      <c r="F2008" s="9">
        <v>-6.1699972373147061E-3</v>
      </c>
      <c r="G2008" s="9">
        <v>-3.6258158085568093E-3</v>
      </c>
      <c r="H2008" s="9">
        <v>-6.3273727647868983E-3</v>
      </c>
    </row>
    <row r="2009" spans="1:8" x14ac:dyDescent="0.15">
      <c r="A2009" s="6">
        <v>41375</v>
      </c>
      <c r="B2009" s="9">
        <v>4.0159460780559804E-3</v>
      </c>
      <c r="C2009" s="9">
        <v>-4.3029259896728567E-3</v>
      </c>
      <c r="D2009" s="9">
        <v>2.027516292541609E-3</v>
      </c>
      <c r="E2009" s="9">
        <v>2.6497085320615898E-3</v>
      </c>
      <c r="F2009" s="9">
        <v>1.0192735359526583E-3</v>
      </c>
      <c r="G2009" s="9">
        <v>0</v>
      </c>
      <c r="H2009" s="9">
        <v>2.270210409745288E-2</v>
      </c>
    </row>
    <row r="2010" spans="1:8" x14ac:dyDescent="0.15">
      <c r="A2010" s="6">
        <v>41376</v>
      </c>
      <c r="B2010" s="9">
        <v>-3.5142005162107823E-3</v>
      </c>
      <c r="C2010" s="9">
        <v>-9.5073465859982775E-3</v>
      </c>
      <c r="D2010" s="9">
        <v>-7.9491255961843255E-3</v>
      </c>
      <c r="E2010" s="9">
        <v>2.1141649048626032E-3</v>
      </c>
      <c r="F2010" s="9">
        <v>-5.1837452559474473E-3</v>
      </c>
      <c r="G2010" s="9">
        <v>-2.1834061135370675E-3</v>
      </c>
      <c r="H2010" s="9">
        <v>1.6242555495398214E-3</v>
      </c>
    </row>
    <row r="2011" spans="1:8" x14ac:dyDescent="0.15">
      <c r="A2011" s="6">
        <v>41379</v>
      </c>
      <c r="B2011" s="9">
        <v>-2.2310256268965691E-3</v>
      </c>
      <c r="C2011" s="9">
        <v>-8.7260034904024231E-4</v>
      </c>
      <c r="D2011" s="9">
        <v>-1.1072261072261114E-2</v>
      </c>
      <c r="E2011" s="9">
        <v>-3.1645569620254443E-3</v>
      </c>
      <c r="F2011" s="9">
        <v>5.2107564901833214E-3</v>
      </c>
      <c r="G2011" s="9">
        <v>2.1881838074397919E-3</v>
      </c>
      <c r="H2011" s="9">
        <v>-5.6756756756757287E-3</v>
      </c>
    </row>
    <row r="2012" spans="1:8" x14ac:dyDescent="0.15">
      <c r="A2012" s="6">
        <v>41380</v>
      </c>
      <c r="B2012" s="9">
        <v>-3.5961724861676703E-3</v>
      </c>
      <c r="C2012" s="9">
        <v>3.4934497816594412E-3</v>
      </c>
      <c r="D2012" s="9">
        <v>-9.1337654684736647E-3</v>
      </c>
      <c r="E2012" s="9">
        <v>1.0582010582012025E-3</v>
      </c>
      <c r="F2012" s="9">
        <v>-1.3514764417291603E-2</v>
      </c>
      <c r="G2012" s="9">
        <v>1.3100436681222627E-2</v>
      </c>
      <c r="H2012" s="9">
        <v>-1.6580592552324025E-2</v>
      </c>
    </row>
    <row r="2013" spans="1:8" x14ac:dyDescent="0.15">
      <c r="A2013" s="6">
        <v>41381</v>
      </c>
      <c r="B2013" s="9">
        <v>-1.6756587365254611E-2</v>
      </c>
      <c r="C2013" s="9">
        <v>-2.2628372497824123E-2</v>
      </c>
      <c r="D2013" s="9">
        <v>-1.5462384775498106E-2</v>
      </c>
      <c r="E2013" s="9">
        <v>-9.5137420718818255E-3</v>
      </c>
      <c r="F2013" s="9">
        <v>-2.8338181476963431E-2</v>
      </c>
      <c r="G2013" s="9">
        <v>-7.1839080459770166E-3</v>
      </c>
      <c r="H2013" s="9">
        <v>-1.7412935323383172E-2</v>
      </c>
    </row>
    <row r="2014" spans="1:8" x14ac:dyDescent="0.15">
      <c r="A2014" s="6">
        <v>41382</v>
      </c>
      <c r="B2014" s="9">
        <v>9.1606222614490553E-3</v>
      </c>
      <c r="C2014" s="9">
        <v>9.7951914514691207E-3</v>
      </c>
      <c r="D2014" s="9">
        <v>4.2283298097252064E-3</v>
      </c>
      <c r="E2014" s="9">
        <v>1.067235859124871E-2</v>
      </c>
      <c r="F2014" s="9">
        <v>1.0816030902945473E-2</v>
      </c>
      <c r="G2014" s="9">
        <v>6.5123010130245795E-3</v>
      </c>
      <c r="H2014" s="9">
        <v>1.293952180028124E-2</v>
      </c>
    </row>
    <row r="2015" spans="1:8" x14ac:dyDescent="0.15">
      <c r="A2015" s="6">
        <v>41383</v>
      </c>
      <c r="B2015" s="9">
        <v>5.1442774815128677E-2</v>
      </c>
      <c r="C2015" s="9">
        <v>3.6155202821869459E-2</v>
      </c>
      <c r="D2015" s="9">
        <v>5.293233082706772E-2</v>
      </c>
      <c r="E2015" s="9">
        <v>4.2238648363252196E-2</v>
      </c>
      <c r="F2015" s="9">
        <v>8.1303143211999718E-2</v>
      </c>
      <c r="G2015" s="9">
        <v>3.8820992092020168E-2</v>
      </c>
      <c r="H2015" s="9">
        <v>5.7206331574562785E-2</v>
      </c>
    </row>
    <row r="2016" spans="1:8" x14ac:dyDescent="0.15">
      <c r="A2016" s="6">
        <v>41386</v>
      </c>
      <c r="B2016" s="9">
        <v>4.8184411456635989E-3</v>
      </c>
      <c r="C2016" s="9">
        <v>-5.9574468085106247E-3</v>
      </c>
      <c r="D2016" s="9">
        <v>7.8548986003998955E-3</v>
      </c>
      <c r="E2016" s="9">
        <v>-1.0131712259371373E-3</v>
      </c>
      <c r="F2016" s="9">
        <v>1.2811450786357925E-2</v>
      </c>
      <c r="G2016" s="9">
        <v>-5.5363321799307696E-3</v>
      </c>
      <c r="H2016" s="9">
        <v>2.0751247701602304E-2</v>
      </c>
    </row>
    <row r="2017" spans="1:8" x14ac:dyDescent="0.15">
      <c r="A2017" s="6">
        <v>41387</v>
      </c>
      <c r="B2017" s="9">
        <v>-3.7199778043947029E-2</v>
      </c>
      <c r="C2017" s="9">
        <v>-3.7671232876712257E-2</v>
      </c>
      <c r="D2017" s="9">
        <v>-3.7126257616550862E-2</v>
      </c>
      <c r="E2017" s="9">
        <v>-4.3103448275861989E-2</v>
      </c>
      <c r="F2017" s="9">
        <v>-4.684637529442548E-2</v>
      </c>
      <c r="G2017" s="9">
        <v>-3.9665970772442494E-2</v>
      </c>
      <c r="H2017" s="9">
        <v>-1.8785383427689095E-2</v>
      </c>
    </row>
    <row r="2018" spans="1:8" x14ac:dyDescent="0.15">
      <c r="A2018" s="6">
        <v>41388</v>
      </c>
      <c r="B2018" s="9">
        <v>2.1469102867193873E-2</v>
      </c>
      <c r="C2018" s="9">
        <v>1.6014234875444844E-2</v>
      </c>
      <c r="D2018" s="9">
        <v>1.927888153053714E-2</v>
      </c>
      <c r="E2018" s="9">
        <v>2.3317435082140792E-2</v>
      </c>
      <c r="F2018" s="9">
        <v>3.7891268533772671E-2</v>
      </c>
      <c r="G2018" s="9">
        <v>1.1594202898550732E-2</v>
      </c>
      <c r="H2018" s="9">
        <v>2.0718594282717051E-2</v>
      </c>
    </row>
    <row r="2019" spans="1:8" x14ac:dyDescent="0.15">
      <c r="A2019" s="6">
        <v>41389</v>
      </c>
      <c r="B2019" s="9">
        <v>-1.6927747276187715E-2</v>
      </c>
      <c r="C2019" s="9">
        <v>-2.189141856392296E-2</v>
      </c>
      <c r="D2019" s="9">
        <v>-1.1983829049956651E-2</v>
      </c>
      <c r="E2019" s="9">
        <v>-1.8125323666493887E-2</v>
      </c>
      <c r="F2019" s="9">
        <v>-1.9753086419753152E-2</v>
      </c>
      <c r="G2019" s="9">
        <v>-1.0028653295129031E-2</v>
      </c>
      <c r="H2019" s="9">
        <v>-1.9784172661870603E-2</v>
      </c>
    </row>
    <row r="2020" spans="1:8" x14ac:dyDescent="0.15">
      <c r="A2020" s="6">
        <v>41390</v>
      </c>
      <c r="B2020" s="9">
        <v>2.95001454847695E-3</v>
      </c>
      <c r="C2020" s="9">
        <v>-1.7905102954342E-3</v>
      </c>
      <c r="D2020" s="9">
        <v>-3.068829460762923E-3</v>
      </c>
      <c r="E2020" s="9">
        <v>2.7426160337552741E-2</v>
      </c>
      <c r="F2020" s="9">
        <v>-1.1065131342209322E-2</v>
      </c>
      <c r="G2020" s="9">
        <v>1.013024602026058E-2</v>
      </c>
      <c r="H2020" s="9">
        <v>-3.9318479685451768E-3</v>
      </c>
    </row>
    <row r="2021" spans="1:8" x14ac:dyDescent="0.15">
      <c r="A2021" s="6">
        <v>41396</v>
      </c>
      <c r="B2021" s="9">
        <v>6.0660126624443311E-3</v>
      </c>
      <c r="C2021" s="9">
        <v>-4.484304932735439E-3</v>
      </c>
      <c r="D2021" s="9">
        <v>-6.0099677513925087E-3</v>
      </c>
      <c r="E2021" s="9">
        <v>1.1293634496919891E-2</v>
      </c>
      <c r="F2021" s="9">
        <v>1.8375329755298875E-2</v>
      </c>
      <c r="G2021" s="9">
        <v>1.4326647564469885E-2</v>
      </c>
      <c r="H2021" s="9">
        <v>2.8947368421052833E-3</v>
      </c>
    </row>
    <row r="2022" spans="1:8" x14ac:dyDescent="0.15">
      <c r="A2022" s="6">
        <v>41397</v>
      </c>
      <c r="B2022" s="9">
        <v>2.0182435983183367E-2</v>
      </c>
      <c r="C2022" s="9">
        <v>2.0720720720720731E-2</v>
      </c>
      <c r="D2022" s="9">
        <v>1.9318684559799459E-2</v>
      </c>
      <c r="E2022" s="9">
        <v>1.9289340101522834E-2</v>
      </c>
      <c r="F2022" s="9">
        <v>2.2956677087985655E-2</v>
      </c>
      <c r="G2022" s="9">
        <v>1.6242937853107264E-2</v>
      </c>
      <c r="H2022" s="9">
        <v>2.2566255575964256E-2</v>
      </c>
    </row>
    <row r="2023" spans="1:8" x14ac:dyDescent="0.15">
      <c r="A2023" s="6">
        <v>41400</v>
      </c>
      <c r="B2023" s="9">
        <v>8.553030136930059E-3</v>
      </c>
      <c r="C2023" s="9">
        <v>1.4121800529567574E-2</v>
      </c>
      <c r="D2023" s="9">
        <v>1.200810185185186E-2</v>
      </c>
      <c r="E2023" s="9">
        <v>5.4780876494024966E-3</v>
      </c>
      <c r="F2023" s="9">
        <v>3.9294446384912085E-3</v>
      </c>
      <c r="G2023" s="9">
        <v>8.3391243919388458E-3</v>
      </c>
      <c r="H2023" s="9">
        <v>7.4416217603283652E-3</v>
      </c>
    </row>
    <row r="2024" spans="1:8" x14ac:dyDescent="0.15">
      <c r="A2024" s="6">
        <v>41401</v>
      </c>
      <c r="B2024" s="9">
        <v>-6.5888508492237081E-3</v>
      </c>
      <c r="C2024" s="9">
        <v>-4.3516100957354809E-3</v>
      </c>
      <c r="D2024" s="9">
        <v>-6.8620443173695866E-3</v>
      </c>
      <c r="E2024" s="9">
        <v>-1.3868251609707838E-2</v>
      </c>
      <c r="F2024" s="9">
        <v>7.8281290771506917E-3</v>
      </c>
      <c r="G2024" s="9">
        <v>-8.2701585113713616E-3</v>
      </c>
      <c r="H2024" s="9">
        <v>-1.4009169638308672E-2</v>
      </c>
    </row>
    <row r="2025" spans="1:8" x14ac:dyDescent="0.15">
      <c r="A2025" s="6">
        <v>41402</v>
      </c>
      <c r="B2025" s="9">
        <v>2.7850751262078105E-4</v>
      </c>
      <c r="C2025" s="9">
        <v>1.7482517482518833E-3</v>
      </c>
      <c r="D2025" s="9">
        <v>-1.0076291924571157E-3</v>
      </c>
      <c r="E2025" s="9">
        <v>-1.0045203415368631E-3</v>
      </c>
      <c r="F2025" s="9">
        <v>1.898679554673377E-3</v>
      </c>
      <c r="G2025" s="9">
        <v>4.1695621959694229E-3</v>
      </c>
      <c r="H2025" s="9">
        <v>-4.1332988891760181E-3</v>
      </c>
    </row>
    <row r="2026" spans="1:8" x14ac:dyDescent="0.15">
      <c r="A2026" s="6">
        <v>41403</v>
      </c>
      <c r="B2026" s="9">
        <v>-9.6171729239297923E-3</v>
      </c>
      <c r="C2026" s="9">
        <v>-1.2216404886561949E-2</v>
      </c>
      <c r="D2026" s="9">
        <v>-7.9250720461097046E-3</v>
      </c>
      <c r="E2026" s="9">
        <v>-1.5082956259426905E-2</v>
      </c>
      <c r="F2026" s="9">
        <v>-1.8950814023602769E-3</v>
      </c>
      <c r="G2026" s="9">
        <v>-9.6885813148788191E-3</v>
      </c>
      <c r="H2026" s="9">
        <v>-1.0894941634241095E-2</v>
      </c>
    </row>
    <row r="2027" spans="1:8" x14ac:dyDescent="0.15">
      <c r="A2027" s="6">
        <v>41404</v>
      </c>
      <c r="B2027" s="9">
        <v>5.7014476333615933E-3</v>
      </c>
      <c r="C2027" s="9">
        <v>7.0671378091873294E-3</v>
      </c>
      <c r="D2027" s="9">
        <v>5.954974582425665E-3</v>
      </c>
      <c r="E2027" s="9">
        <v>7.6569678407349961E-3</v>
      </c>
      <c r="F2027" s="9">
        <v>9.4933977733657748E-4</v>
      </c>
      <c r="G2027" s="9">
        <v>1.048218029350112E-2</v>
      </c>
      <c r="H2027" s="9">
        <v>2.0980854969838703E-3</v>
      </c>
    </row>
    <row r="2028" spans="1:8" x14ac:dyDescent="0.15">
      <c r="A2028" s="6">
        <v>41407</v>
      </c>
      <c r="B2028" s="9">
        <v>-7.2149798338860078E-3</v>
      </c>
      <c r="C2028" s="9">
        <v>-1.2280701754386003E-2</v>
      </c>
      <c r="D2028" s="9">
        <v>-1.0106843777073493E-3</v>
      </c>
      <c r="E2028" s="9">
        <v>-2.0263424518742745E-3</v>
      </c>
      <c r="F2028" s="9">
        <v>-6.8115192274530445E-3</v>
      </c>
      <c r="G2028" s="9">
        <v>-4.1493775933609811E-3</v>
      </c>
      <c r="H2028" s="9">
        <v>-1.7011253598534393E-2</v>
      </c>
    </row>
    <row r="2029" spans="1:8" x14ac:dyDescent="0.15">
      <c r="A2029" s="6">
        <v>41408</v>
      </c>
      <c r="B2029" s="9">
        <v>-1.0858504111705932E-2</v>
      </c>
      <c r="C2029" s="9">
        <v>-1.8650088809946674E-2</v>
      </c>
      <c r="D2029" s="9">
        <v>-4.9140049140049546E-3</v>
      </c>
      <c r="E2029" s="9">
        <v>-9.1370558375634126E-3</v>
      </c>
      <c r="F2029" s="9">
        <v>-1.7449431374251145E-2</v>
      </c>
      <c r="G2029" s="9">
        <v>-1.1805555555555514E-2</v>
      </c>
      <c r="H2029" s="9">
        <v>-3.1948881789138905E-3</v>
      </c>
    </row>
    <row r="2030" spans="1:8" x14ac:dyDescent="0.15">
      <c r="A2030" s="6">
        <v>41409</v>
      </c>
      <c r="B2030" s="9">
        <v>3.6272192835328418E-3</v>
      </c>
      <c r="C2030" s="9">
        <v>9.0497737556560764E-3</v>
      </c>
      <c r="D2030" s="9">
        <v>1.8881626724764899E-3</v>
      </c>
      <c r="E2030" s="9">
        <v>2.049180327868827E-3</v>
      </c>
      <c r="F2030" s="9">
        <v>2.9157094893090818E-3</v>
      </c>
      <c r="G2030" s="9">
        <v>7.730147575544688E-3</v>
      </c>
      <c r="H2030" s="9">
        <v>-1.869658119658113E-3</v>
      </c>
    </row>
    <row r="2031" spans="1:8" x14ac:dyDescent="0.15">
      <c r="A2031" s="6">
        <v>41410</v>
      </c>
      <c r="B2031" s="9">
        <v>2.1783303279305593E-2</v>
      </c>
      <c r="C2031" s="9">
        <v>2.4215246636771326E-2</v>
      </c>
      <c r="D2031" s="9">
        <v>1.6091620759640435E-2</v>
      </c>
      <c r="E2031" s="9">
        <v>2.8118609406952988E-2</v>
      </c>
      <c r="F2031" s="9">
        <v>3.0658091798079434E-2</v>
      </c>
      <c r="G2031" s="9">
        <v>1.7433751743375137E-2</v>
      </c>
      <c r="H2031" s="9">
        <v>1.4182499331014231E-2</v>
      </c>
    </row>
    <row r="2032" spans="1:8" x14ac:dyDescent="0.15">
      <c r="A2032" s="6">
        <v>41411</v>
      </c>
      <c r="B2032" s="9">
        <v>8.0107442015346364E-3</v>
      </c>
      <c r="C2032" s="9">
        <v>1.3134851138353776E-2</v>
      </c>
      <c r="D2032" s="9">
        <v>8.8457697246395739E-3</v>
      </c>
      <c r="E2032" s="9">
        <v>4.972650422675251E-3</v>
      </c>
      <c r="F2032" s="9">
        <v>2.8207539105906676E-3</v>
      </c>
      <c r="G2032" s="9">
        <v>2.3303632625085724E-2</v>
      </c>
      <c r="H2032" s="9">
        <v>-5.0131926121371739E-3</v>
      </c>
    </row>
    <row r="2033" spans="1:8" x14ac:dyDescent="0.15">
      <c r="A2033" s="6">
        <v>41414</v>
      </c>
      <c r="B2033" s="9">
        <v>1.5270937362819112E-2</v>
      </c>
      <c r="C2033" s="9">
        <v>6.0501296456352271E-3</v>
      </c>
      <c r="D2033" s="9">
        <v>1.6546457361052314E-2</v>
      </c>
      <c r="E2033" s="9">
        <v>8.9064819396338368E-3</v>
      </c>
      <c r="F2033" s="9">
        <v>2.2928741902489058E-2</v>
      </c>
      <c r="G2033" s="9">
        <v>6.6979236436703893E-3</v>
      </c>
      <c r="H2033" s="9">
        <v>3.0495889684433841E-2</v>
      </c>
    </row>
    <row r="2034" spans="1:8" x14ac:dyDescent="0.15">
      <c r="A2034" s="6">
        <v>41415</v>
      </c>
      <c r="B2034" s="9">
        <v>-6.9144295406893081E-3</v>
      </c>
      <c r="C2034" s="9">
        <v>-5.1546391752578247E-3</v>
      </c>
      <c r="D2034" s="9">
        <v>-6.6777963272118823E-3</v>
      </c>
      <c r="E2034" s="9">
        <v>-7.3565473271212101E-3</v>
      </c>
      <c r="F2034" s="9">
        <v>-5.5828680943255105E-3</v>
      </c>
      <c r="G2034" s="9">
        <v>-1.1310711909514271E-2</v>
      </c>
      <c r="H2034" s="9">
        <v>-5.4040144107051491E-3</v>
      </c>
    </row>
    <row r="2035" spans="1:8" x14ac:dyDescent="0.15">
      <c r="A2035" s="6">
        <v>41416</v>
      </c>
      <c r="B2035" s="9">
        <v>5.7356910169290747E-3</v>
      </c>
      <c r="C2035" s="9">
        <v>1.0362694300518172E-2</v>
      </c>
      <c r="D2035" s="9">
        <v>1.9607843137254832E-3</v>
      </c>
      <c r="E2035" s="9">
        <v>6.4229249011857892E-3</v>
      </c>
      <c r="F2035" s="9">
        <v>-1.9272666331490163E-3</v>
      </c>
      <c r="G2035" s="9">
        <v>3.3647375504710642E-3</v>
      </c>
      <c r="H2035" s="9">
        <v>1.4230271668822958E-2</v>
      </c>
    </row>
    <row r="2036" spans="1:8" x14ac:dyDescent="0.15">
      <c r="A2036" s="6">
        <v>41417</v>
      </c>
      <c r="B2036" s="9">
        <v>-1.9111078709815894E-2</v>
      </c>
      <c r="C2036" s="9">
        <v>-1.1965811965811812E-2</v>
      </c>
      <c r="D2036" s="9">
        <v>-2.0268381325132867E-2</v>
      </c>
      <c r="E2036" s="9">
        <v>-1.9145802650957333E-2</v>
      </c>
      <c r="F2036" s="9">
        <v>-2.1576693812442205E-2</v>
      </c>
      <c r="G2036" s="9">
        <v>-2.0791415157612403E-2</v>
      </c>
      <c r="H2036" s="9">
        <v>-2.0918367346938749E-2</v>
      </c>
    </row>
    <row r="2037" spans="1:8" x14ac:dyDescent="0.15">
      <c r="A2037" s="6">
        <v>41418</v>
      </c>
      <c r="B2037" s="9">
        <v>3.1878871751976345E-3</v>
      </c>
      <c r="C2037" s="9">
        <v>3.4602076124565784E-3</v>
      </c>
      <c r="D2037" s="9">
        <v>4.850905978028397E-3</v>
      </c>
      <c r="E2037" s="9">
        <v>-1.5015015015015232E-3</v>
      </c>
      <c r="F2037" s="9">
        <v>1.8877638579029021E-3</v>
      </c>
      <c r="G2037" s="9">
        <v>5.479452054794498E-3</v>
      </c>
      <c r="H2037" s="9">
        <v>4.9504950495049549E-3</v>
      </c>
    </row>
    <row r="2038" spans="1:8" x14ac:dyDescent="0.15">
      <c r="A2038" s="6">
        <v>41421</v>
      </c>
      <c r="B2038" s="9">
        <v>-7.0717822433015909E-4</v>
      </c>
      <c r="C2038" s="9">
        <v>3.4482758620690834E-3</v>
      </c>
      <c r="D2038" s="9">
        <v>8.9450518245064448E-3</v>
      </c>
      <c r="E2038" s="9">
        <v>-7.5187969924811471E-3</v>
      </c>
      <c r="F2038" s="9">
        <v>1.969852689277074E-3</v>
      </c>
      <c r="G2038" s="9">
        <v>-4.0871934604904681E-3</v>
      </c>
      <c r="H2038" s="9">
        <v>-7.0002592688619414E-3</v>
      </c>
    </row>
    <row r="2039" spans="1:8" x14ac:dyDescent="0.15">
      <c r="A2039" s="6">
        <v>41422</v>
      </c>
      <c r="B2039" s="9">
        <v>2.6706465107675492E-2</v>
      </c>
      <c r="C2039" s="9">
        <v>3.0068728522336663E-2</v>
      </c>
      <c r="D2039" s="9">
        <v>2.5189980298339298E-2</v>
      </c>
      <c r="E2039" s="9">
        <v>2.7272727272727337E-2</v>
      </c>
      <c r="F2039" s="9">
        <v>2.7694674758526494E-2</v>
      </c>
      <c r="G2039" s="9">
        <v>2.5991792065663599E-2</v>
      </c>
      <c r="H2039" s="9">
        <v>2.4020887728459561E-2</v>
      </c>
    </row>
    <row r="2040" spans="1:8" x14ac:dyDescent="0.15">
      <c r="A2040" s="6">
        <v>41423</v>
      </c>
      <c r="B2040" s="9">
        <v>-6.554223392801724E-3</v>
      </c>
      <c r="C2040" s="9">
        <v>-1.334445371142623E-2</v>
      </c>
      <c r="D2040" s="9">
        <v>-2.8826355525050085E-3</v>
      </c>
      <c r="E2040" s="9">
        <v>-8.3579154375613696E-3</v>
      </c>
      <c r="F2040" s="9">
        <v>-1.0230391749147527E-2</v>
      </c>
      <c r="G2040" s="9">
        <v>-4.0000000000000036E-3</v>
      </c>
      <c r="H2040" s="9">
        <v>-5.0994390617020713E-4</v>
      </c>
    </row>
    <row r="2041" spans="1:8" x14ac:dyDescent="0.15">
      <c r="A2041" s="6">
        <v>41424</v>
      </c>
      <c r="B2041" s="9">
        <v>-5.0912371282536744E-3</v>
      </c>
      <c r="C2041" s="9">
        <v>-8.4530853761622948E-3</v>
      </c>
      <c r="D2041" s="9">
        <v>1.9273127753303143E-3</v>
      </c>
      <c r="E2041" s="9">
        <v>-7.4367873078831082E-3</v>
      </c>
      <c r="F2041" s="9">
        <v>-1.1260504201680677E-2</v>
      </c>
      <c r="G2041" s="9">
        <v>-2.0080321285139702E-3</v>
      </c>
      <c r="H2041" s="9">
        <v>-3.3163265306123124E-3</v>
      </c>
    </row>
    <row r="2042" spans="1:8" x14ac:dyDescent="0.15">
      <c r="A2042" s="6">
        <v>41425</v>
      </c>
      <c r="B2042" s="9">
        <v>-7.3964541596830595E-3</v>
      </c>
      <c r="C2042" s="9">
        <v>-1.0230179028133057E-2</v>
      </c>
      <c r="D2042" s="9">
        <v>-6.5952184666117075E-3</v>
      </c>
      <c r="E2042" s="9">
        <v>-6.4935064935064402E-3</v>
      </c>
      <c r="F2042" s="9">
        <v>-4.7594764575896731E-3</v>
      </c>
      <c r="G2042" s="9">
        <v>-9.3896713615023719E-3</v>
      </c>
      <c r="H2042" s="9">
        <v>-6.9106731507551089E-3</v>
      </c>
    </row>
    <row r="2043" spans="1:8" x14ac:dyDescent="0.15">
      <c r="A2043" s="6">
        <v>41428</v>
      </c>
      <c r="B2043" s="9">
        <v>-4.0375149125161935E-3</v>
      </c>
      <c r="C2043" s="9">
        <v>-8.6132644272174375E-4</v>
      </c>
      <c r="D2043" s="9">
        <v>-8.0221300138312301E-3</v>
      </c>
      <c r="E2043" s="9">
        <v>2.0110608345902392E-3</v>
      </c>
      <c r="F2043" s="9">
        <v>-7.6857386848846465E-3</v>
      </c>
      <c r="G2043" s="9">
        <v>-2.7081922816519777E-3</v>
      </c>
      <c r="H2043" s="9">
        <v>-6.9587628865978024E-3</v>
      </c>
    </row>
    <row r="2044" spans="1:8" x14ac:dyDescent="0.15">
      <c r="A2044" s="6">
        <v>41429</v>
      </c>
      <c r="B2044" s="9">
        <v>-7.4804116985786595E-3</v>
      </c>
      <c r="C2044" s="9">
        <v>-1.0344827586206806E-2</v>
      </c>
      <c r="D2044" s="9">
        <v>-1.0178471834913605E-2</v>
      </c>
      <c r="E2044" s="9">
        <v>-1.0035122930255325E-3</v>
      </c>
      <c r="F2044" s="9">
        <v>-9.6385542168675453E-3</v>
      </c>
      <c r="G2044" s="9">
        <v>-1.0862186014935493E-2</v>
      </c>
      <c r="H2044" s="9">
        <v>-2.8549182455229749E-3</v>
      </c>
    </row>
    <row r="2045" spans="1:8" x14ac:dyDescent="0.15">
      <c r="A2045" s="6">
        <v>41430</v>
      </c>
      <c r="B2045" s="9">
        <v>-1.2611002883240741E-2</v>
      </c>
      <c r="C2045" s="9">
        <v>-9.5818815331011331E-3</v>
      </c>
      <c r="D2045" s="9">
        <v>-9.2970840963515489E-3</v>
      </c>
      <c r="E2045" s="9">
        <v>-1.0547463586137673E-2</v>
      </c>
      <c r="F2045" s="9">
        <v>-1.7466110531804024E-2</v>
      </c>
      <c r="G2045" s="9">
        <v>-2.7453671928621137E-3</v>
      </c>
      <c r="H2045" s="9">
        <v>-2.602811035918795E-2</v>
      </c>
    </row>
    <row r="2046" spans="1:8" x14ac:dyDescent="0.15">
      <c r="A2046" s="6">
        <v>41431</v>
      </c>
      <c r="B2046" s="9">
        <v>-1.9111477152609191E-2</v>
      </c>
      <c r="C2046" s="9">
        <v>-1.2313104661389462E-2</v>
      </c>
      <c r="D2046" s="9">
        <v>-2.0759277690885702E-2</v>
      </c>
      <c r="E2046" s="9">
        <v>-1.878172588832494E-2</v>
      </c>
      <c r="F2046" s="9">
        <v>-9.9053683558856243E-3</v>
      </c>
      <c r="G2046" s="9">
        <v>-2.2711631108052299E-2</v>
      </c>
      <c r="H2046" s="9">
        <v>-3.0197755211117117E-2</v>
      </c>
    </row>
    <row r="2047" spans="1:8" x14ac:dyDescent="0.15">
      <c r="A2047" s="6">
        <v>41432</v>
      </c>
      <c r="B2047" s="9">
        <v>-1.0707142031142369E-2</v>
      </c>
      <c r="C2047" s="9">
        <v>-1.5138023152270752E-2</v>
      </c>
      <c r="D2047" s="9">
        <v>-1.0599680557572322E-2</v>
      </c>
      <c r="E2047" s="9">
        <v>-1.2415933781686372E-2</v>
      </c>
      <c r="F2047" s="9">
        <v>-9.8258150960250923E-4</v>
      </c>
      <c r="G2047" s="9">
        <v>-7.7464788732394263E-3</v>
      </c>
      <c r="H2047" s="9">
        <v>-1.7360154312482834E-2</v>
      </c>
    </row>
    <row r="2048" spans="1:8" x14ac:dyDescent="0.15">
      <c r="A2048" s="6">
        <v>41438</v>
      </c>
      <c r="B2048" s="9">
        <v>-3.0059174316164117E-2</v>
      </c>
      <c r="C2048" s="9">
        <v>-4.6112115732368841E-2</v>
      </c>
      <c r="D2048" s="9">
        <v>-3.5221602582917622E-2</v>
      </c>
      <c r="E2048" s="9">
        <v>-2.6191723415400769E-2</v>
      </c>
      <c r="F2048" s="9">
        <v>-1.108726752503586E-2</v>
      </c>
      <c r="G2048" s="9">
        <v>-2.6969481902058168E-2</v>
      </c>
      <c r="H2048" s="9">
        <v>-3.477285473920344E-2</v>
      </c>
    </row>
    <row r="2049" spans="1:8" x14ac:dyDescent="0.15">
      <c r="A2049" s="6">
        <v>41439</v>
      </c>
      <c r="B2049" s="9">
        <v>3.7480625718269898E-3</v>
      </c>
      <c r="C2049" s="9">
        <v>9.4786729857809782E-4</v>
      </c>
      <c r="D2049" s="9">
        <v>0</v>
      </c>
      <c r="E2049" s="9">
        <v>6.9930069930068672E-3</v>
      </c>
      <c r="F2049" s="9">
        <v>8.1374321880651745E-3</v>
      </c>
      <c r="G2049" s="9">
        <v>4.3763676148795838E-3</v>
      </c>
      <c r="H2049" s="9">
        <v>2.0337013364322143E-3</v>
      </c>
    </row>
    <row r="2050" spans="1:8" x14ac:dyDescent="0.15">
      <c r="A2050" s="6">
        <v>41442</v>
      </c>
      <c r="B2050" s="9">
        <v>-5.9205027413646305E-3</v>
      </c>
      <c r="C2050" s="9">
        <v>-1.0416666666666741E-2</v>
      </c>
      <c r="D2050" s="9">
        <v>-1.0648007301489182E-3</v>
      </c>
      <c r="E2050" s="9">
        <v>-3.2051282051280827E-3</v>
      </c>
      <c r="F2050" s="9">
        <v>-5.0224215246637005E-3</v>
      </c>
      <c r="G2050" s="9">
        <v>-6.5359477124182774E-3</v>
      </c>
      <c r="H2050" s="9">
        <v>-9.2780516091620635E-3</v>
      </c>
    </row>
    <row r="2051" spans="1:8" x14ac:dyDescent="0.15">
      <c r="A2051" s="6">
        <v>41443</v>
      </c>
      <c r="B2051" s="9">
        <v>8.5554910150506345E-3</v>
      </c>
      <c r="C2051" s="9">
        <v>6.698564593301537E-3</v>
      </c>
      <c r="D2051" s="9">
        <v>6.5478909700014132E-3</v>
      </c>
      <c r="E2051" s="9">
        <v>6.9667738478027541E-3</v>
      </c>
      <c r="F2051" s="9">
        <v>4.0562466197944236E-3</v>
      </c>
      <c r="G2051" s="9">
        <v>8.0409356725146264E-3</v>
      </c>
      <c r="H2051" s="9">
        <v>1.9022534386889056E-2</v>
      </c>
    </row>
    <row r="2052" spans="1:8" x14ac:dyDescent="0.15">
      <c r="A2052" s="6">
        <v>41444</v>
      </c>
      <c r="B2052" s="9">
        <v>-1.9596638615061484E-2</v>
      </c>
      <c r="C2052" s="9">
        <v>-2.1863117870722482E-2</v>
      </c>
      <c r="D2052" s="9">
        <v>-1.9818456883509694E-2</v>
      </c>
      <c r="E2052" s="9">
        <v>-1.3837147418839679E-2</v>
      </c>
      <c r="F2052" s="9">
        <v>-2.010952509201902E-2</v>
      </c>
      <c r="G2052" s="9">
        <v>-1.6678752719361811E-2</v>
      </c>
      <c r="H2052" s="9">
        <v>-2.527283170591621E-2</v>
      </c>
    </row>
    <row r="2053" spans="1:8" x14ac:dyDescent="0.15">
      <c r="A2053" s="6">
        <v>41445</v>
      </c>
      <c r="B2053" s="9">
        <v>-3.9925969786532178E-2</v>
      </c>
      <c r="C2053" s="9">
        <v>-2.9154518950437192E-2</v>
      </c>
      <c r="D2053" s="9">
        <v>-5.2785923753665864E-2</v>
      </c>
      <c r="E2053" s="9">
        <v>-4.4252563410685397E-2</v>
      </c>
      <c r="F2053" s="9">
        <v>-4.7182775996335358E-2</v>
      </c>
      <c r="G2053" s="9">
        <v>-2.8761061946902644E-2</v>
      </c>
      <c r="H2053" s="9">
        <v>-3.7418974661166615E-2</v>
      </c>
    </row>
    <row r="2054" spans="1:8" x14ac:dyDescent="0.15">
      <c r="A2054" s="6">
        <v>41446</v>
      </c>
      <c r="B2054" s="9">
        <v>5.7865644702883212E-4</v>
      </c>
      <c r="C2054" s="9">
        <v>1.0010010010010895E-3</v>
      </c>
      <c r="D2054" s="9">
        <v>-1.6620498614958401E-2</v>
      </c>
      <c r="E2054" s="9">
        <v>-3.9525691699604515E-3</v>
      </c>
      <c r="F2054" s="9">
        <v>1.7211538461538556E-2</v>
      </c>
      <c r="G2054" s="9">
        <v>1.746393318147299E-2</v>
      </c>
      <c r="H2054" s="9">
        <v>-1.1631466176920791E-2</v>
      </c>
    </row>
    <row r="2055" spans="1:8" x14ac:dyDescent="0.15">
      <c r="A2055" s="6">
        <v>41449</v>
      </c>
      <c r="B2055" s="9">
        <v>-8.8044149292449025E-2</v>
      </c>
      <c r="C2055" s="9">
        <v>-9.8000000000000087E-2</v>
      </c>
      <c r="D2055" s="9">
        <v>-9.1797845898922925E-2</v>
      </c>
      <c r="E2055" s="9">
        <v>-8.3333333333333259E-2</v>
      </c>
      <c r="F2055" s="9">
        <v>-9.9442291331883981E-2</v>
      </c>
      <c r="G2055" s="9">
        <v>-5.5970149253731338E-2</v>
      </c>
      <c r="H2055" s="9">
        <v>-9.9721275936822562E-2</v>
      </c>
    </row>
    <row r="2056" spans="1:8" x14ac:dyDescent="0.15">
      <c r="A2056" s="6">
        <v>41450</v>
      </c>
      <c r="B2056" s="9">
        <v>5.2798735623215132E-3</v>
      </c>
      <c r="C2056" s="9">
        <v>0</v>
      </c>
      <c r="D2056" s="9">
        <v>3.7219485495347593E-2</v>
      </c>
      <c r="E2056" s="9">
        <v>0</v>
      </c>
      <c r="F2056" s="9">
        <v>-8.2922221055945489E-3</v>
      </c>
      <c r="G2056" s="9">
        <v>0</v>
      </c>
      <c r="H2056" s="9">
        <v>2.751977984176035E-3</v>
      </c>
    </row>
    <row r="2057" spans="1:8" x14ac:dyDescent="0.15">
      <c r="A2057" s="6">
        <v>41451</v>
      </c>
      <c r="B2057" s="9">
        <v>-1.0536378068863409E-2</v>
      </c>
      <c r="C2057" s="9">
        <v>-1.1086474501108556E-2</v>
      </c>
      <c r="D2057" s="9">
        <v>-3.8698328935795612E-3</v>
      </c>
      <c r="E2057" s="9">
        <v>-1.2987012987012991E-2</v>
      </c>
      <c r="F2057" s="9">
        <v>-1.651143099068586E-2</v>
      </c>
      <c r="G2057" s="9">
        <v>-1.7391304347826098E-2</v>
      </c>
      <c r="H2057" s="9">
        <v>-1.3722126929673895E-3</v>
      </c>
    </row>
    <row r="2058" spans="1:8" x14ac:dyDescent="0.15">
      <c r="A2058" s="6">
        <v>41452</v>
      </c>
      <c r="B2058" s="9">
        <v>1.1979269133962819E-2</v>
      </c>
      <c r="C2058" s="9">
        <v>6.7264573991032695E-3</v>
      </c>
      <c r="D2058" s="9">
        <v>1.4126787921596273E-2</v>
      </c>
      <c r="E2058" s="9">
        <v>9.3984962406015171E-3</v>
      </c>
      <c r="F2058" s="9">
        <v>7.3181231166594696E-3</v>
      </c>
      <c r="G2058" s="9">
        <v>1.8503620273531807E-2</v>
      </c>
      <c r="H2058" s="9">
        <v>1.5802129852284574E-2</v>
      </c>
    </row>
    <row r="2059" spans="1:8" x14ac:dyDescent="0.15">
      <c r="A2059" s="6">
        <v>41453</v>
      </c>
      <c r="B2059" s="9">
        <v>4.0171187035295063E-2</v>
      </c>
      <c r="C2059" s="9">
        <v>3.3407572383073347E-2</v>
      </c>
      <c r="D2059" s="9">
        <v>5.0844506355563368E-2</v>
      </c>
      <c r="E2059" s="9">
        <v>4.1589075108628304E-2</v>
      </c>
      <c r="F2059" s="9">
        <v>4.380341880341887E-2</v>
      </c>
      <c r="G2059" s="9">
        <v>2.6066350710900466E-2</v>
      </c>
      <c r="H2059" s="9">
        <v>4.5316198850186007E-2</v>
      </c>
    </row>
    <row r="2060" spans="1:8" x14ac:dyDescent="0.15">
      <c r="A2060" s="6">
        <v>41456</v>
      </c>
      <c r="B2060" s="9">
        <v>-8.5961630266830347E-3</v>
      </c>
      <c r="C2060" s="9">
        <v>-6.4655172413792261E-3</v>
      </c>
      <c r="D2060" s="9">
        <v>-1.3421706710853409E-2</v>
      </c>
      <c r="E2060" s="9">
        <v>-1.0727056019070313E-2</v>
      </c>
      <c r="F2060" s="9">
        <v>2.3541453428863601E-3</v>
      </c>
      <c r="G2060" s="9">
        <v>-1.2317167051578148E-2</v>
      </c>
      <c r="H2060" s="9">
        <v>-1.0999676480103471E-2</v>
      </c>
    </row>
    <row r="2061" spans="1:8" x14ac:dyDescent="0.15">
      <c r="A2061" s="6">
        <v>41457</v>
      </c>
      <c r="B2061" s="9">
        <v>-8.7675896527529464E-3</v>
      </c>
      <c r="C2061" s="9">
        <v>-5.4229934924079348E-3</v>
      </c>
      <c r="D2061" s="9">
        <v>-2.3513604299630897E-3</v>
      </c>
      <c r="E2061" s="9">
        <v>-4.8192771084338837E-3</v>
      </c>
      <c r="F2061" s="9">
        <v>-1.2764219340345107E-2</v>
      </c>
      <c r="G2061" s="9">
        <v>-4.6765393608729777E-3</v>
      </c>
      <c r="H2061" s="9">
        <v>-2.2571148184494683E-2</v>
      </c>
    </row>
    <row r="2062" spans="1:8" x14ac:dyDescent="0.15">
      <c r="A2062" s="6">
        <v>41458</v>
      </c>
      <c r="B2062" s="9">
        <v>-1.4175131205617012E-2</v>
      </c>
      <c r="C2062" s="9">
        <v>-1.9629225736095934E-2</v>
      </c>
      <c r="D2062" s="9">
        <v>-1.3468013468013407E-2</v>
      </c>
      <c r="E2062" s="9">
        <v>-2.2397094430992803E-2</v>
      </c>
      <c r="F2062" s="9">
        <v>-4.7579644187009107E-3</v>
      </c>
      <c r="G2062" s="9">
        <v>-1.1746280344557603E-2</v>
      </c>
      <c r="H2062" s="9">
        <v>-1.3052208835341417E-2</v>
      </c>
    </row>
    <row r="2063" spans="1:8" x14ac:dyDescent="0.15">
      <c r="A2063" s="6">
        <v>41459</v>
      </c>
      <c r="B2063" s="9">
        <v>9.2612620363037666E-3</v>
      </c>
      <c r="C2063" s="9">
        <v>1.1123470522803158E-2</v>
      </c>
      <c r="D2063" s="9">
        <v>9.8976109215016539E-3</v>
      </c>
      <c r="E2063" s="9">
        <v>8.049535603715352E-3</v>
      </c>
      <c r="F2063" s="9">
        <v>4.7807108709208013E-3</v>
      </c>
      <c r="G2063" s="9">
        <v>9.5087163232965288E-3</v>
      </c>
      <c r="H2063" s="9">
        <v>1.2207527975585108E-2</v>
      </c>
    </row>
    <row r="2064" spans="1:8" x14ac:dyDescent="0.15">
      <c r="A2064" s="6">
        <v>41460</v>
      </c>
      <c r="B2064" s="9">
        <v>2.6484790505350389E-3</v>
      </c>
      <c r="C2064" s="9">
        <v>1.1001100110010764E-3</v>
      </c>
      <c r="D2064" s="9">
        <v>-1.1828320378506341E-3</v>
      </c>
      <c r="E2064" s="9">
        <v>0</v>
      </c>
      <c r="F2064" s="9">
        <v>1.137774100124167E-3</v>
      </c>
      <c r="G2064" s="9">
        <v>-3.9246467817897202E-3</v>
      </c>
      <c r="H2064" s="9">
        <v>1.8760469011725345E-2</v>
      </c>
    </row>
    <row r="2065" spans="1:8" x14ac:dyDescent="0.15">
      <c r="A2065" s="6">
        <v>41463</v>
      </c>
      <c r="B2065" s="9">
        <v>-2.2370759262615465E-2</v>
      </c>
      <c r="C2065" s="9">
        <v>-2.7472527472527486E-2</v>
      </c>
      <c r="D2065" s="9">
        <v>-2.4699712400609086E-2</v>
      </c>
      <c r="E2065" s="9">
        <v>-1.8427518427518441E-2</v>
      </c>
      <c r="F2065" s="9">
        <v>-1.1778076247546232E-2</v>
      </c>
      <c r="G2065" s="9">
        <v>-2.9156816390858875E-2</v>
      </c>
      <c r="H2065" s="9">
        <v>-2.2689904636632674E-2</v>
      </c>
    </row>
    <row r="2066" spans="1:8" x14ac:dyDescent="0.15">
      <c r="A2066" s="6">
        <v>41464</v>
      </c>
      <c r="B2066" s="9">
        <v>3.7466590920140672E-3</v>
      </c>
      <c r="C2066" s="9">
        <v>2.2598870056496079E-3</v>
      </c>
      <c r="D2066" s="9">
        <v>1.214223764093747E-3</v>
      </c>
      <c r="E2066" s="9">
        <v>6.8836045056319684E-3</v>
      </c>
      <c r="F2066" s="9">
        <v>1.2545739675899892E-3</v>
      </c>
      <c r="G2066" s="9">
        <v>6.4935064935065512E-3</v>
      </c>
      <c r="H2066" s="9">
        <v>4.3741588156125388E-3</v>
      </c>
    </row>
    <row r="2067" spans="1:8" x14ac:dyDescent="0.15">
      <c r="A2067" s="6">
        <v>41465</v>
      </c>
      <c r="B2067" s="9">
        <v>2.5011838662428249E-2</v>
      </c>
      <c r="C2067" s="9">
        <v>2.8184892897406888E-2</v>
      </c>
      <c r="D2067" s="9">
        <v>2.4081774081774032E-2</v>
      </c>
      <c r="E2067" s="9">
        <v>2.672467371037901E-2</v>
      </c>
      <c r="F2067" s="9">
        <v>2.3807037694476341E-2</v>
      </c>
      <c r="G2067" s="9">
        <v>1.2096774193548487E-2</v>
      </c>
      <c r="H2067" s="9">
        <v>3.5175879396984744E-2</v>
      </c>
    </row>
    <row r="2068" spans="1:8" x14ac:dyDescent="0.15">
      <c r="A2068" s="6">
        <v>41466</v>
      </c>
      <c r="B2068" s="9">
        <v>8.5807591883121925E-2</v>
      </c>
      <c r="C2068" s="9">
        <v>8.1140350877193068E-2</v>
      </c>
      <c r="D2068" s="9">
        <v>9.2370157333784286E-2</v>
      </c>
      <c r="E2068" s="9">
        <v>7.445520581113807E-2</v>
      </c>
      <c r="F2068" s="9">
        <v>9.8827129015808257E-2</v>
      </c>
      <c r="G2068" s="9">
        <v>6.7729083665338585E-2</v>
      </c>
      <c r="H2068" s="9">
        <v>0.10032362459546929</v>
      </c>
    </row>
    <row r="2069" spans="1:8" x14ac:dyDescent="0.15">
      <c r="A2069" s="6">
        <v>41467</v>
      </c>
      <c r="B2069" s="9">
        <v>-3.5266776302488069E-2</v>
      </c>
      <c r="C2069" s="9">
        <v>-3.3468559837728229E-2</v>
      </c>
      <c r="D2069" s="9">
        <v>-4.1660213721542383E-2</v>
      </c>
      <c r="E2069" s="9">
        <v>-3.4366197183098524E-2</v>
      </c>
      <c r="F2069" s="9">
        <v>-3.6012622981251075E-2</v>
      </c>
      <c r="G2069" s="9">
        <v>-3.4328358208955301E-2</v>
      </c>
      <c r="H2069" s="9">
        <v>-3.1764705882352917E-2</v>
      </c>
    </row>
    <row r="2070" spans="1:8" x14ac:dyDescent="0.15">
      <c r="A2070" s="6">
        <v>41470</v>
      </c>
      <c r="B2070" s="9">
        <v>1.3446442915490278E-2</v>
      </c>
      <c r="C2070" s="9">
        <v>1.5739769150052485E-2</v>
      </c>
      <c r="D2070" s="9">
        <v>8.2417582417582125E-3</v>
      </c>
      <c r="E2070" s="9">
        <v>1.6919486581096876E-2</v>
      </c>
      <c r="F2070" s="9">
        <v>5.4881571346043767E-3</v>
      </c>
      <c r="G2070" s="9">
        <v>1.5455950540958385E-2</v>
      </c>
      <c r="H2070" s="9">
        <v>1.8833535844471339E-2</v>
      </c>
    </row>
    <row r="2071" spans="1:8" x14ac:dyDescent="0.15">
      <c r="A2071" s="6">
        <v>41471</v>
      </c>
      <c r="B2071" s="9">
        <v>3.0102075810235127E-3</v>
      </c>
      <c r="C2071" s="9">
        <v>0</v>
      </c>
      <c r="D2071" s="9">
        <v>-2.4042314473473603E-3</v>
      </c>
      <c r="E2071" s="9">
        <v>6.8846815834768815E-3</v>
      </c>
      <c r="F2071" s="9">
        <v>3.2557694149188965E-3</v>
      </c>
      <c r="G2071" s="9">
        <v>9.1324200913240894E-3</v>
      </c>
      <c r="H2071" s="9">
        <v>1.1926058437685683E-3</v>
      </c>
    </row>
    <row r="2072" spans="1:8" x14ac:dyDescent="0.15">
      <c r="A2072" s="6">
        <v>41472</v>
      </c>
      <c r="B2072" s="9">
        <v>-1.1582418563876392E-2</v>
      </c>
      <c r="C2072" s="9">
        <v>-1.4462809917355379E-2</v>
      </c>
      <c r="D2072" s="9">
        <v>-1.0604113110539881E-2</v>
      </c>
      <c r="E2072" s="9">
        <v>-1.5954415954416046E-2</v>
      </c>
      <c r="F2072" s="9">
        <v>-1.6321466068531021E-2</v>
      </c>
      <c r="G2072" s="9">
        <v>4.5248868778280382E-3</v>
      </c>
      <c r="H2072" s="9">
        <v>-1.6676593210244062E-2</v>
      </c>
    </row>
    <row r="2073" spans="1:8" x14ac:dyDescent="0.15">
      <c r="A2073" s="6">
        <v>41473</v>
      </c>
      <c r="B2073" s="9">
        <v>-2.6771673432555505E-2</v>
      </c>
      <c r="C2073" s="9">
        <v>-2.3060796645702153E-2</v>
      </c>
      <c r="D2073" s="9">
        <v>-2.9555050341019795E-2</v>
      </c>
      <c r="E2073" s="9">
        <v>-1.2159814707585426E-2</v>
      </c>
      <c r="F2073" s="9">
        <v>-3.425189210168833E-2</v>
      </c>
      <c r="G2073" s="9">
        <v>-2.1021021021021102E-2</v>
      </c>
      <c r="H2073" s="9">
        <v>-4.0581465778316228E-2</v>
      </c>
    </row>
    <row r="2074" spans="1:8" x14ac:dyDescent="0.15">
      <c r="A2074" s="6">
        <v>41474</v>
      </c>
      <c r="B2074" s="9">
        <v>-2.5811598534336844E-2</v>
      </c>
      <c r="C2074" s="9">
        <v>-2.6824034334763991E-2</v>
      </c>
      <c r="D2074" s="9">
        <v>-2.0749665327978506E-2</v>
      </c>
      <c r="E2074" s="9">
        <v>-1.5240328253223745E-2</v>
      </c>
      <c r="F2074" s="9">
        <v>-3.6672360092434464E-2</v>
      </c>
      <c r="G2074" s="9">
        <v>-2.2239263803680909E-2</v>
      </c>
      <c r="H2074" s="9">
        <v>-3.3143939393939448E-2</v>
      </c>
    </row>
    <row r="2075" spans="1:8" x14ac:dyDescent="0.15">
      <c r="A2075" s="6">
        <v>41477</v>
      </c>
      <c r="B2075" s="9">
        <v>-1.534295577698223E-3</v>
      </c>
      <c r="C2075" s="9">
        <v>-1.1025358324144863E-3</v>
      </c>
      <c r="D2075" s="9">
        <v>-9.9111414900889816E-3</v>
      </c>
      <c r="E2075" s="9">
        <v>0</v>
      </c>
      <c r="F2075" s="9">
        <v>1.1472674176054021E-3</v>
      </c>
      <c r="G2075" s="9">
        <v>7.8431372549019329E-3</v>
      </c>
      <c r="H2075" s="9">
        <v>-7.1825008161932047E-3</v>
      </c>
    </row>
    <row r="2076" spans="1:8" x14ac:dyDescent="0.15">
      <c r="A2076" s="6">
        <v>41478</v>
      </c>
      <c r="B2076" s="9">
        <v>2.7279065499044058E-2</v>
      </c>
      <c r="C2076" s="9">
        <v>2.6490066225165476E-2</v>
      </c>
      <c r="D2076" s="9">
        <v>2.3990334829133708E-2</v>
      </c>
      <c r="E2076" s="9">
        <v>2.7976190476190377E-2</v>
      </c>
      <c r="F2076" s="9">
        <v>2.6148557141368878E-2</v>
      </c>
      <c r="G2076" s="9">
        <v>2.256809338521415E-2</v>
      </c>
      <c r="H2076" s="9">
        <v>3.6501150937191751E-2</v>
      </c>
    </row>
    <row r="2077" spans="1:8" x14ac:dyDescent="0.15">
      <c r="A2077" s="6">
        <v>41479</v>
      </c>
      <c r="B2077" s="9">
        <v>-2.0252825232284683E-2</v>
      </c>
      <c r="C2077" s="9">
        <v>-1.5053763440860291E-2</v>
      </c>
      <c r="D2077" s="9">
        <v>-1.7191977077363862E-2</v>
      </c>
      <c r="E2077" s="9">
        <v>-2.6056745801968706E-2</v>
      </c>
      <c r="F2077" s="9">
        <v>-1.9695431472081193E-2</v>
      </c>
      <c r="G2077" s="9">
        <v>-1.7503805175038134E-2</v>
      </c>
      <c r="H2077" s="9">
        <v>-2.601522842639592E-2</v>
      </c>
    </row>
    <row r="2078" spans="1:8" x14ac:dyDescent="0.15">
      <c r="A2078" s="6">
        <v>41480</v>
      </c>
      <c r="B2078" s="9">
        <v>-4.3456304650217143E-3</v>
      </c>
      <c r="C2078" s="9">
        <v>-2.1834061135370675E-3</v>
      </c>
      <c r="D2078" s="9">
        <v>2.4009603841537164E-3</v>
      </c>
      <c r="E2078" s="9">
        <v>-1.2485136741973935E-2</v>
      </c>
      <c r="F2078" s="9">
        <v>-8.1814415907208726E-3</v>
      </c>
      <c r="G2078" s="9">
        <v>-4.6475600309837661E-3</v>
      </c>
      <c r="H2078" s="9">
        <v>-9.7719869706835993E-4</v>
      </c>
    </row>
    <row r="2079" spans="1:8" x14ac:dyDescent="0.15">
      <c r="A2079" s="6">
        <v>41481</v>
      </c>
      <c r="B2079" s="9">
        <v>-5.6219941008558427E-3</v>
      </c>
      <c r="C2079" s="9">
        <v>-1.0940919037199293E-2</v>
      </c>
      <c r="D2079" s="9">
        <v>-6.1591103507271372E-3</v>
      </c>
      <c r="E2079" s="9">
        <v>-1.0836845273931361E-2</v>
      </c>
      <c r="F2079" s="9">
        <v>0</v>
      </c>
      <c r="G2079" s="9">
        <v>-1.5564202334630295E-3</v>
      </c>
      <c r="H2079" s="9">
        <v>-4.2386697098142356E-3</v>
      </c>
    </row>
    <row r="2080" spans="1:8" x14ac:dyDescent="0.15">
      <c r="A2080" s="6">
        <v>41484</v>
      </c>
      <c r="B2080" s="9">
        <v>-2.6567882774050939E-2</v>
      </c>
      <c r="C2080" s="9">
        <v>-1.7699115044247593E-2</v>
      </c>
      <c r="D2080" s="9">
        <v>-2.8920640385608709E-2</v>
      </c>
      <c r="E2080" s="9">
        <v>-4.0170419963481474E-2</v>
      </c>
      <c r="F2080" s="9">
        <v>-2.975879711809537E-2</v>
      </c>
      <c r="G2080" s="9">
        <v>-2.0265003897116163E-2</v>
      </c>
      <c r="H2080" s="9">
        <v>-2.2593320235756331E-2</v>
      </c>
    </row>
    <row r="2081" spans="1:8" x14ac:dyDescent="0.15">
      <c r="A2081" s="6">
        <v>41485</v>
      </c>
      <c r="B2081" s="9">
        <v>1.1706365446715846E-2</v>
      </c>
      <c r="C2081" s="9">
        <v>1.5765765765765716E-2</v>
      </c>
      <c r="D2081" s="9">
        <v>1.2940967913490642E-2</v>
      </c>
      <c r="E2081" s="9">
        <v>1.4584654407102216E-2</v>
      </c>
      <c r="F2081" s="9">
        <v>1.4636246233318939E-2</v>
      </c>
      <c r="G2081" s="9">
        <v>7.9554494828957267E-3</v>
      </c>
      <c r="H2081" s="9">
        <v>4.3551088777218361E-3</v>
      </c>
    </row>
    <row r="2082" spans="1:8" x14ac:dyDescent="0.15">
      <c r="A2082" s="6">
        <v>41486</v>
      </c>
      <c r="B2082" s="9">
        <v>1.0484773219925543E-3</v>
      </c>
      <c r="C2082" s="9">
        <v>3.3259423503326779E-3</v>
      </c>
      <c r="D2082" s="9">
        <v>2.4501225061253074E-3</v>
      </c>
      <c r="E2082" s="9">
        <v>1.1249999999999982E-2</v>
      </c>
      <c r="F2082" s="9">
        <v>1.2728044123886395E-3</v>
      </c>
      <c r="G2082" s="9">
        <v>0</v>
      </c>
      <c r="H2082" s="9">
        <v>-1.2008005336891281E-2</v>
      </c>
    </row>
    <row r="2083" spans="1:8" x14ac:dyDescent="0.15">
      <c r="A2083" s="6">
        <v>41487</v>
      </c>
      <c r="B2083" s="9">
        <v>1.7903697536475433E-2</v>
      </c>
      <c r="C2083" s="9">
        <v>1.7679558011049812E-2</v>
      </c>
      <c r="D2083" s="9">
        <v>1.6585195530726127E-2</v>
      </c>
      <c r="E2083" s="9">
        <v>1.2360939431396822E-2</v>
      </c>
      <c r="F2083" s="9">
        <v>2.1716101694915224E-2</v>
      </c>
      <c r="G2083" s="9">
        <v>1.5785319652722896E-2</v>
      </c>
      <c r="H2083" s="9">
        <v>2.3295070898041725E-2</v>
      </c>
    </row>
    <row r="2084" spans="1:8" x14ac:dyDescent="0.15">
      <c r="A2084" s="6">
        <v>41488</v>
      </c>
      <c r="B2084" s="9">
        <v>-2.4431764854665658E-3</v>
      </c>
      <c r="C2084" s="9">
        <v>-4.3431053203041303E-3</v>
      </c>
      <c r="D2084" s="9">
        <v>-1.202129486518988E-3</v>
      </c>
      <c r="E2084" s="9">
        <v>3.0525030525030417E-3</v>
      </c>
      <c r="F2084" s="9">
        <v>-4.7693105235874222E-3</v>
      </c>
      <c r="G2084" s="9">
        <v>-3.1080031080030768E-3</v>
      </c>
      <c r="H2084" s="9">
        <v>-4.2890135268888185E-3</v>
      </c>
    </row>
    <row r="2085" spans="1:8" x14ac:dyDescent="0.15">
      <c r="A2085" s="6">
        <v>41491</v>
      </c>
      <c r="B2085" s="9">
        <v>1.2427295161430929E-2</v>
      </c>
      <c r="C2085" s="9">
        <v>8.724100327153872E-3</v>
      </c>
      <c r="D2085" s="9">
        <v>9.9724896836315136E-3</v>
      </c>
      <c r="E2085" s="9">
        <v>2.0693852708460136E-2</v>
      </c>
      <c r="F2085" s="9">
        <v>9.5843317012189733E-3</v>
      </c>
      <c r="G2085" s="9">
        <v>9.3530787217459554E-3</v>
      </c>
      <c r="H2085" s="9">
        <v>1.6235917826375124E-2</v>
      </c>
    </row>
    <row r="2086" spans="1:8" x14ac:dyDescent="0.15">
      <c r="A2086" s="6">
        <v>41492</v>
      </c>
      <c r="B2086" s="9">
        <v>-5.1459326354201063E-4</v>
      </c>
      <c r="C2086" s="9">
        <v>6.4864864864866423E-3</v>
      </c>
      <c r="D2086" s="9">
        <v>-3.7453183520599342E-3</v>
      </c>
      <c r="E2086" s="9">
        <v>1.1926058437685683E-3</v>
      </c>
      <c r="F2086" s="9">
        <v>-1.2382623052316077E-3</v>
      </c>
      <c r="G2086" s="9">
        <v>-1.5444015444014969E-3</v>
      </c>
      <c r="H2086" s="9">
        <v>-4.2386697098142356E-3</v>
      </c>
    </row>
    <row r="2087" spans="1:8" x14ac:dyDescent="0.15">
      <c r="A2087" s="6">
        <v>41493</v>
      </c>
      <c r="B2087" s="9">
        <v>5.5839301571251422E-5</v>
      </c>
      <c r="C2087" s="9">
        <v>-4.2964554242750363E-3</v>
      </c>
      <c r="D2087" s="9">
        <v>-2.3923444976076125E-3</v>
      </c>
      <c r="E2087" s="9">
        <v>4.7647409172126842E-3</v>
      </c>
      <c r="F2087" s="9">
        <v>5.8890381237730605E-3</v>
      </c>
      <c r="G2087" s="9">
        <v>-2.3201856148491462E-3</v>
      </c>
      <c r="H2087" s="9">
        <v>-1.3097576948264411E-3</v>
      </c>
    </row>
    <row r="2088" spans="1:8" x14ac:dyDescent="0.15">
      <c r="A2088" s="6">
        <v>41494</v>
      </c>
      <c r="B2088" s="9">
        <v>-9.6031970829318913E-4</v>
      </c>
      <c r="C2088" s="9">
        <v>0</v>
      </c>
      <c r="D2088" s="9">
        <v>-2.5693730729703379E-3</v>
      </c>
      <c r="E2088" s="9">
        <v>8.8915234143449595E-3</v>
      </c>
      <c r="F2088" s="9">
        <v>-5.8545603944124558E-3</v>
      </c>
      <c r="G2088" s="9">
        <v>0</v>
      </c>
      <c r="H2088" s="9">
        <v>-6.2295081967213006E-3</v>
      </c>
    </row>
    <row r="2089" spans="1:8" x14ac:dyDescent="0.15">
      <c r="A2089" s="6">
        <v>41495</v>
      </c>
      <c r="B2089" s="9">
        <v>-6.7848547732250275E-4</v>
      </c>
      <c r="C2089" s="9">
        <v>-5.3937432578208266E-3</v>
      </c>
      <c r="D2089" s="9">
        <v>2.5759917568264346E-3</v>
      </c>
      <c r="E2089" s="9">
        <v>2.9377203290246179E-3</v>
      </c>
      <c r="F2089" s="9">
        <v>-8.2653166649447884E-3</v>
      </c>
      <c r="G2089" s="9">
        <v>7.751937984497026E-4</v>
      </c>
      <c r="H2089" s="9">
        <v>3.2992411745298433E-3</v>
      </c>
    </row>
    <row r="2090" spans="1:8" x14ac:dyDescent="0.15">
      <c r="A2090" s="6">
        <v>41498</v>
      </c>
      <c r="B2090" s="9">
        <v>4.0180962441014545E-2</v>
      </c>
      <c r="C2090" s="9">
        <v>3.3622559652928263E-2</v>
      </c>
      <c r="D2090" s="9">
        <v>3.7341555327166764E-2</v>
      </c>
      <c r="E2090" s="9">
        <v>2.8119507908611618E-2</v>
      </c>
      <c r="F2090" s="9">
        <v>5.5839149911449004E-2</v>
      </c>
      <c r="G2090" s="9">
        <v>2.4012393493415995E-2</v>
      </c>
      <c r="H2090" s="9">
        <v>6.2150608352515624E-2</v>
      </c>
    </row>
    <row r="2091" spans="1:8" x14ac:dyDescent="0.15">
      <c r="A2091" s="6">
        <v>41499</v>
      </c>
      <c r="B2091" s="9">
        <v>1.407836242829493E-2</v>
      </c>
      <c r="C2091" s="9">
        <v>1.0493179433368471E-3</v>
      </c>
      <c r="D2091" s="9">
        <v>1.3375165125495192E-2</v>
      </c>
      <c r="E2091" s="9">
        <v>7.4074074074073071E-3</v>
      </c>
      <c r="F2091" s="9">
        <v>1.8056240749876773E-2</v>
      </c>
      <c r="G2091" s="9">
        <v>0</v>
      </c>
      <c r="H2091" s="9">
        <v>4.4582043343653455E-2</v>
      </c>
    </row>
    <row r="2092" spans="1:8" x14ac:dyDescent="0.15">
      <c r="A2092" s="6">
        <v>41500</v>
      </c>
      <c r="B2092" s="9">
        <v>-5.9580517647164393E-3</v>
      </c>
      <c r="C2092" s="9">
        <v>1.0482180293502896E-3</v>
      </c>
      <c r="D2092" s="9">
        <v>-1.3198631253055204E-2</v>
      </c>
      <c r="E2092" s="9">
        <v>-5.6561085972851588E-3</v>
      </c>
      <c r="F2092" s="9">
        <v>-3.2952122504361636E-3</v>
      </c>
      <c r="G2092" s="9">
        <v>-6.0514372163389396E-3</v>
      </c>
      <c r="H2092" s="9">
        <v>-8.5951393005334609E-3</v>
      </c>
    </row>
    <row r="2093" spans="1:8" x14ac:dyDescent="0.15">
      <c r="A2093" s="6">
        <v>41501</v>
      </c>
      <c r="B2093" s="9">
        <v>-1.4756954497535002E-2</v>
      </c>
      <c r="C2093" s="9">
        <v>-2.0942408376963484E-2</v>
      </c>
      <c r="D2093" s="9">
        <v>-1.0733157199471655E-2</v>
      </c>
      <c r="E2093" s="9">
        <v>-1.4220705346985163E-2</v>
      </c>
      <c r="F2093" s="9">
        <v>-1.4488525865422153E-2</v>
      </c>
      <c r="G2093" s="9">
        <v>-1.1415525114155223E-2</v>
      </c>
      <c r="H2093" s="9">
        <v>-1.6741405082212335E-2</v>
      </c>
    </row>
    <row r="2094" spans="1:8" x14ac:dyDescent="0.15">
      <c r="A2094" s="6">
        <v>41502</v>
      </c>
      <c r="B2094" s="9">
        <v>1.3794603246077361E-2</v>
      </c>
      <c r="C2094" s="9">
        <v>1.7112299465240621E-2</v>
      </c>
      <c r="D2094" s="9">
        <v>1.0849607744950918E-2</v>
      </c>
      <c r="E2094" s="9">
        <v>9.8095787651473199E-3</v>
      </c>
      <c r="F2094" s="9">
        <v>1.4701529353724707E-2</v>
      </c>
      <c r="G2094" s="9">
        <v>1.5396458814472602E-2</v>
      </c>
      <c r="H2094" s="9">
        <v>1.4898145332927992E-2</v>
      </c>
    </row>
    <row r="2095" spans="1:8" x14ac:dyDescent="0.15">
      <c r="A2095" s="6">
        <v>41505</v>
      </c>
      <c r="B2095" s="9">
        <v>1.9227545341031882E-2</v>
      </c>
      <c r="C2095" s="9">
        <v>8.4121976866455839E-3</v>
      </c>
      <c r="D2095" s="9">
        <v>1.6842800528401591E-2</v>
      </c>
      <c r="E2095" s="9">
        <v>1.2000000000000011E-2</v>
      </c>
      <c r="F2095" s="9">
        <v>3.9867755737067245E-2</v>
      </c>
      <c r="G2095" s="9">
        <v>3.7907505686125553E-3</v>
      </c>
      <c r="H2095" s="9">
        <v>3.4451767525464305E-2</v>
      </c>
    </row>
    <row r="2096" spans="1:8" x14ac:dyDescent="0.15">
      <c r="A2096" s="6">
        <v>41506</v>
      </c>
      <c r="B2096" s="9">
        <v>1.6270916548318064E-3</v>
      </c>
      <c r="C2096" s="9">
        <v>-7.2992700729926918E-3</v>
      </c>
      <c r="D2096" s="9">
        <v>7.1451770055213082E-3</v>
      </c>
      <c r="E2096" s="9">
        <v>2.8232636928289256E-3</v>
      </c>
      <c r="F2096" s="9">
        <v>-2.1507387319993354E-3</v>
      </c>
      <c r="G2096" s="9">
        <v>-7.5528700906344337E-3</v>
      </c>
      <c r="H2096" s="9">
        <v>1.6796988126267065E-2</v>
      </c>
    </row>
    <row r="2097" spans="1:8" x14ac:dyDescent="0.15">
      <c r="A2097" s="6">
        <v>41507</v>
      </c>
      <c r="B2097" s="9">
        <v>-8.8837159487606763E-3</v>
      </c>
      <c r="C2097" s="9">
        <v>-6.3025210084032279E-3</v>
      </c>
      <c r="D2097" s="9">
        <v>-7.0944856497904274E-3</v>
      </c>
      <c r="E2097" s="9">
        <v>-1.1824324324324342E-2</v>
      </c>
      <c r="F2097" s="9">
        <v>-9.558616811920162E-3</v>
      </c>
      <c r="G2097" s="9">
        <v>-4.5662100456621557E-3</v>
      </c>
      <c r="H2097" s="9">
        <v>-1.3956137852463746E-2</v>
      </c>
    </row>
    <row r="2098" spans="1:8" x14ac:dyDescent="0.15">
      <c r="A2098" s="6">
        <v>41508</v>
      </c>
      <c r="B2098" s="9">
        <v>1.2065900631620201E-3</v>
      </c>
      <c r="C2098" s="9">
        <v>2.1141649048626032E-3</v>
      </c>
      <c r="D2098" s="9">
        <v>-1.1367327054238041E-3</v>
      </c>
      <c r="E2098" s="9">
        <v>3.4188034188034067E-3</v>
      </c>
      <c r="F2098" s="9">
        <v>3.2169552464755835E-3</v>
      </c>
      <c r="G2098" s="9">
        <v>-1.5290519877675379E-3</v>
      </c>
      <c r="H2098" s="9">
        <v>1.1554015020218689E-3</v>
      </c>
    </row>
    <row r="2099" spans="1:8" x14ac:dyDescent="0.15">
      <c r="A2099" s="6">
        <v>41509</v>
      </c>
      <c r="B2099" s="9">
        <v>-1.2243248311035534E-2</v>
      </c>
      <c r="C2099" s="9">
        <v>-1.3713080168776481E-2</v>
      </c>
      <c r="D2099" s="9">
        <v>-2.276052674361928E-3</v>
      </c>
      <c r="E2099" s="9">
        <v>-1.0221465076660996E-2</v>
      </c>
      <c r="F2099" s="9">
        <v>-1.5090068848439109E-2</v>
      </c>
      <c r="G2099" s="9">
        <v>-1.2251148545176171E-2</v>
      </c>
      <c r="H2099" s="9">
        <v>-1.9907674552798515E-2</v>
      </c>
    </row>
    <row r="2100" spans="1:8" x14ac:dyDescent="0.15">
      <c r="A2100" s="6">
        <v>41512</v>
      </c>
      <c r="B2100" s="9">
        <v>2.333535202616684E-2</v>
      </c>
      <c r="C2100" s="9">
        <v>1.9251336898395754E-2</v>
      </c>
      <c r="D2100" s="9">
        <v>3.7966433110640407E-2</v>
      </c>
      <c r="E2100" s="9">
        <v>2.008032128514059E-2</v>
      </c>
      <c r="F2100" s="9">
        <v>1.8577037249832395E-2</v>
      </c>
      <c r="G2100" s="9">
        <v>1.7054263565891459E-2</v>
      </c>
      <c r="H2100" s="9">
        <v>2.7082720047100439E-2</v>
      </c>
    </row>
    <row r="2101" spans="1:8" x14ac:dyDescent="0.15">
      <c r="A2101" s="6">
        <v>41513</v>
      </c>
      <c r="B2101" s="9">
        <v>5.0302542331890909E-3</v>
      </c>
      <c r="C2101" s="9">
        <v>7.34522560335793E-3</v>
      </c>
      <c r="D2101" s="9">
        <v>2.4018838304552537E-2</v>
      </c>
      <c r="E2101" s="9">
        <v>3.3745781777276829E-3</v>
      </c>
      <c r="F2101" s="9">
        <v>-7.5209175519413973E-3</v>
      </c>
      <c r="G2101" s="9">
        <v>-7.6219512195119243E-4</v>
      </c>
      <c r="H2101" s="9">
        <v>3.7259959873889859E-3</v>
      </c>
    </row>
    <row r="2102" spans="1:8" x14ac:dyDescent="0.15">
      <c r="A2102" s="6">
        <v>41514</v>
      </c>
      <c r="B2102" s="9">
        <v>-6.9914049406752015E-3</v>
      </c>
      <c r="C2102" s="9">
        <v>-1.041666666666663E-2</v>
      </c>
      <c r="D2102" s="9">
        <v>5.5189330062854758E-3</v>
      </c>
      <c r="E2102" s="9">
        <v>-6.1659192825112008E-3</v>
      </c>
      <c r="F2102" s="9">
        <v>-1.2977171544946375E-2</v>
      </c>
      <c r="G2102" s="9">
        <v>-7.6277650648359785E-3</v>
      </c>
      <c r="H2102" s="9">
        <v>-1.0279840091376502E-2</v>
      </c>
    </row>
    <row r="2103" spans="1:8" x14ac:dyDescent="0.15">
      <c r="A2103" s="6">
        <v>41515</v>
      </c>
      <c r="B2103" s="9">
        <v>-1.2838439206304861E-4</v>
      </c>
      <c r="C2103" s="9">
        <v>1.0526315789474161E-3</v>
      </c>
      <c r="D2103" s="9">
        <v>-8.8428114041774197E-3</v>
      </c>
      <c r="E2103" s="9">
        <v>0</v>
      </c>
      <c r="F2103" s="9">
        <v>-2.1113243761996525E-3</v>
      </c>
      <c r="G2103" s="9">
        <v>5.3804765564950952E-3</v>
      </c>
      <c r="H2103" s="9">
        <v>3.7507212925562694E-3</v>
      </c>
    </row>
    <row r="2104" spans="1:8" x14ac:dyDescent="0.15">
      <c r="A2104" s="6">
        <v>41516</v>
      </c>
      <c r="B2104" s="9">
        <v>3.8537998769931359E-3</v>
      </c>
      <c r="C2104" s="9">
        <v>2.208201892744488E-2</v>
      </c>
      <c r="D2104" s="9">
        <v>7.844946931241159E-3</v>
      </c>
      <c r="E2104" s="9">
        <v>2.8200789622110367E-3</v>
      </c>
      <c r="F2104" s="9">
        <v>-9.9057511059819081E-3</v>
      </c>
      <c r="G2104" s="9">
        <v>2.2935779816513069E-3</v>
      </c>
      <c r="H2104" s="9">
        <v>-2.0120724346076591E-3</v>
      </c>
    </row>
    <row r="2105" spans="1:8" x14ac:dyDescent="0.15">
      <c r="A2105" s="6">
        <v>41519</v>
      </c>
      <c r="B2105" s="9">
        <v>4.0730701522057782E-3</v>
      </c>
      <c r="C2105" s="9">
        <v>6.1728395061726449E-3</v>
      </c>
      <c r="D2105" s="9">
        <v>-2.2893772893771702E-3</v>
      </c>
      <c r="E2105" s="9">
        <v>4.4994375703035772E-3</v>
      </c>
      <c r="F2105" s="9">
        <v>8.8392423506555851E-3</v>
      </c>
      <c r="G2105" s="9">
        <v>-2.2883295194507935E-3</v>
      </c>
      <c r="H2105" s="9">
        <v>9.5046082949308275E-3</v>
      </c>
    </row>
    <row r="2106" spans="1:8" x14ac:dyDescent="0.15">
      <c r="A2106" s="6">
        <v>41520</v>
      </c>
      <c r="B2106" s="9">
        <v>2.2873719876336907E-2</v>
      </c>
      <c r="C2106" s="9">
        <v>1.5337423312883569E-2</v>
      </c>
      <c r="D2106" s="9">
        <v>1.346183264494405E-2</v>
      </c>
      <c r="E2106" s="9">
        <v>2.5755879059350617E-2</v>
      </c>
      <c r="F2106" s="9">
        <v>2.1952628538417063E-2</v>
      </c>
      <c r="G2106" s="9">
        <v>1.2232415902140747E-2</v>
      </c>
      <c r="H2106" s="9">
        <v>4.8502139800285393E-2</v>
      </c>
    </row>
    <row r="2107" spans="1:8" x14ac:dyDescent="0.15">
      <c r="A2107" s="6">
        <v>41521</v>
      </c>
      <c r="B2107" s="9">
        <v>-1.8004748325793166E-4</v>
      </c>
      <c r="C2107" s="9">
        <v>-4.0281973816715944E-3</v>
      </c>
      <c r="D2107" s="9">
        <v>5.4339622641508267E-3</v>
      </c>
      <c r="E2107" s="9">
        <v>-2.7292576419214454E-3</v>
      </c>
      <c r="F2107" s="9">
        <v>3.2033163745996962E-3</v>
      </c>
      <c r="G2107" s="9">
        <v>-3.7764350453173279E-3</v>
      </c>
      <c r="H2107" s="9">
        <v>8.1632653061225469E-4</v>
      </c>
    </row>
    <row r="2108" spans="1:8" x14ac:dyDescent="0.15">
      <c r="A2108" s="6">
        <v>41522</v>
      </c>
      <c r="B2108" s="9">
        <v>-4.5486474109463493E-3</v>
      </c>
      <c r="C2108" s="9">
        <v>-1.3144590495450026E-2</v>
      </c>
      <c r="D2108" s="9">
        <v>-1.0508932592703246E-3</v>
      </c>
      <c r="E2108" s="9">
        <v>-7.1154898741104811E-3</v>
      </c>
      <c r="F2108" s="9">
        <v>2.1600300525919103E-3</v>
      </c>
      <c r="G2108" s="9">
        <v>-3.7907505686125553E-3</v>
      </c>
      <c r="H2108" s="9">
        <v>-4.3501903208266191E-3</v>
      </c>
    </row>
    <row r="2109" spans="1:8" x14ac:dyDescent="0.15">
      <c r="A2109" s="6">
        <v>41523</v>
      </c>
      <c r="B2109" s="9">
        <v>1.7643577389340304E-2</v>
      </c>
      <c r="C2109" s="9">
        <v>1.2295081967213184E-2</v>
      </c>
      <c r="D2109" s="9">
        <v>4.8241659152389538E-2</v>
      </c>
      <c r="E2109" s="9">
        <v>1.2679162072767314E-2</v>
      </c>
      <c r="F2109" s="9">
        <v>6.4661231374754102E-3</v>
      </c>
      <c r="G2109" s="9">
        <v>7.6103500761035558E-3</v>
      </c>
      <c r="H2109" s="9">
        <v>1.856908793009282E-2</v>
      </c>
    </row>
    <row r="2110" spans="1:8" x14ac:dyDescent="0.15">
      <c r="A2110" s="6">
        <v>41526</v>
      </c>
      <c r="B2110" s="9">
        <v>8.3432593743127573E-2</v>
      </c>
      <c r="C2110" s="9">
        <v>8.0971659919028216E-2</v>
      </c>
      <c r="D2110" s="9">
        <v>0.10021505376344075</v>
      </c>
      <c r="E2110" s="9">
        <v>7.6211213935764688E-2</v>
      </c>
      <c r="F2110" s="9">
        <v>8.2774674115456248E-2</v>
      </c>
      <c r="G2110" s="9">
        <v>6.042296072507547E-2</v>
      </c>
      <c r="H2110" s="9">
        <v>0.10000000000000009</v>
      </c>
    </row>
    <row r="2111" spans="1:8" x14ac:dyDescent="0.15">
      <c r="A2111" s="6">
        <v>41527</v>
      </c>
      <c r="B2111" s="9">
        <v>1.1186794787251542E-2</v>
      </c>
      <c r="C2111" s="9">
        <v>-7.4906367041198685E-3</v>
      </c>
      <c r="D2111" s="9">
        <v>8.2746937711754009E-2</v>
      </c>
      <c r="E2111" s="9">
        <v>9.1047040971168336E-3</v>
      </c>
      <c r="F2111" s="9">
        <v>1.8058302519563529E-3</v>
      </c>
      <c r="G2111" s="9">
        <v>-7.8347578347578439E-3</v>
      </c>
      <c r="H2111" s="9">
        <v>-1.1211308798440234E-2</v>
      </c>
    </row>
    <row r="2112" spans="1:8" x14ac:dyDescent="0.15">
      <c r="A2112" s="6">
        <v>41528</v>
      </c>
      <c r="B2112" s="9">
        <v>-4.2215951421200786E-3</v>
      </c>
      <c r="C2112" s="9">
        <v>0</v>
      </c>
      <c r="D2112" s="9">
        <v>-1.1433385485618008E-2</v>
      </c>
      <c r="E2112" s="9">
        <v>0</v>
      </c>
      <c r="F2112" s="9">
        <v>-6.0085836909871126E-3</v>
      </c>
      <c r="G2112" s="9">
        <v>0</v>
      </c>
      <c r="H2112" s="9">
        <v>-7.8876016761153522E-3</v>
      </c>
    </row>
    <row r="2113" spans="1:8" x14ac:dyDescent="0.15">
      <c r="A2113" s="6">
        <v>41529</v>
      </c>
      <c r="B2113" s="9">
        <v>4.2898561303547966E-2</v>
      </c>
      <c r="C2113" s="9">
        <v>4.3396226415094441E-2</v>
      </c>
      <c r="D2113" s="9">
        <v>8.6924762600438354E-2</v>
      </c>
      <c r="E2113" s="9">
        <v>4.2105263157894646E-2</v>
      </c>
      <c r="F2113" s="9">
        <v>2.4006908462867127E-2</v>
      </c>
      <c r="G2113" s="9">
        <v>3.015075376884413E-2</v>
      </c>
      <c r="H2113" s="9">
        <v>3.08074534161491E-2</v>
      </c>
    </row>
    <row r="2114" spans="1:8" x14ac:dyDescent="0.15">
      <c r="A2114" s="6">
        <v>41530</v>
      </c>
      <c r="B2114" s="9">
        <v>-2.0161373300491708E-2</v>
      </c>
      <c r="C2114" s="9">
        <v>-4.5207956600362698E-3</v>
      </c>
      <c r="D2114" s="9">
        <v>-2.777777777777779E-2</v>
      </c>
      <c r="E2114" s="9">
        <v>-4.8100048100047088E-3</v>
      </c>
      <c r="F2114" s="9">
        <v>-3.9045370214201292E-2</v>
      </c>
      <c r="G2114" s="9">
        <v>-1.3240418118466879E-2</v>
      </c>
      <c r="H2114" s="9">
        <v>-3.15738732224633E-2</v>
      </c>
    </row>
    <row r="2115" spans="1:8" x14ac:dyDescent="0.15">
      <c r="A2115" s="6">
        <v>41533</v>
      </c>
      <c r="B2115" s="9">
        <v>-8.152601723426153E-3</v>
      </c>
      <c r="C2115" s="9">
        <v>-1.8165304268846438E-2</v>
      </c>
      <c r="D2115" s="9">
        <v>-3.5253456221198132E-2</v>
      </c>
      <c r="E2115" s="9">
        <v>-6.2832286128565729E-3</v>
      </c>
      <c r="F2115" s="9">
        <v>3.4576568670469543E-2</v>
      </c>
      <c r="G2115" s="9">
        <v>-1.4830508474576343E-2</v>
      </c>
      <c r="H2115" s="9">
        <v>-8.9596814335489716E-3</v>
      </c>
    </row>
    <row r="2116" spans="1:8" x14ac:dyDescent="0.15">
      <c r="A2116" s="6">
        <v>41534</v>
      </c>
      <c r="B2116" s="9">
        <v>-2.6770800282469864E-2</v>
      </c>
      <c r="C2116" s="9">
        <v>-3.6077705827937123E-2</v>
      </c>
      <c r="D2116" s="9">
        <v>-5.7439694291855581E-2</v>
      </c>
      <c r="E2116" s="9">
        <v>-3.3560311284046573E-2</v>
      </c>
      <c r="F2116" s="9">
        <v>6.8708117736873131E-3</v>
      </c>
      <c r="G2116" s="9">
        <v>-1.5053763440860179E-2</v>
      </c>
      <c r="H2116" s="9">
        <v>-2.5364138623807042E-2</v>
      </c>
    </row>
    <row r="2117" spans="1:8" x14ac:dyDescent="0.15">
      <c r="A2117" s="6">
        <v>41535</v>
      </c>
      <c r="B2117" s="9">
        <v>2.8788722530930788E-3</v>
      </c>
      <c r="C2117" s="9">
        <v>9.596928982724684E-4</v>
      </c>
      <c r="D2117" s="9">
        <v>1.5710122893703105E-2</v>
      </c>
      <c r="E2117" s="9">
        <v>8.0523402113739095E-3</v>
      </c>
      <c r="F2117" s="9">
        <v>-8.845829823083351E-3</v>
      </c>
      <c r="G2117" s="9">
        <v>6.5502183406114245E-3</v>
      </c>
      <c r="H2117" s="9">
        <v>-5.1533110023190831E-3</v>
      </c>
    </row>
    <row r="2118" spans="1:8" x14ac:dyDescent="0.15">
      <c r="A2118" s="6">
        <v>41540</v>
      </c>
      <c r="B2118" s="9">
        <v>4.0133438881981842E-3</v>
      </c>
      <c r="C2118" s="9">
        <v>0</v>
      </c>
      <c r="D2118" s="9">
        <v>1.6340276911563034E-2</v>
      </c>
      <c r="E2118" s="9">
        <v>3.494757863205189E-3</v>
      </c>
      <c r="F2118" s="9">
        <v>-9.3497662558439387E-4</v>
      </c>
      <c r="G2118" s="9">
        <v>0</v>
      </c>
      <c r="H2118" s="9">
        <v>5.180005180005276E-3</v>
      </c>
    </row>
    <row r="2119" spans="1:8" x14ac:dyDescent="0.15">
      <c r="A2119" s="6">
        <v>41541</v>
      </c>
      <c r="B2119" s="9">
        <v>-2.9737736889536275E-2</v>
      </c>
      <c r="C2119" s="9">
        <v>-1.821668264621279E-2</v>
      </c>
      <c r="D2119" s="9">
        <v>-3.3014236622484039E-2</v>
      </c>
      <c r="E2119" s="9">
        <v>-2.8855721393034939E-2</v>
      </c>
      <c r="F2119" s="9">
        <v>-4.1347626339969357E-2</v>
      </c>
      <c r="G2119" s="9">
        <v>-2.1691973969631295E-2</v>
      </c>
      <c r="H2119" s="9">
        <v>-3.5300180365885225E-2</v>
      </c>
    </row>
    <row r="2120" spans="1:8" x14ac:dyDescent="0.15">
      <c r="A2120" s="6">
        <v>41542</v>
      </c>
      <c r="B2120" s="9">
        <v>-8.0208952776449158E-3</v>
      </c>
      <c r="C2120" s="9">
        <v>-1.1718750000000111E-2</v>
      </c>
      <c r="D2120" s="9">
        <v>-2.7922325168170392E-3</v>
      </c>
      <c r="E2120" s="9">
        <v>-6.6598360655737432E-3</v>
      </c>
      <c r="F2120" s="9">
        <v>-7.2772452964147138E-3</v>
      </c>
      <c r="G2120" s="9">
        <v>-7.3909830007390376E-3</v>
      </c>
      <c r="H2120" s="9">
        <v>-1.2286324786324854E-2</v>
      </c>
    </row>
    <row r="2121" spans="1:8" x14ac:dyDescent="0.15">
      <c r="A2121" s="6">
        <v>41543</v>
      </c>
      <c r="B2121" s="9">
        <v>-2.6340990686203342E-2</v>
      </c>
      <c r="C2121" s="9">
        <v>-2.6679841897233159E-2</v>
      </c>
      <c r="D2121" s="9">
        <v>-5.6637393407152681E-2</v>
      </c>
      <c r="E2121" s="9">
        <v>-2.7849406910778751E-2</v>
      </c>
      <c r="F2121" s="9">
        <v>-1.7521902377972465E-2</v>
      </c>
      <c r="G2121" s="9">
        <v>-1.3402829486224843E-2</v>
      </c>
      <c r="H2121" s="9">
        <v>-1.5954570037858162E-2</v>
      </c>
    </row>
    <row r="2122" spans="1:8" x14ac:dyDescent="0.15">
      <c r="A2122" s="6">
        <v>41544</v>
      </c>
      <c r="B2122" s="9">
        <v>5.8109374963291422E-3</v>
      </c>
      <c r="C2122" s="9">
        <v>9.1370558375634126E-3</v>
      </c>
      <c r="D2122" s="9">
        <v>6.8807339449539207E-3</v>
      </c>
      <c r="E2122" s="9">
        <v>6.8965517241379448E-3</v>
      </c>
      <c r="F2122" s="9">
        <v>-1.0919017288444355E-3</v>
      </c>
      <c r="G2122" s="9">
        <v>7.547169811320753E-3</v>
      </c>
      <c r="H2122" s="9">
        <v>5.4960153888432561E-3</v>
      </c>
    </row>
    <row r="2123" spans="1:8" x14ac:dyDescent="0.15">
      <c r="A2123" s="6">
        <v>41547</v>
      </c>
      <c r="B2123" s="9">
        <v>-2.3141538869867842E-4</v>
      </c>
      <c r="C2123" s="9">
        <v>4.0241448692153181E-3</v>
      </c>
      <c r="D2123" s="9">
        <v>-1.4605386573763757E-2</v>
      </c>
      <c r="E2123" s="9">
        <v>2.6343519494205214E-3</v>
      </c>
      <c r="F2123" s="9">
        <v>8.4714884314081029E-3</v>
      </c>
      <c r="G2123" s="9">
        <v>0</v>
      </c>
      <c r="H2123" s="9">
        <v>-1.9130910084722563E-3</v>
      </c>
    </row>
    <row r="2124" spans="1:8" x14ac:dyDescent="0.15">
      <c r="A2124" s="6">
        <v>41555</v>
      </c>
      <c r="B2124" s="9">
        <v>1.1538006928386876E-2</v>
      </c>
      <c r="C2124" s="9">
        <v>1.503006012024044E-2</v>
      </c>
      <c r="D2124" s="9">
        <v>1.3870002719608365E-2</v>
      </c>
      <c r="E2124" s="9">
        <v>1.3662637940094591E-2</v>
      </c>
      <c r="F2124" s="9">
        <v>8.3099990967392401E-3</v>
      </c>
      <c r="G2124" s="9">
        <v>1.1235955056179803E-2</v>
      </c>
      <c r="H2124" s="9">
        <v>7.1193866374588133E-3</v>
      </c>
    </row>
    <row r="2125" spans="1:8" x14ac:dyDescent="0.15">
      <c r="A2125" s="6">
        <v>41556</v>
      </c>
      <c r="B2125" s="9">
        <v>1.2073431976942772E-2</v>
      </c>
      <c r="C2125" s="9">
        <v>9.8716683119446369E-3</v>
      </c>
      <c r="D2125" s="9">
        <v>3.8894849785406915E-3</v>
      </c>
      <c r="E2125" s="9">
        <v>1.19232763089685E-2</v>
      </c>
      <c r="F2125" s="9">
        <v>1.146645167069793E-2</v>
      </c>
      <c r="G2125" s="9">
        <v>5.9259259259258901E-3</v>
      </c>
      <c r="H2125" s="9">
        <v>2.9363784665578985E-2</v>
      </c>
    </row>
    <row r="2126" spans="1:8" x14ac:dyDescent="0.15">
      <c r="A2126" s="6">
        <v>41557</v>
      </c>
      <c r="B2126" s="9">
        <v>-2.3665831451170183E-2</v>
      </c>
      <c r="C2126" s="9">
        <v>-1.8572825024438022E-2</v>
      </c>
      <c r="D2126" s="9">
        <v>-2.8189712758851071E-2</v>
      </c>
      <c r="E2126" s="9">
        <v>-1.8442622950819665E-2</v>
      </c>
      <c r="F2126" s="9">
        <v>-2.5684173235320129E-2</v>
      </c>
      <c r="G2126" s="9">
        <v>-1.9145802650957222E-2</v>
      </c>
      <c r="H2126" s="9">
        <v>-3.1959852086634988E-2</v>
      </c>
    </row>
    <row r="2127" spans="1:8" x14ac:dyDescent="0.15">
      <c r="A2127" s="6">
        <v>41558</v>
      </c>
      <c r="B2127" s="9">
        <v>3.0119500111040882E-2</v>
      </c>
      <c r="C2127" s="9">
        <v>2.5896414342629681E-2</v>
      </c>
      <c r="D2127" s="9">
        <v>5.7052515809733473E-2</v>
      </c>
      <c r="E2127" s="9">
        <v>2.4008350730688965E-2</v>
      </c>
      <c r="F2127" s="9">
        <v>1.9998181983456043E-2</v>
      </c>
      <c r="G2127" s="9">
        <v>1.8018018018018056E-2</v>
      </c>
      <c r="H2127" s="9">
        <v>3.574351978171908E-2</v>
      </c>
    </row>
    <row r="2128" spans="1:8" x14ac:dyDescent="0.15">
      <c r="A2128" s="6">
        <v>41561</v>
      </c>
      <c r="B2128" s="9">
        <v>-1.4171356770531515E-2</v>
      </c>
      <c r="C2128" s="9">
        <v>-8.7378640776698546E-3</v>
      </c>
      <c r="D2128" s="9">
        <v>-2.458056964494737E-2</v>
      </c>
      <c r="E2128" s="9">
        <v>-1.3251783893985847E-2</v>
      </c>
      <c r="F2128" s="9">
        <v>-2.3705552089831494E-2</v>
      </c>
      <c r="G2128" s="9">
        <v>0</v>
      </c>
      <c r="H2128" s="9">
        <v>-1.475237091675452E-2</v>
      </c>
    </row>
    <row r="2129" spans="1:8" x14ac:dyDescent="0.15">
      <c r="A2129" s="6">
        <v>41562</v>
      </c>
      <c r="B2129" s="9">
        <v>-1.4122634527083696E-2</v>
      </c>
      <c r="C2129" s="9">
        <v>-9.7943192948091173E-3</v>
      </c>
      <c r="D2129" s="9">
        <v>-1.7599999999999949E-2</v>
      </c>
      <c r="E2129" s="9">
        <v>-1.2913223140495922E-2</v>
      </c>
      <c r="F2129" s="9">
        <v>-1.4787768142400681E-2</v>
      </c>
      <c r="G2129" s="9">
        <v>-9.587020648967659E-3</v>
      </c>
      <c r="H2129" s="9">
        <v>-2.0053475935828846E-2</v>
      </c>
    </row>
    <row r="2130" spans="1:8" x14ac:dyDescent="0.15">
      <c r="A2130" s="6">
        <v>41563</v>
      </c>
      <c r="B2130" s="9">
        <v>-1.3744497104043222E-2</v>
      </c>
      <c r="C2130" s="9">
        <v>-1.1869436201780381E-2</v>
      </c>
      <c r="D2130" s="9">
        <v>-1.9679695982627643E-2</v>
      </c>
      <c r="E2130" s="9">
        <v>-1.4652014652014711E-2</v>
      </c>
      <c r="F2130" s="9">
        <v>-1.8252571110905391E-2</v>
      </c>
      <c r="G2130" s="9">
        <v>-8.1906180193596079E-3</v>
      </c>
      <c r="H2130" s="9">
        <v>-9.8226466575715987E-3</v>
      </c>
    </row>
    <row r="2131" spans="1:8" x14ac:dyDescent="0.15">
      <c r="A2131" s="6">
        <v>41564</v>
      </c>
      <c r="B2131" s="9">
        <v>-4.1738261947523907E-3</v>
      </c>
      <c r="C2131" s="9">
        <v>-4.0040040040041358E-3</v>
      </c>
      <c r="D2131" s="9">
        <v>-9.1374775024229971E-3</v>
      </c>
      <c r="E2131" s="9">
        <v>0</v>
      </c>
      <c r="F2131" s="9">
        <v>-7.6443941109851643E-3</v>
      </c>
      <c r="G2131" s="9">
        <v>-1.5015015015015232E-3</v>
      </c>
      <c r="H2131" s="9">
        <v>-2.7555800496005256E-3</v>
      </c>
    </row>
    <row r="2132" spans="1:8" x14ac:dyDescent="0.15">
      <c r="A2132" s="6">
        <v>41565</v>
      </c>
      <c r="B2132" s="9">
        <v>7.1678567471644321E-3</v>
      </c>
      <c r="C2132" s="9">
        <v>1.3065326633165952E-2</v>
      </c>
      <c r="D2132" s="9">
        <v>6.1478273019424101E-3</v>
      </c>
      <c r="E2132" s="9">
        <v>6.9038767923528255E-3</v>
      </c>
      <c r="F2132" s="9">
        <v>5.5159296243461053E-3</v>
      </c>
      <c r="G2132" s="9">
        <v>2.2556390977443996E-3</v>
      </c>
      <c r="H2132" s="9">
        <v>9.1185410334349015E-3</v>
      </c>
    </row>
    <row r="2133" spans="1:8" x14ac:dyDescent="0.15">
      <c r="A2133" s="6">
        <v>41568</v>
      </c>
      <c r="B2133" s="9">
        <v>1.3916265554270798E-2</v>
      </c>
      <c r="C2133" s="9">
        <v>1.2896825396825573E-2</v>
      </c>
      <c r="D2133" s="9">
        <v>2.4302180252742778E-2</v>
      </c>
      <c r="E2133" s="9">
        <v>1.3185654008438741E-2</v>
      </c>
      <c r="F2133" s="9">
        <v>6.5260569374823163E-3</v>
      </c>
      <c r="G2133" s="9">
        <v>1.125281320330096E-2</v>
      </c>
      <c r="H2133" s="9">
        <v>1.5334063526834418E-2</v>
      </c>
    </row>
    <row r="2134" spans="1:8" x14ac:dyDescent="0.15">
      <c r="A2134" s="6">
        <v>41569</v>
      </c>
      <c r="B2134" s="9">
        <v>-1.4756684464747446E-2</v>
      </c>
      <c r="C2134" s="9">
        <v>-9.7943192948091173E-3</v>
      </c>
      <c r="D2134" s="9">
        <v>-1.8844902386117135E-2</v>
      </c>
      <c r="E2134" s="9">
        <v>-1.7178552837064154E-2</v>
      </c>
      <c r="F2134" s="9">
        <v>-2.0672805863559462E-2</v>
      </c>
      <c r="G2134" s="9">
        <v>-9.6439169139466152E-3</v>
      </c>
      <c r="H2134" s="9">
        <v>-1.240560949298819E-2</v>
      </c>
    </row>
    <row r="2135" spans="1:8" x14ac:dyDescent="0.15">
      <c r="A2135" s="6">
        <v>41570</v>
      </c>
      <c r="B2135" s="9">
        <v>9.8982039993193993E-3</v>
      </c>
      <c r="C2135" s="9">
        <v>1.1869436201780603E-2</v>
      </c>
      <c r="D2135" s="9">
        <v>9.1198010225230774E-3</v>
      </c>
      <c r="E2135" s="9">
        <v>6.8855932203391035E-3</v>
      </c>
      <c r="F2135" s="9">
        <v>7.7720207253886286E-3</v>
      </c>
      <c r="G2135" s="9">
        <v>5.9925093632959836E-3</v>
      </c>
      <c r="H2135" s="9">
        <v>1.7749863462588999E-2</v>
      </c>
    </row>
    <row r="2136" spans="1:8" x14ac:dyDescent="0.15">
      <c r="A2136" s="6">
        <v>41571</v>
      </c>
      <c r="B2136" s="9">
        <v>-3.4418818972147269E-3</v>
      </c>
      <c r="C2136" s="9">
        <v>2.9325513196480912E-3</v>
      </c>
      <c r="D2136" s="9">
        <v>-3.970970833903964E-3</v>
      </c>
      <c r="E2136" s="9">
        <v>0</v>
      </c>
      <c r="F2136" s="9">
        <v>-1.7614015043320941E-2</v>
      </c>
      <c r="G2136" s="9">
        <v>1.4892032762472418E-3</v>
      </c>
      <c r="H2136" s="9">
        <v>-3.4880601019587898E-3</v>
      </c>
    </row>
    <row r="2137" spans="1:8" x14ac:dyDescent="0.15">
      <c r="A2137" s="6">
        <v>41572</v>
      </c>
      <c r="B2137" s="9">
        <v>1.3407493577294169E-2</v>
      </c>
      <c r="C2137" s="9">
        <v>2.0467836257310079E-2</v>
      </c>
      <c r="D2137" s="9">
        <v>8.9359362111631757E-3</v>
      </c>
      <c r="E2137" s="9">
        <v>1.3150973172014746E-2</v>
      </c>
      <c r="F2137" s="9">
        <v>7.8503585966271938E-3</v>
      </c>
      <c r="G2137" s="9">
        <v>4.460966542751077E-3</v>
      </c>
      <c r="H2137" s="9">
        <v>2.5578890683898736E-2</v>
      </c>
    </row>
    <row r="2138" spans="1:8" x14ac:dyDescent="0.15">
      <c r="A2138" s="6">
        <v>41575</v>
      </c>
      <c r="B2138" s="9">
        <v>2.1646906081511097E-3</v>
      </c>
      <c r="C2138" s="9">
        <v>2.005730659025784E-2</v>
      </c>
      <c r="D2138" s="9">
        <v>7.9029840577735655E-3</v>
      </c>
      <c r="E2138" s="9">
        <v>4.1536863966769033E-3</v>
      </c>
      <c r="F2138" s="9">
        <v>-1.115491874218677E-2</v>
      </c>
      <c r="G2138" s="9">
        <v>1.4803849000739611E-3</v>
      </c>
      <c r="H2138" s="9">
        <v>-9.4512995536888411E-3</v>
      </c>
    </row>
    <row r="2139" spans="1:8" x14ac:dyDescent="0.15">
      <c r="A2139" s="6">
        <v>41576</v>
      </c>
      <c r="B2139" s="9">
        <v>3.0280945744766252E-2</v>
      </c>
      <c r="C2139" s="9">
        <v>1.3108614232209881E-2</v>
      </c>
      <c r="D2139" s="9">
        <v>3.258077599026632E-2</v>
      </c>
      <c r="E2139" s="9">
        <v>3.5677352637021764E-2</v>
      </c>
      <c r="F2139" s="9">
        <v>3.043858796071186E-2</v>
      </c>
      <c r="G2139" s="9">
        <v>2.2172949002217335E-2</v>
      </c>
      <c r="H2139" s="9">
        <v>4.7707394646170354E-2</v>
      </c>
    </row>
    <row r="2140" spans="1:8" x14ac:dyDescent="0.15">
      <c r="A2140" s="6">
        <v>41577</v>
      </c>
      <c r="B2140" s="9">
        <v>6.4456952459085448E-3</v>
      </c>
      <c r="C2140" s="9">
        <v>0</v>
      </c>
      <c r="D2140" s="9">
        <v>1.0473946059177841E-2</v>
      </c>
      <c r="E2140" s="9">
        <v>1.6475287069395828E-2</v>
      </c>
      <c r="F2140" s="9">
        <v>3.3031332578332684E-3</v>
      </c>
      <c r="G2140" s="9">
        <v>3.6153289949385492E-3</v>
      </c>
      <c r="H2140" s="9">
        <v>4.8064760941057827E-3</v>
      </c>
    </row>
    <row r="2141" spans="1:8" x14ac:dyDescent="0.15">
      <c r="A2141" s="6">
        <v>41578</v>
      </c>
      <c r="B2141" s="9">
        <v>-2.7538401534220509E-2</v>
      </c>
      <c r="C2141" s="9">
        <v>-4.1589648798521339E-2</v>
      </c>
      <c r="D2141" s="9">
        <v>-2.4488209380668535E-2</v>
      </c>
      <c r="E2141" s="9">
        <v>-2.013752455795681E-2</v>
      </c>
      <c r="F2141" s="9">
        <v>-2.3986454707929594E-2</v>
      </c>
      <c r="G2141" s="9">
        <v>-2.3054755043227737E-2</v>
      </c>
      <c r="H2141" s="9">
        <v>-3.1973816717019043E-2</v>
      </c>
    </row>
    <row r="2142" spans="1:8" x14ac:dyDescent="0.15">
      <c r="A2142" s="6">
        <v>41579</v>
      </c>
      <c r="B2142" s="9">
        <v>1.2276597483735293E-2</v>
      </c>
      <c r="C2142" s="9">
        <v>5.7859209257473676E-3</v>
      </c>
      <c r="D2142" s="9">
        <v>8.6332846327532575E-3</v>
      </c>
      <c r="E2142" s="9">
        <v>9.0225563909773765E-3</v>
      </c>
      <c r="F2142" s="9">
        <v>2.3419429452582907E-2</v>
      </c>
      <c r="G2142" s="9">
        <v>1.327433628318575E-2</v>
      </c>
      <c r="H2142" s="9">
        <v>1.3524057217165097E-2</v>
      </c>
    </row>
    <row r="2143" spans="1:8" x14ac:dyDescent="0.15">
      <c r="A2143" s="6">
        <v>41582</v>
      </c>
      <c r="B2143" s="9">
        <v>-1.0152205645488651E-2</v>
      </c>
      <c r="C2143" s="9">
        <v>-9.5877277085330004E-3</v>
      </c>
      <c r="D2143" s="9">
        <v>-1.1456412957598139E-2</v>
      </c>
      <c r="E2143" s="9">
        <v>-1.0432190760059523E-2</v>
      </c>
      <c r="F2143" s="9">
        <v>-3.2959789057349642E-3</v>
      </c>
      <c r="G2143" s="9">
        <v>-9.4614264919942181E-3</v>
      </c>
      <c r="H2143" s="9">
        <v>-1.667949704901206E-2</v>
      </c>
    </row>
    <row r="2144" spans="1:8" x14ac:dyDescent="0.15">
      <c r="A2144" s="6">
        <v>41583</v>
      </c>
      <c r="B2144" s="9">
        <v>-8.2764504956387795E-3</v>
      </c>
      <c r="C2144" s="9">
        <v>9.6805421103574041E-4</v>
      </c>
      <c r="D2144" s="9">
        <v>-9.724257359797428E-3</v>
      </c>
      <c r="E2144" s="9">
        <v>-8.5341365461848451E-3</v>
      </c>
      <c r="F2144" s="9">
        <v>-7.6530612244898322E-3</v>
      </c>
      <c r="G2144" s="9">
        <v>-5.143277002204294E-3</v>
      </c>
      <c r="H2144" s="9">
        <v>-1.9572025052192021E-2</v>
      </c>
    </row>
    <row r="2145" spans="1:8" x14ac:dyDescent="0.15">
      <c r="A2145" s="6">
        <v>41584</v>
      </c>
      <c r="B2145" s="9">
        <v>-1.9612885759174786E-2</v>
      </c>
      <c r="C2145" s="9">
        <v>-2.0309477756286221E-2</v>
      </c>
      <c r="D2145" s="9">
        <v>-1.6680118375033803E-2</v>
      </c>
      <c r="E2145" s="9">
        <v>-2.3291139240506409E-2</v>
      </c>
      <c r="F2145" s="9">
        <v>-1.8756545748833675E-2</v>
      </c>
      <c r="G2145" s="9">
        <v>-1.2555391432791718E-2</v>
      </c>
      <c r="H2145" s="9">
        <v>-2.6084642001596881E-2</v>
      </c>
    </row>
    <row r="2146" spans="1:8" x14ac:dyDescent="0.15">
      <c r="A2146" s="6">
        <v>41585</v>
      </c>
      <c r="B2146" s="9">
        <v>4.7178337675036026E-3</v>
      </c>
      <c r="C2146" s="9">
        <v>1.0858835143139123E-2</v>
      </c>
      <c r="D2146" s="9">
        <v>2.0519835841315004E-3</v>
      </c>
      <c r="E2146" s="9">
        <v>3.6288232244685581E-3</v>
      </c>
      <c r="F2146" s="9">
        <v>3.3960799534251684E-3</v>
      </c>
      <c r="G2146" s="9">
        <v>6.7314884068812031E-3</v>
      </c>
      <c r="H2146" s="9">
        <v>1.6397922929760611E-3</v>
      </c>
    </row>
    <row r="2147" spans="1:8" x14ac:dyDescent="0.15">
      <c r="A2147" s="6">
        <v>41586</v>
      </c>
      <c r="B2147" s="9">
        <v>-8.269646671541139E-3</v>
      </c>
      <c r="C2147" s="9">
        <v>-9.765625E-3</v>
      </c>
      <c r="D2147" s="9">
        <v>-6.9624573378840315E-3</v>
      </c>
      <c r="E2147" s="9">
        <v>-3.6157024793388448E-3</v>
      </c>
      <c r="F2147" s="9">
        <v>-1.7889952615801175E-2</v>
      </c>
      <c r="G2147" s="9">
        <v>-7.4294205052016782E-4</v>
      </c>
      <c r="H2147" s="9">
        <v>-1.0641200545702612E-2</v>
      </c>
    </row>
    <row r="2148" spans="1:8" x14ac:dyDescent="0.15">
      <c r="A2148" s="6">
        <v>41589</v>
      </c>
      <c r="B2148" s="9">
        <v>3.198221821458902E-3</v>
      </c>
      <c r="C2148" s="9">
        <v>0</v>
      </c>
      <c r="D2148" s="9">
        <v>-1.0998075336815516E-3</v>
      </c>
      <c r="E2148" s="9">
        <v>1.4515292897874676E-2</v>
      </c>
      <c r="F2148" s="9">
        <v>1.1421819614021222E-2</v>
      </c>
      <c r="G2148" s="9">
        <v>-3.7174721189590088E-3</v>
      </c>
      <c r="H2148" s="9">
        <v>-1.9305019305019266E-3</v>
      </c>
    </row>
    <row r="2149" spans="1:8" x14ac:dyDescent="0.15">
      <c r="A2149" s="6">
        <v>41590</v>
      </c>
      <c r="B2149" s="9">
        <v>1.3862706835853186E-2</v>
      </c>
      <c r="C2149" s="9">
        <v>1.3806706114398271E-2</v>
      </c>
      <c r="D2149" s="9">
        <v>1.5139003578310106E-2</v>
      </c>
      <c r="E2149" s="9">
        <v>2.197240674501777E-2</v>
      </c>
      <c r="F2149" s="9">
        <v>7.8855140186915307E-3</v>
      </c>
      <c r="G2149" s="9">
        <v>4.4776119402984982E-3</v>
      </c>
      <c r="H2149" s="9">
        <v>1.9894998618402937E-2</v>
      </c>
    </row>
    <row r="2150" spans="1:8" x14ac:dyDescent="0.15">
      <c r="A2150" s="6">
        <v>41591</v>
      </c>
      <c r="B2150" s="9">
        <v>-3.6873103648431417E-2</v>
      </c>
      <c r="C2150" s="9">
        <v>-4.2801556420233422E-2</v>
      </c>
      <c r="D2150" s="9">
        <v>-4.7451193058568375E-2</v>
      </c>
      <c r="E2150" s="9">
        <v>-2.5500000000000078E-2</v>
      </c>
      <c r="F2150" s="9">
        <v>-4.3658842847483781E-2</v>
      </c>
      <c r="G2150" s="9">
        <v>-2.8231797919762269E-2</v>
      </c>
      <c r="H2150" s="9">
        <v>-3.3595231644540591E-2</v>
      </c>
    </row>
    <row r="2151" spans="1:8" x14ac:dyDescent="0.15">
      <c r="A2151" s="6">
        <v>41592</v>
      </c>
      <c r="B2151" s="9">
        <v>-9.2236439387372027E-3</v>
      </c>
      <c r="C2151" s="9">
        <v>-3.0487804878047697E-3</v>
      </c>
      <c r="D2151" s="9">
        <v>-1.565613435809865E-2</v>
      </c>
      <c r="E2151" s="9">
        <v>-7.6962544894817464E-3</v>
      </c>
      <c r="F2151" s="9">
        <v>-1.2119987880012673E-3</v>
      </c>
      <c r="G2151" s="9">
        <v>-3.0581039755351869E-3</v>
      </c>
      <c r="H2151" s="9">
        <v>-2.4670591533501596E-2</v>
      </c>
    </row>
    <row r="2152" spans="1:8" x14ac:dyDescent="0.15">
      <c r="A2152" s="6">
        <v>41593</v>
      </c>
      <c r="B2152" s="9">
        <v>1.8062589021044406E-2</v>
      </c>
      <c r="C2152" s="9">
        <v>1.6309887869520923E-2</v>
      </c>
      <c r="D2152" s="9">
        <v>2.0098322729901641E-2</v>
      </c>
      <c r="E2152" s="9">
        <v>2.3784901758014509E-2</v>
      </c>
      <c r="F2152" s="9">
        <v>1.0617858226312116E-2</v>
      </c>
      <c r="G2152" s="9">
        <v>1.2269938650306678E-2</v>
      </c>
      <c r="H2152" s="9">
        <v>2.5294624892210571E-2</v>
      </c>
    </row>
    <row r="2153" spans="1:8" x14ac:dyDescent="0.15">
      <c r="A2153" s="6">
        <v>41596</v>
      </c>
      <c r="B2153" s="9">
        <v>3.8762283963424071E-2</v>
      </c>
      <c r="C2153" s="9">
        <v>4.0120361083249678E-2</v>
      </c>
      <c r="D2153" s="9">
        <v>4.3373493975903621E-2</v>
      </c>
      <c r="E2153" s="9">
        <v>3.8383838383838187E-2</v>
      </c>
      <c r="F2153" s="9">
        <v>3.1218731238743302E-2</v>
      </c>
      <c r="G2153" s="9">
        <v>3.1818181818181746E-2</v>
      </c>
      <c r="H2153" s="9">
        <v>4.7659097280627893E-2</v>
      </c>
    </row>
    <row r="2154" spans="1:8" x14ac:dyDescent="0.15">
      <c r="A2154" s="6">
        <v>41597</v>
      </c>
      <c r="B2154" s="9">
        <v>-1.4636671409903915E-2</v>
      </c>
      <c r="C2154" s="9">
        <v>-1.6393442622950838E-2</v>
      </c>
      <c r="D2154" s="9">
        <v>-1.2905855182719805E-2</v>
      </c>
      <c r="E2154" s="9">
        <v>-1.2159533073929918E-2</v>
      </c>
      <c r="F2154" s="9">
        <v>-1.9018047739181143E-2</v>
      </c>
      <c r="G2154" s="9">
        <v>-8.0763582966225655E-3</v>
      </c>
      <c r="H2154" s="9">
        <v>-1.9266791544019224E-2</v>
      </c>
    </row>
    <row r="2155" spans="1:8" x14ac:dyDescent="0.15">
      <c r="A2155" s="6">
        <v>41598</v>
      </c>
      <c r="B2155" s="9">
        <v>4.4103644357335603E-3</v>
      </c>
      <c r="C2155" s="9">
        <v>5.8823529411764497E-3</v>
      </c>
      <c r="D2155" s="9">
        <v>8.1200110101844469E-3</v>
      </c>
      <c r="E2155" s="9">
        <v>1.378631216149695E-2</v>
      </c>
      <c r="F2155" s="9">
        <v>0</v>
      </c>
      <c r="G2155" s="9">
        <v>2.2205773501109416E-3</v>
      </c>
      <c r="H2155" s="9">
        <v>-3.5470668485674262E-3</v>
      </c>
    </row>
    <row r="2156" spans="1:8" x14ac:dyDescent="0.15">
      <c r="A2156" s="6">
        <v>41599</v>
      </c>
      <c r="B2156" s="9">
        <v>-7.167962831607015E-3</v>
      </c>
      <c r="C2156" s="9">
        <v>-6.8226120857700634E-3</v>
      </c>
      <c r="D2156" s="9">
        <v>1.9112627986348496E-3</v>
      </c>
      <c r="E2156" s="9">
        <v>0</v>
      </c>
      <c r="F2156" s="9">
        <v>-1.7210682492581508E-2</v>
      </c>
      <c r="G2156" s="9">
        <v>-6.6469719350074064E-3</v>
      </c>
      <c r="H2156" s="9">
        <v>-1.423877327491796E-2</v>
      </c>
    </row>
    <row r="2157" spans="1:8" x14ac:dyDescent="0.15">
      <c r="A2157" s="6">
        <v>41600</v>
      </c>
      <c r="B2157" s="9">
        <v>-7.1422815174489269E-3</v>
      </c>
      <c r="C2157" s="9">
        <v>-4.9067713444552741E-3</v>
      </c>
      <c r="D2157" s="9">
        <v>-9.5380842076586703E-4</v>
      </c>
      <c r="E2157" s="9">
        <v>-1.2627489072365328E-2</v>
      </c>
      <c r="F2157" s="9">
        <v>-2.3148148148148806E-3</v>
      </c>
      <c r="G2157" s="9">
        <v>-3.7174721189590088E-3</v>
      </c>
      <c r="H2157" s="9">
        <v>-1.8333333333333202E-2</v>
      </c>
    </row>
    <row r="2158" spans="1:8" x14ac:dyDescent="0.15">
      <c r="A2158" s="6">
        <v>41603</v>
      </c>
      <c r="B2158" s="9">
        <v>-4.5780138744502446E-3</v>
      </c>
      <c r="C2158" s="9">
        <v>7.8895463510848529E-3</v>
      </c>
      <c r="D2158" s="9">
        <v>-1.2956901254773445E-2</v>
      </c>
      <c r="E2158" s="9">
        <v>-9.83767830791904E-4</v>
      </c>
      <c r="F2158" s="9">
        <v>-5.8509028548370257E-3</v>
      </c>
      <c r="G2158" s="9">
        <v>-8.208955223880654E-3</v>
      </c>
      <c r="H2158" s="9">
        <v>-7.3571024335032931E-3</v>
      </c>
    </row>
    <row r="2159" spans="1:8" x14ac:dyDescent="0.15">
      <c r="A2159" s="6">
        <v>41604</v>
      </c>
      <c r="B2159" s="9">
        <v>1.0885749962171361E-4</v>
      </c>
      <c r="C2159" s="9">
        <v>5.8708414872796766E-3</v>
      </c>
      <c r="D2159" s="9">
        <v>-3.0399336741743221E-3</v>
      </c>
      <c r="E2159" s="9">
        <v>3.4465780403742929E-3</v>
      </c>
      <c r="F2159" s="9">
        <v>-4.7691527143581824E-3</v>
      </c>
      <c r="G2159" s="9">
        <v>0</v>
      </c>
      <c r="H2159" s="9">
        <v>-8.5518814139118327E-4</v>
      </c>
    </row>
    <row r="2160" spans="1:8" x14ac:dyDescent="0.15">
      <c r="A2160" s="6">
        <v>41605</v>
      </c>
      <c r="B2160" s="9">
        <v>8.007469082195148E-3</v>
      </c>
      <c r="C2160" s="9">
        <v>8.7548638132295409E-3</v>
      </c>
      <c r="D2160" s="9">
        <v>3.0492030492030864E-3</v>
      </c>
      <c r="E2160" s="9">
        <v>1.3738959764475034E-2</v>
      </c>
      <c r="F2160" s="9">
        <v>8.2585644371941935E-3</v>
      </c>
      <c r="G2160" s="9">
        <v>1.0534236267870645E-2</v>
      </c>
      <c r="H2160" s="9">
        <v>3.7089871611983849E-3</v>
      </c>
    </row>
    <row r="2161" spans="1:8" x14ac:dyDescent="0.15">
      <c r="A2161" s="6">
        <v>41606</v>
      </c>
      <c r="B2161" s="9">
        <v>7.2391609809985269E-3</v>
      </c>
      <c r="C2161" s="9">
        <v>1.9286403085825299E-3</v>
      </c>
      <c r="D2161" s="9">
        <v>3.0399336741744332E-3</v>
      </c>
      <c r="E2161" s="9">
        <v>1.8877057115198381E-2</v>
      </c>
      <c r="F2161" s="9">
        <v>4.7527555870159333E-3</v>
      </c>
      <c r="G2161" s="9">
        <v>7.446016381235987E-3</v>
      </c>
      <c r="H2161" s="9">
        <v>7.3905628197838968E-3</v>
      </c>
    </row>
    <row r="2162" spans="1:8" x14ac:dyDescent="0.15">
      <c r="A2162" s="6">
        <v>41607</v>
      </c>
      <c r="B2162" s="9">
        <v>-2.9862311631409142E-3</v>
      </c>
      <c r="C2162" s="9">
        <v>-3.8498556304139564E-3</v>
      </c>
      <c r="D2162" s="9">
        <v>3.0307204849153724E-3</v>
      </c>
      <c r="E2162" s="9">
        <v>-5.2256532066508043E-3</v>
      </c>
      <c r="F2162" s="9">
        <v>1.1070853462158414E-3</v>
      </c>
      <c r="G2162" s="9">
        <v>0</v>
      </c>
      <c r="H2162" s="9">
        <v>-1.2979683972911937E-2</v>
      </c>
    </row>
    <row r="2163" spans="1:8" x14ac:dyDescent="0.15">
      <c r="A2163" s="6">
        <v>41610</v>
      </c>
      <c r="B2163" s="9">
        <v>1.8919460724794335E-2</v>
      </c>
      <c r="C2163" s="9">
        <v>2.2222222222222365E-2</v>
      </c>
      <c r="D2163" s="9">
        <v>3.296250515039123E-2</v>
      </c>
      <c r="E2163" s="9">
        <v>2.4355300859598694E-2</v>
      </c>
      <c r="F2163" s="9">
        <v>8.1431587413289819E-3</v>
      </c>
      <c r="G2163" s="9">
        <v>1.182557280118246E-2</v>
      </c>
      <c r="H2163" s="9">
        <v>1.4008004574042277E-2</v>
      </c>
    </row>
    <row r="2164" spans="1:8" x14ac:dyDescent="0.15">
      <c r="A2164" s="6">
        <v>41611</v>
      </c>
      <c r="B2164" s="9">
        <v>3.8029110442748076E-4</v>
      </c>
      <c r="C2164" s="9">
        <v>9.4517958412088099E-4</v>
      </c>
      <c r="D2164" s="9">
        <v>-5.7173248238264751E-3</v>
      </c>
      <c r="E2164" s="9">
        <v>2.3776223776223793E-2</v>
      </c>
      <c r="F2164" s="9">
        <v>-9.1743119266055606E-3</v>
      </c>
      <c r="G2164" s="9">
        <v>-2.1913805697588717E-3</v>
      </c>
      <c r="H2164" s="9">
        <v>-5.3566394135888817E-3</v>
      </c>
    </row>
    <row r="2165" spans="1:8" x14ac:dyDescent="0.15">
      <c r="A2165" s="6">
        <v>41612</v>
      </c>
      <c r="B2165" s="9">
        <v>1.0474443820762088E-2</v>
      </c>
      <c r="C2165" s="9">
        <v>5.6657223796034994E-3</v>
      </c>
      <c r="D2165" s="9">
        <v>1.3640010698047655E-2</v>
      </c>
      <c r="E2165" s="9">
        <v>2.003642987249532E-2</v>
      </c>
      <c r="F2165" s="9">
        <v>3.5225442834136977E-3</v>
      </c>
      <c r="G2165" s="9">
        <v>4.3923865300146137E-3</v>
      </c>
      <c r="H2165" s="9">
        <v>1.558956916099774E-2</v>
      </c>
    </row>
    <row r="2166" spans="1:8" x14ac:dyDescent="0.15">
      <c r="A2166" s="6">
        <v>41613</v>
      </c>
      <c r="B2166" s="9">
        <v>-7.2295796156087349E-3</v>
      </c>
      <c r="C2166" s="9">
        <v>7.5117370892019419E-3</v>
      </c>
      <c r="D2166" s="9">
        <v>-4.8812664907650349E-3</v>
      </c>
      <c r="E2166" s="9">
        <v>-2.9910714285714235E-2</v>
      </c>
      <c r="F2166" s="9">
        <v>-5.8168689198675461E-3</v>
      </c>
      <c r="G2166" s="9">
        <v>-2.1865889212828726E-3</v>
      </c>
      <c r="H2166" s="9">
        <v>-8.0937761652246643E-3</v>
      </c>
    </row>
    <row r="2167" spans="1:8" x14ac:dyDescent="0.15">
      <c r="A2167" s="6">
        <v>41614</v>
      </c>
      <c r="B2167" s="9">
        <v>-7.6215160482458648E-3</v>
      </c>
      <c r="C2167" s="9">
        <v>-1.1183597390494016E-2</v>
      </c>
      <c r="D2167" s="9">
        <v>-1.2461885191568545E-2</v>
      </c>
      <c r="E2167" s="9">
        <v>-5.5223193741371635E-3</v>
      </c>
      <c r="F2167" s="9">
        <v>-1.2105316251386222E-3</v>
      </c>
      <c r="G2167" s="9">
        <v>-8.0350620891160851E-3</v>
      </c>
      <c r="H2167" s="9">
        <v>-7.3157006190207596E-3</v>
      </c>
    </row>
    <row r="2168" spans="1:8" x14ac:dyDescent="0.15">
      <c r="A2168" s="6">
        <v>41617</v>
      </c>
      <c r="B2168" s="9">
        <v>-7.7498319694800184E-3</v>
      </c>
      <c r="C2168" s="9">
        <v>0</v>
      </c>
      <c r="D2168" s="9">
        <v>-1.0873942811115422E-2</v>
      </c>
      <c r="E2168" s="9">
        <v>-2.1286441462285977E-2</v>
      </c>
      <c r="F2168" s="9">
        <v>-6.9689930310070647E-3</v>
      </c>
      <c r="G2168" s="9">
        <v>0</v>
      </c>
      <c r="H2168" s="9">
        <v>-7.369614512471645E-3</v>
      </c>
    </row>
    <row r="2169" spans="1:8" x14ac:dyDescent="0.15">
      <c r="A2169" s="6">
        <v>41618</v>
      </c>
      <c r="B2169" s="9">
        <v>1.5361328805615175E-3</v>
      </c>
      <c r="C2169" s="9">
        <v>7.5400565504242234E-3</v>
      </c>
      <c r="D2169" s="9">
        <v>2.9858849077089022E-3</v>
      </c>
      <c r="E2169" s="9">
        <v>2.3640661938535423E-3</v>
      </c>
      <c r="F2169" s="9">
        <v>-2.4410089503661414E-3</v>
      </c>
      <c r="G2169" s="9">
        <v>-2.945508100147376E-3</v>
      </c>
      <c r="H2169" s="9">
        <v>1.7133066818959541E-3</v>
      </c>
    </row>
    <row r="2170" spans="1:8" x14ac:dyDescent="0.15">
      <c r="A2170" s="6">
        <v>41619</v>
      </c>
      <c r="B2170" s="9">
        <v>-1.664492517847484E-2</v>
      </c>
      <c r="C2170" s="9">
        <v>-1.4967259120673537E-2</v>
      </c>
      <c r="D2170" s="9">
        <v>-2.0703653585926962E-2</v>
      </c>
      <c r="E2170" s="9">
        <v>-1.556603773584897E-2</v>
      </c>
      <c r="F2170" s="9">
        <v>-1.7638662316476372E-2</v>
      </c>
      <c r="G2170" s="9">
        <v>-5.9084194977842008E-3</v>
      </c>
      <c r="H2170" s="9">
        <v>-2.5085518814139007E-2</v>
      </c>
    </row>
    <row r="2171" spans="1:8" x14ac:dyDescent="0.15">
      <c r="A2171" s="6">
        <v>41620</v>
      </c>
      <c r="B2171" s="9">
        <v>-4.0740940205114722E-3</v>
      </c>
      <c r="C2171" s="9">
        <v>-2.8490028490028019E-3</v>
      </c>
      <c r="D2171" s="9">
        <v>-4.9744369213762241E-3</v>
      </c>
      <c r="E2171" s="9">
        <v>-1.4374700527073347E-3</v>
      </c>
      <c r="F2171" s="9">
        <v>-4.8780487804878092E-3</v>
      </c>
      <c r="G2171" s="9">
        <v>-4.4576523031203408E-3</v>
      </c>
      <c r="H2171" s="9">
        <v>-5.8479532163743242E-3</v>
      </c>
    </row>
    <row r="2172" spans="1:8" x14ac:dyDescent="0.15">
      <c r="A2172" s="6">
        <v>41621</v>
      </c>
      <c r="B2172" s="9">
        <v>-6.509566849397519E-4</v>
      </c>
      <c r="C2172" s="9">
        <v>5.7142857142857828E-3</v>
      </c>
      <c r="D2172" s="9">
        <v>-5.1381752534370717E-3</v>
      </c>
      <c r="E2172" s="9">
        <v>-9.5969289827257942E-4</v>
      </c>
      <c r="F2172" s="9">
        <v>-1.1472674176052911E-3</v>
      </c>
      <c r="G2172" s="9">
        <v>-1.4925373134327957E-3</v>
      </c>
      <c r="H2172" s="9">
        <v>-8.8235294117655627E-4</v>
      </c>
    </row>
    <row r="2173" spans="1:8" x14ac:dyDescent="0.15">
      <c r="A2173" s="6">
        <v>41624</v>
      </c>
      <c r="B2173" s="9">
        <v>-5.0611666924274728E-3</v>
      </c>
      <c r="C2173" s="9">
        <v>5.6818181818181213E-3</v>
      </c>
      <c r="D2173" s="9">
        <v>-9.0731434952541212E-3</v>
      </c>
      <c r="E2173" s="9">
        <v>-3.842459173871382E-3</v>
      </c>
      <c r="F2173" s="9">
        <v>-1.0859350527304912E-2</v>
      </c>
      <c r="G2173" s="9">
        <v>-3.7369207772796065E-3</v>
      </c>
      <c r="H2173" s="9">
        <v>-8.536944362672938E-3</v>
      </c>
    </row>
    <row r="2174" spans="1:8" x14ac:dyDescent="0.15">
      <c r="A2174" s="6">
        <v>41625</v>
      </c>
      <c r="B2174" s="9">
        <v>-1.8922324804896047E-3</v>
      </c>
      <c r="C2174" s="9">
        <v>1.1299435028248705E-2</v>
      </c>
      <c r="D2174" s="9">
        <v>-5.2120016903788313E-3</v>
      </c>
      <c r="E2174" s="9">
        <v>-2.4108003857279403E-3</v>
      </c>
      <c r="F2174" s="9">
        <v>-6.1226644146521458E-3</v>
      </c>
      <c r="G2174" s="9">
        <v>0</v>
      </c>
      <c r="H2174" s="9">
        <v>-8.9073634204274166E-3</v>
      </c>
    </row>
    <row r="2175" spans="1:8" x14ac:dyDescent="0.15">
      <c r="A2175" s="6">
        <v>41626</v>
      </c>
      <c r="B2175" s="9">
        <v>1.5361944260250577E-3</v>
      </c>
      <c r="C2175" s="9">
        <v>-6.5176908752327956E-3</v>
      </c>
      <c r="D2175" s="9">
        <v>2.1240441801189114E-3</v>
      </c>
      <c r="E2175" s="9">
        <v>2.4166263895599727E-3</v>
      </c>
      <c r="F2175" s="9">
        <v>-2.4429102496017485E-3</v>
      </c>
      <c r="G2175" s="9">
        <v>3.7509377344335793E-3</v>
      </c>
      <c r="H2175" s="9">
        <v>9.8861593768724276E-3</v>
      </c>
    </row>
    <row r="2176" spans="1:8" x14ac:dyDescent="0.15">
      <c r="A2176" s="6">
        <v>41627</v>
      </c>
      <c r="B2176" s="9">
        <v>-1.8062951951082224E-2</v>
      </c>
      <c r="C2176" s="9">
        <v>-1.1246485473289547E-2</v>
      </c>
      <c r="D2176" s="9">
        <v>-1.031510527059476E-2</v>
      </c>
      <c r="E2176" s="9">
        <v>-3.3269045323047197E-2</v>
      </c>
      <c r="F2176" s="9">
        <v>-2.8428449744463347E-2</v>
      </c>
      <c r="G2176" s="9">
        <v>-6.7264573991032695E-3</v>
      </c>
      <c r="H2176" s="9">
        <v>-1.8392168495995231E-2</v>
      </c>
    </row>
    <row r="2177" spans="1:8" x14ac:dyDescent="0.15">
      <c r="A2177" s="6">
        <v>41628</v>
      </c>
      <c r="B2177" s="9">
        <v>-2.5029464769348104E-2</v>
      </c>
      <c r="C2177" s="9">
        <v>-1.6113744075829328E-2</v>
      </c>
      <c r="D2177" s="9">
        <v>-2.598515134209034E-2</v>
      </c>
      <c r="E2177" s="9">
        <v>-3.9401496259351632E-2</v>
      </c>
      <c r="F2177" s="9">
        <v>-1.2712328767123249E-2</v>
      </c>
      <c r="G2177" s="9">
        <v>-2.3325808878856158E-2</v>
      </c>
      <c r="H2177" s="9">
        <v>-3.2638259292837923E-2</v>
      </c>
    </row>
    <row r="2178" spans="1:8" x14ac:dyDescent="0.15">
      <c r="A2178" s="6">
        <v>41631</v>
      </c>
      <c r="B2178" s="9">
        <v>-2.8451116168755802E-4</v>
      </c>
      <c r="C2178" s="9">
        <v>0</v>
      </c>
      <c r="D2178" s="9">
        <v>-2.1987686895339476E-3</v>
      </c>
      <c r="E2178" s="9">
        <v>1.0903426791277093E-2</v>
      </c>
      <c r="F2178" s="9">
        <v>-1.4097014097014249E-2</v>
      </c>
      <c r="G2178" s="9">
        <v>4.6224961479197635E-3</v>
      </c>
      <c r="H2178" s="9">
        <v>-9.3720712277400864E-4</v>
      </c>
    </row>
    <row r="2179" spans="1:8" x14ac:dyDescent="0.15">
      <c r="A2179" s="6">
        <v>41632</v>
      </c>
      <c r="B2179" s="9">
        <v>-3.8445160180146837E-4</v>
      </c>
      <c r="C2179" s="9">
        <v>2.8901734104045396E-3</v>
      </c>
      <c r="D2179" s="9">
        <v>0</v>
      </c>
      <c r="E2179" s="9">
        <v>0</v>
      </c>
      <c r="F2179" s="9">
        <v>0</v>
      </c>
      <c r="G2179" s="9">
        <v>-6.1349693251532278E-3</v>
      </c>
      <c r="H2179" s="9">
        <v>9.3808630393987791E-4</v>
      </c>
    </row>
    <row r="2180" spans="1:8" x14ac:dyDescent="0.15">
      <c r="A2180" s="6">
        <v>41633</v>
      </c>
      <c r="B2180" s="9">
        <v>2.5956525089019616E-4</v>
      </c>
      <c r="C2180" s="9">
        <v>-3.842459173871382E-3</v>
      </c>
      <c r="D2180" s="9">
        <v>-7.4922873512559551E-3</v>
      </c>
      <c r="E2180" s="9">
        <v>3.5952747817153963E-3</v>
      </c>
      <c r="F2180" s="9">
        <v>0</v>
      </c>
      <c r="G2180" s="9">
        <v>6.1728395061726449E-3</v>
      </c>
      <c r="H2180" s="9">
        <v>3.1240237425804729E-3</v>
      </c>
    </row>
    <row r="2181" spans="1:8" x14ac:dyDescent="0.15">
      <c r="A2181" s="6">
        <v>41634</v>
      </c>
      <c r="B2181" s="9">
        <v>-1.1342419854144433E-2</v>
      </c>
      <c r="C2181" s="9">
        <v>-3.0858244937319035E-2</v>
      </c>
      <c r="D2181" s="9">
        <v>-1.9390171699230296E-2</v>
      </c>
      <c r="E2181" s="9">
        <v>3.2753326509723735E-2</v>
      </c>
      <c r="F2181" s="9">
        <v>-1.306012159423553E-2</v>
      </c>
      <c r="G2181" s="9">
        <v>-2.2239263803680909E-2</v>
      </c>
      <c r="H2181" s="9">
        <v>-1.5260043600124562E-2</v>
      </c>
    </row>
    <row r="2182" spans="1:8" x14ac:dyDescent="0.15">
      <c r="A2182" s="6">
        <v>41635</v>
      </c>
      <c r="B2182" s="9">
        <v>2.1720448765061739E-2</v>
      </c>
      <c r="C2182" s="9">
        <v>2.2885572139303312E-2</v>
      </c>
      <c r="D2182" s="9">
        <v>1.6452830188679268E-2</v>
      </c>
      <c r="E2182" s="9">
        <v>3.5183349851338086E-2</v>
      </c>
      <c r="F2182" s="9">
        <v>1.3232945471138402E-2</v>
      </c>
      <c r="G2182" s="9">
        <v>1.5686274509803866E-2</v>
      </c>
      <c r="H2182" s="9">
        <v>2.6881720430107503E-2</v>
      </c>
    </row>
    <row r="2183" spans="1:8" x14ac:dyDescent="0.15">
      <c r="A2183" s="6">
        <v>41638</v>
      </c>
      <c r="B2183" s="9">
        <v>-1.2577682651962834E-3</v>
      </c>
      <c r="C2183" s="9">
        <v>-2.9182879377431803E-3</v>
      </c>
      <c r="D2183" s="9">
        <v>-4.3065043065043662E-3</v>
      </c>
      <c r="E2183" s="9">
        <v>2.1062709430349269E-2</v>
      </c>
      <c r="F2183" s="9">
        <v>-1.306012159423553E-2</v>
      </c>
      <c r="G2183" s="9">
        <v>-3.0888030888029938E-3</v>
      </c>
      <c r="H2183" s="9">
        <v>-5.2356020942408987E-3</v>
      </c>
    </row>
    <row r="2184" spans="1:8" x14ac:dyDescent="0.15">
      <c r="A2184" s="6">
        <v>41639</v>
      </c>
      <c r="B2184" s="9">
        <v>2.0488892520540869E-2</v>
      </c>
      <c r="C2184" s="9">
        <v>1.4634146341463428E-2</v>
      </c>
      <c r="D2184" s="9">
        <v>2.5055928411633177E-2</v>
      </c>
      <c r="E2184" s="9">
        <v>2.3909985935302469E-2</v>
      </c>
      <c r="F2184" s="9">
        <v>1.9849418206707936E-2</v>
      </c>
      <c r="G2184" s="9">
        <v>1.3168086754453912E-2</v>
      </c>
      <c r="H2184" s="9">
        <v>2.6315789473684292E-2</v>
      </c>
    </row>
    <row r="2185" spans="1:8" x14ac:dyDescent="0.15">
      <c r="A2185" s="6">
        <v>41641</v>
      </c>
      <c r="B2185" s="9">
        <v>-1.2354697451969857E-2</v>
      </c>
      <c r="C2185" s="9">
        <v>-1.057692307692315E-2</v>
      </c>
      <c r="D2185" s="9">
        <v>-1.0621271642659691E-2</v>
      </c>
      <c r="E2185" s="9">
        <v>-3.1593406593406703E-2</v>
      </c>
      <c r="F2185" s="9">
        <v>1.230425055928297E-3</v>
      </c>
      <c r="G2185" s="9">
        <v>-6.8807339449541427E-3</v>
      </c>
      <c r="H2185" s="9">
        <v>-1.5686274509803755E-2</v>
      </c>
    </row>
    <row r="2186" spans="1:8" x14ac:dyDescent="0.15">
      <c r="A2186" s="6">
        <v>41642</v>
      </c>
      <c r="B2186" s="9">
        <v>-1.796908917673971E-2</v>
      </c>
      <c r="C2186" s="9">
        <v>-8.7463556851311575E-3</v>
      </c>
      <c r="D2186" s="9">
        <v>-2.0441176470588296E-2</v>
      </c>
      <c r="E2186" s="9">
        <v>-2.8841607565011751E-2</v>
      </c>
      <c r="F2186" s="9">
        <v>-1.5417271813205291E-2</v>
      </c>
      <c r="G2186" s="9">
        <v>-9.2378752886836946E-3</v>
      </c>
      <c r="H2186" s="9">
        <v>-2.5130248237818065E-2</v>
      </c>
    </row>
    <row r="2187" spans="1:8" x14ac:dyDescent="0.15">
      <c r="A2187" s="6">
        <v>41645</v>
      </c>
      <c r="B2187" s="9">
        <v>-9.2845074329289314E-3</v>
      </c>
      <c r="C2187" s="9">
        <v>1.2745098039215863E-2</v>
      </c>
      <c r="D2187" s="9">
        <v>5.554721513286287E-3</v>
      </c>
      <c r="E2187" s="9">
        <v>-2.385589094449847E-2</v>
      </c>
      <c r="F2187" s="9">
        <v>-2.8934528537387871E-2</v>
      </c>
      <c r="G2187" s="9">
        <v>-1.3986013986013957E-2</v>
      </c>
      <c r="H2187" s="9">
        <v>-7.2304306821754372E-3</v>
      </c>
    </row>
    <row r="2188" spans="1:8" x14ac:dyDescent="0.15">
      <c r="A2188" s="6">
        <v>41646</v>
      </c>
      <c r="B2188" s="9">
        <v>-5.2192232029653436E-3</v>
      </c>
      <c r="C2188" s="9">
        <v>-9.6805421103581812E-3</v>
      </c>
      <c r="D2188" s="9">
        <v>-5.5240370259779237E-3</v>
      </c>
      <c r="E2188" s="9">
        <v>-3.491271820448838E-3</v>
      </c>
      <c r="F2188" s="9">
        <v>-1.0867025005842357E-2</v>
      </c>
      <c r="G2188" s="9">
        <v>2.3640661938535423E-3</v>
      </c>
      <c r="H2188" s="9">
        <v>-4.1165294490183024E-3</v>
      </c>
    </row>
    <row r="2189" spans="1:8" x14ac:dyDescent="0.15">
      <c r="A2189" s="6">
        <v>41647</v>
      </c>
      <c r="B2189" s="9">
        <v>8.7749257215939593E-3</v>
      </c>
      <c r="C2189" s="9">
        <v>9.7751710654936375E-3</v>
      </c>
      <c r="D2189" s="9">
        <v>6.6056147725566117E-3</v>
      </c>
      <c r="E2189" s="9">
        <v>2.1521521521521425E-2</v>
      </c>
      <c r="F2189" s="9">
        <v>2.717070289427026E-3</v>
      </c>
      <c r="G2189" s="9">
        <v>4.7169811320753041E-3</v>
      </c>
      <c r="H2189" s="9">
        <v>7.3131955484897482E-3</v>
      </c>
    </row>
    <row r="2190" spans="1:8" x14ac:dyDescent="0.15">
      <c r="A2190" s="6">
        <v>41648</v>
      </c>
      <c r="B2190" s="9">
        <v>-4.3023417003725434E-4</v>
      </c>
      <c r="C2190" s="9">
        <v>-6.776379477250738E-3</v>
      </c>
      <c r="D2190" s="9">
        <v>9.8434004474272641E-3</v>
      </c>
      <c r="E2190" s="9">
        <v>0</v>
      </c>
      <c r="F2190" s="9">
        <v>-2.7097078228085492E-3</v>
      </c>
      <c r="G2190" s="9">
        <v>-7.0422535211267512E-3</v>
      </c>
      <c r="H2190" s="9">
        <v>4.1035353535352481E-3</v>
      </c>
    </row>
    <row r="2191" spans="1:8" x14ac:dyDescent="0.15">
      <c r="A2191" s="6">
        <v>41649</v>
      </c>
      <c r="B2191" s="9">
        <v>5.8130833783725895E-3</v>
      </c>
      <c r="C2191" s="9">
        <v>-2.9239766081871066E-3</v>
      </c>
      <c r="D2191" s="9">
        <v>1.2848914488258867E-2</v>
      </c>
      <c r="E2191" s="9">
        <v>1.8618324350808457E-2</v>
      </c>
      <c r="F2191" s="9">
        <v>4.1346721795627595E-3</v>
      </c>
      <c r="G2191" s="9">
        <v>0</v>
      </c>
      <c r="H2191" s="9">
        <v>2.2005658597925581E-3</v>
      </c>
    </row>
    <row r="2192" spans="1:8" x14ac:dyDescent="0.15">
      <c r="A2192" s="6">
        <v>41652</v>
      </c>
      <c r="B2192" s="9">
        <v>1.6808925832570321E-3</v>
      </c>
      <c r="C2192" s="9" t="s">
        <v>2</v>
      </c>
      <c r="D2192" s="9">
        <v>-2.0414114902304048E-3</v>
      </c>
      <c r="E2192" s="9">
        <v>4.8100048100048198E-3</v>
      </c>
      <c r="F2192" s="9">
        <v>-5.4117647058822271E-3</v>
      </c>
      <c r="G2192" s="9">
        <v>1.4184397163120588E-2</v>
      </c>
      <c r="H2192" s="9">
        <v>-3.1367628607276155E-3</v>
      </c>
    </row>
    <row r="2193" spans="1:8" x14ac:dyDescent="0.15">
      <c r="A2193" s="6">
        <v>41653</v>
      </c>
      <c r="B2193" s="9">
        <v>3.9790569430211862E-3</v>
      </c>
      <c r="C2193" s="9" t="s">
        <v>2</v>
      </c>
      <c r="D2193" s="9">
        <v>1.0227936879019239E-3</v>
      </c>
      <c r="E2193" s="9">
        <v>1.4360938247965915E-3</v>
      </c>
      <c r="F2193" s="9">
        <v>4.0217648450435739E-3</v>
      </c>
      <c r="G2193" s="9">
        <v>9.3240093240094524E-3</v>
      </c>
      <c r="H2193" s="9">
        <v>4.0906230333543903E-3</v>
      </c>
    </row>
    <row r="2194" spans="1:8" x14ac:dyDescent="0.15">
      <c r="A2194" s="6">
        <v>41654</v>
      </c>
      <c r="B2194" s="9">
        <v>-1.4981285402293043E-2</v>
      </c>
      <c r="C2194" s="9">
        <v>-1.4014014014014031E-2</v>
      </c>
      <c r="D2194" s="9">
        <v>-1.8099547511312375E-2</v>
      </c>
      <c r="E2194" s="9">
        <v>-2.4378585086042182E-2</v>
      </c>
      <c r="F2194" s="9">
        <v>-6.8331762488218484E-3</v>
      </c>
      <c r="G2194" s="9">
        <v>-1.3086989992301734E-2</v>
      </c>
      <c r="H2194" s="9">
        <v>-1.3475399561266088E-2</v>
      </c>
    </row>
    <row r="2195" spans="1:8" x14ac:dyDescent="0.15">
      <c r="A2195" s="6">
        <v>41655</v>
      </c>
      <c r="B2195" s="9">
        <v>-2.1545960547235863E-3</v>
      </c>
      <c r="C2195" s="9">
        <v>2.0304568527917954E-3</v>
      </c>
      <c r="D2195" s="9">
        <v>-5.3515683068232622E-3</v>
      </c>
      <c r="E2195" s="9">
        <v>9.7991180793728372E-3</v>
      </c>
      <c r="F2195" s="9">
        <v>-5.4567022538551946E-3</v>
      </c>
      <c r="G2195" s="9">
        <v>-1.5600624024960652E-3</v>
      </c>
      <c r="H2195" s="9">
        <v>-1.2388818297331627E-2</v>
      </c>
    </row>
    <row r="2196" spans="1:8" x14ac:dyDescent="0.15">
      <c r="A2196" s="6">
        <v>41656</v>
      </c>
      <c r="B2196" s="9">
        <v>-1.6000235866891754E-2</v>
      </c>
      <c r="C2196" s="9">
        <v>-1.5197568389057614E-2</v>
      </c>
      <c r="D2196" s="9">
        <v>-6.575997608728068E-3</v>
      </c>
      <c r="E2196" s="9">
        <v>-1.6011644832605421E-2</v>
      </c>
      <c r="F2196" s="9">
        <v>-2.4809160305343525E-2</v>
      </c>
      <c r="G2196" s="9">
        <v>-1.2499999999999956E-2</v>
      </c>
      <c r="H2196" s="9">
        <v>-2.0907044065615943E-2</v>
      </c>
    </row>
    <row r="2197" spans="1:8" x14ac:dyDescent="0.15">
      <c r="A2197" s="6">
        <v>41659</v>
      </c>
      <c r="B2197" s="9">
        <v>-6.8739780896131903E-3</v>
      </c>
      <c r="C2197" s="9">
        <v>-5.1440329218107594E-3</v>
      </c>
      <c r="D2197" s="9">
        <v>-5.5664209417782828E-3</v>
      </c>
      <c r="E2197" s="9">
        <v>-6.4102564102564985E-3</v>
      </c>
      <c r="F2197" s="9">
        <v>-1.5655577299412915E-2</v>
      </c>
      <c r="G2197" s="9">
        <v>2.373417721518889E-3</v>
      </c>
      <c r="H2197" s="9">
        <v>-1.0840998685939573E-2</v>
      </c>
    </row>
    <row r="2198" spans="1:8" x14ac:dyDescent="0.15">
      <c r="A2198" s="6">
        <v>41660</v>
      </c>
      <c r="B2198" s="9">
        <v>7.4013149562001486E-3</v>
      </c>
      <c r="C2198" s="9">
        <v>8.2730093071354815E-3</v>
      </c>
      <c r="D2198" s="9">
        <v>9.9848714069592504E-3</v>
      </c>
      <c r="E2198" s="9">
        <v>7.9404466501240556E-3</v>
      </c>
      <c r="F2198" s="9">
        <v>7.2067594433400384E-3</v>
      </c>
      <c r="G2198" s="9">
        <v>2.3677979479084232E-3</v>
      </c>
      <c r="H2198" s="9">
        <v>8.6350049817336405E-3</v>
      </c>
    </row>
    <row r="2199" spans="1:8" x14ac:dyDescent="0.15">
      <c r="A2199" s="6">
        <v>41661</v>
      </c>
      <c r="B2199" s="9">
        <v>2.1681756655464901E-2</v>
      </c>
      <c r="C2199" s="9">
        <v>2.051282051282044E-2</v>
      </c>
      <c r="D2199" s="9">
        <v>1.9622528460155664E-2</v>
      </c>
      <c r="E2199" s="9">
        <v>2.2648941408173417E-2</v>
      </c>
      <c r="F2199" s="9">
        <v>2.1465581051073324E-2</v>
      </c>
      <c r="G2199" s="9">
        <v>1.6535433070866246E-2</v>
      </c>
      <c r="H2199" s="9">
        <v>2.9305235429700316E-2</v>
      </c>
    </row>
    <row r="2200" spans="1:8" x14ac:dyDescent="0.15">
      <c r="A2200" s="6">
        <v>41662</v>
      </c>
      <c r="B2200" s="9">
        <v>-1.2154197433721351E-2</v>
      </c>
      <c r="C2200" s="9">
        <v>-4.020100502512447E-3</v>
      </c>
      <c r="D2200" s="9">
        <v>-1.2780960775671923E-2</v>
      </c>
      <c r="E2200" s="9">
        <v>-1.6369764082811766E-2</v>
      </c>
      <c r="F2200" s="9">
        <v>-1.4009661835748699E-2</v>
      </c>
      <c r="G2200" s="9">
        <v>-1.0069713400464808E-2</v>
      </c>
      <c r="H2200" s="9">
        <v>-1.5674984005118464E-2</v>
      </c>
    </row>
    <row r="2201" spans="1:8" x14ac:dyDescent="0.15">
      <c r="A2201" s="6">
        <v>41663</v>
      </c>
      <c r="B2201" s="9">
        <v>3.5230455257539797E-3</v>
      </c>
      <c r="C2201" s="9">
        <v>5.0454086781031027E-3</v>
      </c>
      <c r="D2201" s="9">
        <v>1.0416666666666075E-3</v>
      </c>
      <c r="E2201" s="9">
        <v>1.2726382770435807E-2</v>
      </c>
      <c r="F2201" s="9">
        <v>1.4698677119060477E-3</v>
      </c>
      <c r="G2201" s="9">
        <v>3.129890453834161E-3</v>
      </c>
      <c r="H2201" s="9">
        <v>-2.2749431264218467E-3</v>
      </c>
    </row>
    <row r="2202" spans="1:8" x14ac:dyDescent="0.15">
      <c r="A2202" s="6">
        <v>41666</v>
      </c>
      <c r="B2202" s="9">
        <v>-6.7469979324688749E-3</v>
      </c>
      <c r="C2202" s="9">
        <v>-1.0040160642571516E-3</v>
      </c>
      <c r="D2202" s="9">
        <v>-1.1892374015162743E-2</v>
      </c>
      <c r="E2202" s="9">
        <v>-2.4166263895601947E-3</v>
      </c>
      <c r="F2202" s="9">
        <v>-1.4677103718200302E-3</v>
      </c>
      <c r="G2202" s="9">
        <v>-5.4602184087363392E-3</v>
      </c>
      <c r="H2202" s="9">
        <v>-1.8241042345276792E-2</v>
      </c>
    </row>
    <row r="2203" spans="1:8" x14ac:dyDescent="0.15">
      <c r="A2203" s="6">
        <v>41667</v>
      </c>
      <c r="B2203" s="9">
        <v>1.417596093745932E-2</v>
      </c>
      <c r="C2203" s="9">
        <v>7.0351758793969488E-3</v>
      </c>
      <c r="D2203" s="9">
        <v>7.6726342710997653E-3</v>
      </c>
      <c r="E2203" s="9">
        <v>1.8410852713178327E-2</v>
      </c>
      <c r="F2203" s="9">
        <v>1.984321411073009E-2</v>
      </c>
      <c r="G2203" s="9">
        <v>1.0196078431372602E-2</v>
      </c>
      <c r="H2203" s="9">
        <v>2.1897810218978186E-2</v>
      </c>
    </row>
    <row r="2204" spans="1:8" x14ac:dyDescent="0.15">
      <c r="A2204" s="6">
        <v>41668</v>
      </c>
      <c r="B2204" s="9">
        <v>9.6541928607073637E-3</v>
      </c>
      <c r="C2204" s="9">
        <v>1.9960079840319889E-3</v>
      </c>
      <c r="D2204" s="9">
        <v>1.0898775753956258E-2</v>
      </c>
      <c r="E2204" s="9">
        <v>1.0941960038058918E-2</v>
      </c>
      <c r="F2204" s="9">
        <v>2.6423252462166591E-2</v>
      </c>
      <c r="G2204" s="9">
        <v>-7.7639751552804892E-4</v>
      </c>
      <c r="H2204" s="9">
        <v>8.4415584415584721E-3</v>
      </c>
    </row>
    <row r="2205" spans="1:8" x14ac:dyDescent="0.15">
      <c r="A2205" s="6">
        <v>41669</v>
      </c>
      <c r="B2205" s="9">
        <v>-1.2242600589219443E-2</v>
      </c>
      <c r="C2205" s="9">
        <v>-8.9641434262948128E-3</v>
      </c>
      <c r="D2205" s="9">
        <v>-1.2996603160537523E-2</v>
      </c>
      <c r="E2205" s="9">
        <v>-2.0235294117647018E-2</v>
      </c>
      <c r="F2205" s="9">
        <v>-5.3826351509477233E-3</v>
      </c>
      <c r="G2205" s="9">
        <v>-1.0101010101010055E-2</v>
      </c>
      <c r="H2205" s="9">
        <v>-1.5775917578879528E-2</v>
      </c>
    </row>
    <row r="2206" spans="1:8" x14ac:dyDescent="0.15">
      <c r="A2206" s="6">
        <v>41677</v>
      </c>
      <c r="B2206" s="9">
        <v>-1.8831368751031641E-3</v>
      </c>
      <c r="C2206" s="9">
        <v>6.0301507537690036E-3</v>
      </c>
      <c r="D2206" s="9">
        <v>1.1970671853958059E-3</v>
      </c>
      <c r="E2206" s="9">
        <v>-8.6455331412104153E-3</v>
      </c>
      <c r="F2206" s="9">
        <v>-1.2235294117647122E-2</v>
      </c>
      <c r="G2206" s="9">
        <v>2.3547880690737433E-3</v>
      </c>
      <c r="H2206" s="9">
        <v>0</v>
      </c>
    </row>
    <row r="2207" spans="1:8" x14ac:dyDescent="0.15">
      <c r="A2207" s="6">
        <v>41680</v>
      </c>
      <c r="B2207" s="9">
        <v>1.339621777256883E-2</v>
      </c>
      <c r="C2207" s="9">
        <v>1.098901098901095E-2</v>
      </c>
      <c r="D2207" s="9">
        <v>1.1956359288596508E-2</v>
      </c>
      <c r="E2207" s="9">
        <v>1.695736434108519E-2</v>
      </c>
      <c r="F2207" s="9">
        <v>1.6555502620295481E-2</v>
      </c>
      <c r="G2207" s="9">
        <v>1.0180109631950041E-2</v>
      </c>
      <c r="H2207" s="9">
        <v>1.3738959764474812E-2</v>
      </c>
    </row>
    <row r="2208" spans="1:8" x14ac:dyDescent="0.15">
      <c r="A2208" s="6">
        <v>41681</v>
      </c>
      <c r="B2208" s="9">
        <v>2.398881134630974E-2</v>
      </c>
      <c r="C2208" s="9">
        <v>1.3833992094861802E-2</v>
      </c>
      <c r="D2208" s="9">
        <v>2.6879338354748317E-2</v>
      </c>
      <c r="E2208" s="9">
        <v>2.3344449737970452E-2</v>
      </c>
      <c r="F2208" s="9">
        <v>3.5266549502050548E-2</v>
      </c>
      <c r="G2208" s="9">
        <v>1.3953488372093092E-2</v>
      </c>
      <c r="H2208" s="9">
        <v>3.0655050016134222E-2</v>
      </c>
    </row>
    <row r="2209" spans="1:8" x14ac:dyDescent="0.15">
      <c r="A2209" s="6">
        <v>41682</v>
      </c>
      <c r="B2209" s="9">
        <v>2.9187993257874983E-4</v>
      </c>
      <c r="C2209" s="9">
        <v>3.8986354775829568E-3</v>
      </c>
      <c r="D2209" s="9">
        <v>-4.1708614986337711E-3</v>
      </c>
      <c r="E2209" s="9">
        <v>-1.0707635009311045E-2</v>
      </c>
      <c r="F2209" s="9">
        <v>1.6976007243096447E-2</v>
      </c>
      <c r="G2209" s="9">
        <v>7.6452599388376896E-4</v>
      </c>
      <c r="H2209" s="9">
        <v>-5.0093926111458575E-3</v>
      </c>
    </row>
    <row r="2210" spans="1:8" x14ac:dyDescent="0.15">
      <c r="A2210" s="6">
        <v>41683</v>
      </c>
      <c r="B2210" s="9">
        <v>1.7373581278488315E-2</v>
      </c>
      <c r="C2210" s="9">
        <v>1.0679611650485477E-2</v>
      </c>
      <c r="D2210" s="9">
        <v>1.0543038705950414E-2</v>
      </c>
      <c r="E2210" s="9">
        <v>1.3176470588235345E-2</v>
      </c>
      <c r="F2210" s="9">
        <v>3.9951034943245034E-2</v>
      </c>
      <c r="G2210" s="9">
        <v>5.3475935828877219E-3</v>
      </c>
      <c r="H2210" s="9">
        <v>2.4543738200125897E-2</v>
      </c>
    </row>
    <row r="2211" spans="1:8" x14ac:dyDescent="0.15">
      <c r="A2211" s="6">
        <v>41684</v>
      </c>
      <c r="B2211" s="9">
        <v>-5.568936573692433E-3</v>
      </c>
      <c r="C2211" s="9">
        <v>-7.684918347742542E-3</v>
      </c>
      <c r="D2211" s="9">
        <v>-1.1433471487780622E-3</v>
      </c>
      <c r="E2211" s="9">
        <v>-3.7157454714352722E-3</v>
      </c>
      <c r="F2211" s="9">
        <v>-9.8448368111289097E-3</v>
      </c>
      <c r="G2211" s="9">
        <v>-3.0395136778116338E-3</v>
      </c>
      <c r="H2211" s="9">
        <v>-7.9852579852581762E-3</v>
      </c>
    </row>
    <row r="2212" spans="1:8" x14ac:dyDescent="0.15">
      <c r="A2212" s="6">
        <v>41687</v>
      </c>
      <c r="B2212" s="9">
        <v>-7.3527711683427826E-3</v>
      </c>
      <c r="C2212" s="9">
        <v>-3.8722168441434057E-3</v>
      </c>
      <c r="D2212" s="9">
        <v>-7.2971812848763307E-3</v>
      </c>
      <c r="E2212" s="9">
        <v>-4.6620046620046152E-3</v>
      </c>
      <c r="F2212" s="9">
        <v>-1.7615908354047249E-2</v>
      </c>
      <c r="G2212" s="9">
        <v>-7.6219512195119243E-4</v>
      </c>
      <c r="H2212" s="9">
        <v>-9.9071207430339037E-3</v>
      </c>
    </row>
    <row r="2213" spans="1:8" x14ac:dyDescent="0.15">
      <c r="A2213" s="6">
        <v>41688</v>
      </c>
      <c r="B2213" s="9">
        <v>-2.2791377086046449E-2</v>
      </c>
      <c r="C2213" s="9">
        <v>-1.7492711370262315E-2</v>
      </c>
      <c r="D2213" s="9">
        <v>-2.7241279907754379E-2</v>
      </c>
      <c r="E2213" s="9">
        <v>-3.2318501170960245E-2</v>
      </c>
      <c r="F2213" s="9">
        <v>-1.397139713971407E-2</v>
      </c>
      <c r="G2213" s="9">
        <v>-1.6018306636155555E-2</v>
      </c>
      <c r="H2213" s="9">
        <v>-2.9706066291432132E-2</v>
      </c>
    </row>
    <row r="2214" spans="1:8" x14ac:dyDescent="0.15">
      <c r="A2214" s="6">
        <v>41689</v>
      </c>
      <c r="B2214" s="9">
        <v>3.9049474886069802E-2</v>
      </c>
      <c r="C2214" s="9">
        <v>6.5281899109792318E-2</v>
      </c>
      <c r="D2214" s="9">
        <v>2.4744406578752542E-2</v>
      </c>
      <c r="E2214" s="9">
        <v>3.4849951597289319E-2</v>
      </c>
      <c r="F2214" s="9">
        <v>3.3582505857413958E-2</v>
      </c>
      <c r="G2214" s="9">
        <v>4.6511627906976605E-2</v>
      </c>
      <c r="H2214" s="9">
        <v>2.9326458266194066E-2</v>
      </c>
    </row>
    <row r="2215" spans="1:8" x14ac:dyDescent="0.15">
      <c r="A2215" s="6">
        <v>41690</v>
      </c>
      <c r="B2215" s="9">
        <v>-2.3112897619559074E-2</v>
      </c>
      <c r="C2215" s="9">
        <v>-3.3426183844011081E-2</v>
      </c>
      <c r="D2215" s="9">
        <v>-1.0410641989589298E-2</v>
      </c>
      <c r="E2215" s="9">
        <v>-2.291861552853125E-2</v>
      </c>
      <c r="F2215" s="9">
        <v>-2.4935233160621739E-2</v>
      </c>
      <c r="G2215" s="9">
        <v>-2.4444444444444491E-2</v>
      </c>
      <c r="H2215" s="9">
        <v>-2.2542266750156581E-2</v>
      </c>
    </row>
    <row r="2216" spans="1:8" x14ac:dyDescent="0.15">
      <c r="A2216" s="6">
        <v>41691</v>
      </c>
      <c r="B2216" s="9">
        <v>-1.3256758952456186E-2</v>
      </c>
      <c r="C2216" s="9">
        <v>-2.5936599423631135E-2</v>
      </c>
      <c r="D2216" s="9">
        <v>-1.0666277030976112E-2</v>
      </c>
      <c r="E2216" s="9">
        <v>-5.7443752991862551E-3</v>
      </c>
      <c r="F2216" s="9">
        <v>-1.6716484003099774E-2</v>
      </c>
      <c r="G2216" s="9">
        <v>-1.2148823082763882E-2</v>
      </c>
      <c r="H2216" s="9">
        <v>-8.3279948750799582E-3</v>
      </c>
    </row>
    <row r="2217" spans="1:8" x14ac:dyDescent="0.15">
      <c r="A2217" s="6">
        <v>41694</v>
      </c>
      <c r="B2217" s="9">
        <v>-2.8646873455556832E-2</v>
      </c>
      <c r="C2217" s="9">
        <v>-2.5641025641025661E-2</v>
      </c>
      <c r="D2217" s="9">
        <v>-3.012848914488242E-2</v>
      </c>
      <c r="E2217" s="9">
        <v>-2.5999037072701014E-2</v>
      </c>
      <c r="F2217" s="9">
        <v>-3.2537716730466015E-2</v>
      </c>
      <c r="G2217" s="9">
        <v>-2.0753266717909225E-2</v>
      </c>
      <c r="H2217" s="9">
        <v>-3.6821705426356655E-2</v>
      </c>
    </row>
    <row r="2218" spans="1:8" x14ac:dyDescent="0.15">
      <c r="A2218" s="6">
        <v>41695</v>
      </c>
      <c r="B2218" s="9">
        <v>-1.3879619351051531E-2</v>
      </c>
      <c r="C2218" s="9">
        <v>-1.2145748987854366E-2</v>
      </c>
      <c r="D2218" s="9">
        <v>-2.0100502512562901E-2</v>
      </c>
      <c r="E2218" s="9">
        <v>-1.2357884330202684E-2</v>
      </c>
      <c r="F2218" s="9">
        <v>-1.6175957174444311E-2</v>
      </c>
      <c r="G2218" s="9">
        <v>-9.4191522762951951E-3</v>
      </c>
      <c r="H2218" s="9">
        <v>-1.3078470824949728E-2</v>
      </c>
    </row>
    <row r="2219" spans="1:8" x14ac:dyDescent="0.15">
      <c r="A2219" s="6">
        <v>41696</v>
      </c>
      <c r="B2219" s="9">
        <v>3.5626794064545497E-3</v>
      </c>
      <c r="C2219" s="9">
        <v>6.147540983606703E-3</v>
      </c>
      <c r="D2219" s="9">
        <v>2.3310023310023631E-3</v>
      </c>
      <c r="E2219" s="9">
        <v>-5.5055055055054369E-3</v>
      </c>
      <c r="F2219" s="9">
        <v>4.0217648450435739E-3</v>
      </c>
      <c r="G2219" s="9">
        <v>5.5467511885896048E-3</v>
      </c>
      <c r="H2219" s="9">
        <v>8.8345225959904905E-3</v>
      </c>
    </row>
    <row r="2220" spans="1:8" x14ac:dyDescent="0.15">
      <c r="A2220" s="6">
        <v>41697</v>
      </c>
      <c r="B2220" s="9">
        <v>1.9823996708482488E-2</v>
      </c>
      <c r="C2220" s="9">
        <v>8.1466395112015366E-3</v>
      </c>
      <c r="D2220" s="9">
        <v>1.0232558139534831E-2</v>
      </c>
      <c r="E2220" s="9">
        <v>5.0327126321087157E-2</v>
      </c>
      <c r="F2220" s="9">
        <v>3.4165881244109464E-2</v>
      </c>
      <c r="G2220" s="9">
        <v>6.3041765169424835E-3</v>
      </c>
      <c r="H2220" s="9">
        <v>9.7675985180194491E-3</v>
      </c>
    </row>
    <row r="2221" spans="1:8" x14ac:dyDescent="0.15">
      <c r="A2221" s="6">
        <v>41698</v>
      </c>
      <c r="B2221" s="9">
        <v>-1.9426334604581985E-3</v>
      </c>
      <c r="C2221" s="9">
        <v>6.0606060606060996E-3</v>
      </c>
      <c r="D2221" s="9">
        <v>-3.3763044812767928E-3</v>
      </c>
      <c r="E2221" s="9">
        <v>-2.3957834211787432E-3</v>
      </c>
      <c r="F2221" s="9">
        <v>-6.607427660059173E-3</v>
      </c>
      <c r="G2221" s="9">
        <v>0</v>
      </c>
      <c r="H2221" s="9">
        <v>-5.3368912608405816E-3</v>
      </c>
    </row>
    <row r="2222" spans="1:8" x14ac:dyDescent="0.15">
      <c r="A2222" s="6">
        <v>41701</v>
      </c>
      <c r="B2222" s="9">
        <v>-3.9235893476155343E-3</v>
      </c>
      <c r="C2222" s="9">
        <v>7.0281124497990621E-3</v>
      </c>
      <c r="D2222" s="9">
        <v>-6.7754850631351893E-3</v>
      </c>
      <c r="E2222" s="9">
        <v>-1.6330451488952957E-2</v>
      </c>
      <c r="F2222" s="9">
        <v>-8.0275229357797961E-3</v>
      </c>
      <c r="G2222" s="9">
        <v>6.2646828504306917E-3</v>
      </c>
      <c r="H2222" s="9">
        <v>-5.7008718980550155E-3</v>
      </c>
    </row>
    <row r="2223" spans="1:8" x14ac:dyDescent="0.15">
      <c r="A2223" s="6">
        <v>41702</v>
      </c>
      <c r="B2223" s="9">
        <v>9.3858532557270502E-3</v>
      </c>
      <c r="C2223" s="9">
        <v>0</v>
      </c>
      <c r="D2223" s="9">
        <v>2.3255813953488857E-3</v>
      </c>
      <c r="E2223" s="9">
        <v>8.7890625E-3</v>
      </c>
      <c r="F2223" s="9">
        <v>3.352601156069368E-2</v>
      </c>
      <c r="G2223" s="9">
        <v>1.5564202334630295E-3</v>
      </c>
      <c r="H2223" s="9">
        <v>1.0118043844856706E-2</v>
      </c>
    </row>
    <row r="2224" spans="1:8" x14ac:dyDescent="0.15">
      <c r="A2224" s="6">
        <v>41703</v>
      </c>
      <c r="B2224" s="9">
        <v>-1.2573384992320821E-2</v>
      </c>
      <c r="C2224" s="9">
        <v>-1.395812562313048E-2</v>
      </c>
      <c r="D2224" s="9">
        <v>-1.9180201082753423E-2</v>
      </c>
      <c r="E2224" s="9">
        <v>2.4201355275896841E-3</v>
      </c>
      <c r="F2224" s="9">
        <v>-2.3378076062639863E-2</v>
      </c>
      <c r="G2224" s="9">
        <v>-9.3240093240092303E-3</v>
      </c>
      <c r="H2224" s="9">
        <v>-1.202003338898161E-2</v>
      </c>
    </row>
    <row r="2225" spans="1:8" x14ac:dyDescent="0.15">
      <c r="A2225" s="6">
        <v>41704</v>
      </c>
      <c r="B2225" s="9">
        <v>1.0938682622815684E-2</v>
      </c>
      <c r="C2225" s="9">
        <v>7.0778564206268602E-3</v>
      </c>
      <c r="D2225" s="9">
        <v>1.1512379750828083E-2</v>
      </c>
      <c r="E2225" s="9">
        <v>1.1105746016417228E-2</v>
      </c>
      <c r="F2225" s="9">
        <v>2.7946397892566699E-2</v>
      </c>
      <c r="G2225" s="9">
        <v>1.5686274509802978E-3</v>
      </c>
      <c r="H2225" s="9">
        <v>6.4210882054749341E-3</v>
      </c>
    </row>
    <row r="2226" spans="1:8" x14ac:dyDescent="0.15">
      <c r="A2226" s="6">
        <v>41705</v>
      </c>
      <c r="B2226" s="9">
        <v>-9.8441316041811642E-3</v>
      </c>
      <c r="C2226" s="9">
        <v>-1.6064257028112428E-2</v>
      </c>
      <c r="D2226" s="9">
        <v>-7.9513564078578236E-3</v>
      </c>
      <c r="E2226" s="9">
        <v>-1.8147086914995336E-2</v>
      </c>
      <c r="F2226" s="9">
        <v>1.2256267409471722E-3</v>
      </c>
      <c r="G2226" s="9">
        <v>-9.3970242756460376E-3</v>
      </c>
      <c r="H2226" s="9">
        <v>-8.7306917394225358E-3</v>
      </c>
    </row>
    <row r="2227" spans="1:8" x14ac:dyDescent="0.15">
      <c r="A2227" s="6">
        <v>41708</v>
      </c>
      <c r="B2227" s="9">
        <v>-3.837564921979706E-2</v>
      </c>
      <c r="C2227" s="9">
        <v>-2.34693877551021E-2</v>
      </c>
      <c r="D2227" s="9">
        <v>-3.3317617476033345E-2</v>
      </c>
      <c r="E2227" s="9">
        <v>-3.696498054474695E-2</v>
      </c>
      <c r="F2227" s="9">
        <v>-3.9951034943245034E-2</v>
      </c>
      <c r="G2227" s="9">
        <v>-5.4545454545454453E-2</v>
      </c>
      <c r="H2227" s="9">
        <v>-4.2005420054200493E-2</v>
      </c>
    </row>
    <row r="2228" spans="1:8" x14ac:dyDescent="0.15">
      <c r="A2228" s="6">
        <v>41709</v>
      </c>
      <c r="B2228" s="9">
        <v>3.5873861819252228E-3</v>
      </c>
      <c r="C2228" s="9">
        <v>1.0449320794148065E-3</v>
      </c>
      <c r="D2228" s="9">
        <v>2.4386278653876214E-3</v>
      </c>
      <c r="E2228" s="9">
        <v>1.414141414141401E-2</v>
      </c>
      <c r="F2228" s="9">
        <v>1.390981801321578E-3</v>
      </c>
      <c r="G2228" s="9">
        <v>2.5083612040133207E-3</v>
      </c>
      <c r="H2228" s="9">
        <v>0</v>
      </c>
    </row>
    <row r="2229" spans="1:8" x14ac:dyDescent="0.15">
      <c r="A2229" s="6">
        <v>41710</v>
      </c>
      <c r="B2229" s="9">
        <v>1.558243104636233E-2</v>
      </c>
      <c r="C2229" s="9">
        <v>2.0876826722338038E-2</v>
      </c>
      <c r="D2229" s="9">
        <v>1.1839117742458605E-2</v>
      </c>
      <c r="E2229" s="9">
        <v>1.4940239043824688E-2</v>
      </c>
      <c r="F2229" s="9">
        <v>1.2038430373885856E-2</v>
      </c>
      <c r="G2229" s="9">
        <v>8.340283569641338E-3</v>
      </c>
      <c r="H2229" s="9">
        <v>2.5459688826025451E-2</v>
      </c>
    </row>
    <row r="2230" spans="1:8" x14ac:dyDescent="0.15">
      <c r="A2230" s="6">
        <v>41711</v>
      </c>
      <c r="B2230" s="9">
        <v>1.591047688158272E-2</v>
      </c>
      <c r="C2230" s="9">
        <v>1.5337423312883569E-2</v>
      </c>
      <c r="D2230" s="9">
        <v>3.2697547683923744E-2</v>
      </c>
      <c r="E2230" s="9">
        <v>1.5210991167811772E-2</v>
      </c>
      <c r="F2230" s="9">
        <v>1.0637081093446188E-2</v>
      </c>
      <c r="G2230" s="9">
        <v>1.1579818031431044E-2</v>
      </c>
      <c r="H2230" s="9">
        <v>1.0000000000000009E-2</v>
      </c>
    </row>
    <row r="2231" spans="1:8" x14ac:dyDescent="0.15">
      <c r="A2231" s="6">
        <v>41712</v>
      </c>
      <c r="B2231" s="9">
        <v>-4.615304598824292E-3</v>
      </c>
      <c r="C2231" s="9">
        <v>-8.0563947633434108E-3</v>
      </c>
      <c r="D2231" s="9">
        <v>1.6917584975942646E-2</v>
      </c>
      <c r="E2231" s="9">
        <v>-1.0149830836152729E-2</v>
      </c>
      <c r="F2231" s="9">
        <v>-1.1883205070167491E-2</v>
      </c>
      <c r="G2231" s="9">
        <v>-1.1447260834014816E-2</v>
      </c>
      <c r="H2231" s="9">
        <v>-3.072721065209949E-3</v>
      </c>
    </row>
    <row r="2232" spans="1:8" x14ac:dyDescent="0.15">
      <c r="A2232" s="6">
        <v>41715</v>
      </c>
      <c r="B2232" s="9">
        <v>3.2416300727466487E-3</v>
      </c>
      <c r="C2232" s="9">
        <v>5.0761421319798217E-3</v>
      </c>
      <c r="D2232" s="9" t="s">
        <v>2</v>
      </c>
      <c r="E2232" s="9">
        <v>2.9296875E-3</v>
      </c>
      <c r="F2232" s="9">
        <v>-3.8941701981445309E-3</v>
      </c>
      <c r="G2232" s="9">
        <v>6.6170388751034537E-3</v>
      </c>
      <c r="H2232" s="9">
        <v>5.479452054794498E-3</v>
      </c>
    </row>
    <row r="2233" spans="1:8" x14ac:dyDescent="0.15">
      <c r="A2233" s="6">
        <v>41716</v>
      </c>
      <c r="B2233" s="9">
        <v>-9.3147323021524064E-3</v>
      </c>
      <c r="C2233" s="9">
        <v>-1.0101010101010055E-2</v>
      </c>
      <c r="D2233" s="9" t="s">
        <v>2</v>
      </c>
      <c r="E2233" s="9">
        <v>-7.789678675754641E-3</v>
      </c>
      <c r="F2233" s="9">
        <v>-1.7362308842129526E-2</v>
      </c>
      <c r="G2233" s="9">
        <v>-2.4650780608052036E-3</v>
      </c>
      <c r="H2233" s="9">
        <v>-8.8555858310626068E-3</v>
      </c>
    </row>
    <row r="2234" spans="1:8" x14ac:dyDescent="0.15">
      <c r="A2234" s="6">
        <v>41717</v>
      </c>
      <c r="B2234" s="9">
        <v>-2.6493109126872936E-3</v>
      </c>
      <c r="C2234" s="9">
        <v>-3.0612244897960661E-3</v>
      </c>
      <c r="D2234" s="9">
        <v>1.8058342336780164E-2</v>
      </c>
      <c r="E2234" s="9">
        <v>-9.8135426889101041E-4</v>
      </c>
      <c r="F2234" s="9">
        <v>-2.0360402527498156E-2</v>
      </c>
      <c r="G2234" s="9">
        <v>-1.6474464579901982E-3</v>
      </c>
      <c r="H2234" s="9">
        <v>-7.9037800687284943E-3</v>
      </c>
    </row>
    <row r="2235" spans="1:8" x14ac:dyDescent="0.15">
      <c r="A2235" s="6">
        <v>41718</v>
      </c>
      <c r="B2235" s="9">
        <v>-4.2674905438050232E-3</v>
      </c>
      <c r="C2235" s="9">
        <v>-7.164790174002067E-3</v>
      </c>
      <c r="D2235" s="9">
        <v>-6.6707095209217471E-3</v>
      </c>
      <c r="E2235" s="9">
        <v>-6.3850687622789559E-3</v>
      </c>
      <c r="F2235" s="9">
        <v>-4.0611562350693076E-3</v>
      </c>
      <c r="G2235" s="9">
        <v>-8.2508250825081841E-3</v>
      </c>
      <c r="H2235" s="9">
        <v>6.927606511950124E-3</v>
      </c>
    </row>
    <row r="2236" spans="1:8" x14ac:dyDescent="0.15">
      <c r="A2236" s="6">
        <v>41719</v>
      </c>
      <c r="B2236" s="9">
        <v>5.5129607606010898E-2</v>
      </c>
      <c r="C2236" s="9">
        <v>3.4020618556701132E-2</v>
      </c>
      <c r="D2236" s="9">
        <v>0.10012210012210021</v>
      </c>
      <c r="E2236" s="9">
        <v>4.6465645081562146E-2</v>
      </c>
      <c r="F2236" s="9">
        <v>5.0011993283761047E-2</v>
      </c>
      <c r="G2236" s="9">
        <v>3.410981697171378E-2</v>
      </c>
      <c r="H2236" s="9">
        <v>6.6047471620227061E-2</v>
      </c>
    </row>
    <row r="2237" spans="1:8" x14ac:dyDescent="0.15">
      <c r="A2237" s="6">
        <v>41722</v>
      </c>
      <c r="B2237" s="9">
        <v>3.2618493177767882E-3</v>
      </c>
      <c r="C2237" s="9">
        <v>-3.9880358923229942E-3</v>
      </c>
      <c r="D2237" s="9">
        <v>-9.1564927857935574E-3</v>
      </c>
      <c r="E2237" s="9">
        <v>6.1407652338214547E-3</v>
      </c>
      <c r="F2237" s="9">
        <v>7.8812107367218776E-3</v>
      </c>
      <c r="G2237" s="9">
        <v>8.045052292839916E-3</v>
      </c>
      <c r="H2237" s="9">
        <v>1.0648596321394033E-2</v>
      </c>
    </row>
    <row r="2238" spans="1:8" x14ac:dyDescent="0.15">
      <c r="A2238" s="6">
        <v>41723</v>
      </c>
      <c r="B2238" s="9">
        <v>-9.9528938726096694E-3</v>
      </c>
      <c r="C2238" s="9">
        <v>-3.0030030030029353E-3</v>
      </c>
      <c r="D2238" s="9">
        <v>-5.0406048725847308E-3</v>
      </c>
      <c r="E2238" s="9">
        <v>-1.3145539906103343E-2</v>
      </c>
      <c r="F2238" s="9">
        <v>-1.3145965548504002E-2</v>
      </c>
      <c r="G2238" s="9">
        <v>-5.5865921787707773E-3</v>
      </c>
      <c r="H2238" s="9">
        <v>-1.9795657726692228E-2</v>
      </c>
    </row>
    <row r="2239" spans="1:8" x14ac:dyDescent="0.15">
      <c r="A2239" s="6">
        <v>41724</v>
      </c>
      <c r="B2239" s="9">
        <v>-5.3133103689443906E-3</v>
      </c>
      <c r="C2239" s="9">
        <v>-5.020080321285203E-3</v>
      </c>
      <c r="D2239" s="9">
        <v>-1.7450042217844186E-2</v>
      </c>
      <c r="E2239" s="9">
        <v>-7.1360608943862314E-3</v>
      </c>
      <c r="F2239" s="9">
        <v>4.0192926045017341E-3</v>
      </c>
      <c r="G2239" s="9">
        <v>-4.0128410914928025E-3</v>
      </c>
      <c r="H2239" s="9">
        <v>-2.2801302931596545E-3</v>
      </c>
    </row>
    <row r="2240" spans="1:8" x14ac:dyDescent="0.15">
      <c r="A2240" s="6">
        <v>41725</v>
      </c>
      <c r="B2240" s="9">
        <v>1.3046599027823125E-2</v>
      </c>
      <c r="C2240" s="9">
        <v>2.0181634712410634E-3</v>
      </c>
      <c r="D2240" s="9">
        <v>1.1458034947006812E-2</v>
      </c>
      <c r="E2240" s="9">
        <v>1.5812170579779572E-2</v>
      </c>
      <c r="F2240" s="9">
        <v>3.5800068626329562E-2</v>
      </c>
      <c r="G2240" s="9">
        <v>2.4174053182917099E-3</v>
      </c>
      <c r="H2240" s="9">
        <v>1.0773751224290029E-2</v>
      </c>
    </row>
    <row r="2241" spans="1:8" x14ac:dyDescent="0.15">
      <c r="A2241" s="6">
        <v>41726</v>
      </c>
      <c r="B2241" s="9">
        <v>3.2904391360465044E-3</v>
      </c>
      <c r="C2241" s="9">
        <v>3.0211480362538623E-3</v>
      </c>
      <c r="D2241" s="9">
        <v>-1.9824412347776432E-3</v>
      </c>
      <c r="E2241" s="9">
        <v>-4.7169811320754151E-3</v>
      </c>
      <c r="F2241" s="9">
        <v>3.7544169611307687E-3</v>
      </c>
      <c r="G2241" s="9">
        <v>8.0385852090032461E-3</v>
      </c>
      <c r="H2241" s="9">
        <v>1.1627906976744207E-2</v>
      </c>
    </row>
    <row r="2242" spans="1:8" x14ac:dyDescent="0.15">
      <c r="A2242" s="6">
        <v>41729</v>
      </c>
      <c r="B2242" s="9">
        <v>-8.3217825626001141E-4</v>
      </c>
      <c r="C2242" s="9">
        <v>2.0080321285140812E-3</v>
      </c>
      <c r="D2242" s="9">
        <v>5.107832009080493E-3</v>
      </c>
      <c r="E2242" s="9">
        <v>1.8957345971563955E-2</v>
      </c>
      <c r="F2242" s="9">
        <v>-2.4202420242024236E-2</v>
      </c>
      <c r="G2242" s="9">
        <v>-7.9744816586924117E-4</v>
      </c>
      <c r="H2242" s="9">
        <v>-6.0664112388251201E-3</v>
      </c>
    </row>
    <row r="2243" spans="1:8" x14ac:dyDescent="0.15">
      <c r="A2243" s="6">
        <v>41730</v>
      </c>
      <c r="B2243" s="9">
        <v>-2.1264405764800745E-3</v>
      </c>
      <c r="C2243" s="9">
        <v>6.0120240480960874E-3</v>
      </c>
      <c r="D2243" s="9">
        <v>9.8814229249000185E-4</v>
      </c>
      <c r="E2243" s="9">
        <v>-5.5813953488372814E-3</v>
      </c>
      <c r="F2243" s="9">
        <v>-2.5930101465614364E-3</v>
      </c>
      <c r="G2243" s="9">
        <v>3.1923383878691425E-3</v>
      </c>
      <c r="H2243" s="9">
        <v>-1.4776742691936962E-2</v>
      </c>
    </row>
    <row r="2244" spans="1:8" x14ac:dyDescent="0.15">
      <c r="A2244" s="6">
        <v>41731</v>
      </c>
      <c r="B2244" s="9">
        <v>1.2918792429544931E-2</v>
      </c>
      <c r="C2244" s="9">
        <v>7.9681274900398336E-3</v>
      </c>
      <c r="D2244" s="9">
        <v>2.1576646453250525E-2</v>
      </c>
      <c r="E2244" s="9">
        <v>7.0159027128158247E-3</v>
      </c>
      <c r="F2244" s="9">
        <v>1.966768396066465E-2</v>
      </c>
      <c r="G2244" s="9">
        <v>9.5465393794749165E-3</v>
      </c>
      <c r="H2244" s="9">
        <v>1.1737854581023832E-2</v>
      </c>
    </row>
    <row r="2245" spans="1:8" x14ac:dyDescent="0.15">
      <c r="A2245" s="6">
        <v>41732</v>
      </c>
      <c r="B2245" s="9">
        <v>-1.3531135511545278E-2</v>
      </c>
      <c r="C2245" s="9">
        <v>-1.4822134387351693E-2</v>
      </c>
      <c r="D2245" s="9">
        <v>-2.7056874654886709E-2</v>
      </c>
      <c r="E2245" s="9">
        <v>-6.9670227589411216E-3</v>
      </c>
      <c r="F2245" s="9">
        <v>-1.2858884824298866E-2</v>
      </c>
      <c r="G2245" s="9">
        <v>-7.8802206461781044E-3</v>
      </c>
      <c r="H2245" s="9">
        <v>-1.1601675797615174E-2</v>
      </c>
    </row>
    <row r="2246" spans="1:8" x14ac:dyDescent="0.15">
      <c r="A2246" s="6">
        <v>41733</v>
      </c>
      <c r="B2246" s="9">
        <v>9.8471326184973087E-3</v>
      </c>
      <c r="C2246" s="9">
        <v>1.0030090270811698E-3</v>
      </c>
      <c r="D2246" s="9">
        <v>6.1010215664016876E-3</v>
      </c>
      <c r="E2246" s="9">
        <v>1.6370439663236702E-2</v>
      </c>
      <c r="F2246" s="9">
        <v>1.044357102751281E-2</v>
      </c>
      <c r="G2246" s="9">
        <v>3.9714058776807448E-3</v>
      </c>
      <c r="H2246" s="9">
        <v>2.1193348549070734E-2</v>
      </c>
    </row>
    <row r="2247" spans="1:8" x14ac:dyDescent="0.15">
      <c r="A2247" s="6">
        <v>41737</v>
      </c>
      <c r="B2247" s="9">
        <v>4.4960914197637848E-2</v>
      </c>
      <c r="C2247" s="9">
        <v>3.2064128256513058E-2</v>
      </c>
      <c r="D2247" s="9">
        <v>4.2166126075306787E-2</v>
      </c>
      <c r="E2247" s="9">
        <v>4.6939714680165556E-2</v>
      </c>
      <c r="F2247" s="9">
        <v>4.7566125805734716E-2</v>
      </c>
      <c r="G2247" s="9">
        <v>2.0569620253164445E-2</v>
      </c>
      <c r="H2247" s="9">
        <v>8.0459770114942541E-2</v>
      </c>
    </row>
    <row r="2248" spans="1:8" x14ac:dyDescent="0.15">
      <c r="A2248" s="6">
        <v>41738</v>
      </c>
      <c r="B2248" s="9">
        <v>-6.1570482484915217E-3</v>
      </c>
      <c r="C2248" s="9">
        <v>-6.7961165048543437E-3</v>
      </c>
      <c r="D2248" s="9">
        <v>-3.9242219215156471E-3</v>
      </c>
      <c r="E2248" s="9">
        <v>-3.0769230769230882E-3</v>
      </c>
      <c r="F2248" s="9">
        <v>-1.1033312115425464E-2</v>
      </c>
      <c r="G2248" s="9">
        <v>-6.2015503875969546E-3</v>
      </c>
      <c r="H2248" s="9">
        <v>-5.9101654846336338E-3</v>
      </c>
    </row>
    <row r="2249" spans="1:8" x14ac:dyDescent="0.15">
      <c r="A2249" s="6">
        <v>41739</v>
      </c>
      <c r="B2249" s="9">
        <v>6.444101419027441E-3</v>
      </c>
      <c r="C2249" s="9">
        <v>8.7976539589442737E-3</v>
      </c>
      <c r="D2249" s="9">
        <v>1.2905855182719694E-2</v>
      </c>
      <c r="E2249" s="9">
        <v>3.0864197530864335E-3</v>
      </c>
      <c r="F2249" s="9">
        <v>6.2218408066938569E-3</v>
      </c>
      <c r="G2249" s="9">
        <v>4.6801872074884177E-3</v>
      </c>
      <c r="H2249" s="9">
        <v>2.9726516052319685E-3</v>
      </c>
    </row>
    <row r="2250" spans="1:8" x14ac:dyDescent="0.15">
      <c r="A2250" s="6">
        <v>41740</v>
      </c>
      <c r="B2250" s="9">
        <v>2.2008973918877239E-3</v>
      </c>
      <c r="C2250" s="9">
        <v>9.6899224806201723E-4</v>
      </c>
      <c r="D2250" s="9">
        <v>1.8776824034334449E-3</v>
      </c>
      <c r="E2250" s="9">
        <v>-5.2747252747252782E-3</v>
      </c>
      <c r="F2250" s="9">
        <v>-4.9040511727078684E-3</v>
      </c>
      <c r="G2250" s="9">
        <v>1.1645962732919068E-2</v>
      </c>
      <c r="H2250" s="9">
        <v>8.8915234143449595E-3</v>
      </c>
    </row>
    <row r="2251" spans="1:8" x14ac:dyDescent="0.15">
      <c r="A2251" s="6">
        <v>41743</v>
      </c>
      <c r="B2251" s="9">
        <v>-1.0291557859033795E-2</v>
      </c>
      <c r="C2251" s="9">
        <v>-9.6805421103581812E-3</v>
      </c>
      <c r="D2251" s="9">
        <v>-1.2583668005354709E-2</v>
      </c>
      <c r="E2251" s="9">
        <v>-1.5024304021210799E-2</v>
      </c>
      <c r="F2251" s="9">
        <v>-5.0353546175273545E-3</v>
      </c>
      <c r="G2251" s="9">
        <v>-7.6745970836530342E-3</v>
      </c>
      <c r="H2251" s="9">
        <v>-1.1750881316098694E-2</v>
      </c>
    </row>
    <row r="2252" spans="1:8" x14ac:dyDescent="0.15">
      <c r="A2252" s="6">
        <v>41744</v>
      </c>
      <c r="B2252" s="9">
        <v>-2.4309386426923041E-2</v>
      </c>
      <c r="C2252" s="9">
        <v>-1.564027370478982E-2</v>
      </c>
      <c r="D2252" s="9">
        <v>-2.670824295010843E-2</v>
      </c>
      <c r="E2252" s="9">
        <v>-2.7366532077164663E-2</v>
      </c>
      <c r="F2252" s="9">
        <v>-2.3689027673091445E-2</v>
      </c>
      <c r="G2252" s="9">
        <v>-2.2428460943542117E-2</v>
      </c>
      <c r="H2252" s="9">
        <v>-3.0023781212841771E-2</v>
      </c>
    </row>
    <row r="2253" spans="1:8" x14ac:dyDescent="0.15">
      <c r="A2253" s="6">
        <v>41745</v>
      </c>
      <c r="B2253" s="9">
        <v>4.2947603246927439E-3</v>
      </c>
      <c r="C2253" s="9">
        <v>5.9582919563059278E-3</v>
      </c>
      <c r="D2253" s="9">
        <v>5.01462599247815E-3</v>
      </c>
      <c r="E2253" s="9">
        <v>9.6863468634686978E-3</v>
      </c>
      <c r="F2253" s="9">
        <v>-3.7498621374214558E-3</v>
      </c>
      <c r="G2253" s="9">
        <v>3.9556962025315556E-3</v>
      </c>
      <c r="H2253" s="9">
        <v>4.90346307079359E-3</v>
      </c>
    </row>
    <row r="2254" spans="1:8" x14ac:dyDescent="0.15">
      <c r="A2254" s="6">
        <v>41746</v>
      </c>
      <c r="B2254" s="9">
        <v>-3.5966315586282716E-3</v>
      </c>
      <c r="C2254" s="9">
        <v>9.8716683119448589E-4</v>
      </c>
      <c r="D2254" s="9">
        <v>-1.4137214137214249E-2</v>
      </c>
      <c r="E2254" s="9">
        <v>-5.9387848332571602E-3</v>
      </c>
      <c r="F2254" s="9">
        <v>0</v>
      </c>
      <c r="G2254" s="9">
        <v>-1.5760441292356209E-3</v>
      </c>
      <c r="H2254" s="9">
        <v>-9.1491308325708509E-4</v>
      </c>
    </row>
    <row r="2255" spans="1:8" x14ac:dyDescent="0.15">
      <c r="A2255" s="6">
        <v>41747</v>
      </c>
      <c r="B2255" s="9">
        <v>-7.291927767845892E-6</v>
      </c>
      <c r="C2255" s="9">
        <v>-2.9585798816569309E-3</v>
      </c>
      <c r="D2255" s="9">
        <v>2.1088148460566281E-3</v>
      </c>
      <c r="E2255" s="9">
        <v>-1.0569852941176516E-2</v>
      </c>
      <c r="F2255" s="9">
        <v>7.6386582530720837E-3</v>
      </c>
      <c r="G2255" s="9">
        <v>-2.3677979479084232E-3</v>
      </c>
      <c r="H2255" s="9">
        <v>6.1050061050060833E-3</v>
      </c>
    </row>
    <row r="2256" spans="1:8" x14ac:dyDescent="0.15">
      <c r="A2256" s="6">
        <v>41750</v>
      </c>
      <c r="B2256" s="9">
        <v>-1.5876519814422192E-2</v>
      </c>
      <c r="C2256" s="9">
        <v>-1.3847675568743667E-2</v>
      </c>
      <c r="D2256" s="9">
        <v>-7.1548821548822472E-3</v>
      </c>
      <c r="E2256" s="9">
        <v>-1.9043195541105451E-2</v>
      </c>
      <c r="F2256" s="9">
        <v>-1.911667765326297E-2</v>
      </c>
      <c r="G2256" s="9">
        <v>-1.8196202531645556E-2</v>
      </c>
      <c r="H2256" s="9">
        <v>-1.7900485436893265E-2</v>
      </c>
    </row>
    <row r="2257" spans="1:8" x14ac:dyDescent="0.15">
      <c r="A2257" s="6">
        <v>41751</v>
      </c>
      <c r="B2257" s="9">
        <v>2.2496088237481393E-2</v>
      </c>
      <c r="C2257" s="9">
        <v>1.8054162487462388E-2</v>
      </c>
      <c r="D2257" s="9">
        <v>1.949978804578234E-2</v>
      </c>
      <c r="E2257" s="9">
        <v>2.0833333333333259E-2</v>
      </c>
      <c r="F2257" s="9">
        <v>3.1137992831541172E-2</v>
      </c>
      <c r="G2257" s="9">
        <v>1.208702659145855E-2</v>
      </c>
      <c r="H2257" s="9">
        <v>3.3364226135310648E-2</v>
      </c>
    </row>
    <row r="2258" spans="1:8" x14ac:dyDescent="0.15">
      <c r="A2258" s="6">
        <v>41752</v>
      </c>
      <c r="B2258" s="9">
        <v>-3.3561634236988582E-3</v>
      </c>
      <c r="C2258" s="9">
        <v>-3.9408866995074288E-3</v>
      </c>
      <c r="D2258" s="9">
        <v>-1.9404019404019035E-3</v>
      </c>
      <c r="E2258" s="9">
        <v>-1.2059369202226278E-2</v>
      </c>
      <c r="F2258" s="9">
        <v>-2.4983706278514095E-3</v>
      </c>
      <c r="G2258" s="9">
        <v>-2.3885350318472165E-3</v>
      </c>
      <c r="H2258" s="9">
        <v>2.6905829596410857E-3</v>
      </c>
    </row>
    <row r="2259" spans="1:8" x14ac:dyDescent="0.15">
      <c r="A2259" s="6">
        <v>41753</v>
      </c>
      <c r="B2259" s="9">
        <v>1.4305432961505179E-4</v>
      </c>
      <c r="C2259" s="9">
        <v>9.8911968348172064E-3</v>
      </c>
      <c r="D2259" s="9">
        <v>-1.1109568115539314E-3</v>
      </c>
      <c r="E2259" s="9">
        <v>3.7558685446008599E-3</v>
      </c>
      <c r="F2259" s="9">
        <v>-3.8113906130893271E-3</v>
      </c>
      <c r="G2259" s="9">
        <v>-3.9904229848363171E-3</v>
      </c>
      <c r="H2259" s="9">
        <v>-3.8759689922481799E-3</v>
      </c>
    </row>
    <row r="2260" spans="1:8" x14ac:dyDescent="0.15">
      <c r="A2260" s="6">
        <v>41754</v>
      </c>
      <c r="B2260" s="9">
        <v>-6.0363519162585455E-4</v>
      </c>
      <c r="C2260" s="9">
        <v>0</v>
      </c>
      <c r="D2260" s="9">
        <v>-2.9195050743779927E-3</v>
      </c>
      <c r="E2260" s="9">
        <v>9.3545369504208775E-3</v>
      </c>
      <c r="F2260" s="9">
        <v>-1.0056843025798012E-2</v>
      </c>
      <c r="G2260" s="9">
        <v>0</v>
      </c>
      <c r="H2260" s="9">
        <v>0</v>
      </c>
    </row>
    <row r="2261" spans="1:8" x14ac:dyDescent="0.15">
      <c r="A2261" s="6">
        <v>41757</v>
      </c>
      <c r="B2261" s="9">
        <v>-5.0178522167076594E-3</v>
      </c>
      <c r="C2261" s="9">
        <v>-1.4691478942213565E-2</v>
      </c>
      <c r="D2261" s="9">
        <v>-1.7289459007250318E-2</v>
      </c>
      <c r="E2261" s="9">
        <v>2.1316033364226161E-2</v>
      </c>
      <c r="F2261" s="9">
        <v>6.4045936395760172E-3</v>
      </c>
      <c r="G2261" s="9">
        <v>-1.6025641025640969E-3</v>
      </c>
      <c r="H2261" s="9">
        <v>-2.4244238252020156E-2</v>
      </c>
    </row>
    <row r="2262" spans="1:8" x14ac:dyDescent="0.15">
      <c r="A2262" s="6">
        <v>41758</v>
      </c>
      <c r="B2262" s="9">
        <v>8.5150350956793939E-3</v>
      </c>
      <c r="C2262" s="9">
        <v>9.9403578528827197E-3</v>
      </c>
      <c r="D2262" s="9">
        <v>1.3337116912599312E-2</v>
      </c>
      <c r="E2262" s="9">
        <v>-4.5372050816695486E-3</v>
      </c>
      <c r="F2262" s="9">
        <v>7.5707702435812152E-3</v>
      </c>
      <c r="G2262" s="9">
        <v>8.828250401283988E-3</v>
      </c>
      <c r="H2262" s="9">
        <v>1.5950920245398681E-2</v>
      </c>
    </row>
    <row r="2263" spans="1:8" x14ac:dyDescent="0.15">
      <c r="A2263" s="6">
        <v>41759</v>
      </c>
      <c r="B2263" s="9">
        <v>-3.5688980732973183E-3</v>
      </c>
      <c r="C2263" s="9">
        <v>-3.9370078740158521E-3</v>
      </c>
      <c r="D2263" s="9">
        <v>-2.9403528423411762E-3</v>
      </c>
      <c r="E2263" s="9">
        <v>-1.4129443938012853E-2</v>
      </c>
      <c r="F2263" s="9">
        <v>-7.5138843515191178E-3</v>
      </c>
      <c r="G2263" s="9">
        <v>3.1821797931581575E-3</v>
      </c>
      <c r="H2263" s="9">
        <v>3.9251207729469328E-3</v>
      </c>
    </row>
    <row r="2264" spans="1:8" x14ac:dyDescent="0.15">
      <c r="A2264" s="6">
        <v>41764</v>
      </c>
      <c r="B2264" s="9">
        <v>-6.5227993800414663E-3</v>
      </c>
      <c r="C2264" s="9">
        <v>9.8814229249022389E-4</v>
      </c>
      <c r="D2264" s="9">
        <v>-3.089453728408964E-3</v>
      </c>
      <c r="E2264" s="9">
        <v>-1.0633379565418433E-2</v>
      </c>
      <c r="F2264" s="9">
        <v>-1.4044327408382684E-2</v>
      </c>
      <c r="G2264" s="9">
        <v>2.3790642347343294E-3</v>
      </c>
      <c r="H2264" s="9">
        <v>-1.473684210526327E-2</v>
      </c>
    </row>
    <row r="2265" spans="1:8" x14ac:dyDescent="0.15">
      <c r="A2265" s="6">
        <v>41765</v>
      </c>
      <c r="B2265" s="9">
        <v>-1.6313541791733905E-3</v>
      </c>
      <c r="C2265" s="9">
        <v>2.9615004935834577E-3</v>
      </c>
      <c r="D2265" s="9">
        <v>-4.0850824059726065E-3</v>
      </c>
      <c r="E2265" s="9">
        <v>0</v>
      </c>
      <c r="F2265" s="9">
        <v>-2.5595370576452225E-3</v>
      </c>
      <c r="G2265" s="9">
        <v>0</v>
      </c>
      <c r="H2265" s="9">
        <v>-6.1050061050059723E-3</v>
      </c>
    </row>
    <row r="2266" spans="1:8" x14ac:dyDescent="0.15">
      <c r="A2266" s="6">
        <v>41766</v>
      </c>
      <c r="B2266" s="9">
        <v>-7.107897025866265E-3</v>
      </c>
      <c r="C2266" s="9">
        <v>-4.9212598425197873E-3</v>
      </c>
      <c r="D2266" s="9">
        <v>-4.2432814710041677E-3</v>
      </c>
      <c r="E2266" s="9">
        <v>-9.3457943925233655E-3</v>
      </c>
      <c r="F2266" s="9">
        <v>-5.1322101974784484E-3</v>
      </c>
      <c r="G2266" s="9">
        <v>-3.9556962025316666E-3</v>
      </c>
      <c r="H2266" s="9">
        <v>-1.5049140049140153E-2</v>
      </c>
    </row>
    <row r="2267" spans="1:8" x14ac:dyDescent="0.15">
      <c r="A2267" s="6">
        <v>41767</v>
      </c>
      <c r="B2267" s="9">
        <v>2.3616302680580792E-3</v>
      </c>
      <c r="C2267" s="9">
        <v>3.9564787339267937E-3</v>
      </c>
      <c r="D2267" s="9">
        <v>9.3749999999999112E-3</v>
      </c>
      <c r="E2267" s="9">
        <v>-3.7735849056602655E-3</v>
      </c>
      <c r="F2267" s="9">
        <v>-3.9250869126388199E-3</v>
      </c>
      <c r="G2267" s="9">
        <v>6.3542494042891917E-3</v>
      </c>
      <c r="H2267" s="9">
        <v>2.1827252884316639E-3</v>
      </c>
    </row>
    <row r="2268" spans="1:8" x14ac:dyDescent="0.15">
      <c r="A2268" s="6">
        <v>41768</v>
      </c>
      <c r="B2268" s="9">
        <v>2.1540265267085781E-3</v>
      </c>
      <c r="C2268" s="9">
        <v>9.8522167487684609E-3</v>
      </c>
      <c r="D2268" s="9">
        <v>9.8508302842659212E-4</v>
      </c>
      <c r="E2268" s="9">
        <v>-9.4696969696972388E-4</v>
      </c>
      <c r="F2268" s="9">
        <v>-2.5895068678224442E-3</v>
      </c>
      <c r="G2268" s="9">
        <v>1.5785319652723562E-3</v>
      </c>
      <c r="H2268" s="9">
        <v>4.0448039825762283E-3</v>
      </c>
    </row>
    <row r="2269" spans="1:8" x14ac:dyDescent="0.15">
      <c r="A2269" s="6">
        <v>41771</v>
      </c>
      <c r="B2269" s="9">
        <v>1.4082365221092408E-2</v>
      </c>
      <c r="C2269" s="9">
        <v>1.2682926829268304E-2</v>
      </c>
      <c r="D2269" s="9">
        <v>1.7432869394067296E-2</v>
      </c>
      <c r="E2269" s="9">
        <v>1.3270142180094702E-2</v>
      </c>
      <c r="F2269" s="9">
        <v>1.1739473981261961E-2</v>
      </c>
      <c r="G2269" s="9">
        <v>1.4184397163120588E-2</v>
      </c>
      <c r="H2269" s="9">
        <v>1.5184381778741596E-2</v>
      </c>
    </row>
    <row r="2270" spans="1:8" x14ac:dyDescent="0.15">
      <c r="A2270" s="6">
        <v>41772</v>
      </c>
      <c r="B2270" s="9">
        <v>-4.1457800682203616E-3</v>
      </c>
      <c r="C2270" s="9">
        <v>-9.633911368015502E-3</v>
      </c>
      <c r="D2270" s="9">
        <v>-3.0399336741743221E-3</v>
      </c>
      <c r="E2270" s="9">
        <v>2.3386342376052749E-3</v>
      </c>
      <c r="F2270" s="9">
        <v>-5.1322101974784484E-3</v>
      </c>
      <c r="G2270" s="9">
        <v>-5.4390054390053288E-3</v>
      </c>
      <c r="H2270" s="9">
        <v>-3.9682539682538431E-3</v>
      </c>
    </row>
    <row r="2271" spans="1:8" x14ac:dyDescent="0.15">
      <c r="A2271" s="6">
        <v>41773</v>
      </c>
      <c r="B2271" s="9">
        <v>-1.718541097879241E-3</v>
      </c>
      <c r="C2271" s="9">
        <v>1.9455252918290089E-3</v>
      </c>
      <c r="D2271" s="9">
        <v>-9.009009009009139E-3</v>
      </c>
      <c r="E2271" s="9">
        <v>-3.7330844610358183E-3</v>
      </c>
      <c r="F2271" s="9">
        <v>-2.5793428283055198E-3</v>
      </c>
      <c r="G2271" s="9">
        <v>0</v>
      </c>
      <c r="H2271" s="9">
        <v>3.0646644192460215E-3</v>
      </c>
    </row>
    <row r="2272" spans="1:8" x14ac:dyDescent="0.15">
      <c r="A2272" s="6">
        <v>41774</v>
      </c>
      <c r="B2272" s="9">
        <v>-6.200576293716527E-3</v>
      </c>
      <c r="C2272" s="9">
        <v>-7.7669902912621547E-3</v>
      </c>
      <c r="D2272" s="9">
        <v>-8.2517482517483476E-3</v>
      </c>
      <c r="E2272" s="9">
        <v>-4.6838407494146361E-3</v>
      </c>
      <c r="F2272" s="9">
        <v>-3.9352372385877965E-3</v>
      </c>
      <c r="G2272" s="9">
        <v>-8.5937500000000666E-3</v>
      </c>
      <c r="H2272" s="9">
        <v>-3.9718912312861621E-3</v>
      </c>
    </row>
    <row r="2273" spans="1:8" x14ac:dyDescent="0.15">
      <c r="A2273" s="6">
        <v>41775</v>
      </c>
      <c r="B2273" s="9">
        <v>4.3916430423327863E-3</v>
      </c>
      <c r="C2273" s="9">
        <v>9.7847358121327943E-4</v>
      </c>
      <c r="D2273" s="9">
        <v>2.1153574954169141E-3</v>
      </c>
      <c r="E2273" s="9">
        <v>1.6941176470588237E-2</v>
      </c>
      <c r="F2273" s="9">
        <v>3.9507845129247432E-3</v>
      </c>
      <c r="G2273" s="9">
        <v>2.3640661938535423E-3</v>
      </c>
      <c r="H2273" s="9">
        <v>0</v>
      </c>
    </row>
    <row r="2274" spans="1:8" x14ac:dyDescent="0.15">
      <c r="A2274" s="6">
        <v>41778</v>
      </c>
      <c r="B2274" s="9">
        <v>-2.1212625051463541E-2</v>
      </c>
      <c r="C2274" s="9">
        <v>-1.1730205278592476E-2</v>
      </c>
      <c r="D2274" s="9">
        <v>-2.3641992682240431E-2</v>
      </c>
      <c r="E2274" s="9">
        <v>-1.8047200370199024E-2</v>
      </c>
      <c r="F2274" s="9">
        <v>-3.3843040251855028E-2</v>
      </c>
      <c r="G2274" s="9">
        <v>-1.1792452830188704E-2</v>
      </c>
      <c r="H2274" s="9">
        <v>-2.8220858895705581E-2</v>
      </c>
    </row>
    <row r="2275" spans="1:8" x14ac:dyDescent="0.15">
      <c r="A2275" s="6">
        <v>41779</v>
      </c>
      <c r="B2275" s="9">
        <v>-2.491586649661463E-4</v>
      </c>
      <c r="C2275" s="9">
        <v>0</v>
      </c>
      <c r="D2275" s="9">
        <v>3.1709426347650282E-3</v>
      </c>
      <c r="E2275" s="9">
        <v>0</v>
      </c>
      <c r="F2275" s="9">
        <v>-6.7496799720704326E-3</v>
      </c>
      <c r="G2275" s="9">
        <v>3.9777247414478634E-3</v>
      </c>
      <c r="H2275" s="9">
        <v>-1.8939393939393367E-3</v>
      </c>
    </row>
    <row r="2276" spans="1:8" x14ac:dyDescent="0.15">
      <c r="A2276" s="6">
        <v>41780</v>
      </c>
      <c r="B2276" s="9">
        <v>7.8374002816368939E-3</v>
      </c>
      <c r="C2276" s="9">
        <v>9.8911968348172064E-3</v>
      </c>
      <c r="D2276" s="9">
        <v>5.316091954023161E-3</v>
      </c>
      <c r="E2276" s="9">
        <v>3.7700282752122227E-3</v>
      </c>
      <c r="F2276" s="9">
        <v>3.983596953720081E-3</v>
      </c>
      <c r="G2276" s="9">
        <v>1.267828843106189E-2</v>
      </c>
      <c r="H2276" s="9">
        <v>1.1385199240986799E-2</v>
      </c>
    </row>
    <row r="2277" spans="1:8" x14ac:dyDescent="0.15">
      <c r="A2277" s="6">
        <v>41781</v>
      </c>
      <c r="B2277" s="9">
        <v>-1.0456800526079113E-3</v>
      </c>
      <c r="C2277" s="9">
        <v>-3.9177277179236469E-3</v>
      </c>
      <c r="D2277" s="9">
        <v>0</v>
      </c>
      <c r="E2277" s="9">
        <v>-2.3474178403756207E-3</v>
      </c>
      <c r="F2277" s="9">
        <v>1.4003967790874317E-3</v>
      </c>
      <c r="G2277" s="9">
        <v>-2.3474178403755097E-3</v>
      </c>
      <c r="H2277" s="9">
        <v>9.3808630393987791E-4</v>
      </c>
    </row>
    <row r="2278" spans="1:8" x14ac:dyDescent="0.15">
      <c r="A2278" s="6">
        <v>41782</v>
      </c>
      <c r="B2278" s="9">
        <v>8.077543512471622E-3</v>
      </c>
      <c r="C2278" s="9">
        <v>5.8997050147493457E-3</v>
      </c>
      <c r="D2278" s="9">
        <v>1.0433042732599818E-2</v>
      </c>
      <c r="E2278" s="9">
        <v>8.4705882352940076E-3</v>
      </c>
      <c r="F2278" s="9">
        <v>6.7591189838014376E-3</v>
      </c>
      <c r="G2278" s="9">
        <v>7.8431372549019329E-3</v>
      </c>
      <c r="H2278" s="9">
        <v>9.0596688534831937E-3</v>
      </c>
    </row>
    <row r="2279" spans="1:8" x14ac:dyDescent="0.15">
      <c r="A2279" s="6">
        <v>41785</v>
      </c>
      <c r="B2279" s="9">
        <v>1.9171952432036621E-3</v>
      </c>
      <c r="C2279" s="9">
        <v>1.9550342130987275E-3</v>
      </c>
      <c r="D2279" s="9">
        <v>4.1018387553040103E-3</v>
      </c>
      <c r="E2279" s="9">
        <v>-1.3999066728884735E-3</v>
      </c>
      <c r="F2279" s="9">
        <v>4.0513948373652742E-3</v>
      </c>
      <c r="G2279" s="9">
        <v>1.5564202334630295E-3</v>
      </c>
      <c r="H2279" s="9">
        <v>1.2383900928794045E-3</v>
      </c>
    </row>
    <row r="2280" spans="1:8" x14ac:dyDescent="0.15">
      <c r="A2280" s="6">
        <v>41786</v>
      </c>
      <c r="B2280" s="9">
        <v>-5.833610156553759E-3</v>
      </c>
      <c r="C2280" s="9">
        <v>-2.9268292682925745E-3</v>
      </c>
      <c r="D2280" s="9">
        <v>-8.3110297224959773E-3</v>
      </c>
      <c r="E2280" s="9">
        <v>-8.4112149532710179E-3</v>
      </c>
      <c r="F2280" s="9">
        <v>-6.6866497578971229E-3</v>
      </c>
      <c r="G2280" s="9">
        <v>-1.5540015540015384E-3</v>
      </c>
      <c r="H2280" s="9">
        <v>-7.1119356833643232E-3</v>
      </c>
    </row>
    <row r="2281" spans="1:8" x14ac:dyDescent="0.15">
      <c r="A2281" s="6">
        <v>41787</v>
      </c>
      <c r="B2281" s="9">
        <v>4.3524774728895821E-3</v>
      </c>
      <c r="C2281" s="9">
        <v>5.8708414872796766E-3</v>
      </c>
      <c r="D2281" s="9">
        <v>2.1306818181816567E-3</v>
      </c>
      <c r="E2281" s="9">
        <v>2.3562676720074727E-3</v>
      </c>
      <c r="F2281" s="9">
        <v>1.2766945218198877E-3</v>
      </c>
      <c r="G2281" s="9">
        <v>2.3346303501945442E-3</v>
      </c>
      <c r="H2281" s="9">
        <v>1.2145748987854255E-2</v>
      </c>
    </row>
    <row r="2282" spans="1:8" x14ac:dyDescent="0.15">
      <c r="A2282" s="6">
        <v>41788</v>
      </c>
      <c r="B2282" s="9">
        <v>-6.6284758924462324E-3</v>
      </c>
      <c r="C2282" s="9">
        <v>-5.8365758754862496E-3</v>
      </c>
      <c r="D2282" s="9">
        <v>-6.2367115520907124E-3</v>
      </c>
      <c r="E2282" s="9">
        <v>-7.9924776680769805E-3</v>
      </c>
      <c r="F2282" s="9">
        <v>-3.9411151037439529E-3</v>
      </c>
      <c r="G2282" s="9">
        <v>-7.763975155279601E-3</v>
      </c>
      <c r="H2282" s="9">
        <v>-7.9999999999998961E-3</v>
      </c>
    </row>
    <row r="2283" spans="1:8" x14ac:dyDescent="0.15">
      <c r="A2283" s="6">
        <v>41789</v>
      </c>
      <c r="B2283" s="9">
        <v>-1.0105021357148525E-3</v>
      </c>
      <c r="C2283" s="9">
        <v>-9.7847358121327943E-4</v>
      </c>
      <c r="D2283" s="9">
        <v>-5.1347881899871384E-3</v>
      </c>
      <c r="E2283" s="9">
        <v>-2.3696682464455776E-3</v>
      </c>
      <c r="F2283" s="9">
        <v>3.9567089491445717E-3</v>
      </c>
      <c r="G2283" s="9">
        <v>1.5649452269170805E-3</v>
      </c>
      <c r="H2283" s="9">
        <v>-3.1017369727047717E-3</v>
      </c>
    </row>
    <row r="2284" spans="1:8" x14ac:dyDescent="0.15">
      <c r="A2284" s="6">
        <v>41793</v>
      </c>
      <c r="B2284" s="9">
        <v>-3.436959005100678E-3</v>
      </c>
      <c r="C2284" s="9">
        <v>-3.9177277179236469E-3</v>
      </c>
      <c r="D2284" s="9">
        <v>-3.1541218637992641E-3</v>
      </c>
      <c r="E2284" s="9">
        <v>-7.6009501187648265E-3</v>
      </c>
      <c r="F2284" s="9">
        <v>-1.275066651211354E-3</v>
      </c>
      <c r="G2284" s="9">
        <v>-1.5625000000001332E-3</v>
      </c>
      <c r="H2284" s="9">
        <v>-3.1113876789048422E-3</v>
      </c>
    </row>
    <row r="2285" spans="1:8" x14ac:dyDescent="0.15">
      <c r="A2285" s="6">
        <v>41794</v>
      </c>
      <c r="B2285" s="9">
        <v>-9.7806848673242883E-3</v>
      </c>
      <c r="C2285" s="9">
        <v>-1.2782694198623434E-2</v>
      </c>
      <c r="D2285" s="9">
        <v>-9.4923054796490769E-3</v>
      </c>
      <c r="E2285" s="9">
        <v>-1.5797032072762174E-2</v>
      </c>
      <c r="F2285" s="9">
        <v>-5.4549675023212174E-3</v>
      </c>
      <c r="G2285" s="9">
        <v>-7.0422535211267512E-3</v>
      </c>
      <c r="H2285" s="9">
        <v>-8.1148564294630798E-3</v>
      </c>
    </row>
    <row r="2286" spans="1:8" x14ac:dyDescent="0.15">
      <c r="A2286" s="6">
        <v>41795</v>
      </c>
      <c r="B2286" s="9">
        <v>1.2132713145524629E-2</v>
      </c>
      <c r="C2286" s="9">
        <v>1.294820717131473E-2</v>
      </c>
      <c r="D2286" s="9">
        <v>1.8004936837519914E-2</v>
      </c>
      <c r="E2286" s="9">
        <v>1.0214007782101131E-2</v>
      </c>
      <c r="F2286" s="9">
        <v>8.1689812113432403E-3</v>
      </c>
      <c r="G2286" s="9">
        <v>1.0244286840031647E-2</v>
      </c>
      <c r="H2286" s="9">
        <v>1.3215859030837107E-2</v>
      </c>
    </row>
    <row r="2287" spans="1:8" x14ac:dyDescent="0.15">
      <c r="A2287" s="6">
        <v>41796</v>
      </c>
      <c r="B2287" s="9">
        <v>-7.8796023113040601E-3</v>
      </c>
      <c r="C2287" s="9">
        <v>-3.9331366764994158E-3</v>
      </c>
      <c r="D2287" s="9">
        <v>-1.1410640422193641E-2</v>
      </c>
      <c r="E2287" s="9">
        <v>-6.2590274434279891E-3</v>
      </c>
      <c r="F2287" s="9">
        <v>-8.1027896747308814E-3</v>
      </c>
      <c r="G2287" s="9">
        <v>-5.4602184087363392E-3</v>
      </c>
      <c r="H2287" s="9">
        <v>-1.2111801242236098E-2</v>
      </c>
    </row>
    <row r="2288" spans="1:8" x14ac:dyDescent="0.15">
      <c r="A2288" s="6">
        <v>41799</v>
      </c>
      <c r="B2288" s="9">
        <v>1.4772826998042572E-3</v>
      </c>
      <c r="C2288" s="9">
        <v>-1.9743336623890828E-3</v>
      </c>
      <c r="D2288" s="9">
        <v>3.1741451450006952E-3</v>
      </c>
      <c r="E2288" s="9">
        <v>4.8449612403098641E-3</v>
      </c>
      <c r="F2288" s="9">
        <v>-2.6840938265842995E-3</v>
      </c>
      <c r="G2288" s="9">
        <v>-7.8431372549014888E-4</v>
      </c>
      <c r="H2288" s="9">
        <v>6.2873310279785155E-3</v>
      </c>
    </row>
    <row r="2289" spans="1:8" x14ac:dyDescent="0.15">
      <c r="A2289" s="6">
        <v>41800</v>
      </c>
      <c r="B2289" s="9">
        <v>9.5596599118167314E-3</v>
      </c>
      <c r="C2289" s="9">
        <v>9.8911968348172064E-3</v>
      </c>
      <c r="D2289" s="9">
        <v>9.34848266935151E-3</v>
      </c>
      <c r="E2289" s="9">
        <v>6.2680810028930001E-3</v>
      </c>
      <c r="F2289" s="9">
        <v>9.4781184179733025E-3</v>
      </c>
      <c r="G2289" s="9">
        <v>7.0643642072212298E-3</v>
      </c>
      <c r="H2289" s="9">
        <v>1.5307716338644139E-2</v>
      </c>
    </row>
    <row r="2290" spans="1:8" x14ac:dyDescent="0.15">
      <c r="A2290" s="6">
        <v>41801</v>
      </c>
      <c r="B2290" s="9">
        <v>-3.1219765684369905E-3</v>
      </c>
      <c r="C2290" s="9">
        <v>4.8971596474043366E-3</v>
      </c>
      <c r="D2290" s="9">
        <v>-4.1322314049587749E-3</v>
      </c>
      <c r="E2290" s="9">
        <v>-7.6665069477719339E-3</v>
      </c>
      <c r="F2290" s="9">
        <v>-9.3891271589197078E-3</v>
      </c>
      <c r="G2290" s="9">
        <v>1.5588464536242519E-3</v>
      </c>
      <c r="H2290" s="9">
        <v>-4.0000000000001146E-3</v>
      </c>
    </row>
    <row r="2291" spans="1:8" x14ac:dyDescent="0.15">
      <c r="A2291" s="6">
        <v>41802</v>
      </c>
      <c r="B2291" s="9">
        <v>-3.5607064557842314E-3</v>
      </c>
      <c r="C2291" s="9">
        <v>0</v>
      </c>
      <c r="D2291" s="9">
        <v>-5.1509514952067237E-3</v>
      </c>
      <c r="E2291" s="9">
        <v>1.4485755673585565E-3</v>
      </c>
      <c r="F2291" s="9">
        <v>-5.3826351509477233E-3</v>
      </c>
      <c r="G2291" s="9">
        <v>-1.0116731517509692E-2</v>
      </c>
      <c r="H2291" s="9">
        <v>-2.1624961383998054E-3</v>
      </c>
    </row>
    <row r="2292" spans="1:8" x14ac:dyDescent="0.15">
      <c r="A2292" s="6">
        <v>41803</v>
      </c>
      <c r="B2292" s="9">
        <v>1.5726392820187618E-2</v>
      </c>
      <c r="C2292" s="9">
        <v>8.7719298245614308E-3</v>
      </c>
      <c r="D2292" s="9">
        <v>1.9847547821084444E-2</v>
      </c>
      <c r="E2292" s="9">
        <v>1.7357762777242103E-2</v>
      </c>
      <c r="F2292" s="9">
        <v>1.4941176470588236E-2</v>
      </c>
      <c r="G2292" s="9">
        <v>1.0220125786163381E-2</v>
      </c>
      <c r="H2292" s="9">
        <v>2.3219814241486114E-2</v>
      </c>
    </row>
    <row r="2293" spans="1:8" x14ac:dyDescent="0.15">
      <c r="A2293" s="6">
        <v>41806</v>
      </c>
      <c r="B2293" s="9">
        <v>1.3686727791962228E-2</v>
      </c>
      <c r="C2293" s="9">
        <v>5.7971014492754769E-3</v>
      </c>
      <c r="D2293" s="9">
        <v>8.32040614863927E-3</v>
      </c>
      <c r="E2293" s="9">
        <v>1.0900473933649124E-2</v>
      </c>
      <c r="F2293" s="9">
        <v>3.0949345079401835E-2</v>
      </c>
      <c r="G2293" s="9">
        <v>1.0116731517509692E-2</v>
      </c>
      <c r="H2293" s="9">
        <v>1.6036308623297968E-2</v>
      </c>
    </row>
    <row r="2294" spans="1:8" x14ac:dyDescent="0.15">
      <c r="A2294" s="6">
        <v>41807</v>
      </c>
      <c r="B2294" s="9">
        <v>-9.9706560127570953E-3</v>
      </c>
      <c r="C2294" s="9">
        <v>-1.1527377521613924E-2</v>
      </c>
      <c r="D2294" s="9">
        <v>-8.2517482517483476E-3</v>
      </c>
      <c r="E2294" s="9">
        <v>-1.2189404594467823E-2</v>
      </c>
      <c r="F2294" s="9">
        <v>-7.870474477175704E-3</v>
      </c>
      <c r="G2294" s="9">
        <v>-5.3929121725732054E-3</v>
      </c>
      <c r="H2294" s="9">
        <v>-1.4592019058963568E-2</v>
      </c>
    </row>
    <row r="2295" spans="1:8" x14ac:dyDescent="0.15">
      <c r="A2295" s="6">
        <v>41808</v>
      </c>
      <c r="B2295" s="9">
        <v>-3.2281293614397169E-3</v>
      </c>
      <c r="C2295" s="9">
        <v>-5.8309037900873273E-3</v>
      </c>
      <c r="D2295" s="9">
        <v>0</v>
      </c>
      <c r="E2295" s="9">
        <v>-2.3730422401518902E-3</v>
      </c>
      <c r="F2295" s="9">
        <v>5.2130553037172955E-3</v>
      </c>
      <c r="G2295" s="9">
        <v>-8.5205267234701454E-3</v>
      </c>
      <c r="H2295" s="9">
        <v>-7.8573587186462346E-3</v>
      </c>
    </row>
    <row r="2296" spans="1:8" x14ac:dyDescent="0.15">
      <c r="A2296" s="6">
        <v>41809</v>
      </c>
      <c r="B2296" s="9">
        <v>-9.4059322768554696E-3</v>
      </c>
      <c r="C2296" s="9">
        <v>-6.8426197458455462E-3</v>
      </c>
      <c r="D2296" s="9">
        <v>-9.1665491468057025E-3</v>
      </c>
      <c r="E2296" s="9">
        <v>-1.0941960038059029E-2</v>
      </c>
      <c r="F2296" s="9">
        <v>-3.8331454340473359E-3</v>
      </c>
      <c r="G2296" s="9">
        <v>-8.5937500000000666E-3</v>
      </c>
      <c r="H2296" s="9">
        <v>-1.7057569296375141E-2</v>
      </c>
    </row>
    <row r="2297" spans="1:8" x14ac:dyDescent="0.15">
      <c r="A2297" s="6">
        <v>41810</v>
      </c>
      <c r="B2297" s="9">
        <v>7.8041670634878919E-3</v>
      </c>
      <c r="C2297" s="9">
        <v>4.9212598425196763E-3</v>
      </c>
      <c r="D2297" s="9">
        <v>6.2624537432394156E-3</v>
      </c>
      <c r="E2297" s="9">
        <v>1.1063011063010997E-2</v>
      </c>
      <c r="F2297" s="9">
        <v>1.0411951109099205E-2</v>
      </c>
      <c r="G2297" s="9">
        <v>3.9401103230891632E-3</v>
      </c>
      <c r="H2297" s="9">
        <v>1.0226216299968893E-2</v>
      </c>
    </row>
    <row r="2298" spans="1:8" x14ac:dyDescent="0.15">
      <c r="A2298" s="6">
        <v>41813</v>
      </c>
      <c r="B2298" s="9">
        <v>-4.8036484310661392E-3</v>
      </c>
      <c r="C2298" s="9">
        <v>2.9382957884427352E-3</v>
      </c>
      <c r="D2298" s="9">
        <v>-4.2432814710041677E-3</v>
      </c>
      <c r="E2298" s="9">
        <v>-1.0941960038059029E-2</v>
      </c>
      <c r="F2298" s="9">
        <v>-1.0304659498207913E-2</v>
      </c>
      <c r="G2298" s="9">
        <v>7.8492935635798844E-4</v>
      </c>
      <c r="H2298" s="9">
        <v>-7.0552147239264507E-3</v>
      </c>
    </row>
    <row r="2299" spans="1:8" x14ac:dyDescent="0.15">
      <c r="A2299" s="6">
        <v>41814</v>
      </c>
      <c r="B2299" s="9">
        <v>2.1783520774795915E-3</v>
      </c>
      <c r="C2299" s="9">
        <v>3.90625E-3</v>
      </c>
      <c r="D2299" s="9">
        <v>4.5454545454544082E-3</v>
      </c>
      <c r="E2299" s="9">
        <v>0</v>
      </c>
      <c r="F2299" s="9">
        <v>-3.9610683567223859E-3</v>
      </c>
      <c r="G2299" s="9">
        <v>5.4901960784314863E-3</v>
      </c>
      <c r="H2299" s="9">
        <v>3.0892801977140394E-3</v>
      </c>
    </row>
    <row r="2300" spans="1:8" x14ac:dyDescent="0.15">
      <c r="A2300" s="6">
        <v>41815</v>
      </c>
      <c r="B2300" s="9">
        <v>-3.4997008155496965E-3</v>
      </c>
      <c r="C2300" s="9">
        <v>-4.8638132295718561E-3</v>
      </c>
      <c r="D2300" s="9">
        <v>-6.6459276018099311E-3</v>
      </c>
      <c r="E2300" s="9">
        <v>-2.4050024050024099E-3</v>
      </c>
      <c r="F2300" s="9">
        <v>0</v>
      </c>
      <c r="G2300" s="9">
        <v>0</v>
      </c>
      <c r="H2300" s="9">
        <v>-7.0834616569139808E-3</v>
      </c>
    </row>
    <row r="2301" spans="1:8" x14ac:dyDescent="0.15">
      <c r="A2301" s="6">
        <v>41816</v>
      </c>
      <c r="B2301" s="9">
        <v>3.6163064050347047E-3</v>
      </c>
      <c r="C2301" s="9">
        <v>4.8875855327468187E-3</v>
      </c>
      <c r="D2301" s="9">
        <v>1.138790035587256E-3</v>
      </c>
      <c r="E2301" s="9">
        <v>3.8572806171650598E-3</v>
      </c>
      <c r="F2301" s="9">
        <v>0</v>
      </c>
      <c r="G2301" s="9">
        <v>4.6801872074884177E-3</v>
      </c>
      <c r="H2301" s="9">
        <v>7.1339950372206751E-3</v>
      </c>
    </row>
    <row r="2302" spans="1:8" x14ac:dyDescent="0.15">
      <c r="A2302" s="6">
        <v>41817</v>
      </c>
      <c r="B2302" s="9">
        <v>-2.1369157595001465E-3</v>
      </c>
      <c r="C2302" s="9">
        <v>2.9182879377434023E-3</v>
      </c>
      <c r="D2302" s="9">
        <v>-2.2749893359874651E-3</v>
      </c>
      <c r="E2302" s="9">
        <v>-2.4015369836696276E-3</v>
      </c>
      <c r="F2302" s="9">
        <v>-9.6579934098398601E-3</v>
      </c>
      <c r="G2302" s="9">
        <v>-2.3291925465839247E-3</v>
      </c>
      <c r="H2302" s="9">
        <v>9.2392978133659653E-4</v>
      </c>
    </row>
    <row r="2303" spans="1:8" x14ac:dyDescent="0.15">
      <c r="A2303" s="6">
        <v>41820</v>
      </c>
      <c r="B2303" s="9">
        <v>6.4848022272404604E-3</v>
      </c>
      <c r="C2303" s="9">
        <v>5.819592628515835E-3</v>
      </c>
      <c r="D2303" s="9">
        <v>8.835684765569507E-3</v>
      </c>
      <c r="E2303" s="9">
        <v>5.7775637939336821E-3</v>
      </c>
      <c r="F2303" s="9">
        <v>3.3272143184948089E-3</v>
      </c>
      <c r="G2303" s="9">
        <v>6.225680933852118E-3</v>
      </c>
      <c r="H2303" s="9">
        <v>8.9230769230768114E-3</v>
      </c>
    </row>
    <row r="2304" spans="1:8" x14ac:dyDescent="0.15">
      <c r="A2304" s="6">
        <v>41821</v>
      </c>
      <c r="B2304" s="9">
        <v>-2.1243516171824406E-3</v>
      </c>
      <c r="C2304" s="9">
        <v>-5.7859209257472566E-3</v>
      </c>
      <c r="D2304" s="9">
        <v>1.1301031219097535E-3</v>
      </c>
      <c r="E2304" s="9">
        <v>-2.3934897079942452E-3</v>
      </c>
      <c r="F2304" s="9">
        <v>0</v>
      </c>
      <c r="G2304" s="9">
        <v>-3.866976024748614E-3</v>
      </c>
      <c r="H2304" s="9">
        <v>-1.8298261665142812E-3</v>
      </c>
    </row>
    <row r="2305" spans="1:8" x14ac:dyDescent="0.15">
      <c r="A2305" s="6">
        <v>41822</v>
      </c>
      <c r="B2305" s="9">
        <v>1.7705462457736447E-3</v>
      </c>
      <c r="C2305" s="9">
        <v>1.9398642095052043E-3</v>
      </c>
      <c r="D2305" s="9">
        <v>0</v>
      </c>
      <c r="E2305" s="9">
        <v>-9.5969289827257942E-4</v>
      </c>
      <c r="F2305" s="9">
        <v>3.2018296169240568E-3</v>
      </c>
      <c r="G2305" s="9">
        <v>1.5527950310558758E-3</v>
      </c>
      <c r="H2305" s="9">
        <v>4.8884815154293104E-3</v>
      </c>
    </row>
    <row r="2306" spans="1:8" x14ac:dyDescent="0.15">
      <c r="A2306" s="6">
        <v>41823</v>
      </c>
      <c r="B2306" s="9">
        <v>2.4922558347925485E-3</v>
      </c>
      <c r="C2306" s="9">
        <v>1.9361084220717029E-3</v>
      </c>
      <c r="D2306" s="9">
        <v>1.1288274305065737E-3</v>
      </c>
      <c r="E2306" s="9">
        <v>3.3621517771373899E-3</v>
      </c>
      <c r="F2306" s="9">
        <v>4.7874159352558898E-3</v>
      </c>
      <c r="G2306" s="9">
        <v>4.6511627906977715E-3</v>
      </c>
      <c r="H2306" s="9">
        <v>-9.1213134691403575E-4</v>
      </c>
    </row>
    <row r="2307" spans="1:8" x14ac:dyDescent="0.15">
      <c r="A2307" s="6">
        <v>41824</v>
      </c>
      <c r="B2307" s="9">
        <v>-1.5319335709752708E-3</v>
      </c>
      <c r="C2307" s="9">
        <v>-2.8985507246376274E-3</v>
      </c>
      <c r="D2307" s="9">
        <v>0</v>
      </c>
      <c r="E2307" s="9">
        <v>3.8295835327908367E-3</v>
      </c>
      <c r="F2307" s="9">
        <v>-4.7646057855927904E-3</v>
      </c>
      <c r="G2307" s="9">
        <v>-2.3148148148148806E-3</v>
      </c>
      <c r="H2307" s="9">
        <v>-3.0432136335971638E-3</v>
      </c>
    </row>
    <row r="2308" spans="1:8" x14ac:dyDescent="0.15">
      <c r="A2308" s="6">
        <v>41827</v>
      </c>
      <c r="B2308" s="9">
        <v>-1.0873555768193637E-3</v>
      </c>
      <c r="C2308" s="9">
        <v>1.9379844961240345E-3</v>
      </c>
      <c r="D2308" s="9">
        <v>-2.2551092318533472E-3</v>
      </c>
      <c r="E2308" s="9">
        <v>-2.384358607534387E-3</v>
      </c>
      <c r="F2308" s="9">
        <v>-3.1916106235039265E-3</v>
      </c>
      <c r="G2308" s="9">
        <v>-1.5467904098994678E-3</v>
      </c>
      <c r="H2308" s="9">
        <v>9.157509157509125E-4</v>
      </c>
    </row>
    <row r="2309" spans="1:8" x14ac:dyDescent="0.15">
      <c r="A2309" s="6">
        <v>41828</v>
      </c>
      <c r="B2309" s="9">
        <v>-4.0249331835268132E-4</v>
      </c>
      <c r="C2309" s="9">
        <v>9.6711798839455021E-4</v>
      </c>
      <c r="D2309" s="9">
        <v>0</v>
      </c>
      <c r="E2309" s="9">
        <v>0</v>
      </c>
      <c r="F2309" s="9">
        <v>-1.6009148084620284E-3</v>
      </c>
      <c r="G2309" s="9">
        <v>3.0983733539891034E-3</v>
      </c>
      <c r="H2309" s="9">
        <v>-4.8795364440377131E-3</v>
      </c>
    </row>
    <row r="2310" spans="1:8" x14ac:dyDescent="0.15">
      <c r="A2310" s="6">
        <v>41829</v>
      </c>
      <c r="B2310" s="9">
        <v>-1.3410926302789042E-2</v>
      </c>
      <c r="C2310" s="9">
        <v>-1.1594202898550621E-2</v>
      </c>
      <c r="D2310" s="9">
        <v>-1.426755191411222E-2</v>
      </c>
      <c r="E2310" s="9">
        <v>-1.0994263862332709E-2</v>
      </c>
      <c r="F2310" s="9">
        <v>-1.4545871034245761E-2</v>
      </c>
      <c r="G2310" s="9">
        <v>-1.3127413127413168E-2</v>
      </c>
      <c r="H2310" s="9">
        <v>-1.5936254980079778E-2</v>
      </c>
    </row>
    <row r="2311" spans="1:8" x14ac:dyDescent="0.15">
      <c r="A2311" s="6">
        <v>41830</v>
      </c>
      <c r="B2311" s="9">
        <v>-2.3898426852384524E-3</v>
      </c>
      <c r="C2311" s="9">
        <v>1.9550342130987275E-3</v>
      </c>
      <c r="D2311" s="9">
        <v>0</v>
      </c>
      <c r="E2311" s="9">
        <v>-5.7999033349445117E-3</v>
      </c>
      <c r="F2311" s="9">
        <v>-9.8791259879127402E-3</v>
      </c>
      <c r="G2311" s="9">
        <v>1.5649452269170805E-3</v>
      </c>
      <c r="H2311" s="9">
        <v>-2.1800062285892707E-3</v>
      </c>
    </row>
    <row r="2312" spans="1:8" x14ac:dyDescent="0.15">
      <c r="A2312" s="6">
        <v>41831</v>
      </c>
      <c r="B2312" s="9">
        <v>1.7697175465419823E-3</v>
      </c>
      <c r="C2312" s="9">
        <v>0</v>
      </c>
      <c r="D2312" s="9">
        <v>2.1496130696474491E-3</v>
      </c>
      <c r="E2312" s="9">
        <v>5.3475935828877219E-3</v>
      </c>
      <c r="F2312" s="9">
        <v>0</v>
      </c>
      <c r="G2312" s="9">
        <v>0</v>
      </c>
      <c r="H2312" s="9">
        <v>3.1210986267167229E-3</v>
      </c>
    </row>
    <row r="2313" spans="1:8" x14ac:dyDescent="0.15">
      <c r="A2313" s="6">
        <v>41834</v>
      </c>
      <c r="B2313" s="9">
        <v>5.420873425429888E-3</v>
      </c>
      <c r="C2313" s="9">
        <v>1.073170731707318E-2</v>
      </c>
      <c r="D2313" s="9">
        <v>6.7210067210066171E-3</v>
      </c>
      <c r="E2313" s="9">
        <v>7.7369439071566237E-3</v>
      </c>
      <c r="F2313" s="9">
        <v>0</v>
      </c>
      <c r="G2313" s="9">
        <v>5.4687499999999112E-3</v>
      </c>
      <c r="H2313" s="9">
        <v>1.8668326073429942E-3</v>
      </c>
    </row>
    <row r="2314" spans="1:8" x14ac:dyDescent="0.15">
      <c r="A2314" s="6">
        <v>41835</v>
      </c>
      <c r="B2314" s="9">
        <v>2.3928656964722164E-3</v>
      </c>
      <c r="C2314" s="9">
        <v>5.791505791505891E-3</v>
      </c>
      <c r="D2314" s="9">
        <v>1.1363636363637131E-3</v>
      </c>
      <c r="E2314" s="9">
        <v>0</v>
      </c>
      <c r="F2314" s="9">
        <v>-3.2867707477403085E-3</v>
      </c>
      <c r="G2314" s="9">
        <v>2.3310023310023631E-3</v>
      </c>
      <c r="H2314" s="9">
        <v>8.3850931677016405E-3</v>
      </c>
    </row>
    <row r="2315" spans="1:8" x14ac:dyDescent="0.15">
      <c r="A2315" s="6">
        <v>41836</v>
      </c>
      <c r="B2315" s="9">
        <v>7.9739347679008699E-4</v>
      </c>
      <c r="C2315" s="9">
        <v>-2.8790786948176272E-3</v>
      </c>
      <c r="D2315" s="9">
        <v>1.1350737797957144E-3</v>
      </c>
      <c r="E2315" s="9">
        <v>6.2380038387714887E-3</v>
      </c>
      <c r="F2315" s="9">
        <v>1.6488046166529546E-3</v>
      </c>
      <c r="G2315" s="9" t="s">
        <v>2</v>
      </c>
      <c r="H2315" s="9">
        <v>-2.1558361564520956E-3</v>
      </c>
    </row>
    <row r="2316" spans="1:8" x14ac:dyDescent="0.15">
      <c r="A2316" s="6">
        <v>41837</v>
      </c>
      <c r="B2316" s="9">
        <v>-3.3975384303635671E-3</v>
      </c>
      <c r="C2316" s="9">
        <v>-9.6246390760346134E-4</v>
      </c>
      <c r="D2316" s="9">
        <v>-3.2596371882086528E-3</v>
      </c>
      <c r="E2316" s="9">
        <v>-3.8149737720551968E-3</v>
      </c>
      <c r="F2316" s="9">
        <v>-4.9382716049383157E-3</v>
      </c>
      <c r="G2316" s="9" t="s">
        <v>2</v>
      </c>
      <c r="H2316" s="9">
        <v>-4.0123456790122081E-3</v>
      </c>
    </row>
    <row r="2317" spans="1:8" x14ac:dyDescent="0.15">
      <c r="A2317" s="6">
        <v>41838</v>
      </c>
      <c r="B2317" s="9">
        <v>4.0056926818603511E-3</v>
      </c>
      <c r="C2317" s="9">
        <v>9.6339113680143917E-4</v>
      </c>
      <c r="D2317" s="9">
        <v>3.270297170482106E-3</v>
      </c>
      <c r="E2317" s="9">
        <v>3.8295835327908367E-3</v>
      </c>
      <c r="F2317" s="9">
        <v>0</v>
      </c>
      <c r="G2317" s="9">
        <v>5.4347826086955653E-3</v>
      </c>
      <c r="H2317" s="9">
        <v>1.0536101642392159E-2</v>
      </c>
    </row>
    <row r="2318" spans="1:8" x14ac:dyDescent="0.15">
      <c r="A2318" s="6">
        <v>41841</v>
      </c>
      <c r="B2318" s="9">
        <v>-3.2672259089571534E-3</v>
      </c>
      <c r="C2318" s="9">
        <v>-6.7372473532242294E-3</v>
      </c>
      <c r="D2318" s="9">
        <v>-4.3934240362811794E-3</v>
      </c>
      <c r="E2318" s="9">
        <v>1.4306151645206988E-3</v>
      </c>
      <c r="F2318" s="9">
        <v>-9.9255583126549585E-3</v>
      </c>
      <c r="G2318" s="9">
        <v>3.0888030888032159E-3</v>
      </c>
      <c r="H2318" s="9">
        <v>-3.0665440049064685E-3</v>
      </c>
    </row>
    <row r="2319" spans="1:8" x14ac:dyDescent="0.15">
      <c r="A2319" s="6">
        <v>41842</v>
      </c>
      <c r="B2319" s="9">
        <v>1.0348008237472284E-2</v>
      </c>
      <c r="C2319" s="9">
        <v>6.7829457364341206E-3</v>
      </c>
      <c r="D2319" s="9">
        <v>8.8256227758007899E-3</v>
      </c>
      <c r="E2319" s="9">
        <v>6.1904761904760797E-3</v>
      </c>
      <c r="F2319" s="9">
        <v>1.3366750208855249E-2</v>
      </c>
      <c r="G2319" s="9">
        <v>6.9284064665127154E-3</v>
      </c>
      <c r="H2319" s="9">
        <v>1.9993848046754747E-2</v>
      </c>
    </row>
    <row r="2320" spans="1:8" x14ac:dyDescent="0.15">
      <c r="A2320" s="6">
        <v>41843</v>
      </c>
      <c r="B2320" s="9">
        <v>1.0799348371089608E-3</v>
      </c>
      <c r="C2320" s="9">
        <v>0</v>
      </c>
      <c r="D2320" s="9">
        <v>2.2576548610131475E-3</v>
      </c>
      <c r="E2320" s="9">
        <v>0</v>
      </c>
      <c r="F2320" s="9">
        <v>0</v>
      </c>
      <c r="G2320" s="9">
        <v>0</v>
      </c>
      <c r="H2320" s="9">
        <v>4.2219541616406175E-3</v>
      </c>
    </row>
    <row r="2321" spans="1:8" x14ac:dyDescent="0.15">
      <c r="A2321" s="6">
        <v>41844</v>
      </c>
      <c r="B2321" s="9">
        <v>3.1413001296333322E-2</v>
      </c>
      <c r="C2321" s="9">
        <v>2.3099133782483072E-2</v>
      </c>
      <c r="D2321" s="9">
        <v>2.6467689708573827E-2</v>
      </c>
      <c r="E2321" s="9">
        <v>3.0761949834358759E-2</v>
      </c>
      <c r="F2321" s="9">
        <v>2.8265221999764556E-2</v>
      </c>
      <c r="G2321" s="9">
        <v>2.5229357798165042E-2</v>
      </c>
      <c r="H2321" s="9">
        <v>5.4654654654654689E-2</v>
      </c>
    </row>
    <row r="2322" spans="1:8" x14ac:dyDescent="0.15">
      <c r="A2322" s="6">
        <v>41845</v>
      </c>
      <c r="B2322" s="9">
        <v>9.4543597290266401E-3</v>
      </c>
      <c r="C2322" s="9">
        <v>1.8814675446848561E-2</v>
      </c>
      <c r="D2322" s="9">
        <v>7.406391441503235E-3</v>
      </c>
      <c r="E2322" s="9">
        <v>7.3461891643709087E-3</v>
      </c>
      <c r="F2322" s="9">
        <v>6.4139273851793188E-3</v>
      </c>
      <c r="G2322" s="9">
        <v>8.2028337061894607E-3</v>
      </c>
      <c r="H2322" s="9">
        <v>8.5421412300683564E-3</v>
      </c>
    </row>
    <row r="2323" spans="1:8" x14ac:dyDescent="0.15">
      <c r="A2323" s="6">
        <v>41848</v>
      </c>
      <c r="B2323" s="9">
        <v>5.6936141954286645E-2</v>
      </c>
      <c r="C2323" s="9">
        <v>6.8328716528162525E-2</v>
      </c>
      <c r="D2323" s="9">
        <v>3.948264125255263E-2</v>
      </c>
      <c r="E2323" s="9">
        <v>7.383773928896975E-2</v>
      </c>
      <c r="F2323" s="9">
        <v>6.0885398884716002E-2</v>
      </c>
      <c r="G2323" s="9">
        <v>4.2899408284023721E-2</v>
      </c>
      <c r="H2323" s="9">
        <v>5.6182947487295243E-2</v>
      </c>
    </row>
    <row r="2324" spans="1:8" x14ac:dyDescent="0.15">
      <c r="A2324" s="6">
        <v>41849</v>
      </c>
      <c r="B2324" s="9">
        <v>6.75740325641494E-3</v>
      </c>
      <c r="C2324" s="9">
        <v>1.2100259291270676E-2</v>
      </c>
      <c r="D2324" s="9">
        <v>2.0956123117223946E-3</v>
      </c>
      <c r="E2324" s="9">
        <v>2.1222410865875396E-3</v>
      </c>
      <c r="F2324" s="9">
        <v>-1.5018236429951148E-3</v>
      </c>
      <c r="G2324" s="9">
        <v>2.1985815602836967E-2</v>
      </c>
      <c r="H2324" s="9">
        <v>3.7423148890671776E-3</v>
      </c>
    </row>
    <row r="2325" spans="1:8" x14ac:dyDescent="0.15">
      <c r="A2325" s="6">
        <v>41850</v>
      </c>
      <c r="B2325" s="9">
        <v>-6.7889969860528794E-3</v>
      </c>
      <c r="C2325" s="9">
        <v>-1.3663535439795038E-2</v>
      </c>
      <c r="D2325" s="9">
        <v>-7.1886027970201605E-3</v>
      </c>
      <c r="E2325" s="9">
        <v>-1.2706480304955581E-2</v>
      </c>
      <c r="F2325" s="9">
        <v>-4.5122475290073627E-3</v>
      </c>
      <c r="G2325" s="9">
        <v>0</v>
      </c>
      <c r="H2325" s="9">
        <v>-2.6631158455391324E-3</v>
      </c>
    </row>
    <row r="2326" spans="1:8" x14ac:dyDescent="0.15">
      <c r="A2326" s="6">
        <v>41851</v>
      </c>
      <c r="B2326" s="9">
        <v>1.4667560652550926E-2</v>
      </c>
      <c r="C2326" s="9">
        <v>2.510822510822508E-2</v>
      </c>
      <c r="D2326" s="9">
        <v>9.215376513954654E-3</v>
      </c>
      <c r="E2326" s="9">
        <v>1.6302016302016442E-2</v>
      </c>
      <c r="F2326" s="9">
        <v>1.057630045326996E-2</v>
      </c>
      <c r="G2326" s="9">
        <v>1.3185287994448291E-2</v>
      </c>
      <c r="H2326" s="9">
        <v>1.3618157543391129E-2</v>
      </c>
    </row>
    <row r="2327" spans="1:8" x14ac:dyDescent="0.15">
      <c r="A2327" s="6">
        <v>41852</v>
      </c>
      <c r="B2327" s="9">
        <v>-1.0031414072401398E-2</v>
      </c>
      <c r="C2327" s="9">
        <v>-1.4358108108108114E-2</v>
      </c>
      <c r="D2327" s="9">
        <v>-4.0438298982520271E-3</v>
      </c>
      <c r="E2327" s="9">
        <v>-3.3769523005487967E-3</v>
      </c>
      <c r="F2327" s="9">
        <v>-1.1960700555318282E-2</v>
      </c>
      <c r="G2327" s="9">
        <v>-1.3013698630136905E-2</v>
      </c>
      <c r="H2327" s="9">
        <v>-1.343519494204426E-2</v>
      </c>
    </row>
    <row r="2328" spans="1:8" x14ac:dyDescent="0.15">
      <c r="A2328" s="6">
        <v>41855</v>
      </c>
      <c r="B2328" s="9">
        <v>1.5477987365322798E-2</v>
      </c>
      <c r="C2328" s="9">
        <v>1.2853470437018011E-2</v>
      </c>
      <c r="D2328" s="9">
        <v>1.6371971185330736E-2</v>
      </c>
      <c r="E2328" s="9">
        <v>1.3553578991952531E-2</v>
      </c>
      <c r="F2328" s="9">
        <v>1.826632079550361E-2</v>
      </c>
      <c r="G2328" s="9">
        <v>1.5267175572519109E-2</v>
      </c>
      <c r="H2328" s="9">
        <v>1.6555407209612794E-2</v>
      </c>
    </row>
    <row r="2329" spans="1:8" x14ac:dyDescent="0.15">
      <c r="A2329" s="6">
        <v>41856</v>
      </c>
      <c r="B2329" s="9">
        <v>-1.1701237393558142E-2</v>
      </c>
      <c r="C2329" s="9">
        <v>-9.3062605752960437E-3</v>
      </c>
      <c r="D2329" s="9">
        <v>-5.0257731958762708E-3</v>
      </c>
      <c r="E2329" s="9">
        <v>-8.775595486836596E-3</v>
      </c>
      <c r="F2329" s="9">
        <v>-1.1994480416091635E-2</v>
      </c>
      <c r="G2329" s="9">
        <v>-1.4354066985646008E-2</v>
      </c>
      <c r="H2329" s="9">
        <v>-2.0751247701602304E-2</v>
      </c>
    </row>
    <row r="2330" spans="1:8" x14ac:dyDescent="0.15">
      <c r="A2330" s="6">
        <v>41857</v>
      </c>
      <c r="B2330" s="9">
        <v>-1.0677184136959228E-2</v>
      </c>
      <c r="C2330" s="9">
        <v>-6.8317677198975746E-3</v>
      </c>
      <c r="D2330" s="9">
        <v>-1.3210723999481866E-2</v>
      </c>
      <c r="E2330" s="9">
        <v>8.4317032040459594E-4</v>
      </c>
      <c r="F2330" s="9">
        <v>-1.5148259561667321E-2</v>
      </c>
      <c r="G2330" s="9">
        <v>-1.0402219140083213E-2</v>
      </c>
      <c r="H2330" s="9">
        <v>-1.9313304721029989E-2</v>
      </c>
    </row>
    <row r="2331" spans="1:8" x14ac:dyDescent="0.15">
      <c r="A2331" s="6">
        <v>41858</v>
      </c>
      <c r="B2331" s="9">
        <v>-1.6614359270784657E-2</v>
      </c>
      <c r="C2331" s="9">
        <v>-2.2355975924333804E-2</v>
      </c>
      <c r="D2331" s="9">
        <v>-1.8506365664785362E-2</v>
      </c>
      <c r="E2331" s="9">
        <v>-1.5585509688289645E-2</v>
      </c>
      <c r="F2331" s="9">
        <v>-1.8435693247518259E-2</v>
      </c>
      <c r="G2331" s="9">
        <v>-1.3314646110721751E-2</v>
      </c>
      <c r="H2331" s="9">
        <v>-1.148796498905913E-2</v>
      </c>
    </row>
    <row r="2332" spans="1:8" x14ac:dyDescent="0.15">
      <c r="A2332" s="6">
        <v>41859</v>
      </c>
      <c r="B2332" s="9">
        <v>1.3983619880233075E-4</v>
      </c>
      <c r="C2332" s="9">
        <v>2.6385224274407815E-3</v>
      </c>
      <c r="D2332" s="9">
        <v>-2.0058839261835049E-3</v>
      </c>
      <c r="E2332" s="9">
        <v>-4.7068891741548491E-3</v>
      </c>
      <c r="F2332" s="9">
        <v>1.5559013114025966E-3</v>
      </c>
      <c r="G2332" s="9">
        <v>1.4204545454545858E-3</v>
      </c>
      <c r="H2332" s="9">
        <v>1.9369120088543745E-3</v>
      </c>
    </row>
    <row r="2333" spans="1:8" x14ac:dyDescent="0.15">
      <c r="A2333" s="6">
        <v>41862</v>
      </c>
      <c r="B2333" s="9">
        <v>1.4267639400739015E-2</v>
      </c>
      <c r="C2333" s="9">
        <v>1.8421052631578894E-2</v>
      </c>
      <c r="D2333" s="9">
        <v>1.674929652954571E-2</v>
      </c>
      <c r="E2333" s="9">
        <v>1.2897678417884695E-2</v>
      </c>
      <c r="F2333" s="9">
        <v>1.2538837106080836E-2</v>
      </c>
      <c r="G2333" s="9">
        <v>1.0638297872340496E-2</v>
      </c>
      <c r="H2333" s="9">
        <v>1.4360673847003458E-2</v>
      </c>
    </row>
    <row r="2334" spans="1:8" x14ac:dyDescent="0.15">
      <c r="A2334" s="6">
        <v>41863</v>
      </c>
      <c r="B2334" s="9">
        <v>-8.9026659936270649E-3</v>
      </c>
      <c r="C2334" s="9">
        <v>-9.4745908699396253E-3</v>
      </c>
      <c r="D2334" s="9">
        <v>-6.1939905113336247E-3</v>
      </c>
      <c r="E2334" s="9">
        <v>-1.4006791171476962E-2</v>
      </c>
      <c r="F2334" s="9">
        <v>-7.7808219178081561E-3</v>
      </c>
      <c r="G2334" s="9">
        <v>-5.6140350877192935E-3</v>
      </c>
      <c r="H2334" s="9">
        <v>-1.0345766403484724E-2</v>
      </c>
    </row>
    <row r="2335" spans="1:8" x14ac:dyDescent="0.15">
      <c r="A2335" s="6">
        <v>41864</v>
      </c>
      <c r="B2335" s="9">
        <v>-5.128983097394328E-3</v>
      </c>
      <c r="C2335" s="9">
        <v>-5.2173913043478404E-3</v>
      </c>
      <c r="D2335" s="9">
        <v>-3.0499933695794512E-3</v>
      </c>
      <c r="E2335" s="9">
        <v>-8.1790787774430607E-3</v>
      </c>
      <c r="F2335" s="9">
        <v>-4.6388336646786543E-3</v>
      </c>
      <c r="G2335" s="9">
        <v>-7.762879322512295E-3</v>
      </c>
      <c r="H2335" s="9">
        <v>-1.9257221458046647E-3</v>
      </c>
    </row>
    <row r="2336" spans="1:8" x14ac:dyDescent="0.15">
      <c r="A2336" s="6">
        <v>41865</v>
      </c>
      <c r="B2336" s="9">
        <v>-7.3421964959006587E-3</v>
      </c>
      <c r="C2336" s="9">
        <v>-1.2237762237762184E-2</v>
      </c>
      <c r="D2336" s="9">
        <v>-1.0641127959565289E-3</v>
      </c>
      <c r="E2336" s="9">
        <v>-5.6423611111110494E-3</v>
      </c>
      <c r="F2336" s="9">
        <v>-1.0874389702618781E-2</v>
      </c>
      <c r="G2336" s="9">
        <v>-5.6899004267425557E-3</v>
      </c>
      <c r="H2336" s="9">
        <v>-8.5446527012128515E-3</v>
      </c>
    </row>
    <row r="2337" spans="1:8" x14ac:dyDescent="0.15">
      <c r="A2337" s="6">
        <v>41866</v>
      </c>
      <c r="B2337" s="9">
        <v>6.1694760854451953E-3</v>
      </c>
      <c r="C2337" s="9">
        <v>9.7345132743362761E-3</v>
      </c>
      <c r="D2337" s="9">
        <v>8.2556591211717656E-3</v>
      </c>
      <c r="E2337" s="9">
        <v>5.6743780008730038E-3</v>
      </c>
      <c r="F2337" s="9">
        <v>3.1411263181513327E-3</v>
      </c>
      <c r="G2337" s="9">
        <v>7.1530758226037161E-3</v>
      </c>
      <c r="H2337" s="9">
        <v>3.0581039755350758E-3</v>
      </c>
    </row>
    <row r="2338" spans="1:8" x14ac:dyDescent="0.15">
      <c r="A2338" s="6">
        <v>41869</v>
      </c>
      <c r="B2338" s="9">
        <v>2.3896434960838375E-3</v>
      </c>
      <c r="C2338" s="9">
        <v>5.2585451358457824E-3</v>
      </c>
      <c r="D2338" s="9">
        <v>4.2260961436872968E-3</v>
      </c>
      <c r="E2338" s="9">
        <v>1.3020833333334814E-3</v>
      </c>
      <c r="F2338" s="9">
        <v>0</v>
      </c>
      <c r="G2338" s="9">
        <v>3.5511363636364646E-3</v>
      </c>
      <c r="H2338" s="9">
        <v>0</v>
      </c>
    </row>
    <row r="2339" spans="1:8" x14ac:dyDescent="0.15">
      <c r="A2339" s="6">
        <v>41870</v>
      </c>
      <c r="B2339" s="9">
        <v>1.4166960515896905E-3</v>
      </c>
      <c r="C2339" s="9">
        <v>-1.7436791630340842E-3</v>
      </c>
      <c r="D2339" s="9">
        <v>-1.0520778537613795E-3</v>
      </c>
      <c r="E2339" s="9">
        <v>3.4677069787603099E-3</v>
      </c>
      <c r="F2339" s="9">
        <v>7.8282263475732972E-3</v>
      </c>
      <c r="G2339" s="9">
        <v>0</v>
      </c>
      <c r="H2339" s="9">
        <v>0</v>
      </c>
    </row>
    <row r="2340" spans="1:8" x14ac:dyDescent="0.15">
      <c r="A2340" s="6">
        <v>41871</v>
      </c>
      <c r="B2340" s="9">
        <v>-4.8998194797867005E-3</v>
      </c>
      <c r="C2340" s="9">
        <v>4.366812227074357E-3</v>
      </c>
      <c r="D2340" s="9">
        <v>-7.240652975250117E-3</v>
      </c>
      <c r="E2340" s="9">
        <v>-9.0712742980559868E-3</v>
      </c>
      <c r="F2340" s="9">
        <v>-6.2139369729250493E-3</v>
      </c>
      <c r="G2340" s="9">
        <v>-7.0771408351033571E-4</v>
      </c>
      <c r="H2340" s="9">
        <v>-1.0532150776053073E-2</v>
      </c>
    </row>
    <row r="2341" spans="1:8" x14ac:dyDescent="0.15">
      <c r="A2341" s="6">
        <v>41872</v>
      </c>
      <c r="B2341" s="9">
        <v>-1.1002349408324619E-2</v>
      </c>
      <c r="C2341" s="9">
        <v>-1.4782608695652177E-2</v>
      </c>
      <c r="D2341" s="9">
        <v>-1.4586924811032964E-2</v>
      </c>
      <c r="E2341" s="9">
        <v>-1.3077593722755076E-2</v>
      </c>
      <c r="F2341" s="9">
        <v>-6.2527914247432204E-3</v>
      </c>
      <c r="G2341" s="9">
        <v>-7.790368271954673E-3</v>
      </c>
      <c r="H2341" s="9">
        <v>-9.523809523809601E-3</v>
      </c>
    </row>
    <row r="2342" spans="1:8" x14ac:dyDescent="0.15">
      <c r="A2342" s="6">
        <v>41873</v>
      </c>
      <c r="B2342" s="9">
        <v>6.769258973468621E-3</v>
      </c>
      <c r="C2342" s="9">
        <v>8.8261253309795951E-3</v>
      </c>
      <c r="D2342" s="9">
        <v>4.3062844839185654E-3</v>
      </c>
      <c r="E2342" s="9">
        <v>1.3250883392226243E-2</v>
      </c>
      <c r="F2342" s="9">
        <v>1.5730337078652123E-3</v>
      </c>
      <c r="G2342" s="9">
        <v>7.8515346181298185E-3</v>
      </c>
      <c r="H2342" s="9">
        <v>4.8076923076922906E-3</v>
      </c>
    </row>
    <row r="2343" spans="1:8" x14ac:dyDescent="0.15">
      <c r="A2343" s="6">
        <v>41876</v>
      </c>
      <c r="B2343" s="9">
        <v>-9.8253451444006244E-3</v>
      </c>
      <c r="C2343" s="9">
        <v>-2.624671916010457E-3</v>
      </c>
      <c r="D2343" s="9">
        <v>-1.0451561034436563E-2</v>
      </c>
      <c r="E2343" s="9">
        <v>-1.7872711421098475E-2</v>
      </c>
      <c r="F2343" s="9">
        <v>-7.9649988781691494E-3</v>
      </c>
      <c r="G2343" s="9">
        <v>-8.4985835694050271E-3</v>
      </c>
      <c r="H2343" s="9">
        <v>-1.1539544047284078E-2</v>
      </c>
    </row>
    <row r="2344" spans="1:8" x14ac:dyDescent="0.15">
      <c r="A2344" s="6">
        <v>41877</v>
      </c>
      <c r="B2344" s="9">
        <v>8.8617731862798233E-4</v>
      </c>
      <c r="C2344" s="9">
        <v>-4.3859649122807154E-3</v>
      </c>
      <c r="D2344" s="9">
        <v>2.0311442112390665E-3</v>
      </c>
      <c r="E2344" s="9">
        <v>6.2139369729250493E-3</v>
      </c>
      <c r="F2344" s="9">
        <v>4.7495193938706937E-3</v>
      </c>
      <c r="G2344" s="9">
        <v>-5.0000000000000044E-3</v>
      </c>
      <c r="H2344" s="9">
        <v>1.7084282460138045E-3</v>
      </c>
    </row>
    <row r="2345" spans="1:8" x14ac:dyDescent="0.15">
      <c r="A2345" s="6">
        <v>41878</v>
      </c>
      <c r="B2345" s="9">
        <v>-2.0541762287566621E-3</v>
      </c>
      <c r="C2345" s="9">
        <v>-7.0484581497797238E-3</v>
      </c>
      <c r="D2345" s="9">
        <v>-1.08108108108107E-3</v>
      </c>
      <c r="E2345" s="9">
        <v>-1.3233348037053894E-3</v>
      </c>
      <c r="F2345" s="9">
        <v>-4.7270680922902875E-3</v>
      </c>
      <c r="G2345" s="9">
        <v>7.1787508973431002E-4</v>
      </c>
      <c r="H2345" s="9">
        <v>1.1370096645821892E-3</v>
      </c>
    </row>
    <row r="2346" spans="1:8" x14ac:dyDescent="0.15">
      <c r="A2346" s="6">
        <v>41879</v>
      </c>
      <c r="B2346" s="9">
        <v>-1.0716496006313766E-2</v>
      </c>
      <c r="C2346" s="9">
        <v>-1.5971606033717833E-2</v>
      </c>
      <c r="D2346" s="9">
        <v>-9.4696969696970168E-3</v>
      </c>
      <c r="E2346" s="9">
        <v>-1.3250883392226132E-2</v>
      </c>
      <c r="F2346" s="9">
        <v>-1.2665385050322331E-2</v>
      </c>
      <c r="G2346" s="9">
        <v>-2.1520803443327852E-3</v>
      </c>
      <c r="H2346" s="9">
        <v>-1.0789324247586496E-2</v>
      </c>
    </row>
    <row r="2347" spans="1:8" x14ac:dyDescent="0.15">
      <c r="A2347" s="6">
        <v>41880</v>
      </c>
      <c r="B2347" s="9">
        <v>1.1293102196937577E-2</v>
      </c>
      <c r="C2347" s="9">
        <v>6.3119927862940184E-3</v>
      </c>
      <c r="D2347" s="9">
        <v>1.1745424747336752E-2</v>
      </c>
      <c r="E2347" s="9">
        <v>1.5666965085049389E-2</v>
      </c>
      <c r="F2347" s="9">
        <v>9.6208910777688672E-3</v>
      </c>
      <c r="G2347" s="9">
        <v>8.6268871315600126E-3</v>
      </c>
      <c r="H2347" s="9">
        <v>1.578645235361642E-2</v>
      </c>
    </row>
    <row r="2348" spans="1:8" x14ac:dyDescent="0.15">
      <c r="A2348" s="6">
        <v>41883</v>
      </c>
      <c r="B2348" s="9">
        <v>1.725471742986225E-3</v>
      </c>
      <c r="C2348" s="9">
        <v>7.1684587813620748E-3</v>
      </c>
      <c r="D2348" s="9">
        <v>2.1598272138227959E-3</v>
      </c>
      <c r="E2348" s="9">
        <v>1.3221683561039921E-3</v>
      </c>
      <c r="F2348" s="9">
        <v>-1.5882019285309301E-3</v>
      </c>
      <c r="G2348" s="9">
        <v>2.1382751247327469E-3</v>
      </c>
      <c r="H2348" s="9">
        <v>-8.4769708957332934E-4</v>
      </c>
    </row>
    <row r="2349" spans="1:8" x14ac:dyDescent="0.15">
      <c r="A2349" s="6">
        <v>41884</v>
      </c>
      <c r="B2349" s="9">
        <v>1.5485939075048397E-2</v>
      </c>
      <c r="C2349" s="9">
        <v>1.8683274021352281E-2</v>
      </c>
      <c r="D2349" s="9">
        <v>1.15840517241379E-2</v>
      </c>
      <c r="E2349" s="9">
        <v>1.6725352112676228E-2</v>
      </c>
      <c r="F2349" s="9">
        <v>1.4430178388819437E-2</v>
      </c>
      <c r="G2349" s="9">
        <v>1.7069701280227667E-2</v>
      </c>
      <c r="H2349" s="9">
        <v>1.4423076923076872E-2</v>
      </c>
    </row>
    <row r="2350" spans="1:8" x14ac:dyDescent="0.15">
      <c r="A2350" s="6">
        <v>41885</v>
      </c>
      <c r="B2350" s="9">
        <v>5.9543336112435341E-3</v>
      </c>
      <c r="C2350" s="9">
        <v>4.366812227074357E-3</v>
      </c>
      <c r="D2350" s="9">
        <v>8.2556591211717656E-3</v>
      </c>
      <c r="E2350" s="9">
        <v>3.4632034632033903E-3</v>
      </c>
      <c r="F2350" s="9">
        <v>4.7043010752687575E-3</v>
      </c>
      <c r="G2350" s="9">
        <v>6.2937062937062915E-3</v>
      </c>
      <c r="H2350" s="9">
        <v>8.6423194870366427E-3</v>
      </c>
    </row>
    <row r="2351" spans="1:8" x14ac:dyDescent="0.15">
      <c r="A2351" s="6">
        <v>41886</v>
      </c>
      <c r="B2351" s="9">
        <v>3.616813452094636E-3</v>
      </c>
      <c r="C2351" s="9">
        <v>4.3478260869564966E-3</v>
      </c>
      <c r="D2351" s="9">
        <v>3.1695721077653616E-3</v>
      </c>
      <c r="E2351" s="9">
        <v>2.1570319240724611E-3</v>
      </c>
      <c r="F2351" s="9">
        <v>4.6822742474916801E-3</v>
      </c>
      <c r="G2351" s="9">
        <v>3.4746351633077044E-3</v>
      </c>
      <c r="H2351" s="9">
        <v>3.8695411829741122E-3</v>
      </c>
    </row>
    <row r="2352" spans="1:8" x14ac:dyDescent="0.15">
      <c r="A2352" s="6">
        <v>41887</v>
      </c>
      <c r="B2352" s="9">
        <v>5.1227533393067111E-3</v>
      </c>
      <c r="C2352" s="9">
        <v>7.7922077922076838E-3</v>
      </c>
      <c r="D2352" s="9">
        <v>3.0279094260137196E-3</v>
      </c>
      <c r="E2352" s="9">
        <v>8.1790787774429496E-3</v>
      </c>
      <c r="F2352" s="9">
        <v>6.2139369729250493E-3</v>
      </c>
      <c r="G2352" s="9">
        <v>2.7700831024930483E-3</v>
      </c>
      <c r="H2352" s="9">
        <v>2.7533039647578139E-3</v>
      </c>
    </row>
    <row r="2353" spans="1:8" x14ac:dyDescent="0.15">
      <c r="A2353" s="6">
        <v>41891</v>
      </c>
      <c r="B2353" s="9">
        <v>-5.3462522269768593E-3</v>
      </c>
      <c r="C2353" s="9">
        <v>-3.4364261168385868E-3</v>
      </c>
      <c r="D2353" s="9">
        <v>-4.0687754298465162E-3</v>
      </c>
      <c r="E2353" s="9">
        <v>-8.1127241673784045E-3</v>
      </c>
      <c r="F2353" s="9">
        <v>-6.175562417291558E-3</v>
      </c>
      <c r="G2353" s="9">
        <v>2.0718232044198981E-3</v>
      </c>
      <c r="H2353" s="9">
        <v>-1.2355848434925987E-2</v>
      </c>
    </row>
    <row r="2354" spans="1:8" x14ac:dyDescent="0.15">
      <c r="A2354" s="6">
        <v>41892</v>
      </c>
      <c r="B2354" s="9">
        <v>-9.2760607193427078E-3</v>
      </c>
      <c r="C2354" s="9">
        <v>-3.4482758620688614E-3</v>
      </c>
      <c r="D2354" s="9">
        <v>-1.1333684765419072E-2</v>
      </c>
      <c r="E2354" s="9">
        <v>-1.0331467929401761E-2</v>
      </c>
      <c r="F2354" s="9">
        <v>-1.0874389702618781E-2</v>
      </c>
      <c r="G2354" s="9">
        <v>-8.2701585113713616E-3</v>
      </c>
      <c r="H2354" s="9">
        <v>-1.1398387545176414E-2</v>
      </c>
    </row>
    <row r="2355" spans="1:8" x14ac:dyDescent="0.15">
      <c r="A2355" s="6">
        <v>41893</v>
      </c>
      <c r="B2355" s="9">
        <v>2.018958256429356E-3</v>
      </c>
      <c r="C2355" s="9">
        <v>5.1903114186850896E-3</v>
      </c>
      <c r="D2355" s="9">
        <v>1.0663822980538917E-3</v>
      </c>
      <c r="E2355" s="9">
        <v>-1.3049151805131221E-3</v>
      </c>
      <c r="F2355" s="9">
        <v>3.1411263181513327E-3</v>
      </c>
      <c r="G2355" s="9">
        <v>4.8644892286309194E-3</v>
      </c>
      <c r="H2355" s="9">
        <v>-8.4364454443197623E-4</v>
      </c>
    </row>
    <row r="2356" spans="1:8" x14ac:dyDescent="0.15">
      <c r="A2356" s="6">
        <v>41894</v>
      </c>
      <c r="B2356" s="9">
        <v>-3.5290383491060062E-4</v>
      </c>
      <c r="C2356" s="9">
        <v>-8.6058519793452692E-4</v>
      </c>
      <c r="D2356" s="9">
        <v>0</v>
      </c>
      <c r="E2356" s="9">
        <v>-3.4843205574913716E-3</v>
      </c>
      <c r="F2356" s="9">
        <v>0</v>
      </c>
      <c r="G2356" s="9">
        <v>1.3831258644536604E-3</v>
      </c>
      <c r="H2356" s="9">
        <v>8.4435688150863442E-4</v>
      </c>
    </row>
    <row r="2357" spans="1:8" x14ac:dyDescent="0.15">
      <c r="A2357" s="6">
        <v>41897</v>
      </c>
      <c r="B2357" s="9">
        <v>-2.8303645649615148E-3</v>
      </c>
      <c r="C2357" s="9">
        <v>-3.445305770887086E-3</v>
      </c>
      <c r="D2357" s="9">
        <v>0</v>
      </c>
      <c r="E2357" s="9">
        <v>-5.6818181818181213E-3</v>
      </c>
      <c r="F2357" s="9">
        <v>-6.3744128830239832E-3</v>
      </c>
      <c r="G2357" s="9">
        <v>4.1436464088397962E-3</v>
      </c>
      <c r="H2357" s="9">
        <v>-5.6242969628796935E-3</v>
      </c>
    </row>
    <row r="2358" spans="1:8" x14ac:dyDescent="0.15">
      <c r="A2358" s="6">
        <v>41898</v>
      </c>
      <c r="B2358" s="9">
        <v>-9.5298559371748137E-4</v>
      </c>
      <c r="C2358" s="9">
        <v>-5.1858254105445756E-3</v>
      </c>
      <c r="D2358" s="9">
        <v>1.9973368841545991E-3</v>
      </c>
      <c r="E2358" s="9">
        <v>0</v>
      </c>
      <c r="F2358" s="9">
        <v>-6.302757456387087E-3</v>
      </c>
      <c r="G2358" s="9">
        <v>1.1691884456671353E-2</v>
      </c>
      <c r="H2358" s="9">
        <v>-7.9185520361991779E-3</v>
      </c>
    </row>
    <row r="2359" spans="1:8" x14ac:dyDescent="0.15">
      <c r="A2359" s="6">
        <v>41899</v>
      </c>
      <c r="B2359" s="9">
        <v>-3.0112764953442728E-3</v>
      </c>
      <c r="C2359" s="9">
        <v>1.7376194613378804E-3</v>
      </c>
      <c r="D2359" s="9">
        <v>-5.1827242524916661E-3</v>
      </c>
      <c r="E2359" s="9">
        <v>-4.8351648351647736E-3</v>
      </c>
      <c r="F2359" s="9">
        <v>-1.5856835428701421E-3</v>
      </c>
      <c r="G2359" s="9">
        <v>-1.0197144799456215E-2</v>
      </c>
      <c r="H2359" s="9">
        <v>1.9954389965792796E-3</v>
      </c>
    </row>
    <row r="2360" spans="1:8" x14ac:dyDescent="0.15">
      <c r="A2360" s="6">
        <v>41900</v>
      </c>
      <c r="B2360" s="9">
        <v>7.758827248492195E-3</v>
      </c>
      <c r="C2360" s="9">
        <v>1.3876843018213458E-2</v>
      </c>
      <c r="D2360" s="9">
        <v>1.6697835960459484E-2</v>
      </c>
      <c r="E2360" s="9">
        <v>2.2084805653710404E-3</v>
      </c>
      <c r="F2360" s="9">
        <v>6.3528077141234984E-3</v>
      </c>
      <c r="G2360" s="9">
        <v>3.4340659340659219E-3</v>
      </c>
      <c r="H2360" s="9">
        <v>3.9829302987197668E-3</v>
      </c>
    </row>
    <row r="2361" spans="1:8" x14ac:dyDescent="0.15">
      <c r="A2361" s="6">
        <v>41901</v>
      </c>
      <c r="B2361" s="9">
        <v>4.9338755969647501E-3</v>
      </c>
      <c r="C2361" s="9">
        <v>3.4217279726262984E-3</v>
      </c>
      <c r="D2361" s="9">
        <v>1.2350545263434487E-2</v>
      </c>
      <c r="E2361" s="9">
        <v>2.6443367122079842E-3</v>
      </c>
      <c r="F2361" s="9">
        <v>1.5781760793596167E-3</v>
      </c>
      <c r="G2361" s="9">
        <v>4.7912388774811188E-3</v>
      </c>
      <c r="H2361" s="9">
        <v>4.8172286766789973E-3</v>
      </c>
    </row>
    <row r="2362" spans="1:8" x14ac:dyDescent="0.15">
      <c r="A2362" s="6">
        <v>41904</v>
      </c>
      <c r="B2362" s="9">
        <v>-2.2103579825019759E-2</v>
      </c>
      <c r="C2362" s="9">
        <v>-2.2165387894288124E-2</v>
      </c>
      <c r="D2362" s="9">
        <v>-2.426995457495118E-2</v>
      </c>
      <c r="E2362" s="9">
        <v>-2.0219780219780215E-2</v>
      </c>
      <c r="F2362" s="9">
        <v>-2.0596510973550863E-2</v>
      </c>
      <c r="G2362" s="9">
        <v>-2.1117166212534122E-2</v>
      </c>
      <c r="H2362" s="9">
        <v>-2.425267907501405E-2</v>
      </c>
    </row>
    <row r="2363" spans="1:8" x14ac:dyDescent="0.15">
      <c r="A2363" s="6">
        <v>41905</v>
      </c>
      <c r="B2363" s="9">
        <v>4.4663929254924834E-3</v>
      </c>
      <c r="C2363" s="9">
        <v>5.2310374891018085E-3</v>
      </c>
      <c r="D2363" s="9">
        <v>1.995211492417992E-3</v>
      </c>
      <c r="E2363" s="9">
        <v>9.8698968147152843E-3</v>
      </c>
      <c r="F2363" s="9">
        <v>3.3325672259252315E-3</v>
      </c>
      <c r="G2363" s="9">
        <v>3.479471120389821E-3</v>
      </c>
      <c r="H2363" s="9">
        <v>2.8901734104047616E-3</v>
      </c>
    </row>
    <row r="2364" spans="1:8" x14ac:dyDescent="0.15">
      <c r="A2364" s="6">
        <v>41906</v>
      </c>
      <c r="B2364" s="9">
        <v>1.4659006612571393E-2</v>
      </c>
      <c r="C2364" s="9">
        <v>1.5611448395490113E-2</v>
      </c>
      <c r="D2364" s="9">
        <v>1.3540422142572561E-2</v>
      </c>
      <c r="E2364" s="9">
        <v>1.0661928031985735E-2</v>
      </c>
      <c r="F2364" s="9">
        <v>1.2827854770358638E-2</v>
      </c>
      <c r="G2364" s="9">
        <v>1.4563106796116498E-2</v>
      </c>
      <c r="H2364" s="9">
        <v>2.0749279538904819E-2</v>
      </c>
    </row>
    <row r="2365" spans="1:8" x14ac:dyDescent="0.15">
      <c r="A2365" s="6">
        <v>41907</v>
      </c>
      <c r="B2365" s="9">
        <v>-5.6553346541016554E-3</v>
      </c>
      <c r="C2365" s="9">
        <v>-6.8317677198975746E-3</v>
      </c>
      <c r="D2365" s="9">
        <v>-5.1080550098231425E-3</v>
      </c>
      <c r="E2365" s="9">
        <v>-4.8351648351647736E-3</v>
      </c>
      <c r="F2365" s="9">
        <v>-4.7495193938709157E-3</v>
      </c>
      <c r="G2365" s="9">
        <v>-4.784688995215336E-3</v>
      </c>
      <c r="H2365" s="9">
        <v>-7.6228119706381881E-3</v>
      </c>
    </row>
    <row r="2366" spans="1:8" x14ac:dyDescent="0.15">
      <c r="A2366" s="6">
        <v>41908</v>
      </c>
      <c r="B2366" s="9">
        <v>3.8861148304281854E-3</v>
      </c>
      <c r="C2366" s="9">
        <v>6.8787618228718372E-3</v>
      </c>
      <c r="D2366" s="9">
        <v>1.0531858873092936E-3</v>
      </c>
      <c r="E2366" s="9">
        <v>4.8586572438162889E-3</v>
      </c>
      <c r="F2366" s="9">
        <v>-3.1814566526531252E-3</v>
      </c>
      <c r="G2366" s="9">
        <v>1.8543956043955978E-2</v>
      </c>
      <c r="H2366" s="9">
        <v>-4.8364153627311612E-3</v>
      </c>
    </row>
    <row r="2367" spans="1:8" x14ac:dyDescent="0.15">
      <c r="A2367" s="6">
        <v>41911</v>
      </c>
      <c r="B2367" s="9">
        <v>1.059911242213174E-2</v>
      </c>
      <c r="C2367" s="9">
        <v>2.8181041844577148E-2</v>
      </c>
      <c r="D2367" s="9">
        <v>4.0768016833243603E-3</v>
      </c>
      <c r="E2367" s="9">
        <v>4.8351648351647736E-3</v>
      </c>
      <c r="F2367" s="9">
        <v>1.5958053117519633E-3</v>
      </c>
      <c r="G2367" s="9">
        <v>2.0903573836817291E-2</v>
      </c>
      <c r="H2367" s="9">
        <v>4.0022870211549044E-3</v>
      </c>
    </row>
    <row r="2368" spans="1:8" x14ac:dyDescent="0.15">
      <c r="A2368" s="6">
        <v>41912</v>
      </c>
      <c r="B2368" s="9">
        <v>3.3243387607749253E-3</v>
      </c>
      <c r="C2368" s="9">
        <v>5.8139534883721034E-3</v>
      </c>
      <c r="D2368" s="9">
        <v>-1.0478061558611973E-3</v>
      </c>
      <c r="E2368" s="9">
        <v>0</v>
      </c>
      <c r="F2368" s="9">
        <v>0</v>
      </c>
      <c r="G2368" s="9">
        <v>1.7173051519154603E-2</v>
      </c>
      <c r="H2368" s="9">
        <v>-1.9931662870159572E-3</v>
      </c>
    </row>
    <row r="2369" spans="1:8" x14ac:dyDescent="0.15">
      <c r="A2369" s="6">
        <v>41920</v>
      </c>
      <c r="B2369" s="9">
        <v>1.1616139230131864E-2</v>
      </c>
      <c r="C2369" s="9">
        <v>3.303055326176807E-3</v>
      </c>
      <c r="D2369" s="9">
        <v>9.1779205454307622E-3</v>
      </c>
      <c r="E2369" s="9">
        <v>5.6867891513561197E-3</v>
      </c>
      <c r="F2369" s="9">
        <v>2.8792534425856386E-2</v>
      </c>
      <c r="G2369" s="9">
        <v>1.1038961038960959E-2</v>
      </c>
      <c r="H2369" s="9">
        <v>1.1697574893010154E-2</v>
      </c>
    </row>
    <row r="2370" spans="1:8" x14ac:dyDescent="0.15">
      <c r="A2370" s="6">
        <v>41921</v>
      </c>
      <c r="B2370" s="9">
        <v>-5.2985360964418566E-3</v>
      </c>
      <c r="C2370" s="9">
        <v>-1.728395061728405E-2</v>
      </c>
      <c r="D2370" s="9">
        <v>1.0393659867480309E-3</v>
      </c>
      <c r="E2370" s="9">
        <v>-4.784688995215336E-3</v>
      </c>
      <c r="F2370" s="9">
        <v>0</v>
      </c>
      <c r="G2370" s="9">
        <v>-9.6339113680153909E-3</v>
      </c>
      <c r="H2370" s="9">
        <v>-1.1280315848843925E-3</v>
      </c>
    </row>
    <row r="2371" spans="1:8" x14ac:dyDescent="0.15">
      <c r="A2371" s="6">
        <v>41922</v>
      </c>
      <c r="B2371" s="9">
        <v>-4.9617820273969993E-3</v>
      </c>
      <c r="C2371" s="9">
        <v>-5.0251256281406143E-3</v>
      </c>
      <c r="D2371" s="9">
        <v>-1.9467878001296901E-3</v>
      </c>
      <c r="E2371" s="9">
        <v>2.622377622377714E-3</v>
      </c>
      <c r="F2371" s="9">
        <v>-1.3938053097345193E-2</v>
      </c>
      <c r="G2371" s="9">
        <v>-5.8365758754863606E-3</v>
      </c>
      <c r="H2371" s="9">
        <v>-5.6465273856578513E-3</v>
      </c>
    </row>
    <row r="2372" spans="1:8" x14ac:dyDescent="0.15">
      <c r="A2372" s="6">
        <v>41925</v>
      </c>
      <c r="B2372" s="9">
        <v>-8.6243886485161316E-3</v>
      </c>
      <c r="C2372" s="9">
        <v>-1.2626262626262652E-2</v>
      </c>
      <c r="D2372" s="9">
        <v>-1.0273081924577432E-2</v>
      </c>
      <c r="E2372" s="9">
        <v>-4.7951176983436206E-3</v>
      </c>
      <c r="F2372" s="9">
        <v>-1.1106125196320371E-2</v>
      </c>
      <c r="G2372" s="9">
        <v>-1.3046314416177429E-3</v>
      </c>
      <c r="H2372" s="9">
        <v>-1.1641113003974968E-2</v>
      </c>
    </row>
    <row r="2373" spans="1:8" x14ac:dyDescent="0.15">
      <c r="A2373" s="6">
        <v>41926</v>
      </c>
      <c r="B2373" s="9">
        <v>-9.8897453946513347E-4</v>
      </c>
      <c r="C2373" s="9">
        <v>4.2625745950553018E-3</v>
      </c>
      <c r="D2373" s="9">
        <v>-9.1972145578755882E-4</v>
      </c>
      <c r="E2373" s="9">
        <v>-1.3140604467803962E-3</v>
      </c>
      <c r="F2373" s="9">
        <v>-1.5882019285309301E-3</v>
      </c>
      <c r="G2373" s="9">
        <v>-5.2253429131287055E-3</v>
      </c>
      <c r="H2373" s="9">
        <v>-1.1490950876185124E-3</v>
      </c>
    </row>
    <row r="2374" spans="1:8" x14ac:dyDescent="0.15">
      <c r="A2374" s="6">
        <v>41927</v>
      </c>
      <c r="B2374" s="9">
        <v>6.7576324417318867E-3</v>
      </c>
      <c r="C2374" s="9">
        <v>6.7911714770798604E-3</v>
      </c>
      <c r="D2374" s="9">
        <v>7.1015255128878962E-3</v>
      </c>
      <c r="E2374" s="9">
        <v>6.1403508771931126E-3</v>
      </c>
      <c r="F2374" s="9">
        <v>1.5907283263265626E-3</v>
      </c>
      <c r="G2374" s="9">
        <v>1.575837163493099E-2</v>
      </c>
      <c r="H2374" s="9">
        <v>3.1636468219728986E-3</v>
      </c>
    </row>
    <row r="2375" spans="1:8" x14ac:dyDescent="0.15">
      <c r="A2375" s="6">
        <v>41928</v>
      </c>
      <c r="B2375" s="9">
        <v>7.2261241508140657E-3</v>
      </c>
      <c r="C2375" s="9">
        <v>9.2748735244521097E-3</v>
      </c>
      <c r="D2375" s="9">
        <v>1.031600940193278E-2</v>
      </c>
      <c r="E2375" s="9">
        <v>3.4873583260679464E-3</v>
      </c>
      <c r="F2375" s="9">
        <v>4.7646057855925683E-3</v>
      </c>
      <c r="G2375" s="9">
        <v>1.5513897866838988E-2</v>
      </c>
      <c r="H2375" s="9">
        <v>0</v>
      </c>
    </row>
    <row r="2376" spans="1:8" x14ac:dyDescent="0.15">
      <c r="A2376" s="6">
        <v>41929</v>
      </c>
      <c r="B2376" s="9">
        <v>-4.2678471601302519E-3</v>
      </c>
      <c r="C2376" s="9">
        <v>-1.1695906432748537E-2</v>
      </c>
      <c r="D2376" s="9">
        <v>-4.1359700142175049E-3</v>
      </c>
      <c r="E2376" s="9">
        <v>-6.9504778453518545E-3</v>
      </c>
      <c r="F2376" s="9">
        <v>-1.5806706559782224E-3</v>
      </c>
      <c r="G2376" s="9">
        <v>1.9096117122852085E-3</v>
      </c>
      <c r="H2376" s="9">
        <v>-3.1536697247706025E-3</v>
      </c>
    </row>
    <row r="2377" spans="1:8" x14ac:dyDescent="0.15">
      <c r="A2377" s="6">
        <v>41932</v>
      </c>
      <c r="B2377" s="9">
        <v>4.3057459825379674E-3</v>
      </c>
      <c r="C2377" s="9">
        <v>5.0718512256975323E-3</v>
      </c>
      <c r="D2377" s="9">
        <v>5.0616482803373941E-3</v>
      </c>
      <c r="E2377" s="9">
        <v>4.3744531933509467E-3</v>
      </c>
      <c r="F2377" s="9">
        <v>3.1663462625803884E-3</v>
      </c>
      <c r="G2377" s="9">
        <v>-1.9059720457432761E-3</v>
      </c>
      <c r="H2377" s="9">
        <v>1.0066148979004819E-2</v>
      </c>
    </row>
    <row r="2378" spans="1:8" x14ac:dyDescent="0.15">
      <c r="A2378" s="6">
        <v>41933</v>
      </c>
      <c r="B2378" s="9">
        <v>-1.2169801685693057E-2</v>
      </c>
      <c r="C2378" s="9">
        <v>-1.1774600504625754E-2</v>
      </c>
      <c r="D2378" s="9">
        <v>-1.2009297520661044E-2</v>
      </c>
      <c r="E2378" s="9">
        <v>-3.4843205574913716E-3</v>
      </c>
      <c r="F2378" s="9">
        <v>-9.4690564761581442E-3</v>
      </c>
      <c r="G2378" s="9">
        <v>-2.5461489497135559E-2</v>
      </c>
      <c r="H2378" s="9">
        <v>-1.0820045558086466E-2</v>
      </c>
    </row>
    <row r="2379" spans="1:8" x14ac:dyDescent="0.15">
      <c r="A2379" s="6">
        <v>41934</v>
      </c>
      <c r="B2379" s="9">
        <v>1.6453455432068516E-3</v>
      </c>
      <c r="C2379" s="9">
        <v>1.021276595744669E-2</v>
      </c>
      <c r="D2379" s="9">
        <v>0</v>
      </c>
      <c r="E2379" s="9">
        <v>-4.3706293706292643E-3</v>
      </c>
      <c r="F2379" s="9">
        <v>0</v>
      </c>
      <c r="G2379" s="9">
        <v>0</v>
      </c>
      <c r="H2379" s="9">
        <v>4.029936672423684E-3</v>
      </c>
    </row>
    <row r="2380" spans="1:8" x14ac:dyDescent="0.15">
      <c r="A2380" s="6">
        <v>41935</v>
      </c>
      <c r="B2380" s="9">
        <v>2.8501231589862508E-3</v>
      </c>
      <c r="C2380" s="9">
        <v>2.5273799494525129E-3</v>
      </c>
      <c r="D2380" s="9">
        <v>-3.1368448568815932E-3</v>
      </c>
      <c r="E2380" s="9">
        <v>-9.6575943810360831E-3</v>
      </c>
      <c r="F2380" s="9">
        <v>-3.1865255491067002E-3</v>
      </c>
      <c r="G2380" s="9">
        <v>2.4820378837361101E-2</v>
      </c>
      <c r="H2380" s="9">
        <v>5.7339449541282672E-3</v>
      </c>
    </row>
    <row r="2381" spans="1:8" x14ac:dyDescent="0.15">
      <c r="A2381" s="6">
        <v>41936</v>
      </c>
      <c r="B2381" s="9">
        <v>-5.6544045871316972E-4</v>
      </c>
      <c r="C2381" s="9">
        <v>3.3613445378151141E-3</v>
      </c>
      <c r="D2381" s="9">
        <v>-7.2112232856955671E-3</v>
      </c>
      <c r="E2381" s="9">
        <v>-3.5460992907800915E-3</v>
      </c>
      <c r="F2381" s="9">
        <v>-1.5983559767096533E-3</v>
      </c>
      <c r="G2381" s="9">
        <v>4.4614404079030834E-3</v>
      </c>
      <c r="H2381" s="9">
        <v>1.1402508551880963E-3</v>
      </c>
    </row>
    <row r="2382" spans="1:8" x14ac:dyDescent="0.15">
      <c r="A2382" s="6">
        <v>41939</v>
      </c>
      <c r="B2382" s="9">
        <v>-2.2490604363312738E-2</v>
      </c>
      <c r="C2382" s="9">
        <v>-2.7638190954773822E-2</v>
      </c>
      <c r="D2382" s="9">
        <v>-2.165874273639723E-2</v>
      </c>
      <c r="E2382" s="9">
        <v>-1.6903914590747249E-2</v>
      </c>
      <c r="F2382" s="9">
        <v>-1.4522584333905075E-2</v>
      </c>
      <c r="G2382" s="9">
        <v>-3.1725888324873108E-2</v>
      </c>
      <c r="H2382" s="9">
        <v>-2.2494305239179946E-2</v>
      </c>
    </row>
    <row r="2383" spans="1:8" x14ac:dyDescent="0.15">
      <c r="A2383" s="6">
        <v>41940</v>
      </c>
      <c r="B2383" s="9">
        <v>1.4441224009111445E-2</v>
      </c>
      <c r="C2383" s="9">
        <v>1.8087855297157729E-2</v>
      </c>
      <c r="D2383" s="9">
        <v>1.2688984881209509E-2</v>
      </c>
      <c r="E2383" s="9">
        <v>7.2398190045248612E-3</v>
      </c>
      <c r="F2383" s="9">
        <v>9.7470410768158988E-3</v>
      </c>
      <c r="G2383" s="9">
        <v>2.4901703800786379E-2</v>
      </c>
      <c r="H2383" s="9">
        <v>1.3981939994174297E-2</v>
      </c>
    </row>
    <row r="2384" spans="1:8" x14ac:dyDescent="0.15">
      <c r="A2384" s="6">
        <v>41941</v>
      </c>
      <c r="B2384" s="9">
        <v>1.4354745971191943E-2</v>
      </c>
      <c r="C2384" s="9">
        <v>2.0304568527918843E-2</v>
      </c>
      <c r="D2384" s="9">
        <v>1.1463609704079003E-2</v>
      </c>
      <c r="E2384" s="9">
        <v>9.8831985624436847E-3</v>
      </c>
      <c r="F2384" s="9">
        <v>1.1376695012640825E-2</v>
      </c>
      <c r="G2384" s="9">
        <v>2.0460358056265893E-2</v>
      </c>
      <c r="H2384" s="9">
        <v>1.2640045963803415E-2</v>
      </c>
    </row>
    <row r="2385" spans="1:8" x14ac:dyDescent="0.15">
      <c r="A2385" s="6">
        <v>41942</v>
      </c>
      <c r="B2385" s="9">
        <v>2.1335328196133485E-2</v>
      </c>
      <c r="C2385" s="9">
        <v>3.3996683250414605E-2</v>
      </c>
      <c r="D2385" s="9">
        <v>1.1333684765419072E-2</v>
      </c>
      <c r="E2385" s="9">
        <v>1.2010676156583688E-2</v>
      </c>
      <c r="F2385" s="9">
        <v>3.1814566526531252E-3</v>
      </c>
      <c r="G2385" s="9">
        <v>5.0751879699248104E-2</v>
      </c>
      <c r="H2385" s="9">
        <v>1.6737588652482316E-2</v>
      </c>
    </row>
    <row r="2386" spans="1:8" x14ac:dyDescent="0.15">
      <c r="A2386" s="6">
        <v>41943</v>
      </c>
      <c r="B2386" s="9">
        <v>5.4269325568488513E-2</v>
      </c>
      <c r="C2386" s="9">
        <v>8.5805934242181081E-2</v>
      </c>
      <c r="D2386" s="9">
        <v>3.9744592129267842E-2</v>
      </c>
      <c r="E2386" s="9">
        <v>3.9120879120879248E-2</v>
      </c>
      <c r="F2386" s="9">
        <v>2.7069883338996403E-2</v>
      </c>
      <c r="G2386" s="9">
        <v>9.4812164579606506E-2</v>
      </c>
      <c r="H2386" s="9">
        <v>3.90625E-2</v>
      </c>
    </row>
    <row r="2387" spans="1:8" x14ac:dyDescent="0.15">
      <c r="A2387" s="6">
        <v>41946</v>
      </c>
      <c r="B2387" s="9">
        <v>-6.1581727228449306E-3</v>
      </c>
      <c r="C2387" s="9">
        <v>-1.0339734121122546E-2</v>
      </c>
      <c r="D2387" s="9">
        <v>-3.8851986464469856E-3</v>
      </c>
      <c r="E2387" s="9">
        <v>2.115059221658333E-3</v>
      </c>
      <c r="F2387" s="9">
        <v>-1.080723423026031E-2</v>
      </c>
      <c r="G2387" s="9">
        <v>-4.9019607843137081E-3</v>
      </c>
      <c r="H2387" s="9">
        <v>-9.129967776584369E-3</v>
      </c>
    </row>
    <row r="2388" spans="1:8" x14ac:dyDescent="0.15">
      <c r="A2388" s="6">
        <v>41947</v>
      </c>
      <c r="B2388" s="9">
        <v>-8.3496181670990408E-3</v>
      </c>
      <c r="C2388" s="9">
        <v>-1.0447761194029903E-2</v>
      </c>
      <c r="D2388" s="9">
        <v>-8.9330649219930836E-3</v>
      </c>
      <c r="E2388" s="9">
        <v>-1.4774166314900916E-2</v>
      </c>
      <c r="F2388" s="9">
        <v>-9.4760312151617176E-3</v>
      </c>
      <c r="G2388" s="9">
        <v>3.8314176245211051E-3</v>
      </c>
      <c r="H2388" s="9">
        <v>-1.0298102981029733E-2</v>
      </c>
    </row>
    <row r="2389" spans="1:8" x14ac:dyDescent="0.15">
      <c r="A2389" s="6">
        <v>41948</v>
      </c>
      <c r="B2389" s="9">
        <v>-9.8925232424790423E-3</v>
      </c>
      <c r="C2389" s="9">
        <v>-8.2956259426847367E-3</v>
      </c>
      <c r="D2389" s="9">
        <v>-7.8710168846005679E-3</v>
      </c>
      <c r="E2389" s="9">
        <v>-1.2853470437018011E-2</v>
      </c>
      <c r="F2389" s="9">
        <v>3.263927968486291E-3</v>
      </c>
      <c r="G2389" s="9">
        <v>-1.8538713195201728E-2</v>
      </c>
      <c r="H2389" s="9">
        <v>-1.5060240963855498E-2</v>
      </c>
    </row>
    <row r="2390" spans="1:8" x14ac:dyDescent="0.15">
      <c r="A2390" s="6">
        <v>41949</v>
      </c>
      <c r="B2390" s="9">
        <v>9.023451850869354E-4</v>
      </c>
      <c r="C2390" s="9">
        <v>2.2813688212928174E-3</v>
      </c>
      <c r="D2390" s="9">
        <v>3.9667306461930174E-3</v>
      </c>
      <c r="E2390" s="9">
        <v>0</v>
      </c>
      <c r="F2390" s="9">
        <v>0</v>
      </c>
      <c r="G2390" s="9">
        <v>0</v>
      </c>
      <c r="H2390" s="9">
        <v>-8.3402835696422262E-4</v>
      </c>
    </row>
    <row r="2391" spans="1:8" x14ac:dyDescent="0.15">
      <c r="A2391" s="6">
        <v>41950</v>
      </c>
      <c r="B2391" s="9">
        <v>1.4380961764777026E-2</v>
      </c>
      <c r="C2391" s="9">
        <v>1.365705614567525E-2</v>
      </c>
      <c r="D2391" s="9">
        <v>1.4912057099158771E-2</v>
      </c>
      <c r="E2391" s="9">
        <v>3.90625E-3</v>
      </c>
      <c r="F2391" s="9">
        <v>1.5705631590756663E-3</v>
      </c>
      <c r="G2391" s="9">
        <v>4.1666666666666741E-2</v>
      </c>
      <c r="H2391" s="9">
        <v>1.057317751808573E-2</v>
      </c>
    </row>
    <row r="2392" spans="1:8" x14ac:dyDescent="0.15">
      <c r="A2392" s="6">
        <v>41953</v>
      </c>
      <c r="B2392" s="9">
        <v>3.5736350417781636E-2</v>
      </c>
      <c r="C2392" s="9">
        <v>3.2185628742514849E-2</v>
      </c>
      <c r="D2392" s="9">
        <v>3.6418435263091853E-2</v>
      </c>
      <c r="E2392" s="9">
        <v>2.6372676178123555E-2</v>
      </c>
      <c r="F2392" s="9">
        <v>4.5698924731182755E-2</v>
      </c>
      <c r="G2392" s="9">
        <v>5.2266666666666683E-2</v>
      </c>
      <c r="H2392" s="9">
        <v>2.1475770925110105E-2</v>
      </c>
    </row>
    <row r="2393" spans="1:8" x14ac:dyDescent="0.15">
      <c r="A2393" s="6">
        <v>41954</v>
      </c>
      <c r="B2393" s="9">
        <v>1.3753993004189244E-2</v>
      </c>
      <c r="C2393" s="9">
        <v>-2.9006526468454696E-3</v>
      </c>
      <c r="D2393" s="9">
        <v>3.5017569368714474E-2</v>
      </c>
      <c r="E2393" s="9">
        <v>2.611625947767493E-2</v>
      </c>
      <c r="F2393" s="9">
        <v>2.5599828620394227E-2</v>
      </c>
      <c r="G2393" s="9">
        <v>-2.1794221996958907E-2</v>
      </c>
      <c r="H2393" s="9">
        <v>2.0485175202156203E-2</v>
      </c>
    </row>
    <row r="2394" spans="1:8" x14ac:dyDescent="0.15">
      <c r="A2394" s="6">
        <v>41955</v>
      </c>
      <c r="B2394" s="9">
        <v>1.588157683881819E-3</v>
      </c>
      <c r="C2394" s="9">
        <v>-5.0909090909091459E-3</v>
      </c>
      <c r="D2394" s="9">
        <v>1.1940997424490618E-2</v>
      </c>
      <c r="E2394" s="9">
        <v>4.5155993431855723E-3</v>
      </c>
      <c r="F2394" s="9">
        <v>1.5665796344648264E-3</v>
      </c>
      <c r="G2394" s="9">
        <v>-1.5544041450777923E-3</v>
      </c>
      <c r="H2394" s="9">
        <v>-1.8489170628631646E-3</v>
      </c>
    </row>
    <row r="2395" spans="1:8" x14ac:dyDescent="0.15">
      <c r="A2395" s="6">
        <v>41956</v>
      </c>
      <c r="B2395" s="9">
        <v>-9.120262875413343E-3</v>
      </c>
      <c r="C2395" s="9">
        <v>-1.4619883040935644E-2</v>
      </c>
      <c r="D2395" s="9">
        <v>-9.9490976399815301E-3</v>
      </c>
      <c r="E2395" s="9">
        <v>-7.764609726195304E-3</v>
      </c>
      <c r="F2395" s="9">
        <v>2.9197080291971655E-3</v>
      </c>
      <c r="G2395" s="9">
        <v>-1.8162947586922606E-2</v>
      </c>
      <c r="H2395" s="9">
        <v>-7.1447472876421392E-3</v>
      </c>
    </row>
    <row r="2396" spans="1:8" x14ac:dyDescent="0.15">
      <c r="A2396" s="6">
        <v>41957</v>
      </c>
      <c r="B2396" s="9">
        <v>-1.1933283491130578E-2</v>
      </c>
      <c r="C2396" s="9">
        <v>-1.4836795252225587E-2</v>
      </c>
      <c r="D2396" s="9">
        <v>-3.6223416686141929E-3</v>
      </c>
      <c r="E2396" s="9">
        <v>-9.884678747940745E-3</v>
      </c>
      <c r="F2396" s="9">
        <v>-8.8375961738408337E-3</v>
      </c>
      <c r="G2396" s="9">
        <v>-2.6955602536997914E-2</v>
      </c>
      <c r="H2396" s="9">
        <v>-7.4626865671642006E-3</v>
      </c>
    </row>
    <row r="2397" spans="1:8" x14ac:dyDescent="0.15">
      <c r="A2397" s="6">
        <v>41960</v>
      </c>
      <c r="B2397" s="9">
        <v>-1.2464229528573087E-2</v>
      </c>
      <c r="C2397" s="9">
        <v>-6.777108433734913E-3</v>
      </c>
      <c r="D2397" s="9">
        <v>-1.38383956842969E-2</v>
      </c>
      <c r="E2397" s="9">
        <v>-1.2479201331114798E-2</v>
      </c>
      <c r="F2397" s="9">
        <v>-2.8007972306724027E-2</v>
      </c>
      <c r="G2397" s="9">
        <v>1.0863661053774898E-3</v>
      </c>
      <c r="H2397" s="9">
        <v>-1.4769065520945368E-2</v>
      </c>
    </row>
    <row r="2398" spans="1:8" x14ac:dyDescent="0.15">
      <c r="A2398" s="6">
        <v>41961</v>
      </c>
      <c r="B2398" s="9">
        <v>-2.1495721842327047E-2</v>
      </c>
      <c r="C2398" s="9">
        <v>-2.2744503411675443E-2</v>
      </c>
      <c r="D2398" s="9">
        <v>-2.7827327863004014E-2</v>
      </c>
      <c r="E2398" s="9">
        <v>-2.0219039595619104E-2</v>
      </c>
      <c r="F2398" s="9">
        <v>-1.8238722210230929E-2</v>
      </c>
      <c r="G2398" s="9">
        <v>-2.604449267498643E-2</v>
      </c>
      <c r="H2398" s="9">
        <v>-1.3900245298446356E-2</v>
      </c>
    </row>
    <row r="2399" spans="1:8" x14ac:dyDescent="0.15">
      <c r="A2399" s="6">
        <v>41962</v>
      </c>
      <c r="B2399" s="9">
        <v>-7.293381919964611E-4</v>
      </c>
      <c r="C2399" s="9">
        <v>-7.7579519006976128E-4</v>
      </c>
      <c r="D2399" s="9">
        <v>1.8348623853212676E-3</v>
      </c>
      <c r="E2399" s="9">
        <v>-5.5889939810834788E-3</v>
      </c>
      <c r="F2399" s="9">
        <v>-1.5389688908431509E-3</v>
      </c>
      <c r="G2399" s="9">
        <v>4.4568245125349293E-3</v>
      </c>
      <c r="H2399" s="9">
        <v>-2.7639579878385723E-3</v>
      </c>
    </row>
    <row r="2400" spans="1:8" x14ac:dyDescent="0.15">
      <c r="A2400" s="6">
        <v>41963</v>
      </c>
      <c r="B2400" s="9">
        <v>6.1512367676039665E-3</v>
      </c>
      <c r="C2400" s="9">
        <v>3.8819875776396895E-3</v>
      </c>
      <c r="D2400" s="9">
        <v>9.6459096459096116E-3</v>
      </c>
      <c r="E2400" s="9">
        <v>5.6204063986167174E-3</v>
      </c>
      <c r="F2400" s="9">
        <v>-1.6514367499723681E-3</v>
      </c>
      <c r="G2400" s="9">
        <v>1.6638935108152841E-2</v>
      </c>
      <c r="H2400" s="9">
        <v>2.7716186252773056E-3</v>
      </c>
    </row>
    <row r="2401" spans="1:8" x14ac:dyDescent="0.15">
      <c r="A2401" s="6">
        <v>41964</v>
      </c>
      <c r="B2401" s="9">
        <v>2.3297556435935229E-2</v>
      </c>
      <c r="C2401" s="9">
        <v>3.0162412993039567E-2</v>
      </c>
      <c r="D2401" s="9">
        <v>2.0800580481315833E-2</v>
      </c>
      <c r="E2401" s="9">
        <v>1.2897678417884695E-2</v>
      </c>
      <c r="F2401" s="9">
        <v>1.7093074547860576E-2</v>
      </c>
      <c r="G2401" s="9">
        <v>4.4735406437534042E-2</v>
      </c>
      <c r="H2401" s="9">
        <v>1.4096185737976663E-2</v>
      </c>
    </row>
    <row r="2402" spans="1:8" x14ac:dyDescent="0.15">
      <c r="A2402" s="6">
        <v>41967</v>
      </c>
      <c r="B2402" s="9">
        <v>6.5465430861330054E-3</v>
      </c>
      <c r="C2402" s="9">
        <v>2.4024024024024149E-2</v>
      </c>
      <c r="D2402" s="9">
        <v>6.3973462859852059E-3</v>
      </c>
      <c r="E2402" s="9">
        <v>3.3955857385399302E-3</v>
      </c>
      <c r="F2402" s="9">
        <v>-6.071777079041496E-3</v>
      </c>
      <c r="G2402" s="9">
        <v>1.0443864229765065E-2</v>
      </c>
      <c r="H2402" s="9">
        <v>1.0902153175251783E-3</v>
      </c>
    </row>
    <row r="2403" spans="1:8" x14ac:dyDescent="0.15">
      <c r="A2403" s="6">
        <v>41968</v>
      </c>
      <c r="B2403" s="9">
        <v>1.2200165420766481E-2</v>
      </c>
      <c r="C2403" s="9">
        <v>1.0997067448680342E-2</v>
      </c>
      <c r="D2403" s="9">
        <v>2.0247204237786809E-2</v>
      </c>
      <c r="E2403" s="9">
        <v>1.0152284263959421E-2</v>
      </c>
      <c r="F2403" s="9">
        <v>9.2723900949056581E-3</v>
      </c>
      <c r="G2403" s="9">
        <v>1.1369509043927639E-2</v>
      </c>
      <c r="H2403" s="9">
        <v>1.1162537435339015E-2</v>
      </c>
    </row>
    <row r="2404" spans="1:8" x14ac:dyDescent="0.15">
      <c r="A2404" s="6">
        <v>41969</v>
      </c>
      <c r="B2404" s="9">
        <v>2.977658971758464E-2</v>
      </c>
      <c r="C2404" s="9">
        <v>4.2784626540971926E-2</v>
      </c>
      <c r="D2404" s="9">
        <v>2.1691473404868988E-2</v>
      </c>
      <c r="E2404" s="9">
        <v>2.5963149078727099E-2</v>
      </c>
      <c r="F2404" s="9">
        <v>1.9779507133592666E-2</v>
      </c>
      <c r="G2404" s="9">
        <v>4.905467552376086E-2</v>
      </c>
      <c r="H2404" s="9">
        <v>1.9386106623586308E-2</v>
      </c>
    </row>
    <row r="2405" spans="1:8" x14ac:dyDescent="0.15">
      <c r="A2405" s="6">
        <v>41970</v>
      </c>
      <c r="B2405" s="9">
        <v>1.3258063518508631E-2</v>
      </c>
      <c r="C2405" s="9">
        <v>1.3908205841446364E-2</v>
      </c>
      <c r="D2405" s="9">
        <v>1.4116318464144628E-2</v>
      </c>
      <c r="E2405" s="9">
        <v>1.6326530612244872E-2</v>
      </c>
      <c r="F2405" s="9">
        <v>7.4191838897721407E-3</v>
      </c>
      <c r="G2405" s="9">
        <v>1.5099853872381885E-2</v>
      </c>
      <c r="H2405" s="9">
        <v>1.267828843106189E-2</v>
      </c>
    </row>
    <row r="2406" spans="1:8" x14ac:dyDescent="0.15">
      <c r="A2406" s="6">
        <v>41971</v>
      </c>
      <c r="B2406" s="9">
        <v>9.1235705865019501E-2</v>
      </c>
      <c r="C2406" s="9">
        <v>0.10013717421124824</v>
      </c>
      <c r="D2406" s="9">
        <v>8.0178173719376522E-2</v>
      </c>
      <c r="E2406" s="9">
        <v>0.10080321285140559</v>
      </c>
      <c r="F2406" s="9">
        <v>8.5954760652288353E-2</v>
      </c>
      <c r="G2406" s="9">
        <v>9.4529750479846353E-2</v>
      </c>
      <c r="H2406" s="9">
        <v>8.5811163275951952E-2</v>
      </c>
    </row>
    <row r="2407" spans="1:8" x14ac:dyDescent="0.15">
      <c r="A2407" s="6">
        <v>41974</v>
      </c>
      <c r="B2407" s="9">
        <v>-1.8660478115782936E-2</v>
      </c>
      <c r="C2407" s="9">
        <v>-2.9301745635910148E-2</v>
      </c>
      <c r="D2407" s="9">
        <v>-1.938144329896907E-2</v>
      </c>
      <c r="E2407" s="9">
        <v>1.45932141554177E-2</v>
      </c>
      <c r="F2407" s="9">
        <v>-1.908544855648131E-2</v>
      </c>
      <c r="G2407" s="9">
        <v>-4.0771591407277485E-2</v>
      </c>
      <c r="H2407" s="9">
        <v>-1.8015853951477312E-2</v>
      </c>
    </row>
    <row r="2408" spans="1:8" x14ac:dyDescent="0.15">
      <c r="A2408" s="6">
        <v>41975</v>
      </c>
      <c r="B2408" s="9">
        <v>6.652888936542696E-2</v>
      </c>
      <c r="C2408" s="9">
        <v>5.5234425176621693E-2</v>
      </c>
      <c r="D2408" s="9">
        <v>5.8452481076535001E-2</v>
      </c>
      <c r="E2408" s="9">
        <v>8.23444804027329E-2</v>
      </c>
      <c r="F2408" s="9">
        <v>0.10004938271604935</v>
      </c>
      <c r="G2408" s="9">
        <v>4.7074954296161042E-2</v>
      </c>
      <c r="H2408" s="9">
        <v>5.6017612524461802E-2</v>
      </c>
    </row>
    <row r="2409" spans="1:8" x14ac:dyDescent="0.15">
      <c r="A2409" s="6">
        <v>41976</v>
      </c>
      <c r="B2409" s="9">
        <v>-1.3875057526771262E-2</v>
      </c>
      <c r="C2409" s="9">
        <v>-2.37370663420573E-2</v>
      </c>
      <c r="D2409" s="9">
        <v>-2.2546682558601594E-2</v>
      </c>
      <c r="E2409" s="9">
        <v>-2.5913621262458553E-2</v>
      </c>
      <c r="F2409" s="9">
        <v>3.9235051176153668E-2</v>
      </c>
      <c r="G2409" s="9">
        <v>-3.36097773897861E-2</v>
      </c>
      <c r="H2409" s="9">
        <v>-1.6678248783877692E-2</v>
      </c>
    </row>
    <row r="2410" spans="1:8" x14ac:dyDescent="0.15">
      <c r="A2410" s="6">
        <v>41977</v>
      </c>
      <c r="B2410" s="9">
        <v>6.3521208199868326E-2</v>
      </c>
      <c r="C2410" s="9">
        <v>4.9251870324189539E-2</v>
      </c>
      <c r="D2410" s="9">
        <v>5.4872472309724696E-2</v>
      </c>
      <c r="E2410" s="9">
        <v>6.3096862210095583E-2</v>
      </c>
      <c r="F2410" s="9">
        <v>9.3650107991360754E-2</v>
      </c>
      <c r="G2410" s="9">
        <v>4.6522131887985596E-2</v>
      </c>
      <c r="H2410" s="9">
        <v>7.3733804475853759E-2</v>
      </c>
    </row>
    <row r="2411" spans="1:8" x14ac:dyDescent="0.15">
      <c r="A2411" s="6">
        <v>41978</v>
      </c>
      <c r="B2411" s="9">
        <v>1.6369726327051286E-2</v>
      </c>
      <c r="C2411" s="9">
        <v>1.9607843137255054E-2</v>
      </c>
      <c r="D2411" s="9">
        <v>1.9554956169925752E-2</v>
      </c>
      <c r="E2411" s="9">
        <v>1.7324350336862304E-2</v>
      </c>
      <c r="F2411" s="9">
        <v>1.1138320562445569E-2</v>
      </c>
      <c r="G2411" s="9">
        <v>7.3370738023306181E-3</v>
      </c>
      <c r="H2411" s="9">
        <v>2.3255813953488413E-2</v>
      </c>
    </row>
    <row r="2412" spans="1:8" x14ac:dyDescent="0.15">
      <c r="A2412" s="6">
        <v>41981</v>
      </c>
      <c r="B2412" s="9">
        <v>1.3154692306346269E-2</v>
      </c>
      <c r="C2412" s="9">
        <v>-2.3310023310022521E-3</v>
      </c>
      <c r="D2412" s="9">
        <v>2.0691609977324221E-2</v>
      </c>
      <c r="E2412" s="9">
        <v>2.0498265531378124E-2</v>
      </c>
      <c r="F2412" s="9">
        <v>1.6484375000000107E-2</v>
      </c>
      <c r="G2412" s="9">
        <v>0</v>
      </c>
      <c r="H2412" s="9">
        <v>2.3584905660377409E-2</v>
      </c>
    </row>
    <row r="2413" spans="1:8" x14ac:dyDescent="0.15">
      <c r="A2413" s="6">
        <v>41982</v>
      </c>
      <c r="B2413" s="9">
        <v>-9.3050061353279354E-2</v>
      </c>
      <c r="C2413" s="9">
        <v>-9.9883177570093462E-2</v>
      </c>
      <c r="D2413" s="9">
        <v>-8.3958159770434193E-2</v>
      </c>
      <c r="E2413" s="9">
        <v>-9.9814585908529097E-2</v>
      </c>
      <c r="F2413" s="9">
        <v>-9.845515333179633E-2</v>
      </c>
      <c r="G2413" s="9">
        <v>-9.5544130248500392E-2</v>
      </c>
      <c r="H2413" s="9">
        <v>-8.064516129032262E-2</v>
      </c>
    </row>
    <row r="2414" spans="1:8" x14ac:dyDescent="0.15">
      <c r="A2414" s="6">
        <v>41983</v>
      </c>
      <c r="B2414" s="9">
        <v>3.2869831904288126E-2</v>
      </c>
      <c r="C2414" s="9">
        <v>2.7255029201816994E-2</v>
      </c>
      <c r="D2414" s="9">
        <v>4.0319320937752812E-2</v>
      </c>
      <c r="E2414" s="9">
        <v>3.2269138345348392E-2</v>
      </c>
      <c r="F2414" s="9">
        <v>3.7169650468883209E-2</v>
      </c>
      <c r="G2414" s="9">
        <v>1.9422074846044524E-2</v>
      </c>
      <c r="H2414" s="9">
        <v>4.0783777625882811E-2</v>
      </c>
    </row>
    <row r="2415" spans="1:8" x14ac:dyDescent="0.15">
      <c r="A2415" s="6">
        <v>41984</v>
      </c>
      <c r="B2415" s="9">
        <v>-1.9077687135827432E-3</v>
      </c>
      <c r="C2415" s="9">
        <v>0</v>
      </c>
      <c r="D2415" s="9">
        <v>-8.3535696940262305E-3</v>
      </c>
      <c r="E2415" s="9">
        <v>-1.5297638842700412E-2</v>
      </c>
      <c r="F2415" s="9">
        <v>-3.4522439585731313E-3</v>
      </c>
      <c r="G2415" s="9">
        <v>2.0910780669144868E-2</v>
      </c>
      <c r="H2415" s="9">
        <v>-5.2539404553415547E-3</v>
      </c>
    </row>
    <row r="2416" spans="1:8" x14ac:dyDescent="0.15">
      <c r="A2416" s="6">
        <v>41985</v>
      </c>
      <c r="B2416" s="9">
        <v>-7.2012919574965433E-3</v>
      </c>
      <c r="C2416" s="9">
        <v>1.3897662665824484E-2</v>
      </c>
      <c r="D2416" s="9">
        <v>-5.3874032716230147E-3</v>
      </c>
      <c r="E2416" s="9">
        <v>-9.1185410334346795E-3</v>
      </c>
      <c r="F2416" s="9">
        <v>-2.2022434839986782E-2</v>
      </c>
      <c r="G2416" s="9">
        <v>-1.0013654984069142E-2</v>
      </c>
      <c r="H2416" s="9">
        <v>-1.0563380281690127E-2</v>
      </c>
    </row>
    <row r="2417" spans="1:8" x14ac:dyDescent="0.15">
      <c r="A2417" s="6">
        <v>41988</v>
      </c>
      <c r="B2417" s="9">
        <v>-1.661908596749952E-2</v>
      </c>
      <c r="C2417" s="9">
        <v>-1.9314641744548333E-2</v>
      </c>
      <c r="D2417" s="9">
        <v>-1.6939137285798878E-2</v>
      </c>
      <c r="E2417" s="9">
        <v>-1.4655760054533062E-2</v>
      </c>
      <c r="F2417" s="9">
        <v>-2.2602681960023574E-2</v>
      </c>
      <c r="G2417" s="9">
        <v>-5.5172413793104225E-3</v>
      </c>
      <c r="H2417" s="9">
        <v>-2.0685053380782858E-2</v>
      </c>
    </row>
    <row r="2418" spans="1:8" x14ac:dyDescent="0.15">
      <c r="A2418" s="6">
        <v>41989</v>
      </c>
      <c r="B2418" s="9">
        <v>5.2390260818130439E-2</v>
      </c>
      <c r="C2418" s="9">
        <v>5.209656925031747E-2</v>
      </c>
      <c r="D2418" s="9">
        <v>4.1474654377880116E-2</v>
      </c>
      <c r="E2418" s="9">
        <v>4.4967139398132128E-2</v>
      </c>
      <c r="F2418" s="9">
        <v>4.616446630425397E-2</v>
      </c>
      <c r="G2418" s="9">
        <v>8.8303282478039868E-2</v>
      </c>
      <c r="H2418" s="9">
        <v>4.133545310015907E-2</v>
      </c>
    </row>
    <row r="2419" spans="1:8" x14ac:dyDescent="0.15">
      <c r="A2419" s="6">
        <v>41990</v>
      </c>
      <c r="B2419" s="9">
        <v>8.3457506431501446E-2</v>
      </c>
      <c r="C2419" s="9">
        <v>0.10024154589371981</v>
      </c>
      <c r="D2419" s="9">
        <v>6.1754520969603766E-2</v>
      </c>
      <c r="E2419" s="9">
        <v>7.4809665673617909E-2</v>
      </c>
      <c r="F2419" s="9">
        <v>9.9884526558891462E-2</v>
      </c>
      <c r="G2419" s="9">
        <v>9.6006796941376482E-2</v>
      </c>
      <c r="H2419" s="9">
        <v>6.8047982551799224E-2</v>
      </c>
    </row>
    <row r="2420" spans="1:8" x14ac:dyDescent="0.15">
      <c r="A2420" s="6">
        <v>41991</v>
      </c>
      <c r="B2420" s="9">
        <v>-1.8425308982647548E-2</v>
      </c>
      <c r="C2420" s="9">
        <v>-3.6772777167947246E-2</v>
      </c>
      <c r="D2420" s="9">
        <v>-1.5582533067584725E-2</v>
      </c>
      <c r="E2420" s="9">
        <v>-1.9094548814290069E-2</v>
      </c>
      <c r="F2420" s="9">
        <v>1.2673415823022172E-2</v>
      </c>
      <c r="G2420" s="9">
        <v>-5.1162790697674376E-2</v>
      </c>
      <c r="H2420" s="9">
        <v>-6.1261997141104363E-4</v>
      </c>
    </row>
    <row r="2421" spans="1:8" x14ac:dyDescent="0.15">
      <c r="A2421" s="6">
        <v>41992</v>
      </c>
      <c r="B2421" s="9">
        <v>1.2112385129578388E-2</v>
      </c>
      <c r="C2421" s="9">
        <v>2.7350427350427475E-2</v>
      </c>
      <c r="D2421" s="9">
        <v>1.4356709000552303E-2</v>
      </c>
      <c r="E2421" s="9">
        <v>6.59340659340657E-3</v>
      </c>
      <c r="F2421" s="9">
        <v>4.1469194312795388E-3</v>
      </c>
      <c r="G2421" s="9">
        <v>4.9019607843137081E-3</v>
      </c>
      <c r="H2421" s="9">
        <v>1.5324887617490734E-2</v>
      </c>
    </row>
    <row r="2422" spans="1:8" x14ac:dyDescent="0.15">
      <c r="A2422" s="6">
        <v>41995</v>
      </c>
      <c r="B2422" s="9">
        <v>3.9509577023599106E-2</v>
      </c>
      <c r="C2422" s="9">
        <v>1.6638935108152841E-2</v>
      </c>
      <c r="D2422" s="9">
        <v>4.1916167664670656E-2</v>
      </c>
      <c r="E2422" s="9">
        <v>3.6182158452900737E-2</v>
      </c>
      <c r="F2422" s="9">
        <v>9.1445427728613637E-2</v>
      </c>
      <c r="G2422" s="9">
        <v>1.6260162601625883E-2</v>
      </c>
      <c r="H2422" s="9">
        <v>3.4614610585630867E-2</v>
      </c>
    </row>
    <row r="2423" spans="1:8" x14ac:dyDescent="0.15">
      <c r="A2423" s="6">
        <v>41996</v>
      </c>
      <c r="B2423" s="9">
        <v>-3.9436020646837509E-2</v>
      </c>
      <c r="C2423" s="9">
        <v>-5.3464266230223489E-2</v>
      </c>
      <c r="D2423" s="9">
        <v>-3.8836642284918232E-2</v>
      </c>
      <c r="E2423" s="9">
        <v>-5.1776038531005431E-2</v>
      </c>
      <c r="F2423" s="9">
        <v>-9.4594594594588077E-4</v>
      </c>
      <c r="G2423" s="9">
        <v>-4.8799999999999955E-2</v>
      </c>
      <c r="H2423" s="9">
        <v>-4.2793230888932055E-2</v>
      </c>
    </row>
    <row r="2424" spans="1:8" x14ac:dyDescent="0.15">
      <c r="A2424" s="6">
        <v>41997</v>
      </c>
      <c r="B2424" s="9">
        <v>-4.0257009401167609E-2</v>
      </c>
      <c r="C2424" s="9">
        <v>-4.7838616714697468E-2</v>
      </c>
      <c r="D2424" s="9">
        <v>-4.6113426345352315E-2</v>
      </c>
      <c r="E2424" s="9">
        <v>-4.0952380952380962E-2</v>
      </c>
      <c r="F2424" s="9">
        <v>-1.9072095225213137E-2</v>
      </c>
      <c r="G2424" s="9">
        <v>-4.7939444911690554E-2</v>
      </c>
      <c r="H2424" s="9">
        <v>-3.9626092257671219E-2</v>
      </c>
    </row>
    <row r="2425" spans="1:8" x14ac:dyDescent="0.15">
      <c r="A2425" s="6">
        <v>41998</v>
      </c>
      <c r="B2425" s="9">
        <v>5.9625643736986055E-2</v>
      </c>
      <c r="C2425" s="9">
        <v>5.9322033898305149E-2</v>
      </c>
      <c r="D2425" s="9">
        <v>5.869503276664445E-2</v>
      </c>
      <c r="E2425" s="9">
        <v>9.9635882158225719E-2</v>
      </c>
      <c r="F2425" s="9">
        <v>4.2746828461114328E-2</v>
      </c>
      <c r="G2425" s="9">
        <v>4.5936395759717197E-2</v>
      </c>
      <c r="H2425" s="9">
        <v>5.141768937790947E-2</v>
      </c>
    </row>
    <row r="2426" spans="1:8" x14ac:dyDescent="0.15">
      <c r="A2426" s="6">
        <v>41999</v>
      </c>
      <c r="B2426" s="9">
        <v>3.1109812489227989E-2</v>
      </c>
      <c r="C2426" s="9">
        <v>3.3714285714285808E-2</v>
      </c>
      <c r="D2426" s="9">
        <v>3.6512066026733736E-2</v>
      </c>
      <c r="E2426" s="9">
        <v>3.2510535821794084E-2</v>
      </c>
      <c r="F2426" s="9">
        <v>1.4877016662258713E-2</v>
      </c>
      <c r="G2426" s="9">
        <v>3.0405405405405261E-2</v>
      </c>
      <c r="H2426" s="9">
        <v>3.8639565304890322E-2</v>
      </c>
    </row>
    <row r="2427" spans="1:8" x14ac:dyDescent="0.15">
      <c r="A2427" s="6">
        <v>42002</v>
      </c>
      <c r="B2427" s="9">
        <v>2.1221018624696755E-3</v>
      </c>
      <c r="C2427" s="9">
        <v>-1.7136539524599148E-2</v>
      </c>
      <c r="D2427" s="9">
        <v>1.2203565864635557E-2</v>
      </c>
      <c r="E2427" s="9">
        <v>6.1224489795919101E-3</v>
      </c>
      <c r="F2427" s="9">
        <v>-1.5636197797902152E-2</v>
      </c>
      <c r="G2427" s="9">
        <v>-6.1475409836064809E-3</v>
      </c>
      <c r="H2427" s="9">
        <v>3.3326874636698367E-2</v>
      </c>
    </row>
    <row r="2428" spans="1:8" x14ac:dyDescent="0.15">
      <c r="A2428" s="6">
        <v>42003</v>
      </c>
      <c r="B2428" s="9">
        <v>2.5338262389022259E-2</v>
      </c>
      <c r="C2428" s="9">
        <v>2.0809898762654599E-2</v>
      </c>
      <c r="D2428" s="9">
        <v>2.7447627191107271E-2</v>
      </c>
      <c r="E2428" s="9">
        <v>3.8249782671689436E-2</v>
      </c>
      <c r="F2428" s="9">
        <v>4.6991859156795268E-3</v>
      </c>
      <c r="G2428" s="9">
        <v>1.525773195876301E-2</v>
      </c>
      <c r="H2428" s="9">
        <v>4.5565347834239711E-2</v>
      </c>
    </row>
    <row r="2429" spans="1:8" x14ac:dyDescent="0.15">
      <c r="A2429" s="6">
        <v>42004</v>
      </c>
      <c r="B2429" s="9">
        <v>1.6112357090707907E-2</v>
      </c>
      <c r="C2429" s="9">
        <v>2.1487603305785141E-2</v>
      </c>
      <c r="D2429" s="9">
        <v>2.1471371504660386E-2</v>
      </c>
      <c r="E2429" s="9">
        <v>1.1442924923248832E-2</v>
      </c>
      <c r="F2429" s="9">
        <v>9.288537549407172E-3</v>
      </c>
      <c r="G2429" s="9">
        <v>1.8277822908204788E-2</v>
      </c>
      <c r="H2429" s="9">
        <v>1.4705882352941124E-2</v>
      </c>
    </row>
    <row r="2430" spans="1:8" x14ac:dyDescent="0.15">
      <c r="A2430" s="6">
        <v>42009</v>
      </c>
      <c r="B2430" s="9">
        <v>7.6009900512843771E-3</v>
      </c>
      <c r="C2430" s="9">
        <v>-1.6181229773462036E-3</v>
      </c>
      <c r="D2430" s="9">
        <v>2.4197490630601282E-2</v>
      </c>
      <c r="E2430" s="9">
        <v>5.7947019867550242E-3</v>
      </c>
      <c r="F2430" s="9">
        <v>-9.203054630898766E-3</v>
      </c>
      <c r="G2430" s="9">
        <v>3.9888312724372099E-3</v>
      </c>
      <c r="H2430" s="9">
        <v>2.2446094026157715E-2</v>
      </c>
    </row>
    <row r="2431" spans="1:8" x14ac:dyDescent="0.15">
      <c r="A2431" s="6">
        <v>42010</v>
      </c>
      <c r="B2431" s="9">
        <v>-1.3352826973252185E-2</v>
      </c>
      <c r="C2431" s="9">
        <v>-1.9448946515397192E-2</v>
      </c>
      <c r="D2431" s="9">
        <v>3.7387638214940733E-3</v>
      </c>
      <c r="E2431" s="9">
        <v>-1.7832647462277196E-2</v>
      </c>
      <c r="F2431" s="9">
        <v>-3.3399209486166148E-2</v>
      </c>
      <c r="G2431" s="9">
        <v>-2.0262216924910703E-2</v>
      </c>
      <c r="H2431" s="9">
        <v>7.0872947277440534E-3</v>
      </c>
    </row>
    <row r="2432" spans="1:8" x14ac:dyDescent="0.15">
      <c r="A2432" s="6">
        <v>42011</v>
      </c>
      <c r="B2432" s="9">
        <v>-1.1463650300289488E-2</v>
      </c>
      <c r="C2432" s="9">
        <v>-9.91735537190086E-3</v>
      </c>
      <c r="D2432" s="9">
        <v>-1.9812965604691701E-2</v>
      </c>
      <c r="E2432" s="9">
        <v>-1.2011173184357515E-2</v>
      </c>
      <c r="F2432" s="9">
        <v>8.6553533701356766E-3</v>
      </c>
      <c r="G2432" s="9">
        <v>-1.3381995133819991E-2</v>
      </c>
      <c r="H2432" s="9">
        <v>-2.2313765877102543E-2</v>
      </c>
    </row>
    <row r="2433" spans="1:8" x14ac:dyDescent="0.15">
      <c r="A2433" s="6">
        <v>42012</v>
      </c>
      <c r="B2433" s="9">
        <v>-3.6482940946889995E-2</v>
      </c>
      <c r="C2433" s="9">
        <v>-3.7840845854201444E-2</v>
      </c>
      <c r="D2433" s="9">
        <v>-3.5494825355756765E-2</v>
      </c>
      <c r="E2433" s="9">
        <v>-3.7319762510602206E-2</v>
      </c>
      <c r="F2433" s="9">
        <v>-2.9527027027027031E-2</v>
      </c>
      <c r="G2433" s="9">
        <v>-3.658035347307842E-2</v>
      </c>
      <c r="H2433" s="9">
        <v>-4.2134831460674094E-2</v>
      </c>
    </row>
    <row r="2434" spans="1:8" x14ac:dyDescent="0.15">
      <c r="A2434" s="6">
        <v>42013</v>
      </c>
      <c r="B2434" s="9">
        <v>1.2567168963251718E-2</v>
      </c>
      <c r="C2434" s="9">
        <v>1.2724117987276129E-2</v>
      </c>
      <c r="D2434" s="9">
        <v>1.1819934613127581E-2</v>
      </c>
      <c r="E2434" s="9">
        <v>1.5271659324522791E-2</v>
      </c>
      <c r="F2434" s="9">
        <v>7.4496971384807598E-3</v>
      </c>
      <c r="G2434" s="9">
        <v>1.1092150170648463E-2</v>
      </c>
      <c r="H2434" s="9">
        <v>1.7045454545454586E-2</v>
      </c>
    </row>
    <row r="2435" spans="1:8" x14ac:dyDescent="0.15">
      <c r="A2435" s="6">
        <v>42016</v>
      </c>
      <c r="B2435" s="9">
        <v>-1.869067724863414E-2</v>
      </c>
      <c r="C2435" s="9">
        <v>-2.7412906910336932E-2</v>
      </c>
      <c r="D2435" s="9">
        <v>-1.3587406793703405E-2</v>
      </c>
      <c r="E2435" s="9">
        <v>-1.4174139427249099E-2</v>
      </c>
      <c r="F2435" s="9">
        <v>-2.0594333102971651E-2</v>
      </c>
      <c r="G2435" s="9">
        <v>-2.700421940928277E-2</v>
      </c>
      <c r="H2435" s="9">
        <v>-9.3710578482609774E-3</v>
      </c>
    </row>
    <row r="2436" spans="1:8" x14ac:dyDescent="0.15">
      <c r="A2436" s="6">
        <v>42017</v>
      </c>
      <c r="B2436" s="9">
        <v>-9.3600799378860122E-3</v>
      </c>
      <c r="C2436" s="9">
        <v>-1.4092777451556238E-2</v>
      </c>
      <c r="D2436" s="9">
        <v>-2.6037292121620093E-3</v>
      </c>
      <c r="E2436" s="9">
        <v>-6.1619718309859906E-3</v>
      </c>
      <c r="F2436" s="9">
        <v>-1.5029635901778082E-2</v>
      </c>
      <c r="G2436" s="9">
        <v>-9.5403295750216E-3</v>
      </c>
      <c r="H2436" s="9">
        <v>-8.7320356558121537E-3</v>
      </c>
    </row>
    <row r="2437" spans="1:8" x14ac:dyDescent="0.15">
      <c r="A2437" s="6">
        <v>42018</v>
      </c>
      <c r="B2437" s="9">
        <v>1.3756039223334682E-2</v>
      </c>
      <c r="C2437" s="9">
        <v>7.7427039904707229E-3</v>
      </c>
      <c r="D2437" s="9">
        <v>2.0378947368421052E-2</v>
      </c>
      <c r="E2437" s="9">
        <v>1.8305284912902398E-2</v>
      </c>
      <c r="F2437" s="9">
        <v>1.0172648470520684E-2</v>
      </c>
      <c r="G2437" s="9">
        <v>8.3187390542907025E-3</v>
      </c>
      <c r="H2437" s="9">
        <v>1.7617911543402531E-2</v>
      </c>
    </row>
    <row r="2438" spans="1:8" x14ac:dyDescent="0.15">
      <c r="A2438" s="6">
        <v>42019</v>
      </c>
      <c r="B2438" s="9">
        <v>3.9444011502303332E-2</v>
      </c>
      <c r="C2438" s="9">
        <v>3.3096926713947816E-2</v>
      </c>
      <c r="D2438" s="9">
        <v>4.0686638606915793E-2</v>
      </c>
      <c r="E2438" s="9">
        <v>5.9147579008408169E-2</v>
      </c>
      <c r="F2438" s="9">
        <v>2.914686901638186E-2</v>
      </c>
      <c r="G2438" s="9">
        <v>3.2566217976552236E-2</v>
      </c>
      <c r="H2438" s="9">
        <v>4.2019837691614104E-2</v>
      </c>
    </row>
    <row r="2439" spans="1:8" x14ac:dyDescent="0.15">
      <c r="A2439" s="6">
        <v>42020</v>
      </c>
      <c r="B2439" s="9">
        <v>2.0955084499447905E-3</v>
      </c>
      <c r="C2439" s="9">
        <v>0</v>
      </c>
      <c r="D2439" s="9">
        <v>2.172878667724043E-2</v>
      </c>
      <c r="E2439" s="9">
        <v>-8.2124281412543354E-4</v>
      </c>
      <c r="F2439" s="9">
        <v>-1.9294377067254898E-3</v>
      </c>
      <c r="G2439" s="9">
        <v>-2.943650126156494E-3</v>
      </c>
      <c r="H2439" s="9">
        <v>-3.4614053305642711E-3</v>
      </c>
    </row>
    <row r="2440" spans="1:8" x14ac:dyDescent="0.15">
      <c r="A2440" s="6">
        <v>42023</v>
      </c>
      <c r="B2440" s="9">
        <v>-9.9915374002801524E-2</v>
      </c>
      <c r="C2440" s="9">
        <v>-9.9542334096109797E-2</v>
      </c>
      <c r="D2440" s="9">
        <v>-0.10020180068301765</v>
      </c>
      <c r="E2440" s="9">
        <v>-0.10027397260273962</v>
      </c>
      <c r="F2440" s="9">
        <v>-9.9903341618337471E-2</v>
      </c>
      <c r="G2440" s="9">
        <v>-9.953606073386756E-2</v>
      </c>
      <c r="H2440" s="9">
        <v>-0.10003473428273701</v>
      </c>
    </row>
    <row r="2441" spans="1:8" x14ac:dyDescent="0.15">
      <c r="A2441" s="6">
        <v>42024</v>
      </c>
      <c r="B2441" s="9">
        <v>1.0704676485706499E-2</v>
      </c>
      <c r="C2441" s="9">
        <v>1.9695044472681111E-2</v>
      </c>
      <c r="D2441" s="9">
        <v>1.2162511860605463E-2</v>
      </c>
      <c r="E2441" s="9">
        <v>0</v>
      </c>
      <c r="F2441" s="9">
        <v>3.1525657743345814E-2</v>
      </c>
      <c r="G2441" s="9">
        <v>1.6861826697892157E-2</v>
      </c>
      <c r="H2441" s="9">
        <v>-1.6016981860285551E-2</v>
      </c>
    </row>
    <row r="2442" spans="1:8" x14ac:dyDescent="0.15">
      <c r="A2442" s="6">
        <v>42025</v>
      </c>
      <c r="B2442" s="9">
        <v>5.3855096623904787E-2</v>
      </c>
      <c r="C2442" s="9">
        <v>6.230529595015577E-2</v>
      </c>
      <c r="D2442" s="9">
        <v>4.9343787284813256E-2</v>
      </c>
      <c r="E2442" s="9">
        <v>6.2423873325213153E-2</v>
      </c>
      <c r="F2442" s="9">
        <v>5.2721594289113716E-2</v>
      </c>
      <c r="G2442" s="9">
        <v>4.6522339935513468E-2</v>
      </c>
      <c r="H2442" s="9">
        <v>4.9813688958619373E-2</v>
      </c>
    </row>
    <row r="2443" spans="1:8" x14ac:dyDescent="0.15">
      <c r="A2443" s="6">
        <v>42026</v>
      </c>
      <c r="B2443" s="9">
        <v>-4.0341699613452202E-3</v>
      </c>
      <c r="C2443" s="9">
        <v>-7.6246334310849928E-3</v>
      </c>
      <c r="D2443" s="9">
        <v>-6.9844879395760673E-3</v>
      </c>
      <c r="E2443" s="9">
        <v>-1.0031527658354911E-2</v>
      </c>
      <c r="F2443" s="9">
        <v>2.0060747333474627E-2</v>
      </c>
      <c r="G2443" s="9">
        <v>-7.4823943661971315E-3</v>
      </c>
      <c r="H2443" s="9">
        <v>-1.2142723706332847E-2</v>
      </c>
    </row>
    <row r="2444" spans="1:8" x14ac:dyDescent="0.15">
      <c r="A2444" s="6">
        <v>42027</v>
      </c>
      <c r="B2444" s="9">
        <v>8.3824888140942386E-3</v>
      </c>
      <c r="C2444" s="9">
        <v>7.6832151300236795E-3</v>
      </c>
      <c r="D2444" s="9">
        <v>0</v>
      </c>
      <c r="E2444" s="9">
        <v>1.7950202663578496E-2</v>
      </c>
      <c r="F2444" s="9">
        <v>1.9666228100547078E-2</v>
      </c>
      <c r="G2444" s="9">
        <v>3.1042128603104846E-3</v>
      </c>
      <c r="H2444" s="9">
        <v>1.8910741301056966E-3</v>
      </c>
    </row>
    <row r="2445" spans="1:8" x14ac:dyDescent="0.15">
      <c r="A2445" s="6">
        <v>42030</v>
      </c>
      <c r="B2445" s="9">
        <v>-1.8541406603652666E-3</v>
      </c>
      <c r="C2445" s="9">
        <v>5.8651026392959604E-3</v>
      </c>
      <c r="D2445" s="9">
        <v>-1.2840435102641656E-2</v>
      </c>
      <c r="E2445" s="9">
        <v>-9.1012514220703E-3</v>
      </c>
      <c r="F2445" s="9">
        <v>1.0594227504244547E-2</v>
      </c>
      <c r="G2445" s="9">
        <v>5.3050397877982824E-3</v>
      </c>
      <c r="H2445" s="9">
        <v>-1.0947527368818433E-2</v>
      </c>
    </row>
    <row r="2446" spans="1:8" x14ac:dyDescent="0.15">
      <c r="A2446" s="6">
        <v>42031</v>
      </c>
      <c r="B2446" s="9">
        <v>-2.3267354567504245E-2</v>
      </c>
      <c r="C2446" s="9">
        <v>-2.1574344023323477E-2</v>
      </c>
      <c r="D2446" s="9">
        <v>-2.717481358740681E-2</v>
      </c>
      <c r="E2446" s="9">
        <v>-2.5545350172215819E-2</v>
      </c>
      <c r="F2446" s="9">
        <v>-2.8627108393253109E-2</v>
      </c>
      <c r="G2446" s="9">
        <v>-1.187335092348285E-2</v>
      </c>
      <c r="H2446" s="9">
        <v>-2.4809160305343414E-2</v>
      </c>
    </row>
    <row r="2447" spans="1:8" x14ac:dyDescent="0.15">
      <c r="A2447" s="6">
        <v>42032</v>
      </c>
      <c r="B2447" s="9">
        <v>-1.4127083971596141E-2</v>
      </c>
      <c r="C2447" s="9">
        <v>-1.6090584028605415E-2</v>
      </c>
      <c r="D2447" s="9">
        <v>-1.3370805654913998E-2</v>
      </c>
      <c r="E2447" s="9">
        <v>-1.354933726067753E-2</v>
      </c>
      <c r="F2447" s="9">
        <v>-2.448979591836753E-2</v>
      </c>
      <c r="G2447" s="9">
        <v>-8.4557187360925212E-3</v>
      </c>
      <c r="H2447" s="9">
        <v>-8.8062622309198479E-3</v>
      </c>
    </row>
    <row r="2448" spans="1:8" x14ac:dyDescent="0.15">
      <c r="A2448" s="6">
        <v>42033</v>
      </c>
      <c r="B2448" s="9">
        <v>-2.1594023904166388E-2</v>
      </c>
      <c r="C2448" s="9">
        <v>-8.4797092671108354E-3</v>
      </c>
      <c r="D2448" s="9">
        <v>-2.632714717306861E-2</v>
      </c>
      <c r="E2448" s="9">
        <v>-2.3290534487906855E-2</v>
      </c>
      <c r="F2448" s="9">
        <v>-3.1203460747464606E-2</v>
      </c>
      <c r="G2448" s="9">
        <v>-1.795332136445249E-2</v>
      </c>
      <c r="H2448" s="9">
        <v>-2.2309970384994937E-2</v>
      </c>
    </row>
    <row r="2449" spans="1:8" x14ac:dyDescent="0.15">
      <c r="A2449" s="6">
        <v>42034</v>
      </c>
      <c r="B2449" s="9">
        <v>-1.3995971106460596E-3</v>
      </c>
      <c r="C2449" s="9">
        <v>0</v>
      </c>
      <c r="D2449" s="9">
        <v>3.457446808510678E-3</v>
      </c>
      <c r="E2449" s="9">
        <v>0</v>
      </c>
      <c r="F2449" s="9">
        <v>-1.6616645926359808E-2</v>
      </c>
      <c r="G2449" s="9">
        <v>2.7422303473492171E-3</v>
      </c>
      <c r="H2449" s="9">
        <v>2.0193861066235552E-3</v>
      </c>
    </row>
    <row r="2450" spans="1:8" x14ac:dyDescent="0.15">
      <c r="A2450" s="6">
        <v>42037</v>
      </c>
      <c r="B2450" s="9">
        <v>-2.5412137255136302E-2</v>
      </c>
      <c r="C2450" s="9">
        <v>-2.0158827122785716E-2</v>
      </c>
      <c r="D2450" s="9">
        <v>-2.9684601113172504E-2</v>
      </c>
      <c r="E2450" s="9">
        <v>-1.9871598899419141E-2</v>
      </c>
      <c r="F2450" s="9">
        <v>-3.1710585082626142E-2</v>
      </c>
      <c r="G2450" s="9">
        <v>-2.1422060164083989E-2</v>
      </c>
      <c r="H2450" s="9">
        <v>-2.9625151148730322E-2</v>
      </c>
    </row>
    <row r="2451" spans="1:8" x14ac:dyDescent="0.15">
      <c r="A2451" s="6">
        <v>42038</v>
      </c>
      <c r="B2451" s="9">
        <v>2.3384589846721093E-2</v>
      </c>
      <c r="C2451" s="9">
        <v>2.4314214463840411E-2</v>
      </c>
      <c r="D2451" s="9">
        <v>2.9226987161977691E-2</v>
      </c>
      <c r="E2451" s="9">
        <v>2.1834061135371119E-2</v>
      </c>
      <c r="F2451" s="9">
        <v>2.0756457564575559E-2</v>
      </c>
      <c r="G2451" s="9">
        <v>1.8630647414997759E-2</v>
      </c>
      <c r="H2451" s="9">
        <v>2.5545171339564021E-2</v>
      </c>
    </row>
    <row r="2452" spans="1:8" x14ac:dyDescent="0.15">
      <c r="A2452" s="6">
        <v>42039</v>
      </c>
      <c r="B2452" s="9">
        <v>-2.1409614647877034E-2</v>
      </c>
      <c r="C2452" s="9">
        <v>-1.704199634814374E-2</v>
      </c>
      <c r="D2452" s="9">
        <v>-1.8754423213022009E-2</v>
      </c>
      <c r="E2452" s="9">
        <v>-2.7167277167277071E-2</v>
      </c>
      <c r="F2452" s="9">
        <v>-2.3497514685946741E-2</v>
      </c>
      <c r="G2452" s="9">
        <v>-2.1947873799725626E-2</v>
      </c>
      <c r="H2452" s="9">
        <v>-2.0048602673147009E-2</v>
      </c>
    </row>
    <row r="2453" spans="1:8" x14ac:dyDescent="0.15">
      <c r="A2453" s="6">
        <v>42040</v>
      </c>
      <c r="B2453" s="9">
        <v>7.4714804340731411E-3</v>
      </c>
      <c r="C2453" s="9">
        <v>3.529411764705892E-2</v>
      </c>
      <c r="D2453" s="9">
        <v>0</v>
      </c>
      <c r="E2453" s="9">
        <v>9.4132412927505626E-4</v>
      </c>
      <c r="F2453" s="9">
        <v>-5.4758599413852194E-3</v>
      </c>
      <c r="G2453" s="9">
        <v>1.2622720897615736E-2</v>
      </c>
      <c r="H2453" s="9">
        <v>1.4465798718743539E-3</v>
      </c>
    </row>
    <row r="2454" spans="1:8" x14ac:dyDescent="0.15">
      <c r="A2454" s="6">
        <v>42041</v>
      </c>
      <c r="B2454" s="9">
        <v>-1.6629421621514151E-2</v>
      </c>
      <c r="C2454" s="9">
        <v>-3.8875598086124286E-2</v>
      </c>
      <c r="D2454" s="9">
        <v>-6.3108546700324508E-3</v>
      </c>
      <c r="E2454" s="9">
        <v>-1.7554858934169193E-2</v>
      </c>
      <c r="F2454" s="9">
        <v>-2.171384257464104E-3</v>
      </c>
      <c r="G2454" s="9">
        <v>-2.908587257617723E-2</v>
      </c>
      <c r="H2454" s="9">
        <v>-5.7779612051176432E-3</v>
      </c>
    </row>
    <row r="2455" spans="1:8" x14ac:dyDescent="0.15">
      <c r="A2455" s="6">
        <v>42044</v>
      </c>
      <c r="B2455" s="9">
        <v>8.4177712037625616E-3</v>
      </c>
      <c r="C2455" s="9">
        <v>5.6004978220285384E-3</v>
      </c>
      <c r="D2455" s="9">
        <v>4.9900199600798611E-3</v>
      </c>
      <c r="E2455" s="9">
        <v>5.7434588385449903E-3</v>
      </c>
      <c r="F2455" s="9">
        <v>1.8730084712831552E-2</v>
      </c>
      <c r="G2455" s="9">
        <v>1.0461245839277211E-2</v>
      </c>
      <c r="H2455" s="9">
        <v>4.9813200498132204E-3</v>
      </c>
    </row>
    <row r="2456" spans="1:8" x14ac:dyDescent="0.15">
      <c r="A2456" s="6">
        <v>42045</v>
      </c>
      <c r="B2456" s="9">
        <v>1.8601927575643051E-2</v>
      </c>
      <c r="C2456" s="9">
        <v>2.6608910891089188E-2</v>
      </c>
      <c r="D2456" s="9">
        <v>1.9048478830008042E-2</v>
      </c>
      <c r="E2456" s="9">
        <v>2.0621827411167581E-2</v>
      </c>
      <c r="F2456" s="9">
        <v>9.6887397009457477E-3</v>
      </c>
      <c r="G2456" s="9">
        <v>1.788235294117646E-2</v>
      </c>
      <c r="H2456" s="9">
        <v>1.7761255679471288E-2</v>
      </c>
    </row>
    <row r="2457" spans="1:8" x14ac:dyDescent="0.15">
      <c r="A2457" s="6">
        <v>42046</v>
      </c>
      <c r="B2457" s="9">
        <v>-1.6636954830395734E-3</v>
      </c>
      <c r="C2457" s="9">
        <v>-3.6166365280289048E-3</v>
      </c>
      <c r="D2457" s="9">
        <v>-7.0871722182852537E-4</v>
      </c>
      <c r="E2457" s="9">
        <v>-4.9735778675785713E-3</v>
      </c>
      <c r="F2457" s="9">
        <v>2.1911598035511126E-3</v>
      </c>
      <c r="G2457" s="9">
        <v>1.3869625520110951E-3</v>
      </c>
      <c r="H2457" s="9">
        <v>-4.2613636363636465E-3</v>
      </c>
    </row>
    <row r="2458" spans="1:8" x14ac:dyDescent="0.15">
      <c r="A2458" s="6">
        <v>42047</v>
      </c>
      <c r="B2458" s="9">
        <v>-9.6301538386966978E-4</v>
      </c>
      <c r="C2458" s="9">
        <v>1.5728977616454864E-2</v>
      </c>
      <c r="D2458" s="9">
        <v>-4.8758865248226257E-3</v>
      </c>
      <c r="E2458" s="9">
        <v>5.9356451109029429E-3</v>
      </c>
      <c r="F2458" s="9">
        <v>-5.35283474065118E-3</v>
      </c>
      <c r="G2458" s="9">
        <v>9.2336103416434945E-4</v>
      </c>
      <c r="H2458" s="9">
        <v>-1.813735479926637E-2</v>
      </c>
    </row>
    <row r="2459" spans="1:8" x14ac:dyDescent="0.15">
      <c r="A2459" s="6">
        <v>42048</v>
      </c>
      <c r="B2459" s="9">
        <v>8.9504218910949618E-3</v>
      </c>
      <c r="C2459" s="9">
        <v>-1.1911852293031711E-3</v>
      </c>
      <c r="D2459" s="9">
        <v>5.6124721603563188E-3</v>
      </c>
      <c r="E2459" s="9">
        <v>3.3229813664596319E-2</v>
      </c>
      <c r="F2459" s="9">
        <v>0</v>
      </c>
      <c r="G2459" s="9">
        <v>1.1070110701107083E-2</v>
      </c>
      <c r="H2459" s="9">
        <v>4.9813200498132204E-3</v>
      </c>
    </row>
    <row r="2460" spans="1:8" x14ac:dyDescent="0.15">
      <c r="A2460" s="6">
        <v>42051</v>
      </c>
      <c r="B2460" s="9">
        <v>-1.0874846859329306E-3</v>
      </c>
      <c r="C2460" s="9">
        <v>1.2522361359570633E-2</v>
      </c>
      <c r="D2460" s="9">
        <v>-2.0375620127568439E-3</v>
      </c>
      <c r="E2460" s="9">
        <v>-1.3525698827772881E-2</v>
      </c>
      <c r="F2460" s="9">
        <v>-8.6409459561890278E-3</v>
      </c>
      <c r="G2460" s="9">
        <v>8.6678832116786619E-3</v>
      </c>
      <c r="H2460" s="9">
        <v>-3.5109458901281254E-3</v>
      </c>
    </row>
    <row r="2461" spans="1:8" x14ac:dyDescent="0.15">
      <c r="A2461" s="6">
        <v>42052</v>
      </c>
      <c r="B2461" s="9">
        <v>5.882703021883688E-3</v>
      </c>
      <c r="C2461" s="9">
        <v>1.8256772673733712E-2</v>
      </c>
      <c r="D2461" s="9">
        <v>4.7936085219706381E-3</v>
      </c>
      <c r="E2461" s="9">
        <v>3.9609993906155605E-3</v>
      </c>
      <c r="F2461" s="9">
        <v>2.2172949002219333E-3</v>
      </c>
      <c r="G2461" s="9">
        <v>3.1659882406152029E-3</v>
      </c>
      <c r="H2461" s="9">
        <v>2.9015544041450791E-3</v>
      </c>
    </row>
    <row r="2462" spans="1:8" x14ac:dyDescent="0.15">
      <c r="A2462" s="6">
        <v>42060</v>
      </c>
      <c r="B2462" s="9">
        <v>-2.0417159396508806E-2</v>
      </c>
      <c r="C2462" s="9">
        <v>-3.2388663967611309E-2</v>
      </c>
      <c r="D2462" s="9">
        <v>-1.3075360014135562E-2</v>
      </c>
      <c r="E2462" s="9">
        <v>-3.0045523520485617E-2</v>
      </c>
      <c r="F2462" s="9">
        <v>-1.1901129081477002E-2</v>
      </c>
      <c r="G2462" s="9">
        <v>-2.4346257889990897E-2</v>
      </c>
      <c r="H2462" s="9">
        <v>-1.0746021905352454E-2</v>
      </c>
    </row>
    <row r="2463" spans="1:8" x14ac:dyDescent="0.15">
      <c r="A2463" s="6">
        <v>42061</v>
      </c>
      <c r="B2463" s="9">
        <v>2.9383779479804084E-2</v>
      </c>
      <c r="C2463" s="9">
        <v>4.6622833233711969E-2</v>
      </c>
      <c r="D2463" s="9">
        <v>2.381165517858741E-2</v>
      </c>
      <c r="E2463" s="9">
        <v>2.9411764705882248E-2</v>
      </c>
      <c r="F2463" s="9">
        <v>1.5287214329833043E-2</v>
      </c>
      <c r="G2463" s="9">
        <v>3.8817005545286554E-2</v>
      </c>
      <c r="H2463" s="9">
        <v>2.2352203885523281E-2</v>
      </c>
    </row>
    <row r="2464" spans="1:8" x14ac:dyDescent="0.15">
      <c r="A2464" s="6">
        <v>42062</v>
      </c>
      <c r="B2464" s="9">
        <v>-7.9234534556141076E-3</v>
      </c>
      <c r="C2464" s="9">
        <v>-1.0850942318675116E-2</v>
      </c>
      <c r="D2464" s="9">
        <v>-6.2079216577775043E-3</v>
      </c>
      <c r="E2464" s="9">
        <v>-1.6413373860182379E-2</v>
      </c>
      <c r="F2464" s="9">
        <v>-4.2585551330798221E-3</v>
      </c>
      <c r="G2464" s="9">
        <v>-7.5622775800712194E-3</v>
      </c>
      <c r="H2464" s="9">
        <v>-2.2476501838986085E-3</v>
      </c>
    </row>
    <row r="2465" spans="1:8" x14ac:dyDescent="0.15">
      <c r="A2465" s="6">
        <v>42065</v>
      </c>
      <c r="B2465" s="9">
        <v>1.7556665543741838E-3</v>
      </c>
      <c r="C2465" s="9">
        <v>7.5057736720554047E-3</v>
      </c>
      <c r="D2465" s="9">
        <v>-3.4312862924511522E-3</v>
      </c>
      <c r="E2465" s="9">
        <v>0</v>
      </c>
      <c r="F2465" s="9">
        <v>1.0691919963343732E-3</v>
      </c>
      <c r="G2465" s="9">
        <v>3.1376064545047821E-3</v>
      </c>
      <c r="H2465" s="9">
        <v>2.2527134958016948E-3</v>
      </c>
    </row>
    <row r="2466" spans="1:8" x14ac:dyDescent="0.15">
      <c r="A2466" s="6">
        <v>42066</v>
      </c>
      <c r="B2466" s="9">
        <v>-3.1273538530951973E-2</v>
      </c>
      <c r="C2466" s="9">
        <v>-3.7822349570200586E-2</v>
      </c>
      <c r="D2466" s="9">
        <v>-3.3106736117242019E-2</v>
      </c>
      <c r="E2466" s="9">
        <v>-3.3992583436341151E-2</v>
      </c>
      <c r="F2466" s="9">
        <v>-2.6014647543484926E-2</v>
      </c>
      <c r="G2466" s="9">
        <v>-2.99374441465593E-2</v>
      </c>
      <c r="H2466" s="9">
        <v>-2.6767470371883872E-2</v>
      </c>
    </row>
    <row r="2467" spans="1:8" x14ac:dyDescent="0.15">
      <c r="A2467" s="6">
        <v>42067</v>
      </c>
      <c r="B2467" s="9">
        <v>-4.9108545071380738E-3</v>
      </c>
      <c r="C2467" s="9">
        <v>-2.3823704586062311E-3</v>
      </c>
      <c r="D2467" s="9">
        <v>-6.4828341855368565E-3</v>
      </c>
      <c r="E2467" s="9">
        <v>-4.4785668586052596E-3</v>
      </c>
      <c r="F2467" s="9">
        <v>-4.4646353881100387E-3</v>
      </c>
      <c r="G2467" s="9">
        <v>-5.9880239520959666E-3</v>
      </c>
      <c r="H2467" s="9">
        <v>-5.6686961998740903E-3</v>
      </c>
    </row>
    <row r="2468" spans="1:8" x14ac:dyDescent="0.15">
      <c r="A2468" s="6">
        <v>42068</v>
      </c>
      <c r="B2468" s="9">
        <v>-2.1290880612812313E-2</v>
      </c>
      <c r="C2468" s="9">
        <v>-1.8507462686567111E-2</v>
      </c>
      <c r="D2468" s="9">
        <v>-2.3711055969120487E-2</v>
      </c>
      <c r="E2468" s="9">
        <v>-2.1529562982005146E-2</v>
      </c>
      <c r="F2468" s="9">
        <v>-2.3367427222659276E-2</v>
      </c>
      <c r="G2468" s="9">
        <v>-1.5291936978683918E-2</v>
      </c>
      <c r="H2468" s="9">
        <v>-2.533783783783794E-2</v>
      </c>
    </row>
    <row r="2469" spans="1:8" x14ac:dyDescent="0.15">
      <c r="A2469" s="6">
        <v>42069</v>
      </c>
      <c r="B2469" s="9">
        <v>5.4074582719605413E-3</v>
      </c>
      <c r="C2469" s="9">
        <v>1.4598540145985384E-2</v>
      </c>
      <c r="D2469" s="9">
        <v>3.6712792996329568E-3</v>
      </c>
      <c r="E2469" s="9">
        <v>3.6124794745484579E-3</v>
      </c>
      <c r="F2469" s="9">
        <v>1.1278498348505916E-3</v>
      </c>
      <c r="G2469" s="9">
        <v>4.2352941176471148E-3</v>
      </c>
      <c r="H2469" s="9">
        <v>5.199306759098743E-3</v>
      </c>
    </row>
    <row r="2470" spans="1:8" x14ac:dyDescent="0.15">
      <c r="A2470" s="6">
        <v>42072</v>
      </c>
      <c r="B2470" s="9">
        <v>7.6643250797349391E-2</v>
      </c>
      <c r="C2470" s="9">
        <v>0.10011990407673865</v>
      </c>
      <c r="D2470" s="9">
        <v>6.4622022134683821E-2</v>
      </c>
      <c r="E2470" s="9">
        <v>5.5301047120418945E-2</v>
      </c>
      <c r="F2470" s="9">
        <v>5.2466403798181238E-2</v>
      </c>
      <c r="G2470" s="9">
        <v>0.10028116213683225</v>
      </c>
      <c r="H2470" s="9">
        <v>8.7068965517241415E-2</v>
      </c>
    </row>
    <row r="2471" spans="1:8" x14ac:dyDescent="0.15">
      <c r="A2471" s="6">
        <v>42073</v>
      </c>
      <c r="B2471" s="9">
        <v>-1.5384471268913624E-2</v>
      </c>
      <c r="C2471" s="9">
        <v>1.4713896457765552E-2</v>
      </c>
      <c r="D2471" s="9">
        <v>-2.8279446744780223E-2</v>
      </c>
      <c r="E2471" s="9">
        <v>-2.4186046511627923E-2</v>
      </c>
      <c r="F2471" s="9">
        <v>-2.38550347885923E-2</v>
      </c>
      <c r="G2471" s="9">
        <v>4.2589437819406939E-4</v>
      </c>
      <c r="H2471" s="9">
        <v>-3.112609040444092E-2</v>
      </c>
    </row>
    <row r="2472" spans="1:8" x14ac:dyDescent="0.15">
      <c r="A2472" s="6">
        <v>42074</v>
      </c>
      <c r="B2472" s="9">
        <v>9.7167426488555062E-3</v>
      </c>
      <c r="C2472" s="9">
        <v>1.2889366272824887E-2</v>
      </c>
      <c r="D2472" s="9">
        <v>1.06074342701723E-2</v>
      </c>
      <c r="E2472" s="9">
        <v>4.4486812837623013E-3</v>
      </c>
      <c r="F2472" s="9">
        <v>3.3680582752408927E-3</v>
      </c>
      <c r="G2472" s="9">
        <v>4.6828437633037456E-3</v>
      </c>
      <c r="H2472" s="9">
        <v>2.2304072027828914E-2</v>
      </c>
    </row>
    <row r="2473" spans="1:8" x14ac:dyDescent="0.15">
      <c r="A2473" s="6">
        <v>42075</v>
      </c>
      <c r="B2473" s="9">
        <v>6.6749665578346898E-2</v>
      </c>
      <c r="C2473" s="9">
        <v>8.7486744432661911E-2</v>
      </c>
      <c r="D2473" s="9">
        <v>6.1092670673723815E-2</v>
      </c>
      <c r="E2473" s="9">
        <v>5.2515026890224803E-2</v>
      </c>
      <c r="F2473" s="9">
        <v>3.8719750195160163E-2</v>
      </c>
      <c r="G2473" s="9">
        <v>6.4406779661016822E-2</v>
      </c>
      <c r="H2473" s="9">
        <v>9.6277021617293901E-2</v>
      </c>
    </row>
    <row r="2474" spans="1:8" x14ac:dyDescent="0.15">
      <c r="A2474" s="6">
        <v>42076</v>
      </c>
      <c r="B2474" s="9">
        <v>6.484309634971615E-3</v>
      </c>
      <c r="C2474" s="9">
        <v>1.0238907849829282E-2</v>
      </c>
      <c r="D2474" s="9">
        <v>1.1244504565437907E-2</v>
      </c>
      <c r="E2474" s="9">
        <v>1.8034265103694658E-3</v>
      </c>
      <c r="F2474" s="9">
        <v>-5.3359386742823922E-3</v>
      </c>
      <c r="G2474" s="9">
        <v>-1.1544585987261269E-2</v>
      </c>
      <c r="H2474" s="9">
        <v>3.2499543545736698E-2</v>
      </c>
    </row>
    <row r="2475" spans="1:8" x14ac:dyDescent="0.15">
      <c r="A2475" s="6">
        <v>42079</v>
      </c>
      <c r="B2475" s="9">
        <v>1.4532872268266975E-2</v>
      </c>
      <c r="C2475" s="9">
        <v>1.0617760617760652E-2</v>
      </c>
      <c r="D2475" s="9">
        <v>1.1788312014045621E-2</v>
      </c>
      <c r="E2475" s="9">
        <v>1.1401140114011499E-2</v>
      </c>
      <c r="F2475" s="9">
        <v>6.4223649414429929E-3</v>
      </c>
      <c r="G2475" s="9">
        <v>1.2484897301651365E-2</v>
      </c>
      <c r="H2475" s="9">
        <v>3.4482758620689724E-2</v>
      </c>
    </row>
    <row r="2476" spans="1:8" x14ac:dyDescent="0.15">
      <c r="A2476" s="6">
        <v>42080</v>
      </c>
      <c r="B2476" s="9">
        <v>1.1933889103072711E-2</v>
      </c>
      <c r="C2476" s="9">
        <v>4.250238777459403E-2</v>
      </c>
      <c r="D2476" s="9">
        <v>4.4620723847299537E-3</v>
      </c>
      <c r="E2476" s="9">
        <v>1.1865915158706608E-2</v>
      </c>
      <c r="F2476" s="9">
        <v>5.3303303303304794E-3</v>
      </c>
      <c r="G2476" s="9">
        <v>7.9554494828957267E-3</v>
      </c>
      <c r="H2476" s="9">
        <v>-5.128205128205332E-4</v>
      </c>
    </row>
    <row r="2477" spans="1:8" x14ac:dyDescent="0.15">
      <c r="A2477" s="6">
        <v>42081</v>
      </c>
      <c r="B2477" s="9">
        <v>1.0804332540996423E-2</v>
      </c>
      <c r="C2477" s="9">
        <v>-7.7874484654144593E-3</v>
      </c>
      <c r="D2477" s="9">
        <v>2.1882198091477401E-2</v>
      </c>
      <c r="E2477" s="9">
        <v>1.8176487833479804E-2</v>
      </c>
      <c r="F2477" s="9">
        <v>2.0162795907699316E-2</v>
      </c>
      <c r="G2477" s="9">
        <v>8.2872928176795924E-3</v>
      </c>
      <c r="H2477" s="9">
        <v>4.104669061056887E-3</v>
      </c>
    </row>
    <row r="2478" spans="1:8" x14ac:dyDescent="0.15">
      <c r="A2478" s="6">
        <v>42082</v>
      </c>
      <c r="B2478" s="9">
        <v>-1.5085174301745885E-2</v>
      </c>
      <c r="C2478" s="9">
        <v>-2.6777469990766467E-2</v>
      </c>
      <c r="D2478" s="9">
        <v>-1.5053936564160431E-2</v>
      </c>
      <c r="E2478" s="9">
        <v>-1.6412323639504733E-2</v>
      </c>
      <c r="F2478" s="9">
        <v>-1.2444184173925898E-2</v>
      </c>
      <c r="G2478" s="9">
        <v>-2.1526418786692814E-2</v>
      </c>
      <c r="H2478" s="9">
        <v>1.7032873445750329E-3</v>
      </c>
    </row>
    <row r="2479" spans="1:8" x14ac:dyDescent="0.15">
      <c r="A2479" s="6">
        <v>42083</v>
      </c>
      <c r="B2479" s="9">
        <v>7.4402371193015293E-3</v>
      </c>
      <c r="C2479" s="9">
        <v>6.1669829222013028E-3</v>
      </c>
      <c r="D2479" s="9">
        <v>7.0290151205558704E-3</v>
      </c>
      <c r="E2479" s="9">
        <v>7.0257611241217877E-3</v>
      </c>
      <c r="F2479" s="9">
        <v>1.2600993254762605E-2</v>
      </c>
      <c r="G2479" s="9">
        <v>1.760000000000006E-2</v>
      </c>
      <c r="H2479" s="9">
        <v>-5.7813297058324498E-3</v>
      </c>
    </row>
    <row r="2480" spans="1:8" x14ac:dyDescent="0.15">
      <c r="A2480" s="6">
        <v>42086</v>
      </c>
      <c r="B2480" s="9">
        <v>1.2941529674462974E-2</v>
      </c>
      <c r="C2480" s="9">
        <v>2.3573785950024018E-3</v>
      </c>
      <c r="D2480" s="9">
        <v>1.0145280415550628E-2</v>
      </c>
      <c r="E2480" s="9">
        <v>1.0174418604651292E-2</v>
      </c>
      <c r="F2480" s="9">
        <v>1.3468999341190058E-2</v>
      </c>
      <c r="G2480" s="9">
        <v>7.4685534591194536E-3</v>
      </c>
      <c r="H2480" s="9">
        <v>3.4034547631264012E-2</v>
      </c>
    </row>
    <row r="2481" spans="1:8" x14ac:dyDescent="0.15">
      <c r="A2481" s="6">
        <v>42087</v>
      </c>
      <c r="B2481" s="9">
        <v>-1.2861157113548924E-2</v>
      </c>
      <c r="C2481" s="9">
        <v>-1.2229539040451654E-2</v>
      </c>
      <c r="D2481" s="9">
        <v>-1.3819701108789939E-2</v>
      </c>
      <c r="E2481" s="9">
        <v>-9.2086330935251537E-3</v>
      </c>
      <c r="F2481" s="9">
        <v>-9.1729866377752156E-3</v>
      </c>
      <c r="G2481" s="9">
        <v>-1.4046039797112719E-2</v>
      </c>
      <c r="H2481" s="9">
        <v>-1.8690043003638857E-2</v>
      </c>
    </row>
    <row r="2482" spans="1:8" x14ac:dyDescent="0.15">
      <c r="A2482" s="6">
        <v>42088</v>
      </c>
      <c r="B2482" s="9">
        <v>-2.7588049890924522E-2</v>
      </c>
      <c r="C2482" s="9">
        <v>-2.8095238095238062E-2</v>
      </c>
      <c r="D2482" s="9">
        <v>-2.8678507414045873E-2</v>
      </c>
      <c r="E2482" s="9">
        <v>-2.2654661632297457E-2</v>
      </c>
      <c r="F2482" s="9">
        <v>-2.4857850998687869E-2</v>
      </c>
      <c r="G2482" s="9">
        <v>-2.7700831024930705E-2</v>
      </c>
      <c r="H2482" s="9">
        <v>-3.354121018034717E-2</v>
      </c>
    </row>
    <row r="2483" spans="1:8" x14ac:dyDescent="0.15">
      <c r="A2483" s="6">
        <v>42089</v>
      </c>
      <c r="B2483" s="9">
        <v>1.7972208640828085E-2</v>
      </c>
      <c r="C2483" s="9">
        <v>4.8995590396864186E-2</v>
      </c>
      <c r="D2483" s="9">
        <v>7.8845831236369346E-3</v>
      </c>
      <c r="E2483" s="9">
        <v>5.6463595839526537E-3</v>
      </c>
      <c r="F2483" s="9">
        <v>3.2144726022276249E-3</v>
      </c>
      <c r="G2483" s="9">
        <v>2.3606023606023596E-2</v>
      </c>
      <c r="H2483" s="9">
        <v>1.8486222532263508E-2</v>
      </c>
    </row>
    <row r="2484" spans="1:8" x14ac:dyDescent="0.15">
      <c r="A2484" s="6">
        <v>42090</v>
      </c>
      <c r="B2484" s="9">
        <v>-1.6739115385066377E-3</v>
      </c>
      <c r="C2484" s="9">
        <v>-1.9149929939280663E-2</v>
      </c>
      <c r="D2484" s="9">
        <v>0</v>
      </c>
      <c r="E2484" s="9">
        <v>1.5070921985815611E-2</v>
      </c>
      <c r="F2484" s="9">
        <v>5.2906110283159613E-3</v>
      </c>
      <c r="G2484" s="9">
        <v>-9.5427435387673842E-3</v>
      </c>
      <c r="H2484" s="9">
        <v>-1.71232876712335E-3</v>
      </c>
    </row>
    <row r="2485" spans="1:8" x14ac:dyDescent="0.15">
      <c r="A2485" s="6">
        <v>42093</v>
      </c>
      <c r="B2485" s="9">
        <v>4.124903623252274E-2</v>
      </c>
      <c r="C2485" s="9">
        <v>2.4285714285714466E-2</v>
      </c>
      <c r="D2485" s="9">
        <v>4.2942743009320772E-2</v>
      </c>
      <c r="E2485" s="9">
        <v>3.3770014556040673E-2</v>
      </c>
      <c r="F2485" s="9">
        <v>2.9427025424356934E-2</v>
      </c>
      <c r="G2485" s="9">
        <v>2.8904054596547546E-2</v>
      </c>
      <c r="H2485" s="9">
        <v>8.8164665523156049E-2</v>
      </c>
    </row>
    <row r="2486" spans="1:8" x14ac:dyDescent="0.15">
      <c r="A2486" s="6">
        <v>42094</v>
      </c>
      <c r="B2486" s="9">
        <v>-1.3924276822166052E-2</v>
      </c>
      <c r="C2486" s="9">
        <v>-2.1850302185030368E-2</v>
      </c>
      <c r="D2486" s="9">
        <v>-1.4363230130864935E-2</v>
      </c>
      <c r="E2486" s="9">
        <v>-2.1965643480709729E-2</v>
      </c>
      <c r="F2486" s="9">
        <v>-9.2165898617511122E-3</v>
      </c>
      <c r="G2486" s="9">
        <v>-8.5836909871244149E-3</v>
      </c>
      <c r="H2486" s="9">
        <v>-7.5662042875157542E-3</v>
      </c>
    </row>
    <row r="2487" spans="1:8" x14ac:dyDescent="0.15">
      <c r="A2487" s="6">
        <v>42095</v>
      </c>
      <c r="B2487" s="9">
        <v>5.2862636197934521E-3</v>
      </c>
      <c r="C2487" s="9">
        <v>2.8517110266161882E-3</v>
      </c>
      <c r="D2487" s="9">
        <v>1.0119818652849721E-2</v>
      </c>
      <c r="E2487" s="9">
        <v>5.4707745465016888E-3</v>
      </c>
      <c r="F2487" s="9">
        <v>6.1773255813952765E-3</v>
      </c>
      <c r="G2487" s="9">
        <v>5.5096418732782926E-3</v>
      </c>
      <c r="H2487" s="9">
        <v>1.5883100381195447E-3</v>
      </c>
    </row>
    <row r="2488" spans="1:8" x14ac:dyDescent="0.15">
      <c r="A2488" s="6">
        <v>42096</v>
      </c>
      <c r="B2488" s="9">
        <v>-1.2620439810293964E-3</v>
      </c>
      <c r="C2488" s="9">
        <v>-2.3696682464455776E-3</v>
      </c>
      <c r="D2488" s="9">
        <v>1.4426544842510269E-2</v>
      </c>
      <c r="E2488" s="9">
        <v>6.8728522336767295E-3</v>
      </c>
      <c r="F2488" s="9">
        <v>-9.1729866377752156E-3</v>
      </c>
      <c r="G2488" s="9">
        <v>-2.739726027397249E-3</v>
      </c>
      <c r="H2488" s="9">
        <v>-1.4589280050745335E-2</v>
      </c>
    </row>
    <row r="2489" spans="1:8" x14ac:dyDescent="0.15">
      <c r="A2489" s="6">
        <v>42097</v>
      </c>
      <c r="B2489" s="9">
        <v>1.2323225153454779E-2</v>
      </c>
      <c r="C2489" s="9">
        <v>1.7102137767220915E-2</v>
      </c>
      <c r="D2489" s="9">
        <v>1.2641226198941702E-3</v>
      </c>
      <c r="E2489" s="9">
        <v>1.3651877133106005E-2</v>
      </c>
      <c r="F2489" s="9">
        <v>5.1756815862369354E-3</v>
      </c>
      <c r="G2489" s="9">
        <v>7.4568288854004461E-3</v>
      </c>
      <c r="H2489" s="9">
        <v>2.9288702928870203E-2</v>
      </c>
    </row>
    <row r="2490" spans="1:8" x14ac:dyDescent="0.15">
      <c r="A2490" s="6">
        <v>42101</v>
      </c>
      <c r="B2490" s="9">
        <v>3.5271730148218085E-2</v>
      </c>
      <c r="C2490" s="9">
        <v>2.1018215787015349E-2</v>
      </c>
      <c r="D2490" s="9">
        <v>3.1484257871064347E-2</v>
      </c>
      <c r="E2490" s="9">
        <v>3.5634118967452277E-2</v>
      </c>
      <c r="F2490" s="9">
        <v>2.2626731452607185E-2</v>
      </c>
      <c r="G2490" s="9">
        <v>3.9735099337748325E-2</v>
      </c>
      <c r="H2490" s="9">
        <v>6.1131957473421039E-2</v>
      </c>
    </row>
    <row r="2491" spans="1:8" x14ac:dyDescent="0.15">
      <c r="A2491" s="6">
        <v>42102</v>
      </c>
      <c r="B2491" s="9">
        <v>2.8845361667766706E-2</v>
      </c>
      <c r="C2491" s="9">
        <v>5.6267154620311066E-2</v>
      </c>
      <c r="D2491" s="9">
        <v>1.8512851897184657E-2</v>
      </c>
      <c r="E2491" s="9">
        <v>1.8152262259550245E-2</v>
      </c>
      <c r="F2491" s="9">
        <v>1.8083823842280689E-2</v>
      </c>
      <c r="G2491" s="9">
        <v>2.7725739977519703E-2</v>
      </c>
      <c r="H2491" s="9">
        <v>3.4330337409753886E-2</v>
      </c>
    </row>
    <row r="2492" spans="1:8" x14ac:dyDescent="0.15">
      <c r="A2492" s="6">
        <v>42103</v>
      </c>
      <c r="B2492" s="9">
        <v>-1.1870637158313916E-2</v>
      </c>
      <c r="C2492" s="9">
        <v>-7.7955825032481885E-3</v>
      </c>
      <c r="D2492" s="9">
        <v>-8.7877422262279126E-3</v>
      </c>
      <c r="E2492" s="9">
        <v>0</v>
      </c>
      <c r="F2492" s="9">
        <v>-6.8960713290611153E-3</v>
      </c>
      <c r="G2492" s="9">
        <v>-1.6405395552314905E-2</v>
      </c>
      <c r="H2492" s="9">
        <v>-3.1339031339031376E-2</v>
      </c>
    </row>
    <row r="2493" spans="1:8" x14ac:dyDescent="0.15">
      <c r="A2493" s="6">
        <v>42104</v>
      </c>
      <c r="B2493" s="9">
        <v>3.1491296204130569E-2</v>
      </c>
      <c r="C2493" s="9">
        <v>2.7935399388913096E-2</v>
      </c>
      <c r="D2493" s="9">
        <v>3.90997954080472E-2</v>
      </c>
      <c r="E2493" s="9">
        <v>4.523682810005325E-2</v>
      </c>
      <c r="F2493" s="9">
        <v>2.2865960580767508E-2</v>
      </c>
      <c r="G2493" s="9">
        <v>2.5574499629355207E-2</v>
      </c>
      <c r="H2493" s="9">
        <v>2.8235294117647136E-2</v>
      </c>
    </row>
    <row r="2494" spans="1:8" x14ac:dyDescent="0.15">
      <c r="A2494" s="6">
        <v>42107</v>
      </c>
      <c r="B2494" s="9">
        <v>1.5034933114274951E-2</v>
      </c>
      <c r="C2494" s="9">
        <v>2.5477707006369421E-3</v>
      </c>
      <c r="D2494" s="9">
        <v>2.8513089768832378E-2</v>
      </c>
      <c r="E2494" s="9">
        <v>1.9093686354378914E-2</v>
      </c>
      <c r="F2494" s="9">
        <v>1.5566070081601824E-2</v>
      </c>
      <c r="G2494" s="9">
        <v>9.7578604987351714E-3</v>
      </c>
      <c r="H2494" s="9">
        <v>1.4731121281464477E-2</v>
      </c>
    </row>
    <row r="2495" spans="1:8" x14ac:dyDescent="0.15">
      <c r="A2495" s="6">
        <v>42108</v>
      </c>
      <c r="B2495" s="9">
        <v>-1.0210364053198842E-2</v>
      </c>
      <c r="C2495" s="9">
        <v>-2.9224904701397603E-2</v>
      </c>
      <c r="D2495" s="9">
        <v>-7.7283040272263515E-3</v>
      </c>
      <c r="E2495" s="9">
        <v>3.1726205345990355E-2</v>
      </c>
      <c r="F2495" s="9">
        <v>-1.6272788656313319E-2</v>
      </c>
      <c r="G2495" s="9">
        <v>-1.4674302075876833E-2</v>
      </c>
      <c r="H2495" s="9">
        <v>-2.5088090204369307E-2</v>
      </c>
    </row>
    <row r="2496" spans="1:8" x14ac:dyDescent="0.15">
      <c r="A2496" s="6">
        <v>42109</v>
      </c>
      <c r="B2496" s="9">
        <v>2.5329619345016579E-2</v>
      </c>
      <c r="C2496" s="9">
        <v>-2.6178010471205049E-3</v>
      </c>
      <c r="D2496" s="9">
        <v>3.8585209003216825E-3</v>
      </c>
      <c r="E2496" s="9">
        <v>9.9757869249394782E-2</v>
      </c>
      <c r="F2496" s="9">
        <v>2.8210584116960868E-2</v>
      </c>
      <c r="G2496" s="9">
        <v>2.8695968034871067E-2</v>
      </c>
      <c r="H2496" s="9">
        <v>-5.9274251843284276E-3</v>
      </c>
    </row>
    <row r="2497" spans="1:8" x14ac:dyDescent="0.15">
      <c r="A2497" s="6">
        <v>42110</v>
      </c>
      <c r="B2497" s="9">
        <v>2.3589005591245511E-2</v>
      </c>
      <c r="C2497" s="9">
        <v>6.9991251093612927E-3</v>
      </c>
      <c r="D2497" s="9">
        <v>3.8436899423446302E-2</v>
      </c>
      <c r="E2497" s="9">
        <v>1.7173051519154603E-2</v>
      </c>
      <c r="F2497" s="9">
        <v>4.0720961281708989E-2</v>
      </c>
      <c r="G2497" s="9">
        <v>1.3771186440677985E-2</v>
      </c>
      <c r="H2497" s="9">
        <v>2.4432809773123898E-2</v>
      </c>
    </row>
    <row r="2498" spans="1:8" x14ac:dyDescent="0.15">
      <c r="A2498" s="6">
        <v>42111</v>
      </c>
      <c r="B2498" s="9">
        <v>-9.8927394699741922E-4</v>
      </c>
      <c r="C2498" s="9">
        <v>1.3466550825369294E-2</v>
      </c>
      <c r="D2498" s="9">
        <v>-2.6732469668927505E-3</v>
      </c>
      <c r="E2498" s="9">
        <v>-1.6450216450216604E-2</v>
      </c>
      <c r="F2498" s="9">
        <v>-5.4522129570236944E-3</v>
      </c>
      <c r="G2498" s="9">
        <v>4.1797283176592259E-3</v>
      </c>
      <c r="H2498" s="9">
        <v>9.9375354912001335E-4</v>
      </c>
    </row>
    <row r="2499" spans="1:8" x14ac:dyDescent="0.15">
      <c r="A2499" s="6">
        <v>42114</v>
      </c>
      <c r="B2499" s="9">
        <v>-4.4006298922097731E-2</v>
      </c>
      <c r="C2499" s="9">
        <v>-3.6862408915559364E-2</v>
      </c>
      <c r="D2499" s="9">
        <v>-3.7663230240549739E-2</v>
      </c>
      <c r="E2499" s="9">
        <v>-4.2033450704225261E-2</v>
      </c>
      <c r="F2499" s="9">
        <v>-4.3921315704611441E-2</v>
      </c>
      <c r="G2499" s="9">
        <v>-4.9947970863683633E-2</v>
      </c>
      <c r="H2499" s="9">
        <v>-5.3609417103956947E-2</v>
      </c>
    </row>
    <row r="2500" spans="1:8" x14ac:dyDescent="0.15">
      <c r="A2500" s="6">
        <v>42115</v>
      </c>
      <c r="B2500" s="9">
        <v>1.8090187633987287E-2</v>
      </c>
      <c r="C2500" s="9">
        <v>1.6466399643969787E-2</v>
      </c>
      <c r="D2500" s="9">
        <v>1.4569347236109031E-2</v>
      </c>
      <c r="E2500" s="9">
        <v>2.1134849529060418E-2</v>
      </c>
      <c r="F2500" s="9">
        <v>2.6780895844576325E-2</v>
      </c>
      <c r="G2500" s="9">
        <v>1.4603870025556631E-2</v>
      </c>
      <c r="H2500" s="9">
        <v>1.498576352465153E-2</v>
      </c>
    </row>
    <row r="2501" spans="1:8" x14ac:dyDescent="0.15">
      <c r="A2501" s="6">
        <v>42116</v>
      </c>
      <c r="B2501" s="9">
        <v>2.3943842846590346E-2</v>
      </c>
      <c r="C2501" s="9">
        <v>1.8388791593695331E-2</v>
      </c>
      <c r="D2501" s="9">
        <v>1.8724482612980431E-2</v>
      </c>
      <c r="E2501" s="9">
        <v>1.079865016872894E-2</v>
      </c>
      <c r="F2501" s="9">
        <v>1.3074042441363787E-2</v>
      </c>
      <c r="G2501" s="9">
        <v>3.4544800287873434E-2</v>
      </c>
      <c r="H2501" s="9">
        <v>4.8132289974900155E-2</v>
      </c>
    </row>
    <row r="2502" spans="1:8" x14ac:dyDescent="0.15">
      <c r="A2502" s="6">
        <v>42117</v>
      </c>
      <c r="B2502" s="9">
        <v>-1.2798169995445863E-2</v>
      </c>
      <c r="C2502" s="9">
        <v>-1.9776440240756754E-2</v>
      </c>
      <c r="D2502" s="9">
        <v>-1.5132669983416225E-2</v>
      </c>
      <c r="E2502" s="9">
        <v>-2.8933897173381018E-3</v>
      </c>
      <c r="F2502" s="9">
        <v>-1.6536964980544688E-2</v>
      </c>
      <c r="G2502" s="9">
        <v>4.1739130434783611E-3</v>
      </c>
      <c r="H2502" s="9">
        <v>-2.6623468094097769E-2</v>
      </c>
    </row>
    <row r="2503" spans="1:8" x14ac:dyDescent="0.15">
      <c r="A2503" s="6">
        <v>42118</v>
      </c>
      <c r="B2503" s="9">
        <v>-3.0816367994170774E-2</v>
      </c>
      <c r="C2503" s="9">
        <v>-2.7192982456140435E-2</v>
      </c>
      <c r="D2503" s="9">
        <v>-2.9677962534203295E-2</v>
      </c>
      <c r="E2503" s="9">
        <v>-3.125E-2</v>
      </c>
      <c r="F2503" s="9">
        <v>-2.4332344213649826E-2</v>
      </c>
      <c r="G2503" s="9">
        <v>-3.2213370280568032E-2</v>
      </c>
      <c r="H2503" s="9">
        <v>-4.0231548480463064E-2</v>
      </c>
    </row>
    <row r="2504" spans="1:8" x14ac:dyDescent="0.15">
      <c r="A2504" s="6">
        <v>42121</v>
      </c>
      <c r="B2504" s="9">
        <v>2.7997091979571082E-2</v>
      </c>
      <c r="C2504" s="9">
        <v>4.1478809738503264E-2</v>
      </c>
      <c r="D2504" s="9">
        <v>2.7765726681127756E-2</v>
      </c>
      <c r="E2504" s="9">
        <v>2.8341013824884964E-2</v>
      </c>
      <c r="F2504" s="9">
        <v>2.2032981886996428E-2</v>
      </c>
      <c r="G2504" s="9">
        <v>3.3285612025769407E-2</v>
      </c>
      <c r="H2504" s="9">
        <v>1.5078407720144682E-2</v>
      </c>
    </row>
    <row r="2505" spans="1:8" x14ac:dyDescent="0.15">
      <c r="A2505" s="6">
        <v>42122</v>
      </c>
      <c r="B2505" s="9">
        <v>3.3580698967950129E-2</v>
      </c>
      <c r="C2505" s="9">
        <v>4.155844155844135E-2</v>
      </c>
      <c r="D2505" s="9">
        <v>7.1056704657381786E-3</v>
      </c>
      <c r="E2505" s="9">
        <v>2.7335872731346633E-2</v>
      </c>
      <c r="F2505" s="9">
        <v>2.2549927258299185E-2</v>
      </c>
      <c r="G2505" s="9">
        <v>8.7634222376169024E-2</v>
      </c>
      <c r="H2505" s="9">
        <v>1.5300059417706402E-2</v>
      </c>
    </row>
    <row r="2506" spans="1:8" x14ac:dyDescent="0.15">
      <c r="A2506" s="6">
        <v>42123</v>
      </c>
      <c r="B2506" s="9">
        <v>-1.1805131013339484E-2</v>
      </c>
      <c r="C2506" s="9">
        <v>-2.5353283458021569E-2</v>
      </c>
      <c r="D2506" s="9">
        <v>1.2574222843171334E-2</v>
      </c>
      <c r="E2506" s="9">
        <v>-1.2431842966194151E-2</v>
      </c>
      <c r="F2506" s="9">
        <v>-1.5650261915540198E-2</v>
      </c>
      <c r="G2506" s="9">
        <v>-2.1337579617834335E-2</v>
      </c>
      <c r="H2506" s="9">
        <v>-8.632040965617982E-3</v>
      </c>
    </row>
    <row r="2507" spans="1:8" x14ac:dyDescent="0.15">
      <c r="A2507" s="6">
        <v>42124</v>
      </c>
      <c r="B2507" s="9">
        <v>-2.2864809309526186E-2</v>
      </c>
      <c r="C2507" s="9">
        <v>-2.4733475479744027E-2</v>
      </c>
      <c r="D2507" s="9">
        <v>-2.4836150396688517E-2</v>
      </c>
      <c r="E2507" s="9">
        <v>-3.6881625441696153E-2</v>
      </c>
      <c r="F2507" s="9">
        <v>-1.024899809473756E-2</v>
      </c>
      <c r="G2507" s="9">
        <v>-2.277904328018221E-2</v>
      </c>
      <c r="H2507" s="9">
        <v>-1.7709563164108655E-2</v>
      </c>
    </row>
    <row r="2508" spans="1:8" x14ac:dyDescent="0.15">
      <c r="A2508" s="6">
        <v>42128</v>
      </c>
      <c r="B2508" s="9">
        <v>-4.3486111120519255E-3</v>
      </c>
      <c r="C2508" s="9">
        <v>-1.1805859204197633E-2</v>
      </c>
      <c r="D2508" s="9">
        <v>-1.4361513972408924E-2</v>
      </c>
      <c r="E2508" s="9">
        <v>-1.8344416418252241E-3</v>
      </c>
      <c r="F2508" s="9">
        <v>1.9780949220046473E-2</v>
      </c>
      <c r="G2508" s="9">
        <v>-2.9970029970030065E-3</v>
      </c>
      <c r="H2508" s="9">
        <v>-1.4873798076923239E-2</v>
      </c>
    </row>
    <row r="2509" spans="1:8" x14ac:dyDescent="0.15">
      <c r="A2509" s="6">
        <v>42129</v>
      </c>
      <c r="B2509" s="9">
        <v>-4.6167881777010256E-2</v>
      </c>
      <c r="C2509" s="9">
        <v>-4.4247787610619427E-2</v>
      </c>
      <c r="D2509" s="9">
        <v>-4.0984783232845157E-2</v>
      </c>
      <c r="E2509" s="9">
        <v>-6.2945095336549572E-2</v>
      </c>
      <c r="F2509" s="9">
        <v>-2.1219813838442958E-2</v>
      </c>
      <c r="G2509" s="9">
        <v>-5.3774215096860534E-2</v>
      </c>
      <c r="H2509" s="9">
        <v>-5.3835595546743886E-2</v>
      </c>
    </row>
    <row r="2510" spans="1:8" x14ac:dyDescent="0.15">
      <c r="A2510" s="6">
        <v>42130</v>
      </c>
      <c r="B2510" s="9">
        <v>-1.7151707043772113E-3</v>
      </c>
      <c r="C2510" s="9">
        <v>-1.7592592592592715E-2</v>
      </c>
      <c r="D2510" s="9">
        <v>-1.1975151560513764E-3</v>
      </c>
      <c r="E2510" s="9">
        <v>-1.593527825447405E-2</v>
      </c>
      <c r="F2510" s="9">
        <v>2.1679856354325899E-2</v>
      </c>
      <c r="G2510" s="9">
        <v>3.8828097423226904E-3</v>
      </c>
      <c r="H2510" s="9">
        <v>-1.1283043197937159E-3</v>
      </c>
    </row>
    <row r="2511" spans="1:8" x14ac:dyDescent="0.15">
      <c r="A2511" s="6">
        <v>42131</v>
      </c>
      <c r="B2511" s="9">
        <v>1.0182910397467659E-3</v>
      </c>
      <c r="C2511" s="9">
        <v>5.655042412818112E-3</v>
      </c>
      <c r="D2511" s="9">
        <v>5.9947545897354182E-4</v>
      </c>
      <c r="E2511" s="9">
        <v>6.7264573991030474E-3</v>
      </c>
      <c r="F2511" s="9">
        <v>-7.3553342446136538E-3</v>
      </c>
      <c r="G2511" s="9">
        <v>0</v>
      </c>
      <c r="H2511" s="9">
        <v>4.8410521219954816E-4</v>
      </c>
    </row>
    <row r="2512" spans="1:8" x14ac:dyDescent="0.15">
      <c r="A2512" s="6">
        <v>42132</v>
      </c>
      <c r="B2512" s="9">
        <v>-1.6312578643947379E-5</v>
      </c>
      <c r="C2512" s="9">
        <v>5.1546391752577136E-3</v>
      </c>
      <c r="D2512" s="9">
        <v>2.3215756758780959E-3</v>
      </c>
      <c r="E2512" s="9">
        <v>3.217025488740477E-3</v>
      </c>
      <c r="F2512" s="9">
        <v>-1.3049180327868948E-2</v>
      </c>
      <c r="G2512" s="9">
        <v>0</v>
      </c>
      <c r="H2512" s="9">
        <v>2.258064516128977E-3</v>
      </c>
    </row>
    <row r="2513" spans="1:8" x14ac:dyDescent="0.15">
      <c r="A2513" s="6">
        <v>42135</v>
      </c>
      <c r="B2513" s="9">
        <v>2.3139459468550266E-2</v>
      </c>
      <c r="C2513" s="9">
        <v>3.3100233100233245E-2</v>
      </c>
      <c r="D2513" s="9">
        <v>9.4142259414224938E-3</v>
      </c>
      <c r="E2513" s="9">
        <v>2.3926985693142555E-2</v>
      </c>
      <c r="F2513" s="9">
        <v>9.3017075277401773E-4</v>
      </c>
      <c r="G2513" s="9">
        <v>4.0084388185653852E-2</v>
      </c>
      <c r="H2513" s="9">
        <v>3.1380753138075423E-2</v>
      </c>
    </row>
    <row r="2514" spans="1:8" x14ac:dyDescent="0.15">
      <c r="A2514" s="6">
        <v>42136</v>
      </c>
      <c r="B2514" s="9">
        <v>4.4579503576471407E-3</v>
      </c>
      <c r="C2514" s="9">
        <v>7.2202166064982976E-3</v>
      </c>
      <c r="D2514" s="9">
        <v>-1.7764618800887311E-3</v>
      </c>
      <c r="E2514" s="9">
        <v>3.3726812816188279E-3</v>
      </c>
      <c r="F2514" s="9">
        <v>-1.8586126783936008E-3</v>
      </c>
      <c r="G2514" s="9">
        <v>1.3860716700473397E-2</v>
      </c>
      <c r="H2514" s="9">
        <v>5.9291621157746555E-3</v>
      </c>
    </row>
    <row r="2515" spans="1:8" x14ac:dyDescent="0.15">
      <c r="A2515" s="6">
        <v>42137</v>
      </c>
      <c r="B2515" s="9">
        <v>-1.1832972118345461E-2</v>
      </c>
      <c r="C2515" s="9">
        <v>8.9605734767017609E-4</v>
      </c>
      <c r="D2515" s="9">
        <v>-9.8620791932375607E-3</v>
      </c>
      <c r="E2515" s="9">
        <v>-1.5606242496998712E-2</v>
      </c>
      <c r="F2515" s="9">
        <v>-1.7955709250515484E-2</v>
      </c>
      <c r="G2515" s="9">
        <v>-5.6685561853950794E-3</v>
      </c>
      <c r="H2515" s="9">
        <v>-2.2801302931596101E-2</v>
      </c>
    </row>
    <row r="2516" spans="1:8" x14ac:dyDescent="0.15">
      <c r="A2516" s="6">
        <v>42138</v>
      </c>
      <c r="B2516" s="9">
        <v>-2.9359802774633716E-3</v>
      </c>
      <c r="C2516" s="9">
        <v>8.504923903312589E-3</v>
      </c>
      <c r="D2516" s="9">
        <v>-4.6431513517561918E-3</v>
      </c>
      <c r="E2516" s="9">
        <v>-2.6829268292682951E-3</v>
      </c>
      <c r="F2516" s="9">
        <v>7.7199160289835866E-3</v>
      </c>
      <c r="G2516" s="9">
        <v>-9.0543259557344102E-3</v>
      </c>
      <c r="H2516" s="9">
        <v>-1.7460317460317509E-2</v>
      </c>
    </row>
    <row r="2517" spans="1:8" x14ac:dyDescent="0.15">
      <c r="A2517" s="6">
        <v>42139</v>
      </c>
      <c r="B2517" s="9">
        <v>-2.4835768364118511E-2</v>
      </c>
      <c r="C2517" s="9">
        <v>-4.2609853528628561E-2</v>
      </c>
      <c r="D2517" s="9">
        <v>-1.2414415770069964E-2</v>
      </c>
      <c r="E2517" s="9">
        <v>-2.4211298606016229E-2</v>
      </c>
      <c r="F2517" s="9">
        <v>-2.9567905382702819E-2</v>
      </c>
      <c r="G2517" s="9">
        <v>-3.1810490693739424E-2</v>
      </c>
      <c r="H2517" s="9">
        <v>-8.4006462035540741E-3</v>
      </c>
    </row>
    <row r="2518" spans="1:8" x14ac:dyDescent="0.15">
      <c r="A2518" s="6">
        <v>42142</v>
      </c>
      <c r="B2518" s="9">
        <v>-1.9055470081126829E-2</v>
      </c>
      <c r="C2518" s="9">
        <v>-1.8080667593880384E-2</v>
      </c>
      <c r="D2518" s="9">
        <v>-2.3845802224592427E-2</v>
      </c>
      <c r="E2518" s="9">
        <v>-1.829573934837081E-2</v>
      </c>
      <c r="F2518" s="9">
        <v>-2.0635690049165545E-2</v>
      </c>
      <c r="G2518" s="9">
        <v>-2.5166025865082098E-2</v>
      </c>
      <c r="H2518" s="9">
        <v>-8.3088954056697029E-3</v>
      </c>
    </row>
    <row r="2519" spans="1:8" x14ac:dyDescent="0.15">
      <c r="A2519" s="6">
        <v>42143</v>
      </c>
      <c r="B2519" s="9">
        <v>4.2489081437610023E-2</v>
      </c>
      <c r="C2519" s="9">
        <v>3.8715769593956617E-2</v>
      </c>
      <c r="D2519" s="9">
        <v>4.0349644891906733E-2</v>
      </c>
      <c r="E2519" s="9">
        <v>4.5442941026295758E-2</v>
      </c>
      <c r="F2519" s="9">
        <v>3.0120907869617408E-2</v>
      </c>
      <c r="G2519" s="9">
        <v>5.414126927214058E-2</v>
      </c>
      <c r="H2519" s="9">
        <v>4.6163955971743054E-2</v>
      </c>
    </row>
    <row r="2520" spans="1:8" x14ac:dyDescent="0.15">
      <c r="A2520" s="6">
        <v>42144</v>
      </c>
      <c r="B2520" s="9">
        <v>4.6602419277403202E-3</v>
      </c>
      <c r="C2520" s="9">
        <v>4.5454545454548523E-4</v>
      </c>
      <c r="D2520" s="9">
        <v>6.4516129032257119E-3</v>
      </c>
      <c r="E2520" s="9">
        <v>1.098901098901095E-2</v>
      </c>
      <c r="F2520" s="9">
        <v>6.7952501887569294E-3</v>
      </c>
      <c r="G2520" s="9">
        <v>1.7006802721089009E-3</v>
      </c>
      <c r="H2520" s="9">
        <v>1.570351758793942E-3</v>
      </c>
    </row>
    <row r="2521" spans="1:8" x14ac:dyDescent="0.15">
      <c r="A2521" s="6">
        <v>42145</v>
      </c>
      <c r="B2521" s="9">
        <v>5.471200434623162E-3</v>
      </c>
      <c r="C2521" s="9">
        <v>5.4520672421625171E-3</v>
      </c>
      <c r="D2521" s="9">
        <v>9.9135360763269453E-3</v>
      </c>
      <c r="E2521" s="9">
        <v>4.5893719806764377E-3</v>
      </c>
      <c r="F2521" s="9">
        <v>3.8860103626943143E-3</v>
      </c>
      <c r="G2521" s="9">
        <v>6.7911714770798604E-3</v>
      </c>
      <c r="H2521" s="9">
        <v>2.1950454687988952E-3</v>
      </c>
    </row>
    <row r="2522" spans="1:8" x14ac:dyDescent="0.15">
      <c r="A2522" s="6">
        <v>42146</v>
      </c>
      <c r="B2522" s="9">
        <v>3.5992439722267511E-2</v>
      </c>
      <c r="C2522" s="9">
        <v>3.0275643922277551E-2</v>
      </c>
      <c r="D2522" s="9">
        <v>2.5389327625654934E-2</v>
      </c>
      <c r="E2522" s="9">
        <v>4.7367155566241825E-2</v>
      </c>
      <c r="F2522" s="9">
        <v>2.4108658743633438E-2</v>
      </c>
      <c r="G2522" s="9">
        <v>4.0472175379426822E-2</v>
      </c>
      <c r="H2522" s="9">
        <v>4.8341677096370494E-2</v>
      </c>
    </row>
    <row r="2523" spans="1:8" x14ac:dyDescent="0.15">
      <c r="A2523" s="6">
        <v>42149</v>
      </c>
      <c r="B2523" s="9">
        <v>2.3955449071927742E-2</v>
      </c>
      <c r="C2523" s="9">
        <v>2.3245614035087625E-2</v>
      </c>
      <c r="D2523" s="9">
        <v>2.1377672209026199E-2</v>
      </c>
      <c r="E2523" s="9">
        <v>1.9054178145087253E-2</v>
      </c>
      <c r="F2523" s="9">
        <v>1.4058355437665648E-2</v>
      </c>
      <c r="G2523" s="9">
        <v>3.4359805510534747E-2</v>
      </c>
      <c r="H2523" s="9">
        <v>3.1637069094164971E-2</v>
      </c>
    </row>
    <row r="2524" spans="1:8" x14ac:dyDescent="0.15">
      <c r="A2524" s="6">
        <v>42150</v>
      </c>
      <c r="B2524" s="9">
        <v>2.1849667592428825E-3</v>
      </c>
      <c r="C2524" s="9">
        <v>2.571795970853108E-3</v>
      </c>
      <c r="D2524" s="9">
        <v>1.3812544045102237E-2</v>
      </c>
      <c r="E2524" s="9">
        <v>-2.478035593602157E-3</v>
      </c>
      <c r="F2524" s="9">
        <v>9.1551137849865682E-4</v>
      </c>
      <c r="G2524" s="9">
        <v>2.1936696960200841E-3</v>
      </c>
      <c r="H2524" s="9">
        <v>-3.9056849414146333E-3</v>
      </c>
    </row>
    <row r="2525" spans="1:8" x14ac:dyDescent="0.15">
      <c r="A2525" s="6">
        <v>42151</v>
      </c>
      <c r="B2525" s="9">
        <v>-1.3486424711943704E-2</v>
      </c>
      <c r="C2525" s="9">
        <v>-1.0260795211629037E-2</v>
      </c>
      <c r="D2525" s="9">
        <v>-1.7447518420686925E-2</v>
      </c>
      <c r="E2525" s="9">
        <v>-1.1517615176151685E-2</v>
      </c>
      <c r="F2525" s="9">
        <v>-9.2120736965894956E-3</v>
      </c>
      <c r="G2525" s="9">
        <v>-1.5634771732332742E-2</v>
      </c>
      <c r="H2525" s="9">
        <v>-1.6845774034272343E-2</v>
      </c>
    </row>
    <row r="2526" spans="1:8" x14ac:dyDescent="0.15">
      <c r="A2526" s="6">
        <v>42152</v>
      </c>
      <c r="B2526" s="9">
        <v>-4.6409496237397541E-2</v>
      </c>
      <c r="C2526" s="9">
        <v>-2.7645788336932875E-2</v>
      </c>
      <c r="D2526" s="9">
        <v>-5.6950831269897306E-2</v>
      </c>
      <c r="E2526" s="9">
        <v>-7.1281699794379816E-2</v>
      </c>
      <c r="F2526" s="9">
        <v>-5.9874711506759049E-2</v>
      </c>
      <c r="G2526" s="9">
        <v>-3.1766200762389785E-3</v>
      </c>
      <c r="H2526" s="9">
        <v>-5.952732644017722E-2</v>
      </c>
    </row>
    <row r="2527" spans="1:8" x14ac:dyDescent="0.15">
      <c r="A2527" s="6">
        <v>42153</v>
      </c>
      <c r="B2527" s="9">
        <v>2.1826447296522575E-3</v>
      </c>
      <c r="C2527" s="9">
        <v>-1.1106175033318566E-2</v>
      </c>
      <c r="D2527" s="9">
        <v>0</v>
      </c>
      <c r="E2527" s="9">
        <v>-5.1660516605166462E-3</v>
      </c>
      <c r="F2527" s="9">
        <v>-3.0160622851932439E-3</v>
      </c>
      <c r="G2527" s="9">
        <v>3.5054174633524449E-2</v>
      </c>
      <c r="H2527" s="9">
        <v>-2.6700172765824481E-3</v>
      </c>
    </row>
    <row r="2528" spans="1:8" x14ac:dyDescent="0.15">
      <c r="A2528" s="6">
        <v>42156</v>
      </c>
      <c r="B2528" s="9">
        <v>4.9559201226197537E-2</v>
      </c>
      <c r="C2528" s="9">
        <v>5.5256064690026863E-2</v>
      </c>
      <c r="D2528" s="9">
        <v>5.2213053263315601E-2</v>
      </c>
      <c r="E2528" s="9">
        <v>5.1928783382789279E-2</v>
      </c>
      <c r="F2528" s="9">
        <v>3.7920360208245407E-2</v>
      </c>
      <c r="G2528" s="9">
        <v>6.0036945812808051E-2</v>
      </c>
      <c r="H2528" s="9">
        <v>4.0000000000000036E-2</v>
      </c>
    </row>
    <row r="2529" spans="1:8" x14ac:dyDescent="0.15">
      <c r="A2529" s="6">
        <v>42157</v>
      </c>
      <c r="B2529" s="9">
        <v>3.5919308412723319E-3</v>
      </c>
      <c r="C2529" s="9">
        <v>1.1494252873563315E-2</v>
      </c>
      <c r="D2529" s="9">
        <v>-4.9907314986452622E-3</v>
      </c>
      <c r="E2529" s="9">
        <v>6.817113305124467E-3</v>
      </c>
      <c r="F2529" s="9">
        <v>1.0574120517860885E-2</v>
      </c>
      <c r="G2529" s="9">
        <v>5.2279988382224474E-3</v>
      </c>
      <c r="H2529" s="9">
        <v>-7.5711689884918609E-3</v>
      </c>
    </row>
    <row r="2530" spans="1:8" x14ac:dyDescent="0.15">
      <c r="A2530" s="6">
        <v>42158</v>
      </c>
      <c r="B2530" s="9">
        <v>2.5008696050648999E-2</v>
      </c>
      <c r="C2530" s="9">
        <v>5.0925925925925819E-2</v>
      </c>
      <c r="D2530" s="9">
        <v>3.296073373459496E-3</v>
      </c>
      <c r="E2530" s="9">
        <v>3.7123511557319633E-2</v>
      </c>
      <c r="F2530" s="9">
        <v>-7.5793145080153002E-3</v>
      </c>
      <c r="G2530" s="9">
        <v>6.6743715689107308E-2</v>
      </c>
      <c r="H2530" s="9">
        <v>-4.5773573390295308E-4</v>
      </c>
    </row>
    <row r="2531" spans="1:8" x14ac:dyDescent="0.15">
      <c r="A2531" s="6">
        <v>42159</v>
      </c>
      <c r="B2531" s="9">
        <v>3.6991818823444489E-2</v>
      </c>
      <c r="C2531" s="9">
        <v>4.7256708049659535E-2</v>
      </c>
      <c r="D2531" s="9">
        <v>4.0851306956149136E-2</v>
      </c>
      <c r="E2531" s="9">
        <v>3.8721296713192244E-2</v>
      </c>
      <c r="F2531" s="9">
        <v>1.6288185996215176E-2</v>
      </c>
      <c r="G2531" s="9">
        <v>2.7085590465872222E-2</v>
      </c>
      <c r="H2531" s="9">
        <v>5.174782475957862E-2</v>
      </c>
    </row>
    <row r="2532" spans="1:8" x14ac:dyDescent="0.15">
      <c r="A2532" s="6">
        <v>42160</v>
      </c>
      <c r="B2532" s="9">
        <v>-1.1612300775682427E-2</v>
      </c>
      <c r="C2532" s="9">
        <v>-9.9426386233268937E-3</v>
      </c>
      <c r="D2532" s="9">
        <v>-1.0772608755317825E-2</v>
      </c>
      <c r="E2532" s="9">
        <v>-2.0372778500216682E-2</v>
      </c>
      <c r="F2532" s="9">
        <v>-5.652723282569605E-3</v>
      </c>
      <c r="G2532" s="9" t="s">
        <v>2</v>
      </c>
      <c r="H2532" s="9">
        <v>-1.132075471698113E-2</v>
      </c>
    </row>
    <row r="2533" spans="1:8" x14ac:dyDescent="0.15">
      <c r="A2533" s="6">
        <v>42163</v>
      </c>
      <c r="B2533" s="9">
        <v>6.7145134194016576E-2</v>
      </c>
      <c r="C2533" s="9">
        <v>8.6906141367323331E-2</v>
      </c>
      <c r="D2533" s="9" t="s">
        <v>2</v>
      </c>
      <c r="E2533" s="9">
        <v>5.7079646017698993E-2</v>
      </c>
      <c r="F2533" s="9">
        <v>5.3103263777421139E-2</v>
      </c>
      <c r="G2533" s="9" t="s">
        <v>2</v>
      </c>
      <c r="H2533" s="9">
        <v>7.149148561362284E-2</v>
      </c>
    </row>
    <row r="2534" spans="1:8" x14ac:dyDescent="0.15">
      <c r="A2534" s="6">
        <v>42164</v>
      </c>
      <c r="B2534" s="9">
        <v>-2.4137515785235708E-2</v>
      </c>
      <c r="C2534" s="9">
        <v>-2.8784648187633377E-2</v>
      </c>
      <c r="D2534" s="9" t="s">
        <v>2</v>
      </c>
      <c r="E2534" s="9">
        <v>-1.9045625784847253E-2</v>
      </c>
      <c r="F2534" s="9">
        <v>-2.1592785469325526E-2</v>
      </c>
      <c r="G2534" s="9" t="s">
        <v>2</v>
      </c>
      <c r="H2534" s="9">
        <v>-2.7127003699136676E-2</v>
      </c>
    </row>
    <row r="2535" spans="1:8" x14ac:dyDescent="0.15">
      <c r="A2535" s="6">
        <v>42165</v>
      </c>
      <c r="B2535" s="9">
        <v>-8.8700164468614451E-3</v>
      </c>
      <c r="C2535" s="9">
        <v>-1.9392608854738258E-2</v>
      </c>
      <c r="D2535" s="9" t="s">
        <v>2</v>
      </c>
      <c r="E2535" s="9">
        <v>-2.0055472583742184E-2</v>
      </c>
      <c r="F2535" s="9">
        <v>1.3825782162793621E-2</v>
      </c>
      <c r="G2535" s="9" t="s">
        <v>2</v>
      </c>
      <c r="H2535" s="9">
        <v>-9.8577665117589586E-3</v>
      </c>
    </row>
    <row r="2536" spans="1:8" x14ac:dyDescent="0.15">
      <c r="A2536" s="6">
        <v>42166</v>
      </c>
      <c r="B2536" s="9">
        <v>-9.1763600422128111E-3</v>
      </c>
      <c r="C2536" s="9">
        <v>-2.4626865671641851E-2</v>
      </c>
      <c r="D2536" s="9" t="s">
        <v>2</v>
      </c>
      <c r="E2536" s="9">
        <v>6.3139560200304867E-3</v>
      </c>
      <c r="F2536" s="9">
        <v>-7.298802740252186E-3</v>
      </c>
      <c r="G2536" s="9" t="s">
        <v>2</v>
      </c>
      <c r="H2536" s="9">
        <v>-1.1093727776987694E-2</v>
      </c>
    </row>
    <row r="2537" spans="1:8" x14ac:dyDescent="0.15">
      <c r="A2537" s="6">
        <v>42167</v>
      </c>
      <c r="B2537" s="9">
        <v>8.2384490534206378E-3</v>
      </c>
      <c r="C2537" s="9">
        <v>9.5638867635807756E-3</v>
      </c>
      <c r="D2537" s="9" t="s">
        <v>2</v>
      </c>
      <c r="E2537" s="9">
        <v>6.490696668108864E-4</v>
      </c>
      <c r="F2537" s="9">
        <v>5.4821025475653151E-3</v>
      </c>
      <c r="G2537" s="9" t="s">
        <v>2</v>
      </c>
      <c r="H2537" s="9">
        <v>1.7258737235725574E-2</v>
      </c>
    </row>
    <row r="2538" spans="1:8" x14ac:dyDescent="0.15">
      <c r="A2538" s="6">
        <v>42170</v>
      </c>
      <c r="B2538" s="9">
        <v>-4.31147507185905E-2</v>
      </c>
      <c r="C2538" s="9">
        <v>-4.3956043956043911E-2</v>
      </c>
      <c r="D2538" s="9" t="s">
        <v>2</v>
      </c>
      <c r="E2538" s="9">
        <v>-3.8918918918918854E-2</v>
      </c>
      <c r="F2538" s="9">
        <v>-4.6375881975625477E-2</v>
      </c>
      <c r="G2538" s="9">
        <v>-4.0373523757209484E-2</v>
      </c>
      <c r="H2538" s="9">
        <v>-4.5949384985154773E-2</v>
      </c>
    </row>
    <row r="2539" spans="1:8" x14ac:dyDescent="0.15">
      <c r="A2539" s="6">
        <v>42171</v>
      </c>
      <c r="B2539" s="9">
        <v>-1.935707370387536E-2</v>
      </c>
      <c r="C2539" s="9">
        <v>-1.6646848989298468E-2</v>
      </c>
      <c r="D2539" s="9" t="s">
        <v>2</v>
      </c>
      <c r="E2539" s="9">
        <v>-2.542182227221601E-2</v>
      </c>
      <c r="F2539" s="9">
        <v>-2.8654066052330562E-2</v>
      </c>
      <c r="G2539" s="9">
        <v>-8.8723526044646173E-3</v>
      </c>
      <c r="H2539" s="9">
        <v>-1.7190278601067144E-2</v>
      </c>
    </row>
    <row r="2540" spans="1:8" x14ac:dyDescent="0.15">
      <c r="A2540" s="6">
        <v>42172</v>
      </c>
      <c r="B2540" s="9">
        <v>5.6454541888435903E-3</v>
      </c>
      <c r="C2540" s="9">
        <v>1.4913341394598989E-2</v>
      </c>
      <c r="D2540" s="9" t="s">
        <v>2</v>
      </c>
      <c r="E2540" s="9">
        <v>4.8476454293628901E-3</v>
      </c>
      <c r="F2540" s="9">
        <v>2.008171179281204E-3</v>
      </c>
      <c r="G2540" s="9">
        <v>5.7753393011839016E-4</v>
      </c>
      <c r="H2540" s="9">
        <v>5.8805790108564793E-3</v>
      </c>
    </row>
    <row r="2541" spans="1:8" x14ac:dyDescent="0.15">
      <c r="A2541" s="6">
        <v>42173</v>
      </c>
      <c r="B2541" s="9">
        <v>-3.6844591821114693E-2</v>
      </c>
      <c r="C2541" s="9">
        <v>-4.0905480540111228E-2</v>
      </c>
      <c r="D2541" s="9">
        <v>-2.6339818782046831E-2</v>
      </c>
      <c r="E2541" s="9">
        <v>-3.5837353549276418E-2</v>
      </c>
      <c r="F2541" s="9">
        <v>-5.1002073255010383E-2</v>
      </c>
      <c r="G2541" s="9">
        <v>-1.9913419913419883E-2</v>
      </c>
      <c r="H2541" s="9">
        <v>-4.7069404886823429E-2</v>
      </c>
    </row>
    <row r="2542" spans="1:8" x14ac:dyDescent="0.15">
      <c r="A2542" s="6">
        <v>42174</v>
      </c>
      <c r="B2542" s="9">
        <v>-5.1780988966586471E-2</v>
      </c>
      <c r="C2542" s="9">
        <v>-7.2877846790890155E-2</v>
      </c>
      <c r="D2542" s="9">
        <v>-3.6719088154667512E-2</v>
      </c>
      <c r="E2542" s="9">
        <v>-5.5754110078627517E-2</v>
      </c>
      <c r="F2542" s="9">
        <v>-5.3743081852607011E-2</v>
      </c>
      <c r="G2542" s="9">
        <v>-4.7703180212014029E-2</v>
      </c>
      <c r="H2542" s="9">
        <v>-4.3888626710712586E-2</v>
      </c>
    </row>
    <row r="2543" spans="1:8" x14ac:dyDescent="0.15">
      <c r="A2543" s="6">
        <v>42178</v>
      </c>
      <c r="B2543" s="9">
        <v>3.0465626015846903E-2</v>
      </c>
      <c r="C2543" s="9">
        <v>2.5904421616793183E-2</v>
      </c>
      <c r="D2543" s="9">
        <v>4.3361042462368049E-2</v>
      </c>
      <c r="E2543" s="9">
        <v>3.5831440827655658E-2</v>
      </c>
      <c r="F2543" s="9">
        <v>1.7469601354471287E-2</v>
      </c>
      <c r="G2543" s="9">
        <v>3.0612244897959107E-2</v>
      </c>
      <c r="H2543" s="9">
        <v>2.9615004935834133E-2</v>
      </c>
    </row>
    <row r="2544" spans="1:8" x14ac:dyDescent="0.15">
      <c r="A2544" s="6">
        <v>42179</v>
      </c>
      <c r="B2544" s="9">
        <v>2.5266762298724415E-2</v>
      </c>
      <c r="C2544" s="9">
        <v>2.8733130169786625E-2</v>
      </c>
      <c r="D2544" s="9">
        <v>1.3494114269308133E-2</v>
      </c>
      <c r="E2544" s="9">
        <v>9.9878197320342199E-3</v>
      </c>
      <c r="F2544" s="9">
        <v>5.2567884426291345E-2</v>
      </c>
      <c r="G2544" s="9">
        <v>4.1704170417041775E-2</v>
      </c>
      <c r="H2544" s="9">
        <v>5.1134547778843853E-3</v>
      </c>
    </row>
    <row r="2545" spans="1:8" x14ac:dyDescent="0.15">
      <c r="A2545" s="6">
        <v>42180</v>
      </c>
      <c r="B2545" s="9">
        <v>-1.9321037818926117E-2</v>
      </c>
      <c r="C2545" s="9">
        <v>1.2695725772324806E-3</v>
      </c>
      <c r="D2545" s="9">
        <v>-3.130311614730874E-2</v>
      </c>
      <c r="E2545" s="9">
        <v>-2.4119633381572636E-2</v>
      </c>
      <c r="F2545" s="9">
        <v>-4.1750503018108676E-2</v>
      </c>
      <c r="G2545" s="9">
        <v>1.4400921658987986E-3</v>
      </c>
      <c r="H2545" s="9">
        <v>-2.1462639109697923E-2</v>
      </c>
    </row>
    <row r="2546" spans="1:8" x14ac:dyDescent="0.15">
      <c r="A2546" s="6">
        <v>42181</v>
      </c>
      <c r="B2546" s="9">
        <v>-4.8655431467674058E-2</v>
      </c>
      <c r="C2546" s="9">
        <v>-6.8892645815722742E-2</v>
      </c>
      <c r="D2546" s="9">
        <v>-5.1469513086708552E-2</v>
      </c>
      <c r="E2546" s="9">
        <v>-6.4508156203657907E-2</v>
      </c>
      <c r="F2546" s="9">
        <v>-3.4045744281964718E-2</v>
      </c>
      <c r="G2546" s="9">
        <v>-9.4909404659190288E-3</v>
      </c>
      <c r="H2546" s="9">
        <v>-6.3525588952071388E-2</v>
      </c>
    </row>
    <row r="2547" spans="1:8" x14ac:dyDescent="0.15">
      <c r="A2547" s="6">
        <v>42184</v>
      </c>
      <c r="B2547" s="9">
        <v>2.5175176176380543E-2</v>
      </c>
      <c r="C2547" s="9">
        <v>3.7675896504766104E-2</v>
      </c>
      <c r="D2547" s="9">
        <v>3.7767843379064026E-3</v>
      </c>
      <c r="E2547" s="9">
        <v>7.1334214002640728E-3</v>
      </c>
      <c r="F2547" s="9">
        <v>3.633258287400043E-2</v>
      </c>
      <c r="G2547" s="9">
        <v>7.723577235772372E-2</v>
      </c>
      <c r="H2547" s="9">
        <v>-1.1103400416377474E-2</v>
      </c>
    </row>
    <row r="2548" spans="1:8" x14ac:dyDescent="0.15">
      <c r="A2548" s="6">
        <v>42185</v>
      </c>
      <c r="B2548" s="9">
        <v>6.7785650005594292E-2</v>
      </c>
      <c r="C2548" s="9">
        <v>9.0551181102362266E-2</v>
      </c>
      <c r="D2548" s="9">
        <v>6.6037011441296256E-2</v>
      </c>
      <c r="E2548" s="9">
        <v>7.423924449108088E-2</v>
      </c>
      <c r="F2548" s="9">
        <v>5.6333807775863276E-2</v>
      </c>
      <c r="G2548" s="9">
        <v>5.1482479784366486E-2</v>
      </c>
      <c r="H2548" s="9">
        <v>6.8070175438596614E-2</v>
      </c>
    </row>
    <row r="2549" spans="1:8" x14ac:dyDescent="0.15">
      <c r="A2549" s="6">
        <v>42186</v>
      </c>
      <c r="B2549" s="9">
        <v>-4.6330983344869736E-2</v>
      </c>
      <c r="C2549" s="9">
        <v>-3.6101083032490933E-2</v>
      </c>
      <c r="D2549" s="9">
        <v>-3.774400345746598E-2</v>
      </c>
      <c r="E2549" s="9">
        <v>-2.8327228327228449E-2</v>
      </c>
      <c r="F2549" s="9">
        <v>-3.8224239415644234E-2</v>
      </c>
      <c r="G2549" s="9">
        <v>-9.9974365547295552E-2</v>
      </c>
      <c r="H2549" s="9">
        <v>-3.7614980289093269E-2</v>
      </c>
    </row>
    <row r="2550" spans="1:8" x14ac:dyDescent="0.15">
      <c r="A2550" s="6">
        <v>42187</v>
      </c>
      <c r="B2550" s="9">
        <v>-2.1440088991376356E-2</v>
      </c>
      <c r="C2550" s="9">
        <v>-5.0353724511027931E-2</v>
      </c>
      <c r="D2550" s="9">
        <v>3.0690919979039499E-3</v>
      </c>
      <c r="E2550" s="9">
        <v>1.6838401608444409E-2</v>
      </c>
      <c r="F2550" s="9">
        <v>0</v>
      </c>
      <c r="G2550" s="9">
        <v>-8.9148390771859876E-2</v>
      </c>
      <c r="H2550" s="9">
        <v>-9.0459122717186924E-3</v>
      </c>
    </row>
    <row r="2551" spans="1:8" x14ac:dyDescent="0.15">
      <c r="A2551" s="6">
        <v>42188</v>
      </c>
      <c r="B2551" s="9">
        <v>-5.4700161445733475E-2</v>
      </c>
      <c r="C2551" s="9">
        <v>-9.5530236634531085E-2</v>
      </c>
      <c r="D2551" s="9">
        <v>-3.0522388059701533E-2</v>
      </c>
      <c r="E2551" s="9">
        <v>-2.9164607019278255E-2</v>
      </c>
      <c r="F2551" s="9">
        <v>-3.0379000147470858E-2</v>
      </c>
      <c r="G2551" s="9">
        <v>-0.1000625390869293</v>
      </c>
      <c r="H2551" s="9">
        <v>-4.2542197726489817E-2</v>
      </c>
    </row>
    <row r="2552" spans="1:8" x14ac:dyDescent="0.15">
      <c r="A2552" s="6">
        <v>42191</v>
      </c>
      <c r="B2552" s="9">
        <v>6.816911967695001E-2</v>
      </c>
      <c r="C2552" s="9">
        <v>6.298449612403112E-2</v>
      </c>
      <c r="D2552" s="9">
        <v>8.5058886921715038E-2</v>
      </c>
      <c r="E2552" s="9">
        <v>6.7718940936863481E-2</v>
      </c>
      <c r="F2552" s="9">
        <v>6.3650190114068472E-2</v>
      </c>
      <c r="G2552" s="9">
        <v>5.3509381514941001E-2</v>
      </c>
      <c r="H2552" s="9">
        <v>7.6092822450080977E-2</v>
      </c>
    </row>
    <row r="2553" spans="1:8" x14ac:dyDescent="0.15">
      <c r="A2553" s="6">
        <v>42192</v>
      </c>
      <c r="B2553" s="9">
        <v>2.8005327829112841E-2</v>
      </c>
      <c r="C2553" s="9">
        <v>-8.2041932543299723E-3</v>
      </c>
      <c r="D2553" s="9">
        <v>2.0289443813847896E-2</v>
      </c>
      <c r="E2553" s="9">
        <v>5.3409632808774532E-2</v>
      </c>
      <c r="F2553" s="9">
        <v>0.10052191320511916</v>
      </c>
      <c r="G2553" s="9">
        <v>-1.2862796833773116E-2</v>
      </c>
      <c r="H2553" s="9">
        <v>1.4877967235038536E-2</v>
      </c>
    </row>
    <row r="2554" spans="1:8" x14ac:dyDescent="0.15">
      <c r="A2554" s="6">
        <v>42193</v>
      </c>
      <c r="B2554" s="9">
        <v>-6.7981364113626583E-2</v>
      </c>
      <c r="C2554" s="9">
        <v>-1.6544117647058987E-2</v>
      </c>
      <c r="D2554" s="9">
        <v>-9.2198581560283599E-2</v>
      </c>
      <c r="E2554" s="9">
        <v>-5.1380715255771925E-2</v>
      </c>
      <c r="F2554" s="9">
        <v>-5.0347560579484196E-2</v>
      </c>
      <c r="G2554" s="9">
        <v>-0.10023387905111925</v>
      </c>
      <c r="H2554" s="9">
        <v>-9.7183330588041517E-2</v>
      </c>
    </row>
    <row r="2555" spans="1:8" x14ac:dyDescent="0.15">
      <c r="A2555" s="6">
        <v>42194</v>
      </c>
      <c r="B2555" s="9">
        <v>7.3569172131240215E-2</v>
      </c>
      <c r="C2555" s="9">
        <v>9.2990654205607592E-2</v>
      </c>
      <c r="D2555" s="9">
        <v>6.2729779411764719E-2</v>
      </c>
      <c r="E2555" s="9">
        <v>4.7482701026008156E-2</v>
      </c>
      <c r="F2555" s="9">
        <v>3.9266657545491634E-2</v>
      </c>
      <c r="G2555" s="9">
        <v>9.9145933902710759E-2</v>
      </c>
      <c r="H2555" s="9">
        <v>9.9799306695858458E-2</v>
      </c>
    </row>
    <row r="2556" spans="1:8" x14ac:dyDescent="0.15">
      <c r="A2556" s="6">
        <v>42195</v>
      </c>
      <c r="B2556" s="9">
        <v>3.0404787735690331E-2</v>
      </c>
      <c r="C2556" s="9">
        <v>5.8999572466866157E-2</v>
      </c>
      <c r="D2556" s="9">
        <v>1.9459459459459483E-2</v>
      </c>
      <c r="E2556" s="9">
        <v>1.7539863325740424E-2</v>
      </c>
      <c r="F2556" s="9">
        <v>-1.6982622432859307E-2</v>
      </c>
      <c r="G2556" s="9">
        <v>6.8243243243243157E-2</v>
      </c>
      <c r="H2556" s="9">
        <v>3.5169210351692071E-2</v>
      </c>
    </row>
    <row r="2557" spans="1:8" x14ac:dyDescent="0.15">
      <c r="A2557" s="6">
        <v>42198</v>
      </c>
      <c r="B2557" s="9">
        <v>-1.2055802823832951E-2</v>
      </c>
      <c r="C2557" s="9">
        <v>1.5341138473960347E-2</v>
      </c>
      <c r="D2557" s="9">
        <v>-1.3927182750088418E-2</v>
      </c>
      <c r="E2557" s="9">
        <v>-3.1340944705618989E-2</v>
      </c>
      <c r="F2557" s="9">
        <v>-3.7431364671220102E-2</v>
      </c>
      <c r="G2557" s="9">
        <v>6.3251106894379738E-4</v>
      </c>
      <c r="H2557" s="9">
        <v>-5.608974358974339E-3</v>
      </c>
    </row>
    <row r="2558" spans="1:8" x14ac:dyDescent="0.15">
      <c r="A2558" s="6">
        <v>42199</v>
      </c>
      <c r="B2558" s="9">
        <v>-2.1899069959396056E-2</v>
      </c>
      <c r="C2558" s="9">
        <v>-2.9025844930417377E-2</v>
      </c>
      <c r="D2558" s="9">
        <v>-1.6991683395468749E-2</v>
      </c>
      <c r="E2558" s="9">
        <v>-9.2442801016872078E-3</v>
      </c>
      <c r="F2558" s="9">
        <v>-3.0956521739130327E-2</v>
      </c>
      <c r="G2558" s="9">
        <v>-2.180783817951959E-2</v>
      </c>
      <c r="H2558" s="9">
        <v>-2.3368251410153085E-2</v>
      </c>
    </row>
    <row r="2559" spans="1:8" x14ac:dyDescent="0.15">
      <c r="A2559" s="6">
        <v>42200</v>
      </c>
      <c r="B2559" s="9">
        <v>-8.6480651238176243E-4</v>
      </c>
      <c r="C2559" s="9">
        <v>-6.5929565929566003E-2</v>
      </c>
      <c r="D2559" s="9">
        <v>1.9108744803442379E-2</v>
      </c>
      <c r="E2559" s="9">
        <v>2.0993701889433281E-2</v>
      </c>
      <c r="F2559" s="9">
        <v>3.5032304379037926E-2</v>
      </c>
      <c r="G2559" s="9">
        <v>-2.1324717285945094E-2</v>
      </c>
      <c r="H2559" s="9">
        <v>6.9306930693069368E-3</v>
      </c>
    </row>
    <row r="2560" spans="1:8" x14ac:dyDescent="0.15">
      <c r="A2560" s="6">
        <v>42201</v>
      </c>
      <c r="B2560" s="9">
        <v>-1.3042295968352047E-2</v>
      </c>
      <c r="C2560" s="9">
        <v>-2.4550635686102495E-2</v>
      </c>
      <c r="D2560" s="9">
        <v>-6.4409933443067002E-3</v>
      </c>
      <c r="E2560" s="9">
        <v>-1.964816084075871E-2</v>
      </c>
      <c r="F2560" s="9">
        <v>-2.4899431266472538E-2</v>
      </c>
      <c r="G2560" s="9">
        <v>9.9042588312974189E-3</v>
      </c>
      <c r="H2560" s="9">
        <v>-1.2618813503769255E-2</v>
      </c>
    </row>
    <row r="2561" spans="1:8" x14ac:dyDescent="0.15">
      <c r="A2561" s="6">
        <v>42202</v>
      </c>
      <c r="B2561" s="9">
        <v>1.4661411862779103E-2</v>
      </c>
      <c r="C2561" s="9">
        <v>2.1123595505617931E-2</v>
      </c>
      <c r="D2561" s="9">
        <v>3.5294965065186812E-3</v>
      </c>
      <c r="E2561" s="9">
        <v>1.9342810533675259E-2</v>
      </c>
      <c r="F2561" s="9">
        <v>3.0585390141546487E-3</v>
      </c>
      <c r="G2561" s="9">
        <v>2.6806145799280756E-2</v>
      </c>
      <c r="H2561" s="9">
        <v>1.4107883817427336E-2</v>
      </c>
    </row>
    <row r="2562" spans="1:8" x14ac:dyDescent="0.15">
      <c r="A2562" s="6">
        <v>42205</v>
      </c>
      <c r="B2562" s="9">
        <v>-1.7095688631076262E-2</v>
      </c>
      <c r="C2562" s="9">
        <v>-2.4647887323943629E-2</v>
      </c>
      <c r="D2562" s="9">
        <v>-1.9954062589721544E-2</v>
      </c>
      <c r="E2562" s="9">
        <v>-6.8587105624143829E-3</v>
      </c>
      <c r="F2562" s="9">
        <v>-1.0140405616224646E-2</v>
      </c>
      <c r="G2562" s="9">
        <v>-2.7061445399554351E-2</v>
      </c>
      <c r="H2562" s="9">
        <v>-1.3911620294599025E-2</v>
      </c>
    </row>
    <row r="2563" spans="1:8" x14ac:dyDescent="0.15">
      <c r="A2563" s="6">
        <v>42206</v>
      </c>
      <c r="B2563" s="9">
        <v>-1.2166326710490727E-2</v>
      </c>
      <c r="C2563" s="9">
        <v>-7.2202166064981865E-3</v>
      </c>
      <c r="D2563" s="9">
        <v>-1.8016698403398146E-2</v>
      </c>
      <c r="E2563" s="9">
        <v>-1.9797421731123421E-2</v>
      </c>
      <c r="F2563" s="9">
        <v>-1.1318862382692307E-2</v>
      </c>
      <c r="G2563" s="9">
        <v>3.2722513089005201E-3</v>
      </c>
      <c r="H2563" s="9">
        <v>-1.991701244813282E-2</v>
      </c>
    </row>
    <row r="2564" spans="1:8" x14ac:dyDescent="0.15">
      <c r="A2564" s="6">
        <v>42207</v>
      </c>
      <c r="B2564" s="9">
        <v>-1.1312073391730812E-2</v>
      </c>
      <c r="C2564" s="9">
        <v>-1.1818181818181839E-2</v>
      </c>
      <c r="D2564" s="9">
        <v>-1.3424821002386733E-2</v>
      </c>
      <c r="E2564" s="9">
        <v>-1.9492719586660323E-2</v>
      </c>
      <c r="F2564" s="9">
        <v>-7.3183102673718414E-3</v>
      </c>
      <c r="G2564" s="9">
        <v>-2.6092628832355969E-3</v>
      </c>
      <c r="H2564" s="9">
        <v>-1.3209144792548533E-2</v>
      </c>
    </row>
    <row r="2565" spans="1:8" x14ac:dyDescent="0.15">
      <c r="A2565" s="6">
        <v>42208</v>
      </c>
      <c r="B2565" s="9">
        <v>1.7313985909657787E-2</v>
      </c>
      <c r="C2565" s="9">
        <v>3.2658693652253934E-2</v>
      </c>
      <c r="D2565" s="9">
        <v>1.6706985182945333E-2</v>
      </c>
      <c r="E2565" s="9">
        <v>5.5089820359279784E-3</v>
      </c>
      <c r="F2565" s="9">
        <v>1.0510948905109396E-2</v>
      </c>
      <c r="G2565" s="9">
        <v>1.962066710268151E-2</v>
      </c>
      <c r="H2565" s="9">
        <v>1.8877638579028577E-2</v>
      </c>
    </row>
    <row r="2566" spans="1:8" x14ac:dyDescent="0.15">
      <c r="A2566" s="6">
        <v>42209</v>
      </c>
      <c r="B2566" s="9">
        <v>-1.5840466233381589E-2</v>
      </c>
      <c r="C2566" s="9">
        <v>-2.1826280623607919E-2</v>
      </c>
      <c r="D2566" s="9">
        <v>-1.7622128039259444E-2</v>
      </c>
      <c r="E2566" s="9">
        <v>-3.0014292520247676E-2</v>
      </c>
      <c r="F2566" s="9">
        <v>-2.181450447847455E-2</v>
      </c>
      <c r="G2566" s="9">
        <v>1.1225144323284253E-2</v>
      </c>
      <c r="H2566" s="9">
        <v>-1.49907360619842E-2</v>
      </c>
    </row>
    <row r="2567" spans="1:8" x14ac:dyDescent="0.15">
      <c r="A2567" s="6">
        <v>42212</v>
      </c>
      <c r="B2567" s="9">
        <v>-8.8036385478074242E-2</v>
      </c>
      <c r="C2567" s="9">
        <v>-0.10018214936247716</v>
      </c>
      <c r="D2567" s="9">
        <v>-7.6218589161368477E-2</v>
      </c>
      <c r="E2567" s="9">
        <v>-0.10019646365422397</v>
      </c>
      <c r="F2567" s="9">
        <v>-7.3032048441884378E-2</v>
      </c>
      <c r="G2567" s="9">
        <v>-9.9587694259435477E-2</v>
      </c>
      <c r="H2567" s="9">
        <v>-7.9001367989055993E-2</v>
      </c>
    </row>
    <row r="2568" spans="1:8" x14ac:dyDescent="0.15">
      <c r="A2568" s="6">
        <v>42213</v>
      </c>
      <c r="B2568" s="9">
        <v>1.9414468114227052E-2</v>
      </c>
      <c r="C2568" s="9">
        <v>2.0242914979755611E-3</v>
      </c>
      <c r="D2568" s="9">
        <v>2.2122081114297476E-2</v>
      </c>
      <c r="E2568" s="9">
        <v>1.8013100436681029E-2</v>
      </c>
      <c r="F2568" s="9">
        <v>4.1105711782044141E-2</v>
      </c>
      <c r="G2568" s="9">
        <v>2.0781965480803022E-2</v>
      </c>
      <c r="H2568" s="9">
        <v>1.2439658373561091E-2</v>
      </c>
    </row>
    <row r="2569" spans="1:8" x14ac:dyDescent="0.15">
      <c r="A2569" s="6">
        <v>42214</v>
      </c>
      <c r="B2569" s="9">
        <v>4.4757252515486195E-3</v>
      </c>
      <c r="C2569" s="9">
        <v>-1.0101010101010166E-3</v>
      </c>
      <c r="D2569" s="9">
        <v>3.2865731462925485E-3</v>
      </c>
      <c r="E2569" s="9">
        <v>-3.4852546916889215E-3</v>
      </c>
      <c r="F2569" s="9">
        <v>-5.5092202922947253E-3</v>
      </c>
      <c r="G2569" s="9">
        <v>2.3119392684610052E-2</v>
      </c>
      <c r="H2569" s="9">
        <v>1.0452961672473782E-2</v>
      </c>
    </row>
    <row r="2570" spans="1:8" x14ac:dyDescent="0.15">
      <c r="A2570" s="6">
        <v>42215</v>
      </c>
      <c r="B2570" s="9">
        <v>-2.7233485653526512E-2</v>
      </c>
      <c r="C2570" s="9">
        <v>-4.3983822042467202E-2</v>
      </c>
      <c r="D2570" s="9">
        <v>-2.5487376158517039E-2</v>
      </c>
      <c r="E2570" s="9">
        <v>-3.309120258272813E-2</v>
      </c>
      <c r="F2570" s="9">
        <v>-1.077171654997211E-3</v>
      </c>
      <c r="G2570" s="9">
        <v>-3.9797639123102857E-2</v>
      </c>
      <c r="H2570" s="9">
        <v>-1.9963702359346636E-2</v>
      </c>
    </row>
    <row r="2571" spans="1:8" x14ac:dyDescent="0.15">
      <c r="A2571" s="6">
        <v>42216</v>
      </c>
      <c r="B2571" s="9">
        <v>9.4217867735670504E-3</v>
      </c>
      <c r="C2571" s="9">
        <v>5.8170280274987274E-3</v>
      </c>
      <c r="D2571" s="9">
        <v>1.1396244978273407E-2</v>
      </c>
      <c r="E2571" s="9">
        <v>-8.3472454090149917E-4</v>
      </c>
      <c r="F2571" s="9">
        <v>4.3903566201954902E-3</v>
      </c>
      <c r="G2571" s="9">
        <v>2.0021074815595341E-2</v>
      </c>
      <c r="H2571" s="9">
        <v>1.5740740740740833E-2</v>
      </c>
    </row>
    <row r="2572" spans="1:8" x14ac:dyDescent="0.15">
      <c r="A2572" s="6">
        <v>42219</v>
      </c>
      <c r="B2572" s="9">
        <v>2.7650433624683446E-2</v>
      </c>
      <c r="C2572" s="9">
        <v>1.4721345951629994E-2</v>
      </c>
      <c r="D2572" s="9">
        <v>3.1857976653696607E-2</v>
      </c>
      <c r="E2572" s="9">
        <v>2.5898078529657642E-2</v>
      </c>
      <c r="F2572" s="9">
        <v>2.7530674846625747E-2</v>
      </c>
      <c r="G2572" s="9">
        <v>3.8911845730027705E-2</v>
      </c>
      <c r="H2572" s="9">
        <v>2.698268003646298E-2</v>
      </c>
    </row>
    <row r="2573" spans="1:8" x14ac:dyDescent="0.15">
      <c r="A2573" s="6">
        <v>42220</v>
      </c>
      <c r="B2573" s="9">
        <v>9.9046155613441433E-3</v>
      </c>
      <c r="C2573" s="9">
        <v>1.7098445595854939E-2</v>
      </c>
      <c r="D2573" s="9">
        <v>4.4779637049257026E-3</v>
      </c>
      <c r="E2573" s="9">
        <v>9.7719869706840434E-3</v>
      </c>
      <c r="F2573" s="9">
        <v>1.1791924770505169E-2</v>
      </c>
      <c r="G2573" s="9">
        <v>1.0606562810739018E-2</v>
      </c>
      <c r="H2573" s="9">
        <v>5.680809515355989E-3</v>
      </c>
    </row>
    <row r="2574" spans="1:8" x14ac:dyDescent="0.15">
      <c r="A2574" s="6">
        <v>42221</v>
      </c>
      <c r="B2574" s="9">
        <v>-1.9367409241144867E-2</v>
      </c>
      <c r="C2574" s="9">
        <v>-1.884870096790614E-2</v>
      </c>
      <c r="D2574" s="9">
        <v>-1.9865477866416459E-2</v>
      </c>
      <c r="E2574" s="9">
        <v>-2.4193548387096975E-2</v>
      </c>
      <c r="F2574" s="9">
        <v>-1.2687172678321201E-2</v>
      </c>
      <c r="G2574" s="9">
        <v>-2.0662512299114422E-2</v>
      </c>
      <c r="H2574" s="9">
        <v>-1.9947043248013996E-2</v>
      </c>
    </row>
    <row r="2575" spans="1:8" x14ac:dyDescent="0.15">
      <c r="A2575" s="6">
        <v>42222</v>
      </c>
      <c r="B2575" s="9">
        <v>1.9455849310667794E-4</v>
      </c>
      <c r="C2575" s="9">
        <v>5.1921079958461291E-4</v>
      </c>
      <c r="D2575" s="9">
        <v>4.5483562081072293E-3</v>
      </c>
      <c r="E2575" s="9">
        <v>-6.3360881542698921E-3</v>
      </c>
      <c r="F2575" s="9">
        <v>3.2125513634666536E-3</v>
      </c>
      <c r="G2575" s="9">
        <v>-4.0187541862023446E-3</v>
      </c>
      <c r="H2575" s="9">
        <v>3.2420749279538086E-3</v>
      </c>
    </row>
    <row r="2576" spans="1:8" x14ac:dyDescent="0.15">
      <c r="A2576" s="6">
        <v>42223</v>
      </c>
      <c r="B2576" s="9">
        <v>8.0305931556172907E-3</v>
      </c>
      <c r="C2576" s="9">
        <v>1.1416709911779899E-2</v>
      </c>
      <c r="D2576" s="9">
        <v>5.8781475891651613E-3</v>
      </c>
      <c r="E2576" s="9">
        <v>1.4693651233712357E-2</v>
      </c>
      <c r="F2576" s="9">
        <v>-3.2022639261245489E-3</v>
      </c>
      <c r="G2576" s="9">
        <v>1.311365164761269E-2</v>
      </c>
      <c r="H2576" s="9">
        <v>6.2836624775581829E-3</v>
      </c>
    </row>
    <row r="2577" spans="1:8" x14ac:dyDescent="0.15">
      <c r="A2577" s="6">
        <v>42226</v>
      </c>
      <c r="B2577" s="9">
        <v>2.5493402475748272E-2</v>
      </c>
      <c r="C2577" s="9">
        <v>3.4889687018984317E-2</v>
      </c>
      <c r="D2577" s="9">
        <v>2.0058437968885734E-2</v>
      </c>
      <c r="E2577" s="9">
        <v>3.0874316939890623E-2</v>
      </c>
      <c r="F2577" s="9">
        <v>1.1729548001494061E-2</v>
      </c>
      <c r="G2577" s="9">
        <v>2.9538665781613016E-2</v>
      </c>
      <c r="H2577" s="9">
        <v>2.5869759143621884E-2</v>
      </c>
    </row>
    <row r="2578" spans="1:8" x14ac:dyDescent="0.15">
      <c r="A2578" s="6">
        <v>42227</v>
      </c>
      <c r="B2578" s="9">
        <v>-1.7625518493261383E-2</v>
      </c>
      <c r="C2578" s="9">
        <v>-1.8344075359444822E-2</v>
      </c>
      <c r="D2578" s="9">
        <v>-1.3315785399086399E-2</v>
      </c>
      <c r="E2578" s="9">
        <v>-1.7492711370262315E-2</v>
      </c>
      <c r="F2578" s="9">
        <v>-1.691035297592669E-2</v>
      </c>
      <c r="G2578" s="9">
        <v>-1.9342359767891559E-2</v>
      </c>
      <c r="H2578" s="9">
        <v>-2.0347826086956511E-2</v>
      </c>
    </row>
    <row r="2579" spans="1:8" x14ac:dyDescent="0.15">
      <c r="A2579" s="6">
        <v>42228</v>
      </c>
      <c r="B2579" s="9">
        <v>-1.779950980799283E-2</v>
      </c>
      <c r="C2579" s="9">
        <v>-2.626262626262621E-2</v>
      </c>
      <c r="D2579" s="9">
        <v>-1.1533934876422069E-2</v>
      </c>
      <c r="E2579" s="9">
        <v>-1.807391421634752E-2</v>
      </c>
      <c r="F2579" s="9">
        <v>-1.074138060542329E-2</v>
      </c>
      <c r="G2579" s="9">
        <v>-2.1367521367521403E-2</v>
      </c>
      <c r="H2579" s="9">
        <v>-1.8817681519616491E-2</v>
      </c>
    </row>
    <row r="2580" spans="1:8" x14ac:dyDescent="0.15">
      <c r="A2580" s="6">
        <v>42229</v>
      </c>
      <c r="B2580" s="9">
        <v>2.146658992502104E-3</v>
      </c>
      <c r="C2580" s="9">
        <v>8.2987551867219622E-3</v>
      </c>
      <c r="D2580" s="9">
        <v>3.8895062708366179E-3</v>
      </c>
      <c r="E2580" s="9">
        <v>1.9230769230769162E-3</v>
      </c>
      <c r="F2580" s="9">
        <v>-6.6059225512526965E-3</v>
      </c>
      <c r="G2580" s="9">
        <v>5.3745381256298241E-3</v>
      </c>
      <c r="H2580" s="9">
        <v>0</v>
      </c>
    </row>
    <row r="2581" spans="1:8" x14ac:dyDescent="0.15">
      <c r="A2581" s="6">
        <v>42230</v>
      </c>
      <c r="B2581" s="9">
        <v>-8.2420675005913846E-4</v>
      </c>
      <c r="C2581" s="9">
        <v>6.6872427983537541E-3</v>
      </c>
      <c r="D2581" s="9">
        <v>2.609314461927692E-3</v>
      </c>
      <c r="E2581" s="9">
        <v>-4.661365505895354E-3</v>
      </c>
      <c r="F2581" s="9">
        <v>-6.5734158832073675E-3</v>
      </c>
      <c r="G2581" s="9">
        <v>-3.0070163715335552E-3</v>
      </c>
      <c r="H2581" s="9">
        <v>0</v>
      </c>
    </row>
    <row r="2582" spans="1:8" x14ac:dyDescent="0.15">
      <c r="A2582" s="6">
        <v>42233</v>
      </c>
      <c r="B2582" s="9">
        <v>-1.4796091696613703E-2</v>
      </c>
      <c r="C2582" s="9">
        <v>-2.0439448134900284E-2</v>
      </c>
      <c r="D2582" s="9">
        <v>-1.1041009463722329E-2</v>
      </c>
      <c r="E2582" s="9">
        <v>-1.460055096418722E-2</v>
      </c>
      <c r="F2582" s="9">
        <v>-1.1002539047472504E-2</v>
      </c>
      <c r="G2582" s="9">
        <v>-1.7761394101876715E-2</v>
      </c>
      <c r="H2582" s="9">
        <v>-1.3931608467523171E-2</v>
      </c>
    </row>
    <row r="2583" spans="1:8" x14ac:dyDescent="0.15">
      <c r="A2583" s="6">
        <v>42234</v>
      </c>
      <c r="B2583" s="9">
        <v>-4.2617200056570693E-2</v>
      </c>
      <c r="C2583" s="9">
        <v>-6.0511215440792854E-2</v>
      </c>
      <c r="D2583" s="9">
        <v>-2.9346092503987342E-2</v>
      </c>
      <c r="E2583" s="9">
        <v>-5.2837573385518644E-2</v>
      </c>
      <c r="F2583" s="9">
        <v>-2.7929049323167754E-2</v>
      </c>
      <c r="G2583" s="9">
        <v>-5.9024223814397869E-2</v>
      </c>
      <c r="H2583" s="9">
        <v>-2.6055045871559712E-2</v>
      </c>
    </row>
    <row r="2584" spans="1:8" x14ac:dyDescent="0.15">
      <c r="A2584" s="6">
        <v>42235</v>
      </c>
      <c r="B2584" s="9">
        <v>1.3787739938593465E-2</v>
      </c>
      <c r="C2584" s="9">
        <v>1.7212659633536909E-2</v>
      </c>
      <c r="D2584" s="9">
        <v>8.7085113374958389E-3</v>
      </c>
      <c r="E2584" s="9">
        <v>2.4498229043683484E-2</v>
      </c>
      <c r="F2584" s="9">
        <v>2.5290116046418731E-2</v>
      </c>
      <c r="G2584" s="9">
        <v>3.6258158085569203E-3</v>
      </c>
      <c r="H2584" s="9">
        <v>3.3911077618689056E-3</v>
      </c>
    </row>
    <row r="2585" spans="1:8" x14ac:dyDescent="0.15">
      <c r="A2585" s="6">
        <v>42236</v>
      </c>
      <c r="B2585" s="9">
        <v>-2.7468036068834373E-2</v>
      </c>
      <c r="C2585" s="9">
        <v>-4.694323144104795E-2</v>
      </c>
      <c r="D2585" s="9">
        <v>-2.1338980289949516E-2</v>
      </c>
      <c r="E2585" s="9">
        <v>-2.0167098818784313E-2</v>
      </c>
      <c r="F2585" s="9">
        <v>-1.9046132230114865E-2</v>
      </c>
      <c r="G2585" s="9">
        <v>-3.2153179190751446E-2</v>
      </c>
      <c r="H2585" s="9">
        <v>-2.5159594442358157E-2</v>
      </c>
    </row>
    <row r="2586" spans="1:8" x14ac:dyDescent="0.15">
      <c r="A2586" s="6">
        <v>42237</v>
      </c>
      <c r="B2586" s="9">
        <v>-2.5268739857738143E-2</v>
      </c>
      <c r="C2586" s="9">
        <v>2.8636884306987298E-3</v>
      </c>
      <c r="D2586" s="9">
        <v>-3.1291611185086499E-2</v>
      </c>
      <c r="E2586" s="9">
        <v>-2.1464275213172512E-2</v>
      </c>
      <c r="F2586" s="9">
        <v>-2.8566881515079245E-2</v>
      </c>
      <c r="G2586" s="9">
        <v>-4.3299738708473368E-2</v>
      </c>
      <c r="H2586" s="9">
        <v>-2.9853620955315963E-2</v>
      </c>
    </row>
    <row r="2587" spans="1:8" x14ac:dyDescent="0.15">
      <c r="A2587" s="6">
        <v>42240</v>
      </c>
      <c r="B2587" s="9">
        <v>-9.13354212140534E-2</v>
      </c>
      <c r="C2587" s="9">
        <v>-9.9942889777270172E-2</v>
      </c>
      <c r="D2587" s="9">
        <v>-9.4931271477663337E-2</v>
      </c>
      <c r="E2587" s="9">
        <v>-9.1646634615384581E-2</v>
      </c>
      <c r="F2587" s="9">
        <v>-6.9298820445609421E-2</v>
      </c>
      <c r="G2587" s="9">
        <v>-0.10027311744049938</v>
      </c>
      <c r="H2587" s="9">
        <v>-9.1919793527893479E-2</v>
      </c>
    </row>
    <row r="2588" spans="1:8" x14ac:dyDescent="0.15">
      <c r="A2588" s="6">
        <v>42241</v>
      </c>
      <c r="B2588" s="9">
        <v>-6.7003490140459754E-2</v>
      </c>
      <c r="C2588" s="9">
        <v>-0.10025380710659904</v>
      </c>
      <c r="D2588" s="9">
        <v>-3.7304224015187404E-2</v>
      </c>
      <c r="E2588" s="9">
        <v>-5.4912338736354593E-2</v>
      </c>
      <c r="F2588" s="9">
        <v>-5.6856187290969973E-2</v>
      </c>
      <c r="G2588" s="9">
        <v>-9.4102341717259286E-2</v>
      </c>
      <c r="H2588" s="9">
        <v>-5.8592041976388232E-2</v>
      </c>
    </row>
    <row r="2589" spans="1:8" x14ac:dyDescent="0.15">
      <c r="A2589" s="6">
        <v>42242</v>
      </c>
      <c r="B2589" s="9">
        <v>5.1365729879729316E-2</v>
      </c>
      <c r="C2589" s="9">
        <v>4.0197461212976071E-2</v>
      </c>
      <c r="D2589" s="9">
        <v>5.0877538946953127E-2</v>
      </c>
      <c r="E2589" s="9">
        <v>5.8102905145257289E-2</v>
      </c>
      <c r="F2589" s="9">
        <v>4.0220231429638043E-2</v>
      </c>
      <c r="G2589" s="9">
        <v>5.8879846816658699E-2</v>
      </c>
      <c r="H2589" s="9">
        <v>5.9916395726892668E-2</v>
      </c>
    </row>
    <row r="2590" spans="1:8" x14ac:dyDescent="0.15">
      <c r="A2590" s="6">
        <v>42243</v>
      </c>
      <c r="B2590" s="9">
        <v>8.30130877091102E-2</v>
      </c>
      <c r="C2590" s="9">
        <v>9.9661016949152526E-2</v>
      </c>
      <c r="D2590" s="9">
        <v>7.3653593544755092E-2</v>
      </c>
      <c r="E2590" s="9">
        <v>8.1376116440621704E-2</v>
      </c>
      <c r="F2590" s="9">
        <v>6.3066295864358191E-2</v>
      </c>
      <c r="G2590" s="9">
        <v>9.9909584086799175E-2</v>
      </c>
      <c r="H2590" s="9">
        <v>8.0411919368974516E-2</v>
      </c>
    </row>
    <row r="2591" spans="1:8" x14ac:dyDescent="0.15">
      <c r="A2591" s="6">
        <v>42244</v>
      </c>
      <c r="B2591" s="9">
        <v>1.4503628495024198E-2</v>
      </c>
      <c r="C2591" s="9">
        <v>2.404438964241673E-2</v>
      </c>
      <c r="D2591" s="9">
        <v>1.8613999825220606E-2</v>
      </c>
      <c r="E2591" s="9">
        <v>3.0590394616090144E-3</v>
      </c>
      <c r="F2591" s="9">
        <v>-7.257383966244757E-3</v>
      </c>
      <c r="G2591" s="9">
        <v>3.7813399095766531E-2</v>
      </c>
      <c r="H2591" s="9">
        <v>1.074832691137706E-2</v>
      </c>
    </row>
    <row r="2592" spans="1:8" x14ac:dyDescent="0.15">
      <c r="A2592" s="6">
        <v>42247</v>
      </c>
      <c r="B2592" s="9">
        <v>5.4142096101250793E-2</v>
      </c>
      <c r="C2592" s="9">
        <v>8.5490668272125259E-2</v>
      </c>
      <c r="D2592" s="9">
        <v>5.0617707618393792E-2</v>
      </c>
      <c r="E2592" s="9">
        <v>4.9405306495882817E-2</v>
      </c>
      <c r="F2592" s="9">
        <v>4.5052703162189678E-2</v>
      </c>
      <c r="G2592" s="9">
        <v>6.1782178217821837E-2</v>
      </c>
      <c r="H2592" s="9">
        <v>3.250401284109139E-2</v>
      </c>
    </row>
    <row r="2593" spans="1:8" x14ac:dyDescent="0.15">
      <c r="A2593" s="6">
        <v>42248</v>
      </c>
      <c r="B2593" s="9">
        <v>2.1077844482551067E-2</v>
      </c>
      <c r="C2593" s="9">
        <v>-4.4370493621742613E-3</v>
      </c>
      <c r="D2593" s="9">
        <v>2.4742773150416397E-2</v>
      </c>
      <c r="E2593" s="9">
        <v>3.1967451322290064E-2</v>
      </c>
      <c r="F2593" s="9">
        <v>3.9694159752724945E-2</v>
      </c>
      <c r="G2593" s="9">
        <v>1.6038791495710525E-2</v>
      </c>
      <c r="H2593" s="9">
        <v>1.8460940536338732E-2</v>
      </c>
    </row>
    <row r="2594" spans="1:8" x14ac:dyDescent="0.15">
      <c r="A2594" s="6">
        <v>42249</v>
      </c>
      <c r="B2594" s="9">
        <v>-4.4359225519759833E-3</v>
      </c>
      <c r="C2594" s="9">
        <v>-1.114206128133699E-2</v>
      </c>
      <c r="D2594" s="9">
        <v>-2.876723244880075E-2</v>
      </c>
      <c r="E2594" s="9">
        <v>1.5770205575894147E-2</v>
      </c>
      <c r="F2594" s="9">
        <v>4.1542794554842777E-2</v>
      </c>
      <c r="G2594" s="9">
        <v>-3.5242290748898619E-2</v>
      </c>
      <c r="H2594" s="9">
        <v>-8.7769509635564624E-3</v>
      </c>
    </row>
    <row r="2595" spans="1:8" x14ac:dyDescent="0.15">
      <c r="A2595" s="6">
        <v>42254</v>
      </c>
      <c r="B2595" s="9">
        <v>-5.978912432882233E-2</v>
      </c>
      <c r="C2595" s="9">
        <v>-7.3239436619718323E-2</v>
      </c>
      <c r="D2595" s="9">
        <v>-2.6173285198555885E-2</v>
      </c>
      <c r="E2595" s="9">
        <v>-6.9864153035763876E-2</v>
      </c>
      <c r="F2595" s="9">
        <v>-9.2691354315330821E-2</v>
      </c>
      <c r="G2595" s="9">
        <v>-3.7671232876712368E-2</v>
      </c>
      <c r="H2595" s="9">
        <v>-5.9095283926852704E-2</v>
      </c>
    </row>
    <row r="2596" spans="1:8" x14ac:dyDescent="0.15">
      <c r="A2596" s="6">
        <v>42255</v>
      </c>
      <c r="B2596" s="9">
        <v>2.3933059084581394E-2</v>
      </c>
      <c r="C2596" s="9">
        <v>2.3708206686930078E-2</v>
      </c>
      <c r="D2596" s="9">
        <v>3.8672171202291716E-2</v>
      </c>
      <c r="E2596" s="9">
        <v>2.3845007451565037E-2</v>
      </c>
      <c r="F2596" s="9">
        <v>5.9607583409222453E-3</v>
      </c>
      <c r="G2596" s="9">
        <v>2.1747726374060861E-2</v>
      </c>
      <c r="H2596" s="9">
        <v>2.9664484451718431E-2</v>
      </c>
    </row>
    <row r="2597" spans="1:8" x14ac:dyDescent="0.15">
      <c r="A2597" s="6">
        <v>42256</v>
      </c>
      <c r="B2597" s="9">
        <v>8.7442262062409713E-3</v>
      </c>
      <c r="C2597" s="9">
        <v>2.25653206650831E-2</v>
      </c>
      <c r="D2597" s="9">
        <v>6.5704088254381343E-3</v>
      </c>
      <c r="E2597" s="9">
        <v>2.9112081513829047E-3</v>
      </c>
      <c r="F2597" s="9">
        <v>3.5388033906673666E-3</v>
      </c>
      <c r="G2597" s="9">
        <v>7.7399380804952234E-3</v>
      </c>
      <c r="H2597" s="9">
        <v>9.1396781243791025E-3</v>
      </c>
    </row>
    <row r="2598" spans="1:8" x14ac:dyDescent="0.15">
      <c r="A2598" s="6">
        <v>42257</v>
      </c>
      <c r="B2598" s="9">
        <v>4.3777754513217859E-3</v>
      </c>
      <c r="C2598" s="9">
        <v>-4.6457607433215697E-3</v>
      </c>
      <c r="D2598" s="9">
        <v>5.9634136513819769E-3</v>
      </c>
      <c r="E2598" s="9">
        <v>7.547169811320753E-3</v>
      </c>
      <c r="F2598" s="9">
        <v>1.4105297687387219E-2</v>
      </c>
      <c r="G2598" s="9">
        <v>-5.7603686635944173E-3</v>
      </c>
      <c r="H2598" s="9">
        <v>9.0569009647567533E-3</v>
      </c>
    </row>
    <row r="2599" spans="1:8" x14ac:dyDescent="0.15">
      <c r="A2599" s="6">
        <v>42258</v>
      </c>
      <c r="B2599" s="9">
        <v>1.5331093926523691E-3</v>
      </c>
      <c r="C2599" s="9">
        <v>-4.0840140023337135E-3</v>
      </c>
      <c r="D2599" s="9">
        <v>2.0347672835055786E-2</v>
      </c>
      <c r="E2599" s="9">
        <v>-5.7620282339384543E-3</v>
      </c>
      <c r="F2599" s="9">
        <v>-3.477276403040519E-3</v>
      </c>
      <c r="G2599" s="9">
        <v>-2.7037466203166938E-3</v>
      </c>
      <c r="H2599" s="9">
        <v>4.8780487804878092E-3</v>
      </c>
    </row>
    <row r="2600" spans="1:8" x14ac:dyDescent="0.15">
      <c r="A2600" s="6">
        <v>42261</v>
      </c>
      <c r="B2600" s="9">
        <v>1.8861708434375051E-2</v>
      </c>
      <c r="C2600" s="9">
        <v>-2.1089630931458658E-2</v>
      </c>
      <c r="D2600" s="9">
        <v>2.3788961293868205E-2</v>
      </c>
      <c r="E2600" s="9">
        <v>2.8977108084613068E-2</v>
      </c>
      <c r="F2600" s="9">
        <v>5.7047796802726536E-2</v>
      </c>
      <c r="G2600" s="9">
        <v>7.3586367157243426E-3</v>
      </c>
      <c r="H2600" s="9">
        <v>1.7087378640776807E-2</v>
      </c>
    </row>
    <row r="2601" spans="1:8" x14ac:dyDescent="0.15">
      <c r="A2601" s="6">
        <v>42262</v>
      </c>
      <c r="B2601" s="9">
        <v>-1.6902198478091674E-2</v>
      </c>
      <c r="C2601" s="9">
        <v>-2.3339317773788171E-2</v>
      </c>
      <c r="D2601" s="9">
        <v>-2.9524539877300637E-2</v>
      </c>
      <c r="E2601" s="9">
        <v>-1.0419600112644201E-2</v>
      </c>
      <c r="F2601" s="9">
        <v>-4.3758636573006937E-3</v>
      </c>
      <c r="G2601" s="9">
        <v>-2.2299115724721319E-2</v>
      </c>
      <c r="H2601" s="9">
        <v>-1.145475372279503E-2</v>
      </c>
    </row>
    <row r="2602" spans="1:8" x14ac:dyDescent="0.15">
      <c r="A2602" s="6">
        <v>42263</v>
      </c>
      <c r="B2602" s="9">
        <v>1.3255900159662567E-2</v>
      </c>
      <c r="C2602" s="9">
        <v>3.0024509803921573E-2</v>
      </c>
      <c r="D2602" s="9">
        <v>-1.9755037534571196E-3</v>
      </c>
      <c r="E2602" s="9">
        <v>7.6835515082525063E-3</v>
      </c>
      <c r="F2602" s="9">
        <v>-6.6311974708920252E-3</v>
      </c>
      <c r="G2602" s="9">
        <v>3.421156114825008E-2</v>
      </c>
      <c r="H2602" s="9">
        <v>1.6222479721900385E-2</v>
      </c>
    </row>
    <row r="2603" spans="1:8" x14ac:dyDescent="0.15">
      <c r="A2603" s="6">
        <v>42264</v>
      </c>
      <c r="B2603" s="9">
        <v>-1.8087539859115449E-2</v>
      </c>
      <c r="C2603" s="9">
        <v>-1.1302795954788669E-2</v>
      </c>
      <c r="D2603" s="9">
        <v>-2.0744259699128964E-2</v>
      </c>
      <c r="E2603" s="9">
        <v>-2.3439706297656016E-2</v>
      </c>
      <c r="F2603" s="9">
        <v>-2.4528448342777343E-2</v>
      </c>
      <c r="G2603" s="9">
        <v>-9.8859315589354679E-3</v>
      </c>
      <c r="H2603" s="9">
        <v>-1.8624097301406239E-2</v>
      </c>
    </row>
    <row r="2604" spans="1:8" x14ac:dyDescent="0.15">
      <c r="A2604" s="6">
        <v>42265</v>
      </c>
      <c r="B2604" s="9">
        <v>-6.7310467550047064E-3</v>
      </c>
      <c r="C2604" s="9">
        <v>-8.4235860409146435E-3</v>
      </c>
      <c r="D2604" s="9">
        <v>-5.2554980595084233E-3</v>
      </c>
      <c r="E2604" s="9">
        <v>-1.0699826489300124E-2</v>
      </c>
      <c r="F2604" s="9">
        <v>0</v>
      </c>
      <c r="G2604" s="9">
        <v>-7.6804915514592231E-3</v>
      </c>
      <c r="H2604" s="9">
        <v>-8.3268783888458264E-3</v>
      </c>
    </row>
    <row r="2605" spans="1:8" x14ac:dyDescent="0.15">
      <c r="A2605" s="6">
        <v>42268</v>
      </c>
      <c r="B2605" s="9">
        <v>7.4972261790005412E-4</v>
      </c>
      <c r="C2605" s="9">
        <v>6.0679611650484855E-3</v>
      </c>
      <c r="D2605" s="9">
        <v>-3.9827684304640787E-3</v>
      </c>
      <c r="E2605" s="9">
        <v>-2.9231218941829784E-3</v>
      </c>
      <c r="F2605" s="9">
        <v>0</v>
      </c>
      <c r="G2605" s="9">
        <v>1.4318885448916463E-2</v>
      </c>
      <c r="H2605" s="9">
        <v>-8.9826205819175664E-3</v>
      </c>
    </row>
    <row r="2606" spans="1:8" x14ac:dyDescent="0.15">
      <c r="A2606" s="6">
        <v>42269</v>
      </c>
      <c r="B2606" s="9">
        <v>1.2625167976583862E-2</v>
      </c>
      <c r="C2606" s="9">
        <v>2.7744270205066313E-2</v>
      </c>
      <c r="D2606" s="9">
        <v>5.3043904031335742E-3</v>
      </c>
      <c r="E2606" s="9">
        <v>8.7950747581353461E-3</v>
      </c>
      <c r="F2606" s="9">
        <v>2.3076310973182412E-3</v>
      </c>
      <c r="G2606" s="9">
        <v>2.1747424647081237E-2</v>
      </c>
      <c r="H2606" s="9">
        <v>9.8522167487684609E-3</v>
      </c>
    </row>
    <row r="2607" spans="1:8" x14ac:dyDescent="0.15">
      <c r="A2607" s="6">
        <v>42270</v>
      </c>
      <c r="B2607" s="9">
        <v>-2.4057553365377366E-2</v>
      </c>
      <c r="C2607" s="9">
        <v>-3.2276995305164369E-2</v>
      </c>
      <c r="D2607" s="9">
        <v>-6.6563844467895095E-3</v>
      </c>
      <c r="E2607" s="9">
        <v>-2.4120895088637018E-2</v>
      </c>
      <c r="F2607" s="9">
        <v>-1.937122896157506E-2</v>
      </c>
      <c r="G2607" s="9">
        <v>-4.1822255414488474E-2</v>
      </c>
      <c r="H2607" s="9">
        <v>-2.0097560975609774E-2</v>
      </c>
    </row>
    <row r="2608" spans="1:8" x14ac:dyDescent="0.15">
      <c r="A2608" s="6">
        <v>42271</v>
      </c>
      <c r="B2608" s="9">
        <v>4.4835220973345469E-3</v>
      </c>
      <c r="C2608" s="9">
        <v>3.6385688295939023E-3</v>
      </c>
      <c r="D2608" s="9">
        <v>2.141047642395999E-2</v>
      </c>
      <c r="E2608" s="9">
        <v>2.9779630732580387E-3</v>
      </c>
      <c r="F2608" s="9">
        <v>-3.4812176165802677E-3</v>
      </c>
      <c r="G2608" s="9">
        <v>1.5588464536242519E-3</v>
      </c>
      <c r="H2608" s="9">
        <v>7.9649542015136632E-4</v>
      </c>
    </row>
    <row r="2609" spans="1:8" x14ac:dyDescent="0.15">
      <c r="A2609" s="6">
        <v>42272</v>
      </c>
      <c r="B2609" s="9">
        <v>1.0149002929193832E-2</v>
      </c>
      <c r="C2609" s="9">
        <v>-6.0422960725081687E-4</v>
      </c>
      <c r="D2609" s="9">
        <v>2.0961676934154738E-2</v>
      </c>
      <c r="E2609" s="9">
        <v>1.6923990498812325E-2</v>
      </c>
      <c r="F2609" s="9">
        <v>2.6809651474530849E-2</v>
      </c>
      <c r="G2609" s="9">
        <v>-8.1712062256810158E-3</v>
      </c>
      <c r="H2609" s="9">
        <v>4.9741345005969162E-3</v>
      </c>
    </row>
    <row r="2610" spans="1:8" x14ac:dyDescent="0.15">
      <c r="A2610" s="6">
        <v>42275</v>
      </c>
      <c r="B2610" s="9">
        <v>-3.0286302910376151E-4</v>
      </c>
      <c r="C2610" s="9">
        <v>-6.0459492140264581E-3</v>
      </c>
      <c r="D2610" s="9">
        <v>2.1236580205312938E-2</v>
      </c>
      <c r="E2610" s="9">
        <v>-1.0802919708029157E-2</v>
      </c>
      <c r="F2610" s="9">
        <v>-2.2707492681383057E-2</v>
      </c>
      <c r="G2610" s="9">
        <v>1.373087485288349E-2</v>
      </c>
      <c r="H2610" s="9">
        <v>2.7717283706196749E-3</v>
      </c>
    </row>
    <row r="2611" spans="1:8" x14ac:dyDescent="0.15">
      <c r="A2611" s="6">
        <v>42276</v>
      </c>
      <c r="B2611" s="9">
        <v>-1.4473606496600752E-2</v>
      </c>
      <c r="C2611" s="9">
        <v>-2.0681265206812682E-2</v>
      </c>
      <c r="D2611" s="9">
        <v>3.0693677102517913E-3</v>
      </c>
      <c r="E2611" s="9">
        <v>-1.7709563164108655E-2</v>
      </c>
      <c r="F2611" s="9">
        <v>-1.6272668393782275E-2</v>
      </c>
      <c r="G2611" s="9">
        <v>-2.3993808049535659E-2</v>
      </c>
      <c r="H2611" s="9">
        <v>-1.1253701875617028E-2</v>
      </c>
    </row>
    <row r="2612" spans="1:8" x14ac:dyDescent="0.15">
      <c r="A2612" s="6">
        <v>42277</v>
      </c>
      <c r="B2612" s="9">
        <v>1.5159464567337855E-2</v>
      </c>
      <c r="C2612" s="9">
        <v>9.3167701863352548E-3</v>
      </c>
      <c r="D2612" s="9" t="s">
        <v>2</v>
      </c>
      <c r="E2612" s="9">
        <v>8.1129807692306155E-3</v>
      </c>
      <c r="F2612" s="9" t="s">
        <v>2</v>
      </c>
      <c r="G2612" s="9">
        <v>1.7049960348929361E-2</v>
      </c>
      <c r="H2612" s="9">
        <v>2.6158146964856188E-2</v>
      </c>
    </row>
    <row r="2613" spans="1:8" x14ac:dyDescent="0.15">
      <c r="A2613" s="6">
        <v>42285</v>
      </c>
      <c r="B2613" s="9">
        <v>1.7833731497276795E-2</v>
      </c>
      <c r="C2613" s="9">
        <v>2.2153846153846191E-2</v>
      </c>
      <c r="D2613" s="9" t="s">
        <v>2</v>
      </c>
      <c r="E2613" s="9">
        <v>1.4903129657227954E-2</v>
      </c>
      <c r="F2613" s="9" t="s">
        <v>2</v>
      </c>
      <c r="G2613" s="9">
        <v>1.7153996101364477E-2</v>
      </c>
      <c r="H2613" s="9">
        <v>1.7123954076668557E-2</v>
      </c>
    </row>
    <row r="2614" spans="1:8" x14ac:dyDescent="0.15">
      <c r="A2614" s="6">
        <v>42286</v>
      </c>
      <c r="B2614" s="9">
        <v>1.0577079327983982E-2</v>
      </c>
      <c r="C2614" s="9">
        <v>1.8061408789885602E-2</v>
      </c>
      <c r="D2614" s="9">
        <v>1.8474328381188343E-3</v>
      </c>
      <c r="E2614" s="9">
        <v>3.8179148311308087E-3</v>
      </c>
      <c r="F2614" s="9">
        <v>2.3838882038633713E-3</v>
      </c>
      <c r="G2614" s="9">
        <v>2.644691452663861E-2</v>
      </c>
      <c r="H2614" s="9">
        <v>1.090491677826666E-2</v>
      </c>
    </row>
    <row r="2615" spans="1:8" x14ac:dyDescent="0.15">
      <c r="A2615" s="6">
        <v>42289</v>
      </c>
      <c r="B2615" s="9">
        <v>2.5515000005730482E-2</v>
      </c>
      <c r="C2615" s="9">
        <v>6.2684801892371356E-2</v>
      </c>
      <c r="D2615" s="9">
        <v>1.0065309258547872E-2</v>
      </c>
      <c r="E2615" s="9">
        <v>1.8431831480397953E-2</v>
      </c>
      <c r="F2615" s="9">
        <v>1.763162210923408E-2</v>
      </c>
      <c r="G2615" s="9">
        <v>2.8379387602688544E-2</v>
      </c>
      <c r="H2615" s="9">
        <v>1.5897047691143085E-2</v>
      </c>
    </row>
    <row r="2616" spans="1:8" x14ac:dyDescent="0.15">
      <c r="A2616" s="6">
        <v>42290</v>
      </c>
      <c r="B2616" s="9">
        <v>-6.5635405197408585E-3</v>
      </c>
      <c r="C2616" s="9">
        <v>-1.6138007790762354E-2</v>
      </c>
      <c r="D2616" s="9">
        <v>-5.6290886961813946E-3</v>
      </c>
      <c r="E2616" s="9">
        <v>-5.7454754380925621E-3</v>
      </c>
      <c r="F2616" s="9">
        <v>-6.9304537029575286E-3</v>
      </c>
      <c r="G2616" s="9">
        <v>3.6310820624547713E-3</v>
      </c>
      <c r="H2616" s="9">
        <v>-8.5692995529060845E-3</v>
      </c>
    </row>
    <row r="2617" spans="1:8" x14ac:dyDescent="0.15">
      <c r="A2617" s="6">
        <v>42291</v>
      </c>
      <c r="B2617" s="9">
        <v>-1.0473104420090437E-2</v>
      </c>
      <c r="C2617" s="9">
        <v>-7.9185520361991779E-3</v>
      </c>
      <c r="D2617" s="9">
        <v>-4.3604651162789665E-3</v>
      </c>
      <c r="E2617" s="9">
        <v>-1.5313493210054929E-2</v>
      </c>
      <c r="F2617" s="9">
        <v>-5.8427331007059324E-3</v>
      </c>
      <c r="G2617" s="9">
        <v>-2.6772793053545629E-2</v>
      </c>
      <c r="H2617" s="9">
        <v>-2.6305900037579821E-3</v>
      </c>
    </row>
    <row r="2618" spans="1:8" x14ac:dyDescent="0.15">
      <c r="A2618" s="6">
        <v>42292</v>
      </c>
      <c r="B2618" s="9">
        <v>1.4571119398791455E-2</v>
      </c>
      <c r="C2618" s="9">
        <v>1.9384264538198304E-2</v>
      </c>
      <c r="D2618" s="9" t="s">
        <v>2</v>
      </c>
      <c r="E2618" s="9">
        <v>1.9366197183098732E-2</v>
      </c>
      <c r="F2618" s="9">
        <v>7.0198351155008609E-3</v>
      </c>
      <c r="G2618" s="9">
        <v>1.7100371747212018E-2</v>
      </c>
      <c r="H2618" s="9">
        <v>9.9849284099473579E-3</v>
      </c>
    </row>
    <row r="2619" spans="1:8" x14ac:dyDescent="0.15">
      <c r="A2619" s="6">
        <v>42293</v>
      </c>
      <c r="B2619" s="9">
        <v>7.4857893822319888E-3</v>
      </c>
      <c r="C2619" s="9">
        <v>1.6219239373602035E-2</v>
      </c>
      <c r="D2619" s="9" t="s">
        <v>2</v>
      </c>
      <c r="E2619" s="9">
        <v>4.029936672423684E-3</v>
      </c>
      <c r="F2619" s="9">
        <v>2.3506525087135799E-3</v>
      </c>
      <c r="G2619" s="9">
        <v>1.3523391812865437E-2</v>
      </c>
      <c r="H2619" s="9">
        <v>1.3057265435552079E-3</v>
      </c>
    </row>
    <row r="2620" spans="1:8" x14ac:dyDescent="0.15">
      <c r="A2620" s="6">
        <v>42296</v>
      </c>
      <c r="B2620" s="9">
        <v>-4.4655759247549389E-4</v>
      </c>
      <c r="C2620" s="9">
        <v>8.8057237204179906E-3</v>
      </c>
      <c r="D2620" s="9" t="s">
        <v>2</v>
      </c>
      <c r="E2620" s="9">
        <v>0</v>
      </c>
      <c r="F2620" s="9">
        <v>-5.8224163027655873E-3</v>
      </c>
      <c r="G2620" s="9">
        <v>0</v>
      </c>
      <c r="H2620" s="9">
        <v>-5.2160953800298726E-3</v>
      </c>
    </row>
    <row r="2621" spans="1:8" x14ac:dyDescent="0.15">
      <c r="A2621" s="6">
        <v>42297</v>
      </c>
      <c r="B2621" s="9">
        <v>4.1168673665682668E-3</v>
      </c>
      <c r="C2621" s="9">
        <v>9.2744135297326835E-3</v>
      </c>
      <c r="D2621" s="9" t="s">
        <v>2</v>
      </c>
      <c r="E2621" s="9">
        <v>6.5940366972476738E-3</v>
      </c>
      <c r="F2621" s="9">
        <v>0</v>
      </c>
      <c r="G2621" s="9">
        <v>3.9668229354490325E-3</v>
      </c>
      <c r="H2621" s="9">
        <v>7.4906367041194244E-4</v>
      </c>
    </row>
    <row r="2622" spans="1:8" x14ac:dyDescent="0.15">
      <c r="A2622" s="6">
        <v>42298</v>
      </c>
      <c r="B2622" s="9">
        <v>2.4412391130131449E-2</v>
      </c>
      <c r="C2622" s="9">
        <v>1.5135135135135203E-2</v>
      </c>
      <c r="D2622" s="9" t="s">
        <v>2</v>
      </c>
      <c r="E2622" s="9">
        <v>2.3639988607234264E-2</v>
      </c>
      <c r="F2622" s="9">
        <v>5.0187083129982213E-2</v>
      </c>
      <c r="G2622" s="9">
        <v>2.7298850574712707E-2</v>
      </c>
      <c r="H2622" s="9">
        <v>5.8008982035928636E-3</v>
      </c>
    </row>
    <row r="2623" spans="1:8" x14ac:dyDescent="0.15">
      <c r="A2623" s="6">
        <v>42299</v>
      </c>
      <c r="B2623" s="9">
        <v>-7.0897587707122959E-3</v>
      </c>
      <c r="C2623" s="9">
        <v>-2.6624068157614644E-3</v>
      </c>
      <c r="D2623" s="9" t="s">
        <v>2</v>
      </c>
      <c r="E2623" s="9">
        <v>-2.031163049526985E-2</v>
      </c>
      <c r="F2623" s="9">
        <v>-2.7728293703043971E-2</v>
      </c>
      <c r="G2623" s="9">
        <v>2.9020979020978999E-2</v>
      </c>
      <c r="H2623" s="9">
        <v>-1.376744186046519E-2</v>
      </c>
    </row>
    <row r="2624" spans="1:8" x14ac:dyDescent="0.15">
      <c r="A2624" s="6">
        <v>42300</v>
      </c>
      <c r="B2624" s="9">
        <v>7.4714663035054365E-3</v>
      </c>
      <c r="C2624" s="9">
        <v>9.6102509343298781E-3</v>
      </c>
      <c r="D2624" s="9" t="s">
        <v>2</v>
      </c>
      <c r="E2624" s="9">
        <v>2.8401022436808088E-3</v>
      </c>
      <c r="F2624" s="9">
        <v>-2.3102047319366603E-3</v>
      </c>
      <c r="G2624" s="9">
        <v>2.1746517159361156E-2</v>
      </c>
      <c r="H2624" s="9">
        <v>5.4706659120919987E-3</v>
      </c>
    </row>
    <row r="2625" spans="1:8" x14ac:dyDescent="0.15">
      <c r="A2625" s="6">
        <v>42303</v>
      </c>
      <c r="B2625" s="9">
        <v>3.855757799696402E-3</v>
      </c>
      <c r="C2625" s="9">
        <v>5.2882072977260552E-3</v>
      </c>
      <c r="D2625" s="9" t="s">
        <v>2</v>
      </c>
      <c r="E2625" s="9">
        <v>2.8320589068251412E-3</v>
      </c>
      <c r="F2625" s="9">
        <v>2.3155541360588838E-3</v>
      </c>
      <c r="G2625" s="9">
        <v>5.6534752244761233E-3</v>
      </c>
      <c r="H2625" s="9">
        <v>3.1894934333958069E-3</v>
      </c>
    </row>
    <row r="2626" spans="1:8" x14ac:dyDescent="0.15">
      <c r="A2626" s="6">
        <v>42304</v>
      </c>
      <c r="B2626" s="9">
        <v>-6.4771735876674912E-3</v>
      </c>
      <c r="C2626" s="9">
        <v>-1.7359284587059487E-2</v>
      </c>
      <c r="D2626" s="9">
        <v>2.4763619990995078E-3</v>
      </c>
      <c r="E2626" s="9">
        <v>-3.6712792996327348E-3</v>
      </c>
      <c r="F2626" s="9">
        <v>-6.8509519636740235E-3</v>
      </c>
      <c r="G2626" s="9">
        <v>-1.2896825396825351E-2</v>
      </c>
      <c r="H2626" s="9">
        <v>-5.6106227791286045E-4</v>
      </c>
    </row>
    <row r="2627" spans="1:8" x14ac:dyDescent="0.15">
      <c r="A2627" s="6">
        <v>42305</v>
      </c>
      <c r="B2627" s="9">
        <v>-8.314021857752393E-3</v>
      </c>
      <c r="C2627" s="9">
        <v>-5.3533190578158862E-3</v>
      </c>
      <c r="D2627" s="9">
        <v>-5.9884721910330452E-4</v>
      </c>
      <c r="E2627" s="9">
        <v>-1.1337868480725599E-2</v>
      </c>
      <c r="F2627" s="9">
        <v>-5.7752466511590272E-3</v>
      </c>
      <c r="G2627" s="9">
        <v>-2.3450586264656681E-2</v>
      </c>
      <c r="H2627" s="9">
        <v>-3.3682634730538563E-3</v>
      </c>
    </row>
    <row r="2628" spans="1:8" x14ac:dyDescent="0.15">
      <c r="A2628" s="6">
        <v>42306</v>
      </c>
      <c r="B2628" s="9">
        <v>3.4705037787752433E-3</v>
      </c>
      <c r="C2628" s="9">
        <v>-5.9203444564046581E-3</v>
      </c>
      <c r="D2628" s="9">
        <v>1.715227323795987E-2</v>
      </c>
      <c r="E2628" s="9">
        <v>1.7201834862383691E-3</v>
      </c>
      <c r="F2628" s="9">
        <v>-6.9382815651471974E-3</v>
      </c>
      <c r="G2628" s="9">
        <v>1.6123499142367104E-2</v>
      </c>
      <c r="H2628" s="9">
        <v>-1.3143071723620281E-3</v>
      </c>
    </row>
    <row r="2629" spans="1:8" x14ac:dyDescent="0.15">
      <c r="A2629" s="6">
        <v>42307</v>
      </c>
      <c r="B2629" s="9">
        <v>5.5874454296837945E-3</v>
      </c>
      <c r="C2629" s="9">
        <v>1.7325392528424466E-2</v>
      </c>
      <c r="D2629" s="9">
        <v>-1.2076583210603897E-2</v>
      </c>
      <c r="E2629" s="9">
        <v>2.8620492272466436E-3</v>
      </c>
      <c r="F2629" s="9">
        <v>2.2747583069298027E-3</v>
      </c>
      <c r="G2629" s="9">
        <v>9.7906819716406801E-3</v>
      </c>
      <c r="H2629" s="9">
        <v>1.334837375446507E-2</v>
      </c>
    </row>
    <row r="2630" spans="1:8" x14ac:dyDescent="0.15">
      <c r="A2630" s="6">
        <v>42310</v>
      </c>
      <c r="B2630" s="9">
        <v>-1.0131147656188444E-2</v>
      </c>
      <c r="C2630" s="9">
        <v>-1.8094731240021256E-2</v>
      </c>
      <c r="D2630" s="9">
        <v>1.2671437090043813E-3</v>
      </c>
      <c r="E2630" s="9">
        <v>-8.561643835616306E-3</v>
      </c>
      <c r="F2630" s="9">
        <v>-8.1056983059090149E-3</v>
      </c>
      <c r="G2630" s="9">
        <v>-1.6716817118020755E-2</v>
      </c>
      <c r="H2630" s="9">
        <v>-1.0575139146567714E-2</v>
      </c>
    </row>
    <row r="2631" spans="1:8" x14ac:dyDescent="0.15">
      <c r="A2631" s="6">
        <v>42311</v>
      </c>
      <c r="B2631" s="9">
        <v>-4.2736866613053426E-3</v>
      </c>
      <c r="C2631" s="9">
        <v>7.0460704607044899E-3</v>
      </c>
      <c r="D2631" s="9">
        <v>3.0521849177398419E-3</v>
      </c>
      <c r="E2631" s="9">
        <v>-8.3477259643062185E-3</v>
      </c>
      <c r="F2631" s="9">
        <v>1.1440712592956093E-3</v>
      </c>
      <c r="G2631" s="9">
        <v>-2.5161509690581396E-2</v>
      </c>
      <c r="H2631" s="9">
        <v>-3.3752109506843819E-3</v>
      </c>
    </row>
    <row r="2632" spans="1:8" x14ac:dyDescent="0.15">
      <c r="A2632" s="6">
        <v>42312</v>
      </c>
      <c r="B2632" s="9">
        <v>4.2779036349765841E-2</v>
      </c>
      <c r="C2632" s="9">
        <v>6.1894510226049526E-2</v>
      </c>
      <c r="D2632" s="9">
        <v>2.3081490277571559E-2</v>
      </c>
      <c r="E2632" s="9">
        <v>3.7445573294629941E-2</v>
      </c>
      <c r="F2632" s="9">
        <v>2.3426659048240817E-2</v>
      </c>
      <c r="G2632" s="9">
        <v>7.150331356818973E-2</v>
      </c>
      <c r="H2632" s="9">
        <v>3.9322671683913457E-2</v>
      </c>
    </row>
    <row r="2633" spans="1:8" x14ac:dyDescent="0.15">
      <c r="A2633" s="6">
        <v>42313</v>
      </c>
      <c r="B2633" s="9">
        <v>3.7155446723520745E-2</v>
      </c>
      <c r="C2633" s="9">
        <v>4.2067916877850831E-2</v>
      </c>
      <c r="D2633" s="9">
        <v>5.1650344577439222E-2</v>
      </c>
      <c r="E2633" s="9">
        <v>2.6021264689423562E-2</v>
      </c>
      <c r="F2633" s="9">
        <v>1.3718296379007899E-2</v>
      </c>
      <c r="G2633" s="9">
        <v>6.0872395833333481E-2</v>
      </c>
      <c r="H2633" s="9">
        <v>2.860246198406946E-2</v>
      </c>
    </row>
    <row r="2634" spans="1:8" x14ac:dyDescent="0.15">
      <c r="A2634" s="6">
        <v>42314</v>
      </c>
      <c r="B2634" s="9">
        <v>1.0384675639839766E-2</v>
      </c>
      <c r="C2634" s="9">
        <v>1.507782101167332E-2</v>
      </c>
      <c r="D2634" s="9">
        <v>9.5881906601367195E-3</v>
      </c>
      <c r="E2634" s="9">
        <v>2.4543223343332476E-2</v>
      </c>
      <c r="F2634" s="9">
        <v>3.383162863886735E-3</v>
      </c>
      <c r="G2634" s="9">
        <v>2.1478981282598841E-3</v>
      </c>
      <c r="H2634" s="9">
        <v>7.5677578317494554E-3</v>
      </c>
    </row>
    <row r="2635" spans="1:8" x14ac:dyDescent="0.15">
      <c r="A2635" s="6">
        <v>42317</v>
      </c>
      <c r="B2635" s="9">
        <v>3.817359992288849E-2</v>
      </c>
      <c r="C2635" s="9">
        <v>0.10014374700527062</v>
      </c>
      <c r="D2635" s="9">
        <v>1.5099754031155932E-2</v>
      </c>
      <c r="E2635" s="9">
        <v>2.9811019430396435E-2</v>
      </c>
      <c r="F2635" s="9">
        <v>2.7052458245118816E-2</v>
      </c>
      <c r="G2635" s="9">
        <v>2.1126760563380476E-2</v>
      </c>
      <c r="H2635" s="9">
        <v>3.5807860262008662E-2</v>
      </c>
    </row>
    <row r="2636" spans="1:8" x14ac:dyDescent="0.15">
      <c r="A2636" s="6">
        <v>42318</v>
      </c>
      <c r="B2636" s="9">
        <v>-1.0903205068118241E-2</v>
      </c>
      <c r="C2636" s="9">
        <v>-2.7874564459930307E-2</v>
      </c>
      <c r="D2636" s="9">
        <v>1.211550111058779E-2</v>
      </c>
      <c r="E2636" s="9">
        <v>-1.1889377100025911E-2</v>
      </c>
      <c r="F2636" s="9">
        <v>-9.8488318827301136E-3</v>
      </c>
      <c r="G2636" s="9">
        <v>-1.9490254872563728E-2</v>
      </c>
      <c r="H2636" s="9">
        <v>-8.4317032040471807E-3</v>
      </c>
    </row>
    <row r="2637" spans="1:8" x14ac:dyDescent="0.15">
      <c r="A2637" s="6">
        <v>42319</v>
      </c>
      <c r="B2637" s="9">
        <v>-2.0094398762852683E-2</v>
      </c>
      <c r="C2637" s="9">
        <v>-2.0161290322580627E-2</v>
      </c>
      <c r="D2637" s="9">
        <v>-3.4847376471370706E-2</v>
      </c>
      <c r="E2637" s="9">
        <v>-1.4909756735548063E-2</v>
      </c>
      <c r="F2637" s="9">
        <v>-1.549849641452683E-2</v>
      </c>
      <c r="G2637" s="9">
        <v>-2.0183486238532167E-2</v>
      </c>
      <c r="H2637" s="9">
        <v>-1.4965986394557707E-2</v>
      </c>
    </row>
    <row r="2638" spans="1:8" x14ac:dyDescent="0.15">
      <c r="A2638" s="6">
        <v>42320</v>
      </c>
      <c r="B2638" s="9">
        <v>-1.0192531811013891E-2</v>
      </c>
      <c r="C2638" s="9">
        <v>-9.1449474165523625E-3</v>
      </c>
      <c r="D2638" s="9">
        <v>-2.0877833666368084E-2</v>
      </c>
      <c r="E2638" s="9">
        <v>-1.5666489644184711E-2</v>
      </c>
      <c r="F2638" s="9">
        <v>-2.2713032581453962E-3</v>
      </c>
      <c r="G2638" s="9">
        <v>-9.3632958801503907E-4</v>
      </c>
      <c r="H2638" s="9">
        <v>-1.2258287292817749E-2</v>
      </c>
    </row>
    <row r="2639" spans="1:8" x14ac:dyDescent="0.15">
      <c r="A2639" s="6">
        <v>42321</v>
      </c>
      <c r="B2639" s="9">
        <v>-7.77380957923048E-3</v>
      </c>
      <c r="C2639" s="9">
        <v>-7.3834794646977508E-3</v>
      </c>
      <c r="D2639" s="9">
        <v>1.2667135819845354E-2</v>
      </c>
      <c r="E2639" s="9">
        <v>-7.2835176692743753E-3</v>
      </c>
      <c r="F2639" s="9">
        <v>-1.0126383546589235E-2</v>
      </c>
      <c r="G2639" s="9">
        <v>-2.2805373320837097E-2</v>
      </c>
      <c r="H2639" s="9">
        <v>-1.1711239293829778E-2</v>
      </c>
    </row>
    <row r="2640" spans="1:8" x14ac:dyDescent="0.15">
      <c r="A2640" s="6">
        <v>42324</v>
      </c>
      <c r="B2640" s="9">
        <v>1.5179794068692816E-3</v>
      </c>
      <c r="C2640" s="9">
        <v>7.9033007903299701E-3</v>
      </c>
      <c r="D2640" s="9">
        <v>-9.1035441278666251E-3</v>
      </c>
      <c r="E2640" s="9">
        <v>4.6195652173912638E-3</v>
      </c>
      <c r="F2640" s="9">
        <v>3.4099920697858721E-3</v>
      </c>
      <c r="G2640" s="9">
        <v>3.5166240409207905E-3</v>
      </c>
      <c r="H2640" s="9">
        <v>-1.2380615493455815E-3</v>
      </c>
    </row>
    <row r="2641" spans="1:8" x14ac:dyDescent="0.15">
      <c r="A2641" s="6">
        <v>42325</v>
      </c>
      <c r="B2641" s="9">
        <v>9.125565450757489E-3</v>
      </c>
      <c r="C2641" s="9">
        <v>1.7527675276752808E-2</v>
      </c>
      <c r="D2641" s="9">
        <v>1.1922294691071311E-3</v>
      </c>
      <c r="E2641" s="9">
        <v>1.0819583446037395E-2</v>
      </c>
      <c r="F2641" s="9">
        <v>1.1064569667271762E-3</v>
      </c>
      <c r="G2641" s="9">
        <v>2.0388658808537796E-2</v>
      </c>
      <c r="H2641" s="9">
        <v>3.7187887373826278E-3</v>
      </c>
    </row>
    <row r="2642" spans="1:8" x14ac:dyDescent="0.15">
      <c r="A2642" s="6">
        <v>42326</v>
      </c>
      <c r="B2642" s="9">
        <v>4.4860077964350058E-3</v>
      </c>
      <c r="C2642" s="9">
        <v>4.533091568450498E-4</v>
      </c>
      <c r="D2642" s="9">
        <v>-2.8719529279910283E-3</v>
      </c>
      <c r="E2642" s="9">
        <v>2.6759432700027563E-3</v>
      </c>
      <c r="F2642" s="9">
        <v>0</v>
      </c>
      <c r="G2642" s="9">
        <v>2.1542304089915643E-2</v>
      </c>
      <c r="H2642" s="9">
        <v>5.1164431898376161E-3</v>
      </c>
    </row>
    <row r="2643" spans="1:8" x14ac:dyDescent="0.15">
      <c r="A2643" s="6">
        <v>42327</v>
      </c>
      <c r="B2643" s="9">
        <v>8.0240289459394543E-3</v>
      </c>
      <c r="C2643" s="9">
        <v>5.8903488898958134E-3</v>
      </c>
      <c r="D2643" s="9">
        <v>2.9293993677555363E-2</v>
      </c>
      <c r="E2643" s="9">
        <v>1.6012810248198228E-3</v>
      </c>
      <c r="F2643" s="9">
        <v>4.5788268729769488E-3</v>
      </c>
      <c r="G2643" s="9">
        <v>-4.2787286063570296E-3</v>
      </c>
      <c r="H2643" s="9">
        <v>1.1058451816745807E-2</v>
      </c>
    </row>
    <row r="2644" spans="1:8" x14ac:dyDescent="0.15">
      <c r="A2644" s="6">
        <v>42328</v>
      </c>
      <c r="B2644" s="9">
        <v>5.3952047243672569E-3</v>
      </c>
      <c r="C2644" s="9">
        <v>0</v>
      </c>
      <c r="D2644" s="9">
        <v>3.1872781872781752E-2</v>
      </c>
      <c r="E2644" s="9">
        <v>-7.9936051159079646E-4</v>
      </c>
      <c r="F2644" s="9">
        <v>2.2003929273084477E-3</v>
      </c>
      <c r="G2644" s="9">
        <v>-7.6734192756292563E-3</v>
      </c>
      <c r="H2644" s="9">
        <v>6.7708333333333925E-3</v>
      </c>
    </row>
    <row r="2645" spans="1:8" x14ac:dyDescent="0.15">
      <c r="A2645" s="6">
        <v>42331</v>
      </c>
      <c r="B2645" s="9">
        <v>-4.7744235105104949E-3</v>
      </c>
      <c r="C2645" s="9">
        <v>-2.4774774774774855E-2</v>
      </c>
      <c r="D2645" s="9">
        <v>3.1946557311991697E-2</v>
      </c>
      <c r="E2645" s="9">
        <v>-9.8666666666665792E-3</v>
      </c>
      <c r="F2645" s="9">
        <v>-5.5673174939230297E-3</v>
      </c>
      <c r="G2645" s="9">
        <v>-1.9177234766470708E-2</v>
      </c>
      <c r="H2645" s="9">
        <v>-1.2071046732194946E-3</v>
      </c>
    </row>
    <row r="2646" spans="1:8" x14ac:dyDescent="0.15">
      <c r="A2646" s="6">
        <v>42332</v>
      </c>
      <c r="B2646" s="9">
        <v>-7.9583616214605E-3</v>
      </c>
      <c r="C2646" s="9">
        <v>-8.3140877598152363E-3</v>
      </c>
      <c r="D2646" s="9">
        <v>-5.1275477502887856E-4</v>
      </c>
      <c r="E2646" s="9">
        <v>-1.158093186102882E-2</v>
      </c>
      <c r="F2646" s="9">
        <v>-4.573411133890537E-3</v>
      </c>
      <c r="G2646" s="9">
        <v>-5.6764427625354275E-3</v>
      </c>
      <c r="H2646" s="9">
        <v>-1.7092541436464104E-2</v>
      </c>
    </row>
    <row r="2647" spans="1:8" x14ac:dyDescent="0.15">
      <c r="A2647" s="6">
        <v>42333</v>
      </c>
      <c r="B2647" s="9">
        <v>1.0687899879722998E-2</v>
      </c>
      <c r="C2647" s="9">
        <v>1.7233348858872954E-2</v>
      </c>
      <c r="D2647" s="9">
        <v>3.2512504809542042E-2</v>
      </c>
      <c r="E2647" s="9">
        <v>2.7247956403269047E-3</v>
      </c>
      <c r="F2647" s="9">
        <v>0</v>
      </c>
      <c r="G2647" s="9">
        <v>9.197589597208955E-3</v>
      </c>
      <c r="H2647" s="9">
        <v>2.4591603723871369E-3</v>
      </c>
    </row>
    <row r="2648" spans="1:8" x14ac:dyDescent="0.15">
      <c r="A2648" s="6">
        <v>42334</v>
      </c>
      <c r="B2648" s="9">
        <v>-4.0684917870385711E-3</v>
      </c>
      <c r="C2648" s="9">
        <v>1.3736263736263687E-3</v>
      </c>
      <c r="D2648" s="9">
        <v>-1.5216446183466847E-2</v>
      </c>
      <c r="E2648" s="9">
        <v>1.9021739130435922E-3</v>
      </c>
      <c r="F2648" s="9">
        <v>-3.4062103929023424E-3</v>
      </c>
      <c r="G2648" s="9">
        <v>-3.4569453174103648E-3</v>
      </c>
      <c r="H2648" s="9">
        <v>-5.6071491151218344E-3</v>
      </c>
    </row>
    <row r="2649" spans="1:8" x14ac:dyDescent="0.15">
      <c r="A2649" s="6">
        <v>42335</v>
      </c>
      <c r="B2649" s="9">
        <v>-4.5373625242008275E-2</v>
      </c>
      <c r="C2649" s="9">
        <v>-6.4014631915866538E-2</v>
      </c>
      <c r="D2649" s="9">
        <v>-4.3390514631685084E-2</v>
      </c>
      <c r="E2649" s="9">
        <v>-2.6037428803905693E-2</v>
      </c>
      <c r="F2649" s="9">
        <v>-3.5291312296319877E-2</v>
      </c>
      <c r="G2649" s="9">
        <v>-6.6855881425417873E-2</v>
      </c>
      <c r="H2649" s="9">
        <v>-3.6651982378854586E-2</v>
      </c>
    </row>
    <row r="2650" spans="1:8" x14ac:dyDescent="0.15">
      <c r="A2650" s="6">
        <v>42338</v>
      </c>
      <c r="B2650" s="9">
        <v>1.3716090848435281E-2</v>
      </c>
      <c r="C2650" s="9">
        <v>9.7703957010260023E-3</v>
      </c>
      <c r="D2650" s="9">
        <v>6.460970464134963E-3</v>
      </c>
      <c r="E2650" s="9">
        <v>2.3113338902812641E-2</v>
      </c>
      <c r="F2650" s="9">
        <v>2.0021422097717734E-2</v>
      </c>
      <c r="G2650" s="9">
        <v>1.2504224400135211E-2</v>
      </c>
      <c r="H2650" s="9">
        <v>1.0426193524785132E-2</v>
      </c>
    </row>
    <row r="2651" spans="1:8" x14ac:dyDescent="0.15">
      <c r="A2651" s="6">
        <v>42339</v>
      </c>
      <c r="B2651" s="9">
        <v>-2.84180339152168E-3</v>
      </c>
      <c r="C2651" s="9">
        <v>-2.3222060957910018E-2</v>
      </c>
      <c r="D2651" s="9">
        <v>5.2404035110709124E-4</v>
      </c>
      <c r="E2651" s="9">
        <v>1.2520413718018597E-2</v>
      </c>
      <c r="F2651" s="9">
        <v>-6.9466882067851232E-3</v>
      </c>
      <c r="G2651" s="9">
        <v>-3.0040053404539746E-3</v>
      </c>
      <c r="H2651" s="9">
        <v>3.0774800868933472E-3</v>
      </c>
    </row>
    <row r="2652" spans="1:8" x14ac:dyDescent="0.15">
      <c r="A2652" s="6">
        <v>42340</v>
      </c>
      <c r="B2652" s="9">
        <v>7.1506415970708614E-2</v>
      </c>
      <c r="C2652" s="9">
        <v>0.10054482417038124</v>
      </c>
      <c r="D2652" s="9">
        <v>6.3768495482519283E-2</v>
      </c>
      <c r="E2652" s="9">
        <v>6.3440860215053796E-2</v>
      </c>
      <c r="F2652" s="9">
        <v>4.3191800878477293E-2</v>
      </c>
      <c r="G2652" s="9">
        <v>9.2400401740877269E-2</v>
      </c>
      <c r="H2652" s="9">
        <v>6.5692113336942803E-2</v>
      </c>
    </row>
    <row r="2653" spans="1:8" x14ac:dyDescent="0.15">
      <c r="A2653" s="6">
        <v>42341</v>
      </c>
      <c r="B2653" s="9">
        <v>-4.1337237709302976E-3</v>
      </c>
      <c r="C2653" s="9">
        <v>3.1053105310531182E-2</v>
      </c>
      <c r="D2653" s="9">
        <v>-3.0219103889709498E-2</v>
      </c>
      <c r="E2653" s="9">
        <v>-2.0980788675429851E-2</v>
      </c>
      <c r="F2653" s="9">
        <v>-1.0916179337231435E-3</v>
      </c>
      <c r="G2653" s="9">
        <v>4.90346307079359E-3</v>
      </c>
      <c r="H2653" s="9">
        <v>-8.4674005080440651E-3</v>
      </c>
    </row>
    <row r="2654" spans="1:8" x14ac:dyDescent="0.15">
      <c r="A2654" s="6">
        <v>42342</v>
      </c>
      <c r="B2654" s="9">
        <v>-3.1127555891960961E-2</v>
      </c>
      <c r="C2654" s="9">
        <v>-3.2736796158882586E-2</v>
      </c>
      <c r="D2654" s="9">
        <v>-2.8051024941295855E-2</v>
      </c>
      <c r="E2654" s="9">
        <v>-3.511489801187706E-2</v>
      </c>
      <c r="F2654" s="9">
        <v>-1.9046132230114865E-2</v>
      </c>
      <c r="G2654" s="9">
        <v>-4.0561146691064254E-2</v>
      </c>
      <c r="H2654" s="9">
        <v>-3.125533731853114E-2</v>
      </c>
    </row>
    <row r="2655" spans="1:8" x14ac:dyDescent="0.15">
      <c r="A2655" s="6">
        <v>42345</v>
      </c>
      <c r="B2655" s="9">
        <v>7.5644324494797965E-3</v>
      </c>
      <c r="C2655" s="9">
        <v>-4.512635379061436E-3</v>
      </c>
      <c r="D2655" s="9">
        <v>3.956904995102839E-2</v>
      </c>
      <c r="E2655" s="9">
        <v>3.4787262510036498E-3</v>
      </c>
      <c r="F2655" s="9">
        <v>5.7292910002386677E-3</v>
      </c>
      <c r="G2655" s="9">
        <v>-3.8143674507311598E-3</v>
      </c>
      <c r="H2655" s="9">
        <v>4.9365303244006675E-3</v>
      </c>
    </row>
    <row r="2656" spans="1:8" x14ac:dyDescent="0.15">
      <c r="A2656" s="6">
        <v>42346</v>
      </c>
      <c r="B2656" s="9">
        <v>8.1646947372948642E-4</v>
      </c>
      <c r="C2656" s="9">
        <v>-4.5330915684482775E-4</v>
      </c>
      <c r="D2656" s="9">
        <v>3.3414986495823085E-2</v>
      </c>
      <c r="E2656" s="9">
        <v>-9.8666666666665792E-3</v>
      </c>
      <c r="F2656" s="9">
        <v>-1.250098900229446E-2</v>
      </c>
      <c r="G2656" s="9">
        <v>-4.4671346522017208E-3</v>
      </c>
      <c r="H2656" s="9">
        <v>-1.2280701754385781E-3</v>
      </c>
    </row>
    <row r="2657" spans="1:8" x14ac:dyDescent="0.15">
      <c r="A2657" s="6">
        <v>42347</v>
      </c>
      <c r="B2657" s="9">
        <v>-5.83012822847645E-3</v>
      </c>
      <c r="C2657" s="9">
        <v>-9.977324263038656E-3</v>
      </c>
      <c r="D2657" s="9">
        <v>-4.3274782714398663E-2</v>
      </c>
      <c r="E2657" s="9">
        <v>5.3864799353622317E-3</v>
      </c>
      <c r="F2657" s="9">
        <v>1.1217049915872579E-3</v>
      </c>
      <c r="G2657" s="9">
        <v>7.3717948717948456E-3</v>
      </c>
      <c r="H2657" s="9">
        <v>4.3913578078342841E-3</v>
      </c>
    </row>
    <row r="2658" spans="1:8" x14ac:dyDescent="0.15">
      <c r="A2658" s="6">
        <v>42348</v>
      </c>
      <c r="B2658" s="9">
        <v>-6.6224784592778989E-3</v>
      </c>
      <c r="C2658" s="9">
        <v>-1.2826385707741528E-2</v>
      </c>
      <c r="D2658" s="9">
        <v>2.0964360587003572E-3</v>
      </c>
      <c r="E2658" s="9">
        <v>-1.1518885614786978E-2</v>
      </c>
      <c r="F2658" s="9">
        <v>-1.1204481792717047E-3</v>
      </c>
      <c r="G2658" s="9">
        <v>-9.5450206808781468E-3</v>
      </c>
      <c r="H2658" s="9">
        <v>-6.8205666316893954E-3</v>
      </c>
    </row>
    <row r="2659" spans="1:8" x14ac:dyDescent="0.15">
      <c r="A2659" s="6">
        <v>42349</v>
      </c>
      <c r="B2659" s="9">
        <v>-1.4588651058740318E-2</v>
      </c>
      <c r="C2659" s="9">
        <v>-1.8097447795823673E-2</v>
      </c>
      <c r="D2659" s="9">
        <v>-3.4804108025865421E-2</v>
      </c>
      <c r="E2659" s="9">
        <v>-2.7100271002710175E-3</v>
      </c>
      <c r="F2659" s="9">
        <v>1.1217049915872579E-3</v>
      </c>
      <c r="G2659" s="9">
        <v>-2.4413748795374168E-2</v>
      </c>
      <c r="H2659" s="9">
        <v>-8.6282796266948791E-3</v>
      </c>
    </row>
    <row r="2660" spans="1:8" x14ac:dyDescent="0.15">
      <c r="A2660" s="6">
        <v>42352</v>
      </c>
      <c r="B2660" s="9">
        <v>2.1850708766253574E-2</v>
      </c>
      <c r="C2660" s="9">
        <v>5.0567107750472573E-2</v>
      </c>
      <c r="D2660" s="9">
        <v>-8.0788177339901068E-3</v>
      </c>
      <c r="E2660" s="9">
        <v>2.5271739130434678E-2</v>
      </c>
      <c r="F2660" s="9">
        <v>1.0324129651860581E-2</v>
      </c>
      <c r="G2660" s="9">
        <v>3.4902864669081213E-2</v>
      </c>
      <c r="H2660" s="9">
        <v>1.8117229129662515E-2</v>
      </c>
    </row>
    <row r="2661" spans="1:8" x14ac:dyDescent="0.15">
      <c r="A2661" s="6">
        <v>42353</v>
      </c>
      <c r="B2661" s="9">
        <v>-1.5876259058436093E-2</v>
      </c>
      <c r="C2661" s="9">
        <v>-2.5191183085919833E-2</v>
      </c>
      <c r="D2661" s="9">
        <v>-7.5486690504570353E-3</v>
      </c>
      <c r="E2661" s="9">
        <v>-1.4047177312483283E-2</v>
      </c>
      <c r="F2661" s="9">
        <v>-1.2436628643852976E-2</v>
      </c>
      <c r="G2661" s="9">
        <v>-2.6089723194400283E-2</v>
      </c>
      <c r="H2661" s="9">
        <v>-9.9441730635031478E-3</v>
      </c>
    </row>
    <row r="2662" spans="1:8" x14ac:dyDescent="0.15">
      <c r="A2662" s="6">
        <v>42354</v>
      </c>
      <c r="B2662" s="9">
        <v>-2.2528785717952915E-3</v>
      </c>
      <c r="C2662" s="9">
        <v>-5.5376095985233409E-3</v>
      </c>
      <c r="D2662" s="9">
        <v>-7.1390445689885063E-3</v>
      </c>
      <c r="E2662" s="9">
        <v>-2.6881720430107503E-3</v>
      </c>
      <c r="F2662" s="9">
        <v>-2.3261410122724646E-3</v>
      </c>
      <c r="G2662" s="9">
        <v>2.9402156158118142E-3</v>
      </c>
      <c r="H2662" s="9">
        <v>1.2334801762114989E-3</v>
      </c>
    </row>
    <row r="2663" spans="1:8" x14ac:dyDescent="0.15">
      <c r="A2663" s="6">
        <v>42355</v>
      </c>
      <c r="B2663" s="9">
        <v>1.2765386301944015E-2</v>
      </c>
      <c r="C2663" s="9">
        <v>2.4129930394431565E-2</v>
      </c>
      <c r="D2663" s="9">
        <v>1.7068745380014683E-2</v>
      </c>
      <c r="E2663" s="9">
        <v>8.8948787061993162E-3</v>
      </c>
      <c r="F2663" s="9">
        <v>8.0398777938575083E-3</v>
      </c>
      <c r="G2663" s="9">
        <v>1.3355048859934771E-2</v>
      </c>
      <c r="H2663" s="9">
        <v>5.1038366772262478E-3</v>
      </c>
    </row>
    <row r="2664" spans="1:8" x14ac:dyDescent="0.15">
      <c r="A2664" s="6">
        <v>42356</v>
      </c>
      <c r="B2664" s="9">
        <v>1.9735887116960837E-2</v>
      </c>
      <c r="C2664" s="9">
        <v>1.5405527865881341E-2</v>
      </c>
      <c r="D2664" s="9">
        <v>1.7310868847043359E-2</v>
      </c>
      <c r="E2664" s="9">
        <v>1.7900080149612752E-2</v>
      </c>
      <c r="F2664" s="9">
        <v>3.7805072579358834E-2</v>
      </c>
      <c r="G2664" s="9">
        <v>1.7036322725811681E-2</v>
      </c>
      <c r="H2664" s="9">
        <v>1.2957450534057058E-2</v>
      </c>
    </row>
    <row r="2665" spans="1:8" x14ac:dyDescent="0.15">
      <c r="A2665" s="6">
        <v>42359</v>
      </c>
      <c r="B2665" s="9">
        <v>4.3742692086996104E-2</v>
      </c>
      <c r="C2665" s="9">
        <v>4.373047746541725E-2</v>
      </c>
      <c r="D2665" s="9">
        <v>1.7535883613690961E-2</v>
      </c>
      <c r="E2665" s="9">
        <v>4.3569553805774097E-2</v>
      </c>
      <c r="F2665" s="9">
        <v>9.921610820780824E-2</v>
      </c>
      <c r="G2665" s="9">
        <v>2.9709228824273071E-2</v>
      </c>
      <c r="H2665" s="9">
        <v>2.8694900605013007E-2</v>
      </c>
    </row>
    <row r="2666" spans="1:8" x14ac:dyDescent="0.15">
      <c r="A2666" s="6">
        <v>42360</v>
      </c>
      <c r="B2666" s="9">
        <v>-7.4162729268910472E-3</v>
      </c>
      <c r="C2666" s="9">
        <v>-8.1231295425395755E-3</v>
      </c>
      <c r="D2666" s="9">
        <v>-1.2510372119742041E-2</v>
      </c>
      <c r="E2666" s="9">
        <v>-1.1066398390341958E-2</v>
      </c>
      <c r="F2666" s="9">
        <v>-3.9152625323358725E-2</v>
      </c>
      <c r="G2666" s="9">
        <v>7.3664825046040328E-3</v>
      </c>
      <c r="H2666" s="9">
        <v>1.8988405310031986E-2</v>
      </c>
    </row>
    <row r="2667" spans="1:8" x14ac:dyDescent="0.15">
      <c r="A2667" s="6">
        <v>42361</v>
      </c>
      <c r="B2667" s="9">
        <v>3.9004657384050234E-3</v>
      </c>
      <c r="C2667" s="9">
        <v>1.2499999999999956E-2</v>
      </c>
      <c r="D2667" s="9">
        <v>-1.0988300691617825E-3</v>
      </c>
      <c r="E2667" s="9">
        <v>1.1190233977619535E-2</v>
      </c>
      <c r="F2667" s="9">
        <v>-6.2577312086153913E-3</v>
      </c>
      <c r="G2667" s="9">
        <v>4.2656916514320908E-3</v>
      </c>
      <c r="H2667" s="9">
        <v>2.8034300791557332E-3</v>
      </c>
    </row>
    <row r="2668" spans="1:8" x14ac:dyDescent="0.15">
      <c r="A2668" s="6">
        <v>42362</v>
      </c>
      <c r="B2668" s="9">
        <v>5.5609634639721501E-3</v>
      </c>
      <c r="C2668" s="9">
        <v>1.8305661983823107E-2</v>
      </c>
      <c r="D2668" s="9">
        <v>8.4767697683447718E-3</v>
      </c>
      <c r="E2668" s="9">
        <v>0</v>
      </c>
      <c r="F2668" s="9">
        <v>-1.3619389324155962E-2</v>
      </c>
      <c r="G2668" s="9">
        <v>1.7900485436893154E-2</v>
      </c>
      <c r="H2668" s="9">
        <v>2.3022529189278274E-3</v>
      </c>
    </row>
    <row r="2669" spans="1:8" x14ac:dyDescent="0.15">
      <c r="A2669" s="6">
        <v>42363</v>
      </c>
      <c r="B2669" s="9">
        <v>4.8510757832408062E-3</v>
      </c>
      <c r="C2669" s="9">
        <v>8.361204013378476E-4</v>
      </c>
      <c r="D2669" s="9">
        <v>1.4757779916586555E-2</v>
      </c>
      <c r="E2669" s="9">
        <v>-1.006036217303774E-3</v>
      </c>
      <c r="F2669" s="9">
        <v>5.2705812486080195E-3</v>
      </c>
      <c r="G2669" s="9">
        <v>-5.9612518628904265E-4</v>
      </c>
      <c r="H2669" s="9">
        <v>9.8441345365052335E-3</v>
      </c>
    </row>
    <row r="2670" spans="1:8" x14ac:dyDescent="0.15">
      <c r="A2670" s="6">
        <v>42366</v>
      </c>
      <c r="B2670" s="9">
        <v>-3.9242329614719074E-2</v>
      </c>
      <c r="C2670" s="9">
        <v>-4.9707602339181367E-2</v>
      </c>
      <c r="D2670" s="9">
        <v>-3.2121403730635545E-2</v>
      </c>
      <c r="E2670" s="9">
        <v>-4.4310171198388648E-2</v>
      </c>
      <c r="F2670" s="9">
        <v>-3.1753064539949638E-2</v>
      </c>
      <c r="G2670" s="9">
        <v>-5.0104384133611735E-2</v>
      </c>
      <c r="H2670" s="9">
        <v>-2.7457351746547509E-2</v>
      </c>
    </row>
    <row r="2671" spans="1:8" x14ac:dyDescent="0.15">
      <c r="A2671" s="6">
        <v>42367</v>
      </c>
      <c r="B2671" s="9">
        <v>1.3469686694548363E-2</v>
      </c>
      <c r="C2671" s="9">
        <v>1.2747252747252746E-2</v>
      </c>
      <c r="D2671" s="9">
        <v>2.1558763964200089E-3</v>
      </c>
      <c r="E2671" s="9">
        <v>3.1612223393045147E-2</v>
      </c>
      <c r="F2671" s="9">
        <v>7.702867602196406E-3</v>
      </c>
      <c r="G2671" s="9">
        <v>7.2213500784927831E-3</v>
      </c>
      <c r="H2671" s="9">
        <v>1.9378549949883084E-2</v>
      </c>
    </row>
    <row r="2672" spans="1:8" x14ac:dyDescent="0.15">
      <c r="A2672" s="6">
        <v>42368</v>
      </c>
      <c r="B2672" s="9">
        <v>-4.2473438116402695E-4</v>
      </c>
      <c r="C2672" s="9">
        <v>-1.041666666666663E-2</v>
      </c>
      <c r="D2672" s="9">
        <v>-9.061277705345594E-3</v>
      </c>
      <c r="E2672" s="9">
        <v>1.0214504596527174E-2</v>
      </c>
      <c r="F2672" s="9">
        <v>2.3840157420722097E-2</v>
      </c>
      <c r="G2672" s="9">
        <v>-1.4339152119700715E-2</v>
      </c>
      <c r="H2672" s="9">
        <v>-2.7859718125204935E-3</v>
      </c>
    </row>
    <row r="2673" spans="1:8" x14ac:dyDescent="0.15">
      <c r="A2673" s="6">
        <v>42369</v>
      </c>
      <c r="B2673" s="9">
        <v>-2.126613712527444E-3</v>
      </c>
      <c r="C2673" s="9">
        <v>-1.6666666666666607E-2</v>
      </c>
      <c r="D2673" s="9">
        <v>-1.6183145845667934E-2</v>
      </c>
      <c r="E2673" s="9">
        <v>1.8452982810920115E-2</v>
      </c>
      <c r="F2673" s="9">
        <v>2.2250147841513801E-2</v>
      </c>
      <c r="G2673" s="9">
        <v>-1.0752688172043001E-2</v>
      </c>
      <c r="H2673" s="9">
        <v>-9.8603122432210366E-3</v>
      </c>
    </row>
    <row r="2674" spans="1:8" x14ac:dyDescent="0.15">
      <c r="A2674" s="6">
        <v>42373</v>
      </c>
      <c r="B2674" s="9">
        <v>-5.4189047109415932E-2</v>
      </c>
      <c r="C2674" s="9">
        <v>-7.225691347011598E-2</v>
      </c>
      <c r="D2674" s="9">
        <v>-2.574389836175206E-2</v>
      </c>
      <c r="E2674" s="9">
        <v>-5.8575328865723475E-2</v>
      </c>
      <c r="F2674" s="9">
        <v>-6.3272832453539651E-2</v>
      </c>
      <c r="G2674" s="9">
        <v>-6.7774936061381075E-2</v>
      </c>
      <c r="H2674" s="9">
        <v>-3.7510373443983336E-2</v>
      </c>
    </row>
    <row r="2675" spans="1:8" x14ac:dyDescent="0.15">
      <c r="A2675" s="6">
        <v>42374</v>
      </c>
      <c r="B2675" s="9">
        <v>9.5231158475113462E-3</v>
      </c>
      <c r="C2675" s="9">
        <v>1.3461538461538414E-2</v>
      </c>
      <c r="D2675" s="9">
        <v>8.991077556623317E-3</v>
      </c>
      <c r="E2675" s="9">
        <v>5.2728710783023214E-3</v>
      </c>
      <c r="F2675" s="9">
        <v>9.958314034275384E-3</v>
      </c>
      <c r="G2675" s="9">
        <v>5.4869684499314619E-3</v>
      </c>
      <c r="H2675" s="9">
        <v>1.3967925504397183E-2</v>
      </c>
    </row>
    <row r="2676" spans="1:8" x14ac:dyDescent="0.15">
      <c r="A2676" s="6">
        <v>42375</v>
      </c>
      <c r="B2676" s="9">
        <v>8.520498407459165E-3</v>
      </c>
      <c r="C2676" s="9">
        <v>2.1821631878558012E-2</v>
      </c>
      <c r="D2676" s="9">
        <v>7.8225971022378715E-3</v>
      </c>
      <c r="E2676" s="9">
        <v>1.8358248098611085E-3</v>
      </c>
      <c r="F2676" s="9">
        <v>3.2867079416034617E-3</v>
      </c>
      <c r="G2676" s="9">
        <v>1.0914051841746319E-2</v>
      </c>
      <c r="H2676" s="9">
        <v>5.4421768707482165E-3</v>
      </c>
    </row>
    <row r="2677" spans="1:8" x14ac:dyDescent="0.15">
      <c r="A2677" s="6">
        <v>42376</v>
      </c>
      <c r="B2677" s="9">
        <v>-5.3663996166183947E-2</v>
      </c>
      <c r="C2677" s="9">
        <v>-6.9637883008356494E-2</v>
      </c>
      <c r="D2677" s="9">
        <v>-3.259989200863922E-2</v>
      </c>
      <c r="E2677" s="9">
        <v>-6.78010471204189E-2</v>
      </c>
      <c r="F2677" s="9">
        <v>-6.0109705927167356E-2</v>
      </c>
      <c r="G2677" s="9">
        <v>-6.68016194331984E-2</v>
      </c>
      <c r="H2677" s="9">
        <v>-2.5033829499323312E-2</v>
      </c>
    </row>
    <row r="2678" spans="1:8" x14ac:dyDescent="0.15">
      <c r="A2678" s="6">
        <v>42377</v>
      </c>
      <c r="B2678" s="9">
        <v>1.3642797120467972E-2</v>
      </c>
      <c r="C2678" s="9">
        <v>2.1457085828343381E-2</v>
      </c>
      <c r="D2678" s="9">
        <v>-1.1163050303497624E-3</v>
      </c>
      <c r="E2678" s="9">
        <v>9.2670598146586958E-3</v>
      </c>
      <c r="F2678" s="9">
        <v>1.1672205560508964E-2</v>
      </c>
      <c r="G2678" s="9">
        <v>3.3984092552422407E-2</v>
      </c>
      <c r="H2678" s="9">
        <v>6.5926439972241457E-3</v>
      </c>
    </row>
    <row r="2679" spans="1:8" x14ac:dyDescent="0.15">
      <c r="A2679" s="6">
        <v>42380</v>
      </c>
      <c r="B2679" s="9">
        <v>-3.9944159137393499E-2</v>
      </c>
      <c r="C2679" s="9">
        <v>-5.5202735710796258E-2</v>
      </c>
      <c r="D2679" s="9">
        <v>-2.5214779632604545E-2</v>
      </c>
      <c r="E2679" s="9">
        <v>-4.5353366722314825E-2</v>
      </c>
      <c r="F2679" s="9">
        <v>-2.7561894079000115E-2</v>
      </c>
      <c r="G2679" s="9">
        <v>-4.7552447552447696E-2</v>
      </c>
      <c r="H2679" s="9">
        <v>-3.877973112719757E-2</v>
      </c>
    </row>
    <row r="2680" spans="1:8" x14ac:dyDescent="0.15">
      <c r="A2680" s="6">
        <v>42381</v>
      </c>
      <c r="B2680" s="9">
        <v>6.0890395829938382E-3</v>
      </c>
      <c r="C2680" s="9">
        <v>6.7218200620475788E-3</v>
      </c>
      <c r="D2680" s="9">
        <v>2.3502436228145518E-2</v>
      </c>
      <c r="E2680" s="9">
        <v>0</v>
      </c>
      <c r="F2680" s="9">
        <v>1.1534975694158511E-3</v>
      </c>
      <c r="G2680" s="9">
        <v>5.8737151248164921E-3</v>
      </c>
      <c r="H2680" s="9">
        <v>-7.1723148646241075E-4</v>
      </c>
    </row>
    <row r="2681" spans="1:8" x14ac:dyDescent="0.15">
      <c r="A2681" s="6">
        <v>42382</v>
      </c>
      <c r="B2681" s="9">
        <v>-1.1994396103486868E-2</v>
      </c>
      <c r="C2681" s="9">
        <v>-1.6949152542372836E-2</v>
      </c>
      <c r="D2681" s="9">
        <v>-3.4304116493979464E-3</v>
      </c>
      <c r="E2681" s="9">
        <v>-2.5939959195569795E-2</v>
      </c>
      <c r="F2681" s="9">
        <v>-2.3866348448687846E-3</v>
      </c>
      <c r="G2681" s="9">
        <v>-1.7518248175182327E-2</v>
      </c>
      <c r="H2681" s="9">
        <v>-5.7419702135295125E-3</v>
      </c>
    </row>
    <row r="2682" spans="1:8" x14ac:dyDescent="0.15">
      <c r="A2682" s="6">
        <v>42383</v>
      </c>
      <c r="B2682" s="9">
        <v>1.2812234414519322E-2</v>
      </c>
      <c r="C2682" s="9">
        <v>1.9853709508881767E-2</v>
      </c>
      <c r="D2682" s="9">
        <v>3.0488233227959238E-2</v>
      </c>
      <c r="E2682" s="9">
        <v>7.7797725912627236E-3</v>
      </c>
      <c r="F2682" s="9">
        <v>4.7846889952152249E-3</v>
      </c>
      <c r="G2682" s="9">
        <v>1.5230312035661164E-2</v>
      </c>
      <c r="H2682" s="9">
        <v>-1.2633098718641822E-3</v>
      </c>
    </row>
    <row r="2683" spans="1:8" x14ac:dyDescent="0.15">
      <c r="A2683" s="6">
        <v>42384</v>
      </c>
      <c r="B2683" s="9">
        <v>-1.2780014810594579E-2</v>
      </c>
      <c r="C2683" s="9">
        <v>-2.254098360655743E-2</v>
      </c>
      <c r="D2683" s="9">
        <v>-1.9019701411139067E-2</v>
      </c>
      <c r="E2683" s="9">
        <v>-3.1472684085510738E-2</v>
      </c>
      <c r="F2683" s="9">
        <v>-2.3809523809522615E-3</v>
      </c>
      <c r="G2683" s="9">
        <v>1.4635931211123276E-2</v>
      </c>
      <c r="H2683" s="9">
        <v>-1.5901698590531255E-2</v>
      </c>
    </row>
    <row r="2684" spans="1:8" x14ac:dyDescent="0.15">
      <c r="A2684" s="6">
        <v>42387</v>
      </c>
      <c r="B2684" s="9">
        <v>2.1261162566713434E-3</v>
      </c>
      <c r="C2684" s="9">
        <v>-4.1928721174003813E-3</v>
      </c>
      <c r="D2684" s="9">
        <v>5.6984016678247595E-3</v>
      </c>
      <c r="E2684" s="9">
        <v>1.226241569589237E-2</v>
      </c>
      <c r="F2684" s="9">
        <v>2.3866348448686736E-3</v>
      </c>
      <c r="G2684" s="9">
        <v>5.0486837360259607E-3</v>
      </c>
      <c r="H2684" s="9">
        <v>-8.4465662871833214E-3</v>
      </c>
    </row>
    <row r="2685" spans="1:8" x14ac:dyDescent="0.15">
      <c r="A2685" s="6">
        <v>42388</v>
      </c>
      <c r="B2685" s="9">
        <v>1.5486034383485947E-2</v>
      </c>
      <c r="C2685" s="9">
        <v>2.421052631578946E-2</v>
      </c>
      <c r="D2685" s="9">
        <v>5.1133222775014975E-3</v>
      </c>
      <c r="E2685" s="9">
        <v>1.9987886129618326E-2</v>
      </c>
      <c r="F2685" s="9">
        <v>8.2101806239738284E-3</v>
      </c>
      <c r="G2685" s="9">
        <v>2.2246142805884439E-2</v>
      </c>
      <c r="H2685" s="9">
        <v>1.3148148148148131E-2</v>
      </c>
    </row>
    <row r="2686" spans="1:8" x14ac:dyDescent="0.15">
      <c r="A2686" s="6">
        <v>42389</v>
      </c>
      <c r="B2686" s="9">
        <v>-1.837241365245244E-2</v>
      </c>
      <c r="C2686" s="9">
        <v>-1.5930113052415318E-2</v>
      </c>
      <c r="D2686" s="9">
        <v>-2.9286401759934133E-2</v>
      </c>
      <c r="E2686" s="9">
        <v>-1.9596199524940516E-2</v>
      </c>
      <c r="F2686" s="9">
        <v>2.3615635179152772E-3</v>
      </c>
      <c r="G2686" s="9">
        <v>-2.4570024570024551E-2</v>
      </c>
      <c r="H2686" s="9">
        <v>-2.3213306525315391E-2</v>
      </c>
    </row>
    <row r="2687" spans="1:8" x14ac:dyDescent="0.15">
      <c r="A2687" s="6">
        <v>42390</v>
      </c>
      <c r="B2687" s="9">
        <v>-1.8509735523197197E-2</v>
      </c>
      <c r="C2687" s="9">
        <v>-1.0966057441253119E-2</v>
      </c>
      <c r="D2687" s="9">
        <v>-3.8810198300283205E-2</v>
      </c>
      <c r="E2687" s="9">
        <v>-1.302241066020593E-2</v>
      </c>
      <c r="F2687" s="9">
        <v>-1.3973515313997931E-2</v>
      </c>
      <c r="G2687" s="9">
        <v>-2.2310183519251403E-2</v>
      </c>
      <c r="H2687" s="9">
        <v>-1.19760479041916E-2</v>
      </c>
    </row>
    <row r="2688" spans="1:8" x14ac:dyDescent="0.15">
      <c r="A2688" s="6">
        <v>42391</v>
      </c>
      <c r="B2688" s="9">
        <v>6.8808695038201457E-3</v>
      </c>
      <c r="C2688" s="9">
        <v>-4.2238648363253084E-3</v>
      </c>
      <c r="D2688" s="9">
        <v>2.6525198938992078E-2</v>
      </c>
      <c r="E2688" s="9">
        <v>1.1046333231052419E-2</v>
      </c>
      <c r="F2688" s="9">
        <v>4.696382961193013E-3</v>
      </c>
      <c r="G2688" s="9">
        <v>-7.3610599926399178E-4</v>
      </c>
      <c r="H2688" s="9">
        <v>3.9772727272726627E-3</v>
      </c>
    </row>
    <row r="2689" spans="1:8" x14ac:dyDescent="0.15">
      <c r="A2689" s="6">
        <v>42394</v>
      </c>
      <c r="B2689" s="9">
        <v>-4.4316001395529786E-4</v>
      </c>
      <c r="C2689" s="9">
        <v>0</v>
      </c>
      <c r="D2689" s="9">
        <v>5.7421762848131053E-4</v>
      </c>
      <c r="E2689" s="9">
        <v>-1.8209408194234111E-3</v>
      </c>
      <c r="F2689" s="9">
        <v>1.1481056257176547E-3</v>
      </c>
      <c r="G2689" s="9">
        <v>-3.3149171270717703E-3</v>
      </c>
      <c r="H2689" s="9">
        <v>7.5457460856442893E-4</v>
      </c>
    </row>
    <row r="2690" spans="1:8" x14ac:dyDescent="0.15">
      <c r="A2690" s="6">
        <v>42395</v>
      </c>
      <c r="B2690" s="9">
        <v>-4.2163087321188765E-2</v>
      </c>
      <c r="C2690" s="9">
        <v>-6.7868504772004346E-2</v>
      </c>
      <c r="D2690" s="9">
        <v>-2.173601147776183E-2</v>
      </c>
      <c r="E2690" s="9">
        <v>-5.1687442991790844E-2</v>
      </c>
      <c r="F2690" s="9">
        <v>-1.7611402359108741E-2</v>
      </c>
      <c r="G2690" s="9">
        <v>-5.5432372505543226E-2</v>
      </c>
      <c r="H2690" s="9">
        <v>-3.8642789820923618E-2</v>
      </c>
    </row>
    <row r="2691" spans="1:8" x14ac:dyDescent="0.15">
      <c r="A2691" s="6">
        <v>42396</v>
      </c>
      <c r="B2691" s="9">
        <v>7.7982131835425683E-3</v>
      </c>
      <c r="C2691" s="9">
        <v>7.3947667804323824E-3</v>
      </c>
      <c r="D2691" s="9">
        <v>1.2466084916036291E-3</v>
      </c>
      <c r="E2691" s="9">
        <v>7.6947739660147008E-3</v>
      </c>
      <c r="F2691" s="9">
        <v>1.7927124155757479E-2</v>
      </c>
      <c r="G2691" s="9">
        <v>9.7809076682315865E-3</v>
      </c>
      <c r="H2691" s="9">
        <v>2.7450980392156321E-3</v>
      </c>
    </row>
    <row r="2692" spans="1:8" x14ac:dyDescent="0.15">
      <c r="A2692" s="6">
        <v>42397</v>
      </c>
      <c r="B2692" s="9">
        <v>-1.876351129361185E-2</v>
      </c>
      <c r="C2692" s="9">
        <v>-4.2348955392433663E-2</v>
      </c>
      <c r="D2692" s="9">
        <v>-6.0055661344660116E-3</v>
      </c>
      <c r="E2692" s="9">
        <v>-2.1317212853961154E-2</v>
      </c>
      <c r="F2692" s="9">
        <v>2.3754914809961392E-3</v>
      </c>
      <c r="G2692" s="9">
        <v>-2.9445951181712449E-2</v>
      </c>
      <c r="H2692" s="9">
        <v>-1.5838873680093957E-2</v>
      </c>
    </row>
    <row r="2693" spans="1:8" x14ac:dyDescent="0.15">
      <c r="A2693" s="6">
        <v>42398</v>
      </c>
      <c r="B2693" s="9">
        <v>2.2409622590520668E-2</v>
      </c>
      <c r="C2693" s="9">
        <v>3.4198113207547065E-2</v>
      </c>
      <c r="D2693" s="9">
        <v>1.9304450338933021E-2</v>
      </c>
      <c r="E2693" s="9">
        <v>2.828348504551359E-2</v>
      </c>
      <c r="F2693" s="9">
        <v>7.0278663071015046E-3</v>
      </c>
      <c r="G2693" s="9">
        <v>3.1536926147704536E-2</v>
      </c>
      <c r="H2693" s="9">
        <v>1.4106894496324296E-2</v>
      </c>
    </row>
    <row r="2694" spans="1:8" x14ac:dyDescent="0.15">
      <c r="A2694" s="6">
        <v>42401</v>
      </c>
      <c r="B2694" s="9">
        <v>-1.7187791591668649E-2</v>
      </c>
      <c r="C2694" s="9">
        <v>-1.7673888255416159E-2</v>
      </c>
      <c r="D2694" s="9">
        <v>-2.3709700737313821E-2</v>
      </c>
      <c r="E2694" s="9">
        <v>-2.3079355042680993E-2</v>
      </c>
      <c r="F2694" s="9">
        <v>-1.0468230138764967E-2</v>
      </c>
      <c r="G2694" s="9">
        <v>-1.7027863777089869E-2</v>
      </c>
      <c r="H2694" s="9">
        <v>-1.1167711598746077E-2</v>
      </c>
    </row>
    <row r="2695" spans="1:8" x14ac:dyDescent="0.15">
      <c r="A2695" s="6">
        <v>42402</v>
      </c>
      <c r="B2695" s="9">
        <v>1.1215495865513347E-2</v>
      </c>
      <c r="C2695" s="9">
        <v>9.2861288450376556E-3</v>
      </c>
      <c r="D2695" s="9">
        <v>1.5770768547312297E-2</v>
      </c>
      <c r="E2695" s="9">
        <v>1.8122977346278324E-2</v>
      </c>
      <c r="F2695" s="9">
        <v>-1.1481056257175437E-3</v>
      </c>
      <c r="G2695" s="9">
        <v>1.5354330708661434E-2</v>
      </c>
      <c r="H2695" s="9">
        <v>9.9068753715079172E-3</v>
      </c>
    </row>
    <row r="2696" spans="1:8" x14ac:dyDescent="0.15">
      <c r="A2696" s="6">
        <v>42403</v>
      </c>
      <c r="B2696" s="9">
        <v>-8.197674501162008E-3</v>
      </c>
      <c r="C2696" s="9">
        <v>-9.2006900517538348E-3</v>
      </c>
      <c r="D2696" s="9">
        <v>-8.9656680516071452E-3</v>
      </c>
      <c r="E2696" s="9">
        <v>-6.3572790845517479E-3</v>
      </c>
      <c r="F2696" s="9">
        <v>-5.9113300492610321E-3</v>
      </c>
      <c r="G2696" s="9">
        <v>-6.979449398991866E-3</v>
      </c>
      <c r="H2696" s="9">
        <v>-1.1771630370806418E-2</v>
      </c>
    </row>
    <row r="2697" spans="1:8" x14ac:dyDescent="0.15">
      <c r="A2697" s="6">
        <v>42404</v>
      </c>
      <c r="B2697" s="9">
        <v>1.6188753397937201E-2</v>
      </c>
      <c r="C2697" s="9">
        <v>1.8572257690075533E-2</v>
      </c>
      <c r="D2697" s="9">
        <v>4.1556340100029399E-2</v>
      </c>
      <c r="E2697" s="9">
        <v>1.1836212412028146E-2</v>
      </c>
      <c r="F2697" s="9">
        <v>2.3951106706310288E-3</v>
      </c>
      <c r="G2697" s="9">
        <v>1.5228426395939021E-2</v>
      </c>
      <c r="H2697" s="9">
        <v>7.5441731189200834E-3</v>
      </c>
    </row>
    <row r="2698" spans="1:8" x14ac:dyDescent="0.15">
      <c r="A2698" s="6">
        <v>42405</v>
      </c>
      <c r="B2698" s="9">
        <v>6.6573334005593137E-3</v>
      </c>
      <c r="C2698" s="9">
        <v>-9.1168091168091214E-3</v>
      </c>
      <c r="D2698" s="9">
        <v>6.2424969987995071E-2</v>
      </c>
      <c r="E2698" s="9">
        <v>-3.1615554852987282E-3</v>
      </c>
      <c r="F2698" s="9">
        <v>-3.5428853917772729E-3</v>
      </c>
      <c r="G2698" s="9">
        <v>-9.6153846153845812E-3</v>
      </c>
      <c r="H2698" s="9">
        <v>2.9556650246305161E-3</v>
      </c>
    </row>
    <row r="2699" spans="1:8" x14ac:dyDescent="0.15">
      <c r="A2699" s="6">
        <v>42415</v>
      </c>
      <c r="B2699" s="9">
        <v>-7.5583539123308952E-3</v>
      </c>
      <c r="C2699" s="9">
        <v>-1.0925819436457762E-2</v>
      </c>
      <c r="D2699" s="9">
        <v>3.7886340977071331E-3</v>
      </c>
      <c r="E2699" s="9">
        <v>-2.1249603552172536E-2</v>
      </c>
      <c r="F2699" s="9">
        <v>3.5554820572185619E-3</v>
      </c>
      <c r="G2699" s="9">
        <v>-9.3203883495145412E-3</v>
      </c>
      <c r="H2699" s="9">
        <v>-1.1198428290766227E-2</v>
      </c>
    </row>
    <row r="2700" spans="1:8" x14ac:dyDescent="0.15">
      <c r="A2700" s="6">
        <v>42416</v>
      </c>
      <c r="B2700" s="9">
        <v>2.6469495474812366E-2</v>
      </c>
      <c r="C2700" s="9">
        <v>3.8953488372093226E-2</v>
      </c>
      <c r="D2700" s="9" t="s">
        <v>2</v>
      </c>
      <c r="E2700" s="9">
        <v>2.9163966299416755E-2</v>
      </c>
      <c r="F2700" s="9">
        <v>1.417154156710887E-2</v>
      </c>
      <c r="G2700" s="9">
        <v>2.9792238337906563E-2</v>
      </c>
      <c r="H2700" s="9">
        <v>2.0266242797536416E-2</v>
      </c>
    </row>
    <row r="2701" spans="1:8" x14ac:dyDescent="0.15">
      <c r="A2701" s="6">
        <v>42417</v>
      </c>
      <c r="B2701" s="9">
        <v>9.7566923339830192E-3</v>
      </c>
      <c r="C2701" s="9">
        <v>1.5109121432568484E-2</v>
      </c>
      <c r="D2701" s="9" t="s">
        <v>2</v>
      </c>
      <c r="E2701" s="9">
        <v>7.2418136020149237E-3</v>
      </c>
      <c r="F2701" s="9">
        <v>-2.3559996750345258E-3</v>
      </c>
      <c r="G2701" s="9">
        <v>2.6646364674533629E-2</v>
      </c>
      <c r="H2701" s="9">
        <v>2.1421616358325846E-3</v>
      </c>
    </row>
    <row r="2702" spans="1:8" x14ac:dyDescent="0.15">
      <c r="A2702" s="6">
        <v>42418</v>
      </c>
      <c r="B2702" s="9">
        <v>-2.6519924827138829E-3</v>
      </c>
      <c r="C2702" s="9">
        <v>-5.5126791620728754E-3</v>
      </c>
      <c r="D2702" s="9" t="s">
        <v>2</v>
      </c>
      <c r="E2702" s="9">
        <v>-5.3141606752109549E-3</v>
      </c>
      <c r="F2702" s="9">
        <v>3.5016286644951045E-3</v>
      </c>
      <c r="G2702" s="9">
        <v>-1.8539117538004524E-3</v>
      </c>
      <c r="H2702" s="9">
        <v>-4.0808394869802367E-3</v>
      </c>
    </row>
    <row r="2703" spans="1:8" x14ac:dyDescent="0.15">
      <c r="A2703" s="6">
        <v>42419</v>
      </c>
      <c r="B2703" s="9">
        <v>-8.8641638087973325E-3</v>
      </c>
      <c r="C2703" s="9">
        <v>-1.1086474501108556E-2</v>
      </c>
      <c r="D2703" s="9" t="s">
        <v>2</v>
      </c>
      <c r="E2703" s="9">
        <v>-5.0282840980515608E-3</v>
      </c>
      <c r="F2703" s="9">
        <v>-9.3321431469609584E-3</v>
      </c>
      <c r="G2703" s="9">
        <v>-1.2630014858841188E-2</v>
      </c>
      <c r="H2703" s="9">
        <v>-6.2439024390243958E-3</v>
      </c>
    </row>
    <row r="2704" spans="1:8" x14ac:dyDescent="0.15">
      <c r="A2704" s="6">
        <v>42422</v>
      </c>
      <c r="B2704" s="9">
        <v>3.0811983638816542E-2</v>
      </c>
      <c r="C2704" s="9">
        <v>5.8856502242152553E-2</v>
      </c>
      <c r="D2704" s="9" t="s">
        <v>2</v>
      </c>
      <c r="E2704" s="9">
        <v>2.9374605180038094E-2</v>
      </c>
      <c r="F2704" s="9">
        <v>1.0566841415465378E-2</v>
      </c>
      <c r="G2704" s="9">
        <v>3.3860045146727025E-2</v>
      </c>
      <c r="H2704" s="9">
        <v>2.1401924209699663E-2</v>
      </c>
    </row>
    <row r="2705" spans="1:8" x14ac:dyDescent="0.15">
      <c r="A2705" s="6">
        <v>42423</v>
      </c>
      <c r="B2705" s="9">
        <v>-1.5171475809277713E-2</v>
      </c>
      <c r="C2705" s="9">
        <v>-2.1175224986765606E-2</v>
      </c>
      <c r="D2705" s="9" t="s">
        <v>2</v>
      </c>
      <c r="E2705" s="9">
        <v>-1.5342129487572853E-2</v>
      </c>
      <c r="F2705" s="9">
        <v>-1.5076598848990819E-2</v>
      </c>
      <c r="G2705" s="9">
        <v>-9.4614264919942181E-3</v>
      </c>
      <c r="H2705" s="9">
        <v>-1.4801999231065066E-2</v>
      </c>
    </row>
    <row r="2706" spans="1:8" x14ac:dyDescent="0.15">
      <c r="A2706" s="6">
        <v>42424</v>
      </c>
      <c r="B2706" s="9">
        <v>2.9802006310573948E-3</v>
      </c>
      <c r="C2706" s="9">
        <v>1.6224986479178582E-3</v>
      </c>
      <c r="D2706" s="9" t="s">
        <v>2</v>
      </c>
      <c r="E2706" s="9">
        <v>3.1162355874101433E-3</v>
      </c>
      <c r="F2706" s="9">
        <v>3.5388033906673666E-3</v>
      </c>
      <c r="G2706" s="9">
        <v>3.3063923585598953E-3</v>
      </c>
      <c r="H2706" s="9">
        <v>3.3170731707317103E-3</v>
      </c>
    </row>
    <row r="2707" spans="1:8" x14ac:dyDescent="0.15">
      <c r="A2707" s="6">
        <v>42425</v>
      </c>
      <c r="B2707" s="9">
        <v>-4.6647962057672299E-2</v>
      </c>
      <c r="C2707" s="9">
        <v>-5.5615550755939602E-2</v>
      </c>
      <c r="D2707" s="9" t="s">
        <v>2</v>
      </c>
      <c r="E2707" s="9">
        <v>-5.0636843740291981E-2</v>
      </c>
      <c r="F2707" s="9">
        <v>-3.4115138592750505E-2</v>
      </c>
      <c r="G2707" s="9">
        <v>-6.0783595752471609E-2</v>
      </c>
      <c r="H2707" s="9">
        <v>-3.2088681446907796E-2</v>
      </c>
    </row>
    <row r="2708" spans="1:8" x14ac:dyDescent="0.15">
      <c r="A2708" s="6">
        <v>42426</v>
      </c>
      <c r="B2708" s="9">
        <v>1.225134487440389E-2</v>
      </c>
      <c r="C2708" s="9">
        <v>5.145797598627766E-3</v>
      </c>
      <c r="D2708" s="9" t="s">
        <v>2</v>
      </c>
      <c r="E2708" s="9">
        <v>1.308900523560208E-2</v>
      </c>
      <c r="F2708" s="9">
        <v>2.1480726778740022E-2</v>
      </c>
      <c r="G2708" s="9">
        <v>1.1695906432748648E-2</v>
      </c>
      <c r="H2708" s="9">
        <v>9.8452883263009383E-3</v>
      </c>
    </row>
    <row r="2709" spans="1:8" x14ac:dyDescent="0.15">
      <c r="A2709" s="6">
        <v>42429</v>
      </c>
      <c r="B2709" s="9">
        <v>-2.6085115000558544E-3</v>
      </c>
      <c r="C2709" s="9">
        <v>-1.7633674630261553E-2</v>
      </c>
      <c r="D2709" s="9" t="s">
        <v>2</v>
      </c>
      <c r="E2709" s="9">
        <v>-1.9379844961241455E-3</v>
      </c>
      <c r="F2709" s="9">
        <v>1.6873077882137766E-2</v>
      </c>
      <c r="G2709" s="9">
        <v>-6.1657032755298991E-3</v>
      </c>
      <c r="H2709" s="9">
        <v>-4.1782729805014407E-3</v>
      </c>
    </row>
    <row r="2710" spans="1:8" x14ac:dyDescent="0.15">
      <c r="A2710" s="6">
        <v>42430</v>
      </c>
      <c r="B2710" s="9">
        <v>8.0155522983531343E-3</v>
      </c>
      <c r="C2710" s="9">
        <v>1.9687319050376351E-2</v>
      </c>
      <c r="D2710" s="9" t="s">
        <v>2</v>
      </c>
      <c r="E2710" s="9">
        <v>8.4142394822006583E-3</v>
      </c>
      <c r="F2710" s="9">
        <v>-2.3704430276280108E-3</v>
      </c>
      <c r="G2710" s="9">
        <v>1.4346645986816675E-2</v>
      </c>
      <c r="H2710" s="9">
        <v>0</v>
      </c>
    </row>
    <row r="2711" spans="1:8" x14ac:dyDescent="0.15">
      <c r="A2711" s="6">
        <v>42431</v>
      </c>
      <c r="B2711" s="9">
        <v>3.124736888546269E-2</v>
      </c>
      <c r="C2711" s="9">
        <v>4.2589437819420706E-2</v>
      </c>
      <c r="D2711" s="9" t="s">
        <v>2</v>
      </c>
      <c r="E2711" s="9">
        <v>3.4017971758664833E-2</v>
      </c>
      <c r="F2711" s="9">
        <v>1.5403523146251707E-2</v>
      </c>
      <c r="G2711" s="9">
        <v>3.325688073394506E-2</v>
      </c>
      <c r="H2711" s="9">
        <v>3.0969030969031142E-2</v>
      </c>
    </row>
    <row r="2712" spans="1:8" x14ac:dyDescent="0.15">
      <c r="A2712" s="6">
        <v>42432</v>
      </c>
      <c r="B2712" s="9">
        <v>1.4614210453382671E-2</v>
      </c>
      <c r="C2712" s="9">
        <v>1.7973856209150485E-2</v>
      </c>
      <c r="D2712" s="9" t="s">
        <v>2</v>
      </c>
      <c r="E2712" s="9">
        <v>8.379888268156499E-3</v>
      </c>
      <c r="F2712" s="9">
        <v>1.638021463729511E-2</v>
      </c>
      <c r="G2712" s="9">
        <v>2.2197558268590267E-2</v>
      </c>
      <c r="H2712" s="9">
        <v>8.1395348837209891E-3</v>
      </c>
    </row>
    <row r="2713" spans="1:8" x14ac:dyDescent="0.15">
      <c r="A2713" s="6">
        <v>42433</v>
      </c>
      <c r="B2713" s="9">
        <v>4.0334106983907422E-2</v>
      </c>
      <c r="C2713" s="9">
        <v>1.7656500802568198E-2</v>
      </c>
      <c r="D2713" s="9" t="s">
        <v>2</v>
      </c>
      <c r="E2713" s="9">
        <v>4.8938134810710965E-2</v>
      </c>
      <c r="F2713" s="9">
        <v>7.2403937758018566E-2</v>
      </c>
      <c r="G2713" s="9">
        <v>1.8458197611292082E-2</v>
      </c>
      <c r="H2713" s="9">
        <v>4.4213763936947315E-2</v>
      </c>
    </row>
    <row r="2714" spans="1:8" x14ac:dyDescent="0.15">
      <c r="A2714" s="6">
        <v>42436</v>
      </c>
      <c r="B2714" s="9">
        <v>-6.0580889602430462E-3</v>
      </c>
      <c r="C2714" s="9">
        <v>1.1041009463722551E-2</v>
      </c>
      <c r="D2714" s="9" t="s">
        <v>2</v>
      </c>
      <c r="E2714" s="9">
        <v>-1.5551643192488251E-2</v>
      </c>
      <c r="F2714" s="9">
        <v>-1.7175007403020581E-2</v>
      </c>
      <c r="G2714" s="9">
        <v>8.8841506751955457E-3</v>
      </c>
      <c r="H2714" s="9">
        <v>-1.7488954344624497E-2</v>
      </c>
    </row>
    <row r="2715" spans="1:8" x14ac:dyDescent="0.15">
      <c r="A2715" s="6">
        <v>42437</v>
      </c>
      <c r="B2715" s="9">
        <v>4.8472248733382409E-3</v>
      </c>
      <c r="C2715" s="9">
        <v>-1.5600624024961762E-3</v>
      </c>
      <c r="D2715" s="9" t="s">
        <v>2</v>
      </c>
      <c r="E2715" s="9">
        <v>8.941877794336861E-3</v>
      </c>
      <c r="F2715" s="9">
        <v>1.3106357336547303E-2</v>
      </c>
      <c r="G2715" s="9">
        <v>-8.8059175766115327E-3</v>
      </c>
      <c r="H2715" s="9">
        <v>1.2553869214914748E-2</v>
      </c>
    </row>
    <row r="2716" spans="1:8" x14ac:dyDescent="0.15">
      <c r="A2716" s="6">
        <v>42438</v>
      </c>
      <c r="B2716" s="9">
        <v>-1.5322548315684248E-3</v>
      </c>
      <c r="C2716" s="9">
        <v>-9.3750000000000222E-3</v>
      </c>
      <c r="D2716" s="9" t="s">
        <v>2</v>
      </c>
      <c r="E2716" s="9">
        <v>7.6809453471196054E-3</v>
      </c>
      <c r="F2716" s="9">
        <v>5.4275092936801883E-3</v>
      </c>
      <c r="G2716" s="9">
        <v>-1.528073916133621E-2</v>
      </c>
      <c r="H2716" s="9">
        <v>3.8860103626943143E-3</v>
      </c>
    </row>
    <row r="2717" spans="1:8" x14ac:dyDescent="0.15">
      <c r="A2717" s="6">
        <v>42439</v>
      </c>
      <c r="B2717" s="9">
        <v>-1.9621477491226003E-2</v>
      </c>
      <c r="C2717" s="9">
        <v>-3.6803364879074429E-3</v>
      </c>
      <c r="D2717" s="9" t="s">
        <v>2</v>
      </c>
      <c r="E2717" s="9">
        <v>-2.6092055115801815E-2</v>
      </c>
      <c r="F2717" s="9">
        <v>-3.105819714560365E-2</v>
      </c>
      <c r="G2717" s="9">
        <v>-1.5156983038614236E-2</v>
      </c>
      <c r="H2717" s="9">
        <v>-2.2119815668202869E-2</v>
      </c>
    </row>
    <row r="2718" spans="1:8" x14ac:dyDescent="0.15">
      <c r="A2718" s="6">
        <v>42440</v>
      </c>
      <c r="B2718" s="9">
        <v>7.9466597459517015E-3</v>
      </c>
      <c r="C2718" s="9">
        <v>3.6939313984170052E-3</v>
      </c>
      <c r="D2718" s="9" t="s">
        <v>2</v>
      </c>
      <c r="E2718" s="9">
        <v>9.9337748344370258E-3</v>
      </c>
      <c r="F2718" s="9">
        <v>7.7081584369991241E-3</v>
      </c>
      <c r="G2718" s="9">
        <v>9.160864785635825E-3</v>
      </c>
      <c r="H2718" s="9">
        <v>9.2365692742695238E-3</v>
      </c>
    </row>
    <row r="2719" spans="1:8" x14ac:dyDescent="0.15">
      <c r="A2719" s="6">
        <v>42443</v>
      </c>
      <c r="B2719" s="9">
        <v>-3.2174699763421835E-3</v>
      </c>
      <c r="C2719" s="9">
        <v>1.1041009463722551E-2</v>
      </c>
      <c r="D2719" s="9">
        <v>-6.4790151896911841E-3</v>
      </c>
      <c r="E2719" s="9">
        <v>-2.9806259314454353E-3</v>
      </c>
      <c r="F2719" s="9">
        <v>-9.8455013632231525E-3</v>
      </c>
      <c r="G2719" s="9">
        <v>7.2621641249082103E-4</v>
      </c>
      <c r="H2719" s="9">
        <v>-1.1766903249906702E-2</v>
      </c>
    </row>
    <row r="2720" spans="1:8" x14ac:dyDescent="0.15">
      <c r="A2720" s="6">
        <v>42444</v>
      </c>
      <c r="B2720" s="9">
        <v>1.0493525485952041E-2</v>
      </c>
      <c r="C2720" s="9">
        <v>-7.8003120124806591E-3</v>
      </c>
      <c r="D2720" s="9">
        <v>9.4920657923338592E-3</v>
      </c>
      <c r="E2720" s="9">
        <v>5.9790732436471039E-3</v>
      </c>
      <c r="F2720" s="9">
        <v>1.5450512467492628E-2</v>
      </c>
      <c r="G2720" s="9">
        <v>1.4513788098693858E-2</v>
      </c>
      <c r="H2720" s="9">
        <v>2.5326025326025459E-2</v>
      </c>
    </row>
    <row r="2721" spans="1:8" x14ac:dyDescent="0.15">
      <c r="A2721" s="6">
        <v>42445</v>
      </c>
      <c r="B2721" s="9">
        <v>1.9577393705400663E-2</v>
      </c>
      <c r="C2721" s="9">
        <v>-7.3375262054505841E-3</v>
      </c>
      <c r="D2721" s="9">
        <v>5.9359747344243541E-2</v>
      </c>
      <c r="E2721" s="9">
        <v>1.1887072808320909E-2</v>
      </c>
      <c r="F2721" s="9">
        <v>2.9451642060861705E-2</v>
      </c>
      <c r="G2721" s="9">
        <v>1.4306151645206988E-3</v>
      </c>
      <c r="H2721" s="9">
        <v>2.2672811059907705E-2</v>
      </c>
    </row>
    <row r="2722" spans="1:8" x14ac:dyDescent="0.15">
      <c r="A2722" s="6">
        <v>42446</v>
      </c>
      <c r="B2722" s="9">
        <v>-1.2595408896372062E-2</v>
      </c>
      <c r="C2722" s="9">
        <v>5.2798310454060804E-4</v>
      </c>
      <c r="D2722" s="9">
        <v>-1.8293922352462966E-2</v>
      </c>
      <c r="E2722" s="9">
        <v>-1.1747430249632318E-3</v>
      </c>
      <c r="F2722" s="9">
        <v>-2.5389624643301412E-2</v>
      </c>
      <c r="G2722" s="9">
        <v>-1.2857142857142789E-2</v>
      </c>
      <c r="H2722" s="9">
        <v>-1.8385003604902583E-2</v>
      </c>
    </row>
    <row r="2723" spans="1:8" x14ac:dyDescent="0.15">
      <c r="A2723" s="6">
        <v>42447</v>
      </c>
      <c r="B2723" s="9">
        <v>7.0272837618829409E-3</v>
      </c>
      <c r="C2723" s="9">
        <v>1.8469656992084582E-2</v>
      </c>
      <c r="D2723" s="9">
        <v>7.8680378217959035E-3</v>
      </c>
      <c r="E2723" s="9">
        <v>5.8806233460748647E-3</v>
      </c>
      <c r="F2723" s="9">
        <v>-7.5825825825824866E-3</v>
      </c>
      <c r="G2723" s="9">
        <v>1.8813314037626538E-2</v>
      </c>
      <c r="H2723" s="9">
        <v>-1.2853470437017567E-3</v>
      </c>
    </row>
    <row r="2724" spans="1:8" x14ac:dyDescent="0.15">
      <c r="A2724" s="6">
        <v>42450</v>
      </c>
      <c r="B2724" s="9">
        <v>1.5220839853241333E-2</v>
      </c>
      <c r="C2724" s="9">
        <v>3.5751295336787337E-2</v>
      </c>
      <c r="D2724" s="9">
        <v>1.2326234335410691E-2</v>
      </c>
      <c r="E2724" s="9">
        <v>4.092370651856303E-3</v>
      </c>
      <c r="F2724" s="9">
        <v>7.6405174370224316E-3</v>
      </c>
      <c r="G2724" s="9">
        <v>2.3792613636363535E-2</v>
      </c>
      <c r="H2724" s="9">
        <v>7.7220077220077066E-3</v>
      </c>
    </row>
    <row r="2725" spans="1:8" x14ac:dyDescent="0.15">
      <c r="A2725" s="6">
        <v>42451</v>
      </c>
      <c r="B2725" s="9">
        <v>-8.1544547184762373E-4</v>
      </c>
      <c r="C2725" s="9">
        <v>1.5007503751875984E-3</v>
      </c>
      <c r="D2725" s="9">
        <v>5.0057498477980022E-3</v>
      </c>
      <c r="E2725" s="9">
        <v>-1.1644832605530731E-3</v>
      </c>
      <c r="F2725" s="9">
        <v>-1.1261261261259481E-3</v>
      </c>
      <c r="G2725" s="9">
        <v>-7.2840790842870762E-3</v>
      </c>
      <c r="H2725" s="9">
        <v>-1.8244845831052459E-3</v>
      </c>
    </row>
    <row r="2726" spans="1:8" x14ac:dyDescent="0.15">
      <c r="A2726" s="6">
        <v>42452</v>
      </c>
      <c r="B2726" s="9">
        <v>-4.4085617701422426E-3</v>
      </c>
      <c r="C2726" s="9">
        <v>-9.9900099900099848E-3</v>
      </c>
      <c r="D2726" s="9">
        <v>-1.076933432052174E-3</v>
      </c>
      <c r="E2726" s="9">
        <v>-7.5779656076947477E-3</v>
      </c>
      <c r="F2726" s="9">
        <v>-3.2318677189027145E-3</v>
      </c>
      <c r="G2726" s="9">
        <v>-3.8434661076169885E-3</v>
      </c>
      <c r="H2726" s="9">
        <v>-7.3112776457684436E-4</v>
      </c>
    </row>
    <row r="2727" spans="1:8" x14ac:dyDescent="0.15">
      <c r="A2727" s="6">
        <v>42453</v>
      </c>
      <c r="B2727" s="9">
        <v>-1.5843534390725073E-2</v>
      </c>
      <c r="C2727" s="9">
        <v>-2.4217961654894093E-2</v>
      </c>
      <c r="D2727" s="9">
        <v>-2.2639983828582899E-2</v>
      </c>
      <c r="E2727" s="9">
        <v>-1.556534508076346E-2</v>
      </c>
      <c r="F2727" s="9">
        <v>-7.6157442316392432E-3</v>
      </c>
      <c r="G2727" s="9">
        <v>-1.7888460189407263E-2</v>
      </c>
      <c r="H2727" s="9">
        <v>-7.1337113590634882E-3</v>
      </c>
    </row>
    <row r="2728" spans="1:8" x14ac:dyDescent="0.15">
      <c r="A2728" s="6">
        <v>42454</v>
      </c>
      <c r="B2728" s="9">
        <v>2.9535241358560524E-3</v>
      </c>
      <c r="C2728" s="9">
        <v>8.2730093071354815E-3</v>
      </c>
      <c r="D2728" s="9">
        <v>1.1030679076180494E-3</v>
      </c>
      <c r="E2728" s="9">
        <v>3.8782816229114836E-3</v>
      </c>
      <c r="F2728" s="9">
        <v>0</v>
      </c>
      <c r="G2728" s="9">
        <v>-1.4285714285714457E-3</v>
      </c>
      <c r="H2728" s="9">
        <v>5.8953574060427449E-3</v>
      </c>
    </row>
    <row r="2729" spans="1:8" x14ac:dyDescent="0.15">
      <c r="A2729" s="6">
        <v>42457</v>
      </c>
      <c r="B2729" s="9">
        <v>-1.1886777671974621E-2</v>
      </c>
      <c r="C2729" s="9">
        <v>-1.6923076923076819E-2</v>
      </c>
      <c r="D2729" s="9">
        <v>-1.6321190000688657E-2</v>
      </c>
      <c r="E2729" s="9">
        <v>-5.9435364041603433E-3</v>
      </c>
      <c r="F2729" s="9">
        <v>-1.7627839829800318E-2</v>
      </c>
      <c r="G2729" s="9">
        <v>-6.080114449213192E-3</v>
      </c>
      <c r="H2729" s="9">
        <v>-8.424908424908395E-3</v>
      </c>
    </row>
    <row r="2730" spans="1:8" x14ac:dyDescent="0.15">
      <c r="A2730" s="6">
        <v>42458</v>
      </c>
      <c r="B2730" s="9">
        <v>-3.4241312966017956E-3</v>
      </c>
      <c r="C2730" s="9">
        <v>-1.0432968179447166E-2</v>
      </c>
      <c r="D2730" s="9">
        <v>0</v>
      </c>
      <c r="E2730" s="9">
        <v>-8.9686098654709889E-3</v>
      </c>
      <c r="F2730" s="9">
        <v>1.0828370330266957E-3</v>
      </c>
      <c r="G2730" s="9">
        <v>3.5984166966529507E-4</v>
      </c>
      <c r="H2730" s="9">
        <v>-2.5858884373846092E-3</v>
      </c>
    </row>
    <row r="2731" spans="1:8" x14ac:dyDescent="0.15">
      <c r="A2731" s="6">
        <v>42459</v>
      </c>
      <c r="B2731" s="9">
        <v>2.3527682998436106E-2</v>
      </c>
      <c r="C2731" s="9">
        <v>3.1101739588824451E-2</v>
      </c>
      <c r="D2731" s="9">
        <v>2.4082889946793529E-2</v>
      </c>
      <c r="E2731" s="9">
        <v>1.9004524886877983E-2</v>
      </c>
      <c r="F2731" s="9">
        <v>2.2405933709340964E-2</v>
      </c>
      <c r="G2731" s="9">
        <v>2.6978417266187105E-2</v>
      </c>
      <c r="H2731" s="9">
        <v>1.7592592592592604E-2</v>
      </c>
    </row>
    <row r="2732" spans="1:8" x14ac:dyDescent="0.15">
      <c r="A2732" s="6">
        <v>42460</v>
      </c>
      <c r="B2732" s="9">
        <v>-1.9962121341696171E-3</v>
      </c>
      <c r="C2732" s="9">
        <v>-4.6012269938650041E-3</v>
      </c>
      <c r="D2732" s="9">
        <v>3.3497402242275154E-3</v>
      </c>
      <c r="E2732" s="9">
        <v>-1.776198934280715E-3</v>
      </c>
      <c r="F2732" s="9">
        <v>-3.2494521272576904E-3</v>
      </c>
      <c r="G2732" s="9">
        <v>-3.1523642732048662E-3</v>
      </c>
      <c r="H2732" s="9">
        <v>-2.5477707006369421E-3</v>
      </c>
    </row>
    <row r="2733" spans="1:8" x14ac:dyDescent="0.15">
      <c r="A2733" s="6">
        <v>42461</v>
      </c>
      <c r="B2733" s="9">
        <v>6.6971386882881956E-3</v>
      </c>
      <c r="C2733" s="9">
        <v>-3.5952747817155073E-3</v>
      </c>
      <c r="D2733" s="9">
        <v>1.3899298221707435E-2</v>
      </c>
      <c r="E2733" s="9">
        <v>6.8208778173193263E-3</v>
      </c>
      <c r="F2733" s="9">
        <v>1.425322213798319E-2</v>
      </c>
      <c r="G2733" s="9">
        <v>3.5137034434293835E-3</v>
      </c>
      <c r="H2733" s="9">
        <v>5.2910052910053462E-3</v>
      </c>
    </row>
    <row r="2734" spans="1:8" x14ac:dyDescent="0.15">
      <c r="A2734" s="6">
        <v>42465</v>
      </c>
      <c r="B2734" s="9">
        <v>3.8383423437716724E-3</v>
      </c>
      <c r="C2734" s="9">
        <v>1.3402061855670278E-2</v>
      </c>
      <c r="D2734" s="9">
        <v>-5.3759827968558049E-4</v>
      </c>
      <c r="E2734" s="9">
        <v>2.9455081001470429E-3</v>
      </c>
      <c r="F2734" s="9">
        <v>-2.1677380774405286E-3</v>
      </c>
      <c r="G2734" s="9">
        <v>6.302521008403339E-3</v>
      </c>
      <c r="H2734" s="9">
        <v>3.085299455535484E-3</v>
      </c>
    </row>
    <row r="2735" spans="1:8" x14ac:dyDescent="0.15">
      <c r="A2735" s="6">
        <v>42466</v>
      </c>
      <c r="B2735" s="9">
        <v>-8.168035890963191E-3</v>
      </c>
      <c r="C2735" s="9">
        <v>-5.0864699898278687E-4</v>
      </c>
      <c r="D2735" s="9">
        <v>-1.1564580111611655E-2</v>
      </c>
      <c r="E2735" s="9">
        <v>-2.0558002936857944E-3</v>
      </c>
      <c r="F2735" s="9">
        <v>-1.8428346692636266E-2</v>
      </c>
      <c r="G2735" s="9">
        <v>-9.394572025052228E-3</v>
      </c>
      <c r="H2735" s="9">
        <v>-7.0562692238104185E-3</v>
      </c>
    </row>
    <row r="2736" spans="1:8" x14ac:dyDescent="0.15">
      <c r="A2736" s="6">
        <v>42467</v>
      </c>
      <c r="B2736" s="9">
        <v>-1.1606124872008813E-2</v>
      </c>
      <c r="C2736" s="9">
        <v>-1.9338422391857457E-2</v>
      </c>
      <c r="D2736" s="9">
        <v>-1.5032990952996261E-2</v>
      </c>
      <c r="E2736" s="9">
        <v>-7.6515597410240499E-3</v>
      </c>
      <c r="F2736" s="9">
        <v>-6.6397008318705986E-3</v>
      </c>
      <c r="G2736" s="9">
        <v>-1.4049877063575633E-2</v>
      </c>
      <c r="H2736" s="9">
        <v>-6.9241982507288746E-3</v>
      </c>
    </row>
    <row r="2737" spans="1:8" x14ac:dyDescent="0.15">
      <c r="A2737" s="6">
        <v>42468</v>
      </c>
      <c r="B2737" s="9">
        <v>9.6522786494078006E-4</v>
      </c>
      <c r="C2737" s="9">
        <v>1.037882719252714E-2</v>
      </c>
      <c r="D2737" s="9">
        <v>-5.0414364640885001E-3</v>
      </c>
      <c r="E2737" s="9">
        <v>0</v>
      </c>
      <c r="F2737" s="9">
        <v>0</v>
      </c>
      <c r="G2737" s="9">
        <v>3.2062700391877197E-3</v>
      </c>
      <c r="H2737" s="9">
        <v>-2.7522935779816793E-3</v>
      </c>
    </row>
    <row r="2738" spans="1:8" x14ac:dyDescent="0.15">
      <c r="A2738" s="6">
        <v>42471</v>
      </c>
      <c r="B2738" s="9">
        <v>6.3165558164159918E-3</v>
      </c>
      <c r="C2738" s="9">
        <v>2.5680534155110291E-3</v>
      </c>
      <c r="D2738" s="9">
        <v>3.9564100784339473E-3</v>
      </c>
      <c r="E2738" s="9">
        <v>8.6002372479241362E-3</v>
      </c>
      <c r="F2738" s="9">
        <v>2.2280270436385585E-3</v>
      </c>
      <c r="G2738" s="9">
        <v>6.7471590909091717E-3</v>
      </c>
      <c r="H2738" s="9">
        <v>1.3799448022079108E-2</v>
      </c>
    </row>
    <row r="2739" spans="1:8" x14ac:dyDescent="0.15">
      <c r="A2739" s="6">
        <v>42472</v>
      </c>
      <c r="B2739" s="9">
        <v>-2.2988551422638928E-3</v>
      </c>
      <c r="C2739" s="9">
        <v>-5.6352459016393297E-3</v>
      </c>
      <c r="D2739" s="9">
        <v>-2.8346238938052881E-3</v>
      </c>
      <c r="E2739" s="9">
        <v>-2.9403116730374323E-3</v>
      </c>
      <c r="F2739" s="9">
        <v>2.2230739747031159E-3</v>
      </c>
      <c r="G2739" s="9">
        <v>-3.8800705467373353E-3</v>
      </c>
      <c r="H2739" s="9">
        <v>-7.2595281306708781E-4</v>
      </c>
    </row>
    <row r="2740" spans="1:8" x14ac:dyDescent="0.15">
      <c r="A2740" s="6">
        <v>42473</v>
      </c>
      <c r="B2740" s="9">
        <v>8.3355963784348397E-3</v>
      </c>
      <c r="C2740" s="9">
        <v>1.4425553838227856E-2</v>
      </c>
      <c r="D2740" s="9">
        <v>6.7947029050823282E-3</v>
      </c>
      <c r="E2740" s="9">
        <v>7.9622530227072552E-3</v>
      </c>
      <c r="F2740" s="9">
        <v>8.8725715159858609E-3</v>
      </c>
      <c r="G2740" s="9">
        <v>8.1444759206799056E-3</v>
      </c>
      <c r="H2740" s="9">
        <v>3.8140210679258324E-3</v>
      </c>
    </row>
    <row r="2741" spans="1:8" x14ac:dyDescent="0.15">
      <c r="A2741" s="6">
        <v>42474</v>
      </c>
      <c r="B2741" s="9">
        <v>2.4949887429470685E-3</v>
      </c>
      <c r="C2741" s="9">
        <v>3.5551041137633632E-3</v>
      </c>
      <c r="D2741" s="9">
        <v>3.3744232490873216E-3</v>
      </c>
      <c r="E2741" s="9">
        <v>2.0479812755997973E-3</v>
      </c>
      <c r="F2741" s="9">
        <v>0</v>
      </c>
      <c r="G2741" s="9">
        <v>5.2687038988410428E-3</v>
      </c>
      <c r="H2741" s="9">
        <v>7.2371992039088617E-4</v>
      </c>
    </row>
    <row r="2742" spans="1:8" x14ac:dyDescent="0.15">
      <c r="A2742" s="6">
        <v>42475</v>
      </c>
      <c r="B2742" s="9">
        <v>1.0096936710318341E-2</v>
      </c>
      <c r="C2742" s="9">
        <v>1.771255060728727E-2</v>
      </c>
      <c r="D2742" s="9">
        <v>5.0789293067947661E-3</v>
      </c>
      <c r="E2742" s="9">
        <v>3.7956204379563374E-3</v>
      </c>
      <c r="F2742" s="9">
        <v>1.091736163760415E-2</v>
      </c>
      <c r="G2742" s="9">
        <v>1.2229210342417751E-2</v>
      </c>
      <c r="H2742" s="9">
        <v>1.0847947929849777E-2</v>
      </c>
    </row>
    <row r="2743" spans="1:8" x14ac:dyDescent="0.15">
      <c r="A2743" s="6">
        <v>42478</v>
      </c>
      <c r="B2743" s="9">
        <v>-9.8934230215453525E-3</v>
      </c>
      <c r="C2743" s="9">
        <v>-2.1879661859771193E-2</v>
      </c>
      <c r="D2743" s="9">
        <v>-4.4386779568423851E-3</v>
      </c>
      <c r="E2743" s="9">
        <v>-1.3670738801629057E-2</v>
      </c>
      <c r="F2743" s="9">
        <v>-2.174891255437128E-3</v>
      </c>
      <c r="G2743" s="9">
        <v>-1.8985157059026481E-2</v>
      </c>
      <c r="H2743" s="9">
        <v>1.7885888034341324E-3</v>
      </c>
    </row>
    <row r="2744" spans="1:8" x14ac:dyDescent="0.15">
      <c r="A2744" s="6">
        <v>42479</v>
      </c>
      <c r="B2744" s="9">
        <v>2.9581072334249705E-3</v>
      </c>
      <c r="C2744" s="9">
        <v>9.1509913573970536E-3</v>
      </c>
      <c r="D2744" s="9">
        <v>5.0072021400646705E-3</v>
      </c>
      <c r="E2744" s="9">
        <v>0</v>
      </c>
      <c r="F2744" s="9">
        <v>1.1273957158961512E-3</v>
      </c>
      <c r="G2744" s="9">
        <v>2.4630541871919487E-3</v>
      </c>
      <c r="H2744" s="9">
        <v>0</v>
      </c>
    </row>
    <row r="2745" spans="1:8" x14ac:dyDescent="0.15">
      <c r="A2745" s="6">
        <v>42480</v>
      </c>
      <c r="B2745" s="9">
        <v>-2.0818566831241983E-3</v>
      </c>
      <c r="C2745" s="9">
        <v>-2.0654911838790979E-2</v>
      </c>
      <c r="D2745" s="9">
        <v>3.3442533442531452E-3</v>
      </c>
      <c r="E2745" s="9">
        <v>-8.846947803006211E-4</v>
      </c>
      <c r="F2745" s="9">
        <v>1.3063063063063041E-2</v>
      </c>
      <c r="G2745" s="9">
        <v>-8.0730080730079257E-3</v>
      </c>
      <c r="H2745" s="9">
        <v>7.1415818603814962E-4</v>
      </c>
    </row>
    <row r="2746" spans="1:8" x14ac:dyDescent="0.15">
      <c r="A2746" s="6">
        <v>42481</v>
      </c>
      <c r="B2746" s="9">
        <v>6.7261819667422762E-4</v>
      </c>
      <c r="C2746" s="9">
        <v>-2.5720164609054352E-3</v>
      </c>
      <c r="D2746" s="9">
        <v>8.910958438201444E-3</v>
      </c>
      <c r="E2746" s="9">
        <v>-7.6741440377805503E-3</v>
      </c>
      <c r="F2746" s="9">
        <v>-2.149103305172595E-3</v>
      </c>
      <c r="G2746" s="9">
        <v>-3.1847133757961776E-3</v>
      </c>
      <c r="H2746" s="9">
        <v>1.070472792149868E-2</v>
      </c>
    </row>
    <row r="2747" spans="1:8" x14ac:dyDescent="0.15">
      <c r="A2747" s="6">
        <v>42482</v>
      </c>
      <c r="B2747" s="9">
        <v>5.9101925697507829E-3</v>
      </c>
      <c r="C2747" s="9">
        <v>5.1572975760700857E-3</v>
      </c>
      <c r="D2747" s="9">
        <v>6.6747572815535339E-3</v>
      </c>
      <c r="E2747" s="9">
        <v>8.9232599643063182E-4</v>
      </c>
      <c r="F2747" s="9">
        <v>1.0694392870404634E-2</v>
      </c>
      <c r="G2747" s="9">
        <v>7.0997515086972385E-3</v>
      </c>
      <c r="H2747" s="9">
        <v>4.9426301853485732E-3</v>
      </c>
    </row>
    <row r="2748" spans="1:8" x14ac:dyDescent="0.15">
      <c r="A2748" s="6">
        <v>42485</v>
      </c>
      <c r="B2748" s="9">
        <v>-7.1084901613577721E-3</v>
      </c>
      <c r="C2748" s="9" t="s">
        <v>2</v>
      </c>
      <c r="D2748" s="9">
        <v>-1.9757551403120965E-2</v>
      </c>
      <c r="E2748" s="9">
        <v>-6.8350668647844115E-3</v>
      </c>
      <c r="F2748" s="9">
        <v>4.2618855169371805E-3</v>
      </c>
      <c r="G2748" s="9">
        <v>-1.1279520620373629E-2</v>
      </c>
      <c r="H2748" s="9">
        <v>-1.9321974354470361E-3</v>
      </c>
    </row>
    <row r="2749" spans="1:8" x14ac:dyDescent="0.15">
      <c r="A2749" s="6">
        <v>42486</v>
      </c>
      <c r="B2749" s="9">
        <v>5.2084239159626124E-3</v>
      </c>
      <c r="C2749" s="9" t="s">
        <v>2</v>
      </c>
      <c r="D2749" s="9">
        <v>2.254714402842195E-3</v>
      </c>
      <c r="E2749" s="9">
        <v>3.8898862956311397E-3</v>
      </c>
      <c r="F2749" s="9">
        <v>2.1218994658669388E-3</v>
      </c>
      <c r="G2749" s="9">
        <v>1.3903743315508033E-2</v>
      </c>
      <c r="H2749" s="9">
        <v>3.871876099964755E-3</v>
      </c>
    </row>
    <row r="2750" spans="1:8" x14ac:dyDescent="0.15">
      <c r="A2750" s="6">
        <v>42487</v>
      </c>
      <c r="B2750" s="9">
        <v>1.7082918972375905E-3</v>
      </c>
      <c r="C2750" s="9">
        <v>6.5392354124749197E-3</v>
      </c>
      <c r="D2750" s="9">
        <v>-3.3403776671894203E-3</v>
      </c>
      <c r="E2750" s="9">
        <v>3.8748137108792768E-3</v>
      </c>
      <c r="F2750" s="9">
        <v>-7.3744158878505939E-3</v>
      </c>
      <c r="G2750" s="9">
        <v>1.1251758087201136E-2</v>
      </c>
      <c r="H2750" s="9">
        <v>-7.0126227208977543E-4</v>
      </c>
    </row>
    <row r="2751" spans="1:8" x14ac:dyDescent="0.15">
      <c r="A2751" s="6">
        <v>42488</v>
      </c>
      <c r="B2751" s="9">
        <v>1.3740427875392647E-2</v>
      </c>
      <c r="C2751" s="9">
        <v>2.9485257371314244E-2</v>
      </c>
      <c r="D2751" s="9">
        <v>2.1887824897401931E-3</v>
      </c>
      <c r="E2751" s="9">
        <v>1.0985748218527158E-2</v>
      </c>
      <c r="F2751" s="9">
        <v>-2.1331371827877366E-3</v>
      </c>
      <c r="G2751" s="9">
        <v>3.9986091794158574E-2</v>
      </c>
      <c r="H2751" s="9">
        <v>1.9298245614034482E-3</v>
      </c>
    </row>
    <row r="2752" spans="1:8" x14ac:dyDescent="0.15">
      <c r="A2752" s="6">
        <v>42489</v>
      </c>
      <c r="B2752" s="9">
        <v>-7.754861422939574E-3</v>
      </c>
      <c r="C2752" s="9">
        <v>-1.6019417475728215E-2</v>
      </c>
      <c r="D2752" s="9">
        <v>-3.8902538902539918E-3</v>
      </c>
      <c r="E2752" s="9">
        <v>-8.8105726872246271E-3</v>
      </c>
      <c r="F2752" s="9">
        <v>-7.445083296476418E-3</v>
      </c>
      <c r="G2752" s="9">
        <v>-6.6867268472082797E-3</v>
      </c>
      <c r="H2752" s="9">
        <v>-3.6771143407459128E-3</v>
      </c>
    </row>
    <row r="2753" spans="1:8" x14ac:dyDescent="0.15">
      <c r="A2753" s="6">
        <v>42493</v>
      </c>
      <c r="B2753" s="9">
        <v>1.2684915170990463E-2</v>
      </c>
      <c r="C2753" s="9">
        <v>1.8253576714356345E-2</v>
      </c>
      <c r="D2753" s="9">
        <v>1.6238437821171736E-2</v>
      </c>
      <c r="E2753" s="9">
        <v>9.7777777777776631E-3</v>
      </c>
      <c r="F2753" s="9">
        <v>8.540660972892633E-3</v>
      </c>
      <c r="G2753" s="9">
        <v>2.1541568495456076E-2</v>
      </c>
      <c r="H2753" s="9">
        <v>1.7574692442883233E-3</v>
      </c>
    </row>
    <row r="2754" spans="1:8" x14ac:dyDescent="0.15">
      <c r="A2754" s="6">
        <v>42494</v>
      </c>
      <c r="B2754" s="9">
        <v>4.687616082591402E-3</v>
      </c>
      <c r="C2754" s="9">
        <v>2.1317829457364157E-2</v>
      </c>
      <c r="D2754" s="9">
        <v>-2.1574973031283085E-3</v>
      </c>
      <c r="E2754" s="9">
        <v>6.748826291079979E-3</v>
      </c>
      <c r="F2754" s="9">
        <v>0</v>
      </c>
      <c r="G2754" s="9">
        <v>9.8846787479400788E-4</v>
      </c>
      <c r="H2754" s="9">
        <v>1.2280701754385781E-3</v>
      </c>
    </row>
    <row r="2755" spans="1:8" x14ac:dyDescent="0.15">
      <c r="A2755" s="6">
        <v>42495</v>
      </c>
      <c r="B2755" s="9">
        <v>-1.6167612591286111E-3</v>
      </c>
      <c r="C2755" s="9">
        <v>-2.3719165085387406E-3</v>
      </c>
      <c r="D2755" s="9">
        <v>-1.1486486486486092E-3</v>
      </c>
      <c r="E2755" s="9">
        <v>-3.7889828038473183E-3</v>
      </c>
      <c r="F2755" s="9">
        <v>-2.0618556701030855E-3</v>
      </c>
      <c r="G2755" s="9">
        <v>-3.2916392363391278E-4</v>
      </c>
      <c r="H2755" s="9">
        <v>0</v>
      </c>
    </row>
    <row r="2756" spans="1:8" x14ac:dyDescent="0.15">
      <c r="A2756" s="6">
        <v>42496</v>
      </c>
      <c r="B2756" s="9">
        <v>-1.7330269067172516E-2</v>
      </c>
      <c r="C2756" s="9">
        <v>-2.8530670470756081E-2</v>
      </c>
      <c r="D2756" s="9">
        <v>-1.8264222417642029E-2</v>
      </c>
      <c r="E2756" s="9">
        <v>-1.8431831480397953E-2</v>
      </c>
      <c r="F2756" s="9">
        <v>-1.0699527744982396E-2</v>
      </c>
      <c r="G2756" s="9">
        <v>-1.8768521567336216E-2</v>
      </c>
      <c r="H2756" s="9">
        <v>-9.2868407219204308E-3</v>
      </c>
    </row>
    <row r="2757" spans="1:8" x14ac:dyDescent="0.15">
      <c r="A2757" s="6">
        <v>42499</v>
      </c>
      <c r="B2757" s="9">
        <v>-7.4410111998605326E-3</v>
      </c>
      <c r="C2757" s="9">
        <v>-7.342143906020504E-3</v>
      </c>
      <c r="D2757" s="9">
        <v>-1.240267346516899E-2</v>
      </c>
      <c r="E2757" s="9">
        <v>-9.8360655737704805E-3</v>
      </c>
      <c r="F2757" s="9">
        <v>-4.3260983068544867E-3</v>
      </c>
      <c r="G2757" s="9">
        <v>2.3489932885905063E-3</v>
      </c>
      <c r="H2757" s="9">
        <v>-1.3088079235939243E-2</v>
      </c>
    </row>
    <row r="2758" spans="1:8" x14ac:dyDescent="0.15">
      <c r="A2758" s="6">
        <v>42500</v>
      </c>
      <c r="B2758" s="9">
        <v>-2.4445303325335566E-3</v>
      </c>
      <c r="C2758" s="9">
        <v>4.4378698224851743E-3</v>
      </c>
      <c r="D2758" s="9">
        <v>-1.744226609921129E-3</v>
      </c>
      <c r="E2758" s="9">
        <v>1.8061408789886713E-3</v>
      </c>
      <c r="F2758" s="9">
        <v>4.3448947486701694E-3</v>
      </c>
      <c r="G2758" s="9">
        <v>-1.4730498828255834E-2</v>
      </c>
      <c r="H2758" s="9">
        <v>-8.7813620071683918E-3</v>
      </c>
    </row>
    <row r="2759" spans="1:8" x14ac:dyDescent="0.15">
      <c r="A2759" s="6">
        <v>42501</v>
      </c>
      <c r="B2759" s="9">
        <v>1.1591962262730257E-2</v>
      </c>
      <c r="C2759" s="9">
        <v>3.3382425135002336E-2</v>
      </c>
      <c r="D2759" s="9">
        <v>-1.6773832820800028E-3</v>
      </c>
      <c r="E2759" s="9">
        <v>3.0048076923077094E-3</v>
      </c>
      <c r="F2759" s="9">
        <v>2.1630491534274654E-3</v>
      </c>
      <c r="G2759" s="9">
        <v>2.8882093102276629E-2</v>
      </c>
      <c r="H2759" s="9">
        <v>3.7967817754473998E-3</v>
      </c>
    </row>
    <row r="2760" spans="1:8" x14ac:dyDescent="0.15">
      <c r="A2760" s="6">
        <v>42502</v>
      </c>
      <c r="B2760" s="9">
        <v>2.8087728358496267E-3</v>
      </c>
      <c r="C2760" s="9">
        <v>1.2826603325415631E-2</v>
      </c>
      <c r="D2760" s="9">
        <v>-2.3102772332680432E-3</v>
      </c>
      <c r="E2760" s="9">
        <v>-3.8945476333134277E-3</v>
      </c>
      <c r="F2760" s="9">
        <v>-1.116403691574952E-3</v>
      </c>
      <c r="G2760" s="9">
        <v>0</v>
      </c>
      <c r="H2760" s="9">
        <v>1.1347262247838552E-2</v>
      </c>
    </row>
    <row r="2761" spans="1:8" x14ac:dyDescent="0.15">
      <c r="A2761" s="6">
        <v>42503</v>
      </c>
      <c r="B2761" s="9">
        <v>-6.8082167230364048E-3</v>
      </c>
      <c r="C2761" s="9">
        <v>-1.2664165103189462E-2</v>
      </c>
      <c r="D2761" s="9">
        <v>-9.753701494631839E-3</v>
      </c>
      <c r="E2761" s="9">
        <v>-4.8120300751878231E-3</v>
      </c>
      <c r="F2761" s="9">
        <v>-8.6431711496907093E-3</v>
      </c>
      <c r="G2761" s="9">
        <v>-6.9352708058124657E-3</v>
      </c>
      <c r="H2761" s="9">
        <v>1.9590382902938686E-3</v>
      </c>
    </row>
    <row r="2762" spans="1:8" x14ac:dyDescent="0.15">
      <c r="A2762" s="6">
        <v>42506</v>
      </c>
      <c r="B2762" s="9">
        <v>1.9146347332097968E-3</v>
      </c>
      <c r="C2762" s="9">
        <v>6.1757719714963244E-3</v>
      </c>
      <c r="D2762" s="9">
        <v>2.9053287981859466E-3</v>
      </c>
      <c r="E2762" s="9">
        <v>9.0661831368965551E-4</v>
      </c>
      <c r="F2762" s="9">
        <v>1.1273957158961512E-3</v>
      </c>
      <c r="G2762" s="9">
        <v>2.327901563019541E-3</v>
      </c>
      <c r="H2762" s="9">
        <v>-1.9552079630288377E-3</v>
      </c>
    </row>
    <row r="2763" spans="1:8" x14ac:dyDescent="0.15">
      <c r="A2763" s="6">
        <v>42507</v>
      </c>
      <c r="B2763" s="9">
        <v>-4.9165596849997106E-3</v>
      </c>
      <c r="C2763" s="9">
        <v>-7.5542965061379252E-3</v>
      </c>
      <c r="D2763" s="9">
        <v>-2.33166113191563E-3</v>
      </c>
      <c r="E2763" s="9">
        <v>-5.13285024154575E-3</v>
      </c>
      <c r="F2763" s="9">
        <v>-1.306306306306293E-2</v>
      </c>
      <c r="G2763" s="9">
        <v>2.322495023225013E-3</v>
      </c>
      <c r="H2763" s="9">
        <v>-3.739982190561042E-3</v>
      </c>
    </row>
    <row r="2764" spans="1:8" x14ac:dyDescent="0.15">
      <c r="A2764" s="6">
        <v>42508</v>
      </c>
      <c r="B2764" s="9">
        <v>3.6992287613575314E-3</v>
      </c>
      <c r="C2764" s="9">
        <v>-1.236917221693612E-2</v>
      </c>
      <c r="D2764" s="9">
        <v>1.7988668555240839E-2</v>
      </c>
      <c r="E2764" s="9">
        <v>6.0698027314110004E-3</v>
      </c>
      <c r="F2764" s="9">
        <v>5.5530199300166672E-3</v>
      </c>
      <c r="G2764" s="9">
        <v>-8.2754054948692701E-3</v>
      </c>
      <c r="H2764" s="9">
        <v>1.3228459063282072E-2</v>
      </c>
    </row>
    <row r="2765" spans="1:8" x14ac:dyDescent="0.15">
      <c r="A2765" s="6">
        <v>42509</v>
      </c>
      <c r="B2765" s="9">
        <v>-5.9220688511542052E-3</v>
      </c>
      <c r="C2765" s="9">
        <v>-2.8901734104047616E-3</v>
      </c>
      <c r="D2765" s="9">
        <v>-1.1966049812160873E-2</v>
      </c>
      <c r="E2765" s="9">
        <v>-9.9547511312216841E-3</v>
      </c>
      <c r="F2765" s="9">
        <v>-1.4297601936606341E-2</v>
      </c>
      <c r="G2765" s="9">
        <v>5.3404539385848437E-3</v>
      </c>
      <c r="H2765" s="9">
        <v>-1.7642907551164155E-3</v>
      </c>
    </row>
    <row r="2766" spans="1:8" x14ac:dyDescent="0.15">
      <c r="A2766" s="6">
        <v>42510</v>
      </c>
      <c r="B2766" s="9">
        <v>1.259806664524743E-3</v>
      </c>
      <c r="C2766" s="9">
        <v>-4.3478260869564966E-3</v>
      </c>
      <c r="D2766" s="9">
        <v>5.7738346711730948E-3</v>
      </c>
      <c r="E2766" s="9">
        <v>5.1797684338819039E-3</v>
      </c>
      <c r="F2766" s="9">
        <v>0</v>
      </c>
      <c r="G2766" s="9">
        <v>1.6600265604249653E-3</v>
      </c>
      <c r="H2766" s="9">
        <v>-7.0696359137500941E-4</v>
      </c>
    </row>
    <row r="2767" spans="1:8" x14ac:dyDescent="0.15">
      <c r="A2767" s="6">
        <v>42513</v>
      </c>
      <c r="B2767" s="9">
        <v>-2.3051032997953116E-3</v>
      </c>
      <c r="C2767" s="9">
        <v>-2.4260067928190132E-3</v>
      </c>
      <c r="D2767" s="9">
        <v>5.7406888826658786E-3</v>
      </c>
      <c r="E2767" s="9">
        <v>9.0936647468931042E-4</v>
      </c>
      <c r="F2767" s="9">
        <v>-1.4428242517268042E-2</v>
      </c>
      <c r="G2767" s="9">
        <v>1.3258203513424327E-3</v>
      </c>
      <c r="H2767" s="9">
        <v>-4.9522461973824372E-3</v>
      </c>
    </row>
    <row r="2768" spans="1:8" x14ac:dyDescent="0.15">
      <c r="A2768" s="6">
        <v>42514</v>
      </c>
      <c r="B2768" s="9">
        <v>-7.620764122493036E-3</v>
      </c>
      <c r="C2768" s="9">
        <v>-1.4591439688714791E-3</v>
      </c>
      <c r="D2768" s="9">
        <v>0</v>
      </c>
      <c r="E2768" s="9">
        <v>-6.0569351907935332E-3</v>
      </c>
      <c r="F2768" s="9">
        <v>-2.1414109951720772E-2</v>
      </c>
      <c r="G2768" s="9">
        <v>-3.6411784177424744E-3</v>
      </c>
      <c r="H2768" s="9">
        <v>-1.3153217205829959E-2</v>
      </c>
    </row>
    <row r="2769" spans="1:8" x14ac:dyDescent="0.15">
      <c r="A2769" s="6">
        <v>42515</v>
      </c>
      <c r="B2769" s="9">
        <v>7.3554566457266395E-3</v>
      </c>
      <c r="C2769" s="9">
        <v>-9.7418412079885996E-4</v>
      </c>
      <c r="D2769" s="9">
        <v>6.8216622581094288E-3</v>
      </c>
      <c r="E2769" s="9">
        <v>3.0469226081657474E-3</v>
      </c>
      <c r="F2769" s="9">
        <v>2.0768679875865281E-2</v>
      </c>
      <c r="G2769" s="9">
        <v>9.966777408637828E-3</v>
      </c>
      <c r="H2769" s="9">
        <v>4.5028818443804131E-3</v>
      </c>
    </row>
    <row r="2770" spans="1:8" x14ac:dyDescent="0.15">
      <c r="A2770" s="6">
        <v>42516</v>
      </c>
      <c r="B2770" s="9">
        <v>1.6408531039284007E-3</v>
      </c>
      <c r="C2770" s="9">
        <v>4.3881033642125811E-3</v>
      </c>
      <c r="D2770" s="9">
        <v>1.7284292035397719E-3</v>
      </c>
      <c r="E2770" s="9">
        <v>9.1130012150664186E-4</v>
      </c>
      <c r="F2770" s="9">
        <v>4.5213595260369388E-3</v>
      </c>
      <c r="G2770" s="9">
        <v>-9.8684210526311933E-4</v>
      </c>
      <c r="H2770" s="9">
        <v>-7.1723148646241075E-4</v>
      </c>
    </row>
    <row r="2771" spans="1:8" x14ac:dyDescent="0.15">
      <c r="A2771" s="6">
        <v>42517</v>
      </c>
      <c r="B2771" s="9">
        <v>-1.4966120437148733E-4</v>
      </c>
      <c r="C2771" s="9">
        <v>2.9126213592232109E-3</v>
      </c>
      <c r="D2771" s="9">
        <v>2.2085720201534542E-3</v>
      </c>
      <c r="E2771" s="9">
        <v>-9.1047040971170556E-4</v>
      </c>
      <c r="F2771" s="9">
        <v>1.0864504112990669E-3</v>
      </c>
      <c r="G2771" s="9">
        <v>-4.9390846229833141E-3</v>
      </c>
      <c r="H2771" s="9">
        <v>-1.2560559842096364E-3</v>
      </c>
    </row>
    <row r="2772" spans="1:8" x14ac:dyDescent="0.15">
      <c r="A2772" s="6">
        <v>42520</v>
      </c>
      <c r="B2772" s="9">
        <v>4.4811202649354303E-3</v>
      </c>
      <c r="C2772" s="9">
        <v>-2.4201355275895731E-3</v>
      </c>
      <c r="D2772" s="9">
        <v>1.1844914262103101E-2</v>
      </c>
      <c r="E2772" s="9">
        <v>3.0376670716889542E-3</v>
      </c>
      <c r="F2772" s="9">
        <v>4.4961240310077422E-3</v>
      </c>
      <c r="G2772" s="9">
        <v>3.6399735274652567E-3</v>
      </c>
      <c r="H2772" s="9">
        <v>6.2881782249371021E-3</v>
      </c>
    </row>
    <row r="2773" spans="1:8" x14ac:dyDescent="0.15">
      <c r="A2773" s="6">
        <v>42521</v>
      </c>
      <c r="B2773" s="9">
        <v>2.8044642163654137E-2</v>
      </c>
      <c r="C2773" s="9">
        <v>4.512372634643369E-2</v>
      </c>
      <c r="D2773" s="9">
        <v>1.8920574423194836E-2</v>
      </c>
      <c r="E2773" s="9">
        <v>2.5136281041792774E-2</v>
      </c>
      <c r="F2773" s="9">
        <v>1.5665997839172663E-2</v>
      </c>
      <c r="G2773" s="9">
        <v>4.2532146389713255E-2</v>
      </c>
      <c r="H2773" s="9">
        <v>2.0889126941617597E-2</v>
      </c>
    </row>
    <row r="2774" spans="1:8" x14ac:dyDescent="0.15">
      <c r="A2774" s="6">
        <v>42522</v>
      </c>
      <c r="B2774" s="9">
        <v>-7.235473506382724E-3</v>
      </c>
      <c r="C2774" s="9">
        <v>-1.346332404828221E-2</v>
      </c>
      <c r="D2774" s="9">
        <v>-5.4104602230979904E-3</v>
      </c>
      <c r="E2774" s="9">
        <v>-2.0679468242245092E-3</v>
      </c>
      <c r="F2774" s="9">
        <v>-1.2157130917103687E-2</v>
      </c>
      <c r="G2774" s="9">
        <v>-6.6413662239089843E-3</v>
      </c>
      <c r="H2774" s="9">
        <v>-3.672612801678965E-3</v>
      </c>
    </row>
    <row r="2775" spans="1:8" x14ac:dyDescent="0.15">
      <c r="A2775" s="6">
        <v>42523</v>
      </c>
      <c r="B2775" s="9">
        <v>-8.8903768618867984E-4</v>
      </c>
      <c r="C2775" s="9">
        <v>2.8235294117646692E-3</v>
      </c>
      <c r="D2775" s="9">
        <v>-9.4022834116856968E-3</v>
      </c>
      <c r="E2775" s="9">
        <v>-1.776198934280715E-3</v>
      </c>
      <c r="F2775" s="9">
        <v>-1.076840243058097E-3</v>
      </c>
      <c r="G2775" s="9">
        <v>7.9592486469277635E-3</v>
      </c>
      <c r="H2775" s="9">
        <v>-3.8616815868000032E-3</v>
      </c>
    </row>
    <row r="2776" spans="1:8" x14ac:dyDescent="0.15">
      <c r="A2776" s="6">
        <v>42524</v>
      </c>
      <c r="B2776" s="9">
        <v>1.6313051881144218E-3</v>
      </c>
      <c r="C2776" s="9">
        <v>1.4077897700610631E-3</v>
      </c>
      <c r="D2776" s="9">
        <v>-5.4237288135605688E-4</v>
      </c>
      <c r="E2776" s="9">
        <v>0</v>
      </c>
      <c r="F2776" s="9">
        <v>2.2330022330021571E-3</v>
      </c>
      <c r="G2776" s="9">
        <v>1.5792798483891257E-3</v>
      </c>
      <c r="H2776" s="9">
        <v>5.1101321585902415E-3</v>
      </c>
    </row>
    <row r="2777" spans="1:8" x14ac:dyDescent="0.15">
      <c r="A2777" s="6">
        <v>42527</v>
      </c>
      <c r="B2777" s="9">
        <v>-4.1240621852133468E-3</v>
      </c>
      <c r="C2777" s="9">
        <v>-1.0777881911902543E-2</v>
      </c>
      <c r="D2777" s="9">
        <v>5.4266720933404677E-4</v>
      </c>
      <c r="E2777" s="9">
        <v>-4.1518386714116673E-3</v>
      </c>
      <c r="F2777" s="9">
        <v>2.2280270436385585E-3</v>
      </c>
      <c r="G2777" s="9">
        <v>-3.4689372437716193E-3</v>
      </c>
      <c r="H2777" s="9">
        <v>-9.1164095371668585E-3</v>
      </c>
    </row>
    <row r="2778" spans="1:8" x14ac:dyDescent="0.15">
      <c r="A2778" s="6">
        <v>42528</v>
      </c>
      <c r="B2778" s="9">
        <v>1.9052995907873165E-3</v>
      </c>
      <c r="C2778" s="9">
        <v>9.9478919943154498E-3</v>
      </c>
      <c r="D2778" s="9">
        <v>0</v>
      </c>
      <c r="E2778" s="9">
        <v>0</v>
      </c>
      <c r="F2778" s="9">
        <v>-1.1498658489841329E-3</v>
      </c>
      <c r="G2778" s="9">
        <v>3.1645569620253333E-3</v>
      </c>
      <c r="H2778" s="9">
        <v>-5.3078556263275178E-4</v>
      </c>
    </row>
    <row r="2779" spans="1:8" x14ac:dyDescent="0.15">
      <c r="A2779" s="6">
        <v>42529</v>
      </c>
      <c r="B2779" s="9">
        <v>-4.3038210779080916E-3</v>
      </c>
      <c r="C2779" s="9">
        <v>-4.6904315196998336E-3</v>
      </c>
      <c r="D2779" s="9">
        <v>-1.6271186440678376E-3</v>
      </c>
      <c r="E2779" s="9">
        <v>-8.933889219774338E-4</v>
      </c>
      <c r="F2779" s="9">
        <v>0</v>
      </c>
      <c r="G2779" s="9">
        <v>-1.8611987381703443E-2</v>
      </c>
      <c r="H2779" s="9">
        <v>0</v>
      </c>
    </row>
    <row r="2780" spans="1:8" x14ac:dyDescent="0.15">
      <c r="A2780" s="6">
        <v>42534</v>
      </c>
      <c r="B2780" s="9">
        <v>-1.7249512698794673E-2</v>
      </c>
      <c r="C2780" s="9">
        <v>-3.5815268614514562E-2</v>
      </c>
      <c r="D2780" s="9">
        <v>-1.1680021730272938E-2</v>
      </c>
      <c r="E2780" s="9">
        <v>-1.3710879284649646E-2</v>
      </c>
      <c r="F2780" s="9">
        <v>-5.525709900230269E-3</v>
      </c>
      <c r="G2780" s="9">
        <v>-3.0215364834458303E-2</v>
      </c>
      <c r="H2780" s="9">
        <v>-6.5498318286423274E-3</v>
      </c>
    </row>
    <row r="2781" spans="1:8" x14ac:dyDescent="0.15">
      <c r="A2781" s="6">
        <v>42535</v>
      </c>
      <c r="B2781" s="9">
        <v>4.7146004973768196E-3</v>
      </c>
      <c r="C2781" s="9">
        <v>6.8426197458455462E-3</v>
      </c>
      <c r="D2781" s="9">
        <v>5.4967706472464073E-4</v>
      </c>
      <c r="E2781" s="9">
        <v>2.7198549410696327E-3</v>
      </c>
      <c r="F2781" s="9">
        <v>8.9519987652415534E-3</v>
      </c>
      <c r="G2781" s="9">
        <v>5.3032814053695088E-3</v>
      </c>
      <c r="H2781" s="9">
        <v>3.9201710620100361E-3</v>
      </c>
    </row>
    <row r="2782" spans="1:8" x14ac:dyDescent="0.15">
      <c r="A2782" s="6">
        <v>42536</v>
      </c>
      <c r="B2782" s="9">
        <v>2.8417230155963016E-3</v>
      </c>
      <c r="C2782" s="9">
        <v>1.5533980582524309E-2</v>
      </c>
      <c r="D2782" s="9">
        <v>-2.8155473149292787E-3</v>
      </c>
      <c r="E2782" s="9">
        <v>-9.0415913200725395E-4</v>
      </c>
      <c r="F2782" s="9">
        <v>2.2181428789964652E-3</v>
      </c>
      <c r="G2782" s="9">
        <v>2.307945928123889E-3</v>
      </c>
      <c r="H2782" s="9">
        <v>7.0997515086967944E-4</v>
      </c>
    </row>
    <row r="2783" spans="1:8" x14ac:dyDescent="0.15">
      <c r="A2783" s="6">
        <v>42537</v>
      </c>
      <c r="B2783" s="9">
        <v>-5.4174821201329699E-3</v>
      </c>
      <c r="C2783" s="9">
        <v>-1.3862332695984803E-2</v>
      </c>
      <c r="D2783" s="9">
        <v>3.3744232490873216E-3</v>
      </c>
      <c r="E2783" s="9">
        <v>-6.0331825037706066E-3</v>
      </c>
      <c r="F2783" s="9">
        <v>-3.3580096161184292E-3</v>
      </c>
      <c r="G2783" s="9">
        <v>-1.3157894736842035E-2</v>
      </c>
      <c r="H2783" s="9">
        <v>5.3210358283073411E-4</v>
      </c>
    </row>
    <row r="2784" spans="1:8" x14ac:dyDescent="0.15">
      <c r="A2784" s="6">
        <v>42538</v>
      </c>
      <c r="B2784" s="9">
        <v>2.6647732517526834E-3</v>
      </c>
      <c r="C2784" s="9">
        <v>1.9389238972371547E-3</v>
      </c>
      <c r="D2784" s="9">
        <v>-1.6472203157170684E-3</v>
      </c>
      <c r="E2784" s="9">
        <v>0</v>
      </c>
      <c r="F2784" s="9">
        <v>6.6620721341603684E-3</v>
      </c>
      <c r="G2784" s="9">
        <v>5.6666666666667087E-3</v>
      </c>
      <c r="H2784" s="9">
        <v>3.3681971281689371E-3</v>
      </c>
    </row>
    <row r="2785" spans="1:8" x14ac:dyDescent="0.15">
      <c r="A2785" s="6">
        <v>42541</v>
      </c>
      <c r="B2785" s="9">
        <v>1.0427134292253504E-3</v>
      </c>
      <c r="C2785" s="9">
        <v>1.4513788098693414E-3</v>
      </c>
      <c r="D2785" s="9">
        <v>4.4685824281589515E-3</v>
      </c>
      <c r="E2785" s="9">
        <v>3.0349013657053892E-3</v>
      </c>
      <c r="F2785" s="9">
        <v>-3.270956945078396E-3</v>
      </c>
      <c r="G2785" s="9">
        <v>-3.3145508783560818E-3</v>
      </c>
      <c r="H2785" s="9">
        <v>3.8869257950528979E-3</v>
      </c>
    </row>
    <row r="2786" spans="1:8" x14ac:dyDescent="0.15">
      <c r="A2786" s="6">
        <v>42542</v>
      </c>
      <c r="B2786" s="9">
        <v>2.9105049006276271E-3</v>
      </c>
      <c r="C2786" s="9">
        <v>7.2463768115942351E-3</v>
      </c>
      <c r="D2786" s="9">
        <v>-3.9011703511054874E-3</v>
      </c>
      <c r="E2786" s="9">
        <v>1.21028744326801E-3</v>
      </c>
      <c r="F2786" s="9">
        <v>3.2816912157522804E-3</v>
      </c>
      <c r="G2786" s="9">
        <v>1.2969737279680871E-2</v>
      </c>
      <c r="H2786" s="9">
        <v>-3.343892995424147E-3</v>
      </c>
    </row>
    <row r="2787" spans="1:8" x14ac:dyDescent="0.15">
      <c r="A2787" s="6">
        <v>42543</v>
      </c>
      <c r="B2787" s="9">
        <v>4.9970255153034921E-3</v>
      </c>
      <c r="C2787" s="9">
        <v>1.4868105515587482E-2</v>
      </c>
      <c r="D2787" s="9">
        <v>6.1838669781504318E-3</v>
      </c>
      <c r="E2787" s="9">
        <v>2.7198549410696327E-3</v>
      </c>
      <c r="F2787" s="9">
        <v>0</v>
      </c>
      <c r="G2787" s="9">
        <v>4.2678923177938977E-3</v>
      </c>
      <c r="H2787" s="9">
        <v>1.942433339219507E-3</v>
      </c>
    </row>
    <row r="2788" spans="1:8" x14ac:dyDescent="0.15">
      <c r="A2788" s="6">
        <v>42544</v>
      </c>
      <c r="B2788" s="9">
        <v>-3.4897133846767772E-3</v>
      </c>
      <c r="C2788" s="9">
        <v>-4.7258979206055152E-4</v>
      </c>
      <c r="D2788" s="9">
        <v>-4.7801147227533036E-3</v>
      </c>
      <c r="E2788" s="9">
        <v>-4.822182037371836E-3</v>
      </c>
      <c r="F2788" s="9">
        <v>1.1410314924691356E-3</v>
      </c>
      <c r="G2788" s="9">
        <v>-4.2497548218372039E-3</v>
      </c>
      <c r="H2788" s="9">
        <v>-7.7546704265069044E-3</v>
      </c>
    </row>
    <row r="2789" spans="1:8" x14ac:dyDescent="0.15">
      <c r="A2789" s="6">
        <v>42545</v>
      </c>
      <c r="B2789" s="9">
        <v>-1.3262196998495271E-2</v>
      </c>
      <c r="C2789" s="9">
        <v>-1.6548463356973908E-2</v>
      </c>
      <c r="D2789" s="9">
        <v>-2.799505969534799E-2</v>
      </c>
      <c r="E2789" s="9">
        <v>-9.9939430648093852E-3</v>
      </c>
      <c r="F2789" s="9">
        <v>-1.0105615074842422E-2</v>
      </c>
      <c r="G2789" s="9">
        <v>-8.5357846355876843E-3</v>
      </c>
      <c r="H2789" s="9">
        <v>-6.3943161634102408E-3</v>
      </c>
    </row>
    <row r="2790" spans="1:8" x14ac:dyDescent="0.15">
      <c r="A2790" s="6">
        <v>42548</v>
      </c>
      <c r="B2790" s="9">
        <v>5.0750378753164904E-3</v>
      </c>
      <c r="C2790" s="9">
        <v>1.490384615384599E-2</v>
      </c>
      <c r="D2790" s="9">
        <v>1.9765636029931422E-3</v>
      </c>
      <c r="E2790" s="9">
        <v>4.8944631385745563E-3</v>
      </c>
      <c r="F2790" s="9">
        <v>3.377341111452159E-3</v>
      </c>
      <c r="G2790" s="9">
        <v>5.2980132450330952E-3</v>
      </c>
      <c r="H2790" s="9">
        <v>0</v>
      </c>
    </row>
    <row r="2791" spans="1:8" x14ac:dyDescent="0.15">
      <c r="A2791" s="6">
        <v>42549</v>
      </c>
      <c r="B2791" s="9">
        <v>-2.6147162429233464E-3</v>
      </c>
      <c r="C2791" s="9">
        <v>-9.4741828517286297E-4</v>
      </c>
      <c r="D2791" s="9">
        <v>-1.972664506129318E-3</v>
      </c>
      <c r="E2791" s="9">
        <v>-1.8264840182649067E-3</v>
      </c>
      <c r="F2791" s="9">
        <v>-3.3659730722154224E-3</v>
      </c>
      <c r="G2791" s="9">
        <v>-7.575757575757569E-3</v>
      </c>
      <c r="H2791" s="9">
        <v>0</v>
      </c>
    </row>
    <row r="2792" spans="1:8" x14ac:dyDescent="0.15">
      <c r="A2792" s="6">
        <v>42550</v>
      </c>
      <c r="B2792" s="9">
        <v>1.4912826682182264E-2</v>
      </c>
      <c r="C2792" s="9">
        <v>2.0388809862494028E-2</v>
      </c>
      <c r="D2792" s="9">
        <v>1.4400677678949592E-2</v>
      </c>
      <c r="E2792" s="9">
        <v>4.8795364440379352E-3</v>
      </c>
      <c r="F2792" s="9">
        <v>3.3926926619588516E-2</v>
      </c>
      <c r="G2792" s="9">
        <v>1.1948224361101767E-2</v>
      </c>
      <c r="H2792" s="9">
        <v>3.9327851269217451E-3</v>
      </c>
    </row>
    <row r="2793" spans="1:8" x14ac:dyDescent="0.15">
      <c r="A2793" s="6">
        <v>42551</v>
      </c>
      <c r="B2793" s="9">
        <v>-5.2776634735661925E-3</v>
      </c>
      <c r="C2793" s="9">
        <v>-6.9702602230482524E-3</v>
      </c>
      <c r="D2793" s="9">
        <v>4.5233124565067229E-3</v>
      </c>
      <c r="E2793" s="9">
        <v>-3.9453717754174278E-3</v>
      </c>
      <c r="F2793" s="9">
        <v>-2.2939866369710238E-2</v>
      </c>
      <c r="G2793" s="9">
        <v>2.2958346999015777E-3</v>
      </c>
      <c r="H2793" s="9">
        <v>-4.6296296296295392E-3</v>
      </c>
    </row>
    <row r="2794" spans="1:8" x14ac:dyDescent="0.15">
      <c r="A2794" s="6">
        <v>42552</v>
      </c>
      <c r="B2794" s="9">
        <v>6.6334490833516169E-3</v>
      </c>
      <c r="C2794" s="9">
        <v>3.7435657463733563E-3</v>
      </c>
      <c r="D2794" s="9">
        <v>2.2514721163837903E-2</v>
      </c>
      <c r="E2794" s="9">
        <v>2.1328458257159344E-3</v>
      </c>
      <c r="F2794" s="9">
        <v>0</v>
      </c>
      <c r="G2794" s="9">
        <v>4.2539267015706539E-3</v>
      </c>
      <c r="H2794" s="9">
        <v>7.1556350626118537E-3</v>
      </c>
    </row>
    <row r="2795" spans="1:8" x14ac:dyDescent="0.15">
      <c r="A2795" s="6">
        <v>42555</v>
      </c>
      <c r="B2795" s="9">
        <v>1.4686508368070728E-2</v>
      </c>
      <c r="C2795" s="9">
        <v>3.4498834498834619E-2</v>
      </c>
      <c r="D2795" s="9">
        <v>6.0975609756108717E-4</v>
      </c>
      <c r="E2795" s="9">
        <v>1.3986013986013957E-2</v>
      </c>
      <c r="F2795" s="9">
        <v>1.0029633006610306E-2</v>
      </c>
      <c r="G2795" s="9">
        <v>2.1179537308569474E-2</v>
      </c>
      <c r="H2795" s="9">
        <v>7.8152753108349238E-3</v>
      </c>
    </row>
    <row r="2796" spans="1:8" x14ac:dyDescent="0.15">
      <c r="A2796" s="6">
        <v>42556</v>
      </c>
      <c r="B2796" s="9">
        <v>-2.4883675512424506E-3</v>
      </c>
      <c r="C2796" s="9">
        <v>-2.7039206849933661E-3</v>
      </c>
      <c r="D2796" s="9">
        <v>-8.8022208680345049E-3</v>
      </c>
      <c r="E2796" s="9">
        <v>-2.0989505247376306E-3</v>
      </c>
      <c r="F2796" s="9">
        <v>-5.4916121266833651E-3</v>
      </c>
      <c r="G2796" s="9">
        <v>7.3388640714742159E-3</v>
      </c>
      <c r="H2796" s="9">
        <v>-3.1723651744800518E-3</v>
      </c>
    </row>
    <row r="2797" spans="1:8" x14ac:dyDescent="0.15">
      <c r="A2797" s="6">
        <v>42557</v>
      </c>
      <c r="B2797" s="9">
        <v>-3.5158929016129528E-3</v>
      </c>
      <c r="C2797" s="9">
        <v>0</v>
      </c>
      <c r="D2797" s="9">
        <v>-9.4951840972743451E-3</v>
      </c>
      <c r="E2797" s="9">
        <v>1.2019230769231282E-3</v>
      </c>
      <c r="F2797" s="9">
        <v>-4.4629349470497459E-3</v>
      </c>
      <c r="G2797" s="9">
        <v>-1.2670256572695493E-3</v>
      </c>
      <c r="H2797" s="9">
        <v>-7.0721357850072053E-3</v>
      </c>
    </row>
    <row r="2798" spans="1:8" x14ac:dyDescent="0.15">
      <c r="A2798" s="6">
        <v>42558</v>
      </c>
      <c r="B2798" s="9">
        <v>-3.5154139158473465E-3</v>
      </c>
      <c r="C2798" s="9">
        <v>-7.2300045187528861E-3</v>
      </c>
      <c r="D2798" s="9">
        <v>-4.4827586206896974E-3</v>
      </c>
      <c r="E2798" s="9">
        <v>-2.1008403361344463E-3</v>
      </c>
      <c r="F2798" s="9">
        <v>3.3432110022033612E-3</v>
      </c>
      <c r="G2798" s="9">
        <v>-9.197589597209066E-3</v>
      </c>
      <c r="H2798" s="9">
        <v>-1.4245014245013454E-3</v>
      </c>
    </row>
    <row r="2799" spans="1:8" x14ac:dyDescent="0.15">
      <c r="A2799" s="6">
        <v>42559</v>
      </c>
      <c r="B2799" s="9">
        <v>-4.5471417344032554E-3</v>
      </c>
      <c r="C2799" s="9">
        <v>-6.3723258989530907E-3</v>
      </c>
      <c r="D2799" s="9">
        <v>-7.6896432282644867E-3</v>
      </c>
      <c r="E2799" s="9">
        <v>-1.8045112781955863E-3</v>
      </c>
      <c r="F2799" s="9">
        <v>-3.3320711851571039E-3</v>
      </c>
      <c r="G2799" s="9">
        <v>-4.1613316261203126E-3</v>
      </c>
      <c r="H2799" s="9">
        <v>-3.9229671897289542E-3</v>
      </c>
    </row>
    <row r="2800" spans="1:8" x14ac:dyDescent="0.15">
      <c r="A2800" s="6">
        <v>42562</v>
      </c>
      <c r="B2800" s="9">
        <v>4.0645627398025281E-3</v>
      </c>
      <c r="C2800" s="9">
        <v>1.6491067338525012E-2</v>
      </c>
      <c r="D2800" s="9">
        <v>-1.3264451270594835E-3</v>
      </c>
      <c r="E2800" s="9">
        <v>2.1090689966858367E-3</v>
      </c>
      <c r="F2800" s="9">
        <v>6.6864220044069445E-3</v>
      </c>
      <c r="G2800" s="9">
        <v>9.6432015429126494E-4</v>
      </c>
      <c r="H2800" s="9">
        <v>-5.370569280344073E-4</v>
      </c>
    </row>
    <row r="2801" spans="1:8" x14ac:dyDescent="0.15">
      <c r="A2801" s="6">
        <v>42563</v>
      </c>
      <c r="B2801" s="9">
        <v>1.4620216558517307E-2</v>
      </c>
      <c r="C2801" s="9">
        <v>1.6674177557458147E-2</v>
      </c>
      <c r="D2801" s="9">
        <v>1.3631597343586099E-2</v>
      </c>
      <c r="E2801" s="9">
        <v>9.3205051112448256E-3</v>
      </c>
      <c r="F2801" s="9">
        <v>1.5548343271190257E-2</v>
      </c>
      <c r="G2801" s="9">
        <v>2.2157996146435321E-2</v>
      </c>
      <c r="H2801" s="9">
        <v>1.0388679921189192E-2</v>
      </c>
    </row>
    <row r="2802" spans="1:8" x14ac:dyDescent="0.15">
      <c r="A2802" s="6">
        <v>42564</v>
      </c>
      <c r="B2802" s="9">
        <v>1.4458328916046296E-2</v>
      </c>
      <c r="C2802" s="9">
        <v>2.5265957446808596E-2</v>
      </c>
      <c r="D2802" s="9">
        <v>9.5862068965515412E-3</v>
      </c>
      <c r="E2802" s="9">
        <v>1.3404825737265424E-2</v>
      </c>
      <c r="F2802" s="9">
        <v>3.3444816053511683E-3</v>
      </c>
      <c r="G2802" s="9">
        <v>2.8589381087025023E-2</v>
      </c>
      <c r="H2802" s="9">
        <v>6.559120723276024E-3</v>
      </c>
    </row>
    <row r="2803" spans="1:8" x14ac:dyDescent="0.15">
      <c r="A2803" s="6">
        <v>42565</v>
      </c>
      <c r="B2803" s="9">
        <v>1.6509164831590706E-3</v>
      </c>
      <c r="C2803" s="9">
        <v>1.080847384349326E-2</v>
      </c>
      <c r="D2803" s="9">
        <v>-5.6697861875809608E-3</v>
      </c>
      <c r="E2803" s="9">
        <v>-4.9970605526161727E-3</v>
      </c>
      <c r="F2803" s="9">
        <v>1.5259259259259306E-2</v>
      </c>
      <c r="G2803" s="9">
        <v>-9.1631032376304766E-4</v>
      </c>
      <c r="H2803" s="9">
        <v>-4.5790771398379615E-3</v>
      </c>
    </row>
    <row r="2804" spans="1:8" x14ac:dyDescent="0.15">
      <c r="A2804" s="6">
        <v>42566</v>
      </c>
      <c r="B2804" s="9">
        <v>2.3058065254986473E-3</v>
      </c>
      <c r="C2804" s="9">
        <v>0</v>
      </c>
      <c r="D2804" s="9">
        <v>6.1830173124488574E-4</v>
      </c>
      <c r="E2804" s="9">
        <v>5.0221565731167761E-3</v>
      </c>
      <c r="F2804" s="9">
        <v>-5.3990952867357667E-3</v>
      </c>
      <c r="G2804" s="9">
        <v>5.8086212167531848E-3</v>
      </c>
      <c r="H2804" s="9">
        <v>7.7848549186128047E-3</v>
      </c>
    </row>
    <row r="2805" spans="1:8" x14ac:dyDescent="0.15">
      <c r="A2805" s="6">
        <v>42569</v>
      </c>
      <c r="B2805" s="9">
        <v>1.4199627122086925E-2</v>
      </c>
      <c r="C2805" s="9">
        <v>1.1548331907613285E-2</v>
      </c>
      <c r="D2805" s="9">
        <v>3.7761757638172799E-3</v>
      </c>
      <c r="E2805" s="9">
        <v>9.9941211052321233E-3</v>
      </c>
      <c r="F2805" s="9">
        <v>3.1396713615023497E-2</v>
      </c>
      <c r="G2805" s="9">
        <v>2.4620060790273568E-2</v>
      </c>
      <c r="H2805" s="9">
        <v>3.8623595505618002E-3</v>
      </c>
    </row>
    <row r="2806" spans="1:8" x14ac:dyDescent="0.15">
      <c r="A2806" s="6">
        <v>42570</v>
      </c>
      <c r="B2806" s="9">
        <v>-9.4596902522808834E-3</v>
      </c>
      <c r="C2806" s="9">
        <v>-1.6490486257928039E-2</v>
      </c>
      <c r="D2806" s="9">
        <v>-2.5307797537618137E-3</v>
      </c>
      <c r="E2806" s="9">
        <v>-9.8952270081489324E-3</v>
      </c>
      <c r="F2806" s="9">
        <v>-4.1963015647226154E-3</v>
      </c>
      <c r="G2806" s="9">
        <v>-1.5425689706318746E-2</v>
      </c>
      <c r="H2806" s="9">
        <v>-8.2196572228051545E-3</v>
      </c>
    </row>
    <row r="2807" spans="1:8" x14ac:dyDescent="0.15">
      <c r="A2807" s="6">
        <v>42571</v>
      </c>
      <c r="B2807" s="9">
        <v>-6.6349270523680488E-3</v>
      </c>
      <c r="C2807" s="9">
        <v>-6.4488392089424584E-3</v>
      </c>
      <c r="D2807" s="9">
        <v>1.3028869231297424E-3</v>
      </c>
      <c r="E2807" s="9">
        <v>-4.1152263374485409E-3</v>
      </c>
      <c r="F2807" s="9">
        <v>-2.2141275623169698E-2</v>
      </c>
      <c r="G2807" s="9">
        <v>-9.6414582705633967E-3</v>
      </c>
      <c r="H2807" s="9">
        <v>1.2343502027860609E-3</v>
      </c>
    </row>
    <row r="2808" spans="1:8" x14ac:dyDescent="0.15">
      <c r="A2808" s="6">
        <v>42572</v>
      </c>
      <c r="B2808" s="9">
        <v>1.081537159676238E-2</v>
      </c>
      <c r="C2808" s="9">
        <v>1.9039376893119853E-2</v>
      </c>
      <c r="D2808" s="9">
        <v>5.0677989316529892E-3</v>
      </c>
      <c r="E2808" s="9">
        <v>2.9515938606845538E-3</v>
      </c>
      <c r="F2808" s="9">
        <v>2.1912205098240101E-3</v>
      </c>
      <c r="G2808" s="9">
        <v>2.8597505324003736E-2</v>
      </c>
      <c r="H2808" s="9">
        <v>7.0447340612891374E-3</v>
      </c>
    </row>
    <row r="2809" spans="1:8" x14ac:dyDescent="0.15">
      <c r="A2809" s="6">
        <v>42573</v>
      </c>
      <c r="B2809" s="9">
        <v>-8.4165567091289226E-3</v>
      </c>
      <c r="C2809" s="9">
        <v>-1.6135881104033967E-2</v>
      </c>
      <c r="D2809" s="9">
        <v>-1.2605614608885207E-2</v>
      </c>
      <c r="E2809" s="9">
        <v>0</v>
      </c>
      <c r="F2809" s="9">
        <v>-9.6931710516726666E-3</v>
      </c>
      <c r="G2809" s="9">
        <v>-3.8450162673765442E-3</v>
      </c>
      <c r="H2809" s="9">
        <v>-8.2196572228051545E-3</v>
      </c>
    </row>
    <row r="2810" spans="1:8" x14ac:dyDescent="0.15">
      <c r="A2810" s="6">
        <v>42576</v>
      </c>
      <c r="B2810" s="9">
        <v>-1.2911211782069555E-4</v>
      </c>
      <c r="C2810" s="9">
        <v>-6.4738886491153558E-3</v>
      </c>
      <c r="D2810" s="9">
        <v>3.7954592505693441E-3</v>
      </c>
      <c r="E2810" s="9">
        <v>8.2401412595645152E-3</v>
      </c>
      <c r="F2810" s="9">
        <v>-3.2381513099793979E-3</v>
      </c>
      <c r="G2810" s="9">
        <v>-2.9691211401425832E-3</v>
      </c>
      <c r="H2810" s="9" t="s">
        <v>2</v>
      </c>
    </row>
    <row r="2811" spans="1:8" x14ac:dyDescent="0.15">
      <c r="A2811" s="6">
        <v>42577</v>
      </c>
      <c r="B2811" s="9">
        <v>1.0360257957645124E-2</v>
      </c>
      <c r="C2811" s="9">
        <v>1.7810599478714106E-2</v>
      </c>
      <c r="D2811" s="9">
        <v>3.2311288326687393E-3</v>
      </c>
      <c r="E2811" s="9">
        <v>4.9620548744893078E-3</v>
      </c>
      <c r="F2811" s="9">
        <v>4.3561724748966135E-3</v>
      </c>
      <c r="G2811" s="9">
        <v>2.1441334127456857E-2</v>
      </c>
      <c r="H2811" s="9" t="s">
        <v>2</v>
      </c>
    </row>
    <row r="2812" spans="1:8" x14ac:dyDescent="0.15">
      <c r="A2812" s="6">
        <v>42578</v>
      </c>
      <c r="B2812" s="9">
        <v>-5.92498832451942E-3</v>
      </c>
      <c r="C2812" s="9">
        <v>-1.8779342723004744E-2</v>
      </c>
      <c r="D2812" s="9">
        <v>8.2231206742957585E-3</v>
      </c>
      <c r="E2812" s="9">
        <v>-4.937554458321336E-3</v>
      </c>
      <c r="F2812" s="9">
        <v>1.0291847386605379E-3</v>
      </c>
      <c r="G2812" s="9">
        <v>-1.5160349854227317E-2</v>
      </c>
      <c r="H2812" s="9" t="s">
        <v>2</v>
      </c>
    </row>
    <row r="2813" spans="1:8" x14ac:dyDescent="0.15">
      <c r="A2813" s="6">
        <v>42579</v>
      </c>
      <c r="B2813" s="9">
        <v>-1.2774015865836773E-2</v>
      </c>
      <c r="C2813" s="9">
        <v>-1.3484123531970371E-2</v>
      </c>
      <c r="D2813" s="9">
        <v>-1.1962210290219488E-2</v>
      </c>
      <c r="E2813" s="9">
        <v>-8.172796263864579E-3</v>
      </c>
      <c r="F2813" s="9">
        <v>-1.1896893588896007E-2</v>
      </c>
      <c r="G2813" s="9">
        <v>-1.8354055654233425E-2</v>
      </c>
      <c r="H2813" s="9" t="s">
        <v>2</v>
      </c>
    </row>
    <row r="2814" spans="1:8" x14ac:dyDescent="0.15">
      <c r="A2814" s="6">
        <v>42580</v>
      </c>
      <c r="B2814" s="9">
        <v>7.1683148796626295E-3</v>
      </c>
      <c r="C2814" s="9">
        <v>1.2475377544320487E-2</v>
      </c>
      <c r="D2814" s="9">
        <v>1.2755102040815647E-3</v>
      </c>
      <c r="E2814" s="9">
        <v>5.0658561296859084E-3</v>
      </c>
      <c r="F2814" s="9">
        <v>3.2858707557501532E-3</v>
      </c>
      <c r="G2814" s="9">
        <v>1.3738959764475034E-2</v>
      </c>
      <c r="H2814" s="9" t="s">
        <v>2</v>
      </c>
    </row>
    <row r="2815" spans="1:8" x14ac:dyDescent="0.15">
      <c r="A2815" s="6">
        <v>42583</v>
      </c>
      <c r="B2815" s="9">
        <v>3.3565963453818571E-3</v>
      </c>
      <c r="C2815" s="9">
        <v>-1.2970168612191912E-3</v>
      </c>
      <c r="D2815" s="9">
        <v>6.3694267515923553E-3</v>
      </c>
      <c r="E2815" s="9">
        <v>8.0645161290322509E-3</v>
      </c>
      <c r="F2815" s="9">
        <v>6.5502183406114245E-3</v>
      </c>
      <c r="G2815" s="9">
        <v>-2.9041626331075543E-3</v>
      </c>
      <c r="H2815" s="9" t="s">
        <v>2</v>
      </c>
    </row>
    <row r="2816" spans="1:8" x14ac:dyDescent="0.15">
      <c r="A2816" s="6">
        <v>42584</v>
      </c>
      <c r="B2816" s="9">
        <f>AVERAGE(C2816:H2816)</f>
        <v>-6.0783553080025476E-3</v>
      </c>
      <c r="C2816" s="9">
        <v>-9.7402597402597157E-3</v>
      </c>
      <c r="D2816" s="9">
        <v>-3.1645569620253333E-3</v>
      </c>
      <c r="E2816" s="9">
        <v>-3.9999999999998925E-3</v>
      </c>
      <c r="F2816" s="9">
        <v>-2.1691973969633072E-3</v>
      </c>
      <c r="G2816" s="9">
        <v>-9.7087378640777766E-3</v>
      </c>
      <c r="H2816" s="9">
        <v>-7.6873798846892605E-3</v>
      </c>
    </row>
    <row r="2817" spans="1:8" x14ac:dyDescent="0.15">
      <c r="A2817" s="6">
        <v>42585</v>
      </c>
      <c r="B2817" s="9">
        <f>AVERAGE(C2817:H2817)</f>
        <v>-4.6021669001483634E-3</v>
      </c>
      <c r="C2817" s="9">
        <v>1.3114754098360049E-3</v>
      </c>
      <c r="D2817" s="9">
        <v>-5.0793650793651279E-3</v>
      </c>
      <c r="E2817" s="9">
        <v>-6.0240963855422436E-3</v>
      </c>
      <c r="F2817" s="9">
        <v>-5.4347826086955653E-3</v>
      </c>
      <c r="G2817" s="9">
        <v>-9.8039215686274161E-3</v>
      </c>
      <c r="H2817" s="9">
        <v>-2.5823111684958322E-3</v>
      </c>
    </row>
    <row r="2818" spans="1:8" x14ac:dyDescent="0.15">
      <c r="A2818" s="6">
        <v>42586</v>
      </c>
      <c r="B2818" s="9">
        <f>AVERAGE(C2818:H2818)</f>
        <v>-1.2383500828170486E-3</v>
      </c>
      <c r="C2818" s="9">
        <v>5.2390307793057644E-3</v>
      </c>
      <c r="D2818" s="9">
        <v>-5.1052967453733E-3</v>
      </c>
      <c r="E2818" s="9">
        <v>2.0202020202020332E-3</v>
      </c>
      <c r="F2818" s="9">
        <v>-1.0928961748634114E-3</v>
      </c>
      <c r="G2818" s="9">
        <v>-3.9603960396038529E-3</v>
      </c>
      <c r="H2818" s="9">
        <v>-4.5307443365695255E-3</v>
      </c>
    </row>
    <row r="2819" spans="1:8" x14ac:dyDescent="0.15">
      <c r="A2819" s="6">
        <v>42587</v>
      </c>
      <c r="B2819" s="9">
        <v>1.6705962182179086E-2</v>
      </c>
      <c r="C2819" s="9">
        <v>2.931596091205213E-2</v>
      </c>
      <c r="D2819" s="9">
        <v>8.9801154586273135E-3</v>
      </c>
      <c r="E2819" s="9">
        <v>1.4112903225806495E-2</v>
      </c>
      <c r="F2819" s="9">
        <v>1.7505470459518557E-2</v>
      </c>
      <c r="G2819" s="9">
        <v>2.1868787276341894E-2</v>
      </c>
      <c r="H2819" s="9">
        <v>8.4525357607281304E-3</v>
      </c>
    </row>
    <row r="2820" spans="1:8" x14ac:dyDescent="0.15">
      <c r="A2820" s="6">
        <v>42590</v>
      </c>
      <c r="B2820" s="9">
        <v>-1.9544182868577917E-3</v>
      </c>
      <c r="C2820" s="9">
        <v>-3.7974683544304E-3</v>
      </c>
      <c r="D2820" s="9">
        <v>6.3572790845523031E-4</v>
      </c>
      <c r="E2820" s="9">
        <v>-1.9880715705766772E-3</v>
      </c>
      <c r="F2820" s="9">
        <v>-7.5268817204301453E-3</v>
      </c>
      <c r="G2820" s="9">
        <v>-2.9182879377431803E-3</v>
      </c>
      <c r="H2820" s="9">
        <v>3.8684719535784229E-3</v>
      </c>
    </row>
    <row r="2821" spans="1:8" x14ac:dyDescent="0.15">
      <c r="A2821" s="6">
        <v>42591</v>
      </c>
      <c r="B2821" s="9">
        <v>3.5069817955262574E-3</v>
      </c>
      <c r="C2821" s="9">
        <v>5.0825921219821435E-3</v>
      </c>
      <c r="D2821" s="9">
        <v>3.1766200762388674E-3</v>
      </c>
      <c r="E2821" s="9">
        <v>1.9920318725101804E-3</v>
      </c>
      <c r="F2821" s="9">
        <v>1.0834236186347823E-3</v>
      </c>
      <c r="G2821" s="9">
        <v>5.8536585365853711E-3</v>
      </c>
      <c r="H2821" s="9">
        <v>3.8535645472062008E-3</v>
      </c>
    </row>
    <row r="2822" spans="1:8" x14ac:dyDescent="0.15">
      <c r="A2822" s="6">
        <v>42592</v>
      </c>
      <c r="B2822" s="9">
        <v>2.0244283394160734E-4</v>
      </c>
      <c r="C2822" s="9">
        <v>-4.4247787610619538E-3</v>
      </c>
      <c r="D2822" s="9">
        <v>2.5332488917035878E-3</v>
      </c>
      <c r="E2822" s="9">
        <v>-2.9821073558649047E-3</v>
      </c>
      <c r="F2822" s="9">
        <v>0</v>
      </c>
      <c r="G2822" s="9">
        <v>9.6993210475271319E-4</v>
      </c>
      <c r="H2822" s="9">
        <v>5.1183621241202015E-3</v>
      </c>
    </row>
    <row r="2823" spans="1:8" x14ac:dyDescent="0.15">
      <c r="A2823" s="6">
        <v>42593</v>
      </c>
      <c r="B2823" s="9">
        <v>1.9054780608703286E-2</v>
      </c>
      <c r="C2823" s="9">
        <v>3.682539682539665E-2</v>
      </c>
      <c r="D2823" s="9">
        <v>1.516108654453574E-2</v>
      </c>
      <c r="E2823" s="9">
        <v>2.193419740777669E-2</v>
      </c>
      <c r="F2823" s="9">
        <v>7.575757575757569E-3</v>
      </c>
      <c r="G2823" s="9">
        <v>2.5193798449612448E-2</v>
      </c>
      <c r="H2823" s="9">
        <v>7.6384468491406121E-3</v>
      </c>
    </row>
    <row r="2824" spans="1:8" x14ac:dyDescent="0.15">
      <c r="A2824" s="6">
        <v>42594</v>
      </c>
      <c r="B2824" s="9">
        <v>3.2057320945473013E-2</v>
      </c>
      <c r="C2824" s="9">
        <v>4.6540110226577003E-2</v>
      </c>
      <c r="D2824" s="9">
        <v>1.8046048537647685E-2</v>
      </c>
      <c r="E2824" s="9">
        <v>4.0000000000000036E-2</v>
      </c>
      <c r="F2824" s="9">
        <v>1.9334049409237331E-2</v>
      </c>
      <c r="G2824" s="9">
        <v>4.6313799621928275E-2</v>
      </c>
      <c r="H2824" s="9">
        <v>2.210991787744776E-2</v>
      </c>
    </row>
    <row r="2825" spans="1:8" x14ac:dyDescent="0.15">
      <c r="A2825" s="6">
        <v>42597</v>
      </c>
      <c r="B2825" s="9">
        <v>2.204869339649192E-2</v>
      </c>
      <c r="C2825" s="9">
        <v>1.8139262726740712E-2</v>
      </c>
      <c r="D2825" s="9">
        <v>3.5452322738386499E-2</v>
      </c>
      <c r="E2825" s="9">
        <v>2.5328330206378924E-2</v>
      </c>
      <c r="F2825" s="9">
        <v>2.3182297154900056E-2</v>
      </c>
      <c r="G2825" s="9">
        <v>1.5356820234869062E-2</v>
      </c>
      <c r="H2825" s="9">
        <v>1.4833127317676276E-2</v>
      </c>
    </row>
    <row r="2826" spans="1:8" x14ac:dyDescent="0.15">
      <c r="A2826" s="6">
        <v>42598</v>
      </c>
      <c r="B2826" s="9">
        <v>-2.9950047652225236E-2</v>
      </c>
      <c r="C2826" s="9">
        <v>-6.7816091954022939E-2</v>
      </c>
      <c r="D2826" s="9">
        <v>-1.416765053128699E-2</v>
      </c>
      <c r="E2826" s="9">
        <v>-2.0128087831655872E-2</v>
      </c>
      <c r="F2826" s="9">
        <v>-3.0895983522142179E-2</v>
      </c>
      <c r="G2826" s="9">
        <v>-3.0249110320284656E-2</v>
      </c>
      <c r="H2826" s="9">
        <v>-1.6443361753958774E-2</v>
      </c>
    </row>
    <row r="2827" spans="1:8" x14ac:dyDescent="0.15">
      <c r="A2827" s="6">
        <v>42599</v>
      </c>
      <c r="B2827" s="9">
        <v>-4.2904773626687613E-3</v>
      </c>
      <c r="C2827" s="9">
        <v>-1.8495684340319452E-3</v>
      </c>
      <c r="D2827" s="9">
        <v>-3.5928143712573579E-3</v>
      </c>
      <c r="E2827" s="9">
        <v>-2.8011204481793728E-3</v>
      </c>
      <c r="F2827" s="9">
        <v>0</v>
      </c>
      <c r="G2827" s="9">
        <v>-1.192660550458724E-2</v>
      </c>
      <c r="H2827" s="9">
        <v>-5.5727554179566541E-3</v>
      </c>
    </row>
    <row r="2828" spans="1:8" x14ac:dyDescent="0.15">
      <c r="A2828" s="6">
        <v>42600</v>
      </c>
      <c r="B2828" s="9">
        <v>-2.2914429449133467E-3</v>
      </c>
      <c r="C2828" s="9">
        <v>9.8826436071648427E-3</v>
      </c>
      <c r="D2828" s="9">
        <v>-1.2019230769230727E-2</v>
      </c>
      <c r="E2828" s="9">
        <v>-1.1235955056179692E-2</v>
      </c>
      <c r="F2828" s="9">
        <v>-5.3134962805526653E-3</v>
      </c>
      <c r="G2828" s="9">
        <v>7.4280408542246601E-3</v>
      </c>
      <c r="H2828" s="9">
        <v>-2.4906600249064992E-3</v>
      </c>
    </row>
    <row r="2829" spans="1:8" x14ac:dyDescent="0.15">
      <c r="A2829" s="6">
        <v>42601</v>
      </c>
      <c r="B2829" s="9">
        <v>-7.4308292870286141E-4</v>
      </c>
      <c r="C2829" s="9">
        <v>-6.1162079510703737E-3</v>
      </c>
      <c r="D2829" s="9">
        <v>-1.2165450121653931E-3</v>
      </c>
      <c r="E2829" s="9">
        <v>2.8409090909089496E-3</v>
      </c>
      <c r="F2829" s="9">
        <v>-2.1367521367521292E-3</v>
      </c>
      <c r="G2829" s="9">
        <v>9.2165898617513342E-4</v>
      </c>
      <c r="H2829" s="9">
        <v>1.2484394506866447E-3</v>
      </c>
    </row>
    <row r="2830" spans="1:8" x14ac:dyDescent="0.15">
      <c r="A2830" s="6">
        <v>42604</v>
      </c>
      <c r="B2830" s="9">
        <v>-2.3266491155806515E-3</v>
      </c>
      <c r="C2830" s="9">
        <v>-3.6923076923076614E-3</v>
      </c>
      <c r="D2830" s="9">
        <v>-6.0901339829488865E-4</v>
      </c>
      <c r="E2830" s="9">
        <v>-4.7214353163362865E-3</v>
      </c>
      <c r="F2830" s="9">
        <v>-6.4239828693790635E-3</v>
      </c>
      <c r="G2830" s="9">
        <v>4.604051565377576E-3</v>
      </c>
      <c r="H2830" s="9">
        <v>-3.1172069825435855E-3</v>
      </c>
    </row>
    <row r="2831" spans="1:8" x14ac:dyDescent="0.15">
      <c r="A2831" s="6">
        <v>42605</v>
      </c>
      <c r="B2831" s="9">
        <v>2.4734912827306297E-3</v>
      </c>
      <c r="C2831" s="9">
        <v>4.3236565781346048E-3</v>
      </c>
      <c r="D2831" s="9">
        <v>-6.0938452163328272E-4</v>
      </c>
      <c r="E2831" s="9">
        <v>-9.4876660341558505E-4</v>
      </c>
      <c r="F2831" s="9">
        <v>2.1551724137931494E-3</v>
      </c>
      <c r="G2831" s="9">
        <v>3.6663611365719273E-3</v>
      </c>
      <c r="H2831" s="9">
        <v>6.2539086929329635E-3</v>
      </c>
    </row>
    <row r="2832" spans="1:8" x14ac:dyDescent="0.15">
      <c r="A2832" s="6">
        <v>42606</v>
      </c>
      <c r="B2832" s="9">
        <v>-4.9865310521407706E-3</v>
      </c>
      <c r="C2832" s="9">
        <v>-7.3800738007380184E-3</v>
      </c>
      <c r="D2832" s="9">
        <v>-6.0975609756086513E-4</v>
      </c>
      <c r="E2832" s="9">
        <v>-1.0446343779677014E-2</v>
      </c>
      <c r="F2832" s="9">
        <v>-3.225806451613078E-3</v>
      </c>
      <c r="G2832" s="9">
        <v>-6.3926940639268404E-3</v>
      </c>
      <c r="H2832" s="9">
        <v>-1.8645121193288094E-3</v>
      </c>
    </row>
    <row r="2833" spans="1:8" x14ac:dyDescent="0.15">
      <c r="A2833" s="6">
        <v>42607</v>
      </c>
      <c r="B2833" s="9">
        <v>-3.9669308726795194E-3</v>
      </c>
      <c r="C2833" s="9">
        <v>-7.4349442379182396E-3</v>
      </c>
      <c r="D2833" s="9">
        <v>-3.0506406345333081E-3</v>
      </c>
      <c r="E2833" s="9">
        <v>1.9193857965451588E-3</v>
      </c>
      <c r="F2833" s="9">
        <v>3.2362459546926292E-3</v>
      </c>
      <c r="G2833" s="9">
        <v>-1.2867647058823595E-2</v>
      </c>
      <c r="H2833" s="9">
        <v>-5.6039850560397619E-3</v>
      </c>
    </row>
    <row r="2834" spans="1:8" x14ac:dyDescent="0.15">
      <c r="A2834" s="6">
        <v>42608</v>
      </c>
      <c r="B2834" s="9">
        <v>-6.8558769111913087E-4</v>
      </c>
      <c r="C2834" s="9">
        <v>-6.2421972534321135E-4</v>
      </c>
      <c r="D2834" s="9">
        <v>0</v>
      </c>
      <c r="E2834" s="9">
        <v>-1.9157088122604415E-3</v>
      </c>
      <c r="F2834" s="9">
        <v>0</v>
      </c>
      <c r="G2834" s="9">
        <v>9.3109869646190724E-4</v>
      </c>
      <c r="H2834" s="9">
        <v>-2.5046963055730398E-3</v>
      </c>
    </row>
    <row r="2835" spans="1:8" x14ac:dyDescent="0.15">
      <c r="A2835" s="6">
        <v>42611</v>
      </c>
      <c r="B2835" s="9">
        <v>-6.3344118490697243E-4</v>
      </c>
      <c r="C2835" s="9">
        <v>1.4366021236726922E-2</v>
      </c>
      <c r="D2835" s="9">
        <v>-6.7319461444308448E-3</v>
      </c>
      <c r="E2835" s="9">
        <v>-9.5969289827257942E-4</v>
      </c>
      <c r="F2835" s="9">
        <v>-6.4516129032258229E-3</v>
      </c>
      <c r="G2835" s="9">
        <v>-4.6511627906977715E-3</v>
      </c>
      <c r="H2835" s="9">
        <v>6.2774639045826142E-4</v>
      </c>
    </row>
    <row r="2836" spans="1:8" x14ac:dyDescent="0.15">
      <c r="A2836" s="6">
        <v>42612</v>
      </c>
      <c r="B2836" s="9">
        <v>1.0660310860895842E-2</v>
      </c>
      <c r="C2836" s="9">
        <v>2.4630541871921263E-2</v>
      </c>
      <c r="D2836" s="9">
        <v>1.0474430067775709E-2</v>
      </c>
      <c r="E2836" s="9">
        <v>2.8818443804032867E-3</v>
      </c>
      <c r="F2836" s="9">
        <v>1.1904761904761862E-2</v>
      </c>
      <c r="G2836" s="9">
        <v>6.5420560747664336E-3</v>
      </c>
      <c r="H2836" s="9">
        <v>7.5282308657464991E-3</v>
      </c>
    </row>
    <row r="2837" spans="1:8" x14ac:dyDescent="0.15">
      <c r="A2837" s="6">
        <v>42613</v>
      </c>
      <c r="B2837" s="9">
        <v>3.7792417125704172E-3</v>
      </c>
      <c r="C2837" s="9">
        <v>3.6057692307691624E-3</v>
      </c>
      <c r="D2837" s="9">
        <v>4.8780487804878092E-3</v>
      </c>
      <c r="E2837" s="9">
        <v>6.7049808429118229E-3</v>
      </c>
      <c r="F2837" s="9">
        <v>-4.2780748663100443E-3</v>
      </c>
      <c r="G2837" s="9">
        <v>1.1142061281337101E-2</v>
      </c>
      <c r="H2837" s="9">
        <v>6.2266500622665255E-4</v>
      </c>
    </row>
    <row r="2838" spans="1:8" x14ac:dyDescent="0.15">
      <c r="A2838" s="6">
        <v>42614</v>
      </c>
      <c r="B2838" s="9">
        <v>-4.4992302392507138E-3</v>
      </c>
      <c r="C2838" s="9">
        <v>-1.017964071856281E-2</v>
      </c>
      <c r="D2838" s="9">
        <v>-4.2475728155340065E-3</v>
      </c>
      <c r="E2838" s="9">
        <v>-3.8058991436725753E-3</v>
      </c>
      <c r="F2838" s="9">
        <v>-3.2223415682063328E-3</v>
      </c>
      <c r="G2838" s="9">
        <v>-3.6730945821855654E-3</v>
      </c>
      <c r="H2838" s="9">
        <v>-1.8668326073429942E-3</v>
      </c>
    </row>
    <row r="2839" spans="1:8" x14ac:dyDescent="0.15">
      <c r="A2839" s="6">
        <v>42615</v>
      </c>
      <c r="B2839" s="9">
        <v>-9.4659534934795253E-4</v>
      </c>
      <c r="C2839" s="9">
        <v>-3.6297640653358831E-3</v>
      </c>
      <c r="D2839" s="9">
        <v>4.2656916514320908E-3</v>
      </c>
      <c r="E2839" s="9">
        <v>-9.5510983763125168E-4</v>
      </c>
      <c r="F2839" s="9">
        <v>3.2327586206897241E-3</v>
      </c>
      <c r="G2839" s="9">
        <v>-9.2165898617511122E-3</v>
      </c>
      <c r="H2839" s="9">
        <v>6.2344139650871711E-4</v>
      </c>
    </row>
    <row r="2840" spans="1:8" x14ac:dyDescent="0.15">
      <c r="A2840" s="6">
        <v>42618</v>
      </c>
      <c r="B2840" s="9">
        <v>-3.373273367935544E-3</v>
      </c>
      <c r="C2840" s="9">
        <v>-1.7000607164541437E-2</v>
      </c>
      <c r="D2840" s="9">
        <v>6.0679611650482634E-4</v>
      </c>
      <c r="E2840" s="9">
        <v>-2.8680688336520932E-3</v>
      </c>
      <c r="F2840" s="9">
        <v>4.2964554242748143E-3</v>
      </c>
      <c r="G2840" s="9">
        <v>-4.6511627906977715E-3</v>
      </c>
      <c r="H2840" s="9">
        <v>-6.2305295950160211E-4</v>
      </c>
    </row>
    <row r="2841" spans="1:8" x14ac:dyDescent="0.15">
      <c r="A2841" s="6">
        <v>42619</v>
      </c>
      <c r="B2841" s="9">
        <v>-1.8793991883549466E-3</v>
      </c>
      <c r="C2841" s="9">
        <v>5.5589870290302379E-3</v>
      </c>
      <c r="D2841" s="9">
        <v>-4.8514251061247959E-3</v>
      </c>
      <c r="E2841" s="9">
        <v>-1.9175455417065335E-3</v>
      </c>
      <c r="F2841" s="9">
        <v>-3.2085561497325887E-3</v>
      </c>
      <c r="G2841" s="9">
        <v>0</v>
      </c>
      <c r="H2841" s="9">
        <v>-6.8578553615959992E-3</v>
      </c>
    </row>
    <row r="2842" spans="1:8" x14ac:dyDescent="0.15">
      <c r="A2842" s="6">
        <v>42620</v>
      </c>
      <c r="B2842" s="9">
        <v>2.2428880095491563E-3</v>
      </c>
      <c r="C2842" s="9">
        <v>2.4570024570023108E-3</v>
      </c>
      <c r="D2842" s="9">
        <v>4.2656916514320908E-3</v>
      </c>
      <c r="E2842" s="9">
        <v>9.6061479346776224E-4</v>
      </c>
      <c r="F2842" s="9">
        <v>1.0729613733906351E-3</v>
      </c>
      <c r="G2842" s="9">
        <v>9.345794392525697E-4</v>
      </c>
      <c r="H2842" s="9">
        <v>3.7664783427495685E-3</v>
      </c>
    </row>
    <row r="2843" spans="1:8" x14ac:dyDescent="0.15">
      <c r="A2843" s="6">
        <v>42621</v>
      </c>
      <c r="B2843" s="9">
        <v>-5.1842163995719321E-3</v>
      </c>
      <c r="C2843" s="9">
        <v>-6.1274509803922461E-3</v>
      </c>
      <c r="D2843" s="9">
        <v>4.8543689320388328E-3</v>
      </c>
      <c r="E2843" s="9">
        <v>-5.7581573896353655E-3</v>
      </c>
      <c r="F2843" s="9">
        <v>-3.215434083601254E-3</v>
      </c>
      <c r="G2843" s="9">
        <v>-1.9607843137254943E-2</v>
      </c>
      <c r="H2843" s="9">
        <v>-1.2507817385866149E-3</v>
      </c>
    </row>
    <row r="2844" spans="1:8" x14ac:dyDescent="0.15">
      <c r="A2844" s="6">
        <v>42622</v>
      </c>
      <c r="B2844" s="9">
        <v>-1.3413957675995644E-2</v>
      </c>
      <c r="C2844" s="9">
        <v>-1.4180024660912394E-2</v>
      </c>
      <c r="D2844" s="9">
        <v>-9.6618357487923134E-3</v>
      </c>
      <c r="E2844" s="9">
        <v>-2.3166023166023231E-2</v>
      </c>
      <c r="F2844" s="9">
        <v>0</v>
      </c>
      <c r="G2844" s="9">
        <v>-2.0952380952381056E-2</v>
      </c>
      <c r="H2844" s="9">
        <v>-1.2523481527864866E-2</v>
      </c>
    </row>
    <row r="2845" spans="1:8" x14ac:dyDescent="0.15">
      <c r="A2845" s="6">
        <v>42625</v>
      </c>
      <c r="B2845" s="9">
        <v>-1.3413957675995644E-2</v>
      </c>
      <c r="C2845" s="9">
        <v>-1.4180024660912394E-2</v>
      </c>
      <c r="D2845" s="9">
        <v>-9.6618357487923134E-3</v>
      </c>
      <c r="E2845" s="9">
        <v>-2.3166023166023231E-2</v>
      </c>
      <c r="F2845" s="9">
        <v>0</v>
      </c>
      <c r="G2845" s="9">
        <v>-2.0952380952381056E-2</v>
      </c>
      <c r="H2845" s="9">
        <v>-1.2523481527864866E-2</v>
      </c>
    </row>
    <row r="2846" spans="1:8" x14ac:dyDescent="0.15">
      <c r="A2846" s="6">
        <v>42626</v>
      </c>
      <c r="B2846" s="9">
        <v>-2.7876474584429731E-3</v>
      </c>
      <c r="C2846" s="9">
        <v>-8.1300813008130524E-3</v>
      </c>
      <c r="D2846" s="9">
        <v>3.0487804878049918E-3</v>
      </c>
      <c r="E2846" s="9">
        <v>-1.9762845849802257E-3</v>
      </c>
      <c r="F2846" s="9">
        <v>1.0752688172042113E-3</v>
      </c>
      <c r="G2846" s="9">
        <v>-1.2645914396887115E-2</v>
      </c>
      <c r="H2846" s="9">
        <v>1.9023462270133518E-3</v>
      </c>
    </row>
    <row r="2847" spans="1:8" x14ac:dyDescent="0.15">
      <c r="A2847" s="6">
        <v>42627</v>
      </c>
      <c r="B2847" s="9">
        <v>-8.7611143971880554E-3</v>
      </c>
      <c r="C2847" s="9">
        <v>-3.0264817150063017E-2</v>
      </c>
      <c r="D2847" s="9">
        <v>-3.0395136778116338E-3</v>
      </c>
      <c r="E2847" s="9">
        <v>-1.089108910891079E-2</v>
      </c>
      <c r="F2847" s="9">
        <v>0</v>
      </c>
      <c r="G2847" s="9">
        <v>-3.9408866995074288E-3</v>
      </c>
      <c r="H2847" s="9">
        <v>-4.4303797468354666E-3</v>
      </c>
    </row>
    <row r="2848" spans="1:8" x14ac:dyDescent="0.15">
      <c r="A2848" s="6">
        <v>42632</v>
      </c>
      <c r="B2848" s="9">
        <v>5.8682543208857423E-3</v>
      </c>
      <c r="C2848" s="9">
        <v>3.2509752925877766E-3</v>
      </c>
      <c r="D2848" s="9">
        <v>3.658536585366079E-3</v>
      </c>
      <c r="E2848" s="9">
        <v>7.0070070070069601E-3</v>
      </c>
      <c r="F2848" s="9">
        <v>2.1482277121374072E-3</v>
      </c>
      <c r="G2848" s="9">
        <v>1.0880316518298905E-2</v>
      </c>
      <c r="H2848" s="9">
        <v>8.2644628099173278E-3</v>
      </c>
    </row>
    <row r="2849" spans="1:8" x14ac:dyDescent="0.15">
      <c r="A2849" s="6">
        <v>42633</v>
      </c>
      <c r="B2849" s="9">
        <v>-2.967301140734957E-4</v>
      </c>
      <c r="C2849" s="9">
        <v>-7.1289695398574215E-3</v>
      </c>
      <c r="D2849" s="9">
        <v>0</v>
      </c>
      <c r="E2849" s="9">
        <v>-9.9403578528822756E-4</v>
      </c>
      <c r="F2849" s="9">
        <v>-1.071811361200381E-3</v>
      </c>
      <c r="G2849" s="9">
        <v>4.8923679060663972E-3</v>
      </c>
      <c r="H2849" s="9">
        <v>2.5220680958386588E-3</v>
      </c>
    </row>
    <row r="2850" spans="1:8" x14ac:dyDescent="0.15">
      <c r="A2850" s="6">
        <v>42634</v>
      </c>
      <c r="B2850" s="9">
        <v>1.2989946088887334E-3</v>
      </c>
      <c r="C2850" s="9">
        <v>7.8328981723236879E-3</v>
      </c>
      <c r="D2850" s="9">
        <v>-6.0753341433783525E-4</v>
      </c>
      <c r="E2850" s="9">
        <v>2.9850746268655914E-3</v>
      </c>
      <c r="F2850" s="9">
        <v>1.0729613733906351E-3</v>
      </c>
      <c r="G2850" s="9">
        <v>-9.7370983446931625E-4</v>
      </c>
      <c r="H2850" s="9">
        <v>-2.515723270440362E-3</v>
      </c>
    </row>
    <row r="2851" spans="1:8" x14ac:dyDescent="0.15">
      <c r="A2851" s="6">
        <v>42635</v>
      </c>
      <c r="B2851" s="9">
        <v>8.2082022416236269E-3</v>
      </c>
      <c r="C2851" s="9">
        <v>1.7487046632124414E-2</v>
      </c>
      <c r="D2851" s="9">
        <v>4.8632218844986141E-3</v>
      </c>
      <c r="E2851" s="9">
        <v>7.9365079365079083E-3</v>
      </c>
      <c r="F2851" s="9">
        <v>4.287245444801524E-3</v>
      </c>
      <c r="G2851" s="9">
        <v>5.8479532163742132E-3</v>
      </c>
      <c r="H2851" s="9">
        <v>8.8272383354350836E-3</v>
      </c>
    </row>
    <row r="2852" spans="1:8" x14ac:dyDescent="0.15">
      <c r="A2852" s="6">
        <v>42636</v>
      </c>
      <c r="B2852" s="9">
        <v>-5.3495236428330317E-4</v>
      </c>
      <c r="C2852" s="9">
        <v>-1.9096117122852085E-3</v>
      </c>
      <c r="D2852" s="9">
        <v>-3.0248033877798841E-3</v>
      </c>
      <c r="E2852" s="9">
        <v>-1.9685039370078705E-3</v>
      </c>
      <c r="F2852" s="9">
        <v>1.0672358591250486E-3</v>
      </c>
      <c r="G2852" s="9">
        <v>3.8759689922480689E-3</v>
      </c>
      <c r="H2852" s="9">
        <v>-1.2499999999999734E-3</v>
      </c>
    </row>
    <row r="2853" spans="1:8" x14ac:dyDescent="0.15">
      <c r="A2853" s="17">
        <v>42639</v>
      </c>
      <c r="B2853" s="9">
        <v>-1.1465925484209513E-2</v>
      </c>
      <c r="C2853" s="9">
        <v>-2.2959183673469385E-2</v>
      </c>
      <c r="D2853" s="9">
        <v>0</v>
      </c>
      <c r="E2853" s="9">
        <v>-9.8619329388561772E-3</v>
      </c>
      <c r="F2853" s="9">
        <v>-7.4626865671642006E-3</v>
      </c>
      <c r="G2853" s="9">
        <v>-2.4131274131274139E-2</v>
      </c>
      <c r="H2853" s="9">
        <v>-4.3804755944931717E-3</v>
      </c>
    </row>
    <row r="2854" spans="1:8" x14ac:dyDescent="0.15">
      <c r="A2854" s="17">
        <v>42640</v>
      </c>
      <c r="B2854" s="9">
        <v>3.0303960559063445E-3</v>
      </c>
      <c r="C2854" s="9">
        <v>0</v>
      </c>
      <c r="D2854" s="9">
        <v>0</v>
      </c>
      <c r="E2854" s="9">
        <v>3.9840637450199168E-3</v>
      </c>
      <c r="F2854" s="9">
        <v>0</v>
      </c>
      <c r="G2854" s="9">
        <v>7.9129574678535874E-3</v>
      </c>
      <c r="H2854" s="9">
        <v>6.2853551225645621E-3</v>
      </c>
    </row>
    <row r="2855" spans="1:8" x14ac:dyDescent="0.15">
      <c r="A2855" s="17">
        <v>42641</v>
      </c>
      <c r="B2855" s="9">
        <v>-4.3619366884393718E-3</v>
      </c>
      <c r="C2855" s="9">
        <v>-6.5274151436034433E-4</v>
      </c>
      <c r="D2855" s="9">
        <v>0</v>
      </c>
      <c r="E2855" s="9">
        <v>-4.9603174603175537E-3</v>
      </c>
      <c r="F2855" s="9">
        <v>-1.1815252416756294E-2</v>
      </c>
      <c r="G2855" s="9">
        <v>-6.8694798822375169E-3</v>
      </c>
      <c r="H2855" s="9">
        <v>-1.8738288569645212E-3</v>
      </c>
    </row>
    <row r="2856" spans="1:8" x14ac:dyDescent="0.15">
      <c r="A2856" s="17">
        <v>42642</v>
      </c>
      <c r="B2856" s="9">
        <v>6.4214144084202935E-3</v>
      </c>
      <c r="C2856" s="9">
        <v>1.894186806009146E-2</v>
      </c>
      <c r="D2856" s="9">
        <v>1.2135922330096527E-3</v>
      </c>
      <c r="E2856" s="9">
        <v>2.9910269192423566E-3</v>
      </c>
      <c r="F2856" s="9">
        <v>3.260869565217428E-3</v>
      </c>
      <c r="G2856" s="9">
        <v>1.0869565217391353E-2</v>
      </c>
      <c r="H2856" s="9">
        <v>1.2515644555695093E-3</v>
      </c>
    </row>
    <row r="2857" spans="1:8" x14ac:dyDescent="0.15">
      <c r="A2857" s="17">
        <v>42643</v>
      </c>
      <c r="B2857" s="9">
        <v>9.8547566488865757E-4</v>
      </c>
      <c r="C2857" s="9">
        <v>3.2051282051281937E-3</v>
      </c>
      <c r="D2857" s="9">
        <v>-6.0606060606072099E-4</v>
      </c>
      <c r="E2857" s="9">
        <v>-9.9403578528822756E-4</v>
      </c>
      <c r="F2857" s="9">
        <v>3.250270855904569E-3</v>
      </c>
      <c r="G2857" s="9">
        <v>2.9325513196480912E-3</v>
      </c>
      <c r="H2857" s="9">
        <v>-1.87499999999996E-3</v>
      </c>
    </row>
    <row r="2858" spans="1:8" x14ac:dyDescent="0.15">
      <c r="A2858" s="17">
        <v>42653</v>
      </c>
      <c r="B2858" s="9">
        <v>5.0136413402834439E-3</v>
      </c>
      <c r="C2858" s="9">
        <v>1.2779552715653786E-3</v>
      </c>
      <c r="D2858" s="9">
        <v>3.6385688295939023E-3</v>
      </c>
      <c r="E2858" s="9">
        <v>9.9502487562188602E-3</v>
      </c>
      <c r="F2858" s="9">
        <v>7.5593952483801186E-3</v>
      </c>
      <c r="G2858" s="9">
        <v>3.8986354775829568E-3</v>
      </c>
      <c r="H2858" s="9">
        <v>3.7570444583594487E-3</v>
      </c>
    </row>
    <row r="2859" spans="1:8" x14ac:dyDescent="0.15">
      <c r="A2859" s="17">
        <v>42654</v>
      </c>
      <c r="B2859" s="9">
        <v>1.6824485760704352E-4</v>
      </c>
      <c r="C2859" s="9">
        <v>3.1908104658584513E-3</v>
      </c>
      <c r="D2859" s="9">
        <v>1.2084592145014117E-3</v>
      </c>
      <c r="E2859" s="9">
        <v>4.9261083743841194E-3</v>
      </c>
      <c r="F2859" s="9">
        <v>-2.143622722400762E-3</v>
      </c>
      <c r="G2859" s="9">
        <v>-6.7961165048543437E-3</v>
      </c>
      <c r="H2859" s="9">
        <v>6.2383031815338441E-4</v>
      </c>
    </row>
    <row r="2860" spans="1:8" x14ac:dyDescent="0.15">
      <c r="A2860" s="17">
        <v>42655</v>
      </c>
      <c r="B2860" s="9">
        <v>-4.3568756607198682E-3</v>
      </c>
      <c r="C2860" s="9">
        <v>-8.269720101781175E-3</v>
      </c>
      <c r="D2860" s="9">
        <v>-3.6210018105008457E-3</v>
      </c>
      <c r="E2860" s="9">
        <v>1.9607843137257053E-3</v>
      </c>
      <c r="F2860" s="9">
        <v>-4.2964554242750363E-3</v>
      </c>
      <c r="G2860" s="9">
        <v>-8.7976539589442737E-3</v>
      </c>
      <c r="H2860" s="9">
        <v>-3.1172069825435855E-3</v>
      </c>
    </row>
    <row r="2861" spans="1:8" x14ac:dyDescent="0.15">
      <c r="A2861" s="17">
        <v>42656</v>
      </c>
      <c r="B2861" s="9">
        <v>-2.5604953603630687E-4</v>
      </c>
      <c r="C2861" s="9">
        <v>5.7729313662604476E-3</v>
      </c>
      <c r="D2861" s="9">
        <v>-4.8455481526348265E-3</v>
      </c>
      <c r="E2861" s="9">
        <v>1.9569471624265589E-3</v>
      </c>
      <c r="F2861" s="9">
        <v>-8.6299892125134559E-3</v>
      </c>
      <c r="G2861" s="9">
        <v>2.9585798816567088E-3</v>
      </c>
      <c r="H2861" s="9">
        <v>1.2507817385867259E-3</v>
      </c>
    </row>
    <row r="2862" spans="1:8" x14ac:dyDescent="0.15">
      <c r="A2862" s="17">
        <v>42657</v>
      </c>
      <c r="B2862" s="9">
        <v>2.565375391692585E-3</v>
      </c>
      <c r="C2862" s="9">
        <v>5.1020408163264808E-3</v>
      </c>
      <c r="D2862" s="9">
        <v>1.8259281801582539E-3</v>
      </c>
      <c r="E2862" s="9">
        <v>9.765625E-4</v>
      </c>
      <c r="F2862" s="9">
        <v>5.4406964091404664E-3</v>
      </c>
      <c r="G2862" s="9">
        <v>-2.9498525073745618E-3</v>
      </c>
      <c r="H2862" s="9">
        <v>4.9968769519048717E-3</v>
      </c>
    </row>
    <row r="2863" spans="1:8" x14ac:dyDescent="0.15">
      <c r="A2863" s="17">
        <v>42660</v>
      </c>
      <c r="B2863" s="9">
        <v>-7.2172826511040511E-3</v>
      </c>
      <c r="C2863" s="9">
        <v>-1.0152284263959421E-2</v>
      </c>
      <c r="D2863" s="9">
        <v>-1.1543134872418093E-2</v>
      </c>
      <c r="E2863" s="9">
        <v>-1.9512195121951237E-3</v>
      </c>
      <c r="F2863" s="9">
        <v>0</v>
      </c>
      <c r="G2863" s="9">
        <v>-1.2820512820512886E-2</v>
      </c>
      <c r="H2863" s="9">
        <v>-6.8365444375387829E-3</v>
      </c>
    </row>
    <row r="2864" spans="1:8" x14ac:dyDescent="0.15">
      <c r="A2864" s="17">
        <v>42661</v>
      </c>
      <c r="B2864" s="9">
        <v>5.737679082451745E-3</v>
      </c>
      <c r="C2864" s="9">
        <v>6.4102564102563875E-3</v>
      </c>
      <c r="D2864" s="9">
        <v>4.3023970497848563E-3</v>
      </c>
      <c r="E2864" s="9">
        <v>6.8426197458455462E-3</v>
      </c>
      <c r="F2864" s="9">
        <v>3.2467532467532756E-3</v>
      </c>
      <c r="G2864" s="9">
        <v>7.9920079920079434E-3</v>
      </c>
      <c r="H2864" s="9">
        <v>5.632040050062459E-3</v>
      </c>
    </row>
    <row r="2865" spans="1:8" x14ac:dyDescent="0.15">
      <c r="A2865" s="17">
        <v>42662</v>
      </c>
      <c r="B2865" s="9">
        <v>-1.2380307808843583E-3</v>
      </c>
      <c r="C2865" s="9">
        <v>1.2738853503184711E-3</v>
      </c>
      <c r="D2865" s="9">
        <v>-4.2839657282741639E-3</v>
      </c>
      <c r="E2865" s="9">
        <v>-3.8834951456311328E-3</v>
      </c>
      <c r="F2865" s="9">
        <v>1.0787486515642097E-3</v>
      </c>
      <c r="G2865" s="9">
        <v>-9.910802775024985E-4</v>
      </c>
      <c r="H2865" s="9">
        <v>-6.2227753578103506E-4</v>
      </c>
    </row>
    <row r="2866" spans="1:8" x14ac:dyDescent="0.15">
      <c r="A2866" s="17">
        <v>42663</v>
      </c>
      <c r="B2866" s="9">
        <v>6.3130464797394037E-3</v>
      </c>
      <c r="C2866" s="9">
        <v>2.0992366412213803E-2</v>
      </c>
      <c r="D2866" s="9">
        <v>1.2292562999385304E-3</v>
      </c>
      <c r="E2866" s="9">
        <v>3.8986354775829568E-3</v>
      </c>
      <c r="F2866" s="9">
        <v>1.0775862068965747E-3</v>
      </c>
      <c r="G2866" s="9">
        <v>6.9444444444444198E-3</v>
      </c>
      <c r="H2866" s="9">
        <v>3.7359900373601374E-3</v>
      </c>
    </row>
    <row r="2867" spans="1:8" x14ac:dyDescent="0.15">
      <c r="A2867" s="17">
        <v>42664</v>
      </c>
      <c r="B2867" s="9">
        <v>8.9425531581625393E-3</v>
      </c>
      <c r="C2867" s="9">
        <v>1.121495327102795E-2</v>
      </c>
      <c r="D2867" s="9">
        <v>6.1387354205044709E-4</v>
      </c>
      <c r="E2867" s="9">
        <v>6.7961165048542327E-3</v>
      </c>
      <c r="F2867" s="9">
        <v>0</v>
      </c>
      <c r="G2867" s="9">
        <v>2.7586206896551557E-2</v>
      </c>
      <c r="H2867" s="9">
        <v>7.4441687344910523E-3</v>
      </c>
    </row>
    <row r="2868" spans="1:8" x14ac:dyDescent="0.15">
      <c r="A2868" s="17">
        <v>42667</v>
      </c>
      <c r="B2868" s="9">
        <v>1.2863273021329094E-2</v>
      </c>
      <c r="C2868" s="9">
        <v>2.2797288971041274E-2</v>
      </c>
      <c r="D2868" s="9">
        <v>1.0429447852760676E-2</v>
      </c>
      <c r="E2868" s="9">
        <v>1.3500482160077265E-2</v>
      </c>
      <c r="F2868" s="9">
        <v>8.6114101184069369E-3</v>
      </c>
      <c r="G2868" s="9">
        <v>1.6299137104506256E-2</v>
      </c>
      <c r="H2868" s="9">
        <v>5.5418719211821621E-3</v>
      </c>
    </row>
    <row r="2869" spans="1:8" x14ac:dyDescent="0.15">
      <c r="A2869" s="17">
        <v>42668</v>
      </c>
      <c r="B2869" s="9">
        <v>-2.1053756757669997E-3</v>
      </c>
      <c r="C2869" s="9">
        <v>2.4096385542167198E-3</v>
      </c>
      <c r="D2869" s="9">
        <v>-3.0358227079536615E-3</v>
      </c>
      <c r="E2869" s="9">
        <v>-5.7088487155091405E-3</v>
      </c>
      <c r="F2869" s="9">
        <v>-1.0672358591248265E-3</v>
      </c>
      <c r="G2869" s="9">
        <v>-9.4339622641503862E-4</v>
      </c>
      <c r="H2869" s="9">
        <v>-4.2865890998160516E-3</v>
      </c>
    </row>
  </sheetData>
  <phoneticPr fontId="16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69"/>
  <sheetViews>
    <sheetView workbookViewId="0">
      <pane xSplit="2" ySplit="2" topLeftCell="C2859" activePane="bottomRight" state="frozen"/>
      <selection pane="topRight" activeCell="C1" sqref="C1"/>
      <selection pane="bottomLeft" activeCell="A3" sqref="A3"/>
      <selection pane="bottomRight" activeCell="D2869" sqref="D2869"/>
    </sheetView>
  </sheetViews>
  <sheetFormatPr defaultColWidth="8.75" defaultRowHeight="13.5" x14ac:dyDescent="0.15"/>
  <cols>
    <col min="1" max="1" width="11.5" style="6" customWidth="1"/>
    <col min="2" max="7" width="8.75" style="7"/>
    <col min="8" max="8" width="9.5" style="7" bestFit="1" customWidth="1"/>
    <col min="9" max="16384" width="8.75" style="7"/>
  </cols>
  <sheetData>
    <row r="1" spans="1:8" s="3" customFormat="1" x14ac:dyDescent="0.15">
      <c r="B1" s="3">
        <v>399986</v>
      </c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8" x14ac:dyDescent="0.15">
      <c r="A2" s="6" t="s">
        <v>1</v>
      </c>
      <c r="B2" s="8" t="s">
        <v>16</v>
      </c>
      <c r="C2" s="8" t="s">
        <v>6</v>
      </c>
      <c r="D2" s="8" t="s">
        <v>13</v>
      </c>
      <c r="E2" s="8" t="s">
        <v>4</v>
      </c>
      <c r="F2" s="8" t="s">
        <v>15</v>
      </c>
      <c r="G2" s="8" t="s">
        <v>8</v>
      </c>
      <c r="H2" s="8" t="s">
        <v>3</v>
      </c>
    </row>
    <row r="3" spans="1:8" x14ac:dyDescent="0.15">
      <c r="A3" s="6">
        <v>38356</v>
      </c>
      <c r="C3" s="9" t="str">
        <f>IFERROR(市价!C3/(INTERCEPT(市价!C$3:C3,市价!$B$3:$B3)+SLOPE(市价!C$3:C3,市价!$B$3:$B3)*市价!$B3)-1-IF(排名!C2=1,参数!$B$4),"")</f>
        <v/>
      </c>
      <c r="D3" s="9" t="str">
        <f>IFERROR(市价!D3/(INTERCEPT(市价!D$3:D3,市价!$B$3:$B3)+SLOPE(市价!D$3:D3,市价!$B$3:$B3)*市价!$B3)-1-IF(排名!D2=1,参数!$B$4),"")</f>
        <v/>
      </c>
      <c r="E3" s="9" t="str">
        <f>IFERROR(市价!E3/(INTERCEPT(市价!E$3:E3,市价!$B$3:$B3)+SLOPE(市价!E$3:E3,市价!$B$3:$B3)*市价!$B3)-1-IF(排名!E2=1,参数!$B$4),"")</f>
        <v/>
      </c>
      <c r="F3" s="9" t="str">
        <f>IFERROR(市价!F3/(INTERCEPT(市价!F$3:F3,市价!$B$3:$B3)+SLOPE(市价!F$3:F3,市价!$B$3:$B3)*市价!$B3)-1-IF(排名!F2=1,参数!$B$4),"")</f>
        <v/>
      </c>
      <c r="G3" s="9" t="str">
        <f>IFERROR(市价!G3/(INTERCEPT(市价!G$3:G3,市价!$B$3:$B3)+SLOPE(市价!G$3:G3,市价!$B$3:$B3)*市价!$B3)-1-IF(排名!G2=1,参数!$B$4),"")</f>
        <v/>
      </c>
      <c r="H3" s="9" t="str">
        <f>IFERROR(市价!H3/(INTERCEPT(市价!H$3:H3,市价!$B$3:$B3)+SLOPE(市价!H$3:H3,市价!$B$3:$B3)*市价!$B3)-1-IF(排名!H2=1,参数!$B$4),"")</f>
        <v/>
      </c>
    </row>
    <row r="4" spans="1:8" x14ac:dyDescent="0.15">
      <c r="A4" s="6">
        <v>38357</v>
      </c>
      <c r="B4" s="9">
        <f t="shared" ref="B4:B67" si="0">AVERAGE(C4:H4)</f>
        <v>-1.4802973661668753E-16</v>
      </c>
      <c r="C4" s="9" t="str">
        <f>IFERROR(IF(市价!C4="","",市价!C4/(INTERCEPT(市价!C$3:C4,市价!$B$3:$B4)+SLOPE(市价!C$3:C4,市价!$B$3:$B4)*市价!$B4)-1-IF(排名!C3=1,参数!$B$4)),"")</f>
        <v/>
      </c>
      <c r="D4" s="9">
        <f>IFERROR(IF(市价!D4="","",市价!D4/(INTERCEPT(市价!D$3:D4,市价!$B$3:$B4)+SLOPE(市价!D$3:D4,市价!$B$3:$B4)*市价!$B4)-1-IF(排名!D3=1,参数!$B$4)),"")</f>
        <v>0</v>
      </c>
      <c r="E4" s="9">
        <f>IFERROR(IF(市价!E4="","",市价!E4/(INTERCEPT(市价!E$3:E4,市价!$B$3:$B4)+SLOPE(市价!E$3:E4,市价!$B$3:$B4)*市价!$B4)-1-IF(排名!E3=1,参数!$B$4)),"")</f>
        <v>-2.2204460492503131E-16</v>
      </c>
      <c r="F4" s="9">
        <f>IFERROR(IF(市价!F4="","",市价!F4/(INTERCEPT(市价!F$3:F4,市价!$B$3:$B4)+SLOPE(市价!F$3:F4,市价!$B$3:$B4)*市价!$B4)-1-IF(排名!F3=1,参数!$B$4)),"")</f>
        <v>-2.2204460492503131E-16</v>
      </c>
      <c r="G4" s="9" t="str">
        <f>IFERROR(IF(市价!G4="","",市价!G4/(INTERCEPT(市价!G$3:G4,市价!$B$3:$B4)+SLOPE(市价!G$3:G4,市价!$B$3:$B4)*市价!$B4)-1-IF(排名!G3=1,参数!$B$4)),"")</f>
        <v/>
      </c>
      <c r="H4" s="9" t="str">
        <f>IFERROR(IF(市价!H4="","",市价!H4/(INTERCEPT(市价!H$3:H4,市价!$B$3:$B4)+SLOPE(市价!H$3:H4,市价!$B$3:$B4)*市价!$B4)-1-IF(排名!H3=1,参数!$B$4)),"")</f>
        <v/>
      </c>
    </row>
    <row r="5" spans="1:8" x14ac:dyDescent="0.15">
      <c r="A5" s="6">
        <v>38358</v>
      </c>
      <c r="B5" s="9">
        <f t="shared" si="0"/>
        <v>2.4806914796856223E-5</v>
      </c>
      <c r="C5" s="9" t="str">
        <f>IFERROR(IF(市价!C5="","",市价!C5/(INTERCEPT(市价!C$3:C5,市价!$B$3:$B5)+SLOPE(市价!C$3:C5,市价!$B$3:$B5)*市价!$B5)-1-IF(排名!C4=1,参数!$B$4)),"")</f>
        <v/>
      </c>
      <c r="D5" s="9">
        <f>IFERROR(IF(市价!D5="","",市价!D5/(INTERCEPT(市价!D$3:D5,市价!$B$3:$B5)+SLOPE(市价!D$3:D5,市价!$B$3:$B5)*市价!$B5)-1-IF(排名!D4=1,参数!$B$4)),"")</f>
        <v>4.6783756930568465E-4</v>
      </c>
      <c r="E5" s="9">
        <f>IFERROR(IF(市价!E5="","",市价!E5/(INTERCEPT(市价!E$3:E5,市价!$B$3:$B5)+SLOPE(市价!E$3:E5,市价!$B$3:$B5)*市价!$B5)-1-IF(排名!E4=1,参数!$B$4)),"")</f>
        <v>-2.2803869602785465E-3</v>
      </c>
      <c r="F5" s="9">
        <f>IFERROR(IF(市价!F5="","",市价!F5/(INTERCEPT(市价!F$3:F5,市价!$B$3:$B5)+SLOPE(市价!F$3:F5,市价!$B$3:$B5)*市价!$B5)-1-IF(排名!F4=1,参数!$B$4)),"")</f>
        <v>1.8869701353634305E-3</v>
      </c>
      <c r="G5" s="9" t="str">
        <f>IFERROR(IF(市价!G5="","",市价!G5/(INTERCEPT(市价!G$3:G5,市价!$B$3:$B5)+SLOPE(市价!G$3:G5,市价!$B$3:$B5)*市价!$B5)-1-IF(排名!G4=1,参数!$B$4)),"")</f>
        <v/>
      </c>
      <c r="H5" s="9" t="str">
        <f>IFERROR(IF(市价!H5="","",市价!H5/(INTERCEPT(市价!H$3:H5,市价!$B$3:$B5)+SLOPE(市价!H$3:H5,市价!$B$3:$B5)*市价!$B5)-1-IF(排名!H4=1,参数!$B$4)),"")</f>
        <v/>
      </c>
    </row>
    <row r="6" spans="1:8" x14ac:dyDescent="0.15">
      <c r="A6" s="6">
        <v>38359</v>
      </c>
      <c r="B6" s="9">
        <f t="shared" si="0"/>
        <v>6.4919807617099439E-6</v>
      </c>
      <c r="C6" s="9" t="str">
        <f>IFERROR(IF(市价!C6="","",市价!C6/(INTERCEPT(市价!C$3:C6,市价!$B$3:$B6)+SLOPE(市价!C$3:C6,市价!$B$3:$B6)*市价!$B6)-1-IF(排名!C5=1,参数!$B$4)),"")</f>
        <v/>
      </c>
      <c r="D6" s="9">
        <f>IFERROR(IF(市价!D6="","",市价!D6/(INTERCEPT(市价!D$3:D6,市价!$B$3:$B6)+SLOPE(市价!D$3:D6,市价!$B$3:$B6)*市价!$B6)-1-IF(排名!D5=1,参数!$B$4)),"")</f>
        <v>9.0836584708808843E-4</v>
      </c>
      <c r="E6" s="9">
        <f>IFERROR(IF(市价!E6="","",市价!E6/(INTERCEPT(市价!E$3:E6,市价!$B$3:$B6)+SLOPE(市价!E$3:E6,市价!$B$3:$B6)*市价!$B6)-1-IF(排名!E5=1,参数!$B$4)),"")</f>
        <v>5.9670360881258766E-4</v>
      </c>
      <c r="F6" s="9">
        <f>IFERROR(IF(市价!F6="","",市价!F6/(INTERCEPT(市价!F$3:F6,市价!$B$3:$B6)+SLOPE(市价!F$3:F6,市价!$B$3:$B6)*市价!$B6)-1-IF(排名!F5=1,参数!$B$4)),"")</f>
        <v>-1.4855935136155463E-3</v>
      </c>
      <c r="G6" s="9" t="str">
        <f>IFERROR(IF(市价!G6="","",市价!G6/(INTERCEPT(市价!G$3:G6,市价!$B$3:$B6)+SLOPE(市价!G$3:G6,市价!$B$3:$B6)*市价!$B6)-1-IF(排名!G5=1,参数!$B$4)),"")</f>
        <v/>
      </c>
      <c r="H6" s="9" t="str">
        <f>IFERROR(IF(市价!H6="","",市价!H6/(INTERCEPT(市价!H$3:H6,市价!$B$3:$B6)+SLOPE(市价!H$3:H6,市价!$B$3:$B6)*市价!$B6)-1-IF(排名!H5=1,参数!$B$4)),"")</f>
        <v/>
      </c>
    </row>
    <row r="7" spans="1:8" x14ac:dyDescent="0.15">
      <c r="A7" s="6">
        <v>38362</v>
      </c>
      <c r="B7" s="9">
        <f t="shared" si="0"/>
        <v>-3.4004201828271206E-5</v>
      </c>
      <c r="C7" s="9" t="str">
        <f>IFERROR(IF(市价!C7="","",市价!C7/(INTERCEPT(市价!C$3:C7,市价!$B$3:$B7)+SLOPE(市价!C$3:C7,市价!$B$3:$B7)*市价!$B7)-1-IF(排名!C6=1,参数!$B$4)),"")</f>
        <v/>
      </c>
      <c r="D7" s="9">
        <f>IFERROR(IF(市价!D7="","",市价!D7/(INTERCEPT(市价!D$3:D7,市价!$B$3:$B7)+SLOPE(市价!D$3:D7,市价!$B$3:$B7)*市价!$B7)-1-IF(排名!D6=1,参数!$B$4)),"")</f>
        <v>1.6625393172018388E-3</v>
      </c>
      <c r="E7" s="9">
        <f>IFERROR(IF(市价!E7="","",市价!E7/(INTERCEPT(市价!E$3:E7,市价!$B$3:$B7)+SLOPE(市价!E$3:E7,市价!$B$3:$B7)*市价!$B7)-1-IF(排名!E6=1,参数!$B$4)),"")</f>
        <v>6.2985643842421446E-3</v>
      </c>
      <c r="F7" s="9">
        <f>IFERROR(IF(市价!F7="","",市价!F7/(INTERCEPT(市价!F$3:F7,市价!$B$3:$B7)+SLOPE(市价!F$3:F7,市价!$B$3:$B7)*市价!$B7)-1-IF(排名!F6=1,参数!$B$4)),"")</f>
        <v>-8.063116306928797E-3</v>
      </c>
      <c r="G7" s="9" t="str">
        <f>IFERROR(IF(市价!G7="","",市价!G7/(INTERCEPT(市价!G$3:G7,市价!$B$3:$B7)+SLOPE(市价!G$3:G7,市价!$B$3:$B7)*市价!$B7)-1-IF(排名!G6=1,参数!$B$4)),"")</f>
        <v/>
      </c>
      <c r="H7" s="9" t="str">
        <f>IFERROR(IF(市价!H7="","",市价!H7/(INTERCEPT(市价!H$3:H7,市价!$B$3:$B7)+SLOPE(市价!H$3:H7,市价!$B$3:$B7)*市价!$B7)-1-IF(排名!H6=1,参数!$B$4)),"")</f>
        <v/>
      </c>
    </row>
    <row r="8" spans="1:8" x14ac:dyDescent="0.15">
      <c r="A8" s="6">
        <v>38363</v>
      </c>
      <c r="B8" s="9">
        <f t="shared" si="0"/>
        <v>-2.9010228702423351E-5</v>
      </c>
      <c r="C8" s="9" t="str">
        <f>IFERROR(IF(市价!C8="","",市价!C8/(INTERCEPT(市价!C$3:C8,市价!$B$3:$B8)+SLOPE(市价!C$3:C8,市价!$B$3:$B8)*市价!$B8)-1-IF(排名!C7=1,参数!$B$4)),"")</f>
        <v/>
      </c>
      <c r="D8" s="9">
        <f>IFERROR(IF(市价!D8="","",市价!D8/(INTERCEPT(市价!D$3:D8,市价!$B$3:$B8)+SLOPE(市价!D$3:D8,市价!$B$3:$B8)*市价!$B8)-1-IF(排名!D7=1,参数!$B$4)),"")</f>
        <v>-9.8116884195287302E-4</v>
      </c>
      <c r="E8" s="9">
        <f>IFERROR(IF(市价!E8="","",市价!E8/(INTERCEPT(市价!E$3:E8,市价!$B$3:$B8)+SLOPE(市价!E$3:E8,市价!$B$3:$B8)*市价!$B8)-1-IF(排名!E7=1,参数!$B$4)),"")</f>
        <v>2.0990675899008604E-3</v>
      </c>
      <c r="F8" s="9">
        <f>IFERROR(IF(市价!F8="","",市价!F8/(INTERCEPT(市价!F$3:F8,市价!$B$3:$B8)+SLOPE(市价!F$3:F8,市价!$B$3:$B8)*市价!$B8)-1-IF(排名!F7=1,参数!$B$4)),"")</f>
        <v>-1.2049294340552574E-3</v>
      </c>
      <c r="G8" s="9" t="str">
        <f>IFERROR(IF(市价!G8="","",市价!G8/(INTERCEPT(市价!G$3:G8,市价!$B$3:$B8)+SLOPE(市价!G$3:G8,市价!$B$3:$B8)*市价!$B8)-1-IF(排名!G7=1,参数!$B$4)),"")</f>
        <v/>
      </c>
      <c r="H8" s="9" t="str">
        <f>IFERROR(IF(市价!H8="","",市价!H8/(INTERCEPT(市价!H$3:H8,市价!$B$3:$B8)+SLOPE(市价!H$3:H8,市价!$B$3:$B8)*市价!$B8)-1-IF(排名!H7=1,参数!$B$4)),"")</f>
        <v/>
      </c>
    </row>
    <row r="9" spans="1:8" x14ac:dyDescent="0.15">
      <c r="A9" s="6">
        <v>38364</v>
      </c>
      <c r="B9" s="9">
        <f t="shared" si="0"/>
        <v>-2.7889728348514293E-5</v>
      </c>
      <c r="C9" s="9" t="str">
        <f>IFERROR(IF(市价!C9="","",市价!C9/(INTERCEPT(市价!C$3:C9,市价!$B$3:$B9)+SLOPE(市价!C$3:C9,市价!$B$3:$B9)*市价!$B9)-1-IF(排名!C8=1,参数!$B$4)),"")</f>
        <v/>
      </c>
      <c r="D9" s="9">
        <f>IFERROR(IF(市价!D9="","",市价!D9/(INTERCEPT(市价!D$3:D9,市价!$B$3:$B9)+SLOPE(市价!D$3:D9,市价!$B$3:$B9)*市价!$B9)-1-IF(排名!D8=1,参数!$B$4)),"")</f>
        <v>1.7697336444972844E-3</v>
      </c>
      <c r="E9" s="9">
        <f>IFERROR(IF(市价!E9="","",市价!E9/(INTERCEPT(市价!E$3:E9,市价!$B$3:$B9)+SLOPE(市价!E$3:E9,市价!$B$3:$B9)*市价!$B9)-1-IF(排名!E8=1,参数!$B$4)),"")</f>
        <v>-7.779639158909113E-4</v>
      </c>
      <c r="F9" s="9">
        <f>IFERROR(IF(市价!F9="","",市价!F9/(INTERCEPT(市价!F$3:F9,市价!$B$3:$B9)+SLOPE(市价!F$3:F9,市价!$B$3:$B9)*市价!$B9)-1-IF(排名!F8=1,参数!$B$4)),"")</f>
        <v>-1.075438913651916E-3</v>
      </c>
      <c r="G9" s="9" t="str">
        <f>IFERROR(IF(市价!G9="","",市价!G9/(INTERCEPT(市价!G$3:G9,市价!$B$3:$B9)+SLOPE(市价!G$3:G9,市价!$B$3:$B9)*市价!$B9)-1-IF(排名!G8=1,参数!$B$4)),"")</f>
        <v/>
      </c>
      <c r="H9" s="9" t="str">
        <f>IFERROR(IF(市价!H9="","",市价!H9/(INTERCEPT(市价!H$3:H9,市价!$B$3:$B9)+SLOPE(市价!H$3:H9,市价!$B$3:$B9)*市价!$B9)-1-IF(排名!H8=1,参数!$B$4)),"")</f>
        <v/>
      </c>
    </row>
    <row r="10" spans="1:8" x14ac:dyDescent="0.15">
      <c r="A10" s="6">
        <v>38365</v>
      </c>
      <c r="B10" s="9">
        <f t="shared" si="0"/>
        <v>-2.4451049964402394E-5</v>
      </c>
      <c r="C10" s="9" t="str">
        <f>IFERROR(IF(市价!C10="","",市价!C10/(INTERCEPT(市价!C$3:C10,市价!$B$3:$B10)+SLOPE(市价!C$3:C10,市价!$B$3:$B10)*市价!$B10)-1-IF(排名!C9=1,参数!$B$4)),"")</f>
        <v/>
      </c>
      <c r="D10" s="9">
        <f>IFERROR(IF(市价!D10="","",市价!D10/(INTERCEPT(市价!D$3:D10,市价!$B$3:$B10)+SLOPE(市价!D$3:D10,市价!$B$3:$B10)*市价!$B10)-1-IF(排名!D9=1,参数!$B$4)),"")</f>
        <v>3.9794906215218084E-3</v>
      </c>
      <c r="E10" s="9">
        <f>IFERROR(IF(市价!E10="","",市价!E10/(INTERCEPT(市价!E$3:E10,市价!$B$3:$B10)+SLOPE(市价!E$3:E10,市价!$B$3:$B10)*市价!$B10)-1-IF(排名!E9=1,参数!$B$4)),"")</f>
        <v>-3.340351242919426E-3</v>
      </c>
      <c r="F10" s="9">
        <f>IFERROR(IF(市价!F10="","",市价!F10/(INTERCEPT(市价!F$3:F10,市价!$B$3:$B10)+SLOPE(市价!F$3:F10,市价!$B$3:$B10)*市价!$B10)-1-IF(排名!F9=1,参数!$B$4)),"")</f>
        <v>-7.1249252849558964E-4</v>
      </c>
      <c r="G10" s="9" t="str">
        <f>IFERROR(IF(市价!G10="","",市价!G10/(INTERCEPT(市价!G$3:G10,市价!$B$3:$B10)+SLOPE(市价!G$3:G10,市价!$B$3:$B10)*市价!$B10)-1-IF(排名!G9=1,参数!$B$4)),"")</f>
        <v/>
      </c>
      <c r="H10" s="9" t="str">
        <f>IFERROR(IF(市价!H10="","",市价!H10/(INTERCEPT(市价!H$3:H10,市价!$B$3:$B10)+SLOPE(市价!H$3:H10,市价!$B$3:$B10)*市价!$B10)-1-IF(排名!H9=1,参数!$B$4)),"")</f>
        <v/>
      </c>
    </row>
    <row r="11" spans="1:8" x14ac:dyDescent="0.15">
      <c r="A11" s="6">
        <v>38366</v>
      </c>
      <c r="B11" s="9">
        <f t="shared" si="0"/>
        <v>-1.8401898280321721E-5</v>
      </c>
      <c r="C11" s="9" t="str">
        <f>IFERROR(IF(市价!C11="","",市价!C11/(INTERCEPT(市价!C$3:C11,市价!$B$3:$B11)+SLOPE(市价!C$3:C11,市价!$B$3:$B11)*市价!$B11)-1-IF(排名!C10=1,参数!$B$4)),"")</f>
        <v/>
      </c>
      <c r="D11" s="9">
        <f>IFERROR(IF(市价!D11="","",市价!D11/(INTERCEPT(市价!D$3:D11,市价!$B$3:$B11)+SLOPE(市价!D$3:D11,市价!$B$3:$B11)*市价!$B11)-1-IF(排名!D10=1,参数!$B$4)),"")</f>
        <v>7.3811417910383259E-3</v>
      </c>
      <c r="E11" s="9">
        <f>IFERROR(IF(市价!E11="","",市价!E11/(INTERCEPT(市价!E$3:E11,市价!$B$3:$B11)+SLOPE(市价!E$3:E11,市价!$B$3:$B11)*市价!$B11)-1-IF(排名!E10=1,参数!$B$4)),"")</f>
        <v>-7.9778676169665053E-3</v>
      </c>
      <c r="F11" s="9">
        <f>IFERROR(IF(市价!F11="","",市价!F11/(INTERCEPT(市价!F$3:F11,市价!$B$3:$B11)+SLOPE(市价!F$3:F11,市价!$B$3:$B11)*市价!$B11)-1-IF(排名!F10=1,参数!$B$4)),"")</f>
        <v>5.415201310872142E-4</v>
      </c>
      <c r="G11" s="9" t="str">
        <f>IFERROR(IF(市价!G11="","",市价!G11/(INTERCEPT(市价!G$3:G11,市价!$B$3:$B11)+SLOPE(市价!G$3:G11,市价!$B$3:$B11)*市价!$B11)-1-IF(排名!G10=1,参数!$B$4)),"")</f>
        <v/>
      </c>
      <c r="H11" s="9" t="str">
        <f>IFERROR(IF(市价!H11="","",市价!H11/(INTERCEPT(市价!H$3:H11,市价!$B$3:$B11)+SLOPE(市价!H$3:H11,市价!$B$3:$B11)*市价!$B11)-1-IF(排名!H10=1,参数!$B$4)),"")</f>
        <v/>
      </c>
    </row>
    <row r="12" spans="1:8" x14ac:dyDescent="0.15">
      <c r="A12" s="6">
        <v>38369</v>
      </c>
      <c r="B12" s="9">
        <f t="shared" si="0"/>
        <v>-1.3987497869257423E-5</v>
      </c>
      <c r="C12" s="9" t="str">
        <f>IFERROR(IF(市价!C12="","",市价!C12/(INTERCEPT(市价!C$3:C12,市价!$B$3:$B12)+SLOPE(市价!C$3:C12,市价!$B$3:$B12)*市价!$B12)-1-IF(排名!C11=1,参数!$B$4)),"")</f>
        <v/>
      </c>
      <c r="D12" s="9">
        <f>IFERROR(IF(市价!D12="","",市价!D12/(INTERCEPT(市价!D$3:D12,市价!$B$3:$B12)+SLOPE(市价!D$3:D12,市价!$B$3:$B12)*市价!$B12)-1-IF(排名!D11=1,参数!$B$4)),"")</f>
        <v>6.1558250471267506E-3</v>
      </c>
      <c r="E12" s="9">
        <f>IFERROR(IF(市价!E12="","",市价!E12/(INTERCEPT(市价!E$3:E12,市价!$B$3:$B12)+SLOPE(市价!E$3:E12,市价!$B$3:$B12)*市价!$B12)-1-IF(排名!E11=1,参数!$B$4)),"")</f>
        <v>-1.3637241429673819E-2</v>
      </c>
      <c r="F12" s="9">
        <f>IFERROR(IF(市价!F12="","",市价!F12/(INTERCEPT(市价!F$3:F12,市价!$B$3:$B12)+SLOPE(市价!F$3:F12,市价!$B$3:$B12)*市价!$B12)-1-IF(排名!F11=1,参数!$B$4)),"")</f>
        <v>7.4394538889392958E-3</v>
      </c>
      <c r="G12" s="9" t="str">
        <f>IFERROR(IF(市价!G12="","",市价!G12/(INTERCEPT(市价!G$3:G12,市价!$B$3:$B12)+SLOPE(市价!G$3:G12,市价!$B$3:$B12)*市价!$B12)-1-IF(排名!G11=1,参数!$B$4)),"")</f>
        <v/>
      </c>
      <c r="H12" s="9" t="str">
        <f>IFERROR(IF(市价!H12="","",市价!H12/(INTERCEPT(市价!H$3:H12,市价!$B$3:$B12)+SLOPE(市价!H$3:H12,市价!$B$3:$B12)*市价!$B12)-1-IF(排名!H11=1,参数!$B$4)),"")</f>
        <v/>
      </c>
    </row>
    <row r="13" spans="1:8" x14ac:dyDescent="0.15">
      <c r="A13" s="6">
        <v>38370</v>
      </c>
      <c r="B13" s="9">
        <f t="shared" si="0"/>
        <v>-3.9554688894272161E-5</v>
      </c>
      <c r="C13" s="9" t="str">
        <f>IFERROR(IF(市价!C13="","",市价!C13/(INTERCEPT(市价!C$3:C13,市价!$B$3:$B13)+SLOPE(市价!C$3:C13,市价!$B$3:$B13)*市价!$B13)-1-IF(排名!C12=1,参数!$B$4)),"")</f>
        <v/>
      </c>
      <c r="D13" s="9">
        <f>IFERROR(IF(市价!D13="","",市价!D13/(INTERCEPT(市价!D$3:D13,市价!$B$3:$B13)+SLOPE(市价!D$3:D13,市价!$B$3:$B13)*市价!$B13)-1-IF(排名!D12=1,参数!$B$4)),"")</f>
        <v>1.3757725835229939E-2</v>
      </c>
      <c r="E13" s="9">
        <f>IFERROR(IF(市价!E13="","",市价!E13/(INTERCEPT(市价!E$3:E13,市价!$B$3:$B13)+SLOPE(市价!E$3:E13,市价!$B$3:$B13)*市价!$B13)-1-IF(排名!E12=1,参数!$B$4)),"")</f>
        <v>-1.0792892082699068E-2</v>
      </c>
      <c r="F13" s="9">
        <f>IFERROR(IF(市价!F13="","",市价!F13/(INTERCEPT(市价!F$3:F13,市价!$B$3:$B13)+SLOPE(市价!F$3:F13,市价!$B$3:$B13)*市价!$B13)-1-IF(排名!F12=1,参数!$B$4)),"")</f>
        <v>-3.0834978192136875E-3</v>
      </c>
      <c r="G13" s="9" t="str">
        <f>IFERROR(IF(市价!G13="","",市价!G13/(INTERCEPT(市价!G$3:G13,市价!$B$3:$B13)+SLOPE(市价!G$3:G13,市价!$B$3:$B13)*市价!$B13)-1-IF(排名!G12=1,参数!$B$4)),"")</f>
        <v/>
      </c>
      <c r="H13" s="9" t="str">
        <f>IFERROR(IF(市价!H13="","",市价!H13/(INTERCEPT(市价!H$3:H13,市价!$B$3:$B13)+SLOPE(市价!H$3:H13,市价!$B$3:$B13)*市价!$B13)-1-IF(排名!H12=1,参数!$B$4)),"")</f>
        <v/>
      </c>
    </row>
    <row r="14" spans="1:8" x14ac:dyDescent="0.15">
      <c r="A14" s="6">
        <v>38371</v>
      </c>
      <c r="B14" s="9">
        <f t="shared" si="0"/>
        <v>-5.0989993182204429E-5</v>
      </c>
      <c r="C14" s="9" t="str">
        <f>IFERROR(IF(市价!C14="","",市价!C14/(INTERCEPT(市价!C$3:C14,市价!$B$3:$B14)+SLOPE(市价!C$3:C14,市价!$B$3:$B14)*市价!$B14)-1-IF(排名!C13=1,参数!$B$4)),"")</f>
        <v/>
      </c>
      <c r="D14" s="9">
        <f>IFERROR(IF(市价!D14="","",市价!D14/(INTERCEPT(市价!D$3:D14,市价!$B$3:$B14)+SLOPE(市价!D$3:D14,市价!$B$3:$B14)*市价!$B14)-1-IF(排名!D13=1,参数!$B$4)),"")</f>
        <v>1.1421132971121573E-2</v>
      </c>
      <c r="E14" s="9">
        <f>IFERROR(IF(市价!E14="","",市价!E14/(INTERCEPT(市价!E$3:E14,市价!$B$3:$B14)+SLOPE(市价!E$3:E14,市价!$B$3:$B14)*市价!$B14)-1-IF(排名!E13=1,参数!$B$4)),"")</f>
        <v>-8.8999343905211692E-3</v>
      </c>
      <c r="F14" s="9">
        <f>IFERROR(IF(市价!F14="","",市价!F14/(INTERCEPT(市价!F$3:F14,市价!$B$3:$B14)+SLOPE(市价!F$3:F14,市价!$B$3:$B14)*市价!$B14)-1-IF(排名!F13=1,参数!$B$4)),"")</f>
        <v>-2.6741685601470166E-3</v>
      </c>
      <c r="G14" s="9" t="str">
        <f>IFERROR(IF(市价!G14="","",市价!G14/(INTERCEPT(市价!G$3:G14,市价!$B$3:$B14)+SLOPE(市价!G$3:G14,市价!$B$3:$B14)*市价!$B14)-1-IF(排名!G13=1,参数!$B$4)),"")</f>
        <v/>
      </c>
      <c r="H14" s="9" t="str">
        <f>IFERROR(IF(市价!H14="","",市价!H14/(INTERCEPT(市价!H$3:H14,市价!$B$3:$B14)+SLOPE(市价!H$3:H14,市价!$B$3:$B14)*市价!$B14)-1-IF(排名!H13=1,参数!$B$4)),"")</f>
        <v/>
      </c>
    </row>
    <row r="15" spans="1:8" x14ac:dyDescent="0.15">
      <c r="A15" s="6">
        <v>38372</v>
      </c>
      <c r="B15" s="9">
        <f t="shared" si="0"/>
        <v>-5.2715208153975013E-5</v>
      </c>
      <c r="C15" s="9" t="str">
        <f>IFERROR(IF(市价!C15="","",市价!C15/(INTERCEPT(市价!C$3:C15,市价!$B$3:$B15)+SLOPE(市价!C$3:C15,市价!$B$3:$B15)*市价!$B15)-1-IF(排名!C14=1,参数!$B$4)),"")</f>
        <v/>
      </c>
      <c r="D15" s="9">
        <f>IFERROR(IF(市价!D15="","",市价!D15/(INTERCEPT(市价!D$3:D15,市价!$B$3:$B15)+SLOPE(市价!D$3:D15,市价!$B$3:$B15)*市价!$B15)-1-IF(排名!D14=1,参数!$B$4)),"")</f>
        <v>8.8574889269519286E-3</v>
      </c>
      <c r="E15" s="9">
        <f>IFERROR(IF(市价!E15="","",市价!E15/(INTERCEPT(市价!E$3:E15,市价!$B$3:$B15)+SLOPE(市价!E$3:E15,市价!$B$3:$B15)*市价!$B15)-1-IF(排名!E14=1,参数!$B$4)),"")</f>
        <v>-4.4418560033884225E-3</v>
      </c>
      <c r="F15" s="9">
        <f>IFERROR(IF(市价!F15="","",市价!F15/(INTERCEPT(市价!F$3:F15,市价!$B$3:$B15)+SLOPE(市价!F$3:F15,市价!$B$3:$B15)*市价!$B15)-1-IF(排名!F14=1,参数!$B$4)),"")</f>
        <v>-4.5737785480254312E-3</v>
      </c>
      <c r="G15" s="9" t="str">
        <f>IFERROR(IF(市价!G15="","",市价!G15/(INTERCEPT(市价!G$3:G15,市价!$B$3:$B15)+SLOPE(市价!G$3:G15,市价!$B$3:$B15)*市价!$B15)-1-IF(排名!G14=1,参数!$B$4)),"")</f>
        <v/>
      </c>
      <c r="H15" s="9" t="str">
        <f>IFERROR(IF(市价!H15="","",市价!H15/(INTERCEPT(市价!H$3:H15,市价!$B$3:$B15)+SLOPE(市价!H$3:H15,市价!$B$3:$B15)*市价!$B15)-1-IF(排名!H14=1,参数!$B$4)),"")</f>
        <v/>
      </c>
    </row>
    <row r="16" spans="1:8" x14ac:dyDescent="0.15">
      <c r="A16" s="6">
        <v>38373</v>
      </c>
      <c r="B16" s="9">
        <f t="shared" si="0"/>
        <v>-3.0305027837962406E-5</v>
      </c>
      <c r="C16" s="9" t="str">
        <f>IFERROR(IF(市价!C16="","",市价!C16/(INTERCEPT(市价!C$3:C16,市价!$B$3:$B16)+SLOPE(市价!C$3:C16,市价!$B$3:$B16)*市价!$B16)-1-IF(排名!C15=1,参数!$B$4)),"")</f>
        <v/>
      </c>
      <c r="D16" s="9">
        <f>IFERROR(IF(市价!D16="","",市价!D16/(INTERCEPT(市价!D$3:D16,市价!$B$3:$B16)+SLOPE(市价!D$3:D16,市价!$B$3:$B16)*市价!$B16)-1-IF(排名!D15=1,参数!$B$4)),"")</f>
        <v>2.5145466359077773E-2</v>
      </c>
      <c r="E16" s="9">
        <f>IFERROR(IF(市价!E16="","",市价!E16/(INTERCEPT(市价!E$3:E16,市价!$B$3:$B16)+SLOPE(市价!E$3:E16,市价!$B$3:$B16)*市价!$B16)-1-IF(排名!E15=1,参数!$B$4)),"")</f>
        <v>-1.3157650483153982E-2</v>
      </c>
      <c r="F16" s="9">
        <f>IFERROR(IF(市价!F16="","",市价!F16/(INTERCEPT(市价!F$3:F16,市价!$B$3:$B16)+SLOPE(市价!F$3:F16,市价!$B$3:$B16)*市价!$B16)-1-IF(排名!F15=1,参数!$B$4)),"")</f>
        <v>-1.2078730959437678E-2</v>
      </c>
      <c r="G16" s="9" t="str">
        <f>IFERROR(IF(市价!G16="","",市价!G16/(INTERCEPT(市价!G$3:G16,市价!$B$3:$B16)+SLOPE(市价!G$3:G16,市价!$B$3:$B16)*市价!$B16)-1-IF(排名!G15=1,参数!$B$4)),"")</f>
        <v/>
      </c>
      <c r="H16" s="9" t="str">
        <f>IFERROR(IF(市价!H16="","",市价!H16/(INTERCEPT(市价!H$3:H16,市价!$B$3:$B16)+SLOPE(市价!H$3:H16,市价!$B$3:$B16)*市价!$B16)-1-IF(排名!H15=1,参数!$B$4)),"")</f>
        <v/>
      </c>
    </row>
    <row r="17" spans="1:8" x14ac:dyDescent="0.15">
      <c r="A17" s="6">
        <v>38376</v>
      </c>
      <c r="B17" s="9">
        <f t="shared" si="0"/>
        <v>-1.1634335106724958E-4</v>
      </c>
      <c r="C17" s="9" t="str">
        <f>IFERROR(IF(市价!C17="","",市价!C17/(INTERCEPT(市价!C$3:C17,市价!$B$3:$B17)+SLOPE(市价!C$3:C17,市价!$B$3:$B17)*市价!$B17)-1-IF(排名!C16=1,参数!$B$4)),"")</f>
        <v/>
      </c>
      <c r="D17" s="9">
        <f>IFERROR(IF(市价!D17="","",市价!D17/(INTERCEPT(市价!D$3:D17,市价!$B$3:$B17)+SLOPE(市价!D$3:D17,市价!$B$3:$B17)*市价!$B17)-1-IF(排名!D16=1,参数!$B$4)),"")</f>
        <v>2.6678159650512123E-2</v>
      </c>
      <c r="E17" s="9">
        <f>IFERROR(IF(市价!E17="","",市价!E17/(INTERCEPT(市价!E$3:E17,市价!$B$3:$B17)+SLOPE(市价!E$3:E17,市价!$B$3:$B17)*市价!$B17)-1-IF(排名!E16=1,参数!$B$4)),"")</f>
        <v>-1.239817766566198E-2</v>
      </c>
      <c r="F17" s="9">
        <f>IFERROR(IF(市价!F17="","",市价!F17/(INTERCEPT(市价!F$3:F17,市价!$B$3:$B17)+SLOPE(市价!F$3:F17,市价!$B$3:$B17)*市价!$B17)-1-IF(排名!F16=1,参数!$B$4)),"")</f>
        <v>-1.4629012038051892E-2</v>
      </c>
      <c r="G17" s="9" t="str">
        <f>IFERROR(IF(市价!G17="","",市价!G17/(INTERCEPT(市价!G$3:G17,市价!$B$3:$B17)+SLOPE(市价!G$3:G17,市价!$B$3:$B17)*市价!$B17)-1-IF(排名!G16=1,参数!$B$4)),"")</f>
        <v/>
      </c>
      <c r="H17" s="9" t="str">
        <f>IFERROR(IF(市价!H17="","",市价!H17/(INTERCEPT(市价!H$3:H17,市价!$B$3:$B17)+SLOPE(市价!H$3:H17,市价!$B$3:$B17)*市价!$B17)-1-IF(排名!H16=1,参数!$B$4)),"")</f>
        <v/>
      </c>
    </row>
    <row r="18" spans="1:8" x14ac:dyDescent="0.15">
      <c r="A18" s="6">
        <v>38377</v>
      </c>
      <c r="B18" s="9">
        <f t="shared" si="0"/>
        <v>-1.4006820766487849E-4</v>
      </c>
      <c r="C18" s="9" t="str">
        <f>IFERROR(IF(市价!C18="","",市价!C18/(INTERCEPT(市价!C$3:C18,市价!$B$3:$B18)+SLOPE(市价!C$3:C18,市价!$B$3:$B18)*市价!$B18)-1-IF(排名!C17=1,参数!$B$4)),"")</f>
        <v/>
      </c>
      <c r="D18" s="9">
        <f>IFERROR(IF(市价!D18="","",市价!D18/(INTERCEPT(市价!D$3:D18,市价!$B$3:$B18)+SLOPE(市价!D$3:D18,市价!$B$3:$B18)*市价!$B18)-1-IF(排名!D17=1,参数!$B$4)),"")</f>
        <v>2.5208717268370373E-2</v>
      </c>
      <c r="E18" s="9">
        <f>IFERROR(IF(市价!E18="","",市价!E18/(INTERCEPT(市价!E$3:E18,市价!$B$3:$B18)+SLOPE(市价!E$3:E18,市价!$B$3:$B18)*市价!$B18)-1-IF(排名!E17=1,参数!$B$4)),"")</f>
        <v>-1.1780987717011637E-2</v>
      </c>
      <c r="F18" s="9">
        <f>IFERROR(IF(市价!F18="","",市价!F18/(INTERCEPT(市价!F$3:F18,市价!$B$3:$B18)+SLOPE(市价!F$3:F18,市价!$B$3:$B18)*市价!$B18)-1-IF(排名!F17=1,参数!$B$4)),"")</f>
        <v>-1.3847934174353371E-2</v>
      </c>
      <c r="G18" s="9" t="str">
        <f>IFERROR(IF(市价!G18="","",市价!G18/(INTERCEPT(市价!G$3:G18,市价!$B$3:$B18)+SLOPE(市价!G$3:G18,市价!$B$3:$B18)*市价!$B18)-1-IF(排名!G17=1,参数!$B$4)),"")</f>
        <v/>
      </c>
      <c r="H18" s="9" t="str">
        <f>IFERROR(IF(市价!H18="","",市价!H18/(INTERCEPT(市价!H$3:H18,市价!$B$3:$B18)+SLOPE(市价!H$3:H18,市价!$B$3:$B18)*市价!$B18)-1-IF(排名!H17=1,参数!$B$4)),"")</f>
        <v/>
      </c>
    </row>
    <row r="19" spans="1:8" x14ac:dyDescent="0.15">
      <c r="A19" s="6">
        <v>38378</v>
      </c>
      <c r="B19" s="9">
        <f t="shared" si="0"/>
        <v>-1.9797095098461615E-4</v>
      </c>
      <c r="C19" s="9" t="str">
        <f>IFERROR(IF(市价!C19="","",市价!C19/(INTERCEPT(市价!C$3:C19,市价!$B$3:$B19)+SLOPE(市价!C$3:C19,市价!$B$3:$B19)*市价!$B19)-1-IF(排名!C18=1,参数!$B$4)),"")</f>
        <v/>
      </c>
      <c r="D19" s="9">
        <f>IFERROR(IF(市价!D19="","",市价!D19/(INTERCEPT(市价!D$3:D19,市价!$B$3:$B19)+SLOPE(市价!D$3:D19,市价!$B$3:$B19)*市价!$B19)-1-IF(排名!D18=1,参数!$B$4)),"")</f>
        <v>1.8399087016657489E-2</v>
      </c>
      <c r="E19" s="9">
        <f>IFERROR(IF(市价!E19="","",市价!E19/(INTERCEPT(市价!E$3:E19,市价!$B$3:$B19)+SLOPE(市价!E$3:E19,市价!$B$3:$B19)*市价!$B19)-1-IF(排名!E18=1,参数!$B$4)),"")</f>
        <v>-1.2656460721516161E-2</v>
      </c>
      <c r="F19" s="9">
        <f>IFERROR(IF(市价!F19="","",市价!F19/(INTERCEPT(市价!F$3:F19,市价!$B$3:$B19)+SLOPE(市价!F$3:F19,市价!$B$3:$B19)*市价!$B19)-1-IF(排名!F18=1,参数!$B$4)),"")</f>
        <v>-6.3365391480951772E-3</v>
      </c>
      <c r="G19" s="9" t="str">
        <f>IFERROR(IF(市价!G19="","",市价!G19/(INTERCEPT(市价!G$3:G19,市价!$B$3:$B19)+SLOPE(市价!G$3:G19,市价!$B$3:$B19)*市价!$B19)-1-IF(排名!G18=1,参数!$B$4)),"")</f>
        <v/>
      </c>
      <c r="H19" s="9" t="str">
        <f>IFERROR(IF(市价!H19="","",市价!H19/(INTERCEPT(市价!H$3:H19,市价!$B$3:$B19)+SLOPE(市价!H$3:H19,市价!$B$3:$B19)*市价!$B19)-1-IF(排名!H18=1,参数!$B$4)),"")</f>
        <v/>
      </c>
    </row>
    <row r="20" spans="1:8" x14ac:dyDescent="0.15">
      <c r="A20" s="6">
        <v>38379</v>
      </c>
      <c r="B20" s="9">
        <f t="shared" si="0"/>
        <v>-1.2413941992735675E-4</v>
      </c>
      <c r="C20" s="9" t="str">
        <f>IFERROR(IF(市价!C20="","",市价!C20/(INTERCEPT(市价!C$3:C20,市价!$B$3:$B20)+SLOPE(市价!C$3:C20,市价!$B$3:$B20)*市价!$B20)-1-IF(排名!C19=1,参数!$B$4)),"")</f>
        <v/>
      </c>
      <c r="D20" s="9">
        <f>IFERROR(IF(市价!D20="","",市价!D20/(INTERCEPT(市价!D$3:D20,市价!$B$3:$B20)+SLOPE(市价!D$3:D20,市价!$B$3:$B20)*市价!$B20)-1-IF(排名!D19=1,参数!$B$4)),"")</f>
        <v>2.7011907675868585E-2</v>
      </c>
      <c r="E20" s="9">
        <f>IFERROR(IF(市价!E20="","",市价!E20/(INTERCEPT(市价!E$3:E20,市价!$B$3:$B20)+SLOPE(市价!E$3:E20,市价!$B$3:$B20)*市价!$B20)-1-IF(排名!E19=1,参数!$B$4)),"")</f>
        <v>-1.663436143054664E-2</v>
      </c>
      <c r="F20" s="9">
        <f>IFERROR(IF(市价!F20="","",市价!F20/(INTERCEPT(市价!F$3:F20,市价!$B$3:$B20)+SLOPE(市价!F$3:F20,市价!$B$3:$B20)*市价!$B20)-1-IF(排名!F19=1,参数!$B$4)),"")</f>
        <v>-1.0749964505104015E-2</v>
      </c>
      <c r="G20" s="9" t="str">
        <f>IFERROR(IF(市价!G20="","",市价!G20/(INTERCEPT(市价!G$3:G20,市价!$B$3:$B20)+SLOPE(市价!G$3:G20,市价!$B$3:$B20)*市价!$B20)-1-IF(排名!G19=1,参数!$B$4)),"")</f>
        <v/>
      </c>
      <c r="H20" s="9" t="str">
        <f>IFERROR(IF(市价!H20="","",市价!H20/(INTERCEPT(市价!H$3:H20,市价!$B$3:$B20)+SLOPE(市价!H$3:H20,市价!$B$3:$B20)*市价!$B20)-1-IF(排名!H19=1,参数!$B$4)),"")</f>
        <v/>
      </c>
    </row>
    <row r="21" spans="1:8" x14ac:dyDescent="0.15">
      <c r="A21" s="6">
        <v>38380</v>
      </c>
      <c r="B21" s="9">
        <f t="shared" si="0"/>
        <v>-3.9238305638678028E-5</v>
      </c>
      <c r="C21" s="9" t="str">
        <f>IFERROR(IF(市价!C21="","",市价!C21/(INTERCEPT(市价!C$3:C21,市价!$B$3:$B21)+SLOPE(市价!C$3:C21,市价!$B$3:$B21)*市价!$B21)-1-IF(排名!C20=1,参数!$B$4)),"")</f>
        <v/>
      </c>
      <c r="D21" s="9">
        <f>IFERROR(IF(市价!D21="","",市价!D21/(INTERCEPT(市价!D$3:D21,市价!$B$3:$B21)+SLOPE(市价!D$3:D21,市价!$B$3:$B21)*市价!$B21)-1-IF(排名!D20=1,参数!$B$4)),"")</f>
        <v>3.5675197695205219E-2</v>
      </c>
      <c r="E21" s="9">
        <f>IFERROR(IF(市价!E21="","",市价!E21/(INTERCEPT(市价!E$3:E21,市价!$B$3:$B21)+SLOPE(市价!E$3:E21,市价!$B$3:$B21)*市价!$B21)-1-IF(排名!E20=1,参数!$B$4)),"")</f>
        <v>-1.698235778467283E-2</v>
      </c>
      <c r="F21" s="9">
        <f>IFERROR(IF(市价!F21="","",市价!F21/(INTERCEPT(市价!F$3:F21,市价!$B$3:$B21)+SLOPE(市价!F$3:F21,市价!$B$3:$B21)*市价!$B21)-1-IF(排名!F20=1,参数!$B$4)),"")</f>
        <v>-1.8810554827448422E-2</v>
      </c>
      <c r="G21" s="9" t="str">
        <f>IFERROR(IF(市价!G21="","",市价!G21/(INTERCEPT(市价!G$3:G21,市价!$B$3:$B21)+SLOPE(市价!G$3:G21,市价!$B$3:$B21)*市价!$B21)-1-IF(排名!G20=1,参数!$B$4)),"")</f>
        <v/>
      </c>
      <c r="H21" s="9" t="str">
        <f>IFERROR(IF(市价!H21="","",市价!H21/(INTERCEPT(市价!H$3:H21,市价!$B$3:$B21)+SLOPE(市价!H$3:H21,市价!$B$3:$B21)*市价!$B21)-1-IF(排名!H20=1,参数!$B$4)),"")</f>
        <v/>
      </c>
    </row>
    <row r="22" spans="1:8" x14ac:dyDescent="0.15">
      <c r="A22" s="6">
        <v>38383</v>
      </c>
      <c r="B22" s="9">
        <f t="shared" si="0"/>
        <v>1.3210712648703549E-5</v>
      </c>
      <c r="C22" s="9" t="str">
        <f>IFERROR(IF(市价!C22="","",市价!C22/(INTERCEPT(市价!C$3:C22,市价!$B$3:$B22)+SLOPE(市价!C$3:C22,市价!$B$3:$B22)*市价!$B22)-1-IF(排名!C21=1,参数!$B$4)),"")</f>
        <v/>
      </c>
      <c r="D22" s="9">
        <f>IFERROR(IF(市价!D22="","",市价!D22/(INTERCEPT(市价!D$3:D22,市价!$B$3:$B22)+SLOPE(市价!D$3:D22,市价!$B$3:$B22)*市价!$B22)-1-IF(排名!D21=1,参数!$B$4)),"")</f>
        <v>3.9637699184537967E-2</v>
      </c>
      <c r="E22" s="9">
        <f>IFERROR(IF(市价!E22="","",市价!E22/(INTERCEPT(市价!E$3:E22,市价!$B$3:$B22)+SLOPE(市价!E$3:E22,市价!$B$3:$B22)*市价!$B22)-1-IF(排名!E21=1,参数!$B$4)),"")</f>
        <v>-2.1131493368296672E-2</v>
      </c>
      <c r="F22" s="9">
        <f>IFERROR(IF(市价!F22="","",市价!F22/(INTERCEPT(市价!F$3:F22,市价!$B$3:$B22)+SLOPE(市价!F$3:F22,市价!$B$3:$B22)*市价!$B22)-1-IF(排名!F21=1,参数!$B$4)),"")</f>
        <v>-1.8466573678295184E-2</v>
      </c>
      <c r="G22" s="9" t="str">
        <f>IFERROR(IF(市价!G22="","",市价!G22/(INTERCEPT(市价!G$3:G22,市价!$B$3:$B22)+SLOPE(市价!G$3:G22,市价!$B$3:$B22)*市价!$B22)-1-IF(排名!G21=1,参数!$B$4)),"")</f>
        <v/>
      </c>
      <c r="H22" s="9" t="str">
        <f>IFERROR(IF(市价!H22="","",市价!H22/(INTERCEPT(市价!H$3:H22,市价!$B$3:$B22)+SLOPE(市价!H$3:H22,市价!$B$3:$B22)*市价!$B22)-1-IF(排名!H21=1,参数!$B$4)),"")</f>
        <v/>
      </c>
    </row>
    <row r="23" spans="1:8" x14ac:dyDescent="0.15">
      <c r="A23" s="6">
        <v>38384</v>
      </c>
      <c r="B23" s="9">
        <f t="shared" si="0"/>
        <v>-5.8729257354765231E-5</v>
      </c>
      <c r="C23" s="9" t="str">
        <f>IFERROR(IF(市价!C23="","",市价!C23/(INTERCEPT(市价!C$3:C23,市价!$B$3:$B23)+SLOPE(市价!C$3:C23,市价!$B$3:$B23)*市价!$B23)-1-IF(排名!C22=1,参数!$B$4)),"")</f>
        <v/>
      </c>
      <c r="D23" s="9">
        <f>IFERROR(IF(市价!D23="","",市价!D23/(INTERCEPT(市价!D$3:D23,市价!$B$3:$B23)+SLOPE(市价!D$3:D23,市价!$B$3:$B23)*市价!$B23)-1-IF(排名!D22=1,参数!$B$4)),"")</f>
        <v>3.3752384298185278E-2</v>
      </c>
      <c r="E23" s="9">
        <f>IFERROR(IF(市价!E23="","",市价!E23/(INTERCEPT(市价!E$3:E23,市价!$B$3:$B23)+SLOPE(市价!E$3:E23,市价!$B$3:$B23)*市价!$B23)-1-IF(排名!E22=1,参数!$B$4)),"")</f>
        <v>-2.369085497414436E-2</v>
      </c>
      <c r="F23" s="9">
        <f>IFERROR(IF(市价!F23="","",市价!F23/(INTERCEPT(市价!F$3:F23,市价!$B$3:$B23)+SLOPE(市价!F$3:F23,市价!$B$3:$B23)*市价!$B23)-1-IF(排名!F22=1,参数!$B$4)),"")</f>
        <v>-1.0237717096105214E-2</v>
      </c>
      <c r="G23" s="9" t="str">
        <f>IFERROR(IF(市价!G23="","",市价!G23/(INTERCEPT(市价!G$3:G23,市价!$B$3:$B23)+SLOPE(市价!G$3:G23,市价!$B$3:$B23)*市价!$B23)-1-IF(排名!G22=1,参数!$B$4)),"")</f>
        <v/>
      </c>
      <c r="H23" s="9" t="str">
        <f>IFERROR(IF(市价!H23="","",市价!H23/(INTERCEPT(市价!H$3:H23,市价!$B$3:$B23)+SLOPE(市价!H$3:H23,市价!$B$3:$B23)*市价!$B23)-1-IF(排名!H22=1,参数!$B$4)),"")</f>
        <v/>
      </c>
    </row>
    <row r="24" spans="1:8" x14ac:dyDescent="0.15">
      <c r="A24" s="6">
        <v>38385</v>
      </c>
      <c r="B24" s="9">
        <f t="shared" si="0"/>
        <v>1.3067845707737114E-4</v>
      </c>
      <c r="C24" s="9" t="str">
        <f>IFERROR(IF(市价!C24="","",市价!C24/(INTERCEPT(市价!C$3:C24,市价!$B$3:$B24)+SLOPE(市价!C$3:C24,市价!$B$3:$B24)*市价!$B24)-1-IF(排名!C23=1,参数!$B$4)),"")</f>
        <v/>
      </c>
      <c r="D24" s="9">
        <f>IFERROR(IF(市价!D24="","",市价!D24/(INTERCEPT(市价!D$3:D24,市价!$B$3:$B24)+SLOPE(市价!D$3:D24,市价!$B$3:$B24)*市价!$B24)-1-IF(排名!D23=1,参数!$B$4)),"")</f>
        <v>-5.0434773288947632E-3</v>
      </c>
      <c r="E24" s="9">
        <f>IFERROR(IF(市价!E24="","",市价!E24/(INTERCEPT(市价!E$3:E24,市价!$B$3:$B24)+SLOPE(市价!E$3:E24,市价!$B$3:$B24)*市价!$B24)-1-IF(排名!E23=1,参数!$B$4)),"")</f>
        <v>-4.6845962770905025E-3</v>
      </c>
      <c r="F24" s="9">
        <f>IFERROR(IF(市价!F24="","",市价!F24/(INTERCEPT(市价!F$3:F24,市价!$B$3:$B24)+SLOPE(市价!F$3:F24,市价!$B$3:$B24)*市价!$B24)-1-IF(排名!F23=1,参数!$B$4)),"")</f>
        <v>1.0120108977217379E-2</v>
      </c>
      <c r="G24" s="9" t="str">
        <f>IFERROR(IF(市价!G24="","",市价!G24/(INTERCEPT(市价!G$3:G24,市价!$B$3:$B24)+SLOPE(市价!G$3:G24,市价!$B$3:$B24)*市价!$B24)-1-IF(排名!G23=1,参数!$B$4)),"")</f>
        <v/>
      </c>
      <c r="H24" s="9" t="str">
        <f>IFERROR(IF(市价!H24="","",市价!H24/(INTERCEPT(市价!H$3:H24,市价!$B$3:$B24)+SLOPE(市价!H$3:H24,市价!$B$3:$B24)*市价!$B24)-1-IF(排名!H23=1,参数!$B$4)),"")</f>
        <v/>
      </c>
    </row>
    <row r="25" spans="1:8" x14ac:dyDescent="0.15">
      <c r="A25" s="6">
        <v>38386</v>
      </c>
      <c r="B25" s="9">
        <f t="shared" si="0"/>
        <v>-1.3852827686655633E-4</v>
      </c>
      <c r="C25" s="9" t="str">
        <f>IFERROR(IF(市价!C25="","",市价!C25/(INTERCEPT(市价!C$3:C25,市价!$B$3:$B25)+SLOPE(市价!C$3:C25,市价!$B$3:$B25)*市价!$B25)-1-IF(排名!C24=1,参数!$B$4)),"")</f>
        <v/>
      </c>
      <c r="D25" s="9">
        <f>IFERROR(IF(市价!D25="","",市价!D25/(INTERCEPT(市价!D$3:D25,市价!$B$3:$B25)+SLOPE(市价!D$3:D25,市价!$B$3:$B25)*市价!$B25)-1-IF(排名!D24=1,参数!$B$4)),"")</f>
        <v>7.4741464407754865E-3</v>
      </c>
      <c r="E25" s="9">
        <f>IFERROR(IF(市价!E25="","",市价!E25/(INTERCEPT(市价!E$3:E25,市价!$B$3:$B25)+SLOPE(市价!E$3:E25,市价!$B$3:$B25)*市价!$B25)-1-IF(排名!E24=1,参数!$B$4)),"")</f>
        <v>-1.3143504115101234E-2</v>
      </c>
      <c r="F25" s="9">
        <f>IFERROR(IF(市价!F25="","",市价!F25/(INTERCEPT(市价!F$3:F25,市价!$B$3:$B25)+SLOPE(市价!F$3:F25,市价!$B$3:$B25)*市价!$B25)-1-IF(排名!F24=1,参数!$B$4)),"")</f>
        <v>5.2537728437260789E-3</v>
      </c>
      <c r="G25" s="9" t="str">
        <f>IFERROR(IF(市价!G25="","",市价!G25/(INTERCEPT(市价!G$3:G25,市价!$B$3:$B25)+SLOPE(市价!G$3:G25,市价!$B$3:$B25)*市价!$B25)-1-IF(排名!G24=1,参数!$B$4)),"")</f>
        <v/>
      </c>
      <c r="H25" s="9" t="str">
        <f>IFERROR(IF(市价!H25="","",市价!H25/(INTERCEPT(市价!H$3:H25,市价!$B$3:$B25)+SLOPE(市价!H$3:H25,市价!$B$3:$B25)*市价!$B25)-1-IF(排名!H24=1,参数!$B$4)),"")</f>
        <v/>
      </c>
    </row>
    <row r="26" spans="1:8" x14ac:dyDescent="0.15">
      <c r="A26" s="6">
        <v>38387</v>
      </c>
      <c r="B26" s="9">
        <f t="shared" si="0"/>
        <v>4.7955857324103829E-4</v>
      </c>
      <c r="C26" s="9" t="str">
        <f>IFERROR(IF(市价!C26="","",市价!C26/(INTERCEPT(市价!C$3:C26,市价!$B$3:$B26)+SLOPE(市价!C$3:C26,市价!$B$3:$B26)*市价!$B26)-1-IF(排名!C25=1,参数!$B$4)),"")</f>
        <v/>
      </c>
      <c r="D26" s="9">
        <f>IFERROR(IF(市价!D26="","",市价!D26/(INTERCEPT(市价!D$3:D26,市价!$B$3:$B26)+SLOPE(市价!D$3:D26,市价!$B$3:$B26)*市价!$B26)-1-IF(排名!D25=1,参数!$B$4)),"")</f>
        <v>-1.9050218926294216E-2</v>
      </c>
      <c r="E26" s="9">
        <f>IFERROR(IF(市价!E26="","",市价!E26/(INTERCEPT(市价!E$3:E26,市价!$B$3:$B26)+SLOPE(市价!E$3:E26,市价!$B$3:$B26)*市价!$B26)-1-IF(排名!E25=1,参数!$B$4)),"")</f>
        <v>3.1408222287780951E-3</v>
      </c>
      <c r="F26" s="9">
        <f>IFERROR(IF(市价!F26="","",市价!F26/(INTERCEPT(市价!F$3:F26,市价!$B$3:$B26)+SLOPE(市价!F$3:F26,市价!$B$3:$B26)*市价!$B26)-1-IF(排名!F25=1,参数!$B$4)),"")</f>
        <v>1.7348072417239235E-2</v>
      </c>
      <c r="G26" s="9" t="str">
        <f>IFERROR(IF(市价!G26="","",市价!G26/(INTERCEPT(市价!G$3:G26,市价!$B$3:$B26)+SLOPE(市价!G$3:G26,市价!$B$3:$B26)*市价!$B26)-1-IF(排名!G25=1,参数!$B$4)),"")</f>
        <v/>
      </c>
      <c r="H26" s="9" t="str">
        <f>IFERROR(IF(市价!H26="","",市价!H26/(INTERCEPT(市价!H$3:H26,市价!$B$3:$B26)+SLOPE(市价!H$3:H26,市价!$B$3:$B26)*市价!$B26)-1-IF(排名!H25=1,参数!$B$4)),"")</f>
        <v/>
      </c>
    </row>
    <row r="27" spans="1:8" x14ac:dyDescent="0.15">
      <c r="A27" s="6">
        <v>38399</v>
      </c>
      <c r="B27" s="9">
        <f t="shared" si="0"/>
        <v>2.4411324067781978E-4</v>
      </c>
      <c r="C27" s="9" t="str">
        <f>IFERROR(IF(市价!C27="","",市价!C27/(INTERCEPT(市价!C$3:C27,市价!$B$3:$B27)+SLOPE(市价!C$3:C27,市价!$B$3:$B27)*市价!$B27)-1-IF(排名!C26=1,参数!$B$4)),"")</f>
        <v/>
      </c>
      <c r="D27" s="9">
        <f>IFERROR(IF(市价!D27="","",市价!D27/(INTERCEPT(市价!D$3:D27,市价!$B$3:$B27)+SLOPE(市价!D$3:D27,市价!$B$3:$B27)*市价!$B27)-1-IF(排名!D26=1,参数!$B$4)),"")</f>
        <v>-1.4211322081548294E-2</v>
      </c>
      <c r="E27" s="9">
        <f>IFERROR(IF(市价!E27="","",市价!E27/(INTERCEPT(市价!E$3:E27,市价!$B$3:$B27)+SLOPE(市价!E$3:E27,市价!$B$3:$B27)*市价!$B27)-1-IF(排名!E26=1,参数!$B$4)),"")</f>
        <v>-2.6536747904238878E-3</v>
      </c>
      <c r="F27" s="9">
        <f>IFERROR(IF(市价!F27="","",市价!F27/(INTERCEPT(市价!F$3:F27,市价!$B$3:$B27)+SLOPE(市价!F$3:F27,市价!$B$3:$B27)*市价!$B27)-1-IF(排名!F26=1,参数!$B$4)),"")</f>
        <v>1.7597336594005641E-2</v>
      </c>
      <c r="G27" s="9" t="str">
        <f>IFERROR(IF(市价!G27="","",市价!G27/(INTERCEPT(市价!G$3:G27,市价!$B$3:$B27)+SLOPE(市价!G$3:G27,市价!$B$3:$B27)*市价!$B27)-1-IF(排名!G26=1,参数!$B$4)),"")</f>
        <v/>
      </c>
      <c r="H27" s="9" t="str">
        <f>IFERROR(IF(市价!H27="","",市价!H27/(INTERCEPT(市价!H$3:H27,市价!$B$3:$B27)+SLOPE(市价!H$3:H27,市价!$B$3:$B27)*市价!$B27)-1-IF(排名!H26=1,参数!$B$4)),"")</f>
        <v/>
      </c>
    </row>
    <row r="28" spans="1:8" x14ac:dyDescent="0.15">
      <c r="A28" s="6">
        <v>38400</v>
      </c>
      <c r="B28" s="9">
        <f t="shared" si="0"/>
        <v>1.4192066842240911E-4</v>
      </c>
      <c r="C28" s="9" t="str">
        <f>IFERROR(IF(市价!C28="","",市价!C28/(INTERCEPT(市价!C$3:C28,市价!$B$3:$B28)+SLOPE(市价!C$3:C28,市价!$B$3:$B28)*市价!$B28)-1-IF(排名!C27=1,参数!$B$4)),"")</f>
        <v/>
      </c>
      <c r="D28" s="9">
        <f>IFERROR(IF(市价!D28="","",市价!D28/(INTERCEPT(市价!D$3:D28,市价!$B$3:$B28)+SLOPE(市价!D$3:D28,市价!$B$3:$B28)*市价!$B28)-1-IF(排名!D27=1,参数!$B$4)),"")</f>
        <v>-2.5265058296417342E-2</v>
      </c>
      <c r="E28" s="9">
        <f>IFERROR(IF(市价!E28="","",市价!E28/(INTERCEPT(市价!E$3:E28,市价!$B$3:$B28)+SLOPE(市价!E$3:E28,市价!$B$3:$B28)*市价!$B28)-1-IF(排名!E27=1,参数!$B$4)),"")</f>
        <v>1.072305673163565E-2</v>
      </c>
      <c r="F28" s="9">
        <f>IFERROR(IF(市价!F28="","",市价!F28/(INTERCEPT(市价!F$3:F28,市价!$B$3:$B28)+SLOPE(市价!F$3:F28,市价!$B$3:$B28)*市价!$B28)-1-IF(排名!F27=1,参数!$B$4)),"")</f>
        <v>1.496776357004892E-2</v>
      </c>
      <c r="G28" s="9" t="str">
        <f>IFERROR(IF(市价!G28="","",市价!G28/(INTERCEPT(市价!G$3:G28,市价!$B$3:$B28)+SLOPE(市价!G$3:G28,市价!$B$3:$B28)*市价!$B28)-1-IF(排名!G27=1,参数!$B$4)),"")</f>
        <v/>
      </c>
      <c r="H28" s="9" t="str">
        <f>IFERROR(IF(市价!H28="","",市价!H28/(INTERCEPT(市价!H$3:H28,市价!$B$3:$B28)+SLOPE(市价!H$3:H28,市价!$B$3:$B28)*市价!$B28)-1-IF(排名!H27=1,参数!$B$4)),"")</f>
        <v/>
      </c>
    </row>
    <row r="29" spans="1:8" x14ac:dyDescent="0.15">
      <c r="A29" s="6">
        <v>38401</v>
      </c>
      <c r="B29" s="9">
        <f t="shared" si="0"/>
        <v>-2.1454915459817592E-4</v>
      </c>
      <c r="C29" s="9" t="str">
        <f>IFERROR(IF(市价!C29="","",市价!C29/(INTERCEPT(市价!C$3:C29,市价!$B$3:$B29)+SLOPE(市价!C$3:C29,市价!$B$3:$B29)*市价!$B29)-1-IF(排名!C28=1,参数!$B$4)),"")</f>
        <v/>
      </c>
      <c r="D29" s="9">
        <f>IFERROR(IF(市价!D29="","",市价!D29/(INTERCEPT(市价!D$3:D29,市价!$B$3:$B29)+SLOPE(市价!D$3:D29,市价!$B$3:$B29)*市价!$B29)-1-IF(排名!D28=1,参数!$B$4)),"")</f>
        <v>-7.7025753529706975E-3</v>
      </c>
      <c r="E29" s="9">
        <f>IFERROR(IF(市价!E29="","",市价!E29/(INTERCEPT(市价!E$3:E29,市价!$B$3:$B29)+SLOPE(市价!E$3:E29,市价!$B$3:$B29)*市价!$B29)-1-IF(排名!E28=1,参数!$B$4)),"")</f>
        <v>6.8894272527249001E-3</v>
      </c>
      <c r="F29" s="9">
        <f>IFERROR(IF(市价!F29="","",市价!F29/(INTERCEPT(市价!F$3:F29,市价!$B$3:$B29)+SLOPE(市价!F$3:F29,市价!$B$3:$B29)*市价!$B29)-1-IF(排名!F28=1,参数!$B$4)),"")</f>
        <v>1.6950063645126967E-4</v>
      </c>
      <c r="G29" s="9" t="str">
        <f>IFERROR(IF(市价!G29="","",市价!G29/(INTERCEPT(市价!G$3:G29,市价!$B$3:$B29)+SLOPE(市价!G$3:G29,市价!$B$3:$B29)*市价!$B29)-1-IF(排名!G28=1,参数!$B$4)),"")</f>
        <v/>
      </c>
      <c r="H29" s="9" t="str">
        <f>IFERROR(IF(市价!H29="","",市价!H29/(INTERCEPT(市价!H$3:H29,市价!$B$3:$B29)+SLOPE(市价!H$3:H29,市价!$B$3:$B29)*市价!$B29)-1-IF(排名!H28=1,参数!$B$4)),"")</f>
        <v/>
      </c>
    </row>
    <row r="30" spans="1:8" x14ac:dyDescent="0.15">
      <c r="A30" s="6">
        <v>38404</v>
      </c>
      <c r="B30" s="9">
        <f t="shared" si="0"/>
        <v>1.0807373870765542E-4</v>
      </c>
      <c r="C30" s="9" t="str">
        <f>IFERROR(IF(市价!C30="","",市价!C30/(INTERCEPT(市价!C$3:C30,市价!$B$3:$B30)+SLOPE(市价!C$3:C30,市价!$B$3:$B30)*市价!$B30)-1-IF(排名!C29=1,参数!$B$4)),"")</f>
        <v/>
      </c>
      <c r="D30" s="9">
        <f>IFERROR(IF(市价!D30="","",市价!D30/(INTERCEPT(市价!D$3:D30,市价!$B$3:$B30)+SLOPE(市价!D$3:D30,市价!$B$3:$B30)*市价!$B30)-1-IF(排名!D29=1,参数!$B$4)),"")</f>
        <v>-1.6296789155067382E-2</v>
      </c>
      <c r="E30" s="9">
        <f>IFERROR(IF(市价!E30="","",市价!E30/(INTERCEPT(市价!E$3:E30,市价!$B$3:$B30)+SLOPE(市价!E$3:E30,市价!$B$3:$B30)*市价!$B30)-1-IF(排名!E29=1,参数!$B$4)),"")</f>
        <v>7.0794391248814037E-3</v>
      </c>
      <c r="F30" s="9">
        <f>IFERROR(IF(市价!F30="","",市价!F30/(INTERCEPT(市价!F$3:F30,市价!$B$3:$B30)+SLOPE(市价!F$3:F30,市价!$B$3:$B30)*市价!$B30)-1-IF(排名!F29=1,参数!$B$4)),"")</f>
        <v>9.5415712463089442E-3</v>
      </c>
      <c r="G30" s="9" t="str">
        <f>IFERROR(IF(市价!G30="","",市价!G30/(INTERCEPT(市价!G$3:G30,市价!$B$3:$B30)+SLOPE(市价!G$3:G30,市价!$B$3:$B30)*市价!$B30)-1-IF(排名!G29=1,参数!$B$4)),"")</f>
        <v/>
      </c>
      <c r="H30" s="9" t="str">
        <f>IFERROR(IF(市价!H30="","",市价!H30/(INTERCEPT(市价!H$3:H30,市价!$B$3:$B30)+SLOPE(市价!H$3:H30,市价!$B$3:$B30)*市价!$B30)-1-IF(排名!H29=1,参数!$B$4)),"")</f>
        <v/>
      </c>
    </row>
    <row r="31" spans="1:8" x14ac:dyDescent="0.15">
      <c r="A31" s="6">
        <v>38405</v>
      </c>
      <c r="B31" s="9">
        <f t="shared" si="0"/>
        <v>1.9142965753526919E-4</v>
      </c>
      <c r="C31" s="9" t="str">
        <f>IFERROR(IF(市价!C31="","",市价!C31/(INTERCEPT(市价!C$3:C31,市价!$B$3:$B31)+SLOPE(市价!C$3:C31,市价!$B$3:$B31)*市价!$B31)-1-IF(排名!C30=1,参数!$B$4)),"")</f>
        <v/>
      </c>
      <c r="D31" s="9">
        <f>IFERROR(IF(市价!D31="","",市价!D31/(INTERCEPT(市价!D$3:D31,市价!$B$3:$B31)+SLOPE(市价!D$3:D31,市价!$B$3:$B31)*市价!$B31)-1-IF(排名!D30=1,参数!$B$4)),"")</f>
        <v>-2.0023287455093075E-2</v>
      </c>
      <c r="E31" s="9">
        <f>IFERROR(IF(市价!E31="","",市价!E31/(INTERCEPT(市价!E$3:E31,市价!$B$3:$B31)+SLOPE(市价!E$3:E31,市价!$B$3:$B31)*市价!$B31)-1-IF(排名!E30=1,参数!$B$4)),"")</f>
        <v>7.6389762402810923E-3</v>
      </c>
      <c r="F31" s="9">
        <f>IFERROR(IF(市价!F31="","",市价!F31/(INTERCEPT(市价!F$3:F31,市价!$B$3:$B31)+SLOPE(市价!F$3:F31,市价!$B$3:$B31)*市价!$B31)-1-IF(排名!F30=1,参数!$B$4)),"")</f>
        <v>1.295860018741779E-2</v>
      </c>
      <c r="G31" s="9" t="str">
        <f>IFERROR(IF(市价!G31="","",市价!G31/(INTERCEPT(市价!G$3:G31,市价!$B$3:$B31)+SLOPE(市价!G$3:G31,市价!$B$3:$B31)*市价!$B31)-1-IF(排名!G30=1,参数!$B$4)),"")</f>
        <v/>
      </c>
      <c r="H31" s="9" t="str">
        <f>IFERROR(IF(市价!H31="","",市价!H31/(INTERCEPT(市价!H$3:H31,市价!$B$3:$B31)+SLOPE(市价!H$3:H31,市价!$B$3:$B31)*市价!$B31)-1-IF(排名!H30=1,参数!$B$4)),"")</f>
        <v/>
      </c>
    </row>
    <row r="32" spans="1:8" x14ac:dyDescent="0.15">
      <c r="A32" s="6">
        <v>38406</v>
      </c>
      <c r="B32" s="9">
        <f t="shared" si="0"/>
        <v>8.6647375425001148E-6</v>
      </c>
      <c r="C32" s="9" t="str">
        <f>IFERROR(IF(市价!C32="","",市价!C32/(INTERCEPT(市价!C$3:C32,市价!$B$3:$B32)+SLOPE(市价!C$3:C32,市价!$B$3:$B32)*市价!$B32)-1-IF(排名!C31=1,参数!$B$4)),"")</f>
        <v/>
      </c>
      <c r="D32" s="9">
        <f>IFERROR(IF(市价!D32="","",市价!D32/(INTERCEPT(市价!D$3:D32,市价!$B$3:$B32)+SLOPE(市价!D$3:D32,市价!$B$3:$B32)*市价!$B32)-1-IF(排名!D31=1,参数!$B$4)),"")</f>
        <v>-2.0090679972552428E-2</v>
      </c>
      <c r="E32" s="9">
        <f>IFERROR(IF(市价!E32="","",市价!E32/(INTERCEPT(市价!E$3:E32,市价!$B$3:$B32)+SLOPE(市价!E$3:E32,市价!$B$3:$B32)*市价!$B32)-1-IF(排名!E31=1,参数!$B$4)),"")</f>
        <v>5.7791981770625167E-3</v>
      </c>
      <c r="F32" s="9">
        <f>IFERROR(IF(市价!F32="","",市价!F32/(INTERCEPT(市价!F$3:F32,市价!$B$3:$B32)+SLOPE(市价!F$3:F32,市价!$B$3:$B32)*市价!$B32)-1-IF(排名!F31=1,参数!$B$4)),"")</f>
        <v>1.4337476008117411E-2</v>
      </c>
      <c r="G32" s="9" t="str">
        <f>IFERROR(IF(市价!G32="","",市价!G32/(INTERCEPT(市价!G$3:G32,市价!$B$3:$B32)+SLOPE(市价!G$3:G32,市价!$B$3:$B32)*市价!$B32)-1-IF(排名!G31=1,参数!$B$4)),"")</f>
        <v/>
      </c>
      <c r="H32" s="9" t="str">
        <f>IFERROR(IF(市价!H32="","",市价!H32/(INTERCEPT(市价!H$3:H32,市价!$B$3:$B32)+SLOPE(市价!H$3:H32,市价!$B$3:$B32)*市价!$B32)-1-IF(排名!H31=1,参数!$B$4)),"")</f>
        <v/>
      </c>
    </row>
    <row r="33" spans="1:8" x14ac:dyDescent="0.15">
      <c r="A33" s="6">
        <v>38407</v>
      </c>
      <c r="B33" s="9">
        <f t="shared" si="0"/>
        <v>7.1769020790091176E-5</v>
      </c>
      <c r="C33" s="9" t="str">
        <f>IFERROR(IF(市价!C33="","",市价!C33/(INTERCEPT(市价!C$3:C33,市价!$B$3:$B33)+SLOPE(市价!C$3:C33,市价!$B$3:$B33)*市价!$B33)-1-IF(排名!C32=1,参数!$B$4)),"")</f>
        <v/>
      </c>
      <c r="D33" s="9">
        <f>IFERROR(IF(市价!D33="","",市价!D33/(INTERCEPT(市价!D$3:D33,市价!$B$3:$B33)+SLOPE(市价!D$3:D33,市价!$B$3:$B33)*市价!$B33)-1-IF(排名!D32=1,参数!$B$4)),"")</f>
        <v>-2.4753410437107437E-2</v>
      </c>
      <c r="E33" s="9">
        <f>IFERROR(IF(市价!E33="","",市价!E33/(INTERCEPT(市价!E$3:E33,市价!$B$3:$B33)+SLOPE(市价!E$3:E33,市价!$B$3:$B33)*市价!$B33)-1-IF(排名!E32=1,参数!$B$4)),"")</f>
        <v>3.2784721271155171E-3</v>
      </c>
      <c r="F33" s="9">
        <f>IFERROR(IF(市价!F33="","",市价!F33/(INTERCEPT(市价!F$3:F33,市价!$B$3:$B33)+SLOPE(市价!F$3:F33,市价!$B$3:$B33)*市价!$B33)-1-IF(排名!F32=1,参数!$B$4)),"")</f>
        <v>2.1690245372362194E-2</v>
      </c>
      <c r="G33" s="9" t="str">
        <f>IFERROR(IF(市价!G33="","",市价!G33/(INTERCEPT(市价!G$3:G33,市价!$B$3:$B33)+SLOPE(市价!G$3:G33,市价!$B$3:$B33)*市价!$B33)-1-IF(排名!G32=1,参数!$B$4)),"")</f>
        <v/>
      </c>
      <c r="H33" s="9" t="str">
        <f>IFERROR(IF(市价!H33="","",市价!H33/(INTERCEPT(市价!H$3:H33,市价!$B$3:$B33)+SLOPE(市价!H$3:H33,市价!$B$3:$B33)*市价!$B33)-1-IF(排名!H32=1,参数!$B$4)),"")</f>
        <v/>
      </c>
    </row>
    <row r="34" spans="1:8" x14ac:dyDescent="0.15">
      <c r="A34" s="6">
        <v>38408</v>
      </c>
      <c r="B34" s="9">
        <f t="shared" si="0"/>
        <v>-5.0967954758636878E-5</v>
      </c>
      <c r="C34" s="9" t="str">
        <f>IFERROR(IF(市价!C34="","",市价!C34/(INTERCEPT(市价!C$3:C34,市价!$B$3:$B34)+SLOPE(市价!C$3:C34,市价!$B$3:$B34)*市价!$B34)-1-IF(排名!C33=1,参数!$B$4)),"")</f>
        <v/>
      </c>
      <c r="D34" s="9">
        <f>IFERROR(IF(市价!D34="","",市价!D34/(INTERCEPT(市价!D$3:D34,市价!$B$3:$B34)+SLOPE(市价!D$3:D34,市价!$B$3:$B34)*市价!$B34)-1-IF(排名!D33=1,参数!$B$4)),"")</f>
        <v>-1.3090547905261651E-2</v>
      </c>
      <c r="E34" s="9">
        <f>IFERROR(IF(市价!E34="","",市价!E34/(INTERCEPT(市价!E$3:E34,市价!$B$3:$B34)+SLOPE(市价!E$3:E34,市价!$B$3:$B34)*市价!$B34)-1-IF(排名!E33=1,参数!$B$4)),"")</f>
        <v>-4.0080874694211621E-3</v>
      </c>
      <c r="F34" s="9">
        <f>IFERROR(IF(市价!F34="","",市价!F34/(INTERCEPT(市价!F$3:F34,市价!$B$3:$B34)+SLOPE(市价!F$3:F34,市价!$B$3:$B34)*市价!$B34)-1-IF(排名!F33=1,参数!$B$4)),"")</f>
        <v>1.6945731510406903E-2</v>
      </c>
      <c r="G34" s="9" t="str">
        <f>IFERROR(IF(市价!G34="","",市价!G34/(INTERCEPT(市价!G$3:G34,市价!$B$3:$B34)+SLOPE(市价!G$3:G34,市价!$B$3:$B34)*市价!$B34)-1-IF(排名!G33=1,参数!$B$4)),"")</f>
        <v/>
      </c>
      <c r="H34" s="9" t="str">
        <f>IFERROR(IF(市价!H34="","",市价!H34/(INTERCEPT(市价!H$3:H34,市价!$B$3:$B34)+SLOPE(市价!H$3:H34,市价!$B$3:$B34)*市价!$B34)-1-IF(排名!H33=1,参数!$B$4)),"")</f>
        <v/>
      </c>
    </row>
    <row r="35" spans="1:8" x14ac:dyDescent="0.15">
      <c r="A35" s="6">
        <v>38411</v>
      </c>
      <c r="B35" s="9">
        <f t="shared" si="0"/>
        <v>-2.4836989622574929E-4</v>
      </c>
      <c r="C35" s="9" t="str">
        <f>IFERROR(IF(市价!C35="","",市价!C35/(INTERCEPT(市价!C$3:C35,市价!$B$3:$B35)+SLOPE(市价!C$3:C35,市价!$B$3:$B35)*市价!$B35)-1-IF(排名!C34=1,参数!$B$4)),"")</f>
        <v/>
      </c>
      <c r="D35" s="9">
        <f>IFERROR(IF(市价!D35="","",市价!D35/(INTERCEPT(市价!D$3:D35,市价!$B$3:$B35)+SLOPE(市价!D$3:D35,市价!$B$3:$B35)*市价!$B35)-1-IF(排名!D34=1,参数!$B$4)),"")</f>
        <v>-8.0068363961262046E-3</v>
      </c>
      <c r="E35" s="9">
        <f>IFERROR(IF(市价!E35="","",市价!E35/(INTERCEPT(市价!E$3:E35,市价!$B$3:$B35)+SLOPE(市价!E$3:E35,市价!$B$3:$B35)*市价!$B35)-1-IF(排名!E34=1,参数!$B$4)),"")</f>
        <v>-1.2111863904948117E-2</v>
      </c>
      <c r="F35" s="9">
        <f>IFERROR(IF(市价!F35="","",市价!F35/(INTERCEPT(市价!F$3:F35,市价!$B$3:$B35)+SLOPE(市价!F$3:F35,市价!$B$3:$B35)*市价!$B35)-1-IF(排名!F34=1,参数!$B$4)),"")</f>
        <v>1.9373590612397074E-2</v>
      </c>
      <c r="G35" s="9" t="str">
        <f>IFERROR(IF(市价!G35="","",市价!G35/(INTERCEPT(市价!G$3:G35,市价!$B$3:$B35)+SLOPE(市价!G$3:G35,市价!$B$3:$B35)*市价!$B35)-1-IF(排名!G34=1,参数!$B$4)),"")</f>
        <v/>
      </c>
      <c r="H35" s="9" t="str">
        <f>IFERROR(IF(市价!H35="","",市价!H35/(INTERCEPT(市价!H$3:H35,市价!$B$3:$B35)+SLOPE(市价!H$3:H35,市价!$B$3:$B35)*市价!$B35)-1-IF(排名!H34=1,参数!$B$4)),"")</f>
        <v/>
      </c>
    </row>
    <row r="36" spans="1:8" x14ac:dyDescent="0.15">
      <c r="A36" s="6">
        <v>38412</v>
      </c>
      <c r="B36" s="9">
        <f t="shared" si="0"/>
        <v>-2.7454315008956787E-4</v>
      </c>
      <c r="C36" s="9" t="str">
        <f>IFERROR(IF(市价!C36="","",市价!C36/(INTERCEPT(市价!C$3:C36,市价!$B$3:$B36)+SLOPE(市价!C$3:C36,市价!$B$3:$B36)*市价!$B36)-1-IF(排名!C35=1,参数!$B$4)),"")</f>
        <v/>
      </c>
      <c r="D36" s="9">
        <f>IFERROR(IF(市价!D36="","",市价!D36/(INTERCEPT(市价!D$3:D36,市价!$B$3:$B36)+SLOPE(市价!D$3:D36,市价!$B$3:$B36)*市价!$B36)-1-IF(排名!D35=1,参数!$B$4)),"")</f>
        <v>-1.8224638203047649E-2</v>
      </c>
      <c r="E36" s="9">
        <f>IFERROR(IF(市价!E36="","",市价!E36/(INTERCEPT(市价!E$3:E36,市价!$B$3:$B36)+SLOPE(市价!E$3:E36,市价!$B$3:$B36)*市价!$B36)-1-IF(排名!E35=1,参数!$B$4)),"")</f>
        <v>-2.6048988284679275E-3</v>
      </c>
      <c r="F36" s="9">
        <f>IFERROR(IF(市价!F36="","",市价!F36/(INTERCEPT(市价!F$3:F36,市价!$B$3:$B36)+SLOPE(市价!F$3:F36,市价!$B$3:$B36)*市价!$B36)-1-IF(排名!F35=1,参数!$B$4)),"")</f>
        <v>2.0005907581246873E-2</v>
      </c>
      <c r="G36" s="9" t="str">
        <f>IFERROR(IF(市价!G36="","",市价!G36/(INTERCEPT(市价!G$3:G36,市价!$B$3:$B36)+SLOPE(市价!G$3:G36,市价!$B$3:$B36)*市价!$B36)-1-IF(排名!G35=1,参数!$B$4)),"")</f>
        <v/>
      </c>
      <c r="H36" s="9" t="str">
        <f>IFERROR(IF(市价!H36="","",市价!H36/(INTERCEPT(市价!H$3:H36,市价!$B$3:$B36)+SLOPE(市价!H$3:H36,市价!$B$3:$B36)*市价!$B36)-1-IF(排名!H35=1,参数!$B$4)),"")</f>
        <v/>
      </c>
    </row>
    <row r="37" spans="1:8" x14ac:dyDescent="0.15">
      <c r="A37" s="6">
        <v>38413</v>
      </c>
      <c r="B37" s="9">
        <f t="shared" si="0"/>
        <v>-4.3200197027766968E-4</v>
      </c>
      <c r="C37" s="9" t="str">
        <f>IFERROR(IF(市价!C37="","",市价!C37/(INTERCEPT(市价!C$3:C37,市价!$B$3:$B37)+SLOPE(市价!C$3:C37,市价!$B$3:$B37)*市价!$B37)-1-IF(排名!C36=1,参数!$B$4)),"")</f>
        <v/>
      </c>
      <c r="D37" s="9">
        <f>IFERROR(IF(市价!D37="","",市价!D37/(INTERCEPT(市价!D$3:D37,市价!$B$3:$B37)+SLOPE(市价!D$3:D37,市价!$B$3:$B37)*市价!$B37)-1-IF(排名!D36=1,参数!$B$4)),"")</f>
        <v>-7.1851540733629538E-3</v>
      </c>
      <c r="E37" s="9">
        <f>IFERROR(IF(市价!E37="","",市价!E37/(INTERCEPT(市价!E$3:E37,市价!$B$3:$B37)+SLOPE(市价!E$3:E37,市价!$B$3:$B37)*市价!$B37)-1-IF(排名!E36=1,参数!$B$4)),"")</f>
        <v>-8.0345500837158967E-3</v>
      </c>
      <c r="F37" s="9">
        <f>IFERROR(IF(市价!F37="","",市价!F37/(INTERCEPT(市价!F$3:F37,市价!$B$3:$B37)+SLOPE(市价!F$3:F37,市价!$B$3:$B37)*市价!$B37)-1-IF(排名!F36=1,参数!$B$4)),"")</f>
        <v>1.3923698246245841E-2</v>
      </c>
      <c r="G37" s="9" t="str">
        <f>IFERROR(IF(市价!G37="","",市价!G37/(INTERCEPT(市价!G$3:G37,市价!$B$3:$B37)+SLOPE(市价!G$3:G37,市价!$B$3:$B37)*市价!$B37)-1-IF(排名!G36=1,参数!$B$4)),"")</f>
        <v/>
      </c>
      <c r="H37" s="9" t="str">
        <f>IFERROR(IF(市价!H37="","",市价!H37/(INTERCEPT(市价!H$3:H37,市价!$B$3:$B37)+SLOPE(市价!H$3:H37,市价!$B$3:$B37)*市价!$B37)-1-IF(排名!H36=1,参数!$B$4)),"")</f>
        <v/>
      </c>
    </row>
    <row r="38" spans="1:8" x14ac:dyDescent="0.15">
      <c r="A38" s="6">
        <v>38414</v>
      </c>
      <c r="B38" s="9">
        <f t="shared" si="0"/>
        <v>-3.2684411072655034E-4</v>
      </c>
      <c r="C38" s="9" t="str">
        <f>IFERROR(IF(市价!C38="","",市价!C38/(INTERCEPT(市价!C$3:C38,市价!$B$3:$B38)+SLOPE(市价!C$3:C38,市价!$B$3:$B38)*市价!$B38)-1-IF(排名!C37=1,参数!$B$4)),"")</f>
        <v/>
      </c>
      <c r="D38" s="9">
        <f>IFERROR(IF(市价!D38="","",市价!D38/(INTERCEPT(市价!D$3:D38,市价!$B$3:$B38)+SLOPE(市价!D$3:D38,市价!$B$3:$B38)*市价!$B38)-1-IF(排名!D37=1,参数!$B$4)),"")</f>
        <v>-6.4791410871163357E-3</v>
      </c>
      <c r="E38" s="9">
        <f>IFERROR(IF(市价!E38="","",市价!E38/(INTERCEPT(市价!E$3:E38,市价!$B$3:$B38)+SLOPE(市价!E$3:E38,市价!$B$3:$B38)*市价!$B38)-1-IF(排名!E37=1,参数!$B$4)),"")</f>
        <v>-7.1779517558696604E-3</v>
      </c>
      <c r="F38" s="9">
        <f>IFERROR(IF(市价!F38="","",市价!F38/(INTERCEPT(市价!F$3:F38,市价!$B$3:$B38)+SLOPE(市价!F$3:F38,市价!$B$3:$B38)*市价!$B38)-1-IF(排名!F37=1,参数!$B$4)),"")</f>
        <v>1.2676560510806345E-2</v>
      </c>
      <c r="G38" s="9" t="str">
        <f>IFERROR(IF(市价!G38="","",市价!G38/(INTERCEPT(市价!G$3:G38,市价!$B$3:$B38)+SLOPE(市价!G$3:G38,市价!$B$3:$B38)*市价!$B38)-1-IF(排名!G37=1,参数!$B$4)),"")</f>
        <v/>
      </c>
      <c r="H38" s="9" t="str">
        <f>IFERROR(IF(市价!H38="","",市价!H38/(INTERCEPT(市价!H$3:H38,市价!$B$3:$B38)+SLOPE(市价!H$3:H38,市价!$B$3:$B38)*市价!$B38)-1-IF(排名!H37=1,参数!$B$4)),"")</f>
        <v/>
      </c>
    </row>
    <row r="39" spans="1:8" x14ac:dyDescent="0.15">
      <c r="A39" s="6">
        <v>38415</v>
      </c>
      <c r="B39" s="9">
        <f t="shared" si="0"/>
        <v>-3.7604999149380242E-4</v>
      </c>
      <c r="C39" s="9" t="str">
        <f>IFERROR(IF(市价!C39="","",市价!C39/(INTERCEPT(市价!C$3:C39,市价!$B$3:$B39)+SLOPE(市价!C$3:C39,市价!$B$3:$B39)*市价!$B39)-1-IF(排名!C38=1,参数!$B$4)),"")</f>
        <v/>
      </c>
      <c r="D39" s="9">
        <f>IFERROR(IF(市价!D39="","",市价!D39/(INTERCEPT(市价!D$3:D39,市价!$B$3:$B39)+SLOPE(市价!D$3:D39,市价!$B$3:$B39)*市价!$B39)-1-IF(排名!D38=1,参数!$B$4)),"")</f>
        <v>-6.0881480532587462E-3</v>
      </c>
      <c r="E39" s="9">
        <f>IFERROR(IF(市价!E39="","",市价!E39/(INTERCEPT(市价!E$3:E39,市价!$B$3:$B39)+SLOPE(市价!E$3:E39,市价!$B$3:$B39)*市价!$B39)-1-IF(排名!E38=1,参数!$B$4)),"")</f>
        <v>-7.4377969119752141E-3</v>
      </c>
      <c r="F39" s="9">
        <f>IFERROR(IF(市价!F39="","",市价!F39/(INTERCEPT(市价!F$3:F39,市价!$B$3:$B39)+SLOPE(市价!F$3:F39,市价!$B$3:$B39)*市价!$B39)-1-IF(排名!F38=1,参数!$B$4)),"")</f>
        <v>1.2397794990752553E-2</v>
      </c>
      <c r="G39" s="9" t="str">
        <f>IFERROR(IF(市价!G39="","",市价!G39/(INTERCEPT(市价!G$3:G39,市价!$B$3:$B39)+SLOPE(市价!G$3:G39,市价!$B$3:$B39)*市价!$B39)-1-IF(排名!G38=1,参数!$B$4)),"")</f>
        <v/>
      </c>
      <c r="H39" s="9" t="str">
        <f>IFERROR(IF(市价!H39="","",市价!H39/(INTERCEPT(市价!H$3:H39,市价!$B$3:$B39)+SLOPE(市价!H$3:H39,市价!$B$3:$B39)*市价!$B39)-1-IF(排名!H38=1,参数!$B$4)),"")</f>
        <v/>
      </c>
    </row>
    <row r="40" spans="1:8" x14ac:dyDescent="0.15">
      <c r="A40" s="6">
        <v>38418</v>
      </c>
      <c r="B40" s="9">
        <f t="shared" si="0"/>
        <v>-3.4191900384768675E-4</v>
      </c>
      <c r="C40" s="9" t="str">
        <f>IFERROR(IF(市价!C40="","",市价!C40/(INTERCEPT(市价!C$3:C40,市价!$B$3:$B40)+SLOPE(市价!C$3:C40,市价!$B$3:$B40)*市价!$B40)-1-IF(排名!C39=1,参数!$B$4)),"")</f>
        <v/>
      </c>
      <c r="D40" s="9">
        <f>IFERROR(IF(市价!D40="","",市价!D40/(INTERCEPT(市价!D$3:D40,市价!$B$3:$B40)+SLOPE(市价!D$3:D40,市价!$B$3:$B40)*市价!$B40)-1-IF(排名!D39=1,参数!$B$4)),"")</f>
        <v>-9.6525794231494544E-3</v>
      </c>
      <c r="E40" s="9">
        <f>IFERROR(IF(市价!E40="","",市价!E40/(INTERCEPT(市价!E$3:E40,市价!$B$3:$B40)+SLOPE(市价!E$3:E40,市价!$B$3:$B40)*市价!$B40)-1-IF(排名!E39=1,参数!$B$4)),"")</f>
        <v>-4.7720536142017433E-3</v>
      </c>
      <c r="F40" s="9">
        <f>IFERROR(IF(市价!F40="","",市价!F40/(INTERCEPT(市价!F$3:F40,市价!$B$3:$B40)+SLOPE(市价!F$3:F40,市价!$B$3:$B40)*市价!$B40)-1-IF(排名!F39=1,参数!$B$4)),"")</f>
        <v>1.3398876025808137E-2</v>
      </c>
      <c r="G40" s="9" t="str">
        <f>IFERROR(IF(市价!G40="","",市价!G40/(INTERCEPT(市价!G$3:G40,市价!$B$3:$B40)+SLOPE(市价!G$3:G40,市价!$B$3:$B40)*市价!$B40)-1-IF(排名!G39=1,参数!$B$4)),"")</f>
        <v/>
      </c>
      <c r="H40" s="9" t="str">
        <f>IFERROR(IF(市价!H40="","",市价!H40/(INTERCEPT(市价!H$3:H40,市价!$B$3:$B40)+SLOPE(市价!H$3:H40,市价!$B$3:$B40)*市价!$B40)-1-IF(排名!H39=1,参数!$B$4)),"")</f>
        <v/>
      </c>
    </row>
    <row r="41" spans="1:8" x14ac:dyDescent="0.15">
      <c r="A41" s="6">
        <v>38419</v>
      </c>
      <c r="B41" s="9">
        <f t="shared" si="0"/>
        <v>-2.196512872128705E-4</v>
      </c>
      <c r="C41" s="9" t="str">
        <f>IFERROR(IF(市价!C41="","",市价!C41/(INTERCEPT(市价!C$3:C41,市价!$B$3:$B41)+SLOPE(市价!C$3:C41,市价!$B$3:$B41)*市价!$B41)-1-IF(排名!C40=1,参数!$B$4)),"")</f>
        <v/>
      </c>
      <c r="D41" s="9">
        <f>IFERROR(IF(市价!D41="","",市价!D41/(INTERCEPT(市价!D$3:D41,市价!$B$3:$B41)+SLOPE(市价!D$3:D41,市价!$B$3:$B41)*市价!$B41)-1-IF(排名!D40=1,参数!$B$4)),"")</f>
        <v>-8.8706698926145355E-3</v>
      </c>
      <c r="E41" s="9">
        <f>IFERROR(IF(市价!E41="","",市价!E41/(INTERCEPT(市价!E$3:E41,市价!$B$3:$B41)+SLOPE(市价!E$3:E41,市价!$B$3:$B41)*市价!$B41)-1-IF(排名!E40=1,参数!$B$4)),"")</f>
        <v>-4.5193259146319997E-3</v>
      </c>
      <c r="F41" s="9">
        <f>IFERROR(IF(市价!F41="","",市价!F41/(INTERCEPT(市价!F$3:F41,市价!$B$3:$B41)+SLOPE(市价!F$3:F41,市价!$B$3:$B41)*市价!$B41)-1-IF(排名!F40=1,参数!$B$4)),"")</f>
        <v>1.2731041945607924E-2</v>
      </c>
      <c r="G41" s="9" t="str">
        <f>IFERROR(IF(市价!G41="","",市价!G41/(INTERCEPT(市价!G$3:G41,市价!$B$3:$B41)+SLOPE(市价!G$3:G41,市价!$B$3:$B41)*市价!$B41)-1-IF(排名!G40=1,参数!$B$4)),"")</f>
        <v/>
      </c>
      <c r="H41" s="9" t="str">
        <f>IFERROR(IF(市价!H41="","",市价!H41/(INTERCEPT(市价!H$3:H41,市价!$B$3:$B41)+SLOPE(市价!H$3:H41,市价!$B$3:$B41)*市价!$B41)-1-IF(排名!H40=1,参数!$B$4)),"")</f>
        <v/>
      </c>
    </row>
    <row r="42" spans="1:8" x14ac:dyDescent="0.15">
      <c r="A42" s="6">
        <v>38420</v>
      </c>
      <c r="B42" s="9">
        <f t="shared" si="0"/>
        <v>-4.0295602940088049E-4</v>
      </c>
      <c r="C42" s="9" t="str">
        <f>IFERROR(IF(市价!C42="","",市价!C42/(INTERCEPT(市价!C$3:C42,市价!$B$3:$B42)+SLOPE(市价!C$3:C42,市价!$B$3:$B42)*市价!$B42)-1-IF(排名!C41=1,参数!$B$4)),"")</f>
        <v/>
      </c>
      <c r="D42" s="9">
        <f>IFERROR(IF(市价!D42="","",市价!D42/(INTERCEPT(市价!D$3:D42,市价!$B$3:$B42)+SLOPE(市价!D$3:D42,市价!$B$3:$B42)*市价!$B42)-1-IF(排名!D41=1,参数!$B$4)),"")</f>
        <v>-8.0308278412181133E-3</v>
      </c>
      <c r="E42" s="9">
        <f>IFERROR(IF(市价!E42="","",市价!E42/(INTERCEPT(市价!E$3:E42,市价!$B$3:$B42)+SLOPE(市价!E$3:E42,市价!$B$3:$B42)*市价!$B42)-1-IF(排名!E41=1,参数!$B$4)),"")</f>
        <v>-7.7048142383950857E-3</v>
      </c>
      <c r="F42" s="9">
        <f>IFERROR(IF(市价!F42="","",市价!F42/(INTERCEPT(市价!F$3:F42,市价!$B$3:$B42)+SLOPE(市价!F$3:F42,市价!$B$3:$B42)*市价!$B42)-1-IF(排名!F41=1,参数!$B$4)),"")</f>
        <v>1.4526773991410558E-2</v>
      </c>
      <c r="G42" s="9" t="str">
        <f>IFERROR(IF(市价!G42="","",市价!G42/(INTERCEPT(市价!G$3:G42,市价!$B$3:$B42)+SLOPE(市价!G$3:G42,市价!$B$3:$B42)*市价!$B42)-1-IF(排名!G41=1,参数!$B$4)),"")</f>
        <v/>
      </c>
      <c r="H42" s="9" t="str">
        <f>IFERROR(IF(市价!H42="","",市价!H42/(INTERCEPT(市价!H$3:H42,市价!$B$3:$B42)+SLOPE(市价!H$3:H42,市价!$B$3:$B42)*市价!$B42)-1-IF(排名!H41=1,参数!$B$4)),"")</f>
        <v/>
      </c>
    </row>
    <row r="43" spans="1:8" x14ac:dyDescent="0.15">
      <c r="A43" s="6">
        <v>38421</v>
      </c>
      <c r="B43" s="9">
        <f t="shared" si="0"/>
        <v>-5.0056901295891798E-4</v>
      </c>
      <c r="C43" s="9" t="str">
        <f>IFERROR(IF(市价!C43="","",市价!C43/(INTERCEPT(市价!C$3:C43,市价!$B$3:$B43)+SLOPE(市价!C$3:C43,市价!$B$3:$B43)*市价!$B43)-1-IF(排名!C42=1,参数!$B$4)),"")</f>
        <v/>
      </c>
      <c r="D43" s="9">
        <f>IFERROR(IF(市价!D43="","",市价!D43/(INTERCEPT(市价!D$3:D43,市价!$B$3:$B43)+SLOPE(市价!D$3:D43,市价!$B$3:$B43)*市价!$B43)-1-IF(排名!D42=1,参数!$B$4)),"")</f>
        <v>-1.6052921459998037E-3</v>
      </c>
      <c r="E43" s="9">
        <f>IFERROR(IF(市价!E43="","",市价!E43/(INTERCEPT(市价!E$3:E43,市价!$B$3:$B43)+SLOPE(市价!E$3:E43,市价!$B$3:$B43)*市价!$B43)-1-IF(排名!E42=1,参数!$B$4)),"")</f>
        <v>-1.6047522194448605E-2</v>
      </c>
      <c r="F43" s="9">
        <f>IFERROR(IF(市价!F43="","",市价!F43/(INTERCEPT(市价!F$3:F43,市价!$B$3:$B43)+SLOPE(市价!F$3:F43,市价!$B$3:$B43)*市价!$B43)-1-IF(排名!F42=1,参数!$B$4)),"")</f>
        <v>1.6151107301571654E-2</v>
      </c>
      <c r="G43" s="9" t="str">
        <f>IFERROR(IF(市价!G43="","",市价!G43/(INTERCEPT(市价!G$3:G43,市价!$B$3:$B43)+SLOPE(市价!G$3:G43,市价!$B$3:$B43)*市价!$B43)-1-IF(排名!G42=1,参数!$B$4)),"")</f>
        <v/>
      </c>
      <c r="H43" s="9" t="str">
        <f>IFERROR(IF(市价!H43="","",市价!H43/(INTERCEPT(市价!H$3:H43,市价!$B$3:$B43)+SLOPE(市价!H$3:H43,市价!$B$3:$B43)*市价!$B43)-1-IF(排名!H42=1,参数!$B$4)),"")</f>
        <v/>
      </c>
    </row>
    <row r="44" spans="1:8" x14ac:dyDescent="0.15">
      <c r="A44" s="6">
        <v>38422</v>
      </c>
      <c r="B44" s="9">
        <f t="shared" si="0"/>
        <v>-5.3429050926157018E-4</v>
      </c>
      <c r="C44" s="9" t="str">
        <f>IFERROR(IF(市价!C44="","",市价!C44/(INTERCEPT(市价!C$3:C44,市价!$B$3:$B44)+SLOPE(市价!C$3:C44,市价!$B$3:$B44)*市价!$B44)-1-IF(排名!C43=1,参数!$B$4)),"")</f>
        <v/>
      </c>
      <c r="D44" s="9">
        <f>IFERROR(IF(市价!D44="","",市价!D44/(INTERCEPT(市价!D$3:D44,市价!$B$3:$B44)+SLOPE(市价!D$3:D44,市价!$B$3:$B44)*市价!$B44)-1-IF(排名!D43=1,参数!$B$4)),"")</f>
        <v>2.3368178802036788E-3</v>
      </c>
      <c r="E44" s="9">
        <f>IFERROR(IF(市价!E44="","",市价!E44/(INTERCEPT(市价!E$3:E44,市价!$B$3:$B44)+SLOPE(市价!E$3:E44,市价!$B$3:$B44)*市价!$B44)-1-IF(排名!E43=1,参数!$B$4)),"")</f>
        <v>-1.8418536837139232E-2</v>
      </c>
      <c r="F44" s="9">
        <f>IFERROR(IF(市价!F44="","",市价!F44/(INTERCEPT(市价!F$3:F44,市价!$B$3:$B44)+SLOPE(市价!F$3:F44,市价!$B$3:$B44)*市价!$B44)-1-IF(排名!F43=1,参数!$B$4)),"")</f>
        <v>1.4478847429150843E-2</v>
      </c>
      <c r="G44" s="9" t="str">
        <f>IFERROR(IF(市价!G44="","",市价!G44/(INTERCEPT(市价!G$3:G44,市价!$B$3:$B44)+SLOPE(市价!G$3:G44,市价!$B$3:$B44)*市价!$B44)-1-IF(排名!G43=1,参数!$B$4)),"")</f>
        <v/>
      </c>
      <c r="H44" s="9" t="str">
        <f>IFERROR(IF(市价!H44="","",市价!H44/(INTERCEPT(市价!H$3:H44,市价!$B$3:$B44)+SLOPE(市价!H$3:H44,市价!$B$3:$B44)*市价!$B44)-1-IF(排名!H43=1,参数!$B$4)),"")</f>
        <v/>
      </c>
    </row>
    <row r="45" spans="1:8" x14ac:dyDescent="0.15">
      <c r="A45" s="6">
        <v>38425</v>
      </c>
      <c r="B45" s="9">
        <f t="shared" si="0"/>
        <v>-4.708291382390743E-4</v>
      </c>
      <c r="C45" s="9" t="str">
        <f>IFERROR(IF(市价!C45="","",市价!C45/(INTERCEPT(市价!C$3:C45,市价!$B$3:$B45)+SLOPE(市价!C$3:C45,市价!$B$3:$B45)*市价!$B45)-1-IF(排名!C44=1,参数!$B$4)),"")</f>
        <v/>
      </c>
      <c r="D45" s="9">
        <f>IFERROR(IF(市价!D45="","",市价!D45/(INTERCEPT(市价!D$3:D45,市价!$B$3:$B45)+SLOPE(市价!D$3:D45,市价!$B$3:$B45)*市价!$B45)-1-IF(排名!D44=1,参数!$B$4)),"")</f>
        <v>-5.3306964291565118E-3</v>
      </c>
      <c r="E45" s="9">
        <f>IFERROR(IF(市价!E45="","",市价!E45/(INTERCEPT(市价!E$3:E45,市价!$B$3:$B45)+SLOPE(市价!E$3:E45,市价!$B$3:$B45)*市价!$B45)-1-IF(排名!E44=1,参数!$B$4)),"")</f>
        <v>-1.9304648545942382E-2</v>
      </c>
      <c r="F45" s="9">
        <f>IFERROR(IF(市价!F45="","",市价!F45/(INTERCEPT(市价!F$3:F45,市价!$B$3:$B45)+SLOPE(市价!F$3:F45,市价!$B$3:$B45)*市价!$B45)-1-IF(排名!F44=1,参数!$B$4)),"")</f>
        <v>2.3222857560381671E-2</v>
      </c>
      <c r="G45" s="9" t="str">
        <f>IFERROR(IF(市价!G45="","",市价!G45/(INTERCEPT(市价!G$3:G45,市价!$B$3:$B45)+SLOPE(市价!G$3:G45,市价!$B$3:$B45)*市价!$B45)-1-IF(排名!G44=1,参数!$B$4)),"")</f>
        <v/>
      </c>
      <c r="H45" s="9" t="str">
        <f>IFERROR(IF(市价!H45="","",市价!H45/(INTERCEPT(市价!H$3:H45,市价!$B$3:$B45)+SLOPE(市价!H$3:H45,市价!$B$3:$B45)*市价!$B45)-1-IF(排名!H44=1,参数!$B$4)),"")</f>
        <v/>
      </c>
    </row>
    <row r="46" spans="1:8" x14ac:dyDescent="0.15">
      <c r="A46" s="6">
        <v>38426</v>
      </c>
      <c r="B46" s="9">
        <f t="shared" si="0"/>
        <v>-5.6386642294285283E-4</v>
      </c>
      <c r="C46" s="9" t="str">
        <f>IFERROR(IF(市价!C46="","",市价!C46/(INTERCEPT(市价!C$3:C46,市价!$B$3:$B46)+SLOPE(市价!C$3:C46,市价!$B$3:$B46)*市价!$B46)-1-IF(排名!C45=1,参数!$B$4)),"")</f>
        <v/>
      </c>
      <c r="D46" s="9">
        <f>IFERROR(IF(市价!D46="","",市价!D46/(INTERCEPT(市价!D$3:D46,市价!$B$3:$B46)+SLOPE(市价!D$3:D46,市价!$B$3:$B46)*市价!$B46)-1-IF(排名!D45=1,参数!$B$4)),"")</f>
        <v>-3.2330978512123965E-3</v>
      </c>
      <c r="E46" s="9">
        <f>IFERROR(IF(市价!E46="","",市价!E46/(INTERCEPT(市价!E$3:E46,市价!$B$3:$B46)+SLOPE(市价!E$3:E46,市价!$B$3:$B46)*市价!$B46)-1-IF(排名!E45=1,参数!$B$4)),"")</f>
        <v>-2.3639321619392639E-2</v>
      </c>
      <c r="F46" s="9">
        <f>IFERROR(IF(市价!F46="","",市价!F46/(INTERCEPT(市价!F$3:F46,市价!$B$3:$B46)+SLOPE(市价!F$3:F46,市价!$B$3:$B46)*市价!$B46)-1-IF(排名!F45=1,参数!$B$4)),"")</f>
        <v>2.5180820201776477E-2</v>
      </c>
      <c r="G46" s="9" t="str">
        <f>IFERROR(IF(市价!G46="","",市价!G46/(INTERCEPT(市价!G$3:G46,市价!$B$3:$B46)+SLOPE(市价!G$3:G46,市价!$B$3:$B46)*市价!$B46)-1-IF(排名!G45=1,参数!$B$4)),"")</f>
        <v/>
      </c>
      <c r="H46" s="9" t="str">
        <f>IFERROR(IF(市价!H46="","",市价!H46/(INTERCEPT(市价!H$3:H46,市价!$B$3:$B46)+SLOPE(市价!H$3:H46,市价!$B$3:$B46)*市价!$B46)-1-IF(排名!H45=1,参数!$B$4)),"")</f>
        <v/>
      </c>
    </row>
    <row r="47" spans="1:8" x14ac:dyDescent="0.15">
      <c r="A47" s="6">
        <v>38427</v>
      </c>
      <c r="B47" s="9">
        <f t="shared" si="0"/>
        <v>-6.1426586627459179E-4</v>
      </c>
      <c r="C47" s="9" t="str">
        <f>IFERROR(IF(市价!C47="","",市价!C47/(INTERCEPT(市价!C$3:C47,市价!$B$3:$B47)+SLOPE(市价!C$3:C47,市价!$B$3:$B47)*市价!$B47)-1-IF(排名!C46=1,参数!$B$4)),"")</f>
        <v/>
      </c>
      <c r="D47" s="9">
        <f>IFERROR(IF(市价!D47="","",市价!D47/(INTERCEPT(市价!D$3:D47,市价!$B$3:$B47)+SLOPE(市价!D$3:D47,市价!$B$3:$B47)*市价!$B47)-1-IF(排名!D46=1,参数!$B$4)),"")</f>
        <v>-4.6442659065245584E-3</v>
      </c>
      <c r="E47" s="9">
        <f>IFERROR(IF(市价!E47="","",市价!E47/(INTERCEPT(市价!E$3:E47,市价!$B$3:$B47)+SLOPE(市价!E$3:E47,市价!$B$3:$B47)*市价!$B47)-1-IF(排名!E46=1,参数!$B$4)),"")</f>
        <v>-1.8134037508372391E-2</v>
      </c>
      <c r="F47" s="9">
        <f>IFERROR(IF(市价!F47="","",市价!F47/(INTERCEPT(市价!F$3:F47,市价!$B$3:$B47)+SLOPE(市价!F$3:F47,市价!$B$3:$B47)*市价!$B47)-1-IF(排名!F46=1,参数!$B$4)),"")</f>
        <v>2.0935505816073174E-2</v>
      </c>
      <c r="G47" s="9" t="str">
        <f>IFERROR(IF(市价!G47="","",市价!G47/(INTERCEPT(市价!G$3:G47,市价!$B$3:$B47)+SLOPE(市价!G$3:G47,市价!$B$3:$B47)*市价!$B47)-1-IF(排名!G46=1,参数!$B$4)),"")</f>
        <v/>
      </c>
      <c r="H47" s="9" t="str">
        <f>IFERROR(IF(市价!H47="","",市价!H47/(INTERCEPT(市价!H$3:H47,市价!$B$3:$B47)+SLOPE(市价!H$3:H47,市价!$B$3:$B47)*市价!$B47)-1-IF(排名!H46=1,参数!$B$4)),"")</f>
        <v/>
      </c>
    </row>
    <row r="48" spans="1:8" x14ac:dyDescent="0.15">
      <c r="A48" s="6">
        <v>38428</v>
      </c>
      <c r="B48" s="9">
        <f t="shared" si="0"/>
        <v>-5.8589670224518109E-4</v>
      </c>
      <c r="C48" s="9" t="str">
        <f>IFERROR(IF(市价!C48="","",市价!C48/(INTERCEPT(市价!C$3:C48,市价!$B$3:$B48)+SLOPE(市价!C$3:C48,市价!$B$3:$B48)*市价!$B48)-1-IF(排名!C47=1,参数!$B$4)),"")</f>
        <v/>
      </c>
      <c r="D48" s="9">
        <f>IFERROR(IF(市价!D48="","",市价!D48/(INTERCEPT(市价!D$3:D48,市价!$B$3:$B48)+SLOPE(市价!D$3:D48,市价!$B$3:$B48)*市价!$B48)-1-IF(排名!D47=1,参数!$B$4)),"")</f>
        <v>-1.2834483885402204E-3</v>
      </c>
      <c r="E48" s="9">
        <f>IFERROR(IF(市价!E48="","",市价!E48/(INTERCEPT(市价!E$3:E48,市价!$B$3:$B48)+SLOPE(市价!E$3:E48,市价!$B$3:$B48)*市价!$B48)-1-IF(排名!E47=1,参数!$B$4)),"")</f>
        <v>-2.3008408956894488E-2</v>
      </c>
      <c r="F48" s="9">
        <f>IFERROR(IF(市价!F48="","",市价!F48/(INTERCEPT(市价!F$3:F48,市价!$B$3:$B48)+SLOPE(市价!F$3:F48,市价!$B$3:$B48)*市价!$B48)-1-IF(排名!F47=1,参数!$B$4)),"")</f>
        <v>2.2534167238699165E-2</v>
      </c>
      <c r="G48" s="9" t="str">
        <f>IFERROR(IF(市价!G48="","",市价!G48/(INTERCEPT(市价!G$3:G48,市价!$B$3:$B48)+SLOPE(市价!G$3:G48,市价!$B$3:$B48)*市价!$B48)-1-IF(排名!G47=1,参数!$B$4)),"")</f>
        <v/>
      </c>
      <c r="H48" s="9" t="str">
        <f>IFERROR(IF(市价!H48="","",市价!H48/(INTERCEPT(市价!H$3:H48,市价!$B$3:$B48)+SLOPE(市价!H$3:H48,市价!$B$3:$B48)*市价!$B48)-1-IF(排名!H47=1,参数!$B$4)),"")</f>
        <v/>
      </c>
    </row>
    <row r="49" spans="1:8" x14ac:dyDescent="0.15">
      <c r="A49" s="6">
        <v>38429</v>
      </c>
      <c r="B49" s="9">
        <f t="shared" si="0"/>
        <v>-4.6650055508801191E-4</v>
      </c>
      <c r="C49" s="9" t="str">
        <f>IFERROR(IF(市价!C49="","",市价!C49/(INTERCEPT(市价!C$3:C49,市价!$B$3:$B49)+SLOPE(市价!C$3:C49,市价!$B$3:$B49)*市价!$B49)-1-IF(排名!C48=1,参数!$B$4)),"")</f>
        <v/>
      </c>
      <c r="D49" s="9">
        <f>IFERROR(IF(市价!D49="","",市价!D49/(INTERCEPT(市价!D$3:D49,市价!$B$3:$B49)+SLOPE(市价!D$3:D49,市价!$B$3:$B49)*市价!$B49)-1-IF(排名!D48=1,参数!$B$4)),"")</f>
        <v>-5.2382046112372516E-3</v>
      </c>
      <c r="E49" s="9">
        <f>IFERROR(IF(市价!E49="","",市价!E49/(INTERCEPT(市价!E$3:E49,市价!$B$3:$B49)+SLOPE(市价!E$3:E49,市价!$B$3:$B49)*市价!$B49)-1-IF(排名!E48=1,参数!$B$4)),"")</f>
        <v>-2.5325835644263162E-2</v>
      </c>
      <c r="F49" s="9">
        <f>IFERROR(IF(市价!F49="","",市价!F49/(INTERCEPT(市价!F$3:F49,市价!$B$3:$B49)+SLOPE(市价!F$3:F49,市价!$B$3:$B49)*市价!$B49)-1-IF(排名!F48=1,参数!$B$4)),"")</f>
        <v>2.9164538590236377E-2</v>
      </c>
      <c r="G49" s="9" t="str">
        <f>IFERROR(IF(市价!G49="","",市价!G49/(INTERCEPT(市价!G$3:G49,市价!$B$3:$B49)+SLOPE(市价!G$3:G49,市价!$B$3:$B49)*市价!$B49)-1-IF(排名!G48=1,参数!$B$4)),"")</f>
        <v/>
      </c>
      <c r="H49" s="9" t="str">
        <f>IFERROR(IF(市价!H49="","",市价!H49/(INTERCEPT(市价!H$3:H49,市价!$B$3:$B49)+SLOPE(市价!H$3:H49,市价!$B$3:$B49)*市价!$B49)-1-IF(排名!H48=1,参数!$B$4)),"")</f>
        <v/>
      </c>
    </row>
    <row r="50" spans="1:8" x14ac:dyDescent="0.15">
      <c r="A50" s="6">
        <v>38432</v>
      </c>
      <c r="B50" s="9">
        <f t="shared" si="0"/>
        <v>-4.2389017564451831E-4</v>
      </c>
      <c r="C50" s="9" t="str">
        <f>IFERROR(IF(市价!C50="","",市价!C50/(INTERCEPT(市价!C$3:C50,市价!$B$3:$B50)+SLOPE(市价!C$3:C50,市价!$B$3:$B50)*市价!$B50)-1-IF(排名!C49=1,参数!$B$4)),"")</f>
        <v/>
      </c>
      <c r="D50" s="9">
        <f>IFERROR(IF(市价!D50="","",市价!D50/(INTERCEPT(市价!D$3:D50,市价!$B$3:$B50)+SLOPE(市价!D$3:D50,市价!$B$3:$B50)*市价!$B50)-1-IF(排名!D49=1,参数!$B$4)),"")</f>
        <v>-9.525816584782687E-3</v>
      </c>
      <c r="E50" s="9">
        <f>IFERROR(IF(市价!E50="","",市价!E50/(INTERCEPT(市价!E$3:E50,市价!$B$3:$B50)+SLOPE(市价!E$3:E50,市价!$B$3:$B50)*市价!$B50)-1-IF(排名!E49=1,参数!$B$4)),"")</f>
        <v>-2.1434755532472094E-2</v>
      </c>
      <c r="F50" s="9">
        <f>IFERROR(IF(市价!F50="","",市价!F50/(INTERCEPT(市价!F$3:F50,市价!$B$3:$B50)+SLOPE(市价!F$3:F50,市价!$B$3:$B50)*市价!$B50)-1-IF(排名!F49=1,参数!$B$4)),"")</f>
        <v>2.9688901590321226E-2</v>
      </c>
      <c r="G50" s="9" t="str">
        <f>IFERROR(IF(市价!G50="","",市价!G50/(INTERCEPT(市价!G$3:G50,市价!$B$3:$B50)+SLOPE(市价!G$3:G50,市价!$B$3:$B50)*市价!$B50)-1-IF(排名!G49=1,参数!$B$4)),"")</f>
        <v/>
      </c>
      <c r="H50" s="9" t="str">
        <f>IFERROR(IF(市价!H50="","",市价!H50/(INTERCEPT(市价!H$3:H50,市价!$B$3:$B50)+SLOPE(市价!H$3:H50,市价!$B$3:$B50)*市价!$B50)-1-IF(排名!H49=1,参数!$B$4)),"")</f>
        <v/>
      </c>
    </row>
    <row r="51" spans="1:8" x14ac:dyDescent="0.15">
      <c r="A51" s="6">
        <v>38433</v>
      </c>
      <c r="B51" s="9">
        <f t="shared" si="0"/>
        <v>-3.9988145093483585E-4</v>
      </c>
      <c r="C51" s="9" t="str">
        <f>IFERROR(IF(市价!C51="","",市价!C51/(INTERCEPT(市价!C$3:C51,市价!$B$3:$B51)+SLOPE(市价!C$3:C51,市价!$B$3:$B51)*市价!$B51)-1-IF(排名!C50=1,参数!$B$4)),"")</f>
        <v/>
      </c>
      <c r="D51" s="9">
        <f>IFERROR(IF(市价!D51="","",市价!D51/(INTERCEPT(市价!D$3:D51,市价!$B$3:$B51)+SLOPE(市价!D$3:D51,市价!$B$3:$B51)*市价!$B51)-1-IF(排名!D50=1,参数!$B$4)),"")</f>
        <v>-2.0556141087870738E-2</v>
      </c>
      <c r="E51" s="9">
        <f>IFERROR(IF(市价!E51="","",市价!E51/(INTERCEPT(市价!E$3:E51,市价!$B$3:$B51)+SLOPE(市价!E$3:E51,市价!$B$3:$B51)*市价!$B51)-1-IF(排名!E50=1,参数!$B$4)),"")</f>
        <v>-2.5513808333386234E-2</v>
      </c>
      <c r="F51" s="9">
        <f>IFERROR(IF(市价!F51="","",市价!F51/(INTERCEPT(市价!F$3:F51,市价!$B$3:$B51)+SLOPE(市价!F$3:F51,市价!$B$3:$B51)*市价!$B51)-1-IF(排名!F50=1,参数!$B$4)),"")</f>
        <v>4.4870305068452465E-2</v>
      </c>
      <c r="G51" s="9" t="str">
        <f>IFERROR(IF(市价!G51="","",市价!G51/(INTERCEPT(市价!G$3:G51,市价!$B$3:$B51)+SLOPE(市价!G$3:G51,市价!$B$3:$B51)*市价!$B51)-1-IF(排名!G50=1,参数!$B$4)),"")</f>
        <v/>
      </c>
      <c r="H51" s="9" t="str">
        <f>IFERROR(IF(市价!H51="","",市价!H51/(INTERCEPT(市价!H$3:H51,市价!$B$3:$B51)+SLOPE(市价!H$3:H51,市价!$B$3:$B51)*市价!$B51)-1-IF(排名!H50=1,参数!$B$4)),"")</f>
        <v/>
      </c>
    </row>
    <row r="52" spans="1:8" x14ac:dyDescent="0.15">
      <c r="A52" s="6">
        <v>38434</v>
      </c>
      <c r="B52" s="9">
        <f t="shared" si="0"/>
        <v>-4.5862573413479879E-4</v>
      </c>
      <c r="C52" s="9" t="str">
        <f>IFERROR(IF(市价!C52="","",市价!C52/(INTERCEPT(市价!C$3:C52,市价!$B$3:$B52)+SLOPE(市价!C$3:C52,市价!$B$3:$B52)*市价!$B52)-1-IF(排名!C51=1,参数!$B$4)),"")</f>
        <v/>
      </c>
      <c r="D52" s="9">
        <f>IFERROR(IF(市价!D52="","",市价!D52/(INTERCEPT(市价!D$3:D52,市价!$B$3:$B52)+SLOPE(市价!D$3:D52,市价!$B$3:$B52)*市价!$B52)-1-IF(排名!D51=1,参数!$B$4)),"")</f>
        <v>-1.7102299458321535E-2</v>
      </c>
      <c r="E52" s="9">
        <f>IFERROR(IF(市价!E52="","",市价!E52/(INTERCEPT(市价!E$3:E52,市价!$B$3:$B52)+SLOPE(市价!E$3:E52,市价!$B$3:$B52)*市价!$B52)-1-IF(排名!E51=1,参数!$B$4)),"")</f>
        <v>-2.4608040149631694E-2</v>
      </c>
      <c r="F52" s="9">
        <f>IFERROR(IF(市价!F52="","",市价!F52/(INTERCEPT(市价!F$3:F52,市价!$B$3:$B52)+SLOPE(市价!F$3:F52,市价!$B$3:$B52)*市价!$B52)-1-IF(排名!F51=1,参数!$B$4)),"")</f>
        <v>4.0334462405548832E-2</v>
      </c>
      <c r="G52" s="9" t="str">
        <f>IFERROR(IF(市价!G52="","",市价!G52/(INTERCEPT(市价!G$3:G52,市价!$B$3:$B52)+SLOPE(市价!G$3:G52,市价!$B$3:$B52)*市价!$B52)-1-IF(排名!G51=1,参数!$B$4)),"")</f>
        <v/>
      </c>
      <c r="H52" s="9" t="str">
        <f>IFERROR(IF(市价!H52="","",市价!H52/(INTERCEPT(市价!H$3:H52,市价!$B$3:$B52)+SLOPE(市价!H$3:H52,市价!$B$3:$B52)*市价!$B52)-1-IF(排名!H51=1,参数!$B$4)),"")</f>
        <v/>
      </c>
    </row>
    <row r="53" spans="1:8" x14ac:dyDescent="0.15">
      <c r="A53" s="6">
        <v>38435</v>
      </c>
      <c r="B53" s="9">
        <f t="shared" si="0"/>
        <v>-3.7941710195340167E-4</v>
      </c>
      <c r="C53" s="9" t="str">
        <f>IFERROR(IF(市价!C53="","",市价!C53/(INTERCEPT(市价!C$3:C53,市价!$B$3:$B53)+SLOPE(市价!C$3:C53,市价!$B$3:$B53)*市价!$B53)-1-IF(排名!C52=1,参数!$B$4)),"")</f>
        <v/>
      </c>
      <c r="D53" s="9">
        <f>IFERROR(IF(市价!D53="","",市价!D53/(INTERCEPT(市价!D$3:D53,市价!$B$3:$B53)+SLOPE(市价!D$3:D53,市价!$B$3:$B53)*市价!$B53)-1-IF(排名!D52=1,参数!$B$4)),"")</f>
        <v>-1.9370636248036477E-2</v>
      </c>
      <c r="E53" s="9">
        <f>IFERROR(IF(市价!E53="","",市价!E53/(INTERCEPT(市价!E$3:E53,市价!$B$3:$B53)+SLOPE(市价!E$3:E53,市价!$B$3:$B53)*市价!$B53)-1-IF(排名!E52=1,参数!$B$4)),"")</f>
        <v>-2.5357339438471516E-2</v>
      </c>
      <c r="F53" s="9">
        <f>IFERROR(IF(市价!F53="","",市价!F53/(INTERCEPT(市价!F$3:F53,市价!$B$3:$B53)+SLOPE(市价!F$3:F53,市价!$B$3:$B53)*市价!$B53)-1-IF(排名!F52=1,参数!$B$4)),"")</f>
        <v>4.3589724380647787E-2</v>
      </c>
      <c r="G53" s="9" t="str">
        <f>IFERROR(IF(市价!G53="","",市价!G53/(INTERCEPT(市价!G$3:G53,市价!$B$3:$B53)+SLOPE(市价!G$3:G53,市价!$B$3:$B53)*市价!$B53)-1-IF(排名!G52=1,参数!$B$4)),"")</f>
        <v/>
      </c>
      <c r="H53" s="9" t="str">
        <f>IFERROR(IF(市价!H53="","",市价!H53/(INTERCEPT(市价!H$3:H53,市价!$B$3:$B53)+SLOPE(市价!H$3:H53,市价!$B$3:$B53)*市价!$B53)-1-IF(排名!H52=1,参数!$B$4)),"")</f>
        <v/>
      </c>
    </row>
    <row r="54" spans="1:8" x14ac:dyDescent="0.15">
      <c r="A54" s="6">
        <v>38436</v>
      </c>
      <c r="B54" s="9">
        <f t="shared" si="0"/>
        <v>-3.1196535961874883E-4</v>
      </c>
      <c r="C54" s="9" t="str">
        <f>IFERROR(IF(市价!C54="","",市价!C54/(INTERCEPT(市价!C$3:C54,市价!$B$3:$B54)+SLOPE(市价!C$3:C54,市价!$B$3:$B54)*市价!$B54)-1-IF(排名!C53=1,参数!$B$4)),"")</f>
        <v/>
      </c>
      <c r="D54" s="9">
        <f>IFERROR(IF(市价!D54="","",市价!D54/(INTERCEPT(市价!D$3:D54,市价!$B$3:$B54)+SLOPE(市价!D$3:D54,市价!$B$3:$B54)*市价!$B54)-1-IF(排名!D53=1,参数!$B$4)),"")</f>
        <v>-2.1886817002164216E-2</v>
      </c>
      <c r="E54" s="9">
        <f>IFERROR(IF(市价!E54="","",市价!E54/(INTERCEPT(市价!E$3:E54,市价!$B$3:$B54)+SLOPE(市价!E$3:E54,市价!$B$3:$B54)*市价!$B54)-1-IF(排名!E53=1,参数!$B$4)),"")</f>
        <v>-2.617088247298216E-2</v>
      </c>
      <c r="F54" s="9">
        <f>IFERROR(IF(市价!F54="","",市价!F54/(INTERCEPT(市价!F$3:F54,市价!$B$3:$B54)+SLOPE(市价!F$3:F54,市价!$B$3:$B54)*市价!$B54)-1-IF(排名!F53=1,参数!$B$4)),"")</f>
        <v>4.7121803396290129E-2</v>
      </c>
      <c r="G54" s="9" t="str">
        <f>IFERROR(IF(市价!G54="","",市价!G54/(INTERCEPT(市价!G$3:G54,市价!$B$3:$B54)+SLOPE(市价!G$3:G54,市价!$B$3:$B54)*市价!$B54)-1-IF(排名!G53=1,参数!$B$4)),"")</f>
        <v/>
      </c>
      <c r="H54" s="9" t="str">
        <f>IFERROR(IF(市价!H54="","",市价!H54/(INTERCEPT(市价!H$3:H54,市价!$B$3:$B54)+SLOPE(市价!H$3:H54,市价!$B$3:$B54)*市价!$B54)-1-IF(排名!H53=1,参数!$B$4)),"")</f>
        <v/>
      </c>
    </row>
    <row r="55" spans="1:8" x14ac:dyDescent="0.15">
      <c r="A55" s="6">
        <v>38439</v>
      </c>
      <c r="B55" s="9">
        <f t="shared" si="0"/>
        <v>-2.3329902026763938E-2</v>
      </c>
      <c r="C55" s="9" t="str">
        <f>IFERROR(IF(市价!C55="","",市价!C55/(INTERCEPT(市价!C$3:C55,市价!$B$3:$B55)+SLOPE(市价!C$3:C55,市价!$B$3:$B55)*市价!$B55)-1-IF(排名!C54=1,参数!$B$4)),"")</f>
        <v/>
      </c>
      <c r="D55" s="9">
        <f>IFERROR(IF(市价!D55="","",市价!D55/(INTERCEPT(市价!D$3:D55,市价!$B$3:$B55)+SLOPE(市价!D$3:D55,市价!$B$3:$B55)*市价!$B55)-1-IF(排名!D54=1,参数!$B$4)),"")</f>
        <v>-1.0508464772802428E-2</v>
      </c>
      <c r="E55" s="9">
        <f>IFERROR(IF(市价!E55="","",市价!E55/(INTERCEPT(市价!E$3:E55,市价!$B$3:$B55)+SLOPE(市价!E$3:E55,市价!$B$3:$B55)*市价!$B55)-1-IF(排名!E54=1,参数!$B$4)),"")</f>
        <v>-3.6151339280725447E-2</v>
      </c>
      <c r="F55" s="9" t="str">
        <f>IFERROR(IF(市价!F55="","",市价!F55/(INTERCEPT(市价!F$3:F55,市价!$B$3:$B55)+SLOPE(市价!F$3:F55,市价!$B$3:$B55)*市价!$B55)-1-IF(排名!F54=1,参数!$B$4)),"")</f>
        <v/>
      </c>
      <c r="G55" s="9" t="str">
        <f>IFERROR(IF(市价!G55="","",市价!G55/(INTERCEPT(市价!G$3:G55,市价!$B$3:$B55)+SLOPE(市价!G$3:G55,市价!$B$3:$B55)*市价!$B55)-1-IF(排名!G54=1,参数!$B$4)),"")</f>
        <v/>
      </c>
      <c r="H55" s="9" t="str">
        <f>IFERROR(IF(市价!H55="","",市价!H55/(INTERCEPT(市价!H$3:H55,市价!$B$3:$B55)+SLOPE(市价!H$3:H55,市价!$B$3:$B55)*市价!$B55)-1-IF(排名!H54=1,参数!$B$4)),"")</f>
        <v/>
      </c>
    </row>
    <row r="56" spans="1:8" x14ac:dyDescent="0.15">
      <c r="A56" s="6">
        <v>38440</v>
      </c>
      <c r="B56" s="9">
        <f t="shared" si="0"/>
        <v>8.9980683076525592E-4</v>
      </c>
      <c r="C56" s="9" t="str">
        <f>IFERROR(IF(市价!C56="","",市价!C56/(INTERCEPT(市价!C$3:C56,市价!$B$3:$B56)+SLOPE(市价!C$3:C56,市价!$B$3:$B56)*市价!$B56)-1-IF(排名!C55=1,参数!$B$4)),"")</f>
        <v/>
      </c>
      <c r="D56" s="9">
        <f>IFERROR(IF(市价!D56="","",市价!D56/(INTERCEPT(市价!D$3:D56,市价!$B$3:$B56)+SLOPE(市价!D$3:D56,市价!$B$3:$B56)*市价!$B56)-1-IF(排名!D55=1,参数!$B$4)),"")</f>
        <v>-7.9344881700165182E-3</v>
      </c>
      <c r="E56" s="9">
        <f>IFERROR(IF(市价!E56="","",市价!E56/(INTERCEPT(市价!E$3:E56,市价!$B$3:$B56)+SLOPE(市价!E$3:E56,市价!$B$3:$B56)*市价!$B56)-1-IF(排名!E55=1,参数!$B$4)),"")</f>
        <v>-3.7130488058610855E-2</v>
      </c>
      <c r="F56" s="9">
        <f>IFERROR(IF(市价!F56="","",市价!F56/(INTERCEPT(市价!F$3:F56,市价!$B$3:$B56)+SLOPE(市价!F$3:F56,市价!$B$3:$B56)*市价!$B56)-1-IF(排名!F55=1,参数!$B$4)),"")</f>
        <v>4.7764396720923141E-2</v>
      </c>
      <c r="G56" s="9" t="str">
        <f>IFERROR(IF(市价!G56="","",市价!G56/(INTERCEPT(市价!G$3:G56,市价!$B$3:$B56)+SLOPE(市价!G$3:G56,市价!$B$3:$B56)*市价!$B56)-1-IF(排名!G55=1,参数!$B$4)),"")</f>
        <v/>
      </c>
      <c r="H56" s="9" t="str">
        <f>IFERROR(IF(市价!H56="","",市价!H56/(INTERCEPT(市价!H$3:H56,市价!$B$3:$B56)+SLOPE(市价!H$3:H56,市价!$B$3:$B56)*市价!$B56)-1-IF(排名!H55=1,参数!$B$4)),"")</f>
        <v/>
      </c>
    </row>
    <row r="57" spans="1:8" x14ac:dyDescent="0.15">
      <c r="A57" s="6">
        <v>38441</v>
      </c>
      <c r="B57" s="9">
        <f t="shared" si="0"/>
        <v>6.6577381766053101E-4</v>
      </c>
      <c r="C57" s="9" t="str">
        <f>IFERROR(IF(市价!C57="","",市价!C57/(INTERCEPT(市价!C$3:C57,市价!$B$3:$B57)+SLOPE(市价!C$3:C57,市价!$B$3:$B57)*市价!$B57)-1-IF(排名!C56=1,参数!$B$4)),"")</f>
        <v/>
      </c>
      <c r="D57" s="9">
        <f>IFERROR(IF(市价!D57="","",市价!D57/(INTERCEPT(市价!D$3:D57,市价!$B$3:$B57)+SLOPE(市价!D$3:D57,市价!$B$3:$B57)*市价!$B57)-1-IF(排名!D56=1,参数!$B$4)),"")</f>
        <v>1.0734441978563991E-2</v>
      </c>
      <c r="E57" s="9">
        <f>IFERROR(IF(市价!E57="","",市价!E57/(INTERCEPT(市价!E$3:E57,市价!$B$3:$B57)+SLOPE(市价!E$3:E57,市价!$B$3:$B57)*市价!$B57)-1-IF(排名!E56=1,参数!$B$4)),"")</f>
        <v>-3.8132081087073555E-2</v>
      </c>
      <c r="F57" s="9">
        <f>IFERROR(IF(市价!F57="","",市价!F57/(INTERCEPT(市价!F$3:F57,市价!$B$3:$B57)+SLOPE(市价!F$3:F57,市价!$B$3:$B57)*市价!$B57)-1-IF(排名!F56=1,参数!$B$4)),"")</f>
        <v>2.9394960561491157E-2</v>
      </c>
      <c r="G57" s="9" t="str">
        <f>IFERROR(IF(市价!G57="","",市价!G57/(INTERCEPT(市价!G$3:G57,市价!$B$3:$B57)+SLOPE(市价!G$3:G57,市价!$B$3:$B57)*市价!$B57)-1-IF(排名!G56=1,参数!$B$4)),"")</f>
        <v/>
      </c>
      <c r="H57" s="9" t="str">
        <f>IFERROR(IF(市价!H57="","",市价!H57/(INTERCEPT(市价!H$3:H57,市价!$B$3:$B57)+SLOPE(市价!H$3:H57,市价!$B$3:$B57)*市价!$B57)-1-IF(排名!H56=1,参数!$B$4)),"")</f>
        <v/>
      </c>
    </row>
    <row r="58" spans="1:8" x14ac:dyDescent="0.15">
      <c r="A58" s="6">
        <v>38442</v>
      </c>
      <c r="B58" s="9">
        <f t="shared" si="0"/>
        <v>6.0220824619461322E-4</v>
      </c>
      <c r="C58" s="9" t="str">
        <f>IFERROR(IF(市价!C58="","",市价!C58/(INTERCEPT(市价!C$3:C58,市价!$B$3:$B58)+SLOPE(市价!C$3:C58,市价!$B$3:$B58)*市价!$B58)-1-IF(排名!C57=1,参数!$B$4)),"")</f>
        <v/>
      </c>
      <c r="D58" s="9">
        <f>IFERROR(IF(市价!D58="","",市价!D58/(INTERCEPT(市价!D$3:D58,市价!$B$3:$B58)+SLOPE(市价!D$3:D58,市价!$B$3:$B58)*市价!$B58)-1-IF(排名!D57=1,参数!$B$4)),"")</f>
        <v>1.5154175023926353E-2</v>
      </c>
      <c r="E58" s="9">
        <f>IFERROR(IF(市价!E58="","",市价!E58/(INTERCEPT(市价!E$3:E58,市价!$B$3:$B58)+SLOPE(市价!E$3:E58,市价!$B$3:$B58)*市价!$B58)-1-IF(排名!E57=1,参数!$B$4)),"")</f>
        <v>-4.1663058058518776E-2</v>
      </c>
      <c r="F58" s="9">
        <f>IFERROR(IF(市价!F58="","",市价!F58/(INTERCEPT(市价!F$3:F58,市价!$B$3:$B58)+SLOPE(市价!F$3:F58,市价!$B$3:$B58)*市价!$B58)-1-IF(排名!F57=1,参数!$B$4)),"")</f>
        <v>2.8315507773176263E-2</v>
      </c>
      <c r="G58" s="9" t="str">
        <f>IFERROR(IF(市价!G58="","",市价!G58/(INTERCEPT(市价!G$3:G58,市价!$B$3:$B58)+SLOPE(市价!G$3:G58,市价!$B$3:$B58)*市价!$B58)-1-IF(排名!G57=1,参数!$B$4)),"")</f>
        <v/>
      </c>
      <c r="H58" s="9" t="str">
        <f>IFERROR(IF(市价!H58="","",市价!H58/(INTERCEPT(市价!H$3:H58,市价!$B$3:$B58)+SLOPE(市价!H$3:H58,市价!$B$3:$B58)*市价!$B58)-1-IF(排名!H57=1,参数!$B$4)),"")</f>
        <v/>
      </c>
    </row>
    <row r="59" spans="1:8" x14ac:dyDescent="0.15">
      <c r="A59" s="6">
        <v>38443</v>
      </c>
      <c r="B59" s="9">
        <f t="shared" si="0"/>
        <v>5.3018393120470486E-4</v>
      </c>
      <c r="C59" s="9" t="str">
        <f>IFERROR(IF(市价!C59="","",市价!C59/(INTERCEPT(市价!C$3:C59,市价!$B$3:$B59)+SLOPE(市价!C$3:C59,市价!$B$3:$B59)*市价!$B59)-1-IF(排名!C58=1,参数!$B$4)),"")</f>
        <v/>
      </c>
      <c r="D59" s="9">
        <f>IFERROR(IF(市价!D59="","",市价!D59/(INTERCEPT(市价!D$3:D59,市价!$B$3:$B59)+SLOPE(市价!D$3:D59,市价!$B$3:$B59)*市价!$B59)-1-IF(排名!D58=1,参数!$B$4)),"")</f>
        <v>7.8102164625613035E-3</v>
      </c>
      <c r="E59" s="9">
        <f>IFERROR(IF(市价!E59="","",市价!E59/(INTERCEPT(市价!E$3:E59,市价!$B$3:$B59)+SLOPE(市价!E$3:E59,市价!$B$3:$B59)*市价!$B59)-1-IF(排名!E58=1,参数!$B$4)),"")</f>
        <v>-4.0391328344088651E-2</v>
      </c>
      <c r="F59" s="9">
        <f>IFERROR(IF(市价!F59="","",市价!F59/(INTERCEPT(市价!F$3:F59,市价!$B$3:$B59)+SLOPE(市价!F$3:F59,市价!$B$3:$B59)*市价!$B59)-1-IF(排名!F58=1,参数!$B$4)),"")</f>
        <v>3.4171663675141462E-2</v>
      </c>
      <c r="G59" s="9" t="str">
        <f>IFERROR(IF(市价!G59="","",市价!G59/(INTERCEPT(市价!G$3:G59,市价!$B$3:$B59)+SLOPE(市价!G$3:G59,市价!$B$3:$B59)*市价!$B59)-1-IF(排名!G58=1,参数!$B$4)),"")</f>
        <v/>
      </c>
      <c r="H59" s="9" t="str">
        <f>IFERROR(IF(市价!H59="","",市价!H59/(INTERCEPT(市价!H$3:H59,市价!$B$3:$B59)+SLOPE(市价!H$3:H59,市价!$B$3:$B59)*市价!$B59)-1-IF(排名!H58=1,参数!$B$4)),"")</f>
        <v/>
      </c>
    </row>
    <row r="60" spans="1:8" x14ac:dyDescent="0.15">
      <c r="A60" s="6">
        <v>38446</v>
      </c>
      <c r="B60" s="9">
        <f t="shared" si="0"/>
        <v>7.001445459355512E-4</v>
      </c>
      <c r="C60" s="9" t="str">
        <f>IFERROR(IF(市价!C60="","",市价!C60/(INTERCEPT(市价!C$3:C60,市价!$B$3:$B60)+SLOPE(市价!C$3:C60,市价!$B$3:$B60)*市价!$B60)-1-IF(排名!C59=1,参数!$B$4)),"")</f>
        <v/>
      </c>
      <c r="D60" s="9">
        <f>IFERROR(IF(市价!D60="","",市价!D60/(INTERCEPT(市价!D$3:D60,市价!$B$3:$B60)+SLOPE(市价!D$3:D60,市价!$B$3:$B60)*市价!$B60)-1-IF(排名!D59=1,参数!$B$4)),"")</f>
        <v>1.4568437293913217E-2</v>
      </c>
      <c r="E60" s="9">
        <f>IFERROR(IF(市价!E60="","",市价!E60/(INTERCEPT(市价!E$3:E60,市价!$B$3:$B60)+SLOPE(市价!E$3:E60,市价!$B$3:$B60)*市价!$B60)-1-IF(排名!E59=1,参数!$B$4)),"")</f>
        <v>-4.9344446457788238E-2</v>
      </c>
      <c r="F60" s="9">
        <f>IFERROR(IF(市价!F60="","",市价!F60/(INTERCEPT(市价!F$3:F60,市价!$B$3:$B60)+SLOPE(市价!F$3:F60,市价!$B$3:$B60)*市价!$B60)-1-IF(排名!F59=1,参数!$B$4)),"")</f>
        <v>3.6876442801681675E-2</v>
      </c>
      <c r="G60" s="9" t="str">
        <f>IFERROR(IF(市价!G60="","",市价!G60/(INTERCEPT(市价!G$3:G60,市价!$B$3:$B60)+SLOPE(市价!G$3:G60,市价!$B$3:$B60)*市价!$B60)-1-IF(排名!G59=1,参数!$B$4)),"")</f>
        <v/>
      </c>
      <c r="H60" s="9" t="str">
        <f>IFERROR(IF(市价!H60="","",市价!H60/(INTERCEPT(市价!H$3:H60,市价!$B$3:$B60)+SLOPE(市价!H$3:H60,市价!$B$3:$B60)*市价!$B60)-1-IF(排名!H59=1,参数!$B$4)),"")</f>
        <v/>
      </c>
    </row>
    <row r="61" spans="1:8" x14ac:dyDescent="0.15">
      <c r="A61" s="6">
        <v>38447</v>
      </c>
      <c r="B61" s="9">
        <f t="shared" si="0"/>
        <v>8.4563989531338812E-4</v>
      </c>
      <c r="C61" s="9" t="str">
        <f>IFERROR(IF(市价!C61="","",市价!C61/(INTERCEPT(市价!C$3:C61,市价!$B$3:$B61)+SLOPE(市价!C$3:C61,市价!$B$3:$B61)*市价!$B61)-1-IF(排名!C60=1,参数!$B$4)),"")</f>
        <v/>
      </c>
      <c r="D61" s="9">
        <f>IFERROR(IF(市价!D61="","",市价!D61/(INTERCEPT(市价!D$3:D61,市价!$B$3:$B61)+SLOPE(市价!D$3:D61,市价!$B$3:$B61)*市价!$B61)-1-IF(排名!D60=1,参数!$B$4)),"")</f>
        <v>1.7697730788516219E-2</v>
      </c>
      <c r="E61" s="9">
        <f>IFERROR(IF(市价!E61="","",市价!E61/(INTERCEPT(市价!E$3:E61,市价!$B$3:$B61)+SLOPE(市价!E$3:E61,市价!$B$3:$B61)*市价!$B61)-1-IF(排名!E60=1,参数!$B$4)),"")</f>
        <v>-5.6802990659545305E-2</v>
      </c>
      <c r="F61" s="9">
        <f>IFERROR(IF(市价!F61="","",市价!F61/(INTERCEPT(市价!F$3:F61,市价!$B$3:$B61)+SLOPE(市价!F$3:F61,市价!$B$3:$B61)*市价!$B61)-1-IF(排名!F60=1,参数!$B$4)),"")</f>
        <v>4.164217955696925E-2</v>
      </c>
      <c r="G61" s="9" t="str">
        <f>IFERROR(IF(市价!G61="","",市价!G61/(INTERCEPT(市价!G$3:G61,市价!$B$3:$B61)+SLOPE(市价!G$3:G61,市价!$B$3:$B61)*市价!$B61)-1-IF(排名!G60=1,参数!$B$4)),"")</f>
        <v/>
      </c>
      <c r="H61" s="9" t="str">
        <f>IFERROR(IF(市价!H61="","",市价!H61/(INTERCEPT(市价!H$3:H61,市价!$B$3:$B61)+SLOPE(市价!H$3:H61,市价!$B$3:$B61)*市价!$B61)-1-IF(排名!H60=1,参数!$B$4)),"")</f>
        <v/>
      </c>
    </row>
    <row r="62" spans="1:8" x14ac:dyDescent="0.15">
      <c r="A62" s="6">
        <v>38448</v>
      </c>
      <c r="B62" s="9">
        <f t="shared" si="0"/>
        <v>7.2185730563615691E-4</v>
      </c>
      <c r="C62" s="9" t="str">
        <f>IFERROR(IF(市价!C62="","",市价!C62/(INTERCEPT(市价!C$3:C62,市价!$B$3:$B62)+SLOPE(市价!C$3:C62,市价!$B$3:$B62)*市价!$B62)-1-IF(排名!C61=1,参数!$B$4)),"")</f>
        <v/>
      </c>
      <c r="D62" s="9">
        <f>IFERROR(IF(市价!D62="","",市价!D62/(INTERCEPT(市价!D$3:D62,市价!$B$3:$B62)+SLOPE(市价!D$3:D62,市价!$B$3:$B62)*市价!$B62)-1-IF(排名!D61=1,参数!$B$4)),"")</f>
        <v>1.4589841401261294E-2</v>
      </c>
      <c r="E62" s="9">
        <f>IFERROR(IF(市价!E62="","",市价!E62/(INTERCEPT(市价!E$3:E62,市价!$B$3:$B62)+SLOPE(市价!E$3:E62,市价!$B$3:$B62)*市价!$B62)-1-IF(排名!E61=1,参数!$B$4)),"")</f>
        <v>-5.2887189091545217E-2</v>
      </c>
      <c r="F62" s="9">
        <f>IFERROR(IF(市价!F62="","",市价!F62/(INTERCEPT(市价!F$3:F62,市价!$B$3:$B62)+SLOPE(市价!F$3:F62,市价!$B$3:$B62)*市价!$B62)-1-IF(排名!F61=1,参数!$B$4)),"")</f>
        <v>4.0462919607192394E-2</v>
      </c>
      <c r="G62" s="9" t="str">
        <f>IFERROR(IF(市价!G62="","",市价!G62/(INTERCEPT(市价!G$3:G62,市价!$B$3:$B62)+SLOPE(市价!G$3:G62,市价!$B$3:$B62)*市价!$B62)-1-IF(排名!G61=1,参数!$B$4)),"")</f>
        <v/>
      </c>
      <c r="H62" s="9" t="str">
        <f>IFERROR(IF(市价!H62="","",市价!H62/(INTERCEPT(市价!H$3:H62,市价!$B$3:$B62)+SLOPE(市价!H$3:H62,市价!$B$3:$B62)*市价!$B62)-1-IF(排名!H61=1,参数!$B$4)),"")</f>
        <v/>
      </c>
    </row>
    <row r="63" spans="1:8" x14ac:dyDescent="0.15">
      <c r="A63" s="6">
        <v>38449</v>
      </c>
      <c r="B63" s="9">
        <f t="shared" si="0"/>
        <v>4.4824418598861843E-4</v>
      </c>
      <c r="C63" s="9" t="str">
        <f>IFERROR(IF(市价!C63="","",市价!C63/(INTERCEPT(市价!C$3:C63,市价!$B$3:$B63)+SLOPE(市价!C$3:C63,市价!$B$3:$B63)*市价!$B63)-1-IF(排名!C62=1,参数!$B$4)),"")</f>
        <v/>
      </c>
      <c r="D63" s="9">
        <f>IFERROR(IF(市价!D63="","",市价!D63/(INTERCEPT(市价!D$3:D63,市价!$B$3:$B63)+SLOPE(市价!D$3:D63,市价!$B$3:$B63)*市价!$B63)-1-IF(排名!D62=1,参数!$B$4)),"")</f>
        <v>6.7327789658411241E-3</v>
      </c>
      <c r="E63" s="9">
        <f>IFERROR(IF(市价!E63="","",市价!E63/(INTERCEPT(市价!E$3:E63,市价!$B$3:$B63)+SLOPE(市价!E$3:E63,市价!$B$3:$B63)*市价!$B63)-1-IF(排名!E62=1,参数!$B$4)),"")</f>
        <v>-4.0565122542043586E-2</v>
      </c>
      <c r="F63" s="9">
        <f>IFERROR(IF(市价!F63="","",市价!F63/(INTERCEPT(市价!F$3:F63,市价!$B$3:$B63)+SLOPE(市价!F$3:F63,市价!$B$3:$B63)*市价!$B63)-1-IF(排名!F62=1,参数!$B$4)),"")</f>
        <v>3.5177076134168317E-2</v>
      </c>
      <c r="G63" s="9" t="str">
        <f>IFERROR(IF(市价!G63="","",市价!G63/(INTERCEPT(市价!G$3:G63,市价!$B$3:$B63)+SLOPE(市价!G$3:G63,市价!$B$3:$B63)*市价!$B63)-1-IF(排名!G62=1,参数!$B$4)),"")</f>
        <v/>
      </c>
      <c r="H63" s="9" t="str">
        <f>IFERROR(IF(市价!H63="","",市价!H63/(INTERCEPT(市价!H$3:H63,市价!$B$3:$B63)+SLOPE(市价!H$3:H63,市价!$B$3:$B63)*市价!$B63)-1-IF(排名!H62=1,参数!$B$4)),"")</f>
        <v/>
      </c>
    </row>
    <row r="64" spans="1:8" x14ac:dyDescent="0.15">
      <c r="A64" s="6">
        <v>38450</v>
      </c>
      <c r="B64" s="9">
        <f t="shared" si="0"/>
        <v>4.0426276723319149E-4</v>
      </c>
      <c r="C64" s="9" t="str">
        <f>IFERROR(IF(市价!C64="","",市价!C64/(INTERCEPT(市价!C$3:C64,市价!$B$3:$B64)+SLOPE(市价!C$3:C64,市价!$B$3:$B64)*市价!$B64)-1-IF(排名!C63=1,参数!$B$4)),"")</f>
        <v/>
      </c>
      <c r="D64" s="9">
        <f>IFERROR(IF(市价!D64="","",市价!D64/(INTERCEPT(市价!D$3:D64,市价!$B$3:$B64)+SLOPE(市价!D$3:D64,市价!$B$3:$B64)*市价!$B64)-1-IF(排名!D63=1,参数!$B$4)),"")</f>
        <v>-3.6488860462478012E-3</v>
      </c>
      <c r="E64" s="9">
        <f>IFERROR(IF(市价!E64="","",市价!E64/(INTERCEPT(市价!E$3:E64,市价!$B$3:$B64)+SLOPE(市价!E$3:E64,市价!$B$3:$B64)*市价!$B64)-1-IF(排名!E63=1,参数!$B$4)),"")</f>
        <v>-3.2902215726944628E-2</v>
      </c>
      <c r="F64" s="9">
        <f>IFERROR(IF(市价!F64="","",市价!F64/(INTERCEPT(市价!F$3:F64,市价!$B$3:$B64)+SLOPE(市价!F$3:F64,市价!$B$3:$B64)*市价!$B64)-1-IF(排名!F63=1,参数!$B$4)),"")</f>
        <v>3.7763890074892004E-2</v>
      </c>
      <c r="G64" s="9" t="str">
        <f>IFERROR(IF(市价!G64="","",市价!G64/(INTERCEPT(市价!G$3:G64,市价!$B$3:$B64)+SLOPE(市价!G$3:G64,市价!$B$3:$B64)*市价!$B64)-1-IF(排名!G63=1,参数!$B$4)),"")</f>
        <v/>
      </c>
      <c r="H64" s="9" t="str">
        <f>IFERROR(IF(市价!H64="","",市价!H64/(INTERCEPT(市价!H$3:H64,市价!$B$3:$B64)+SLOPE(市价!H$3:H64,市价!$B$3:$B64)*市价!$B64)-1-IF(排名!H63=1,参数!$B$4)),"")</f>
        <v/>
      </c>
    </row>
    <row r="65" spans="1:8" x14ac:dyDescent="0.15">
      <c r="A65" s="6">
        <v>38453</v>
      </c>
      <c r="B65" s="9">
        <f t="shared" si="0"/>
        <v>3.7529727407022612E-4</v>
      </c>
      <c r="C65" s="9" t="str">
        <f>IFERROR(IF(市价!C65="","",市价!C65/(INTERCEPT(市价!C$3:C65,市价!$B$3:$B65)+SLOPE(市价!C$3:C65,市价!$B$3:$B65)*市价!$B65)-1-IF(排名!C64=1,参数!$B$4)),"")</f>
        <v/>
      </c>
      <c r="D65" s="9">
        <f>IFERROR(IF(市价!D65="","",市价!D65/(INTERCEPT(市价!D$3:D65,市价!$B$3:$B65)+SLOPE(市价!D$3:D65,市价!$B$3:$B65)*市价!$B65)-1-IF(排名!D64=1,参数!$B$4)),"")</f>
        <v>4.3856363906549234E-3</v>
      </c>
      <c r="E65" s="9">
        <f>IFERROR(IF(市价!E65="","",市价!E65/(INTERCEPT(市价!E$3:E65,市价!$B$3:$B65)+SLOPE(市价!E$3:E65,市价!$B$3:$B65)*市价!$B65)-1-IF(排名!E64=1,参数!$B$4)),"")</f>
        <v>-3.7333016677656539E-2</v>
      </c>
      <c r="F65" s="9">
        <f>IFERROR(IF(市价!F65="","",市价!F65/(INTERCEPT(市价!F$3:F65,市价!$B$3:$B65)+SLOPE(市价!F$3:F65,市价!$B$3:$B65)*市价!$B65)-1-IF(排名!F64=1,参数!$B$4)),"")</f>
        <v>3.4073272109212294E-2</v>
      </c>
      <c r="G65" s="9" t="str">
        <f>IFERROR(IF(市价!G65="","",市价!G65/(INTERCEPT(市价!G$3:G65,市价!$B$3:$B65)+SLOPE(市价!G$3:G65,市价!$B$3:$B65)*市价!$B65)-1-IF(排名!G64=1,参数!$B$4)),"")</f>
        <v/>
      </c>
      <c r="H65" s="9" t="str">
        <f>IFERROR(IF(市价!H65="","",市价!H65/(INTERCEPT(市价!H$3:H65,市价!$B$3:$B65)+SLOPE(市价!H$3:H65,市价!$B$3:$B65)*市价!$B65)-1-IF(排名!H64=1,参数!$B$4)),"")</f>
        <v/>
      </c>
    </row>
    <row r="66" spans="1:8" x14ac:dyDescent="0.15">
      <c r="A66" s="6">
        <v>38454</v>
      </c>
      <c r="B66" s="9">
        <f t="shared" si="0"/>
        <v>4.6526477684734796E-4</v>
      </c>
      <c r="C66" s="9" t="str">
        <f>IFERROR(IF(市价!C66="","",市价!C66/(INTERCEPT(市价!C$3:C66,市价!$B$3:$B66)+SLOPE(市价!C$3:C66,市价!$B$3:$B66)*市价!$B66)-1-IF(排名!C65=1,参数!$B$4)),"")</f>
        <v/>
      </c>
      <c r="D66" s="9">
        <f>IFERROR(IF(市价!D66="","",市价!D66/(INTERCEPT(市价!D$3:D66,市价!$B$3:$B66)+SLOPE(市价!D$3:D66,市价!$B$3:$B66)*市价!$B66)-1-IF(排名!D65=1,参数!$B$4)),"")</f>
        <v>9.7850335650224718E-3</v>
      </c>
      <c r="E66" s="9">
        <f>IFERROR(IF(市价!E66="","",市价!E66/(INTERCEPT(市价!E$3:E66,市价!$B$3:$B66)+SLOPE(市价!E$3:E66,市价!$B$3:$B66)*市价!$B66)-1-IF(排名!E65=1,参数!$B$4)),"")</f>
        <v>-4.4618477372797116E-2</v>
      </c>
      <c r="F66" s="9">
        <f>IFERROR(IF(市价!F66="","",市价!F66/(INTERCEPT(市价!F$3:F66,市价!$B$3:$B66)+SLOPE(市价!F$3:F66,市价!$B$3:$B66)*市价!$B66)-1-IF(排名!F65=1,参数!$B$4)),"")</f>
        <v>3.6229238138316688E-2</v>
      </c>
      <c r="G66" s="9" t="str">
        <f>IFERROR(IF(市价!G66="","",市价!G66/(INTERCEPT(市价!G$3:G66,市价!$B$3:$B66)+SLOPE(市价!G$3:G66,市价!$B$3:$B66)*市价!$B66)-1-IF(排名!G65=1,参数!$B$4)),"")</f>
        <v/>
      </c>
      <c r="H66" s="9" t="str">
        <f>IFERROR(IF(市价!H66="","",市价!H66/(INTERCEPT(市价!H$3:H66,市价!$B$3:$B66)+SLOPE(市价!H$3:H66,市价!$B$3:$B66)*市价!$B66)-1-IF(排名!H65=1,参数!$B$4)),"")</f>
        <v/>
      </c>
    </row>
    <row r="67" spans="1:8" x14ac:dyDescent="0.15">
      <c r="A67" s="6">
        <v>38455</v>
      </c>
      <c r="B67" s="9">
        <f t="shared" si="0"/>
        <v>3.046316297965479E-4</v>
      </c>
      <c r="C67" s="9" t="str">
        <f>IFERROR(IF(市价!C67="","",市价!C67/(INTERCEPT(市价!C$3:C67,市价!$B$3:$B67)+SLOPE(市价!C$3:C67,市价!$B$3:$B67)*市价!$B67)-1-IF(排名!C66=1,参数!$B$4)),"")</f>
        <v/>
      </c>
      <c r="D67" s="9">
        <f>IFERROR(IF(市价!D67="","",市价!D67/(INTERCEPT(市价!D$3:D67,市价!$B$3:$B67)+SLOPE(市价!D$3:D67,市价!$B$3:$B67)*市价!$B67)-1-IF(排名!D66=1,参数!$B$4)),"")</f>
        <v>-2.6537525174168408E-3</v>
      </c>
      <c r="E67" s="9">
        <f>IFERROR(IF(市价!E67="","",市价!E67/(INTERCEPT(市价!E$3:E67,市价!$B$3:$B67)+SLOPE(市价!E$3:E67,市价!$B$3:$B67)*市价!$B67)-1-IF(排名!E66=1,参数!$B$4)),"")</f>
        <v>-3.2464885336337623E-2</v>
      </c>
      <c r="F67" s="9">
        <f>IFERROR(IF(市价!F67="","",市价!F67/(INTERCEPT(市价!F$3:F67,市价!$B$3:$B67)+SLOPE(市价!F$3:F67,市价!$B$3:$B67)*市价!$B67)-1-IF(排名!F66=1,参数!$B$4)),"")</f>
        <v>3.6032532743144108E-2</v>
      </c>
      <c r="G67" s="9" t="str">
        <f>IFERROR(IF(市价!G67="","",市价!G67/(INTERCEPT(市价!G$3:G67,市价!$B$3:$B67)+SLOPE(市价!G$3:G67,市价!$B$3:$B67)*市价!$B67)-1-IF(排名!G66=1,参数!$B$4)),"")</f>
        <v/>
      </c>
      <c r="H67" s="9" t="str">
        <f>IFERROR(IF(市价!H67="","",市价!H67/(INTERCEPT(市价!H$3:H67,市价!$B$3:$B67)+SLOPE(市价!H$3:H67,市价!$B$3:$B67)*市价!$B67)-1-IF(排名!H66=1,参数!$B$4)),"")</f>
        <v/>
      </c>
    </row>
    <row r="68" spans="1:8" x14ac:dyDescent="0.15">
      <c r="A68" s="6">
        <v>38456</v>
      </c>
      <c r="B68" s="9">
        <f t="shared" ref="B68:B131" si="1">AVERAGE(C68:H68)</f>
        <v>3.0033796503022475E-4</v>
      </c>
      <c r="C68" s="9" t="str">
        <f>IFERROR(IF(市价!C68="","",市价!C68/(INTERCEPT(市价!C$3:C68,市价!$B$3:$B68)+SLOPE(市价!C$3:C68,市价!$B$3:$B68)*市价!$B68)-1-IF(排名!C67=1,参数!$B$4)),"")</f>
        <v/>
      </c>
      <c r="D68" s="9">
        <f>IFERROR(IF(市价!D68="","",市价!D68/(INTERCEPT(市价!D$3:D68,市价!$B$3:$B68)+SLOPE(市价!D$3:D68,市价!$B$3:$B68)*市价!$B68)-1-IF(排名!D67=1,参数!$B$4)),"")</f>
        <v>3.6229110210115323E-3</v>
      </c>
      <c r="E68" s="9">
        <f>IFERROR(IF(市价!E68="","",市价!E68/(INTERCEPT(市价!E$3:E68,市价!$B$3:$B68)+SLOPE(市价!E$3:E68,市价!$B$3:$B68)*市价!$B68)-1-IF(排名!E67=1,参数!$B$4)),"")</f>
        <v>-3.753915398112051E-2</v>
      </c>
      <c r="F68" s="9">
        <f>IFERROR(IF(市价!F68="","",市价!F68/(INTERCEPT(市价!F$3:F68,市价!$B$3:$B68)+SLOPE(市价!F$3:F68,市价!$B$3:$B68)*市价!$B68)-1-IF(排名!F67=1,参数!$B$4)),"")</f>
        <v>3.4817256855199652E-2</v>
      </c>
      <c r="G68" s="9" t="str">
        <f>IFERROR(IF(市价!G68="","",市价!G68/(INTERCEPT(市价!G$3:G68,市价!$B$3:$B68)+SLOPE(市价!G$3:G68,市价!$B$3:$B68)*市价!$B68)-1-IF(排名!G67=1,参数!$B$4)),"")</f>
        <v/>
      </c>
      <c r="H68" s="9" t="str">
        <f>IFERROR(IF(市价!H68="","",市价!H68/(INTERCEPT(市价!H$3:H68,市价!$B$3:$B68)+SLOPE(市价!H$3:H68,市价!$B$3:$B68)*市价!$B68)-1-IF(排名!H67=1,参数!$B$4)),"")</f>
        <v/>
      </c>
    </row>
    <row r="69" spans="1:8" x14ac:dyDescent="0.15">
      <c r="A69" s="6">
        <v>38457</v>
      </c>
      <c r="B69" s="9">
        <f t="shared" si="1"/>
        <v>5.8986150059170406E-4</v>
      </c>
      <c r="C69" s="9" t="str">
        <f>IFERROR(IF(市价!C69="","",市价!C69/(INTERCEPT(市价!C$3:C69,市价!$B$3:$B69)+SLOPE(市价!C$3:C69,市价!$B$3:$B69)*市价!$B69)-1-IF(排名!C68=1,参数!$B$4)),"")</f>
        <v/>
      </c>
      <c r="D69" s="9">
        <f>IFERROR(IF(市价!D69="","",市价!D69/(INTERCEPT(市价!D$3:D69,市价!$B$3:$B69)+SLOPE(市价!D$3:D69,市价!$B$3:$B69)*市价!$B69)-1-IF(排名!D68=1,参数!$B$4)),"")</f>
        <v>5.0829845557736064E-3</v>
      </c>
      <c r="E69" s="9">
        <f>IFERROR(IF(市价!E69="","",市价!E69/(INTERCEPT(市价!E$3:E69,市价!$B$3:$B69)+SLOPE(市价!E$3:E69,市价!$B$3:$B69)*市价!$B69)-1-IF(排名!E68=1,参数!$B$4)),"")</f>
        <v>-5.1153330496455318E-2</v>
      </c>
      <c r="F69" s="9">
        <f>IFERROR(IF(市价!F69="","",市价!F69/(INTERCEPT(市价!F$3:F69,市价!$B$3:$B69)+SLOPE(市价!F$3:F69,市价!$B$3:$B69)*市价!$B69)-1-IF(排名!F68=1,参数!$B$4)),"")</f>
        <v>4.7839930442456824E-2</v>
      </c>
      <c r="G69" s="9" t="str">
        <f>IFERROR(IF(市价!G69="","",市价!G69/(INTERCEPT(市价!G$3:G69,市价!$B$3:$B69)+SLOPE(市价!G$3:G69,市价!$B$3:$B69)*市价!$B69)-1-IF(排名!G68=1,参数!$B$4)),"")</f>
        <v/>
      </c>
      <c r="H69" s="9" t="str">
        <f>IFERROR(IF(市价!H69="","",市价!H69/(INTERCEPT(市价!H$3:H69,市价!$B$3:$B69)+SLOPE(市价!H$3:H69,市价!$B$3:$B69)*市价!$B69)-1-IF(排名!H68=1,参数!$B$4)),"")</f>
        <v/>
      </c>
    </row>
    <row r="70" spans="1:8" x14ac:dyDescent="0.15">
      <c r="A70" s="6">
        <v>38460</v>
      </c>
      <c r="B70" s="9">
        <f t="shared" si="1"/>
        <v>5.4924110400600412E-4</v>
      </c>
      <c r="C70" s="9" t="str">
        <f>IFERROR(IF(市价!C70="","",市价!C70/(INTERCEPT(市价!C$3:C70,市价!$B$3:$B70)+SLOPE(市价!C$3:C70,市价!$B$3:$B70)*市价!$B70)-1-IF(排名!C69=1,参数!$B$4)),"")</f>
        <v/>
      </c>
      <c r="D70" s="9">
        <f>IFERROR(IF(市价!D70="","",市价!D70/(INTERCEPT(市价!D$3:D70,市价!$B$3:$B70)+SLOPE(市价!D$3:D70,市价!$B$3:$B70)*市价!$B70)-1-IF(排名!D69=1,参数!$B$4)),"")</f>
        <v>-5.7360935240846622E-4</v>
      </c>
      <c r="E70" s="9">
        <f>IFERROR(IF(市价!E70="","",市价!E70/(INTERCEPT(市价!E$3:E70,市价!$B$3:$B70)+SLOPE(市价!E$3:E70,市价!$B$3:$B70)*市价!$B70)-1-IF(排名!E69=1,参数!$B$4)),"")</f>
        <v>-4.8949284688172723E-2</v>
      </c>
      <c r="F70" s="9">
        <f>IFERROR(IF(市价!F70="","",市价!F70/(INTERCEPT(市价!F$3:F70,市价!$B$3:$B70)+SLOPE(市价!F$3:F70,市价!$B$3:$B70)*市价!$B70)-1-IF(排名!F69=1,参数!$B$4)),"")</f>
        <v>5.1170617352599201E-2</v>
      </c>
      <c r="G70" s="9" t="str">
        <f>IFERROR(IF(市价!G70="","",市价!G70/(INTERCEPT(市价!G$3:G70,市价!$B$3:$B70)+SLOPE(市价!G$3:G70,市价!$B$3:$B70)*市价!$B70)-1-IF(排名!G69=1,参数!$B$4)),"")</f>
        <v/>
      </c>
      <c r="H70" s="9" t="str">
        <f>IFERROR(IF(市价!H70="","",市价!H70/(INTERCEPT(市价!H$3:H70,市价!$B$3:$B70)+SLOPE(市价!H$3:H70,市价!$B$3:$B70)*市价!$B70)-1-IF(排名!H69=1,参数!$B$4)),"")</f>
        <v/>
      </c>
    </row>
    <row r="71" spans="1:8" x14ac:dyDescent="0.15">
      <c r="A71" s="6">
        <v>38461</v>
      </c>
      <c r="B71" s="9">
        <f t="shared" si="1"/>
        <v>1.7610846871792449E-4</v>
      </c>
      <c r="C71" s="9" t="str">
        <f>IFERROR(IF(市价!C71="","",市价!C71/(INTERCEPT(市价!C$3:C71,市价!$B$3:$B71)+SLOPE(市价!C$3:C71,市价!$B$3:$B71)*市价!$B71)-1-IF(排名!C70=1,参数!$B$4)),"")</f>
        <v/>
      </c>
      <c r="D71" s="9">
        <f>IFERROR(IF(市价!D71="","",市价!D71/(INTERCEPT(市价!D$3:D71,市价!$B$3:$B71)+SLOPE(市价!D$3:D71,市价!$B$3:$B71)*市价!$B71)-1-IF(排名!D70=1,参数!$B$4)),"")</f>
        <v>4.8730124925433493E-4</v>
      </c>
      <c r="E71" s="9">
        <f>IFERROR(IF(市价!E71="","",市价!E71/(INTERCEPT(市价!E$3:E71,市价!$B$3:$B71)+SLOPE(市价!E$3:E71,市价!$B$3:$B71)*市价!$B71)-1-IF(排名!E70=1,参数!$B$4)),"")</f>
        <v>-3.8374284634442035E-2</v>
      </c>
      <c r="F71" s="9">
        <f>IFERROR(IF(市价!F71="","",市价!F71/(INTERCEPT(市价!F$3:F71,市价!$B$3:$B71)+SLOPE(市价!F$3:F71,市价!$B$3:$B71)*市价!$B71)-1-IF(排名!F70=1,参数!$B$4)),"")</f>
        <v>3.8415308791341474E-2</v>
      </c>
      <c r="G71" s="9" t="str">
        <f>IFERROR(IF(市价!G71="","",市价!G71/(INTERCEPT(市价!G$3:G71,市价!$B$3:$B71)+SLOPE(市价!G$3:G71,市价!$B$3:$B71)*市价!$B71)-1-IF(排名!G70=1,参数!$B$4)),"")</f>
        <v/>
      </c>
      <c r="H71" s="9" t="str">
        <f>IFERROR(IF(市价!H71="","",市价!H71/(INTERCEPT(市价!H$3:H71,市价!$B$3:$B71)+SLOPE(市价!H$3:H71,市价!$B$3:$B71)*市价!$B71)-1-IF(排名!H70=1,参数!$B$4)),"")</f>
        <v/>
      </c>
    </row>
    <row r="72" spans="1:8" x14ac:dyDescent="0.15">
      <c r="A72" s="6">
        <v>38462</v>
      </c>
      <c r="B72" s="9">
        <f t="shared" si="1"/>
        <v>-2.8005956708502627E-4</v>
      </c>
      <c r="C72" s="9" t="str">
        <f>IFERROR(IF(市价!C72="","",市价!C72/(INTERCEPT(市价!C$3:C72,市价!$B$3:$B72)+SLOPE(市价!C$3:C72,市价!$B$3:$B72)*市价!$B72)-1-IF(排名!C71=1,参数!$B$4)),"")</f>
        <v/>
      </c>
      <c r="D72" s="9">
        <f>IFERROR(IF(市价!D72="","",市价!D72/(INTERCEPT(市价!D$3:D72,市价!$B$3:$B72)+SLOPE(市价!D$3:D72,市价!$B$3:$B72)*市价!$B72)-1-IF(排名!D71=1,参数!$B$4)),"")</f>
        <v>-1.6297894201388718E-2</v>
      </c>
      <c r="E72" s="9">
        <f>IFERROR(IF(市价!E72="","",市价!E72/(INTERCEPT(市价!E$3:E72,市价!$B$3:$B72)+SLOPE(市价!E$3:E72,市价!$B$3:$B72)*市价!$B72)-1-IF(排名!E71=1,参数!$B$4)),"")</f>
        <v>-1.7114215186108561E-2</v>
      </c>
      <c r="F72" s="9">
        <f>IFERROR(IF(市价!F72="","",市价!F72/(INTERCEPT(市价!F$3:F72,市价!$B$3:$B72)+SLOPE(市价!F$3:F72,市价!$B$3:$B72)*市价!$B72)-1-IF(排名!F71=1,参数!$B$4)),"")</f>
        <v>3.2571930686242201E-2</v>
      </c>
      <c r="G72" s="9" t="str">
        <f>IFERROR(IF(市价!G72="","",市价!G72/(INTERCEPT(市价!G$3:G72,市价!$B$3:$B72)+SLOPE(市价!G$3:G72,市价!$B$3:$B72)*市价!$B72)-1-IF(排名!G71=1,参数!$B$4)),"")</f>
        <v/>
      </c>
      <c r="H72" s="9" t="str">
        <f>IFERROR(IF(市价!H72="","",市价!H72/(INTERCEPT(市价!H$3:H72,市价!$B$3:$B72)+SLOPE(市价!H$3:H72,市价!$B$3:$B72)*市价!$B72)-1-IF(排名!H71=1,参数!$B$4)),"")</f>
        <v/>
      </c>
    </row>
    <row r="73" spans="1:8" x14ac:dyDescent="0.15">
      <c r="A73" s="6">
        <v>38463</v>
      </c>
      <c r="B73" s="9">
        <f t="shared" si="1"/>
        <v>-4.4905365188530055E-4</v>
      </c>
      <c r="C73" s="9" t="str">
        <f>IFERROR(IF(市价!C73="","",市价!C73/(INTERCEPT(市价!C$3:C73,市价!$B$3:$B73)+SLOPE(市价!C$3:C73,市价!$B$3:$B73)*市价!$B73)-1-IF(排名!C72=1,参数!$B$4)),"")</f>
        <v/>
      </c>
      <c r="D73" s="9">
        <f>IFERROR(IF(市价!D73="","",市价!D73/(INTERCEPT(市价!D$3:D73,市价!$B$3:$B73)+SLOPE(市价!D$3:D73,市价!$B$3:$B73)*市价!$B73)-1-IF(排名!D72=1,参数!$B$4)),"")</f>
        <v>-2.2553083985148437E-2</v>
      </c>
      <c r="E73" s="9">
        <f>IFERROR(IF(市价!E73="","",市价!E73/(INTERCEPT(市价!E$3:E73,市价!$B$3:$B73)+SLOPE(市价!E$3:E73,市价!$B$3:$B73)*市价!$B73)-1-IF(排名!E72=1,参数!$B$4)),"")</f>
        <v>8.4345010649933272E-4</v>
      </c>
      <c r="F73" s="9">
        <f>IFERROR(IF(市价!F73="","",市价!F73/(INTERCEPT(市价!F$3:F73,市价!$B$3:$B73)+SLOPE(市价!F$3:F73,市价!$B$3:$B73)*市价!$B73)-1-IF(排名!F72=1,参数!$B$4)),"")</f>
        <v>2.0362472922993202E-2</v>
      </c>
      <c r="G73" s="9" t="str">
        <f>IFERROR(IF(市价!G73="","",市价!G73/(INTERCEPT(市价!G$3:G73,市价!$B$3:$B73)+SLOPE(市价!G$3:G73,市价!$B$3:$B73)*市价!$B73)-1-IF(排名!G72=1,参数!$B$4)),"")</f>
        <v/>
      </c>
      <c r="H73" s="9" t="str">
        <f>IFERROR(IF(市价!H73="","",市价!H73/(INTERCEPT(市价!H$3:H73,市价!$B$3:$B73)+SLOPE(市价!H$3:H73,市价!$B$3:$B73)*市价!$B73)-1-IF(排名!H72=1,参数!$B$4)),"")</f>
        <v/>
      </c>
    </row>
    <row r="74" spans="1:8" x14ac:dyDescent="0.15">
      <c r="A74" s="6">
        <v>38464</v>
      </c>
      <c r="B74" s="9">
        <f t="shared" si="1"/>
        <v>-3.9395153806809358E-4</v>
      </c>
      <c r="C74" s="9" t="str">
        <f>IFERROR(IF(市价!C74="","",市价!C74/(INTERCEPT(市价!C$3:C74,市价!$B$3:$B74)+SLOPE(市价!C$3:C74,市价!$B$3:$B74)*市价!$B74)-1-IF(排名!C73=1,参数!$B$4)),"")</f>
        <v/>
      </c>
      <c r="D74" s="9">
        <f>IFERROR(IF(市价!D74="","",市价!D74/(INTERCEPT(市价!D$3:D74,市价!$B$3:$B74)+SLOPE(市价!D$3:D74,市价!$B$3:$B74)*市价!$B74)-1-IF(排名!D73=1,参数!$B$4)),"")</f>
        <v>-2.6166425680104299E-2</v>
      </c>
      <c r="E74" s="9">
        <f>IFERROR(IF(市价!E74="","",市价!E74/(INTERCEPT(市价!E$3:E74,市价!$B$3:$B74)+SLOPE(市价!E$3:E74,市价!$B$3:$B74)*市价!$B74)-1-IF(排名!E73=1,参数!$B$4)),"")</f>
        <v>4.0284749457284441E-3</v>
      </c>
      <c r="F74" s="9">
        <f>IFERROR(IF(市价!F74="","",市价!F74/(INTERCEPT(市价!F$3:F74,市价!$B$3:$B74)+SLOPE(市价!F$3:F74,市价!$B$3:$B74)*市价!$B74)-1-IF(排名!F73=1,参数!$B$4)),"")</f>
        <v>2.0956096120171575E-2</v>
      </c>
      <c r="G74" s="9" t="str">
        <f>IFERROR(IF(市价!G74="","",市价!G74/(INTERCEPT(市价!G$3:G74,市价!$B$3:$B74)+SLOPE(市价!G$3:G74,市价!$B$3:$B74)*市价!$B74)-1-IF(排名!G73=1,参数!$B$4)),"")</f>
        <v/>
      </c>
      <c r="H74" s="9" t="str">
        <f>IFERROR(IF(市价!H74="","",市价!H74/(INTERCEPT(市价!H$3:H74,市价!$B$3:$B74)+SLOPE(市价!H$3:H74,市价!$B$3:$B74)*市价!$B74)-1-IF(排名!H73=1,参数!$B$4)),"")</f>
        <v/>
      </c>
    </row>
    <row r="75" spans="1:8" x14ac:dyDescent="0.15">
      <c r="A75" s="6">
        <v>38467</v>
      </c>
      <c r="B75" s="9">
        <f t="shared" si="1"/>
        <v>-4.4050418708851957E-4</v>
      </c>
      <c r="C75" s="9" t="str">
        <f>IFERROR(IF(市价!C75="","",市价!C75/(INTERCEPT(市价!C$3:C75,市价!$B$3:$B75)+SLOPE(市价!C$3:C75,市价!$B$3:$B75)*市价!$B75)-1-IF(排名!C74=1,参数!$B$4)),"")</f>
        <v/>
      </c>
      <c r="D75" s="9">
        <f>IFERROR(IF(市价!D75="","",市价!D75/(INTERCEPT(市价!D$3:D75,市价!$B$3:$B75)+SLOPE(市价!D$3:D75,市价!$B$3:$B75)*市价!$B75)-1-IF(排名!D74=1,参数!$B$4)),"")</f>
        <v>-1.9803804332024888E-2</v>
      </c>
      <c r="E75" s="9">
        <f>IFERROR(IF(市价!E75="","",市价!E75/(INTERCEPT(市价!E$3:E75,市价!$B$3:$B75)+SLOPE(市价!E$3:E75,市价!$B$3:$B75)*市价!$B75)-1-IF(排名!E74=1,参数!$B$4)),"")</f>
        <v>-5.2769513740834606E-3</v>
      </c>
      <c r="F75" s="9">
        <f>IFERROR(IF(市价!F75="","",市价!F75/(INTERCEPT(市价!F$3:F75,市价!$B$3:$B75)+SLOPE(市价!F$3:F75,市价!$B$3:$B75)*市价!$B75)-1-IF(排名!F74=1,参数!$B$4)),"")</f>
        <v>2.375924314484279E-2</v>
      </c>
      <c r="G75" s="9" t="str">
        <f>IFERROR(IF(市价!G75="","",市价!G75/(INTERCEPT(市价!G$3:G75,市价!$B$3:$B75)+SLOPE(市价!G$3:G75,市价!$B$3:$B75)*市价!$B75)-1-IF(排名!G74=1,参数!$B$4)),"")</f>
        <v/>
      </c>
      <c r="H75" s="9" t="str">
        <f>IFERROR(IF(市价!H75="","",市价!H75/(INTERCEPT(市价!H$3:H75,市价!$B$3:$B75)+SLOPE(市价!H$3:H75,市价!$B$3:$B75)*市价!$B75)-1-IF(排名!H74=1,参数!$B$4)),"")</f>
        <v/>
      </c>
    </row>
    <row r="76" spans="1:8" x14ac:dyDescent="0.15">
      <c r="A76" s="6">
        <v>38468</v>
      </c>
      <c r="B76" s="9">
        <f t="shared" si="1"/>
        <v>-4.5188898661208121E-4</v>
      </c>
      <c r="C76" s="9" t="str">
        <f>IFERROR(IF(市价!C76="","",市价!C76/(INTERCEPT(市价!C$3:C76,市价!$B$3:$B76)+SLOPE(市价!C$3:C76,市价!$B$3:$B76)*市价!$B76)-1-IF(排名!C75=1,参数!$B$4)),"")</f>
        <v/>
      </c>
      <c r="D76" s="9">
        <f>IFERROR(IF(市价!D76="","",市价!D76/(INTERCEPT(市价!D$3:D76,市价!$B$3:$B76)+SLOPE(市价!D$3:D76,市价!$B$3:$B76)*市价!$B76)-1-IF(排名!D75=1,参数!$B$4)),"")</f>
        <v>-2.3323582328219405E-2</v>
      </c>
      <c r="E76" s="9">
        <f>IFERROR(IF(市价!E76="","",市价!E76/(INTERCEPT(市价!E$3:E76,市价!$B$3:$B76)+SLOPE(市价!E$3:E76,市价!$B$3:$B76)*市价!$B76)-1-IF(排名!E75=1,参数!$B$4)),"")</f>
        <v>3.9646200137006815E-3</v>
      </c>
      <c r="F76" s="9">
        <f>IFERROR(IF(市价!F76="","",市价!F76/(INTERCEPT(市价!F$3:F76,市价!$B$3:$B76)+SLOPE(市价!F$3:F76,市价!$B$3:$B76)*市价!$B76)-1-IF(排名!F75=1,参数!$B$4)),"")</f>
        <v>1.800329535468248E-2</v>
      </c>
      <c r="G76" s="9" t="str">
        <f>IFERROR(IF(市价!G76="","",市价!G76/(INTERCEPT(市价!G$3:G76,市价!$B$3:$B76)+SLOPE(市价!G$3:G76,市价!$B$3:$B76)*市价!$B76)-1-IF(排名!G75=1,参数!$B$4)),"")</f>
        <v/>
      </c>
      <c r="H76" s="9" t="str">
        <f>IFERROR(IF(市价!H76="","",市价!H76/(INTERCEPT(市价!H$3:H76,市价!$B$3:$B76)+SLOPE(市价!H$3:H76,市价!$B$3:$B76)*市价!$B76)-1-IF(排名!H75=1,参数!$B$4)),"")</f>
        <v/>
      </c>
    </row>
    <row r="77" spans="1:8" x14ac:dyDescent="0.15">
      <c r="A77" s="6">
        <v>38469</v>
      </c>
      <c r="B77" s="9">
        <f t="shared" si="1"/>
        <v>1.1696649597369824E-2</v>
      </c>
      <c r="C77" s="9" t="str">
        <f>IFERROR(IF(市价!C77="","",市价!C77/(INTERCEPT(市价!C$3:C77,市价!$B$3:$B77)+SLOPE(市价!C$3:C77,市价!$B$3:$B77)*市价!$B77)-1-IF(排名!C76=1,参数!$B$4)),"")</f>
        <v/>
      </c>
      <c r="D77" s="9" t="str">
        <f>IFERROR(IF(市价!D77="","",市价!D77/(INTERCEPT(市价!D$3:D77,市价!$B$3:$B77)+SLOPE(市价!D$3:D77,市价!$B$3:$B77)*市价!$B77)-1-IF(排名!D76=1,参数!$B$4)),"")</f>
        <v/>
      </c>
      <c r="E77" s="9">
        <f>IFERROR(IF(市价!E77="","",市价!E77/(INTERCEPT(市价!E$3:E77,市价!$B$3:$B77)+SLOPE(市价!E$3:E77,市价!$B$3:$B77)*市价!$B77)-1-IF(排名!E76=1,参数!$B$4)),"")</f>
        <v>-1.1295884195098083E-2</v>
      </c>
      <c r="F77" s="9">
        <f>IFERROR(IF(市价!F77="","",市价!F77/(INTERCEPT(市价!F$3:F77,市价!$B$3:$B77)+SLOPE(市价!F$3:F77,市价!$B$3:$B77)*市价!$B77)-1-IF(排名!F76=1,参数!$B$4)),"")</f>
        <v>3.468918338983773E-2</v>
      </c>
      <c r="G77" s="9" t="str">
        <f>IFERROR(IF(市价!G77="","",市价!G77/(INTERCEPT(市价!G$3:G77,市价!$B$3:$B77)+SLOPE(市价!G$3:G77,市价!$B$3:$B77)*市价!$B77)-1-IF(排名!G76=1,参数!$B$4)),"")</f>
        <v/>
      </c>
      <c r="H77" s="9" t="str">
        <f>IFERROR(IF(市价!H77="","",市价!H77/(INTERCEPT(市价!H$3:H77,市价!$B$3:$B77)+SLOPE(市价!H$3:H77,市价!$B$3:$B77)*市价!$B77)-1-IF(排名!H76=1,参数!$B$4)),"")</f>
        <v/>
      </c>
    </row>
    <row r="78" spans="1:8" x14ac:dyDescent="0.15">
      <c r="A78" s="6">
        <v>38470</v>
      </c>
      <c r="B78" s="9">
        <f t="shared" si="1"/>
        <v>-1.1417709105019195E-2</v>
      </c>
      <c r="C78" s="9" t="str">
        <f>IFERROR(IF(市价!C78="","",市价!C78/(INTERCEPT(市价!C$3:C78,市价!$B$3:$B78)+SLOPE(市价!C$3:C78,市价!$B$3:$B78)*市价!$B78)-1-IF(排名!C77=1,参数!$B$4)),"")</f>
        <v/>
      </c>
      <c r="D78" s="9">
        <f>IFERROR(IF(市价!D78="","",市价!D78/(INTERCEPT(市价!D$3:D78,市价!$B$3:$B78)+SLOPE(市价!D$3:D78,市价!$B$3:$B78)*市价!$B78)-1-IF(排名!D77=1,参数!$B$4)),"")</f>
        <v>-5.8411569784273754E-2</v>
      </c>
      <c r="E78" s="9">
        <f>IFERROR(IF(市价!E78="","",市价!E78/(INTERCEPT(市价!E$3:E78,市价!$B$3:$B78)+SLOPE(市价!E$3:E78,市价!$B$3:$B78)*市价!$B78)-1-IF(排名!E77=1,参数!$B$4)),"")</f>
        <v>-1.4493952740023741E-2</v>
      </c>
      <c r="F78" s="9">
        <f>IFERROR(IF(市价!F78="","",市价!F78/(INTERCEPT(市价!F$3:F78,市价!$B$3:$B78)+SLOPE(市价!F$3:F78,市价!$B$3:$B78)*市价!$B78)-1-IF(排名!F77=1,参数!$B$4)),"")</f>
        <v>3.8652395209239909E-2</v>
      </c>
      <c r="G78" s="9" t="str">
        <f>IFERROR(IF(市价!G78="","",市价!G78/(INTERCEPT(市价!G$3:G78,市价!$B$3:$B78)+SLOPE(市价!G$3:G78,市价!$B$3:$B78)*市价!$B78)-1-IF(排名!G77=1,参数!$B$4)),"")</f>
        <v/>
      </c>
      <c r="H78" s="9" t="str">
        <f>IFERROR(IF(市价!H78="","",市价!H78/(INTERCEPT(市价!H$3:H78,市价!$B$3:$B78)+SLOPE(市价!H$3:H78,市价!$B$3:$B78)*市价!$B78)-1-IF(排名!H77=1,参数!$B$4)),"")</f>
        <v/>
      </c>
    </row>
    <row r="79" spans="1:8" x14ac:dyDescent="0.15">
      <c r="A79" s="6">
        <v>38471</v>
      </c>
      <c r="B79" s="9">
        <f t="shared" si="1"/>
        <v>-1.1335715293512405E-2</v>
      </c>
      <c r="C79" s="9" t="str">
        <f>IFERROR(IF(市价!C79="","",市价!C79/(INTERCEPT(市价!C$3:C79,市价!$B$3:$B79)+SLOPE(市价!C$3:C79,市价!$B$3:$B79)*市价!$B79)-1-IF(排名!C78=1,参数!$B$4)),"")</f>
        <v/>
      </c>
      <c r="D79" s="9">
        <f>IFERROR(IF(市价!D79="","",市价!D79/(INTERCEPT(市价!D$3:D79,市价!$B$3:$B79)+SLOPE(市价!D$3:D79,市价!$B$3:$B79)*市价!$B79)-1-IF(排名!D78=1,参数!$B$4)),"")</f>
        <v>-5.4998584868014677E-2</v>
      </c>
      <c r="E79" s="9">
        <f>IFERROR(IF(市价!E79="","",市价!E79/(INTERCEPT(市价!E$3:E79,市价!$B$3:$B79)+SLOPE(市价!E$3:E79,市价!$B$3:$B79)*市价!$B79)-1-IF(排名!E78=1,参数!$B$4)),"")</f>
        <v>-1.3287790936625576E-2</v>
      </c>
      <c r="F79" s="9">
        <f>IFERROR(IF(市价!F79="","",市价!F79/(INTERCEPT(市价!F$3:F79,市价!$B$3:$B79)+SLOPE(市价!F$3:F79,市价!$B$3:$B79)*市价!$B79)-1-IF(排名!F78=1,参数!$B$4)),"")</f>
        <v>3.4279229924103038E-2</v>
      </c>
      <c r="G79" s="9" t="str">
        <f>IFERROR(IF(市价!G79="","",市价!G79/(INTERCEPT(市价!G$3:G79,市价!$B$3:$B79)+SLOPE(市价!G$3:G79,市价!$B$3:$B79)*市价!$B79)-1-IF(排名!G78=1,参数!$B$4)),"")</f>
        <v/>
      </c>
      <c r="H79" s="9" t="str">
        <f>IFERROR(IF(市价!H79="","",市价!H79/(INTERCEPT(市价!H$3:H79,市价!$B$3:$B79)+SLOPE(市价!H$3:H79,市价!$B$3:$B79)*市价!$B79)-1-IF(排名!H78=1,参数!$B$4)),"")</f>
        <v/>
      </c>
    </row>
    <row r="80" spans="1:8" x14ac:dyDescent="0.15">
      <c r="A80" s="6">
        <v>38481</v>
      </c>
      <c r="B80" s="9">
        <f t="shared" si="1"/>
        <v>-1.1436402130744558E-2</v>
      </c>
      <c r="C80" s="9" t="str">
        <f>IFERROR(IF(市价!C80="","",市价!C80/(INTERCEPT(市价!C$3:C80,市价!$B$3:$B80)+SLOPE(市价!C$3:C80,市价!$B$3:$B80)*市价!$B80)-1-IF(排名!C79=1,参数!$B$4)),"")</f>
        <v/>
      </c>
      <c r="D80" s="9">
        <f>IFERROR(IF(市价!D80="","",市价!D80/(INTERCEPT(市价!D$3:D80,市价!$B$3:$B80)+SLOPE(市价!D$3:D80,市价!$B$3:$B80)*市价!$B80)-1-IF(排名!D79=1,参数!$B$4)),"")</f>
        <v>-4.3811361266811177E-2</v>
      </c>
      <c r="E80" s="9">
        <f>IFERROR(IF(市价!E80="","",市价!E80/(INTERCEPT(市价!E$3:E80,市价!$B$3:$B80)+SLOPE(市价!E$3:E80,市价!$B$3:$B80)*市价!$B80)-1-IF(排名!E79=1,参数!$B$4)),"")</f>
        <v>-2.3293105132479175E-2</v>
      </c>
      <c r="F80" s="9">
        <f>IFERROR(IF(市价!F80="","",市价!F80/(INTERCEPT(市价!F$3:F80,市价!$B$3:$B80)+SLOPE(市价!F$3:F80,市价!$B$3:$B80)*市价!$B80)-1-IF(排名!F79=1,参数!$B$4)),"")</f>
        <v>3.2795260007056681E-2</v>
      </c>
      <c r="G80" s="9" t="str">
        <f>IFERROR(IF(市价!G80="","",市价!G80/(INTERCEPT(市价!G$3:G80,市价!$B$3:$B80)+SLOPE(市价!G$3:G80,市价!$B$3:$B80)*市价!$B80)-1-IF(排名!G79=1,参数!$B$4)),"")</f>
        <v/>
      </c>
      <c r="H80" s="9" t="str">
        <f>IFERROR(IF(市价!H80="","",市价!H80/(INTERCEPT(市价!H$3:H80,市价!$B$3:$B80)+SLOPE(市价!H$3:H80,市价!$B$3:$B80)*市价!$B80)-1-IF(排名!H79=1,参数!$B$4)),"")</f>
        <v/>
      </c>
    </row>
    <row r="81" spans="1:8" x14ac:dyDescent="0.15">
      <c r="A81" s="6">
        <v>38482</v>
      </c>
      <c r="B81" s="9">
        <f t="shared" si="1"/>
        <v>-1.1092069235313806E-2</v>
      </c>
      <c r="C81" s="9" t="str">
        <f>IFERROR(IF(市价!C81="","",市价!C81/(INTERCEPT(市价!C$3:C81,市价!$B$3:$B81)+SLOPE(市价!C$3:C81,市价!$B$3:$B81)*市价!$B81)-1-IF(排名!C80=1,参数!$B$4)),"")</f>
        <v/>
      </c>
      <c r="D81" s="9">
        <f>IFERROR(IF(市价!D81="","",市价!D81/(INTERCEPT(市价!D$3:D81,市价!$B$3:$B81)+SLOPE(市价!D$3:D81,市价!$B$3:$B81)*市价!$B81)-1-IF(排名!D80=1,参数!$B$4)),"")</f>
        <v>-4.8543579012735316E-2</v>
      </c>
      <c r="E81" s="9">
        <f>IFERROR(IF(市价!E81="","",市价!E81/(INTERCEPT(市价!E$3:E81,市价!$B$3:$B81)+SLOPE(市价!E$3:E81,市价!$B$3:$B81)*市价!$B81)-1-IF(排名!E80=1,参数!$B$4)),"")</f>
        <v>-2.2292116538348505E-2</v>
      </c>
      <c r="F81" s="9">
        <f>IFERROR(IF(市价!F81="","",市价!F81/(INTERCEPT(市价!F$3:F81,市价!$B$3:$B81)+SLOPE(市价!F$3:F81,市价!$B$3:$B81)*市价!$B81)-1-IF(排名!F80=1,参数!$B$4)),"")</f>
        <v>3.7559487845142403E-2</v>
      </c>
      <c r="G81" s="9" t="str">
        <f>IFERROR(IF(市价!G81="","",市价!G81/(INTERCEPT(市价!G$3:G81,市价!$B$3:$B81)+SLOPE(市价!G$3:G81,市价!$B$3:$B81)*市价!$B81)-1-IF(排名!G80=1,参数!$B$4)),"")</f>
        <v/>
      </c>
      <c r="H81" s="9" t="str">
        <f>IFERROR(IF(市价!H81="","",市价!H81/(INTERCEPT(市价!H$3:H81,市价!$B$3:$B81)+SLOPE(市价!H$3:H81,市价!$B$3:$B81)*市价!$B81)-1-IF(排名!H80=1,参数!$B$4)),"")</f>
        <v/>
      </c>
    </row>
    <row r="82" spans="1:8" x14ac:dyDescent="0.15">
      <c r="A82" s="6">
        <v>38483</v>
      </c>
      <c r="B82" s="9">
        <f t="shared" si="1"/>
        <v>-1.0964822145252259E-2</v>
      </c>
      <c r="C82" s="9" t="str">
        <f>IFERROR(IF(市价!C82="","",市价!C82/(INTERCEPT(市价!C$3:C82,市价!$B$3:$B82)+SLOPE(市价!C$3:C82,市价!$B$3:$B82)*市价!$B82)-1-IF(排名!C81=1,参数!$B$4)),"")</f>
        <v/>
      </c>
      <c r="D82" s="9">
        <f>IFERROR(IF(市价!D82="","",市价!D82/(INTERCEPT(市价!D$3:D82,市价!$B$3:$B82)+SLOPE(市价!D$3:D82,市价!$B$3:$B82)*市价!$B82)-1-IF(排名!D81=1,参数!$B$4)),"")</f>
        <v>-3.9663434188268121E-2</v>
      </c>
      <c r="E82" s="9">
        <f>IFERROR(IF(市价!E82="","",市价!E82/(INTERCEPT(市价!E$3:E82,市价!$B$3:$B82)+SLOPE(市价!E$3:E82,市价!$B$3:$B82)*市价!$B82)-1-IF(排名!E81=1,参数!$B$4)),"")</f>
        <v>-3.514232448960275E-2</v>
      </c>
      <c r="F82" s="9">
        <f>IFERROR(IF(市价!F82="","",市价!F82/(INTERCEPT(市价!F$3:F82,市价!$B$3:$B82)+SLOPE(市价!F$3:F82,市价!$B$3:$B82)*市价!$B82)-1-IF(排名!F81=1,参数!$B$4)),"")</f>
        <v>4.1911292242114095E-2</v>
      </c>
      <c r="G82" s="9" t="str">
        <f>IFERROR(IF(市价!G82="","",市价!G82/(INTERCEPT(市价!G$3:G82,市价!$B$3:$B82)+SLOPE(市价!G$3:G82,市价!$B$3:$B82)*市价!$B82)-1-IF(排名!G81=1,参数!$B$4)),"")</f>
        <v/>
      </c>
      <c r="H82" s="9" t="str">
        <f>IFERROR(IF(市价!H82="","",市价!H82/(INTERCEPT(市价!H$3:H82,市价!$B$3:$B82)+SLOPE(市价!H$3:H82,市价!$B$3:$B82)*市价!$B82)-1-IF(排名!H81=1,参数!$B$4)),"")</f>
        <v/>
      </c>
    </row>
    <row r="83" spans="1:8" x14ac:dyDescent="0.15">
      <c r="A83" s="6">
        <v>38484</v>
      </c>
      <c r="B83" s="9">
        <f t="shared" si="1"/>
        <v>-1.0973728542763498E-2</v>
      </c>
      <c r="C83" s="9" t="str">
        <f>IFERROR(IF(市价!C83="","",市价!C83/(INTERCEPT(市价!C$3:C83,市价!$B$3:$B83)+SLOPE(市价!C$3:C83,市价!$B$3:$B83)*市价!$B83)-1-IF(排名!C82=1,参数!$B$4)),"")</f>
        <v/>
      </c>
      <c r="D83" s="9">
        <f>IFERROR(IF(市价!D83="","",市价!D83/(INTERCEPT(市价!D$3:D83,市价!$B$3:$B83)+SLOPE(市价!D$3:D83,市价!$B$3:$B83)*市价!$B83)-1-IF(排名!D82=1,参数!$B$4)),"")</f>
        <v>-2.7903381910147296E-2</v>
      </c>
      <c r="E83" s="9">
        <f>IFERROR(IF(市价!E83="","",市价!E83/(INTERCEPT(市价!E$3:E83,市价!$B$3:$B83)+SLOPE(市价!E$3:E83,市价!$B$3:$B83)*市价!$B83)-1-IF(排名!E82=1,参数!$B$4)),"")</f>
        <v>-4.4602936085528011E-2</v>
      </c>
      <c r="F83" s="9">
        <f>IFERROR(IF(市价!F83="","",市价!F83/(INTERCEPT(市价!F$3:F83,市价!$B$3:$B83)+SLOPE(市价!F$3:F83,市价!$B$3:$B83)*市价!$B83)-1-IF(排名!F82=1,参数!$B$4)),"")</f>
        <v>3.9585132367384812E-2</v>
      </c>
      <c r="G83" s="9" t="str">
        <f>IFERROR(IF(市价!G83="","",市价!G83/(INTERCEPT(市价!G$3:G83,市价!$B$3:$B83)+SLOPE(市价!G$3:G83,市价!$B$3:$B83)*市价!$B83)-1-IF(排名!G82=1,参数!$B$4)),"")</f>
        <v/>
      </c>
      <c r="H83" s="9" t="str">
        <f>IFERROR(IF(市价!H83="","",市价!H83/(INTERCEPT(市价!H$3:H83,市价!$B$3:$B83)+SLOPE(市价!H$3:H83,市价!$B$3:$B83)*市价!$B83)-1-IF(排名!H82=1,参数!$B$4)),"")</f>
        <v/>
      </c>
    </row>
    <row r="84" spans="1:8" x14ac:dyDescent="0.15">
      <c r="A84" s="6">
        <v>38485</v>
      </c>
      <c r="B84" s="9">
        <f t="shared" si="1"/>
        <v>-1.0725992893055683E-2</v>
      </c>
      <c r="C84" s="9" t="str">
        <f>IFERROR(IF(市价!C84="","",市价!C84/(INTERCEPT(市价!C$3:C84,市价!$B$3:$B84)+SLOPE(市价!C$3:C84,市价!$B$3:$B84)*市价!$B84)-1-IF(排名!C83=1,参数!$B$4)),"")</f>
        <v/>
      </c>
      <c r="D84" s="9">
        <f>IFERROR(IF(市价!D84="","",市价!D84/(INTERCEPT(市价!D$3:D84,市价!$B$3:$B84)+SLOPE(市价!D$3:D84,市价!$B$3:$B84)*市价!$B84)-1-IF(排名!D83=1,参数!$B$4)),"")</f>
        <v>-3.3521384487029238E-2</v>
      </c>
      <c r="E84" s="9">
        <f>IFERROR(IF(市价!E84="","",市价!E84/(INTERCEPT(市价!E$3:E84,市价!$B$3:$B84)+SLOPE(市价!E$3:E84,市价!$B$3:$B84)*市价!$B84)-1-IF(排名!E83=1,参数!$B$4)),"")</f>
        <v>-4.2584579196531247E-2</v>
      </c>
      <c r="F84" s="9">
        <f>IFERROR(IF(市价!F84="","",市价!F84/(INTERCEPT(市价!F$3:F84,市价!$B$3:$B84)+SLOPE(市价!F$3:F84,市价!$B$3:$B84)*市价!$B84)-1-IF(排名!F83=1,参数!$B$4)),"")</f>
        <v>4.3927985004393433E-2</v>
      </c>
      <c r="G84" s="9" t="str">
        <f>IFERROR(IF(市价!G84="","",市价!G84/(INTERCEPT(市价!G$3:G84,市价!$B$3:$B84)+SLOPE(市价!G$3:G84,市价!$B$3:$B84)*市价!$B84)-1-IF(排名!G83=1,参数!$B$4)),"")</f>
        <v/>
      </c>
      <c r="H84" s="9" t="str">
        <f>IFERROR(IF(市价!H84="","",市价!H84/(INTERCEPT(市价!H$3:H84,市价!$B$3:$B84)+SLOPE(市价!H$3:H84,市价!$B$3:$B84)*市价!$B84)-1-IF(排名!H83=1,参数!$B$4)),"")</f>
        <v/>
      </c>
    </row>
    <row r="85" spans="1:8" x14ac:dyDescent="0.15">
      <c r="A85" s="6">
        <v>38488</v>
      </c>
      <c r="B85" s="9">
        <f t="shared" si="1"/>
        <v>-1.0395244915941015E-2</v>
      </c>
      <c r="C85" s="9" t="str">
        <f>IFERROR(IF(市价!C85="","",市价!C85/(INTERCEPT(市价!C$3:C85,市价!$B$3:$B85)+SLOPE(市价!C$3:C85,市价!$B$3:$B85)*市价!$B85)-1-IF(排名!C84=1,参数!$B$4)),"")</f>
        <v/>
      </c>
      <c r="D85" s="9">
        <f>IFERROR(IF(市价!D85="","",市价!D85/(INTERCEPT(市价!D$3:D85,市价!$B$3:$B85)+SLOPE(市价!D$3:D85,市价!$B$3:$B85)*市价!$B85)-1-IF(排名!D84=1,参数!$B$4)),"")</f>
        <v>-2.8204393427190388E-2</v>
      </c>
      <c r="E85" s="9">
        <f>IFERROR(IF(市价!E85="","",市价!E85/(INTERCEPT(市价!E$3:E85,市价!$B$3:$B85)+SLOPE(市价!E$3:E85,市价!$B$3:$B85)*市价!$B85)-1-IF(排名!E84=1,参数!$B$4)),"")</f>
        <v>-5.4082277148918112E-2</v>
      </c>
      <c r="F85" s="9">
        <f>IFERROR(IF(市价!F85="","",市价!F85/(INTERCEPT(市价!F$3:F85,市价!$B$3:$B85)+SLOPE(市价!F$3:F85,市价!$B$3:$B85)*市价!$B85)-1-IF(排名!F84=1,参数!$B$4)),"")</f>
        <v>5.1100935828285454E-2</v>
      </c>
      <c r="G85" s="9" t="str">
        <f>IFERROR(IF(市价!G85="","",市价!G85/(INTERCEPT(市价!G$3:G85,市价!$B$3:$B85)+SLOPE(市价!G$3:G85,市价!$B$3:$B85)*市价!$B85)-1-IF(排名!G84=1,参数!$B$4)),"")</f>
        <v/>
      </c>
      <c r="H85" s="9" t="str">
        <f>IFERROR(IF(市价!H85="","",市价!H85/(INTERCEPT(市价!H$3:H85,市价!$B$3:$B85)+SLOPE(市价!H$3:H85,市价!$B$3:$B85)*市价!$B85)-1-IF(排名!H84=1,参数!$B$4)),"")</f>
        <v/>
      </c>
    </row>
    <row r="86" spans="1:8" x14ac:dyDescent="0.15">
      <c r="A86" s="6">
        <v>38489</v>
      </c>
      <c r="B86" s="9">
        <f t="shared" si="1"/>
        <v>-1.0176086505340817E-2</v>
      </c>
      <c r="C86" s="9" t="str">
        <f>IFERROR(IF(市价!C86="","",市价!C86/(INTERCEPT(市价!C$3:C86,市价!$B$3:$B86)+SLOPE(市价!C$3:C86,市价!$B$3:$B86)*市价!$B86)-1-IF(排名!C85=1,参数!$B$4)),"")</f>
        <v/>
      </c>
      <c r="D86" s="9">
        <f>IFERROR(IF(市价!D86="","",市价!D86/(INTERCEPT(市价!D$3:D86,市价!$B$3:$B86)+SLOPE(市价!D$3:D86,市价!$B$3:$B86)*市价!$B86)-1-IF(排名!D85=1,参数!$B$4)),"")</f>
        <v>-2.8916390910772471E-2</v>
      </c>
      <c r="E86" s="9">
        <f>IFERROR(IF(市价!E86="","",市价!E86/(INTERCEPT(市价!E$3:E86,市价!$B$3:$B86)+SLOPE(市价!E$3:E86,市价!$B$3:$B86)*市价!$B86)-1-IF(排名!E85=1,参数!$B$4)),"")</f>
        <v>-5.5602886448759214E-2</v>
      </c>
      <c r="F86" s="9">
        <f>IFERROR(IF(市价!F86="","",市价!F86/(INTERCEPT(市价!F$3:F86,市价!$B$3:$B86)+SLOPE(市价!F$3:F86,市价!$B$3:$B86)*市价!$B86)-1-IF(排名!F85=1,参数!$B$4)),"")</f>
        <v>5.3991017843509237E-2</v>
      </c>
      <c r="G86" s="9" t="str">
        <f>IFERROR(IF(市价!G86="","",市价!G86/(INTERCEPT(市价!G$3:G86,市价!$B$3:$B86)+SLOPE(市价!G$3:G86,市价!$B$3:$B86)*市价!$B86)-1-IF(排名!G85=1,参数!$B$4)),"")</f>
        <v/>
      </c>
      <c r="H86" s="9" t="str">
        <f>IFERROR(IF(市价!H86="","",市价!H86/(INTERCEPT(市价!H$3:H86,市价!$B$3:$B86)+SLOPE(市价!H$3:H86,市价!$B$3:$B86)*市价!$B86)-1-IF(排名!H85=1,参数!$B$4)),"")</f>
        <v/>
      </c>
    </row>
    <row r="87" spans="1:8" x14ac:dyDescent="0.15">
      <c r="A87" s="6">
        <v>38490</v>
      </c>
      <c r="B87" s="9">
        <f t="shared" si="1"/>
        <v>-1.0127952357094331E-2</v>
      </c>
      <c r="C87" s="9" t="str">
        <f>IFERROR(IF(市价!C87="","",市价!C87/(INTERCEPT(市价!C$3:C87,市价!$B$3:$B87)+SLOPE(市价!C$3:C87,市价!$B$3:$B87)*市价!$B87)-1-IF(排名!C86=1,参数!$B$4)),"")</f>
        <v/>
      </c>
      <c r="D87" s="9">
        <f>IFERROR(IF(市价!D87="","",市价!D87/(INTERCEPT(市价!D$3:D87,市价!$B$3:$B87)+SLOPE(市价!D$3:D87,市价!$B$3:$B87)*市价!$B87)-1-IF(排名!D86=1,参数!$B$4)),"")</f>
        <v>-3.5618306101078745E-2</v>
      </c>
      <c r="E87" s="9">
        <f>IFERROR(IF(市价!E87="","",市价!E87/(INTERCEPT(市价!E$3:E87,市价!$B$3:$B87)+SLOPE(市价!E$3:E87,市价!$B$3:$B87)*市价!$B87)-1-IF(排名!E86=1,参数!$B$4)),"")</f>
        <v>-4.8498429327010761E-2</v>
      </c>
      <c r="F87" s="9">
        <f>IFERROR(IF(市价!F87="","",市价!F87/(INTERCEPT(市价!F$3:F87,市价!$B$3:$B87)+SLOPE(市价!F$3:F87,市价!$B$3:$B87)*市价!$B87)-1-IF(排名!F86=1,参数!$B$4)),"")</f>
        <v>5.3732878356806513E-2</v>
      </c>
      <c r="G87" s="9" t="str">
        <f>IFERROR(IF(市价!G87="","",市价!G87/(INTERCEPT(市价!G$3:G87,市价!$B$3:$B87)+SLOPE(市价!G$3:G87,市价!$B$3:$B87)*市价!$B87)-1-IF(排名!G86=1,参数!$B$4)),"")</f>
        <v/>
      </c>
      <c r="H87" s="9" t="str">
        <f>IFERROR(IF(市价!H87="","",市价!H87/(INTERCEPT(市价!H$3:H87,市价!$B$3:$B87)+SLOPE(市价!H$3:H87,市价!$B$3:$B87)*市价!$B87)-1-IF(排名!H86=1,参数!$B$4)),"")</f>
        <v/>
      </c>
    </row>
    <row r="88" spans="1:8" x14ac:dyDescent="0.15">
      <c r="A88" s="6">
        <v>38491</v>
      </c>
      <c r="B88" s="9">
        <f t="shared" si="1"/>
        <v>7.7671412376991156E-3</v>
      </c>
      <c r="C88" s="9" t="str">
        <f>IFERROR(IF(市价!C88="","",市价!C88/(INTERCEPT(市价!C$3:C88,市价!$B$3:$B88)+SLOPE(市价!C$3:C88,市价!$B$3:$B88)*市价!$B88)-1-IF(排名!C87=1,参数!$B$4)),"")</f>
        <v/>
      </c>
      <c r="D88" s="9">
        <f>IFERROR(IF(市价!D88="","",市价!D88/(INTERCEPT(市价!D$3:D88,市价!$B$3:$B88)+SLOPE(市价!D$3:D88,市价!$B$3:$B88)*市价!$B88)-1-IF(排名!D87=1,参数!$B$4)),"")</f>
        <v>-2.7736651300265813E-2</v>
      </c>
      <c r="E88" s="9" t="str">
        <f>IFERROR(IF(市价!E88="","",市价!E88/(INTERCEPT(市价!E$3:E88,市价!$B$3:$B88)+SLOPE(市价!E$3:E88,市价!$B$3:$B88)*市价!$B88)-1-IF(排名!E87=1,参数!$B$4)),"")</f>
        <v/>
      </c>
      <c r="F88" s="9">
        <f>IFERROR(IF(市价!F88="","",市价!F88/(INTERCEPT(市价!F$3:F88,市价!$B$3:$B88)+SLOPE(市价!F$3:F88,市价!$B$3:$B88)*市价!$B88)-1-IF(排名!F87=1,参数!$B$4)),"")</f>
        <v>4.3270933775664044E-2</v>
      </c>
      <c r="G88" s="9" t="str">
        <f>IFERROR(IF(市价!G88="","",市价!G88/(INTERCEPT(市价!G$3:G88,市价!$B$3:$B88)+SLOPE(市价!G$3:G88,市价!$B$3:$B88)*市价!$B88)-1-IF(排名!G87=1,参数!$B$4)),"")</f>
        <v/>
      </c>
      <c r="H88" s="9" t="str">
        <f>IFERROR(IF(市价!H88="","",市价!H88/(INTERCEPT(市价!H$3:H88,市价!$B$3:$B88)+SLOPE(市价!H$3:H88,市价!$B$3:$B88)*市价!$B88)-1-IF(排名!H87=1,参数!$B$4)),"")</f>
        <v/>
      </c>
    </row>
    <row r="89" spans="1:8" x14ac:dyDescent="0.15">
      <c r="A89" s="6">
        <v>38492</v>
      </c>
      <c r="B89" s="9">
        <f t="shared" si="1"/>
        <v>-7.7942555334739039E-3</v>
      </c>
      <c r="C89" s="9" t="str">
        <f>IFERROR(IF(市价!C89="","",市价!C89/(INTERCEPT(市价!C$3:C89,市价!$B$3:$B89)+SLOPE(市价!C$3:C89,市价!$B$3:$B89)*市价!$B89)-1-IF(排名!C88=1,参数!$B$4)),"")</f>
        <v/>
      </c>
      <c r="D89" s="9">
        <f>IFERROR(IF(市价!D89="","",市价!D89/(INTERCEPT(市价!D$3:D89,市价!$B$3:$B89)+SLOPE(市价!D$3:D89,市价!$B$3:$B89)*市价!$B89)-1-IF(排名!D88=1,参数!$B$4)),"")</f>
        <v>-1.8361264090824281E-2</v>
      </c>
      <c r="E89" s="9">
        <f>IFERROR(IF(市价!E89="","",市价!E89/(INTERCEPT(市价!E$3:E89,市价!$B$3:$B89)+SLOPE(市价!E$3:E89,市价!$B$3:$B89)*市价!$B89)-1-IF(排名!E88=1,参数!$B$4)),"")</f>
        <v>-4.0760654133948915E-2</v>
      </c>
      <c r="F89" s="9">
        <f>IFERROR(IF(市价!F89="","",市价!F89/(INTERCEPT(市价!F$3:F89,市价!$B$3:$B89)+SLOPE(市价!F$3:F89,市价!$B$3:$B89)*市价!$B89)-1-IF(排名!F88=1,参数!$B$4)),"")</f>
        <v>3.5739151624351484E-2</v>
      </c>
      <c r="G89" s="9" t="str">
        <f>IFERROR(IF(市价!G89="","",市价!G89/(INTERCEPT(市价!G$3:G89,市价!$B$3:$B89)+SLOPE(市价!G$3:G89,市价!$B$3:$B89)*市价!$B89)-1-IF(排名!G88=1,参数!$B$4)),"")</f>
        <v/>
      </c>
      <c r="H89" s="9" t="str">
        <f>IFERROR(IF(市价!H89="","",市价!H89/(INTERCEPT(市价!H$3:H89,市价!$B$3:$B89)+SLOPE(市价!H$3:H89,市价!$B$3:$B89)*市价!$B89)-1-IF(排名!H88=1,参数!$B$4)),"")</f>
        <v/>
      </c>
    </row>
    <row r="90" spans="1:8" x14ac:dyDescent="0.15">
      <c r="A90" s="6">
        <v>38495</v>
      </c>
      <c r="B90" s="9">
        <f t="shared" si="1"/>
        <v>-7.8171970863930938E-3</v>
      </c>
      <c r="C90" s="9" t="str">
        <f>IFERROR(IF(市价!C90="","",市价!C90/(INTERCEPT(市价!C$3:C90,市价!$B$3:$B90)+SLOPE(市价!C$3:C90,市价!$B$3:$B90)*市价!$B90)-1-IF(排名!C89=1,参数!$B$4)),"")</f>
        <v/>
      </c>
      <c r="D90" s="9">
        <f>IFERROR(IF(市价!D90="","",市价!D90/(INTERCEPT(市价!D$3:D90,市价!$B$3:$B90)+SLOPE(市价!D$3:D90,市价!$B$3:$B90)*市价!$B90)-1-IF(排名!D89=1,参数!$B$4)),"")</f>
        <v>-1.2574543581341691E-2</v>
      </c>
      <c r="E90" s="9">
        <f>IFERROR(IF(市价!E90="","",市价!E90/(INTERCEPT(市价!E$3:E90,市价!$B$3:$B90)+SLOPE(市价!E$3:E90,市价!$B$3:$B90)*市价!$B90)-1-IF(排名!E89=1,参数!$B$4)),"")</f>
        <v>-3.9653498559510836E-2</v>
      </c>
      <c r="F90" s="9">
        <f>IFERROR(IF(市价!F90="","",市价!F90/(INTERCEPT(市价!F$3:F90,市价!$B$3:$B90)+SLOPE(市价!F$3:F90,市价!$B$3:$B90)*市价!$B90)-1-IF(排名!F89=1,参数!$B$4)),"")</f>
        <v>2.8776450881673243E-2</v>
      </c>
      <c r="G90" s="9" t="str">
        <f>IFERROR(IF(市价!G90="","",市价!G90/(INTERCEPT(市价!G$3:G90,市价!$B$3:$B90)+SLOPE(市价!G$3:G90,市价!$B$3:$B90)*市价!$B90)-1-IF(排名!G89=1,参数!$B$4)),"")</f>
        <v/>
      </c>
      <c r="H90" s="9" t="str">
        <f>IFERROR(IF(市价!H90="","",市价!H90/(INTERCEPT(市价!H$3:H90,市价!$B$3:$B90)+SLOPE(市价!H$3:H90,市价!$B$3:$B90)*市价!$B90)-1-IF(排名!H89=1,参数!$B$4)),"")</f>
        <v/>
      </c>
    </row>
    <row r="91" spans="1:8" x14ac:dyDescent="0.15">
      <c r="A91" s="6">
        <v>38496</v>
      </c>
      <c r="B91" s="9">
        <f t="shared" si="1"/>
        <v>-7.8280839276322709E-3</v>
      </c>
      <c r="C91" s="9" t="str">
        <f>IFERROR(IF(市价!C91="","",市价!C91/(INTERCEPT(市价!C$3:C91,市价!$B$3:$B91)+SLOPE(市价!C$3:C91,市价!$B$3:$B91)*市价!$B91)-1-IF(排名!C90=1,参数!$B$4)),"")</f>
        <v/>
      </c>
      <c r="D91" s="9">
        <f>IFERROR(IF(市价!D91="","",市价!D91/(INTERCEPT(市价!D$3:D91,市价!$B$3:$B91)+SLOPE(市价!D$3:D91,市价!$B$3:$B91)*市价!$B91)-1-IF(排名!D90=1,参数!$B$4)),"")</f>
        <v>-1.8328709591784786E-2</v>
      </c>
      <c r="E91" s="9">
        <f>IFERROR(IF(市价!E91="","",市价!E91/(INTERCEPT(市价!E$3:E91,市价!$B$3:$B91)+SLOPE(市价!E$3:E91,市价!$B$3:$B91)*市价!$B91)-1-IF(排名!E90=1,参数!$B$4)),"")</f>
        <v>-3.1091053495762022E-2</v>
      </c>
      <c r="F91" s="9">
        <f>IFERROR(IF(市价!F91="","",市价!F91/(INTERCEPT(市价!F$3:F91,市价!$B$3:$B91)+SLOPE(市价!F$3:F91,市价!$B$3:$B91)*市价!$B91)-1-IF(排名!F90=1,参数!$B$4)),"")</f>
        <v>2.5935511304649994E-2</v>
      </c>
      <c r="G91" s="9" t="str">
        <f>IFERROR(IF(市价!G91="","",市价!G91/(INTERCEPT(市价!G$3:G91,市价!$B$3:$B91)+SLOPE(市价!G$3:G91,市价!$B$3:$B91)*市价!$B91)-1-IF(排名!G90=1,参数!$B$4)),"")</f>
        <v/>
      </c>
      <c r="H91" s="9" t="str">
        <f>IFERROR(IF(市价!H91="","",市价!H91/(INTERCEPT(市价!H$3:H91,市价!$B$3:$B91)+SLOPE(市价!H$3:H91,市价!$B$3:$B91)*市价!$B91)-1-IF(排名!H90=1,参数!$B$4)),"")</f>
        <v/>
      </c>
    </row>
    <row r="92" spans="1:8" x14ac:dyDescent="0.15">
      <c r="A92" s="6">
        <v>38497</v>
      </c>
      <c r="B92" s="9">
        <f t="shared" si="1"/>
        <v>-7.9480367744309364E-3</v>
      </c>
      <c r="C92" s="9" t="str">
        <f>IFERROR(IF(市价!C92="","",市价!C92/(INTERCEPT(市价!C$3:C92,市价!$B$3:$B92)+SLOPE(市价!C$3:C92,市价!$B$3:$B92)*市价!$B92)-1-IF(排名!C91=1,参数!$B$4)),"")</f>
        <v/>
      </c>
      <c r="D92" s="9">
        <f>IFERROR(IF(市价!D92="","",市价!D92/(INTERCEPT(市价!D$3:D92,市价!$B$3:$B92)+SLOPE(市价!D$3:D92,市价!$B$3:$B92)*市价!$B92)-1-IF(排名!D91=1,参数!$B$4)),"")</f>
        <v>-1.8879862577440232E-2</v>
      </c>
      <c r="E92" s="9">
        <f>IFERROR(IF(市价!E92="","",市价!E92/(INTERCEPT(市价!E$3:E92,市价!$B$3:$B92)+SLOPE(市价!E$3:E92,市价!$B$3:$B92)*市价!$B92)-1-IF(排名!E91=1,参数!$B$4)),"")</f>
        <v>-1.8351071335337532E-2</v>
      </c>
      <c r="F92" s="9">
        <f>IFERROR(IF(市价!F92="","",市价!F92/(INTERCEPT(市价!F$3:F92,市价!$B$3:$B92)+SLOPE(市价!F$3:F92,市价!$B$3:$B92)*市价!$B92)-1-IF(排名!F91=1,参数!$B$4)),"")</f>
        <v>1.3386823589484953E-2</v>
      </c>
      <c r="G92" s="9" t="str">
        <f>IFERROR(IF(市价!G92="","",市价!G92/(INTERCEPT(市价!G$3:G92,市价!$B$3:$B92)+SLOPE(市价!G$3:G92,市价!$B$3:$B92)*市价!$B92)-1-IF(排名!G91=1,参数!$B$4)),"")</f>
        <v/>
      </c>
      <c r="H92" s="9" t="str">
        <f>IFERROR(IF(市价!H92="","",市价!H92/(INTERCEPT(市价!H$3:H92,市价!$B$3:$B92)+SLOPE(市价!H$3:H92,市价!$B$3:$B92)*市价!$B92)-1-IF(排名!H91=1,参数!$B$4)),"")</f>
        <v/>
      </c>
    </row>
    <row r="93" spans="1:8" x14ac:dyDescent="0.15">
      <c r="A93" s="6">
        <v>38498</v>
      </c>
      <c r="B93" s="9">
        <f t="shared" si="1"/>
        <v>-7.733363661232155E-3</v>
      </c>
      <c r="C93" s="9" t="str">
        <f>IFERROR(IF(市价!C93="","",市价!C93/(INTERCEPT(市价!C$3:C93,市价!$B$3:$B93)+SLOPE(市价!C$3:C93,市价!$B$3:$B93)*市价!$B93)-1-IF(排名!C92=1,参数!$B$4)),"")</f>
        <v/>
      </c>
      <c r="D93" s="9">
        <f>IFERROR(IF(市价!D93="","",市价!D93/(INTERCEPT(市价!D$3:D93,市价!$B$3:$B93)+SLOPE(市价!D$3:D93,市价!$B$3:$B93)*市价!$B93)-1-IF(排名!D92=1,参数!$B$4)),"")</f>
        <v>-1.4239978980701951E-2</v>
      </c>
      <c r="E93" s="9">
        <f>IFERROR(IF(市价!E93="","",市价!E93/(INTERCEPT(市价!E$3:E93,市价!$B$3:$B93)+SLOPE(市价!E$3:E93,市价!$B$3:$B93)*市价!$B93)-1-IF(排名!E92=1,参数!$B$4)),"")</f>
        <v>-2.5287486212749455E-2</v>
      </c>
      <c r="F93" s="9">
        <f>IFERROR(IF(市价!F93="","",市价!F93/(INTERCEPT(市价!F$3:F93,市价!$B$3:$B93)+SLOPE(市价!F$3:F93,市价!$B$3:$B93)*市价!$B93)-1-IF(排名!F92=1,参数!$B$4)),"")</f>
        <v>1.6327374209754941E-2</v>
      </c>
      <c r="G93" s="9" t="str">
        <f>IFERROR(IF(市价!G93="","",市价!G93/(INTERCEPT(市价!G$3:G93,市价!$B$3:$B93)+SLOPE(市价!G$3:G93,市价!$B$3:$B93)*市价!$B93)-1-IF(排名!G92=1,参数!$B$4)),"")</f>
        <v/>
      </c>
      <c r="H93" s="9" t="str">
        <f>IFERROR(IF(市价!H93="","",市价!H93/(INTERCEPT(市价!H$3:H93,市价!$B$3:$B93)+SLOPE(市价!H$3:H93,市价!$B$3:$B93)*市价!$B93)-1-IF(排名!H92=1,参数!$B$4)),"")</f>
        <v/>
      </c>
    </row>
    <row r="94" spans="1:8" x14ac:dyDescent="0.15">
      <c r="A94" s="6">
        <v>38499</v>
      </c>
      <c r="B94" s="9">
        <f t="shared" si="1"/>
        <v>-7.6016425940459431E-3</v>
      </c>
      <c r="C94" s="9" t="str">
        <f>IFERROR(IF(市价!C94="","",市价!C94/(INTERCEPT(市价!C$3:C94,市价!$B$3:$B94)+SLOPE(市价!C$3:C94,市价!$B$3:$B94)*市价!$B94)-1-IF(排名!C93=1,参数!$B$4)),"")</f>
        <v/>
      </c>
      <c r="D94" s="9">
        <f>IFERROR(IF(市价!D94="","",市价!D94/(INTERCEPT(市价!D$3:D94,市价!$B$3:$B94)+SLOPE(市价!D$3:D94,市价!$B$3:$B94)*市价!$B94)-1-IF(排名!D93=1,参数!$B$4)),"")</f>
        <v>-1.5050154015779138E-2</v>
      </c>
      <c r="E94" s="9">
        <f>IFERROR(IF(市价!E94="","",市价!E94/(INTERCEPT(市价!E$3:E94,市价!$B$3:$B94)+SLOPE(市价!E$3:E94,市价!$B$3:$B94)*市价!$B94)-1-IF(排名!E93=1,参数!$B$4)),"")</f>
        <v>-2.1174574145682246E-2</v>
      </c>
      <c r="F94" s="9">
        <f>IFERROR(IF(市价!F94="","",市价!F94/(INTERCEPT(市价!F$3:F94,市价!$B$3:$B94)+SLOPE(市价!F$3:F94,市价!$B$3:$B94)*市价!$B94)-1-IF(排名!F93=1,参数!$B$4)),"")</f>
        <v>1.3419800379323554E-2</v>
      </c>
      <c r="G94" s="9" t="str">
        <f>IFERROR(IF(市价!G94="","",市价!G94/(INTERCEPT(市价!G$3:G94,市价!$B$3:$B94)+SLOPE(市价!G$3:G94,市价!$B$3:$B94)*市价!$B94)-1-IF(排名!G93=1,参数!$B$4)),"")</f>
        <v/>
      </c>
      <c r="H94" s="9" t="str">
        <f>IFERROR(IF(市价!H94="","",市价!H94/(INTERCEPT(市价!H$3:H94,市价!$B$3:$B94)+SLOPE(市价!H$3:H94,市价!$B$3:$B94)*市价!$B94)-1-IF(排名!H93=1,参数!$B$4)),"")</f>
        <v/>
      </c>
    </row>
    <row r="95" spans="1:8" x14ac:dyDescent="0.15">
      <c r="A95" s="6">
        <v>38502</v>
      </c>
      <c r="B95" s="9">
        <f t="shared" si="1"/>
        <v>-7.5553227810273666E-3</v>
      </c>
      <c r="C95" s="9" t="str">
        <f>IFERROR(IF(市价!C95="","",市价!C95/(INTERCEPT(市价!C$3:C95,市价!$B$3:$B95)+SLOPE(市价!C$3:C95,市价!$B$3:$B95)*市价!$B95)-1-IF(排名!C94=1,参数!$B$4)),"")</f>
        <v/>
      </c>
      <c r="D95" s="9">
        <f>IFERROR(IF(市价!D95="","",市价!D95/(INTERCEPT(市价!D$3:D95,市价!$B$3:$B95)+SLOPE(市价!D$3:D95,市价!$B$3:$B95)*市价!$B95)-1-IF(排名!D94=1,参数!$B$4)),"")</f>
        <v>-1.2756414110138947E-2</v>
      </c>
      <c r="E95" s="9">
        <f>IFERROR(IF(市价!E95="","",市价!E95/(INTERCEPT(市价!E$3:E95,市价!$B$3:$B95)+SLOPE(市价!E$3:E95,市价!$B$3:$B95)*市价!$B95)-1-IF(排名!E94=1,参数!$B$4)),"")</f>
        <v>-2.2898952874002121E-2</v>
      </c>
      <c r="F95" s="9">
        <f>IFERROR(IF(市价!F95="","",市价!F95/(INTERCEPT(市价!F$3:F95,市价!$B$3:$B95)+SLOPE(市价!F$3:F95,市价!$B$3:$B95)*市价!$B95)-1-IF(排名!F94=1,参数!$B$4)),"")</f>
        <v>1.2989398641058969E-2</v>
      </c>
      <c r="G95" s="9" t="str">
        <f>IFERROR(IF(市价!G95="","",市价!G95/(INTERCEPT(市价!G$3:G95,市价!$B$3:$B95)+SLOPE(市价!G$3:G95,市价!$B$3:$B95)*市价!$B95)-1-IF(排名!G94=1,参数!$B$4)),"")</f>
        <v/>
      </c>
      <c r="H95" s="9" t="str">
        <f>IFERROR(IF(市价!H95="","",市价!H95/(INTERCEPT(市价!H$3:H95,市价!$B$3:$B95)+SLOPE(市价!H$3:H95,市价!$B$3:$B95)*市价!$B95)-1-IF(排名!H94=1,参数!$B$4)),"")</f>
        <v/>
      </c>
    </row>
    <row r="96" spans="1:8" x14ac:dyDescent="0.15">
      <c r="A96" s="6">
        <v>38503</v>
      </c>
      <c r="B96" s="9">
        <f t="shared" si="1"/>
        <v>-7.3209576907986946E-3</v>
      </c>
      <c r="C96" s="9" t="str">
        <f>IFERROR(IF(市价!C96="","",市价!C96/(INTERCEPT(市价!C$3:C96,市价!$B$3:$B96)+SLOPE(市价!C$3:C96,市价!$B$3:$B96)*市价!$B96)-1-IF(排名!C95=1,参数!$B$4)),"")</f>
        <v/>
      </c>
      <c r="D96" s="9">
        <f>IFERROR(IF(市价!D96="","",市价!D96/(INTERCEPT(市价!D$3:D96,市价!$B$3:$B96)+SLOPE(市价!D$3:D96,市价!$B$3:$B96)*市价!$B96)-1-IF(排名!D95=1,参数!$B$4)),"")</f>
        <v>-1.8033659197238872E-2</v>
      </c>
      <c r="E96" s="9">
        <f>IFERROR(IF(市价!E96="","",市价!E96/(INTERCEPT(市价!E$3:E96,市价!$B$3:$B96)+SLOPE(市价!E$3:E96,市价!$B$3:$B96)*市价!$B96)-1-IF(排名!E95=1,参数!$B$4)),"")</f>
        <v>-2.2812964188615226E-2</v>
      </c>
      <c r="F96" s="9">
        <f>IFERROR(IF(市价!F96="","",市价!F96/(INTERCEPT(市价!F$3:F96,市价!$B$3:$B96)+SLOPE(市价!F$3:F96,市价!$B$3:$B96)*市价!$B96)-1-IF(排名!F95=1,参数!$B$4)),"")</f>
        <v>1.8883750313458014E-2</v>
      </c>
      <c r="G96" s="9" t="str">
        <f>IFERROR(IF(市价!G96="","",市价!G96/(INTERCEPT(市价!G$3:G96,市价!$B$3:$B96)+SLOPE(市价!G$3:G96,市价!$B$3:$B96)*市价!$B96)-1-IF(排名!G95=1,参数!$B$4)),"")</f>
        <v/>
      </c>
      <c r="H96" s="9" t="str">
        <f>IFERROR(IF(市价!H96="","",市价!H96/(INTERCEPT(市价!H$3:H96,市价!$B$3:$B96)+SLOPE(市价!H$3:H96,市价!$B$3:$B96)*市价!$B96)-1-IF(排名!H95=1,参数!$B$4)),"")</f>
        <v/>
      </c>
    </row>
    <row r="97" spans="1:8" x14ac:dyDescent="0.15">
      <c r="A97" s="6">
        <v>38504</v>
      </c>
      <c r="B97" s="9">
        <f t="shared" si="1"/>
        <v>-7.0011418059098274E-3</v>
      </c>
      <c r="C97" s="9" t="str">
        <f>IFERROR(IF(市价!C97="","",市价!C97/(INTERCEPT(市价!C$3:C97,市价!$B$3:$B97)+SLOPE(市价!C$3:C97,市价!$B$3:$B97)*市价!$B97)-1-IF(排名!C96=1,参数!$B$4)),"")</f>
        <v/>
      </c>
      <c r="D97" s="9">
        <f>IFERROR(IF(市价!D97="","",市价!D97/(INTERCEPT(市价!D$3:D97,市价!$B$3:$B97)+SLOPE(市价!D$3:D97,市价!$B$3:$B97)*市价!$B97)-1-IF(排名!D96=1,参数!$B$4)),"")</f>
        <v>-2.0957094574640567E-2</v>
      </c>
      <c r="E97" s="9">
        <f>IFERROR(IF(市价!E97="","",市价!E97/(INTERCEPT(市价!E$3:E97,市价!$B$3:$B97)+SLOPE(市价!E$3:E97,市价!$B$3:$B97)*市价!$B97)-1-IF(排名!E96=1,参数!$B$4)),"")</f>
        <v>-2.3739721538159175E-2</v>
      </c>
      <c r="F97" s="9">
        <f>IFERROR(IF(市价!F97="","",市价!F97/(INTERCEPT(市价!F$3:F97,市价!$B$3:$B97)+SLOPE(市价!F$3:F97,市价!$B$3:$B97)*市价!$B97)-1-IF(排名!F96=1,参数!$B$4)),"")</f>
        <v>2.369339069507026E-2</v>
      </c>
      <c r="G97" s="9" t="str">
        <f>IFERROR(IF(市价!G97="","",市价!G97/(INTERCEPT(市价!G$3:G97,市价!$B$3:$B97)+SLOPE(市价!G$3:G97,市价!$B$3:$B97)*市价!$B97)-1-IF(排名!G96=1,参数!$B$4)),"")</f>
        <v/>
      </c>
      <c r="H97" s="9" t="str">
        <f>IFERROR(IF(市价!H97="","",市价!H97/(INTERCEPT(市价!H$3:H97,市价!$B$3:$B97)+SLOPE(市价!H$3:H97,市价!$B$3:$B97)*市价!$B97)-1-IF(排名!H96=1,参数!$B$4)),"")</f>
        <v/>
      </c>
    </row>
    <row r="98" spans="1:8" x14ac:dyDescent="0.15">
      <c r="A98" s="6">
        <v>38505</v>
      </c>
      <c r="B98" s="9">
        <f t="shared" si="1"/>
        <v>-6.5288592683162561E-3</v>
      </c>
      <c r="C98" s="9" t="str">
        <f>IFERROR(IF(市价!C98="","",市价!C98/(INTERCEPT(市价!C$3:C98,市价!$B$3:$B98)+SLOPE(市价!C$3:C98,市价!$B$3:$B98)*市价!$B98)-1-IF(排名!C97=1,参数!$B$4)),"")</f>
        <v/>
      </c>
      <c r="D98" s="9">
        <f>IFERROR(IF(市价!D98="","",市价!D98/(INTERCEPT(市价!D$3:D98,市价!$B$3:$B98)+SLOPE(市价!D$3:D98,市价!$B$3:$B98)*市价!$B98)-1-IF(排名!D97=1,参数!$B$4)),"")</f>
        <v>-1.6414284323134964E-2</v>
      </c>
      <c r="E98" s="9">
        <f>IFERROR(IF(市价!E98="","",市价!E98/(INTERCEPT(市价!E$3:E98,市价!$B$3:$B98)+SLOPE(市价!E$3:E98,市价!$B$3:$B98)*市价!$B98)-1-IF(排名!E97=1,参数!$B$4)),"")</f>
        <v>-2.9358832351091269E-2</v>
      </c>
      <c r="F98" s="9">
        <f>IFERROR(IF(市价!F98="","",市价!F98/(INTERCEPT(市价!F$3:F98,市价!$B$3:$B98)+SLOPE(市价!F$3:F98,市价!$B$3:$B98)*市价!$B98)-1-IF(排名!F97=1,参数!$B$4)),"")</f>
        <v>2.6186538869277465E-2</v>
      </c>
      <c r="G98" s="9" t="str">
        <f>IFERROR(IF(市价!G98="","",市价!G98/(INTERCEPT(市价!G$3:G98,市价!$B$3:$B98)+SLOPE(市价!G$3:G98,市价!$B$3:$B98)*市价!$B98)-1-IF(排名!G97=1,参数!$B$4)),"")</f>
        <v/>
      </c>
      <c r="H98" s="9" t="str">
        <f>IFERROR(IF(市价!H98="","",市价!H98/(INTERCEPT(市价!H$3:H98,市价!$B$3:$B98)+SLOPE(市价!H$3:H98,市价!$B$3:$B98)*市价!$B98)-1-IF(排名!H97=1,参数!$B$4)),"")</f>
        <v/>
      </c>
    </row>
    <row r="99" spans="1:8" x14ac:dyDescent="0.15">
      <c r="A99" s="6">
        <v>38506</v>
      </c>
      <c r="B99" s="9">
        <f t="shared" si="1"/>
        <v>-6.5241888686287481E-3</v>
      </c>
      <c r="C99" s="9" t="str">
        <f>IFERROR(IF(市价!C99="","",市价!C99/(INTERCEPT(市价!C$3:C99,市价!$B$3:$B99)+SLOPE(市价!C$3:C99,市价!$B$3:$B99)*市价!$B99)-1-IF(排名!C98=1,参数!$B$4)),"")</f>
        <v/>
      </c>
      <c r="D99" s="9">
        <f>IFERROR(IF(市价!D99="","",市价!D99/(INTERCEPT(市价!D$3:D99,市价!$B$3:$B99)+SLOPE(市价!D$3:D99,市价!$B$3:$B99)*市价!$B99)-1-IF(排名!D98=1,参数!$B$4)),"")</f>
        <v>-3.3951529397119429E-2</v>
      </c>
      <c r="E99" s="9">
        <f>IFERROR(IF(市价!E99="","",市价!E99/(INTERCEPT(市价!E$3:E99,市价!$B$3:$B99)+SLOPE(市价!E$3:E99,市价!$B$3:$B99)*市价!$B99)-1-IF(排名!E98=1,参数!$B$4)),"")</f>
        <v>-3.3606689753894026E-2</v>
      </c>
      <c r="F99" s="9">
        <f>IFERROR(IF(市价!F99="","",市价!F99/(INTERCEPT(市价!F$3:F99,市价!$B$3:$B99)+SLOPE(市价!F$3:F99,市价!$B$3:$B99)*市价!$B99)-1-IF(排名!F98=1,参数!$B$4)),"")</f>
        <v>4.7985652545127211E-2</v>
      </c>
      <c r="G99" s="9" t="str">
        <f>IFERROR(IF(市价!G99="","",市价!G99/(INTERCEPT(市价!G$3:G99,市价!$B$3:$B99)+SLOPE(市价!G$3:G99,市价!$B$3:$B99)*市价!$B99)-1-IF(排名!G98=1,参数!$B$4)),"")</f>
        <v/>
      </c>
      <c r="H99" s="9" t="str">
        <f>IFERROR(IF(市价!H99="","",市价!H99/(INTERCEPT(市价!H$3:H99,市价!$B$3:$B99)+SLOPE(市价!H$3:H99,市价!$B$3:$B99)*市价!$B99)-1-IF(排名!H98=1,参数!$B$4)),"")</f>
        <v/>
      </c>
    </row>
    <row r="100" spans="1:8" x14ac:dyDescent="0.15">
      <c r="A100" s="6">
        <v>38509</v>
      </c>
      <c r="B100" s="9">
        <f t="shared" si="1"/>
        <v>-6.4705987170990591E-3</v>
      </c>
      <c r="C100" s="9" t="str">
        <f>IFERROR(IF(市价!C100="","",市价!C100/(INTERCEPT(市价!C$3:C100,市价!$B$3:$B100)+SLOPE(市价!C$3:C100,市价!$B$3:$B100)*市价!$B100)-1-IF(排名!C99=1,参数!$B$4)),"")</f>
        <v/>
      </c>
      <c r="D100" s="9">
        <f>IFERROR(IF(市价!D100="","",市价!D100/(INTERCEPT(市价!D$3:D100,市价!$B$3:$B100)+SLOPE(市价!D$3:D100,市价!$B$3:$B100)*市价!$B100)-1-IF(排名!D99=1,参数!$B$4)),"")</f>
        <v>-3.9590472044279457E-2</v>
      </c>
      <c r="E100" s="9">
        <f>IFERROR(IF(市价!E100="","",市价!E100/(INTERCEPT(市价!E$3:E100,市价!$B$3:$B100)+SLOPE(市价!E$3:E100,市价!$B$3:$B100)*市价!$B100)-1-IF(排名!E99=1,参数!$B$4)),"")</f>
        <v>-3.5381515208216197E-2</v>
      </c>
      <c r="F100" s="9">
        <f>IFERROR(IF(市价!F100="","",市价!F100/(INTERCEPT(市价!F$3:F100,市价!$B$3:$B100)+SLOPE(市价!F$3:F100,市价!$B$3:$B100)*市价!$B100)-1-IF(排名!F99=1,参数!$B$4)),"")</f>
        <v>5.5560191101198475E-2</v>
      </c>
      <c r="G100" s="9" t="str">
        <f>IFERROR(IF(市价!G100="","",市价!G100/(INTERCEPT(市价!G$3:G100,市价!$B$3:$B100)+SLOPE(市价!G$3:G100,市价!$B$3:$B100)*市价!$B100)-1-IF(排名!G99=1,参数!$B$4)),"")</f>
        <v/>
      </c>
      <c r="H100" s="9" t="str">
        <f>IFERROR(IF(市价!H100="","",市价!H100/(INTERCEPT(市价!H$3:H100,市价!$B$3:$B100)+SLOPE(市价!H$3:H100,市价!$B$3:$B100)*市价!$B100)-1-IF(排名!H99=1,参数!$B$4)),"")</f>
        <v/>
      </c>
    </row>
    <row r="101" spans="1:8" x14ac:dyDescent="0.15">
      <c r="A101" s="6">
        <v>38510</v>
      </c>
      <c r="B101" s="9">
        <f t="shared" si="1"/>
        <v>-6.4787112631786341E-3</v>
      </c>
      <c r="C101" s="9" t="str">
        <f>IFERROR(IF(市价!C101="","",市价!C101/(INTERCEPT(市价!C$3:C101,市价!$B$3:$B101)+SLOPE(市价!C$3:C101,市价!$B$3:$B101)*市价!$B101)-1-IF(排名!C100=1,参数!$B$4)),"")</f>
        <v/>
      </c>
      <c r="D101" s="9">
        <f>IFERROR(IF(市价!D101="","",市价!D101/(INTERCEPT(市价!D$3:D101,市价!$B$3:$B101)+SLOPE(市价!D$3:D101,市价!$B$3:$B101)*市价!$B101)-1-IF(排名!D100=1,参数!$B$4)),"")</f>
        <v>-2.9839350165714484E-2</v>
      </c>
      <c r="E101" s="9">
        <f>IFERROR(IF(市价!E101="","",市价!E101/(INTERCEPT(市价!E$3:E101,市价!$B$3:$B101)+SLOPE(市价!E$3:E101,市价!$B$3:$B101)*市价!$B101)-1-IF(排名!E100=1,参数!$B$4)),"")</f>
        <v>-3.6272706469162252E-2</v>
      </c>
      <c r="F101" s="9">
        <f>IFERROR(IF(市价!F101="","",市价!F101/(INTERCEPT(市价!F$3:F101,市价!$B$3:$B101)+SLOPE(市价!F$3:F101,市价!$B$3:$B101)*市价!$B101)-1-IF(排名!F100=1,参数!$B$4)),"")</f>
        <v>4.6675922845340834E-2</v>
      </c>
      <c r="G101" s="9" t="str">
        <f>IFERROR(IF(市价!G101="","",市价!G101/(INTERCEPT(市价!G$3:G101,市价!$B$3:$B101)+SLOPE(市价!G$3:G101,市价!$B$3:$B101)*市价!$B101)-1-IF(排名!G100=1,参数!$B$4)),"")</f>
        <v/>
      </c>
      <c r="H101" s="9" t="str">
        <f>IFERROR(IF(市价!H101="","",市价!H101/(INTERCEPT(市价!H$3:H101,市价!$B$3:$B101)+SLOPE(市价!H$3:H101,市价!$B$3:$B101)*市价!$B101)-1-IF(排名!H100=1,参数!$B$4)),"")</f>
        <v/>
      </c>
    </row>
    <row r="102" spans="1:8" x14ac:dyDescent="0.15">
      <c r="A102" s="6">
        <v>38511</v>
      </c>
      <c r="B102" s="9">
        <f t="shared" si="1"/>
        <v>-7.1156578102085826E-3</v>
      </c>
      <c r="C102" s="9" t="str">
        <f>IFERROR(IF(市价!C102="","",市价!C102/(INTERCEPT(市价!C$3:C102,市价!$B$3:$B102)+SLOPE(市价!C$3:C102,市价!$B$3:$B102)*市价!$B102)-1-IF(排名!C101=1,参数!$B$4)),"")</f>
        <v/>
      </c>
      <c r="D102" s="9">
        <f>IFERROR(IF(市价!D102="","",市价!D102/(INTERCEPT(市价!D$3:D102,市价!$B$3:$B102)+SLOPE(市价!D$3:D102,市价!$B$3:$B102)*市价!$B102)-1-IF(排名!D101=1,参数!$B$4)),"")</f>
        <v>-4.2358834761029529E-2</v>
      </c>
      <c r="E102" s="9">
        <f>IFERROR(IF(市价!E102="","",市价!E102/(INTERCEPT(市价!E$3:E102,市价!$B$3:$B102)+SLOPE(市价!E$3:E102,市价!$B$3:$B102)*市价!$B102)-1-IF(排名!E101=1,参数!$B$4)),"")</f>
        <v>-3.7558440226461487E-2</v>
      </c>
      <c r="F102" s="9">
        <f>IFERROR(IF(市价!F102="","",市价!F102/(INTERCEPT(市价!F$3:F102,市价!$B$3:$B102)+SLOPE(市价!F$3:F102,市价!$B$3:$B102)*市价!$B102)-1-IF(排名!F101=1,参数!$B$4)),"")</f>
        <v>5.8570301556865267E-2</v>
      </c>
      <c r="G102" s="9" t="str">
        <f>IFERROR(IF(市价!G102="","",市价!G102/(INTERCEPT(市价!G$3:G102,市价!$B$3:$B102)+SLOPE(市价!G$3:G102,市价!$B$3:$B102)*市价!$B102)-1-IF(排名!G101=1,参数!$B$4)),"")</f>
        <v/>
      </c>
      <c r="H102" s="9" t="str">
        <f>IFERROR(IF(市价!H102="","",市价!H102/(INTERCEPT(市价!H$3:H102,市价!$B$3:$B102)+SLOPE(市价!H$3:H102,市价!$B$3:$B102)*市价!$B102)-1-IF(排名!H101=1,参数!$B$4)),"")</f>
        <v/>
      </c>
    </row>
    <row r="103" spans="1:8" x14ac:dyDescent="0.15">
      <c r="A103" s="6">
        <v>38512</v>
      </c>
      <c r="B103" s="9">
        <f t="shared" si="1"/>
        <v>-7.165212414507109E-3</v>
      </c>
      <c r="C103" s="9" t="str">
        <f>IFERROR(IF(市价!C103="","",市价!C103/(INTERCEPT(市价!C$3:C103,市价!$B$3:$B103)+SLOPE(市价!C$3:C103,市价!$B$3:$B103)*市价!$B103)-1-IF(排名!C102=1,参数!$B$4)),"")</f>
        <v/>
      </c>
      <c r="D103" s="9">
        <f>IFERROR(IF(市价!D103="","",市价!D103/(INTERCEPT(市价!D$3:D103,市价!$B$3:$B103)+SLOPE(市价!D$3:D103,市价!$B$3:$B103)*市价!$B103)-1-IF(排名!D102=1,参数!$B$4)),"")</f>
        <v>-4.0416977768400142E-2</v>
      </c>
      <c r="E103" s="9">
        <f>IFERROR(IF(市价!E103="","",市价!E103/(INTERCEPT(市价!E$3:E103,市价!$B$3:$B103)+SLOPE(市价!E$3:E103,市价!$B$3:$B103)*市价!$B103)-1-IF(排名!E102=1,参数!$B$4)),"")</f>
        <v>-2.9907241418931974E-2</v>
      </c>
      <c r="F103" s="9">
        <f>IFERROR(IF(市价!F103="","",市价!F103/(INTERCEPT(市价!F$3:F103,市价!$B$3:$B103)+SLOPE(市价!F$3:F103,市价!$B$3:$B103)*市价!$B103)-1-IF(排名!F102=1,参数!$B$4)),"")</f>
        <v>4.8828581943810789E-2</v>
      </c>
      <c r="G103" s="9" t="str">
        <f>IFERROR(IF(市价!G103="","",市价!G103/(INTERCEPT(市价!G$3:G103,市价!$B$3:$B103)+SLOPE(市价!G$3:G103,市价!$B$3:$B103)*市价!$B103)-1-IF(排名!G102=1,参数!$B$4)),"")</f>
        <v/>
      </c>
      <c r="H103" s="9" t="str">
        <f>IFERROR(IF(市价!H103="","",市价!H103/(INTERCEPT(市价!H$3:H103,市价!$B$3:$B103)+SLOPE(市价!H$3:H103,市价!$B$3:$B103)*市价!$B103)-1-IF(排名!H102=1,参数!$B$4)),"")</f>
        <v/>
      </c>
    </row>
    <row r="104" spans="1:8" x14ac:dyDescent="0.15">
      <c r="A104" s="6">
        <v>38513</v>
      </c>
      <c r="B104" s="9">
        <f t="shared" si="1"/>
        <v>-7.2069516300958076E-3</v>
      </c>
      <c r="C104" s="9" t="str">
        <f>IFERROR(IF(市价!C104="","",市价!C104/(INTERCEPT(市价!C$3:C104,市价!$B$3:$B104)+SLOPE(市价!C$3:C104,市价!$B$3:$B104)*市价!$B104)-1-IF(排名!C103=1,参数!$B$4)),"")</f>
        <v/>
      </c>
      <c r="D104" s="9">
        <f>IFERROR(IF(市价!D104="","",市价!D104/(INTERCEPT(市价!D$3:D104,市价!$B$3:$B104)+SLOPE(市价!D$3:D104,市价!$B$3:$B104)*市价!$B104)-1-IF(排名!D103=1,参数!$B$4)),"")</f>
        <v>-3.4079804671402703E-2</v>
      </c>
      <c r="E104" s="9">
        <f>IFERROR(IF(市价!E104="","",市价!E104/(INTERCEPT(市价!E$3:E104,市价!$B$3:$B104)+SLOPE(市价!E$3:E104,市价!$B$3:$B104)*市价!$B104)-1-IF(排名!E103=1,参数!$B$4)),"")</f>
        <v>-3.0139736907195513E-2</v>
      </c>
      <c r="F104" s="9">
        <f>IFERROR(IF(市价!F104="","",市价!F104/(INTERCEPT(市价!F$3:F104,市价!$B$3:$B104)+SLOPE(市价!F$3:F104,市价!$B$3:$B104)*市价!$B104)-1-IF(排名!F103=1,参数!$B$4)),"")</f>
        <v>4.2598686688310794E-2</v>
      </c>
      <c r="G104" s="9" t="str">
        <f>IFERROR(IF(市价!G104="","",市价!G104/(INTERCEPT(市价!G$3:G104,市价!$B$3:$B104)+SLOPE(市价!G$3:G104,市价!$B$3:$B104)*市价!$B104)-1-IF(排名!G103=1,参数!$B$4)),"")</f>
        <v/>
      </c>
      <c r="H104" s="9" t="str">
        <f>IFERROR(IF(市价!H104="","",市价!H104/(INTERCEPT(市价!H$3:H104,市价!$B$3:$B104)+SLOPE(市价!H$3:H104,市价!$B$3:$B104)*市价!$B104)-1-IF(排名!H103=1,参数!$B$4)),"")</f>
        <v/>
      </c>
    </row>
    <row r="105" spans="1:8" x14ac:dyDescent="0.15">
      <c r="A105" s="6">
        <v>38516</v>
      </c>
      <c r="B105" s="9">
        <f t="shared" si="1"/>
        <v>-7.2994420132126052E-3</v>
      </c>
      <c r="C105" s="9" t="str">
        <f>IFERROR(IF(市价!C105="","",市价!C105/(INTERCEPT(市价!C$3:C105,市价!$B$3:$B105)+SLOPE(市价!C$3:C105,市价!$B$3:$B105)*市价!$B105)-1-IF(排名!C104=1,参数!$B$4)),"")</f>
        <v/>
      </c>
      <c r="D105" s="9">
        <f>IFERROR(IF(市价!D105="","",市价!D105/(INTERCEPT(市价!D$3:D105,市价!$B$3:$B105)+SLOPE(市价!D$3:D105,市价!$B$3:$B105)*市价!$B105)-1-IF(排名!D104=1,参数!$B$4)),"")</f>
        <v>-3.3010643732209743E-2</v>
      </c>
      <c r="E105" s="9">
        <f>IFERROR(IF(市价!E105="","",市价!E105/(INTERCEPT(市价!E$3:E105,市价!$B$3:$B105)+SLOPE(市价!E$3:E105,市价!$B$3:$B105)*市价!$B105)-1-IF(排名!E104=1,参数!$B$4)),"")</f>
        <v>-1.9366034509011532E-2</v>
      </c>
      <c r="F105" s="9">
        <f>IFERROR(IF(市价!F105="","",市价!F105/(INTERCEPT(市价!F$3:F105,市价!$B$3:$B105)+SLOPE(市价!F$3:F105,市价!$B$3:$B105)*市价!$B105)-1-IF(排名!F104=1,参数!$B$4)),"")</f>
        <v>3.0478352201583458E-2</v>
      </c>
      <c r="G105" s="9" t="str">
        <f>IFERROR(IF(市价!G105="","",市价!G105/(INTERCEPT(市价!G$3:G105,市价!$B$3:$B105)+SLOPE(市价!G$3:G105,市价!$B$3:$B105)*市价!$B105)-1-IF(排名!G104=1,参数!$B$4)),"")</f>
        <v/>
      </c>
      <c r="H105" s="9" t="str">
        <f>IFERROR(IF(市价!H105="","",市价!H105/(INTERCEPT(市价!H$3:H105,市价!$B$3:$B105)+SLOPE(市价!H$3:H105,市价!$B$3:$B105)*市价!$B105)-1-IF(排名!H104=1,参数!$B$4)),"")</f>
        <v/>
      </c>
    </row>
    <row r="106" spans="1:8" x14ac:dyDescent="0.15">
      <c r="A106" s="6">
        <v>38517</v>
      </c>
      <c r="B106" s="9">
        <f t="shared" si="1"/>
        <v>-7.1831687626998653E-3</v>
      </c>
      <c r="C106" s="9" t="str">
        <f>IFERROR(IF(市价!C106="","",市价!C106/(INTERCEPT(市价!C$3:C106,市价!$B$3:$B106)+SLOPE(市价!C$3:C106,市价!$B$3:$B106)*市价!$B106)-1-IF(排名!C105=1,参数!$B$4)),"")</f>
        <v/>
      </c>
      <c r="D106" s="9">
        <f>IFERROR(IF(市价!D106="","",市价!D106/(INTERCEPT(市价!D$3:D106,市价!$B$3:$B106)+SLOPE(市价!D$3:D106,市价!$B$3:$B106)*市价!$B106)-1-IF(排名!D105=1,参数!$B$4)),"")</f>
        <v>-2.4964981491708671E-2</v>
      </c>
      <c r="E106" s="9">
        <f>IFERROR(IF(市价!E106="","",市价!E106/(INTERCEPT(市价!E$3:E106,市价!$B$3:$B106)+SLOPE(市价!E$3:E106,市价!$B$3:$B106)*市价!$B106)-1-IF(排名!E105=1,参数!$B$4)),"")</f>
        <v>-2.5007224840684517E-2</v>
      </c>
      <c r="F106" s="9">
        <f>IFERROR(IF(市价!F106="","",市价!F106/(INTERCEPT(市价!F$3:F106,市价!$B$3:$B106)+SLOPE(市价!F$3:F106,市价!$B$3:$B106)*市价!$B106)-1-IF(排名!F105=1,参数!$B$4)),"")</f>
        <v>2.8422700044293592E-2</v>
      </c>
      <c r="G106" s="9" t="str">
        <f>IFERROR(IF(市价!G106="","",市价!G106/(INTERCEPT(市价!G$3:G106,市价!$B$3:$B106)+SLOPE(市价!G$3:G106,市价!$B$3:$B106)*市价!$B106)-1-IF(排名!G105=1,参数!$B$4)),"")</f>
        <v/>
      </c>
      <c r="H106" s="9" t="str">
        <f>IFERROR(IF(市价!H106="","",市价!H106/(INTERCEPT(市价!H$3:H106,市价!$B$3:$B106)+SLOPE(市价!H$3:H106,市价!$B$3:$B106)*市价!$B106)-1-IF(排名!H105=1,参数!$B$4)),"")</f>
        <v/>
      </c>
    </row>
    <row r="107" spans="1:8" x14ac:dyDescent="0.15">
      <c r="A107" s="6">
        <v>38518</v>
      </c>
      <c r="B107" s="9">
        <f t="shared" si="1"/>
        <v>-7.0154170468202937E-3</v>
      </c>
      <c r="C107" s="9" t="str">
        <f>IFERROR(IF(市价!C107="","",市价!C107/(INTERCEPT(市价!C$3:C107,市价!$B$3:$B107)+SLOPE(市价!C$3:C107,市价!$B$3:$B107)*市价!$B107)-1-IF(排名!C106=1,参数!$B$4)),"")</f>
        <v/>
      </c>
      <c r="D107" s="9">
        <f>IFERROR(IF(市价!D107="","",市价!D107/(INTERCEPT(市价!D$3:D107,市价!$B$3:$B107)+SLOPE(市价!D$3:D107,市价!$B$3:$B107)*市价!$B107)-1-IF(排名!D106=1,参数!$B$4)),"")</f>
        <v>-1.5339324544492716E-2</v>
      </c>
      <c r="E107" s="9">
        <f>IFERROR(IF(市价!E107="","",市价!E107/(INTERCEPT(市价!E$3:E107,市价!$B$3:$B107)+SLOPE(市价!E$3:E107,市价!$B$3:$B107)*市价!$B107)-1-IF(排名!E106=1,参数!$B$4)),"")</f>
        <v>-3.1191284133226915E-2</v>
      </c>
      <c r="F107" s="9">
        <f>IFERROR(IF(市价!F107="","",市价!F107/(INTERCEPT(市价!F$3:F107,市价!$B$3:$B107)+SLOPE(市价!F$3:F107,市价!$B$3:$B107)*市价!$B107)-1-IF(排名!F106=1,参数!$B$4)),"")</f>
        <v>2.5484357537258751E-2</v>
      </c>
      <c r="G107" s="9" t="str">
        <f>IFERROR(IF(市价!G107="","",市价!G107/(INTERCEPT(市价!G$3:G107,市价!$B$3:$B107)+SLOPE(市价!G$3:G107,市价!$B$3:$B107)*市价!$B107)-1-IF(排名!G106=1,参数!$B$4)),"")</f>
        <v/>
      </c>
      <c r="H107" s="9" t="str">
        <f>IFERROR(IF(市价!H107="","",市价!H107/(INTERCEPT(市价!H$3:H107,市价!$B$3:$B107)+SLOPE(市价!H$3:H107,市价!$B$3:$B107)*市价!$B107)-1-IF(排名!H106=1,参数!$B$4)),"")</f>
        <v/>
      </c>
    </row>
    <row r="108" spans="1:8" x14ac:dyDescent="0.15">
      <c r="A108" s="6">
        <v>38519</v>
      </c>
      <c r="B108" s="9">
        <f t="shared" si="1"/>
        <v>-7.1674168761655483E-3</v>
      </c>
      <c r="C108" s="9" t="str">
        <f>IFERROR(IF(市价!C108="","",市价!C108/(INTERCEPT(市价!C$3:C108,市价!$B$3:$B108)+SLOPE(市价!C$3:C108,市价!$B$3:$B108)*市价!$B108)-1-IF(排名!C107=1,参数!$B$4)),"")</f>
        <v/>
      </c>
      <c r="D108" s="9">
        <f>IFERROR(IF(市价!D108="","",市价!D108/(INTERCEPT(市价!D$3:D108,市价!$B$3:$B108)+SLOPE(市价!D$3:D108,市价!$B$3:$B108)*市价!$B108)-1-IF(排名!D107=1,参数!$B$4)),"")</f>
        <v>-2.6388523822157284E-3</v>
      </c>
      <c r="E108" s="9">
        <f>IFERROR(IF(市价!E108="","",市价!E108/(INTERCEPT(市价!E$3:E108,市价!$B$3:$B108)+SLOPE(市价!E$3:E108,市价!$B$3:$B108)*市价!$B108)-1-IF(排名!E107=1,参数!$B$4)),"")</f>
        <v>-4.0621821637152111E-2</v>
      </c>
      <c r="F108" s="9">
        <f>IFERROR(IF(市价!F108="","",市价!F108/(INTERCEPT(市价!F$3:F108,市价!$B$3:$B108)+SLOPE(市价!F$3:F108,市价!$B$3:$B108)*市价!$B108)-1-IF(排名!F107=1,参数!$B$4)),"")</f>
        <v>2.1758423390871195E-2</v>
      </c>
      <c r="G108" s="9" t="str">
        <f>IFERROR(IF(市价!G108="","",市价!G108/(INTERCEPT(市价!G$3:G108,市价!$B$3:$B108)+SLOPE(市价!G$3:G108,市价!$B$3:$B108)*市价!$B108)-1-IF(排名!G107=1,参数!$B$4)),"")</f>
        <v/>
      </c>
      <c r="H108" s="9" t="str">
        <f>IFERROR(IF(市价!H108="","",市价!H108/(INTERCEPT(市价!H$3:H108,市价!$B$3:$B108)+SLOPE(市价!H$3:H108,市价!$B$3:$B108)*市价!$B108)-1-IF(排名!H107=1,参数!$B$4)),"")</f>
        <v/>
      </c>
    </row>
    <row r="109" spans="1:8" x14ac:dyDescent="0.15">
      <c r="A109" s="6">
        <v>38520</v>
      </c>
      <c r="B109" s="9">
        <f t="shared" si="1"/>
        <v>-7.1672342684641066E-3</v>
      </c>
      <c r="C109" s="9" t="str">
        <f>IFERROR(IF(市价!C109="","",市价!C109/(INTERCEPT(市价!C$3:C109,市价!$B$3:$B109)+SLOPE(市价!C$3:C109,市价!$B$3:$B109)*市价!$B109)-1-IF(排名!C108=1,参数!$B$4)),"")</f>
        <v/>
      </c>
      <c r="D109" s="9">
        <f>IFERROR(IF(市价!D109="","",市价!D109/(INTERCEPT(市价!D$3:D109,市价!$B$3:$B109)+SLOPE(市价!D$3:D109,市价!$B$3:$B109)*市价!$B109)-1-IF(排名!D108=1,参数!$B$4)),"")</f>
        <v>5.2052479932875872E-3</v>
      </c>
      <c r="E109" s="9">
        <f>IFERROR(IF(市价!E109="","",市价!E109/(INTERCEPT(市价!E$3:E109,市价!$B$3:$B109)+SLOPE(市价!E$3:E109,市价!$B$3:$B109)*市价!$B109)-1-IF(排名!E108=1,参数!$B$4)),"")</f>
        <v>-3.9726881986553497E-2</v>
      </c>
      <c r="F109" s="9">
        <f>IFERROR(IF(市价!F109="","",市价!F109/(INTERCEPT(市价!F$3:F109,市价!$B$3:$B109)+SLOPE(市价!F$3:F109,市价!$B$3:$B109)*市价!$B109)-1-IF(排名!F108=1,参数!$B$4)),"")</f>
        <v>1.301993118787359E-2</v>
      </c>
      <c r="G109" s="9" t="str">
        <f>IFERROR(IF(市价!G109="","",市价!G109/(INTERCEPT(市价!G$3:G109,市价!$B$3:$B109)+SLOPE(市价!G$3:G109,市价!$B$3:$B109)*市价!$B109)-1-IF(排名!G108=1,参数!$B$4)),"")</f>
        <v/>
      </c>
      <c r="H109" s="9" t="str">
        <f>IFERROR(IF(市价!H109="","",市价!H109/(INTERCEPT(市价!H$3:H109,市价!$B$3:$B109)+SLOPE(市价!H$3:H109,市价!$B$3:$B109)*市价!$B109)-1-IF(排名!H108=1,参数!$B$4)),"")</f>
        <v/>
      </c>
    </row>
    <row r="110" spans="1:8" x14ac:dyDescent="0.15">
      <c r="A110" s="6">
        <v>38523</v>
      </c>
      <c r="B110" s="9">
        <f t="shared" si="1"/>
        <v>-7.0945277621986547E-3</v>
      </c>
      <c r="C110" s="9" t="str">
        <f>IFERROR(IF(市价!C110="","",市价!C110/(INTERCEPT(市价!C$3:C110,市价!$B$3:$B110)+SLOPE(市价!C$3:C110,市价!$B$3:$B110)*市价!$B110)-1-IF(排名!C109=1,参数!$B$4)),"")</f>
        <v/>
      </c>
      <c r="D110" s="9">
        <f>IFERROR(IF(市价!D110="","",市价!D110/(INTERCEPT(市价!D$3:D110,市价!$B$3:$B110)+SLOPE(市价!D$3:D110,市价!$B$3:$B110)*市价!$B110)-1-IF(排名!D109=1,参数!$B$4)),"")</f>
        <v>-6.6937087480198887E-3</v>
      </c>
      <c r="E110" s="9">
        <f>IFERROR(IF(市价!E110="","",市价!E110/(INTERCEPT(市价!E$3:E110,市价!$B$3:$B110)+SLOPE(市价!E$3:E110,市价!$B$3:$B110)*市价!$B110)-1-IF(排名!E109=1,参数!$B$4)),"")</f>
        <v>-3.1784649046762481E-2</v>
      </c>
      <c r="F110" s="9">
        <f>IFERROR(IF(市价!F110="","",市价!F110/(INTERCEPT(市价!F$3:F110,市价!$B$3:$B110)+SLOPE(市价!F$3:F110,市价!$B$3:$B110)*市价!$B110)-1-IF(排名!F109=1,参数!$B$4)),"")</f>
        <v>1.7194774508186406E-2</v>
      </c>
      <c r="G110" s="9" t="str">
        <f>IFERROR(IF(市价!G110="","",市价!G110/(INTERCEPT(市价!G$3:G110,市价!$B$3:$B110)+SLOPE(市价!G$3:G110,市价!$B$3:$B110)*市价!$B110)-1-IF(排名!G109=1,参数!$B$4)),"")</f>
        <v/>
      </c>
      <c r="H110" s="9" t="str">
        <f>IFERROR(IF(市价!H110="","",市价!H110/(INTERCEPT(市价!H$3:H110,市价!$B$3:$B110)+SLOPE(市价!H$3:H110,市价!$B$3:$B110)*市价!$B110)-1-IF(排名!H109=1,参数!$B$4)),"")</f>
        <v/>
      </c>
    </row>
    <row r="111" spans="1:8" x14ac:dyDescent="0.15">
      <c r="A111" s="6">
        <v>38524</v>
      </c>
      <c r="B111" s="9">
        <f t="shared" si="1"/>
        <v>-6.9530442608363163E-3</v>
      </c>
      <c r="C111" s="9" t="str">
        <f>IFERROR(IF(市价!C111="","",市价!C111/(INTERCEPT(市价!C$3:C111,市价!$B$3:$B111)+SLOPE(市价!C$3:C111,市价!$B$3:$B111)*市价!$B111)-1-IF(排名!C110=1,参数!$B$4)),"")</f>
        <v/>
      </c>
      <c r="D111" s="9">
        <f>IFERROR(IF(市价!D111="","",市价!D111/(INTERCEPT(市价!D$3:D111,市价!$B$3:$B111)+SLOPE(市价!D$3:D111,市价!$B$3:$B111)*市价!$B111)-1-IF(排名!D110=1,参数!$B$4)),"")</f>
        <v>1.2849240109982896E-2</v>
      </c>
      <c r="E111" s="9">
        <f>IFERROR(IF(市价!E111="","",市价!E111/(INTERCEPT(市价!E$3:E111,市价!$B$3:$B111)+SLOPE(市价!E$3:E111,市价!$B$3:$B111)*市价!$B111)-1-IF(排名!E110=1,参数!$B$4)),"")</f>
        <v>-3.7761214953486721E-2</v>
      </c>
      <c r="F111" s="9">
        <f>IFERROR(IF(市价!F111="","",市价!F111/(INTERCEPT(市价!F$3:F111,市价!$B$3:$B111)+SLOPE(市价!F$3:F111,市价!$B$3:$B111)*市价!$B111)-1-IF(排名!F110=1,参数!$B$4)),"")</f>
        <v>4.0528420609948768E-3</v>
      </c>
      <c r="G111" s="9" t="str">
        <f>IFERROR(IF(市价!G111="","",市价!G111/(INTERCEPT(市价!G$3:G111,市价!$B$3:$B111)+SLOPE(市价!G$3:G111,市价!$B$3:$B111)*市价!$B111)-1-IF(排名!G110=1,参数!$B$4)),"")</f>
        <v/>
      </c>
      <c r="H111" s="9" t="str">
        <f>IFERROR(IF(市价!H111="","",市价!H111/(INTERCEPT(市价!H$3:H111,市价!$B$3:$B111)+SLOPE(市价!H$3:H111,市价!$B$3:$B111)*市价!$B111)-1-IF(排名!H110=1,参数!$B$4)),"")</f>
        <v/>
      </c>
    </row>
    <row r="112" spans="1:8" x14ac:dyDescent="0.15">
      <c r="A112" s="6">
        <v>38525</v>
      </c>
      <c r="B112" s="9">
        <f t="shared" si="1"/>
        <v>-6.7064226913673419E-3</v>
      </c>
      <c r="C112" s="9" t="str">
        <f>IFERROR(IF(市价!C112="","",市价!C112/(INTERCEPT(市价!C$3:C112,市价!$B$3:$B112)+SLOPE(市价!C$3:C112,市价!$B$3:$B112)*市价!$B112)-1-IF(排名!C111=1,参数!$B$4)),"")</f>
        <v/>
      </c>
      <c r="D112" s="9">
        <f>IFERROR(IF(市价!D112="","",市价!D112/(INTERCEPT(市价!D$3:D112,市价!$B$3:$B112)+SLOPE(市价!D$3:D112,市价!$B$3:$B112)*市价!$B112)-1-IF(排名!D111=1,参数!$B$4)),"")</f>
        <v>1.1157633197584449E-2</v>
      </c>
      <c r="E112" s="9">
        <f>IFERROR(IF(市价!E112="","",市价!E112/(INTERCEPT(市价!E$3:E112,市价!$B$3:$B112)+SLOPE(市价!E$3:E112,市价!$B$3:$B112)*市价!$B112)-1-IF(排名!E111=1,参数!$B$4)),"")</f>
        <v>-3.8458584728203515E-2</v>
      </c>
      <c r="F112" s="9">
        <f>IFERROR(IF(市价!F112="","",市价!F112/(INTERCEPT(市价!F$3:F112,市价!$B$3:$B112)+SLOPE(市价!F$3:F112,市价!$B$3:$B112)*市价!$B112)-1-IF(排名!F111=1,参数!$B$4)),"")</f>
        <v>7.1816834565170407E-3</v>
      </c>
      <c r="G112" s="9" t="str">
        <f>IFERROR(IF(市价!G112="","",市价!G112/(INTERCEPT(市价!G$3:G112,市价!$B$3:$B112)+SLOPE(市价!G$3:G112,市价!$B$3:$B112)*市价!$B112)-1-IF(排名!G111=1,参数!$B$4)),"")</f>
        <v/>
      </c>
      <c r="H112" s="9" t="str">
        <f>IFERROR(IF(市价!H112="","",市价!H112/(INTERCEPT(市价!H$3:H112,市价!$B$3:$B112)+SLOPE(市价!H$3:H112,市价!$B$3:$B112)*市价!$B112)-1-IF(排名!H111=1,参数!$B$4)),"")</f>
        <v/>
      </c>
    </row>
    <row r="113" spans="1:8" x14ac:dyDescent="0.15">
      <c r="A113" s="6">
        <v>38526</v>
      </c>
      <c r="B113" s="9">
        <f t="shared" si="1"/>
        <v>-6.5637277657545718E-3</v>
      </c>
      <c r="C113" s="9" t="str">
        <f>IFERROR(IF(市价!C113="","",市价!C113/(INTERCEPT(市价!C$3:C113,市价!$B$3:$B113)+SLOPE(市价!C$3:C113,市价!$B$3:$B113)*市价!$B113)-1-IF(排名!C112=1,参数!$B$4)),"")</f>
        <v/>
      </c>
      <c r="D113" s="9">
        <f>IFERROR(IF(市价!D113="","",市价!D113/(INTERCEPT(市价!D$3:D113,市价!$B$3:$B113)+SLOPE(市价!D$3:D113,市价!$B$3:$B113)*市价!$B113)-1-IF(排名!D112=1,参数!$B$4)),"")</f>
        <v>1.4441340465715324E-2</v>
      </c>
      <c r="E113" s="9">
        <f>IFERROR(IF(市价!E113="","",市价!E113/(INTERCEPT(市价!E$3:E113,市价!$B$3:$B113)+SLOPE(市价!E$3:E113,市价!$B$3:$B113)*市价!$B113)-1-IF(排名!E112=1,参数!$B$4)),"")</f>
        <v>-4.201897876927374E-2</v>
      </c>
      <c r="F113" s="9">
        <f>IFERROR(IF(市价!F113="","",市价!F113/(INTERCEPT(市价!F$3:F113,市价!$B$3:$B113)+SLOPE(市价!F$3:F113,市价!$B$3:$B113)*市价!$B113)-1-IF(排名!F112=1,参数!$B$4)),"")</f>
        <v>7.8864550062947014E-3</v>
      </c>
      <c r="G113" s="9" t="str">
        <f>IFERROR(IF(市价!G113="","",市价!G113/(INTERCEPT(市价!G$3:G113,市价!$B$3:$B113)+SLOPE(市价!G$3:G113,市价!$B$3:$B113)*市价!$B113)-1-IF(排名!G112=1,参数!$B$4)),"")</f>
        <v/>
      </c>
      <c r="H113" s="9" t="str">
        <f>IFERROR(IF(市价!H113="","",市价!H113/(INTERCEPT(市价!H$3:H113,市价!$B$3:$B113)+SLOPE(市价!H$3:H113,市价!$B$3:$B113)*市价!$B113)-1-IF(排名!H112=1,参数!$B$4)),"")</f>
        <v/>
      </c>
    </row>
    <row r="114" spans="1:8" x14ac:dyDescent="0.15">
      <c r="A114" s="6">
        <v>38527</v>
      </c>
      <c r="B114" s="9">
        <f t="shared" si="1"/>
        <v>-6.3977778376255916E-3</v>
      </c>
      <c r="C114" s="9" t="str">
        <f>IFERROR(IF(市价!C114="","",市价!C114/(INTERCEPT(市价!C$3:C114,市价!$B$3:$B114)+SLOPE(市价!C$3:C114,市价!$B$3:$B114)*市价!$B114)-1-IF(排名!C113=1,参数!$B$4)),"")</f>
        <v/>
      </c>
      <c r="D114" s="9">
        <f>IFERROR(IF(市价!D114="","",市价!D114/(INTERCEPT(市价!D$3:D114,市价!$B$3:$B114)+SLOPE(市价!D$3:D114,市价!$B$3:$B114)*市价!$B114)-1-IF(排名!D113=1,参数!$B$4)),"")</f>
        <v>1.4095330073988332E-2</v>
      </c>
      <c r="E114" s="9">
        <f>IFERROR(IF(市价!E114="","",市价!E114/(INTERCEPT(市价!E$3:E114,市价!$B$3:$B114)+SLOPE(市价!E$3:E114,市价!$B$3:$B114)*市价!$B114)-1-IF(排名!E113=1,参数!$B$4)),"")</f>
        <v>-4.2721777154312357E-2</v>
      </c>
      <c r="F114" s="9">
        <f>IFERROR(IF(市价!F114="","",市价!F114/(INTERCEPT(市价!F$3:F114,市价!$B$3:$B114)+SLOPE(市价!F$3:F114,市价!$B$3:$B114)*市价!$B114)-1-IF(排名!F113=1,参数!$B$4)),"")</f>
        <v>9.4331135674472488E-3</v>
      </c>
      <c r="G114" s="9" t="str">
        <f>IFERROR(IF(市价!G114="","",市价!G114/(INTERCEPT(市价!G$3:G114,市价!$B$3:$B114)+SLOPE(市价!G$3:G114,市价!$B$3:$B114)*市价!$B114)-1-IF(排名!G113=1,参数!$B$4)),"")</f>
        <v/>
      </c>
      <c r="H114" s="9" t="str">
        <f>IFERROR(IF(市价!H114="","",市价!H114/(INTERCEPT(市价!H$3:H114,市价!$B$3:$B114)+SLOPE(市价!H$3:H114,市价!$B$3:$B114)*市价!$B114)-1-IF(排名!H113=1,参数!$B$4)),"")</f>
        <v/>
      </c>
    </row>
    <row r="115" spans="1:8" x14ac:dyDescent="0.15">
      <c r="A115" s="6">
        <v>38530</v>
      </c>
      <c r="B115" s="9">
        <f t="shared" si="1"/>
        <v>-6.2467858594523378E-3</v>
      </c>
      <c r="C115" s="9" t="str">
        <f>IFERROR(IF(市价!C115="","",市价!C115/(INTERCEPT(市价!C$3:C115,市价!$B$3:$B115)+SLOPE(市价!C$3:C115,市价!$B$3:$B115)*市价!$B115)-1-IF(排名!C114=1,参数!$B$4)),"")</f>
        <v/>
      </c>
      <c r="D115" s="9">
        <f>IFERROR(IF(市价!D115="","",市价!D115/(INTERCEPT(市价!D$3:D115,市价!$B$3:$B115)+SLOPE(市价!D$3:D115,市价!$B$3:$B115)*市价!$B115)-1-IF(排名!D114=1,参数!$B$4)),"")</f>
        <v>5.1427166853601491E-3</v>
      </c>
      <c r="E115" s="9">
        <f>IFERROR(IF(市价!E115="","",市价!E115/(INTERCEPT(市价!E$3:E115,市价!$B$3:$B115)+SLOPE(市价!E$3:E115,市价!$B$3:$B115)*市价!$B115)-1-IF(排名!E114=1,参数!$B$4)),"")</f>
        <v>-3.5758694536857871E-2</v>
      </c>
      <c r="F115" s="9">
        <f>IFERROR(IF(市价!F115="","",市价!F115/(INTERCEPT(市价!F$3:F115,市价!$B$3:$B115)+SLOPE(市价!F$3:F115,市价!$B$3:$B115)*市价!$B115)-1-IF(排名!F114=1,参数!$B$4)),"")</f>
        <v>1.1875620273140708E-2</v>
      </c>
      <c r="G115" s="9" t="str">
        <f>IFERROR(IF(市价!G115="","",市价!G115/(INTERCEPT(市价!G$3:G115,市价!$B$3:$B115)+SLOPE(市价!G$3:G115,市价!$B$3:$B115)*市价!$B115)-1-IF(排名!G114=1,参数!$B$4)),"")</f>
        <v/>
      </c>
      <c r="H115" s="9" t="str">
        <f>IFERROR(IF(市价!H115="","",市价!H115/(INTERCEPT(市价!H$3:H115,市价!$B$3:$B115)+SLOPE(市价!H$3:H115,市价!$B$3:$B115)*市价!$B115)-1-IF(排名!H114=1,参数!$B$4)),"")</f>
        <v/>
      </c>
    </row>
    <row r="116" spans="1:8" x14ac:dyDescent="0.15">
      <c r="A116" s="6">
        <v>38531</v>
      </c>
      <c r="B116" s="9">
        <f t="shared" si="1"/>
        <v>-1.3716190465591638E-2</v>
      </c>
      <c r="C116" s="9" t="str">
        <f>IFERROR(IF(市价!C116="","",市价!C116/(INTERCEPT(市价!C$3:C116,市价!$B$3:$B116)+SLOPE(市价!C$3:C116,市价!$B$3:$B116)*市价!$B116)-1-IF(排名!C115=1,参数!$B$4)),"")</f>
        <v/>
      </c>
      <c r="D116" s="9" t="str">
        <f>IFERROR(IF(市价!D116="","",市价!D116/(INTERCEPT(市价!D$3:D116,市价!$B$3:$B116)+SLOPE(市价!D$3:D116,市价!$B$3:$B116)*市价!$B116)-1-IF(排名!D115=1,参数!$B$4)),"")</f>
        <v/>
      </c>
      <c r="E116" s="9">
        <f>IFERROR(IF(市价!E116="","",市价!E116/(INTERCEPT(市价!E$3:E116,市价!$B$3:$B116)+SLOPE(市价!E$3:E116,市价!$B$3:$B116)*市价!$B116)-1-IF(排名!E115=1,参数!$B$4)),"")</f>
        <v>-4.1146743618105774E-2</v>
      </c>
      <c r="F116" s="9">
        <f>IFERROR(IF(市价!F116="","",市价!F116/(INTERCEPT(市价!F$3:F116,市价!$B$3:$B116)+SLOPE(市价!F$3:F116,市价!$B$3:$B116)*市价!$B116)-1-IF(排名!F115=1,参数!$B$4)),"")</f>
        <v>1.3714362686922499E-2</v>
      </c>
      <c r="G116" s="9" t="str">
        <f>IFERROR(IF(市价!G116="","",市价!G116/(INTERCEPT(市价!G$3:G116,市价!$B$3:$B116)+SLOPE(市价!G$3:G116,市价!$B$3:$B116)*市价!$B116)-1-IF(排名!G115=1,参数!$B$4)),"")</f>
        <v/>
      </c>
      <c r="H116" s="9" t="str">
        <f>IFERROR(IF(市价!H116="","",市价!H116/(INTERCEPT(市价!H$3:H116,市价!$B$3:$B116)+SLOPE(市价!H$3:H116,市价!$B$3:$B116)*市价!$B116)-1-IF(排名!H115=1,参数!$B$4)),"")</f>
        <v/>
      </c>
    </row>
    <row r="117" spans="1:8" x14ac:dyDescent="0.15">
      <c r="A117" s="6">
        <v>38532</v>
      </c>
      <c r="B117" s="9">
        <f t="shared" si="1"/>
        <v>-3.3440628251348117E-3</v>
      </c>
      <c r="C117" s="9" t="str">
        <f>IFERROR(IF(市价!C117="","",市价!C117/(INTERCEPT(市价!C$3:C117,市价!$B$3:$B117)+SLOPE(市价!C$3:C117,市价!$B$3:$B117)*市价!$B117)-1-IF(排名!C116=1,参数!$B$4)),"")</f>
        <v/>
      </c>
      <c r="D117" s="9">
        <f>IFERROR(IF(市价!D117="","",市价!D117/(INTERCEPT(市价!D$3:D117,市价!$B$3:$B117)+SLOPE(市价!D$3:D117,市价!$B$3:$B117)*市价!$B117)-1-IF(排名!D116=1,参数!$B$4)),"")</f>
        <v>1.9520033764093059E-2</v>
      </c>
      <c r="E117" s="9">
        <f>IFERROR(IF(市价!E117="","",市价!E117/(INTERCEPT(市价!E$3:E117,市价!$B$3:$B117)+SLOPE(市价!E$3:E117,市价!$B$3:$B117)*市价!$B117)-1-IF(排名!E116=1,参数!$B$4)),"")</f>
        <v>-3.9494480563617262E-2</v>
      </c>
      <c r="F117" s="9">
        <f>IFERROR(IF(市价!F117="","",市价!F117/(INTERCEPT(市价!F$3:F117,市价!$B$3:$B117)+SLOPE(市价!F$3:F117,市价!$B$3:$B117)*市价!$B117)-1-IF(排名!F116=1,参数!$B$4)),"")</f>
        <v>9.9422583241197682E-3</v>
      </c>
      <c r="G117" s="9" t="str">
        <f>IFERROR(IF(市价!G117="","",市价!G117/(INTERCEPT(市价!G$3:G117,市价!$B$3:$B117)+SLOPE(市价!G$3:G117,市价!$B$3:$B117)*市价!$B117)-1-IF(排名!G116=1,参数!$B$4)),"")</f>
        <v/>
      </c>
      <c r="H117" s="9" t="str">
        <f>IFERROR(IF(市价!H117="","",市价!H117/(INTERCEPT(市价!H$3:H117,市价!$B$3:$B117)+SLOPE(市价!H$3:H117,市价!$B$3:$B117)*市价!$B117)-1-IF(排名!H116=1,参数!$B$4)),"")</f>
        <v/>
      </c>
    </row>
    <row r="118" spans="1:8" x14ac:dyDescent="0.15">
      <c r="A118" s="6">
        <v>38533</v>
      </c>
      <c r="B118" s="9">
        <f t="shared" si="1"/>
        <v>-3.0718757943826169E-3</v>
      </c>
      <c r="C118" s="9" t="str">
        <f>IFERROR(IF(市价!C118="","",市价!C118/(INTERCEPT(市价!C$3:C118,市价!$B$3:$B118)+SLOPE(市价!C$3:C118,市价!$B$3:$B118)*市价!$B118)-1-IF(排名!C117=1,参数!$B$4)),"")</f>
        <v/>
      </c>
      <c r="D118" s="9">
        <f>IFERROR(IF(市价!D118="","",市价!D118/(INTERCEPT(市价!D$3:D118,市价!$B$3:$B118)+SLOPE(市价!D$3:D118,市价!$B$3:$B118)*市价!$B118)-1-IF(排名!D117=1,参数!$B$4)),"")</f>
        <v>5.1937925488145575E-2</v>
      </c>
      <c r="E118" s="9">
        <f>IFERROR(IF(市价!E118="","",市价!E118/(INTERCEPT(市价!E$3:E118,市价!$B$3:$B118)+SLOPE(市价!E$3:E118,市价!$B$3:$B118)*市价!$B118)-1-IF(排名!E117=1,参数!$B$4)),"")</f>
        <v>-5.452878151060081E-2</v>
      </c>
      <c r="F118" s="9">
        <f>IFERROR(IF(市价!F118="","",市价!F118/(INTERCEPT(市价!F$3:F118,市价!$B$3:$B118)+SLOPE(市价!F$3:F118,市价!$B$3:$B118)*市价!$B118)-1-IF(排名!F117=1,参数!$B$4)),"")</f>
        <v>-6.6247713606926162E-3</v>
      </c>
      <c r="G118" s="9" t="str">
        <f>IFERROR(IF(市价!G118="","",市价!G118/(INTERCEPT(市价!G$3:G118,市价!$B$3:$B118)+SLOPE(市价!G$3:G118,市价!$B$3:$B118)*市价!$B118)-1-IF(排名!G117=1,参数!$B$4)),"")</f>
        <v/>
      </c>
      <c r="H118" s="9" t="str">
        <f>IFERROR(IF(市价!H118="","",市价!H118/(INTERCEPT(市价!H$3:H118,市价!$B$3:$B118)+SLOPE(市价!H$3:H118,市价!$B$3:$B118)*市价!$B118)-1-IF(排名!H117=1,参数!$B$4)),"")</f>
        <v/>
      </c>
    </row>
    <row r="119" spans="1:8" x14ac:dyDescent="0.15">
      <c r="A119" s="6">
        <v>38534</v>
      </c>
      <c r="B119" s="9">
        <f t="shared" si="1"/>
        <v>-3.384000446122267E-3</v>
      </c>
      <c r="C119" s="9" t="str">
        <f>IFERROR(IF(市价!C119="","",市价!C119/(INTERCEPT(市价!C$3:C119,市价!$B$3:$B119)+SLOPE(市价!C$3:C119,市价!$B$3:$B119)*市价!$B119)-1-IF(排名!C118=1,参数!$B$4)),"")</f>
        <v/>
      </c>
      <c r="D119" s="9">
        <f>IFERROR(IF(市价!D119="","",市价!D119/(INTERCEPT(市价!D$3:D119,市价!$B$3:$B119)+SLOPE(市价!D$3:D119,市价!$B$3:$B119)*市价!$B119)-1-IF(排名!D118=1,参数!$B$4)),"")</f>
        <v>4.6790256252587703E-2</v>
      </c>
      <c r="E119" s="9">
        <f>IFERROR(IF(市价!E119="","",市价!E119/(INTERCEPT(市价!E$3:E119,市价!$B$3:$B119)+SLOPE(市价!E$3:E119,市价!$B$3:$B119)*市价!$B119)-1-IF(排名!E118=1,参数!$B$4)),"")</f>
        <v>-5.978983208705746E-2</v>
      </c>
      <c r="F119" s="9">
        <f>IFERROR(IF(市价!F119="","",市价!F119/(INTERCEPT(市价!F$3:F119,市价!$B$3:$B119)+SLOPE(市价!F$3:F119,市价!$B$3:$B119)*市价!$B119)-1-IF(排名!F118=1,参数!$B$4)),"")</f>
        <v>2.8475744961029559E-3</v>
      </c>
      <c r="G119" s="9" t="str">
        <f>IFERROR(IF(市价!G119="","",市价!G119/(INTERCEPT(市价!G$3:G119,市价!$B$3:$B119)+SLOPE(市价!G$3:G119,市价!$B$3:$B119)*市价!$B119)-1-IF(排名!G118=1,参数!$B$4)),"")</f>
        <v/>
      </c>
      <c r="H119" s="9" t="str">
        <f>IFERROR(IF(市价!H119="","",市价!H119/(INTERCEPT(市价!H$3:H119,市价!$B$3:$B119)+SLOPE(市价!H$3:H119,市价!$B$3:$B119)*市价!$B119)-1-IF(排名!H118=1,参数!$B$4)),"")</f>
        <v/>
      </c>
    </row>
    <row r="120" spans="1:8" x14ac:dyDescent="0.15">
      <c r="A120" s="6">
        <v>38537</v>
      </c>
      <c r="B120" s="9">
        <f t="shared" si="1"/>
        <v>-3.3299609879458756E-3</v>
      </c>
      <c r="C120" s="9" t="str">
        <f>IFERROR(IF(市价!C120="","",市价!C120/(INTERCEPT(市价!C$3:C120,市价!$B$3:$B120)+SLOPE(市价!C$3:C120,市价!$B$3:$B120)*市价!$B120)-1-IF(排名!C119=1,参数!$B$4)),"")</f>
        <v/>
      </c>
      <c r="D120" s="9">
        <f>IFERROR(IF(市价!D120="","",市价!D120/(INTERCEPT(市价!D$3:D120,市价!$B$3:$B120)+SLOPE(市价!D$3:D120,市价!$B$3:$B120)*市价!$B120)-1-IF(排名!D119=1,参数!$B$4)),"")</f>
        <v>4.4814626902367261E-2</v>
      </c>
      <c r="E120" s="9">
        <f>IFERROR(IF(市价!E120="","",市价!E120/(INTERCEPT(市价!E$3:E120,市价!$B$3:$B120)+SLOPE(市价!E$3:E120,市价!$B$3:$B120)*市价!$B120)-1-IF(排名!E119=1,参数!$B$4)),"")</f>
        <v>-5.7695850506320534E-2</v>
      </c>
      <c r="F120" s="9">
        <f>IFERROR(IF(市价!F120="","",市价!F120/(INTERCEPT(市价!F$3:F120,市价!$B$3:$B120)+SLOPE(市价!F$3:F120,市价!$B$3:$B120)*市价!$B120)-1-IF(排名!F119=1,参数!$B$4)),"")</f>
        <v>2.8913406401156472E-3</v>
      </c>
      <c r="G120" s="9" t="str">
        <f>IFERROR(IF(市价!G120="","",市价!G120/(INTERCEPT(市价!G$3:G120,市价!$B$3:$B120)+SLOPE(市价!G$3:G120,市价!$B$3:$B120)*市价!$B120)-1-IF(排名!G119=1,参数!$B$4)),"")</f>
        <v/>
      </c>
      <c r="H120" s="9" t="str">
        <f>IFERROR(IF(市价!H120="","",市价!H120/(INTERCEPT(市价!H$3:H120,市价!$B$3:$B120)+SLOPE(市价!H$3:H120,市价!$B$3:$B120)*市价!$B120)-1-IF(排名!H119=1,参数!$B$4)),"")</f>
        <v/>
      </c>
    </row>
    <row r="121" spans="1:8" x14ac:dyDescent="0.15">
      <c r="A121" s="6">
        <v>38538</v>
      </c>
      <c r="B121" s="9">
        <f t="shared" si="1"/>
        <v>-3.2720879331644692E-3</v>
      </c>
      <c r="C121" s="9" t="str">
        <f>IFERROR(IF(市价!C121="","",市价!C121/(INTERCEPT(市价!C$3:C121,市价!$B$3:$B121)+SLOPE(市价!C$3:C121,市价!$B$3:$B121)*市价!$B121)-1-IF(排名!C120=1,参数!$B$4)),"")</f>
        <v/>
      </c>
      <c r="D121" s="9">
        <f>IFERROR(IF(市价!D121="","",市价!D121/(INTERCEPT(市价!D$3:D121,市价!$B$3:$B121)+SLOPE(市价!D$3:D121,市价!$B$3:$B121)*市价!$B121)-1-IF(排名!D120=1,参数!$B$4)),"")</f>
        <v>4.9047417333392795E-2</v>
      </c>
      <c r="E121" s="9">
        <f>IFERROR(IF(市价!E121="","",市价!E121/(INTERCEPT(市价!E$3:E121,市价!$B$3:$B121)+SLOPE(市价!E$3:E121,市价!$B$3:$B121)*市价!$B121)-1-IF(排名!E120=1,参数!$B$4)),"")</f>
        <v>-6.0031602576217979E-2</v>
      </c>
      <c r="F121" s="9">
        <f>IFERROR(IF(市价!F121="","",市价!F121/(INTERCEPT(市价!F$3:F121,市价!$B$3:$B121)+SLOPE(市价!F$3:F121,市价!$B$3:$B121)*市价!$B121)-1-IF(排名!F120=1,参数!$B$4)),"")</f>
        <v>1.1679214433317764E-3</v>
      </c>
      <c r="G121" s="9" t="str">
        <f>IFERROR(IF(市价!G121="","",市价!G121/(INTERCEPT(市价!G$3:G121,市价!$B$3:$B121)+SLOPE(市价!G$3:G121,市价!$B$3:$B121)*市价!$B121)-1-IF(排名!G120=1,参数!$B$4)),"")</f>
        <v/>
      </c>
      <c r="H121" s="9" t="str">
        <f>IFERROR(IF(市价!H121="","",市价!H121/(INTERCEPT(市价!H$3:H121,市价!$B$3:$B121)+SLOPE(市价!H$3:H121,市价!$B$3:$B121)*市价!$B121)-1-IF(排名!H120=1,参数!$B$4)),"")</f>
        <v/>
      </c>
    </row>
    <row r="122" spans="1:8" x14ac:dyDescent="0.15">
      <c r="A122" s="6">
        <v>38539</v>
      </c>
      <c r="B122" s="9">
        <f t="shared" si="1"/>
        <v>-3.3002075736685197E-3</v>
      </c>
      <c r="C122" s="9" t="str">
        <f>IFERROR(IF(市价!C122="","",市价!C122/(INTERCEPT(市价!C$3:C122,市价!$B$3:$B122)+SLOPE(市价!C$3:C122,市价!$B$3:$B122)*市价!$B122)-1-IF(排名!C121=1,参数!$B$4)),"")</f>
        <v/>
      </c>
      <c r="D122" s="9">
        <f>IFERROR(IF(市价!D122="","",市价!D122/(INTERCEPT(市价!D$3:D122,市价!$B$3:$B122)+SLOPE(市价!D$3:D122,市价!$B$3:$B122)*市价!$B122)-1-IF(排名!D121=1,参数!$B$4)),"")</f>
        <v>4.6988282330884035E-2</v>
      </c>
      <c r="E122" s="9">
        <f>IFERROR(IF(市价!E122="","",市价!E122/(INTERCEPT(市价!E$3:E122,市价!$B$3:$B122)+SLOPE(市价!E$3:E122,市价!$B$3:$B122)*市价!$B122)-1-IF(排名!E121=1,参数!$B$4)),"")</f>
        <v>-5.7493521714525708E-2</v>
      </c>
      <c r="F122" s="9">
        <f>IFERROR(IF(市价!F122="","",市价!F122/(INTERCEPT(市价!F$3:F122,市价!$B$3:$B122)+SLOPE(市价!F$3:F122,市价!$B$3:$B122)*市价!$B122)-1-IF(排名!F121=1,参数!$B$4)),"")</f>
        <v>6.0461666263611491E-4</v>
      </c>
      <c r="G122" s="9" t="str">
        <f>IFERROR(IF(市价!G122="","",市价!G122/(INTERCEPT(市价!G$3:G122,市价!$B$3:$B122)+SLOPE(市价!G$3:G122,市价!$B$3:$B122)*市价!$B122)-1-IF(排名!G121=1,参数!$B$4)),"")</f>
        <v/>
      </c>
      <c r="H122" s="9" t="str">
        <f>IFERROR(IF(市价!H122="","",市价!H122/(INTERCEPT(市价!H$3:H122,市价!$B$3:$B122)+SLOPE(市价!H$3:H122,市价!$B$3:$B122)*市价!$B122)-1-IF(排名!H121=1,参数!$B$4)),"")</f>
        <v/>
      </c>
    </row>
    <row r="123" spans="1:8" x14ac:dyDescent="0.15">
      <c r="A123" s="6">
        <v>38540</v>
      </c>
      <c r="B123" s="9">
        <f t="shared" si="1"/>
        <v>-3.4956223446551693E-3</v>
      </c>
      <c r="C123" s="9" t="str">
        <f>IFERROR(IF(市价!C123="","",市价!C123/(INTERCEPT(市价!C$3:C123,市价!$B$3:$B123)+SLOPE(市价!C$3:C123,市价!$B$3:$B123)*市价!$B123)-1-IF(排名!C122=1,参数!$B$4)),"")</f>
        <v/>
      </c>
      <c r="D123" s="9">
        <f>IFERROR(IF(市价!D123="","",市价!D123/(INTERCEPT(市价!D$3:D123,市价!$B$3:$B123)+SLOPE(市价!D$3:D123,市价!$B$3:$B123)*市价!$B123)-1-IF(排名!D122=1,参数!$B$4)),"")</f>
        <v>3.7627055880297355E-2</v>
      </c>
      <c r="E123" s="9">
        <f>IFERROR(IF(市价!E123="","",市价!E123/(INTERCEPT(市价!E$3:E123,市价!$B$3:$B123)+SLOPE(市价!E$3:E123,市价!$B$3:$B123)*市价!$B123)-1-IF(排名!E122=1,参数!$B$4)),"")</f>
        <v>-5.3157278100765204E-2</v>
      </c>
      <c r="F123" s="9">
        <f>IFERROR(IF(市价!F123="","",市价!F123/(INTERCEPT(市价!F$3:F123,市价!$B$3:$B123)+SLOPE(市价!F$3:F123,市价!$B$3:$B123)*市价!$B123)-1-IF(排名!F122=1,参数!$B$4)),"")</f>
        <v>5.0433551865023407E-3</v>
      </c>
      <c r="G123" s="9" t="str">
        <f>IFERROR(IF(市价!G123="","",市价!G123/(INTERCEPT(市价!G$3:G123,市价!$B$3:$B123)+SLOPE(市价!G$3:G123,市价!$B$3:$B123)*市价!$B123)-1-IF(排名!G122=1,参数!$B$4)),"")</f>
        <v/>
      </c>
      <c r="H123" s="9" t="str">
        <f>IFERROR(IF(市价!H123="","",市价!H123/(INTERCEPT(市价!H$3:H123,市价!$B$3:$B123)+SLOPE(市价!H$3:H123,市价!$B$3:$B123)*市价!$B123)-1-IF(排名!H122=1,参数!$B$4)),"")</f>
        <v/>
      </c>
    </row>
    <row r="124" spans="1:8" x14ac:dyDescent="0.15">
      <c r="A124" s="6">
        <v>38541</v>
      </c>
      <c r="B124" s="9">
        <f t="shared" si="1"/>
        <v>-3.262439101267963E-3</v>
      </c>
      <c r="C124" s="9" t="str">
        <f>IFERROR(IF(市价!C124="","",市价!C124/(INTERCEPT(市价!C$3:C124,市价!$B$3:$B124)+SLOPE(市价!C$3:C124,市价!$B$3:$B124)*市价!$B124)-1-IF(排名!C123=1,参数!$B$4)),"")</f>
        <v/>
      </c>
      <c r="D124" s="9">
        <f>IFERROR(IF(市价!D124="","",市价!D124/(INTERCEPT(市价!D$3:D124,市价!$B$3:$B124)+SLOPE(市价!D$3:D124,市价!$B$3:$B124)*市价!$B124)-1-IF(排名!D123=1,参数!$B$4)),"")</f>
        <v>4.9446974060566085E-2</v>
      </c>
      <c r="E124" s="9">
        <f>IFERROR(IF(市价!E124="","",市价!E124/(INTERCEPT(市价!E$3:E124,市价!$B$3:$B124)+SLOPE(市价!E$3:E124,市价!$B$3:$B124)*市价!$B124)-1-IF(排名!E123=1,参数!$B$4)),"")</f>
        <v>-6.7175233081308683E-2</v>
      </c>
      <c r="F124" s="9">
        <f>IFERROR(IF(市价!F124="","",市价!F124/(INTERCEPT(市价!F$3:F124,市价!$B$3:$B124)+SLOPE(市价!F$3:F124,市价!$B$3:$B124)*市价!$B124)-1-IF(排名!F123=1,参数!$B$4)),"")</f>
        <v>7.9409417169387098E-3</v>
      </c>
      <c r="G124" s="9" t="str">
        <f>IFERROR(IF(市价!G124="","",市价!G124/(INTERCEPT(市价!G$3:G124,市价!$B$3:$B124)+SLOPE(市价!G$3:G124,市价!$B$3:$B124)*市价!$B124)-1-IF(排名!G123=1,参数!$B$4)),"")</f>
        <v/>
      </c>
      <c r="H124" s="9" t="str">
        <f>IFERROR(IF(市价!H124="","",市价!H124/(INTERCEPT(市价!H$3:H124,市价!$B$3:$B124)+SLOPE(市价!H$3:H124,市价!$B$3:$B124)*市价!$B124)-1-IF(排名!H123=1,参数!$B$4)),"")</f>
        <v/>
      </c>
    </row>
    <row r="125" spans="1:8" x14ac:dyDescent="0.15">
      <c r="A125" s="6">
        <v>38544</v>
      </c>
      <c r="B125" s="9">
        <f t="shared" si="1"/>
        <v>-2.9465186515747663E-3</v>
      </c>
      <c r="C125" s="9" t="str">
        <f>IFERROR(IF(市价!C125="","",市价!C125/(INTERCEPT(市价!C$3:C125,市价!$B$3:$B125)+SLOPE(市价!C$3:C125,市价!$B$3:$B125)*市价!$B125)-1-IF(排名!C124=1,参数!$B$4)),"")</f>
        <v/>
      </c>
      <c r="D125" s="9">
        <f>IFERROR(IF(市价!D125="","",市价!D125/(INTERCEPT(市价!D$3:D125,市价!$B$3:$B125)+SLOPE(市价!D$3:D125,市价!$B$3:$B125)*市价!$B125)-1-IF(排名!D124=1,参数!$B$4)),"")</f>
        <v>5.5442323860560361E-2</v>
      </c>
      <c r="E125" s="9">
        <f>IFERROR(IF(市价!E125="","",市价!E125/(INTERCEPT(市价!E$3:E125,市价!$B$3:$B125)+SLOPE(市价!E$3:E125,市价!$B$3:$B125)*市价!$B125)-1-IF(排名!E124=1,参数!$B$4)),"")</f>
        <v>-7.2867682498995778E-2</v>
      </c>
      <c r="F125" s="9">
        <f>IFERROR(IF(市价!F125="","",市价!F125/(INTERCEPT(市价!F$3:F125,市价!$B$3:$B125)+SLOPE(市价!F$3:F125,市价!$B$3:$B125)*市价!$B125)-1-IF(排名!F124=1,参数!$B$4)),"")</f>
        <v>8.585802683711119E-3</v>
      </c>
      <c r="G125" s="9" t="str">
        <f>IFERROR(IF(市价!G125="","",市价!G125/(INTERCEPT(市价!G$3:G125,市价!$B$3:$B125)+SLOPE(市价!G$3:G125,市价!$B$3:$B125)*市价!$B125)-1-IF(排名!G124=1,参数!$B$4)),"")</f>
        <v/>
      </c>
      <c r="H125" s="9" t="str">
        <f>IFERROR(IF(市价!H125="","",市价!H125/(INTERCEPT(市价!H$3:H125,市价!$B$3:$B125)+SLOPE(市价!H$3:H125,市价!$B$3:$B125)*市价!$B125)-1-IF(排名!H124=1,参数!$B$4)),"")</f>
        <v/>
      </c>
    </row>
    <row r="126" spans="1:8" x14ac:dyDescent="0.15">
      <c r="A126" s="6">
        <v>38545</v>
      </c>
      <c r="B126" s="9">
        <f t="shared" si="1"/>
        <v>-2.331929813707371E-3</v>
      </c>
      <c r="C126" s="9" t="str">
        <f>IFERROR(IF(市价!C126="","",市价!C126/(INTERCEPT(市价!C$3:C126,市价!$B$3:$B126)+SLOPE(市价!C$3:C126,市价!$B$3:$B126)*市价!$B126)-1-IF(排名!C125=1,参数!$B$4)),"")</f>
        <v/>
      </c>
      <c r="D126" s="9">
        <f>IFERROR(IF(市价!D126="","",市价!D126/(INTERCEPT(市价!D$3:D126,市价!$B$3:$B126)+SLOPE(市价!D$3:D126,市价!$B$3:$B126)*市价!$B126)-1-IF(排名!D125=1,参数!$B$4)),"")</f>
        <v>5.9142724047895001E-2</v>
      </c>
      <c r="E126" s="9">
        <f>IFERROR(IF(市价!E126="","",市价!E126/(INTERCEPT(市价!E$3:E126,市价!$B$3:$B126)+SLOPE(市价!E$3:E126,市价!$B$3:$B126)*市价!$B126)-1-IF(排名!E125=1,参数!$B$4)),"")</f>
        <v>-7.3738150885410247E-2</v>
      </c>
      <c r="F126" s="9">
        <f>IFERROR(IF(市价!F126="","",市价!F126/(INTERCEPT(市价!F$3:F126,市价!$B$3:$B126)+SLOPE(市价!F$3:F126,市价!$B$3:$B126)*市价!$B126)-1-IF(排名!F125=1,参数!$B$4)),"")</f>
        <v>7.599637396393133E-3</v>
      </c>
      <c r="G126" s="9" t="str">
        <f>IFERROR(IF(市价!G126="","",市价!G126/(INTERCEPT(市价!G$3:G126,市价!$B$3:$B126)+SLOPE(市价!G$3:G126,市价!$B$3:$B126)*市价!$B126)-1-IF(排名!G125=1,参数!$B$4)),"")</f>
        <v/>
      </c>
      <c r="H126" s="9" t="str">
        <f>IFERROR(IF(市价!H126="","",市价!H126/(INTERCEPT(市价!H$3:H126,市价!$B$3:$B126)+SLOPE(市价!H$3:H126,市价!$B$3:$B126)*市价!$B126)-1-IF(排名!H125=1,参数!$B$4)),"")</f>
        <v/>
      </c>
    </row>
    <row r="127" spans="1:8" x14ac:dyDescent="0.15">
      <c r="A127" s="6">
        <v>38546</v>
      </c>
      <c r="B127" s="9">
        <f t="shared" si="1"/>
        <v>-2.5366477381687145E-3</v>
      </c>
      <c r="C127" s="9" t="str">
        <f>IFERROR(IF(市价!C127="","",市价!C127/(INTERCEPT(市价!C$3:C127,市价!$B$3:$B127)+SLOPE(市价!C$3:C127,市价!$B$3:$B127)*市价!$B127)-1-IF(排名!C126=1,参数!$B$4)),"")</f>
        <v/>
      </c>
      <c r="D127" s="9">
        <f>IFERROR(IF(市价!D127="","",市价!D127/(INTERCEPT(市价!D$3:D127,市价!$B$3:$B127)+SLOPE(市价!D$3:D127,市价!$B$3:$B127)*市价!$B127)-1-IF(排名!D126=1,参数!$B$4)),"")</f>
        <v>5.8906836822156805E-2</v>
      </c>
      <c r="E127" s="9">
        <f>IFERROR(IF(市价!E127="","",市价!E127/(INTERCEPT(市价!E$3:E127,市价!$B$3:$B127)+SLOPE(市价!E$3:E127,市价!$B$3:$B127)*市价!$B127)-1-IF(排名!E126=1,参数!$B$4)),"")</f>
        <v>-7.1938209662002373E-2</v>
      </c>
      <c r="F127" s="9">
        <f>IFERROR(IF(市价!F127="","",市价!F127/(INTERCEPT(市价!F$3:F127,市价!$B$3:$B127)+SLOPE(市价!F$3:F127,市价!$B$3:$B127)*市价!$B127)-1-IF(排名!F126=1,参数!$B$4)),"")</f>
        <v>5.4214296253394245E-3</v>
      </c>
      <c r="G127" s="9" t="str">
        <f>IFERROR(IF(市价!G127="","",市价!G127/(INTERCEPT(市价!G$3:G127,市价!$B$3:$B127)+SLOPE(市价!G$3:G127,市价!$B$3:$B127)*市价!$B127)-1-IF(排名!G126=1,参数!$B$4)),"")</f>
        <v/>
      </c>
      <c r="H127" s="9" t="str">
        <f>IFERROR(IF(市价!H127="","",市价!H127/(INTERCEPT(市价!H$3:H127,市价!$B$3:$B127)+SLOPE(市价!H$3:H127,市价!$B$3:$B127)*市价!$B127)-1-IF(排名!H126=1,参数!$B$4)),"")</f>
        <v/>
      </c>
    </row>
    <row r="128" spans="1:8" x14ac:dyDescent="0.15">
      <c r="A128" s="6">
        <v>38547</v>
      </c>
      <c r="B128" s="9">
        <f t="shared" si="1"/>
        <v>-2.4296017642783108E-3</v>
      </c>
      <c r="C128" s="9" t="str">
        <f>IFERROR(IF(市价!C128="","",市价!C128/(INTERCEPT(市价!C$3:C128,市价!$B$3:$B128)+SLOPE(市价!C$3:C128,市价!$B$3:$B128)*市价!$B128)-1-IF(排名!C127=1,参数!$B$4)),"")</f>
        <v/>
      </c>
      <c r="D128" s="9">
        <f>IFERROR(IF(市价!D128="","",市价!D128/(INTERCEPT(市价!D$3:D128,市价!$B$3:$B128)+SLOPE(市价!D$3:D128,市价!$B$3:$B128)*市价!$B128)-1-IF(排名!D127=1,参数!$B$4)),"")</f>
        <v>5.9371832898047483E-2</v>
      </c>
      <c r="E128" s="9">
        <f>IFERROR(IF(市价!E128="","",市价!E128/(INTERCEPT(市价!E$3:E128,市价!$B$3:$B128)+SLOPE(市价!E$3:E128,市价!$B$3:$B128)*市价!$B128)-1-IF(排名!E127=1,参数!$B$4)),"")</f>
        <v>-7.3469576585816321E-2</v>
      </c>
      <c r="F128" s="9">
        <f>IFERROR(IF(市价!F128="","",市价!F128/(INTERCEPT(市价!F$3:F128,市价!$B$3:$B128)+SLOPE(市价!F$3:F128,市价!$B$3:$B128)*市价!$B128)-1-IF(排名!F127=1,参数!$B$4)),"")</f>
        <v>6.8089383949339055E-3</v>
      </c>
      <c r="G128" s="9" t="str">
        <f>IFERROR(IF(市价!G128="","",市价!G128/(INTERCEPT(市价!G$3:G128,市价!$B$3:$B128)+SLOPE(市价!G$3:G128,市价!$B$3:$B128)*市价!$B128)-1-IF(排名!G127=1,参数!$B$4)),"")</f>
        <v/>
      </c>
      <c r="H128" s="9" t="str">
        <f>IFERROR(IF(市价!H128="","",市价!H128/(INTERCEPT(市价!H$3:H128,市价!$B$3:$B128)+SLOPE(市价!H$3:H128,市价!$B$3:$B128)*市价!$B128)-1-IF(排名!H127=1,参数!$B$4)),"")</f>
        <v/>
      </c>
    </row>
    <row r="129" spans="1:8" x14ac:dyDescent="0.15">
      <c r="A129" s="6">
        <v>38548</v>
      </c>
      <c r="B129" s="9">
        <f t="shared" si="1"/>
        <v>-2.166698750192412E-3</v>
      </c>
      <c r="C129" s="9" t="str">
        <f>IFERROR(IF(市价!C129="","",市价!C129/(INTERCEPT(市价!C$3:C129,市价!$B$3:$B129)+SLOPE(市价!C$3:C129,市价!$B$3:$B129)*市价!$B129)-1-IF(排名!C128=1,参数!$B$4)),"")</f>
        <v/>
      </c>
      <c r="D129" s="9">
        <f>IFERROR(IF(市价!D129="","",市价!D129/(INTERCEPT(市价!D$3:D129,市价!$B$3:$B129)+SLOPE(市价!D$3:D129,市价!$B$3:$B129)*市价!$B129)-1-IF(排名!D128=1,参数!$B$4)),"")</f>
        <v>6.759523840610937E-2</v>
      </c>
      <c r="E129" s="9">
        <f>IFERROR(IF(市价!E129="","",市价!E129/(INTERCEPT(市价!E$3:E129,市价!$B$3:$B129)+SLOPE(市价!E$3:E129,市价!$B$3:$B129)*市价!$B129)-1-IF(排名!E128=1,参数!$B$4)),"")</f>
        <v>-7.9123732475222308E-2</v>
      </c>
      <c r="F129" s="9">
        <f>IFERROR(IF(市价!F129="","",市价!F129/(INTERCEPT(市价!F$3:F129,市价!$B$3:$B129)+SLOPE(市价!F$3:F129,市价!$B$3:$B129)*市价!$B129)-1-IF(排名!F128=1,参数!$B$4)),"")</f>
        <v>5.0283978185357014E-3</v>
      </c>
      <c r="G129" s="9" t="str">
        <f>IFERROR(IF(市价!G129="","",市价!G129/(INTERCEPT(市价!G$3:G129,市价!$B$3:$B129)+SLOPE(市价!G$3:G129,市价!$B$3:$B129)*市价!$B129)-1-IF(排名!G128=1,参数!$B$4)),"")</f>
        <v/>
      </c>
      <c r="H129" s="9" t="str">
        <f>IFERROR(IF(市价!H129="","",市价!H129/(INTERCEPT(市价!H$3:H129,市价!$B$3:$B129)+SLOPE(市价!H$3:H129,市价!$B$3:$B129)*市价!$B129)-1-IF(排名!H128=1,参数!$B$4)),"")</f>
        <v/>
      </c>
    </row>
    <row r="130" spans="1:8" x14ac:dyDescent="0.15">
      <c r="A130" s="6">
        <v>38551</v>
      </c>
      <c r="B130" s="9">
        <f t="shared" si="1"/>
        <v>-1.7323175337001413E-3</v>
      </c>
      <c r="C130" s="9" t="str">
        <f>IFERROR(IF(市价!C130="","",市价!C130/(INTERCEPT(市价!C$3:C130,市价!$B$3:$B130)+SLOPE(市价!C$3:C130,市价!$B$3:$B130)*市价!$B130)-1-IF(排名!C129=1,参数!$B$4)),"")</f>
        <v/>
      </c>
      <c r="D130" s="9">
        <f>IFERROR(IF(市价!D130="","",市价!D130/(INTERCEPT(市价!D$3:D130,市价!$B$3:$B130)+SLOPE(市价!D$3:D130,市价!$B$3:$B130)*市价!$B130)-1-IF(排名!D129=1,参数!$B$4)),"")</f>
        <v>7.6822696059154927E-2</v>
      </c>
      <c r="E130" s="9">
        <f>IFERROR(IF(市价!E130="","",市价!E130/(INTERCEPT(市价!E$3:E130,市价!$B$3:$B130)+SLOPE(市价!E$3:E130,市价!$B$3:$B130)*市价!$B130)-1-IF(排名!E129=1,参数!$B$4)),"")</f>
        <v>-8.6193019871126264E-2</v>
      </c>
      <c r="F130" s="9">
        <f>IFERROR(IF(市价!F130="","",市价!F130/(INTERCEPT(市价!F$3:F130,市价!$B$3:$B130)+SLOPE(市价!F$3:F130,市价!$B$3:$B130)*市价!$B130)-1-IF(排名!F129=1,参数!$B$4)),"")</f>
        <v>4.1733712108709131E-3</v>
      </c>
      <c r="G130" s="9" t="str">
        <f>IFERROR(IF(市价!G130="","",市价!G130/(INTERCEPT(市价!G$3:G130,市价!$B$3:$B130)+SLOPE(市价!G$3:G130,市价!$B$3:$B130)*市价!$B130)-1-IF(排名!G129=1,参数!$B$4)),"")</f>
        <v/>
      </c>
      <c r="H130" s="9" t="str">
        <f>IFERROR(IF(市价!H130="","",市价!H130/(INTERCEPT(市价!H$3:H130,市价!$B$3:$B130)+SLOPE(市价!H$3:H130,市价!$B$3:$B130)*市价!$B130)-1-IF(排名!H129=1,参数!$B$4)),"")</f>
        <v/>
      </c>
    </row>
    <row r="131" spans="1:8" x14ac:dyDescent="0.15">
      <c r="A131" s="6">
        <v>38552</v>
      </c>
      <c r="B131" s="9">
        <f t="shared" si="1"/>
        <v>-2.0036506910312188E-3</v>
      </c>
      <c r="C131" s="9" t="str">
        <f>IFERROR(IF(市价!C131="","",市价!C131/(INTERCEPT(市价!C$3:C131,市价!$B$3:$B131)+SLOPE(市价!C$3:C131,市价!$B$3:$B131)*市价!$B131)-1-IF(排名!C130=1,参数!$B$4)),"")</f>
        <v/>
      </c>
      <c r="D131" s="9">
        <f>IFERROR(IF(市价!D131="","",市价!D131/(INTERCEPT(市价!D$3:D131,市价!$B$3:$B131)+SLOPE(市价!D$3:D131,市价!$B$3:$B131)*市价!$B131)-1-IF(排名!D130=1,参数!$B$4)),"")</f>
        <v>7.0767142255777848E-2</v>
      </c>
      <c r="E131" s="9">
        <f>IFERROR(IF(市价!E131="","",市价!E131/(INTERCEPT(市价!E$3:E131,市价!$B$3:$B131)+SLOPE(市价!E$3:E131,市价!$B$3:$B131)*市价!$B131)-1-IF(排名!E130=1,参数!$B$4)),"")</f>
        <v>-7.8575852053202389E-2</v>
      </c>
      <c r="F131" s="9">
        <f>IFERROR(IF(市价!F131="","",市价!F131/(INTERCEPT(市价!F$3:F131,市价!$B$3:$B131)+SLOPE(市价!F$3:F131,市价!$B$3:$B131)*市价!$B131)-1-IF(排名!F130=1,参数!$B$4)),"")</f>
        <v>1.797757724330884E-3</v>
      </c>
      <c r="G131" s="9" t="str">
        <f>IFERROR(IF(市价!G131="","",市价!G131/(INTERCEPT(市价!G$3:G131,市价!$B$3:$B131)+SLOPE(市价!G$3:G131,市价!$B$3:$B131)*市价!$B131)-1-IF(排名!G130=1,参数!$B$4)),"")</f>
        <v/>
      </c>
      <c r="H131" s="9" t="str">
        <f>IFERROR(IF(市价!H131="","",市价!H131/(INTERCEPT(市价!H$3:H131,市价!$B$3:$B131)+SLOPE(市价!H$3:H131,市价!$B$3:$B131)*市价!$B131)-1-IF(排名!H130=1,参数!$B$4)),"")</f>
        <v/>
      </c>
    </row>
    <row r="132" spans="1:8" x14ac:dyDescent="0.15">
      <c r="A132" s="6">
        <v>38553</v>
      </c>
      <c r="B132" s="9">
        <f t="shared" ref="B132:B195" si="2">AVERAGE(C132:H132)</f>
        <v>-2.33146880395807E-3</v>
      </c>
      <c r="C132" s="9" t="str">
        <f>IFERROR(IF(市价!C132="","",市价!C132/(INTERCEPT(市价!C$3:C132,市价!$B$3:$B132)+SLOPE(市价!C$3:C132,市价!$B$3:$B132)*市价!$B132)-1-IF(排名!C131=1,参数!$B$4)),"")</f>
        <v/>
      </c>
      <c r="D132" s="9">
        <f>IFERROR(IF(市价!D132="","",市价!D132/(INTERCEPT(市价!D$3:D132,市价!$B$3:$B132)+SLOPE(市价!D$3:D132,市价!$B$3:$B132)*市价!$B132)-1-IF(排名!D131=1,参数!$B$4)),"")</f>
        <v>6.2051764507995655E-2</v>
      </c>
      <c r="E132" s="9">
        <f>IFERROR(IF(市价!E132="","",市价!E132/(INTERCEPT(市价!E$3:E132,市价!$B$3:$B132)+SLOPE(市价!E$3:E132,市价!$B$3:$B132)*市价!$B132)-1-IF(排名!E131=1,参数!$B$4)),"")</f>
        <v>-7.0785864275070387E-2</v>
      </c>
      <c r="F132" s="9">
        <f>IFERROR(IF(市价!F132="","",市价!F132/(INTERCEPT(市价!F$3:F132,市价!$B$3:$B132)+SLOPE(市价!F$3:F132,市价!$B$3:$B132)*市价!$B132)-1-IF(排名!F131=1,参数!$B$4)),"")</f>
        <v>1.7396933552005223E-3</v>
      </c>
      <c r="G132" s="9" t="str">
        <f>IFERROR(IF(市价!G132="","",市价!G132/(INTERCEPT(市价!G$3:G132,市价!$B$3:$B132)+SLOPE(市价!G$3:G132,市价!$B$3:$B132)*市价!$B132)-1-IF(排名!G131=1,参数!$B$4)),"")</f>
        <v/>
      </c>
      <c r="H132" s="9" t="str">
        <f>IFERROR(IF(市价!H132="","",市价!H132/(INTERCEPT(市价!H$3:H132,市价!$B$3:$B132)+SLOPE(市价!H$3:H132,市价!$B$3:$B132)*市价!$B132)-1-IF(排名!H131=1,参数!$B$4)),"")</f>
        <v/>
      </c>
    </row>
    <row r="133" spans="1:8" x14ac:dyDescent="0.15">
      <c r="A133" s="6">
        <v>38554</v>
      </c>
      <c r="B133" s="9">
        <f t="shared" si="2"/>
        <v>-2.3361364595831566E-3</v>
      </c>
      <c r="C133" s="9" t="str">
        <f>IFERROR(IF(市价!C133="","",市价!C133/(INTERCEPT(市价!C$3:C133,市价!$B$3:$B133)+SLOPE(市价!C$3:C133,市价!$B$3:$B133)*市价!$B133)-1-IF(排名!C132=1,参数!$B$4)),"")</f>
        <v/>
      </c>
      <c r="D133" s="9">
        <f>IFERROR(IF(市价!D133="","",市价!D133/(INTERCEPT(市价!D$3:D133,市价!$B$3:$B133)+SLOPE(市价!D$3:D133,市价!$B$3:$B133)*市价!$B133)-1-IF(排名!D132=1,参数!$B$4)),"")</f>
        <v>6.1728142596990443E-2</v>
      </c>
      <c r="E133" s="9">
        <f>IFERROR(IF(市价!E133="","",市价!E133/(INTERCEPT(市价!E$3:E133,市价!$B$3:$B133)+SLOPE(市价!E$3:E133,市价!$B$3:$B133)*市价!$B133)-1-IF(排名!E132=1,参数!$B$4)),"")</f>
        <v>-6.9037124312439246E-2</v>
      </c>
      <c r="F133" s="9">
        <f>IFERROR(IF(市价!F133="","",市价!F133/(INTERCEPT(市价!F$3:F133,市价!$B$3:$B133)+SLOPE(市价!F$3:F133,市价!$B$3:$B133)*市价!$B133)-1-IF(排名!F132=1,参数!$B$4)),"")</f>
        <v>3.0057233669933403E-4</v>
      </c>
      <c r="G133" s="9" t="str">
        <f>IFERROR(IF(市价!G133="","",市价!G133/(INTERCEPT(市价!G$3:G133,市价!$B$3:$B133)+SLOPE(市价!G$3:G133,市价!$B$3:$B133)*市价!$B133)-1-IF(排名!G132=1,参数!$B$4)),"")</f>
        <v/>
      </c>
      <c r="H133" s="9" t="str">
        <f>IFERROR(IF(市价!H133="","",市价!H133/(INTERCEPT(市价!H$3:H133,市价!$B$3:$B133)+SLOPE(市价!H$3:H133,市价!$B$3:$B133)*市价!$B133)-1-IF(排名!H132=1,参数!$B$4)),"")</f>
        <v/>
      </c>
    </row>
    <row r="134" spans="1:8" x14ac:dyDescent="0.15">
      <c r="A134" s="6">
        <v>38555</v>
      </c>
      <c r="B134" s="9">
        <f t="shared" si="2"/>
        <v>-2.0562800851041305E-3</v>
      </c>
      <c r="C134" s="9" t="str">
        <f>IFERROR(IF(市价!C134="","",市价!C134/(INTERCEPT(市价!C$3:C134,市价!$B$3:$B134)+SLOPE(市价!C$3:C134,市价!$B$3:$B134)*市价!$B134)-1-IF(排名!C133=1,参数!$B$4)),"")</f>
        <v/>
      </c>
      <c r="D134" s="9">
        <f>IFERROR(IF(市价!D134="","",市价!D134/(INTERCEPT(市价!D$3:D134,市价!$B$3:$B134)+SLOPE(市价!D$3:D134,市价!$B$3:$B134)*市价!$B134)-1-IF(排名!D133=1,参数!$B$4)),"")</f>
        <v>5.9327363076656647E-2</v>
      </c>
      <c r="E134" s="9">
        <f>IFERROR(IF(市价!E134="","",市价!E134/(INTERCEPT(市价!E$3:E134,市价!$B$3:$B134)+SLOPE(市价!E$3:E134,市价!$B$3:$B134)*市价!$B134)-1-IF(排名!E133=1,参数!$B$4)),"")</f>
        <v>-6.5753079102678358E-2</v>
      </c>
      <c r="F134" s="9">
        <f>IFERROR(IF(市价!F134="","",市价!F134/(INTERCEPT(市价!F$3:F134,市价!$B$3:$B134)+SLOPE(市价!F$3:F134,市价!$B$3:$B134)*市价!$B134)-1-IF(排名!F133=1,参数!$B$4)),"")</f>
        <v>2.5687577070931944E-4</v>
      </c>
      <c r="G134" s="9" t="str">
        <f>IFERROR(IF(市价!G134="","",市价!G134/(INTERCEPT(市价!G$3:G134,市价!$B$3:$B134)+SLOPE(市价!G$3:G134,市价!$B$3:$B134)*市价!$B134)-1-IF(排名!G133=1,参数!$B$4)),"")</f>
        <v/>
      </c>
      <c r="H134" s="9" t="str">
        <f>IFERROR(IF(市价!H134="","",市价!H134/(INTERCEPT(市价!H$3:H134,市价!$B$3:$B134)+SLOPE(市价!H$3:H134,市价!$B$3:$B134)*市价!$B134)-1-IF(排名!H133=1,参数!$B$4)),"")</f>
        <v/>
      </c>
    </row>
    <row r="135" spans="1:8" x14ac:dyDescent="0.15">
      <c r="A135" s="6">
        <v>38558</v>
      </c>
      <c r="B135" s="9">
        <f t="shared" si="2"/>
        <v>-1.9419132807071415E-3</v>
      </c>
      <c r="C135" s="9" t="str">
        <f>IFERROR(IF(市价!C135="","",市价!C135/(INTERCEPT(市价!C$3:C135,市价!$B$3:$B135)+SLOPE(市价!C$3:C135,市价!$B$3:$B135)*市价!$B135)-1-IF(排名!C134=1,参数!$B$4)),"")</f>
        <v/>
      </c>
      <c r="D135" s="9">
        <f>IFERROR(IF(市价!D135="","",市价!D135/(INTERCEPT(市价!D$3:D135,市价!$B$3:$B135)+SLOPE(市价!D$3:D135,市价!$B$3:$B135)*市价!$B135)-1-IF(排名!D134=1,参数!$B$4)),"")</f>
        <v>6.3185425770865722E-2</v>
      </c>
      <c r="E135" s="9">
        <f>IFERROR(IF(市价!E135="","",市价!E135/(INTERCEPT(市价!E$3:E135,市价!$B$3:$B135)+SLOPE(市价!E$3:E135,市价!$B$3:$B135)*市价!$B135)-1-IF(排名!E134=1,参数!$B$4)),"")</f>
        <v>-6.3024725165569784E-2</v>
      </c>
      <c r="F135" s="9">
        <f>IFERROR(IF(市价!F135="","",市价!F135/(INTERCEPT(市价!F$3:F135,市价!$B$3:$B135)+SLOPE(市价!F$3:F135,市价!$B$3:$B135)*市价!$B135)-1-IF(排名!F134=1,参数!$B$4)),"")</f>
        <v>-5.9864404474173627E-3</v>
      </c>
      <c r="G135" s="9" t="str">
        <f>IFERROR(IF(市价!G135="","",市价!G135/(INTERCEPT(市价!G$3:G135,市价!$B$3:$B135)+SLOPE(市价!G$3:G135,市价!$B$3:$B135)*市价!$B135)-1-IF(排名!G134=1,参数!$B$4)),"")</f>
        <v/>
      </c>
      <c r="H135" s="9" t="str">
        <f>IFERROR(IF(市价!H135="","",市价!H135/(INTERCEPT(市价!H$3:H135,市价!$B$3:$B135)+SLOPE(市价!H$3:H135,市价!$B$3:$B135)*市价!$B135)-1-IF(排名!H134=1,参数!$B$4)),"")</f>
        <v/>
      </c>
    </row>
    <row r="136" spans="1:8" x14ac:dyDescent="0.15">
      <c r="A136" s="6">
        <v>38559</v>
      </c>
      <c r="B136" s="9">
        <f t="shared" si="2"/>
        <v>-2.0112267690728749E-3</v>
      </c>
      <c r="C136" s="9" t="str">
        <f>IFERROR(IF(市价!C136="","",市价!C136/(INTERCEPT(市价!C$3:C136,市价!$B$3:$B136)+SLOPE(市价!C$3:C136,市价!$B$3:$B136)*市价!$B136)-1-IF(排名!C135=1,参数!$B$4)),"")</f>
        <v/>
      </c>
      <c r="D136" s="9">
        <f>IFERROR(IF(市价!D136="","",市价!D136/(INTERCEPT(市价!D$3:D136,市价!$B$3:$B136)+SLOPE(市价!D$3:D136,市价!$B$3:$B136)*市价!$B136)-1-IF(排名!D135=1,参数!$B$4)),"")</f>
        <v>5.1374000599539782E-2</v>
      </c>
      <c r="E136" s="9">
        <f>IFERROR(IF(市价!E136="","",市价!E136/(INTERCEPT(市价!E$3:E136,市价!$B$3:$B136)+SLOPE(市价!E$3:E136,市价!$B$3:$B136)*市价!$B136)-1-IF(排名!E135=1,参数!$B$4)),"")</f>
        <v>-5.8820452443585247E-2</v>
      </c>
      <c r="F136" s="9">
        <f>IFERROR(IF(市价!F136="","",市价!F136/(INTERCEPT(市价!F$3:F136,市价!$B$3:$B136)+SLOPE(市价!F$3:F136,市价!$B$3:$B136)*市价!$B136)-1-IF(排名!F135=1,参数!$B$4)),"")</f>
        <v>1.4127715368268401E-3</v>
      </c>
      <c r="G136" s="9" t="str">
        <f>IFERROR(IF(市价!G136="","",市价!G136/(INTERCEPT(市价!G$3:G136,市价!$B$3:$B136)+SLOPE(市价!G$3:G136,市价!$B$3:$B136)*市价!$B136)-1-IF(排名!G135=1,参数!$B$4)),"")</f>
        <v/>
      </c>
      <c r="H136" s="9" t="str">
        <f>IFERROR(IF(市价!H136="","",市价!H136/(INTERCEPT(市价!H$3:H136,市价!$B$3:$B136)+SLOPE(市价!H$3:H136,市价!$B$3:$B136)*市价!$B136)-1-IF(排名!H135=1,参数!$B$4)),"")</f>
        <v/>
      </c>
    </row>
    <row r="137" spans="1:8" x14ac:dyDescent="0.15">
      <c r="A137" s="6">
        <v>38560</v>
      </c>
      <c r="B137" s="9">
        <f t="shared" si="2"/>
        <v>-2.0835374816404739E-3</v>
      </c>
      <c r="C137" s="9" t="str">
        <f>IFERROR(IF(市价!C137="","",市价!C137/(INTERCEPT(市价!C$3:C137,市价!$B$3:$B137)+SLOPE(市价!C$3:C137,市价!$B$3:$B137)*市价!$B137)-1-IF(排名!C136=1,参数!$B$4)),"")</f>
        <v/>
      </c>
      <c r="D137" s="9">
        <f>IFERROR(IF(市价!D137="","",市价!D137/(INTERCEPT(市价!D$3:D137,市价!$B$3:$B137)+SLOPE(市价!D$3:D137,市价!$B$3:$B137)*市价!$B137)-1-IF(排名!D136=1,参数!$B$4)),"")</f>
        <v>4.0504112449648799E-2</v>
      </c>
      <c r="E137" s="9">
        <f>IFERROR(IF(市价!E137="","",市价!E137/(INTERCEPT(市价!E$3:E137,市价!$B$3:$B137)+SLOPE(市价!E$3:E137,市价!$B$3:$B137)*市价!$B137)-1-IF(排名!E136=1,参数!$B$4)),"")</f>
        <v>-5.4585314087617243E-2</v>
      </c>
      <c r="F137" s="9">
        <f>IFERROR(IF(市价!F137="","",市价!F137/(INTERCEPT(市价!F$3:F137,市价!$B$3:$B137)+SLOPE(市价!F$3:F137,市价!$B$3:$B137)*市价!$B137)-1-IF(排名!F136=1,参数!$B$4)),"")</f>
        <v>7.8305891930470217E-3</v>
      </c>
      <c r="G137" s="9" t="str">
        <f>IFERROR(IF(市价!G137="","",市价!G137/(INTERCEPT(市价!G$3:G137,市价!$B$3:$B137)+SLOPE(市价!G$3:G137,市价!$B$3:$B137)*市价!$B137)-1-IF(排名!G136=1,参数!$B$4)),"")</f>
        <v/>
      </c>
      <c r="H137" s="9" t="str">
        <f>IFERROR(IF(市价!H137="","",市价!H137/(INTERCEPT(市价!H$3:H137,市价!$B$3:$B137)+SLOPE(市价!H$3:H137,市价!$B$3:$B137)*市价!$B137)-1-IF(排名!H136=1,参数!$B$4)),"")</f>
        <v/>
      </c>
    </row>
    <row r="138" spans="1:8" x14ac:dyDescent="0.15">
      <c r="A138" s="6">
        <v>38561</v>
      </c>
      <c r="B138" s="9">
        <f t="shared" si="2"/>
        <v>-2.0544835153023522E-3</v>
      </c>
      <c r="C138" s="9" t="str">
        <f>IFERROR(IF(市价!C138="","",市价!C138/(INTERCEPT(市价!C$3:C138,市价!$B$3:$B138)+SLOPE(市价!C$3:C138,市价!$B$3:$B138)*市价!$B138)-1-IF(排名!C137=1,参数!$B$4)),"")</f>
        <v/>
      </c>
      <c r="D138" s="9">
        <f>IFERROR(IF(市价!D138="","",市价!D138/(INTERCEPT(市价!D$3:D138,市价!$B$3:$B138)+SLOPE(市价!D$3:D138,市价!$B$3:$B138)*市价!$B138)-1-IF(排名!D137=1,参数!$B$4)),"")</f>
        <v>3.4203501775932788E-2</v>
      </c>
      <c r="E138" s="9">
        <f>IFERROR(IF(市价!E138="","",市价!E138/(INTERCEPT(市价!E$3:E138,市价!$B$3:$B138)+SLOPE(市价!E$3:E138,市价!$B$3:$B138)*市价!$B138)-1-IF(排名!E137=1,参数!$B$4)),"")</f>
        <v>-5.3691570505512654E-2</v>
      </c>
      <c r="F138" s="9">
        <f>IFERROR(IF(市价!F138="","",市价!F138/(INTERCEPT(市价!F$3:F138,市价!$B$3:$B138)+SLOPE(市价!F$3:F138,市价!$B$3:$B138)*市价!$B138)-1-IF(排名!F137=1,参数!$B$4)),"")</f>
        <v>1.3324618183672809E-2</v>
      </c>
      <c r="G138" s="9" t="str">
        <f>IFERROR(IF(市价!G138="","",市价!G138/(INTERCEPT(市价!G$3:G138,市价!$B$3:$B138)+SLOPE(市价!G$3:G138,市价!$B$3:$B138)*市价!$B138)-1-IF(排名!G137=1,参数!$B$4)),"")</f>
        <v/>
      </c>
      <c r="H138" s="9" t="str">
        <f>IFERROR(IF(市价!H138="","",市价!H138/(INTERCEPT(市价!H$3:H138,市价!$B$3:$B138)+SLOPE(市价!H$3:H138,市价!$B$3:$B138)*市价!$B138)-1-IF(排名!H137=1,参数!$B$4)),"")</f>
        <v/>
      </c>
    </row>
    <row r="139" spans="1:8" x14ac:dyDescent="0.15">
      <c r="A139" s="6">
        <v>38562</v>
      </c>
      <c r="B139" s="9">
        <f t="shared" si="2"/>
        <v>-1.8589152303995677E-3</v>
      </c>
      <c r="C139" s="9" t="str">
        <f>IFERROR(IF(市价!C139="","",市价!C139/(INTERCEPT(市价!C$3:C139,市价!$B$3:$B139)+SLOPE(市价!C$3:C139,市价!$B$3:$B139)*市价!$B139)-1-IF(排名!C138=1,参数!$B$4)),"")</f>
        <v/>
      </c>
      <c r="D139" s="9">
        <f>IFERROR(IF(市价!D139="","",市价!D139/(INTERCEPT(市价!D$3:D139,市价!$B$3:$B139)+SLOPE(市价!D$3:D139,市价!$B$3:$B139)*市价!$B139)-1-IF(排名!D138=1,参数!$B$4)),"")</f>
        <v>3.0343687691493981E-2</v>
      </c>
      <c r="E139" s="9">
        <f>IFERROR(IF(市价!E139="","",市价!E139/(INTERCEPT(市价!E$3:E139,市价!$B$3:$B139)+SLOPE(市价!E$3:E139,市价!$B$3:$B139)*市价!$B139)-1-IF(排名!E138=1,参数!$B$4)),"")</f>
        <v>-5.3628226824926961E-2</v>
      </c>
      <c r="F139" s="9">
        <f>IFERROR(IF(市价!F139="","",市价!F139/(INTERCEPT(市价!F$3:F139,市价!$B$3:$B139)+SLOPE(市价!F$3:F139,市价!$B$3:$B139)*市价!$B139)-1-IF(排名!F138=1,参数!$B$4)),"")</f>
        <v>1.7707793442234276E-2</v>
      </c>
      <c r="G139" s="9" t="str">
        <f>IFERROR(IF(市价!G139="","",市价!G139/(INTERCEPT(市价!G$3:G139,市价!$B$3:$B139)+SLOPE(市价!G$3:G139,市价!$B$3:$B139)*市价!$B139)-1-IF(排名!G138=1,参数!$B$4)),"")</f>
        <v/>
      </c>
      <c r="H139" s="9" t="str">
        <f>IFERROR(IF(市价!H139="","",市价!H139/(INTERCEPT(市价!H$3:H139,市价!$B$3:$B139)+SLOPE(市价!H$3:H139,市价!$B$3:$B139)*市价!$B139)-1-IF(排名!H138=1,参数!$B$4)),"")</f>
        <v/>
      </c>
    </row>
    <row r="140" spans="1:8" x14ac:dyDescent="0.15">
      <c r="A140" s="6">
        <v>38565</v>
      </c>
      <c r="B140" s="9">
        <f t="shared" si="2"/>
        <v>-2.2326609384512031E-3</v>
      </c>
      <c r="C140" s="9" t="str">
        <f>IFERROR(IF(市价!C140="","",市价!C140/(INTERCEPT(市价!C$3:C140,市价!$B$3:$B140)+SLOPE(市价!C$3:C140,市价!$B$3:$B140)*市价!$B140)-1-IF(排名!C139=1,参数!$B$4)),"")</f>
        <v/>
      </c>
      <c r="D140" s="9">
        <f>IFERROR(IF(市价!D140="","",市价!D140/(INTERCEPT(市价!D$3:D140,市价!$B$3:$B140)+SLOPE(市价!D$3:D140,市价!$B$3:$B140)*市价!$B140)-1-IF(排名!D139=1,参数!$B$4)),"")</f>
        <v>1.8248485649950075E-2</v>
      </c>
      <c r="E140" s="9">
        <f>IFERROR(IF(市价!E140="","",市价!E140/(INTERCEPT(市价!E$3:E140,市价!$B$3:$B140)+SLOPE(市价!E$3:E140,市价!$B$3:$B140)*市价!$B140)-1-IF(排名!E139=1,参数!$B$4)),"")</f>
        <v>-4.8052644049773607E-2</v>
      </c>
      <c r="F140" s="9">
        <f>IFERROR(IF(市价!F140="","",市价!F140/(INTERCEPT(市价!F$3:F140,市价!$B$3:$B140)+SLOPE(市价!F$3:F140,市价!$B$3:$B140)*市价!$B140)-1-IF(排名!F139=1,参数!$B$4)),"")</f>
        <v>2.3106175584469923E-2</v>
      </c>
      <c r="G140" s="9" t="str">
        <f>IFERROR(IF(市价!G140="","",市价!G140/(INTERCEPT(市价!G$3:G140,市价!$B$3:$B140)+SLOPE(市价!G$3:G140,市价!$B$3:$B140)*市价!$B140)-1-IF(排名!G139=1,参数!$B$4)),"")</f>
        <v/>
      </c>
      <c r="H140" s="9" t="str">
        <f>IFERROR(IF(市价!H140="","",市价!H140/(INTERCEPT(市价!H$3:H140,市价!$B$3:$B140)+SLOPE(市价!H$3:H140,市价!$B$3:$B140)*市价!$B140)-1-IF(排名!H139=1,参数!$B$4)),"")</f>
        <v/>
      </c>
    </row>
    <row r="141" spans="1:8" x14ac:dyDescent="0.15">
      <c r="A141" s="6">
        <v>38566</v>
      </c>
      <c r="B141" s="9">
        <f t="shared" si="2"/>
        <v>-1.8279723204517317E-3</v>
      </c>
      <c r="C141" s="9" t="str">
        <f>IFERROR(IF(市价!C141="","",市价!C141/(INTERCEPT(市价!C$3:C141,市价!$B$3:$B141)+SLOPE(市价!C$3:C141,市价!$B$3:$B141)*市价!$B141)-1-IF(排名!C140=1,参数!$B$4)),"")</f>
        <v/>
      </c>
      <c r="D141" s="9">
        <f>IFERROR(IF(市价!D141="","",市价!D141/(INTERCEPT(市价!D$3:D141,市价!$B$3:$B141)+SLOPE(市价!D$3:D141,市价!$B$3:$B141)*市价!$B141)-1-IF(排名!D140=1,参数!$B$4)),"")</f>
        <v>5.7982622856653787E-3</v>
      </c>
      <c r="E141" s="9">
        <f>IFERROR(IF(市价!E141="","",市价!E141/(INTERCEPT(市价!E$3:E141,市价!$B$3:$B141)+SLOPE(市价!E$3:E141,市价!$B$3:$B141)*市价!$B141)-1-IF(排名!E140=1,参数!$B$4)),"")</f>
        <v>-4.3797228625958917E-2</v>
      </c>
      <c r="F141" s="9">
        <f>IFERROR(IF(市价!F141="","",市价!F141/(INTERCEPT(市价!F$3:F141,市价!$B$3:$B141)+SLOPE(市价!F$3:F141,市价!$B$3:$B141)*市价!$B141)-1-IF(排名!F140=1,参数!$B$4)),"")</f>
        <v>3.2515049378938343E-2</v>
      </c>
      <c r="G141" s="9" t="str">
        <f>IFERROR(IF(市价!G141="","",市价!G141/(INTERCEPT(市价!G$3:G141,市价!$B$3:$B141)+SLOPE(市价!G$3:G141,市价!$B$3:$B141)*市价!$B141)-1-IF(排名!G140=1,参数!$B$4)),"")</f>
        <v/>
      </c>
      <c r="H141" s="9" t="str">
        <f>IFERROR(IF(市价!H141="","",市价!H141/(INTERCEPT(市价!H$3:H141,市价!$B$3:$B141)+SLOPE(市价!H$3:H141,市价!$B$3:$B141)*市价!$B141)-1-IF(排名!H140=1,参数!$B$4)),"")</f>
        <v/>
      </c>
    </row>
    <row r="142" spans="1:8" x14ac:dyDescent="0.15">
      <c r="A142" s="6">
        <v>38567</v>
      </c>
      <c r="B142" s="9">
        <f t="shared" si="2"/>
        <v>-1.907732858342337E-3</v>
      </c>
      <c r="C142" s="9" t="str">
        <f>IFERROR(IF(市价!C142="","",市价!C142/(INTERCEPT(市价!C$3:C142,市价!$B$3:$B142)+SLOPE(市价!C$3:C142,市价!$B$3:$B142)*市价!$B142)-1-IF(排名!C141=1,参数!$B$4)),"")</f>
        <v/>
      </c>
      <c r="D142" s="9">
        <f>IFERROR(IF(市价!D142="","",市价!D142/(INTERCEPT(市价!D$3:D142,市价!$B$3:$B142)+SLOPE(市价!D$3:D142,市价!$B$3:$B142)*市价!$B142)-1-IF(排名!D141=1,参数!$B$4)),"")</f>
        <v>9.2209875119360074E-3</v>
      </c>
      <c r="E142" s="9">
        <f>IFERROR(IF(市价!E142="","",市价!E142/(INTERCEPT(市价!E$3:E142,市价!$B$3:$B142)+SLOPE(市价!E$3:E142,市价!$B$3:$B142)*市价!$B142)-1-IF(排名!E141=1,参数!$B$4)),"")</f>
        <v>-4.0941516847941894E-2</v>
      </c>
      <c r="F142" s="9">
        <f>IFERROR(IF(市价!F142="","",市价!F142/(INTERCEPT(市价!F$3:F142,市价!$B$3:$B142)+SLOPE(市价!F$3:F142,市价!$B$3:$B142)*市价!$B142)-1-IF(排名!F141=1,参数!$B$4)),"")</f>
        <v>2.5997330760978876E-2</v>
      </c>
      <c r="G142" s="9" t="str">
        <f>IFERROR(IF(市价!G142="","",市价!G142/(INTERCEPT(市价!G$3:G142,市价!$B$3:$B142)+SLOPE(市价!G$3:G142,市价!$B$3:$B142)*市价!$B142)-1-IF(排名!G141=1,参数!$B$4)),"")</f>
        <v/>
      </c>
      <c r="H142" s="9" t="str">
        <f>IFERROR(IF(市价!H142="","",市价!H142/(INTERCEPT(市价!H$3:H142,市价!$B$3:$B142)+SLOPE(市价!H$3:H142,市价!$B$3:$B142)*市价!$B142)-1-IF(排名!H141=1,参数!$B$4)),"")</f>
        <v/>
      </c>
    </row>
    <row r="143" spans="1:8" x14ac:dyDescent="0.15">
      <c r="A143" s="6">
        <v>38568</v>
      </c>
      <c r="B143" s="9">
        <f t="shared" si="2"/>
        <v>-1.9086896976520478E-3</v>
      </c>
      <c r="C143" s="9" t="str">
        <f>IFERROR(IF(市价!C143="","",市价!C143/(INTERCEPT(市价!C$3:C143,市价!$B$3:$B143)+SLOPE(市价!C$3:C143,市价!$B$3:$B143)*市价!$B143)-1-IF(排名!C142=1,参数!$B$4)),"")</f>
        <v/>
      </c>
      <c r="D143" s="9">
        <f>IFERROR(IF(市价!D143="","",市价!D143/(INTERCEPT(市价!D$3:D143,市价!$B$3:$B143)+SLOPE(市价!D$3:D143,市价!$B$3:$B143)*市价!$B143)-1-IF(排名!D142=1,参数!$B$4)),"")</f>
        <v>1.2561133540923697E-2</v>
      </c>
      <c r="E143" s="9">
        <f>IFERROR(IF(市价!E143="","",市价!E143/(INTERCEPT(市价!E$3:E143,市价!$B$3:$B143)+SLOPE(市价!E$3:E143,市价!$B$3:$B143)*市价!$B143)-1-IF(排名!E142=1,参数!$B$4)),"")</f>
        <v>-4.4358185670486661E-2</v>
      </c>
      <c r="F143" s="9">
        <f>IFERROR(IF(市价!F143="","",市价!F143/(INTERCEPT(市价!F$3:F143,市价!$B$3:$B143)+SLOPE(市价!F$3:F143,市价!$B$3:$B143)*市价!$B143)-1-IF(排名!F142=1,参数!$B$4)),"")</f>
        <v>2.6070983036606821E-2</v>
      </c>
      <c r="G143" s="9" t="str">
        <f>IFERROR(IF(市价!G143="","",市价!G143/(INTERCEPT(市价!G$3:G143,市价!$B$3:$B143)+SLOPE(市价!G$3:G143,市价!$B$3:$B143)*市价!$B143)-1-IF(排名!G142=1,参数!$B$4)),"")</f>
        <v/>
      </c>
      <c r="H143" s="9" t="str">
        <f>IFERROR(IF(市价!H143="","",市价!H143/(INTERCEPT(市价!H$3:H143,市价!$B$3:$B143)+SLOPE(市价!H$3:H143,市价!$B$3:$B143)*市价!$B143)-1-IF(排名!H142=1,参数!$B$4)),"")</f>
        <v/>
      </c>
    </row>
    <row r="144" spans="1:8" x14ac:dyDescent="0.15">
      <c r="A144" s="6">
        <v>38569</v>
      </c>
      <c r="B144" s="9">
        <f t="shared" si="2"/>
        <v>-1.0281323187502449E-3</v>
      </c>
      <c r="C144" s="9" t="str">
        <f>IFERROR(IF(市价!C144="","",市价!C144/(INTERCEPT(市价!C$3:C144,市价!$B$3:$B144)+SLOPE(市价!C$3:C144,市价!$B$3:$B144)*市价!$B144)-1-IF(排名!C143=1,参数!$B$4)),"")</f>
        <v/>
      </c>
      <c r="D144" s="9">
        <f>IFERROR(IF(市价!D144="","",市价!D144/(INTERCEPT(市价!D$3:D144,市价!$B$3:$B144)+SLOPE(市价!D$3:D144,市价!$B$3:$B144)*市价!$B144)-1-IF(排名!D143=1,参数!$B$4)),"")</f>
        <v>-7.4381905568627893E-3</v>
      </c>
      <c r="E144" s="9">
        <f>IFERROR(IF(市价!E144="","",市价!E144/(INTERCEPT(市价!E$3:E144,市价!$B$3:$B144)+SLOPE(市价!E$3:E144,市价!$B$3:$B144)*市价!$B144)-1-IF(排名!E143=1,参数!$B$4)),"")</f>
        <v>-2.856794915462324E-2</v>
      </c>
      <c r="F144" s="9">
        <f>IFERROR(IF(市价!F144="","",市价!F144/(INTERCEPT(市价!F$3:F144,市价!$B$3:$B144)+SLOPE(市价!F$3:F144,市价!$B$3:$B144)*市价!$B144)-1-IF(排名!F143=1,参数!$B$4)),"")</f>
        <v>3.2921742755235295E-2</v>
      </c>
      <c r="G144" s="9" t="str">
        <f>IFERROR(IF(市价!G144="","",市价!G144/(INTERCEPT(市价!G$3:G144,市价!$B$3:$B144)+SLOPE(市价!G$3:G144,市价!$B$3:$B144)*市价!$B144)-1-IF(排名!G143=1,参数!$B$4)),"")</f>
        <v/>
      </c>
      <c r="H144" s="9" t="str">
        <f>IFERROR(IF(市价!H144="","",市价!H144/(INTERCEPT(市价!H$3:H144,市价!$B$3:$B144)+SLOPE(市价!H$3:H144,市价!$B$3:$B144)*市价!$B144)-1-IF(排名!H143=1,参数!$B$4)),"")</f>
        <v/>
      </c>
    </row>
    <row r="145" spans="1:8" x14ac:dyDescent="0.15">
      <c r="A145" s="6">
        <v>38572</v>
      </c>
      <c r="B145" s="9">
        <f t="shared" si="2"/>
        <v>-9.2542001370913651E-4</v>
      </c>
      <c r="C145" s="9" t="str">
        <f>IFERROR(IF(市价!C145="","",市价!C145/(INTERCEPT(市价!C$3:C145,市价!$B$3:$B145)+SLOPE(市价!C$3:C145,市价!$B$3:$B145)*市价!$B145)-1-IF(排名!C144=1,参数!$B$4)),"")</f>
        <v/>
      </c>
      <c r="D145" s="9">
        <f>IFERROR(IF(市价!D145="","",市价!D145/(INTERCEPT(市价!D$3:D145,市价!$B$3:$B145)+SLOPE(市价!D$3:D145,市价!$B$3:$B145)*市价!$B145)-1-IF(排名!D144=1,参数!$B$4)),"")</f>
        <v>-4.8346877640337294E-3</v>
      </c>
      <c r="E145" s="9">
        <f>IFERROR(IF(市价!E145="","",市价!E145/(INTERCEPT(市价!E$3:E145,市价!$B$3:$B145)+SLOPE(市价!E$3:E145,市价!$B$3:$B145)*市价!$B145)-1-IF(排名!E144=1,参数!$B$4)),"")</f>
        <v>-2.8142906394638567E-2</v>
      </c>
      <c r="F145" s="9">
        <f>IFERROR(IF(市价!F145="","",市价!F145/(INTERCEPT(市价!F$3:F145,市价!$B$3:$B145)+SLOPE(市价!F$3:F145,市价!$B$3:$B145)*市价!$B145)-1-IF(排名!F144=1,参数!$B$4)),"")</f>
        <v>3.0201334117544887E-2</v>
      </c>
      <c r="G145" s="9" t="str">
        <f>IFERROR(IF(市价!G145="","",市价!G145/(INTERCEPT(市价!G$3:G145,市价!$B$3:$B145)+SLOPE(市价!G$3:G145,市价!$B$3:$B145)*市价!$B145)-1-IF(排名!G144=1,参数!$B$4)),"")</f>
        <v/>
      </c>
      <c r="H145" s="9" t="str">
        <f>IFERROR(IF(市价!H145="","",市价!H145/(INTERCEPT(市价!H$3:H145,市价!$B$3:$B145)+SLOPE(市价!H$3:H145,市价!$B$3:$B145)*市价!$B145)-1-IF(排名!H144=1,参数!$B$4)),"")</f>
        <v/>
      </c>
    </row>
    <row r="146" spans="1:8" x14ac:dyDescent="0.15">
      <c r="A146" s="6">
        <v>38573</v>
      </c>
      <c r="B146" s="9">
        <f t="shared" si="2"/>
        <v>-7.7970253684952107E-4</v>
      </c>
      <c r="C146" s="9" t="str">
        <f>IFERROR(IF(市价!C146="","",市价!C146/(INTERCEPT(市价!C$3:C146,市价!$B$3:$B146)+SLOPE(市价!C$3:C146,市价!$B$3:$B146)*市价!$B146)-1-IF(排名!C145=1,参数!$B$4)),"")</f>
        <v/>
      </c>
      <c r="D146" s="9">
        <f>IFERROR(IF(市价!D146="","",市价!D146/(INTERCEPT(市价!D$3:D146,市价!$B$3:$B146)+SLOPE(市价!D$3:D146,市价!$B$3:$B146)*市价!$B146)-1-IF(排名!D145=1,参数!$B$4)),"")</f>
        <v>-7.0890415776414528E-3</v>
      </c>
      <c r="E146" s="9">
        <f>IFERROR(IF(市价!E146="","",市价!E146/(INTERCEPT(市价!E$3:E146,市价!$B$3:$B146)+SLOPE(市价!E$3:E146,市价!$B$3:$B146)*市价!$B146)-1-IF(排名!E145=1,参数!$B$4)),"")</f>
        <v>-2.339225105531928E-2</v>
      </c>
      <c r="F146" s="9">
        <f>IFERROR(IF(市价!F146="","",市价!F146/(INTERCEPT(市价!F$3:F146,市价!$B$3:$B146)+SLOPE(市价!F$3:F146,市价!$B$3:$B146)*市价!$B146)-1-IF(排名!F145=1,参数!$B$4)),"")</f>
        <v>2.8142185022412169E-2</v>
      </c>
      <c r="G146" s="9" t="str">
        <f>IFERROR(IF(市价!G146="","",市价!G146/(INTERCEPT(市价!G$3:G146,市价!$B$3:$B146)+SLOPE(市价!G$3:G146,市价!$B$3:$B146)*市价!$B146)-1-IF(排名!G145=1,参数!$B$4)),"")</f>
        <v/>
      </c>
      <c r="H146" s="9" t="str">
        <f>IFERROR(IF(市价!H146="","",市价!H146/(INTERCEPT(市价!H$3:H146,市价!$B$3:$B146)+SLOPE(市价!H$3:H146,市价!$B$3:$B146)*市价!$B146)-1-IF(排名!H145=1,参数!$B$4)),"")</f>
        <v/>
      </c>
    </row>
    <row r="147" spans="1:8" x14ac:dyDescent="0.15">
      <c r="A147" s="6">
        <v>38574</v>
      </c>
      <c r="B147" s="9">
        <f t="shared" si="2"/>
        <v>-2.6665502533977187E-4</v>
      </c>
      <c r="C147" s="9" t="str">
        <f>IFERROR(IF(市价!C147="","",市价!C147/(INTERCEPT(市价!C$3:C147,市价!$B$3:$B147)+SLOPE(市价!C$3:C147,市价!$B$3:$B147)*市价!$B147)-1-IF(排名!C146=1,参数!$B$4)),"")</f>
        <v/>
      </c>
      <c r="D147" s="9">
        <f>IFERROR(IF(市价!D147="","",市价!D147/(INTERCEPT(市价!D$3:D147,市价!$B$3:$B147)+SLOPE(市价!D$3:D147,市价!$B$3:$B147)*市价!$B147)-1-IF(排名!D146=1,参数!$B$4)),"")</f>
        <v>-8.4436443629125613E-3</v>
      </c>
      <c r="E147" s="9">
        <f>IFERROR(IF(市价!E147="","",市价!E147/(INTERCEPT(市价!E$3:E147,市价!$B$3:$B147)+SLOPE(市价!E$3:E147,市价!$B$3:$B147)*市价!$B147)-1-IF(排名!E146=1,参数!$B$4)),"")</f>
        <v>-2.4731456216558589E-2</v>
      </c>
      <c r="F147" s="9">
        <f>IFERROR(IF(市价!F147="","",市价!F147/(INTERCEPT(市价!F$3:F147,市价!$B$3:$B147)+SLOPE(市价!F$3:F147,市价!$B$3:$B147)*市价!$B147)-1-IF(排名!F146=1,参数!$B$4)),"")</f>
        <v>3.2375135503451835E-2</v>
      </c>
      <c r="G147" s="9" t="str">
        <f>IFERROR(IF(市价!G147="","",市价!G147/(INTERCEPT(市价!G$3:G147,市价!$B$3:$B147)+SLOPE(市价!G$3:G147,市价!$B$3:$B147)*市价!$B147)-1-IF(排名!G146=1,参数!$B$4)),"")</f>
        <v/>
      </c>
      <c r="H147" s="9" t="str">
        <f>IFERROR(IF(市价!H147="","",市价!H147/(INTERCEPT(市价!H$3:H147,市价!$B$3:$B147)+SLOPE(市价!H$3:H147,市价!$B$3:$B147)*市价!$B147)-1-IF(排名!H146=1,参数!$B$4)),"")</f>
        <v/>
      </c>
    </row>
    <row r="148" spans="1:8" x14ac:dyDescent="0.15">
      <c r="A148" s="6">
        <v>38575</v>
      </c>
      <c r="B148" s="9">
        <f t="shared" si="2"/>
        <v>5.1408654898092245E-5</v>
      </c>
      <c r="C148" s="9" t="str">
        <f>IFERROR(IF(市价!C148="","",市价!C148/(INTERCEPT(市价!C$3:C148,市价!$B$3:$B148)+SLOPE(市价!C$3:C148,市价!$B$3:$B148)*市价!$B148)-1-IF(排名!C147=1,参数!$B$4)),"")</f>
        <v/>
      </c>
      <c r="D148" s="9">
        <f>IFERROR(IF(市价!D148="","",市价!D148/(INTERCEPT(市价!D$3:D148,市价!$B$3:$B148)+SLOPE(市价!D$3:D148,市价!$B$3:$B148)*市价!$B148)-1-IF(排名!D147=1,参数!$B$4)),"")</f>
        <v>-1.0794886469293385E-2</v>
      </c>
      <c r="E148" s="9">
        <f>IFERROR(IF(市价!E148="","",市价!E148/(INTERCEPT(市价!E$3:E148,市价!$B$3:$B148)+SLOPE(市价!E$3:E148,市价!$B$3:$B148)*市价!$B148)-1-IF(排名!E147=1,参数!$B$4)),"")</f>
        <v>-1.6307257311471202E-2</v>
      </c>
      <c r="F148" s="9">
        <f>IFERROR(IF(市价!F148="","",市价!F148/(INTERCEPT(市价!F$3:F148,市价!$B$3:$B148)+SLOPE(市价!F$3:F148,市价!$B$3:$B148)*市价!$B148)-1-IF(排名!F147=1,参数!$B$4)),"")</f>
        <v>2.7256369745458864E-2</v>
      </c>
      <c r="G148" s="9" t="str">
        <f>IFERROR(IF(市价!G148="","",市价!G148/(INTERCEPT(市价!G$3:G148,市价!$B$3:$B148)+SLOPE(市价!G$3:G148,市价!$B$3:$B148)*市价!$B148)-1-IF(排名!G147=1,参数!$B$4)),"")</f>
        <v/>
      </c>
      <c r="H148" s="9" t="str">
        <f>IFERROR(IF(市价!H148="","",市价!H148/(INTERCEPT(市价!H$3:H148,市价!$B$3:$B148)+SLOPE(市价!H$3:H148,市价!$B$3:$B148)*市价!$B148)-1-IF(排名!H147=1,参数!$B$4)),"")</f>
        <v/>
      </c>
    </row>
    <row r="149" spans="1:8" x14ac:dyDescent="0.15">
      <c r="A149" s="6">
        <v>38576</v>
      </c>
      <c r="B149" s="9">
        <f t="shared" si="2"/>
        <v>-8.8689907456081707E-4</v>
      </c>
      <c r="C149" s="9" t="str">
        <f>IFERROR(IF(市价!C149="","",市价!C149/(INTERCEPT(市价!C$3:C149,市价!$B$3:$B149)+SLOPE(市价!C$3:C149,市价!$B$3:$B149)*市价!$B149)-1-IF(排名!C148=1,参数!$B$4)),"")</f>
        <v/>
      </c>
      <c r="D149" s="9">
        <f>IFERROR(IF(市价!D149="","",市价!D149/(INTERCEPT(市价!D$3:D149,市价!$B$3:$B149)+SLOPE(市价!D$3:D149,市价!$B$3:$B149)*市价!$B149)-1-IF(排名!D148=1,参数!$B$4)),"")</f>
        <v>1.3258093128560855E-3</v>
      </c>
      <c r="E149" s="9">
        <f>IFERROR(IF(市价!E149="","",市价!E149/(INTERCEPT(市价!E$3:E149,市价!$B$3:$B149)+SLOPE(市价!E$3:E149,市价!$B$3:$B149)*市价!$B149)-1-IF(排名!E148=1,参数!$B$4)),"")</f>
        <v>-2.9996468987450342E-2</v>
      </c>
      <c r="F149" s="9">
        <f>IFERROR(IF(市价!F149="","",市价!F149/(INTERCEPT(市价!F$3:F149,市价!$B$3:$B149)+SLOPE(市价!F$3:F149,市价!$B$3:$B149)*市价!$B149)-1-IF(排名!F148=1,参数!$B$4)),"")</f>
        <v>2.6009962450911805E-2</v>
      </c>
      <c r="G149" s="9" t="str">
        <f>IFERROR(IF(市价!G149="","",市价!G149/(INTERCEPT(市价!G$3:G149,市价!$B$3:$B149)+SLOPE(市价!G$3:G149,市价!$B$3:$B149)*市价!$B149)-1-IF(排名!G148=1,参数!$B$4)),"")</f>
        <v/>
      </c>
      <c r="H149" s="9" t="str">
        <f>IFERROR(IF(市价!H149="","",市价!H149/(INTERCEPT(市价!H$3:H149,市价!$B$3:$B149)+SLOPE(市价!H$3:H149,市价!$B$3:$B149)*市价!$B149)-1-IF(排名!H148=1,参数!$B$4)),"")</f>
        <v/>
      </c>
    </row>
    <row r="150" spans="1:8" x14ac:dyDescent="0.15">
      <c r="A150" s="6">
        <v>38579</v>
      </c>
      <c r="B150" s="9">
        <f t="shared" si="2"/>
        <v>-3.6860451866530902E-4</v>
      </c>
      <c r="C150" s="9" t="str">
        <f>IFERROR(IF(市价!C150="","",市价!C150/(INTERCEPT(市价!C$3:C150,市价!$B$3:$B150)+SLOPE(市价!C$3:C150,市价!$B$3:$B150)*市价!$B150)-1-IF(排名!C149=1,参数!$B$4)),"")</f>
        <v/>
      </c>
      <c r="D150" s="9">
        <f>IFERROR(IF(市价!D150="","",市价!D150/(INTERCEPT(市价!D$3:D150,市价!$B$3:$B150)+SLOPE(市价!D$3:D150,市价!$B$3:$B150)*市价!$B150)-1-IF(排名!D149=1,参数!$B$4)),"")</f>
        <v>-4.8600421148343731E-3</v>
      </c>
      <c r="E150" s="9">
        <f>IFERROR(IF(市价!E150="","",市价!E150/(INTERCEPT(市价!E$3:E150,市价!$B$3:$B150)+SLOPE(市价!E$3:E150,市价!$B$3:$B150)*市价!$B150)-1-IF(排名!E149=1,参数!$B$4)),"")</f>
        <v>-2.147153129181445E-2</v>
      </c>
      <c r="F150" s="9">
        <f>IFERROR(IF(市价!F150="","",市价!F150/(INTERCEPT(市价!F$3:F150,市价!$B$3:$B150)+SLOPE(市价!F$3:F150,市价!$B$3:$B150)*市价!$B150)-1-IF(排名!F149=1,参数!$B$4)),"")</f>
        <v>2.5225759850652896E-2</v>
      </c>
      <c r="G150" s="9" t="str">
        <f>IFERROR(IF(市价!G150="","",市价!G150/(INTERCEPT(市价!G$3:G150,市价!$B$3:$B150)+SLOPE(市价!G$3:G150,市价!$B$3:$B150)*市价!$B150)-1-IF(排名!G149=1,参数!$B$4)),"")</f>
        <v/>
      </c>
      <c r="H150" s="9" t="str">
        <f>IFERROR(IF(市价!H150="","",市价!H150/(INTERCEPT(市价!H$3:H150,市价!$B$3:$B150)+SLOPE(市价!H$3:H150,市价!$B$3:$B150)*市价!$B150)-1-IF(排名!H149=1,参数!$B$4)),"")</f>
        <v/>
      </c>
    </row>
    <row r="151" spans="1:8" x14ac:dyDescent="0.15">
      <c r="A151" s="6">
        <v>38580</v>
      </c>
      <c r="B151" s="9">
        <f t="shared" si="2"/>
        <v>-1.0797349904451508E-3</v>
      </c>
      <c r="C151" s="9" t="str">
        <f>IFERROR(IF(市价!C151="","",市价!C151/(INTERCEPT(市价!C$3:C151,市价!$B$3:$B151)+SLOPE(市价!C$3:C151,市价!$B$3:$B151)*市价!$B151)-1-IF(排名!C150=1,参数!$B$4)),"")</f>
        <v/>
      </c>
      <c r="D151" s="9">
        <f>IFERROR(IF(市价!D151="","",市价!D151/(INTERCEPT(市价!D$3:D151,市价!$B$3:$B151)+SLOPE(市价!D$3:D151,市价!$B$3:$B151)*市价!$B151)-1-IF(排名!D150=1,参数!$B$4)),"")</f>
        <v>9.2609728507795364E-3</v>
      </c>
      <c r="E151" s="9">
        <f>IFERROR(IF(市价!E151="","",市价!E151/(INTERCEPT(市价!E$3:E151,市价!$B$3:$B151)+SLOPE(市价!E$3:E151,市价!$B$3:$B151)*市价!$B151)-1-IF(排名!E150=1,参数!$B$4)),"")</f>
        <v>-3.3633345496413058E-2</v>
      </c>
      <c r="F151" s="9">
        <f>IFERROR(IF(市价!F151="","",市价!F151/(INTERCEPT(市价!F$3:F151,市价!$B$3:$B151)+SLOPE(市价!F$3:F151,市价!$B$3:$B151)*市价!$B151)-1-IF(排名!F150=1,参数!$B$4)),"")</f>
        <v>2.113316767429807E-2</v>
      </c>
      <c r="G151" s="9" t="str">
        <f>IFERROR(IF(市价!G151="","",市价!G151/(INTERCEPT(市价!G$3:G151,市价!$B$3:$B151)+SLOPE(市价!G$3:G151,市价!$B$3:$B151)*市价!$B151)-1-IF(排名!G150=1,参数!$B$4)),"")</f>
        <v/>
      </c>
      <c r="H151" s="9" t="str">
        <f>IFERROR(IF(市价!H151="","",市价!H151/(INTERCEPT(市价!H$3:H151,市价!$B$3:$B151)+SLOPE(市价!H$3:H151,市价!$B$3:$B151)*市价!$B151)-1-IF(排名!H150=1,参数!$B$4)),"")</f>
        <v/>
      </c>
    </row>
    <row r="152" spans="1:8" x14ac:dyDescent="0.15">
      <c r="A152" s="6">
        <v>38581</v>
      </c>
      <c r="B152" s="9">
        <f t="shared" si="2"/>
        <v>-7.3265624775575855E-4</v>
      </c>
      <c r="C152" s="9" t="str">
        <f>IFERROR(IF(市价!C152="","",市价!C152/(INTERCEPT(市价!C$3:C152,市价!$B$3:$B152)+SLOPE(市价!C$3:C152,市价!$B$3:$B152)*市价!$B152)-1-IF(排名!C151=1,参数!$B$4)),"")</f>
        <v/>
      </c>
      <c r="D152" s="9">
        <f>IFERROR(IF(市价!D152="","",市价!D152/(INTERCEPT(市价!D$3:D152,市价!$B$3:$B152)+SLOPE(市价!D$3:D152,市价!$B$3:$B152)*市价!$B152)-1-IF(排名!D151=1,参数!$B$4)),"")</f>
        <v>2.3783003480430942E-3</v>
      </c>
      <c r="E152" s="9">
        <f>IFERROR(IF(市价!E152="","",市价!E152/(INTERCEPT(市价!E$3:E152,市价!$B$3:$B152)+SLOPE(市价!E$3:E152,市价!$B$3:$B152)*市价!$B152)-1-IF(排名!E151=1,参数!$B$4)),"")</f>
        <v>-2.9356159124508285E-2</v>
      </c>
      <c r="F152" s="9">
        <f>IFERROR(IF(市价!F152="","",市价!F152/(INTERCEPT(市价!F$3:F152,市价!$B$3:$B152)+SLOPE(市价!F$3:F152,市价!$B$3:$B152)*市价!$B152)-1-IF(排名!F151=1,参数!$B$4)),"")</f>
        <v>2.4779890033197915E-2</v>
      </c>
      <c r="G152" s="9" t="str">
        <f>IFERROR(IF(市价!G152="","",市价!G152/(INTERCEPT(市价!G$3:G152,市价!$B$3:$B152)+SLOPE(市价!G$3:G152,市价!$B$3:$B152)*市价!$B152)-1-IF(排名!G151=1,参数!$B$4)),"")</f>
        <v/>
      </c>
      <c r="H152" s="9" t="str">
        <f>IFERROR(IF(市价!H152="","",市价!H152/(INTERCEPT(市价!H$3:H152,市价!$B$3:$B152)+SLOPE(市价!H$3:H152,市价!$B$3:$B152)*市价!$B152)-1-IF(排名!H151=1,参数!$B$4)),"")</f>
        <v/>
      </c>
    </row>
    <row r="153" spans="1:8" x14ac:dyDescent="0.15">
      <c r="A153" s="6">
        <v>38582</v>
      </c>
      <c r="B153" s="9">
        <f t="shared" si="2"/>
        <v>-1.8299106878787812E-3</v>
      </c>
      <c r="C153" s="9" t="str">
        <f>IFERROR(IF(市价!C153="","",市价!C153/(INTERCEPT(市价!C$3:C153,市价!$B$3:$B153)+SLOPE(市价!C$3:C153,市价!$B$3:$B153)*市价!$B153)-1-IF(排名!C152=1,参数!$B$4)),"")</f>
        <v/>
      </c>
      <c r="D153" s="9">
        <f>IFERROR(IF(市价!D153="","",市价!D153/(INTERCEPT(市价!D$3:D153,市价!$B$3:$B153)+SLOPE(市价!D$3:D153,市价!$B$3:$B153)*市价!$B153)-1-IF(排名!D152=1,参数!$B$4)),"")</f>
        <v>1.2874124606017778E-2</v>
      </c>
      <c r="E153" s="9">
        <f>IFERROR(IF(市价!E153="","",市价!E153/(INTERCEPT(市价!E$3:E153,市价!$B$3:$B153)+SLOPE(市价!E$3:E153,市价!$B$3:$B153)*市价!$B153)-1-IF(排名!E152=1,参数!$B$4)),"")</f>
        <v>-3.7990337235828897E-2</v>
      </c>
      <c r="F153" s="9">
        <f>IFERROR(IF(市价!F153="","",市价!F153/(INTERCEPT(市价!F$3:F153,市价!$B$3:$B153)+SLOPE(市价!F$3:F153,市价!$B$3:$B153)*市价!$B153)-1-IF(排名!F152=1,参数!$B$4)),"")</f>
        <v>1.9626480566174775E-2</v>
      </c>
      <c r="G153" s="9" t="str">
        <f>IFERROR(IF(市价!G153="","",市价!G153/(INTERCEPT(市价!G$3:G153,市价!$B$3:$B153)+SLOPE(市价!G$3:G153,市价!$B$3:$B153)*市价!$B153)-1-IF(排名!G152=1,参数!$B$4)),"")</f>
        <v/>
      </c>
      <c r="H153" s="9" t="str">
        <f>IFERROR(IF(市价!H153="","",市价!H153/(INTERCEPT(市价!H$3:H153,市价!$B$3:$B153)+SLOPE(市价!H$3:H153,市价!$B$3:$B153)*市价!$B153)-1-IF(排名!H152=1,参数!$B$4)),"")</f>
        <v/>
      </c>
    </row>
    <row r="154" spans="1:8" x14ac:dyDescent="0.15">
      <c r="A154" s="6">
        <v>38583</v>
      </c>
      <c r="B154" s="9">
        <f t="shared" si="2"/>
        <v>-1.2368626682021839E-3</v>
      </c>
      <c r="C154" s="9" t="str">
        <f>IFERROR(IF(市价!C154="","",市价!C154/(INTERCEPT(市价!C$3:C154,市价!$B$3:$B154)+SLOPE(市价!C$3:C154,市价!$B$3:$B154)*市价!$B154)-1-IF(排名!C153=1,参数!$B$4)),"")</f>
        <v/>
      </c>
      <c r="D154" s="9">
        <f>IFERROR(IF(市价!D154="","",市价!D154/(INTERCEPT(市价!D$3:D154,市价!$B$3:$B154)+SLOPE(市价!D$3:D154,市价!$B$3:$B154)*市价!$B154)-1-IF(排名!D153=1,参数!$B$4)),"")</f>
        <v>6.6027208561352246E-3</v>
      </c>
      <c r="E154" s="9">
        <f>IFERROR(IF(市价!E154="","",市价!E154/(INTERCEPT(市价!E$3:E154,市价!$B$3:$B154)+SLOPE(市价!E$3:E154,市价!$B$3:$B154)*市价!$B154)-1-IF(排名!E153=1,参数!$B$4)),"")</f>
        <v>-3.6558245992133531E-2</v>
      </c>
      <c r="F154" s="9">
        <f>IFERROR(IF(市价!F154="","",市价!F154/(INTERCEPT(市价!F$3:F154,市价!$B$3:$B154)+SLOPE(市价!F$3:F154,市价!$B$3:$B154)*市价!$B154)-1-IF(排名!F153=1,参数!$B$4)),"")</f>
        <v>2.6244937131391755E-2</v>
      </c>
      <c r="G154" s="9" t="str">
        <f>IFERROR(IF(市价!G154="","",市价!G154/(INTERCEPT(市价!G$3:G154,市价!$B$3:$B154)+SLOPE(市价!G$3:G154,市价!$B$3:$B154)*市价!$B154)-1-IF(排名!G153=1,参数!$B$4)),"")</f>
        <v/>
      </c>
      <c r="H154" s="9" t="str">
        <f>IFERROR(IF(市价!H154="","",市价!H154/(INTERCEPT(市价!H$3:H154,市价!$B$3:$B154)+SLOPE(市价!H$3:H154,市价!$B$3:$B154)*市价!$B154)-1-IF(排名!H153=1,参数!$B$4)),"")</f>
        <v/>
      </c>
    </row>
    <row r="155" spans="1:8" x14ac:dyDescent="0.15">
      <c r="A155" s="6">
        <v>38586</v>
      </c>
      <c r="B155" s="9">
        <f t="shared" si="2"/>
        <v>-6.5389868930854078E-4</v>
      </c>
      <c r="C155" s="9" t="str">
        <f>IFERROR(IF(市价!C155="","",市价!C155/(INTERCEPT(市价!C$3:C155,市价!$B$3:$B155)+SLOPE(市价!C$3:C155,市价!$B$3:$B155)*市价!$B155)-1-IF(排名!C154=1,参数!$B$4)),"")</f>
        <v/>
      </c>
      <c r="D155" s="9">
        <f>IFERROR(IF(市价!D155="","",市价!D155/(INTERCEPT(市价!D$3:D155,市价!$B$3:$B155)+SLOPE(市价!D$3:D155,市价!$B$3:$B155)*市价!$B155)-1-IF(排名!D154=1,参数!$B$4)),"")</f>
        <v>-1.2810837128082064E-2</v>
      </c>
      <c r="E155" s="9">
        <f>IFERROR(IF(市价!E155="","",市价!E155/(INTERCEPT(市价!E$3:E155,市价!$B$3:$B155)+SLOPE(市价!E$3:E155,市价!$B$3:$B155)*市价!$B155)-1-IF(排名!E154=1,参数!$B$4)),"")</f>
        <v>-3.1842325433377172E-2</v>
      </c>
      <c r="F155" s="9">
        <f>IFERROR(IF(市价!F155="","",市价!F155/(INTERCEPT(市价!F$3:F155,市价!$B$3:$B155)+SLOPE(市价!F$3:F155,市价!$B$3:$B155)*市价!$B155)-1-IF(排名!F154=1,参数!$B$4)),"")</f>
        <v>4.2691466493533614E-2</v>
      </c>
      <c r="G155" s="9" t="str">
        <f>IFERROR(IF(市价!G155="","",市价!G155/(INTERCEPT(市价!G$3:G155,市价!$B$3:$B155)+SLOPE(市价!G$3:G155,市价!$B$3:$B155)*市价!$B155)-1-IF(排名!G154=1,参数!$B$4)),"")</f>
        <v/>
      </c>
      <c r="H155" s="9" t="str">
        <f>IFERROR(IF(市价!H155="","",市价!H155/(INTERCEPT(市价!H$3:H155,市价!$B$3:$B155)+SLOPE(市价!H$3:H155,市价!$B$3:$B155)*市价!$B155)-1-IF(排名!H154=1,参数!$B$4)),"")</f>
        <v/>
      </c>
    </row>
    <row r="156" spans="1:8" x14ac:dyDescent="0.15">
      <c r="A156" s="6">
        <v>38587</v>
      </c>
      <c r="B156" s="9">
        <f t="shared" si="2"/>
        <v>-9.3693340349343401E-4</v>
      </c>
      <c r="C156" s="9" t="str">
        <f>IFERROR(IF(市价!C156="","",市价!C156/(INTERCEPT(市价!C$3:C156,市价!$B$3:$B156)+SLOPE(市价!C$3:C156,市价!$B$3:$B156)*市价!$B156)-1-IF(排名!C155=1,参数!$B$4)),"")</f>
        <v/>
      </c>
      <c r="D156" s="9">
        <f>IFERROR(IF(市价!D156="","",市价!D156/(INTERCEPT(市价!D$3:D156,市价!$B$3:$B156)+SLOPE(市价!D$3:D156,市价!$B$3:$B156)*市价!$B156)-1-IF(排名!D155=1,参数!$B$4)),"")</f>
        <v>-1.868681880417622E-2</v>
      </c>
      <c r="E156" s="9">
        <f>IFERROR(IF(市价!E156="","",市价!E156/(INTERCEPT(市价!E$3:E156,市价!$B$3:$B156)+SLOPE(市价!E$3:E156,市价!$B$3:$B156)*市价!$B156)-1-IF(排名!E155=1,参数!$B$4)),"")</f>
        <v>-1.8833070423724285E-2</v>
      </c>
      <c r="F156" s="9">
        <f>IFERROR(IF(市价!F156="","",市价!F156/(INTERCEPT(市价!F$3:F156,市价!$B$3:$B156)+SLOPE(市价!F$3:F156,市价!$B$3:$B156)*市价!$B156)-1-IF(排名!F155=1,参数!$B$4)),"")</f>
        <v>3.4709089017420203E-2</v>
      </c>
      <c r="G156" s="9" t="str">
        <f>IFERROR(IF(市价!G156="","",市价!G156/(INTERCEPT(市价!G$3:G156,市价!$B$3:$B156)+SLOPE(市价!G$3:G156,市价!$B$3:$B156)*市价!$B156)-1-IF(排名!G155=1,参数!$B$4)),"")</f>
        <v/>
      </c>
      <c r="H156" s="9" t="str">
        <f>IFERROR(IF(市价!H156="","",市价!H156/(INTERCEPT(市价!H$3:H156,市价!$B$3:$B156)+SLOPE(市价!H$3:H156,市价!$B$3:$B156)*市价!$B156)-1-IF(排名!H155=1,参数!$B$4)),"")</f>
        <v/>
      </c>
    </row>
    <row r="157" spans="1:8" x14ac:dyDescent="0.15">
      <c r="A157" s="6">
        <v>38588</v>
      </c>
      <c r="B157" s="9">
        <f t="shared" si="2"/>
        <v>-4.2631376161839096E-4</v>
      </c>
      <c r="C157" s="9" t="str">
        <f>IFERROR(IF(市价!C157="","",市价!C157/(INTERCEPT(市价!C$3:C157,市价!$B$3:$B157)+SLOPE(市价!C$3:C157,市价!$B$3:$B157)*市价!$B157)-1-IF(排名!C156=1,参数!$B$4)),"")</f>
        <v/>
      </c>
      <c r="D157" s="9">
        <f>IFERROR(IF(市价!D157="","",市价!D157/(INTERCEPT(市价!D$3:D157,市价!$B$3:$B157)+SLOPE(市价!D$3:D157,市价!$B$3:$B157)*市价!$B157)-1-IF(排名!D156=1,参数!$B$4)),"")</f>
        <v>-2.051345001925442E-2</v>
      </c>
      <c r="E157" s="9">
        <f>IFERROR(IF(市价!E157="","",市价!E157/(INTERCEPT(市价!E$3:E157,市价!$B$3:$B157)+SLOPE(市价!E$3:E157,市价!$B$3:$B157)*市价!$B157)-1-IF(排名!E156=1,参数!$B$4)),"")</f>
        <v>-4.7453349359400931E-3</v>
      </c>
      <c r="F157" s="9">
        <f>IFERROR(IF(市价!F157="","",市价!F157/(INTERCEPT(市价!F$3:F157,市价!$B$3:$B157)+SLOPE(市价!F$3:F157,市价!$B$3:$B157)*市价!$B157)-1-IF(排名!F156=1,参数!$B$4)),"")</f>
        <v>2.397984367033934E-2</v>
      </c>
      <c r="G157" s="9" t="str">
        <f>IFERROR(IF(市价!G157="","",市价!G157/(INTERCEPT(市价!G$3:G157,市价!$B$3:$B157)+SLOPE(市价!G$3:G157,市价!$B$3:$B157)*市价!$B157)-1-IF(排名!G156=1,参数!$B$4)),"")</f>
        <v/>
      </c>
      <c r="H157" s="9" t="str">
        <f>IFERROR(IF(市价!H157="","",市价!H157/(INTERCEPT(市价!H$3:H157,市价!$B$3:$B157)+SLOPE(市价!H$3:H157,市价!$B$3:$B157)*市价!$B157)-1-IF(排名!H156=1,参数!$B$4)),"")</f>
        <v/>
      </c>
    </row>
    <row r="158" spans="1:8" x14ac:dyDescent="0.15">
      <c r="A158" s="6">
        <v>38589</v>
      </c>
      <c r="B158" s="9">
        <f t="shared" si="2"/>
        <v>-1.8265491874069895E-4</v>
      </c>
      <c r="C158" s="9" t="str">
        <f>IFERROR(IF(市价!C158="","",市价!C158/(INTERCEPT(市价!C$3:C158,市价!$B$3:$B158)+SLOPE(市价!C$3:C158,市价!$B$3:$B158)*市价!$B158)-1-IF(排名!C157=1,参数!$B$4)),"")</f>
        <v/>
      </c>
      <c r="D158" s="9">
        <f>IFERROR(IF(市价!D158="","",市价!D158/(INTERCEPT(市价!D$3:D158,市价!$B$3:$B158)+SLOPE(市价!D$3:D158,市价!$B$3:$B158)*市价!$B158)-1-IF(排名!D157=1,参数!$B$4)),"")</f>
        <v>-2.3542784487088353E-2</v>
      </c>
      <c r="E158" s="9">
        <f>IFERROR(IF(市价!E158="","",市价!E158/(INTERCEPT(市价!E$3:E158,市价!$B$3:$B158)+SLOPE(市价!E$3:E158,市价!$B$3:$B158)*市价!$B158)-1-IF(排名!E157=1,参数!$B$4)),"")</f>
        <v>1.0435638380684287E-2</v>
      </c>
      <c r="F158" s="9">
        <f>IFERROR(IF(市价!F158="","",市价!F158/(INTERCEPT(市价!F$3:F158,市价!$B$3:$B158)+SLOPE(市价!F$3:F158,市价!$B$3:$B158)*市价!$B158)-1-IF(排名!F157=1,参数!$B$4)),"")</f>
        <v>1.2559181350181969E-2</v>
      </c>
      <c r="G158" s="9" t="str">
        <f>IFERROR(IF(市价!G158="","",市价!G158/(INTERCEPT(市价!G$3:G158,市价!$B$3:$B158)+SLOPE(市价!G$3:G158,市价!$B$3:$B158)*市价!$B158)-1-IF(排名!G157=1,参数!$B$4)),"")</f>
        <v/>
      </c>
      <c r="H158" s="9" t="str">
        <f>IFERROR(IF(市价!H158="","",市价!H158/(INTERCEPT(市价!H$3:H158,市价!$B$3:$B158)+SLOPE(市价!H$3:H158,市价!$B$3:$B158)*市价!$B158)-1-IF(排名!H157=1,参数!$B$4)),"")</f>
        <v/>
      </c>
    </row>
    <row r="159" spans="1:8" x14ac:dyDescent="0.15">
      <c r="A159" s="6">
        <v>38590</v>
      </c>
      <c r="B159" s="9">
        <f t="shared" si="2"/>
        <v>-1.9867435539374276E-4</v>
      </c>
      <c r="C159" s="9" t="str">
        <f>IFERROR(IF(市价!C159="","",市价!C159/(INTERCEPT(市价!C$3:C159,市价!$B$3:$B159)+SLOPE(市价!C$3:C159,市价!$B$3:$B159)*市价!$B159)-1-IF(排名!C158=1,参数!$B$4)),"")</f>
        <v/>
      </c>
      <c r="D159" s="9">
        <f>IFERROR(IF(市价!D159="","",市价!D159/(INTERCEPT(市价!D$3:D159,市价!$B$3:$B159)+SLOPE(市价!D$3:D159,市价!$B$3:$B159)*市价!$B159)-1-IF(排名!D158=1,参数!$B$4)),"")</f>
        <v>-2.3202536948983665E-2</v>
      </c>
      <c r="E159" s="9">
        <f>IFERROR(IF(市价!E159="","",市价!E159/(INTERCEPT(市价!E$3:E159,市价!$B$3:$B159)+SLOPE(市价!E$3:E159,市价!$B$3:$B159)*市价!$B159)-1-IF(排名!E158=1,参数!$B$4)),"")</f>
        <v>8.4008792630494433E-3</v>
      </c>
      <c r="F159" s="9">
        <f>IFERROR(IF(市价!F159="","",市价!F159/(INTERCEPT(市价!F$3:F159,市价!$B$3:$B159)+SLOPE(市价!F$3:F159,市价!$B$3:$B159)*市价!$B159)-1-IF(排名!F158=1,参数!$B$4)),"")</f>
        <v>1.4205634619752994E-2</v>
      </c>
      <c r="G159" s="9" t="str">
        <f>IFERROR(IF(市价!G159="","",市价!G159/(INTERCEPT(市价!G$3:G159,市价!$B$3:$B159)+SLOPE(市价!G$3:G159,市价!$B$3:$B159)*市价!$B159)-1-IF(排名!G158=1,参数!$B$4)),"")</f>
        <v/>
      </c>
      <c r="H159" s="9" t="str">
        <f>IFERROR(IF(市价!H159="","",市价!H159/(INTERCEPT(市价!H$3:H159,市价!$B$3:$B159)+SLOPE(市价!H$3:H159,市价!$B$3:$B159)*市价!$B159)-1-IF(排名!H158=1,参数!$B$4)),"")</f>
        <v/>
      </c>
    </row>
    <row r="160" spans="1:8" x14ac:dyDescent="0.15">
      <c r="A160" s="6">
        <v>38593</v>
      </c>
      <c r="B160" s="9">
        <f t="shared" si="2"/>
        <v>-8.9853452120403077E-4</v>
      </c>
      <c r="C160" s="9" t="str">
        <f>IFERROR(IF(市价!C160="","",市价!C160/(INTERCEPT(市价!C$3:C160,市价!$B$3:$B160)+SLOPE(市价!C$3:C160,市价!$B$3:$B160)*市价!$B160)-1-IF(排名!C159=1,参数!$B$4)),"")</f>
        <v/>
      </c>
      <c r="D160" s="9">
        <f>IFERROR(IF(市价!D160="","",市价!D160/(INTERCEPT(市价!D$3:D160,市价!$B$3:$B160)+SLOPE(市价!D$3:D160,市价!$B$3:$B160)*市价!$B160)-1-IF(排名!D159=1,参数!$B$4)),"")</f>
        <v>-1.0273612656338083E-2</v>
      </c>
      <c r="E160" s="9">
        <f>IFERROR(IF(市价!E160="","",市价!E160/(INTERCEPT(市价!E$3:E160,市价!$B$3:$B160)+SLOPE(市价!E$3:E160,市价!$B$3:$B160)*市价!$B160)-1-IF(排名!E159=1,参数!$B$4)),"")</f>
        <v>4.9786061486429833E-3</v>
      </c>
      <c r="F160" s="9">
        <f>IFERROR(IF(市价!F160="","",市价!F160/(INTERCEPT(市价!F$3:F160,市价!$B$3:$B160)+SLOPE(市价!F$3:F160,市价!$B$3:$B160)*市价!$B160)-1-IF(排名!F159=1,参数!$B$4)),"")</f>
        <v>2.5994029440830069E-3</v>
      </c>
      <c r="G160" s="9" t="str">
        <f>IFERROR(IF(市价!G160="","",市价!G160/(INTERCEPT(市价!G$3:G160,市价!$B$3:$B160)+SLOPE(市价!G$3:G160,市价!$B$3:$B160)*市价!$B160)-1-IF(排名!G159=1,参数!$B$4)),"")</f>
        <v/>
      </c>
      <c r="H160" s="9" t="str">
        <f>IFERROR(IF(市价!H160="","",市价!H160/(INTERCEPT(市价!H$3:H160,市价!$B$3:$B160)+SLOPE(市价!H$3:H160,市价!$B$3:$B160)*市价!$B160)-1-IF(排名!H159=1,参数!$B$4)),"")</f>
        <v/>
      </c>
    </row>
    <row r="161" spans="1:8" x14ac:dyDescent="0.15">
      <c r="A161" s="6">
        <v>38594</v>
      </c>
      <c r="B161" s="9">
        <f t="shared" si="2"/>
        <v>-9.6296459477174245E-4</v>
      </c>
      <c r="C161" s="9" t="str">
        <f>IFERROR(IF(市价!C161="","",市价!C161/(INTERCEPT(市价!C$3:C161,市价!$B$3:$B161)+SLOPE(市价!C$3:C161,市价!$B$3:$B161)*市价!$B161)-1-IF(排名!C160=1,参数!$B$4)),"")</f>
        <v/>
      </c>
      <c r="D161" s="9">
        <f>IFERROR(IF(市价!D161="","",市价!D161/(INTERCEPT(市价!D$3:D161,市价!$B$3:$B161)+SLOPE(市价!D$3:D161,市价!$B$3:$B161)*市价!$B161)-1-IF(排名!D160=1,参数!$B$4)),"")</f>
        <v>-6.5371836564976915E-3</v>
      </c>
      <c r="E161" s="9">
        <f>IFERROR(IF(市价!E161="","",市价!E161/(INTERCEPT(市价!E$3:E161,市价!$B$3:$B161)+SLOPE(市价!E$3:E161,市价!$B$3:$B161)*市价!$B161)-1-IF(排名!E160=1,参数!$B$4)),"")</f>
        <v>5.6784569794490203E-3</v>
      </c>
      <c r="F161" s="9">
        <f>IFERROR(IF(市价!F161="","",市价!F161/(INTERCEPT(市价!F$3:F161,市价!$B$3:$B161)+SLOPE(市价!F$3:F161,市价!$B$3:$B161)*市价!$B161)-1-IF(排名!F160=1,参数!$B$4)),"")</f>
        <v>-2.0301671072665561E-3</v>
      </c>
      <c r="G161" s="9" t="str">
        <f>IFERROR(IF(市价!G161="","",市价!G161/(INTERCEPT(市价!G$3:G161,市价!$B$3:$B161)+SLOPE(市价!G$3:G161,市价!$B$3:$B161)*市价!$B161)-1-IF(排名!G160=1,参数!$B$4)),"")</f>
        <v/>
      </c>
      <c r="H161" s="9" t="str">
        <f>IFERROR(IF(市价!H161="","",市价!H161/(INTERCEPT(市价!H$3:H161,市价!$B$3:$B161)+SLOPE(市价!H$3:H161,市价!$B$3:$B161)*市价!$B161)-1-IF(排名!H160=1,参数!$B$4)),"")</f>
        <v/>
      </c>
    </row>
    <row r="162" spans="1:8" x14ac:dyDescent="0.15">
      <c r="A162" s="6">
        <v>38595</v>
      </c>
      <c r="B162" s="9">
        <f t="shared" si="2"/>
        <v>-6.397927858255622E-4</v>
      </c>
      <c r="C162" s="9" t="str">
        <f>IFERROR(IF(市价!C162="","",市价!C162/(INTERCEPT(市价!C$3:C162,市价!$B$3:$B162)+SLOPE(市价!C$3:C162,市价!$B$3:$B162)*市价!$B162)-1-IF(排名!C161=1,参数!$B$4)),"")</f>
        <v/>
      </c>
      <c r="D162" s="9">
        <f>IFERROR(IF(市价!D162="","",市价!D162/(INTERCEPT(市价!D$3:D162,市价!$B$3:$B162)+SLOPE(市价!D$3:D162,市价!$B$3:$B162)*市价!$B162)-1-IF(排名!D161=1,参数!$B$4)),"")</f>
        <v>-1.2780575775238501E-2</v>
      </c>
      <c r="E162" s="9">
        <f>IFERROR(IF(市价!E162="","",市价!E162/(INTERCEPT(市价!E$3:E162,市价!$B$3:$B162)+SLOPE(市价!E$3:E162,市价!$B$3:$B162)*市价!$B162)-1-IF(排名!E161=1,参数!$B$4)),"")</f>
        <v>1.3656104682988834E-2</v>
      </c>
      <c r="F162" s="9">
        <f>IFERROR(IF(市价!F162="","",市价!F162/(INTERCEPT(市价!F$3:F162,市价!$B$3:$B162)+SLOPE(市价!F$3:F162,市价!$B$3:$B162)*市价!$B162)-1-IF(排名!F161=1,参数!$B$4)),"")</f>
        <v>-2.7949072652270202E-3</v>
      </c>
      <c r="G162" s="9" t="str">
        <f>IFERROR(IF(市价!G162="","",市价!G162/(INTERCEPT(市价!G$3:G162,市价!$B$3:$B162)+SLOPE(市价!G$3:G162,市价!$B$3:$B162)*市价!$B162)-1-IF(排名!G161=1,参数!$B$4)),"")</f>
        <v/>
      </c>
      <c r="H162" s="9" t="str">
        <f>IFERROR(IF(市价!H162="","",市价!H162/(INTERCEPT(市价!H$3:H162,市价!$B$3:$B162)+SLOPE(市价!H$3:H162,市价!$B$3:$B162)*市价!$B162)-1-IF(排名!H161=1,参数!$B$4)),"")</f>
        <v/>
      </c>
    </row>
    <row r="163" spans="1:8" x14ac:dyDescent="0.15">
      <c r="A163" s="6">
        <v>38596</v>
      </c>
      <c r="B163" s="9">
        <f t="shared" si="2"/>
        <v>5.1826221344108969E-4</v>
      </c>
      <c r="C163" s="9" t="str">
        <f>IFERROR(IF(市价!C163="","",市价!C163/(INTERCEPT(市价!C$3:C163,市价!$B$3:$B163)+SLOPE(市价!C$3:C163,市价!$B$3:$B163)*市价!$B163)-1-IF(排名!C162=1,参数!$B$4)),"")</f>
        <v/>
      </c>
      <c r="D163" s="9">
        <f>IFERROR(IF(市价!D163="","",市价!D163/(INTERCEPT(市价!D$3:D163,市价!$B$3:$B163)+SLOPE(市价!D$3:D163,市价!$B$3:$B163)*市价!$B163)-1-IF(排名!D162=1,参数!$B$4)),"")</f>
        <v>-2.7366033731201722E-2</v>
      </c>
      <c r="E163" s="9">
        <f>IFERROR(IF(市价!E163="","",市价!E163/(INTERCEPT(市价!E$3:E163,市价!$B$3:$B163)+SLOPE(市价!E$3:E163,市价!$B$3:$B163)*市价!$B163)-1-IF(排名!E162=1,参数!$B$4)),"")</f>
        <v>2.7508909577890872E-2</v>
      </c>
      <c r="F163" s="9">
        <f>IFERROR(IF(市价!F163="","",市价!F163/(INTERCEPT(市价!F$3:F163,市价!$B$3:$B163)+SLOPE(市价!F$3:F163,市价!$B$3:$B163)*市价!$B163)-1-IF(排名!F162=1,参数!$B$4)),"")</f>
        <v>1.4119107936341191E-3</v>
      </c>
      <c r="G163" s="9" t="str">
        <f>IFERROR(IF(市价!G163="","",市价!G163/(INTERCEPT(市价!G$3:G163,市价!$B$3:$B163)+SLOPE(市价!G$3:G163,市价!$B$3:$B163)*市价!$B163)-1-IF(排名!G162=1,参数!$B$4)),"")</f>
        <v/>
      </c>
      <c r="H163" s="9" t="str">
        <f>IFERROR(IF(市价!H163="","",市价!H163/(INTERCEPT(市价!H$3:H163,市价!$B$3:$B163)+SLOPE(市价!H$3:H163,市价!$B$3:$B163)*市价!$B163)-1-IF(排名!H162=1,参数!$B$4)),"")</f>
        <v/>
      </c>
    </row>
    <row r="164" spans="1:8" x14ac:dyDescent="0.15">
      <c r="A164" s="6">
        <v>38597</v>
      </c>
      <c r="B164" s="9">
        <f t="shared" si="2"/>
        <v>6.9124184973031377E-4</v>
      </c>
      <c r="C164" s="9" t="str">
        <f>IFERROR(IF(市价!C164="","",市价!C164/(INTERCEPT(市价!C$3:C164,市价!$B$3:$B164)+SLOPE(市价!C$3:C164,市价!$B$3:$B164)*市价!$B164)-1-IF(排名!C163=1,参数!$B$4)),"")</f>
        <v/>
      </c>
      <c r="D164" s="9">
        <f>IFERROR(IF(市价!D164="","",市价!D164/(INTERCEPT(市价!D$3:D164,市价!$B$3:$B164)+SLOPE(市价!D$3:D164,市价!$B$3:$B164)*市价!$B164)-1-IF(排名!D163=1,参数!$B$4)),"")</f>
        <v>-3.050783216135633E-2</v>
      </c>
      <c r="E164" s="9">
        <f>IFERROR(IF(市价!E164="","",市价!E164/(INTERCEPT(市价!E$3:E164,市价!$B$3:$B164)+SLOPE(市价!E$3:E164,市价!$B$3:$B164)*市价!$B164)-1-IF(排名!E163=1,参数!$B$4)),"")</f>
        <v>2.7883692691779371E-2</v>
      </c>
      <c r="F164" s="9">
        <f>IFERROR(IF(市价!F164="","",市价!F164/(INTERCEPT(市价!F$3:F164,市价!$B$3:$B164)+SLOPE(市价!F$3:F164,市价!$B$3:$B164)*市价!$B164)-1-IF(排名!F163=1,参数!$B$4)),"")</f>
        <v>4.6978650187678994E-3</v>
      </c>
      <c r="G164" s="9" t="str">
        <f>IFERROR(IF(市价!G164="","",市价!G164/(INTERCEPT(市价!G$3:G164,市价!$B$3:$B164)+SLOPE(市价!G$3:G164,市价!$B$3:$B164)*市价!$B164)-1-IF(排名!G163=1,参数!$B$4)),"")</f>
        <v/>
      </c>
      <c r="H164" s="9" t="str">
        <f>IFERROR(IF(市价!H164="","",市价!H164/(INTERCEPT(市价!H$3:H164,市价!$B$3:$B164)+SLOPE(市价!H$3:H164,市价!$B$3:$B164)*市价!$B164)-1-IF(排名!H163=1,参数!$B$4)),"")</f>
        <v/>
      </c>
    </row>
    <row r="165" spans="1:8" x14ac:dyDescent="0.15">
      <c r="A165" s="6">
        <v>38600</v>
      </c>
      <c r="B165" s="9">
        <f t="shared" si="2"/>
        <v>5.4099759582430329E-4</v>
      </c>
      <c r="C165" s="9" t="str">
        <f>IFERROR(IF(市价!C165="","",市价!C165/(INTERCEPT(市价!C$3:C165,市价!$B$3:$B165)+SLOPE(市价!C$3:C165,市价!$B$3:$B165)*市价!$B165)-1-IF(排名!C164=1,参数!$B$4)),"")</f>
        <v/>
      </c>
      <c r="D165" s="9">
        <f>IFERROR(IF(市价!D165="","",市价!D165/(INTERCEPT(市价!D$3:D165,市价!$B$3:$B165)+SLOPE(市价!D$3:D165,市价!$B$3:$B165)*市价!$B165)-1-IF(排名!D164=1,参数!$B$4)),"")</f>
        <v>-3.216862670749765E-2</v>
      </c>
      <c r="E165" s="9">
        <f>IFERROR(IF(市价!E165="","",市价!E165/(INTERCEPT(市价!E$3:E165,市价!$B$3:$B165)+SLOPE(市价!E$3:E165,市价!$B$3:$B165)*市价!$B165)-1-IF(排名!E164=1,参数!$B$4)),"")</f>
        <v>3.0087423663781809E-2</v>
      </c>
      <c r="F165" s="9">
        <f>IFERROR(IF(市价!F165="","",市价!F165/(INTERCEPT(市价!F$3:F165,市价!$B$3:$B165)+SLOPE(市价!F$3:F165,市价!$B$3:$B165)*市价!$B165)-1-IF(排名!F164=1,参数!$B$4)),"")</f>
        <v>3.7041958311887502E-3</v>
      </c>
      <c r="G165" s="9" t="str">
        <f>IFERROR(IF(市价!G165="","",市价!G165/(INTERCEPT(市价!G$3:G165,市价!$B$3:$B165)+SLOPE(市价!G$3:G165,市价!$B$3:$B165)*市价!$B165)-1-IF(排名!G164=1,参数!$B$4)),"")</f>
        <v/>
      </c>
      <c r="H165" s="9" t="str">
        <f>IFERROR(IF(市价!H165="","",市价!H165/(INTERCEPT(市价!H$3:H165,市价!$B$3:$B165)+SLOPE(市价!H$3:H165,市价!$B$3:$B165)*市价!$B165)-1-IF(排名!H164=1,参数!$B$4)),"")</f>
        <v/>
      </c>
    </row>
    <row r="166" spans="1:8" x14ac:dyDescent="0.15">
      <c r="A166" s="6">
        <v>38601</v>
      </c>
      <c r="B166" s="9">
        <f t="shared" si="2"/>
        <v>-4.1886834104639298E-4</v>
      </c>
      <c r="C166" s="9" t="str">
        <f>IFERROR(IF(市价!C166="","",市价!C166/(INTERCEPT(市价!C$3:C166,市价!$B$3:$B166)+SLOPE(市价!C$3:C166,市价!$B$3:$B166)*市价!$B166)-1-IF(排名!C165=1,参数!$B$4)),"")</f>
        <v/>
      </c>
      <c r="D166" s="9">
        <f>IFERROR(IF(市价!D166="","",市价!D166/(INTERCEPT(市价!D$3:D166,市价!$B$3:$B166)+SLOPE(市价!D$3:D166,市价!$B$3:$B166)*市价!$B166)-1-IF(排名!D165=1,参数!$B$4)),"")</f>
        <v>-2.413079916469385E-2</v>
      </c>
      <c r="E166" s="9">
        <f>IFERROR(IF(市价!E166="","",市价!E166/(INTERCEPT(市价!E$3:E166,市价!$B$3:$B166)+SLOPE(市价!E$3:E166,市价!$B$3:$B166)*市价!$B166)-1-IF(排名!E165=1,参数!$B$4)),"")</f>
        <v>1.4725993514688174E-2</v>
      </c>
      <c r="F166" s="9">
        <f>IFERROR(IF(市价!F166="","",市价!F166/(INTERCEPT(市价!F$3:F166,市价!$B$3:$B166)+SLOPE(市价!F$3:F166,市价!$B$3:$B166)*市价!$B166)-1-IF(排名!F165=1,参数!$B$4)),"")</f>
        <v>8.1482006268664975E-3</v>
      </c>
      <c r="G166" s="9" t="str">
        <f>IFERROR(IF(市价!G166="","",市价!G166/(INTERCEPT(市价!G$3:G166,市价!$B$3:$B166)+SLOPE(市价!G$3:G166,市价!$B$3:$B166)*市价!$B166)-1-IF(排名!G165=1,参数!$B$4)),"")</f>
        <v/>
      </c>
      <c r="H166" s="9" t="str">
        <f>IFERROR(IF(市价!H166="","",市价!H166/(INTERCEPT(市价!H$3:H166,市价!$B$3:$B166)+SLOPE(市价!H$3:H166,市价!$B$3:$B166)*市价!$B166)-1-IF(排名!H165=1,参数!$B$4)),"")</f>
        <v/>
      </c>
    </row>
    <row r="167" spans="1:8" x14ac:dyDescent="0.15">
      <c r="A167" s="6">
        <v>38602</v>
      </c>
      <c r="B167" s="9">
        <f t="shared" si="2"/>
        <v>5.1941784283445391E-4</v>
      </c>
      <c r="C167" s="9" t="str">
        <f>IFERROR(IF(市价!C167="","",市价!C167/(INTERCEPT(市价!C$3:C167,市价!$B$3:$B167)+SLOPE(市价!C$3:C167,市价!$B$3:$B167)*市价!$B167)-1-IF(排名!C166=1,参数!$B$4)),"")</f>
        <v/>
      </c>
      <c r="D167" s="9">
        <f>IFERROR(IF(市价!D167="","",市价!D167/(INTERCEPT(市价!D$3:D167,市价!$B$3:$B167)+SLOPE(市价!D$3:D167,市价!$B$3:$B167)*市价!$B167)-1-IF(排名!D166=1,参数!$B$4)),"")</f>
        <v>-3.9453493158070674E-2</v>
      </c>
      <c r="E167" s="9">
        <f>IFERROR(IF(市价!E167="","",市价!E167/(INTERCEPT(市价!E$3:E167,市价!$B$3:$B167)+SLOPE(市价!E$3:E167,市价!$B$3:$B167)*市价!$B167)-1-IF(排名!E166=1,参数!$B$4)),"")</f>
        <v>3.8720734070092577E-2</v>
      </c>
      <c r="F167" s="9">
        <f>IFERROR(IF(市价!F167="","",市价!F167/(INTERCEPT(市价!F$3:F167,市价!$B$3:$B167)+SLOPE(市价!F$3:F167,市价!$B$3:$B167)*市价!$B167)-1-IF(排名!F166=1,参数!$B$4)),"")</f>
        <v>2.2910126164814582E-3</v>
      </c>
      <c r="G167" s="9" t="str">
        <f>IFERROR(IF(市价!G167="","",市价!G167/(INTERCEPT(市价!G$3:G167,市价!$B$3:$B167)+SLOPE(市价!G$3:G167,市价!$B$3:$B167)*市价!$B167)-1-IF(排名!G166=1,参数!$B$4)),"")</f>
        <v/>
      </c>
      <c r="H167" s="9" t="str">
        <f>IFERROR(IF(市价!H167="","",市价!H167/(INTERCEPT(市价!H$3:H167,市价!$B$3:$B167)+SLOPE(市价!H$3:H167,市价!$B$3:$B167)*市价!$B167)-1-IF(排名!H166=1,参数!$B$4)),"")</f>
        <v/>
      </c>
    </row>
    <row r="168" spans="1:8" x14ac:dyDescent="0.15">
      <c r="A168" s="6">
        <v>38603</v>
      </c>
      <c r="B168" s="9">
        <f t="shared" si="2"/>
        <v>8.3553481126286133E-4</v>
      </c>
      <c r="C168" s="9" t="str">
        <f>IFERROR(IF(市价!C168="","",市价!C168/(INTERCEPT(市价!C$3:C168,市价!$B$3:$B168)+SLOPE(市价!C$3:C168,市价!$B$3:$B168)*市价!$B168)-1-IF(排名!C167=1,参数!$B$4)),"")</f>
        <v/>
      </c>
      <c r="D168" s="9">
        <f>IFERROR(IF(市价!D168="","",市价!D168/(INTERCEPT(市价!D$3:D168,市价!$B$3:$B168)+SLOPE(市价!D$3:D168,市价!$B$3:$B168)*市价!$B168)-1-IF(排名!D167=1,参数!$B$4)),"")</f>
        <v>-4.073454709916835E-2</v>
      </c>
      <c r="E168" s="9">
        <f>IFERROR(IF(市价!E168="","",市价!E168/(INTERCEPT(市价!E$3:E168,市价!$B$3:$B168)+SLOPE(市价!E$3:E168,市价!$B$3:$B168)*市价!$B168)-1-IF(排名!E167=1,参数!$B$4)),"")</f>
        <v>2.9688257444629329E-2</v>
      </c>
      <c r="F168" s="9">
        <f>IFERROR(IF(市价!F168="","",市价!F168/(INTERCEPT(市价!F$3:F168,市价!$B$3:$B168)+SLOPE(市价!F$3:F168,市价!$B$3:$B168)*市价!$B168)-1-IF(排名!F167=1,参数!$B$4)),"")</f>
        <v>1.3552894088327605E-2</v>
      </c>
      <c r="G168" s="9" t="str">
        <f>IFERROR(IF(市价!G168="","",市价!G168/(INTERCEPT(市价!G$3:G168,市价!$B$3:$B168)+SLOPE(市价!G$3:G168,市价!$B$3:$B168)*市价!$B168)-1-IF(排名!G167=1,参数!$B$4)),"")</f>
        <v/>
      </c>
      <c r="H168" s="9" t="str">
        <f>IFERROR(IF(市价!H168="","",市价!H168/(INTERCEPT(市价!H$3:H168,市价!$B$3:$B168)+SLOPE(市价!H$3:H168,市价!$B$3:$B168)*市价!$B168)-1-IF(排名!H167=1,参数!$B$4)),"")</f>
        <v/>
      </c>
    </row>
    <row r="169" spans="1:8" x14ac:dyDescent="0.15">
      <c r="A169" s="6">
        <v>38604</v>
      </c>
      <c r="B169" s="9">
        <f t="shared" si="2"/>
        <v>5.4829215255247643E-4</v>
      </c>
      <c r="C169" s="9" t="str">
        <f>IFERROR(IF(市价!C169="","",市价!C169/(INTERCEPT(市价!C$3:C169,市价!$B$3:$B169)+SLOPE(市价!C$3:C169,市价!$B$3:$B169)*市价!$B169)-1-IF(排名!C168=1,参数!$B$4)),"")</f>
        <v/>
      </c>
      <c r="D169" s="9">
        <f>IFERROR(IF(市价!D169="","",市价!D169/(INTERCEPT(市价!D$3:D169,市价!$B$3:$B169)+SLOPE(市价!D$3:D169,市价!$B$3:$B169)*市价!$B169)-1-IF(排名!D168=1,参数!$B$4)),"")</f>
        <v>-3.980299416097377E-2</v>
      </c>
      <c r="E169" s="9">
        <f>IFERROR(IF(市价!E169="","",市价!E169/(INTERCEPT(市价!E$3:E169,市价!$B$3:$B169)+SLOPE(市价!E$3:E169,市价!$B$3:$B169)*市价!$B169)-1-IF(排名!E168=1,参数!$B$4)),"")</f>
        <v>2.2183856620730413E-2</v>
      </c>
      <c r="F169" s="9">
        <f>IFERROR(IF(市价!F169="","",市价!F169/(INTERCEPT(市价!F$3:F169,市价!$B$3:$B169)+SLOPE(市价!F$3:F169,市价!$B$3:$B169)*市价!$B169)-1-IF(排名!F168=1,参数!$B$4)),"")</f>
        <v>1.9264013997900786E-2</v>
      </c>
      <c r="G169" s="9" t="str">
        <f>IFERROR(IF(市价!G169="","",市价!G169/(INTERCEPT(市价!G$3:G169,市价!$B$3:$B169)+SLOPE(市价!G$3:G169,市价!$B$3:$B169)*市价!$B169)-1-IF(排名!G168=1,参数!$B$4)),"")</f>
        <v/>
      </c>
      <c r="H169" s="9" t="str">
        <f>IFERROR(IF(市价!H169="","",市价!H169/(INTERCEPT(市价!H$3:H169,市价!$B$3:$B169)+SLOPE(市价!H$3:H169,市价!$B$3:$B169)*市价!$B169)-1-IF(排名!H168=1,参数!$B$4)),"")</f>
        <v/>
      </c>
    </row>
    <row r="170" spans="1:8" x14ac:dyDescent="0.15">
      <c r="A170" s="6">
        <v>38607</v>
      </c>
      <c r="B170" s="9">
        <f t="shared" si="2"/>
        <v>-4.6011757301166467E-3</v>
      </c>
      <c r="C170" s="9" t="str">
        <f>IFERROR(IF(市价!C170="","",市价!C170/(INTERCEPT(市价!C$3:C170,市价!$B$3:$B170)+SLOPE(市价!C$3:C170,市价!$B$3:$B170)*市价!$B170)-1-IF(排名!C169=1,参数!$B$4)),"")</f>
        <v/>
      </c>
      <c r="D170" s="9">
        <f>IFERROR(IF(市价!D170="","",市价!D170/(INTERCEPT(市价!D$3:D170,市价!$B$3:$B170)+SLOPE(市价!D$3:D170,市价!$B$3:$B170)*市价!$B170)-1-IF(排名!D169=1,参数!$B$4)),"")</f>
        <v>-5.0389170890366541E-2</v>
      </c>
      <c r="E170" s="9">
        <f>IFERROR(IF(市价!E170="","",市价!E170/(INTERCEPT(市价!E$3:E170,市价!$B$3:$B170)+SLOPE(市价!E$3:E170,市价!$B$3:$B170)*市价!$B170)-1-IF(排名!E169=1,参数!$B$4)),"")</f>
        <v>4.1186819430133248E-2</v>
      </c>
      <c r="F170" s="9" t="str">
        <f>IFERROR(IF(市价!F170="","",市价!F170/(INTERCEPT(市价!F$3:F170,市价!$B$3:$B170)+SLOPE(市价!F$3:F170,市价!$B$3:$B170)*市价!$B170)-1-IF(排名!F169=1,参数!$B$4)),"")</f>
        <v/>
      </c>
      <c r="G170" s="9" t="str">
        <f>IFERROR(IF(市价!G170="","",市价!G170/(INTERCEPT(市价!G$3:G170,市价!$B$3:$B170)+SLOPE(市价!G$3:G170,市价!$B$3:$B170)*市价!$B170)-1-IF(排名!G169=1,参数!$B$4)),"")</f>
        <v/>
      </c>
      <c r="H170" s="9" t="str">
        <f>IFERROR(IF(市价!H170="","",市价!H170/(INTERCEPT(市价!H$3:H170,市价!$B$3:$B170)+SLOPE(市价!H$3:H170,市价!$B$3:$B170)*市价!$B170)-1-IF(排名!H169=1,参数!$B$4)),"")</f>
        <v/>
      </c>
    </row>
    <row r="171" spans="1:8" x14ac:dyDescent="0.15">
      <c r="A171" s="6">
        <v>38608</v>
      </c>
      <c r="B171" s="9">
        <f t="shared" si="2"/>
        <v>-4.0987998142973381E-3</v>
      </c>
      <c r="C171" s="9" t="str">
        <f>IFERROR(IF(市价!C171="","",市价!C171/(INTERCEPT(市价!C$3:C171,市价!$B$3:$B171)+SLOPE(市价!C$3:C171,市价!$B$3:$B171)*市价!$B171)-1-IF(排名!C170=1,参数!$B$4)),"")</f>
        <v/>
      </c>
      <c r="D171" s="9">
        <f>IFERROR(IF(市价!D171="","",市价!D171/(INTERCEPT(市价!D$3:D171,市价!$B$3:$B171)+SLOPE(市价!D$3:D171,市价!$B$3:$B171)*市价!$B171)-1-IF(排名!D170=1,参数!$B$4)),"")</f>
        <v>-4.7687051614881626E-2</v>
      </c>
      <c r="E171" s="9">
        <f>IFERROR(IF(市价!E171="","",市价!E171/(INTERCEPT(市价!E$3:E171,市价!$B$3:$B171)+SLOPE(市价!E$3:E171,市价!$B$3:$B171)*市价!$B171)-1-IF(排名!E170=1,参数!$B$4)),"")</f>
        <v>3.948945198628695E-2</v>
      </c>
      <c r="F171" s="9" t="str">
        <f>IFERROR(IF(市价!F171="","",市价!F171/(INTERCEPT(市价!F$3:F171,市价!$B$3:$B171)+SLOPE(市价!F$3:F171,市价!$B$3:$B171)*市价!$B171)-1-IF(排名!F170=1,参数!$B$4)),"")</f>
        <v/>
      </c>
      <c r="G171" s="9" t="str">
        <f>IFERROR(IF(市价!G171="","",市价!G171/(INTERCEPT(市价!G$3:G171,市价!$B$3:$B171)+SLOPE(市价!G$3:G171,市价!$B$3:$B171)*市价!$B171)-1-IF(排名!G170=1,参数!$B$4)),"")</f>
        <v/>
      </c>
      <c r="H171" s="9" t="str">
        <f>IFERROR(IF(市价!H171="","",市价!H171/(INTERCEPT(市价!H$3:H171,市价!$B$3:$B171)+SLOPE(市价!H$3:H171,市价!$B$3:$B171)*市价!$B171)-1-IF(排名!H170=1,参数!$B$4)),"")</f>
        <v/>
      </c>
    </row>
    <row r="172" spans="1:8" x14ac:dyDescent="0.15">
      <c r="A172" s="6">
        <v>38609</v>
      </c>
      <c r="B172" s="9">
        <f t="shared" si="2"/>
        <v>-2.6522515157866855E-3</v>
      </c>
      <c r="C172" s="9" t="str">
        <f>IFERROR(IF(市价!C172="","",市价!C172/(INTERCEPT(市价!C$3:C172,市价!$B$3:$B172)+SLOPE(市价!C$3:C172,市价!$B$3:$B172)*市价!$B172)-1-IF(排名!C171=1,参数!$B$4)),"")</f>
        <v/>
      </c>
      <c r="D172" s="9">
        <f>IFERROR(IF(市价!D172="","",市价!D172/(INTERCEPT(市价!D$3:D172,市价!$B$3:$B172)+SLOPE(市价!D$3:D172,市价!$B$3:$B172)*市价!$B172)-1-IF(排名!D171=1,参数!$B$4)),"")</f>
        <v>-3.6648936333648741E-2</v>
      </c>
      <c r="E172" s="9">
        <f>IFERROR(IF(市价!E172="","",市价!E172/(INTERCEPT(市价!E$3:E172,市价!$B$3:$B172)+SLOPE(市价!E$3:E172,市价!$B$3:$B172)*市价!$B172)-1-IF(排名!E171=1,参数!$B$4)),"")</f>
        <v>3.134443330207537E-2</v>
      </c>
      <c r="F172" s="9" t="str">
        <f>IFERROR(IF(市价!F172="","",市价!F172/(INTERCEPT(市价!F$3:F172,市价!$B$3:$B172)+SLOPE(市价!F$3:F172,市价!$B$3:$B172)*市价!$B172)-1-IF(排名!F171=1,参数!$B$4)),"")</f>
        <v/>
      </c>
      <c r="G172" s="9" t="str">
        <f>IFERROR(IF(市价!G172="","",市价!G172/(INTERCEPT(市价!G$3:G172,市价!$B$3:$B172)+SLOPE(市价!G$3:G172,市价!$B$3:$B172)*市价!$B172)-1-IF(排名!G171=1,参数!$B$4)),"")</f>
        <v/>
      </c>
      <c r="H172" s="9" t="str">
        <f>IFERROR(IF(市价!H172="","",市价!H172/(INTERCEPT(市价!H$3:H172,市价!$B$3:$B172)+SLOPE(市价!H$3:H172,市价!$B$3:$B172)*市价!$B172)-1-IF(排名!H171=1,参数!$B$4)),"")</f>
        <v/>
      </c>
    </row>
    <row r="173" spans="1:8" x14ac:dyDescent="0.15">
      <c r="A173" s="6">
        <v>38610</v>
      </c>
      <c r="B173" s="9">
        <f t="shared" si="2"/>
        <v>-3.7290750252212956E-3</v>
      </c>
      <c r="C173" s="9" t="str">
        <f>IFERROR(IF(市价!C173="","",市价!C173/(INTERCEPT(市价!C$3:C173,市价!$B$3:$B173)+SLOPE(市价!C$3:C173,市价!$B$3:$B173)*市价!$B173)-1-IF(排名!C172=1,参数!$B$4)),"")</f>
        <v/>
      </c>
      <c r="D173" s="9">
        <f>IFERROR(IF(市价!D173="","",市价!D173/(INTERCEPT(市价!D$3:D173,市价!$B$3:$B173)+SLOPE(市价!D$3:D173,市价!$B$3:$B173)*市价!$B173)-1-IF(排名!D172=1,参数!$B$4)),"")</f>
        <v>-2.6730276854168067E-2</v>
      </c>
      <c r="E173" s="9">
        <f>IFERROR(IF(市价!E173="","",市价!E173/(INTERCEPT(市价!E$3:E173,市价!$B$3:$B173)+SLOPE(市价!E$3:E173,市价!$B$3:$B173)*市价!$B173)-1-IF(排名!E172=1,参数!$B$4)),"")</f>
        <v>1.9272126803725476E-2</v>
      </c>
      <c r="F173" s="9" t="str">
        <f>IFERROR(IF(市价!F173="","",市价!F173/(INTERCEPT(市价!F$3:F173,市价!$B$3:$B173)+SLOPE(市价!F$3:F173,市价!$B$3:$B173)*市价!$B173)-1-IF(排名!F172=1,参数!$B$4)),"")</f>
        <v/>
      </c>
      <c r="G173" s="9" t="str">
        <f>IFERROR(IF(市价!G173="","",市价!G173/(INTERCEPT(市价!G$3:G173,市价!$B$3:$B173)+SLOPE(市价!G$3:G173,市价!$B$3:$B173)*市价!$B173)-1-IF(排名!G172=1,参数!$B$4)),"")</f>
        <v/>
      </c>
      <c r="H173" s="9" t="str">
        <f>IFERROR(IF(市价!H173="","",市价!H173/(INTERCEPT(市价!H$3:H173,市价!$B$3:$B173)+SLOPE(市价!H$3:H173,市价!$B$3:$B173)*市价!$B173)-1-IF(排名!H172=1,参数!$B$4)),"")</f>
        <v/>
      </c>
    </row>
    <row r="174" spans="1:8" x14ac:dyDescent="0.15">
      <c r="A174" s="6">
        <v>38611</v>
      </c>
      <c r="B174" s="9">
        <f t="shared" si="2"/>
        <v>-2.2686249936930136E-3</v>
      </c>
      <c r="C174" s="9" t="str">
        <f>IFERROR(IF(市价!C174="","",市价!C174/(INTERCEPT(市价!C$3:C174,市价!$B$3:$B174)+SLOPE(市价!C$3:C174,市价!$B$3:$B174)*市价!$B174)-1-IF(排名!C173=1,参数!$B$4)),"")</f>
        <v/>
      </c>
      <c r="D174" s="9">
        <f>IFERROR(IF(市价!D174="","",市价!D174/(INTERCEPT(市价!D$3:D174,市价!$B$3:$B174)+SLOPE(市价!D$3:D174,市价!$B$3:$B174)*市价!$B174)-1-IF(排名!D173=1,参数!$B$4)),"")</f>
        <v>-3.0584412899364533E-2</v>
      </c>
      <c r="E174" s="9">
        <f>IFERROR(IF(市价!E174="","",市价!E174/(INTERCEPT(市价!E$3:E174,市价!$B$3:$B174)+SLOPE(市价!E$3:E174,市价!$B$3:$B174)*市价!$B174)-1-IF(排名!E173=1,参数!$B$4)),"")</f>
        <v>2.6047162911978505E-2</v>
      </c>
      <c r="F174" s="9" t="str">
        <f>IFERROR(IF(市价!F174="","",市价!F174/(INTERCEPT(市价!F$3:F174,市价!$B$3:$B174)+SLOPE(市价!F$3:F174,市价!$B$3:$B174)*市价!$B174)-1-IF(排名!F173=1,参数!$B$4)),"")</f>
        <v/>
      </c>
      <c r="G174" s="9" t="str">
        <f>IFERROR(IF(市价!G174="","",市价!G174/(INTERCEPT(市价!G$3:G174,市价!$B$3:$B174)+SLOPE(市价!G$3:G174,市价!$B$3:$B174)*市价!$B174)-1-IF(排名!G173=1,参数!$B$4)),"")</f>
        <v/>
      </c>
      <c r="H174" s="9" t="str">
        <f>IFERROR(IF(市价!H174="","",市价!H174/(INTERCEPT(市价!H$3:H174,市价!$B$3:$B174)+SLOPE(市价!H$3:H174,市价!$B$3:$B174)*市价!$B174)-1-IF(排名!H173=1,参数!$B$4)),"")</f>
        <v/>
      </c>
    </row>
    <row r="175" spans="1:8" x14ac:dyDescent="0.15">
      <c r="A175" s="6">
        <v>38614</v>
      </c>
      <c r="B175" s="9">
        <f t="shared" si="2"/>
        <v>-3.005110638999775E-3</v>
      </c>
      <c r="C175" s="9" t="str">
        <f>IFERROR(IF(市价!C175="","",市价!C175/(INTERCEPT(市价!C$3:C175,市价!$B$3:$B175)+SLOPE(市价!C$3:C175,市价!$B$3:$B175)*市价!$B175)-1-IF(排名!C174=1,参数!$B$4)),"")</f>
        <v/>
      </c>
      <c r="D175" s="9">
        <f>IFERROR(IF(市价!D175="","",市价!D175/(INTERCEPT(市价!D$3:D175,市价!$B$3:$B175)+SLOPE(市价!D$3:D175,市价!$B$3:$B175)*市价!$B175)-1-IF(排名!D174=1,参数!$B$4)),"")</f>
        <v>-2.8569071242882549E-2</v>
      </c>
      <c r="E175" s="9">
        <f>IFERROR(IF(市价!E175="","",市价!E175/(INTERCEPT(市价!E$3:E175,市价!$B$3:$B175)+SLOPE(市价!E$3:E175,市价!$B$3:$B175)*市价!$B175)-1-IF(排名!E174=1,参数!$B$4)),"")</f>
        <v>2.2558849964882999E-2</v>
      </c>
      <c r="F175" s="9" t="str">
        <f>IFERROR(IF(市价!F175="","",市价!F175/(INTERCEPT(市价!F$3:F175,市价!$B$3:$B175)+SLOPE(市价!F$3:F175,市价!$B$3:$B175)*市价!$B175)-1-IF(排名!F174=1,参数!$B$4)),"")</f>
        <v/>
      </c>
      <c r="G175" s="9" t="str">
        <f>IFERROR(IF(市价!G175="","",市价!G175/(INTERCEPT(市价!G$3:G175,市价!$B$3:$B175)+SLOPE(市价!G$3:G175,市价!$B$3:$B175)*市价!$B175)-1-IF(排名!G174=1,参数!$B$4)),"")</f>
        <v/>
      </c>
      <c r="H175" s="9" t="str">
        <f>IFERROR(IF(市价!H175="","",市价!H175/(INTERCEPT(市价!H$3:H175,市价!$B$3:$B175)+SLOPE(市价!H$3:H175,市价!$B$3:$B175)*市价!$B175)-1-IF(排名!H174=1,参数!$B$4)),"")</f>
        <v/>
      </c>
    </row>
    <row r="176" spans="1:8" x14ac:dyDescent="0.15">
      <c r="A176" s="6">
        <v>38615</v>
      </c>
      <c r="B176" s="9">
        <f t="shared" si="2"/>
        <v>-5.5760976032782072E-3</v>
      </c>
      <c r="C176" s="9" t="str">
        <f>IFERROR(IF(市价!C176="","",市价!C176/(INTERCEPT(市价!C$3:C176,市价!$B$3:$B176)+SLOPE(市价!C$3:C176,市价!$B$3:$B176)*市价!$B176)-1-IF(排名!C175=1,参数!$B$4)),"")</f>
        <v/>
      </c>
      <c r="D176" s="9">
        <f>IFERROR(IF(市价!D176="","",市价!D176/(INTERCEPT(市价!D$3:D176,市价!$B$3:$B176)+SLOPE(市价!D$3:D176,市价!$B$3:$B176)*市价!$B176)-1-IF(排名!D175=1,参数!$B$4)),"")</f>
        <v>-2.2989862243088743E-2</v>
      </c>
      <c r="E176" s="9">
        <f>IFERROR(IF(市价!E176="","",市价!E176/(INTERCEPT(市价!E$3:E176,市价!$B$3:$B176)+SLOPE(市价!E$3:E176,市价!$B$3:$B176)*市价!$B176)-1-IF(排名!E175=1,参数!$B$4)),"")</f>
        <v>1.1837667036532329E-2</v>
      </c>
      <c r="F176" s="9" t="str">
        <f>IFERROR(IF(市价!F176="","",市价!F176/(INTERCEPT(市价!F$3:F176,市价!$B$3:$B176)+SLOPE(市价!F$3:F176,市价!$B$3:$B176)*市价!$B176)-1-IF(排名!F175=1,参数!$B$4)),"")</f>
        <v/>
      </c>
      <c r="G176" s="9" t="str">
        <f>IFERROR(IF(市价!G176="","",市价!G176/(INTERCEPT(市价!G$3:G176,市价!$B$3:$B176)+SLOPE(市价!G$3:G176,市价!$B$3:$B176)*市价!$B176)-1-IF(排名!G175=1,参数!$B$4)),"")</f>
        <v/>
      </c>
      <c r="H176" s="9" t="str">
        <f>IFERROR(IF(市价!H176="","",市价!H176/(INTERCEPT(市价!H$3:H176,市价!$B$3:$B176)+SLOPE(市价!H$3:H176,市价!$B$3:$B176)*市价!$B176)-1-IF(排名!H175=1,参数!$B$4)),"")</f>
        <v/>
      </c>
    </row>
    <row r="177" spans="1:8" x14ac:dyDescent="0.15">
      <c r="A177" s="6">
        <v>38616</v>
      </c>
      <c r="B177" s="9">
        <f t="shared" si="2"/>
        <v>-8.7935214666304828E-3</v>
      </c>
      <c r="C177" s="9" t="str">
        <f>IFERROR(IF(市价!C177="","",市价!C177/(INTERCEPT(市价!C$3:C177,市价!$B$3:$B177)+SLOPE(市价!C$3:C177,市价!$B$3:$B177)*市价!$B177)-1-IF(排名!C176=1,参数!$B$4)),"")</f>
        <v/>
      </c>
      <c r="D177" s="9">
        <f>IFERROR(IF(市价!D177="","",市价!D177/(INTERCEPT(市价!D$3:D177,市价!$B$3:$B177)+SLOPE(市价!D$3:D177,市价!$B$3:$B177)*市价!$B177)-1-IF(排名!D176=1,参数!$B$4)),"")</f>
        <v>-2.1437149941099909E-2</v>
      </c>
      <c r="E177" s="9">
        <f>IFERROR(IF(市价!E177="","",市价!E177/(INTERCEPT(市价!E$3:E177,市价!$B$3:$B177)+SLOPE(市价!E$3:E177,市价!$B$3:$B177)*市价!$B177)-1-IF(排名!E176=1,参数!$B$4)),"")</f>
        <v>3.8501070078389432E-3</v>
      </c>
      <c r="F177" s="9" t="str">
        <f>IFERROR(IF(市价!F177="","",市价!F177/(INTERCEPT(市价!F$3:F177,市价!$B$3:$B177)+SLOPE(市价!F$3:F177,市价!$B$3:$B177)*市价!$B177)-1-IF(排名!F176=1,参数!$B$4)),"")</f>
        <v/>
      </c>
      <c r="G177" s="9" t="str">
        <f>IFERROR(IF(市价!G177="","",市价!G177/(INTERCEPT(市价!G$3:G177,市价!$B$3:$B177)+SLOPE(市价!G$3:G177,市价!$B$3:$B177)*市价!$B177)-1-IF(排名!G176=1,参数!$B$4)),"")</f>
        <v/>
      </c>
      <c r="H177" s="9" t="str">
        <f>IFERROR(IF(市价!H177="","",市价!H177/(INTERCEPT(市价!H$3:H177,市价!$B$3:$B177)+SLOPE(市价!H$3:H177,市价!$B$3:$B177)*市价!$B177)-1-IF(排名!H176=1,参数!$B$4)),"")</f>
        <v/>
      </c>
    </row>
    <row r="178" spans="1:8" x14ac:dyDescent="0.15">
      <c r="A178" s="6">
        <v>38617</v>
      </c>
      <c r="B178" s="9">
        <f t="shared" si="2"/>
        <v>-5.2765803173736954E-3</v>
      </c>
      <c r="C178" s="9" t="str">
        <f>IFERROR(IF(市价!C178="","",市价!C178/(INTERCEPT(市价!C$3:C178,市价!$B$3:$B178)+SLOPE(市价!C$3:C178,市价!$B$3:$B178)*市价!$B178)-1-IF(排名!C177=1,参数!$B$4)),"")</f>
        <v/>
      </c>
      <c r="D178" s="9">
        <f>IFERROR(IF(市价!D178="","",市价!D178/(INTERCEPT(市价!D$3:D178,市价!$B$3:$B178)+SLOPE(市价!D$3:D178,市价!$B$3:$B178)*市价!$B178)-1-IF(排名!D177=1,参数!$B$4)),"")</f>
        <v>-2.1129257895246112E-2</v>
      </c>
      <c r="E178" s="9">
        <f>IFERROR(IF(市价!E178="","",市价!E178/(INTERCEPT(市价!E$3:E178,市价!$B$3:$B178)+SLOPE(市价!E$3:E178,市价!$B$3:$B178)*市价!$B178)-1-IF(排名!E177=1,参数!$B$4)),"")</f>
        <v>-2.7890489243430627E-3</v>
      </c>
      <c r="F178" s="9">
        <f>IFERROR(IF(市价!F178="","",市价!F178/(INTERCEPT(市价!F$3:F178,市价!$B$3:$B178)+SLOPE(市价!F$3:F178,市价!$B$3:$B178)*市价!$B178)-1-IF(排名!F177=1,参数!$B$4)),"")</f>
        <v>8.0885658674680894E-3</v>
      </c>
      <c r="G178" s="9" t="str">
        <f>IFERROR(IF(市价!G178="","",市价!G178/(INTERCEPT(市价!G$3:G178,市价!$B$3:$B178)+SLOPE(市价!G$3:G178,市价!$B$3:$B178)*市价!$B178)-1-IF(排名!G177=1,参数!$B$4)),"")</f>
        <v/>
      </c>
      <c r="H178" s="9" t="str">
        <f>IFERROR(IF(市价!H178="","",市价!H178/(INTERCEPT(市价!H$3:H178,市价!$B$3:$B178)+SLOPE(市价!H$3:H178,市价!$B$3:$B178)*市价!$B178)-1-IF(排名!H177=1,参数!$B$4)),"")</f>
        <v/>
      </c>
    </row>
    <row r="179" spans="1:8" x14ac:dyDescent="0.15">
      <c r="A179" s="6">
        <v>38618</v>
      </c>
      <c r="B179" s="9">
        <f t="shared" si="2"/>
        <v>-6.1402531970931413E-3</v>
      </c>
      <c r="C179" s="9" t="str">
        <f>IFERROR(IF(市价!C179="","",市价!C179/(INTERCEPT(市价!C$3:C179,市价!$B$3:$B179)+SLOPE(市价!C$3:C179,市价!$B$3:$B179)*市价!$B179)-1-IF(排名!C178=1,参数!$B$4)),"")</f>
        <v/>
      </c>
      <c r="D179" s="9">
        <f>IFERROR(IF(市价!D179="","",市价!D179/(INTERCEPT(市价!D$3:D179,市价!$B$3:$B179)+SLOPE(市价!D$3:D179,市价!$B$3:$B179)*市价!$B179)-1-IF(排名!D178=1,参数!$B$4)),"")</f>
        <v>-9.9529409485584752E-3</v>
      </c>
      <c r="E179" s="9">
        <f>IFERROR(IF(市价!E179="","",市价!E179/(INTERCEPT(市价!E$3:E179,市价!$B$3:$B179)+SLOPE(市价!E$3:E179,市价!$B$3:$B179)*市价!$B179)-1-IF(排名!E178=1,参数!$B$4)),"")</f>
        <v>1.3288123812427166E-4</v>
      </c>
      <c r="F179" s="9">
        <f>IFERROR(IF(市价!F179="","",市价!F179/(INTERCEPT(市价!F$3:F179,市价!$B$3:$B179)+SLOPE(市价!F$3:F179,市价!$B$3:$B179)*市价!$B179)-1-IF(排名!F178=1,参数!$B$4)),"")</f>
        <v>-8.6006998808452195E-3</v>
      </c>
      <c r="G179" s="9" t="str">
        <f>IFERROR(IF(市价!G179="","",市价!G179/(INTERCEPT(市价!G$3:G179,市价!$B$3:$B179)+SLOPE(市价!G$3:G179,市价!$B$3:$B179)*市价!$B179)-1-IF(排名!G178=1,参数!$B$4)),"")</f>
        <v/>
      </c>
      <c r="H179" s="9" t="str">
        <f>IFERROR(IF(市价!H179="","",市价!H179/(INTERCEPT(市价!H$3:H179,市价!$B$3:$B179)+SLOPE(市价!H$3:H179,市价!$B$3:$B179)*市价!$B179)-1-IF(排名!H178=1,参数!$B$4)),"")</f>
        <v/>
      </c>
    </row>
    <row r="180" spans="1:8" x14ac:dyDescent="0.15">
      <c r="A180" s="6">
        <v>38621</v>
      </c>
      <c r="B180" s="9">
        <f t="shared" si="2"/>
        <v>-5.7091112757824041E-3</v>
      </c>
      <c r="C180" s="9" t="str">
        <f>IFERROR(IF(市价!C180="","",市价!C180/(INTERCEPT(市价!C$3:C180,市价!$B$3:$B180)+SLOPE(市价!C$3:C180,市价!$B$3:$B180)*市价!$B180)-1-IF(排名!C179=1,参数!$B$4)),"")</f>
        <v/>
      </c>
      <c r="D180" s="9">
        <f>IFERROR(IF(市价!D180="","",市价!D180/(INTERCEPT(市价!D$3:D180,市价!$B$3:$B180)+SLOPE(市价!D$3:D180,市价!$B$3:$B180)*市价!$B180)-1-IF(排名!D179=1,参数!$B$4)),"")</f>
        <v>-1.3775164385911087E-2</v>
      </c>
      <c r="E180" s="9">
        <f>IFERROR(IF(市价!E180="","",市价!E180/(INTERCEPT(市价!E$3:E180,市价!$B$3:$B180)+SLOPE(市价!E$3:E180,市价!$B$3:$B180)*市价!$B180)-1-IF(排名!E179=1,参数!$B$4)),"")</f>
        <v>3.3950744609263506E-3</v>
      </c>
      <c r="F180" s="9">
        <f>IFERROR(IF(市价!F180="","",市价!F180/(INTERCEPT(市价!F$3:F180,市价!$B$3:$B180)+SLOPE(市价!F$3:F180,市价!$B$3:$B180)*市价!$B180)-1-IF(排名!F179=1,参数!$B$4)),"")</f>
        <v>-6.7472439023624764E-3</v>
      </c>
      <c r="G180" s="9" t="str">
        <f>IFERROR(IF(市价!G180="","",市价!G180/(INTERCEPT(市价!G$3:G180,市价!$B$3:$B180)+SLOPE(市价!G$3:G180,市价!$B$3:$B180)*市价!$B180)-1-IF(排名!G179=1,参数!$B$4)),"")</f>
        <v/>
      </c>
      <c r="H180" s="9" t="str">
        <f>IFERROR(IF(市价!H180="","",市价!H180/(INTERCEPT(市价!H$3:H180,市价!$B$3:$B180)+SLOPE(市价!H$3:H180,市价!$B$3:$B180)*市价!$B180)-1-IF(排名!H179=1,参数!$B$4)),"")</f>
        <v/>
      </c>
    </row>
    <row r="181" spans="1:8" x14ac:dyDescent="0.15">
      <c r="A181" s="6">
        <v>38622</v>
      </c>
      <c r="B181" s="9">
        <f t="shared" si="2"/>
        <v>-6.0914297653922311E-3</v>
      </c>
      <c r="C181" s="9" t="str">
        <f>IFERROR(IF(市价!C181="","",市价!C181/(INTERCEPT(市价!C$3:C181,市价!$B$3:$B181)+SLOPE(市价!C$3:C181,市价!$B$3:$B181)*市价!$B181)-1-IF(排名!C180=1,参数!$B$4)),"")</f>
        <v/>
      </c>
      <c r="D181" s="9">
        <f>IFERROR(IF(市价!D181="","",市价!D181/(INTERCEPT(市价!D$3:D181,市价!$B$3:$B181)+SLOPE(市价!D$3:D181,市价!$B$3:$B181)*市价!$B181)-1-IF(排名!D180=1,参数!$B$4)),"")</f>
        <v>-1.9008377585120861E-2</v>
      </c>
      <c r="E181" s="9">
        <f>IFERROR(IF(市价!E181="","",市价!E181/(INTERCEPT(市价!E$3:E181,市价!$B$3:$B181)+SLOPE(市价!E$3:E181,市价!$B$3:$B181)*市价!$B181)-1-IF(排名!E180=1,参数!$B$4)),"")</f>
        <v>-3.9247095829304524E-3</v>
      </c>
      <c r="F181" s="9">
        <f>IFERROR(IF(市价!F181="","",市价!F181/(INTERCEPT(市价!F$3:F181,市价!$B$3:$B181)+SLOPE(市价!F$3:F181,市价!$B$3:$B181)*市价!$B181)-1-IF(排名!F180=1,参数!$B$4)),"")</f>
        <v>4.6587978718746204E-3</v>
      </c>
      <c r="G181" s="9" t="str">
        <f>IFERROR(IF(市价!G181="","",市价!G181/(INTERCEPT(市价!G$3:G181,市价!$B$3:$B181)+SLOPE(市价!G$3:G181,市价!$B$3:$B181)*市价!$B181)-1-IF(排名!G180=1,参数!$B$4)),"")</f>
        <v/>
      </c>
      <c r="H181" s="9" t="str">
        <f>IFERROR(IF(市价!H181="","",市价!H181/(INTERCEPT(市价!H$3:H181,市价!$B$3:$B181)+SLOPE(市价!H$3:H181,市价!$B$3:$B181)*市价!$B181)-1-IF(排名!H180=1,参数!$B$4)),"")</f>
        <v/>
      </c>
    </row>
    <row r="182" spans="1:8" x14ac:dyDescent="0.15">
      <c r="A182" s="6">
        <v>38623</v>
      </c>
      <c r="B182" s="9">
        <f t="shared" si="2"/>
        <v>1.8373485613617513E-3</v>
      </c>
      <c r="C182" s="9" t="str">
        <f>IFERROR(IF(市价!C182="","",市价!C182/(INTERCEPT(市价!C$3:C182,市价!$B$3:$B182)+SLOPE(市价!C$3:C182,市价!$B$3:$B182)*市价!$B182)-1-IF(排名!C181=1,参数!$B$4)),"")</f>
        <v/>
      </c>
      <c r="D182" s="9" t="str">
        <f>IFERROR(IF(市价!D182="","",市价!D182/(INTERCEPT(市价!D$3:D182,市价!$B$3:$B182)+SLOPE(市价!D$3:D182,市价!$B$3:$B182)*市价!$B182)-1-IF(排名!D181=1,参数!$B$4)),"")</f>
        <v/>
      </c>
      <c r="E182" s="9">
        <f>IFERROR(IF(市价!E182="","",市价!E182/(INTERCEPT(市价!E$3:E182,市价!$B$3:$B182)+SLOPE(市价!E$3:E182,市价!$B$3:$B182)*市价!$B182)-1-IF(排名!E181=1,参数!$B$4)),"")</f>
        <v>7.5981360436776502E-3</v>
      </c>
      <c r="F182" s="9">
        <f>IFERROR(IF(市价!F182="","",市价!F182/(INTERCEPT(市价!F$3:F182,市价!$B$3:$B182)+SLOPE(市价!F$3:F182,市价!$B$3:$B182)*市价!$B182)-1-IF(排名!F181=1,参数!$B$4)),"")</f>
        <v>-3.9234389209541476E-3</v>
      </c>
      <c r="G182" s="9" t="str">
        <f>IFERROR(IF(市价!G182="","",市价!G182/(INTERCEPT(市价!G$3:G182,市价!$B$3:$B182)+SLOPE(市价!G$3:G182,市价!$B$3:$B182)*市价!$B182)-1-IF(排名!G181=1,参数!$B$4)),"")</f>
        <v/>
      </c>
      <c r="H182" s="9" t="str">
        <f>IFERROR(IF(市价!H182="","",市价!H182/(INTERCEPT(市价!H$3:H182,市价!$B$3:$B182)+SLOPE(市价!H$3:H182,市价!$B$3:$B182)*市价!$B182)-1-IF(排名!H181=1,参数!$B$4)),"")</f>
        <v/>
      </c>
    </row>
    <row r="183" spans="1:8" x14ac:dyDescent="0.15">
      <c r="A183" s="6">
        <v>38624</v>
      </c>
      <c r="B183" s="9">
        <f t="shared" si="2"/>
        <v>-9.7497159870837402E-3</v>
      </c>
      <c r="C183" s="9" t="str">
        <f>IFERROR(IF(市价!C183="","",市价!C183/(INTERCEPT(市价!C$3:C183,市价!$B$3:$B183)+SLOPE(市价!C$3:C183,市价!$B$3:$B183)*市价!$B183)-1-IF(排名!C182=1,参数!$B$4)),"")</f>
        <v/>
      </c>
      <c r="D183" s="9">
        <f>IFERROR(IF(市价!D183="","",市价!D183/(INTERCEPT(市价!D$3:D183,市价!$B$3:$B183)+SLOPE(市价!D$3:D183,市价!$B$3:$B183)*市价!$B183)-1-IF(排名!D182=1,参数!$B$4)),"")</f>
        <v>-3.9406636280187035E-2</v>
      </c>
      <c r="E183" s="9">
        <f>IFERROR(IF(市价!E183="","",市价!E183/(INTERCEPT(市价!E$3:E183,市价!$B$3:$B183)+SLOPE(市价!E$3:E183,市价!$B$3:$B183)*市价!$B183)-1-IF(排名!E182=1,参数!$B$4)),"")</f>
        <v>2.5670851233331682E-2</v>
      </c>
      <c r="F183" s="9">
        <f>IFERROR(IF(市价!F183="","",市价!F183/(INTERCEPT(市价!F$3:F183,市价!$B$3:$B183)+SLOPE(市价!F$3:F183,市价!$B$3:$B183)*市价!$B183)-1-IF(排名!F182=1,参数!$B$4)),"")</f>
        <v>-1.5513362914395867E-2</v>
      </c>
      <c r="G183" s="9" t="str">
        <f>IFERROR(IF(市价!G183="","",市价!G183/(INTERCEPT(市价!G$3:G183,市价!$B$3:$B183)+SLOPE(市价!G$3:G183,市价!$B$3:$B183)*市价!$B183)-1-IF(排名!G182=1,参数!$B$4)),"")</f>
        <v/>
      </c>
      <c r="H183" s="9" t="str">
        <f>IFERROR(IF(市价!H183="","",市价!H183/(INTERCEPT(市价!H$3:H183,市价!$B$3:$B183)+SLOPE(市价!H$3:H183,市价!$B$3:$B183)*市价!$B183)-1-IF(排名!H182=1,参数!$B$4)),"")</f>
        <v/>
      </c>
    </row>
    <row r="184" spans="1:8" x14ac:dyDescent="0.15">
      <c r="A184" s="6">
        <v>38625</v>
      </c>
      <c r="B184" s="9">
        <f t="shared" si="2"/>
        <v>-9.4835719787927184E-3</v>
      </c>
      <c r="C184" s="9" t="str">
        <f>IFERROR(IF(市价!C184="","",市价!C184/(INTERCEPT(市价!C$3:C184,市价!$B$3:$B184)+SLOPE(市价!C$3:C184,市价!$B$3:$B184)*市价!$B184)-1-IF(排名!C183=1,参数!$B$4)),"")</f>
        <v/>
      </c>
      <c r="D184" s="9">
        <f>IFERROR(IF(市价!D184="","",市价!D184/(INTERCEPT(市价!D$3:D184,市价!$B$3:$B184)+SLOPE(市价!D$3:D184,市价!$B$3:$B184)*市价!$B184)-1-IF(排名!D183=1,参数!$B$4)),"")</f>
        <v>-3.162195707760862E-2</v>
      </c>
      <c r="E184" s="9">
        <f>IFERROR(IF(市价!E184="","",市价!E184/(INTERCEPT(市价!E$3:E184,市价!$B$3:$B184)+SLOPE(市价!E$3:E184,市价!$B$3:$B184)*市价!$B184)-1-IF(排名!E183=1,参数!$B$4)),"")</f>
        <v>1.4647297081520128E-2</v>
      </c>
      <c r="F184" s="9">
        <f>IFERROR(IF(市价!F184="","",市价!F184/(INTERCEPT(市价!F$3:F184,市价!$B$3:$B184)+SLOPE(市价!F$3:F184,市价!$B$3:$B184)*市价!$B184)-1-IF(排名!F183=1,参数!$B$4)),"")</f>
        <v>-1.1476055940289664E-2</v>
      </c>
      <c r="G184" s="9" t="str">
        <f>IFERROR(IF(市价!G184="","",市价!G184/(INTERCEPT(市价!G$3:G184,市价!$B$3:$B184)+SLOPE(市价!G$3:G184,市价!$B$3:$B184)*市价!$B184)-1-IF(排名!G183=1,参数!$B$4)),"")</f>
        <v/>
      </c>
      <c r="H184" s="9" t="str">
        <f>IFERROR(IF(市价!H184="","",市价!H184/(INTERCEPT(市价!H$3:H184,市价!$B$3:$B184)+SLOPE(市价!H$3:H184,市价!$B$3:$B184)*市价!$B184)-1-IF(排名!H183=1,参数!$B$4)),"")</f>
        <v/>
      </c>
    </row>
    <row r="185" spans="1:8" x14ac:dyDescent="0.15">
      <c r="A185" s="6">
        <v>38635</v>
      </c>
      <c r="B185" s="9">
        <f t="shared" si="2"/>
        <v>-8.5857624838287516E-3</v>
      </c>
      <c r="C185" s="9" t="str">
        <f>IFERROR(IF(市价!C185="","",市价!C185/(INTERCEPT(市价!C$3:C185,市价!$B$3:$B185)+SLOPE(市价!C$3:C185,市价!$B$3:$B185)*市价!$B185)-1-IF(排名!C184=1,参数!$B$4)),"")</f>
        <v/>
      </c>
      <c r="D185" s="9">
        <f>IFERROR(IF(市价!D185="","",市价!D185/(INTERCEPT(市价!D$3:D185,市价!$B$3:$B185)+SLOPE(市价!D$3:D185,市价!$B$3:$B185)*市价!$B185)-1-IF(排名!D184=1,参数!$B$4)),"")</f>
        <v>-2.0747794771824091E-2</v>
      </c>
      <c r="E185" s="9">
        <f>IFERROR(IF(市价!E185="","",市价!E185/(INTERCEPT(市价!E$3:E185,市价!$B$3:$B185)+SLOPE(市价!E$3:E185,市价!$B$3:$B185)*市价!$B185)-1-IF(排名!E184=1,参数!$B$4)),"")</f>
        <v>3.5762698041665875E-3</v>
      </c>
      <c r="F185" s="9" t="str">
        <f>IFERROR(IF(市价!F185="","",市价!F185/(INTERCEPT(市价!F$3:F185,市价!$B$3:$B185)+SLOPE(市价!F$3:F185,市价!$B$3:$B185)*市价!$B185)-1-IF(排名!F184=1,参数!$B$4)),"")</f>
        <v/>
      </c>
      <c r="G185" s="9" t="str">
        <f>IFERROR(IF(市价!G185="","",市价!G185/(INTERCEPT(市价!G$3:G185,市价!$B$3:$B185)+SLOPE(市价!G$3:G185,市价!$B$3:$B185)*市价!$B185)-1-IF(排名!G184=1,参数!$B$4)),"")</f>
        <v/>
      </c>
      <c r="H185" s="9" t="str">
        <f>IFERROR(IF(市价!H185="","",市价!H185/(INTERCEPT(市价!H$3:H185,市价!$B$3:$B185)+SLOPE(市价!H$3:H185,市价!$B$3:$B185)*市价!$B185)-1-IF(排名!H184=1,参数!$B$4)),"")</f>
        <v/>
      </c>
    </row>
    <row r="186" spans="1:8" x14ac:dyDescent="0.15">
      <c r="A186" s="6">
        <v>38636</v>
      </c>
      <c r="B186" s="9">
        <f t="shared" si="2"/>
        <v>-7.0956422551960996E-3</v>
      </c>
      <c r="C186" s="9" t="str">
        <f>IFERROR(IF(市价!C186="","",市价!C186/(INTERCEPT(市价!C$3:C186,市价!$B$3:$B186)+SLOPE(市价!C$3:C186,市价!$B$3:$B186)*市价!$B186)-1-IF(排名!C185=1,参数!$B$4)),"")</f>
        <v/>
      </c>
      <c r="D186" s="9">
        <f>IFERROR(IF(市价!D186="","",市价!D186/(INTERCEPT(市价!D$3:D186,市价!$B$3:$B186)+SLOPE(市价!D$3:D186,市价!$B$3:$B186)*市价!$B186)-1-IF(排名!D185=1,参数!$B$4)),"")</f>
        <v>-2.0411253150526276E-2</v>
      </c>
      <c r="E186" s="9">
        <f>IFERROR(IF(市价!E186="","",市价!E186/(INTERCEPT(市价!E$3:E186,市价!$B$3:$B186)+SLOPE(市价!E$3:E186,市价!$B$3:$B186)*市价!$B186)-1-IF(排名!E185=1,参数!$B$4)),"")</f>
        <v>6.219968640134077E-3</v>
      </c>
      <c r="F186" s="9" t="str">
        <f>IFERROR(IF(市价!F186="","",市价!F186/(INTERCEPT(市价!F$3:F186,市价!$B$3:$B186)+SLOPE(市价!F$3:F186,市价!$B$3:$B186)*市价!$B186)-1-IF(排名!F185=1,参数!$B$4)),"")</f>
        <v/>
      </c>
      <c r="G186" s="9" t="str">
        <f>IFERROR(IF(市价!G186="","",市价!G186/(INTERCEPT(市价!G$3:G186,市价!$B$3:$B186)+SLOPE(市价!G$3:G186,市价!$B$3:$B186)*市价!$B186)-1-IF(排名!G185=1,参数!$B$4)),"")</f>
        <v/>
      </c>
      <c r="H186" s="9" t="str">
        <f>IFERROR(IF(市价!H186="","",市价!H186/(INTERCEPT(市价!H$3:H186,市价!$B$3:$B186)+SLOPE(市价!H$3:H186,市价!$B$3:$B186)*市价!$B186)-1-IF(排名!H185=1,参数!$B$4)),"")</f>
        <v/>
      </c>
    </row>
    <row r="187" spans="1:8" x14ac:dyDescent="0.15">
      <c r="A187" s="6">
        <v>38637</v>
      </c>
      <c r="B187" s="9">
        <f t="shared" si="2"/>
        <v>-5.8979161803553448E-3</v>
      </c>
      <c r="C187" s="9" t="str">
        <f>IFERROR(IF(市价!C187="","",市价!C187/(INTERCEPT(市价!C$3:C187,市价!$B$3:$B187)+SLOPE(市价!C$3:C187,市价!$B$3:$B187)*市价!$B187)-1-IF(排名!C186=1,参数!$B$4)),"")</f>
        <v/>
      </c>
      <c r="D187" s="9">
        <f>IFERROR(IF(市价!D187="","",市价!D187/(INTERCEPT(市价!D$3:D187,市价!$B$3:$B187)+SLOPE(市价!D$3:D187,市价!$B$3:$B187)*市价!$B187)-1-IF(排名!D186=1,参数!$B$4)),"")</f>
        <v>-2.3432194192063549E-2</v>
      </c>
      <c r="E187" s="9">
        <f>IFERROR(IF(市价!E187="","",市价!E187/(INTERCEPT(市价!E$3:E187,市价!$B$3:$B187)+SLOPE(市价!E$3:E187,市价!$B$3:$B187)*市价!$B187)-1-IF(排名!E186=1,参数!$B$4)),"")</f>
        <v>1.1636361831352859E-2</v>
      </c>
      <c r="F187" s="9" t="str">
        <f>IFERROR(IF(市价!F187="","",市价!F187/(INTERCEPT(市价!F$3:F187,市价!$B$3:$B187)+SLOPE(市价!F$3:F187,市价!$B$3:$B187)*市价!$B187)-1-IF(排名!F186=1,参数!$B$4)),"")</f>
        <v/>
      </c>
      <c r="G187" s="9" t="str">
        <f>IFERROR(IF(市价!G187="","",市价!G187/(INTERCEPT(市价!G$3:G187,市价!$B$3:$B187)+SLOPE(市价!G$3:G187,市价!$B$3:$B187)*市价!$B187)-1-IF(排名!G186=1,参数!$B$4)),"")</f>
        <v/>
      </c>
      <c r="H187" s="9" t="str">
        <f>IFERROR(IF(市价!H187="","",市价!H187/(INTERCEPT(市价!H$3:H187,市价!$B$3:$B187)+SLOPE(市价!H$3:H187,市价!$B$3:$B187)*市价!$B187)-1-IF(排名!H186=1,参数!$B$4)),"")</f>
        <v/>
      </c>
    </row>
    <row r="188" spans="1:8" x14ac:dyDescent="0.15">
      <c r="A188" s="6">
        <v>38638</v>
      </c>
      <c r="B188" s="9">
        <f t="shared" si="2"/>
        <v>-8.2732558947213874E-3</v>
      </c>
      <c r="C188" s="9" t="str">
        <f>IFERROR(IF(市价!C188="","",市价!C188/(INTERCEPT(市价!C$3:C188,市价!$B$3:$B188)+SLOPE(市价!C$3:C188,市价!$B$3:$B188)*市价!$B188)-1-IF(排名!C187=1,参数!$B$4)),"")</f>
        <v/>
      </c>
      <c r="D188" s="9">
        <f>IFERROR(IF(市价!D188="","",市价!D188/(INTERCEPT(市价!D$3:D188,市价!$B$3:$B188)+SLOPE(市价!D$3:D188,市价!$B$3:$B188)*市价!$B188)-1-IF(排名!D187=1,参数!$B$4)),"")</f>
        <v>-6.8214156663196635E-3</v>
      </c>
      <c r="E188" s="9">
        <f>IFERROR(IF(市价!E188="","",市价!E188/(INTERCEPT(市价!E$3:E188,市价!$B$3:$B188)+SLOPE(市价!E$3:E188,市价!$B$3:$B188)*市价!$B188)-1-IF(排名!E187=1,参数!$B$4)),"")</f>
        <v>-9.7250961231231114E-3</v>
      </c>
      <c r="F188" s="9" t="str">
        <f>IFERROR(IF(市价!F188="","",市价!F188/(INTERCEPT(市价!F$3:F188,市价!$B$3:$B188)+SLOPE(市价!F$3:F188,市价!$B$3:$B188)*市价!$B188)-1-IF(排名!F187=1,参数!$B$4)),"")</f>
        <v/>
      </c>
      <c r="G188" s="9" t="str">
        <f>IFERROR(IF(市价!G188="","",市价!G188/(INTERCEPT(市价!G$3:G188,市价!$B$3:$B188)+SLOPE(市价!G$3:G188,市价!$B$3:$B188)*市价!$B188)-1-IF(排名!G187=1,参数!$B$4)),"")</f>
        <v/>
      </c>
      <c r="H188" s="9" t="str">
        <f>IFERROR(IF(市价!H188="","",市价!H188/(INTERCEPT(市价!H$3:H188,市价!$B$3:$B188)+SLOPE(市价!H$3:H188,市价!$B$3:$B188)*市价!$B188)-1-IF(排名!H187=1,参数!$B$4)),"")</f>
        <v/>
      </c>
    </row>
    <row r="189" spans="1:8" x14ac:dyDescent="0.15">
      <c r="A189" s="6">
        <v>38639</v>
      </c>
      <c r="B189" s="9">
        <f t="shared" si="2"/>
        <v>-1.087165211346619E-2</v>
      </c>
      <c r="C189" s="9" t="str">
        <f>IFERROR(IF(市价!C189="","",市价!C189/(INTERCEPT(市价!C$3:C189,市价!$B$3:$B189)+SLOPE(市价!C$3:C189,市价!$B$3:$B189)*市价!$B189)-1-IF(排名!C188=1,参数!$B$4)),"")</f>
        <v/>
      </c>
      <c r="D189" s="9">
        <f>IFERROR(IF(市价!D189="","",市价!D189/(INTERCEPT(市价!D$3:D189,市价!$B$3:$B189)+SLOPE(市价!D$3:D189,市价!$B$3:$B189)*市价!$B189)-1-IF(排名!D188=1,参数!$B$4)),"")</f>
        <v>-1.9217831094644922E-2</v>
      </c>
      <c r="E189" s="9">
        <f>IFERROR(IF(市价!E189="","",市价!E189/(INTERCEPT(市价!E$3:E189,市价!$B$3:$B189)+SLOPE(市价!E$3:E189,市价!$B$3:$B189)*市价!$B189)-1-IF(排名!E188=1,参数!$B$4)),"")</f>
        <v>-2.5254731322874591E-3</v>
      </c>
      <c r="F189" s="9" t="str">
        <f>IFERROR(IF(市价!F189="","",市价!F189/(INTERCEPT(市价!F$3:F189,市价!$B$3:$B189)+SLOPE(市价!F$3:F189,市价!$B$3:$B189)*市价!$B189)-1-IF(排名!F188=1,参数!$B$4)),"")</f>
        <v/>
      </c>
      <c r="G189" s="9" t="str">
        <f>IFERROR(IF(市价!G189="","",市价!G189/(INTERCEPT(市价!G$3:G189,市价!$B$3:$B189)+SLOPE(市价!G$3:G189,市价!$B$3:$B189)*市价!$B189)-1-IF(排名!G188=1,参数!$B$4)),"")</f>
        <v/>
      </c>
      <c r="H189" s="9" t="str">
        <f>IFERROR(IF(市价!H189="","",市价!H189/(INTERCEPT(市价!H$3:H189,市价!$B$3:$B189)+SLOPE(市价!H$3:H189,市价!$B$3:$B189)*市价!$B189)-1-IF(排名!H188=1,参数!$B$4)),"")</f>
        <v/>
      </c>
    </row>
    <row r="190" spans="1:8" x14ac:dyDescent="0.15">
      <c r="A190" s="6">
        <v>38642</v>
      </c>
      <c r="B190" s="9">
        <f t="shared" si="2"/>
        <v>-9.1324257919805363E-3</v>
      </c>
      <c r="C190" s="9" t="str">
        <f>IFERROR(IF(市价!C190="","",市价!C190/(INTERCEPT(市价!C$3:C190,市价!$B$3:$B190)+SLOPE(市价!C$3:C190,市价!$B$3:$B190)*市价!$B190)-1-IF(排名!C189=1,参数!$B$4)),"")</f>
        <v/>
      </c>
      <c r="D190" s="9">
        <f>IFERROR(IF(市价!D190="","",市价!D190/(INTERCEPT(市价!D$3:D190,市价!$B$3:$B190)+SLOPE(市价!D$3:D190,市价!$B$3:$B190)*市价!$B190)-1-IF(排名!D189=1,参数!$B$4)),"")</f>
        <v>-2.1628866432928162E-2</v>
      </c>
      <c r="E190" s="9">
        <f>IFERROR(IF(市价!E190="","",市价!E190/(INTERCEPT(市价!E$3:E190,市价!$B$3:$B190)+SLOPE(市价!E$3:E190,市价!$B$3:$B190)*市价!$B190)-1-IF(排名!E189=1,参数!$B$4)),"")</f>
        <v>3.3640148489670896E-3</v>
      </c>
      <c r="F190" s="9" t="str">
        <f>IFERROR(IF(市价!F190="","",市价!F190/(INTERCEPT(市价!F$3:F190,市价!$B$3:$B190)+SLOPE(市价!F$3:F190,市价!$B$3:$B190)*市价!$B190)-1-IF(排名!F189=1,参数!$B$4)),"")</f>
        <v/>
      </c>
      <c r="G190" s="9" t="str">
        <f>IFERROR(IF(市价!G190="","",市价!G190/(INTERCEPT(市价!G$3:G190,市价!$B$3:$B190)+SLOPE(市价!G$3:G190,市价!$B$3:$B190)*市价!$B190)-1-IF(排名!G189=1,参数!$B$4)),"")</f>
        <v/>
      </c>
      <c r="H190" s="9" t="str">
        <f>IFERROR(IF(市价!H190="","",市价!H190/(INTERCEPT(市价!H$3:H190,市价!$B$3:$B190)+SLOPE(市价!H$3:H190,市价!$B$3:$B190)*市价!$B190)-1-IF(排名!H189=1,参数!$B$4)),"")</f>
        <v/>
      </c>
    </row>
    <row r="191" spans="1:8" x14ac:dyDescent="0.15">
      <c r="A191" s="6">
        <v>38643</v>
      </c>
      <c r="B191" s="9">
        <f t="shared" si="2"/>
        <v>-9.4122053929326377E-3</v>
      </c>
      <c r="C191" s="9" t="str">
        <f>IFERROR(IF(市价!C191="","",市价!C191/(INTERCEPT(市价!C$3:C191,市价!$B$3:$B191)+SLOPE(市价!C$3:C191,市价!$B$3:$B191)*市价!$B191)-1-IF(排名!C190=1,参数!$B$4)),"")</f>
        <v/>
      </c>
      <c r="D191" s="9">
        <f>IFERROR(IF(市价!D191="","",市价!D191/(INTERCEPT(市价!D$3:D191,市价!$B$3:$B191)+SLOPE(市价!D$3:D191,市价!$B$3:$B191)*市价!$B191)-1-IF(排名!D190=1,参数!$B$4)),"")</f>
        <v>-3.4985992060062587E-2</v>
      </c>
      <c r="E191" s="9">
        <f>IFERROR(IF(市价!E191="","",市价!E191/(INTERCEPT(市价!E$3:E191,市价!$B$3:$B191)+SLOPE(市价!E$3:E191,市价!$B$3:$B191)*市价!$B191)-1-IF(排名!E190=1,参数!$B$4)),"")</f>
        <v>1.6161581274197312E-2</v>
      </c>
      <c r="F191" s="9" t="str">
        <f>IFERROR(IF(市价!F191="","",市价!F191/(INTERCEPT(市价!F$3:F191,市价!$B$3:$B191)+SLOPE(市价!F$3:F191,市价!$B$3:$B191)*市价!$B191)-1-IF(排名!F190=1,参数!$B$4)),"")</f>
        <v/>
      </c>
      <c r="G191" s="9" t="str">
        <f>IFERROR(IF(市价!G191="","",市价!G191/(INTERCEPT(市价!G$3:G191,市价!$B$3:$B191)+SLOPE(市价!G$3:G191,市价!$B$3:$B191)*市价!$B191)-1-IF(排名!G190=1,参数!$B$4)),"")</f>
        <v/>
      </c>
      <c r="H191" s="9" t="str">
        <f>IFERROR(IF(市价!H191="","",市价!H191/(INTERCEPT(市价!H$3:H191,市价!$B$3:$B191)+SLOPE(市价!H$3:H191,市价!$B$3:$B191)*市价!$B191)-1-IF(排名!H190=1,参数!$B$4)),"")</f>
        <v/>
      </c>
    </row>
    <row r="192" spans="1:8" x14ac:dyDescent="0.15">
      <c r="A192" s="6">
        <v>38644</v>
      </c>
      <c r="B192" s="9">
        <f t="shared" si="2"/>
        <v>-6.8084848279971188E-3</v>
      </c>
      <c r="C192" s="9" t="str">
        <f>IFERROR(IF(市价!C192="","",市价!C192/(INTERCEPT(市价!C$3:C192,市价!$B$3:$B192)+SLOPE(市价!C$3:C192,市价!$B$3:$B192)*市价!$B192)-1-IF(排名!C191=1,参数!$B$4)),"")</f>
        <v/>
      </c>
      <c r="D192" s="9">
        <f>IFERROR(IF(市价!D192="","",市价!D192/(INTERCEPT(市价!D$3:D192,市价!$B$3:$B192)+SLOPE(市价!D$3:D192,市价!$B$3:$B192)*市价!$B192)-1-IF(排名!D191=1,参数!$B$4)),"")</f>
        <v>-2.3946373500565166E-2</v>
      </c>
      <c r="E192" s="9">
        <f>IFERROR(IF(市价!E192="","",市价!E192/(INTERCEPT(市价!E$3:E192,市价!$B$3:$B192)+SLOPE(市价!E$3:E192,市价!$B$3:$B192)*市价!$B192)-1-IF(排名!E191=1,参数!$B$4)),"")</f>
        <v>1.0329403844570928E-2</v>
      </c>
      <c r="F192" s="9" t="str">
        <f>IFERROR(IF(市价!F192="","",市价!F192/(INTERCEPT(市价!F$3:F192,市价!$B$3:$B192)+SLOPE(市价!F$3:F192,市价!$B$3:$B192)*市价!$B192)-1-IF(排名!F191=1,参数!$B$4)),"")</f>
        <v/>
      </c>
      <c r="G192" s="9" t="str">
        <f>IFERROR(IF(市价!G192="","",市价!G192/(INTERCEPT(市价!G$3:G192,市价!$B$3:$B192)+SLOPE(市价!G$3:G192,市价!$B$3:$B192)*市价!$B192)-1-IF(排名!G191=1,参数!$B$4)),"")</f>
        <v/>
      </c>
      <c r="H192" s="9" t="str">
        <f>IFERROR(IF(市价!H192="","",市价!H192/(INTERCEPT(市价!H$3:H192,市价!$B$3:$B192)+SLOPE(市价!H$3:H192,市价!$B$3:$B192)*市价!$B192)-1-IF(排名!H191=1,参数!$B$4)),"")</f>
        <v/>
      </c>
    </row>
    <row r="193" spans="1:8" x14ac:dyDescent="0.15">
      <c r="A193" s="6">
        <v>38645</v>
      </c>
      <c r="B193" s="9">
        <f t="shared" si="2"/>
        <v>-1.2658856215226333E-3</v>
      </c>
      <c r="C193" s="9" t="str">
        <f>IFERROR(IF(市价!C193="","",市价!C193/(INTERCEPT(市价!C$3:C193,市价!$B$3:$B193)+SLOPE(市价!C$3:C193,市价!$B$3:$B193)*市价!$B193)-1-IF(排名!C192=1,参数!$B$4)),"")</f>
        <v/>
      </c>
      <c r="D193" s="9">
        <f>IFERROR(IF(市价!D193="","",市价!D193/(INTERCEPT(市价!D$3:D193,市价!$B$3:$B193)+SLOPE(市价!D$3:D193,市价!$B$3:$B193)*市价!$B193)-1-IF(排名!D192=1,参数!$B$4)),"")</f>
        <v>-1.8754978703678704E-2</v>
      </c>
      <c r="E193" s="9">
        <f>IFERROR(IF(市价!E193="","",市价!E193/(INTERCEPT(市价!E$3:E193,市价!$B$3:$B193)+SLOPE(市价!E$3:E193,市价!$B$3:$B193)*市价!$B193)-1-IF(排名!E192=1,参数!$B$4)),"")</f>
        <v>1.6223207460633438E-2</v>
      </c>
      <c r="F193" s="9" t="str">
        <f>IFERROR(IF(市价!F193="","",市价!F193/(INTERCEPT(市价!F$3:F193,市价!$B$3:$B193)+SLOPE(市价!F$3:F193,市价!$B$3:$B193)*市价!$B193)-1-IF(排名!F192=1,参数!$B$4)),"")</f>
        <v/>
      </c>
      <c r="G193" s="9" t="str">
        <f>IFERROR(IF(市价!G193="","",市价!G193/(INTERCEPT(市价!G$3:G193,市价!$B$3:$B193)+SLOPE(市价!G$3:G193,市价!$B$3:$B193)*市价!$B193)-1-IF(排名!G192=1,参数!$B$4)),"")</f>
        <v/>
      </c>
      <c r="H193" s="9" t="str">
        <f>IFERROR(IF(市价!H193="","",市价!H193/(INTERCEPT(市价!H$3:H193,市价!$B$3:$B193)+SLOPE(市价!H$3:H193,市价!$B$3:$B193)*市价!$B193)-1-IF(排名!H192=1,参数!$B$4)),"")</f>
        <v/>
      </c>
    </row>
    <row r="194" spans="1:8" x14ac:dyDescent="0.15">
      <c r="A194" s="6">
        <v>38646</v>
      </c>
      <c r="B194" s="9">
        <f t="shared" si="2"/>
        <v>-1.8246698709628584E-4</v>
      </c>
      <c r="C194" s="9" t="str">
        <f>IFERROR(IF(市价!C194="","",市价!C194/(INTERCEPT(市价!C$3:C194,市价!$B$3:$B194)+SLOPE(市价!C$3:C194,市价!$B$3:$B194)*市价!$B194)-1-IF(排名!C193=1,参数!$B$4)),"")</f>
        <v/>
      </c>
      <c r="D194" s="9">
        <f>IFERROR(IF(市价!D194="","",市价!D194/(INTERCEPT(市价!D$3:D194,市价!$B$3:$B194)+SLOPE(市价!D$3:D194,市价!$B$3:$B194)*市价!$B194)-1-IF(排名!D193=1,参数!$B$4)),"")</f>
        <v>-3.0652952105129638E-2</v>
      </c>
      <c r="E194" s="9">
        <f>IFERROR(IF(市价!E194="","",市价!E194/(INTERCEPT(市价!E$3:E194,市价!$B$3:$B194)+SLOPE(市价!E$3:E194,市价!$B$3:$B194)*市价!$B194)-1-IF(排名!E193=1,参数!$B$4)),"")</f>
        <v>3.0288018130937067E-2</v>
      </c>
      <c r="F194" s="9" t="str">
        <f>IFERROR(IF(市价!F194="","",市价!F194/(INTERCEPT(市价!F$3:F194,市价!$B$3:$B194)+SLOPE(市价!F$3:F194,市价!$B$3:$B194)*市价!$B194)-1-IF(排名!F193=1,参数!$B$4)),"")</f>
        <v/>
      </c>
      <c r="G194" s="9" t="str">
        <f>IFERROR(IF(市价!G194="","",市价!G194/(INTERCEPT(市价!G$3:G194,市价!$B$3:$B194)+SLOPE(市价!G$3:G194,市价!$B$3:$B194)*市价!$B194)-1-IF(排名!G193=1,参数!$B$4)),"")</f>
        <v/>
      </c>
      <c r="H194" s="9" t="str">
        <f>IFERROR(IF(市价!H194="","",市价!H194/(INTERCEPT(市价!H$3:H194,市价!$B$3:$B194)+SLOPE(市价!H$3:H194,市价!$B$3:$B194)*市价!$B194)-1-IF(排名!H193=1,参数!$B$4)),"")</f>
        <v/>
      </c>
    </row>
    <row r="195" spans="1:8" x14ac:dyDescent="0.15">
      <c r="A195" s="6">
        <v>38649</v>
      </c>
      <c r="B195" s="9">
        <f t="shared" si="2"/>
        <v>-7.6384719554545288E-4</v>
      </c>
      <c r="C195" s="9" t="str">
        <f>IFERROR(IF(市价!C195="","",市价!C195/(INTERCEPT(市价!C$3:C195,市价!$B$3:$B195)+SLOPE(市价!C$3:C195,市价!$B$3:$B195)*市价!$B195)-1-IF(排名!C194=1,参数!$B$4)),"")</f>
        <v/>
      </c>
      <c r="D195" s="9">
        <f>IFERROR(IF(市价!D195="","",市价!D195/(INTERCEPT(市价!D$3:D195,市价!$B$3:$B195)+SLOPE(市价!D$3:D195,市价!$B$3:$B195)*市价!$B195)-1-IF(排名!D194=1,参数!$B$4)),"")</f>
        <v>-2.5500811045217286E-2</v>
      </c>
      <c r="E195" s="9">
        <f>IFERROR(IF(市价!E195="","",市价!E195/(INTERCEPT(市价!E$3:E195,市价!$B$3:$B195)+SLOPE(市价!E$3:E195,市价!$B$3:$B195)*市价!$B195)-1-IF(排名!E194=1,参数!$B$4)),"")</f>
        <v>2.3973116654126381E-2</v>
      </c>
      <c r="F195" s="9" t="str">
        <f>IFERROR(IF(市价!F195="","",市价!F195/(INTERCEPT(市价!F$3:F195,市价!$B$3:$B195)+SLOPE(市价!F$3:F195,市价!$B$3:$B195)*市价!$B195)-1-IF(排名!F194=1,参数!$B$4)),"")</f>
        <v/>
      </c>
      <c r="G195" s="9" t="str">
        <f>IFERROR(IF(市价!G195="","",市价!G195/(INTERCEPT(市价!G$3:G195,市价!$B$3:$B195)+SLOPE(市价!G$3:G195,市价!$B$3:$B195)*市价!$B195)-1-IF(排名!G194=1,参数!$B$4)),"")</f>
        <v/>
      </c>
      <c r="H195" s="9" t="str">
        <f>IFERROR(IF(市价!H195="","",市价!H195/(INTERCEPT(市价!H$3:H195,市价!$B$3:$B195)+SLOPE(市价!H$3:H195,市价!$B$3:$B195)*市价!$B195)-1-IF(排名!H194=1,参数!$B$4)),"")</f>
        <v/>
      </c>
    </row>
    <row r="196" spans="1:8" x14ac:dyDescent="0.15">
      <c r="A196" s="6">
        <v>38650</v>
      </c>
      <c r="B196" s="9">
        <f t="shared" ref="B196:B259" si="3">AVERAGE(C196:H196)</f>
        <v>-3.5061209936513293E-3</v>
      </c>
      <c r="C196" s="9" t="str">
        <f>IFERROR(IF(市价!C196="","",市价!C196/(INTERCEPT(市价!C$3:C196,市价!$B$3:$B196)+SLOPE(市价!C$3:C196,市价!$B$3:$B196)*市价!$B196)-1-IF(排名!C195=1,参数!$B$4)),"")</f>
        <v/>
      </c>
      <c r="D196" s="9">
        <f>IFERROR(IF(市价!D196="","",市价!D196/(INTERCEPT(市价!D$3:D196,市价!$B$3:$B196)+SLOPE(市价!D$3:D196,市价!$B$3:$B196)*市价!$B196)-1-IF(排名!D195=1,参数!$B$4)),"")</f>
        <v>-2.0289692742645249E-2</v>
      </c>
      <c r="E196" s="9">
        <f>IFERROR(IF(市价!E196="","",市价!E196/(INTERCEPT(市价!E$3:E196,市价!$B$3:$B196)+SLOPE(市价!E$3:E196,市价!$B$3:$B196)*市价!$B196)-1-IF(排名!E195=1,参数!$B$4)),"")</f>
        <v>1.327745075534259E-2</v>
      </c>
      <c r="F196" s="9" t="str">
        <f>IFERROR(IF(市价!F196="","",市价!F196/(INTERCEPT(市价!F$3:F196,市价!$B$3:$B196)+SLOPE(市价!F$3:F196,市价!$B$3:$B196)*市价!$B196)-1-IF(排名!F195=1,参数!$B$4)),"")</f>
        <v/>
      </c>
      <c r="G196" s="9" t="str">
        <f>IFERROR(IF(市价!G196="","",市价!G196/(INTERCEPT(市价!G$3:G196,市价!$B$3:$B196)+SLOPE(市价!G$3:G196,市价!$B$3:$B196)*市价!$B196)-1-IF(排名!G195=1,参数!$B$4)),"")</f>
        <v/>
      </c>
      <c r="H196" s="9" t="str">
        <f>IFERROR(IF(市价!H196="","",市价!H196/(INTERCEPT(市价!H$3:H196,市价!$B$3:$B196)+SLOPE(市价!H$3:H196,市价!$B$3:$B196)*市价!$B196)-1-IF(排名!H195=1,参数!$B$4)),"")</f>
        <v/>
      </c>
    </row>
    <row r="197" spans="1:8" x14ac:dyDescent="0.15">
      <c r="A197" s="6">
        <v>38651</v>
      </c>
      <c r="B197" s="9">
        <f t="shared" si="3"/>
        <v>-9.738087972578939E-2</v>
      </c>
      <c r="C197" s="9" t="str">
        <f>IFERROR(IF(市价!C197="","",市价!C197/(INTERCEPT(市价!C$3:C197,市价!$B$3:$B197)+SLOPE(市价!C$3:C197,市价!$B$3:$B197)*市价!$B197)-1-IF(排名!C196=1,参数!$B$4)),"")</f>
        <v/>
      </c>
      <c r="D197" s="9">
        <f>IFERROR(IF(市价!D197="","",市价!D197/(INTERCEPT(市价!D$3:D197,市价!$B$3:$B197)+SLOPE(市价!D$3:D197,市价!$B$3:$B197)*市价!$B197)-1-IF(排名!D196=1,参数!$B$4)),"")</f>
        <v>-1.9122972678919714E-2</v>
      </c>
      <c r="E197" s="9">
        <f>IFERROR(IF(市价!E197="","",市价!E197/(INTERCEPT(市价!E$3:E197,市价!$B$3:$B197)+SLOPE(市价!E$3:E197,市价!$B$3:$B197)*市价!$B197)-1-IF(排名!E196=1,参数!$B$4)),"")</f>
        <v>2.5630040129860365E-3</v>
      </c>
      <c r="F197" s="9">
        <f>IFERROR(IF(市价!F197="","",市价!F197/(INTERCEPT(市价!F$3:F197,市价!$B$3:$B197)+SLOPE(市价!F$3:F197,市价!$B$3:$B197)*市价!$B197)-1-IF(排名!F196=1,参数!$B$4)),"")</f>
        <v>-0.27558267051143448</v>
      </c>
      <c r="G197" s="9" t="str">
        <f>IFERROR(IF(市价!G197="","",市价!G197/(INTERCEPT(市价!G$3:G197,市价!$B$3:$B197)+SLOPE(市价!G$3:G197,市价!$B$3:$B197)*市价!$B197)-1-IF(排名!G196=1,参数!$B$4)),"")</f>
        <v/>
      </c>
      <c r="H197" s="9" t="str">
        <f>IFERROR(IF(市价!H197="","",市价!H197/(INTERCEPT(市价!H$3:H197,市价!$B$3:$B197)+SLOPE(市价!H$3:H197,市价!$B$3:$B197)*市价!$B197)-1-IF(排名!H196=1,参数!$B$4)),"")</f>
        <v/>
      </c>
    </row>
    <row r="198" spans="1:8" x14ac:dyDescent="0.15">
      <c r="A198" s="6">
        <v>38652</v>
      </c>
      <c r="B198" s="9">
        <f t="shared" si="3"/>
        <v>-9.6471436212408168E-2</v>
      </c>
      <c r="C198" s="9" t="str">
        <f>IFERROR(IF(市价!C198="","",市价!C198/(INTERCEPT(市价!C$3:C198,市价!$B$3:$B198)+SLOPE(市价!C$3:C198,市价!$B$3:$B198)*市价!$B198)-1-IF(排名!C197=1,参数!$B$4)),"")</f>
        <v/>
      </c>
      <c r="D198" s="9">
        <f>IFERROR(IF(市价!D198="","",市价!D198/(INTERCEPT(市价!D$3:D198,市价!$B$3:$B198)+SLOPE(市价!D$3:D198,市价!$B$3:$B198)*市价!$B198)-1-IF(排名!D197=1,参数!$B$4)),"")</f>
        <v>-2.4632614404291764E-2</v>
      </c>
      <c r="E198" s="9">
        <f>IFERROR(IF(市价!E198="","",市价!E198/(INTERCEPT(市价!E$3:E198,市价!$B$3:$B198)+SLOPE(市价!E$3:E198,市价!$B$3:$B198)*市价!$B198)-1-IF(排名!E197=1,参数!$B$4)),"")</f>
        <v>5.0795566480370535E-3</v>
      </c>
      <c r="F198" s="9">
        <f>IFERROR(IF(市价!F198="","",市价!F198/(INTERCEPT(市价!F$3:F198,市价!$B$3:$B198)+SLOPE(市价!F$3:F198,市价!$B$3:$B198)*市价!$B198)-1-IF(排名!F197=1,参数!$B$4)),"")</f>
        <v>-0.26986125088096979</v>
      </c>
      <c r="G198" s="9" t="str">
        <f>IFERROR(IF(市价!G198="","",市价!G198/(INTERCEPT(市价!G$3:G198,市价!$B$3:$B198)+SLOPE(市价!G$3:G198,市价!$B$3:$B198)*市价!$B198)-1-IF(排名!G197=1,参数!$B$4)),"")</f>
        <v/>
      </c>
      <c r="H198" s="9" t="str">
        <f>IFERROR(IF(市价!H198="","",市价!H198/(INTERCEPT(市价!H$3:H198,市价!$B$3:$B198)+SLOPE(市价!H$3:H198,市价!$B$3:$B198)*市价!$B198)-1-IF(排名!H197=1,参数!$B$4)),"")</f>
        <v/>
      </c>
    </row>
    <row r="199" spans="1:8" x14ac:dyDescent="0.15">
      <c r="A199" s="6">
        <v>38653</v>
      </c>
      <c r="B199" s="9">
        <f t="shared" si="3"/>
        <v>-9.4872851437629468E-2</v>
      </c>
      <c r="C199" s="9" t="str">
        <f>IFERROR(IF(市价!C199="","",市价!C199/(INTERCEPT(市价!C$3:C199,市价!$B$3:$B199)+SLOPE(市价!C$3:C199,市价!$B$3:$B199)*市价!$B199)-1-IF(排名!C198=1,参数!$B$4)),"")</f>
        <v/>
      </c>
      <c r="D199" s="9">
        <f>IFERROR(IF(市价!D199="","",市价!D199/(INTERCEPT(市价!D$3:D199,市价!$B$3:$B199)+SLOPE(市价!D$3:D199,市价!$B$3:$B199)*市价!$B199)-1-IF(排名!D198=1,参数!$B$4)),"")</f>
        <v>-3.7029565631256811E-2</v>
      </c>
      <c r="E199" s="9">
        <f>IFERROR(IF(市价!E199="","",市价!E199/(INTERCEPT(市价!E$3:E199,市价!$B$3:$B199)+SLOPE(市价!E$3:E199,市价!$B$3:$B199)*市价!$B199)-1-IF(排名!E198=1,参数!$B$4)),"")</f>
        <v>3.8502495163337258E-3</v>
      </c>
      <c r="F199" s="9">
        <f>IFERROR(IF(市价!F199="","",市价!F199/(INTERCEPT(市价!F$3:F199,市价!$B$3:$B199)+SLOPE(市价!F$3:F199,市价!$B$3:$B199)*市价!$B199)-1-IF(排名!F198=1,参数!$B$4)),"")</f>
        <v>-0.25143923819796532</v>
      </c>
      <c r="G199" s="9" t="str">
        <f>IFERROR(IF(市价!G199="","",市价!G199/(INTERCEPT(市价!G$3:G199,市价!$B$3:$B199)+SLOPE(市价!G$3:G199,市价!$B$3:$B199)*市价!$B199)-1-IF(排名!G198=1,参数!$B$4)),"")</f>
        <v/>
      </c>
      <c r="H199" s="9" t="str">
        <f>IFERROR(IF(市价!H199="","",市价!H199/(INTERCEPT(市价!H$3:H199,市价!$B$3:$B199)+SLOPE(市价!H$3:H199,市价!$B$3:$B199)*市价!$B199)-1-IF(排名!H198=1,参数!$B$4)),"")</f>
        <v/>
      </c>
    </row>
    <row r="200" spans="1:8" x14ac:dyDescent="0.15">
      <c r="A200" s="6">
        <v>38656</v>
      </c>
      <c r="B200" s="9">
        <f t="shared" si="3"/>
        <v>-9.0027048315990177E-2</v>
      </c>
      <c r="C200" s="9" t="str">
        <f>IFERROR(IF(市价!C200="","",市价!C200/(INTERCEPT(市价!C$3:C200,市价!$B$3:$B200)+SLOPE(市价!C$3:C200,市价!$B$3:$B200)*市价!$B200)-1-IF(排名!C199=1,参数!$B$4)),"")</f>
        <v/>
      </c>
      <c r="D200" s="9">
        <f>IFERROR(IF(市价!D200="","",市价!D200/(INTERCEPT(市价!D$3:D200,市价!$B$3:$B200)+SLOPE(市价!D$3:D200,市价!$B$3:$B200)*市价!$B200)-1-IF(排名!D199=1,参数!$B$4)),"")</f>
        <v>-3.1815271368247133E-2</v>
      </c>
      <c r="E200" s="9">
        <f>IFERROR(IF(市价!E200="","",市价!E200/(INTERCEPT(市价!E$3:E200,市价!$B$3:$B200)+SLOPE(市价!E$3:E200,市价!$B$3:$B200)*市价!$B200)-1-IF(排名!E199=1,参数!$B$4)),"")</f>
        <v>1.0924618896871685E-2</v>
      </c>
      <c r="F200" s="9">
        <f>IFERROR(IF(市价!F200="","",市价!F200/(INTERCEPT(市价!F$3:F200,市价!$B$3:$B200)+SLOPE(市价!F$3:F200,市价!$B$3:$B200)*市价!$B200)-1-IF(排名!F199=1,参数!$B$4)),"")</f>
        <v>-0.24919049247659511</v>
      </c>
      <c r="G200" s="9" t="str">
        <f>IFERROR(IF(市价!G200="","",市价!G200/(INTERCEPT(市价!G$3:G200,市价!$B$3:$B200)+SLOPE(市价!G$3:G200,市价!$B$3:$B200)*市价!$B200)-1-IF(排名!G199=1,参数!$B$4)),"")</f>
        <v/>
      </c>
      <c r="H200" s="9" t="str">
        <f>IFERROR(IF(市价!H200="","",市价!H200/(INTERCEPT(市价!H$3:H200,市价!$B$3:$B200)+SLOPE(市价!H$3:H200,市价!$B$3:$B200)*市价!$B200)-1-IF(排名!H199=1,参数!$B$4)),"")</f>
        <v/>
      </c>
    </row>
    <row r="201" spans="1:8" x14ac:dyDescent="0.15">
      <c r="A201" s="6">
        <v>38657</v>
      </c>
      <c r="B201" s="9">
        <f t="shared" si="3"/>
        <v>-8.7393274400342613E-2</v>
      </c>
      <c r="C201" s="9" t="str">
        <f>IFERROR(IF(市价!C201="","",市价!C201/(INTERCEPT(市价!C$3:C201,市价!$B$3:$B201)+SLOPE(市价!C$3:C201,市价!$B$3:$B201)*市价!$B201)-1-IF(排名!C200=1,参数!$B$4)),"")</f>
        <v/>
      </c>
      <c r="D201" s="9">
        <f>IFERROR(IF(市价!D201="","",市价!D201/(INTERCEPT(市价!D$3:D201,市价!$B$3:$B201)+SLOPE(市价!D$3:D201,市价!$B$3:$B201)*市价!$B201)-1-IF(排名!D200=1,参数!$B$4)),"")</f>
        <v>-2.758868371248191E-2</v>
      </c>
      <c r="E201" s="9">
        <f>IFERROR(IF(市价!E201="","",市价!E201/(INTERCEPT(市价!E$3:E201,市价!$B$3:$B201)+SLOPE(市价!E$3:E201,市价!$B$3:$B201)*市价!$B201)-1-IF(排名!E200=1,参数!$B$4)),"")</f>
        <v>4.5869730978476131E-3</v>
      </c>
      <c r="F201" s="9">
        <f>IFERROR(IF(市价!F201="","",市价!F201/(INTERCEPT(市价!F$3:F201,市价!$B$3:$B201)+SLOPE(市价!F$3:F201,市价!$B$3:$B201)*市价!$B201)-1-IF(排名!F200=1,参数!$B$4)),"")</f>
        <v>-0.23917811258639357</v>
      </c>
      <c r="G201" s="9" t="str">
        <f>IFERROR(IF(市价!G201="","",市价!G201/(INTERCEPT(市价!G$3:G201,市价!$B$3:$B201)+SLOPE(市价!G$3:G201,市价!$B$3:$B201)*市价!$B201)-1-IF(排名!G200=1,参数!$B$4)),"")</f>
        <v/>
      </c>
      <c r="H201" s="9" t="str">
        <f>IFERROR(IF(市价!H201="","",市价!H201/(INTERCEPT(市价!H$3:H201,市价!$B$3:$B201)+SLOPE(市价!H$3:H201,市价!$B$3:$B201)*市价!$B201)-1-IF(排名!H200=1,参数!$B$4)),"")</f>
        <v/>
      </c>
    </row>
    <row r="202" spans="1:8" x14ac:dyDescent="0.15">
      <c r="A202" s="6">
        <v>38658</v>
      </c>
      <c r="B202" s="9">
        <f t="shared" si="3"/>
        <v>-8.5500021889810429E-2</v>
      </c>
      <c r="C202" s="9" t="str">
        <f>IFERROR(IF(市价!C202="","",市价!C202/(INTERCEPT(市价!C$3:C202,市价!$B$3:$B202)+SLOPE(市价!C$3:C202,市价!$B$3:$B202)*市价!$B202)-1-IF(排名!C201=1,参数!$B$4)),"")</f>
        <v/>
      </c>
      <c r="D202" s="9">
        <f>IFERROR(IF(市价!D202="","",市价!D202/(INTERCEPT(市价!D$3:D202,市价!$B$3:$B202)+SLOPE(市价!D$3:D202,市价!$B$3:$B202)*市价!$B202)-1-IF(排名!D201=1,参数!$B$4)),"")</f>
        <v>-2.9006077023764787E-2</v>
      </c>
      <c r="E202" s="9">
        <f>IFERROR(IF(市价!E202="","",市价!E202/(INTERCEPT(市价!E$3:E202,市价!$B$3:$B202)+SLOPE(市价!E$3:E202,市价!$B$3:$B202)*市价!$B202)-1-IF(排名!E201=1,参数!$B$4)),"")</f>
        <v>6.7632301610025536E-3</v>
      </c>
      <c r="F202" s="9">
        <f>IFERROR(IF(市价!F202="","",市价!F202/(INTERCEPT(市价!F$3:F202,市价!$B$3:$B202)+SLOPE(市价!F$3:F202,市价!$B$3:$B202)*市价!$B202)-1-IF(排名!F201=1,参数!$B$4)),"")</f>
        <v>-0.23425721880666908</v>
      </c>
      <c r="G202" s="9" t="str">
        <f>IFERROR(IF(市价!G202="","",市价!G202/(INTERCEPT(市价!G$3:G202,市价!$B$3:$B202)+SLOPE(市价!G$3:G202,市价!$B$3:$B202)*市价!$B202)-1-IF(排名!G201=1,参数!$B$4)),"")</f>
        <v/>
      </c>
      <c r="H202" s="9" t="str">
        <f>IFERROR(IF(市价!H202="","",市价!H202/(INTERCEPT(市价!H$3:H202,市价!$B$3:$B202)+SLOPE(市价!H$3:H202,市价!$B$3:$B202)*市价!$B202)-1-IF(排名!H201=1,参数!$B$4)),"")</f>
        <v/>
      </c>
    </row>
    <row r="203" spans="1:8" x14ac:dyDescent="0.15">
      <c r="A203" s="6">
        <v>38659</v>
      </c>
      <c r="B203" s="9">
        <f t="shared" si="3"/>
        <v>-8.8438747411463112E-2</v>
      </c>
      <c r="C203" s="9" t="str">
        <f>IFERROR(IF(市价!C203="","",市价!C203/(INTERCEPT(市价!C$3:C203,市价!$B$3:$B203)+SLOPE(市价!C$3:C203,市价!$B$3:$B203)*市价!$B203)-1-IF(排名!C202=1,参数!$B$4)),"")</f>
        <v/>
      </c>
      <c r="D203" s="9">
        <f>IFERROR(IF(市价!D203="","",市价!D203/(INTERCEPT(市价!D$3:D203,市价!$B$3:$B203)+SLOPE(市价!D$3:D203,市价!$B$3:$B203)*市价!$B203)-1-IF(排名!D202=1,参数!$B$4)),"")</f>
        <v>-3.5210301700683622E-2</v>
      </c>
      <c r="E203" s="9">
        <f>IFERROR(IF(市价!E203="","",市价!E203/(INTERCEPT(市价!E$3:E203,市价!$B$3:$B203)+SLOPE(市价!E$3:E203,市价!$B$3:$B203)*市价!$B203)-1-IF(排名!E202=1,参数!$B$4)),"")</f>
        <v>2.199092673056402E-4</v>
      </c>
      <c r="F203" s="9">
        <f>IFERROR(IF(市价!F203="","",市价!F203/(INTERCEPT(市价!F$3:F203,市价!$B$3:$B203)+SLOPE(市价!F$3:F203,市价!$B$3:$B203)*市价!$B203)-1-IF(排名!F202=1,参数!$B$4)),"")</f>
        <v>-0.23032584980101137</v>
      </c>
      <c r="G203" s="9" t="str">
        <f>IFERROR(IF(市价!G203="","",市价!G203/(INTERCEPT(市价!G$3:G203,市价!$B$3:$B203)+SLOPE(市价!G$3:G203,市价!$B$3:$B203)*市价!$B203)-1-IF(排名!G202=1,参数!$B$4)),"")</f>
        <v/>
      </c>
      <c r="H203" s="9" t="str">
        <f>IFERROR(IF(市价!H203="","",市价!H203/(INTERCEPT(市价!H$3:H203,市价!$B$3:$B203)+SLOPE(市价!H$3:H203,市价!$B$3:$B203)*市价!$B203)-1-IF(排名!H202=1,参数!$B$4)),"")</f>
        <v/>
      </c>
    </row>
    <row r="204" spans="1:8" x14ac:dyDescent="0.15">
      <c r="A204" s="6">
        <v>38660</v>
      </c>
      <c r="B204" s="9">
        <f t="shared" si="3"/>
        <v>-8.6033537436004434E-2</v>
      </c>
      <c r="C204" s="9" t="str">
        <f>IFERROR(IF(市价!C204="","",市价!C204/(INTERCEPT(市价!C$3:C204,市价!$B$3:$B204)+SLOPE(市价!C$3:C204,市价!$B$3:$B204)*市价!$B204)-1-IF(排名!C203=1,参数!$B$4)),"")</f>
        <v/>
      </c>
      <c r="D204" s="9">
        <f>IFERROR(IF(市价!D204="","",市价!D204/(INTERCEPT(市价!D$3:D204,市价!$B$3:$B204)+SLOPE(市价!D$3:D204,市价!$B$3:$B204)*市价!$B204)-1-IF(排名!D203=1,参数!$B$4)),"")</f>
        <v>-2.9391916459892697E-2</v>
      </c>
      <c r="E204" s="9">
        <f>IFERROR(IF(市价!E204="","",市价!E204/(INTERCEPT(市价!E$3:E204,市价!$B$3:$B204)+SLOPE(市价!E$3:E204,市价!$B$3:$B204)*市价!$B204)-1-IF(排名!E203=1,参数!$B$4)),"")</f>
        <v>-3.0894884519288013E-3</v>
      </c>
      <c r="F204" s="9">
        <f>IFERROR(IF(市价!F204="","",市价!F204/(INTERCEPT(市价!F$3:F204,市价!$B$3:$B204)+SLOPE(市价!F$3:F204,市价!$B$3:$B204)*市价!$B204)-1-IF(排名!F203=1,参数!$B$4)),"")</f>
        <v>-0.22561920739619182</v>
      </c>
      <c r="G204" s="9" t="str">
        <f>IFERROR(IF(市价!G204="","",市价!G204/(INTERCEPT(市价!G$3:G204,市价!$B$3:$B204)+SLOPE(市价!G$3:G204,市价!$B$3:$B204)*市价!$B204)-1-IF(排名!G203=1,参数!$B$4)),"")</f>
        <v/>
      </c>
      <c r="H204" s="9" t="str">
        <f>IFERROR(IF(市价!H204="","",市价!H204/(INTERCEPT(市价!H$3:H204,市价!$B$3:$B204)+SLOPE(市价!H$3:H204,市价!$B$3:$B204)*市价!$B204)-1-IF(排名!H203=1,参数!$B$4)),"")</f>
        <v/>
      </c>
    </row>
    <row r="205" spans="1:8" x14ac:dyDescent="0.15">
      <c r="A205" s="6">
        <v>38663</v>
      </c>
      <c r="B205" s="9">
        <f t="shared" si="3"/>
        <v>-8.71274614294371E-2</v>
      </c>
      <c r="C205" s="9" t="str">
        <f>IFERROR(IF(市价!C205="","",市价!C205/(INTERCEPT(市价!C$3:C205,市价!$B$3:$B205)+SLOPE(市价!C$3:C205,市价!$B$3:$B205)*市价!$B205)-1-IF(排名!C204=1,参数!$B$4)),"")</f>
        <v/>
      </c>
      <c r="D205" s="9">
        <f>IFERROR(IF(市价!D205="","",市价!D205/(INTERCEPT(市价!D$3:D205,市价!$B$3:$B205)+SLOPE(市价!D$3:D205,市价!$B$3:$B205)*市价!$B205)-1-IF(排名!D204=1,参数!$B$4)),"")</f>
        <v>-2.9802706732942608E-2</v>
      </c>
      <c r="E205" s="9">
        <f>IFERROR(IF(市价!E205="","",市价!E205/(INTERCEPT(市价!E$3:E205,市价!$B$3:$B205)+SLOPE(市价!E$3:E205,市价!$B$3:$B205)*市价!$B205)-1-IF(排名!E204=1,参数!$B$4)),"")</f>
        <v>-7.8265957683107956E-3</v>
      </c>
      <c r="F205" s="9">
        <f>IFERROR(IF(市价!F205="","",市价!F205/(INTERCEPT(市价!F$3:F205,市价!$B$3:$B205)+SLOPE(市价!F$3:F205,市价!$B$3:$B205)*市价!$B205)-1-IF(排名!F204=1,参数!$B$4)),"")</f>
        <v>-0.22375308178705791</v>
      </c>
      <c r="G205" s="9" t="str">
        <f>IFERROR(IF(市价!G205="","",市价!G205/(INTERCEPT(市价!G$3:G205,市价!$B$3:$B205)+SLOPE(市价!G$3:G205,市价!$B$3:$B205)*市价!$B205)-1-IF(排名!G204=1,参数!$B$4)),"")</f>
        <v/>
      </c>
      <c r="H205" s="9" t="str">
        <f>IFERROR(IF(市价!H205="","",市价!H205/(INTERCEPT(市价!H$3:H205,市价!$B$3:$B205)+SLOPE(市价!H$3:H205,市价!$B$3:$B205)*市价!$B205)-1-IF(排名!H204=1,参数!$B$4)),"")</f>
        <v/>
      </c>
    </row>
    <row r="206" spans="1:8" x14ac:dyDescent="0.15">
      <c r="A206" s="6">
        <v>38664</v>
      </c>
      <c r="B206" s="9">
        <f t="shared" si="3"/>
        <v>-8.3591907059068229E-2</v>
      </c>
      <c r="C206" s="9" t="str">
        <f>IFERROR(IF(市价!C206="","",市价!C206/(INTERCEPT(市价!C$3:C206,市价!$B$3:$B206)+SLOPE(市价!C$3:C206,市价!$B$3:$B206)*市价!$B206)-1-IF(排名!C205=1,参数!$B$4)),"")</f>
        <v/>
      </c>
      <c r="D206" s="9">
        <f>IFERROR(IF(市价!D206="","",市价!D206/(INTERCEPT(市价!D$3:D206,市价!$B$3:$B206)+SLOPE(市价!D$3:D206,市价!$B$3:$B206)*市价!$B206)-1-IF(排名!D205=1,参数!$B$4)),"")</f>
        <v>-2.926618572076034E-2</v>
      </c>
      <c r="E206" s="9">
        <f>IFERROR(IF(市价!E206="","",市价!E206/(INTERCEPT(市价!E$3:E206,市价!$B$3:$B206)+SLOPE(市价!E$3:E206,市价!$B$3:$B206)*市价!$B206)-1-IF(排名!E205=1,参数!$B$4)),"")</f>
        <v>-6.1468294066421292E-3</v>
      </c>
      <c r="F206" s="9">
        <f>IFERROR(IF(市价!F206="","",市价!F206/(INTERCEPT(市价!F$3:F206,市价!$B$3:$B206)+SLOPE(市价!F$3:F206,市价!$B$3:$B206)*市价!$B206)-1-IF(排名!F205=1,参数!$B$4)),"")</f>
        <v>-0.21536270604980226</v>
      </c>
      <c r="G206" s="9" t="str">
        <f>IFERROR(IF(市价!G206="","",市价!G206/(INTERCEPT(市价!G$3:G206,市价!$B$3:$B206)+SLOPE(市价!G$3:G206,市价!$B$3:$B206)*市价!$B206)-1-IF(排名!G205=1,参数!$B$4)),"")</f>
        <v/>
      </c>
      <c r="H206" s="9" t="str">
        <f>IFERROR(IF(市价!H206="","",市价!H206/(INTERCEPT(市价!H$3:H206,市价!$B$3:$B206)+SLOPE(市价!H$3:H206,市价!$B$3:$B206)*市价!$B206)-1-IF(排名!H205=1,参数!$B$4)),"")</f>
        <v/>
      </c>
    </row>
    <row r="207" spans="1:8" x14ac:dyDescent="0.15">
      <c r="A207" s="6">
        <v>38665</v>
      </c>
      <c r="B207" s="9">
        <f t="shared" si="3"/>
        <v>-8.1380964917233248E-2</v>
      </c>
      <c r="C207" s="9" t="str">
        <f>IFERROR(IF(市价!C207="","",市价!C207/(INTERCEPT(市价!C$3:C207,市价!$B$3:$B207)+SLOPE(市价!C$3:C207,市价!$B$3:$B207)*市价!$B207)-1-IF(排名!C206=1,参数!$B$4)),"")</f>
        <v/>
      </c>
      <c r="D207" s="9">
        <f>IFERROR(IF(市价!D207="","",市价!D207/(INTERCEPT(市价!D$3:D207,市价!$B$3:$B207)+SLOPE(市价!D$3:D207,市价!$B$3:$B207)*市价!$B207)-1-IF(排名!D206=1,参数!$B$4)),"")</f>
        <v>-2.2853389407005098E-2</v>
      </c>
      <c r="E207" s="9">
        <f>IFERROR(IF(市价!E207="","",市价!E207/(INTERCEPT(市价!E$3:E207,市价!$B$3:$B207)+SLOPE(市价!E$3:E207,市价!$B$3:$B207)*市价!$B207)-1-IF(排名!E206=1,参数!$B$4)),"")</f>
        <v>-7.8470803197308037E-3</v>
      </c>
      <c r="F207" s="9">
        <f>IFERROR(IF(市价!F207="","",市价!F207/(INTERCEPT(市价!F$3:F207,市价!$B$3:$B207)+SLOPE(市价!F$3:F207,市价!$B$3:$B207)*市价!$B207)-1-IF(排名!F206=1,参数!$B$4)),"")</f>
        <v>-0.21344242502496383</v>
      </c>
      <c r="G207" s="9" t="str">
        <f>IFERROR(IF(市价!G207="","",市价!G207/(INTERCEPT(市价!G$3:G207,市价!$B$3:$B207)+SLOPE(市价!G$3:G207,市价!$B$3:$B207)*市价!$B207)-1-IF(排名!G206=1,参数!$B$4)),"")</f>
        <v/>
      </c>
      <c r="H207" s="9" t="str">
        <f>IFERROR(IF(市价!H207="","",市价!H207/(INTERCEPT(市价!H$3:H207,市价!$B$3:$B207)+SLOPE(市价!H$3:H207,市价!$B$3:$B207)*市价!$B207)-1-IF(排名!H206=1,参数!$B$4)),"")</f>
        <v/>
      </c>
    </row>
    <row r="208" spans="1:8" x14ac:dyDescent="0.15">
      <c r="A208" s="6">
        <v>38666</v>
      </c>
      <c r="B208" s="9">
        <f t="shared" si="3"/>
        <v>-8.0863927768980631E-2</v>
      </c>
      <c r="C208" s="9" t="str">
        <f>IFERROR(IF(市价!C208="","",市价!C208/(INTERCEPT(市价!C$3:C208,市价!$B$3:$B208)+SLOPE(市价!C$3:C208,市价!$B$3:$B208)*市价!$B208)-1-IF(排名!C207=1,参数!$B$4)),"")</f>
        <v/>
      </c>
      <c r="D208" s="9">
        <f>IFERROR(IF(市价!D208="","",市价!D208/(INTERCEPT(市价!D$3:D208,市价!$B$3:$B208)+SLOPE(市价!D$3:D208,市价!$B$3:$B208)*市价!$B208)-1-IF(排名!D207=1,参数!$B$4)),"")</f>
        <v>-2.9703163855981929E-2</v>
      </c>
      <c r="E208" s="9">
        <f>IFERROR(IF(市价!E208="","",市价!E208/(INTERCEPT(市价!E$3:E208,市价!$B$3:$B208)+SLOPE(市价!E$3:E208,市价!$B$3:$B208)*市价!$B208)-1-IF(排名!E207=1,参数!$B$4)),"")</f>
        <v>-8.3589336659413149E-3</v>
      </c>
      <c r="F208" s="9">
        <f>IFERROR(IF(市价!F208="","",市价!F208/(INTERCEPT(市价!F$3:F208,市价!$B$3:$B208)+SLOPE(市价!F$3:F208,市价!$B$3:$B208)*市价!$B208)-1-IF(排名!F207=1,参数!$B$4)),"")</f>
        <v>-0.20452968578501865</v>
      </c>
      <c r="G208" s="9" t="str">
        <f>IFERROR(IF(市价!G208="","",市价!G208/(INTERCEPT(市价!G$3:G208,市价!$B$3:$B208)+SLOPE(市价!G$3:G208,市价!$B$3:$B208)*市价!$B208)-1-IF(排名!G207=1,参数!$B$4)),"")</f>
        <v/>
      </c>
      <c r="H208" s="9" t="str">
        <f>IFERROR(IF(市价!H208="","",市价!H208/(INTERCEPT(市价!H$3:H208,市价!$B$3:$B208)+SLOPE(市价!H$3:H208,市价!$B$3:$B208)*市价!$B208)-1-IF(排名!H207=1,参数!$B$4)),"")</f>
        <v/>
      </c>
    </row>
    <row r="209" spans="1:8" x14ac:dyDescent="0.15">
      <c r="A209" s="6">
        <v>38667</v>
      </c>
      <c r="B209" s="9">
        <f t="shared" si="3"/>
        <v>-7.8986104804682794E-2</v>
      </c>
      <c r="C209" s="9" t="str">
        <f>IFERROR(IF(市价!C209="","",市价!C209/(INTERCEPT(市价!C$3:C209,市价!$B$3:$B209)+SLOPE(市价!C$3:C209,市价!$B$3:$B209)*市价!$B209)-1-IF(排名!C208=1,参数!$B$4)),"")</f>
        <v/>
      </c>
      <c r="D209" s="9">
        <f>IFERROR(IF(市价!D209="","",市价!D209/(INTERCEPT(市价!D$3:D209,市价!$B$3:$B209)+SLOPE(市价!D$3:D209,市价!$B$3:$B209)*市价!$B209)-1-IF(排名!D208=1,参数!$B$4)),"")</f>
        <v>-2.5685236833627778E-2</v>
      </c>
      <c r="E209" s="9">
        <f>IFERROR(IF(市价!E209="","",市价!E209/(INTERCEPT(市价!E$3:E209,市价!$B$3:$B209)+SLOPE(市价!E$3:E209,市价!$B$3:$B209)*市价!$B209)-1-IF(排名!E208=1,参数!$B$4)),"")</f>
        <v>-7.2072395637140518E-3</v>
      </c>
      <c r="F209" s="9">
        <f>IFERROR(IF(市价!F209="","",市价!F209/(INTERCEPT(市价!F$3:F209,市价!$B$3:$B209)+SLOPE(市价!F$3:F209,市价!$B$3:$B209)*市价!$B209)-1-IF(排名!F208=1,参数!$B$4)),"")</f>
        <v>-0.20406583801670655</v>
      </c>
      <c r="G209" s="9" t="str">
        <f>IFERROR(IF(市价!G209="","",市价!G209/(INTERCEPT(市价!G$3:G209,市价!$B$3:$B209)+SLOPE(市价!G$3:G209,市价!$B$3:$B209)*市价!$B209)-1-IF(排名!G208=1,参数!$B$4)),"")</f>
        <v/>
      </c>
      <c r="H209" s="9" t="str">
        <f>IFERROR(IF(市价!H209="","",市价!H209/(INTERCEPT(市价!H$3:H209,市价!$B$3:$B209)+SLOPE(市价!H$3:H209,市价!$B$3:$B209)*市价!$B209)-1-IF(排名!H208=1,参数!$B$4)),"")</f>
        <v/>
      </c>
    </row>
    <row r="210" spans="1:8" x14ac:dyDescent="0.15">
      <c r="A210" s="6">
        <v>38670</v>
      </c>
      <c r="B210" s="9">
        <f t="shared" si="3"/>
        <v>-7.9788087560255058E-2</v>
      </c>
      <c r="C210" s="9" t="str">
        <f>IFERROR(IF(市价!C210="","",市价!C210/(INTERCEPT(市价!C$3:C210,市价!$B$3:$B210)+SLOPE(市价!C$3:C210,市价!$B$3:$B210)*市价!$B210)-1-IF(排名!C209=1,参数!$B$4)),"")</f>
        <v/>
      </c>
      <c r="D210" s="9">
        <f>IFERROR(IF(市价!D210="","",市价!D210/(INTERCEPT(市价!D$3:D210,市价!$B$3:$B210)+SLOPE(市价!D$3:D210,市价!$B$3:$B210)*市价!$B210)-1-IF(排名!D209=1,参数!$B$4)),"")</f>
        <v>-4.1368439177981053E-2</v>
      </c>
      <c r="E210" s="9">
        <f>IFERROR(IF(市价!E210="","",市价!E210/(INTERCEPT(市价!E$3:E210,市价!$B$3:$B210)+SLOPE(市价!E$3:E210,市价!$B$3:$B210)*市价!$B210)-1-IF(排名!E209=1,参数!$B$4)),"")</f>
        <v>-3.2443842223196517E-3</v>
      </c>
      <c r="F210" s="9">
        <f>IFERROR(IF(市价!F210="","",市价!F210/(INTERCEPT(市价!F$3:F210,市价!$B$3:$B210)+SLOPE(市价!F$3:F210,市价!$B$3:$B210)*市价!$B210)-1-IF(排名!F209=1,参数!$B$4)),"")</f>
        <v>-0.19475143928046448</v>
      </c>
      <c r="G210" s="9" t="str">
        <f>IFERROR(IF(市价!G210="","",市价!G210/(INTERCEPT(市价!G$3:G210,市价!$B$3:$B210)+SLOPE(市价!G$3:G210,市价!$B$3:$B210)*市价!$B210)-1-IF(排名!G209=1,参数!$B$4)),"")</f>
        <v/>
      </c>
      <c r="H210" s="9" t="str">
        <f>IFERROR(IF(市价!H210="","",市价!H210/(INTERCEPT(市价!H$3:H210,市价!$B$3:$B210)+SLOPE(市价!H$3:H210,市价!$B$3:$B210)*市价!$B210)-1-IF(排名!H209=1,参数!$B$4)),"")</f>
        <v/>
      </c>
    </row>
    <row r="211" spans="1:8" x14ac:dyDescent="0.15">
      <c r="A211" s="6">
        <v>38671</v>
      </c>
      <c r="B211" s="9">
        <f t="shared" si="3"/>
        <v>-7.8974333726867144E-2</v>
      </c>
      <c r="C211" s="9" t="str">
        <f>IFERROR(IF(市价!C211="","",市价!C211/(INTERCEPT(市价!C$3:C211,市价!$B$3:$B211)+SLOPE(市价!C$3:C211,市价!$B$3:$B211)*市价!$B211)-1-IF(排名!C210=1,参数!$B$4)),"")</f>
        <v/>
      </c>
      <c r="D211" s="9">
        <f>IFERROR(IF(市价!D211="","",市价!D211/(INTERCEPT(市价!D$3:D211,市价!$B$3:$B211)+SLOPE(市价!D$3:D211,市价!$B$3:$B211)*市价!$B211)-1-IF(排名!D210=1,参数!$B$4)),"")</f>
        <v>-3.6453317467444513E-2</v>
      </c>
      <c r="E211" s="9">
        <f>IFERROR(IF(市价!E211="","",市价!E211/(INTERCEPT(市价!E$3:E211,市价!$B$3:$B211)+SLOPE(市价!E$3:E211,市价!$B$3:$B211)*市价!$B211)-1-IF(排名!E210=1,参数!$B$4)),"")</f>
        <v>-5.677096164222073E-3</v>
      </c>
      <c r="F211" s="9">
        <f>IFERROR(IF(市价!F211="","",市价!F211/(INTERCEPT(市价!F$3:F211,市价!$B$3:$B211)+SLOPE(市价!F$3:F211,市价!$B$3:$B211)*市价!$B211)-1-IF(排名!F210=1,参数!$B$4)),"")</f>
        <v>-0.19479258754893483</v>
      </c>
      <c r="G211" s="9" t="str">
        <f>IFERROR(IF(市价!G211="","",市价!G211/(INTERCEPT(市价!G$3:G211,市价!$B$3:$B211)+SLOPE(市价!G$3:G211,市价!$B$3:$B211)*市价!$B211)-1-IF(排名!G210=1,参数!$B$4)),"")</f>
        <v/>
      </c>
      <c r="H211" s="9" t="str">
        <f>IFERROR(IF(市价!H211="","",市价!H211/(INTERCEPT(市价!H$3:H211,市价!$B$3:$B211)+SLOPE(市价!H$3:H211,市价!$B$3:$B211)*市价!$B211)-1-IF(排名!H210=1,参数!$B$4)),"")</f>
        <v/>
      </c>
    </row>
    <row r="212" spans="1:8" x14ac:dyDescent="0.15">
      <c r="A212" s="6">
        <v>38672</v>
      </c>
      <c r="B212" s="9">
        <f t="shared" si="3"/>
        <v>-7.6328375647415472E-2</v>
      </c>
      <c r="C212" s="9" t="str">
        <f>IFERROR(IF(市价!C212="","",市价!C212/(INTERCEPT(市价!C$3:C212,市价!$B$3:$B212)+SLOPE(市价!C$3:C212,市价!$B$3:$B212)*市价!$B212)-1-IF(排名!C211=1,参数!$B$4)),"")</f>
        <v/>
      </c>
      <c r="D212" s="9">
        <f>IFERROR(IF(市价!D212="","",市价!D212/(INTERCEPT(市价!D$3:D212,市价!$B$3:$B212)+SLOPE(市价!D$3:D212,市价!$B$3:$B212)*市价!$B212)-1-IF(排名!D211=1,参数!$B$4)),"")</f>
        <v>-2.8956638110107069E-2</v>
      </c>
      <c r="E212" s="9">
        <f>IFERROR(IF(市价!E212="","",市价!E212/(INTERCEPT(市价!E$3:E212,市价!$B$3:$B212)+SLOPE(市价!E$3:E212,市价!$B$3:$B212)*市价!$B212)-1-IF(排名!E211=1,参数!$B$4)),"")</f>
        <v>-7.0186380922349079E-3</v>
      </c>
      <c r="F212" s="9">
        <f>IFERROR(IF(市价!F212="","",市价!F212/(INTERCEPT(市价!F$3:F212,市价!$B$3:$B212)+SLOPE(市价!F$3:F212,市价!$B$3:$B212)*市价!$B212)-1-IF(排名!F211=1,参数!$B$4)),"")</f>
        <v>-0.19300985073990443</v>
      </c>
      <c r="G212" s="9" t="str">
        <f>IFERROR(IF(市价!G212="","",市价!G212/(INTERCEPT(市价!G$3:G212,市价!$B$3:$B212)+SLOPE(市价!G$3:G212,市价!$B$3:$B212)*市价!$B212)-1-IF(排名!G211=1,参数!$B$4)),"")</f>
        <v/>
      </c>
      <c r="H212" s="9" t="str">
        <f>IFERROR(IF(市价!H212="","",市价!H212/(INTERCEPT(市价!H$3:H212,市价!$B$3:$B212)+SLOPE(市价!H$3:H212,市价!$B$3:$B212)*市价!$B212)-1-IF(排名!H211=1,参数!$B$4)),"")</f>
        <v/>
      </c>
    </row>
    <row r="213" spans="1:8" x14ac:dyDescent="0.15">
      <c r="A213" s="6">
        <v>38673</v>
      </c>
      <c r="B213" s="9">
        <f t="shared" si="3"/>
        <v>-0.10936645230064358</v>
      </c>
      <c r="C213" s="9" t="str">
        <f>IFERROR(IF(市价!C213="","",市价!C213/(INTERCEPT(市价!C$3:C213,市价!$B$3:$B213)+SLOPE(市价!C$3:C213,市价!$B$3:$B213)*市价!$B213)-1-IF(排名!C212=1,参数!$B$4)),"")</f>
        <v/>
      </c>
      <c r="D213" s="9">
        <f>IFERROR(IF(市价!D213="","",市价!D213/(INTERCEPT(市价!D$3:D213,市价!$B$3:$B213)+SLOPE(市价!D$3:D213,市价!$B$3:$B213)*市价!$B213)-1-IF(排名!D212=1,参数!$B$4)),"")</f>
        <v>-2.7463901951467751E-2</v>
      </c>
      <c r="E213" s="9" t="str">
        <f>IFERROR(IF(市价!E213="","",市价!E213/(INTERCEPT(市价!E$3:E213,市价!$B$3:$B213)+SLOPE(市价!E$3:E213,市价!$B$3:$B213)*市价!$B213)-1-IF(排名!E212=1,参数!$B$4)),"")</f>
        <v/>
      </c>
      <c r="F213" s="9">
        <f>IFERROR(IF(市价!F213="","",市价!F213/(INTERCEPT(市价!F$3:F213,市价!$B$3:$B213)+SLOPE(市价!F$3:F213,市价!$B$3:$B213)*市价!$B213)-1-IF(排名!F212=1,参数!$B$4)),"")</f>
        <v>-0.19126900264981941</v>
      </c>
      <c r="G213" s="9" t="str">
        <f>IFERROR(IF(市价!G213="","",市价!G213/(INTERCEPT(市价!G$3:G213,市价!$B$3:$B213)+SLOPE(市价!G$3:G213,市价!$B$3:$B213)*市价!$B213)-1-IF(排名!G212=1,参数!$B$4)),"")</f>
        <v/>
      </c>
      <c r="H213" s="9" t="str">
        <f>IFERROR(IF(市价!H213="","",市价!H213/(INTERCEPT(市价!H$3:H213,市价!$B$3:$B213)+SLOPE(市价!H$3:H213,市价!$B$3:$B213)*市价!$B213)-1-IF(排名!H212=1,参数!$B$4)),"")</f>
        <v/>
      </c>
    </row>
    <row r="214" spans="1:8" x14ac:dyDescent="0.15">
      <c r="A214" s="6">
        <v>38674</v>
      </c>
      <c r="B214" s="9">
        <f t="shared" si="3"/>
        <v>-6.8540040419869913E-2</v>
      </c>
      <c r="C214" s="9" t="str">
        <f>IFERROR(IF(市价!C214="","",市价!C214/(INTERCEPT(市价!C$3:C214,市价!$B$3:$B214)+SLOPE(市价!C$3:C214,市价!$B$3:$B214)*市价!$B214)-1-IF(排名!C213=1,参数!$B$4)),"")</f>
        <v/>
      </c>
      <c r="D214" s="9">
        <f>IFERROR(IF(市价!D214="","",市价!D214/(INTERCEPT(市价!D$3:D214,市价!$B$3:$B214)+SLOPE(市价!D$3:D214,市价!$B$3:$B214)*市价!$B214)-1-IF(排名!D213=1,参数!$B$4)),"")</f>
        <v>-1.5163152629043442E-2</v>
      </c>
      <c r="E214" s="9">
        <f>IFERROR(IF(市价!E214="","",市价!E214/(INTERCEPT(市价!E$3:E214,市价!$B$3:$B214)+SLOPE(市价!E$3:E214,市价!$B$3:$B214)*市价!$B214)-1-IF(排名!E213=1,参数!$B$4)),"")</f>
        <v>-1.5774203351475169E-3</v>
      </c>
      <c r="F214" s="9">
        <f>IFERROR(IF(市价!F214="","",市价!F214/(INTERCEPT(市价!F$3:F214,市价!$B$3:$B214)+SLOPE(市价!F$3:F214,市价!$B$3:$B214)*市价!$B214)-1-IF(排名!F213=1,参数!$B$4)),"")</f>
        <v>-0.18887954829541878</v>
      </c>
      <c r="G214" s="9" t="str">
        <f>IFERROR(IF(市价!G214="","",市价!G214/(INTERCEPT(市价!G$3:G214,市价!$B$3:$B214)+SLOPE(市价!G$3:G214,市价!$B$3:$B214)*市价!$B214)-1-IF(排名!G213=1,参数!$B$4)),"")</f>
        <v/>
      </c>
      <c r="H214" s="9" t="str">
        <f>IFERROR(IF(市价!H214="","",市价!H214/(INTERCEPT(市价!H$3:H214,市价!$B$3:$B214)+SLOPE(市价!H$3:H214,市价!$B$3:$B214)*市价!$B214)-1-IF(排名!H213=1,参数!$B$4)),"")</f>
        <v/>
      </c>
    </row>
    <row r="215" spans="1:8" x14ac:dyDescent="0.15">
      <c r="A215" s="6">
        <v>38677</v>
      </c>
      <c r="B215" s="9">
        <f t="shared" si="3"/>
        <v>-9.2833541753741811E-3</v>
      </c>
      <c r="C215" s="9" t="str">
        <f>IFERROR(IF(市价!C215="","",市价!C215/(INTERCEPT(市价!C$3:C215,市价!$B$3:$B215)+SLOPE(市价!C$3:C215,市价!$B$3:$B215)*市价!$B215)-1-IF(排名!C214=1,参数!$B$4)),"")</f>
        <v/>
      </c>
      <c r="D215" s="9">
        <f>IFERROR(IF(市价!D215="","",市价!D215/(INTERCEPT(市价!D$3:D215,市价!$B$3:$B215)+SLOPE(市价!D$3:D215,市价!$B$3:$B215)*市价!$B215)-1-IF(排名!D214=1,参数!$B$4)),"")</f>
        <v>-1.3086677580492423E-2</v>
      </c>
      <c r="E215" s="9">
        <f>IFERROR(IF(市价!E215="","",市价!E215/(INTERCEPT(市价!E$3:E215,市价!$B$3:$B215)+SLOPE(市价!E$3:E215,市价!$B$3:$B215)*市价!$B215)-1-IF(排名!E214=1,参数!$B$4)),"")</f>
        <v>-5.4800307702559392E-3</v>
      </c>
      <c r="F215" s="9" t="str">
        <f>IFERROR(IF(市价!F215="","",市价!F215/(INTERCEPT(市价!F$3:F215,市价!$B$3:$B215)+SLOPE(市价!F$3:F215,市价!$B$3:$B215)*市价!$B215)-1-IF(排名!F214=1,参数!$B$4)),"")</f>
        <v/>
      </c>
      <c r="G215" s="9" t="str">
        <f>IFERROR(IF(市价!G215="","",市价!G215/(INTERCEPT(市价!G$3:G215,市价!$B$3:$B215)+SLOPE(市价!G$3:G215,市价!$B$3:$B215)*市价!$B215)-1-IF(排名!G214=1,参数!$B$4)),"")</f>
        <v/>
      </c>
      <c r="H215" s="9" t="str">
        <f>IFERROR(IF(市价!H215="","",市价!H215/(INTERCEPT(市价!H$3:H215,市价!$B$3:$B215)+SLOPE(市价!H$3:H215,市价!$B$3:$B215)*市价!$B215)-1-IF(排名!H214=1,参数!$B$4)),"")</f>
        <v/>
      </c>
    </row>
    <row r="216" spans="1:8" x14ac:dyDescent="0.15">
      <c r="A216" s="6">
        <v>38678</v>
      </c>
      <c r="B216" s="9">
        <f t="shared" si="3"/>
        <v>-7.1691894751066854E-2</v>
      </c>
      <c r="C216" s="9" t="str">
        <f>IFERROR(IF(市价!C216="","",市价!C216/(INTERCEPT(市价!C$3:C216,市价!$B$3:$B216)+SLOPE(市价!C$3:C216,市价!$B$3:$B216)*市价!$B216)-1-IF(排名!C215=1,参数!$B$4)),"")</f>
        <v/>
      </c>
      <c r="D216" s="9">
        <f>IFERROR(IF(市价!D216="","",市价!D216/(INTERCEPT(市价!D$3:D216,市价!$B$3:$B216)+SLOPE(市价!D$3:D216,市价!$B$3:$B216)*市价!$B216)-1-IF(排名!D215=1,参数!$B$4)),"")</f>
        <v>-1.0294210761898182E-2</v>
      </c>
      <c r="E216" s="9">
        <f>IFERROR(IF(市价!E216="","",市价!E216/(INTERCEPT(市价!E$3:E216,市价!$B$3:$B216)+SLOPE(市价!E$3:E216,市价!$B$3:$B216)*市价!$B216)-1-IF(排名!E215=1,参数!$B$4)),"")</f>
        <v>-1.4899811561396192E-2</v>
      </c>
      <c r="F216" s="9">
        <f>IFERROR(IF(市价!F216="","",市价!F216/(INTERCEPT(市价!F$3:F216,市价!$B$3:$B216)+SLOPE(市价!F$3:F216,市价!$B$3:$B216)*市价!$B216)-1-IF(排名!F215=1,参数!$B$4)),"")</f>
        <v>-0.18988166192990619</v>
      </c>
      <c r="G216" s="9" t="str">
        <f>IFERROR(IF(市价!G216="","",市价!G216/(INTERCEPT(市价!G$3:G216,市价!$B$3:$B216)+SLOPE(市价!G$3:G216,市价!$B$3:$B216)*市价!$B216)-1-IF(排名!G215=1,参数!$B$4)),"")</f>
        <v/>
      </c>
      <c r="H216" s="9" t="str">
        <f>IFERROR(IF(市价!H216="","",市价!H216/(INTERCEPT(市价!H$3:H216,市价!$B$3:$B216)+SLOPE(市价!H$3:H216,市价!$B$3:$B216)*市价!$B216)-1-IF(排名!H215=1,参数!$B$4)),"")</f>
        <v/>
      </c>
    </row>
    <row r="217" spans="1:8" x14ac:dyDescent="0.15">
      <c r="A217" s="6">
        <v>38679</v>
      </c>
      <c r="B217" s="9">
        <f t="shared" si="3"/>
        <v>-6.8225629385660277E-2</v>
      </c>
      <c r="C217" s="9" t="str">
        <f>IFERROR(IF(市价!C217="","",市价!C217/(INTERCEPT(市价!C$3:C217,市价!$B$3:$B217)+SLOPE(市价!C$3:C217,市价!$B$3:$B217)*市价!$B217)-1-IF(排名!C216=1,参数!$B$4)),"")</f>
        <v/>
      </c>
      <c r="D217" s="9">
        <f>IFERROR(IF(市价!D217="","",市价!D217/(INTERCEPT(市价!D$3:D217,市价!$B$3:$B217)+SLOPE(市价!D$3:D217,市价!$B$3:$B217)*市价!$B217)-1-IF(排名!D216=1,参数!$B$4)),"")</f>
        <v>-7.8421054103502419E-3</v>
      </c>
      <c r="E217" s="9">
        <f>IFERROR(IF(市价!E217="","",市价!E217/(INTERCEPT(市价!E$3:E217,市价!$B$3:$B217)+SLOPE(市价!E$3:E217,市价!$B$3:$B217)*市价!$B217)-1-IF(排名!E216=1,参数!$B$4)),"")</f>
        <v>-1.405822167651416E-2</v>
      </c>
      <c r="F217" s="9">
        <f>IFERROR(IF(市价!F217="","",市价!F217/(INTERCEPT(市价!F$3:F217,市价!$B$3:$B217)+SLOPE(市价!F$3:F217,市价!$B$3:$B217)*市价!$B217)-1-IF(排名!F216=1,参数!$B$4)),"")</f>
        <v>-0.18277656107011644</v>
      </c>
      <c r="G217" s="9" t="str">
        <f>IFERROR(IF(市价!G217="","",市价!G217/(INTERCEPT(市价!G$3:G217,市价!$B$3:$B217)+SLOPE(市价!G$3:G217,市价!$B$3:$B217)*市价!$B217)-1-IF(排名!G216=1,参数!$B$4)),"")</f>
        <v/>
      </c>
      <c r="H217" s="9" t="str">
        <f>IFERROR(IF(市价!H217="","",市价!H217/(INTERCEPT(市价!H$3:H217,市价!$B$3:$B217)+SLOPE(市价!H$3:H217,市价!$B$3:$B217)*市价!$B217)-1-IF(排名!H216=1,参数!$B$4)),"")</f>
        <v/>
      </c>
    </row>
    <row r="218" spans="1:8" x14ac:dyDescent="0.15">
      <c r="A218" s="6">
        <v>38680</v>
      </c>
      <c r="B218" s="9">
        <f t="shared" si="3"/>
        <v>-6.3113633690473445E-2</v>
      </c>
      <c r="C218" s="9" t="str">
        <f>IFERROR(IF(市价!C218="","",市价!C218/(INTERCEPT(市价!C$3:C218,市价!$B$3:$B218)+SLOPE(市价!C$3:C218,市价!$B$3:$B218)*市价!$B218)-1-IF(排名!C217=1,参数!$B$4)),"")</f>
        <v/>
      </c>
      <c r="D218" s="9">
        <f>IFERROR(IF(市价!D218="","",市价!D218/(INTERCEPT(市价!D$3:D218,市价!$B$3:$B218)+SLOPE(市价!D$3:D218,市价!$B$3:$B218)*市价!$B218)-1-IF(排名!D217=1,参数!$B$4)),"")</f>
        <v>-8.0859610637039614E-3</v>
      </c>
      <c r="E218" s="9">
        <f>IFERROR(IF(市价!E218="","",市价!E218/(INTERCEPT(市价!E$3:E218,市价!$B$3:$B218)+SLOPE(市价!E$3:E218,市价!$B$3:$B218)*市价!$B218)-1-IF(排名!E217=1,参数!$B$4)),"")</f>
        <v>-5.3050412332075192E-3</v>
      </c>
      <c r="F218" s="9">
        <f>IFERROR(IF(市价!F218="","",市价!F218/(INTERCEPT(市价!F$3:F218,市价!$B$3:$B218)+SLOPE(市价!F$3:F218,市价!$B$3:$B218)*市价!$B218)-1-IF(排名!F217=1,参数!$B$4)),"")</f>
        <v>-0.17594989877450887</v>
      </c>
      <c r="G218" s="9" t="str">
        <f>IFERROR(IF(市价!G218="","",市价!G218/(INTERCEPT(市价!G$3:G218,市价!$B$3:$B218)+SLOPE(市价!G$3:G218,市价!$B$3:$B218)*市价!$B218)-1-IF(排名!G217=1,参数!$B$4)),"")</f>
        <v/>
      </c>
      <c r="H218" s="9" t="str">
        <f>IFERROR(IF(市价!H218="","",市价!H218/(INTERCEPT(市价!H$3:H218,市价!$B$3:$B218)+SLOPE(市价!H$3:H218,市价!$B$3:$B218)*市价!$B218)-1-IF(排名!H217=1,参数!$B$4)),"")</f>
        <v/>
      </c>
    </row>
    <row r="219" spans="1:8" x14ac:dyDescent="0.15">
      <c r="A219" s="6">
        <v>38681</v>
      </c>
      <c r="B219" s="9">
        <f t="shared" si="3"/>
        <v>-5.6882374636115569E-2</v>
      </c>
      <c r="C219" s="9" t="str">
        <f>IFERROR(IF(市价!C219="","",市价!C219/(INTERCEPT(市价!C$3:C219,市价!$B$3:$B219)+SLOPE(市价!C$3:C219,市价!$B$3:$B219)*市价!$B219)-1-IF(排名!C218=1,参数!$B$4)),"")</f>
        <v/>
      </c>
      <c r="D219" s="9">
        <f>IFERROR(IF(市价!D219="","",市价!D219/(INTERCEPT(市价!D$3:D219,市价!$B$3:$B219)+SLOPE(市价!D$3:D219,市价!$B$3:$B219)*市价!$B219)-1-IF(排名!D218=1,参数!$B$4)),"")</f>
        <v>-2.4036224931995198E-2</v>
      </c>
      <c r="E219" s="9">
        <f>IFERROR(IF(市价!E219="","",市价!E219/(INTERCEPT(市价!E$3:E219,市价!$B$3:$B219)+SLOPE(市价!E$3:E219,市价!$B$3:$B219)*市价!$B219)-1-IF(排名!E218=1,参数!$B$4)),"")</f>
        <v>2.0635583530866031E-2</v>
      </c>
      <c r="F219" s="9">
        <f>IFERROR(IF(市价!F219="","",市价!F219/(INTERCEPT(市价!F$3:F219,市价!$B$3:$B219)+SLOPE(市价!F$3:F219,市价!$B$3:$B219)*市价!$B219)-1-IF(排名!F218=1,参数!$B$4)),"")</f>
        <v>-0.16724648250721755</v>
      </c>
      <c r="G219" s="9" t="str">
        <f>IFERROR(IF(市价!G219="","",市价!G219/(INTERCEPT(市价!G$3:G219,市价!$B$3:$B219)+SLOPE(市价!G$3:G219,市价!$B$3:$B219)*市价!$B219)-1-IF(排名!G218=1,参数!$B$4)),"")</f>
        <v/>
      </c>
      <c r="H219" s="9" t="str">
        <f>IFERROR(IF(市价!H219="","",市价!H219/(INTERCEPT(市价!H$3:H219,市价!$B$3:$B219)+SLOPE(市价!H$3:H219,市价!$B$3:$B219)*市价!$B219)-1-IF(排名!H218=1,参数!$B$4)),"")</f>
        <v/>
      </c>
    </row>
    <row r="220" spans="1:8" x14ac:dyDescent="0.15">
      <c r="A220" s="6">
        <v>38684</v>
      </c>
      <c r="B220" s="9">
        <f t="shared" si="3"/>
        <v>-5.8416687565456232E-2</v>
      </c>
      <c r="C220" s="9" t="str">
        <f>IFERROR(IF(市价!C220="","",市价!C220/(INTERCEPT(市价!C$3:C220,市价!$B$3:$B220)+SLOPE(市价!C$3:C220,市价!$B$3:$B220)*市价!$B220)-1-IF(排名!C219=1,参数!$B$4)),"")</f>
        <v/>
      </c>
      <c r="D220" s="9">
        <f>IFERROR(IF(市价!D220="","",市价!D220/(INTERCEPT(市价!D$3:D220,市价!$B$3:$B220)+SLOPE(市价!D$3:D220,市价!$B$3:$B220)*市价!$B220)-1-IF(排名!D219=1,参数!$B$4)),"")</f>
        <v>-2.2507293125753058E-2</v>
      </c>
      <c r="E220" s="9">
        <f>IFERROR(IF(市价!E220="","",市价!E220/(INTERCEPT(市价!E$3:E220,市价!$B$3:$B220)+SLOPE(市价!E$3:E220,市价!$B$3:$B220)*市价!$B220)-1-IF(排名!E219=1,参数!$B$4)),"")</f>
        <v>7.4192417070086947E-3</v>
      </c>
      <c r="F220" s="9">
        <f>IFERROR(IF(市价!F220="","",市价!F220/(INTERCEPT(市价!F$3:F220,市价!$B$3:$B220)+SLOPE(市价!F$3:F220,市价!$B$3:$B220)*市价!$B220)-1-IF(排名!F219=1,参数!$B$4)),"")</f>
        <v>-0.16016201127762433</v>
      </c>
      <c r="G220" s="9" t="str">
        <f>IFERROR(IF(市价!G220="","",市价!G220/(INTERCEPT(市价!G$3:G220,市价!$B$3:$B220)+SLOPE(市价!G$3:G220,市价!$B$3:$B220)*市价!$B220)-1-IF(排名!G219=1,参数!$B$4)),"")</f>
        <v/>
      </c>
      <c r="H220" s="9" t="str">
        <f>IFERROR(IF(市价!H220="","",市价!H220/(INTERCEPT(市价!H$3:H220,市价!$B$3:$B220)+SLOPE(市价!H$3:H220,市价!$B$3:$B220)*市价!$B220)-1-IF(排名!H219=1,参数!$B$4)),"")</f>
        <v/>
      </c>
    </row>
    <row r="221" spans="1:8" x14ac:dyDescent="0.15">
      <c r="A221" s="6">
        <v>38685</v>
      </c>
      <c r="B221" s="9">
        <f t="shared" si="3"/>
        <v>-5.7528797566729177E-2</v>
      </c>
      <c r="C221" s="9" t="str">
        <f>IFERROR(IF(市价!C221="","",市价!C221/(INTERCEPT(市价!C$3:C221,市价!$B$3:$B221)+SLOPE(市价!C$3:C221,市价!$B$3:$B221)*市价!$B221)-1-IF(排名!C220=1,参数!$B$4)),"")</f>
        <v/>
      </c>
      <c r="D221" s="9">
        <f>IFERROR(IF(市价!D221="","",市价!D221/(INTERCEPT(市价!D$3:D221,市价!$B$3:$B221)+SLOPE(市价!D$3:D221,市价!$B$3:$B221)*市价!$B221)-1-IF(排名!D220=1,参数!$B$4)),"")</f>
        <v>-2.2747721225839679E-2</v>
      </c>
      <c r="E221" s="9">
        <f>IFERROR(IF(市价!E221="","",市价!E221/(INTERCEPT(市价!E$3:E221,市价!$B$3:$B221)+SLOPE(市价!E$3:E221,市价!$B$3:$B221)*市价!$B221)-1-IF(排名!E220=1,参数!$B$4)),"")</f>
        <v>4.1610804468423801E-3</v>
      </c>
      <c r="F221" s="9">
        <f>IFERROR(IF(市价!F221="","",市价!F221/(INTERCEPT(市价!F$3:F221,市价!$B$3:$B221)+SLOPE(市价!F$3:F221,市价!$B$3:$B221)*市价!$B221)-1-IF(排名!F220=1,参数!$B$4)),"")</f>
        <v>-0.15399975192119023</v>
      </c>
      <c r="G221" s="9" t="str">
        <f>IFERROR(IF(市价!G221="","",市价!G221/(INTERCEPT(市价!G$3:G221,市价!$B$3:$B221)+SLOPE(市价!G$3:G221,市价!$B$3:$B221)*市价!$B221)-1-IF(排名!G220=1,参数!$B$4)),"")</f>
        <v/>
      </c>
      <c r="H221" s="9" t="str">
        <f>IFERROR(IF(市价!H221="","",市价!H221/(INTERCEPT(市价!H$3:H221,市价!$B$3:$B221)+SLOPE(市价!H$3:H221,市价!$B$3:$B221)*市价!$B221)-1-IF(排名!H220=1,参数!$B$4)),"")</f>
        <v/>
      </c>
    </row>
    <row r="222" spans="1:8" x14ac:dyDescent="0.15">
      <c r="A222" s="6">
        <v>38686</v>
      </c>
      <c r="B222" s="9">
        <f t="shared" si="3"/>
        <v>-5.0283201849489728E-2</v>
      </c>
      <c r="C222" s="9" t="str">
        <f>IFERROR(IF(市价!C222="","",市价!C222/(INTERCEPT(市价!C$3:C222,市价!$B$3:$B222)+SLOPE(市价!C$3:C222,市价!$B$3:$B222)*市价!$B222)-1-IF(排名!C221=1,参数!$B$4)),"")</f>
        <v/>
      </c>
      <c r="D222" s="9">
        <f>IFERROR(IF(市价!D222="","",市价!D222/(INTERCEPT(市价!D$3:D222,市价!$B$3:$B222)+SLOPE(市价!D$3:D222,市价!$B$3:$B222)*市价!$B222)-1-IF(排名!D221=1,参数!$B$4)),"")</f>
        <v>-2.6271721188553809E-2</v>
      </c>
      <c r="E222" s="9">
        <f>IFERROR(IF(市价!E222="","",市价!E222/(INTERCEPT(市价!E$3:E222,市价!$B$3:$B222)+SLOPE(市价!E$3:E222,市价!$B$3:$B222)*市价!$B222)-1-IF(排名!E221=1,参数!$B$4)),"")</f>
        <v>6.0391349229675928E-3</v>
      </c>
      <c r="F222" s="9">
        <f>IFERROR(IF(市价!F222="","",市价!F222/(INTERCEPT(市价!F$3:F222,市价!$B$3:$B222)+SLOPE(市价!F$3:F222,市价!$B$3:$B222)*市价!$B222)-1-IF(排名!F221=1,参数!$B$4)),"")</f>
        <v>-0.13061701928288297</v>
      </c>
      <c r="G222" s="9" t="str">
        <f>IFERROR(IF(市价!G222="","",市价!G222/(INTERCEPT(市价!G$3:G222,市价!$B$3:$B222)+SLOPE(市价!G$3:G222,市价!$B$3:$B222)*市价!$B222)-1-IF(排名!G221=1,参数!$B$4)),"")</f>
        <v/>
      </c>
      <c r="H222" s="9" t="str">
        <f>IFERROR(IF(市价!H222="","",市价!H222/(INTERCEPT(市价!H$3:H222,市价!$B$3:$B222)+SLOPE(市价!H$3:H222,市价!$B$3:$B222)*市价!$B222)-1-IF(排名!H221=1,参数!$B$4)),"")</f>
        <v/>
      </c>
    </row>
    <row r="223" spans="1:8" x14ac:dyDescent="0.15">
      <c r="A223" s="6">
        <v>38687</v>
      </c>
      <c r="B223" s="9">
        <f t="shared" si="3"/>
        <v>-5.0421338149114571E-2</v>
      </c>
      <c r="C223" s="9" t="str">
        <f>IFERROR(IF(市价!C223="","",市价!C223/(INTERCEPT(市价!C$3:C223,市价!$B$3:$B223)+SLOPE(市价!C$3:C223,市价!$B$3:$B223)*市价!$B223)-1-IF(排名!C222=1,参数!$B$4)),"")</f>
        <v/>
      </c>
      <c r="D223" s="9">
        <f>IFERROR(IF(市价!D223="","",市价!D223/(INTERCEPT(市价!D$3:D223,市价!$B$3:$B223)+SLOPE(市价!D$3:D223,市价!$B$3:$B223)*市价!$B223)-1-IF(排名!D222=1,参数!$B$4)),"")</f>
        <v>-3.2798314018788077E-2</v>
      </c>
      <c r="E223" s="9">
        <f>IFERROR(IF(市价!E223="","",市价!E223/(INTERCEPT(市价!E$3:E223,市价!$B$3:$B223)+SLOPE(市价!E$3:E223,市价!$B$3:$B223)*市价!$B223)-1-IF(排名!E222=1,参数!$B$4)),"")</f>
        <v>4.938517202983661E-4</v>
      </c>
      <c r="F223" s="9">
        <f>IFERROR(IF(市价!F223="","",市价!F223/(INTERCEPT(市价!F$3:F223,市价!$B$3:$B223)+SLOPE(市价!F$3:F223,市价!$B$3:$B223)*市价!$B223)-1-IF(排名!F222=1,参数!$B$4)),"")</f>
        <v>-0.11895955214885401</v>
      </c>
      <c r="G223" s="9" t="str">
        <f>IFERROR(IF(市价!G223="","",市价!G223/(INTERCEPT(市价!G$3:G223,市价!$B$3:$B223)+SLOPE(市价!G$3:G223,市价!$B$3:$B223)*市价!$B223)-1-IF(排名!G222=1,参数!$B$4)),"")</f>
        <v/>
      </c>
      <c r="H223" s="9" t="str">
        <f>IFERROR(IF(市价!H223="","",市价!H223/(INTERCEPT(市价!H$3:H223,市价!$B$3:$B223)+SLOPE(市价!H$3:H223,市价!$B$3:$B223)*市价!$B223)-1-IF(排名!H222=1,参数!$B$4)),"")</f>
        <v/>
      </c>
    </row>
    <row r="224" spans="1:8" x14ac:dyDescent="0.15">
      <c r="A224" s="6">
        <v>38688</v>
      </c>
      <c r="B224" s="9">
        <f t="shared" si="3"/>
        <v>-4.7841448401977571E-2</v>
      </c>
      <c r="C224" s="9" t="str">
        <f>IFERROR(IF(市价!C224="","",市价!C224/(INTERCEPT(市价!C$3:C224,市价!$B$3:$B224)+SLOPE(市价!C$3:C224,市价!$B$3:$B224)*市价!$B224)-1-IF(排名!C223=1,参数!$B$4)),"")</f>
        <v/>
      </c>
      <c r="D224" s="9">
        <f>IFERROR(IF(市价!D224="","",市价!D224/(INTERCEPT(市价!D$3:D224,市价!$B$3:$B224)+SLOPE(市价!D$3:D224,市价!$B$3:$B224)*市价!$B224)-1-IF(排名!D223=1,参数!$B$4)),"")</f>
        <v>-2.6174538058923114E-2</v>
      </c>
      <c r="E224" s="9">
        <f>IFERROR(IF(市价!E224="","",市价!E224/(INTERCEPT(市价!E$3:E224,市价!$B$3:$B224)+SLOPE(市价!E$3:E224,市价!$B$3:$B224)*市价!$B224)-1-IF(排名!E223=1,参数!$B$4)),"")</f>
        <v>1.9317711525022041E-3</v>
      </c>
      <c r="F224" s="9">
        <f>IFERROR(IF(市价!F224="","",市价!F224/(INTERCEPT(市价!F$3:F224,市价!$B$3:$B224)+SLOPE(市价!F$3:F224,市价!$B$3:$B224)*市价!$B224)-1-IF(排名!F223=1,参数!$B$4)),"")</f>
        <v>-0.1192815782995118</v>
      </c>
      <c r="G224" s="9" t="str">
        <f>IFERROR(IF(市价!G224="","",市价!G224/(INTERCEPT(市价!G$3:G224,市价!$B$3:$B224)+SLOPE(市价!G$3:G224,市价!$B$3:$B224)*市价!$B224)-1-IF(排名!G223=1,参数!$B$4)),"")</f>
        <v/>
      </c>
      <c r="H224" s="9" t="str">
        <f>IFERROR(IF(市价!H224="","",市价!H224/(INTERCEPT(市价!H$3:H224,市价!$B$3:$B224)+SLOPE(市价!H$3:H224,市价!$B$3:$B224)*市价!$B224)-1-IF(排名!H223=1,参数!$B$4)),"")</f>
        <v/>
      </c>
    </row>
    <row r="225" spans="1:8" x14ac:dyDescent="0.15">
      <c r="A225" s="6">
        <v>38691</v>
      </c>
      <c r="B225" s="9">
        <f t="shared" si="3"/>
        <v>-4.8090538893138114E-2</v>
      </c>
      <c r="C225" s="9" t="str">
        <f>IFERROR(IF(市价!C225="","",市价!C225/(INTERCEPT(市价!C$3:C225,市价!$B$3:$B225)+SLOPE(市价!C$3:C225,市价!$B$3:$B225)*市价!$B225)-1-IF(排名!C224=1,参数!$B$4)),"")</f>
        <v/>
      </c>
      <c r="D225" s="9">
        <f>IFERROR(IF(市价!D225="","",市价!D225/(INTERCEPT(市价!D$3:D225,市价!$B$3:$B225)+SLOPE(市价!D$3:D225,市价!$B$3:$B225)*市价!$B225)-1-IF(排名!D224=1,参数!$B$4)),"")</f>
        <v>-2.7609457796386572E-2</v>
      </c>
      <c r="E225" s="9">
        <f>IFERROR(IF(市价!E225="","",市价!E225/(INTERCEPT(市价!E$3:E225,市价!$B$3:$B225)+SLOPE(市价!E$3:E225,市价!$B$3:$B225)*市价!$B225)-1-IF(排名!E224=1,参数!$B$4)),"")</f>
        <v>4.6190436815423119E-3</v>
      </c>
      <c r="F225" s="9">
        <f>IFERROR(IF(市价!F225="","",市价!F225/(INTERCEPT(市价!F$3:F225,市价!$B$3:$B225)+SLOPE(市价!F$3:F225,市价!$B$3:$B225)*市价!$B225)-1-IF(排名!F224=1,参数!$B$4)),"")</f>
        <v>-0.12128120256457009</v>
      </c>
      <c r="G225" s="9" t="str">
        <f>IFERROR(IF(市价!G225="","",市价!G225/(INTERCEPT(市价!G$3:G225,市价!$B$3:$B225)+SLOPE(市价!G$3:G225,市价!$B$3:$B225)*市价!$B225)-1-IF(排名!G224=1,参数!$B$4)),"")</f>
        <v/>
      </c>
      <c r="H225" s="9" t="str">
        <f>IFERROR(IF(市价!H225="","",市价!H225/(INTERCEPT(市价!H$3:H225,市价!$B$3:$B225)+SLOPE(市价!H$3:H225,市价!$B$3:$B225)*市价!$B225)-1-IF(排名!H224=1,参数!$B$4)),"")</f>
        <v/>
      </c>
    </row>
    <row r="226" spans="1:8" x14ac:dyDescent="0.15">
      <c r="A226" s="6">
        <v>38692</v>
      </c>
      <c r="B226" s="9">
        <f t="shared" si="3"/>
        <v>-4.0091308183584785E-2</v>
      </c>
      <c r="C226" s="9" t="str">
        <f>IFERROR(IF(市价!C226="","",市价!C226/(INTERCEPT(市价!C$3:C226,市价!$B$3:$B226)+SLOPE(市价!C$3:C226,市价!$B$3:$B226)*市价!$B226)-1-IF(排名!C225=1,参数!$B$4)),"")</f>
        <v/>
      </c>
      <c r="D226" s="9">
        <f>IFERROR(IF(市价!D226="","",市价!D226/(INTERCEPT(市价!D$3:D226,市价!$B$3:$B226)+SLOPE(市价!D$3:D226,市价!$B$3:$B226)*市价!$B226)-1-IF(排名!D225=1,参数!$B$4)),"")</f>
        <v>-3.084404308070432E-2</v>
      </c>
      <c r="E226" s="9">
        <f>IFERROR(IF(市价!E226="","",市价!E226/(INTERCEPT(市价!E$3:E226,市价!$B$3:$B226)+SLOPE(市价!E$3:E226,市价!$B$3:$B226)*市价!$B226)-1-IF(排名!E225=1,参数!$B$4)),"")</f>
        <v>2.073233448181111E-2</v>
      </c>
      <c r="F226" s="9">
        <f>IFERROR(IF(市价!F226="","",市价!F226/(INTERCEPT(市价!F$3:F226,市价!$B$3:$B226)+SLOPE(市价!F$3:F226,市价!$B$3:$B226)*市价!$B226)-1-IF(排名!F225=1,参数!$B$4)),"")</f>
        <v>-0.11016221595186115</v>
      </c>
      <c r="G226" s="9" t="str">
        <f>IFERROR(IF(市价!G226="","",市价!G226/(INTERCEPT(市价!G$3:G226,市价!$B$3:$B226)+SLOPE(市价!G$3:G226,市价!$B$3:$B226)*市价!$B226)-1-IF(排名!G225=1,参数!$B$4)),"")</f>
        <v/>
      </c>
      <c r="H226" s="9" t="str">
        <f>IFERROR(IF(市价!H226="","",市价!H226/(INTERCEPT(市价!H$3:H226,市价!$B$3:$B226)+SLOPE(市价!H$3:H226,市价!$B$3:$B226)*市价!$B226)-1-IF(排名!H225=1,参数!$B$4)),"")</f>
        <v/>
      </c>
    </row>
    <row r="227" spans="1:8" x14ac:dyDescent="0.15">
      <c r="A227" s="6">
        <v>38693</v>
      </c>
      <c r="B227" s="9">
        <f t="shared" si="3"/>
        <v>-3.8027970351103647E-2</v>
      </c>
      <c r="C227" s="9" t="str">
        <f>IFERROR(IF(市价!C227="","",市价!C227/(INTERCEPT(市价!C$3:C227,市价!$B$3:$B227)+SLOPE(市价!C$3:C227,市价!$B$3:$B227)*市价!$B227)-1-IF(排名!C226=1,参数!$B$4)),"")</f>
        <v/>
      </c>
      <c r="D227" s="9">
        <f>IFERROR(IF(市价!D227="","",市价!D227/(INTERCEPT(市价!D$3:D227,市价!$B$3:$B227)+SLOPE(市价!D$3:D227,市价!$B$3:$B227)*市价!$B227)-1-IF(排名!D226=1,参数!$B$4)),"")</f>
        <v>-3.0495328762689011E-2</v>
      </c>
      <c r="E227" s="9">
        <f>IFERROR(IF(市价!E227="","",市价!E227/(INTERCEPT(市价!E$3:E227,市价!$B$3:$B227)+SLOPE(市价!E$3:E227,市价!$B$3:$B227)*市价!$B227)-1-IF(排名!E226=1,参数!$B$4)),"")</f>
        <v>2.3954533859018579E-2</v>
      </c>
      <c r="F227" s="9">
        <f>IFERROR(IF(市价!F227="","",市价!F227/(INTERCEPT(市价!F$3:F227,市价!$B$3:$B227)+SLOPE(市价!F$3:F227,市价!$B$3:$B227)*市价!$B227)-1-IF(排名!F226=1,参数!$B$4)),"")</f>
        <v>-0.10754311614964052</v>
      </c>
      <c r="G227" s="9" t="str">
        <f>IFERROR(IF(市价!G227="","",市价!G227/(INTERCEPT(市价!G$3:G227,市价!$B$3:$B227)+SLOPE(市价!G$3:G227,市价!$B$3:$B227)*市价!$B227)-1-IF(排名!G226=1,参数!$B$4)),"")</f>
        <v/>
      </c>
      <c r="H227" s="9" t="str">
        <f>IFERROR(IF(市价!H227="","",市价!H227/(INTERCEPT(市价!H$3:H227,市价!$B$3:$B227)+SLOPE(市价!H$3:H227,市价!$B$3:$B227)*市价!$B227)-1-IF(排名!H226=1,参数!$B$4)),"")</f>
        <v/>
      </c>
    </row>
    <row r="228" spans="1:8" x14ac:dyDescent="0.15">
      <c r="A228" s="6">
        <v>38694</v>
      </c>
      <c r="B228" s="9">
        <f t="shared" si="3"/>
        <v>-3.8692855539834183E-2</v>
      </c>
      <c r="C228" s="9" t="str">
        <f>IFERROR(IF(市价!C228="","",市价!C228/(INTERCEPT(市价!C$3:C228,市价!$B$3:$B228)+SLOPE(市价!C$3:C228,市价!$B$3:$B228)*市价!$B228)-1-IF(排名!C227=1,参数!$B$4)),"")</f>
        <v/>
      </c>
      <c r="D228" s="9">
        <f>IFERROR(IF(市价!D228="","",市价!D228/(INTERCEPT(市价!D$3:D228,市价!$B$3:$B228)+SLOPE(市价!D$3:D228,市价!$B$3:$B228)*市价!$B228)-1-IF(排名!D227=1,参数!$B$4)),"")</f>
        <v>-3.4330717682842349E-2</v>
      </c>
      <c r="E228" s="9">
        <f>IFERROR(IF(市价!E228="","",市价!E228/(INTERCEPT(市价!E$3:E228,市价!$B$3:$B228)+SLOPE(市价!E$3:E228,市价!$B$3:$B228)*市价!$B228)-1-IF(排名!E227=1,参数!$B$4)),"")</f>
        <v>2.839810297781753E-2</v>
      </c>
      <c r="F228" s="9">
        <f>IFERROR(IF(市价!F228="","",市价!F228/(INTERCEPT(市价!F$3:F228,市价!$B$3:$B228)+SLOPE(市价!F$3:F228,市价!$B$3:$B228)*市价!$B228)-1-IF(排名!F227=1,参数!$B$4)),"")</f>
        <v>-0.11014595191447774</v>
      </c>
      <c r="G228" s="9" t="str">
        <f>IFERROR(IF(市价!G228="","",市价!G228/(INTERCEPT(市价!G$3:G228,市价!$B$3:$B228)+SLOPE(市价!G$3:G228,市价!$B$3:$B228)*市价!$B228)-1-IF(排名!G227=1,参数!$B$4)),"")</f>
        <v/>
      </c>
      <c r="H228" s="9" t="str">
        <f>IFERROR(IF(市价!H228="","",市价!H228/(INTERCEPT(市价!H$3:H228,市价!$B$3:$B228)+SLOPE(市价!H$3:H228,市价!$B$3:$B228)*市价!$B228)-1-IF(排名!H227=1,参数!$B$4)),"")</f>
        <v/>
      </c>
    </row>
    <row r="229" spans="1:8" x14ac:dyDescent="0.15">
      <c r="A229" s="6">
        <v>38695</v>
      </c>
      <c r="B229" s="9">
        <f t="shared" si="3"/>
        <v>-2.6973750670313823E-2</v>
      </c>
      <c r="C229" s="9" t="str">
        <f>IFERROR(IF(市价!C229="","",市价!C229/(INTERCEPT(市价!C$3:C229,市价!$B$3:$B229)+SLOPE(市价!C$3:C229,市价!$B$3:$B229)*市价!$B229)-1-IF(排名!C228=1,参数!$B$4)),"")</f>
        <v/>
      </c>
      <c r="D229" s="9">
        <f>IFERROR(IF(市价!D229="","",市价!D229/(INTERCEPT(市价!D$3:D229,市价!$B$3:$B229)+SLOPE(市价!D$3:D229,市价!$B$3:$B229)*市价!$B229)-1-IF(排名!D228=1,参数!$B$4)),"")</f>
        <v>-3.721460541757482E-2</v>
      </c>
      <c r="E229" s="9">
        <f>IFERROR(IF(市价!E229="","",市价!E229/(INTERCEPT(市价!E$3:E229,市价!$B$3:$B229)+SLOPE(市价!E$3:E229,市价!$B$3:$B229)*市价!$B229)-1-IF(排名!E228=1,参数!$B$4)),"")</f>
        <v>3.0508588366222389E-2</v>
      </c>
      <c r="F229" s="9">
        <f>IFERROR(IF(市价!F229="","",市价!F229/(INTERCEPT(市价!F$3:F229,市价!$B$3:$B229)+SLOPE(市价!F$3:F229,市价!$B$3:$B229)*市价!$B229)-1-IF(排名!F228=1,参数!$B$4)),"")</f>
        <v>-7.4215234959589038E-2</v>
      </c>
      <c r="G229" s="9" t="str">
        <f>IFERROR(IF(市价!G229="","",市价!G229/(INTERCEPT(市价!G$3:G229,市价!$B$3:$B229)+SLOPE(市价!G$3:G229,市价!$B$3:$B229)*市价!$B229)-1-IF(排名!G228=1,参数!$B$4)),"")</f>
        <v/>
      </c>
      <c r="H229" s="9" t="str">
        <f>IFERROR(IF(市价!H229="","",市价!H229/(INTERCEPT(市价!H$3:H229,市价!$B$3:$B229)+SLOPE(市价!H$3:H229,市价!$B$3:$B229)*市价!$B229)-1-IF(排名!H228=1,参数!$B$4)),"")</f>
        <v/>
      </c>
    </row>
    <row r="230" spans="1:8" x14ac:dyDescent="0.15">
      <c r="A230" s="6">
        <v>38698</v>
      </c>
      <c r="B230" s="9">
        <f t="shared" si="3"/>
        <v>-2.6847175310606763E-2</v>
      </c>
      <c r="C230" s="9" t="str">
        <f>IFERROR(IF(市价!C230="","",市价!C230/(INTERCEPT(市价!C$3:C230,市价!$B$3:$B230)+SLOPE(市价!C$3:C230,市价!$B$3:$B230)*市价!$B230)-1-IF(排名!C229=1,参数!$B$4)),"")</f>
        <v/>
      </c>
      <c r="D230" s="9">
        <f>IFERROR(IF(市价!D230="","",市价!D230/(INTERCEPT(市价!D$3:D230,市价!$B$3:$B230)+SLOPE(市价!D$3:D230,市价!$B$3:$B230)*市价!$B230)-1-IF(排名!D229=1,参数!$B$4)),"")</f>
        <v>-2.8580162509894813E-2</v>
      </c>
      <c r="E230" s="9">
        <f>IFERROR(IF(市价!E230="","",市价!E230/(INTERCEPT(市价!E$3:E230,市价!$B$3:$B230)+SLOPE(市价!E$3:E230,市价!$B$3:$B230)*市价!$B230)-1-IF(排名!E229=1,参数!$B$4)),"")</f>
        <v>2.5984776365183482E-2</v>
      </c>
      <c r="F230" s="9">
        <f>IFERROR(IF(市价!F230="","",市价!F230/(INTERCEPT(市价!F$3:F230,市价!$B$3:$B230)+SLOPE(市价!F$3:F230,市价!$B$3:$B230)*市价!$B230)-1-IF(排名!F229=1,参数!$B$4)),"")</f>
        <v>-7.7946139787108959E-2</v>
      </c>
      <c r="G230" s="9" t="str">
        <f>IFERROR(IF(市价!G230="","",市价!G230/(INTERCEPT(市价!G$3:G230,市价!$B$3:$B230)+SLOPE(市价!G$3:G230,市价!$B$3:$B230)*市价!$B230)-1-IF(排名!G229=1,参数!$B$4)),"")</f>
        <v/>
      </c>
      <c r="H230" s="9" t="str">
        <f>IFERROR(IF(市价!H230="","",市价!H230/(INTERCEPT(市价!H$3:H230,市价!$B$3:$B230)+SLOPE(市价!H$3:H230,市价!$B$3:$B230)*市价!$B230)-1-IF(排名!H229=1,参数!$B$4)),"")</f>
        <v/>
      </c>
    </row>
    <row r="231" spans="1:8" x14ac:dyDescent="0.15">
      <c r="A231" s="6">
        <v>38699</v>
      </c>
      <c r="B231" s="9">
        <f t="shared" si="3"/>
        <v>-2.4923414227424241E-2</v>
      </c>
      <c r="C231" s="9" t="str">
        <f>IFERROR(IF(市价!C231="","",市价!C231/(INTERCEPT(市价!C$3:C231,市价!$B$3:$B231)+SLOPE(市价!C$3:C231,市价!$B$3:$B231)*市价!$B231)-1-IF(排名!C230=1,参数!$B$4)),"")</f>
        <v/>
      </c>
      <c r="D231" s="9">
        <f>IFERROR(IF(市价!D231="","",市价!D231/(INTERCEPT(市价!D$3:D231,市价!$B$3:$B231)+SLOPE(市价!D$3:D231,市价!$B$3:$B231)*市价!$B231)-1-IF(排名!D230=1,参数!$B$4)),"")</f>
        <v>-3.1238664971890873E-2</v>
      </c>
      <c r="E231" s="9">
        <f>IFERROR(IF(市价!E231="","",市价!E231/(INTERCEPT(市价!E$3:E231,市价!$B$3:$B231)+SLOPE(市价!E$3:E231,市价!$B$3:$B231)*市价!$B231)-1-IF(排名!E230=1,参数!$B$4)),"")</f>
        <v>2.1411436979196896E-2</v>
      </c>
      <c r="F231" s="9">
        <f>IFERROR(IF(市价!F231="","",市价!F231/(INTERCEPT(市价!F$3:F231,市价!$B$3:$B231)+SLOPE(市价!F$3:F231,市价!$B$3:$B231)*市价!$B231)-1-IF(排名!F230=1,参数!$B$4)),"")</f>
        <v>-6.4943014689578749E-2</v>
      </c>
      <c r="G231" s="9" t="str">
        <f>IFERROR(IF(市价!G231="","",市价!G231/(INTERCEPT(市价!G$3:G231,市价!$B$3:$B231)+SLOPE(市价!G$3:G231,市价!$B$3:$B231)*市价!$B231)-1-IF(排名!G230=1,参数!$B$4)),"")</f>
        <v/>
      </c>
      <c r="H231" s="9" t="str">
        <f>IFERROR(IF(市价!H231="","",市价!H231/(INTERCEPT(市价!H$3:H231,市价!$B$3:$B231)+SLOPE(市价!H$3:H231,市价!$B$3:$B231)*市价!$B231)-1-IF(排名!H230=1,参数!$B$4)),"")</f>
        <v/>
      </c>
    </row>
    <row r="232" spans="1:8" x14ac:dyDescent="0.15">
      <c r="A232" s="6">
        <v>38700</v>
      </c>
      <c r="B232" s="9">
        <f t="shared" si="3"/>
        <v>-1.687204712963623E-2</v>
      </c>
      <c r="C232" s="9" t="str">
        <f>IFERROR(IF(市价!C232="","",市价!C232/(INTERCEPT(市价!C$3:C232,市价!$B$3:$B232)+SLOPE(市价!C$3:C232,市价!$B$3:$B232)*市价!$B232)-1-IF(排名!C231=1,参数!$B$4)),"")</f>
        <v/>
      </c>
      <c r="D232" s="9">
        <f>IFERROR(IF(市价!D232="","",市价!D232/(INTERCEPT(市价!D$3:D232,市价!$B$3:$B232)+SLOPE(市价!D$3:D232,市价!$B$3:$B232)*市价!$B232)-1-IF(排名!D231=1,参数!$B$4)),"")</f>
        <v>-2.7821919839837728E-2</v>
      </c>
      <c r="E232" s="9">
        <f>IFERROR(IF(市价!E232="","",市价!E232/(INTERCEPT(市价!E$3:E232,市价!$B$3:$B232)+SLOPE(市价!E$3:E232,市价!$B$3:$B232)*市价!$B232)-1-IF(排名!E231=1,参数!$B$4)),"")</f>
        <v>2.8461871451231247E-2</v>
      </c>
      <c r="F232" s="9">
        <f>IFERROR(IF(市价!F232="","",市价!F232/(INTERCEPT(市价!F$3:F232,市价!$B$3:$B232)+SLOPE(市价!F$3:F232,市价!$B$3:$B232)*市价!$B232)-1-IF(排名!F231=1,参数!$B$4)),"")</f>
        <v>-5.1256093000302205E-2</v>
      </c>
      <c r="G232" s="9" t="str">
        <f>IFERROR(IF(市价!G232="","",市价!G232/(INTERCEPT(市价!G$3:G232,市价!$B$3:$B232)+SLOPE(市价!G$3:G232,市价!$B$3:$B232)*市价!$B232)-1-IF(排名!G231=1,参数!$B$4)),"")</f>
        <v/>
      </c>
      <c r="H232" s="9" t="str">
        <f>IFERROR(IF(市价!H232="","",市价!H232/(INTERCEPT(市价!H$3:H232,市价!$B$3:$B232)+SLOPE(市价!H$3:H232,市价!$B$3:$B232)*市价!$B232)-1-IF(排名!H231=1,参数!$B$4)),"")</f>
        <v/>
      </c>
    </row>
    <row r="233" spans="1:8" x14ac:dyDescent="0.15">
      <c r="A233" s="6">
        <v>38701</v>
      </c>
      <c r="B233" s="9">
        <f t="shared" si="3"/>
        <v>-1.8430552834508156E-2</v>
      </c>
      <c r="C233" s="9" t="str">
        <f>IFERROR(IF(市价!C233="","",市价!C233/(INTERCEPT(市价!C$3:C233,市价!$B$3:$B233)+SLOPE(市价!C$3:C233,市价!$B$3:$B233)*市价!$B233)-1-IF(排名!C232=1,参数!$B$4)),"")</f>
        <v/>
      </c>
      <c r="D233" s="9">
        <f>IFERROR(IF(市价!D233="","",市价!D233/(INTERCEPT(市价!D$3:D233,市价!$B$3:$B233)+SLOPE(市价!D$3:D233,市价!$B$3:$B233)*市价!$B233)-1-IF(排名!D232=1,参数!$B$4)),"")</f>
        <v>-2.0532747603978163E-2</v>
      </c>
      <c r="E233" s="9">
        <f>IFERROR(IF(市价!E233="","",市价!E233/(INTERCEPT(市价!E$3:E233,市价!$B$3:$B233)+SLOPE(市价!E$3:E233,市价!$B$3:$B233)*市价!$B233)-1-IF(排名!E232=1,参数!$B$4)),"")</f>
        <v>1.9594824916726594E-2</v>
      </c>
      <c r="F233" s="9">
        <f>IFERROR(IF(市价!F233="","",市价!F233/(INTERCEPT(市价!F$3:F233,市价!$B$3:$B233)+SLOPE(市价!F$3:F233,市价!$B$3:$B233)*市价!$B233)-1-IF(排名!F232=1,参数!$B$4)),"")</f>
        <v>-5.4353735816272897E-2</v>
      </c>
      <c r="G233" s="9" t="str">
        <f>IFERROR(IF(市价!G233="","",市价!G233/(INTERCEPT(市价!G$3:G233,市价!$B$3:$B233)+SLOPE(市价!G$3:G233,市价!$B$3:$B233)*市价!$B233)-1-IF(排名!G232=1,参数!$B$4)),"")</f>
        <v/>
      </c>
      <c r="H233" s="9" t="str">
        <f>IFERROR(IF(市价!H233="","",市价!H233/(INTERCEPT(市价!H$3:H233,市价!$B$3:$B233)+SLOPE(市价!H$3:H233,市价!$B$3:$B233)*市价!$B233)-1-IF(排名!H232=1,参数!$B$4)),"")</f>
        <v/>
      </c>
    </row>
    <row r="234" spans="1:8" x14ac:dyDescent="0.15">
      <c r="A234" s="6">
        <v>38702</v>
      </c>
      <c r="B234" s="9">
        <f t="shared" si="3"/>
        <v>-1.8839526720740518E-2</v>
      </c>
      <c r="C234" s="9" t="str">
        <f>IFERROR(IF(市价!C234="","",市价!C234/(INTERCEPT(市价!C$3:C234,市价!$B$3:$B234)+SLOPE(市价!C$3:C234,市价!$B$3:$B234)*市价!$B234)-1-IF(排名!C233=1,参数!$B$4)),"")</f>
        <v/>
      </c>
      <c r="D234" s="9">
        <f>IFERROR(IF(市价!D234="","",市价!D234/(INTERCEPT(市价!D$3:D234,市价!$B$3:$B234)+SLOPE(市价!D$3:D234,市价!$B$3:$B234)*市价!$B234)-1-IF(排名!D233=1,参数!$B$4)),"")</f>
        <v>-1.8714290332189853E-2</v>
      </c>
      <c r="E234" s="9">
        <f>IFERROR(IF(市价!E234="","",市价!E234/(INTERCEPT(市价!E$3:E234,市价!$B$3:$B234)+SLOPE(市价!E$3:E234,市价!$B$3:$B234)*市价!$B234)-1-IF(排名!E233=1,参数!$B$4)),"")</f>
        <v>2.0944752079002038E-2</v>
      </c>
      <c r="F234" s="9">
        <f>IFERROR(IF(市价!F234="","",市价!F234/(INTERCEPT(市价!F$3:F234,市价!$B$3:$B234)+SLOPE(市价!F$3:F234,市价!$B$3:$B234)*市价!$B234)-1-IF(排名!F233=1,参数!$B$4)),"")</f>
        <v>-5.8749041909033739E-2</v>
      </c>
      <c r="G234" s="9" t="str">
        <f>IFERROR(IF(市价!G234="","",市价!G234/(INTERCEPT(市价!G$3:G234,市价!$B$3:$B234)+SLOPE(市价!G$3:G234,市价!$B$3:$B234)*市价!$B234)-1-IF(排名!G233=1,参数!$B$4)),"")</f>
        <v/>
      </c>
      <c r="H234" s="9" t="str">
        <f>IFERROR(IF(市价!H234="","",市价!H234/(INTERCEPT(市价!H$3:H234,市价!$B$3:$B234)+SLOPE(市价!H$3:H234,市价!$B$3:$B234)*市价!$B234)-1-IF(排名!H233=1,参数!$B$4)),"")</f>
        <v/>
      </c>
    </row>
    <row r="235" spans="1:8" x14ac:dyDescent="0.15">
      <c r="A235" s="6">
        <v>38705</v>
      </c>
      <c r="B235" s="9">
        <f t="shared" si="3"/>
        <v>-2.0446051543923871E-2</v>
      </c>
      <c r="C235" s="9" t="str">
        <f>IFERROR(IF(市价!C235="","",市价!C235/(INTERCEPT(市价!C$3:C235,市价!$B$3:$B235)+SLOPE(市价!C$3:C235,市价!$B$3:$B235)*市价!$B235)-1-IF(排名!C234=1,参数!$B$4)),"")</f>
        <v/>
      </c>
      <c r="D235" s="9">
        <f>IFERROR(IF(市价!D235="","",市价!D235/(INTERCEPT(市价!D$3:D235,市价!$B$3:$B235)+SLOPE(市价!D$3:D235,市价!$B$3:$B235)*市价!$B235)-1-IF(排名!D234=1,参数!$B$4)),"")</f>
        <v>-1.3862112576882302E-2</v>
      </c>
      <c r="E235" s="9">
        <f>IFERROR(IF(市价!E235="","",市价!E235/(INTERCEPT(市价!E$3:E235,市价!$B$3:$B235)+SLOPE(市价!E$3:E235,市价!$B$3:$B235)*市价!$B235)-1-IF(排名!E234=1,参数!$B$4)),"")</f>
        <v>1.054223615804406E-2</v>
      </c>
      <c r="F235" s="9">
        <f>IFERROR(IF(市价!F235="","",市价!F235/(INTERCEPT(市价!F$3:F235,市价!$B$3:$B235)+SLOPE(市价!F$3:F235,市价!$B$3:$B235)*市价!$B235)-1-IF(排名!F234=1,参数!$B$4)),"")</f>
        <v>-5.8018278212933372E-2</v>
      </c>
      <c r="G235" s="9" t="str">
        <f>IFERROR(IF(市价!G235="","",市价!G235/(INTERCEPT(市价!G$3:G235,市价!$B$3:$B235)+SLOPE(市价!G$3:G235,市价!$B$3:$B235)*市价!$B235)-1-IF(排名!G234=1,参数!$B$4)),"")</f>
        <v/>
      </c>
      <c r="H235" s="9" t="str">
        <f>IFERROR(IF(市价!H235="","",市价!H235/(INTERCEPT(市价!H$3:H235,市价!$B$3:$B235)+SLOPE(市价!H$3:H235,市价!$B$3:$B235)*市价!$B235)-1-IF(排名!H234=1,参数!$B$4)),"")</f>
        <v/>
      </c>
    </row>
    <row r="236" spans="1:8" x14ac:dyDescent="0.15">
      <c r="A236" s="6">
        <v>38706</v>
      </c>
      <c r="B236" s="9">
        <f t="shared" si="3"/>
        <v>-1.0339933900956185E-2</v>
      </c>
      <c r="C236" s="9" t="str">
        <f>IFERROR(IF(市价!C236="","",市价!C236/(INTERCEPT(市价!C$3:C236,市价!$B$3:$B236)+SLOPE(市价!C$3:C236,市价!$B$3:$B236)*市价!$B236)-1-IF(排名!C235=1,参数!$B$4)),"")</f>
        <v/>
      </c>
      <c r="D236" s="9">
        <f>IFERROR(IF(市价!D236="","",市价!D236/(INTERCEPT(市价!D$3:D236,市价!$B$3:$B236)+SLOPE(市价!D$3:D236,市价!$B$3:$B236)*市价!$B236)-1-IF(排名!D235=1,参数!$B$4)),"")</f>
        <v>-1.1651463463764111E-2</v>
      </c>
      <c r="E236" s="9">
        <f>IFERROR(IF(市价!E236="","",市价!E236/(INTERCEPT(市价!E$3:E236,市价!$B$3:$B236)+SLOPE(市价!E$3:E236,市价!$B$3:$B236)*市价!$B236)-1-IF(排名!E235=1,参数!$B$4)),"")</f>
        <v>1.9270568531580157E-2</v>
      </c>
      <c r="F236" s="9">
        <f>IFERROR(IF(市价!F236="","",市价!F236/(INTERCEPT(市价!F$3:F236,市价!$B$3:$B236)+SLOPE(市价!F$3:F236,市价!$B$3:$B236)*市价!$B236)-1-IF(排名!F235=1,参数!$B$4)),"")</f>
        <v>-3.86389067706846E-2</v>
      </c>
      <c r="G236" s="9" t="str">
        <f>IFERROR(IF(市价!G236="","",市价!G236/(INTERCEPT(市价!G$3:G236,市价!$B$3:$B236)+SLOPE(市价!G$3:G236,市价!$B$3:$B236)*市价!$B236)-1-IF(排名!G235=1,参数!$B$4)),"")</f>
        <v/>
      </c>
      <c r="H236" s="9" t="str">
        <f>IFERROR(IF(市价!H236="","",市价!H236/(INTERCEPT(市价!H$3:H236,市价!$B$3:$B236)+SLOPE(市价!H$3:H236,市价!$B$3:$B236)*市价!$B236)-1-IF(排名!H235=1,参数!$B$4)),"")</f>
        <v/>
      </c>
    </row>
    <row r="237" spans="1:8" x14ac:dyDescent="0.15">
      <c r="A237" s="6">
        <v>38707</v>
      </c>
      <c r="B237" s="9">
        <f t="shared" si="3"/>
        <v>-9.4671437160321528E-3</v>
      </c>
      <c r="C237" s="9" t="str">
        <f>IFERROR(IF(市价!C237="","",市价!C237/(INTERCEPT(市价!C$3:C237,市价!$B$3:$B237)+SLOPE(市价!C$3:C237,市价!$B$3:$B237)*市价!$B237)-1-IF(排名!C236=1,参数!$B$4)),"")</f>
        <v/>
      </c>
      <c r="D237" s="9">
        <f>IFERROR(IF(市价!D237="","",市价!D237/(INTERCEPT(市价!D$3:D237,市价!$B$3:$B237)+SLOPE(市价!D$3:D237,市价!$B$3:$B237)*市价!$B237)-1-IF(排名!D236=1,参数!$B$4)),"")</f>
        <v>-1.047641176834313E-2</v>
      </c>
      <c r="E237" s="9">
        <f>IFERROR(IF(市价!E237="","",市价!E237/(INTERCEPT(市价!E$3:E237,市价!$B$3:$B237)+SLOPE(市价!E$3:E237,市价!$B$3:$B237)*市价!$B237)-1-IF(排名!E236=1,参数!$B$4)),"")</f>
        <v>2.1184402600461505E-2</v>
      </c>
      <c r="F237" s="9">
        <f>IFERROR(IF(市价!F237="","",市价!F237/(INTERCEPT(市价!F$3:F237,市价!$B$3:$B237)+SLOPE(市价!F$3:F237,市价!$B$3:$B237)*市价!$B237)-1-IF(排名!F236=1,参数!$B$4)),"")</f>
        <v>-3.9109421980214831E-2</v>
      </c>
      <c r="G237" s="9" t="str">
        <f>IFERROR(IF(市价!G237="","",市价!G237/(INTERCEPT(市价!G$3:G237,市价!$B$3:$B237)+SLOPE(市价!G$3:G237,市价!$B$3:$B237)*市价!$B237)-1-IF(排名!G236=1,参数!$B$4)),"")</f>
        <v/>
      </c>
      <c r="H237" s="9" t="str">
        <f>IFERROR(IF(市价!H237="","",市价!H237/(INTERCEPT(市价!H$3:H237,市价!$B$3:$B237)+SLOPE(市价!H$3:H237,市价!$B$3:$B237)*市价!$B237)-1-IF(排名!H236=1,参数!$B$4)),"")</f>
        <v/>
      </c>
    </row>
    <row r="238" spans="1:8" x14ac:dyDescent="0.15">
      <c r="A238" s="6">
        <v>38708</v>
      </c>
      <c r="B238" s="9">
        <f t="shared" si="3"/>
        <v>7.4414761965582166E-3</v>
      </c>
      <c r="C238" s="9" t="str">
        <f>IFERROR(IF(市价!C238="","",市价!C238/(INTERCEPT(市价!C$3:C238,市价!$B$3:$B238)+SLOPE(市价!C$3:C238,市价!$B$3:$B238)*市价!$B238)-1-IF(排名!C237=1,参数!$B$4)),"")</f>
        <v/>
      </c>
      <c r="D238" s="9">
        <f>IFERROR(IF(市价!D238="","",市价!D238/(INTERCEPT(市价!D$3:D238,市价!$B$3:$B238)+SLOPE(市价!D$3:D238,市价!$B$3:$B238)*市价!$B238)-1-IF(排名!D237=1,参数!$B$4)),"")</f>
        <v>-8.8875734857305488E-3</v>
      </c>
      <c r="E238" s="9">
        <f>IFERROR(IF(市价!E238="","",市价!E238/(INTERCEPT(市价!E$3:E238,市价!$B$3:$B238)+SLOPE(市价!E$3:E238,市价!$B$3:$B238)*市价!$B238)-1-IF(排名!E237=1,参数!$B$4)),"")</f>
        <v>2.3770525878846982E-2</v>
      </c>
      <c r="F238" s="9" t="str">
        <f>IFERROR(IF(市价!F238="","",市价!F238/(INTERCEPT(市价!F$3:F238,市价!$B$3:$B238)+SLOPE(市价!F$3:F238,市价!$B$3:$B238)*市价!$B238)-1-IF(排名!F237=1,参数!$B$4)),"")</f>
        <v/>
      </c>
      <c r="G238" s="9" t="str">
        <f>IFERROR(IF(市价!G238="","",市价!G238/(INTERCEPT(市价!G$3:G238,市价!$B$3:$B238)+SLOPE(市价!G$3:G238,市价!$B$3:$B238)*市价!$B238)-1-IF(排名!G237=1,参数!$B$4)),"")</f>
        <v/>
      </c>
      <c r="H238" s="9" t="str">
        <f>IFERROR(IF(市价!H238="","",市价!H238/(INTERCEPT(市价!H$3:H238,市价!$B$3:$B238)+SLOPE(市价!H$3:H238,市价!$B$3:$B238)*市价!$B238)-1-IF(排名!H237=1,参数!$B$4)),"")</f>
        <v/>
      </c>
    </row>
    <row r="239" spans="1:8" x14ac:dyDescent="0.15">
      <c r="A239" s="6">
        <v>38709</v>
      </c>
      <c r="B239" s="9">
        <f t="shared" si="3"/>
        <v>-6.3513701926317667E-3</v>
      </c>
      <c r="C239" s="9" t="str">
        <f>IFERROR(IF(市价!C239="","",市价!C239/(INTERCEPT(市价!C$3:C239,市价!$B$3:$B239)+SLOPE(市价!C$3:C239,市价!$B$3:$B239)*市价!$B239)-1-IF(排名!C238=1,参数!$B$4)),"")</f>
        <v/>
      </c>
      <c r="D239" s="9">
        <f>IFERROR(IF(市价!D239="","",市价!D239/(INTERCEPT(市价!D$3:D239,市价!$B$3:$B239)+SLOPE(市价!D$3:D239,市价!$B$3:$B239)*市价!$B239)-1-IF(排名!D238=1,参数!$B$4)),"")</f>
        <v>-7.6621590735835854E-3</v>
      </c>
      <c r="E239" s="9">
        <f>IFERROR(IF(市价!E239="","",市价!E239/(INTERCEPT(市价!E$3:E239,市价!$B$3:$B239)+SLOPE(市价!E$3:E239,市价!$B$3:$B239)*市价!$B239)-1-IF(排名!E238=1,参数!$B$4)),"")</f>
        <v>2.2320897638357762E-2</v>
      </c>
      <c r="F239" s="9">
        <f>IFERROR(IF(市价!F239="","",市价!F239/(INTERCEPT(市价!F$3:F239,市价!$B$3:$B239)+SLOPE(市价!F$3:F239,市价!$B$3:$B239)*市价!$B239)-1-IF(排名!F238=1,参数!$B$4)),"")</f>
        <v>-3.3712849142669477E-2</v>
      </c>
      <c r="G239" s="9" t="str">
        <f>IFERROR(IF(市价!G239="","",市价!G239/(INTERCEPT(市价!G$3:G239,市价!$B$3:$B239)+SLOPE(市价!G$3:G239,市价!$B$3:$B239)*市价!$B239)-1-IF(排名!G238=1,参数!$B$4)),"")</f>
        <v/>
      </c>
      <c r="H239" s="9" t="str">
        <f>IFERROR(IF(市价!H239="","",市价!H239/(INTERCEPT(市价!H$3:H239,市价!$B$3:$B239)+SLOPE(市价!H$3:H239,市价!$B$3:$B239)*市价!$B239)-1-IF(排名!H238=1,参数!$B$4)),"")</f>
        <v/>
      </c>
    </row>
    <row r="240" spans="1:8" x14ac:dyDescent="0.15">
      <c r="A240" s="6">
        <v>38712</v>
      </c>
      <c r="B240" s="9">
        <f t="shared" si="3"/>
        <v>-2.9793708819230158E-3</v>
      </c>
      <c r="C240" s="9" t="str">
        <f>IFERROR(IF(市价!C240="","",市价!C240/(INTERCEPT(市价!C$3:C240,市价!$B$3:$B240)+SLOPE(市价!C$3:C240,市价!$B$3:$B240)*市价!$B240)-1-IF(排名!C239=1,参数!$B$4)),"")</f>
        <v/>
      </c>
      <c r="D240" s="9">
        <f>IFERROR(IF(市价!D240="","",市价!D240/(INTERCEPT(市价!D$3:D240,市价!$B$3:$B240)+SLOPE(市价!D$3:D240,市价!$B$3:$B240)*市价!$B240)-1-IF(排名!D239=1,参数!$B$4)),"")</f>
        <v>-8.6520023652136846E-4</v>
      </c>
      <c r="E240" s="9">
        <f>IFERROR(IF(市价!E240="","",市价!E240/(INTERCEPT(市价!E$3:E240,市价!$B$3:$B240)+SLOPE(市价!E$3:E240,市价!$B$3:$B240)*市价!$B240)-1-IF(排名!E239=1,参数!$B$4)),"")</f>
        <v>1.9390989336213194E-2</v>
      </c>
      <c r="F240" s="9">
        <f>IFERROR(IF(市价!F240="","",市价!F240/(INTERCEPT(市价!F$3:F240,市价!$B$3:$B240)+SLOPE(市价!F$3:F240,市价!$B$3:$B240)*市价!$B240)-1-IF(排名!F239=1,参数!$B$4)),"")</f>
        <v>-2.7463901745460872E-2</v>
      </c>
      <c r="G240" s="9" t="str">
        <f>IFERROR(IF(市价!G240="","",市价!G240/(INTERCEPT(市价!G$3:G240,市价!$B$3:$B240)+SLOPE(市价!G$3:G240,市价!$B$3:$B240)*市价!$B240)-1-IF(排名!G239=1,参数!$B$4)),"")</f>
        <v/>
      </c>
      <c r="H240" s="9" t="str">
        <f>IFERROR(IF(市价!H240="","",市价!H240/(INTERCEPT(市价!H$3:H240,市价!$B$3:$B240)+SLOPE(市价!H$3:H240,市价!$B$3:$B240)*市价!$B240)-1-IF(排名!H239=1,参数!$B$4)),"")</f>
        <v/>
      </c>
    </row>
    <row r="241" spans="1:8" x14ac:dyDescent="0.15">
      <c r="A241" s="6">
        <v>38713</v>
      </c>
      <c r="B241" s="9">
        <f t="shared" si="3"/>
        <v>-9.2671987850836777E-3</v>
      </c>
      <c r="C241" s="9" t="str">
        <f>IFERROR(IF(市价!C241="","",市价!C241/(INTERCEPT(市价!C$3:C241,市价!$B$3:$B241)+SLOPE(市价!C$3:C241,市价!$B$3:$B241)*市价!$B241)-1-IF(排名!C240=1,参数!$B$4)),"")</f>
        <v/>
      </c>
      <c r="D241" s="9">
        <f>IFERROR(IF(市价!D241="","",市价!D241/(INTERCEPT(市价!D$3:D241,市价!$B$3:$B241)+SLOPE(市价!D$3:D241,市价!$B$3:$B241)*市价!$B241)-1-IF(排名!D240=1,参数!$B$4)),"")</f>
        <v>-6.5191853360007102E-3</v>
      </c>
      <c r="E241" s="9">
        <f>IFERROR(IF(市价!E241="","",市价!E241/(INTERCEPT(市价!E$3:E241,市价!$B$3:$B241)+SLOPE(市价!E$3:E241,市价!$B$3:$B241)*市价!$B241)-1-IF(排名!E240=1,参数!$B$4)),"")</f>
        <v>2.1893125392157264E-2</v>
      </c>
      <c r="F241" s="9">
        <f>IFERROR(IF(市价!F241="","",市价!F241/(INTERCEPT(市价!F$3:F241,市价!$B$3:$B241)+SLOPE(市价!F$3:F241,市价!$B$3:$B241)*市价!$B241)-1-IF(排名!F240=1,参数!$B$4)),"")</f>
        <v>-4.3175536411407589E-2</v>
      </c>
      <c r="G241" s="9" t="str">
        <f>IFERROR(IF(市价!G241="","",市价!G241/(INTERCEPT(市价!G$3:G241,市价!$B$3:$B241)+SLOPE(市价!G$3:G241,市价!$B$3:$B241)*市价!$B241)-1-IF(排名!G240=1,参数!$B$4)),"")</f>
        <v/>
      </c>
      <c r="H241" s="9" t="str">
        <f>IFERROR(IF(市价!H241="","",市价!H241/(INTERCEPT(市价!H$3:H241,市价!$B$3:$B241)+SLOPE(市价!H$3:H241,市价!$B$3:$B241)*市价!$B241)-1-IF(排名!H240=1,参数!$B$4)),"")</f>
        <v/>
      </c>
    </row>
    <row r="242" spans="1:8" x14ac:dyDescent="0.15">
      <c r="A242" s="6">
        <v>38714</v>
      </c>
      <c r="B242" s="9">
        <f t="shared" si="3"/>
        <v>-1.0500919651561155E-2</v>
      </c>
      <c r="C242" s="9" t="str">
        <f>IFERROR(IF(市价!C242="","",市价!C242/(INTERCEPT(市价!C$3:C242,市价!$B$3:$B242)+SLOPE(市价!C$3:C242,市价!$B$3:$B242)*市价!$B242)-1-IF(排名!C241=1,参数!$B$4)),"")</f>
        <v/>
      </c>
      <c r="D242" s="9">
        <f>IFERROR(IF(市价!D242="","",市价!D242/(INTERCEPT(市价!D$3:D242,市价!$B$3:$B242)+SLOPE(市价!D$3:D242,市价!$B$3:$B242)*市价!$B242)-1-IF(排名!D241=1,参数!$B$4)),"")</f>
        <v>-1.8403644125308816E-3</v>
      </c>
      <c r="E242" s="9">
        <f>IFERROR(IF(市价!E242="","",市价!E242/(INTERCEPT(市价!E$3:E242,市价!$B$3:$B242)+SLOPE(市价!E$3:E242,市价!$B$3:$B242)*市价!$B242)-1-IF(排名!E241=1,参数!$B$4)),"")</f>
        <v>2.2529035205771875E-2</v>
      </c>
      <c r="F242" s="9">
        <f>IFERROR(IF(市价!F242="","",市价!F242/(INTERCEPT(市价!F$3:F242,市价!$B$3:$B242)+SLOPE(市价!F$3:F242,市价!$B$3:$B242)*市价!$B242)-1-IF(排名!F241=1,参数!$B$4)),"")</f>
        <v>-5.2191429747924456E-2</v>
      </c>
      <c r="G242" s="9" t="str">
        <f>IFERROR(IF(市价!G242="","",市价!G242/(INTERCEPT(市价!G$3:G242,市价!$B$3:$B242)+SLOPE(市价!G$3:G242,市价!$B$3:$B242)*市价!$B242)-1-IF(排名!G241=1,参数!$B$4)),"")</f>
        <v/>
      </c>
      <c r="H242" s="9" t="str">
        <f>IFERROR(IF(市价!H242="","",市价!H242/(INTERCEPT(市价!H$3:H242,市价!$B$3:$B242)+SLOPE(市价!H$3:H242,市价!$B$3:$B242)*市价!$B242)-1-IF(排名!H241=1,参数!$B$4)),"")</f>
        <v/>
      </c>
    </row>
    <row r="243" spans="1:8" x14ac:dyDescent="0.15">
      <c r="A243" s="6">
        <v>38715</v>
      </c>
      <c r="B243" s="9">
        <f t="shared" si="3"/>
        <v>-5.1734633593784789E-3</v>
      </c>
      <c r="C243" s="9" t="str">
        <f>IFERROR(IF(市价!C243="","",市价!C243/(INTERCEPT(市价!C$3:C243,市价!$B$3:$B243)+SLOPE(市价!C$3:C243,市价!$B$3:$B243)*市价!$B243)-1-IF(排名!C242=1,参数!$B$4)),"")</f>
        <v/>
      </c>
      <c r="D243" s="9">
        <f>IFERROR(IF(市价!D243="","",市价!D243/(INTERCEPT(市价!D$3:D243,市价!$B$3:$B243)+SLOPE(市价!D$3:D243,市价!$B$3:$B243)*市价!$B243)-1-IF(排名!D242=1,参数!$B$4)),"")</f>
        <v>-6.3841656585919004E-3</v>
      </c>
      <c r="E243" s="9">
        <f>IFERROR(IF(市价!E243="","",市价!E243/(INTERCEPT(市价!E$3:E243,市价!$B$3:$B243)+SLOPE(市价!E$3:E243,市价!$B$3:$B243)*市价!$B243)-1-IF(排名!E242=1,参数!$B$4)),"")</f>
        <v>3.4534041219842271E-2</v>
      </c>
      <c r="F243" s="9">
        <f>IFERROR(IF(市价!F243="","",市价!F243/(INTERCEPT(市价!F$3:F243,市价!$B$3:$B243)+SLOPE(市价!F$3:F243,市价!$B$3:$B243)*市价!$B243)-1-IF(排名!F242=1,参数!$B$4)),"")</f>
        <v>-4.3670265639385808E-2</v>
      </c>
      <c r="G243" s="9" t="str">
        <f>IFERROR(IF(市价!G243="","",市价!G243/(INTERCEPT(市价!G$3:G243,市价!$B$3:$B243)+SLOPE(市价!G$3:G243,市价!$B$3:$B243)*市价!$B243)-1-IF(排名!G242=1,参数!$B$4)),"")</f>
        <v/>
      </c>
      <c r="H243" s="9" t="str">
        <f>IFERROR(IF(市价!H243="","",市价!H243/(INTERCEPT(市价!H$3:H243,市价!$B$3:$B243)+SLOPE(市价!H$3:H243,市价!$B$3:$B243)*市价!$B243)-1-IF(排名!H242=1,参数!$B$4)),"")</f>
        <v/>
      </c>
    </row>
    <row r="244" spans="1:8" x14ac:dyDescent="0.15">
      <c r="A244" s="6">
        <v>38716</v>
      </c>
      <c r="B244" s="9">
        <f t="shared" si="3"/>
        <v>-8.124015843139154E-3</v>
      </c>
      <c r="C244" s="9" t="str">
        <f>IFERROR(IF(市价!C244="","",市价!C244/(INTERCEPT(市价!C$3:C244,市价!$B$3:$B244)+SLOPE(市价!C$3:C244,市价!$B$3:$B244)*市价!$B244)-1-IF(排名!C243=1,参数!$B$4)),"")</f>
        <v/>
      </c>
      <c r="D244" s="9">
        <f>IFERROR(IF(市价!D244="","",市价!D244/(INTERCEPT(市价!D$3:D244,市价!$B$3:$B244)+SLOPE(市价!D$3:D244,市价!$B$3:$B244)*市价!$B244)-1-IF(排名!D243=1,参数!$B$4)),"")</f>
        <v>3.4606316230421097E-3</v>
      </c>
      <c r="E244" s="9">
        <f>IFERROR(IF(市价!E244="","",市价!E244/(INTERCEPT(市价!E$3:E244,市价!$B$3:$B244)+SLOPE(市价!E$3:E244,市价!$B$3:$B244)*市价!$B244)-1-IF(排名!E243=1,参数!$B$4)),"")</f>
        <v>2.6121944627767402E-2</v>
      </c>
      <c r="F244" s="9">
        <f>IFERROR(IF(市价!F244="","",市价!F244/(INTERCEPT(市价!F$3:F244,市价!$B$3:$B244)+SLOPE(市价!F$3:F244,市价!$B$3:$B244)*市价!$B244)-1-IF(排名!F243=1,参数!$B$4)),"")</f>
        <v>-5.3954623780226973E-2</v>
      </c>
      <c r="G244" s="9" t="str">
        <f>IFERROR(IF(市价!G244="","",市价!G244/(INTERCEPT(市价!G$3:G244,市价!$B$3:$B244)+SLOPE(市价!G$3:G244,市价!$B$3:$B244)*市价!$B244)-1-IF(排名!G243=1,参数!$B$4)),"")</f>
        <v/>
      </c>
      <c r="H244" s="9" t="str">
        <f>IFERROR(IF(市价!H244="","",市价!H244/(INTERCEPT(市价!H$3:H244,市价!$B$3:$B244)+SLOPE(市价!H$3:H244,市价!$B$3:$B244)*市价!$B244)-1-IF(排名!H243=1,参数!$B$4)),"")</f>
        <v/>
      </c>
    </row>
    <row r="245" spans="1:8" x14ac:dyDescent="0.15">
      <c r="A245" s="6">
        <v>38721</v>
      </c>
      <c r="B245" s="9">
        <f t="shared" si="3"/>
        <v>9.0345435952433606E-3</v>
      </c>
      <c r="C245" s="9" t="str">
        <f>IFERROR(IF(市价!C245="","",市价!C245/(INTERCEPT(市价!C$3:C245,市价!$B$3:$B245)+SLOPE(市价!C$3:C245,市价!$B$3:$B245)*市价!$B245)-1-IF(排名!C244=1,参数!$B$4)),"")</f>
        <v/>
      </c>
      <c r="D245" s="9">
        <f>IFERROR(IF(市价!D245="","",市价!D245/(INTERCEPT(市价!D$3:D245,市价!$B$3:$B245)+SLOPE(市价!D$3:D245,市价!$B$3:$B245)*市价!$B245)-1-IF(排名!D244=1,参数!$B$4)),"")</f>
        <v>6.9449139905044532E-3</v>
      </c>
      <c r="E245" s="9">
        <f>IFERROR(IF(市价!E245="","",市价!E245/(INTERCEPT(市价!E$3:E245,市价!$B$3:$B245)+SLOPE(市价!E$3:E245,市价!$B$3:$B245)*市价!$B245)-1-IF(排名!E244=1,参数!$B$4)),"")</f>
        <v>3.6775802634886112E-2</v>
      </c>
      <c r="F245" s="9">
        <f>IFERROR(IF(市价!F245="","",市价!F245/(INTERCEPT(市价!F$3:F245,市价!$B$3:$B245)+SLOPE(市价!F$3:F245,市价!$B$3:$B245)*市价!$B245)-1-IF(排名!F244=1,参数!$B$4)),"")</f>
        <v>-1.6617085839660484E-2</v>
      </c>
      <c r="G245" s="9" t="str">
        <f>IFERROR(IF(市价!G245="","",市价!G245/(INTERCEPT(市价!G$3:G245,市价!$B$3:$B245)+SLOPE(市价!G$3:G245,市价!$B$3:$B245)*市价!$B245)-1-IF(排名!G244=1,参数!$B$4)),"")</f>
        <v/>
      </c>
      <c r="H245" s="9" t="str">
        <f>IFERROR(IF(市价!H245="","",市价!H245/(INTERCEPT(市价!H$3:H245,市价!$B$3:$B245)+SLOPE(市价!H$3:H245,市价!$B$3:$B245)*市价!$B245)-1-IF(排名!H244=1,参数!$B$4)),"")</f>
        <v/>
      </c>
    </row>
    <row r="246" spans="1:8" x14ac:dyDescent="0.15">
      <c r="A246" s="6">
        <v>38722</v>
      </c>
      <c r="B246" s="9">
        <f t="shared" si="3"/>
        <v>1.4552045799859728E-2</v>
      </c>
      <c r="C246" s="9" t="str">
        <f>IFERROR(IF(市价!C246="","",市价!C246/(INTERCEPT(市价!C$3:C246,市价!$B$3:$B246)+SLOPE(市价!C$3:C246,市价!$B$3:$B246)*市价!$B246)-1-IF(排名!C245=1,参数!$B$4)),"")</f>
        <v/>
      </c>
      <c r="D246" s="9">
        <f>IFERROR(IF(市价!D246="","",市价!D246/(INTERCEPT(市价!D$3:D246,市价!$B$3:$B246)+SLOPE(市价!D$3:D246,市价!$B$3:$B246)*市价!$B246)-1-IF(排名!D245=1,参数!$B$4)),"")</f>
        <v>7.6305102310605388E-3</v>
      </c>
      <c r="E246" s="9">
        <f>IFERROR(IF(市价!E246="","",市价!E246/(INTERCEPT(市价!E$3:E246,市价!$B$3:$B246)+SLOPE(市价!E$3:E246,市价!$B$3:$B246)*市价!$B246)-1-IF(排名!E245=1,参数!$B$4)),"")</f>
        <v>5.427332756376213E-2</v>
      </c>
      <c r="F246" s="9">
        <f>IFERROR(IF(市价!F246="","",市价!F246/(INTERCEPT(市价!F$3:F246,市价!$B$3:$B246)+SLOPE(市价!F$3:F246,市价!$B$3:$B246)*市价!$B246)-1-IF(排名!F245=1,参数!$B$4)),"")</f>
        <v>-1.8247700395243482E-2</v>
      </c>
      <c r="G246" s="9" t="str">
        <f>IFERROR(IF(市价!G246="","",市价!G246/(INTERCEPT(市价!G$3:G246,市价!$B$3:$B246)+SLOPE(市价!G$3:G246,市价!$B$3:$B246)*市价!$B246)-1-IF(排名!G245=1,参数!$B$4)),"")</f>
        <v/>
      </c>
      <c r="H246" s="9" t="str">
        <f>IFERROR(IF(市价!H246="","",市价!H246/(INTERCEPT(市价!H$3:H246,市价!$B$3:$B246)+SLOPE(市价!H$3:H246,市价!$B$3:$B246)*市价!$B246)-1-IF(排名!H245=1,参数!$B$4)),"")</f>
        <v/>
      </c>
    </row>
    <row r="247" spans="1:8" x14ac:dyDescent="0.15">
      <c r="A247" s="6">
        <v>38723</v>
      </c>
      <c r="B247" s="9">
        <f t="shared" si="3"/>
        <v>1.7583422212939959E-2</v>
      </c>
      <c r="C247" s="9" t="str">
        <f>IFERROR(IF(市价!C247="","",市价!C247/(INTERCEPT(市价!C$3:C247,市价!$B$3:$B247)+SLOPE(市价!C$3:C247,市价!$B$3:$B247)*市价!$B247)-1-IF(排名!C246=1,参数!$B$4)),"")</f>
        <v/>
      </c>
      <c r="D247" s="9">
        <f>IFERROR(IF(市价!D247="","",市价!D247/(INTERCEPT(市价!D$3:D247,市价!$B$3:$B247)+SLOPE(市价!D$3:D247,市价!$B$3:$B247)*市价!$B247)-1-IF(排名!D246=1,参数!$B$4)),"")</f>
        <v>2.4478102512144106E-2</v>
      </c>
      <c r="E247" s="9">
        <f>IFERROR(IF(市价!E247="","",市价!E247/(INTERCEPT(市价!E$3:E247,市价!$B$3:$B247)+SLOPE(市价!E$3:E247,市价!$B$3:$B247)*市价!$B247)-1-IF(排名!E246=1,参数!$B$4)),"")</f>
        <v>4.4921393306556645E-2</v>
      </c>
      <c r="F247" s="9">
        <f>IFERROR(IF(市价!F247="","",市价!F247/(INTERCEPT(市价!F$3:F247,市价!$B$3:$B247)+SLOPE(市价!F$3:F247,市价!$B$3:$B247)*市价!$B247)-1-IF(排名!F246=1,参数!$B$4)),"")</f>
        <v>-1.6649229179880876E-2</v>
      </c>
      <c r="G247" s="9" t="str">
        <f>IFERROR(IF(市价!G247="","",市价!G247/(INTERCEPT(市价!G$3:G247,市价!$B$3:$B247)+SLOPE(市价!G$3:G247,市价!$B$3:$B247)*市价!$B247)-1-IF(排名!G246=1,参数!$B$4)),"")</f>
        <v/>
      </c>
      <c r="H247" s="9" t="str">
        <f>IFERROR(IF(市价!H247="","",市价!H247/(INTERCEPT(市价!H$3:H247,市价!$B$3:$B247)+SLOPE(市价!H$3:H247,市价!$B$3:$B247)*市价!$B247)-1-IF(排名!H246=1,参数!$B$4)),"")</f>
        <v/>
      </c>
    </row>
    <row r="248" spans="1:8" x14ac:dyDescent="0.15">
      <c r="A248" s="6">
        <v>38726</v>
      </c>
      <c r="B248" s="9">
        <f t="shared" si="3"/>
        <v>1.4923868737651095E-2</v>
      </c>
      <c r="C248" s="9" t="str">
        <f>IFERROR(IF(市价!C248="","",市价!C248/(INTERCEPT(市价!C$3:C248,市价!$B$3:$B248)+SLOPE(市价!C$3:C248,市价!$B$3:$B248)*市价!$B248)-1-IF(排名!C247=1,参数!$B$4)),"")</f>
        <v/>
      </c>
      <c r="D248" s="9">
        <f>IFERROR(IF(市价!D248="","",市价!D248/(INTERCEPT(市价!D$3:D248,市价!$B$3:$B248)+SLOPE(市价!D$3:D248,市价!$B$3:$B248)*市价!$B248)-1-IF(排名!D247=1,参数!$B$4)),"")</f>
        <v>1.7568729666989746E-2</v>
      </c>
      <c r="E248" s="9">
        <f>IFERROR(IF(市价!E248="","",市价!E248/(INTERCEPT(市价!E$3:E248,市价!$B$3:$B248)+SLOPE(市价!E$3:E248,市价!$B$3:$B248)*市价!$B248)-1-IF(排名!E247=1,参数!$B$4)),"")</f>
        <v>5.1502164134953565E-2</v>
      </c>
      <c r="F248" s="9">
        <f>IFERROR(IF(市价!F248="","",市价!F248/(INTERCEPT(市价!F$3:F248,市价!$B$3:$B248)+SLOPE(市价!F$3:F248,市价!$B$3:$B248)*市价!$B248)-1-IF(排名!F247=1,参数!$B$4)),"")</f>
        <v>-2.4299287588990026E-2</v>
      </c>
      <c r="G248" s="9" t="str">
        <f>IFERROR(IF(市价!G248="","",市价!G248/(INTERCEPT(市价!G$3:G248,市价!$B$3:$B248)+SLOPE(市价!G$3:G248,市价!$B$3:$B248)*市价!$B248)-1-IF(排名!G247=1,参数!$B$4)),"")</f>
        <v/>
      </c>
      <c r="H248" s="9" t="str">
        <f>IFERROR(IF(市价!H248="","",市价!H248/(INTERCEPT(市价!H$3:H248,市价!$B$3:$B248)+SLOPE(市价!H$3:H248,市价!$B$3:$B248)*市价!$B248)-1-IF(排名!H247=1,参数!$B$4)),"")</f>
        <v/>
      </c>
    </row>
    <row r="249" spans="1:8" x14ac:dyDescent="0.15">
      <c r="A249" s="6">
        <v>38727</v>
      </c>
      <c r="B249" s="9">
        <f t="shared" si="3"/>
        <v>1.6084738464805477E-2</v>
      </c>
      <c r="C249" s="9" t="str">
        <f>IFERROR(IF(市价!C249="","",市价!C249/(INTERCEPT(市价!C$3:C249,市价!$B$3:$B249)+SLOPE(市价!C$3:C249,市价!$B$3:$B249)*市价!$B249)-1-IF(排名!C248=1,参数!$B$4)),"")</f>
        <v/>
      </c>
      <c r="D249" s="9">
        <f>IFERROR(IF(市价!D249="","",市价!D249/(INTERCEPT(市价!D$3:D249,市价!$B$3:$B249)+SLOPE(市价!D$3:D249,市价!$B$3:$B249)*市价!$B249)-1-IF(排名!D248=1,参数!$B$4)),"")</f>
        <v>1.5420845970947505E-2</v>
      </c>
      <c r="E249" s="9">
        <f>IFERROR(IF(市价!E249="","",市价!E249/(INTERCEPT(市价!E$3:E249,市价!$B$3:$B249)+SLOPE(市价!E$3:E249,市价!$B$3:$B249)*市价!$B249)-1-IF(排名!E248=1,参数!$B$4)),"")</f>
        <v>5.846125992674911E-2</v>
      </c>
      <c r="F249" s="9">
        <f>IFERROR(IF(市价!F249="","",市价!F249/(INTERCEPT(市价!F$3:F249,市价!$B$3:$B249)+SLOPE(市价!F$3:F249,市价!$B$3:$B249)*市价!$B249)-1-IF(排名!F248=1,参数!$B$4)),"")</f>
        <v>-2.5627890503280182E-2</v>
      </c>
      <c r="G249" s="9" t="str">
        <f>IFERROR(IF(市价!G249="","",市价!G249/(INTERCEPT(市价!G$3:G249,市价!$B$3:$B249)+SLOPE(市价!G$3:G249,市价!$B$3:$B249)*市价!$B249)-1-IF(排名!G248=1,参数!$B$4)),"")</f>
        <v/>
      </c>
      <c r="H249" s="9" t="str">
        <f>IFERROR(IF(市价!H249="","",市价!H249/(INTERCEPT(市价!H$3:H249,市价!$B$3:$B249)+SLOPE(市价!H$3:H249,市价!$B$3:$B249)*市价!$B249)-1-IF(排名!H248=1,参数!$B$4)),"")</f>
        <v/>
      </c>
    </row>
    <row r="250" spans="1:8" x14ac:dyDescent="0.15">
      <c r="A250" s="6">
        <v>38728</v>
      </c>
      <c r="B250" s="9">
        <f t="shared" si="3"/>
        <v>1.2335588794096353E-2</v>
      </c>
      <c r="C250" s="9" t="str">
        <f>IFERROR(IF(市价!C250="","",市价!C250/(INTERCEPT(市价!C$3:C250,市价!$B$3:$B250)+SLOPE(市价!C$3:C250,市价!$B$3:$B250)*市价!$B250)-1-IF(排名!C249=1,参数!$B$4)),"")</f>
        <v/>
      </c>
      <c r="D250" s="9">
        <f>IFERROR(IF(市价!D250="","",市价!D250/(INTERCEPT(市价!D$3:D250,市价!$B$3:$B250)+SLOPE(市价!D$3:D250,市价!$B$3:$B250)*市价!$B250)-1-IF(排名!D249=1,参数!$B$4)),"")</f>
        <v>2.5881424779576223E-2</v>
      </c>
      <c r="E250" s="9">
        <f>IFERROR(IF(市价!E250="","",市价!E250/(INTERCEPT(市价!E$3:E250,市价!$B$3:$B250)+SLOPE(市价!E$3:E250,市价!$B$3:$B250)*市价!$B250)-1-IF(排名!E249=1,参数!$B$4)),"")</f>
        <v>4.5595931651221999E-2</v>
      </c>
      <c r="F250" s="9">
        <f>IFERROR(IF(市价!F250="","",市价!F250/(INTERCEPT(市价!F$3:F250,市价!$B$3:$B250)+SLOPE(市价!F$3:F250,市价!$B$3:$B250)*市价!$B250)-1-IF(排名!F249=1,参数!$B$4)),"")</f>
        <v>-3.4470590048509164E-2</v>
      </c>
      <c r="G250" s="9" t="str">
        <f>IFERROR(IF(市价!G250="","",市价!G250/(INTERCEPT(市价!G$3:G250,市价!$B$3:$B250)+SLOPE(市价!G$3:G250,市价!$B$3:$B250)*市价!$B250)-1-IF(排名!G249=1,参数!$B$4)),"")</f>
        <v/>
      </c>
      <c r="H250" s="9" t="str">
        <f>IFERROR(IF(市价!H250="","",市价!H250/(INTERCEPT(市价!H$3:H250,市价!$B$3:$B250)+SLOPE(市价!H$3:H250,市价!$B$3:$B250)*市价!$B250)-1-IF(排名!H249=1,参数!$B$4)),"")</f>
        <v/>
      </c>
    </row>
    <row r="251" spans="1:8" x14ac:dyDescent="0.15">
      <c r="A251" s="6">
        <v>38729</v>
      </c>
      <c r="B251" s="9">
        <f t="shared" si="3"/>
        <v>1.3689213132566954E-2</v>
      </c>
      <c r="C251" s="9" t="str">
        <f>IFERROR(IF(市价!C251="","",市价!C251/(INTERCEPT(市价!C$3:C251,市价!$B$3:$B251)+SLOPE(市价!C$3:C251,市价!$B$3:$B251)*市价!$B251)-1-IF(排名!C250=1,参数!$B$4)),"")</f>
        <v/>
      </c>
      <c r="D251" s="9">
        <f>IFERROR(IF(市价!D251="","",市价!D251/(INTERCEPT(市价!D$3:D251,市价!$B$3:$B251)+SLOPE(市价!D$3:D251,市价!$B$3:$B251)*市价!$B251)-1-IF(排名!D250=1,参数!$B$4)),"")</f>
        <v>2.5776106594795012E-2</v>
      </c>
      <c r="E251" s="9">
        <f>IFERROR(IF(市价!E251="","",市价!E251/(INTERCEPT(市价!E$3:E251,市价!$B$3:$B251)+SLOPE(市价!E$3:E251,市价!$B$3:$B251)*市价!$B251)-1-IF(排名!E250=1,参数!$B$4)),"")</f>
        <v>4.4994869122016778E-2</v>
      </c>
      <c r="F251" s="9">
        <f>IFERROR(IF(市价!F251="","",市价!F251/(INTERCEPT(市价!F$3:F251,市价!$B$3:$B251)+SLOPE(市价!F$3:F251,市价!$B$3:$B251)*市价!$B251)-1-IF(排名!F250=1,参数!$B$4)),"")</f>
        <v>-2.9703336319110929E-2</v>
      </c>
      <c r="G251" s="9" t="str">
        <f>IFERROR(IF(市价!G251="","",市价!G251/(INTERCEPT(市价!G$3:G251,市价!$B$3:$B251)+SLOPE(市价!G$3:G251,市价!$B$3:$B251)*市价!$B251)-1-IF(排名!G250=1,参数!$B$4)),"")</f>
        <v/>
      </c>
      <c r="H251" s="9" t="str">
        <f>IFERROR(IF(市价!H251="","",市价!H251/(INTERCEPT(市价!H$3:H251,市价!$B$3:$B251)+SLOPE(市价!H$3:H251,市价!$B$3:$B251)*市价!$B251)-1-IF(排名!H250=1,参数!$B$4)),"")</f>
        <v/>
      </c>
    </row>
    <row r="252" spans="1:8" x14ac:dyDescent="0.15">
      <c r="A252" s="6">
        <v>38730</v>
      </c>
      <c r="B252" s="9">
        <f t="shared" si="3"/>
        <v>5.3775180952600659E-3</v>
      </c>
      <c r="C252" s="9" t="str">
        <f>IFERROR(IF(市价!C252="","",市价!C252/(INTERCEPT(市价!C$3:C252,市价!$B$3:$B252)+SLOPE(市价!C$3:C252,市价!$B$3:$B252)*市价!$B252)-1-IF(排名!C251=1,参数!$B$4)),"")</f>
        <v/>
      </c>
      <c r="D252" s="9">
        <f>IFERROR(IF(市价!D252="","",市价!D252/(INTERCEPT(市价!D$3:D252,市价!$B$3:$B252)+SLOPE(市价!D$3:D252,市价!$B$3:$B252)*市价!$B252)-1-IF(排名!D251=1,参数!$B$4)),"")</f>
        <v>2.038776122614383E-2</v>
      </c>
      <c r="E252" s="9">
        <f>IFERROR(IF(市价!E252="","",市价!E252/(INTERCEPT(市价!E$3:E252,市价!$B$3:$B252)+SLOPE(市价!E$3:E252,市价!$B$3:$B252)*市价!$B252)-1-IF(排名!E251=1,参数!$B$4)),"")</f>
        <v>4.4001803515538063E-2</v>
      </c>
      <c r="F252" s="9">
        <f>IFERROR(IF(市价!F252="","",市价!F252/(INTERCEPT(市价!F$3:F252,市价!$B$3:$B252)+SLOPE(市价!F$3:F252,市价!$B$3:$B252)*市价!$B252)-1-IF(排名!F251=1,参数!$B$4)),"")</f>
        <v>-4.8257010455901694E-2</v>
      </c>
      <c r="G252" s="9" t="str">
        <f>IFERROR(IF(市价!G252="","",市价!G252/(INTERCEPT(市价!G$3:G252,市价!$B$3:$B252)+SLOPE(市价!G$3:G252,市价!$B$3:$B252)*市价!$B252)-1-IF(排名!G251=1,参数!$B$4)),"")</f>
        <v/>
      </c>
      <c r="H252" s="9" t="str">
        <f>IFERROR(IF(市价!H252="","",市价!H252/(INTERCEPT(市价!H$3:H252,市价!$B$3:$B252)+SLOPE(市价!H$3:H252,市价!$B$3:$B252)*市价!$B252)-1-IF(排名!H251=1,参数!$B$4)),"")</f>
        <v/>
      </c>
    </row>
    <row r="253" spans="1:8" x14ac:dyDescent="0.15">
      <c r="A253" s="6">
        <v>38733</v>
      </c>
      <c r="B253" s="9">
        <f t="shared" si="3"/>
        <v>-9.0252772669972003E-3</v>
      </c>
      <c r="C253" s="9" t="str">
        <f>IFERROR(IF(市价!C253="","",市价!C253/(INTERCEPT(市价!C$3:C253,市价!$B$3:$B253)+SLOPE(市价!C$3:C253,市价!$B$3:$B253)*市价!$B253)-1-IF(排名!C252=1,参数!$B$4)),"")</f>
        <v/>
      </c>
      <c r="D253" s="9">
        <f>IFERROR(IF(市价!D253="","",市价!D253/(INTERCEPT(市价!D$3:D253,市价!$B$3:$B253)+SLOPE(市价!D$3:D253,市价!$B$3:$B253)*市价!$B253)-1-IF(排名!D252=1,参数!$B$4)),"")</f>
        <v>2.6703626283092197E-2</v>
      </c>
      <c r="E253" s="9">
        <f>IFERROR(IF(市价!E253="","",市价!E253/(INTERCEPT(市价!E$3:E253,市价!$B$3:$B253)+SLOPE(市价!E$3:E253,市价!$B$3:$B253)*市价!$B253)-1-IF(排名!E252=1,参数!$B$4)),"")</f>
        <v>2.699263461367174E-2</v>
      </c>
      <c r="F253" s="9">
        <f>IFERROR(IF(市价!F253="","",市价!F253/(INTERCEPT(市价!F$3:F253,市价!$B$3:$B253)+SLOPE(市价!F$3:F253,市价!$B$3:$B253)*市价!$B253)-1-IF(排名!F252=1,参数!$B$4)),"")</f>
        <v>-8.0772092697755538E-2</v>
      </c>
      <c r="G253" s="9" t="str">
        <f>IFERROR(IF(市价!G253="","",市价!G253/(INTERCEPT(市价!G$3:G253,市价!$B$3:$B253)+SLOPE(市价!G$3:G253,市价!$B$3:$B253)*市价!$B253)-1-IF(排名!G252=1,参数!$B$4)),"")</f>
        <v/>
      </c>
      <c r="H253" s="9" t="str">
        <f>IFERROR(IF(市价!H253="","",市价!H253/(INTERCEPT(市价!H$3:H253,市价!$B$3:$B253)+SLOPE(市价!H$3:H253,市价!$B$3:$B253)*市价!$B253)-1-IF(排名!H252=1,参数!$B$4)),"")</f>
        <v/>
      </c>
    </row>
    <row r="254" spans="1:8" x14ac:dyDescent="0.15">
      <c r="A254" s="6">
        <v>38734</v>
      </c>
      <c r="B254" s="9">
        <f t="shared" si="3"/>
        <v>-4.0454226472137851E-3</v>
      </c>
      <c r="C254" s="9" t="str">
        <f>IFERROR(IF(市价!C254="","",市价!C254/(INTERCEPT(市价!C$3:C254,市价!$B$3:$B254)+SLOPE(市价!C$3:C254,市价!$B$3:$B254)*市价!$B254)-1-IF(排名!C253=1,参数!$B$4)),"")</f>
        <v/>
      </c>
      <c r="D254" s="9">
        <f>IFERROR(IF(市价!D254="","",市价!D254/(INTERCEPT(市价!D$3:D254,市价!$B$3:$B254)+SLOPE(市价!D$3:D254,市价!$B$3:$B254)*市价!$B254)-1-IF(排名!D253=1,参数!$B$4)),"")</f>
        <v>3.5564141436777552E-2</v>
      </c>
      <c r="E254" s="9">
        <f>IFERROR(IF(市价!E254="","",市价!E254/(INTERCEPT(市价!E$3:E254,市价!$B$3:$B254)+SLOPE(市价!E$3:E254,市价!$B$3:$B254)*市价!$B254)-1-IF(排名!E253=1,参数!$B$4)),"")</f>
        <v>2.3605824235854334E-2</v>
      </c>
      <c r="F254" s="9">
        <f>IFERROR(IF(市价!F254="","",市价!F254/(INTERCEPT(市价!F$3:F254,市价!$B$3:$B254)+SLOPE(市价!F$3:F254,市价!$B$3:$B254)*市价!$B254)-1-IF(排名!F253=1,参数!$B$4)),"")</f>
        <v>-7.130623361427324E-2</v>
      </c>
      <c r="G254" s="9" t="str">
        <f>IFERROR(IF(市价!G254="","",市价!G254/(INTERCEPT(市价!G$3:G254,市价!$B$3:$B254)+SLOPE(市价!G$3:G254,市价!$B$3:$B254)*市价!$B254)-1-IF(排名!G253=1,参数!$B$4)),"")</f>
        <v/>
      </c>
      <c r="H254" s="9" t="str">
        <f>IFERROR(IF(市价!H254="","",市价!H254/(INTERCEPT(市价!H$3:H254,市价!$B$3:$B254)+SLOPE(市价!H$3:H254,市价!$B$3:$B254)*市价!$B254)-1-IF(排名!H253=1,参数!$B$4)),"")</f>
        <v/>
      </c>
    </row>
    <row r="255" spans="1:8" x14ac:dyDescent="0.15">
      <c r="A255" s="6">
        <v>38735</v>
      </c>
      <c r="B255" s="9">
        <f t="shared" si="3"/>
        <v>1.3780220575842642E-2</v>
      </c>
      <c r="C255" s="9" t="str">
        <f>IFERROR(IF(市价!C255="","",市价!C255/(INTERCEPT(市价!C$3:C255,市价!$B$3:$B255)+SLOPE(市价!C$3:C255,市价!$B$3:$B255)*市价!$B255)-1-IF(排名!C254=1,参数!$B$4)),"")</f>
        <v/>
      </c>
      <c r="D255" s="9">
        <f>IFERROR(IF(市价!D255="","",市价!D255/(INTERCEPT(市价!D$3:D255,市价!$B$3:$B255)+SLOPE(市价!D$3:D255,市价!$B$3:$B255)*市价!$B255)-1-IF(排名!D254=1,参数!$B$4)),"")</f>
        <v>4.5238625773100782E-2</v>
      </c>
      <c r="E255" s="9">
        <f>IFERROR(IF(市价!E255="","",市价!E255/(INTERCEPT(市价!E$3:E255,市价!$B$3:$B255)+SLOPE(市价!E$3:E255,市价!$B$3:$B255)*市价!$B255)-1-IF(排名!E254=1,参数!$B$4)),"")</f>
        <v>3.6454977227335705E-2</v>
      </c>
      <c r="F255" s="9">
        <f>IFERROR(IF(市价!F255="","",市价!F255/(INTERCEPT(市价!F$3:F255,市价!$B$3:$B255)+SLOPE(市价!F$3:F255,市价!$B$3:$B255)*市价!$B255)-1-IF(排名!F254=1,参数!$B$4)),"")</f>
        <v>-4.035294127290856E-2</v>
      </c>
      <c r="G255" s="9" t="str">
        <f>IFERROR(IF(市价!G255="","",市价!G255/(INTERCEPT(市价!G$3:G255,市价!$B$3:$B255)+SLOPE(市价!G$3:G255,市价!$B$3:$B255)*市价!$B255)-1-IF(排名!G254=1,参数!$B$4)),"")</f>
        <v/>
      </c>
      <c r="H255" s="9" t="str">
        <f>IFERROR(IF(市价!H255="","",市价!H255/(INTERCEPT(市价!H$3:H255,市价!$B$3:$B255)+SLOPE(市价!H$3:H255,市价!$B$3:$B255)*市价!$B255)-1-IF(排名!H254=1,参数!$B$4)),"")</f>
        <v/>
      </c>
    </row>
    <row r="256" spans="1:8" x14ac:dyDescent="0.15">
      <c r="A256" s="6">
        <v>38736</v>
      </c>
      <c r="B256" s="9">
        <f t="shared" si="3"/>
        <v>1.6402470601715919E-2</v>
      </c>
      <c r="C256" s="9" t="str">
        <f>IFERROR(IF(市价!C256="","",市价!C256/(INTERCEPT(市价!C$3:C256,市价!$B$3:$B256)+SLOPE(市价!C$3:C256,市价!$B$3:$B256)*市价!$B256)-1-IF(排名!C255=1,参数!$B$4)),"")</f>
        <v/>
      </c>
      <c r="D256" s="9">
        <f>IFERROR(IF(市价!D256="","",市价!D256/(INTERCEPT(市价!D$3:D256,市价!$B$3:$B256)+SLOPE(市价!D$3:D256,市价!$B$3:$B256)*市价!$B256)-1-IF(排名!D255=1,参数!$B$4)),"")</f>
        <v>5.1281920701384376E-2</v>
      </c>
      <c r="E256" s="9">
        <f>IFERROR(IF(市价!E256="","",市价!E256/(INTERCEPT(市价!E$3:E256,市价!$B$3:$B256)+SLOPE(市价!E$3:E256,市价!$B$3:$B256)*市价!$B256)-1-IF(排名!E255=1,参数!$B$4)),"")</f>
        <v>3.5389048310211502E-2</v>
      </c>
      <c r="F256" s="9">
        <f>IFERROR(IF(市价!F256="","",市价!F256/(INTERCEPT(市价!F$3:F256,市价!$B$3:$B256)+SLOPE(市价!F$3:F256,市价!$B$3:$B256)*市价!$B256)-1-IF(排名!F255=1,参数!$B$4)),"")</f>
        <v>-3.7463557206448117E-2</v>
      </c>
      <c r="G256" s="9" t="str">
        <f>IFERROR(IF(市价!G256="","",市价!G256/(INTERCEPT(市价!G$3:G256,市价!$B$3:$B256)+SLOPE(市价!G$3:G256,市价!$B$3:$B256)*市价!$B256)-1-IF(排名!G255=1,参数!$B$4)),"")</f>
        <v/>
      </c>
      <c r="H256" s="9" t="str">
        <f>IFERROR(IF(市价!H256="","",市价!H256/(INTERCEPT(市价!H$3:H256,市价!$B$3:$B256)+SLOPE(市价!H$3:H256,市价!$B$3:$B256)*市价!$B256)-1-IF(排名!H255=1,参数!$B$4)),"")</f>
        <v/>
      </c>
    </row>
    <row r="257" spans="1:8" x14ac:dyDescent="0.15">
      <c r="A257" s="6">
        <v>38737</v>
      </c>
      <c r="B257" s="9">
        <f t="shared" si="3"/>
        <v>1.469747658365598E-2</v>
      </c>
      <c r="C257" s="9" t="str">
        <f>IFERROR(IF(市价!C257="","",市价!C257/(INTERCEPT(市价!C$3:C257,市价!$B$3:$B257)+SLOPE(市价!C$3:C257,市价!$B$3:$B257)*市价!$B257)-1-IF(排名!C256=1,参数!$B$4)),"")</f>
        <v/>
      </c>
      <c r="D257" s="9">
        <f>IFERROR(IF(市价!D257="","",市价!D257/(INTERCEPT(市价!D$3:D257,市价!$B$3:$B257)+SLOPE(市价!D$3:D257,市价!$B$3:$B257)*市价!$B257)-1-IF(排名!D256=1,参数!$B$4)),"")</f>
        <v>5.1720148215455897E-2</v>
      </c>
      <c r="E257" s="9">
        <f>IFERROR(IF(市价!E257="","",市价!E257/(INTERCEPT(市价!E$3:E257,市价!$B$3:$B257)+SLOPE(市价!E$3:E257,市价!$B$3:$B257)*市价!$B257)-1-IF(排名!E256=1,参数!$B$4)),"")</f>
        <v>3.5357184170299316E-2</v>
      </c>
      <c r="F257" s="9">
        <f>IFERROR(IF(市价!F257="","",市价!F257/(INTERCEPT(市价!F$3:F257,市价!$B$3:$B257)+SLOPE(市价!F$3:F257,市价!$B$3:$B257)*市价!$B257)-1-IF(排名!F256=1,参数!$B$4)),"")</f>
        <v>-4.298490263478727E-2</v>
      </c>
      <c r="G257" s="9" t="str">
        <f>IFERROR(IF(市价!G257="","",市价!G257/(INTERCEPT(市价!G$3:G257,市价!$B$3:$B257)+SLOPE(市价!G$3:G257,市价!$B$3:$B257)*市价!$B257)-1-IF(排名!G256=1,参数!$B$4)),"")</f>
        <v/>
      </c>
      <c r="H257" s="9" t="str">
        <f>IFERROR(IF(市价!H257="","",市价!H257/(INTERCEPT(市价!H$3:H257,市价!$B$3:$B257)+SLOPE(市价!H$3:H257,市价!$B$3:$B257)*市价!$B257)-1-IF(排名!H256=1,参数!$B$4)),"")</f>
        <v/>
      </c>
    </row>
    <row r="258" spans="1:8" x14ac:dyDescent="0.15">
      <c r="A258" s="6">
        <v>38740</v>
      </c>
      <c r="B258" s="9">
        <f t="shared" si="3"/>
        <v>1.8143684259231962E-2</v>
      </c>
      <c r="C258" s="9" t="str">
        <f>IFERROR(IF(市价!C258="","",市价!C258/(INTERCEPT(市价!C$3:C258,市价!$B$3:$B258)+SLOPE(市价!C$3:C258,市价!$B$3:$B258)*市价!$B258)-1-IF(排名!C257=1,参数!$B$4)),"")</f>
        <v/>
      </c>
      <c r="D258" s="9">
        <f>IFERROR(IF(市价!D258="","",市价!D258/(INTERCEPT(市价!D$3:D258,市价!$B$3:$B258)+SLOPE(市价!D$3:D258,市价!$B$3:$B258)*市价!$B258)-1-IF(排名!D257=1,参数!$B$4)),"")</f>
        <v>2.5732905929103156E-2</v>
      </c>
      <c r="E258" s="9">
        <f>IFERROR(IF(市价!E258="","",市价!E258/(INTERCEPT(市价!E$3:E258,市价!$B$3:$B258)+SLOPE(市价!E$3:E258,市价!$B$3:$B258)*市价!$B258)-1-IF(排名!E257=1,参数!$B$4)),"")</f>
        <v>3.9930420147895163E-2</v>
      </c>
      <c r="F258" s="9">
        <f>IFERROR(IF(市价!F258="","",市价!F258/(INTERCEPT(市价!F$3:F258,市价!$B$3:$B258)+SLOPE(市价!F$3:F258,市价!$B$3:$B258)*市价!$B258)-1-IF(排名!F257=1,参数!$B$4)),"")</f>
        <v>-1.1232273299302431E-2</v>
      </c>
      <c r="G258" s="9" t="str">
        <f>IFERROR(IF(市价!G258="","",市价!G258/(INTERCEPT(市价!G$3:G258,市价!$B$3:$B258)+SLOPE(市价!G$3:G258,市价!$B$3:$B258)*市价!$B258)-1-IF(排名!G257=1,参数!$B$4)),"")</f>
        <v/>
      </c>
      <c r="H258" s="9" t="str">
        <f>IFERROR(IF(市价!H258="","",市价!H258/(INTERCEPT(市价!H$3:H258,市价!$B$3:$B258)+SLOPE(市价!H$3:H258,市价!$B$3:$B258)*市价!$B258)-1-IF(排名!H257=1,参数!$B$4)),"")</f>
        <v/>
      </c>
    </row>
    <row r="259" spans="1:8" x14ac:dyDescent="0.15">
      <c r="A259" s="6">
        <v>38741</v>
      </c>
      <c r="B259" s="9">
        <f t="shared" si="3"/>
        <v>1.7469386852637436E-2</v>
      </c>
      <c r="C259" s="9" t="str">
        <f>IFERROR(IF(市价!C259="","",市价!C259/(INTERCEPT(市价!C$3:C259,市价!$B$3:$B259)+SLOPE(市价!C$3:C259,市价!$B$3:$B259)*市价!$B259)-1-IF(排名!C258=1,参数!$B$4)),"")</f>
        <v/>
      </c>
      <c r="D259" s="9">
        <f>IFERROR(IF(市价!D259="","",市价!D259/(INTERCEPT(市价!D$3:D259,市价!$B$3:$B259)+SLOPE(市价!D$3:D259,市价!$B$3:$B259)*市价!$B259)-1-IF(排名!D258=1,参数!$B$4)),"")</f>
        <v>1.9827899964227402E-2</v>
      </c>
      <c r="E259" s="9">
        <f>IFERROR(IF(市价!E259="","",市价!E259/(INTERCEPT(市价!E$3:E259,市价!$B$3:$B259)+SLOPE(市价!E$3:E259,市价!$B$3:$B259)*市价!$B259)-1-IF(排名!E258=1,参数!$B$4)),"")</f>
        <v>3.8651113110681257E-2</v>
      </c>
      <c r="F259" s="9">
        <f>IFERROR(IF(市价!F259="","",市价!F259/(INTERCEPT(市价!F$3:F259,市价!$B$3:$B259)+SLOPE(市价!F$3:F259,市价!$B$3:$B259)*市价!$B259)-1-IF(排名!F258=1,参数!$B$4)),"")</f>
        <v>-6.0708525169963501E-3</v>
      </c>
      <c r="G259" s="9" t="str">
        <f>IFERROR(IF(市价!G259="","",市价!G259/(INTERCEPT(市价!G$3:G259,市价!$B$3:$B259)+SLOPE(市价!G$3:G259,市价!$B$3:$B259)*市价!$B259)-1-IF(排名!G258=1,参数!$B$4)),"")</f>
        <v/>
      </c>
      <c r="H259" s="9" t="str">
        <f>IFERROR(IF(市价!H259="","",市价!H259/(INTERCEPT(市价!H$3:H259,市价!$B$3:$B259)+SLOPE(市价!H$3:H259,市价!$B$3:$B259)*市价!$B259)-1-IF(排名!H258=1,参数!$B$4)),"")</f>
        <v/>
      </c>
    </row>
    <row r="260" spans="1:8" x14ac:dyDescent="0.15">
      <c r="A260" s="6">
        <v>38742</v>
      </c>
      <c r="B260" s="9">
        <f t="shared" ref="B260:B323" si="4">AVERAGE(C260:H260)</f>
        <v>2.8657480105928796E-2</v>
      </c>
      <c r="C260" s="9" t="str">
        <f>IFERROR(IF(市价!C260="","",市价!C260/(INTERCEPT(市价!C$3:C260,市价!$B$3:$B260)+SLOPE(市价!C$3:C260,市价!$B$3:$B260)*市价!$B260)-1-IF(排名!C259=1,参数!$B$4)),"")</f>
        <v/>
      </c>
      <c r="D260" s="9">
        <f>IFERROR(IF(市价!D260="","",市价!D260/(INTERCEPT(市价!D$3:D260,市价!$B$3:$B260)+SLOPE(市价!D$3:D260,市价!$B$3:$B260)*市价!$B260)-1-IF(排名!D259=1,参数!$B$4)),"")</f>
        <v>1.4659023934409765E-2</v>
      </c>
      <c r="E260" s="9">
        <f>IFERROR(IF(市价!E260="","",市价!E260/(INTERCEPT(市价!E$3:E260,市价!$B$3:$B260)+SLOPE(市价!E$3:E260,市价!$B$3:$B260)*市价!$B260)-1-IF(排名!E259=1,参数!$B$4)),"")</f>
        <v>4.0615444568112391E-2</v>
      </c>
      <c r="F260" s="9">
        <f>IFERROR(IF(市价!F260="","",市价!F260/(INTERCEPT(市价!F$3:F260,市价!$B$3:$B260)+SLOPE(市价!F$3:F260,市价!$B$3:$B260)*市价!$B260)-1-IF(排名!F259=1,参数!$B$4)),"")</f>
        <v>3.0697971815264236E-2</v>
      </c>
      <c r="G260" s="9" t="str">
        <f>IFERROR(IF(市价!G260="","",市价!G260/(INTERCEPT(市价!G$3:G260,市价!$B$3:$B260)+SLOPE(市价!G$3:G260,市价!$B$3:$B260)*市价!$B260)-1-IF(排名!G259=1,参数!$B$4)),"")</f>
        <v/>
      </c>
      <c r="H260" s="9" t="str">
        <f>IFERROR(IF(市价!H260="","",市价!H260/(INTERCEPT(市价!H$3:H260,市价!$B$3:$B260)+SLOPE(市价!H$3:H260,市价!$B$3:$B260)*市价!$B260)-1-IF(排名!H259=1,参数!$B$4)),"")</f>
        <v/>
      </c>
    </row>
    <row r="261" spans="1:8" x14ac:dyDescent="0.15">
      <c r="A261" s="6">
        <v>38754</v>
      </c>
      <c r="B261" s="9">
        <f t="shared" si="4"/>
        <v>3.7659603894783476E-2</v>
      </c>
      <c r="C261" s="9" t="str">
        <f>IFERROR(IF(市价!C261="","",市价!C261/(INTERCEPT(市价!C$3:C261,市价!$B$3:$B261)+SLOPE(市价!C$3:C261,市价!$B$3:$B261)*市价!$B261)-1-IF(排名!C260=1,参数!$B$4)),"")</f>
        <v/>
      </c>
      <c r="D261" s="9">
        <f>IFERROR(IF(市价!D261="","",市价!D261/(INTERCEPT(市价!D$3:D261,市价!$B$3:$B261)+SLOPE(市价!D$3:D261,市价!$B$3:$B261)*市价!$B261)-1-IF(排名!D260=1,参数!$B$4)),"")</f>
        <v>8.1440077972869673E-3</v>
      </c>
      <c r="E261" s="9">
        <f>IFERROR(IF(市价!E261="","",市价!E261/(INTERCEPT(市价!E$3:E261,市价!$B$3:$B261)+SLOPE(市价!E$3:E261,市价!$B$3:$B261)*市价!$B261)-1-IF(排名!E260=1,参数!$B$4)),"")</f>
        <v>4.5918286999547364E-2</v>
      </c>
      <c r="F261" s="9">
        <f>IFERROR(IF(市价!F261="","",市价!F261/(INTERCEPT(市价!F$3:F261,市价!$B$3:$B261)+SLOPE(市价!F$3:F261,市价!$B$3:$B261)*市价!$B261)-1-IF(排名!F260=1,参数!$B$4)),"")</f>
        <v>5.8916516887516091E-2</v>
      </c>
      <c r="G261" s="9" t="str">
        <f>IFERROR(IF(市价!G261="","",市价!G261/(INTERCEPT(市价!G$3:G261,市价!$B$3:$B261)+SLOPE(市价!G$3:G261,市价!$B$3:$B261)*市价!$B261)-1-IF(排名!G260=1,参数!$B$4)),"")</f>
        <v/>
      </c>
      <c r="H261" s="9" t="str">
        <f>IFERROR(IF(市价!H261="","",市价!H261/(INTERCEPT(市价!H$3:H261,市价!$B$3:$B261)+SLOPE(市价!H$3:H261,市价!$B$3:$B261)*市价!$B261)-1-IF(排名!H260=1,参数!$B$4)),"")</f>
        <v/>
      </c>
    </row>
    <row r="262" spans="1:8" x14ac:dyDescent="0.15">
      <c r="A262" s="6">
        <v>38755</v>
      </c>
      <c r="B262" s="9">
        <f t="shared" si="4"/>
        <v>2.6681966662673268E-2</v>
      </c>
      <c r="C262" s="9" t="str">
        <f>IFERROR(IF(市价!C262="","",市价!C262/(INTERCEPT(市价!C$3:C262,市价!$B$3:$B262)+SLOPE(市价!C$3:C262,市价!$B$3:$B262)*市价!$B262)-1-IF(排名!C261=1,参数!$B$4)),"")</f>
        <v/>
      </c>
      <c r="D262" s="9">
        <f>IFERROR(IF(市价!D262="","",市价!D262/(INTERCEPT(市价!D$3:D262,市价!$B$3:$B262)+SLOPE(市价!D$3:D262,市价!$B$3:$B262)*市价!$B262)-1-IF(排名!D261=1,参数!$B$4)),"")</f>
        <v>1.0946599486903796E-2</v>
      </c>
      <c r="E262" s="9">
        <f>IFERROR(IF(市价!E262="","",市价!E262/(INTERCEPT(市价!E$3:E262,市价!$B$3:$B262)+SLOPE(市价!E$3:E262,市价!$B$3:$B262)*市价!$B262)-1-IF(排名!E261=1,参数!$B$4)),"")</f>
        <v>4.2632264446248236E-2</v>
      </c>
      <c r="F262" s="9">
        <f>IFERROR(IF(市价!F262="","",市价!F262/(INTERCEPT(市价!F$3:F262,市价!$B$3:$B262)+SLOPE(市价!F$3:F262,市价!$B$3:$B262)*市价!$B262)-1-IF(排名!F261=1,参数!$B$4)),"")</f>
        <v>2.6467036054867776E-2</v>
      </c>
      <c r="G262" s="9" t="str">
        <f>IFERROR(IF(市价!G262="","",市价!G262/(INTERCEPT(市价!G$3:G262,市价!$B$3:$B262)+SLOPE(市价!G$3:G262,市价!$B$3:$B262)*市价!$B262)-1-IF(排名!G261=1,参数!$B$4)),"")</f>
        <v/>
      </c>
      <c r="H262" s="9" t="str">
        <f>IFERROR(IF(市价!H262="","",市价!H262/(INTERCEPT(市价!H$3:H262,市价!$B$3:$B262)+SLOPE(市价!H$3:H262,市价!$B$3:$B262)*市价!$B262)-1-IF(排名!H261=1,参数!$B$4)),"")</f>
        <v/>
      </c>
    </row>
    <row r="263" spans="1:8" x14ac:dyDescent="0.15">
      <c r="A263" s="6">
        <v>38756</v>
      </c>
      <c r="B263" s="9">
        <f t="shared" si="4"/>
        <v>2.6359745482154029E-2</v>
      </c>
      <c r="C263" s="9" t="str">
        <f>IFERROR(IF(市价!C263="","",市价!C263/(INTERCEPT(市价!C$3:C263,市价!$B$3:$B263)+SLOPE(市价!C$3:C263,市价!$B$3:$B263)*市价!$B263)-1-IF(排名!C262=1,参数!$B$4)),"")</f>
        <v/>
      </c>
      <c r="D263" s="9">
        <f>IFERROR(IF(市价!D263="","",市价!D263/(INTERCEPT(市价!D$3:D263,市价!$B$3:$B263)+SLOPE(市价!D$3:D263,市价!$B$3:$B263)*市价!$B263)-1-IF(排名!D262=1,参数!$B$4)),"")</f>
        <v>1.549611181326993E-2</v>
      </c>
      <c r="E263" s="9">
        <f>IFERROR(IF(市价!E263="","",市价!E263/(INTERCEPT(市价!E$3:E263,市价!$B$3:$B263)+SLOPE(市价!E$3:E263,市价!$B$3:$B263)*市价!$B263)-1-IF(排名!E262=1,参数!$B$4)),"")</f>
        <v>3.3731779779316851E-2</v>
      </c>
      <c r="F263" s="9">
        <f>IFERROR(IF(市价!F263="","",市价!F263/(INTERCEPT(市价!F$3:F263,市价!$B$3:$B263)+SLOPE(市价!F$3:F263,市价!$B$3:$B263)*市价!$B263)-1-IF(排名!F262=1,参数!$B$4)),"")</f>
        <v>2.9851344853875306E-2</v>
      </c>
      <c r="G263" s="9" t="str">
        <f>IFERROR(IF(市价!G263="","",市价!G263/(INTERCEPT(市价!G$3:G263,市价!$B$3:$B263)+SLOPE(市价!G$3:G263,市价!$B$3:$B263)*市价!$B263)-1-IF(排名!G262=1,参数!$B$4)),"")</f>
        <v/>
      </c>
      <c r="H263" s="9" t="str">
        <f>IFERROR(IF(市价!H263="","",市价!H263/(INTERCEPT(市价!H$3:H263,市价!$B$3:$B263)+SLOPE(市价!H$3:H263,市价!$B$3:$B263)*市价!$B263)-1-IF(排名!H262=1,参数!$B$4)),"")</f>
        <v/>
      </c>
    </row>
    <row r="264" spans="1:8" x14ac:dyDescent="0.15">
      <c r="A264" s="6">
        <v>38757</v>
      </c>
      <c r="B264" s="9">
        <f t="shared" si="4"/>
        <v>1.8684904877055208E-2</v>
      </c>
      <c r="C264" s="9" t="str">
        <f>IFERROR(IF(市价!C264="","",市价!C264/(INTERCEPT(市价!C$3:C264,市价!$B$3:$B264)+SLOPE(市价!C$3:C264,市价!$B$3:$B264)*市价!$B264)-1-IF(排名!C263=1,参数!$B$4)),"")</f>
        <v/>
      </c>
      <c r="D264" s="9">
        <f>IFERROR(IF(市价!D264="","",市价!D264/(INTERCEPT(市价!D$3:D264,市价!$B$3:$B264)+SLOPE(市价!D$3:D264,市价!$B$3:$B264)*市价!$B264)-1-IF(排名!D263=1,参数!$B$4)),"")</f>
        <v>7.2470197094487432E-3</v>
      </c>
      <c r="E264" s="9">
        <f>IFERROR(IF(市价!E264="","",市价!E264/(INTERCEPT(市价!E$3:E264,市价!$B$3:$B264)+SLOPE(市价!E$3:E264,市价!$B$3:$B264)*市价!$B264)-1-IF(排名!E263=1,参数!$B$4)),"")</f>
        <v>2.3918896191025496E-2</v>
      </c>
      <c r="F264" s="9">
        <f>IFERROR(IF(市价!F264="","",市价!F264/(INTERCEPT(市价!F$3:F264,市价!$B$3:$B264)+SLOPE(市价!F$3:F264,市价!$B$3:$B264)*市价!$B264)-1-IF(排名!F263=1,参数!$B$4)),"")</f>
        <v>2.4888798730691386E-2</v>
      </c>
      <c r="G264" s="9" t="str">
        <f>IFERROR(IF(市价!G264="","",市价!G264/(INTERCEPT(市价!G$3:G264,市价!$B$3:$B264)+SLOPE(市价!G$3:G264,市价!$B$3:$B264)*市价!$B264)-1-IF(排名!G263=1,参数!$B$4)),"")</f>
        <v/>
      </c>
      <c r="H264" s="9" t="str">
        <f>IFERROR(IF(市价!H264="","",市价!H264/(INTERCEPT(市价!H$3:H264,市价!$B$3:$B264)+SLOPE(市价!H$3:H264,市价!$B$3:$B264)*市价!$B264)-1-IF(排名!H263=1,参数!$B$4)),"")</f>
        <v/>
      </c>
    </row>
    <row r="265" spans="1:8" x14ac:dyDescent="0.15">
      <c r="A265" s="6">
        <v>38758</v>
      </c>
      <c r="B265" s="9">
        <f t="shared" si="4"/>
        <v>2.1396054818670907E-2</v>
      </c>
      <c r="C265" s="9" t="str">
        <f>IFERROR(IF(市价!C265="","",市价!C265/(INTERCEPT(市价!C$3:C265,市价!$B$3:$B265)+SLOPE(市价!C$3:C265,市价!$B$3:$B265)*市价!$B265)-1-IF(排名!C264=1,参数!$B$4)),"")</f>
        <v/>
      </c>
      <c r="D265" s="9">
        <f>IFERROR(IF(市价!D265="","",市价!D265/(INTERCEPT(市价!D$3:D265,市价!$B$3:$B265)+SLOPE(市价!D$3:D265,市价!$B$3:$B265)*市价!$B265)-1-IF(排名!D264=1,参数!$B$4)),"")</f>
        <v>1.3185492876290894E-3</v>
      </c>
      <c r="E265" s="9">
        <f>IFERROR(IF(市价!E265="","",市价!E265/(INTERCEPT(市价!E$3:E265,市价!$B$3:$B265)+SLOPE(市价!E$3:E265,市价!$B$3:$B265)*市价!$B265)-1-IF(排名!E264=1,参数!$B$4)),"")</f>
        <v>3.3598746434576165E-2</v>
      </c>
      <c r="F265" s="9">
        <f>IFERROR(IF(市价!F265="","",市价!F265/(INTERCEPT(市价!F$3:F265,市价!$B$3:$B265)+SLOPE(市价!F$3:F265,市价!$B$3:$B265)*市价!$B265)-1-IF(排名!F264=1,参数!$B$4)),"")</f>
        <v>2.9270868733807465E-2</v>
      </c>
      <c r="G265" s="9" t="str">
        <f>IFERROR(IF(市价!G265="","",市价!G265/(INTERCEPT(市价!G$3:G265,市价!$B$3:$B265)+SLOPE(市价!G$3:G265,市价!$B$3:$B265)*市价!$B265)-1-IF(排名!G264=1,参数!$B$4)),"")</f>
        <v/>
      </c>
      <c r="H265" s="9" t="str">
        <f>IFERROR(IF(市价!H265="","",市价!H265/(INTERCEPT(市价!H$3:H265,市价!$B$3:$B265)+SLOPE(市价!H$3:H265,市价!$B$3:$B265)*市价!$B265)-1-IF(排名!H264=1,参数!$B$4)),"")</f>
        <v/>
      </c>
    </row>
    <row r="266" spans="1:8" x14ac:dyDescent="0.15">
      <c r="A266" s="6">
        <v>38761</v>
      </c>
      <c r="B266" s="9">
        <f t="shared" si="4"/>
        <v>2.2371052356713588E-2</v>
      </c>
      <c r="C266" s="9" t="str">
        <f>IFERROR(IF(市价!C266="","",市价!C266/(INTERCEPT(市价!C$3:C266,市价!$B$3:$B266)+SLOPE(市价!C$3:C266,市价!$B$3:$B266)*市价!$B266)-1-IF(排名!C265=1,参数!$B$4)),"")</f>
        <v/>
      </c>
      <c r="D266" s="9">
        <f>IFERROR(IF(市价!D266="","",市价!D266/(INTERCEPT(市价!D$3:D266,市价!$B$3:$B266)+SLOPE(市价!D$3:D266,市价!$B$3:$B266)*市价!$B266)-1-IF(排名!D265=1,参数!$B$4)),"")</f>
        <v>-4.5237154469642826E-3</v>
      </c>
      <c r="E266" s="9">
        <f>IFERROR(IF(市价!E266="","",市价!E266/(INTERCEPT(市价!E$3:E266,市价!$B$3:$B266)+SLOPE(市价!E$3:E266,市价!$B$3:$B266)*市价!$B266)-1-IF(排名!E265=1,参数!$B$4)),"")</f>
        <v>4.6359796329630498E-2</v>
      </c>
      <c r="F266" s="9">
        <f>IFERROR(IF(市价!F266="","",市价!F266/(INTERCEPT(市价!F$3:F266,市价!$B$3:$B266)+SLOPE(市价!F$3:F266,市价!$B$3:$B266)*市价!$B266)-1-IF(排名!F265=1,参数!$B$4)),"")</f>
        <v>2.5277076187474545E-2</v>
      </c>
      <c r="G266" s="9" t="str">
        <f>IFERROR(IF(市价!G266="","",市价!G266/(INTERCEPT(市价!G$3:G266,市价!$B$3:$B266)+SLOPE(市价!G$3:G266,市价!$B$3:$B266)*市价!$B266)-1-IF(排名!G265=1,参数!$B$4)),"")</f>
        <v/>
      </c>
      <c r="H266" s="9" t="str">
        <f>IFERROR(IF(市价!H266="","",市价!H266/(INTERCEPT(市价!H$3:H266,市价!$B$3:$B266)+SLOPE(市价!H$3:H266,市价!$B$3:$B266)*市价!$B266)-1-IF(排名!H265=1,参数!$B$4)),"")</f>
        <v/>
      </c>
    </row>
    <row r="267" spans="1:8" x14ac:dyDescent="0.15">
      <c r="A267" s="6">
        <v>38762</v>
      </c>
      <c r="B267" s="9">
        <f t="shared" si="4"/>
        <v>2.3659223785299832E-2</v>
      </c>
      <c r="C267" s="9" t="str">
        <f>IFERROR(IF(市价!C267="","",市价!C267/(INTERCEPT(市价!C$3:C267,市价!$B$3:$B267)+SLOPE(市价!C$3:C267,市价!$B$3:$B267)*市价!$B267)-1-IF(排名!C266=1,参数!$B$4)),"")</f>
        <v/>
      </c>
      <c r="D267" s="9">
        <f>IFERROR(IF(市价!D267="","",市价!D267/(INTERCEPT(市价!D$3:D267,市价!$B$3:$B267)+SLOPE(市价!D$3:D267,市价!$B$3:$B267)*市价!$B267)-1-IF(排名!D266=1,参数!$B$4)),"")</f>
        <v>-3.3847700554628934E-3</v>
      </c>
      <c r="E267" s="9">
        <f>IFERROR(IF(市价!E267="","",市价!E267/(INTERCEPT(市价!E$3:E267,市价!$B$3:$B267)+SLOPE(市价!E$3:E267,市价!$B$3:$B267)*市价!$B267)-1-IF(排名!E266=1,参数!$B$4)),"")</f>
        <v>3.730463291273578E-2</v>
      </c>
      <c r="F267" s="9">
        <f>IFERROR(IF(市价!F267="","",市价!F267/(INTERCEPT(市价!F$3:F267,市价!$B$3:$B267)+SLOPE(市价!F$3:F267,市价!$B$3:$B267)*市价!$B267)-1-IF(排名!F266=1,参数!$B$4)),"")</f>
        <v>3.705780849862661E-2</v>
      </c>
      <c r="G267" s="9" t="str">
        <f>IFERROR(IF(市价!G267="","",市价!G267/(INTERCEPT(市价!G$3:G267,市价!$B$3:$B267)+SLOPE(市价!G$3:G267,市价!$B$3:$B267)*市价!$B267)-1-IF(排名!G266=1,参数!$B$4)),"")</f>
        <v/>
      </c>
      <c r="H267" s="9" t="str">
        <f>IFERROR(IF(市价!H267="","",市价!H267/(INTERCEPT(市价!H$3:H267,市价!$B$3:$B267)+SLOPE(市价!H$3:H267,市价!$B$3:$B267)*市价!$B267)-1-IF(排名!H266=1,参数!$B$4)),"")</f>
        <v/>
      </c>
    </row>
    <row r="268" spans="1:8" x14ac:dyDescent="0.15">
      <c r="A268" s="6">
        <v>38763</v>
      </c>
      <c r="B268" s="9">
        <f t="shared" si="4"/>
        <v>5.0249345014220959E-2</v>
      </c>
      <c r="C268" s="9" t="str">
        <f>IFERROR(IF(市价!C268="","",市价!C268/(INTERCEPT(市价!C$3:C268,市价!$B$3:$B268)+SLOPE(市价!C$3:C268,市价!$B$3:$B268)*市价!$B268)-1-IF(排名!C267=1,参数!$B$4)),"")</f>
        <v/>
      </c>
      <c r="D268" s="9" t="str">
        <f>IFERROR(IF(市价!D268="","",市价!D268/(INTERCEPT(市价!D$3:D268,市价!$B$3:$B268)+SLOPE(市价!D$3:D268,市价!$B$3:$B268)*市价!$B268)-1-IF(排名!D267=1,参数!$B$4)),"")</f>
        <v/>
      </c>
      <c r="E268" s="9">
        <f>IFERROR(IF(市价!E268="","",市价!E268/(INTERCEPT(市价!E$3:E268,市价!$B$3:$B268)+SLOPE(市价!E$3:E268,市价!$B$3:$B268)*市价!$B268)-1-IF(排名!E267=1,参数!$B$4)),"")</f>
        <v>3.1112066425745377E-2</v>
      </c>
      <c r="F268" s="9">
        <f>IFERROR(IF(市价!F268="","",市价!F268/(INTERCEPT(市价!F$3:F268,市价!$B$3:$B268)+SLOPE(市价!F$3:F268,市价!$B$3:$B268)*市价!$B268)-1-IF(排名!F267=1,参数!$B$4)),"")</f>
        <v>6.938662360269654E-2</v>
      </c>
      <c r="G268" s="9" t="str">
        <f>IFERROR(IF(市价!G268="","",市价!G268/(INTERCEPT(市价!G$3:G268,市价!$B$3:$B268)+SLOPE(市价!G$3:G268,市价!$B$3:$B268)*市价!$B268)-1-IF(排名!G267=1,参数!$B$4)),"")</f>
        <v/>
      </c>
      <c r="H268" s="9" t="str">
        <f>IFERROR(IF(市价!H268="","",市价!H268/(INTERCEPT(市价!H$3:H268,市价!$B$3:$B268)+SLOPE(市价!H$3:H268,市价!$B$3:$B268)*市价!$B268)-1-IF(排名!H267=1,参数!$B$4)),"")</f>
        <v/>
      </c>
    </row>
    <row r="269" spans="1:8" x14ac:dyDescent="0.15">
      <c r="A269" s="6">
        <v>38764</v>
      </c>
      <c r="B269" s="9">
        <f t="shared" si="4"/>
        <v>2.6526271198117235E-2</v>
      </c>
      <c r="C269" s="9" t="str">
        <f>IFERROR(IF(市价!C269="","",市价!C269/(INTERCEPT(市价!C$3:C269,市价!$B$3:$B269)+SLOPE(市价!C$3:C269,市价!$B$3:$B269)*市价!$B269)-1-IF(排名!C268=1,参数!$B$4)),"")</f>
        <v/>
      </c>
      <c r="D269" s="9">
        <f>IFERROR(IF(市价!D269="","",市价!D269/(INTERCEPT(市价!D$3:D269,市价!$B$3:$B269)+SLOPE(市价!D$3:D269,市价!$B$3:$B269)*市价!$B269)-1-IF(排名!D268=1,参数!$B$4)),"")</f>
        <v>-1.4156143760205464E-2</v>
      </c>
      <c r="E269" s="9">
        <f>IFERROR(IF(市价!E269="","",市价!E269/(INTERCEPT(市价!E$3:E269,市价!$B$3:$B269)+SLOPE(市价!E$3:E269,市价!$B$3:$B269)*市价!$B269)-1-IF(排名!E268=1,参数!$B$4)),"")</f>
        <v>2.6580749156990491E-2</v>
      </c>
      <c r="F269" s="9">
        <f>IFERROR(IF(市价!F269="","",市价!F269/(INTERCEPT(市价!F$3:F269,市价!$B$3:$B269)+SLOPE(市价!F$3:F269,市价!$B$3:$B269)*市价!$B269)-1-IF(排名!F268=1,参数!$B$4)),"")</f>
        <v>6.7154208197566678E-2</v>
      </c>
      <c r="G269" s="9" t="str">
        <f>IFERROR(IF(市价!G269="","",市价!G269/(INTERCEPT(市价!G$3:G269,市价!$B$3:$B269)+SLOPE(市价!G$3:G269,市价!$B$3:$B269)*市价!$B269)-1-IF(排名!G268=1,参数!$B$4)),"")</f>
        <v/>
      </c>
      <c r="H269" s="9" t="str">
        <f>IFERROR(IF(市价!H269="","",市价!H269/(INTERCEPT(市价!H$3:H269,市价!$B$3:$B269)+SLOPE(市价!H$3:H269,市价!$B$3:$B269)*市价!$B269)-1-IF(排名!H268=1,参数!$B$4)),"")</f>
        <v/>
      </c>
    </row>
    <row r="270" spans="1:8" x14ac:dyDescent="0.15">
      <c r="A270" s="6">
        <v>38765</v>
      </c>
      <c r="B270" s="9">
        <f t="shared" si="4"/>
        <v>3.2227300676396751E-2</v>
      </c>
      <c r="C270" s="9" t="str">
        <f>IFERROR(IF(市价!C270="","",市价!C270/(INTERCEPT(市价!C$3:C270,市价!$B$3:$B270)+SLOPE(市价!C$3:C270,市价!$B$3:$B270)*市价!$B270)-1-IF(排名!C269=1,参数!$B$4)),"")</f>
        <v/>
      </c>
      <c r="D270" s="9">
        <f>IFERROR(IF(市价!D270="","",市价!D270/(INTERCEPT(市价!D$3:D270,市价!$B$3:$B270)+SLOPE(市价!D$3:D270,市价!$B$3:$B270)*市价!$B270)-1-IF(排名!D269=1,参数!$B$4)),"")</f>
        <v>-9.2409206310772873E-3</v>
      </c>
      <c r="E270" s="9">
        <f>IFERROR(IF(市价!E270="","",市价!E270/(INTERCEPT(市价!E$3:E270,市价!$B$3:$B270)+SLOPE(市价!E$3:E270,市价!$B$3:$B270)*市价!$B270)-1-IF(排名!E269=1,参数!$B$4)),"")</f>
        <v>2.1439073683729548E-2</v>
      </c>
      <c r="F270" s="9">
        <f>IFERROR(IF(市价!F270="","",市价!F270/(INTERCEPT(市价!F$3:F270,市价!$B$3:$B270)+SLOPE(市价!F$3:F270,市价!$B$3:$B270)*市价!$B270)-1-IF(排名!F269=1,参数!$B$4)),"")</f>
        <v>8.4483748976537987E-2</v>
      </c>
      <c r="G270" s="9" t="str">
        <f>IFERROR(IF(市价!G270="","",市价!G270/(INTERCEPT(市价!G$3:G270,市价!$B$3:$B270)+SLOPE(市价!G$3:G270,市价!$B$3:$B270)*市价!$B270)-1-IF(排名!G269=1,参数!$B$4)),"")</f>
        <v/>
      </c>
      <c r="H270" s="9" t="str">
        <f>IFERROR(IF(市价!H270="","",市价!H270/(INTERCEPT(市价!H$3:H270,市价!$B$3:$B270)+SLOPE(市价!H$3:H270,市价!$B$3:$B270)*市价!$B270)-1-IF(排名!H269=1,参数!$B$4)),"")</f>
        <v/>
      </c>
    </row>
    <row r="271" spans="1:8" x14ac:dyDescent="0.15">
      <c r="A271" s="6">
        <v>38768</v>
      </c>
      <c r="B271" s="9">
        <f t="shared" si="4"/>
        <v>3.4755795897728703E-2</v>
      </c>
      <c r="C271" s="9" t="str">
        <f>IFERROR(IF(市价!C271="","",市价!C271/(INTERCEPT(市价!C$3:C271,市价!$B$3:$B271)+SLOPE(市价!C$3:C271,市价!$B$3:$B271)*市价!$B271)-1-IF(排名!C270=1,参数!$B$4)),"")</f>
        <v/>
      </c>
      <c r="D271" s="9">
        <f>IFERROR(IF(市价!D271="","",市价!D271/(INTERCEPT(市价!D$3:D271,市价!$B$3:$B271)+SLOPE(市价!D$3:D271,市价!$B$3:$B271)*市价!$B271)-1-IF(排名!D270=1,参数!$B$4)),"")</f>
        <v>-1.0137077390610871E-2</v>
      </c>
      <c r="E271" s="9">
        <f>IFERROR(IF(市价!E271="","",市价!E271/(INTERCEPT(市价!E$3:E271,市价!$B$3:$B271)+SLOPE(市价!E$3:E271,市价!$B$3:$B271)*市价!$B271)-1-IF(排名!E270=1,参数!$B$4)),"")</f>
        <v>2.6669281398303601E-2</v>
      </c>
      <c r="F271" s="9">
        <f>IFERROR(IF(市价!F271="","",市价!F271/(INTERCEPT(市价!F$3:F271,市价!$B$3:$B271)+SLOPE(市价!F$3:F271,市价!$B$3:$B271)*市价!$B271)-1-IF(排名!F270=1,参数!$B$4)),"")</f>
        <v>8.7735183685493379E-2</v>
      </c>
      <c r="G271" s="9" t="str">
        <f>IFERROR(IF(市价!G271="","",市价!G271/(INTERCEPT(市价!G$3:G271,市价!$B$3:$B271)+SLOPE(市价!G$3:G271,市价!$B$3:$B271)*市价!$B271)-1-IF(排名!G270=1,参数!$B$4)),"")</f>
        <v/>
      </c>
      <c r="H271" s="9" t="str">
        <f>IFERROR(IF(市价!H271="","",市价!H271/(INTERCEPT(市价!H$3:H271,市价!$B$3:$B271)+SLOPE(市价!H$3:H271,市价!$B$3:$B271)*市价!$B271)-1-IF(排名!H270=1,参数!$B$4)),"")</f>
        <v/>
      </c>
    </row>
    <row r="272" spans="1:8" x14ac:dyDescent="0.15">
      <c r="A272" s="6">
        <v>38769</v>
      </c>
      <c r="B272" s="9">
        <f t="shared" si="4"/>
        <v>3.8603926034465864E-2</v>
      </c>
      <c r="C272" s="9" t="str">
        <f>IFERROR(IF(市价!C272="","",市价!C272/(INTERCEPT(市价!C$3:C272,市价!$B$3:$B272)+SLOPE(市价!C$3:C272,市价!$B$3:$B272)*市价!$B272)-1-IF(排名!C271=1,参数!$B$4)),"")</f>
        <v/>
      </c>
      <c r="D272" s="9">
        <f>IFERROR(IF(市价!D272="","",市价!D272/(INTERCEPT(市价!D$3:D272,市价!$B$3:$B272)+SLOPE(市价!D$3:D272,市价!$B$3:$B272)*市价!$B272)-1-IF(排名!D271=1,参数!$B$4)),"")</f>
        <v>-1.0205556685922268E-2</v>
      </c>
      <c r="E272" s="9">
        <f>IFERROR(IF(市价!E272="","",市价!E272/(INTERCEPT(市价!E$3:E272,市价!$B$3:$B272)+SLOPE(市价!E$3:E272,市价!$B$3:$B272)*市价!$B272)-1-IF(排名!E271=1,参数!$B$4)),"")</f>
        <v>2.4062143908450073E-2</v>
      </c>
      <c r="F272" s="9">
        <f>IFERROR(IF(市价!F272="","",市价!F272/(INTERCEPT(市价!F$3:F272,市价!$B$3:$B272)+SLOPE(市价!F$3:F272,市价!$B$3:$B272)*市价!$B272)-1-IF(排名!F271=1,参数!$B$4)),"")</f>
        <v>0.10195519088086979</v>
      </c>
      <c r="G272" s="9" t="str">
        <f>IFERROR(IF(市价!G272="","",市价!G272/(INTERCEPT(市价!G$3:G272,市价!$B$3:$B272)+SLOPE(市价!G$3:G272,市价!$B$3:$B272)*市价!$B272)-1-IF(排名!G271=1,参数!$B$4)),"")</f>
        <v/>
      </c>
      <c r="H272" s="9" t="str">
        <f>IFERROR(IF(市价!H272="","",市价!H272/(INTERCEPT(市价!H$3:H272,市价!$B$3:$B272)+SLOPE(市价!H$3:H272,市价!$B$3:$B272)*市价!$B272)-1-IF(排名!H271=1,参数!$B$4)),"")</f>
        <v/>
      </c>
    </row>
    <row r="273" spans="1:8" x14ac:dyDescent="0.15">
      <c r="A273" s="6">
        <v>38770</v>
      </c>
      <c r="B273" s="9">
        <f t="shared" si="4"/>
        <v>3.5773526055862481E-2</v>
      </c>
      <c r="C273" s="9" t="str">
        <f>IFERROR(IF(市价!C273="","",市价!C273/(INTERCEPT(市价!C$3:C273,市价!$B$3:$B273)+SLOPE(市价!C$3:C273,市价!$B$3:$B273)*市价!$B273)-1-IF(排名!C272=1,参数!$B$4)),"")</f>
        <v/>
      </c>
      <c r="D273" s="9">
        <f>IFERROR(IF(市价!D273="","",市价!D273/(INTERCEPT(市价!D$3:D273,市价!$B$3:$B273)+SLOPE(市价!D$3:D273,市价!$B$3:$B273)*市价!$B273)-1-IF(排名!D272=1,参数!$B$4)),"")</f>
        <v>-1.1636460753547295E-2</v>
      </c>
      <c r="E273" s="9">
        <f>IFERROR(IF(市价!E273="","",市价!E273/(INTERCEPT(市价!E$3:E273,市价!$B$3:$B273)+SLOPE(市价!E$3:E273,市价!$B$3:$B273)*市价!$B273)-1-IF(排名!E272=1,参数!$B$4)),"")</f>
        <v>2.0677977871166986E-2</v>
      </c>
      <c r="F273" s="9">
        <f>IFERROR(IF(市价!F273="","",市价!F273/(INTERCEPT(市价!F$3:F273,市价!$B$3:$B273)+SLOPE(市价!F$3:F273,市价!$B$3:$B273)*市价!$B273)-1-IF(排名!F272=1,参数!$B$4)),"")</f>
        <v>9.8279061049967753E-2</v>
      </c>
      <c r="G273" s="9" t="str">
        <f>IFERROR(IF(市价!G273="","",市价!G273/(INTERCEPT(市价!G$3:G273,市价!$B$3:$B273)+SLOPE(市价!G$3:G273,市价!$B$3:$B273)*市价!$B273)-1-IF(排名!G272=1,参数!$B$4)),"")</f>
        <v/>
      </c>
      <c r="H273" s="9" t="str">
        <f>IFERROR(IF(市价!H273="","",市价!H273/(INTERCEPT(市价!H$3:H273,市价!$B$3:$B273)+SLOPE(市价!H$3:H273,市价!$B$3:$B273)*市价!$B273)-1-IF(排名!H272=1,参数!$B$4)),"")</f>
        <v/>
      </c>
    </row>
    <row r="274" spans="1:8" x14ac:dyDescent="0.15">
      <c r="A274" s="6">
        <v>38771</v>
      </c>
      <c r="B274" s="9">
        <f t="shared" si="4"/>
        <v>4.4789474136436559E-2</v>
      </c>
      <c r="C274" s="9" t="str">
        <f>IFERROR(IF(市价!C274="","",市价!C274/(INTERCEPT(市价!C$3:C274,市价!$B$3:$B274)+SLOPE(市价!C$3:C274,市价!$B$3:$B274)*市价!$B274)-1-IF(排名!C273=1,参数!$B$4)),"")</f>
        <v/>
      </c>
      <c r="D274" s="9">
        <f>IFERROR(IF(市价!D274="","",市价!D274/(INTERCEPT(市价!D$3:D274,市价!$B$3:$B274)+SLOPE(市价!D$3:D274,市价!$B$3:$B274)*市价!$B274)-1-IF(排名!D273=1,参数!$B$4)),"")</f>
        <v>-2.8886630598234153E-2</v>
      </c>
      <c r="E274" s="9">
        <f>IFERROR(IF(市价!E274="","",市价!E274/(INTERCEPT(市价!E$3:E274,市价!$B$3:$B274)+SLOPE(市价!E$3:E274,市价!$B$3:$B274)*市价!$B274)-1-IF(排名!E273=1,参数!$B$4)),"")</f>
        <v>3.9578322923786713E-2</v>
      </c>
      <c r="F274" s="9">
        <f>IFERROR(IF(市价!F274="","",市价!F274/(INTERCEPT(市价!F$3:F274,市价!$B$3:$B274)+SLOPE(市价!F$3:F274,市价!$B$3:$B274)*市价!$B274)-1-IF(排名!F273=1,参数!$B$4)),"")</f>
        <v>0.12367673008375712</v>
      </c>
      <c r="G274" s="9" t="str">
        <f>IFERROR(IF(市价!G274="","",市价!G274/(INTERCEPT(市价!G$3:G274,市价!$B$3:$B274)+SLOPE(市价!G$3:G274,市价!$B$3:$B274)*市价!$B274)-1-IF(排名!G273=1,参数!$B$4)),"")</f>
        <v/>
      </c>
      <c r="H274" s="9" t="str">
        <f>IFERROR(IF(市价!H274="","",市价!H274/(INTERCEPT(市价!H$3:H274,市价!$B$3:$B274)+SLOPE(市价!H$3:H274,市价!$B$3:$B274)*市价!$B274)-1-IF(排名!H273=1,参数!$B$4)),"")</f>
        <v/>
      </c>
    </row>
    <row r="275" spans="1:8" x14ac:dyDescent="0.15">
      <c r="A275" s="6">
        <v>38772</v>
      </c>
      <c r="B275" s="9">
        <f t="shared" si="4"/>
        <v>7.0339419165166839E-3</v>
      </c>
      <c r="C275" s="9" t="str">
        <f>IFERROR(IF(市价!C275="","",市价!C275/(INTERCEPT(市价!C$3:C275,市价!$B$3:$B275)+SLOPE(市价!C$3:C275,市价!$B$3:$B275)*市价!$B275)-1-IF(排名!C274=1,参数!$B$4)),"")</f>
        <v/>
      </c>
      <c r="D275" s="9">
        <f>IFERROR(IF(市价!D275="","",市价!D275/(INTERCEPT(市价!D$3:D275,市价!$B$3:$B275)+SLOPE(市价!D$3:D275,市价!$B$3:$B275)*市价!$B275)-1-IF(排名!D274=1,参数!$B$4)),"")</f>
        <v>-3.419230930140793E-2</v>
      </c>
      <c r="E275" s="9">
        <f>IFERROR(IF(市价!E275="","",市价!E275/(INTERCEPT(市价!E$3:E275,市价!$B$3:$B275)+SLOPE(市价!E$3:E275,市价!$B$3:$B275)*市价!$B275)-1-IF(排名!E274=1,参数!$B$4)),"")</f>
        <v>4.8260193134441298E-2</v>
      </c>
      <c r="F275" s="9" t="str">
        <f>IFERROR(IF(市价!F275="","",市价!F275/(INTERCEPT(市价!F$3:F275,市价!$B$3:$B275)+SLOPE(市价!F$3:F275,市价!$B$3:$B275)*市价!$B275)-1-IF(排名!F274=1,参数!$B$4)),"")</f>
        <v/>
      </c>
      <c r="G275" s="9" t="str">
        <f>IFERROR(IF(市价!G275="","",市价!G275/(INTERCEPT(市价!G$3:G275,市价!$B$3:$B275)+SLOPE(市价!G$3:G275,市价!$B$3:$B275)*市价!$B275)-1-IF(排名!G274=1,参数!$B$4)),"")</f>
        <v/>
      </c>
      <c r="H275" s="9" t="str">
        <f>IFERROR(IF(市价!H275="","",市价!H275/(INTERCEPT(市价!H$3:H275,市价!$B$3:$B275)+SLOPE(市价!H$3:H275,市价!$B$3:$B275)*市价!$B275)-1-IF(排名!H274=1,参数!$B$4)),"")</f>
        <v/>
      </c>
    </row>
    <row r="276" spans="1:8" x14ac:dyDescent="0.15">
      <c r="A276" s="6">
        <v>38775</v>
      </c>
      <c r="B276" s="9">
        <f t="shared" si="4"/>
        <v>9.2865422991147861E-2</v>
      </c>
      <c r="C276" s="9" t="str">
        <f>IFERROR(IF(市价!C276="","",市价!C276/(INTERCEPT(市价!C$3:C276,市价!$B$3:$B276)+SLOPE(市价!C$3:C276,市价!$B$3:$B276)*市价!$B276)-1-IF(排名!C275=1,参数!$B$4)),"")</f>
        <v/>
      </c>
      <c r="D276" s="9" t="str">
        <f>IFERROR(IF(市价!D276="","",市价!D276/(INTERCEPT(市价!D$3:D276,市价!$B$3:$B276)+SLOPE(市价!D$3:D276,市价!$B$3:$B276)*市价!$B276)-1-IF(排名!D275=1,参数!$B$4)),"")</f>
        <v/>
      </c>
      <c r="E276" s="9" t="str">
        <f>IFERROR(IF(市价!E276="","",市价!E276/(INTERCEPT(市价!E$3:E276,市价!$B$3:$B276)+SLOPE(市价!E$3:E276,市价!$B$3:$B276)*市价!$B276)-1-IF(排名!E275=1,参数!$B$4)),"")</f>
        <v/>
      </c>
      <c r="F276" s="9">
        <f>IFERROR(IF(市价!F276="","",市价!F276/(INTERCEPT(市价!F$3:F276,市价!$B$3:$B276)+SLOPE(市价!F$3:F276,市价!$B$3:$B276)*市价!$B276)-1-IF(排名!F275=1,参数!$B$4)),"")</f>
        <v>9.2865422991147861E-2</v>
      </c>
      <c r="G276" s="9" t="str">
        <f>IFERROR(IF(市价!G276="","",市价!G276/(INTERCEPT(市价!G$3:G276,市价!$B$3:$B276)+SLOPE(市价!G$3:G276,市价!$B$3:$B276)*市价!$B276)-1-IF(排名!G275=1,参数!$B$4)),"")</f>
        <v/>
      </c>
      <c r="H276" s="9" t="str">
        <f>IFERROR(IF(市价!H276="","",市价!H276/(INTERCEPT(市价!H$3:H276,市价!$B$3:$B276)+SLOPE(市价!H$3:H276,市价!$B$3:$B276)*市价!$B276)-1-IF(排名!H275=1,参数!$B$4)),"")</f>
        <v/>
      </c>
    </row>
    <row r="277" spans="1:8" x14ac:dyDescent="0.15">
      <c r="A277" s="6">
        <v>38776</v>
      </c>
      <c r="B277" s="9">
        <f t="shared" si="4"/>
        <v>0.12578048991113278</v>
      </c>
      <c r="C277" s="9" t="str">
        <f>IFERROR(IF(市价!C277="","",市价!C277/(INTERCEPT(市价!C$3:C277,市价!$B$3:$B277)+SLOPE(市价!C$3:C277,市价!$B$3:$B277)*市价!$B277)-1-IF(排名!C276=1,参数!$B$4)),"")</f>
        <v/>
      </c>
      <c r="D277" s="9" t="str">
        <f>IFERROR(IF(市价!D277="","",市价!D277/(INTERCEPT(市价!D$3:D277,市价!$B$3:$B277)+SLOPE(市价!D$3:D277,市价!$B$3:$B277)*市价!$B277)-1-IF(排名!D276=1,参数!$B$4)),"")</f>
        <v/>
      </c>
      <c r="E277" s="9" t="str">
        <f>IFERROR(IF(市价!E277="","",市价!E277/(INTERCEPT(市价!E$3:E277,市价!$B$3:$B277)+SLOPE(市价!E$3:E277,市价!$B$3:$B277)*市价!$B277)-1-IF(排名!E276=1,参数!$B$4)),"")</f>
        <v/>
      </c>
      <c r="F277" s="9">
        <f>IFERROR(IF(市价!F277="","",市价!F277/(INTERCEPT(市价!F$3:F277,市价!$B$3:$B277)+SLOPE(市价!F$3:F277,市价!$B$3:$B277)*市价!$B277)-1-IF(排名!F276=1,参数!$B$4)),"")</f>
        <v>0.12578048991113278</v>
      </c>
      <c r="G277" s="9" t="str">
        <f>IFERROR(IF(市价!G277="","",市价!G277/(INTERCEPT(市价!G$3:G277,市价!$B$3:$B277)+SLOPE(市价!G$3:G277,市价!$B$3:$B277)*市价!$B277)-1-IF(排名!G276=1,参数!$B$4)),"")</f>
        <v/>
      </c>
      <c r="H277" s="9" t="str">
        <f>IFERROR(IF(市价!H277="","",市价!H277/(INTERCEPT(市价!H$3:H277,市价!$B$3:$B277)+SLOPE(市价!H$3:H277,市价!$B$3:$B277)*市价!$B277)-1-IF(排名!H276=1,参数!$B$4)),"")</f>
        <v/>
      </c>
    </row>
    <row r="278" spans="1:8" x14ac:dyDescent="0.15">
      <c r="A278" s="6">
        <v>38777</v>
      </c>
      <c r="B278" s="9">
        <f t="shared" si="4"/>
        <v>0.11779077554660633</v>
      </c>
      <c r="C278" s="9" t="str">
        <f>IFERROR(IF(市价!C278="","",市价!C278/(INTERCEPT(市价!C$3:C278,市价!$B$3:$B278)+SLOPE(市价!C$3:C278,市价!$B$3:$B278)*市价!$B278)-1-IF(排名!C277=1,参数!$B$4)),"")</f>
        <v/>
      </c>
      <c r="D278" s="9" t="str">
        <f>IFERROR(IF(市价!D278="","",市价!D278/(INTERCEPT(市价!D$3:D278,市价!$B$3:$B278)+SLOPE(市价!D$3:D278,市价!$B$3:$B278)*市价!$B278)-1-IF(排名!D277=1,参数!$B$4)),"")</f>
        <v/>
      </c>
      <c r="E278" s="9" t="str">
        <f>IFERROR(IF(市价!E278="","",市价!E278/(INTERCEPT(市价!E$3:E278,市价!$B$3:$B278)+SLOPE(市价!E$3:E278,市价!$B$3:$B278)*市价!$B278)-1-IF(排名!E277=1,参数!$B$4)),"")</f>
        <v/>
      </c>
      <c r="F278" s="9">
        <f>IFERROR(IF(市价!F278="","",市价!F278/(INTERCEPT(市价!F$3:F278,市价!$B$3:$B278)+SLOPE(市价!F$3:F278,市价!$B$3:$B278)*市价!$B278)-1-IF(排名!F277=1,参数!$B$4)),"")</f>
        <v>0.11779077554660633</v>
      </c>
      <c r="G278" s="9" t="str">
        <f>IFERROR(IF(市价!G278="","",市价!G278/(INTERCEPT(市价!G$3:G278,市价!$B$3:$B278)+SLOPE(市价!G$3:G278,市价!$B$3:$B278)*市价!$B278)-1-IF(排名!G277=1,参数!$B$4)),"")</f>
        <v/>
      </c>
      <c r="H278" s="9" t="str">
        <f>IFERROR(IF(市价!H278="","",市价!H278/(INTERCEPT(市价!H$3:H278,市价!$B$3:$B278)+SLOPE(市价!H$3:H278,市价!$B$3:$B278)*市价!$B278)-1-IF(排名!H277=1,参数!$B$4)),"")</f>
        <v/>
      </c>
    </row>
    <row r="279" spans="1:8" x14ac:dyDescent="0.15">
      <c r="A279" s="6">
        <v>38778</v>
      </c>
      <c r="B279" s="9">
        <f t="shared" si="4"/>
        <v>8.8822167479898351E-2</v>
      </c>
      <c r="C279" s="9" t="str">
        <f>IFERROR(IF(市价!C279="","",市价!C279/(INTERCEPT(市价!C$3:C279,市价!$B$3:$B279)+SLOPE(市价!C$3:C279,市价!$B$3:$B279)*市价!$B279)-1-IF(排名!C278=1,参数!$B$4)),"")</f>
        <v/>
      </c>
      <c r="D279" s="9" t="str">
        <f>IFERROR(IF(市价!D279="","",市价!D279/(INTERCEPT(市价!D$3:D279,市价!$B$3:$B279)+SLOPE(市价!D$3:D279,市价!$B$3:$B279)*市价!$B279)-1-IF(排名!D278=1,参数!$B$4)),"")</f>
        <v/>
      </c>
      <c r="E279" s="9" t="str">
        <f>IFERROR(IF(市价!E279="","",市价!E279/(INTERCEPT(市价!E$3:E279,市价!$B$3:$B279)+SLOPE(市价!E$3:E279,市价!$B$3:$B279)*市价!$B279)-1-IF(排名!E278=1,参数!$B$4)),"")</f>
        <v/>
      </c>
      <c r="F279" s="9">
        <f>IFERROR(IF(市价!F279="","",市价!F279/(INTERCEPT(市价!F$3:F279,市价!$B$3:$B279)+SLOPE(市价!F$3:F279,市价!$B$3:$B279)*市价!$B279)-1-IF(排名!F278=1,参数!$B$4)),"")</f>
        <v>8.8822167479898351E-2</v>
      </c>
      <c r="G279" s="9" t="str">
        <f>IFERROR(IF(市价!G279="","",市价!G279/(INTERCEPT(市价!G$3:G279,市价!$B$3:$B279)+SLOPE(市价!G$3:G279,市价!$B$3:$B279)*市价!$B279)-1-IF(排名!G278=1,参数!$B$4)),"")</f>
        <v/>
      </c>
      <c r="H279" s="9" t="str">
        <f>IFERROR(IF(市价!H279="","",市价!H279/(INTERCEPT(市价!H$3:H279,市价!$B$3:$B279)+SLOPE(市价!H$3:H279,市价!$B$3:$B279)*市价!$B279)-1-IF(排名!H278=1,参数!$B$4)),"")</f>
        <v/>
      </c>
    </row>
    <row r="280" spans="1:8" x14ac:dyDescent="0.15">
      <c r="A280" s="6">
        <v>38779</v>
      </c>
      <c r="B280" s="9">
        <f t="shared" si="4"/>
        <v>7.4683622767530711E-2</v>
      </c>
      <c r="C280" s="9" t="str">
        <f>IFERROR(IF(市价!C280="","",市价!C280/(INTERCEPT(市价!C$3:C280,市价!$B$3:$B280)+SLOPE(市价!C$3:C280,市价!$B$3:$B280)*市价!$B280)-1-IF(排名!C279=1,参数!$B$4)),"")</f>
        <v/>
      </c>
      <c r="D280" s="9" t="str">
        <f>IFERROR(IF(市价!D280="","",市价!D280/(INTERCEPT(市价!D$3:D280,市价!$B$3:$B280)+SLOPE(市价!D$3:D280,市价!$B$3:$B280)*市价!$B280)-1-IF(排名!D279=1,参数!$B$4)),"")</f>
        <v/>
      </c>
      <c r="E280" s="9" t="str">
        <f>IFERROR(IF(市价!E280="","",市价!E280/(INTERCEPT(市价!E$3:E280,市价!$B$3:$B280)+SLOPE(市价!E$3:E280,市价!$B$3:$B280)*市价!$B280)-1-IF(排名!E279=1,参数!$B$4)),"")</f>
        <v/>
      </c>
      <c r="F280" s="9">
        <f>IFERROR(IF(市价!F280="","",市价!F280/(INTERCEPT(市价!F$3:F280,市价!$B$3:$B280)+SLOPE(市价!F$3:F280,市价!$B$3:$B280)*市价!$B280)-1-IF(排名!F279=1,参数!$B$4)),"")</f>
        <v>7.4683622767530711E-2</v>
      </c>
      <c r="G280" s="9" t="str">
        <f>IFERROR(IF(市价!G280="","",市价!G280/(INTERCEPT(市价!G$3:G280,市价!$B$3:$B280)+SLOPE(市价!G$3:G280,市价!$B$3:$B280)*市价!$B280)-1-IF(排名!G279=1,参数!$B$4)),"")</f>
        <v/>
      </c>
      <c r="H280" s="9" t="str">
        <f>IFERROR(IF(市价!H280="","",市价!H280/(INTERCEPT(市价!H$3:H280,市价!$B$3:$B280)+SLOPE(市价!H$3:H280,市价!$B$3:$B280)*市价!$B280)-1-IF(排名!H279=1,参数!$B$4)),"")</f>
        <v/>
      </c>
    </row>
    <row r="281" spans="1:8" x14ac:dyDescent="0.15">
      <c r="A281" s="6">
        <v>38782</v>
      </c>
      <c r="B281" s="9">
        <f t="shared" si="4"/>
        <v>6.6009646011781609E-2</v>
      </c>
      <c r="C281" s="9" t="str">
        <f>IFERROR(IF(市价!C281="","",市价!C281/(INTERCEPT(市价!C$3:C281,市价!$B$3:$B281)+SLOPE(市价!C$3:C281,市价!$B$3:$B281)*市价!$B281)-1-IF(排名!C280=1,参数!$B$4)),"")</f>
        <v/>
      </c>
      <c r="D281" s="9" t="str">
        <f>IFERROR(IF(市价!D281="","",市价!D281/(INTERCEPT(市价!D$3:D281,市价!$B$3:$B281)+SLOPE(市价!D$3:D281,市价!$B$3:$B281)*市价!$B281)-1-IF(排名!D280=1,参数!$B$4)),"")</f>
        <v/>
      </c>
      <c r="E281" s="9" t="str">
        <f>IFERROR(IF(市价!E281="","",市价!E281/(INTERCEPT(市价!E$3:E281,市价!$B$3:$B281)+SLOPE(市价!E$3:E281,市价!$B$3:$B281)*市价!$B281)-1-IF(排名!E280=1,参数!$B$4)),"")</f>
        <v/>
      </c>
      <c r="F281" s="9">
        <f>IFERROR(IF(市价!F281="","",市价!F281/(INTERCEPT(市价!F$3:F281,市价!$B$3:$B281)+SLOPE(市价!F$3:F281,市价!$B$3:$B281)*市价!$B281)-1-IF(排名!F280=1,参数!$B$4)),"")</f>
        <v>6.6009646011781609E-2</v>
      </c>
      <c r="G281" s="9" t="str">
        <f>IFERROR(IF(市价!G281="","",市价!G281/(INTERCEPT(市价!G$3:G281,市价!$B$3:$B281)+SLOPE(市价!G$3:G281,市价!$B$3:$B281)*市价!$B281)-1-IF(排名!G280=1,参数!$B$4)),"")</f>
        <v/>
      </c>
      <c r="H281" s="9" t="str">
        <f>IFERROR(IF(市价!H281="","",市价!H281/(INTERCEPT(市价!H$3:H281,市价!$B$3:$B281)+SLOPE(市价!H$3:H281,市价!$B$3:$B281)*市价!$B281)-1-IF(排名!H280=1,参数!$B$4)),"")</f>
        <v/>
      </c>
    </row>
    <row r="282" spans="1:8" x14ac:dyDescent="0.15">
      <c r="A282" s="6">
        <v>38783</v>
      </c>
      <c r="B282" s="9">
        <f t="shared" si="4"/>
        <v>4.2213385271375747E-2</v>
      </c>
      <c r="C282" s="9" t="str">
        <f>IFERROR(IF(市价!C282="","",市价!C282/(INTERCEPT(市价!C$3:C282,市价!$B$3:$B282)+SLOPE(市价!C$3:C282,市价!$B$3:$B282)*市价!$B282)-1-IF(排名!C281=1,参数!$B$4)),"")</f>
        <v/>
      </c>
      <c r="D282" s="9" t="str">
        <f>IFERROR(IF(市价!D282="","",市价!D282/(INTERCEPT(市价!D$3:D282,市价!$B$3:$B282)+SLOPE(市价!D$3:D282,市价!$B$3:$B282)*市价!$B282)-1-IF(排名!D281=1,参数!$B$4)),"")</f>
        <v/>
      </c>
      <c r="E282" s="9" t="str">
        <f>IFERROR(IF(市价!E282="","",市价!E282/(INTERCEPT(市价!E$3:E282,市价!$B$3:$B282)+SLOPE(市价!E$3:E282,市价!$B$3:$B282)*市价!$B282)-1-IF(排名!E281=1,参数!$B$4)),"")</f>
        <v/>
      </c>
      <c r="F282" s="9">
        <f>IFERROR(IF(市价!F282="","",市价!F282/(INTERCEPT(市价!F$3:F282,市价!$B$3:$B282)+SLOPE(市价!F$3:F282,市价!$B$3:$B282)*市价!$B282)-1-IF(排名!F281=1,参数!$B$4)),"")</f>
        <v>4.2213385271375747E-2</v>
      </c>
      <c r="G282" s="9" t="str">
        <f>IFERROR(IF(市价!G282="","",市价!G282/(INTERCEPT(市价!G$3:G282,市价!$B$3:$B282)+SLOPE(市价!G$3:G282,市价!$B$3:$B282)*市价!$B282)-1-IF(排名!G281=1,参数!$B$4)),"")</f>
        <v/>
      </c>
      <c r="H282" s="9" t="str">
        <f>IFERROR(IF(市价!H282="","",市价!H282/(INTERCEPT(市价!H$3:H282,市价!$B$3:$B282)+SLOPE(市价!H$3:H282,市价!$B$3:$B282)*市价!$B282)-1-IF(排名!H281=1,参数!$B$4)),"")</f>
        <v/>
      </c>
    </row>
    <row r="283" spans="1:8" x14ac:dyDescent="0.15">
      <c r="A283" s="6">
        <v>38784</v>
      </c>
      <c r="B283" s="9">
        <f t="shared" si="4"/>
        <v>4.6520338286800467E-2</v>
      </c>
      <c r="C283" s="9" t="str">
        <f>IFERROR(IF(市价!C283="","",市价!C283/(INTERCEPT(市价!C$3:C283,市价!$B$3:$B283)+SLOPE(市价!C$3:C283,市价!$B$3:$B283)*市价!$B283)-1-IF(排名!C282=1,参数!$B$4)),"")</f>
        <v/>
      </c>
      <c r="D283" s="9" t="str">
        <f>IFERROR(IF(市价!D283="","",市价!D283/(INTERCEPT(市价!D$3:D283,市价!$B$3:$B283)+SLOPE(市价!D$3:D283,市价!$B$3:$B283)*市价!$B283)-1-IF(排名!D282=1,参数!$B$4)),"")</f>
        <v/>
      </c>
      <c r="E283" s="9" t="str">
        <f>IFERROR(IF(市价!E283="","",市价!E283/(INTERCEPT(市价!E$3:E283,市价!$B$3:$B283)+SLOPE(市价!E$3:E283,市价!$B$3:$B283)*市价!$B283)-1-IF(排名!E282=1,参数!$B$4)),"")</f>
        <v/>
      </c>
      <c r="F283" s="9">
        <f>IFERROR(IF(市价!F283="","",市价!F283/(INTERCEPT(市价!F$3:F283,市价!$B$3:$B283)+SLOPE(市价!F$3:F283,市价!$B$3:$B283)*市价!$B283)-1-IF(排名!F282=1,参数!$B$4)),"")</f>
        <v>4.6520338286800467E-2</v>
      </c>
      <c r="G283" s="9" t="str">
        <f>IFERROR(IF(市价!G283="","",市价!G283/(INTERCEPT(市价!G$3:G283,市价!$B$3:$B283)+SLOPE(市价!G$3:G283,市价!$B$3:$B283)*市价!$B283)-1-IF(排名!G282=1,参数!$B$4)),"")</f>
        <v/>
      </c>
      <c r="H283" s="9" t="str">
        <f>IFERROR(IF(市价!H283="","",市价!H283/(INTERCEPT(市价!H$3:H283,市价!$B$3:$B283)+SLOPE(市价!H$3:H283,市价!$B$3:$B283)*市价!$B283)-1-IF(排名!H282=1,参数!$B$4)),"")</f>
        <v/>
      </c>
    </row>
    <row r="284" spans="1:8" x14ac:dyDescent="0.15">
      <c r="A284" s="6">
        <v>38785</v>
      </c>
      <c r="B284" s="9">
        <f t="shared" si="4"/>
        <v>-2.6173747724558771E-2</v>
      </c>
      <c r="C284" s="9" t="str">
        <f>IFERROR(IF(市价!C284="","",市价!C284/(INTERCEPT(市价!C$3:C284,市价!$B$3:$B284)+SLOPE(市价!C$3:C284,市价!$B$3:$B284)*市价!$B284)-1-IF(排名!C283=1,参数!$B$4)),"")</f>
        <v/>
      </c>
      <c r="D284" s="9">
        <f>IFERROR(IF(市价!D284="","",市价!D284/(INTERCEPT(市价!D$3:D284,市价!$B$3:$B284)+SLOPE(市价!D$3:D284,市价!$B$3:$B284)*市价!$B284)-1-IF(排名!D283=1,参数!$B$4)),"")</f>
        <v>-8.3093561624047241E-2</v>
      </c>
      <c r="E284" s="9" t="str">
        <f>IFERROR(IF(市价!E284="","",市价!E284/(INTERCEPT(市价!E$3:E284,市价!$B$3:$B284)+SLOPE(市价!E$3:E284,市价!$B$3:$B284)*市价!$B284)-1-IF(排名!E283=1,参数!$B$4)),"")</f>
        <v/>
      </c>
      <c r="F284" s="9">
        <f>IFERROR(IF(市价!F284="","",市价!F284/(INTERCEPT(市价!F$3:F284,市价!$B$3:$B284)+SLOPE(市价!F$3:F284,市价!$B$3:$B284)*市价!$B284)-1-IF(排名!F283=1,参数!$B$4)),"")</f>
        <v>3.0746066174929698E-2</v>
      </c>
      <c r="G284" s="9" t="str">
        <f>IFERROR(IF(市价!G284="","",市价!G284/(INTERCEPT(市价!G$3:G284,市价!$B$3:$B284)+SLOPE(市价!G$3:G284,市价!$B$3:$B284)*市价!$B284)-1-IF(排名!G283=1,参数!$B$4)),"")</f>
        <v/>
      </c>
      <c r="H284" s="9" t="str">
        <f>IFERROR(IF(市价!H284="","",市价!H284/(INTERCEPT(市价!H$3:H284,市价!$B$3:$B284)+SLOPE(市价!H$3:H284,市价!$B$3:$B284)*市价!$B284)-1-IF(排名!H283=1,参数!$B$4)),"")</f>
        <v/>
      </c>
    </row>
    <row r="285" spans="1:8" x14ac:dyDescent="0.15">
      <c r="A285" s="6">
        <v>38786</v>
      </c>
      <c r="B285" s="9">
        <f t="shared" si="4"/>
        <v>-2.5834967508100437E-2</v>
      </c>
      <c r="C285" s="9" t="str">
        <f>IFERROR(IF(市价!C285="","",市价!C285/(INTERCEPT(市价!C$3:C285,市价!$B$3:$B285)+SLOPE(市价!C$3:C285,市价!$B$3:$B285)*市价!$B285)-1-IF(排名!C284=1,参数!$B$4)),"")</f>
        <v/>
      </c>
      <c r="D285" s="9">
        <f>IFERROR(IF(市价!D285="","",市价!D285/(INTERCEPT(市价!D$3:D285,市价!$B$3:$B285)+SLOPE(市价!D$3:D285,市价!$B$3:$B285)*市价!$B285)-1-IF(排名!D284=1,参数!$B$4)),"")</f>
        <v>-9.099507816764385E-2</v>
      </c>
      <c r="E285" s="9" t="str">
        <f>IFERROR(IF(市价!E285="","",市价!E285/(INTERCEPT(市价!E$3:E285,市价!$B$3:$B285)+SLOPE(市价!E$3:E285,市价!$B$3:$B285)*市价!$B285)-1-IF(排名!E284=1,参数!$B$4)),"")</f>
        <v/>
      </c>
      <c r="F285" s="9">
        <f>IFERROR(IF(市价!F285="","",市价!F285/(INTERCEPT(市价!F$3:F285,市价!$B$3:$B285)+SLOPE(市价!F$3:F285,市价!$B$3:$B285)*市价!$B285)-1-IF(排名!F284=1,参数!$B$4)),"")</f>
        <v>3.9325143151442976E-2</v>
      </c>
      <c r="G285" s="9" t="str">
        <f>IFERROR(IF(市价!G285="","",市价!G285/(INTERCEPT(市价!G$3:G285,市价!$B$3:$B285)+SLOPE(市价!G$3:G285,市价!$B$3:$B285)*市价!$B285)-1-IF(排名!G284=1,参数!$B$4)),"")</f>
        <v/>
      </c>
      <c r="H285" s="9" t="str">
        <f>IFERROR(IF(市价!H285="","",市价!H285/(INTERCEPT(市价!H$3:H285,市价!$B$3:$B285)+SLOPE(市价!H$3:H285,市价!$B$3:$B285)*市价!$B285)-1-IF(排名!H284=1,参数!$B$4)),"")</f>
        <v/>
      </c>
    </row>
    <row r="286" spans="1:8" x14ac:dyDescent="0.15">
      <c r="A286" s="6">
        <v>38789</v>
      </c>
      <c r="B286" s="9">
        <f t="shared" si="4"/>
        <v>-1.7263548111007276E-2</v>
      </c>
      <c r="C286" s="9" t="str">
        <f>IFERROR(IF(市价!C286="","",市价!C286/(INTERCEPT(市价!C$3:C286,市价!$B$3:$B286)+SLOPE(市价!C$3:C286,市价!$B$3:$B286)*市价!$B286)-1-IF(排名!C285=1,参数!$B$4)),"")</f>
        <v/>
      </c>
      <c r="D286" s="9">
        <f>IFERROR(IF(市价!D286="","",市价!D286/(INTERCEPT(市价!D$3:D286,市价!$B$3:$B286)+SLOPE(市价!D$3:D286,市价!$B$3:$B286)*市价!$B286)-1-IF(排名!D285=1,参数!$B$4)),"")</f>
        <v>-9.3324169233956589E-2</v>
      </c>
      <c r="E286" s="9" t="str">
        <f>IFERROR(IF(市价!E286="","",市价!E286/(INTERCEPT(市价!E$3:E286,市价!$B$3:$B286)+SLOPE(市价!E$3:E286,市价!$B$3:$B286)*市价!$B286)-1-IF(排名!E285=1,参数!$B$4)),"")</f>
        <v/>
      </c>
      <c r="F286" s="9">
        <f>IFERROR(IF(市价!F286="","",市价!F286/(INTERCEPT(市价!F$3:F286,市价!$B$3:$B286)+SLOPE(市价!F$3:F286,市价!$B$3:$B286)*市价!$B286)-1-IF(排名!F285=1,参数!$B$4)),"")</f>
        <v>5.8797073011942036E-2</v>
      </c>
      <c r="G286" s="9" t="str">
        <f>IFERROR(IF(市价!G286="","",市价!G286/(INTERCEPT(市价!G$3:G286,市价!$B$3:$B286)+SLOPE(市价!G$3:G286,市价!$B$3:$B286)*市价!$B286)-1-IF(排名!G285=1,参数!$B$4)),"")</f>
        <v/>
      </c>
      <c r="H286" s="9" t="str">
        <f>IFERROR(IF(市价!H286="","",市价!H286/(INTERCEPT(市价!H$3:H286,市价!$B$3:$B286)+SLOPE(市价!H$3:H286,市价!$B$3:$B286)*市价!$B286)-1-IF(排名!H285=1,参数!$B$4)),"")</f>
        <v/>
      </c>
    </row>
    <row r="287" spans="1:8" x14ac:dyDescent="0.15">
      <c r="A287" s="6">
        <v>38790</v>
      </c>
      <c r="B287" s="9">
        <f t="shared" si="4"/>
        <v>-2.5083133177440764E-2</v>
      </c>
      <c r="C287" s="9" t="str">
        <f>IFERROR(IF(市价!C287="","",市价!C287/(INTERCEPT(市价!C$3:C287,市价!$B$3:$B287)+SLOPE(市价!C$3:C287,市价!$B$3:$B287)*市价!$B287)-1-IF(排名!C286=1,参数!$B$4)),"")</f>
        <v/>
      </c>
      <c r="D287" s="9">
        <f>IFERROR(IF(市价!D287="","",市价!D287/(INTERCEPT(市价!D$3:D287,市价!$B$3:$B287)+SLOPE(市价!D$3:D287,市价!$B$3:$B287)*市价!$B287)-1-IF(排名!D286=1,参数!$B$4)),"")</f>
        <v>-9.719618918759243E-2</v>
      </c>
      <c r="E287" s="9" t="str">
        <f>IFERROR(IF(市价!E287="","",市价!E287/(INTERCEPT(市价!E$3:E287,市价!$B$3:$B287)+SLOPE(市价!E$3:E287,市价!$B$3:$B287)*市价!$B287)-1-IF(排名!E286=1,参数!$B$4)),"")</f>
        <v/>
      </c>
      <c r="F287" s="9">
        <f>IFERROR(IF(市价!F287="","",市价!F287/(INTERCEPT(市价!F$3:F287,市价!$B$3:$B287)+SLOPE(市价!F$3:F287,市价!$B$3:$B287)*市价!$B287)-1-IF(排名!F286=1,参数!$B$4)),"")</f>
        <v>4.7029922832710902E-2</v>
      </c>
      <c r="G287" s="9" t="str">
        <f>IFERROR(IF(市价!G287="","",市价!G287/(INTERCEPT(市价!G$3:G287,市价!$B$3:$B287)+SLOPE(市价!G$3:G287,市价!$B$3:$B287)*市价!$B287)-1-IF(排名!G286=1,参数!$B$4)),"")</f>
        <v/>
      </c>
      <c r="H287" s="9" t="str">
        <f>IFERROR(IF(市价!H287="","",市价!H287/(INTERCEPT(市价!H$3:H287,市价!$B$3:$B287)+SLOPE(市价!H$3:H287,市价!$B$3:$B287)*市价!$B287)-1-IF(排名!H286=1,参数!$B$4)),"")</f>
        <v/>
      </c>
    </row>
    <row r="288" spans="1:8" x14ac:dyDescent="0.15">
      <c r="A288" s="6">
        <v>38791</v>
      </c>
      <c r="B288" s="9">
        <f t="shared" si="4"/>
        <v>-2.0792958345265899E-2</v>
      </c>
      <c r="C288" s="9" t="str">
        <f>IFERROR(IF(市价!C288="","",市价!C288/(INTERCEPT(市价!C$3:C288,市价!$B$3:$B288)+SLOPE(市价!C$3:C288,市价!$B$3:$B288)*市价!$B288)-1-IF(排名!C287=1,参数!$B$4)),"")</f>
        <v/>
      </c>
      <c r="D288" s="9">
        <f>IFERROR(IF(市价!D288="","",市价!D288/(INTERCEPT(市价!D$3:D288,市价!$B$3:$B288)+SLOPE(市价!D$3:D288,市价!$B$3:$B288)*市价!$B288)-1-IF(排名!D287=1,参数!$B$4)),"")</f>
        <v>-9.456710438759186E-2</v>
      </c>
      <c r="E288" s="9" t="str">
        <f>IFERROR(IF(市价!E288="","",市价!E288/(INTERCEPT(市价!E$3:E288,市价!$B$3:$B288)+SLOPE(市价!E$3:E288,市价!$B$3:$B288)*市价!$B288)-1-IF(排名!E287=1,参数!$B$4)),"")</f>
        <v/>
      </c>
      <c r="F288" s="9">
        <f>IFERROR(IF(市价!F288="","",市价!F288/(INTERCEPT(市价!F$3:F288,市价!$B$3:$B288)+SLOPE(市价!F$3:F288,市价!$B$3:$B288)*市价!$B288)-1-IF(排名!F287=1,参数!$B$4)),"")</f>
        <v>5.2981187697060061E-2</v>
      </c>
      <c r="G288" s="9" t="str">
        <f>IFERROR(IF(市价!G288="","",市价!G288/(INTERCEPT(市价!G$3:G288,市价!$B$3:$B288)+SLOPE(市价!G$3:G288,市价!$B$3:$B288)*市价!$B288)-1-IF(排名!G287=1,参数!$B$4)),"")</f>
        <v/>
      </c>
      <c r="H288" s="9" t="str">
        <f>IFERROR(IF(市价!H288="","",市价!H288/(INTERCEPT(市价!H$3:H288,市价!$B$3:$B288)+SLOPE(市价!H$3:H288,市价!$B$3:$B288)*市价!$B288)-1-IF(排名!H287=1,参数!$B$4)),"")</f>
        <v/>
      </c>
    </row>
    <row r="289" spans="1:8" x14ac:dyDescent="0.15">
      <c r="A289" s="6">
        <v>38792</v>
      </c>
      <c r="B289" s="9">
        <f t="shared" si="4"/>
        <v>-1.6867280691252762E-2</v>
      </c>
      <c r="C289" s="9" t="str">
        <f>IFERROR(IF(市价!C289="","",市价!C289/(INTERCEPT(市价!C$3:C289,市价!$B$3:$B289)+SLOPE(市价!C$3:C289,市价!$B$3:$B289)*市价!$B289)-1-IF(排名!C288=1,参数!$B$4)),"")</f>
        <v/>
      </c>
      <c r="D289" s="9">
        <f>IFERROR(IF(市价!D289="","",市价!D289/(INTERCEPT(市价!D$3:D289,市价!$B$3:$B289)+SLOPE(市价!D$3:D289,市价!$B$3:$B289)*市价!$B289)-1-IF(排名!D288=1,参数!$B$4)),"")</f>
        <v>-9.2661190475137767E-2</v>
      </c>
      <c r="E289" s="9" t="str">
        <f>IFERROR(IF(市价!E289="","",市价!E289/(INTERCEPT(市价!E$3:E289,市价!$B$3:$B289)+SLOPE(市价!E$3:E289,市价!$B$3:$B289)*市价!$B289)-1-IF(排名!E288=1,参数!$B$4)),"")</f>
        <v/>
      </c>
      <c r="F289" s="9">
        <f>IFERROR(IF(市价!F289="","",市价!F289/(INTERCEPT(市价!F$3:F289,市价!$B$3:$B289)+SLOPE(市价!F$3:F289,市价!$B$3:$B289)*市价!$B289)-1-IF(排名!F288=1,参数!$B$4)),"")</f>
        <v>5.8926629092632243E-2</v>
      </c>
      <c r="G289" s="9" t="str">
        <f>IFERROR(IF(市价!G289="","",市价!G289/(INTERCEPT(市价!G$3:G289,市价!$B$3:$B289)+SLOPE(市价!G$3:G289,市价!$B$3:$B289)*市价!$B289)-1-IF(排名!G288=1,参数!$B$4)),"")</f>
        <v/>
      </c>
      <c r="H289" s="9" t="str">
        <f>IFERROR(IF(市价!H289="","",市价!H289/(INTERCEPT(市价!H$3:H289,市价!$B$3:$B289)+SLOPE(市价!H$3:H289,市价!$B$3:$B289)*市价!$B289)-1-IF(排名!H288=1,参数!$B$4)),"")</f>
        <v/>
      </c>
    </row>
    <row r="290" spans="1:8" x14ac:dyDescent="0.15">
      <c r="A290" s="6">
        <v>38793</v>
      </c>
      <c r="B290" s="9">
        <f t="shared" si="4"/>
        <v>-1.506637204307093E-2</v>
      </c>
      <c r="C290" s="9" t="str">
        <f>IFERROR(IF(市价!C290="","",市价!C290/(INTERCEPT(市价!C$3:C290,市价!$B$3:$B290)+SLOPE(市价!C$3:C290,市价!$B$3:$B290)*市价!$B290)-1-IF(排名!C289=1,参数!$B$4)),"")</f>
        <v/>
      </c>
      <c r="D290" s="9">
        <f>IFERROR(IF(市价!D290="","",市价!D290/(INTERCEPT(市价!D$3:D290,市价!$B$3:$B290)+SLOPE(市价!D$3:D290,市价!$B$3:$B290)*市价!$B290)-1-IF(排名!D289=1,参数!$B$4)),"")</f>
        <v>-9.7242745212599013E-2</v>
      </c>
      <c r="E290" s="9" t="str">
        <f>IFERROR(IF(市价!E290="","",市价!E290/(INTERCEPT(市价!E$3:E290,市价!$B$3:$B290)+SLOPE(市价!E$3:E290,市价!$B$3:$B290)*市价!$B290)-1-IF(排名!E289=1,参数!$B$4)),"")</f>
        <v/>
      </c>
      <c r="F290" s="9">
        <f>IFERROR(IF(市价!F290="","",市价!F290/(INTERCEPT(市价!F$3:F290,市价!$B$3:$B290)+SLOPE(市价!F$3:F290,市价!$B$3:$B290)*市价!$B290)-1-IF(排名!F289=1,参数!$B$4)),"")</f>
        <v>6.7110001126457153E-2</v>
      </c>
      <c r="G290" s="9" t="str">
        <f>IFERROR(IF(市价!G290="","",市价!G290/(INTERCEPT(市价!G$3:G290,市价!$B$3:$B290)+SLOPE(市价!G$3:G290,市价!$B$3:$B290)*市价!$B290)-1-IF(排名!G289=1,参数!$B$4)),"")</f>
        <v/>
      </c>
      <c r="H290" s="9" t="str">
        <f>IFERROR(IF(市价!H290="","",市价!H290/(INTERCEPT(市价!H$3:H290,市价!$B$3:$B290)+SLOPE(市价!H$3:H290,市价!$B$3:$B290)*市价!$B290)-1-IF(排名!H289=1,参数!$B$4)),"")</f>
        <v/>
      </c>
    </row>
    <row r="291" spans="1:8" x14ac:dyDescent="0.15">
      <c r="A291" s="6">
        <v>38796</v>
      </c>
      <c r="B291" s="9">
        <f t="shared" si="4"/>
        <v>-7.855232802812695E-3</v>
      </c>
      <c r="C291" s="9" t="str">
        <f>IFERROR(IF(市价!C291="","",市价!C291/(INTERCEPT(市价!C$3:C291,市价!$B$3:$B291)+SLOPE(市价!C$3:C291,市价!$B$3:$B291)*市价!$B291)-1-IF(排名!C290=1,参数!$B$4)),"")</f>
        <v/>
      </c>
      <c r="D291" s="9">
        <f>IFERROR(IF(市价!D291="","",市价!D291/(INTERCEPT(市价!D$3:D291,市价!$B$3:$B291)+SLOPE(市价!D$3:D291,市价!$B$3:$B291)*市价!$B291)-1-IF(排名!D290=1,参数!$B$4)),"")</f>
        <v>-0.10145816223309445</v>
      </c>
      <c r="E291" s="9" t="str">
        <f>IFERROR(IF(市价!E291="","",市价!E291/(INTERCEPT(市价!E$3:E291,市价!$B$3:$B291)+SLOPE(市价!E$3:E291,市价!$B$3:$B291)*市价!$B291)-1-IF(排名!E290=1,参数!$B$4)),"")</f>
        <v/>
      </c>
      <c r="F291" s="9">
        <f>IFERROR(IF(市价!F291="","",市价!F291/(INTERCEPT(市价!F$3:F291,市价!$B$3:$B291)+SLOPE(市价!F$3:F291,市价!$B$3:$B291)*市价!$B291)-1-IF(排名!F290=1,参数!$B$4)),"")</f>
        <v>8.5747696627469061E-2</v>
      </c>
      <c r="G291" s="9" t="str">
        <f>IFERROR(IF(市价!G291="","",市价!G291/(INTERCEPT(市价!G$3:G291,市价!$B$3:$B291)+SLOPE(市价!G$3:G291,市价!$B$3:$B291)*市价!$B291)-1-IF(排名!G290=1,参数!$B$4)),"")</f>
        <v/>
      </c>
      <c r="H291" s="9" t="str">
        <f>IFERROR(IF(市价!H291="","",市价!H291/(INTERCEPT(市价!H$3:H291,市价!$B$3:$B291)+SLOPE(市价!H$3:H291,市价!$B$3:$B291)*市价!$B291)-1-IF(排名!H290=1,参数!$B$4)),"")</f>
        <v/>
      </c>
    </row>
    <row r="292" spans="1:8" x14ac:dyDescent="0.15">
      <c r="A292" s="6">
        <v>38797</v>
      </c>
      <c r="B292" s="9">
        <f t="shared" si="4"/>
        <v>8.7132753829970655E-2</v>
      </c>
      <c r="C292" s="9" t="str">
        <f>IFERROR(IF(市价!C292="","",市价!C292/(INTERCEPT(市价!C$3:C292,市价!$B$3:$B292)+SLOPE(市价!C$3:C292,市价!$B$3:$B292)*市价!$B292)-1-IF(排名!C291=1,参数!$B$4)),"")</f>
        <v/>
      </c>
      <c r="D292" s="9" t="str">
        <f>IFERROR(IF(市价!D292="","",市价!D292/(INTERCEPT(市价!D$3:D292,市价!$B$3:$B292)+SLOPE(市价!D$3:D292,市价!$B$3:$B292)*市价!$B292)-1-IF(排名!D291=1,参数!$B$4)),"")</f>
        <v/>
      </c>
      <c r="E292" s="9" t="str">
        <f>IFERROR(IF(市价!E292="","",市价!E292/(INTERCEPT(市价!E$3:E292,市价!$B$3:$B292)+SLOPE(市价!E$3:E292,市价!$B$3:$B292)*市价!$B292)-1-IF(排名!E291=1,参数!$B$4)),"")</f>
        <v/>
      </c>
      <c r="F292" s="9">
        <f>IFERROR(IF(市价!F292="","",市价!F292/(INTERCEPT(市价!F$3:F292,市价!$B$3:$B292)+SLOPE(市价!F$3:F292,市价!$B$3:$B292)*市价!$B292)-1-IF(排名!F291=1,参数!$B$4)),"")</f>
        <v>8.7132753829970655E-2</v>
      </c>
      <c r="G292" s="9" t="str">
        <f>IFERROR(IF(市价!G292="","",市价!G292/(INTERCEPT(市价!G$3:G292,市价!$B$3:$B292)+SLOPE(市价!G$3:G292,市价!$B$3:$B292)*市价!$B292)-1-IF(排名!G291=1,参数!$B$4)),"")</f>
        <v/>
      </c>
      <c r="H292" s="9" t="str">
        <f>IFERROR(IF(市价!H292="","",市价!H292/(INTERCEPT(市价!H$3:H292,市价!$B$3:$B292)+SLOPE(市价!H$3:H292,市价!$B$3:$B292)*市价!$B292)-1-IF(排名!H291=1,参数!$B$4)),"")</f>
        <v/>
      </c>
    </row>
    <row r="293" spans="1:8" x14ac:dyDescent="0.15">
      <c r="A293" s="6">
        <v>38798</v>
      </c>
      <c r="B293" s="9">
        <f t="shared" si="4"/>
        <v>8.8747753403488616E-2</v>
      </c>
      <c r="C293" s="9" t="str">
        <f>IFERROR(IF(市价!C293="","",市价!C293/(INTERCEPT(市价!C$3:C293,市价!$B$3:$B293)+SLOPE(市价!C$3:C293,市价!$B$3:$B293)*市价!$B293)-1-IF(排名!C292=1,参数!$B$4)),"")</f>
        <v/>
      </c>
      <c r="D293" s="9" t="str">
        <f>IFERROR(IF(市价!D293="","",市价!D293/(INTERCEPT(市价!D$3:D293,市价!$B$3:$B293)+SLOPE(市价!D$3:D293,市价!$B$3:$B293)*市价!$B293)-1-IF(排名!D292=1,参数!$B$4)),"")</f>
        <v/>
      </c>
      <c r="E293" s="9" t="str">
        <f>IFERROR(IF(市价!E293="","",市价!E293/(INTERCEPT(市价!E$3:E293,市价!$B$3:$B293)+SLOPE(市价!E$3:E293,市价!$B$3:$B293)*市价!$B293)-1-IF(排名!E292=1,参数!$B$4)),"")</f>
        <v/>
      </c>
      <c r="F293" s="9">
        <f>IFERROR(IF(市价!F293="","",市价!F293/(INTERCEPT(市价!F$3:F293,市价!$B$3:$B293)+SLOPE(市价!F$3:F293,市价!$B$3:$B293)*市价!$B293)-1-IF(排名!F292=1,参数!$B$4)),"")</f>
        <v>8.8747753403488616E-2</v>
      </c>
      <c r="G293" s="9" t="str">
        <f>IFERROR(IF(市价!G293="","",市价!G293/(INTERCEPT(市价!G$3:G293,市价!$B$3:$B293)+SLOPE(市价!G$3:G293,市价!$B$3:$B293)*市价!$B293)-1-IF(排名!G292=1,参数!$B$4)),"")</f>
        <v/>
      </c>
      <c r="H293" s="9" t="str">
        <f>IFERROR(IF(市价!H293="","",市价!H293/(INTERCEPT(市价!H$3:H293,市价!$B$3:$B293)+SLOPE(市价!H$3:H293,市价!$B$3:$B293)*市价!$B293)-1-IF(排名!H292=1,参数!$B$4)),"")</f>
        <v/>
      </c>
    </row>
    <row r="294" spans="1:8" x14ac:dyDescent="0.15">
      <c r="A294" s="6">
        <v>38799</v>
      </c>
      <c r="B294" s="9">
        <f t="shared" si="4"/>
        <v>7.9767059653341521E-2</v>
      </c>
      <c r="C294" s="9" t="str">
        <f>IFERROR(IF(市价!C294="","",市价!C294/(INTERCEPT(市价!C$3:C294,市价!$B$3:$B294)+SLOPE(市价!C$3:C294,市价!$B$3:$B294)*市价!$B294)-1-IF(排名!C293=1,参数!$B$4)),"")</f>
        <v/>
      </c>
      <c r="D294" s="9" t="str">
        <f>IFERROR(IF(市价!D294="","",市价!D294/(INTERCEPT(市价!D$3:D294,市价!$B$3:$B294)+SLOPE(市价!D$3:D294,市价!$B$3:$B294)*市价!$B294)-1-IF(排名!D293=1,参数!$B$4)),"")</f>
        <v/>
      </c>
      <c r="E294" s="9" t="str">
        <f>IFERROR(IF(市价!E294="","",市价!E294/(INTERCEPT(市价!E$3:E294,市价!$B$3:$B294)+SLOPE(市价!E$3:E294,市价!$B$3:$B294)*市价!$B294)-1-IF(排名!E293=1,参数!$B$4)),"")</f>
        <v/>
      </c>
      <c r="F294" s="9">
        <f>IFERROR(IF(市价!F294="","",市价!F294/(INTERCEPT(市价!F$3:F294,市价!$B$3:$B294)+SLOPE(市价!F$3:F294,市价!$B$3:$B294)*市价!$B294)-1-IF(排名!F293=1,参数!$B$4)),"")</f>
        <v>7.9767059653341521E-2</v>
      </c>
      <c r="G294" s="9" t="str">
        <f>IFERROR(IF(市价!G294="","",市价!G294/(INTERCEPT(市价!G$3:G294,市价!$B$3:$B294)+SLOPE(市价!G$3:G294,市价!$B$3:$B294)*市价!$B294)-1-IF(排名!G293=1,参数!$B$4)),"")</f>
        <v/>
      </c>
      <c r="H294" s="9" t="str">
        <f>IFERROR(IF(市价!H294="","",市价!H294/(INTERCEPT(市价!H$3:H294,市价!$B$3:$B294)+SLOPE(市价!H$3:H294,市价!$B$3:$B294)*市价!$B294)-1-IF(排名!H293=1,参数!$B$4)),"")</f>
        <v/>
      </c>
    </row>
    <row r="295" spans="1:8" x14ac:dyDescent="0.15">
      <c r="A295" s="6">
        <v>38800</v>
      </c>
      <c r="B295" s="9">
        <f t="shared" si="4"/>
        <v>6.9841322316740673E-2</v>
      </c>
      <c r="C295" s="9" t="str">
        <f>IFERROR(IF(市价!C295="","",市价!C295/(INTERCEPT(市价!C$3:C295,市价!$B$3:$B295)+SLOPE(市价!C$3:C295,市价!$B$3:$B295)*市价!$B295)-1-IF(排名!C294=1,参数!$B$4)),"")</f>
        <v/>
      </c>
      <c r="D295" s="9" t="str">
        <f>IFERROR(IF(市价!D295="","",市价!D295/(INTERCEPT(市价!D$3:D295,市价!$B$3:$B295)+SLOPE(市价!D$3:D295,市价!$B$3:$B295)*市价!$B295)-1-IF(排名!D294=1,参数!$B$4)),"")</f>
        <v/>
      </c>
      <c r="E295" s="9" t="str">
        <f>IFERROR(IF(市价!E295="","",市价!E295/(INTERCEPT(市价!E$3:E295,市价!$B$3:$B295)+SLOPE(市价!E$3:E295,市价!$B$3:$B295)*市价!$B295)-1-IF(排名!E294=1,参数!$B$4)),"")</f>
        <v/>
      </c>
      <c r="F295" s="9">
        <f>IFERROR(IF(市价!F295="","",市价!F295/(INTERCEPT(市价!F$3:F295,市价!$B$3:$B295)+SLOPE(市价!F$3:F295,市价!$B$3:$B295)*市价!$B295)-1-IF(排名!F294=1,参数!$B$4)),"")</f>
        <v>6.9841322316740673E-2</v>
      </c>
      <c r="G295" s="9" t="str">
        <f>IFERROR(IF(市价!G295="","",市价!G295/(INTERCEPT(市价!G$3:G295,市价!$B$3:$B295)+SLOPE(市价!G$3:G295,市价!$B$3:$B295)*市价!$B295)-1-IF(排名!G294=1,参数!$B$4)),"")</f>
        <v/>
      </c>
      <c r="H295" s="9" t="str">
        <f>IFERROR(IF(市价!H295="","",市价!H295/(INTERCEPT(市价!H$3:H295,市价!$B$3:$B295)+SLOPE(市价!H$3:H295,市价!$B$3:$B295)*市价!$B295)-1-IF(排名!H294=1,参数!$B$4)),"")</f>
        <v/>
      </c>
    </row>
    <row r="296" spans="1:8" x14ac:dyDescent="0.15">
      <c r="A296" s="6">
        <v>38803</v>
      </c>
      <c r="B296" s="9">
        <f t="shared" si="4"/>
        <v>7.9620791636485722E-2</v>
      </c>
      <c r="C296" s="9" t="str">
        <f>IFERROR(IF(市价!C296="","",市价!C296/(INTERCEPT(市价!C$3:C296,市价!$B$3:$B296)+SLOPE(市价!C$3:C296,市价!$B$3:$B296)*市价!$B296)-1-IF(排名!C295=1,参数!$B$4)),"")</f>
        <v/>
      </c>
      <c r="D296" s="9" t="str">
        <f>IFERROR(IF(市价!D296="","",市价!D296/(INTERCEPT(市价!D$3:D296,市价!$B$3:$B296)+SLOPE(市价!D$3:D296,市价!$B$3:$B296)*市价!$B296)-1-IF(排名!D295=1,参数!$B$4)),"")</f>
        <v/>
      </c>
      <c r="E296" s="9" t="str">
        <f>IFERROR(IF(市价!E296="","",市价!E296/(INTERCEPT(市价!E$3:E296,市价!$B$3:$B296)+SLOPE(市价!E$3:E296,市价!$B$3:$B296)*市价!$B296)-1-IF(排名!E295=1,参数!$B$4)),"")</f>
        <v/>
      </c>
      <c r="F296" s="9">
        <f>IFERROR(IF(市价!F296="","",市价!F296/(INTERCEPT(市价!F$3:F296,市价!$B$3:$B296)+SLOPE(市价!F$3:F296,市价!$B$3:$B296)*市价!$B296)-1-IF(排名!F295=1,参数!$B$4)),"")</f>
        <v>7.9620791636485722E-2</v>
      </c>
      <c r="G296" s="9" t="str">
        <f>IFERROR(IF(市价!G296="","",市价!G296/(INTERCEPT(市价!G$3:G296,市价!$B$3:$B296)+SLOPE(市价!G$3:G296,市价!$B$3:$B296)*市价!$B296)-1-IF(排名!G295=1,参数!$B$4)),"")</f>
        <v/>
      </c>
      <c r="H296" s="9" t="str">
        <f>IFERROR(IF(市价!H296="","",市价!H296/(INTERCEPT(市价!H$3:H296,市价!$B$3:$B296)+SLOPE(市价!H$3:H296,市价!$B$3:$B296)*市价!$B296)-1-IF(排名!H295=1,参数!$B$4)),"")</f>
        <v/>
      </c>
    </row>
    <row r="297" spans="1:8" x14ac:dyDescent="0.15">
      <c r="A297" s="6">
        <v>38804</v>
      </c>
      <c r="B297" s="9">
        <f t="shared" si="4"/>
        <v>8.151506236794126E-2</v>
      </c>
      <c r="C297" s="9" t="str">
        <f>IFERROR(IF(市价!C297="","",市价!C297/(INTERCEPT(市价!C$3:C297,市价!$B$3:$B297)+SLOPE(市价!C$3:C297,市价!$B$3:$B297)*市价!$B297)-1-IF(排名!C296=1,参数!$B$4)),"")</f>
        <v/>
      </c>
      <c r="D297" s="9" t="str">
        <f>IFERROR(IF(市价!D297="","",市价!D297/(INTERCEPT(市价!D$3:D297,市价!$B$3:$B297)+SLOPE(市价!D$3:D297,市价!$B$3:$B297)*市价!$B297)-1-IF(排名!D296=1,参数!$B$4)),"")</f>
        <v/>
      </c>
      <c r="E297" s="9" t="str">
        <f>IFERROR(IF(市价!E297="","",市价!E297/(INTERCEPT(市价!E$3:E297,市价!$B$3:$B297)+SLOPE(市价!E$3:E297,市价!$B$3:$B297)*市价!$B297)-1-IF(排名!E296=1,参数!$B$4)),"")</f>
        <v/>
      </c>
      <c r="F297" s="9">
        <f>IFERROR(IF(市价!F297="","",市价!F297/(INTERCEPT(市价!F$3:F297,市价!$B$3:$B297)+SLOPE(市价!F$3:F297,市价!$B$3:$B297)*市价!$B297)-1-IF(排名!F296=1,参数!$B$4)),"")</f>
        <v>8.151506236794126E-2</v>
      </c>
      <c r="G297" s="9" t="str">
        <f>IFERROR(IF(市价!G297="","",市价!G297/(INTERCEPT(市价!G$3:G297,市价!$B$3:$B297)+SLOPE(市价!G$3:G297,市价!$B$3:$B297)*市价!$B297)-1-IF(排名!G296=1,参数!$B$4)),"")</f>
        <v/>
      </c>
      <c r="H297" s="9" t="str">
        <f>IFERROR(IF(市价!H297="","",市价!H297/(INTERCEPT(市价!H$3:H297,市价!$B$3:$B297)+SLOPE(市价!H$3:H297,市价!$B$3:$B297)*市价!$B297)-1-IF(排名!H296=1,参数!$B$4)),"")</f>
        <v/>
      </c>
    </row>
    <row r="298" spans="1:8" x14ac:dyDescent="0.15">
      <c r="A298" s="6">
        <v>38805</v>
      </c>
      <c r="B298" s="9">
        <f t="shared" si="4"/>
        <v>9.1630690953202532E-2</v>
      </c>
      <c r="C298" s="9" t="str">
        <f>IFERROR(IF(市价!C298="","",市价!C298/(INTERCEPT(市价!C$3:C298,市价!$B$3:$B298)+SLOPE(市价!C$3:C298,市价!$B$3:$B298)*市价!$B298)-1-IF(排名!C297=1,参数!$B$4)),"")</f>
        <v/>
      </c>
      <c r="D298" s="9" t="str">
        <f>IFERROR(IF(市价!D298="","",市价!D298/(INTERCEPT(市价!D$3:D298,市价!$B$3:$B298)+SLOPE(市价!D$3:D298,市价!$B$3:$B298)*市价!$B298)-1-IF(排名!D297=1,参数!$B$4)),"")</f>
        <v/>
      </c>
      <c r="E298" s="9" t="str">
        <f>IFERROR(IF(市价!E298="","",市价!E298/(INTERCEPT(市价!E$3:E298,市价!$B$3:$B298)+SLOPE(市价!E$3:E298,市价!$B$3:$B298)*市价!$B298)-1-IF(排名!E297=1,参数!$B$4)),"")</f>
        <v/>
      </c>
      <c r="F298" s="9">
        <f>IFERROR(IF(市价!F298="","",市价!F298/(INTERCEPT(市价!F$3:F298,市价!$B$3:$B298)+SLOPE(市价!F$3:F298,市价!$B$3:$B298)*市价!$B298)-1-IF(排名!F297=1,参数!$B$4)),"")</f>
        <v>9.1630690953202532E-2</v>
      </c>
      <c r="G298" s="9" t="str">
        <f>IFERROR(IF(市价!G298="","",市价!G298/(INTERCEPT(市价!G$3:G298,市价!$B$3:$B298)+SLOPE(市价!G$3:G298,市价!$B$3:$B298)*市价!$B298)-1-IF(排名!G297=1,参数!$B$4)),"")</f>
        <v/>
      </c>
      <c r="H298" s="9" t="str">
        <f>IFERROR(IF(市价!H298="","",市价!H298/(INTERCEPT(市价!H$3:H298,市价!$B$3:$B298)+SLOPE(市价!H$3:H298,市价!$B$3:$B298)*市价!$B298)-1-IF(排名!H297=1,参数!$B$4)),"")</f>
        <v/>
      </c>
    </row>
    <row r="299" spans="1:8" x14ac:dyDescent="0.15">
      <c r="A299" s="6">
        <v>38806</v>
      </c>
      <c r="B299" s="9">
        <f t="shared" si="4"/>
        <v>8.9030481684022389E-2</v>
      </c>
      <c r="C299" s="9" t="str">
        <f>IFERROR(IF(市价!C299="","",市价!C299/(INTERCEPT(市价!C$3:C299,市价!$B$3:$B299)+SLOPE(市价!C$3:C299,市价!$B$3:$B299)*市价!$B299)-1-IF(排名!C298=1,参数!$B$4)),"")</f>
        <v/>
      </c>
      <c r="D299" s="9" t="str">
        <f>IFERROR(IF(市价!D299="","",市价!D299/(INTERCEPT(市价!D$3:D299,市价!$B$3:$B299)+SLOPE(市价!D$3:D299,市价!$B$3:$B299)*市价!$B299)-1-IF(排名!D298=1,参数!$B$4)),"")</f>
        <v/>
      </c>
      <c r="E299" s="9" t="str">
        <f>IFERROR(IF(市价!E299="","",市价!E299/(INTERCEPT(市价!E$3:E299,市价!$B$3:$B299)+SLOPE(市价!E$3:E299,市价!$B$3:$B299)*市价!$B299)-1-IF(排名!E298=1,参数!$B$4)),"")</f>
        <v/>
      </c>
      <c r="F299" s="9">
        <f>IFERROR(IF(市价!F299="","",市价!F299/(INTERCEPT(市价!F$3:F299,市价!$B$3:$B299)+SLOPE(市价!F$3:F299,市价!$B$3:$B299)*市价!$B299)-1-IF(排名!F298=1,参数!$B$4)),"")</f>
        <v>8.9030481684022389E-2</v>
      </c>
      <c r="G299" s="9" t="str">
        <f>IFERROR(IF(市价!G299="","",市价!G299/(INTERCEPT(市价!G$3:G299,市价!$B$3:$B299)+SLOPE(市价!G$3:G299,市价!$B$3:$B299)*市价!$B299)-1-IF(排名!G298=1,参数!$B$4)),"")</f>
        <v/>
      </c>
      <c r="H299" s="9" t="str">
        <f>IFERROR(IF(市价!H299="","",市价!H299/(INTERCEPT(市价!H$3:H299,市价!$B$3:$B299)+SLOPE(市价!H$3:H299,市价!$B$3:$B299)*市价!$B299)-1-IF(排名!H298=1,参数!$B$4)),"")</f>
        <v/>
      </c>
    </row>
    <row r="300" spans="1:8" x14ac:dyDescent="0.15">
      <c r="A300" s="6">
        <v>38807</v>
      </c>
      <c r="B300" s="9" t="e">
        <f t="shared" si="4"/>
        <v>#DIV/0!</v>
      </c>
      <c r="C300" s="9" t="str">
        <f>IFERROR(IF(市价!C300="","",市价!C300/(INTERCEPT(市价!C$3:C300,市价!$B$3:$B300)+SLOPE(市价!C$3:C300,市价!$B$3:$B300)*市价!$B300)-1-IF(排名!C299=1,参数!$B$4)),"")</f>
        <v/>
      </c>
      <c r="D300" s="9" t="str">
        <f>IFERROR(IF(市价!D300="","",市价!D300/(INTERCEPT(市价!D$3:D300,市价!$B$3:$B300)+SLOPE(市价!D$3:D300,市价!$B$3:$B300)*市价!$B300)-1-IF(排名!D299=1,参数!$B$4)),"")</f>
        <v/>
      </c>
      <c r="E300" s="9" t="str">
        <f>IFERROR(IF(市价!E300="","",市价!E300/(INTERCEPT(市价!E$3:E300,市价!$B$3:$B300)+SLOPE(市价!E$3:E300,市价!$B$3:$B300)*市价!$B300)-1-IF(排名!E299=1,参数!$B$4)),"")</f>
        <v/>
      </c>
      <c r="F300" s="9" t="str">
        <f>IFERROR(IF(市价!F300="","",市价!F300/(INTERCEPT(市价!F$3:F300,市价!$B$3:$B300)+SLOPE(市价!F$3:F300,市价!$B$3:$B300)*市价!$B300)-1-IF(排名!F299=1,参数!$B$4)),"")</f>
        <v/>
      </c>
      <c r="G300" s="9" t="str">
        <f>IFERROR(IF(市价!G300="","",市价!G300/(INTERCEPT(市价!G$3:G300,市价!$B$3:$B300)+SLOPE(市价!G$3:G300,市价!$B$3:$B300)*市价!$B300)-1-IF(排名!G299=1,参数!$B$4)),"")</f>
        <v/>
      </c>
      <c r="H300" s="9" t="str">
        <f>IFERROR(IF(市价!H300="","",市价!H300/(INTERCEPT(市价!H$3:H300,市价!$B$3:$B300)+SLOPE(市价!H$3:H300,市价!$B$3:$B300)*市价!$B300)-1-IF(排名!H299=1,参数!$B$4)),"")</f>
        <v/>
      </c>
    </row>
    <row r="301" spans="1:8" x14ac:dyDescent="0.15">
      <c r="A301" s="6">
        <v>38810</v>
      </c>
      <c r="B301" s="9">
        <f t="shared" si="4"/>
        <v>0.13624964374924087</v>
      </c>
      <c r="C301" s="9" t="str">
        <f>IFERROR(IF(市价!C301="","",市价!C301/(INTERCEPT(市价!C$3:C301,市价!$B$3:$B301)+SLOPE(市价!C$3:C301,市价!$B$3:$B301)*市价!$B301)-1-IF(排名!C300=1,参数!$B$4)),"")</f>
        <v/>
      </c>
      <c r="D301" s="9" t="str">
        <f>IFERROR(IF(市价!D301="","",市价!D301/(INTERCEPT(市价!D$3:D301,市价!$B$3:$B301)+SLOPE(市价!D$3:D301,市价!$B$3:$B301)*市价!$B301)-1-IF(排名!D300=1,参数!$B$4)),"")</f>
        <v/>
      </c>
      <c r="E301" s="9" t="str">
        <f>IFERROR(IF(市价!E301="","",市价!E301/(INTERCEPT(市价!E$3:E301,市价!$B$3:$B301)+SLOPE(市价!E$3:E301,市价!$B$3:$B301)*市价!$B301)-1-IF(排名!E300=1,参数!$B$4)),"")</f>
        <v/>
      </c>
      <c r="F301" s="9">
        <f>IFERROR(IF(市价!F301="","",市价!F301/(INTERCEPT(市价!F$3:F301,市价!$B$3:$B301)+SLOPE(市价!F$3:F301,市价!$B$3:$B301)*市价!$B301)-1-IF(排名!F300=1,参数!$B$4)),"")</f>
        <v>0.13624964374924087</v>
      </c>
      <c r="G301" s="9" t="str">
        <f>IFERROR(IF(市价!G301="","",市价!G301/(INTERCEPT(市价!G$3:G301,市价!$B$3:$B301)+SLOPE(市价!G$3:G301,市价!$B$3:$B301)*市价!$B301)-1-IF(排名!G300=1,参数!$B$4)),"")</f>
        <v/>
      </c>
      <c r="H301" s="9" t="str">
        <f>IFERROR(IF(市价!H301="","",市价!H301/(INTERCEPT(市价!H$3:H301,市价!$B$3:$B301)+SLOPE(市价!H$3:H301,市价!$B$3:$B301)*市价!$B301)-1-IF(排名!H300=1,参数!$B$4)),"")</f>
        <v/>
      </c>
    </row>
    <row r="302" spans="1:8" x14ac:dyDescent="0.15">
      <c r="A302" s="6">
        <v>38811</v>
      </c>
      <c r="B302" s="9">
        <f t="shared" si="4"/>
        <v>0.13816752389340814</v>
      </c>
      <c r="C302" s="9" t="str">
        <f>IFERROR(IF(市价!C302="","",市价!C302/(INTERCEPT(市价!C$3:C302,市价!$B$3:$B302)+SLOPE(市价!C$3:C302,市价!$B$3:$B302)*市价!$B302)-1-IF(排名!C301=1,参数!$B$4)),"")</f>
        <v/>
      </c>
      <c r="D302" s="9" t="str">
        <f>IFERROR(IF(市价!D302="","",市价!D302/(INTERCEPT(市价!D$3:D302,市价!$B$3:$B302)+SLOPE(市价!D$3:D302,市价!$B$3:$B302)*市价!$B302)-1-IF(排名!D301=1,参数!$B$4)),"")</f>
        <v/>
      </c>
      <c r="E302" s="9" t="str">
        <f>IFERROR(IF(市价!E302="","",市价!E302/(INTERCEPT(市价!E$3:E302,市价!$B$3:$B302)+SLOPE(市价!E$3:E302,市价!$B$3:$B302)*市价!$B302)-1-IF(排名!E301=1,参数!$B$4)),"")</f>
        <v/>
      </c>
      <c r="F302" s="9">
        <f>IFERROR(IF(市价!F302="","",市价!F302/(INTERCEPT(市价!F$3:F302,市价!$B$3:$B302)+SLOPE(市价!F$3:F302,市价!$B$3:$B302)*市价!$B302)-1-IF(排名!F301=1,参数!$B$4)),"")</f>
        <v>0.13816752389340814</v>
      </c>
      <c r="G302" s="9" t="str">
        <f>IFERROR(IF(市价!G302="","",市价!G302/(INTERCEPT(市价!G$3:G302,市价!$B$3:$B302)+SLOPE(市价!G$3:G302,市价!$B$3:$B302)*市价!$B302)-1-IF(排名!G301=1,参数!$B$4)),"")</f>
        <v/>
      </c>
      <c r="H302" s="9" t="str">
        <f>IFERROR(IF(市价!H302="","",市价!H302/(INTERCEPT(市价!H$3:H302,市价!$B$3:$B302)+SLOPE(市价!H$3:H302,市价!$B$3:$B302)*市价!$B302)-1-IF(排名!H301=1,参数!$B$4)),"")</f>
        <v/>
      </c>
    </row>
    <row r="303" spans="1:8" x14ac:dyDescent="0.15">
      <c r="A303" s="6">
        <v>38812</v>
      </c>
      <c r="B303" s="9">
        <f t="shared" si="4"/>
        <v>0.13862414709258042</v>
      </c>
      <c r="C303" s="9" t="str">
        <f>IFERROR(IF(市价!C303="","",市价!C303/(INTERCEPT(市价!C$3:C303,市价!$B$3:$B303)+SLOPE(市价!C$3:C303,市价!$B$3:$B303)*市价!$B303)-1-IF(排名!C302=1,参数!$B$4)),"")</f>
        <v/>
      </c>
      <c r="D303" s="9" t="str">
        <f>IFERROR(IF(市价!D303="","",市价!D303/(INTERCEPT(市价!D$3:D303,市价!$B$3:$B303)+SLOPE(市价!D$3:D303,市价!$B$3:$B303)*市价!$B303)-1-IF(排名!D302=1,参数!$B$4)),"")</f>
        <v/>
      </c>
      <c r="E303" s="9" t="str">
        <f>IFERROR(IF(市价!E303="","",市价!E303/(INTERCEPT(市价!E$3:E303,市价!$B$3:$B303)+SLOPE(市价!E$3:E303,市价!$B$3:$B303)*市价!$B303)-1-IF(排名!E302=1,参数!$B$4)),"")</f>
        <v/>
      </c>
      <c r="F303" s="9">
        <f>IFERROR(IF(市价!F303="","",市价!F303/(INTERCEPT(市价!F$3:F303,市价!$B$3:$B303)+SLOPE(市价!F$3:F303,市价!$B$3:$B303)*市价!$B303)-1-IF(排名!F302=1,参数!$B$4)),"")</f>
        <v>0.13862414709258042</v>
      </c>
      <c r="G303" s="9" t="str">
        <f>IFERROR(IF(市价!G303="","",市价!G303/(INTERCEPT(市价!G$3:G303,市价!$B$3:$B303)+SLOPE(市价!G$3:G303,市价!$B$3:$B303)*市价!$B303)-1-IF(排名!G302=1,参数!$B$4)),"")</f>
        <v/>
      </c>
      <c r="H303" s="9" t="str">
        <f>IFERROR(IF(市价!H303="","",市价!H303/(INTERCEPT(市价!H$3:H303,市价!$B$3:$B303)+SLOPE(市价!H$3:H303,市价!$B$3:$B303)*市价!$B303)-1-IF(排名!H302=1,参数!$B$4)),"")</f>
        <v/>
      </c>
    </row>
    <row r="304" spans="1:8" x14ac:dyDescent="0.15">
      <c r="A304" s="6">
        <v>38813</v>
      </c>
      <c r="B304" s="9">
        <f t="shared" si="4"/>
        <v>6.1331938578971679E-2</v>
      </c>
      <c r="C304" s="9" t="str">
        <f>IFERROR(IF(市价!C304="","",市价!C304/(INTERCEPT(市价!C$3:C304,市价!$B$3:$B304)+SLOPE(市价!C$3:C304,市价!$B$3:$B304)*市价!$B304)-1-IF(排名!C303=1,参数!$B$4)),"")</f>
        <v/>
      </c>
      <c r="D304" s="9" t="str">
        <f>IFERROR(IF(市价!D304="","",市价!D304/(INTERCEPT(市价!D$3:D304,市价!$B$3:$B304)+SLOPE(市价!D$3:D304,市价!$B$3:$B304)*市价!$B304)-1-IF(排名!D303=1,参数!$B$4)),"")</f>
        <v/>
      </c>
      <c r="E304" s="9">
        <f>IFERROR(IF(市价!E304="","",市价!E304/(INTERCEPT(市价!E$3:E304,市价!$B$3:$B304)+SLOPE(市价!E$3:E304,市价!$B$3:$B304)*市价!$B304)-1-IF(排名!E303=1,参数!$B$4)),"")</f>
        <v>2.7136018609286161E-3</v>
      </c>
      <c r="F304" s="9">
        <f>IFERROR(IF(市价!F304="","",市价!F304/(INTERCEPT(市价!F$3:F304,市价!$B$3:$B304)+SLOPE(市价!F$3:F304,市价!$B$3:$B304)*市价!$B304)-1-IF(排名!F303=1,参数!$B$4)),"")</f>
        <v>0.11995027529701474</v>
      </c>
      <c r="G304" s="9" t="str">
        <f>IFERROR(IF(市价!G304="","",市价!G304/(INTERCEPT(市价!G$3:G304,市价!$B$3:$B304)+SLOPE(市价!G$3:G304,市价!$B$3:$B304)*市价!$B304)-1-IF(排名!G303=1,参数!$B$4)),"")</f>
        <v/>
      </c>
      <c r="H304" s="9" t="str">
        <f>IFERROR(IF(市价!H304="","",市价!H304/(INTERCEPT(市价!H$3:H304,市价!$B$3:$B304)+SLOPE(市价!H$3:H304,市价!$B$3:$B304)*市价!$B304)-1-IF(排名!H303=1,参数!$B$4)),"")</f>
        <v/>
      </c>
    </row>
    <row r="305" spans="1:8" x14ac:dyDescent="0.15">
      <c r="A305" s="6">
        <v>38814</v>
      </c>
      <c r="B305" s="9">
        <f t="shared" si="4"/>
        <v>5.3297569891117225E-2</v>
      </c>
      <c r="C305" s="9" t="str">
        <f>IFERROR(IF(市价!C305="","",市价!C305/(INTERCEPT(市价!C$3:C305,市价!$B$3:$B305)+SLOPE(市价!C$3:C305,市价!$B$3:$B305)*市价!$B305)-1-IF(排名!C304=1,参数!$B$4)),"")</f>
        <v/>
      </c>
      <c r="D305" s="9" t="str">
        <f>IFERROR(IF(市价!D305="","",市价!D305/(INTERCEPT(市价!D$3:D305,市价!$B$3:$B305)+SLOPE(市价!D$3:D305,市价!$B$3:$B305)*市价!$B305)-1-IF(排名!D304=1,参数!$B$4)),"")</f>
        <v/>
      </c>
      <c r="E305" s="9">
        <f>IFERROR(IF(市价!E305="","",市价!E305/(INTERCEPT(市价!E$3:E305,市价!$B$3:$B305)+SLOPE(市价!E$3:E305,市价!$B$3:$B305)*市价!$B305)-1-IF(排名!E304=1,参数!$B$4)),"")</f>
        <v>-4.7449483470958231E-3</v>
      </c>
      <c r="F305" s="9">
        <f>IFERROR(IF(市价!F305="","",市价!F305/(INTERCEPT(市价!F$3:F305,市价!$B$3:$B305)+SLOPE(市价!F$3:F305,市价!$B$3:$B305)*市价!$B305)-1-IF(排名!F304=1,参数!$B$4)),"")</f>
        <v>0.11134008812933027</v>
      </c>
      <c r="G305" s="9" t="str">
        <f>IFERROR(IF(市价!G305="","",市价!G305/(INTERCEPT(市价!G$3:G305,市价!$B$3:$B305)+SLOPE(市价!G$3:G305,市价!$B$3:$B305)*市价!$B305)-1-IF(排名!G304=1,参数!$B$4)),"")</f>
        <v/>
      </c>
      <c r="H305" s="9" t="str">
        <f>IFERROR(IF(市价!H305="","",市价!H305/(INTERCEPT(市价!H$3:H305,市价!$B$3:$B305)+SLOPE(市价!H$3:H305,市价!$B$3:$B305)*市价!$B305)-1-IF(排名!H304=1,参数!$B$4)),"")</f>
        <v/>
      </c>
    </row>
    <row r="306" spans="1:8" x14ac:dyDescent="0.15">
      <c r="A306" s="6">
        <v>38817</v>
      </c>
      <c r="B306" s="9">
        <f t="shared" si="4"/>
        <v>6.3035108032087561E-2</v>
      </c>
      <c r="C306" s="9" t="str">
        <f>IFERROR(IF(市价!C306="","",市价!C306/(INTERCEPT(市价!C$3:C306,市价!$B$3:$B306)+SLOPE(市价!C$3:C306,市价!$B$3:$B306)*市价!$B306)-1-IF(排名!C305=1,参数!$B$4)),"")</f>
        <v/>
      </c>
      <c r="D306" s="9" t="str">
        <f>IFERROR(IF(市价!D306="","",市价!D306/(INTERCEPT(市价!D$3:D306,市价!$B$3:$B306)+SLOPE(市价!D$3:D306,市价!$B$3:$B306)*市价!$B306)-1-IF(排名!D305=1,参数!$B$4)),"")</f>
        <v/>
      </c>
      <c r="E306" s="9">
        <f>IFERROR(IF(市价!E306="","",市价!E306/(INTERCEPT(市价!E$3:E306,市价!$B$3:$B306)+SLOPE(市价!E$3:E306,市价!$B$3:$B306)*市价!$B306)-1-IF(排名!E305=1,参数!$B$4)),"")</f>
        <v>-1.0096625965180905E-2</v>
      </c>
      <c r="F306" s="9">
        <f>IFERROR(IF(市价!F306="","",市价!F306/(INTERCEPT(市价!F$3:F306,市价!$B$3:$B306)+SLOPE(市价!F$3:F306,市价!$B$3:$B306)*市价!$B306)-1-IF(排名!F305=1,参数!$B$4)),"")</f>
        <v>0.13616684202935603</v>
      </c>
      <c r="G306" s="9" t="str">
        <f>IFERROR(IF(市价!G306="","",市价!G306/(INTERCEPT(市价!G$3:G306,市价!$B$3:$B306)+SLOPE(市价!G$3:G306,市价!$B$3:$B306)*市价!$B306)-1-IF(排名!G305=1,参数!$B$4)),"")</f>
        <v/>
      </c>
      <c r="H306" s="9" t="str">
        <f>IFERROR(IF(市价!H306="","",市价!H306/(INTERCEPT(市价!H$3:H306,市价!$B$3:$B306)+SLOPE(市价!H$3:H306,市价!$B$3:$B306)*市价!$B306)-1-IF(排名!H305=1,参数!$B$4)),"")</f>
        <v/>
      </c>
    </row>
    <row r="307" spans="1:8" x14ac:dyDescent="0.15">
      <c r="A307" s="6">
        <v>38818</v>
      </c>
      <c r="B307" s="9">
        <f t="shared" si="4"/>
        <v>6.0873114003777096E-2</v>
      </c>
      <c r="C307" s="9" t="str">
        <f>IFERROR(IF(市价!C307="","",市价!C307/(INTERCEPT(市价!C$3:C307,市价!$B$3:$B307)+SLOPE(市价!C$3:C307,市价!$B$3:$B307)*市价!$B307)-1-IF(排名!C306=1,参数!$B$4)),"")</f>
        <v/>
      </c>
      <c r="D307" s="9" t="str">
        <f>IFERROR(IF(市价!D307="","",市价!D307/(INTERCEPT(市价!D$3:D307,市价!$B$3:$B307)+SLOPE(市价!D$3:D307,市价!$B$3:$B307)*市价!$B307)-1-IF(排名!D306=1,参数!$B$4)),"")</f>
        <v/>
      </c>
      <c r="E307" s="9">
        <f>IFERROR(IF(市价!E307="","",市价!E307/(INTERCEPT(市价!E$3:E307,市价!$B$3:$B307)+SLOPE(市价!E$3:E307,市价!$B$3:$B307)*市价!$B307)-1-IF(排名!E306=1,参数!$B$4)),"")</f>
        <v>-7.4808853013211829E-3</v>
      </c>
      <c r="F307" s="9">
        <f>IFERROR(IF(市价!F307="","",市价!F307/(INTERCEPT(市价!F$3:F307,市价!$B$3:$B307)+SLOPE(市价!F$3:F307,市价!$B$3:$B307)*市价!$B307)-1-IF(排名!F306=1,参数!$B$4)),"")</f>
        <v>0.12922711330887537</v>
      </c>
      <c r="G307" s="9" t="str">
        <f>IFERROR(IF(市价!G307="","",市价!G307/(INTERCEPT(市价!G$3:G307,市价!$B$3:$B307)+SLOPE(市价!G$3:G307,市价!$B$3:$B307)*市价!$B307)-1-IF(排名!G306=1,参数!$B$4)),"")</f>
        <v/>
      </c>
      <c r="H307" s="9" t="str">
        <f>IFERROR(IF(市价!H307="","",市价!H307/(INTERCEPT(市价!H$3:H307,市价!$B$3:$B307)+SLOPE(市价!H$3:H307,市价!$B$3:$B307)*市价!$B307)-1-IF(排名!H306=1,参数!$B$4)),"")</f>
        <v/>
      </c>
    </row>
    <row r="308" spans="1:8" x14ac:dyDescent="0.15">
      <c r="A308" s="6">
        <v>38819</v>
      </c>
      <c r="B308" s="9">
        <f t="shared" si="4"/>
        <v>5.6040491158617256E-2</v>
      </c>
      <c r="C308" s="9" t="str">
        <f>IFERROR(IF(市价!C308="","",市价!C308/(INTERCEPT(市价!C$3:C308,市价!$B$3:$B308)+SLOPE(市价!C$3:C308,市价!$B$3:$B308)*市价!$B308)-1-IF(排名!C307=1,参数!$B$4)),"")</f>
        <v/>
      </c>
      <c r="D308" s="9" t="str">
        <f>IFERROR(IF(市价!D308="","",市价!D308/(INTERCEPT(市价!D$3:D308,市价!$B$3:$B308)+SLOPE(市价!D$3:D308,市价!$B$3:$B308)*市价!$B308)-1-IF(排名!D307=1,参数!$B$4)),"")</f>
        <v/>
      </c>
      <c r="E308" s="9">
        <f>IFERROR(IF(市价!E308="","",市价!E308/(INTERCEPT(市价!E$3:E308,市价!$B$3:$B308)+SLOPE(市价!E$3:E308,市价!$B$3:$B308)*市价!$B308)-1-IF(排名!E307=1,参数!$B$4)),"")</f>
        <v>-2.3881416831327607E-2</v>
      </c>
      <c r="F308" s="9">
        <f>IFERROR(IF(市价!F308="","",市价!F308/(INTERCEPT(市价!F$3:F308,市价!$B$3:$B308)+SLOPE(市价!F$3:F308,市价!$B$3:$B308)*市价!$B308)-1-IF(排名!F307=1,参数!$B$4)),"")</f>
        <v>0.13596239914856212</v>
      </c>
      <c r="G308" s="9" t="str">
        <f>IFERROR(IF(市价!G308="","",市价!G308/(INTERCEPT(市价!G$3:G308,市价!$B$3:$B308)+SLOPE(市价!G$3:G308,市价!$B$3:$B308)*市价!$B308)-1-IF(排名!G307=1,参数!$B$4)),"")</f>
        <v/>
      </c>
      <c r="H308" s="9" t="str">
        <f>IFERROR(IF(市价!H308="","",市价!H308/(INTERCEPT(市价!H$3:H308,市价!$B$3:$B308)+SLOPE(市价!H$3:H308,市价!$B$3:$B308)*市价!$B308)-1-IF(排名!H307=1,参数!$B$4)),"")</f>
        <v/>
      </c>
    </row>
    <row r="309" spans="1:8" x14ac:dyDescent="0.15">
      <c r="A309" s="6">
        <v>38820</v>
      </c>
      <c r="B309" s="9">
        <f t="shared" si="4"/>
        <v>4.3601123593877356E-2</v>
      </c>
      <c r="C309" s="9" t="str">
        <f>IFERROR(IF(市价!C309="","",市价!C309/(INTERCEPT(市价!C$3:C309,市价!$B$3:$B309)+SLOPE(市价!C$3:C309,市价!$B$3:$B309)*市价!$B309)-1-IF(排名!C308=1,参数!$B$4)),"")</f>
        <v/>
      </c>
      <c r="D309" s="9" t="str">
        <f>IFERROR(IF(市价!D309="","",市价!D309/(INTERCEPT(市价!D$3:D309,市价!$B$3:$B309)+SLOPE(市价!D$3:D309,市价!$B$3:$B309)*市价!$B309)-1-IF(排名!D308=1,参数!$B$4)),"")</f>
        <v/>
      </c>
      <c r="E309" s="9">
        <f>IFERROR(IF(市价!E309="","",市价!E309/(INTERCEPT(市价!E$3:E309,市价!$B$3:$B309)+SLOPE(市价!E$3:E309,市价!$B$3:$B309)*市价!$B309)-1-IF(排名!E308=1,参数!$B$4)),"")</f>
        <v>-2.1853804422433232E-2</v>
      </c>
      <c r="F309" s="9">
        <f>IFERROR(IF(市价!F309="","",市价!F309/(INTERCEPT(市价!F$3:F309,市价!$B$3:$B309)+SLOPE(市价!F$3:F309,市价!$B$3:$B309)*市价!$B309)-1-IF(排名!F308=1,参数!$B$4)),"")</f>
        <v>0.10905605161018794</v>
      </c>
      <c r="G309" s="9" t="str">
        <f>IFERROR(IF(市价!G309="","",市价!G309/(INTERCEPT(市价!G$3:G309,市价!$B$3:$B309)+SLOPE(市价!G$3:G309,市价!$B$3:$B309)*市价!$B309)-1-IF(排名!G308=1,参数!$B$4)),"")</f>
        <v/>
      </c>
      <c r="H309" s="9" t="str">
        <f>IFERROR(IF(市价!H309="","",市价!H309/(INTERCEPT(市价!H$3:H309,市价!$B$3:$B309)+SLOPE(市价!H$3:H309,市价!$B$3:$B309)*市价!$B309)-1-IF(排名!H308=1,参数!$B$4)),"")</f>
        <v/>
      </c>
    </row>
    <row r="310" spans="1:8" x14ac:dyDescent="0.15">
      <c r="A310" s="6">
        <v>38821</v>
      </c>
      <c r="B310" s="9">
        <f t="shared" si="4"/>
        <v>6.1856890810973286E-2</v>
      </c>
      <c r="C310" s="9" t="str">
        <f>IFERROR(IF(市价!C310="","",市价!C310/(INTERCEPT(市价!C$3:C310,市价!$B$3:$B310)+SLOPE(市价!C$3:C310,市价!$B$3:$B310)*市价!$B310)-1-IF(排名!C309=1,参数!$B$4)),"")</f>
        <v/>
      </c>
      <c r="D310" s="9" t="str">
        <f>IFERROR(IF(市价!D310="","",市价!D310/(INTERCEPT(市价!D$3:D310,市价!$B$3:$B310)+SLOPE(市价!D$3:D310,市价!$B$3:$B310)*市价!$B310)-1-IF(排名!D309=1,参数!$B$4)),"")</f>
        <v/>
      </c>
      <c r="E310" s="9">
        <f>IFERROR(IF(市价!E310="","",市价!E310/(INTERCEPT(市价!E$3:E310,市价!$B$3:$B310)+SLOPE(市价!E$3:E310,市价!$B$3:$B310)*市价!$B310)-1-IF(排名!E309=1,参数!$B$4)),"")</f>
        <v>-1.8225410682817578E-2</v>
      </c>
      <c r="F310" s="9">
        <f>IFERROR(IF(市价!F310="","",市价!F310/(INTERCEPT(市价!F$3:F310,市价!$B$3:$B310)+SLOPE(市价!F$3:F310,市价!$B$3:$B310)*市价!$B310)-1-IF(排名!F309=1,参数!$B$4)),"")</f>
        <v>0.14193919230476415</v>
      </c>
      <c r="G310" s="9" t="str">
        <f>IFERROR(IF(市价!G310="","",市价!G310/(INTERCEPT(市价!G$3:G310,市价!$B$3:$B310)+SLOPE(市价!G$3:G310,市价!$B$3:$B310)*市价!$B310)-1-IF(排名!G309=1,参数!$B$4)),"")</f>
        <v/>
      </c>
      <c r="H310" s="9" t="str">
        <f>IFERROR(IF(市价!H310="","",市价!H310/(INTERCEPT(市价!H$3:H310,市价!$B$3:$B310)+SLOPE(市价!H$3:H310,市价!$B$3:$B310)*市价!$B310)-1-IF(排名!H309=1,参数!$B$4)),"")</f>
        <v/>
      </c>
    </row>
    <row r="311" spans="1:8" x14ac:dyDescent="0.15">
      <c r="A311" s="6">
        <v>38824</v>
      </c>
      <c r="B311" s="9">
        <f t="shared" si="4"/>
        <v>6.226249258541805E-2</v>
      </c>
      <c r="C311" s="9" t="str">
        <f>IFERROR(IF(市价!C311="","",市价!C311/(INTERCEPT(市价!C$3:C311,市价!$B$3:$B311)+SLOPE(市价!C$3:C311,市价!$B$3:$B311)*市价!$B311)-1-IF(排名!C310=1,参数!$B$4)),"")</f>
        <v/>
      </c>
      <c r="D311" s="9" t="str">
        <f>IFERROR(IF(市价!D311="","",市价!D311/(INTERCEPT(市价!D$3:D311,市价!$B$3:$B311)+SLOPE(市价!D$3:D311,市价!$B$3:$B311)*市价!$B311)-1-IF(排名!D310=1,参数!$B$4)),"")</f>
        <v/>
      </c>
      <c r="E311" s="9">
        <f>IFERROR(IF(市价!E311="","",市价!E311/(INTERCEPT(市价!E$3:E311,市价!$B$3:$B311)+SLOPE(市价!E$3:E311,市价!$B$3:$B311)*市价!$B311)-1-IF(排名!E310=1,参数!$B$4)),"")</f>
        <v>-1.7171716010759619E-2</v>
      </c>
      <c r="F311" s="9">
        <f>IFERROR(IF(市价!F311="","",市价!F311/(INTERCEPT(市价!F$3:F311,市价!$B$3:$B311)+SLOPE(市价!F$3:F311,市价!$B$3:$B311)*市价!$B311)-1-IF(排名!F310=1,参数!$B$4)),"")</f>
        <v>0.14169670118159572</v>
      </c>
      <c r="G311" s="9" t="str">
        <f>IFERROR(IF(市价!G311="","",市价!G311/(INTERCEPT(市价!G$3:G311,市价!$B$3:$B311)+SLOPE(市价!G$3:G311,市价!$B$3:$B311)*市价!$B311)-1-IF(排名!G310=1,参数!$B$4)),"")</f>
        <v/>
      </c>
      <c r="H311" s="9" t="str">
        <f>IFERROR(IF(市价!H311="","",市价!H311/(INTERCEPT(市价!H$3:H311,市价!$B$3:$B311)+SLOPE(市价!H$3:H311,市价!$B$3:$B311)*市价!$B311)-1-IF(排名!H310=1,参数!$B$4)),"")</f>
        <v/>
      </c>
    </row>
    <row r="312" spans="1:8" x14ac:dyDescent="0.15">
      <c r="A312" s="6">
        <v>38825</v>
      </c>
      <c r="B312" s="9">
        <f t="shared" si="4"/>
        <v>0.13116647417446758</v>
      </c>
      <c r="C312" s="9" t="str">
        <f>IFERROR(IF(市价!C312="","",市价!C312/(INTERCEPT(市价!C$3:C312,市价!$B$3:$B312)+SLOPE(市价!C$3:C312,市价!$B$3:$B312)*市价!$B312)-1-IF(排名!C311=1,参数!$B$4)),"")</f>
        <v/>
      </c>
      <c r="D312" s="9" t="str">
        <f>IFERROR(IF(市价!D312="","",市价!D312/(INTERCEPT(市价!D$3:D312,市价!$B$3:$B312)+SLOPE(市价!D$3:D312,市价!$B$3:$B312)*市价!$B312)-1-IF(排名!D311=1,参数!$B$4)),"")</f>
        <v/>
      </c>
      <c r="E312" s="9" t="str">
        <f>IFERROR(IF(市价!E312="","",市价!E312/(INTERCEPT(市价!E$3:E312,市价!$B$3:$B312)+SLOPE(市价!E$3:E312,市价!$B$3:$B312)*市价!$B312)-1-IF(排名!E311=1,参数!$B$4)),"")</f>
        <v/>
      </c>
      <c r="F312" s="9">
        <f>IFERROR(IF(市价!F312="","",市价!F312/(INTERCEPT(市价!F$3:F312,市价!$B$3:$B312)+SLOPE(市价!F$3:F312,市价!$B$3:$B312)*市价!$B312)-1-IF(排名!F311=1,参数!$B$4)),"")</f>
        <v>0.13116647417446758</v>
      </c>
      <c r="G312" s="9" t="str">
        <f>IFERROR(IF(市价!G312="","",市价!G312/(INTERCEPT(市价!G$3:G312,市价!$B$3:$B312)+SLOPE(市价!G$3:G312,市价!$B$3:$B312)*市价!$B312)-1-IF(排名!G311=1,参数!$B$4)),"")</f>
        <v/>
      </c>
      <c r="H312" s="9" t="str">
        <f>IFERROR(IF(市价!H312="","",市价!H312/(INTERCEPT(市价!H$3:H312,市价!$B$3:$B312)+SLOPE(市价!H$3:H312,市价!$B$3:$B312)*市价!$B312)-1-IF(排名!H311=1,参数!$B$4)),"")</f>
        <v/>
      </c>
    </row>
    <row r="313" spans="1:8" x14ac:dyDescent="0.15">
      <c r="A313" s="6">
        <v>38826</v>
      </c>
      <c r="B313" s="9">
        <f t="shared" si="4"/>
        <v>0.11550838126223661</v>
      </c>
      <c r="C313" s="9" t="str">
        <f>IFERROR(IF(市价!C313="","",市价!C313/(INTERCEPT(市价!C$3:C313,市价!$B$3:$B313)+SLOPE(市价!C$3:C313,市价!$B$3:$B313)*市价!$B313)-1-IF(排名!C312=1,参数!$B$4)),"")</f>
        <v/>
      </c>
      <c r="D313" s="9" t="str">
        <f>IFERROR(IF(市价!D313="","",市价!D313/(INTERCEPT(市价!D$3:D313,市价!$B$3:$B313)+SLOPE(市价!D$3:D313,市价!$B$3:$B313)*市价!$B313)-1-IF(排名!D312=1,参数!$B$4)),"")</f>
        <v/>
      </c>
      <c r="E313" s="9" t="str">
        <f>IFERROR(IF(市价!E313="","",市价!E313/(INTERCEPT(市价!E$3:E313,市价!$B$3:$B313)+SLOPE(市价!E$3:E313,市价!$B$3:$B313)*市价!$B313)-1-IF(排名!E312=1,参数!$B$4)),"")</f>
        <v/>
      </c>
      <c r="F313" s="9">
        <f>IFERROR(IF(市价!F313="","",市价!F313/(INTERCEPT(市价!F$3:F313,市价!$B$3:$B313)+SLOPE(市价!F$3:F313,市价!$B$3:$B313)*市价!$B313)-1-IF(排名!F312=1,参数!$B$4)),"")</f>
        <v>0.11550838126223661</v>
      </c>
      <c r="G313" s="9" t="str">
        <f>IFERROR(IF(市价!G313="","",市价!G313/(INTERCEPT(市价!G$3:G313,市价!$B$3:$B313)+SLOPE(市价!G$3:G313,市价!$B$3:$B313)*市价!$B313)-1-IF(排名!G312=1,参数!$B$4)),"")</f>
        <v/>
      </c>
      <c r="H313" s="9" t="str">
        <f>IFERROR(IF(市价!H313="","",市价!H313/(INTERCEPT(市价!H$3:H313,市价!$B$3:$B313)+SLOPE(市价!H$3:H313,市价!$B$3:$B313)*市价!$B313)-1-IF(排名!H312=1,参数!$B$4)),"")</f>
        <v/>
      </c>
    </row>
    <row r="314" spans="1:8" x14ac:dyDescent="0.15">
      <c r="A314" s="6">
        <v>38827</v>
      </c>
      <c r="B314" s="9">
        <f t="shared" si="4"/>
        <v>0.1046770853751875</v>
      </c>
      <c r="C314" s="9" t="str">
        <f>IFERROR(IF(市价!C314="","",市价!C314/(INTERCEPT(市价!C$3:C314,市价!$B$3:$B314)+SLOPE(市价!C$3:C314,市价!$B$3:$B314)*市价!$B314)-1-IF(排名!C313=1,参数!$B$4)),"")</f>
        <v/>
      </c>
      <c r="D314" s="9" t="str">
        <f>IFERROR(IF(市价!D314="","",市价!D314/(INTERCEPT(市价!D$3:D314,市价!$B$3:$B314)+SLOPE(市价!D$3:D314,市价!$B$3:$B314)*市价!$B314)-1-IF(排名!D313=1,参数!$B$4)),"")</f>
        <v/>
      </c>
      <c r="E314" s="9" t="str">
        <f>IFERROR(IF(市价!E314="","",市价!E314/(INTERCEPT(市价!E$3:E314,市价!$B$3:$B314)+SLOPE(市价!E$3:E314,市价!$B$3:$B314)*市价!$B314)-1-IF(排名!E313=1,参数!$B$4)),"")</f>
        <v/>
      </c>
      <c r="F314" s="9">
        <f>IFERROR(IF(市价!F314="","",市价!F314/(INTERCEPT(市价!F$3:F314,市价!$B$3:$B314)+SLOPE(市价!F$3:F314,市价!$B$3:$B314)*市价!$B314)-1-IF(排名!F313=1,参数!$B$4)),"")</f>
        <v>0.1046770853751875</v>
      </c>
      <c r="G314" s="9" t="str">
        <f>IFERROR(IF(市价!G314="","",市价!G314/(INTERCEPT(市价!G$3:G314,市价!$B$3:$B314)+SLOPE(市价!G$3:G314,市价!$B$3:$B314)*市价!$B314)-1-IF(排名!G313=1,参数!$B$4)),"")</f>
        <v/>
      </c>
      <c r="H314" s="9" t="str">
        <f>IFERROR(IF(市价!H314="","",市价!H314/(INTERCEPT(市价!H$3:H314,市价!$B$3:$B314)+SLOPE(市价!H$3:H314,市价!$B$3:$B314)*市价!$B314)-1-IF(排名!H313=1,参数!$B$4)),"")</f>
        <v/>
      </c>
    </row>
    <row r="315" spans="1:8" x14ac:dyDescent="0.15">
      <c r="A315" s="6">
        <v>38828</v>
      </c>
      <c r="B315" s="9">
        <f t="shared" si="4"/>
        <v>0.11854894375777958</v>
      </c>
      <c r="C315" s="9" t="str">
        <f>IFERROR(IF(市价!C315="","",市价!C315/(INTERCEPT(市价!C$3:C315,市价!$B$3:$B315)+SLOPE(市价!C$3:C315,市价!$B$3:$B315)*市价!$B315)-1-IF(排名!C314=1,参数!$B$4)),"")</f>
        <v/>
      </c>
      <c r="D315" s="9" t="str">
        <f>IFERROR(IF(市价!D315="","",市价!D315/(INTERCEPT(市价!D$3:D315,市价!$B$3:$B315)+SLOPE(市价!D$3:D315,市价!$B$3:$B315)*市价!$B315)-1-IF(排名!D314=1,参数!$B$4)),"")</f>
        <v/>
      </c>
      <c r="E315" s="9" t="str">
        <f>IFERROR(IF(市价!E315="","",市价!E315/(INTERCEPT(市价!E$3:E315,市价!$B$3:$B315)+SLOPE(市价!E$3:E315,市价!$B$3:$B315)*市价!$B315)-1-IF(排名!E314=1,参数!$B$4)),"")</f>
        <v/>
      </c>
      <c r="F315" s="9">
        <f>IFERROR(IF(市价!F315="","",市价!F315/(INTERCEPT(市价!F$3:F315,市价!$B$3:$B315)+SLOPE(市价!F$3:F315,市价!$B$3:$B315)*市价!$B315)-1-IF(排名!F314=1,参数!$B$4)),"")</f>
        <v>0.11854894375777958</v>
      </c>
      <c r="G315" s="9" t="str">
        <f>IFERROR(IF(市价!G315="","",市价!G315/(INTERCEPT(市价!G$3:G315,市价!$B$3:$B315)+SLOPE(市价!G$3:G315,市价!$B$3:$B315)*市价!$B315)-1-IF(排名!G314=1,参数!$B$4)),"")</f>
        <v/>
      </c>
      <c r="H315" s="9" t="str">
        <f>IFERROR(IF(市价!H315="","",市价!H315/(INTERCEPT(市价!H$3:H315,市价!$B$3:$B315)+SLOPE(市价!H$3:H315,市价!$B$3:$B315)*市价!$B315)-1-IF(排名!H314=1,参数!$B$4)),"")</f>
        <v/>
      </c>
    </row>
    <row r="316" spans="1:8" x14ac:dyDescent="0.15">
      <c r="A316" s="6">
        <v>38831</v>
      </c>
      <c r="B316" s="9">
        <f t="shared" si="4"/>
        <v>0.10496508545608796</v>
      </c>
      <c r="C316" s="9" t="str">
        <f>IFERROR(IF(市价!C316="","",市价!C316/(INTERCEPT(市价!C$3:C316,市价!$B$3:$B316)+SLOPE(市价!C$3:C316,市价!$B$3:$B316)*市价!$B316)-1-IF(排名!C315=1,参数!$B$4)),"")</f>
        <v/>
      </c>
      <c r="D316" s="9" t="str">
        <f>IFERROR(IF(市价!D316="","",市价!D316/(INTERCEPT(市价!D$3:D316,市价!$B$3:$B316)+SLOPE(市价!D$3:D316,市价!$B$3:$B316)*市价!$B316)-1-IF(排名!D315=1,参数!$B$4)),"")</f>
        <v/>
      </c>
      <c r="E316" s="9" t="str">
        <f>IFERROR(IF(市价!E316="","",市价!E316/(INTERCEPT(市价!E$3:E316,市价!$B$3:$B316)+SLOPE(市价!E$3:E316,市价!$B$3:$B316)*市价!$B316)-1-IF(排名!E315=1,参数!$B$4)),"")</f>
        <v/>
      </c>
      <c r="F316" s="9">
        <f>IFERROR(IF(市价!F316="","",市价!F316/(INTERCEPT(市价!F$3:F316,市价!$B$3:$B316)+SLOPE(市价!F$3:F316,市价!$B$3:$B316)*市价!$B316)-1-IF(排名!F315=1,参数!$B$4)),"")</f>
        <v>0.10496508545608796</v>
      </c>
      <c r="G316" s="9" t="str">
        <f>IFERROR(IF(市价!G316="","",市价!G316/(INTERCEPT(市价!G$3:G316,市价!$B$3:$B316)+SLOPE(市价!G$3:G316,市价!$B$3:$B316)*市价!$B316)-1-IF(排名!G315=1,参数!$B$4)),"")</f>
        <v/>
      </c>
      <c r="H316" s="9" t="str">
        <f>IFERROR(IF(市价!H316="","",市价!H316/(INTERCEPT(市价!H$3:H316,市价!$B$3:$B316)+SLOPE(市价!H$3:H316,市价!$B$3:$B316)*市价!$B316)-1-IF(排名!H315=1,参数!$B$4)),"")</f>
        <v/>
      </c>
    </row>
    <row r="317" spans="1:8" x14ac:dyDescent="0.15">
      <c r="A317" s="6">
        <v>38832</v>
      </c>
      <c r="B317" s="9">
        <f t="shared" si="4"/>
        <v>8.8736350820024734E-2</v>
      </c>
      <c r="C317" s="9" t="str">
        <f>IFERROR(IF(市价!C317="","",市价!C317/(INTERCEPT(市价!C$3:C317,市价!$B$3:$B317)+SLOPE(市价!C$3:C317,市价!$B$3:$B317)*市价!$B317)-1-IF(排名!C316=1,参数!$B$4)),"")</f>
        <v/>
      </c>
      <c r="D317" s="9" t="str">
        <f>IFERROR(IF(市价!D317="","",市价!D317/(INTERCEPT(市价!D$3:D317,市价!$B$3:$B317)+SLOPE(市价!D$3:D317,市价!$B$3:$B317)*市价!$B317)-1-IF(排名!D316=1,参数!$B$4)),"")</f>
        <v/>
      </c>
      <c r="E317" s="9" t="str">
        <f>IFERROR(IF(市价!E317="","",市价!E317/(INTERCEPT(市价!E$3:E317,市价!$B$3:$B317)+SLOPE(市价!E$3:E317,市价!$B$3:$B317)*市价!$B317)-1-IF(排名!E316=1,参数!$B$4)),"")</f>
        <v/>
      </c>
      <c r="F317" s="9">
        <f>IFERROR(IF(市价!F317="","",市价!F317/(INTERCEPT(市价!F$3:F317,市价!$B$3:$B317)+SLOPE(市价!F$3:F317,市价!$B$3:$B317)*市价!$B317)-1-IF(排名!F316=1,参数!$B$4)),"")</f>
        <v>8.8736350820024734E-2</v>
      </c>
      <c r="G317" s="9" t="str">
        <f>IFERROR(IF(市价!G317="","",市价!G317/(INTERCEPT(市价!G$3:G317,市价!$B$3:$B317)+SLOPE(市价!G$3:G317,市价!$B$3:$B317)*市价!$B317)-1-IF(排名!G316=1,参数!$B$4)),"")</f>
        <v/>
      </c>
      <c r="H317" s="9" t="str">
        <f>IFERROR(IF(市价!H317="","",市价!H317/(INTERCEPT(市价!H$3:H317,市价!$B$3:$B317)+SLOPE(市价!H$3:H317,市价!$B$3:$B317)*市价!$B317)-1-IF(排名!H316=1,参数!$B$4)),"")</f>
        <v/>
      </c>
    </row>
    <row r="318" spans="1:8" x14ac:dyDescent="0.15">
      <c r="A318" s="6">
        <v>38833</v>
      </c>
      <c r="B318" s="9">
        <f t="shared" si="4"/>
        <v>0.11133242789205244</v>
      </c>
      <c r="C318" s="9" t="str">
        <f>IFERROR(IF(市价!C318="","",市价!C318/(INTERCEPT(市价!C$3:C318,市价!$B$3:$B318)+SLOPE(市价!C$3:C318,市价!$B$3:$B318)*市价!$B318)-1-IF(排名!C317=1,参数!$B$4)),"")</f>
        <v/>
      </c>
      <c r="D318" s="9" t="str">
        <f>IFERROR(IF(市价!D318="","",市价!D318/(INTERCEPT(市价!D$3:D318,市价!$B$3:$B318)+SLOPE(市价!D$3:D318,市价!$B$3:$B318)*市价!$B318)-1-IF(排名!D317=1,参数!$B$4)),"")</f>
        <v/>
      </c>
      <c r="E318" s="9" t="str">
        <f>IFERROR(IF(市价!E318="","",市价!E318/(INTERCEPT(市价!E$3:E318,市价!$B$3:$B318)+SLOPE(市价!E$3:E318,市价!$B$3:$B318)*市价!$B318)-1-IF(排名!E317=1,参数!$B$4)),"")</f>
        <v/>
      </c>
      <c r="F318" s="9">
        <f>IFERROR(IF(市价!F318="","",市价!F318/(INTERCEPT(市价!F$3:F318,市价!$B$3:$B318)+SLOPE(市价!F$3:F318,市价!$B$3:$B318)*市价!$B318)-1-IF(排名!F317=1,参数!$B$4)),"")</f>
        <v>0.11133242789205244</v>
      </c>
      <c r="G318" s="9" t="str">
        <f>IFERROR(IF(市价!G318="","",市价!G318/(INTERCEPT(市价!G$3:G318,市价!$B$3:$B318)+SLOPE(市价!G$3:G318,市价!$B$3:$B318)*市价!$B318)-1-IF(排名!G317=1,参数!$B$4)),"")</f>
        <v/>
      </c>
      <c r="H318" s="9" t="str">
        <f>IFERROR(IF(市价!H318="","",市价!H318/(INTERCEPT(市价!H$3:H318,市价!$B$3:$B318)+SLOPE(市价!H$3:H318,市价!$B$3:$B318)*市价!$B318)-1-IF(排名!H317=1,参数!$B$4)),"")</f>
        <v/>
      </c>
    </row>
    <row r="319" spans="1:8" x14ac:dyDescent="0.15">
      <c r="A319" s="6">
        <v>38834</v>
      </c>
      <c r="B319" s="9">
        <f t="shared" si="4"/>
        <v>9.9808895613744619E-2</v>
      </c>
      <c r="C319" s="9" t="str">
        <f>IFERROR(IF(市价!C319="","",市价!C319/(INTERCEPT(市价!C$3:C319,市价!$B$3:$B319)+SLOPE(市价!C$3:C319,市价!$B$3:$B319)*市价!$B319)-1-IF(排名!C318=1,参数!$B$4)),"")</f>
        <v/>
      </c>
      <c r="D319" s="9" t="str">
        <f>IFERROR(IF(市价!D319="","",市价!D319/(INTERCEPT(市价!D$3:D319,市价!$B$3:$B319)+SLOPE(市价!D$3:D319,市价!$B$3:$B319)*市价!$B319)-1-IF(排名!D318=1,参数!$B$4)),"")</f>
        <v/>
      </c>
      <c r="E319" s="9" t="str">
        <f>IFERROR(IF(市价!E319="","",市价!E319/(INTERCEPT(市价!E$3:E319,市价!$B$3:$B319)+SLOPE(市价!E$3:E319,市价!$B$3:$B319)*市价!$B319)-1-IF(排名!E318=1,参数!$B$4)),"")</f>
        <v/>
      </c>
      <c r="F319" s="9">
        <f>IFERROR(IF(市价!F319="","",市价!F319/(INTERCEPT(市价!F$3:F319,市价!$B$3:$B319)+SLOPE(市价!F$3:F319,市价!$B$3:$B319)*市价!$B319)-1-IF(排名!F318=1,参数!$B$4)),"")</f>
        <v>9.9808895613744619E-2</v>
      </c>
      <c r="G319" s="9" t="str">
        <f>IFERROR(IF(市价!G319="","",市价!G319/(INTERCEPT(市价!G$3:G319,市价!$B$3:$B319)+SLOPE(市价!G$3:G319,市价!$B$3:$B319)*市价!$B319)-1-IF(排名!G318=1,参数!$B$4)),"")</f>
        <v/>
      </c>
      <c r="H319" s="9" t="str">
        <f>IFERROR(IF(市价!H319="","",市价!H319/(INTERCEPT(市价!H$3:H319,市价!$B$3:$B319)+SLOPE(市价!H$3:H319,市价!$B$3:$B319)*市价!$B319)-1-IF(排名!H318=1,参数!$B$4)),"")</f>
        <v/>
      </c>
    </row>
    <row r="320" spans="1:8" x14ac:dyDescent="0.15">
      <c r="A320" s="6">
        <v>38835</v>
      </c>
      <c r="B320" s="9">
        <f t="shared" si="4"/>
        <v>0.14009649420740078</v>
      </c>
      <c r="C320" s="9" t="str">
        <f>IFERROR(IF(市价!C320="","",市价!C320/(INTERCEPT(市价!C$3:C320,市价!$B$3:$B320)+SLOPE(市价!C$3:C320,市价!$B$3:$B320)*市价!$B320)-1-IF(排名!C319=1,参数!$B$4)),"")</f>
        <v/>
      </c>
      <c r="D320" s="9" t="str">
        <f>IFERROR(IF(市价!D320="","",市价!D320/(INTERCEPT(市价!D$3:D320,市价!$B$3:$B320)+SLOPE(市价!D$3:D320,市价!$B$3:$B320)*市价!$B320)-1-IF(排名!D319=1,参数!$B$4)),"")</f>
        <v/>
      </c>
      <c r="E320" s="9" t="str">
        <f>IFERROR(IF(市价!E320="","",市价!E320/(INTERCEPT(市价!E$3:E320,市价!$B$3:$B320)+SLOPE(市价!E$3:E320,市价!$B$3:$B320)*市价!$B320)-1-IF(排名!E319=1,参数!$B$4)),"")</f>
        <v/>
      </c>
      <c r="F320" s="9">
        <f>IFERROR(IF(市价!F320="","",市价!F320/(INTERCEPT(市价!F$3:F320,市价!$B$3:$B320)+SLOPE(市价!F$3:F320,市价!$B$3:$B320)*市价!$B320)-1-IF(排名!F319=1,参数!$B$4)),"")</f>
        <v>0.14009649420740078</v>
      </c>
      <c r="G320" s="9" t="str">
        <f>IFERROR(IF(市价!G320="","",市价!G320/(INTERCEPT(市价!G$3:G320,市价!$B$3:$B320)+SLOPE(市价!G$3:G320,市价!$B$3:$B320)*市价!$B320)-1-IF(排名!G319=1,参数!$B$4)),"")</f>
        <v/>
      </c>
      <c r="H320" s="9" t="str">
        <f>IFERROR(IF(市价!H320="","",市价!H320/(INTERCEPT(市价!H$3:H320,市价!$B$3:$B320)+SLOPE(市价!H$3:H320,市价!$B$3:$B320)*市价!$B320)-1-IF(排名!H319=1,参数!$B$4)),"")</f>
        <v/>
      </c>
    </row>
    <row r="321" spans="1:8" x14ac:dyDescent="0.15">
      <c r="A321" s="6">
        <v>38845</v>
      </c>
      <c r="B321" s="9">
        <f t="shared" si="4"/>
        <v>0.14846479881357411</v>
      </c>
      <c r="C321" s="9" t="str">
        <f>IFERROR(IF(市价!C321="","",市价!C321/(INTERCEPT(市价!C$3:C321,市价!$B$3:$B321)+SLOPE(市价!C$3:C321,市价!$B$3:$B321)*市价!$B321)-1-IF(排名!C320=1,参数!$B$4)),"")</f>
        <v/>
      </c>
      <c r="D321" s="9" t="str">
        <f>IFERROR(IF(市价!D321="","",市价!D321/(INTERCEPT(市价!D$3:D321,市价!$B$3:$B321)+SLOPE(市价!D$3:D321,市价!$B$3:$B321)*市价!$B321)-1-IF(排名!D320=1,参数!$B$4)),"")</f>
        <v/>
      </c>
      <c r="E321" s="9" t="str">
        <f>IFERROR(IF(市价!E321="","",市价!E321/(INTERCEPT(市价!E$3:E321,市价!$B$3:$B321)+SLOPE(市价!E$3:E321,市价!$B$3:$B321)*市价!$B321)-1-IF(排名!E320=1,参数!$B$4)),"")</f>
        <v/>
      </c>
      <c r="F321" s="9">
        <f>IFERROR(IF(市价!F321="","",市价!F321/(INTERCEPT(市价!F$3:F321,市价!$B$3:$B321)+SLOPE(市价!F$3:F321,市价!$B$3:$B321)*市价!$B321)-1-IF(排名!F320=1,参数!$B$4)),"")</f>
        <v>0.14846479881357411</v>
      </c>
      <c r="G321" s="9" t="str">
        <f>IFERROR(IF(市价!G321="","",市价!G321/(INTERCEPT(市价!G$3:G321,市价!$B$3:$B321)+SLOPE(市价!G$3:G321,市价!$B$3:$B321)*市价!$B321)-1-IF(排名!G320=1,参数!$B$4)),"")</f>
        <v/>
      </c>
      <c r="H321" s="9" t="str">
        <f>IFERROR(IF(市价!H321="","",市价!H321/(INTERCEPT(市价!H$3:H321,市价!$B$3:$B321)+SLOPE(市价!H$3:H321,市价!$B$3:$B321)*市价!$B321)-1-IF(排名!H320=1,参数!$B$4)),"")</f>
        <v/>
      </c>
    </row>
    <row r="322" spans="1:8" x14ac:dyDescent="0.15">
      <c r="A322" s="6">
        <v>38846</v>
      </c>
      <c r="B322" s="9">
        <f t="shared" si="4"/>
        <v>0.15357264720405306</v>
      </c>
      <c r="C322" s="9" t="str">
        <f>IFERROR(IF(市价!C322="","",市价!C322/(INTERCEPT(市价!C$3:C322,市价!$B$3:$B322)+SLOPE(市价!C$3:C322,市价!$B$3:$B322)*市价!$B322)-1-IF(排名!C321=1,参数!$B$4)),"")</f>
        <v/>
      </c>
      <c r="D322" s="9" t="str">
        <f>IFERROR(IF(市价!D322="","",市价!D322/(INTERCEPT(市价!D$3:D322,市价!$B$3:$B322)+SLOPE(市价!D$3:D322,市价!$B$3:$B322)*市价!$B322)-1-IF(排名!D321=1,参数!$B$4)),"")</f>
        <v/>
      </c>
      <c r="E322" s="9" t="str">
        <f>IFERROR(IF(市价!E322="","",市价!E322/(INTERCEPT(市价!E$3:E322,市价!$B$3:$B322)+SLOPE(市价!E$3:E322,市价!$B$3:$B322)*市价!$B322)-1-IF(排名!E321=1,参数!$B$4)),"")</f>
        <v/>
      </c>
      <c r="F322" s="9">
        <f>IFERROR(IF(市价!F322="","",市价!F322/(INTERCEPT(市价!F$3:F322,市价!$B$3:$B322)+SLOPE(市价!F$3:F322,市价!$B$3:$B322)*市价!$B322)-1-IF(排名!F321=1,参数!$B$4)),"")</f>
        <v>0.15357264720405306</v>
      </c>
      <c r="G322" s="9" t="str">
        <f>IFERROR(IF(市价!G322="","",市价!G322/(INTERCEPT(市价!G$3:G322,市价!$B$3:$B322)+SLOPE(市价!G$3:G322,市价!$B$3:$B322)*市价!$B322)-1-IF(排名!G321=1,参数!$B$4)),"")</f>
        <v/>
      </c>
      <c r="H322" s="9" t="str">
        <f>IFERROR(IF(市价!H322="","",市价!H322/(INTERCEPT(市价!H$3:H322,市价!$B$3:$B322)+SLOPE(市价!H$3:H322,市价!$B$3:$B322)*市价!$B322)-1-IF(排名!H321=1,参数!$B$4)),"")</f>
        <v/>
      </c>
    </row>
    <row r="323" spans="1:8" x14ac:dyDescent="0.15">
      <c r="A323" s="6">
        <v>38847</v>
      </c>
      <c r="B323" s="9">
        <f t="shared" si="4"/>
        <v>0.14136554023953551</v>
      </c>
      <c r="C323" s="9" t="str">
        <f>IFERROR(IF(市价!C323="","",市价!C323/(INTERCEPT(市价!C$3:C323,市价!$B$3:$B323)+SLOPE(市价!C$3:C323,市价!$B$3:$B323)*市价!$B323)-1-IF(排名!C322=1,参数!$B$4)),"")</f>
        <v/>
      </c>
      <c r="D323" s="9" t="str">
        <f>IFERROR(IF(市价!D323="","",市价!D323/(INTERCEPT(市价!D$3:D323,市价!$B$3:$B323)+SLOPE(市价!D$3:D323,市价!$B$3:$B323)*市价!$B323)-1-IF(排名!D322=1,参数!$B$4)),"")</f>
        <v/>
      </c>
      <c r="E323" s="9" t="str">
        <f>IFERROR(IF(市价!E323="","",市价!E323/(INTERCEPT(市价!E$3:E323,市价!$B$3:$B323)+SLOPE(市价!E$3:E323,市价!$B$3:$B323)*市价!$B323)-1-IF(排名!E322=1,参数!$B$4)),"")</f>
        <v/>
      </c>
      <c r="F323" s="9">
        <f>IFERROR(IF(市价!F323="","",市价!F323/(INTERCEPT(市价!F$3:F323,市价!$B$3:$B323)+SLOPE(市价!F$3:F323,市价!$B$3:$B323)*市价!$B323)-1-IF(排名!F322=1,参数!$B$4)),"")</f>
        <v>0.14136554023953551</v>
      </c>
      <c r="G323" s="9" t="str">
        <f>IFERROR(IF(市价!G323="","",市价!G323/(INTERCEPT(市价!G$3:G323,市价!$B$3:$B323)+SLOPE(市价!G$3:G323,市价!$B$3:$B323)*市价!$B323)-1-IF(排名!G322=1,参数!$B$4)),"")</f>
        <v/>
      </c>
      <c r="H323" s="9" t="str">
        <f>IFERROR(IF(市价!H323="","",市价!H323/(INTERCEPT(市价!H$3:H323,市价!$B$3:$B323)+SLOPE(市价!H$3:H323,市价!$B$3:$B323)*市价!$B323)-1-IF(排名!H322=1,参数!$B$4)),"")</f>
        <v/>
      </c>
    </row>
    <row r="324" spans="1:8" x14ac:dyDescent="0.15">
      <c r="A324" s="6">
        <v>38848</v>
      </c>
      <c r="B324" s="9">
        <f t="shared" ref="B324:B387" si="5">AVERAGE(C324:H324)</f>
        <v>0.13071687075658667</v>
      </c>
      <c r="C324" s="9" t="str">
        <f>IFERROR(IF(市价!C324="","",市价!C324/(INTERCEPT(市价!C$3:C324,市价!$B$3:$B324)+SLOPE(市价!C$3:C324,市价!$B$3:$B324)*市价!$B324)-1-IF(排名!C323=1,参数!$B$4)),"")</f>
        <v/>
      </c>
      <c r="D324" s="9" t="str">
        <f>IFERROR(IF(市价!D324="","",市价!D324/(INTERCEPT(市价!D$3:D324,市价!$B$3:$B324)+SLOPE(市价!D$3:D324,市价!$B$3:$B324)*市价!$B324)-1-IF(排名!D323=1,参数!$B$4)),"")</f>
        <v/>
      </c>
      <c r="E324" s="9" t="str">
        <f>IFERROR(IF(市价!E324="","",市价!E324/(INTERCEPT(市价!E$3:E324,市价!$B$3:$B324)+SLOPE(市价!E$3:E324,市价!$B$3:$B324)*市价!$B324)-1-IF(排名!E323=1,参数!$B$4)),"")</f>
        <v/>
      </c>
      <c r="F324" s="9">
        <f>IFERROR(IF(市价!F324="","",市价!F324/(INTERCEPT(市价!F$3:F324,市价!$B$3:$B324)+SLOPE(市价!F$3:F324,市价!$B$3:$B324)*市价!$B324)-1-IF(排名!F323=1,参数!$B$4)),"")</f>
        <v>0.13071687075658667</v>
      </c>
      <c r="G324" s="9" t="str">
        <f>IFERROR(IF(市价!G324="","",市价!G324/(INTERCEPT(市价!G$3:G324,市价!$B$3:$B324)+SLOPE(市价!G$3:G324,市价!$B$3:$B324)*市价!$B324)-1-IF(排名!G323=1,参数!$B$4)),"")</f>
        <v/>
      </c>
      <c r="H324" s="9" t="str">
        <f>IFERROR(IF(市价!H324="","",市价!H324/(INTERCEPT(市价!H$3:H324,市价!$B$3:$B324)+SLOPE(市价!H$3:H324,市价!$B$3:$B324)*市价!$B324)-1-IF(排名!H323=1,参数!$B$4)),"")</f>
        <v/>
      </c>
    </row>
    <row r="325" spans="1:8" x14ac:dyDescent="0.15">
      <c r="A325" s="6">
        <v>38849</v>
      </c>
      <c r="B325" s="9">
        <f t="shared" si="5"/>
        <v>6.3122452189054767E-2</v>
      </c>
      <c r="C325" s="9" t="str">
        <f>IFERROR(IF(市价!C325="","",市价!C325/(INTERCEPT(市价!C$3:C325,市价!$B$3:$B325)+SLOPE(市价!C$3:C325,市价!$B$3:$B325)*市价!$B325)-1-IF(排名!C324=1,参数!$B$4)),"")</f>
        <v/>
      </c>
      <c r="D325" s="9">
        <f>IFERROR(IF(市价!D325="","",市价!D325/(INTERCEPT(市价!D$3:D325,市价!$B$3:$B325)+SLOPE(市价!D$3:D325,市价!$B$3:$B325)*市价!$B325)-1-IF(排名!D324=1,参数!$B$4)),"")</f>
        <v>-4.7137928301512755E-3</v>
      </c>
      <c r="E325" s="9" t="str">
        <f>IFERROR(IF(市价!E325="","",市价!E325/(INTERCEPT(市价!E$3:E325,市价!$B$3:$B325)+SLOPE(市价!E$3:E325,市价!$B$3:$B325)*市价!$B325)-1-IF(排名!E324=1,参数!$B$4)),"")</f>
        <v/>
      </c>
      <c r="F325" s="9">
        <f>IFERROR(IF(市价!F325="","",市价!F325/(INTERCEPT(市价!F$3:F325,市价!$B$3:$B325)+SLOPE(市价!F$3:F325,市价!$B$3:$B325)*市价!$B325)-1-IF(排名!F324=1,参数!$B$4)),"")</f>
        <v>0.13095869720826081</v>
      </c>
      <c r="G325" s="9" t="str">
        <f>IFERROR(IF(市价!G325="","",市价!G325/(INTERCEPT(市价!G$3:G325,市价!$B$3:$B325)+SLOPE(市价!G$3:G325,市价!$B$3:$B325)*市价!$B325)-1-IF(排名!G324=1,参数!$B$4)),"")</f>
        <v/>
      </c>
      <c r="H325" s="9" t="str">
        <f>IFERROR(IF(市价!H325="","",市价!H325/(INTERCEPT(市价!H$3:H325,市价!$B$3:$B325)+SLOPE(市价!H$3:H325,市价!$B$3:$B325)*市价!$B325)-1-IF(排名!H324=1,参数!$B$4)),"")</f>
        <v/>
      </c>
    </row>
    <row r="326" spans="1:8" x14ac:dyDescent="0.15">
      <c r="A326" s="6">
        <v>38852</v>
      </c>
      <c r="B326" s="9">
        <f t="shared" si="5"/>
        <v>6.288742546479642E-2</v>
      </c>
      <c r="C326" s="9" t="str">
        <f>IFERROR(IF(市价!C326="","",市价!C326/(INTERCEPT(市价!C$3:C326,市价!$B$3:$B326)+SLOPE(市价!C$3:C326,市价!$B$3:$B326)*市价!$B326)-1-IF(排名!C325=1,参数!$B$4)),"")</f>
        <v/>
      </c>
      <c r="D326" s="9">
        <f>IFERROR(IF(市价!D326="","",市价!D326/(INTERCEPT(市价!D$3:D326,市价!$B$3:$B326)+SLOPE(市价!D$3:D326,市价!$B$3:$B326)*市价!$B326)-1-IF(排名!D325=1,参数!$B$4)),"")</f>
        <v>-1.7237172832918146E-2</v>
      </c>
      <c r="E326" s="9" t="str">
        <f>IFERROR(IF(市价!E326="","",市价!E326/(INTERCEPT(市价!E$3:E326,市价!$B$3:$B326)+SLOPE(市价!E$3:E326,市价!$B$3:$B326)*市价!$B326)-1-IF(排名!E325=1,参数!$B$4)),"")</f>
        <v/>
      </c>
      <c r="F326" s="9">
        <f>IFERROR(IF(市价!F326="","",市价!F326/(INTERCEPT(市价!F$3:F326,市价!$B$3:$B326)+SLOPE(市价!F$3:F326,市价!$B$3:$B326)*市价!$B326)-1-IF(排名!F325=1,参数!$B$4)),"")</f>
        <v>0.14301202376251099</v>
      </c>
      <c r="G326" s="9" t="str">
        <f>IFERROR(IF(市价!G326="","",市价!G326/(INTERCEPT(市价!G$3:G326,市价!$B$3:$B326)+SLOPE(市价!G$3:G326,市价!$B$3:$B326)*市价!$B326)-1-IF(排名!G325=1,参数!$B$4)),"")</f>
        <v/>
      </c>
      <c r="H326" s="9" t="str">
        <f>IFERROR(IF(市价!H326="","",市价!H326/(INTERCEPT(市价!H$3:H326,市价!$B$3:$B326)+SLOPE(市价!H$3:H326,市价!$B$3:$B326)*市价!$B326)-1-IF(排名!H325=1,参数!$B$4)),"")</f>
        <v/>
      </c>
    </row>
    <row r="327" spans="1:8" x14ac:dyDescent="0.15">
      <c r="A327" s="6">
        <v>38853</v>
      </c>
      <c r="B327" s="9">
        <f t="shared" si="5"/>
        <v>6.581831321160464E-2</v>
      </c>
      <c r="C327" s="9" t="str">
        <f>IFERROR(IF(市价!C327="","",市价!C327/(INTERCEPT(市价!C$3:C327,市价!$B$3:$B327)+SLOPE(市价!C$3:C327,市价!$B$3:$B327)*市价!$B327)-1-IF(排名!C326=1,参数!$B$4)),"")</f>
        <v/>
      </c>
      <c r="D327" s="9">
        <f>IFERROR(IF(市价!D327="","",市价!D327/(INTERCEPT(市价!D$3:D327,市价!$B$3:$B327)+SLOPE(市价!D$3:D327,市价!$B$3:$B327)*市价!$B327)-1-IF(排名!D326=1,参数!$B$4)),"")</f>
        <v>-3.0538758782496012E-2</v>
      </c>
      <c r="E327" s="9" t="str">
        <f>IFERROR(IF(市价!E327="","",市价!E327/(INTERCEPT(市价!E$3:E327,市价!$B$3:$B327)+SLOPE(市价!E$3:E327,市价!$B$3:$B327)*市价!$B327)-1-IF(排名!E326=1,参数!$B$4)),"")</f>
        <v/>
      </c>
      <c r="F327" s="9">
        <f>IFERROR(IF(市价!F327="","",市价!F327/(INTERCEPT(市价!F$3:F327,市价!$B$3:$B327)+SLOPE(市价!F$3:F327,市价!$B$3:$B327)*市价!$B327)-1-IF(排名!F326=1,参数!$B$4)),"")</f>
        <v>0.16217538520570529</v>
      </c>
      <c r="G327" s="9" t="str">
        <f>IFERROR(IF(市价!G327="","",市价!G327/(INTERCEPT(市价!G$3:G327,市价!$B$3:$B327)+SLOPE(市价!G$3:G327,市价!$B$3:$B327)*市价!$B327)-1-IF(排名!G326=1,参数!$B$4)),"")</f>
        <v/>
      </c>
      <c r="H327" s="9" t="str">
        <f>IFERROR(IF(市价!H327="","",市价!H327/(INTERCEPT(市价!H$3:H327,市价!$B$3:$B327)+SLOPE(市价!H$3:H327,市价!$B$3:$B327)*市价!$B327)-1-IF(排名!H326=1,参数!$B$4)),"")</f>
        <v/>
      </c>
    </row>
    <row r="328" spans="1:8" x14ac:dyDescent="0.15">
      <c r="A328" s="6">
        <v>38854</v>
      </c>
      <c r="B328" s="9">
        <f t="shared" si="5"/>
        <v>6.6398423527071593E-2</v>
      </c>
      <c r="C328" s="9" t="str">
        <f>IFERROR(IF(市价!C328="","",市价!C328/(INTERCEPT(市价!C$3:C328,市价!$B$3:$B328)+SLOPE(市价!C$3:C328,市价!$B$3:$B328)*市价!$B328)-1-IF(排名!C327=1,参数!$B$4)),"")</f>
        <v/>
      </c>
      <c r="D328" s="9">
        <f>IFERROR(IF(市价!D328="","",市价!D328/(INTERCEPT(市价!D$3:D328,市价!$B$3:$B328)+SLOPE(市价!D$3:D328,市价!$B$3:$B328)*市价!$B328)-1-IF(排名!D327=1,参数!$B$4)),"")</f>
        <v>-2.7055712848603086E-2</v>
      </c>
      <c r="E328" s="9" t="str">
        <f>IFERROR(IF(市价!E328="","",市价!E328/(INTERCEPT(市价!E$3:E328,市价!$B$3:$B328)+SLOPE(市价!E$3:E328,市价!$B$3:$B328)*市价!$B328)-1-IF(排名!E327=1,参数!$B$4)),"")</f>
        <v/>
      </c>
      <c r="F328" s="9">
        <f>IFERROR(IF(市价!F328="","",市价!F328/(INTERCEPT(市价!F$3:F328,市价!$B$3:$B328)+SLOPE(市价!F$3:F328,市价!$B$3:$B328)*市价!$B328)-1-IF(排名!F327=1,参数!$B$4)),"")</f>
        <v>0.15985255990274627</v>
      </c>
      <c r="G328" s="9" t="str">
        <f>IFERROR(IF(市价!G328="","",市价!G328/(INTERCEPT(市价!G$3:G328,市价!$B$3:$B328)+SLOPE(市价!G$3:G328,市价!$B$3:$B328)*市价!$B328)-1-IF(排名!G327=1,参数!$B$4)),"")</f>
        <v/>
      </c>
      <c r="H328" s="9" t="str">
        <f>IFERROR(IF(市价!H328="","",市价!H328/(INTERCEPT(市价!H$3:H328,市价!$B$3:$B328)+SLOPE(市价!H$3:H328,市价!$B$3:$B328)*市价!$B328)-1-IF(排名!H327=1,参数!$B$4)),"")</f>
        <v/>
      </c>
    </row>
    <row r="329" spans="1:8" x14ac:dyDescent="0.15">
      <c r="A329" s="6">
        <v>38855</v>
      </c>
      <c r="B329" s="9">
        <f t="shared" si="5"/>
        <v>5.9869666744809202E-2</v>
      </c>
      <c r="C329" s="9" t="str">
        <f>IFERROR(IF(市价!C329="","",市价!C329/(INTERCEPT(市价!C$3:C329,市价!$B$3:$B329)+SLOPE(市价!C$3:C329,市价!$B$3:$B329)*市价!$B329)-1-IF(排名!C328=1,参数!$B$4)),"")</f>
        <v/>
      </c>
      <c r="D329" s="9">
        <f>IFERROR(IF(市价!D329="","",市价!D329/(INTERCEPT(市价!D$3:D329,市价!$B$3:$B329)+SLOPE(市价!D$3:D329,市价!$B$3:$B329)*市价!$B329)-1-IF(排名!D328=1,参数!$B$4)),"")</f>
        <v>-2.4577107193242131E-2</v>
      </c>
      <c r="E329" s="9" t="str">
        <f>IFERROR(IF(市价!E329="","",市价!E329/(INTERCEPT(市价!E$3:E329,市价!$B$3:$B329)+SLOPE(市价!E$3:E329,市价!$B$3:$B329)*市价!$B329)-1-IF(排名!E328=1,参数!$B$4)),"")</f>
        <v/>
      </c>
      <c r="F329" s="9">
        <f>IFERROR(IF(市价!F329="","",市价!F329/(INTERCEPT(市价!F$3:F329,市价!$B$3:$B329)+SLOPE(市价!F$3:F329,市价!$B$3:$B329)*市价!$B329)-1-IF(排名!F328=1,参数!$B$4)),"")</f>
        <v>0.14431644068286054</v>
      </c>
      <c r="G329" s="9" t="str">
        <f>IFERROR(IF(市价!G329="","",市价!G329/(INTERCEPT(市价!G$3:G329,市价!$B$3:$B329)+SLOPE(市价!G$3:G329,市价!$B$3:$B329)*市价!$B329)-1-IF(排名!G328=1,参数!$B$4)),"")</f>
        <v/>
      </c>
      <c r="H329" s="9" t="str">
        <f>IFERROR(IF(市价!H329="","",市价!H329/(INTERCEPT(市价!H$3:H329,市价!$B$3:$B329)+SLOPE(市价!H$3:H329,市价!$B$3:$B329)*市价!$B329)-1-IF(排名!H328=1,参数!$B$4)),"")</f>
        <v/>
      </c>
    </row>
    <row r="330" spans="1:8" x14ac:dyDescent="0.15">
      <c r="A330" s="6">
        <v>38856</v>
      </c>
      <c r="B330" s="9">
        <f t="shared" si="5"/>
        <v>6.1580934156705736E-2</v>
      </c>
      <c r="C330" s="9" t="str">
        <f>IFERROR(IF(市价!C330="","",市价!C330/(INTERCEPT(市价!C$3:C330,市价!$B$3:$B330)+SLOPE(市价!C$3:C330,市价!$B$3:$B330)*市价!$B330)-1-IF(排名!C329=1,参数!$B$4)),"")</f>
        <v/>
      </c>
      <c r="D330" s="9">
        <f>IFERROR(IF(市价!D330="","",市价!D330/(INTERCEPT(市价!D$3:D330,市价!$B$3:$B330)+SLOPE(市价!D$3:D330,市价!$B$3:$B330)*市价!$B330)-1-IF(排名!D329=1,参数!$B$4)),"")</f>
        <v>-2.2431489998431697E-2</v>
      </c>
      <c r="E330" s="9" t="str">
        <f>IFERROR(IF(市价!E330="","",市价!E330/(INTERCEPT(市价!E$3:E330,市价!$B$3:$B330)+SLOPE(市价!E$3:E330,市价!$B$3:$B330)*市价!$B330)-1-IF(排名!E329=1,参数!$B$4)),"")</f>
        <v/>
      </c>
      <c r="F330" s="9">
        <f>IFERROR(IF(市价!F330="","",市价!F330/(INTERCEPT(市价!F$3:F330,市价!$B$3:$B330)+SLOPE(市价!F$3:F330,市价!$B$3:$B330)*市价!$B330)-1-IF(排名!F329=1,参数!$B$4)),"")</f>
        <v>0.14559335831184317</v>
      </c>
      <c r="G330" s="9" t="str">
        <f>IFERROR(IF(市价!G330="","",市价!G330/(INTERCEPT(市价!G$3:G330,市价!$B$3:$B330)+SLOPE(市价!G$3:G330,市价!$B$3:$B330)*市价!$B330)-1-IF(排名!G329=1,参数!$B$4)),"")</f>
        <v/>
      </c>
      <c r="H330" s="9" t="str">
        <f>IFERROR(IF(市价!H330="","",市价!H330/(INTERCEPT(市价!H$3:H330,市价!$B$3:$B330)+SLOPE(市价!H$3:H330,市价!$B$3:$B330)*市价!$B330)-1-IF(排名!H329=1,参数!$B$4)),"")</f>
        <v/>
      </c>
    </row>
    <row r="331" spans="1:8" x14ac:dyDescent="0.15">
      <c r="A331" s="6">
        <v>38859</v>
      </c>
      <c r="B331" s="9">
        <f t="shared" si="5"/>
        <v>5.6231735744389832E-2</v>
      </c>
      <c r="C331" s="9" t="str">
        <f>IFERROR(IF(市价!C331="","",市价!C331/(INTERCEPT(市价!C$3:C331,市价!$B$3:$B331)+SLOPE(市价!C$3:C331,市价!$B$3:$B331)*市价!$B331)-1-IF(排名!C330=1,参数!$B$4)),"")</f>
        <v/>
      </c>
      <c r="D331" s="9">
        <f>IFERROR(IF(市价!D331="","",市价!D331/(INTERCEPT(市价!D$3:D331,市价!$B$3:$B331)+SLOPE(市价!D$3:D331,市价!$B$3:$B331)*市价!$B331)-1-IF(排名!D330=1,参数!$B$4)),"")</f>
        <v>-2.4967620042553818E-2</v>
      </c>
      <c r="E331" s="9" t="str">
        <f>IFERROR(IF(市价!E331="","",市价!E331/(INTERCEPT(市价!E$3:E331,市价!$B$3:$B331)+SLOPE(市价!E$3:E331,市价!$B$3:$B331)*市价!$B331)-1-IF(排名!E330=1,参数!$B$4)),"")</f>
        <v/>
      </c>
      <c r="F331" s="9">
        <f>IFERROR(IF(市价!F331="","",市价!F331/(INTERCEPT(市价!F$3:F331,市价!$B$3:$B331)+SLOPE(市价!F$3:F331,市价!$B$3:$B331)*市价!$B331)-1-IF(排名!F330=1,参数!$B$4)),"")</f>
        <v>0.13743109153133348</v>
      </c>
      <c r="G331" s="9" t="str">
        <f>IFERROR(IF(市价!G331="","",市价!G331/(INTERCEPT(市价!G$3:G331,市价!$B$3:$B331)+SLOPE(市价!G$3:G331,市价!$B$3:$B331)*市价!$B331)-1-IF(排名!G330=1,参数!$B$4)),"")</f>
        <v/>
      </c>
      <c r="H331" s="9" t="str">
        <f>IFERROR(IF(市价!H331="","",市价!H331/(INTERCEPT(市价!H$3:H331,市价!$B$3:$B331)+SLOPE(市价!H$3:H331,市价!$B$3:$B331)*市价!$B331)-1-IF(排名!H330=1,参数!$B$4)),"")</f>
        <v/>
      </c>
    </row>
    <row r="332" spans="1:8" x14ac:dyDescent="0.15">
      <c r="A332" s="6">
        <v>38860</v>
      </c>
      <c r="B332" s="9">
        <f t="shared" si="5"/>
        <v>4.7941939031641734E-2</v>
      </c>
      <c r="C332" s="9" t="str">
        <f>IFERROR(IF(市价!C332="","",市价!C332/(INTERCEPT(市价!C$3:C332,市价!$B$3:$B332)+SLOPE(市价!C$3:C332,市价!$B$3:$B332)*市价!$B332)-1-IF(排名!C331=1,参数!$B$4)),"")</f>
        <v/>
      </c>
      <c r="D332" s="9">
        <f>IFERROR(IF(市价!D332="","",市价!D332/(INTERCEPT(市价!D$3:D332,市价!$B$3:$B332)+SLOPE(市价!D$3:D332,市价!$B$3:$B332)*市价!$B332)-1-IF(排名!D331=1,参数!$B$4)),"")</f>
        <v>-2.9296417553718368E-2</v>
      </c>
      <c r="E332" s="9" t="str">
        <f>IFERROR(IF(市价!E332="","",市价!E332/(INTERCEPT(市价!E$3:E332,市价!$B$3:$B332)+SLOPE(市价!E$3:E332,市价!$B$3:$B332)*市价!$B332)-1-IF(排名!E331=1,参数!$B$4)),"")</f>
        <v/>
      </c>
      <c r="F332" s="9">
        <f>IFERROR(IF(市价!F332="","",市价!F332/(INTERCEPT(市价!F$3:F332,市价!$B$3:$B332)+SLOPE(市价!F$3:F332,市价!$B$3:$B332)*市价!$B332)-1-IF(排名!F331=1,参数!$B$4)),"")</f>
        <v>0.12518029561700184</v>
      </c>
      <c r="G332" s="9" t="str">
        <f>IFERROR(IF(市价!G332="","",市价!G332/(INTERCEPT(市价!G$3:G332,市价!$B$3:$B332)+SLOPE(市价!G$3:G332,市价!$B$3:$B332)*市价!$B332)-1-IF(排名!G331=1,参数!$B$4)),"")</f>
        <v/>
      </c>
      <c r="H332" s="9" t="str">
        <f>IFERROR(IF(市价!H332="","",市价!H332/(INTERCEPT(市价!H$3:H332,市价!$B$3:$B332)+SLOPE(市价!H$3:H332,市价!$B$3:$B332)*市价!$B332)-1-IF(排名!H331=1,参数!$B$4)),"")</f>
        <v/>
      </c>
    </row>
    <row r="333" spans="1:8" x14ac:dyDescent="0.15">
      <c r="A333" s="6">
        <v>38861</v>
      </c>
      <c r="B333" s="9">
        <f t="shared" si="5"/>
        <v>5.4454071454877961E-2</v>
      </c>
      <c r="C333" s="9" t="str">
        <f>IFERROR(IF(市价!C333="","",市价!C333/(INTERCEPT(市价!C$3:C333,市价!$B$3:$B333)+SLOPE(市价!C$3:C333,市价!$B$3:$B333)*市价!$B333)-1-IF(排名!C332=1,参数!$B$4)),"")</f>
        <v/>
      </c>
      <c r="D333" s="9">
        <f>IFERROR(IF(市价!D333="","",市价!D333/(INTERCEPT(市价!D$3:D333,市价!$B$3:$B333)+SLOPE(市价!D$3:D333,市价!$B$3:$B333)*市价!$B333)-1-IF(排名!D332=1,参数!$B$4)),"")</f>
        <v>-1.3689879059350818E-2</v>
      </c>
      <c r="E333" s="9" t="str">
        <f>IFERROR(IF(市价!E333="","",市价!E333/(INTERCEPT(市价!E$3:E333,市价!$B$3:$B333)+SLOPE(市价!E$3:E333,市价!$B$3:$B333)*市价!$B333)-1-IF(排名!E332=1,参数!$B$4)),"")</f>
        <v/>
      </c>
      <c r="F333" s="9">
        <f>IFERROR(IF(市价!F333="","",市价!F333/(INTERCEPT(市价!F$3:F333,市价!$B$3:$B333)+SLOPE(市价!F$3:F333,市价!$B$3:$B333)*市价!$B333)-1-IF(排名!F332=1,参数!$B$4)),"")</f>
        <v>0.12259802196910674</v>
      </c>
      <c r="G333" s="9" t="str">
        <f>IFERROR(IF(市价!G333="","",市价!G333/(INTERCEPT(市价!G$3:G333,市价!$B$3:$B333)+SLOPE(市价!G$3:G333,市价!$B$3:$B333)*市价!$B333)-1-IF(排名!G332=1,参数!$B$4)),"")</f>
        <v/>
      </c>
      <c r="H333" s="9" t="str">
        <f>IFERROR(IF(市价!H333="","",市价!H333/(INTERCEPT(市价!H$3:H333,市价!$B$3:$B333)+SLOPE(市价!H$3:H333,市价!$B$3:$B333)*市价!$B333)-1-IF(排名!H332=1,参数!$B$4)),"")</f>
        <v/>
      </c>
    </row>
    <row r="334" spans="1:8" x14ac:dyDescent="0.15">
      <c r="A334" s="6">
        <v>38862</v>
      </c>
      <c r="B334" s="9">
        <f t="shared" si="5"/>
        <v>5.3681834985458421E-2</v>
      </c>
      <c r="C334" s="9" t="str">
        <f>IFERROR(IF(市价!C334="","",市价!C334/(INTERCEPT(市价!C$3:C334,市价!$B$3:$B334)+SLOPE(市价!C$3:C334,市价!$B$3:$B334)*市价!$B334)-1-IF(排名!C333=1,参数!$B$4)),"")</f>
        <v/>
      </c>
      <c r="D334" s="9">
        <f>IFERROR(IF(市价!D334="","",市价!D334/(INTERCEPT(市价!D$3:D334,市价!$B$3:$B334)+SLOPE(市价!D$3:D334,市价!$B$3:$B334)*市价!$B334)-1-IF(排名!D333=1,参数!$B$4)),"")</f>
        <v>-8.2432836756642924E-3</v>
      </c>
      <c r="E334" s="9" t="str">
        <f>IFERROR(IF(市价!E334="","",市价!E334/(INTERCEPT(市价!E$3:E334,市价!$B$3:$B334)+SLOPE(市价!E$3:E334,市价!$B$3:$B334)*市价!$B334)-1-IF(排名!E333=1,参数!$B$4)),"")</f>
        <v/>
      </c>
      <c r="F334" s="9">
        <f>IFERROR(IF(市价!F334="","",市价!F334/(INTERCEPT(市价!F$3:F334,市价!$B$3:$B334)+SLOPE(市价!F$3:F334,市价!$B$3:$B334)*市价!$B334)-1-IF(排名!F333=1,参数!$B$4)),"")</f>
        <v>0.11560695364658113</v>
      </c>
      <c r="G334" s="9" t="str">
        <f>IFERROR(IF(市价!G334="","",市价!G334/(INTERCEPT(市价!G$3:G334,市价!$B$3:$B334)+SLOPE(市价!G$3:G334,市价!$B$3:$B334)*市价!$B334)-1-IF(排名!G333=1,参数!$B$4)),"")</f>
        <v/>
      </c>
      <c r="H334" s="9" t="str">
        <f>IFERROR(IF(市价!H334="","",市价!H334/(INTERCEPT(市价!H$3:H334,市价!$B$3:$B334)+SLOPE(市价!H$3:H334,市价!$B$3:$B334)*市价!$B334)-1-IF(排名!H333=1,参数!$B$4)),"")</f>
        <v/>
      </c>
    </row>
    <row r="335" spans="1:8" x14ac:dyDescent="0.15">
      <c r="A335" s="6">
        <v>38863</v>
      </c>
      <c r="B335" s="9">
        <f t="shared" si="5"/>
        <v>5.7775584831089799E-2</v>
      </c>
      <c r="C335" s="9" t="str">
        <f>IFERROR(IF(市价!C335="","",市价!C335/(INTERCEPT(市价!C$3:C335,市价!$B$3:$B335)+SLOPE(市价!C$3:C335,市价!$B$3:$B335)*市价!$B335)-1-IF(排名!C334=1,参数!$B$4)),"")</f>
        <v/>
      </c>
      <c r="D335" s="9">
        <f>IFERROR(IF(市价!D335="","",市价!D335/(INTERCEPT(市价!D$3:D335,市价!$B$3:$B335)+SLOPE(市价!D$3:D335,市价!$B$3:$B335)*市价!$B335)-1-IF(排名!D334=1,参数!$B$4)),"")</f>
        <v>-4.2633422057352099E-3</v>
      </c>
      <c r="E335" s="9" t="str">
        <f>IFERROR(IF(市价!E335="","",市价!E335/(INTERCEPT(市价!E$3:E335,市价!$B$3:$B335)+SLOPE(市价!E$3:E335,市价!$B$3:$B335)*市价!$B335)-1-IF(排名!E334=1,参数!$B$4)),"")</f>
        <v/>
      </c>
      <c r="F335" s="9">
        <f>IFERROR(IF(市价!F335="","",市价!F335/(INTERCEPT(市价!F$3:F335,市价!$B$3:$B335)+SLOPE(市价!F$3:F335,市价!$B$3:$B335)*市价!$B335)-1-IF(排名!F334=1,参数!$B$4)),"")</f>
        <v>0.11981451186791481</v>
      </c>
      <c r="G335" s="9" t="str">
        <f>IFERROR(IF(市价!G335="","",市价!G335/(INTERCEPT(市价!G$3:G335,市价!$B$3:$B335)+SLOPE(市价!G$3:G335,市价!$B$3:$B335)*市价!$B335)-1-IF(排名!G334=1,参数!$B$4)),"")</f>
        <v/>
      </c>
      <c r="H335" s="9" t="str">
        <f>IFERROR(IF(市价!H335="","",市价!H335/(INTERCEPT(市价!H$3:H335,市价!$B$3:$B335)+SLOPE(市价!H$3:H335,市价!$B$3:$B335)*市价!$B335)-1-IF(排名!H334=1,参数!$B$4)),"")</f>
        <v/>
      </c>
    </row>
    <row r="336" spans="1:8" x14ac:dyDescent="0.15">
      <c r="A336" s="6">
        <v>38866</v>
      </c>
      <c r="B336" s="9">
        <f t="shared" si="5"/>
        <v>5.6912036578350644E-2</v>
      </c>
      <c r="C336" s="9" t="str">
        <f>IFERROR(IF(市价!C336="","",市价!C336/(INTERCEPT(市价!C$3:C336,市价!$B$3:$B336)+SLOPE(市价!C$3:C336,市价!$B$3:$B336)*市价!$B336)-1-IF(排名!C335=1,参数!$B$4)),"")</f>
        <v/>
      </c>
      <c r="D336" s="9">
        <f>IFERROR(IF(市价!D336="","",市价!D336/(INTERCEPT(市价!D$3:D336,市价!$B$3:$B336)+SLOPE(市价!D$3:D336,市价!$B$3:$B336)*市价!$B336)-1-IF(排名!D335=1,参数!$B$4)),"")</f>
        <v>-4.6140657786473138E-3</v>
      </c>
      <c r="E336" s="9" t="str">
        <f>IFERROR(IF(市价!E336="","",市价!E336/(INTERCEPT(市价!E$3:E336,市价!$B$3:$B336)+SLOPE(市价!E$3:E336,市价!$B$3:$B336)*市价!$B336)-1-IF(排名!E335=1,参数!$B$4)),"")</f>
        <v/>
      </c>
      <c r="F336" s="9">
        <f>IFERROR(IF(市价!F336="","",市价!F336/(INTERCEPT(市价!F$3:F336,市价!$B$3:$B336)+SLOPE(市价!F$3:F336,市价!$B$3:$B336)*市价!$B336)-1-IF(排名!F335=1,参数!$B$4)),"")</f>
        <v>0.1184381389353486</v>
      </c>
      <c r="G336" s="9" t="str">
        <f>IFERROR(IF(市价!G336="","",市价!G336/(INTERCEPT(市价!G$3:G336,市价!$B$3:$B336)+SLOPE(市价!G$3:G336,市价!$B$3:$B336)*市价!$B336)-1-IF(排名!G335=1,参数!$B$4)),"")</f>
        <v/>
      </c>
      <c r="H336" s="9" t="str">
        <f>IFERROR(IF(市价!H336="","",市价!H336/(INTERCEPT(市价!H$3:H336,市价!$B$3:$B336)+SLOPE(市价!H$3:H336,市价!$B$3:$B336)*市价!$B336)-1-IF(排名!H335=1,参数!$B$4)),"")</f>
        <v/>
      </c>
    </row>
    <row r="337" spans="1:8" x14ac:dyDescent="0.15">
      <c r="A337" s="6">
        <v>38867</v>
      </c>
      <c r="B337" s="9">
        <f t="shared" si="5"/>
        <v>0.11040584001371467</v>
      </c>
      <c r="C337" s="9" t="str">
        <f>IFERROR(IF(市价!C337="","",市价!C337/(INTERCEPT(市价!C$3:C337,市价!$B$3:$B337)+SLOPE(市价!C$3:C337,市价!$B$3:$B337)*市价!$B337)-1-IF(排名!C336=1,参数!$B$4)),"")</f>
        <v/>
      </c>
      <c r="D337" s="9" t="str">
        <f>IFERROR(IF(市价!D337="","",市价!D337/(INTERCEPT(市价!D$3:D337,市价!$B$3:$B337)+SLOPE(市价!D$3:D337,市价!$B$3:$B337)*市价!$B337)-1-IF(排名!D336=1,参数!$B$4)),"")</f>
        <v/>
      </c>
      <c r="E337" s="9" t="str">
        <f>IFERROR(IF(市价!E337="","",市价!E337/(INTERCEPT(市价!E$3:E337,市价!$B$3:$B337)+SLOPE(市价!E$3:E337,市价!$B$3:$B337)*市价!$B337)-1-IF(排名!E336=1,参数!$B$4)),"")</f>
        <v/>
      </c>
      <c r="F337" s="9">
        <f>IFERROR(IF(市价!F337="","",市价!F337/(INTERCEPT(市价!F$3:F337,市价!$B$3:$B337)+SLOPE(市价!F$3:F337,市价!$B$3:$B337)*市价!$B337)-1-IF(排名!F336=1,参数!$B$4)),"")</f>
        <v>0.11040584001371467</v>
      </c>
      <c r="G337" s="9" t="str">
        <f>IFERROR(IF(市价!G337="","",市价!G337/(INTERCEPT(市价!G$3:G337,市价!$B$3:$B337)+SLOPE(市价!G$3:G337,市价!$B$3:$B337)*市价!$B337)-1-IF(排名!G336=1,参数!$B$4)),"")</f>
        <v/>
      </c>
      <c r="H337" s="9" t="str">
        <f>IFERROR(IF(市价!H337="","",市价!H337/(INTERCEPT(市价!H$3:H337,市价!$B$3:$B337)+SLOPE(市价!H$3:H337,市价!$B$3:$B337)*市价!$B337)-1-IF(排名!H336=1,参数!$B$4)),"")</f>
        <v/>
      </c>
    </row>
    <row r="338" spans="1:8" x14ac:dyDescent="0.15">
      <c r="A338" s="6">
        <v>38868</v>
      </c>
      <c r="B338" s="9">
        <f t="shared" si="5"/>
        <v>4.8635282539422398E-2</v>
      </c>
      <c r="C338" s="9" t="str">
        <f>IFERROR(IF(市价!C338="","",市价!C338/(INTERCEPT(市价!C$3:C338,市价!$B$3:$B338)+SLOPE(市价!C$3:C338,市价!$B$3:$B338)*市价!$B338)-1-IF(排名!C337=1,参数!$B$4)),"")</f>
        <v/>
      </c>
      <c r="D338" s="9">
        <f>IFERROR(IF(市价!D338="","",市价!D338/(INTERCEPT(市价!D$3:D338,市价!$B$3:$B338)+SLOPE(市价!D$3:D338,市价!$B$3:$B338)*市价!$B338)-1-IF(排名!D337=1,参数!$B$4)),"")</f>
        <v>-6.2922384997539105E-3</v>
      </c>
      <c r="E338" s="9" t="str">
        <f>IFERROR(IF(市价!E338="","",市价!E338/(INTERCEPT(市价!E$3:E338,市价!$B$3:$B338)+SLOPE(市价!E$3:E338,市价!$B$3:$B338)*市价!$B338)-1-IF(排名!E337=1,参数!$B$4)),"")</f>
        <v/>
      </c>
      <c r="F338" s="9">
        <f>IFERROR(IF(市价!F338="","",市价!F338/(INTERCEPT(市价!F$3:F338,市价!$B$3:$B338)+SLOPE(市价!F$3:F338,市价!$B$3:$B338)*市价!$B338)-1-IF(排名!F337=1,参数!$B$4)),"")</f>
        <v>0.10356280357859871</v>
      </c>
      <c r="G338" s="9" t="str">
        <f>IFERROR(IF(市价!G338="","",市价!G338/(INTERCEPT(市价!G$3:G338,市价!$B$3:$B338)+SLOPE(市价!G$3:G338,市价!$B$3:$B338)*市价!$B338)-1-IF(排名!G337=1,参数!$B$4)),"")</f>
        <v/>
      </c>
      <c r="H338" s="9" t="str">
        <f>IFERROR(IF(市价!H338="","",市价!H338/(INTERCEPT(市价!H$3:H338,市价!$B$3:$B338)+SLOPE(市价!H$3:H338,市价!$B$3:$B338)*市价!$B338)-1-IF(排名!H337=1,参数!$B$4)),"")</f>
        <v/>
      </c>
    </row>
    <row r="339" spans="1:8" x14ac:dyDescent="0.15">
      <c r="A339" s="6">
        <v>38869</v>
      </c>
      <c r="B339" s="9">
        <f t="shared" si="5"/>
        <v>5.0257470698364615E-2</v>
      </c>
      <c r="C339" s="9" t="str">
        <f>IFERROR(IF(市价!C339="","",市价!C339/(INTERCEPT(市价!C$3:C339,市价!$B$3:$B339)+SLOPE(市价!C$3:C339,市价!$B$3:$B339)*市价!$B339)-1-IF(排名!C338=1,参数!$B$4)),"")</f>
        <v/>
      </c>
      <c r="D339" s="9">
        <f>IFERROR(IF(市价!D339="","",市价!D339/(INTERCEPT(市价!D$3:D339,市价!$B$3:$B339)+SLOPE(市价!D$3:D339,市价!$B$3:$B339)*市价!$B339)-1-IF(排名!D338=1,参数!$B$4)),"")</f>
        <v>5.976123150071011E-4</v>
      </c>
      <c r="E339" s="9" t="str">
        <f>IFERROR(IF(市价!E339="","",市价!E339/(INTERCEPT(市价!E$3:E339,市价!$B$3:$B339)+SLOPE(市价!E$3:E339,市价!$B$3:$B339)*市价!$B339)-1-IF(排名!E338=1,参数!$B$4)),"")</f>
        <v/>
      </c>
      <c r="F339" s="9">
        <f>IFERROR(IF(市价!F339="","",市价!F339/(INTERCEPT(市价!F$3:F339,市价!$B$3:$B339)+SLOPE(市价!F$3:F339,市价!$B$3:$B339)*市价!$B339)-1-IF(排名!F338=1,参数!$B$4)),"")</f>
        <v>9.9917329081722128E-2</v>
      </c>
      <c r="G339" s="9" t="str">
        <f>IFERROR(IF(市价!G339="","",市价!G339/(INTERCEPT(市价!G$3:G339,市价!$B$3:$B339)+SLOPE(市价!G$3:G339,市价!$B$3:$B339)*市价!$B339)-1-IF(排名!G338=1,参数!$B$4)),"")</f>
        <v/>
      </c>
      <c r="H339" s="9" t="str">
        <f>IFERROR(IF(市价!H339="","",市价!H339/(INTERCEPT(市价!H$3:H339,市价!$B$3:$B339)+SLOPE(市价!H$3:H339,市价!$B$3:$B339)*市价!$B339)-1-IF(排名!H338=1,参数!$B$4)),"")</f>
        <v/>
      </c>
    </row>
    <row r="340" spans="1:8" x14ac:dyDescent="0.15">
      <c r="A340" s="6">
        <v>38870</v>
      </c>
      <c r="B340" s="9">
        <f t="shared" si="5"/>
        <v>4.4915672257311412E-2</v>
      </c>
      <c r="C340" s="9" t="str">
        <f>IFERROR(IF(市价!C340="","",市价!C340/(INTERCEPT(市价!C$3:C340,市价!$B$3:$B340)+SLOPE(市价!C$3:C340,市价!$B$3:$B340)*市价!$B340)-1-IF(排名!C339=1,参数!$B$4)),"")</f>
        <v/>
      </c>
      <c r="D340" s="9">
        <f>IFERROR(IF(市价!D340="","",市价!D340/(INTERCEPT(市价!D$3:D340,市价!$B$3:$B340)+SLOPE(市价!D$3:D340,市价!$B$3:$B340)*市价!$B340)-1-IF(排名!D339=1,参数!$B$4)),"")</f>
        <v>3.2229487656025846E-3</v>
      </c>
      <c r="E340" s="9" t="str">
        <f>IFERROR(IF(市价!E340="","",市价!E340/(INTERCEPT(市价!E$3:E340,市价!$B$3:$B340)+SLOPE(市价!E$3:E340,市价!$B$3:$B340)*市价!$B340)-1-IF(排名!E339=1,参数!$B$4)),"")</f>
        <v/>
      </c>
      <c r="F340" s="9">
        <f>IFERROR(IF(市价!F340="","",市价!F340/(INTERCEPT(市价!F$3:F340,市价!$B$3:$B340)+SLOPE(市价!F$3:F340,市价!$B$3:$B340)*市价!$B340)-1-IF(排名!F339=1,参数!$B$4)),"")</f>
        <v>8.6608395749020239E-2</v>
      </c>
      <c r="G340" s="9" t="str">
        <f>IFERROR(IF(市价!G340="","",市价!G340/(INTERCEPT(市价!G$3:G340,市价!$B$3:$B340)+SLOPE(市价!G$3:G340,市价!$B$3:$B340)*市价!$B340)-1-IF(排名!G339=1,参数!$B$4)),"")</f>
        <v/>
      </c>
      <c r="H340" s="9" t="str">
        <f>IFERROR(IF(市价!H340="","",市价!H340/(INTERCEPT(市价!H$3:H340,市价!$B$3:$B340)+SLOPE(市价!H$3:H340,市价!$B$3:$B340)*市价!$B340)-1-IF(排名!H339=1,参数!$B$4)),"")</f>
        <v/>
      </c>
    </row>
    <row r="341" spans="1:8" x14ac:dyDescent="0.15">
      <c r="A341" s="6">
        <v>38873</v>
      </c>
      <c r="B341" s="9">
        <f t="shared" si="5"/>
        <v>4.4077437559541632E-2</v>
      </c>
      <c r="C341" s="9" t="str">
        <f>IFERROR(IF(市价!C341="","",市价!C341/(INTERCEPT(市价!C$3:C341,市价!$B$3:$B341)+SLOPE(市价!C$3:C341,市价!$B$3:$B341)*市价!$B341)-1-IF(排名!C340=1,参数!$B$4)),"")</f>
        <v/>
      </c>
      <c r="D341" s="9">
        <f>IFERROR(IF(市价!D341="","",市价!D341/(INTERCEPT(市价!D$3:D341,市价!$B$3:$B341)+SLOPE(市价!D$3:D341,市价!$B$3:$B341)*市价!$B341)-1-IF(排名!D340=1,参数!$B$4)),"")</f>
        <v>-3.2167688779685122E-3</v>
      </c>
      <c r="E341" s="9" t="str">
        <f>IFERROR(IF(市价!E341="","",市价!E341/(INTERCEPT(市价!E$3:E341,市价!$B$3:$B341)+SLOPE(市价!E$3:E341,市价!$B$3:$B341)*市价!$B341)-1-IF(排名!E340=1,参数!$B$4)),"")</f>
        <v/>
      </c>
      <c r="F341" s="9">
        <f>IFERROR(IF(市价!F341="","",市价!F341/(INTERCEPT(市价!F$3:F341,市价!$B$3:$B341)+SLOPE(市价!F$3:F341,市价!$B$3:$B341)*市价!$B341)-1-IF(排名!F340=1,参数!$B$4)),"")</f>
        <v>9.1371643997051777E-2</v>
      </c>
      <c r="G341" s="9" t="str">
        <f>IFERROR(IF(市价!G341="","",市价!G341/(INTERCEPT(市价!G$3:G341,市价!$B$3:$B341)+SLOPE(市价!G$3:G341,市价!$B$3:$B341)*市价!$B341)-1-IF(排名!G340=1,参数!$B$4)),"")</f>
        <v/>
      </c>
      <c r="H341" s="9" t="str">
        <f>IFERROR(IF(市价!H341="","",市价!H341/(INTERCEPT(市价!H$3:H341,市价!$B$3:$B341)+SLOPE(市价!H$3:H341,市价!$B$3:$B341)*市价!$B341)-1-IF(排名!H340=1,参数!$B$4)),"")</f>
        <v/>
      </c>
    </row>
    <row r="342" spans="1:8" x14ac:dyDescent="0.15">
      <c r="A342" s="6">
        <v>38874</v>
      </c>
      <c r="B342" s="9">
        <f t="shared" si="5"/>
        <v>2.1598881420389349E-2</v>
      </c>
      <c r="C342" s="9" t="str">
        <f>IFERROR(IF(市价!C342="","",市价!C342/(INTERCEPT(市价!C$3:C342,市价!$B$3:$B342)+SLOPE(市价!C$3:C342,市价!$B$3:$B342)*市价!$B342)-1-IF(排名!C341=1,参数!$B$4)),"")</f>
        <v/>
      </c>
      <c r="D342" s="9">
        <f>IFERROR(IF(市价!D342="","",市价!D342/(INTERCEPT(市价!D$3:D342,市价!$B$3:$B342)+SLOPE(市价!D$3:D342,市价!$B$3:$B342)*市价!$B342)-1-IF(排名!D341=1,参数!$B$4)),"")</f>
        <v>-8.3766188684719634E-4</v>
      </c>
      <c r="E342" s="9">
        <f>IFERROR(IF(市价!E342="","",市价!E342/(INTERCEPT(市价!E$3:E342,市价!$B$3:$B342)+SLOPE(市价!E$3:E342,市价!$B$3:$B342)*市价!$B342)-1-IF(排名!E341=1,参数!$B$4)),"")</f>
        <v>-1.4914333809464719E-2</v>
      </c>
      <c r="F342" s="9">
        <f>IFERROR(IF(市价!F342="","",市价!F342/(INTERCEPT(市价!F$3:F342,市价!$B$3:$B342)+SLOPE(市价!F$3:F342,市价!$B$3:$B342)*市价!$B342)-1-IF(排名!F341=1,参数!$B$4)),"")</f>
        <v>8.0548639957479962E-2</v>
      </c>
      <c r="G342" s="9" t="str">
        <f>IFERROR(IF(市价!G342="","",市价!G342/(INTERCEPT(市价!G$3:G342,市价!$B$3:$B342)+SLOPE(市价!G$3:G342,市价!$B$3:$B342)*市价!$B342)-1-IF(排名!G341=1,参数!$B$4)),"")</f>
        <v/>
      </c>
      <c r="H342" s="9" t="str">
        <f>IFERROR(IF(市价!H342="","",市价!H342/(INTERCEPT(市价!H$3:H342,市价!$B$3:$B342)+SLOPE(市价!H$3:H342,市价!$B$3:$B342)*市价!$B342)-1-IF(排名!H341=1,参数!$B$4)),"")</f>
        <v/>
      </c>
    </row>
    <row r="343" spans="1:8" x14ac:dyDescent="0.15">
      <c r="A343" s="6">
        <v>38875</v>
      </c>
      <c r="B343" s="9">
        <f t="shared" si="5"/>
        <v>7.9290577269006315E-3</v>
      </c>
      <c r="C343" s="9" t="str">
        <f>IFERROR(IF(市价!C343="","",市价!C343/(INTERCEPT(市价!C$3:C343,市价!$B$3:$B343)+SLOPE(市价!C$3:C343,市价!$B$3:$B343)*市价!$B343)-1-IF(排名!C342=1,参数!$B$4)),"")</f>
        <v/>
      </c>
      <c r="D343" s="9">
        <f>IFERROR(IF(市价!D343="","",市价!D343/(INTERCEPT(市价!D$3:D343,市价!$B$3:$B343)+SLOPE(市价!D$3:D343,市价!$B$3:$B343)*市价!$B343)-1-IF(排名!D342=1,参数!$B$4)),"")</f>
        <v>-1.1825798435374457E-2</v>
      </c>
      <c r="E343" s="9">
        <f>IFERROR(IF(市价!E343="","",市价!E343/(INTERCEPT(市价!E$3:E343,市价!$B$3:$B343)+SLOPE(市价!E$3:E343,市价!$B$3:$B343)*市价!$B343)-1-IF(排名!E342=1,参数!$B$4)),"")</f>
        <v>-2.2638265688923576E-2</v>
      </c>
      <c r="F343" s="9">
        <f>IFERROR(IF(市价!F343="","",市价!F343/(INTERCEPT(市价!F$3:F343,市价!$B$3:$B343)+SLOPE(市价!F$3:F343,市价!$B$3:$B343)*市价!$B343)-1-IF(排名!F342=1,参数!$B$4)),"")</f>
        <v>5.8251237304999925E-2</v>
      </c>
      <c r="G343" s="9" t="str">
        <f>IFERROR(IF(市价!G343="","",市价!G343/(INTERCEPT(市价!G$3:G343,市价!$B$3:$B343)+SLOPE(市价!G$3:G343,市价!$B$3:$B343)*市价!$B343)-1-IF(排名!G342=1,参数!$B$4)),"")</f>
        <v/>
      </c>
      <c r="H343" s="9" t="str">
        <f>IFERROR(IF(市价!H343="","",市价!H343/(INTERCEPT(市价!H$3:H343,市价!$B$3:$B343)+SLOPE(市价!H$3:H343,市价!$B$3:$B343)*市价!$B343)-1-IF(排名!H342=1,参数!$B$4)),"")</f>
        <v/>
      </c>
    </row>
    <row r="344" spans="1:8" x14ac:dyDescent="0.15">
      <c r="A344" s="6">
        <v>38876</v>
      </c>
      <c r="B344" s="9">
        <f t="shared" si="5"/>
        <v>9.5346134981798558E-3</v>
      </c>
      <c r="C344" s="9" t="str">
        <f>IFERROR(IF(市价!C344="","",市价!C344/(INTERCEPT(市价!C$3:C344,市价!$B$3:$B344)+SLOPE(市价!C$3:C344,市价!$B$3:$B344)*市价!$B344)-1-IF(排名!C343=1,参数!$B$4)),"")</f>
        <v/>
      </c>
      <c r="D344" s="9">
        <f>IFERROR(IF(市价!D344="","",市价!D344/(INTERCEPT(市价!D$3:D344,市价!$B$3:$B344)+SLOPE(市价!D$3:D344,市价!$B$3:$B344)*市价!$B344)-1-IF(排名!D343=1,参数!$B$4)),"")</f>
        <v>-3.1602383794532174E-2</v>
      </c>
      <c r="E344" s="9">
        <f>IFERROR(IF(市价!E344="","",市价!E344/(INTERCEPT(市价!E$3:E344,市价!$B$3:$B344)+SLOPE(市价!E$3:E344,市价!$B$3:$B344)*市价!$B344)-1-IF(排名!E343=1,参数!$B$4)),"")</f>
        <v>-8.7657790015218673E-3</v>
      </c>
      <c r="F344" s="9">
        <f>IFERROR(IF(市价!F344="","",市价!F344/(INTERCEPT(市价!F$3:F344,市价!$B$3:$B344)+SLOPE(市价!F$3:F344,市价!$B$3:$B344)*市价!$B344)-1-IF(排名!F343=1,参数!$B$4)),"")</f>
        <v>6.8972003290593609E-2</v>
      </c>
      <c r="G344" s="9" t="str">
        <f>IFERROR(IF(市价!G344="","",市价!G344/(INTERCEPT(市价!G$3:G344,市价!$B$3:$B344)+SLOPE(市价!G$3:G344,市价!$B$3:$B344)*市价!$B344)-1-IF(排名!G343=1,参数!$B$4)),"")</f>
        <v/>
      </c>
      <c r="H344" s="9" t="str">
        <f>IFERROR(IF(市价!H344="","",市价!H344/(INTERCEPT(市价!H$3:H344,市价!$B$3:$B344)+SLOPE(市价!H$3:H344,市价!$B$3:$B344)*市价!$B344)-1-IF(排名!H343=1,参数!$B$4)),"")</f>
        <v/>
      </c>
    </row>
    <row r="345" spans="1:8" x14ac:dyDescent="0.15">
      <c r="A345" s="6">
        <v>38877</v>
      </c>
      <c r="B345" s="9">
        <f t="shared" si="5"/>
        <v>3.6387623632048913E-3</v>
      </c>
      <c r="C345" s="9" t="str">
        <f>IFERROR(IF(市价!C345="","",市价!C345/(INTERCEPT(市价!C$3:C345,市价!$B$3:$B345)+SLOPE(市价!C$3:C345,市价!$B$3:$B345)*市价!$B345)-1-IF(排名!C344=1,参数!$B$4)),"")</f>
        <v/>
      </c>
      <c r="D345" s="9">
        <f>IFERROR(IF(市价!D345="","",市价!D345/(INTERCEPT(市价!D$3:D345,市价!$B$3:$B345)+SLOPE(市价!D$3:D345,市价!$B$3:$B345)*市价!$B345)-1-IF(排名!D344=1,参数!$B$4)),"")</f>
        <v>-2.7154100472822629E-2</v>
      </c>
      <c r="E345" s="9">
        <f>IFERROR(IF(市价!E345="","",市价!E345/(INTERCEPT(市价!E$3:E345,市价!$B$3:$B345)+SLOPE(市价!E$3:E345,市价!$B$3:$B345)*市价!$B345)-1-IF(排名!E344=1,参数!$B$4)),"")</f>
        <v>-1.9036471815855993E-2</v>
      </c>
      <c r="F345" s="9">
        <f>IFERROR(IF(市价!F345="","",市价!F345/(INTERCEPT(市价!F$3:F345,市价!$B$3:$B345)+SLOPE(市价!F$3:F345,市价!$B$3:$B345)*市价!$B345)-1-IF(排名!F344=1,参数!$B$4)),"")</f>
        <v>5.7106859378293295E-2</v>
      </c>
      <c r="G345" s="9" t="str">
        <f>IFERROR(IF(市价!G345="","",市价!G345/(INTERCEPT(市价!G$3:G345,市价!$B$3:$B345)+SLOPE(市价!G$3:G345,市价!$B$3:$B345)*市价!$B345)-1-IF(排名!G344=1,参数!$B$4)),"")</f>
        <v/>
      </c>
      <c r="H345" s="9" t="str">
        <f>IFERROR(IF(市价!H345="","",市价!H345/(INTERCEPT(市价!H$3:H345,市价!$B$3:$B345)+SLOPE(市价!H$3:H345,市价!$B$3:$B345)*市价!$B345)-1-IF(排名!H344=1,参数!$B$4)),"")</f>
        <v/>
      </c>
    </row>
    <row r="346" spans="1:8" x14ac:dyDescent="0.15">
      <c r="A346" s="6">
        <v>38880</v>
      </c>
      <c r="B346" s="9">
        <f t="shared" si="5"/>
        <v>8.1748198544543405E-3</v>
      </c>
      <c r="C346" s="9" t="str">
        <f>IFERROR(IF(市价!C346="","",市价!C346/(INTERCEPT(市价!C$3:C346,市价!$B$3:$B346)+SLOPE(市价!C$3:C346,市价!$B$3:$B346)*市价!$B346)-1-IF(排名!C345=1,参数!$B$4)),"")</f>
        <v/>
      </c>
      <c r="D346" s="9">
        <f>IFERROR(IF(市价!D346="","",市价!D346/(INTERCEPT(市价!D$3:D346,市价!$B$3:$B346)+SLOPE(市价!D$3:D346,市价!$B$3:$B346)*市价!$B346)-1-IF(排名!D345=1,参数!$B$4)),"")</f>
        <v>-1.1806206792489671E-2</v>
      </c>
      <c r="E346" s="9">
        <f>IFERROR(IF(市价!E346="","",市价!E346/(INTERCEPT(市价!E$3:E346,市价!$B$3:$B346)+SLOPE(市价!E$3:E346,市价!$B$3:$B346)*市价!$B346)-1-IF(排名!E345=1,参数!$B$4)),"")</f>
        <v>-2.5320407092239927E-2</v>
      </c>
      <c r="F346" s="9">
        <f>IFERROR(IF(市价!F346="","",市价!F346/(INTERCEPT(市价!F$3:F346,市价!$B$3:$B346)+SLOPE(市价!F$3:F346,市价!$B$3:$B346)*市价!$B346)-1-IF(排名!F345=1,参数!$B$4)),"")</f>
        <v>6.1651073448092619E-2</v>
      </c>
      <c r="G346" s="9" t="str">
        <f>IFERROR(IF(市价!G346="","",市价!G346/(INTERCEPT(市价!G$3:G346,市价!$B$3:$B346)+SLOPE(市价!G$3:G346,市价!$B$3:$B346)*市价!$B346)-1-IF(排名!G345=1,参数!$B$4)),"")</f>
        <v/>
      </c>
      <c r="H346" s="9" t="str">
        <f>IFERROR(IF(市价!H346="","",市价!H346/(INTERCEPT(市价!H$3:H346,市价!$B$3:$B346)+SLOPE(市价!H$3:H346,市价!$B$3:$B346)*市价!$B346)-1-IF(排名!H345=1,参数!$B$4)),"")</f>
        <v/>
      </c>
    </row>
    <row r="347" spans="1:8" x14ac:dyDescent="0.15">
      <c r="A347" s="6">
        <v>38881</v>
      </c>
      <c r="B347" s="9">
        <f t="shared" si="5"/>
        <v>5.0479344121787673E-3</v>
      </c>
      <c r="C347" s="9" t="str">
        <f>IFERROR(IF(市价!C347="","",市价!C347/(INTERCEPT(市价!C$3:C347,市价!$B$3:$B347)+SLOPE(市价!C$3:C347,市价!$B$3:$B347)*市价!$B347)-1-IF(排名!C346=1,参数!$B$4)),"")</f>
        <v/>
      </c>
      <c r="D347" s="9">
        <f>IFERROR(IF(市价!D347="","",市价!D347/(INTERCEPT(市价!D$3:D347,市价!$B$3:$B347)+SLOPE(市价!D$3:D347,市价!$B$3:$B347)*市价!$B347)-1-IF(排名!D346=1,参数!$B$4)),"")</f>
        <v>-1.6499108688939446E-2</v>
      </c>
      <c r="E347" s="9">
        <f>IFERROR(IF(市价!E347="","",市价!E347/(INTERCEPT(市价!E$3:E347,市价!$B$3:$B347)+SLOPE(市价!E$3:E347,市价!$B$3:$B347)*市价!$B347)-1-IF(排名!E346=1,参数!$B$4)),"")</f>
        <v>-2.8736504986390132E-2</v>
      </c>
      <c r="F347" s="9">
        <f>IFERROR(IF(市价!F347="","",市价!F347/(INTERCEPT(市价!F$3:F347,市价!$B$3:$B347)+SLOPE(市价!F$3:F347,市价!$B$3:$B347)*市价!$B347)-1-IF(排名!F346=1,参数!$B$4)),"")</f>
        <v>6.037941691186588E-2</v>
      </c>
      <c r="G347" s="9" t="str">
        <f>IFERROR(IF(市价!G347="","",市价!G347/(INTERCEPT(市价!G$3:G347,市价!$B$3:$B347)+SLOPE(市价!G$3:G347,市价!$B$3:$B347)*市价!$B347)-1-IF(排名!G346=1,参数!$B$4)),"")</f>
        <v/>
      </c>
      <c r="H347" s="9" t="str">
        <f>IFERROR(IF(市价!H347="","",市价!H347/(INTERCEPT(市价!H$3:H347,市价!$B$3:$B347)+SLOPE(市价!H$3:H347,市价!$B$3:$B347)*市价!$B347)-1-IF(排名!H346=1,参数!$B$4)),"")</f>
        <v/>
      </c>
    </row>
    <row r="348" spans="1:8" x14ac:dyDescent="0.15">
      <c r="A348" s="6">
        <v>38882</v>
      </c>
      <c r="B348" s="9">
        <f t="shared" si="5"/>
        <v>1.3285557095480034E-3</v>
      </c>
      <c r="C348" s="9" t="str">
        <f>IFERROR(IF(市价!C348="","",市价!C348/(INTERCEPT(市价!C$3:C348,市价!$B$3:$B348)+SLOPE(市价!C$3:C348,市价!$B$3:$B348)*市价!$B348)-1-IF(排名!C347=1,参数!$B$4)),"")</f>
        <v/>
      </c>
      <c r="D348" s="9">
        <f>IFERROR(IF(市价!D348="","",市价!D348/(INTERCEPT(市价!D$3:D348,市价!$B$3:$B348)+SLOPE(市价!D$3:D348,市价!$B$3:$B348)*市价!$B348)-1-IF(排名!D347=1,参数!$B$4)),"")</f>
        <v>-1.7985807851000568E-2</v>
      </c>
      <c r="E348" s="9">
        <f>IFERROR(IF(市价!E348="","",市价!E348/(INTERCEPT(市价!E$3:E348,市价!$B$3:$B348)+SLOPE(市价!E$3:E348,市价!$B$3:$B348)*市价!$B348)-1-IF(排名!E347=1,参数!$B$4)),"")</f>
        <v>-3.0906448745846249E-2</v>
      </c>
      <c r="F348" s="9">
        <f>IFERROR(IF(市价!F348="","",市价!F348/(INTERCEPT(市价!F$3:F348,市价!$B$3:$B348)+SLOPE(市价!F$3:F348,市价!$B$3:$B348)*市价!$B348)-1-IF(排名!F347=1,参数!$B$4)),"")</f>
        <v>5.2877923725490827E-2</v>
      </c>
      <c r="G348" s="9" t="str">
        <f>IFERROR(IF(市价!G348="","",市价!G348/(INTERCEPT(市价!G$3:G348,市价!$B$3:$B348)+SLOPE(市价!G$3:G348,市价!$B$3:$B348)*市价!$B348)-1-IF(排名!G347=1,参数!$B$4)),"")</f>
        <v/>
      </c>
      <c r="H348" s="9" t="str">
        <f>IFERROR(IF(市价!H348="","",市价!H348/(INTERCEPT(市价!H$3:H348,市价!$B$3:$B348)+SLOPE(市价!H$3:H348,市价!$B$3:$B348)*市价!$B348)-1-IF(排名!H347=1,参数!$B$4)),"")</f>
        <v/>
      </c>
    </row>
    <row r="349" spans="1:8" x14ac:dyDescent="0.15">
      <c r="A349" s="6">
        <v>38883</v>
      </c>
      <c r="B349" s="9">
        <f t="shared" si="5"/>
        <v>1.1936753166766678E-2</v>
      </c>
      <c r="C349" s="9" t="str">
        <f>IFERROR(IF(市价!C349="","",市价!C349/(INTERCEPT(市价!C$3:C349,市价!$B$3:$B349)+SLOPE(市价!C$3:C349,市价!$B$3:$B349)*市价!$B349)-1-IF(排名!C348=1,参数!$B$4)),"")</f>
        <v/>
      </c>
      <c r="D349" s="9" t="str">
        <f>IFERROR(IF(市价!D349="","",市价!D349/(INTERCEPT(市价!D$3:D349,市价!$B$3:$B349)+SLOPE(市价!D$3:D349,市价!$B$3:$B349)*市价!$B349)-1-IF(排名!D348=1,参数!$B$4)),"")</f>
        <v/>
      </c>
      <c r="E349" s="9">
        <f>IFERROR(IF(市价!E349="","",市价!E349/(INTERCEPT(市价!E$3:E349,市价!$B$3:$B349)+SLOPE(市价!E$3:E349,市价!$B$3:$B349)*市价!$B349)-1-IF(排名!E348=1,参数!$B$4)),"")</f>
        <v>-3.2031083397970672E-2</v>
      </c>
      <c r="F349" s="9">
        <f>IFERROR(IF(市价!F349="","",市价!F349/(INTERCEPT(市价!F$3:F349,市价!$B$3:$B349)+SLOPE(市价!F$3:F349,市价!$B$3:$B349)*市价!$B349)-1-IF(排名!F348=1,参数!$B$4)),"")</f>
        <v>5.5904589731504029E-2</v>
      </c>
      <c r="G349" s="9" t="str">
        <f>IFERROR(IF(市价!G349="","",市价!G349/(INTERCEPT(市价!G$3:G349,市价!$B$3:$B349)+SLOPE(市价!G$3:G349,市价!$B$3:$B349)*市价!$B349)-1-IF(排名!G348=1,参数!$B$4)),"")</f>
        <v/>
      </c>
      <c r="H349" s="9" t="str">
        <f>IFERROR(IF(市价!H349="","",市价!H349/(INTERCEPT(市价!H$3:H349,市价!$B$3:$B349)+SLOPE(市价!H$3:H349,市价!$B$3:$B349)*市价!$B349)-1-IF(排名!H348=1,参数!$B$4)),"")</f>
        <v/>
      </c>
    </row>
    <row r="350" spans="1:8" x14ac:dyDescent="0.15">
      <c r="A350" s="6">
        <v>38884</v>
      </c>
      <c r="B350" s="9">
        <f t="shared" si="5"/>
        <v>1.9176740051565739E-2</v>
      </c>
      <c r="C350" s="9" t="str">
        <f>IFERROR(IF(市价!C350="","",市价!C350/(INTERCEPT(市价!C$3:C350,市价!$B$3:$B350)+SLOPE(市价!C$3:C350,市价!$B$3:$B350)*市价!$B350)-1-IF(排名!C349=1,参数!$B$4)),"")</f>
        <v/>
      </c>
      <c r="D350" s="9">
        <f>IFERROR(IF(市价!D350="","",市价!D350/(INTERCEPT(市价!D$3:D350,市价!$B$3:$B350)+SLOPE(市价!D$3:D350,市价!$B$3:$B350)*市价!$B350)-1-IF(排名!D349=1,参数!$B$4)),"")</f>
        <v>1.540093828208966E-2</v>
      </c>
      <c r="E350" s="9">
        <f>IFERROR(IF(市价!E350="","",市价!E350/(INTERCEPT(市价!E$3:E350,市价!$B$3:$B350)+SLOPE(市价!E$3:E350,市价!$B$3:$B350)*市价!$B350)-1-IF(排名!E349=1,参数!$B$4)),"")</f>
        <v>-2.6395324659700181E-2</v>
      </c>
      <c r="F350" s="9">
        <f>IFERROR(IF(市价!F350="","",市价!F350/(INTERCEPT(市价!F$3:F350,市价!$B$3:$B350)+SLOPE(市价!F$3:F350,市价!$B$3:$B350)*市价!$B350)-1-IF(排名!F349=1,参数!$B$4)),"")</f>
        <v>6.8524606532307741E-2</v>
      </c>
      <c r="G350" s="9" t="str">
        <f>IFERROR(IF(市价!G350="","",市价!G350/(INTERCEPT(市价!G$3:G350,市价!$B$3:$B350)+SLOPE(市价!G$3:G350,市价!$B$3:$B350)*市价!$B350)-1-IF(排名!G349=1,参数!$B$4)),"")</f>
        <v/>
      </c>
      <c r="H350" s="9" t="str">
        <f>IFERROR(IF(市价!H350="","",市价!H350/(INTERCEPT(市价!H$3:H350,市价!$B$3:$B350)+SLOPE(市价!H$3:H350,市价!$B$3:$B350)*市价!$B350)-1-IF(排名!H349=1,参数!$B$4)),"")</f>
        <v/>
      </c>
    </row>
    <row r="351" spans="1:8" x14ac:dyDescent="0.15">
      <c r="A351" s="6">
        <v>38887</v>
      </c>
      <c r="B351" s="9">
        <f t="shared" si="5"/>
        <v>1.7409378748525956E-2</v>
      </c>
      <c r="C351" s="9" t="str">
        <f>IFERROR(IF(市价!C351="","",市价!C351/(INTERCEPT(市价!C$3:C351,市价!$B$3:$B351)+SLOPE(市价!C$3:C351,市价!$B$3:$B351)*市价!$B351)-1-IF(排名!C350=1,参数!$B$4)),"")</f>
        <v/>
      </c>
      <c r="D351" s="9">
        <f>IFERROR(IF(市价!D351="","",市价!D351/(INTERCEPT(市价!D$3:D351,市价!$B$3:$B351)+SLOPE(市价!D$3:D351,市价!$B$3:$B351)*市价!$B351)-1-IF(排名!D350=1,参数!$B$4)),"")</f>
        <v>1.3301339993277761E-2</v>
      </c>
      <c r="E351" s="9">
        <f>IFERROR(IF(市价!E351="","",市价!E351/(INTERCEPT(市价!E$3:E351,市价!$B$3:$B351)+SLOPE(市价!E$3:E351,市价!$B$3:$B351)*市价!$B351)-1-IF(排名!E350=1,参数!$B$4)),"")</f>
        <v>-2.8930190521524013E-2</v>
      </c>
      <c r="F351" s="9">
        <f>IFERROR(IF(市价!F351="","",市价!F351/(INTERCEPT(市价!F$3:F351,市价!$B$3:$B351)+SLOPE(市价!F$3:F351,市价!$B$3:$B351)*市价!$B351)-1-IF(排名!F350=1,参数!$B$4)),"")</f>
        <v>6.7856986773824124E-2</v>
      </c>
      <c r="G351" s="9" t="str">
        <f>IFERROR(IF(市价!G351="","",市价!G351/(INTERCEPT(市价!G$3:G351,市价!$B$3:$B351)+SLOPE(市价!G$3:G351,市价!$B$3:$B351)*市价!$B351)-1-IF(排名!G350=1,参数!$B$4)),"")</f>
        <v/>
      </c>
      <c r="H351" s="9" t="str">
        <f>IFERROR(IF(市价!H351="","",市价!H351/(INTERCEPT(市价!H$3:H351,市价!$B$3:$B351)+SLOPE(市价!H$3:H351,市价!$B$3:$B351)*市价!$B351)-1-IF(排名!H350=1,参数!$B$4)),"")</f>
        <v/>
      </c>
    </row>
    <row r="352" spans="1:8" x14ac:dyDescent="0.15">
      <c r="A352" s="6">
        <v>38888</v>
      </c>
      <c r="B352" s="9">
        <f t="shared" si="5"/>
        <v>2.200673619331206E-2</v>
      </c>
      <c r="C352" s="9" t="str">
        <f>IFERROR(IF(市价!C352="","",市价!C352/(INTERCEPT(市价!C$3:C352,市价!$B$3:$B352)+SLOPE(市价!C$3:C352,市价!$B$3:$B352)*市价!$B352)-1-IF(排名!C351=1,参数!$B$4)),"")</f>
        <v/>
      </c>
      <c r="D352" s="9">
        <f>IFERROR(IF(市价!D352="","",市价!D352/(INTERCEPT(市价!D$3:D352,市价!$B$3:$B352)+SLOPE(市价!D$3:D352,市价!$B$3:$B352)*市价!$B352)-1-IF(排名!D351=1,参数!$B$4)),"")</f>
        <v>2.1263557641389763E-2</v>
      </c>
      <c r="E352" s="9">
        <f>IFERROR(IF(市价!E352="","",市价!E352/(INTERCEPT(市价!E$3:E352,市价!$B$3:$B352)+SLOPE(市价!E$3:E352,市价!$B$3:$B352)*市价!$B352)-1-IF(排名!E351=1,参数!$B$4)),"")</f>
        <v>-2.6341598764552776E-2</v>
      </c>
      <c r="F352" s="9">
        <f>IFERROR(IF(市价!F352="","",市价!F352/(INTERCEPT(市价!F$3:F352,市价!$B$3:$B352)+SLOPE(市价!F$3:F352,市价!$B$3:$B352)*市价!$B352)-1-IF(排名!F351=1,参数!$B$4)),"")</f>
        <v>7.1098249703099192E-2</v>
      </c>
      <c r="G352" s="9" t="str">
        <f>IFERROR(IF(市价!G352="","",市价!G352/(INTERCEPT(市价!G$3:G352,市价!$B$3:$B352)+SLOPE(市价!G$3:G352,市价!$B$3:$B352)*市价!$B352)-1-IF(排名!G351=1,参数!$B$4)),"")</f>
        <v/>
      </c>
      <c r="H352" s="9" t="str">
        <f>IFERROR(IF(市价!H352="","",市价!H352/(INTERCEPT(市价!H$3:H352,市价!$B$3:$B352)+SLOPE(市价!H$3:H352,市价!$B$3:$B352)*市价!$B352)-1-IF(排名!H351=1,参数!$B$4)),"")</f>
        <v/>
      </c>
    </row>
    <row r="353" spans="1:8" x14ac:dyDescent="0.15">
      <c r="A353" s="6">
        <v>38889</v>
      </c>
      <c r="B353" s="9">
        <f t="shared" si="5"/>
        <v>2.0754841563216091E-2</v>
      </c>
      <c r="C353" s="9" t="str">
        <f>IFERROR(IF(市价!C353="","",市价!C353/(INTERCEPT(市价!C$3:C353,市价!$B$3:$B353)+SLOPE(市价!C$3:C353,市价!$B$3:$B353)*市价!$B353)-1-IF(排名!C352=1,参数!$B$4)),"")</f>
        <v/>
      </c>
      <c r="D353" s="9">
        <f>IFERROR(IF(市价!D353="","",市价!D353/(INTERCEPT(市价!D$3:D353,市价!$B$3:$B353)+SLOPE(市价!D$3:D353,市价!$B$3:$B353)*市价!$B353)-1-IF(排名!D352=1,参数!$B$4)),"")</f>
        <v>1.5389726146392668E-2</v>
      </c>
      <c r="E353" s="9">
        <f>IFERROR(IF(市价!E353="","",市价!E353/(INTERCEPT(市价!E$3:E353,市价!$B$3:$B353)+SLOPE(市价!E$3:E353,市价!$B$3:$B353)*市价!$B353)-1-IF(排名!E352=1,参数!$B$4)),"")</f>
        <v>-1.8565265501595984E-2</v>
      </c>
      <c r="F353" s="9">
        <f>IFERROR(IF(市价!F353="","",市价!F353/(INTERCEPT(市价!F$3:F353,市价!$B$3:$B353)+SLOPE(市价!F$3:F353,市价!$B$3:$B353)*市价!$B353)-1-IF(排名!F352=1,参数!$B$4)),"")</f>
        <v>6.5440064044851587E-2</v>
      </c>
      <c r="G353" s="9" t="str">
        <f>IFERROR(IF(市价!G353="","",市价!G353/(INTERCEPT(市价!G$3:G353,市价!$B$3:$B353)+SLOPE(市价!G$3:G353,市价!$B$3:$B353)*市价!$B353)-1-IF(排名!G352=1,参数!$B$4)),"")</f>
        <v/>
      </c>
      <c r="H353" s="9" t="str">
        <f>IFERROR(IF(市价!H353="","",市价!H353/(INTERCEPT(市价!H$3:H353,市价!$B$3:$B353)+SLOPE(市价!H$3:H353,市价!$B$3:$B353)*市价!$B353)-1-IF(排名!H352=1,参数!$B$4)),"")</f>
        <v/>
      </c>
    </row>
    <row r="354" spans="1:8" x14ac:dyDescent="0.15">
      <c r="A354" s="6">
        <v>38890</v>
      </c>
      <c r="B354" s="9">
        <f t="shared" si="5"/>
        <v>2.5312948718108186E-2</v>
      </c>
      <c r="C354" s="9" t="str">
        <f>IFERROR(IF(市价!C354="","",市价!C354/(INTERCEPT(市价!C$3:C354,市价!$B$3:$B354)+SLOPE(市价!C$3:C354,市价!$B$3:$B354)*市价!$B354)-1-IF(排名!C353=1,参数!$B$4)),"")</f>
        <v/>
      </c>
      <c r="D354" s="9">
        <f>IFERROR(IF(市价!D354="","",市价!D354/(INTERCEPT(市价!D$3:D354,市价!$B$3:$B354)+SLOPE(市价!D$3:D354,市价!$B$3:$B354)*市价!$B354)-1-IF(排名!D353=1,参数!$B$4)),"")</f>
        <v>1.4555583466052013E-2</v>
      </c>
      <c r="E354" s="9">
        <f>IFERROR(IF(市价!E354="","",市价!E354/(INTERCEPT(市价!E$3:E354,市价!$B$3:$B354)+SLOPE(市价!E$3:E354,市价!$B$3:$B354)*市价!$B354)-1-IF(排名!E353=1,参数!$B$4)),"")</f>
        <v>-1.9874254702506922E-2</v>
      </c>
      <c r="F354" s="9">
        <f>IFERROR(IF(市价!F354="","",市价!F354/(INTERCEPT(市价!F$3:F354,市价!$B$3:$B354)+SLOPE(市价!F$3:F354,市价!$B$3:$B354)*市价!$B354)-1-IF(排名!F353=1,参数!$B$4)),"")</f>
        <v>8.1257517390779466E-2</v>
      </c>
      <c r="G354" s="9" t="str">
        <f>IFERROR(IF(市价!G354="","",市价!G354/(INTERCEPT(市价!G$3:G354,市价!$B$3:$B354)+SLOPE(市价!G$3:G354,市价!$B$3:$B354)*市价!$B354)-1-IF(排名!G353=1,参数!$B$4)),"")</f>
        <v/>
      </c>
      <c r="H354" s="9" t="str">
        <f>IFERROR(IF(市价!H354="","",市价!H354/(INTERCEPT(市价!H$3:H354,市价!$B$3:$B354)+SLOPE(市价!H$3:H354,市价!$B$3:$B354)*市价!$B354)-1-IF(排名!H353=1,参数!$B$4)),"")</f>
        <v/>
      </c>
    </row>
    <row r="355" spans="1:8" x14ac:dyDescent="0.15">
      <c r="A355" s="6">
        <v>38891</v>
      </c>
      <c r="B355" s="9">
        <f t="shared" si="5"/>
        <v>2.6314428192179773E-2</v>
      </c>
      <c r="C355" s="9" t="str">
        <f>IFERROR(IF(市价!C355="","",市价!C355/(INTERCEPT(市价!C$3:C355,市价!$B$3:$B355)+SLOPE(市价!C$3:C355,市价!$B$3:$B355)*市价!$B355)-1-IF(排名!C354=1,参数!$B$4)),"")</f>
        <v/>
      </c>
      <c r="D355" s="9">
        <f>IFERROR(IF(市价!D355="","",市价!D355/(INTERCEPT(市价!D$3:D355,市价!$B$3:$B355)+SLOPE(市价!D$3:D355,市价!$B$3:$B355)*市价!$B355)-1-IF(排名!D354=1,参数!$B$4)),"")</f>
        <v>3.1922648334557602E-2</v>
      </c>
      <c r="E355" s="9">
        <f>IFERROR(IF(市价!E355="","",市价!E355/(INTERCEPT(市价!E$3:E355,市价!$B$3:$B355)+SLOPE(市价!E$3:E355,市价!$B$3:$B355)*市价!$B355)-1-IF(排名!E354=1,参数!$B$4)),"")</f>
        <v>-2.6683823704818033E-2</v>
      </c>
      <c r="F355" s="9">
        <f>IFERROR(IF(市价!F355="","",市价!F355/(INTERCEPT(市价!F$3:F355,市价!$B$3:$B355)+SLOPE(市价!F$3:F355,市价!$B$3:$B355)*市价!$B355)-1-IF(排名!F354=1,参数!$B$4)),"")</f>
        <v>7.370445994679975E-2</v>
      </c>
      <c r="G355" s="9" t="str">
        <f>IFERROR(IF(市价!G355="","",市价!G355/(INTERCEPT(市价!G$3:G355,市价!$B$3:$B355)+SLOPE(市价!G$3:G355,市价!$B$3:$B355)*市价!$B355)-1-IF(排名!G354=1,参数!$B$4)),"")</f>
        <v/>
      </c>
      <c r="H355" s="9" t="str">
        <f>IFERROR(IF(市价!H355="","",市价!H355/(INTERCEPT(市价!H$3:H355,市价!$B$3:$B355)+SLOPE(市价!H$3:H355,市价!$B$3:$B355)*市价!$B355)-1-IF(排名!H354=1,参数!$B$4)),"")</f>
        <v/>
      </c>
    </row>
    <row r="356" spans="1:8" x14ac:dyDescent="0.15">
      <c r="A356" s="6">
        <v>38894</v>
      </c>
      <c r="B356" s="9">
        <f t="shared" si="5"/>
        <v>2.9541793493035057E-2</v>
      </c>
      <c r="C356" s="9" t="str">
        <f>IFERROR(IF(市价!C356="","",市价!C356/(INTERCEPT(市价!C$3:C356,市价!$B$3:$B356)+SLOPE(市价!C$3:C356,市价!$B$3:$B356)*市价!$B356)-1-IF(排名!C355=1,参数!$B$4)),"")</f>
        <v/>
      </c>
      <c r="D356" s="9">
        <f>IFERROR(IF(市价!D356="","",市价!D356/(INTERCEPT(市价!D$3:D356,市价!$B$3:$B356)+SLOPE(市价!D$3:D356,市价!$B$3:$B356)*市价!$B356)-1-IF(排名!D355=1,参数!$B$4)),"")</f>
        <v>3.3185226939802082E-2</v>
      </c>
      <c r="E356" s="9">
        <f>IFERROR(IF(市价!E356="","",市价!E356/(INTERCEPT(市价!E$3:E356,市价!$B$3:$B356)+SLOPE(市价!E$3:E356,市价!$B$3:$B356)*市价!$B356)-1-IF(排名!E355=1,参数!$B$4)),"")</f>
        <v>-2.335324635673397E-2</v>
      </c>
      <c r="F356" s="9">
        <f>IFERROR(IF(市价!F356="","",市价!F356/(INTERCEPT(市价!F$3:F356,市价!$B$3:$B356)+SLOPE(市价!F$3:F356,市价!$B$3:$B356)*市价!$B356)-1-IF(排名!F355=1,参数!$B$4)),"")</f>
        <v>7.8793399896037064E-2</v>
      </c>
      <c r="G356" s="9" t="str">
        <f>IFERROR(IF(市价!G356="","",市价!G356/(INTERCEPT(市价!G$3:G356,市价!$B$3:$B356)+SLOPE(市价!G$3:G356,市价!$B$3:$B356)*市价!$B356)-1-IF(排名!G355=1,参数!$B$4)),"")</f>
        <v/>
      </c>
      <c r="H356" s="9" t="str">
        <f>IFERROR(IF(市价!H356="","",市价!H356/(INTERCEPT(市价!H$3:H356,市价!$B$3:$B356)+SLOPE(市价!H$3:H356,市价!$B$3:$B356)*市价!$B356)-1-IF(排名!H355=1,参数!$B$4)),"")</f>
        <v/>
      </c>
    </row>
    <row r="357" spans="1:8" x14ac:dyDescent="0.15">
      <c r="A357" s="6">
        <v>38895</v>
      </c>
      <c r="B357" s="9">
        <f t="shared" si="5"/>
        <v>2.6262511587573978E-2</v>
      </c>
      <c r="C357" s="9" t="str">
        <f>IFERROR(IF(市价!C357="","",市价!C357/(INTERCEPT(市价!C$3:C357,市价!$B$3:$B357)+SLOPE(市价!C$3:C357,市价!$B$3:$B357)*市价!$B357)-1-IF(排名!C356=1,参数!$B$4)),"")</f>
        <v/>
      </c>
      <c r="D357" s="9">
        <f>IFERROR(IF(市价!D357="","",市价!D357/(INTERCEPT(市价!D$3:D357,市价!$B$3:$B357)+SLOPE(市价!D$3:D357,市价!$B$3:$B357)*市价!$B357)-1-IF(排名!D356=1,参数!$B$4)),"")</f>
        <v>2.6124018543855154E-2</v>
      </c>
      <c r="E357" s="9">
        <f>IFERROR(IF(市价!E357="","",市价!E357/(INTERCEPT(市价!E$3:E357,市价!$B$3:$B357)+SLOPE(市价!E$3:E357,市价!$B$3:$B357)*市价!$B357)-1-IF(排名!E356=1,参数!$B$4)),"")</f>
        <v>-2.2212106908979456E-2</v>
      </c>
      <c r="F357" s="9">
        <f>IFERROR(IF(市价!F357="","",市价!F357/(INTERCEPT(市价!F$3:F357,市价!$B$3:$B357)+SLOPE(市价!F$3:F357,市价!$B$3:$B357)*市价!$B357)-1-IF(排名!F356=1,参数!$B$4)),"")</f>
        <v>7.4875623127846236E-2</v>
      </c>
      <c r="G357" s="9" t="str">
        <f>IFERROR(IF(市价!G357="","",市价!G357/(INTERCEPT(市价!G$3:G357,市价!$B$3:$B357)+SLOPE(市价!G$3:G357,市价!$B$3:$B357)*市价!$B357)-1-IF(排名!G356=1,参数!$B$4)),"")</f>
        <v/>
      </c>
      <c r="H357" s="9" t="str">
        <f>IFERROR(IF(市价!H357="","",市价!H357/(INTERCEPT(市价!H$3:H357,市价!$B$3:$B357)+SLOPE(市价!H$3:H357,市价!$B$3:$B357)*市价!$B357)-1-IF(排名!H356=1,参数!$B$4)),"")</f>
        <v/>
      </c>
    </row>
    <row r="358" spans="1:8" x14ac:dyDescent="0.15">
      <c r="A358" s="6">
        <v>38896</v>
      </c>
      <c r="B358" s="9">
        <f t="shared" si="5"/>
        <v>2.5806793959594065E-2</v>
      </c>
      <c r="C358" s="9" t="str">
        <f>IFERROR(IF(市价!C358="","",市价!C358/(INTERCEPT(市价!C$3:C358,市价!$B$3:$B358)+SLOPE(市价!C$3:C358,市价!$B$3:$B358)*市价!$B358)-1-IF(排名!C357=1,参数!$B$4)),"")</f>
        <v/>
      </c>
      <c r="D358" s="9">
        <f>IFERROR(IF(市价!D358="","",市价!D358/(INTERCEPT(市价!D$3:D358,市价!$B$3:$B358)+SLOPE(市价!D$3:D358,市价!$B$3:$B358)*市价!$B358)-1-IF(排名!D357=1,参数!$B$4)),"")</f>
        <v>2.0457212027203964E-2</v>
      </c>
      <c r="E358" s="9">
        <f>IFERROR(IF(市价!E358="","",市价!E358/(INTERCEPT(市价!E$3:E358,市价!$B$3:$B358)+SLOPE(市价!E$3:E358,市价!$B$3:$B358)*市价!$B358)-1-IF(排名!E357=1,参数!$B$4)),"")</f>
        <v>-2.0741646299195393E-2</v>
      </c>
      <c r="F358" s="9">
        <f>IFERROR(IF(市价!F358="","",市价!F358/(INTERCEPT(市价!F$3:F358,市价!$B$3:$B358)+SLOPE(市价!F$3:F358,市价!$B$3:$B358)*市价!$B358)-1-IF(排名!F357=1,参数!$B$4)),"")</f>
        <v>7.7704816150773626E-2</v>
      </c>
      <c r="G358" s="9" t="str">
        <f>IFERROR(IF(市价!G358="","",市价!G358/(INTERCEPT(市价!G$3:G358,市价!$B$3:$B358)+SLOPE(市价!G$3:G358,市价!$B$3:$B358)*市价!$B358)-1-IF(排名!G357=1,参数!$B$4)),"")</f>
        <v/>
      </c>
      <c r="H358" s="9" t="str">
        <f>IFERROR(IF(市价!H358="","",市价!H358/(INTERCEPT(市价!H$3:H358,市价!$B$3:$B358)+SLOPE(市价!H$3:H358,市价!$B$3:$B358)*市价!$B358)-1-IF(排名!H357=1,参数!$B$4)),"")</f>
        <v/>
      </c>
    </row>
    <row r="359" spans="1:8" x14ac:dyDescent="0.15">
      <c r="A359" s="6">
        <v>38897</v>
      </c>
      <c r="B359" s="9">
        <f t="shared" si="5"/>
        <v>3.0547891433966745E-2</v>
      </c>
      <c r="C359" s="9" t="str">
        <f>IFERROR(IF(市价!C359="","",市价!C359/(INTERCEPT(市价!C$3:C359,市价!$B$3:$B359)+SLOPE(市价!C$3:C359,市价!$B$3:$B359)*市价!$B359)-1-IF(排名!C358=1,参数!$B$4)),"")</f>
        <v/>
      </c>
      <c r="D359" s="9">
        <f>IFERROR(IF(市价!D359="","",市价!D359/(INTERCEPT(市价!D$3:D359,市价!$B$3:$B359)+SLOPE(市价!D$3:D359,市价!$B$3:$B359)*市价!$B359)-1-IF(排名!D358=1,参数!$B$4)),"")</f>
        <v>1.1958385601287702E-2</v>
      </c>
      <c r="E359" s="9">
        <f>IFERROR(IF(市价!E359="","",市价!E359/(INTERCEPT(市价!E$3:E359,市价!$B$3:$B359)+SLOPE(市价!E$3:E359,市价!$B$3:$B359)*市价!$B359)-1-IF(排名!E358=1,参数!$B$4)),"")</f>
        <v>-1.6122661939683924E-2</v>
      </c>
      <c r="F359" s="9">
        <f>IFERROR(IF(市价!F359="","",市价!F359/(INTERCEPT(市价!F$3:F359,市价!$B$3:$B359)+SLOPE(市价!F$3:F359,市价!$B$3:$B359)*市价!$B359)-1-IF(排名!F358=1,参数!$B$4)),"")</f>
        <v>9.5807950640296458E-2</v>
      </c>
      <c r="G359" s="9" t="str">
        <f>IFERROR(IF(市价!G359="","",市价!G359/(INTERCEPT(市价!G$3:G359,市价!$B$3:$B359)+SLOPE(市价!G$3:G359,市价!$B$3:$B359)*市价!$B359)-1-IF(排名!G358=1,参数!$B$4)),"")</f>
        <v/>
      </c>
      <c r="H359" s="9" t="str">
        <f>IFERROR(IF(市价!H359="","",市价!H359/(INTERCEPT(市价!H$3:H359,市价!$B$3:$B359)+SLOPE(市价!H$3:H359,市价!$B$3:$B359)*市价!$B359)-1-IF(排名!H358=1,参数!$B$4)),"")</f>
        <v/>
      </c>
    </row>
    <row r="360" spans="1:8" x14ac:dyDescent="0.15">
      <c r="A360" s="6">
        <v>38898</v>
      </c>
      <c r="B360" s="9">
        <f t="shared" si="5"/>
        <v>3.2117545158628337E-2</v>
      </c>
      <c r="C360" s="9" t="str">
        <f>IFERROR(IF(市价!C360="","",市价!C360/(INTERCEPT(市价!C$3:C360,市价!$B$3:$B360)+SLOPE(市价!C$3:C360,市价!$B$3:$B360)*市价!$B360)-1-IF(排名!C359=1,参数!$B$4)),"")</f>
        <v/>
      </c>
      <c r="D360" s="9">
        <f>IFERROR(IF(市价!D360="","",市价!D360/(INTERCEPT(市价!D$3:D360,市价!$B$3:$B360)+SLOPE(市价!D$3:D360,市价!$B$3:$B360)*市价!$B360)-1-IF(排名!D359=1,参数!$B$4)),"")</f>
        <v>4.3017520022494704E-3</v>
      </c>
      <c r="E360" s="9">
        <f>IFERROR(IF(市价!E360="","",市价!E360/(INTERCEPT(市价!E$3:E360,市价!$B$3:$B360)+SLOPE(市价!E$3:E360,市价!$B$3:$B360)*市价!$B360)-1-IF(排名!E359=1,参数!$B$4)),"")</f>
        <v>-2.4399276651467794E-3</v>
      </c>
      <c r="F360" s="9">
        <f>IFERROR(IF(市价!F360="","",市价!F360/(INTERCEPT(市价!F$3:F360,市价!$B$3:$B360)+SLOPE(市价!F$3:F360,市价!$B$3:$B360)*市价!$B360)-1-IF(排名!F359=1,参数!$B$4)),"")</f>
        <v>9.4490811138782327E-2</v>
      </c>
      <c r="G360" s="9" t="str">
        <f>IFERROR(IF(市价!G360="","",市价!G360/(INTERCEPT(市价!G$3:G360,市价!$B$3:$B360)+SLOPE(市价!G$3:G360,市价!$B$3:$B360)*市价!$B360)-1-IF(排名!G359=1,参数!$B$4)),"")</f>
        <v/>
      </c>
      <c r="H360" s="9" t="str">
        <f>IFERROR(IF(市价!H360="","",市价!H360/(INTERCEPT(市价!H$3:H360,市价!$B$3:$B360)+SLOPE(市价!H$3:H360,市价!$B$3:$B360)*市价!$B360)-1-IF(排名!H359=1,参数!$B$4)),"")</f>
        <v/>
      </c>
    </row>
    <row r="361" spans="1:8" x14ac:dyDescent="0.15">
      <c r="A361" s="6">
        <v>38901</v>
      </c>
      <c r="B361" s="9">
        <f t="shared" si="5"/>
        <v>4.0994371931671068E-2</v>
      </c>
      <c r="C361" s="9" t="str">
        <f>IFERROR(IF(市价!C361="","",市价!C361/(INTERCEPT(市价!C$3:C361,市价!$B$3:$B361)+SLOPE(市价!C$3:C361,市价!$B$3:$B361)*市价!$B361)-1-IF(排名!C360=1,参数!$B$4)),"")</f>
        <v/>
      </c>
      <c r="D361" s="9">
        <f>IFERROR(IF(市价!D361="","",市价!D361/(INTERCEPT(市价!D$3:D361,市价!$B$3:$B361)+SLOPE(市价!D$3:D361,市价!$B$3:$B361)*市价!$B361)-1-IF(排名!D360=1,参数!$B$4)),"")</f>
        <v>-5.2302051020067797E-3</v>
      </c>
      <c r="E361" s="9">
        <f>IFERROR(IF(市价!E361="","",市价!E361/(INTERCEPT(市价!E$3:E361,市价!$B$3:$B361)+SLOPE(市价!E$3:E361,市价!$B$3:$B361)*市价!$B361)-1-IF(排名!E360=1,参数!$B$4)),"")</f>
        <v>2.6340709572419962E-2</v>
      </c>
      <c r="F361" s="9">
        <f>IFERROR(IF(市价!F361="","",市价!F361/(INTERCEPT(市价!F$3:F361,市价!$B$3:$B361)+SLOPE(市价!F$3:F361,市价!$B$3:$B361)*市价!$B361)-1-IF(排名!F360=1,参数!$B$4)),"")</f>
        <v>0.10187261132460002</v>
      </c>
      <c r="G361" s="9" t="str">
        <f>IFERROR(IF(市价!G361="","",市价!G361/(INTERCEPT(市价!G$3:G361,市价!$B$3:$B361)+SLOPE(市价!G$3:G361,市价!$B$3:$B361)*市价!$B361)-1-IF(排名!G360=1,参数!$B$4)),"")</f>
        <v/>
      </c>
      <c r="H361" s="9" t="str">
        <f>IFERROR(IF(市价!H361="","",市价!H361/(INTERCEPT(市价!H$3:H361,市价!$B$3:$B361)+SLOPE(市价!H$3:H361,市价!$B$3:$B361)*市价!$B361)-1-IF(排名!H360=1,参数!$B$4)),"")</f>
        <v/>
      </c>
    </row>
    <row r="362" spans="1:8" x14ac:dyDescent="0.15">
      <c r="A362" s="6">
        <v>38902</v>
      </c>
      <c r="B362" s="9">
        <f t="shared" si="5"/>
        <v>3.7499646021975641E-2</v>
      </c>
      <c r="C362" s="9" t="str">
        <f>IFERROR(IF(市价!C362="","",市价!C362/(INTERCEPT(市价!C$3:C362,市价!$B$3:$B362)+SLOPE(市价!C$3:C362,市价!$B$3:$B362)*市价!$B362)-1-IF(排名!C361=1,参数!$B$4)),"")</f>
        <v/>
      </c>
      <c r="D362" s="9">
        <f>IFERROR(IF(市价!D362="","",市价!D362/(INTERCEPT(市价!D$3:D362,市价!$B$3:$B362)+SLOPE(市价!D$3:D362,市价!$B$3:$B362)*市价!$B362)-1-IF(排名!D361=1,参数!$B$4)),"")</f>
        <v>-7.7428799735026477E-3</v>
      </c>
      <c r="E362" s="9">
        <f>IFERROR(IF(市价!E362="","",市价!E362/(INTERCEPT(市价!E$3:E362,市价!$B$3:$B362)+SLOPE(市价!E$3:E362,市价!$B$3:$B362)*市价!$B362)-1-IF(排名!E361=1,参数!$B$4)),"")</f>
        <v>2.4608337748300846E-2</v>
      </c>
      <c r="F362" s="9">
        <f>IFERROR(IF(市价!F362="","",市价!F362/(INTERCEPT(市价!F$3:F362,市价!$B$3:$B362)+SLOPE(市价!F$3:F362,市价!$B$3:$B362)*市价!$B362)-1-IF(排名!F361=1,参数!$B$4)),"")</f>
        <v>9.5633480291128725E-2</v>
      </c>
      <c r="G362" s="9" t="str">
        <f>IFERROR(IF(市价!G362="","",市价!G362/(INTERCEPT(市价!G$3:G362,市价!$B$3:$B362)+SLOPE(市价!G$3:G362,市价!$B$3:$B362)*市价!$B362)-1-IF(排名!G361=1,参数!$B$4)),"")</f>
        <v/>
      </c>
      <c r="H362" s="9" t="str">
        <f>IFERROR(IF(市价!H362="","",市价!H362/(INTERCEPT(市价!H$3:H362,市价!$B$3:$B362)+SLOPE(市价!H$3:H362,市价!$B$3:$B362)*市价!$B362)-1-IF(排名!H361=1,参数!$B$4)),"")</f>
        <v/>
      </c>
    </row>
    <row r="363" spans="1:8" x14ac:dyDescent="0.15">
      <c r="A363" s="6">
        <v>38903</v>
      </c>
      <c r="B363" s="9">
        <f t="shared" si="5"/>
        <v>2.6517396054272169E-2</v>
      </c>
      <c r="C363" s="9" t="str">
        <f>IFERROR(IF(市价!C363="","",市价!C363/(INTERCEPT(市价!C$3:C363,市价!$B$3:$B363)+SLOPE(市价!C$3:C363,市价!$B$3:$B363)*市价!$B363)-1-IF(排名!C362=1,参数!$B$4)),"")</f>
        <v/>
      </c>
      <c r="D363" s="9">
        <f>IFERROR(IF(市价!D363="","",市价!D363/(INTERCEPT(市价!D$3:D363,市价!$B$3:$B363)+SLOPE(市价!D$3:D363,市价!$B$3:$B363)*市价!$B363)-1-IF(排名!D362=1,参数!$B$4)),"")</f>
        <v>-2.7513610674267941E-3</v>
      </c>
      <c r="E363" s="9">
        <f>IFERROR(IF(市价!E363="","",市价!E363/(INTERCEPT(市价!E$3:E363,市价!$B$3:$B363)+SLOPE(市价!E$3:E363,市价!$B$3:$B363)*市价!$B363)-1-IF(排名!E362=1,参数!$B$4)),"")</f>
        <v>4.5509693859580036E-3</v>
      </c>
      <c r="F363" s="9">
        <f>IFERROR(IF(市价!F363="","",市价!F363/(INTERCEPT(市价!F$3:F363,市价!$B$3:$B363)+SLOPE(市价!F$3:F363,市价!$B$3:$B363)*市价!$B363)-1-IF(排名!F362=1,参数!$B$4)),"")</f>
        <v>7.7752579844285297E-2</v>
      </c>
      <c r="G363" s="9" t="str">
        <f>IFERROR(IF(市价!G363="","",市价!G363/(INTERCEPT(市价!G$3:G363,市价!$B$3:$B363)+SLOPE(市价!G$3:G363,市价!$B$3:$B363)*市价!$B363)-1-IF(排名!G362=1,参数!$B$4)),"")</f>
        <v/>
      </c>
      <c r="H363" s="9" t="str">
        <f>IFERROR(IF(市价!H363="","",市价!H363/(INTERCEPT(市价!H$3:H363,市价!$B$3:$B363)+SLOPE(市价!H$3:H363,市价!$B$3:$B363)*市价!$B363)-1-IF(排名!H362=1,参数!$B$4)),"")</f>
        <v/>
      </c>
    </row>
    <row r="364" spans="1:8" x14ac:dyDescent="0.15">
      <c r="A364" s="6">
        <v>38904</v>
      </c>
      <c r="B364" s="9">
        <f t="shared" si="5"/>
        <v>2.738594401710015E-2</v>
      </c>
      <c r="C364" s="9" t="str">
        <f>IFERROR(IF(市价!C364="","",市价!C364/(INTERCEPT(市价!C$3:C364,市价!$B$3:$B364)+SLOPE(市价!C$3:C364,市价!$B$3:$B364)*市价!$B364)-1-IF(排名!C363=1,参数!$B$4)),"")</f>
        <v/>
      </c>
      <c r="D364" s="9">
        <f>IFERROR(IF(市价!D364="","",市价!D364/(INTERCEPT(市价!D$3:D364,市价!$B$3:$B364)+SLOPE(市价!D$3:D364,市价!$B$3:$B364)*市价!$B364)-1-IF(排名!D363=1,参数!$B$4)),"")</f>
        <v>-2.7754129613085654E-3</v>
      </c>
      <c r="E364" s="9">
        <f>IFERROR(IF(市价!E364="","",市价!E364/(INTERCEPT(市价!E$3:E364,市价!$B$3:$B364)+SLOPE(市价!E$3:E364,市价!$B$3:$B364)*市价!$B364)-1-IF(排名!E363=1,参数!$B$4)),"")</f>
        <v>7.2665013321551175E-3</v>
      </c>
      <c r="F364" s="9">
        <f>IFERROR(IF(市价!F364="","",市价!F364/(INTERCEPT(市价!F$3:F364,市价!$B$3:$B364)+SLOPE(市价!F$3:F364,市价!$B$3:$B364)*市价!$B364)-1-IF(排名!F363=1,参数!$B$4)),"")</f>
        <v>7.7666743680453898E-2</v>
      </c>
      <c r="G364" s="9" t="str">
        <f>IFERROR(IF(市价!G364="","",市价!G364/(INTERCEPT(市价!G$3:G364,市价!$B$3:$B364)+SLOPE(市价!G$3:G364,市价!$B$3:$B364)*市价!$B364)-1-IF(排名!G363=1,参数!$B$4)),"")</f>
        <v/>
      </c>
      <c r="H364" s="9" t="str">
        <f>IFERROR(IF(市价!H364="","",市价!H364/(INTERCEPT(市价!H$3:H364,市价!$B$3:$B364)+SLOPE(市价!H$3:H364,市价!$B$3:$B364)*市价!$B364)-1-IF(排名!H363=1,参数!$B$4)),"")</f>
        <v/>
      </c>
    </row>
    <row r="365" spans="1:8" x14ac:dyDescent="0.15">
      <c r="A365" s="6">
        <v>38905</v>
      </c>
      <c r="B365" s="9">
        <f t="shared" si="5"/>
        <v>2.2032337255604384E-2</v>
      </c>
      <c r="C365" s="9" t="str">
        <f>IFERROR(IF(市价!C365="","",市价!C365/(INTERCEPT(市价!C$3:C365,市价!$B$3:$B365)+SLOPE(市价!C$3:C365,市价!$B$3:$B365)*市价!$B365)-1-IF(排名!C364=1,参数!$B$4)),"")</f>
        <v/>
      </c>
      <c r="D365" s="9">
        <f>IFERROR(IF(市价!D365="","",市价!D365/(INTERCEPT(市价!D$3:D365,市价!$B$3:$B365)+SLOPE(市价!D$3:D365,市价!$B$3:$B365)*市价!$B365)-1-IF(排名!D364=1,参数!$B$4)),"")</f>
        <v>2.2719867889127165E-3</v>
      </c>
      <c r="E365" s="9">
        <f>IFERROR(IF(市价!E365="","",市价!E365/(INTERCEPT(市价!E$3:E365,市价!$B$3:$B365)+SLOPE(市价!E$3:E365,市价!$B$3:$B365)*市价!$B365)-1-IF(排名!E364=1,参数!$B$4)),"")</f>
        <v>-2.8803609630587701E-3</v>
      </c>
      <c r="F365" s="9">
        <f>IFERROR(IF(市价!F365="","",市价!F365/(INTERCEPT(市价!F$3:F365,市价!$B$3:$B365)+SLOPE(市价!F$3:F365,市价!$B$3:$B365)*市价!$B365)-1-IF(排名!F364=1,参数!$B$4)),"")</f>
        <v>6.6705385940959205E-2</v>
      </c>
      <c r="G365" s="9" t="str">
        <f>IFERROR(IF(市价!G365="","",市价!G365/(INTERCEPT(市价!G$3:G365,市价!$B$3:$B365)+SLOPE(市价!G$3:G365,市价!$B$3:$B365)*市价!$B365)-1-IF(排名!G364=1,参数!$B$4)),"")</f>
        <v/>
      </c>
      <c r="H365" s="9" t="str">
        <f>IFERROR(IF(市价!H365="","",市价!H365/(INTERCEPT(市价!H$3:H365,市价!$B$3:$B365)+SLOPE(市价!H$3:H365,市价!$B$3:$B365)*市价!$B365)-1-IF(排名!H364=1,参数!$B$4)),"")</f>
        <v/>
      </c>
    </row>
    <row r="366" spans="1:8" x14ac:dyDescent="0.15">
      <c r="A366" s="6">
        <v>38908</v>
      </c>
      <c r="B366" s="9">
        <f t="shared" si="5"/>
        <v>2.4132776038259845E-2</v>
      </c>
      <c r="C366" s="9" t="str">
        <f>IFERROR(IF(市价!C366="","",市价!C366/(INTERCEPT(市价!C$3:C366,市价!$B$3:$B366)+SLOPE(市价!C$3:C366,市价!$B$3:$B366)*市价!$B366)-1-IF(排名!C365=1,参数!$B$4)),"")</f>
        <v/>
      </c>
      <c r="D366" s="9">
        <f>IFERROR(IF(市价!D366="","",市价!D366/(INTERCEPT(市价!D$3:D366,市价!$B$3:$B366)+SLOPE(市价!D$3:D366,市价!$B$3:$B366)*市价!$B366)-1-IF(排名!D365=1,参数!$B$4)),"")</f>
        <v>4.4174681831410378E-3</v>
      </c>
      <c r="E366" s="9">
        <f>IFERROR(IF(市价!E366="","",市价!E366/(INTERCEPT(市价!E$3:E366,市价!$B$3:$B366)+SLOPE(市价!E$3:E366,市价!$B$3:$B366)*市价!$B366)-1-IF(排名!E365=1,参数!$B$4)),"")</f>
        <v>-2.7052500691358006E-3</v>
      </c>
      <c r="F366" s="9">
        <f>IFERROR(IF(市价!F366="","",市价!F366/(INTERCEPT(市价!F$3:F366,市价!$B$3:$B366)+SLOPE(市价!F$3:F366,市价!$B$3:$B366)*市价!$B366)-1-IF(排名!F365=1,参数!$B$4)),"")</f>
        <v>7.0686110000774294E-2</v>
      </c>
      <c r="G366" s="9" t="str">
        <f>IFERROR(IF(市价!G366="","",市价!G366/(INTERCEPT(市价!G$3:G366,市价!$B$3:$B366)+SLOPE(市价!G$3:G366,市价!$B$3:$B366)*市价!$B366)-1-IF(排名!G365=1,参数!$B$4)),"")</f>
        <v/>
      </c>
      <c r="H366" s="9" t="str">
        <f>IFERROR(IF(市价!H366="","",市价!H366/(INTERCEPT(市价!H$3:H366,市价!$B$3:$B366)+SLOPE(市价!H$3:H366,市价!$B$3:$B366)*市价!$B366)-1-IF(排名!H365=1,参数!$B$4)),"")</f>
        <v/>
      </c>
    </row>
    <row r="367" spans="1:8" x14ac:dyDescent="0.15">
      <c r="A367" s="6">
        <v>38909</v>
      </c>
      <c r="B367" s="9">
        <f t="shared" si="5"/>
        <v>2.6932075041784149E-2</v>
      </c>
      <c r="C367" s="9" t="str">
        <f>IFERROR(IF(市价!C367="","",市价!C367/(INTERCEPT(市价!C$3:C367,市价!$B$3:$B367)+SLOPE(市价!C$3:C367,市价!$B$3:$B367)*市价!$B367)-1-IF(排名!C366=1,参数!$B$4)),"")</f>
        <v/>
      </c>
      <c r="D367" s="9">
        <f>IFERROR(IF(市价!D367="","",市价!D367/(INTERCEPT(市价!D$3:D367,市价!$B$3:$B367)+SLOPE(市价!D$3:D367,市价!$B$3:$B367)*市价!$B367)-1-IF(排名!D366=1,参数!$B$4)),"")</f>
        <v>2.3253005197942933E-4</v>
      </c>
      <c r="E367" s="9">
        <f>IFERROR(IF(市价!E367="","",市价!E367/(INTERCEPT(市价!E$3:E367,市价!$B$3:$B367)+SLOPE(市价!E$3:E367,市价!$B$3:$B367)*市价!$B367)-1-IF(排名!E366=1,参数!$B$4)),"")</f>
        <v>-6.9713709869700935E-3</v>
      </c>
      <c r="F367" s="9">
        <f>IFERROR(IF(市价!F367="","",市价!F367/(INTERCEPT(市价!F$3:F367,市价!$B$3:$B367)+SLOPE(市价!F$3:F367,市价!$B$3:$B367)*市价!$B367)-1-IF(排名!F366=1,参数!$B$4)),"")</f>
        <v>8.7535066060343114E-2</v>
      </c>
      <c r="G367" s="9" t="str">
        <f>IFERROR(IF(市价!G367="","",市价!G367/(INTERCEPT(市价!G$3:G367,市价!$B$3:$B367)+SLOPE(市价!G$3:G367,市价!$B$3:$B367)*市价!$B367)-1-IF(排名!G366=1,参数!$B$4)),"")</f>
        <v/>
      </c>
      <c r="H367" s="9" t="str">
        <f>IFERROR(IF(市价!H367="","",市价!H367/(INTERCEPT(市价!H$3:H367,市价!$B$3:$B367)+SLOPE(市价!H$3:H367,市价!$B$3:$B367)*市价!$B367)-1-IF(排名!H366=1,参数!$B$4)),"")</f>
        <v/>
      </c>
    </row>
    <row r="368" spans="1:8" x14ac:dyDescent="0.15">
      <c r="A368" s="6">
        <v>38910</v>
      </c>
      <c r="B368" s="9">
        <f t="shared" si="5"/>
        <v>2.5787968060922355E-2</v>
      </c>
      <c r="C368" s="9" t="str">
        <f>IFERROR(IF(市价!C368="","",市价!C368/(INTERCEPT(市价!C$3:C368,市价!$B$3:$B368)+SLOPE(市价!C$3:C368,市价!$B$3:$B368)*市价!$B368)-1-IF(排名!C367=1,参数!$B$4)),"")</f>
        <v/>
      </c>
      <c r="D368" s="9">
        <f>IFERROR(IF(市价!D368="","",市价!D368/(INTERCEPT(市价!D$3:D368,市价!$B$3:$B368)+SLOPE(市价!D$3:D368,市价!$B$3:$B368)*市价!$B368)-1-IF(排名!D367=1,参数!$B$4)),"")</f>
        <v>-2.0394676399360101E-5</v>
      </c>
      <c r="E368" s="9">
        <f>IFERROR(IF(市价!E368="","",市价!E368/(INTERCEPT(市价!E$3:E368,市价!$B$3:$B368)+SLOPE(市价!E$3:E368,市价!$B$3:$B368)*市价!$B368)-1-IF(排名!E367=1,参数!$B$4)),"")</f>
        <v>-1.2936755173070802E-2</v>
      </c>
      <c r="F368" s="9">
        <f>IFERROR(IF(市价!F368="","",市价!F368/(INTERCEPT(市价!F$3:F368,市价!$B$3:$B368)+SLOPE(市价!F$3:F368,市价!$B$3:$B368)*市价!$B368)-1-IF(排名!F367=1,参数!$B$4)),"")</f>
        <v>9.0321054032237225E-2</v>
      </c>
      <c r="G368" s="9" t="str">
        <f>IFERROR(IF(市价!G368="","",市价!G368/(INTERCEPT(市价!G$3:G368,市价!$B$3:$B368)+SLOPE(市价!G$3:G368,市价!$B$3:$B368)*市价!$B368)-1-IF(排名!G367=1,参数!$B$4)),"")</f>
        <v/>
      </c>
      <c r="H368" s="9" t="str">
        <f>IFERROR(IF(市价!H368="","",市价!H368/(INTERCEPT(市价!H$3:H368,市价!$B$3:$B368)+SLOPE(市价!H$3:H368,市价!$B$3:$B368)*市价!$B368)-1-IF(排名!H367=1,参数!$B$4)),"")</f>
        <v/>
      </c>
    </row>
    <row r="369" spans="1:8" x14ac:dyDescent="0.15">
      <c r="A369" s="6">
        <v>38911</v>
      </c>
      <c r="B369" s="9">
        <f t="shared" si="5"/>
        <v>1.5894990351380128E-2</v>
      </c>
      <c r="C369" s="9" t="str">
        <f>IFERROR(IF(市价!C369="","",市价!C369/(INTERCEPT(市价!C$3:C369,市价!$B$3:$B369)+SLOPE(市价!C$3:C369,市价!$B$3:$B369)*市价!$B369)-1-IF(排名!C368=1,参数!$B$4)),"")</f>
        <v/>
      </c>
      <c r="D369" s="9">
        <f>IFERROR(IF(市价!D369="","",市价!D369/(INTERCEPT(市价!D$3:D369,市价!$B$3:$B369)+SLOPE(市价!D$3:D369,市价!$B$3:$B369)*市价!$B369)-1-IF(排名!D368=1,参数!$B$4)),"")</f>
        <v>2.9130534541159658E-3</v>
      </c>
      <c r="E369" s="9">
        <f>IFERROR(IF(市价!E369="","",市价!E369/(INTERCEPT(市价!E$3:E369,市价!$B$3:$B369)+SLOPE(市价!E$3:E369,市价!$B$3:$B369)*市价!$B369)-1-IF(排名!E368=1,参数!$B$4)),"")</f>
        <v>-3.3985715696595586E-2</v>
      </c>
      <c r="F369" s="9">
        <f>IFERROR(IF(市价!F369="","",市价!F369/(INTERCEPT(市价!F$3:F369,市价!$B$3:$B369)+SLOPE(市价!F$3:F369,市价!$B$3:$B369)*市价!$B369)-1-IF(排名!F368=1,参数!$B$4)),"")</f>
        <v>7.875763329662E-2</v>
      </c>
      <c r="G369" s="9" t="str">
        <f>IFERROR(IF(市价!G369="","",市价!G369/(INTERCEPT(市价!G$3:G369,市价!$B$3:$B369)+SLOPE(市价!G$3:G369,市价!$B$3:$B369)*市价!$B369)-1-IF(排名!G368=1,参数!$B$4)),"")</f>
        <v/>
      </c>
      <c r="H369" s="9" t="str">
        <f>IFERROR(IF(市价!H369="","",市价!H369/(INTERCEPT(市价!H$3:H369,市价!$B$3:$B369)+SLOPE(市价!H$3:H369,市价!$B$3:$B369)*市价!$B369)-1-IF(排名!H368=1,参数!$B$4)),"")</f>
        <v/>
      </c>
    </row>
    <row r="370" spans="1:8" x14ac:dyDescent="0.15">
      <c r="A370" s="6">
        <v>38912</v>
      </c>
      <c r="B370" s="9">
        <f t="shared" si="5"/>
        <v>1.9862845891912524E-2</v>
      </c>
      <c r="C370" s="9" t="str">
        <f>IFERROR(IF(市价!C370="","",市价!C370/(INTERCEPT(市价!C$3:C370,市价!$B$3:$B370)+SLOPE(市价!C$3:C370,市价!$B$3:$B370)*市价!$B370)-1-IF(排名!C369=1,参数!$B$4)),"")</f>
        <v/>
      </c>
      <c r="D370" s="9">
        <f>IFERROR(IF(市价!D370="","",市价!D370/(INTERCEPT(市价!D$3:D370,市价!$B$3:$B370)+SLOPE(市价!D$3:D370,市价!$B$3:$B370)*市价!$B370)-1-IF(排名!D369=1,参数!$B$4)),"")</f>
        <v>-5.6819054818125769E-3</v>
      </c>
      <c r="E370" s="9">
        <f>IFERROR(IF(市价!E370="","",市价!E370/(INTERCEPT(市价!E$3:E370,市价!$B$3:$B370)+SLOPE(市价!E$3:E370,市价!$B$3:$B370)*市价!$B370)-1-IF(排名!E369=1,参数!$B$4)),"")</f>
        <v>-3.3491074586825986E-2</v>
      </c>
      <c r="F370" s="9">
        <f>IFERROR(IF(市价!F370="","",市价!F370/(INTERCEPT(市价!F$3:F370,市价!$B$3:$B370)+SLOPE(市价!F$3:F370,市价!$B$3:$B370)*市价!$B370)-1-IF(排名!F369=1,参数!$B$4)),"")</f>
        <v>9.8761517744376137E-2</v>
      </c>
      <c r="G370" s="9" t="str">
        <f>IFERROR(IF(市价!G370="","",市价!G370/(INTERCEPT(市价!G$3:G370,市价!$B$3:$B370)+SLOPE(市价!G$3:G370,市价!$B$3:$B370)*市价!$B370)-1-IF(排名!G369=1,参数!$B$4)),"")</f>
        <v/>
      </c>
      <c r="H370" s="9" t="str">
        <f>IFERROR(IF(市价!H370="","",市价!H370/(INTERCEPT(市价!H$3:H370,市价!$B$3:$B370)+SLOPE(市价!H$3:H370,市价!$B$3:$B370)*市价!$B370)-1-IF(排名!H369=1,参数!$B$4)),"")</f>
        <v/>
      </c>
    </row>
    <row r="371" spans="1:8" x14ac:dyDescent="0.15">
      <c r="A371" s="6">
        <v>38915</v>
      </c>
      <c r="B371" s="9">
        <f t="shared" si="5"/>
        <v>-1.9485054084964426E-2</v>
      </c>
      <c r="C371" s="9" t="str">
        <f>IFERROR(IF(市价!C371="","",市价!C371/(INTERCEPT(市价!C$3:C371,市价!$B$3:$B371)+SLOPE(市价!C$3:C371,市价!$B$3:$B371)*市价!$B371)-1-IF(排名!C370=1,参数!$B$4)),"")</f>
        <v/>
      </c>
      <c r="D371" s="9">
        <f>IFERROR(IF(市价!D371="","",市价!D371/(INTERCEPT(市价!D$3:D371,市价!$B$3:$B371)+SLOPE(市价!D$3:D371,市价!$B$3:$B371)*市价!$B371)-1-IF(排名!D370=1,参数!$B$4)),"")</f>
        <v>-3.6226256405379464E-3</v>
      </c>
      <c r="E371" s="9">
        <f>IFERROR(IF(市价!E371="","",市价!E371/(INTERCEPT(市价!E$3:E371,市价!$B$3:$B371)+SLOPE(市价!E$3:E371,市价!$B$3:$B371)*市价!$B371)-1-IF(排名!E370=1,参数!$B$4)),"")</f>
        <v>-3.5347482529390906E-2</v>
      </c>
      <c r="F371" s="9" t="str">
        <f>IFERROR(IF(市价!F371="","",市价!F371/(INTERCEPT(市价!F$3:F371,市价!$B$3:$B371)+SLOPE(市价!F$3:F371,市价!$B$3:$B371)*市价!$B371)-1-IF(排名!F370=1,参数!$B$4)),"")</f>
        <v/>
      </c>
      <c r="G371" s="9" t="str">
        <f>IFERROR(IF(市价!G371="","",市价!G371/(INTERCEPT(市价!G$3:G371,市价!$B$3:$B371)+SLOPE(市价!G$3:G371,市价!$B$3:$B371)*市价!$B371)-1-IF(排名!G370=1,参数!$B$4)),"")</f>
        <v/>
      </c>
      <c r="H371" s="9" t="str">
        <f>IFERROR(IF(市价!H371="","",市价!H371/(INTERCEPT(市价!H$3:H371,市价!$B$3:$B371)+SLOPE(市价!H$3:H371,市价!$B$3:$B371)*市价!$B371)-1-IF(排名!H370=1,参数!$B$4)),"")</f>
        <v/>
      </c>
    </row>
    <row r="372" spans="1:8" x14ac:dyDescent="0.15">
      <c r="A372" s="6">
        <v>38916</v>
      </c>
      <c r="B372" s="9">
        <f t="shared" si="5"/>
        <v>2.0882873126967089E-2</v>
      </c>
      <c r="C372" s="9" t="str">
        <f>IFERROR(IF(市价!C372="","",市价!C372/(INTERCEPT(市价!C$3:C372,市价!$B$3:$B372)+SLOPE(市价!C$3:C372,市价!$B$3:$B372)*市价!$B372)-1-IF(排名!C371=1,参数!$B$4)),"")</f>
        <v/>
      </c>
      <c r="D372" s="9">
        <f>IFERROR(IF(市价!D372="","",市价!D372/(INTERCEPT(市价!D$3:D372,市价!$B$3:$B372)+SLOPE(市价!D$3:D372,市价!$B$3:$B372)*市价!$B372)-1-IF(排名!D371=1,参数!$B$4)),"")</f>
        <v>-1.426651953021385E-3</v>
      </c>
      <c r="E372" s="9">
        <f>IFERROR(IF(市价!E372="","",市价!E372/(INTERCEPT(市价!E$3:E372,市价!$B$3:$B372)+SLOPE(市价!E$3:E372,市价!$B$3:$B372)*市价!$B372)-1-IF(排名!E371=1,参数!$B$4)),"")</f>
        <v>-3.7630488882094526E-2</v>
      </c>
      <c r="F372" s="9">
        <f>IFERROR(IF(市价!F372="","",市价!F372/(INTERCEPT(市价!F$3:F372,市价!$B$3:$B372)+SLOPE(市价!F$3:F372,市价!$B$3:$B372)*市价!$B372)-1-IF(排名!F371=1,参数!$B$4)),"")</f>
        <v>0.10170576021601718</v>
      </c>
      <c r="G372" s="9" t="str">
        <f>IFERROR(IF(市价!G372="","",市价!G372/(INTERCEPT(市价!G$3:G372,市价!$B$3:$B372)+SLOPE(市价!G$3:G372,市价!$B$3:$B372)*市价!$B372)-1-IF(排名!G371=1,参数!$B$4)),"")</f>
        <v/>
      </c>
      <c r="H372" s="9" t="str">
        <f>IFERROR(IF(市价!H372="","",市价!H372/(INTERCEPT(市价!H$3:H372,市价!$B$3:$B372)+SLOPE(市价!H$3:H372,市价!$B$3:$B372)*市价!$B372)-1-IF(排名!H371=1,参数!$B$4)),"")</f>
        <v/>
      </c>
    </row>
    <row r="373" spans="1:8" x14ac:dyDescent="0.15">
      <c r="A373" s="6">
        <v>38917</v>
      </c>
      <c r="B373" s="9">
        <f t="shared" si="5"/>
        <v>1.631289657831651E-2</v>
      </c>
      <c r="C373" s="9" t="str">
        <f>IFERROR(IF(市价!C373="","",市价!C373/(INTERCEPT(市价!C$3:C373,市价!$B$3:$B373)+SLOPE(市价!C$3:C373,市价!$B$3:$B373)*市价!$B373)-1-IF(排名!C372=1,参数!$B$4)),"")</f>
        <v/>
      </c>
      <c r="D373" s="9">
        <f>IFERROR(IF(市价!D373="","",市价!D373/(INTERCEPT(市价!D$3:D373,市价!$B$3:$B373)+SLOPE(市价!D$3:D373,市价!$B$3:$B373)*市价!$B373)-1-IF(排名!D372=1,参数!$B$4)),"")</f>
        <v>5.8098515929452255E-3</v>
      </c>
      <c r="E373" s="9">
        <f>IFERROR(IF(市价!E373="","",市价!E373/(INTERCEPT(市价!E$3:E373,市价!$B$3:$B373)+SLOPE(市价!E$3:E373,市价!$B$3:$B373)*市价!$B373)-1-IF(排名!E372=1,参数!$B$4)),"")</f>
        <v>-4.1876081339634386E-2</v>
      </c>
      <c r="F373" s="9">
        <f>IFERROR(IF(市价!F373="","",市价!F373/(INTERCEPT(市价!F$3:F373,市价!$B$3:$B373)+SLOPE(市价!F$3:F373,市价!$B$3:$B373)*市价!$B373)-1-IF(排名!F372=1,参数!$B$4)),"")</f>
        <v>8.5004919481638685E-2</v>
      </c>
      <c r="G373" s="9" t="str">
        <f>IFERROR(IF(市价!G373="","",市价!G373/(INTERCEPT(市价!G$3:G373,市价!$B$3:$B373)+SLOPE(市价!G$3:G373,市价!$B$3:$B373)*市价!$B373)-1-IF(排名!G372=1,参数!$B$4)),"")</f>
        <v/>
      </c>
      <c r="H373" s="9" t="str">
        <f>IFERROR(IF(市价!H373="","",市价!H373/(INTERCEPT(市价!H$3:H373,市价!$B$3:$B373)+SLOPE(市价!H$3:H373,市价!$B$3:$B373)*市价!$B373)-1-IF(排名!H372=1,参数!$B$4)),"")</f>
        <v/>
      </c>
    </row>
    <row r="374" spans="1:8" x14ac:dyDescent="0.15">
      <c r="A374" s="6">
        <v>38918</v>
      </c>
      <c r="B374" s="9">
        <f t="shared" si="5"/>
        <v>1.7479255742796334E-2</v>
      </c>
      <c r="C374" s="9" t="str">
        <f>IFERROR(IF(市价!C374="","",市价!C374/(INTERCEPT(市价!C$3:C374,市价!$B$3:$B374)+SLOPE(市价!C$3:C374,市价!$B$3:$B374)*市价!$B374)-1-IF(排名!C373=1,参数!$B$4)),"")</f>
        <v/>
      </c>
      <c r="D374" s="9">
        <f>IFERROR(IF(市价!D374="","",市价!D374/(INTERCEPT(市价!D$3:D374,市价!$B$3:$B374)+SLOPE(市价!D$3:D374,市价!$B$3:$B374)*市价!$B374)-1-IF(排名!D373=1,参数!$B$4)),"")</f>
        <v>2.121053892675473E-3</v>
      </c>
      <c r="E374" s="9">
        <f>IFERROR(IF(市价!E374="","",市价!E374/(INTERCEPT(市价!E$3:E374,市价!$B$3:$B374)+SLOPE(市价!E$3:E374,市价!$B$3:$B374)*市价!$B374)-1-IF(排名!E373=1,参数!$B$4)),"")</f>
        <v>-2.8380539403009997E-2</v>
      </c>
      <c r="F374" s="9">
        <f>IFERROR(IF(市价!F374="","",市价!F374/(INTERCEPT(市价!F$3:F374,市价!$B$3:$B374)+SLOPE(市价!F$3:F374,市价!$B$3:$B374)*市价!$B374)-1-IF(排名!F373=1,参数!$B$4)),"")</f>
        <v>7.8697252738723522E-2</v>
      </c>
      <c r="G374" s="9" t="str">
        <f>IFERROR(IF(市价!G374="","",市价!G374/(INTERCEPT(市价!G$3:G374,市价!$B$3:$B374)+SLOPE(市价!G$3:G374,市价!$B$3:$B374)*市价!$B374)-1-IF(排名!G373=1,参数!$B$4)),"")</f>
        <v/>
      </c>
      <c r="H374" s="9" t="str">
        <f>IFERROR(IF(市价!H374="","",市价!H374/(INTERCEPT(市价!H$3:H374,市价!$B$3:$B374)+SLOPE(市价!H$3:H374,市价!$B$3:$B374)*市价!$B374)-1-IF(排名!H373=1,参数!$B$4)),"")</f>
        <v/>
      </c>
    </row>
    <row r="375" spans="1:8" x14ac:dyDescent="0.15">
      <c r="A375" s="6">
        <v>38919</v>
      </c>
      <c r="B375" s="9">
        <f t="shared" si="5"/>
        <v>1.9575079427120778E-2</v>
      </c>
      <c r="C375" s="9" t="str">
        <f>IFERROR(IF(市价!C375="","",市价!C375/(INTERCEPT(市价!C$3:C375,市价!$B$3:$B375)+SLOPE(市价!C$3:C375,市价!$B$3:$B375)*市价!$B375)-1-IF(排名!C374=1,参数!$B$4)),"")</f>
        <v/>
      </c>
      <c r="D375" s="9">
        <f>IFERROR(IF(市价!D375="","",市价!D375/(INTERCEPT(市价!D$3:D375,市价!$B$3:$B375)+SLOPE(市价!D$3:D375,市价!$B$3:$B375)*市价!$B375)-1-IF(排名!D374=1,参数!$B$4)),"")</f>
        <v>4.7368737389554827E-3</v>
      </c>
      <c r="E375" s="9">
        <f>IFERROR(IF(市价!E375="","",市价!E375/(INTERCEPT(市价!E$3:E375,市价!$B$3:$B375)+SLOPE(市价!E$3:E375,市价!$B$3:$B375)*市价!$B375)-1-IF(排名!E374=1,参数!$B$4)),"")</f>
        <v>-2.9058495299956189E-2</v>
      </c>
      <c r="F375" s="9">
        <f>IFERROR(IF(市价!F375="","",市价!F375/(INTERCEPT(市价!F$3:F375,市价!$B$3:$B375)+SLOPE(市价!F$3:F375,市价!$B$3:$B375)*市价!$B375)-1-IF(排名!F374=1,参数!$B$4)),"")</f>
        <v>8.3046859842363041E-2</v>
      </c>
      <c r="G375" s="9" t="str">
        <f>IFERROR(IF(市价!G375="","",市价!G375/(INTERCEPT(市价!G$3:G375,市价!$B$3:$B375)+SLOPE(市价!G$3:G375,市价!$B$3:$B375)*市价!$B375)-1-IF(排名!G374=1,参数!$B$4)),"")</f>
        <v/>
      </c>
      <c r="H375" s="9" t="str">
        <f>IFERROR(IF(市价!H375="","",市价!H375/(INTERCEPT(市价!H$3:H375,市价!$B$3:$B375)+SLOPE(市价!H$3:H375,市价!$B$3:$B375)*市价!$B375)-1-IF(排名!H374=1,参数!$B$4)),"")</f>
        <v/>
      </c>
    </row>
    <row r="376" spans="1:8" x14ac:dyDescent="0.15">
      <c r="A376" s="6">
        <v>38922</v>
      </c>
      <c r="B376" s="9">
        <f t="shared" si="5"/>
        <v>1.8996339902742781E-2</v>
      </c>
      <c r="C376" s="9" t="str">
        <f>IFERROR(IF(市价!C376="","",市价!C376/(INTERCEPT(市价!C$3:C376,市价!$B$3:$B376)+SLOPE(市价!C$3:C376,市价!$B$3:$B376)*市价!$B376)-1-IF(排名!C375=1,参数!$B$4)),"")</f>
        <v/>
      </c>
      <c r="D376" s="9">
        <f>IFERROR(IF(市价!D376="","",市价!D376/(INTERCEPT(市价!D$3:D376,市价!$B$3:$B376)+SLOPE(市价!D$3:D376,市价!$B$3:$B376)*市价!$B376)-1-IF(排名!D375=1,参数!$B$4)),"")</f>
        <v>1.3712223637897702E-2</v>
      </c>
      <c r="E376" s="9">
        <f>IFERROR(IF(市价!E376="","",市价!E376/(INTERCEPT(市价!E$3:E376,市价!$B$3:$B376)+SLOPE(市价!E$3:E376,市价!$B$3:$B376)*市价!$B376)-1-IF(排名!E375=1,参数!$B$4)),"")</f>
        <v>-3.6095873826976099E-2</v>
      </c>
      <c r="F376" s="9">
        <f>IFERROR(IF(市价!F376="","",市价!F376/(INTERCEPT(市价!F$3:F376,市价!$B$3:$B376)+SLOPE(市价!F$3:F376,市价!$B$3:$B376)*市价!$B376)-1-IF(排名!F375=1,参数!$B$4)),"")</f>
        <v>7.9372669897306736E-2</v>
      </c>
      <c r="G376" s="9" t="str">
        <f>IFERROR(IF(市价!G376="","",市价!G376/(INTERCEPT(市价!G$3:G376,市价!$B$3:$B376)+SLOPE(市价!G$3:G376,市价!$B$3:$B376)*市价!$B376)-1-IF(排名!G375=1,参数!$B$4)),"")</f>
        <v/>
      </c>
      <c r="H376" s="9" t="str">
        <f>IFERROR(IF(市价!H376="","",市价!H376/(INTERCEPT(市价!H$3:H376,市价!$B$3:$B376)+SLOPE(市价!H$3:H376,市价!$B$3:$B376)*市价!$B376)-1-IF(排名!H375=1,参数!$B$4)),"")</f>
        <v/>
      </c>
    </row>
    <row r="377" spans="1:8" x14ac:dyDescent="0.15">
      <c r="A377" s="6">
        <v>38923</v>
      </c>
      <c r="B377" s="9">
        <f t="shared" si="5"/>
        <v>1.8956273554820029E-2</v>
      </c>
      <c r="C377" s="9" t="str">
        <f>IFERROR(IF(市价!C377="","",市价!C377/(INTERCEPT(市价!C$3:C377,市价!$B$3:$B377)+SLOPE(市价!C$3:C377,市价!$B$3:$B377)*市价!$B377)-1-IF(排名!C376=1,参数!$B$4)),"")</f>
        <v/>
      </c>
      <c r="D377" s="9">
        <f>IFERROR(IF(市价!D377="","",市价!D377/(INTERCEPT(市价!D$3:D377,市价!$B$3:$B377)+SLOPE(市价!D$3:D377,市价!$B$3:$B377)*市价!$B377)-1-IF(排名!D376=1,参数!$B$4)),"")</f>
        <v>-8.0285654919376448E-4</v>
      </c>
      <c r="E377" s="9">
        <f>IFERROR(IF(市价!E377="","",市价!E377/(INTERCEPT(市价!E$3:E377,市价!$B$3:$B377)+SLOPE(市价!E$3:E377,市价!$B$3:$B377)*市价!$B377)-1-IF(排名!E376=1,参数!$B$4)),"")</f>
        <v>-3.1290085497412745E-2</v>
      </c>
      <c r="F377" s="9">
        <f>IFERROR(IF(市价!F377="","",市价!F377/(INTERCEPT(市价!F$3:F377,市价!$B$3:$B377)+SLOPE(市价!F$3:F377,市价!$B$3:$B377)*市价!$B377)-1-IF(排名!F376=1,参数!$B$4)),"")</f>
        <v>8.8961762711066594E-2</v>
      </c>
      <c r="G377" s="9" t="str">
        <f>IFERROR(IF(市价!G377="","",市价!G377/(INTERCEPT(市价!G$3:G377,市价!$B$3:$B377)+SLOPE(市价!G$3:G377,市价!$B$3:$B377)*市价!$B377)-1-IF(排名!G376=1,参数!$B$4)),"")</f>
        <v/>
      </c>
      <c r="H377" s="9" t="str">
        <f>IFERROR(IF(市价!H377="","",市价!H377/(INTERCEPT(市价!H$3:H377,市价!$B$3:$B377)+SLOPE(市价!H$3:H377,市价!$B$3:$B377)*市价!$B377)-1-IF(排名!H376=1,参数!$B$4)),"")</f>
        <v/>
      </c>
    </row>
    <row r="378" spans="1:8" x14ac:dyDescent="0.15">
      <c r="A378" s="6">
        <v>38924</v>
      </c>
      <c r="B378" s="9">
        <f t="shared" si="5"/>
        <v>1.9301459537861037E-2</v>
      </c>
      <c r="C378" s="9" t="str">
        <f>IFERROR(IF(市价!C378="","",市价!C378/(INTERCEPT(市价!C$3:C378,市价!$B$3:$B378)+SLOPE(市价!C$3:C378,市价!$B$3:$B378)*市价!$B378)-1-IF(排名!C377=1,参数!$B$4)),"")</f>
        <v/>
      </c>
      <c r="D378" s="9">
        <f>IFERROR(IF(市价!D378="","",市价!D378/(INTERCEPT(市价!D$3:D378,市价!$B$3:$B378)+SLOPE(市价!D$3:D378,市价!$B$3:$B378)*市价!$B378)-1-IF(排名!D377=1,参数!$B$4)),"")</f>
        <v>-2.3421570942917525E-3</v>
      </c>
      <c r="E378" s="9">
        <f>IFERROR(IF(市价!E378="","",市价!E378/(INTERCEPT(市价!E$3:E378,市价!$B$3:$B378)+SLOPE(市价!E$3:E378,市价!$B$3:$B378)*市价!$B378)-1-IF(排名!E377=1,参数!$B$4)),"")</f>
        <v>-3.203560644070913E-2</v>
      </c>
      <c r="F378" s="9">
        <f>IFERROR(IF(市价!F378="","",市价!F378/(INTERCEPT(市价!F$3:F378,市价!$B$3:$B378)+SLOPE(市价!F$3:F378,市价!$B$3:$B378)*市价!$B378)-1-IF(排名!F377=1,参数!$B$4)),"")</f>
        <v>9.228214214858399E-2</v>
      </c>
      <c r="G378" s="9" t="str">
        <f>IFERROR(IF(市价!G378="","",市价!G378/(INTERCEPT(市价!G$3:G378,市价!$B$3:$B378)+SLOPE(市价!G$3:G378,市价!$B$3:$B378)*市价!$B378)-1-IF(排名!G377=1,参数!$B$4)),"")</f>
        <v/>
      </c>
      <c r="H378" s="9" t="str">
        <f>IFERROR(IF(市价!H378="","",市价!H378/(INTERCEPT(市价!H$3:H378,市价!$B$3:$B378)+SLOPE(市价!H$3:H378,市价!$B$3:$B378)*市价!$B378)-1-IF(排名!H377=1,参数!$B$4)),"")</f>
        <v/>
      </c>
    </row>
    <row r="379" spans="1:8" x14ac:dyDescent="0.15">
      <c r="A379" s="6">
        <v>38925</v>
      </c>
      <c r="B379" s="9">
        <f t="shared" si="5"/>
        <v>1.7108202276341983E-2</v>
      </c>
      <c r="C379" s="9" t="str">
        <f>IFERROR(IF(市价!C379="","",市价!C379/(INTERCEPT(市价!C$3:C379,市价!$B$3:$B379)+SLOPE(市价!C$3:C379,市价!$B$3:$B379)*市价!$B379)-1-IF(排名!C378=1,参数!$B$4)),"")</f>
        <v/>
      </c>
      <c r="D379" s="9">
        <f>IFERROR(IF(市价!D379="","",市价!D379/(INTERCEPT(市价!D$3:D379,市价!$B$3:$B379)+SLOPE(市价!D$3:D379,市价!$B$3:$B379)*市价!$B379)-1-IF(排名!D378=1,参数!$B$4)),"")</f>
        <v>-5.1544620493472193E-3</v>
      </c>
      <c r="E379" s="9">
        <f>IFERROR(IF(市价!E379="","",市价!E379/(INTERCEPT(市价!E$3:E379,市价!$B$3:$B379)+SLOPE(市价!E$3:E379,市价!$B$3:$B379)*市价!$B379)-1-IF(排名!E378=1,参数!$B$4)),"")</f>
        <v>-3.2013138660685447E-2</v>
      </c>
      <c r="F379" s="9">
        <f>IFERROR(IF(市价!F379="","",市价!F379/(INTERCEPT(市价!F$3:F379,市价!$B$3:$B379)+SLOPE(市价!F$3:F379,市价!$B$3:$B379)*市价!$B379)-1-IF(排名!F378=1,参数!$B$4)),"")</f>
        <v>8.849220753905862E-2</v>
      </c>
      <c r="G379" s="9" t="str">
        <f>IFERROR(IF(市价!G379="","",市价!G379/(INTERCEPT(市价!G$3:G379,市价!$B$3:$B379)+SLOPE(市价!G$3:G379,市价!$B$3:$B379)*市价!$B379)-1-IF(排名!G378=1,参数!$B$4)),"")</f>
        <v/>
      </c>
      <c r="H379" s="9" t="str">
        <f>IFERROR(IF(市价!H379="","",市价!H379/(INTERCEPT(市价!H$3:H379,市价!$B$3:$B379)+SLOPE(市价!H$3:H379,市价!$B$3:$B379)*市价!$B379)-1-IF(排名!H378=1,参数!$B$4)),"")</f>
        <v/>
      </c>
    </row>
    <row r="380" spans="1:8" x14ac:dyDescent="0.15">
      <c r="A380" s="6">
        <v>38926</v>
      </c>
      <c r="B380" s="9">
        <f t="shared" si="5"/>
        <v>1.5742943666648374E-2</v>
      </c>
      <c r="C380" s="9" t="str">
        <f>IFERROR(IF(市价!C380="","",市价!C380/(INTERCEPT(市价!C$3:C380,市价!$B$3:$B380)+SLOPE(市价!C$3:C380,市价!$B$3:$B380)*市价!$B380)-1-IF(排名!C379=1,参数!$B$4)),"")</f>
        <v/>
      </c>
      <c r="D380" s="9">
        <f>IFERROR(IF(市价!D380="","",市价!D380/(INTERCEPT(市价!D$3:D380,市价!$B$3:$B380)+SLOPE(市价!D$3:D380,市价!$B$3:$B380)*市价!$B380)-1-IF(排名!D379=1,参数!$B$4)),"")</f>
        <v>-1.1817045814400906E-2</v>
      </c>
      <c r="E380" s="9">
        <f>IFERROR(IF(市价!E380="","",市价!E380/(INTERCEPT(市价!E$3:E380,市价!$B$3:$B380)+SLOPE(市价!E$3:E380,市价!$B$3:$B380)*市价!$B380)-1-IF(排名!E379=1,参数!$B$4)),"")</f>
        <v>-3.4169578491451968E-2</v>
      </c>
      <c r="F380" s="9">
        <f>IFERROR(IF(市价!F380="","",市价!F380/(INTERCEPT(市价!F$3:F380,市价!$B$3:$B380)+SLOPE(市价!F$3:F380,市价!$B$3:$B380)*市价!$B380)-1-IF(排名!F379=1,参数!$B$4)),"")</f>
        <v>9.3215455305798001E-2</v>
      </c>
      <c r="G380" s="9" t="str">
        <f>IFERROR(IF(市价!G380="","",市价!G380/(INTERCEPT(市价!G$3:G380,市价!$B$3:$B380)+SLOPE(市价!G$3:G380,市价!$B$3:$B380)*市价!$B380)-1-IF(排名!G379=1,参数!$B$4)),"")</f>
        <v/>
      </c>
      <c r="H380" s="9" t="str">
        <f>IFERROR(IF(市价!H380="","",市价!H380/(INTERCEPT(市价!H$3:H380,市价!$B$3:$B380)+SLOPE(市价!H$3:H380,市价!$B$3:$B380)*市价!$B380)-1-IF(排名!H379=1,参数!$B$4)),"")</f>
        <v/>
      </c>
    </row>
    <row r="381" spans="1:8" x14ac:dyDescent="0.15">
      <c r="A381" s="6">
        <v>38929</v>
      </c>
      <c r="B381" s="9">
        <f t="shared" si="5"/>
        <v>9.5004385454644149E-3</v>
      </c>
      <c r="C381" s="9" t="str">
        <f>IFERROR(IF(市价!C381="","",市价!C381/(INTERCEPT(市价!C$3:C381,市价!$B$3:$B381)+SLOPE(市价!C$3:C381,市价!$B$3:$B381)*市价!$B381)-1-IF(排名!C380=1,参数!$B$4)),"")</f>
        <v/>
      </c>
      <c r="D381" s="9">
        <f>IFERROR(IF(市价!D381="","",市价!D381/(INTERCEPT(市价!D$3:D381,市价!$B$3:$B381)+SLOPE(市价!D$3:D381,市价!$B$3:$B381)*市价!$B381)-1-IF(排名!D380=1,参数!$B$4)),"")</f>
        <v>-1.0398736693346788E-2</v>
      </c>
      <c r="E381" s="9">
        <f>IFERROR(IF(市价!E381="","",市价!E381/(INTERCEPT(市价!E$3:E381,市价!$B$3:$B381)+SLOPE(市价!E$3:E381,市价!$B$3:$B381)*市价!$B381)-1-IF(排名!E380=1,参数!$B$4)),"")</f>
        <v>-5.0648897749949739E-2</v>
      </c>
      <c r="F381" s="9">
        <f>IFERROR(IF(市价!F381="","",市价!F381/(INTERCEPT(市价!F$3:F381,市价!$B$3:$B381)+SLOPE(市价!F$3:F381,市价!$B$3:$B381)*市价!$B381)-1-IF(排名!F380=1,参数!$B$4)),"")</f>
        <v>8.9548950079689771E-2</v>
      </c>
      <c r="G381" s="9" t="str">
        <f>IFERROR(IF(市价!G381="","",市价!G381/(INTERCEPT(市价!G$3:G381,市价!$B$3:$B381)+SLOPE(市价!G$3:G381,市价!$B$3:$B381)*市价!$B381)-1-IF(排名!G380=1,参数!$B$4)),"")</f>
        <v/>
      </c>
      <c r="H381" s="9" t="str">
        <f>IFERROR(IF(市价!H381="","",市价!H381/(INTERCEPT(市价!H$3:H381,市价!$B$3:$B381)+SLOPE(市价!H$3:H381,市价!$B$3:$B381)*市价!$B381)-1-IF(排名!H380=1,参数!$B$4)),"")</f>
        <v/>
      </c>
    </row>
    <row r="382" spans="1:8" x14ac:dyDescent="0.15">
      <c r="A382" s="6">
        <v>38930</v>
      </c>
      <c r="B382" s="9">
        <f t="shared" si="5"/>
        <v>7.9095754843228425E-3</v>
      </c>
      <c r="C382" s="9" t="str">
        <f>IFERROR(IF(市价!C382="","",市价!C382/(INTERCEPT(市价!C$3:C382,市价!$B$3:$B382)+SLOPE(市价!C$3:C382,市价!$B$3:$B382)*市价!$B382)-1-IF(排名!C381=1,参数!$B$4)),"")</f>
        <v/>
      </c>
      <c r="D382" s="9">
        <f>IFERROR(IF(市价!D382="","",市价!D382/(INTERCEPT(市价!D$3:D382,市价!$B$3:$B382)+SLOPE(市价!D$3:D382,市价!$B$3:$B382)*市价!$B382)-1-IF(排名!D381=1,参数!$B$4)),"")</f>
        <v>-8.3673413112155259E-3</v>
      </c>
      <c r="E382" s="9">
        <f>IFERROR(IF(市价!E382="","",市价!E382/(INTERCEPT(市价!E$3:E382,市价!$B$3:$B382)+SLOPE(市价!E$3:E382,市价!$B$3:$B382)*市价!$B382)-1-IF(排名!E381=1,参数!$B$4)),"")</f>
        <v>-4.8264653671194924E-2</v>
      </c>
      <c r="F382" s="9">
        <f>IFERROR(IF(市价!F382="","",市价!F382/(INTERCEPT(市价!F$3:F382,市价!$B$3:$B382)+SLOPE(市价!F$3:F382,市价!$B$3:$B382)*市价!$B382)-1-IF(排名!F381=1,参数!$B$4)),"")</f>
        <v>8.0360721435378979E-2</v>
      </c>
      <c r="G382" s="9" t="str">
        <f>IFERROR(IF(市价!G382="","",市价!G382/(INTERCEPT(市价!G$3:G382,市价!$B$3:$B382)+SLOPE(市价!G$3:G382,市价!$B$3:$B382)*市价!$B382)-1-IF(排名!G381=1,参数!$B$4)),"")</f>
        <v/>
      </c>
      <c r="H382" s="9" t="str">
        <f>IFERROR(IF(市价!H382="","",市价!H382/(INTERCEPT(市价!H$3:H382,市价!$B$3:$B382)+SLOPE(市价!H$3:H382,市价!$B$3:$B382)*市价!$B382)-1-IF(排名!H381=1,参数!$B$4)),"")</f>
        <v/>
      </c>
    </row>
    <row r="383" spans="1:8" x14ac:dyDescent="0.15">
      <c r="A383" s="6">
        <v>38931</v>
      </c>
      <c r="B383" s="9">
        <f t="shared" si="5"/>
        <v>6.5177413443843939E-3</v>
      </c>
      <c r="C383" s="9" t="str">
        <f>IFERROR(IF(市价!C383="","",市价!C383/(INTERCEPT(市价!C$3:C383,市价!$B$3:$B383)+SLOPE(市价!C$3:C383,市价!$B$3:$B383)*市价!$B383)-1-IF(排名!C382=1,参数!$B$4)),"")</f>
        <v/>
      </c>
      <c r="D383" s="9">
        <f>IFERROR(IF(市价!D383="","",市价!D383/(INTERCEPT(市价!D$3:D383,市价!$B$3:$B383)+SLOPE(市价!D$3:D383,市价!$B$3:$B383)*市价!$B383)-1-IF(排名!D382=1,参数!$B$4)),"")</f>
        <v>-9.8314502683705118E-3</v>
      </c>
      <c r="E383" s="9">
        <f>IFERROR(IF(市价!E383="","",市价!E383/(INTERCEPT(市价!E$3:E383,市价!$B$3:$B383)+SLOPE(市价!E$3:E383,市价!$B$3:$B383)*市价!$B383)-1-IF(排名!E382=1,参数!$B$4)),"")</f>
        <v>-4.368774345590698E-2</v>
      </c>
      <c r="F383" s="9">
        <f>IFERROR(IF(市价!F383="","",市价!F383/(INTERCEPT(市价!F$3:F383,市价!$B$3:$B383)+SLOPE(市价!F$3:F383,市价!$B$3:$B383)*市价!$B383)-1-IF(排名!F382=1,参数!$B$4)),"")</f>
        <v>7.3072417757430674E-2</v>
      </c>
      <c r="G383" s="9" t="str">
        <f>IFERROR(IF(市价!G383="","",市价!G383/(INTERCEPT(市价!G$3:G383,市价!$B$3:$B383)+SLOPE(市价!G$3:G383,市价!$B$3:$B383)*市价!$B383)-1-IF(排名!G382=1,参数!$B$4)),"")</f>
        <v/>
      </c>
      <c r="H383" s="9" t="str">
        <f>IFERROR(IF(市价!H383="","",市价!H383/(INTERCEPT(市价!H$3:H383,市价!$B$3:$B383)+SLOPE(市价!H$3:H383,市价!$B$3:$B383)*市价!$B383)-1-IF(排名!H382=1,参数!$B$4)),"")</f>
        <v/>
      </c>
    </row>
    <row r="384" spans="1:8" x14ac:dyDescent="0.15">
      <c r="A384" s="6">
        <v>38932</v>
      </c>
      <c r="B384" s="9">
        <f t="shared" si="5"/>
        <v>9.0532172168027083E-3</v>
      </c>
      <c r="C384" s="9" t="str">
        <f>IFERROR(IF(市价!C384="","",市价!C384/(INTERCEPT(市价!C$3:C384,市价!$B$3:$B384)+SLOPE(市价!C$3:C384,市价!$B$3:$B384)*市价!$B384)-1-IF(排名!C383=1,参数!$B$4)),"")</f>
        <v/>
      </c>
      <c r="D384" s="9">
        <f>IFERROR(IF(市价!D384="","",市价!D384/(INTERCEPT(市价!D$3:D384,市价!$B$3:$B384)+SLOPE(市价!D$3:D384,市价!$B$3:$B384)*市价!$B384)-1-IF(排名!D383=1,参数!$B$4)),"")</f>
        <v>-2.4791546965546862E-3</v>
      </c>
      <c r="E384" s="9">
        <f>IFERROR(IF(市价!E384="","",市价!E384/(INTERCEPT(市价!E$3:E384,市价!$B$3:$B384)+SLOPE(市价!E$3:E384,市价!$B$3:$B384)*市价!$B384)-1-IF(排名!E383=1,参数!$B$4)),"")</f>
        <v>-4.25217858457827E-2</v>
      </c>
      <c r="F384" s="9">
        <f>IFERROR(IF(市价!F384="","",市价!F384/(INTERCEPT(市价!F$3:F384,市价!$B$3:$B384)+SLOPE(市价!F$3:F384,市价!$B$3:$B384)*市价!$B384)-1-IF(排名!F383=1,参数!$B$4)),"")</f>
        <v>7.216059219274551E-2</v>
      </c>
      <c r="G384" s="9" t="str">
        <f>IFERROR(IF(市价!G384="","",市价!G384/(INTERCEPT(市价!G$3:G384,市价!$B$3:$B384)+SLOPE(市价!G$3:G384,市价!$B$3:$B384)*市价!$B384)-1-IF(排名!G383=1,参数!$B$4)),"")</f>
        <v/>
      </c>
      <c r="H384" s="9" t="str">
        <f>IFERROR(IF(市价!H384="","",市价!H384/(INTERCEPT(市价!H$3:H384,市价!$B$3:$B384)+SLOPE(市价!H$3:H384,市价!$B$3:$B384)*市价!$B384)-1-IF(排名!H383=1,参数!$B$4)),"")</f>
        <v/>
      </c>
    </row>
    <row r="385" spans="1:8" x14ac:dyDescent="0.15">
      <c r="A385" s="6">
        <v>38933</v>
      </c>
      <c r="B385" s="9">
        <f t="shared" si="5"/>
        <v>6.6062996344308606E-3</v>
      </c>
      <c r="C385" s="9" t="str">
        <f>IFERROR(IF(市价!C385="","",市价!C385/(INTERCEPT(市价!C$3:C385,市价!$B$3:$B385)+SLOPE(市价!C$3:C385,市价!$B$3:$B385)*市价!$B385)-1-IF(排名!C384=1,参数!$B$4)),"")</f>
        <v/>
      </c>
      <c r="D385" s="9">
        <f>IFERROR(IF(市价!D385="","",市价!D385/(INTERCEPT(市价!D$3:D385,市价!$B$3:$B385)+SLOPE(市价!D$3:D385,市价!$B$3:$B385)*市价!$B385)-1-IF(排名!D384=1,参数!$B$4)),"")</f>
        <v>6.222668185987823E-3</v>
      </c>
      <c r="E385" s="9">
        <f>IFERROR(IF(市价!E385="","",市价!E385/(INTERCEPT(市价!E$3:E385,市价!$B$3:$B385)+SLOPE(市价!E$3:E385,市价!$B$3:$B385)*市价!$B385)-1-IF(排名!E384=1,参数!$B$4)),"")</f>
        <v>-5.9199062389323265E-2</v>
      </c>
      <c r="F385" s="9">
        <f>IFERROR(IF(市价!F385="","",市价!F385/(INTERCEPT(市价!F$3:F385,市价!$B$3:$B385)+SLOPE(市价!F$3:F385,市价!$B$3:$B385)*市价!$B385)-1-IF(排名!F384=1,参数!$B$4)),"")</f>
        <v>7.2795293106628023E-2</v>
      </c>
      <c r="G385" s="9" t="str">
        <f>IFERROR(IF(市价!G385="","",市价!G385/(INTERCEPT(市价!G$3:G385,市价!$B$3:$B385)+SLOPE(市价!G$3:G385,市价!$B$3:$B385)*市价!$B385)-1-IF(排名!G384=1,参数!$B$4)),"")</f>
        <v/>
      </c>
      <c r="H385" s="9" t="str">
        <f>IFERROR(IF(市价!H385="","",市价!H385/(INTERCEPT(市价!H$3:H385,市价!$B$3:$B385)+SLOPE(市价!H$3:H385,市价!$B$3:$B385)*市价!$B385)-1-IF(排名!H384=1,参数!$B$4)),"")</f>
        <v/>
      </c>
    </row>
    <row r="386" spans="1:8" x14ac:dyDescent="0.15">
      <c r="A386" s="6">
        <v>38936</v>
      </c>
      <c r="B386" s="9">
        <f t="shared" si="5"/>
        <v>4.2484972500045721E-3</v>
      </c>
      <c r="C386" s="9" t="str">
        <f>IFERROR(IF(市价!C386="","",市价!C386/(INTERCEPT(市价!C$3:C386,市价!$B$3:$B386)+SLOPE(市价!C$3:C386,市价!$B$3:$B386)*市价!$B386)-1-IF(排名!C385=1,参数!$B$4)),"")</f>
        <v/>
      </c>
      <c r="D386" s="9">
        <f>IFERROR(IF(市价!D386="","",市价!D386/(INTERCEPT(市价!D$3:D386,市价!$B$3:$B386)+SLOPE(市价!D$3:D386,市价!$B$3:$B386)*市价!$B386)-1-IF(排名!D385=1,参数!$B$4)),"")</f>
        <v>2.2083290072109296E-2</v>
      </c>
      <c r="E386" s="9">
        <f>IFERROR(IF(市价!E386="","",市价!E386/(INTERCEPT(市价!E$3:E386,市价!$B$3:$B386)+SLOPE(市价!E$3:E386,市价!$B$3:$B386)*市价!$B386)-1-IF(排名!E385=1,参数!$B$4)),"")</f>
        <v>-6.5371995997744015E-2</v>
      </c>
      <c r="F386" s="9">
        <f>IFERROR(IF(市价!F386="","",市价!F386/(INTERCEPT(市价!F$3:F386,市价!$B$3:$B386)+SLOPE(市价!F$3:F386,市价!$B$3:$B386)*市价!$B386)-1-IF(排名!F385=1,参数!$B$4)),"")</f>
        <v>5.6034197675648434E-2</v>
      </c>
      <c r="G386" s="9" t="str">
        <f>IFERROR(IF(市价!G386="","",市价!G386/(INTERCEPT(市价!G$3:G386,市价!$B$3:$B386)+SLOPE(市价!G$3:G386,市价!$B$3:$B386)*市价!$B386)-1-IF(排名!G385=1,参数!$B$4)),"")</f>
        <v/>
      </c>
      <c r="H386" s="9" t="str">
        <f>IFERROR(IF(市价!H386="","",市价!H386/(INTERCEPT(市价!H$3:H386,市价!$B$3:$B386)+SLOPE(市价!H$3:H386,市价!$B$3:$B386)*市价!$B386)-1-IF(排名!H385=1,参数!$B$4)),"")</f>
        <v/>
      </c>
    </row>
    <row r="387" spans="1:8" x14ac:dyDescent="0.15">
      <c r="A387" s="6">
        <v>38937</v>
      </c>
      <c r="B387" s="9">
        <f t="shared" si="5"/>
        <v>-1.8332210650837455E-2</v>
      </c>
      <c r="C387" s="9" t="str">
        <f>IFERROR(IF(市价!C387="","",市价!C387/(INTERCEPT(市价!C$3:C387,市价!$B$3:$B387)+SLOPE(市价!C$3:C387,市价!$B$3:$B387)*市价!$B387)-1-IF(排名!C386=1,参数!$B$4)),"")</f>
        <v/>
      </c>
      <c r="D387" s="9">
        <f>IFERROR(IF(市价!D387="","",市价!D387/(INTERCEPT(市价!D$3:D387,市价!$B$3:$B387)+SLOPE(市价!D$3:D387,市价!$B$3:$B387)*市价!$B387)-1-IF(排名!D386=1,参数!$B$4)),"")</f>
        <v>2.4748821345511818E-2</v>
      </c>
      <c r="E387" s="9">
        <f>IFERROR(IF(市价!E387="","",市价!E387/(INTERCEPT(市价!E$3:E387,市价!$B$3:$B387)+SLOPE(市价!E$3:E387,市价!$B$3:$B387)*市价!$B387)-1-IF(排名!E386=1,参数!$B$4)),"")</f>
        <v>-6.1413242647186728E-2</v>
      </c>
      <c r="F387" s="9" t="str">
        <f>IFERROR(IF(市价!F387="","",市价!F387/(INTERCEPT(市价!F$3:F387,市价!$B$3:$B387)+SLOPE(市价!F$3:F387,市价!$B$3:$B387)*市价!$B387)-1-IF(排名!F386=1,参数!$B$4)),"")</f>
        <v/>
      </c>
      <c r="G387" s="9" t="str">
        <f>IFERROR(IF(市价!G387="","",市价!G387/(INTERCEPT(市价!G$3:G387,市价!$B$3:$B387)+SLOPE(市价!G$3:G387,市价!$B$3:$B387)*市价!$B387)-1-IF(排名!G386=1,参数!$B$4)),"")</f>
        <v/>
      </c>
      <c r="H387" s="9" t="str">
        <f>IFERROR(IF(市价!H387="","",市价!H387/(INTERCEPT(市价!H$3:H387,市价!$B$3:$B387)+SLOPE(市价!H$3:H387,市价!$B$3:$B387)*市价!$B387)-1-IF(排名!H386=1,参数!$B$4)),"")</f>
        <v/>
      </c>
    </row>
    <row r="388" spans="1:8" x14ac:dyDescent="0.15">
      <c r="A388" s="6">
        <v>38938</v>
      </c>
      <c r="B388" s="9">
        <f t="shared" ref="B388:B451" si="6">AVERAGE(C388:H388)</f>
        <v>8.2472433011067849E-3</v>
      </c>
      <c r="C388" s="9" t="str">
        <f>IFERROR(IF(市价!C388="","",市价!C388/(INTERCEPT(市价!C$3:C388,市价!$B$3:$B388)+SLOPE(市价!C$3:C388,市价!$B$3:$B388)*市价!$B388)-1-IF(排名!C387=1,参数!$B$4)),"")</f>
        <v/>
      </c>
      <c r="D388" s="9">
        <f>IFERROR(IF(市价!D388="","",市价!D388/(INTERCEPT(市价!D$3:D388,市价!$B$3:$B388)+SLOPE(市价!D$3:D388,市价!$B$3:$B388)*市价!$B388)-1-IF(排名!D387=1,参数!$B$4)),"")</f>
        <v>2.4937534435657494E-2</v>
      </c>
      <c r="E388" s="9">
        <f>IFERROR(IF(市价!E388="","",市价!E388/(INTERCEPT(市价!E$3:E388,市价!$B$3:$B388)+SLOPE(市价!E$3:E388,市价!$B$3:$B388)*市价!$B388)-1-IF(排名!E387=1,参数!$B$4)),"")</f>
        <v>-6.4493954379264418E-2</v>
      </c>
      <c r="F388" s="9">
        <f>IFERROR(IF(市价!F388="","",市价!F388/(INTERCEPT(市价!F$3:F388,市价!$B$3:$B388)+SLOPE(市价!F$3:F388,市价!$B$3:$B388)*市价!$B388)-1-IF(排名!F387=1,参数!$B$4)),"")</f>
        <v>6.4298149846927277E-2</v>
      </c>
      <c r="G388" s="9" t="str">
        <f>IFERROR(IF(市价!G388="","",市价!G388/(INTERCEPT(市价!G$3:G388,市价!$B$3:$B388)+SLOPE(市价!G$3:G388,市价!$B$3:$B388)*市价!$B388)-1-IF(排名!G387=1,参数!$B$4)),"")</f>
        <v/>
      </c>
      <c r="H388" s="9" t="str">
        <f>IFERROR(IF(市价!H388="","",市价!H388/(INTERCEPT(市价!H$3:H388,市价!$B$3:$B388)+SLOPE(市价!H$3:H388,市价!$B$3:$B388)*市价!$B388)-1-IF(排名!H387=1,参数!$B$4)),"")</f>
        <v/>
      </c>
    </row>
    <row r="389" spans="1:8" x14ac:dyDescent="0.15">
      <c r="A389" s="6">
        <v>38939</v>
      </c>
      <c r="B389" s="9">
        <f t="shared" si="6"/>
        <v>1.1667753222685614E-2</v>
      </c>
      <c r="C389" s="9" t="str">
        <f>IFERROR(IF(市价!C389="","",市价!C389/(INTERCEPT(市价!C$3:C389,市价!$B$3:$B389)+SLOPE(市价!C$3:C389,市价!$B$3:$B389)*市价!$B389)-1-IF(排名!C388=1,参数!$B$4)),"")</f>
        <v/>
      </c>
      <c r="D389" s="9">
        <f>IFERROR(IF(市价!D389="","",市价!D389/(INTERCEPT(市价!D$3:D389,市价!$B$3:$B389)+SLOPE(市价!D$3:D389,市价!$B$3:$B389)*市价!$B389)-1-IF(排名!D388=1,参数!$B$4)),"")</f>
        <v>3.2040610525832847E-2</v>
      </c>
      <c r="E389" s="9">
        <f>IFERROR(IF(市价!E389="","",市价!E389/(INTERCEPT(市价!E$3:E389,市价!$B$3:$B389)+SLOPE(市价!E$3:E389,市价!$B$3:$B389)*市价!$B389)-1-IF(排名!E388=1,参数!$B$4)),"")</f>
        <v>-6.2731665960448546E-2</v>
      </c>
      <c r="F389" s="9">
        <f>IFERROR(IF(市价!F389="","",市价!F389/(INTERCEPT(市价!F$3:F389,市价!$B$3:$B389)+SLOPE(市价!F$3:F389,市价!$B$3:$B389)*市价!$B389)-1-IF(排名!F388=1,参数!$B$4)),"")</f>
        <v>6.569431510267254E-2</v>
      </c>
      <c r="G389" s="9" t="str">
        <f>IFERROR(IF(市价!G389="","",市价!G389/(INTERCEPT(市价!G$3:G389,市价!$B$3:$B389)+SLOPE(市价!G$3:G389,市价!$B$3:$B389)*市价!$B389)-1-IF(排名!G388=1,参数!$B$4)),"")</f>
        <v/>
      </c>
      <c r="H389" s="9" t="str">
        <f>IFERROR(IF(市价!H389="","",市价!H389/(INTERCEPT(市价!H$3:H389,市价!$B$3:$B389)+SLOPE(市价!H$3:H389,市价!$B$3:$B389)*市价!$B389)-1-IF(排名!H388=1,参数!$B$4)),"")</f>
        <v/>
      </c>
    </row>
    <row r="390" spans="1:8" x14ac:dyDescent="0.15">
      <c r="A390" s="6">
        <v>38940</v>
      </c>
      <c r="B390" s="9">
        <f t="shared" si="6"/>
        <v>5.0524795279724977E-2</v>
      </c>
      <c r="C390" s="9" t="str">
        <f>IFERROR(IF(市价!C390="","",市价!C390/(INTERCEPT(市价!C$3:C390,市价!$B$3:$B390)+SLOPE(市价!C$3:C390,市价!$B$3:$B390)*市价!$B390)-1-IF(排名!C389=1,参数!$B$4)),"")</f>
        <v/>
      </c>
      <c r="D390" s="9">
        <f>IFERROR(IF(市价!D390="","",市价!D390/(INTERCEPT(市价!D$3:D390,市价!$B$3:$B390)+SLOPE(市价!D$3:D390,市价!$B$3:$B390)*市价!$B390)-1-IF(排名!D389=1,参数!$B$4)),"")</f>
        <v>2.7207337914433305E-2</v>
      </c>
      <c r="E390" s="9" t="str">
        <f>IFERROR(IF(市价!E390="","",市价!E390/(INTERCEPT(市价!E$3:E390,市价!$B$3:$B390)+SLOPE(市价!E$3:E390,市价!$B$3:$B390)*市价!$B390)-1-IF(排名!E389=1,参数!$B$4)),"")</f>
        <v/>
      </c>
      <c r="F390" s="9">
        <f>IFERROR(IF(市价!F390="","",市价!F390/(INTERCEPT(市价!F$3:F390,市价!$B$3:$B390)+SLOPE(市价!F$3:F390,市价!$B$3:$B390)*市价!$B390)-1-IF(排名!F389=1,参数!$B$4)),"")</f>
        <v>7.3842252645016648E-2</v>
      </c>
      <c r="G390" s="9" t="str">
        <f>IFERROR(IF(市价!G390="","",市价!G390/(INTERCEPT(市价!G$3:G390,市价!$B$3:$B390)+SLOPE(市价!G$3:G390,市价!$B$3:$B390)*市价!$B390)-1-IF(排名!G389=1,参数!$B$4)),"")</f>
        <v/>
      </c>
      <c r="H390" s="9" t="str">
        <f>IFERROR(IF(市价!H390="","",市价!H390/(INTERCEPT(市价!H$3:H390,市价!$B$3:$B390)+SLOPE(市价!H$3:H390,市价!$B$3:$B390)*市价!$B390)-1-IF(排名!H389=1,参数!$B$4)),"")</f>
        <v/>
      </c>
    </row>
    <row r="391" spans="1:8" x14ac:dyDescent="0.15">
      <c r="A391" s="6">
        <v>38943</v>
      </c>
      <c r="B391" s="9">
        <f t="shared" si="6"/>
        <v>7.0838005126610719E-3</v>
      </c>
      <c r="C391" s="9" t="str">
        <f>IFERROR(IF(市价!C391="","",市价!C391/(INTERCEPT(市价!C$3:C391,市价!$B$3:$B391)+SLOPE(市价!C$3:C391,市价!$B$3:$B391)*市价!$B391)-1-IF(排名!C390=1,参数!$B$4)),"")</f>
        <v/>
      </c>
      <c r="D391" s="9">
        <f>IFERROR(IF(市价!D391="","",市价!D391/(INTERCEPT(市价!D$3:D391,市价!$B$3:$B391)+SLOPE(市价!D$3:D391,市价!$B$3:$B391)*市价!$B391)-1-IF(排名!D390=1,参数!$B$4)),"")</f>
        <v>3.2610096766842123E-2</v>
      </c>
      <c r="E391" s="9">
        <f>IFERROR(IF(市价!E391="","",市价!E391/(INTERCEPT(市价!E$3:E391,市价!$B$3:$B391)+SLOPE(市价!E$3:E391,市价!$B$3:$B391)*市价!$B391)-1-IF(排名!E390=1,参数!$B$4)),"")</f>
        <v>-7.544878218797102E-2</v>
      </c>
      <c r="F391" s="9">
        <f>IFERROR(IF(市价!F391="","",市价!F391/(INTERCEPT(市价!F$3:F391,市价!$B$3:$B391)+SLOPE(市价!F$3:F391,市价!$B$3:$B391)*市价!$B391)-1-IF(排名!F390=1,参数!$B$4)),"")</f>
        <v>6.4090086959112114E-2</v>
      </c>
      <c r="G391" s="9" t="str">
        <f>IFERROR(IF(市价!G391="","",市价!G391/(INTERCEPT(市价!G$3:G391,市价!$B$3:$B391)+SLOPE(市价!G$3:G391,市价!$B$3:$B391)*市价!$B391)-1-IF(排名!G390=1,参数!$B$4)),"")</f>
        <v/>
      </c>
      <c r="H391" s="9" t="str">
        <f>IFERROR(IF(市价!H391="","",市价!H391/(INTERCEPT(市价!H$3:H391,市价!$B$3:$B391)+SLOPE(市价!H$3:H391,市价!$B$3:$B391)*市价!$B391)-1-IF(排名!H390=1,参数!$B$4)),"")</f>
        <v/>
      </c>
    </row>
    <row r="392" spans="1:8" x14ac:dyDescent="0.15">
      <c r="A392" s="6">
        <v>38944</v>
      </c>
      <c r="B392" s="9">
        <f t="shared" si="6"/>
        <v>1.0834095168112698E-2</v>
      </c>
      <c r="C392" s="9" t="str">
        <f>IFERROR(IF(市价!C392="","",市价!C392/(INTERCEPT(市价!C$3:C392,市价!$B$3:$B392)+SLOPE(市价!C$3:C392,市价!$B$3:$B392)*市价!$B392)-1-IF(排名!C391=1,参数!$B$4)),"")</f>
        <v/>
      </c>
      <c r="D392" s="9">
        <f>IFERROR(IF(市价!D392="","",市价!D392/(INTERCEPT(市价!D$3:D392,市价!$B$3:$B392)+SLOPE(市价!D$3:D392,市价!$B$3:$B392)*市价!$B392)-1-IF(排名!D391=1,参数!$B$4)),"")</f>
        <v>3.381047769819201E-2</v>
      </c>
      <c r="E392" s="9">
        <f>IFERROR(IF(市价!E392="","",市价!E392/(INTERCEPT(市价!E$3:E392,市价!$B$3:$B392)+SLOPE(市价!E$3:E392,市价!$B$3:$B392)*市价!$B392)-1-IF(排名!E391=1,参数!$B$4)),"")</f>
        <v>-7.6687089864127755E-2</v>
      </c>
      <c r="F392" s="9">
        <f>IFERROR(IF(市价!F392="","",市价!F392/(INTERCEPT(市价!F$3:F392,市价!$B$3:$B392)+SLOPE(市价!F$3:F392,市价!$B$3:$B392)*市价!$B392)-1-IF(排名!F391=1,参数!$B$4)),"")</f>
        <v>7.5378897670273837E-2</v>
      </c>
      <c r="G392" s="9" t="str">
        <f>IFERROR(IF(市价!G392="","",市价!G392/(INTERCEPT(市价!G$3:G392,市价!$B$3:$B392)+SLOPE(市价!G$3:G392,市价!$B$3:$B392)*市价!$B392)-1-IF(排名!G391=1,参数!$B$4)),"")</f>
        <v/>
      </c>
      <c r="H392" s="9" t="str">
        <f>IFERROR(IF(市价!H392="","",市价!H392/(INTERCEPT(市价!H$3:H392,市价!$B$3:$B392)+SLOPE(市价!H$3:H392,市价!$B$3:$B392)*市价!$B392)-1-IF(排名!H391=1,参数!$B$4)),"")</f>
        <v/>
      </c>
    </row>
    <row r="393" spans="1:8" x14ac:dyDescent="0.15">
      <c r="A393" s="6">
        <v>38945</v>
      </c>
      <c r="B393" s="9">
        <f t="shared" si="6"/>
        <v>1.4239525574831546E-2</v>
      </c>
      <c r="C393" s="9" t="str">
        <f>IFERROR(IF(市价!C393="","",市价!C393/(INTERCEPT(市价!C$3:C393,市价!$B$3:$B393)+SLOPE(市价!C$3:C393,市价!$B$3:$B393)*市价!$B393)-1-IF(排名!C392=1,参数!$B$4)),"")</f>
        <v/>
      </c>
      <c r="D393" s="9">
        <f>IFERROR(IF(市价!D393="","",市价!D393/(INTERCEPT(市价!D$3:D393,市价!$B$3:$B393)+SLOPE(市价!D$3:D393,市价!$B$3:$B393)*市价!$B393)-1-IF(排名!D392=1,参数!$B$4)),"")</f>
        <v>2.865550528477212E-2</v>
      </c>
      <c r="E393" s="9">
        <f>IFERROR(IF(市价!E393="","",市价!E393/(INTERCEPT(市价!E$3:E393,市价!$B$3:$B393)+SLOPE(市价!E$3:E393,市价!$B$3:$B393)*市价!$B393)-1-IF(排名!E392=1,参数!$B$4)),"")</f>
        <v>-6.5307795146005487E-2</v>
      </c>
      <c r="F393" s="9">
        <f>IFERROR(IF(市价!F393="","",市价!F393/(INTERCEPT(市价!F$3:F393,市价!$B$3:$B393)+SLOPE(市价!F$3:F393,市价!$B$3:$B393)*市价!$B393)-1-IF(排名!F392=1,参数!$B$4)),"")</f>
        <v>7.9370866585728006E-2</v>
      </c>
      <c r="G393" s="9" t="str">
        <f>IFERROR(IF(市价!G393="","",市价!G393/(INTERCEPT(市价!G$3:G393,市价!$B$3:$B393)+SLOPE(市价!G$3:G393,市价!$B$3:$B393)*市价!$B393)-1-IF(排名!G392=1,参数!$B$4)),"")</f>
        <v/>
      </c>
      <c r="H393" s="9" t="str">
        <f>IFERROR(IF(市价!H393="","",市价!H393/(INTERCEPT(市价!H$3:H393,市价!$B$3:$B393)+SLOPE(市价!H$3:H393,市价!$B$3:$B393)*市价!$B393)-1-IF(排名!H392=1,参数!$B$4)),"")</f>
        <v/>
      </c>
    </row>
    <row r="394" spans="1:8" x14ac:dyDescent="0.15">
      <c r="A394" s="6">
        <v>38946</v>
      </c>
      <c r="B394" s="9">
        <f t="shared" si="6"/>
        <v>1.106065720805601E-2</v>
      </c>
      <c r="C394" s="9" t="str">
        <f>IFERROR(IF(市价!C394="","",市价!C394/(INTERCEPT(市价!C$3:C394,市价!$B$3:$B394)+SLOPE(市价!C$3:C394,市价!$B$3:$B394)*市价!$B394)-1-IF(排名!C393=1,参数!$B$4)),"")</f>
        <v/>
      </c>
      <c r="D394" s="9">
        <f>IFERROR(IF(市价!D394="","",市价!D394/(INTERCEPT(市价!D$3:D394,市价!$B$3:$B394)+SLOPE(市价!D$3:D394,市价!$B$3:$B394)*市价!$B394)-1-IF(排名!D393=1,参数!$B$4)),"")</f>
        <v>2.3782618271768641E-2</v>
      </c>
      <c r="E394" s="9">
        <f>IFERROR(IF(市价!E394="","",市价!E394/(INTERCEPT(市价!E$3:E394,市价!$B$3:$B394)+SLOPE(市价!E$3:E394,市价!$B$3:$B394)*市价!$B394)-1-IF(排名!E393=1,参数!$B$4)),"")</f>
        <v>-6.5031957270333618E-2</v>
      </c>
      <c r="F394" s="9">
        <f>IFERROR(IF(市价!F394="","",市价!F394/(INTERCEPT(市价!F$3:F394,市价!$B$3:$B394)+SLOPE(市价!F$3:F394,市价!$B$3:$B394)*市价!$B394)-1-IF(排名!F393=1,参数!$B$4)),"")</f>
        <v>7.4431310622733005E-2</v>
      </c>
      <c r="G394" s="9" t="str">
        <f>IFERROR(IF(市价!G394="","",市价!G394/(INTERCEPT(市价!G$3:G394,市价!$B$3:$B394)+SLOPE(市价!G$3:G394,市价!$B$3:$B394)*市价!$B394)-1-IF(排名!G393=1,参数!$B$4)),"")</f>
        <v/>
      </c>
      <c r="H394" s="9" t="str">
        <f>IFERROR(IF(市价!H394="","",市价!H394/(INTERCEPT(市价!H$3:H394,市价!$B$3:$B394)+SLOPE(市价!H$3:H394,市价!$B$3:$B394)*市价!$B394)-1-IF(排名!H393=1,参数!$B$4)),"")</f>
        <v/>
      </c>
    </row>
    <row r="395" spans="1:8" x14ac:dyDescent="0.15">
      <c r="A395" s="6">
        <v>38947</v>
      </c>
      <c r="B395" s="9">
        <f t="shared" si="6"/>
        <v>9.986643684507265E-3</v>
      </c>
      <c r="C395" s="9" t="str">
        <f>IFERROR(IF(市价!C395="","",市价!C395/(INTERCEPT(市价!C$3:C395,市价!$B$3:$B395)+SLOPE(市价!C$3:C395,市价!$B$3:$B395)*市价!$B395)-1-IF(排名!C394=1,参数!$B$4)),"")</f>
        <v/>
      </c>
      <c r="D395" s="9">
        <f>IFERROR(IF(市价!D395="","",市价!D395/(INTERCEPT(市价!D$3:D395,市价!$B$3:$B395)+SLOPE(市价!D$3:D395,市价!$B$3:$B395)*市价!$B395)-1-IF(排名!D394=1,参数!$B$4)),"")</f>
        <v>2.3664390180667683E-2</v>
      </c>
      <c r="E395" s="9">
        <f>IFERROR(IF(市价!E395="","",市价!E395/(INTERCEPT(市价!E$3:E395,市价!$B$3:$B395)+SLOPE(市价!E$3:E395,市价!$B$3:$B395)*市价!$B395)-1-IF(排名!E394=1,参数!$B$4)),"")</f>
        <v>-6.6198103743886461E-2</v>
      </c>
      <c r="F395" s="9">
        <f>IFERROR(IF(市价!F395="","",市价!F395/(INTERCEPT(市价!F$3:F395,市价!$B$3:$B395)+SLOPE(市价!F$3:F395,市价!$B$3:$B395)*市价!$B395)-1-IF(排名!F394=1,参数!$B$4)),"")</f>
        <v>7.2493644616740571E-2</v>
      </c>
      <c r="G395" s="9" t="str">
        <f>IFERROR(IF(市价!G395="","",市价!G395/(INTERCEPT(市价!G$3:G395,市价!$B$3:$B395)+SLOPE(市价!G$3:G395,市价!$B$3:$B395)*市价!$B395)-1-IF(排名!G394=1,参数!$B$4)),"")</f>
        <v/>
      </c>
      <c r="H395" s="9" t="str">
        <f>IFERROR(IF(市价!H395="","",市价!H395/(INTERCEPT(市价!H$3:H395,市价!$B$3:$B395)+SLOPE(市价!H$3:H395,市价!$B$3:$B395)*市价!$B395)-1-IF(排名!H394=1,参数!$B$4)),"")</f>
        <v/>
      </c>
    </row>
    <row r="396" spans="1:8" x14ac:dyDescent="0.15">
      <c r="A396" s="6">
        <v>38950</v>
      </c>
      <c r="B396" s="9">
        <f t="shared" si="6"/>
        <v>1.0968559824278986E-2</v>
      </c>
      <c r="C396" s="9" t="str">
        <f>IFERROR(IF(市价!C396="","",市价!C396/(INTERCEPT(市价!C$3:C396,市价!$B$3:$B396)+SLOPE(市价!C$3:C396,市价!$B$3:$B396)*市价!$B396)-1-IF(排名!C395=1,参数!$B$4)),"")</f>
        <v/>
      </c>
      <c r="D396" s="9">
        <f>IFERROR(IF(市价!D396="","",市价!D396/(INTERCEPT(市价!D$3:D396,市价!$B$3:$B396)+SLOPE(市价!D$3:D396,市价!$B$3:$B396)*市价!$B396)-1-IF(排名!D395=1,参数!$B$4)),"")</f>
        <v>3.0795490510046708E-2</v>
      </c>
      <c r="E396" s="9">
        <f>IFERROR(IF(市价!E396="","",市价!E396/(INTERCEPT(市价!E$3:E396,市价!$B$3:$B396)+SLOPE(市价!E$3:E396,市价!$B$3:$B396)*市价!$B396)-1-IF(排名!E395=1,参数!$B$4)),"")</f>
        <v>-6.9813479829842318E-2</v>
      </c>
      <c r="F396" s="9">
        <f>IFERROR(IF(市价!F396="","",市价!F396/(INTERCEPT(市价!F$3:F396,市价!$B$3:$B396)+SLOPE(市价!F$3:F396,市价!$B$3:$B396)*市价!$B396)-1-IF(排名!F395=1,参数!$B$4)),"")</f>
        <v>7.1923668792632567E-2</v>
      </c>
      <c r="G396" s="9" t="str">
        <f>IFERROR(IF(市价!G396="","",市价!G396/(INTERCEPT(市价!G$3:G396,市价!$B$3:$B396)+SLOPE(市价!G$3:G396,市价!$B$3:$B396)*市价!$B396)-1-IF(排名!G395=1,参数!$B$4)),"")</f>
        <v/>
      </c>
      <c r="H396" s="9" t="str">
        <f>IFERROR(IF(市价!H396="","",市价!H396/(INTERCEPT(市价!H$3:H396,市价!$B$3:$B396)+SLOPE(市价!H$3:H396,市价!$B$3:$B396)*市价!$B396)-1-IF(排名!H395=1,参数!$B$4)),"")</f>
        <v/>
      </c>
    </row>
    <row r="397" spans="1:8" x14ac:dyDescent="0.15">
      <c r="A397" s="6">
        <v>38951</v>
      </c>
      <c r="B397" s="9">
        <f t="shared" si="6"/>
        <v>1.4089506331527687E-2</v>
      </c>
      <c r="C397" s="9" t="str">
        <f>IFERROR(IF(市价!C397="","",市价!C397/(INTERCEPT(市价!C$3:C397,市价!$B$3:$B397)+SLOPE(市价!C$3:C397,市价!$B$3:$B397)*市价!$B397)-1-IF(排名!C396=1,参数!$B$4)),"")</f>
        <v/>
      </c>
      <c r="D397" s="9">
        <f>IFERROR(IF(市价!D397="","",市价!D397/(INTERCEPT(市价!D$3:D397,市价!$B$3:$B397)+SLOPE(市价!D$3:D397,市价!$B$3:$B397)*市价!$B397)-1-IF(排名!D396=1,参数!$B$4)),"")</f>
        <v>3.5006968703841901E-2</v>
      </c>
      <c r="E397" s="9">
        <f>IFERROR(IF(市价!E397="","",市价!E397/(INTERCEPT(市价!E$3:E397,市价!$B$3:$B397)+SLOPE(市价!E$3:E397,市价!$B$3:$B397)*市价!$B397)-1-IF(排名!E396=1,参数!$B$4)),"")</f>
        <v>-6.854659594908119E-2</v>
      </c>
      <c r="F397" s="9">
        <f>IFERROR(IF(市价!F397="","",市价!F397/(INTERCEPT(市价!F$3:F397,市价!$B$3:$B397)+SLOPE(市价!F$3:F397,市价!$B$3:$B397)*市价!$B397)-1-IF(排名!F396=1,参数!$B$4)),"")</f>
        <v>7.5808146239822349E-2</v>
      </c>
      <c r="G397" s="9" t="str">
        <f>IFERROR(IF(市价!G397="","",市价!G397/(INTERCEPT(市价!G$3:G397,市价!$B$3:$B397)+SLOPE(市价!G$3:G397,市价!$B$3:$B397)*市价!$B397)-1-IF(排名!G396=1,参数!$B$4)),"")</f>
        <v/>
      </c>
      <c r="H397" s="9" t="str">
        <f>IFERROR(IF(市价!H397="","",市价!H397/(INTERCEPT(市价!H$3:H397,市价!$B$3:$B397)+SLOPE(市价!H$3:H397,市价!$B$3:$B397)*市价!$B397)-1-IF(排名!H396=1,参数!$B$4)),"")</f>
        <v/>
      </c>
    </row>
    <row r="398" spans="1:8" x14ac:dyDescent="0.15">
      <c r="A398" s="6">
        <v>38952</v>
      </c>
      <c r="B398" s="9">
        <f t="shared" si="6"/>
        <v>1.6180966273076636E-2</v>
      </c>
      <c r="C398" s="9" t="str">
        <f>IFERROR(IF(市价!C398="","",市价!C398/(INTERCEPT(市价!C$3:C398,市价!$B$3:$B398)+SLOPE(市价!C$3:C398,市价!$B$3:$B398)*市价!$B398)-1-IF(排名!C397=1,参数!$B$4)),"")</f>
        <v/>
      </c>
      <c r="D398" s="9">
        <f>IFERROR(IF(市价!D398="","",市价!D398/(INTERCEPT(市价!D$3:D398,市价!$B$3:$B398)+SLOPE(市价!D$3:D398,市价!$B$3:$B398)*市价!$B398)-1-IF(排名!D397=1,参数!$B$4)),"")</f>
        <v>3.377378408168652E-2</v>
      </c>
      <c r="E398" s="9">
        <f>IFERROR(IF(市价!E398="","",市价!E398/(INTERCEPT(市价!E$3:E398,市价!$B$3:$B398)+SLOPE(市价!E$3:E398,市价!$B$3:$B398)*市价!$B398)-1-IF(排名!E397=1,参数!$B$4)),"")</f>
        <v>-6.5578702769353403E-2</v>
      </c>
      <c r="F398" s="9">
        <f>IFERROR(IF(市价!F398="","",市价!F398/(INTERCEPT(市价!F$3:F398,市价!$B$3:$B398)+SLOPE(市价!F$3:F398,市价!$B$3:$B398)*市价!$B398)-1-IF(排名!F397=1,参数!$B$4)),"")</f>
        <v>8.034781750689679E-2</v>
      </c>
      <c r="G398" s="9" t="str">
        <f>IFERROR(IF(市价!G398="","",市价!G398/(INTERCEPT(市价!G$3:G398,市价!$B$3:$B398)+SLOPE(市价!G$3:G398,市价!$B$3:$B398)*市价!$B398)-1-IF(排名!G397=1,参数!$B$4)),"")</f>
        <v/>
      </c>
      <c r="H398" s="9" t="str">
        <f>IFERROR(IF(市价!H398="","",市价!H398/(INTERCEPT(市价!H$3:H398,市价!$B$3:$B398)+SLOPE(市价!H$3:H398,市价!$B$3:$B398)*市价!$B398)-1-IF(排名!H397=1,参数!$B$4)),"")</f>
        <v/>
      </c>
    </row>
    <row r="399" spans="1:8" x14ac:dyDescent="0.15">
      <c r="A399" s="6">
        <v>38953</v>
      </c>
      <c r="B399" s="9">
        <f t="shared" si="6"/>
        <v>1.7110510118321726E-2</v>
      </c>
      <c r="C399" s="9" t="str">
        <f>IFERROR(IF(市价!C399="","",市价!C399/(INTERCEPT(市价!C$3:C399,市价!$B$3:$B399)+SLOPE(市价!C$3:C399,市价!$B$3:$B399)*市价!$B399)-1-IF(排名!C398=1,参数!$B$4)),"")</f>
        <v/>
      </c>
      <c r="D399" s="9">
        <f>IFERROR(IF(市价!D399="","",市价!D399/(INTERCEPT(市价!D$3:D399,市价!$B$3:$B399)+SLOPE(市价!D$3:D399,市价!$B$3:$B399)*市价!$B399)-1-IF(排名!D398=1,参数!$B$4)),"")</f>
        <v>3.0084279029251482E-2</v>
      </c>
      <c r="E399" s="9">
        <f>IFERROR(IF(市价!E399="","",市价!E399/(INTERCEPT(市价!E$3:E399,市价!$B$3:$B399)+SLOPE(市价!E$3:E399,市价!$B$3:$B399)*市价!$B399)-1-IF(排名!E398=1,参数!$B$4)),"")</f>
        <v>-6.5161450342659522E-2</v>
      </c>
      <c r="F399" s="9">
        <f>IFERROR(IF(市价!F399="","",市价!F399/(INTERCEPT(市价!F$3:F399,市价!$B$3:$B399)+SLOPE(市价!F$3:F399,市价!$B$3:$B399)*市价!$B399)-1-IF(排名!F398=1,参数!$B$4)),"")</f>
        <v>8.6408701668373222E-2</v>
      </c>
      <c r="G399" s="9" t="str">
        <f>IFERROR(IF(市价!G399="","",市价!G399/(INTERCEPT(市价!G$3:G399,市价!$B$3:$B399)+SLOPE(市价!G$3:G399,市价!$B$3:$B399)*市价!$B399)-1-IF(排名!G398=1,参数!$B$4)),"")</f>
        <v/>
      </c>
      <c r="H399" s="9" t="str">
        <f>IFERROR(IF(市价!H399="","",市价!H399/(INTERCEPT(市价!H$3:H399,市价!$B$3:$B399)+SLOPE(市价!H$3:H399,市价!$B$3:$B399)*市价!$B399)-1-IF(排名!H398=1,参数!$B$4)),"")</f>
        <v/>
      </c>
    </row>
    <row r="400" spans="1:8" x14ac:dyDescent="0.15">
      <c r="A400" s="6">
        <v>38954</v>
      </c>
      <c r="B400" s="9">
        <f t="shared" si="6"/>
        <v>1.5027761459517822E-2</v>
      </c>
      <c r="C400" s="9" t="str">
        <f>IFERROR(IF(市价!C400="","",市价!C400/(INTERCEPT(市价!C$3:C400,市价!$B$3:$B400)+SLOPE(市价!C$3:C400,市价!$B$3:$B400)*市价!$B400)-1-IF(排名!C399=1,参数!$B$4)),"")</f>
        <v/>
      </c>
      <c r="D400" s="9">
        <f>IFERROR(IF(市价!D400="","",市价!D400/(INTERCEPT(市价!D$3:D400,市价!$B$3:$B400)+SLOPE(市价!D$3:D400,市价!$B$3:$B400)*市价!$B400)-1-IF(排名!D399=1,参数!$B$4)),"")</f>
        <v>2.9677427442446502E-2</v>
      </c>
      <c r="E400" s="9">
        <f>IFERROR(IF(市价!E400="","",市价!E400/(INTERCEPT(市价!E$3:E400,市价!$B$3:$B400)+SLOPE(市价!E$3:E400,市价!$B$3:$B400)*市价!$B400)-1-IF(排名!E399=1,参数!$B$4)),"")</f>
        <v>-6.4662899171283761E-2</v>
      </c>
      <c r="F400" s="9">
        <f>IFERROR(IF(市价!F400="","",市价!F400/(INTERCEPT(市价!F$3:F400,市价!$B$3:$B400)+SLOPE(市价!F$3:F400,市价!$B$3:$B400)*市价!$B400)-1-IF(排名!F399=1,参数!$B$4)),"")</f>
        <v>8.0068756107390726E-2</v>
      </c>
      <c r="G400" s="9" t="str">
        <f>IFERROR(IF(市价!G400="","",市价!G400/(INTERCEPT(市价!G$3:G400,市价!$B$3:$B400)+SLOPE(市价!G$3:G400,市价!$B$3:$B400)*市价!$B400)-1-IF(排名!G399=1,参数!$B$4)),"")</f>
        <v/>
      </c>
      <c r="H400" s="9" t="str">
        <f>IFERROR(IF(市价!H400="","",市价!H400/(INTERCEPT(市价!H$3:H400,市价!$B$3:$B400)+SLOPE(市价!H$3:H400,市价!$B$3:$B400)*市价!$B400)-1-IF(排名!H399=1,参数!$B$4)),"")</f>
        <v/>
      </c>
    </row>
    <row r="401" spans="1:8" x14ac:dyDescent="0.15">
      <c r="A401" s="6">
        <v>38957</v>
      </c>
      <c r="B401" s="9">
        <f t="shared" si="6"/>
        <v>2.0218215047217509E-2</v>
      </c>
      <c r="C401" s="9" t="str">
        <f>IFERROR(IF(市价!C401="","",市价!C401/(INTERCEPT(市价!C$3:C401,市价!$B$3:$B401)+SLOPE(市价!C$3:C401,市价!$B$3:$B401)*市价!$B401)-1-IF(排名!C400=1,参数!$B$4)),"")</f>
        <v/>
      </c>
      <c r="D401" s="9">
        <f>IFERROR(IF(市价!D401="","",市价!D401/(INTERCEPT(市价!D$3:D401,市价!$B$3:$B401)+SLOPE(市价!D$3:D401,市价!$B$3:$B401)*市价!$B401)-1-IF(排名!D400=1,参数!$B$4)),"")</f>
        <v>3.6898784596375078E-2</v>
      </c>
      <c r="E401" s="9">
        <f>IFERROR(IF(市价!E401="","",市价!E401/(INTERCEPT(市价!E$3:E401,市价!$B$3:$B401)+SLOPE(市价!E$3:E401,市价!$B$3:$B401)*市价!$B401)-1-IF(排名!E400=1,参数!$B$4)),"")</f>
        <v>-6.1735739815497404E-2</v>
      </c>
      <c r="F401" s="9">
        <f>IFERROR(IF(市价!F401="","",市价!F401/(INTERCEPT(市价!F$3:F401,市价!$B$3:$B401)+SLOPE(市价!F$3:F401,市价!$B$3:$B401)*市价!$B401)-1-IF(排名!F400=1,参数!$B$4)),"")</f>
        <v>8.5491600360774855E-2</v>
      </c>
      <c r="G401" s="9" t="str">
        <f>IFERROR(IF(市价!G401="","",市价!G401/(INTERCEPT(市价!G$3:G401,市价!$B$3:$B401)+SLOPE(市价!G$3:G401,市价!$B$3:$B401)*市价!$B401)-1-IF(排名!G400=1,参数!$B$4)),"")</f>
        <v/>
      </c>
      <c r="H401" s="9" t="str">
        <f>IFERROR(IF(市价!H401="","",市价!H401/(INTERCEPT(市价!H$3:H401,市价!$B$3:$B401)+SLOPE(市价!H$3:H401,市价!$B$3:$B401)*市价!$B401)-1-IF(排名!H400=1,参数!$B$4)),"")</f>
        <v/>
      </c>
    </row>
    <row r="402" spans="1:8" x14ac:dyDescent="0.15">
      <c r="A402" s="6">
        <v>38958</v>
      </c>
      <c r="B402" s="9">
        <f t="shared" si="6"/>
        <v>1.7219046049847513E-2</v>
      </c>
      <c r="C402" s="9" t="str">
        <f>IFERROR(IF(市价!C402="","",市价!C402/(INTERCEPT(市价!C$3:C402,市价!$B$3:$B402)+SLOPE(市价!C$3:C402,市价!$B$3:$B402)*市价!$B402)-1-IF(排名!C401=1,参数!$B$4)),"")</f>
        <v/>
      </c>
      <c r="D402" s="9">
        <f>IFERROR(IF(市价!D402="","",市价!D402/(INTERCEPT(市价!D$3:D402,市价!$B$3:$B402)+SLOPE(市价!D$3:D402,市价!$B$3:$B402)*市价!$B402)-1-IF(排名!D401=1,参数!$B$4)),"")</f>
        <v>3.6183247082413716E-2</v>
      </c>
      <c r="E402" s="9">
        <f>IFERROR(IF(市价!E402="","",市价!E402/(INTERCEPT(市价!E$3:E402,市价!$B$3:$B402)+SLOPE(市价!E$3:E402,市价!$B$3:$B402)*市价!$B402)-1-IF(排名!E401=1,参数!$B$4)),"")</f>
        <v>-6.2055725589128752E-2</v>
      </c>
      <c r="F402" s="9">
        <f>IFERROR(IF(市价!F402="","",市价!F402/(INTERCEPT(市价!F$3:F402,市价!$B$3:$B402)+SLOPE(市价!F$3:F402,市价!$B$3:$B402)*市价!$B402)-1-IF(排名!F401=1,参数!$B$4)),"")</f>
        <v>7.7529616656257572E-2</v>
      </c>
      <c r="G402" s="9" t="str">
        <f>IFERROR(IF(市价!G402="","",市价!G402/(INTERCEPT(市价!G$3:G402,市价!$B$3:$B402)+SLOPE(市价!G$3:G402,市价!$B$3:$B402)*市价!$B402)-1-IF(排名!G401=1,参数!$B$4)),"")</f>
        <v/>
      </c>
      <c r="H402" s="9" t="str">
        <f>IFERROR(IF(市价!H402="","",市价!H402/(INTERCEPT(市价!H$3:H402,市价!$B$3:$B402)+SLOPE(市价!H$3:H402,市价!$B$3:$B402)*市价!$B402)-1-IF(排名!H401=1,参数!$B$4)),"")</f>
        <v/>
      </c>
    </row>
    <row r="403" spans="1:8" x14ac:dyDescent="0.15">
      <c r="A403" s="6">
        <v>38959</v>
      </c>
      <c r="B403" s="9">
        <f t="shared" si="6"/>
        <v>1.6586742031142371E-2</v>
      </c>
      <c r="C403" s="9" t="str">
        <f>IFERROR(IF(市价!C403="","",市价!C403/(INTERCEPT(市价!C$3:C403,市价!$B$3:$B403)+SLOPE(市价!C$3:C403,市价!$B$3:$B403)*市价!$B403)-1-IF(排名!C402=1,参数!$B$4)),"")</f>
        <v/>
      </c>
      <c r="D403" s="9">
        <f>IFERROR(IF(市价!D403="","",市价!D403/(INTERCEPT(市价!D$3:D403,市价!$B$3:$B403)+SLOPE(市价!D$3:D403,市价!$B$3:$B403)*市价!$B403)-1-IF(排名!D402=1,参数!$B$4)),"")</f>
        <v>3.5174305244389359E-2</v>
      </c>
      <c r="E403" s="9">
        <f>IFERROR(IF(市价!E403="","",市价!E403/(INTERCEPT(市价!E$3:E403,市价!$B$3:$B403)+SLOPE(市价!E$3:E403,市价!$B$3:$B403)*市价!$B403)-1-IF(排名!E402=1,参数!$B$4)),"")</f>
        <v>-6.2127898321905572E-2</v>
      </c>
      <c r="F403" s="9">
        <f>IFERROR(IF(市价!F403="","",市价!F403/(INTERCEPT(市价!F$3:F403,市价!$B$3:$B403)+SLOPE(市价!F$3:F403,市价!$B$3:$B403)*市价!$B403)-1-IF(排名!F402=1,参数!$B$4)),"")</f>
        <v>7.6713819170943331E-2</v>
      </c>
      <c r="G403" s="9" t="str">
        <f>IFERROR(IF(市价!G403="","",市价!G403/(INTERCEPT(市价!G$3:G403,市价!$B$3:$B403)+SLOPE(市价!G$3:G403,市价!$B$3:$B403)*市价!$B403)-1-IF(排名!G402=1,参数!$B$4)),"")</f>
        <v/>
      </c>
      <c r="H403" s="9" t="str">
        <f>IFERROR(IF(市价!H403="","",市价!H403/(INTERCEPT(市价!H$3:H403,市价!$B$3:$B403)+SLOPE(市价!H$3:H403,市价!$B$3:$B403)*市价!$B403)-1-IF(排名!H402=1,参数!$B$4)),"")</f>
        <v/>
      </c>
    </row>
    <row r="404" spans="1:8" x14ac:dyDescent="0.15">
      <c r="A404" s="6">
        <v>38960</v>
      </c>
      <c r="B404" s="9">
        <f t="shared" si="6"/>
        <v>1.8138808380695964E-2</v>
      </c>
      <c r="C404" s="9" t="str">
        <f>IFERROR(IF(市价!C404="","",市价!C404/(INTERCEPT(市价!C$3:C404,市价!$B$3:$B404)+SLOPE(市价!C$3:C404,市价!$B$3:$B404)*市价!$B404)-1-IF(排名!C403=1,参数!$B$4)),"")</f>
        <v/>
      </c>
      <c r="D404" s="9">
        <f>IFERROR(IF(市价!D404="","",市价!D404/(INTERCEPT(市价!D$3:D404,市价!$B$3:$B404)+SLOPE(市价!D$3:D404,市价!$B$3:$B404)*市价!$B404)-1-IF(排名!D403=1,参数!$B$4)),"")</f>
        <v>3.6710953626930332E-2</v>
      </c>
      <c r="E404" s="9">
        <f>IFERROR(IF(市价!E404="","",市价!E404/(INTERCEPT(市价!E$3:E404,市价!$B$3:$B404)+SLOPE(市价!E$3:E404,市价!$B$3:$B404)*市价!$B404)-1-IF(排名!E403=1,参数!$B$4)),"")</f>
        <v>-6.2633342832473571E-2</v>
      </c>
      <c r="F404" s="9">
        <f>IFERROR(IF(市价!F404="","",市价!F404/(INTERCEPT(市价!F$3:F404,市价!$B$3:$B404)+SLOPE(市价!F$3:F404,市价!$B$3:$B404)*市价!$B404)-1-IF(排名!F403=1,参数!$B$4)),"")</f>
        <v>8.0338814347631127E-2</v>
      </c>
      <c r="G404" s="9" t="str">
        <f>IFERROR(IF(市价!G404="","",市价!G404/(INTERCEPT(市价!G$3:G404,市价!$B$3:$B404)+SLOPE(市价!G$3:G404,市价!$B$3:$B404)*市价!$B404)-1-IF(排名!G403=1,参数!$B$4)),"")</f>
        <v/>
      </c>
      <c r="H404" s="9" t="str">
        <f>IFERROR(IF(市价!H404="","",市价!H404/(INTERCEPT(市价!H$3:H404,市价!$B$3:$B404)+SLOPE(市价!H$3:H404,市价!$B$3:$B404)*市价!$B404)-1-IF(排名!H403=1,参数!$B$4)),"")</f>
        <v/>
      </c>
    </row>
    <row r="405" spans="1:8" x14ac:dyDescent="0.15">
      <c r="A405" s="6">
        <v>38961</v>
      </c>
      <c r="B405" s="9">
        <f t="shared" si="6"/>
        <v>1.5163015920691877E-2</v>
      </c>
      <c r="C405" s="9" t="str">
        <f>IFERROR(IF(市价!C405="","",市价!C405/(INTERCEPT(市价!C$3:C405,市价!$B$3:$B405)+SLOPE(市价!C$3:C405,市价!$B$3:$B405)*市价!$B405)-1-IF(排名!C404=1,参数!$B$4)),"")</f>
        <v/>
      </c>
      <c r="D405" s="9">
        <f>IFERROR(IF(市价!D405="","",市价!D405/(INTERCEPT(市价!D$3:D405,市价!$B$3:$B405)+SLOPE(市价!D$3:D405,市价!$B$3:$B405)*市价!$B405)-1-IF(排名!D404=1,参数!$B$4)),"")</f>
        <v>2.8395136449298253E-2</v>
      </c>
      <c r="E405" s="9">
        <f>IFERROR(IF(市价!E405="","",市价!E405/(INTERCEPT(市价!E$3:E405,市价!$B$3:$B405)+SLOPE(市价!E$3:E405,市价!$B$3:$B405)*市价!$B405)-1-IF(排名!E404=1,参数!$B$4)),"")</f>
        <v>-6.9950805620863643E-2</v>
      </c>
      <c r="F405" s="9">
        <f>IFERROR(IF(市价!F405="","",市价!F405/(INTERCEPT(市价!F$3:F405,市价!$B$3:$B405)+SLOPE(市价!F$3:F405,市价!$B$3:$B405)*市价!$B405)-1-IF(排名!F404=1,参数!$B$4)),"")</f>
        <v>8.704471693364102E-2</v>
      </c>
      <c r="G405" s="9" t="str">
        <f>IFERROR(IF(市价!G405="","",市价!G405/(INTERCEPT(市价!G$3:G405,市价!$B$3:$B405)+SLOPE(市价!G$3:G405,市价!$B$3:$B405)*市价!$B405)-1-IF(排名!G404=1,参数!$B$4)),"")</f>
        <v/>
      </c>
      <c r="H405" s="9" t="str">
        <f>IFERROR(IF(市价!H405="","",市价!H405/(INTERCEPT(市价!H$3:H405,市价!$B$3:$B405)+SLOPE(市价!H$3:H405,市价!$B$3:$B405)*市价!$B405)-1-IF(排名!H404=1,参数!$B$4)),"")</f>
        <v/>
      </c>
    </row>
    <row r="406" spans="1:8" x14ac:dyDescent="0.15">
      <c r="A406" s="6">
        <v>38964</v>
      </c>
      <c r="B406" s="9">
        <f t="shared" si="6"/>
        <v>1.7707194211072141E-2</v>
      </c>
      <c r="C406" s="9" t="str">
        <f>IFERROR(IF(市价!C406="","",市价!C406/(INTERCEPT(市价!C$3:C406,市价!$B$3:$B406)+SLOPE(市价!C$3:C406,市价!$B$3:$B406)*市价!$B406)-1-IF(排名!C405=1,参数!$B$4)),"")</f>
        <v/>
      </c>
      <c r="D406" s="9">
        <f>IFERROR(IF(市价!D406="","",市价!D406/(INTERCEPT(市价!D$3:D406,市价!$B$3:$B406)+SLOPE(市价!D$3:D406,市价!$B$3:$B406)*市价!$B406)-1-IF(排名!D405=1,参数!$B$4)),"")</f>
        <v>3.0399438651136368E-2</v>
      </c>
      <c r="E406" s="9">
        <f>IFERROR(IF(市价!E406="","",市价!E406/(INTERCEPT(市价!E$3:E406,市价!$B$3:$B406)+SLOPE(市价!E$3:E406,市价!$B$3:$B406)*市价!$B406)-1-IF(排名!E405=1,参数!$B$4)),"")</f>
        <v>-6.9465969626848589E-2</v>
      </c>
      <c r="F406" s="9">
        <f>IFERROR(IF(市价!F406="","",市价!F406/(INTERCEPT(市价!F$3:F406,市价!$B$3:$B406)+SLOPE(市价!F$3:F406,市价!$B$3:$B406)*市价!$B406)-1-IF(排名!F405=1,参数!$B$4)),"")</f>
        <v>9.2188113608928646E-2</v>
      </c>
      <c r="G406" s="9" t="str">
        <f>IFERROR(IF(市价!G406="","",市价!G406/(INTERCEPT(市价!G$3:G406,市价!$B$3:$B406)+SLOPE(市价!G$3:G406,市价!$B$3:$B406)*市价!$B406)-1-IF(排名!G405=1,参数!$B$4)),"")</f>
        <v/>
      </c>
      <c r="H406" s="9" t="str">
        <f>IFERROR(IF(市价!H406="","",市价!H406/(INTERCEPT(市价!H$3:H406,市价!$B$3:$B406)+SLOPE(市价!H$3:H406,市价!$B$3:$B406)*市价!$B406)-1-IF(排名!H405=1,参数!$B$4)),"")</f>
        <v/>
      </c>
    </row>
    <row r="407" spans="1:8" x14ac:dyDescent="0.15">
      <c r="A407" s="6">
        <v>38965</v>
      </c>
      <c r="B407" s="9">
        <f t="shared" si="6"/>
        <v>2.2825617569706618E-2</v>
      </c>
      <c r="C407" s="9" t="str">
        <f>IFERROR(IF(市价!C407="","",市价!C407/(INTERCEPT(市价!C$3:C407,市价!$B$3:$B407)+SLOPE(市价!C$3:C407,市价!$B$3:$B407)*市价!$B407)-1-IF(排名!C406=1,参数!$B$4)),"")</f>
        <v/>
      </c>
      <c r="D407" s="9">
        <f>IFERROR(IF(市价!D407="","",市价!D407/(INTERCEPT(市价!D$3:D407,市价!$B$3:$B407)+SLOPE(市价!D$3:D407,市价!$B$3:$B407)*市价!$B407)-1-IF(排名!D406=1,参数!$B$4)),"")</f>
        <v>2.1374450030083647E-2</v>
      </c>
      <c r="E407" s="9">
        <f>IFERROR(IF(市价!E407="","",市价!E407/(INTERCEPT(市价!E$3:E407,市价!$B$3:$B407)+SLOPE(市价!E$3:E407,市价!$B$3:$B407)*市价!$B407)-1-IF(排名!E406=1,参数!$B$4)),"")</f>
        <v>-6.5336308724387337E-2</v>
      </c>
      <c r="F407" s="9">
        <f>IFERROR(IF(市价!F407="","",市价!F407/(INTERCEPT(市价!F$3:F407,市价!$B$3:$B407)+SLOPE(市价!F$3:F407,市价!$B$3:$B407)*市价!$B407)-1-IF(排名!F406=1,参数!$B$4)),"")</f>
        <v>0.11243871140342354</v>
      </c>
      <c r="G407" s="9" t="str">
        <f>IFERROR(IF(市价!G407="","",市价!G407/(INTERCEPT(市价!G$3:G407,市价!$B$3:$B407)+SLOPE(市价!G$3:G407,市价!$B$3:$B407)*市价!$B407)-1-IF(排名!G406=1,参数!$B$4)),"")</f>
        <v/>
      </c>
      <c r="H407" s="9" t="str">
        <f>IFERROR(IF(市价!H407="","",市价!H407/(INTERCEPT(市价!H$3:H407,市价!$B$3:$B407)+SLOPE(市价!H$3:H407,市价!$B$3:$B407)*市价!$B407)-1-IF(排名!H406=1,参数!$B$4)),"")</f>
        <v/>
      </c>
    </row>
    <row r="408" spans="1:8" x14ac:dyDescent="0.15">
      <c r="A408" s="6">
        <v>38966</v>
      </c>
      <c r="B408" s="9">
        <f t="shared" si="6"/>
        <v>2.3950462400235389E-2</v>
      </c>
      <c r="C408" s="9" t="str">
        <f>IFERROR(IF(市价!C408="","",市价!C408/(INTERCEPT(市价!C$3:C408,市价!$B$3:$B408)+SLOPE(市价!C$3:C408,市价!$B$3:$B408)*市价!$B408)-1-IF(排名!C407=1,参数!$B$4)),"")</f>
        <v/>
      </c>
      <c r="D408" s="9">
        <f>IFERROR(IF(市价!D408="","",市价!D408/(INTERCEPT(市价!D$3:D408,市价!$B$3:$B408)+SLOPE(市价!D$3:D408,市价!$B$3:$B408)*市价!$B408)-1-IF(排名!D407=1,参数!$B$4)),"")</f>
        <v>2.7290673483370886E-2</v>
      </c>
      <c r="E408" s="9">
        <f>IFERROR(IF(市价!E408="","",市价!E408/(INTERCEPT(市价!E$3:E408,市价!$B$3:$B408)+SLOPE(市价!E$3:E408,市价!$B$3:$B408)*市价!$B408)-1-IF(排名!E407=1,参数!$B$4)),"")</f>
        <v>-6.0759952227198322E-2</v>
      </c>
      <c r="F408" s="9">
        <f>IFERROR(IF(市价!F408="","",市价!F408/(INTERCEPT(市价!F$3:F408,市价!$B$3:$B408)+SLOPE(市价!F$3:F408,市价!$B$3:$B408)*市价!$B408)-1-IF(排名!F407=1,参数!$B$4)),"")</f>
        <v>0.1053206659445336</v>
      </c>
      <c r="G408" s="9" t="str">
        <f>IFERROR(IF(市价!G408="","",市价!G408/(INTERCEPT(市价!G$3:G408,市价!$B$3:$B408)+SLOPE(市价!G$3:G408,市价!$B$3:$B408)*市价!$B408)-1-IF(排名!G407=1,参数!$B$4)),"")</f>
        <v/>
      </c>
      <c r="H408" s="9" t="str">
        <f>IFERROR(IF(市价!H408="","",市价!H408/(INTERCEPT(市价!H$3:H408,市价!$B$3:$B408)+SLOPE(市价!H$3:H408,市价!$B$3:$B408)*市价!$B408)-1-IF(排名!H407=1,参数!$B$4)),"")</f>
        <v/>
      </c>
    </row>
    <row r="409" spans="1:8" x14ac:dyDescent="0.15">
      <c r="A409" s="6">
        <v>38967</v>
      </c>
      <c r="B409" s="9">
        <f t="shared" si="6"/>
        <v>2.3432553192730594E-2</v>
      </c>
      <c r="C409" s="9" t="str">
        <f>IFERROR(IF(市价!C409="","",市价!C409/(INTERCEPT(市价!C$3:C409,市价!$B$3:$B409)+SLOPE(市价!C$3:C409,市价!$B$3:$B409)*市价!$B409)-1-IF(排名!C408=1,参数!$B$4)),"")</f>
        <v/>
      </c>
      <c r="D409" s="9">
        <f>IFERROR(IF(市价!D409="","",市价!D409/(INTERCEPT(市价!D$3:D409,市价!$B$3:$B409)+SLOPE(市价!D$3:D409,市价!$B$3:$B409)*市价!$B409)-1-IF(排名!D408=1,参数!$B$4)),"")</f>
        <v>3.1520558291805445E-2</v>
      </c>
      <c r="E409" s="9">
        <f>IFERROR(IF(市价!E409="","",市价!E409/(INTERCEPT(市价!E$3:E409,市价!$B$3:$B409)+SLOPE(市价!E$3:E409,市价!$B$3:$B409)*市价!$B409)-1-IF(排名!E408=1,参数!$B$4)),"")</f>
        <v>-6.489247854409308E-2</v>
      </c>
      <c r="F409" s="9">
        <f>IFERROR(IF(市价!F409="","",市价!F409/(INTERCEPT(市价!F$3:F409,市价!$B$3:$B409)+SLOPE(市价!F$3:F409,市价!$B$3:$B409)*市价!$B409)-1-IF(排名!F408=1,参数!$B$4)),"")</f>
        <v>0.10366957983047942</v>
      </c>
      <c r="G409" s="9" t="str">
        <f>IFERROR(IF(市价!G409="","",市价!G409/(INTERCEPT(市价!G$3:G409,市价!$B$3:$B409)+SLOPE(市价!G$3:G409,市价!$B$3:$B409)*市价!$B409)-1-IF(排名!G408=1,参数!$B$4)),"")</f>
        <v/>
      </c>
      <c r="H409" s="9" t="str">
        <f>IFERROR(IF(市价!H409="","",市价!H409/(INTERCEPT(市价!H$3:H409,市价!$B$3:$B409)+SLOPE(市价!H$3:H409,市价!$B$3:$B409)*市价!$B409)-1-IF(排名!H408=1,参数!$B$4)),"")</f>
        <v/>
      </c>
    </row>
    <row r="410" spans="1:8" x14ac:dyDescent="0.15">
      <c r="A410" s="6">
        <v>38968</v>
      </c>
      <c r="B410" s="9">
        <f t="shared" si="6"/>
        <v>2.6379653519175743E-2</v>
      </c>
      <c r="C410" s="9" t="str">
        <f>IFERROR(IF(市价!C410="","",市价!C410/(INTERCEPT(市价!C$3:C410,市价!$B$3:$B410)+SLOPE(市价!C$3:C410,市价!$B$3:$B410)*市价!$B410)-1-IF(排名!C409=1,参数!$B$4)),"")</f>
        <v/>
      </c>
      <c r="D410" s="9">
        <f>IFERROR(IF(市价!D410="","",市价!D410/(INTERCEPT(市价!D$3:D410,市价!$B$3:$B410)+SLOPE(市价!D$3:D410,市价!$B$3:$B410)*市价!$B410)-1-IF(排名!D409=1,参数!$B$4)),"")</f>
        <v>3.6154618961145468E-2</v>
      </c>
      <c r="E410" s="9">
        <f>IFERROR(IF(市价!E410="","",市价!E410/(INTERCEPT(市价!E$3:E410,市价!$B$3:$B410)+SLOPE(市价!E$3:E410,市价!$B$3:$B410)*市价!$B410)-1-IF(排名!E409=1,参数!$B$4)),"")</f>
        <v>-6.5221664464812701E-2</v>
      </c>
      <c r="F410" s="9">
        <f>IFERROR(IF(市价!F410="","",市价!F410/(INTERCEPT(市价!F$3:F410,市价!$B$3:$B410)+SLOPE(市价!F$3:F410,市价!$B$3:$B410)*市价!$B410)-1-IF(排名!F409=1,参数!$B$4)),"")</f>
        <v>0.10820600606119446</v>
      </c>
      <c r="G410" s="9" t="str">
        <f>IFERROR(IF(市价!G410="","",市价!G410/(INTERCEPT(市价!G$3:G410,市价!$B$3:$B410)+SLOPE(市价!G$3:G410,市价!$B$3:$B410)*市价!$B410)-1-IF(排名!G409=1,参数!$B$4)),"")</f>
        <v/>
      </c>
      <c r="H410" s="9" t="str">
        <f>IFERROR(IF(市价!H410="","",市价!H410/(INTERCEPT(市价!H$3:H410,市价!$B$3:$B410)+SLOPE(市价!H$3:H410,市价!$B$3:$B410)*市价!$B410)-1-IF(排名!H409=1,参数!$B$4)),"")</f>
        <v/>
      </c>
    </row>
    <row r="411" spans="1:8" x14ac:dyDescent="0.15">
      <c r="A411" s="6">
        <v>38971</v>
      </c>
      <c r="B411" s="9">
        <f t="shared" si="6"/>
        <v>3.4970890695071123E-2</v>
      </c>
      <c r="C411" s="9" t="str">
        <f>IFERROR(IF(市价!C411="","",市价!C411/(INTERCEPT(市价!C$3:C411,市价!$B$3:$B411)+SLOPE(市价!C$3:C411,市价!$B$3:$B411)*市价!$B411)-1-IF(排名!C410=1,参数!$B$4)),"")</f>
        <v/>
      </c>
      <c r="D411" s="9">
        <f>IFERROR(IF(市价!D411="","",市价!D411/(INTERCEPT(市价!D$3:D411,市价!$B$3:$B411)+SLOPE(市价!D$3:D411,市价!$B$3:$B411)*市价!$B411)-1-IF(排名!D410=1,参数!$B$4)),"")</f>
        <v>2.5760948075852275E-2</v>
      </c>
      <c r="E411" s="9">
        <f>IFERROR(IF(市价!E411="","",市价!E411/(INTERCEPT(市价!E$3:E411,市价!$B$3:$B411)+SLOPE(市价!E$3:E411,市价!$B$3:$B411)*市价!$B411)-1-IF(排名!E410=1,参数!$B$4)),"")</f>
        <v>-5.7112563230728552E-2</v>
      </c>
      <c r="F411" s="9">
        <f>IFERROR(IF(市价!F411="","",市价!F411/(INTERCEPT(市价!F$3:F411,市价!$B$3:$B411)+SLOPE(市价!F$3:F411,市价!$B$3:$B411)*市价!$B411)-1-IF(排名!F410=1,参数!$B$4)),"")</f>
        <v>0.13626428724008965</v>
      </c>
      <c r="G411" s="9" t="str">
        <f>IFERROR(IF(市价!G411="","",市价!G411/(INTERCEPT(市价!G$3:G411,市价!$B$3:$B411)+SLOPE(市价!G$3:G411,市价!$B$3:$B411)*市价!$B411)-1-IF(排名!G410=1,参数!$B$4)),"")</f>
        <v/>
      </c>
      <c r="H411" s="9" t="str">
        <f>IFERROR(IF(市价!H411="","",市价!H411/(INTERCEPT(市价!H$3:H411,市价!$B$3:$B411)+SLOPE(市价!H$3:H411,市价!$B$3:$B411)*市价!$B411)-1-IF(排名!H410=1,参数!$B$4)),"")</f>
        <v/>
      </c>
    </row>
    <row r="412" spans="1:8" x14ac:dyDescent="0.15">
      <c r="A412" s="6">
        <v>38972</v>
      </c>
      <c r="B412" s="9">
        <f t="shared" si="6"/>
        <v>3.4519702657622831E-2</v>
      </c>
      <c r="C412" s="9" t="str">
        <f>IFERROR(IF(市价!C412="","",市价!C412/(INTERCEPT(市价!C$3:C412,市价!$B$3:$B412)+SLOPE(市价!C$3:C412,市价!$B$3:$B412)*市价!$B412)-1-IF(排名!C411=1,参数!$B$4)),"")</f>
        <v/>
      </c>
      <c r="D412" s="9">
        <f>IFERROR(IF(市价!D412="","",市价!D412/(INTERCEPT(市价!D$3:D412,市价!$B$3:$B412)+SLOPE(市价!D$3:D412,市价!$B$3:$B412)*市价!$B412)-1-IF(排名!D411=1,参数!$B$4)),"")</f>
        <v>1.6761361055740442E-2</v>
      </c>
      <c r="E412" s="9">
        <f>IFERROR(IF(市价!E412="","",市价!E412/(INTERCEPT(市价!E$3:E412,市价!$B$3:$B412)+SLOPE(市价!E$3:E412,市价!$B$3:$B412)*市价!$B412)-1-IF(排名!E411=1,参数!$B$4)),"")</f>
        <v>-5.3016092984182639E-2</v>
      </c>
      <c r="F412" s="9">
        <f>IFERROR(IF(市价!F412="","",市价!F412/(INTERCEPT(市价!F$3:F412,市价!$B$3:$B412)+SLOPE(市价!F$3:F412,市价!$B$3:$B412)*市价!$B412)-1-IF(排名!F411=1,参数!$B$4)),"")</f>
        <v>0.13981383990131069</v>
      </c>
      <c r="G412" s="9" t="str">
        <f>IFERROR(IF(市价!G412="","",市价!G412/(INTERCEPT(市价!G$3:G412,市价!$B$3:$B412)+SLOPE(市价!G$3:G412,市价!$B$3:$B412)*市价!$B412)-1-IF(排名!G411=1,参数!$B$4)),"")</f>
        <v/>
      </c>
      <c r="H412" s="9" t="str">
        <f>IFERROR(IF(市价!H412="","",市价!H412/(INTERCEPT(市价!H$3:H412,市价!$B$3:$B412)+SLOPE(市价!H$3:H412,市价!$B$3:$B412)*市价!$B412)-1-IF(排名!H411=1,参数!$B$4)),"")</f>
        <v/>
      </c>
    </row>
    <row r="413" spans="1:8" x14ac:dyDescent="0.15">
      <c r="A413" s="6">
        <v>38973</v>
      </c>
      <c r="B413" s="9">
        <f t="shared" si="6"/>
        <v>3.6112994569478328E-2</v>
      </c>
      <c r="C413" s="9" t="str">
        <f>IFERROR(IF(市价!C413="","",市价!C413/(INTERCEPT(市价!C$3:C413,市价!$B$3:$B413)+SLOPE(市价!C$3:C413,市价!$B$3:$B413)*市价!$B413)-1-IF(排名!C412=1,参数!$B$4)),"")</f>
        <v/>
      </c>
      <c r="D413" s="9">
        <f>IFERROR(IF(市价!D413="","",市价!D413/(INTERCEPT(市价!D$3:D413,市价!$B$3:$B413)+SLOPE(市价!D$3:D413,市价!$B$3:$B413)*市价!$B413)-1-IF(排名!D412=1,参数!$B$4)),"")</f>
        <v>1.497871818729779E-2</v>
      </c>
      <c r="E413" s="9">
        <f>IFERROR(IF(市价!E413="","",市价!E413/(INTERCEPT(市价!E$3:E413,市价!$B$3:$B413)+SLOPE(市价!E$3:E413,市价!$B$3:$B413)*市价!$B413)-1-IF(排名!E412=1,参数!$B$4)),"")</f>
        <v>-5.4277768058515141E-2</v>
      </c>
      <c r="F413" s="9">
        <f>IFERROR(IF(市价!F413="","",市价!F413/(INTERCEPT(市价!F$3:F413,市价!$B$3:$B413)+SLOPE(市价!F$3:F413,市价!$B$3:$B413)*市价!$B413)-1-IF(排名!F412=1,参数!$B$4)),"")</f>
        <v>0.14763803357965233</v>
      </c>
      <c r="G413" s="9" t="str">
        <f>IFERROR(IF(市价!G413="","",市价!G413/(INTERCEPT(市价!G$3:G413,市价!$B$3:$B413)+SLOPE(市价!G$3:G413,市价!$B$3:$B413)*市价!$B413)-1-IF(排名!G412=1,参数!$B$4)),"")</f>
        <v/>
      </c>
      <c r="H413" s="9" t="str">
        <f>IFERROR(IF(市价!H413="","",市价!H413/(INTERCEPT(市价!H$3:H413,市价!$B$3:$B413)+SLOPE(市价!H$3:H413,市价!$B$3:$B413)*市价!$B413)-1-IF(排名!H412=1,参数!$B$4)),"")</f>
        <v/>
      </c>
    </row>
    <row r="414" spans="1:8" x14ac:dyDescent="0.15">
      <c r="A414" s="6">
        <v>38974</v>
      </c>
      <c r="B414" s="9">
        <f t="shared" si="6"/>
        <v>3.5877786025163193E-2</v>
      </c>
      <c r="C414" s="9" t="str">
        <f>IFERROR(IF(市价!C414="","",市价!C414/(INTERCEPT(市价!C$3:C414,市价!$B$3:$B414)+SLOPE(市价!C$3:C414,市价!$B$3:$B414)*市价!$B414)-1-IF(排名!C413=1,参数!$B$4)),"")</f>
        <v/>
      </c>
      <c r="D414" s="9">
        <f>IFERROR(IF(市价!D414="","",市价!D414/(INTERCEPT(市价!D$3:D414,市价!$B$3:$B414)+SLOPE(市价!D$3:D414,市价!$B$3:$B414)*市价!$B414)-1-IF(排名!D413=1,参数!$B$4)),"")</f>
        <v>7.5095126034865345E-3</v>
      </c>
      <c r="E414" s="9">
        <f>IFERROR(IF(市价!E414="","",市价!E414/(INTERCEPT(市价!E$3:E414,市价!$B$3:$B414)+SLOPE(市价!E$3:E414,市价!$B$3:$B414)*市价!$B414)-1-IF(排名!E413=1,参数!$B$4)),"")</f>
        <v>-6.006165387194673E-2</v>
      </c>
      <c r="F414" s="9">
        <f>IFERROR(IF(市价!F414="","",市价!F414/(INTERCEPT(市价!F$3:F414,市价!$B$3:$B414)+SLOPE(市价!F$3:F414,市价!$B$3:$B414)*市价!$B414)-1-IF(排名!F413=1,参数!$B$4)),"")</f>
        <v>0.16018549934394977</v>
      </c>
      <c r="G414" s="9" t="str">
        <f>IFERROR(IF(市价!G414="","",市价!G414/(INTERCEPT(市价!G$3:G414,市价!$B$3:$B414)+SLOPE(市价!G$3:G414,市价!$B$3:$B414)*市价!$B414)-1-IF(排名!G413=1,参数!$B$4)),"")</f>
        <v/>
      </c>
      <c r="H414" s="9" t="str">
        <f>IFERROR(IF(市价!H414="","",市价!H414/(INTERCEPT(市价!H$3:H414,市价!$B$3:$B414)+SLOPE(市价!H$3:H414,市价!$B$3:$B414)*市价!$B414)-1-IF(排名!H413=1,参数!$B$4)),"")</f>
        <v/>
      </c>
    </row>
    <row r="415" spans="1:8" x14ac:dyDescent="0.15">
      <c r="A415" s="6">
        <v>38975</v>
      </c>
      <c r="B415" s="9">
        <f t="shared" si="6"/>
        <v>3.5437687815792783E-2</v>
      </c>
      <c r="C415" s="9" t="str">
        <f>IFERROR(IF(市价!C415="","",市价!C415/(INTERCEPT(市价!C$3:C415,市价!$B$3:$B415)+SLOPE(市价!C$3:C415,市价!$B$3:$B415)*市价!$B415)-1-IF(排名!C414=1,参数!$B$4)),"")</f>
        <v/>
      </c>
      <c r="D415" s="9">
        <f>IFERROR(IF(市价!D415="","",市价!D415/(INTERCEPT(市价!D$3:D415,市价!$B$3:$B415)+SLOPE(市价!D$3:D415,市价!$B$3:$B415)*市价!$B415)-1-IF(排名!D414=1,参数!$B$4)),"")</f>
        <v>6.2335495344572056E-3</v>
      </c>
      <c r="E415" s="9">
        <f>IFERROR(IF(市价!E415="","",市价!E415/(INTERCEPT(市价!E$3:E415,市价!$B$3:$B415)+SLOPE(市价!E$3:E415,市价!$B$3:$B415)*市价!$B415)-1-IF(排名!E414=1,参数!$B$4)),"")</f>
        <v>-5.1744131421461725E-2</v>
      </c>
      <c r="F415" s="9">
        <f>IFERROR(IF(市价!F415="","",市价!F415/(INTERCEPT(市价!F$3:F415,市价!$B$3:$B415)+SLOPE(市价!F$3:F415,市价!$B$3:$B415)*市价!$B415)-1-IF(排名!F414=1,参数!$B$4)),"")</f>
        <v>0.15182364533438286</v>
      </c>
      <c r="G415" s="9" t="str">
        <f>IFERROR(IF(市价!G415="","",市价!G415/(INTERCEPT(市价!G$3:G415,市价!$B$3:$B415)+SLOPE(市价!G$3:G415,市价!$B$3:$B415)*市价!$B415)-1-IF(排名!G414=1,参数!$B$4)),"")</f>
        <v/>
      </c>
      <c r="H415" s="9" t="str">
        <f>IFERROR(IF(市价!H415="","",市价!H415/(INTERCEPT(市价!H$3:H415,市价!$B$3:$B415)+SLOPE(市价!H$3:H415,市价!$B$3:$B415)*市价!$B415)-1-IF(排名!H414=1,参数!$B$4)),"")</f>
        <v/>
      </c>
    </row>
    <row r="416" spans="1:8" x14ac:dyDescent="0.15">
      <c r="A416" s="6">
        <v>38978</v>
      </c>
      <c r="B416" s="9">
        <f t="shared" si="6"/>
        <v>3.1305730987240467E-2</v>
      </c>
      <c r="C416" s="9" t="str">
        <f>IFERROR(IF(市价!C416="","",市价!C416/(INTERCEPT(市价!C$3:C416,市价!$B$3:$B416)+SLOPE(市价!C$3:C416,市价!$B$3:$B416)*市价!$B416)-1-IF(排名!C415=1,参数!$B$4)),"")</f>
        <v/>
      </c>
      <c r="D416" s="9">
        <f>IFERROR(IF(市价!D416="","",市价!D416/(INTERCEPT(市价!D$3:D416,市价!$B$3:$B416)+SLOPE(市价!D$3:D416,市价!$B$3:$B416)*市价!$B416)-1-IF(排名!D415=1,参数!$B$4)),"")</f>
        <v>3.3368393098343052E-3</v>
      </c>
      <c r="E416" s="9">
        <f>IFERROR(IF(市价!E416="","",市价!E416/(INTERCEPT(市价!E$3:E416,市价!$B$3:$B416)+SLOPE(市价!E$3:E416,市价!$B$3:$B416)*市价!$B416)-1-IF(排名!E415=1,参数!$B$4)),"")</f>
        <v>-4.9571153799757295E-2</v>
      </c>
      <c r="F416" s="9">
        <f>IFERROR(IF(市价!F416="","",市价!F416/(INTERCEPT(市价!F$3:F416,市价!$B$3:$B416)+SLOPE(市价!F$3:F416,市价!$B$3:$B416)*市价!$B416)-1-IF(排名!F415=1,参数!$B$4)),"")</f>
        <v>0.1401515074516444</v>
      </c>
      <c r="G416" s="9" t="str">
        <f>IFERROR(IF(市价!G416="","",市价!G416/(INTERCEPT(市价!G$3:G416,市价!$B$3:$B416)+SLOPE(市价!G$3:G416,市价!$B$3:$B416)*市价!$B416)-1-IF(排名!G415=1,参数!$B$4)),"")</f>
        <v/>
      </c>
      <c r="H416" s="9" t="str">
        <f>IFERROR(IF(市价!H416="","",市价!H416/(INTERCEPT(市价!H$3:H416,市价!$B$3:$B416)+SLOPE(市价!H$3:H416,市价!$B$3:$B416)*市价!$B416)-1-IF(排名!H415=1,参数!$B$4)),"")</f>
        <v/>
      </c>
    </row>
    <row r="417" spans="1:8" x14ac:dyDescent="0.15">
      <c r="A417" s="6">
        <v>38979</v>
      </c>
      <c r="B417" s="9">
        <f t="shared" si="6"/>
        <v>3.4241314039097213E-2</v>
      </c>
      <c r="C417" s="9" t="str">
        <f>IFERROR(IF(市价!C417="","",市价!C417/(INTERCEPT(市价!C$3:C417,市价!$B$3:$B417)+SLOPE(市价!C$3:C417,市价!$B$3:$B417)*市价!$B417)-1-IF(排名!C416=1,参数!$B$4)),"")</f>
        <v/>
      </c>
      <c r="D417" s="9">
        <f>IFERROR(IF(市价!D417="","",市价!D417/(INTERCEPT(市价!D$3:D417,市价!$B$3:$B417)+SLOPE(市价!D$3:D417,市价!$B$3:$B417)*市价!$B417)-1-IF(排名!D416=1,参数!$B$4)),"")</f>
        <v>2.2226796455062647E-3</v>
      </c>
      <c r="E417" s="9">
        <f>IFERROR(IF(市价!E417="","",市价!E417/(INTERCEPT(市价!E$3:E417,市价!$B$3:$B417)+SLOPE(市价!E$3:E417,市价!$B$3:$B417)*市价!$B417)-1-IF(排名!E416=1,参数!$B$4)),"")</f>
        <v>-5.1368263160633143E-2</v>
      </c>
      <c r="F417" s="9">
        <f>IFERROR(IF(市价!F417="","",市价!F417/(INTERCEPT(市价!F$3:F417,市价!$B$3:$B417)+SLOPE(市价!F$3:F417,市价!$B$3:$B417)*市价!$B417)-1-IF(排名!F416=1,参数!$B$4)),"")</f>
        <v>0.15186952563241851</v>
      </c>
      <c r="G417" s="9" t="str">
        <f>IFERROR(IF(市价!G417="","",市价!G417/(INTERCEPT(市价!G$3:G417,市价!$B$3:$B417)+SLOPE(市价!G$3:G417,市价!$B$3:$B417)*市价!$B417)-1-IF(排名!G416=1,参数!$B$4)),"")</f>
        <v/>
      </c>
      <c r="H417" s="9" t="str">
        <f>IFERROR(IF(市价!H417="","",市价!H417/(INTERCEPT(市价!H$3:H417,市价!$B$3:$B417)+SLOPE(市价!H$3:H417,市价!$B$3:$B417)*市价!$B417)-1-IF(排名!H416=1,参数!$B$4)),"")</f>
        <v/>
      </c>
    </row>
    <row r="418" spans="1:8" x14ac:dyDescent="0.15">
      <c r="A418" s="6">
        <v>38980</v>
      </c>
      <c r="B418" s="9">
        <f t="shared" si="6"/>
        <v>3.6629756235952805E-2</v>
      </c>
      <c r="C418" s="9" t="str">
        <f>IFERROR(IF(市价!C418="","",市价!C418/(INTERCEPT(市价!C$3:C418,市价!$B$3:$B418)+SLOPE(市价!C$3:C418,市价!$B$3:$B418)*市价!$B418)-1-IF(排名!C417=1,参数!$B$4)),"")</f>
        <v/>
      </c>
      <c r="D418" s="9">
        <f>IFERROR(IF(市价!D418="","",市价!D418/(INTERCEPT(市价!D$3:D418,市价!$B$3:$B418)+SLOPE(市价!D$3:D418,市价!$B$3:$B418)*市价!$B418)-1-IF(排名!D417=1,参数!$B$4)),"")</f>
        <v>1.0442514418265603E-2</v>
      </c>
      <c r="E418" s="9">
        <f>IFERROR(IF(市价!E418="","",市价!E418/(INTERCEPT(市价!E$3:E418,市价!$B$3:$B418)+SLOPE(市价!E$3:E418,市价!$B$3:$B418)*市价!$B418)-1-IF(排名!E417=1,参数!$B$4)),"")</f>
        <v>-5.8179755196335559E-2</v>
      </c>
      <c r="F418" s="9">
        <f>IFERROR(IF(市价!F418="","",市价!F418/(INTERCEPT(市价!F$3:F418,市价!$B$3:$B418)+SLOPE(市价!F$3:F418,市价!$B$3:$B418)*市价!$B418)-1-IF(排名!F417=1,参数!$B$4)),"")</f>
        <v>0.15762650948592838</v>
      </c>
      <c r="G418" s="9" t="str">
        <f>IFERROR(IF(市价!G418="","",市价!G418/(INTERCEPT(市价!G$3:G418,市价!$B$3:$B418)+SLOPE(市价!G$3:G418,市价!$B$3:$B418)*市价!$B418)-1-IF(排名!G417=1,参数!$B$4)),"")</f>
        <v/>
      </c>
      <c r="H418" s="9" t="str">
        <f>IFERROR(IF(市价!H418="","",市价!H418/(INTERCEPT(市价!H$3:H418,市价!$B$3:$B418)+SLOPE(市价!H$3:H418,市价!$B$3:$B418)*市价!$B418)-1-IF(排名!H417=1,参数!$B$4)),"")</f>
        <v/>
      </c>
    </row>
    <row r="419" spans="1:8" x14ac:dyDescent="0.15">
      <c r="A419" s="6">
        <v>38981</v>
      </c>
      <c r="B419" s="9">
        <f t="shared" si="6"/>
        <v>4.1595281823268694E-2</v>
      </c>
      <c r="C419" s="9" t="str">
        <f>IFERROR(IF(市价!C419="","",市价!C419/(INTERCEPT(市价!C$3:C419,市价!$B$3:$B419)+SLOPE(市价!C$3:C419,市价!$B$3:$B419)*市价!$B419)-1-IF(排名!C418=1,参数!$B$4)),"")</f>
        <v/>
      </c>
      <c r="D419" s="9">
        <f>IFERROR(IF(市价!D419="","",市价!D419/(INTERCEPT(市价!D$3:D419,市价!$B$3:$B419)+SLOPE(市价!D$3:D419,市价!$B$3:$B419)*市价!$B419)-1-IF(排名!D418=1,参数!$B$4)),"")</f>
        <v>8.729208349689932E-3</v>
      </c>
      <c r="E419" s="9">
        <f>IFERROR(IF(市价!E419="","",市价!E419/(INTERCEPT(市价!E$3:E419,市价!$B$3:$B419)+SLOPE(市价!E$3:E419,市价!$B$3:$B419)*市价!$B419)-1-IF(排名!E418=1,参数!$B$4)),"")</f>
        <v>-5.3881940101216497E-2</v>
      </c>
      <c r="F419" s="9">
        <f>IFERROR(IF(市价!F419="","",市价!F419/(INTERCEPT(市价!F$3:F419,市价!$B$3:$B419)+SLOPE(市价!F$3:F419,市价!$B$3:$B419)*市价!$B419)-1-IF(排名!F418=1,参数!$B$4)),"")</f>
        <v>0.16993857722133265</v>
      </c>
      <c r="G419" s="9" t="str">
        <f>IFERROR(IF(市价!G419="","",市价!G419/(INTERCEPT(市价!G$3:G419,市价!$B$3:$B419)+SLOPE(市价!G$3:G419,市价!$B$3:$B419)*市价!$B419)-1-IF(排名!G418=1,参数!$B$4)),"")</f>
        <v/>
      </c>
      <c r="H419" s="9" t="str">
        <f>IFERROR(IF(市价!H419="","",市价!H419/(INTERCEPT(市价!H$3:H419,市价!$B$3:$B419)+SLOPE(市价!H$3:H419,市价!$B$3:$B419)*市价!$B419)-1-IF(排名!H418=1,参数!$B$4)),"")</f>
        <v/>
      </c>
    </row>
    <row r="420" spans="1:8" x14ac:dyDescent="0.15">
      <c r="A420" s="6">
        <v>38982</v>
      </c>
      <c r="B420" s="9">
        <f t="shared" si="6"/>
        <v>3.5298468545625794E-2</v>
      </c>
      <c r="C420" s="9" t="str">
        <f>IFERROR(IF(市价!C420="","",市价!C420/(INTERCEPT(市价!C$3:C420,市价!$B$3:$B420)+SLOPE(市价!C$3:C420,市价!$B$3:$B420)*市价!$B420)-1-IF(排名!C419=1,参数!$B$4)),"")</f>
        <v/>
      </c>
      <c r="D420" s="9">
        <f>IFERROR(IF(市价!D420="","",市价!D420/(INTERCEPT(市价!D$3:D420,市价!$B$3:$B420)+SLOPE(市价!D$3:D420,市价!$B$3:$B420)*市价!$B420)-1-IF(排名!D419=1,参数!$B$4)),"")</f>
        <v>1.5560407155807088E-2</v>
      </c>
      <c r="E420" s="9">
        <f>IFERROR(IF(市价!E420="","",市价!E420/(INTERCEPT(市价!E$3:E420,市价!$B$3:$B420)+SLOPE(市价!E$3:E420,市价!$B$3:$B420)*市价!$B420)-1-IF(排名!E419=1,参数!$B$4)),"")</f>
        <v>-6.0931157674786296E-2</v>
      </c>
      <c r="F420" s="9">
        <f>IFERROR(IF(市价!F420="","",市价!F420/(INTERCEPT(市价!F$3:F420,市价!$B$3:$B420)+SLOPE(市价!F$3:F420,市价!$B$3:$B420)*市价!$B420)-1-IF(排名!F419=1,参数!$B$4)),"")</f>
        <v>0.15126615615585659</v>
      </c>
      <c r="G420" s="9" t="str">
        <f>IFERROR(IF(市价!G420="","",市价!G420/(INTERCEPT(市价!G$3:G420,市价!$B$3:$B420)+SLOPE(市价!G$3:G420,市价!$B$3:$B420)*市价!$B420)-1-IF(排名!G419=1,参数!$B$4)),"")</f>
        <v/>
      </c>
      <c r="H420" s="9" t="str">
        <f>IFERROR(IF(市价!H420="","",市价!H420/(INTERCEPT(市价!H$3:H420,市价!$B$3:$B420)+SLOPE(市价!H$3:H420,市价!$B$3:$B420)*市价!$B420)-1-IF(排名!H419=1,参数!$B$4)),"")</f>
        <v/>
      </c>
    </row>
    <row r="421" spans="1:8" x14ac:dyDescent="0.15">
      <c r="A421" s="6">
        <v>38985</v>
      </c>
      <c r="B421" s="9">
        <f t="shared" si="6"/>
        <v>3.7278597211263732E-2</v>
      </c>
      <c r="C421" s="9" t="str">
        <f>IFERROR(IF(市价!C421="","",市价!C421/(INTERCEPT(市价!C$3:C421,市价!$B$3:$B421)+SLOPE(市价!C$3:C421,市价!$B$3:$B421)*市价!$B421)-1-IF(排名!C420=1,参数!$B$4)),"")</f>
        <v/>
      </c>
      <c r="D421" s="9">
        <f>IFERROR(IF(市价!D421="","",市价!D421/(INTERCEPT(市价!D$3:D421,市价!$B$3:$B421)+SLOPE(市价!D$3:D421,市价!$B$3:$B421)*市价!$B421)-1-IF(排名!D420=1,参数!$B$4)),"")</f>
        <v>-1.5246962936728115E-2</v>
      </c>
      <c r="E421" s="9">
        <f>IFERROR(IF(市价!E421="","",市价!E421/(INTERCEPT(市价!E$3:E421,市价!$B$3:$B421)+SLOPE(市价!E$3:E421,市价!$B$3:$B421)*市价!$B421)-1-IF(排名!E420=1,参数!$B$4)),"")</f>
        <v>-6.570245673510211E-2</v>
      </c>
      <c r="F421" s="9">
        <f>IFERROR(IF(市价!F421="","",市价!F421/(INTERCEPT(市价!F$3:F421,市价!$B$3:$B421)+SLOPE(市价!F$3:F421,市价!$B$3:$B421)*市价!$B421)-1-IF(排名!F420=1,参数!$B$4)),"")</f>
        <v>0.19278521130562143</v>
      </c>
      <c r="G421" s="9" t="str">
        <f>IFERROR(IF(市价!G421="","",市价!G421/(INTERCEPT(市价!G$3:G421,市价!$B$3:$B421)+SLOPE(市价!G$3:G421,市价!$B$3:$B421)*市价!$B421)-1-IF(排名!G420=1,参数!$B$4)),"")</f>
        <v/>
      </c>
      <c r="H421" s="9" t="str">
        <f>IFERROR(IF(市价!H421="","",市价!H421/(INTERCEPT(市价!H$3:H421,市价!$B$3:$B421)+SLOPE(市价!H$3:H421,市价!$B$3:$B421)*市价!$B421)-1-IF(排名!H420=1,参数!$B$4)),"")</f>
        <v/>
      </c>
    </row>
    <row r="422" spans="1:8" x14ac:dyDescent="0.15">
      <c r="A422" s="6">
        <v>38986</v>
      </c>
      <c r="B422" s="9">
        <f t="shared" si="6"/>
        <v>3.0837142744106687E-2</v>
      </c>
      <c r="C422" s="9" t="str">
        <f>IFERROR(IF(市价!C422="","",市价!C422/(INTERCEPT(市价!C$3:C422,市价!$B$3:$B422)+SLOPE(市价!C$3:C422,市价!$B$3:$B422)*市价!$B422)-1-IF(排名!C421=1,参数!$B$4)),"")</f>
        <v/>
      </c>
      <c r="D422" s="9">
        <f>IFERROR(IF(市价!D422="","",市价!D422/(INTERCEPT(市价!D$3:D422,市价!$B$3:$B422)+SLOPE(市价!D$3:D422,市价!$B$3:$B422)*市价!$B422)-1-IF(排名!D421=1,参数!$B$4)),"")</f>
        <v>-6.4794928237408289E-3</v>
      </c>
      <c r="E422" s="9">
        <f>IFERROR(IF(市价!E422="","",市价!E422/(INTERCEPT(市价!E$3:E422,市价!$B$3:$B422)+SLOPE(市价!E$3:E422,市价!$B$3:$B422)*市价!$B422)-1-IF(排名!E421=1,参数!$B$4)),"")</f>
        <v>-6.7893529979828449E-2</v>
      </c>
      <c r="F422" s="9">
        <f>IFERROR(IF(市价!F422="","",市价!F422/(INTERCEPT(市价!F$3:F422,市价!$B$3:$B422)+SLOPE(市价!F$3:F422,市价!$B$3:$B422)*市价!$B422)-1-IF(排名!F421=1,参数!$B$4)),"")</f>
        <v>0.16688445103588934</v>
      </c>
      <c r="G422" s="9" t="str">
        <f>IFERROR(IF(市价!G422="","",市价!G422/(INTERCEPT(市价!G$3:G422,市价!$B$3:$B422)+SLOPE(市价!G$3:G422,市价!$B$3:$B422)*市价!$B422)-1-IF(排名!G421=1,参数!$B$4)),"")</f>
        <v/>
      </c>
      <c r="H422" s="9" t="str">
        <f>IFERROR(IF(市价!H422="","",市价!H422/(INTERCEPT(市价!H$3:H422,市价!$B$3:$B422)+SLOPE(市价!H$3:H422,市价!$B$3:$B422)*市价!$B422)-1-IF(排名!H421=1,参数!$B$4)),"")</f>
        <v/>
      </c>
    </row>
    <row r="423" spans="1:8" x14ac:dyDescent="0.15">
      <c r="A423" s="6">
        <v>38987</v>
      </c>
      <c r="B423" s="9">
        <f t="shared" si="6"/>
        <v>3.5799752518581363E-2</v>
      </c>
      <c r="C423" s="9" t="str">
        <f>IFERROR(IF(市价!C423="","",市价!C423/(INTERCEPT(市价!C$3:C423,市价!$B$3:$B423)+SLOPE(市价!C$3:C423,市价!$B$3:$B423)*市价!$B423)-1-IF(排名!C422=1,参数!$B$4)),"")</f>
        <v/>
      </c>
      <c r="D423" s="9">
        <f>IFERROR(IF(市价!D423="","",市价!D423/(INTERCEPT(市价!D$3:D423,市价!$B$3:$B423)+SLOPE(市价!D$3:D423,市价!$B$3:$B423)*市价!$B423)-1-IF(排名!D422=1,参数!$B$4)),"")</f>
        <v>-8.7281613821613702E-3</v>
      </c>
      <c r="E423" s="9">
        <f>IFERROR(IF(市价!E423="","",市价!E423/(INTERCEPT(市价!E$3:E423,市价!$B$3:$B423)+SLOPE(市价!E$3:E423,市价!$B$3:$B423)*市价!$B423)-1-IF(排名!E422=1,参数!$B$4)),"")</f>
        <v>-6.2047922499048336E-2</v>
      </c>
      <c r="F423" s="9">
        <f>IFERROR(IF(市价!F423="","",市价!F423/(INTERCEPT(市价!F$3:F423,市价!$B$3:$B423)+SLOPE(市价!F$3:F423,市价!$B$3:$B423)*市价!$B423)-1-IF(排名!F422=1,参数!$B$4)),"")</f>
        <v>0.17817534143695379</v>
      </c>
      <c r="G423" s="9" t="str">
        <f>IFERROR(IF(市价!G423="","",市价!G423/(INTERCEPT(市价!G$3:G423,市价!$B$3:$B423)+SLOPE(市价!G$3:G423,市价!$B$3:$B423)*市价!$B423)-1-IF(排名!G422=1,参数!$B$4)),"")</f>
        <v/>
      </c>
      <c r="H423" s="9" t="str">
        <f>IFERROR(IF(市价!H423="","",市价!H423/(INTERCEPT(市价!H$3:H423,市价!$B$3:$B423)+SLOPE(市价!H$3:H423,市价!$B$3:$B423)*市价!$B423)-1-IF(排名!H422=1,参数!$B$4)),"")</f>
        <v/>
      </c>
    </row>
    <row r="424" spans="1:8" x14ac:dyDescent="0.15">
      <c r="A424" s="6">
        <v>38988</v>
      </c>
      <c r="B424" s="9">
        <f t="shared" si="6"/>
        <v>3.6670500801976612E-2</v>
      </c>
      <c r="C424" s="9" t="str">
        <f>IFERROR(IF(市价!C424="","",市价!C424/(INTERCEPT(市价!C$3:C424,市价!$B$3:$B424)+SLOPE(市价!C$3:C424,市价!$B$3:$B424)*市价!$B424)-1-IF(排名!C423=1,参数!$B$4)),"")</f>
        <v/>
      </c>
      <c r="D424" s="9">
        <f>IFERROR(IF(市价!D424="","",市价!D424/(INTERCEPT(市价!D$3:D424,市价!$B$3:$B424)+SLOPE(市价!D$3:D424,市价!$B$3:$B424)*市价!$B424)-1-IF(排名!D423=1,参数!$B$4)),"")</f>
        <v>-1.0517170049069602E-2</v>
      </c>
      <c r="E424" s="9">
        <f>IFERROR(IF(市价!E424="","",市价!E424/(INTERCEPT(市价!E$3:E424,市价!$B$3:$B424)+SLOPE(市价!E$3:E424,市价!$B$3:$B424)*市价!$B424)-1-IF(排名!E423=1,参数!$B$4)),"")</f>
        <v>-5.5211169315248165E-2</v>
      </c>
      <c r="F424" s="9">
        <f>IFERROR(IF(市价!F424="","",市价!F424/(INTERCEPT(市价!F$3:F424,市价!$B$3:$B424)+SLOPE(市价!F$3:F424,市价!$B$3:$B424)*市价!$B424)-1-IF(排名!F423=1,参数!$B$4)),"")</f>
        <v>0.1757398417702476</v>
      </c>
      <c r="G424" s="9" t="str">
        <f>IFERROR(IF(市价!G424="","",市价!G424/(INTERCEPT(市价!G$3:G424,市价!$B$3:$B424)+SLOPE(市价!G$3:G424,市价!$B$3:$B424)*市价!$B424)-1-IF(排名!G423=1,参数!$B$4)),"")</f>
        <v/>
      </c>
      <c r="H424" s="9" t="str">
        <f>IFERROR(IF(市价!H424="","",市价!H424/(INTERCEPT(市价!H$3:H424,市价!$B$3:$B424)+SLOPE(市价!H$3:H424,市价!$B$3:$B424)*市价!$B424)-1-IF(排名!H423=1,参数!$B$4)),"")</f>
        <v/>
      </c>
    </row>
    <row r="425" spans="1:8" x14ac:dyDescent="0.15">
      <c r="A425" s="6">
        <v>38989</v>
      </c>
      <c r="B425" s="9">
        <f t="shared" si="6"/>
        <v>4.1268002610034049E-2</v>
      </c>
      <c r="C425" s="9" t="str">
        <f>IFERROR(IF(市价!C425="","",市价!C425/(INTERCEPT(市价!C$3:C425,市价!$B$3:$B425)+SLOPE(市价!C$3:C425,市价!$B$3:$B425)*市价!$B425)-1-IF(排名!C424=1,参数!$B$4)),"")</f>
        <v/>
      </c>
      <c r="D425" s="9">
        <f>IFERROR(IF(市价!D425="","",市价!D425/(INTERCEPT(市价!D$3:D425,市价!$B$3:$B425)+SLOPE(市价!D$3:D425,市价!$B$3:$B425)*市价!$B425)-1-IF(排名!D424=1,参数!$B$4)),"")</f>
        <v>-1.661361764465541E-2</v>
      </c>
      <c r="E425" s="9">
        <f>IFERROR(IF(市价!E425="","",市价!E425/(INTERCEPT(市价!E$3:E425,市价!$B$3:$B425)+SLOPE(市价!E$3:E425,市价!$B$3:$B425)*市价!$B425)-1-IF(排名!E424=1,参数!$B$4)),"")</f>
        <v>-5.7870672536672441E-2</v>
      </c>
      <c r="F425" s="9">
        <f>IFERROR(IF(市价!F425="","",市价!F425/(INTERCEPT(市价!F$3:F425,市价!$B$3:$B425)+SLOPE(市价!F$3:F425,市价!$B$3:$B425)*市价!$B425)-1-IF(排名!F424=1,参数!$B$4)),"")</f>
        <v>0.19828829801143</v>
      </c>
      <c r="G425" s="9" t="str">
        <f>IFERROR(IF(市价!G425="","",市价!G425/(INTERCEPT(市价!G$3:G425,市价!$B$3:$B425)+SLOPE(市价!G$3:G425,市价!$B$3:$B425)*市价!$B425)-1-IF(排名!G424=1,参数!$B$4)),"")</f>
        <v/>
      </c>
      <c r="H425" s="9" t="str">
        <f>IFERROR(IF(市价!H425="","",市价!H425/(INTERCEPT(市价!H$3:H425,市价!$B$3:$B425)+SLOPE(市价!H$3:H425,市价!$B$3:$B425)*市价!$B425)-1-IF(排名!H424=1,参数!$B$4)),"")</f>
        <v/>
      </c>
    </row>
    <row r="426" spans="1:8" x14ac:dyDescent="0.15">
      <c r="A426" s="6">
        <v>38999</v>
      </c>
      <c r="B426" s="9">
        <f t="shared" si="6"/>
        <v>5.6155075891169602E-2</v>
      </c>
      <c r="C426" s="9" t="str">
        <f>IFERROR(IF(市价!C426="","",市价!C426/(INTERCEPT(市价!C$3:C426,市价!$B$3:$B426)+SLOPE(市价!C$3:C426,市价!$B$3:$B426)*市价!$B426)-1-IF(排名!C425=1,参数!$B$4)),"")</f>
        <v/>
      </c>
      <c r="D426" s="9">
        <f>IFERROR(IF(市价!D426="","",市价!D426/(INTERCEPT(市价!D$3:D426,市价!$B$3:$B426)+SLOPE(市价!D$3:D426,市价!$B$3:$B426)*市价!$B426)-1-IF(排名!D425=1,参数!$B$4)),"")</f>
        <v>-5.435492689403687E-3</v>
      </c>
      <c r="E426" s="9">
        <f>IFERROR(IF(市价!E426="","",市价!E426/(INTERCEPT(市价!E$3:E426,市价!$B$3:$B426)+SLOPE(市价!E$3:E426,市价!$B$3:$B426)*市价!$B426)-1-IF(排名!E425=1,参数!$B$4)),"")</f>
        <v>-5.6088374324122836E-2</v>
      </c>
      <c r="F426" s="9">
        <f>IFERROR(IF(市价!F426="","",市价!F426/(INTERCEPT(市价!F$3:F426,市价!$B$3:$B426)+SLOPE(市价!F$3:F426,市价!$B$3:$B426)*市价!$B426)-1-IF(排名!F425=1,参数!$B$4)),"")</f>
        <v>0.22998909468703532</v>
      </c>
      <c r="G426" s="9" t="str">
        <f>IFERROR(IF(市价!G426="","",市价!G426/(INTERCEPT(市价!G$3:G426,市价!$B$3:$B426)+SLOPE(市价!G$3:G426,市价!$B$3:$B426)*市价!$B426)-1-IF(排名!G425=1,参数!$B$4)),"")</f>
        <v/>
      </c>
      <c r="H426" s="9" t="str">
        <f>IFERROR(IF(市价!H426="","",市价!H426/(INTERCEPT(市价!H$3:H426,市价!$B$3:$B426)+SLOPE(市价!H$3:H426,市价!$B$3:$B426)*市价!$B426)-1-IF(排名!H425=1,参数!$B$4)),"")</f>
        <v/>
      </c>
    </row>
    <row r="427" spans="1:8" x14ac:dyDescent="0.15">
      <c r="A427" s="6">
        <v>39000</v>
      </c>
      <c r="B427" s="9">
        <f t="shared" si="6"/>
        <v>0.11012423049001374</v>
      </c>
      <c r="C427" s="9" t="str">
        <f>IFERROR(IF(市价!C427="","",市价!C427/(INTERCEPT(市价!C$3:C427,市价!$B$3:$B427)+SLOPE(市价!C$3:C427,市价!$B$3:$B427)*市价!$B427)-1-IF(排名!C426=1,参数!$B$4)),"")</f>
        <v/>
      </c>
      <c r="D427" s="9">
        <f>IFERROR(IF(市价!D427="","",市价!D427/(INTERCEPT(市价!D$3:D427,市价!$B$3:$B427)+SLOPE(市价!D$3:D427,市价!$B$3:$B427)*市价!$B427)-1-IF(排名!D426=1,参数!$B$4)),"")</f>
        <v>-2.9652340076546935E-4</v>
      </c>
      <c r="E427" s="9" t="str">
        <f>IFERROR(IF(市价!E427="","",市价!E427/(INTERCEPT(市价!E$3:E427,市价!$B$3:$B427)+SLOPE(市价!E$3:E427,市价!$B$3:$B427)*市价!$B427)-1-IF(排名!E426=1,参数!$B$4)),"")</f>
        <v/>
      </c>
      <c r="F427" s="9">
        <f>IFERROR(IF(市价!F427="","",市价!F427/(INTERCEPT(市价!F$3:F427,市价!$B$3:$B427)+SLOPE(市价!F$3:F427,市价!$B$3:$B427)*市价!$B427)-1-IF(排名!F426=1,参数!$B$4)),"")</f>
        <v>0.22054498438079295</v>
      </c>
      <c r="G427" s="9" t="str">
        <f>IFERROR(IF(市价!G427="","",市价!G427/(INTERCEPT(市价!G$3:G427,市价!$B$3:$B427)+SLOPE(市价!G$3:G427,市价!$B$3:$B427)*市价!$B427)-1-IF(排名!G426=1,参数!$B$4)),"")</f>
        <v/>
      </c>
      <c r="H427" s="9" t="str">
        <f>IFERROR(IF(市价!H427="","",市价!H427/(INTERCEPT(市价!H$3:H427,市价!$B$3:$B427)+SLOPE(市价!H$3:H427,市价!$B$3:$B427)*市价!$B427)-1-IF(排名!H426=1,参数!$B$4)),"")</f>
        <v/>
      </c>
    </row>
    <row r="428" spans="1:8" x14ac:dyDescent="0.15">
      <c r="A428" s="6">
        <v>39001</v>
      </c>
      <c r="B428" s="9">
        <f t="shared" si="6"/>
        <v>4.5592705263231371E-2</v>
      </c>
      <c r="C428" s="9" t="str">
        <f>IFERROR(IF(市价!C428="","",市价!C428/(INTERCEPT(市价!C$3:C428,市价!$B$3:$B428)+SLOPE(市价!C$3:C428,市价!$B$3:$B428)*市价!$B428)-1-IF(排名!C427=1,参数!$B$4)),"")</f>
        <v/>
      </c>
      <c r="D428" s="9">
        <f>IFERROR(IF(市价!D428="","",市价!D428/(INTERCEPT(市价!D$3:D428,市价!$B$3:$B428)+SLOPE(市价!D$3:D428,市价!$B$3:$B428)*市价!$B428)-1-IF(排名!D427=1,参数!$B$4)),"")</f>
        <v>1.2713594304875731E-2</v>
      </c>
      <c r="E428" s="9">
        <f>IFERROR(IF(市价!E428="","",市价!E428/(INTERCEPT(市价!E$3:E428,市价!$B$3:$B428)+SLOPE(市价!E$3:E428,市价!$B$3:$B428)*市价!$B428)-1-IF(排名!E427=1,参数!$B$4)),"")</f>
        <v>-7.6637877178035385E-2</v>
      </c>
      <c r="F428" s="9">
        <f>IFERROR(IF(市价!F428="","",市价!F428/(INTERCEPT(市价!F$3:F428,市价!$B$3:$B428)+SLOPE(市价!F$3:F428,市价!$B$3:$B428)*市价!$B428)-1-IF(排名!F427=1,参数!$B$4)),"")</f>
        <v>0.20070239866285378</v>
      </c>
      <c r="G428" s="9" t="str">
        <f>IFERROR(IF(市价!G428="","",市价!G428/(INTERCEPT(市价!G$3:G428,市价!$B$3:$B428)+SLOPE(市价!G$3:G428,市价!$B$3:$B428)*市价!$B428)-1-IF(排名!G427=1,参数!$B$4)),"")</f>
        <v/>
      </c>
      <c r="H428" s="9" t="str">
        <f>IFERROR(IF(市价!H428="","",市价!H428/(INTERCEPT(市价!H$3:H428,市价!$B$3:$B428)+SLOPE(市价!H$3:H428,市价!$B$3:$B428)*市价!$B428)-1-IF(排名!H427=1,参数!$B$4)),"")</f>
        <v/>
      </c>
    </row>
    <row r="429" spans="1:8" x14ac:dyDescent="0.15">
      <c r="A429" s="6">
        <v>39002</v>
      </c>
      <c r="B429" s="9">
        <f t="shared" si="6"/>
        <v>4.5212117988202127E-2</v>
      </c>
      <c r="C429" s="9" t="str">
        <f>IFERROR(IF(市价!C429="","",市价!C429/(INTERCEPT(市价!C$3:C429,市价!$B$3:$B429)+SLOPE(市价!C$3:C429,市价!$B$3:$B429)*市价!$B429)-1-IF(排名!C428=1,参数!$B$4)),"")</f>
        <v/>
      </c>
      <c r="D429" s="9">
        <f>IFERROR(IF(市价!D429="","",市价!D429/(INTERCEPT(市价!D$3:D429,市价!$B$3:$B429)+SLOPE(市价!D$3:D429,市价!$B$3:$B429)*市价!$B429)-1-IF(排名!D428=1,参数!$B$4)),"")</f>
        <v>2.2781950248988325E-2</v>
      </c>
      <c r="E429" s="9">
        <f>IFERROR(IF(市价!E429="","",市价!E429/(INTERCEPT(市价!E$3:E429,市价!$B$3:$B429)+SLOPE(市价!E$3:E429,市价!$B$3:$B429)*市价!$B429)-1-IF(排名!E428=1,参数!$B$4)),"")</f>
        <v>-8.2109045338110809E-2</v>
      </c>
      <c r="F429" s="9">
        <f>IFERROR(IF(市价!F429="","",市价!F429/(INTERCEPT(市价!F$3:F429,市价!$B$3:$B429)+SLOPE(市价!F$3:F429,市价!$B$3:$B429)*市价!$B429)-1-IF(排名!F428=1,参数!$B$4)),"")</f>
        <v>0.19496344905372887</v>
      </c>
      <c r="G429" s="9" t="str">
        <f>IFERROR(IF(市价!G429="","",市价!G429/(INTERCEPT(市价!G$3:G429,市价!$B$3:$B429)+SLOPE(市价!G$3:G429,市价!$B$3:$B429)*市价!$B429)-1-IF(排名!G428=1,参数!$B$4)),"")</f>
        <v/>
      </c>
      <c r="H429" s="9" t="str">
        <f>IFERROR(IF(市价!H429="","",市价!H429/(INTERCEPT(市价!H$3:H429,市价!$B$3:$B429)+SLOPE(市价!H$3:H429,市价!$B$3:$B429)*市价!$B429)-1-IF(排名!H428=1,参数!$B$4)),"")</f>
        <v/>
      </c>
    </row>
    <row r="430" spans="1:8" x14ac:dyDescent="0.15">
      <c r="A430" s="6">
        <v>39003</v>
      </c>
      <c r="B430" s="9">
        <f t="shared" si="6"/>
        <v>4.4668955435254287E-2</v>
      </c>
      <c r="C430" s="9" t="str">
        <f>IFERROR(IF(市价!C430="","",市价!C430/(INTERCEPT(市价!C$3:C430,市价!$B$3:$B430)+SLOPE(市价!C$3:C430,市价!$B$3:$B430)*市价!$B430)-1-IF(排名!C429=1,参数!$B$4)),"")</f>
        <v/>
      </c>
      <c r="D430" s="9">
        <f>IFERROR(IF(市价!D430="","",市价!D430/(INTERCEPT(市价!D$3:D430,市价!$B$3:$B430)+SLOPE(市价!D$3:D430,市价!$B$3:$B430)*市价!$B430)-1-IF(排名!D429=1,参数!$B$4)),"")</f>
        <v>1.9909769163851898E-2</v>
      </c>
      <c r="E430" s="9">
        <f>IFERROR(IF(市价!E430="","",市价!E430/(INTERCEPT(市价!E$3:E430,市价!$B$3:$B430)+SLOPE(市价!E$3:E430,市价!$B$3:$B430)*市价!$B430)-1-IF(排名!E429=1,参数!$B$4)),"")</f>
        <v>-6.8094276556297184E-2</v>
      </c>
      <c r="F430" s="9">
        <f>IFERROR(IF(市价!F430="","",市价!F430/(INTERCEPT(市价!F$3:F430,市价!$B$3:$B430)+SLOPE(市价!F$3:F430,市价!$B$3:$B430)*市价!$B430)-1-IF(排名!F429=1,参数!$B$4)),"")</f>
        <v>0.18219137369820815</v>
      </c>
      <c r="G430" s="9" t="str">
        <f>IFERROR(IF(市价!G430="","",市价!G430/(INTERCEPT(市价!G$3:G430,市价!$B$3:$B430)+SLOPE(市价!G$3:G430,市价!$B$3:$B430)*市价!$B430)-1-IF(排名!G429=1,参数!$B$4)),"")</f>
        <v/>
      </c>
      <c r="H430" s="9" t="str">
        <f>IFERROR(IF(市价!H430="","",市价!H430/(INTERCEPT(市价!H$3:H430,市价!$B$3:$B430)+SLOPE(市价!H$3:H430,市价!$B$3:$B430)*市价!$B430)-1-IF(排名!H429=1,参数!$B$4)),"")</f>
        <v/>
      </c>
    </row>
    <row r="431" spans="1:8" x14ac:dyDescent="0.15">
      <c r="A431" s="6">
        <v>39006</v>
      </c>
      <c r="B431" s="9">
        <f t="shared" si="6"/>
        <v>-2.1294155906846302E-2</v>
      </c>
      <c r="C431" s="9" t="str">
        <f>IFERROR(IF(市价!C431="","",市价!C431/(INTERCEPT(市价!C$3:C431,市价!$B$3:$B431)+SLOPE(市价!C$3:C431,市价!$B$3:$B431)*市价!$B431)-1-IF(排名!C430=1,参数!$B$4)),"")</f>
        <v/>
      </c>
      <c r="D431" s="9">
        <f>IFERROR(IF(市价!D431="","",市价!D431/(INTERCEPT(市价!D$3:D431,市价!$B$3:$B431)+SLOPE(市价!D$3:D431,市价!$B$3:$B431)*市价!$B431)-1-IF(排名!D430=1,参数!$B$4)),"")</f>
        <v>1.8405862374953452E-2</v>
      </c>
      <c r="E431" s="9">
        <f>IFERROR(IF(市价!E431="","",市价!E431/(INTERCEPT(市价!E$3:E431,市价!$B$3:$B431)+SLOPE(市价!E$3:E431,市价!$B$3:$B431)*市价!$B431)-1-IF(排名!E430=1,参数!$B$4)),"")</f>
        <v>-6.0994174188646055E-2</v>
      </c>
      <c r="F431" s="9" t="str">
        <f>IFERROR(IF(市价!F431="","",市价!F431/(INTERCEPT(市价!F$3:F431,市价!$B$3:$B431)+SLOPE(市价!F$3:F431,市价!$B$3:$B431)*市价!$B431)-1-IF(排名!F430=1,参数!$B$4)),"")</f>
        <v/>
      </c>
      <c r="G431" s="9" t="str">
        <f>IFERROR(IF(市价!G431="","",市价!G431/(INTERCEPT(市价!G$3:G431,市价!$B$3:$B431)+SLOPE(市价!G$3:G431,市价!$B$3:$B431)*市价!$B431)-1-IF(排名!G430=1,参数!$B$4)),"")</f>
        <v/>
      </c>
      <c r="H431" s="9" t="str">
        <f>IFERROR(IF(市价!H431="","",市价!H431/(INTERCEPT(市价!H$3:H431,市价!$B$3:$B431)+SLOPE(市价!H$3:H431,市价!$B$3:$B431)*市价!$B431)-1-IF(排名!H430=1,参数!$B$4)),"")</f>
        <v/>
      </c>
    </row>
    <row r="432" spans="1:8" x14ac:dyDescent="0.15">
      <c r="A432" s="6">
        <v>39007</v>
      </c>
      <c r="B432" s="9">
        <f t="shared" si="6"/>
        <v>2.7021579321533856E-2</v>
      </c>
      <c r="C432" s="9" t="str">
        <f>IFERROR(IF(市价!C432="","",市价!C432/(INTERCEPT(市价!C$3:C432,市价!$B$3:$B432)+SLOPE(市价!C$3:C432,市价!$B$3:$B432)*市价!$B432)-1-IF(排名!C431=1,参数!$B$4)),"")</f>
        <v/>
      </c>
      <c r="D432" s="9">
        <f>IFERROR(IF(市价!D432="","",市价!D432/(INTERCEPT(市价!D$3:D432,市价!$B$3:$B432)+SLOPE(市价!D$3:D432,市价!$B$3:$B432)*市价!$B432)-1-IF(排名!D431=1,参数!$B$4)),"")</f>
        <v>1.9858091511653742E-2</v>
      </c>
      <c r="E432" s="9">
        <f>IFERROR(IF(市价!E432="","",市价!E432/(INTERCEPT(市价!E$3:E432,市价!$B$3:$B432)+SLOPE(市价!E$3:E432,市价!$B$3:$B432)*市价!$B432)-1-IF(排名!E431=1,参数!$B$4)),"")</f>
        <v>-6.8897991189419527E-2</v>
      </c>
      <c r="F432" s="9">
        <f>IFERROR(IF(市价!F432="","",市价!F432/(INTERCEPT(市价!F$3:F432,市价!$B$3:$B432)+SLOPE(市价!F$3:F432,市价!$B$3:$B432)*市价!$B432)-1-IF(排名!F431=1,参数!$B$4)),"")</f>
        <v>0.13010463764236735</v>
      </c>
      <c r="G432" s="9" t="str">
        <f>IFERROR(IF(市价!G432="","",市价!G432/(INTERCEPT(市价!G$3:G432,市价!$B$3:$B432)+SLOPE(市价!G$3:G432,市价!$B$3:$B432)*市价!$B432)-1-IF(排名!G431=1,参数!$B$4)),"")</f>
        <v/>
      </c>
      <c r="H432" s="9" t="str">
        <f>IFERROR(IF(市价!H432="","",市价!H432/(INTERCEPT(市价!H$3:H432,市价!$B$3:$B432)+SLOPE(市价!H$3:H432,市价!$B$3:$B432)*市价!$B432)-1-IF(排名!H431=1,参数!$B$4)),"")</f>
        <v/>
      </c>
    </row>
    <row r="433" spans="1:8" x14ac:dyDescent="0.15">
      <c r="A433" s="6">
        <v>39008</v>
      </c>
      <c r="B433" s="9">
        <f t="shared" si="6"/>
        <v>3.3677734840969552E-2</v>
      </c>
      <c r="C433" s="9" t="str">
        <f>IFERROR(IF(市价!C433="","",市价!C433/(INTERCEPT(市价!C$3:C433,市价!$B$3:$B433)+SLOPE(市价!C$3:C433,市价!$B$3:$B433)*市价!$B433)-1-IF(排名!C432=1,参数!$B$4)),"")</f>
        <v/>
      </c>
      <c r="D433" s="9">
        <f>IFERROR(IF(市价!D433="","",市价!D433/(INTERCEPT(市价!D$3:D433,市价!$B$3:$B433)+SLOPE(市价!D$3:D433,市价!$B$3:$B433)*市价!$B433)-1-IF(排名!D432=1,参数!$B$4)),"")</f>
        <v>4.3491308535179574E-2</v>
      </c>
      <c r="E433" s="9">
        <f>IFERROR(IF(市价!E433="","",市价!E433/(INTERCEPT(市价!E$3:E433,市价!$B$3:$B433)+SLOPE(市价!E$3:E433,市价!$B$3:$B433)*市价!$B433)-1-IF(排名!E432=1,参数!$B$4)),"")</f>
        <v>-7.3908943196809518E-2</v>
      </c>
      <c r="F433" s="9">
        <f>IFERROR(IF(市价!F433="","",市价!F433/(INTERCEPT(市价!F$3:F433,市价!$B$3:$B433)+SLOPE(市价!F$3:F433,市价!$B$3:$B433)*市价!$B433)-1-IF(排名!F432=1,参数!$B$4)),"")</f>
        <v>0.13145083918453859</v>
      </c>
      <c r="G433" s="9" t="str">
        <f>IFERROR(IF(市价!G433="","",市价!G433/(INTERCEPT(市价!G$3:G433,市价!$B$3:$B433)+SLOPE(市价!G$3:G433,市价!$B$3:$B433)*市价!$B433)-1-IF(排名!G432=1,参数!$B$4)),"")</f>
        <v/>
      </c>
      <c r="H433" s="9" t="str">
        <f>IFERROR(IF(市价!H433="","",市价!H433/(INTERCEPT(市价!H$3:H433,市价!$B$3:$B433)+SLOPE(市价!H$3:H433,市价!$B$3:$B433)*市价!$B433)-1-IF(排名!H432=1,参数!$B$4)),"")</f>
        <v/>
      </c>
    </row>
    <row r="434" spans="1:8" x14ac:dyDescent="0.15">
      <c r="A434" s="6">
        <v>39009</v>
      </c>
      <c r="B434" s="9">
        <f t="shared" si="6"/>
        <v>3.2371109490595219E-2</v>
      </c>
      <c r="C434" s="9" t="str">
        <f>IFERROR(IF(市价!C434="","",市价!C434/(INTERCEPT(市价!C$3:C434,市价!$B$3:$B434)+SLOPE(市价!C$3:C434,市价!$B$3:$B434)*市价!$B434)-1-IF(排名!C433=1,参数!$B$4)),"")</f>
        <v/>
      </c>
      <c r="D434" s="9">
        <f>IFERROR(IF(市价!D434="","",市价!D434/(INTERCEPT(市价!D$3:D434,市价!$B$3:$B434)+SLOPE(市价!D$3:D434,市价!$B$3:$B434)*市价!$B434)-1-IF(排名!D433=1,参数!$B$4)),"")</f>
        <v>5.048240305971663E-2</v>
      </c>
      <c r="E434" s="9">
        <f>IFERROR(IF(市价!E434="","",市价!E434/(INTERCEPT(市价!E$3:E434,市价!$B$3:$B434)+SLOPE(市价!E$3:E434,市价!$B$3:$B434)*市价!$B434)-1-IF(排名!E433=1,参数!$B$4)),"")</f>
        <v>-7.6919154333126127E-2</v>
      </c>
      <c r="F434" s="9">
        <f>IFERROR(IF(市价!F434="","",市价!F434/(INTERCEPT(市价!F$3:F434,市价!$B$3:$B434)+SLOPE(市价!F$3:F434,市价!$B$3:$B434)*市价!$B434)-1-IF(排名!F433=1,参数!$B$4)),"")</f>
        <v>0.12355007974519516</v>
      </c>
      <c r="G434" s="9" t="str">
        <f>IFERROR(IF(市价!G434="","",市价!G434/(INTERCEPT(市价!G$3:G434,市价!$B$3:$B434)+SLOPE(市价!G$3:G434,市价!$B$3:$B434)*市价!$B434)-1-IF(排名!G433=1,参数!$B$4)),"")</f>
        <v/>
      </c>
      <c r="H434" s="9" t="str">
        <f>IFERROR(IF(市价!H434="","",市价!H434/(INTERCEPT(市价!H$3:H434,市价!$B$3:$B434)+SLOPE(市价!H$3:H434,市价!$B$3:$B434)*市价!$B434)-1-IF(排名!H433=1,参数!$B$4)),"")</f>
        <v/>
      </c>
    </row>
    <row r="435" spans="1:8" x14ac:dyDescent="0.15">
      <c r="A435" s="6">
        <v>39010</v>
      </c>
      <c r="B435" s="9">
        <f t="shared" si="6"/>
        <v>3.4441066805914411E-2</v>
      </c>
      <c r="C435" s="9" t="str">
        <f>IFERROR(IF(市价!C435="","",市价!C435/(INTERCEPT(市价!C$3:C435,市价!$B$3:$B435)+SLOPE(市价!C$3:C435,市价!$B$3:$B435)*市价!$B435)-1-IF(排名!C434=1,参数!$B$4)),"")</f>
        <v/>
      </c>
      <c r="D435" s="9">
        <f>IFERROR(IF(市价!D435="","",市价!D435/(INTERCEPT(市价!D$3:D435,市价!$B$3:$B435)+SLOPE(市价!D$3:D435,市价!$B$3:$B435)*市价!$B435)-1-IF(排名!D434=1,参数!$B$4)),"")</f>
        <v>4.8088886351362659E-2</v>
      </c>
      <c r="E435" s="9">
        <f>IFERROR(IF(市价!E435="","",市价!E435/(INTERCEPT(市价!E$3:E435,市价!$B$3:$B435)+SLOPE(市价!E$3:E435,市价!$B$3:$B435)*市价!$B435)-1-IF(排名!E434=1,参数!$B$4)),"")</f>
        <v>-7.5004795279373426E-2</v>
      </c>
      <c r="F435" s="9">
        <f>IFERROR(IF(市价!F435="","",市价!F435/(INTERCEPT(市价!F$3:F435,市价!$B$3:$B435)+SLOPE(市价!F$3:F435,市价!$B$3:$B435)*市价!$B435)-1-IF(排名!F434=1,参数!$B$4)),"")</f>
        <v>0.130239109345754</v>
      </c>
      <c r="G435" s="9" t="str">
        <f>IFERROR(IF(市价!G435="","",市价!G435/(INTERCEPT(市价!G$3:G435,市价!$B$3:$B435)+SLOPE(市价!G$3:G435,市价!$B$3:$B435)*市价!$B435)-1-IF(排名!G434=1,参数!$B$4)),"")</f>
        <v/>
      </c>
      <c r="H435" s="9" t="str">
        <f>IFERROR(IF(市价!H435="","",市价!H435/(INTERCEPT(市价!H$3:H435,市价!$B$3:$B435)+SLOPE(市价!H$3:H435,市价!$B$3:$B435)*市价!$B435)-1-IF(排名!H434=1,参数!$B$4)),"")</f>
        <v/>
      </c>
    </row>
    <row r="436" spans="1:8" x14ac:dyDescent="0.15">
      <c r="A436" s="6">
        <v>39013</v>
      </c>
      <c r="B436" s="9">
        <f t="shared" si="6"/>
        <v>2.8304144136071147E-2</v>
      </c>
      <c r="C436" s="9" t="str">
        <f>IFERROR(IF(市价!C436="","",市价!C436/(INTERCEPT(市价!C$3:C436,市价!$B$3:$B436)+SLOPE(市价!C$3:C436,市价!$B$3:$B436)*市价!$B436)-1-IF(排名!C435=1,参数!$B$4)),"")</f>
        <v/>
      </c>
      <c r="D436" s="9">
        <f>IFERROR(IF(市价!D436="","",市价!D436/(INTERCEPT(市价!D$3:D436,市价!$B$3:$B436)+SLOPE(市价!D$3:D436,市价!$B$3:$B436)*市价!$B436)-1-IF(排名!D435=1,参数!$B$4)),"")</f>
        <v>5.5722927905610398E-2</v>
      </c>
      <c r="E436" s="9">
        <f>IFERROR(IF(市价!E436="","",市价!E436/(INTERCEPT(市价!E$3:E436,市价!$B$3:$B436)+SLOPE(市价!E$3:E436,市价!$B$3:$B436)*市价!$B436)-1-IF(排名!E435=1,参数!$B$4)),"")</f>
        <v>-8.5755283169547281E-2</v>
      </c>
      <c r="F436" s="9">
        <f>IFERROR(IF(市价!F436="","",市价!F436/(INTERCEPT(市价!F$3:F436,市价!$B$3:$B436)+SLOPE(市价!F$3:F436,市价!$B$3:$B436)*市价!$B436)-1-IF(排名!F435=1,参数!$B$4)),"")</f>
        <v>0.11494478767215033</v>
      </c>
      <c r="G436" s="9" t="str">
        <f>IFERROR(IF(市价!G436="","",市价!G436/(INTERCEPT(市价!G$3:G436,市价!$B$3:$B436)+SLOPE(市价!G$3:G436,市价!$B$3:$B436)*市价!$B436)-1-IF(排名!G435=1,参数!$B$4)),"")</f>
        <v/>
      </c>
      <c r="H436" s="9" t="str">
        <f>IFERROR(IF(市价!H436="","",市价!H436/(INTERCEPT(市价!H$3:H436,市价!$B$3:$B436)+SLOPE(市价!H$3:H436,市价!$B$3:$B436)*市价!$B436)-1-IF(排名!H435=1,参数!$B$4)),"")</f>
        <v/>
      </c>
    </row>
    <row r="437" spans="1:8" x14ac:dyDescent="0.15">
      <c r="A437" s="6">
        <v>39014</v>
      </c>
      <c r="B437" s="9">
        <f t="shared" si="6"/>
        <v>3.1776346121540934E-2</v>
      </c>
      <c r="C437" s="9" t="str">
        <f>IFERROR(IF(市价!C437="","",市价!C437/(INTERCEPT(市价!C$3:C437,市价!$B$3:$B437)+SLOPE(市价!C$3:C437,市价!$B$3:$B437)*市价!$B437)-1-IF(排名!C436=1,参数!$B$4)),"")</f>
        <v/>
      </c>
      <c r="D437" s="9">
        <f>IFERROR(IF(市价!D437="","",市价!D437/(INTERCEPT(市价!D$3:D437,市价!$B$3:$B437)+SLOPE(市价!D$3:D437,市价!$B$3:$B437)*市价!$B437)-1-IF(排名!D436=1,参数!$B$4)),"")</f>
        <v>5.5678915633388115E-2</v>
      </c>
      <c r="E437" s="9">
        <f>IFERROR(IF(市价!E437="","",市价!E437/(INTERCEPT(市价!E$3:E437,市价!$B$3:$B437)+SLOPE(市价!E$3:E437,市价!$B$3:$B437)*市价!$B437)-1-IF(排名!E436=1,参数!$B$4)),"")</f>
        <v>-7.9698330940695561E-2</v>
      </c>
      <c r="F437" s="9">
        <f>IFERROR(IF(市价!F437="","",市价!F437/(INTERCEPT(市价!F$3:F437,市价!$B$3:$B437)+SLOPE(市价!F$3:F437,市价!$B$3:$B437)*市价!$B437)-1-IF(排名!F436=1,参数!$B$4)),"")</f>
        <v>0.11934845367193025</v>
      </c>
      <c r="G437" s="9" t="str">
        <f>IFERROR(IF(市价!G437="","",市价!G437/(INTERCEPT(市价!G$3:G437,市价!$B$3:$B437)+SLOPE(市价!G$3:G437,市价!$B$3:$B437)*市价!$B437)-1-IF(排名!G436=1,参数!$B$4)),"")</f>
        <v/>
      </c>
      <c r="H437" s="9" t="str">
        <f>IFERROR(IF(市价!H437="","",市价!H437/(INTERCEPT(市价!H$3:H437,市价!$B$3:$B437)+SLOPE(市价!H$3:H437,市价!$B$3:$B437)*市价!$B437)-1-IF(排名!H436=1,参数!$B$4)),"")</f>
        <v/>
      </c>
    </row>
    <row r="438" spans="1:8" x14ac:dyDescent="0.15">
      <c r="A438" s="6">
        <v>39015</v>
      </c>
      <c r="B438" s="9">
        <f t="shared" si="6"/>
        <v>3.4796765324014621E-2</v>
      </c>
      <c r="C438" s="9" t="str">
        <f>IFERROR(IF(市价!C438="","",市价!C438/(INTERCEPT(市价!C$3:C438,市价!$B$3:$B438)+SLOPE(市价!C$3:C438,市价!$B$3:$B438)*市价!$B438)-1-IF(排名!C437=1,参数!$B$4)),"")</f>
        <v/>
      </c>
      <c r="D438" s="9">
        <f>IFERROR(IF(市价!D438="","",市价!D438/(INTERCEPT(市价!D$3:D438,市价!$B$3:$B438)+SLOPE(市价!D$3:D438,市价!$B$3:$B438)*市价!$B438)-1-IF(排名!D437=1,参数!$B$4)),"")</f>
        <v>8.2950224386821647E-2</v>
      </c>
      <c r="E438" s="9">
        <f>IFERROR(IF(市价!E438="","",市价!E438/(INTERCEPT(市价!E$3:E438,市价!$B$3:$B438)+SLOPE(市价!E$3:E438,市价!$B$3:$B438)*市价!$B438)-1-IF(排名!E437=1,参数!$B$4)),"")</f>
        <v>-8.8221886335328681E-2</v>
      </c>
      <c r="F438" s="9">
        <f>IFERROR(IF(市价!F438="","",市价!F438/(INTERCEPT(市价!F$3:F438,市价!$B$3:$B438)+SLOPE(市价!F$3:F438,市价!$B$3:$B438)*市价!$B438)-1-IF(排名!F437=1,参数!$B$4)),"")</f>
        <v>0.10966195792055089</v>
      </c>
      <c r="G438" s="9" t="str">
        <f>IFERROR(IF(市价!G438="","",市价!G438/(INTERCEPT(市价!G$3:G438,市价!$B$3:$B438)+SLOPE(市价!G$3:G438,市价!$B$3:$B438)*市价!$B438)-1-IF(排名!G437=1,参数!$B$4)),"")</f>
        <v/>
      </c>
      <c r="H438" s="9" t="str">
        <f>IFERROR(IF(市价!H438="","",市价!H438/(INTERCEPT(市价!H$3:H438,市价!$B$3:$B438)+SLOPE(市价!H$3:H438,市价!$B$3:$B438)*市价!$B438)-1-IF(排名!H437=1,参数!$B$4)),"")</f>
        <v/>
      </c>
    </row>
    <row r="439" spans="1:8" x14ac:dyDescent="0.15">
      <c r="A439" s="6">
        <v>39016</v>
      </c>
      <c r="B439" s="9">
        <f t="shared" si="6"/>
        <v>3.7652698727521972E-2</v>
      </c>
      <c r="C439" s="9" t="str">
        <f>IFERROR(IF(市价!C439="","",市价!C439/(INTERCEPT(市价!C$3:C439,市价!$B$3:$B439)+SLOPE(市价!C$3:C439,市价!$B$3:$B439)*市价!$B439)-1-IF(排名!C438=1,参数!$B$4)),"")</f>
        <v/>
      </c>
      <c r="D439" s="9">
        <f>IFERROR(IF(市价!D439="","",市价!D439/(INTERCEPT(市价!D$3:D439,市价!$B$3:$B439)+SLOPE(市价!D$3:D439,市价!$B$3:$B439)*市价!$B439)-1-IF(排名!D438=1,参数!$B$4)),"")</f>
        <v>7.6365636668852099E-2</v>
      </c>
      <c r="E439" s="9">
        <f>IFERROR(IF(市价!E439="","",市价!E439/(INTERCEPT(市价!E$3:E439,市价!$B$3:$B439)+SLOPE(市价!E$3:E439,市价!$B$3:$B439)*市价!$B439)-1-IF(排名!E438=1,参数!$B$4)),"")</f>
        <v>-9.1939488553703153E-2</v>
      </c>
      <c r="F439" s="9">
        <f>IFERROR(IF(市价!F439="","",市价!F439/(INTERCEPT(市价!F$3:F439,市价!$B$3:$B439)+SLOPE(市价!F$3:F439,市价!$B$3:$B439)*市价!$B439)-1-IF(排名!F438=1,参数!$B$4)),"")</f>
        <v>0.12853194806741697</v>
      </c>
      <c r="G439" s="9" t="str">
        <f>IFERROR(IF(市价!G439="","",市价!G439/(INTERCEPT(市价!G$3:G439,市价!$B$3:$B439)+SLOPE(市价!G$3:G439,市价!$B$3:$B439)*市价!$B439)-1-IF(排名!G438=1,参数!$B$4)),"")</f>
        <v/>
      </c>
      <c r="H439" s="9" t="str">
        <f>IFERROR(IF(市价!H439="","",市价!H439/(INTERCEPT(市价!H$3:H439,市价!$B$3:$B439)+SLOPE(市价!H$3:H439,市价!$B$3:$B439)*市价!$B439)-1-IF(排名!H438=1,参数!$B$4)),"")</f>
        <v/>
      </c>
    </row>
    <row r="440" spans="1:8" x14ac:dyDescent="0.15">
      <c r="A440" s="6">
        <v>39017</v>
      </c>
      <c r="B440" s="9">
        <f t="shared" si="6"/>
        <v>3.3654160671514131E-2</v>
      </c>
      <c r="C440" s="9" t="str">
        <f>IFERROR(IF(市价!C440="","",市价!C440/(INTERCEPT(市价!C$3:C440,市价!$B$3:$B440)+SLOPE(市价!C$3:C440,市价!$B$3:$B440)*市价!$B440)-1-IF(排名!C439=1,参数!$B$4)),"")</f>
        <v/>
      </c>
      <c r="D440" s="9">
        <f>IFERROR(IF(市价!D440="","",市价!D440/(INTERCEPT(市价!D$3:D440,市价!$B$3:$B440)+SLOPE(市价!D$3:D440,市价!$B$3:$B440)*市价!$B440)-1-IF(排名!D439=1,参数!$B$4)),"")</f>
        <v>6.3423318901215442E-2</v>
      </c>
      <c r="E440" s="9">
        <f>IFERROR(IF(市价!E440="","",市价!E440/(INTERCEPT(市价!E$3:E440,市价!$B$3:$B440)+SLOPE(市价!E$3:E440,市价!$B$3:$B440)*市价!$B440)-1-IF(排名!E439=1,参数!$B$4)),"")</f>
        <v>-6.9191584070913081E-2</v>
      </c>
      <c r="F440" s="9">
        <f>IFERROR(IF(市价!F440="","",市价!F440/(INTERCEPT(市价!F$3:F440,市价!$B$3:$B440)+SLOPE(市价!F$3:F440,市价!$B$3:$B440)*市价!$B440)-1-IF(排名!F439=1,参数!$B$4)),"")</f>
        <v>0.10673074718424003</v>
      </c>
      <c r="G440" s="9" t="str">
        <f>IFERROR(IF(市价!G440="","",市价!G440/(INTERCEPT(市价!G$3:G440,市价!$B$3:$B440)+SLOPE(市价!G$3:G440,市价!$B$3:$B440)*市价!$B440)-1-IF(排名!G439=1,参数!$B$4)),"")</f>
        <v/>
      </c>
      <c r="H440" s="9" t="str">
        <f>IFERROR(IF(市价!H440="","",市价!H440/(INTERCEPT(市价!H$3:H440,市价!$B$3:$B440)+SLOPE(市价!H$3:H440,市价!$B$3:$B440)*市价!$B440)-1-IF(排名!H439=1,参数!$B$4)),"")</f>
        <v/>
      </c>
    </row>
    <row r="441" spans="1:8" x14ac:dyDescent="0.15">
      <c r="A441" s="6">
        <v>39020</v>
      </c>
      <c r="B441" s="9">
        <f t="shared" si="6"/>
        <v>3.1385223892898072E-2</v>
      </c>
      <c r="C441" s="9" t="str">
        <f>IFERROR(IF(市价!C441="","",市价!C441/(INTERCEPT(市价!C$3:C441,市价!$B$3:$B441)+SLOPE(市价!C$3:C441,市价!$B$3:$B441)*市价!$B441)-1-IF(排名!C440=1,参数!$B$4)),"")</f>
        <v/>
      </c>
      <c r="D441" s="9">
        <f>IFERROR(IF(市价!D441="","",市价!D441/(INTERCEPT(市价!D$3:D441,市价!$B$3:$B441)+SLOPE(市价!D$3:D441,市价!$B$3:$B441)*市价!$B441)-1-IF(排名!D440=1,参数!$B$4)),"")</f>
        <v>4.0611185162094277E-2</v>
      </c>
      <c r="E441" s="9">
        <f>IFERROR(IF(市价!E441="","",市价!E441/(INTERCEPT(市价!E$3:E441,市价!$B$3:$B441)+SLOPE(市价!E$3:E441,市价!$B$3:$B441)*市价!$B441)-1-IF(排名!E440=1,参数!$B$4)),"")</f>
        <v>-4.4414216402065554E-2</v>
      </c>
      <c r="F441" s="9">
        <f>IFERROR(IF(市价!F441="","",市价!F441/(INTERCEPT(市价!F$3:F441,市价!$B$3:$B441)+SLOPE(市价!F$3:F441,市价!$B$3:$B441)*市价!$B441)-1-IF(排名!F440=1,参数!$B$4)),"")</f>
        <v>9.7958702918665486E-2</v>
      </c>
      <c r="G441" s="9" t="str">
        <f>IFERROR(IF(市价!G441="","",市价!G441/(INTERCEPT(市价!G$3:G441,市价!$B$3:$B441)+SLOPE(市价!G$3:G441,市价!$B$3:$B441)*市价!$B441)-1-IF(排名!G440=1,参数!$B$4)),"")</f>
        <v/>
      </c>
      <c r="H441" s="9" t="str">
        <f>IFERROR(IF(市价!H441="","",市价!H441/(INTERCEPT(市价!H$3:H441,市价!$B$3:$B441)+SLOPE(市价!H$3:H441,市价!$B$3:$B441)*市价!$B441)-1-IF(排名!H440=1,参数!$B$4)),"")</f>
        <v/>
      </c>
    </row>
    <row r="442" spans="1:8" x14ac:dyDescent="0.15">
      <c r="A442" s="6">
        <v>39021</v>
      </c>
      <c r="B442" s="9">
        <f t="shared" si="6"/>
        <v>3.437134574221886E-2</v>
      </c>
      <c r="C442" s="9" t="str">
        <f>IFERROR(IF(市价!C442="","",市价!C442/(INTERCEPT(市价!C$3:C442,市价!$B$3:$B442)+SLOPE(市价!C$3:C442,市价!$B$3:$B442)*市价!$B442)-1-IF(排名!C441=1,参数!$B$4)),"")</f>
        <v/>
      </c>
      <c r="D442" s="9">
        <f>IFERROR(IF(市价!D442="","",市价!D442/(INTERCEPT(市价!D$3:D442,市价!$B$3:$B442)+SLOPE(市价!D$3:D442,市价!$B$3:$B442)*市价!$B442)-1-IF(排名!D441=1,参数!$B$4)),"")</f>
        <v>5.1973106262272806E-2</v>
      </c>
      <c r="E442" s="9">
        <f>IFERROR(IF(市价!E442="","",市价!E442/(INTERCEPT(市价!E$3:E442,市价!$B$3:$B442)+SLOPE(市价!E$3:E442,市价!$B$3:$B442)*市价!$B442)-1-IF(排名!E441=1,参数!$B$4)),"")</f>
        <v>-3.1877526374444853E-2</v>
      </c>
      <c r="F442" s="9">
        <f>IFERROR(IF(市价!F442="","",市价!F442/(INTERCEPT(市价!F$3:F442,市价!$B$3:$B442)+SLOPE(市价!F$3:F442,市价!$B$3:$B442)*市价!$B442)-1-IF(排名!F441=1,参数!$B$4)),"")</f>
        <v>8.3018457338828622E-2</v>
      </c>
      <c r="G442" s="9" t="str">
        <f>IFERROR(IF(市价!G442="","",市价!G442/(INTERCEPT(市价!G$3:G442,市价!$B$3:$B442)+SLOPE(市价!G$3:G442,市价!$B$3:$B442)*市价!$B442)-1-IF(排名!G441=1,参数!$B$4)),"")</f>
        <v/>
      </c>
      <c r="H442" s="9" t="str">
        <f>IFERROR(IF(市价!H442="","",市价!H442/(INTERCEPT(市价!H$3:H442,市价!$B$3:$B442)+SLOPE(市价!H$3:H442,市价!$B$3:$B442)*市价!$B442)-1-IF(排名!H441=1,参数!$B$4)),"")</f>
        <v/>
      </c>
    </row>
    <row r="443" spans="1:8" x14ac:dyDescent="0.15">
      <c r="A443" s="6">
        <v>39022</v>
      </c>
      <c r="B443" s="9">
        <f t="shared" si="6"/>
        <v>3.267345871898656E-2</v>
      </c>
      <c r="C443" s="9" t="str">
        <f>IFERROR(IF(市价!C443="","",市价!C443/(INTERCEPT(市价!C$3:C443,市价!$B$3:$B443)+SLOPE(市价!C$3:C443,市价!$B$3:$B443)*市价!$B443)-1-IF(排名!C442=1,参数!$B$4)),"")</f>
        <v/>
      </c>
      <c r="D443" s="9">
        <f>IFERROR(IF(市价!D443="","",市价!D443/(INTERCEPT(市价!D$3:D443,市价!$B$3:$B443)+SLOPE(市价!D$3:D443,市价!$B$3:$B443)*市价!$B443)-1-IF(排名!D442=1,参数!$B$4)),"")</f>
        <v>4.7216866102386623E-2</v>
      </c>
      <c r="E443" s="9">
        <f>IFERROR(IF(市价!E443="","",市价!E443/(INTERCEPT(市价!E$3:E443,市价!$B$3:$B443)+SLOPE(市价!E$3:E443,市价!$B$3:$B443)*市价!$B443)-1-IF(排名!E442=1,参数!$B$4)),"")</f>
        <v>-3.1638740861415049E-2</v>
      </c>
      <c r="F443" s="9">
        <f>IFERROR(IF(市价!F443="","",市价!F443/(INTERCEPT(市价!F$3:F443,市价!$B$3:$B443)+SLOPE(市价!F$3:F443,市价!$B$3:$B443)*市价!$B443)-1-IF(排名!F442=1,参数!$B$4)),"")</f>
        <v>8.2442250915988113E-2</v>
      </c>
      <c r="G443" s="9" t="str">
        <f>IFERROR(IF(市价!G443="","",市价!G443/(INTERCEPT(市价!G$3:G443,市价!$B$3:$B443)+SLOPE(市价!G$3:G443,市价!$B$3:$B443)*市价!$B443)-1-IF(排名!G442=1,参数!$B$4)),"")</f>
        <v/>
      </c>
      <c r="H443" s="9" t="str">
        <f>IFERROR(IF(市价!H443="","",市价!H443/(INTERCEPT(市价!H$3:H443,市价!$B$3:$B443)+SLOPE(市价!H$3:H443,市价!$B$3:$B443)*市价!$B443)-1-IF(排名!H442=1,参数!$B$4)),"")</f>
        <v/>
      </c>
    </row>
    <row r="444" spans="1:8" x14ac:dyDescent="0.15">
      <c r="A444" s="6">
        <v>39023</v>
      </c>
      <c r="B444" s="9">
        <f t="shared" si="6"/>
        <v>2.8035135301524166E-2</v>
      </c>
      <c r="C444" s="9" t="str">
        <f>IFERROR(IF(市价!C444="","",市价!C444/(INTERCEPT(市价!C$3:C444,市价!$B$3:$B444)+SLOPE(市价!C$3:C444,市价!$B$3:$B444)*市价!$B444)-1-IF(排名!C443=1,参数!$B$4)),"")</f>
        <v/>
      </c>
      <c r="D444" s="9">
        <f>IFERROR(IF(市价!D444="","",市价!D444/(INTERCEPT(市价!D$3:D444,市价!$B$3:$B444)+SLOPE(市价!D$3:D444,市价!$B$3:$B444)*市价!$B444)-1-IF(排名!D443=1,参数!$B$4)),"")</f>
        <v>4.0127935372756385E-2</v>
      </c>
      <c r="E444" s="9">
        <f>IFERROR(IF(市价!E444="","",市价!E444/(INTERCEPT(市价!E$3:E444,市价!$B$3:$B444)+SLOPE(市价!E$3:E444,市价!$B$3:$B444)*市价!$B444)-1-IF(排名!E443=1,参数!$B$4)),"")</f>
        <v>-3.9127777295964838E-2</v>
      </c>
      <c r="F444" s="9">
        <f>IFERROR(IF(市价!F444="","",市价!F444/(INTERCEPT(市价!F$3:F444,市价!$B$3:$B444)+SLOPE(市价!F$3:F444,市价!$B$3:$B444)*市价!$B444)-1-IF(排名!F443=1,参数!$B$4)),"")</f>
        <v>8.3105247827780948E-2</v>
      </c>
      <c r="G444" s="9" t="str">
        <f>IFERROR(IF(市价!G444="","",市价!G444/(INTERCEPT(市价!G$3:G444,市价!$B$3:$B444)+SLOPE(市价!G$3:G444,市价!$B$3:$B444)*市价!$B444)-1-IF(排名!G443=1,参数!$B$4)),"")</f>
        <v/>
      </c>
      <c r="H444" s="9" t="str">
        <f>IFERROR(IF(市价!H444="","",市价!H444/(INTERCEPT(市价!H$3:H444,市价!$B$3:$B444)+SLOPE(市价!H$3:H444,市价!$B$3:$B444)*市价!$B444)-1-IF(排名!H443=1,参数!$B$4)),"")</f>
        <v/>
      </c>
    </row>
    <row r="445" spans="1:8" x14ac:dyDescent="0.15">
      <c r="A445" s="6">
        <v>39024</v>
      </c>
      <c r="B445" s="9">
        <f t="shared" si="6"/>
        <v>2.982974591159282E-2</v>
      </c>
      <c r="C445" s="9" t="str">
        <f>IFERROR(IF(市价!C445="","",市价!C445/(INTERCEPT(市价!C$3:C445,市价!$B$3:$B445)+SLOPE(市价!C$3:C445,市价!$B$3:$B445)*市价!$B445)-1-IF(排名!C444=1,参数!$B$4)),"")</f>
        <v/>
      </c>
      <c r="D445" s="9">
        <f>IFERROR(IF(市价!D445="","",市价!D445/(INTERCEPT(市价!D$3:D445,市价!$B$3:$B445)+SLOPE(市价!D$3:D445,市价!$B$3:$B445)*市价!$B445)-1-IF(排名!D444=1,参数!$B$4)),"")</f>
        <v>3.0170674815461096E-2</v>
      </c>
      <c r="E445" s="9">
        <f>IFERROR(IF(市价!E445="","",市价!E445/(INTERCEPT(市价!E$3:E445,市价!$B$3:$B445)+SLOPE(市价!E$3:E445,市价!$B$3:$B445)*市价!$B445)-1-IF(排名!E444=1,参数!$B$4)),"")</f>
        <v>4.2993314609429678E-3</v>
      </c>
      <c r="F445" s="9">
        <f>IFERROR(IF(市价!F445="","",市价!F445/(INTERCEPT(市价!F$3:F445,市价!$B$3:$B445)+SLOPE(市价!F$3:F445,市价!$B$3:$B445)*市价!$B445)-1-IF(排名!F444=1,参数!$B$4)),"")</f>
        <v>5.5019231458374396E-2</v>
      </c>
      <c r="G445" s="9" t="str">
        <f>IFERROR(IF(市价!G445="","",市价!G445/(INTERCEPT(市价!G$3:G445,市价!$B$3:$B445)+SLOPE(市价!G$3:G445,市价!$B$3:$B445)*市价!$B445)-1-IF(排名!G444=1,参数!$B$4)),"")</f>
        <v/>
      </c>
      <c r="H445" s="9" t="str">
        <f>IFERROR(IF(市价!H445="","",市价!H445/(INTERCEPT(市价!H$3:H445,市价!$B$3:$B445)+SLOPE(市价!H$3:H445,市价!$B$3:$B445)*市价!$B445)-1-IF(排名!H444=1,参数!$B$4)),"")</f>
        <v/>
      </c>
    </row>
    <row r="446" spans="1:8" x14ac:dyDescent="0.15">
      <c r="A446" s="6">
        <v>39027</v>
      </c>
      <c r="B446" s="9">
        <f t="shared" si="6"/>
        <v>3.0081563345437212E-2</v>
      </c>
      <c r="C446" s="9" t="str">
        <f>IFERROR(IF(市价!C446="","",市价!C446/(INTERCEPT(市价!C$3:C446,市价!$B$3:$B446)+SLOPE(市价!C$3:C446,市价!$B$3:$B446)*市价!$B446)-1-IF(排名!C445=1,参数!$B$4)),"")</f>
        <v/>
      </c>
      <c r="D446" s="9">
        <f>IFERROR(IF(市价!D446="","",市价!D446/(INTERCEPT(市价!D$3:D446,市价!$B$3:$B446)+SLOPE(市价!D$3:D446,市价!$B$3:$B446)*市价!$B446)-1-IF(排名!D445=1,参数!$B$4)),"")</f>
        <v>2.3261048146939522E-2</v>
      </c>
      <c r="E446" s="9">
        <f>IFERROR(IF(市价!E446="","",市价!E446/(INTERCEPT(市价!E$3:E446,市价!$B$3:$B446)+SLOPE(市价!E$3:E446,市价!$B$3:$B446)*市价!$B446)-1-IF(排名!E445=1,参数!$B$4)),"")</f>
        <v>7.4980313106249863E-3</v>
      </c>
      <c r="F446" s="9">
        <f>IFERROR(IF(市价!F446="","",市价!F446/(INTERCEPT(市价!F$3:F446,市价!$B$3:$B446)+SLOPE(市价!F$3:F446,市价!$B$3:$B446)*市价!$B446)-1-IF(排名!F445=1,参数!$B$4)),"")</f>
        <v>5.9485610578747128E-2</v>
      </c>
      <c r="G446" s="9" t="str">
        <f>IFERROR(IF(市价!G446="","",市价!G446/(INTERCEPT(市价!G$3:G446,市价!$B$3:$B446)+SLOPE(市价!G$3:G446,市价!$B$3:$B446)*市价!$B446)-1-IF(排名!G445=1,参数!$B$4)),"")</f>
        <v/>
      </c>
      <c r="H446" s="9" t="str">
        <f>IFERROR(IF(市价!H446="","",市价!H446/(INTERCEPT(市价!H$3:H446,市价!$B$3:$B446)+SLOPE(市价!H$3:H446,市价!$B$3:$B446)*市价!$B446)-1-IF(排名!H445=1,参数!$B$4)),"")</f>
        <v/>
      </c>
    </row>
    <row r="447" spans="1:8" x14ac:dyDescent="0.15">
      <c r="A447" s="6">
        <v>39028</v>
      </c>
      <c r="B447" s="9">
        <f t="shared" si="6"/>
        <v>3.5101531869042045E-2</v>
      </c>
      <c r="C447" s="9" t="str">
        <f>IFERROR(IF(市价!C447="","",市价!C447/(INTERCEPT(市价!C$3:C447,市价!$B$3:$B447)+SLOPE(市价!C$3:C447,市价!$B$3:$B447)*市价!$B447)-1-IF(排名!C446=1,参数!$B$4)),"")</f>
        <v/>
      </c>
      <c r="D447" s="9">
        <f>IFERROR(IF(市价!D447="","",市价!D447/(INTERCEPT(市价!D$3:D447,市价!$B$3:$B447)+SLOPE(市价!D$3:D447,市价!$B$3:$B447)*市价!$B447)-1-IF(排名!D446=1,参数!$B$4)),"")</f>
        <v>3.6029584698875627E-2</v>
      </c>
      <c r="E447" s="9">
        <f>IFERROR(IF(市价!E447="","",市价!E447/(INTERCEPT(市价!E$3:E447,市价!$B$3:$B447)+SLOPE(市价!E$3:E447,市价!$B$3:$B447)*市价!$B447)-1-IF(排名!E446=1,参数!$B$4)),"")</f>
        <v>2.3580960072282497E-3</v>
      </c>
      <c r="F447" s="9">
        <f>IFERROR(IF(市价!F447="","",市价!F447/(INTERCEPT(市价!F$3:F447,市价!$B$3:$B447)+SLOPE(市价!F$3:F447,市价!$B$3:$B447)*市价!$B447)-1-IF(排名!F446=1,参数!$B$4)),"")</f>
        <v>6.6916914901022251E-2</v>
      </c>
      <c r="G447" s="9" t="str">
        <f>IFERROR(IF(市价!G447="","",市价!G447/(INTERCEPT(市价!G$3:G447,市价!$B$3:$B447)+SLOPE(市价!G$3:G447,市价!$B$3:$B447)*市价!$B447)-1-IF(排名!G446=1,参数!$B$4)),"")</f>
        <v/>
      </c>
      <c r="H447" s="9" t="str">
        <f>IFERROR(IF(市价!H447="","",市价!H447/(INTERCEPT(市价!H$3:H447,市价!$B$3:$B447)+SLOPE(市价!H$3:H447,市价!$B$3:$B447)*市价!$B447)-1-IF(排名!H446=1,参数!$B$4)),"")</f>
        <v/>
      </c>
    </row>
    <row r="448" spans="1:8" x14ac:dyDescent="0.15">
      <c r="A448" s="6">
        <v>39029</v>
      </c>
      <c r="B448" s="9">
        <f t="shared" si="6"/>
        <v>3.123659763751141E-2</v>
      </c>
      <c r="C448" s="9" t="str">
        <f>IFERROR(IF(市价!C448="","",市价!C448/(INTERCEPT(市价!C$3:C448,市价!$B$3:$B448)+SLOPE(市价!C$3:C448,市价!$B$3:$B448)*市价!$B448)-1-IF(排名!C447=1,参数!$B$4)),"")</f>
        <v/>
      </c>
      <c r="D448" s="9">
        <f>IFERROR(IF(市价!D448="","",市价!D448/(INTERCEPT(市价!D$3:D448,市价!$B$3:$B448)+SLOPE(市价!D$3:D448,市价!$B$3:$B448)*市价!$B448)-1-IF(排名!D447=1,参数!$B$4)),"")</f>
        <v>3.2714445972270356E-2</v>
      </c>
      <c r="E448" s="9">
        <f>IFERROR(IF(市价!E448="","",市价!E448/(INTERCEPT(市价!E$3:E448,市价!$B$3:$B448)+SLOPE(市价!E$3:E448,市价!$B$3:$B448)*市价!$B448)-1-IF(排名!E447=1,参数!$B$4)),"")</f>
        <v>-7.7658122858065282E-3</v>
      </c>
      <c r="F448" s="9">
        <f>IFERROR(IF(市价!F448="","",市价!F448/(INTERCEPT(市价!F$3:F448,市价!$B$3:$B448)+SLOPE(市价!F$3:F448,市价!$B$3:$B448)*市价!$B448)-1-IF(排名!F447=1,参数!$B$4)),"")</f>
        <v>6.8761159226070401E-2</v>
      </c>
      <c r="G448" s="9" t="str">
        <f>IFERROR(IF(市价!G448="","",市价!G448/(INTERCEPT(市价!G$3:G448,市价!$B$3:$B448)+SLOPE(市价!G$3:G448,市价!$B$3:$B448)*市价!$B448)-1-IF(排名!G447=1,参数!$B$4)),"")</f>
        <v/>
      </c>
      <c r="H448" s="9" t="str">
        <f>IFERROR(IF(市价!H448="","",市价!H448/(INTERCEPT(市价!H$3:H448,市价!$B$3:$B448)+SLOPE(市价!H$3:H448,市价!$B$3:$B448)*市价!$B448)-1-IF(排名!H447=1,参数!$B$4)),"")</f>
        <v/>
      </c>
    </row>
    <row r="449" spans="1:8" x14ac:dyDescent="0.15">
      <c r="A449" s="6">
        <v>39030</v>
      </c>
      <c r="B449" s="9">
        <f t="shared" si="6"/>
        <v>3.7926175954402806E-2</v>
      </c>
      <c r="C449" s="9" t="str">
        <f>IFERROR(IF(市价!C449="","",市价!C449/(INTERCEPT(市价!C$3:C449,市价!$B$3:$B449)+SLOPE(市价!C$3:C449,市价!$B$3:$B449)*市价!$B449)-1-IF(排名!C448=1,参数!$B$4)),"")</f>
        <v/>
      </c>
      <c r="D449" s="9">
        <f>IFERROR(IF(市价!D449="","",市价!D449/(INTERCEPT(市价!D$3:D449,市价!$B$3:$B449)+SLOPE(市价!D$3:D449,市价!$B$3:$B449)*市价!$B449)-1-IF(排名!D448=1,参数!$B$4)),"")</f>
        <v>2.7587738887184798E-2</v>
      </c>
      <c r="E449" s="9">
        <f>IFERROR(IF(市价!E449="","",市价!E449/(INTERCEPT(市价!E$3:E449,市价!$B$3:$B449)+SLOPE(市价!E$3:E449,市价!$B$3:$B449)*市价!$B449)-1-IF(排名!E448=1,参数!$B$4)),"")</f>
        <v>-6.2623407210602444E-3</v>
      </c>
      <c r="F449" s="9">
        <f>IFERROR(IF(市价!F449="","",市价!F449/(INTERCEPT(市价!F$3:F449,市价!$B$3:$B449)+SLOPE(市价!F$3:F449,市价!$B$3:$B449)*市价!$B449)-1-IF(排名!F448=1,参数!$B$4)),"")</f>
        <v>9.2453129697083858E-2</v>
      </c>
      <c r="G449" s="9" t="str">
        <f>IFERROR(IF(市价!G449="","",市价!G449/(INTERCEPT(市价!G$3:G449,市价!$B$3:$B449)+SLOPE(市价!G$3:G449,市价!$B$3:$B449)*市价!$B449)-1-IF(排名!G448=1,参数!$B$4)),"")</f>
        <v/>
      </c>
      <c r="H449" s="9" t="str">
        <f>IFERROR(IF(市价!H449="","",市价!H449/(INTERCEPT(市价!H$3:H449,市价!$B$3:$B449)+SLOPE(市价!H$3:H449,市价!$B$3:$B449)*市价!$B449)-1-IF(排名!H448=1,参数!$B$4)),"")</f>
        <v/>
      </c>
    </row>
    <row r="450" spans="1:8" x14ac:dyDescent="0.15">
      <c r="A450" s="6">
        <v>39031</v>
      </c>
      <c r="B450" s="9">
        <f t="shared" si="6"/>
        <v>3.8638608440244325E-2</v>
      </c>
      <c r="C450" s="9" t="str">
        <f>IFERROR(IF(市价!C450="","",市价!C450/(INTERCEPT(市价!C$3:C450,市价!$B$3:$B450)+SLOPE(市价!C$3:C450,市价!$B$3:$B450)*市价!$B450)-1-IF(排名!C449=1,参数!$B$4)),"")</f>
        <v/>
      </c>
      <c r="D450" s="9">
        <f>IFERROR(IF(市价!D450="","",市价!D450/(INTERCEPT(市价!D$3:D450,市价!$B$3:$B450)+SLOPE(市价!D$3:D450,市价!$B$3:$B450)*市价!$B450)-1-IF(排名!D449=1,参数!$B$4)),"")</f>
        <v>4.329185996914453E-2</v>
      </c>
      <c r="E450" s="9">
        <f>IFERROR(IF(市价!E450="","",市价!E450/(INTERCEPT(市价!E$3:E450,市价!$B$3:$B450)+SLOPE(市价!E$3:E450,市价!$B$3:$B450)*市价!$B450)-1-IF(排名!E449=1,参数!$B$4)),"")</f>
        <v>-2.0920631192503314E-2</v>
      </c>
      <c r="F450" s="9">
        <f>IFERROR(IF(市价!F450="","",市价!F450/(INTERCEPT(市价!F$3:F450,市价!$B$3:$B450)+SLOPE(市价!F$3:F450,市价!$B$3:$B450)*市价!$B450)-1-IF(排名!F449=1,参数!$B$4)),"")</f>
        <v>9.3544596544091752E-2</v>
      </c>
      <c r="G450" s="9" t="str">
        <f>IFERROR(IF(市价!G450="","",市价!G450/(INTERCEPT(市价!G$3:G450,市价!$B$3:$B450)+SLOPE(市价!G$3:G450,市价!$B$3:$B450)*市价!$B450)-1-IF(排名!G449=1,参数!$B$4)),"")</f>
        <v/>
      </c>
      <c r="H450" s="9" t="str">
        <f>IFERROR(IF(市价!H450="","",市价!H450/(INTERCEPT(市价!H$3:H450,市价!$B$3:$B450)+SLOPE(市价!H$3:H450,市价!$B$3:$B450)*市价!$B450)-1-IF(排名!H449=1,参数!$B$4)),"")</f>
        <v/>
      </c>
    </row>
    <row r="451" spans="1:8" x14ac:dyDescent="0.15">
      <c r="A451" s="6">
        <v>39034</v>
      </c>
      <c r="B451" s="9">
        <f t="shared" si="6"/>
        <v>3.4962414798116827E-2</v>
      </c>
      <c r="C451" s="9" t="str">
        <f>IFERROR(IF(市价!C451="","",市价!C451/(INTERCEPT(市价!C$3:C451,市价!$B$3:$B451)+SLOPE(市价!C$3:C451,市价!$B$3:$B451)*市价!$B451)-1-IF(排名!C450=1,参数!$B$4)),"")</f>
        <v/>
      </c>
      <c r="D451" s="9">
        <f>IFERROR(IF(市价!D451="","",市价!D451/(INTERCEPT(市价!D$3:D451,市价!$B$3:$B451)+SLOPE(市价!D$3:D451,市价!$B$3:$B451)*市价!$B451)-1-IF(排名!D450=1,参数!$B$4)),"")</f>
        <v>1.8922277824483302E-2</v>
      </c>
      <c r="E451" s="9">
        <f>IFERROR(IF(市价!E451="","",市价!E451/(INTERCEPT(市价!E$3:E451,市价!$B$3:$B451)+SLOPE(市价!E$3:E451,市价!$B$3:$B451)*市价!$B451)-1-IF(排名!E450=1,参数!$B$4)),"")</f>
        <v>-2.8837352454648801E-2</v>
      </c>
      <c r="F451" s="9">
        <f>IFERROR(IF(市价!F451="","",市价!F451/(INTERCEPT(市价!F$3:F451,市价!$B$3:$B451)+SLOPE(市价!F$3:F451,市价!$B$3:$B451)*市价!$B451)-1-IF(排名!F450=1,参数!$B$4)),"")</f>
        <v>0.11480231902451599</v>
      </c>
      <c r="G451" s="9" t="str">
        <f>IFERROR(IF(市价!G451="","",市价!G451/(INTERCEPT(市价!G$3:G451,市价!$B$3:$B451)+SLOPE(市价!G$3:G451,市价!$B$3:$B451)*市价!$B451)-1-IF(排名!G450=1,参数!$B$4)),"")</f>
        <v/>
      </c>
      <c r="H451" s="9" t="str">
        <f>IFERROR(IF(市价!H451="","",市价!H451/(INTERCEPT(市价!H$3:H451,市价!$B$3:$B451)+SLOPE(市价!H$3:H451,市价!$B$3:$B451)*市价!$B451)-1-IF(排名!H450=1,参数!$B$4)),"")</f>
        <v/>
      </c>
    </row>
    <row r="452" spans="1:8" x14ac:dyDescent="0.15">
      <c r="A452" s="6">
        <v>39035</v>
      </c>
      <c r="B452" s="9">
        <f t="shared" ref="B452:B515" si="7">AVERAGE(C452:H452)</f>
        <v>3.7943945275385881E-2</v>
      </c>
      <c r="C452" s="9" t="str">
        <f>IFERROR(IF(市价!C452="","",市价!C452/(INTERCEPT(市价!C$3:C452,市价!$B$3:$B452)+SLOPE(市价!C$3:C452,市价!$B$3:$B452)*市价!$B452)-1-IF(排名!C451=1,参数!$B$4)),"")</f>
        <v/>
      </c>
      <c r="D452" s="9">
        <f>IFERROR(IF(市价!D452="","",市价!D452/(INTERCEPT(市价!D$3:D452,市价!$B$3:$B452)+SLOPE(市价!D$3:D452,市价!$B$3:$B452)*市价!$B452)-1-IF(排名!D451=1,参数!$B$4)),"")</f>
        <v>2.7249458123351777E-2</v>
      </c>
      <c r="E452" s="9">
        <f>IFERROR(IF(市价!E452="","",市价!E452/(INTERCEPT(市价!E$3:E452,市价!$B$3:$B452)+SLOPE(市价!E$3:E452,市价!$B$3:$B452)*市价!$B452)-1-IF(排名!E451=1,参数!$B$4)),"")</f>
        <v>-3.3173853307694845E-2</v>
      </c>
      <c r="F452" s="9">
        <f>IFERROR(IF(市价!F452="","",市价!F452/(INTERCEPT(市价!F$3:F452,市价!$B$3:$B452)+SLOPE(市价!F$3:F452,市价!$B$3:$B452)*市价!$B452)-1-IF(排名!F451=1,参数!$B$4)),"")</f>
        <v>0.1197562310105007</v>
      </c>
      <c r="G452" s="9" t="str">
        <f>IFERROR(IF(市价!G452="","",市价!G452/(INTERCEPT(市价!G$3:G452,市价!$B$3:$B452)+SLOPE(市价!G$3:G452,市价!$B$3:$B452)*市价!$B452)-1-IF(排名!G451=1,参数!$B$4)),"")</f>
        <v/>
      </c>
      <c r="H452" s="9" t="str">
        <f>IFERROR(IF(市价!H452="","",市价!H452/(INTERCEPT(市价!H$3:H452,市价!$B$3:$B452)+SLOPE(市价!H$3:H452,市价!$B$3:$B452)*市价!$B452)-1-IF(排名!H451=1,参数!$B$4)),"")</f>
        <v/>
      </c>
    </row>
    <row r="453" spans="1:8" x14ac:dyDescent="0.15">
      <c r="A453" s="6">
        <v>39036</v>
      </c>
      <c r="B453" s="9">
        <f t="shared" si="7"/>
        <v>3.9421682049619822E-2</v>
      </c>
      <c r="C453" s="9" t="str">
        <f>IFERROR(IF(市价!C453="","",市价!C453/(INTERCEPT(市价!C$3:C453,市价!$B$3:$B453)+SLOPE(市价!C$3:C453,市价!$B$3:$B453)*市价!$B453)-1-IF(排名!C452=1,参数!$B$4)),"")</f>
        <v/>
      </c>
      <c r="D453" s="9">
        <f>IFERROR(IF(市价!D453="","",市价!D453/(INTERCEPT(市价!D$3:D453,市价!$B$3:$B453)+SLOPE(市价!D$3:D453,市价!$B$3:$B453)*市价!$B453)-1-IF(排名!D452=1,参数!$B$4)),"")</f>
        <v>2.4003470926055925E-2</v>
      </c>
      <c r="E453" s="9">
        <f>IFERROR(IF(市价!E453="","",市价!E453/(INTERCEPT(市价!E$3:E453,市价!$B$3:$B453)+SLOPE(市价!E$3:E453,市价!$B$3:$B453)*市价!$B453)-1-IF(排名!E452=1,参数!$B$4)),"")</f>
        <v>-3.3719172738362779E-2</v>
      </c>
      <c r="F453" s="9">
        <f>IFERROR(IF(市价!F453="","",市价!F453/(INTERCEPT(市价!F$3:F453,市价!$B$3:$B453)+SLOPE(市价!F$3:F453,市价!$B$3:$B453)*市价!$B453)-1-IF(排名!F452=1,参数!$B$4)),"")</f>
        <v>0.12798074796116632</v>
      </c>
      <c r="G453" s="9" t="str">
        <f>IFERROR(IF(市价!G453="","",市价!G453/(INTERCEPT(市价!G$3:G453,市价!$B$3:$B453)+SLOPE(市价!G$3:G453,市价!$B$3:$B453)*市价!$B453)-1-IF(排名!G452=1,参数!$B$4)),"")</f>
        <v/>
      </c>
      <c r="H453" s="9" t="str">
        <f>IFERROR(IF(市价!H453="","",市价!H453/(INTERCEPT(市价!H$3:H453,市价!$B$3:$B453)+SLOPE(市价!H$3:H453,市价!$B$3:$B453)*市价!$B453)-1-IF(排名!H452=1,参数!$B$4)),"")</f>
        <v/>
      </c>
    </row>
    <row r="454" spans="1:8" x14ac:dyDescent="0.15">
      <c r="A454" s="6">
        <v>39037</v>
      </c>
      <c r="B454" s="9">
        <f t="shared" si="7"/>
        <v>4.6692865443117348E-2</v>
      </c>
      <c r="C454" s="9" t="str">
        <f>IFERROR(IF(市价!C454="","",市价!C454/(INTERCEPT(市价!C$3:C454,市价!$B$3:$B454)+SLOPE(市价!C$3:C454,市价!$B$3:$B454)*市价!$B454)-1-IF(排名!C453=1,参数!$B$4)),"")</f>
        <v/>
      </c>
      <c r="D454" s="9" t="str">
        <f>IFERROR(IF(市价!D454="","",市价!D454/(INTERCEPT(市价!D$3:D454,市价!$B$3:$B454)+SLOPE(市价!D$3:D454,市价!$B$3:$B454)*市价!$B454)-1-IF(排名!D453=1,参数!$B$4)),"")</f>
        <v/>
      </c>
      <c r="E454" s="9">
        <f>IFERROR(IF(市价!E454="","",市价!E454/(INTERCEPT(市价!E$3:E454,市价!$B$3:$B454)+SLOPE(市价!E$3:E454,市价!$B$3:$B454)*市价!$B454)-1-IF(排名!E453=1,参数!$B$4)),"")</f>
        <v>-2.0177206546083237E-2</v>
      </c>
      <c r="F454" s="9">
        <f>IFERROR(IF(市价!F454="","",市价!F454/(INTERCEPT(市价!F$3:F454,市价!$B$3:$B454)+SLOPE(市价!F$3:F454,市价!$B$3:$B454)*市价!$B454)-1-IF(排名!F453=1,参数!$B$4)),"")</f>
        <v>0.11356293743231793</v>
      </c>
      <c r="G454" s="9" t="str">
        <f>IFERROR(IF(市价!G454="","",市价!G454/(INTERCEPT(市价!G$3:G454,市价!$B$3:$B454)+SLOPE(市价!G$3:G454,市价!$B$3:$B454)*市价!$B454)-1-IF(排名!G453=1,参数!$B$4)),"")</f>
        <v/>
      </c>
      <c r="H454" s="9" t="str">
        <f>IFERROR(IF(市价!H454="","",市价!H454/(INTERCEPT(市价!H$3:H454,市价!$B$3:$B454)+SLOPE(市价!H$3:H454,市价!$B$3:$B454)*市价!$B454)-1-IF(排名!H453=1,参数!$B$4)),"")</f>
        <v/>
      </c>
    </row>
    <row r="455" spans="1:8" x14ac:dyDescent="0.15">
      <c r="A455" s="6">
        <v>39038</v>
      </c>
      <c r="B455" s="9">
        <f t="shared" si="7"/>
        <v>4.4155632034410197E-2</v>
      </c>
      <c r="C455" s="9" t="str">
        <f>IFERROR(IF(市价!C455="","",市价!C455/(INTERCEPT(市价!C$3:C455,市价!$B$3:$B455)+SLOPE(市价!C$3:C455,市价!$B$3:$B455)*市价!$B455)-1-IF(排名!C454=1,参数!$B$4)),"")</f>
        <v/>
      </c>
      <c r="D455" s="9" t="str">
        <f>IFERROR(IF(市价!D455="","",市价!D455/(INTERCEPT(市价!D$3:D455,市价!$B$3:$B455)+SLOPE(市价!D$3:D455,市价!$B$3:$B455)*市价!$B455)-1-IF(排名!D454=1,参数!$B$4)),"")</f>
        <v/>
      </c>
      <c r="E455" s="9">
        <f>IFERROR(IF(市价!E455="","",市价!E455/(INTERCEPT(市价!E$3:E455,市价!$B$3:$B455)+SLOPE(市价!E$3:E455,市价!$B$3:$B455)*市价!$B455)-1-IF(排名!E454=1,参数!$B$4)),"")</f>
        <v>-1.7306542089199572E-2</v>
      </c>
      <c r="F455" s="9">
        <f>IFERROR(IF(市价!F455="","",市价!F455/(INTERCEPT(市价!F$3:F455,市价!$B$3:$B455)+SLOPE(市价!F$3:F455,市价!$B$3:$B455)*市价!$B455)-1-IF(排名!F454=1,参数!$B$4)),"")</f>
        <v>0.10561780615801997</v>
      </c>
      <c r="G455" s="9" t="str">
        <f>IFERROR(IF(市价!G455="","",市价!G455/(INTERCEPT(市价!G$3:G455,市价!$B$3:$B455)+SLOPE(市价!G$3:G455,市价!$B$3:$B455)*市价!$B455)-1-IF(排名!G454=1,参数!$B$4)),"")</f>
        <v/>
      </c>
      <c r="H455" s="9" t="str">
        <f>IFERROR(IF(市价!H455="","",市价!H455/(INTERCEPT(市价!H$3:H455,市价!$B$3:$B455)+SLOPE(市价!H$3:H455,市价!$B$3:$B455)*市价!$B455)-1-IF(排名!H454=1,参数!$B$4)),"")</f>
        <v/>
      </c>
    </row>
    <row r="456" spans="1:8" x14ac:dyDescent="0.15">
      <c r="A456" s="6">
        <v>39041</v>
      </c>
      <c r="B456" s="9">
        <f t="shared" si="7"/>
        <v>4.9756038090791821E-2</v>
      </c>
      <c r="C456" s="9" t="str">
        <f>IFERROR(IF(市价!C456="","",市价!C456/(INTERCEPT(市价!C$3:C456,市价!$B$3:$B456)+SLOPE(市价!C$3:C456,市价!$B$3:$B456)*市价!$B456)-1-IF(排名!C455=1,参数!$B$4)),"")</f>
        <v/>
      </c>
      <c r="D456" s="9" t="str">
        <f>IFERROR(IF(市价!D456="","",市价!D456/(INTERCEPT(市价!D$3:D456,市价!$B$3:$B456)+SLOPE(市价!D$3:D456,市价!$B$3:$B456)*市价!$B456)-1-IF(排名!D455=1,参数!$B$4)),"")</f>
        <v/>
      </c>
      <c r="E456" s="9">
        <f>IFERROR(IF(市价!E456="","",市价!E456/(INTERCEPT(市价!E$3:E456,市价!$B$3:$B456)+SLOPE(市价!E$3:E456,市价!$B$3:$B456)*市价!$B456)-1-IF(排名!E455=1,参数!$B$4)),"")</f>
        <v>-8.7555796436348254E-3</v>
      </c>
      <c r="F456" s="9">
        <f>IFERROR(IF(市价!F456="","",市价!F456/(INTERCEPT(市价!F$3:F456,市价!$B$3:$B456)+SLOPE(市价!F$3:F456,市价!$B$3:$B456)*市价!$B456)-1-IF(排名!F455=1,参数!$B$4)),"")</f>
        <v>0.10826765582521847</v>
      </c>
      <c r="G456" s="9" t="str">
        <f>IFERROR(IF(市价!G456="","",市价!G456/(INTERCEPT(市价!G$3:G456,市价!$B$3:$B456)+SLOPE(市价!G$3:G456,市价!$B$3:$B456)*市价!$B456)-1-IF(排名!G455=1,参数!$B$4)),"")</f>
        <v/>
      </c>
      <c r="H456" s="9" t="str">
        <f>IFERROR(IF(市价!H456="","",市价!H456/(INTERCEPT(市价!H$3:H456,市价!$B$3:$B456)+SLOPE(市价!H$3:H456,市价!$B$3:$B456)*市价!$B456)-1-IF(排名!H455=1,参数!$B$4)),"")</f>
        <v/>
      </c>
    </row>
    <row r="457" spans="1:8" x14ac:dyDescent="0.15">
      <c r="A457" s="6">
        <v>39042</v>
      </c>
      <c r="B457" s="9">
        <f t="shared" si="7"/>
        <v>5.0265068509242172E-2</v>
      </c>
      <c r="C457" s="9" t="str">
        <f>IFERROR(IF(市价!C457="","",市价!C457/(INTERCEPT(市价!C$3:C457,市价!$B$3:$B457)+SLOPE(市价!C$3:C457,市价!$B$3:$B457)*市价!$B457)-1-IF(排名!C456=1,参数!$B$4)),"")</f>
        <v/>
      </c>
      <c r="D457" s="9" t="str">
        <f>IFERROR(IF(市价!D457="","",市价!D457/(INTERCEPT(市价!D$3:D457,市价!$B$3:$B457)+SLOPE(市价!D$3:D457,市价!$B$3:$B457)*市价!$B457)-1-IF(排名!D456=1,参数!$B$4)),"")</f>
        <v/>
      </c>
      <c r="E457" s="9">
        <f>IFERROR(IF(市价!E457="","",市价!E457/(INTERCEPT(市价!E$3:E457,市价!$B$3:$B457)+SLOPE(市价!E$3:E457,市价!$B$3:$B457)*市价!$B457)-1-IF(排名!E456=1,参数!$B$4)),"")</f>
        <v>5.7574518816216891E-3</v>
      </c>
      <c r="F457" s="9">
        <f>IFERROR(IF(市价!F457="","",市价!F457/(INTERCEPT(市价!F$3:F457,市价!$B$3:$B457)+SLOPE(市价!F$3:F457,市价!$B$3:$B457)*市价!$B457)-1-IF(排名!F456=1,参数!$B$4)),"")</f>
        <v>9.4772685136862655E-2</v>
      </c>
      <c r="G457" s="9" t="str">
        <f>IFERROR(IF(市价!G457="","",市价!G457/(INTERCEPT(市价!G$3:G457,市价!$B$3:$B457)+SLOPE(市价!G$3:G457,市价!$B$3:$B457)*市价!$B457)-1-IF(排名!G456=1,参数!$B$4)),"")</f>
        <v/>
      </c>
      <c r="H457" s="9" t="str">
        <f>IFERROR(IF(市价!H457="","",市价!H457/(INTERCEPT(市价!H$3:H457,市价!$B$3:$B457)+SLOPE(市价!H$3:H457,市价!$B$3:$B457)*市价!$B457)-1-IF(排名!H456=1,参数!$B$4)),"")</f>
        <v/>
      </c>
    </row>
    <row r="458" spans="1:8" x14ac:dyDescent="0.15">
      <c r="A458" s="6">
        <v>39043</v>
      </c>
      <c r="B458" s="9">
        <f t="shared" si="7"/>
        <v>4.3110555559489505E-2</v>
      </c>
      <c r="C458" s="9" t="str">
        <f>IFERROR(IF(市价!C458="","",市价!C458/(INTERCEPT(市价!C$3:C458,市价!$B$3:$B458)+SLOPE(市价!C$3:C458,市价!$B$3:$B458)*市价!$B458)-1-IF(排名!C457=1,参数!$B$4)),"")</f>
        <v/>
      </c>
      <c r="D458" s="9">
        <f>IFERROR(IF(市价!D458="","",市价!D458/(INTERCEPT(市价!D$3:D458,市价!$B$3:$B458)+SLOPE(市价!D$3:D458,市价!$B$3:$B458)*市价!$B458)-1-IF(排名!D457=1,参数!$B$4)),"")</f>
        <v>2.9945955299880422E-2</v>
      </c>
      <c r="E458" s="9">
        <f>IFERROR(IF(市价!E458="","",市价!E458/(INTERCEPT(市价!E$3:E458,市价!$B$3:$B458)+SLOPE(市价!E$3:E458,市价!$B$3:$B458)*市价!$B458)-1-IF(排名!E457=1,参数!$B$4)),"")</f>
        <v>2.0285847174229543E-2</v>
      </c>
      <c r="F458" s="9">
        <f>IFERROR(IF(市价!F458="","",市价!F458/(INTERCEPT(市价!F$3:F458,市价!$B$3:$B458)+SLOPE(市价!F$3:F458,市价!$B$3:$B458)*市价!$B458)-1-IF(排名!F457=1,参数!$B$4)),"")</f>
        <v>7.909986420435855E-2</v>
      </c>
      <c r="G458" s="9" t="str">
        <f>IFERROR(IF(市价!G458="","",市价!G458/(INTERCEPT(市价!G$3:G458,市价!$B$3:$B458)+SLOPE(市价!G$3:G458,市价!$B$3:$B458)*市价!$B458)-1-IF(排名!G457=1,参数!$B$4)),"")</f>
        <v/>
      </c>
      <c r="H458" s="9" t="str">
        <f>IFERROR(IF(市价!H458="","",市价!H458/(INTERCEPT(市价!H$3:H458,市价!$B$3:$B458)+SLOPE(市价!H$3:H458,市价!$B$3:$B458)*市价!$B458)-1-IF(排名!H457=1,参数!$B$4)),"")</f>
        <v/>
      </c>
    </row>
    <row r="459" spans="1:8" x14ac:dyDescent="0.15">
      <c r="A459" s="6">
        <v>39044</v>
      </c>
      <c r="B459" s="9">
        <f t="shared" si="7"/>
        <v>4.4978499814568806E-2</v>
      </c>
      <c r="C459" s="9" t="str">
        <f>IFERROR(IF(市价!C459="","",市价!C459/(INTERCEPT(市价!C$3:C459,市价!$B$3:$B459)+SLOPE(市价!C$3:C459,市价!$B$3:$B459)*市价!$B459)-1-IF(排名!C458=1,参数!$B$4)),"")</f>
        <v/>
      </c>
      <c r="D459" s="9">
        <f>IFERROR(IF(市价!D459="","",市价!D459/(INTERCEPT(市价!D$3:D459,市价!$B$3:$B459)+SLOPE(市价!D$3:D459,市价!$B$3:$B459)*市价!$B459)-1-IF(排名!D458=1,参数!$B$4)),"")</f>
        <v>4.749591286336452E-3</v>
      </c>
      <c r="E459" s="9">
        <f>IFERROR(IF(市价!E459="","",市价!E459/(INTERCEPT(市价!E$3:E459,市价!$B$3:$B459)+SLOPE(市价!E$3:E459,市价!$B$3:$B459)*市价!$B459)-1-IF(排名!E458=1,参数!$B$4)),"")</f>
        <v>6.0465181955416725E-2</v>
      </c>
      <c r="F459" s="9">
        <f>IFERROR(IF(市价!F459="","",市价!F459/(INTERCEPT(市价!F$3:F459,市价!$B$3:$B459)+SLOPE(市价!F$3:F459,市价!$B$3:$B459)*市价!$B459)-1-IF(排名!F458=1,参数!$B$4)),"")</f>
        <v>6.9720726201953243E-2</v>
      </c>
      <c r="G459" s="9" t="str">
        <f>IFERROR(IF(市价!G459="","",市价!G459/(INTERCEPT(市价!G$3:G459,市价!$B$3:$B459)+SLOPE(市价!G$3:G459,市价!$B$3:$B459)*市价!$B459)-1-IF(排名!G458=1,参数!$B$4)),"")</f>
        <v/>
      </c>
      <c r="H459" s="9" t="str">
        <f>IFERROR(IF(市价!H459="","",市价!H459/(INTERCEPT(市价!H$3:H459,市价!$B$3:$B459)+SLOPE(市价!H$3:H459,市价!$B$3:$B459)*市价!$B459)-1-IF(排名!H458=1,参数!$B$4)),"")</f>
        <v/>
      </c>
    </row>
    <row r="460" spans="1:8" x14ac:dyDescent="0.15">
      <c r="A460" s="6">
        <v>39045</v>
      </c>
      <c r="B460" s="9">
        <f t="shared" si="7"/>
        <v>4.1117122007497731E-2</v>
      </c>
      <c r="C460" s="9" t="str">
        <f>IFERROR(IF(市价!C460="","",市价!C460/(INTERCEPT(市价!C$3:C460,市价!$B$3:$B460)+SLOPE(市价!C$3:C460,市价!$B$3:$B460)*市价!$B460)-1-IF(排名!C459=1,参数!$B$4)),"")</f>
        <v/>
      </c>
      <c r="D460" s="9">
        <f>IFERROR(IF(市价!D460="","",市价!D460/(INTERCEPT(市价!D$3:D460,市价!$B$3:$B460)+SLOPE(市价!D$3:D460,市价!$B$3:$B460)*市价!$B460)-1-IF(排名!D459=1,参数!$B$4)),"")</f>
        <v>-1.0270288620506385E-3</v>
      </c>
      <c r="E460" s="9">
        <f>IFERROR(IF(市价!E460="","",市价!E460/(INTERCEPT(市价!E$3:E460,市价!$B$3:$B460)+SLOPE(市价!E$3:E460,市价!$B$3:$B460)*市价!$B460)-1-IF(排名!E459=1,参数!$B$4)),"")</f>
        <v>5.4987725025034795E-2</v>
      </c>
      <c r="F460" s="9">
        <f>IFERROR(IF(市价!F460="","",市价!F460/(INTERCEPT(市价!F$3:F460,市价!$B$3:$B460)+SLOPE(市价!F$3:F460,市价!$B$3:$B460)*市价!$B460)-1-IF(排名!F459=1,参数!$B$4)),"")</f>
        <v>6.9390669859509035E-2</v>
      </c>
      <c r="G460" s="9" t="str">
        <f>IFERROR(IF(市价!G460="","",市价!G460/(INTERCEPT(市价!G$3:G460,市价!$B$3:$B460)+SLOPE(市价!G$3:G460,市价!$B$3:$B460)*市价!$B460)-1-IF(排名!G459=1,参数!$B$4)),"")</f>
        <v/>
      </c>
      <c r="H460" s="9" t="str">
        <f>IFERROR(IF(市价!H460="","",市价!H460/(INTERCEPT(市价!H$3:H460,市价!$B$3:$B460)+SLOPE(市价!H$3:H460,市价!$B$3:$B460)*市价!$B460)-1-IF(排名!H459=1,参数!$B$4)),"")</f>
        <v/>
      </c>
    </row>
    <row r="461" spans="1:8" x14ac:dyDescent="0.15">
      <c r="A461" s="6">
        <v>39048</v>
      </c>
      <c r="B461" s="9">
        <f t="shared" si="7"/>
        <v>3.7309285929465884E-2</v>
      </c>
      <c r="C461" s="9" t="str">
        <f>IFERROR(IF(市价!C461="","",市价!C461/(INTERCEPT(市价!C$3:C461,市价!$B$3:$B461)+SLOPE(市价!C$3:C461,市价!$B$3:$B461)*市价!$B461)-1-IF(排名!C460=1,参数!$B$4)),"")</f>
        <v/>
      </c>
      <c r="D461" s="9">
        <f>IFERROR(IF(市价!D461="","",市价!D461/(INTERCEPT(市价!D$3:D461,市价!$B$3:$B461)+SLOPE(市价!D$3:D461,市价!$B$3:$B461)*市价!$B461)-1-IF(排名!D460=1,参数!$B$4)),"")</f>
        <v>-6.0556744751317781E-3</v>
      </c>
      <c r="E461" s="9">
        <f>IFERROR(IF(市价!E461="","",市价!E461/(INTERCEPT(市价!E$3:E461,市价!$B$3:$B461)+SLOPE(市价!E$3:E461,市价!$B$3:$B461)*市价!$B461)-1-IF(排名!E460=1,参数!$B$4)),"")</f>
        <v>5.2450684227862476E-2</v>
      </c>
      <c r="F461" s="9">
        <f>IFERROR(IF(市价!F461="","",市价!F461/(INTERCEPT(市价!F$3:F461,市价!$B$3:$B461)+SLOPE(市价!F$3:F461,市价!$B$3:$B461)*市价!$B461)-1-IF(排名!F460=1,参数!$B$4)),"")</f>
        <v>6.5532848035666946E-2</v>
      </c>
      <c r="G461" s="9" t="str">
        <f>IFERROR(IF(市价!G461="","",市价!G461/(INTERCEPT(市价!G$3:G461,市价!$B$3:$B461)+SLOPE(市价!G$3:G461,市价!$B$3:$B461)*市价!$B461)-1-IF(排名!G460=1,参数!$B$4)),"")</f>
        <v/>
      </c>
      <c r="H461" s="9" t="str">
        <f>IFERROR(IF(市价!H461="","",市价!H461/(INTERCEPT(市价!H$3:H461,市价!$B$3:$B461)+SLOPE(市价!H$3:H461,市价!$B$3:$B461)*市价!$B461)-1-IF(排名!H460=1,参数!$B$4)),"")</f>
        <v/>
      </c>
    </row>
    <row r="462" spans="1:8" x14ac:dyDescent="0.15">
      <c r="A462" s="6">
        <v>39049</v>
      </c>
      <c r="B462" s="9">
        <f t="shared" si="7"/>
        <v>3.6303857252816339E-2</v>
      </c>
      <c r="C462" s="9" t="str">
        <f>IFERROR(IF(市价!C462="","",市价!C462/(INTERCEPT(市价!C$3:C462,市价!$B$3:$B462)+SLOPE(市价!C$3:C462,市价!$B$3:$B462)*市价!$B462)-1-IF(排名!C461=1,参数!$B$4)),"")</f>
        <v/>
      </c>
      <c r="D462" s="9">
        <f>IFERROR(IF(市价!D462="","",市价!D462/(INTERCEPT(市价!D$3:D462,市价!$B$3:$B462)+SLOPE(市价!D$3:D462,市价!$B$3:$B462)*市价!$B462)-1-IF(排名!D461=1,参数!$B$4)),"")</f>
        <v>9.0937684084357873E-3</v>
      </c>
      <c r="E462" s="9">
        <f>IFERROR(IF(市价!E462="","",市价!E462/(INTERCEPT(市价!E$3:E462,市价!$B$3:$B462)+SLOPE(市价!E$3:E462,市价!$B$3:$B462)*市价!$B462)-1-IF(排名!E461=1,参数!$B$4)),"")</f>
        <v>5.6997879509180116E-2</v>
      </c>
      <c r="F462" s="9">
        <f>IFERROR(IF(市价!F462="","",市价!F462/(INTERCEPT(市价!F$3:F462,市价!$B$3:$B462)+SLOPE(市价!F$3:F462,市价!$B$3:$B462)*市价!$B462)-1-IF(排名!F461=1,参数!$B$4)),"")</f>
        <v>4.2819923840833107E-2</v>
      </c>
      <c r="G462" s="9" t="str">
        <f>IFERROR(IF(市价!G462="","",市价!G462/(INTERCEPT(市价!G$3:G462,市价!$B$3:$B462)+SLOPE(市价!G$3:G462,市价!$B$3:$B462)*市价!$B462)-1-IF(排名!G461=1,参数!$B$4)),"")</f>
        <v/>
      </c>
      <c r="H462" s="9" t="str">
        <f>IFERROR(IF(市价!H462="","",市价!H462/(INTERCEPT(市价!H$3:H462,市价!$B$3:$B462)+SLOPE(市价!H$3:H462,市价!$B$3:$B462)*市价!$B462)-1-IF(排名!H461=1,参数!$B$4)),"")</f>
        <v/>
      </c>
    </row>
    <row r="463" spans="1:8" x14ac:dyDescent="0.15">
      <c r="A463" s="6">
        <v>39050</v>
      </c>
      <c r="B463" s="9">
        <f t="shared" si="7"/>
        <v>3.5847628803294208E-2</v>
      </c>
      <c r="C463" s="9" t="str">
        <f>IFERROR(IF(市价!C463="","",市价!C463/(INTERCEPT(市价!C$3:C463,市价!$B$3:$B463)+SLOPE(市价!C$3:C463,市价!$B$3:$B463)*市价!$B463)-1-IF(排名!C462=1,参数!$B$4)),"")</f>
        <v/>
      </c>
      <c r="D463" s="9">
        <f>IFERROR(IF(市价!D463="","",市价!D463/(INTERCEPT(市价!D$3:D463,市价!$B$3:$B463)+SLOPE(市价!D$3:D463,市价!$B$3:$B463)*市价!$B463)-1-IF(排名!D462=1,参数!$B$4)),"")</f>
        <v>8.9738194053807785E-3</v>
      </c>
      <c r="E463" s="9">
        <f>IFERROR(IF(市价!E463="","",市价!E463/(INTERCEPT(市价!E$3:E463,市价!$B$3:$B463)+SLOPE(市价!E$3:E463,市价!$B$3:$B463)*市价!$B463)-1-IF(排名!E462=1,参数!$B$4)),"")</f>
        <v>5.2502890516402889E-2</v>
      </c>
      <c r="F463" s="9">
        <f>IFERROR(IF(市价!F463="","",市价!F463/(INTERCEPT(市价!F$3:F463,市价!$B$3:$B463)+SLOPE(市价!F$3:F463,市价!$B$3:$B463)*市价!$B463)-1-IF(排名!F462=1,参数!$B$4)),"")</f>
        <v>4.6066176488098964E-2</v>
      </c>
      <c r="G463" s="9" t="str">
        <f>IFERROR(IF(市价!G463="","",市价!G463/(INTERCEPT(市价!G$3:G463,市价!$B$3:$B463)+SLOPE(市价!G$3:G463,市价!$B$3:$B463)*市价!$B463)-1-IF(排名!G462=1,参数!$B$4)),"")</f>
        <v/>
      </c>
      <c r="H463" s="9" t="str">
        <f>IFERROR(IF(市价!H463="","",市价!H463/(INTERCEPT(市价!H$3:H463,市价!$B$3:$B463)+SLOPE(市价!H$3:H463,市价!$B$3:$B463)*市价!$B463)-1-IF(排名!H462=1,参数!$B$4)),"")</f>
        <v/>
      </c>
    </row>
    <row r="464" spans="1:8" x14ac:dyDescent="0.15">
      <c r="A464" s="6">
        <v>39051</v>
      </c>
      <c r="B464" s="9">
        <f t="shared" si="7"/>
        <v>3.8097533319803555E-2</v>
      </c>
      <c r="C464" s="9" t="str">
        <f>IFERROR(IF(市价!C464="","",市价!C464/(INTERCEPT(市价!C$3:C464,市价!$B$3:$B464)+SLOPE(市价!C$3:C464,市价!$B$3:$B464)*市价!$B464)-1-IF(排名!C463=1,参数!$B$4)),"")</f>
        <v/>
      </c>
      <c r="D464" s="9">
        <f>IFERROR(IF(市价!D464="","",市价!D464/(INTERCEPT(市价!D$3:D464,市价!$B$3:$B464)+SLOPE(市价!D$3:D464,市价!$B$3:$B464)*市价!$B464)-1-IF(排名!D463=1,参数!$B$4)),"")</f>
        <v>2.8022708296233434E-2</v>
      </c>
      <c r="E464" s="9">
        <f>IFERROR(IF(市价!E464="","",市价!E464/(INTERCEPT(市价!E$3:E464,市价!$B$3:$B464)+SLOPE(市价!E$3:E464,市价!$B$3:$B464)*市价!$B464)-1-IF(排名!E463=1,参数!$B$4)),"")</f>
        <v>4.6299743740952692E-2</v>
      </c>
      <c r="F464" s="9">
        <f>IFERROR(IF(市价!F464="","",市价!F464/(INTERCEPT(市价!F$3:F464,市价!$B$3:$B464)+SLOPE(市价!F$3:F464,市价!$B$3:$B464)*市价!$B464)-1-IF(排名!F463=1,参数!$B$4)),"")</f>
        <v>3.997014792222453E-2</v>
      </c>
      <c r="G464" s="9" t="str">
        <f>IFERROR(IF(市价!G464="","",市价!G464/(INTERCEPT(市价!G$3:G464,市价!$B$3:$B464)+SLOPE(市价!G$3:G464,市价!$B$3:$B464)*市价!$B464)-1-IF(排名!G463=1,参数!$B$4)),"")</f>
        <v/>
      </c>
      <c r="H464" s="9" t="str">
        <f>IFERROR(IF(市价!H464="","",市价!H464/(INTERCEPT(市价!H$3:H464,市价!$B$3:$B464)+SLOPE(市价!H$3:H464,市价!$B$3:$B464)*市价!$B464)-1-IF(排名!H463=1,参数!$B$4)),"")</f>
        <v/>
      </c>
    </row>
    <row r="465" spans="1:8" x14ac:dyDescent="0.15">
      <c r="A465" s="6">
        <v>39052</v>
      </c>
      <c r="B465" s="9">
        <f t="shared" si="7"/>
        <v>3.4995901746737244E-2</v>
      </c>
      <c r="C465" s="9" t="str">
        <f>IFERROR(IF(市价!C465="","",市价!C465/(INTERCEPT(市价!C$3:C465,市价!$B$3:$B465)+SLOPE(市价!C$3:C465,市价!$B$3:$B465)*市价!$B465)-1-IF(排名!C464=1,参数!$B$4)),"")</f>
        <v/>
      </c>
      <c r="D465" s="9">
        <f>IFERROR(IF(市价!D465="","",市价!D465/(INTERCEPT(市价!D$3:D465,市价!$B$3:$B465)+SLOPE(市价!D$3:D465,市价!$B$3:$B465)*市价!$B465)-1-IF(排名!D464=1,参数!$B$4)),"")</f>
        <v>3.0632565273893464E-2</v>
      </c>
      <c r="E465" s="9">
        <f>IFERROR(IF(市价!E465="","",市价!E465/(INTERCEPT(市价!E$3:E465,市价!$B$3:$B465)+SLOPE(市价!E$3:E465,市价!$B$3:$B465)*市价!$B465)-1-IF(排名!E464=1,参数!$B$4)),"")</f>
        <v>3.3679363904827175E-2</v>
      </c>
      <c r="F465" s="9">
        <f>IFERROR(IF(市价!F465="","",市价!F465/(INTERCEPT(市价!F$3:F465,市价!$B$3:$B465)+SLOPE(市价!F$3:F465,市价!$B$3:$B465)*市价!$B465)-1-IF(排名!F464=1,参数!$B$4)),"")</f>
        <v>4.0675776061491087E-2</v>
      </c>
      <c r="G465" s="9" t="str">
        <f>IFERROR(IF(市价!G465="","",市价!G465/(INTERCEPT(市价!G$3:G465,市价!$B$3:$B465)+SLOPE(市价!G$3:G465,市价!$B$3:$B465)*市价!$B465)-1-IF(排名!G464=1,参数!$B$4)),"")</f>
        <v/>
      </c>
      <c r="H465" s="9" t="str">
        <f>IFERROR(IF(市价!H465="","",市价!H465/(INTERCEPT(市价!H$3:H465,市价!$B$3:$B465)+SLOPE(市价!H$3:H465,市价!$B$3:$B465)*市价!$B465)-1-IF(排名!H464=1,参数!$B$4)),"")</f>
        <v/>
      </c>
    </row>
    <row r="466" spans="1:8" x14ac:dyDescent="0.15">
      <c r="A466" s="6">
        <v>39055</v>
      </c>
      <c r="B466" s="9">
        <f t="shared" si="7"/>
        <v>3.9499817595084474E-2</v>
      </c>
      <c r="C466" s="9" t="str">
        <f>IFERROR(IF(市价!C466="","",市价!C466/(INTERCEPT(市价!C$3:C466,市价!$B$3:$B466)+SLOPE(市价!C$3:C466,市价!$B$3:$B466)*市价!$B466)-1-IF(排名!C465=1,参数!$B$4)),"")</f>
        <v/>
      </c>
      <c r="D466" s="9">
        <f>IFERROR(IF(市价!D466="","",市价!D466/(INTERCEPT(市价!D$3:D466,市价!$B$3:$B466)+SLOPE(市价!D$3:D466,市价!$B$3:$B466)*市价!$B466)-1-IF(排名!D465=1,参数!$B$4)),"")</f>
        <v>1.1067368536671784E-2</v>
      </c>
      <c r="E466" s="9">
        <f>IFERROR(IF(市价!E466="","",市价!E466/(INTERCEPT(市价!E$3:E466,市价!$B$3:$B466)+SLOPE(市价!E$3:E466,市价!$B$3:$B466)*市价!$B466)-1-IF(排名!E465=1,参数!$B$4)),"")</f>
        <v>3.7216369968760432E-2</v>
      </c>
      <c r="F466" s="9">
        <f>IFERROR(IF(市价!F466="","",市价!F466/(INTERCEPT(市价!F$3:F466,市价!$B$3:$B466)+SLOPE(市价!F$3:F466,市价!$B$3:$B466)*市价!$B466)-1-IF(排名!F465=1,参数!$B$4)),"")</f>
        <v>7.0215714279821206E-2</v>
      </c>
      <c r="G466" s="9" t="str">
        <f>IFERROR(IF(市价!G466="","",市价!G466/(INTERCEPT(市价!G$3:G466,市价!$B$3:$B466)+SLOPE(市价!G$3:G466,市价!$B$3:$B466)*市价!$B466)-1-IF(排名!G465=1,参数!$B$4)),"")</f>
        <v/>
      </c>
      <c r="H466" s="9" t="str">
        <f>IFERROR(IF(市价!H466="","",市价!H466/(INTERCEPT(市价!H$3:H466,市价!$B$3:$B466)+SLOPE(市价!H$3:H466,市价!$B$3:$B466)*市价!$B466)-1-IF(排名!H465=1,参数!$B$4)),"")</f>
        <v/>
      </c>
    </row>
    <row r="467" spans="1:8" x14ac:dyDescent="0.15">
      <c r="A467" s="6">
        <v>39056</v>
      </c>
      <c r="B467" s="9">
        <f t="shared" si="7"/>
        <v>3.8210321586120845E-2</v>
      </c>
      <c r="C467" s="9" t="str">
        <f>IFERROR(IF(市价!C467="","",市价!C467/(INTERCEPT(市价!C$3:C467,市价!$B$3:$B467)+SLOPE(市价!C$3:C467,市价!$B$3:$B467)*市价!$B467)-1-IF(排名!C466=1,参数!$B$4)),"")</f>
        <v/>
      </c>
      <c r="D467" s="9">
        <f>IFERROR(IF(市价!D467="","",市价!D467/(INTERCEPT(市价!D$3:D467,市价!$B$3:$B467)+SLOPE(市价!D$3:D467,市价!$B$3:$B467)*市价!$B467)-1-IF(排名!D466=1,参数!$B$4)),"")</f>
        <v>1.830901179319766E-2</v>
      </c>
      <c r="E467" s="9">
        <f>IFERROR(IF(市价!E467="","",市价!E467/(INTERCEPT(市价!E$3:E467,市价!$B$3:$B467)+SLOPE(市价!E$3:E467,市价!$B$3:$B467)*市价!$B467)-1-IF(排名!E466=1,参数!$B$4)),"")</f>
        <v>1.658074882492655E-2</v>
      </c>
      <c r="F467" s="9">
        <f>IFERROR(IF(市价!F467="","",市价!F467/(INTERCEPT(市价!F$3:F467,市价!$B$3:$B467)+SLOPE(市价!F$3:F467,市价!$B$3:$B467)*市价!$B467)-1-IF(排名!F466=1,参数!$B$4)),"")</f>
        <v>7.9741204140238331E-2</v>
      </c>
      <c r="G467" s="9" t="str">
        <f>IFERROR(IF(市价!G467="","",市价!G467/(INTERCEPT(市价!G$3:G467,市价!$B$3:$B467)+SLOPE(市价!G$3:G467,市价!$B$3:$B467)*市价!$B467)-1-IF(排名!G466=1,参数!$B$4)),"")</f>
        <v/>
      </c>
      <c r="H467" s="9" t="str">
        <f>IFERROR(IF(市价!H467="","",市价!H467/(INTERCEPT(市价!H$3:H467,市价!$B$3:$B467)+SLOPE(市价!H$3:H467,市价!$B$3:$B467)*市价!$B467)-1-IF(排名!H466=1,参数!$B$4)),"")</f>
        <v/>
      </c>
    </row>
    <row r="468" spans="1:8" x14ac:dyDescent="0.15">
      <c r="A468" s="6">
        <v>39057</v>
      </c>
      <c r="B468" s="9">
        <f t="shared" si="7"/>
        <v>3.6780113345331746E-2</v>
      </c>
      <c r="C468" s="9" t="str">
        <f>IFERROR(IF(市价!C468="","",市价!C468/(INTERCEPT(市价!C$3:C468,市价!$B$3:$B468)+SLOPE(市价!C$3:C468,市价!$B$3:$B468)*市价!$B468)-1-IF(排名!C467=1,参数!$B$4)),"")</f>
        <v/>
      </c>
      <c r="D468" s="9">
        <f>IFERROR(IF(市价!D468="","",市价!D468/(INTERCEPT(市价!D$3:D468,市价!$B$3:$B468)+SLOPE(市价!D$3:D468,市价!$B$3:$B468)*市价!$B468)-1-IF(排名!D467=1,参数!$B$4)),"")</f>
        <v>1.0071203510728877E-2</v>
      </c>
      <c r="E468" s="9">
        <f>IFERROR(IF(市价!E468="","",市价!E468/(INTERCEPT(市价!E$3:E468,市价!$B$3:$B468)+SLOPE(市价!E$3:E468,市价!$B$3:$B468)*市价!$B468)-1-IF(排名!E467=1,参数!$B$4)),"")</f>
        <v>6.8568459933104897E-4</v>
      </c>
      <c r="F468" s="9">
        <f>IFERROR(IF(市价!F468="","",市价!F468/(INTERCEPT(市价!F$3:F468,市价!$B$3:$B468)+SLOPE(市价!F$3:F468,市价!$B$3:$B468)*市价!$B468)-1-IF(排名!F467=1,参数!$B$4)),"")</f>
        <v>9.9583451925935318E-2</v>
      </c>
      <c r="G468" s="9" t="str">
        <f>IFERROR(IF(市价!G468="","",市价!G468/(INTERCEPT(市价!G$3:G468,市价!$B$3:$B468)+SLOPE(市价!G$3:G468,市价!$B$3:$B468)*市价!$B468)-1-IF(排名!G467=1,参数!$B$4)),"")</f>
        <v/>
      </c>
      <c r="H468" s="9" t="str">
        <f>IFERROR(IF(市价!H468="","",市价!H468/(INTERCEPT(市价!H$3:H468,市价!$B$3:$B468)+SLOPE(市价!H$3:H468,市价!$B$3:$B468)*市价!$B468)-1-IF(排名!H467=1,参数!$B$4)),"")</f>
        <v/>
      </c>
    </row>
    <row r="469" spans="1:8" x14ac:dyDescent="0.15">
      <c r="A469" s="6">
        <v>39058</v>
      </c>
      <c r="B469" s="9">
        <f t="shared" si="7"/>
        <v>3.6680470278308043E-2</v>
      </c>
      <c r="C469" s="9" t="str">
        <f>IFERROR(IF(市价!C469="","",市价!C469/(INTERCEPT(市价!C$3:C469,市价!$B$3:$B469)+SLOPE(市价!C$3:C469,市价!$B$3:$B469)*市价!$B469)-1-IF(排名!C468=1,参数!$B$4)),"")</f>
        <v/>
      </c>
      <c r="D469" s="9">
        <f>IFERROR(IF(市价!D469="","",市价!D469/(INTERCEPT(市价!D$3:D469,市价!$B$3:$B469)+SLOPE(市价!D$3:D469,市价!$B$3:$B469)*市价!$B469)-1-IF(排名!D468=1,参数!$B$4)),"")</f>
        <v>7.2435722370907119E-3</v>
      </c>
      <c r="E469" s="9">
        <f>IFERROR(IF(市价!E469="","",市价!E469/(INTERCEPT(市价!E$3:E469,市价!$B$3:$B469)+SLOPE(市价!E$3:E469,市价!$B$3:$B469)*市价!$B469)-1-IF(排名!E468=1,参数!$B$4)),"")</f>
        <v>-5.338110099069926E-3</v>
      </c>
      <c r="F469" s="9">
        <f>IFERROR(IF(市价!F469="","",市价!F469/(INTERCEPT(市价!F$3:F469,市价!$B$3:$B469)+SLOPE(市价!F$3:F469,市价!$B$3:$B469)*市价!$B469)-1-IF(排名!F468=1,参数!$B$4)),"")</f>
        <v>0.10813594869690335</v>
      </c>
      <c r="G469" s="9" t="str">
        <f>IFERROR(IF(市价!G469="","",市价!G469/(INTERCEPT(市价!G$3:G469,市价!$B$3:$B469)+SLOPE(市价!G$3:G469,市价!$B$3:$B469)*市价!$B469)-1-IF(排名!G468=1,参数!$B$4)),"")</f>
        <v/>
      </c>
      <c r="H469" s="9" t="str">
        <f>IFERROR(IF(市价!H469="","",市价!H469/(INTERCEPT(市价!H$3:H469,市价!$B$3:$B469)+SLOPE(市价!H$3:H469,市价!$B$3:$B469)*市价!$B469)-1-IF(排名!H468=1,参数!$B$4)),"")</f>
        <v/>
      </c>
    </row>
    <row r="470" spans="1:8" x14ac:dyDescent="0.15">
      <c r="A470" s="6">
        <v>39059</v>
      </c>
      <c r="B470" s="9">
        <f t="shared" si="7"/>
        <v>3.5391043851262051E-2</v>
      </c>
      <c r="C470" s="9" t="str">
        <f>IFERROR(IF(市价!C470="","",市价!C470/(INTERCEPT(市价!C$3:C470,市价!$B$3:$B470)+SLOPE(市价!C$3:C470,市价!$B$3:$B470)*市价!$B470)-1-IF(排名!C469=1,参数!$B$4)),"")</f>
        <v/>
      </c>
      <c r="D470" s="9">
        <f>IFERROR(IF(市价!D470="","",市价!D470/(INTERCEPT(市价!D$3:D470,市价!$B$3:$B470)+SLOPE(市价!D$3:D470,市价!$B$3:$B470)*市价!$B470)-1-IF(排名!D469=1,参数!$B$4)),"")</f>
        <v>-1.9952955099394321E-2</v>
      </c>
      <c r="E470" s="9">
        <f>IFERROR(IF(市价!E470="","",市价!E470/(INTERCEPT(市价!E$3:E470,市价!$B$3:$B470)+SLOPE(市价!E$3:E470,市价!$B$3:$B470)*市价!$B470)-1-IF(排名!E469=1,参数!$B$4)),"")</f>
        <v>-9.57747310547441E-3</v>
      </c>
      <c r="F470" s="9">
        <f>IFERROR(IF(市价!F470="","",市价!F470/(INTERCEPT(市价!F$3:F470,市价!$B$3:$B470)+SLOPE(市价!F$3:F470,市价!$B$3:$B470)*市价!$B470)-1-IF(排名!F469=1,参数!$B$4)),"")</f>
        <v>0.13570355975865489</v>
      </c>
      <c r="G470" s="9" t="str">
        <f>IFERROR(IF(市价!G470="","",市价!G470/(INTERCEPT(市价!G$3:G470,市价!$B$3:$B470)+SLOPE(市价!G$3:G470,市价!$B$3:$B470)*市价!$B470)-1-IF(排名!G469=1,参数!$B$4)),"")</f>
        <v/>
      </c>
      <c r="H470" s="9" t="str">
        <f>IFERROR(IF(市价!H470="","",市价!H470/(INTERCEPT(市价!H$3:H470,市价!$B$3:$B470)+SLOPE(市价!H$3:H470,市价!$B$3:$B470)*市价!$B470)-1-IF(排名!H469=1,参数!$B$4)),"")</f>
        <v/>
      </c>
    </row>
    <row r="471" spans="1:8" x14ac:dyDescent="0.15">
      <c r="A471" s="6">
        <v>39062</v>
      </c>
      <c r="B471" s="9">
        <f t="shared" si="7"/>
        <v>3.857641741635013E-2</v>
      </c>
      <c r="C471" s="9" t="str">
        <f>IFERROR(IF(市价!C471="","",市价!C471/(INTERCEPT(市价!C$3:C471,市价!$B$3:$B471)+SLOPE(市价!C$3:C471,市价!$B$3:$B471)*市价!$B471)-1-IF(排名!C470=1,参数!$B$4)),"")</f>
        <v/>
      </c>
      <c r="D471" s="9">
        <f>IFERROR(IF(市价!D471="","",市价!D471/(INTERCEPT(市价!D$3:D471,市价!$B$3:$B471)+SLOPE(市价!D$3:D471,市价!$B$3:$B471)*市价!$B471)-1-IF(排名!D470=1,参数!$B$4)),"")</f>
        <v>-2.7731747963787634E-2</v>
      </c>
      <c r="E471" s="9">
        <f>IFERROR(IF(市价!E471="","",市价!E471/(INTERCEPT(市价!E$3:E471,市价!$B$3:$B471)+SLOPE(市价!E$3:E471,市价!$B$3:$B471)*市价!$B471)-1-IF(排名!E470=1,参数!$B$4)),"")</f>
        <v>-1.9265579474525563E-3</v>
      </c>
      <c r="F471" s="9">
        <f>IFERROR(IF(市价!F471="","",市价!F471/(INTERCEPT(市价!F$3:F471,市价!$B$3:$B471)+SLOPE(市价!F$3:F471,市价!$B$3:$B471)*市价!$B471)-1-IF(排名!F470=1,参数!$B$4)),"")</f>
        <v>0.14538755816029059</v>
      </c>
      <c r="G471" s="9" t="str">
        <f>IFERROR(IF(市价!G471="","",市价!G471/(INTERCEPT(市价!G$3:G471,市价!$B$3:$B471)+SLOPE(市价!G$3:G471,市价!$B$3:$B471)*市价!$B471)-1-IF(排名!G470=1,参数!$B$4)),"")</f>
        <v/>
      </c>
      <c r="H471" s="9" t="str">
        <f>IFERROR(IF(市价!H471="","",市价!H471/(INTERCEPT(市价!H$3:H471,市价!$B$3:$B471)+SLOPE(市价!H$3:H471,市价!$B$3:$B471)*市价!$B471)-1-IF(排名!H470=1,参数!$B$4)),"")</f>
        <v/>
      </c>
    </row>
    <row r="472" spans="1:8" x14ac:dyDescent="0.15">
      <c r="A472" s="6">
        <v>39063</v>
      </c>
      <c r="B472" s="9">
        <f t="shared" si="7"/>
        <v>4.1423482035430816E-2</v>
      </c>
      <c r="C472" s="9" t="str">
        <f>IFERROR(IF(市价!C472="","",市价!C472/(INTERCEPT(市价!C$3:C472,市价!$B$3:$B472)+SLOPE(市价!C$3:C472,市价!$B$3:$B472)*市价!$B472)-1-IF(排名!C471=1,参数!$B$4)),"")</f>
        <v/>
      </c>
      <c r="D472" s="9">
        <f>IFERROR(IF(市价!D472="","",市价!D472/(INTERCEPT(市价!D$3:D472,市价!$B$3:$B472)+SLOPE(市价!D$3:D472,市价!$B$3:$B472)*市价!$B472)-1-IF(排名!D471=1,参数!$B$4)),"")</f>
        <v>-5.2463791667868964E-2</v>
      </c>
      <c r="E472" s="9">
        <f>IFERROR(IF(市价!E472="","",市价!E472/(INTERCEPT(市价!E$3:E472,市价!$B$3:$B472)+SLOPE(市价!E$3:E472,市价!$B$3:$B472)*市价!$B472)-1-IF(排名!E471=1,参数!$B$4)),"")</f>
        <v>3.7984631121395163E-2</v>
      </c>
      <c r="F472" s="9">
        <f>IFERROR(IF(市价!F472="","",市价!F472/(INTERCEPT(市价!F$3:F472,市价!$B$3:$B472)+SLOPE(市价!F$3:F472,市价!$B$3:$B472)*市价!$B472)-1-IF(排名!F471=1,参数!$B$4)),"")</f>
        <v>0.13874960665276626</v>
      </c>
      <c r="G472" s="9" t="str">
        <f>IFERROR(IF(市价!G472="","",市价!G472/(INTERCEPT(市价!G$3:G472,市价!$B$3:$B472)+SLOPE(市价!G$3:G472,市价!$B$3:$B472)*市价!$B472)-1-IF(排名!G471=1,参数!$B$4)),"")</f>
        <v/>
      </c>
      <c r="H472" s="9" t="str">
        <f>IFERROR(IF(市价!H472="","",市价!H472/(INTERCEPT(市价!H$3:H472,市价!$B$3:$B472)+SLOPE(市价!H$3:H472,市价!$B$3:$B472)*市价!$B472)-1-IF(排名!H471=1,参数!$B$4)),"")</f>
        <v/>
      </c>
    </row>
    <row r="473" spans="1:8" x14ac:dyDescent="0.15">
      <c r="A473" s="6">
        <v>39064</v>
      </c>
      <c r="B473" s="9">
        <f t="shared" si="7"/>
        <v>3.7836866818490633E-2</v>
      </c>
      <c r="C473" s="9" t="str">
        <f>IFERROR(IF(市价!C473="","",市价!C473/(INTERCEPT(市价!C$3:C473,市价!$B$3:$B473)+SLOPE(市价!C$3:C473,市价!$B$3:$B473)*市价!$B473)-1-IF(排名!C472=1,参数!$B$4)),"")</f>
        <v/>
      </c>
      <c r="D473" s="9">
        <f>IFERROR(IF(市价!D473="","",市价!D473/(INTERCEPT(市价!D$3:D473,市价!$B$3:$B473)+SLOPE(市价!D$3:D473,市价!$B$3:$B473)*市价!$B473)-1-IF(排名!D472=1,参数!$B$4)),"")</f>
        <v>-4.4513472233309037E-2</v>
      </c>
      <c r="E473" s="9">
        <f>IFERROR(IF(市价!E473="","",市价!E473/(INTERCEPT(市价!E$3:E473,市价!$B$3:$B473)+SLOPE(市价!E$3:E473,市价!$B$3:$B473)*市价!$B473)-1-IF(排名!E472=1,参数!$B$4)),"")</f>
        <v>2.4914227115309329E-2</v>
      </c>
      <c r="F473" s="9">
        <f>IFERROR(IF(市价!F473="","",市价!F473/(INTERCEPT(市价!F$3:F473,市价!$B$3:$B473)+SLOPE(市价!F$3:F473,市价!$B$3:$B473)*市价!$B473)-1-IF(排名!F472=1,参数!$B$4)),"")</f>
        <v>0.13310984557347161</v>
      </c>
      <c r="G473" s="9" t="str">
        <f>IFERROR(IF(市价!G473="","",市价!G473/(INTERCEPT(市价!G$3:G473,市价!$B$3:$B473)+SLOPE(市价!G$3:G473,市价!$B$3:$B473)*市价!$B473)-1-IF(排名!G472=1,参数!$B$4)),"")</f>
        <v/>
      </c>
      <c r="H473" s="9" t="str">
        <f>IFERROR(IF(市价!H473="","",市价!H473/(INTERCEPT(市价!H$3:H473,市价!$B$3:$B473)+SLOPE(市价!H$3:H473,市价!$B$3:$B473)*市价!$B473)-1-IF(排名!H472=1,参数!$B$4)),"")</f>
        <v/>
      </c>
    </row>
    <row r="474" spans="1:8" x14ac:dyDescent="0.15">
      <c r="A474" s="6">
        <v>39065</v>
      </c>
      <c r="B474" s="9">
        <f t="shared" si="7"/>
        <v>3.7938796880437997E-2</v>
      </c>
      <c r="C474" s="9" t="str">
        <f>IFERROR(IF(市价!C474="","",市价!C474/(INTERCEPT(市价!C$3:C474,市价!$B$3:$B474)+SLOPE(市价!C$3:C474,市价!$B$3:$B474)*市价!$B474)-1-IF(排名!C473=1,参数!$B$4)),"")</f>
        <v/>
      </c>
      <c r="D474" s="9">
        <f>IFERROR(IF(市价!D474="","",市价!D474/(INTERCEPT(市价!D$3:D474,市价!$B$3:$B474)+SLOPE(市价!D$3:D474,市价!$B$3:$B474)*市价!$B474)-1-IF(排名!D473=1,参数!$B$4)),"")</f>
        <v>-5.5638596605427471E-2</v>
      </c>
      <c r="E474" s="9">
        <f>IFERROR(IF(市价!E474="","",市价!E474/(INTERCEPT(市价!E$3:E474,市价!$B$3:$B474)+SLOPE(市价!E$3:E474,市价!$B$3:$B474)*市价!$B474)-1-IF(排名!E473=1,参数!$B$4)),"")</f>
        <v>2.5301746610837395E-2</v>
      </c>
      <c r="F474" s="9">
        <f>IFERROR(IF(市价!F474="","",市价!F474/(INTERCEPT(市价!F$3:F474,市价!$B$3:$B474)+SLOPE(市价!F$3:F474,市价!$B$3:$B474)*市价!$B474)-1-IF(排名!F473=1,参数!$B$4)),"")</f>
        <v>0.14415324063590407</v>
      </c>
      <c r="G474" s="9" t="str">
        <f>IFERROR(IF(市价!G474="","",市价!G474/(INTERCEPT(市价!G$3:G474,市价!$B$3:$B474)+SLOPE(市价!G$3:G474,市价!$B$3:$B474)*市价!$B474)-1-IF(排名!G473=1,参数!$B$4)),"")</f>
        <v/>
      </c>
      <c r="H474" s="9" t="str">
        <f>IFERROR(IF(市价!H474="","",市价!H474/(INTERCEPT(市价!H$3:H474,市价!$B$3:$B474)+SLOPE(市价!H$3:H474,市价!$B$3:$B474)*市价!$B474)-1-IF(排名!H473=1,参数!$B$4)),"")</f>
        <v/>
      </c>
    </row>
    <row r="475" spans="1:8" x14ac:dyDescent="0.15">
      <c r="A475" s="6">
        <v>39066</v>
      </c>
      <c r="B475" s="9">
        <f t="shared" si="7"/>
        <v>3.7264811036874845E-2</v>
      </c>
      <c r="C475" s="9" t="str">
        <f>IFERROR(IF(市价!C475="","",市价!C475/(INTERCEPT(市价!C$3:C475,市价!$B$3:$B475)+SLOPE(市价!C$3:C475,市价!$B$3:$B475)*市价!$B475)-1-IF(排名!C474=1,参数!$B$4)),"")</f>
        <v/>
      </c>
      <c r="D475" s="9">
        <f>IFERROR(IF(市价!D475="","",市价!D475/(INTERCEPT(市价!D$3:D475,市价!$B$3:$B475)+SLOPE(市价!D$3:D475,市价!$B$3:$B475)*市价!$B475)-1-IF(排名!D474=1,参数!$B$4)),"")</f>
        <v>-3.0527322723002626E-2</v>
      </c>
      <c r="E475" s="9">
        <f>IFERROR(IF(市价!E475="","",市价!E475/(INTERCEPT(市价!E$3:E475,市价!$B$3:$B475)+SLOPE(市价!E$3:E475,市价!$B$3:$B475)*市价!$B475)-1-IF(排名!E474=1,参数!$B$4)),"")</f>
        <v>1.5364313732233903E-2</v>
      </c>
      <c r="F475" s="9">
        <f>IFERROR(IF(市价!F475="","",市价!F475/(INTERCEPT(市价!F$3:F475,市价!$B$3:$B475)+SLOPE(市价!F$3:F475,市价!$B$3:$B475)*市价!$B475)-1-IF(排名!F474=1,参数!$B$4)),"")</f>
        <v>0.12695744210139326</v>
      </c>
      <c r="G475" s="9" t="str">
        <f>IFERROR(IF(市价!G475="","",市价!G475/(INTERCEPT(市价!G$3:G475,市价!$B$3:$B475)+SLOPE(市价!G$3:G475,市价!$B$3:$B475)*市价!$B475)-1-IF(排名!G474=1,参数!$B$4)),"")</f>
        <v/>
      </c>
      <c r="H475" s="9" t="str">
        <f>IFERROR(IF(市价!H475="","",市价!H475/(INTERCEPT(市价!H$3:H475,市价!$B$3:$B475)+SLOPE(市价!H$3:H475,市价!$B$3:$B475)*市价!$B475)-1-IF(排名!H474=1,参数!$B$4)),"")</f>
        <v/>
      </c>
    </row>
    <row r="476" spans="1:8" x14ac:dyDescent="0.15">
      <c r="A476" s="6">
        <v>39069</v>
      </c>
      <c r="B476" s="9">
        <f t="shared" si="7"/>
        <v>3.8240413253207373E-2</v>
      </c>
      <c r="C476" s="9" t="str">
        <f>IFERROR(IF(市价!C476="","",市价!C476/(INTERCEPT(市价!C$3:C476,市价!$B$3:$B476)+SLOPE(市价!C$3:C476,市价!$B$3:$B476)*市价!$B476)-1-IF(排名!C475=1,参数!$B$4)),"")</f>
        <v/>
      </c>
      <c r="D476" s="9">
        <f>IFERROR(IF(市价!D476="","",市价!D476/(INTERCEPT(市价!D$3:D476,市价!$B$3:$B476)+SLOPE(市价!D$3:D476,市价!$B$3:$B476)*市价!$B476)-1-IF(排名!D475=1,参数!$B$4)),"")</f>
        <v>-3.2123903295069867E-2</v>
      </c>
      <c r="E476" s="9">
        <f>IFERROR(IF(市价!E476="","",市价!E476/(INTERCEPT(市价!E$3:E476,市价!$B$3:$B476)+SLOPE(市价!E$3:E476,市价!$B$3:$B476)*市价!$B476)-1-IF(排名!E475=1,参数!$B$4)),"")</f>
        <v>1.2699403332184112E-2</v>
      </c>
      <c r="F476" s="9">
        <f>IFERROR(IF(市价!F476="","",市价!F476/(INTERCEPT(市价!F$3:F476,市价!$B$3:$B476)+SLOPE(市价!F$3:F476,市价!$B$3:$B476)*市价!$B476)-1-IF(排名!F475=1,参数!$B$4)),"")</f>
        <v>0.13414573972250787</v>
      </c>
      <c r="G476" s="9" t="str">
        <f>IFERROR(IF(市价!G476="","",市价!G476/(INTERCEPT(市价!G$3:G476,市价!$B$3:$B476)+SLOPE(市价!G$3:G476,市价!$B$3:$B476)*市价!$B476)-1-IF(排名!G475=1,参数!$B$4)),"")</f>
        <v/>
      </c>
      <c r="H476" s="9" t="str">
        <f>IFERROR(IF(市价!H476="","",市价!H476/(INTERCEPT(市价!H$3:H476,市价!$B$3:$B476)+SLOPE(市价!H$3:H476,市价!$B$3:$B476)*市价!$B476)-1-IF(排名!H475=1,参数!$B$4)),"")</f>
        <v/>
      </c>
    </row>
    <row r="477" spans="1:8" x14ac:dyDescent="0.15">
      <c r="A477" s="6">
        <v>39070</v>
      </c>
      <c r="B477" s="9">
        <f t="shared" si="7"/>
        <v>3.6299816234608796E-2</v>
      </c>
      <c r="C477" s="9" t="str">
        <f>IFERROR(IF(市价!C477="","",市价!C477/(INTERCEPT(市价!C$3:C477,市价!$B$3:$B477)+SLOPE(市价!C$3:C477,市价!$B$3:$B477)*市价!$B477)-1-IF(排名!C476=1,参数!$B$4)),"")</f>
        <v/>
      </c>
      <c r="D477" s="9">
        <f>IFERROR(IF(市价!D477="","",市价!D477/(INTERCEPT(市价!D$3:D477,市价!$B$3:$B477)+SLOPE(市价!D$3:D477,市价!$B$3:$B477)*市价!$B477)-1-IF(排名!D476=1,参数!$B$4)),"")</f>
        <v>-3.4163380148478861E-2</v>
      </c>
      <c r="E477" s="9">
        <f>IFERROR(IF(市价!E477="","",市价!E477/(INTERCEPT(市价!E$3:E477,市价!$B$3:$B477)+SLOPE(市价!E$3:E477,市价!$B$3:$B477)*市价!$B477)-1-IF(排名!E476=1,参数!$B$4)),"")</f>
        <v>1.3958823359925043E-2</v>
      </c>
      <c r="F477" s="9">
        <f>IFERROR(IF(市价!F477="","",市价!F477/(INTERCEPT(市价!F$3:F477,市价!$B$3:$B477)+SLOPE(市价!F$3:F477,市价!$B$3:$B477)*市价!$B477)-1-IF(排名!F476=1,参数!$B$4)),"")</f>
        <v>0.12910400549238021</v>
      </c>
      <c r="G477" s="9" t="str">
        <f>IFERROR(IF(市价!G477="","",市价!G477/(INTERCEPT(市价!G$3:G477,市价!$B$3:$B477)+SLOPE(市价!G$3:G477,市价!$B$3:$B477)*市价!$B477)-1-IF(排名!G476=1,参数!$B$4)),"")</f>
        <v/>
      </c>
      <c r="H477" s="9" t="str">
        <f>IFERROR(IF(市价!H477="","",市价!H477/(INTERCEPT(市价!H$3:H477,市价!$B$3:$B477)+SLOPE(市价!H$3:H477,市价!$B$3:$B477)*市价!$B477)-1-IF(排名!H476=1,参数!$B$4)),"")</f>
        <v/>
      </c>
    </row>
    <row r="478" spans="1:8" x14ac:dyDescent="0.15">
      <c r="A478" s="6">
        <v>39071</v>
      </c>
      <c r="B478" s="9">
        <f t="shared" si="7"/>
        <v>3.4185416935887725E-2</v>
      </c>
      <c r="C478" s="9" t="str">
        <f>IFERROR(IF(市价!C478="","",市价!C478/(INTERCEPT(市价!C$3:C478,市价!$B$3:$B478)+SLOPE(市价!C$3:C478,市价!$B$3:$B478)*市价!$B478)-1-IF(排名!C477=1,参数!$B$4)),"")</f>
        <v/>
      </c>
      <c r="D478" s="9">
        <f>IFERROR(IF(市价!D478="","",市价!D478/(INTERCEPT(市价!D$3:D478,市价!$B$3:$B478)+SLOPE(市价!D$3:D478,市价!$B$3:$B478)*市价!$B478)-1-IF(排名!D477=1,参数!$B$4)),"")</f>
        <v>-3.0731016336644768E-2</v>
      </c>
      <c r="E478" s="9">
        <f>IFERROR(IF(市价!E478="","",市价!E478/(INTERCEPT(市价!E$3:E478,市价!$B$3:$B478)+SLOPE(市价!E$3:E478,市价!$B$3:$B478)*市价!$B478)-1-IF(排名!E477=1,参数!$B$4)),"")</f>
        <v>7.6849440463544472E-3</v>
      </c>
      <c r="F478" s="9">
        <f>IFERROR(IF(市价!F478="","",市价!F478/(INTERCEPT(市价!F$3:F478,市价!$B$3:$B478)+SLOPE(市价!F$3:F478,市价!$B$3:$B478)*市价!$B478)-1-IF(排名!F477=1,参数!$B$4)),"")</f>
        <v>0.12560232309795349</v>
      </c>
      <c r="G478" s="9" t="str">
        <f>IFERROR(IF(市价!G478="","",市价!G478/(INTERCEPT(市价!G$3:G478,市价!$B$3:$B478)+SLOPE(市价!G$3:G478,市价!$B$3:$B478)*市价!$B478)-1-IF(排名!G477=1,参数!$B$4)),"")</f>
        <v/>
      </c>
      <c r="H478" s="9" t="str">
        <f>IFERROR(IF(市价!H478="","",市价!H478/(INTERCEPT(市价!H$3:H478,市价!$B$3:$B478)+SLOPE(市价!H$3:H478,市价!$B$3:$B478)*市价!$B478)-1-IF(排名!H477=1,参数!$B$4)),"")</f>
        <v/>
      </c>
    </row>
    <row r="479" spans="1:8" x14ac:dyDescent="0.15">
      <c r="A479" s="6">
        <v>39072</v>
      </c>
      <c r="B479" s="9">
        <f t="shared" si="7"/>
        <v>3.1962216700658318E-2</v>
      </c>
      <c r="C479" s="9" t="str">
        <f>IFERROR(IF(市价!C479="","",市价!C479/(INTERCEPT(市价!C$3:C479,市价!$B$3:$B479)+SLOPE(市价!C$3:C479,市价!$B$3:$B479)*市价!$B479)-1-IF(排名!C478=1,参数!$B$4)),"")</f>
        <v/>
      </c>
      <c r="D479" s="9">
        <f>IFERROR(IF(市价!D479="","",市价!D479/(INTERCEPT(市价!D$3:D479,市价!$B$3:$B479)+SLOPE(市价!D$3:D479,市价!$B$3:$B479)*市价!$B479)-1-IF(排名!D478=1,参数!$B$4)),"")</f>
        <v>-3.2842534076951035E-2</v>
      </c>
      <c r="E479" s="9">
        <f>IFERROR(IF(市价!E479="","",市价!E479/(INTERCEPT(市价!E$3:E479,市价!$B$3:$B479)+SLOPE(市价!E$3:E479,市价!$B$3:$B479)*市价!$B479)-1-IF(排名!E478=1,参数!$B$4)),"")</f>
        <v>5.5337232766117239E-4</v>
      </c>
      <c r="F479" s="9">
        <f>IFERROR(IF(市价!F479="","",市价!F479/(INTERCEPT(市价!F$3:F479,市价!$B$3:$B479)+SLOPE(市价!F$3:F479,市价!$B$3:$B479)*市价!$B479)-1-IF(排名!F478=1,参数!$B$4)),"")</f>
        <v>0.12817581185126481</v>
      </c>
      <c r="G479" s="9" t="str">
        <f>IFERROR(IF(市价!G479="","",市价!G479/(INTERCEPT(市价!G$3:G479,市价!$B$3:$B479)+SLOPE(市价!G$3:G479,市价!$B$3:$B479)*市价!$B479)-1-IF(排名!G478=1,参数!$B$4)),"")</f>
        <v/>
      </c>
      <c r="H479" s="9" t="str">
        <f>IFERROR(IF(市价!H479="","",市价!H479/(INTERCEPT(市价!H$3:H479,市价!$B$3:$B479)+SLOPE(市价!H$3:H479,市价!$B$3:$B479)*市价!$B479)-1-IF(排名!H478=1,参数!$B$4)),"")</f>
        <v/>
      </c>
    </row>
    <row r="480" spans="1:8" x14ac:dyDescent="0.15">
      <c r="A480" s="6">
        <v>39073</v>
      </c>
      <c r="B480" s="9">
        <f t="shared" si="7"/>
        <v>3.2393522906409067E-2</v>
      </c>
      <c r="C480" s="9" t="str">
        <f>IFERROR(IF(市价!C480="","",市价!C480/(INTERCEPT(市价!C$3:C480,市价!$B$3:$B480)+SLOPE(市价!C$3:C480,市价!$B$3:$B480)*市价!$B480)-1-IF(排名!C479=1,参数!$B$4)),"")</f>
        <v/>
      </c>
      <c r="D480" s="9">
        <f>IFERROR(IF(市价!D480="","",市价!D480/(INTERCEPT(市价!D$3:D480,市价!$B$3:$B480)+SLOPE(市价!D$3:D480,市价!$B$3:$B480)*市价!$B480)-1-IF(排名!D479=1,参数!$B$4)),"")</f>
        <v>-3.3506712502950897E-2</v>
      </c>
      <c r="E480" s="9">
        <f>IFERROR(IF(市价!E480="","",市价!E480/(INTERCEPT(市价!E$3:E480,市价!$B$3:$B480)+SLOPE(市价!E$3:E480,市价!$B$3:$B480)*市价!$B480)-1-IF(排名!E479=1,参数!$B$4)),"")</f>
        <v>-3.1598526904411672E-3</v>
      </c>
      <c r="F480" s="9">
        <f>IFERROR(IF(市价!F480="","",市价!F480/(INTERCEPT(市价!F$3:F480,市价!$B$3:$B480)+SLOPE(市价!F$3:F480,市价!$B$3:$B480)*市价!$B480)-1-IF(排名!F479=1,参数!$B$4)),"")</f>
        <v>0.13384713391261926</v>
      </c>
      <c r="G480" s="9" t="str">
        <f>IFERROR(IF(市价!G480="","",市价!G480/(INTERCEPT(市价!G$3:G480,市价!$B$3:$B480)+SLOPE(市价!G$3:G480,市价!$B$3:$B480)*市价!$B480)-1-IF(排名!G479=1,参数!$B$4)),"")</f>
        <v/>
      </c>
      <c r="H480" s="9" t="str">
        <f>IFERROR(IF(市价!H480="","",市价!H480/(INTERCEPT(市价!H$3:H480,市价!$B$3:$B480)+SLOPE(市价!H$3:H480,市价!$B$3:$B480)*市价!$B480)-1-IF(排名!H479=1,参数!$B$4)),"")</f>
        <v/>
      </c>
    </row>
    <row r="481" spans="1:8" x14ac:dyDescent="0.15">
      <c r="A481" s="6">
        <v>39076</v>
      </c>
      <c r="B481" s="9">
        <f t="shared" si="7"/>
        <v>3.4747159221215553E-2</v>
      </c>
      <c r="C481" s="9" t="str">
        <f>IFERROR(IF(市价!C481="","",市价!C481/(INTERCEPT(市价!C$3:C481,市价!$B$3:$B481)+SLOPE(市价!C$3:C481,市价!$B$3:$B481)*市价!$B481)-1-IF(排名!C480=1,参数!$B$4)),"")</f>
        <v/>
      </c>
      <c r="D481" s="9">
        <f>IFERROR(IF(市价!D481="","",市价!D481/(INTERCEPT(市价!D$3:D481,市价!$B$3:$B481)+SLOPE(市价!D$3:D481,市价!$B$3:$B481)*市价!$B481)-1-IF(排名!D480=1,参数!$B$4)),"")</f>
        <v>-2.2446122137144253E-2</v>
      </c>
      <c r="E481" s="9">
        <f>IFERROR(IF(市价!E481="","",市价!E481/(INTERCEPT(市价!E$3:E481,市价!$B$3:$B481)+SLOPE(市价!E$3:E481,市价!$B$3:$B481)*市价!$B481)-1-IF(排名!E480=1,参数!$B$4)),"")</f>
        <v>-1.1102066392921661E-2</v>
      </c>
      <c r="F481" s="9">
        <f>IFERROR(IF(市价!F481="","",市价!F481/(INTERCEPT(市价!F$3:F481,市价!$B$3:$B481)+SLOPE(市价!F$3:F481,市价!$B$3:$B481)*市价!$B481)-1-IF(排名!F480=1,参数!$B$4)),"")</f>
        <v>0.13778966619371258</v>
      </c>
      <c r="G481" s="9" t="str">
        <f>IFERROR(IF(市价!G481="","",市价!G481/(INTERCEPT(市价!G$3:G481,市价!$B$3:$B481)+SLOPE(市价!G$3:G481,市价!$B$3:$B481)*市价!$B481)-1-IF(排名!G480=1,参数!$B$4)),"")</f>
        <v/>
      </c>
      <c r="H481" s="9" t="str">
        <f>IFERROR(IF(市价!H481="","",市价!H481/(INTERCEPT(市价!H$3:H481,市价!$B$3:$B481)+SLOPE(市价!H$3:H481,市价!$B$3:$B481)*市价!$B481)-1-IF(排名!H480=1,参数!$B$4)),"")</f>
        <v/>
      </c>
    </row>
    <row r="482" spans="1:8" x14ac:dyDescent="0.15">
      <c r="A482" s="6">
        <v>39077</v>
      </c>
      <c r="B482" s="9">
        <f t="shared" si="7"/>
        <v>3.3214121072079626E-2</v>
      </c>
      <c r="C482" s="9" t="str">
        <f>IFERROR(IF(市价!C482="","",市价!C482/(INTERCEPT(市价!C$3:C482,市价!$B$3:$B482)+SLOPE(市价!C$3:C482,市价!$B$3:$B482)*市价!$B482)-1-IF(排名!C481=1,参数!$B$4)),"")</f>
        <v/>
      </c>
      <c r="D482" s="9">
        <f>IFERROR(IF(市价!D482="","",市价!D482/(INTERCEPT(市价!D$3:D482,市价!$B$3:$B482)+SLOPE(市价!D$3:D482,市价!$B$3:$B482)*市价!$B482)-1-IF(排名!D481=1,参数!$B$4)),"")</f>
        <v>-2.3882412823904686E-2</v>
      </c>
      <c r="E482" s="9">
        <f>IFERROR(IF(市价!E482="","",市价!E482/(INTERCEPT(市价!E$3:E482,市价!$B$3:$B482)+SLOPE(市价!E$3:E482,市价!$B$3:$B482)*市价!$B482)-1-IF(排名!E481=1,参数!$B$4)),"")</f>
        <v>-1.4892265390615056E-2</v>
      </c>
      <c r="F482" s="9">
        <f>IFERROR(IF(市价!F482="","",市价!F482/(INTERCEPT(市价!F$3:F482,市价!$B$3:$B482)+SLOPE(市价!F$3:F482,市价!$B$3:$B482)*市价!$B482)-1-IF(排名!F481=1,参数!$B$4)),"")</f>
        <v>0.13841704143075861</v>
      </c>
      <c r="G482" s="9" t="str">
        <f>IFERROR(IF(市价!G482="","",市价!G482/(INTERCEPT(市价!G$3:G482,市价!$B$3:$B482)+SLOPE(市价!G$3:G482,市价!$B$3:$B482)*市价!$B482)-1-IF(排名!G481=1,参数!$B$4)),"")</f>
        <v/>
      </c>
      <c r="H482" s="9" t="str">
        <f>IFERROR(IF(市价!H482="","",市价!H482/(INTERCEPT(市价!H$3:H482,市价!$B$3:$B482)+SLOPE(市价!H$3:H482,市价!$B$3:$B482)*市价!$B482)-1-IF(排名!H481=1,参数!$B$4)),"")</f>
        <v/>
      </c>
    </row>
    <row r="483" spans="1:8" x14ac:dyDescent="0.15">
      <c r="A483" s="6">
        <v>39078</v>
      </c>
      <c r="B483" s="9">
        <f t="shared" si="7"/>
        <v>3.6184488309416084E-2</v>
      </c>
      <c r="C483" s="9" t="str">
        <f>IFERROR(IF(市价!C483="","",市价!C483/(INTERCEPT(市价!C$3:C483,市价!$B$3:$B483)+SLOPE(市价!C$3:C483,市价!$B$3:$B483)*市价!$B483)-1-IF(排名!C482=1,参数!$B$4)),"")</f>
        <v/>
      </c>
      <c r="D483" s="9">
        <f>IFERROR(IF(市价!D483="","",市价!D483/(INTERCEPT(市价!D$3:D483,市价!$B$3:$B483)+SLOPE(市价!D$3:D483,市价!$B$3:$B483)*市价!$B483)-1-IF(排名!D482=1,参数!$B$4)),"")</f>
        <v>-1.7792291919297432E-2</v>
      </c>
      <c r="E483" s="9">
        <f>IFERROR(IF(市价!E483="","",市价!E483/(INTERCEPT(市价!E$3:E483,市价!$B$3:$B483)+SLOPE(市价!E$3:E483,市价!$B$3:$B483)*市价!$B483)-1-IF(排名!E482=1,参数!$B$4)),"")</f>
        <v>-7.6038226467494141E-3</v>
      </c>
      <c r="F483" s="9">
        <f>IFERROR(IF(市价!F483="","",市价!F483/(INTERCEPT(市价!F$3:F483,市价!$B$3:$B483)+SLOPE(市价!F$3:F483,市价!$B$3:$B483)*市价!$B483)-1-IF(排名!F482=1,参数!$B$4)),"")</f>
        <v>0.13394957949429509</v>
      </c>
      <c r="G483" s="9" t="str">
        <f>IFERROR(IF(市价!G483="","",市价!G483/(INTERCEPT(市价!G$3:G483,市价!$B$3:$B483)+SLOPE(市价!G$3:G483,市价!$B$3:$B483)*市价!$B483)-1-IF(排名!G482=1,参数!$B$4)),"")</f>
        <v/>
      </c>
      <c r="H483" s="9" t="str">
        <f>IFERROR(IF(市价!H483="","",市价!H483/(INTERCEPT(市价!H$3:H483,市价!$B$3:$B483)+SLOPE(市价!H$3:H483,市价!$B$3:$B483)*市价!$B483)-1-IF(排名!H482=1,参数!$B$4)),"")</f>
        <v/>
      </c>
    </row>
    <row r="484" spans="1:8" x14ac:dyDescent="0.15">
      <c r="A484" s="6">
        <v>39079</v>
      </c>
      <c r="B484" s="9">
        <f t="shared" si="7"/>
        <v>3.492014268198651E-2</v>
      </c>
      <c r="C484" s="9" t="str">
        <f>IFERROR(IF(市价!C484="","",市价!C484/(INTERCEPT(市价!C$3:C484,市价!$B$3:$B484)+SLOPE(市价!C$3:C484,市价!$B$3:$B484)*市价!$B484)-1-IF(排名!C483=1,参数!$B$4)),"")</f>
        <v/>
      </c>
      <c r="D484" s="9">
        <f>IFERROR(IF(市价!D484="","",市价!D484/(INTERCEPT(市价!D$3:D484,市价!$B$3:$B484)+SLOPE(市价!D$3:D484,市价!$B$3:$B484)*市价!$B484)-1-IF(排名!D483=1,参数!$B$4)),"")</f>
        <v>4.2392363744689909E-3</v>
      </c>
      <c r="E484" s="9">
        <f>IFERROR(IF(市价!E484="","",市价!E484/(INTERCEPT(市价!E$3:E484,市价!$B$3:$B484)+SLOPE(市价!E$3:E484,市价!$B$3:$B484)*市价!$B484)-1-IF(排名!E483=1,参数!$B$4)),"")</f>
        <v>-9.741929137034866E-4</v>
      </c>
      <c r="F484" s="9">
        <f>IFERROR(IF(市价!F484="","",市价!F484/(INTERCEPT(市价!F$3:F484,市价!$B$3:$B484)+SLOPE(市价!F$3:F484,市价!$B$3:$B484)*市价!$B484)-1-IF(排名!F483=1,参数!$B$4)),"")</f>
        <v>0.10149538458519403</v>
      </c>
      <c r="G484" s="9" t="str">
        <f>IFERROR(IF(市价!G484="","",市价!G484/(INTERCEPT(市价!G$3:G484,市价!$B$3:$B484)+SLOPE(市价!G$3:G484,市价!$B$3:$B484)*市价!$B484)-1-IF(排名!G483=1,参数!$B$4)),"")</f>
        <v/>
      </c>
      <c r="H484" s="9" t="str">
        <f>IFERROR(IF(市价!H484="","",市价!H484/(INTERCEPT(市价!H$3:H484,市价!$B$3:$B484)+SLOPE(市价!H$3:H484,市价!$B$3:$B484)*市价!$B484)-1-IF(排名!H483=1,参数!$B$4)),"")</f>
        <v/>
      </c>
    </row>
    <row r="485" spans="1:8" x14ac:dyDescent="0.15">
      <c r="A485" s="6">
        <v>39080</v>
      </c>
      <c r="B485" s="9">
        <f t="shared" si="7"/>
        <v>3.6234964766412005E-2</v>
      </c>
      <c r="C485" s="9" t="str">
        <f>IFERROR(IF(市价!C485="","",市价!C485/(INTERCEPT(市价!C$3:C485,市价!$B$3:$B485)+SLOPE(市价!C$3:C485,市价!$B$3:$B485)*市价!$B485)-1-IF(排名!C484=1,参数!$B$4)),"")</f>
        <v/>
      </c>
      <c r="D485" s="9">
        <f>IFERROR(IF(市价!D485="","",市价!D485/(INTERCEPT(市价!D$3:D485,市价!$B$3:$B485)+SLOPE(市价!D$3:D485,市价!$B$3:$B485)*市价!$B485)-1-IF(排名!D484=1,参数!$B$4)),"")</f>
        <v>1.709172523828606E-2</v>
      </c>
      <c r="E485" s="9">
        <f>IFERROR(IF(市价!E485="","",市价!E485/(INTERCEPT(市价!E$3:E485,市价!$B$3:$B485)+SLOPE(市价!E$3:E485,市价!$B$3:$B485)*市价!$B485)-1-IF(排名!E484=1,参数!$B$4)),"")</f>
        <v>-4.332060920547165E-3</v>
      </c>
      <c r="F485" s="9">
        <f>IFERROR(IF(市价!F485="","",市价!F485/(INTERCEPT(市价!F$3:F485,市价!$B$3:$B485)+SLOPE(市价!F$3:F485,市价!$B$3:$B485)*市价!$B485)-1-IF(排名!F484=1,参数!$B$4)),"")</f>
        <v>9.5945229981497127E-2</v>
      </c>
      <c r="G485" s="9" t="str">
        <f>IFERROR(IF(市价!G485="","",市价!G485/(INTERCEPT(市价!G$3:G485,市价!$B$3:$B485)+SLOPE(市价!G$3:G485,市价!$B$3:$B485)*市价!$B485)-1-IF(排名!G484=1,参数!$B$4)),"")</f>
        <v/>
      </c>
      <c r="H485" s="9" t="str">
        <f>IFERROR(IF(市价!H485="","",市价!H485/(INTERCEPT(市价!H$3:H485,市价!$B$3:$B485)+SLOPE(市价!H$3:H485,市价!$B$3:$B485)*市价!$B485)-1-IF(排名!H484=1,参数!$B$4)),"")</f>
        <v/>
      </c>
    </row>
    <row r="486" spans="1:8" x14ac:dyDescent="0.15">
      <c r="A486" s="6">
        <v>39086</v>
      </c>
      <c r="B486" s="9">
        <f t="shared" si="7"/>
        <v>3.5137495253563612E-2</v>
      </c>
      <c r="C486" s="9" t="str">
        <f>IFERROR(IF(市价!C486="","",市价!C486/(INTERCEPT(市价!C$3:C486,市价!$B$3:$B486)+SLOPE(市价!C$3:C486,市价!$B$3:$B486)*市价!$B486)-1-IF(排名!C485=1,参数!$B$4)),"")</f>
        <v/>
      </c>
      <c r="D486" s="9">
        <f>IFERROR(IF(市价!D486="","",市价!D486/(INTERCEPT(市价!D$3:D486,市价!$B$3:$B486)+SLOPE(市价!D$3:D486,市价!$B$3:$B486)*市价!$B486)-1-IF(排名!D485=1,参数!$B$4)),"")</f>
        <v>1.7288484627960399E-2</v>
      </c>
      <c r="E486" s="9">
        <f>IFERROR(IF(市价!E486="","",市价!E486/(INTERCEPT(市价!E$3:E486,市价!$B$3:$B486)+SLOPE(市价!E$3:E486,市价!$B$3:$B486)*市价!$B486)-1-IF(排名!E485=1,参数!$B$4)),"")</f>
        <v>8.2143988665905887E-4</v>
      </c>
      <c r="F486" s="9">
        <f>IFERROR(IF(市价!F486="","",市价!F486/(INTERCEPT(市价!F$3:F486,市价!$B$3:$B486)+SLOPE(市价!F$3:F486,市价!$B$3:$B486)*市价!$B486)-1-IF(排名!F485=1,参数!$B$4)),"")</f>
        <v>8.7302561246071386E-2</v>
      </c>
      <c r="G486" s="9" t="str">
        <f>IFERROR(IF(市价!G486="","",市价!G486/(INTERCEPT(市价!G$3:G486,市价!$B$3:$B486)+SLOPE(市价!G$3:G486,市价!$B$3:$B486)*市价!$B486)-1-IF(排名!G485=1,参数!$B$4)),"")</f>
        <v/>
      </c>
      <c r="H486" s="9" t="str">
        <f>IFERROR(IF(市价!H486="","",市价!H486/(INTERCEPT(市价!H$3:H486,市价!$B$3:$B486)+SLOPE(市价!H$3:H486,市价!$B$3:$B486)*市价!$B486)-1-IF(排名!H485=1,参数!$B$4)),"")</f>
        <v/>
      </c>
    </row>
    <row r="487" spans="1:8" x14ac:dyDescent="0.15">
      <c r="A487" s="6">
        <v>39087</v>
      </c>
      <c r="B487" s="9">
        <f t="shared" si="7"/>
        <v>3.0529034804590016E-2</v>
      </c>
      <c r="C487" s="9" t="str">
        <f>IFERROR(IF(市价!C487="","",市价!C487/(INTERCEPT(市价!C$3:C487,市价!$B$3:$B487)+SLOPE(市价!C$3:C487,市价!$B$3:$B487)*市价!$B487)-1-IF(排名!C486=1,参数!$B$4)),"")</f>
        <v/>
      </c>
      <c r="D487" s="9">
        <f>IFERROR(IF(市价!D487="","",市价!D487/(INTERCEPT(市价!D$3:D487,市价!$B$3:$B487)+SLOPE(市价!D$3:D487,市价!$B$3:$B487)*市价!$B487)-1-IF(排名!D486=1,参数!$B$4)),"")</f>
        <v>4.5336307515962959E-2</v>
      </c>
      <c r="E487" s="9">
        <f>IFERROR(IF(市价!E487="","",市价!E487/(INTERCEPT(市价!E$3:E487,市价!$B$3:$B487)+SLOPE(市价!E$3:E487,市价!$B$3:$B487)*市价!$B487)-1-IF(排名!E486=1,参数!$B$4)),"")</f>
        <v>-3.469093229359943E-2</v>
      </c>
      <c r="F487" s="9">
        <f>IFERROR(IF(市价!F487="","",市价!F487/(INTERCEPT(市价!F$3:F487,市价!$B$3:$B487)+SLOPE(市价!F$3:F487,市价!$B$3:$B487)*市价!$B487)-1-IF(排名!F486=1,参数!$B$4)),"")</f>
        <v>8.094172919140652E-2</v>
      </c>
      <c r="G487" s="9" t="str">
        <f>IFERROR(IF(市价!G487="","",市价!G487/(INTERCEPT(市价!G$3:G487,市价!$B$3:$B487)+SLOPE(市价!G$3:G487,市价!$B$3:$B487)*市价!$B487)-1-IF(排名!G486=1,参数!$B$4)),"")</f>
        <v/>
      </c>
      <c r="H487" s="9" t="str">
        <f>IFERROR(IF(市价!H487="","",市价!H487/(INTERCEPT(市价!H$3:H487,市价!$B$3:$B487)+SLOPE(市价!H$3:H487,市价!$B$3:$B487)*市价!$B487)-1-IF(排名!H486=1,参数!$B$4)),"")</f>
        <v/>
      </c>
    </row>
    <row r="488" spans="1:8" x14ac:dyDescent="0.15">
      <c r="A488" s="6">
        <v>39090</v>
      </c>
      <c r="B488" s="9">
        <f t="shared" si="7"/>
        <v>6.1214689076933726E-2</v>
      </c>
      <c r="C488" s="9" t="str">
        <f>IFERROR(IF(市价!C488="","",市价!C488/(INTERCEPT(市价!C$3:C488,市价!$B$3:$B488)+SLOPE(市价!C$3:C488,市价!$B$3:$B488)*市价!$B488)-1-IF(排名!C487=1,参数!$B$4)),"")</f>
        <v/>
      </c>
      <c r="D488" s="9">
        <f>IFERROR(IF(市价!D488="","",市价!D488/(INTERCEPT(市价!D$3:D488,市价!$B$3:$B488)+SLOPE(市价!D$3:D488,市价!$B$3:$B488)*市价!$B488)-1-IF(排名!D487=1,参数!$B$4)),"")</f>
        <v>4.9681873705491597E-2</v>
      </c>
      <c r="E488" s="9" t="str">
        <f>IFERROR(IF(市价!E488="","",市价!E488/(INTERCEPT(市价!E$3:E488,市价!$B$3:$B488)+SLOPE(市价!E$3:E488,市价!$B$3:$B488)*市价!$B488)-1-IF(排名!E487=1,参数!$B$4)),"")</f>
        <v/>
      </c>
      <c r="F488" s="9">
        <f>IFERROR(IF(市价!F488="","",市价!F488/(INTERCEPT(市价!F$3:F488,市价!$B$3:$B488)+SLOPE(市价!F$3:F488,市价!$B$3:$B488)*市价!$B488)-1-IF(排名!F487=1,参数!$B$4)),"")</f>
        <v>7.2747504448375855E-2</v>
      </c>
      <c r="G488" s="9" t="str">
        <f>IFERROR(IF(市价!G488="","",市价!G488/(INTERCEPT(市价!G$3:G488,市价!$B$3:$B488)+SLOPE(市价!G$3:G488,市价!$B$3:$B488)*市价!$B488)-1-IF(排名!G487=1,参数!$B$4)),"")</f>
        <v/>
      </c>
      <c r="H488" s="9" t="str">
        <f>IFERROR(IF(市价!H488="","",市价!H488/(INTERCEPT(市价!H$3:H488,市价!$B$3:$B488)+SLOPE(市价!H$3:H488,市价!$B$3:$B488)*市价!$B488)-1-IF(排名!H487=1,参数!$B$4)),"")</f>
        <v/>
      </c>
    </row>
    <row r="489" spans="1:8" x14ac:dyDescent="0.15">
      <c r="A489" s="6">
        <v>39091</v>
      </c>
      <c r="B489" s="9">
        <f t="shared" si="7"/>
        <v>3.7907767486694999E-2</v>
      </c>
      <c r="C489" s="9" t="str">
        <f>IFERROR(IF(市价!C489="","",市价!C489/(INTERCEPT(市价!C$3:C489,市价!$B$3:$B489)+SLOPE(市价!C$3:C489,市价!$B$3:$B489)*市价!$B489)-1-IF(排名!C488=1,参数!$B$4)),"")</f>
        <v/>
      </c>
      <c r="D489" s="9">
        <f>IFERROR(IF(市价!D489="","",市价!D489/(INTERCEPT(市价!D$3:D489,市价!$B$3:$B489)+SLOPE(市价!D$3:D489,市价!$B$3:$B489)*市价!$B489)-1-IF(排名!D488=1,参数!$B$4)),"")</f>
        <v>6.2053735375174446E-2</v>
      </c>
      <c r="E489" s="9">
        <f>IFERROR(IF(市价!E489="","",市价!E489/(INTERCEPT(市价!E$3:E489,市价!$B$3:$B489)+SLOPE(市价!E$3:E489,市价!$B$3:$B489)*市价!$B489)-1-IF(排名!E488=1,参数!$B$4)),"")</f>
        <v>-4.6250281435593621E-3</v>
      </c>
      <c r="F489" s="9">
        <f>IFERROR(IF(市价!F489="","",市价!F489/(INTERCEPT(市价!F$3:F489,市价!$B$3:$B489)+SLOPE(市价!F$3:F489,市价!$B$3:$B489)*市价!$B489)-1-IF(排名!F488=1,参数!$B$4)),"")</f>
        <v>5.6294595228469912E-2</v>
      </c>
      <c r="G489" s="9" t="str">
        <f>IFERROR(IF(市价!G489="","",市价!G489/(INTERCEPT(市价!G$3:G489,市价!$B$3:$B489)+SLOPE(市价!G$3:G489,市价!$B$3:$B489)*市价!$B489)-1-IF(排名!G488=1,参数!$B$4)),"")</f>
        <v/>
      </c>
      <c r="H489" s="9" t="str">
        <f>IFERROR(IF(市价!H489="","",市价!H489/(INTERCEPT(市价!H$3:H489,市价!$B$3:$B489)+SLOPE(市价!H$3:H489,市价!$B$3:$B489)*市价!$B489)-1-IF(排名!H488=1,参数!$B$4)),"")</f>
        <v/>
      </c>
    </row>
    <row r="490" spans="1:8" x14ac:dyDescent="0.15">
      <c r="A490" s="6">
        <v>39092</v>
      </c>
      <c r="B490" s="9">
        <f t="shared" si="7"/>
        <v>3.7765003575334043E-2</v>
      </c>
      <c r="C490" s="9" t="str">
        <f>IFERROR(IF(市价!C490="","",市价!C490/(INTERCEPT(市价!C$3:C490,市价!$B$3:$B490)+SLOPE(市价!C$3:C490,市价!$B$3:$B490)*市价!$B490)-1-IF(排名!C489=1,参数!$B$4)),"")</f>
        <v/>
      </c>
      <c r="D490" s="9">
        <f>IFERROR(IF(市价!D490="","",市价!D490/(INTERCEPT(市价!D$3:D490,市价!$B$3:$B490)+SLOPE(市价!D$3:D490,市价!$B$3:$B490)*市价!$B490)-1-IF(排名!D489=1,参数!$B$4)),"")</f>
        <v>7.7500815498455111E-2</v>
      </c>
      <c r="E490" s="9">
        <f>IFERROR(IF(市价!E490="","",市价!E490/(INTERCEPT(市价!E$3:E490,市价!$B$3:$B490)+SLOPE(市价!E$3:E490,市价!$B$3:$B490)*市价!$B490)-1-IF(排名!E489=1,参数!$B$4)),"")</f>
        <v>-6.6974424332423288E-3</v>
      </c>
      <c r="F490" s="9">
        <f>IFERROR(IF(市价!F490="","",市价!F490/(INTERCEPT(市价!F$3:F490,市价!$B$3:$B490)+SLOPE(市价!F$3:F490,市价!$B$3:$B490)*市价!$B490)-1-IF(排名!F489=1,参数!$B$4)),"")</f>
        <v>4.2491637660789339E-2</v>
      </c>
      <c r="G490" s="9" t="str">
        <f>IFERROR(IF(市价!G490="","",市价!G490/(INTERCEPT(市价!G$3:G490,市价!$B$3:$B490)+SLOPE(市价!G$3:G490,市价!$B$3:$B490)*市价!$B490)-1-IF(排名!G489=1,参数!$B$4)),"")</f>
        <v/>
      </c>
      <c r="H490" s="9" t="str">
        <f>IFERROR(IF(市价!H490="","",市价!H490/(INTERCEPT(市价!H$3:H490,市价!$B$3:$B490)+SLOPE(市价!H$3:H490,市价!$B$3:$B490)*市价!$B490)-1-IF(排名!H489=1,参数!$B$4)),"")</f>
        <v/>
      </c>
    </row>
    <row r="491" spans="1:8" x14ac:dyDescent="0.15">
      <c r="A491" s="6">
        <v>39093</v>
      </c>
      <c r="B491" s="9">
        <f t="shared" si="7"/>
        <v>3.4911351460287565E-2</v>
      </c>
      <c r="C491" s="9" t="str">
        <f>IFERROR(IF(市价!C491="","",市价!C491/(INTERCEPT(市价!C$3:C491,市价!$B$3:$B491)+SLOPE(市价!C$3:C491,市价!$B$3:$B491)*市价!$B491)-1-IF(排名!C490=1,参数!$B$4)),"")</f>
        <v/>
      </c>
      <c r="D491" s="9">
        <f>IFERROR(IF(市价!D491="","",市价!D491/(INTERCEPT(市价!D$3:D491,市价!$B$3:$B491)+SLOPE(市价!D$3:D491,市价!$B$3:$B491)*市价!$B491)-1-IF(排名!D490=1,参数!$B$4)),"")</f>
        <v>9.1751120423060772E-2</v>
      </c>
      <c r="E491" s="9">
        <f>IFERROR(IF(市价!E491="","",市价!E491/(INTERCEPT(市价!E$3:E491,市价!$B$3:$B491)+SLOPE(市价!E$3:E491,市价!$B$3:$B491)*市价!$B491)-1-IF(排名!E490=1,参数!$B$4)),"")</f>
        <v>-1.9960708623984691E-2</v>
      </c>
      <c r="F491" s="9">
        <f>IFERROR(IF(市价!F491="","",市价!F491/(INTERCEPT(市价!F$3:F491,市价!$B$3:$B491)+SLOPE(市价!F$3:F491,市价!$B$3:$B491)*市价!$B491)-1-IF(排名!F490=1,参数!$B$4)),"")</f>
        <v>3.2943642581786614E-2</v>
      </c>
      <c r="G491" s="9" t="str">
        <f>IFERROR(IF(市价!G491="","",市价!G491/(INTERCEPT(市价!G$3:G491,市价!$B$3:$B491)+SLOPE(市价!G$3:G491,市价!$B$3:$B491)*市价!$B491)-1-IF(排名!G490=1,参数!$B$4)),"")</f>
        <v/>
      </c>
      <c r="H491" s="9" t="str">
        <f>IFERROR(IF(市价!H491="","",市价!H491/(INTERCEPT(市价!H$3:H491,市价!$B$3:$B491)+SLOPE(市价!H$3:H491,市价!$B$3:$B491)*市价!$B491)-1-IF(排名!H490=1,参数!$B$4)),"")</f>
        <v/>
      </c>
    </row>
    <row r="492" spans="1:8" x14ac:dyDescent="0.15">
      <c r="A492" s="6">
        <v>39094</v>
      </c>
      <c r="B492" s="9">
        <f t="shared" si="7"/>
        <v>3.2689488054794137E-2</v>
      </c>
      <c r="C492" s="9" t="str">
        <f>IFERROR(IF(市价!C492="","",市价!C492/(INTERCEPT(市价!C$3:C492,市价!$B$3:$B492)+SLOPE(市价!C$3:C492,市价!$B$3:$B492)*市价!$B492)-1-IF(排名!C491=1,参数!$B$4)),"")</f>
        <v/>
      </c>
      <c r="D492" s="9">
        <f>IFERROR(IF(市价!D492="","",市价!D492/(INTERCEPT(市价!D$3:D492,市价!$B$3:$B492)+SLOPE(市价!D$3:D492,市价!$B$3:$B492)*市价!$B492)-1-IF(排名!D491=1,参数!$B$4)),"")</f>
        <v>7.9459885947697151E-2</v>
      </c>
      <c r="E492" s="9">
        <f>IFERROR(IF(市价!E492="","",市价!E492/(INTERCEPT(市价!E$3:E492,市价!$B$3:$B492)+SLOPE(市价!E$3:E492,市价!$B$3:$B492)*市价!$B492)-1-IF(排名!E491=1,参数!$B$4)),"")</f>
        <v>-2.3998465231009569E-2</v>
      </c>
      <c r="F492" s="9">
        <f>IFERROR(IF(市价!F492="","",市价!F492/(INTERCEPT(市价!F$3:F492,市价!$B$3:$B492)+SLOPE(市价!F$3:F492,市价!$B$3:$B492)*市价!$B492)-1-IF(排名!F491=1,参数!$B$4)),"")</f>
        <v>4.2607043447694837E-2</v>
      </c>
      <c r="G492" s="9" t="str">
        <f>IFERROR(IF(市价!G492="","",市价!G492/(INTERCEPT(市价!G$3:G492,市价!$B$3:$B492)+SLOPE(市价!G$3:G492,市价!$B$3:$B492)*市价!$B492)-1-IF(排名!G491=1,参数!$B$4)),"")</f>
        <v/>
      </c>
      <c r="H492" s="9" t="str">
        <f>IFERROR(IF(市价!H492="","",市价!H492/(INTERCEPT(市价!H$3:H492,市价!$B$3:$B492)+SLOPE(市价!H$3:H492,市价!$B$3:$B492)*市价!$B492)-1-IF(排名!H491=1,参数!$B$4)),"")</f>
        <v/>
      </c>
    </row>
    <row r="493" spans="1:8" x14ac:dyDescent="0.15">
      <c r="A493" s="6">
        <v>39097</v>
      </c>
      <c r="B493" s="9">
        <f t="shared" si="7"/>
        <v>3.1333287738491367E-2</v>
      </c>
      <c r="C493" s="9" t="str">
        <f>IFERROR(IF(市价!C493="","",市价!C493/(INTERCEPT(市价!C$3:C493,市价!$B$3:$B493)+SLOPE(市价!C$3:C493,市价!$B$3:$B493)*市价!$B493)-1-IF(排名!C492=1,参数!$B$4)),"")</f>
        <v/>
      </c>
      <c r="D493" s="9">
        <f>IFERROR(IF(市价!D493="","",市价!D493/(INTERCEPT(市价!D$3:D493,市价!$B$3:$B493)+SLOPE(市价!D$3:D493,市价!$B$3:$B493)*市价!$B493)-1-IF(排名!D492=1,参数!$B$4)),"")</f>
        <v>7.6575026819471814E-2</v>
      </c>
      <c r="E493" s="9">
        <f>IFERROR(IF(市价!E493="","",市价!E493/(INTERCEPT(市价!E$3:E493,市价!$B$3:$B493)+SLOPE(市价!E$3:E493,市价!$B$3:$B493)*市价!$B493)-1-IF(排名!E492=1,参数!$B$4)),"")</f>
        <v>-1.3908451342489081E-2</v>
      </c>
      <c r="F493" s="9" t="str">
        <f>IFERROR(IF(市价!F493="","",市价!F493/(INTERCEPT(市价!F$3:F493,市价!$B$3:$B493)+SLOPE(市价!F$3:F493,市价!$B$3:$B493)*市价!$B493)-1-IF(排名!F492=1,参数!$B$4)),"")</f>
        <v/>
      </c>
      <c r="G493" s="9" t="str">
        <f>IFERROR(IF(市价!G493="","",市价!G493/(INTERCEPT(市价!G$3:G493,市价!$B$3:$B493)+SLOPE(市价!G$3:G493,市价!$B$3:$B493)*市价!$B493)-1-IF(排名!G492=1,参数!$B$4)),"")</f>
        <v/>
      </c>
      <c r="H493" s="9" t="str">
        <f>IFERROR(IF(市价!H493="","",市价!H493/(INTERCEPT(市价!H$3:H493,市价!$B$3:$B493)+SLOPE(市价!H$3:H493,市价!$B$3:$B493)*市价!$B493)-1-IF(排名!H492=1,参数!$B$4)),"")</f>
        <v/>
      </c>
    </row>
    <row r="494" spans="1:8" x14ac:dyDescent="0.15">
      <c r="A494" s="6">
        <v>39098</v>
      </c>
      <c r="B494" s="9">
        <f t="shared" si="7"/>
        <v>3.0686085869101487E-2</v>
      </c>
      <c r="C494" s="9" t="str">
        <f>IFERROR(IF(市价!C494="","",市价!C494/(INTERCEPT(市价!C$3:C494,市价!$B$3:$B494)+SLOPE(市价!C$3:C494,市价!$B$3:$B494)*市价!$B494)-1-IF(排名!C493=1,参数!$B$4)),"")</f>
        <v/>
      </c>
      <c r="D494" s="9">
        <f>IFERROR(IF(市价!D494="","",市价!D494/(INTERCEPT(市价!D$3:D494,市价!$B$3:$B494)+SLOPE(市价!D$3:D494,市价!$B$3:$B494)*市价!$B494)-1-IF(排名!D493=1,参数!$B$4)),"")</f>
        <v>6.0975849072423927E-2</v>
      </c>
      <c r="E494" s="9">
        <f>IFERROR(IF(市价!E494="","",市价!E494/(INTERCEPT(市价!E$3:E494,市价!$B$3:$B494)+SLOPE(市价!E$3:E494,市价!$B$3:$B494)*市价!$B494)-1-IF(排名!E493=1,参数!$B$4)),"")</f>
        <v>-2.3661084555393064E-4</v>
      </c>
      <c r="F494" s="9">
        <f>IFERROR(IF(市价!F494="","",市价!F494/(INTERCEPT(市价!F$3:F494,市价!$B$3:$B494)+SLOPE(市价!F$3:F494,市价!$B$3:$B494)*市价!$B494)-1-IF(排名!F493=1,参数!$B$4)),"")</f>
        <v>3.1319019380434465E-2</v>
      </c>
      <c r="G494" s="9" t="str">
        <f>IFERROR(IF(市价!G494="","",市价!G494/(INTERCEPT(市价!G$3:G494,市价!$B$3:$B494)+SLOPE(市价!G$3:G494,市价!$B$3:$B494)*市价!$B494)-1-IF(排名!G493=1,参数!$B$4)),"")</f>
        <v/>
      </c>
      <c r="H494" s="9" t="str">
        <f>IFERROR(IF(市价!H494="","",市价!H494/(INTERCEPT(市价!H$3:H494,市价!$B$3:$B494)+SLOPE(市价!H$3:H494,市价!$B$3:$B494)*市价!$B494)-1-IF(排名!H493=1,参数!$B$4)),"")</f>
        <v/>
      </c>
    </row>
    <row r="495" spans="1:8" x14ac:dyDescent="0.15">
      <c r="A495" s="6">
        <v>39099</v>
      </c>
      <c r="B495" s="9">
        <f t="shared" si="7"/>
        <v>2.8923443665270703E-2</v>
      </c>
      <c r="C495" s="9" t="str">
        <f>IFERROR(IF(市价!C495="","",市价!C495/(INTERCEPT(市价!C$3:C495,市价!$B$3:$B495)+SLOPE(市价!C$3:C495,市价!$B$3:$B495)*市价!$B495)-1-IF(排名!C494=1,参数!$B$4)),"")</f>
        <v/>
      </c>
      <c r="D495" s="9">
        <f>IFERROR(IF(市价!D495="","",市价!D495/(INTERCEPT(市价!D$3:D495,市价!$B$3:$B495)+SLOPE(市价!D$3:D495,市价!$B$3:$B495)*市价!$B495)-1-IF(排名!D494=1,参数!$B$4)),"")</f>
        <v>2.5494831451976951E-2</v>
      </c>
      <c r="E495" s="9">
        <f>IFERROR(IF(市价!E495="","",市价!E495/(INTERCEPT(市价!E$3:E495,市价!$B$3:$B495)+SLOPE(市价!E$3:E495,市价!$B$3:$B495)*市价!$B495)-1-IF(排名!E494=1,参数!$B$4)),"")</f>
        <v>1.4561812263857332E-2</v>
      </c>
      <c r="F495" s="9">
        <f>IFERROR(IF(市价!F495="","",市价!F495/(INTERCEPT(市价!F$3:F495,市价!$B$3:$B495)+SLOPE(市价!F$3:F495,市价!$B$3:$B495)*市价!$B495)-1-IF(排名!F494=1,参数!$B$4)),"")</f>
        <v>4.6713687279977822E-2</v>
      </c>
      <c r="G495" s="9" t="str">
        <f>IFERROR(IF(市价!G495="","",市价!G495/(INTERCEPT(市价!G$3:G495,市价!$B$3:$B495)+SLOPE(市价!G$3:G495,市价!$B$3:$B495)*市价!$B495)-1-IF(排名!G494=1,参数!$B$4)),"")</f>
        <v/>
      </c>
      <c r="H495" s="9" t="str">
        <f>IFERROR(IF(市价!H495="","",市价!H495/(INTERCEPT(市价!H$3:H495,市价!$B$3:$B495)+SLOPE(市价!H$3:H495,市价!$B$3:$B495)*市价!$B495)-1-IF(排名!H494=1,参数!$B$4)),"")</f>
        <v/>
      </c>
    </row>
    <row r="496" spans="1:8" x14ac:dyDescent="0.15">
      <c r="A496" s="6">
        <v>39100</v>
      </c>
      <c r="B496" s="9">
        <f t="shared" si="7"/>
        <v>2.5114348765201761E-2</v>
      </c>
      <c r="C496" s="9" t="str">
        <f>IFERROR(IF(市价!C496="","",市价!C496/(INTERCEPT(市价!C$3:C496,市价!$B$3:$B496)+SLOPE(市价!C$3:C496,市价!$B$3:$B496)*市价!$B496)-1-IF(排名!C495=1,参数!$B$4)),"")</f>
        <v/>
      </c>
      <c r="D496" s="9">
        <f>IFERROR(IF(市价!D496="","",市价!D496/(INTERCEPT(市价!D$3:D496,市价!$B$3:$B496)+SLOPE(市价!D$3:D496,市价!$B$3:$B496)*市价!$B496)-1-IF(排名!D495=1,参数!$B$4)),"")</f>
        <v>6.6236130052725883E-3</v>
      </c>
      <c r="E496" s="9">
        <f>IFERROR(IF(市价!E496="","",市价!E496/(INTERCEPT(市价!E$3:E496,市价!$B$3:$B496)+SLOPE(市价!E$3:E496,市价!$B$3:$B496)*市价!$B496)-1-IF(排名!E495=1,参数!$B$4)),"")</f>
        <v>2.3354224398508316E-2</v>
      </c>
      <c r="F496" s="9">
        <f>IFERROR(IF(市价!F496="","",市价!F496/(INTERCEPT(市价!F$3:F496,市价!$B$3:$B496)+SLOPE(市价!F$3:F496,市价!$B$3:$B496)*市价!$B496)-1-IF(排名!F495=1,参数!$B$4)),"")</f>
        <v>4.5365208891824382E-2</v>
      </c>
      <c r="G496" s="9" t="str">
        <f>IFERROR(IF(市价!G496="","",市价!G496/(INTERCEPT(市价!G$3:G496,市价!$B$3:$B496)+SLOPE(市价!G$3:G496,市价!$B$3:$B496)*市价!$B496)-1-IF(排名!G495=1,参数!$B$4)),"")</f>
        <v/>
      </c>
      <c r="H496" s="9" t="str">
        <f>IFERROR(IF(市价!H496="","",市价!H496/(INTERCEPT(市价!H$3:H496,市价!$B$3:$B496)+SLOPE(市价!H$3:H496,市价!$B$3:$B496)*市价!$B496)-1-IF(排名!H495=1,参数!$B$4)),"")</f>
        <v/>
      </c>
    </row>
    <row r="497" spans="1:8" x14ac:dyDescent="0.15">
      <c r="A497" s="6">
        <v>39101</v>
      </c>
      <c r="B497" s="9">
        <f t="shared" si="7"/>
        <v>2.5824404149531688E-2</v>
      </c>
      <c r="C497" s="9" t="str">
        <f>IFERROR(IF(市价!C497="","",市价!C497/(INTERCEPT(市价!C$3:C497,市价!$B$3:$B497)+SLOPE(市价!C$3:C497,市价!$B$3:$B497)*市价!$B497)-1-IF(排名!C496=1,参数!$B$4)),"")</f>
        <v/>
      </c>
      <c r="D497" s="9">
        <f>IFERROR(IF(市价!D497="","",市价!D497/(INTERCEPT(市价!D$3:D497,市价!$B$3:$B497)+SLOPE(市价!D$3:D497,市价!$B$3:$B497)*市价!$B497)-1-IF(排名!D496=1,参数!$B$4)),"")</f>
        <v>3.3670441648596672E-3</v>
      </c>
      <c r="E497" s="9">
        <f>IFERROR(IF(市价!E497="","",市价!E497/(INTERCEPT(市价!E$3:E497,市价!$B$3:$B497)+SLOPE(市价!E$3:E497,市价!$B$3:$B497)*市价!$B497)-1-IF(排名!E496=1,参数!$B$4)),"")</f>
        <v>2.237038009513026E-2</v>
      </c>
      <c r="F497" s="9">
        <f>IFERROR(IF(市价!F497="","",市价!F497/(INTERCEPT(市价!F$3:F497,市价!$B$3:$B497)+SLOPE(市价!F$3:F497,市价!$B$3:$B497)*市价!$B497)-1-IF(排名!F496=1,参数!$B$4)),"")</f>
        <v>5.1735788188605136E-2</v>
      </c>
      <c r="G497" s="9" t="str">
        <f>IFERROR(IF(市价!G497="","",市价!G497/(INTERCEPT(市价!G$3:G497,市价!$B$3:$B497)+SLOPE(市价!G$3:G497,市价!$B$3:$B497)*市价!$B497)-1-IF(排名!G496=1,参数!$B$4)),"")</f>
        <v/>
      </c>
      <c r="H497" s="9" t="str">
        <f>IFERROR(IF(市价!H497="","",市价!H497/(INTERCEPT(市价!H$3:H497,市价!$B$3:$B497)+SLOPE(市价!H$3:H497,市价!$B$3:$B497)*市价!$B497)-1-IF(排名!H496=1,参数!$B$4)),"")</f>
        <v/>
      </c>
    </row>
    <row r="498" spans="1:8" x14ac:dyDescent="0.15">
      <c r="A498" s="6">
        <v>39104</v>
      </c>
      <c r="B498" s="9">
        <f t="shared" si="7"/>
        <v>2.7038589772144055E-2</v>
      </c>
      <c r="C498" s="9" t="str">
        <f>IFERROR(IF(市价!C498="","",市价!C498/(INTERCEPT(市价!C$3:C498,市价!$B$3:$B498)+SLOPE(市价!C$3:C498,市价!$B$3:$B498)*市价!$B498)-1-IF(排名!C497=1,参数!$B$4)),"")</f>
        <v/>
      </c>
      <c r="D498" s="9">
        <f>IFERROR(IF(市价!D498="","",市价!D498/(INTERCEPT(市价!D$3:D498,市价!$B$3:$B498)+SLOPE(市价!D$3:D498,市价!$B$3:$B498)*市价!$B498)-1-IF(排名!D497=1,参数!$B$4)),"")</f>
        <v>9.6096401700429546E-4</v>
      </c>
      <c r="E498" s="9">
        <f>IFERROR(IF(市价!E498="","",市价!E498/(INTERCEPT(市价!E$3:E498,市价!$B$3:$B498)+SLOPE(市价!E$3:E498,市价!$B$3:$B498)*市价!$B498)-1-IF(排名!E497=1,参数!$B$4)),"")</f>
        <v>4.3906284972300869E-2</v>
      </c>
      <c r="F498" s="9">
        <f>IFERROR(IF(市价!F498="","",市价!F498/(INTERCEPT(市价!F$3:F498,市价!$B$3:$B498)+SLOPE(市价!F$3:F498,市价!$B$3:$B498)*市价!$B498)-1-IF(排名!F497=1,参数!$B$4)),"")</f>
        <v>3.6248520327126998E-2</v>
      </c>
      <c r="G498" s="9" t="str">
        <f>IFERROR(IF(市价!G498="","",市价!G498/(INTERCEPT(市价!G$3:G498,市价!$B$3:$B498)+SLOPE(市价!G$3:G498,市价!$B$3:$B498)*市价!$B498)-1-IF(排名!G497=1,参数!$B$4)),"")</f>
        <v/>
      </c>
      <c r="H498" s="9" t="str">
        <f>IFERROR(IF(市价!H498="","",市价!H498/(INTERCEPT(市价!H$3:H498,市价!$B$3:$B498)+SLOPE(市价!H$3:H498,市价!$B$3:$B498)*市价!$B498)-1-IF(排名!H497=1,参数!$B$4)),"")</f>
        <v/>
      </c>
    </row>
    <row r="499" spans="1:8" x14ac:dyDescent="0.15">
      <c r="A499" s="6">
        <v>39105</v>
      </c>
      <c r="B499" s="9">
        <f t="shared" si="7"/>
        <v>3.1150125967093583E-2</v>
      </c>
      <c r="C499" s="9" t="str">
        <f>IFERROR(IF(市价!C499="","",市价!C499/(INTERCEPT(市价!C$3:C499,市价!$B$3:$B499)+SLOPE(市价!C$3:C499,市价!$B$3:$B499)*市价!$B499)-1-IF(排名!C498=1,参数!$B$4)),"")</f>
        <v/>
      </c>
      <c r="D499" s="9">
        <f>IFERROR(IF(市价!D499="","",市价!D499/(INTERCEPT(市价!D$3:D499,市价!$B$3:$B499)+SLOPE(市价!D$3:D499,市价!$B$3:$B499)*市价!$B499)-1-IF(排名!D498=1,参数!$B$4)),"")</f>
        <v>-3.398671891128302E-4</v>
      </c>
      <c r="E499" s="9">
        <f>IFERROR(IF(市价!E499="","",市价!E499/(INTERCEPT(市价!E$3:E499,市价!$B$3:$B499)+SLOPE(市价!E$3:E499,市价!$B$3:$B499)*市价!$B499)-1-IF(排名!E498=1,参数!$B$4)),"")</f>
        <v>5.7974530302670635E-2</v>
      </c>
      <c r="F499" s="9">
        <f>IFERROR(IF(市价!F499="","",市价!F499/(INTERCEPT(市价!F$3:F499,市价!$B$3:$B499)+SLOPE(市价!F$3:F499,市价!$B$3:$B499)*市价!$B499)-1-IF(排名!F498=1,参数!$B$4)),"")</f>
        <v>3.5815714787722941E-2</v>
      </c>
      <c r="G499" s="9" t="str">
        <f>IFERROR(IF(市价!G499="","",市价!G499/(INTERCEPT(市价!G$3:G499,市价!$B$3:$B499)+SLOPE(市价!G$3:G499,市价!$B$3:$B499)*市价!$B499)-1-IF(排名!G498=1,参数!$B$4)),"")</f>
        <v/>
      </c>
      <c r="H499" s="9" t="str">
        <f>IFERROR(IF(市价!H499="","",市价!H499/(INTERCEPT(市价!H$3:H499,市价!$B$3:$B499)+SLOPE(市价!H$3:H499,市价!$B$3:$B499)*市价!$B499)-1-IF(排名!H498=1,参数!$B$4)),"")</f>
        <v/>
      </c>
    </row>
    <row r="500" spans="1:8" x14ac:dyDescent="0.15">
      <c r="A500" s="6">
        <v>39106</v>
      </c>
      <c r="B500" s="9">
        <f t="shared" si="7"/>
        <v>3.0733802074147554E-2</v>
      </c>
      <c r="C500" s="9" t="str">
        <f>IFERROR(IF(市价!C500="","",市价!C500/(INTERCEPT(市价!C$3:C500,市价!$B$3:$B500)+SLOPE(市价!C$3:C500,市价!$B$3:$B500)*市价!$B500)-1-IF(排名!C499=1,参数!$B$4)),"")</f>
        <v/>
      </c>
      <c r="D500" s="9">
        <f>IFERROR(IF(市价!D500="","",市价!D500/(INTERCEPT(市价!D$3:D500,市价!$B$3:$B500)+SLOPE(市价!D$3:D500,市价!$B$3:$B500)*市价!$B500)-1-IF(排名!D499=1,参数!$B$4)),"")</f>
        <v>-1.5668917450439079E-2</v>
      </c>
      <c r="E500" s="9">
        <f>IFERROR(IF(市价!E500="","",市价!E500/(INTERCEPT(市价!E$3:E500,市价!$B$3:$B500)+SLOPE(市价!E$3:E500,市价!$B$3:$B500)*市价!$B500)-1-IF(排名!E499=1,参数!$B$4)),"")</f>
        <v>7.2870820515135382E-2</v>
      </c>
      <c r="F500" s="9">
        <f>IFERROR(IF(市价!F500="","",市价!F500/(INTERCEPT(市价!F$3:F500,市价!$B$3:$B500)+SLOPE(市价!F$3:F500,市价!$B$3:$B500)*市价!$B500)-1-IF(排名!F499=1,参数!$B$4)),"")</f>
        <v>3.4999503157746359E-2</v>
      </c>
      <c r="G500" s="9" t="str">
        <f>IFERROR(IF(市价!G500="","",市价!G500/(INTERCEPT(市价!G$3:G500,市价!$B$3:$B500)+SLOPE(市价!G$3:G500,市价!$B$3:$B500)*市价!$B500)-1-IF(排名!G499=1,参数!$B$4)),"")</f>
        <v/>
      </c>
      <c r="H500" s="9" t="str">
        <f>IFERROR(IF(市价!H500="","",市价!H500/(INTERCEPT(市价!H$3:H500,市价!$B$3:$B500)+SLOPE(市价!H$3:H500,市价!$B$3:$B500)*市价!$B500)-1-IF(排名!H499=1,参数!$B$4)),"")</f>
        <v/>
      </c>
    </row>
    <row r="501" spans="1:8" x14ac:dyDescent="0.15">
      <c r="A501" s="6">
        <v>39107</v>
      </c>
      <c r="B501" s="9">
        <f t="shared" si="7"/>
        <v>2.9819451725403828E-2</v>
      </c>
      <c r="C501" s="9" t="str">
        <f>IFERROR(IF(市价!C501="","",市价!C501/(INTERCEPT(市价!C$3:C501,市价!$B$3:$B501)+SLOPE(市价!C$3:C501,市价!$B$3:$B501)*市价!$B501)-1-IF(排名!C500=1,参数!$B$4)),"")</f>
        <v/>
      </c>
      <c r="D501" s="9">
        <f>IFERROR(IF(市价!D501="","",市价!D501/(INTERCEPT(市价!D$3:D501,市价!$B$3:$B501)+SLOPE(市价!D$3:D501,市价!$B$3:$B501)*市价!$B501)-1-IF(排名!D500=1,参数!$B$4)),"")</f>
        <v>-2.8257695331713406E-2</v>
      </c>
      <c r="E501" s="9">
        <f>IFERROR(IF(市价!E501="","",市价!E501/(INTERCEPT(市价!E$3:E501,市价!$B$3:$B501)+SLOPE(市价!E$3:E501,市价!$B$3:$B501)*市价!$B501)-1-IF(排名!E500=1,参数!$B$4)),"")</f>
        <v>7.2339205986547306E-2</v>
      </c>
      <c r="F501" s="9">
        <f>IFERROR(IF(市价!F501="","",市价!F501/(INTERCEPT(市价!F$3:F501,市价!$B$3:$B501)+SLOPE(市价!F$3:F501,市价!$B$3:$B501)*市价!$B501)-1-IF(排名!F500=1,参数!$B$4)),"")</f>
        <v>4.537684452137758E-2</v>
      </c>
      <c r="G501" s="9" t="str">
        <f>IFERROR(IF(市价!G501="","",市价!G501/(INTERCEPT(市价!G$3:G501,市价!$B$3:$B501)+SLOPE(市价!G$3:G501,市价!$B$3:$B501)*市价!$B501)-1-IF(排名!G500=1,参数!$B$4)),"")</f>
        <v/>
      </c>
      <c r="H501" s="9" t="str">
        <f>IFERROR(IF(市价!H501="","",市价!H501/(INTERCEPT(市价!H$3:H501,市价!$B$3:$B501)+SLOPE(市价!H$3:H501,市价!$B$3:$B501)*市价!$B501)-1-IF(排名!H500=1,参数!$B$4)),"")</f>
        <v/>
      </c>
    </row>
    <row r="502" spans="1:8" x14ac:dyDescent="0.15">
      <c r="A502" s="6">
        <v>39108</v>
      </c>
      <c r="B502" s="9">
        <f t="shared" si="7"/>
        <v>3.303728056456734E-2</v>
      </c>
      <c r="C502" s="9" t="str">
        <f>IFERROR(IF(市价!C502="","",市价!C502/(INTERCEPT(市价!C$3:C502,市价!$B$3:$B502)+SLOPE(市价!C$3:C502,市价!$B$3:$B502)*市价!$B502)-1-IF(排名!C501=1,参数!$B$4)),"")</f>
        <v/>
      </c>
      <c r="D502" s="9">
        <f>IFERROR(IF(市价!D502="","",市价!D502/(INTERCEPT(市价!D$3:D502,市价!$B$3:$B502)+SLOPE(市价!D$3:D502,市价!$B$3:$B502)*市价!$B502)-1-IF(排名!D501=1,参数!$B$4)),"")</f>
        <v>-3.3448325917957433E-2</v>
      </c>
      <c r="E502" s="9">
        <f>IFERROR(IF(市价!E502="","",市价!E502/(INTERCEPT(市价!E$3:E502,市价!$B$3:$B502)+SLOPE(市价!E$3:E502,市价!$B$3:$B502)*市价!$B502)-1-IF(排名!E501=1,参数!$B$4)),"")</f>
        <v>8.5939250447452764E-2</v>
      </c>
      <c r="F502" s="9">
        <f>IFERROR(IF(市价!F502="","",市价!F502/(INTERCEPT(市价!F$3:F502,市价!$B$3:$B502)+SLOPE(市价!F$3:F502,市价!$B$3:$B502)*市价!$B502)-1-IF(排名!F501=1,参数!$B$4)),"")</f>
        <v>4.6620917164206688E-2</v>
      </c>
      <c r="G502" s="9" t="str">
        <f>IFERROR(IF(市价!G502="","",市价!G502/(INTERCEPT(市价!G$3:G502,市价!$B$3:$B502)+SLOPE(市价!G$3:G502,市价!$B$3:$B502)*市价!$B502)-1-IF(排名!G501=1,参数!$B$4)),"")</f>
        <v/>
      </c>
      <c r="H502" s="9" t="str">
        <f>IFERROR(IF(市价!H502="","",市价!H502/(INTERCEPT(市价!H$3:H502,市价!$B$3:$B502)+SLOPE(市价!H$3:H502,市价!$B$3:$B502)*市价!$B502)-1-IF(排名!H501=1,参数!$B$4)),"")</f>
        <v/>
      </c>
    </row>
    <row r="503" spans="1:8" x14ac:dyDescent="0.15">
      <c r="A503" s="6">
        <v>39111</v>
      </c>
      <c r="B503" s="9">
        <f t="shared" si="7"/>
        <v>3.5567482869428936E-2</v>
      </c>
      <c r="C503" s="9" t="str">
        <f>IFERROR(IF(市价!C503="","",市价!C503/(INTERCEPT(市价!C$3:C503,市价!$B$3:$B503)+SLOPE(市价!C$3:C503,市价!$B$3:$B503)*市价!$B503)-1-IF(排名!C502=1,参数!$B$4)),"")</f>
        <v/>
      </c>
      <c r="D503" s="9">
        <f>IFERROR(IF(市价!D503="","",市价!D503/(INTERCEPT(市价!D$3:D503,市价!$B$3:$B503)+SLOPE(市价!D$3:D503,市价!$B$3:$B503)*市价!$B503)-1-IF(排名!D502=1,参数!$B$4)),"")</f>
        <v>-7.3318747345586743E-2</v>
      </c>
      <c r="E503" s="9">
        <f>IFERROR(IF(市价!E503="","",市价!E503/(INTERCEPT(市价!E$3:E503,市价!$B$3:$B503)+SLOPE(市价!E$3:E503,市价!$B$3:$B503)*市价!$B503)-1-IF(排名!E502=1,参数!$B$4)),"")</f>
        <v>0.11879298000277094</v>
      </c>
      <c r="F503" s="9">
        <f>IFERROR(IF(市价!F503="","",市价!F503/(INTERCEPT(市价!F$3:F503,市价!$B$3:$B503)+SLOPE(市价!F$3:F503,市价!$B$3:$B503)*市价!$B503)-1-IF(排名!F502=1,参数!$B$4)),"")</f>
        <v>6.1228215951102616E-2</v>
      </c>
      <c r="G503" s="9" t="str">
        <f>IFERROR(IF(市价!G503="","",市价!G503/(INTERCEPT(市价!G$3:G503,市价!$B$3:$B503)+SLOPE(市价!G$3:G503,市价!$B$3:$B503)*市价!$B503)-1-IF(排名!G502=1,参数!$B$4)),"")</f>
        <v/>
      </c>
      <c r="H503" s="9" t="str">
        <f>IFERROR(IF(市价!H503="","",市价!H503/(INTERCEPT(市价!H$3:H503,市价!$B$3:$B503)+SLOPE(市价!H$3:H503,市价!$B$3:$B503)*市价!$B503)-1-IF(排名!H502=1,参数!$B$4)),"")</f>
        <v/>
      </c>
    </row>
    <row r="504" spans="1:8" x14ac:dyDescent="0.15">
      <c r="A504" s="6">
        <v>39112</v>
      </c>
      <c r="B504" s="9">
        <f t="shared" si="7"/>
        <v>3.3896105462215442E-2</v>
      </c>
      <c r="C504" s="9" t="str">
        <f>IFERROR(IF(市价!C504="","",市价!C504/(INTERCEPT(市价!C$3:C504,市价!$B$3:$B504)+SLOPE(市价!C$3:C504,市价!$B$3:$B504)*市价!$B504)-1-IF(排名!C503=1,参数!$B$4)),"")</f>
        <v/>
      </c>
      <c r="D504" s="9">
        <f>IFERROR(IF(市价!D504="","",市价!D504/(INTERCEPT(市价!D$3:D504,市价!$B$3:$B504)+SLOPE(市价!D$3:D504,市价!$B$3:$B504)*市价!$B504)-1-IF(排名!D503=1,参数!$B$4)),"")</f>
        <v>-8.1390130187699028E-2</v>
      </c>
      <c r="E504" s="9">
        <f>IFERROR(IF(市价!E504="","",市价!E504/(INTERCEPT(市价!E$3:E504,市价!$B$3:$B504)+SLOPE(市价!E$3:E504,市价!$B$3:$B504)*市价!$B504)-1-IF(排名!E503=1,参数!$B$4)),"")</f>
        <v>0.15879855802480614</v>
      </c>
      <c r="F504" s="9">
        <f>IFERROR(IF(市价!F504="","",市价!F504/(INTERCEPT(市价!F$3:F504,市价!$B$3:$B504)+SLOPE(市价!F$3:F504,市价!$B$3:$B504)*市价!$B504)-1-IF(排名!F503=1,参数!$B$4)),"")</f>
        <v>2.4279888549539219E-2</v>
      </c>
      <c r="G504" s="9" t="str">
        <f>IFERROR(IF(市价!G504="","",市价!G504/(INTERCEPT(市价!G$3:G504,市价!$B$3:$B504)+SLOPE(市价!G$3:G504,市价!$B$3:$B504)*市价!$B504)-1-IF(排名!G503=1,参数!$B$4)),"")</f>
        <v/>
      </c>
      <c r="H504" s="9" t="str">
        <f>IFERROR(IF(市价!H504="","",市价!H504/(INTERCEPT(市价!H$3:H504,市价!$B$3:$B504)+SLOPE(市价!H$3:H504,市价!$B$3:$B504)*市价!$B504)-1-IF(排名!H503=1,参数!$B$4)),"")</f>
        <v/>
      </c>
    </row>
    <row r="505" spans="1:8" x14ac:dyDescent="0.15">
      <c r="A505" s="6">
        <v>39113</v>
      </c>
      <c r="B505" s="9">
        <f t="shared" si="7"/>
        <v>2.6582652869091301E-2</v>
      </c>
      <c r="C505" s="9" t="str">
        <f>IFERROR(IF(市价!C505="","",市价!C505/(INTERCEPT(市价!C$3:C505,市价!$B$3:$B505)+SLOPE(市价!C$3:C505,市价!$B$3:$B505)*市价!$B505)-1-IF(排名!C504=1,参数!$B$4)),"")</f>
        <v/>
      </c>
      <c r="D505" s="9">
        <f>IFERROR(IF(市价!D505="","",市价!D505/(INTERCEPT(市价!D$3:D505,市价!$B$3:$B505)+SLOPE(市价!D$3:D505,市价!$B$3:$B505)*市价!$B505)-1-IF(排名!D504=1,参数!$B$4)),"")</f>
        <v>-4.86866902066726E-2</v>
      </c>
      <c r="E505" s="9">
        <f>IFERROR(IF(市价!E505="","",市价!E505/(INTERCEPT(市价!E$3:E505,市价!$B$3:$B505)+SLOPE(市价!E$3:E505,市价!$B$3:$B505)*市价!$B505)-1-IF(排名!E504=1,参数!$B$4)),"")</f>
        <v>0.11755678272327796</v>
      </c>
      <c r="F505" s="9">
        <f>IFERROR(IF(市价!F505="","",市价!F505/(INTERCEPT(市价!F$3:F505,市价!$B$3:$B505)+SLOPE(市价!F$3:F505,市价!$B$3:$B505)*市价!$B505)-1-IF(排名!F504=1,参数!$B$4)),"")</f>
        <v>1.0877866090668542E-2</v>
      </c>
      <c r="G505" s="9" t="str">
        <f>IFERROR(IF(市价!G505="","",市价!G505/(INTERCEPT(市价!G$3:G505,市价!$B$3:$B505)+SLOPE(市价!G$3:G505,市价!$B$3:$B505)*市价!$B505)-1-IF(排名!G504=1,参数!$B$4)),"")</f>
        <v/>
      </c>
      <c r="H505" s="9" t="str">
        <f>IFERROR(IF(市价!H505="","",市价!H505/(INTERCEPT(市价!H$3:H505,市价!$B$3:$B505)+SLOPE(市价!H$3:H505,市价!$B$3:$B505)*市价!$B505)-1-IF(排名!H504=1,参数!$B$4)),"")</f>
        <v/>
      </c>
    </row>
    <row r="506" spans="1:8" x14ac:dyDescent="0.15">
      <c r="A506" s="6">
        <v>39114</v>
      </c>
      <c r="B506" s="9">
        <f t="shared" si="7"/>
        <v>2.4709337767302813E-2</v>
      </c>
      <c r="C506" s="9" t="str">
        <f>IFERROR(IF(市价!C506="","",市价!C506/(INTERCEPT(市价!C$3:C506,市价!$B$3:$B506)+SLOPE(市价!C$3:C506,市价!$B$3:$B506)*市价!$B506)-1-IF(排名!C505=1,参数!$B$4)),"")</f>
        <v/>
      </c>
      <c r="D506" s="9">
        <f>IFERROR(IF(市价!D506="","",市价!D506/(INTERCEPT(市价!D$3:D506,市价!$B$3:$B506)+SLOPE(市价!D$3:D506,市价!$B$3:$B506)*市价!$B506)-1-IF(排名!D505=1,参数!$B$4)),"")</f>
        <v>-5.5604907360470968E-2</v>
      </c>
      <c r="E506" s="9">
        <f>IFERROR(IF(市价!E506="","",市价!E506/(INTERCEPT(市价!E$3:E506,市价!$B$3:$B506)+SLOPE(市价!E$3:E506,市价!$B$3:$B506)*市价!$B506)-1-IF(排名!E505=1,参数!$B$4)),"")</f>
        <v>9.0276376274237569E-2</v>
      </c>
      <c r="F506" s="9">
        <f>IFERROR(IF(市价!F506="","",市价!F506/(INTERCEPT(市价!F$3:F506,市价!$B$3:$B506)+SLOPE(市价!F$3:F506,市价!$B$3:$B506)*市价!$B506)-1-IF(排名!F505=1,参数!$B$4)),"")</f>
        <v>3.9456544388141834E-2</v>
      </c>
      <c r="G506" s="9" t="str">
        <f>IFERROR(IF(市价!G506="","",市价!G506/(INTERCEPT(市价!G$3:G506,市价!$B$3:$B506)+SLOPE(市价!G$3:G506,市价!$B$3:$B506)*市价!$B506)-1-IF(排名!G505=1,参数!$B$4)),"")</f>
        <v/>
      </c>
      <c r="H506" s="9" t="str">
        <f>IFERROR(IF(市价!H506="","",市价!H506/(INTERCEPT(市价!H$3:H506,市价!$B$3:$B506)+SLOPE(市价!H$3:H506,市价!$B$3:$B506)*市价!$B506)-1-IF(排名!H505=1,参数!$B$4)),"")</f>
        <v/>
      </c>
    </row>
    <row r="507" spans="1:8" x14ac:dyDescent="0.15">
      <c r="A507" s="6">
        <v>39115</v>
      </c>
      <c r="B507" s="9">
        <f t="shared" si="7"/>
        <v>2.1084283272040556E-2</v>
      </c>
      <c r="C507" s="9" t="str">
        <f>IFERROR(IF(市价!C507="","",市价!C507/(INTERCEPT(市价!C$3:C507,市价!$B$3:$B507)+SLOPE(市价!C$3:C507,市价!$B$3:$B507)*市价!$B507)-1-IF(排名!C506=1,参数!$B$4)),"")</f>
        <v/>
      </c>
      <c r="D507" s="9">
        <f>IFERROR(IF(市价!D507="","",市价!D507/(INTERCEPT(市价!D$3:D507,市价!$B$3:$B507)+SLOPE(市价!D$3:D507,市价!$B$3:$B507)*市价!$B507)-1-IF(排名!D506=1,参数!$B$4)),"")</f>
        <v>-5.6413697195126455E-2</v>
      </c>
      <c r="E507" s="9">
        <f>IFERROR(IF(市价!E507="","",市价!E507/(INTERCEPT(市价!E$3:E507,市价!$B$3:$B507)+SLOPE(市价!E$3:E507,市价!$B$3:$B507)*市价!$B507)-1-IF(排名!E506=1,参数!$B$4)),"")</f>
        <v>8.1901611125793305E-2</v>
      </c>
      <c r="F507" s="9">
        <f>IFERROR(IF(市价!F507="","",市价!F507/(INTERCEPT(市价!F$3:F507,市价!$B$3:$B507)+SLOPE(市价!F$3:F507,市价!$B$3:$B507)*市价!$B507)-1-IF(排名!F506=1,参数!$B$4)),"")</f>
        <v>3.776493588545482E-2</v>
      </c>
      <c r="G507" s="9" t="str">
        <f>IFERROR(IF(市价!G507="","",市价!G507/(INTERCEPT(市价!G$3:G507,市价!$B$3:$B507)+SLOPE(市价!G$3:G507,市价!$B$3:$B507)*市价!$B507)-1-IF(排名!G506=1,参数!$B$4)),"")</f>
        <v/>
      </c>
      <c r="H507" s="9" t="str">
        <f>IFERROR(IF(市价!H507="","",市价!H507/(INTERCEPT(市价!H$3:H507,市价!$B$3:$B507)+SLOPE(市价!H$3:H507,市价!$B$3:$B507)*市价!$B507)-1-IF(排名!H506=1,参数!$B$4)),"")</f>
        <v/>
      </c>
    </row>
    <row r="508" spans="1:8" x14ac:dyDescent="0.15">
      <c r="A508" s="6">
        <v>39118</v>
      </c>
      <c r="B508" s="9">
        <f t="shared" si="7"/>
        <v>1.6945164974097555E-2</v>
      </c>
      <c r="C508" s="9" t="str">
        <f>IFERROR(IF(市价!C508="","",市价!C508/(INTERCEPT(市价!C$3:C508,市价!$B$3:$B508)+SLOPE(市价!C$3:C508,市价!$B$3:$B508)*市价!$B508)-1-IF(排名!C507=1,参数!$B$4)),"")</f>
        <v/>
      </c>
      <c r="D508" s="9">
        <f>IFERROR(IF(市价!D508="","",市价!D508/(INTERCEPT(市价!D$3:D508,市价!$B$3:$B508)+SLOPE(市价!D$3:D508,市价!$B$3:$B508)*市价!$B508)-1-IF(排名!D507=1,参数!$B$4)),"")</f>
        <v>-4.7325973893378226E-2</v>
      </c>
      <c r="E508" s="9">
        <f>IFERROR(IF(市价!E508="","",市价!E508/(INTERCEPT(市价!E$3:E508,市价!$B$3:$B508)+SLOPE(市价!E$3:E508,市价!$B$3:$B508)*市价!$B508)-1-IF(排名!E507=1,参数!$B$4)),"")</f>
        <v>5.5702212030089848E-2</v>
      </c>
      <c r="F508" s="9">
        <f>IFERROR(IF(市价!F508="","",市价!F508/(INTERCEPT(市价!F$3:F508,市价!$B$3:$B508)+SLOPE(市价!F$3:F508,市价!$B$3:$B508)*市价!$B508)-1-IF(排名!F507=1,参数!$B$4)),"")</f>
        <v>4.2459256785581045E-2</v>
      </c>
      <c r="G508" s="9" t="str">
        <f>IFERROR(IF(市价!G508="","",市价!G508/(INTERCEPT(市价!G$3:G508,市价!$B$3:$B508)+SLOPE(市价!G$3:G508,市价!$B$3:$B508)*市价!$B508)-1-IF(排名!G507=1,参数!$B$4)),"")</f>
        <v/>
      </c>
      <c r="H508" s="9" t="str">
        <f>IFERROR(IF(市价!H508="","",市价!H508/(INTERCEPT(市价!H$3:H508,市价!$B$3:$B508)+SLOPE(市价!H$3:H508,市价!$B$3:$B508)*市价!$B508)-1-IF(排名!H507=1,参数!$B$4)),"")</f>
        <v/>
      </c>
    </row>
    <row r="509" spans="1:8" x14ac:dyDescent="0.15">
      <c r="A509" s="6">
        <v>39119</v>
      </c>
      <c r="B509" s="9">
        <f t="shared" si="7"/>
        <v>1.8419670942434518E-2</v>
      </c>
      <c r="C509" s="9" t="str">
        <f>IFERROR(IF(市价!C509="","",市价!C509/(INTERCEPT(市价!C$3:C509,市价!$B$3:$B509)+SLOPE(市价!C$3:C509,市价!$B$3:$B509)*市价!$B509)-1-IF(排名!C508=1,参数!$B$4)),"")</f>
        <v/>
      </c>
      <c r="D509" s="9">
        <f>IFERROR(IF(市价!D509="","",市价!D509/(INTERCEPT(市价!D$3:D509,市价!$B$3:$B509)+SLOPE(市价!D$3:D509,市价!$B$3:$B509)*市价!$B509)-1-IF(排名!D508=1,参数!$B$4)),"")</f>
        <v>-6.1585993114872561E-2</v>
      </c>
      <c r="E509" s="9">
        <f>IFERROR(IF(市价!E509="","",市价!E509/(INTERCEPT(市价!E$3:E509,市价!$B$3:$B509)+SLOPE(市价!E$3:E509,市价!$B$3:$B509)*市价!$B509)-1-IF(排名!E508=1,参数!$B$4)),"")</f>
        <v>8.0818649260972153E-2</v>
      </c>
      <c r="F509" s="9">
        <f>IFERROR(IF(市价!F509="","",市价!F509/(INTERCEPT(市价!F$3:F509,市价!$B$3:$B509)+SLOPE(市价!F$3:F509,市价!$B$3:$B509)*市价!$B509)-1-IF(排名!F508=1,参数!$B$4)),"")</f>
        <v>5.444602762363826E-2</v>
      </c>
      <c r="G509" s="9" t="str">
        <f>IFERROR(IF(市价!G509="","",市价!G509/(INTERCEPT(市价!G$3:G509,市价!$B$3:$B509)+SLOPE(市价!G$3:G509,市价!$B$3:$B509)*市价!$B509)-1-IF(排名!G508=1,参数!$B$4)),"")</f>
        <v/>
      </c>
      <c r="H509" s="9">
        <f>IFERROR(IF(市价!H509="","",市价!H509/(INTERCEPT(市价!H$3:H509,市价!$B$3:$B509)+SLOPE(市价!H$3:H509,市价!$B$3:$B509)*市价!$B509)-1-IF(排名!H508=1,参数!$B$4)),"")</f>
        <v>2.2204460492503131E-16</v>
      </c>
    </row>
    <row r="510" spans="1:8" x14ac:dyDescent="0.15">
      <c r="A510" s="6">
        <v>39120</v>
      </c>
      <c r="B510" s="9">
        <f t="shared" si="7"/>
        <v>1.7994164889446218E-2</v>
      </c>
      <c r="C510" s="9" t="str">
        <f>IFERROR(IF(市价!C510="","",市价!C510/(INTERCEPT(市价!C$3:C510,市价!$B$3:$B510)+SLOPE(市价!C$3:C510,市价!$B$3:$B510)*市价!$B510)-1-IF(排名!C509=1,参数!$B$4)),"")</f>
        <v/>
      </c>
      <c r="D510" s="9">
        <f>IFERROR(IF(市价!D510="","",市价!D510/(INTERCEPT(市价!D$3:D510,市价!$B$3:$B510)+SLOPE(市价!D$3:D510,市价!$B$3:$B510)*市价!$B510)-1-IF(排名!D509=1,参数!$B$4)),"")</f>
        <v>-6.3062988294882549E-2</v>
      </c>
      <c r="E510" s="9">
        <f>IFERROR(IF(市价!E510="","",市价!E510/(INTERCEPT(市价!E$3:E510,市价!$B$3:$B510)+SLOPE(市价!E$3:E510,市价!$B$3:$B510)*市价!$B510)-1-IF(排名!E509=1,参数!$B$4)),"")</f>
        <v>9.4635302306295799E-2</v>
      </c>
      <c r="F510" s="9">
        <f>IFERROR(IF(市价!F510="","",市价!F510/(INTERCEPT(市价!F$3:F510,市价!$B$3:$B510)+SLOPE(市价!F$3:F510,市价!$B$3:$B510)*市价!$B510)-1-IF(排名!F509=1,参数!$B$4)),"")</f>
        <v>3.6513491627330197E-2</v>
      </c>
      <c r="G510" s="9" t="str">
        <f>IFERROR(IF(市价!G510="","",市价!G510/(INTERCEPT(市价!G$3:G510,市价!$B$3:$B510)+SLOPE(市价!G$3:G510,市价!$B$3:$B510)*市价!$B510)-1-IF(排名!G509=1,参数!$B$4)),"")</f>
        <v/>
      </c>
      <c r="H510" s="9">
        <f>IFERROR(IF(市价!H510="","",市价!H510/(INTERCEPT(市价!H$3:H510,市价!$B$3:$B510)+SLOPE(市价!H$3:H510,市价!$B$3:$B510)*市价!$B510)-1-IF(排名!H509=1,参数!$B$4)),"")</f>
        <v>3.890853919041426E-3</v>
      </c>
    </row>
    <row r="511" spans="1:8" x14ac:dyDescent="0.15">
      <c r="A511" s="6">
        <v>39121</v>
      </c>
      <c r="B511" s="9">
        <f t="shared" si="7"/>
        <v>1.7920661688807682E-2</v>
      </c>
      <c r="C511" s="9" t="str">
        <f>IFERROR(IF(市价!C511="","",市价!C511/(INTERCEPT(市价!C$3:C511,市价!$B$3:$B511)+SLOPE(市价!C$3:C511,市价!$B$3:$B511)*市价!$B511)-1-IF(排名!C510=1,参数!$B$4)),"")</f>
        <v/>
      </c>
      <c r="D511" s="9">
        <f>IFERROR(IF(市价!D511="","",市价!D511/(INTERCEPT(市价!D$3:D511,市价!$B$3:$B511)+SLOPE(市价!D$3:D511,市价!$B$3:$B511)*市价!$B511)-1-IF(排名!D510=1,参数!$B$4)),"")</f>
        <v>-6.8190015914218249E-2</v>
      </c>
      <c r="E511" s="9">
        <f>IFERROR(IF(市价!E511="","",市价!E511/(INTERCEPT(市价!E$3:E511,市价!$B$3:$B511)+SLOPE(市价!E$3:E511,市价!$B$3:$B511)*市价!$B511)-1-IF(排名!E510=1,参数!$B$4)),"")</f>
        <v>0.11547277425429314</v>
      </c>
      <c r="F511" s="9">
        <f>IFERROR(IF(市价!F511="","",市价!F511/(INTERCEPT(市价!F$3:F511,市价!$B$3:$B511)+SLOPE(市价!F$3:F511,市价!$B$3:$B511)*市价!$B511)-1-IF(排名!F510=1,参数!$B$4)),"")</f>
        <v>2.8315215388326154E-2</v>
      </c>
      <c r="G511" s="9" t="str">
        <f>IFERROR(IF(市价!G511="","",市价!G511/(INTERCEPT(市价!G$3:G511,市价!$B$3:$B511)+SLOPE(市价!G$3:G511,市价!$B$3:$B511)*市价!$B511)-1-IF(排名!G510=1,参数!$B$4)),"")</f>
        <v/>
      </c>
      <c r="H511" s="9">
        <f>IFERROR(IF(市价!H511="","",市价!H511/(INTERCEPT(市价!H$3:H511,市价!$B$3:$B511)+SLOPE(市价!H$3:H511,市价!$B$3:$B511)*市价!$B511)-1-IF(排名!H510=1,参数!$B$4)),"")</f>
        <v>-3.9153269731703189E-3</v>
      </c>
    </row>
    <row r="512" spans="1:8" x14ac:dyDescent="0.15">
      <c r="A512" s="6">
        <v>39122</v>
      </c>
      <c r="B512" s="9">
        <f t="shared" si="7"/>
        <v>1.5701620742619715E-2</v>
      </c>
      <c r="C512" s="9" t="str">
        <f>IFERROR(IF(市价!C512="","",市价!C512/(INTERCEPT(市价!C$3:C512,市价!$B$3:$B512)+SLOPE(市价!C$3:C512,市价!$B$3:$B512)*市价!$B512)-1-IF(排名!C511=1,参数!$B$4)),"")</f>
        <v/>
      </c>
      <c r="D512" s="9">
        <f>IFERROR(IF(市价!D512="","",市价!D512/(INTERCEPT(市价!D$3:D512,市价!$B$3:$B512)+SLOPE(市价!D$3:D512,市价!$B$3:$B512)*市价!$B512)-1-IF(排名!D511=1,参数!$B$4)),"")</f>
        <v>-7.7551547621133032E-2</v>
      </c>
      <c r="E512" s="9">
        <f>IFERROR(IF(市价!E512="","",市价!E512/(INTERCEPT(市价!E$3:E512,市价!$B$3:$B512)+SLOPE(市价!E$3:E512,市价!$B$3:$B512)*市价!$B512)-1-IF(排名!E511=1,参数!$B$4)),"")</f>
        <v>0.10761479365493232</v>
      </c>
      <c r="F512" s="9">
        <f>IFERROR(IF(市价!F512="","",市价!F512/(INTERCEPT(市价!F$3:F512,市价!$B$3:$B512)+SLOPE(市价!F$3:F512,市价!$B$3:$B512)*市价!$B512)-1-IF(排名!F511=1,参数!$B$4)),"")</f>
        <v>2.5910212061035498E-2</v>
      </c>
      <c r="G512" s="9" t="str">
        <f>IFERROR(IF(市价!G512="","",市价!G512/(INTERCEPT(市价!G$3:G512,市价!$B$3:$B512)+SLOPE(市价!G$3:G512,市价!$B$3:$B512)*市价!$B512)-1-IF(排名!G511=1,参数!$B$4)),"")</f>
        <v/>
      </c>
      <c r="H512" s="9">
        <f>IFERROR(IF(市价!H512="","",市价!H512/(INTERCEPT(市价!H$3:H512,市价!$B$3:$B512)+SLOPE(市价!H$3:H512,市价!$B$3:$B512)*市价!$B512)-1-IF(排名!H511=1,参数!$B$4)),"")</f>
        <v>6.8330248756440781E-3</v>
      </c>
    </row>
    <row r="513" spans="1:8" x14ac:dyDescent="0.15">
      <c r="A513" s="6">
        <v>39125</v>
      </c>
      <c r="B513" s="9">
        <f t="shared" si="7"/>
        <v>1.8891591797441515E-2</v>
      </c>
      <c r="C513" s="9" t="str">
        <f>IFERROR(IF(市价!C513="","",市价!C513/(INTERCEPT(市价!C$3:C513,市价!$B$3:$B513)+SLOPE(市价!C$3:C513,市价!$B$3:$B513)*市价!$B513)-1-IF(排名!C512=1,参数!$B$4)),"")</f>
        <v/>
      </c>
      <c r="D513" s="9">
        <f>IFERROR(IF(市价!D513="","",市价!D513/(INTERCEPT(市价!D$3:D513,市价!$B$3:$B513)+SLOPE(市价!D$3:D513,市价!$B$3:$B513)*市价!$B513)-1-IF(排名!D512=1,参数!$B$4)),"")</f>
        <v>-6.7540075385258302E-2</v>
      </c>
      <c r="E513" s="9">
        <f>IFERROR(IF(市价!E513="","",市价!E513/(INTERCEPT(市价!E$3:E513,市价!$B$3:$B513)+SLOPE(市价!E$3:E513,市价!$B$3:$B513)*市价!$B513)-1-IF(排名!E512=1,参数!$B$4)),"")</f>
        <v>0.12773206090666456</v>
      </c>
      <c r="F513" s="9">
        <f>IFERROR(IF(市价!F513="","",市价!F513/(INTERCEPT(市价!F$3:F513,市价!$B$3:$B513)+SLOPE(市价!F$3:F513,市价!$B$3:$B513)*市价!$B513)-1-IF(排名!F512=1,参数!$B$4)),"")</f>
        <v>2.1011041333115044E-2</v>
      </c>
      <c r="G513" s="9" t="str">
        <f>IFERROR(IF(市价!G513="","",市价!G513/(INTERCEPT(市价!G$3:G513,市价!$B$3:$B513)+SLOPE(市价!G$3:G513,市价!$B$3:$B513)*市价!$B513)-1-IF(排名!G512=1,参数!$B$4)),"")</f>
        <v/>
      </c>
      <c r="H513" s="9">
        <f>IFERROR(IF(市价!H513="","",市价!H513/(INTERCEPT(市价!H$3:H513,市价!$B$3:$B513)+SLOPE(市价!H$3:H513,市价!$B$3:$B513)*市价!$B513)-1-IF(排名!H512=1,参数!$B$4)),"")</f>
        <v>-5.6366596647552392E-3</v>
      </c>
    </row>
    <row r="514" spans="1:8" x14ac:dyDescent="0.15">
      <c r="A514" s="6">
        <v>39126</v>
      </c>
      <c r="B514" s="9">
        <f t="shared" si="7"/>
        <v>1.9385141962152935E-2</v>
      </c>
      <c r="C514" s="9" t="str">
        <f>IFERROR(IF(市价!C514="","",市价!C514/(INTERCEPT(市价!C$3:C514,市价!$B$3:$B514)+SLOPE(市价!C$3:C514,市价!$B$3:$B514)*市价!$B514)-1-IF(排名!C513=1,参数!$B$4)),"")</f>
        <v/>
      </c>
      <c r="D514" s="9">
        <f>IFERROR(IF(市价!D514="","",市价!D514/(INTERCEPT(市价!D$3:D514,市价!$B$3:$B514)+SLOPE(市价!D$3:D514,市价!$B$3:$B514)*市价!$B514)-1-IF(排名!D513=1,参数!$B$4)),"")</f>
        <v>-5.38657023367759E-2</v>
      </c>
      <c r="E514" s="9">
        <f>IFERROR(IF(市价!E514="","",市价!E514/(INTERCEPT(市价!E$3:E514,市价!$B$3:$B514)+SLOPE(市价!E$3:E514,市价!$B$3:$B514)*市价!$B514)-1-IF(排名!E513=1,参数!$B$4)),"")</f>
        <v>0.11446023373974912</v>
      </c>
      <c r="F514" s="9">
        <f>IFERROR(IF(市价!F514="","",市价!F514/(INTERCEPT(市价!F$3:F514,市价!$B$3:$B514)+SLOPE(市价!F$3:F514,市价!$B$3:$B514)*市价!$B514)-1-IF(排名!F513=1,参数!$B$4)),"")</f>
        <v>2.8571406401750377E-2</v>
      </c>
      <c r="G514" s="9" t="str">
        <f>IFERROR(IF(市价!G514="","",市价!G514/(INTERCEPT(市价!G$3:G514,市价!$B$3:$B514)+SLOPE(市价!G$3:G514,市价!$B$3:$B514)*市价!$B514)-1-IF(排名!G513=1,参数!$B$4)),"")</f>
        <v/>
      </c>
      <c r="H514" s="9">
        <f>IFERROR(IF(市价!H514="","",市价!H514/(INTERCEPT(市价!H$3:H514,市价!$B$3:$B514)+SLOPE(市价!H$3:H514,市价!$B$3:$B514)*市价!$B514)-1-IF(排名!H513=1,参数!$B$4)),"")</f>
        <v>-1.1625369956111853E-2</v>
      </c>
    </row>
    <row r="515" spans="1:8" x14ac:dyDescent="0.15">
      <c r="A515" s="6">
        <v>39127</v>
      </c>
      <c r="B515" s="9">
        <f t="shared" si="7"/>
        <v>2.0005820183691347E-2</v>
      </c>
      <c r="C515" s="9" t="str">
        <f>IFERROR(IF(市价!C515="","",市价!C515/(INTERCEPT(市价!C$3:C515,市价!$B$3:$B515)+SLOPE(市价!C$3:C515,市价!$B$3:$B515)*市价!$B515)-1-IF(排名!C514=1,参数!$B$4)),"")</f>
        <v/>
      </c>
      <c r="D515" s="9">
        <f>IFERROR(IF(市价!D515="","",市价!D515/(INTERCEPT(市价!D$3:D515,市价!$B$3:$B515)+SLOPE(市价!D$3:D515,市价!$B$3:$B515)*市价!$B515)-1-IF(排名!D514=1,参数!$B$4)),"")</f>
        <v>-5.1917663596555585E-2</v>
      </c>
      <c r="E515" s="9">
        <f>IFERROR(IF(市价!E515="","",市价!E515/(INTERCEPT(市价!E$3:E515,市价!$B$3:$B515)+SLOPE(市价!E$3:E515,市价!$B$3:$B515)*市价!$B515)-1-IF(排名!E514=1,参数!$B$4)),"")</f>
        <v>0.10706310446460443</v>
      </c>
      <c r="F515" s="9">
        <f>IFERROR(IF(市价!F515="","",市价!F515/(INTERCEPT(市价!F$3:F515,市价!$B$3:$B515)+SLOPE(市价!F$3:F515,市价!$B$3:$B515)*市价!$B515)-1-IF(排名!F514=1,参数!$B$4)),"")</f>
        <v>2.8516056428197212E-2</v>
      </c>
      <c r="G515" s="9" t="str">
        <f>IFERROR(IF(市价!G515="","",市价!G515/(INTERCEPT(市价!G$3:G515,市价!$B$3:$B515)+SLOPE(市价!G$3:G515,市价!$B$3:$B515)*市价!$B515)-1-IF(排名!G514=1,参数!$B$4)),"")</f>
        <v/>
      </c>
      <c r="H515" s="9">
        <f>IFERROR(IF(市价!H515="","",市价!H515/(INTERCEPT(市价!H$3:H515,市价!$B$3:$B515)+SLOPE(市价!H$3:H515,市价!$B$3:$B515)*市价!$B515)-1-IF(排名!H514=1,参数!$B$4)),"")</f>
        <v>-3.6382165614806672E-3</v>
      </c>
    </row>
    <row r="516" spans="1:8" x14ac:dyDescent="0.15">
      <c r="A516" s="6">
        <v>39128</v>
      </c>
      <c r="B516" s="9">
        <f t="shared" ref="B516:B579" si="8">AVERAGE(C516:H516)</f>
        <v>2.2141215852799795E-2</v>
      </c>
      <c r="C516" s="9" t="str">
        <f>IFERROR(IF(市价!C516="","",市价!C516/(INTERCEPT(市价!C$3:C516,市价!$B$3:$B516)+SLOPE(市价!C$3:C516,市价!$B$3:$B516)*市价!$B516)-1-IF(排名!C515=1,参数!$B$4)),"")</f>
        <v/>
      </c>
      <c r="D516" s="9">
        <f>IFERROR(IF(市价!D516="","",市价!D516/(INTERCEPT(市价!D$3:D516,市价!$B$3:$B516)+SLOPE(市价!D$3:D516,市价!$B$3:$B516)*市价!$B516)-1-IF(排名!D515=1,参数!$B$4)),"")</f>
        <v>-5.1329864516030832E-2</v>
      </c>
      <c r="E516" s="9">
        <f>IFERROR(IF(市价!E516="","",市价!E516/(INTERCEPT(市价!E$3:E516,市价!$B$3:$B516)+SLOPE(市价!E$3:E516,市价!$B$3:$B516)*市价!$B516)-1-IF(排名!E515=1,参数!$B$4)),"")</f>
        <v>0.10301266207533577</v>
      </c>
      <c r="F516" s="9">
        <f>IFERROR(IF(市价!F516="","",市价!F516/(INTERCEPT(市价!F$3:F516,市价!$B$3:$B516)+SLOPE(市价!F$3:F516,市价!$B$3:$B516)*市价!$B516)-1-IF(排名!F515=1,参数!$B$4)),"")</f>
        <v>4.6466941969998565E-2</v>
      </c>
      <c r="G516" s="9" t="str">
        <f>IFERROR(IF(市价!G516="","",市价!G516/(INTERCEPT(市价!G$3:G516,市价!$B$3:$B516)+SLOPE(市价!G$3:G516,市价!$B$3:$B516)*市价!$B516)-1-IF(排名!G515=1,参数!$B$4)),"")</f>
        <v/>
      </c>
      <c r="H516" s="9">
        <f>IFERROR(IF(市价!H516="","",市价!H516/(INTERCEPT(市价!H$3:H516,市价!$B$3:$B516)+SLOPE(市价!H$3:H516,市价!$B$3:$B516)*市价!$B516)-1-IF(排名!H515=1,参数!$B$4)),"")</f>
        <v>-9.584876118104324E-3</v>
      </c>
    </row>
    <row r="517" spans="1:8" x14ac:dyDescent="0.15">
      <c r="A517" s="6">
        <v>39129</v>
      </c>
      <c r="B517" s="9">
        <f t="shared" si="8"/>
        <v>1.8501103461283724E-2</v>
      </c>
      <c r="C517" s="9" t="str">
        <f>IFERROR(IF(市价!C517="","",市价!C517/(INTERCEPT(市价!C$3:C517,市价!$B$3:$B517)+SLOPE(市价!C$3:C517,市价!$B$3:$B517)*市价!$B517)-1-IF(排名!C516=1,参数!$B$4)),"")</f>
        <v/>
      </c>
      <c r="D517" s="9">
        <f>IFERROR(IF(市价!D517="","",市价!D517/(INTERCEPT(市价!D$3:D517,市价!$B$3:$B517)+SLOPE(市价!D$3:D517,市价!$B$3:$B517)*市价!$B517)-1-IF(排名!D516=1,参数!$B$4)),"")</f>
        <v>-6.7689184768353727E-2</v>
      </c>
      <c r="E517" s="9">
        <f>IFERROR(IF(市价!E517="","",市价!E517/(INTERCEPT(市价!E$3:E517,市价!$B$3:$B517)+SLOPE(市价!E$3:E517,市价!$B$3:$B517)*市价!$B517)-1-IF(排名!E516=1,参数!$B$4)),"")</f>
        <v>7.9333724074626577E-2</v>
      </c>
      <c r="F517" s="9">
        <f>IFERROR(IF(市价!F517="","",市价!F517/(INTERCEPT(市价!F$3:F517,市价!$B$3:$B517)+SLOPE(市价!F$3:F517,市价!$B$3:$B517)*市价!$B517)-1-IF(排名!F516=1,参数!$B$4)),"")</f>
        <v>2.9777295714790819E-2</v>
      </c>
      <c r="G517" s="9" t="str">
        <f>IFERROR(IF(市价!G517="","",市价!G517/(INTERCEPT(市价!G$3:G517,市价!$B$3:$B517)+SLOPE(市价!G$3:G517,市价!$B$3:$B517)*市价!$B517)-1-IF(排名!G516=1,参数!$B$4)),"")</f>
        <v/>
      </c>
      <c r="H517" s="9">
        <f>IFERROR(IF(市价!H517="","",市价!H517/(INTERCEPT(市价!H$3:H517,市价!$B$3:$B517)+SLOPE(市价!H$3:H517,市价!$B$3:$B517)*市价!$B517)-1-IF(排名!H516=1,参数!$B$4)),"")</f>
        <v>3.2582578824071229E-2</v>
      </c>
    </row>
    <row r="518" spans="1:8" x14ac:dyDescent="0.15">
      <c r="A518" s="6">
        <v>39139</v>
      </c>
      <c r="B518" s="9">
        <f t="shared" si="8"/>
        <v>1.567394070690234E-2</v>
      </c>
      <c r="C518" s="9" t="str">
        <f>IFERROR(IF(市价!C518="","",市价!C518/(INTERCEPT(市价!C$3:C518,市价!$B$3:$B518)+SLOPE(市价!C$3:C518,市价!$B$3:$B518)*市价!$B518)-1-IF(排名!C517=1,参数!$B$4)),"")</f>
        <v/>
      </c>
      <c r="D518" s="9">
        <f>IFERROR(IF(市价!D518="","",市价!D518/(INTERCEPT(市价!D$3:D518,市价!$B$3:$B518)+SLOPE(市价!D$3:D518,市价!$B$3:$B518)*市价!$B518)-1-IF(排名!D517=1,参数!$B$4)),"")</f>
        <v>-8.1302428572387675E-2</v>
      </c>
      <c r="E518" s="9">
        <f>IFERROR(IF(市价!E518="","",市价!E518/(INTERCEPT(市价!E$3:E518,市价!$B$3:$B518)+SLOPE(市价!E$3:E518,市价!$B$3:$B518)*市价!$B518)-1-IF(排名!E517=1,参数!$B$4)),"")</f>
        <v>8.9943152110659064E-2</v>
      </c>
      <c r="F518" s="9">
        <f>IFERROR(IF(市价!F518="","",市价!F518/(INTERCEPT(市价!F$3:F518,市价!$B$3:$B518)+SLOPE(市价!F$3:F518,市价!$B$3:$B518)*市价!$B518)-1-IF(排名!F517=1,参数!$B$4)),"")</f>
        <v>1.9919091324494431E-2</v>
      </c>
      <c r="G518" s="9" t="str">
        <f>IFERROR(IF(市价!G518="","",市价!G518/(INTERCEPT(市价!G$3:G518,市价!$B$3:$B518)+SLOPE(市价!G$3:G518,市价!$B$3:$B518)*市价!$B518)-1-IF(排名!G517=1,参数!$B$4)),"")</f>
        <v/>
      </c>
      <c r="H518" s="9">
        <f>IFERROR(IF(市价!H518="","",市价!H518/(INTERCEPT(市价!H$3:H518,市价!$B$3:$B518)+SLOPE(市价!H$3:H518,市价!$B$3:$B518)*市价!$B518)-1-IF(排名!H517=1,参数!$B$4)),"")</f>
        <v>3.4135947964843538E-2</v>
      </c>
    </row>
    <row r="519" spans="1:8" x14ac:dyDescent="0.15">
      <c r="A519" s="6">
        <v>39140</v>
      </c>
      <c r="B519" s="9">
        <f t="shared" si="8"/>
        <v>9.8611100616647629E-3</v>
      </c>
      <c r="C519" s="9" t="str">
        <f>IFERROR(IF(市价!C519="","",市价!C519/(INTERCEPT(市价!C$3:C519,市价!$B$3:$B519)+SLOPE(市价!C$3:C519,市价!$B$3:$B519)*市价!$B519)-1-IF(排名!C518=1,参数!$B$4)),"")</f>
        <v/>
      </c>
      <c r="D519" s="9">
        <f>IFERROR(IF(市价!D519="","",市价!D519/(INTERCEPT(市价!D$3:D519,市价!$B$3:$B519)+SLOPE(市价!D$3:D519,市价!$B$3:$B519)*市价!$B519)-1-IF(排名!D518=1,参数!$B$4)),"")</f>
        <v>-7.9841588653623119E-2</v>
      </c>
      <c r="E519" s="9">
        <f>IFERROR(IF(市价!E519="","",市价!E519/(INTERCEPT(市价!E$3:E519,市价!$B$3:$B519)+SLOPE(市价!E$3:E519,市价!$B$3:$B519)*市价!$B519)-1-IF(排名!E518=1,参数!$B$4)),"")</f>
        <v>7.5017806065408532E-2</v>
      </c>
      <c r="F519" s="9">
        <f>IFERROR(IF(市价!F519="","",市价!F519/(INTERCEPT(市价!F$3:F519,市价!$B$3:$B519)+SLOPE(市价!F$3:F519,市价!$B$3:$B519)*市价!$B519)-1-IF(排名!F518=1,参数!$B$4)),"")</f>
        <v>1.9956052657380319E-2</v>
      </c>
      <c r="G519" s="9" t="str">
        <f>IFERROR(IF(市价!G519="","",市价!G519/(INTERCEPT(市价!G$3:G519,市价!$B$3:$B519)+SLOPE(市价!G$3:G519,市价!$B$3:$B519)*市价!$B519)-1-IF(排名!G518=1,参数!$B$4)),"")</f>
        <v/>
      </c>
      <c r="H519" s="9">
        <f>IFERROR(IF(市价!H519="","",市价!H519/(INTERCEPT(市价!H$3:H519,市价!$B$3:$B519)+SLOPE(市价!H$3:H519,市价!$B$3:$B519)*市价!$B519)-1-IF(排名!H518=1,参数!$B$4)),"")</f>
        <v>2.431217017749332E-2</v>
      </c>
    </row>
    <row r="520" spans="1:8" x14ac:dyDescent="0.15">
      <c r="A520" s="6">
        <v>39141</v>
      </c>
      <c r="B520" s="9">
        <f t="shared" si="8"/>
        <v>9.3519057481324195E-3</v>
      </c>
      <c r="C520" s="9" t="str">
        <f>IFERROR(IF(市价!C520="","",市价!C520/(INTERCEPT(市价!C$3:C520,市价!$B$3:$B520)+SLOPE(市价!C$3:C520,市价!$B$3:$B520)*市价!$B520)-1-IF(排名!C519=1,参数!$B$4)),"")</f>
        <v/>
      </c>
      <c r="D520" s="9">
        <f>IFERROR(IF(市价!D520="","",市价!D520/(INTERCEPT(市价!D$3:D520,市价!$B$3:$B520)+SLOPE(市价!D$3:D520,市价!$B$3:$B520)*市价!$B520)-1-IF(排名!D519=1,参数!$B$4)),"")</f>
        <v>-9.1641633208492723E-2</v>
      </c>
      <c r="E520" s="9">
        <f>IFERROR(IF(市价!E520="","",市价!E520/(INTERCEPT(市价!E$3:E520,市价!$B$3:$B520)+SLOPE(市价!E$3:E520,市价!$B$3:$B520)*市价!$B520)-1-IF(排名!E519=1,参数!$B$4)),"")</f>
        <v>0.10287127428192422</v>
      </c>
      <c r="F520" s="9" t="str">
        <f>IFERROR(IF(市价!F520="","",市价!F520/(INTERCEPT(市价!F$3:F520,市价!$B$3:$B520)+SLOPE(市价!F$3:F520,市价!$B$3:$B520)*市价!$B520)-1-IF(排名!F519=1,参数!$B$4)),"")</f>
        <v/>
      </c>
      <c r="G520" s="9" t="str">
        <f>IFERROR(IF(市价!G520="","",市价!G520/(INTERCEPT(市价!G$3:G520,市价!$B$3:$B520)+SLOPE(市价!G$3:G520,市价!$B$3:$B520)*市价!$B520)-1-IF(排名!G519=1,参数!$B$4)),"")</f>
        <v/>
      </c>
      <c r="H520" s="9">
        <f>IFERROR(IF(市价!H520="","",市价!H520/(INTERCEPT(市价!H$3:H520,市价!$B$3:$B520)+SLOPE(市价!H$3:H520,市价!$B$3:$B520)*市价!$B520)-1-IF(排名!H519=1,参数!$B$4)),"")</f>
        <v>1.6826076170965765E-2</v>
      </c>
    </row>
    <row r="521" spans="1:8" x14ac:dyDescent="0.15">
      <c r="A521" s="6">
        <v>39142</v>
      </c>
      <c r="B521" s="9">
        <f t="shared" si="8"/>
        <v>1.098834343591254E-2</v>
      </c>
      <c r="C521" s="9" t="str">
        <f>IFERROR(IF(市价!C521="","",市价!C521/(INTERCEPT(市价!C$3:C521,市价!$B$3:$B521)+SLOPE(市价!C$3:C521,市价!$B$3:$B521)*市价!$B521)-1-IF(排名!C520=1,参数!$B$4)),"")</f>
        <v/>
      </c>
      <c r="D521" s="9">
        <f>IFERROR(IF(市价!D521="","",市价!D521/(INTERCEPT(市价!D$3:D521,市价!$B$3:$B521)+SLOPE(市价!D$3:D521,市价!$B$3:$B521)*市价!$B521)-1-IF(排名!D520=1,参数!$B$4)),"")</f>
        <v>-7.5919969221524664E-2</v>
      </c>
      <c r="E521" s="9">
        <f>IFERROR(IF(市价!E521="","",市价!E521/(INTERCEPT(市价!E$3:E521,市价!$B$3:$B521)+SLOPE(市价!E$3:E521,市价!$B$3:$B521)*市价!$B521)-1-IF(排名!E520=1,参数!$B$4)),"")</f>
        <v>9.1590945944981073E-2</v>
      </c>
      <c r="F521" s="9">
        <f>IFERROR(IF(市价!F521="","",市价!F521/(INTERCEPT(市价!F$3:F521,市价!$B$3:$B521)+SLOPE(市价!F$3:F521,市价!$B$3:$B521)*市价!$B521)-1-IF(排名!F520=1,参数!$B$4)),"")</f>
        <v>2.7274718925668129E-2</v>
      </c>
      <c r="G521" s="9" t="str">
        <f>IFERROR(IF(市价!G521="","",市价!G521/(INTERCEPT(市价!G$3:G521,市价!$B$3:$B521)+SLOPE(市价!G$3:G521,市价!$B$3:$B521)*市价!$B521)-1-IF(排名!G520=1,参数!$B$4)),"")</f>
        <v/>
      </c>
      <c r="H521" s="9">
        <f>IFERROR(IF(市价!H521="","",市价!H521/(INTERCEPT(市价!H$3:H521,市价!$B$3:$B521)+SLOPE(市价!H$3:H521,市价!$B$3:$B521)*市价!$B521)-1-IF(排名!H520=1,参数!$B$4)),"")</f>
        <v>1.0076780945256214E-3</v>
      </c>
    </row>
    <row r="522" spans="1:8" x14ac:dyDescent="0.15">
      <c r="A522" s="6">
        <v>39143</v>
      </c>
      <c r="B522" s="9">
        <f t="shared" si="8"/>
        <v>1.0415406470739047E-2</v>
      </c>
      <c r="C522" s="9" t="str">
        <f>IFERROR(IF(市价!C522="","",市价!C522/(INTERCEPT(市价!C$3:C522,市价!$B$3:$B522)+SLOPE(市价!C$3:C522,市价!$B$3:$B522)*市价!$B522)-1-IF(排名!C521=1,参数!$B$4)),"")</f>
        <v/>
      </c>
      <c r="D522" s="9">
        <f>IFERROR(IF(市价!D522="","",市价!D522/(INTERCEPT(市价!D$3:D522,市价!$B$3:$B522)+SLOPE(市价!D$3:D522,市价!$B$3:$B522)*市价!$B522)-1-IF(排名!D521=1,参数!$B$4)),"")</f>
        <v>-7.373471305867263E-2</v>
      </c>
      <c r="E522" s="9">
        <f>IFERROR(IF(市价!E522="","",市价!E522/(INTERCEPT(市价!E$3:E522,市价!$B$3:$B522)+SLOPE(市价!E$3:E522,市价!$B$3:$B522)*市价!$B522)-1-IF(排名!E521=1,参数!$B$4)),"")</f>
        <v>7.9762403947364779E-2</v>
      </c>
      <c r="F522" s="9">
        <f>IFERROR(IF(市价!F522="","",市价!F522/(INTERCEPT(市价!F$3:F522,市价!$B$3:$B522)+SLOPE(市价!F$3:F522,市价!$B$3:$B522)*市价!$B522)-1-IF(排名!F521=1,参数!$B$4)),"")</f>
        <v>2.7813988709003867E-2</v>
      </c>
      <c r="G522" s="9" t="str">
        <f>IFERROR(IF(市价!G522="","",市价!G522/(INTERCEPT(市价!G$3:G522,市价!$B$3:$B522)+SLOPE(市价!G$3:G522,市价!$B$3:$B522)*市价!$B522)-1-IF(排名!G521=1,参数!$B$4)),"")</f>
        <v/>
      </c>
      <c r="H522" s="9">
        <f>IFERROR(IF(市价!H522="","",市价!H522/(INTERCEPT(市价!H$3:H522,市价!$B$3:$B522)+SLOPE(市价!H$3:H522,市价!$B$3:$B522)*市价!$B522)-1-IF(排名!H521=1,参数!$B$4)),"")</f>
        <v>7.8199462852601709E-3</v>
      </c>
    </row>
    <row r="523" spans="1:8" x14ac:dyDescent="0.15">
      <c r="A523" s="6">
        <v>39146</v>
      </c>
      <c r="B523" s="9">
        <f t="shared" si="8"/>
        <v>7.221832419749219E-3</v>
      </c>
      <c r="C523" s="9" t="str">
        <f>IFERROR(IF(市价!C523="","",市价!C523/(INTERCEPT(市价!C$3:C523,市价!$B$3:$B523)+SLOPE(市价!C$3:C523,市价!$B$3:$B523)*市价!$B523)-1-IF(排名!C522=1,参数!$B$4)),"")</f>
        <v/>
      </c>
      <c r="D523" s="9">
        <f>IFERROR(IF(市价!D523="","",市价!D523/(INTERCEPT(市价!D$3:D523,市价!$B$3:$B523)+SLOPE(市价!D$3:D523,市价!$B$3:$B523)*市价!$B523)-1-IF(排名!D522=1,参数!$B$4)),"")</f>
        <v>-5.7304948529418587E-2</v>
      </c>
      <c r="E523" s="9">
        <f>IFERROR(IF(市价!E523="","",市价!E523/(INTERCEPT(市价!E$3:E523,市价!$B$3:$B523)+SLOPE(市价!E$3:E523,市价!$B$3:$B523)*市价!$B523)-1-IF(排名!E522=1,参数!$B$4)),"")</f>
        <v>6.3271954154747956E-2</v>
      </c>
      <c r="F523" s="9">
        <f>IFERROR(IF(市价!F523="","",市价!F523/(INTERCEPT(市价!F$3:F523,市价!$B$3:$B523)+SLOPE(市价!F$3:F523,市价!$B$3:$B523)*市价!$B523)-1-IF(排名!F522=1,参数!$B$4)),"")</f>
        <v>1.1662236330201026E-2</v>
      </c>
      <c r="G523" s="9" t="str">
        <f>IFERROR(IF(市价!G523="","",市价!G523/(INTERCEPT(市价!G$3:G523,市价!$B$3:$B523)+SLOPE(市价!G$3:G523,市价!$B$3:$B523)*市价!$B523)-1-IF(排名!G522=1,参数!$B$4)),"")</f>
        <v/>
      </c>
      <c r="H523" s="9">
        <f>IFERROR(IF(市价!H523="","",市价!H523/(INTERCEPT(市价!H$3:H523,市价!$B$3:$B523)+SLOPE(市价!H$3:H523,市价!$B$3:$B523)*市价!$B523)-1-IF(排名!H522=1,参数!$B$4)),"")</f>
        <v>1.1258087723466481E-2</v>
      </c>
    </row>
    <row r="524" spans="1:8" x14ac:dyDescent="0.15">
      <c r="A524" s="6">
        <v>39147</v>
      </c>
      <c r="B524" s="9">
        <f t="shared" si="8"/>
        <v>1.0317773237636413E-2</v>
      </c>
      <c r="C524" s="9" t="str">
        <f>IFERROR(IF(市价!C524="","",市价!C524/(INTERCEPT(市价!C$3:C524,市价!$B$3:$B524)+SLOPE(市价!C$3:C524,市价!$B$3:$B524)*市价!$B524)-1-IF(排名!C523=1,参数!$B$4)),"")</f>
        <v/>
      </c>
      <c r="D524" s="9">
        <f>IFERROR(IF(市价!D524="","",市价!D524/(INTERCEPT(市价!D$3:D524,市价!$B$3:$B524)+SLOPE(市价!D$3:D524,市价!$B$3:$B524)*市价!$B524)-1-IF(排名!D523=1,参数!$B$4)),"")</f>
        <v>-3.0164134644135365E-2</v>
      </c>
      <c r="E524" s="9">
        <f>IFERROR(IF(市价!E524="","",市价!E524/(INTERCEPT(市价!E$3:E524,市价!$B$3:$B524)+SLOPE(市价!E$3:E524,市价!$B$3:$B524)*市价!$B524)-1-IF(排名!E523=1,参数!$B$4)),"")</f>
        <v>6.6915450001817423E-2</v>
      </c>
      <c r="F524" s="9">
        <f>IFERROR(IF(市价!F524="","",市价!F524/(INTERCEPT(市价!F$3:F524,市价!$B$3:$B524)+SLOPE(市价!F$3:F524,市价!$B$3:$B524)*市价!$B524)-1-IF(排名!F523=1,参数!$B$4)),"")</f>
        <v>1.2522983710725466E-3</v>
      </c>
      <c r="G524" s="9" t="str">
        <f>IFERROR(IF(市价!G524="","",市价!G524/(INTERCEPT(市价!G$3:G524,市价!$B$3:$B524)+SLOPE(市价!G$3:G524,市价!$B$3:$B524)*市价!$B524)-1-IF(排名!G523=1,参数!$B$4)),"")</f>
        <v/>
      </c>
      <c r="H524" s="9">
        <f>IFERROR(IF(市价!H524="","",市价!H524/(INTERCEPT(市价!H$3:H524,市价!$B$3:$B524)+SLOPE(市价!H$3:H524,市价!$B$3:$B524)*市价!$B524)-1-IF(排名!H523=1,参数!$B$4)),"")</f>
        <v>3.2674792217910476E-3</v>
      </c>
    </row>
    <row r="525" spans="1:8" x14ac:dyDescent="0.15">
      <c r="A525" s="6">
        <v>39148</v>
      </c>
      <c r="B525" s="9">
        <f t="shared" si="8"/>
        <v>1.0579995885267063E-2</v>
      </c>
      <c r="C525" s="9" t="str">
        <f>IFERROR(IF(市价!C525="","",市价!C525/(INTERCEPT(市价!C$3:C525,市价!$B$3:$B525)+SLOPE(市价!C$3:C525,市价!$B$3:$B525)*市价!$B525)-1-IF(排名!C524=1,参数!$B$4)),"")</f>
        <v/>
      </c>
      <c r="D525" s="9">
        <f>IFERROR(IF(市价!D525="","",市价!D525/(INTERCEPT(市价!D$3:D525,市价!$B$3:$B525)+SLOPE(市价!D$3:D525,市价!$B$3:$B525)*市价!$B525)-1-IF(排名!D524=1,参数!$B$4)),"")</f>
        <v>-2.4704477242171841E-2</v>
      </c>
      <c r="E525" s="9">
        <f>IFERROR(IF(市价!E525="","",市价!E525/(INTERCEPT(市价!E$3:E525,市价!$B$3:$B525)+SLOPE(市价!E$3:E525,市价!$B$3:$B525)*市价!$B525)-1-IF(排名!E524=1,参数!$B$4)),"")</f>
        <v>6.8530943161587698E-2</v>
      </c>
      <c r="F525" s="9">
        <f>IFERROR(IF(市价!F525="","",市价!F525/(INTERCEPT(市价!F$3:F525,市价!$B$3:$B525)+SLOPE(市价!F$3:F525,市价!$B$3:$B525)*市价!$B525)-1-IF(排名!F524=1,参数!$B$4)),"")</f>
        <v>1.4854931307874963E-3</v>
      </c>
      <c r="G525" s="9" t="str">
        <f>IFERROR(IF(市价!G525="","",市价!G525/(INTERCEPT(市价!G$3:G525,市价!$B$3:$B525)+SLOPE(市价!G$3:G525,市价!$B$3:$B525)*市价!$B525)-1-IF(排名!G524=1,参数!$B$4)),"")</f>
        <v/>
      </c>
      <c r="H525" s="9">
        <f>IFERROR(IF(市价!H525="","",市价!H525/(INTERCEPT(市价!H$3:H525,市价!$B$3:$B525)+SLOPE(市价!H$3:H525,市价!$B$3:$B525)*市价!$B525)-1-IF(排名!H524=1,参数!$B$4)),"")</f>
        <v>-2.991975509135103E-3</v>
      </c>
    </row>
    <row r="526" spans="1:8" x14ac:dyDescent="0.15">
      <c r="A526" s="6">
        <v>39149</v>
      </c>
      <c r="B526" s="9">
        <f t="shared" si="8"/>
        <v>1.0495274830271767E-2</v>
      </c>
      <c r="C526" s="9" t="str">
        <f>IFERROR(IF(市价!C526="","",市价!C526/(INTERCEPT(市价!C$3:C526,市价!$B$3:$B526)+SLOPE(市价!C$3:C526,市价!$B$3:$B526)*市价!$B526)-1-IF(排名!C525=1,参数!$B$4)),"")</f>
        <v/>
      </c>
      <c r="D526" s="9">
        <f>IFERROR(IF(市价!D526="","",市价!D526/(INTERCEPT(市价!D$3:D526,市价!$B$3:$B526)+SLOPE(市价!D$3:D526,市价!$B$3:$B526)*市价!$B526)-1-IF(排名!D525=1,参数!$B$4)),"")</f>
        <v>-1.7581405516492454E-2</v>
      </c>
      <c r="E526" s="9">
        <f>IFERROR(IF(市价!E526="","",市价!E526/(INTERCEPT(市价!E$3:E526,市价!$B$3:$B526)+SLOPE(市价!E$3:E526,市价!$B$3:$B526)*市价!$B526)-1-IF(排名!E525=1,参数!$B$4)),"")</f>
        <v>6.69977082456783E-2</v>
      </c>
      <c r="F526" s="9">
        <f>IFERROR(IF(市价!F526="","",市价!F526/(INTERCEPT(市价!F$3:F526,市价!$B$3:$B526)+SLOPE(市价!F$3:F526,市价!$B$3:$B526)*市价!$B526)-1-IF(排名!F525=1,参数!$B$4)),"")</f>
        <v>-9.4905103515073863E-3</v>
      </c>
      <c r="G526" s="9" t="str">
        <f>IFERROR(IF(市价!G526="","",市价!G526/(INTERCEPT(市价!G$3:G526,市价!$B$3:$B526)+SLOPE(市价!G$3:G526,市价!$B$3:$B526)*市价!$B526)-1-IF(排名!G525=1,参数!$B$4)),"")</f>
        <v/>
      </c>
      <c r="H526" s="9">
        <f>IFERROR(IF(市价!H526="","",市价!H526/(INTERCEPT(市价!H$3:H526,市价!$B$3:$B526)+SLOPE(市价!H$3:H526,市价!$B$3:$B526)*市价!$B526)-1-IF(排名!H525=1,参数!$B$4)),"")</f>
        <v>2.055306943408608E-3</v>
      </c>
    </row>
    <row r="527" spans="1:8" x14ac:dyDescent="0.15">
      <c r="A527" s="6">
        <v>39150</v>
      </c>
      <c r="B527" s="9">
        <f t="shared" si="8"/>
        <v>1.1255411997992293E-2</v>
      </c>
      <c r="C527" s="9" t="str">
        <f>IFERROR(IF(市价!C527="","",市价!C527/(INTERCEPT(市价!C$3:C527,市价!$B$3:$B527)+SLOPE(市价!C$3:C527,市价!$B$3:$B527)*市价!$B527)-1-IF(排名!C526=1,参数!$B$4)),"")</f>
        <v/>
      </c>
      <c r="D527" s="9">
        <f>IFERROR(IF(市价!D527="","",市价!D527/(INTERCEPT(市价!D$3:D527,市价!$B$3:$B527)+SLOPE(市价!D$3:D527,市价!$B$3:$B527)*市价!$B527)-1-IF(排名!D526=1,参数!$B$4)),"")</f>
        <v>-5.8219397243738369E-3</v>
      </c>
      <c r="E527" s="9">
        <f>IFERROR(IF(市价!E527="","",市价!E527/(INTERCEPT(市价!E$3:E527,市价!$B$3:$B527)+SLOPE(市价!E$3:E527,市价!$B$3:$B527)*市价!$B527)-1-IF(排名!E526=1,参数!$B$4)),"")</f>
        <v>6.9773271124609071E-2</v>
      </c>
      <c r="F527" s="9">
        <f>IFERROR(IF(市价!F527="","",市价!F527/(INTERCEPT(市价!F$3:F527,市价!$B$3:$B527)+SLOPE(市价!F$3:F527,市价!$B$3:$B527)*市价!$B527)-1-IF(排名!F526=1,参数!$B$4)),"")</f>
        <v>-1.7128767419203772E-2</v>
      </c>
      <c r="G527" s="9" t="str">
        <f>IFERROR(IF(市价!G527="","",市价!G527/(INTERCEPT(市价!G$3:G527,市价!$B$3:$B527)+SLOPE(市价!G$3:G527,市价!$B$3:$B527)*市价!$B527)-1-IF(排名!G526=1,参数!$B$4)),"")</f>
        <v/>
      </c>
      <c r="H527" s="9">
        <f>IFERROR(IF(市价!H527="","",市价!H527/(INTERCEPT(市价!H$3:H527,市价!$B$3:$B527)+SLOPE(市价!H$3:H527,市价!$B$3:$B527)*市价!$B527)-1-IF(排名!H526=1,参数!$B$4)),"")</f>
        <v>-1.8009159890622906E-3</v>
      </c>
    </row>
    <row r="528" spans="1:8" x14ac:dyDescent="0.15">
      <c r="A528" s="6">
        <v>39153</v>
      </c>
      <c r="B528" s="9">
        <f t="shared" si="8"/>
        <v>9.9498086575358635E-3</v>
      </c>
      <c r="C528" s="9" t="str">
        <f>IFERROR(IF(市价!C528="","",市价!C528/(INTERCEPT(市价!C$3:C528,市价!$B$3:$B528)+SLOPE(市价!C$3:C528,市价!$B$3:$B528)*市价!$B528)-1-IF(排名!C527=1,参数!$B$4)),"")</f>
        <v/>
      </c>
      <c r="D528" s="9">
        <f>IFERROR(IF(市价!D528="","",市价!D528/(INTERCEPT(市价!D$3:D528,市价!$B$3:$B528)+SLOPE(市价!D$3:D528,市价!$B$3:$B528)*市价!$B528)-1-IF(排名!D527=1,参数!$B$4)),"")</f>
        <v>-1.9887388072263423E-2</v>
      </c>
      <c r="E528" s="9">
        <f>IFERROR(IF(市价!E528="","",市价!E528/(INTERCEPT(市价!E$3:E528,市价!$B$3:$B528)+SLOPE(市价!E$3:E528,市价!$B$3:$B528)*市价!$B528)-1-IF(排名!E527=1,参数!$B$4)),"")</f>
        <v>7.3536387896680599E-2</v>
      </c>
      <c r="F528" s="9">
        <f>IFERROR(IF(市价!F528="","",市价!F528/(INTERCEPT(市价!F$3:F528,市价!$B$3:$B528)+SLOPE(市价!F$3:F528,市价!$B$3:$B528)*市价!$B528)-1-IF(排名!F527=1,参数!$B$4)),"")</f>
        <v>-1.6738651357631973E-2</v>
      </c>
      <c r="G528" s="9" t="str">
        <f>IFERROR(IF(市价!G528="","",市价!G528/(INTERCEPT(市价!G$3:G528,市价!$B$3:$B528)+SLOPE(市价!G$3:G528,市价!$B$3:$B528)*市价!$B528)-1-IF(排名!G527=1,参数!$B$4)),"")</f>
        <v/>
      </c>
      <c r="H528" s="9">
        <f>IFERROR(IF(市价!H528="","",市价!H528/(INTERCEPT(市价!H$3:H528,市价!$B$3:$B528)+SLOPE(市价!H$3:H528,市价!$B$3:$B528)*市价!$B528)-1-IF(排名!H527=1,参数!$B$4)),"")</f>
        <v>2.8888861633582508E-3</v>
      </c>
    </row>
    <row r="529" spans="1:8" x14ac:dyDescent="0.15">
      <c r="A529" s="6">
        <v>39154</v>
      </c>
      <c r="B529" s="9">
        <f t="shared" si="8"/>
        <v>9.260819776909901E-3</v>
      </c>
      <c r="C529" s="9" t="str">
        <f>IFERROR(IF(市价!C529="","",市价!C529/(INTERCEPT(市价!C$3:C529,市价!$B$3:$B529)+SLOPE(市价!C$3:C529,市价!$B$3:$B529)*市价!$B529)-1-IF(排名!C528=1,参数!$B$4)),"")</f>
        <v/>
      </c>
      <c r="D529" s="9">
        <f>IFERROR(IF(市价!D529="","",市价!D529/(INTERCEPT(市价!D$3:D529,市价!$B$3:$B529)+SLOPE(市价!D$3:D529,市价!$B$3:$B529)*市价!$B529)-1-IF(排名!D528=1,参数!$B$4)),"")</f>
        <v>-2.7484816020747815E-2</v>
      </c>
      <c r="E529" s="9">
        <f>IFERROR(IF(市价!E529="","",市价!E529/(INTERCEPT(市价!E$3:E529,市价!$B$3:$B529)+SLOPE(市价!E$3:E529,市价!$B$3:$B529)*市价!$B529)-1-IF(排名!E528=1,参数!$B$4)),"")</f>
        <v>7.3617020116572451E-2</v>
      </c>
      <c r="F529" s="9">
        <f>IFERROR(IF(市价!F529="","",市价!F529/(INTERCEPT(市价!F$3:F529,市价!$B$3:$B529)+SLOPE(市价!F$3:F529,市价!$B$3:$B529)*市价!$B529)-1-IF(排名!F528=1,参数!$B$4)),"")</f>
        <v>-1.6196811929185206E-2</v>
      </c>
      <c r="G529" s="9" t="str">
        <f>IFERROR(IF(市价!G529="","",市价!G529/(INTERCEPT(市价!G$3:G529,市价!$B$3:$B529)+SLOPE(市价!G$3:G529,市价!$B$3:$B529)*市价!$B529)-1-IF(排名!G528=1,参数!$B$4)),"")</f>
        <v/>
      </c>
      <c r="H529" s="9">
        <f>IFERROR(IF(市价!H529="","",市价!H529/(INTERCEPT(市价!H$3:H529,市价!$B$3:$B529)+SLOPE(市价!H$3:H529,市价!$B$3:$B529)*市价!$B529)-1-IF(排名!H528=1,参数!$B$4)),"")</f>
        <v>7.1078869410001744E-3</v>
      </c>
    </row>
    <row r="530" spans="1:8" x14ac:dyDescent="0.15">
      <c r="A530" s="6">
        <v>39155</v>
      </c>
      <c r="B530" s="9">
        <f t="shared" si="8"/>
        <v>7.2237122069031823E-3</v>
      </c>
      <c r="C530" s="9" t="str">
        <f>IFERROR(IF(市价!C530="","",市价!C530/(INTERCEPT(市价!C$3:C530,市价!$B$3:$B530)+SLOPE(市价!C$3:C530,市价!$B$3:$B530)*市价!$B530)-1-IF(排名!C529=1,参数!$B$4)),"")</f>
        <v/>
      </c>
      <c r="D530" s="9">
        <f>IFERROR(IF(市价!D530="","",市价!D530/(INTERCEPT(市价!D$3:D530,市价!$B$3:$B530)+SLOPE(市价!D$3:D530,市价!$B$3:$B530)*市价!$B530)-1-IF(排名!D529=1,参数!$B$4)),"")</f>
        <v>-2.8432530220431018E-2</v>
      </c>
      <c r="E530" s="9">
        <f>IFERROR(IF(市价!E530="","",市价!E530/(INTERCEPT(市价!E$3:E530,市价!$B$3:$B530)+SLOPE(市价!E$3:E530,市价!$B$3:$B530)*市价!$B530)-1-IF(排名!E529=1,参数!$B$4)),"")</f>
        <v>7.003460255401861E-2</v>
      </c>
      <c r="F530" s="9">
        <f>IFERROR(IF(市价!F530="","",市价!F530/(INTERCEPT(市价!F$3:F530,市价!$B$3:$B530)+SLOPE(市价!F$3:F530,市价!$B$3:$B530)*市价!$B530)-1-IF(排名!F529=1,参数!$B$4)),"")</f>
        <v>-1.387801129484556E-2</v>
      </c>
      <c r="G530" s="9" t="str">
        <f>IFERROR(IF(市价!G530="","",市价!G530/(INTERCEPT(市价!G$3:G530,市价!$B$3:$B530)+SLOPE(市价!G$3:G530,市价!$B$3:$B530)*市价!$B530)-1-IF(排名!G529=1,参数!$B$4)),"")</f>
        <v/>
      </c>
      <c r="H530" s="9">
        <f>IFERROR(IF(市价!H530="","",市价!H530/(INTERCEPT(市价!H$3:H530,市价!$B$3:$B530)+SLOPE(市价!H$3:H530,市价!$B$3:$B530)*市价!$B530)-1-IF(排名!H529=1,参数!$B$4)),"")</f>
        <v>1.1707877888706975E-3</v>
      </c>
    </row>
    <row r="531" spans="1:8" x14ac:dyDescent="0.15">
      <c r="A531" s="6">
        <v>39156</v>
      </c>
      <c r="B531" s="9">
        <f t="shared" si="8"/>
        <v>8.2914021534617188E-3</v>
      </c>
      <c r="C531" s="9" t="str">
        <f>IFERROR(IF(市价!C531="","",市价!C531/(INTERCEPT(市价!C$3:C531,市价!$B$3:$B531)+SLOPE(市价!C$3:C531,市价!$B$3:$B531)*市价!$B531)-1-IF(排名!C530=1,参数!$B$4)),"")</f>
        <v/>
      </c>
      <c r="D531" s="9">
        <f>IFERROR(IF(市价!D531="","",市价!D531/(INTERCEPT(市价!D$3:D531,市价!$B$3:$B531)+SLOPE(市价!D$3:D531,市价!$B$3:$B531)*市价!$B531)-1-IF(排名!D530=1,参数!$B$4)),"")</f>
        <v>-1.5913961448210667E-3</v>
      </c>
      <c r="E531" s="9">
        <f>IFERROR(IF(市价!E531="","",市价!E531/(INTERCEPT(市价!E$3:E531,市价!$B$3:$B531)+SLOPE(市价!E$3:E531,市价!$B$3:$B531)*市价!$B531)-1-IF(排名!E530=1,参数!$B$4)),"")</f>
        <v>5.9670694135932845E-2</v>
      </c>
      <c r="F531" s="9">
        <f>IFERROR(IF(市价!F531="","",市价!F531/(INTERCEPT(市价!F$3:F531,市价!$B$3:$B531)+SLOPE(市价!F$3:F531,市价!$B$3:$B531)*市价!$B531)-1-IF(排名!F530=1,参数!$B$4)),"")</f>
        <v>-2.1153519994183356E-2</v>
      </c>
      <c r="G531" s="9" t="str">
        <f>IFERROR(IF(市价!G531="","",市价!G531/(INTERCEPT(市价!G$3:G531,市价!$B$3:$B531)+SLOPE(市价!G$3:G531,市价!$B$3:$B531)*市价!$B531)-1-IF(排名!G530=1,参数!$B$4)),"")</f>
        <v/>
      </c>
      <c r="H531" s="9">
        <f>IFERROR(IF(市价!H531="","",市价!H531/(INTERCEPT(市价!H$3:H531,市价!$B$3:$B531)+SLOPE(市价!H$3:H531,市价!$B$3:$B531)*市价!$B531)-1-IF(排名!H530=1,参数!$B$4)),"")</f>
        <v>-3.7601693830815464E-3</v>
      </c>
    </row>
    <row r="532" spans="1:8" x14ac:dyDescent="0.15">
      <c r="A532" s="6">
        <v>39157</v>
      </c>
      <c r="B532" s="9">
        <f t="shared" si="8"/>
        <v>6.3417080085756417E-3</v>
      </c>
      <c r="C532" s="9" t="str">
        <f>IFERROR(IF(市价!C532="","",市价!C532/(INTERCEPT(市价!C$3:C532,市价!$B$3:$B532)+SLOPE(市价!C$3:C532,市价!$B$3:$B532)*市价!$B532)-1-IF(排名!C531=1,参数!$B$4)),"")</f>
        <v/>
      </c>
      <c r="D532" s="9">
        <f>IFERROR(IF(市价!D532="","",市价!D532/(INTERCEPT(市价!D$3:D532,市价!$B$3:$B532)+SLOPE(市价!D$3:D532,市价!$B$3:$B532)*市价!$B532)-1-IF(排名!D531=1,参数!$B$4)),"")</f>
        <v>-1.6905716400876569E-2</v>
      </c>
      <c r="E532" s="9">
        <f>IFERROR(IF(市价!E532="","",市价!E532/(INTERCEPT(市价!E$3:E532,市价!$B$3:$B532)+SLOPE(市价!E$3:E532,市价!$B$3:$B532)*市价!$B532)-1-IF(排名!E531=1,参数!$B$4)),"")</f>
        <v>5.2268938183424929E-2</v>
      </c>
      <c r="F532" s="9">
        <f>IFERROR(IF(市价!F532="","",市价!F532/(INTERCEPT(市价!F$3:F532,市价!$B$3:$B532)+SLOPE(市价!F$3:F532,市价!$B$3:$B532)*市价!$B532)-1-IF(排名!F531=1,参数!$B$4)),"")</f>
        <v>-8.5820934720221009E-3</v>
      </c>
      <c r="G532" s="9" t="str">
        <f>IFERROR(IF(市价!G532="","",市价!G532/(INTERCEPT(市价!G$3:G532,市价!$B$3:$B532)+SLOPE(市价!G$3:G532,市价!$B$3:$B532)*市价!$B532)-1-IF(排名!G531=1,参数!$B$4)),"")</f>
        <v/>
      </c>
      <c r="H532" s="9">
        <f>IFERROR(IF(市价!H532="","",市价!H532/(INTERCEPT(市价!H$3:H532,市价!$B$3:$B532)+SLOPE(市价!H$3:H532,市价!$B$3:$B532)*市价!$B532)-1-IF(排名!H531=1,参数!$B$4)),"")</f>
        <v>-1.4142962762236921E-3</v>
      </c>
    </row>
    <row r="533" spans="1:8" x14ac:dyDescent="0.15">
      <c r="A533" s="6">
        <v>39160</v>
      </c>
      <c r="B533" s="9">
        <f t="shared" si="8"/>
        <v>1.0502495604709977E-2</v>
      </c>
      <c r="C533" s="9" t="str">
        <f>IFERROR(IF(市价!C533="","",市价!C533/(INTERCEPT(市价!C$3:C533,市价!$B$3:$B533)+SLOPE(市价!C$3:C533,市价!$B$3:$B533)*市价!$B533)-1-IF(排名!C532=1,参数!$B$4)),"")</f>
        <v/>
      </c>
      <c r="D533" s="9">
        <f>IFERROR(IF(市价!D533="","",市价!D533/(INTERCEPT(市价!D$3:D533,市价!$B$3:$B533)+SLOPE(市价!D$3:D533,市价!$B$3:$B533)*市价!$B533)-1-IF(排名!D532=1,参数!$B$4)),"")</f>
        <v>5.425433599481444E-3</v>
      </c>
      <c r="E533" s="9">
        <f>IFERROR(IF(市价!E533="","",市价!E533/(INTERCEPT(市价!E$3:E533,市价!$B$3:$B533)+SLOPE(市价!E$3:E533,市价!$B$3:$B533)*市价!$B533)-1-IF(排名!E532=1,参数!$B$4)),"")</f>
        <v>5.1043930804045345E-2</v>
      </c>
      <c r="F533" s="9">
        <f>IFERROR(IF(市价!F533="","",市价!F533/(INTERCEPT(市价!F$3:F533,市价!$B$3:$B533)+SLOPE(市价!F$3:F533,市价!$B$3:$B533)*市价!$B533)-1-IF(排名!F532=1,参数!$B$4)),"")</f>
        <v>-4.2977037979944344E-3</v>
      </c>
      <c r="G533" s="9" t="str">
        <f>IFERROR(IF(市价!G533="","",市价!G533/(INTERCEPT(市价!G$3:G533,市价!$B$3:$B533)+SLOPE(市价!G$3:G533,市价!$B$3:$B533)*市价!$B533)-1-IF(排名!G532=1,参数!$B$4)),"")</f>
        <v/>
      </c>
      <c r="H533" s="9">
        <f>IFERROR(IF(市价!H533="","",市价!H533/(INTERCEPT(市价!H$3:H533,市价!$B$3:$B533)+SLOPE(市价!H$3:H533,市价!$B$3:$B533)*市价!$B533)-1-IF(排名!H532=1,参数!$B$4)),"")</f>
        <v>-1.0161678186692447E-2</v>
      </c>
    </row>
    <row r="534" spans="1:8" x14ac:dyDescent="0.15">
      <c r="A534" s="6">
        <v>39161</v>
      </c>
      <c r="B534" s="9">
        <f t="shared" si="8"/>
        <v>9.5957371332758001E-3</v>
      </c>
      <c r="C534" s="9" t="str">
        <f>IFERROR(IF(市价!C534="","",市价!C534/(INTERCEPT(市价!C$3:C534,市价!$B$3:$B534)+SLOPE(市价!C$3:C534,市价!$B$3:$B534)*市价!$B534)-1-IF(排名!C533=1,参数!$B$4)),"")</f>
        <v/>
      </c>
      <c r="D534" s="9">
        <f>IFERROR(IF(市价!D534="","",市价!D534/(INTERCEPT(市价!D$3:D534,市价!$B$3:$B534)+SLOPE(市价!D$3:D534,市价!$B$3:$B534)*市价!$B534)-1-IF(排名!D533=1,参数!$B$4)),"")</f>
        <v>5.34519910516984E-3</v>
      </c>
      <c r="E534" s="9">
        <f>IFERROR(IF(市价!E534="","",市价!E534/(INTERCEPT(市价!E$3:E534,市价!$B$3:$B534)+SLOPE(市价!E$3:E534,市价!$B$3:$B534)*市价!$B534)-1-IF(排名!E533=1,参数!$B$4)),"")</f>
        <v>5.0176733782653749E-2</v>
      </c>
      <c r="F534" s="9">
        <f>IFERROR(IF(市价!F534="","",市价!F534/(INTERCEPT(市价!F$3:F534,市价!$B$3:$B534)+SLOPE(市价!F$3:F534,市价!$B$3:$B534)*市价!$B534)-1-IF(排名!F533=1,参数!$B$4)),"")</f>
        <v>-1.6205909767451621E-3</v>
      </c>
      <c r="G534" s="9" t="str">
        <f>IFERROR(IF(市价!G534="","",市价!G534/(INTERCEPT(市价!G$3:G534,市价!$B$3:$B534)+SLOPE(市价!G$3:G534,市价!$B$3:$B534)*市价!$B534)-1-IF(排名!G533=1,参数!$B$4)),"")</f>
        <v/>
      </c>
      <c r="H534" s="9">
        <f>IFERROR(IF(市价!H534="","",市价!H534/(INTERCEPT(市价!H$3:H534,市价!$B$3:$B534)+SLOPE(市价!H$3:H534,市价!$B$3:$B534)*市价!$B534)-1-IF(排名!H533=1,参数!$B$4)),"")</f>
        <v>-1.5518393377975226E-2</v>
      </c>
    </row>
    <row r="535" spans="1:8" x14ac:dyDescent="0.15">
      <c r="A535" s="6">
        <v>39162</v>
      </c>
      <c r="B535" s="9">
        <f t="shared" si="8"/>
        <v>1.0733327714095242E-2</v>
      </c>
      <c r="C535" s="9" t="str">
        <f>IFERROR(IF(市价!C535="","",市价!C535/(INTERCEPT(市价!C$3:C535,市价!$B$3:$B535)+SLOPE(市价!C$3:C535,市价!$B$3:$B535)*市价!$B535)-1-IF(排名!C534=1,参数!$B$4)),"")</f>
        <v/>
      </c>
      <c r="D535" s="9">
        <f>IFERROR(IF(市价!D535="","",市价!D535/(INTERCEPT(市价!D$3:D535,市价!$B$3:$B535)+SLOPE(市价!D$3:D535,市价!$B$3:$B535)*市价!$B535)-1-IF(排名!D534=1,参数!$B$4)),"")</f>
        <v>3.0266694780487491E-2</v>
      </c>
      <c r="E535" s="9">
        <f>IFERROR(IF(市价!E535="","",市价!E535/(INTERCEPT(市价!E$3:E535,市价!$B$3:$B535)+SLOPE(市价!E$3:E535,市价!$B$3:$B535)*市价!$B535)-1-IF(排名!E534=1,参数!$B$4)),"")</f>
        <v>4.1243377384927893E-2</v>
      </c>
      <c r="F535" s="9">
        <f>IFERROR(IF(市价!F535="","",市价!F535/(INTERCEPT(市价!F$3:F535,市价!$B$3:$B535)+SLOPE(市价!F$3:F535,市价!$B$3:$B535)*市价!$B535)-1-IF(排名!F534=1,参数!$B$4)),"")</f>
        <v>-1.1033515932163729E-2</v>
      </c>
      <c r="G535" s="9" t="str">
        <f>IFERROR(IF(市价!G535="","",市价!G535/(INTERCEPT(市价!G$3:G535,市价!$B$3:$B535)+SLOPE(市价!G$3:G535,市价!$B$3:$B535)*市价!$B535)-1-IF(排名!G534=1,参数!$B$4)),"")</f>
        <v/>
      </c>
      <c r="H535" s="9">
        <f>IFERROR(IF(市价!H535="","",市价!H535/(INTERCEPT(市价!H$3:H535,市价!$B$3:$B535)+SLOPE(市价!H$3:H535,市价!$B$3:$B535)*市价!$B535)-1-IF(排名!H534=1,参数!$B$4)),"")</f>
        <v>-1.7543245376870686E-2</v>
      </c>
    </row>
    <row r="536" spans="1:8" x14ac:dyDescent="0.15">
      <c r="A536" s="6">
        <v>39163</v>
      </c>
      <c r="B536" s="9">
        <f t="shared" si="8"/>
        <v>1.0551300046334033E-2</v>
      </c>
      <c r="C536" s="9" t="str">
        <f>IFERROR(IF(市价!C536="","",市价!C536/(INTERCEPT(市价!C$3:C536,市价!$B$3:$B536)+SLOPE(市价!C$3:C536,市价!$B$3:$B536)*市价!$B536)-1-IF(排名!C535=1,参数!$B$4)),"")</f>
        <v/>
      </c>
      <c r="D536" s="9">
        <f>IFERROR(IF(市价!D536="","",市价!D536/(INTERCEPT(市价!D$3:D536,市价!$B$3:$B536)+SLOPE(市价!D$3:D536,市价!$B$3:$B536)*市价!$B536)-1-IF(排名!D535=1,参数!$B$4)),"")</f>
        <v>3.5232022236547422E-2</v>
      </c>
      <c r="E536" s="9">
        <f>IFERROR(IF(市价!E536="","",市价!E536/(INTERCEPT(市价!E$3:E536,市价!$B$3:$B536)+SLOPE(市价!E$3:E536,市价!$B$3:$B536)*市价!$B536)-1-IF(排名!E535=1,参数!$B$4)),"")</f>
        <v>3.3967443461158098E-2</v>
      </c>
      <c r="F536" s="9">
        <f>IFERROR(IF(市价!F536="","",市价!F536/(INTERCEPT(市价!F$3:F536,市价!$B$3:$B536)+SLOPE(市价!F$3:F536,市价!$B$3:$B536)*市价!$B536)-1-IF(排名!F535=1,参数!$B$4)),"")</f>
        <v>-1.2833273938306911E-2</v>
      </c>
      <c r="G536" s="9" t="str">
        <f>IFERROR(IF(市价!G536="","",市价!G536/(INTERCEPT(市价!G$3:G536,市价!$B$3:$B536)+SLOPE(市价!G$3:G536,市价!$B$3:$B536)*市价!$B536)-1-IF(排名!G535=1,参数!$B$4)),"")</f>
        <v/>
      </c>
      <c r="H536" s="9">
        <f>IFERROR(IF(市价!H536="","",市价!H536/(INTERCEPT(市价!H$3:H536,市价!$B$3:$B536)+SLOPE(市价!H$3:H536,市价!$B$3:$B536)*市价!$B536)-1-IF(排名!H535=1,参数!$B$4)),"")</f>
        <v>-1.4160991574062476E-2</v>
      </c>
    </row>
    <row r="537" spans="1:8" x14ac:dyDescent="0.15">
      <c r="A537" s="6">
        <v>39164</v>
      </c>
      <c r="B537" s="9">
        <f t="shared" si="8"/>
        <v>9.5188560755598006E-3</v>
      </c>
      <c r="C537" s="9" t="str">
        <f>IFERROR(IF(市价!C537="","",市价!C537/(INTERCEPT(市价!C$3:C537,市价!$B$3:$B537)+SLOPE(市价!C$3:C537,市价!$B$3:$B537)*市价!$B537)-1-IF(排名!C536=1,参数!$B$4)),"")</f>
        <v/>
      </c>
      <c r="D537" s="9">
        <f>IFERROR(IF(市价!D537="","",市价!D537/(INTERCEPT(市价!D$3:D537,市价!$B$3:$B537)+SLOPE(市价!D$3:D537,市价!$B$3:$B537)*市价!$B537)-1-IF(排名!D536=1,参数!$B$4)),"")</f>
        <v>2.5682393344830468E-2</v>
      </c>
      <c r="E537" s="9">
        <f>IFERROR(IF(市价!E537="","",市价!E537/(INTERCEPT(市价!E$3:E537,市价!$B$3:$B537)+SLOPE(市价!E$3:E537,市价!$B$3:$B537)*市价!$B537)-1-IF(排名!E536=1,参数!$B$4)),"")</f>
        <v>3.2437346505381326E-2</v>
      </c>
      <c r="F537" s="9">
        <f>IFERROR(IF(市价!F537="","",市价!F537/(INTERCEPT(市价!F$3:F537,市价!$B$3:$B537)+SLOPE(市价!F$3:F537,市价!$B$3:$B537)*市价!$B537)-1-IF(排名!F536=1,参数!$B$4)),"")</f>
        <v>-1.8971585250129874E-2</v>
      </c>
      <c r="G537" s="9" t="str">
        <f>IFERROR(IF(市价!G537="","",市价!G537/(INTERCEPT(市价!G$3:G537,市价!$B$3:$B537)+SLOPE(市价!G$3:G537,市价!$B$3:$B537)*市价!$B537)-1-IF(排名!G536=1,参数!$B$4)),"")</f>
        <v/>
      </c>
      <c r="H537" s="9">
        <f>IFERROR(IF(市价!H537="","",市价!H537/(INTERCEPT(市价!H$3:H537,市价!$B$3:$B537)+SLOPE(市价!H$3:H537,市价!$B$3:$B537)*市价!$B537)-1-IF(排名!H536=1,参数!$B$4)),"")</f>
        <v>-1.0727302978427167E-3</v>
      </c>
    </row>
    <row r="538" spans="1:8" x14ac:dyDescent="0.15">
      <c r="A538" s="6">
        <v>39167</v>
      </c>
      <c r="B538" s="9">
        <f t="shared" si="8"/>
        <v>1.0544407957914781E-2</v>
      </c>
      <c r="C538" s="9" t="str">
        <f>IFERROR(IF(市价!C538="","",市价!C538/(INTERCEPT(市价!C$3:C538,市价!$B$3:$B538)+SLOPE(市价!C$3:C538,市价!$B$3:$B538)*市价!$B538)-1-IF(排名!C537=1,参数!$B$4)),"")</f>
        <v/>
      </c>
      <c r="D538" s="9">
        <f>IFERROR(IF(市价!D538="","",市价!D538/(INTERCEPT(市价!D$3:D538,市价!$B$3:$B538)+SLOPE(市价!D$3:D538,市价!$B$3:$B538)*市价!$B538)-1-IF(排名!D537=1,参数!$B$4)),"")</f>
        <v>1.0214055257488974E-2</v>
      </c>
      <c r="E538" s="9">
        <f>IFERROR(IF(市价!E538="","",市价!E538/(INTERCEPT(市价!E$3:E538,市价!$B$3:$B538)+SLOPE(市价!E$3:E538,市价!$B$3:$B538)*市价!$B538)-1-IF(排名!E537=1,参数!$B$4)),"")</f>
        <v>4.8463061874378432E-2</v>
      </c>
      <c r="F538" s="9">
        <f>IFERROR(IF(市价!F538="","",市价!F538/(INTERCEPT(市价!F$3:F538,市价!$B$3:$B538)+SLOPE(市价!F$3:F538,市价!$B$3:$B538)*市价!$B538)-1-IF(排名!F537=1,参数!$B$4)),"")</f>
        <v>-1.628576778956714E-2</v>
      </c>
      <c r="G538" s="9" t="str">
        <f>IFERROR(IF(市价!G538="","",市价!G538/(INTERCEPT(市价!G$3:G538,市价!$B$3:$B538)+SLOPE(市价!G$3:G538,市价!$B$3:$B538)*市价!$B538)-1-IF(排名!G537=1,参数!$B$4)),"")</f>
        <v/>
      </c>
      <c r="H538" s="9">
        <f>IFERROR(IF(市价!H538="","",市价!H538/(INTERCEPT(市价!H$3:H538,市价!$B$3:$B538)+SLOPE(市价!H$3:H538,市价!$B$3:$B538)*市价!$B538)-1-IF(排名!H537=1,参数!$B$4)),"")</f>
        <v>-2.1371751064114264E-4</v>
      </c>
    </row>
    <row r="539" spans="1:8" x14ac:dyDescent="0.15">
      <c r="A539" s="6">
        <v>39168</v>
      </c>
      <c r="B539" s="9">
        <f t="shared" si="8"/>
        <v>1.0556956366872594E-2</v>
      </c>
      <c r="C539" s="9" t="str">
        <f>IFERROR(IF(市价!C539="","",市价!C539/(INTERCEPT(市价!C$3:C539,市价!$B$3:$B539)+SLOPE(市价!C$3:C539,市价!$B$3:$B539)*市价!$B539)-1-IF(排名!C538=1,参数!$B$4)),"")</f>
        <v/>
      </c>
      <c r="D539" s="9">
        <f>IFERROR(IF(市价!D539="","",市价!D539/(INTERCEPT(市价!D$3:D539,市价!$B$3:$B539)+SLOPE(市价!D$3:D539,市价!$B$3:$B539)*市价!$B539)-1-IF(排名!D538=1,参数!$B$4)),"")</f>
        <v>-8.7050573748898019E-3</v>
      </c>
      <c r="E539" s="9">
        <f>IFERROR(IF(市价!E539="","",市价!E539/(INTERCEPT(市价!E$3:E539,市价!$B$3:$B539)+SLOPE(市价!E$3:E539,市价!$B$3:$B539)*市价!$B539)-1-IF(排名!E538=1,参数!$B$4)),"")</f>
        <v>7.40663495657643E-2</v>
      </c>
      <c r="F539" s="9">
        <f>IFERROR(IF(市价!F539="","",市价!F539/(INTERCEPT(市价!F$3:F539,市价!$B$3:$B539)+SLOPE(市价!F$3:F539,市价!$B$3:$B539)*市价!$B539)-1-IF(排名!F538=1,参数!$B$4)),"")</f>
        <v>-1.9530875744283471E-2</v>
      </c>
      <c r="G539" s="9" t="str">
        <f>IFERROR(IF(市价!G539="","",市价!G539/(INTERCEPT(市价!G$3:G539,市价!$B$3:$B539)+SLOPE(市价!G$3:G539,市价!$B$3:$B539)*市价!$B539)-1-IF(排名!G538=1,参数!$B$4)),"")</f>
        <v/>
      </c>
      <c r="H539" s="9">
        <f>IFERROR(IF(市价!H539="","",市价!H539/(INTERCEPT(市价!H$3:H539,市价!$B$3:$B539)+SLOPE(市价!H$3:H539,市价!$B$3:$B539)*市价!$B539)-1-IF(排名!H538=1,参数!$B$4)),"")</f>
        <v>-3.6025909791006505E-3</v>
      </c>
    </row>
    <row r="540" spans="1:8" x14ac:dyDescent="0.15">
      <c r="A540" s="6">
        <v>39169</v>
      </c>
      <c r="B540" s="9">
        <f t="shared" si="8"/>
        <v>1.4128730738531436E-2</v>
      </c>
      <c r="C540" s="9" t="str">
        <f>IFERROR(IF(市价!C540="","",市价!C540/(INTERCEPT(市价!C$3:C540,市价!$B$3:$B540)+SLOPE(市价!C$3:C540,市价!$B$3:$B540)*市价!$B540)-1-IF(排名!C539=1,参数!$B$4)),"")</f>
        <v/>
      </c>
      <c r="D540" s="9">
        <f>IFERROR(IF(市价!D540="","",市价!D540/(INTERCEPT(市价!D$3:D540,市价!$B$3:$B540)+SLOPE(市价!D$3:D540,市价!$B$3:$B540)*市价!$B540)-1-IF(排名!D539=1,参数!$B$4)),"")</f>
        <v>-2.7614568307388732E-2</v>
      </c>
      <c r="E540" s="9">
        <f>IFERROR(IF(市价!E540="","",市价!E540/(INTERCEPT(市价!E$3:E540,市价!$B$3:$B540)+SLOPE(市价!E$3:E540,市价!$B$3:$B540)*市价!$B540)-1-IF(排名!E539=1,参数!$B$4)),"")</f>
        <v>0.10992960711414268</v>
      </c>
      <c r="F540" s="9">
        <f>IFERROR(IF(市价!F540="","",市价!F540/(INTERCEPT(市价!F$3:F540,市价!$B$3:$B540)+SLOPE(市价!F$3:F540,市价!$B$3:$B540)*市价!$B540)-1-IF(排名!F539=1,参数!$B$4)),"")</f>
        <v>-1.6336592587727017E-2</v>
      </c>
      <c r="G540" s="9" t="str">
        <f>IFERROR(IF(市价!G540="","",市价!G540/(INTERCEPT(市价!G$3:G540,市价!$B$3:$B540)+SLOPE(市价!G$3:G540,市价!$B$3:$B540)*市价!$B540)-1-IF(排名!G539=1,参数!$B$4)),"")</f>
        <v/>
      </c>
      <c r="H540" s="9">
        <f>IFERROR(IF(市价!H540="","",市价!H540/(INTERCEPT(市价!H$3:H540,市价!$B$3:$B540)+SLOPE(市价!H$3:H540,市价!$B$3:$B540)*市价!$B540)-1-IF(排名!H539=1,参数!$B$4)),"")</f>
        <v>-9.4635232649011858E-3</v>
      </c>
    </row>
    <row r="541" spans="1:8" x14ac:dyDescent="0.15">
      <c r="A541" s="6">
        <v>39170</v>
      </c>
      <c r="B541" s="9">
        <f t="shared" si="8"/>
        <v>1.3879299847079696E-2</v>
      </c>
      <c r="C541" s="9" t="str">
        <f>IFERROR(IF(市价!C541="","",市价!C541/(INTERCEPT(市价!C$3:C541,市价!$B$3:$B541)+SLOPE(市价!C$3:C541,市价!$B$3:$B541)*市价!$B541)-1-IF(排名!C540=1,参数!$B$4)),"")</f>
        <v/>
      </c>
      <c r="D541" s="9">
        <f>IFERROR(IF(市价!D541="","",市价!D541/(INTERCEPT(市价!D$3:D541,市价!$B$3:$B541)+SLOPE(市价!D$3:D541,市价!$B$3:$B541)*市价!$B541)-1-IF(排名!D540=1,参数!$B$4)),"")</f>
        <v>-2.9588448749009233E-2</v>
      </c>
      <c r="E541" s="9">
        <f>IFERROR(IF(市价!E541="","",市价!E541/(INTERCEPT(市价!E$3:E541,市价!$B$3:$B541)+SLOPE(市价!E$3:E541,市价!$B$3:$B541)*市价!$B541)-1-IF(排名!E540=1,参数!$B$4)),"")</f>
        <v>8.7521737159420354E-2</v>
      </c>
      <c r="F541" s="9">
        <f>IFERROR(IF(市价!F541="","",市价!F541/(INTERCEPT(市价!F$3:F541,市价!$B$3:$B541)+SLOPE(市价!F$3:F541,市价!$B$3:$B541)*市价!$B541)-1-IF(排名!F540=1,参数!$B$4)),"")</f>
        <v>-3.0053172516036897E-2</v>
      </c>
      <c r="G541" s="9" t="str">
        <f>IFERROR(IF(市价!G541="","",市价!G541/(INTERCEPT(市价!G$3:G541,市价!$B$3:$B541)+SLOPE(市价!G$3:G541,市价!$B$3:$B541)*市价!$B541)-1-IF(排名!G540=1,参数!$B$4)),"")</f>
        <v/>
      </c>
      <c r="H541" s="9">
        <f>IFERROR(IF(市价!H541="","",市价!H541/(INTERCEPT(市价!H$3:H541,市价!$B$3:$B541)+SLOPE(市价!H$3:H541,市价!$B$3:$B541)*市价!$B541)-1-IF(排名!H540=1,参数!$B$4)),"")</f>
        <v>2.7637083493944559E-2</v>
      </c>
    </row>
    <row r="542" spans="1:8" x14ac:dyDescent="0.15">
      <c r="A542" s="6">
        <v>39171</v>
      </c>
      <c r="B542" s="9">
        <f t="shared" si="8"/>
        <v>1.2161744792632934E-2</v>
      </c>
      <c r="C542" s="9" t="str">
        <f>IFERROR(IF(市价!C542="","",市价!C542/(INTERCEPT(市价!C$3:C542,市价!$B$3:$B542)+SLOPE(市价!C$3:C542,市价!$B$3:$B542)*市价!$B542)-1-IF(排名!C541=1,参数!$B$4)),"")</f>
        <v/>
      </c>
      <c r="D542" s="9">
        <f>IFERROR(IF(市价!D542="","",市价!D542/(INTERCEPT(市价!D$3:D542,市价!$B$3:$B542)+SLOPE(市价!D$3:D542,市价!$B$3:$B542)*市价!$B542)-1-IF(排名!D541=1,参数!$B$4)),"")</f>
        <v>-1.533225763832069E-2</v>
      </c>
      <c r="E542" s="9">
        <f>IFERROR(IF(市价!E542="","",市价!E542/(INTERCEPT(市价!E$3:E542,市价!$B$3:$B542)+SLOPE(市价!E$3:E542,市价!$B$3:$B542)*市价!$B542)-1-IF(排名!E541=1,参数!$B$4)),"")</f>
        <v>7.9811958200437294E-2</v>
      </c>
      <c r="F542" s="9">
        <f>IFERROR(IF(市价!F542="","",市价!F542/(INTERCEPT(市价!F$3:F542,市价!$B$3:$B542)+SLOPE(市价!F$3:F542,市价!$B$3:$B542)*市价!$B542)-1-IF(排名!F541=1,参数!$B$4)),"")</f>
        <v>-2.9856168361709012E-2</v>
      </c>
      <c r="G542" s="9" t="str">
        <f>IFERROR(IF(市价!G542="","",市价!G542/(INTERCEPT(市价!G$3:G542,市价!$B$3:$B542)+SLOPE(市价!G$3:G542,市价!$B$3:$B542)*市价!$B542)-1-IF(排名!G541=1,参数!$B$4)),"")</f>
        <v/>
      </c>
      <c r="H542" s="9">
        <f>IFERROR(IF(市价!H542="","",市价!H542/(INTERCEPT(市价!H$3:H542,市价!$B$3:$B542)+SLOPE(市价!H$3:H542,市价!$B$3:$B542)*市价!$B542)-1-IF(排名!H541=1,参数!$B$4)),"")</f>
        <v>1.4023446970124143E-2</v>
      </c>
    </row>
    <row r="543" spans="1:8" x14ac:dyDescent="0.15">
      <c r="A543" s="6">
        <v>39174</v>
      </c>
      <c r="B543" s="9">
        <f t="shared" si="8"/>
        <v>1.2438329526920727E-2</v>
      </c>
      <c r="C543" s="9" t="str">
        <f>IFERROR(IF(市价!C543="","",市价!C543/(INTERCEPT(市价!C$3:C543,市价!$B$3:$B543)+SLOPE(市价!C$3:C543,市价!$B$3:$B543)*市价!$B543)-1-IF(排名!C542=1,参数!$B$4)),"")</f>
        <v/>
      </c>
      <c r="D543" s="9">
        <f>IFERROR(IF(市价!D543="","",市价!D543/(INTERCEPT(市价!D$3:D543,市价!$B$3:$B543)+SLOPE(市价!D$3:D543,市价!$B$3:$B543)*市价!$B543)-1-IF(排名!D542=1,参数!$B$4)),"")</f>
        <v>5.0071957589687965E-3</v>
      </c>
      <c r="E543" s="9">
        <f>IFERROR(IF(市价!E543="","",市价!E543/(INTERCEPT(市价!E$3:E543,市价!$B$3:$B543)+SLOPE(市价!E$3:E543,市价!$B$3:$B543)*市价!$B543)-1-IF(排名!E542=1,参数!$B$4)),"")</f>
        <v>6.9900066475888201E-2</v>
      </c>
      <c r="F543" s="9">
        <f>IFERROR(IF(市价!F543="","",市价!F543/(INTERCEPT(市价!F$3:F543,市价!$B$3:$B543)+SLOPE(市价!F$3:F543,市价!$B$3:$B543)*市价!$B543)-1-IF(排名!F542=1,参数!$B$4)),"")</f>
        <v>-3.8219033822362802E-2</v>
      </c>
      <c r="G543" s="9" t="str">
        <f>IFERROR(IF(市价!G543="","",市价!G543/(INTERCEPT(市价!G$3:G543,市价!$B$3:$B543)+SLOPE(市价!G$3:G543,市价!$B$3:$B543)*市价!$B543)-1-IF(排名!G542=1,参数!$B$4)),"")</f>
        <v/>
      </c>
      <c r="H543" s="9">
        <f>IFERROR(IF(市价!H543="","",市价!H543/(INTERCEPT(市价!H$3:H543,市价!$B$3:$B543)+SLOPE(市价!H$3:H543,市价!$B$3:$B543)*市价!$B543)-1-IF(排名!H542=1,参数!$B$4)),"")</f>
        <v>1.3065089695188714E-2</v>
      </c>
    </row>
    <row r="544" spans="1:8" x14ac:dyDescent="0.15">
      <c r="A544" s="6">
        <v>39175</v>
      </c>
      <c r="B544" s="9">
        <f t="shared" si="8"/>
        <v>-7.0918689922489691E-3</v>
      </c>
      <c r="C544" s="9" t="str">
        <f>IFERROR(IF(市价!C544="","",市价!C544/(INTERCEPT(市价!C$3:C544,市价!$B$3:$B544)+SLOPE(市价!C$3:C544,市价!$B$3:$B544)*市价!$B544)-1-IF(排名!C543=1,参数!$B$4)),"")</f>
        <v/>
      </c>
      <c r="D544" s="9">
        <f>IFERROR(IF(市价!D544="","",市价!D544/(INTERCEPT(市价!D$3:D544,市价!$B$3:$B544)+SLOPE(市价!D$3:D544,市价!$B$3:$B544)*市价!$B544)-1-IF(排名!D543=1,参数!$B$4)),"")</f>
        <v>2.3055096760833393E-3</v>
      </c>
      <c r="E544" s="9" t="str">
        <f>IFERROR(IF(市价!E544="","",市价!E544/(INTERCEPT(市价!E$3:E544,市价!$B$3:$B544)+SLOPE(市价!E$3:E544,市价!$B$3:$B544)*市价!$B544)-1-IF(排名!E543=1,参数!$B$4)),"")</f>
        <v/>
      </c>
      <c r="F544" s="9">
        <f>IFERROR(IF(市价!F544="","",市价!F544/(INTERCEPT(市价!F$3:F544,市价!$B$3:$B544)+SLOPE(市价!F$3:F544,市价!$B$3:$B544)*市价!$B544)-1-IF(排名!F543=1,参数!$B$4)),"")</f>
        <v>-3.2408944461988276E-2</v>
      </c>
      <c r="G544" s="9" t="str">
        <f>IFERROR(IF(市价!G544="","",市价!G544/(INTERCEPT(市价!G$3:G544,市价!$B$3:$B544)+SLOPE(市价!G$3:G544,市价!$B$3:$B544)*市价!$B544)-1-IF(排名!G543=1,参数!$B$4)),"")</f>
        <v/>
      </c>
      <c r="H544" s="9">
        <f>IFERROR(IF(市价!H544="","",市价!H544/(INTERCEPT(市价!H$3:H544,市价!$B$3:$B544)+SLOPE(市价!H$3:H544,市价!$B$3:$B544)*市价!$B544)-1-IF(排名!H543=1,参数!$B$4)),"")</f>
        <v>8.8278278091580287E-3</v>
      </c>
    </row>
    <row r="545" spans="1:8" x14ac:dyDescent="0.15">
      <c r="A545" s="6">
        <v>39176</v>
      </c>
      <c r="B545" s="9">
        <f t="shared" si="8"/>
        <v>6.1348527278332066E-3</v>
      </c>
      <c r="C545" s="9" t="str">
        <f>IFERROR(IF(市价!C545="","",市价!C545/(INTERCEPT(市价!C$3:C545,市价!$B$3:$B545)+SLOPE(市价!C$3:C545,市价!$B$3:$B545)*市价!$B545)-1-IF(排名!C544=1,参数!$B$4)),"")</f>
        <v/>
      </c>
      <c r="D545" s="9">
        <f>IFERROR(IF(市价!D545="","",市价!D545/(INTERCEPT(市价!D$3:D545,市价!$B$3:$B545)+SLOPE(市价!D$3:D545,市价!$B$3:$B545)*市价!$B545)-1-IF(排名!D544=1,参数!$B$4)),"")</f>
        <v>6.8012510130386339E-3</v>
      </c>
      <c r="E545" s="9">
        <f>IFERROR(IF(市价!E545="","",市价!E545/(INTERCEPT(市价!E$3:E545,市价!$B$3:$B545)+SLOPE(市价!E$3:E545,市价!$B$3:$B545)*市价!$B545)-1-IF(排名!E544=1,参数!$B$4)),"")</f>
        <v>4.8003210342407288E-2</v>
      </c>
      <c r="F545" s="9">
        <f>IFERROR(IF(市价!F545="","",市价!F545/(INTERCEPT(市价!F$3:F545,市价!$B$3:$B545)+SLOPE(市价!F$3:F545,市价!$B$3:$B545)*市价!$B545)-1-IF(排名!F544=1,参数!$B$4)),"")</f>
        <v>-5.8658211988303899E-2</v>
      </c>
      <c r="G545" s="9" t="str">
        <f>IFERROR(IF(市价!G545="","",市价!G545/(INTERCEPT(市价!G$3:G545,市价!$B$3:$B545)+SLOPE(市价!G$3:G545,市价!$B$3:$B545)*市价!$B545)-1-IF(排名!G544=1,参数!$B$4)),"")</f>
        <v/>
      </c>
      <c r="H545" s="9">
        <f>IFERROR(IF(市价!H545="","",市价!H545/(INTERCEPT(市价!H$3:H545,市价!$B$3:$B545)+SLOPE(市价!H$3:H545,市价!$B$3:$B545)*市价!$B545)-1-IF(排名!H544=1,参数!$B$4)),"")</f>
        <v>2.8393161544190804E-2</v>
      </c>
    </row>
    <row r="546" spans="1:8" x14ac:dyDescent="0.15">
      <c r="A546" s="6">
        <v>39177</v>
      </c>
      <c r="B546" s="9">
        <f t="shared" si="8"/>
        <v>5.3030650329534412E-3</v>
      </c>
      <c r="C546" s="9" t="str">
        <f>IFERROR(IF(市价!C546="","",市价!C546/(INTERCEPT(市价!C$3:C546,市价!$B$3:$B546)+SLOPE(市价!C$3:C546,市价!$B$3:$B546)*市价!$B546)-1-IF(排名!C545=1,参数!$B$4)),"")</f>
        <v/>
      </c>
      <c r="D546" s="9">
        <f>IFERROR(IF(市价!D546="","",市价!D546/(INTERCEPT(市价!D$3:D546,市价!$B$3:$B546)+SLOPE(市价!D$3:D546,市价!$B$3:$B546)*市价!$B546)-1-IF(排名!D545=1,参数!$B$4)),"")</f>
        <v>2.3520624336982543E-2</v>
      </c>
      <c r="E546" s="9">
        <f>IFERROR(IF(市价!E546="","",市价!E546/(INTERCEPT(市价!E$3:E546,市价!$B$3:$B546)+SLOPE(市价!E$3:E546,市价!$B$3:$B546)*市价!$B546)-1-IF(排名!E545=1,参数!$B$4)),"")</f>
        <v>4.1465430721435492E-2</v>
      </c>
      <c r="F546" s="9">
        <f>IFERROR(IF(市价!F546="","",市价!F546/(INTERCEPT(市价!F$3:F546,市价!$B$3:$B546)+SLOPE(市价!F$3:F546,市价!$B$3:$B546)*市价!$B546)-1-IF(排名!F545=1,参数!$B$4)),"")</f>
        <v>-7.2389395779569043E-2</v>
      </c>
      <c r="G546" s="9" t="str">
        <f>IFERROR(IF(市价!G546="","",市价!G546/(INTERCEPT(市价!G$3:G546,市价!$B$3:$B546)+SLOPE(市价!G$3:G546,市价!$B$3:$B546)*市价!$B546)-1-IF(排名!G545=1,参数!$B$4)),"")</f>
        <v/>
      </c>
      <c r="H546" s="9">
        <f>IFERROR(IF(市价!H546="","",市价!H546/(INTERCEPT(市价!H$3:H546,市价!$B$3:$B546)+SLOPE(市价!H$3:H546,市价!$B$3:$B546)*市价!$B546)-1-IF(排名!H545=1,参数!$B$4)),"")</f>
        <v>2.8615600852964773E-2</v>
      </c>
    </row>
    <row r="547" spans="1:8" x14ac:dyDescent="0.15">
      <c r="A547" s="6">
        <v>39178</v>
      </c>
      <c r="B547" s="9">
        <f t="shared" si="8"/>
        <v>4.0682088857812992E-3</v>
      </c>
      <c r="C547" s="9" t="str">
        <f>IFERROR(IF(市价!C547="","",市价!C547/(INTERCEPT(市价!C$3:C547,市价!$B$3:$B547)+SLOPE(市价!C$3:C547,市价!$B$3:$B547)*市价!$B547)-1-IF(排名!C546=1,参数!$B$4)),"")</f>
        <v/>
      </c>
      <c r="D547" s="9">
        <f>IFERROR(IF(市价!D547="","",市价!D547/(INTERCEPT(市价!D$3:D547,市价!$B$3:$B547)+SLOPE(市价!D$3:D547,市价!$B$3:$B547)*市价!$B547)-1-IF(排名!D546=1,参数!$B$4)),"")</f>
        <v>1.5893627620749751E-2</v>
      </c>
      <c r="E547" s="9">
        <f>IFERROR(IF(市价!E547="","",市价!E547/(INTERCEPT(市价!E$3:E547,市价!$B$3:$B547)+SLOPE(市价!E$3:E547,市价!$B$3:$B547)*市价!$B547)-1-IF(排名!E546=1,参数!$B$4)),"")</f>
        <v>4.6030279300707244E-2</v>
      </c>
      <c r="F547" s="9">
        <f>IFERROR(IF(市价!F547="","",市价!F547/(INTERCEPT(市价!F$3:F547,市价!$B$3:$B547)+SLOPE(市价!F$3:F547,市价!$B$3:$B547)*市价!$B547)-1-IF(排名!F546=1,参数!$B$4)),"")</f>
        <v>-6.1138147003409804E-2</v>
      </c>
      <c r="G547" s="9" t="str">
        <f>IFERROR(IF(市价!G547="","",市价!G547/(INTERCEPT(市价!G$3:G547,市价!$B$3:$B547)+SLOPE(市价!G$3:G547,市价!$B$3:$B547)*市价!$B547)-1-IF(排名!G546=1,参数!$B$4)),"")</f>
        <v/>
      </c>
      <c r="H547" s="9">
        <f>IFERROR(IF(市价!H547="","",市价!H547/(INTERCEPT(市价!H$3:H547,市价!$B$3:$B547)+SLOPE(市价!H$3:H547,市价!$B$3:$B547)*市价!$B547)-1-IF(排名!H546=1,参数!$B$4)),"")</f>
        <v>1.5487075625078006E-2</v>
      </c>
    </row>
    <row r="548" spans="1:8" x14ac:dyDescent="0.15">
      <c r="A548" s="6">
        <v>39181</v>
      </c>
      <c r="B548" s="9">
        <f t="shared" si="8"/>
        <v>2.4455498079815136E-2</v>
      </c>
      <c r="C548" s="9" t="str">
        <f>IFERROR(IF(市价!C548="","",市价!C548/(INTERCEPT(市价!C$3:C548,市价!$B$3:$B548)+SLOPE(市价!C$3:C548,市价!$B$3:$B548)*市价!$B548)-1-IF(排名!C547=1,参数!$B$4)),"")</f>
        <v/>
      </c>
      <c r="D548" s="9">
        <f>IFERROR(IF(市价!D548="","",市价!D548/(INTERCEPT(市价!D$3:D548,市价!$B$3:$B548)+SLOPE(市价!D$3:D548,市价!$B$3:$B548)*市价!$B548)-1-IF(排名!D547=1,参数!$B$4)),"")</f>
        <v>-4.2398208976113239E-5</v>
      </c>
      <c r="E548" s="9">
        <f>IFERROR(IF(市价!E548="","",市价!E548/(INTERCEPT(市价!E$3:E548,市价!$B$3:$B548)+SLOPE(市价!E$3:E548,市价!$B$3:$B548)*市价!$B548)-1-IF(排名!E547=1,参数!$B$4)),"")</f>
        <v>3.5618531978336643E-2</v>
      </c>
      <c r="F548" s="9" t="str">
        <f>IFERROR(IF(市价!F548="","",市价!F548/(INTERCEPT(市价!F$3:F548,市价!$B$3:$B548)+SLOPE(市价!F$3:F548,市价!$B$3:$B548)*市价!$B548)-1-IF(排名!F547=1,参数!$B$4)),"")</f>
        <v/>
      </c>
      <c r="G548" s="9" t="str">
        <f>IFERROR(IF(市价!G548="","",市价!G548/(INTERCEPT(市价!G$3:G548,市价!$B$3:$B548)+SLOPE(市价!G$3:G548,市价!$B$3:$B548)*市价!$B548)-1-IF(排名!G547=1,参数!$B$4)),"")</f>
        <v/>
      </c>
      <c r="H548" s="9">
        <f>IFERROR(IF(市价!H548="","",市价!H548/(INTERCEPT(市价!H$3:H548,市价!$B$3:$B548)+SLOPE(市价!H$3:H548,市价!$B$3:$B548)*市价!$B548)-1-IF(排名!H547=1,参数!$B$4)),"")</f>
        <v>3.7790360470084883E-2</v>
      </c>
    </row>
    <row r="549" spans="1:8" x14ac:dyDescent="0.15">
      <c r="A549" s="6">
        <v>39182</v>
      </c>
      <c r="B549" s="9">
        <f t="shared" si="8"/>
        <v>-8.63271994781728E-3</v>
      </c>
      <c r="C549" s="9" t="str">
        <f>IFERROR(IF(市价!C549="","",市价!C549/(INTERCEPT(市价!C$3:C549,市价!$B$3:$B549)+SLOPE(市价!C$3:C549,市价!$B$3:$B549)*市价!$B549)-1-IF(排名!C548=1,参数!$B$4)),"")</f>
        <v/>
      </c>
      <c r="D549" s="9">
        <f>IFERROR(IF(市价!D549="","",市价!D549/(INTERCEPT(市价!D$3:D549,市价!$B$3:$B549)+SLOPE(市价!D$3:D549,市价!$B$3:$B549)*市价!$B549)-1-IF(排名!D548=1,参数!$B$4)),"")</f>
        <v>-1.0456998084084512E-2</v>
      </c>
      <c r="E549" s="9">
        <f>IFERROR(IF(市价!E549="","",市价!E549/(INTERCEPT(市价!E$3:E549,市价!$B$3:$B549)+SLOPE(市价!E$3:E549,市价!$B$3:$B549)*市价!$B549)-1-IF(排名!E548=1,参数!$B$4)),"")</f>
        <v>2.8282324807316073E-2</v>
      </c>
      <c r="F549" s="9">
        <f>IFERROR(IF(市价!F549="","",市价!F549/(INTERCEPT(市价!F$3:F549,市价!$B$3:$B549)+SLOPE(市价!F$3:F549,市价!$B$3:$B549)*市价!$B549)-1-IF(排名!F548=1,参数!$B$4)),"")</f>
        <v>-0.10005403525632905</v>
      </c>
      <c r="G549" s="9" t="str">
        <f>IFERROR(IF(市价!G549="","",市价!G549/(INTERCEPT(市价!G$3:G549,市价!$B$3:$B549)+SLOPE(市价!G$3:G549,市价!$B$3:$B549)*市价!$B549)-1-IF(排名!G548=1,参数!$B$4)),"")</f>
        <v/>
      </c>
      <c r="H549" s="9">
        <f>IFERROR(IF(市价!H549="","",市价!H549/(INTERCEPT(市价!H$3:H549,市价!$B$3:$B549)+SLOPE(市价!H$3:H549,市价!$B$3:$B549)*市价!$B549)-1-IF(排名!H548=1,参数!$B$4)),"")</f>
        <v>4.7697828741828374E-2</v>
      </c>
    </row>
    <row r="550" spans="1:8" x14ac:dyDescent="0.15">
      <c r="A550" s="6">
        <v>39183</v>
      </c>
      <c r="B550" s="9">
        <f t="shared" si="8"/>
        <v>-1.0109267300997149E-2</v>
      </c>
      <c r="C550" s="9" t="str">
        <f>IFERROR(IF(市价!C550="","",市价!C550/(INTERCEPT(市价!C$3:C550,市价!$B$3:$B550)+SLOPE(市价!C$3:C550,市价!$B$3:$B550)*市价!$B550)-1-IF(排名!C549=1,参数!$B$4)),"")</f>
        <v/>
      </c>
      <c r="D550" s="9">
        <f>IFERROR(IF(市价!D550="","",市价!D550/(INTERCEPT(市价!D$3:D550,市价!$B$3:$B550)+SLOPE(市价!D$3:D550,市价!$B$3:$B550)*市价!$B550)-1-IF(排名!D549=1,参数!$B$4)),"")</f>
        <v>1.3779676173648836E-2</v>
      </c>
      <c r="E550" s="9">
        <f>IFERROR(IF(市价!E550="","",市价!E550/(INTERCEPT(市价!E$3:E550,市价!$B$3:$B550)+SLOPE(市价!E$3:E550,市价!$B$3:$B550)*市价!$B550)-1-IF(排名!E549=1,参数!$B$4)),"")</f>
        <v>1.2399506814547712E-2</v>
      </c>
      <c r="F550" s="9">
        <f>IFERROR(IF(市价!F550="","",市价!F550/(INTERCEPT(市价!F$3:F550,市价!$B$3:$B550)+SLOPE(市价!F$3:F550,市价!$B$3:$B550)*市价!$B550)-1-IF(排名!F549=1,参数!$B$4)),"")</f>
        <v>-9.1290260115481914E-2</v>
      </c>
      <c r="G550" s="9" t="str">
        <f>IFERROR(IF(市价!G550="","",市价!G550/(INTERCEPT(市价!G$3:G550,市价!$B$3:$B550)+SLOPE(市价!G$3:G550,市价!$B$3:$B550)*市价!$B550)-1-IF(排名!G549=1,参数!$B$4)),"")</f>
        <v/>
      </c>
      <c r="H550" s="9">
        <f>IFERROR(IF(市价!H550="","",市价!H550/(INTERCEPT(市价!H$3:H550,市价!$B$3:$B550)+SLOPE(市价!H$3:H550,市价!$B$3:$B550)*市价!$B550)-1-IF(排名!H549=1,参数!$B$4)),"")</f>
        <v>2.467400792329677E-2</v>
      </c>
    </row>
    <row r="551" spans="1:8" x14ac:dyDescent="0.15">
      <c r="A551" s="6">
        <v>39184</v>
      </c>
      <c r="B551" s="9">
        <f t="shared" si="8"/>
        <v>-1.1396835459147131E-2</v>
      </c>
      <c r="C551" s="9" t="str">
        <f>IFERROR(IF(市价!C551="","",市价!C551/(INTERCEPT(市价!C$3:C551,市价!$B$3:$B551)+SLOPE(市价!C$3:C551,市价!$B$3:$B551)*市价!$B551)-1-IF(排名!C550=1,参数!$B$4)),"")</f>
        <v/>
      </c>
      <c r="D551" s="9">
        <f>IFERROR(IF(市价!D551="","",市价!D551/(INTERCEPT(市价!D$3:D551,市价!$B$3:$B551)+SLOPE(市价!D$3:D551,市价!$B$3:$B551)*市价!$B551)-1-IF(排名!D550=1,参数!$B$4)),"")</f>
        <v>-7.5040629852948237E-3</v>
      </c>
      <c r="E551" s="9">
        <f>IFERROR(IF(市价!E551="","",市价!E551/(INTERCEPT(市价!E$3:E551,市价!$B$3:$B551)+SLOPE(市价!E$3:E551,市价!$B$3:$B551)*市价!$B551)-1-IF(排名!E550=1,参数!$B$4)),"")</f>
        <v>1.1999743672062246E-2</v>
      </c>
      <c r="F551" s="9">
        <f>IFERROR(IF(市价!F551="","",市价!F551/(INTERCEPT(市价!F$3:F551,市价!$B$3:$B551)+SLOPE(市价!F$3:F551,市价!$B$3:$B551)*市价!$B551)-1-IF(排名!F550=1,参数!$B$4)),"")</f>
        <v>-8.5817163376310956E-2</v>
      </c>
      <c r="G551" s="9" t="str">
        <f>IFERROR(IF(市价!G551="","",市价!G551/(INTERCEPT(市价!G$3:G551,市价!$B$3:$B551)+SLOPE(市价!G$3:G551,市价!$B$3:$B551)*市价!$B551)-1-IF(排名!G550=1,参数!$B$4)),"")</f>
        <v/>
      </c>
      <c r="H551" s="9">
        <f>IFERROR(IF(市价!H551="","",市价!H551/(INTERCEPT(市价!H$3:H551,市价!$B$3:$B551)+SLOPE(市价!H$3:H551,市价!$B$3:$B551)*市价!$B551)-1-IF(排名!H550=1,参数!$B$4)),"")</f>
        <v>3.573414085295501E-2</v>
      </c>
    </row>
    <row r="552" spans="1:8" x14ac:dyDescent="0.15">
      <c r="A552" s="6">
        <v>39185</v>
      </c>
      <c r="B552" s="9">
        <f t="shared" si="8"/>
        <v>-1.1855430190083283E-2</v>
      </c>
      <c r="C552" s="9" t="str">
        <f>IFERROR(IF(市价!C552="","",市价!C552/(INTERCEPT(市价!C$3:C552,市价!$B$3:$B552)+SLOPE(市价!C$3:C552,市价!$B$3:$B552)*市价!$B552)-1-IF(排名!C551=1,参数!$B$4)),"")</f>
        <v/>
      </c>
      <c r="D552" s="9">
        <f>IFERROR(IF(市价!D552="","",市价!D552/(INTERCEPT(市价!D$3:D552,市价!$B$3:$B552)+SLOPE(市价!D$3:D552,市价!$B$3:$B552)*市价!$B552)-1-IF(排名!D551=1,参数!$B$4)),"")</f>
        <v>5.149229862180027E-3</v>
      </c>
      <c r="E552" s="9">
        <f>IFERROR(IF(市价!E552="","",市价!E552/(INTERCEPT(市价!E$3:E552,市价!$B$3:$B552)+SLOPE(市价!E$3:E552,市价!$B$3:$B552)*市价!$B552)-1-IF(排名!E551=1,参数!$B$4)),"")</f>
        <v>-4.0416862621387439E-3</v>
      </c>
      <c r="F552" s="9">
        <f>IFERROR(IF(市价!F552="","",市价!F552/(INTERCEPT(市价!F$3:F552,市价!$B$3:$B552)+SLOPE(市价!F$3:F552,市价!$B$3:$B552)*市价!$B552)-1-IF(排名!F551=1,参数!$B$4)),"")</f>
        <v>-9.3554976846159099E-2</v>
      </c>
      <c r="G552" s="9" t="str">
        <f>IFERROR(IF(市价!G552="","",市价!G552/(INTERCEPT(市价!G$3:G552,市价!$B$3:$B552)+SLOPE(市价!G$3:G552,市价!$B$3:$B552)*市价!$B552)-1-IF(排名!G551=1,参数!$B$4)),"")</f>
        <v/>
      </c>
      <c r="H552" s="9">
        <f>IFERROR(IF(市价!H552="","",市价!H552/(INTERCEPT(市价!H$3:H552,市价!$B$3:$B552)+SLOPE(市价!H$3:H552,市价!$B$3:$B552)*市价!$B552)-1-IF(排名!H551=1,参数!$B$4)),"")</f>
        <v>4.5025712485784686E-2</v>
      </c>
    </row>
    <row r="553" spans="1:8" x14ac:dyDescent="0.15">
      <c r="A553" s="6">
        <v>39188</v>
      </c>
      <c r="B553" s="9">
        <f t="shared" si="8"/>
        <v>-1.333996436801213E-2</v>
      </c>
      <c r="C553" s="9" t="str">
        <f>IFERROR(IF(市价!C553="","",市价!C553/(INTERCEPT(市价!C$3:C553,市价!$B$3:$B553)+SLOPE(市价!C$3:C553,市价!$B$3:$B553)*市价!$B553)-1-IF(排名!C552=1,参数!$B$4)),"")</f>
        <v/>
      </c>
      <c r="D553" s="9">
        <f>IFERROR(IF(市价!D553="","",市价!D553/(INTERCEPT(市价!D$3:D553,市价!$B$3:$B553)+SLOPE(市价!D$3:D553,市价!$B$3:$B553)*市价!$B553)-1-IF(排名!D552=1,参数!$B$4)),"")</f>
        <v>4.5620807423201182E-3</v>
      </c>
      <c r="E553" s="9">
        <f>IFERROR(IF(市价!E553="","",市价!E553/(INTERCEPT(市价!E$3:E553,市价!$B$3:$B553)+SLOPE(市价!E$3:E553,市价!$B$3:$B553)*市价!$B553)-1-IF(排名!E552=1,参数!$B$4)),"")</f>
        <v>-3.1898710596349744E-3</v>
      </c>
      <c r="F553" s="9">
        <f>IFERROR(IF(市价!F553="","",市价!F553/(INTERCEPT(市价!F$3:F553,市价!$B$3:$B553)+SLOPE(市价!F$3:F553,市价!$B$3:$B553)*市价!$B553)-1-IF(排名!F552=1,参数!$B$4)),"")</f>
        <v>-9.2279332869649067E-2</v>
      </c>
      <c r="G553" s="9" t="str">
        <f>IFERROR(IF(市价!G553="","",市价!G553/(INTERCEPT(市价!G$3:G553,市价!$B$3:$B553)+SLOPE(市价!G$3:G553,市价!$B$3:$B553)*市价!$B553)-1-IF(排名!G552=1,参数!$B$4)),"")</f>
        <v/>
      </c>
      <c r="H553" s="9">
        <f>IFERROR(IF(市价!H553="","",市价!H553/(INTERCEPT(市价!H$3:H553,市价!$B$3:$B553)+SLOPE(市价!H$3:H553,市价!$B$3:$B553)*市价!$B553)-1-IF(排名!H552=1,参数!$B$4)),"")</f>
        <v>3.7547265714915401E-2</v>
      </c>
    </row>
    <row r="554" spans="1:8" x14ac:dyDescent="0.15">
      <c r="A554" s="6">
        <v>39189</v>
      </c>
      <c r="B554" s="9">
        <f t="shared" si="8"/>
        <v>-1.3609442737283844E-2</v>
      </c>
      <c r="C554" s="9" t="str">
        <f>IFERROR(IF(市价!C554="","",市价!C554/(INTERCEPT(市价!C$3:C554,市价!$B$3:$B554)+SLOPE(市价!C$3:C554,市价!$B$3:$B554)*市价!$B554)-1-IF(排名!C553=1,参数!$B$4)),"")</f>
        <v/>
      </c>
      <c r="D554" s="9">
        <f>IFERROR(IF(市价!D554="","",市价!D554/(INTERCEPT(市价!D$3:D554,市价!$B$3:$B554)+SLOPE(市价!D$3:D554,市价!$B$3:$B554)*市价!$B554)-1-IF(排名!D553=1,参数!$B$4)),"")</f>
        <v>-3.8314242461192638E-3</v>
      </c>
      <c r="E554" s="9">
        <f>IFERROR(IF(市价!E554="","",市价!E554/(INTERCEPT(市价!E$3:E554,市价!$B$3:$B554)+SLOPE(市价!E$3:E554,市价!$B$3:$B554)*市价!$B554)-1-IF(排名!E553=1,参数!$B$4)),"")</f>
        <v>-2.4598908353935522E-3</v>
      </c>
      <c r="F554" s="9">
        <f>IFERROR(IF(市价!F554="","",市价!F554/(INTERCEPT(市价!F$3:F554,市价!$B$3:$B554)+SLOPE(市价!F$3:F554,市价!$B$3:$B554)*市价!$B554)-1-IF(排名!F553=1,参数!$B$4)),"")</f>
        <v>-8.184041157252997E-2</v>
      </c>
      <c r="G554" s="9" t="str">
        <f>IFERROR(IF(市价!G554="","",市价!G554/(INTERCEPT(市价!G$3:G554,市价!$B$3:$B554)+SLOPE(市价!G$3:G554,市价!$B$3:$B554)*市价!$B554)-1-IF(排名!G553=1,参数!$B$4)),"")</f>
        <v/>
      </c>
      <c r="H554" s="9">
        <f>IFERROR(IF(市价!H554="","",市价!H554/(INTERCEPT(市价!H$3:H554,市价!$B$3:$B554)+SLOPE(市价!H$3:H554,市价!$B$3:$B554)*市价!$B554)-1-IF(排名!H553=1,参数!$B$4)),"")</f>
        <v>3.3693955704907408E-2</v>
      </c>
    </row>
    <row r="555" spans="1:8" x14ac:dyDescent="0.15">
      <c r="A555" s="6">
        <v>39190</v>
      </c>
      <c r="B555" s="9">
        <f t="shared" si="8"/>
        <v>-1.3229716620765941E-2</v>
      </c>
      <c r="C555" s="9" t="str">
        <f>IFERROR(IF(市价!C555="","",市价!C555/(INTERCEPT(市价!C$3:C555,市价!$B$3:$B555)+SLOPE(市价!C$3:C555,市价!$B$3:$B555)*市价!$B555)-1-IF(排名!C554=1,参数!$B$4)),"")</f>
        <v/>
      </c>
      <c r="D555" s="9">
        <f>IFERROR(IF(市价!D555="","",市价!D555/(INTERCEPT(市价!D$3:D555,市价!$B$3:$B555)+SLOPE(市价!D$3:D555,市价!$B$3:$B555)*市价!$B555)-1-IF(排名!D554=1,参数!$B$4)),"")</f>
        <v>-1.3745350281056501E-2</v>
      </c>
      <c r="E555" s="9">
        <f>IFERROR(IF(市价!E555="","",市价!E555/(INTERCEPT(市价!E$3:E555,市价!$B$3:$B555)+SLOPE(市价!E$3:E555,市价!$B$3:$B555)*市价!$B555)-1-IF(排名!E554=1,参数!$B$4)),"")</f>
        <v>5.5211606572305172E-3</v>
      </c>
      <c r="F555" s="9">
        <f>IFERROR(IF(市价!F555="","",市价!F555/(INTERCEPT(市价!F$3:F555,市价!$B$3:$B555)+SLOPE(市价!F$3:F555,市价!$B$3:$B555)*市价!$B555)-1-IF(排名!F554=1,参数!$B$4)),"")</f>
        <v>-7.5762224387662558E-2</v>
      </c>
      <c r="G555" s="9" t="str">
        <f>IFERROR(IF(市价!G555="","",市价!G555/(INTERCEPT(市价!G$3:G555,市价!$B$3:$B555)+SLOPE(市价!G$3:G555,市价!$B$3:$B555)*市价!$B555)-1-IF(排名!G554=1,参数!$B$4)),"")</f>
        <v/>
      </c>
      <c r="H555" s="9">
        <f>IFERROR(IF(市价!H555="","",市价!H555/(INTERCEPT(市价!H$3:H555,市价!$B$3:$B555)+SLOPE(市价!H$3:H555,市价!$B$3:$B555)*市价!$B555)-1-IF(排名!H554=1,参数!$B$4)),"")</f>
        <v>3.1067547528424777E-2</v>
      </c>
    </row>
    <row r="556" spans="1:8" x14ac:dyDescent="0.15">
      <c r="A556" s="6">
        <v>39191</v>
      </c>
      <c r="B556" s="9">
        <f t="shared" si="8"/>
        <v>-1.1893967721560705E-2</v>
      </c>
      <c r="C556" s="9" t="str">
        <f>IFERROR(IF(市价!C556="","",市价!C556/(INTERCEPT(市价!C$3:C556,市价!$B$3:$B556)+SLOPE(市价!C$3:C556,市价!$B$3:$B556)*市价!$B556)-1-IF(排名!C555=1,参数!$B$4)),"")</f>
        <v/>
      </c>
      <c r="D556" s="9">
        <f>IFERROR(IF(市价!D556="","",市价!D556/(INTERCEPT(市价!D$3:D556,市价!$B$3:$B556)+SLOPE(市价!D$3:D556,市价!$B$3:$B556)*市价!$B556)-1-IF(排名!D555=1,参数!$B$4)),"")</f>
        <v>-4.1976723429040907E-2</v>
      </c>
      <c r="E556" s="9">
        <f>IFERROR(IF(市价!E556="","",市价!E556/(INTERCEPT(市价!E$3:E556,市价!$B$3:$B556)+SLOPE(市价!E$3:E556,市价!$B$3:$B556)*市价!$B556)-1-IF(排名!E555=1,参数!$B$4)),"")</f>
        <v>5.2332635133883088E-2</v>
      </c>
      <c r="F556" s="9">
        <f>IFERROR(IF(市价!F556="","",市价!F556/(INTERCEPT(市价!F$3:F556,市价!$B$3:$B556)+SLOPE(市价!F$3:F556,市价!$B$3:$B556)*市价!$B556)-1-IF(排名!F555=1,参数!$B$4)),"")</f>
        <v>-8.4321444508449916E-2</v>
      </c>
      <c r="G556" s="9" t="str">
        <f>IFERROR(IF(市价!G556="","",市价!G556/(INTERCEPT(市价!G$3:G556,市价!$B$3:$B556)+SLOPE(市价!G$3:G556,市价!$B$3:$B556)*市价!$B556)-1-IF(排名!G555=1,参数!$B$4)),"")</f>
        <v/>
      </c>
      <c r="H556" s="9">
        <f>IFERROR(IF(市价!H556="","",市价!H556/(INTERCEPT(市价!H$3:H556,市价!$B$3:$B556)+SLOPE(市价!H$3:H556,市价!$B$3:$B556)*市价!$B556)-1-IF(排名!H555=1,参数!$B$4)),"")</f>
        <v>2.6389661917364915E-2</v>
      </c>
    </row>
    <row r="557" spans="1:8" x14ac:dyDescent="0.15">
      <c r="A557" s="6">
        <v>39192</v>
      </c>
      <c r="B557" s="9">
        <f t="shared" si="8"/>
        <v>-1.3032040276912737E-2</v>
      </c>
      <c r="C557" s="9" t="str">
        <f>IFERROR(IF(市价!C557="","",市价!C557/(INTERCEPT(市价!C$3:C557,市价!$B$3:$B557)+SLOPE(市价!C$3:C557,市价!$B$3:$B557)*市价!$B557)-1-IF(排名!C556=1,参数!$B$4)),"")</f>
        <v/>
      </c>
      <c r="D557" s="9">
        <f>IFERROR(IF(市价!D557="","",市价!D557/(INTERCEPT(市价!D$3:D557,市价!$B$3:$B557)+SLOPE(市价!D$3:D557,市价!$B$3:$B557)*市价!$B557)-1-IF(排名!D556=1,参数!$B$4)),"")</f>
        <v>-5.050179496625018E-2</v>
      </c>
      <c r="E557" s="9">
        <f>IFERROR(IF(市价!E557="","",市价!E557/(INTERCEPT(市价!E$3:E557,市价!$B$3:$B557)+SLOPE(市价!E$3:E557,市价!$B$3:$B557)*市价!$B557)-1-IF(排名!E556=1,参数!$B$4)),"")</f>
        <v>5.8459760361288859E-2</v>
      </c>
      <c r="F557" s="9">
        <f>IFERROR(IF(市价!F557="","",市价!F557/(INTERCEPT(市价!F$3:F557,市价!$B$3:$B557)+SLOPE(市价!F$3:F557,市价!$B$3:$B557)*市价!$B557)-1-IF(排名!F556=1,参数!$B$4)),"")</f>
        <v>-9.8870210152581905E-2</v>
      </c>
      <c r="G557" s="9" t="str">
        <f>IFERROR(IF(市价!G557="","",市价!G557/(INTERCEPT(市价!G$3:G557,市价!$B$3:$B557)+SLOPE(市价!G$3:G557,市价!$B$3:$B557)*市价!$B557)-1-IF(排名!G556=1,参数!$B$4)),"")</f>
        <v/>
      </c>
      <c r="H557" s="9">
        <f>IFERROR(IF(市价!H557="","",市价!H557/(INTERCEPT(市价!H$3:H557,市价!$B$3:$B557)+SLOPE(市价!H$3:H557,市价!$B$3:$B557)*市价!$B557)-1-IF(排名!H556=1,参数!$B$4)),"")</f>
        <v>3.8784083649892276E-2</v>
      </c>
    </row>
    <row r="558" spans="1:8" x14ac:dyDescent="0.15">
      <c r="A558" s="6">
        <v>39195</v>
      </c>
      <c r="B558" s="9">
        <f t="shared" si="8"/>
        <v>-1.3843436077746019E-2</v>
      </c>
      <c r="C558" s="9" t="str">
        <f>IFERROR(IF(市价!C558="","",市价!C558/(INTERCEPT(市价!C$3:C558,市价!$B$3:$B558)+SLOPE(市价!C$3:C558,市价!$B$3:$B558)*市价!$B558)-1-IF(排名!C557=1,参数!$B$4)),"")</f>
        <v/>
      </c>
      <c r="D558" s="9">
        <f>IFERROR(IF(市价!D558="","",市价!D558/(INTERCEPT(市价!D$3:D558,市价!$B$3:$B558)+SLOPE(市价!D$3:D558,市价!$B$3:$B558)*市价!$B558)-1-IF(排名!D557=1,参数!$B$4)),"")</f>
        <v>-5.0990671686531375E-2</v>
      </c>
      <c r="E558" s="9">
        <f>IFERROR(IF(市价!E558="","",市价!E558/(INTERCEPT(市价!E$3:E558,市价!$B$3:$B558)+SLOPE(市价!E$3:E558,市价!$B$3:$B558)*市价!$B558)-1-IF(排名!E557=1,参数!$B$4)),"")</f>
        <v>7.5930797449771381E-2</v>
      </c>
      <c r="F558" s="9">
        <f>IFERROR(IF(市价!F558="","",市价!F558/(INTERCEPT(市价!F$3:F558,市价!$B$3:$B558)+SLOPE(市价!F$3:F558,市价!$B$3:$B558)*市价!$B558)-1-IF(排名!F557=1,参数!$B$4)),"")</f>
        <v>-9.7520851826317534E-2</v>
      </c>
      <c r="G558" s="9" t="str">
        <f>IFERROR(IF(市价!G558="","",市价!G558/(INTERCEPT(市价!G$3:G558,市价!$B$3:$B558)+SLOPE(市价!G$3:G558,市价!$B$3:$B558)*市价!$B558)-1-IF(排名!G557=1,参数!$B$4)),"")</f>
        <v/>
      </c>
      <c r="H558" s="9">
        <f>IFERROR(IF(市价!H558="","",市价!H558/(INTERCEPT(市价!H$3:H558,市价!$B$3:$B558)+SLOPE(市价!H$3:H558,市价!$B$3:$B558)*市价!$B558)-1-IF(排名!H557=1,参数!$B$4)),"")</f>
        <v>1.7206981752093453E-2</v>
      </c>
    </row>
    <row r="559" spans="1:8" x14ac:dyDescent="0.15">
      <c r="A559" s="6">
        <v>39196</v>
      </c>
      <c r="B559" s="9">
        <f t="shared" si="8"/>
        <v>-1.3668274590908192E-2</v>
      </c>
      <c r="C559" s="9" t="str">
        <f>IFERROR(IF(市价!C559="","",市价!C559/(INTERCEPT(市价!C$3:C559,市价!$B$3:$B559)+SLOPE(市价!C$3:C559,市价!$B$3:$B559)*市价!$B559)-1-IF(排名!C558=1,参数!$B$4)),"")</f>
        <v/>
      </c>
      <c r="D559" s="9">
        <f>IFERROR(IF(市价!D559="","",市价!D559/(INTERCEPT(市价!D$3:D559,市价!$B$3:$B559)+SLOPE(市价!D$3:D559,市价!$B$3:$B559)*市价!$B559)-1-IF(排名!D558=1,参数!$B$4)),"")</f>
        <v>-5.3648747501581773E-2</v>
      </c>
      <c r="E559" s="9">
        <f>IFERROR(IF(市价!E559="","",市价!E559/(INTERCEPT(市价!E$3:E559,市价!$B$3:$B559)+SLOPE(市价!E$3:E559,市价!$B$3:$B559)*市价!$B559)-1-IF(排名!E558=1,参数!$B$4)),"")</f>
        <v>6.9266196379785816E-2</v>
      </c>
      <c r="F559" s="9">
        <f>IFERROR(IF(市价!F559="","",市价!F559/(INTERCEPT(市价!F$3:F559,市价!$B$3:$B559)+SLOPE(市价!F$3:F559,市价!$B$3:$B559)*市价!$B559)-1-IF(排名!F558=1,参数!$B$4)),"")</f>
        <v>-7.6829804828169812E-2</v>
      </c>
      <c r="G559" s="9" t="str">
        <f>IFERROR(IF(市价!G559="","",市价!G559/(INTERCEPT(市价!G$3:G559,市价!$B$3:$B559)+SLOPE(市价!G$3:G559,市价!$B$3:$B559)*市价!$B559)-1-IF(排名!G558=1,参数!$B$4)),"")</f>
        <v/>
      </c>
      <c r="H559" s="9">
        <f>IFERROR(IF(市价!H559="","",市价!H559/(INTERCEPT(市价!H$3:H559,市价!$B$3:$B559)+SLOPE(市价!H$3:H559,市价!$B$3:$B559)*市价!$B559)-1-IF(排名!H558=1,参数!$B$4)),"")</f>
        <v>6.5392575863330027E-3</v>
      </c>
    </row>
    <row r="560" spans="1:8" x14ac:dyDescent="0.15">
      <c r="A560" s="6">
        <v>39197</v>
      </c>
      <c r="B560" s="9">
        <f t="shared" si="8"/>
        <v>-1.3717296429493236E-2</v>
      </c>
      <c r="C560" s="9" t="str">
        <f>IFERROR(IF(市价!C560="","",市价!C560/(INTERCEPT(市价!C$3:C560,市价!$B$3:$B560)+SLOPE(市价!C$3:C560,市价!$B$3:$B560)*市价!$B560)-1-IF(排名!C559=1,参数!$B$4)),"")</f>
        <v/>
      </c>
      <c r="D560" s="9">
        <f>IFERROR(IF(市价!D560="","",市价!D560/(INTERCEPT(市价!D$3:D560,市价!$B$3:$B560)+SLOPE(市价!D$3:D560,市价!$B$3:$B560)*市价!$B560)-1-IF(排名!D559=1,参数!$B$4)),"")</f>
        <v>-7.3746641209480157E-2</v>
      </c>
      <c r="E560" s="9">
        <f>IFERROR(IF(市价!E560="","",市价!E560/(INTERCEPT(市价!E$3:E560,市价!$B$3:$B560)+SLOPE(市价!E$3:E560,市价!$B$3:$B560)*市价!$B560)-1-IF(排名!E559=1,参数!$B$4)),"")</f>
        <v>0.11644786027162279</v>
      </c>
      <c r="F560" s="9">
        <f>IFERROR(IF(市价!F560="","",市价!F560/(INTERCEPT(市价!F$3:F560,市价!$B$3:$B560)+SLOPE(市价!F$3:F560,市价!$B$3:$B560)*市价!$B560)-1-IF(排名!F559=1,参数!$B$4)),"")</f>
        <v>-6.5130150167831191E-2</v>
      </c>
      <c r="G560" s="9" t="str">
        <f>IFERROR(IF(市价!G560="","",市价!G560/(INTERCEPT(市价!G$3:G560,市价!$B$3:$B560)+SLOPE(市价!G$3:G560,市价!$B$3:$B560)*市价!$B560)-1-IF(排名!G559=1,参数!$B$4)),"")</f>
        <v/>
      </c>
      <c r="H560" s="9">
        <f>IFERROR(IF(市价!H560="","",市价!H560/(INTERCEPT(市价!H$3:H560,市价!$B$3:$B560)+SLOPE(市价!H$3:H560,市价!$B$3:$B560)*市价!$B560)-1-IF(排名!H559=1,参数!$B$4)),"")</f>
        <v>-3.2440254612284392E-2</v>
      </c>
    </row>
    <row r="561" spans="1:8" x14ac:dyDescent="0.15">
      <c r="A561" s="6">
        <v>39198</v>
      </c>
      <c r="B561" s="9">
        <f t="shared" si="8"/>
        <v>-1.2878752976399149E-2</v>
      </c>
      <c r="C561" s="9" t="str">
        <f>IFERROR(IF(市价!C561="","",市价!C561/(INTERCEPT(市价!C$3:C561,市价!$B$3:$B561)+SLOPE(市价!C$3:C561,市价!$B$3:$B561)*市价!$B561)-1-IF(排名!C560=1,参数!$B$4)),"")</f>
        <v/>
      </c>
      <c r="D561" s="9">
        <f>IFERROR(IF(市价!D561="","",市价!D561/(INTERCEPT(市价!D$3:D561,市价!$B$3:$B561)+SLOPE(市价!D$3:D561,市价!$B$3:$B561)*市价!$B561)-1-IF(排名!D560=1,参数!$B$4)),"")</f>
        <v>-8.454856837537772E-2</v>
      </c>
      <c r="E561" s="9">
        <f>IFERROR(IF(市价!E561="","",市价!E561/(INTERCEPT(市价!E$3:E561,市价!$B$3:$B561)+SLOPE(市价!E$3:E561,市价!$B$3:$B561)*市价!$B561)-1-IF(排名!E560=1,参数!$B$4)),"")</f>
        <v>0.11834382882279959</v>
      </c>
      <c r="F561" s="9">
        <f>IFERROR(IF(市价!F561="","",市价!F561/(INTERCEPT(市价!F$3:F561,市价!$B$3:$B561)+SLOPE(市价!F$3:F561,市价!$B$3:$B561)*市价!$B561)-1-IF(排名!F560=1,参数!$B$4)),"")</f>
        <v>-6.7546112706995731E-2</v>
      </c>
      <c r="G561" s="9" t="str">
        <f>IFERROR(IF(市价!G561="","",市价!G561/(INTERCEPT(市价!G$3:G561,市价!$B$3:$B561)+SLOPE(市价!G$3:G561,市价!$B$3:$B561)*市价!$B561)-1-IF(排名!G560=1,参数!$B$4)),"")</f>
        <v/>
      </c>
      <c r="H561" s="9">
        <f>IFERROR(IF(市价!H561="","",市价!H561/(INTERCEPT(市价!H$3:H561,市价!$B$3:$B561)+SLOPE(市价!H$3:H561,市价!$B$3:$B561)*市价!$B561)-1-IF(排名!H560=1,参数!$B$4)),"")</f>
        <v>-1.7764159646022737E-2</v>
      </c>
    </row>
    <row r="562" spans="1:8" x14ac:dyDescent="0.15">
      <c r="A562" s="6">
        <v>39199</v>
      </c>
      <c r="B562" s="9">
        <f t="shared" si="8"/>
        <v>-1.0781895641013423E-2</v>
      </c>
      <c r="C562" s="9" t="str">
        <f>IFERROR(IF(市价!C562="","",市价!C562/(INTERCEPT(市价!C$3:C562,市价!$B$3:$B562)+SLOPE(市价!C$3:C562,市价!$B$3:$B562)*市价!$B562)-1-IF(排名!C561=1,参数!$B$4)),"")</f>
        <v/>
      </c>
      <c r="D562" s="9">
        <f>IFERROR(IF(市价!D562="","",市价!D562/(INTERCEPT(市价!D$3:D562,市价!$B$3:$B562)+SLOPE(市价!D$3:D562,市价!$B$3:$B562)*市价!$B562)-1-IF(排名!D561=1,参数!$B$4)),"")</f>
        <v>-9.6921861928435105E-2</v>
      </c>
      <c r="E562" s="9">
        <f>IFERROR(IF(市价!E562="","",市价!E562/(INTERCEPT(市价!E$3:E562,市价!$B$3:$B562)+SLOPE(市价!E$3:E562,市价!$B$3:$B562)*市价!$B562)-1-IF(排名!E561=1,参数!$B$4)),"")</f>
        <v>0.14781435714917657</v>
      </c>
      <c r="F562" s="9">
        <f>IFERROR(IF(市价!F562="","",市价!F562/(INTERCEPT(市价!F$3:F562,市价!$B$3:$B562)+SLOPE(市价!F$3:F562,市价!$B$3:$B562)*市价!$B562)-1-IF(排名!F561=1,参数!$B$4)),"")</f>
        <v>-7.2674671222181852E-2</v>
      </c>
      <c r="G562" s="9" t="str">
        <f>IFERROR(IF(市价!G562="","",市价!G562/(INTERCEPT(市价!G$3:G562,市价!$B$3:$B562)+SLOPE(市价!G$3:G562,市价!$B$3:$B562)*市价!$B562)-1-IF(排名!G561=1,参数!$B$4)),"")</f>
        <v/>
      </c>
      <c r="H562" s="9">
        <f>IFERROR(IF(市价!H562="","",市价!H562/(INTERCEPT(市价!H$3:H562,市价!$B$3:$B562)+SLOPE(市价!H$3:H562,市价!$B$3:$B562)*市价!$B562)-1-IF(排名!H561=1,参数!$B$4)),"")</f>
        <v>-2.13454065626133E-2</v>
      </c>
    </row>
    <row r="563" spans="1:8" x14ac:dyDescent="0.15">
      <c r="A563" s="6">
        <v>39202</v>
      </c>
      <c r="B563" s="9">
        <f t="shared" si="8"/>
        <v>-7.5609399850622054E-3</v>
      </c>
      <c r="C563" s="9" t="str">
        <f>IFERROR(IF(市价!C563="","",市价!C563/(INTERCEPT(市价!C$3:C563,市价!$B$3:$B563)+SLOPE(市价!C$3:C563,市价!$B$3:$B563)*市价!$B563)-1-IF(排名!C562=1,参数!$B$4)),"")</f>
        <v/>
      </c>
      <c r="D563" s="9">
        <f>IFERROR(IF(市价!D563="","",市价!D563/(INTERCEPT(市价!D$3:D563,市价!$B$3:$B563)+SLOPE(市价!D$3:D563,市价!$B$3:$B563)*市价!$B563)-1-IF(排名!D562=1,参数!$B$4)),"")</f>
        <v>-0.10415418743677851</v>
      </c>
      <c r="E563" s="9">
        <f>IFERROR(IF(市价!E563="","",市价!E563/(INTERCEPT(市价!E$3:E563,市价!$B$3:$B563)+SLOPE(市价!E$3:E563,市价!$B$3:$B563)*市价!$B563)-1-IF(排名!E562=1,参数!$B$4)),"")</f>
        <v>0.14565976361588517</v>
      </c>
      <c r="F563" s="9">
        <f>IFERROR(IF(市价!F563="","",市价!F563/(INTERCEPT(市价!F$3:F563,市价!$B$3:$B563)+SLOPE(市价!F$3:F563,市价!$B$3:$B563)*市价!$B563)-1-IF(排名!F562=1,参数!$B$4)),"")</f>
        <v>-6.418839613429328E-2</v>
      </c>
      <c r="G563" s="9" t="str">
        <f>IFERROR(IF(市价!G563="","",市价!G563/(INTERCEPT(市价!G$3:G563,市价!$B$3:$B563)+SLOPE(市价!G$3:G563,市价!$B$3:$B563)*市价!$B563)-1-IF(排名!G562=1,参数!$B$4)),"")</f>
        <v/>
      </c>
      <c r="H563" s="9" t="str">
        <f>IFERROR(IF(市价!H563="","",市价!H563/(INTERCEPT(市价!H$3:H563,市价!$B$3:$B563)+SLOPE(市价!H$3:H563,市价!$B$3:$B563)*市价!$B563)-1-IF(排名!H562=1,参数!$B$4)),"")</f>
        <v/>
      </c>
    </row>
    <row r="564" spans="1:8" x14ac:dyDescent="0.15">
      <c r="A564" s="6">
        <v>39210</v>
      </c>
      <c r="B564" s="9">
        <f t="shared" si="8"/>
        <v>-1.9587494769636699E-2</v>
      </c>
      <c r="C564" s="9" t="str">
        <f>IFERROR(IF(市价!C564="","",市价!C564/(INTERCEPT(市价!C$3:C564,市价!$B$3:$B564)+SLOPE(市价!C$3:C564,市价!$B$3:$B564)*市价!$B564)-1-IF(排名!C563=1,参数!$B$4)),"")</f>
        <v/>
      </c>
      <c r="D564" s="9">
        <f>IFERROR(IF(市价!D564="","",市价!D564/(INTERCEPT(市价!D$3:D564,市价!$B$3:$B564)+SLOPE(市价!D$3:D564,市价!$B$3:$B564)*市价!$B564)-1-IF(排名!D563=1,参数!$B$4)),"")</f>
        <v>-8.0785445446135529E-2</v>
      </c>
      <c r="E564" s="9">
        <f>IFERROR(IF(市价!E564="","",市价!E564/(INTERCEPT(市价!E$3:E564,市价!$B$3:$B564)+SLOPE(市价!E$3:E564,市价!$B$3:$B564)*市价!$B564)-1-IF(排名!E563=1,参数!$B$4)),"")</f>
        <v>0.12897875505203715</v>
      </c>
      <c r="F564" s="9">
        <f>IFERROR(IF(市价!F564="","",市价!F564/(INTERCEPT(市价!F$3:F564,市价!$B$3:$B564)+SLOPE(市价!F$3:F564,市价!$B$3:$B564)*市价!$B564)-1-IF(排名!F563=1,参数!$B$4)),"")</f>
        <v>-7.2724521012005328E-2</v>
      </c>
      <c r="G564" s="9" t="str">
        <f>IFERROR(IF(市价!G564="","",市价!G564/(INTERCEPT(市价!G$3:G564,市价!$B$3:$B564)+SLOPE(市价!G$3:G564,市价!$B$3:$B564)*市价!$B564)-1-IF(排名!G563=1,参数!$B$4)),"")</f>
        <v/>
      </c>
      <c r="H564" s="9">
        <f>IFERROR(IF(市价!H564="","",市价!H564/(INTERCEPT(市价!H$3:H564,市价!$B$3:$B564)+SLOPE(市价!H$3:H564,市价!$B$3:$B564)*市价!$B564)-1-IF(排名!H563=1,参数!$B$4)),"")</f>
        <v>-5.3818767672443091E-2</v>
      </c>
    </row>
    <row r="565" spans="1:8" x14ac:dyDescent="0.15">
      <c r="A565" s="6">
        <v>39211</v>
      </c>
      <c r="B565" s="9">
        <f t="shared" si="8"/>
        <v>-1.8541807716164538E-2</v>
      </c>
      <c r="C565" s="9" t="str">
        <f>IFERROR(IF(市价!C565="","",市价!C565/(INTERCEPT(市价!C$3:C565,市价!$B$3:$B565)+SLOPE(市价!C$3:C565,市价!$B$3:$B565)*市价!$B565)-1-IF(排名!C564=1,参数!$B$4)),"")</f>
        <v/>
      </c>
      <c r="D565" s="9">
        <f>IFERROR(IF(市价!D565="","",市价!D565/(INTERCEPT(市价!D$3:D565,市价!$B$3:$B565)+SLOPE(市价!D$3:D565,市价!$B$3:$B565)*市价!$B565)-1-IF(排名!D564=1,参数!$B$4)),"")</f>
        <v>-8.5805576257795391E-2</v>
      </c>
      <c r="E565" s="9">
        <f>IFERROR(IF(市价!E565="","",市价!E565/(INTERCEPT(市价!E$3:E565,市价!$B$3:$B565)+SLOPE(市价!E$3:E565,市价!$B$3:$B565)*市价!$B565)-1-IF(排名!E564=1,参数!$B$4)),"")</f>
        <v>0.13718372533849332</v>
      </c>
      <c r="F565" s="9">
        <f>IFERROR(IF(市价!F565="","",市价!F565/(INTERCEPT(市价!F$3:F565,市价!$B$3:$B565)+SLOPE(市价!F$3:F565,市价!$B$3:$B565)*市价!$B565)-1-IF(排名!F564=1,参数!$B$4)),"")</f>
        <v>-6.8758836550098179E-2</v>
      </c>
      <c r="G565" s="9" t="str">
        <f>IFERROR(IF(市价!G565="","",市价!G565/(INTERCEPT(市价!G$3:G565,市价!$B$3:$B565)+SLOPE(市价!G$3:G565,市价!$B$3:$B565)*市价!$B565)-1-IF(排名!G564=1,参数!$B$4)),"")</f>
        <v/>
      </c>
      <c r="H565" s="9">
        <f>IFERROR(IF(市价!H565="","",市价!H565/(INTERCEPT(市价!H$3:H565,市价!$B$3:$B565)+SLOPE(市价!H$3:H565,市价!$B$3:$B565)*市价!$B565)-1-IF(排名!H564=1,参数!$B$4)),"")</f>
        <v>-5.6786543395257905E-2</v>
      </c>
    </row>
    <row r="566" spans="1:8" x14ac:dyDescent="0.15">
      <c r="A566" s="6">
        <v>39212</v>
      </c>
      <c r="B566" s="9">
        <f t="shared" si="8"/>
        <v>-1.8494865589310128E-2</v>
      </c>
      <c r="C566" s="9" t="str">
        <f>IFERROR(IF(市价!C566="","",市价!C566/(INTERCEPT(市价!C$3:C566,市价!$B$3:$B566)+SLOPE(市价!C$3:C566,市价!$B$3:$B566)*市价!$B566)-1-IF(排名!C565=1,参数!$B$4)),"")</f>
        <v/>
      </c>
      <c r="D566" s="9">
        <f>IFERROR(IF(市价!D566="","",市价!D566/(INTERCEPT(市价!D$3:D566,市价!$B$3:$B566)+SLOPE(市价!D$3:D566,市价!$B$3:$B566)*市价!$B566)-1-IF(排名!D565=1,参数!$B$4)),"")</f>
        <v>-6.7172927523719284E-2</v>
      </c>
      <c r="E566" s="9">
        <f>IFERROR(IF(市价!E566="","",市价!E566/(INTERCEPT(市价!E$3:E566,市价!$B$3:$B566)+SLOPE(市价!E$3:E566,市价!$B$3:$B566)*市价!$B566)-1-IF(排名!E565=1,参数!$B$4)),"")</f>
        <v>0.1124346186513725</v>
      </c>
      <c r="F566" s="9">
        <f>IFERROR(IF(市价!F566="","",市价!F566/(INTERCEPT(市价!F$3:F566,市价!$B$3:$B566)+SLOPE(市价!F$3:F566,市价!$B$3:$B566)*市价!$B566)-1-IF(排名!F565=1,参数!$B$4)),"")</f>
        <v>-6.6909884368859363E-2</v>
      </c>
      <c r="G566" s="9" t="str">
        <f>IFERROR(IF(市价!G566="","",市价!G566/(INTERCEPT(市价!G$3:G566,市价!$B$3:$B566)+SLOPE(市价!G$3:G566,市价!$B$3:$B566)*市价!$B566)-1-IF(排名!G565=1,参数!$B$4)),"")</f>
        <v/>
      </c>
      <c r="H566" s="9">
        <f>IFERROR(IF(市价!H566="","",市价!H566/(INTERCEPT(市价!H$3:H566,市价!$B$3:$B566)+SLOPE(市价!H$3:H566,市价!$B$3:$B566)*市价!$B566)-1-IF(排名!H565=1,参数!$B$4)),"")</f>
        <v>-5.2331269116034362E-2</v>
      </c>
    </row>
    <row r="567" spans="1:8" x14ac:dyDescent="0.15">
      <c r="A567" s="6">
        <v>39213</v>
      </c>
      <c r="B567" s="9">
        <f t="shared" si="8"/>
        <v>-1.7882762606712038E-2</v>
      </c>
      <c r="C567" s="9" t="str">
        <f>IFERROR(IF(市价!C567="","",市价!C567/(INTERCEPT(市价!C$3:C567,市价!$B$3:$B567)+SLOPE(市价!C$3:C567,市价!$B$3:$B567)*市价!$B567)-1-IF(排名!C566=1,参数!$B$4)),"")</f>
        <v/>
      </c>
      <c r="D567" s="9">
        <f>IFERROR(IF(市价!D567="","",市价!D567/(INTERCEPT(市价!D$3:D567,市价!$B$3:$B567)+SLOPE(市价!D$3:D567,市价!$B$3:$B567)*市价!$B567)-1-IF(排名!D566=1,参数!$B$4)),"")</f>
        <v>-6.0522369109858976E-2</v>
      </c>
      <c r="E567" s="9">
        <f>IFERROR(IF(市价!E567="","",市价!E567/(INTERCEPT(市价!E$3:E567,市价!$B$3:$B567)+SLOPE(市价!E$3:E567,市价!$B$3:$B567)*市价!$B567)-1-IF(排名!E566=1,参数!$B$4)),"")</f>
        <v>9.6924208056191397E-2</v>
      </c>
      <c r="F567" s="9">
        <f>IFERROR(IF(市价!F567="","",市价!F567/(INTERCEPT(市价!F$3:F567,市价!$B$3:$B567)+SLOPE(市价!F$3:F567,市价!$B$3:$B567)*市价!$B567)-1-IF(排名!F566=1,参数!$B$4)),"")</f>
        <v>-3.3107800670138077E-2</v>
      </c>
      <c r="G567" s="9" t="str">
        <f>IFERROR(IF(市价!G567="","",市价!G567/(INTERCEPT(市价!G$3:G567,市价!$B$3:$B567)+SLOPE(市价!G$3:G567,市价!$B$3:$B567)*市价!$B567)-1-IF(排名!G566=1,参数!$B$4)),"")</f>
        <v/>
      </c>
      <c r="H567" s="9">
        <f>IFERROR(IF(市价!H567="","",市价!H567/(INTERCEPT(市价!H$3:H567,市价!$B$3:$B567)+SLOPE(市价!H$3:H567,市价!$B$3:$B567)*市价!$B567)-1-IF(排名!H566=1,参数!$B$4)),"")</f>
        <v>-7.4825088703042497E-2</v>
      </c>
    </row>
    <row r="568" spans="1:8" x14ac:dyDescent="0.15">
      <c r="A568" s="6">
        <v>39216</v>
      </c>
      <c r="B568" s="9">
        <f t="shared" si="8"/>
        <v>-1.6421371700341386E-2</v>
      </c>
      <c r="C568" s="9" t="str">
        <f>IFERROR(IF(市价!C568="","",市价!C568/(INTERCEPT(市价!C$3:C568,市价!$B$3:$B568)+SLOPE(市价!C$3:C568,市价!$B$3:$B568)*市价!$B568)-1-IF(排名!C567=1,参数!$B$4)),"")</f>
        <v/>
      </c>
      <c r="D568" s="9">
        <f>IFERROR(IF(市价!D568="","",市价!D568/(INTERCEPT(市价!D$3:D568,市价!$B$3:$B568)+SLOPE(市价!D$3:D568,市价!$B$3:$B568)*市价!$B568)-1-IF(排名!D567=1,参数!$B$4)),"")</f>
        <v>-6.7733495443697556E-2</v>
      </c>
      <c r="E568" s="9">
        <f>IFERROR(IF(市价!E568="","",市价!E568/(INTERCEPT(市价!E$3:E568,市价!$B$3:$B568)+SLOPE(市价!E$3:E568,市价!$B$3:$B568)*市价!$B568)-1-IF(排名!E567=1,参数!$B$4)),"")</f>
        <v>9.4725632014106553E-2</v>
      </c>
      <c r="F568" s="9">
        <f>IFERROR(IF(市价!F568="","",市价!F568/(INTERCEPT(市价!F$3:F568,市价!$B$3:$B568)+SLOPE(市价!F$3:F568,市价!$B$3:$B568)*市价!$B568)-1-IF(排名!F567=1,参数!$B$4)),"")</f>
        <v>-8.3834481690265861E-3</v>
      </c>
      <c r="G568" s="9" t="str">
        <f>IFERROR(IF(市价!G568="","",市价!G568/(INTERCEPT(市价!G$3:G568,市价!$B$3:$B568)+SLOPE(市价!G$3:G568,市价!$B$3:$B568)*市价!$B568)-1-IF(排名!G567=1,参数!$B$4)),"")</f>
        <v/>
      </c>
      <c r="H568" s="9">
        <f>IFERROR(IF(市价!H568="","",市价!H568/(INTERCEPT(市价!H$3:H568,市价!$B$3:$B568)+SLOPE(市价!H$3:H568,市价!$B$3:$B568)*市价!$B568)-1-IF(排名!H567=1,参数!$B$4)),"")</f>
        <v>-8.4294175202747956E-2</v>
      </c>
    </row>
    <row r="569" spans="1:8" x14ac:dyDescent="0.15">
      <c r="A569" s="6">
        <v>39217</v>
      </c>
      <c r="B569" s="9">
        <f t="shared" si="8"/>
        <v>-1.6374368342660234E-2</v>
      </c>
      <c r="C569" s="9" t="str">
        <f>IFERROR(IF(市价!C569="","",市价!C569/(INTERCEPT(市价!C$3:C569,市价!$B$3:$B569)+SLOPE(市价!C$3:C569,市价!$B$3:$B569)*市价!$B569)-1-IF(排名!C568=1,参数!$B$4)),"")</f>
        <v/>
      </c>
      <c r="D569" s="9">
        <f>IFERROR(IF(市价!D569="","",市价!D569/(INTERCEPT(市价!D$3:D569,市价!$B$3:$B569)+SLOPE(市价!D$3:D569,市价!$B$3:$B569)*市价!$B569)-1-IF(排名!D568=1,参数!$B$4)),"")</f>
        <v>-8.2366101050261098E-2</v>
      </c>
      <c r="E569" s="9">
        <f>IFERROR(IF(市价!E569="","",市价!E569/(INTERCEPT(市价!E$3:E569,市价!$B$3:$B569)+SLOPE(市价!E$3:E569,市价!$B$3:$B569)*市价!$B569)-1-IF(排名!E568=1,参数!$B$4)),"")</f>
        <v>8.4171682578627394E-2</v>
      </c>
      <c r="F569" s="9">
        <f>IFERROR(IF(市价!F569="","",市价!F569/(INTERCEPT(市价!F$3:F569,市价!$B$3:$B569)+SLOPE(市价!F$3:F569,市价!$B$3:$B569)*市价!$B569)-1-IF(排名!F568=1,参数!$B$4)),"")</f>
        <v>-1.2411526221157709E-2</v>
      </c>
      <c r="G569" s="9" t="str">
        <f>IFERROR(IF(市价!G569="","",市价!G569/(INTERCEPT(市价!G$3:G569,市价!$B$3:$B569)+SLOPE(市价!G$3:G569,市价!$B$3:$B569)*市价!$B569)-1-IF(排名!G568=1,参数!$B$4)),"")</f>
        <v/>
      </c>
      <c r="H569" s="9">
        <f>IFERROR(IF(市价!H569="","",市价!H569/(INTERCEPT(市价!H$3:H569,市价!$B$3:$B569)+SLOPE(市价!H$3:H569,市价!$B$3:$B569)*市价!$B569)-1-IF(排名!H568=1,参数!$B$4)),"")</f>
        <v>-5.4891528677849522E-2</v>
      </c>
    </row>
    <row r="570" spans="1:8" x14ac:dyDescent="0.15">
      <c r="A570" s="6">
        <v>39218</v>
      </c>
      <c r="B570" s="9">
        <f t="shared" si="8"/>
        <v>-1.5951032371226664E-2</v>
      </c>
      <c r="C570" s="9" t="str">
        <f>IFERROR(IF(市价!C570="","",市价!C570/(INTERCEPT(市价!C$3:C570,市价!$B$3:$B570)+SLOPE(市价!C$3:C570,市价!$B$3:$B570)*市价!$B570)-1-IF(排名!C569=1,参数!$B$4)),"")</f>
        <v/>
      </c>
      <c r="D570" s="9">
        <f>IFERROR(IF(市价!D570="","",市价!D570/(INTERCEPT(市价!D$3:D570,市价!$B$3:$B570)+SLOPE(市价!D$3:D570,市价!$B$3:$B570)*市价!$B570)-1-IF(排名!D569=1,参数!$B$4)),"")</f>
        <v>-8.3766977923230179E-2</v>
      </c>
      <c r="E570" s="9">
        <f>IFERROR(IF(市价!E570="","",市价!E570/(INTERCEPT(市价!E$3:E570,市价!$B$3:$B570)+SLOPE(市价!E$3:E570,市价!$B$3:$B570)*市价!$B570)-1-IF(排名!E569=1,参数!$B$4)),"")</f>
        <v>7.9437486943971569E-2</v>
      </c>
      <c r="F570" s="9">
        <f>IFERROR(IF(市价!F570="","",市价!F570/(INTERCEPT(市价!F$3:F570,市价!$B$3:$B570)+SLOPE(市价!F$3:F570,市价!$B$3:$B570)*市价!$B570)-1-IF(排名!F569=1,参数!$B$4)),"")</f>
        <v>-1.0249149524796719E-2</v>
      </c>
      <c r="G570" s="9" t="str">
        <f>IFERROR(IF(市价!G570="","",市价!G570/(INTERCEPT(市价!G$3:G570,市价!$B$3:$B570)+SLOPE(市价!G$3:G570,市价!$B$3:$B570)*市价!$B570)-1-IF(排名!G569=1,参数!$B$4)),"")</f>
        <v/>
      </c>
      <c r="H570" s="9">
        <f>IFERROR(IF(市价!H570="","",市价!H570/(INTERCEPT(市价!H$3:H570,市价!$B$3:$B570)+SLOPE(市价!H$3:H570,市价!$B$3:$B570)*市价!$B570)-1-IF(排名!H569=1,参数!$B$4)),"")</f>
        <v>-4.9225488980851329E-2</v>
      </c>
    </row>
    <row r="571" spans="1:8" x14ac:dyDescent="0.15">
      <c r="A571" s="6">
        <v>39219</v>
      </c>
      <c r="B571" s="9">
        <f t="shared" si="8"/>
        <v>-1.5601052193415871E-2</v>
      </c>
      <c r="C571" s="9" t="str">
        <f>IFERROR(IF(市价!C571="","",市价!C571/(INTERCEPT(市价!C$3:C571,市价!$B$3:$B571)+SLOPE(市价!C$3:C571,市价!$B$3:$B571)*市价!$B571)-1-IF(排名!C570=1,参数!$B$4)),"")</f>
        <v/>
      </c>
      <c r="D571" s="9">
        <f>IFERROR(IF(市价!D571="","",市价!D571/(INTERCEPT(市价!D$3:D571,市价!$B$3:$B571)+SLOPE(市价!D$3:D571,市价!$B$3:$B571)*市价!$B571)-1-IF(排名!D570=1,参数!$B$4)),"")</f>
        <v>-7.3002072317065569E-2</v>
      </c>
      <c r="E571" s="9">
        <f>IFERROR(IF(市价!E571="","",市价!E571/(INTERCEPT(市价!E$3:E571,市价!$B$3:$B571)+SLOPE(市价!E$3:E571,市价!$B$3:$B571)*市价!$B571)-1-IF(排名!E570=1,参数!$B$4)),"")</f>
        <v>7.856862031862466E-2</v>
      </c>
      <c r="F571" s="9">
        <f>IFERROR(IF(市价!F571="","",市价!F571/(INTERCEPT(市价!F$3:F571,市价!$B$3:$B571)+SLOPE(市价!F$3:F571,市价!$B$3:$B571)*市价!$B571)-1-IF(排名!F570=1,参数!$B$4)),"")</f>
        <v>-2.1020115231046632E-2</v>
      </c>
      <c r="G571" s="9" t="str">
        <f>IFERROR(IF(市价!G571="","",市价!G571/(INTERCEPT(市价!G$3:G571,市价!$B$3:$B571)+SLOPE(市价!G$3:G571,市价!$B$3:$B571)*市价!$B571)-1-IF(排名!G570=1,参数!$B$4)),"")</f>
        <v/>
      </c>
      <c r="H571" s="9">
        <f>IFERROR(IF(市价!H571="","",市价!H571/(INTERCEPT(市价!H$3:H571,市价!$B$3:$B571)+SLOPE(市价!H$3:H571,市价!$B$3:$B571)*市价!$B571)-1-IF(排名!H570=1,参数!$B$4)),"")</f>
        <v>-4.6950641544175942E-2</v>
      </c>
    </row>
    <row r="572" spans="1:8" x14ac:dyDescent="0.15">
      <c r="A572" s="6">
        <v>39220</v>
      </c>
      <c r="B572" s="9">
        <f t="shared" si="8"/>
        <v>-1.5459125970871873E-2</v>
      </c>
      <c r="C572" s="9" t="str">
        <f>IFERROR(IF(市价!C572="","",市价!C572/(INTERCEPT(市价!C$3:C572,市价!$B$3:$B572)+SLOPE(市价!C$3:C572,市价!$B$3:$B572)*市价!$B572)-1-IF(排名!C571=1,参数!$B$4)),"")</f>
        <v/>
      </c>
      <c r="D572" s="9">
        <f>IFERROR(IF(市价!D572="","",市价!D572/(INTERCEPT(市价!D$3:D572,市价!$B$3:$B572)+SLOPE(市价!D$3:D572,市价!$B$3:$B572)*市价!$B572)-1-IF(排名!D571=1,参数!$B$4)),"")</f>
        <v>-6.4811898840312243E-2</v>
      </c>
      <c r="E572" s="9">
        <f>IFERROR(IF(市价!E572="","",市价!E572/(INTERCEPT(市价!E$3:E572,市价!$B$3:$B572)+SLOPE(市价!E$3:E572,市价!$B$3:$B572)*市价!$B572)-1-IF(排名!E571=1,参数!$B$4)),"")</f>
        <v>7.4747140964245729E-2</v>
      </c>
      <c r="F572" s="9">
        <f>IFERROR(IF(市价!F572="","",市价!F572/(INTERCEPT(市价!F$3:F572,市价!$B$3:$B572)+SLOPE(市价!F$3:F572,市价!$B$3:$B572)*市价!$B572)-1-IF(排名!F571=1,参数!$B$4)),"")</f>
        <v>-2.8772916067436038E-2</v>
      </c>
      <c r="G572" s="9" t="str">
        <f>IFERROR(IF(市价!G572="","",市价!G572/(INTERCEPT(市价!G$3:G572,市价!$B$3:$B572)+SLOPE(市价!G$3:G572,市价!$B$3:$B572)*市价!$B572)-1-IF(排名!G571=1,参数!$B$4)),"")</f>
        <v/>
      </c>
      <c r="H572" s="9">
        <f>IFERROR(IF(市价!H572="","",市价!H572/(INTERCEPT(市价!H$3:H572,市价!$B$3:$B572)+SLOPE(市价!H$3:H572,市价!$B$3:$B572)*市价!$B572)-1-IF(排名!H571=1,参数!$B$4)),"")</f>
        <v>-4.2998829939984939E-2</v>
      </c>
    </row>
    <row r="573" spans="1:8" x14ac:dyDescent="0.15">
      <c r="A573" s="6">
        <v>39223</v>
      </c>
      <c r="B573" s="9">
        <f t="shared" si="8"/>
        <v>-1.5325845411238492E-2</v>
      </c>
      <c r="C573" s="9" t="str">
        <f>IFERROR(IF(市价!C573="","",市价!C573/(INTERCEPT(市价!C$3:C573,市价!$B$3:$B573)+SLOPE(市价!C$3:C573,市价!$B$3:$B573)*市价!$B573)-1-IF(排名!C572=1,参数!$B$4)),"")</f>
        <v/>
      </c>
      <c r="D573" s="9">
        <f>IFERROR(IF(市价!D573="","",市价!D573/(INTERCEPT(市价!D$3:D573,市价!$B$3:$B573)+SLOPE(市价!D$3:D573,市价!$B$3:$B573)*市价!$B573)-1-IF(排名!D572=1,参数!$B$4)),"")</f>
        <v>-6.385641448185142E-2</v>
      </c>
      <c r="E573" s="9">
        <f>IFERROR(IF(市价!E573="","",市价!E573/(INTERCEPT(市价!E$3:E573,市价!$B$3:$B573)+SLOPE(市价!E$3:E573,市价!$B$3:$B573)*市价!$B573)-1-IF(排名!E572=1,参数!$B$4)),"")</f>
        <v>7.0328697560083198E-2</v>
      </c>
      <c r="F573" s="9">
        <f>IFERROR(IF(市价!F573="","",市价!F573/(INTERCEPT(市价!F$3:F573,市价!$B$3:$B573)+SLOPE(市价!F$3:F573,市价!$B$3:$B573)*市价!$B573)-1-IF(排名!F572=1,参数!$B$4)),"")</f>
        <v>-3.8376608728348693E-2</v>
      </c>
      <c r="G573" s="9" t="str">
        <f>IFERROR(IF(市价!G573="","",市价!G573/(INTERCEPT(市价!G$3:G573,市价!$B$3:$B573)+SLOPE(市价!G$3:G573,市价!$B$3:$B573)*市价!$B573)-1-IF(排名!G572=1,参数!$B$4)),"")</f>
        <v/>
      </c>
      <c r="H573" s="9">
        <f>IFERROR(IF(市价!H573="","",市价!H573/(INTERCEPT(市价!H$3:H573,市价!$B$3:$B573)+SLOPE(市价!H$3:H573,市价!$B$3:$B573)*市价!$B573)-1-IF(排名!H572=1,参数!$B$4)),"")</f>
        <v>-2.9399055994837053E-2</v>
      </c>
    </row>
    <row r="574" spans="1:8" x14ac:dyDescent="0.15">
      <c r="A574" s="6">
        <v>39224</v>
      </c>
      <c r="B574" s="9">
        <f t="shared" si="8"/>
        <v>1.2378418423547959E-3</v>
      </c>
      <c r="C574" s="9" t="str">
        <f>IFERROR(IF(市价!C574="","",市价!C574/(INTERCEPT(市价!C$3:C574,市价!$B$3:$B574)+SLOPE(市价!C$3:C574,市价!$B$3:$B574)*市价!$B574)-1-IF(排名!C573=1,参数!$B$4)),"")</f>
        <v/>
      </c>
      <c r="D574" s="9" t="str">
        <f>IFERROR(IF(市价!D574="","",市价!D574/(INTERCEPT(市价!D$3:D574,市价!$B$3:$B574)+SLOPE(市价!D$3:D574,市价!$B$3:$B574)*市价!$B574)-1-IF(排名!D573=1,参数!$B$4)),"")</f>
        <v/>
      </c>
      <c r="E574" s="9">
        <f>IFERROR(IF(市价!E574="","",市价!E574/(INTERCEPT(市价!E$3:E574,市价!$B$3:$B574)+SLOPE(市价!E$3:E574,市价!$B$3:$B574)*市价!$B574)-1-IF(排名!E573=1,参数!$B$4)),"")</f>
        <v>7.6117847121421445E-2</v>
      </c>
      <c r="F574" s="9">
        <f>IFERROR(IF(市价!F574="","",市价!F574/(INTERCEPT(市价!F$3:F574,市价!$B$3:$B574)+SLOPE(市价!F$3:F574,市价!$B$3:$B574)*市价!$B574)-1-IF(排名!F573=1,参数!$B$4)),"")</f>
        <v>-3.7433268833566236E-2</v>
      </c>
      <c r="G574" s="9" t="str">
        <f>IFERROR(IF(市价!G574="","",市价!G574/(INTERCEPT(市价!G$3:G574,市价!$B$3:$B574)+SLOPE(市价!G$3:G574,市价!$B$3:$B574)*市价!$B574)-1-IF(排名!G573=1,参数!$B$4)),"")</f>
        <v/>
      </c>
      <c r="H574" s="9">
        <f>IFERROR(IF(市价!H574="","",市价!H574/(INTERCEPT(市价!H$3:H574,市价!$B$3:$B574)+SLOPE(市价!H$3:H574,市价!$B$3:$B574)*市价!$B574)-1-IF(排名!H573=1,参数!$B$4)),"")</f>
        <v>-3.4971052760790822E-2</v>
      </c>
    </row>
    <row r="575" spans="1:8" x14ac:dyDescent="0.15">
      <c r="A575" s="6">
        <v>39225</v>
      </c>
      <c r="B575" s="9">
        <f t="shared" si="8"/>
        <v>-1.5619330715055557E-2</v>
      </c>
      <c r="C575" s="9" t="str">
        <f>IFERROR(IF(市价!C575="","",市价!C575/(INTERCEPT(市价!C$3:C575,市价!$B$3:$B575)+SLOPE(市价!C$3:C575,市价!$B$3:$B575)*市价!$B575)-1-IF(排名!C574=1,参数!$B$4)),"")</f>
        <v/>
      </c>
      <c r="D575" s="9">
        <f>IFERROR(IF(市价!D575="","",市价!D575/(INTERCEPT(市价!D$3:D575,市价!$B$3:$B575)+SLOPE(市价!D$3:D575,市价!$B$3:$B575)*市价!$B575)-1-IF(排名!D574=1,参数!$B$4)),"")</f>
        <v>-6.7046234535932503E-2</v>
      </c>
      <c r="E575" s="9">
        <f>IFERROR(IF(市价!E575="","",市价!E575/(INTERCEPT(市价!E$3:E575,市价!$B$3:$B575)+SLOPE(市价!E$3:E575,市价!$B$3:$B575)*市价!$B575)-1-IF(排名!E574=1,参数!$B$4)),"")</f>
        <v>7.7504288436775592E-2</v>
      </c>
      <c r="F575" s="9">
        <f>IFERROR(IF(市价!F575="","",市价!F575/(INTERCEPT(市价!F$3:F575,市价!$B$3:$B575)+SLOPE(市价!F$3:F575,市价!$B$3:$B575)*市价!$B575)-1-IF(排名!F574=1,参数!$B$4)),"")</f>
        <v>-3.7268649133103349E-2</v>
      </c>
      <c r="G575" s="9" t="str">
        <f>IFERROR(IF(市价!G575="","",市价!G575/(INTERCEPT(市价!G$3:G575,市价!$B$3:$B575)+SLOPE(市价!G$3:G575,市价!$B$3:$B575)*市价!$B575)-1-IF(排名!G574=1,参数!$B$4)),"")</f>
        <v/>
      </c>
      <c r="H575" s="9">
        <f>IFERROR(IF(市价!H575="","",市价!H575/(INTERCEPT(市价!H$3:H575,市价!$B$3:$B575)+SLOPE(市价!H$3:H575,市价!$B$3:$B575)*市价!$B575)-1-IF(排名!H574=1,参数!$B$4)),"")</f>
        <v>-3.5666727627961969E-2</v>
      </c>
    </row>
    <row r="576" spans="1:8" x14ac:dyDescent="0.15">
      <c r="A576" s="6">
        <v>39226</v>
      </c>
      <c r="B576" s="9">
        <f t="shared" si="8"/>
        <v>-1.5484116808874043E-2</v>
      </c>
      <c r="C576" s="9" t="str">
        <f>IFERROR(IF(市价!C576="","",市价!C576/(INTERCEPT(市价!C$3:C576,市价!$B$3:$B576)+SLOPE(市价!C$3:C576,市价!$B$3:$B576)*市价!$B576)-1-IF(排名!C575=1,参数!$B$4)),"")</f>
        <v/>
      </c>
      <c r="D576" s="9">
        <f>IFERROR(IF(市价!D576="","",市价!D576/(INTERCEPT(市价!D$3:D576,市价!$B$3:$B576)+SLOPE(市价!D$3:D576,市价!$B$3:$B576)*市价!$B576)-1-IF(排名!D575=1,参数!$B$4)),"")</f>
        <v>-3.9820857429013312E-2</v>
      </c>
      <c r="E576" s="9">
        <f>IFERROR(IF(市价!E576="","",市价!E576/(INTERCEPT(市价!E$3:E576,市价!$B$3:$B576)+SLOPE(市价!E$3:E576,市价!$B$3:$B576)*市价!$B576)-1-IF(排名!E575=1,参数!$B$4)),"")</f>
        <v>6.6107281522846728E-2</v>
      </c>
      <c r="F576" s="9">
        <f>IFERROR(IF(市价!F576="","",市价!F576/(INTERCEPT(市价!F$3:F576,市价!$B$3:$B576)+SLOPE(市价!F$3:F576,市价!$B$3:$B576)*市价!$B576)-1-IF(排名!F575=1,参数!$B$4)),"")</f>
        <v>-5.485241443309341E-2</v>
      </c>
      <c r="G576" s="9" t="str">
        <f>IFERROR(IF(市价!G576="","",市价!G576/(INTERCEPT(市价!G$3:G576,市价!$B$3:$B576)+SLOPE(市价!G$3:G576,市价!$B$3:$B576)*市价!$B576)-1-IF(排名!G575=1,参数!$B$4)),"")</f>
        <v/>
      </c>
      <c r="H576" s="9">
        <f>IFERROR(IF(市价!H576="","",市价!H576/(INTERCEPT(市价!H$3:H576,市价!$B$3:$B576)+SLOPE(市价!H$3:H576,市价!$B$3:$B576)*市价!$B576)-1-IF(排名!H575=1,参数!$B$4)),"")</f>
        <v>-3.3370476896236179E-2</v>
      </c>
    </row>
    <row r="577" spans="1:8" x14ac:dyDescent="0.15">
      <c r="A577" s="6">
        <v>39227</v>
      </c>
      <c r="B577" s="9">
        <f t="shared" si="8"/>
        <v>-1.5154085739575274E-2</v>
      </c>
      <c r="C577" s="9" t="str">
        <f>IFERROR(IF(市价!C577="","",市价!C577/(INTERCEPT(市价!C$3:C577,市价!$B$3:$B577)+SLOPE(市价!C$3:C577,市价!$B$3:$B577)*市价!$B577)-1-IF(排名!C576=1,参数!$B$4)),"")</f>
        <v/>
      </c>
      <c r="D577" s="9">
        <f>IFERROR(IF(市价!D577="","",市价!D577/(INTERCEPT(市价!D$3:D577,市价!$B$3:$B577)+SLOPE(市价!D$3:D577,市价!$B$3:$B577)*市价!$B577)-1-IF(排名!D576=1,参数!$B$4)),"")</f>
        <v>-2.9319871562256794E-2</v>
      </c>
      <c r="E577" s="9">
        <f>IFERROR(IF(市价!E577="","",市价!E577/(INTERCEPT(市价!E$3:E577,市价!$B$3:$B577)+SLOPE(市价!E$3:E577,市价!$B$3:$B577)*市价!$B577)-1-IF(排名!E576=1,参数!$B$4)),"")</f>
        <v>6.1403960435527871E-2</v>
      </c>
      <c r="F577" s="9">
        <f>IFERROR(IF(市价!F577="","",市价!F577/(INTERCEPT(市价!F$3:F577,市价!$B$3:$B577)+SLOPE(市价!F$3:F577,市价!$B$3:$B577)*市价!$B577)-1-IF(排名!F576=1,参数!$B$4)),"")</f>
        <v>-6.3993391893899632E-2</v>
      </c>
      <c r="G577" s="9" t="str">
        <f>IFERROR(IF(市价!G577="","",市价!G577/(INTERCEPT(市价!G$3:G577,市价!$B$3:$B577)+SLOPE(市价!G$3:G577,市价!$B$3:$B577)*市价!$B577)-1-IF(排名!G576=1,参数!$B$4)),"")</f>
        <v/>
      </c>
      <c r="H577" s="9">
        <f>IFERROR(IF(市价!H577="","",市价!H577/(INTERCEPT(市价!H$3:H577,市价!$B$3:$B577)+SLOPE(市价!H$3:H577,市价!$B$3:$B577)*市价!$B577)-1-IF(排名!H576=1,参数!$B$4)),"")</f>
        <v>-2.870703993767254E-2</v>
      </c>
    </row>
    <row r="578" spans="1:8" x14ac:dyDescent="0.15">
      <c r="A578" s="6">
        <v>39230</v>
      </c>
      <c r="B578" s="9">
        <f t="shared" si="8"/>
        <v>-1.4261165450598606E-2</v>
      </c>
      <c r="C578" s="9" t="str">
        <f>IFERROR(IF(市价!C578="","",市价!C578/(INTERCEPT(市价!C$3:C578,市价!$B$3:$B578)+SLOPE(市价!C$3:C578,市价!$B$3:$B578)*市价!$B578)-1-IF(排名!C577=1,参数!$B$4)),"")</f>
        <v/>
      </c>
      <c r="D578" s="9">
        <f>IFERROR(IF(市价!D578="","",市价!D578/(INTERCEPT(市价!D$3:D578,市价!$B$3:$B578)+SLOPE(市价!D$3:D578,市价!$B$3:$B578)*市价!$B578)-1-IF(排名!D577=1,参数!$B$4)),"")</f>
        <v>-3.3792002190000447E-2</v>
      </c>
      <c r="E578" s="9">
        <f>IFERROR(IF(市价!E578="","",市价!E578/(INTERCEPT(市价!E$3:E578,市价!$B$3:$B578)+SLOPE(市价!E$3:E578,市价!$B$3:$B578)*市价!$B578)-1-IF(排名!E577=1,参数!$B$4)),"")</f>
        <v>7.5486024551791431E-2</v>
      </c>
      <c r="F578" s="9">
        <f>IFERROR(IF(市价!F578="","",市价!F578/(INTERCEPT(市价!F$3:F578,市价!$B$3:$B578)+SLOPE(市价!F$3:F578,市价!$B$3:$B578)*市价!$B578)-1-IF(排名!F577=1,参数!$B$4)),"")</f>
        <v>-5.9184631069270854E-2</v>
      </c>
      <c r="G578" s="9" t="str">
        <f>IFERROR(IF(市价!G578="","",市价!G578/(INTERCEPT(市价!G$3:G578,市价!$B$3:$B578)+SLOPE(市价!G$3:G578,市价!$B$3:$B578)*市价!$B578)-1-IF(排名!G577=1,参数!$B$4)),"")</f>
        <v/>
      </c>
      <c r="H578" s="9">
        <f>IFERROR(IF(市价!H578="","",市价!H578/(INTERCEPT(市价!H$3:H578,市价!$B$3:$B578)+SLOPE(市价!H$3:H578,市价!$B$3:$B578)*市价!$B578)-1-IF(排名!H577=1,参数!$B$4)),"")</f>
        <v>-3.9554053094914554E-2</v>
      </c>
    </row>
    <row r="579" spans="1:8" x14ac:dyDescent="0.15">
      <c r="A579" s="6">
        <v>39231</v>
      </c>
      <c r="B579" s="9">
        <f t="shared" si="8"/>
        <v>-1.3732360399226679E-2</v>
      </c>
      <c r="C579" s="9" t="str">
        <f>IFERROR(IF(市价!C579="","",市价!C579/(INTERCEPT(市价!C$3:C579,市价!$B$3:$B579)+SLOPE(市价!C$3:C579,市价!$B$3:$B579)*市价!$B579)-1-IF(排名!C578=1,参数!$B$4)),"")</f>
        <v/>
      </c>
      <c r="D579" s="9">
        <f>IFERROR(IF(市价!D579="","",市价!D579/(INTERCEPT(市价!D$3:D579,市价!$B$3:$B579)+SLOPE(市价!D$3:D579,市价!$B$3:$B579)*市价!$B579)-1-IF(排名!D578=1,参数!$B$4)),"")</f>
        <v>-3.8002840363439039E-2</v>
      </c>
      <c r="E579" s="9">
        <f>IFERROR(IF(市价!E579="","",市价!E579/(INTERCEPT(市价!E$3:E579,市价!$B$3:$B579)+SLOPE(市价!E$3:E579,市价!$B$3:$B579)*市价!$B579)-1-IF(排名!E578=1,参数!$B$4)),"")</f>
        <v>7.4618509486679141E-2</v>
      </c>
      <c r="F579" s="9">
        <f>IFERROR(IF(市价!F579="","",市价!F579/(INTERCEPT(市价!F$3:F579,市价!$B$3:$B579)+SLOPE(市价!F$3:F579,市价!$B$3:$B579)*市价!$B579)-1-IF(排名!F578=1,参数!$B$4)),"")</f>
        <v>-5.0719908831791671E-2</v>
      </c>
      <c r="G579" s="9" t="str">
        <f>IFERROR(IF(市价!G579="","",市价!G579/(INTERCEPT(市价!G$3:G579,市价!$B$3:$B579)+SLOPE(市价!G$3:G579,市价!$B$3:$B579)*市价!$B579)-1-IF(排名!G578=1,参数!$B$4)),"")</f>
        <v/>
      </c>
      <c r="H579" s="9">
        <f>IFERROR(IF(市价!H579="","",市价!H579/(INTERCEPT(市价!H$3:H579,市价!$B$3:$B579)+SLOPE(市价!H$3:H579,市价!$B$3:$B579)*市价!$B579)-1-IF(排名!H578=1,参数!$B$4)),"")</f>
        <v>-4.0825201888355145E-2</v>
      </c>
    </row>
    <row r="580" spans="1:8" x14ac:dyDescent="0.15">
      <c r="A580" s="6">
        <v>39232</v>
      </c>
      <c r="B580" s="9">
        <f t="shared" ref="B580:B643" si="9">AVERAGE(C580:H580)</f>
        <v>-1.5462377717518516E-2</v>
      </c>
      <c r="C580" s="9" t="str">
        <f>IFERROR(IF(市价!C580="","",市价!C580/(INTERCEPT(市价!C$3:C580,市价!$B$3:$B580)+SLOPE(市价!C$3:C580,市价!$B$3:$B580)*市价!$B580)-1-IF(排名!C579=1,参数!$B$4)),"")</f>
        <v/>
      </c>
      <c r="D580" s="9">
        <f>IFERROR(IF(市价!D580="","",市价!D580/(INTERCEPT(市价!D$3:D580,市价!$B$3:$B580)+SLOPE(市价!D$3:D580,市价!$B$3:$B580)*市价!$B580)-1-IF(排名!D579=1,参数!$B$4)),"")</f>
        <v>4.948058353827145E-2</v>
      </c>
      <c r="E580" s="9">
        <f>IFERROR(IF(市价!E580="","",市价!E580/(INTERCEPT(市价!E$3:E580,市价!$B$3:$B580)+SLOPE(市价!E$3:E580,市价!$B$3:$B580)*市价!$B580)-1-IF(排名!E579=1,参数!$B$4)),"")</f>
        <v>2.6484792061832296E-2</v>
      </c>
      <c r="F580" s="9">
        <f>IFERROR(IF(市价!F580="","",市价!F580/(INTERCEPT(市价!F$3:F580,市价!$B$3:$B580)+SLOPE(市价!F$3:F580,市价!$B$3:$B580)*市价!$B580)-1-IF(排名!F579=1,参数!$B$4)),"")</f>
        <v>-8.2113586913825976E-2</v>
      </c>
      <c r="G580" s="9" t="str">
        <f>IFERROR(IF(市价!G580="","",市价!G580/(INTERCEPT(市价!G$3:G580,市价!$B$3:$B580)+SLOPE(市价!G$3:G580,市价!$B$3:$B580)*市价!$B580)-1-IF(排名!G579=1,参数!$B$4)),"")</f>
        <v/>
      </c>
      <c r="H580" s="9">
        <f>IFERROR(IF(市价!H580="","",市价!H580/(INTERCEPT(市价!H$3:H580,市价!$B$3:$B580)+SLOPE(市价!H$3:H580,市价!$B$3:$B580)*市价!$B580)-1-IF(排名!H579=1,参数!$B$4)),"")</f>
        <v>-5.5701299556351835E-2</v>
      </c>
    </row>
    <row r="581" spans="1:8" x14ac:dyDescent="0.15">
      <c r="A581" s="6">
        <v>39233</v>
      </c>
      <c r="B581" s="9">
        <f t="shared" si="9"/>
        <v>-1.2617421289347286E-2</v>
      </c>
      <c r="C581" s="9" t="str">
        <f>IFERROR(IF(市价!C581="","",市价!C581/(INTERCEPT(市价!C$3:C581,市价!$B$3:$B581)+SLOPE(市价!C$3:C581,市价!$B$3:$B581)*市价!$B581)-1-IF(排名!C580=1,参数!$B$4)),"")</f>
        <v/>
      </c>
      <c r="D581" s="9">
        <f>IFERROR(IF(市价!D581="","",市价!D581/(INTERCEPT(市价!D$3:D581,市价!$B$3:$B581)+SLOPE(市价!D$3:D581,市价!$B$3:$B581)*市价!$B581)-1-IF(排名!D580=1,参数!$B$4)),"")</f>
        <v>7.2145251407881528E-2</v>
      </c>
      <c r="E581" s="9">
        <f>IFERROR(IF(市价!E581="","",市价!E581/(INTERCEPT(市价!E$3:E581,市价!$B$3:$B581)+SLOPE(市价!E$3:E581,市价!$B$3:$B581)*市价!$B581)-1-IF(排名!E580=1,参数!$B$4)),"")</f>
        <v>3.6481163363310865E-2</v>
      </c>
      <c r="F581" s="9">
        <f>IFERROR(IF(市价!F581="","",市价!F581/(INTERCEPT(市价!F$3:F581,市价!$B$3:$B581)+SLOPE(市价!F$3:F581,市价!$B$3:$B581)*市价!$B581)-1-IF(排名!F580=1,参数!$B$4)),"")</f>
        <v>-8.2481225733288532E-2</v>
      </c>
      <c r="G581" s="9" t="str">
        <f>IFERROR(IF(市价!G581="","",市价!G581/(INTERCEPT(市价!G$3:G581,市价!$B$3:$B581)+SLOPE(市价!G$3:G581,市价!$B$3:$B581)*市价!$B581)-1-IF(排名!G580=1,参数!$B$4)),"")</f>
        <v/>
      </c>
      <c r="H581" s="9">
        <f>IFERROR(IF(市价!H581="","",市价!H581/(INTERCEPT(市价!H$3:H581,市价!$B$3:$B581)+SLOPE(市价!H$3:H581,市价!$B$3:$B581)*市价!$B581)-1-IF(排名!H580=1,参数!$B$4)),"")</f>
        <v>-7.6614874195293003E-2</v>
      </c>
    </row>
    <row r="582" spans="1:8" x14ac:dyDescent="0.15">
      <c r="A582" s="6">
        <v>39234</v>
      </c>
      <c r="B582" s="9">
        <f t="shared" si="9"/>
        <v>-1.2705742345897303E-2</v>
      </c>
      <c r="C582" s="9" t="str">
        <f>IFERROR(IF(市价!C582="","",市价!C582/(INTERCEPT(市价!C$3:C582,市价!$B$3:$B582)+SLOPE(市价!C$3:C582,市价!$B$3:$B582)*市价!$B582)-1-IF(排名!C581=1,参数!$B$4)),"")</f>
        <v/>
      </c>
      <c r="D582" s="9">
        <f>IFERROR(IF(市价!D582="","",市价!D582/(INTERCEPT(市价!D$3:D582,市价!$B$3:$B582)+SLOPE(市价!D$3:D582,市价!$B$3:$B582)*市价!$B582)-1-IF(排名!D581=1,参数!$B$4)),"")</f>
        <v>5.0718581982615918E-2</v>
      </c>
      <c r="E582" s="9">
        <f>IFERROR(IF(市价!E582="","",市价!E582/(INTERCEPT(市价!E$3:E582,市价!$B$3:$B582)+SLOPE(市价!E$3:E582,市价!$B$3:$B582)*市价!$B582)-1-IF(排名!E581=1,参数!$B$4)),"")</f>
        <v>3.8960450745337827E-2</v>
      </c>
      <c r="F582" s="9">
        <f>IFERROR(IF(市价!F582="","",市价!F582/(INTERCEPT(市价!F$3:F582,市价!$B$3:$B582)+SLOPE(市价!F$3:F582,市价!$B$3:$B582)*市价!$B582)-1-IF(排名!F581=1,参数!$B$4)),"")</f>
        <v>-7.5825897157149269E-2</v>
      </c>
      <c r="G582" s="9" t="str">
        <f>IFERROR(IF(市价!G582="","",市价!G582/(INTERCEPT(市价!G$3:G582,市价!$B$3:$B582)+SLOPE(市价!G$3:G582,市价!$B$3:$B582)*市价!$B582)-1-IF(排名!G581=1,参数!$B$4)),"")</f>
        <v/>
      </c>
      <c r="H582" s="9">
        <f>IFERROR(IF(市价!H582="","",市价!H582/(INTERCEPT(市价!H$3:H582,市价!$B$3:$B582)+SLOPE(市价!H$3:H582,市价!$B$3:$B582)*市价!$B582)-1-IF(排名!H581=1,参数!$B$4)),"")</f>
        <v>-6.4676104954393687E-2</v>
      </c>
    </row>
    <row r="583" spans="1:8" x14ac:dyDescent="0.15">
      <c r="A583" s="6">
        <v>39237</v>
      </c>
      <c r="B583" s="9">
        <f t="shared" si="9"/>
        <v>-1.3557711294011038E-2</v>
      </c>
      <c r="C583" s="9" t="str">
        <f>IFERROR(IF(市价!C583="","",市价!C583/(INTERCEPT(市价!C$3:C583,市价!$B$3:$B583)+SLOPE(市价!C$3:C583,市价!$B$3:$B583)*市价!$B583)-1-IF(排名!C582=1,参数!$B$4)),"")</f>
        <v/>
      </c>
      <c r="D583" s="9">
        <f>IFERROR(IF(市价!D583="","",市价!D583/(INTERCEPT(市价!D$3:D583,市价!$B$3:$B583)+SLOPE(市价!D$3:D583,市价!$B$3:$B583)*市价!$B583)-1-IF(排名!D582=1,参数!$B$4)),"")</f>
        <v>0.10327012729643092</v>
      </c>
      <c r="E583" s="9">
        <f>IFERROR(IF(市价!E583="","",市价!E583/(INTERCEPT(市价!E$3:E583,市价!$B$3:$B583)+SLOPE(市价!E$3:E583,市价!$B$3:$B583)*市价!$B583)-1-IF(排名!E582=1,参数!$B$4)),"")</f>
        <v>-3.2097271712233644E-3</v>
      </c>
      <c r="F583" s="9">
        <f>IFERROR(IF(市价!F583="","",市价!F583/(INTERCEPT(市价!F$3:F583,市价!$B$3:$B583)+SLOPE(市价!F$3:F583,市价!$B$3:$B583)*市价!$B583)-1-IF(排名!F582=1,参数!$B$4)),"")</f>
        <v>-0.10660485221017535</v>
      </c>
      <c r="G583" s="9" t="str">
        <f>IFERROR(IF(市价!G583="","",市价!G583/(INTERCEPT(市价!G$3:G583,市价!$B$3:$B583)+SLOPE(市价!G$3:G583,市价!$B$3:$B583)*市价!$B583)-1-IF(排名!G582=1,参数!$B$4)),"")</f>
        <v/>
      </c>
      <c r="H583" s="9">
        <f>IFERROR(IF(市价!H583="","",市价!H583/(INTERCEPT(市价!H$3:H583,市价!$B$3:$B583)+SLOPE(市价!H$3:H583,市价!$B$3:$B583)*市价!$B583)-1-IF(排名!H582=1,参数!$B$4)),"")</f>
        <v>-4.7686393091076362E-2</v>
      </c>
    </row>
    <row r="584" spans="1:8" x14ac:dyDescent="0.15">
      <c r="A584" s="6">
        <v>39238</v>
      </c>
      <c r="B584" s="9">
        <f t="shared" si="9"/>
        <v>-1.3327049887009168E-2</v>
      </c>
      <c r="C584" s="9" t="str">
        <f>IFERROR(IF(市价!C584="","",市价!C584/(INTERCEPT(市价!C$3:C584,市价!$B$3:$B584)+SLOPE(市价!C$3:C584,市价!$B$3:$B584)*市价!$B584)-1-IF(排名!C583=1,参数!$B$4)),"")</f>
        <v/>
      </c>
      <c r="D584" s="9">
        <f>IFERROR(IF(市价!D584="","",市价!D584/(INTERCEPT(市价!D$3:D584,市价!$B$3:$B584)+SLOPE(市价!D$3:D584,市价!$B$3:$B584)*市价!$B584)-1-IF(排名!D583=1,参数!$B$4)),"")</f>
        <v>0.10118564381138495</v>
      </c>
      <c r="E584" s="9">
        <f>IFERROR(IF(市价!E584="","",市价!E584/(INTERCEPT(市价!E$3:E584,市价!$B$3:$B584)+SLOPE(市价!E$3:E584,市价!$B$3:$B584)*市价!$B584)-1-IF(排名!E583=1,参数!$B$4)),"")</f>
        <v>-6.0807240268045959E-3</v>
      </c>
      <c r="F584" s="9">
        <f>IFERROR(IF(市价!F584="","",市价!F584/(INTERCEPT(市价!F$3:F584,市价!$B$3:$B584)+SLOPE(市价!F$3:F584,市价!$B$3:$B584)*市价!$B584)-1-IF(排名!F583=1,参数!$B$4)),"")</f>
        <v>-8.9363587904730202E-2</v>
      </c>
      <c r="G584" s="9" t="str">
        <f>IFERROR(IF(市价!G584="","",市价!G584/(INTERCEPT(市价!G$3:G584,市价!$B$3:$B584)+SLOPE(市价!G$3:G584,市价!$B$3:$B584)*市价!$B584)-1-IF(排名!G583=1,参数!$B$4)),"")</f>
        <v/>
      </c>
      <c r="H584" s="9">
        <f>IFERROR(IF(市价!H584="","",市价!H584/(INTERCEPT(市价!H$3:H584,市价!$B$3:$B584)+SLOPE(市价!H$3:H584,市价!$B$3:$B584)*市价!$B584)-1-IF(排名!H583=1,参数!$B$4)),"")</f>
        <v>-5.9049531427886826E-2</v>
      </c>
    </row>
    <row r="585" spans="1:8" x14ac:dyDescent="0.15">
      <c r="A585" s="6">
        <v>39239</v>
      </c>
      <c r="B585" s="9">
        <f t="shared" si="9"/>
        <v>-1.3471856734144277E-2</v>
      </c>
      <c r="C585" s="9" t="str">
        <f>IFERROR(IF(市价!C585="","",市价!C585/(INTERCEPT(市价!C$3:C585,市价!$B$3:$B585)+SLOPE(市价!C$3:C585,市价!$B$3:$B585)*市价!$B585)-1-IF(排名!C584=1,参数!$B$4)),"")</f>
        <v/>
      </c>
      <c r="D585" s="9">
        <f>IFERROR(IF(市价!D585="","",市价!D585/(INTERCEPT(市价!D$3:D585,市价!$B$3:$B585)+SLOPE(市价!D$3:D585,市价!$B$3:$B585)*市价!$B585)-1-IF(排名!D584=1,参数!$B$4)),"")</f>
        <v>9.6799608891374067E-2</v>
      </c>
      <c r="E585" s="9">
        <f>IFERROR(IF(市价!E585="","",市价!E585/(INTERCEPT(市价!E$3:E585,市价!$B$3:$B585)+SLOPE(市价!E$3:E585,市价!$B$3:$B585)*市价!$B585)-1-IF(排名!E584=1,参数!$B$4)),"")</f>
        <v>2.9125578236171012E-3</v>
      </c>
      <c r="F585" s="9">
        <f>IFERROR(IF(市价!F585="","",市价!F585/(INTERCEPT(市价!F$3:F585,市价!$B$3:$B585)+SLOPE(市价!F$3:F585,市价!$B$3:$B585)*市价!$B585)-1-IF(排名!F584=1,参数!$B$4)),"")</f>
        <v>-8.4570750692361529E-2</v>
      </c>
      <c r="G585" s="9" t="str">
        <f>IFERROR(IF(市价!G585="","",市价!G585/(INTERCEPT(市价!G$3:G585,市价!$B$3:$B585)+SLOPE(市价!G$3:G585,市价!$B$3:$B585)*市价!$B585)-1-IF(排名!G584=1,参数!$B$4)),"")</f>
        <v/>
      </c>
      <c r="H585" s="9">
        <f>IFERROR(IF(市价!H585="","",市价!H585/(INTERCEPT(市价!H$3:H585,市价!$B$3:$B585)+SLOPE(市价!H$3:H585,市价!$B$3:$B585)*市价!$B585)-1-IF(排名!H584=1,参数!$B$4)),"")</f>
        <v>-6.9028842959206749E-2</v>
      </c>
    </row>
    <row r="586" spans="1:8" x14ac:dyDescent="0.15">
      <c r="A586" s="6">
        <v>39240</v>
      </c>
      <c r="B586" s="9">
        <f t="shared" si="9"/>
        <v>-1.2793154024646508E-2</v>
      </c>
      <c r="C586" s="9" t="str">
        <f>IFERROR(IF(市价!C586="","",市价!C586/(INTERCEPT(市价!C$3:C586,市价!$B$3:$B586)+SLOPE(市价!C$3:C586,市价!$B$3:$B586)*市价!$B586)-1-IF(排名!C585=1,参数!$B$4)),"")</f>
        <v/>
      </c>
      <c r="D586" s="9">
        <f>IFERROR(IF(市价!D586="","",市价!D586/(INTERCEPT(市价!D$3:D586,市价!$B$3:$B586)+SLOPE(市价!D$3:D586,市价!$B$3:$B586)*市价!$B586)-1-IF(排名!D585=1,参数!$B$4)),"")</f>
        <v>9.1979902973245542E-2</v>
      </c>
      <c r="E586" s="9">
        <f>IFERROR(IF(市价!E586="","",市价!E586/(INTERCEPT(市价!E$3:E586,市价!$B$3:$B586)+SLOPE(市价!E$3:E586,市价!$B$3:$B586)*市价!$B586)-1-IF(排名!E585=1,参数!$B$4)),"")</f>
        <v>6.584490819100175E-3</v>
      </c>
      <c r="F586" s="9">
        <f>IFERROR(IF(市价!F586="","",市价!F586/(INTERCEPT(市价!F$3:F586,市价!$B$3:$B586)+SLOPE(市价!F$3:F586,市价!$B$3:$B586)*市价!$B586)-1-IF(排名!F585=1,参数!$B$4)),"")</f>
        <v>-7.2456348144440685E-2</v>
      </c>
      <c r="G586" s="9" t="str">
        <f>IFERROR(IF(市价!G586="","",市价!G586/(INTERCEPT(市价!G$3:G586,市价!$B$3:$B586)+SLOPE(市价!G$3:G586,市价!$B$3:$B586)*市价!$B586)-1-IF(排名!G585=1,参数!$B$4)),"")</f>
        <v/>
      </c>
      <c r="H586" s="9">
        <f>IFERROR(IF(市价!H586="","",市价!H586/(INTERCEPT(市价!H$3:H586,市价!$B$3:$B586)+SLOPE(市价!H$3:H586,市价!$B$3:$B586)*市价!$B586)-1-IF(排名!H585=1,参数!$B$4)),"")</f>
        <v>-7.7280661746491064E-2</v>
      </c>
    </row>
    <row r="587" spans="1:8" x14ac:dyDescent="0.15">
      <c r="A587" s="6">
        <v>39241</v>
      </c>
      <c r="B587" s="9">
        <f t="shared" si="9"/>
        <v>-1.3786776601035444E-2</v>
      </c>
      <c r="C587" s="9" t="str">
        <f>IFERROR(IF(市价!C587="","",市价!C587/(INTERCEPT(市价!C$3:C587,市价!$B$3:$B587)+SLOPE(市价!C$3:C587,市价!$B$3:$B587)*市价!$B587)-1-IF(排名!C586=1,参数!$B$4)),"")</f>
        <v/>
      </c>
      <c r="D587" s="9">
        <f>IFERROR(IF(市价!D587="","",市价!D587/(INTERCEPT(市价!D$3:D587,市价!$B$3:$B587)+SLOPE(市价!D$3:D587,市价!$B$3:$B587)*市价!$B587)-1-IF(排名!D586=1,参数!$B$4)),"")</f>
        <v>6.817451786308304E-2</v>
      </c>
      <c r="E587" s="9">
        <f>IFERROR(IF(市价!E587="","",市价!E587/(INTERCEPT(市价!E$3:E587,市价!$B$3:$B587)+SLOPE(市价!E$3:E587,市价!$B$3:$B587)*市价!$B587)-1-IF(排名!E586=1,参数!$B$4)),"")</f>
        <v>7.7285507935505038E-3</v>
      </c>
      <c r="F587" s="9">
        <f>IFERROR(IF(市价!F587="","",市价!F587/(INTERCEPT(市价!F$3:F587,市价!$B$3:$B587)+SLOPE(市价!F$3:F587,市价!$B$3:$B587)*市价!$B587)-1-IF(排名!F586=1,参数!$B$4)),"")</f>
        <v>-5.9499904030010042E-2</v>
      </c>
      <c r="G587" s="9" t="str">
        <f>IFERROR(IF(市价!G587="","",市价!G587/(INTERCEPT(市价!G$3:G587,市价!$B$3:$B587)+SLOPE(市价!G$3:G587,市价!$B$3:$B587)*市价!$B587)-1-IF(排名!G586=1,参数!$B$4)),"")</f>
        <v/>
      </c>
      <c r="H587" s="9">
        <f>IFERROR(IF(市价!H587="","",市价!H587/(INTERCEPT(市价!H$3:H587,市价!$B$3:$B587)+SLOPE(市价!H$3:H587,市价!$B$3:$B587)*市价!$B587)-1-IF(排名!H586=1,参数!$B$4)),"")</f>
        <v>-7.1550271030765278E-2</v>
      </c>
    </row>
    <row r="588" spans="1:8" x14ac:dyDescent="0.15">
      <c r="A588" s="6">
        <v>39244</v>
      </c>
      <c r="B588" s="9">
        <f t="shared" si="9"/>
        <v>-1.306214474880793E-2</v>
      </c>
      <c r="C588" s="9" t="str">
        <f>IFERROR(IF(市价!C588="","",市价!C588/(INTERCEPT(市价!C$3:C588,市价!$B$3:$B588)+SLOPE(市价!C$3:C588,市价!$B$3:$B588)*市价!$B588)-1-IF(排名!C587=1,参数!$B$4)),"")</f>
        <v/>
      </c>
      <c r="D588" s="9">
        <f>IFERROR(IF(市价!D588="","",市价!D588/(INTERCEPT(市价!D$3:D588,市价!$B$3:$B588)+SLOPE(市价!D$3:D588,市价!$B$3:$B588)*市价!$B588)-1-IF(排名!D587=1,参数!$B$4)),"")</f>
        <v>5.9785835059287473E-2</v>
      </c>
      <c r="E588" s="9">
        <f>IFERROR(IF(市价!E588="","",市价!E588/(INTERCEPT(市价!E$3:E588,市价!$B$3:$B588)+SLOPE(市价!E$3:E588,市价!$B$3:$B588)*市价!$B588)-1-IF(排名!E587=1,参数!$B$4)),"")</f>
        <v>-1.1540026548696569E-2</v>
      </c>
      <c r="F588" s="9">
        <f>IFERROR(IF(市价!F588="","",市价!F588/(INTERCEPT(市价!F$3:F588,市价!$B$3:$B588)+SLOPE(市价!F$3:F588,市价!$B$3:$B588)*市价!$B588)-1-IF(排名!F587=1,参数!$B$4)),"")</f>
        <v>-3.3415473587829148E-2</v>
      </c>
      <c r="G588" s="9" t="str">
        <f>IFERROR(IF(市价!G588="","",市价!G588/(INTERCEPT(市价!G$3:G588,市价!$B$3:$B588)+SLOPE(市价!G$3:G588,市价!$B$3:$B588)*市价!$B588)-1-IF(排名!G587=1,参数!$B$4)),"")</f>
        <v/>
      </c>
      <c r="H588" s="9">
        <f>IFERROR(IF(市价!H588="","",市价!H588/(INTERCEPT(市价!H$3:H588,市价!$B$3:$B588)+SLOPE(市价!H$3:H588,市价!$B$3:$B588)*市价!$B588)-1-IF(排名!H587=1,参数!$B$4)),"")</f>
        <v>-6.7078913917993477E-2</v>
      </c>
    </row>
    <row r="589" spans="1:8" x14ac:dyDescent="0.15">
      <c r="A589" s="6">
        <v>39245</v>
      </c>
      <c r="B589" s="9">
        <f t="shared" si="9"/>
        <v>-1.2498568405136357E-2</v>
      </c>
      <c r="C589" s="9" t="str">
        <f>IFERROR(IF(市价!C589="","",市价!C589/(INTERCEPT(市价!C$3:C589,市价!$B$3:$B589)+SLOPE(市价!C$3:C589,市价!$B$3:$B589)*市价!$B589)-1-IF(排名!C588=1,参数!$B$4)),"")</f>
        <v/>
      </c>
      <c r="D589" s="9">
        <f>IFERROR(IF(市价!D589="","",市价!D589/(INTERCEPT(市价!D$3:D589,市价!$B$3:$B589)+SLOPE(市价!D$3:D589,市价!$B$3:$B589)*市价!$B589)-1-IF(排名!D588=1,参数!$B$4)),"")</f>
        <v>5.6653811753802241E-2</v>
      </c>
      <c r="E589" s="9">
        <f>IFERROR(IF(市价!E589="","",市价!E589/(INTERCEPT(市价!E$3:E589,市价!$B$3:$B589)+SLOPE(市价!E$3:E589,市价!$B$3:$B589)*市价!$B589)-1-IF(排名!E588=1,参数!$B$4)),"")</f>
        <v>-3.4058801126718441E-3</v>
      </c>
      <c r="F589" s="9">
        <f>IFERROR(IF(市价!F589="","",市价!F589/(INTERCEPT(市价!F$3:F589,市价!$B$3:$B589)+SLOPE(市价!F$3:F589,市价!$B$3:$B589)*市价!$B589)-1-IF(排名!F588=1,参数!$B$4)),"")</f>
        <v>-3.3009689910615481E-2</v>
      </c>
      <c r="G589" s="9" t="str">
        <f>IFERROR(IF(市价!G589="","",市价!G589/(INTERCEPT(市价!G$3:G589,市价!$B$3:$B589)+SLOPE(市价!G$3:G589,市价!$B$3:$B589)*市价!$B589)-1-IF(排名!G588=1,参数!$B$4)),"")</f>
        <v/>
      </c>
      <c r="H589" s="9">
        <f>IFERROR(IF(市价!H589="","",市价!H589/(INTERCEPT(市价!H$3:H589,市价!$B$3:$B589)+SLOPE(市价!H$3:H589,市价!$B$3:$B589)*市价!$B589)-1-IF(排名!H588=1,参数!$B$4)),"")</f>
        <v>-7.0232515351060343E-2</v>
      </c>
    </row>
    <row r="590" spans="1:8" x14ac:dyDescent="0.15">
      <c r="A590" s="6">
        <v>39246</v>
      </c>
      <c r="B590" s="9">
        <f t="shared" si="9"/>
        <v>-1.0483081760981616E-2</v>
      </c>
      <c r="C590" s="9" t="str">
        <f>IFERROR(IF(市价!C590="","",市价!C590/(INTERCEPT(市价!C$3:C590,市价!$B$3:$B590)+SLOPE(市价!C$3:C590,市价!$B$3:$B590)*市价!$B590)-1-IF(排名!C589=1,参数!$B$4)),"")</f>
        <v/>
      </c>
      <c r="D590" s="9">
        <f>IFERROR(IF(市价!D590="","",市价!D590/(INTERCEPT(市价!D$3:D590,市价!$B$3:$B590)+SLOPE(市价!D$3:D590,市价!$B$3:$B590)*市价!$B590)-1-IF(排名!D589=1,参数!$B$4)),"")</f>
        <v>5.5294568629457252E-2</v>
      </c>
      <c r="E590" s="9">
        <f>IFERROR(IF(市价!E590="","",市价!E590/(INTERCEPT(市价!E$3:E590,市价!$B$3:$B590)+SLOPE(市价!E$3:E590,市价!$B$3:$B590)*市价!$B590)-1-IF(排名!E589=1,参数!$B$4)),"")</f>
        <v>1.8179725859113205E-2</v>
      </c>
      <c r="F590" s="9">
        <f>IFERROR(IF(市价!F590="","",市价!F590/(INTERCEPT(市价!F$3:F590,市价!$B$3:$B590)+SLOPE(市价!F$3:F590,市价!$B$3:$B590)*市价!$B590)-1-IF(排名!F589=1,参数!$B$4)),"")</f>
        <v>-4.7795054996323638E-2</v>
      </c>
      <c r="G590" s="9" t="str">
        <f>IFERROR(IF(市价!G590="","",市价!G590/(INTERCEPT(市价!G$3:G590,市价!$B$3:$B590)+SLOPE(市价!G$3:G590,市价!$B$3:$B590)*市价!$B590)-1-IF(排名!G589=1,参数!$B$4)),"")</f>
        <v/>
      </c>
      <c r="H590" s="9">
        <f>IFERROR(IF(市价!H590="","",市价!H590/(INTERCEPT(市价!H$3:H590,市价!$B$3:$B590)+SLOPE(市价!H$3:H590,市价!$B$3:$B590)*市价!$B590)-1-IF(排名!H589=1,参数!$B$4)),"")</f>
        <v>-6.7611566536173284E-2</v>
      </c>
    </row>
    <row r="591" spans="1:8" x14ac:dyDescent="0.15">
      <c r="A591" s="6">
        <v>39247</v>
      </c>
      <c r="B591" s="9">
        <f t="shared" si="9"/>
        <v>-1.0365630894265121E-2</v>
      </c>
      <c r="C591" s="9" t="str">
        <f>IFERROR(IF(市价!C591="","",市价!C591/(INTERCEPT(市价!C$3:C591,市价!$B$3:$B591)+SLOPE(市价!C$3:C591,市价!$B$3:$B591)*市价!$B591)-1-IF(排名!C590=1,参数!$B$4)),"")</f>
        <v/>
      </c>
      <c r="D591" s="9">
        <f>IFERROR(IF(市价!D591="","",市价!D591/(INTERCEPT(市价!D$3:D591,市价!$B$3:$B591)+SLOPE(市价!D$3:D591,市价!$B$3:$B591)*市价!$B591)-1-IF(排名!D590=1,参数!$B$4)),"")</f>
        <v>8.2098728664867338E-2</v>
      </c>
      <c r="E591" s="9">
        <f>IFERROR(IF(市价!E591="","",市价!E591/(INTERCEPT(市价!E$3:E591,市价!$B$3:$B591)+SLOPE(市价!E$3:E591,市价!$B$3:$B591)*市价!$B591)-1-IF(排名!E590=1,参数!$B$4)),"")</f>
        <v>-1.3412559204969643E-2</v>
      </c>
      <c r="F591" s="9">
        <f>IFERROR(IF(市价!F591="","",市价!F591/(INTERCEPT(市价!F$3:F591,市价!$B$3:$B591)+SLOPE(市价!F$3:F591,市价!$B$3:$B591)*市价!$B591)-1-IF(排名!F590=1,参数!$B$4)),"")</f>
        <v>-5.6804418560784109E-2</v>
      </c>
      <c r="G591" s="9" t="str">
        <f>IFERROR(IF(市价!G591="","",市价!G591/(INTERCEPT(市价!G$3:G591,市价!$B$3:$B591)+SLOPE(市价!G$3:G591,市价!$B$3:$B591)*市价!$B591)-1-IF(排名!G590=1,参数!$B$4)),"")</f>
        <v/>
      </c>
      <c r="H591" s="9">
        <f>IFERROR(IF(市价!H591="","",市价!H591/(INTERCEPT(市价!H$3:H591,市价!$B$3:$B591)+SLOPE(市价!H$3:H591,市价!$B$3:$B591)*市价!$B591)-1-IF(排名!H590=1,参数!$B$4)),"")</f>
        <v>-5.3344274476174069E-2</v>
      </c>
    </row>
    <row r="592" spans="1:8" x14ac:dyDescent="0.15">
      <c r="A592" s="6">
        <v>39248</v>
      </c>
      <c r="B592" s="9">
        <f t="shared" si="9"/>
        <v>-8.3105779131226187E-3</v>
      </c>
      <c r="C592" s="9" t="str">
        <f>IFERROR(IF(市价!C592="","",市价!C592/(INTERCEPT(市价!C$3:C592,市价!$B$3:$B592)+SLOPE(市价!C$3:C592,市价!$B$3:$B592)*市价!$B592)-1-IF(排名!C591=1,参数!$B$4)),"")</f>
        <v/>
      </c>
      <c r="D592" s="9">
        <f>IFERROR(IF(市价!D592="","",市价!D592/(INTERCEPT(市价!D$3:D592,市价!$B$3:$B592)+SLOPE(市价!D$3:D592,市价!$B$3:$B592)*市价!$B592)-1-IF(排名!D591=1,参数!$B$4)),"")</f>
        <v>9.0335587640251402E-2</v>
      </c>
      <c r="E592" s="9">
        <f>IFERROR(IF(市价!E592="","",市价!E592/(INTERCEPT(市价!E$3:E592,市价!$B$3:$B592)+SLOPE(市价!E$3:E592,市价!$B$3:$B592)*市价!$B592)-1-IF(排名!E591=1,参数!$B$4)),"")</f>
        <v>-2.2245187539024713E-2</v>
      </c>
      <c r="F592" s="9">
        <f>IFERROR(IF(市价!F592="","",市价!F592/(INTERCEPT(市价!F$3:F592,市价!$B$3:$B592)+SLOPE(市价!F$3:F592,市价!$B$3:$B592)*市价!$B592)-1-IF(排名!F591=1,参数!$B$4)),"")</f>
        <v>-7.4334160510043379E-2</v>
      </c>
      <c r="G592" s="9" t="str">
        <f>IFERROR(IF(市价!G592="","",市价!G592/(INTERCEPT(市价!G$3:G592,市价!$B$3:$B592)+SLOPE(市价!G$3:G592,市价!$B$3:$B592)*市价!$B592)-1-IF(排名!G591=1,参数!$B$4)),"")</f>
        <v/>
      </c>
      <c r="H592" s="9">
        <f>IFERROR(IF(市价!H592="","",市价!H592/(INTERCEPT(市价!H$3:H592,市价!$B$3:$B592)+SLOPE(市价!H$3:H592,市价!$B$3:$B592)*市价!$B592)-1-IF(排名!H591=1,参数!$B$4)),"")</f>
        <v>-2.6998551243673785E-2</v>
      </c>
    </row>
    <row r="593" spans="1:8" x14ac:dyDescent="0.15">
      <c r="A593" s="6">
        <v>39251</v>
      </c>
      <c r="B593" s="9">
        <f t="shared" si="9"/>
        <v>-6.9781903753712571E-3</v>
      </c>
      <c r="C593" s="9" t="str">
        <f>IFERROR(IF(市价!C593="","",市价!C593/(INTERCEPT(市价!C$3:C593,市价!$B$3:$B593)+SLOPE(市价!C$3:C593,市价!$B$3:$B593)*市价!$B593)-1-IF(排名!C592=1,参数!$B$4)),"")</f>
        <v/>
      </c>
      <c r="D593" s="9">
        <f>IFERROR(IF(市价!D593="","",市价!D593/(INTERCEPT(市价!D$3:D593,市价!$B$3:$B593)+SLOPE(市价!D$3:D593,市价!$B$3:$B593)*市价!$B593)-1-IF(排名!D592=1,参数!$B$4)),"")</f>
        <v>8.4906960006103871E-2</v>
      </c>
      <c r="E593" s="9">
        <f>IFERROR(IF(市价!E593="","",市价!E593/(INTERCEPT(市价!E$3:E593,市价!$B$3:$B593)+SLOPE(市价!E$3:E593,市价!$B$3:$B593)*市价!$B593)-1-IF(排名!E592=1,参数!$B$4)),"")</f>
        <v>-3.1761646456133552E-2</v>
      </c>
      <c r="F593" s="9">
        <f>IFERROR(IF(市价!F593="","",市价!F593/(INTERCEPT(市价!F$3:F593,市价!$B$3:$B593)+SLOPE(市价!F$3:F593,市价!$B$3:$B593)*市价!$B593)-1-IF(排名!F592=1,参数!$B$4)),"")</f>
        <v>-7.7106974268385531E-2</v>
      </c>
      <c r="G593" s="9" t="str">
        <f>IFERROR(IF(市价!G593="","",市价!G593/(INTERCEPT(市价!G$3:G593,市价!$B$3:$B593)+SLOPE(市价!G$3:G593,市价!$B$3:$B593)*市价!$B593)-1-IF(排名!G592=1,参数!$B$4)),"")</f>
        <v/>
      </c>
      <c r="H593" s="9">
        <f>IFERROR(IF(市价!H593="","",市价!H593/(INTERCEPT(市价!H$3:H593,市价!$B$3:$B593)+SLOPE(市价!H$3:H593,市价!$B$3:$B593)*市价!$B593)-1-IF(排名!H592=1,参数!$B$4)),"")</f>
        <v>-3.9511007830698164E-3</v>
      </c>
    </row>
    <row r="594" spans="1:8" x14ac:dyDescent="0.15">
      <c r="A594" s="6">
        <v>39252</v>
      </c>
      <c r="B594" s="9">
        <f t="shared" si="9"/>
        <v>-6.8519415257521366E-3</v>
      </c>
      <c r="C594" s="9" t="str">
        <f>IFERROR(IF(市价!C594="","",市价!C594/(INTERCEPT(市价!C$3:C594,市价!$B$3:$B594)+SLOPE(市价!C$3:C594,市价!$B$3:$B594)*市价!$B594)-1-IF(排名!C593=1,参数!$B$4)),"")</f>
        <v/>
      </c>
      <c r="D594" s="9">
        <f>IFERROR(IF(市价!D594="","",市价!D594/(INTERCEPT(市价!D$3:D594,市价!$B$3:$B594)+SLOPE(市价!D$3:D594,市价!$B$3:$B594)*市价!$B594)-1-IF(排名!D593=1,参数!$B$4)),"")</f>
        <v>7.9511534280116258E-2</v>
      </c>
      <c r="E594" s="9">
        <f>IFERROR(IF(市价!E594="","",市价!E594/(INTERCEPT(市价!E$3:E594,市价!$B$3:$B594)+SLOPE(市价!E$3:E594,市价!$B$3:$B594)*市价!$B594)-1-IF(排名!E593=1,参数!$B$4)),"")</f>
        <v>-3.4060758652902923E-2</v>
      </c>
      <c r="F594" s="9">
        <f>IFERROR(IF(市价!F594="","",市价!F594/(INTERCEPT(市价!F$3:F594,市价!$B$3:$B594)+SLOPE(市价!F$3:F594,市价!$B$3:$B594)*市价!$B594)-1-IF(排名!F593=1,参数!$B$4)),"")</f>
        <v>-8.2549068558513961E-2</v>
      </c>
      <c r="G594" s="9" t="str">
        <f>IFERROR(IF(市价!G594="","",市价!G594/(INTERCEPT(市价!G$3:G594,市价!$B$3:$B594)+SLOPE(市价!G$3:G594,市价!$B$3:$B594)*市价!$B594)-1-IF(排名!G593=1,参数!$B$4)),"")</f>
        <v/>
      </c>
      <c r="H594" s="9">
        <f>IFERROR(IF(市价!H594="","",市价!H594/(INTERCEPT(市价!H$3:H594,市价!$B$3:$B594)+SLOPE(市价!H$3:H594,市价!$B$3:$B594)*市价!$B594)-1-IF(排名!H593=1,参数!$B$4)),"")</f>
        <v>9.6905268282920787E-3</v>
      </c>
    </row>
    <row r="595" spans="1:8" x14ac:dyDescent="0.15">
      <c r="A595" s="6">
        <v>39253</v>
      </c>
      <c r="B595" s="9">
        <f t="shared" si="9"/>
        <v>-8.8056792027837172E-3</v>
      </c>
      <c r="C595" s="9" t="str">
        <f>IFERROR(IF(市价!C595="","",市价!C595/(INTERCEPT(市价!C$3:C595,市价!$B$3:$B595)+SLOPE(市价!C$3:C595,市价!$B$3:$B595)*市价!$B595)-1-IF(排名!C594=1,参数!$B$4)),"")</f>
        <v/>
      </c>
      <c r="D595" s="9">
        <f>IFERROR(IF(市价!D595="","",市价!D595/(INTERCEPT(市价!D$3:D595,市价!$B$3:$B595)+SLOPE(市价!D$3:D595,市价!$B$3:$B595)*市价!$B595)-1-IF(排名!D594=1,参数!$B$4)),"")</f>
        <v>8.0318802806997658E-2</v>
      </c>
      <c r="E595" s="9">
        <f>IFERROR(IF(市价!E595="","",市价!E595/(INTERCEPT(市价!E$3:E595,市价!$B$3:$B595)+SLOPE(市价!E$3:E595,市价!$B$3:$B595)*市价!$B595)-1-IF(排名!E594=1,参数!$B$4)),"")</f>
        <v>-3.3904594990948111E-2</v>
      </c>
      <c r="F595" s="9">
        <f>IFERROR(IF(市价!F595="","",市价!F595/(INTERCEPT(市价!F$3:F595,市价!$B$3:$B595)+SLOPE(市价!F$3:F595,市价!$B$3:$B595)*市价!$B595)-1-IF(排名!F594=1,参数!$B$4)),"")</f>
        <v>-7.273017771114243E-2</v>
      </c>
      <c r="G595" s="9" t="str">
        <f>IFERROR(IF(市价!G595="","",市价!G595/(INTERCEPT(市价!G$3:G595,市价!$B$3:$B595)+SLOPE(市价!G$3:G595,市价!$B$3:$B595)*市价!$B595)-1-IF(排名!G594=1,参数!$B$4)),"")</f>
        <v/>
      </c>
      <c r="H595" s="9">
        <f>IFERROR(IF(市价!H595="","",市价!H595/(INTERCEPT(市价!H$3:H595,市价!$B$3:$B595)+SLOPE(市价!H$3:H595,市价!$B$3:$B595)*市价!$B595)-1-IF(排名!H594=1,参数!$B$4)),"")</f>
        <v>-8.9067469160419854E-3</v>
      </c>
    </row>
    <row r="596" spans="1:8" x14ac:dyDescent="0.15">
      <c r="A596" s="6">
        <v>39254</v>
      </c>
      <c r="B596" s="9">
        <f t="shared" si="9"/>
        <v>-7.5712716574574124E-3</v>
      </c>
      <c r="C596" s="9" t="str">
        <f>IFERROR(IF(市价!C596="","",市价!C596/(INTERCEPT(市价!C$3:C596,市价!$B$3:$B596)+SLOPE(市价!C$3:C596,市价!$B$3:$B596)*市价!$B596)-1-IF(排名!C595=1,参数!$B$4)),"")</f>
        <v/>
      </c>
      <c r="D596" s="9">
        <f>IFERROR(IF(市价!D596="","",市价!D596/(INTERCEPT(市价!D$3:D596,市价!$B$3:$B596)+SLOPE(市价!D$3:D596,市价!$B$3:$B596)*市价!$B596)-1-IF(排名!D595=1,参数!$B$4)),"")</f>
        <v>9.639358794802555E-2</v>
      </c>
      <c r="E596" s="9">
        <f>IFERROR(IF(市价!E596="","",市价!E596/(INTERCEPT(市价!E$3:E596,市价!$B$3:$B596)+SLOPE(市价!E$3:E596,市价!$B$3:$B596)*市价!$B596)-1-IF(排名!E595=1,参数!$B$4)),"")</f>
        <v>-4.0245237831259884E-2</v>
      </c>
      <c r="F596" s="9">
        <f>IFERROR(IF(市价!F596="","",市价!F596/(INTERCEPT(市价!F$3:F596,市价!$B$3:$B596)+SLOPE(市价!F$3:F596,市价!$B$3:$B596)*市价!$B596)-1-IF(排名!F595=1,参数!$B$4)),"")</f>
        <v>-8.1607468399248262E-2</v>
      </c>
      <c r="G596" s="9" t="str">
        <f>IFERROR(IF(市价!G596="","",市价!G596/(INTERCEPT(市价!G$3:G596,市价!$B$3:$B596)+SLOPE(市价!G$3:G596,市价!$B$3:$B596)*市价!$B596)-1-IF(排名!G595=1,参数!$B$4)),"")</f>
        <v/>
      </c>
      <c r="H596" s="9">
        <f>IFERROR(IF(市价!H596="","",市价!H596/(INTERCEPT(市价!H$3:H596,市价!$B$3:$B596)+SLOPE(市价!H$3:H596,市价!$B$3:$B596)*市价!$B596)-1-IF(排名!H595=1,参数!$B$4)),"")</f>
        <v>-4.8259683473470538E-3</v>
      </c>
    </row>
    <row r="597" spans="1:8" x14ac:dyDescent="0.15">
      <c r="A597" s="6">
        <v>39255</v>
      </c>
      <c r="B597" s="9">
        <f t="shared" si="9"/>
        <v>-6.4466895458266116E-3</v>
      </c>
      <c r="C597" s="9" t="str">
        <f>IFERROR(IF(市价!C597="","",市价!C597/(INTERCEPT(市价!C$3:C597,市价!$B$3:$B597)+SLOPE(市价!C$3:C597,市价!$B$3:$B597)*市价!$B597)-1-IF(排名!C596=1,参数!$B$4)),"")</f>
        <v/>
      </c>
      <c r="D597" s="9">
        <f>IFERROR(IF(市价!D597="","",市价!D597/(INTERCEPT(市价!D$3:D597,市价!$B$3:$B597)+SLOPE(市价!D$3:D597,市价!$B$3:$B597)*市价!$B597)-1-IF(排名!D596=1,参数!$B$4)),"")</f>
        <v>0.12954686266192539</v>
      </c>
      <c r="E597" s="9">
        <f>IFERROR(IF(市价!E597="","",市价!E597/(INTERCEPT(市价!E$3:E597,市价!$B$3:$B597)+SLOPE(市价!E$3:E597,市价!$B$3:$B597)*市价!$B597)-1-IF(排名!E596=1,参数!$B$4)),"")</f>
        <v>-6.3422893939146574E-2</v>
      </c>
      <c r="F597" s="9">
        <f>IFERROR(IF(市价!F597="","",市价!F597/(INTERCEPT(市价!F$3:F597,市价!$B$3:$B597)+SLOPE(市价!F$3:F597,市价!$B$3:$B597)*市价!$B597)-1-IF(排名!F596=1,参数!$B$4)),"")</f>
        <v>-9.5996010886645999E-2</v>
      </c>
      <c r="G597" s="9" t="str">
        <f>IFERROR(IF(市价!G597="","",市价!G597/(INTERCEPT(市价!G$3:G597,市价!$B$3:$B597)+SLOPE(市价!G$3:G597,市价!$B$3:$B597)*市价!$B597)-1-IF(排名!G596=1,参数!$B$4)),"")</f>
        <v/>
      </c>
      <c r="H597" s="9">
        <f>IFERROR(IF(市价!H597="","",市价!H597/(INTERCEPT(市价!H$3:H597,市价!$B$3:$B597)+SLOPE(市价!H$3:H597,市价!$B$3:$B597)*市价!$B597)-1-IF(排名!H596=1,参数!$B$4)),"")</f>
        <v>4.0852839805607388E-3</v>
      </c>
    </row>
    <row r="598" spans="1:8" x14ac:dyDescent="0.15">
      <c r="A598" s="6">
        <v>39258</v>
      </c>
      <c r="B598" s="9">
        <f t="shared" si="9"/>
        <v>-5.7254708132016829E-3</v>
      </c>
      <c r="C598" s="9" t="str">
        <f>IFERROR(IF(市价!C598="","",市价!C598/(INTERCEPT(市价!C$3:C598,市价!$B$3:$B598)+SLOPE(市价!C$3:C598,市价!$B$3:$B598)*市价!$B598)-1-IF(排名!C597=1,参数!$B$4)),"")</f>
        <v/>
      </c>
      <c r="D598" s="9">
        <f>IFERROR(IF(市价!D598="","",市价!D598/(INTERCEPT(市价!D$3:D598,市价!$B$3:$B598)+SLOPE(市价!D$3:D598,市价!$B$3:$B598)*市价!$B598)-1-IF(排名!D597=1,参数!$B$4)),"")</f>
        <v>0.13798213884481925</v>
      </c>
      <c r="E598" s="9">
        <f>IFERROR(IF(市价!E598="","",市价!E598/(INTERCEPT(市价!E$3:E598,市价!$B$3:$B598)+SLOPE(市价!E$3:E598,市价!$B$3:$B598)*市价!$B598)-1-IF(排名!E597=1,参数!$B$4)),"")</f>
        <v>-7.3034807337744923E-2</v>
      </c>
      <c r="F598" s="9">
        <f>IFERROR(IF(市价!F598="","",市价!F598/(INTERCEPT(市价!F$3:F598,市价!$B$3:$B598)+SLOPE(市价!F$3:F598,市价!$B$3:$B598)*市价!$B598)-1-IF(排名!F597=1,参数!$B$4)),"")</f>
        <v>-0.10339035694746657</v>
      </c>
      <c r="G598" s="9" t="str">
        <f>IFERROR(IF(市价!G598="","",市价!G598/(INTERCEPT(市价!G$3:G598,市价!$B$3:$B598)+SLOPE(市价!G$3:G598,市价!$B$3:$B598)*市价!$B598)-1-IF(排名!G597=1,参数!$B$4)),"")</f>
        <v/>
      </c>
      <c r="H598" s="9">
        <f>IFERROR(IF(市价!H598="","",市价!H598/(INTERCEPT(市价!H$3:H598,市价!$B$3:$B598)+SLOPE(市价!H$3:H598,市价!$B$3:$B598)*市价!$B598)-1-IF(排名!H597=1,参数!$B$4)),"")</f>
        <v>1.554114218758551E-2</v>
      </c>
    </row>
    <row r="599" spans="1:8" x14ac:dyDescent="0.15">
      <c r="A599" s="6">
        <v>39259</v>
      </c>
      <c r="B599" s="9">
        <f t="shared" si="9"/>
        <v>-6.3614291188505978E-3</v>
      </c>
      <c r="C599" s="9" t="str">
        <f>IFERROR(IF(市价!C599="","",市价!C599/(INTERCEPT(市价!C$3:C599,市价!$B$3:$B599)+SLOPE(市价!C$3:C599,市价!$B$3:$B599)*市价!$B599)-1-IF(排名!C598=1,参数!$B$4)),"")</f>
        <v/>
      </c>
      <c r="D599" s="9">
        <f>IFERROR(IF(市价!D599="","",市价!D599/(INTERCEPT(市价!D$3:D599,市价!$B$3:$B599)+SLOPE(市价!D$3:D599,市价!$B$3:$B599)*市价!$B599)-1-IF(排名!D598=1,参数!$B$4)),"")</f>
        <v>0.10549786181143128</v>
      </c>
      <c r="E599" s="9">
        <f>IFERROR(IF(市价!E599="","",市价!E599/(INTERCEPT(市价!E$3:E599,市价!$B$3:$B599)+SLOPE(市价!E$3:E599,市价!$B$3:$B599)*市价!$B599)-1-IF(排名!E598=1,参数!$B$4)),"")</f>
        <v>-5.9798606580776958E-2</v>
      </c>
      <c r="F599" s="9">
        <f>IFERROR(IF(市价!F599="","",市价!F599/(INTERCEPT(市价!F$3:F599,市价!$B$3:$B599)+SLOPE(市价!F$3:F599,市价!$B$3:$B599)*市价!$B599)-1-IF(排名!F598=1,参数!$B$4)),"")</f>
        <v>-0.11494141097077482</v>
      </c>
      <c r="G599" s="9" t="str">
        <f>IFERROR(IF(市价!G599="","",市价!G599/(INTERCEPT(市价!G$3:G599,市价!$B$3:$B599)+SLOPE(市价!G$3:G599,市价!$B$3:$B599)*市价!$B599)-1-IF(排名!G598=1,参数!$B$4)),"")</f>
        <v/>
      </c>
      <c r="H599" s="9">
        <f>IFERROR(IF(市价!H599="","",市价!H599/(INTERCEPT(市价!H$3:H599,市价!$B$3:$B599)+SLOPE(市价!H$3:H599,市价!$B$3:$B599)*市价!$B599)-1-IF(排名!H598=1,参数!$B$4)),"")</f>
        <v>4.3796439264718101E-2</v>
      </c>
    </row>
    <row r="600" spans="1:8" x14ac:dyDescent="0.15">
      <c r="A600" s="6">
        <v>39260</v>
      </c>
      <c r="B600" s="9">
        <f t="shared" si="9"/>
        <v>-5.395197977118793E-3</v>
      </c>
      <c r="C600" s="9" t="str">
        <f>IFERROR(IF(市价!C600="","",市价!C600/(INTERCEPT(市价!C$3:C600,市价!$B$3:$B600)+SLOPE(市价!C$3:C600,市价!$B$3:$B600)*市价!$B600)-1-IF(排名!C599=1,参数!$B$4)),"")</f>
        <v/>
      </c>
      <c r="D600" s="9">
        <f>IFERROR(IF(市价!D600="","",市价!D600/(INTERCEPT(市价!D$3:D600,市价!$B$3:$B600)+SLOPE(市价!D$3:D600,市价!$B$3:$B600)*市价!$B600)-1-IF(排名!D599=1,参数!$B$4)),"")</f>
        <v>9.5015043626537121E-2</v>
      </c>
      <c r="E600" s="9">
        <f>IFERROR(IF(市价!E600="","",市价!E600/(INTERCEPT(市价!E$3:E600,市价!$B$3:$B600)+SLOPE(市价!E$3:E600,市价!$B$3:$B600)*市价!$B600)-1-IF(排名!E599=1,参数!$B$4)),"")</f>
        <v>-6.4589976811023186E-2</v>
      </c>
      <c r="F600" s="9">
        <f>IFERROR(IF(市价!F600="","",市价!F600/(INTERCEPT(市价!F$3:F600,市价!$B$3:$B600)+SLOPE(市价!F$3:F600,市价!$B$3:$B600)*市价!$B600)-1-IF(排名!F599=1,参数!$B$4)),"")</f>
        <v>-0.10912359438253683</v>
      </c>
      <c r="G600" s="9" t="str">
        <f>IFERROR(IF(市价!G600="","",市价!G600/(INTERCEPT(市价!G$3:G600,市价!$B$3:$B600)+SLOPE(市价!G$3:G600,市价!$B$3:$B600)*市价!$B600)-1-IF(排名!G599=1,参数!$B$4)),"")</f>
        <v/>
      </c>
      <c r="H600" s="9">
        <f>IFERROR(IF(市价!H600="","",市价!H600/(INTERCEPT(市价!H$3:H600,市价!$B$3:$B600)+SLOPE(市价!H$3:H600,市价!$B$3:$B600)*市价!$B600)-1-IF(排名!H599=1,参数!$B$4)),"")</f>
        <v>5.7117735658547719E-2</v>
      </c>
    </row>
    <row r="601" spans="1:8" x14ac:dyDescent="0.15">
      <c r="A601" s="6">
        <v>39261</v>
      </c>
      <c r="B601" s="9">
        <f t="shared" si="9"/>
        <v>1.3085527645432396E-2</v>
      </c>
      <c r="C601" s="9" t="str">
        <f>IFERROR(IF(市价!C601="","",市价!C601/(INTERCEPT(市价!C$3:C601,市价!$B$3:$B601)+SLOPE(市价!C$3:C601,市价!$B$3:$B601)*市价!$B601)-1-IF(排名!C600=1,参数!$B$4)),"")</f>
        <v/>
      </c>
      <c r="D601" s="9">
        <f>IFERROR(IF(市价!D601="","",市价!D601/(INTERCEPT(市价!D$3:D601,市价!$B$3:$B601)+SLOPE(市价!D$3:D601,市价!$B$3:$B601)*市价!$B601)-1-IF(排名!D600=1,参数!$B$4)),"")</f>
        <v>9.0007171253116081E-2</v>
      </c>
      <c r="E601" s="9" t="str">
        <f>IFERROR(IF(市价!E601="","",市价!E601/(INTERCEPT(市价!E$3:E601,市价!$B$3:$B601)+SLOPE(市价!E$3:E601,市价!$B$3:$B601)*市价!$B601)-1-IF(排名!E600=1,参数!$B$4)),"")</f>
        <v/>
      </c>
      <c r="F601" s="9">
        <f>IFERROR(IF(市价!F601="","",市价!F601/(INTERCEPT(市价!F$3:F601,市价!$B$3:$B601)+SLOPE(市价!F$3:F601,市价!$B$3:$B601)*市价!$B601)-1-IF(排名!F600=1,参数!$B$4)),"")</f>
        <v>-0.11558162185943321</v>
      </c>
      <c r="G601" s="9" t="str">
        <f>IFERROR(IF(市价!G601="","",市价!G601/(INTERCEPT(市价!G$3:G601,市价!$B$3:$B601)+SLOPE(市价!G$3:G601,市价!$B$3:$B601)*市价!$B601)-1-IF(排名!G600=1,参数!$B$4)),"")</f>
        <v/>
      </c>
      <c r="H601" s="9">
        <f>IFERROR(IF(市价!H601="","",市价!H601/(INTERCEPT(市价!H$3:H601,市价!$B$3:$B601)+SLOPE(市价!H$3:H601,市价!$B$3:$B601)*市价!$B601)-1-IF(排名!H600=1,参数!$B$4)),"")</f>
        <v>6.4831033542614325E-2</v>
      </c>
    </row>
    <row r="602" spans="1:8" x14ac:dyDescent="0.15">
      <c r="A602" s="6">
        <v>39262</v>
      </c>
      <c r="B602" s="9">
        <f t="shared" si="9"/>
        <v>-1.3955289295022238E-2</v>
      </c>
      <c r="C602" s="9" t="str">
        <f>IFERROR(IF(市价!C602="","",市价!C602/(INTERCEPT(市价!C$3:C602,市价!$B$3:$B602)+SLOPE(市价!C$3:C602,市价!$B$3:$B602)*市价!$B602)-1-IF(排名!C601=1,参数!$B$4)),"")</f>
        <v/>
      </c>
      <c r="D602" s="9">
        <f>IFERROR(IF(市价!D602="","",市价!D602/(INTERCEPT(市价!D$3:D602,市价!$B$3:$B602)+SLOPE(市价!D$3:D602,市价!$B$3:$B602)*市价!$B602)-1-IF(排名!D601=1,参数!$B$4)),"")</f>
        <v>7.4524268732330867E-2</v>
      </c>
      <c r="E602" s="9">
        <f>IFERROR(IF(市价!E602="","",市价!E602/(INTERCEPT(市价!E$3:E602,市价!$B$3:$B602)+SLOPE(市价!E$3:E602,市价!$B$3:$B602)*市价!$B602)-1-IF(排名!E601=1,参数!$B$4)),"")</f>
        <v>-8.7508500151011193E-2</v>
      </c>
      <c r="F602" s="9">
        <f>IFERROR(IF(市价!F602="","",市价!F602/(INTERCEPT(市价!F$3:F602,市价!$B$3:$B602)+SLOPE(市价!F$3:F602,市价!$B$3:$B602)*市价!$B602)-1-IF(排名!F601=1,参数!$B$4)),"")</f>
        <v>-9.3602959361568261E-2</v>
      </c>
      <c r="G602" s="9" t="str">
        <f>IFERROR(IF(市价!G602="","",市价!G602/(INTERCEPT(市价!G$3:G602,市价!$B$3:$B602)+SLOPE(市价!G$3:G602,市价!$B$3:$B602)*市价!$B602)-1-IF(排名!G601=1,参数!$B$4)),"")</f>
        <v/>
      </c>
      <c r="H602" s="9">
        <f>IFERROR(IF(市价!H602="","",市价!H602/(INTERCEPT(市价!H$3:H602,市价!$B$3:$B602)+SLOPE(市价!H$3:H602,市价!$B$3:$B602)*市价!$B602)-1-IF(排名!H601=1,参数!$B$4)),"")</f>
        <v>5.0766033600159632E-2</v>
      </c>
    </row>
    <row r="603" spans="1:8" x14ac:dyDescent="0.15">
      <c r="A603" s="6">
        <v>39265</v>
      </c>
      <c r="B603" s="9">
        <f t="shared" si="9"/>
        <v>-1.5604186734615277E-2</v>
      </c>
      <c r="C603" s="9" t="str">
        <f>IFERROR(IF(市价!C603="","",市价!C603/(INTERCEPT(市价!C$3:C603,市价!$B$3:$B603)+SLOPE(市价!C$3:C603,市价!$B$3:$B603)*市价!$B603)-1-IF(排名!C602=1,参数!$B$4)),"")</f>
        <v/>
      </c>
      <c r="D603" s="9">
        <f>IFERROR(IF(市价!D603="","",市价!D603/(INTERCEPT(市价!D$3:D603,市价!$B$3:$B603)+SLOPE(市价!D$3:D603,市价!$B$3:$B603)*市价!$B603)-1-IF(排名!D602=1,参数!$B$4)),"")</f>
        <v>5.7356761230190179E-2</v>
      </c>
      <c r="E603" s="9">
        <f>IFERROR(IF(市价!E603="","",市价!E603/(INTERCEPT(市价!E$3:E603,市价!$B$3:$B603)+SLOPE(市价!E$3:E603,市价!$B$3:$B603)*市价!$B603)-1-IF(排名!E602=1,参数!$B$4)),"")</f>
        <v>-9.6099955116844549E-2</v>
      </c>
      <c r="F603" s="9">
        <f>IFERROR(IF(市价!F603="","",市价!F603/(INTERCEPT(市价!F$3:F603,市价!$B$3:$B603)+SLOPE(市价!F$3:F603,市价!$B$3:$B603)*市价!$B603)-1-IF(排名!F602=1,参数!$B$4)),"")</f>
        <v>-5.7438282418569631E-2</v>
      </c>
      <c r="G603" s="9" t="str">
        <f>IFERROR(IF(市价!G603="","",市价!G603/(INTERCEPT(市价!G$3:G603,市价!$B$3:$B603)+SLOPE(市价!G$3:G603,市价!$B$3:$B603)*市价!$B603)-1-IF(排名!G602=1,参数!$B$4)),"")</f>
        <v/>
      </c>
      <c r="H603" s="9">
        <f>IFERROR(IF(市价!H603="","",市价!H603/(INTERCEPT(市价!H$3:H603,市价!$B$3:$B603)+SLOPE(市价!H$3:H603,市价!$B$3:$B603)*市价!$B603)-1-IF(排名!H602=1,参数!$B$4)),"")</f>
        <v>3.3764729366762891E-2</v>
      </c>
    </row>
    <row r="604" spans="1:8" x14ac:dyDescent="0.15">
      <c r="A604" s="6">
        <v>39266</v>
      </c>
      <c r="B604" s="9">
        <f t="shared" si="9"/>
        <v>-1.4875241721594101E-2</v>
      </c>
      <c r="C604" s="9" t="str">
        <f>IFERROR(IF(市价!C604="","",市价!C604/(INTERCEPT(市价!C$3:C604,市价!$B$3:$B604)+SLOPE(市价!C$3:C604,市价!$B$3:$B604)*市价!$B604)-1-IF(排名!C603=1,参数!$B$4)),"")</f>
        <v/>
      </c>
      <c r="D604" s="9">
        <f>IFERROR(IF(市价!D604="","",市价!D604/(INTERCEPT(市价!D$3:D604,市价!$B$3:$B604)+SLOPE(市价!D$3:D604,市价!$B$3:$B604)*市价!$B604)-1-IF(排名!D603=1,参数!$B$4)),"")</f>
        <v>5.9146784971560784E-2</v>
      </c>
      <c r="E604" s="9">
        <f>IFERROR(IF(市价!E604="","",市价!E604/(INTERCEPT(市价!E$3:E604,市价!$B$3:$B604)+SLOPE(市价!E$3:E604,市价!$B$3:$B604)*市价!$B604)-1-IF(排名!E603=1,参数!$B$4)),"")</f>
        <v>-0.10772200337395255</v>
      </c>
      <c r="F604" s="9">
        <f>IFERROR(IF(市价!F604="","",市价!F604/(INTERCEPT(市价!F$3:F604,市价!$B$3:$B604)+SLOPE(市价!F$3:F604,市价!$B$3:$B604)*市价!$B604)-1-IF(排名!F603=1,参数!$B$4)),"")</f>
        <v>-6.1678185717770173E-2</v>
      </c>
      <c r="G604" s="9" t="str">
        <f>IFERROR(IF(市价!G604="","",市价!G604/(INTERCEPT(市价!G$3:G604,市价!$B$3:$B604)+SLOPE(市价!G$3:G604,市价!$B$3:$B604)*市价!$B604)-1-IF(排名!G603=1,参数!$B$4)),"")</f>
        <v/>
      </c>
      <c r="H604" s="9">
        <f>IFERROR(IF(市价!H604="","",市价!H604/(INTERCEPT(市价!H$3:H604,市价!$B$3:$B604)+SLOPE(市价!H$3:H604,市价!$B$3:$B604)*市价!$B604)-1-IF(排名!H603=1,参数!$B$4)),"")</f>
        <v>5.075243723378553E-2</v>
      </c>
    </row>
    <row r="605" spans="1:8" x14ac:dyDescent="0.15">
      <c r="A605" s="6">
        <v>39267</v>
      </c>
      <c r="B605" s="9">
        <f t="shared" si="9"/>
        <v>-1.62364788232085E-2</v>
      </c>
      <c r="C605" s="9" t="str">
        <f>IFERROR(IF(市价!C605="","",市价!C605/(INTERCEPT(市价!C$3:C605,市价!$B$3:$B605)+SLOPE(市价!C$3:C605,市价!$B$3:$B605)*市价!$B605)-1-IF(排名!C604=1,参数!$B$4)),"")</f>
        <v/>
      </c>
      <c r="D605" s="9">
        <f>IFERROR(IF(市价!D605="","",市价!D605/(INTERCEPT(市价!D$3:D605,市价!$B$3:$B605)+SLOPE(市价!D$3:D605,市价!$B$3:$B605)*市价!$B605)-1-IF(排名!D604=1,参数!$B$4)),"")</f>
        <v>5.2068775376937992E-2</v>
      </c>
      <c r="E605" s="9">
        <f>IFERROR(IF(市价!E605="","",市价!E605/(INTERCEPT(市价!E$3:E605,市价!$B$3:$B605)+SLOPE(市价!E$3:E605,市价!$B$3:$B605)*市价!$B605)-1-IF(排名!E604=1,参数!$B$4)),"")</f>
        <v>-0.10956450939756435</v>
      </c>
      <c r="F605" s="9">
        <f>IFERROR(IF(市价!F605="","",市价!F605/(INTERCEPT(市价!F$3:F605,市价!$B$3:$B605)+SLOPE(市价!F$3:F605,市价!$B$3:$B605)*市价!$B605)-1-IF(排名!F604=1,参数!$B$4)),"")</f>
        <v>-5.2112400151679728E-2</v>
      </c>
      <c r="G605" s="9" t="str">
        <f>IFERROR(IF(市价!G605="","",市价!G605/(INTERCEPT(市价!G$3:G605,市价!$B$3:$B605)+SLOPE(市价!G$3:G605,市价!$B$3:$B605)*市价!$B605)-1-IF(排名!G604=1,参数!$B$4)),"")</f>
        <v/>
      </c>
      <c r="H605" s="9">
        <f>IFERROR(IF(市价!H605="","",市价!H605/(INTERCEPT(市价!H$3:H605,市价!$B$3:$B605)+SLOPE(市价!H$3:H605,市价!$B$3:$B605)*市价!$B605)-1-IF(排名!H604=1,参数!$B$4)),"")</f>
        <v>4.4662218879472082E-2</v>
      </c>
    </row>
    <row r="606" spans="1:8" x14ac:dyDescent="0.15">
      <c r="A606" s="6">
        <v>39268</v>
      </c>
      <c r="B606" s="9">
        <f t="shared" si="9"/>
        <v>-1.6561517200667869E-2</v>
      </c>
      <c r="C606" s="9" t="str">
        <f>IFERROR(IF(市价!C606="","",市价!C606/(INTERCEPT(市价!C$3:C606,市价!$B$3:$B606)+SLOPE(市价!C$3:C606,市价!$B$3:$B606)*市价!$B606)-1-IF(排名!C605=1,参数!$B$4)),"")</f>
        <v/>
      </c>
      <c r="D606" s="9">
        <f>IFERROR(IF(市价!D606="","",市价!D606/(INTERCEPT(市价!D$3:D606,市价!$B$3:$B606)+SLOPE(市价!D$3:D606,市价!$B$3:$B606)*市价!$B606)-1-IF(排名!D605=1,参数!$B$4)),"")</f>
        <v>6.2608547536668224E-2</v>
      </c>
      <c r="E606" s="9">
        <f>IFERROR(IF(市价!E606="","",市价!E606/(INTERCEPT(市价!E$3:E606,市价!$B$3:$B606)+SLOPE(市价!E$3:E606,市价!$B$3:$B606)*市价!$B606)-1-IF(排名!E605=1,参数!$B$4)),"")</f>
        <v>-0.12647755779735592</v>
      </c>
      <c r="F606" s="9">
        <f>IFERROR(IF(市价!F606="","",市价!F606/(INTERCEPT(市价!F$3:F606,市价!$B$3:$B606)+SLOPE(市价!F$3:F606,市价!$B$3:$B606)*市价!$B606)-1-IF(排名!F605=1,参数!$B$4)),"")</f>
        <v>-4.3687627802242002E-2</v>
      </c>
      <c r="G606" s="9" t="str">
        <f>IFERROR(IF(市价!G606="","",市价!G606/(INTERCEPT(市价!G$3:G606,市价!$B$3:$B606)+SLOPE(市价!G$3:G606,市价!$B$3:$B606)*市价!$B606)-1-IF(排名!G605=1,参数!$B$4)),"")</f>
        <v/>
      </c>
      <c r="H606" s="9">
        <f>IFERROR(IF(市价!H606="","",市价!H606/(INTERCEPT(市价!H$3:H606,市价!$B$3:$B606)+SLOPE(市价!H$3:H606,市价!$B$3:$B606)*市价!$B606)-1-IF(排名!H605=1,参数!$B$4)),"")</f>
        <v>4.1310569260258223E-2</v>
      </c>
    </row>
    <row r="607" spans="1:8" x14ac:dyDescent="0.15">
      <c r="A607" s="6">
        <v>39269</v>
      </c>
      <c r="B607" s="9">
        <f t="shared" si="9"/>
        <v>-1.5296758445801389E-2</v>
      </c>
      <c r="C607" s="9" t="str">
        <f>IFERROR(IF(市价!C607="","",市价!C607/(INTERCEPT(市价!C$3:C607,市价!$B$3:$B607)+SLOPE(市价!C$3:C607,市价!$B$3:$B607)*市价!$B607)-1-IF(排名!C606=1,参数!$B$4)),"")</f>
        <v/>
      </c>
      <c r="D607" s="9">
        <f>IFERROR(IF(市价!D607="","",市价!D607/(INTERCEPT(市价!D$3:D607,市价!$B$3:$B607)+SLOPE(市价!D$3:D607,市价!$B$3:$B607)*市价!$B607)-1-IF(排名!D606=1,参数!$B$4)),"")</f>
        <v>5.8696971115663521E-2</v>
      </c>
      <c r="E607" s="9">
        <f>IFERROR(IF(市价!E607="","",市价!E607/(INTERCEPT(市价!E$3:E607,市价!$B$3:$B607)+SLOPE(市价!E$3:E607,市价!$B$3:$B607)*市价!$B607)-1-IF(排名!E606=1,参数!$B$4)),"")</f>
        <v>-0.12547289185707311</v>
      </c>
      <c r="F607" s="9">
        <f>IFERROR(IF(市价!F607="","",市价!F607/(INTERCEPT(市价!F$3:F607,市价!$B$3:$B607)+SLOPE(市价!F$3:F607,市价!$B$3:$B607)*市价!$B607)-1-IF(排名!F606=1,参数!$B$4)),"")</f>
        <v>-5.6150607086487558E-2</v>
      </c>
      <c r="G607" s="9" t="str">
        <f>IFERROR(IF(市价!G607="","",市价!G607/(INTERCEPT(市价!G$3:G607,市价!$B$3:$B607)+SLOPE(市价!G$3:G607,市价!$B$3:$B607)*市价!$B607)-1-IF(排名!G606=1,参数!$B$4)),"")</f>
        <v/>
      </c>
      <c r="H607" s="9">
        <f>IFERROR(IF(市价!H607="","",市价!H607/(INTERCEPT(市价!H$3:H607,市价!$B$3:$B607)+SLOPE(市价!H$3:H607,市价!$B$3:$B607)*市价!$B607)-1-IF(排名!H606=1,参数!$B$4)),"")</f>
        <v>6.173949404469159E-2</v>
      </c>
    </row>
    <row r="608" spans="1:8" x14ac:dyDescent="0.15">
      <c r="A608" s="6">
        <v>39272</v>
      </c>
      <c r="B608" s="9">
        <f t="shared" si="9"/>
        <v>-1.4227371450050319E-2</v>
      </c>
      <c r="C608" s="9" t="str">
        <f>IFERROR(IF(市价!C608="","",市价!C608/(INTERCEPT(市价!C$3:C608,市价!$B$3:$B608)+SLOPE(市价!C$3:C608,市价!$B$3:$B608)*市价!$B608)-1-IF(排名!C607=1,参数!$B$4)),"")</f>
        <v/>
      </c>
      <c r="D608" s="9">
        <f>IFERROR(IF(市价!D608="","",市价!D608/(INTERCEPT(市价!D$3:D608,市价!$B$3:$B608)+SLOPE(市价!D$3:D608,市价!$B$3:$B608)*市价!$B608)-1-IF(排名!D607=1,参数!$B$4)),"")</f>
        <v>5.7690126409530862E-2</v>
      </c>
      <c r="E608" s="9">
        <f>IFERROR(IF(市价!E608="","",市价!E608/(INTERCEPT(市价!E$3:E608,市价!$B$3:$B608)+SLOPE(市价!E$3:E608,市价!$B$3:$B608)*市价!$B608)-1-IF(排名!E607=1,参数!$B$4)),"")</f>
        <v>-0.13331871734588763</v>
      </c>
      <c r="F608" s="9">
        <f>IFERROR(IF(市价!F608="","",市价!F608/(INTERCEPT(市价!F$3:F608,市价!$B$3:$B608)+SLOPE(市价!F$3:F608,市价!$B$3:$B608)*市价!$B608)-1-IF(排名!F607=1,参数!$B$4)),"")</f>
        <v>-5.5568708805569855E-2</v>
      </c>
      <c r="G608" s="9" t="str">
        <f>IFERROR(IF(市价!G608="","",市价!G608/(INTERCEPT(市价!G$3:G608,市价!$B$3:$B608)+SLOPE(市价!G$3:G608,市价!$B$3:$B608)*市价!$B608)-1-IF(排名!G607=1,参数!$B$4)),"")</f>
        <v/>
      </c>
      <c r="H608" s="9">
        <f>IFERROR(IF(市价!H608="","",市价!H608/(INTERCEPT(市价!H$3:H608,市价!$B$3:$B608)+SLOPE(市价!H$3:H608,市价!$B$3:$B608)*市价!$B608)-1-IF(排名!H607=1,参数!$B$4)),"")</f>
        <v>7.4287813941725345E-2</v>
      </c>
    </row>
    <row r="609" spans="1:8" x14ac:dyDescent="0.15">
      <c r="A609" s="6">
        <v>39273</v>
      </c>
      <c r="B609" s="9">
        <f t="shared" si="9"/>
        <v>-1.4233938560338673E-2</v>
      </c>
      <c r="C609" s="9" t="str">
        <f>IFERROR(IF(市价!C609="","",市价!C609/(INTERCEPT(市价!C$3:C609,市价!$B$3:$B609)+SLOPE(市价!C$3:C609,市价!$B$3:$B609)*市价!$B609)-1-IF(排名!C608=1,参数!$B$4)),"")</f>
        <v/>
      </c>
      <c r="D609" s="9">
        <f>IFERROR(IF(市价!D609="","",市价!D609/(INTERCEPT(市价!D$3:D609,市价!$B$3:$B609)+SLOPE(市价!D$3:D609,市价!$B$3:$B609)*市价!$B609)-1-IF(排名!D608=1,参数!$B$4)),"")</f>
        <v>5.79776548801203E-2</v>
      </c>
      <c r="E609" s="9">
        <f>IFERROR(IF(市价!E609="","",市价!E609/(INTERCEPT(市价!E$3:E609,市价!$B$3:$B609)+SLOPE(市价!E$3:E609,市价!$B$3:$B609)*市价!$B609)-1-IF(排名!E608=1,参数!$B$4)),"")</f>
        <v>-0.13981200323450907</v>
      </c>
      <c r="F609" s="9">
        <f>IFERROR(IF(市价!F609="","",市价!F609/(INTERCEPT(市价!F$3:F609,市价!$B$3:$B609)+SLOPE(市价!F$3:F609,市价!$B$3:$B609)*市价!$B609)-1-IF(排名!F608=1,参数!$B$4)),"")</f>
        <v>-6.1066845662511082E-2</v>
      </c>
      <c r="G609" s="9" t="str">
        <f>IFERROR(IF(市价!G609="","",市价!G609/(INTERCEPT(市价!G$3:G609,市价!$B$3:$B609)+SLOPE(市价!G$3:G609,市价!$B$3:$B609)*市价!$B609)-1-IF(排名!G608=1,参数!$B$4)),"")</f>
        <v/>
      </c>
      <c r="H609" s="9">
        <f>IFERROR(IF(市价!H609="","",市价!H609/(INTERCEPT(市价!H$3:H609,市价!$B$3:$B609)+SLOPE(市价!H$3:H609,市价!$B$3:$B609)*市价!$B609)-1-IF(排名!H608=1,参数!$B$4)),"")</f>
        <v>8.596543977554516E-2</v>
      </c>
    </row>
    <row r="610" spans="1:8" x14ac:dyDescent="0.15">
      <c r="A610" s="6">
        <v>39274</v>
      </c>
      <c r="B610" s="9">
        <f t="shared" si="9"/>
        <v>-1.4903724079308574E-2</v>
      </c>
      <c r="C610" s="9" t="str">
        <f>IFERROR(IF(市价!C610="","",市价!C610/(INTERCEPT(市价!C$3:C610,市价!$B$3:$B610)+SLOPE(市价!C$3:C610,市价!$B$3:$B610)*市价!$B610)-1-IF(排名!C609=1,参数!$B$4)),"")</f>
        <v/>
      </c>
      <c r="D610" s="9">
        <f>IFERROR(IF(市价!D610="","",市价!D610/(INTERCEPT(市价!D$3:D610,市价!$B$3:$B610)+SLOPE(市价!D$3:D610,市价!$B$3:$B610)*市价!$B610)-1-IF(排名!D609=1,参数!$B$4)),"")</f>
        <v>5.4964635663850903E-2</v>
      </c>
      <c r="E610" s="9">
        <f>IFERROR(IF(市价!E610="","",市价!E610/(INTERCEPT(市价!E$3:E610,市价!$B$3:$B610)+SLOPE(市价!E$3:E610,市价!$B$3:$B610)*市价!$B610)-1-IF(排名!E609=1,参数!$B$4)),"")</f>
        <v>-0.13041760925333626</v>
      </c>
      <c r="F610" s="9">
        <f>IFERROR(IF(市价!F610="","",市价!F610/(INTERCEPT(市价!F$3:F610,市价!$B$3:$B610)+SLOPE(市价!F$3:F610,市价!$B$3:$B610)*市价!$B610)-1-IF(排名!F609=1,参数!$B$4)),"")</f>
        <v>-5.7839967902046707E-2</v>
      </c>
      <c r="G610" s="9" t="str">
        <f>IFERROR(IF(市价!G610="","",市价!G610/(INTERCEPT(市价!G$3:G610,市价!$B$3:$B610)+SLOPE(市价!G$3:G610,市价!$B$3:$B610)*市价!$B610)-1-IF(排名!G609=1,参数!$B$4)),"")</f>
        <v/>
      </c>
      <c r="H610" s="9">
        <f>IFERROR(IF(市价!H610="","",市价!H610/(INTERCEPT(市价!H$3:H610,市价!$B$3:$B610)+SLOPE(市价!H$3:H610,市价!$B$3:$B610)*市价!$B610)-1-IF(排名!H609=1,参数!$B$4)),"")</f>
        <v>7.3678045174297768E-2</v>
      </c>
    </row>
    <row r="611" spans="1:8" x14ac:dyDescent="0.15">
      <c r="A611" s="6">
        <v>39275</v>
      </c>
      <c r="B611" s="9">
        <f t="shared" si="9"/>
        <v>-1.3654846896748479E-2</v>
      </c>
      <c r="C611" s="9" t="str">
        <f>IFERROR(IF(市价!C611="","",市价!C611/(INTERCEPT(市价!C$3:C611,市价!$B$3:$B611)+SLOPE(市价!C$3:C611,市价!$B$3:$B611)*市价!$B611)-1-IF(排名!C610=1,参数!$B$4)),"")</f>
        <v/>
      </c>
      <c r="D611" s="9">
        <f>IFERROR(IF(市价!D611="","",市价!D611/(INTERCEPT(市价!D$3:D611,市价!$B$3:$B611)+SLOPE(市价!D$3:D611,市价!$B$3:$B611)*市价!$B611)-1-IF(排名!D610=1,参数!$B$4)),"")</f>
        <v>5.6921677108878743E-2</v>
      </c>
      <c r="E611" s="9">
        <f>IFERROR(IF(市价!E611="","",市价!E611/(INTERCEPT(市价!E$3:E611,市价!$B$3:$B611)+SLOPE(市价!E$3:E611,市价!$B$3:$B611)*市价!$B611)-1-IF(排名!E610=1,参数!$B$4)),"")</f>
        <v>-0.14313380522248842</v>
      </c>
      <c r="F611" s="9">
        <f>IFERROR(IF(市价!F611="","",市价!F611/(INTERCEPT(市价!F$3:F611,市价!$B$3:$B611)+SLOPE(市价!F$3:F611,市价!$B$3:$B611)*市价!$B611)-1-IF(排名!F610=1,参数!$B$4)),"")</f>
        <v>-5.2635944548577229E-2</v>
      </c>
      <c r="G611" s="9" t="str">
        <f>IFERROR(IF(市价!G611="","",市价!G611/(INTERCEPT(市价!G$3:G611,市价!$B$3:$B611)+SLOPE(市价!G$3:G611,市价!$B$3:$B611)*市价!$B611)-1-IF(排名!G610=1,参数!$B$4)),"")</f>
        <v/>
      </c>
      <c r="H611" s="9">
        <f>IFERROR(IF(市价!H611="","",市价!H611/(INTERCEPT(市价!H$3:H611,市价!$B$3:$B611)+SLOPE(市价!H$3:H611,市价!$B$3:$B611)*市价!$B611)-1-IF(排名!H610=1,参数!$B$4)),"")</f>
        <v>8.4228685075192988E-2</v>
      </c>
    </row>
    <row r="612" spans="1:8" x14ac:dyDescent="0.15">
      <c r="A612" s="6">
        <v>39276</v>
      </c>
      <c r="B612" s="9">
        <f t="shared" si="9"/>
        <v>-1.4510571370978866E-2</v>
      </c>
      <c r="C612" s="9" t="str">
        <f>IFERROR(IF(市价!C612="","",市价!C612/(INTERCEPT(市价!C$3:C612,市价!$B$3:$B612)+SLOPE(市价!C$3:C612,市价!$B$3:$B612)*市价!$B612)-1-IF(排名!C611=1,参数!$B$4)),"")</f>
        <v/>
      </c>
      <c r="D612" s="9">
        <f>IFERROR(IF(市价!D612="","",市价!D612/(INTERCEPT(市价!D$3:D612,市价!$B$3:$B612)+SLOPE(市价!D$3:D612,市价!$B$3:$B612)*市价!$B612)-1-IF(排名!D611=1,参数!$B$4)),"")</f>
        <v>4.4625697511192275E-2</v>
      </c>
      <c r="E612" s="9">
        <f>IFERROR(IF(市价!E612="","",市价!E612/(INTERCEPT(市价!E$3:E612,市价!$B$3:$B612)+SLOPE(市价!E$3:E612,市价!$B$3:$B612)*市价!$B612)-1-IF(排名!E611=1,参数!$B$4)),"")</f>
        <v>-0.15134402123813365</v>
      </c>
      <c r="F612" s="9">
        <f>IFERROR(IF(市价!F612="","",市价!F612/(INTERCEPT(市价!F$3:F612,市价!$B$3:$B612)+SLOPE(市价!F$3:F612,市价!$B$3:$B612)*市价!$B612)-1-IF(排名!F611=1,参数!$B$4)),"")</f>
        <v>-4.7020837420861938E-2</v>
      </c>
      <c r="G612" s="9" t="str">
        <f>IFERROR(IF(市价!G612="","",市价!G612/(INTERCEPT(市价!G$3:G612,市价!$B$3:$B612)+SLOPE(市价!G$3:G612,市价!$B$3:$B612)*市价!$B612)-1-IF(排名!G611=1,参数!$B$4)),"")</f>
        <v/>
      </c>
      <c r="H612" s="9">
        <f>IFERROR(IF(市价!H612="","",市价!H612/(INTERCEPT(市价!H$3:H612,市价!$B$3:$B612)+SLOPE(市价!H$3:H612,市价!$B$3:$B612)*市价!$B612)-1-IF(排名!H611=1,参数!$B$4)),"")</f>
        <v>9.5696875663887848E-2</v>
      </c>
    </row>
    <row r="613" spans="1:8" x14ac:dyDescent="0.15">
      <c r="A613" s="6">
        <v>39279</v>
      </c>
      <c r="B613" s="9">
        <f t="shared" si="9"/>
        <v>-1.4910995381359711E-2</v>
      </c>
      <c r="C613" s="9" t="str">
        <f>IFERROR(IF(市价!C613="","",市价!C613/(INTERCEPT(市价!C$3:C613,市价!$B$3:$B613)+SLOPE(市价!C$3:C613,市价!$B$3:$B613)*市价!$B613)-1-IF(排名!C612=1,参数!$B$4)),"")</f>
        <v/>
      </c>
      <c r="D613" s="9">
        <f>IFERROR(IF(市价!D613="","",市价!D613/(INTERCEPT(市价!D$3:D613,市价!$B$3:$B613)+SLOPE(市价!D$3:D613,市价!$B$3:$B613)*市价!$B613)-1-IF(排名!D612=1,参数!$B$4)),"")</f>
        <v>4.1725189901263615E-2</v>
      </c>
      <c r="E613" s="9">
        <f>IFERROR(IF(市价!E613="","",市价!E613/(INTERCEPT(市价!E$3:E613,市价!$B$3:$B613)+SLOPE(市价!E$3:E613,市价!$B$3:$B613)*市价!$B613)-1-IF(排名!E612=1,参数!$B$4)),"")</f>
        <v>-0.15904366369337511</v>
      </c>
      <c r="F613" s="9">
        <f>IFERROR(IF(市价!F613="","",市价!F613/(INTERCEPT(市价!F$3:F613,市价!$B$3:$B613)+SLOPE(市价!F$3:F613,市价!$B$3:$B613)*市价!$B613)-1-IF(排名!F612=1,参数!$B$4)),"")</f>
        <v>-4.1676282439600754E-2</v>
      </c>
      <c r="G613" s="9" t="str">
        <f>IFERROR(IF(市价!G613="","",市价!G613/(INTERCEPT(市价!G$3:G613,市价!$B$3:$B613)+SLOPE(市价!G$3:G613,市价!$B$3:$B613)*市价!$B613)-1-IF(排名!G612=1,参数!$B$4)),"")</f>
        <v/>
      </c>
      <c r="H613" s="9">
        <f>IFERROR(IF(市价!H613="","",市价!H613/(INTERCEPT(市价!H$3:H613,市价!$B$3:$B613)+SLOPE(市价!H$3:H613,市价!$B$3:$B613)*市价!$B613)-1-IF(排名!H612=1,参数!$B$4)),"")</f>
        <v>9.9350774706273404E-2</v>
      </c>
    </row>
    <row r="614" spans="1:8" x14ac:dyDescent="0.15">
      <c r="A614" s="6">
        <v>39280</v>
      </c>
      <c r="B614" s="9">
        <f t="shared" si="9"/>
        <v>-1.3875833028919683E-2</v>
      </c>
      <c r="C614" s="9" t="str">
        <f>IFERROR(IF(市价!C614="","",市价!C614/(INTERCEPT(市价!C$3:C614,市价!$B$3:$B614)+SLOPE(市价!C$3:C614,市价!$B$3:$B614)*市价!$B614)-1-IF(排名!C613=1,参数!$B$4)),"")</f>
        <v/>
      </c>
      <c r="D614" s="9">
        <f>IFERROR(IF(市价!D614="","",市价!D614/(INTERCEPT(市价!D$3:D614,市价!$B$3:$B614)+SLOPE(市价!D$3:D614,市价!$B$3:$B614)*市价!$B614)-1-IF(排名!D613=1,参数!$B$4)),"")</f>
        <v>2.4324590969276416E-2</v>
      </c>
      <c r="E614" s="9">
        <f>IFERROR(IF(市价!E614="","",市价!E614/(INTERCEPT(市价!E$3:E614,市价!$B$3:$B614)+SLOPE(市价!E$3:E614,市价!$B$3:$B614)*市价!$B614)-1-IF(排名!E613=1,参数!$B$4)),"")</f>
        <v>-0.16874381490040283</v>
      </c>
      <c r="F614" s="9">
        <f>IFERROR(IF(市价!F614="","",市价!F614/(INTERCEPT(市价!F$3:F614,市价!$B$3:$B614)+SLOPE(市价!F$3:F614,市价!$B$3:$B614)*市价!$B614)-1-IF(排名!F613=1,参数!$B$4)),"")</f>
        <v>-4.1309936608104336E-2</v>
      </c>
      <c r="G614" s="9" t="str">
        <f>IFERROR(IF(市价!G614="","",市价!G614/(INTERCEPT(市价!G$3:G614,市价!$B$3:$B614)+SLOPE(市价!G$3:G614,市价!$B$3:$B614)*市价!$B614)-1-IF(排名!G613=1,参数!$B$4)),"")</f>
        <v/>
      </c>
      <c r="H614" s="9">
        <f>IFERROR(IF(市价!H614="","",市价!H614/(INTERCEPT(市价!H$3:H614,市价!$B$3:$B614)+SLOPE(市价!H$3:H614,市价!$B$3:$B614)*市价!$B614)-1-IF(排名!H613=1,参数!$B$4)),"")</f>
        <v>0.13022582842355201</v>
      </c>
    </row>
    <row r="615" spans="1:8" x14ac:dyDescent="0.15">
      <c r="A615" s="6">
        <v>39281</v>
      </c>
      <c r="B615" s="9">
        <f t="shared" si="9"/>
        <v>-1.5225792582561883E-2</v>
      </c>
      <c r="C615" s="9" t="str">
        <f>IFERROR(IF(市价!C615="","",市价!C615/(INTERCEPT(市价!C$3:C615,市价!$B$3:$B615)+SLOPE(市价!C$3:C615,市价!$B$3:$B615)*市价!$B615)-1-IF(排名!C614=1,参数!$B$4)),"")</f>
        <v/>
      </c>
      <c r="D615" s="9">
        <f>IFERROR(IF(市价!D615="","",市价!D615/(INTERCEPT(市价!D$3:D615,市价!$B$3:$B615)+SLOPE(市价!D$3:D615,市价!$B$3:$B615)*市价!$B615)-1-IF(排名!D614=1,参数!$B$4)),"")</f>
        <v>2.4360704027995395E-2</v>
      </c>
      <c r="E615" s="9">
        <f>IFERROR(IF(市价!E615="","",市价!E615/(INTERCEPT(市价!E$3:E615,市价!$B$3:$B615)+SLOPE(市价!E$3:E615,市价!$B$3:$B615)*市价!$B615)-1-IF(排名!E614=1,参数!$B$4)),"")</f>
        <v>-0.15988182364184358</v>
      </c>
      <c r="F615" s="9">
        <f>IFERROR(IF(市价!F615="","",市价!F615/(INTERCEPT(市价!F$3:F615,市价!$B$3:$B615)+SLOPE(市价!F$3:F615,市价!$B$3:$B615)*市价!$B615)-1-IF(排名!F614=1,参数!$B$4)),"")</f>
        <v>-3.9369429559271585E-2</v>
      </c>
      <c r="G615" s="9" t="str">
        <f>IFERROR(IF(市价!G615="","",市价!G615/(INTERCEPT(市价!G$3:G615,市价!$B$3:$B615)+SLOPE(市价!G$3:G615,市价!$B$3:$B615)*市价!$B615)-1-IF(排名!G614=1,参数!$B$4)),"")</f>
        <v/>
      </c>
      <c r="H615" s="9">
        <f>IFERROR(IF(市价!H615="","",市价!H615/(INTERCEPT(市价!H$3:H615,市价!$B$3:$B615)+SLOPE(市价!H$3:H615,市价!$B$3:$B615)*市价!$B615)-1-IF(排名!H614=1,参数!$B$4)),"")</f>
        <v>0.11398737884287224</v>
      </c>
    </row>
    <row r="616" spans="1:8" x14ac:dyDescent="0.15">
      <c r="A616" s="6">
        <v>39282</v>
      </c>
      <c r="B616" s="9">
        <f t="shared" si="9"/>
        <v>-1.6219285340387864E-2</v>
      </c>
      <c r="C616" s="9" t="str">
        <f>IFERROR(IF(市价!C616="","",市价!C616/(INTERCEPT(市价!C$3:C616,市价!$B$3:$B616)+SLOPE(市价!C$3:C616,市价!$B$3:$B616)*市价!$B616)-1-IF(排名!C615=1,参数!$B$4)),"")</f>
        <v/>
      </c>
      <c r="D616" s="9">
        <f>IFERROR(IF(市价!D616="","",市价!D616/(INTERCEPT(市价!D$3:D616,市价!$B$3:$B616)+SLOPE(市价!D$3:D616,市价!$B$3:$B616)*市价!$B616)-1-IF(排名!D615=1,参数!$B$4)),"")</f>
        <v>4.0172000825699383E-2</v>
      </c>
      <c r="E616" s="9">
        <f>IFERROR(IF(市价!E616="","",市价!E616/(INTERCEPT(市价!E$3:E616,市价!$B$3:$B616)+SLOPE(市价!E$3:E616,市价!$B$3:$B616)*市价!$B616)-1-IF(排名!E615=1,参数!$B$4)),"")</f>
        <v>-0.1549898990438047</v>
      </c>
      <c r="F616" s="9">
        <f>IFERROR(IF(市价!F616="","",市价!F616/(INTERCEPT(市价!F$3:F616,市价!$B$3:$B616)+SLOPE(市价!F$3:F616,市价!$B$3:$B616)*市价!$B616)-1-IF(排名!F615=1,参数!$B$4)),"")</f>
        <v>-4.2629519927553816E-2</v>
      </c>
      <c r="G616" s="9" t="str">
        <f>IFERROR(IF(市价!G616="","",市价!G616/(INTERCEPT(市价!G$3:G616,市价!$B$3:$B616)+SLOPE(市价!G$3:G616,市价!$B$3:$B616)*市价!$B616)-1-IF(排名!G615=1,参数!$B$4)),"")</f>
        <v/>
      </c>
      <c r="H616" s="9">
        <f>IFERROR(IF(市价!H616="","",市价!H616/(INTERCEPT(市价!H$3:H616,市价!$B$3:$B616)+SLOPE(市价!H$3:H616,市价!$B$3:$B616)*市价!$B616)-1-IF(排名!H615=1,参数!$B$4)),"")</f>
        <v>9.2570276784107675E-2</v>
      </c>
    </row>
    <row r="617" spans="1:8" x14ac:dyDescent="0.15">
      <c r="A617" s="6">
        <v>39283</v>
      </c>
      <c r="B617" s="9">
        <f t="shared" si="9"/>
        <v>-1.1374229887660722E-2</v>
      </c>
      <c r="C617" s="9">
        <f>IFERROR(IF(市价!C617="","",市价!C617/(INTERCEPT(市价!C$3:C617,市价!$B$3:$B617)+SLOPE(市价!C$3:C617,市价!$B$3:$B617)*市价!$B617)-1-IF(排名!C616=1,参数!$B$4)),"")</f>
        <v>2.2204460492503131E-16</v>
      </c>
      <c r="D617" s="9">
        <f>IFERROR(IF(市价!D617="","",市价!D617/(INTERCEPT(市价!D$3:D617,市价!$B$3:$B617)+SLOPE(市价!D$3:D617,市价!$B$3:$B617)*市价!$B617)-1-IF(排名!D616=1,参数!$B$4)),"")</f>
        <v>6.3885470693646473E-2</v>
      </c>
      <c r="E617" s="9">
        <f>IFERROR(IF(市价!E617="","",市价!E617/(INTERCEPT(市价!E$3:E617,市价!$B$3:$B617)+SLOPE(市价!E$3:E617,市价!$B$3:$B617)*市价!$B617)-1-IF(排名!E616=1,参数!$B$4)),"")</f>
        <v>-0.16006636289184231</v>
      </c>
      <c r="F617" s="9">
        <f>IFERROR(IF(市价!F617="","",市价!F617/(INTERCEPT(市价!F$3:F617,市价!$B$3:$B617)+SLOPE(市价!F$3:F617,市价!$B$3:$B617)*市价!$B617)-1-IF(排名!F616=1,参数!$B$4)),"")</f>
        <v>-4.7527165792439097E-2</v>
      </c>
      <c r="G617" s="9">
        <f>IFERROR(IF(市价!G617="","",市价!G617/(INTERCEPT(市价!G$3:G617,市价!$B$3:$B617)+SLOPE(市价!G$3:G617,市价!$B$3:$B617)*市价!$B617)-1-IF(排名!G616=1,参数!$B$4)),"")</f>
        <v>0</v>
      </c>
      <c r="H617" s="9">
        <f>IFERROR(IF(市价!H617="","",市价!H617/(INTERCEPT(市价!H$3:H617,市价!$B$3:$B617)+SLOPE(市价!H$3:H617,市价!$B$3:$B617)*市价!$B617)-1-IF(排名!H616=1,参数!$B$4)),"")</f>
        <v>7.546267866467038E-2</v>
      </c>
    </row>
    <row r="618" spans="1:8" x14ac:dyDescent="0.15">
      <c r="A618" s="6">
        <v>39286</v>
      </c>
      <c r="B618" s="9">
        <f t="shared" si="9"/>
        <v>-1.4342006951821182E-2</v>
      </c>
      <c r="C618" s="9">
        <f>IFERROR(IF(市价!C618="","",市价!C618/(INTERCEPT(市价!C$3:C618,市价!$B$3:$B618)+SLOPE(市价!C$3:C618,市价!$B$3:$B618)*市价!$B618)-1-IF(排名!C617=1,参数!$B$4)),"")</f>
        <v>3.5329921152880139E-3</v>
      </c>
      <c r="D618" s="9">
        <f>IFERROR(IF(市价!D618="","",市价!D618/(INTERCEPT(市价!D$3:D618,市价!$B$3:$B618)+SLOPE(市价!D$3:D618,市价!$B$3:$B618)*市价!$B618)-1-IF(排名!D617=1,参数!$B$4)),"")</f>
        <v>5.528613501740165E-2</v>
      </c>
      <c r="E618" s="9">
        <f>IFERROR(IF(市价!E618="","",市价!E618/(INTERCEPT(市价!E$3:E618,市价!$B$3:$B618)+SLOPE(市价!E$3:E618,市价!$B$3:$B618)*市价!$B618)-1-IF(排名!E617=1,参数!$B$4)),"")</f>
        <v>-0.15541824234968241</v>
      </c>
      <c r="F618" s="9">
        <f>IFERROR(IF(市价!F618="","",市价!F618/(INTERCEPT(市价!F$3:F618,市价!$B$3:$B618)+SLOPE(市价!F$3:F618,市价!$B$3:$B618)*市价!$B618)-1-IF(排名!F617=1,参数!$B$4)),"")</f>
        <v>-4.4730374922082095E-2</v>
      </c>
      <c r="G618" s="9">
        <f>IFERROR(IF(市价!G618="","",市价!G618/(INTERCEPT(市价!G$3:G618,市价!$B$3:$B618)+SLOPE(市价!G$3:G618,市价!$B$3:$B618)*市价!$B618)-1-IF(排名!G617=1,参数!$B$4)),"")</f>
        <v>3.4300604605859153E-3</v>
      </c>
      <c r="H618" s="9">
        <f>IFERROR(IF(市价!H618="","",市价!H618/(INTERCEPT(市价!H$3:H618,市价!$B$3:$B618)+SLOPE(市价!H$3:H618,市价!$B$3:$B618)*市价!$B618)-1-IF(排名!H617=1,参数!$B$4)),"")</f>
        <v>5.1847387967561831E-2</v>
      </c>
    </row>
    <row r="619" spans="1:8" x14ac:dyDescent="0.15">
      <c r="A619" s="6">
        <v>39287</v>
      </c>
      <c r="B619" s="9">
        <f t="shared" si="9"/>
        <v>-1.5466878134291118E-2</v>
      </c>
      <c r="C619" s="9">
        <f>IFERROR(IF(市价!C619="","",市价!C619/(INTERCEPT(市价!C$3:C619,市价!$B$3:$B619)+SLOPE(市价!C$3:C619,市价!$B$3:$B619)*市价!$B619)-1-IF(排名!C618=1,参数!$B$4)),"")</f>
        <v>1.0822481629543912E-2</v>
      </c>
      <c r="D619" s="9">
        <f>IFERROR(IF(市价!D619="","",市价!D619/(INTERCEPT(市价!D$3:D619,市价!$B$3:$B619)+SLOPE(市价!D$3:D619,市价!$B$3:$B619)*市价!$B619)-1-IF(排名!D618=1,参数!$B$4)),"")</f>
        <v>5.0503099896150871E-2</v>
      </c>
      <c r="E619" s="9">
        <f>IFERROR(IF(市价!E619="","",市价!E619/(INTERCEPT(市价!E$3:E619,市价!$B$3:$B619)+SLOPE(市价!E$3:E619,市价!$B$3:$B619)*市价!$B619)-1-IF(排名!E618=1,参数!$B$4)),"")</f>
        <v>-0.15792246981901506</v>
      </c>
      <c r="F619" s="9">
        <f>IFERROR(IF(市价!F619="","",市价!F619/(INTERCEPT(市价!F$3:F619,市价!$B$3:$B619)+SLOPE(市价!F$3:F619,市价!$B$3:$B619)*市价!$B619)-1-IF(排名!F618=1,参数!$B$4)),"")</f>
        <v>-2.7630190917792508E-2</v>
      </c>
      <c r="G619" s="9">
        <f>IFERROR(IF(市价!G619="","",市价!G619/(INTERCEPT(市价!G$3:G619,市价!$B$3:$B619)+SLOPE(市价!G$3:G619,市价!$B$3:$B619)*市价!$B619)-1-IF(排名!G618=1,参数!$B$4)),"")</f>
        <v>-6.490984181255155E-3</v>
      </c>
      <c r="H619" s="9">
        <f>IFERROR(IF(市价!H619="","",市价!H619/(INTERCEPT(市价!H$3:H619,市价!$B$3:$B619)+SLOPE(市价!H$3:H619,市价!$B$3:$B619)*市价!$B619)-1-IF(排名!H618=1,参数!$B$4)),"")</f>
        <v>3.7916794586621227E-2</v>
      </c>
    </row>
    <row r="620" spans="1:8" x14ac:dyDescent="0.15">
      <c r="A620" s="6">
        <v>39288</v>
      </c>
      <c r="B620" s="9">
        <f t="shared" si="9"/>
        <v>-2.587431826551799E-2</v>
      </c>
      <c r="C620" s="9">
        <f>IFERROR(IF(市价!C620="","",市价!C620/(INTERCEPT(市价!C$3:C620,市价!$B$3:$B620)+SLOPE(市价!C$3:C620,市价!$B$3:$B620)*市价!$B620)-1-IF(排名!C619=1,参数!$B$4)),"")</f>
        <v>1.0126578228328631E-2</v>
      </c>
      <c r="D620" s="9">
        <f>IFERROR(IF(市价!D620="","",市价!D620/(INTERCEPT(市价!D$3:D620,市价!$B$3:$B620)+SLOPE(市价!D$3:D620,市价!$B$3:$B620)*市价!$B620)-1-IF(排名!D619=1,参数!$B$4)),"")</f>
        <v>6.4668469453974531E-3</v>
      </c>
      <c r="E620" s="9">
        <f>IFERROR(IF(市价!E620="","",市价!E620/(INTERCEPT(市价!E$3:E620,市价!$B$3:$B620)+SLOPE(市价!E$3:E620,市价!$B$3:$B620)*市价!$B620)-1-IF(排名!E619=1,参数!$B$4)),"")</f>
        <v>-0.14398416351775681</v>
      </c>
      <c r="F620" s="9">
        <f>IFERROR(IF(市价!F620="","",市价!F620/(INTERCEPT(市价!F$3:F620,市价!$B$3:$B620)+SLOPE(市价!F$3:F620,市价!$B$3:$B620)*市价!$B620)-1-IF(排名!F619=1,参数!$B$4)),"")</f>
        <v>-4.1284620286553775E-2</v>
      </c>
      <c r="G620" s="9">
        <f>IFERROR(IF(市价!G620="","",市价!G620/(INTERCEPT(市价!G$3:G620,市价!$B$3:$B620)+SLOPE(市价!G$3:G620,市价!$B$3:$B620)*市价!$B620)-1-IF(排名!G619=1,参数!$B$4)),"")</f>
        <v>1.9091993862039525E-2</v>
      </c>
      <c r="H620" s="9">
        <f>IFERROR(IF(市价!H620="","",市价!H620/(INTERCEPT(市价!H$3:H620,市价!$B$3:$B620)+SLOPE(市价!H$3:H620,市价!$B$3:$B620)*市价!$B620)-1-IF(排名!H619=1,参数!$B$4)),"")</f>
        <v>-5.662544824562965E-3</v>
      </c>
    </row>
    <row r="621" spans="1:8" x14ac:dyDescent="0.15">
      <c r="A621" s="6">
        <v>39289</v>
      </c>
      <c r="B621" s="9">
        <f t="shared" si="9"/>
        <v>-3.0908594008937626E-2</v>
      </c>
      <c r="C621" s="9">
        <f>IFERROR(IF(市价!C621="","",市价!C621/(INTERCEPT(市价!C$3:C621,市价!$B$3:$B621)+SLOPE(市价!C$3:C621,市价!$B$3:$B621)*市价!$B621)-1-IF(排名!C620=1,参数!$B$4)),"")</f>
        <v>8.5645996210725883E-3</v>
      </c>
      <c r="D621" s="9">
        <f>IFERROR(IF(市价!D621="","",市价!D621/(INTERCEPT(市价!D$3:D621,市价!$B$3:$B621)+SLOPE(市价!D$3:D621,市价!$B$3:$B621)*市价!$B621)-1-IF(排名!D620=1,参数!$B$4)),"")</f>
        <v>-1.5301607738032019E-2</v>
      </c>
      <c r="E621" s="9">
        <f>IFERROR(IF(市价!E621="","",市价!E621/(INTERCEPT(市价!E$3:E621,市价!$B$3:$B621)+SLOPE(市价!E$3:E621,市价!$B$3:$B621)*市价!$B621)-1-IF(排名!E620=1,参数!$B$4)),"")</f>
        <v>-0.1582036030719747</v>
      </c>
      <c r="F621" s="9">
        <f>IFERROR(IF(市价!F621="","",市价!F621/(INTERCEPT(市价!F$3:F621,市价!$B$3:$B621)+SLOPE(市价!F$3:F621,市价!$B$3:$B621)*市价!$B621)-1-IF(排名!F620=1,参数!$B$4)),"")</f>
        <v>-4.9200795381106222E-2</v>
      </c>
      <c r="G621" s="9">
        <f>IFERROR(IF(市价!G621="","",市价!G621/(INTERCEPT(市价!G$3:G621,市价!$B$3:$B621)+SLOPE(市价!G$3:G621,市价!$B$3:$B621)*市价!$B621)-1-IF(排名!G620=1,参数!$B$4)),"")</f>
        <v>5.0948502241065174E-2</v>
      </c>
      <c r="H621" s="9">
        <f>IFERROR(IF(市价!H621="","",市价!H621/(INTERCEPT(市价!H$3:H621,市价!$B$3:$B621)+SLOPE(市价!H$3:H621,市价!$B$3:$B621)*市价!$B621)-1-IF(排名!H620=1,参数!$B$4)),"")</f>
        <v>-2.2258659724650576E-2</v>
      </c>
    </row>
    <row r="622" spans="1:8" x14ac:dyDescent="0.15">
      <c r="A622" s="6">
        <v>39290</v>
      </c>
      <c r="B622" s="9">
        <f t="shared" si="9"/>
        <v>-3.3268363939351626E-2</v>
      </c>
      <c r="C622" s="9">
        <f>IFERROR(IF(市价!C622="","",市价!C622/(INTERCEPT(市价!C$3:C622,市价!$B$3:$B622)+SLOPE(市价!C$3:C622,市价!$B$3:$B622)*市价!$B622)-1-IF(排名!C621=1,参数!$B$4)),"")</f>
        <v>1.6967647985548062E-2</v>
      </c>
      <c r="D622" s="9">
        <f>IFERROR(IF(市价!D622="","",市价!D622/(INTERCEPT(市价!D$3:D622,市价!$B$3:$B622)+SLOPE(市价!D$3:D622,市价!$B$3:$B622)*市价!$B622)-1-IF(排名!D621=1,参数!$B$4)),"")</f>
        <v>-2.9357286502780244E-2</v>
      </c>
      <c r="E622" s="9">
        <f>IFERROR(IF(市价!E622="","",市价!E622/(INTERCEPT(市价!E$3:E622,市价!$B$3:$B622)+SLOPE(市价!E$3:E622,市价!$B$3:$B622)*市价!$B622)-1-IF(排名!E621=1,参数!$B$4)),"")</f>
        <v>-0.15532785035035515</v>
      </c>
      <c r="F622" s="9">
        <f>IFERROR(IF(市价!F622="","",市价!F622/(INTERCEPT(市价!F$3:F622,市价!$B$3:$B622)+SLOPE(市价!F$3:F622,市价!$B$3:$B622)*市价!$B622)-1-IF(排名!F621=1,参数!$B$4)),"")</f>
        <v>-6.1834506268445666E-2</v>
      </c>
      <c r="G622" s="9">
        <f>IFERROR(IF(市价!G622="","",市价!G622/(INTERCEPT(市价!G$3:G622,市价!$B$3:$B622)+SLOPE(市价!G$3:G622,市价!$B$3:$B622)*市价!$B622)-1-IF(排名!G621=1,参数!$B$4)),"")</f>
        <v>7.2477353360576258E-2</v>
      </c>
      <c r="H622" s="9">
        <f>IFERROR(IF(市价!H622="","",市价!H622/(INTERCEPT(市价!H$3:H622,市价!$B$3:$B622)+SLOPE(市价!H$3:H622,市价!$B$3:$B622)*市价!$B622)-1-IF(排名!H621=1,参数!$B$4)),"")</f>
        <v>-4.2535541860653003E-2</v>
      </c>
    </row>
    <row r="623" spans="1:8" x14ac:dyDescent="0.15">
      <c r="A623" s="6">
        <v>39293</v>
      </c>
      <c r="B623" s="9">
        <f t="shared" si="9"/>
        <v>-3.5495414807841651E-2</v>
      </c>
      <c r="C623" s="9">
        <f>IFERROR(IF(市价!C623="","",市价!C623/(INTERCEPT(市价!C$3:C623,市价!$B$3:$B623)+SLOPE(市价!C$3:C623,市价!$B$3:$B623)*市价!$B623)-1-IF(排名!C622=1,参数!$B$4)),"")</f>
        <v>6.234803155429347E-4</v>
      </c>
      <c r="D623" s="9">
        <f>IFERROR(IF(市价!D623="","",市价!D623/(INTERCEPT(市价!D$3:D623,市价!$B$3:$B623)+SLOPE(市价!D$3:D623,市价!$B$3:$B623)*市价!$B623)-1-IF(排名!D622=1,参数!$B$4)),"")</f>
        <v>-1.9523371471205975E-2</v>
      </c>
      <c r="E623" s="9">
        <f>IFERROR(IF(市价!E623="","",市价!E623/(INTERCEPT(市价!E$3:E623,市价!$B$3:$B623)+SLOPE(市价!E$3:E623,市价!$B$3:$B623)*市价!$B623)-1-IF(排名!E622=1,参数!$B$4)),"")</f>
        <v>-0.14260580734799258</v>
      </c>
      <c r="F623" s="9">
        <f>IFERROR(IF(市价!F623="","",市价!F623/(INTERCEPT(市价!F$3:F623,市价!$B$3:$B623)+SLOPE(市价!F$3:F623,市价!$B$3:$B623)*市价!$B623)-1-IF(排名!F622=1,参数!$B$4)),"")</f>
        <v>-5.7252656314385364E-2</v>
      </c>
      <c r="G623" s="9">
        <f>IFERROR(IF(市价!G623="","",市价!G623/(INTERCEPT(市价!G$3:G623,市价!$B$3:$B623)+SLOPE(市价!G$3:G623,市价!$B$3:$B623)*市价!$B623)-1-IF(排名!G622=1,参数!$B$4)),"")</f>
        <v>3.4526355753178528E-2</v>
      </c>
      <c r="H623" s="9">
        <f>IFERROR(IF(市价!H623="","",市价!H623/(INTERCEPT(市价!H$3:H623,市价!$B$3:$B623)+SLOPE(市价!H$3:H623,市价!$B$3:$B623)*市价!$B623)-1-IF(排名!H622=1,参数!$B$4)),"")</f>
        <v>-2.8740489782187462E-2</v>
      </c>
    </row>
    <row r="624" spans="1:8" x14ac:dyDescent="0.15">
      <c r="A624" s="6">
        <v>39294</v>
      </c>
      <c r="B624" s="9">
        <f t="shared" si="9"/>
        <v>-3.46079147397097E-2</v>
      </c>
      <c r="C624" s="9">
        <f>IFERROR(IF(市价!C624="","",市价!C624/(INTERCEPT(市价!C$3:C624,市价!$B$3:$B624)+SLOPE(市价!C$3:C624,市价!$B$3:$B624)*市价!$B624)-1-IF(排名!C623=1,参数!$B$4)),"")</f>
        <v>-6.073856687452972E-4</v>
      </c>
      <c r="D624" s="9">
        <f>IFERROR(IF(市价!D624="","",市价!D624/(INTERCEPT(市价!D$3:D624,市价!$B$3:$B624)+SLOPE(市价!D$3:D624,市价!$B$3:$B624)*市价!$B624)-1-IF(排名!D623=1,参数!$B$4)),"")</f>
        <v>-3.0883320619518262E-2</v>
      </c>
      <c r="E624" s="9">
        <f>IFERROR(IF(市价!E624="","",市价!E624/(INTERCEPT(市价!E$3:E624,市价!$B$3:$B624)+SLOPE(市价!E$3:E624,市价!$B$3:$B624)*市价!$B624)-1-IF(排名!E623=1,参数!$B$4)),"")</f>
        <v>-0.12244328126729943</v>
      </c>
      <c r="F624" s="9">
        <f>IFERROR(IF(市价!F624="","",市价!F624/(INTERCEPT(市价!F$3:F624,市价!$B$3:$B624)+SLOPE(市价!F$3:F624,市价!$B$3:$B624)*市价!$B624)-1-IF(排名!F623=1,参数!$B$4)),"")</f>
        <v>-5.1975106575561258E-2</v>
      </c>
      <c r="G624" s="9">
        <f>IFERROR(IF(市价!G624="","",市价!G624/(INTERCEPT(市价!G$3:G624,市价!$B$3:$B624)+SLOPE(市价!G$3:G624,市价!$B$3:$B624)*市价!$B624)-1-IF(排名!G623=1,参数!$B$4)),"")</f>
        <v>1.9081943461224826E-2</v>
      </c>
      <c r="H624" s="9">
        <f>IFERROR(IF(市价!H624="","",市价!H624/(INTERCEPT(市价!H$3:H624,市价!$B$3:$B624)+SLOPE(市价!H$3:H624,市价!$B$3:$B624)*市价!$B624)-1-IF(排名!H623=1,参数!$B$4)),"")</f>
        <v>-2.0820337768358788E-2</v>
      </c>
    </row>
    <row r="625" spans="1:8" x14ac:dyDescent="0.15">
      <c r="A625" s="6">
        <v>39295</v>
      </c>
      <c r="B625" s="9">
        <f t="shared" si="9"/>
        <v>-3.0589774047372398E-2</v>
      </c>
      <c r="C625" s="9">
        <f>IFERROR(IF(市价!C625="","",市价!C625/(INTERCEPT(市价!C$3:C625,市价!$B$3:$B625)+SLOPE(市价!C$3:C625,市价!$B$3:$B625)*市价!$B625)-1-IF(排名!C624=1,参数!$B$4)),"")</f>
        <v>2.6358503619969387E-2</v>
      </c>
      <c r="D625" s="9">
        <f>IFERROR(IF(市价!D625="","",市价!D625/(INTERCEPT(市价!D$3:D625,市价!$B$3:$B625)+SLOPE(市价!D$3:D625,市价!$B$3:$B625)*市价!$B625)-1-IF(排名!D624=1,参数!$B$4)),"")</f>
        <v>-1.2340576744107157E-2</v>
      </c>
      <c r="E625" s="9">
        <f>IFERROR(IF(市价!E625="","",市价!E625/(INTERCEPT(市价!E$3:E625,市价!$B$3:$B625)+SLOPE(市价!E$3:E625,市价!$B$3:$B625)*市价!$B625)-1-IF(排名!E624=1,参数!$B$4)),"")</f>
        <v>-0.14460279884080529</v>
      </c>
      <c r="F625" s="9">
        <f>IFERROR(IF(市价!F625="","",市价!F625/(INTERCEPT(市价!F$3:F625,市价!$B$3:$B625)+SLOPE(市价!F$3:F625,市价!$B$3:$B625)*市价!$B625)-1-IF(排名!F624=1,参数!$B$4)),"")</f>
        <v>-7.0427432669844303E-2</v>
      </c>
      <c r="G625" s="9">
        <f>IFERROR(IF(市价!G625="","",市价!G625/(INTERCEPT(市价!G$3:G625,市价!$B$3:$B625)+SLOPE(市价!G$3:G625,市价!$B$3:$B625)*市价!$B625)-1-IF(排名!G624=1,参数!$B$4)),"")</f>
        <v>2.8456017247864729E-2</v>
      </c>
      <c r="H625" s="9">
        <f>IFERROR(IF(市价!H625="","",市价!H625/(INTERCEPT(市价!H$3:H625,市价!$B$3:$B625)+SLOPE(市价!H$3:H625,市价!$B$3:$B625)*市价!$B625)-1-IF(排名!H624=1,参数!$B$4)),"")</f>
        <v>-1.0982356897311751E-2</v>
      </c>
    </row>
    <row r="626" spans="1:8" x14ac:dyDescent="0.15">
      <c r="A626" s="6">
        <v>39296</v>
      </c>
      <c r="B626" s="9">
        <f t="shared" si="9"/>
        <v>-4.1040771700187294E-2</v>
      </c>
      <c r="C626" s="9">
        <f>IFERROR(IF(市价!C626="","",市价!C626/(INTERCEPT(市价!C$3:C626,市价!$B$3:$B626)+SLOPE(市价!C$3:C626,市价!$B$3:$B626)*市价!$B626)-1-IF(排名!C625=1,参数!$B$4)),"")</f>
        <v>2.4626544953733953E-2</v>
      </c>
      <c r="D626" s="9">
        <f>IFERROR(IF(市价!D626="","",市价!D626/(INTERCEPT(市价!D$3:D626,市价!$B$3:$B626)+SLOPE(市价!D$3:D626,市价!$B$3:$B626)*市价!$B626)-1-IF(排名!D625=1,参数!$B$4)),"")</f>
        <v>-2.1799434508896764E-2</v>
      </c>
      <c r="E626" s="9">
        <f>IFERROR(IF(市价!E626="","",市价!E626/(INTERCEPT(市价!E$3:E626,市价!$B$3:$B626)+SLOPE(市价!E$3:E626,市价!$B$3:$B626)*市价!$B626)-1-IF(排名!E625=1,参数!$B$4)),"")</f>
        <v>-0.15862783530440519</v>
      </c>
      <c r="F626" s="9">
        <f>IFERROR(IF(市价!F626="","",市价!F626/(INTERCEPT(市价!F$3:F626,市价!$B$3:$B626)+SLOPE(市价!F$3:F626,市价!$B$3:$B626)*市价!$B626)-1-IF(排名!F625=1,参数!$B$4)),"")</f>
        <v>-9.2370216945719896E-2</v>
      </c>
      <c r="G626" s="9">
        <f>IFERROR(IF(市价!G626="","",市价!G626/(INTERCEPT(市价!G$3:G626,市价!$B$3:$B626)+SLOPE(市价!G$3:G626,市价!$B$3:$B626)*市价!$B626)-1-IF(排名!G625=1,参数!$B$4)),"")</f>
        <v>7.9834115996528787E-3</v>
      </c>
      <c r="H626" s="9">
        <f>IFERROR(IF(市价!H626="","",市价!H626/(INTERCEPT(市价!H$3:H626,市价!$B$3:$B626)+SLOPE(市价!H$3:H626,市价!$B$3:$B626)*市价!$B626)-1-IF(排名!H625=1,参数!$B$4)),"")</f>
        <v>-6.0570999954887572E-3</v>
      </c>
    </row>
    <row r="627" spans="1:8" x14ac:dyDescent="0.15">
      <c r="A627" s="6">
        <v>39297</v>
      </c>
      <c r="B627" s="9">
        <f t="shared" si="9"/>
        <v>-4.6423182261075613E-2</v>
      </c>
      <c r="C627" s="9">
        <f>IFERROR(IF(市价!C627="","",市价!C627/(INTERCEPT(市价!C$3:C627,市价!$B$3:$B627)+SLOPE(市价!C$3:C627,市价!$B$3:$B627)*市价!$B627)-1-IF(排名!C626=1,参数!$B$4)),"")</f>
        <v>-2.4622652493998864E-2</v>
      </c>
      <c r="D627" s="9">
        <f>IFERROR(IF(市价!D627="","",市价!D627/(INTERCEPT(市价!D$3:D627,市价!$B$3:$B627)+SLOPE(市价!D$3:D627,市价!$B$3:$B627)*市价!$B627)-1-IF(排名!D626=1,参数!$B$4)),"")</f>
        <v>-1.8720879393401391E-2</v>
      </c>
      <c r="E627" s="9">
        <f>IFERROR(IF(市价!E627="","",市价!E627/(INTERCEPT(市价!E$3:E627,市价!$B$3:$B627)+SLOPE(市价!E$3:E627,市价!$B$3:$B627)*市价!$B627)-1-IF(排名!E626=1,参数!$B$4)),"")</f>
        <v>-0.13556122152819586</v>
      </c>
      <c r="F627" s="9">
        <f>IFERROR(IF(市价!F627="","",市价!F627/(INTERCEPT(市价!F$3:F627,市价!$B$3:$B627)+SLOPE(市价!F$3:F627,市价!$B$3:$B627)*市价!$B627)-1-IF(排名!F626=1,参数!$B$4)),"")</f>
        <v>-6.4161590385212519E-2</v>
      </c>
      <c r="G627" s="9">
        <f>IFERROR(IF(市价!G627="","",市价!G627/(INTERCEPT(市价!G$3:G627,市价!$B$3:$B627)+SLOPE(市价!G$3:G627,市价!$B$3:$B627)*市价!$B627)-1-IF(排名!G626=1,参数!$B$4)),"")</f>
        <v>-4.3116838237571953E-2</v>
      </c>
      <c r="H627" s="9">
        <f>IFERROR(IF(市价!H627="","",市价!H627/(INTERCEPT(市价!H$3:H627,市价!$B$3:$B627)+SLOPE(市价!H$3:H627,市价!$B$3:$B627)*市价!$B627)-1-IF(排名!H626=1,参数!$B$4)),"")</f>
        <v>7.6440884719268798E-3</v>
      </c>
    </row>
    <row r="628" spans="1:8" x14ac:dyDescent="0.15">
      <c r="A628" s="6">
        <v>39300</v>
      </c>
      <c r="B628" s="9">
        <f t="shared" si="9"/>
        <v>-4.1340050595668497E-2</v>
      </c>
      <c r="C628" s="9">
        <f>IFERROR(IF(市价!C628="","",市价!C628/(INTERCEPT(市价!C$3:C628,市价!$B$3:$B628)+SLOPE(市价!C$3:C628,市价!$B$3:$B628)*市价!$B628)-1-IF(排名!C627=1,参数!$B$4)),"")</f>
        <v>-3.9235576646938886E-2</v>
      </c>
      <c r="D628" s="9">
        <f>IFERROR(IF(市价!D628="","",市价!D628/(INTERCEPT(市价!D$3:D628,市价!$B$3:$B628)+SLOPE(市价!D$3:D628,市价!$B$3:$B628)*市价!$B628)-1-IF(排名!D627=1,参数!$B$4)),"")</f>
        <v>-1.9588827061957081E-3</v>
      </c>
      <c r="E628" s="9">
        <f>IFERROR(IF(市价!E628="","",市价!E628/(INTERCEPT(市价!E$3:E628,市价!$B$3:$B628)+SLOPE(市价!E$3:E628,市价!$B$3:$B628)*市价!$B628)-1-IF(排名!E627=1,参数!$B$4)),"")</f>
        <v>-0.10418991970502202</v>
      </c>
      <c r="F628" s="9">
        <f>IFERROR(IF(市价!F628="","",市价!F628/(INTERCEPT(市价!F$3:F628,市价!$B$3:$B628)+SLOPE(市价!F$3:F628,市价!$B$3:$B628)*市价!$B628)-1-IF(排名!F627=1,参数!$B$4)),"")</f>
        <v>-5.7316518076536704E-2</v>
      </c>
      <c r="G628" s="9">
        <f>IFERROR(IF(市价!G628="","",市价!G628/(INTERCEPT(市价!G$3:G628,市价!$B$3:$B628)+SLOPE(市价!G$3:G628,市价!$B$3:$B628)*市价!$B628)-1-IF(排名!G627=1,参数!$B$4)),"")</f>
        <v>-4.9863082591064534E-2</v>
      </c>
      <c r="H628" s="9">
        <f>IFERROR(IF(市价!H628="","",市价!H628/(INTERCEPT(市价!H$3:H628,市价!$B$3:$B628)+SLOPE(市价!H$3:H628,市价!$B$3:$B628)*市价!$B628)-1-IF(排名!H627=1,参数!$B$4)),"")</f>
        <v>4.5236761517468693E-3</v>
      </c>
    </row>
    <row r="629" spans="1:8" x14ac:dyDescent="0.15">
      <c r="A629" s="6">
        <v>39301</v>
      </c>
      <c r="B629" s="9">
        <f t="shared" si="9"/>
        <v>-3.6226247336682095E-2</v>
      </c>
      <c r="C629" s="9">
        <f>IFERROR(IF(市价!C629="","",市价!C629/(INTERCEPT(市价!C$3:C629,市价!$B$3:$B629)+SLOPE(市价!C$3:C629,市价!$B$3:$B629)*市价!$B629)-1-IF(排名!C628=1,参数!$B$4)),"")</f>
        <v>-3.3307885832974948E-2</v>
      </c>
      <c r="D629" s="9">
        <f>IFERROR(IF(市价!D629="","",市价!D629/(INTERCEPT(市价!D$3:D629,市价!$B$3:$B629)+SLOPE(市价!D$3:D629,市价!$B$3:$B629)*市价!$B629)-1-IF(排名!D628=1,参数!$B$4)),"")</f>
        <v>-5.7136039071274958E-3</v>
      </c>
      <c r="E629" s="9">
        <f>IFERROR(IF(市价!E629="","",市价!E629/(INTERCEPT(市价!E$3:E629,市价!$B$3:$B629)+SLOPE(市价!E$3:E629,市价!$B$3:$B629)*市价!$B629)-1-IF(排名!E628=1,参数!$B$4)),"")</f>
        <v>-8.9312219865950615E-2</v>
      </c>
      <c r="F629" s="9">
        <f>IFERROR(IF(市价!F629="","",市价!F629/(INTERCEPT(市价!F$3:F629,市价!$B$3:$B629)+SLOPE(市价!F$3:F629,市价!$B$3:$B629)*市价!$B629)-1-IF(排名!F628=1,参数!$B$4)),"")</f>
        <v>-5.218606799242842E-2</v>
      </c>
      <c r="G629" s="9">
        <f>IFERROR(IF(市价!G629="","",市价!G629/(INTERCEPT(市价!G$3:G629,市价!$B$3:$B629)+SLOPE(市价!G$3:G629,市价!$B$3:$B629)*市价!$B629)-1-IF(排名!G628=1,参数!$B$4)),"")</f>
        <v>-4.4245300708335988E-2</v>
      </c>
      <c r="H629" s="9">
        <f>IFERROR(IF(市价!H629="","",市价!H629/(INTERCEPT(市价!H$3:H629,市价!$B$3:$B629)+SLOPE(市价!H$3:H629,市价!$B$3:$B629)*市价!$B629)-1-IF(排名!H628=1,参数!$B$4)),"")</f>
        <v>7.4075942867248834E-3</v>
      </c>
    </row>
    <row r="630" spans="1:8" x14ac:dyDescent="0.15">
      <c r="A630" s="6">
        <v>39302</v>
      </c>
      <c r="B630" s="9">
        <f t="shared" si="9"/>
        <v>-3.3875947592032496E-2</v>
      </c>
      <c r="C630" s="9">
        <f>IFERROR(IF(市价!C630="","",市价!C630/(INTERCEPT(市价!C$3:C630,市价!$B$3:$B630)+SLOPE(市价!C$3:C630,市价!$B$3:$B630)*市价!$B630)-1-IF(排名!C629=1,参数!$B$4)),"")</f>
        <v>-3.5577397258863441E-2</v>
      </c>
      <c r="D630" s="9">
        <f>IFERROR(IF(市价!D630="","",市价!D630/(INTERCEPT(市价!D$3:D630,市价!$B$3:$B630)+SLOPE(市价!D$3:D630,市价!$B$3:$B630)*市价!$B630)-1-IF(排名!D629=1,参数!$B$4)),"")</f>
        <v>-6.6182099319975762E-3</v>
      </c>
      <c r="E630" s="9">
        <f>IFERROR(IF(市价!E630="","",市价!E630/(INTERCEPT(市价!E$3:E630,市价!$B$3:$B630)+SLOPE(市价!E$3:E630,市价!$B$3:$B630)*市价!$B630)-1-IF(排名!E629=1,参数!$B$4)),"")</f>
        <v>-7.5218253662098555E-2</v>
      </c>
      <c r="F630" s="9">
        <f>IFERROR(IF(市价!F630="","",市价!F630/(INTERCEPT(市价!F$3:F630,市价!$B$3:$B630)+SLOPE(市价!F$3:F630,市价!$B$3:$B630)*市价!$B630)-1-IF(排名!F629=1,参数!$B$4)),"")</f>
        <v>-4.6006066924787481E-2</v>
      </c>
      <c r="G630" s="9">
        <f>IFERROR(IF(市价!G630="","",市价!G630/(INTERCEPT(市价!G$3:G630,市价!$B$3:$B630)+SLOPE(市价!G$3:G630,市价!$B$3:$B630)*市价!$B630)-1-IF(排名!G629=1,参数!$B$4)),"")</f>
        <v>-4.2763221007491969E-2</v>
      </c>
      <c r="H630" s="9">
        <f>IFERROR(IF(市价!H630="","",市价!H630/(INTERCEPT(市价!H$3:H630,市价!$B$3:$B630)+SLOPE(市价!H$3:H630,市价!$B$3:$B630)*市价!$B630)-1-IF(排名!H629=1,参数!$B$4)),"")</f>
        <v>2.9274632330440475E-3</v>
      </c>
    </row>
    <row r="631" spans="1:8" x14ac:dyDescent="0.15">
      <c r="A631" s="6">
        <v>39303</v>
      </c>
      <c r="B631" s="9">
        <f t="shared" si="9"/>
        <v>-3.1703970736454222E-2</v>
      </c>
      <c r="C631" s="9">
        <f>IFERROR(IF(市价!C631="","",市价!C631/(INTERCEPT(市价!C$3:C631,市价!$B$3:$B631)+SLOPE(市价!C$3:C631,市价!$B$3:$B631)*市价!$B631)-1-IF(排名!C630=1,参数!$B$4)),"")</f>
        <v>-5.9973893726816052E-2</v>
      </c>
      <c r="D631" s="9">
        <f>IFERROR(IF(市价!D631="","",市价!D631/(INTERCEPT(市价!D$3:D631,市价!$B$3:$B631)+SLOPE(市价!D$3:D631,市价!$B$3:$B631)*市价!$B631)-1-IF(排名!D630=1,参数!$B$4)),"")</f>
        <v>-1.7122944761960301E-4</v>
      </c>
      <c r="E631" s="9">
        <f>IFERROR(IF(市价!E631="","",市价!E631/(INTERCEPT(市价!E$3:E631,市价!$B$3:$B631)+SLOPE(市价!E$3:E631,市价!$B$3:$B631)*市价!$B631)-1-IF(排名!E630=1,参数!$B$4)),"")</f>
        <v>-4.0094406199170152E-2</v>
      </c>
      <c r="F631" s="9">
        <f>IFERROR(IF(市价!F631="","",市价!F631/(INTERCEPT(市价!F$3:F631,市价!$B$3:$B631)+SLOPE(市价!F$3:F631,市价!$B$3:$B631)*市价!$B631)-1-IF(排名!F630=1,参数!$B$4)),"")</f>
        <v>-5.5357624167367558E-2</v>
      </c>
      <c r="G631" s="9">
        <f>IFERROR(IF(市价!G631="","",市价!G631/(INTERCEPT(市价!G$3:G631,市价!$B$3:$B631)+SLOPE(市价!G$3:G631,市价!$B$3:$B631)*市价!$B631)-1-IF(排名!G630=1,参数!$B$4)),"")</f>
        <v>-5.8111147593193802E-2</v>
      </c>
      <c r="H631" s="9">
        <f>IFERROR(IF(市价!H631="","",市价!H631/(INTERCEPT(市价!H$3:H631,市价!$B$3:$B631)+SLOPE(市价!H$3:H631,市价!$B$3:$B631)*市价!$B631)-1-IF(排名!H630=1,参数!$B$4)),"")</f>
        <v>2.3484476715441849E-2</v>
      </c>
    </row>
    <row r="632" spans="1:8" x14ac:dyDescent="0.15">
      <c r="A632" s="6">
        <v>39304</v>
      </c>
      <c r="B632" s="9">
        <f t="shared" si="9"/>
        <v>-2.8093817276236371E-2</v>
      </c>
      <c r="C632" s="9">
        <f>IFERROR(IF(市价!C632="","",市价!C632/(INTERCEPT(市价!C$3:C632,市价!$B$3:$B632)+SLOPE(市价!C$3:C632,市价!$B$3:$B632)*市价!$B632)-1-IF(排名!C631=1,参数!$B$4)),"")</f>
        <v>-6.3373224334236533E-2</v>
      </c>
      <c r="D632" s="9">
        <f>IFERROR(IF(市价!D632="","",市价!D632/(INTERCEPT(市价!D$3:D632,市价!$B$3:$B632)+SLOPE(市价!D$3:D632,市价!$B$3:$B632)*市价!$B632)-1-IF(排名!D631=1,参数!$B$4)),"")</f>
        <v>1.0228186629501312E-2</v>
      </c>
      <c r="E632" s="9">
        <f>IFERROR(IF(市价!E632="","",市价!E632/(INTERCEPT(市价!E$3:E632,市价!$B$3:$B632)+SLOPE(市价!E$3:E632,市价!$B$3:$B632)*市价!$B632)-1-IF(排名!E631=1,参数!$B$4)),"")</f>
        <v>-4.4771937063699196E-2</v>
      </c>
      <c r="F632" s="9">
        <f>IFERROR(IF(市价!F632="","",市价!F632/(INTERCEPT(市价!F$3:F632,市价!$B$3:$B632)+SLOPE(市价!F$3:F632,市价!$B$3:$B632)*市价!$B632)-1-IF(排名!F631=1,参数!$B$4)),"")</f>
        <v>-5.6566693287675385E-2</v>
      </c>
      <c r="G632" s="9">
        <f>IFERROR(IF(市价!G632="","",市价!G632/(INTERCEPT(市价!G$3:G632,市价!$B$3:$B632)+SLOPE(市价!G$3:G632,市价!$B$3:$B632)*市价!$B632)-1-IF(排名!G631=1,参数!$B$4)),"")</f>
        <v>-6.052016290013662E-2</v>
      </c>
      <c r="H632" s="9">
        <f>IFERROR(IF(市价!H632="","",市价!H632/(INTERCEPT(市价!H$3:H632,市价!$B$3:$B632)+SLOPE(市价!H$3:H632,市价!$B$3:$B632)*市价!$B632)-1-IF(排名!H631=1,参数!$B$4)),"")</f>
        <v>4.6440927298828205E-2</v>
      </c>
    </row>
    <row r="633" spans="1:8" x14ac:dyDescent="0.15">
      <c r="A633" s="6">
        <v>39307</v>
      </c>
      <c r="B633" s="9">
        <f t="shared" si="9"/>
        <v>-2.6322912744427645E-2</v>
      </c>
      <c r="C633" s="9">
        <f>IFERROR(IF(市价!C633="","",市价!C633/(INTERCEPT(市价!C$3:C633,市价!$B$3:$B633)+SLOPE(市价!C$3:C633,市价!$B$3:$B633)*市价!$B633)-1-IF(排名!C632=1,参数!$B$4)),"")</f>
        <v>-7.9523266620010524E-2</v>
      </c>
      <c r="D633" s="9">
        <f>IFERROR(IF(市价!D633="","",市价!D633/(INTERCEPT(市价!D$3:D633,市价!$B$3:$B633)+SLOPE(市价!D$3:D633,市价!$B$3:$B633)*市价!$B633)-1-IF(排名!D632=1,参数!$B$4)),"")</f>
        <v>-1.295472098321071E-2</v>
      </c>
      <c r="E633" s="9">
        <f>IFERROR(IF(市价!E633="","",市价!E633/(INTERCEPT(市价!E$3:E633,市价!$B$3:$B633)+SLOPE(市价!E$3:E633,市价!$B$3:$B633)*市价!$B633)-1-IF(排名!E632=1,参数!$B$4)),"")</f>
        <v>2.4950824754125467E-2</v>
      </c>
      <c r="F633" s="9">
        <f>IFERROR(IF(市价!F633="","",市价!F633/(INTERCEPT(市价!F$3:F633,市价!$B$3:$B633)+SLOPE(市价!F$3:F633,市价!$B$3:$B633)*市价!$B633)-1-IF(排名!F632=1,参数!$B$4)),"")</f>
        <v>-3.8747386816468388E-2</v>
      </c>
      <c r="G633" s="9">
        <f>IFERROR(IF(市价!G633="","",市价!G633/(INTERCEPT(市价!G$3:G633,市价!$B$3:$B633)+SLOPE(市价!G$3:G633,市价!$B$3:$B633)*市价!$B633)-1-IF(排名!G632=1,参数!$B$4)),"")</f>
        <v>-6.8892657439109883E-2</v>
      </c>
      <c r="H633" s="9">
        <f>IFERROR(IF(市价!H633="","",市价!H633/(INTERCEPT(市价!H$3:H633,市价!$B$3:$B633)+SLOPE(市价!H$3:H633,市价!$B$3:$B633)*市价!$B633)-1-IF(排名!H632=1,参数!$B$4)),"")</f>
        <v>1.7229730638108176E-2</v>
      </c>
    </row>
    <row r="634" spans="1:8" x14ac:dyDescent="0.15">
      <c r="A634" s="6">
        <v>39308</v>
      </c>
      <c r="B634" s="9">
        <f t="shared" si="9"/>
        <v>-2.4354885989264902E-2</v>
      </c>
      <c r="C634" s="9">
        <f>IFERROR(IF(市价!C634="","",市价!C634/(INTERCEPT(市价!C$3:C634,市价!$B$3:$B634)+SLOPE(市价!C$3:C634,市价!$B$3:$B634)*市价!$B634)-1-IF(排名!C633=1,参数!$B$4)),"")</f>
        <v>-6.7207241354657388E-2</v>
      </c>
      <c r="D634" s="9">
        <f>IFERROR(IF(市价!D634="","",市价!D634/(INTERCEPT(市价!D$3:D634,市价!$B$3:$B634)+SLOPE(市价!D$3:D634,市价!$B$3:$B634)*市价!$B634)-1-IF(排名!D633=1,参数!$B$4)),"")</f>
        <v>1.0220138931269718E-2</v>
      </c>
      <c r="E634" s="9">
        <f>IFERROR(IF(市价!E634="","",市价!E634/(INTERCEPT(市价!E$3:E634,市价!$B$3:$B634)+SLOPE(市价!E$3:E634,市价!$B$3:$B634)*市价!$B634)-1-IF(排名!E633=1,参数!$B$4)),"")</f>
        <v>1.5680189715773896E-2</v>
      </c>
      <c r="F634" s="9">
        <f>IFERROR(IF(市价!F634="","",市价!F634/(INTERCEPT(市价!F$3:F634,市价!$B$3:$B634)+SLOPE(市价!F$3:F634,市价!$B$3:$B634)*市价!$B634)-1-IF(排名!F633=1,参数!$B$4)),"")</f>
        <v>-5.5064152027541002E-2</v>
      </c>
      <c r="G634" s="9">
        <f>IFERROR(IF(市价!G634="","",市价!G634/(INTERCEPT(市价!G$3:G634,市价!$B$3:$B634)+SLOPE(市价!G$3:G634,市价!$B$3:$B634)*市价!$B634)-1-IF(排名!G633=1,参数!$B$4)),"")</f>
        <v>-4.7906762824336147E-2</v>
      </c>
      <c r="H634" s="9">
        <f>IFERROR(IF(市价!H634="","",市价!H634/(INTERCEPT(市价!H$3:H634,市价!$B$3:$B634)+SLOPE(市价!H$3:H634,市价!$B$3:$B634)*市价!$B634)-1-IF(排名!H633=1,参数!$B$4)),"")</f>
        <v>-1.8514883760984979E-3</v>
      </c>
    </row>
    <row r="635" spans="1:8" x14ac:dyDescent="0.15">
      <c r="A635" s="6">
        <v>39309</v>
      </c>
      <c r="B635" s="9">
        <f t="shared" si="9"/>
        <v>-1.9709130704305078E-2</v>
      </c>
      <c r="C635" s="9">
        <f>IFERROR(IF(市价!C635="","",市价!C635/(INTERCEPT(市价!C$3:C635,市价!$B$3:$B635)+SLOPE(市价!C$3:C635,市价!$B$3:$B635)*市价!$B635)-1-IF(排名!C634=1,参数!$B$4)),"")</f>
        <v>-7.5994895095840787E-2</v>
      </c>
      <c r="D635" s="9">
        <f>IFERROR(IF(市价!D635="","",市价!D635/(INTERCEPT(市价!D$3:D635,市价!$B$3:$B635)+SLOPE(市价!D$3:D635,市价!$B$3:$B635)*市价!$B635)-1-IF(排名!D634=1,参数!$B$4)),"")</f>
        <v>-1.0222284436819273E-2</v>
      </c>
      <c r="E635" s="9">
        <f>IFERROR(IF(市价!E635="","",市价!E635/(INTERCEPT(市价!E$3:E635,市价!$B$3:$B635)+SLOPE(市价!E$3:E635,市价!$B$3:$B635)*市价!$B635)-1-IF(排名!E634=1,参数!$B$4)),"")</f>
        <v>7.2851564565735938E-2</v>
      </c>
      <c r="F635" s="9">
        <f>IFERROR(IF(市价!F635="","",市价!F635/(INTERCEPT(市价!F$3:F635,市价!$B$3:$B635)+SLOPE(市价!F$3:F635,市价!$B$3:$B635)*市价!$B635)-1-IF(排名!F634=1,参数!$B$4)),"")</f>
        <v>-4.6106061892495109E-2</v>
      </c>
      <c r="G635" s="9">
        <f>IFERROR(IF(市价!G635="","",市价!G635/(INTERCEPT(市价!G$3:G635,市价!$B$3:$B635)+SLOPE(市价!G$3:G635,市价!$B$3:$B635)*市价!$B635)-1-IF(排名!G634=1,参数!$B$4)),"")</f>
        <v>-6.2422883220234371E-2</v>
      </c>
      <c r="H635" s="9">
        <f>IFERROR(IF(市价!H635="","",市价!H635/(INTERCEPT(市价!H$3:H635,市价!$B$3:$B635)+SLOPE(市价!H$3:H635,市价!$B$3:$B635)*市价!$B635)-1-IF(排名!H634=1,参数!$B$4)),"")</f>
        <v>3.6397758538231351E-3</v>
      </c>
    </row>
    <row r="636" spans="1:8" x14ac:dyDescent="0.15">
      <c r="A636" s="6">
        <v>39310</v>
      </c>
      <c r="B636" s="9">
        <f t="shared" si="9"/>
        <v>-1.7891615140618173E-2</v>
      </c>
      <c r="C636" s="9">
        <f>IFERROR(IF(市价!C636="","",市价!C636/(INTERCEPT(市价!C$3:C636,市价!$B$3:$B636)+SLOPE(市价!C$3:C636,市价!$B$3:$B636)*市价!$B636)-1-IF(排名!C635=1,参数!$B$4)),"")</f>
        <v>-8.5441848154188649E-2</v>
      </c>
      <c r="D636" s="9">
        <f>IFERROR(IF(市价!D636="","",市价!D636/(INTERCEPT(市价!D$3:D636,市价!$B$3:$B636)+SLOPE(市价!D$3:D636,市价!$B$3:$B636)*市价!$B636)-1-IF(排名!D635=1,参数!$B$4)),"")</f>
        <v>-2.0398216891779231E-2</v>
      </c>
      <c r="E636" s="9">
        <f>IFERROR(IF(市价!E636="","",市价!E636/(INTERCEPT(市价!E$3:E636,市价!$B$3:$B636)+SLOPE(市价!E$3:E636,市价!$B$3:$B636)*市价!$B636)-1-IF(排名!E635=1,参数!$B$4)),"")</f>
        <v>9.7365669011442613E-2</v>
      </c>
      <c r="F636" s="9">
        <f>IFERROR(IF(市价!F636="","",市价!F636/(INTERCEPT(市价!F$3:F636,市价!$B$3:$B636)+SLOPE(市价!F$3:F636,市价!$B$3:$B636)*市价!$B636)-1-IF(排名!F635=1,参数!$B$4)),"")</f>
        <v>-4.8211091821765195E-2</v>
      </c>
      <c r="G636" s="9">
        <f>IFERROR(IF(市价!G636="","",市价!G636/(INTERCEPT(市价!G$3:G636,市价!$B$3:$B636)+SLOPE(市价!G$3:G636,市价!$B$3:$B636)*市价!$B636)-1-IF(排名!G635=1,参数!$B$4)),"")</f>
        <v>-6.3914062381381531E-2</v>
      </c>
      <c r="H636" s="9">
        <f>IFERROR(IF(市价!H636="","",市价!H636/(INTERCEPT(市价!H$3:H636,市价!$B$3:$B636)+SLOPE(市价!H$3:H636,市价!$B$3:$B636)*市价!$B636)-1-IF(排名!H635=1,参数!$B$4)),"")</f>
        <v>1.3249859393962948E-2</v>
      </c>
    </row>
    <row r="637" spans="1:8" x14ac:dyDescent="0.15">
      <c r="A637" s="6">
        <v>39311</v>
      </c>
      <c r="B637" s="9">
        <f t="shared" si="9"/>
        <v>-1.9272705420751639E-2</v>
      </c>
      <c r="C637" s="9">
        <f>IFERROR(IF(市价!C637="","",市价!C637/(INTERCEPT(市价!C$3:C637,市价!$B$3:$B637)+SLOPE(市价!C$3:C637,市价!$B$3:$B637)*市价!$B637)-1-IF(排名!C636=1,参数!$B$4)),"")</f>
        <v>-7.5201989491940013E-2</v>
      </c>
      <c r="D637" s="9">
        <f>IFERROR(IF(市价!D637="","",市价!D637/(INTERCEPT(市价!D$3:D637,市价!$B$3:$B637)+SLOPE(市价!D$3:D637,市价!$B$3:$B637)*市价!$B637)-1-IF(排名!D636=1,参数!$B$4)),"")</f>
        <v>-3.2349669957189242E-2</v>
      </c>
      <c r="E637" s="9">
        <f>IFERROR(IF(市价!E637="","",市价!E637/(INTERCEPT(市价!E$3:E637,市价!$B$3:$B637)+SLOPE(市价!E$3:E637,市价!$B$3:$B637)*市价!$B637)-1-IF(排名!E636=1,参数!$B$4)),"")</f>
        <v>8.2910125734591222E-2</v>
      </c>
      <c r="F637" s="9">
        <f>IFERROR(IF(市价!F637="","",市价!F637/(INTERCEPT(市价!F$3:F637,市价!$B$3:$B637)+SLOPE(市价!F$3:F637,市价!$B$3:$B637)*市价!$B637)-1-IF(排名!F636=1,参数!$B$4)),"")</f>
        <v>-6.1389821856966287E-2</v>
      </c>
      <c r="G637" s="9">
        <f>IFERROR(IF(市价!G637="","",市价!G637/(INTERCEPT(市价!G$3:G637,市价!$B$3:$B637)+SLOPE(市价!G$3:G637,市价!$B$3:$B637)*市价!$B637)-1-IF(排名!G636=1,参数!$B$4)),"")</f>
        <v>-6.3876539535094201E-2</v>
      </c>
      <c r="H637" s="9">
        <f>IFERROR(IF(市价!H637="","",市价!H637/(INTERCEPT(市价!H$3:H637,市价!$B$3:$B637)+SLOPE(市价!H$3:H637,市价!$B$3:$B637)*市价!$B637)-1-IF(排名!H636=1,参数!$B$4)),"")</f>
        <v>3.4271662582088691E-2</v>
      </c>
    </row>
    <row r="638" spans="1:8" x14ac:dyDescent="0.15">
      <c r="A638" s="6">
        <v>39314</v>
      </c>
      <c r="B638" s="9">
        <f t="shared" si="9"/>
        <v>-1.1936482704288839E-2</v>
      </c>
      <c r="C638" s="9">
        <f>IFERROR(IF(市价!C638="","",市价!C638/(INTERCEPT(市价!C$3:C638,市价!$B$3:$B638)+SLOPE(市价!C$3:C638,市价!$B$3:$B638)*市价!$B638)-1-IF(排名!C637=1,参数!$B$4)),"")</f>
        <v>-7.5781605903650462E-2</v>
      </c>
      <c r="D638" s="9">
        <f>IFERROR(IF(市价!D638="","",市价!D638/(INTERCEPT(市价!D$3:D638,市价!$B$3:$B638)+SLOPE(市价!D$3:D638,市价!$B$3:$B638)*市价!$B638)-1-IF(排名!D637=1,参数!$B$4)),"")</f>
        <v>-3.0044936727420479E-2</v>
      </c>
      <c r="E638" s="9">
        <f>IFERROR(IF(市价!E638="","",市价!E638/(INTERCEPT(市价!E$3:E638,市价!$B$3:$B638)+SLOPE(市价!E$3:E638,市价!$B$3:$B638)*市价!$B638)-1-IF(排名!E637=1,参数!$B$4)),"")</f>
        <v>0.11831243199143948</v>
      </c>
      <c r="F638" s="9">
        <f>IFERROR(IF(市价!F638="","",市价!F638/(INTERCEPT(市价!F$3:F638,市价!$B$3:$B638)+SLOPE(市价!F$3:F638,市价!$B$3:$B638)*市价!$B638)-1-IF(排名!F637=1,参数!$B$4)),"")</f>
        <v>-6.3235171190356043E-2</v>
      </c>
      <c r="G638" s="9">
        <f>IFERROR(IF(市价!G638="","",市价!G638/(INTERCEPT(市价!G$3:G638,市价!$B$3:$B638)+SLOPE(市价!G$3:G638,市价!$B$3:$B638)*市价!$B638)-1-IF(排名!G637=1,参数!$B$4)),"")</f>
        <v>-6.6247498483931966E-2</v>
      </c>
      <c r="H638" s="9">
        <f>IFERROR(IF(市价!H638="","",市价!H638/(INTERCEPT(市价!H$3:H638,市价!$B$3:$B638)+SLOPE(市价!H$3:H638,市价!$B$3:$B638)*市价!$B638)-1-IF(排名!H637=1,参数!$B$4)),"")</f>
        <v>4.5377884088186438E-2</v>
      </c>
    </row>
    <row r="639" spans="1:8" x14ac:dyDescent="0.15">
      <c r="A639" s="6">
        <v>39315</v>
      </c>
      <c r="B639" s="9">
        <f t="shared" si="9"/>
        <v>-7.2723736707947517E-3</v>
      </c>
      <c r="C639" s="9">
        <f>IFERROR(IF(市价!C639="","",市价!C639/(INTERCEPT(市价!C$3:C639,市价!$B$3:$B639)+SLOPE(市价!C$3:C639,市价!$B$3:$B639)*市价!$B639)-1-IF(排名!C638=1,参数!$B$4)),"")</f>
        <v>-8.9878308280142871E-2</v>
      </c>
      <c r="D639" s="9">
        <f>IFERROR(IF(市价!D639="","",市价!D639/(INTERCEPT(市价!D$3:D639,市价!$B$3:$B639)+SLOPE(市价!D$3:D639,市价!$B$3:$B639)*市价!$B639)-1-IF(排名!D638=1,参数!$B$4)),"")</f>
        <v>-3.6614589098529216E-3</v>
      </c>
      <c r="E639" s="9">
        <f>IFERROR(IF(市价!E639="","",市价!E639/(INTERCEPT(市价!E$3:E639,市价!$B$3:$B639)+SLOPE(市价!E$3:E639,市价!$B$3:$B639)*市价!$B639)-1-IF(排名!E638=1,参数!$B$4)),"")</f>
        <v>0.11418392493484264</v>
      </c>
      <c r="F639" s="9">
        <f>IFERROR(IF(市价!F639="","",市价!F639/(INTERCEPT(市价!F$3:F639,市价!$B$3:$B639)+SLOPE(市价!F$3:F639,市价!$B$3:$B639)*市价!$B639)-1-IF(排名!F638=1,参数!$B$4)),"")</f>
        <v>-2.7217592845308114E-2</v>
      </c>
      <c r="G639" s="9">
        <f>IFERROR(IF(市价!G639="","",市价!G639/(INTERCEPT(市价!G$3:G639,市价!$B$3:$B639)+SLOPE(市价!G$3:G639,市价!$B$3:$B639)*市价!$B639)-1-IF(排名!G638=1,参数!$B$4)),"")</f>
        <v>-7.6985811991963748E-2</v>
      </c>
      <c r="H639" s="9">
        <f>IFERROR(IF(市价!H639="","",市价!H639/(INTERCEPT(市价!H$3:H639,市价!$B$3:$B639)+SLOPE(市价!H$3:H639,市价!$B$3:$B639)*市价!$B639)-1-IF(排名!H638=1,参数!$B$4)),"")</f>
        <v>3.9925005067656505E-2</v>
      </c>
    </row>
    <row r="640" spans="1:8" x14ac:dyDescent="0.15">
      <c r="A640" s="6">
        <v>39316</v>
      </c>
      <c r="B640" s="9">
        <f t="shared" si="9"/>
        <v>-2.6876639007948899E-3</v>
      </c>
      <c r="C640" s="9">
        <f>IFERROR(IF(市价!C640="","",市价!C640/(INTERCEPT(市价!C$3:C640,市价!$B$3:$B640)+SLOPE(市价!C$3:C640,市价!$B$3:$B640)*市价!$B640)-1-IF(排名!C639=1,参数!$B$4)),"")</f>
        <v>-5.969766436967594E-2</v>
      </c>
      <c r="D640" s="9">
        <f>IFERROR(IF(市价!D640="","",市价!D640/(INTERCEPT(市价!D$3:D640,市价!$B$3:$B640)+SLOPE(市价!D$3:D640,市价!$B$3:$B640)*市价!$B640)-1-IF(排名!D639=1,参数!$B$4)),"")</f>
        <v>2.6048998643296128E-2</v>
      </c>
      <c r="E640" s="9">
        <f>IFERROR(IF(市价!E640="","",市价!E640/(INTERCEPT(市价!E$3:E640,市价!$B$3:$B640)+SLOPE(市价!E$3:E640,市价!$B$3:$B640)*市价!$B640)-1-IF(排名!E639=1,参数!$B$4)),"")</f>
        <v>8.4054184312854829E-2</v>
      </c>
      <c r="F640" s="9">
        <f>IFERROR(IF(市价!F640="","",市价!F640/(INTERCEPT(市价!F$3:F640,市价!$B$3:$B640)+SLOPE(市价!F$3:F640,市价!$B$3:$B640)*市价!$B640)-1-IF(排名!F639=1,参数!$B$4)),"")</f>
        <v>-3.4893639310506486E-2</v>
      </c>
      <c r="G640" s="9">
        <f>IFERROR(IF(市价!G640="","",市价!G640/(INTERCEPT(市价!G$3:G640,市价!$B$3:$B640)+SLOPE(市价!G$3:G640,市价!$B$3:$B640)*市价!$B640)-1-IF(排名!G639=1,参数!$B$4)),"")</f>
        <v>-5.8902464843199498E-2</v>
      </c>
      <c r="H640" s="9">
        <f>IFERROR(IF(市价!H640="","",市价!H640/(INTERCEPT(市价!H$3:H640,市价!$B$3:$B640)+SLOPE(市价!H$3:H640,市价!$B$3:$B640)*市价!$B640)-1-IF(排名!H639=1,参数!$B$4)),"")</f>
        <v>2.7264602162461626E-2</v>
      </c>
    </row>
    <row r="641" spans="1:8" x14ac:dyDescent="0.15">
      <c r="A641" s="6">
        <v>39317</v>
      </c>
      <c r="B641" s="9">
        <f t="shared" si="9"/>
        <v>5.1959813628993379E-4</v>
      </c>
      <c r="C641" s="9">
        <f>IFERROR(IF(市价!C641="","",市价!C641/(INTERCEPT(市价!C$3:C641,市价!$B$3:$B641)+SLOPE(市价!C$3:C641,市价!$B$3:$B641)*市价!$B641)-1-IF(排名!C640=1,参数!$B$4)),"")</f>
        <v>-6.8289240385033034E-2</v>
      </c>
      <c r="D641" s="9">
        <f>IFERROR(IF(市价!D641="","",市价!D641/(INTERCEPT(市价!D$3:D641,市价!$B$3:$B641)+SLOPE(市价!D$3:D641,市价!$B$3:$B641)*市价!$B641)-1-IF(排名!D640=1,参数!$B$4)),"")</f>
        <v>3.7480886937662605E-2</v>
      </c>
      <c r="E641" s="9">
        <f>IFERROR(IF(市价!E641="","",市价!E641/(INTERCEPT(市价!E$3:E641,市价!$B$3:$B641)+SLOPE(市价!E$3:E641,市价!$B$3:$B641)*市价!$B641)-1-IF(排名!E640=1,参数!$B$4)),"")</f>
        <v>9.854302735005227E-2</v>
      </c>
      <c r="F641" s="9">
        <f>IFERROR(IF(市价!F641="","",市价!F641/(INTERCEPT(市价!F$3:F641,市价!$B$3:$B641)+SLOPE(市价!F$3:F641,市价!$B$3:$B641)*市价!$B641)-1-IF(排名!F640=1,参数!$B$4)),"")</f>
        <v>-2.8028204853963845E-2</v>
      </c>
      <c r="G641" s="9">
        <f>IFERROR(IF(市价!G641="","",市价!G641/(INTERCEPT(市价!G$3:G641,市价!$B$3:$B641)+SLOPE(市价!G$3:G641,市价!$B$3:$B641)*市价!$B641)-1-IF(排名!G640=1,参数!$B$4)),"")</f>
        <v>-6.5707138316462466E-2</v>
      </c>
      <c r="H641" s="9">
        <f>IFERROR(IF(市价!H641="","",市价!H641/(INTERCEPT(市价!H$3:H641,市价!$B$3:$B641)+SLOPE(市价!H$3:H641,市价!$B$3:$B641)*市价!$B641)-1-IF(排名!H640=1,参数!$B$4)),"")</f>
        <v>2.9118258085484072E-2</v>
      </c>
    </row>
    <row r="642" spans="1:8" x14ac:dyDescent="0.15">
      <c r="A642" s="6">
        <v>39318</v>
      </c>
      <c r="B642" s="9">
        <f t="shared" si="9"/>
        <v>1.2154978376429834E-2</v>
      </c>
      <c r="C642" s="9">
        <f>IFERROR(IF(市价!C642="","",市价!C642/(INTERCEPT(市价!C$3:C642,市价!$B$3:$B642)+SLOPE(市价!C$3:C642,市价!$B$3:$B642)*市价!$B642)-1-IF(排名!C641=1,参数!$B$4)),"")</f>
        <v>-6.7693084335230691E-2</v>
      </c>
      <c r="D642" s="9">
        <f>IFERROR(IF(市价!D642="","",市价!D642/(INTERCEPT(市价!D$3:D642,市价!$B$3:$B642)+SLOPE(市价!D$3:D642,市价!$B$3:$B642)*市价!$B642)-1-IF(排名!D641=1,参数!$B$4)),"")</f>
        <v>4.5739709405266948E-2</v>
      </c>
      <c r="E642" s="9">
        <f>IFERROR(IF(市价!E642="","",市价!E642/(INTERCEPT(市价!E$3:E642,市价!$B$3:$B642)+SLOPE(市价!E$3:E642,市价!$B$3:$B642)*市价!$B642)-1-IF(排名!E641=1,参数!$B$4)),"")</f>
        <v>0.12408312226061757</v>
      </c>
      <c r="F642" s="9">
        <f>IFERROR(IF(市价!F642="","",市价!F642/(INTERCEPT(市价!F$3:F642,市价!$B$3:$B642)+SLOPE(市价!F$3:F642,市价!$B$3:$B642)*市价!$B642)-1-IF(排名!F641=1,参数!$B$4)),"")</f>
        <v>-4.0969898043175523E-2</v>
      </c>
      <c r="G642" s="9">
        <f>IFERROR(IF(市价!G642="","",市价!G642/(INTERCEPT(市价!G$3:G642,市价!$B$3:$B642)+SLOPE(市价!G$3:G642,市价!$B$3:$B642)*市价!$B642)-1-IF(排名!G641=1,参数!$B$4)),"")</f>
        <v>-6.1490814008999362E-2</v>
      </c>
      <c r="H642" s="9">
        <f>IFERROR(IF(市价!H642="","",市价!H642/(INTERCEPT(市价!H$3:H642,市价!$B$3:$B642)+SLOPE(市价!H$3:H642,市价!$B$3:$B642)*市价!$B642)-1-IF(排名!H641=1,参数!$B$4)),"")</f>
        <v>7.3260834980100054E-2</v>
      </c>
    </row>
    <row r="643" spans="1:8" x14ac:dyDescent="0.15">
      <c r="A643" s="6">
        <v>39321</v>
      </c>
      <c r="B643" s="9">
        <f t="shared" si="9"/>
        <v>1.4552113254961307E-2</v>
      </c>
      <c r="C643" s="9">
        <f>IFERROR(IF(市价!C643="","",市价!C643/(INTERCEPT(市价!C$3:C643,市价!$B$3:$B643)+SLOPE(市价!C$3:C643,市价!$B$3:$B643)*市价!$B643)-1-IF(排名!C642=1,参数!$B$4)),"")</f>
        <v>-4.0640778912665265E-2</v>
      </c>
      <c r="D643" s="9">
        <f>IFERROR(IF(市价!D643="","",市价!D643/(INTERCEPT(市价!D$3:D643,市价!$B$3:$B643)+SLOPE(市价!D$3:D643,市价!$B$3:$B643)*市价!$B643)-1-IF(排名!D642=1,参数!$B$4)),"")</f>
        <v>2.273044678069458E-2</v>
      </c>
      <c r="E643" s="9">
        <f>IFERROR(IF(市价!E643="","",市价!E643/(INTERCEPT(市价!E$3:E643,市价!$B$3:$B643)+SLOPE(市价!E$3:E643,市价!$B$3:$B643)*市价!$B643)-1-IF(排名!E642=1,参数!$B$4)),"")</f>
        <v>0.11197142238526259</v>
      </c>
      <c r="F643" s="9">
        <f>IFERROR(IF(市价!F643="","",市价!F643/(INTERCEPT(市价!F$3:F643,市价!$B$3:$B643)+SLOPE(市价!F$3:F643,市价!$B$3:$B643)*市价!$B643)-1-IF(排名!F642=1,参数!$B$4)),"")</f>
        <v>-2.9381758745994691E-2</v>
      </c>
      <c r="G643" s="9">
        <f>IFERROR(IF(市价!G643="","",市价!G643/(INTERCEPT(市价!G$3:G643,市价!$B$3:$B643)+SLOPE(市价!G$3:G643,市价!$B$3:$B643)*市价!$B643)-1-IF(排名!G642=1,参数!$B$4)),"")</f>
        <v>-3.5401686017717426E-2</v>
      </c>
      <c r="H643" s="9">
        <f>IFERROR(IF(市价!H643="","",市价!H643/(INTERCEPT(市价!H$3:H643,市价!$B$3:$B643)+SLOPE(市价!H$3:H643,市价!$B$3:$B643)*市价!$B643)-1-IF(排名!H642=1,参数!$B$4)),"")</f>
        <v>5.803503404018806E-2</v>
      </c>
    </row>
    <row r="644" spans="1:8" x14ac:dyDescent="0.15">
      <c r="A644" s="6">
        <v>39322</v>
      </c>
      <c r="B644" s="9">
        <f t="shared" ref="B644:B707" si="10">AVERAGE(C644:H644)</f>
        <v>1.4243626226303929E-2</v>
      </c>
      <c r="C644" s="9">
        <f>IFERROR(IF(市价!C644="","",市价!C644/(INTERCEPT(市价!C$3:C644,市价!$B$3:$B644)+SLOPE(市价!C$3:C644,市价!$B$3:$B644)*市价!$B644)-1-IF(排名!C643=1,参数!$B$4)),"")</f>
        <v>-5.825129532144524E-2</v>
      </c>
      <c r="D644" s="9">
        <f>IFERROR(IF(市价!D644="","",市价!D644/(INTERCEPT(市价!D$3:D644,市价!$B$3:$B644)+SLOPE(市价!D$3:D644,市价!$B$3:$B644)*市价!$B644)-1-IF(排名!D643=1,参数!$B$4)),"")</f>
        <v>3.5079231457572968E-2</v>
      </c>
      <c r="E644" s="9">
        <f>IFERROR(IF(市价!E644="","",市价!E644/(INTERCEPT(市价!E$3:E644,市价!$B$3:$B644)+SLOPE(市价!E$3:E644,市价!$B$3:$B644)*市价!$B644)-1-IF(排名!E643=1,参数!$B$4)),"")</f>
        <v>0.11920804328701973</v>
      </c>
      <c r="F644" s="9">
        <f>IFERROR(IF(市价!F644="","",市价!F644/(INTERCEPT(市价!F$3:F644,市价!$B$3:$B644)+SLOPE(市价!F$3:F644,市价!$B$3:$B644)*市价!$B644)-1-IF(排名!F643=1,参数!$B$4)),"")</f>
        <v>-3.724985501598177E-2</v>
      </c>
      <c r="G644" s="9">
        <f>IFERROR(IF(市价!G644="","",市价!G644/(INTERCEPT(市价!G$3:G644,市价!$B$3:$B644)+SLOPE(市价!G$3:G644,市价!$B$3:$B644)*市价!$B644)-1-IF(排名!G643=1,参数!$B$4)),"")</f>
        <v>-5.0532929637280954E-2</v>
      </c>
      <c r="H644" s="9">
        <f>IFERROR(IF(市价!H644="","",市价!H644/(INTERCEPT(市价!H$3:H644,市价!$B$3:$B644)+SLOPE(市价!H$3:H644,市价!$B$3:$B644)*市价!$B644)-1-IF(排名!H643=1,参数!$B$4)),"")</f>
        <v>7.7208562587938845E-2</v>
      </c>
    </row>
    <row r="645" spans="1:8" x14ac:dyDescent="0.15">
      <c r="A645" s="6">
        <v>39323</v>
      </c>
      <c r="B645" s="9">
        <f t="shared" si="10"/>
        <v>1.2777830879516708E-2</v>
      </c>
      <c r="C645" s="9">
        <f>IFERROR(IF(市价!C645="","",市价!C645/(INTERCEPT(市价!C$3:C645,市价!$B$3:$B645)+SLOPE(市价!C$3:C645,市价!$B$3:$B645)*市价!$B645)-1-IF(排名!C644=1,参数!$B$4)),"")</f>
        <v>-7.4949494427114405E-2</v>
      </c>
      <c r="D645" s="9">
        <f>IFERROR(IF(市价!D645="","",市价!D645/(INTERCEPT(市价!D$3:D645,市价!$B$3:$B645)+SLOPE(市价!D$3:D645,市价!$B$3:$B645)*市价!$B645)-1-IF(排名!D644=1,参数!$B$4)),"")</f>
        <v>4.9241740066432671E-2</v>
      </c>
      <c r="E645" s="9">
        <f>IFERROR(IF(市价!E645="","",市价!E645/(INTERCEPT(市价!E$3:E645,市价!$B$3:$B645)+SLOPE(市价!E$3:E645,市价!$B$3:$B645)*市价!$B645)-1-IF(排名!E644=1,参数!$B$4)),"")</f>
        <v>0.105385737455439</v>
      </c>
      <c r="F645" s="9">
        <f>IFERROR(IF(市价!F645="","",市价!F645/(INTERCEPT(市价!F$3:F645,市价!$B$3:$B645)+SLOPE(市价!F$3:F645,市价!$B$3:$B645)*市价!$B645)-1-IF(排名!F644=1,参数!$B$4)),"")</f>
        <v>-4.5791492551321089E-2</v>
      </c>
      <c r="G645" s="9">
        <f>IFERROR(IF(市价!G645="","",市价!G645/(INTERCEPT(市价!G$3:G645,市价!$B$3:$B645)+SLOPE(市价!G$3:G645,市价!$B$3:$B645)*市价!$B645)-1-IF(排名!G644=1,参数!$B$4)),"")</f>
        <v>-7.5900662558780807E-2</v>
      </c>
      <c r="H645" s="9">
        <f>IFERROR(IF(市价!H645="","",市价!H645/(INTERCEPT(市价!H$3:H645,市价!$B$3:$B645)+SLOPE(市价!H$3:H645,市价!$B$3:$B645)*市价!$B645)-1-IF(排名!H644=1,参数!$B$4)),"")</f>
        <v>0.11868115729244488</v>
      </c>
    </row>
    <row r="646" spans="1:8" x14ac:dyDescent="0.15">
      <c r="A646" s="6">
        <v>39324</v>
      </c>
      <c r="B646" s="9">
        <f t="shared" si="10"/>
        <v>1.5358079021603152E-2</v>
      </c>
      <c r="C646" s="9">
        <f>IFERROR(IF(市价!C646="","",市价!C646/(INTERCEPT(市价!C$3:C646,市价!$B$3:$B646)+SLOPE(市价!C$3:C646,市价!$B$3:$B646)*市价!$B646)-1-IF(排名!C645=1,参数!$B$4)),"")</f>
        <v>-6.1273472915743699E-2</v>
      </c>
      <c r="D646" s="9">
        <f>IFERROR(IF(市价!D646="","",市价!D646/(INTERCEPT(市价!D$3:D646,市价!$B$3:$B646)+SLOPE(市价!D$3:D646,市价!$B$3:$B646)*市价!$B646)-1-IF(排名!D645=1,参数!$B$4)),"")</f>
        <v>5.8384708898627791E-2</v>
      </c>
      <c r="E646" s="9">
        <f>IFERROR(IF(市价!E646="","",市价!E646/(INTERCEPT(市价!E$3:E646,市价!$B$3:$B646)+SLOPE(市价!E$3:E646,市价!$B$3:$B646)*市价!$B646)-1-IF(排名!E645=1,参数!$B$4)),"")</f>
        <v>0.10718506115025317</v>
      </c>
      <c r="F646" s="9">
        <f>IFERROR(IF(市价!F646="","",市价!F646/(INTERCEPT(市价!F$3:F646,市价!$B$3:$B646)+SLOPE(市价!F$3:F646,市价!$B$3:$B646)*市价!$B646)-1-IF(排名!F645=1,参数!$B$4)),"")</f>
        <v>-2.8638026943667128E-2</v>
      </c>
      <c r="G646" s="9">
        <f>IFERROR(IF(市价!G646="","",市价!G646/(INTERCEPT(市价!G$3:G646,市价!$B$3:$B646)+SLOPE(市价!G$3:G646,市价!$B$3:$B646)*市价!$B646)-1-IF(排名!G645=1,参数!$B$4)),"")</f>
        <v>-5.7940437912702092E-2</v>
      </c>
      <c r="H646" s="9">
        <f>IFERROR(IF(市价!H646="","",市价!H646/(INTERCEPT(市价!H$3:H646,市价!$B$3:$B646)+SLOPE(市价!H$3:H646,市价!$B$3:$B646)*市价!$B646)-1-IF(排名!H645=1,参数!$B$4)),"")</f>
        <v>7.4430641852850865E-2</v>
      </c>
    </row>
    <row r="647" spans="1:8" x14ac:dyDescent="0.15">
      <c r="A647" s="6">
        <v>39325</v>
      </c>
      <c r="B647" s="9">
        <f t="shared" si="10"/>
        <v>1.794662643658947E-2</v>
      </c>
      <c r="C647" s="9">
        <f>IFERROR(IF(市价!C647="","",市价!C647/(INTERCEPT(市价!C$3:C647,市价!$B$3:$B647)+SLOPE(市价!C$3:C647,市价!$B$3:$B647)*市价!$B647)-1-IF(排名!C646=1,参数!$B$4)),"")</f>
        <v>-6.131742211951785E-2</v>
      </c>
      <c r="D647" s="9">
        <f>IFERROR(IF(市价!D647="","",市价!D647/(INTERCEPT(市价!D$3:D647,市价!$B$3:$B647)+SLOPE(市价!D$3:D647,市价!$B$3:$B647)*市价!$B647)-1-IF(排名!D646=1,参数!$B$4)),"")</f>
        <v>9.2098324484898964E-2</v>
      </c>
      <c r="E647" s="9">
        <f>IFERROR(IF(市价!E647="","",市价!E647/(INTERCEPT(市价!E$3:E647,市价!$B$3:$B647)+SLOPE(市价!E$3:E647,市价!$B$3:$B647)*市价!$B647)-1-IF(排名!E646=1,参数!$B$4)),"")</f>
        <v>0.10949534233475311</v>
      </c>
      <c r="F647" s="9">
        <f>IFERROR(IF(市价!F647="","",市价!F647/(INTERCEPT(市价!F$3:F647,市价!$B$3:$B647)+SLOPE(市价!F$3:F647,市价!$B$3:$B647)*市价!$B647)-1-IF(排名!F646=1,参数!$B$4)),"")</f>
        <v>-4.3070064747459669E-2</v>
      </c>
      <c r="G647" s="9">
        <f>IFERROR(IF(市价!G647="","",市价!G647/(INTERCEPT(市价!G$3:G647,市价!$B$3:$B647)+SLOPE(市价!G$3:G647,市价!$B$3:$B647)*市价!$B647)-1-IF(排名!G646=1,参数!$B$4)),"")</f>
        <v>-5.7673689138510675E-2</v>
      </c>
      <c r="H647" s="9">
        <f>IFERROR(IF(市价!H647="","",市价!H647/(INTERCEPT(市价!H$3:H647,市价!$B$3:$B647)+SLOPE(市价!H$3:H647,市价!$B$3:$B647)*市价!$B647)-1-IF(排名!H646=1,参数!$B$4)),"")</f>
        <v>6.8147267805372946E-2</v>
      </c>
    </row>
    <row r="648" spans="1:8" x14ac:dyDescent="0.15">
      <c r="A648" s="6">
        <v>39328</v>
      </c>
      <c r="B648" s="9">
        <f t="shared" si="10"/>
        <v>2.0901408272304873E-2</v>
      </c>
      <c r="C648" s="9">
        <f>IFERROR(IF(市价!C648="","",市价!C648/(INTERCEPT(市价!C$3:C648,市价!$B$3:$B648)+SLOPE(市价!C$3:C648,市价!$B$3:$B648)*市价!$B648)-1-IF(排名!C647=1,参数!$B$4)),"")</f>
        <v>-5.8781085497888075E-2</v>
      </c>
      <c r="D648" s="9">
        <f>IFERROR(IF(市价!D648="","",市价!D648/(INTERCEPT(市价!D$3:D648,市价!$B$3:$B648)+SLOPE(市价!D$3:D648,市价!$B$3:$B648)*市价!$B648)-1-IF(排名!D647=1,参数!$B$4)),"")</f>
        <v>0.10206435131283986</v>
      </c>
      <c r="E648" s="9">
        <f>IFERROR(IF(市价!E648="","",市价!E648/(INTERCEPT(市价!E$3:E648,市价!$B$3:$B648)+SLOPE(市价!E$3:E648,市价!$B$3:$B648)*市价!$B648)-1-IF(排名!E647=1,参数!$B$4)),"")</f>
        <v>0.10789370187968794</v>
      </c>
      <c r="F648" s="9">
        <f>IFERROR(IF(市价!F648="","",市价!F648/(INTERCEPT(市价!F$3:F648,市价!$B$3:$B648)+SLOPE(市价!F$3:F648,市价!$B$3:$B648)*市价!$B648)-1-IF(排名!F647=1,参数!$B$4)),"")</f>
        <v>-4.6170977577110639E-2</v>
      </c>
      <c r="G648" s="9">
        <f>IFERROR(IF(市价!G648="","",市价!G648/(INTERCEPT(市价!G$3:G648,市价!$B$3:$B648)+SLOPE(市价!G$3:G648,市价!$B$3:$B648)*市价!$B648)-1-IF(排名!G647=1,参数!$B$4)),"")</f>
        <v>-5.0457864570063959E-2</v>
      </c>
      <c r="H648" s="9">
        <f>IFERROR(IF(市价!H648="","",市价!H648/(INTERCEPT(市价!H$3:H648,市价!$B$3:$B648)+SLOPE(市价!H$3:H648,市价!$B$3:$B648)*市价!$B648)-1-IF(排名!H647=1,参数!$B$4)),"")</f>
        <v>7.0860324086364113E-2</v>
      </c>
    </row>
    <row r="649" spans="1:8" x14ac:dyDescent="0.15">
      <c r="A649" s="6">
        <v>39329</v>
      </c>
      <c r="B649" s="9">
        <f t="shared" si="10"/>
        <v>3.016732070911423E-2</v>
      </c>
      <c r="C649" s="9">
        <f>IFERROR(IF(市价!C649="","",市价!C649/(INTERCEPT(市价!C$3:C649,市价!$B$3:$B649)+SLOPE(市价!C$3:C649,市价!$B$3:$B649)*市价!$B649)-1-IF(排名!C648=1,参数!$B$4)),"")</f>
        <v>-6.6092475667136497E-2</v>
      </c>
      <c r="D649" s="9">
        <f>IFERROR(IF(市价!D649="","",市价!D649/(INTERCEPT(市价!D$3:D649,市价!$B$3:$B649)+SLOPE(市价!D$3:D649,市价!$B$3:$B649)*市价!$B649)-1-IF(排名!D648=1,参数!$B$4)),"")</f>
        <v>0.10032404899666436</v>
      </c>
      <c r="E649" s="9">
        <f>IFERROR(IF(市价!E649="","",市价!E649/(INTERCEPT(市价!E$3:E649,市价!$B$3:$B649)+SLOPE(市价!E$3:E649,市价!$B$3:$B649)*市价!$B649)-1-IF(排名!E648=1,参数!$B$4)),"")</f>
        <v>8.4036317250924197E-2</v>
      </c>
      <c r="F649" s="9">
        <f>IFERROR(IF(市价!F649="","",市价!F649/(INTERCEPT(市价!F$3:F649,市价!$B$3:$B649)+SLOPE(市价!F$3:F649,市价!$B$3:$B649)*市价!$B649)-1-IF(排名!F648=1,参数!$B$4)),"")</f>
        <v>-3.7824332811749795E-2</v>
      </c>
      <c r="G649" s="9" t="str">
        <f>IFERROR(IF(市价!G649="","",市价!G649/(INTERCEPT(市价!G$3:G649,市价!$B$3:$B649)+SLOPE(市价!G$3:G649,市价!$B$3:$B649)*市价!$B649)-1-IF(排名!G648=1,参数!$B$4)),"")</f>
        <v/>
      </c>
      <c r="H649" s="9">
        <f>IFERROR(IF(市价!H649="","",市价!H649/(INTERCEPT(市价!H$3:H649,市价!$B$3:$B649)+SLOPE(市价!H$3:H649,市价!$B$3:$B649)*市价!$B649)-1-IF(排名!H648=1,参数!$B$4)),"")</f>
        <v>7.039304577686889E-2</v>
      </c>
    </row>
    <row r="650" spans="1:8" x14ac:dyDescent="0.15">
      <c r="A650" s="6">
        <v>39330</v>
      </c>
      <c r="B650" s="9">
        <f t="shared" si="10"/>
        <v>1.5434280049403559E-2</v>
      </c>
      <c r="C650" s="9">
        <f>IFERROR(IF(市价!C650="","",市价!C650/(INTERCEPT(市价!C$3:C650,市价!$B$3:$B650)+SLOPE(市价!C$3:C650,市价!$B$3:$B650)*市价!$B650)-1-IF(排名!C649=1,参数!$B$4)),"")</f>
        <v>-4.0859811733786611E-2</v>
      </c>
      <c r="D650" s="9">
        <f>IFERROR(IF(市价!D650="","",市价!D650/(INTERCEPT(市价!D$3:D650,市价!$B$3:$B650)+SLOPE(市价!D$3:D650,市价!$B$3:$B650)*市价!$B650)-1-IF(排名!D649=1,参数!$B$4)),"")</f>
        <v>8.0610674624398859E-2</v>
      </c>
      <c r="E650" s="9">
        <f>IFERROR(IF(市价!E650="","",市价!E650/(INTERCEPT(市价!E$3:E650,市价!$B$3:$B650)+SLOPE(市价!E$3:E650,市价!$B$3:$B650)*市价!$B650)-1-IF(排名!E649=1,参数!$B$4)),"")</f>
        <v>7.8277988368301576E-2</v>
      </c>
      <c r="F650" s="9">
        <f>IFERROR(IF(市价!F650="","",市价!F650/(INTERCEPT(市价!F$3:F650,市价!$B$3:$B650)+SLOPE(市价!F$3:F650,市价!$B$3:$B650)*市价!$B650)-1-IF(排名!F649=1,参数!$B$4)),"")</f>
        <v>-3.187116102875065E-2</v>
      </c>
      <c r="G650" s="9">
        <f>IFERROR(IF(市价!G650="","",市价!G650/(INTERCEPT(市价!G$3:G650,市价!$B$3:$B650)+SLOPE(市价!G$3:G650,市价!$B$3:$B650)*市价!$B650)-1-IF(排名!G649=1,参数!$B$4)),"")</f>
        <v>-4.7415921924605309E-2</v>
      </c>
      <c r="H650" s="9">
        <f>IFERROR(IF(市价!H650="","",市价!H650/(INTERCEPT(市价!H$3:H650,市价!$B$3:$B650)+SLOPE(市价!H$3:H650,市价!$B$3:$B650)*市价!$B650)-1-IF(排名!H649=1,参数!$B$4)),"")</f>
        <v>5.3863911990863489E-2</v>
      </c>
    </row>
    <row r="651" spans="1:8" x14ac:dyDescent="0.15">
      <c r="A651" s="6">
        <v>39331</v>
      </c>
      <c r="B651" s="9">
        <f t="shared" si="10"/>
        <v>2.3195822782040743E-2</v>
      </c>
      <c r="C651" s="9">
        <f>IFERROR(IF(市价!C651="","",市价!C651/(INTERCEPT(市价!C$3:C651,市价!$B$3:$B651)+SLOPE(市价!C$3:C651,市价!$B$3:$B651)*市价!$B651)-1-IF(排名!C650=1,参数!$B$4)),"")</f>
        <v>-4.1450938764064027E-2</v>
      </c>
      <c r="D651" s="9">
        <f>IFERROR(IF(市价!D651="","",市价!D651/(INTERCEPT(市价!D$3:D651,市价!$B$3:$B651)+SLOPE(市价!D$3:D651,市价!$B$3:$B651)*市价!$B651)-1-IF(排名!D650=1,参数!$B$4)),"")</f>
        <v>5.303835031426285E-2</v>
      </c>
      <c r="E651" s="9">
        <f>IFERROR(IF(市价!E651="","",市价!E651/(INTERCEPT(市价!E$3:E651,市价!$B$3:$B651)+SLOPE(市价!E$3:E651,市价!$B$3:$B651)*市价!$B651)-1-IF(排名!E650=1,参数!$B$4)),"")</f>
        <v>0.15424487104478302</v>
      </c>
      <c r="F651" s="9">
        <f>IFERROR(IF(市价!F651="","",市价!F651/(INTERCEPT(市价!F$3:F651,市价!$B$3:$B651)+SLOPE(市价!F$3:F651,市价!$B$3:$B651)*市价!$B651)-1-IF(排名!F650=1,参数!$B$4)),"")</f>
        <v>-3.4066180046582129E-2</v>
      </c>
      <c r="G651" s="9">
        <f>IFERROR(IF(市价!G651="","",市价!G651/(INTERCEPT(市价!G$3:G651,市价!$B$3:$B651)+SLOPE(市价!G$3:G651,市价!$B$3:$B651)*市价!$B651)-1-IF(排名!G650=1,参数!$B$4)),"")</f>
        <v>-3.1408919411696878E-2</v>
      </c>
      <c r="H651" s="9">
        <f>IFERROR(IF(市价!H651="","",市价!H651/(INTERCEPT(市价!H$3:H651,市价!$B$3:$B651)+SLOPE(市价!H$3:H651,市价!$B$3:$B651)*市价!$B651)-1-IF(排名!H650=1,参数!$B$4)),"")</f>
        <v>3.8817753555541623E-2</v>
      </c>
    </row>
    <row r="652" spans="1:8" x14ac:dyDescent="0.15">
      <c r="A652" s="6">
        <v>39332</v>
      </c>
      <c r="B652" s="9">
        <f t="shared" si="10"/>
        <v>2.3261256466464597E-2</v>
      </c>
      <c r="C652" s="9">
        <f>IFERROR(IF(市价!C652="","",市价!C652/(INTERCEPT(市价!C$3:C652,市价!$B$3:$B652)+SLOPE(市价!C$3:C652,市价!$B$3:$B652)*市价!$B652)-1-IF(排名!C651=1,参数!$B$4)),"")</f>
        <v>-5.0824007177362351E-2</v>
      </c>
      <c r="D652" s="9">
        <f>IFERROR(IF(市价!D652="","",市价!D652/(INTERCEPT(市价!D$3:D652,市价!$B$3:$B652)+SLOPE(市价!D$3:D652,市价!$B$3:$B652)*市价!$B652)-1-IF(排名!D651=1,参数!$B$4)),"")</f>
        <v>2.8975988094991578E-2</v>
      </c>
      <c r="E652" s="9">
        <f>IFERROR(IF(市价!E652="","",市价!E652/(INTERCEPT(市价!E$3:E652,市价!$B$3:$B652)+SLOPE(市价!E$3:E652,市价!$B$3:$B652)*市价!$B652)-1-IF(排名!E651=1,参数!$B$4)),"")</f>
        <v>0.20088875151599894</v>
      </c>
      <c r="F652" s="9">
        <f>IFERROR(IF(市价!F652="","",市价!F652/(INTERCEPT(市价!F$3:F652,市价!$B$3:$B652)+SLOPE(市价!F$3:F652,市价!$B$3:$B652)*市价!$B652)-1-IF(排名!F651=1,参数!$B$4)),"")</f>
        <v>-4.4848513467772633E-2</v>
      </c>
      <c r="G652" s="9">
        <f>IFERROR(IF(市价!G652="","",市价!G652/(INTERCEPT(市价!G$3:G652,市价!$B$3:$B652)+SLOPE(市价!G$3:G652,市价!$B$3:$B652)*市价!$B652)-1-IF(排名!G651=1,参数!$B$4)),"")</f>
        <v>-1.6271766857196779E-2</v>
      </c>
      <c r="H652" s="9">
        <f>IFERROR(IF(市价!H652="","",市价!H652/(INTERCEPT(市价!H$3:H652,市价!$B$3:$B652)+SLOPE(市价!H$3:H652,市价!$B$3:$B652)*市价!$B652)-1-IF(排名!H651=1,参数!$B$4)),"")</f>
        <v>2.1647086690128825E-2</v>
      </c>
    </row>
    <row r="653" spans="1:8" x14ac:dyDescent="0.15">
      <c r="A653" s="6">
        <v>39335</v>
      </c>
      <c r="B653" s="9">
        <f t="shared" si="10"/>
        <v>2.8327930716077476E-2</v>
      </c>
      <c r="C653" s="9">
        <f>IFERROR(IF(市价!C653="","",市价!C653/(INTERCEPT(市价!C$3:C653,市价!$B$3:$B653)+SLOPE(市价!C$3:C653,市价!$B$3:$B653)*市价!$B653)-1-IF(排名!C652=1,参数!$B$4)),"")</f>
        <v>-6.0644551250950363E-2</v>
      </c>
      <c r="D653" s="9">
        <f>IFERROR(IF(市价!D653="","",市价!D653/(INTERCEPT(市价!D$3:D653,市价!$B$3:$B653)+SLOPE(市价!D$3:D653,市价!$B$3:$B653)*市价!$B653)-1-IF(排名!D652=1,参数!$B$4)),"")</f>
        <v>3.7854383214684484E-2</v>
      </c>
      <c r="E653" s="9">
        <f>IFERROR(IF(市价!E653="","",市价!E653/(INTERCEPT(市价!E$3:E653,市价!$B$3:$B653)+SLOPE(市价!E$3:E653,市价!$B$3:$B653)*市价!$B653)-1-IF(排名!E652=1,参数!$B$4)),"")</f>
        <v>0.21788140424989622</v>
      </c>
      <c r="F653" s="9">
        <f>IFERROR(IF(市价!F653="","",市价!F653/(INTERCEPT(市价!F$3:F653,市价!$B$3:$B653)+SLOPE(市价!F$3:F653,市价!$B$3:$B653)*市价!$B653)-1-IF(排名!F652=1,参数!$B$4)),"")</f>
        <v>-5.0658709482109487E-2</v>
      </c>
      <c r="G653" s="9">
        <f>IFERROR(IF(市价!G653="","",市价!G653/(INTERCEPT(市价!G$3:G653,市价!$B$3:$B653)+SLOPE(市价!G$3:G653,市价!$B$3:$B653)*市价!$B653)-1-IF(排名!G652=1,参数!$B$4)),"")</f>
        <v>-1.132537838718406E-2</v>
      </c>
      <c r="H653" s="9">
        <f>IFERROR(IF(市价!H653="","",市价!H653/(INTERCEPT(市价!H$3:H653,市价!$B$3:$B653)+SLOPE(市价!H$3:H653,市价!$B$3:$B653)*市价!$B653)-1-IF(排名!H652=1,参数!$B$4)),"")</f>
        <v>3.6860435952128068E-2</v>
      </c>
    </row>
    <row r="654" spans="1:8" x14ac:dyDescent="0.15">
      <c r="A654" s="6">
        <v>39336</v>
      </c>
      <c r="B654" s="9">
        <f t="shared" si="10"/>
        <v>1.1687738579777396E-2</v>
      </c>
      <c r="C654" s="9">
        <f>IFERROR(IF(市价!C654="","",市价!C654/(INTERCEPT(市价!C$3:C654,市价!$B$3:$B654)+SLOPE(市价!C$3:C654,市价!$B$3:$B654)*市价!$B654)-1-IF(排名!C653=1,参数!$B$4)),"")</f>
        <v>-0.11794270572945753</v>
      </c>
      <c r="D654" s="9">
        <f>IFERROR(IF(市价!D654="","",市价!D654/(INTERCEPT(市价!D$3:D654,市价!$B$3:$B654)+SLOPE(市价!D$3:D654,市价!$B$3:$B654)*市价!$B654)-1-IF(排名!D653=1,参数!$B$4)),"")</f>
        <v>5.5792512486371404E-2</v>
      </c>
      <c r="E654" s="9">
        <f>IFERROR(IF(市价!E654="","",市价!E654/(INTERCEPT(市价!E$3:E654,市价!$B$3:$B654)+SLOPE(市价!E$3:E654,市价!$B$3:$B654)*市价!$B654)-1-IF(排名!E653=1,参数!$B$4)),"")</f>
        <v>0.18364510372109888</v>
      </c>
      <c r="F654" s="9">
        <f>IFERROR(IF(市价!F654="","",市价!F654/(INTERCEPT(市价!F$3:F654,市价!$B$3:$B654)+SLOPE(市价!F$3:F654,市价!$B$3:$B654)*市价!$B654)-1-IF(排名!F653=1,参数!$B$4)),"")</f>
        <v>-6.1785578498746885E-2</v>
      </c>
      <c r="G654" s="9">
        <f>IFERROR(IF(市价!G654="","",市价!G654/(INTERCEPT(市价!G$3:G654,市价!$B$3:$B654)+SLOPE(市价!G$3:G654,市价!$B$3:$B654)*市价!$B654)-1-IF(排名!G653=1,参数!$B$4)),"")</f>
        <v>-7.326714518765487E-2</v>
      </c>
      <c r="H654" s="9">
        <f>IFERROR(IF(市价!H654="","",市价!H654/(INTERCEPT(市价!H$3:H654,市价!$B$3:$B654)+SLOPE(市价!H$3:H654,市价!$B$3:$B654)*市价!$B654)-1-IF(排名!H653=1,参数!$B$4)),"")</f>
        <v>8.3684244687053377E-2</v>
      </c>
    </row>
    <row r="655" spans="1:8" x14ac:dyDescent="0.15">
      <c r="A655" s="6">
        <v>39337</v>
      </c>
      <c r="B655" s="9">
        <f t="shared" si="10"/>
        <v>1.0553233739371615E-2</v>
      </c>
      <c r="C655" s="9">
        <f>IFERROR(IF(市价!C655="","",市价!C655/(INTERCEPT(市价!C$3:C655,市价!$B$3:$B655)+SLOPE(市价!C$3:C655,市价!$B$3:$B655)*市价!$B655)-1-IF(排名!C654=1,参数!$B$4)),"")</f>
        <v>-0.11990017986269108</v>
      </c>
      <c r="D655" s="9">
        <f>IFERROR(IF(市价!D655="","",市价!D655/(INTERCEPT(市价!D$3:D655,市价!$B$3:$B655)+SLOPE(市价!D$3:D655,市价!$B$3:$B655)*市价!$B655)-1-IF(排名!D654=1,参数!$B$4)),"")</f>
        <v>3.7306677685425393E-2</v>
      </c>
      <c r="E655" s="9">
        <f>IFERROR(IF(市价!E655="","",市价!E655/(INTERCEPT(市价!E$3:E655,市价!$B$3:$B655)+SLOPE(市价!E$3:E655,市价!$B$3:$B655)*市价!$B655)-1-IF(排名!E654=1,参数!$B$4)),"")</f>
        <v>0.18696973185574284</v>
      </c>
      <c r="F655" s="9">
        <f>IFERROR(IF(市价!F655="","",市价!F655/(INTERCEPT(市价!F$3:F655,市价!$B$3:$B655)+SLOPE(市价!F$3:F655,市价!$B$3:$B655)*市价!$B655)-1-IF(排名!F654=1,参数!$B$4)),"")</f>
        <v>-7.1741970552603895E-2</v>
      </c>
      <c r="G655" s="9">
        <f>IFERROR(IF(市价!G655="","",市价!G655/(INTERCEPT(市价!G$3:G655,市价!$B$3:$B655)+SLOPE(市价!G$3:G655,市价!$B$3:$B655)*市价!$B655)-1-IF(排名!G654=1,参数!$B$4)),"")</f>
        <v>-8.3556618846183484E-2</v>
      </c>
      <c r="H655" s="9">
        <f>IFERROR(IF(市价!H655="","",市价!H655/(INTERCEPT(市价!H$3:H655,市价!$B$3:$B655)+SLOPE(市价!H$3:H655,市价!$B$3:$B655)*市价!$B655)-1-IF(排名!H654=1,参数!$B$4)),"")</f>
        <v>0.11424176215653992</v>
      </c>
    </row>
    <row r="656" spans="1:8" x14ac:dyDescent="0.15">
      <c r="A656" s="6">
        <v>39338</v>
      </c>
      <c r="B656" s="9">
        <f t="shared" si="10"/>
        <v>2.1915046269393796E-2</v>
      </c>
      <c r="C656" s="9">
        <f>IFERROR(IF(市价!C656="","",市价!C656/(INTERCEPT(市价!C$3:C656,市价!$B$3:$B656)+SLOPE(市价!C$3:C656,市价!$B$3:$B656)*市价!$B656)-1-IF(排名!C655=1,参数!$B$4)),"")</f>
        <v>-0.10712148861865456</v>
      </c>
      <c r="D656" s="9">
        <f>IFERROR(IF(市价!D656="","",市价!D656/(INTERCEPT(市价!D$3:D656,市价!$B$3:$B656)+SLOPE(市价!D$3:D656,市价!$B$3:$B656)*市价!$B656)-1-IF(排名!D655=1,参数!$B$4)),"")</f>
        <v>2.5967761004074053E-2</v>
      </c>
      <c r="E656" s="9">
        <f>IFERROR(IF(市价!E656="","",市价!E656/(INTERCEPT(市价!E$3:E656,市价!$B$3:$B656)+SLOPE(市价!E$3:E656,市价!$B$3:$B656)*市价!$B656)-1-IF(排名!E655=1,参数!$B$4)),"")</f>
        <v>0.26006813481185764</v>
      </c>
      <c r="F656" s="9">
        <f>IFERROR(IF(市价!F656="","",市价!F656/(INTERCEPT(市价!F$3:F656,市价!$B$3:$B656)+SLOPE(市价!F$3:F656,市价!$B$3:$B656)*市价!$B656)-1-IF(排名!F655=1,参数!$B$4)),"")</f>
        <v>-7.0122757349663001E-2</v>
      </c>
      <c r="G656" s="9">
        <f>IFERROR(IF(市价!G656="","",市价!G656/(INTERCEPT(市价!G$3:G656,市价!$B$3:$B656)+SLOPE(市价!G$3:G656,市价!$B$3:$B656)*市价!$B656)-1-IF(排名!G655=1,参数!$B$4)),"")</f>
        <v>-7.0036437758376646E-2</v>
      </c>
      <c r="H656" s="9">
        <f>IFERROR(IF(市价!H656="","",市价!H656/(INTERCEPT(市价!H$3:H656,市价!$B$3:$B656)+SLOPE(市价!H$3:H656,市价!$B$3:$B656)*市价!$B656)-1-IF(排名!H655=1,参数!$B$4)),"")</f>
        <v>9.2735065527125293E-2</v>
      </c>
    </row>
    <row r="657" spans="1:8" x14ac:dyDescent="0.15">
      <c r="A657" s="6">
        <v>39339</v>
      </c>
      <c r="B657" s="9">
        <f t="shared" si="10"/>
        <v>1.8550897308145908E-2</v>
      </c>
      <c r="C657" s="9">
        <f>IFERROR(IF(市价!C657="","",市价!C657/(INTERCEPT(市价!C$3:C657,市价!$B$3:$B657)+SLOPE(市价!C$3:C657,市价!$B$3:$B657)*市价!$B657)-1-IF(排名!C656=1,参数!$B$4)),"")</f>
        <v>-0.11170957262218473</v>
      </c>
      <c r="D657" s="9">
        <f>IFERROR(IF(市价!D657="","",市价!D657/(INTERCEPT(市价!D$3:D657,市价!$B$3:$B657)+SLOPE(市价!D$3:D657,市价!$B$3:$B657)*市价!$B657)-1-IF(排名!D656=1,参数!$B$4)),"")</f>
        <v>3.6475596035342672E-2</v>
      </c>
      <c r="E657" s="9">
        <f>IFERROR(IF(市价!E657="","",市价!E657/(INTERCEPT(市价!E$3:E657,市价!$B$3:$B657)+SLOPE(市价!E$3:E657,市价!$B$3:$B657)*市价!$B657)-1-IF(排名!E656=1,参数!$B$4)),"")</f>
        <v>0.25722592629941299</v>
      </c>
      <c r="F657" s="9">
        <f>IFERROR(IF(市价!F657="","",市价!F657/(INTERCEPT(市价!F$3:F657,市价!$B$3:$B657)+SLOPE(市价!F$3:F657,市价!$B$3:$B657)*市价!$B657)-1-IF(排名!F656=1,参数!$B$4)),"")</f>
        <v>-6.8919192769700155E-2</v>
      </c>
      <c r="G657" s="9">
        <f>IFERROR(IF(市价!G657="","",市价!G657/(INTERCEPT(市价!G$3:G657,市价!$B$3:$B657)+SLOPE(市价!G$3:G657,市价!$B$3:$B657)*市价!$B657)-1-IF(排名!G656=1,参数!$B$4)),"")</f>
        <v>-6.9744883209593933E-2</v>
      </c>
      <c r="H657" s="9">
        <f>IFERROR(IF(市价!H657="","",市价!H657/(INTERCEPT(市价!H$3:H657,市价!$B$3:$B657)+SLOPE(市价!H$3:H657,市价!$B$3:$B657)*市价!$B657)-1-IF(排名!H656=1,参数!$B$4)),"")</f>
        <v>6.7977510115598605E-2</v>
      </c>
    </row>
    <row r="658" spans="1:8" x14ac:dyDescent="0.15">
      <c r="A658" s="6">
        <v>39342</v>
      </c>
      <c r="B658" s="9">
        <f t="shared" si="10"/>
        <v>-2.1898231777139721E-2</v>
      </c>
      <c r="C658" s="9">
        <f>IFERROR(IF(市价!C658="","",市价!C658/(INTERCEPT(市价!C$3:C658,市价!$B$3:$B658)+SLOPE(市价!C$3:C658,市价!$B$3:$B658)*市价!$B658)-1-IF(排名!C657=1,参数!$B$4)),"")</f>
        <v>-9.0485558983700587E-2</v>
      </c>
      <c r="D658" s="9">
        <f>IFERROR(IF(市价!D658="","",市价!D658/(INTERCEPT(市价!D$3:D658,市价!$B$3:$B658)+SLOPE(市价!D$3:D658,市价!$B$3:$B658)*市价!$B658)-1-IF(排名!D657=1,参数!$B$4)),"")</f>
        <v>2.8813451123675282E-2</v>
      </c>
      <c r="E658" s="9" t="str">
        <f>IFERROR(IF(市价!E658="","",市价!E658/(INTERCEPT(市价!E$3:E658,市价!$B$3:$B658)+SLOPE(市价!E$3:E658,市价!$B$3:$B658)*市价!$B658)-1-IF(排名!E657=1,参数!$B$4)),"")</f>
        <v/>
      </c>
      <c r="F658" s="9">
        <f>IFERROR(IF(市价!F658="","",市价!F658/(INTERCEPT(市价!F$3:F658,市价!$B$3:$B658)+SLOPE(市价!F$3:F658,市价!$B$3:$B658)*市价!$B658)-1-IF(排名!F657=1,参数!$B$4)),"")</f>
        <v>-6.9498427127050677E-2</v>
      </c>
      <c r="G658" s="9">
        <f>IFERROR(IF(市价!G658="","",市价!G658/(INTERCEPT(市价!G$3:G658,市价!$B$3:$B658)+SLOPE(市价!G$3:G658,市价!$B$3:$B658)*市价!$B658)-1-IF(排名!G657=1,参数!$B$4)),"")</f>
        <v>-3.8366081570014643E-2</v>
      </c>
      <c r="H658" s="9">
        <f>IFERROR(IF(市价!H658="","",市价!H658/(INTERCEPT(市价!H$3:H658,市价!$B$3:$B658)+SLOPE(市价!H$3:H658,市价!$B$3:$B658)*市价!$B658)-1-IF(排名!H657=1,参数!$B$4)),"")</f>
        <v>6.0045457671392022E-2</v>
      </c>
    </row>
    <row r="659" spans="1:8" x14ac:dyDescent="0.15">
      <c r="A659" s="6">
        <v>39343</v>
      </c>
      <c r="B659" s="9">
        <f t="shared" si="10"/>
        <v>1.1583539029340248E-2</v>
      </c>
      <c r="C659" s="9">
        <f>IFERROR(IF(市价!C659="","",市价!C659/(INTERCEPT(市价!C$3:C659,市价!$B$3:$B659)+SLOPE(市价!C$3:C659,市价!$B$3:$B659)*市价!$B659)-1-IF(排名!C658=1,参数!$B$4)),"")</f>
        <v>-7.4818562770678221E-2</v>
      </c>
      <c r="D659" s="9">
        <f>IFERROR(IF(市价!D659="","",市价!D659/(INTERCEPT(市价!D$3:D659,市价!$B$3:$B659)+SLOPE(市价!D$3:D659,市价!$B$3:$B659)*市价!$B659)-1-IF(排名!D658=1,参数!$B$4)),"")</f>
        <v>7.0896795278874158E-4</v>
      </c>
      <c r="E659" s="9">
        <f>IFERROR(IF(市价!E659="","",市价!E659/(INTERCEPT(市价!E$3:E659,市价!$B$3:$B659)+SLOPE(市价!E$3:E659,市价!$B$3:$B659)*市价!$B659)-1-IF(排名!E658=1,参数!$B$4)),"")</f>
        <v>0.19041290888030216</v>
      </c>
      <c r="F659" s="9">
        <f>IFERROR(IF(市价!F659="","",市价!F659/(INTERCEPT(市价!F$3:F659,市价!$B$3:$B659)+SLOPE(市价!F$3:F659,市价!$B$3:$B659)*市价!$B659)-1-IF(排名!F658=1,参数!$B$4)),"")</f>
        <v>-5.5972344822306397E-2</v>
      </c>
      <c r="G659" s="9">
        <f>IFERROR(IF(市价!G659="","",市价!G659/(INTERCEPT(市价!G$3:G659,市价!$B$3:$B659)+SLOPE(市价!G$3:G659,市价!$B$3:$B659)*市价!$B659)-1-IF(排名!G658=1,参数!$B$4)),"")</f>
        <v>-2.1733744791257004E-2</v>
      </c>
      <c r="H659" s="9">
        <f>IFERROR(IF(市价!H659="","",市价!H659/(INTERCEPT(市价!H$3:H659,市价!$B$3:$B659)+SLOPE(市价!H$3:H659,市价!$B$3:$B659)*市价!$B659)-1-IF(排名!H658=1,参数!$B$4)),"")</f>
        <v>3.0904009727192205E-2</v>
      </c>
    </row>
    <row r="660" spans="1:8" x14ac:dyDescent="0.15">
      <c r="A660" s="6">
        <v>39344</v>
      </c>
      <c r="B660" s="9">
        <f t="shared" si="10"/>
        <v>6.611527324962156E-3</v>
      </c>
      <c r="C660" s="9">
        <f>IFERROR(IF(市价!C660="","",市价!C660/(INTERCEPT(市价!C$3:C660,市价!$B$3:$B660)+SLOPE(市价!C$3:C660,市价!$B$3:$B660)*市价!$B660)-1-IF(排名!C659=1,参数!$B$4)),"")</f>
        <v>-0.11228559749710665</v>
      </c>
      <c r="D660" s="9">
        <f>IFERROR(IF(市价!D660="","",市价!D660/(INTERCEPT(市价!D$3:D660,市价!$B$3:$B660)+SLOPE(市价!D$3:D660,市价!$B$3:$B660)*市价!$B660)-1-IF(排名!D659=1,参数!$B$4)),"")</f>
        <v>1.4371016481042442E-2</v>
      </c>
      <c r="E660" s="9">
        <f>IFERROR(IF(市价!E660="","",市价!E660/(INTERCEPT(市价!E$3:E660,市价!$B$3:$B660)+SLOPE(市价!E$3:E660,市价!$B$3:$B660)*市价!$B660)-1-IF(排名!E659=1,参数!$B$4)),"")</f>
        <v>0.22183248072451511</v>
      </c>
      <c r="F660" s="9">
        <f>IFERROR(IF(市价!F660="","",市价!F660/(INTERCEPT(市价!F$3:F660,市价!$B$3:$B660)+SLOPE(市价!F$3:F660,市价!$B$3:$B660)*市价!$B660)-1-IF(排名!F659=1,参数!$B$4)),"")</f>
        <v>-5.742882004119354E-2</v>
      </c>
      <c r="G660" s="9">
        <f>IFERROR(IF(市价!G660="","",市价!G660/(INTERCEPT(市价!G$3:G660,市价!$B$3:$B660)+SLOPE(市价!G$3:G660,市价!$B$3:$B660)*市价!$B660)-1-IF(排名!G659=1,参数!$B$4)),"")</f>
        <v>-5.8664470159091486E-2</v>
      </c>
      <c r="H660" s="9">
        <f>IFERROR(IF(市价!H660="","",市价!H660/(INTERCEPT(市价!H$3:H660,市价!$B$3:$B660)+SLOPE(市价!H$3:H660,市价!$B$3:$B660)*市价!$B660)-1-IF(排名!H659=1,参数!$B$4)),"")</f>
        <v>3.1844554441607054E-2</v>
      </c>
    </row>
    <row r="661" spans="1:8" x14ac:dyDescent="0.15">
      <c r="A661" s="6">
        <v>39345</v>
      </c>
      <c r="B661" s="9">
        <f t="shared" si="10"/>
        <v>5.587835391463662E-3</v>
      </c>
      <c r="C661" s="9">
        <f>IFERROR(IF(市价!C661="","",市价!C661/(INTERCEPT(市价!C$3:C661,市价!$B$3:$B661)+SLOPE(市价!C$3:C661,市价!$B$3:$B661)*市价!$B661)-1-IF(排名!C660=1,参数!$B$4)),"")</f>
        <v>-0.1022949494711306</v>
      </c>
      <c r="D661" s="9">
        <f>IFERROR(IF(市价!D661="","",市价!D661/(INTERCEPT(市价!D$3:D661,市价!$B$3:$B661)+SLOPE(市价!D$3:D661,市价!$B$3:$B661)*市价!$B661)-1-IF(排名!D660=1,参数!$B$4)),"")</f>
        <v>2.016151636320429E-2</v>
      </c>
      <c r="E661" s="9">
        <f>IFERROR(IF(市价!E661="","",市价!E661/(INTERCEPT(市价!E$3:E661,市价!$B$3:$B661)+SLOPE(市价!E$3:E661,市价!$B$3:$B661)*市价!$B661)-1-IF(排名!E660=1,参数!$B$4)),"")</f>
        <v>0.20099626869607579</v>
      </c>
      <c r="F661" s="9">
        <f>IFERROR(IF(市价!F661="","",市价!F661/(INTERCEPT(市价!F$3:F661,市价!$B$3:$B661)+SLOPE(市价!F$3:F661,市价!$B$3:$B661)*市价!$B661)-1-IF(排名!F660=1,参数!$B$4)),"")</f>
        <v>-6.3644617674239679E-2</v>
      </c>
      <c r="G661" s="9">
        <f>IFERROR(IF(市价!G661="","",市价!G661/(INTERCEPT(市价!G$3:G661,市价!$B$3:$B661)+SLOPE(市价!G$3:G661,市价!$B$3:$B661)*市价!$B661)-1-IF(排名!G660=1,参数!$B$4)),"")</f>
        <v>-5.400726065678485E-2</v>
      </c>
      <c r="H661" s="9">
        <f>IFERROR(IF(市价!H661="","",市价!H661/(INTERCEPT(市价!H$3:H661,市价!$B$3:$B661)+SLOPE(市价!H$3:H661,市价!$B$3:$B661)*市价!$B661)-1-IF(排名!H660=1,参数!$B$4)),"")</f>
        <v>3.2316055091657025E-2</v>
      </c>
    </row>
    <row r="662" spans="1:8" x14ac:dyDescent="0.15">
      <c r="A662" s="6">
        <v>39346</v>
      </c>
      <c r="B662" s="9">
        <f t="shared" si="10"/>
        <v>-5.4738418107146041E-3</v>
      </c>
      <c r="C662" s="9">
        <f>IFERROR(IF(市价!C662="","",市价!C662/(INTERCEPT(市价!C$3:C662,市价!$B$3:$B662)+SLOPE(市价!C$3:C662,市价!$B$3:$B662)*市价!$B662)-1-IF(排名!C661=1,参数!$B$4)),"")</f>
        <v>-0.144536001823385</v>
      </c>
      <c r="D662" s="9">
        <f>IFERROR(IF(市价!D662="","",市价!D662/(INTERCEPT(市价!D$3:D662,市价!$B$3:$B662)+SLOPE(市价!D$3:D662,市价!$B$3:$B662)*市价!$B662)-1-IF(排名!D661=1,参数!$B$4)),"")</f>
        <v>4.0155157345377113E-2</v>
      </c>
      <c r="E662" s="9">
        <f>IFERROR(IF(市价!E662="","",市价!E662/(INTERCEPT(市价!E$3:E662,市价!$B$3:$B662)+SLOPE(市价!E$3:E662,市价!$B$3:$B662)*市价!$B662)-1-IF(排名!E661=1,参数!$B$4)),"")</f>
        <v>0.16762677159920258</v>
      </c>
      <c r="F662" s="9">
        <f>IFERROR(IF(市价!F662="","",市价!F662/(INTERCEPT(市价!F$3:F662,市价!$B$3:$B662)+SLOPE(市价!F$3:F662,市价!$B$3:$B662)*市价!$B662)-1-IF(排名!F661=1,参数!$B$4)),"")</f>
        <v>-4.057789477532614E-2</v>
      </c>
      <c r="G662" s="9">
        <f>IFERROR(IF(市价!G662="","",市价!G662/(INTERCEPT(市价!G$3:G662,市价!$B$3:$B662)+SLOPE(市价!G$3:G662,市价!$B$3:$B662)*市价!$B662)-1-IF(排名!G661=1,参数!$B$4)),"")</f>
        <v>-8.6954145502457836E-2</v>
      </c>
      <c r="H662" s="9">
        <f>IFERROR(IF(市价!H662="","",市价!H662/(INTERCEPT(市价!H$3:H662,市价!$B$3:$B662)+SLOPE(市价!H$3:H662,市价!$B$3:$B662)*市价!$B662)-1-IF(排名!H661=1,参数!$B$4)),"")</f>
        <v>3.1443062292301649E-2</v>
      </c>
    </row>
    <row r="663" spans="1:8" x14ac:dyDescent="0.15">
      <c r="A663" s="6">
        <v>39349</v>
      </c>
      <c r="B663" s="9">
        <f t="shared" si="10"/>
        <v>-4.5375947817595658E-3</v>
      </c>
      <c r="C663" s="9">
        <f>IFERROR(IF(市价!C663="","",市价!C663/(INTERCEPT(市价!C$3:C663,市价!$B$3:$B663)+SLOPE(市价!C$3:C663,市价!$B$3:$B663)*市价!$B663)-1-IF(排名!C662=1,参数!$B$4)),"")</f>
        <v>-0.17666017099020295</v>
      </c>
      <c r="D663" s="9">
        <f>IFERROR(IF(市价!D663="","",市价!D663/(INTERCEPT(市价!D$3:D663,市价!$B$3:$B663)+SLOPE(市价!D$3:D663,市价!$B$3:$B663)*市价!$B663)-1-IF(排名!D662=1,参数!$B$4)),"")</f>
        <v>6.5976535461506725E-2</v>
      </c>
      <c r="E663" s="9">
        <f>IFERROR(IF(市价!E663="","",市价!E663/(INTERCEPT(市价!E$3:E663,市价!$B$3:$B663)+SLOPE(市价!E$3:E663,市价!$B$3:$B663)*市价!$B663)-1-IF(排名!E662=1,参数!$B$4)),"")</f>
        <v>0.15863560535418908</v>
      </c>
      <c r="F663" s="9">
        <f>IFERROR(IF(市价!F663="","",市价!F663/(INTERCEPT(市价!F$3:F663,市价!$B$3:$B663)+SLOPE(市价!F$3:F663,市价!$B$3:$B663)*市价!$B663)-1-IF(排名!F662=1,参数!$B$4)),"")</f>
        <v>-3.3401994977383387E-2</v>
      </c>
      <c r="G663" s="9">
        <f>IFERROR(IF(市价!G663="","",市价!G663/(INTERCEPT(市价!G$3:G663,市价!$B$3:$B663)+SLOPE(市价!G$3:G663,市价!$B$3:$B663)*市价!$B663)-1-IF(排名!G662=1,参数!$B$4)),"")</f>
        <v>-0.10179112451795658</v>
      </c>
      <c r="H663" s="9">
        <f>IFERROR(IF(市价!H663="","",市价!H663/(INTERCEPT(市价!H$3:H663,市价!$B$3:$B663)+SLOPE(市价!H$3:H663,市价!$B$3:$B663)*市价!$B663)-1-IF(排名!H662=1,参数!$B$4)),"")</f>
        <v>6.0015580979289718E-2</v>
      </c>
    </row>
    <row r="664" spans="1:8" x14ac:dyDescent="0.15">
      <c r="A664" s="6">
        <v>39350</v>
      </c>
      <c r="B664" s="9">
        <f t="shared" si="10"/>
        <v>-8.7616443948284831E-3</v>
      </c>
      <c r="C664" s="9">
        <f>IFERROR(IF(市价!C664="","",市价!C664/(INTERCEPT(市价!C$3:C664,市价!$B$3:$B664)+SLOPE(市价!C$3:C664,市价!$B$3:$B664)*市价!$B664)-1-IF(排名!C663=1,参数!$B$4)),"")</f>
        <v>-0.16257339193215239</v>
      </c>
      <c r="D664" s="9">
        <f>IFERROR(IF(市价!D664="","",市价!D664/(INTERCEPT(市价!D$3:D664,市价!$B$3:$B664)+SLOPE(市价!D$3:D664,市价!$B$3:$B664)*市价!$B664)-1-IF(排名!D663=1,参数!$B$4)),"")</f>
        <v>6.7461248819632669E-2</v>
      </c>
      <c r="E664" s="9">
        <f>IFERROR(IF(市价!E664="","",市价!E664/(INTERCEPT(市价!E$3:E664,市价!$B$3:$B664)+SLOPE(市价!E$3:E664,市价!$B$3:$B664)*市价!$B664)-1-IF(排名!E663=1,参数!$B$4)),"")</f>
        <v>0.14800620194081304</v>
      </c>
      <c r="F664" s="9">
        <f>IFERROR(IF(市价!F664="","",市价!F664/(INTERCEPT(市价!F$3:F664,市价!$B$3:$B664)+SLOPE(市价!F$3:F664,市价!$B$3:$B664)*市价!$B664)-1-IF(排名!F663=1,参数!$B$4)),"")</f>
        <v>-4.7474788383957467E-2</v>
      </c>
      <c r="G664" s="9">
        <f>IFERROR(IF(市价!G664="","",市价!G664/(INTERCEPT(市价!G$3:G664,市价!$B$3:$B664)+SLOPE(市价!G$3:G664,市价!$B$3:$B664)*市价!$B664)-1-IF(排名!G663=1,参数!$B$4)),"")</f>
        <v>-0.10446726218704194</v>
      </c>
      <c r="H664" s="9">
        <f>IFERROR(IF(市价!H664="","",市价!H664/(INTERCEPT(市价!H$3:H664,市价!$B$3:$B664)+SLOPE(市价!H$3:H664,市价!$B$3:$B664)*市价!$B664)-1-IF(排名!H663=1,参数!$B$4)),"")</f>
        <v>4.6478125373735191E-2</v>
      </c>
    </row>
    <row r="665" spans="1:8" x14ac:dyDescent="0.15">
      <c r="A665" s="6">
        <v>39351</v>
      </c>
      <c r="B665" s="9">
        <f t="shared" si="10"/>
        <v>-1.0498016405727123E-2</v>
      </c>
      <c r="C665" s="9">
        <f>IFERROR(IF(市价!C665="","",市价!C665/(INTERCEPT(市价!C$3:C665,市价!$B$3:$B665)+SLOPE(市价!C$3:C665,市价!$B$3:$B665)*市价!$B665)-1-IF(排名!C664=1,参数!$B$4)),"")</f>
        <v>-0.16044827990501123</v>
      </c>
      <c r="D665" s="9">
        <f>IFERROR(IF(市价!D665="","",市价!D665/(INTERCEPT(市价!D$3:D665,市价!$B$3:$B665)+SLOPE(市价!D$3:D665,市价!$B$3:$B665)*市价!$B665)-1-IF(排名!D664=1,参数!$B$4)),"")</f>
        <v>5.0321230193230093E-2</v>
      </c>
      <c r="E665" s="9">
        <f>IFERROR(IF(市价!E665="","",市价!E665/(INTERCEPT(市价!E$3:E665,市价!$B$3:$B665)+SLOPE(市价!E$3:E665,市价!$B$3:$B665)*市价!$B665)-1-IF(排名!E664=1,参数!$B$4)),"")</f>
        <v>0.14134020736885344</v>
      </c>
      <c r="F665" s="9">
        <f>IFERROR(IF(市价!F665="","",市价!F665/(INTERCEPT(市价!F$3:F665,市价!$B$3:$B665)+SLOPE(市价!F$3:F665,市价!$B$3:$B665)*市价!$B665)-1-IF(排名!F664=1,参数!$B$4)),"")</f>
        <v>-5.5553535005392063E-2</v>
      </c>
      <c r="G665" s="9">
        <f>IFERROR(IF(市价!G665="","",市价!G665/(INTERCEPT(市价!G$3:G665,市价!$B$3:$B665)+SLOPE(市价!G$3:G665,市价!$B$3:$B665)*市价!$B665)-1-IF(排名!G664=1,参数!$B$4)),"")</f>
        <v>-9.0652963806317599E-2</v>
      </c>
      <c r="H665" s="9">
        <f>IFERROR(IF(市价!H665="","",市价!H665/(INTERCEPT(市价!H$3:H665,市价!$B$3:$B665)+SLOPE(市价!H$3:H665,市价!$B$3:$B665)*市价!$B665)-1-IF(排名!H664=1,参数!$B$4)),"")</f>
        <v>5.2005242720274625E-2</v>
      </c>
    </row>
    <row r="666" spans="1:8" x14ac:dyDescent="0.15">
      <c r="A666" s="6">
        <v>39352</v>
      </c>
      <c r="B666" s="9">
        <f t="shared" si="10"/>
        <v>-6.3118999126694914E-3</v>
      </c>
      <c r="C666" s="9">
        <f>IFERROR(IF(市价!C666="","",市价!C666/(INTERCEPT(市价!C$3:C666,市价!$B$3:$B666)+SLOPE(市价!C$3:C666,市价!$B$3:$B666)*市价!$B666)-1-IF(排名!C665=1,参数!$B$4)),"")</f>
        <v>-0.1453735618093627</v>
      </c>
      <c r="D666" s="9">
        <f>IFERROR(IF(市价!D666="","",市价!D666/(INTERCEPT(市价!D$3:D666,市价!$B$3:$B666)+SLOPE(市价!D$3:D666,市价!$B$3:$B666)*市价!$B666)-1-IF(排名!D665=1,参数!$B$4)),"")</f>
        <v>7.1181145633638865E-2</v>
      </c>
      <c r="E666" s="9">
        <f>IFERROR(IF(市价!E666="","",市价!E666/(INTERCEPT(市价!E$3:E666,市价!$B$3:$B666)+SLOPE(市价!E$3:E666,市价!$B$3:$B666)*市价!$B666)-1-IF(排名!E665=1,参数!$B$4)),"")</f>
        <v>0.12002942027717478</v>
      </c>
      <c r="F666" s="9">
        <f>IFERROR(IF(市价!F666="","",市价!F666/(INTERCEPT(市价!F$3:F666,市价!$B$3:$B666)+SLOPE(市价!F$3:F666,市价!$B$3:$B666)*市价!$B666)-1-IF(排名!F665=1,参数!$B$4)),"")</f>
        <v>-6.3613516395188974E-2</v>
      </c>
      <c r="G666" s="9">
        <f>IFERROR(IF(市价!G666="","",市价!G666/(INTERCEPT(市价!G$3:G666,市价!$B$3:$B666)+SLOPE(市价!G$3:G666,市价!$B$3:$B666)*市价!$B666)-1-IF(排名!G665=1,参数!$B$4)),"")</f>
        <v>-8.2528076570702491E-2</v>
      </c>
      <c r="H666" s="9">
        <f>IFERROR(IF(市价!H666="","",市价!H666/(INTERCEPT(市价!H$3:H666,市价!$B$3:$B666)+SLOPE(市价!H$3:H666,市价!$B$3:$B666)*市价!$B666)-1-IF(排名!H665=1,参数!$B$4)),"")</f>
        <v>6.2433189388423571E-2</v>
      </c>
    </row>
    <row r="667" spans="1:8" x14ac:dyDescent="0.15">
      <c r="A667" s="6">
        <v>39353</v>
      </c>
      <c r="B667" s="9">
        <f t="shared" si="10"/>
        <v>-2.1464650058763041E-2</v>
      </c>
      <c r="C667" s="9">
        <f>IFERROR(IF(市价!C667="","",市价!C667/(INTERCEPT(市价!C$3:C667,市价!$B$3:$B667)+SLOPE(市价!C$3:C667,市价!$B$3:$B667)*市价!$B667)-1-IF(排名!C666=1,参数!$B$4)),"")</f>
        <v>-0.13879207310125921</v>
      </c>
      <c r="D667" s="9">
        <f>IFERROR(IF(市价!D667="","",市价!D667/(INTERCEPT(市价!D$3:D667,市价!$B$3:$B667)+SLOPE(市价!D$3:D667,市价!$B$3:$B667)*市价!$B667)-1-IF(排名!D666=1,参数!$B$4)),"")</f>
        <v>8.6778952851264135E-2</v>
      </c>
      <c r="E667" s="9" t="str">
        <f>IFERROR(IF(市价!E667="","",市价!E667/(INTERCEPT(市价!E$3:E667,市价!$B$3:$B667)+SLOPE(市价!E$3:E667,市价!$B$3:$B667)*市价!$B667)-1-IF(排名!E666=1,参数!$B$4)),"")</f>
        <v/>
      </c>
      <c r="F667" s="9">
        <f>IFERROR(IF(市价!F667="","",市价!F667/(INTERCEPT(市价!F$3:F667,市价!$B$3:$B667)+SLOPE(市价!F$3:F667,市价!$B$3:$B667)*市价!$B667)-1-IF(排名!F666=1,参数!$B$4)),"")</f>
        <v>-4.1525876040362508E-2</v>
      </c>
      <c r="G667" s="9">
        <f>IFERROR(IF(市价!G667="","",市价!G667/(INTERCEPT(市价!G$3:G667,市价!$B$3:$B667)+SLOPE(市价!G$3:G667,市价!$B$3:$B667)*市价!$B667)-1-IF(排名!G666=1,参数!$B$4)),"")</f>
        <v>-8.0484340114732156E-2</v>
      </c>
      <c r="H667" s="9">
        <f>IFERROR(IF(市价!H667="","",市价!H667/(INTERCEPT(市价!H$3:H667,市价!$B$3:$B667)+SLOPE(市价!H$3:H667,市价!$B$3:$B667)*市价!$B667)-1-IF(排名!H666=1,参数!$B$4)),"")</f>
        <v>6.6700086111274537E-2</v>
      </c>
    </row>
    <row r="668" spans="1:8" x14ac:dyDescent="0.15">
      <c r="A668" s="6">
        <v>39363</v>
      </c>
      <c r="B668" s="9">
        <f t="shared" si="10"/>
        <v>-5.6424410500357956E-3</v>
      </c>
      <c r="C668" s="9">
        <f>IFERROR(IF(市价!C668="","",市价!C668/(INTERCEPT(市价!C$3:C668,市价!$B$3:$B668)+SLOPE(市价!C$3:C668,市价!$B$3:$B668)*市价!$B668)-1-IF(排名!C667=1,参数!$B$4)),"")</f>
        <v>-0.11225186602042826</v>
      </c>
      <c r="D668" s="9">
        <f>IFERROR(IF(市价!D668="","",市价!D668/(INTERCEPT(市价!D$3:D668,市价!$B$3:$B668)+SLOPE(市价!D$3:D668,市价!$B$3:$B668)*市价!$B668)-1-IF(排名!D667=1,参数!$B$4)),"")</f>
        <v>9.4714732755568187E-2</v>
      </c>
      <c r="E668" s="9" t="str">
        <f>IFERROR(IF(市价!E668="","",市价!E668/(INTERCEPT(市价!E$3:E668,市价!$B$3:$B668)+SLOPE(市价!E$3:E668,市价!$B$3:$B668)*市价!$B668)-1-IF(排名!E667=1,参数!$B$4)),"")</f>
        <v/>
      </c>
      <c r="F668" s="9">
        <f>IFERROR(IF(市价!F668="","",市价!F668/(INTERCEPT(市价!F$3:F668,市价!$B$3:$B668)+SLOPE(市价!F$3:F668,市价!$B$3:$B668)*市价!$B668)-1-IF(排名!F667=1,参数!$B$4)),"")</f>
        <v>-4.8423165894805553E-2</v>
      </c>
      <c r="G668" s="9">
        <f>IFERROR(IF(市价!G668="","",市价!G668/(INTERCEPT(市价!G$3:G668,市价!$B$3:$B668)+SLOPE(市价!G$3:G668,市价!$B$3:$B668)*市价!$B668)-1-IF(排名!G667=1,参数!$B$4)),"")</f>
        <v>-5.9924982523744341E-2</v>
      </c>
      <c r="H668" s="9">
        <f>IFERROR(IF(市价!H668="","",市价!H668/(INTERCEPT(市价!H$3:H668,市价!$B$3:$B668)+SLOPE(市价!H$3:H668,市价!$B$3:$B668)*市价!$B668)-1-IF(排名!H667=1,参数!$B$4)),"")</f>
        <v>9.7673076433230976E-2</v>
      </c>
    </row>
    <row r="669" spans="1:8" x14ac:dyDescent="0.15">
      <c r="A669" s="6">
        <v>39364</v>
      </c>
      <c r="B669" s="9">
        <f t="shared" si="10"/>
        <v>2.2838045061864504E-2</v>
      </c>
      <c r="C669" s="9">
        <f>IFERROR(IF(市价!C669="","",市价!C669/(INTERCEPT(市价!C$3:C669,市价!$B$3:$B669)+SLOPE(市价!C$3:C669,市价!$B$3:$B669)*市价!$B669)-1-IF(排名!C668=1,参数!$B$4)),"")</f>
        <v>-0.1170725198580469</v>
      </c>
      <c r="D669" s="9">
        <f>IFERROR(IF(市价!D669="","",市价!D669/(INTERCEPT(市价!D$3:D669,市价!$B$3:$B669)+SLOPE(市价!D$3:D669,市价!$B$3:$B669)*市价!$B669)-1-IF(排名!D668=1,参数!$B$4)),"")</f>
        <v>8.5163336403740741E-2</v>
      </c>
      <c r="E669" s="9">
        <f>IFERROR(IF(市价!E669="","",市价!E669/(INTERCEPT(市价!E$3:E669,市价!$B$3:$B669)+SLOPE(市价!E$3:E669,市价!$B$3:$B669)*市价!$B669)-1-IF(排名!E668=1,参数!$B$4)),"")</f>
        <v>0.14910799220119952</v>
      </c>
      <c r="F669" s="9">
        <f>IFERROR(IF(市价!F669="","",市价!F669/(INTERCEPT(市价!F$3:F669,市价!$B$3:$B669)+SLOPE(市价!F$3:F669,市价!$B$3:$B669)*市价!$B669)-1-IF(排名!F668=1,参数!$B$4)),"")</f>
        <v>-3.0967503662196805E-2</v>
      </c>
      <c r="G669" s="9">
        <f>IFERROR(IF(市价!G669="","",市价!G669/(INTERCEPT(市价!G$3:G669,市价!$B$3:$B669)+SLOPE(市价!G$3:G669,市价!$B$3:$B669)*市价!$B669)-1-IF(排名!G668=1,参数!$B$4)),"")</f>
        <v>-5.5627830575981085E-2</v>
      </c>
      <c r="H669" s="9">
        <f>IFERROR(IF(市价!H669="","",市价!H669/(INTERCEPT(市价!H$3:H669,市价!$B$3:$B669)+SLOPE(市价!H$3:H669,市价!$B$3:$B669)*市价!$B669)-1-IF(排名!H668=1,参数!$B$4)),"")</f>
        <v>0.10642479586247156</v>
      </c>
    </row>
    <row r="670" spans="1:8" x14ac:dyDescent="0.15">
      <c r="A670" s="6">
        <v>39365</v>
      </c>
      <c r="B670" s="9">
        <f t="shared" si="10"/>
        <v>3.0655025226280365E-2</v>
      </c>
      <c r="C670" s="9">
        <f>IFERROR(IF(市价!C670="","",市价!C670/(INTERCEPT(市价!C$3:C670,市价!$B$3:$B670)+SLOPE(市价!C$3:C670,市价!$B$3:$B670)*市价!$B670)-1-IF(排名!C669=1,参数!$B$4)),"")</f>
        <v>-0.11224849009990034</v>
      </c>
      <c r="D670" s="9">
        <f>IFERROR(IF(市价!D670="","",市价!D670/(INTERCEPT(市价!D$3:D670,市价!$B$3:$B670)+SLOPE(市价!D$3:D670,市价!$B$3:$B670)*市价!$B670)-1-IF(排名!D669=1,参数!$B$4)),"")</f>
        <v>7.4079264543836842E-2</v>
      </c>
      <c r="E670" s="9">
        <f>IFERROR(IF(市价!E670="","",市价!E670/(INTERCEPT(市价!E$3:E670,市价!$B$3:$B670)+SLOPE(市价!E$3:E670,市价!$B$3:$B670)*市价!$B670)-1-IF(排名!E669=1,参数!$B$4)),"")</f>
        <v>0.1536708812239429</v>
      </c>
      <c r="F670" s="9" t="str">
        <f>IFERROR(IF(市价!F670="","",市价!F670/(INTERCEPT(市价!F$3:F670,市价!$B$3:$B670)+SLOPE(市价!F$3:F670,市价!$B$3:$B670)*市价!$B670)-1-IF(排名!F669=1,参数!$B$4)),"")</f>
        <v/>
      </c>
      <c r="G670" s="9">
        <f>IFERROR(IF(市价!G670="","",市价!G670/(INTERCEPT(市价!G$3:G670,市价!$B$3:$B670)+SLOPE(市价!G$3:G670,市价!$B$3:$B670)*市价!$B670)-1-IF(排名!G669=1,参数!$B$4)),"")</f>
        <v>-5.5337307271744907E-2</v>
      </c>
      <c r="H670" s="9">
        <f>IFERROR(IF(市价!H670="","",市价!H670/(INTERCEPT(市价!H$3:H670,市价!$B$3:$B670)+SLOPE(市价!H$3:H670,市价!$B$3:$B670)*市价!$B670)-1-IF(排名!H669=1,参数!$B$4)),"")</f>
        <v>9.3110777735267325E-2</v>
      </c>
    </row>
    <row r="671" spans="1:8" x14ac:dyDescent="0.15">
      <c r="A671" s="6">
        <v>39366</v>
      </c>
      <c r="B671" s="9">
        <f t="shared" si="10"/>
        <v>3.2774493291894947E-2</v>
      </c>
      <c r="C671" s="9">
        <f>IFERROR(IF(市价!C671="","",市价!C671/(INTERCEPT(市价!C$3:C671,市价!$B$3:$B671)+SLOPE(市价!C$3:C671,市价!$B$3:$B671)*市价!$B671)-1-IF(排名!C670=1,参数!$B$4)),"")</f>
        <v>-0.12198242282103744</v>
      </c>
      <c r="D671" s="9">
        <f>IFERROR(IF(市价!D671="","",市价!D671/(INTERCEPT(市价!D$3:D671,市价!$B$3:$B671)+SLOPE(市价!D$3:D671,市价!$B$3:$B671)*市价!$B671)-1-IF(排名!D670=1,参数!$B$4)),"")</f>
        <v>8.8914542779944705E-2</v>
      </c>
      <c r="E671" s="9">
        <f>IFERROR(IF(市价!E671="","",市价!E671/(INTERCEPT(市价!E$3:E671,市价!$B$3:$B671)+SLOPE(市价!E$3:E671,市价!$B$3:$B671)*市价!$B671)-1-IF(排名!E670=1,参数!$B$4)),"")</f>
        <v>0.15367943245765403</v>
      </c>
      <c r="F671" s="9">
        <f>IFERROR(IF(市价!F671="","",市价!F671/(INTERCEPT(市价!F$3:F671,市价!$B$3:$B671)+SLOPE(市价!F$3:F671,市价!$B$3:$B671)*市价!$B671)-1-IF(排名!F670=1,参数!$B$4)),"")</f>
        <v>-2.2356116891538713E-3</v>
      </c>
      <c r="G671" s="9">
        <f>IFERROR(IF(市价!G671="","",市价!G671/(INTERCEPT(市价!G$3:G671,市价!$B$3:$B671)+SLOPE(市价!G$3:G671,市价!$B$3:$B671)*市价!$B671)-1-IF(排名!G670=1,参数!$B$4)),"")</f>
        <v>-6.1158385693842798E-2</v>
      </c>
      <c r="H671" s="9">
        <f>IFERROR(IF(市价!H671="","",市价!H671/(INTERCEPT(市价!H$3:H671,市价!$B$3:$B671)+SLOPE(市价!H$3:H671,市价!$B$3:$B671)*市价!$B671)-1-IF(排名!H670=1,参数!$B$4)),"")</f>
        <v>0.13942940471780507</v>
      </c>
    </row>
    <row r="672" spans="1:8" x14ac:dyDescent="0.15">
      <c r="A672" s="6">
        <v>39367</v>
      </c>
      <c r="B672" s="9">
        <f t="shared" si="10"/>
        <v>3.1287447104744313E-2</v>
      </c>
      <c r="C672" s="9">
        <f>IFERROR(IF(市价!C672="","",市价!C672/(INTERCEPT(市价!C$3:C672,市价!$B$3:$B672)+SLOPE(市价!C$3:C672,市价!$B$3:$B672)*市价!$B672)-1-IF(排名!C671=1,参数!$B$4)),"")</f>
        <v>-0.14308145548733164</v>
      </c>
      <c r="D672" s="9">
        <f>IFERROR(IF(市价!D672="","",市价!D672/(INTERCEPT(市价!D$3:D672,市价!$B$3:$B672)+SLOPE(市价!D$3:D672,市价!$B$3:$B672)*市价!$B672)-1-IF(排名!D671=1,参数!$B$4)),"")</f>
        <v>7.8071173195256138E-2</v>
      </c>
      <c r="E672" s="9">
        <f>IFERROR(IF(市价!E672="","",市价!E672/(INTERCEPT(市价!E$3:E672,市价!$B$3:$B672)+SLOPE(市价!E$3:E672,市价!$B$3:$B672)*市价!$B672)-1-IF(排名!E671=1,参数!$B$4)),"")</f>
        <v>0.20984709664359635</v>
      </c>
      <c r="F672" s="9">
        <f>IFERROR(IF(市价!F672="","",市价!F672/(INTERCEPT(市价!F$3:F672,市价!$B$3:$B672)+SLOPE(市价!F$3:F672,市价!$B$3:$B672)*市价!$B672)-1-IF(排名!F671=1,参数!$B$4)),"")</f>
        <v>-2.6501177098482875E-2</v>
      </c>
      <c r="G672" s="9">
        <f>IFERROR(IF(市价!G672="","",市价!G672/(INTERCEPT(市价!G$3:G672,市价!$B$3:$B672)+SLOPE(市价!G$3:G672,市价!$B$3:$B672)*市价!$B672)-1-IF(排名!G671=1,参数!$B$4)),"")</f>
        <v>-6.557312183540065E-2</v>
      </c>
      <c r="H672" s="9">
        <f>IFERROR(IF(市价!H672="","",市价!H672/(INTERCEPT(市价!H$3:H672,市价!$B$3:$B672)+SLOPE(市价!H$3:H672,市价!$B$3:$B672)*市价!$B672)-1-IF(排名!H671=1,参数!$B$4)),"")</f>
        <v>0.13496216721082854</v>
      </c>
    </row>
    <row r="673" spans="1:8" x14ac:dyDescent="0.15">
      <c r="A673" s="6">
        <v>39370</v>
      </c>
      <c r="B673" s="9">
        <f t="shared" si="10"/>
        <v>2.5006466776516537E-2</v>
      </c>
      <c r="C673" s="9">
        <f>IFERROR(IF(市价!C673="","",市价!C673/(INTERCEPT(市价!C$3:C673,市价!$B$3:$B673)+SLOPE(市价!C$3:C673,市价!$B$3:$B673)*市价!$B673)-1-IF(排名!C672=1,参数!$B$4)),"")</f>
        <v>-0.14750006610214797</v>
      </c>
      <c r="D673" s="9">
        <f>IFERROR(IF(市价!D673="","",市价!D673/(INTERCEPT(市价!D$3:D673,市价!$B$3:$B673)+SLOPE(市价!D$3:D673,市价!$B$3:$B673)*市价!$B673)-1-IF(排名!D672=1,参数!$B$4)),"")</f>
        <v>7.2646838100538513E-2</v>
      </c>
      <c r="E673" s="9">
        <f>IFERROR(IF(市价!E673="","",市价!E673/(INTERCEPT(市价!E$3:E673,市价!$B$3:$B673)+SLOPE(市价!E$3:E673,市价!$B$3:$B673)*市价!$B673)-1-IF(排名!E672=1,参数!$B$4)),"")</f>
        <v>0.18736117150517306</v>
      </c>
      <c r="F673" s="9">
        <f>IFERROR(IF(市价!F673="","",市价!F673/(INTERCEPT(市价!F$3:F673,市价!$B$3:$B673)+SLOPE(市价!F$3:F673,市价!$B$3:$B673)*市价!$B673)-1-IF(排名!F672=1,参数!$B$4)),"")</f>
        <v>-3.2688842282059927E-2</v>
      </c>
      <c r="G673" s="9">
        <f>IFERROR(IF(市价!G673="","",市价!G673/(INTERCEPT(市价!G$3:G673,市价!$B$3:$B673)+SLOPE(市价!G$3:G673,市价!$B$3:$B673)*市价!$B673)-1-IF(排名!G672=1,参数!$B$4)),"")</f>
        <v>-7.0802732351702091E-2</v>
      </c>
      <c r="H673" s="9">
        <f>IFERROR(IF(市价!H673="","",市价!H673/(INTERCEPT(市价!H$3:H673,市价!$B$3:$B673)+SLOPE(市价!H$3:H673,市价!$B$3:$B673)*市价!$B673)-1-IF(排名!H672=1,参数!$B$4)),"")</f>
        <v>0.14102243178929763</v>
      </c>
    </row>
    <row r="674" spans="1:8" x14ac:dyDescent="0.15">
      <c r="A674" s="6">
        <v>39371</v>
      </c>
      <c r="B674" s="9">
        <f t="shared" si="10"/>
        <v>3.6181738053810822E-2</v>
      </c>
      <c r="C674" s="9">
        <f>IFERROR(IF(市价!C674="","",市价!C674/(INTERCEPT(市价!C$3:C674,市价!$B$3:$B674)+SLOPE(市价!C$3:C674,市价!$B$3:$B674)*市价!$B674)-1-IF(排名!C673=1,参数!$B$4)),"")</f>
        <v>-4.9104201836734161E-2</v>
      </c>
      <c r="D674" s="9">
        <f>IFERROR(IF(市价!D674="","",市价!D674/(INTERCEPT(市价!D$3:D674,市价!$B$3:$B674)+SLOPE(市价!D$3:D674,市价!$B$3:$B674)*市价!$B674)-1-IF(排名!D673=1,参数!$B$4)),"")</f>
        <v>4.9091560677460011E-2</v>
      </c>
      <c r="E674" s="9">
        <f>IFERROR(IF(市价!E674="","",市价!E674/(INTERCEPT(市价!E$3:E674,市价!$B$3:$B674)+SLOPE(市价!E$3:E674,市价!$B$3:$B674)*市价!$B674)-1-IF(排名!E673=1,参数!$B$4)),"")</f>
        <v>0.14863793339250342</v>
      </c>
      <c r="F674" s="9">
        <f>IFERROR(IF(市价!F674="","",市价!F674/(INTERCEPT(市价!F$3:F674,市价!$B$3:$B674)+SLOPE(市价!F$3:F674,市价!$B$3:$B674)*市价!$B674)-1-IF(排名!F673=1,参数!$B$4)),"")</f>
        <v>-5.1217082478309028E-2</v>
      </c>
      <c r="G674" s="9">
        <f>IFERROR(IF(市价!G674="","",市价!G674/(INTERCEPT(市价!G$3:G674,市价!$B$3:$B674)+SLOPE(市价!G$3:G674,市价!$B$3:$B674)*市价!$B674)-1-IF(排名!G673=1,参数!$B$4)),"")</f>
        <v>1.054599217950658E-2</v>
      </c>
      <c r="H674" s="9">
        <f>IFERROR(IF(市价!H674="","",市价!H674/(INTERCEPT(市价!H$3:H674,市价!$B$3:$B674)+SLOPE(市价!H$3:H674,市价!$B$3:$B674)*市价!$B674)-1-IF(排名!H673=1,参数!$B$4)),"")</f>
        <v>0.10913622638843812</v>
      </c>
    </row>
    <row r="675" spans="1:8" x14ac:dyDescent="0.15">
      <c r="A675" s="6">
        <v>39372</v>
      </c>
      <c r="B675" s="9">
        <f t="shared" si="10"/>
        <v>2.4513961124375778E-2</v>
      </c>
      <c r="C675" s="9">
        <f>IFERROR(IF(市价!C675="","",市价!C675/(INTERCEPT(市价!C$3:C675,市价!$B$3:$B675)+SLOPE(市价!C$3:C675,市价!$B$3:$B675)*市价!$B675)-1-IF(排名!C674=1,参数!$B$4)),"")</f>
        <v>-9.4134472844018435E-2</v>
      </c>
      <c r="D675" s="9">
        <f>IFERROR(IF(市价!D675="","",市价!D675/(INTERCEPT(市价!D$3:D675,市价!$B$3:$B675)+SLOPE(市价!D$3:D675,市价!$B$3:$B675)*市价!$B675)-1-IF(排名!D674=1,参数!$B$4)),"")</f>
        <v>7.6452749597399228E-2</v>
      </c>
      <c r="E675" s="9">
        <f>IFERROR(IF(市价!E675="","",市价!E675/(INTERCEPT(市价!E$3:E675,市价!$B$3:$B675)+SLOPE(市价!E$3:E675,市价!$B$3:$B675)*市价!$B675)-1-IF(排名!E674=1,参数!$B$4)),"")</f>
        <v>0.13295561718040472</v>
      </c>
      <c r="F675" s="9">
        <f>IFERROR(IF(市价!F675="","",市价!F675/(INTERCEPT(市价!F$3:F675,市价!$B$3:$B675)+SLOPE(市价!F$3:F675,市价!$B$3:$B675)*市价!$B675)-1-IF(排名!F674=1,参数!$B$4)),"")</f>
        <v>-4.4112448922936753E-2</v>
      </c>
      <c r="G675" s="9">
        <f>IFERROR(IF(市价!G675="","",市价!G675/(INTERCEPT(市价!G$3:G675,市价!$B$3:$B675)+SLOPE(市价!G$3:G675,市价!$B$3:$B675)*市价!$B675)-1-IF(排名!G674=1,参数!$B$4)),"")</f>
        <v>-4.0662105122736714E-2</v>
      </c>
      <c r="H675" s="9">
        <f>IFERROR(IF(市价!H675="","",市价!H675/(INTERCEPT(市价!H$3:H675,市价!$B$3:$B675)+SLOPE(市价!H$3:H675,市价!$B$3:$B675)*市价!$B675)-1-IF(排名!H674=1,参数!$B$4)),"")</f>
        <v>0.11658442685814263</v>
      </c>
    </row>
    <row r="676" spans="1:8" x14ac:dyDescent="0.15">
      <c r="A676" s="6">
        <v>39373</v>
      </c>
      <c r="B676" s="9">
        <f t="shared" si="10"/>
        <v>8.1502929864604723E-3</v>
      </c>
      <c r="C676" s="9">
        <f>IFERROR(IF(市价!C676="","",市价!C676/(INTERCEPT(市价!C$3:C676,市价!$B$3:$B676)+SLOPE(市价!C$3:C676,市价!$B$3:$B676)*市价!$B676)-1-IF(排名!C675=1,参数!$B$4)),"")</f>
        <v>-0.13486648550826219</v>
      </c>
      <c r="D676" s="9">
        <f>IFERROR(IF(市价!D676="","",市价!D676/(INTERCEPT(市价!D$3:D676,市价!$B$3:$B676)+SLOPE(市价!D$3:D676,市价!$B$3:$B676)*市价!$B676)-1-IF(排名!D675=1,参数!$B$4)),"")</f>
        <v>6.1140218143780345E-2</v>
      </c>
      <c r="E676" s="9">
        <f>IFERROR(IF(市价!E676="","",市价!E676/(INTERCEPT(市价!E$3:E676,市价!$B$3:$B676)+SLOPE(市价!E$3:E676,市价!$B$3:$B676)*市价!$B676)-1-IF(排名!E675=1,参数!$B$4)),"")</f>
        <v>0.11328517060567078</v>
      </c>
      <c r="F676" s="9">
        <f>IFERROR(IF(市价!F676="","",市价!F676/(INTERCEPT(市价!F$3:F676,市价!$B$3:$B676)+SLOPE(市价!F$3:F676,市价!$B$3:$B676)*市价!$B676)-1-IF(排名!F675=1,参数!$B$4)),"")</f>
        <v>-3.1987376658429434E-2</v>
      </c>
      <c r="G676" s="9">
        <f>IFERROR(IF(市价!G676="","",市价!G676/(INTERCEPT(市价!G$3:G676,市价!$B$3:$B676)+SLOPE(市价!G$3:G676,市价!$B$3:$B676)*市价!$B676)-1-IF(排名!G675=1,参数!$B$4)),"")</f>
        <v>-7.4954164740100193E-2</v>
      </c>
      <c r="H676" s="9">
        <f>IFERROR(IF(市价!H676="","",市价!H676/(INTERCEPT(市价!H$3:H676,市价!$B$3:$B676)+SLOPE(市价!H$3:H676,市价!$B$3:$B676)*市价!$B676)-1-IF(排名!H675=1,参数!$B$4)),"")</f>
        <v>0.11628439607610352</v>
      </c>
    </row>
    <row r="677" spans="1:8" x14ac:dyDescent="0.15">
      <c r="A677" s="6">
        <v>39374</v>
      </c>
      <c r="B677" s="9">
        <f t="shared" si="10"/>
        <v>-2.4154112839998049E-2</v>
      </c>
      <c r="C677" s="9">
        <f>IFERROR(IF(市价!C677="","",市价!C677/(INTERCEPT(市价!C$3:C677,市价!$B$3:$B677)+SLOPE(市价!C$3:C677,市价!$B$3:$B677)*市价!$B677)-1-IF(排名!C676=1,参数!$B$4)),"")</f>
        <v>-0.19111659353538582</v>
      </c>
      <c r="D677" s="9">
        <f>IFERROR(IF(市价!D677="","",市价!D677/(INTERCEPT(市价!D$3:D677,市价!$B$3:$B677)+SLOPE(市价!D$3:D677,市价!$B$3:$B677)*市价!$B677)-1-IF(排名!D676=1,参数!$B$4)),"")</f>
        <v>8.0908910439709825E-2</v>
      </c>
      <c r="E677" s="9">
        <f>IFERROR(IF(市价!E677="","",市价!E677/(INTERCEPT(市价!E$3:E677,市价!$B$3:$B677)+SLOPE(市价!E$3:E677,市价!$B$3:$B677)*市价!$B677)-1-IF(排名!E676=1,参数!$B$4)),"")</f>
        <v>0.11626858695585796</v>
      </c>
      <c r="F677" s="9">
        <f>IFERROR(IF(市价!F677="","",市价!F677/(INTERCEPT(市价!F$3:F677,市价!$B$3:$B677)+SLOPE(市价!F$3:F677,市价!$B$3:$B677)*市价!$B677)-1-IF(排名!F676=1,参数!$B$4)),"")</f>
        <v>-1.2536465434456079E-2</v>
      </c>
      <c r="G677" s="9">
        <f>IFERROR(IF(市价!G677="","",市价!G677/(INTERCEPT(市价!G$3:G677,市价!$B$3:$B677)+SLOPE(市价!G$3:G677,市价!$B$3:$B677)*市价!$B677)-1-IF(排名!G676=1,参数!$B$4)),"")</f>
        <v>-0.11429500262571612</v>
      </c>
      <c r="H677" s="9" t="str">
        <f>IFERROR(IF(市价!H677="","",市价!H677/(INTERCEPT(市价!H$3:H677,市价!$B$3:$B677)+SLOPE(市价!H$3:H677,市价!$B$3:$B677)*市价!$B677)-1-IF(排名!H676=1,参数!$B$4)),"")</f>
        <v/>
      </c>
    </row>
    <row r="678" spans="1:8" x14ac:dyDescent="0.15">
      <c r="A678" s="6">
        <v>39377</v>
      </c>
      <c r="B678" s="9">
        <f t="shared" si="10"/>
        <v>5.1240833943327858E-3</v>
      </c>
      <c r="C678" s="9">
        <f>IFERROR(IF(市价!C678="","",市价!C678/(INTERCEPT(市价!C$3:C678,市价!$B$3:$B678)+SLOPE(市价!C$3:C678,市价!$B$3:$B678)*市价!$B678)-1-IF(排名!C677=1,参数!$B$4)),"")</f>
        <v>-0.23651295801382757</v>
      </c>
      <c r="D678" s="9">
        <f>IFERROR(IF(市价!D678="","",市价!D678/(INTERCEPT(市价!D$3:D678,市价!$B$3:$B678)+SLOPE(市价!D$3:D678,市价!$B$3:$B678)*市价!$B678)-1-IF(排名!D677=1,参数!$B$4)),"")</f>
        <v>0.12612961147511892</v>
      </c>
      <c r="E678" s="9">
        <f>IFERROR(IF(市价!E678="","",市价!E678/(INTERCEPT(市价!E$3:E678,市价!$B$3:$B678)+SLOPE(市价!E$3:E678,市价!$B$3:$B678)*市价!$B678)-1-IF(排名!E677=1,参数!$B$4)),"")</f>
        <v>9.2822421005263056E-2</v>
      </c>
      <c r="F678" s="9">
        <f>IFERROR(IF(市价!F678="","",市价!F678/(INTERCEPT(市价!F$3:F678,市价!$B$3:$B678)+SLOPE(市价!F$3:F678,市价!$B$3:$B678)*市价!$B678)-1-IF(排名!F677=1,参数!$B$4)),"")</f>
        <v>-7.9804241487262395E-3</v>
      </c>
      <c r="G678" s="9">
        <f>IFERROR(IF(市价!G678="","",市价!G678/(INTERCEPT(市价!G$3:G678,市价!$B$3:$B678)+SLOPE(市价!G$3:G678,市价!$B$3:$B678)*市价!$B678)-1-IF(排名!G677=1,参数!$B$4)),"")</f>
        <v>-0.13945764612548939</v>
      </c>
      <c r="H678" s="9">
        <f>IFERROR(IF(市价!H678="","",市价!H678/(INTERCEPT(市价!H$3:H678,市价!$B$3:$B678)+SLOPE(市价!H$3:H678,市价!$B$3:$B678)*市价!$B678)-1-IF(排名!H677=1,参数!$B$4)),"")</f>
        <v>0.19574349617365794</v>
      </c>
    </row>
    <row r="679" spans="1:8" x14ac:dyDescent="0.15">
      <c r="A679" s="6">
        <v>39378</v>
      </c>
      <c r="B679" s="9">
        <f t="shared" si="10"/>
        <v>1.4641135078404638E-2</v>
      </c>
      <c r="C679" s="9">
        <f>IFERROR(IF(市价!C679="","",市价!C679/(INTERCEPT(市价!C$3:C679,市价!$B$3:$B679)+SLOPE(市价!C$3:C679,市价!$B$3:$B679)*市价!$B679)-1-IF(排名!C678=1,参数!$B$4)),"")</f>
        <v>-0.20245444163923379</v>
      </c>
      <c r="D679" s="9">
        <f>IFERROR(IF(市价!D679="","",市价!D679/(INTERCEPT(市价!D$3:D679,市价!$B$3:$B679)+SLOPE(市价!D$3:D679,市价!$B$3:$B679)*市价!$B679)-1-IF(排名!D678=1,参数!$B$4)),"")</f>
        <v>0.10241281485200004</v>
      </c>
      <c r="E679" s="9">
        <f>IFERROR(IF(市价!E679="","",市价!E679/(INTERCEPT(市价!E$3:E679,市价!$B$3:$B679)+SLOPE(市价!E$3:E679,市价!$B$3:$B679)*市价!$B679)-1-IF(排名!E678=1,参数!$B$4)),"")</f>
        <v>0.11028003878665738</v>
      </c>
      <c r="F679" s="9">
        <f>IFERROR(IF(市价!F679="","",市价!F679/(INTERCEPT(市价!F$3:F679,市价!$B$3:$B679)+SLOPE(市价!F$3:F679,市价!$B$3:$B679)*市价!$B679)-1-IF(排名!F678=1,参数!$B$4)),"")</f>
        <v>-1.4365026372500367E-3</v>
      </c>
      <c r="G679" s="9">
        <f>IFERROR(IF(市价!G679="","",市价!G679/(INTERCEPT(市价!G$3:G679,市价!$B$3:$B679)+SLOPE(市价!G$3:G679,市价!$B$3:$B679)*市价!$B679)-1-IF(排名!G678=1,参数!$B$4)),"")</f>
        <v>-0.12146265121845123</v>
      </c>
      <c r="H679" s="9">
        <f>IFERROR(IF(市价!H679="","",市价!H679/(INTERCEPT(市价!H$3:H679,市价!$B$3:$B679)+SLOPE(市价!H$3:H679,市价!$B$3:$B679)*市价!$B679)-1-IF(排名!H678=1,参数!$B$4)),"")</f>
        <v>0.20050755232670547</v>
      </c>
    </row>
    <row r="680" spans="1:8" x14ac:dyDescent="0.15">
      <c r="A680" s="6">
        <v>39379</v>
      </c>
      <c r="B680" s="9">
        <f t="shared" si="10"/>
        <v>2.094995487642912E-2</v>
      </c>
      <c r="C680" s="9">
        <f>IFERROR(IF(市价!C680="","",市价!C680/(INTERCEPT(市价!C$3:C680,市价!$B$3:$B680)+SLOPE(市价!C$3:C680,市价!$B$3:$B680)*市价!$B680)-1-IF(排名!C679=1,参数!$B$4)),"")</f>
        <v>-0.1986217949592706</v>
      </c>
      <c r="D680" s="9">
        <f>IFERROR(IF(市价!D680="","",市价!D680/(INTERCEPT(市价!D$3:D680,市价!$B$3:$B680)+SLOPE(市价!D$3:D680,市价!$B$3:$B680)*市价!$B680)-1-IF(排名!D679=1,参数!$B$4)),"")</f>
        <v>0.13257641741514115</v>
      </c>
      <c r="E680" s="9">
        <f>IFERROR(IF(市价!E680="","",市价!E680/(INTERCEPT(市价!E$3:E680,市价!$B$3:$B680)+SLOPE(市价!E$3:E680,市价!$B$3:$B680)*市价!$B680)-1-IF(排名!E679=1,参数!$B$4)),"")</f>
        <v>0.10634265202174831</v>
      </c>
      <c r="F680" s="9">
        <f>IFERROR(IF(市价!F680="","",市价!F680/(INTERCEPT(市价!F$3:F680,市价!$B$3:$B680)+SLOPE(市价!F$3:F680,市价!$B$3:$B680)*市价!$B680)-1-IF(排名!F679=1,参数!$B$4)),"")</f>
        <v>-2.3693995678961688E-2</v>
      </c>
      <c r="G680" s="9">
        <f>IFERROR(IF(市价!G680="","",市价!G680/(INTERCEPT(市价!G$3:G680,市价!$B$3:$B680)+SLOPE(市价!G$3:G680,市价!$B$3:$B680)*市价!$B680)-1-IF(排名!G679=1,参数!$B$4)),"")</f>
        <v>-0.11089467837399247</v>
      </c>
      <c r="H680" s="9">
        <f>IFERROR(IF(市价!H680="","",市价!H680/(INTERCEPT(市价!H$3:H680,市价!$B$3:$B680)+SLOPE(市价!H$3:H680,市价!$B$3:$B680)*市价!$B680)-1-IF(排名!H679=1,参数!$B$4)),"")</f>
        <v>0.21999112883391003</v>
      </c>
    </row>
    <row r="681" spans="1:8" x14ac:dyDescent="0.15">
      <c r="A681" s="6">
        <v>39380</v>
      </c>
      <c r="B681" s="9">
        <f t="shared" si="10"/>
        <v>1.4556567665658765E-2</v>
      </c>
      <c r="C681" s="9">
        <f>IFERROR(IF(市价!C681="","",市价!C681/(INTERCEPT(市价!C$3:C681,市价!$B$3:$B681)+SLOPE(市价!C$3:C681,市价!$B$3:$B681)*市价!$B681)-1-IF(排名!C680=1,参数!$B$4)),"")</f>
        <v>-0.24736018913303173</v>
      </c>
      <c r="D681" s="9">
        <f>IFERROR(IF(市价!D681="","",市价!D681/(INTERCEPT(市价!D$3:D681,市价!$B$3:$B681)+SLOPE(市价!D$3:D681,市价!$B$3:$B681)*市价!$B681)-1-IF(排名!D680=1,参数!$B$4)),"")</f>
        <v>0.1613343662741733</v>
      </c>
      <c r="E681" s="9">
        <f>IFERROR(IF(市价!E681="","",市价!E681/(INTERCEPT(市价!E$3:E681,市价!$B$3:$B681)+SLOPE(市价!E$3:E681,市价!$B$3:$B681)*市价!$B681)-1-IF(排名!E680=1,参数!$B$4)),"")</f>
        <v>8.8838358789255167E-2</v>
      </c>
      <c r="F681" s="9">
        <f>IFERROR(IF(市价!F681="","",市价!F681/(INTERCEPT(市价!F$3:F681,市价!$B$3:$B681)+SLOPE(市价!F$3:F681,市价!$B$3:$B681)*市价!$B681)-1-IF(排名!F680=1,参数!$B$4)),"")</f>
        <v>-3.2010078807370723E-2</v>
      </c>
      <c r="G681" s="9">
        <f>IFERROR(IF(市价!G681="","",市价!G681/(INTERCEPT(市价!G$3:G681,市价!$B$3:$B681)+SLOPE(市价!G$3:G681,市价!$B$3:$B681)*市价!$B681)-1-IF(排名!G680=1,参数!$B$4)),"")</f>
        <v>-0.11059041608921494</v>
      </c>
      <c r="H681" s="9">
        <f>IFERROR(IF(市价!H681="","",市价!H681/(INTERCEPT(市价!H$3:H681,市价!$B$3:$B681)+SLOPE(市价!H$3:H681,市价!$B$3:$B681)*市价!$B681)-1-IF(排名!H680=1,参数!$B$4)),"")</f>
        <v>0.22712736496014152</v>
      </c>
    </row>
    <row r="682" spans="1:8" x14ac:dyDescent="0.15">
      <c r="A682" s="6">
        <v>39381</v>
      </c>
      <c r="B682" s="9">
        <f t="shared" si="10"/>
        <v>2.572154812425612E-2</v>
      </c>
      <c r="C682" s="9">
        <f>IFERROR(IF(市价!C682="","",市价!C682/(INTERCEPT(市价!C$3:C682,市价!$B$3:$B682)+SLOPE(市价!C$3:C682,市价!$B$3:$B682)*市价!$B682)-1-IF(排名!C681=1,参数!$B$4)),"")</f>
        <v>-0.23215857581401114</v>
      </c>
      <c r="D682" s="9">
        <f>IFERROR(IF(市价!D682="","",市价!D682/(INTERCEPT(市价!D$3:D682,市价!$B$3:$B682)+SLOPE(市价!D$3:D682,市价!$B$3:$B682)*市价!$B682)-1-IF(排名!D681=1,参数!$B$4)),"")</f>
        <v>0.18210663249540548</v>
      </c>
      <c r="E682" s="9">
        <f>IFERROR(IF(市价!E682="","",市价!E682/(INTERCEPT(市价!E$3:E682,市价!$B$3:$B682)+SLOPE(市价!E$3:E682,市价!$B$3:$B682)*市价!$B682)-1-IF(排名!E681=1,参数!$B$4)),"")</f>
        <v>9.1661284632507778E-2</v>
      </c>
      <c r="F682" s="9">
        <f>IFERROR(IF(市价!F682="","",市价!F682/(INTERCEPT(市价!F$3:F682,市价!$B$3:$B682)+SLOPE(市价!F$3:F682,市价!$B$3:$B682)*市价!$B682)-1-IF(排名!F681=1,参数!$B$4)),"")</f>
        <v>-1.8630560470988544E-2</v>
      </c>
      <c r="G682" s="9">
        <f>IFERROR(IF(市价!G682="","",市价!G682/(INTERCEPT(市价!G$3:G682,市价!$B$3:$B682)+SLOPE(市价!G$3:G682,市价!$B$3:$B682)*市价!$B682)-1-IF(排名!G681=1,参数!$B$4)),"")</f>
        <v>-8.8649101819471721E-2</v>
      </c>
      <c r="H682" s="9">
        <f>IFERROR(IF(市价!H682="","",市价!H682/(INTERCEPT(市价!H$3:H682,市价!$B$3:$B682)+SLOPE(市价!H$3:H682,市价!$B$3:$B682)*市价!$B682)-1-IF(排名!H681=1,参数!$B$4)),"")</f>
        <v>0.21999960972209487</v>
      </c>
    </row>
    <row r="683" spans="1:8" x14ac:dyDescent="0.15">
      <c r="A683" s="6">
        <v>39384</v>
      </c>
      <c r="B683" s="9">
        <f t="shared" si="10"/>
        <v>1.4974390661013753E-2</v>
      </c>
      <c r="C683" s="9">
        <f>IFERROR(IF(市价!C683="","",市价!C683/(INTERCEPT(市价!C$3:C683,市价!$B$3:$B683)+SLOPE(市价!C$3:C683,市价!$B$3:$B683)*市价!$B683)-1-IF(排名!C682=1,参数!$B$4)),"")</f>
        <v>-0.21308023013724955</v>
      </c>
      <c r="D683" s="9">
        <f>IFERROR(IF(市价!D683="","",市价!D683/(INTERCEPT(市价!D$3:D683,市价!$B$3:$B683)+SLOPE(市价!D$3:D683,市价!$B$3:$B683)*市价!$B683)-1-IF(排名!D682=1,参数!$B$4)),"")</f>
        <v>0.16680258285356597</v>
      </c>
      <c r="E683" s="9" t="str">
        <f>IFERROR(IF(市价!E683="","",市价!E683/(INTERCEPT(市价!E$3:E683,市价!$B$3:$B683)+SLOPE(市价!E$3:E683,市价!$B$3:$B683)*市价!$B683)-1-IF(排名!E682=1,参数!$B$4)),"")</f>
        <v/>
      </c>
      <c r="F683" s="9">
        <f>IFERROR(IF(市价!F683="","",市价!F683/(INTERCEPT(市价!F$3:F683,市价!$B$3:$B683)+SLOPE(市价!F$3:F683,市价!$B$3:$B683)*市价!$B683)-1-IF(排名!F682=1,参数!$B$4)),"")</f>
        <v>4.1920111929680814E-3</v>
      </c>
      <c r="G683" s="9">
        <f>IFERROR(IF(市价!G683="","",市价!G683/(INTERCEPT(市价!G$3:G683,市价!$B$3:$B683)+SLOPE(市价!G$3:G683,市价!$B$3:$B683)*市价!$B683)-1-IF(排名!G682=1,参数!$B$4)),"")</f>
        <v>-8.3429011646287576E-2</v>
      </c>
      <c r="H683" s="9">
        <f>IFERROR(IF(市价!H683="","",市价!H683/(INTERCEPT(市价!H$3:H683,市价!$B$3:$B683)+SLOPE(市价!H$3:H683,市价!$B$3:$B683)*市价!$B683)-1-IF(排名!H682=1,参数!$B$4)),"")</f>
        <v>0.20038660104207184</v>
      </c>
    </row>
    <row r="684" spans="1:8" x14ac:dyDescent="0.15">
      <c r="A684" s="6">
        <v>39385</v>
      </c>
      <c r="B684" s="9">
        <f t="shared" si="10"/>
        <v>1.5666334559865054E-2</v>
      </c>
      <c r="C684" s="9">
        <f>IFERROR(IF(市价!C684="","",市价!C684/(INTERCEPT(市价!C$3:C684,市价!$B$3:$B684)+SLOPE(市价!C$3:C684,市价!$B$3:$B684)*市价!$B684)-1-IF(排名!C683=1,参数!$B$4)),"")</f>
        <v>-0.19010125368797573</v>
      </c>
      <c r="D684" s="9">
        <f>IFERROR(IF(市价!D684="","",市价!D684/(INTERCEPT(市价!D$3:D684,市价!$B$3:$B684)+SLOPE(市价!D$3:D684,市价!$B$3:$B684)*市价!$B684)-1-IF(排名!D683=1,参数!$B$4)),"")</f>
        <v>0.1501937074487798</v>
      </c>
      <c r="E684" s="9" t="str">
        <f>IFERROR(IF(市价!E684="","",市价!E684/(INTERCEPT(市价!E$3:E684,市价!$B$3:$B684)+SLOPE(市价!E$3:E684,市价!$B$3:$B684)*市价!$B684)-1-IF(排名!E683=1,参数!$B$4)),"")</f>
        <v/>
      </c>
      <c r="F684" s="9">
        <f>IFERROR(IF(市价!F684="","",市价!F684/(INTERCEPT(市价!F$3:F684,市价!$B$3:$B684)+SLOPE(市价!F$3:F684,市价!$B$3:$B684)*市价!$B684)-1-IF(排名!F683=1,参数!$B$4)),"")</f>
        <v>5.0946696025542249E-3</v>
      </c>
      <c r="G684" s="9">
        <f>IFERROR(IF(市价!G684="","",市价!G684/(INTERCEPT(市价!G$3:G684,市价!$B$3:$B684)+SLOPE(市价!G$3:G684,市价!$B$3:$B684)*市价!$B684)-1-IF(排名!G683=1,参数!$B$4)),"")</f>
        <v>-6.2305181762328243E-2</v>
      </c>
      <c r="H684" s="9">
        <f>IFERROR(IF(市价!H684="","",市价!H684/(INTERCEPT(市价!H$3:H684,市价!$B$3:$B684)+SLOPE(市价!H$3:H684,市价!$B$3:$B684)*市价!$B684)-1-IF(排名!H683=1,参数!$B$4)),"")</f>
        <v>0.17544973119829521</v>
      </c>
    </row>
    <row r="685" spans="1:8" x14ac:dyDescent="0.15">
      <c r="A685" s="6">
        <v>39386</v>
      </c>
      <c r="B685" s="9">
        <f t="shared" si="10"/>
        <v>3.25776568989284E-2</v>
      </c>
      <c r="C685" s="9">
        <f>IFERROR(IF(市价!C685="","",市价!C685/(INTERCEPT(市价!C$3:C685,市价!$B$3:$B685)+SLOPE(市价!C$3:C685,市价!$B$3:$B685)*市价!$B685)-1-IF(排名!C684=1,参数!$B$4)),"")</f>
        <v>-0.15526353511945626</v>
      </c>
      <c r="D685" s="9">
        <f>IFERROR(IF(市价!D685="","",市价!D685/(INTERCEPT(市价!D$3:D685,市价!$B$3:$B685)+SLOPE(市价!D$3:D685,市价!$B$3:$B685)*市价!$B685)-1-IF(排名!D684=1,参数!$B$4)),"")</f>
        <v>0.15056862312603214</v>
      </c>
      <c r="E685" s="9">
        <f>IFERROR(IF(市价!E685="","",市价!E685/(INTERCEPT(市价!E$3:E685,市价!$B$3:$B685)+SLOPE(市价!E$3:E685,市价!$B$3:$B685)*市价!$B685)-1-IF(排名!E684=1,参数!$B$4)),"")</f>
        <v>9.3839024143677063E-2</v>
      </c>
      <c r="F685" s="9">
        <f>IFERROR(IF(市价!F685="","",市价!F685/(INTERCEPT(市价!F$3:F685,市价!$B$3:$B685)+SLOPE(市价!F$3:F685,市价!$B$3:$B685)*市价!$B685)-1-IF(排名!F684=1,参数!$B$4)),"")</f>
        <v>-2.7905459918264874E-5</v>
      </c>
      <c r="G685" s="9">
        <f>IFERROR(IF(市价!G685="","",市价!G685/(INTERCEPT(市价!G$3:G685,市价!$B$3:$B685)+SLOPE(市价!G$3:G685,市价!$B$3:$B685)*市价!$B685)-1-IF(排名!G684=1,参数!$B$4)),"")</f>
        <v>-3.8559579281834622E-2</v>
      </c>
      <c r="H685" s="9">
        <f>IFERROR(IF(市价!H685="","",市价!H685/(INTERCEPT(市价!H$3:H685,市价!$B$3:$B685)+SLOPE(市价!H$3:H685,市价!$B$3:$B685)*市价!$B685)-1-IF(排名!H684=1,参数!$B$4)),"")</f>
        <v>0.14490931398507034</v>
      </c>
    </row>
    <row r="686" spans="1:8" x14ac:dyDescent="0.15">
      <c r="A686" s="6">
        <v>39387</v>
      </c>
      <c r="B686" s="9">
        <f t="shared" si="10"/>
        <v>2.9648407260115559E-2</v>
      </c>
      <c r="C686" s="9">
        <f>IFERROR(IF(市价!C686="","",市价!C686/(INTERCEPT(市价!C$3:C686,市价!$B$3:$B686)+SLOPE(市价!C$3:C686,市价!$B$3:$B686)*市价!$B686)-1-IF(排名!C685=1,参数!$B$4)),"")</f>
        <v>-0.18026624324288579</v>
      </c>
      <c r="D686" s="9">
        <f>IFERROR(IF(市价!D686="","",市价!D686/(INTERCEPT(市价!D$3:D686,市价!$B$3:$B686)+SLOPE(市价!D$3:D686,市价!$B$3:$B686)*市价!$B686)-1-IF(排名!D685=1,参数!$B$4)),"")</f>
        <v>0.17915650923143356</v>
      </c>
      <c r="E686" s="9">
        <f>IFERROR(IF(市价!E686="","",市价!E686/(INTERCEPT(市价!E$3:E686,市价!$B$3:$B686)+SLOPE(市价!E$3:E686,市价!$B$3:$B686)*市价!$B686)-1-IF(排名!E685=1,参数!$B$4)),"")</f>
        <v>9.4017850313441675E-2</v>
      </c>
      <c r="F686" s="9">
        <f>IFERROR(IF(市价!F686="","",市价!F686/(INTERCEPT(市价!F$3:F686,市价!$B$3:$B686)+SLOPE(市价!F$3:F686,市价!$B$3:$B686)*市价!$B686)-1-IF(排名!F685=1,参数!$B$4)),"")</f>
        <v>8.3571558446629002E-3</v>
      </c>
      <c r="G686" s="9">
        <f>IFERROR(IF(市价!G686="","",市价!G686/(INTERCEPT(市价!G$3:G686,市价!$B$3:$B686)+SLOPE(市价!G$3:G686,市价!$B$3:$B686)*市价!$B686)-1-IF(排名!G685=1,参数!$B$4)),"")</f>
        <v>-6.4355668388144882E-2</v>
      </c>
      <c r="H686" s="9">
        <f>IFERROR(IF(市价!H686="","",市价!H686/(INTERCEPT(市价!H$3:H686,市价!$B$3:$B686)+SLOPE(市价!H$3:H686,市价!$B$3:$B686)*市价!$B686)-1-IF(排名!H685=1,参数!$B$4)),"")</f>
        <v>0.1409808398021859</v>
      </c>
    </row>
    <row r="687" spans="1:8" x14ac:dyDescent="0.15">
      <c r="A687" s="6">
        <v>39388</v>
      </c>
      <c r="B687" s="9">
        <f t="shared" si="10"/>
        <v>1.6910093429386239E-2</v>
      </c>
      <c r="C687" s="9">
        <f>IFERROR(IF(市价!C687="","",市价!C687/(INTERCEPT(市价!C$3:C687,市价!$B$3:$B687)+SLOPE(市价!C$3:C687,市价!$B$3:$B687)*市价!$B687)-1-IF(排名!C686=1,参数!$B$4)),"")</f>
        <v>-0.22371997671861479</v>
      </c>
      <c r="D687" s="9">
        <f>IFERROR(IF(市价!D687="","",市价!D687/(INTERCEPT(市价!D$3:D687,市价!$B$3:$B687)+SLOPE(市价!D$3:D687,市价!$B$3:$B687)*市价!$B687)-1-IF(排名!D686=1,参数!$B$4)),"")</f>
        <v>0.18783035210246912</v>
      </c>
      <c r="E687" s="9">
        <f>IFERROR(IF(市价!E687="","",市价!E687/(INTERCEPT(市价!E$3:E687,市价!$B$3:$B687)+SLOPE(市价!E$3:E687,市价!$B$3:$B687)*市价!$B687)-1-IF(排名!E686=1,参数!$B$4)),"")</f>
        <v>6.4596600201232368E-2</v>
      </c>
      <c r="F687" s="9">
        <f>IFERROR(IF(市价!F687="","",市价!F687/(INTERCEPT(市价!F$3:F687,市价!$B$3:$B687)+SLOPE(市价!F$3:F687,市价!$B$3:$B687)*市价!$B687)-1-IF(排名!F686=1,参数!$B$4)),"")</f>
        <v>1.3442563236394145E-2</v>
      </c>
      <c r="G687" s="9">
        <f>IFERROR(IF(市价!G687="","",市价!G687/(INTERCEPT(市价!G$3:G687,市价!$B$3:$B687)+SLOPE(市价!G$3:G687,市价!$B$3:$B687)*市价!$B687)-1-IF(排名!G686=1,参数!$B$4)),"")</f>
        <v>-0.10491311968200534</v>
      </c>
      <c r="H687" s="9">
        <f>IFERROR(IF(市价!H687="","",市价!H687/(INTERCEPT(市价!H$3:H687,市价!$B$3:$B687)+SLOPE(市价!H$3:H687,市价!$B$3:$B687)*市价!$B687)-1-IF(排名!H686=1,参数!$B$4)),"")</f>
        <v>0.16422414143684194</v>
      </c>
    </row>
    <row r="688" spans="1:8" x14ac:dyDescent="0.15">
      <c r="A688" s="6">
        <v>39391</v>
      </c>
      <c r="B688" s="9">
        <f t="shared" si="10"/>
        <v>9.7373581388467915E-3</v>
      </c>
      <c r="C688" s="9">
        <f>IFERROR(IF(市价!C688="","",市价!C688/(INTERCEPT(市价!C$3:C688,市价!$B$3:$B688)+SLOPE(市价!C$3:C688,市价!$B$3:$B688)*市价!$B688)-1-IF(排名!C687=1,参数!$B$4)),"")</f>
        <v>-0.21993143018898156</v>
      </c>
      <c r="D688" s="9">
        <f>IFERROR(IF(市价!D688="","",市价!D688/(INTERCEPT(市价!D$3:D688,市价!$B$3:$B688)+SLOPE(市价!D$3:D688,市价!$B$3:$B688)*市价!$B688)-1-IF(排名!D687=1,参数!$B$4)),"")</f>
        <v>0.14146680112455123</v>
      </c>
      <c r="E688" s="9">
        <f>IFERROR(IF(市价!E688="","",市价!E688/(INTERCEPT(市价!E$3:E688,市价!$B$3:$B688)+SLOPE(市价!E$3:E688,市价!$B$3:$B688)*市价!$B688)-1-IF(排名!E687=1,参数!$B$4)),"")</f>
        <v>4.7397707751396734E-2</v>
      </c>
      <c r="F688" s="9">
        <f>IFERROR(IF(市价!F688="","",市价!F688/(INTERCEPT(市价!F$3:F688,市价!$B$3:$B688)+SLOPE(市价!F$3:F688,市价!$B$3:$B688)*市价!$B688)-1-IF(排名!F687=1,参数!$B$4)),"")</f>
        <v>2.4911656314863251E-2</v>
      </c>
      <c r="G688" s="9">
        <f>IFERROR(IF(市价!G688="","",市价!G688/(INTERCEPT(市价!G$3:G688,市价!$B$3:$B688)+SLOPE(市价!G$3:G688,市价!$B$3:$B688)*市价!$B688)-1-IF(排名!G687=1,参数!$B$4)),"")</f>
        <v>-9.454886503253157E-2</v>
      </c>
      <c r="H688" s="9">
        <f>IFERROR(IF(市价!H688="","",市价!H688/(INTERCEPT(市价!H$3:H688,市价!$B$3:$B688)+SLOPE(市价!H$3:H688,市价!$B$3:$B688)*市价!$B688)-1-IF(排名!H687=1,参数!$B$4)),"")</f>
        <v>0.15912827886378267</v>
      </c>
    </row>
    <row r="689" spans="1:8" x14ac:dyDescent="0.15">
      <c r="A689" s="6">
        <v>39392</v>
      </c>
      <c r="B689" s="9">
        <f t="shared" si="10"/>
        <v>1.158594302742671E-2</v>
      </c>
      <c r="C689" s="9">
        <f>IFERROR(IF(市价!C689="","",市价!C689/(INTERCEPT(市价!C$3:C689,市价!$B$3:$B689)+SLOPE(市价!C$3:C689,市价!$B$3:$B689)*市价!$B689)-1-IF(排名!C688=1,参数!$B$4)),"")</f>
        <v>-0.1993167216921489</v>
      </c>
      <c r="D689" s="9">
        <f>IFERROR(IF(市价!D689="","",市价!D689/(INTERCEPT(市价!D$3:D689,市价!$B$3:$B689)+SLOPE(市价!D$3:D689,市价!$B$3:$B689)*市价!$B689)-1-IF(排名!D688=1,参数!$B$4)),"")</f>
        <v>0.11504393456086004</v>
      </c>
      <c r="E689" s="9">
        <f>IFERROR(IF(市价!E689="","",市价!E689/(INTERCEPT(市价!E$3:E689,市价!$B$3:$B689)+SLOPE(市价!E$3:E689,市价!$B$3:$B689)*市价!$B689)-1-IF(排名!E688=1,参数!$B$4)),"")</f>
        <v>7.4038290803944973E-2</v>
      </c>
      <c r="F689" s="9">
        <f>IFERROR(IF(市价!F689="","",市价!F689/(INTERCEPT(市价!F$3:F689,市价!$B$3:$B689)+SLOPE(市价!F$3:F689,市价!$B$3:$B689)*市价!$B689)-1-IF(排名!F688=1,参数!$B$4)),"")</f>
        <v>3.0364455400144985E-2</v>
      </c>
      <c r="G689" s="9">
        <f>IFERROR(IF(市价!G689="","",市价!G689/(INTERCEPT(市价!G$3:G689,市价!$B$3:$B689)+SLOPE(市价!G$3:G689,市价!$B$3:$B689)*市价!$B689)-1-IF(排名!G688=1,参数!$B$4)),"")</f>
        <v>-8.9616435152545248E-2</v>
      </c>
      <c r="H689" s="9">
        <f>IFERROR(IF(市价!H689="","",市价!H689/(INTERCEPT(市价!H$3:H689,市价!$B$3:$B689)+SLOPE(市价!H$3:H689,市价!$B$3:$B689)*市价!$B689)-1-IF(排名!H688=1,参数!$B$4)),"")</f>
        <v>0.13900213424430441</v>
      </c>
    </row>
    <row r="690" spans="1:8" x14ac:dyDescent="0.15">
      <c r="A690" s="6">
        <v>39393</v>
      </c>
      <c r="B690" s="9">
        <f t="shared" si="10"/>
        <v>1.7715643653286737E-2</v>
      </c>
      <c r="C690" s="9">
        <f>IFERROR(IF(市价!C690="","",市价!C690/(INTERCEPT(市价!C$3:C690,市价!$B$3:$B690)+SLOPE(市价!C$3:C690,市价!$B$3:$B690)*市价!$B690)-1-IF(排名!C689=1,参数!$B$4)),"")</f>
        <v>-0.19253277695304963</v>
      </c>
      <c r="D690" s="9">
        <f>IFERROR(IF(市价!D690="","",市价!D690/(INTERCEPT(市价!D$3:D690,市价!$B$3:$B690)+SLOPE(市价!D$3:D690,市价!$B$3:$B690)*市价!$B690)-1-IF(排名!D689=1,参数!$B$4)),"")</f>
        <v>0.12542479166316167</v>
      </c>
      <c r="E690" s="9">
        <f>IFERROR(IF(市价!E690="","",市价!E690/(INTERCEPT(市价!E$3:E690,市价!$B$3:$B690)+SLOPE(市价!E$3:E690,市价!$B$3:$B690)*市价!$B690)-1-IF(排名!E689=1,参数!$B$4)),"")</f>
        <v>6.5850372445746652E-2</v>
      </c>
      <c r="F690" s="9">
        <f>IFERROR(IF(市价!F690="","",市价!F690/(INTERCEPT(市价!F$3:F690,市价!$B$3:$B690)+SLOPE(市价!F$3:F690,市价!$B$3:$B690)*市价!$B690)-1-IF(排名!F689=1,参数!$B$4)),"")</f>
        <v>6.1243334789351733E-2</v>
      </c>
      <c r="G690" s="9">
        <f>IFERROR(IF(市价!G690="","",市价!G690/(INTERCEPT(市价!G$3:G690,市价!$B$3:$B690)+SLOPE(市价!G$3:G690,市价!$B$3:$B690)*市价!$B690)-1-IF(排名!G689=1,参数!$B$4)),"")</f>
        <v>-8.9652946073800477E-2</v>
      </c>
      <c r="H690" s="9">
        <f>IFERROR(IF(市价!H690="","",市价!H690/(INTERCEPT(市价!H$3:H690,市价!$B$3:$B690)+SLOPE(市价!H$3:H690,市价!$B$3:$B690)*市价!$B690)-1-IF(排名!H689=1,参数!$B$4)),"")</f>
        <v>0.13596108604831048</v>
      </c>
    </row>
    <row r="691" spans="1:8" x14ac:dyDescent="0.15">
      <c r="A691" s="6">
        <v>39394</v>
      </c>
      <c r="B691" s="9">
        <f t="shared" si="10"/>
        <v>6.2071120907444778E-3</v>
      </c>
      <c r="C691" s="9">
        <f>IFERROR(IF(市价!C691="","",市价!C691/(INTERCEPT(市价!C$3:C691,市价!$B$3:$B691)+SLOPE(市价!C$3:C691,市价!$B$3:$B691)*市价!$B691)-1-IF(排名!C690=1,参数!$B$4)),"")</f>
        <v>-0.24154383660848158</v>
      </c>
      <c r="D691" s="9">
        <f>IFERROR(IF(市价!D691="","",市价!D691/(INTERCEPT(市价!D$3:D691,市价!$B$3:$B691)+SLOPE(市价!D$3:D691,市价!$B$3:$B691)*市价!$B691)-1-IF(排名!D690=1,参数!$B$4)),"")</f>
        <v>0.11071601169773548</v>
      </c>
      <c r="E691" s="9">
        <f>IFERROR(IF(市价!E691="","",市价!E691/(INTERCEPT(市价!E$3:E691,市价!$B$3:$B691)+SLOPE(市价!E$3:E691,市价!$B$3:$B691)*市价!$B691)-1-IF(排名!E690=1,参数!$B$4)),"")</f>
        <v>0.10313676896219626</v>
      </c>
      <c r="F691" s="9">
        <f>IFERROR(IF(市价!F691="","",市价!F691/(INTERCEPT(市价!F$3:F691,市价!$B$3:$B691)+SLOPE(市价!F$3:F691,市价!$B$3:$B691)*市价!$B691)-1-IF(排名!F690=1,参数!$B$4)),"")</f>
        <v>6.3048949856078895E-2</v>
      </c>
      <c r="G691" s="9">
        <f>IFERROR(IF(市价!G691="","",市价!G691/(INTERCEPT(市价!G$3:G691,市价!$B$3:$B691)+SLOPE(市价!G$3:G691,市价!$B$3:$B691)*市价!$B691)-1-IF(排名!G690=1,参数!$B$4)),"")</f>
        <v>-0.12556711685307453</v>
      </c>
      <c r="H691" s="9">
        <f>IFERROR(IF(市价!H691="","",市价!H691/(INTERCEPT(市价!H$3:H691,市价!$B$3:$B691)+SLOPE(市价!H$3:H691,市价!$B$3:$B691)*市价!$B691)-1-IF(排名!H690=1,参数!$B$4)),"")</f>
        <v>0.12745189549001235</v>
      </c>
    </row>
    <row r="692" spans="1:8" x14ac:dyDescent="0.15">
      <c r="A692" s="6">
        <v>39395</v>
      </c>
      <c r="B692" s="9">
        <f t="shared" si="10"/>
        <v>9.265714321108726E-3</v>
      </c>
      <c r="C692" s="9">
        <f>IFERROR(IF(市价!C692="","",市价!C692/(INTERCEPT(市价!C$3:C692,市价!$B$3:$B692)+SLOPE(市价!C$3:C692,市价!$B$3:$B692)*市价!$B692)-1-IF(排名!C691=1,参数!$B$4)),"")</f>
        <v>-0.24845434571558692</v>
      </c>
      <c r="D692" s="9">
        <f>IFERROR(IF(市价!D692="","",市价!D692/(INTERCEPT(市价!D$3:D692,市价!$B$3:$B692)+SLOPE(市价!D$3:D692,市价!$B$3:$B692)*市价!$B692)-1-IF(排名!D691=1,参数!$B$4)),"")</f>
        <v>0.11783917475218986</v>
      </c>
      <c r="E692" s="9">
        <f>IFERROR(IF(市价!E692="","",市价!E692/(INTERCEPT(市价!E$3:E692,市价!$B$3:$B692)+SLOPE(市价!E$3:E692,市价!$B$3:$B692)*市价!$B692)-1-IF(排名!E691=1,参数!$B$4)),"")</f>
        <v>9.8364862412776422E-2</v>
      </c>
      <c r="F692" s="9">
        <f>IFERROR(IF(市价!F692="","",市价!F692/(INTERCEPT(市价!F$3:F692,市价!$B$3:$B692)+SLOPE(市价!F$3:F692,市价!$B$3:$B692)*市价!$B692)-1-IF(排名!F691=1,参数!$B$4)),"")</f>
        <v>9.996344949515934E-2</v>
      </c>
      <c r="G692" s="9">
        <f>IFERROR(IF(市价!G692="","",市价!G692/(INTERCEPT(市价!G$3:G692,市价!$B$3:$B692)+SLOPE(市价!G$3:G692,市价!$B$3:$B692)*市价!$B692)-1-IF(排名!G691=1,参数!$B$4)),"")</f>
        <v>-0.12215496686915905</v>
      </c>
      <c r="H692" s="9">
        <f>IFERROR(IF(市价!H692="","",市价!H692/(INTERCEPT(市价!H$3:H692,市价!$B$3:$B692)+SLOPE(市价!H$3:H692,市价!$B$3:$B692)*市价!$B692)-1-IF(排名!H691=1,参数!$B$4)),"")</f>
        <v>0.11003611185127271</v>
      </c>
    </row>
    <row r="693" spans="1:8" x14ac:dyDescent="0.15">
      <c r="A693" s="6">
        <v>39398</v>
      </c>
      <c r="B693" s="9">
        <f t="shared" si="10"/>
        <v>6.735157163563414E-3</v>
      </c>
      <c r="C693" s="9">
        <f>IFERROR(IF(市价!C693="","",市价!C693/(INTERCEPT(市价!C$3:C693,市价!$B$3:$B693)+SLOPE(市价!C$3:C693,市价!$B$3:$B693)*市价!$B693)-1-IF(排名!C692=1,参数!$B$4)),"")</f>
        <v>-0.28829067106572148</v>
      </c>
      <c r="D693" s="9">
        <f>IFERROR(IF(市价!D693="","",市价!D693/(INTERCEPT(市价!D$3:D693,市价!$B$3:$B693)+SLOPE(市价!D$3:D693,市价!$B$3:$B693)*市价!$B693)-1-IF(排名!D692=1,参数!$B$4)),"")</f>
        <v>0.17554111439341025</v>
      </c>
      <c r="E693" s="9">
        <f>IFERROR(IF(市价!E693="","",市价!E693/(INTERCEPT(市价!E$3:E693,市价!$B$3:$B693)+SLOPE(市价!E$3:E693,市价!$B$3:$B693)*市价!$B693)-1-IF(排名!E692=1,参数!$B$4)),"")</f>
        <v>8.5561868790379192E-2</v>
      </c>
      <c r="F693" s="9">
        <f>IFERROR(IF(市价!F693="","",市价!F693/(INTERCEPT(市价!F$3:F693,市价!$B$3:$B693)+SLOPE(市价!F$3:F693,市价!$B$3:$B693)*市价!$B693)-1-IF(排名!F692=1,参数!$B$4)),"")</f>
        <v>0.1258380434840396</v>
      </c>
      <c r="G693" s="9">
        <f>IFERROR(IF(市价!G693="","",市价!G693/(INTERCEPT(市价!G$3:G693,市价!$B$3:$B693)+SLOPE(市价!G$3:G693,市价!$B$3:$B693)*市价!$B693)-1-IF(排名!G692=1,参数!$B$4)),"")</f>
        <v>-0.15467051026729695</v>
      </c>
      <c r="H693" s="9">
        <f>IFERROR(IF(市价!H693="","",市价!H693/(INTERCEPT(市价!H$3:H693,市价!$B$3:$B693)+SLOPE(市价!H$3:H693,市价!$B$3:$B693)*市价!$B693)-1-IF(排名!H692=1,参数!$B$4)),"")</f>
        <v>9.6431097646569874E-2</v>
      </c>
    </row>
    <row r="694" spans="1:8" x14ac:dyDescent="0.15">
      <c r="A694" s="6">
        <v>39399</v>
      </c>
      <c r="B694" s="9">
        <f t="shared" si="10"/>
        <v>-5.9639441159006585E-3</v>
      </c>
      <c r="C694" s="9">
        <f>IFERROR(IF(市价!C694="","",市价!C694/(INTERCEPT(市价!C$3:C694,市价!$B$3:$B694)+SLOPE(市价!C$3:C694,市价!$B$3:$B694)*市价!$B694)-1-IF(排名!C693=1,参数!$B$4)),"")</f>
        <v>-0.28782345704266021</v>
      </c>
      <c r="D694" s="9">
        <f>IFERROR(IF(市价!D694="","",市价!D694/(INTERCEPT(市价!D$3:D694,市价!$B$3:$B694)+SLOPE(市价!D$3:D694,市价!$B$3:$B694)*市价!$B694)-1-IF(排名!D693=1,参数!$B$4)),"")</f>
        <v>0.15901758066113447</v>
      </c>
      <c r="E694" s="9">
        <f>IFERROR(IF(市价!E694="","",市价!E694/(INTERCEPT(市价!E$3:E694,市价!$B$3:$B694)+SLOPE(市价!E$3:E694,市价!$B$3:$B694)*市价!$B694)-1-IF(排名!E693=1,参数!$B$4)),"")</f>
        <v>7.9292109495216812E-2</v>
      </c>
      <c r="F694" s="9">
        <f>IFERROR(IF(市价!F694="","",市价!F694/(INTERCEPT(市价!F$3:F694,市价!$B$3:$B694)+SLOPE(市价!F$3:F694,市价!$B$3:$B694)*市价!$B694)-1-IF(排名!F693=1,参数!$B$4)),"")</f>
        <v>8.0085905600852048E-2</v>
      </c>
      <c r="G694" s="9">
        <f>IFERROR(IF(市价!G694="","",市价!G694/(INTERCEPT(市价!G$3:G694,市价!$B$3:$B694)+SLOPE(市价!G$3:G694,市价!$B$3:$B694)*市价!$B694)-1-IF(排名!G693=1,参数!$B$4)),"")</f>
        <v>-0.15429875102927826</v>
      </c>
      <c r="H694" s="9">
        <f>IFERROR(IF(市价!H694="","",市价!H694/(INTERCEPT(市价!H$3:H694,市价!$B$3:$B694)+SLOPE(市价!H$3:H694,市价!$B$3:$B694)*市价!$B694)-1-IF(排名!H693=1,参数!$B$4)),"")</f>
        <v>8.7942947619331191E-2</v>
      </c>
    </row>
    <row r="695" spans="1:8" x14ac:dyDescent="0.15">
      <c r="A695" s="6">
        <v>39400</v>
      </c>
      <c r="B695" s="9">
        <f t="shared" si="10"/>
        <v>1.6557467022898509E-3</v>
      </c>
      <c r="C695" s="9">
        <f>IFERROR(IF(市价!C695="","",市价!C695/(INTERCEPT(市价!C$3:C695,市价!$B$3:$B695)+SLOPE(市价!C$3:C695,市价!$B$3:$B695)*市价!$B695)-1-IF(排名!C694=1,参数!$B$4)),"")</f>
        <v>-0.25534840382337032</v>
      </c>
      <c r="D695" s="9">
        <f>IFERROR(IF(市价!D695="","",市价!D695/(INTERCEPT(市价!D$3:D695,市价!$B$3:$B695)+SLOPE(市价!D$3:D695,市价!$B$3:$B695)*市价!$B695)-1-IF(排名!D694=1,参数!$B$4)),"")</f>
        <v>0.14662674624453453</v>
      </c>
      <c r="E695" s="9">
        <f>IFERROR(IF(市价!E695="","",市价!E695/(INTERCEPT(市价!E$3:E695,市价!$B$3:$B695)+SLOPE(市价!E$3:E695,市价!$B$3:$B695)*市价!$B695)-1-IF(排名!E694=1,参数!$B$4)),"")</f>
        <v>8.0626532324737488E-2</v>
      </c>
      <c r="F695" s="9">
        <f>IFERROR(IF(市价!F695="","",市价!F695/(INTERCEPT(市价!F$3:F695,市价!$B$3:$B695)+SLOPE(市价!F$3:F695,市价!$B$3:$B695)*市价!$B695)-1-IF(排名!F694=1,参数!$B$4)),"")</f>
        <v>7.7618879373086758E-2</v>
      </c>
      <c r="G695" s="9">
        <f>IFERROR(IF(市价!G695="","",市价!G695/(INTERCEPT(市价!G$3:G695,市价!$B$3:$B695)+SLOPE(市价!G$3:G695,市价!$B$3:$B695)*市价!$B695)-1-IF(排名!G694=1,参数!$B$4)),"")</f>
        <v>-0.129323139132553</v>
      </c>
      <c r="H695" s="9">
        <f>IFERROR(IF(市价!H695="","",市价!H695/(INTERCEPT(市价!H$3:H695,市价!$B$3:$B695)+SLOPE(市价!H$3:H695,市价!$B$3:$B695)*市价!$B695)-1-IF(排名!H694=1,参数!$B$4)),"")</f>
        <v>8.9733865227303644E-2</v>
      </c>
    </row>
    <row r="696" spans="1:8" x14ac:dyDescent="0.15">
      <c r="A696" s="6">
        <v>39401</v>
      </c>
      <c r="B696" s="9">
        <f t="shared" si="10"/>
        <v>3.8521364533842618E-5</v>
      </c>
      <c r="C696" s="9">
        <f>IFERROR(IF(市价!C696="","",市价!C696/(INTERCEPT(市价!C$3:C696,市价!$B$3:$B696)+SLOPE(市价!C$3:C696,市价!$B$3:$B696)*市价!$B696)-1-IF(排名!C695=1,参数!$B$4)),"")</f>
        <v>-0.26945718681991804</v>
      </c>
      <c r="D696" s="9">
        <f>IFERROR(IF(市价!D696="","",市价!D696/(INTERCEPT(市价!D$3:D696,市价!$B$3:$B696)+SLOPE(市价!D$3:D696,市价!$B$3:$B696)*市价!$B696)-1-IF(排名!D695=1,参数!$B$4)),"")</f>
        <v>0.17777989935777128</v>
      </c>
      <c r="E696" s="9">
        <f>IFERROR(IF(市价!E696="","",市价!E696/(INTERCEPT(市价!E$3:E696,市价!$B$3:$B696)+SLOPE(市价!E$3:E696,市价!$B$3:$B696)*市价!$B696)-1-IF(排名!E695=1,参数!$B$4)),"")</f>
        <v>7.6353169404969057E-2</v>
      </c>
      <c r="F696" s="9">
        <f>IFERROR(IF(市价!F696="","",市价!F696/(INTERCEPT(市价!F$3:F696,市价!$B$3:$B696)+SLOPE(市价!F$3:F696,市价!$B$3:$B696)*市价!$B696)-1-IF(排名!F695=1,参数!$B$4)),"")</f>
        <v>6.946311759545698E-2</v>
      </c>
      <c r="G696" s="9">
        <f>IFERROR(IF(市价!G696="","",市价!G696/(INTERCEPT(市价!G$3:G696,市价!$B$3:$B696)+SLOPE(市价!G$3:G696,市价!$B$3:$B696)*市价!$B696)-1-IF(排名!G695=1,参数!$B$4)),"")</f>
        <v>-0.14356929655248696</v>
      </c>
      <c r="H696" s="9">
        <f>IFERROR(IF(市价!H696="","",市价!H696/(INTERCEPT(市价!H$3:H696,市价!$B$3:$B696)+SLOPE(市价!H$3:H696,市价!$B$3:$B696)*市价!$B696)-1-IF(排名!H695=1,参数!$B$4)),"")</f>
        <v>8.9661425201410738E-2</v>
      </c>
    </row>
    <row r="697" spans="1:8" x14ac:dyDescent="0.15">
      <c r="A697" s="6">
        <v>39402</v>
      </c>
      <c r="B697" s="9">
        <f t="shared" si="10"/>
        <v>-5.7256138487170967E-3</v>
      </c>
      <c r="C697" s="9">
        <f>IFERROR(IF(市价!C697="","",市价!C697/(INTERCEPT(市价!C$3:C697,市价!$B$3:$B697)+SLOPE(市价!C$3:C697,市价!$B$3:$B697)*市价!$B697)-1-IF(排名!C696=1,参数!$B$4)),"")</f>
        <v>-0.25841258755064556</v>
      </c>
      <c r="D697" s="9">
        <f>IFERROR(IF(市价!D697="","",市价!D697/(INTERCEPT(市价!D$3:D697,市价!$B$3:$B697)+SLOPE(市价!D$3:D697,市价!$B$3:$B697)*市价!$B697)-1-IF(排名!D696=1,参数!$B$4)),"")</f>
        <v>0.15479982755128385</v>
      </c>
      <c r="E697" s="9">
        <f>IFERROR(IF(市价!E697="","",市价!E697/(INTERCEPT(市价!E$3:E697,市价!$B$3:$B697)+SLOPE(市价!E$3:E697,市价!$B$3:$B697)*市价!$B697)-1-IF(排名!E696=1,参数!$B$4)),"")</f>
        <v>7.8228436504973908E-2</v>
      </c>
      <c r="F697" s="9">
        <f>IFERROR(IF(市价!F697="","",市价!F697/(INTERCEPT(市价!F$3:F697,市价!$B$3:$B697)+SLOPE(市价!F$3:F697,市价!$B$3:$B697)*市价!$B697)-1-IF(排名!F696=1,参数!$B$4)),"")</f>
        <v>7.3889001045611913E-2</v>
      </c>
      <c r="G697" s="9">
        <f>IFERROR(IF(市价!G697="","",市价!G697/(INTERCEPT(市价!G$3:G697,市价!$B$3:$B697)+SLOPE(市价!G$3:G697,市价!$B$3:$B697)*市价!$B697)-1-IF(排名!G696=1,参数!$B$4)),"")</f>
        <v>-0.15059101917232143</v>
      </c>
      <c r="H697" s="9">
        <f>IFERROR(IF(市价!H697="","",市价!H697/(INTERCEPT(市价!H$3:H697,市价!$B$3:$B697)+SLOPE(市价!H$3:H697,市价!$B$3:$B697)*市价!$B697)-1-IF(排名!H696=1,参数!$B$4)),"")</f>
        <v>6.7732658528794731E-2</v>
      </c>
    </row>
    <row r="698" spans="1:8" x14ac:dyDescent="0.15">
      <c r="A698" s="6">
        <v>39405</v>
      </c>
      <c r="B698" s="9">
        <f t="shared" si="10"/>
        <v>-1.1061752543950518E-2</v>
      </c>
      <c r="C698" s="9">
        <f>IFERROR(IF(市价!C698="","",市价!C698/(INTERCEPT(市价!C$3:C698,市价!$B$3:$B698)+SLOPE(市价!C$3:C698,市价!$B$3:$B698)*市价!$B698)-1-IF(排名!C697=1,参数!$B$4)),"")</f>
        <v>-0.22937589747252166</v>
      </c>
      <c r="D698" s="9">
        <f>IFERROR(IF(市价!D698="","",市价!D698/(INTERCEPT(市价!D$3:D698,市价!$B$3:$B698)+SLOPE(市价!D$3:D698,市价!$B$3:$B698)*市价!$B698)-1-IF(排名!D697=1,参数!$B$4)),"")</f>
        <v>0.11999449780548122</v>
      </c>
      <c r="E698" s="9">
        <f>IFERROR(IF(市价!E698="","",市价!E698/(INTERCEPT(市价!E$3:E698,市价!$B$3:$B698)+SLOPE(市价!E$3:E698,市价!$B$3:$B698)*市价!$B698)-1-IF(排名!E697=1,参数!$B$4)),"")</f>
        <v>6.2957681098491758E-2</v>
      </c>
      <c r="F698" s="9">
        <f>IFERROR(IF(市价!F698="","",市价!F698/(INTERCEPT(市价!F$3:F698,市价!$B$3:$B698)+SLOPE(市价!F$3:F698,市价!$B$3:$B698)*市价!$B698)-1-IF(排名!F697=1,参数!$B$4)),"")</f>
        <v>5.7158493410178091E-2</v>
      </c>
      <c r="G698" s="9">
        <f>IFERROR(IF(市价!G698="","",市价!G698/(INTERCEPT(市价!G$3:G698,市价!$B$3:$B698)+SLOPE(市价!G$3:G698,市价!$B$3:$B698)*市价!$B698)-1-IF(排名!G697=1,参数!$B$4)),"")</f>
        <v>-0.13449838132292247</v>
      </c>
      <c r="H698" s="9">
        <f>IFERROR(IF(市价!H698="","",市价!H698/(INTERCEPT(市价!H$3:H698,市价!$B$3:$B698)+SLOPE(市价!H$3:H698,市价!$B$3:$B698)*市价!$B698)-1-IF(排名!H697=1,参数!$B$4)),"")</f>
        <v>5.7393091217589953E-2</v>
      </c>
    </row>
    <row r="699" spans="1:8" x14ac:dyDescent="0.15">
      <c r="A699" s="6">
        <v>39406</v>
      </c>
      <c r="B699" s="9">
        <f t="shared" si="10"/>
        <v>-7.081958296597639E-3</v>
      </c>
      <c r="C699" s="9">
        <f>IFERROR(IF(市价!C699="","",市价!C699/(INTERCEPT(市价!C$3:C699,市价!$B$3:$B699)+SLOPE(市价!C$3:C699,市价!$B$3:$B699)*市价!$B699)-1-IF(排名!C698=1,参数!$B$4)),"")</f>
        <v>-0.22878226482555677</v>
      </c>
      <c r="D699" s="9">
        <f>IFERROR(IF(市价!D699="","",市价!D699/(INTERCEPT(市价!D$3:D699,市价!$B$3:$B699)+SLOPE(市价!D$3:D699,市价!$B$3:$B699)*市价!$B699)-1-IF(排名!D698=1,参数!$B$4)),"")</f>
        <v>9.5356734759921791E-2</v>
      </c>
      <c r="E699" s="9">
        <f>IFERROR(IF(市价!E699="","",市价!E699/(INTERCEPT(市价!E$3:E699,市价!$B$3:$B699)+SLOPE(市价!E$3:E699,市价!$B$3:$B699)*市价!$B699)-1-IF(排名!E698=1,参数!$B$4)),"")</f>
        <v>7.4154137843448709E-2</v>
      </c>
      <c r="F699" s="9">
        <f>IFERROR(IF(市价!F699="","",市价!F699/(INTERCEPT(市价!F$3:F699,市价!$B$3:$B699)+SLOPE(市价!F$3:F699,市价!$B$3:$B699)*市价!$B699)-1-IF(排名!F698=1,参数!$B$4)),"")</f>
        <v>8.0092201276294128E-2</v>
      </c>
      <c r="G699" s="9">
        <f>IFERROR(IF(市价!G699="","",市价!G699/(INTERCEPT(市价!G$3:G699,市价!$B$3:$B699)+SLOPE(市价!G$3:G699,市价!$B$3:$B699)*市价!$B699)-1-IF(排名!G698=1,参数!$B$4)),"")</f>
        <v>-0.12317434970005559</v>
      </c>
      <c r="H699" s="9">
        <f>IFERROR(IF(市价!H699="","",市价!H699/(INTERCEPT(市价!H$3:H699,市价!$B$3:$B699)+SLOPE(市价!H$3:H699,市价!$B$3:$B699)*市价!$B699)-1-IF(排名!H698=1,参数!$B$4)),"")</f>
        <v>5.9861790866361897E-2</v>
      </c>
    </row>
    <row r="700" spans="1:8" x14ac:dyDescent="0.15">
      <c r="A700" s="6">
        <v>39407</v>
      </c>
      <c r="B700" s="9">
        <f t="shared" si="10"/>
        <v>-9.1004402243314159E-3</v>
      </c>
      <c r="C700" s="9">
        <f>IFERROR(IF(市价!C700="","",市价!C700/(INTERCEPT(市价!C$3:C700,市价!$B$3:$B700)+SLOPE(市价!C$3:C700,市价!$B$3:$B700)*市价!$B700)-1-IF(排名!C699=1,参数!$B$4)),"")</f>
        <v>-0.21748642264545417</v>
      </c>
      <c r="D700" s="9">
        <f>IFERROR(IF(市价!D700="","",市价!D700/(INTERCEPT(市价!D$3:D700,市价!$B$3:$B700)+SLOPE(市价!D$3:D700,市价!$B$3:$B700)*市价!$B700)-1-IF(排名!D699=1,参数!$B$4)),"")</f>
        <v>8.346412286796201E-2</v>
      </c>
      <c r="E700" s="9">
        <f>IFERROR(IF(市价!E700="","",市价!E700/(INTERCEPT(市价!E$3:E700,市价!$B$3:$B700)+SLOPE(市价!E$3:E700,市价!$B$3:$B700)*市价!$B700)-1-IF(排名!E699=1,参数!$B$4)),"")</f>
        <v>7.6094144516734241E-2</v>
      </c>
      <c r="F700" s="9">
        <f>IFERROR(IF(市价!F700="","",市价!F700/(INTERCEPT(市价!F$3:F700,市价!$B$3:$B700)+SLOPE(市价!F$3:F700,市价!$B$3:$B700)*市价!$B700)-1-IF(排名!F699=1,参数!$B$4)),"")</f>
        <v>5.8793648730693704E-2</v>
      </c>
      <c r="G700" s="9">
        <f>IFERROR(IF(市价!G700="","",市价!G700/(INTERCEPT(市价!G$3:G700,市价!$B$3:$B700)+SLOPE(市价!G$3:G700,市价!$B$3:$B700)*市价!$B700)-1-IF(排名!G699=1,参数!$B$4)),"")</f>
        <v>-0.12859663711650593</v>
      </c>
      <c r="H700" s="9">
        <f>IFERROR(IF(市价!H700="","",市价!H700/(INTERCEPT(市价!H$3:H700,市价!$B$3:$B700)+SLOPE(市价!H$3:H700,市价!$B$3:$B700)*市价!$B700)-1-IF(排名!H699=1,参数!$B$4)),"")</f>
        <v>7.3128502300581655E-2</v>
      </c>
    </row>
    <row r="701" spans="1:8" x14ac:dyDescent="0.15">
      <c r="A701" s="6">
        <v>39408</v>
      </c>
      <c r="B701" s="9">
        <f t="shared" si="10"/>
        <v>-1.3463319087683631E-2</v>
      </c>
      <c r="C701" s="9">
        <f>IFERROR(IF(市价!C701="","",市价!C701/(INTERCEPT(市价!C$3:C701,市价!$B$3:$B701)+SLOPE(市价!C$3:C701,市价!$B$3:$B701)*市价!$B701)-1-IF(排名!C700=1,参数!$B$4)),"")</f>
        <v>-0.25954917590132742</v>
      </c>
      <c r="D701" s="9">
        <f>IFERROR(IF(市价!D701="","",市价!D701/(INTERCEPT(市价!D$3:D701,市价!$B$3:$B701)+SLOPE(市价!D$3:D701,市价!$B$3:$B701)*市价!$B701)-1-IF(排名!D700=1,参数!$B$4)),"")</f>
        <v>6.7192863601647446E-2</v>
      </c>
      <c r="E701" s="9">
        <f>IFERROR(IF(市价!E701="","",市价!E701/(INTERCEPT(市价!E$3:E701,市价!$B$3:$B701)+SLOPE(市价!E$3:E701,市价!$B$3:$B701)*市价!$B701)-1-IF(排名!E700=1,参数!$B$4)),"")</f>
        <v>0.1146229399321077</v>
      </c>
      <c r="F701" s="9">
        <f>IFERROR(IF(市价!F701="","",市价!F701/(INTERCEPT(市价!F$3:F701,市价!$B$3:$B701)+SLOPE(市价!F$3:F701,市价!$B$3:$B701)*市价!$B701)-1-IF(排名!F700=1,参数!$B$4)),"")</f>
        <v>7.1291567029414527E-2</v>
      </c>
      <c r="G701" s="9">
        <f>IFERROR(IF(市价!G701="","",市价!G701/(INTERCEPT(市价!G$3:G701,市价!$B$3:$B701)+SLOPE(市价!G$3:G701,市价!$B$3:$B701)*市价!$B701)-1-IF(排名!G700=1,参数!$B$4)),"")</f>
        <v>-0.16286158678732421</v>
      </c>
      <c r="H701" s="9">
        <f>IFERROR(IF(市价!H701="","",市价!H701/(INTERCEPT(市价!H$3:H701,市价!$B$3:$B701)+SLOPE(市价!H$3:H701,市价!$B$3:$B701)*市价!$B701)-1-IF(排名!H700=1,参数!$B$4)),"")</f>
        <v>8.8523477599380174E-2</v>
      </c>
    </row>
    <row r="702" spans="1:8" x14ac:dyDescent="0.15">
      <c r="A702" s="6">
        <v>39409</v>
      </c>
      <c r="B702" s="9">
        <f t="shared" si="10"/>
        <v>-4.4661079679457066E-3</v>
      </c>
      <c r="C702" s="9">
        <f>IFERROR(IF(市价!C702="","",市价!C702/(INTERCEPT(市价!C$3:C702,市价!$B$3:$B702)+SLOPE(市价!C$3:C702,市价!$B$3:$B702)*市价!$B702)-1-IF(排名!C701=1,参数!$B$4)),"")</f>
        <v>-0.24650517054605695</v>
      </c>
      <c r="D702" s="9">
        <f>IFERROR(IF(市价!D702="","",市价!D702/(INTERCEPT(市价!D$3:D702,市价!$B$3:$B702)+SLOPE(市价!D$3:D702,市价!$B$3:$B702)*市价!$B702)-1-IF(排名!D701=1,参数!$B$4)),"")</f>
        <v>5.8721539609367213E-2</v>
      </c>
      <c r="E702" s="9">
        <f>IFERROR(IF(市价!E702="","",市价!E702/(INTERCEPT(市价!E$3:E702,市价!$B$3:$B702)+SLOPE(市价!E$3:E702,市价!$B$3:$B702)*市价!$B702)-1-IF(排名!E701=1,参数!$B$4)),"")</f>
        <v>0.16967964724867168</v>
      </c>
      <c r="F702" s="9">
        <f>IFERROR(IF(市价!F702="","",市价!F702/(INTERCEPT(市价!F$3:F702,市价!$B$3:$B702)+SLOPE(市价!F$3:F702,市价!$B$3:$B702)*市价!$B702)-1-IF(排名!F701=1,参数!$B$4)),"")</f>
        <v>6.5534856480845782E-2</v>
      </c>
      <c r="G702" s="9">
        <f>IFERROR(IF(市价!G702="","",市价!G702/(INTERCEPT(市价!G$3:G702,市价!$B$3:$B702)+SLOPE(市价!G$3:G702,市价!$B$3:$B702)*市价!$B702)-1-IF(排名!G701=1,参数!$B$4)),"")</f>
        <v>-0.15321598061759178</v>
      </c>
      <c r="H702" s="9">
        <f>IFERROR(IF(市价!H702="","",市价!H702/(INTERCEPT(市价!H$3:H702,市价!$B$3:$B702)+SLOPE(市价!H$3:H702,市价!$B$3:$B702)*市价!$B702)-1-IF(排名!H701=1,参数!$B$4)),"")</f>
        <v>7.8988460017089812E-2</v>
      </c>
    </row>
    <row r="703" spans="1:8" x14ac:dyDescent="0.15">
      <c r="A703" s="6">
        <v>39412</v>
      </c>
      <c r="B703" s="9">
        <f t="shared" si="10"/>
        <v>-5.1795449828597366E-3</v>
      </c>
      <c r="C703" s="9">
        <f>IFERROR(IF(市价!C703="","",市价!C703/(INTERCEPT(市价!C$3:C703,市价!$B$3:$B703)+SLOPE(市价!C$3:C703,市价!$B$3:$B703)*市价!$B703)-1-IF(排名!C702=1,参数!$B$4)),"")</f>
        <v>-0.25326112072539653</v>
      </c>
      <c r="D703" s="9">
        <f>IFERROR(IF(市价!D703="","",市价!D703/(INTERCEPT(市价!D$3:D703,市价!$B$3:$B703)+SLOPE(市价!D$3:D703,市价!$B$3:$B703)*市价!$B703)-1-IF(排名!D702=1,参数!$B$4)),"")</f>
        <v>6.7039596445607419E-2</v>
      </c>
      <c r="E703" s="9">
        <f>IFERROR(IF(市价!E703="","",市价!E703/(INTERCEPT(市价!E$3:E703,市价!$B$3:$B703)+SLOPE(市价!E$3:E703,市价!$B$3:$B703)*市价!$B703)-1-IF(排名!E702=1,参数!$B$4)),"")</f>
        <v>0.16407962627148676</v>
      </c>
      <c r="F703" s="9">
        <f>IFERROR(IF(市价!F703="","",市价!F703/(INTERCEPT(市价!F$3:F703,市价!$B$3:$B703)+SLOPE(市价!F$3:F703,市价!$B$3:$B703)*市价!$B703)-1-IF(排名!F702=1,参数!$B$4)),"")</f>
        <v>5.6544422702213826E-2</v>
      </c>
      <c r="G703" s="9">
        <f>IFERROR(IF(市价!G703="","",市价!G703/(INTERCEPT(市价!G$3:G703,市价!$B$3:$B703)+SLOPE(市价!G$3:G703,市价!$B$3:$B703)*市价!$B703)-1-IF(排名!G702=1,参数!$B$4)),"")</f>
        <v>-0.16449604815010943</v>
      </c>
      <c r="H703" s="9">
        <f>IFERROR(IF(市价!H703="","",市价!H703/(INTERCEPT(市价!H$3:H703,市价!$B$3:$B703)+SLOPE(市价!H$3:H703,市价!$B$3:$B703)*市价!$B703)-1-IF(排名!H702=1,参数!$B$4)),"")</f>
        <v>9.9016253559039535E-2</v>
      </c>
    </row>
    <row r="704" spans="1:8" x14ac:dyDescent="0.15">
      <c r="A704" s="6">
        <v>39413</v>
      </c>
      <c r="B704" s="9">
        <f t="shared" si="10"/>
        <v>-7.5560307018068861E-3</v>
      </c>
      <c r="C704" s="9">
        <f>IFERROR(IF(市价!C704="","",市价!C704/(INTERCEPT(市价!C$3:C704,市价!$B$3:$B704)+SLOPE(市价!C$3:C704,市价!$B$3:$B704)*市价!$B704)-1-IF(排名!C703=1,参数!$B$4)),"")</f>
        <v>-0.21428699943315835</v>
      </c>
      <c r="D704" s="9">
        <f>IFERROR(IF(市价!D704="","",市价!D704/(INTERCEPT(市价!D$3:D704,市价!$B$3:$B704)+SLOPE(市价!D$3:D704,市价!$B$3:$B704)*市价!$B704)-1-IF(排名!D703=1,参数!$B$4)),"")</f>
        <v>6.4327021716362953E-2</v>
      </c>
      <c r="E704" s="9">
        <f>IFERROR(IF(市价!E704="","",市价!E704/(INTERCEPT(市价!E$3:E704,市价!$B$3:$B704)+SLOPE(市价!E$3:E704,市价!$B$3:$B704)*市价!$B704)-1-IF(排名!E703=1,参数!$B$4)),"")</f>
        <v>0.1321800537955824</v>
      </c>
      <c r="F704" s="9">
        <f>IFERROR(IF(市价!F704="","",市价!F704/(INTERCEPT(市价!F$3:F704,市价!$B$3:$B704)+SLOPE(市价!F$3:F704,市价!$B$3:$B704)*市价!$B704)-1-IF(排名!F703=1,参数!$B$4)),"")</f>
        <v>2.394216167995622E-2</v>
      </c>
      <c r="G704" s="9">
        <f>IFERROR(IF(市价!G704="","",市价!G704/(INTERCEPT(市价!G$3:G704,市价!$B$3:$B704)+SLOPE(市价!G$3:G704,市价!$B$3:$B704)*市价!$B704)-1-IF(排名!G703=1,参数!$B$4)),"")</f>
        <v>-0.15154011371484721</v>
      </c>
      <c r="H704" s="9">
        <f>IFERROR(IF(市价!H704="","",市价!H704/(INTERCEPT(市价!H$3:H704,市价!$B$3:$B704)+SLOPE(市价!H$3:H704,市价!$B$3:$B704)*市价!$B704)-1-IF(排名!H703=1,参数!$B$4)),"")</f>
        <v>0.10004169174526267</v>
      </c>
    </row>
    <row r="705" spans="1:8" x14ac:dyDescent="0.15">
      <c r="A705" s="6">
        <v>39414</v>
      </c>
      <c r="B705" s="9">
        <f t="shared" si="10"/>
        <v>-4.4197424285868968E-3</v>
      </c>
      <c r="C705" s="9">
        <f>IFERROR(IF(市价!C705="","",市价!C705/(INTERCEPT(市价!C$3:C705,市价!$B$3:$B705)+SLOPE(市价!C$3:C705,市价!$B$3:$B705)*市价!$B705)-1-IF(排名!C704=1,参数!$B$4)),"")</f>
        <v>-0.22284544977796963</v>
      </c>
      <c r="D705" s="9">
        <f>IFERROR(IF(市价!D705="","",市价!D705/(INTERCEPT(市价!D$3:D705,市价!$B$3:$B705)+SLOPE(市价!D$3:D705,市价!$B$3:$B705)*市价!$B705)-1-IF(排名!D704=1,参数!$B$4)),"")</f>
        <v>6.7114870861496811E-2</v>
      </c>
      <c r="E705" s="9">
        <f>IFERROR(IF(市价!E705="","",市价!E705/(INTERCEPT(市价!E$3:E705,市价!$B$3:$B705)+SLOPE(市价!E$3:E705,市价!$B$3:$B705)*市价!$B705)-1-IF(排名!E704=1,参数!$B$4)),"")</f>
        <v>0.17183498150693599</v>
      </c>
      <c r="F705" s="9">
        <f>IFERROR(IF(市价!F705="","",市价!F705/(INTERCEPT(市价!F$3:F705,市价!$B$3:$B705)+SLOPE(市价!F$3:F705,市价!$B$3:$B705)*市价!$B705)-1-IF(排名!F704=1,参数!$B$4)),"")</f>
        <v>-6.685388694256833E-3</v>
      </c>
      <c r="G705" s="9">
        <f>IFERROR(IF(市价!G705="","",市价!G705/(INTERCEPT(市价!G$3:G705,市价!$B$3:$B705)+SLOPE(市价!G$3:G705,市价!$B$3:$B705)*市价!$B705)-1-IF(排名!G704=1,参数!$B$4)),"")</f>
        <v>-0.15186229082313096</v>
      </c>
      <c r="H705" s="9">
        <f>IFERROR(IF(市价!H705="","",市价!H705/(INTERCEPT(市价!H$3:H705,市价!$B$3:$B705)+SLOPE(市价!H$3:H705,市价!$B$3:$B705)*市价!$B705)-1-IF(排名!H704=1,参数!$B$4)),"")</f>
        <v>0.11592482235540325</v>
      </c>
    </row>
    <row r="706" spans="1:8" x14ac:dyDescent="0.15">
      <c r="A706" s="6">
        <v>39415</v>
      </c>
      <c r="B706" s="9">
        <f t="shared" si="10"/>
        <v>3.7016219053908014E-3</v>
      </c>
      <c r="C706" s="9">
        <f>IFERROR(IF(市价!C706="","",市价!C706/(INTERCEPT(市价!C$3:C706,市价!$B$3:$B706)+SLOPE(市价!C$3:C706,市价!$B$3:$B706)*市价!$B706)-1-IF(排名!C705=1,参数!$B$4)),"")</f>
        <v>-0.15473261459024448</v>
      </c>
      <c r="D706" s="9">
        <f>IFERROR(IF(市价!D706="","",市价!D706/(INTERCEPT(市价!D$3:D706,市价!$B$3:$B706)+SLOPE(市价!D$3:D706,市价!$B$3:$B706)*市价!$B706)-1-IF(排名!D705=1,参数!$B$4)),"")</f>
        <v>8.4250719317130907E-2</v>
      </c>
      <c r="E706" s="9">
        <f>IFERROR(IF(市价!E706="","",市价!E706/(INTERCEPT(市价!E$3:E706,市价!$B$3:$B706)+SLOPE(市价!E$3:E706,市价!$B$3:$B706)*市价!$B706)-1-IF(排名!E705=1,参数!$B$4)),"")</f>
        <v>0.13414099040976724</v>
      </c>
      <c r="F706" s="9">
        <f>IFERROR(IF(市价!F706="","",市价!F706/(INTERCEPT(市价!F$3:F706,市价!$B$3:$B706)+SLOPE(市价!F$3:F706,市价!$B$3:$B706)*市价!$B706)-1-IF(排名!F705=1,参数!$B$4)),"")</f>
        <v>-1.0441028981526213E-2</v>
      </c>
      <c r="G706" s="9">
        <f>IFERROR(IF(市价!G706="","",市价!G706/(INTERCEPT(市价!G$3:G706,市价!$B$3:$B706)+SLOPE(市价!G$3:G706,市价!$B$3:$B706)*市价!$B706)-1-IF(排名!G705=1,参数!$B$4)),"")</f>
        <v>-0.11031148410321368</v>
      </c>
      <c r="H706" s="9">
        <f>IFERROR(IF(市价!H706="","",市价!H706/(INTERCEPT(市价!H$3:H706,市价!$B$3:$B706)+SLOPE(市价!H$3:H706,市价!$B$3:$B706)*市价!$B706)-1-IF(排名!H705=1,参数!$B$4)),"")</f>
        <v>7.9303149380431037E-2</v>
      </c>
    </row>
    <row r="707" spans="1:8" x14ac:dyDescent="0.15">
      <c r="A707" s="6">
        <v>39416</v>
      </c>
      <c r="B707" s="9">
        <f t="shared" si="10"/>
        <v>2.8359217095515199E-4</v>
      </c>
      <c r="C707" s="9">
        <f>IFERROR(IF(市价!C707="","",市价!C707/(INTERCEPT(市价!C$3:C707,市价!$B$3:$B707)+SLOPE(市价!C$3:C707,市价!$B$3:$B707)*市价!$B707)-1-IF(排名!C706=1,参数!$B$4)),"")</f>
        <v>-0.1484483799207568</v>
      </c>
      <c r="D707" s="9">
        <f>IFERROR(IF(市价!D707="","",市价!D707/(INTERCEPT(市价!D$3:D707,市价!$B$3:$B707)+SLOPE(市价!D$3:D707,市价!$B$3:$B707)*市价!$B707)-1-IF(排名!D706=1,参数!$B$4)),"")</f>
        <v>0.10668151491643507</v>
      </c>
      <c r="E707" s="9">
        <f>IFERROR(IF(市价!E707="","",市价!E707/(INTERCEPT(市价!E$3:E707,市价!$B$3:$B707)+SLOPE(市价!E$3:E707,市价!$B$3:$B707)*市价!$B707)-1-IF(排名!E706=1,参数!$B$4)),"")</f>
        <v>0.10741559312924953</v>
      </c>
      <c r="F707" s="9">
        <f>IFERROR(IF(市价!F707="","",市价!F707/(INTERCEPT(市价!F$3:F707,市价!$B$3:$B707)+SLOPE(市价!F$3:F707,市价!$B$3:$B707)*市价!$B707)-1-IF(排名!F706=1,参数!$B$4)),"")</f>
        <v>-2.4494795949523418E-2</v>
      </c>
      <c r="G707" s="9">
        <f>IFERROR(IF(市价!G707="","",市价!G707/(INTERCEPT(市价!G$3:G707,市价!$B$3:$B707)+SLOPE(市价!G$3:G707,市价!$B$3:$B707)*市价!$B707)-1-IF(排名!G706=1,参数!$B$4)),"")</f>
        <v>-0.1288267939820622</v>
      </c>
      <c r="H707" s="9">
        <f>IFERROR(IF(市价!H707="","",市价!H707/(INTERCEPT(市价!H$3:H707,市价!$B$3:$B707)+SLOPE(市价!H$3:H707,市价!$B$3:$B707)*市价!$B707)-1-IF(排名!H706=1,参数!$B$4)),"")</f>
        <v>8.9374414832388727E-2</v>
      </c>
    </row>
    <row r="708" spans="1:8" x14ac:dyDescent="0.15">
      <c r="A708" s="6">
        <v>39419</v>
      </c>
      <c r="B708" s="9">
        <f t="shared" ref="B708:B771" si="11">AVERAGE(C708:H708)</f>
        <v>3.3916826609464109E-3</v>
      </c>
      <c r="C708" s="9">
        <f>IFERROR(IF(市价!C708="","",市价!C708/(INTERCEPT(市价!C$3:C708,市价!$B$3:$B708)+SLOPE(市价!C$3:C708,市价!$B$3:$B708)*市价!$B708)-1-IF(排名!C707=1,参数!$B$4)),"")</f>
        <v>-0.15294091191496287</v>
      </c>
      <c r="D708" s="9">
        <f>IFERROR(IF(市价!D708="","",市价!D708/(INTERCEPT(市价!D$3:D708,市价!$B$3:$B708)+SLOPE(市价!D$3:D708,市价!$B$3:$B708)*市价!$B708)-1-IF(排名!D707=1,参数!$B$4)),"")</f>
        <v>0.12888672804051637</v>
      </c>
      <c r="E708" s="9">
        <f>IFERROR(IF(市价!E708="","",市价!E708/(INTERCEPT(市价!E$3:E708,市价!$B$3:$B708)+SLOPE(市价!E$3:E708,市价!$B$3:$B708)*市价!$B708)-1-IF(排名!E707=1,参数!$B$4)),"")</f>
        <v>0.10796854965971447</v>
      </c>
      <c r="F708" s="9">
        <f>IFERROR(IF(市价!F708="","",市价!F708/(INTERCEPT(市价!F$3:F708,市价!$B$3:$B708)+SLOPE(市价!F$3:F708,市价!$B$3:$B708)*市价!$B708)-1-IF(排名!F707=1,参数!$B$4)),"")</f>
        <v>-3.2876100040835188E-2</v>
      </c>
      <c r="G708" s="9">
        <f>IFERROR(IF(市价!G708="","",市价!G708/(INTERCEPT(市价!G$3:G708,市价!$B$3:$B708)+SLOPE(市价!G$3:G708,市价!$B$3:$B708)*市价!$B708)-1-IF(排名!G707=1,参数!$B$4)),"")</f>
        <v>-0.11641493440497863</v>
      </c>
      <c r="H708" s="9">
        <f>IFERROR(IF(市价!H708="","",市价!H708/(INTERCEPT(市价!H$3:H708,市价!$B$3:$B708)+SLOPE(市价!H$3:H708,市价!$B$3:$B708)*市价!$B708)-1-IF(排名!H707=1,参数!$B$4)),"")</f>
        <v>8.5726764626224305E-2</v>
      </c>
    </row>
    <row r="709" spans="1:8" x14ac:dyDescent="0.15">
      <c r="A709" s="6">
        <v>39420</v>
      </c>
      <c r="B709" s="9">
        <f t="shared" si="11"/>
        <v>3.4108589382563025E-2</v>
      </c>
      <c r="C709" s="9" t="str">
        <f>IFERROR(IF(市价!C709="","",市价!C709/(INTERCEPT(市价!C$3:C709,市价!$B$3:$B709)+SLOPE(市价!C$3:C709,市价!$B$3:$B709)*市价!$B709)-1-IF(排名!C708=1,参数!$B$4)),"")</f>
        <v/>
      </c>
      <c r="D709" s="9">
        <f>IFERROR(IF(市价!D709="","",市价!D709/(INTERCEPT(市价!D$3:D709,市价!$B$3:$B709)+SLOPE(市价!D$3:D709,市价!$B$3:$B709)*市价!$B709)-1-IF(排名!D708=1,参数!$B$4)),"")</f>
        <v>0.12049767791372457</v>
      </c>
      <c r="E709" s="9">
        <f>IFERROR(IF(市价!E709="","",市价!E709/(INTERCEPT(市价!E$3:E709,市价!$B$3:$B709)+SLOPE(市价!E$3:E709,市价!$B$3:$B709)*市价!$B709)-1-IF(排名!E708=1,参数!$B$4)),"")</f>
        <v>0.10724886803859901</v>
      </c>
      <c r="F709" s="9">
        <f>IFERROR(IF(市价!F709="","",市价!F709/(INTERCEPT(市价!F$3:F709,市价!$B$3:$B709)+SLOPE(市价!F$3:F709,市价!$B$3:$B709)*市价!$B709)-1-IF(排名!F708=1,参数!$B$4)),"")</f>
        <v>-2.0736327612620675E-2</v>
      </c>
      <c r="G709" s="9">
        <f>IFERROR(IF(市价!G709="","",市价!G709/(INTERCEPT(市价!G$3:G709,市价!$B$3:$B709)+SLOPE(市价!G$3:G709,市价!$B$3:$B709)*市价!$B709)-1-IF(排名!G708=1,参数!$B$4)),"")</f>
        <v>-0.1219311413811669</v>
      </c>
      <c r="H709" s="9">
        <f>IFERROR(IF(市价!H709="","",市价!H709/(INTERCEPT(市价!H$3:H709,市价!$B$3:$B709)+SLOPE(市价!H$3:H709,市价!$B$3:$B709)*市价!$B709)-1-IF(排名!H708=1,参数!$B$4)),"")</f>
        <v>8.5463869954279126E-2</v>
      </c>
    </row>
    <row r="710" spans="1:8" x14ac:dyDescent="0.15">
      <c r="A710" s="6">
        <v>39421</v>
      </c>
      <c r="B710" s="9">
        <f t="shared" si="11"/>
        <v>5.8562596516634384E-3</v>
      </c>
      <c r="C710" s="9">
        <f>IFERROR(IF(市价!C710="","",市价!C710/(INTERCEPT(市价!C$3:C710,市价!$B$3:$B710)+SLOPE(市价!C$3:C710,市价!$B$3:$B710)*市价!$B710)-1-IF(排名!C709=1,参数!$B$4)),"")</f>
        <v>-0.14159838857799645</v>
      </c>
      <c r="D710" s="9">
        <f>IFERROR(IF(市价!D710="","",市价!D710/(INTERCEPT(市价!D$3:D710,市价!$B$3:$B710)+SLOPE(市价!D$3:D710,市价!$B$3:$B710)*市价!$B710)-1-IF(排名!D709=1,参数!$B$4)),"")</f>
        <v>0.11699893183982457</v>
      </c>
      <c r="E710" s="9">
        <f>IFERROR(IF(市价!E710="","",市价!E710/(INTERCEPT(市价!E$3:E710,市价!$B$3:$B710)+SLOPE(市价!E$3:E710,市价!$B$3:$B710)*市价!$B710)-1-IF(排名!E709=1,参数!$B$4)),"")</f>
        <v>0.11488141969144738</v>
      </c>
      <c r="F710" s="9">
        <f>IFERROR(IF(市价!F710="","",市价!F710/(INTERCEPT(市价!F$3:F710,市价!$B$3:$B710)+SLOPE(市价!F$3:F710,市价!$B$3:$B710)*市价!$B710)-1-IF(排名!F709=1,参数!$B$4)),"")</f>
        <v>-2.366525862924751E-2</v>
      </c>
      <c r="G710" s="9">
        <f>IFERROR(IF(市价!G710="","",市价!G710/(INTERCEPT(市价!G$3:G710,市价!$B$3:$B710)+SLOPE(市价!G$3:G710,市价!$B$3:$B710)*市价!$B710)-1-IF(排名!G709=1,参数!$B$4)),"")</f>
        <v>-0.10878335274528728</v>
      </c>
      <c r="H710" s="9">
        <f>IFERROR(IF(市价!H710="","",市价!H710/(INTERCEPT(市价!H$3:H710,市价!$B$3:$B710)+SLOPE(市价!H$3:H710,市价!$B$3:$B710)*市价!$B710)-1-IF(排名!H709=1,参数!$B$4)),"")</f>
        <v>7.7304206331239911E-2</v>
      </c>
    </row>
    <row r="711" spans="1:8" x14ac:dyDescent="0.15">
      <c r="A711" s="6">
        <v>39422</v>
      </c>
      <c r="B711" s="9">
        <f t="shared" si="11"/>
        <v>8.3231329896824528E-3</v>
      </c>
      <c r="C711" s="9">
        <f>IFERROR(IF(市价!C711="","",市价!C711/(INTERCEPT(市价!C$3:C711,市价!$B$3:$B711)+SLOPE(市价!C$3:C711,市价!$B$3:$B711)*市价!$B711)-1-IF(排名!C710=1,参数!$B$4)),"")</f>
        <v>-0.15142574866493255</v>
      </c>
      <c r="D711" s="9">
        <f>IFERROR(IF(市价!D711="","",市价!D711/(INTERCEPT(市价!D$3:D711,市价!$B$3:$B711)+SLOPE(市价!D$3:D711,市价!$B$3:$B711)*市价!$B711)-1-IF(排名!D710=1,参数!$B$4)),"")</f>
        <v>0.14236160838256118</v>
      </c>
      <c r="E711" s="9">
        <f>IFERROR(IF(市价!E711="","",市价!E711/(INTERCEPT(市价!E$3:E711,市价!$B$3:$B711)+SLOPE(市价!E$3:E711,市价!$B$3:$B711)*市价!$B711)-1-IF(排名!E710=1,参数!$B$4)),"")</f>
        <v>0.13102935549931605</v>
      </c>
      <c r="F711" s="9">
        <f>IFERROR(IF(市价!F711="","",市价!F711/(INTERCEPT(市价!F$3:F711,市价!$B$3:$B711)+SLOPE(市价!F$3:F711,市价!$B$3:$B711)*市价!$B711)-1-IF(排名!F710=1,参数!$B$4)),"")</f>
        <v>-2.9868056243689045E-2</v>
      </c>
      <c r="G711" s="9">
        <f>IFERROR(IF(市价!G711="","",市价!G711/(INTERCEPT(市价!G$3:G711,市价!$B$3:$B711)+SLOPE(市价!G$3:G711,市价!$B$3:$B711)*市价!$B711)-1-IF(排名!G710=1,参数!$B$4)),"")</f>
        <v>-0.1086017923197119</v>
      </c>
      <c r="H711" s="9">
        <f>IFERROR(IF(市价!H711="","",市价!H711/(INTERCEPT(市价!H$3:H711,市价!$B$3:$B711)+SLOPE(市价!H$3:H711,市价!$B$3:$B711)*市价!$B711)-1-IF(排名!H710=1,参数!$B$4)),"")</f>
        <v>6.6443431284550991E-2</v>
      </c>
    </row>
    <row r="712" spans="1:8" x14ac:dyDescent="0.15">
      <c r="A712" s="6">
        <v>39423</v>
      </c>
      <c r="B712" s="9">
        <f t="shared" si="11"/>
        <v>8.6554190699394181E-3</v>
      </c>
      <c r="C712" s="9">
        <f>IFERROR(IF(市价!C712="","",市价!C712/(INTERCEPT(市价!C$3:C712,市价!$B$3:$B712)+SLOPE(市价!C$3:C712,市价!$B$3:$B712)*市价!$B712)-1-IF(排名!C711=1,参数!$B$4)),"")</f>
        <v>-0.15455853303472336</v>
      </c>
      <c r="D712" s="9">
        <f>IFERROR(IF(市价!D712="","",市价!D712/(INTERCEPT(市价!D$3:D712,市价!$B$3:$B712)+SLOPE(市价!D$3:D712,市价!$B$3:$B712)*市价!$B712)-1-IF(排名!D711=1,参数!$B$4)),"")</f>
        <v>0.13643173747517578</v>
      </c>
      <c r="E712" s="9">
        <f>IFERROR(IF(市价!E712="","",市价!E712/(INTERCEPT(市价!E$3:E712,市价!$B$3:$B712)+SLOPE(市价!E$3:E712,市价!$B$3:$B712)*市价!$B712)-1-IF(排名!E711=1,参数!$B$4)),"")</f>
        <v>0.13774528004711617</v>
      </c>
      <c r="F712" s="9">
        <f>IFERROR(IF(市价!F712="","",市价!F712/(INTERCEPT(市价!F$3:F712,市价!$B$3:$B712)+SLOPE(市价!F$3:F712,市价!$B$3:$B712)*市价!$B712)-1-IF(排名!F711=1,参数!$B$4)),"")</f>
        <v>-2.390270126652061E-2</v>
      </c>
      <c r="G712" s="9">
        <f>IFERROR(IF(市价!G712="","",市价!G712/(INTERCEPT(市价!G$3:G712,市价!$B$3:$B712)+SLOPE(市价!G$3:G712,市价!$B$3:$B712)*市价!$B712)-1-IF(排名!G711=1,参数!$B$4)),"")</f>
        <v>-0.10877805290092524</v>
      </c>
      <c r="H712" s="9">
        <f>IFERROR(IF(市价!H712="","",市价!H712/(INTERCEPT(市价!H$3:H712,市价!$B$3:$B712)+SLOPE(市价!H$3:H712,市价!$B$3:$B712)*市价!$B712)-1-IF(排名!H711=1,参数!$B$4)),"")</f>
        <v>6.4994784099513758E-2</v>
      </c>
    </row>
    <row r="713" spans="1:8" x14ac:dyDescent="0.15">
      <c r="A713" s="6">
        <v>39426</v>
      </c>
      <c r="B713" s="9">
        <f t="shared" si="11"/>
        <v>6.5269218916178678E-3</v>
      </c>
      <c r="C713" s="9">
        <f>IFERROR(IF(市价!C713="","",市价!C713/(INTERCEPT(市价!C$3:C713,市价!$B$3:$B713)+SLOPE(市价!C$3:C713,市价!$B$3:$B713)*市价!$B713)-1-IF(排名!C712=1,参数!$B$4)),"")</f>
        <v>-0.13461697754188198</v>
      </c>
      <c r="D713" s="9">
        <f>IFERROR(IF(市价!D713="","",市价!D713/(INTERCEPT(市价!D$3:D713,市价!$B$3:$B713)+SLOPE(市价!D$3:D713,市价!$B$3:$B713)*市价!$B713)-1-IF(排名!D712=1,参数!$B$4)),"")</f>
        <v>0.11246600460151068</v>
      </c>
      <c r="E713" s="9">
        <f>IFERROR(IF(市价!E713="","",市价!E713/(INTERCEPT(市价!E$3:E713,市价!$B$3:$B713)+SLOPE(市价!E$3:E713,市价!$B$3:$B713)*市价!$B713)-1-IF(排名!E712=1,参数!$B$4)),"")</f>
        <v>0.13830509500012744</v>
      </c>
      <c r="F713" s="9">
        <f>IFERROR(IF(市价!F713="","",市价!F713/(INTERCEPT(市价!F$3:F713,市价!$B$3:$B713)+SLOPE(市价!F$3:F713,市价!$B$3:$B713)*市价!$B713)-1-IF(排名!F712=1,参数!$B$4)),"")</f>
        <v>-2.6355588839120814E-2</v>
      </c>
      <c r="G713" s="9">
        <f>IFERROR(IF(市价!G713="","",市价!G713/(INTERCEPT(市价!G$3:G713,市价!$B$3:$B713)+SLOPE(市价!G$3:G713,市价!$B$3:$B713)*市价!$B713)-1-IF(排名!G712=1,参数!$B$4)),"")</f>
        <v>-0.10069140142437183</v>
      </c>
      <c r="H713" s="9">
        <f>IFERROR(IF(市价!H713="","",市价!H713/(INTERCEPT(市价!H$3:H713,市价!$B$3:$B713)+SLOPE(市价!H$3:H713,市价!$B$3:$B713)*市价!$B713)-1-IF(排名!H712=1,参数!$B$4)),"")</f>
        <v>5.0054399553443707E-2</v>
      </c>
    </row>
    <row r="714" spans="1:8" x14ac:dyDescent="0.15">
      <c r="A714" s="6">
        <v>39427</v>
      </c>
      <c r="B714" s="9">
        <f t="shared" si="11"/>
        <v>2.2809612200812893E-3</v>
      </c>
      <c r="C714" s="9">
        <f>IFERROR(IF(市价!C714="","",市价!C714/(INTERCEPT(市价!C$3:C714,市价!$B$3:$B714)+SLOPE(市价!C$3:C714,市价!$B$3:$B714)*市价!$B714)-1-IF(排名!C713=1,参数!$B$4)),"")</f>
        <v>-0.13249468527380262</v>
      </c>
      <c r="D714" s="9">
        <f>IFERROR(IF(市价!D714="","",市价!D714/(INTERCEPT(市价!D$3:D714,市价!$B$3:$B714)+SLOPE(市价!D$3:D714,市价!$B$3:$B714)*市价!$B714)-1-IF(排名!D713=1,参数!$B$4)),"")</f>
        <v>0.10826735336115689</v>
      </c>
      <c r="E714" s="9">
        <f>IFERROR(IF(市价!E714="","",市价!E714/(INTERCEPT(市价!E$3:E714,市价!$B$3:$B714)+SLOPE(市价!E$3:E714,市价!$B$3:$B714)*市价!$B714)-1-IF(排名!E713=1,参数!$B$4)),"")</f>
        <v>0.1298779539483137</v>
      </c>
      <c r="F714" s="9">
        <f>IFERROR(IF(市价!F714="","",市价!F714/(INTERCEPT(市价!F$3:F714,市价!$B$3:$B714)+SLOPE(市价!F$3:F714,市价!$B$3:$B714)*市价!$B714)-1-IF(排名!F713=1,参数!$B$4)),"")</f>
        <v>-2.4746979517144663E-2</v>
      </c>
      <c r="G714" s="9">
        <f>IFERROR(IF(市价!G714="","",市价!G714/(INTERCEPT(市价!G$3:G714,市价!$B$3:$B714)+SLOPE(市价!G$3:G714,市价!$B$3:$B714)*市价!$B714)-1-IF(排名!G713=1,参数!$B$4)),"")</f>
        <v>-0.10176171042118576</v>
      </c>
      <c r="H714" s="9">
        <f>IFERROR(IF(市价!H714="","",市价!H714/(INTERCEPT(市价!H$3:H714,市价!$B$3:$B714)+SLOPE(市价!H$3:H714,市价!$B$3:$B714)*市价!$B714)-1-IF(排名!H713=1,参数!$B$4)),"")</f>
        <v>3.4543835223150188E-2</v>
      </c>
    </row>
    <row r="715" spans="1:8" x14ac:dyDescent="0.15">
      <c r="A715" s="6">
        <v>39428</v>
      </c>
      <c r="B715" s="9">
        <f t="shared" si="11"/>
        <v>-5.9791943030821958E-3</v>
      </c>
      <c r="C715" s="9">
        <f>IFERROR(IF(市价!C715="","",市价!C715/(INTERCEPT(市价!C$3:C715,市价!$B$3:$B715)+SLOPE(市价!C$3:C715,市价!$B$3:$B715)*市价!$B715)-1-IF(排名!C714=1,参数!$B$4)),"")</f>
        <v>-0.13866076867311997</v>
      </c>
      <c r="D715" s="9">
        <f>IFERROR(IF(市价!D715="","",市价!D715/(INTERCEPT(市价!D$3:D715,市价!$B$3:$B715)+SLOPE(市价!D$3:D715,市价!$B$3:$B715)*市价!$B715)-1-IF(排名!D714=1,参数!$B$4)),"")</f>
        <v>8.4864400180525656E-2</v>
      </c>
      <c r="E715" s="9">
        <f>IFERROR(IF(市价!E715="","",市价!E715/(INTERCEPT(市价!E$3:E715,市价!$B$3:$B715)+SLOPE(市价!E$3:E715,市价!$B$3:$B715)*市价!$B715)-1-IF(排名!E714=1,参数!$B$4)),"")</f>
        <v>0.11078262412397111</v>
      </c>
      <c r="F715" s="9">
        <f>IFERROR(IF(市价!F715="","",市价!F715/(INTERCEPT(市价!F$3:F715,市价!$B$3:$B715)+SLOPE(市价!F$3:F715,市价!$B$3:$B715)*市价!$B715)-1-IF(排名!F714=1,参数!$B$4)),"")</f>
        <v>-1.6317098080032011E-4</v>
      </c>
      <c r="G715" s="9">
        <f>IFERROR(IF(市价!G715="","",市价!G715/(INTERCEPT(市价!G$3:G715,市价!$B$3:$B715)+SLOPE(市价!G$3:G715,市价!$B$3:$B715)*市价!$B715)-1-IF(排名!G714=1,参数!$B$4)),"")</f>
        <v>-0.11043354068408573</v>
      </c>
      <c r="H715" s="9">
        <f>IFERROR(IF(市价!H715="","",市价!H715/(INTERCEPT(市价!H$3:H715,市价!$B$3:$B715)+SLOPE(市价!H$3:H715,市价!$B$3:$B715)*市价!$B715)-1-IF(排名!H714=1,参数!$B$4)),"")</f>
        <v>1.7735290215016075E-2</v>
      </c>
    </row>
    <row r="716" spans="1:8" x14ac:dyDescent="0.15">
      <c r="A716" s="6">
        <v>39429</v>
      </c>
      <c r="B716" s="9">
        <f t="shared" si="11"/>
        <v>-9.2035203731106966E-3</v>
      </c>
      <c r="C716" s="9">
        <f>IFERROR(IF(市价!C716="","",市价!C716/(INTERCEPT(市价!C$3:C716,市价!$B$3:$B716)+SLOPE(市价!C$3:C716,市价!$B$3:$B716)*市价!$B716)-1-IF(排名!C715=1,参数!$B$4)),"")</f>
        <v>-0.12536460884336467</v>
      </c>
      <c r="D716" s="9">
        <f>IFERROR(IF(市价!D716="","",市价!D716/(INTERCEPT(市价!D$3:D716,市价!$B$3:$B716)+SLOPE(市价!D$3:D716,市价!$B$3:$B716)*市价!$B716)-1-IF(排名!D715=1,参数!$B$4)),"")</f>
        <v>7.028361548219686E-2</v>
      </c>
      <c r="E716" s="9">
        <f>IFERROR(IF(市价!E716="","",市价!E716/(INTERCEPT(市价!E$3:E716,市价!$B$3:$B716)+SLOPE(市价!E$3:E716,市价!$B$3:$B716)*市价!$B716)-1-IF(排名!E715=1,参数!$B$4)),"")</f>
        <v>0.10712349166232715</v>
      </c>
      <c r="F716" s="9">
        <f>IFERROR(IF(市价!F716="","",市价!F716/(INTERCEPT(市价!F$3:F716,市价!$B$3:$B716)+SLOPE(市价!F$3:F716,市价!$B$3:$B716)*市价!$B716)-1-IF(排名!F715=1,参数!$B$4)),"")</f>
        <v>-8.5277078550707319E-3</v>
      </c>
      <c r="G716" s="9">
        <f>IFERROR(IF(市价!G716="","",市价!G716/(INTERCEPT(市价!G$3:G716,市价!$B$3:$B716)+SLOPE(市价!G$3:G716,市价!$B$3:$B716)*市价!$B716)-1-IF(排名!G715=1,参数!$B$4)),"")</f>
        <v>-0.10876987187629472</v>
      </c>
      <c r="H716" s="9">
        <f>IFERROR(IF(市价!H716="","",市价!H716/(INTERCEPT(市价!H$3:H716,市价!$B$3:$B716)+SLOPE(市价!H$3:H716,市价!$B$3:$B716)*市价!$B716)-1-IF(排名!H715=1,参数!$B$4)),"")</f>
        <v>1.003395919154193E-2</v>
      </c>
    </row>
    <row r="717" spans="1:8" x14ac:dyDescent="0.15">
      <c r="A717" s="6">
        <v>39430</v>
      </c>
      <c r="B717" s="9">
        <f t="shared" si="11"/>
        <v>-5.540107836779125E-3</v>
      </c>
      <c r="C717" s="9">
        <f>IFERROR(IF(市价!C717="","",市价!C717/(INTERCEPT(市价!C$3:C717,市价!$B$3:$B717)+SLOPE(市价!C$3:C717,市价!$B$3:$B717)*市价!$B717)-1-IF(排名!C716=1,参数!$B$4)),"")</f>
        <v>-8.1288992171526298E-2</v>
      </c>
      <c r="D717" s="9">
        <f>IFERROR(IF(市价!D717="","",市价!D717/(INTERCEPT(市价!D$3:D717,市价!$B$3:$B717)+SLOPE(市价!D$3:D717,市价!$B$3:$B717)*市价!$B717)-1-IF(排名!D716=1,参数!$B$4)),"")</f>
        <v>6.5674885104825886E-2</v>
      </c>
      <c r="E717" s="9">
        <f>IFERROR(IF(市价!E717="","",市价!E717/(INTERCEPT(市价!E$3:E717,市价!$B$3:$B717)+SLOPE(市价!E$3:E717,市价!$B$3:$B717)*市价!$B717)-1-IF(排名!E716=1,参数!$B$4)),"")</f>
        <v>8.8950990801614171E-2</v>
      </c>
      <c r="F717" s="9">
        <f>IFERROR(IF(市价!F717="","",市价!F717/(INTERCEPT(市价!F$3:F717,市价!$B$3:$B717)+SLOPE(市价!F$3:F717,市价!$B$3:$B717)*市价!$B717)-1-IF(排名!F716=1,参数!$B$4)),"")</f>
        <v>-1.9949815774437996E-2</v>
      </c>
      <c r="G717" s="9">
        <f>IFERROR(IF(市价!G717="","",市价!G717/(INTERCEPT(市价!G$3:G717,市价!$B$3:$B717)+SLOPE(市价!G$3:G717,市价!$B$3:$B717)*市价!$B717)-1-IF(排名!G716=1,参数!$B$4)),"")</f>
        <v>-8.2904973149884431E-2</v>
      </c>
      <c r="H717" s="9">
        <f>IFERROR(IF(市价!H717="","",市价!H717/(INTERCEPT(市价!H$3:H717,市价!$B$3:$B717)+SLOPE(市价!H$3:H717,市价!$B$3:$B717)*市价!$B717)-1-IF(排名!H716=1,参数!$B$4)),"")</f>
        <v>-3.7227418312660854E-3</v>
      </c>
    </row>
    <row r="718" spans="1:8" x14ac:dyDescent="0.15">
      <c r="A718" s="6">
        <v>39433</v>
      </c>
      <c r="B718" s="9">
        <f t="shared" si="11"/>
        <v>-1.4268942126043072E-2</v>
      </c>
      <c r="C718" s="9">
        <f>IFERROR(IF(市价!C718="","",市价!C718/(INTERCEPT(市价!C$3:C718,市价!$B$3:$B718)+SLOPE(市价!C$3:C718,市价!$B$3:$B718)*市价!$B718)-1-IF(排名!C717=1,参数!$B$4)),"")</f>
        <v>-7.2683522485533336E-2</v>
      </c>
      <c r="D718" s="9">
        <f>IFERROR(IF(市价!D718="","",市价!D718/(INTERCEPT(市价!D$3:D718,市价!$B$3:$B718)+SLOPE(市价!D$3:D718,市价!$B$3:$B718)*市价!$B718)-1-IF(排名!D717=1,参数!$B$4)),"")</f>
        <v>5.0087516747850946E-2</v>
      </c>
      <c r="E718" s="9">
        <f>IFERROR(IF(市价!E718="","",市价!E718/(INTERCEPT(市价!E$3:E718,市价!$B$3:$B718)+SLOPE(市价!E$3:E718,市价!$B$3:$B718)*市价!$B718)-1-IF(排名!E717=1,参数!$B$4)),"")</f>
        <v>7.1799506269945024E-2</v>
      </c>
      <c r="F718" s="9">
        <f>IFERROR(IF(市价!F718="","",市价!F718/(INTERCEPT(市价!F$3:F718,市价!$B$3:$B718)+SLOPE(市价!F$3:F718,市价!$B$3:$B718)*市价!$B718)-1-IF(排名!F717=1,参数!$B$4)),"")</f>
        <v>-2.3675931036735709E-2</v>
      </c>
      <c r="G718" s="9">
        <f>IFERROR(IF(市价!G718="","",市价!G718/(INTERCEPT(市价!G$3:G718,市价!$B$3:$B718)+SLOPE(市价!G$3:G718,市价!$B$3:$B718)*市价!$B718)-1-IF(排名!G717=1,参数!$B$4)),"")</f>
        <v>-8.9021320178647501E-2</v>
      </c>
      <c r="H718" s="9">
        <f>IFERROR(IF(市价!H718="","",市价!H718/(INTERCEPT(市价!H$3:H718,市价!$B$3:$B718)+SLOPE(市价!H$3:H718,市价!$B$3:$B718)*市价!$B718)-1-IF(排名!H717=1,参数!$B$4)),"")</f>
        <v>-2.2119902073137854E-2</v>
      </c>
    </row>
    <row r="719" spans="1:8" x14ac:dyDescent="0.15">
      <c r="A719" s="6">
        <v>39434</v>
      </c>
      <c r="B719" s="9">
        <f t="shared" si="11"/>
        <v>-1.2685744026475709E-2</v>
      </c>
      <c r="C719" s="9">
        <f>IFERROR(IF(市价!C719="","",市价!C719/(INTERCEPT(市价!C$3:C719,市价!$B$3:$B719)+SLOPE(市价!C$3:C719,市价!$B$3:$B719)*市价!$B719)-1-IF(排名!C718=1,参数!$B$4)),"")</f>
        <v>-5.5353543006603778E-2</v>
      </c>
      <c r="D719" s="9">
        <f>IFERROR(IF(市价!D719="","",市价!D719/(INTERCEPT(市价!D$3:D719,市价!$B$3:$B719)+SLOPE(市价!D$3:D719,市价!$B$3:$B719)*市价!$B719)-1-IF(排名!D718=1,参数!$B$4)),"")</f>
        <v>3.0145805586052399E-2</v>
      </c>
      <c r="E719" s="9">
        <f>IFERROR(IF(市价!E719="","",市价!E719/(INTERCEPT(市价!E$3:E719,市价!$B$3:$B719)+SLOPE(市价!E$3:E719,市价!$B$3:$B719)*市价!$B719)-1-IF(排名!E718=1,参数!$B$4)),"")</f>
        <v>7.4009197348606559E-2</v>
      </c>
      <c r="F719" s="9">
        <f>IFERROR(IF(市价!F719="","",市价!F719/(INTERCEPT(市价!F$3:F719,市价!$B$3:$B719)+SLOPE(市价!F$3:F719,市价!$B$3:$B719)*市价!$B719)-1-IF(排名!F718=1,参数!$B$4)),"")</f>
        <v>-2.5259879609300429E-2</v>
      </c>
      <c r="G719" s="9">
        <f>IFERROR(IF(市价!G719="","",市价!G719/(INTERCEPT(市价!G$3:G719,市价!$B$3:$B719)+SLOPE(市价!G$3:G719,市价!$B$3:$B719)*市价!$B719)-1-IF(排名!G718=1,参数!$B$4)),"")</f>
        <v>-7.8029563003030544E-2</v>
      </c>
      <c r="H719" s="9">
        <f>IFERROR(IF(市价!H719="","",市价!H719/(INTERCEPT(市价!H$3:H719,市价!$B$3:$B719)+SLOPE(市价!H$3:H719,市价!$B$3:$B719)*市价!$B719)-1-IF(排名!H718=1,参数!$B$4)),"")</f>
        <v>-2.1626481474578463E-2</v>
      </c>
    </row>
    <row r="720" spans="1:8" x14ac:dyDescent="0.15">
      <c r="A720" s="6">
        <v>39435</v>
      </c>
      <c r="B720" s="9">
        <f t="shared" si="11"/>
        <v>-9.0325307453538919E-3</v>
      </c>
      <c r="C720" s="9">
        <f>IFERROR(IF(市价!C720="","",市价!C720/(INTERCEPT(市价!C$3:C720,市价!$B$3:$B720)+SLOPE(市价!C$3:C720,市价!$B$3:$B720)*市价!$B720)-1-IF(排名!C719=1,参数!$B$4)),"")</f>
        <v>-5.1399493178504008E-2</v>
      </c>
      <c r="D720" s="9">
        <f>IFERROR(IF(市价!D720="","",市价!D720/(INTERCEPT(市价!D$3:D720,市价!$B$3:$B720)+SLOPE(市价!D$3:D720,市价!$B$3:$B720)*市价!$B720)-1-IF(排名!D719=1,参数!$B$4)),"")</f>
        <v>3.8530751020940501E-2</v>
      </c>
      <c r="E720" s="9">
        <f>IFERROR(IF(市价!E720="","",市价!E720/(INTERCEPT(市价!E$3:E720,市价!$B$3:$B720)+SLOPE(市价!E$3:E720,市价!$B$3:$B720)*市价!$B720)-1-IF(排名!E719=1,参数!$B$4)),"")</f>
        <v>7.0774894087470841E-2</v>
      </c>
      <c r="F720" s="9">
        <f>IFERROR(IF(市价!F720="","",市价!F720/(INTERCEPT(市价!F$3:F720,市价!$B$3:$B720)+SLOPE(市价!F$3:F720,市价!$B$3:$B720)*市价!$B720)-1-IF(排名!F719=1,参数!$B$4)),"")</f>
        <v>-2.7796398324712035E-2</v>
      </c>
      <c r="G720" s="9">
        <f>IFERROR(IF(市价!G720="","",市价!G720/(INTERCEPT(市价!G$3:G720,市价!$B$3:$B720)+SLOPE(市价!G$3:G720,市价!$B$3:$B720)*市价!$B720)-1-IF(排名!G719=1,参数!$B$4)),"")</f>
        <v>-5.1207206074516454E-2</v>
      </c>
      <c r="H720" s="9">
        <f>IFERROR(IF(市价!H720="","",市价!H720/(INTERCEPT(市价!H$3:H720,市价!$B$3:$B720)+SLOPE(市价!H$3:H720,市价!$B$3:$B720)*市价!$B720)-1-IF(排名!H719=1,参数!$B$4)),"")</f>
        <v>-3.3097732002802194E-2</v>
      </c>
    </row>
    <row r="721" spans="1:8" x14ac:dyDescent="0.15">
      <c r="A721" s="6">
        <v>39436</v>
      </c>
      <c r="B721" s="9">
        <f t="shared" si="11"/>
        <v>-5.7869752825357628E-3</v>
      </c>
      <c r="C721" s="9">
        <f>IFERROR(IF(市价!C721="","",市价!C721/(INTERCEPT(市价!C$3:C721,市价!$B$3:$B721)+SLOPE(市价!C$3:C721,市价!$B$3:$B721)*市价!$B721)-1-IF(排名!C720=1,参数!$B$4)),"")</f>
        <v>-5.6268783654737531E-2</v>
      </c>
      <c r="D721" s="9">
        <f>IFERROR(IF(市价!D721="","",市价!D721/(INTERCEPT(市价!D$3:D721,市价!$B$3:$B721)+SLOPE(市价!D$3:D721,市价!$B$3:$B721)*市价!$B721)-1-IF(排名!D720=1,参数!$B$4)),"")</f>
        <v>6.4590423925023011E-2</v>
      </c>
      <c r="E721" s="9">
        <f>IFERROR(IF(市价!E721="","",市价!E721/(INTERCEPT(市价!E$3:E721,市价!$B$3:$B721)+SLOPE(市价!E$3:E721,市价!$B$3:$B721)*市价!$B721)-1-IF(排名!E720=1,参数!$B$4)),"")</f>
        <v>6.4045450616249333E-2</v>
      </c>
      <c r="F721" s="9">
        <f>IFERROR(IF(市价!F721="","",市价!F721/(INTERCEPT(市价!F$3:F721,市价!$B$3:$B721)+SLOPE(市价!F$3:F721,市价!$B$3:$B721)*市价!$B721)-1-IF(排名!F720=1,参数!$B$4)),"")</f>
        <v>-2.7352215421493131E-2</v>
      </c>
      <c r="G721" s="9">
        <f>IFERROR(IF(市价!G721="","",市价!G721/(INTERCEPT(市价!G$3:G721,市价!$B$3:$B721)+SLOPE(市价!G$3:G721,市价!$B$3:$B721)*市价!$B721)-1-IF(排名!G720=1,参数!$B$4)),"")</f>
        <v>-5.5665385459859551E-2</v>
      </c>
      <c r="H721" s="9">
        <f>IFERROR(IF(市价!H721="","",市价!H721/(INTERCEPT(市价!H$3:H721,市价!$B$3:$B721)+SLOPE(市价!H$3:H721,市价!$B$3:$B721)*市价!$B721)-1-IF(排名!H720=1,参数!$B$4)),"")</f>
        <v>-2.4071341700396709E-2</v>
      </c>
    </row>
    <row r="722" spans="1:8" x14ac:dyDescent="0.15">
      <c r="A722" s="6">
        <v>39437</v>
      </c>
      <c r="B722" s="9">
        <f t="shared" si="11"/>
        <v>-6.4987559542462976E-3</v>
      </c>
      <c r="C722" s="9">
        <f>IFERROR(IF(市价!C722="","",市价!C722/(INTERCEPT(市价!C$3:C722,市价!$B$3:$B722)+SLOPE(市价!C$3:C722,市价!$B$3:$B722)*市价!$B722)-1-IF(排名!C721=1,参数!$B$4)),"")</f>
        <v>-5.6751569596299678E-2</v>
      </c>
      <c r="D722" s="9">
        <f>IFERROR(IF(市价!D722="","",市价!D722/(INTERCEPT(市价!D$3:D722,市价!$B$3:$B722)+SLOPE(市价!D$3:D722,市价!$B$3:$B722)*市价!$B722)-1-IF(排名!D721=1,参数!$B$4)),"")</f>
        <v>6.3385760580488615E-2</v>
      </c>
      <c r="E722" s="9">
        <f>IFERROR(IF(市价!E722="","",市价!E722/(INTERCEPT(市价!E$3:E722,市价!$B$3:$B722)+SLOPE(市价!E$3:E722,市价!$B$3:$B722)*市价!$B722)-1-IF(排名!E721=1,参数!$B$4)),"")</f>
        <v>6.0411823381313567E-2</v>
      </c>
      <c r="F722" s="9">
        <f>IFERROR(IF(市价!F722="","",市价!F722/(INTERCEPT(市价!F$3:F722,市价!$B$3:$B722)+SLOPE(市价!F$3:F722,市价!$B$3:$B722)*市价!$B722)-1-IF(排名!F721=1,参数!$B$4)),"")</f>
        <v>-2.7899575666948451E-2</v>
      </c>
      <c r="G722" s="9">
        <f>IFERROR(IF(市价!G722="","",市价!G722/(INTERCEPT(市价!G$3:G722,市价!$B$3:$B722)+SLOPE(市价!G$3:G722,市价!$B$3:$B722)*市价!$B722)-1-IF(排名!G721=1,参数!$B$4)),"")</f>
        <v>-5.0438517994608079E-2</v>
      </c>
      <c r="H722" s="9">
        <f>IFERROR(IF(市价!H722="","",市价!H722/(INTERCEPT(市价!H$3:H722,市价!$B$3:$B722)+SLOPE(市价!H$3:H722,市价!$B$3:$B722)*市价!$B722)-1-IF(排名!H721=1,参数!$B$4)),"")</f>
        <v>-2.7700456429423759E-2</v>
      </c>
    </row>
    <row r="723" spans="1:8" x14ac:dyDescent="0.15">
      <c r="A723" s="6">
        <v>39440</v>
      </c>
      <c r="B723" s="9">
        <f t="shared" si="11"/>
        <v>-2.7699877206461276E-3</v>
      </c>
      <c r="C723" s="9">
        <f>IFERROR(IF(市价!C723="","",市价!C723/(INTERCEPT(市价!C$3:C723,市价!$B$3:$B723)+SLOPE(市价!C$3:C723,市价!$B$3:$B723)*市价!$B723)-1-IF(排名!C722=1,参数!$B$4)),"")</f>
        <v>-4.2423525891001512E-2</v>
      </c>
      <c r="D723" s="9">
        <f>IFERROR(IF(市价!D723="","",市价!D723/(INTERCEPT(市价!D$3:D723,市价!$B$3:$B723)+SLOPE(市价!D$3:D723,市价!$B$3:$B723)*市价!$B723)-1-IF(排名!D722=1,参数!$B$4)),"")</f>
        <v>5.9208939657082738E-2</v>
      </c>
      <c r="E723" s="9">
        <f>IFERROR(IF(市价!E723="","",市价!E723/(INTERCEPT(市价!E$3:E723,市价!$B$3:$B723)+SLOPE(市价!E$3:E723,市价!$B$3:$B723)*市价!$B723)-1-IF(排名!E722=1,参数!$B$4)),"")</f>
        <v>6.3019312703044283E-2</v>
      </c>
      <c r="F723" s="9">
        <f>IFERROR(IF(市价!F723="","",市价!F723/(INTERCEPT(市价!F$3:F723,市价!$B$3:$B723)+SLOPE(市价!F$3:F723,市价!$B$3:$B723)*市价!$B723)-1-IF(排名!F722=1,参数!$B$4)),"")</f>
        <v>-3.0104224761801524E-2</v>
      </c>
      <c r="G723" s="9">
        <f>IFERROR(IF(市价!G723="","",市价!G723/(INTERCEPT(市价!G$3:G723,市价!$B$3:$B723)+SLOPE(市价!G$3:G723,市价!$B$3:$B723)*市价!$B723)-1-IF(排名!G722=1,参数!$B$4)),"")</f>
        <v>-4.556249069444529E-2</v>
      </c>
      <c r="H723" s="9">
        <f>IFERROR(IF(市价!H723="","",市价!H723/(INTERCEPT(市价!H$3:H723,市价!$B$3:$B723)+SLOPE(市价!H$3:H723,市价!$B$3:$B723)*市价!$B723)-1-IF(排名!H722=1,参数!$B$4)),"")</f>
        <v>-2.0757937336755461E-2</v>
      </c>
    </row>
    <row r="724" spans="1:8" x14ac:dyDescent="0.15">
      <c r="A724" s="6">
        <v>39441</v>
      </c>
      <c r="B724" s="9">
        <f t="shared" si="11"/>
        <v>-3.595486169361136E-3</v>
      </c>
      <c r="C724" s="9">
        <f>IFERROR(IF(市价!C724="","",市价!C724/(INTERCEPT(市价!C$3:C724,市价!$B$3:$B724)+SLOPE(市价!C$3:C724,市价!$B$3:$B724)*市价!$B724)-1-IF(排名!C723=1,参数!$B$4)),"")</f>
        <v>-4.6304338010194623E-2</v>
      </c>
      <c r="D724" s="9">
        <f>IFERROR(IF(市价!D724="","",市价!D724/(INTERCEPT(市价!D$3:D724,市价!$B$3:$B724)+SLOPE(市价!D$3:D724,市价!$B$3:$B724)*市价!$B724)-1-IF(排名!D723=1,参数!$B$4)),"")</f>
        <v>6.8544718912397329E-2</v>
      </c>
      <c r="E724" s="9">
        <f>IFERROR(IF(市价!E724="","",市价!E724/(INTERCEPT(市价!E$3:E724,市价!$B$3:$B724)+SLOPE(市价!E$3:E724,市价!$B$3:$B724)*市价!$B724)-1-IF(排名!E723=1,参数!$B$4)),"")</f>
        <v>5.7099867440367769E-2</v>
      </c>
      <c r="F724" s="9">
        <f>IFERROR(IF(市价!F724="","",市价!F724/(INTERCEPT(市价!F$3:F724,市价!$B$3:$B724)+SLOPE(市价!F$3:F724,市价!$B$3:$B724)*市价!$B724)-1-IF(排名!F723=1,参数!$B$4)),"")</f>
        <v>-3.8241093670969173E-2</v>
      </c>
      <c r="G724" s="9">
        <f>IFERROR(IF(市价!G724="","",市价!G724/(INTERCEPT(市价!G$3:G724,市价!$B$3:$B724)+SLOPE(市价!G$3:G724,市价!$B$3:$B724)*市价!$B724)-1-IF(排名!G723=1,参数!$B$4)),"")</f>
        <v>-3.5851595559780791E-2</v>
      </c>
      <c r="H724" s="9">
        <f>IFERROR(IF(市价!H724="","",市价!H724/(INTERCEPT(市价!H$3:H724,市价!$B$3:$B724)+SLOPE(市价!H$3:H724,市价!$B$3:$B724)*市价!$B724)-1-IF(排名!H723=1,参数!$B$4)),"")</f>
        <v>-2.6820476127987325E-2</v>
      </c>
    </row>
    <row r="725" spans="1:8" x14ac:dyDescent="0.15">
      <c r="A725" s="6">
        <v>39442</v>
      </c>
      <c r="B725" s="9">
        <f t="shared" si="11"/>
        <v>-4.8993187069727813E-3</v>
      </c>
      <c r="C725" s="9">
        <f>IFERROR(IF(市价!C725="","",市价!C725/(INTERCEPT(市价!C$3:C725,市价!$B$3:$B725)+SLOPE(市价!C$3:C725,市价!$B$3:$B725)*市价!$B725)-1-IF(排名!C724=1,参数!$B$4)),"")</f>
        <v>-3.171012206252366E-2</v>
      </c>
      <c r="D725" s="9">
        <f>IFERROR(IF(市价!D725="","",市价!D725/(INTERCEPT(市价!D$3:D725,市价!$B$3:$B725)+SLOPE(市价!D$3:D725,市价!$B$3:$B725)*市价!$B725)-1-IF(排名!D724=1,参数!$B$4)),"")</f>
        <v>7.3232989084931921E-2</v>
      </c>
      <c r="E725" s="9">
        <f>IFERROR(IF(市价!E725="","",市价!E725/(INTERCEPT(市价!E$3:E725,市价!$B$3:$B725)+SLOPE(市价!E$3:E725,市价!$B$3:$B725)*市价!$B725)-1-IF(排名!E724=1,参数!$B$4)),"")</f>
        <v>4.2363386221738519E-2</v>
      </c>
      <c r="F725" s="9">
        <f>IFERROR(IF(市价!F725="","",市价!F725/(INTERCEPT(市价!F$3:F725,市价!$B$3:$B725)+SLOPE(市价!F$3:F725,市价!$B$3:$B725)*市价!$B725)-1-IF(排名!F724=1,参数!$B$4)),"")</f>
        <v>-4.7943105663714403E-2</v>
      </c>
      <c r="G725" s="9">
        <f>IFERROR(IF(市价!G725="","",市价!G725/(INTERCEPT(市价!G$3:G725,市价!$B$3:$B725)+SLOPE(市价!G$3:G725,市价!$B$3:$B725)*市价!$B725)-1-IF(排名!G724=1,参数!$B$4)),"")</f>
        <v>-4.0970048231231626E-2</v>
      </c>
      <c r="H725" s="9">
        <f>IFERROR(IF(市价!H725="","",市价!H725/(INTERCEPT(市价!H$3:H725,市价!$B$3:$B725)+SLOPE(市价!H$3:H725,市价!$B$3:$B725)*市价!$B725)-1-IF(排名!H724=1,参数!$B$4)),"")</f>
        <v>-2.4369011591037437E-2</v>
      </c>
    </row>
    <row r="726" spans="1:8" x14ac:dyDescent="0.15">
      <c r="A726" s="6">
        <v>39443</v>
      </c>
      <c r="B726" s="9">
        <f t="shared" si="11"/>
        <v>-1.1246562461788567E-3</v>
      </c>
      <c r="C726" s="9">
        <f>IFERROR(IF(市价!C726="","",市价!C726/(INTERCEPT(市价!C$3:C726,市价!$B$3:$B726)+SLOPE(市价!C$3:C726,市价!$B$3:$B726)*市价!$B726)-1-IF(排名!C725=1,参数!$B$4)),"")</f>
        <v>-2.9583644045013124E-2</v>
      </c>
      <c r="D726" s="9">
        <f>IFERROR(IF(市价!D726="","",市价!D726/(INTERCEPT(市价!D$3:D726,市价!$B$3:$B726)+SLOPE(市价!D$3:D726,市价!$B$3:$B726)*市价!$B726)-1-IF(排名!D725=1,参数!$B$4)),"")</f>
        <v>8.0350742811089892E-2</v>
      </c>
      <c r="E726" s="9">
        <f>IFERROR(IF(市价!E726="","",市价!E726/(INTERCEPT(市价!E$3:E726,市价!$B$3:$B726)+SLOPE(市价!E$3:E726,市价!$B$3:$B726)*市价!$B726)-1-IF(排名!E725=1,参数!$B$4)),"")</f>
        <v>4.8304547652463281E-2</v>
      </c>
      <c r="F726" s="9">
        <f>IFERROR(IF(市价!F726="","",市价!F726/(INTERCEPT(市价!F$3:F726,市价!$B$3:$B726)+SLOPE(市价!F$3:F726,市价!$B$3:$B726)*市价!$B726)-1-IF(排名!F725=1,参数!$B$4)),"")</f>
        <v>-4.6172370748699176E-2</v>
      </c>
      <c r="G726" s="9">
        <f>IFERROR(IF(市价!G726="","",市价!G726/(INTERCEPT(市价!G$3:G726,市价!$B$3:$B726)+SLOPE(市价!G$3:G726,市价!$B$3:$B726)*市价!$B726)-1-IF(排名!G725=1,参数!$B$4)),"")</f>
        <v>-3.7411846819367378E-2</v>
      </c>
      <c r="H726" s="9">
        <f>IFERROR(IF(市价!H726="","",市价!H726/(INTERCEPT(市价!H$3:H726,市价!$B$3:$B726)+SLOPE(市价!H$3:H726,市价!$B$3:$B726)*市价!$B726)-1-IF(排名!H725=1,参数!$B$4)),"")</f>
        <v>-2.2235366327546635E-2</v>
      </c>
    </row>
    <row r="727" spans="1:8" x14ac:dyDescent="0.15">
      <c r="A727" s="6">
        <v>39444</v>
      </c>
      <c r="B727" s="9">
        <f t="shared" si="11"/>
        <v>1.5780294848098211E-4</v>
      </c>
      <c r="C727" s="9">
        <f>IFERROR(IF(市价!C727="","",市价!C727/(INTERCEPT(市价!C$3:C727,市价!$B$3:$B727)+SLOPE(市价!C$3:C727,市价!$B$3:$B727)*市价!$B727)-1-IF(排名!C726=1,参数!$B$4)),"")</f>
        <v>-5.0591862050880287E-2</v>
      </c>
      <c r="D727" s="9">
        <f>IFERROR(IF(市价!D727="","",市价!D727/(INTERCEPT(市价!D$3:D727,市价!$B$3:$B727)+SLOPE(市价!D$3:D727,市价!$B$3:$B727)*市价!$B727)-1-IF(排名!D726=1,参数!$B$4)),"")</f>
        <v>0.10070280830331124</v>
      </c>
      <c r="E727" s="9">
        <f>IFERROR(IF(市价!E727="","",市价!E727/(INTERCEPT(市价!E$3:E727,市价!$B$3:$B727)+SLOPE(市价!E$3:E727,市价!$B$3:$B727)*市价!$B727)-1-IF(排名!E726=1,参数!$B$4)),"")</f>
        <v>6.3495903259903397E-2</v>
      </c>
      <c r="F727" s="9">
        <f>IFERROR(IF(市价!F727="","",市价!F727/(INTERCEPT(市价!F$3:F727,市价!$B$3:$B727)+SLOPE(市价!F$3:F727,市价!$B$3:$B727)*市价!$B727)-1-IF(排名!F726=1,参数!$B$4)),"")</f>
        <v>-4.9686690079878693E-2</v>
      </c>
      <c r="G727" s="9">
        <f>IFERROR(IF(市价!G727="","",市价!G727/(INTERCEPT(市价!G$3:G727,市价!$B$3:$B727)+SLOPE(市价!G$3:G727,市价!$B$3:$B727)*市价!$B727)-1-IF(排名!G726=1,参数!$B$4)),"")</f>
        <v>-4.5798892661667812E-2</v>
      </c>
      <c r="H727" s="9">
        <f>IFERROR(IF(市价!H727="","",市价!H727/(INTERCEPT(市价!H$3:H727,市价!$B$3:$B727)+SLOPE(市价!H$3:H727,市价!$B$3:$B727)*市价!$B727)-1-IF(排名!H726=1,参数!$B$4)),"")</f>
        <v>-1.7174449079901954E-2</v>
      </c>
    </row>
    <row r="728" spans="1:8" x14ac:dyDescent="0.15">
      <c r="A728" s="6">
        <v>39449</v>
      </c>
      <c r="B728" s="9">
        <f t="shared" si="11"/>
        <v>7.9031910941496086E-4</v>
      </c>
      <c r="C728" s="9">
        <f>IFERROR(IF(市价!C728="","",市价!C728/(INTERCEPT(市价!C$3:C728,市价!$B$3:$B728)+SLOPE(市价!C$3:C728,市价!$B$3:$B728)*市价!$B728)-1-IF(排名!C727=1,参数!$B$4)),"")</f>
        <v>-6.0888267409013652E-2</v>
      </c>
      <c r="D728" s="9">
        <f>IFERROR(IF(市价!D728="","",市价!D728/(INTERCEPT(市价!D$3:D728,市价!$B$3:$B728)+SLOPE(市价!D$3:D728,市价!$B$3:$B728)*市价!$B728)-1-IF(排名!D727=1,参数!$B$4)),"")</f>
        <v>0.1129170648138611</v>
      </c>
      <c r="E728" s="9">
        <f>IFERROR(IF(市价!E728="","",市价!E728/(INTERCEPT(市价!E$3:E728,市价!$B$3:$B728)+SLOPE(市价!E$3:E728,市价!$B$3:$B728)*市价!$B728)-1-IF(排名!E727=1,参数!$B$4)),"")</f>
        <v>6.0594446570259697E-2</v>
      </c>
      <c r="F728" s="9">
        <f>IFERROR(IF(市价!F728="","",市价!F728/(INTERCEPT(市价!F$3:F728,市价!$B$3:$B728)+SLOPE(市价!F$3:F728,市价!$B$3:$B728)*市价!$B728)-1-IF(排名!F727=1,参数!$B$4)),"")</f>
        <v>-4.1421015833121411E-2</v>
      </c>
      <c r="G728" s="9">
        <f>IFERROR(IF(市价!G728="","",市价!G728/(INTERCEPT(市价!G$3:G728,市价!$B$3:$B728)+SLOPE(市价!G$3:G728,市价!$B$3:$B728)*市价!$B728)-1-IF(排名!G727=1,参数!$B$4)),"")</f>
        <v>-4.2680834863306649E-2</v>
      </c>
      <c r="H728" s="9">
        <f>IFERROR(IF(市价!H728="","",市价!H728/(INTERCEPT(市价!H$3:H728,市价!$B$3:$B728)+SLOPE(市价!H$3:H728,市价!$B$3:$B728)*市价!$B728)-1-IF(排名!H727=1,参数!$B$4)),"")</f>
        <v>-2.3779478622189321E-2</v>
      </c>
    </row>
    <row r="729" spans="1:8" x14ac:dyDescent="0.15">
      <c r="A729" s="6">
        <v>39450</v>
      </c>
      <c r="B729" s="9">
        <f t="shared" si="11"/>
        <v>-3.0870064934072072E-3</v>
      </c>
      <c r="C729" s="9">
        <f>IFERROR(IF(市价!C729="","",市价!C729/(INTERCEPT(市价!C$3:C729,市价!$B$3:$B729)+SLOPE(市价!C$3:C729,市价!$B$3:$B729)*市价!$B729)-1-IF(排名!C728=1,参数!$B$4)),"")</f>
        <v>-4.7838319923746764E-2</v>
      </c>
      <c r="D729" s="9">
        <f>IFERROR(IF(市价!D729="","",市价!D729/(INTERCEPT(市价!D$3:D729,市价!$B$3:$B729)+SLOPE(市价!D$3:D729,市价!$B$3:$B729)*市价!$B729)-1-IF(排名!D728=1,参数!$B$4)),"")</f>
        <v>7.7683824535126567E-2</v>
      </c>
      <c r="E729" s="9">
        <f>IFERROR(IF(市价!E729="","",市价!E729/(INTERCEPT(市价!E$3:E729,市价!$B$3:$B729)+SLOPE(市价!E$3:E729,市价!$B$3:$B729)*市价!$B729)-1-IF(排名!E728=1,参数!$B$4)),"")</f>
        <v>6.4710249453081348E-2</v>
      </c>
      <c r="F729" s="9">
        <f>IFERROR(IF(市价!F729="","",市价!F729/(INTERCEPT(市价!F$3:F729,市价!$B$3:$B729)+SLOPE(市价!F$3:F729,市价!$B$3:$B729)*市价!$B729)-1-IF(排名!F728=1,参数!$B$4)),"")</f>
        <v>-3.2886572906475786E-2</v>
      </c>
      <c r="G729" s="9">
        <f>IFERROR(IF(市价!G729="","",市价!G729/(INTERCEPT(市价!G$3:G729,市价!$B$3:$B729)+SLOPE(市价!G$3:G729,市价!$B$3:$B729)*市价!$B729)-1-IF(排名!G728=1,参数!$B$4)),"")</f>
        <v>-4.5948884798489131E-2</v>
      </c>
      <c r="H729" s="9">
        <f>IFERROR(IF(市价!H729="","",市价!H729/(INTERCEPT(市价!H$3:H729,市价!$B$3:$B729)+SLOPE(市价!H$3:H729,市价!$B$3:$B729)*市价!$B729)-1-IF(排名!H728=1,参数!$B$4)),"")</f>
        <v>-3.4242335319939476E-2</v>
      </c>
    </row>
    <row r="730" spans="1:8" x14ac:dyDescent="0.15">
      <c r="A730" s="6">
        <v>39451</v>
      </c>
      <c r="B730" s="9">
        <f t="shared" si="11"/>
        <v>1.0156402706215095E-3</v>
      </c>
      <c r="C730" s="9">
        <f>IFERROR(IF(市价!C730="","",市价!C730/(INTERCEPT(市价!C$3:C730,市价!$B$3:$B730)+SLOPE(市价!C$3:C730,市价!$B$3:$B730)*市价!$B730)-1-IF(排名!C729=1,参数!$B$4)),"")</f>
        <v>-4.4821858299253892E-2</v>
      </c>
      <c r="D730" s="9">
        <f>IFERROR(IF(市价!D730="","",市价!D730/(INTERCEPT(市价!D$3:D730,市价!$B$3:$B730)+SLOPE(市价!D$3:D730,市价!$B$3:$B730)*市价!$B730)-1-IF(排名!D729=1,参数!$B$4)),"")</f>
        <v>9.5601547784828433E-2</v>
      </c>
      <c r="E730" s="9">
        <f>IFERROR(IF(市价!E730="","",市价!E730/(INTERCEPT(市价!E$3:E730,市价!$B$3:$B730)+SLOPE(市价!E$3:E730,市价!$B$3:$B730)*市价!$B730)-1-IF(排名!E729=1,参数!$B$4)),"")</f>
        <v>6.2574636888423019E-2</v>
      </c>
      <c r="F730" s="9">
        <f>IFERROR(IF(市价!F730="","",市价!F730/(INTERCEPT(市价!F$3:F730,市价!$B$3:$B730)+SLOPE(市价!F$3:F730,市价!$B$3:$B730)*市价!$B730)-1-IF(排名!F729=1,参数!$B$4)),"")</f>
        <v>-4.299108458881884E-2</v>
      </c>
      <c r="G730" s="9">
        <f>IFERROR(IF(市价!G730="","",市价!G730/(INTERCEPT(市价!G$3:G730,市价!$B$3:$B730)+SLOPE(市价!G$3:G730,市价!$B$3:$B730)*市价!$B730)-1-IF(排名!G729=1,参数!$B$4)),"")</f>
        <v>-1.7555648565776072E-2</v>
      </c>
      <c r="H730" s="9">
        <f>IFERROR(IF(市价!H730="","",市价!H730/(INTERCEPT(市价!H$3:H730,市价!$B$3:$B730)+SLOPE(市价!H$3:H730,市价!$B$3:$B730)*市价!$B730)-1-IF(排名!H729=1,参数!$B$4)),"")</f>
        <v>-4.6713751595673592E-2</v>
      </c>
    </row>
    <row r="731" spans="1:8" x14ac:dyDescent="0.15">
      <c r="A731" s="6">
        <v>39454</v>
      </c>
      <c r="B731" s="9">
        <f t="shared" si="11"/>
        <v>6.0589393609312521E-3</v>
      </c>
      <c r="C731" s="9">
        <f>IFERROR(IF(市价!C731="","",市价!C731/(INTERCEPT(市价!C$3:C731,市价!$B$3:$B731)+SLOPE(市价!C$3:C731,市价!$B$3:$B731)*市价!$B731)-1-IF(排名!C730=1,参数!$B$4)),"")</f>
        <v>-4.390538626324525E-2</v>
      </c>
      <c r="D731" s="9">
        <f>IFERROR(IF(市价!D731="","",市价!D731/(INTERCEPT(市价!D$3:D731,市价!$B$3:$B731)+SLOPE(市价!D$3:D731,市价!$B$3:$B731)*市价!$B731)-1-IF(排名!D730=1,参数!$B$4)),"")</f>
        <v>0.12362520915428066</v>
      </c>
      <c r="E731" s="9">
        <f>IFERROR(IF(市价!E731="","",市价!E731/(INTERCEPT(市价!E$3:E731,市价!$B$3:$B731)+SLOPE(市价!E$3:E731,市价!$B$3:$B731)*市价!$B731)-1-IF(排名!E730=1,参数!$B$4)),"")</f>
        <v>6.3906721253724319E-2</v>
      </c>
      <c r="F731" s="9">
        <f>IFERROR(IF(市价!F731="","",市价!F731/(INTERCEPT(市价!F$3:F731,市价!$B$3:$B731)+SLOPE(市价!F$3:F731,市价!$B$3:$B731)*市价!$B731)-1-IF(排名!F730=1,参数!$B$4)),"")</f>
        <v>-4.9811131542529363E-2</v>
      </c>
      <c r="G731" s="9">
        <f>IFERROR(IF(市价!G731="","",市价!G731/(INTERCEPT(市价!G$3:G731,市价!$B$3:$B731)+SLOPE(市价!G$3:G731,市价!$B$3:$B731)*市价!$B731)-1-IF(排名!G730=1,参数!$B$4)),"")</f>
        <v>-1.3681807413088554E-2</v>
      </c>
      <c r="H731" s="9">
        <f>IFERROR(IF(市价!H731="","",市价!H731/(INTERCEPT(市价!H$3:H731,市价!$B$3:$B731)+SLOPE(市价!H$3:H731,市价!$B$3:$B731)*市价!$B731)-1-IF(排名!H730=1,参数!$B$4)),"")</f>
        <v>-4.3779969023554299E-2</v>
      </c>
    </row>
    <row r="732" spans="1:8" x14ac:dyDescent="0.15">
      <c r="A732" s="6">
        <v>39455</v>
      </c>
      <c r="B732" s="9">
        <f t="shared" si="11"/>
        <v>7.0645048442365965E-3</v>
      </c>
      <c r="C732" s="9">
        <f>IFERROR(IF(市价!C732="","",市价!C732/(INTERCEPT(市价!C$3:C732,市价!$B$3:$B732)+SLOPE(市价!C$3:C732,市价!$B$3:$B732)*市价!$B732)-1-IF(排名!C731=1,参数!$B$4)),"")</f>
        <v>-7.2347775170790496E-2</v>
      </c>
      <c r="D732" s="9">
        <f>IFERROR(IF(市价!D732="","",市价!D732/(INTERCEPT(市价!D$3:D732,市价!$B$3:$B732)+SLOPE(市价!D$3:D732,市价!$B$3:$B732)*市价!$B732)-1-IF(排名!D731=1,参数!$B$4)),"")</f>
        <v>0.12563942764097891</v>
      </c>
      <c r="E732" s="9">
        <f>IFERROR(IF(市价!E732="","",市价!E732/(INTERCEPT(市价!E$3:E732,市价!$B$3:$B732)+SLOPE(市价!E$3:E732,市价!$B$3:$B732)*市价!$B732)-1-IF(排名!E731=1,参数!$B$4)),"")</f>
        <v>8.5429305242475717E-2</v>
      </c>
      <c r="F732" s="9">
        <f>IFERROR(IF(市价!F732="","",市价!F732/(INTERCEPT(市价!F$3:F732,市价!$B$3:$B732)+SLOPE(市价!F$3:F732,市价!$B$3:$B732)*市价!$B732)-1-IF(排名!F731=1,参数!$B$4)),"")</f>
        <v>-4.7950717922872088E-2</v>
      </c>
      <c r="G732" s="9">
        <f>IFERROR(IF(市价!G732="","",市价!G732/(INTERCEPT(市价!G$3:G732,市价!$B$3:$B732)+SLOPE(市价!G$3:G732,市价!$B$3:$B732)*市价!$B732)-1-IF(排名!G731=1,参数!$B$4)),"")</f>
        <v>-2.9257407843319205E-2</v>
      </c>
      <c r="H732" s="9">
        <f>IFERROR(IF(市价!H732="","",市价!H732/(INTERCEPT(市价!H$3:H732,市价!$B$3:$B732)+SLOPE(市价!H$3:H732,市价!$B$3:$B732)*市价!$B732)-1-IF(排名!H731=1,参数!$B$4)),"")</f>
        <v>-1.9125802881053255E-2</v>
      </c>
    </row>
    <row r="733" spans="1:8" x14ac:dyDescent="0.15">
      <c r="A733" s="6">
        <v>39456</v>
      </c>
      <c r="B733" s="9">
        <f t="shared" si="11"/>
        <v>8.8819711813070499E-3</v>
      </c>
      <c r="C733" s="9">
        <f>IFERROR(IF(市价!C733="","",市价!C733/(INTERCEPT(市价!C$3:C733,市价!$B$3:$B733)+SLOPE(市价!C$3:C733,市价!$B$3:$B733)*市价!$B733)-1-IF(排名!C732=1,参数!$B$4)),"")</f>
        <v>-7.0498798506105853E-2</v>
      </c>
      <c r="D733" s="9">
        <f>IFERROR(IF(市价!D733="","",市价!D733/(INTERCEPT(市价!D$3:D733,市价!$B$3:$B733)+SLOPE(市价!D$3:D733,市价!$B$3:$B733)*市价!$B733)-1-IF(排名!D732=1,参数!$B$4)),"")</f>
        <v>0.12226876729542724</v>
      </c>
      <c r="E733" s="9">
        <f>IFERROR(IF(市价!E733="","",市价!E733/(INTERCEPT(市价!E$3:E733,市价!$B$3:$B733)+SLOPE(市价!E$3:E733,市价!$B$3:$B733)*市价!$B733)-1-IF(排名!E732=1,参数!$B$4)),"")</f>
        <v>9.9414701679191309E-2</v>
      </c>
      <c r="F733" s="9">
        <f>IFERROR(IF(市价!F733="","",市价!F733/(INTERCEPT(市价!F$3:F733,市价!$B$3:$B733)+SLOPE(市价!F$3:F733,市价!$B$3:$B733)*市价!$B733)-1-IF(排名!F732=1,参数!$B$4)),"")</f>
        <v>-5.2774913864594319E-2</v>
      </c>
      <c r="G733" s="9">
        <f>IFERROR(IF(市价!G733="","",市价!G733/(INTERCEPT(市价!G$3:G733,市价!$B$3:$B733)+SLOPE(市价!G$3:G733,市价!$B$3:$B733)*市价!$B733)-1-IF(排名!G732=1,参数!$B$4)),"")</f>
        <v>-2.269047325888407E-2</v>
      </c>
      <c r="H733" s="9">
        <f>IFERROR(IF(市价!H733="","",市价!H733/(INTERCEPT(市价!H$3:H733,市价!$B$3:$B733)+SLOPE(市价!H$3:H733,市价!$B$3:$B733)*市价!$B733)-1-IF(排名!H732=1,参数!$B$4)),"")</f>
        <v>-2.2427456257192002E-2</v>
      </c>
    </row>
    <row r="734" spans="1:8" x14ac:dyDescent="0.15">
      <c r="A734" s="6">
        <v>39457</v>
      </c>
      <c r="B734" s="9">
        <f t="shared" si="11"/>
        <v>9.6862888248768018E-3</v>
      </c>
      <c r="C734" s="9">
        <f>IFERROR(IF(市价!C734="","",市价!C734/(INTERCEPT(市价!C$3:C734,市价!$B$3:$B734)+SLOPE(市价!C$3:C734,市价!$B$3:$B734)*市价!$B734)-1-IF(排名!C733=1,参数!$B$4)),"")</f>
        <v>-8.4149289845731556E-2</v>
      </c>
      <c r="D734" s="9">
        <f>IFERROR(IF(市价!D734="","",市价!D734/(INTERCEPT(市价!D$3:D734,市价!$B$3:$B734)+SLOPE(市价!D$3:D734,市价!$B$3:$B734)*市价!$B734)-1-IF(排名!D733=1,参数!$B$4)),"")</f>
        <v>0.11686672560429012</v>
      </c>
      <c r="E734" s="9">
        <f>IFERROR(IF(市价!E734="","",市价!E734/(INTERCEPT(市价!E$3:E734,市价!$B$3:$B734)+SLOPE(市价!E$3:E734,市价!$B$3:$B734)*市价!$B734)-1-IF(排名!E733=1,参数!$B$4)),"")</f>
        <v>9.3208497612184082E-2</v>
      </c>
      <c r="F734" s="9">
        <f>IFERROR(IF(市价!F734="","",市价!F734/(INTERCEPT(市价!F$3:F734,市价!$B$3:$B734)+SLOPE(市价!F$3:F734,市价!$B$3:$B734)*市价!$B734)-1-IF(排名!F733=1,参数!$B$4)),"")</f>
        <v>-5.5128596437590605E-2</v>
      </c>
      <c r="G734" s="9">
        <f>IFERROR(IF(市价!G734="","",市价!G734/(INTERCEPT(市价!G$3:G734,市价!$B$3:$B734)+SLOPE(市价!G$3:G734,市价!$B$3:$B734)*市价!$B734)-1-IF(排名!G733=1,参数!$B$4)),"")</f>
        <v>-2.0500565105781243E-2</v>
      </c>
      <c r="H734" s="9">
        <f>IFERROR(IF(市价!H734="","",市价!H734/(INTERCEPT(市价!H$3:H734,市价!$B$3:$B734)+SLOPE(市价!H$3:H734,市价!$B$3:$B734)*市价!$B734)-1-IF(排名!H733=1,参数!$B$4)),"")</f>
        <v>7.8209611218900132E-3</v>
      </c>
    </row>
    <row r="735" spans="1:8" x14ac:dyDescent="0.15">
      <c r="A735" s="6">
        <v>39458</v>
      </c>
      <c r="B735" s="9">
        <f t="shared" si="11"/>
        <v>2.01747677743442E-2</v>
      </c>
      <c r="C735" s="9">
        <f>IFERROR(IF(市价!C735="","",市价!C735/(INTERCEPT(市价!C$3:C735,市价!$B$3:$B735)+SLOPE(市价!C$3:C735,市价!$B$3:$B735)*市价!$B735)-1-IF(排名!C734=1,参数!$B$4)),"")</f>
        <v>-6.4214227856425832E-2</v>
      </c>
      <c r="D735" s="9">
        <f>IFERROR(IF(市价!D735="","",市价!D735/(INTERCEPT(市价!D$3:D735,市价!$B$3:$B735)+SLOPE(市价!D$3:D735,市价!$B$3:$B735)*市价!$B735)-1-IF(排名!D734=1,参数!$B$4)),"")</f>
        <v>0.1365726894341146</v>
      </c>
      <c r="E735" s="9">
        <f>IFERROR(IF(市价!E735="","",市价!E735/(INTERCEPT(市价!E$3:E735,市价!$B$3:$B735)+SLOPE(市价!E$3:E735,市价!$B$3:$B735)*市价!$B735)-1-IF(排名!E734=1,参数!$B$4)),"")</f>
        <v>0.13474557427935641</v>
      </c>
      <c r="F735" s="9">
        <f>IFERROR(IF(市价!F735="","",市价!F735/(INTERCEPT(市价!F$3:F735,市价!$B$3:$B735)+SLOPE(市价!F$3:F735,市价!$B$3:$B735)*市价!$B735)-1-IF(排名!F734=1,参数!$B$4)),"")</f>
        <v>-6.5846895338926403E-2</v>
      </c>
      <c r="G735" s="9">
        <f>IFERROR(IF(市价!G735="","",市价!G735/(INTERCEPT(市价!G$3:G735,市价!$B$3:$B735)+SLOPE(市价!G$3:G735,市价!$B$3:$B735)*市价!$B735)-1-IF(排名!G734=1,参数!$B$4)),"")</f>
        <v>-2.2458044385036513E-2</v>
      </c>
      <c r="H735" s="9">
        <f>IFERROR(IF(市价!H735="","",市价!H735/(INTERCEPT(市价!H$3:H735,市价!$B$3:$B735)+SLOPE(市价!H$3:H735,市价!$B$3:$B735)*市价!$B735)-1-IF(排名!H734=1,参数!$B$4)),"")</f>
        <v>2.249510512982944E-3</v>
      </c>
    </row>
    <row r="736" spans="1:8" x14ac:dyDescent="0.15">
      <c r="A736" s="6">
        <v>39461</v>
      </c>
      <c r="B736" s="9">
        <f t="shared" si="11"/>
        <v>3.5792848913392718E-2</v>
      </c>
      <c r="C736" s="9" t="str">
        <f>IFERROR(IF(市价!C736="","",市价!C736/(INTERCEPT(市价!C$3:C736,市价!$B$3:$B736)+SLOPE(市价!C$3:C736,市价!$B$3:$B736)*市价!$B736)-1-IF(排名!C735=1,参数!$B$4)),"")</f>
        <v/>
      </c>
      <c r="D736" s="9">
        <f>IFERROR(IF(市价!D736="","",市价!D736/(INTERCEPT(市价!D$3:D736,市价!$B$3:$B736)+SLOPE(市价!D$3:D736,市价!$B$3:$B736)*市价!$B736)-1-IF(排名!D735=1,参数!$B$4)),"")</f>
        <v>9.6429196895641223E-2</v>
      </c>
      <c r="E736" s="9">
        <f>IFERROR(IF(市价!E736="","",市价!E736/(INTERCEPT(市价!E$3:E736,市价!$B$3:$B736)+SLOPE(市价!E$3:E736,市价!$B$3:$B736)*市价!$B736)-1-IF(排名!E735=1,参数!$B$4)),"")</f>
        <v>0.15006214410965724</v>
      </c>
      <c r="F736" s="9">
        <f>IFERROR(IF(市价!F736="","",市价!F736/(INTERCEPT(市价!F$3:F736,市价!$B$3:$B736)+SLOPE(市价!F$3:F736,市价!$B$3:$B736)*市价!$B736)-1-IF(排名!F735=1,参数!$B$4)),"")</f>
        <v>-6.7104265496009119E-2</v>
      </c>
      <c r="G736" s="9">
        <f>IFERROR(IF(市价!G736="","",市价!G736/(INTERCEPT(市价!G$3:G736,市价!$B$3:$B736)+SLOPE(市价!G$3:G736,市价!$B$3:$B736)*市价!$B736)-1-IF(排名!G735=1,参数!$B$4)),"")</f>
        <v>-1.2385332162627494E-2</v>
      </c>
      <c r="H736" s="9">
        <f>IFERROR(IF(市价!H736="","",市价!H736/(INTERCEPT(市价!H$3:H736,市价!$B$3:$B736)+SLOPE(市价!H$3:H736,市价!$B$3:$B736)*市价!$B736)-1-IF(排名!H735=1,参数!$B$4)),"")</f>
        <v>1.1962501220301736E-2</v>
      </c>
    </row>
    <row r="737" spans="1:8" x14ac:dyDescent="0.15">
      <c r="A737" s="6">
        <v>39462</v>
      </c>
      <c r="B737" s="9">
        <f t="shared" si="11"/>
        <v>1.7079546840848853E-2</v>
      </c>
      <c r="C737" s="9">
        <f>IFERROR(IF(市价!C737="","",市价!C737/(INTERCEPT(市价!C$3:C737,市价!$B$3:$B737)+SLOPE(市价!C$3:C737,市价!$B$3:$B737)*市价!$B737)-1-IF(排名!C736=1,参数!$B$4)),"")</f>
        <v>-6.8285047618572903E-2</v>
      </c>
      <c r="D737" s="9">
        <f>IFERROR(IF(市价!D737="","",市价!D737/(INTERCEPT(市价!D$3:D737,市价!$B$3:$B737)+SLOPE(市价!D$3:D737,市价!$B$3:$B737)*市价!$B737)-1-IF(排名!D736=1,参数!$B$4)),"")</f>
        <v>0.11764323106151142</v>
      </c>
      <c r="E737" s="9">
        <f>IFERROR(IF(市价!E737="","",市价!E737/(INTERCEPT(市价!E$3:E737,市价!$B$3:$B737)+SLOPE(市价!E$3:E737,市价!$B$3:$B737)*市价!$B737)-1-IF(排名!E736=1,参数!$B$4)),"")</f>
        <v>0.15041835061189568</v>
      </c>
      <c r="F737" s="9">
        <f>IFERROR(IF(市价!F737="","",市价!F737/(INTERCEPT(市价!F$3:F737,市价!$B$3:$B737)+SLOPE(市价!F$3:F737,市价!$B$3:$B737)*市价!$B737)-1-IF(排名!F736=1,参数!$B$4)),"")</f>
        <v>-6.2157725978973954E-2</v>
      </c>
      <c r="G737" s="9">
        <f>IFERROR(IF(市价!G737="","",市价!G737/(INTERCEPT(市价!G$3:G737,市价!$B$3:$B737)+SLOPE(市价!G$3:G737,市价!$B$3:$B737)*市价!$B737)-1-IF(排名!G736=1,参数!$B$4)),"")</f>
        <v>-2.6101593301378401E-2</v>
      </c>
      <c r="H737" s="9">
        <f>IFERROR(IF(市价!H737="","",市价!H737/(INTERCEPT(市价!H$3:H737,市价!$B$3:$B737)+SLOPE(市价!H$3:H737,市价!$B$3:$B737)*市价!$B737)-1-IF(排名!H736=1,参数!$B$4)),"")</f>
        <v>-9.0399337293887161E-3</v>
      </c>
    </row>
    <row r="738" spans="1:8" x14ac:dyDescent="0.15">
      <c r="A738" s="6">
        <v>39463</v>
      </c>
      <c r="B738" s="9">
        <f t="shared" si="11"/>
        <v>8.0195745404715493E-3</v>
      </c>
      <c r="C738" s="9">
        <f>IFERROR(IF(市价!C738="","",市价!C738/(INTERCEPT(市价!C$3:C738,市价!$B$3:$B738)+SLOPE(市价!C$3:C738,市价!$B$3:$B738)*市价!$B738)-1-IF(排名!C737=1,参数!$B$4)),"")</f>
        <v>-9.8518801332309613E-2</v>
      </c>
      <c r="D738" s="9">
        <f>IFERROR(IF(市价!D738="","",市价!D738/(INTERCEPT(市价!D$3:D738,市价!$B$3:$B738)+SLOPE(市价!D$3:D738,市价!$B$3:$B738)*市价!$B738)-1-IF(排名!D737=1,参数!$B$4)),"")</f>
        <v>0.11804542196429035</v>
      </c>
      <c r="E738" s="9">
        <f>IFERROR(IF(市价!E738="","",市价!E738/(INTERCEPT(市价!E$3:E738,市价!$B$3:$B738)+SLOPE(市价!E$3:E738,市价!$B$3:$B738)*市价!$B738)-1-IF(排名!E737=1,参数!$B$4)),"")</f>
        <v>0.16612279325292234</v>
      </c>
      <c r="F738" s="9">
        <f>IFERROR(IF(市价!F738="","",市价!F738/(INTERCEPT(市价!F$3:F738,市价!$B$3:$B738)+SLOPE(市价!F$3:F738,市价!$B$3:$B738)*市价!$B738)-1-IF(排名!F737=1,参数!$B$4)),"")</f>
        <v>-5.9743176789458174E-2</v>
      </c>
      <c r="G738" s="9">
        <f>IFERROR(IF(市价!G738="","",市价!G738/(INTERCEPT(市价!G$3:G738,市价!$B$3:$B738)+SLOPE(市价!G$3:G738,市价!$B$3:$B738)*市价!$B738)-1-IF(排名!G737=1,参数!$B$4)),"")</f>
        <v>-5.3759753665874377E-2</v>
      </c>
      <c r="H738" s="9">
        <f>IFERROR(IF(市价!H738="","",市价!H738/(INTERCEPT(市价!H$3:H738,市价!$B$3:$B738)+SLOPE(市价!H$3:H738,市价!$B$3:$B738)*市价!$B738)-1-IF(排名!H737=1,参数!$B$4)),"")</f>
        <v>-2.4029036186741237E-2</v>
      </c>
    </row>
    <row r="739" spans="1:8" x14ac:dyDescent="0.15">
      <c r="A739" s="6">
        <v>39464</v>
      </c>
      <c r="B739" s="9">
        <f t="shared" si="11"/>
        <v>7.2850818679644491E-3</v>
      </c>
      <c r="C739" s="9">
        <f>IFERROR(IF(市价!C739="","",市价!C739/(INTERCEPT(市价!C$3:C739,市价!$B$3:$B739)+SLOPE(市价!C$3:C739,市价!$B$3:$B739)*市价!$B739)-1-IF(排名!C738=1,参数!$B$4)),"")</f>
        <v>-0.118488573039911</v>
      </c>
      <c r="D739" s="9">
        <f>IFERROR(IF(市价!D739="","",市价!D739/(INTERCEPT(市价!D$3:D739,市价!$B$3:$B739)+SLOPE(市价!D$3:D739,市价!$B$3:$B739)*市价!$B739)-1-IF(排名!D738=1,参数!$B$4)),"")</f>
        <v>0.13994568753982728</v>
      </c>
      <c r="E739" s="9">
        <f>IFERROR(IF(市价!E739="","",市价!E739/(INTERCEPT(市价!E$3:E739,市价!$B$3:$B739)+SLOPE(市价!E$3:E739,市价!$B$3:$B739)*市价!$B739)-1-IF(排名!E738=1,参数!$B$4)),"")</f>
        <v>0.16256965516215161</v>
      </c>
      <c r="F739" s="9">
        <f>IFERROR(IF(市价!F739="","",市价!F739/(INTERCEPT(市价!F$3:F739,市价!$B$3:$B739)+SLOPE(市价!F$3:F739,市价!$B$3:$B739)*市价!$B739)-1-IF(排名!F738=1,参数!$B$4)),"")</f>
        <v>-5.1678896993898049E-2</v>
      </c>
      <c r="G739" s="9">
        <f>IFERROR(IF(市价!G739="","",市价!G739/(INTERCEPT(市价!G$3:G739,市价!$B$3:$B739)+SLOPE(市价!G$3:G739,市价!$B$3:$B739)*市价!$B739)-1-IF(排名!G738=1,参数!$B$4)),"")</f>
        <v>-6.7938728865974074E-2</v>
      </c>
      <c r="H739" s="9">
        <f>IFERROR(IF(市价!H739="","",市价!H739/(INTERCEPT(市价!H$3:H739,市价!$B$3:$B739)+SLOPE(市价!H$3:H739,市价!$B$3:$B739)*市价!$B739)-1-IF(排名!H738=1,参数!$B$4)),"")</f>
        <v>-2.0698652594409062E-2</v>
      </c>
    </row>
    <row r="740" spans="1:8" x14ac:dyDescent="0.15">
      <c r="A740" s="6">
        <v>39465</v>
      </c>
      <c r="B740" s="9">
        <f t="shared" si="11"/>
        <v>7.331486826959166E-3</v>
      </c>
      <c r="C740" s="9">
        <f>IFERROR(IF(市价!C740="","",市价!C740/(INTERCEPT(市价!C$3:C740,市价!$B$3:$B740)+SLOPE(市价!C$3:C740,市价!$B$3:$B740)*市价!$B740)-1-IF(排名!C739=1,参数!$B$4)),"")</f>
        <v>-0.11880287719001015</v>
      </c>
      <c r="D740" s="9">
        <f>IFERROR(IF(市价!D740="","",市价!D740/(INTERCEPT(市价!D$3:D740,市价!$B$3:$B740)+SLOPE(市价!D$3:D740,市价!$B$3:$B740)*市价!$B740)-1-IF(排名!D739=1,参数!$B$4)),"")</f>
        <v>0.15108978752617719</v>
      </c>
      <c r="E740" s="9">
        <f>IFERROR(IF(市价!E740="","",市价!E740/(INTERCEPT(市价!E$3:E740,市价!$B$3:$B740)+SLOPE(市价!E$3:E740,市价!$B$3:$B740)*市价!$B740)-1-IF(排名!E739=1,参数!$B$4)),"")</f>
        <v>0.15750690948396984</v>
      </c>
      <c r="F740" s="9">
        <f>IFERROR(IF(市价!F740="","",市价!F740/(INTERCEPT(市价!F$3:F740,市价!$B$3:$B740)+SLOPE(市价!F$3:F740,市价!$B$3:$B740)*市价!$B740)-1-IF(排名!F739=1,参数!$B$4)),"")</f>
        <v>-6.1647599356513094E-2</v>
      </c>
      <c r="G740" s="9">
        <f>IFERROR(IF(市价!G740="","",市价!G740/(INTERCEPT(市价!G$3:G740,市价!$B$3:$B740)+SLOPE(市价!G$3:G740,市价!$B$3:$B740)*市价!$B740)-1-IF(排名!G739=1,参数!$B$4)),"")</f>
        <v>-5.6446247450350207E-2</v>
      </c>
      <c r="H740" s="9">
        <f>IFERROR(IF(市价!H740="","",市价!H740/(INTERCEPT(市价!H$3:H740,市价!$B$3:$B740)+SLOPE(市价!H$3:H740,市价!$B$3:$B740)*市价!$B740)-1-IF(排名!H739=1,参数!$B$4)),"")</f>
        <v>-2.7711052051518581E-2</v>
      </c>
    </row>
    <row r="741" spans="1:8" x14ac:dyDescent="0.15">
      <c r="A741" s="6">
        <v>39468</v>
      </c>
      <c r="B741" s="9">
        <f t="shared" si="11"/>
        <v>-2.2941847646990032E-4</v>
      </c>
      <c r="C741" s="9">
        <f>IFERROR(IF(市价!C741="","",市价!C741/(INTERCEPT(市价!C$3:C741,市价!$B$3:$B741)+SLOPE(市价!C$3:C741,市价!$B$3:$B741)*市价!$B741)-1-IF(排名!C740=1,参数!$B$4)),"")</f>
        <v>-0.17300953567182431</v>
      </c>
      <c r="D741" s="9">
        <f>IFERROR(IF(市价!D741="","",市价!D741/(INTERCEPT(市价!D$3:D741,市价!$B$3:$B741)+SLOPE(市价!D$3:D741,市价!$B$3:$B741)*市价!$B741)-1-IF(排名!D740=1,参数!$B$4)),"")</f>
        <v>0.15818948545866873</v>
      </c>
      <c r="E741" s="9">
        <f>IFERROR(IF(市价!E741="","",市价!E741/(INTERCEPT(市价!E$3:E741,市价!$B$3:$B741)+SLOPE(市价!E$3:E741,市价!$B$3:$B741)*市价!$B741)-1-IF(排名!E740=1,参数!$B$4)),"")</f>
        <v>0.17619547119327095</v>
      </c>
      <c r="F741" s="9">
        <f>IFERROR(IF(市价!F741="","",市价!F741/(INTERCEPT(市价!F$3:F741,市价!$B$3:$B741)+SLOPE(市价!F$3:F741,市价!$B$3:$B741)*市价!$B741)-1-IF(排名!F740=1,参数!$B$4)),"")</f>
        <v>-5.3385516872225813E-2</v>
      </c>
      <c r="G741" s="9">
        <f>IFERROR(IF(市价!G741="","",市价!G741/(INTERCEPT(市价!G$3:G741,市价!$B$3:$B741)+SLOPE(市价!G$3:G741,市价!$B$3:$B741)*市价!$B741)-1-IF(排名!G740=1,参数!$B$4)),"")</f>
        <v>-9.1405953656276129E-2</v>
      </c>
      <c r="H741" s="9">
        <f>IFERROR(IF(市价!H741="","",市价!H741/(INTERCEPT(市价!H$3:H741,市价!$B$3:$B741)+SLOPE(市价!H$3:H741,市价!$B$3:$B741)*市价!$B741)-1-IF(排名!H740=1,参数!$B$4)),"")</f>
        <v>-1.7960461310432829E-2</v>
      </c>
    </row>
    <row r="742" spans="1:8" x14ac:dyDescent="0.15">
      <c r="A742" s="6">
        <v>39469</v>
      </c>
      <c r="B742" s="9">
        <f t="shared" si="11"/>
        <v>-6.7851242492216425E-3</v>
      </c>
      <c r="C742" s="9">
        <f>IFERROR(IF(市价!C742="","",市价!C742/(INTERCEPT(市价!C$3:C742,市价!$B$3:$B742)+SLOPE(市价!C$3:C742,市价!$B$3:$B742)*市价!$B742)-1-IF(排名!C741=1,参数!$B$4)),"")</f>
        <v>-0.22330693184221553</v>
      </c>
      <c r="D742" s="9">
        <f>IFERROR(IF(市价!D742="","",市价!D742/(INTERCEPT(市价!D$3:D742,市价!$B$3:$B742)+SLOPE(市价!D$3:D742,市价!$B$3:$B742)*市价!$B742)-1-IF(排名!D741=1,参数!$B$4)),"")</f>
        <v>0.15414421279889412</v>
      </c>
      <c r="E742" s="9">
        <f>IFERROR(IF(市价!E742="","",市价!E742/(INTERCEPT(市价!E$3:E742,市价!$B$3:$B742)+SLOPE(市价!E$3:E742,市价!$B$3:$B742)*市价!$B742)-1-IF(排名!E741=1,参数!$B$4)),"")</f>
        <v>0.22017263986734203</v>
      </c>
      <c r="F742" s="9">
        <f>IFERROR(IF(市价!F742="","",市价!F742/(INTERCEPT(市价!F$3:F742,市价!$B$3:$B742)+SLOPE(市价!F$3:F742,市价!$B$3:$B742)*市价!$B742)-1-IF(排名!F741=1,参数!$B$4)),"")</f>
        <v>-5.8382439846076939E-2</v>
      </c>
      <c r="G742" s="9">
        <f>IFERROR(IF(市价!G742="","",市价!G742/(INTERCEPT(市价!G$3:G742,市价!$B$3:$B742)+SLOPE(市价!G$3:G742,市价!$B$3:$B742)*市价!$B742)-1-IF(排名!G741=1,参数!$B$4)),"")</f>
        <v>-0.14640638863219302</v>
      </c>
      <c r="H742" s="9">
        <f>IFERROR(IF(市价!H742="","",市价!H742/(INTERCEPT(市价!H$3:H742,市价!$B$3:$B742)+SLOPE(市价!H$3:H742,市价!$B$3:$B742)*市价!$B742)-1-IF(排名!H741=1,参数!$B$4)),"")</f>
        <v>1.3068162158919483E-2</v>
      </c>
    </row>
    <row r="743" spans="1:8" x14ac:dyDescent="0.15">
      <c r="A743" s="6">
        <v>39470</v>
      </c>
      <c r="B743" s="9">
        <f t="shared" si="11"/>
        <v>-2.285598999648461E-3</v>
      </c>
      <c r="C743" s="9">
        <f>IFERROR(IF(市价!C743="","",市价!C743/(INTERCEPT(市价!C$3:C743,市价!$B$3:$B743)+SLOPE(市价!C$3:C743,市价!$B$3:$B743)*市价!$B743)-1-IF(排名!C742=1,参数!$B$4)),"")</f>
        <v>-0.20267018523247474</v>
      </c>
      <c r="D743" s="9">
        <f>IFERROR(IF(市价!D743="","",市价!D743/(INTERCEPT(市价!D$3:D743,市价!$B$3:$B743)+SLOPE(市价!D$3:D743,市价!$B$3:$B743)*市价!$B743)-1-IF(排名!D742=1,参数!$B$4)),"")</f>
        <v>0.16197356072578284</v>
      </c>
      <c r="E743" s="9">
        <f>IFERROR(IF(市价!E743="","",市价!E743/(INTERCEPT(市价!E$3:E743,市价!$B$3:$B743)+SLOPE(市价!E$3:E743,市价!$B$3:$B743)*市价!$B743)-1-IF(排名!E742=1,参数!$B$4)),"")</f>
        <v>0.20466787313306622</v>
      </c>
      <c r="F743" s="9">
        <f>IFERROR(IF(市价!F743="","",市价!F743/(INTERCEPT(市价!F$3:F743,市价!$B$3:$B743)+SLOPE(市价!F$3:F743,市价!$B$3:$B743)*市价!$B743)-1-IF(排名!F742=1,参数!$B$4)),"")</f>
        <v>-6.0084398338188238E-2</v>
      </c>
      <c r="G743" s="9">
        <f>IFERROR(IF(市价!G743="","",市价!G743/(INTERCEPT(市价!G$3:G743,市价!$B$3:$B743)+SLOPE(市价!G$3:G743,市价!$B$3:$B743)*市价!$B743)-1-IF(排名!G742=1,参数!$B$4)),"")</f>
        <v>-0.11507515241968658</v>
      </c>
      <c r="H743" s="9">
        <f>IFERROR(IF(市价!H743="","",市价!H743/(INTERCEPT(市价!H$3:H743,市价!$B$3:$B743)+SLOPE(市价!H$3:H743,市价!$B$3:$B743)*市价!$B743)-1-IF(排名!H742=1,参数!$B$4)),"")</f>
        <v>-2.5252918663902779E-3</v>
      </c>
    </row>
    <row r="744" spans="1:8" x14ac:dyDescent="0.15">
      <c r="A744" s="6">
        <v>39471</v>
      </c>
      <c r="B744" s="9">
        <f t="shared" si="11"/>
        <v>-1.2325825125607582E-3</v>
      </c>
      <c r="C744" s="9">
        <f>IFERROR(IF(市价!C744="","",市价!C744/(INTERCEPT(市价!C$3:C744,市价!$B$3:$B744)+SLOPE(市价!C$3:C744,市价!$B$3:$B744)*市价!$B744)-1-IF(排名!C743=1,参数!$B$4)),"")</f>
        <v>-0.1960648274007413</v>
      </c>
      <c r="D744" s="9">
        <f>IFERROR(IF(市价!D744="","",市价!D744/(INTERCEPT(市价!D$3:D744,市价!$B$3:$B744)+SLOPE(市价!D$3:D744,市价!$B$3:$B744)*市价!$B744)-1-IF(排名!D743=1,参数!$B$4)),"")</f>
        <v>0.14739781594020673</v>
      </c>
      <c r="E744" s="9">
        <f>IFERROR(IF(市价!E744="","",市价!E744/(INTERCEPT(市价!E$3:E744,市价!$B$3:$B744)+SLOPE(市价!E$3:E744,市价!$B$3:$B744)*市价!$B744)-1-IF(排名!E743=1,参数!$B$4)),"")</f>
        <v>0.2405888394183382</v>
      </c>
      <c r="F744" s="9">
        <f>IFERROR(IF(市价!F744="","",市价!F744/(INTERCEPT(市价!F$3:F744,市价!$B$3:$B744)+SLOPE(市价!F$3:F744,市价!$B$3:$B744)*市价!$B744)-1-IF(排名!F743=1,参数!$B$4)),"")</f>
        <v>-5.8269657514255946E-2</v>
      </c>
      <c r="G744" s="9">
        <f>IFERROR(IF(市价!G744="","",市价!G744/(INTERCEPT(市价!G$3:G744,市价!$B$3:$B744)+SLOPE(市价!G$3:G744,市价!$B$3:$B744)*市价!$B744)-1-IF(排名!G743=1,参数!$B$4)),"")</f>
        <v>-0.11435297161429103</v>
      </c>
      <c r="H744" s="9">
        <f>IFERROR(IF(市价!H744="","",市价!H744/(INTERCEPT(市价!H$3:H744,市价!$B$3:$B744)+SLOPE(市价!H$3:H744,市价!$B$3:$B744)*市价!$B744)-1-IF(排名!H743=1,参数!$B$4)),"")</f>
        <v>-2.6694693904621203E-2</v>
      </c>
    </row>
    <row r="745" spans="1:8" x14ac:dyDescent="0.15">
      <c r="A745" s="6">
        <v>39472</v>
      </c>
      <c r="B745" s="9">
        <f t="shared" si="11"/>
        <v>3.1934818823882299E-3</v>
      </c>
      <c r="C745" s="9">
        <f>IFERROR(IF(市价!C745="","",市价!C745/(INTERCEPT(市价!C$3:C745,市价!$B$3:$B745)+SLOPE(市价!C$3:C745,市价!$B$3:$B745)*市价!$B745)-1-IF(排名!C744=1,参数!$B$4)),"")</f>
        <v>-0.18252941415050064</v>
      </c>
      <c r="D745" s="9">
        <f>IFERROR(IF(市价!D745="","",市价!D745/(INTERCEPT(市价!D$3:D745,市价!$B$3:$B745)+SLOPE(市价!D$3:D745,市价!$B$3:$B745)*市价!$B745)-1-IF(排名!D744=1,参数!$B$4)),"")</f>
        <v>0.14612807968666863</v>
      </c>
      <c r="E745" s="9">
        <f>IFERROR(IF(市价!E745="","",市价!E745/(INTERCEPT(市价!E$3:E745,市价!$B$3:$B745)+SLOPE(市价!E$3:E745,市价!$B$3:$B745)*市价!$B745)-1-IF(排名!E744=1,参数!$B$4)),"")</f>
        <v>0.24373679434722528</v>
      </c>
      <c r="F745" s="9">
        <f>IFERROR(IF(市价!F745="","",市价!F745/(INTERCEPT(市价!F$3:F745,市价!$B$3:$B745)+SLOPE(市价!F$3:F745,市价!$B$3:$B745)*市价!$B745)-1-IF(排名!F744=1,参数!$B$4)),"")</f>
        <v>-6.297888795919715E-2</v>
      </c>
      <c r="G745" s="9">
        <f>IFERROR(IF(市价!G745="","",市价!G745/(INTERCEPT(市价!G$3:G745,市价!$B$3:$B745)+SLOPE(市价!G$3:G745,市价!$B$3:$B745)*市价!$B745)-1-IF(排名!G744=1,参数!$B$4)),"")</f>
        <v>-0.11152360678598883</v>
      </c>
      <c r="H745" s="9">
        <f>IFERROR(IF(市价!H745="","",市价!H745/(INTERCEPT(市价!H$3:H745,市价!$B$3:$B745)+SLOPE(市价!H$3:H745,市价!$B$3:$B745)*市价!$B745)-1-IF(排名!H744=1,参数!$B$4)),"")</f>
        <v>-1.3672073843877919E-2</v>
      </c>
    </row>
    <row r="746" spans="1:8" x14ac:dyDescent="0.15">
      <c r="A746" s="6">
        <v>39475</v>
      </c>
      <c r="B746" s="9">
        <f t="shared" si="11"/>
        <v>-1.1977467859340442E-3</v>
      </c>
      <c r="C746" s="9">
        <f>IFERROR(IF(市价!C746="","",市价!C746/(INTERCEPT(市价!C$3:C746,市价!$B$3:$B746)+SLOPE(市价!C$3:C746,市价!$B$3:$B746)*市价!$B746)-1-IF(排名!C745=1,参数!$B$4)),"")</f>
        <v>-0.20989891310441403</v>
      </c>
      <c r="D746" s="9">
        <f>IFERROR(IF(市价!D746="","",市价!D746/(INTERCEPT(市价!D$3:D746,市价!$B$3:$B746)+SLOPE(市价!D$3:D746,市价!$B$3:$B746)*市价!$B746)-1-IF(排名!D745=1,参数!$B$4)),"")</f>
        <v>0.16917358987062792</v>
      </c>
      <c r="E746" s="9">
        <f>IFERROR(IF(市价!E746="","",市价!E746/(INTERCEPT(市价!E$3:E746,市价!$B$3:$B746)+SLOPE(市价!E$3:E746,市价!$B$3:$B746)*市价!$B746)-1-IF(排名!E745=1,参数!$B$4)),"")</f>
        <v>0.24459791436969391</v>
      </c>
      <c r="F746" s="9">
        <f>IFERROR(IF(市价!F746="","",市价!F746/(INTERCEPT(市价!F$3:F746,市价!$B$3:$B746)+SLOPE(市价!F$3:F746,市价!$B$3:$B746)*市价!$B746)-1-IF(排名!F745=1,参数!$B$4)),"")</f>
        <v>-7.1630647800401626E-2</v>
      </c>
      <c r="G746" s="9">
        <f>IFERROR(IF(市价!G746="","",市价!G746/(INTERCEPT(市价!G$3:G746,市价!$B$3:$B746)+SLOPE(市价!G$3:G746,市价!$B$3:$B746)*市价!$B746)-1-IF(排名!G745=1,参数!$B$4)),"")</f>
        <v>-0.15431852383316158</v>
      </c>
      <c r="H746" s="9">
        <f>IFERROR(IF(市价!H746="","",市价!H746/(INTERCEPT(市价!H$3:H746,市价!$B$3:$B746)+SLOPE(市价!H$3:H746,市价!$B$3:$B746)*市价!$B746)-1-IF(排名!H745=1,参数!$B$4)),"")</f>
        <v>1.4890099782051136E-2</v>
      </c>
    </row>
    <row r="747" spans="1:8" x14ac:dyDescent="0.15">
      <c r="A747" s="6">
        <v>39476</v>
      </c>
      <c r="B747" s="9">
        <f t="shared" si="11"/>
        <v>2.3838300964255008E-4</v>
      </c>
      <c r="C747" s="9">
        <f>IFERROR(IF(市价!C747="","",市价!C747/(INTERCEPT(市价!C$3:C747,市价!$B$3:$B747)+SLOPE(市价!C$3:C747,市价!$B$3:$B747)*市价!$B747)-1-IF(排名!C746=1,参数!$B$4)),"")</f>
        <v>-0.18924087621461352</v>
      </c>
      <c r="D747" s="9">
        <f>IFERROR(IF(市价!D747="","",市价!D747/(INTERCEPT(市价!D$3:D747,市价!$B$3:$B747)+SLOPE(市价!D$3:D747,市价!$B$3:$B747)*市价!$B747)-1-IF(排名!D746=1,参数!$B$4)),"")</f>
        <v>0.15529761992736368</v>
      </c>
      <c r="E747" s="9">
        <f>IFERROR(IF(市价!E747="","",市价!E747/(INTERCEPT(市价!E$3:E747,市价!$B$3:$B747)+SLOPE(市价!E$3:E747,市价!$B$3:$B747)*市价!$B747)-1-IF(排名!E746=1,参数!$B$4)),"")</f>
        <v>0.26735156223744072</v>
      </c>
      <c r="F747" s="9">
        <f>IFERROR(IF(市价!F747="","",市价!F747/(INTERCEPT(市价!F$3:F747,市价!$B$3:$B747)+SLOPE(市价!F$3:F747,市价!$B$3:$B747)*市价!$B747)-1-IF(排名!F746=1,参数!$B$4)),"")</f>
        <v>-8.3481094832878355E-2</v>
      </c>
      <c r="G747" s="9">
        <f>IFERROR(IF(市价!G747="","",市价!G747/(INTERCEPT(市价!G$3:G747,市价!$B$3:$B747)+SLOPE(市价!G$3:G747,市价!$B$3:$B747)*市价!$B747)-1-IF(排名!G746=1,参数!$B$4)),"")</f>
        <v>-0.13456104488595377</v>
      </c>
      <c r="H747" s="9">
        <f>IFERROR(IF(市价!H747="","",市价!H747/(INTERCEPT(市价!H$3:H747,市价!$B$3:$B747)+SLOPE(市价!H$3:H747,市价!$B$3:$B747)*市价!$B747)-1-IF(排名!H746=1,参数!$B$4)),"")</f>
        <v>-1.3935868173503452E-2</v>
      </c>
    </row>
    <row r="748" spans="1:8" x14ac:dyDescent="0.15">
      <c r="A748" s="6">
        <v>39477</v>
      </c>
      <c r="B748" s="9">
        <f t="shared" si="11"/>
        <v>-4.2479007627885673E-3</v>
      </c>
      <c r="C748" s="9">
        <f>IFERROR(IF(市价!C748="","",市价!C748/(INTERCEPT(市价!C$3:C748,市价!$B$3:$B748)+SLOPE(市价!C$3:C748,市价!$B$3:$B748)*市价!$B748)-1-IF(排名!C747=1,参数!$B$4)),"")</f>
        <v>-0.17199057682723776</v>
      </c>
      <c r="D748" s="9">
        <f>IFERROR(IF(市价!D748="","",市价!D748/(INTERCEPT(市价!D$3:D748,市价!$B$3:$B748)+SLOPE(市价!D$3:D748,市价!$B$3:$B748)*市价!$B748)-1-IF(排名!D747=1,参数!$B$4)),"")</f>
        <v>0.14457099127804507</v>
      </c>
      <c r="E748" s="9">
        <f>IFERROR(IF(市价!E748="","",市价!E748/(INTERCEPT(市价!E$3:E748,市价!$B$3:$B748)+SLOPE(市价!E$3:E748,市价!$B$3:$B748)*市价!$B748)-1-IF(排名!E747=1,参数!$B$4)),"")</f>
        <v>0.24885876314111255</v>
      </c>
      <c r="F748" s="9">
        <f>IFERROR(IF(市价!F748="","",市价!F748/(INTERCEPT(市价!F$3:F748,市价!$B$3:$B748)+SLOPE(市价!F$3:F748,市价!$B$3:$B748)*市价!$B748)-1-IF(排名!F747=1,参数!$B$4)),"")</f>
        <v>-8.6696732467250071E-2</v>
      </c>
      <c r="G748" s="9">
        <f>IFERROR(IF(市价!G748="","",市价!G748/(INTERCEPT(市价!G$3:G748,市价!$B$3:$B748)+SLOPE(市价!G$3:G748,市价!$B$3:$B748)*市价!$B748)-1-IF(排名!G747=1,参数!$B$4)),"")</f>
        <v>-0.12299179993094655</v>
      </c>
      <c r="H748" s="9">
        <f>IFERROR(IF(市价!H748="","",市价!H748/(INTERCEPT(市价!H$3:H748,市价!$B$3:$B748)+SLOPE(市价!H$3:H748,市价!$B$3:$B748)*市价!$B748)-1-IF(排名!H747=1,参数!$B$4)),"")</f>
        <v>-3.723804977045464E-2</v>
      </c>
    </row>
    <row r="749" spans="1:8" x14ac:dyDescent="0.15">
      <c r="A749" s="6">
        <v>39478</v>
      </c>
      <c r="B749" s="9">
        <f t="shared" si="11"/>
        <v>-4.9760227837689118E-3</v>
      </c>
      <c r="C749" s="9">
        <f>IFERROR(IF(市价!C749="","",市价!C749/(INTERCEPT(市价!C$3:C749,市价!$B$3:$B749)+SLOPE(市价!C$3:C749,市价!$B$3:$B749)*市价!$B749)-1-IF(排名!C748=1,参数!$B$4)),"")</f>
        <v>-0.1520822145966744</v>
      </c>
      <c r="D749" s="9">
        <f>IFERROR(IF(市价!D749="","",市价!D749/(INTERCEPT(市价!D$3:D749,市价!$B$3:$B749)+SLOPE(市价!D$3:D749,市价!$B$3:$B749)*市价!$B749)-1-IF(排名!D748=1,参数!$B$4)),"")</f>
        <v>0.12424150169198245</v>
      </c>
      <c r="E749" s="9">
        <f>IFERROR(IF(市价!E749="","",市价!E749/(INTERCEPT(市价!E$3:E749,市价!$B$3:$B749)+SLOPE(市价!E$3:E749,市价!$B$3:$B749)*市价!$B749)-1-IF(排名!E748=1,参数!$B$4)),"")</f>
        <v>0.24832207396828831</v>
      </c>
      <c r="F749" s="9">
        <f>IFERROR(IF(市价!F749="","",市价!F749/(INTERCEPT(市价!F$3:F749,市价!$B$3:$B749)+SLOPE(市价!F$3:F749,市价!$B$3:$B749)*市价!$B749)-1-IF(排名!F748=1,参数!$B$4)),"")</f>
        <v>-8.641993511488999E-2</v>
      </c>
      <c r="G749" s="9">
        <f>IFERROR(IF(市价!G749="","",市价!G749/(INTERCEPT(市价!G$3:G749,市价!$B$3:$B749)+SLOPE(市价!G$3:G749,市价!$B$3:$B749)*市价!$B749)-1-IF(排名!G748=1,参数!$B$4)),"")</f>
        <v>-0.11595265423157808</v>
      </c>
      <c r="H749" s="9">
        <f>IFERROR(IF(市价!H749="","",市价!H749/(INTERCEPT(市价!H$3:H749,市价!$B$3:$B749)+SLOPE(市价!H$3:H749,市价!$B$3:$B749)*市价!$B749)-1-IF(排名!H748=1,参数!$B$4)),"")</f>
        <v>-4.796490841974177E-2</v>
      </c>
    </row>
    <row r="750" spans="1:8" x14ac:dyDescent="0.15">
      <c r="A750" s="6">
        <v>39479</v>
      </c>
      <c r="B750" s="9">
        <f t="shared" si="11"/>
        <v>-4.4854454594657573E-3</v>
      </c>
      <c r="C750" s="9">
        <f>IFERROR(IF(市价!C750="","",市价!C750/(INTERCEPT(市价!C$3:C750,市价!$B$3:$B750)+SLOPE(市价!C$3:C750,市价!$B$3:$B750)*市价!$B750)-1-IF(排名!C749=1,参数!$B$4)),"")</f>
        <v>-0.1197542669131353</v>
      </c>
      <c r="D750" s="9">
        <f>IFERROR(IF(市价!D750="","",市价!D750/(INTERCEPT(市价!D$3:D750,市价!$B$3:$B750)+SLOPE(市价!D$3:D750,市价!$B$3:$B750)*市价!$B750)-1-IF(排名!D749=1,参数!$B$4)),"")</f>
        <v>0.13203551305034122</v>
      </c>
      <c r="E750" s="9">
        <f>IFERROR(IF(市价!E750="","",市价!E750/(INTERCEPT(市价!E$3:E750,市价!$B$3:$B750)+SLOPE(市价!E$3:E750,市价!$B$3:$B750)*市价!$B750)-1-IF(排名!E749=1,参数!$B$4)),"")</f>
        <v>0.19926073808538436</v>
      </c>
      <c r="F750" s="9">
        <f>IFERROR(IF(市价!F750="","",市价!F750/(INTERCEPT(市价!F$3:F750,市价!$B$3:$B750)+SLOPE(市价!F$3:F750,市价!$B$3:$B750)*市价!$B750)-1-IF(排名!F749=1,参数!$B$4)),"")</f>
        <v>-8.4196061710427927E-2</v>
      </c>
      <c r="G750" s="9">
        <f>IFERROR(IF(市价!G750="","",市价!G750/(INTERCEPT(市价!G$3:G750,市价!$B$3:$B750)+SLOPE(市价!G$3:G750,市价!$B$3:$B750)*市价!$B750)-1-IF(排名!G749=1,参数!$B$4)),"")</f>
        <v>-0.10511594676161384</v>
      </c>
      <c r="H750" s="9">
        <f>IFERROR(IF(市价!H750="","",市价!H750/(INTERCEPT(市价!H$3:H750,市价!$B$3:$B750)+SLOPE(市价!H$3:H750,市价!$B$3:$B750)*市价!$B750)-1-IF(排名!H749=1,参数!$B$4)),"")</f>
        <v>-4.9142648507343067E-2</v>
      </c>
    </row>
    <row r="751" spans="1:8" x14ac:dyDescent="0.15">
      <c r="A751" s="6">
        <v>39482</v>
      </c>
      <c r="B751" s="9">
        <f t="shared" si="11"/>
        <v>2.3978879735795009E-3</v>
      </c>
      <c r="C751" s="9">
        <f>IFERROR(IF(市价!C751="","",市价!C751/(INTERCEPT(市价!C$3:C751,市价!$B$3:$B751)+SLOPE(市价!C$3:C751,市价!$B$3:$B751)*市价!$B751)-1-IF(排名!C750=1,参数!$B$4)),"")</f>
        <v>-0.10349249035962516</v>
      </c>
      <c r="D751" s="9">
        <f>IFERROR(IF(市价!D751="","",市价!D751/(INTERCEPT(市价!D$3:D751,市价!$B$3:$B751)+SLOPE(市价!D$3:D751,市价!$B$3:$B751)*市价!$B751)-1-IF(排名!D750=1,参数!$B$4)),"")</f>
        <v>0.13985299137845364</v>
      </c>
      <c r="E751" s="9">
        <f>IFERROR(IF(市价!E751="","",市价!E751/(INTERCEPT(市价!E$3:E751,市价!$B$3:$B751)+SLOPE(市价!E$3:E751,市价!$B$3:$B751)*市价!$B751)-1-IF(排名!E750=1,参数!$B$4)),"")</f>
        <v>0.20523386641649677</v>
      </c>
      <c r="F751" s="9">
        <f>IFERROR(IF(市价!F751="","",市价!F751/(INTERCEPT(市价!F$3:F751,市价!$B$3:$B751)+SLOPE(市价!F$3:F751,市价!$B$3:$B751)*市价!$B751)-1-IF(排名!F750=1,参数!$B$4)),"")</f>
        <v>-7.203562570742128E-2</v>
      </c>
      <c r="G751" s="9">
        <f>IFERROR(IF(市价!G751="","",市价!G751/(INTERCEPT(市价!G$3:G751,市价!$B$3:$B751)+SLOPE(市价!G$3:G751,市价!$B$3:$B751)*市价!$B751)-1-IF(排名!G750=1,参数!$B$4)),"")</f>
        <v>-8.5523181738282328E-2</v>
      </c>
      <c r="H751" s="9">
        <f>IFERROR(IF(市价!H751="","",市价!H751/(INTERCEPT(市价!H$3:H751,市价!$B$3:$B751)+SLOPE(市价!H$3:H751,市价!$B$3:$B751)*市价!$B751)-1-IF(排名!H750=1,参数!$B$4)),"")</f>
        <v>-6.964823214814464E-2</v>
      </c>
    </row>
    <row r="752" spans="1:8" x14ac:dyDescent="0.15">
      <c r="A752" s="6">
        <v>39483</v>
      </c>
      <c r="B752" s="9">
        <f t="shared" si="11"/>
        <v>1.3523822121036162E-3</v>
      </c>
      <c r="C752" s="9">
        <f>IFERROR(IF(市价!C752="","",市价!C752/(INTERCEPT(市价!C$3:C752,市价!$B$3:$B752)+SLOPE(市价!C$3:C752,市价!$B$3:$B752)*市价!$B752)-1-IF(排名!C751=1,参数!$B$4)),"")</f>
        <v>-0.12626781592219183</v>
      </c>
      <c r="D752" s="9">
        <f>IFERROR(IF(市价!D752="","",市价!D752/(INTERCEPT(市价!D$3:D752,市价!$B$3:$B752)+SLOPE(市价!D$3:D752,市价!$B$3:$B752)*市价!$B752)-1-IF(排名!D751=1,参数!$B$4)),"")</f>
        <v>0.13493200908397252</v>
      </c>
      <c r="E752" s="9">
        <f>IFERROR(IF(市价!E752="","",市价!E752/(INTERCEPT(市价!E$3:E752,市价!$B$3:$B752)+SLOPE(市价!E$3:E752,市价!$B$3:$B752)*市价!$B752)-1-IF(排名!E751=1,参数!$B$4)),"")</f>
        <v>0.17655339811034754</v>
      </c>
      <c r="F752" s="9">
        <f>IFERROR(IF(市价!F752="","",市价!F752/(INTERCEPT(市价!F$3:F752,市价!$B$3:$B752)+SLOPE(市价!F$3:F752,市价!$B$3:$B752)*市价!$B752)-1-IF(排名!F751=1,参数!$B$4)),"")</f>
        <v>-5.2635054433184947E-2</v>
      </c>
      <c r="G752" s="9">
        <f>IFERROR(IF(市价!G752="","",市价!G752/(INTERCEPT(市价!G$3:G752,市价!$B$3:$B752)+SLOPE(市价!G$3:G752,市价!$B$3:$B752)*市价!$B752)-1-IF(排名!G751=1,参数!$B$4)),"")</f>
        <v>-9.6391849533571494E-2</v>
      </c>
      <c r="H752" s="9">
        <f>IFERROR(IF(市价!H752="","",市价!H752/(INTERCEPT(市价!H$3:H752,市价!$B$3:$B752)+SLOPE(市价!H$3:H752,市价!$B$3:$B752)*市价!$B752)-1-IF(排名!H751=1,参数!$B$4)),"")</f>
        <v>-2.8076394032750085E-2</v>
      </c>
    </row>
    <row r="753" spans="1:8" x14ac:dyDescent="0.15">
      <c r="A753" s="6">
        <v>39491</v>
      </c>
      <c r="B753" s="9">
        <f t="shared" si="11"/>
        <v>-1.4303236034726903E-3</v>
      </c>
      <c r="C753" s="9">
        <f>IFERROR(IF(市价!C753="","",市价!C753/(INTERCEPT(市价!C$3:C753,市价!$B$3:$B753)+SLOPE(市价!C$3:C753,市价!$B$3:$B753)*市价!$B753)-1-IF(排名!C752=1,参数!$B$4)),"")</f>
        <v>-0.12216471636378401</v>
      </c>
      <c r="D753" s="9">
        <f>IFERROR(IF(市价!D753="","",市价!D753/(INTERCEPT(市价!D$3:D753,市价!$B$3:$B753)+SLOPE(市价!D$3:D753,市价!$B$3:$B753)*市价!$B753)-1-IF(排名!D752=1,参数!$B$4)),"")</f>
        <v>0.12492915521348724</v>
      </c>
      <c r="E753" s="9">
        <f>IFERROR(IF(市价!E753="","",市价!E753/(INTERCEPT(市价!E$3:E753,市价!$B$3:$B753)+SLOPE(市价!E$3:E753,市价!$B$3:$B753)*市价!$B753)-1-IF(排名!E752=1,参数!$B$4)),"")</f>
        <v>0.14916355471617426</v>
      </c>
      <c r="F753" s="9">
        <f>IFERROR(IF(市价!F753="","",市价!F753/(INTERCEPT(市价!F$3:F753,市价!$B$3:$B753)+SLOPE(市价!F$3:F753,市价!$B$3:$B753)*市价!$B753)-1-IF(排名!F752=1,参数!$B$4)),"")</f>
        <v>-4.090033016916661E-2</v>
      </c>
      <c r="G753" s="9">
        <f>IFERROR(IF(市价!G753="","",市价!G753/(INTERCEPT(市价!G$3:G753,市价!$B$3:$B753)+SLOPE(市价!G$3:G753,市价!$B$3:$B753)*市价!$B753)-1-IF(排名!G752=1,参数!$B$4)),"")</f>
        <v>-0.10017273984864605</v>
      </c>
      <c r="H753" s="9">
        <f>IFERROR(IF(市价!H753="","",市价!H753/(INTERCEPT(市价!H$3:H753,市价!$B$3:$B753)+SLOPE(市价!H$3:H753,市价!$B$3:$B753)*市价!$B753)-1-IF(排名!H752=1,参数!$B$4)),"")</f>
        <v>-1.9436865168900974E-2</v>
      </c>
    </row>
    <row r="754" spans="1:8" x14ac:dyDescent="0.15">
      <c r="A754" s="6">
        <v>39492</v>
      </c>
      <c r="B754" s="9">
        <f t="shared" si="11"/>
        <v>-3.3899849418631924E-5</v>
      </c>
      <c r="C754" s="9">
        <f>IFERROR(IF(市价!C754="","",市价!C754/(INTERCEPT(市价!C$3:C754,市价!$B$3:$B754)+SLOPE(市价!C$3:C754,市价!$B$3:$B754)*市价!$B754)-1-IF(排名!C753=1,参数!$B$4)),"")</f>
        <v>-0.12108126583005552</v>
      </c>
      <c r="D754" s="9">
        <f>IFERROR(IF(市价!D754="","",市价!D754/(INTERCEPT(市价!D$3:D754,市价!$B$3:$B754)+SLOPE(市价!D$3:D754,市价!$B$3:$B754)*市价!$B754)-1-IF(排名!D753=1,参数!$B$4)),"")</f>
        <v>0.13303695829322559</v>
      </c>
      <c r="E754" s="9">
        <f>IFERROR(IF(市价!E754="","",市价!E754/(INTERCEPT(市价!E$3:E754,市价!$B$3:$B754)+SLOPE(市价!E$3:E754,市价!$B$3:$B754)*市价!$B754)-1-IF(排名!E753=1,参数!$B$4)),"")</f>
        <v>0.14513688442803274</v>
      </c>
      <c r="F754" s="9">
        <f>IFERROR(IF(市价!F754="","",市价!F754/(INTERCEPT(市价!F$3:F754,市价!$B$3:$B754)+SLOPE(市价!F$3:F754,市价!$B$3:$B754)*市价!$B754)-1-IF(排名!F753=1,参数!$B$4)),"")</f>
        <v>-3.3507049018698276E-2</v>
      </c>
      <c r="G754" s="9">
        <f>IFERROR(IF(市价!G754="","",市价!G754/(INTERCEPT(市价!G$3:G754,市价!$B$3:$B754)+SLOPE(市价!G$3:G754,市价!$B$3:$B754)*市价!$B754)-1-IF(排名!G753=1,参数!$B$4)),"")</f>
        <v>-9.3723861060008185E-2</v>
      </c>
      <c r="H754" s="9">
        <f>IFERROR(IF(市价!H754="","",市价!H754/(INTERCEPT(市价!H$3:H754,市价!$B$3:$B754)+SLOPE(市价!H$3:H754,市价!$B$3:$B754)*市价!$B754)-1-IF(排名!H753=1,参数!$B$4)),"")</f>
        <v>-3.0065065909008148E-2</v>
      </c>
    </row>
    <row r="755" spans="1:8" x14ac:dyDescent="0.15">
      <c r="A755" s="6">
        <v>39493</v>
      </c>
      <c r="B755" s="9">
        <f t="shared" si="11"/>
        <v>-1.0824264623776243E-3</v>
      </c>
      <c r="C755" s="9">
        <f>IFERROR(IF(市价!C755="","",市价!C755/(INTERCEPT(市价!C$3:C755,市价!$B$3:$B755)+SLOPE(市价!C$3:C755,市价!$B$3:$B755)*市价!$B755)-1-IF(排名!C754=1,参数!$B$4)),"")</f>
        <v>-0.12420722002774798</v>
      </c>
      <c r="D755" s="9">
        <f>IFERROR(IF(市价!D755="","",市价!D755/(INTERCEPT(市价!D$3:D755,市价!$B$3:$B755)+SLOPE(市价!D$3:D755,市价!$B$3:$B755)*市价!$B755)-1-IF(排名!D754=1,参数!$B$4)),"")</f>
        <v>0.13957424507533256</v>
      </c>
      <c r="E755" s="9">
        <f>IFERROR(IF(市价!E755="","",市价!E755/(INTERCEPT(市价!E$3:E755,市价!$B$3:$B755)+SLOPE(市价!E$3:E755,市价!$B$3:$B755)*市价!$B755)-1-IF(排名!E754=1,参数!$B$4)),"")</f>
        <v>0.12234402353298912</v>
      </c>
      <c r="F755" s="9">
        <f>IFERROR(IF(市价!F755="","",市价!F755/(INTERCEPT(市价!F$3:F755,市价!$B$3:$B755)+SLOPE(市价!F$3:F755,市价!$B$3:$B755)*市价!$B755)-1-IF(排名!F754=1,参数!$B$4)),"")</f>
        <v>-2.20222305640978E-2</v>
      </c>
      <c r="G755" s="9">
        <f>IFERROR(IF(市价!G755="","",市价!G755/(INTERCEPT(市价!G$3:G755,市价!$B$3:$B755)+SLOPE(市价!G$3:G755,市价!$B$3:$B755)*市价!$B755)-1-IF(排名!G754=1,参数!$B$4)),"")</f>
        <v>-9.1220003248855486E-2</v>
      </c>
      <c r="H755" s="9">
        <f>IFERROR(IF(市价!H755="","",市价!H755/(INTERCEPT(市价!H$3:H755,市价!$B$3:$B755)+SLOPE(市价!H$3:H755,市价!$B$3:$B755)*市价!$B755)-1-IF(排名!H754=1,参数!$B$4)),"")</f>
        <v>-3.0963373541886163E-2</v>
      </c>
    </row>
    <row r="756" spans="1:8" x14ac:dyDescent="0.15">
      <c r="A756" s="6">
        <v>39496</v>
      </c>
      <c r="B756" s="9">
        <f t="shared" si="11"/>
        <v>4.4528601130854771E-3</v>
      </c>
      <c r="C756" s="9">
        <f>IFERROR(IF(市价!C756="","",市价!C756/(INTERCEPT(市价!C$3:C756,市价!$B$3:$B756)+SLOPE(市价!C$3:C756,市价!$B$3:$B756)*市价!$B756)-1-IF(排名!C755=1,参数!$B$4)),"")</f>
        <v>-0.12112669486672945</v>
      </c>
      <c r="D756" s="9">
        <f>IFERROR(IF(市价!D756="","",市价!D756/(INTERCEPT(市价!D$3:D756,市价!$B$3:$B756)+SLOPE(市价!D$3:D756,市价!$B$3:$B756)*市价!$B756)-1-IF(排名!D755=1,参数!$B$4)),"")</f>
        <v>0.14473811299974693</v>
      </c>
      <c r="E756" s="9">
        <f>IFERROR(IF(市价!E756="","",市价!E756/(INTERCEPT(市价!E$3:E756,市价!$B$3:$B756)+SLOPE(市价!E$3:E756,市价!$B$3:$B756)*市价!$B756)-1-IF(排名!E755=1,参数!$B$4)),"")</f>
        <v>0.10246887793151815</v>
      </c>
      <c r="F756" s="9" t="str">
        <f>IFERROR(IF(市价!F756="","",市价!F756/(INTERCEPT(市价!F$3:F756,市价!$B$3:$B756)+SLOPE(市价!F$3:F756,市价!$B$3:$B756)*市价!$B756)-1-IF(排名!F755=1,参数!$B$4)),"")</f>
        <v/>
      </c>
      <c r="G756" s="9">
        <f>IFERROR(IF(市价!G756="","",市价!G756/(INTERCEPT(市价!G$3:G756,市价!$B$3:$B756)+SLOPE(市价!G$3:G756,市价!$B$3:$B756)*市价!$B756)-1-IF(排名!G755=1,参数!$B$4)),"")</f>
        <v>-8.6561202136095305E-2</v>
      </c>
      <c r="H756" s="9">
        <f>IFERROR(IF(市价!H756="","",市价!H756/(INTERCEPT(市价!H$3:H756,市价!$B$3:$B756)+SLOPE(市价!H$3:H756,市价!$B$3:$B756)*市价!$B756)-1-IF(排名!H755=1,参数!$B$4)),"")</f>
        <v>-1.7254793363012944E-2</v>
      </c>
    </row>
    <row r="757" spans="1:8" x14ac:dyDescent="0.15">
      <c r="A757" s="6">
        <v>39497</v>
      </c>
      <c r="B757" s="9">
        <f t="shared" si="11"/>
        <v>-2.9058420607312269E-4</v>
      </c>
      <c r="C757" s="9">
        <f>IFERROR(IF(市价!C757="","",市价!C757/(INTERCEPT(市价!C$3:C757,市价!$B$3:$B757)+SLOPE(市价!C$3:C757,市价!$B$3:$B757)*市价!$B757)-1-IF(排名!C756=1,参数!$B$4)),"")</f>
        <v>-0.10433881254655297</v>
      </c>
      <c r="D757" s="9">
        <f>IFERROR(IF(市价!D757="","",市价!D757/(INTERCEPT(市价!D$3:D757,市价!$B$3:$B757)+SLOPE(市价!D$3:D757,市价!$B$3:$B757)*市价!$B757)-1-IF(排名!D756=1,参数!$B$4)),"")</f>
        <v>0.13341219980128161</v>
      </c>
      <c r="E757" s="9">
        <f>IFERROR(IF(市价!E757="","",市价!E757/(INTERCEPT(市价!E$3:E757,市价!$B$3:$B757)+SLOPE(市价!E$3:E757,市价!$B$3:$B757)*市价!$B757)-1-IF(排名!E756=1,参数!$B$4)),"")</f>
        <v>0.10951438091356724</v>
      </c>
      <c r="F757" s="9">
        <f>IFERROR(IF(市价!F757="","",市价!F757/(INTERCEPT(市价!F$3:F757,市价!$B$3:$B757)+SLOPE(市价!F$3:F757,市价!$B$3:$B757)*市价!$B757)-1-IF(排名!F756=1,参数!$B$4)),"")</f>
        <v>-2.8710810625672489E-2</v>
      </c>
      <c r="G757" s="9">
        <f>IFERROR(IF(市价!G757="","",市价!G757/(INTERCEPT(市价!G$3:G757,市价!$B$3:$B757)+SLOPE(市价!G$3:G757,市价!$B$3:$B757)*市价!$B757)-1-IF(排名!G756=1,参数!$B$4)),"")</f>
        <v>-7.9650762779158835E-2</v>
      </c>
      <c r="H757" s="9">
        <f>IFERROR(IF(市价!H757="","",市价!H757/(INTERCEPT(市价!H$3:H757,市价!$B$3:$B757)+SLOPE(市价!H$3:H757,市价!$B$3:$B757)*市价!$B757)-1-IF(排名!H756=1,参数!$B$4)),"")</f>
        <v>-3.1969699999903289E-2</v>
      </c>
    </row>
    <row r="758" spans="1:8" x14ac:dyDescent="0.15">
      <c r="A758" s="6">
        <v>39498</v>
      </c>
      <c r="B758" s="9">
        <f t="shared" si="11"/>
        <v>-3.2795909225538469E-3</v>
      </c>
      <c r="C758" s="9">
        <f>IFERROR(IF(市价!C758="","",市价!C758/(INTERCEPT(市价!C$3:C758,市价!$B$3:$B758)+SLOPE(市价!C$3:C758,市价!$B$3:$B758)*市价!$B758)-1-IF(排名!C757=1,参数!$B$4)),"")</f>
        <v>-9.2217330168566702E-2</v>
      </c>
      <c r="D758" s="9">
        <f>IFERROR(IF(市价!D758="","",市价!D758/(INTERCEPT(市价!D$3:D758,市价!$B$3:$B758)+SLOPE(市价!D$3:D758,市价!$B$3:$B758)*市价!$B758)-1-IF(排名!D757=1,参数!$B$4)),"")</f>
        <v>7.5929190676119918E-2</v>
      </c>
      <c r="E758" s="9">
        <f>IFERROR(IF(市价!E758="","",市价!E758/(INTERCEPT(市价!E$3:E758,市价!$B$3:$B758)+SLOPE(市价!E$3:E758,市价!$B$3:$B758)*市价!$B758)-1-IF(排名!E757=1,参数!$B$4)),"")</f>
        <v>0.1015840339479217</v>
      </c>
      <c r="F758" s="9">
        <f>IFERROR(IF(市价!F758="","",市价!F758/(INTERCEPT(市价!F$3:F758,市价!$B$3:$B758)+SLOPE(市价!F$3:F758,市价!$B$3:$B758)*市价!$B758)-1-IF(排名!F757=1,参数!$B$4)),"")</f>
        <v>-1.9761168092551462E-2</v>
      </c>
      <c r="G758" s="9">
        <f>IFERROR(IF(市价!G758="","",市价!G758/(INTERCEPT(市价!G$3:G758,市价!$B$3:$B758)+SLOPE(市价!G$3:G758,市价!$B$3:$B758)*市价!$B758)-1-IF(排名!G757=1,参数!$B$4)),"")</f>
        <v>-7.7398336127300293E-2</v>
      </c>
      <c r="H758" s="9">
        <f>IFERROR(IF(市价!H758="","",市价!H758/(INTERCEPT(市价!H$3:H758,市价!$B$3:$B758)+SLOPE(市价!H$3:H758,市价!$B$3:$B758)*市价!$B758)-1-IF(排名!H757=1,参数!$B$4)),"")</f>
        <v>-7.8139357709462454E-3</v>
      </c>
    </row>
    <row r="759" spans="1:8" x14ac:dyDescent="0.15">
      <c r="A759" s="6">
        <v>39499</v>
      </c>
      <c r="B759" s="9">
        <f t="shared" si="11"/>
        <v>-4.3411711292884641E-3</v>
      </c>
      <c r="C759" s="9">
        <f>IFERROR(IF(市价!C759="","",市价!C759/(INTERCEPT(市价!C$3:C759,市价!$B$3:$B759)+SLOPE(市价!C$3:C759,市价!$B$3:$B759)*市价!$B759)-1-IF(排名!C758=1,参数!$B$4)),"")</f>
        <v>-7.6720829255272127E-2</v>
      </c>
      <c r="D759" s="9">
        <f>IFERROR(IF(市价!D759="","",市价!D759/(INTERCEPT(市价!D$3:D759,市价!$B$3:$B759)+SLOPE(市价!D$3:D759,市价!$B$3:$B759)*市价!$B759)-1-IF(排名!D758=1,参数!$B$4)),"")</f>
        <v>4.224878049264591E-2</v>
      </c>
      <c r="E759" s="9">
        <f>IFERROR(IF(市价!E759="","",市价!E759/(INTERCEPT(市价!E$3:E759,市价!$B$3:$B759)+SLOPE(市价!E$3:E759,市价!$B$3:$B759)*市价!$B759)-1-IF(排名!E758=1,参数!$B$4)),"")</f>
        <v>9.0724393639785461E-2</v>
      </c>
      <c r="F759" s="9">
        <f>IFERROR(IF(市价!F759="","",市价!F759/(INTERCEPT(市价!F$3:F759,市价!$B$3:$B759)+SLOPE(市价!F$3:F759,市价!$B$3:$B759)*市价!$B759)-1-IF(排名!F758=1,参数!$B$4)),"")</f>
        <v>-1.1569830197310726E-2</v>
      </c>
      <c r="G759" s="9">
        <f>IFERROR(IF(市价!G759="","",市价!G759/(INTERCEPT(市价!G$3:G759,市价!$B$3:$B759)+SLOPE(市价!G$3:G759,市价!$B$3:$B759)*市价!$B759)-1-IF(排名!G758=1,参数!$B$4)),"")</f>
        <v>-7.0988990530677754E-2</v>
      </c>
      <c r="H759" s="9">
        <f>IFERROR(IF(市价!H759="","",市价!H759/(INTERCEPT(市价!H$3:H759,市价!$B$3:$B759)+SLOPE(市价!H$3:H759,市价!$B$3:$B759)*市价!$B759)-1-IF(排名!H758=1,参数!$B$4)),"")</f>
        <v>2.5944907509845017E-4</v>
      </c>
    </row>
    <row r="760" spans="1:8" x14ac:dyDescent="0.15">
      <c r="A760" s="6">
        <v>39500</v>
      </c>
      <c r="B760" s="9">
        <f t="shared" si="11"/>
        <v>-4.9390724454681329E-3</v>
      </c>
      <c r="C760" s="9">
        <f>IFERROR(IF(市价!C760="","",市价!C760/(INTERCEPT(市价!C$3:C760,市价!$B$3:$B760)+SLOPE(市价!C$3:C760,市价!$B$3:$B760)*市价!$B760)-1-IF(排名!C759=1,参数!$B$4)),"")</f>
        <v>-6.6072830788998727E-2</v>
      </c>
      <c r="D760" s="9">
        <f>IFERROR(IF(市价!D760="","",市价!D760/(INTERCEPT(市价!D$3:D760,市价!$B$3:$B760)+SLOPE(市价!D$3:D760,市价!$B$3:$B760)*市价!$B760)-1-IF(排名!D759=1,参数!$B$4)),"")</f>
        <v>9.8966516068537125E-3</v>
      </c>
      <c r="E760" s="9">
        <f>IFERROR(IF(市价!E760="","",市价!E760/(INTERCEPT(市价!E$3:E760,市价!$B$3:$B760)+SLOPE(市价!E$3:E760,市价!$B$3:$B760)*市价!$B760)-1-IF(排名!E759=1,参数!$B$4)),"")</f>
        <v>8.3342447943798081E-2</v>
      </c>
      <c r="F760" s="9">
        <f>IFERROR(IF(市价!F760="","",市价!F760/(INTERCEPT(市价!F$3:F760,市价!$B$3:$B760)+SLOPE(市价!F$3:F760,市价!$B$3:$B760)*市价!$B760)-1-IF(排名!F759=1,参数!$B$4)),"")</f>
        <v>-1.3570826589900054E-2</v>
      </c>
      <c r="G760" s="9">
        <f>IFERROR(IF(市价!G760="","",市价!G760/(INTERCEPT(市价!G$3:G760,市价!$B$3:$B760)+SLOPE(市价!G$3:G760,市价!$B$3:$B760)*市价!$B760)-1-IF(排名!G759=1,参数!$B$4)),"")</f>
        <v>-6.8588912515448852E-2</v>
      </c>
      <c r="H760" s="9">
        <f>IFERROR(IF(市价!H760="","",市价!H760/(INTERCEPT(市价!H$3:H760,市价!$B$3:$B760)+SLOPE(市价!H$3:H760,市价!$B$3:$B760)*市价!$B760)-1-IF(排名!H759=1,参数!$B$4)),"")</f>
        <v>2.5359035670887042E-2</v>
      </c>
    </row>
    <row r="761" spans="1:8" x14ac:dyDescent="0.15">
      <c r="A761" s="6">
        <v>39503</v>
      </c>
      <c r="B761" s="9">
        <f t="shared" si="11"/>
        <v>-3.3465006007551792E-3</v>
      </c>
      <c r="C761" s="9">
        <f>IFERROR(IF(市价!C761="","",市价!C761/(INTERCEPT(市价!C$3:C761,市价!$B$3:$B761)+SLOPE(市价!C$3:C761,市价!$B$3:$B761)*市价!$B761)-1-IF(排名!C760=1,参数!$B$4)),"")</f>
        <v>-6.2896638910445724E-2</v>
      </c>
      <c r="D761" s="9">
        <f>IFERROR(IF(市价!D761="","",市价!D761/(INTERCEPT(市价!D$3:D761,市价!$B$3:$B761)+SLOPE(市价!D$3:D761,市价!$B$3:$B761)*市价!$B761)-1-IF(排名!D760=1,参数!$B$4)),"")</f>
        <v>-1.4608299522832047E-2</v>
      </c>
      <c r="E761" s="9">
        <f>IFERROR(IF(市价!E761="","",市价!E761/(INTERCEPT(市价!E$3:E761,市价!$B$3:$B761)+SLOPE(市价!E$3:E761,市价!$B$3:$B761)*市价!$B761)-1-IF(排名!E760=1,参数!$B$4)),"")</f>
        <v>0.10379077654695279</v>
      </c>
      <c r="F761" s="9">
        <f>IFERROR(IF(市价!F761="","",市价!F761/(INTERCEPT(市价!F$3:F761,市价!$B$3:$B761)+SLOPE(市价!F$3:F761,市价!$B$3:$B761)*市价!$B761)-1-IF(排名!F760=1,参数!$B$4)),"")</f>
        <v>-2.3613617283297361E-2</v>
      </c>
      <c r="G761" s="9">
        <f>IFERROR(IF(市价!G761="","",市价!G761/(INTERCEPT(市价!G$3:G761,市价!$B$3:$B761)+SLOPE(市价!G$3:G761,市价!$B$3:$B761)*市价!$B761)-1-IF(排名!G760=1,参数!$B$4)),"")</f>
        <v>-7.891078971535237E-2</v>
      </c>
      <c r="H761" s="9">
        <f>IFERROR(IF(市价!H761="","",市价!H761/(INTERCEPT(市价!H$3:H761,市价!$B$3:$B761)+SLOPE(市价!H$3:H761,市价!$B$3:$B761)*市价!$B761)-1-IF(排名!H760=1,参数!$B$4)),"")</f>
        <v>5.6159565280443635E-2</v>
      </c>
    </row>
    <row r="762" spans="1:8" x14ac:dyDescent="0.15">
      <c r="A762" s="6">
        <v>39504</v>
      </c>
      <c r="B762" s="9">
        <f t="shared" si="11"/>
        <v>-3.051966292854813E-3</v>
      </c>
      <c r="C762" s="9">
        <f>IFERROR(IF(市价!C762="","",市价!C762/(INTERCEPT(市价!C$3:C762,市价!$B$3:$B762)+SLOPE(市价!C$3:C762,市价!$B$3:$B762)*市价!$B762)-1-IF(排名!C761=1,参数!$B$4)),"")</f>
        <v>-4.9888382282717636E-2</v>
      </c>
      <c r="D762" s="9">
        <f>IFERROR(IF(市价!D762="","",市价!D762/(INTERCEPT(市价!D$3:D762,市价!$B$3:$B762)+SLOPE(市价!D$3:D762,市价!$B$3:$B762)*市价!$B762)-1-IF(排名!D761=1,参数!$B$4)),"")</f>
        <v>-7.0788350968267189E-3</v>
      </c>
      <c r="E762" s="9">
        <f>IFERROR(IF(市价!E762="","",市价!E762/(INTERCEPT(市价!E$3:E762,市价!$B$3:$B762)+SLOPE(市价!E$3:E762,市价!$B$3:$B762)*市价!$B762)-1-IF(排名!E761=1,参数!$B$4)),"")</f>
        <v>8.5550246475828429E-2</v>
      </c>
      <c r="F762" s="9">
        <f>IFERROR(IF(市价!F762="","",市价!F762/(INTERCEPT(市价!F$3:F762,市价!$B$3:$B762)+SLOPE(市价!F$3:F762,市价!$B$3:$B762)*市价!$B762)-1-IF(排名!F761=1,参数!$B$4)),"")</f>
        <v>-2.702923169033089E-3</v>
      </c>
      <c r="G762" s="9">
        <f>IFERROR(IF(市价!G762="","",市价!G762/(INTERCEPT(市价!G$3:G762,市价!$B$3:$B762)+SLOPE(市价!G$3:G762,市价!$B$3:$B762)*市价!$B762)-1-IF(排名!G761=1,参数!$B$4)),"")</f>
        <v>-6.7170965261899473E-2</v>
      </c>
      <c r="H762" s="9">
        <f>IFERROR(IF(市价!H762="","",市价!H762/(INTERCEPT(市价!H$3:H762,市价!$B$3:$B762)+SLOPE(市价!H$3:H762,市价!$B$3:$B762)*市价!$B762)-1-IF(排名!H761=1,参数!$B$4)),"")</f>
        <v>2.2979061577519611E-2</v>
      </c>
    </row>
    <row r="763" spans="1:8" x14ac:dyDescent="0.15">
      <c r="A763" s="6">
        <v>39505</v>
      </c>
      <c r="B763" s="9">
        <f t="shared" si="11"/>
        <v>-2.2229339879693923E-3</v>
      </c>
      <c r="C763" s="9">
        <f>IFERROR(IF(市价!C763="","",市价!C763/(INTERCEPT(市价!C$3:C763,市价!$B$3:$B763)+SLOPE(市价!C$3:C763,市价!$B$3:$B763)*市价!$B763)-1-IF(排名!C762=1,参数!$B$4)),"")</f>
        <v>-5.097068755563916E-2</v>
      </c>
      <c r="D763" s="9">
        <f>IFERROR(IF(市价!D763="","",市价!D763/(INTERCEPT(市价!D$3:D763,市价!$B$3:$B763)+SLOPE(市价!D$3:D763,市价!$B$3:$B763)*市价!$B763)-1-IF(排名!D762=1,参数!$B$4)),"")</f>
        <v>-2.8132267408163547E-2</v>
      </c>
      <c r="E763" s="9">
        <f>IFERROR(IF(市价!E763="","",市价!E763/(INTERCEPT(市价!E$3:E763,市价!$B$3:$B763)+SLOPE(市价!E$3:E763,市价!$B$3:$B763)*市价!$B763)-1-IF(排名!E762=1,参数!$B$4)),"")</f>
        <v>8.933491020404194E-2</v>
      </c>
      <c r="F763" s="9">
        <f>IFERROR(IF(市价!F763="","",市价!F763/(INTERCEPT(市价!F$3:F763,市价!$B$3:$B763)+SLOPE(市价!F$3:F763,市价!$B$3:$B763)*市价!$B763)-1-IF(排名!F762=1,参数!$B$4)),"")</f>
        <v>2.3324510747871674E-2</v>
      </c>
      <c r="G763" s="9">
        <f>IFERROR(IF(市价!G763="","",市价!G763/(INTERCEPT(市价!G$3:G763,市价!$B$3:$B763)+SLOPE(市价!G$3:G763,市价!$B$3:$B763)*市价!$B763)-1-IF(排名!G762=1,参数!$B$4)),"")</f>
        <v>-6.0340300617533815E-2</v>
      </c>
      <c r="H763" s="9">
        <f>IFERROR(IF(市价!H763="","",市价!H763/(INTERCEPT(市价!H$3:H763,市价!$B$3:$B763)+SLOPE(市价!H$3:H763,市价!$B$3:$B763)*市价!$B763)-1-IF(排名!H762=1,参数!$B$4)),"")</f>
        <v>1.3446230701606554E-2</v>
      </c>
    </row>
    <row r="764" spans="1:8" x14ac:dyDescent="0.15">
      <c r="A764" s="6">
        <v>39506</v>
      </c>
      <c r="B764" s="9">
        <f t="shared" si="11"/>
        <v>-1.7803298684648989E-3</v>
      </c>
      <c r="C764" s="9">
        <f>IFERROR(IF(市价!C764="","",市价!C764/(INTERCEPT(市价!C$3:C764,市价!$B$3:$B764)+SLOPE(市价!C$3:C764,市价!$B$3:$B764)*市价!$B764)-1-IF(排名!C763=1,参数!$B$4)),"")</f>
        <v>-5.3868853425853458E-2</v>
      </c>
      <c r="D764" s="9">
        <f>IFERROR(IF(市价!D764="","",市价!D764/(INTERCEPT(市价!D$3:D764,市价!$B$3:$B764)+SLOPE(市价!D$3:D764,市价!$B$3:$B764)*市价!$B764)-1-IF(排名!D763=1,参数!$B$4)),"")</f>
        <v>-1.8270490626929647E-2</v>
      </c>
      <c r="E764" s="9">
        <f>IFERROR(IF(市价!E764="","",市价!E764/(INTERCEPT(市价!E$3:E764,市价!$B$3:$B764)+SLOPE(市价!E$3:E764,市价!$B$3:$B764)*市价!$B764)-1-IF(排名!E763=1,参数!$B$4)),"")</f>
        <v>8.304458222347999E-2</v>
      </c>
      <c r="F764" s="9">
        <f>IFERROR(IF(市价!F764="","",市价!F764/(INTERCEPT(市价!F$3:F764,市价!$B$3:$B764)+SLOPE(市价!F$3:F764,市价!$B$3:$B764)*市价!$B764)-1-IF(排名!F763=1,参数!$B$4)),"")</f>
        <v>1.8210898838366907E-2</v>
      </c>
      <c r="G764" s="9">
        <f>IFERROR(IF(市价!G764="","",市价!G764/(INTERCEPT(市价!G$3:G764,市价!$B$3:$B764)+SLOPE(市价!G$3:G764,市价!$B$3:$B764)*市价!$B764)-1-IF(排名!G763=1,参数!$B$4)),"")</f>
        <v>-6.4363313932790933E-2</v>
      </c>
      <c r="H764" s="9">
        <f>IFERROR(IF(市价!H764="","",市价!H764/(INTERCEPT(市价!H$3:H764,市价!$B$3:$B764)+SLOPE(市价!H$3:H764,市价!$B$3:$B764)*市价!$B764)-1-IF(排名!H763=1,参数!$B$4)),"")</f>
        <v>2.4565197712937747E-2</v>
      </c>
    </row>
    <row r="765" spans="1:8" x14ac:dyDescent="0.15">
      <c r="A765" s="6">
        <v>39507</v>
      </c>
      <c r="B765" s="9">
        <f t="shared" si="11"/>
        <v>-1.396639151905299E-3</v>
      </c>
      <c r="C765" s="9">
        <f>IFERROR(IF(市价!C765="","",市价!C765/(INTERCEPT(市价!C$3:C765,市价!$B$3:$B765)+SLOPE(市价!C$3:C765,市价!$B$3:$B765)*市价!$B765)-1-IF(排名!C764=1,参数!$B$4)),"")</f>
        <v>-5.9460775441342761E-2</v>
      </c>
      <c r="D765" s="9">
        <f>IFERROR(IF(市价!D765="","",市价!D765/(INTERCEPT(市价!D$3:D765,市价!$B$3:$B765)+SLOPE(市价!D$3:D765,市价!$B$3:$B765)*市价!$B765)-1-IF(排名!D764=1,参数!$B$4)),"")</f>
        <v>1.0658327293355807E-3</v>
      </c>
      <c r="E765" s="9">
        <f>IFERROR(IF(市价!E765="","",市价!E765/(INTERCEPT(市价!E$3:E765,市价!$B$3:$B765)+SLOPE(市价!E$3:E765,市价!$B$3:$B765)*市价!$B765)-1-IF(排名!E764=1,参数!$B$4)),"")</f>
        <v>6.9224431628698513E-2</v>
      </c>
      <c r="F765" s="9">
        <f>IFERROR(IF(市价!F765="","",市价!F765/(INTERCEPT(市价!F$3:F765,市价!$B$3:$B765)+SLOPE(市价!F$3:F765,市价!$B$3:$B765)*市价!$B765)-1-IF(排名!F764=1,参数!$B$4)),"")</f>
        <v>2.2566600372478929E-2</v>
      </c>
      <c r="G765" s="9">
        <f>IFERROR(IF(市价!G765="","",市价!G765/(INTERCEPT(市价!G$3:G765,市价!$B$3:$B765)+SLOPE(市价!G$3:G765,市价!$B$3:$B765)*市价!$B765)-1-IF(排名!G764=1,参数!$B$4)),"")</f>
        <v>-6.381644573030798E-2</v>
      </c>
      <c r="H765" s="9">
        <f>IFERROR(IF(市价!H765="","",市价!H765/(INTERCEPT(市价!H$3:H765,市价!$B$3:$B765)+SLOPE(市价!H$3:H765,市价!$B$3:$B765)*市价!$B765)-1-IF(排名!H764=1,参数!$B$4)),"")</f>
        <v>2.2040521529705925E-2</v>
      </c>
    </row>
    <row r="766" spans="1:8" x14ac:dyDescent="0.15">
      <c r="A766" s="6">
        <v>39510</v>
      </c>
      <c r="B766" s="9">
        <f t="shared" si="11"/>
        <v>-1.2210927825403821E-3</v>
      </c>
      <c r="C766" s="9">
        <f>IFERROR(IF(市价!C766="","",市价!C766/(INTERCEPT(市价!C$3:C766,市价!$B$3:$B766)+SLOPE(市价!C$3:C766,市价!$B$3:$B766)*市价!$B766)-1-IF(排名!C765=1,参数!$B$4)),"")</f>
        <v>-5.8818291598646377E-2</v>
      </c>
      <c r="D766" s="9">
        <f>IFERROR(IF(市价!D766="","",市价!D766/(INTERCEPT(市价!D$3:D766,市价!$B$3:$B766)+SLOPE(市价!D$3:D766,市价!$B$3:$B766)*市价!$B766)-1-IF(排名!D765=1,参数!$B$4)),"")</f>
        <v>7.4916160592730652E-3</v>
      </c>
      <c r="E766" s="9">
        <f>IFERROR(IF(市价!E766="","",市价!E766/(INTERCEPT(市价!E$3:E766,市价!$B$3:$B766)+SLOPE(市价!E$3:E766,市价!$B$3:$B766)*市价!$B766)-1-IF(排名!E765=1,参数!$B$4)),"")</f>
        <v>5.1408327419397271E-2</v>
      </c>
      <c r="F766" s="9">
        <f>IFERROR(IF(市价!F766="","",市价!F766/(INTERCEPT(市价!F$3:F766,市价!$B$3:$B766)+SLOPE(市价!F$3:F766,市价!$B$3:$B766)*市价!$B766)-1-IF(排名!F765=1,参数!$B$4)),"")</f>
        <v>2.7683178813726173E-2</v>
      </c>
      <c r="G766" s="9">
        <f>IFERROR(IF(市价!G766="","",市价!G766/(INTERCEPT(市价!G$3:G766,市价!$B$3:$B766)+SLOPE(市价!G$3:G766,市价!$B$3:$B766)*市价!$B766)-1-IF(排名!G765=1,参数!$B$4)),"")</f>
        <v>-5.5534073924901062E-2</v>
      </c>
      <c r="H766" s="9">
        <f>IFERROR(IF(市价!H766="","",市价!H766/(INTERCEPT(市价!H$3:H766,市价!$B$3:$B766)+SLOPE(市价!H$3:H766,市价!$B$3:$B766)*市价!$B766)-1-IF(排名!H765=1,参数!$B$4)),"")</f>
        <v>2.0442686535908638E-2</v>
      </c>
    </row>
    <row r="767" spans="1:8" x14ac:dyDescent="0.15">
      <c r="A767" s="6">
        <v>39511</v>
      </c>
      <c r="B767" s="9">
        <f t="shared" si="11"/>
        <v>-1.1867738317171139E-3</v>
      </c>
      <c r="C767" s="9">
        <f>IFERROR(IF(市价!C767="","",市价!C767/(INTERCEPT(市价!C$3:C767,市价!$B$3:$B767)+SLOPE(市价!C$3:C767,市价!$B$3:$B767)*市价!$B767)-1-IF(排名!C766=1,参数!$B$4)),"")</f>
        <v>-4.8761173326747342E-2</v>
      </c>
      <c r="D767" s="9">
        <f>IFERROR(IF(市价!D767="","",市价!D767/(INTERCEPT(市价!D$3:D767,市价!$B$3:$B767)+SLOPE(市价!D$3:D767,市价!$B$3:$B767)*市价!$B767)-1-IF(排名!D766=1,参数!$B$4)),"")</f>
        <v>-3.3711036548972673E-2</v>
      </c>
      <c r="E767" s="9">
        <f>IFERROR(IF(市价!E767="","",市价!E767/(INTERCEPT(市价!E$3:E767,市价!$B$3:$B767)+SLOPE(市价!E$3:E767,市价!$B$3:$B767)*市价!$B767)-1-IF(排名!E766=1,参数!$B$4)),"")</f>
        <v>3.9727726960521181E-2</v>
      </c>
      <c r="F767" s="9">
        <f>IFERROR(IF(市价!F767="","",市价!F767/(INTERCEPT(市价!F$3:F767,市价!$B$3:$B767)+SLOPE(市价!F$3:F767,市价!$B$3:$B767)*市价!$B767)-1-IF(排名!F766=1,参数!$B$4)),"")</f>
        <v>5.3255181295675635E-2</v>
      </c>
      <c r="G767" s="9">
        <f>IFERROR(IF(市价!G767="","",市价!G767/(INTERCEPT(市价!G$3:G767,市价!$B$3:$B767)+SLOPE(市价!G$3:G767,市价!$B$3:$B767)*市价!$B767)-1-IF(排名!G766=1,参数!$B$4)),"")</f>
        <v>-4.1738554018571405E-2</v>
      </c>
      <c r="H767" s="9">
        <f>IFERROR(IF(市价!H767="","",市价!H767/(INTERCEPT(市价!H$3:H767,市价!$B$3:$B767)+SLOPE(市价!H$3:H767,市价!$B$3:$B767)*市价!$B767)-1-IF(排名!H766=1,参数!$B$4)),"")</f>
        <v>2.410721264779192E-2</v>
      </c>
    </row>
    <row r="768" spans="1:8" x14ac:dyDescent="0.15">
      <c r="A768" s="6">
        <v>39512</v>
      </c>
      <c r="B768" s="9">
        <f t="shared" si="11"/>
        <v>-7.1905086722597511E-4</v>
      </c>
      <c r="C768" s="9">
        <f>IFERROR(IF(市价!C768="","",市价!C768/(INTERCEPT(市价!C$3:C768,市价!$B$3:$B768)+SLOPE(市价!C$3:C768,市价!$B$3:$B768)*市价!$B768)-1-IF(排名!C767=1,参数!$B$4)),"")</f>
        <v>-5.3852811744397155E-2</v>
      </c>
      <c r="D768" s="9">
        <f>IFERROR(IF(市价!D768="","",市价!D768/(INTERCEPT(市价!D$3:D768,市价!$B$3:$B768)+SLOPE(市价!D$3:D768,市价!$B$3:$B768)*市价!$B768)-1-IF(排名!D767=1,参数!$B$4)),"")</f>
        <v>-2.4580492810538868E-2</v>
      </c>
      <c r="E768" s="9">
        <f>IFERROR(IF(市价!E768="","",市价!E768/(INTERCEPT(市价!E$3:E768,市价!$B$3:$B768)+SLOPE(市价!E$3:E768,市价!$B$3:$B768)*市价!$B768)-1-IF(排名!E767=1,参数!$B$4)),"")</f>
        <v>4.008414216035483E-2</v>
      </c>
      <c r="F768" s="9">
        <f>IFERROR(IF(市价!F768="","",市价!F768/(INTERCEPT(市价!F$3:F768,市价!$B$3:$B768)+SLOPE(市价!F$3:F768,市价!$B$3:$B768)*市价!$B768)-1-IF(排名!F767=1,参数!$B$4)),"")</f>
        <v>4.5495318105435389E-2</v>
      </c>
      <c r="G768" s="9">
        <f>IFERROR(IF(市价!G768="","",市价!G768/(INTERCEPT(市价!G$3:G768,市价!$B$3:$B768)+SLOPE(市价!G$3:G768,市价!$B$3:$B768)*市价!$B768)-1-IF(排名!G767=1,参数!$B$4)),"")</f>
        <v>-4.0404088521221015E-2</v>
      </c>
      <c r="H768" s="9">
        <f>IFERROR(IF(市价!H768="","",市价!H768/(INTERCEPT(市价!H$3:H768,市价!$B$3:$B768)+SLOPE(市价!H$3:H768,市价!$B$3:$B768)*市价!$B768)-1-IF(排名!H767=1,参数!$B$4)),"")</f>
        <v>2.8943627607010969E-2</v>
      </c>
    </row>
    <row r="769" spans="1:8" x14ac:dyDescent="0.15">
      <c r="A769" s="6">
        <v>39513</v>
      </c>
      <c r="B769" s="9">
        <f t="shared" si="11"/>
        <v>-6.1146902199001507E-4</v>
      </c>
      <c r="C769" s="9">
        <f>IFERROR(IF(市价!C769="","",市价!C769/(INTERCEPT(市价!C$3:C769,市价!$B$3:$B769)+SLOPE(市价!C$3:C769,市价!$B$3:$B769)*市价!$B769)-1-IF(排名!C768=1,参数!$B$4)),"")</f>
        <v>-5.2198585639910311E-2</v>
      </c>
      <c r="D769" s="9">
        <f>IFERROR(IF(市价!D769="","",市价!D769/(INTERCEPT(市价!D$3:D769,市价!$B$3:$B769)+SLOPE(市价!D$3:D769,市价!$B$3:$B769)*市价!$B769)-1-IF(排名!D768=1,参数!$B$4)),"")</f>
        <v>-1.7297367086677951E-2</v>
      </c>
      <c r="E769" s="9">
        <f>IFERROR(IF(市价!E769="","",市价!E769/(INTERCEPT(市价!E$3:E769,市价!$B$3:$B769)+SLOPE(市价!E$3:E769,市价!$B$3:$B769)*市价!$B769)-1-IF(排名!E768=1,参数!$B$4)),"")</f>
        <v>2.8142140412666716E-2</v>
      </c>
      <c r="F769" s="9">
        <f>IFERROR(IF(市价!F769="","",市价!F769/(INTERCEPT(市价!F$3:F769,市价!$B$3:$B769)+SLOPE(市价!F$3:F769,市价!$B$3:$B769)*市价!$B769)-1-IF(排名!F768=1,参数!$B$4)),"")</f>
        <v>5.2370990642057524E-2</v>
      </c>
      <c r="G769" s="9">
        <f>IFERROR(IF(市价!G769="","",市价!G769/(INTERCEPT(市价!G$3:G769,市价!$B$3:$B769)+SLOPE(市价!G$3:G769,市价!$B$3:$B769)*市价!$B769)-1-IF(排名!G768=1,参数!$B$4)),"")</f>
        <v>-2.8078814449326139E-2</v>
      </c>
      <c r="H769" s="9">
        <f>IFERROR(IF(市价!H769="","",市价!H769/(INTERCEPT(市价!H$3:H769,市价!$B$3:$B769)+SLOPE(市价!H$3:H769,市价!$B$3:$B769)*市价!$B769)-1-IF(排名!H768=1,参数!$B$4)),"")</f>
        <v>1.339282198925007E-2</v>
      </c>
    </row>
    <row r="770" spans="1:8" x14ac:dyDescent="0.15">
      <c r="A770" s="6">
        <v>39514</v>
      </c>
      <c r="B770" s="9">
        <f t="shared" si="11"/>
        <v>-3.3349963010748107E-4</v>
      </c>
      <c r="C770" s="9">
        <f>IFERROR(IF(市价!C770="","",市价!C770/(INTERCEPT(市价!C$3:C770,市价!$B$3:$B770)+SLOPE(市价!C$3:C770,市价!$B$3:$B770)*市价!$B770)-1-IF(排名!C769=1,参数!$B$4)),"")</f>
        <v>-4.7556688640918221E-2</v>
      </c>
      <c r="D770" s="9">
        <f>IFERROR(IF(市价!D770="","",市价!D770/(INTERCEPT(市价!D$3:D770,市价!$B$3:$B770)+SLOPE(市价!D$3:D770,市价!$B$3:$B770)*市价!$B770)-1-IF(排名!D769=1,参数!$B$4)),"")</f>
        <v>-1.9212979084912707E-2</v>
      </c>
      <c r="E770" s="9">
        <f>IFERROR(IF(市价!E770="","",市价!E770/(INTERCEPT(市价!E$3:E770,市价!$B$3:$B770)+SLOPE(市价!E$3:E770,市价!$B$3:$B770)*市价!$B770)-1-IF(排名!E769=1,参数!$B$4)),"")</f>
        <v>2.4741438176688391E-2</v>
      </c>
      <c r="F770" s="9">
        <f>IFERROR(IF(市价!F770="","",市价!F770/(INTERCEPT(市价!F$3:F770,市价!$B$3:$B770)+SLOPE(市价!F$3:F770,市价!$B$3:$B770)*市价!$B770)-1-IF(排名!F769=1,参数!$B$4)),"")</f>
        <v>5.0960618270198488E-2</v>
      </c>
      <c r="G770" s="9">
        <f>IFERROR(IF(市价!G770="","",市价!G770/(INTERCEPT(市价!G$3:G770,市价!$B$3:$B770)+SLOPE(市价!G$3:G770,市价!$B$3:$B770)*市价!$B770)-1-IF(排名!G769=1,参数!$B$4)),"")</f>
        <v>-1.8297038666845844E-2</v>
      </c>
      <c r="H770" s="9">
        <f>IFERROR(IF(市价!H770="","",市价!H770/(INTERCEPT(市价!H$3:H770,市价!$B$3:$B770)+SLOPE(市价!H$3:H770,市价!$B$3:$B770)*市价!$B770)-1-IF(排名!H769=1,参数!$B$4)),"")</f>
        <v>7.3636521651450071E-3</v>
      </c>
    </row>
    <row r="771" spans="1:8" x14ac:dyDescent="0.15">
      <c r="A771" s="6">
        <v>39517</v>
      </c>
      <c r="B771" s="9">
        <f t="shared" si="11"/>
        <v>3.0005555467440176E-4</v>
      </c>
      <c r="C771" s="9">
        <f>IFERROR(IF(市价!C771="","",市价!C771/(INTERCEPT(市价!C$3:C771,市价!$B$3:$B771)+SLOPE(市价!C$3:C771,市价!$B$3:$B771)*市价!$B771)-1-IF(排名!C770=1,参数!$B$4)),"")</f>
        <v>-3.052042905107677E-2</v>
      </c>
      <c r="D771" s="9">
        <f>IFERROR(IF(市价!D771="","",市价!D771/(INTERCEPT(市价!D$3:D771,市价!$B$3:$B771)+SLOPE(市价!D$3:D771,市价!$B$3:$B771)*市价!$B771)-1-IF(排名!D770=1,参数!$B$4)),"")</f>
        <v>-4.0862118446450268E-2</v>
      </c>
      <c r="E771" s="9">
        <f>IFERROR(IF(市价!E771="","",市价!E771/(INTERCEPT(市价!E$3:E771,市价!$B$3:$B771)+SLOPE(市价!E$3:E771,市价!$B$3:$B771)*市价!$B771)-1-IF(排名!E770=1,参数!$B$4)),"")</f>
        <v>1.6990819128389179E-2</v>
      </c>
      <c r="F771" s="9">
        <f>IFERROR(IF(市价!F771="","",市价!F771/(INTERCEPT(市价!F$3:F771,市价!$B$3:$B771)+SLOPE(市价!F$3:F771,市价!$B$3:$B771)*市价!$B771)-1-IF(排名!F770=1,参数!$B$4)),"")</f>
        <v>3.8265677936507592E-2</v>
      </c>
      <c r="G771" s="9">
        <f>IFERROR(IF(市价!G771="","",市价!G771/(INTERCEPT(市价!G$3:G771,市价!$B$3:$B771)+SLOPE(市价!G$3:G771,市价!$B$3:$B771)*市价!$B771)-1-IF(排名!G770=1,参数!$B$4)),"")</f>
        <v>-1.4109297017046218E-2</v>
      </c>
      <c r="H771" s="9">
        <f>IFERROR(IF(市价!H771="","",市价!H771/(INTERCEPT(市价!H$3:H771,市价!$B$3:$B771)+SLOPE(市价!H$3:H771,市价!$B$3:$B771)*市价!$B771)-1-IF(排名!H770=1,参数!$B$4)),"")</f>
        <v>3.2035680777722897E-2</v>
      </c>
    </row>
    <row r="772" spans="1:8" x14ac:dyDescent="0.15">
      <c r="A772" s="6">
        <v>39518</v>
      </c>
      <c r="B772" s="9">
        <f t="shared" ref="B772:B835" si="12">AVERAGE(C772:H772)</f>
        <v>5.0845466914365789E-4</v>
      </c>
      <c r="C772" s="9">
        <f>IFERROR(IF(市价!C772="","",市价!C772/(INTERCEPT(市价!C$3:C772,市价!$B$3:$B772)+SLOPE(市价!C$3:C772,市价!$B$3:$B772)*市价!$B772)-1-IF(排名!C771=1,参数!$B$4)),"")</f>
        <v>-1.3955703903030137E-2</v>
      </c>
      <c r="D772" s="9">
        <f>IFERROR(IF(市价!D772="","",市价!D772/(INTERCEPT(市价!D$3:D772,市价!$B$3:$B772)+SLOPE(市价!D$3:D772,市价!$B$3:$B772)*市价!$B772)-1-IF(排名!D771=1,参数!$B$4)),"")</f>
        <v>-6.275585394816563E-2</v>
      </c>
      <c r="E772" s="9">
        <f>IFERROR(IF(市价!E772="","",市价!E772/(INTERCEPT(市价!E$3:E772,市价!$B$3:$B772)+SLOPE(市价!E$3:E772,市价!$B$3:$B772)*市价!$B772)-1-IF(排名!E771=1,参数!$B$4)),"")</f>
        <v>2.8394164892471929E-2</v>
      </c>
      <c r="F772" s="9">
        <f>IFERROR(IF(市价!F772="","",市价!F772/(INTERCEPT(市价!F$3:F772,市价!$B$3:$B772)+SLOPE(市价!F$3:F772,市价!$B$3:$B772)*市价!$B772)-1-IF(排名!F771=1,参数!$B$4)),"")</f>
        <v>5.4275688591291837E-2</v>
      </c>
      <c r="G772" s="9">
        <f>IFERROR(IF(市价!G772="","",市价!G772/(INTERCEPT(市价!G$3:G772,市价!$B$3:$B772)+SLOPE(市价!G$3:G772,市价!$B$3:$B772)*市价!$B772)-1-IF(排名!G771=1,参数!$B$4)),"")</f>
        <v>-5.3991419802693619E-3</v>
      </c>
      <c r="H772" s="9">
        <f>IFERROR(IF(市价!H772="","",市价!H772/(INTERCEPT(市价!H$3:H772,市价!$B$3:$B772)+SLOPE(市价!H$3:H772,市价!$B$3:$B772)*市价!$B772)-1-IF(排名!H771=1,参数!$B$4)),"")</f>
        <v>2.4915743625633091E-3</v>
      </c>
    </row>
    <row r="773" spans="1:8" x14ac:dyDescent="0.15">
      <c r="A773" s="6">
        <v>39519</v>
      </c>
      <c r="B773" s="9">
        <f t="shared" si="12"/>
        <v>1.1679370461516829E-3</v>
      </c>
      <c r="C773" s="9">
        <f>IFERROR(IF(市价!C773="","",市价!C773/(INTERCEPT(市价!C$3:C773,市价!$B$3:$B773)+SLOPE(市价!C$3:C773,市价!$B$3:$B773)*市价!$B773)-1-IF(排名!C772=1,参数!$B$4)),"")</f>
        <v>4.1942063628943593E-3</v>
      </c>
      <c r="D773" s="9">
        <f>IFERROR(IF(市价!D773="","",市价!D773/(INTERCEPT(市价!D$3:D773,市价!$B$3:$B773)+SLOPE(市价!D$3:D773,市价!$B$3:$B773)*市价!$B773)-1-IF(排名!D772=1,参数!$B$4)),"")</f>
        <v>-8.0151445722717929E-2</v>
      </c>
      <c r="E773" s="9">
        <f>IFERROR(IF(市价!E773="","",市价!E773/(INTERCEPT(市价!E$3:E773,市价!$B$3:$B773)+SLOPE(市价!E$3:E773,市价!$B$3:$B773)*市价!$B773)-1-IF(排名!E772=1,参数!$B$4)),"")</f>
        <v>1.4597776143411956E-2</v>
      </c>
      <c r="F773" s="9">
        <f>IFERROR(IF(市价!F773="","",市价!F773/(INTERCEPT(市价!F$3:F773,市价!$B$3:$B773)+SLOPE(市价!F$3:F773,市价!$B$3:$B773)*市价!$B773)-1-IF(排名!F772=1,参数!$B$4)),"")</f>
        <v>7.5286050242901581E-2</v>
      </c>
      <c r="G773" s="9">
        <f>IFERROR(IF(市价!G773="","",市价!G773/(INTERCEPT(市价!G$3:G773,市价!$B$3:$B773)+SLOPE(市价!G$3:G773,市价!$B$3:$B773)*市价!$B773)-1-IF(排名!G772=1,参数!$B$4)),"")</f>
        <v>2.3608064757056901E-3</v>
      </c>
      <c r="H773" s="9">
        <f>IFERROR(IF(市价!H773="","",市价!H773/(INTERCEPT(市价!H$3:H773,市价!$B$3:$B773)+SLOPE(市价!H$3:H773,市价!$B$3:$B773)*市价!$B773)-1-IF(排名!H772=1,参数!$B$4)),"")</f>
        <v>-9.2797712252855602E-3</v>
      </c>
    </row>
    <row r="774" spans="1:8" x14ac:dyDescent="0.15">
      <c r="A774" s="6">
        <v>39520</v>
      </c>
      <c r="B774" s="9">
        <f t="shared" si="12"/>
        <v>1.421492799017136E-3</v>
      </c>
      <c r="C774" s="9">
        <f>IFERROR(IF(市价!C774="","",市价!C774/(INTERCEPT(市价!C$3:C774,市价!$B$3:$B774)+SLOPE(市价!C$3:C774,市价!$B$3:$B774)*市价!$B774)-1-IF(排名!C773=1,参数!$B$4)),"")</f>
        <v>-1.3943824609564004E-2</v>
      </c>
      <c r="D774" s="9">
        <f>IFERROR(IF(市价!D774="","",市价!D774/(INTERCEPT(市价!D$3:D774,市价!$B$3:$B774)+SLOPE(市价!D$3:D774,市价!$B$3:$B774)*市价!$B774)-1-IF(排名!D773=1,参数!$B$4)),"")</f>
        <v>-6.365337861735354E-2</v>
      </c>
      <c r="E774" s="9">
        <f>IFERROR(IF(市价!E774="","",市价!E774/(INTERCEPT(市价!E$3:E774,市价!$B$3:$B774)+SLOPE(市价!E$3:E774,市价!$B$3:$B774)*市价!$B774)-1-IF(排名!E773=1,参数!$B$4)),"")</f>
        <v>6.3189029058684953E-2</v>
      </c>
      <c r="F774" s="9">
        <f>IFERROR(IF(市价!F774="","",市价!F774/(INTERCEPT(市价!F$3:F774,市价!$B$3:$B774)+SLOPE(市价!F$3:F774,市价!$B$3:$B774)*市价!$B774)-1-IF(排名!F773=1,参数!$B$4)),"")</f>
        <v>7.6038976003639736E-2</v>
      </c>
      <c r="G774" s="9">
        <f>IFERROR(IF(市价!G774="","",市价!G774/(INTERCEPT(市价!G$3:G774,市价!$B$3:$B774)+SLOPE(市价!G$3:G774,市价!$B$3:$B774)*市价!$B774)-1-IF(排名!G773=1,参数!$B$4)),"")</f>
        <v>-2.0418364993353033E-2</v>
      </c>
      <c r="H774" s="9">
        <f>IFERROR(IF(市价!H774="","",市价!H774/(INTERCEPT(市价!H$3:H774,市价!$B$3:$B774)+SLOPE(市价!H$3:H774,市价!$B$3:$B774)*市价!$B774)-1-IF(排名!H773=1,参数!$B$4)),"")</f>
        <v>-3.2683480047951297E-2</v>
      </c>
    </row>
    <row r="775" spans="1:8" x14ac:dyDescent="0.15">
      <c r="A775" s="6">
        <v>39521</v>
      </c>
      <c r="B775" s="9">
        <f t="shared" si="12"/>
        <v>2.4821440268256723E-3</v>
      </c>
      <c r="C775" s="9">
        <f>IFERROR(IF(市价!C775="","",市价!C775/(INTERCEPT(市价!C$3:C775,市价!$B$3:$B775)+SLOPE(市价!C$3:C775,市价!$B$3:$B775)*市价!$B775)-1-IF(排名!C774=1,参数!$B$4)),"")</f>
        <v>-1.0512370032168317E-2</v>
      </c>
      <c r="D775" s="9">
        <f>IFERROR(IF(市价!D775="","",市价!D775/(INTERCEPT(市价!D$3:D775,市价!$B$3:$B775)+SLOPE(市价!D$3:D775,市价!$B$3:$B775)*市价!$B775)-1-IF(排名!D774=1,参数!$B$4)),"")</f>
        <v>-7.906090229477114E-2</v>
      </c>
      <c r="E775" s="9">
        <f>IFERROR(IF(市价!E775="","",市价!E775/(INTERCEPT(市价!E$3:E775,市价!$B$3:$B775)+SLOPE(市价!E$3:E775,市价!$B$3:$B775)*市价!$B775)-1-IF(排名!E774=1,参数!$B$4)),"")</f>
        <v>7.4927775700050603E-2</v>
      </c>
      <c r="F775" s="9">
        <f>IFERROR(IF(市价!F775="","",市价!F775/(INTERCEPT(市价!F$3:F775,市价!$B$3:$B775)+SLOPE(市价!F$3:F775,市价!$B$3:$B775)*市价!$B775)-1-IF(排名!F774=1,参数!$B$4)),"")</f>
        <v>8.2719863726702592E-2</v>
      </c>
      <c r="G775" s="9">
        <f>IFERROR(IF(市价!G775="","",市价!G775/(INTERCEPT(市价!G$3:G775,市价!$B$3:$B775)+SLOPE(市价!G$3:G775,市价!$B$3:$B775)*市价!$B775)-1-IF(排名!G774=1,参数!$B$4)),"")</f>
        <v>-2.4773661515514522E-2</v>
      </c>
      <c r="H775" s="9">
        <f>IFERROR(IF(市价!H775="","",市价!H775/(INTERCEPT(市价!H$3:H775,市价!$B$3:$B775)+SLOPE(市价!H$3:H775,市价!$B$3:$B775)*市价!$B775)-1-IF(排名!H774=1,参数!$B$4)),"")</f>
        <v>-2.8407841423345181E-2</v>
      </c>
    </row>
    <row r="776" spans="1:8" x14ac:dyDescent="0.15">
      <c r="A776" s="6">
        <v>39524</v>
      </c>
      <c r="B776" s="9">
        <f t="shared" si="12"/>
        <v>2.9964010918158515E-3</v>
      </c>
      <c r="C776" s="9">
        <f>IFERROR(IF(市价!C776="","",市价!C776/(INTERCEPT(市价!C$3:C776,市价!$B$3:$B776)+SLOPE(市价!C$3:C776,市价!$B$3:$B776)*市价!$B776)-1-IF(排名!C775=1,参数!$B$4)),"")</f>
        <v>-3.5694384884919939E-2</v>
      </c>
      <c r="D776" s="9">
        <f>IFERROR(IF(市价!D776="","",市价!D776/(INTERCEPT(市价!D$3:D776,市价!$B$3:$B776)+SLOPE(市价!D$3:D776,市价!$B$3:$B776)*市价!$B776)-1-IF(排名!D775=1,参数!$B$4)),"")</f>
        <v>-6.6899670699341218E-2</v>
      </c>
      <c r="E776" s="9">
        <f>IFERROR(IF(市价!E776="","",市价!E776/(INTERCEPT(市价!E$3:E776,市价!$B$3:$B776)+SLOPE(市价!E$3:E776,市价!$B$3:$B776)*市价!$B776)-1-IF(排名!E775=1,参数!$B$4)),"")</f>
        <v>0.10232778962698719</v>
      </c>
      <c r="F776" s="9">
        <f>IFERROR(IF(市价!F776="","",市价!F776/(INTERCEPT(市价!F$3:F776,市价!$B$3:$B776)+SLOPE(市价!F$3:F776,市价!$B$3:$B776)*市价!$B776)-1-IF(排名!F775=1,参数!$B$4)),"")</f>
        <v>5.4566616538399115E-2</v>
      </c>
      <c r="G776" s="9">
        <f>IFERROR(IF(市价!G776="","",市价!G776/(INTERCEPT(市价!G$3:G776,市价!$B$3:$B776)+SLOPE(市价!G$3:G776,市价!$B$3:$B776)*市价!$B776)-1-IF(排名!G775=1,参数!$B$4)),"")</f>
        <v>-3.3586942444877477E-2</v>
      </c>
      <c r="H776" s="9">
        <f>IFERROR(IF(市价!H776="","",市价!H776/(INTERCEPT(市价!H$3:H776,市价!$B$3:$B776)+SLOPE(市价!H$3:H776,市价!$B$3:$B776)*市价!$B776)-1-IF(排名!H775=1,参数!$B$4)),"")</f>
        <v>-2.7350015853525589E-3</v>
      </c>
    </row>
    <row r="777" spans="1:8" x14ac:dyDescent="0.15">
      <c r="A777" s="6">
        <v>39525</v>
      </c>
      <c r="B777" s="9">
        <f t="shared" si="12"/>
        <v>4.6355257801571166E-3</v>
      </c>
      <c r="C777" s="9">
        <f>IFERROR(IF(市价!C777="","",市价!C777/(INTERCEPT(市价!C$3:C777,市价!$B$3:$B777)+SLOPE(市价!C$3:C777,市价!$B$3:$B777)*市价!$B777)-1-IF(排名!C776=1,参数!$B$4)),"")</f>
        <v>-7.1990413367558181E-2</v>
      </c>
      <c r="D777" s="9">
        <f>IFERROR(IF(市价!D777="","",市价!D777/(INTERCEPT(市价!D$3:D777,市价!$B$3:$B777)+SLOPE(市价!D$3:D777,市价!$B$3:$B777)*市价!$B777)-1-IF(排名!D776=1,参数!$B$4)),"")</f>
        <v>-4.0029464829434147E-2</v>
      </c>
      <c r="E777" s="9">
        <f>IFERROR(IF(市价!E777="","",市价!E777/(INTERCEPT(市价!E$3:E777,市价!$B$3:$B777)+SLOPE(市价!E$3:E777,市价!$B$3:$B777)*市价!$B777)-1-IF(排名!E776=1,参数!$B$4)),"")</f>
        <v>0.107186603127855</v>
      </c>
      <c r="F777" s="9">
        <f>IFERROR(IF(市价!F777="","",市价!F777/(INTERCEPT(市价!F$3:F777,市价!$B$3:$B777)+SLOPE(市价!F$3:F777,市价!$B$3:$B777)*市价!$B777)-1-IF(排名!F776=1,参数!$B$4)),"")</f>
        <v>5.2578755752172857E-2</v>
      </c>
      <c r="G777" s="9">
        <f>IFERROR(IF(市价!G777="","",市价!G777/(INTERCEPT(市价!G$3:G777,市价!$B$3:$B777)+SLOPE(市价!G$3:G777,市价!$B$3:$B777)*市价!$B777)-1-IF(排名!G776=1,参数!$B$4)),"")</f>
        <v>-3.5174581248935799E-2</v>
      </c>
      <c r="H777" s="9">
        <f>IFERROR(IF(市价!H777="","",市价!H777/(INTERCEPT(市价!H$3:H777,市价!$B$3:$B777)+SLOPE(市价!H$3:H777,市价!$B$3:$B777)*市价!$B777)-1-IF(排名!H776=1,参数!$B$4)),"")</f>
        <v>1.5242255246842973E-2</v>
      </c>
    </row>
    <row r="778" spans="1:8" x14ac:dyDescent="0.15">
      <c r="A778" s="6">
        <v>39526</v>
      </c>
      <c r="B778" s="9">
        <f t="shared" si="12"/>
        <v>1.3384939204319445E-2</v>
      </c>
      <c r="C778" s="9">
        <f>IFERROR(IF(市价!C778="","",市价!C778/(INTERCEPT(市价!C$3:C778,市价!$B$3:$B778)+SLOPE(市价!C$3:C778,市价!$B$3:$B778)*市价!$B778)-1-IF(排名!C777=1,参数!$B$4)),"")</f>
        <v>-7.551281980836988E-2</v>
      </c>
      <c r="D778" s="9" t="str">
        <f>IFERROR(IF(市价!D778="","",市价!D778/(INTERCEPT(市价!D$3:D778,市价!$B$3:$B778)+SLOPE(市价!D$3:D778,市价!$B$3:$B778)*市价!$B778)-1-IF(排名!D777=1,参数!$B$4)),"")</f>
        <v/>
      </c>
      <c r="E778" s="9">
        <f>IFERROR(IF(市价!E778="","",市价!E778/(INTERCEPT(市价!E$3:E778,市价!$B$3:$B778)+SLOPE(市价!E$3:E778,市价!$B$3:$B778)*市价!$B778)-1-IF(排名!E777=1,参数!$B$4)),"")</f>
        <v>7.6272369838741749E-2</v>
      </c>
      <c r="F778" s="9">
        <f>IFERROR(IF(市价!F778="","",市价!F778/(INTERCEPT(市价!F$3:F778,市价!$B$3:$B778)+SLOPE(市价!F$3:F778,市价!$B$3:$B778)*市价!$B778)-1-IF(排名!F777=1,参数!$B$4)),"")</f>
        <v>5.5042599047876895E-2</v>
      </c>
      <c r="G778" s="9">
        <f>IFERROR(IF(市价!G778="","",市价!G778/(INTERCEPT(市价!G$3:G778,市价!$B$3:$B778)+SLOPE(市价!G$3:G778,市价!$B$3:$B778)*市价!$B778)-1-IF(排名!G777=1,参数!$B$4)),"")</f>
        <v>-2.8439908979966289E-2</v>
      </c>
      <c r="H778" s="9">
        <f>IFERROR(IF(市价!H778="","",市价!H778/(INTERCEPT(市价!H$3:H778,市价!$B$3:$B778)+SLOPE(市价!H$3:H778,市价!$B$3:$B778)*市价!$B778)-1-IF(排名!H777=1,参数!$B$4)),"")</f>
        <v>3.9562455923314754E-2</v>
      </c>
    </row>
    <row r="779" spans="1:8" x14ac:dyDescent="0.15">
      <c r="A779" s="6">
        <v>39527</v>
      </c>
      <c r="B779" s="9">
        <f t="shared" si="12"/>
        <v>7.6920144152114456E-3</v>
      </c>
      <c r="C779" s="9">
        <f>IFERROR(IF(市价!C779="","",市价!C779/(INTERCEPT(市价!C$3:C779,市价!$B$3:$B779)+SLOPE(市价!C$3:C779,市价!$B$3:$B779)*市价!$B779)-1-IF(排名!C778=1,参数!$B$4)),"")</f>
        <v>-7.5409819321753724E-2</v>
      </c>
      <c r="D779" s="9">
        <f>IFERROR(IF(市价!D779="","",市价!D779/(INTERCEPT(市价!D$3:D779,市价!$B$3:$B779)+SLOPE(市价!D$3:D779,市价!$B$3:$B779)*市价!$B779)-1-IF(排名!D778=1,参数!$B$4)),"")</f>
        <v>-2.2261772843754302E-2</v>
      </c>
      <c r="E779" s="9">
        <f>IFERROR(IF(市价!E779="","",市价!E779/(INTERCEPT(市价!E$3:E779,市价!$B$3:$B779)+SLOPE(市价!E$3:E779,市价!$B$3:$B779)*市价!$B779)-1-IF(排名!E778=1,参数!$B$4)),"")</f>
        <v>7.6200034549260609E-2</v>
      </c>
      <c r="F779" s="9">
        <f>IFERROR(IF(市价!F779="","",市价!F779/(INTERCEPT(市价!F$3:F779,市价!$B$3:$B779)+SLOPE(市价!F$3:F779,市价!$B$3:$B779)*市价!$B779)-1-IF(排名!F778=1,参数!$B$4)),"")</f>
        <v>5.1754604288070993E-2</v>
      </c>
      <c r="G779" s="9">
        <f>IFERROR(IF(市价!G779="","",市价!G779/(INTERCEPT(市价!G$3:G779,市价!$B$3:$B779)+SLOPE(市价!G$3:G779,市价!$B$3:$B779)*市价!$B779)-1-IF(排名!G778=1,参数!$B$4)),"")</f>
        <v>-2.5420658398860208E-2</v>
      </c>
      <c r="H779" s="9">
        <f>IFERROR(IF(市价!H779="","",市价!H779/(INTERCEPT(市价!H$3:H779,市价!$B$3:$B779)+SLOPE(市价!H$3:H779,市价!$B$3:$B779)*市价!$B779)-1-IF(排名!H778=1,参数!$B$4)),"")</f>
        <v>4.1289698218305304E-2</v>
      </c>
    </row>
    <row r="780" spans="1:8" x14ac:dyDescent="0.15">
      <c r="A780" s="6">
        <v>39528</v>
      </c>
      <c r="B780" s="9">
        <f t="shared" si="12"/>
        <v>8.1538414887335677E-3</v>
      </c>
      <c r="C780" s="9">
        <f>IFERROR(IF(市价!C780="","",市价!C780/(INTERCEPT(市价!C$3:C780,市价!$B$3:$B780)+SLOPE(市价!C$3:C780,市价!$B$3:$B780)*市价!$B780)-1-IF(排名!C779=1,参数!$B$4)),"")</f>
        <v>-6.2930870640635073E-2</v>
      </c>
      <c r="D780" s="9">
        <f>IFERROR(IF(市价!D780="","",市价!D780/(INTERCEPT(市价!D$3:D780,市价!$B$3:$B780)+SLOPE(市价!D$3:D780,市价!$B$3:$B780)*市价!$B780)-1-IF(排名!D779=1,参数!$B$4)),"")</f>
        <v>-1.9673582104701937E-2</v>
      </c>
      <c r="E780" s="9">
        <f>IFERROR(IF(市价!E780="","",市价!E780/(INTERCEPT(市价!E$3:E780,市价!$B$3:$B780)+SLOPE(市价!E$3:E780,市价!$B$3:$B780)*市价!$B780)-1-IF(排名!E779=1,参数!$B$4)),"")</f>
        <v>5.2276729144060008E-2</v>
      </c>
      <c r="F780" s="9">
        <f>IFERROR(IF(市价!F780="","",市价!F780/(INTERCEPT(市价!F$3:F780,市价!$B$3:$B780)+SLOPE(市价!F$3:F780,市价!$B$3:$B780)*市价!$B780)-1-IF(排名!F779=1,参数!$B$4)),"")</f>
        <v>5.5392647254408622E-2</v>
      </c>
      <c r="G780" s="9">
        <f>IFERROR(IF(市价!G780="","",市价!G780/(INTERCEPT(市价!G$3:G780,市价!$B$3:$B780)+SLOPE(市价!G$3:G780,市价!$B$3:$B780)*市价!$B780)-1-IF(排名!G779=1,参数!$B$4)),"")</f>
        <v>-1.5396619504182585E-2</v>
      </c>
      <c r="H780" s="9">
        <f>IFERROR(IF(市价!H780="","",市价!H780/(INTERCEPT(市价!H$3:H780,市价!$B$3:$B780)+SLOPE(市价!H$3:H780,市价!$B$3:$B780)*市价!$B780)-1-IF(排名!H779=1,参数!$B$4)),"")</f>
        <v>3.9254744783452367E-2</v>
      </c>
    </row>
    <row r="781" spans="1:8" x14ac:dyDescent="0.15">
      <c r="A781" s="6">
        <v>39531</v>
      </c>
      <c r="B781" s="9">
        <f t="shared" si="12"/>
        <v>1.4733568996651014E-3</v>
      </c>
      <c r="C781" s="9">
        <f>IFERROR(IF(市价!C781="","",市价!C781/(INTERCEPT(市价!C$3:C781,市价!$B$3:$B781)+SLOPE(市价!C$3:C781,市价!$B$3:$B781)*市价!$B781)-1-IF(排名!C780=1,参数!$B$4)),"")</f>
        <v>-1.4409775842316508E-2</v>
      </c>
      <c r="D781" s="9">
        <f>IFERROR(IF(市价!D781="","",市价!D781/(INTERCEPT(市价!D$3:D781,市价!$B$3:$B781)+SLOPE(市价!D$3:D781,市价!$B$3:$B781)*市价!$B781)-1-IF(排名!D780=1,参数!$B$4)),"")</f>
        <v>-5.2459338085361074E-2</v>
      </c>
      <c r="E781" s="9">
        <f>IFERROR(IF(市价!E781="","",市价!E781/(INTERCEPT(市价!E$3:E781,市价!$B$3:$B781)+SLOPE(市价!E$3:E781,市价!$B$3:$B781)*市价!$B781)-1-IF(排名!E780=1,参数!$B$4)),"")</f>
        <v>3.3018505015466548E-2</v>
      </c>
      <c r="F781" s="9" t="str">
        <f>IFERROR(IF(市价!F781="","",市价!F781/(INTERCEPT(市价!F$3:F781,市价!$B$3:$B781)+SLOPE(市价!F$3:F781,市价!$B$3:$B781)*市价!$B781)-1-IF(排名!F780=1,参数!$B$4)),"")</f>
        <v/>
      </c>
      <c r="G781" s="9">
        <f>IFERROR(IF(市价!G781="","",市价!G781/(INTERCEPT(市价!G$3:G781,市价!$B$3:$B781)+SLOPE(市价!G$3:G781,市价!$B$3:$B781)*市价!$B781)-1-IF(排名!G780=1,参数!$B$4)),"")</f>
        <v>-6.0121302219096062E-4</v>
      </c>
      <c r="H781" s="9">
        <f>IFERROR(IF(市价!H781="","",市价!H781/(INTERCEPT(市价!H$3:H781,市价!$B$3:$B781)+SLOPE(市价!H$3:H781,市价!$B$3:$B781)*市价!$B781)-1-IF(排名!H780=1,参数!$B$4)),"")</f>
        <v>4.1818606432727501E-2</v>
      </c>
    </row>
    <row r="782" spans="1:8" x14ac:dyDescent="0.15">
      <c r="A782" s="6">
        <v>39532</v>
      </c>
      <c r="B782" s="9">
        <f t="shared" si="12"/>
        <v>9.7369119530718393E-3</v>
      </c>
      <c r="C782" s="9">
        <f>IFERROR(IF(市价!C782="","",市价!C782/(INTERCEPT(市价!C$3:C782,市价!$B$3:$B782)+SLOPE(市价!C$3:C782,市价!$B$3:$B782)*市价!$B782)-1-IF(排名!C781=1,参数!$B$4)),"")</f>
        <v>-6.267214537888921E-3</v>
      </c>
      <c r="D782" s="9">
        <f>IFERROR(IF(市价!D782="","",市价!D782/(INTERCEPT(市价!D$3:D782,市价!$B$3:$B782)+SLOPE(市价!D$3:D782,市价!$B$3:$B782)*市价!$B782)-1-IF(排名!D781=1,参数!$B$4)),"")</f>
        <v>-5.0380475289789728E-2</v>
      </c>
      <c r="E782" s="9">
        <f>IFERROR(IF(市价!E782="","",市价!E782/(INTERCEPT(市价!E$3:E782,市价!$B$3:$B782)+SLOPE(市价!E$3:E782,市价!$B$3:$B782)*市价!$B782)-1-IF(排名!E781=1,参数!$B$4)),"")</f>
        <v>1.5606478713449778E-2</v>
      </c>
      <c r="F782" s="9">
        <f>IFERROR(IF(市价!F782="","",市价!F782/(INTERCEPT(市价!F$3:F782,市价!$B$3:$B782)+SLOPE(市价!F$3:F782,市价!$B$3:$B782)*市价!$B782)-1-IF(排名!F781=1,参数!$B$4)),"")</f>
        <v>5.6801839929179199E-2</v>
      </c>
      <c r="G782" s="9">
        <f>IFERROR(IF(市价!G782="","",市价!G782/(INTERCEPT(市价!G$3:G782,市价!$B$3:$B782)+SLOPE(市价!G$3:G782,市价!$B$3:$B782)*市价!$B782)-1-IF(排名!G781=1,参数!$B$4)),"")</f>
        <v>9.1105894411438459E-3</v>
      </c>
      <c r="H782" s="9">
        <f>IFERROR(IF(市价!H782="","",市价!H782/(INTERCEPT(市价!H$3:H782,市价!$B$3:$B782)+SLOPE(市价!H$3:H782,市价!$B$3:$B782)*市价!$B782)-1-IF(排名!H781=1,参数!$B$4)),"")</f>
        <v>3.3550253462336865E-2</v>
      </c>
    </row>
    <row r="783" spans="1:8" x14ac:dyDescent="0.15">
      <c r="A783" s="6">
        <v>39533</v>
      </c>
      <c r="B783" s="9">
        <f t="shared" si="12"/>
        <v>8.545982949361838E-3</v>
      </c>
      <c r="C783" s="9">
        <f>IFERROR(IF(市价!C783="","",市价!C783/(INTERCEPT(市价!C$3:C783,市价!$B$3:$B783)+SLOPE(市价!C$3:C783,市价!$B$3:$B783)*市价!$B783)-1-IF(排名!C782=1,参数!$B$4)),"")</f>
        <v>-1.32221237679504E-2</v>
      </c>
      <c r="D783" s="9">
        <f>IFERROR(IF(市价!D783="","",市价!D783/(INTERCEPT(市价!D$3:D783,市价!$B$3:$B783)+SLOPE(市价!D$3:D783,市价!$B$3:$B783)*市价!$B783)-1-IF(排名!D782=1,参数!$B$4)),"")</f>
        <v>-1.8656135725579337E-2</v>
      </c>
      <c r="E783" s="9">
        <f>IFERROR(IF(市价!E783="","",市价!E783/(INTERCEPT(市价!E$3:E783,市价!$B$3:$B783)+SLOPE(市价!E$3:E783,市价!$B$3:$B783)*市价!$B783)-1-IF(排名!E782=1,参数!$B$4)),"")</f>
        <v>4.228374414263536E-2</v>
      </c>
      <c r="F783" s="9">
        <f>IFERROR(IF(市价!F783="","",市价!F783/(INTERCEPT(市价!F$3:F783,市价!$B$3:$B783)+SLOPE(市价!F$3:F783,市价!$B$3:$B783)*市价!$B783)-1-IF(排名!F782=1,参数!$B$4)),"")</f>
        <v>1.1168986651923341E-2</v>
      </c>
      <c r="G783" s="9">
        <f>IFERROR(IF(市价!G783="","",市价!G783/(INTERCEPT(市价!G$3:G783,市价!$B$3:$B783)+SLOPE(市价!G$3:G783,市价!$B$3:$B783)*市价!$B783)-1-IF(排名!G782=1,参数!$B$4)),"")</f>
        <v>7.4112144043314565E-4</v>
      </c>
      <c r="H783" s="9">
        <f>IFERROR(IF(市价!H783="","",市价!H783/(INTERCEPT(市价!H$3:H783,市价!$B$3:$B783)+SLOPE(市价!H$3:H783,市价!$B$3:$B783)*市价!$B783)-1-IF(排名!H782=1,参数!$B$4)),"")</f>
        <v>2.8960304954708915E-2</v>
      </c>
    </row>
    <row r="784" spans="1:8" x14ac:dyDescent="0.15">
      <c r="A784" s="6">
        <v>39534</v>
      </c>
      <c r="B784" s="9">
        <f t="shared" si="12"/>
        <v>1.0273323994224407E-2</v>
      </c>
      <c r="C784" s="9">
        <f>IFERROR(IF(市价!C784="","",市价!C784/(INTERCEPT(市价!C$3:C784,市价!$B$3:$B784)+SLOPE(市价!C$3:C784,市价!$B$3:$B784)*市价!$B784)-1-IF(排名!C783=1,参数!$B$4)),"")</f>
        <v>-4.3977379335507938E-2</v>
      </c>
      <c r="D784" s="9">
        <f>IFERROR(IF(市价!D784="","",市价!D784/(INTERCEPT(市价!D$3:D784,市价!$B$3:$B784)+SLOPE(市价!D$3:D784,市价!$B$3:$B784)*市价!$B784)-1-IF(排名!D783=1,参数!$B$4)),"")</f>
        <v>1.491749360697936E-2</v>
      </c>
      <c r="E784" s="9">
        <f>IFERROR(IF(市价!E784="","",市价!E784/(INTERCEPT(市价!E$3:E784,市价!$B$3:$B784)+SLOPE(市价!E$3:E784,市价!$B$3:$B784)*市价!$B784)-1-IF(排名!E783=1,参数!$B$4)),"")</f>
        <v>6.9031252605300741E-2</v>
      </c>
      <c r="F784" s="9">
        <f>IFERROR(IF(市价!F784="","",市价!F784/(INTERCEPT(市价!F$3:F784,市价!$B$3:$B784)+SLOPE(市价!F$3:F784,市价!$B$3:$B784)*市价!$B784)-1-IF(排名!F783=1,参数!$B$4)),"")</f>
        <v>-2.5273294616529496E-2</v>
      </c>
      <c r="G784" s="9">
        <f>IFERROR(IF(市价!G784="","",市价!G784/(INTERCEPT(市价!G$3:G784,市价!$B$3:$B784)+SLOPE(市价!G$3:G784,市价!$B$3:$B784)*市价!$B784)-1-IF(排名!G783=1,参数!$B$4)),"")</f>
        <v>-2.2246633820651063E-2</v>
      </c>
      <c r="H784" s="9">
        <f>IFERROR(IF(市价!H784="","",市价!H784/(INTERCEPT(市价!H$3:H784,市价!$B$3:$B784)+SLOPE(市价!H$3:H784,市价!$B$3:$B784)*市价!$B784)-1-IF(排名!H783=1,参数!$B$4)),"")</f>
        <v>6.918850552575484E-2</v>
      </c>
    </row>
    <row r="785" spans="1:8" x14ac:dyDescent="0.15">
      <c r="A785" s="6">
        <v>39535</v>
      </c>
      <c r="B785" s="9">
        <f t="shared" si="12"/>
        <v>8.2963117171810565E-3</v>
      </c>
      <c r="C785" s="9">
        <f>IFERROR(IF(市价!C785="","",市价!C785/(INTERCEPT(市价!C$3:C785,市价!$B$3:$B785)+SLOPE(市价!C$3:C785,市价!$B$3:$B785)*市价!$B785)-1-IF(排名!C784=1,参数!$B$4)),"")</f>
        <v>-5.463600802474311E-2</v>
      </c>
      <c r="D785" s="9">
        <f>IFERROR(IF(市价!D785="","",市价!D785/(INTERCEPT(市价!D$3:D785,市价!$B$3:$B785)+SLOPE(市价!D$3:D785,市价!$B$3:$B785)*市价!$B785)-1-IF(排名!D784=1,参数!$B$4)),"")</f>
        <v>2.1355155148340632E-2</v>
      </c>
      <c r="E785" s="9">
        <f>IFERROR(IF(市价!E785="","",市价!E785/(INTERCEPT(市价!E$3:E785,市价!$B$3:$B785)+SLOPE(市价!E$3:E785,市价!$B$3:$B785)*市价!$B785)-1-IF(排名!E784=1,参数!$B$4)),"")</f>
        <v>6.6113373019054622E-2</v>
      </c>
      <c r="F785" s="9">
        <f>IFERROR(IF(市价!F785="","",市价!F785/(INTERCEPT(市价!F$3:F785,市价!$B$3:$B785)+SLOPE(市价!F$3:F785,市价!$B$3:$B785)*市价!$B785)-1-IF(排名!F784=1,参数!$B$4)),"")</f>
        <v>-2.5138030911258546E-2</v>
      </c>
      <c r="G785" s="9">
        <f>IFERROR(IF(市价!G785="","",市价!G785/(INTERCEPT(市价!G$3:G785,市价!$B$3:$B785)+SLOPE(市价!G$3:G785,市价!$B$3:$B785)*市价!$B785)-1-IF(排名!G784=1,参数!$B$4)),"")</f>
        <v>-2.6225478006704162E-2</v>
      </c>
      <c r="H785" s="9">
        <f>IFERROR(IF(市价!H785="","",市价!H785/(INTERCEPT(市价!H$3:H785,市价!$B$3:$B785)+SLOPE(市价!H$3:H785,市价!$B$3:$B785)*市价!$B785)-1-IF(排名!H784=1,参数!$B$4)),"")</f>
        <v>6.83088590783969E-2</v>
      </c>
    </row>
    <row r="786" spans="1:8" x14ac:dyDescent="0.15">
      <c r="A786" s="6">
        <v>39538</v>
      </c>
      <c r="B786" s="9">
        <f t="shared" si="12"/>
        <v>1.0054338795825865E-2</v>
      </c>
      <c r="C786" s="9">
        <f>IFERROR(IF(市价!C786="","",市价!C786/(INTERCEPT(市价!C$3:C786,市价!$B$3:$B786)+SLOPE(市价!C$3:C786,市价!$B$3:$B786)*市价!$B786)-1-IF(排名!C785=1,参数!$B$4)),"")</f>
        <v>-7.0847112949969704E-2</v>
      </c>
      <c r="D786" s="9">
        <f>IFERROR(IF(市价!D786="","",市价!D786/(INTERCEPT(市价!D$3:D786,市价!$B$3:$B786)+SLOPE(市价!D$3:D786,市价!$B$3:$B786)*市价!$B786)-1-IF(排名!D785=1,参数!$B$4)),"")</f>
        <v>2.8855428089608726E-2</v>
      </c>
      <c r="E786" s="9">
        <f>IFERROR(IF(市价!E786="","",市价!E786/(INTERCEPT(市价!E$3:E786,市价!$B$3:$B786)+SLOPE(市价!E$3:E786,市价!$B$3:$B786)*市价!$B786)-1-IF(排名!E785=1,参数!$B$4)),"")</f>
        <v>5.4780990430944643E-2</v>
      </c>
      <c r="F786" s="9">
        <f>IFERROR(IF(市价!F786="","",市价!F786/(INTERCEPT(市价!F$3:F786,市价!$B$3:$B786)+SLOPE(市价!F$3:F786,市价!$B$3:$B786)*市价!$B786)-1-IF(排名!F785=1,参数!$B$4)),"")</f>
        <v>-4.0679561605691084E-2</v>
      </c>
      <c r="G786" s="9">
        <f>IFERROR(IF(市价!G786="","",市价!G786/(INTERCEPT(市价!G$3:G786,市价!$B$3:$B786)+SLOPE(市价!G$3:G786,市价!$B$3:$B786)*市价!$B786)-1-IF(排名!G785=1,参数!$B$4)),"")</f>
        <v>-2.41400628293158E-2</v>
      </c>
      <c r="H786" s="9">
        <f>IFERROR(IF(市价!H786="","",市价!H786/(INTERCEPT(市价!H$3:H786,市价!$B$3:$B786)+SLOPE(市价!H$3:H786,市价!$B$3:$B786)*市价!$B786)-1-IF(排名!H785=1,参数!$B$4)),"")</f>
        <v>0.1123563516393784</v>
      </c>
    </row>
    <row r="787" spans="1:8" x14ac:dyDescent="0.15">
      <c r="A787" s="6">
        <v>39539</v>
      </c>
      <c r="B787" s="9">
        <f t="shared" si="12"/>
        <v>1.1523041558624492E-2</v>
      </c>
      <c r="C787" s="9">
        <f>IFERROR(IF(市价!C787="","",市价!C787/(INTERCEPT(市价!C$3:C787,市价!$B$3:$B787)+SLOPE(市价!C$3:C787,市价!$B$3:$B787)*市价!$B787)-1-IF(排名!C786=1,参数!$B$4)),"")</f>
        <v>-7.9420371265987999E-2</v>
      </c>
      <c r="D787" s="9">
        <f>IFERROR(IF(市价!D787="","",市价!D787/(INTERCEPT(市价!D$3:D787,市价!$B$3:$B787)+SLOPE(市价!D$3:D787,市价!$B$3:$B787)*市价!$B787)-1-IF(排名!D786=1,参数!$B$4)),"")</f>
        <v>4.8504174268704459E-2</v>
      </c>
      <c r="E787" s="9">
        <f>IFERROR(IF(市价!E787="","",市价!E787/(INTERCEPT(市价!E$3:E787,市价!$B$3:$B787)+SLOPE(市价!E$3:E787,市价!$B$3:$B787)*市价!$B787)-1-IF(排名!E786=1,参数!$B$4)),"")</f>
        <v>4.4613887997550838E-2</v>
      </c>
      <c r="F787" s="9">
        <f>IFERROR(IF(市价!F787="","",市价!F787/(INTERCEPT(市价!F$3:F787,市价!$B$3:$B787)+SLOPE(市价!F$3:F787,市价!$B$3:$B787)*市价!$B787)-1-IF(排名!F786=1,参数!$B$4)),"")</f>
        <v>-2.7933530526004224E-2</v>
      </c>
      <c r="G787" s="9">
        <f>IFERROR(IF(市价!G787="","",市价!G787/(INTERCEPT(市价!G$3:G787,市价!$B$3:$B787)+SLOPE(市价!G$3:G787,市价!$B$3:$B787)*市价!$B787)-1-IF(排名!G786=1,参数!$B$4)),"")</f>
        <v>-3.2747702818881841E-2</v>
      </c>
      <c r="H787" s="9">
        <f>IFERROR(IF(市价!H787="","",市价!H787/(INTERCEPT(市价!H$3:H787,市价!$B$3:$B787)+SLOPE(市价!H$3:H787,市价!$B$3:$B787)*市价!$B787)-1-IF(排名!H786=1,参数!$B$4)),"")</f>
        <v>0.11612179169636572</v>
      </c>
    </row>
    <row r="788" spans="1:8" x14ac:dyDescent="0.15">
      <c r="A788" s="6">
        <v>39540</v>
      </c>
      <c r="B788" s="9">
        <f t="shared" si="12"/>
        <v>3.6016871613937518E-3</v>
      </c>
      <c r="C788" s="9">
        <f>IFERROR(IF(市价!C788="","",市价!C788/(INTERCEPT(市价!C$3:C788,市价!$B$3:$B788)+SLOPE(市价!C$3:C788,市价!$B$3:$B788)*市价!$B788)-1-IF(排名!C787=1,参数!$B$4)),"")</f>
        <v>-8.7434301042046303E-2</v>
      </c>
      <c r="D788" s="9">
        <f>IFERROR(IF(市价!D788="","",市价!D788/(INTERCEPT(市价!D$3:D788,市价!$B$3:$B788)+SLOPE(市价!D$3:D788,市价!$B$3:$B788)*市价!$B788)-1-IF(排名!D787=1,参数!$B$4)),"")</f>
        <v>3.9801645430422861E-2</v>
      </c>
      <c r="E788" s="9" t="str">
        <f>IFERROR(IF(市价!E788="","",市价!E788/(INTERCEPT(市价!E$3:E788,市价!$B$3:$B788)+SLOPE(市价!E$3:E788,市价!$B$3:$B788)*市价!$B788)-1-IF(排名!E787=1,参数!$B$4)),"")</f>
        <v/>
      </c>
      <c r="F788" s="9">
        <f>IFERROR(IF(市价!F788="","",市价!F788/(INTERCEPT(市价!F$3:F788,市价!$B$3:$B788)+SLOPE(市价!F$3:F788,市价!$B$3:$B788)*市价!$B788)-1-IF(排名!F787=1,参数!$B$4)),"")</f>
        <v>-1.0855165861838656E-2</v>
      </c>
      <c r="G788" s="9">
        <f>IFERROR(IF(市价!G788="","",市价!G788/(INTERCEPT(市价!G$3:G788,市价!$B$3:$B788)+SLOPE(市价!G$3:G788,市价!$B$3:$B788)*市价!$B788)-1-IF(排名!G787=1,参数!$B$4)),"")</f>
        <v>-3.2343558951789753E-2</v>
      </c>
      <c r="H788" s="9">
        <f>IFERROR(IF(市价!H788="","",市价!H788/(INTERCEPT(市价!H$3:H788,市价!$B$3:$B788)+SLOPE(市价!H$3:H788,市价!$B$3:$B788)*市价!$B788)-1-IF(排名!H787=1,参数!$B$4)),"")</f>
        <v>0.10883981623222061</v>
      </c>
    </row>
    <row r="789" spans="1:8" x14ac:dyDescent="0.15">
      <c r="A789" s="6">
        <v>39541</v>
      </c>
      <c r="B789" s="9">
        <f t="shared" si="12"/>
        <v>4.6643166382423122E-3</v>
      </c>
      <c r="C789" s="9">
        <f>IFERROR(IF(市价!C789="","",市价!C789/(INTERCEPT(市价!C$3:C789,市价!$B$3:$B789)+SLOPE(市价!C$3:C789,市价!$B$3:$B789)*市价!$B789)-1-IF(排名!C788=1,参数!$B$4)),"")</f>
        <v>-7.5523100156929202E-2</v>
      </c>
      <c r="D789" s="9">
        <f>IFERROR(IF(市价!D789="","",市价!D789/(INTERCEPT(市价!D$3:D789,市价!$B$3:$B789)+SLOPE(市价!D$3:D789,市价!$B$3:$B789)*市价!$B789)-1-IF(排名!D788=1,参数!$B$4)),"")</f>
        <v>1.99830893561459E-2</v>
      </c>
      <c r="E789" s="9">
        <f>IFERROR(IF(市价!E789="","",市价!E789/(INTERCEPT(市价!E$3:E789,市价!$B$3:$B789)+SLOPE(市价!E$3:E789,市价!$B$3:$B789)*市价!$B789)-1-IF(排名!E788=1,参数!$B$4)),"")</f>
        <v>1.8472928745711936E-2</v>
      </c>
      <c r="F789" s="9">
        <f>IFERROR(IF(市价!F789="","",市价!F789/(INTERCEPT(市价!F$3:F789,市价!$B$3:$B789)+SLOPE(市价!F$3:F789,市价!$B$3:$B789)*市价!$B789)-1-IF(排名!F788=1,参数!$B$4)),"")</f>
        <v>1.5225225986703617E-3</v>
      </c>
      <c r="G789" s="9">
        <f>IFERROR(IF(市价!G789="","",市价!G789/(INTERCEPT(市价!G$3:G789,市价!$B$3:$B789)+SLOPE(市价!G$3:G789,市价!$B$3:$B789)*市价!$B789)-1-IF(排名!G788=1,参数!$B$4)),"")</f>
        <v>-2.0703644753298112E-2</v>
      </c>
      <c r="H789" s="9">
        <f>IFERROR(IF(市价!H789="","",市价!H789/(INTERCEPT(市价!H$3:H789,市价!$B$3:$B789)+SLOPE(市价!H$3:H789,市价!$B$3:$B789)*市价!$B789)-1-IF(排名!H788=1,参数!$B$4)),"")</f>
        <v>8.423410403915299E-2</v>
      </c>
    </row>
    <row r="790" spans="1:8" x14ac:dyDescent="0.15">
      <c r="A790" s="6">
        <v>39545</v>
      </c>
      <c r="B790" s="9">
        <f t="shared" si="12"/>
        <v>4.7309982569676559E-5</v>
      </c>
      <c r="C790" s="9">
        <f>IFERROR(IF(市价!C790="","",市价!C790/(INTERCEPT(市价!C$3:C790,市价!$B$3:$B790)+SLOPE(市价!C$3:C790,市价!$B$3:$B790)*市价!$B790)-1-IF(排名!C789=1,参数!$B$4)),"")</f>
        <v>-6.4727859779435515E-2</v>
      </c>
      <c r="D790" s="9">
        <f>IFERROR(IF(市价!D790="","",市价!D790/(INTERCEPT(市价!D$3:D790,市价!$B$3:$B790)+SLOPE(市价!D$3:D790,市价!$B$3:$B790)*市价!$B790)-1-IF(排名!D789=1,参数!$B$4)),"")</f>
        <v>1.2932365423598435E-2</v>
      </c>
      <c r="E790" s="9" t="str">
        <f>IFERROR(IF(市价!E790="","",市价!E790/(INTERCEPT(市价!E$3:E790,市价!$B$3:$B790)+SLOPE(市价!E$3:E790,市价!$B$3:$B790)*市价!$B790)-1-IF(排名!E789=1,参数!$B$4)),"")</f>
        <v/>
      </c>
      <c r="F790" s="9">
        <f>IFERROR(IF(市价!F790="","",市价!F790/(INTERCEPT(市价!F$3:F790,市价!$B$3:$B790)+SLOPE(市价!F$3:F790,市价!$B$3:$B790)*市价!$B790)-1-IF(排名!F789=1,参数!$B$4)),"")</f>
        <v>3.1511266067327792E-3</v>
      </c>
      <c r="G790" s="9">
        <f>IFERROR(IF(市价!G790="","",市价!G790/(INTERCEPT(市价!G$3:G790,市价!$B$3:$B790)+SLOPE(市价!G$3:G790,市价!$B$3:$B790)*市价!$B790)-1-IF(排名!G789=1,参数!$B$4)),"")</f>
        <v>-1.4137451122302469E-2</v>
      </c>
      <c r="H790" s="9">
        <f>IFERROR(IF(市价!H790="","",市价!H790/(INTERCEPT(市价!H$3:H790,市价!$B$3:$B790)+SLOPE(市价!H$3:H790,市价!$B$3:$B790)*市价!$B790)-1-IF(排名!H789=1,参数!$B$4)),"")</f>
        <v>6.3018368784255152E-2</v>
      </c>
    </row>
    <row r="791" spans="1:8" x14ac:dyDescent="0.15">
      <c r="A791" s="6">
        <v>39546</v>
      </c>
      <c r="B791" s="9">
        <f t="shared" si="12"/>
        <v>3.2530397757029781E-3</v>
      </c>
      <c r="C791" s="9">
        <f>IFERROR(IF(市价!C791="","",市价!C791/(INTERCEPT(市价!C$3:C791,市价!$B$3:$B791)+SLOPE(市价!C$3:C791,市价!$B$3:$B791)*市价!$B791)-1-IF(排名!C790=1,参数!$B$4)),"")</f>
        <v>-6.5159565277752463E-2</v>
      </c>
      <c r="D791" s="9">
        <f>IFERROR(IF(市价!D791="","",市价!D791/(INTERCEPT(市价!D$3:D791,市价!$B$3:$B791)+SLOPE(市价!D$3:D791,市价!$B$3:$B791)*市价!$B791)-1-IF(排名!D790=1,参数!$B$4)),"")</f>
        <v>1.4502343765568027E-2</v>
      </c>
      <c r="E791" s="9">
        <f>IFERROR(IF(市价!E791="","",市价!E791/(INTERCEPT(市价!E$3:E791,市价!$B$3:$B791)+SLOPE(市价!E$3:E791,市价!$B$3:$B791)*市价!$B791)-1-IF(排名!E790=1,参数!$B$4)),"")</f>
        <v>1.6809949851274597E-2</v>
      </c>
      <c r="F791" s="9">
        <f>IFERROR(IF(市价!F791="","",市价!F791/(INTERCEPT(市价!F$3:F791,市价!$B$3:$B791)+SLOPE(市价!F$3:F791,市价!$B$3:$B791)*市价!$B791)-1-IF(排名!F790=1,参数!$B$4)),"")</f>
        <v>6.0446778903677778E-3</v>
      </c>
      <c r="G791" s="9">
        <f>IFERROR(IF(市价!G791="","",市价!G791/(INTERCEPT(市价!G$3:G791,市价!$B$3:$B791)+SLOPE(市价!G$3:G791,市价!$B$3:$B791)*市价!$B791)-1-IF(排名!G790=1,参数!$B$4)),"")</f>
        <v>-1.0366774052272709E-2</v>
      </c>
      <c r="H791" s="9">
        <f>IFERROR(IF(市价!H791="","",市价!H791/(INTERCEPT(市价!H$3:H791,市价!$B$3:$B791)+SLOPE(市价!H$3:H791,市价!$B$3:$B791)*市价!$B791)-1-IF(排名!H790=1,参数!$B$4)),"")</f>
        <v>5.7687606477032638E-2</v>
      </c>
    </row>
    <row r="792" spans="1:8" x14ac:dyDescent="0.15">
      <c r="A792" s="6">
        <v>39547</v>
      </c>
      <c r="B792" s="9">
        <f t="shared" si="12"/>
        <v>6.3654513963187775E-3</v>
      </c>
      <c r="C792" s="9">
        <f>IFERROR(IF(市价!C792="","",市价!C792/(INTERCEPT(市价!C$3:C792,市价!$B$3:$B792)+SLOPE(市价!C$3:C792,市价!$B$3:$B792)*市价!$B792)-1-IF(排名!C791=1,参数!$B$4)),"")</f>
        <v>-4.3793979018631246E-2</v>
      </c>
      <c r="D792" s="9">
        <f>IFERROR(IF(市价!D792="","",市价!D792/(INTERCEPT(市价!D$3:D792,市价!$B$3:$B792)+SLOPE(市价!D$3:D792,市价!$B$3:$B792)*市价!$B792)-1-IF(排名!D791=1,参数!$B$4)),"")</f>
        <v>2.3060169449264922E-3</v>
      </c>
      <c r="E792" s="9">
        <f>IFERROR(IF(市价!E792="","",市价!E792/(INTERCEPT(市价!E$3:E792,市价!$B$3:$B792)+SLOPE(市价!E$3:E792,市价!$B$3:$B792)*市价!$B792)-1-IF(排名!E791=1,参数!$B$4)),"")</f>
        <v>-1.2169401168899308E-2</v>
      </c>
      <c r="F792" s="9">
        <f>IFERROR(IF(市价!F792="","",市价!F792/(INTERCEPT(市价!F$3:F792,市价!$B$3:$B792)+SLOPE(市价!F$3:F792,市价!$B$3:$B792)*市价!$B792)-1-IF(排名!F791=1,参数!$B$4)),"")</f>
        <v>7.5652433805992736E-3</v>
      </c>
      <c r="G792" s="9">
        <f>IFERROR(IF(市价!G792="","",市价!G792/(INTERCEPT(市价!G$3:G792,市价!$B$3:$B792)+SLOPE(市价!G$3:G792,市价!$B$3:$B792)*市价!$B792)-1-IF(排名!G791=1,参数!$B$4)),"")</f>
        <v>-1.1309343947560335E-2</v>
      </c>
      <c r="H792" s="9">
        <f>IFERROR(IF(市价!H792="","",市价!H792/(INTERCEPT(市价!H$3:H792,市价!$B$3:$B792)+SLOPE(市价!H$3:H792,市价!$B$3:$B792)*市价!$B792)-1-IF(排名!H791=1,参数!$B$4)),"")</f>
        <v>9.5594172187477788E-2</v>
      </c>
    </row>
    <row r="793" spans="1:8" x14ac:dyDescent="0.15">
      <c r="A793" s="6">
        <v>39548</v>
      </c>
      <c r="B793" s="9">
        <f t="shared" si="12"/>
        <v>5.833920629725764E-3</v>
      </c>
      <c r="C793" s="9">
        <f>IFERROR(IF(市价!C793="","",市价!C793/(INTERCEPT(市价!C$3:C793,市价!$B$3:$B793)+SLOPE(市价!C$3:C793,市价!$B$3:$B793)*市价!$B793)-1-IF(排名!C792=1,参数!$B$4)),"")</f>
        <v>-4.587354072683103E-2</v>
      </c>
      <c r="D793" s="9">
        <f>IFERROR(IF(市价!D793="","",市价!D793/(INTERCEPT(市价!D$3:D793,市价!$B$3:$B793)+SLOPE(市价!D$3:D793,市价!$B$3:$B793)*市价!$B793)-1-IF(排名!D792=1,参数!$B$4)),"")</f>
        <v>-1.2356897231721731E-2</v>
      </c>
      <c r="E793" s="9">
        <f>IFERROR(IF(市价!E793="","",市价!E793/(INTERCEPT(市价!E$3:E793,市价!$B$3:$B793)+SLOPE(市价!E$3:E793,市价!$B$3:$B793)*市价!$B793)-1-IF(排名!E792=1,参数!$B$4)),"")</f>
        <v>-3.4490421250805703E-3</v>
      </c>
      <c r="F793" s="9">
        <f>IFERROR(IF(市价!F793="","",市价!F793/(INTERCEPT(市价!F$3:F793,市价!$B$3:$B793)+SLOPE(市价!F$3:F793,市价!$B$3:$B793)*市价!$B793)-1-IF(排名!F792=1,参数!$B$4)),"")</f>
        <v>-9.3960706009221795E-4</v>
      </c>
      <c r="G793" s="9">
        <f>IFERROR(IF(市价!G793="","",市价!G793/(INTERCEPT(市价!G$3:G793,市价!$B$3:$B793)+SLOPE(市价!G$3:G793,市价!$B$3:$B793)*市价!$B793)-1-IF(排名!G792=1,参数!$B$4)),"")</f>
        <v>2.2542139904826453E-3</v>
      </c>
      <c r="H793" s="9">
        <f>IFERROR(IF(市价!H793="","",市价!H793/(INTERCEPT(市价!H$3:H793,市价!$B$3:$B793)+SLOPE(市价!H$3:H793,市价!$B$3:$B793)*市价!$B793)-1-IF(排名!H792=1,参数!$B$4)),"")</f>
        <v>9.5368396931597488E-2</v>
      </c>
    </row>
    <row r="794" spans="1:8" x14ac:dyDescent="0.15">
      <c r="A794" s="6">
        <v>39549</v>
      </c>
      <c r="B794" s="9">
        <f t="shared" si="12"/>
        <v>5.3697430703886955E-3</v>
      </c>
      <c r="C794" s="9">
        <f>IFERROR(IF(市价!C794="","",市价!C794/(INTERCEPT(市价!C$3:C794,市价!$B$3:$B794)+SLOPE(市价!C$3:C794,市价!$B$3:$B794)*市价!$B794)-1-IF(排名!C793=1,参数!$B$4)),"")</f>
        <v>-4.3939430839583515E-2</v>
      </c>
      <c r="D794" s="9">
        <f>IFERROR(IF(市价!D794="","",市价!D794/(INTERCEPT(市价!D$3:D794,市价!$B$3:$B794)+SLOPE(市价!D$3:D794,市价!$B$3:$B794)*市价!$B794)-1-IF(排名!D793=1,参数!$B$4)),"")</f>
        <v>-1.229688122139172E-2</v>
      </c>
      <c r="E794" s="9">
        <f>IFERROR(IF(市价!E794="","",市价!E794/(INTERCEPT(市价!E$3:E794,市价!$B$3:$B794)+SLOPE(市价!E$3:E794,市价!$B$3:$B794)*市价!$B794)-1-IF(排名!E793=1,参数!$B$4)),"")</f>
        <v>-8.9860686950058444E-3</v>
      </c>
      <c r="F794" s="9">
        <f>IFERROR(IF(市价!F794="","",市价!F794/(INTERCEPT(市价!F$3:F794,市价!$B$3:$B794)+SLOPE(市价!F$3:F794,市价!$B$3:$B794)*市价!$B794)-1-IF(排名!F793=1,参数!$B$4)),"")</f>
        <v>-1.4648806451351692E-3</v>
      </c>
      <c r="G794" s="9">
        <f>IFERROR(IF(市价!G794="","",市价!G794/(INTERCEPT(市价!G$3:G794,市价!$B$3:$B794)+SLOPE(市价!G$3:G794,市价!$B$3:$B794)*市价!$B794)-1-IF(排名!G793=1,参数!$B$4)),"")</f>
        <v>6.4684352421993108E-3</v>
      </c>
      <c r="H794" s="9">
        <f>IFERROR(IF(市价!H794="","",市价!H794/(INTERCEPT(市价!H$3:H794,市价!$B$3:$B794)+SLOPE(市价!H$3:H794,市价!$B$3:$B794)*市价!$B794)-1-IF(排名!H793=1,参数!$B$4)),"")</f>
        <v>9.2437284581249113E-2</v>
      </c>
    </row>
    <row r="795" spans="1:8" x14ac:dyDescent="0.15">
      <c r="A795" s="6">
        <v>39552</v>
      </c>
      <c r="B795" s="9">
        <f t="shared" si="12"/>
        <v>9.4124120029286749E-3</v>
      </c>
      <c r="C795" s="9">
        <f>IFERROR(IF(市价!C795="","",市价!C795/(INTERCEPT(市价!C$3:C795,市价!$B$3:$B795)+SLOPE(市价!C$3:C795,市价!$B$3:$B795)*市价!$B795)-1-IF(排名!C794=1,参数!$B$4)),"")</f>
        <v>-2.9061694798761306E-2</v>
      </c>
      <c r="D795" s="9">
        <f>IFERROR(IF(市价!D795="","",市价!D795/(INTERCEPT(市价!D$3:D795,市价!$B$3:$B795)+SLOPE(市价!D$3:D795,市价!$B$3:$B795)*市价!$B795)-1-IF(排名!D794=1,参数!$B$4)),"")</f>
        <v>-7.2597411804529166E-3</v>
      </c>
      <c r="E795" s="9">
        <f>IFERROR(IF(市价!E795="","",市价!E795/(INTERCEPT(市价!E$3:E795,市价!$B$3:$B795)+SLOPE(市价!E$3:E795,市价!$B$3:$B795)*市价!$B795)-1-IF(排名!E794=1,参数!$B$4)),"")</f>
        <v>-3.3480415870129066E-2</v>
      </c>
      <c r="F795" s="9">
        <f>IFERROR(IF(市价!F795="","",市价!F795/(INTERCEPT(市价!F$3:F795,市价!$B$3:$B795)+SLOPE(市价!F$3:F795,市价!$B$3:$B795)*市价!$B795)-1-IF(排名!F794=1,参数!$B$4)),"")</f>
        <v>-1.0356794455417262E-3</v>
      </c>
      <c r="G795" s="9">
        <f>IFERROR(IF(市价!G795="","",市价!G795/(INTERCEPT(市价!G$3:G795,市价!$B$3:$B795)+SLOPE(市价!G$3:G795,市价!$B$3:$B795)*市价!$B795)-1-IF(排名!G794=1,参数!$B$4)),"")</f>
        <v>1.3372023644525832E-2</v>
      </c>
      <c r="H795" s="9">
        <f>IFERROR(IF(市价!H795="","",市价!H795/(INTERCEPT(市价!H$3:H795,市价!$B$3:$B795)+SLOPE(市价!H$3:H795,市价!$B$3:$B795)*市价!$B795)-1-IF(排名!H794=1,参数!$B$4)),"")</f>
        <v>0.11393997966793123</v>
      </c>
    </row>
    <row r="796" spans="1:8" x14ac:dyDescent="0.15">
      <c r="A796" s="6">
        <v>39553</v>
      </c>
      <c r="B796" s="9">
        <f t="shared" si="12"/>
        <v>9.537414817032297E-3</v>
      </c>
      <c r="C796" s="9">
        <f>IFERROR(IF(市价!C796="","",市价!C796/(INTERCEPT(市价!C$3:C796,市价!$B$3:$B796)+SLOPE(市价!C$3:C796,市价!$B$3:$B796)*市价!$B796)-1-IF(排名!C795=1,参数!$B$4)),"")</f>
        <v>-3.2924371987181345E-2</v>
      </c>
      <c r="D796" s="9">
        <f>IFERROR(IF(市价!D796="","",市价!D796/(INTERCEPT(市价!D$3:D796,市价!$B$3:$B796)+SLOPE(市价!D$3:D796,市价!$B$3:$B796)*市价!$B796)-1-IF(排名!D795=1,参数!$B$4)),"")</f>
        <v>-7.7056398967582096E-3</v>
      </c>
      <c r="E796" s="9">
        <f>IFERROR(IF(市价!E796="","",市价!E796/(INTERCEPT(市价!E$3:E796,市价!$B$3:$B796)+SLOPE(市价!E$3:E796,市价!$B$3:$B796)*市价!$B796)-1-IF(排名!E795=1,参数!$B$4)),"")</f>
        <v>-3.5519058970959083E-2</v>
      </c>
      <c r="F796" s="9">
        <f>IFERROR(IF(市价!F796="","",市价!F796/(INTERCEPT(市价!F$3:F796,市价!$B$3:$B796)+SLOPE(市价!F$3:F796,市价!$B$3:$B796)*市价!$B796)-1-IF(排名!F795=1,参数!$B$4)),"")</f>
        <v>1.9336863136620863E-3</v>
      </c>
      <c r="G796" s="9">
        <f>IFERROR(IF(市价!G796="","",市价!G796/(INTERCEPT(市价!G$3:G796,市价!$B$3:$B796)+SLOPE(市价!G$3:G796,市价!$B$3:$B796)*市价!$B796)-1-IF(排名!G795=1,参数!$B$4)),"")</f>
        <v>2.0032586831566945E-2</v>
      </c>
      <c r="H796" s="9">
        <f>IFERROR(IF(市价!H796="","",市价!H796/(INTERCEPT(市价!H$3:H796,市价!$B$3:$B796)+SLOPE(市价!H$3:H796,市价!$B$3:$B796)*市价!$B796)-1-IF(排名!H795=1,参数!$B$4)),"")</f>
        <v>0.11140728661186339</v>
      </c>
    </row>
    <row r="797" spans="1:8" x14ac:dyDescent="0.15">
      <c r="A797" s="6">
        <v>39554</v>
      </c>
      <c r="B797" s="9">
        <f t="shared" si="12"/>
        <v>1.0730731716428058E-2</v>
      </c>
      <c r="C797" s="9">
        <f>IFERROR(IF(市价!C797="","",市价!C797/(INTERCEPT(市价!C$3:C797,市价!$B$3:$B797)+SLOPE(市价!C$3:C797,市价!$B$3:$B797)*市价!$B797)-1-IF(排名!C796=1,参数!$B$4)),"")</f>
        <v>-2.7943267195228105E-2</v>
      </c>
      <c r="D797" s="9">
        <f>IFERROR(IF(市价!D797="","",市价!D797/(INTERCEPT(市价!D$3:D797,市价!$B$3:$B797)+SLOPE(市价!D$3:D797,市价!$B$3:$B797)*市价!$B797)-1-IF(排名!D796=1,参数!$B$4)),"")</f>
        <v>-9.1730233092475189E-3</v>
      </c>
      <c r="E797" s="9">
        <f>IFERROR(IF(市价!E797="","",市价!E797/(INTERCEPT(市价!E$3:E797,市价!$B$3:$B797)+SLOPE(市价!E$3:E797,市价!$B$3:$B797)*市价!$B797)-1-IF(排名!E796=1,参数!$B$4)),"")</f>
        <v>-4.6104646394026783E-2</v>
      </c>
      <c r="F797" s="9">
        <f>IFERROR(IF(市价!F797="","",市价!F797/(INTERCEPT(市价!F$3:F797,市价!$B$3:$B797)+SLOPE(市价!F$3:F797,市价!$B$3:$B797)*市价!$B797)-1-IF(排名!F796=1,参数!$B$4)),"")</f>
        <v>-1.6274148126203203E-2</v>
      </c>
      <c r="G797" s="9">
        <f>IFERROR(IF(市价!G797="","",市价!G797/(INTERCEPT(市价!G$3:G797,市价!$B$3:$B797)+SLOPE(市价!G$3:G797,市价!$B$3:$B797)*市价!$B797)-1-IF(排名!G796=1,参数!$B$4)),"")</f>
        <v>4.2726525398123938E-2</v>
      </c>
      <c r="H797" s="9">
        <f>IFERROR(IF(市价!H797="","",市价!H797/(INTERCEPT(市价!H$3:H797,市价!$B$3:$B797)+SLOPE(市价!H$3:H797,市价!$B$3:$B797)*市价!$B797)-1-IF(排名!H796=1,参数!$B$4)),"")</f>
        <v>0.12115294992515002</v>
      </c>
    </row>
    <row r="798" spans="1:8" x14ac:dyDescent="0.15">
      <c r="A798" s="6">
        <v>39555</v>
      </c>
      <c r="B798" s="9">
        <f t="shared" si="12"/>
        <v>1.3592275804789148E-2</v>
      </c>
      <c r="C798" s="9">
        <f>IFERROR(IF(市价!C798="","",市价!C798/(INTERCEPT(市价!C$3:C798,市价!$B$3:$B798)+SLOPE(市价!C$3:C798,市价!$B$3:$B798)*市价!$B798)-1-IF(排名!C797=1,参数!$B$4)),"")</f>
        <v>-3.3345488603528484E-2</v>
      </c>
      <c r="D798" s="9">
        <f>IFERROR(IF(市价!D798="","",市价!D798/(INTERCEPT(市价!D$3:D798,市价!$B$3:$B798)+SLOPE(市价!D$3:D798,市价!$B$3:$B798)*市价!$B798)-1-IF(排名!D797=1,参数!$B$4)),"")</f>
        <v>-4.6699594687280577E-3</v>
      </c>
      <c r="E798" s="9">
        <f>IFERROR(IF(市价!E798="","",市价!E798/(INTERCEPT(市价!E$3:E798,市价!$B$3:$B798)+SLOPE(市价!E$3:E798,市价!$B$3:$B798)*市价!$B798)-1-IF(排名!E797=1,参数!$B$4)),"")</f>
        <v>-5.3679817163087451E-2</v>
      </c>
      <c r="F798" s="9">
        <f>IFERROR(IF(市价!F798="","",市价!F798/(INTERCEPT(市价!F$3:F798,市价!$B$3:$B798)+SLOPE(市价!F$3:F798,市价!$B$3:$B798)*市价!$B798)-1-IF(排名!F797=1,参数!$B$4)),"")</f>
        <v>-5.3506878356639809E-2</v>
      </c>
      <c r="G798" s="9">
        <f>IFERROR(IF(市价!G798="","",市价!G798/(INTERCEPT(市价!G$3:G798,市价!$B$3:$B798)+SLOPE(市价!G$3:G798,市价!$B$3:$B798)*市价!$B798)-1-IF(排名!G797=1,参数!$B$4)),"")</f>
        <v>3.724283889375446E-2</v>
      </c>
      <c r="H798" s="9">
        <f>IFERROR(IF(市价!H798="","",市价!H798/(INTERCEPT(市价!H$3:H798,市价!$B$3:$B798)+SLOPE(市价!H$3:H798,市价!$B$3:$B798)*市价!$B798)-1-IF(排名!H797=1,参数!$B$4)),"")</f>
        <v>0.18951295952696423</v>
      </c>
    </row>
    <row r="799" spans="1:8" x14ac:dyDescent="0.15">
      <c r="A799" s="6">
        <v>39556</v>
      </c>
      <c r="B799" s="9">
        <f t="shared" si="12"/>
        <v>1.684469245556891E-2</v>
      </c>
      <c r="C799" s="9">
        <f>IFERROR(IF(市价!C799="","",市价!C799/(INTERCEPT(市价!C$3:C799,市价!$B$3:$B799)+SLOPE(市价!C$3:C799,市价!$B$3:$B799)*市价!$B799)-1-IF(排名!C798=1,参数!$B$4)),"")</f>
        <v>-5.9881649782232982E-2</v>
      </c>
      <c r="D799" s="9">
        <f>IFERROR(IF(市价!D799="","",市价!D799/(INTERCEPT(市价!D$3:D799,市价!$B$3:$B799)+SLOPE(市价!D$3:D799,市价!$B$3:$B799)*市价!$B799)-1-IF(排名!D798=1,参数!$B$4)),"")</f>
        <v>1.6511072551200101E-2</v>
      </c>
      <c r="E799" s="9">
        <f>IFERROR(IF(市价!E799="","",市价!E799/(INTERCEPT(市价!E$3:E799,市价!$B$3:$B799)+SLOPE(市价!E$3:E799,市价!$B$3:$B799)*市价!$B799)-1-IF(排名!E798=1,参数!$B$4)),"")</f>
        <v>-5.5719498253655297E-2</v>
      </c>
      <c r="F799" s="9">
        <f>IFERROR(IF(市价!F799="","",市价!F799/(INTERCEPT(市价!F$3:F799,市价!$B$3:$B799)+SLOPE(市价!F$3:F799,市价!$B$3:$B799)*市价!$B799)-1-IF(排名!F798=1,参数!$B$4)),"")</f>
        <v>-8.0306003733797593E-2</v>
      </c>
      <c r="G799" s="9">
        <f>IFERROR(IF(市价!G799="","",市价!G799/(INTERCEPT(市价!G$3:G799,市价!$B$3:$B799)+SLOPE(市价!G$3:G799,市价!$B$3:$B799)*市价!$B799)-1-IF(排名!G798=1,参数!$B$4)),"")</f>
        <v>2.2760650724973797E-2</v>
      </c>
      <c r="H799" s="9">
        <f>IFERROR(IF(市价!H799="","",市价!H799/(INTERCEPT(市价!H$3:H799,市价!$B$3:$B799)+SLOPE(市价!H$3:H799,市价!$B$3:$B799)*市价!$B799)-1-IF(排名!H798=1,参数!$B$4)),"")</f>
        <v>0.25770358322692544</v>
      </c>
    </row>
    <row r="800" spans="1:8" x14ac:dyDescent="0.15">
      <c r="A800" s="6">
        <v>39559</v>
      </c>
      <c r="B800" s="9">
        <f t="shared" si="12"/>
        <v>1.5217024450238703E-2</v>
      </c>
      <c r="C800" s="9">
        <f>IFERROR(IF(市价!C800="","",市价!C800/(INTERCEPT(市价!C$3:C800,市价!$B$3:$B800)+SLOPE(市价!C$3:C800,市价!$B$3:$B800)*市价!$B800)-1-IF(排名!C799=1,参数!$B$4)),"")</f>
        <v>-6.8829946197201508E-2</v>
      </c>
      <c r="D800" s="9">
        <f>IFERROR(IF(市价!D800="","",市价!D800/(INTERCEPT(市价!D$3:D800,市价!$B$3:$B800)+SLOPE(市价!D$3:D800,市价!$B$3:$B800)*市价!$B800)-1-IF(排名!D799=1,参数!$B$4)),"")</f>
        <v>2.4642542419735403E-2</v>
      </c>
      <c r="E800" s="9">
        <f>IFERROR(IF(市价!E800="","",市价!E800/(INTERCEPT(市价!E$3:E800,市价!$B$3:$B800)+SLOPE(市价!E$3:E800,市价!$B$3:$B800)*市价!$B800)-1-IF(排名!E799=1,参数!$B$4)),"")</f>
        <v>-5.6603774477067992E-2</v>
      </c>
      <c r="F800" s="9">
        <f>IFERROR(IF(市价!F800="","",市价!F800/(INTERCEPT(市价!F$3:F800,市价!$B$3:$B800)+SLOPE(市价!F$3:F800,市价!$B$3:$B800)*市价!$B800)-1-IF(排名!F799=1,参数!$B$4)),"")</f>
        <v>-6.7894196745389768E-2</v>
      </c>
      <c r="G800" s="9">
        <f>IFERROR(IF(市价!G800="","",市价!G800/(INTERCEPT(市价!G$3:G800,市价!$B$3:$B800)+SLOPE(市价!G$3:G800,市价!$B$3:$B800)*市价!$B800)-1-IF(排名!G799=1,参数!$B$4)),"")</f>
        <v>3.4160591272766938E-2</v>
      </c>
      <c r="H800" s="9">
        <f>IFERROR(IF(市价!H800="","",市价!H800/(INTERCEPT(市价!H$3:H800,市价!$B$3:$B800)+SLOPE(市价!H$3:H800,市价!$B$3:$B800)*市价!$B800)-1-IF(排名!H799=1,参数!$B$4)),"")</f>
        <v>0.22582693042858915</v>
      </c>
    </row>
    <row r="801" spans="1:8" x14ac:dyDescent="0.15">
      <c r="A801" s="6">
        <v>39560</v>
      </c>
      <c r="B801" s="9">
        <f t="shared" si="12"/>
        <v>1.0330309853326855E-2</v>
      </c>
      <c r="C801" s="9">
        <f>IFERROR(IF(市价!C801="","",市价!C801/(INTERCEPT(市价!C$3:C801,市价!$B$3:$B801)+SLOPE(市价!C$3:C801,市价!$B$3:$B801)*市价!$B801)-1-IF(排名!C800=1,参数!$B$4)),"")</f>
        <v>-6.1621344977774828E-2</v>
      </c>
      <c r="D801" s="9">
        <f>IFERROR(IF(市价!D801="","",市价!D801/(INTERCEPT(市价!D$3:D801,市价!$B$3:$B801)+SLOPE(市价!D$3:D801,市价!$B$3:$B801)*市价!$B801)-1-IF(排名!D800=1,参数!$B$4)),"")</f>
        <v>1.3569931889073628E-2</v>
      </c>
      <c r="E801" s="9">
        <f>IFERROR(IF(市价!E801="","",市价!E801/(INTERCEPT(市价!E$3:E801,市价!$B$3:$B801)+SLOPE(市价!E$3:E801,市价!$B$3:$B801)*市价!$B801)-1-IF(排名!E800=1,参数!$B$4)),"")</f>
        <v>-4.9573902091440414E-2</v>
      </c>
      <c r="F801" s="9">
        <f>IFERROR(IF(市价!F801="","",市价!F801/(INTERCEPT(市价!F$3:F801,市价!$B$3:$B801)+SLOPE(市价!F$3:F801,市价!$B$3:$B801)*市价!$B801)-1-IF(排名!F800=1,参数!$B$4)),"")</f>
        <v>-7.2772481742295114E-2</v>
      </c>
      <c r="G801" s="9">
        <f>IFERROR(IF(市价!G801="","",市价!G801/(INTERCEPT(市价!G$3:G801,市价!$B$3:$B801)+SLOPE(市价!G$3:G801,市价!$B$3:$B801)*市价!$B801)-1-IF(排名!G800=1,参数!$B$4)),"")</f>
        <v>6.7554226691268981E-2</v>
      </c>
      <c r="H801" s="9">
        <f>IFERROR(IF(市价!H801="","",市价!H801/(INTERCEPT(市价!H$3:H801,市价!$B$3:$B801)+SLOPE(市价!H$3:H801,市价!$B$3:$B801)*市价!$B801)-1-IF(排名!H800=1,参数!$B$4)),"")</f>
        <v>0.16482542935112887</v>
      </c>
    </row>
    <row r="802" spans="1:8" x14ac:dyDescent="0.15">
      <c r="A802" s="6">
        <v>39561</v>
      </c>
      <c r="B802" s="9">
        <f t="shared" si="12"/>
        <v>7.566881336541746E-3</v>
      </c>
      <c r="C802" s="9">
        <f>IFERROR(IF(市价!C802="","",市价!C802/(INTERCEPT(市价!C$3:C802,市价!$B$3:$B802)+SLOPE(市价!C$3:C802,市价!$B$3:$B802)*市价!$B802)-1-IF(排名!C801=1,参数!$B$4)),"")</f>
        <v>-8.919325910124376E-2</v>
      </c>
      <c r="D802" s="9">
        <f>IFERROR(IF(市价!D802="","",市价!D802/(INTERCEPT(市价!D$3:D802,市价!$B$3:$B802)+SLOPE(市价!D$3:D802,市价!$B$3:$B802)*市价!$B802)-1-IF(排名!D801=1,参数!$B$4)),"")</f>
        <v>4.3172276142576571E-2</v>
      </c>
      <c r="E802" s="9">
        <f>IFERROR(IF(市价!E802="","",市价!E802/(INTERCEPT(市价!E$3:E802,市价!$B$3:$B802)+SLOPE(市价!E$3:E802,市价!$B$3:$B802)*市价!$B802)-1-IF(排名!E801=1,参数!$B$4)),"")</f>
        <v>-3.4537775110324298E-2</v>
      </c>
      <c r="F802" s="9">
        <f>IFERROR(IF(市价!F802="","",市价!F802/(INTERCEPT(市价!F$3:F802,市价!$B$3:$B802)+SLOPE(市价!F$3:F802,市价!$B$3:$B802)*市价!$B802)-1-IF(排名!F801=1,参数!$B$4)),"")</f>
        <v>-6.5427064020817216E-2</v>
      </c>
      <c r="G802" s="9">
        <f>IFERROR(IF(市价!G802="","",市价!G802/(INTERCEPT(市价!G$3:G802,市价!$B$3:$B802)+SLOPE(市价!G$3:G802,市价!$B$3:$B802)*市价!$B802)-1-IF(排名!G801=1,参数!$B$4)),"")</f>
        <v>4.4204616836841071E-2</v>
      </c>
      <c r="H802" s="9">
        <f>IFERROR(IF(市价!H802="","",市价!H802/(INTERCEPT(市价!H$3:H802,市价!$B$3:$B802)+SLOPE(市价!H$3:H802,市价!$B$3:$B802)*市价!$B802)-1-IF(排名!H801=1,参数!$B$4)),"")</f>
        <v>0.14718249327221811</v>
      </c>
    </row>
    <row r="803" spans="1:8" x14ac:dyDescent="0.15">
      <c r="A803" s="6">
        <v>39562</v>
      </c>
      <c r="B803" s="9">
        <f t="shared" si="12"/>
        <v>3.1990549475336048E-3</v>
      </c>
      <c r="C803" s="9">
        <f>IFERROR(IF(市价!C803="","",市价!C803/(INTERCEPT(市价!C$3:C803,市价!$B$3:$B803)+SLOPE(市价!C$3:C803,市价!$B$3:$B803)*市价!$B803)-1-IF(排名!C802=1,参数!$B$4)),"")</f>
        <v>-9.984875758734435E-2</v>
      </c>
      <c r="D803" s="9">
        <f>IFERROR(IF(市价!D803="","",市价!D803/(INTERCEPT(市价!D$3:D803,市价!$B$3:$B803)+SLOPE(市价!D$3:D803,市价!$B$3:$B803)*市价!$B803)-1-IF(排名!D802=1,参数!$B$4)),"")</f>
        <v>4.527858987025124E-2</v>
      </c>
      <c r="E803" s="9">
        <f>IFERROR(IF(市价!E803="","",市价!E803/(INTERCEPT(市价!E$3:E803,市价!$B$3:$B803)+SLOPE(市价!E$3:E803,市价!$B$3:$B803)*市价!$B803)-1-IF(排名!E802=1,参数!$B$4)),"")</f>
        <v>-2.7216786288177364E-2</v>
      </c>
      <c r="F803" s="9">
        <f>IFERROR(IF(市价!F803="","",市价!F803/(INTERCEPT(市价!F$3:F803,市价!$B$3:$B803)+SLOPE(市价!F$3:F803,市价!$B$3:$B803)*市价!$B803)-1-IF(排名!F802=1,参数!$B$4)),"")</f>
        <v>-5.5809165568545205E-2</v>
      </c>
      <c r="G803" s="9">
        <f>IFERROR(IF(市价!G803="","",市价!G803/(INTERCEPT(市价!G$3:G803,市价!$B$3:$B803)+SLOPE(市价!G$3:G803,市价!$B$3:$B803)*市价!$B803)-1-IF(排名!G802=1,参数!$B$4)),"")</f>
        <v>5.076900970138043E-2</v>
      </c>
      <c r="H803" s="9">
        <f>IFERROR(IF(市价!H803="","",市价!H803/(INTERCEPT(市价!H$3:H803,市价!$B$3:$B803)+SLOPE(市价!H$3:H803,市价!$B$3:$B803)*市价!$B803)-1-IF(排名!H802=1,参数!$B$4)),"")</f>
        <v>0.10602143955763688</v>
      </c>
    </row>
    <row r="804" spans="1:8" x14ac:dyDescent="0.15">
      <c r="A804" s="6">
        <v>39563</v>
      </c>
      <c r="B804" s="9">
        <f t="shared" si="12"/>
        <v>3.8692376765054512E-3</v>
      </c>
      <c r="C804" s="9">
        <f>IFERROR(IF(市价!C804="","",市价!C804/(INTERCEPT(市价!C$3:C804,市价!$B$3:$B804)+SLOPE(市价!C$3:C804,市价!$B$3:$B804)*市价!$B804)-1-IF(排名!C803=1,参数!$B$4)),"")</f>
        <v>-9.6289074655065532E-2</v>
      </c>
      <c r="D804" s="9">
        <f>IFERROR(IF(市价!D804="","",市价!D804/(INTERCEPT(市价!D$3:D804,市价!$B$3:$B804)+SLOPE(市价!D$3:D804,市价!$B$3:$B804)*市价!$B804)-1-IF(排名!D803=1,参数!$B$4)),"")</f>
        <v>5.2085993565156086E-2</v>
      </c>
      <c r="E804" s="9">
        <f>IFERROR(IF(市价!E804="","",市价!E804/(INTERCEPT(市价!E$3:E804,市价!$B$3:$B804)+SLOPE(市价!E$3:E804,市价!$B$3:$B804)*市价!$B804)-1-IF(排名!E803=1,参数!$B$4)),"")</f>
        <v>-2.7809293984681016E-2</v>
      </c>
      <c r="F804" s="9">
        <f>IFERROR(IF(市价!F804="","",市价!F804/(INTERCEPT(市价!F$3:F804,市价!$B$3:$B804)+SLOPE(市价!F$3:F804,市价!$B$3:$B804)*市价!$B804)-1-IF(排名!F803=1,参数!$B$4)),"")</f>
        <v>-4.7993155287400002E-2</v>
      </c>
      <c r="G804" s="9">
        <f>IFERROR(IF(市价!G804="","",市价!G804/(INTERCEPT(市价!G$3:G804,市价!$B$3:$B804)+SLOPE(市价!G$3:G804,市价!$B$3:$B804)*市价!$B804)-1-IF(排名!G803=1,参数!$B$4)),"")</f>
        <v>3.6849581836270184E-2</v>
      </c>
      <c r="H804" s="9">
        <f>IFERROR(IF(市价!H804="","",市价!H804/(INTERCEPT(市价!H$3:H804,市价!$B$3:$B804)+SLOPE(市价!H$3:H804,市价!$B$3:$B804)*市价!$B804)-1-IF(排名!H803=1,参数!$B$4)),"")</f>
        <v>0.10637137458475299</v>
      </c>
    </row>
    <row r="805" spans="1:8" x14ac:dyDescent="0.15">
      <c r="A805" s="6">
        <v>39566</v>
      </c>
      <c r="B805" s="9">
        <f t="shared" si="12"/>
        <v>-1.6621966502541774E-2</v>
      </c>
      <c r="C805" s="9">
        <f>IFERROR(IF(市价!C805="","",市价!C805/(INTERCEPT(市价!C$3:C805,市价!$B$3:$B805)+SLOPE(市价!C$3:C805,市价!$B$3:$B805)*市价!$B805)-1-IF(排名!C804=1,参数!$B$4)),"")</f>
        <v>-9.1916891298103653E-2</v>
      </c>
      <c r="D805" s="9">
        <f>IFERROR(IF(市价!D805="","",市价!D805/(INTERCEPT(市价!D$3:D805,市价!$B$3:$B805)+SLOPE(市价!D$3:D805,市价!$B$3:$B805)*市价!$B805)-1-IF(排名!D804=1,参数!$B$4)),"")</f>
        <v>7.1623391441262729E-2</v>
      </c>
      <c r="E805" s="9">
        <f>IFERROR(IF(市价!E805="","",市价!E805/(INTERCEPT(市价!E$3:E805,市价!$B$3:$B805)+SLOPE(市价!E$3:E805,市价!$B$3:$B805)*市价!$B805)-1-IF(排名!E804=1,参数!$B$4)),"")</f>
        <v>-5.003258699515778E-2</v>
      </c>
      <c r="F805" s="9">
        <f>IFERROR(IF(市价!F805="","",市价!F805/(INTERCEPT(市价!F$3:F805,市价!$B$3:$B805)+SLOPE(市价!F$3:F805,市价!$B$3:$B805)*市价!$B805)-1-IF(排名!F804=1,参数!$B$4)),"")</f>
        <v>-5.8163150415128873E-2</v>
      </c>
      <c r="G805" s="9">
        <f>IFERROR(IF(市价!G805="","",市价!G805/(INTERCEPT(市价!G$3:G805,市价!$B$3:$B805)+SLOPE(市价!G$3:G805,市价!$B$3:$B805)*市价!$B805)-1-IF(排名!G804=1,参数!$B$4)),"")</f>
        <v>4.5379404754418706E-2</v>
      </c>
      <c r="H805" s="9" t="str">
        <f>IFERROR(IF(市价!H805="","",市价!H805/(INTERCEPT(市价!H$3:H805,市价!$B$3:$B805)+SLOPE(市价!H$3:H805,市价!$B$3:$B805)*市价!$B805)-1-IF(排名!H804=1,参数!$B$4)),"")</f>
        <v/>
      </c>
    </row>
    <row r="806" spans="1:8" x14ac:dyDescent="0.15">
      <c r="A806" s="6">
        <v>39567</v>
      </c>
      <c r="B806" s="9">
        <f t="shared" si="12"/>
        <v>3.7500692164340599E-3</v>
      </c>
      <c r="C806" s="9">
        <f>IFERROR(IF(市价!C806="","",市价!C806/(INTERCEPT(市价!C$3:C806,市价!$B$3:$B806)+SLOPE(市价!C$3:C806,市价!$B$3:$B806)*市价!$B806)-1-IF(排名!C805=1,参数!$B$4)),"")</f>
        <v>-9.7795118777145973E-2</v>
      </c>
      <c r="D806" s="9">
        <f>IFERROR(IF(市价!D806="","",市价!D806/(INTERCEPT(市价!D$3:D806,市价!$B$3:$B806)+SLOPE(市价!D$3:D806,市价!$B$3:$B806)*市价!$B806)-1-IF(排名!D805=1,参数!$B$4)),"")</f>
        <v>8.2070001894797295E-2</v>
      </c>
      <c r="E806" s="9">
        <f>IFERROR(IF(市价!E806="","",市价!E806/(INTERCEPT(市价!E$3:E806,市价!$B$3:$B806)+SLOPE(市价!E$3:E806,市价!$B$3:$B806)*市价!$B806)-1-IF(排名!E805=1,参数!$B$4)),"")</f>
        <v>-4.5635992714065932E-2</v>
      </c>
      <c r="F806" s="9">
        <f>IFERROR(IF(市价!F806="","",市价!F806/(INTERCEPT(市价!F$3:F806,市价!$B$3:$B806)+SLOPE(市价!F$3:F806,市价!$B$3:$B806)*市价!$B806)-1-IF(排名!F805=1,参数!$B$4)),"")</f>
        <v>-6.5965961507159721E-2</v>
      </c>
      <c r="G806" s="9">
        <f>IFERROR(IF(市价!G806="","",市价!G806/(INTERCEPT(市价!G$3:G806,市价!$B$3:$B806)+SLOPE(市价!G$3:G806,市价!$B$3:$B806)*市价!$B806)-1-IF(排名!G805=1,参数!$B$4)),"")</f>
        <v>4.7945721742513658E-2</v>
      </c>
      <c r="H806" s="9">
        <f>IFERROR(IF(市价!H806="","",市价!H806/(INTERCEPT(市价!H$3:H806,市价!$B$3:$B806)+SLOPE(市价!H$3:H806,市价!$B$3:$B806)*市价!$B806)-1-IF(排名!H805=1,参数!$B$4)),"")</f>
        <v>0.10188176465966503</v>
      </c>
    </row>
    <row r="807" spans="1:8" x14ac:dyDescent="0.15">
      <c r="A807" s="6">
        <v>39568</v>
      </c>
      <c r="B807" s="9">
        <f t="shared" si="12"/>
        <v>1.1210411723702001E-3</v>
      </c>
      <c r="C807" s="9">
        <f>IFERROR(IF(市价!C807="","",市价!C807/(INTERCEPT(市价!C$3:C807,市价!$B$3:$B807)+SLOPE(市价!C$3:C807,市价!$B$3:$B807)*市价!$B807)-1-IF(排名!C806=1,参数!$B$4)),"")</f>
        <v>-0.11297977859921049</v>
      </c>
      <c r="D807" s="9">
        <f>IFERROR(IF(市价!D807="","",市价!D807/(INTERCEPT(市价!D$3:D807,市价!$B$3:$B807)+SLOPE(市价!D$3:D807,市价!$B$3:$B807)*市价!$B807)-1-IF(排名!D806=1,参数!$B$4)),"")</f>
        <v>0.10805009715864022</v>
      </c>
      <c r="E807" s="9">
        <f>IFERROR(IF(市价!E807="","",市价!E807/(INTERCEPT(市价!E$3:E807,市价!$B$3:$B807)+SLOPE(市价!E$3:E807,市价!$B$3:$B807)*市价!$B807)-1-IF(排名!E806=1,参数!$B$4)),"")</f>
        <v>-8.0898248181511256E-3</v>
      </c>
      <c r="F807" s="9">
        <f>IFERROR(IF(市价!F807="","",市价!F807/(INTERCEPT(市价!F$3:F807,市价!$B$3:$B807)+SLOPE(市价!F$3:F807,市价!$B$3:$B807)*市价!$B807)-1-IF(排名!F806=1,参数!$B$4)),"")</f>
        <v>-6.7268609960715597E-2</v>
      </c>
      <c r="G807" s="9">
        <f>IFERROR(IF(市价!G807="","",市价!G807/(INTERCEPT(市价!G$3:G807,市价!$B$3:$B807)+SLOPE(市价!G$3:G807,市价!$B$3:$B807)*市价!$B807)-1-IF(排名!G806=1,参数!$B$4)),"")</f>
        <v>2.7416371540244011E-2</v>
      </c>
      <c r="H807" s="9">
        <f>IFERROR(IF(市价!H807="","",市价!H807/(INTERCEPT(市价!H$3:H807,市价!$B$3:$B807)+SLOPE(市价!H$3:H807,市价!$B$3:$B807)*市价!$B807)-1-IF(排名!H806=1,参数!$B$4)),"")</f>
        <v>5.9597991713414178E-2</v>
      </c>
    </row>
    <row r="808" spans="1:8" x14ac:dyDescent="0.15">
      <c r="A808" s="6">
        <v>39573</v>
      </c>
      <c r="B808" s="9">
        <f t="shared" si="12"/>
        <v>1.2722749067677157E-3</v>
      </c>
      <c r="C808" s="9">
        <f>IFERROR(IF(市价!C808="","",市价!C808/(INTERCEPT(市价!C$3:C808,市价!$B$3:$B808)+SLOPE(市价!C$3:C808,市价!$B$3:$B808)*市价!$B808)-1-IF(排名!C807=1,参数!$B$4)),"")</f>
        <v>-0.11299536124734155</v>
      </c>
      <c r="D808" s="9">
        <f>IFERROR(IF(市价!D808="","",市价!D808/(INTERCEPT(市价!D$3:D808,市价!$B$3:$B808)+SLOPE(市价!D$3:D808,市价!$B$3:$B808)*市价!$B808)-1-IF(排名!D807=1,参数!$B$4)),"")</f>
        <v>0.11654757212553668</v>
      </c>
      <c r="E808" s="9">
        <f>IFERROR(IF(市价!E808="","",市价!E808/(INTERCEPT(市价!E$3:E808,市价!$B$3:$B808)+SLOPE(市价!E$3:E808,市价!$B$3:$B808)*市价!$B808)-1-IF(排名!E807=1,参数!$B$4)),"")</f>
        <v>1.3299115055456223E-3</v>
      </c>
      <c r="F808" s="9">
        <f>IFERROR(IF(市价!F808="","",市价!F808/(INTERCEPT(市价!F$3:F808,市价!$B$3:$B808)+SLOPE(市价!F$3:F808,市价!$B$3:$B808)*市价!$B808)-1-IF(排名!F807=1,参数!$B$4)),"")</f>
        <v>-6.7137873208992782E-2</v>
      </c>
      <c r="G808" s="9">
        <f>IFERROR(IF(市价!G808="","",市价!G808/(INTERCEPT(市价!G$3:G808,市价!$B$3:$B808)+SLOPE(市价!G$3:G808,市价!$B$3:$B808)*市价!$B808)-1-IF(排名!G807=1,参数!$B$4)),"")</f>
        <v>1.7244213236548012E-2</v>
      </c>
      <c r="H808" s="9">
        <f>IFERROR(IF(市价!H808="","",市价!H808/(INTERCEPT(市价!H$3:H808,市价!$B$3:$B808)+SLOPE(市价!H$3:H808,市价!$B$3:$B808)*市价!$B808)-1-IF(排名!H807=1,参数!$B$4)),"")</f>
        <v>5.2645187029310314E-2</v>
      </c>
    </row>
    <row r="809" spans="1:8" x14ac:dyDescent="0.15">
      <c r="A809" s="6">
        <v>39574</v>
      </c>
      <c r="B809" s="9">
        <f t="shared" si="12"/>
        <v>2.1928796897900948E-3</v>
      </c>
      <c r="C809" s="9">
        <f>IFERROR(IF(市价!C809="","",市价!C809/(INTERCEPT(市价!C$3:C809,市价!$B$3:$B809)+SLOPE(市价!C$3:C809,市价!$B$3:$B809)*市价!$B809)-1-IF(排名!C808=1,参数!$B$4)),"")</f>
        <v>-0.10060720979277882</v>
      </c>
      <c r="D809" s="9">
        <f>IFERROR(IF(市价!D809="","",市价!D809/(INTERCEPT(市价!D$3:D809,市价!$B$3:$B809)+SLOPE(市价!D$3:D809,市价!$B$3:$B809)*市价!$B809)-1-IF(排名!D808=1,参数!$B$4)),"")</f>
        <v>0.11101384358792865</v>
      </c>
      <c r="E809" s="9">
        <f>IFERROR(IF(市价!E809="","",市价!E809/(INTERCEPT(市价!E$3:E809,市价!$B$3:$B809)+SLOPE(市价!E$3:E809,市价!$B$3:$B809)*市价!$B809)-1-IF(排名!E808=1,参数!$B$4)),"")</f>
        <v>-4.9783009930792765E-4</v>
      </c>
      <c r="F809" s="9">
        <f>IFERROR(IF(市价!F809="","",市价!F809/(INTERCEPT(市价!F$3:F809,市价!$B$3:$B809)+SLOPE(市价!F$3:F809,市价!$B$3:$B809)*市价!$B809)-1-IF(排名!F808=1,参数!$B$4)),"")</f>
        <v>-7.1937836767368868E-2</v>
      </c>
      <c r="G809" s="9">
        <f>IFERROR(IF(市价!G809="","",市价!G809/(INTERCEPT(市价!G$3:G809,市价!$B$3:$B809)+SLOPE(市价!G$3:G809,市价!$B$3:$B809)*市价!$B809)-1-IF(排名!G808=1,参数!$B$4)),"")</f>
        <v>1.7481579447636841E-2</v>
      </c>
      <c r="H809" s="9">
        <f>IFERROR(IF(市价!H809="","",市价!H809/(INTERCEPT(市价!H$3:H809,市价!$B$3:$B809)+SLOPE(市价!H$3:H809,市价!$B$3:$B809)*市价!$B809)-1-IF(排名!H808=1,参数!$B$4)),"")</f>
        <v>5.770473176263069E-2</v>
      </c>
    </row>
    <row r="810" spans="1:8" x14ac:dyDescent="0.15">
      <c r="A810" s="6">
        <v>39575</v>
      </c>
      <c r="B810" s="9">
        <f t="shared" si="12"/>
        <v>3.5348484542767253E-3</v>
      </c>
      <c r="C810" s="9">
        <f>IFERROR(IF(市价!C810="","",市价!C810/(INTERCEPT(市价!C$3:C810,市价!$B$3:$B810)+SLOPE(市价!C$3:C810,市价!$B$3:$B810)*市价!$B810)-1-IF(排名!C809=1,参数!$B$4)),"")</f>
        <v>-7.3023145183173988E-2</v>
      </c>
      <c r="D810" s="9">
        <f>IFERROR(IF(市价!D810="","",市价!D810/(INTERCEPT(市价!D$3:D810,市价!$B$3:$B810)+SLOPE(市价!D$3:D810,市价!$B$3:$B810)*市价!$B810)-1-IF(排名!D809=1,参数!$B$4)),"")</f>
        <v>8.4750966669948413E-2</v>
      </c>
      <c r="E810" s="9">
        <f>IFERROR(IF(市价!E810="","",市价!E810/(INTERCEPT(市价!E$3:E810,市价!$B$3:$B810)+SLOPE(市价!E$3:E810,市价!$B$3:$B810)*市价!$B810)-1-IF(排名!E809=1,参数!$B$4)),"")</f>
        <v>-1.6815087307453069E-2</v>
      </c>
      <c r="F810" s="9">
        <f>IFERROR(IF(市价!F810="","",市价!F810/(INTERCEPT(市价!F$3:F810,市价!$B$3:$B810)+SLOPE(市价!F$3:F810,市价!$B$3:$B810)*市价!$B810)-1-IF(排名!F809=1,参数!$B$4)),"")</f>
        <v>-5.7668482395704324E-2</v>
      </c>
      <c r="G810" s="9">
        <f>IFERROR(IF(市价!G810="","",市价!G810/(INTERCEPT(市价!G$3:G810,市价!$B$3:$B810)+SLOPE(市价!G$3:G810,市价!$B$3:$B810)*市价!$B810)-1-IF(排名!G809=1,参数!$B$4)),"")</f>
        <v>1.4831234721404796E-2</v>
      </c>
      <c r="H810" s="9">
        <f>IFERROR(IF(市价!H810="","",市价!H810/(INTERCEPT(市价!H$3:H810,市价!$B$3:$B810)+SLOPE(市价!H$3:H810,市价!$B$3:$B810)*市价!$B810)-1-IF(排名!H809=1,参数!$B$4)),"")</f>
        <v>6.9133604220638523E-2</v>
      </c>
    </row>
    <row r="811" spans="1:8" x14ac:dyDescent="0.15">
      <c r="A811" s="6">
        <v>39576</v>
      </c>
      <c r="B811" s="9">
        <f t="shared" si="12"/>
        <v>3.2794506789831459E-3</v>
      </c>
      <c r="C811" s="9">
        <f>IFERROR(IF(市价!C811="","",市价!C811/(INTERCEPT(市价!C$3:C811,市价!$B$3:$B811)+SLOPE(市价!C$3:C811,市价!$B$3:$B811)*市价!$B811)-1-IF(排名!C810=1,参数!$B$4)),"")</f>
        <v>-7.2779207053632278E-2</v>
      </c>
      <c r="D811" s="9">
        <f>IFERROR(IF(市价!D811="","",市价!D811/(INTERCEPT(市价!D$3:D811,市价!$B$3:$B811)+SLOPE(市价!D$3:D811,市价!$B$3:$B811)*市价!$B811)-1-IF(排名!D810=1,参数!$B$4)),"")</f>
        <v>8.5640733212869913E-2</v>
      </c>
      <c r="E811" s="9">
        <f>IFERROR(IF(市价!E811="","",市价!E811/(INTERCEPT(市价!E$3:E811,市价!$B$3:$B811)+SLOPE(市价!E$3:E811,市价!$B$3:$B811)*市价!$B811)-1-IF(排名!E810=1,参数!$B$4)),"")</f>
        <v>-8.3425478634884254E-3</v>
      </c>
      <c r="F811" s="9">
        <f>IFERROR(IF(市价!F811="","",市价!F811/(INTERCEPT(市价!F$3:F811,市价!$B$3:$B811)+SLOPE(市价!F$3:F811,市价!$B$3:$B811)*市价!$B811)-1-IF(排名!F810=1,参数!$B$4)),"")</f>
        <v>-6.1198651565245621E-2</v>
      </c>
      <c r="G811" s="9">
        <f>IFERROR(IF(市价!G811="","",市价!G811/(INTERCEPT(市价!G$3:G811,市价!$B$3:$B811)+SLOPE(市价!G$3:G811,市价!$B$3:$B811)*市价!$B811)-1-IF(排名!G810=1,参数!$B$4)),"")</f>
        <v>8.7309310634455795E-3</v>
      </c>
      <c r="H811" s="9">
        <f>IFERROR(IF(市价!H811="","",市价!H811/(INTERCEPT(市价!H$3:H811,市价!$B$3:$B811)+SLOPE(市价!H$3:H811,市价!$B$3:$B811)*市价!$B811)-1-IF(排名!H810=1,参数!$B$4)),"")</f>
        <v>6.7625446279949708E-2</v>
      </c>
    </row>
    <row r="812" spans="1:8" x14ac:dyDescent="0.15">
      <c r="A812" s="6">
        <v>39577</v>
      </c>
      <c r="B812" s="9">
        <f t="shared" si="12"/>
        <v>4.9838439356505266E-3</v>
      </c>
      <c r="C812" s="9">
        <f>IFERROR(IF(市价!C812="","",市价!C812/(INTERCEPT(市价!C$3:C812,市价!$B$3:$B812)+SLOPE(市价!C$3:C812,市价!$B$3:$B812)*市价!$B812)-1-IF(排名!C811=1,参数!$B$4)),"")</f>
        <v>-5.386589065519809E-2</v>
      </c>
      <c r="D812" s="9">
        <f>IFERROR(IF(市价!D812="","",市价!D812/(INTERCEPT(市价!D$3:D812,市价!$B$3:$B812)+SLOPE(市价!D$3:D812,市价!$B$3:$B812)*市价!$B812)-1-IF(排名!D811=1,参数!$B$4)),"")</f>
        <v>7.5340075320149413E-2</v>
      </c>
      <c r="E812" s="9">
        <f>IFERROR(IF(市价!E812="","",市价!E812/(INTERCEPT(市价!E$3:E812,市价!$B$3:$B812)+SLOPE(市价!E$3:E812,市价!$B$3:$B812)*市价!$B812)-1-IF(排名!E811=1,参数!$B$4)),"")</f>
        <v>-1.7725975753901335E-2</v>
      </c>
      <c r="F812" s="9">
        <f>IFERROR(IF(市价!F812="","",市价!F812/(INTERCEPT(市价!F$3:F812,市价!$B$3:$B812)+SLOPE(市价!F$3:F812,市价!$B$3:$B812)*市价!$B812)-1-IF(排名!F811=1,参数!$B$4)),"")</f>
        <v>-5.9862936444217585E-2</v>
      </c>
      <c r="G812" s="9">
        <f>IFERROR(IF(市价!G812="","",市价!G812/(INTERCEPT(市价!G$3:G812,市价!$B$3:$B812)+SLOPE(市价!G$3:G812,市价!$B$3:$B812)*市价!$B812)-1-IF(排名!G811=1,参数!$B$4)),"")</f>
        <v>1.5669555339314023E-2</v>
      </c>
      <c r="H812" s="9">
        <f>IFERROR(IF(市价!H812="","",市价!H812/(INTERCEPT(市价!H$3:H812,市价!$B$3:$B812)+SLOPE(市价!H$3:H812,市价!$B$3:$B812)*市价!$B812)-1-IF(排名!H811=1,参数!$B$4)),"")</f>
        <v>7.0348235807756732E-2</v>
      </c>
    </row>
    <row r="813" spans="1:8" x14ac:dyDescent="0.15">
      <c r="A813" s="6">
        <v>39580</v>
      </c>
      <c r="B813" s="9">
        <f t="shared" si="12"/>
        <v>4.4846314417741158E-3</v>
      </c>
      <c r="C813" s="9">
        <f>IFERROR(IF(市价!C813="","",市价!C813/(INTERCEPT(市价!C$3:C813,市价!$B$3:$B813)+SLOPE(市价!C$3:C813,市价!$B$3:$B813)*市价!$B813)-1-IF(排名!C812=1,参数!$B$4)),"")</f>
        <v>-6.4183841327590252E-2</v>
      </c>
      <c r="D813" s="9">
        <f>IFERROR(IF(市价!D813="","",市价!D813/(INTERCEPT(市价!D$3:D813,市价!$B$3:$B813)+SLOPE(市价!D$3:D813,市价!$B$3:$B813)*市价!$B813)-1-IF(排名!D812=1,参数!$B$4)),"")</f>
        <v>9.7794622801750997E-2</v>
      </c>
      <c r="E813" s="9">
        <f>IFERROR(IF(市价!E813="","",市价!E813/(INTERCEPT(市价!E$3:E813,市价!$B$3:$B813)+SLOPE(市价!E$3:E813,市价!$B$3:$B813)*市价!$B813)-1-IF(排名!E812=1,参数!$B$4)),"")</f>
        <v>-1.4522868246200527E-2</v>
      </c>
      <c r="F813" s="9">
        <f>IFERROR(IF(市价!F813="","",市价!F813/(INTERCEPT(市价!F$3:F813,市价!$B$3:$B813)+SLOPE(市价!F$3:F813,市价!$B$3:$B813)*市价!$B813)-1-IF(排名!F812=1,参数!$B$4)),"")</f>
        <v>-7.4148933628490732E-2</v>
      </c>
      <c r="G813" s="9">
        <f>IFERROR(IF(市价!G813="","",市价!G813/(INTERCEPT(市价!G$3:G813,市价!$B$3:$B813)+SLOPE(市价!G$3:G813,市价!$B$3:$B813)*市价!$B813)-1-IF(排名!G812=1,参数!$B$4)),"")</f>
        <v>2.0821934680505194E-2</v>
      </c>
      <c r="H813" s="9">
        <f>IFERROR(IF(市价!H813="","",市价!H813/(INTERCEPT(市价!H$3:H813,市价!$B$3:$B813)+SLOPE(市价!H$3:H813,市价!$B$3:$B813)*市价!$B813)-1-IF(排名!H812=1,参数!$B$4)),"")</f>
        <v>6.1146874370670012E-2</v>
      </c>
    </row>
    <row r="814" spans="1:8" x14ac:dyDescent="0.15">
      <c r="A814" s="6">
        <v>39581</v>
      </c>
      <c r="B814" s="9">
        <f t="shared" si="12"/>
        <v>6.5034659187599613E-3</v>
      </c>
      <c r="C814" s="9">
        <f>IFERROR(IF(市价!C814="","",市价!C814/(INTERCEPT(市价!C$3:C814,市价!$B$3:$B814)+SLOPE(市价!C$3:C814,市价!$B$3:$B814)*市价!$B814)-1-IF(排名!C813=1,参数!$B$4)),"")</f>
        <v>-6.117667011332395E-2</v>
      </c>
      <c r="D814" s="9">
        <f>IFERROR(IF(市价!D814="","",市价!D814/(INTERCEPT(市价!D$3:D814,市价!$B$3:$B814)+SLOPE(市价!D$3:D814,市价!$B$3:$B814)*市价!$B814)-1-IF(排名!D813=1,参数!$B$4)),"")</f>
        <v>0.10833953429927323</v>
      </c>
      <c r="E814" s="9">
        <f>IFERROR(IF(市价!E814="","",市价!E814/(INTERCEPT(市价!E$3:E814,市价!$B$3:$B814)+SLOPE(市价!E$3:E814,市价!$B$3:$B814)*市价!$B814)-1-IF(排名!E813=1,参数!$B$4)),"")</f>
        <v>-2.071453598303663E-2</v>
      </c>
      <c r="F814" s="9">
        <f>IFERROR(IF(市价!F814="","",市价!F814/(INTERCEPT(市价!F$3:F814,市价!$B$3:$B814)+SLOPE(市价!F$3:F814,市价!$B$3:$B814)*市价!$B814)-1-IF(排名!F813=1,参数!$B$4)),"")</f>
        <v>-7.2281051167840782E-2</v>
      </c>
      <c r="G814" s="9">
        <f>IFERROR(IF(市价!G814="","",市价!G814/(INTERCEPT(市价!G$3:G814,市价!$B$3:$B814)+SLOPE(市价!G$3:G814,市价!$B$3:$B814)*市价!$B814)-1-IF(排名!G813=1,参数!$B$4)),"")</f>
        <v>1.2473509167735708E-2</v>
      </c>
      <c r="H814" s="9">
        <f>IFERROR(IF(市价!H814="","",市价!H814/(INTERCEPT(市价!H$3:H814,市价!$B$3:$B814)+SLOPE(市价!H$3:H814,市价!$B$3:$B814)*市价!$B814)-1-IF(排名!H813=1,参数!$B$4)),"")</f>
        <v>7.2380009309752191E-2</v>
      </c>
    </row>
    <row r="815" spans="1:8" x14ac:dyDescent="0.15">
      <c r="A815" s="6">
        <v>39582</v>
      </c>
      <c r="B815" s="9">
        <f t="shared" si="12"/>
        <v>4.3124292578372025E-3</v>
      </c>
      <c r="C815" s="9">
        <f>IFERROR(IF(市价!C815="","",市价!C815/(INTERCEPT(市价!C$3:C815,市价!$B$3:$B815)+SLOPE(市价!C$3:C815,市价!$B$3:$B815)*市价!$B815)-1-IF(排名!C814=1,参数!$B$4)),"")</f>
        <v>-8.6829133506679312E-2</v>
      </c>
      <c r="D815" s="9">
        <f>IFERROR(IF(市价!D815="","",市价!D815/(INTERCEPT(市价!D$3:D815,市价!$B$3:$B815)+SLOPE(市价!D$3:D815,市价!$B$3:$B815)*市价!$B815)-1-IF(排名!D814=1,参数!$B$4)),"")</f>
        <v>0.13347465725736463</v>
      </c>
      <c r="E815" s="9">
        <f>IFERROR(IF(市价!E815="","",市价!E815/(INTERCEPT(市价!E$3:E815,市价!$B$3:$B815)+SLOPE(市价!E$3:E815,市价!$B$3:$B815)*市价!$B815)-1-IF(排名!E814=1,参数!$B$4)),"")</f>
        <v>-2.7125539821637457E-3</v>
      </c>
      <c r="F815" s="9">
        <f>IFERROR(IF(市价!F815="","",市价!F815/(INTERCEPT(市价!F$3:F815,市价!$B$3:$B815)+SLOPE(市价!F$3:F815,市价!$B$3:$B815)*市价!$B815)-1-IF(排名!F814=1,参数!$B$4)),"")</f>
        <v>-8.4107048141966456E-2</v>
      </c>
      <c r="G815" s="9">
        <f>IFERROR(IF(市价!G815="","",市价!G815/(INTERCEPT(市价!G$3:G815,市价!$B$3:$B815)+SLOPE(市价!G$3:G815,市价!$B$3:$B815)*市价!$B815)-1-IF(排名!G814=1,参数!$B$4)),"")</f>
        <v>1.4225913701616966E-2</v>
      </c>
      <c r="H815" s="9">
        <f>IFERROR(IF(市价!H815="","",市价!H815/(INTERCEPT(市价!H$3:H815,市价!$B$3:$B815)+SLOPE(市价!H$3:H815,市价!$B$3:$B815)*市价!$B815)-1-IF(排名!H814=1,参数!$B$4)),"")</f>
        <v>5.1822740218851138E-2</v>
      </c>
    </row>
    <row r="816" spans="1:8" x14ac:dyDescent="0.15">
      <c r="A816" s="6">
        <v>39583</v>
      </c>
      <c r="B816" s="9">
        <f t="shared" si="12"/>
        <v>4.229901145883193E-3</v>
      </c>
      <c r="C816" s="9">
        <f>IFERROR(IF(市价!C816="","",市价!C816/(INTERCEPT(市价!C$3:C816,市价!$B$3:$B816)+SLOPE(市价!C$3:C816,市价!$B$3:$B816)*市价!$B816)-1-IF(排名!C815=1,参数!$B$4)),"")</f>
        <v>-5.5567954738537262E-2</v>
      </c>
      <c r="D816" s="9">
        <f>IFERROR(IF(市价!D816="","",市价!D816/(INTERCEPT(市价!D$3:D816,市价!$B$3:$B816)+SLOPE(市价!D$3:D816,市价!$B$3:$B816)*市价!$B816)-1-IF(排名!D815=1,参数!$B$4)),"")</f>
        <v>0.11617927176470522</v>
      </c>
      <c r="E816" s="9">
        <f>IFERROR(IF(市价!E816="","",市价!E816/(INTERCEPT(市价!E$3:E816,市价!$B$3:$B816)+SLOPE(市价!E$3:E816,市价!$B$3:$B816)*市价!$B816)-1-IF(排名!E815=1,参数!$B$4)),"")</f>
        <v>-1.737063785557591E-2</v>
      </c>
      <c r="F816" s="9">
        <f>IFERROR(IF(市价!F816="","",市价!F816/(INTERCEPT(市价!F$3:F816,市价!$B$3:$B816)+SLOPE(市价!F$3:F816,市价!$B$3:$B816)*市价!$B816)-1-IF(排名!F815=1,参数!$B$4)),"")</f>
        <v>-8.0736776743928651E-2</v>
      </c>
      <c r="G816" s="9">
        <f>IFERROR(IF(市价!G816="","",市价!G816/(INTERCEPT(市价!G$3:G816,市价!$B$3:$B816)+SLOPE(市价!G$3:G816,市价!$B$3:$B816)*市价!$B816)-1-IF(排名!G815=1,参数!$B$4)),"")</f>
        <v>1.4456421841916089E-2</v>
      </c>
      <c r="H816" s="9">
        <f>IFERROR(IF(市价!H816="","",市价!H816/(INTERCEPT(市价!H$3:H816,市价!$B$3:$B816)+SLOPE(市价!H$3:H816,市价!$B$3:$B816)*市价!$B816)-1-IF(排名!H815=1,参数!$B$4)),"")</f>
        <v>4.8419082606719677E-2</v>
      </c>
    </row>
    <row r="817" spans="1:8" x14ac:dyDescent="0.15">
      <c r="A817" s="6">
        <v>39584</v>
      </c>
      <c r="B817" s="9">
        <f t="shared" si="12"/>
        <v>1.6034887940920138E-2</v>
      </c>
      <c r="C817" s="9" t="str">
        <f>IFERROR(IF(市价!C817="","",市价!C817/(INTERCEPT(市价!C$3:C817,市价!$B$3:$B817)+SLOPE(市价!C$3:C817,市价!$B$3:$B817)*市价!$B817)-1-IF(排名!C816=1,参数!$B$4)),"")</f>
        <v/>
      </c>
      <c r="D817" s="9">
        <f>IFERROR(IF(市价!D817="","",市价!D817/(INTERCEPT(市价!D$3:D817,市价!$B$3:$B817)+SLOPE(市价!D$3:D817,市价!$B$3:$B817)*市价!$B817)-1-IF(排名!D816=1,参数!$B$4)),"")</f>
        <v>0.12248071761891377</v>
      </c>
      <c r="E817" s="9">
        <f>IFERROR(IF(市价!E817="","",市价!E817/(INTERCEPT(市价!E$3:E817,市价!$B$3:$B817)+SLOPE(市价!E$3:E817,市价!$B$3:$B817)*市价!$B817)-1-IF(排名!E816=1,参数!$B$4)),"")</f>
        <v>-1.1905968674488232E-2</v>
      </c>
      <c r="F817" s="9">
        <f>IFERROR(IF(市价!F817="","",市价!F817/(INTERCEPT(市价!F$3:F817,市价!$B$3:$B817)+SLOPE(市价!F$3:F817,市价!$B$3:$B817)*市价!$B817)-1-IF(排名!F816=1,参数!$B$4)),"")</f>
        <v>-8.2687491459079832E-2</v>
      </c>
      <c r="G817" s="9">
        <f>IFERROR(IF(市价!G817="","",市价!G817/(INTERCEPT(市价!G$3:G817,市价!$B$3:$B817)+SLOPE(市价!G$3:G817,市价!$B$3:$B817)*市价!$B817)-1-IF(排名!G816=1,参数!$B$4)),"")</f>
        <v>5.1146656831251303E-3</v>
      </c>
      <c r="H817" s="9">
        <f>IFERROR(IF(市价!H817="","",市价!H817/(INTERCEPT(市价!H$3:H817,市价!$B$3:$B817)+SLOPE(市价!H$3:H817,市价!$B$3:$B817)*市价!$B817)-1-IF(排名!H816=1,参数!$B$4)),"")</f>
        <v>4.717251653612986E-2</v>
      </c>
    </row>
    <row r="818" spans="1:8" x14ac:dyDescent="0.15">
      <c r="A818" s="6">
        <v>39587</v>
      </c>
      <c r="B818" s="9">
        <f t="shared" si="12"/>
        <v>1.6394559165280875E-3</v>
      </c>
      <c r="C818" s="9">
        <f>IFERROR(IF(市价!C818="","",市价!C818/(INTERCEPT(市价!C$3:C818,市价!$B$3:$B818)+SLOPE(市价!C$3:C818,市价!$B$3:$B818)*市价!$B818)-1-IF(排名!C817=1,参数!$B$4)),"")</f>
        <v>-7.0427937482603453E-2</v>
      </c>
      <c r="D818" s="9">
        <f>IFERROR(IF(市价!D818="","",市价!D818/(INTERCEPT(市价!D$3:D818,市价!$B$3:$B818)+SLOPE(市价!D$3:D818,市价!$B$3:$B818)*市价!$B818)-1-IF(排名!D817=1,参数!$B$4)),"")</f>
        <v>0.11600197795294753</v>
      </c>
      <c r="E818" s="9">
        <f>IFERROR(IF(市价!E818="","",市价!E818/(INTERCEPT(市价!E$3:E818,市价!$B$3:$B818)+SLOPE(市价!E$3:E818,市价!$B$3:$B818)*市价!$B818)-1-IF(排名!E817=1,参数!$B$4)),"")</f>
        <v>2.5072798888883252E-3</v>
      </c>
      <c r="F818" s="9">
        <f>IFERROR(IF(市价!F818="","",市价!F818/(INTERCEPT(市价!F$3:F818,市价!$B$3:$B818)+SLOPE(市价!F$3:F818,市价!$B$3:$B818)*市价!$B818)-1-IF(排名!F817=1,参数!$B$4)),"")</f>
        <v>-8.7435251646894474E-2</v>
      </c>
      <c r="G818" s="9">
        <f>IFERROR(IF(市价!G818="","",市价!G818/(INTERCEPT(市价!G$3:G818,市价!$B$3:$B818)+SLOPE(市价!G$3:G818,市价!$B$3:$B818)*市价!$B818)-1-IF(排名!G817=1,参数!$B$4)),"")</f>
        <v>-3.0894122263523949E-3</v>
      </c>
      <c r="H818" s="9">
        <f>IFERROR(IF(市价!H818="","",市价!H818/(INTERCEPT(市价!H$3:H818,市价!$B$3:$B818)+SLOPE(市价!H$3:H818,市价!$B$3:$B818)*市价!$B818)-1-IF(排名!H817=1,参数!$B$4)),"")</f>
        <v>5.228007901318299E-2</v>
      </c>
    </row>
    <row r="819" spans="1:8" x14ac:dyDescent="0.15">
      <c r="A819" s="6">
        <v>39588</v>
      </c>
      <c r="B819" s="9">
        <f t="shared" si="12"/>
        <v>4.6469821010837187E-3</v>
      </c>
      <c r="C819" s="9">
        <f>IFERROR(IF(市价!C819="","",市价!C819/(INTERCEPT(市价!C$3:C819,市价!$B$3:$B819)+SLOPE(市价!C$3:C819,市价!$B$3:$B819)*市价!$B819)-1-IF(排名!C818=1,参数!$B$4)),"")</f>
        <v>-5.9925627242019774E-2</v>
      </c>
      <c r="D819" s="9">
        <f>IFERROR(IF(市价!D819="","",市价!D819/(INTERCEPT(市价!D$3:D819,市价!$B$3:$B819)+SLOPE(市价!D$3:D819,市价!$B$3:$B819)*市价!$B819)-1-IF(排名!D818=1,参数!$B$4)),"")</f>
        <v>0.11566208900111707</v>
      </c>
      <c r="E819" s="9">
        <f>IFERROR(IF(市价!E819="","",市价!E819/(INTERCEPT(市价!E$3:E819,市价!$B$3:$B819)+SLOPE(市价!E$3:E819,市价!$B$3:$B819)*市价!$B819)-1-IF(排名!E818=1,参数!$B$4)),"")</f>
        <v>-9.971639704592028E-3</v>
      </c>
      <c r="F819" s="9">
        <f>IFERROR(IF(市价!F819="","",市价!F819/(INTERCEPT(市价!F$3:F819,市价!$B$3:$B819)+SLOPE(市价!F$3:F819,市价!$B$3:$B819)*市价!$B819)-1-IF(排名!F818=1,参数!$B$4)),"")</f>
        <v>-8.1970464688542188E-2</v>
      </c>
      <c r="G819" s="9">
        <f>IFERROR(IF(市价!G819="","",市价!G819/(INTERCEPT(市价!G$3:G819,市价!$B$3:$B819)+SLOPE(市价!G$3:G819,市价!$B$3:$B819)*市价!$B819)-1-IF(排名!G818=1,参数!$B$4)),"")</f>
        <v>-1.5460547145011772E-2</v>
      </c>
      <c r="H819" s="9">
        <f>IFERROR(IF(市价!H819="","",市价!H819/(INTERCEPT(市价!H$3:H819,市价!$B$3:$B819)+SLOPE(市价!H$3:H819,市价!$B$3:$B819)*市价!$B819)-1-IF(排名!H818=1,参数!$B$4)),"")</f>
        <v>7.9548082385551E-2</v>
      </c>
    </row>
    <row r="820" spans="1:8" x14ac:dyDescent="0.15">
      <c r="A820" s="6">
        <v>39589</v>
      </c>
      <c r="B820" s="9">
        <f t="shared" si="12"/>
        <v>4.394292504705466E-3</v>
      </c>
      <c r="C820" s="9">
        <f>IFERROR(IF(市价!C820="","",市价!C820/(INTERCEPT(市价!C$3:C820,市价!$B$3:$B820)+SLOPE(市价!C$3:C820,市价!$B$3:$B820)*市价!$B820)-1-IF(排名!C819=1,参数!$B$4)),"")</f>
        <v>-5.8655733973734803E-2</v>
      </c>
      <c r="D820" s="9">
        <f>IFERROR(IF(市价!D820="","",市价!D820/(INTERCEPT(市价!D$3:D820,市价!$B$3:$B820)+SLOPE(市价!D$3:D820,市价!$B$3:$B820)*市价!$B820)-1-IF(排名!D819=1,参数!$B$4)),"")</f>
        <v>0.10826604479489865</v>
      </c>
      <c r="E820" s="9">
        <f>IFERROR(IF(市价!E820="","",市价!E820/(INTERCEPT(市价!E$3:E820,市价!$B$3:$B820)+SLOPE(市价!E$3:E820,市价!$B$3:$B820)*市价!$B820)-1-IF(排名!E819=1,参数!$B$4)),"")</f>
        <v>-1.7800007173352395E-2</v>
      </c>
      <c r="F820" s="9">
        <f>IFERROR(IF(市价!F820="","",市价!F820/(INTERCEPT(市价!F$3:F820,市价!$B$3:$B820)+SLOPE(市价!F$3:F820,市价!$B$3:$B820)*市价!$B820)-1-IF(排名!F819=1,参数!$B$4)),"")</f>
        <v>-8.3307034046990802E-2</v>
      </c>
      <c r="G820" s="9">
        <f>IFERROR(IF(市价!G820="","",市价!G820/(INTERCEPT(市价!G$3:G820,市价!$B$3:$B820)+SLOPE(市价!G$3:G820,市价!$B$3:$B820)*市价!$B820)-1-IF(排名!G819=1,参数!$B$4)),"")</f>
        <v>-7.2823227626597209E-3</v>
      </c>
      <c r="H820" s="9">
        <f>IFERROR(IF(市价!H820="","",市价!H820/(INTERCEPT(市价!H$3:H820,市价!$B$3:$B820)+SLOPE(市价!H$3:H820,市价!$B$3:$B820)*市价!$B820)-1-IF(排名!H819=1,参数!$B$4)),"")</f>
        <v>8.5144808190071863E-2</v>
      </c>
    </row>
    <row r="821" spans="1:8" x14ac:dyDescent="0.15">
      <c r="A821" s="6">
        <v>39590</v>
      </c>
      <c r="B821" s="9">
        <f t="shared" si="12"/>
        <v>6.2564279907943261E-3</v>
      </c>
      <c r="C821" s="9">
        <f>IFERROR(IF(市价!C821="","",市价!C821/(INTERCEPT(市价!C$3:C821,市价!$B$3:$B821)+SLOPE(市价!C$3:C821,市价!$B$3:$B821)*市价!$B821)-1-IF(排名!C820=1,参数!$B$4)),"")</f>
        <v>-5.1696572838817789E-2</v>
      </c>
      <c r="D821" s="9">
        <f>IFERROR(IF(市价!D821="","",市价!D821/(INTERCEPT(市价!D$3:D821,市价!$B$3:$B821)+SLOPE(市价!D$3:D821,市价!$B$3:$B821)*市价!$B821)-1-IF(排名!D820=1,参数!$B$4)),"")</f>
        <v>0.10586024667337024</v>
      </c>
      <c r="E821" s="9">
        <f>IFERROR(IF(市价!E821="","",市价!E821/(INTERCEPT(市价!E$3:E821,市价!$B$3:$B821)+SLOPE(市价!E$3:E821,市价!$B$3:$B821)*市价!$B821)-1-IF(排名!E820=1,参数!$B$4)),"")</f>
        <v>-2.8354109467840449E-2</v>
      </c>
      <c r="F821" s="9">
        <f>IFERROR(IF(市价!F821="","",市价!F821/(INTERCEPT(市价!F$3:F821,市价!$B$3:$B821)+SLOPE(市价!F$3:F821,市价!$B$3:$B821)*市价!$B821)-1-IF(排名!F820=1,参数!$B$4)),"")</f>
        <v>-8.304007480464648E-2</v>
      </c>
      <c r="G821" s="9">
        <f>IFERROR(IF(市价!G821="","",市价!G821/(INTERCEPT(市价!G$3:G821,市价!$B$3:$B821)+SLOPE(市价!G$3:G821,市价!$B$3:$B821)*市价!$B821)-1-IF(排名!G820=1,参数!$B$4)),"")</f>
        <v>-8.0681203255075218E-3</v>
      </c>
      <c r="H821" s="9">
        <f>IFERROR(IF(市价!H821="","",市价!H821/(INTERCEPT(市价!H$3:H821,市价!$B$3:$B821)+SLOPE(市价!H$3:H821,市价!$B$3:$B821)*市价!$B821)-1-IF(排名!H820=1,参数!$B$4)),"")</f>
        <v>0.10283719870820796</v>
      </c>
    </row>
    <row r="822" spans="1:8" x14ac:dyDescent="0.15">
      <c r="A822" s="6">
        <v>39591</v>
      </c>
      <c r="B822" s="9">
        <f t="shared" si="12"/>
        <v>6.5835880703697574E-3</v>
      </c>
      <c r="C822" s="9">
        <f>IFERROR(IF(市价!C822="","",市价!C822/(INTERCEPT(市价!C$3:C822,市价!$B$3:$B822)+SLOPE(市价!C$3:C822,市价!$B$3:$B822)*市价!$B822)-1-IF(排名!C821=1,参数!$B$4)),"")</f>
        <v>-4.7762917586411824E-2</v>
      </c>
      <c r="D822" s="9">
        <f>IFERROR(IF(市价!D822="","",市价!D822/(INTERCEPT(市价!D$3:D822,市价!$B$3:$B822)+SLOPE(市价!D$3:D822,市价!$B$3:$B822)*市价!$B822)-1-IF(排名!D821=1,参数!$B$4)),"")</f>
        <v>0.12447842832938139</v>
      </c>
      <c r="E822" s="9">
        <f>IFERROR(IF(市价!E822="","",市价!E822/(INTERCEPT(市价!E$3:E822,市价!$B$3:$B822)+SLOPE(市价!E$3:E822,市价!$B$3:$B822)*市价!$B822)-1-IF(排名!E821=1,参数!$B$4)),"")</f>
        <v>-3.7924147599614821E-2</v>
      </c>
      <c r="F822" s="9">
        <f>IFERROR(IF(市价!F822="","",市价!F822/(INTERCEPT(市价!F$3:F822,市价!$B$3:$B822)+SLOPE(市价!F$3:F822,市价!$B$3:$B822)*市价!$B822)-1-IF(排名!F821=1,参数!$B$4)),"")</f>
        <v>-9.8874194286454276E-2</v>
      </c>
      <c r="G822" s="9">
        <f>IFERROR(IF(市价!G822="","",市价!G822/(INTERCEPT(市价!G$3:G822,市价!$B$3:$B822)+SLOPE(市价!G$3:G822,市价!$B$3:$B822)*市价!$B822)-1-IF(排名!G821=1,参数!$B$4)),"")</f>
        <v>2.9120995008464767E-3</v>
      </c>
      <c r="H822" s="9">
        <f>IFERROR(IF(市价!H822="","",市价!H822/(INTERCEPT(市价!H$3:H822,市价!$B$3:$B822)+SLOPE(市价!H$3:H822,市价!$B$3:$B822)*市价!$B822)-1-IF(排名!H821=1,参数!$B$4)),"")</f>
        <v>9.6672260064471605E-2</v>
      </c>
    </row>
    <row r="823" spans="1:8" x14ac:dyDescent="0.15">
      <c r="A823" s="6">
        <v>39594</v>
      </c>
      <c r="B823" s="9">
        <f t="shared" si="12"/>
        <v>9.3337036841278729E-3</v>
      </c>
      <c r="C823" s="9">
        <f>IFERROR(IF(市价!C823="","",市价!C823/(INTERCEPT(市价!C$3:C823,市价!$B$3:$B823)+SLOPE(市价!C$3:C823,市价!$B$3:$B823)*市价!$B823)-1-IF(排名!C822=1,参数!$B$4)),"")</f>
        <v>-3.1060342809508867E-2</v>
      </c>
      <c r="D823" s="9">
        <f>IFERROR(IF(市价!D823="","",市价!D823/(INTERCEPT(市价!D$3:D823,市价!$B$3:$B823)+SLOPE(市价!D$3:D823,市价!$B$3:$B823)*市价!$B823)-1-IF(排名!D822=1,参数!$B$4)),"")</f>
        <v>0.130703061505554</v>
      </c>
      <c r="E823" s="9">
        <f>IFERROR(IF(市价!E823="","",市价!E823/(INTERCEPT(市价!E$3:E823,市价!$B$3:$B823)+SLOPE(市价!E$3:E823,市价!$B$3:$B823)*市价!$B823)-1-IF(排名!E822=1,参数!$B$4)),"")</f>
        <v>-6.0956981279083E-2</v>
      </c>
      <c r="F823" s="9">
        <f>IFERROR(IF(市价!F823="","",市价!F823/(INTERCEPT(市价!F$3:F823,市价!$B$3:$B823)+SLOPE(市价!F$3:F823,市价!$B$3:$B823)*市价!$B823)-1-IF(排名!F822=1,参数!$B$4)),"")</f>
        <v>-9.6915837712107766E-2</v>
      </c>
      <c r="G823" s="9">
        <f>IFERROR(IF(市价!G823="","",市价!G823/(INTERCEPT(市价!G$3:G823,市价!$B$3:$B823)+SLOPE(市价!G$3:G823,市价!$B$3:$B823)*市价!$B823)-1-IF(排名!G822=1,参数!$B$4)),"")</f>
        <v>3.2185589138287174E-3</v>
      </c>
      <c r="H823" s="9">
        <f>IFERROR(IF(市价!H823="","",市价!H823/(INTERCEPT(市价!H$3:H823,市价!$B$3:$B823)+SLOPE(市价!H$3:H823,市价!$B$3:$B823)*市价!$B823)-1-IF(排名!H822=1,参数!$B$4)),"")</f>
        <v>0.11101376348608416</v>
      </c>
    </row>
    <row r="824" spans="1:8" x14ac:dyDescent="0.15">
      <c r="A824" s="6">
        <v>39595</v>
      </c>
      <c r="B824" s="9">
        <f t="shared" si="12"/>
        <v>8.0610004537353865E-3</v>
      </c>
      <c r="C824" s="9">
        <f>IFERROR(IF(市价!C824="","",市价!C824/(INTERCEPT(市价!C$3:C824,市价!$B$3:$B824)+SLOPE(市价!C$3:C824,市价!$B$3:$B824)*市价!$B824)-1-IF(排名!C823=1,参数!$B$4)),"")</f>
        <v>-2.50642815751837E-2</v>
      </c>
      <c r="D824" s="9">
        <f>IFERROR(IF(市价!D824="","",市价!D824/(INTERCEPT(市价!D$3:D824,市价!$B$3:$B824)+SLOPE(市价!D$3:D824,市价!$B$3:$B824)*市价!$B824)-1-IF(排名!D823=1,参数!$B$4)),"")</f>
        <v>0.11673965083479487</v>
      </c>
      <c r="E824" s="9">
        <f>IFERROR(IF(市价!E824="","",市价!E824/(INTERCEPT(市价!E$3:E824,市价!$B$3:$B824)+SLOPE(市价!E$3:E824,市价!$B$3:$B824)*市价!$B824)-1-IF(排名!E823=1,参数!$B$4)),"")</f>
        <v>-5.5981448770425435E-2</v>
      </c>
      <c r="F824" s="9">
        <f>IFERROR(IF(市价!F824="","",市价!F824/(INTERCEPT(市价!F$3:F824,市价!$B$3:$B824)+SLOPE(市价!F$3:F824,市价!$B$3:$B824)*市价!$B824)-1-IF(排名!F823=1,参数!$B$4)),"")</f>
        <v>-9.9521278793738399E-2</v>
      </c>
      <c r="G824" s="9">
        <f>IFERROR(IF(市价!G824="","",市价!G824/(INTERCEPT(市价!G$3:G824,市价!$B$3:$B824)+SLOPE(市价!G$3:G824,市价!$B$3:$B824)*市价!$B824)-1-IF(排名!G823=1,参数!$B$4)),"")</f>
        <v>1.1898375005828576E-2</v>
      </c>
      <c r="H824" s="9">
        <f>IFERROR(IF(市价!H824="","",市价!H824/(INTERCEPT(市价!H$3:H824,市价!$B$3:$B824)+SLOPE(市价!H$3:H824,市价!$B$3:$B824)*市价!$B824)-1-IF(排名!H823=1,参数!$B$4)),"")</f>
        <v>0.1002949860211364</v>
      </c>
    </row>
    <row r="825" spans="1:8" x14ac:dyDescent="0.15">
      <c r="A825" s="6">
        <v>39596</v>
      </c>
      <c r="B825" s="9">
        <f t="shared" si="12"/>
        <v>5.746056343351698E-3</v>
      </c>
      <c r="C825" s="9">
        <f>IFERROR(IF(市价!C825="","",市价!C825/(INTERCEPT(市价!C$3:C825,市价!$B$3:$B825)+SLOPE(市价!C$3:C825,市价!$B$3:$B825)*市价!$B825)-1-IF(排名!C824=1,参数!$B$4)),"")</f>
        <v>-4.4942481250909161E-2</v>
      </c>
      <c r="D825" s="9">
        <f>IFERROR(IF(市价!D825="","",市价!D825/(INTERCEPT(市价!D$3:D825,市价!$B$3:$B825)+SLOPE(市价!D$3:D825,市价!$B$3:$B825)*市价!$B825)-1-IF(排名!D824=1,参数!$B$4)),"")</f>
        <v>0.12391951921956901</v>
      </c>
      <c r="E825" s="9">
        <f>IFERROR(IF(市价!E825="","",市价!E825/(INTERCEPT(市价!E$3:E825,市价!$B$3:$B825)+SLOPE(市价!E$3:E825,市价!$B$3:$B825)*市价!$B825)-1-IF(排名!E824=1,参数!$B$4)),"")</f>
        <v>-3.7081496340376829E-2</v>
      </c>
      <c r="F825" s="9">
        <f>IFERROR(IF(市价!F825="","",市价!F825/(INTERCEPT(市价!F$3:F825,市价!$B$3:$B825)+SLOPE(市价!F$3:F825,市价!$B$3:$B825)*市价!$B825)-1-IF(排名!F824=1,参数!$B$4)),"")</f>
        <v>-0.10094020436781692</v>
      </c>
      <c r="G825" s="9">
        <f>IFERROR(IF(市价!G825="","",市价!G825/(INTERCEPT(市价!G$3:G825,市价!$B$3:$B825)+SLOPE(市价!G$3:G825,市价!$B$3:$B825)*市价!$B825)-1-IF(排名!G824=1,参数!$B$4)),"")</f>
        <v>3.5239915294005275E-3</v>
      </c>
      <c r="H825" s="9">
        <f>IFERROR(IF(市价!H825="","",市价!H825/(INTERCEPT(市价!H$3:H825,市价!$B$3:$B825)+SLOPE(市价!H$3:H825,市价!$B$3:$B825)*市价!$B825)-1-IF(排名!H824=1,参数!$B$4)),"")</f>
        <v>8.9997009270243566E-2</v>
      </c>
    </row>
    <row r="826" spans="1:8" x14ac:dyDescent="0.15">
      <c r="A826" s="6">
        <v>39597</v>
      </c>
      <c r="B826" s="9">
        <f t="shared" si="12"/>
        <v>8.1756817281506602E-3</v>
      </c>
      <c r="C826" s="9">
        <f>IFERROR(IF(市价!C826="","",市价!C826/(INTERCEPT(市价!C$3:C826,市价!$B$3:$B826)+SLOPE(市价!C$3:C826,市价!$B$3:$B826)*市价!$B826)-1-IF(排名!C825=1,参数!$B$4)),"")</f>
        <v>-2.8602735712835115E-2</v>
      </c>
      <c r="D826" s="9">
        <f>IFERROR(IF(市价!D826="","",市价!D826/(INTERCEPT(市价!D$3:D826,市价!$B$3:$B826)+SLOPE(市价!D$3:D826,市价!$B$3:$B826)*市价!$B826)-1-IF(排名!D825=1,参数!$B$4)),"")</f>
        <v>0.12514312652149884</v>
      </c>
      <c r="E826" s="9">
        <f>IFERROR(IF(市价!E826="","",市价!E826/(INTERCEPT(市价!E$3:E826,市价!$B$3:$B826)+SLOPE(市价!E$3:E826,市价!$B$3:$B826)*市价!$B826)-1-IF(排名!E825=1,参数!$B$4)),"")</f>
        <v>-4.8055757171855729E-2</v>
      </c>
      <c r="F826" s="9">
        <f>IFERROR(IF(市价!F826="","",市价!F826/(INTERCEPT(市价!F$3:F826,市价!$B$3:$B826)+SLOPE(市价!F$3:F826,市价!$B$3:$B826)*市价!$B826)-1-IF(排名!F825=1,参数!$B$4)),"")</f>
        <v>-0.10487972023232461</v>
      </c>
      <c r="G826" s="9">
        <f>IFERROR(IF(市价!G826="","",市价!G826/(INTERCEPT(市价!G$3:G826,市价!$B$3:$B826)+SLOPE(市价!G$3:G826,市价!$B$3:$B826)*市价!$B826)-1-IF(排名!G825=1,参数!$B$4)),"")</f>
        <v>-1.7556632389026383E-3</v>
      </c>
      <c r="H826" s="9">
        <f>IFERROR(IF(市价!H826="","",市价!H826/(INTERCEPT(市价!H$3:H826,市价!$B$3:$B826)+SLOPE(市价!H$3:H826,市价!$B$3:$B826)*市价!$B826)-1-IF(排名!H825=1,参数!$B$4)),"")</f>
        <v>0.10720484020332322</v>
      </c>
    </row>
    <row r="827" spans="1:8" x14ac:dyDescent="0.15">
      <c r="A827" s="6">
        <v>39598</v>
      </c>
      <c r="B827" s="9">
        <f t="shared" si="12"/>
        <v>7.254531112960187E-3</v>
      </c>
      <c r="C827" s="9">
        <f>IFERROR(IF(市价!C827="","",市价!C827/(INTERCEPT(市价!C$3:C827,市价!$B$3:$B827)+SLOPE(市价!C$3:C827,市价!$B$3:$B827)*市价!$B827)-1-IF(排名!C826=1,参数!$B$4)),"")</f>
        <v>-3.6283578402434902E-2</v>
      </c>
      <c r="D827" s="9">
        <f>IFERROR(IF(市价!D827="","",市价!D827/(INTERCEPT(市价!D$3:D827,市价!$B$3:$B827)+SLOPE(市价!D$3:D827,市价!$B$3:$B827)*市价!$B827)-1-IF(排名!D826=1,参数!$B$4)),"")</f>
        <v>0.12514951298110288</v>
      </c>
      <c r="E827" s="9">
        <f>IFERROR(IF(市价!E827="","",市价!E827/(INTERCEPT(市价!E$3:E827,市价!$B$3:$B827)+SLOPE(市价!E$3:E827,市价!$B$3:$B827)*市价!$B827)-1-IF(排名!E826=1,参数!$B$4)),"")</f>
        <v>-5.3975410051150585E-2</v>
      </c>
      <c r="F827" s="9">
        <f>IFERROR(IF(市价!F827="","",市价!F827/(INTERCEPT(市价!F$3:F827,市价!$B$3:$B827)+SLOPE(市价!F$3:F827,市价!$B$3:$B827)*市价!$B827)-1-IF(排名!F826=1,参数!$B$4)),"")</f>
        <v>-0.1062620236965055</v>
      </c>
      <c r="G827" s="9">
        <f>IFERROR(IF(市价!G827="","",市价!G827/(INTERCEPT(市价!G$3:G827,市价!$B$3:$B827)+SLOPE(市价!G$3:G827,市价!$B$3:$B827)*市价!$B827)-1-IF(排名!G826=1,参数!$B$4)),"")</f>
        <v>-4.1559466059026828E-4</v>
      </c>
      <c r="H827" s="9">
        <f>IFERROR(IF(市价!H827="","",市价!H827/(INTERCEPT(市价!H$3:H827,市价!$B$3:$B827)+SLOPE(市价!H$3:H827,市价!$B$3:$B827)*市价!$B827)-1-IF(排名!H826=1,参数!$B$4)),"")</f>
        <v>0.11531428050733949</v>
      </c>
    </row>
    <row r="828" spans="1:8" x14ac:dyDescent="0.15">
      <c r="A828" s="6">
        <v>39601</v>
      </c>
      <c r="B828" s="9">
        <f t="shared" si="12"/>
        <v>7.9204106293401608E-3</v>
      </c>
      <c r="C828" s="9">
        <f>IFERROR(IF(市价!C828="","",市价!C828/(INTERCEPT(市价!C$3:C828,市价!$B$3:$B828)+SLOPE(市价!C$3:C828,市价!$B$3:$B828)*市价!$B828)-1-IF(排名!C827=1,参数!$B$4)),"")</f>
        <v>-2.9758429125550934E-2</v>
      </c>
      <c r="D828" s="9">
        <f>IFERROR(IF(市价!D828="","",市价!D828/(INTERCEPT(市价!D$3:D828,市价!$B$3:$B828)+SLOPE(市价!D$3:D828,市价!$B$3:$B828)*市价!$B828)-1-IF(排名!D827=1,参数!$B$4)),"")</f>
        <v>0.13983754862452225</v>
      </c>
      <c r="E828" s="9">
        <f>IFERROR(IF(市价!E828="","",市价!E828/(INTERCEPT(市价!E$3:E828,市价!$B$3:$B828)+SLOPE(市价!E$3:E828,市价!$B$3:$B828)*市价!$B828)-1-IF(排名!E827=1,参数!$B$4)),"")</f>
        <v>-8.6591031944832531E-2</v>
      </c>
      <c r="F828" s="9">
        <f>IFERROR(IF(市价!F828="","",市价!F828/(INTERCEPT(市价!F$3:F828,市价!$B$3:$B828)+SLOPE(市价!F$3:F828,市价!$B$3:$B828)*市价!$B828)-1-IF(排名!F827=1,参数!$B$4)),"")</f>
        <v>-0.1019474936252458</v>
      </c>
      <c r="G828" s="9">
        <f>IFERROR(IF(市价!G828="","",市价!G828/(INTERCEPT(市价!G$3:G828,市价!$B$3:$B828)+SLOPE(市价!G$3:G828,市价!$B$3:$B828)*市价!$B828)-1-IF(排名!G827=1,参数!$B$4)),"")</f>
        <v>3.6839993977604291E-3</v>
      </c>
      <c r="H828" s="9">
        <f>IFERROR(IF(市价!H828="","",市价!H828/(INTERCEPT(市价!H$3:H828,市价!$B$3:$B828)+SLOPE(市价!H$3:H828,市价!$B$3:$B828)*市价!$B828)-1-IF(排名!H827=1,参数!$B$4)),"")</f>
        <v>0.12229787044938756</v>
      </c>
    </row>
    <row r="829" spans="1:8" x14ac:dyDescent="0.15">
      <c r="A829" s="6">
        <v>39602</v>
      </c>
      <c r="B829" s="9">
        <f t="shared" si="12"/>
        <v>9.2718929644409198E-3</v>
      </c>
      <c r="C829" s="9">
        <f>IFERROR(IF(市价!C829="","",市价!C829/(INTERCEPT(市价!C$3:C829,市价!$B$3:$B829)+SLOPE(市价!C$3:C829,市价!$B$3:$B829)*市价!$B829)-1-IF(排名!C828=1,参数!$B$4)),"")</f>
        <v>-2.4941763451214793E-2</v>
      </c>
      <c r="D829" s="9">
        <f>IFERROR(IF(市价!D829="","",市价!D829/(INTERCEPT(市价!D$3:D829,市价!$B$3:$B829)+SLOPE(市价!D$3:D829,市价!$B$3:$B829)*市价!$B829)-1-IF(排名!D828=1,参数!$B$4)),"")</f>
        <v>0.15887472495659738</v>
      </c>
      <c r="E829" s="9">
        <f>IFERROR(IF(市价!E829="","",市价!E829/(INTERCEPT(市价!E$3:E829,市价!$B$3:$B829)+SLOPE(市价!E$3:E829,市价!$B$3:$B829)*市价!$B829)-1-IF(排名!E828=1,参数!$B$4)),"")</f>
        <v>-9.7607250013211799E-2</v>
      </c>
      <c r="F829" s="9">
        <f>IFERROR(IF(市价!F829="","",市价!F829/(INTERCEPT(市价!F$3:F829,市价!$B$3:$B829)+SLOPE(市价!F$3:F829,市价!$B$3:$B829)*市价!$B829)-1-IF(排名!F828=1,参数!$B$4)),"")</f>
        <v>-0.11152290645502683</v>
      </c>
      <c r="G829" s="9">
        <f>IFERROR(IF(市价!G829="","",市价!G829/(INTERCEPT(市价!G$3:G829,市价!$B$3:$B829)+SLOPE(市价!G$3:G829,市价!$B$3:$B829)*市价!$B829)-1-IF(排名!G828=1,参数!$B$4)),"")</f>
        <v>-2.5544811928931432E-3</v>
      </c>
      <c r="H829" s="9">
        <f>IFERROR(IF(市价!H829="","",市价!H829/(INTERCEPT(市价!H$3:H829,市价!$B$3:$B829)+SLOPE(市价!H$3:H829,市价!$B$3:$B829)*市价!$B829)-1-IF(排名!H828=1,参数!$B$4)),"")</f>
        <v>0.1333830339423947</v>
      </c>
    </row>
    <row r="830" spans="1:8" x14ac:dyDescent="0.15">
      <c r="A830" s="6">
        <v>39603</v>
      </c>
      <c r="B830" s="9">
        <f t="shared" si="12"/>
        <v>9.5969076926717412E-3</v>
      </c>
      <c r="C830" s="9">
        <f>IFERROR(IF(市价!C830="","",市价!C830/(INTERCEPT(市价!C$3:C830,市价!$B$3:$B830)+SLOPE(市价!C$3:C830,市价!$B$3:$B830)*市价!$B830)-1-IF(排名!C829=1,参数!$B$4)),"")</f>
        <v>-3.2326964123330804E-2</v>
      </c>
      <c r="D830" s="9">
        <f>IFERROR(IF(市价!D830="","",市价!D830/(INTERCEPT(市价!D$3:D830,市价!$B$3:$B830)+SLOPE(市价!D$3:D830,市价!$B$3:$B830)*市价!$B830)-1-IF(排名!D829=1,参数!$B$4)),"")</f>
        <v>0.16144646631424098</v>
      </c>
      <c r="E830" s="9">
        <f>IFERROR(IF(市价!E830="","",市价!E830/(INTERCEPT(市价!E$3:E830,市价!$B$3:$B830)+SLOPE(市价!E$3:E830,市价!$B$3:$B830)*市价!$B830)-1-IF(排名!E829=1,参数!$B$4)),"")</f>
        <v>-7.8536479217096056E-2</v>
      </c>
      <c r="F830" s="9">
        <f>IFERROR(IF(市价!F830="","",市价!F830/(INTERCEPT(市价!F$3:F830,市价!$B$3:$B830)+SLOPE(市价!F$3:F830,市价!$B$3:$B830)*市价!$B830)-1-IF(排名!F829=1,参数!$B$4)),"")</f>
        <v>-0.10923868315893603</v>
      </c>
      <c r="G830" s="9">
        <f>IFERROR(IF(市价!G830="","",市价!G830/(INTERCEPT(市价!G$3:G830,市价!$B$3:$B830)+SLOPE(市价!G$3:G830,市价!$B$3:$B830)*市价!$B830)-1-IF(排名!G829=1,参数!$B$4)),"")</f>
        <v>-9.3254438995661326E-3</v>
      </c>
      <c r="H830" s="9">
        <f>IFERROR(IF(市价!H830="","",市价!H830/(INTERCEPT(市价!H$3:H830,市价!$B$3:$B830)+SLOPE(市价!H$3:H830,市价!$B$3:$B830)*市价!$B830)-1-IF(排名!H829=1,参数!$B$4)),"")</f>
        <v>0.1255625502407185</v>
      </c>
    </row>
    <row r="831" spans="1:8" x14ac:dyDescent="0.15">
      <c r="A831" s="6">
        <v>39604</v>
      </c>
      <c r="B831" s="9">
        <f t="shared" si="12"/>
        <v>1.0489482619032653E-2</v>
      </c>
      <c r="C831" s="9">
        <f>IFERROR(IF(市价!C831="","",市价!C831/(INTERCEPT(市价!C$3:C831,市价!$B$3:$B831)+SLOPE(市价!C$3:C831,市价!$B$3:$B831)*市价!$B831)-1-IF(排名!C830=1,参数!$B$4)),"")</f>
        <v>-3.5315150833368669E-2</v>
      </c>
      <c r="D831" s="9">
        <f>IFERROR(IF(市价!D831="","",市价!D831/(INTERCEPT(市价!D$3:D831,市价!$B$3:$B831)+SLOPE(市价!D$3:D831,市价!$B$3:$B831)*市价!$B831)-1-IF(排名!D830=1,参数!$B$4)),"")</f>
        <v>0.17872196081073755</v>
      </c>
      <c r="E831" s="9">
        <f>IFERROR(IF(市价!E831="","",市价!E831/(INTERCEPT(市价!E$3:E831,市价!$B$3:$B831)+SLOPE(市价!E$3:E831,市价!$B$3:$B831)*市价!$B831)-1-IF(排名!E830=1,参数!$B$4)),"")</f>
        <v>-8.9965669443348495E-2</v>
      </c>
      <c r="F831" s="9">
        <f>IFERROR(IF(市价!F831="","",市价!F831/(INTERCEPT(市价!F$3:F831,市价!$B$3:$B831)+SLOPE(市价!F$3:F831,市价!$B$3:$B831)*市价!$B831)-1-IF(排名!F830=1,参数!$B$4)),"")</f>
        <v>-0.11225756614442117</v>
      </c>
      <c r="G831" s="9">
        <f>IFERROR(IF(市价!G831="","",市价!G831/(INTERCEPT(市价!G$3:G831,市价!$B$3:$B831)+SLOPE(市价!G$3:G831,市价!$B$3:$B831)*市价!$B831)-1-IF(排名!G830=1,参数!$B$4)),"")</f>
        <v>-1.3511191183023463E-2</v>
      </c>
      <c r="H831" s="9">
        <f>IFERROR(IF(市价!H831="","",市价!H831/(INTERCEPT(市价!H$3:H831,市价!$B$3:$B831)+SLOPE(市价!H$3:H831,市价!$B$3:$B831)*市价!$B831)-1-IF(排名!H830=1,参数!$B$4)),"")</f>
        <v>0.13526451250762017</v>
      </c>
    </row>
    <row r="832" spans="1:8" x14ac:dyDescent="0.15">
      <c r="A832" s="6">
        <v>39605</v>
      </c>
      <c r="B832" s="9">
        <f t="shared" si="12"/>
        <v>9.2569137586553749E-3</v>
      </c>
      <c r="C832" s="9">
        <f>IFERROR(IF(市价!C832="","",市价!C832/(INTERCEPT(市价!C$3:C832,市价!$B$3:$B832)+SLOPE(市价!C$3:C832,市价!$B$3:$B832)*市价!$B832)-1-IF(排名!C831=1,参数!$B$4)),"")</f>
        <v>-2.8535781022095086E-2</v>
      </c>
      <c r="D832" s="9">
        <f>IFERROR(IF(市价!D832="","",市价!D832/(INTERCEPT(市价!D$3:D832,市价!$B$3:$B832)+SLOPE(市价!D$3:D832,市价!$B$3:$B832)*市价!$B832)-1-IF(排名!D831=1,参数!$B$4)),"")</f>
        <v>0.16248338615541935</v>
      </c>
      <c r="E832" s="9">
        <f>IFERROR(IF(市价!E832="","",市价!E832/(INTERCEPT(市价!E$3:E832,市价!$B$3:$B832)+SLOPE(市价!E$3:E832,市价!$B$3:$B832)*市价!$B832)-1-IF(排名!E831=1,参数!$B$4)),"")</f>
        <v>-7.6024899359420806E-2</v>
      </c>
      <c r="F832" s="9">
        <f>IFERROR(IF(市价!F832="","",市价!F832/(INTERCEPT(市价!F$3:F832,市价!$B$3:$B832)+SLOPE(市价!F$3:F832,市价!$B$3:$B832)*市价!$B832)-1-IF(排名!F831=1,参数!$B$4)),"")</f>
        <v>-0.11801969882853469</v>
      </c>
      <c r="G832" s="9">
        <f>IFERROR(IF(市价!G832="","",市价!G832/(INTERCEPT(市价!G$3:G832,市价!$B$3:$B832)+SLOPE(市价!G$3:G832,市价!$B$3:$B832)*市价!$B832)-1-IF(排名!G831=1,参数!$B$4)),"")</f>
        <v>-7.8385741857976976E-3</v>
      </c>
      <c r="H832" s="9">
        <f>IFERROR(IF(市价!H832="","",市价!H832/(INTERCEPT(市价!H$3:H832,市价!$B$3:$B832)+SLOPE(市价!H$3:H832,市价!$B$3:$B832)*市价!$B832)-1-IF(排名!H831=1,参数!$B$4)),"")</f>
        <v>0.12347704979236118</v>
      </c>
    </row>
    <row r="833" spans="1:8" x14ac:dyDescent="0.15">
      <c r="A833" s="6">
        <v>39609</v>
      </c>
      <c r="B833" s="9">
        <f t="shared" si="12"/>
        <v>1.7545849168770982E-2</v>
      </c>
      <c r="C833" s="9">
        <f>IFERROR(IF(市价!C833="","",市价!C833/(INTERCEPT(市价!C$3:C833,市价!$B$3:$B833)+SLOPE(市价!C$3:C833,市价!$B$3:$B833)*市价!$B833)-1-IF(排名!C832=1,参数!$B$4)),"")</f>
        <v>2.5934868707619962E-3</v>
      </c>
      <c r="D833" s="9">
        <f>IFERROR(IF(市价!D833="","",市价!D833/(INTERCEPT(市价!D$3:D833,市价!$B$3:$B833)+SLOPE(市价!D$3:D833,市价!$B$3:$B833)*市价!$B833)-1-IF(排名!D832=1,参数!$B$4)),"")</f>
        <v>0.16665967278487104</v>
      </c>
      <c r="E833" s="9">
        <f>IFERROR(IF(市价!E833="","",市价!E833/(INTERCEPT(市价!E$3:E833,市价!$B$3:$B833)+SLOPE(市价!E$3:E833,市价!$B$3:$B833)*市价!$B833)-1-IF(排名!E832=1,参数!$B$4)),"")</f>
        <v>-7.8262385734901074E-2</v>
      </c>
      <c r="F833" s="9">
        <f>IFERROR(IF(市价!F833="","",市价!F833/(INTERCEPT(市价!F$3:F833,市价!$B$3:$B833)+SLOPE(市价!F$3:F833,市价!$B$3:$B833)*市价!$B833)-1-IF(排名!F832=1,参数!$B$4)),"")</f>
        <v>-0.12322653931221095</v>
      </c>
      <c r="G833" s="9">
        <f>IFERROR(IF(市价!G833="","",市价!G833/(INTERCEPT(市价!G$3:G833,市价!$B$3:$B833)+SLOPE(市价!G$3:G833,市价!$B$3:$B833)*市价!$B833)-1-IF(排名!G832=1,参数!$B$4)),"")</f>
        <v>-3.6926715424046019E-2</v>
      </c>
      <c r="H833" s="9">
        <f>IFERROR(IF(市价!H833="","",市价!H833/(INTERCEPT(市价!H$3:H833,市价!$B$3:$B833)+SLOPE(市价!H$3:H833,市价!$B$3:$B833)*市价!$B833)-1-IF(排名!H832=1,参数!$B$4)),"")</f>
        <v>0.17443757582815089</v>
      </c>
    </row>
    <row r="834" spans="1:8" x14ac:dyDescent="0.15">
      <c r="A834" s="6">
        <v>39610</v>
      </c>
      <c r="B834" s="9">
        <f t="shared" si="12"/>
        <v>2.1791439973987432E-2</v>
      </c>
      <c r="C834" s="9">
        <f>IFERROR(IF(市价!C834="","",市价!C834/(INTERCEPT(市价!C$3:C834,市价!$B$3:$B834)+SLOPE(市价!C$3:C834,市价!$B$3:$B834)*市价!$B834)-1-IF(排名!C833=1,参数!$B$4)),"")</f>
        <v>2.5039895247494837E-2</v>
      </c>
      <c r="D834" s="9">
        <f>IFERROR(IF(市价!D834="","",市价!D834/(INTERCEPT(市价!D$3:D834,市价!$B$3:$B834)+SLOPE(市价!D$3:D834,市价!$B$3:$B834)*市价!$B834)-1-IF(排名!D833=1,参数!$B$4)),"")</f>
        <v>0.18107717362673714</v>
      </c>
      <c r="E834" s="9">
        <f>IFERROR(IF(市价!E834="","",市价!E834/(INTERCEPT(市价!E$3:E834,市价!$B$3:$B834)+SLOPE(市价!E$3:E834,市价!$B$3:$B834)*市价!$B834)-1-IF(排名!E833=1,参数!$B$4)),"")</f>
        <v>-9.7278524109203013E-2</v>
      </c>
      <c r="F834" s="9">
        <f>IFERROR(IF(市价!F834="","",市价!F834/(INTERCEPT(市价!F$3:F834,市价!$B$3:$B834)+SLOPE(市价!F$3:F834,市价!$B$3:$B834)*市价!$B834)-1-IF(排名!F833=1,参数!$B$4)),"")</f>
        <v>-0.11080963681854394</v>
      </c>
      <c r="G834" s="9">
        <f>IFERROR(IF(市价!G834="","",市价!G834/(INTERCEPT(市价!G$3:G834,市价!$B$3:$B834)+SLOPE(市价!G$3:G834,市价!$B$3:$B834)*市价!$B834)-1-IF(排名!G833=1,参数!$B$4)),"")</f>
        <v>-4.659075142378688E-2</v>
      </c>
      <c r="H834" s="9">
        <f>IFERROR(IF(市价!H834="","",市价!H834/(INTERCEPT(市价!H$3:H834,市价!$B$3:$B834)+SLOPE(市价!H$3:H834,市价!$B$3:$B834)*市价!$B834)-1-IF(排名!H833=1,参数!$B$4)),"")</f>
        <v>0.17931048332122645</v>
      </c>
    </row>
    <row r="835" spans="1:8" x14ac:dyDescent="0.15">
      <c r="A835" s="6">
        <v>39611</v>
      </c>
      <c r="B835" s="9">
        <f t="shared" si="12"/>
        <v>2.3036554922621726E-2</v>
      </c>
      <c r="C835" s="9">
        <f>IFERROR(IF(市价!C835="","",市价!C835/(INTERCEPT(市价!C$3:C835,市价!$B$3:$B835)+SLOPE(市价!C$3:C835,市价!$B$3:$B835)*市价!$B835)-1-IF(排名!C834=1,参数!$B$4)),"")</f>
        <v>6.6615002432664605E-2</v>
      </c>
      <c r="D835" s="9">
        <f>IFERROR(IF(市价!D835="","",市价!D835/(INTERCEPT(市价!D$3:D835,市价!$B$3:$B835)+SLOPE(市价!D$3:D835,市价!$B$3:$B835)*市价!$B835)-1-IF(排名!D834=1,参数!$B$4)),"")</f>
        <v>0.17384920379495283</v>
      </c>
      <c r="E835" s="9">
        <f>IFERROR(IF(市价!E835="","",市价!E835/(INTERCEPT(市价!E$3:E835,市价!$B$3:$B835)+SLOPE(市价!E$3:E835,市价!$B$3:$B835)*市价!$B835)-1-IF(排名!E834=1,参数!$B$4)),"")</f>
        <v>-9.5751809094999252E-2</v>
      </c>
      <c r="F835" s="9">
        <f>IFERROR(IF(市价!F835="","",市价!F835/(INTERCEPT(市价!F$3:F835,市价!$B$3:$B835)+SLOPE(市价!F$3:F835,市价!$B$3:$B835)*市价!$B835)-1-IF(排名!F834=1,参数!$B$4)),"")</f>
        <v>-0.11486863094379163</v>
      </c>
      <c r="G835" s="9">
        <f>IFERROR(IF(市价!G835="","",市价!G835/(INTERCEPT(市价!G$3:G835,市价!$B$3:$B835)+SLOPE(市价!G$3:G835,市价!$B$3:$B835)*市价!$B835)-1-IF(排名!G834=1,参数!$B$4)),"")</f>
        <v>-6.5653879577792451E-2</v>
      </c>
      <c r="H835" s="9">
        <f>IFERROR(IF(市价!H835="","",市价!H835/(INTERCEPT(市价!H$3:H835,市价!$B$3:$B835)+SLOPE(市价!H$3:H835,市价!$B$3:$B835)*市价!$B835)-1-IF(排名!H834=1,参数!$B$4)),"")</f>
        <v>0.17402944292469624</v>
      </c>
    </row>
    <row r="836" spans="1:8" x14ac:dyDescent="0.15">
      <c r="A836" s="6">
        <v>39612</v>
      </c>
      <c r="B836" s="9">
        <f t="shared" ref="B836:B899" si="13">AVERAGE(C836:H836)</f>
        <v>2.2446305944823663E-2</v>
      </c>
      <c r="C836" s="9">
        <f>IFERROR(IF(市价!C836="","",市价!C836/(INTERCEPT(市价!C$3:C836,市价!$B$3:$B836)+SLOPE(市价!C$3:C836,市价!$B$3:$B836)*市价!$B836)-1-IF(排名!C835=1,参数!$B$4)),"")</f>
        <v>6.7075102312346147E-2</v>
      </c>
      <c r="D836" s="9">
        <f>IFERROR(IF(市价!D836="","",市价!D836/(INTERCEPT(市价!D$3:D836,市价!$B$3:$B836)+SLOPE(市价!D$3:D836,市价!$B$3:$B836)*市价!$B836)-1-IF(排名!D835=1,参数!$B$4)),"")</f>
        <v>0.16389570915621987</v>
      </c>
      <c r="E836" s="9">
        <f>IFERROR(IF(市价!E836="","",市价!E836/(INTERCEPT(市价!E$3:E836,市价!$B$3:$B836)+SLOPE(市价!E$3:E836,市价!$B$3:$B836)*市价!$B836)-1-IF(排名!E835=1,参数!$B$4)),"")</f>
        <v>-9.5171302486505738E-2</v>
      </c>
      <c r="F836" s="9">
        <f>IFERROR(IF(市价!F836="","",市价!F836/(INTERCEPT(市价!F$3:F836,市价!$B$3:$B836)+SLOPE(市价!F$3:F836,市价!$B$3:$B836)*市价!$B836)-1-IF(排名!F835=1,参数!$B$4)),"")</f>
        <v>-0.11575566647320257</v>
      </c>
      <c r="G836" s="9">
        <f>IFERROR(IF(市价!G836="","",市价!G836/(INTERCEPT(市价!G$3:G836,市价!$B$3:$B836)+SLOPE(市价!G$3:G836,市价!$B$3:$B836)*市价!$B836)-1-IF(排名!G835=1,参数!$B$4)),"")</f>
        <v>-5.5394428262158901E-2</v>
      </c>
      <c r="H836" s="9">
        <f>IFERROR(IF(市价!H836="","",市价!H836/(INTERCEPT(市价!H$3:H836,市价!$B$3:$B836)+SLOPE(市价!H$3:H836,市价!$B$3:$B836)*市价!$B836)-1-IF(排名!H835=1,参数!$B$4)),"")</f>
        <v>0.17002842142224317</v>
      </c>
    </row>
    <row r="837" spans="1:8" x14ac:dyDescent="0.15">
      <c r="A837" s="6">
        <v>39615</v>
      </c>
      <c r="B837" s="9">
        <f t="shared" si="13"/>
        <v>1.9927365118134938E-2</v>
      </c>
      <c r="C837" s="9">
        <f>IFERROR(IF(市价!C837="","",市价!C837/(INTERCEPT(市价!C$3:C837,市价!$B$3:$B837)+SLOPE(市价!C$3:C837,市价!$B$3:$B837)*市价!$B837)-1-IF(排名!C836=1,参数!$B$4)),"")</f>
        <v>7.3380815021052426E-2</v>
      </c>
      <c r="D837" s="9">
        <f>IFERROR(IF(市价!D837="","",市价!D837/(INTERCEPT(市价!D$3:D837,市价!$B$3:$B837)+SLOPE(市价!D$3:D837,市价!$B$3:$B837)*市价!$B837)-1-IF(排名!D836=1,参数!$B$4)),"")</f>
        <v>0.1518010217057808</v>
      </c>
      <c r="E837" s="9">
        <f>IFERROR(IF(市价!E837="","",市价!E837/(INTERCEPT(市价!E$3:E837,市价!$B$3:$B837)+SLOPE(市价!E$3:E837,市价!$B$3:$B837)*市价!$B837)-1-IF(排名!E836=1,参数!$B$4)),"")</f>
        <v>-9.2218161580578828E-2</v>
      </c>
      <c r="F837" s="9">
        <f>IFERROR(IF(市价!F837="","",市价!F837/(INTERCEPT(市价!F$3:F837,市价!$B$3:$B837)+SLOPE(市价!F$3:F837,市价!$B$3:$B837)*市价!$B837)-1-IF(排名!F836=1,参数!$B$4)),"")</f>
        <v>-0.11032252549978705</v>
      </c>
      <c r="G837" s="9">
        <f>IFERROR(IF(市价!G837="","",市价!G837/(INTERCEPT(市价!G$3:G837,市价!$B$3:$B837)+SLOPE(市价!G$3:G837,市价!$B$3:$B837)*市价!$B837)-1-IF(排名!G836=1,参数!$B$4)),"")</f>
        <v>-4.9659769427014E-2</v>
      </c>
      <c r="H837" s="9">
        <f>IFERROR(IF(市价!H837="","",市价!H837/(INTERCEPT(市价!H$3:H837,市价!$B$3:$B837)+SLOPE(市价!H$3:H837,市价!$B$3:$B837)*市价!$B837)-1-IF(排名!H836=1,参数!$B$4)),"")</f>
        <v>0.14658281048935629</v>
      </c>
    </row>
    <row r="838" spans="1:8" x14ac:dyDescent="0.15">
      <c r="A838" s="6">
        <v>39616</v>
      </c>
      <c r="B838" s="9">
        <f t="shared" si="13"/>
        <v>2.1822795741280505E-2</v>
      </c>
      <c r="C838" s="9">
        <f>IFERROR(IF(市价!C838="","",市价!C838/(INTERCEPT(市价!C$3:C838,市价!$B$3:$B838)+SLOPE(市价!C$3:C838,市价!$B$3:$B838)*市价!$B838)-1-IF(排名!C837=1,参数!$B$4)),"")</f>
        <v>6.0459844957365894E-2</v>
      </c>
      <c r="D838" s="9">
        <f>IFERROR(IF(市价!D838="","",市价!D838/(INTERCEPT(市价!D$3:D838,市价!$B$3:$B838)+SLOPE(市价!D$3:D838,市价!$B$3:$B838)*市价!$B838)-1-IF(排名!D837=1,参数!$B$4)),"")</f>
        <v>0.19150596732174407</v>
      </c>
      <c r="E838" s="9">
        <f>IFERROR(IF(市价!E838="","",市价!E838/(INTERCEPT(市价!E$3:E838,市价!$B$3:$B838)+SLOPE(市价!E$3:E838,市价!$B$3:$B838)*市价!$B838)-1-IF(排名!E837=1,参数!$B$4)),"")</f>
        <v>-7.7931955522277385E-2</v>
      </c>
      <c r="F838" s="9">
        <f>IFERROR(IF(市价!F838="","",市价!F838/(INTERCEPT(市价!F$3:F838,市价!$B$3:$B838)+SLOPE(市价!F$3:F838,市价!$B$3:$B838)*市价!$B838)-1-IF(排名!F837=1,参数!$B$4)),"")</f>
        <v>-0.10060054118818429</v>
      </c>
      <c r="G838" s="9">
        <f>IFERROR(IF(市价!G838="","",市价!G838/(INTERCEPT(市价!G$3:G838,市价!$B$3:$B838)+SLOPE(市价!G$3:G838,市价!$B$3:$B838)*市价!$B838)-1-IF(排名!G837=1,参数!$B$4)),"")</f>
        <v>-6.3332626498892597E-2</v>
      </c>
      <c r="H838" s="9">
        <f>IFERROR(IF(市价!H838="","",市价!H838/(INTERCEPT(市价!H$3:H838,市价!$B$3:$B838)+SLOPE(市价!H$3:H838,市价!$B$3:$B838)*市价!$B838)-1-IF(排名!H837=1,参数!$B$4)),"")</f>
        <v>0.12083608537792734</v>
      </c>
    </row>
    <row r="839" spans="1:8" x14ac:dyDescent="0.15">
      <c r="A839" s="6">
        <v>39617</v>
      </c>
      <c r="B839" s="9">
        <f t="shared" si="13"/>
        <v>1.6428669017963343E-2</v>
      </c>
      <c r="C839" s="9">
        <f>IFERROR(IF(市价!C839="","",市价!C839/(INTERCEPT(市价!C$3:C839,市价!$B$3:$B839)+SLOPE(市价!C$3:C839,市价!$B$3:$B839)*市价!$B839)-1-IF(排名!C838=1,参数!$B$4)),"")</f>
        <v>4.4523833526006973E-2</v>
      </c>
      <c r="D839" s="9">
        <f>IFERROR(IF(市价!D839="","",市价!D839/(INTERCEPT(市价!D$3:D839,市价!$B$3:$B839)+SLOPE(市价!D$3:D839,市价!$B$3:$B839)*市价!$B839)-1-IF(排名!D838=1,参数!$B$4)),"")</f>
        <v>0.17893410183351888</v>
      </c>
      <c r="E839" s="9">
        <f>IFERROR(IF(市价!E839="","",市价!E839/(INTERCEPT(市价!E$3:E839,市价!$B$3:$B839)+SLOPE(市价!E$3:E839,市价!$B$3:$B839)*市价!$B839)-1-IF(排名!E838=1,参数!$B$4)),"")</f>
        <v>-6.7014826333330113E-2</v>
      </c>
      <c r="F839" s="9">
        <f>IFERROR(IF(市价!F839="","",市价!F839/(INTERCEPT(市价!F$3:F839,市价!$B$3:$B839)+SLOPE(市价!F$3:F839,市价!$B$3:$B839)*市价!$B839)-1-IF(排名!F838=1,参数!$B$4)),"")</f>
        <v>-0.10939046808138286</v>
      </c>
      <c r="G839" s="9">
        <f>IFERROR(IF(市价!G839="","",市价!G839/(INTERCEPT(市价!G$3:G839,市价!$B$3:$B839)+SLOPE(市价!G$3:G839,市价!$B$3:$B839)*市价!$B839)-1-IF(排名!G838=1,参数!$B$4)),"")</f>
        <v>-4.3615076455728929E-2</v>
      </c>
      <c r="H839" s="9">
        <f>IFERROR(IF(市价!H839="","",市价!H839/(INTERCEPT(市价!H$3:H839,市价!$B$3:$B839)+SLOPE(市价!H$3:H839,市价!$B$3:$B839)*市价!$B839)-1-IF(排名!H838=1,参数!$B$4)),"")</f>
        <v>9.5134449618696104E-2</v>
      </c>
    </row>
    <row r="840" spans="1:8" x14ac:dyDescent="0.15">
      <c r="A840" s="6">
        <v>39618</v>
      </c>
      <c r="B840" s="9">
        <f t="shared" si="13"/>
        <v>2.5254221417665035E-2</v>
      </c>
      <c r="C840" s="9">
        <f>IFERROR(IF(市价!C840="","",市价!C840/(INTERCEPT(市价!C$3:C840,市价!$B$3:$B840)+SLOPE(市价!C$3:C840,市价!$B$3:$B840)*市价!$B840)-1-IF(排名!C839=1,参数!$B$4)),"")</f>
        <v>8.803714961541198E-2</v>
      </c>
      <c r="D840" s="9">
        <f>IFERROR(IF(市价!D840="","",市价!D840/(INTERCEPT(市价!D$3:D840,市价!$B$3:$B840)+SLOPE(市价!D$3:D840,市价!$B$3:$B840)*市价!$B840)-1-IF(排名!D839=1,参数!$B$4)),"")</f>
        <v>0.18671199642753766</v>
      </c>
      <c r="E840" s="9">
        <f>IFERROR(IF(市价!E840="","",市价!E840/(INTERCEPT(市价!E$3:E840,市价!$B$3:$B840)+SLOPE(市价!E$3:E840,市价!$B$3:$B840)*市价!$B840)-1-IF(排名!E839=1,参数!$B$4)),"")</f>
        <v>-7.1961778863984249E-2</v>
      </c>
      <c r="F840" s="9">
        <f>IFERROR(IF(市价!F840="","",市价!F840/(INTERCEPT(市价!F$3:F840,市价!$B$3:$B840)+SLOPE(市价!F$3:F840,市价!$B$3:$B840)*市价!$B840)-1-IF(排名!F839=1,参数!$B$4)),"")</f>
        <v>-0.11491833691536302</v>
      </c>
      <c r="G840" s="9">
        <f>IFERROR(IF(市价!G840="","",市价!G840/(INTERCEPT(市价!G$3:G840,市价!$B$3:$B840)+SLOPE(市价!G$3:G840,市价!$B$3:$B840)*市价!$B840)-1-IF(排名!G839=1,参数!$B$4)),"")</f>
        <v>-6.9144001699197766E-2</v>
      </c>
      <c r="H840" s="9">
        <f>IFERROR(IF(市价!H840="","",市价!H840/(INTERCEPT(市价!H$3:H840,市价!$B$3:$B840)+SLOPE(市价!H$3:H840,市价!$B$3:$B840)*市价!$B840)-1-IF(排名!H839=1,参数!$B$4)),"")</f>
        <v>0.1328002999415856</v>
      </c>
    </row>
    <row r="841" spans="1:8" x14ac:dyDescent="0.15">
      <c r="A841" s="6">
        <v>39619</v>
      </c>
      <c r="B841" s="9">
        <f t="shared" si="13"/>
        <v>2.0351955323030486E-2</v>
      </c>
      <c r="C841" s="9">
        <f>IFERROR(IF(市价!C841="","",市价!C841/(INTERCEPT(市价!C$3:C841,市价!$B$3:$B841)+SLOPE(市价!C$3:C841,市价!$B$3:$B841)*市价!$B841)-1-IF(排名!C840=1,参数!$B$4)),"")</f>
        <v>6.8123825420405071E-2</v>
      </c>
      <c r="D841" s="9">
        <f>IFERROR(IF(市价!D841="","",市价!D841/(INTERCEPT(市价!D$3:D841,市价!$B$3:$B841)+SLOPE(市价!D$3:D841,市价!$B$3:$B841)*市价!$B841)-1-IF(排名!D840=1,参数!$B$4)),"")</f>
        <v>0.19840129322707734</v>
      </c>
      <c r="E841" s="9">
        <f>IFERROR(IF(市价!E841="","",市价!E841/(INTERCEPT(市价!E$3:E841,市价!$B$3:$B841)+SLOPE(市价!E$3:E841,市价!$B$3:$B841)*市价!$B841)-1-IF(排名!E840=1,参数!$B$4)),"")</f>
        <v>-5.0601935288084099E-2</v>
      </c>
      <c r="F841" s="9">
        <f>IFERROR(IF(市价!F841="","",市价!F841/(INTERCEPT(市价!F$3:F841,市价!$B$3:$B841)+SLOPE(市价!F$3:F841,市价!$B$3:$B841)*市价!$B841)-1-IF(排名!F840=1,参数!$B$4)),"")</f>
        <v>-0.11568976947694809</v>
      </c>
      <c r="G841" s="9">
        <f>IFERROR(IF(市价!G841="","",市价!G841/(INTERCEPT(市价!G$3:G841,市价!$B$3:$B841)+SLOPE(市价!G$3:G841,市价!$B$3:$B841)*市价!$B841)-1-IF(排名!G840=1,参数!$B$4)),"")</f>
        <v>-6.6955813885186677E-2</v>
      </c>
      <c r="H841" s="9">
        <f>IFERROR(IF(市价!H841="","",市价!H841/(INTERCEPT(市价!H$3:H841,市价!$B$3:$B841)+SLOPE(市价!H$3:H841,市价!$B$3:$B841)*市价!$B841)-1-IF(排名!H840=1,参数!$B$4)),"")</f>
        <v>8.8834131940919381E-2</v>
      </c>
    </row>
    <row r="842" spans="1:8" x14ac:dyDescent="0.15">
      <c r="A842" s="6">
        <v>39622</v>
      </c>
      <c r="B842" s="9">
        <f t="shared" si="13"/>
        <v>2.0311148569863418E-2</v>
      </c>
      <c r="C842" s="9">
        <f>IFERROR(IF(市价!C842="","",市价!C842/(INTERCEPT(市价!C$3:C842,市价!$B$3:$B842)+SLOPE(市价!C$3:C842,市价!$B$3:$B842)*市价!$B842)-1-IF(排名!C841=1,参数!$B$4)),"")</f>
        <v>6.9682204938502856E-2</v>
      </c>
      <c r="D842" s="9">
        <f>IFERROR(IF(市价!D842="","",市价!D842/(INTERCEPT(市价!D$3:D842,市价!$B$3:$B842)+SLOPE(市价!D$3:D842,市价!$B$3:$B842)*市价!$B842)-1-IF(排名!D841=1,参数!$B$4)),"")</f>
        <v>0.19029277854024151</v>
      </c>
      <c r="E842" s="9">
        <f>IFERROR(IF(市价!E842="","",市价!E842/(INTERCEPT(市价!E$3:E842,市价!$B$3:$B842)+SLOPE(市价!E$3:E842,市价!$B$3:$B842)*市价!$B842)-1-IF(排名!E841=1,参数!$B$4)),"")</f>
        <v>-4.381299120037585E-2</v>
      </c>
      <c r="F842" s="9">
        <f>IFERROR(IF(市价!F842="","",市价!F842/(INTERCEPT(市价!F$3:F842,市价!$B$3:$B842)+SLOPE(市价!F$3:F842,市价!$B$3:$B842)*市价!$B842)-1-IF(排名!F841=1,参数!$B$4)),"")</f>
        <v>-0.11465212892722998</v>
      </c>
      <c r="G842" s="9">
        <f>IFERROR(IF(市价!G842="","",市价!G842/(INTERCEPT(市价!G$3:G842,市价!$B$3:$B842)+SLOPE(市价!G$3:G842,市价!$B$3:$B842)*市价!$B842)-1-IF(排名!G841=1,参数!$B$4)),"")</f>
        <v>-5.908860799636495E-2</v>
      </c>
      <c r="H842" s="9">
        <f>IFERROR(IF(市价!H842="","",市价!H842/(INTERCEPT(市价!H$3:H842,市价!$B$3:$B842)+SLOPE(市价!H$3:H842,市价!$B$3:$B842)*市价!$B842)-1-IF(排名!H841=1,参数!$B$4)),"")</f>
        <v>7.944563606440691E-2</v>
      </c>
    </row>
    <row r="843" spans="1:8" x14ac:dyDescent="0.15">
      <c r="A843" s="6">
        <v>39623</v>
      </c>
      <c r="B843" s="9">
        <f t="shared" si="13"/>
        <v>1.7109717847785588E-2</v>
      </c>
      <c r="C843" s="9">
        <f>IFERROR(IF(市价!C843="","",市价!C843/(INTERCEPT(市价!C$3:C843,市价!$B$3:$B843)+SLOPE(市价!C$3:C843,市价!$B$3:$B843)*市价!$B843)-1-IF(排名!C842=1,参数!$B$4)),"")</f>
        <v>7.4944411913291598E-2</v>
      </c>
      <c r="D843" s="9">
        <f>IFERROR(IF(市价!D843="","",市价!D843/(INTERCEPT(市价!D$3:D843,市价!$B$3:$B843)+SLOPE(市价!D$3:D843,市价!$B$3:$B843)*市价!$B843)-1-IF(排名!D842=1,参数!$B$4)),"")</f>
        <v>0.17273647588491348</v>
      </c>
      <c r="E843" s="9">
        <f>IFERROR(IF(市价!E843="","",市价!E843/(INTERCEPT(市价!E$3:E843,市价!$B$3:$B843)+SLOPE(市价!E$3:E843,市价!$B$3:$B843)*市价!$B843)-1-IF(排名!E842=1,参数!$B$4)),"")</f>
        <v>-4.4632210965846686E-2</v>
      </c>
      <c r="F843" s="9">
        <f>IFERROR(IF(市价!F843="","",市价!F843/(INTERCEPT(市价!F$3:F843,市价!$B$3:$B843)+SLOPE(市价!F$3:F843,市价!$B$3:$B843)*市价!$B843)-1-IF(排名!F842=1,参数!$B$4)),"")</f>
        <v>-0.12064151133921486</v>
      </c>
      <c r="G843" s="9">
        <f>IFERROR(IF(市价!G843="","",市价!G843/(INTERCEPT(市价!G$3:G843,市价!$B$3:$B843)+SLOPE(市价!G$3:G843,市价!$B$3:$B843)*市价!$B843)-1-IF(排名!G842=1,参数!$B$4)),"")</f>
        <v>-4.9353826500704967E-2</v>
      </c>
      <c r="H843" s="9">
        <f>IFERROR(IF(市价!H843="","",市价!H843/(INTERCEPT(市价!H$3:H843,市价!$B$3:$B843)+SLOPE(市价!H$3:H843,市价!$B$3:$B843)*市价!$B843)-1-IF(排名!H842=1,参数!$B$4)),"")</f>
        <v>6.9604968094274966E-2</v>
      </c>
    </row>
    <row r="844" spans="1:8" x14ac:dyDescent="0.15">
      <c r="A844" s="6">
        <v>39624</v>
      </c>
      <c r="B844" s="9">
        <f t="shared" si="13"/>
        <v>1.4294555676291695E-2</v>
      </c>
      <c r="C844" s="9">
        <f>IFERROR(IF(市价!C844="","",市价!C844/(INTERCEPT(市价!C$3:C844,市价!$B$3:$B844)+SLOPE(市价!C$3:C844,市价!$B$3:$B844)*市价!$B844)-1-IF(排名!C843=1,参数!$B$4)),"")</f>
        <v>6.3403934518553529E-2</v>
      </c>
      <c r="D844" s="9">
        <f>IFERROR(IF(市价!D844="","",市价!D844/(INTERCEPT(市价!D$3:D844,市价!$B$3:$B844)+SLOPE(市价!D$3:D844,市价!$B$3:$B844)*市价!$B844)-1-IF(排名!D843=1,参数!$B$4)),"")</f>
        <v>0.15989115671450493</v>
      </c>
      <c r="E844" s="9">
        <f>IFERROR(IF(市价!E844="","",市价!E844/(INTERCEPT(市价!E$3:E844,市价!$B$3:$B844)+SLOPE(市价!E$3:E844,市价!$B$3:$B844)*市价!$B844)-1-IF(排名!E843=1,参数!$B$4)),"")</f>
        <v>-3.1775814187820162E-2</v>
      </c>
      <c r="F844" s="9">
        <f>IFERROR(IF(市价!F844="","",市价!F844/(INTERCEPT(市价!F$3:F844,市价!$B$3:$B844)+SLOPE(市价!F$3:F844,市价!$B$3:$B844)*市价!$B844)-1-IF(排名!F843=1,参数!$B$4)),"")</f>
        <v>-0.11791682517993829</v>
      </c>
      <c r="G844" s="9">
        <f>IFERROR(IF(市价!G844="","",市价!G844/(INTERCEPT(市价!G$3:G844,市价!$B$3:$B844)+SLOPE(市价!G$3:G844,市价!$B$3:$B844)*市价!$B844)-1-IF(排名!G843=1,参数!$B$4)),"")</f>
        <v>-4.4670318124919173E-2</v>
      </c>
      <c r="H844" s="9">
        <f>IFERROR(IF(市价!H844="","",市价!H844/(INTERCEPT(市价!H$3:H844,市价!$B$3:$B844)+SLOPE(市价!H$3:H844,市价!$B$3:$B844)*市价!$B844)-1-IF(排名!H843=1,参数!$B$4)),"")</f>
        <v>5.6835200317369328E-2</v>
      </c>
    </row>
    <row r="845" spans="1:8" x14ac:dyDescent="0.15">
      <c r="A845" s="6">
        <v>39625</v>
      </c>
      <c r="B845" s="9">
        <f t="shared" si="13"/>
        <v>1.5205498644130991E-2</v>
      </c>
      <c r="C845" s="9">
        <f>IFERROR(IF(市价!C845="","",市价!C845/(INTERCEPT(市价!C$3:C845,市价!$B$3:$B845)+SLOPE(市价!C$3:C845,市价!$B$3:$B845)*市价!$B845)-1-IF(排名!C844=1,参数!$B$4)),"")</f>
        <v>6.4384346832707218E-2</v>
      </c>
      <c r="D845" s="9">
        <f>IFERROR(IF(市价!D845="","",市价!D845/(INTERCEPT(市价!D$3:D845,市价!$B$3:$B845)+SLOPE(市价!D$3:D845,市价!$B$3:$B845)*市价!$B845)-1-IF(排名!D844=1,参数!$B$4)),"")</f>
        <v>0.15667579364755158</v>
      </c>
      <c r="E845" s="9">
        <f>IFERROR(IF(市价!E845="","",市价!E845/(INTERCEPT(市价!E$3:E845,市价!$B$3:$B845)+SLOPE(市价!E$3:E845,市价!$B$3:$B845)*市价!$B845)-1-IF(排名!E844=1,参数!$B$4)),"")</f>
        <v>-4.1761648578758082E-2</v>
      </c>
      <c r="F845" s="9">
        <f>IFERROR(IF(市价!F845="","",市价!F845/(INTERCEPT(市价!F$3:F845,市价!$B$3:$B845)+SLOPE(市价!F$3:F845,市价!$B$3:$B845)*市价!$B845)-1-IF(排名!F844=1,参数!$B$4)),"")</f>
        <v>-0.11877935613923774</v>
      </c>
      <c r="G845" s="9">
        <f>IFERROR(IF(市价!G845="","",市价!G845/(INTERCEPT(市价!G$3:G845,市价!$B$3:$B845)+SLOPE(市价!G$3:G845,市价!$B$3:$B845)*市价!$B845)-1-IF(排名!G844=1,参数!$B$4)),"")</f>
        <v>-4.5195917617599668E-2</v>
      </c>
      <c r="H845" s="9">
        <f>IFERROR(IF(市价!H845="","",市价!H845/(INTERCEPT(市价!H$3:H845,市价!$B$3:$B845)+SLOPE(市价!H$3:H845,市价!$B$3:$B845)*市价!$B845)-1-IF(排名!H844=1,参数!$B$4)),"")</f>
        <v>7.5909773720122642E-2</v>
      </c>
    </row>
    <row r="846" spans="1:8" x14ac:dyDescent="0.15">
      <c r="A846" s="6">
        <v>39626</v>
      </c>
      <c r="B846" s="9">
        <f t="shared" si="13"/>
        <v>3.6690028915459985E-2</v>
      </c>
      <c r="C846" s="9">
        <f>IFERROR(IF(市价!C846="","",市价!C846/(INTERCEPT(市价!C$3:C846,市价!$B$3:$B846)+SLOPE(市价!C$3:C846,市价!$B$3:$B846)*市价!$B846)-1-IF(排名!C845=1,参数!$B$4)),"")</f>
        <v>7.98611705356429E-2</v>
      </c>
      <c r="D846" s="9">
        <f>IFERROR(IF(市价!D846="","",市价!D846/(INTERCEPT(市价!D$3:D846,市价!$B$3:$B846)+SLOPE(市价!D$3:D846,市价!$B$3:$B846)*市价!$B846)-1-IF(排名!D845=1,参数!$B$4)),"")</f>
        <v>0.1577330920667277</v>
      </c>
      <c r="E846" s="9">
        <f>IFERROR(IF(市价!E846="","",市价!E846/(INTERCEPT(市价!E$3:E846,市价!$B$3:$B846)+SLOPE(市价!E$3:E846,市价!$B$3:$B846)*市价!$B846)-1-IF(排名!E845=1,参数!$B$4)),"")</f>
        <v>-4.8113589821445313E-2</v>
      </c>
      <c r="F846" s="9">
        <f>IFERROR(IF(市价!F846="","",市价!F846/(INTERCEPT(市价!F$3:F846,市价!$B$3:$B846)+SLOPE(市价!F$3:F846,市价!$B$3:$B846)*市价!$B846)-1-IF(排名!F845=1,参数!$B$4)),"")</f>
        <v>-0.1169538350241689</v>
      </c>
      <c r="G846" s="9" t="str">
        <f>IFERROR(IF(市价!G846="","",市价!G846/(INTERCEPT(市价!G$3:G846,市价!$B$3:$B846)+SLOPE(市价!G$3:G846,市价!$B$3:$B846)*市价!$B846)-1-IF(排名!G845=1,参数!$B$4)),"")</f>
        <v/>
      </c>
      <c r="H846" s="9">
        <f>IFERROR(IF(市价!H846="","",市价!H846/(INTERCEPT(市价!H$3:H846,市价!$B$3:$B846)+SLOPE(市价!H$3:H846,市价!$B$3:$B846)*市价!$B846)-1-IF(排名!H845=1,参数!$B$4)),"")</f>
        <v>0.11092330682054352</v>
      </c>
    </row>
    <row r="847" spans="1:8" x14ac:dyDescent="0.15">
      <c r="A847" s="6">
        <v>39629</v>
      </c>
      <c r="B847" s="9">
        <f t="shared" si="13"/>
        <v>2.6033940889289675E-2</v>
      </c>
      <c r="C847" s="9">
        <f>IFERROR(IF(市价!C847="","",市价!C847/(INTERCEPT(市价!C$3:C847,市价!$B$3:$B847)+SLOPE(市价!C$3:C847,市价!$B$3:$B847)*市价!$B847)-1-IF(排名!C846=1,参数!$B$4)),"")</f>
        <v>8.0026182940576174E-2</v>
      </c>
      <c r="D847" s="9">
        <f>IFERROR(IF(市价!D847="","",市价!D847/(INTERCEPT(市价!D$3:D847,市价!$B$3:$B847)+SLOPE(市价!D$3:D847,市价!$B$3:$B847)*市价!$B847)-1-IF(排名!D846=1,参数!$B$4)),"")</f>
        <v>0.12891030175533458</v>
      </c>
      <c r="E847" s="9">
        <f>IFERROR(IF(市价!E847="","",市价!E847/(INTERCEPT(市价!E$3:E847,市价!$B$3:$B847)+SLOPE(市价!E$3:E847,市价!$B$3:$B847)*市价!$B847)-1-IF(排名!E846=1,参数!$B$4)),"")</f>
        <v>-5.8527227937730908E-2</v>
      </c>
      <c r="F847" s="9">
        <f>IFERROR(IF(市价!F847="","",市价!F847/(INTERCEPT(市价!F$3:F847,市价!$B$3:$B847)+SLOPE(市价!F$3:F847,市价!$B$3:$B847)*市价!$B847)-1-IF(排名!F846=1,参数!$B$4)),"")</f>
        <v>-0.10803592335352896</v>
      </c>
      <c r="G847" s="9">
        <f>IFERROR(IF(市价!G847="","",市价!G847/(INTERCEPT(市价!G$3:G847,市价!$B$3:$B847)+SLOPE(市价!G$3:G847,市价!$B$3:$B847)*市价!$B847)-1-IF(排名!G846=1,参数!$B$4)),"")</f>
        <v>-3.7214581894715271E-2</v>
      </c>
      <c r="H847" s="9">
        <f>IFERROR(IF(市价!H847="","",市价!H847/(INTERCEPT(市价!H$3:H847,市价!$B$3:$B847)+SLOPE(市价!H$3:H847,市价!$B$3:$B847)*市价!$B847)-1-IF(排名!H846=1,参数!$B$4)),"")</f>
        <v>0.15104489382580244</v>
      </c>
    </row>
    <row r="848" spans="1:8" x14ac:dyDescent="0.15">
      <c r="A848" s="6">
        <v>39630</v>
      </c>
      <c r="B848" s="9">
        <f t="shared" si="13"/>
        <v>3.0202775537710207E-2</v>
      </c>
      <c r="C848" s="9">
        <f>IFERROR(IF(市价!C848="","",市价!C848/(INTERCEPT(市价!C$3:C848,市价!$B$3:$B848)+SLOPE(市价!C$3:C848,市价!$B$3:$B848)*市价!$B848)-1-IF(排名!C847=1,参数!$B$4)),"")</f>
        <v>0.13533307226695146</v>
      </c>
      <c r="D848" s="9">
        <f>IFERROR(IF(市价!D848="","",市价!D848/(INTERCEPT(市价!D$3:D848,市价!$B$3:$B848)+SLOPE(市价!D$3:D848,市价!$B$3:$B848)*市价!$B848)-1-IF(排名!D847=1,参数!$B$4)),"")</f>
        <v>8.1592313420317364E-2</v>
      </c>
      <c r="E848" s="9">
        <f>IFERROR(IF(市价!E848="","",市价!E848/(INTERCEPT(市价!E$3:E848,市价!$B$3:$B848)+SLOPE(市价!E$3:E848,市价!$B$3:$B848)*市价!$B848)-1-IF(排名!E847=1,参数!$B$4)),"")</f>
        <v>-7.2704197527836745E-2</v>
      </c>
      <c r="F848" s="9">
        <f>IFERROR(IF(市价!F848="","",市价!F848/(INTERCEPT(市价!F$3:F848,市价!$B$3:$B848)+SLOPE(市价!F$3:F848,市价!$B$3:$B848)*市价!$B848)-1-IF(排名!F847=1,参数!$B$4)),"")</f>
        <v>-0.11764062236949746</v>
      </c>
      <c r="G848" s="9">
        <f>IFERROR(IF(市价!G848="","",市价!G848/(INTERCEPT(市价!G$3:G848,市价!$B$3:$B848)+SLOPE(市价!G$3:G848,市价!$B$3:$B848)*市价!$B848)-1-IF(排名!G847=1,参数!$B$4)),"")</f>
        <v>-4.119250342018943E-2</v>
      </c>
      <c r="H848" s="9">
        <f>IFERROR(IF(市价!H848="","",市价!H848/(INTERCEPT(市价!H$3:H848,市价!$B$3:$B848)+SLOPE(市价!H$3:H848,市价!$B$3:$B848)*市价!$B848)-1-IF(排名!H847=1,参数!$B$4)),"")</f>
        <v>0.19582859085651605</v>
      </c>
    </row>
    <row r="849" spans="1:8" x14ac:dyDescent="0.15">
      <c r="A849" s="6">
        <v>39631</v>
      </c>
      <c r="B849" s="9">
        <f t="shared" si="13"/>
        <v>2.8462824099361628E-2</v>
      </c>
      <c r="C849" s="9">
        <f>IFERROR(IF(市价!C849="","",市价!C849/(INTERCEPT(市价!C$3:C849,市价!$B$3:$B849)+SLOPE(市价!C$3:C849,市价!$B$3:$B849)*市价!$B849)-1-IF(排名!C848=1,参数!$B$4)),"")</f>
        <v>0.13309868939395608</v>
      </c>
      <c r="D849" s="9">
        <f>IFERROR(IF(市价!D849="","",市价!D849/(INTERCEPT(市价!D$3:D849,市价!$B$3:$B849)+SLOPE(市价!D$3:D849,市价!$B$3:$B849)*市价!$B849)-1-IF(排名!D848=1,参数!$B$4)),"")</f>
        <v>7.6284777415853933E-2</v>
      </c>
      <c r="E849" s="9">
        <f>IFERROR(IF(市价!E849="","",市价!E849/(INTERCEPT(市价!E$3:E849,市价!$B$3:$B849)+SLOPE(市价!E$3:E849,市价!$B$3:$B849)*市价!$B849)-1-IF(排名!E848=1,参数!$B$4)),"")</f>
        <v>-7.2429321873186736E-2</v>
      </c>
      <c r="F849" s="9">
        <f>IFERROR(IF(市价!F849="","",市价!F849/(INTERCEPT(市价!F$3:F849,市价!$B$3:$B849)+SLOPE(市价!F$3:F849,市价!$B$3:$B849)*市价!$B849)-1-IF(排名!F848=1,参数!$B$4)),"")</f>
        <v>-0.115841293494783</v>
      </c>
      <c r="G849" s="9">
        <f>IFERROR(IF(市价!G849="","",市价!G849/(INTERCEPT(市价!G$3:G849,市价!$B$3:$B849)+SLOPE(市价!G$3:G849,市价!$B$3:$B849)*市价!$B849)-1-IF(排名!G848=1,参数!$B$4)),"")</f>
        <v>-3.9483012368050852E-2</v>
      </c>
      <c r="H849" s="9">
        <f>IFERROR(IF(市价!H849="","",市价!H849/(INTERCEPT(市价!H$3:H849,市价!$B$3:$B849)+SLOPE(市价!H$3:H849,市价!$B$3:$B849)*市价!$B849)-1-IF(排名!H848=1,参数!$B$4)),"")</f>
        <v>0.18914710552238034</v>
      </c>
    </row>
    <row r="850" spans="1:8" x14ac:dyDescent="0.15">
      <c r="A850" s="6">
        <v>39632</v>
      </c>
      <c r="B850" s="9">
        <f t="shared" si="13"/>
        <v>2.6346202568529781E-2</v>
      </c>
      <c r="C850" s="9">
        <f>IFERROR(IF(市价!C850="","",市价!C850/(INTERCEPT(市价!C$3:C850,市价!$B$3:$B850)+SLOPE(市价!C$3:C850,市价!$B$3:$B850)*市价!$B850)-1-IF(排名!C849=1,参数!$B$4)),"")</f>
        <v>0.14378295854735867</v>
      </c>
      <c r="D850" s="9">
        <f>IFERROR(IF(市价!D850="","",市价!D850/(INTERCEPT(市价!D$3:D850,市价!$B$3:$B850)+SLOPE(市价!D$3:D850,市价!$B$3:$B850)*市价!$B850)-1-IF(排名!D849=1,参数!$B$4)),"")</f>
        <v>7.3693690873605222E-2</v>
      </c>
      <c r="E850" s="9">
        <f>IFERROR(IF(市价!E850="","",市价!E850/(INTERCEPT(市价!E$3:E850,市价!$B$3:$B850)+SLOPE(市价!E$3:E850,市价!$B$3:$B850)*市价!$B850)-1-IF(排名!E849=1,参数!$B$4)),"")</f>
        <v>-7.2945010027148482E-2</v>
      </c>
      <c r="F850" s="9">
        <f>IFERROR(IF(市价!F850="","",市价!F850/(INTERCEPT(市价!F$3:F850,市价!$B$3:$B850)+SLOPE(市价!F$3:F850,市价!$B$3:$B850)*市价!$B850)-1-IF(排名!F849=1,参数!$B$4)),"")</f>
        <v>-0.1198169463799319</v>
      </c>
      <c r="G850" s="9">
        <f>IFERROR(IF(市价!G850="","",市价!G850/(INTERCEPT(市价!G$3:G850,市价!$B$3:$B850)+SLOPE(市价!G$3:G850,市价!$B$3:$B850)*市价!$B850)-1-IF(排名!G849=1,参数!$B$4)),"")</f>
        <v>-3.2738837302838997E-2</v>
      </c>
      <c r="H850" s="9">
        <f>IFERROR(IF(市价!H850="","",市价!H850/(INTERCEPT(市价!H$3:H850,市价!$B$3:$B850)+SLOPE(市价!H$3:H850,市价!$B$3:$B850)*市价!$B850)-1-IF(排名!H849=1,参数!$B$4)),"")</f>
        <v>0.16610135970013418</v>
      </c>
    </row>
    <row r="851" spans="1:8" x14ac:dyDescent="0.15">
      <c r="A851" s="6">
        <v>39633</v>
      </c>
      <c r="B851" s="9">
        <f t="shared" si="13"/>
        <v>2.4664605877909102E-2</v>
      </c>
      <c r="C851" s="9">
        <f>IFERROR(IF(市价!C851="","",市价!C851/(INTERCEPT(市价!C$3:C851,市价!$B$3:$B851)+SLOPE(市价!C$3:C851,市价!$B$3:$B851)*市价!$B851)-1-IF(排名!C850=1,参数!$B$4)),"")</f>
        <v>0.12878757492247961</v>
      </c>
      <c r="D851" s="9">
        <f>IFERROR(IF(市价!D851="","",市价!D851/(INTERCEPT(市价!D$3:D851,市价!$B$3:$B851)+SLOPE(市价!D$3:D851,市价!$B$3:$B851)*市价!$B851)-1-IF(排名!D850=1,参数!$B$4)),"")</f>
        <v>9.1591747179305738E-2</v>
      </c>
      <c r="E851" s="9">
        <f>IFERROR(IF(市价!E851="","",市价!E851/(INTERCEPT(市价!E$3:E851,市价!$B$3:$B851)+SLOPE(市价!E$3:E851,市价!$B$3:$B851)*市价!$B851)-1-IF(排名!E850=1,参数!$B$4)),"")</f>
        <v>-7.0467193641547965E-2</v>
      </c>
      <c r="F851" s="9">
        <f>IFERROR(IF(市价!F851="","",市价!F851/(INTERCEPT(市价!F$3:F851,市价!$B$3:$B851)+SLOPE(市价!F$3:F851,市价!$B$3:$B851)*市价!$B851)-1-IF(排名!F850=1,参数!$B$4)),"")</f>
        <v>-0.11872243166570828</v>
      </c>
      <c r="G851" s="9">
        <f>IFERROR(IF(市价!G851="","",市价!G851/(INTERCEPT(市价!G$3:G851,市价!$B$3:$B851)+SLOPE(市价!G$3:G851,市价!$B$3:$B851)*市价!$B851)-1-IF(排名!G850=1,参数!$B$4)),"")</f>
        <v>-3.6957211609111362E-2</v>
      </c>
      <c r="H851" s="9">
        <f>IFERROR(IF(市价!H851="","",市价!H851/(INTERCEPT(市价!H$3:H851,市价!$B$3:$B851)+SLOPE(市价!H$3:H851,市价!$B$3:$B851)*市价!$B851)-1-IF(排名!H850=1,参数!$B$4)),"")</f>
        <v>0.15375515008203688</v>
      </c>
    </row>
    <row r="852" spans="1:8" x14ac:dyDescent="0.15">
      <c r="A852" s="6">
        <v>39636</v>
      </c>
      <c r="B852" s="9">
        <f t="shared" si="13"/>
        <v>1.8361525808863317E-2</v>
      </c>
      <c r="C852" s="9">
        <f>IFERROR(IF(市价!C852="","",市价!C852/(INTERCEPT(市价!C$3:C852,市价!$B$3:$B852)+SLOPE(市价!C$3:C852,市价!$B$3:$B852)*市价!$B852)-1-IF(排名!C851=1,参数!$B$4)),"")</f>
        <v>0.12578416524476599</v>
      </c>
      <c r="D852" s="9">
        <f>IFERROR(IF(市价!D852="","",市价!D852/(INTERCEPT(市价!D$3:D852,市价!$B$3:$B852)+SLOPE(市价!D$3:D852,市价!$B$3:$B852)*市价!$B852)-1-IF(排名!D851=1,参数!$B$4)),"")</f>
        <v>8.8444191129968264E-2</v>
      </c>
      <c r="E852" s="9">
        <f>IFERROR(IF(市价!E852="","",市价!E852/(INTERCEPT(市价!E$3:E852,市价!$B$3:$B852)+SLOPE(市价!E$3:E852,市价!$B$3:$B852)*市价!$B852)-1-IF(排名!E851=1,参数!$B$4)),"")</f>
        <v>-6.4092197501144588E-2</v>
      </c>
      <c r="F852" s="9">
        <f>IFERROR(IF(市价!F852="","",市价!F852/(INTERCEPT(市价!F$3:F852,市价!$B$3:$B852)+SLOPE(市价!F$3:F852,市价!$B$3:$B852)*市价!$B852)-1-IF(排名!F851=1,参数!$B$4)),"")</f>
        <v>-0.11871570328706982</v>
      </c>
      <c r="G852" s="9">
        <f>IFERROR(IF(市价!G852="","",市价!G852/(INTERCEPT(市价!G$3:G852,市价!$B$3:$B852)+SLOPE(市价!G$3:G852,市价!$B$3:$B852)*市价!$B852)-1-IF(排名!G851=1,参数!$B$4)),"")</f>
        <v>-2.6741013866151575E-2</v>
      </c>
      <c r="H852" s="9">
        <f>IFERROR(IF(市价!H852="","",市价!H852/(INTERCEPT(市价!H$3:H852,市价!$B$3:$B852)+SLOPE(市价!H$3:H852,市价!$B$3:$B852)*市价!$B852)-1-IF(排名!H851=1,参数!$B$4)),"")</f>
        <v>0.10548971313281164</v>
      </c>
    </row>
    <row r="853" spans="1:8" x14ac:dyDescent="0.15">
      <c r="A853" s="6">
        <v>39637</v>
      </c>
      <c r="B853" s="9">
        <f t="shared" si="13"/>
        <v>1.728317805214476E-2</v>
      </c>
      <c r="C853" s="9">
        <f>IFERROR(IF(市价!C853="","",市价!C853/(INTERCEPT(市价!C$3:C853,市价!$B$3:$B853)+SLOPE(市价!C$3:C853,市价!$B$3:$B853)*市价!$B853)-1-IF(排名!C852=1,参数!$B$4)),"")</f>
        <v>0.11250470540917745</v>
      </c>
      <c r="D853" s="9">
        <f>IFERROR(IF(市价!D853="","",市价!D853/(INTERCEPT(市价!D$3:D853,市价!$B$3:$B853)+SLOPE(市价!D$3:D853,市价!$B$3:$B853)*市价!$B853)-1-IF(排名!D852=1,参数!$B$4)),"")</f>
        <v>8.7426547841011004E-2</v>
      </c>
      <c r="E853" s="9">
        <f>IFERROR(IF(市价!E853="","",市价!E853/(INTERCEPT(市价!E$3:E853,市价!$B$3:$B853)+SLOPE(市价!E$3:E853,市价!$B$3:$B853)*市价!$B853)-1-IF(排名!E852=1,参数!$B$4)),"")</f>
        <v>-6.012992606069123E-2</v>
      </c>
      <c r="F853" s="9">
        <f>IFERROR(IF(市价!F853="","",市价!F853/(INTERCEPT(市价!F$3:F853,市价!$B$3:$B853)+SLOPE(市价!F$3:F853,市价!$B$3:$B853)*市价!$B853)-1-IF(排名!F852=1,参数!$B$4)),"")</f>
        <v>-0.10070979032104299</v>
      </c>
      <c r="G853" s="9">
        <f>IFERROR(IF(市价!G853="","",市价!G853/(INTERCEPT(市价!G$3:G853,市价!$B$3:$B853)+SLOPE(市价!G$3:G853,市价!$B$3:$B853)*市价!$B853)-1-IF(排名!G852=1,参数!$B$4)),"")</f>
        <v>-3.7462675657763622E-2</v>
      </c>
      <c r="H853" s="9">
        <f>IFERROR(IF(市价!H853="","",市价!H853/(INTERCEPT(市价!H$3:H853,市价!$B$3:$B853)+SLOPE(市价!H$3:H853,市价!$B$3:$B853)*市价!$B853)-1-IF(排名!H852=1,参数!$B$4)),"")</f>
        <v>0.10207020710217796</v>
      </c>
    </row>
    <row r="854" spans="1:8" x14ac:dyDescent="0.15">
      <c r="A854" s="6">
        <v>39638</v>
      </c>
      <c r="B854" s="9">
        <f t="shared" si="13"/>
        <v>1.2855908481697487E-2</v>
      </c>
      <c r="C854" s="9">
        <f>IFERROR(IF(市价!C854="","",市价!C854/(INTERCEPT(市价!C$3:C854,市价!$B$3:$B854)+SLOPE(市价!C$3:C854,市价!$B$3:$B854)*市价!$B854)-1-IF(排名!C853=1,参数!$B$4)),"")</f>
        <v>7.4743410020445156E-2</v>
      </c>
      <c r="D854" s="9">
        <f>IFERROR(IF(市价!D854="","",市价!D854/(INTERCEPT(市价!D$3:D854,市价!$B$3:$B854)+SLOPE(市价!D$3:D854,市价!$B$3:$B854)*市价!$B854)-1-IF(排名!D853=1,参数!$B$4)),"")</f>
        <v>8.3907412582216345E-2</v>
      </c>
      <c r="E854" s="9">
        <f>IFERROR(IF(市价!E854="","",市价!E854/(INTERCEPT(市价!E$3:E854,市价!$B$3:$B854)+SLOPE(市价!E$3:E854,市价!$B$3:$B854)*市价!$B854)-1-IF(排名!E853=1,参数!$B$4)),"")</f>
        <v>-2.1993249590771646E-2</v>
      </c>
      <c r="F854" s="9">
        <f>IFERROR(IF(市价!F854="","",市价!F854/(INTERCEPT(市价!F$3:F854,市价!$B$3:$B854)+SLOPE(市价!F$3:F854,市价!$B$3:$B854)*市价!$B854)-1-IF(排名!F853=1,参数!$B$4)),"")</f>
        <v>-9.6709736170326188E-2</v>
      </c>
      <c r="G854" s="9">
        <f>IFERROR(IF(市价!G854="","",市价!G854/(INTERCEPT(市价!G$3:G854,市价!$B$3:$B854)+SLOPE(市价!G$3:G854,市价!$B$3:$B854)*市价!$B854)-1-IF(排名!G853=1,参数!$B$4)),"")</f>
        <v>-4.0463899020002025E-2</v>
      </c>
      <c r="H854" s="9">
        <f>IFERROR(IF(市价!H854="","",市价!H854/(INTERCEPT(市价!H$3:H854,市价!$B$3:$B854)+SLOPE(市价!H$3:H854,市价!$B$3:$B854)*市价!$B854)-1-IF(排名!H853=1,参数!$B$4)),"")</f>
        <v>7.7651513068623279E-2</v>
      </c>
    </row>
    <row r="855" spans="1:8" x14ac:dyDescent="0.15">
      <c r="A855" s="6">
        <v>39639</v>
      </c>
      <c r="B855" s="9">
        <f t="shared" si="13"/>
        <v>1.3849500710275705E-2</v>
      </c>
      <c r="C855" s="9">
        <f>IFERROR(IF(市价!C855="","",市价!C855/(INTERCEPT(市价!C$3:C855,市价!$B$3:$B855)+SLOPE(市价!C$3:C855,市价!$B$3:$B855)*市价!$B855)-1-IF(排名!C854=1,参数!$B$4)),"")</f>
        <v>6.6843161593055589E-2</v>
      </c>
      <c r="D855" s="9">
        <f>IFERROR(IF(市价!D855="","",市价!D855/(INTERCEPT(市价!D$3:D855,市价!$B$3:$B855)+SLOPE(市价!D$3:D855,市价!$B$3:$B855)*市价!$B855)-1-IF(排名!D854=1,参数!$B$4)),"")</f>
        <v>0.11188483821341477</v>
      </c>
      <c r="E855" s="9">
        <f>IFERROR(IF(市价!E855="","",市价!E855/(INTERCEPT(市价!E$3:E855,市价!$B$3:$B855)+SLOPE(市价!E$3:E855,市价!$B$3:$B855)*市价!$B855)-1-IF(排名!E854=1,参数!$B$4)),"")</f>
        <v>-2.526494925367051E-2</v>
      </c>
      <c r="F855" s="9">
        <f>IFERROR(IF(市价!F855="","",市价!F855/(INTERCEPT(市价!F$3:F855,市价!$B$3:$B855)+SLOPE(市价!F$3:F855,市价!$B$3:$B855)*市价!$B855)-1-IF(排名!F854=1,参数!$B$4)),"")</f>
        <v>-9.855358808312642E-2</v>
      </c>
      <c r="G855" s="9">
        <f>IFERROR(IF(市价!G855="","",市价!G855/(INTERCEPT(市价!G$3:G855,市价!$B$3:$B855)+SLOPE(市价!G$3:G855,市价!$B$3:$B855)*市价!$B855)-1-IF(排名!G854=1,参数!$B$4)),"")</f>
        <v>-4.6062055594725093E-2</v>
      </c>
      <c r="H855" s="9">
        <f>IFERROR(IF(市价!H855="","",市价!H855/(INTERCEPT(市价!H$3:H855,市价!$B$3:$B855)+SLOPE(市价!H$3:H855,市价!$B$3:$B855)*市价!$B855)-1-IF(排名!H854=1,参数!$B$4)),"")</f>
        <v>7.424959738670589E-2</v>
      </c>
    </row>
    <row r="856" spans="1:8" x14ac:dyDescent="0.15">
      <c r="A856" s="6">
        <v>39640</v>
      </c>
      <c r="B856" s="9">
        <f t="shared" si="13"/>
        <v>1.3411904001881117E-2</v>
      </c>
      <c r="C856" s="9">
        <f>IFERROR(IF(市价!C856="","",市价!C856/(INTERCEPT(市价!C$3:C856,市价!$B$3:$B856)+SLOPE(市价!C$3:C856,市价!$B$3:$B856)*市价!$B856)-1-IF(排名!C855=1,参数!$B$4)),"")</f>
        <v>6.9925340810433001E-2</v>
      </c>
      <c r="D856" s="9">
        <f>IFERROR(IF(市价!D856="","",市价!D856/(INTERCEPT(市价!D$3:D856,市价!$B$3:$B856)+SLOPE(市价!D$3:D856,市价!$B$3:$B856)*市价!$B856)-1-IF(排名!D855=1,参数!$B$4)),"")</f>
        <v>8.8540495075401626E-2</v>
      </c>
      <c r="E856" s="9">
        <f>IFERROR(IF(市价!E856="","",市价!E856/(INTERCEPT(市价!E$3:E856,市价!$B$3:$B856)+SLOPE(市价!E$3:E856,市价!$B$3:$B856)*市价!$B856)-1-IF(排名!E855=1,参数!$B$4)),"")</f>
        <v>-1.6681008600845537E-2</v>
      </c>
      <c r="F856" s="9">
        <f>IFERROR(IF(市价!F856="","",市价!F856/(INTERCEPT(市价!F$3:F856,市价!$B$3:$B856)+SLOPE(市价!F$3:F856,市价!$B$3:$B856)*市价!$B856)-1-IF(排名!F855=1,参数!$B$4)),"")</f>
        <v>-0.11043526086508282</v>
      </c>
      <c r="G856" s="9">
        <f>IFERROR(IF(市价!G856="","",市价!G856/(INTERCEPT(市价!G$3:G856,市价!$B$3:$B856)+SLOPE(市价!G$3:G856,市价!$B$3:$B856)*市价!$B856)-1-IF(排名!G855=1,参数!$B$4)),"")</f>
        <v>-4.1854398104378299E-2</v>
      </c>
      <c r="H856" s="9">
        <f>IFERROR(IF(市价!H856="","",市价!H856/(INTERCEPT(市价!H$3:H856,市价!$B$3:$B856)+SLOPE(市价!H$3:H856,市价!$B$3:$B856)*市价!$B856)-1-IF(排名!H855=1,参数!$B$4)),"")</f>
        <v>9.0976255695758734E-2</v>
      </c>
    </row>
    <row r="857" spans="1:8" x14ac:dyDescent="0.15">
      <c r="A857" s="6">
        <v>39643</v>
      </c>
      <c r="B857" s="9">
        <f t="shared" si="13"/>
        <v>1.2410595498580054E-2</v>
      </c>
      <c r="C857" s="9">
        <f>IFERROR(IF(市价!C857="","",市价!C857/(INTERCEPT(市价!C$3:C857,市价!$B$3:$B857)+SLOPE(市价!C$3:C857,市价!$B$3:$B857)*市价!$B857)-1-IF(排名!C856=1,参数!$B$4)),"")</f>
        <v>6.3132700252057194E-2</v>
      </c>
      <c r="D857" s="9">
        <f>IFERROR(IF(市价!D857="","",市价!D857/(INTERCEPT(市价!D$3:D857,市价!$B$3:$B857)+SLOPE(市价!D$3:D857,市价!$B$3:$B857)*市价!$B857)-1-IF(排名!D856=1,参数!$B$4)),"")</f>
        <v>8.9411652055014779E-2</v>
      </c>
      <c r="E857" s="9">
        <f>IFERROR(IF(市价!E857="","",市价!E857/(INTERCEPT(市价!E$3:E857,市价!$B$3:$B857)+SLOPE(市价!E$3:E857,市价!$B$3:$B857)*市价!$B857)-1-IF(排名!E856=1,参数!$B$4)),"")</f>
        <v>7.3753388064010661E-3</v>
      </c>
      <c r="F857" s="9">
        <f>IFERROR(IF(市价!F857="","",市价!F857/(INTERCEPT(市价!F$3:F857,市价!$B$3:$B857)+SLOPE(市价!F$3:F857,市价!$B$3:$B857)*市价!$B857)-1-IF(排名!F856=1,参数!$B$4)),"")</f>
        <v>-0.10675550186429306</v>
      </c>
      <c r="G857" s="9">
        <f>IFERROR(IF(市价!G857="","",市价!G857/(INTERCEPT(市价!G$3:G857,市价!$B$3:$B857)+SLOPE(市价!G$3:G857,市价!$B$3:$B857)*市价!$B857)-1-IF(排名!G856=1,参数!$B$4)),"")</f>
        <v>-4.8176360874174762E-2</v>
      </c>
      <c r="H857" s="9">
        <f>IFERROR(IF(市价!H857="","",市价!H857/(INTERCEPT(市价!H$3:H857,市价!$B$3:$B857)+SLOPE(市价!H$3:H857,市价!$B$3:$B857)*市价!$B857)-1-IF(排名!H856=1,参数!$B$4)),"")</f>
        <v>6.9475744616475099E-2</v>
      </c>
    </row>
    <row r="858" spans="1:8" x14ac:dyDescent="0.15">
      <c r="A858" s="6">
        <v>39644</v>
      </c>
      <c r="B858" s="9">
        <f t="shared" si="13"/>
        <v>1.6560304385819014E-2</v>
      </c>
      <c r="C858" s="9">
        <f>IFERROR(IF(市价!C858="","",市价!C858/(INTERCEPT(市价!C$3:C858,市价!$B$3:$B858)+SLOPE(市价!C$3:C858,市价!$B$3:$B858)*市价!$B858)-1-IF(排名!C857=1,参数!$B$4)),"")</f>
        <v>8.8643077376530544E-2</v>
      </c>
      <c r="D858" s="9">
        <f>IFERROR(IF(市价!D858="","",市价!D858/(INTERCEPT(市价!D$3:D858,市价!$B$3:$B858)+SLOPE(市价!D$3:D858,市价!$B$3:$B858)*市价!$B858)-1-IF(排名!D857=1,参数!$B$4)),"")</f>
        <v>8.1006143466854974E-2</v>
      </c>
      <c r="E858" s="9">
        <f>IFERROR(IF(市价!E858="","",市价!E858/(INTERCEPT(市价!E$3:E858,市价!$B$3:$B858)+SLOPE(市价!E$3:E858,市价!$B$3:$B858)*市价!$B858)-1-IF(排名!E857=1,参数!$B$4)),"")</f>
        <v>1.3566287809985145E-3</v>
      </c>
      <c r="F858" s="9">
        <f>IFERROR(IF(市价!F858="","",市价!F858/(INTERCEPT(市价!F$3:F858,市价!$B$3:$B858)+SLOPE(市价!F$3:F858,市价!$B$3:$B858)*市价!$B858)-1-IF(排名!F857=1,参数!$B$4)),"")</f>
        <v>-0.10469030615237485</v>
      </c>
      <c r="G858" s="9">
        <f>IFERROR(IF(市价!G858="","",市价!G858/(INTERCEPT(市价!G$3:G858,市价!$B$3:$B858)+SLOPE(市价!G$3:G858,市价!$B$3:$B858)*市价!$B858)-1-IF(排名!G857=1,参数!$B$4)),"")</f>
        <v>-6.342051343008237E-2</v>
      </c>
      <c r="H858" s="9">
        <f>IFERROR(IF(市价!H858="","",市价!H858/(INTERCEPT(市价!H$3:H858,市价!$B$3:$B858)+SLOPE(市价!H$3:H858,市价!$B$3:$B858)*市价!$B858)-1-IF(排名!H857=1,参数!$B$4)),"")</f>
        <v>9.6466796272987265E-2</v>
      </c>
    </row>
    <row r="859" spans="1:8" x14ac:dyDescent="0.15">
      <c r="A859" s="6">
        <v>39645</v>
      </c>
      <c r="B859" s="9">
        <f t="shared" si="13"/>
        <v>1.9428353452360197E-2</v>
      </c>
      <c r="C859" s="9">
        <f>IFERROR(IF(市价!C859="","",市价!C859/(INTERCEPT(市价!C$3:C859,市价!$B$3:$B859)+SLOPE(市价!C$3:C859,市价!$B$3:$B859)*市价!$B859)-1-IF(排名!C858=1,参数!$B$4)),"")</f>
        <v>8.4645058058997469E-2</v>
      </c>
      <c r="D859" s="9">
        <f>IFERROR(IF(市价!D859="","",市价!D859/(INTERCEPT(市价!D$3:D859,市价!$B$3:$B859)+SLOPE(市价!D$3:D859,市价!$B$3:$B859)*市价!$B859)-1-IF(排名!D858=1,参数!$B$4)),"")</f>
        <v>8.5326296118580336E-2</v>
      </c>
      <c r="E859" s="9">
        <f>IFERROR(IF(市价!E859="","",市价!E859/(INTERCEPT(市价!E$3:E859,市价!$B$3:$B859)+SLOPE(市价!E$3:E859,市价!$B$3:$B859)*市价!$B859)-1-IF(排名!E858=1,参数!$B$4)),"")</f>
        <v>3.4186141642451595E-3</v>
      </c>
      <c r="F859" s="9">
        <f>IFERROR(IF(市价!F859="","",市价!F859/(INTERCEPT(市价!F$3:F859,市价!$B$3:$B859)+SLOPE(市价!F$3:F859,市价!$B$3:$B859)*市价!$B859)-1-IF(排名!F858=1,参数!$B$4)),"")</f>
        <v>-9.3699671200213053E-2</v>
      </c>
      <c r="G859" s="9">
        <f>IFERROR(IF(市价!G859="","",市价!G859/(INTERCEPT(市价!G$3:G859,市价!$B$3:$B859)+SLOPE(市价!G$3:G859,市价!$B$3:$B859)*市价!$B859)-1-IF(排名!G858=1,参数!$B$4)),"")</f>
        <v>-6.6119683776516003E-2</v>
      </c>
      <c r="H859" s="9">
        <f>IFERROR(IF(市价!H859="","",市价!H859/(INTERCEPT(市价!H$3:H859,市价!$B$3:$B859)+SLOPE(市价!H$3:H859,市价!$B$3:$B859)*市价!$B859)-1-IF(排名!H858=1,参数!$B$4)),"")</f>
        <v>0.10299950734906727</v>
      </c>
    </row>
    <row r="860" spans="1:8" x14ac:dyDescent="0.15">
      <c r="A860" s="6">
        <v>39646</v>
      </c>
      <c r="B860" s="9">
        <f t="shared" si="13"/>
        <v>2.0506081008220951E-2</v>
      </c>
      <c r="C860" s="9">
        <f>IFERROR(IF(市价!C860="","",市价!C860/(INTERCEPT(市价!C$3:C860,市价!$B$3:$B860)+SLOPE(市价!C$3:C860,市价!$B$3:$B860)*市价!$B860)-1-IF(排名!C859=1,参数!$B$4)),"")</f>
        <v>2.8368471628344327E-2</v>
      </c>
      <c r="D860" s="9">
        <f>IFERROR(IF(市价!D860="","",市价!D860/(INTERCEPT(市价!D$3:D860,市价!$B$3:$B860)+SLOPE(市价!D$3:D860,市价!$B$3:$B860)*市价!$B860)-1-IF(排名!D859=1,参数!$B$4)),"")</f>
        <v>8.771550607721279E-2</v>
      </c>
      <c r="E860" s="9">
        <f>IFERROR(IF(市价!E860="","",市价!E860/(INTERCEPT(市价!E$3:E860,市价!$B$3:$B860)+SLOPE(市价!E$3:E860,市价!$B$3:$B860)*市价!$B860)-1-IF(排名!E859=1,参数!$B$4)),"")</f>
        <v>5.8298021246455001E-2</v>
      </c>
      <c r="F860" s="9">
        <f>IFERROR(IF(市价!F860="","",市价!F860/(INTERCEPT(市价!F$3:F860,市价!$B$3:$B860)+SLOPE(市价!F$3:F860,市价!$B$3:$B860)*市价!$B860)-1-IF(排名!F859=1,参数!$B$4)),"")</f>
        <v>-9.2657747494837794E-2</v>
      </c>
      <c r="G860" s="9">
        <f>IFERROR(IF(市价!G860="","",市价!G860/(INTERCEPT(市价!G$3:G860,市价!$B$3:$B860)+SLOPE(市价!G$3:G860,市价!$B$3:$B860)*市价!$B860)-1-IF(排名!G859=1,参数!$B$4)),"")</f>
        <v>-7.9631704226475697E-2</v>
      </c>
      <c r="H860" s="9">
        <f>IFERROR(IF(市价!H860="","",市价!H860/(INTERCEPT(市价!H$3:H860,市价!$B$3:$B860)+SLOPE(市价!H$3:H860,市价!$B$3:$B860)*市价!$B860)-1-IF(排名!H859=1,参数!$B$4)),"")</f>
        <v>0.12094393881862708</v>
      </c>
    </row>
    <row r="861" spans="1:8" x14ac:dyDescent="0.15">
      <c r="A861" s="6">
        <v>39647</v>
      </c>
      <c r="B861" s="9">
        <f t="shared" si="13"/>
        <v>1.671289118673706E-2</v>
      </c>
      <c r="C861" s="9">
        <f>IFERROR(IF(市价!C861="","",市价!C861/(INTERCEPT(市价!C$3:C861,市价!$B$3:$B861)+SLOPE(市价!C$3:C861,市价!$B$3:$B861)*市价!$B861)-1-IF(排名!C860=1,参数!$B$4)),"")</f>
        <v>-9.0472529410066116E-3</v>
      </c>
      <c r="D861" s="9">
        <f>IFERROR(IF(市价!D861="","",市价!D861/(INTERCEPT(市价!D$3:D861,市价!$B$3:$B861)+SLOPE(市价!D$3:D861,市价!$B$3:$B861)*市价!$B861)-1-IF(排名!D860=1,参数!$B$4)),"")</f>
        <v>8.8766410690401587E-2</v>
      </c>
      <c r="E861" s="9">
        <f>IFERROR(IF(市价!E861="","",市价!E861/(INTERCEPT(市价!E$3:E861,市价!$B$3:$B861)+SLOPE(市价!E$3:E861,市价!$B$3:$B861)*市价!$B861)-1-IF(排名!E860=1,参数!$B$4)),"")</f>
        <v>6.9396146386052848E-2</v>
      </c>
      <c r="F861" s="9">
        <f>IFERROR(IF(市价!F861="","",市价!F861/(INTERCEPT(市价!F$3:F861,市价!$B$3:$B861)+SLOPE(市价!F$3:F861,市价!$B$3:$B861)*市价!$B861)-1-IF(排名!F860=1,参数!$B$4)),"")</f>
        <v>-5.4753870271498584E-2</v>
      </c>
      <c r="G861" s="9">
        <f>IFERROR(IF(市价!G861="","",市价!G861/(INTERCEPT(市价!G$3:G861,市价!$B$3:$B861)+SLOPE(市价!G$3:G861,市价!$B$3:$B861)*市价!$B861)-1-IF(排名!G860=1,参数!$B$4)),"")</f>
        <v>-7.7139199225556454E-2</v>
      </c>
      <c r="H861" s="9">
        <f>IFERROR(IF(市价!H861="","",市价!H861/(INTERCEPT(市价!H$3:H861,市价!$B$3:$B861)+SLOPE(市价!H$3:H861,市价!$B$3:$B861)*市价!$B861)-1-IF(排名!H860=1,参数!$B$4)),"")</f>
        <v>8.3055112482029569E-2</v>
      </c>
    </row>
    <row r="862" spans="1:8" x14ac:dyDescent="0.15">
      <c r="A862" s="6">
        <v>39650</v>
      </c>
      <c r="B862" s="9">
        <f t="shared" si="13"/>
        <v>1.5510842477724144E-2</v>
      </c>
      <c r="C862" s="9">
        <f>IFERROR(IF(市价!C862="","",市价!C862/(INTERCEPT(市价!C$3:C862,市价!$B$3:$B862)+SLOPE(市价!C$3:C862,市价!$B$3:$B862)*市价!$B862)-1-IF(排名!C861=1,参数!$B$4)),"")</f>
        <v>-2.9203755650305974E-2</v>
      </c>
      <c r="D862" s="9">
        <f>IFERROR(IF(市价!D862="","",市价!D862/(INTERCEPT(市价!D$3:D862,市价!$B$3:$B862)+SLOPE(市价!D$3:D862,市价!$B$3:$B862)*市价!$B862)-1-IF(排名!D861=1,参数!$B$4)),"")</f>
        <v>0.10234107610237575</v>
      </c>
      <c r="E862" s="9">
        <f>IFERROR(IF(市价!E862="","",市价!E862/(INTERCEPT(市价!E$3:E862,市价!$B$3:$B862)+SLOPE(市价!E$3:E862,市价!$B$3:$B862)*市价!$B862)-1-IF(排名!E861=1,参数!$B$4)),"")</f>
        <v>7.0608253570957347E-2</v>
      </c>
      <c r="F862" s="9">
        <f>IFERROR(IF(市价!F862="","",市价!F862/(INTERCEPT(市价!F$3:F862,市价!$B$3:$B862)+SLOPE(市价!F$3:F862,市价!$B$3:$B862)*市价!$B862)-1-IF(排名!F861=1,参数!$B$4)),"")</f>
        <v>-5.5149860162924003E-2</v>
      </c>
      <c r="G862" s="9">
        <f>IFERROR(IF(市价!G862="","",市价!G862/(INTERCEPT(市价!G$3:G862,市价!$B$3:$B862)+SLOPE(市价!G$3:G862,市价!$B$3:$B862)*市价!$B862)-1-IF(排名!G861=1,参数!$B$4)),"")</f>
        <v>-7.6824753881409524E-2</v>
      </c>
      <c r="H862" s="9">
        <f>IFERROR(IF(市价!H862="","",市价!H862/(INTERCEPT(市价!H$3:H862,市价!$B$3:$B862)+SLOPE(市价!H$3:H862,市价!$B$3:$B862)*市价!$B862)-1-IF(排名!H861=1,参数!$B$4)),"")</f>
        <v>8.1294094887651269E-2</v>
      </c>
    </row>
    <row r="863" spans="1:8" x14ac:dyDescent="0.15">
      <c r="A863" s="6">
        <v>39651</v>
      </c>
      <c r="B863" s="9">
        <f t="shared" si="13"/>
        <v>1.5152717380403654E-2</v>
      </c>
      <c r="C863" s="9">
        <f>IFERROR(IF(市价!C863="","",市价!C863/(INTERCEPT(市价!C$3:C863,市价!$B$3:$B863)+SLOPE(市价!C$3:C863,市价!$B$3:$B863)*市价!$B863)-1-IF(排名!C862=1,参数!$B$4)),"")</f>
        <v>-1.3322635813478256E-2</v>
      </c>
      <c r="D863" s="9">
        <f>IFERROR(IF(市价!D863="","",市价!D863/(INTERCEPT(市价!D$3:D863,市价!$B$3:$B863)+SLOPE(市价!D$3:D863,市价!$B$3:$B863)*市价!$B863)-1-IF(排名!D862=1,参数!$B$4)),"")</f>
        <v>9.7826202374251992E-2</v>
      </c>
      <c r="E863" s="9">
        <f>IFERROR(IF(市价!E863="","",市价!E863/(INTERCEPT(市价!E$3:E863,市价!$B$3:$B863)+SLOPE(市价!E$3:E863,市价!$B$3:$B863)*市价!$B863)-1-IF(排名!E862=1,参数!$B$4)),"")</f>
        <v>4.6393424578099696E-2</v>
      </c>
      <c r="F863" s="9">
        <f>IFERROR(IF(市价!F863="","",市价!F863/(INTERCEPT(市价!F$3:F863,市价!$B$3:$B863)+SLOPE(市价!F$3:F863,市价!$B$3:$B863)*市价!$B863)-1-IF(排名!F862=1,参数!$B$4)),"")</f>
        <v>-6.1337949403615588E-2</v>
      </c>
      <c r="G863" s="9">
        <f>IFERROR(IF(市价!G863="","",市价!G863/(INTERCEPT(市价!G$3:G863,市价!$B$3:$B863)+SLOPE(市价!G$3:G863,市价!$B$3:$B863)*市价!$B863)-1-IF(排名!G862=1,参数!$B$4)),"")</f>
        <v>-6.2235743006386457E-2</v>
      </c>
      <c r="H863" s="9">
        <f>IFERROR(IF(市价!H863="","",市价!H863/(INTERCEPT(市价!H$3:H863,市价!$B$3:$B863)+SLOPE(市价!H$3:H863,市价!$B$3:$B863)*市价!$B863)-1-IF(排名!H862=1,参数!$B$4)),"")</f>
        <v>8.3593005553550537E-2</v>
      </c>
    </row>
    <row r="864" spans="1:8" x14ac:dyDescent="0.15">
      <c r="A864" s="6">
        <v>39652</v>
      </c>
      <c r="B864" s="9">
        <f t="shared" si="13"/>
        <v>1.574218399453085E-2</v>
      </c>
      <c r="C864" s="9">
        <f>IFERROR(IF(市价!C864="","",市价!C864/(INTERCEPT(市价!C$3:C864,市价!$B$3:$B864)+SLOPE(市价!C$3:C864,市价!$B$3:$B864)*市价!$B864)-1-IF(排名!C863=1,参数!$B$4)),"")</f>
        <v>-1.9085949719051198E-2</v>
      </c>
      <c r="D864" s="9">
        <f>IFERROR(IF(市价!D864="","",市价!D864/(INTERCEPT(市价!D$3:D864,市价!$B$3:$B864)+SLOPE(市价!D$3:D864,市价!$B$3:$B864)*市价!$B864)-1-IF(排名!D863=1,参数!$B$4)),"")</f>
        <v>0.10054556021100813</v>
      </c>
      <c r="E864" s="9">
        <f>IFERROR(IF(市价!E864="","",市价!E864/(INTERCEPT(市价!E$3:E864,市价!$B$3:$B864)+SLOPE(市价!E$3:E864,市价!$B$3:$B864)*市价!$B864)-1-IF(排名!E863=1,参数!$B$4)),"")</f>
        <v>5.3749070141160926E-2</v>
      </c>
      <c r="F864" s="9">
        <f>IFERROR(IF(市价!F864="","",市价!F864/(INTERCEPT(市价!F$3:F864,市价!$B$3:$B864)+SLOPE(市价!F$3:F864,市价!$B$3:$B864)*市价!$B864)-1-IF(排名!F863=1,参数!$B$4)),"")</f>
        <v>-6.572351641319385E-2</v>
      </c>
      <c r="G864" s="9">
        <f>IFERROR(IF(市价!G864="","",市价!G864/(INTERCEPT(市价!G$3:G864,市价!$B$3:$B864)+SLOPE(市价!G$3:G864,市价!$B$3:$B864)*市价!$B864)-1-IF(排名!G863=1,参数!$B$4)),"")</f>
        <v>-5.6189831348257391E-2</v>
      </c>
      <c r="H864" s="9">
        <f>IFERROR(IF(市价!H864="","",市价!H864/(INTERCEPT(市价!H$3:H864,市价!$B$3:$B864)+SLOPE(市价!H$3:H864,市价!$B$3:$B864)*市价!$B864)-1-IF(排名!H863=1,参数!$B$4)),"")</f>
        <v>8.1157771095518472E-2</v>
      </c>
    </row>
    <row r="865" spans="1:8" x14ac:dyDescent="0.15">
      <c r="A865" s="6">
        <v>39653</v>
      </c>
      <c r="B865" s="9">
        <f t="shared" si="13"/>
        <v>1.3441564229366598E-2</v>
      </c>
      <c r="C865" s="9">
        <f>IFERROR(IF(市价!C865="","",市价!C865/(INTERCEPT(市价!C$3:C865,市价!$B$3:$B865)+SLOPE(市价!C$3:C865,市价!$B$3:$B865)*市价!$B865)-1-IF(排名!C864=1,参数!$B$4)),"")</f>
        <v>-4.049413701220228E-2</v>
      </c>
      <c r="D865" s="9">
        <f>IFERROR(IF(市价!D865="","",市价!D865/(INTERCEPT(市价!D$3:D865,市价!$B$3:$B865)+SLOPE(市价!D$3:D865,市价!$B$3:$B865)*市价!$B865)-1-IF(排名!D864=1,参数!$B$4)),"")</f>
        <v>0.13015068697412646</v>
      </c>
      <c r="E865" s="9">
        <f>IFERROR(IF(市价!E865="","",市价!E865/(INTERCEPT(市价!E$3:E865,市价!$B$3:$B865)+SLOPE(市价!E$3:E865,市价!$B$3:$B865)*市价!$B865)-1-IF(排名!E864=1,参数!$B$4)),"")</f>
        <v>6.9610096568736957E-2</v>
      </c>
      <c r="F865" s="9">
        <f>IFERROR(IF(市价!F865="","",市价!F865/(INTERCEPT(市价!F$3:F865,市价!$B$3:$B865)+SLOPE(市价!F$3:F865,市价!$B$3:$B865)*市价!$B865)-1-IF(排名!F864=1,参数!$B$4)),"")</f>
        <v>-7.2956786276246799E-2</v>
      </c>
      <c r="G865" s="9">
        <f>IFERROR(IF(市价!G865="","",市价!G865/(INTERCEPT(市价!G$3:G865,市价!$B$3:$B865)+SLOPE(市价!G$3:G865,市价!$B$3:$B865)*市价!$B865)-1-IF(排名!G864=1,参数!$B$4)),"")</f>
        <v>-6.3949535568993188E-2</v>
      </c>
      <c r="H865" s="9">
        <f>IFERROR(IF(市价!H865="","",市价!H865/(INTERCEPT(市价!H$3:H865,市价!$B$3:$B865)+SLOPE(市价!H$3:H865,市价!$B$3:$B865)*市价!$B865)-1-IF(排名!H864=1,参数!$B$4)),"")</f>
        <v>5.8289060690778438E-2</v>
      </c>
    </row>
    <row r="866" spans="1:8" x14ac:dyDescent="0.15">
      <c r="A866" s="6">
        <v>39654</v>
      </c>
      <c r="B866" s="9">
        <f t="shared" si="13"/>
        <v>1.4706322273017214E-2</v>
      </c>
      <c r="C866" s="9">
        <f>IFERROR(IF(市价!C866="","",市价!C866/(INTERCEPT(市价!C$3:C866,市价!$B$3:$B866)+SLOPE(市价!C$3:C866,市价!$B$3:$B866)*市价!$B866)-1-IF(排名!C865=1,参数!$B$4)),"")</f>
        <v>-4.5100027877939985E-2</v>
      </c>
      <c r="D866" s="9">
        <f>IFERROR(IF(市价!D866="","",市价!D866/(INTERCEPT(市价!D$3:D866,市价!$B$3:$B866)+SLOPE(市价!D$3:D866,市价!$B$3:$B866)*市价!$B866)-1-IF(排名!D865=1,参数!$B$4)),"")</f>
        <v>0.15056023985419542</v>
      </c>
      <c r="E866" s="9">
        <f>IFERROR(IF(市价!E866="","",市价!E866/(INTERCEPT(市价!E$3:E866,市价!$B$3:$B866)+SLOPE(市价!E$3:E866,市价!$B$3:$B866)*市价!$B866)-1-IF(排名!E865=1,参数!$B$4)),"")</f>
        <v>5.3497622021773328E-2</v>
      </c>
      <c r="F866" s="9">
        <f>IFERROR(IF(市价!F866="","",市价!F866/(INTERCEPT(市价!F$3:F866,市价!$B$3:$B866)+SLOPE(市价!F$3:F866,市价!$B$3:$B866)*市价!$B866)-1-IF(排名!F865=1,参数!$B$4)),"")</f>
        <v>-6.9964862061465016E-2</v>
      </c>
      <c r="G866" s="9">
        <f>IFERROR(IF(市价!G866="","",市价!G866/(INTERCEPT(市价!G$3:G866,市价!$B$3:$B866)+SLOPE(市价!G$3:G866,市价!$B$3:$B866)*市价!$B866)-1-IF(排名!G865=1,参数!$B$4)),"")</f>
        <v>-7.9849788163893098E-2</v>
      </c>
      <c r="H866" s="9">
        <f>IFERROR(IF(市价!H866="","",市价!H866/(INTERCEPT(市价!H$3:H866,市价!$B$3:$B866)+SLOPE(市价!H$3:H866,市价!$B$3:$B866)*市价!$B866)-1-IF(排名!H865=1,参数!$B$4)),"")</f>
        <v>7.9094749865432634E-2</v>
      </c>
    </row>
    <row r="867" spans="1:8" x14ac:dyDescent="0.15">
      <c r="A867" s="6">
        <v>39657</v>
      </c>
      <c r="B867" s="9">
        <f t="shared" si="13"/>
        <v>1.4239114689367579E-2</v>
      </c>
      <c r="C867" s="9">
        <f>IFERROR(IF(市价!C867="","",市价!C867/(INTERCEPT(市价!C$3:C867,市价!$B$3:$B867)+SLOPE(市价!C$3:C867,市价!$B$3:$B867)*市价!$B867)-1-IF(排名!C866=1,参数!$B$4)),"")</f>
        <v>-4.8291713564887928E-2</v>
      </c>
      <c r="D867" s="9">
        <f>IFERROR(IF(市价!D867="","",市价!D867/(INTERCEPT(市价!D$3:D867,市价!$B$3:$B867)+SLOPE(市价!D$3:D867,市价!$B$3:$B867)*市价!$B867)-1-IF(排名!D866=1,参数!$B$4)),"")</f>
        <v>0.14671229596882651</v>
      </c>
      <c r="E867" s="9">
        <f>IFERROR(IF(市价!E867="","",市价!E867/(INTERCEPT(市价!E$3:E867,市价!$B$3:$B867)+SLOPE(市价!E$3:E867,市价!$B$3:$B867)*市价!$B867)-1-IF(排名!E866=1,参数!$B$4)),"")</f>
        <v>5.3395926345861211E-2</v>
      </c>
      <c r="F867" s="9">
        <f>IFERROR(IF(市价!F867="","",市价!F867/(INTERCEPT(市价!F$3:F867,市价!$B$3:$B867)+SLOPE(市价!F$3:F867,市价!$B$3:$B867)*市价!$B867)-1-IF(排名!F866=1,参数!$B$4)),"")</f>
        <v>-7.2960807232641978E-2</v>
      </c>
      <c r="G867" s="9">
        <f>IFERROR(IF(市价!G867="","",市价!G867/(INTERCEPT(市价!G$3:G867,市价!$B$3:$B867)+SLOPE(市价!G$3:G867,市价!$B$3:$B867)*市价!$B867)-1-IF(排名!G866=1,参数!$B$4)),"")</f>
        <v>-7.2645685054759324E-2</v>
      </c>
      <c r="H867" s="9">
        <f>IFERROR(IF(市价!H867="","",市价!H867/(INTERCEPT(市价!H$3:H867,市价!$B$3:$B867)+SLOPE(市价!H$3:H867,市价!$B$3:$B867)*市价!$B867)-1-IF(排名!H866=1,参数!$B$4)),"")</f>
        <v>7.9224671673806979E-2</v>
      </c>
    </row>
    <row r="868" spans="1:8" x14ac:dyDescent="0.15">
      <c r="A868" s="6">
        <v>39658</v>
      </c>
      <c r="B868" s="9">
        <f t="shared" si="13"/>
        <v>1.5725446218267231E-2</v>
      </c>
      <c r="C868" s="9">
        <f>IFERROR(IF(市价!C868="","",市价!C868/(INTERCEPT(市价!C$3:C868,市价!$B$3:$B868)+SLOPE(市价!C$3:C868,市价!$B$3:$B868)*市价!$B868)-1-IF(排名!C867=1,参数!$B$4)),"")</f>
        <v>-7.0044691862210628E-2</v>
      </c>
      <c r="D868" s="9">
        <f>IFERROR(IF(市价!D868="","",市价!D868/(INTERCEPT(市价!D$3:D868,市价!$B$3:$B868)+SLOPE(市价!D$3:D868,市价!$B$3:$B868)*市价!$B868)-1-IF(排名!D867=1,参数!$B$4)),"")</f>
        <v>0.14038789780710559</v>
      </c>
      <c r="E868" s="9">
        <f>IFERROR(IF(市价!E868="","",市价!E868/(INTERCEPT(市价!E$3:E868,市价!$B$3:$B868)+SLOPE(市价!E$3:E868,市价!$B$3:$B868)*市价!$B868)-1-IF(排名!E867=1,参数!$B$4)),"")</f>
        <v>9.9850779721688099E-2</v>
      </c>
      <c r="F868" s="9">
        <f>IFERROR(IF(市价!F868="","",市价!F868/(INTERCEPT(市价!F$3:F868,市价!$B$3:$B868)+SLOPE(市价!F$3:F868,市价!$B$3:$B868)*市价!$B868)-1-IF(排名!F867=1,参数!$B$4)),"")</f>
        <v>-8.0374737571405008E-2</v>
      </c>
      <c r="G868" s="9">
        <f>IFERROR(IF(市价!G868="","",市价!G868/(INTERCEPT(市价!G$3:G868,市价!$B$3:$B868)+SLOPE(市价!G$3:G868,市价!$B$3:$B868)*市价!$B868)-1-IF(排名!G867=1,参数!$B$4)),"")</f>
        <v>-6.8384473711344262E-2</v>
      </c>
      <c r="H868" s="9">
        <f>IFERROR(IF(市价!H868="","",市价!H868/(INTERCEPT(市价!H$3:H868,市价!$B$3:$B868)+SLOPE(市价!H$3:H868,市价!$B$3:$B868)*市价!$B868)-1-IF(排名!H867=1,参数!$B$4)),"")</f>
        <v>7.2917902925769607E-2</v>
      </c>
    </row>
    <row r="869" spans="1:8" x14ac:dyDescent="0.15">
      <c r="A869" s="6">
        <v>39659</v>
      </c>
      <c r="B869" s="9">
        <f t="shared" si="13"/>
        <v>1.6009188431555466E-2</v>
      </c>
      <c r="C869" s="9">
        <f>IFERROR(IF(市价!C869="","",市价!C869/(INTERCEPT(市价!C$3:C869,市价!$B$3:$B869)+SLOPE(市价!C$3:C869,市价!$B$3:$B869)*市价!$B869)-1-IF(排名!C868=1,参数!$B$4)),"")</f>
        <v>-6.2749778289536651E-2</v>
      </c>
      <c r="D869" s="9">
        <f>IFERROR(IF(市价!D869="","",市价!D869/(INTERCEPT(市价!D$3:D869,市价!$B$3:$B869)+SLOPE(市价!D$3:D869,市价!$B$3:$B869)*市价!$B869)-1-IF(排名!D868=1,参数!$B$4)),"")</f>
        <v>0.14147032967889794</v>
      </c>
      <c r="E869" s="9">
        <f>IFERROR(IF(市价!E869="","",市价!E869/(INTERCEPT(市价!E$3:E869,市价!$B$3:$B869)+SLOPE(市价!E$3:E869,市价!$B$3:$B869)*市价!$B869)-1-IF(排名!E868=1,参数!$B$4)),"")</f>
        <v>8.2293371621653177E-2</v>
      </c>
      <c r="F869" s="9">
        <f>IFERROR(IF(市价!F869="","",市价!F869/(INTERCEPT(市价!F$3:F869,市价!$B$3:$B869)+SLOPE(市价!F$3:F869,市价!$B$3:$B869)*市价!$B869)-1-IF(排名!F868=1,参数!$B$4)),"")</f>
        <v>-8.2999907505584058E-2</v>
      </c>
      <c r="G869" s="9">
        <f>IFERROR(IF(市价!G869="","",市价!G869/(INTERCEPT(市价!G$3:G869,市价!$B$3:$B869)+SLOPE(市价!G$3:G869,市价!$B$3:$B869)*市价!$B869)-1-IF(排名!G868=1,参数!$B$4)),"")</f>
        <v>-6.4342869159680349E-2</v>
      </c>
      <c r="H869" s="9">
        <f>IFERROR(IF(市价!H869="","",市价!H869/(INTERCEPT(市价!H$3:H869,市价!$B$3:$B869)+SLOPE(市价!H$3:H869,市价!$B$3:$B869)*市价!$B869)-1-IF(排名!H868=1,参数!$B$4)),"")</f>
        <v>8.2383984243582731E-2</v>
      </c>
    </row>
    <row r="870" spans="1:8" x14ac:dyDescent="0.15">
      <c r="A870" s="6">
        <v>39660</v>
      </c>
      <c r="B870" s="9">
        <f t="shared" si="13"/>
        <v>1.7466662870986732E-2</v>
      </c>
      <c r="C870" s="9">
        <f>IFERROR(IF(市价!C870="","",市价!C870/(INTERCEPT(市价!C$3:C870,市价!$B$3:$B870)+SLOPE(市价!C$3:C870,市价!$B$3:$B870)*市价!$B870)-1-IF(排名!C869=1,参数!$B$4)),"")</f>
        <v>-4.9341423511099824E-2</v>
      </c>
      <c r="D870" s="9">
        <f>IFERROR(IF(市价!D870="","",市价!D870/(INTERCEPT(市价!D$3:D870,市价!$B$3:$B870)+SLOPE(市价!D$3:D870,市价!$B$3:$B870)*市价!$B870)-1-IF(排名!D869=1,参数!$B$4)),"")</f>
        <v>0.13761257933720672</v>
      </c>
      <c r="E870" s="9">
        <f>IFERROR(IF(市价!E870="","",市价!E870/(INTERCEPT(市价!E$3:E870,市价!$B$3:$B870)+SLOPE(市价!E$3:E870,市价!$B$3:$B870)*市价!$B870)-1-IF(排名!E869=1,参数!$B$4)),"")</f>
        <v>7.9249113903556268E-2</v>
      </c>
      <c r="F870" s="9">
        <f>IFERROR(IF(市价!F870="","",市价!F870/(INTERCEPT(市价!F$3:F870,市价!$B$3:$B870)+SLOPE(市价!F$3:F870,市价!$B$3:$B870)*市价!$B870)-1-IF(排名!F869=1,参数!$B$4)),"")</f>
        <v>-8.2118110290330115E-2</v>
      </c>
      <c r="G870" s="9">
        <f>IFERROR(IF(市价!G870="","",市价!G870/(INTERCEPT(市价!G$3:G870,市价!$B$3:$B870)+SLOPE(市价!G$3:G870,市价!$B$3:$B870)*市价!$B870)-1-IF(排名!G869=1,参数!$B$4)),"")</f>
        <v>-5.8176478246075081E-2</v>
      </c>
      <c r="H870" s="9">
        <f>IFERROR(IF(市价!H870="","",市价!H870/(INTERCEPT(市价!H$3:H870,市价!$B$3:$B870)+SLOPE(市价!H$3:H870,市价!$B$3:$B870)*市价!$B870)-1-IF(排名!H869=1,参数!$B$4)),"")</f>
        <v>7.7574296032662415E-2</v>
      </c>
    </row>
    <row r="871" spans="1:8" x14ac:dyDescent="0.15">
      <c r="A871" s="6">
        <v>39661</v>
      </c>
      <c r="B871" s="9">
        <f t="shared" si="13"/>
        <v>1.546887522420648E-2</v>
      </c>
      <c r="C871" s="9">
        <f>IFERROR(IF(市价!C871="","",市价!C871/(INTERCEPT(市价!C$3:C871,市价!$B$3:$B871)+SLOPE(市价!C$3:C871,市价!$B$3:$B871)*市价!$B871)-1-IF(排名!C870=1,参数!$B$4)),"")</f>
        <v>-6.5794185451876874E-2</v>
      </c>
      <c r="D871" s="9">
        <f>IFERROR(IF(市价!D871="","",市价!D871/(INTERCEPT(市价!D$3:D871,市价!$B$3:$B871)+SLOPE(市价!D$3:D871,市价!$B$3:$B871)*市价!$B871)-1-IF(排名!D870=1,参数!$B$4)),"")</f>
        <v>0.14463869171323673</v>
      </c>
      <c r="E871" s="9">
        <f>IFERROR(IF(市价!E871="","",市价!E871/(INTERCEPT(市价!E$3:E871,市价!$B$3:$B871)+SLOPE(市价!E$3:E871,市价!$B$3:$B871)*市价!$B871)-1-IF(排名!E870=1,参数!$B$4)),"")</f>
        <v>0.11270066397789225</v>
      </c>
      <c r="F871" s="9">
        <f>IFERROR(IF(市价!F871="","",市价!F871/(INTERCEPT(市价!F$3:F871,市价!$B$3:$B871)+SLOPE(市价!F$3:F871,市价!$B$3:$B871)*市价!$B871)-1-IF(排名!F870=1,参数!$B$4)),"")</f>
        <v>-8.5195729449691671E-2</v>
      </c>
      <c r="G871" s="9">
        <f>IFERROR(IF(市价!G871="","",市价!G871/(INTERCEPT(市价!G$3:G871,市价!$B$3:$B871)+SLOPE(市价!G$3:G871,市价!$B$3:$B871)*市价!$B871)-1-IF(排名!G870=1,参数!$B$4)),"")</f>
        <v>-6.1005265520780894E-2</v>
      </c>
      <c r="H871" s="9">
        <f>IFERROR(IF(市价!H871="","",市价!H871/(INTERCEPT(市价!H$3:H871,市价!$B$3:$B871)+SLOPE(市价!H$3:H871,市价!$B$3:$B871)*市价!$B871)-1-IF(排名!H870=1,参数!$B$4)),"")</f>
        <v>4.7469076076459338E-2</v>
      </c>
    </row>
    <row r="872" spans="1:8" x14ac:dyDescent="0.15">
      <c r="A872" s="6">
        <v>39664</v>
      </c>
      <c r="B872" s="9">
        <f t="shared" si="13"/>
        <v>1.7713407212290349E-2</v>
      </c>
      <c r="C872" s="9">
        <f>IFERROR(IF(市价!C872="","",市价!C872/(INTERCEPT(市价!C$3:C872,市价!$B$3:$B872)+SLOPE(市价!C$3:C872,市价!$B$3:$B872)*市价!$B872)-1-IF(排名!C871=1,参数!$B$4)),"")</f>
        <v>-6.9618965190272886E-2</v>
      </c>
      <c r="D872" s="9">
        <f>IFERROR(IF(市价!D872="","",市价!D872/(INTERCEPT(市价!D$3:D872,市价!$B$3:$B872)+SLOPE(市价!D$3:D872,市价!$B$3:$B872)*市价!$B872)-1-IF(排名!D871=1,参数!$B$4)),"")</f>
        <v>0.13891881672317208</v>
      </c>
      <c r="E872" s="9">
        <f>IFERROR(IF(市价!E872="","",市价!E872/(INTERCEPT(市价!E$3:E872,市价!$B$3:$B872)+SLOPE(市价!E$3:E872,市价!$B$3:$B872)*市价!$B872)-1-IF(排名!E871=1,参数!$B$4)),"")</f>
        <v>0.15259607829300936</v>
      </c>
      <c r="F872" s="9">
        <f>IFERROR(IF(市价!F872="","",市价!F872/(INTERCEPT(市价!F$3:F872,市价!$B$3:$B872)+SLOPE(市价!F$3:F872,市价!$B$3:$B872)*市价!$B872)-1-IF(排名!F871=1,参数!$B$4)),"")</f>
        <v>-8.9260383091077644E-2</v>
      </c>
      <c r="G872" s="9">
        <f>IFERROR(IF(市价!G872="","",市价!G872/(INTERCEPT(市价!G$3:G872,市价!$B$3:$B872)+SLOPE(市价!G$3:G872,市价!$B$3:$B872)*市价!$B872)-1-IF(排名!G871=1,参数!$B$4)),"")</f>
        <v>-7.4356505475244972E-2</v>
      </c>
      <c r="H872" s="9">
        <f>IFERROR(IF(市价!H872="","",市价!H872/(INTERCEPT(市价!H$3:H872,市价!$B$3:$B872)+SLOPE(市价!H$3:H872,市价!$B$3:$B872)*市价!$B872)-1-IF(排名!H871=1,参数!$B$4)),"")</f>
        <v>4.8001402014156147E-2</v>
      </c>
    </row>
    <row r="873" spans="1:8" x14ac:dyDescent="0.15">
      <c r="A873" s="6">
        <v>39665</v>
      </c>
      <c r="B873" s="9">
        <f t="shared" si="13"/>
        <v>1.7532106049641099E-2</v>
      </c>
      <c r="C873" s="9">
        <f>IFERROR(IF(市价!C873="","",市价!C873/(INTERCEPT(市价!C$3:C873,市价!$B$3:$B873)+SLOPE(市价!C$3:C873,市价!$B$3:$B873)*市价!$B873)-1-IF(排名!C872=1,参数!$B$4)),"")</f>
        <v>-5.3011181062376567E-2</v>
      </c>
      <c r="D873" s="9">
        <f>IFERROR(IF(市价!D873="","",市价!D873/(INTERCEPT(市价!D$3:D873,市价!$B$3:$B873)+SLOPE(市价!D$3:D873,市价!$B$3:$B873)*市价!$B873)-1-IF(排名!D872=1,参数!$B$4)),"")</f>
        <v>0.14074846605701685</v>
      </c>
      <c r="E873" s="9">
        <f>IFERROR(IF(市价!E873="","",市价!E873/(INTERCEPT(市价!E$3:E873,市价!$B$3:$B873)+SLOPE(市价!E$3:E873,市价!$B$3:$B873)*市价!$B873)-1-IF(排名!E872=1,参数!$B$4)),"")</f>
        <v>0.14157254608571801</v>
      </c>
      <c r="F873" s="9">
        <f>IFERROR(IF(市价!F873="","",市价!F873/(INTERCEPT(市价!F$3:F873,市价!$B$3:$B873)+SLOPE(市价!F$3:F873,市价!$B$3:$B873)*市价!$B873)-1-IF(排名!F872=1,参数!$B$4)),"")</f>
        <v>-9.0791279998953978E-2</v>
      </c>
      <c r="G873" s="9">
        <f>IFERROR(IF(市价!G873="","",市价!G873/(INTERCEPT(市价!G$3:G873,市价!$B$3:$B873)+SLOPE(市价!G$3:G873,市价!$B$3:$B873)*市价!$B873)-1-IF(排名!G872=1,参数!$B$4)),"")</f>
        <v>-6.6853052441118721E-2</v>
      </c>
      <c r="H873" s="9">
        <f>IFERROR(IF(市价!H873="","",市价!H873/(INTERCEPT(市价!H$3:H873,市价!$B$3:$B873)+SLOPE(市价!H$3:H873,市价!$B$3:$B873)*市价!$B873)-1-IF(排名!H872=1,参数!$B$4)),"")</f>
        <v>3.352713765756099E-2</v>
      </c>
    </row>
    <row r="874" spans="1:8" x14ac:dyDescent="0.15">
      <c r="A874" s="6">
        <v>39666</v>
      </c>
      <c r="B874" s="9">
        <f t="shared" si="13"/>
        <v>3.0641985763903867E-2</v>
      </c>
      <c r="C874" s="9" t="str">
        <f>IFERROR(IF(市价!C874="","",市价!C874/(INTERCEPT(市价!C$3:C874,市价!$B$3:$B874)+SLOPE(市价!C$3:C874,市价!$B$3:$B874)*市价!$B874)-1-IF(排名!C873=1,参数!$B$4)),"")</f>
        <v/>
      </c>
      <c r="D874" s="9">
        <f>IFERROR(IF(市价!D874="","",市价!D874/(INTERCEPT(市价!D$3:D874,市价!$B$3:$B874)+SLOPE(市价!D$3:D874,市价!$B$3:$B874)*市价!$B874)-1-IF(排名!D873=1,参数!$B$4)),"")</f>
        <v>0.14280370157795796</v>
      </c>
      <c r="E874" s="9">
        <f>IFERROR(IF(市价!E874="","",市价!E874/(INTERCEPT(市价!E$3:E874,市价!$B$3:$B874)+SLOPE(市价!E$3:E874,市价!$B$3:$B874)*市价!$B874)-1-IF(排名!E873=1,参数!$B$4)),"")</f>
        <v>0.12820660953653484</v>
      </c>
      <c r="F874" s="9">
        <f>IFERROR(IF(市价!F874="","",市价!F874/(INTERCEPT(市价!F$3:F874,市价!$B$3:$B874)+SLOPE(市价!F$3:F874,市价!$B$3:$B874)*市价!$B874)-1-IF(排名!F873=1,参数!$B$4)),"")</f>
        <v>-7.7907542345438507E-2</v>
      </c>
      <c r="G874" s="9">
        <f>IFERROR(IF(市价!G874="","",市价!G874/(INTERCEPT(市价!G$3:G874,市价!$B$3:$B874)+SLOPE(市价!G$3:G874,市价!$B$3:$B874)*市价!$B874)-1-IF(排名!G873=1,参数!$B$4)),"")</f>
        <v>-6.3789653057302886E-2</v>
      </c>
      <c r="H874" s="9">
        <f>IFERROR(IF(市价!H874="","",市价!H874/(INTERCEPT(市价!H$3:H874,市价!$B$3:$B874)+SLOPE(市价!H$3:H874,市价!$B$3:$B874)*市价!$B874)-1-IF(排名!H873=1,参数!$B$4)),"")</f>
        <v>2.3896813107767922E-2</v>
      </c>
    </row>
    <row r="875" spans="1:8" x14ac:dyDescent="0.15">
      <c r="A875" s="6">
        <v>39667</v>
      </c>
      <c r="B875" s="9">
        <f t="shared" si="13"/>
        <v>1.5483999023983175E-2</v>
      </c>
      <c r="C875" s="9">
        <f>IFERROR(IF(市价!C875="","",市价!C875/(INTERCEPT(市价!C$3:C875,市价!$B$3:$B875)+SLOPE(市价!C$3:C875,市价!$B$3:$B875)*市价!$B875)-1-IF(排名!C874=1,参数!$B$4)),"")</f>
        <v>-6.094575809518421E-2</v>
      </c>
      <c r="D875" s="9">
        <f>IFERROR(IF(市价!D875="","",市价!D875/(INTERCEPT(市价!D$3:D875,市价!$B$3:$B875)+SLOPE(市价!D$3:D875,市价!$B$3:$B875)*市价!$B875)-1-IF(排名!D874=1,参数!$B$4)),"")</f>
        <v>0.13818764731604483</v>
      </c>
      <c r="E875" s="9">
        <f>IFERROR(IF(市价!E875="","",市价!E875/(INTERCEPT(市价!E$3:E875,市价!$B$3:$B875)+SLOPE(市价!E$3:E875,市价!$B$3:$B875)*市价!$B875)-1-IF(排名!E874=1,参数!$B$4)),"")</f>
        <v>0.11135618802617109</v>
      </c>
      <c r="F875" s="9">
        <f>IFERROR(IF(市价!F875="","",市价!F875/(INTERCEPT(市价!F$3:F875,市价!$B$3:$B875)+SLOPE(市价!F$3:F875,市价!$B$3:$B875)*市价!$B875)-1-IF(排名!F874=1,参数!$B$4)),"")</f>
        <v>-7.6915436019929562E-2</v>
      </c>
      <c r="G875" s="9">
        <f>IFERROR(IF(市价!G875="","",市价!G875/(INTERCEPT(市价!G$3:G875,市价!$B$3:$B875)+SLOPE(市价!G$3:G875,市价!$B$3:$B875)*市价!$B875)-1-IF(排名!G874=1,参数!$B$4)),"")</f>
        <v>-6.1262359208696382E-2</v>
      </c>
      <c r="H875" s="9">
        <f>IFERROR(IF(市价!H875="","",市价!H875/(INTERCEPT(市价!H$3:H875,市价!$B$3:$B875)+SLOPE(市价!H$3:H875,市价!$B$3:$B875)*市价!$B875)-1-IF(排名!H874=1,参数!$B$4)),"")</f>
        <v>4.2483712125493289E-2</v>
      </c>
    </row>
    <row r="876" spans="1:8" x14ac:dyDescent="0.15">
      <c r="A876" s="6">
        <v>39668</v>
      </c>
      <c r="B876" s="9">
        <f t="shared" si="13"/>
        <v>1.8972772223096419E-2</v>
      </c>
      <c r="C876" s="9">
        <f>IFERROR(IF(市价!C876="","",市价!C876/(INTERCEPT(市价!C$3:C876,市价!$B$3:$B876)+SLOPE(市价!C$3:C876,市价!$B$3:$B876)*市价!$B876)-1-IF(排名!C875=1,参数!$B$4)),"")</f>
        <v>-5.310230620297729E-2</v>
      </c>
      <c r="D876" s="9">
        <f>IFERROR(IF(市价!D876="","",市价!D876/(INTERCEPT(市价!D$3:D876,市价!$B$3:$B876)+SLOPE(市价!D$3:D876,市价!$B$3:$B876)*市价!$B876)-1-IF(排名!D875=1,参数!$B$4)),"")</f>
        <v>0.12283889532442149</v>
      </c>
      <c r="E876" s="9">
        <f>IFERROR(IF(市价!E876="","",市价!E876/(INTERCEPT(市价!E$3:E876,市价!$B$3:$B876)+SLOPE(市价!E$3:E876,市价!$B$3:$B876)*市价!$B876)-1-IF(排名!E875=1,参数!$B$4)),"")</f>
        <v>8.768603017867771E-2</v>
      </c>
      <c r="F876" s="9">
        <f>IFERROR(IF(市价!F876="","",市价!F876/(INTERCEPT(市价!F$3:F876,市价!$B$3:$B876)+SLOPE(市价!F$3:F876,市价!$B$3:$B876)*市价!$B876)-1-IF(排名!F875=1,参数!$B$4)),"")</f>
        <v>-7.2875470262529718E-2</v>
      </c>
      <c r="G876" s="9">
        <f>IFERROR(IF(市价!G876="","",市价!G876/(INTERCEPT(市价!G$3:G876,市价!$B$3:$B876)+SLOPE(市价!G$3:G876,市价!$B$3:$B876)*市价!$B876)-1-IF(排名!G875=1,参数!$B$4)),"")</f>
        <v>-7.1768381907873602E-2</v>
      </c>
      <c r="H876" s="9">
        <f>IFERROR(IF(市价!H876="","",市价!H876/(INTERCEPT(市价!H$3:H876,市价!$B$3:$B876)+SLOPE(市价!H$3:H876,市价!$B$3:$B876)*市价!$B876)-1-IF(排名!H875=1,参数!$B$4)),"")</f>
        <v>0.10105786620885993</v>
      </c>
    </row>
    <row r="877" spans="1:8" x14ac:dyDescent="0.15">
      <c r="A877" s="6">
        <v>39671</v>
      </c>
      <c r="B877" s="9">
        <f t="shared" si="13"/>
        <v>2.2746904520274929E-2</v>
      </c>
      <c r="C877" s="9">
        <f>IFERROR(IF(市价!C877="","",市价!C877/(INTERCEPT(市价!C$3:C877,市价!$B$3:$B877)+SLOPE(市价!C$3:C877,市价!$B$3:$B877)*市价!$B877)-1-IF(排名!C876=1,参数!$B$4)),"")</f>
        <v>-8.046176963692997E-2</v>
      </c>
      <c r="D877" s="9">
        <f>IFERROR(IF(市价!D877="","",市价!D877/(INTERCEPT(市价!D$3:D877,市价!$B$3:$B877)+SLOPE(市价!D$3:D877,市价!$B$3:$B877)*市价!$B877)-1-IF(排名!D876=1,参数!$B$4)),"")</f>
        <v>0.1657200690055185</v>
      </c>
      <c r="E877" s="9">
        <f>IFERROR(IF(市价!E877="","",市价!E877/(INTERCEPT(市价!E$3:E877,市价!$B$3:$B877)+SLOPE(市价!E$3:E877,市价!$B$3:$B877)*市价!$B877)-1-IF(排名!E876=1,参数!$B$4)),"")</f>
        <v>0.11189141709144668</v>
      </c>
      <c r="F877" s="9">
        <f>IFERROR(IF(市价!F877="","",市价!F877/(INTERCEPT(市价!F$3:F877,市价!$B$3:$B877)+SLOPE(市价!F$3:F877,市价!$B$3:$B877)*市价!$B877)-1-IF(排名!F876=1,参数!$B$4)),"")</f>
        <v>-8.1273088439352104E-2</v>
      </c>
      <c r="G877" s="9">
        <f>IFERROR(IF(市价!G877="","",市价!G877/(INTERCEPT(市价!G$3:G877,市价!$B$3:$B877)+SLOPE(市价!G$3:G877,市价!$B$3:$B877)*市价!$B877)-1-IF(排名!G876=1,参数!$B$4)),"")</f>
        <v>-8.3405352726391713E-2</v>
      </c>
      <c r="H877" s="9">
        <f>IFERROR(IF(市价!H877="","",市价!H877/(INTERCEPT(市价!H$3:H877,市价!$B$3:$B877)+SLOPE(市价!H$3:H877,市价!$B$3:$B877)*市价!$B877)-1-IF(排名!H876=1,参数!$B$4)),"")</f>
        <v>0.10401015182735818</v>
      </c>
    </row>
    <row r="878" spans="1:8" x14ac:dyDescent="0.15">
      <c r="A878" s="6">
        <v>39672</v>
      </c>
      <c r="B878" s="9">
        <f t="shared" si="13"/>
        <v>2.337557816287783E-2</v>
      </c>
      <c r="C878" s="9">
        <f>IFERROR(IF(市价!C878="","",市价!C878/(INTERCEPT(市价!C$3:C878,市价!$B$3:$B878)+SLOPE(市价!C$3:C878,市价!$B$3:$B878)*市价!$B878)-1-IF(排名!C877=1,参数!$B$4)),"")</f>
        <v>-7.7692599717296251E-2</v>
      </c>
      <c r="D878" s="9">
        <f>IFERROR(IF(市价!D878="","",市价!D878/(INTERCEPT(市价!D$3:D878,市价!$B$3:$B878)+SLOPE(市价!D$3:D878,市价!$B$3:$B878)*市价!$B878)-1-IF(排名!D877=1,参数!$B$4)),"")</f>
        <v>0.16317234377988155</v>
      </c>
      <c r="E878" s="9">
        <f>IFERROR(IF(市价!E878="","",市价!E878/(INTERCEPT(市价!E$3:E878,市价!$B$3:$B878)+SLOPE(市价!E$3:E878,市价!$B$3:$B878)*市价!$B878)-1-IF(排名!E877=1,参数!$B$4)),"")</f>
        <v>0.10583947220584622</v>
      </c>
      <c r="F878" s="9">
        <f>IFERROR(IF(市价!F878="","",市价!F878/(INTERCEPT(市价!F$3:F878,市价!$B$3:$B878)+SLOPE(市价!F$3:F878,市价!$B$3:$B878)*市价!$B878)-1-IF(排名!F877=1,参数!$B$4)),"")</f>
        <v>-6.8753444491518101E-2</v>
      </c>
      <c r="G878" s="9">
        <f>IFERROR(IF(市价!G878="","",市价!G878/(INTERCEPT(市价!G$3:G878,市价!$B$3:$B878)+SLOPE(市价!G$3:G878,市价!$B$3:$B878)*市价!$B878)-1-IF(排名!G877=1,参数!$B$4)),"")</f>
        <v>-7.4832382593068902E-2</v>
      </c>
      <c r="H878" s="9">
        <f>IFERROR(IF(市价!H878="","",市价!H878/(INTERCEPT(市价!H$3:H878,市价!$B$3:$B878)+SLOPE(市价!H$3:H878,市价!$B$3:$B878)*市价!$B878)-1-IF(排名!H877=1,参数!$B$4)),"")</f>
        <v>9.2520079793422472E-2</v>
      </c>
    </row>
    <row r="879" spans="1:8" x14ac:dyDescent="0.15">
      <c r="A879" s="6">
        <v>39673</v>
      </c>
      <c r="B879" s="9">
        <f t="shared" si="13"/>
        <v>2.4947115655431989E-2</v>
      </c>
      <c r="C879" s="9">
        <f>IFERROR(IF(市价!C879="","",市价!C879/(INTERCEPT(市价!C$3:C879,市价!$B$3:$B879)+SLOPE(市价!C$3:C879,市价!$B$3:$B879)*市价!$B879)-1-IF(排名!C878=1,参数!$B$4)),"")</f>
        <v>-7.3648539229847376E-2</v>
      </c>
      <c r="D879" s="9">
        <f>IFERROR(IF(市价!D879="","",市价!D879/(INTERCEPT(市价!D$3:D879,市价!$B$3:$B879)+SLOPE(市价!D$3:D879,市价!$B$3:$B879)*市价!$B879)-1-IF(排名!D878=1,参数!$B$4)),"")</f>
        <v>0.17041157137850482</v>
      </c>
      <c r="E879" s="9">
        <f>IFERROR(IF(市价!E879="","",市价!E879/(INTERCEPT(市价!E$3:E879,市价!$B$3:$B879)+SLOPE(市价!E$3:E879,市价!$B$3:$B879)*市价!$B879)-1-IF(排名!E878=1,参数!$B$4)),"")</f>
        <v>9.2290627938691694E-2</v>
      </c>
      <c r="F879" s="9">
        <f>IFERROR(IF(市价!F879="","",市价!F879/(INTERCEPT(市价!F$3:F879,市价!$B$3:$B879)+SLOPE(市价!F$3:F879,市价!$B$3:$B879)*市价!$B879)-1-IF(排名!F878=1,参数!$B$4)),"")</f>
        <v>-6.274052220173032E-2</v>
      </c>
      <c r="G879" s="9">
        <f>IFERROR(IF(市价!G879="","",市价!G879/(INTERCEPT(市价!G$3:G879,市价!$B$3:$B879)+SLOPE(市价!G$3:G879,市价!$B$3:$B879)*市价!$B879)-1-IF(排名!G878=1,参数!$B$4)),"")</f>
        <v>-7.4470236185998351E-2</v>
      </c>
      <c r="H879" s="9">
        <f>IFERROR(IF(市价!H879="","",市价!H879/(INTERCEPT(市价!H$3:H879,市价!$B$3:$B879)+SLOPE(市价!H$3:H879,市价!$B$3:$B879)*市价!$B879)-1-IF(排名!H878=1,参数!$B$4)),"")</f>
        <v>9.7839792232971456E-2</v>
      </c>
    </row>
    <row r="880" spans="1:8" x14ac:dyDescent="0.15">
      <c r="A880" s="6">
        <v>39674</v>
      </c>
      <c r="B880" s="9">
        <f t="shared" si="13"/>
        <v>2.5343258554853327E-2</v>
      </c>
      <c r="C880" s="9">
        <f>IFERROR(IF(市价!C880="","",市价!C880/(INTERCEPT(市价!C$3:C880,市价!$B$3:$B880)+SLOPE(市价!C$3:C880,市价!$B$3:$B880)*市价!$B880)-1-IF(排名!C879=1,参数!$B$4)),"")</f>
        <v>-8.3681675534232114E-2</v>
      </c>
      <c r="D880" s="9">
        <f>IFERROR(IF(市价!D880="","",市价!D880/(INTERCEPT(市价!D$3:D880,市价!$B$3:$B880)+SLOPE(市价!D$3:D880,市价!$B$3:$B880)*市价!$B880)-1-IF(排名!D879=1,参数!$B$4)),"")</f>
        <v>0.16285505046116033</v>
      </c>
      <c r="E880" s="9">
        <f>IFERROR(IF(市价!E880="","",市价!E880/(INTERCEPT(市价!E$3:E880,市价!$B$3:$B880)+SLOPE(市价!E$3:E880,市价!$B$3:$B880)*市价!$B880)-1-IF(排名!E879=1,参数!$B$4)),"")</f>
        <v>0.11034560292868067</v>
      </c>
      <c r="F880" s="9">
        <f>IFERROR(IF(市价!F880="","",市价!F880/(INTERCEPT(市价!F$3:F880,市价!$B$3:$B880)+SLOPE(市价!F$3:F880,市价!$B$3:$B880)*市价!$B880)-1-IF(排名!F879=1,参数!$B$4)),"")</f>
        <v>-5.8146770315810947E-2</v>
      </c>
      <c r="G880" s="9">
        <f>IFERROR(IF(市价!G880="","",市价!G880/(INTERCEPT(市价!G$3:G880,市价!$B$3:$B880)+SLOPE(市价!G$3:G880,市价!$B$3:$B880)*市价!$B880)-1-IF(排名!G879=1,参数!$B$4)),"")</f>
        <v>-7.246289649342974E-2</v>
      </c>
      <c r="H880" s="9">
        <f>IFERROR(IF(市价!H880="","",市价!H880/(INTERCEPT(市价!H$3:H880,市价!$B$3:$B880)+SLOPE(市价!H$3:H880,市价!$B$3:$B880)*市价!$B880)-1-IF(排名!H879=1,参数!$B$4)),"")</f>
        <v>9.3150240282751762E-2</v>
      </c>
    </row>
    <row r="881" spans="1:8" x14ac:dyDescent="0.15">
      <c r="A881" s="6">
        <v>39675</v>
      </c>
      <c r="B881" s="9">
        <f t="shared" si="13"/>
        <v>2.5000311022077226E-2</v>
      </c>
      <c r="C881" s="9">
        <f>IFERROR(IF(市价!C881="","",市价!C881/(INTERCEPT(市价!C$3:C881,市价!$B$3:$B881)+SLOPE(市价!C$3:C881,市价!$B$3:$B881)*市价!$B881)-1-IF(排名!C880=1,参数!$B$4)),"")</f>
        <v>-9.4311481160423205E-2</v>
      </c>
      <c r="D881" s="9">
        <f>IFERROR(IF(市价!D881="","",市价!D881/(INTERCEPT(市价!D$3:D881,市价!$B$3:$B881)+SLOPE(市价!D$3:D881,市价!$B$3:$B881)*市价!$B881)-1-IF(排名!D880=1,参数!$B$4)),"")</f>
        <v>0.15859768190001167</v>
      </c>
      <c r="E881" s="9">
        <f>IFERROR(IF(市价!E881="","",市价!E881/(INTERCEPT(市价!E$3:E881,市价!$B$3:$B881)+SLOPE(市价!E$3:E881,市价!$B$3:$B881)*市价!$B881)-1-IF(排名!E880=1,参数!$B$4)),"")</f>
        <v>0.1142544757671331</v>
      </c>
      <c r="F881" s="9">
        <f>IFERROR(IF(市价!F881="","",市价!F881/(INTERCEPT(市价!F$3:F881,市价!$B$3:$B881)+SLOPE(市价!F$3:F881,市价!$B$3:$B881)*市价!$B881)-1-IF(排名!F880=1,参数!$B$4)),"")</f>
        <v>-5.3747739642997172E-2</v>
      </c>
      <c r="G881" s="9">
        <f>IFERROR(IF(市价!G881="","",市价!G881/(INTERCEPT(市价!G$3:G881,市价!$B$3:$B881)+SLOPE(市价!G$3:G881,市价!$B$3:$B881)*市价!$B881)-1-IF(排名!G880=1,参数!$B$4)),"")</f>
        <v>-7.577046061545567E-2</v>
      </c>
      <c r="H881" s="9">
        <f>IFERROR(IF(市价!H881="","",市价!H881/(INTERCEPT(市价!H$3:H881,市价!$B$3:$B881)+SLOPE(市价!H$3:H881,市价!$B$3:$B881)*市价!$B881)-1-IF(排名!H880=1,参数!$B$4)),"")</f>
        <v>0.10097938988419464</v>
      </c>
    </row>
    <row r="882" spans="1:8" x14ac:dyDescent="0.15">
      <c r="A882" s="6">
        <v>39678</v>
      </c>
      <c r="B882" s="9">
        <f t="shared" si="13"/>
        <v>3.0158735826893084E-2</v>
      </c>
      <c r="C882" s="9">
        <f>IFERROR(IF(市价!C882="","",市价!C882/(INTERCEPT(市价!C$3:C882,市价!$B$3:$B882)+SLOPE(市价!C$3:C882,市价!$B$3:$B882)*市价!$B882)-1-IF(排名!C881=1,参数!$B$4)),"")</f>
        <v>-8.1331399281853956E-2</v>
      </c>
      <c r="D882" s="9">
        <f>IFERROR(IF(市价!D882="","",市价!D882/(INTERCEPT(市价!D$3:D882,市价!$B$3:$B882)+SLOPE(市价!D$3:D882,市价!$B$3:$B882)*市价!$B882)-1-IF(排名!D881=1,参数!$B$4)),"")</f>
        <v>0.15724596428501325</v>
      </c>
      <c r="E882" s="9">
        <f>IFERROR(IF(市价!E882="","",市价!E882/(INTERCEPT(市价!E$3:E882,市价!$B$3:$B882)+SLOPE(市价!E$3:E882,市价!$B$3:$B882)*市价!$B882)-1-IF(排名!E881=1,参数!$B$4)),"")</f>
        <v>9.3696072705969247E-2</v>
      </c>
      <c r="F882" s="9">
        <f>IFERROR(IF(市价!F882="","",市价!F882/(INTERCEPT(市价!F$3:F882,市价!$B$3:$B882)+SLOPE(市价!F$3:F882,市价!$B$3:$B882)*市价!$B882)-1-IF(排名!F881=1,参数!$B$4)),"")</f>
        <v>-4.7013439934906476E-2</v>
      </c>
      <c r="G882" s="9">
        <f>IFERROR(IF(市价!G882="","",市价!G882/(INTERCEPT(市价!G$3:G882,市价!$B$3:$B882)+SLOPE(市价!G$3:G882,市价!$B$3:$B882)*市价!$B882)-1-IF(排名!G881=1,参数!$B$4)),"")</f>
        <v>-9.419121428334698E-2</v>
      </c>
      <c r="H882" s="9">
        <f>IFERROR(IF(市价!H882="","",市价!H882/(INTERCEPT(市价!H$3:H882,市价!$B$3:$B882)+SLOPE(市价!H$3:H882,市价!$B$3:$B882)*市价!$B882)-1-IF(排名!H881=1,参数!$B$4)),"")</f>
        <v>0.15254643147048341</v>
      </c>
    </row>
    <row r="883" spans="1:8" x14ac:dyDescent="0.15">
      <c r="A883" s="6">
        <v>39679</v>
      </c>
      <c r="B883" s="9">
        <f t="shared" si="13"/>
        <v>2.874807191847556E-2</v>
      </c>
      <c r="C883" s="9">
        <f>IFERROR(IF(市价!C883="","",市价!C883/(INTERCEPT(市价!C$3:C883,市价!$B$3:$B883)+SLOPE(市价!C$3:C883,市价!$B$3:$B883)*市价!$B883)-1-IF(排名!C882=1,参数!$B$4)),"")</f>
        <v>-0.10704995615939128</v>
      </c>
      <c r="D883" s="9">
        <f>IFERROR(IF(市价!D883="","",市价!D883/(INTERCEPT(市价!D$3:D883,市价!$B$3:$B883)+SLOPE(市价!D$3:D883,市价!$B$3:$B883)*市价!$B883)-1-IF(排名!D882=1,参数!$B$4)),"")</f>
        <v>0.15060142112457209</v>
      </c>
      <c r="E883" s="9">
        <f>IFERROR(IF(市价!E883="","",市价!E883/(INTERCEPT(市价!E$3:E883,市价!$B$3:$B883)+SLOPE(市价!E$3:E883,市价!$B$3:$B883)*市价!$B883)-1-IF(排名!E882=1,参数!$B$4)),"")</f>
        <v>0.10917839185578293</v>
      </c>
      <c r="F883" s="9">
        <f>IFERROR(IF(市价!F883="","",市价!F883/(INTERCEPT(市价!F$3:F883,市价!$B$3:$B883)+SLOPE(市价!F$3:F883,市价!$B$3:$B883)*市价!$B883)-1-IF(排名!F882=1,参数!$B$4)),"")</f>
        <v>-4.1318254276769384E-2</v>
      </c>
      <c r="G883" s="9">
        <f>IFERROR(IF(市价!G883="","",市价!G883/(INTERCEPT(市价!G$3:G883,市价!$B$3:$B883)+SLOPE(市价!G$3:G883,市价!$B$3:$B883)*市价!$B883)-1-IF(排名!G882=1,参数!$B$4)),"")</f>
        <v>-9.4722538488391406E-2</v>
      </c>
      <c r="H883" s="9">
        <f>IFERROR(IF(市价!H883="","",市价!H883/(INTERCEPT(市价!H$3:H883,市价!$B$3:$B883)+SLOPE(市价!H$3:H883,市价!$B$3:$B883)*市价!$B883)-1-IF(排名!H882=1,参数!$B$4)),"")</f>
        <v>0.15579936745505041</v>
      </c>
    </row>
    <row r="884" spans="1:8" x14ac:dyDescent="0.15">
      <c r="A884" s="6">
        <v>39680</v>
      </c>
      <c r="B884" s="9">
        <f t="shared" si="13"/>
        <v>2.0977155508110173E-2</v>
      </c>
      <c r="C884" s="9">
        <f>IFERROR(IF(市价!C884="","",市价!C884/(INTERCEPT(市价!C$3:C884,市价!$B$3:$B884)+SLOPE(市价!C$3:C884,市价!$B$3:$B884)*市价!$B884)-1-IF(排名!C883=1,参数!$B$4)),"")</f>
        <v>-0.1295694064762738</v>
      </c>
      <c r="D884" s="9">
        <f>IFERROR(IF(市价!D884="","",市价!D884/(INTERCEPT(市价!D$3:D884,市价!$B$3:$B884)+SLOPE(市价!D$3:D884,市价!$B$3:$B884)*市价!$B884)-1-IF(排名!D883=1,参数!$B$4)),"")</f>
        <v>0.15273085503835659</v>
      </c>
      <c r="E884" s="9">
        <f>IFERROR(IF(市价!E884="","",市价!E884/(INTERCEPT(市价!E$3:E884,市价!$B$3:$B884)+SLOPE(市价!E$3:E884,市价!$B$3:$B884)*市价!$B884)-1-IF(排名!E883=1,参数!$B$4)),"")</f>
        <v>0.11916729941818649</v>
      </c>
      <c r="F884" s="9">
        <f>IFERROR(IF(市价!F884="","",市价!F884/(INTERCEPT(市价!F$3:F884,市价!$B$3:$B884)+SLOPE(市价!F$3:F884,市价!$B$3:$B884)*市价!$B884)-1-IF(排名!F883=1,参数!$B$4)),"")</f>
        <v>-3.6366547386332382E-2</v>
      </c>
      <c r="G884" s="9">
        <f>IFERROR(IF(市价!G884="","",市价!G884/(INTERCEPT(市价!G$3:G884,市价!$B$3:$B884)+SLOPE(市价!G$3:G884,市价!$B$3:$B884)*市价!$B884)-1-IF(排名!G883=1,参数!$B$4)),"")</f>
        <v>-6.9814885740355881E-2</v>
      </c>
      <c r="H884" s="9">
        <f>IFERROR(IF(市价!H884="","",市价!H884/(INTERCEPT(市价!H$3:H884,市价!$B$3:$B884)+SLOPE(市价!H$3:H884,市价!$B$3:$B884)*市价!$B884)-1-IF(排名!H883=1,参数!$B$4)),"")</f>
        <v>8.9715618195080005E-2</v>
      </c>
    </row>
    <row r="885" spans="1:8" x14ac:dyDescent="0.15">
      <c r="A885" s="6">
        <v>39681</v>
      </c>
      <c r="B885" s="9">
        <f t="shared" si="13"/>
        <v>2.5325260845602531E-2</v>
      </c>
      <c r="C885" s="9">
        <f>IFERROR(IF(市价!C885="","",市价!C885/(INTERCEPT(市价!C$3:C885,市价!$B$3:$B885)+SLOPE(市价!C$3:C885,市价!$B$3:$B885)*市价!$B885)-1-IF(排名!C884=1,参数!$B$4)),"")</f>
        <v>-0.12863128127388967</v>
      </c>
      <c r="D885" s="9">
        <f>IFERROR(IF(市价!D885="","",市价!D885/(INTERCEPT(市价!D$3:D885,市价!$B$3:$B885)+SLOPE(市价!D$3:D885,市价!$B$3:$B885)*市价!$B885)-1-IF(排名!D884=1,参数!$B$4)),"")</f>
        <v>0.16886404893557372</v>
      </c>
      <c r="E885" s="9">
        <f>IFERROR(IF(市价!E885="","",市价!E885/(INTERCEPT(市价!E$3:E885,市价!$B$3:$B885)+SLOPE(市价!E$3:E885,市价!$B$3:$B885)*市价!$B885)-1-IF(排名!E884=1,参数!$B$4)),"")</f>
        <v>0.14486057196745961</v>
      </c>
      <c r="F885" s="9">
        <f>IFERROR(IF(市价!F885="","",市价!F885/(INTERCEPT(市价!F$3:F885,市价!$B$3:$B885)+SLOPE(市价!F$3:F885,市价!$B$3:$B885)*市价!$B885)-1-IF(排名!F884=1,参数!$B$4)),"")</f>
        <v>-3.3624888418008037E-2</v>
      </c>
      <c r="G885" s="9">
        <f>IFERROR(IF(市价!G885="","",市价!G885/(INTERCEPT(市价!G$3:G885,市价!$B$3:$B885)+SLOPE(市价!G$3:G885,市价!$B$3:$B885)*市价!$B885)-1-IF(排名!G884=1,参数!$B$4)),"")</f>
        <v>-8.1862417294233603E-2</v>
      </c>
      <c r="H885" s="9">
        <f>IFERROR(IF(市价!H885="","",市价!H885/(INTERCEPT(市价!H$3:H885,市价!$B$3:$B885)+SLOPE(市价!H$3:H885,市价!$B$3:$B885)*市价!$B885)-1-IF(排名!H884=1,参数!$B$4)),"")</f>
        <v>8.234553115671317E-2</v>
      </c>
    </row>
    <row r="886" spans="1:8" x14ac:dyDescent="0.15">
      <c r="A886" s="6">
        <v>39682</v>
      </c>
      <c r="B886" s="9">
        <f t="shared" si="13"/>
        <v>2.8080790456676663E-2</v>
      </c>
      <c r="C886" s="9">
        <f>IFERROR(IF(市价!C886="","",市价!C886/(INTERCEPT(市价!C$3:C886,市价!$B$3:$B886)+SLOPE(市价!C$3:C886,市价!$B$3:$B886)*市价!$B886)-1-IF(排名!C885=1,参数!$B$4)),"")</f>
        <v>-0.12153462215601862</v>
      </c>
      <c r="D886" s="9">
        <f>IFERROR(IF(市价!D886="","",市价!D886/(INTERCEPT(市价!D$3:D886,市价!$B$3:$B886)+SLOPE(市价!D$3:D886,市价!$B$3:$B886)*市价!$B886)-1-IF(排名!D885=1,参数!$B$4)),"")</f>
        <v>0.16826671152805006</v>
      </c>
      <c r="E886" s="9">
        <f>IFERROR(IF(市价!E886="","",市价!E886/(INTERCEPT(市价!E$3:E886,市价!$B$3:$B886)+SLOPE(市价!E$3:E886,市价!$B$3:$B886)*市价!$B886)-1-IF(排名!E885=1,参数!$B$4)),"")</f>
        <v>0.1494281291767503</v>
      </c>
      <c r="F886" s="9">
        <f>IFERROR(IF(市价!F886="","",市价!F886/(INTERCEPT(市价!F$3:F886,市价!$B$3:$B886)+SLOPE(市价!F$3:F886,市价!$B$3:$B886)*市价!$B886)-1-IF(排名!F885=1,参数!$B$4)),"")</f>
        <v>-2.58906740206436E-2</v>
      </c>
      <c r="G886" s="9">
        <f>IFERROR(IF(市价!G886="","",市价!G886/(INTERCEPT(市价!G$3:G886,市价!$B$3:$B886)+SLOPE(市价!G$3:G886,市价!$B$3:$B886)*市价!$B886)-1-IF(排名!G885=1,参数!$B$4)),"")</f>
        <v>-8.461292138172527E-2</v>
      </c>
      <c r="H886" s="9">
        <f>IFERROR(IF(市价!H886="","",市价!H886/(INTERCEPT(市价!H$3:H886,市价!$B$3:$B886)+SLOPE(市价!H$3:H886,市价!$B$3:$B886)*市价!$B886)-1-IF(排名!H885=1,参数!$B$4)),"")</f>
        <v>8.2828119593647109E-2</v>
      </c>
    </row>
    <row r="887" spans="1:8" x14ac:dyDescent="0.15">
      <c r="A887" s="6">
        <v>39685</v>
      </c>
      <c r="B887" s="9">
        <f t="shared" si="13"/>
        <v>2.7935502469453311E-2</v>
      </c>
      <c r="C887" s="9">
        <f>IFERROR(IF(市价!C887="","",市价!C887/(INTERCEPT(市价!C$3:C887,市价!$B$3:$B887)+SLOPE(市价!C$3:C887,市价!$B$3:$B887)*市价!$B887)-1-IF(排名!C886=1,参数!$B$4)),"")</f>
        <v>-0.12482335497975583</v>
      </c>
      <c r="D887" s="9">
        <f>IFERROR(IF(市价!D887="","",市价!D887/(INTERCEPT(市价!D$3:D887,市价!$B$3:$B887)+SLOPE(市价!D$3:D887,市价!$B$3:$B887)*市价!$B887)-1-IF(排名!D886=1,参数!$B$4)),"")</f>
        <v>0.1652385375345049</v>
      </c>
      <c r="E887" s="9">
        <f>IFERROR(IF(市价!E887="","",市价!E887/(INTERCEPT(市价!E$3:E887,市价!$B$3:$B887)+SLOPE(市价!E$3:E887,市价!$B$3:$B887)*市价!$B887)-1-IF(排名!E886=1,参数!$B$4)),"")</f>
        <v>0.15428325502811968</v>
      </c>
      <c r="F887" s="9">
        <f>IFERROR(IF(市价!F887="","",市价!F887/(INTERCEPT(市价!F$3:F887,市价!$B$3:$B887)+SLOPE(市价!F$3:F887,市价!$B$3:$B887)*市价!$B887)-1-IF(排名!F886=1,参数!$B$4)),"")</f>
        <v>-1.1963979575545625E-2</v>
      </c>
      <c r="G887" s="9">
        <f>IFERROR(IF(市价!G887="","",市价!G887/(INTERCEPT(市价!G$3:G887,市价!$B$3:$B887)+SLOPE(市价!G$3:G887,市价!$B$3:$B887)*市价!$B887)-1-IF(排名!G886=1,参数!$B$4)),"")</f>
        <v>-8.1214755720206977E-2</v>
      </c>
      <c r="H887" s="9">
        <f>IFERROR(IF(市价!H887="","",市价!H887/(INTERCEPT(市价!H$3:H887,市价!$B$3:$B887)+SLOPE(市价!H$3:H887,市价!$B$3:$B887)*市价!$B887)-1-IF(排名!H886=1,参数!$B$4)),"")</f>
        <v>6.6093312529603709E-2</v>
      </c>
    </row>
    <row r="888" spans="1:8" x14ac:dyDescent="0.15">
      <c r="A888" s="6">
        <v>39686</v>
      </c>
      <c r="B888" s="9">
        <f t="shared" si="13"/>
        <v>2.8611628191283101E-2</v>
      </c>
      <c r="C888" s="9">
        <f>IFERROR(IF(市价!C888="","",市价!C888/(INTERCEPT(市价!C$3:C888,市价!$B$3:$B888)+SLOPE(市价!C$3:C888,市价!$B$3:$B888)*市价!$B888)-1-IF(排名!C887=1,参数!$B$4)),"")</f>
        <v>-0.10840153971392519</v>
      </c>
      <c r="D888" s="9">
        <f>IFERROR(IF(市价!D888="","",市价!D888/(INTERCEPT(市价!D$3:D888,市价!$B$3:$B888)+SLOPE(市价!D$3:D888,市价!$B$3:$B888)*市价!$B888)-1-IF(排名!D887=1,参数!$B$4)),"")</f>
        <v>0.15162237697594549</v>
      </c>
      <c r="E888" s="9">
        <f>IFERROR(IF(市价!E888="","",市价!E888/(INTERCEPT(市价!E$3:E888,市价!$B$3:$B888)+SLOPE(市价!E$3:E888,市价!$B$3:$B888)*市价!$B888)-1-IF(排名!E887=1,参数!$B$4)),"")</f>
        <v>0.16219714890254244</v>
      </c>
      <c r="F888" s="9">
        <f>IFERROR(IF(市价!F888="","",市价!F888/(INTERCEPT(市价!F$3:F888,市价!$B$3:$B888)+SLOPE(市价!F$3:F888,市价!$B$3:$B888)*市价!$B888)-1-IF(排名!F887=1,参数!$B$4)),"")</f>
        <v>1.2365370767580375E-2</v>
      </c>
      <c r="G888" s="9">
        <f>IFERROR(IF(市价!G888="","",市价!G888/(INTERCEPT(市价!G$3:G888,市价!$B$3:$B888)+SLOPE(市价!G$3:G888,市价!$B$3:$B888)*市价!$B888)-1-IF(排名!G887=1,参数!$B$4)),"")</f>
        <v>-8.9315193981689633E-2</v>
      </c>
      <c r="H888" s="9">
        <f>IFERROR(IF(市价!H888="","",市价!H888/(INTERCEPT(市价!H$3:H888,市价!$B$3:$B888)+SLOPE(市价!H$3:H888,市价!$B$3:$B888)*市价!$B888)-1-IF(排名!H887=1,参数!$B$4)),"")</f>
        <v>4.3201606197245113E-2</v>
      </c>
    </row>
    <row r="889" spans="1:8" x14ac:dyDescent="0.15">
      <c r="A889" s="6">
        <v>39687</v>
      </c>
      <c r="B889" s="9">
        <f t="shared" si="13"/>
        <v>2.8969235704622658E-2</v>
      </c>
      <c r="C889" s="9">
        <f>IFERROR(IF(市价!C889="","",市价!C889/(INTERCEPT(市价!C$3:C889,市价!$B$3:$B889)+SLOPE(市价!C$3:C889,市价!$B$3:$B889)*市价!$B889)-1-IF(排名!C888=1,参数!$B$4)),"")</f>
        <v>-0.11430949057117357</v>
      </c>
      <c r="D889" s="9">
        <f>IFERROR(IF(市价!D889="","",市价!D889/(INTERCEPT(市价!D$3:D889,市价!$B$3:$B889)+SLOPE(市价!D$3:D889,市价!$B$3:$B889)*市价!$B889)-1-IF(排名!D888=1,参数!$B$4)),"")</f>
        <v>0.15949684126668018</v>
      </c>
      <c r="E889" s="9">
        <f>IFERROR(IF(市价!E889="","",市价!E889/(INTERCEPT(市价!E$3:E889,市价!$B$3:$B889)+SLOPE(市价!E$3:E889,市价!$B$3:$B889)*市价!$B889)-1-IF(排名!E888=1,参数!$B$4)),"")</f>
        <v>0.16773046751724263</v>
      </c>
      <c r="F889" s="9">
        <f>IFERROR(IF(市价!F889="","",市价!F889/(INTERCEPT(市价!F$3:F889,市价!$B$3:$B889)+SLOPE(市价!F$3:F889,市价!$B$3:$B889)*市价!$B889)-1-IF(排名!F888=1,参数!$B$4)),"")</f>
        <v>3.1806464968975323E-3</v>
      </c>
      <c r="G889" s="9">
        <f>IFERROR(IF(市价!G889="","",市价!G889/(INTERCEPT(市价!G$3:G889,市价!$B$3:$B889)+SLOPE(市价!G$3:G889,市价!$B$3:$B889)*市价!$B889)-1-IF(排名!G888=1,参数!$B$4)),"")</f>
        <v>-8.7519381134367635E-2</v>
      </c>
      <c r="H889" s="9">
        <f>IFERROR(IF(市价!H889="","",市价!H889/(INTERCEPT(市价!H$3:H889,市价!$B$3:$B889)+SLOPE(市价!H$3:H889,市价!$B$3:$B889)*市价!$B889)-1-IF(排名!H888=1,参数!$B$4)),"")</f>
        <v>4.5236330652456802E-2</v>
      </c>
    </row>
    <row r="890" spans="1:8" x14ac:dyDescent="0.15">
      <c r="A890" s="6">
        <v>39688</v>
      </c>
      <c r="B890" s="9">
        <f t="shared" si="13"/>
        <v>2.8656524108087427E-2</v>
      </c>
      <c r="C890" s="9">
        <f>IFERROR(IF(市价!C890="","",市价!C890/(INTERCEPT(市价!C$3:C890,市价!$B$3:$B890)+SLOPE(市价!C$3:C890,市价!$B$3:$B890)*市价!$B890)-1-IF(排名!C889=1,参数!$B$4)),"")</f>
        <v>-0.11873726154325692</v>
      </c>
      <c r="D890" s="9">
        <f>IFERROR(IF(市价!D890="","",市价!D890/(INTERCEPT(市价!D$3:D890,市价!$B$3:$B890)+SLOPE(市价!D$3:D890,市价!$B$3:$B890)*市价!$B890)-1-IF(排名!D889=1,参数!$B$4)),"")</f>
        <v>0.16243794640586606</v>
      </c>
      <c r="E890" s="9">
        <f>IFERROR(IF(市价!E890="","",市价!E890/(INTERCEPT(市价!E$3:E890,市价!$B$3:$B890)+SLOPE(市价!E$3:E890,市价!$B$3:$B890)*市价!$B890)-1-IF(排名!E889=1,参数!$B$4)),"")</f>
        <v>0.18156222572970582</v>
      </c>
      <c r="F890" s="9">
        <f>IFERROR(IF(市价!F890="","",市价!F890/(INTERCEPT(市价!F$3:F890,市价!$B$3:$B890)+SLOPE(市价!F$3:F890,市价!$B$3:$B890)*市价!$B890)-1-IF(排名!F889=1,参数!$B$4)),"")</f>
        <v>1.3101679260896226E-4</v>
      </c>
      <c r="G890" s="9">
        <f>IFERROR(IF(市价!G890="","",市价!G890/(INTERCEPT(市价!G$3:G890,市价!$B$3:$B890)+SLOPE(市价!G$3:G890,市价!$B$3:$B890)*市价!$B890)-1-IF(排名!G889=1,参数!$B$4)),"")</f>
        <v>-8.6865173384280459E-2</v>
      </c>
      <c r="H890" s="9">
        <f>IFERROR(IF(市价!H890="","",市价!H890/(INTERCEPT(市价!H$3:H890,市价!$B$3:$B890)+SLOPE(市价!H$3:H890,市价!$B$3:$B890)*市价!$B890)-1-IF(排名!H889=1,参数!$B$4)),"")</f>
        <v>3.3410390647881094E-2</v>
      </c>
    </row>
    <row r="891" spans="1:8" x14ac:dyDescent="0.15">
      <c r="A891" s="6">
        <v>39689</v>
      </c>
      <c r="B891" s="9">
        <f t="shared" si="13"/>
        <v>2.7142239990937067E-2</v>
      </c>
      <c r="C891" s="9">
        <f>IFERROR(IF(市价!C891="","",市价!C891/(INTERCEPT(市价!C$3:C891,市价!$B$3:$B891)+SLOPE(市价!C$3:C891,市价!$B$3:$B891)*市价!$B891)-1-IF(排名!C890=1,参数!$B$4)),"")</f>
        <v>-0.12846625770769193</v>
      </c>
      <c r="D891" s="9">
        <f>IFERROR(IF(市价!D891="","",市价!D891/(INTERCEPT(市价!D$3:D891,市价!$B$3:$B891)+SLOPE(市价!D$3:D891,市价!$B$3:$B891)*市价!$B891)-1-IF(排名!D890=1,参数!$B$4)),"")</f>
        <v>0.16914959033138977</v>
      </c>
      <c r="E891" s="9">
        <f>IFERROR(IF(市价!E891="","",市价!E891/(INTERCEPT(市价!E$3:E891,市价!$B$3:$B891)+SLOPE(市价!E$3:E891,市价!$B$3:$B891)*市价!$B891)-1-IF(排名!E890=1,参数!$B$4)),"")</f>
        <v>0.18063256744465761</v>
      </c>
      <c r="F891" s="9">
        <f>IFERROR(IF(市价!F891="","",市价!F891/(INTERCEPT(市价!F$3:F891,市价!$B$3:$B891)+SLOPE(市价!F$3:F891,市价!$B$3:$B891)*市价!$B891)-1-IF(排名!F890=1,参数!$B$4)),"")</f>
        <v>-6.5745738079731053E-3</v>
      </c>
      <c r="G891" s="9">
        <f>IFERROR(IF(市价!G891="","",市价!G891/(INTERCEPT(市价!G$3:G891,市价!$B$3:$B891)+SLOPE(市价!G$3:G891,市价!$B$3:$B891)*市价!$B891)-1-IF(排名!G890=1,参数!$B$4)),"")</f>
        <v>-7.5198732297506621E-2</v>
      </c>
      <c r="H891" s="9">
        <f>IFERROR(IF(市价!H891="","",市价!H891/(INTERCEPT(市价!H$3:H891,市价!$B$3:$B891)+SLOPE(市价!H$3:H891,市价!$B$3:$B891)*市价!$B891)-1-IF(排名!H890=1,参数!$B$4)),"")</f>
        <v>2.3310845982746686E-2</v>
      </c>
    </row>
    <row r="892" spans="1:8" x14ac:dyDescent="0.15">
      <c r="A892" s="6">
        <v>39692</v>
      </c>
      <c r="B892" s="9">
        <f t="shared" si="13"/>
        <v>3.0157522039119183E-2</v>
      </c>
      <c r="C892" s="9">
        <f>IFERROR(IF(市价!C892="","",市价!C892/(INTERCEPT(市价!C$3:C892,市价!$B$3:$B892)+SLOPE(市价!C$3:C892,市价!$B$3:$B892)*市价!$B892)-1-IF(排名!C891=1,参数!$B$4)),"")</f>
        <v>-9.444367672782239E-2</v>
      </c>
      <c r="D892" s="9">
        <f>IFERROR(IF(市价!D892="","",市价!D892/(INTERCEPT(市价!D$3:D892,市价!$B$3:$B892)+SLOPE(市价!D$3:D892,市价!$B$3:$B892)*市价!$B892)-1-IF(排名!D891=1,参数!$B$4)),"")</f>
        <v>0.15729438619635006</v>
      </c>
      <c r="E892" s="9">
        <f>IFERROR(IF(市价!E892="","",市价!E892/(INTERCEPT(市价!E$3:E892,市价!$B$3:$B892)+SLOPE(市价!E$3:E892,市价!$B$3:$B892)*市价!$B892)-1-IF(排名!E891=1,参数!$B$4)),"")</f>
        <v>0.15726735726283114</v>
      </c>
      <c r="F892" s="9">
        <f>IFERROR(IF(市价!F892="","",市价!F892/(INTERCEPT(市价!F$3:F892,市价!$B$3:$B892)+SLOPE(市价!F$3:F892,市价!$B$3:$B892)*市价!$B892)-1-IF(排名!F891=1,参数!$B$4)),"")</f>
        <v>1.6336396216691806E-3</v>
      </c>
      <c r="G892" s="9">
        <f>IFERROR(IF(市价!G892="","",市价!G892/(INTERCEPT(市价!G$3:G892,市价!$B$3:$B892)+SLOPE(市价!G$3:G892,市价!$B$3:$B892)*市价!$B892)-1-IF(排名!G891=1,参数!$B$4)),"")</f>
        <v>-7.7037747163339332E-2</v>
      </c>
      <c r="H892" s="9">
        <f>IFERROR(IF(市价!H892="","",市价!H892/(INTERCEPT(市价!H$3:H892,市价!$B$3:$B892)+SLOPE(市价!H$3:H892,市价!$B$3:$B892)*市价!$B892)-1-IF(排名!H891=1,参数!$B$4)),"")</f>
        <v>3.6231173045026432E-2</v>
      </c>
    </row>
    <row r="893" spans="1:8" x14ac:dyDescent="0.15">
      <c r="A893" s="6">
        <v>39693</v>
      </c>
      <c r="B893" s="9">
        <f t="shared" si="13"/>
        <v>3.0920694343973598E-2</v>
      </c>
      <c r="C893" s="9">
        <f>IFERROR(IF(市价!C893="","",市价!C893/(INTERCEPT(市价!C$3:C893,市价!$B$3:$B893)+SLOPE(市价!C$3:C893,市价!$B$3:$B893)*市价!$B893)-1-IF(排名!C892=1,参数!$B$4)),"")</f>
        <v>-7.2882423314146849E-2</v>
      </c>
      <c r="D893" s="9">
        <f>IFERROR(IF(市价!D893="","",市价!D893/(INTERCEPT(市价!D$3:D893,市价!$B$3:$B893)+SLOPE(市价!D$3:D893,市价!$B$3:$B893)*市价!$B893)-1-IF(排名!D892=1,参数!$B$4)),"")</f>
        <v>0.13981416819811621</v>
      </c>
      <c r="E893" s="9">
        <f>IFERROR(IF(市价!E893="","",市价!E893/(INTERCEPT(市价!E$3:E893,市价!$B$3:$B893)+SLOPE(市价!E$3:E893,市价!$B$3:$B893)*市价!$B893)-1-IF(排名!E892=1,参数!$B$4)),"")</f>
        <v>0.16317303127186267</v>
      </c>
      <c r="F893" s="9">
        <f>IFERROR(IF(市价!F893="","",市价!F893/(INTERCEPT(市价!F$3:F893,市价!$B$3:$B893)+SLOPE(市价!F$3:F893,市价!$B$3:$B893)*市价!$B893)-1-IF(排名!F892=1,参数!$B$4)),"")</f>
        <v>-5.3819351175061758E-3</v>
      </c>
      <c r="G893" s="9">
        <f>IFERROR(IF(市价!G893="","",市价!G893/(INTERCEPT(市价!G$3:G893,市价!$B$3:$B893)+SLOPE(市价!G$3:G893,市价!$B$3:$B893)*市价!$B893)-1-IF(排名!G892=1,参数!$B$4)),"")</f>
        <v>-6.5396678753320781E-2</v>
      </c>
      <c r="H893" s="9">
        <f>IFERROR(IF(市价!H893="","",市价!H893/(INTERCEPT(市价!H$3:H893,市价!$B$3:$B893)+SLOPE(市价!H$3:H893,市价!$B$3:$B893)*市价!$B893)-1-IF(排名!H892=1,参数!$B$4)),"")</f>
        <v>2.6198003778836521E-2</v>
      </c>
    </row>
    <row r="894" spans="1:8" x14ac:dyDescent="0.15">
      <c r="A894" s="6">
        <v>39694</v>
      </c>
      <c r="B894" s="9">
        <f t="shared" si="13"/>
        <v>3.2903316854800892E-2</v>
      </c>
      <c r="C894" s="9">
        <f>IFERROR(IF(市价!C894="","",市价!C894/(INTERCEPT(市价!C$3:C894,市价!$B$3:$B894)+SLOPE(市价!C$3:C894,市价!$B$3:$B894)*市价!$B894)-1-IF(排名!C893=1,参数!$B$4)),"")</f>
        <v>-4.8230596223891475E-2</v>
      </c>
      <c r="D894" s="9">
        <f>IFERROR(IF(市价!D894="","",市价!D894/(INTERCEPT(市价!D$3:D894,市价!$B$3:$B894)+SLOPE(市价!D$3:D894,市价!$B$3:$B894)*市价!$B894)-1-IF(排名!D893=1,参数!$B$4)),"")</f>
        <v>0.12131423774488459</v>
      </c>
      <c r="E894" s="9">
        <f>IFERROR(IF(市价!E894="","",市价!E894/(INTERCEPT(市价!E$3:E894,市价!$B$3:$B894)+SLOPE(市价!E$3:E894,市价!$B$3:$B894)*市价!$B894)-1-IF(排名!E893=1,参数!$B$4)),"")</f>
        <v>0.15449556113475449</v>
      </c>
      <c r="F894" s="9">
        <f>IFERROR(IF(市价!F894="","",市价!F894/(INTERCEPT(市价!F$3:F894,市价!$B$3:$B894)+SLOPE(市价!F$3:F894,市价!$B$3:$B894)*市价!$B894)-1-IF(排名!F893=1,参数!$B$4)),"")</f>
        <v>-9.8827263982422808E-3</v>
      </c>
      <c r="G894" s="9">
        <f>IFERROR(IF(市价!G894="","",市价!G894/(INTERCEPT(市价!G$3:G894,市价!$B$3:$B894)+SLOPE(市价!G$3:G894,市价!$B$3:$B894)*市价!$B894)-1-IF(排名!G893=1,参数!$B$4)),"")</f>
        <v>-5.8824418135102752E-2</v>
      </c>
      <c r="H894" s="9">
        <f>IFERROR(IF(市价!H894="","",市价!H894/(INTERCEPT(市价!H$3:H894,市价!$B$3:$B894)+SLOPE(市价!H$3:H894,市价!$B$3:$B894)*市价!$B894)-1-IF(排名!H893=1,参数!$B$4)),"")</f>
        <v>3.8547843006402793E-2</v>
      </c>
    </row>
    <row r="895" spans="1:8" x14ac:dyDescent="0.15">
      <c r="A895" s="6">
        <v>39695</v>
      </c>
      <c r="B895" s="9">
        <f t="shared" si="13"/>
        <v>3.2542843455357517E-2</v>
      </c>
      <c r="C895" s="9">
        <f>IFERROR(IF(市价!C895="","",市价!C895/(INTERCEPT(市价!C$3:C895,市价!$B$3:$B895)+SLOPE(市价!C$3:C895,市价!$B$3:$B895)*市价!$B895)-1-IF(排名!C894=1,参数!$B$4)),"")</f>
        <v>-4.3878105327331607E-2</v>
      </c>
      <c r="D895" s="9">
        <f>IFERROR(IF(市价!D895="","",市价!D895/(INTERCEPT(市价!D$3:D895,市价!$B$3:$B895)+SLOPE(市价!D$3:D895,市价!$B$3:$B895)*市价!$B895)-1-IF(排名!D894=1,参数!$B$4)),"")</f>
        <v>0.10473586109555955</v>
      </c>
      <c r="E895" s="9">
        <f>IFERROR(IF(市价!E895="","",市价!E895/(INTERCEPT(市价!E$3:E895,市价!$B$3:$B895)+SLOPE(市价!E$3:E895,市价!$B$3:$B895)*市价!$B895)-1-IF(排名!E894=1,参数!$B$4)),"")</f>
        <v>0.16099008417031513</v>
      </c>
      <c r="F895" s="9">
        <f>IFERROR(IF(市价!F895="","",市价!F895/(INTERCEPT(市价!F$3:F895,市价!$B$3:$B895)+SLOPE(市价!F$3:F895,市价!$B$3:$B895)*市价!$B895)-1-IF(排名!F894=1,参数!$B$4)),"")</f>
        <v>9.323066615150033E-4</v>
      </c>
      <c r="G895" s="9">
        <f>IFERROR(IF(市价!G895="","",市价!G895/(INTERCEPT(市价!G$3:G895,市价!$B$3:$B895)+SLOPE(市价!G$3:G895,市价!$B$3:$B895)*市价!$B895)-1-IF(排名!G894=1,参数!$B$4)),"")</f>
        <v>-5.3404827610424421E-2</v>
      </c>
      <c r="H895" s="9">
        <f>IFERROR(IF(市价!H895="","",市价!H895/(INTERCEPT(市价!H$3:H895,市价!$B$3:$B895)+SLOPE(市价!H$3:H895,市价!$B$3:$B895)*市价!$B895)-1-IF(排名!H894=1,参数!$B$4)),"")</f>
        <v>2.5881741742511455E-2</v>
      </c>
    </row>
    <row r="896" spans="1:8" x14ac:dyDescent="0.15">
      <c r="A896" s="6">
        <v>39696</v>
      </c>
      <c r="B896" s="9">
        <f t="shared" si="13"/>
        <v>3.6330269592199559E-2</v>
      </c>
      <c r="C896" s="9">
        <f>IFERROR(IF(市价!C896="","",市价!C896/(INTERCEPT(市价!C$3:C896,市价!$B$3:$B896)+SLOPE(市价!C$3:C896,市价!$B$3:$B896)*市价!$B896)-1-IF(排名!C895=1,参数!$B$4)),"")</f>
        <v>-2.4185179443743543E-2</v>
      </c>
      <c r="D896" s="9">
        <f>IFERROR(IF(市价!D896="","",市价!D896/(INTERCEPT(市价!D$3:D896,市价!$B$3:$B896)+SLOPE(市价!D$3:D896,市价!$B$3:$B896)*市价!$B896)-1-IF(排名!D895=1,参数!$B$4)),"")</f>
        <v>9.1320762217423912E-2</v>
      </c>
      <c r="E896" s="9">
        <f>IFERROR(IF(市价!E896="","",市价!E896/(INTERCEPT(市价!E$3:E896,市价!$B$3:$B896)+SLOPE(市价!E$3:E896,市价!$B$3:$B896)*市价!$B896)-1-IF(排名!E895=1,参数!$B$4)),"")</f>
        <v>0.15097607019855919</v>
      </c>
      <c r="F896" s="9">
        <f>IFERROR(IF(市价!F896="","",市价!F896/(INTERCEPT(市价!F$3:F896,市价!$B$3:$B896)+SLOPE(市价!F$3:F896,市价!$B$3:$B896)*市价!$B896)-1-IF(排名!F895=1,参数!$B$4)),"")</f>
        <v>9.0272727907112493E-3</v>
      </c>
      <c r="G896" s="9">
        <f>IFERROR(IF(市价!G896="","",市价!G896/(INTERCEPT(市价!G$3:G896,市价!$B$3:$B896)+SLOPE(市价!G$3:G896,市价!$B$3:$B896)*市价!$B896)-1-IF(排名!G895=1,参数!$B$4)),"")</f>
        <v>-6.5497358958265584E-2</v>
      </c>
      <c r="H896" s="9">
        <f>IFERROR(IF(市价!H896="","",市价!H896/(INTERCEPT(市价!H$3:H896,市价!$B$3:$B896)+SLOPE(市价!H$3:H896,市价!$B$3:$B896)*市价!$B896)-1-IF(排名!H895=1,参数!$B$4)),"")</f>
        <v>5.6340050748512116E-2</v>
      </c>
    </row>
    <row r="897" spans="1:8" x14ac:dyDescent="0.15">
      <c r="A897" s="6">
        <v>39699</v>
      </c>
      <c r="B897" s="9">
        <f t="shared" si="13"/>
        <v>3.978415765787937E-2</v>
      </c>
      <c r="C897" s="9">
        <f>IFERROR(IF(市价!C897="","",市价!C897/(INTERCEPT(市价!C$3:C897,市价!$B$3:$B897)+SLOPE(市价!C$3:C897,市价!$B$3:$B897)*市价!$B897)-1-IF(排名!C896=1,参数!$B$4)),"")</f>
        <v>-3.3724243603775572E-2</v>
      </c>
      <c r="D897" s="9">
        <f>IFERROR(IF(市价!D897="","",市价!D897/(INTERCEPT(市价!D$3:D897,市价!$B$3:$B897)+SLOPE(市价!D$3:D897,市价!$B$3:$B897)*市价!$B897)-1-IF(排名!D896=1,参数!$B$4)),"")</f>
        <v>0.10441331958739308</v>
      </c>
      <c r="E897" s="9">
        <f>IFERROR(IF(市价!E897="","",市价!E897/(INTERCEPT(市价!E$3:E897,市价!$B$3:$B897)+SLOPE(市价!E$3:E897,市价!$B$3:$B897)*市价!$B897)-1-IF(排名!E896=1,参数!$B$4)),"")</f>
        <v>0.14365900772931783</v>
      </c>
      <c r="F897" s="9">
        <f>IFERROR(IF(市价!F897="","",市价!F897/(INTERCEPT(市价!F$3:F897,市价!$B$3:$B897)+SLOPE(市价!F$3:F897,市价!$B$3:$B897)*市价!$B897)-1-IF(排名!F896=1,参数!$B$4)),"")</f>
        <v>2.3133210017294736E-2</v>
      </c>
      <c r="G897" s="9">
        <f>IFERROR(IF(市价!G897="","",市价!G897/(INTERCEPT(市价!G$3:G897,市价!$B$3:$B897)+SLOPE(市价!G$3:G897,市价!$B$3:$B897)*市价!$B897)-1-IF(排名!G896=1,参数!$B$4)),"")</f>
        <v>-6.602385697738189E-2</v>
      </c>
      <c r="H897" s="9">
        <f>IFERROR(IF(市价!H897="","",市价!H897/(INTERCEPT(市价!H$3:H897,市价!$B$3:$B897)+SLOPE(市价!H$3:H897,市价!$B$3:$B897)*市价!$B897)-1-IF(排名!H896=1,参数!$B$4)),"")</f>
        <v>6.7247509194428012E-2</v>
      </c>
    </row>
    <row r="898" spans="1:8" x14ac:dyDescent="0.15">
      <c r="A898" s="6">
        <v>39700</v>
      </c>
      <c r="B898" s="9">
        <f t="shared" si="13"/>
        <v>3.9510100476047895E-2</v>
      </c>
      <c r="C898" s="9">
        <f>IFERROR(IF(市价!C898="","",市价!C898/(INTERCEPT(市价!C$3:C898,市价!$B$3:$B898)+SLOPE(市价!C$3:C898,市价!$B$3:$B898)*市价!$B898)-1-IF(排名!C897=1,参数!$B$4)),"")</f>
        <v>-4.8290161969536172E-2</v>
      </c>
      <c r="D898" s="9">
        <f>IFERROR(IF(市价!D898="","",市价!D898/(INTERCEPT(市价!D$3:D898,市价!$B$3:$B898)+SLOPE(市价!D$3:D898,市价!$B$3:$B898)*市价!$B898)-1-IF(排名!D897=1,参数!$B$4)),"")</f>
        <v>0.10045388155209967</v>
      </c>
      <c r="E898" s="9">
        <f>IFERROR(IF(市价!E898="","",市价!E898/(INTERCEPT(市价!E$3:E898,市价!$B$3:$B898)+SLOPE(市价!E$3:E898,市价!$B$3:$B898)*市价!$B898)-1-IF(排名!E897=1,参数!$B$4)),"")</f>
        <v>0.15907970717890385</v>
      </c>
      <c r="F898" s="9">
        <f>IFERROR(IF(市价!F898="","",市价!F898/(INTERCEPT(市价!F$3:F898,市价!$B$3:$B898)+SLOPE(市价!F$3:F898,市价!$B$3:$B898)*市价!$B898)-1-IF(排名!F897=1,参数!$B$4)),"")</f>
        <v>2.3548797753311534E-2</v>
      </c>
      <c r="G898" s="9">
        <f>IFERROR(IF(市价!G898="","",市价!G898/(INTERCEPT(市价!G$3:G898,市价!$B$3:$B898)+SLOPE(市价!G$3:G898,市价!$B$3:$B898)*市价!$B898)-1-IF(排名!G897=1,参数!$B$4)),"")</f>
        <v>-5.9825724934871038E-2</v>
      </c>
      <c r="H898" s="9">
        <f>IFERROR(IF(市价!H898="","",市价!H898/(INTERCEPT(市价!H$3:H898,市价!$B$3:$B898)+SLOPE(市价!H$3:H898,市价!$B$3:$B898)*市价!$B898)-1-IF(排名!H897=1,参数!$B$4)),"")</f>
        <v>6.2094103276379542E-2</v>
      </c>
    </row>
    <row r="899" spans="1:8" x14ac:dyDescent="0.15">
      <c r="A899" s="6">
        <v>39701</v>
      </c>
      <c r="B899" s="9">
        <f t="shared" si="13"/>
        <v>4.0308109470231356E-2</v>
      </c>
      <c r="C899" s="9">
        <f>IFERROR(IF(市价!C899="","",市价!C899/(INTERCEPT(市价!C$3:C899,市价!$B$3:$B899)+SLOPE(市价!C$3:C899,市价!$B$3:$B899)*市价!$B899)-1-IF(排名!C898=1,参数!$B$4)),"")</f>
        <v>-3.8496445258787815E-2</v>
      </c>
      <c r="D899" s="9">
        <f>IFERROR(IF(市价!D899="","",市价!D899/(INTERCEPT(市价!D$3:D899,市价!$B$3:$B899)+SLOPE(市价!D$3:D899,市价!$B$3:$B899)*市价!$B899)-1-IF(排名!D898=1,参数!$B$4)),"")</f>
        <v>7.9311863441860808E-2</v>
      </c>
      <c r="E899" s="9">
        <f>IFERROR(IF(市价!E899="","",市价!E899/(INTERCEPT(市价!E$3:E899,市价!$B$3:$B899)+SLOPE(市价!E$3:E899,市价!$B$3:$B899)*市价!$B899)-1-IF(排名!E898=1,参数!$B$4)),"")</f>
        <v>0.17265695759076261</v>
      </c>
      <c r="F899" s="9">
        <f>IFERROR(IF(市价!F899="","",市价!F899/(INTERCEPT(市价!F$3:F899,市价!$B$3:$B899)+SLOPE(市价!F$3:F899,市价!$B$3:$B899)*市价!$B899)-1-IF(排名!F898=1,参数!$B$4)),"")</f>
        <v>3.3533149055783751E-2</v>
      </c>
      <c r="G899" s="9">
        <f>IFERROR(IF(市价!G899="","",市价!G899/(INTERCEPT(市价!G$3:G899,市价!$B$3:$B899)+SLOPE(市价!G$3:G899,市价!$B$3:$B899)*市价!$B899)-1-IF(排名!G898=1,参数!$B$4)),"")</f>
        <v>-6.2250800736091128E-2</v>
      </c>
      <c r="H899" s="9">
        <f>IFERROR(IF(市价!H899="","",市价!H899/(INTERCEPT(市价!H$3:H899,市价!$B$3:$B899)+SLOPE(市价!H$3:H899,市价!$B$3:$B899)*市价!$B899)-1-IF(排名!H898=1,参数!$B$4)),"")</f>
        <v>5.7093932727859897E-2</v>
      </c>
    </row>
    <row r="900" spans="1:8" x14ac:dyDescent="0.15">
      <c r="A900" s="6">
        <v>39702</v>
      </c>
      <c r="B900" s="9">
        <f t="shared" ref="B900:B963" si="14">AVERAGE(C900:H900)</f>
        <v>4.5629357356191003E-2</v>
      </c>
      <c r="C900" s="9">
        <f>IFERROR(IF(市价!C900="","",市价!C900/(INTERCEPT(市价!C$3:C900,市价!$B$3:$B900)+SLOPE(市价!C$3:C900,市价!$B$3:$B900)*市价!$B900)-1-IF(排名!C899=1,参数!$B$4)),"")</f>
        <v>4.3093564225418213E-3</v>
      </c>
      <c r="D900" s="9">
        <f>IFERROR(IF(市价!D900="","",市价!D900/(INTERCEPT(市价!D$3:D900,市价!$B$3:$B900)+SLOPE(市价!D$3:D900,市价!$B$3:$B900)*市价!$B900)-1-IF(排名!D899=1,参数!$B$4)),"")</f>
        <v>5.2458015195505414E-2</v>
      </c>
      <c r="E900" s="9">
        <f>IFERROR(IF(市价!E900="","",市价!E900/(INTERCEPT(市价!E$3:E900,市价!$B$3:$B900)+SLOPE(市价!E$3:E900,市价!$B$3:$B900)*市价!$B900)-1-IF(排名!E899=1,参数!$B$4)),"")</f>
        <v>0.14805689014848866</v>
      </c>
      <c r="F900" s="9">
        <f>IFERROR(IF(市价!F900="","",市价!F900/(INTERCEPT(市价!F$3:F900,市价!$B$3:$B900)+SLOPE(市价!F$3:F900,市价!$B$3:$B900)*市价!$B900)-1-IF(排名!F899=1,参数!$B$4)),"")</f>
        <v>4.8631597660100612E-2</v>
      </c>
      <c r="G900" s="9">
        <f>IFERROR(IF(市价!G900="","",市价!G900/(INTERCEPT(市价!G$3:G900,市价!$B$3:$B900)+SLOPE(市价!G$3:G900,市价!$B$3:$B900)*市价!$B900)-1-IF(排名!G899=1,参数!$B$4)),"")</f>
        <v>-5.7205224622330464E-2</v>
      </c>
      <c r="H900" s="9">
        <f>IFERROR(IF(市价!H900="","",市价!H900/(INTERCEPT(市价!H$3:H900,市价!$B$3:$B900)+SLOPE(市价!H$3:H900,市价!$B$3:$B900)*市价!$B900)-1-IF(排名!H899=1,参数!$B$4)),"")</f>
        <v>7.752550933283997E-2</v>
      </c>
    </row>
    <row r="901" spans="1:8" x14ac:dyDescent="0.15">
      <c r="A901" s="6">
        <v>39703</v>
      </c>
      <c r="B901" s="9">
        <f t="shared" si="14"/>
        <v>4.5818487345001192E-2</v>
      </c>
      <c r="C901" s="9">
        <f>IFERROR(IF(市价!C901="","",市价!C901/(INTERCEPT(市价!C$3:C901,市价!$B$3:$B901)+SLOPE(市价!C$3:C901,市价!$B$3:$B901)*市价!$B901)-1-IF(排名!C900=1,参数!$B$4)),"")</f>
        <v>1.3995298681780177E-2</v>
      </c>
      <c r="D901" s="9">
        <f>IFERROR(IF(市价!D901="","",市价!D901/(INTERCEPT(市价!D$3:D901,市价!$B$3:$B901)+SLOPE(市价!D$3:D901,市价!$B$3:$B901)*市价!$B901)-1-IF(排名!D900=1,参数!$B$4)),"")</f>
        <v>5.6628150581464975E-2</v>
      </c>
      <c r="E901" s="9">
        <f>IFERROR(IF(市价!E901="","",市价!E901/(INTERCEPT(市价!E$3:E901,市价!$B$3:$B901)+SLOPE(市价!E$3:E901,市价!$B$3:$B901)*市价!$B901)-1-IF(排名!E900=1,参数!$B$4)),"")</f>
        <v>0.14317713392925335</v>
      </c>
      <c r="F901" s="9">
        <f>IFERROR(IF(市价!F901="","",市价!F901/(INTERCEPT(市价!F$3:F901,市价!$B$3:$B901)+SLOPE(市价!F$3:F901,市价!$B$3:$B901)*市价!$B901)-1-IF(排名!F900=1,参数!$B$4)),"")</f>
        <v>4.6323156575493796E-2</v>
      </c>
      <c r="G901" s="9">
        <f>IFERROR(IF(市价!G901="","",市价!G901/(INTERCEPT(市价!G$3:G901,市价!$B$3:$B901)+SLOPE(市价!G$3:G901,市价!$B$3:$B901)*市价!$B901)-1-IF(排名!G900=1,参数!$B$4)),"")</f>
        <v>-5.353618227467738E-2</v>
      </c>
      <c r="H901" s="9">
        <f>IFERROR(IF(市价!H901="","",市价!H901/(INTERCEPT(市价!H$3:H901,市价!$B$3:$B901)+SLOPE(市价!H$3:H901,市价!$B$3:$B901)*市价!$B901)-1-IF(排名!H900=1,参数!$B$4)),"")</f>
        <v>6.8323366576692246E-2</v>
      </c>
    </row>
    <row r="902" spans="1:8" x14ac:dyDescent="0.15">
      <c r="A902" s="6">
        <v>39707</v>
      </c>
      <c r="B902" s="9">
        <f t="shared" si="14"/>
        <v>5.9893988556669685E-2</v>
      </c>
      <c r="C902" s="9">
        <f>IFERROR(IF(市价!C902="","",市价!C902/(INTERCEPT(市价!C$3:C902,市价!$B$3:$B902)+SLOPE(市价!C$3:C902,市价!$B$3:$B902)*市价!$B902)-1-IF(排名!C901=1,参数!$B$4)),"")</f>
        <v>7.7701523503216352E-2</v>
      </c>
      <c r="D902" s="9">
        <f>IFERROR(IF(市价!D902="","",市价!D902/(INTERCEPT(市价!D$3:D902,市价!$B$3:$B902)+SLOPE(市价!D$3:D902,市价!$B$3:$B902)*市价!$B902)-1-IF(排名!D901=1,参数!$B$4)),"")</f>
        <v>5.385739558388658E-2</v>
      </c>
      <c r="E902" s="9">
        <f>IFERROR(IF(市价!E902="","",市价!E902/(INTERCEPT(市价!E$3:E902,市价!$B$3:$B902)+SLOPE(市价!E$3:E902,市价!$B$3:$B902)*市价!$B902)-1-IF(排名!E901=1,参数!$B$4)),"")</f>
        <v>0.12917803070384926</v>
      </c>
      <c r="F902" s="9">
        <f>IFERROR(IF(市价!F902="","",市价!F902/(INTERCEPT(市价!F$3:F902,市价!$B$3:$B902)+SLOPE(市价!F$3:F902,市价!$B$3:$B902)*市价!$B902)-1-IF(排名!F901=1,参数!$B$4)),"")</f>
        <v>3.1310744111823441E-2</v>
      </c>
      <c r="G902" s="9">
        <f>IFERROR(IF(市价!G902="","",市价!G902/(INTERCEPT(市价!G$3:G902,市价!$B$3:$B902)+SLOPE(市价!G$3:G902,市价!$B$3:$B902)*市价!$B902)-1-IF(排名!G901=1,参数!$B$4)),"")</f>
        <v>-5.8538950788618482E-2</v>
      </c>
      <c r="H902" s="9">
        <f>IFERROR(IF(市价!H902="","",市价!H902/(INTERCEPT(市价!H$3:H902,市价!$B$3:$B902)+SLOPE(市价!H$3:H902,市价!$B$3:$B902)*市价!$B902)-1-IF(排名!H901=1,参数!$B$4)),"")</f>
        <v>0.12585518822586095</v>
      </c>
    </row>
    <row r="903" spans="1:8" x14ac:dyDescent="0.15">
      <c r="A903" s="6">
        <v>39708</v>
      </c>
      <c r="B903" s="9">
        <f t="shared" si="14"/>
        <v>6.9619830615134881E-2</v>
      </c>
      <c r="C903" s="9">
        <f>IFERROR(IF(市价!C903="","",市价!C903/(INTERCEPT(市价!C$3:C903,市价!$B$3:$B903)+SLOPE(市价!C$3:C903,市价!$B$3:$B903)*市价!$B903)-1-IF(排名!C902=1,参数!$B$4)),"")</f>
        <v>0.17565636516621397</v>
      </c>
      <c r="D903" s="9">
        <f>IFERROR(IF(市价!D903="","",市价!D903/(INTERCEPT(市价!D$3:D903,市价!$B$3:$B903)+SLOPE(市价!D$3:D903,市价!$B$3:$B903)*市价!$B903)-1-IF(排名!D902=1,参数!$B$4)),"")</f>
        <v>4.8274944457317837E-2</v>
      </c>
      <c r="E903" s="9">
        <f>IFERROR(IF(市价!E903="","",市价!E903/(INTERCEPT(市价!E$3:E903,市价!$B$3:$B903)+SLOPE(市价!E$3:E903,市价!$B$3:$B903)*市价!$B903)-1-IF(排名!E902=1,参数!$B$4)),"")</f>
        <v>8.0149172192150786E-2</v>
      </c>
      <c r="F903" s="9">
        <f>IFERROR(IF(市价!F903="","",市价!F903/(INTERCEPT(市价!F$3:F903,市价!$B$3:$B903)+SLOPE(市价!F$3:F903,市价!$B$3:$B903)*市价!$B903)-1-IF(排名!F902=1,参数!$B$4)),"")</f>
        <v>-1.7115320842003845E-3</v>
      </c>
      <c r="G903" s="9">
        <f>IFERROR(IF(市价!G903="","",市价!G903/(INTERCEPT(市价!G$3:G903,市价!$B$3:$B903)+SLOPE(市价!G$3:G903,市价!$B$3:$B903)*市价!$B903)-1-IF(排名!G902=1,参数!$B$4)),"")</f>
        <v>-2.8800391585372398E-2</v>
      </c>
      <c r="H903" s="9">
        <f>IFERROR(IF(市价!H903="","",市价!H903/(INTERCEPT(市价!H$3:H903,市价!$B$3:$B903)+SLOPE(市价!H$3:H903,市价!$B$3:$B903)*市价!$B903)-1-IF(排名!H902=1,参数!$B$4)),"")</f>
        <v>0.14415042554469948</v>
      </c>
    </row>
    <row r="904" spans="1:8" x14ac:dyDescent="0.15">
      <c r="A904" s="6">
        <v>39709</v>
      </c>
      <c r="B904" s="9">
        <f t="shared" si="14"/>
        <v>5.8285969855845998E-2</v>
      </c>
      <c r="C904" s="9">
        <f>IFERROR(IF(市价!C904="","",市价!C904/(INTERCEPT(市价!C$3:C904,市价!$B$3:$B904)+SLOPE(市价!C$3:C904,市价!$B$3:$B904)*市价!$B904)-1-IF(排名!C903=1,参数!$B$4)),"")</f>
        <v>0.15017570159070548</v>
      </c>
      <c r="D904" s="9">
        <f>IFERROR(IF(市价!D904="","",市价!D904/(INTERCEPT(市价!D$3:D904,市价!$B$3:$B904)+SLOPE(市价!D$3:D904,市价!$B$3:$B904)*市价!$B904)-1-IF(排名!D903=1,参数!$B$4)),"")</f>
        <v>3.0550498560847572E-2</v>
      </c>
      <c r="E904" s="9">
        <f>IFERROR(IF(市价!E904="","",市价!E904/(INTERCEPT(市价!E$3:E904,市价!$B$3:$B904)+SLOPE(市价!E$3:E904,市价!$B$3:$B904)*市价!$B904)-1-IF(排名!E903=1,参数!$B$4)),"")</f>
        <v>6.8951335692571947E-2</v>
      </c>
      <c r="F904" s="9">
        <f>IFERROR(IF(市价!F904="","",市价!F904/(INTERCEPT(市价!F$3:F904,市价!$B$3:$B904)+SLOPE(市价!F$3:F904,市价!$B$3:$B904)*市价!$B904)-1-IF(排名!F903=1,参数!$B$4)),"")</f>
        <v>-1.1346686387027738E-2</v>
      </c>
      <c r="G904" s="9">
        <f>IFERROR(IF(市价!G904="","",市价!G904/(INTERCEPT(市价!G$3:G904,市价!$B$3:$B904)+SLOPE(市价!G$3:G904,市价!$B$3:$B904)*市价!$B904)-1-IF(排名!G903=1,参数!$B$4)),"")</f>
        <v>2.6260414631390727E-2</v>
      </c>
      <c r="H904" s="9">
        <f>IFERROR(IF(市价!H904="","",市价!H904/(INTERCEPT(市价!H$3:H904,市价!$B$3:$B904)+SLOPE(市价!H$3:H904,市价!$B$3:$B904)*市价!$B904)-1-IF(排名!H903=1,参数!$B$4)),"")</f>
        <v>8.5124555046588002E-2</v>
      </c>
    </row>
    <row r="905" spans="1:8" x14ac:dyDescent="0.15">
      <c r="A905" s="6">
        <v>39710</v>
      </c>
      <c r="B905" s="9">
        <f t="shared" si="14"/>
        <v>4.3297265712797774E-2</v>
      </c>
      <c r="C905" s="9">
        <f>IFERROR(IF(市价!C905="","",市价!C905/(INTERCEPT(市价!C$3:C905,市价!$B$3:$B905)+SLOPE(市价!C$3:C905,市价!$B$3:$B905)*市价!$B905)-1-IF(排名!C904=1,参数!$B$4)),"")</f>
        <v>9.5466463804814605E-2</v>
      </c>
      <c r="D905" s="9">
        <f>IFERROR(IF(市价!D905="","",市价!D905/(INTERCEPT(市价!D$3:D905,市价!$B$3:$B905)+SLOPE(市价!D$3:D905,市价!$B$3:$B905)*市价!$B905)-1-IF(排名!D904=1,参数!$B$4)),"")</f>
        <v>2.5628810587706274E-2</v>
      </c>
      <c r="E905" s="9">
        <f>IFERROR(IF(市价!E905="","",市价!E905/(INTERCEPT(市价!E$3:E905,市价!$B$3:$B905)+SLOPE(市价!E$3:E905,市价!$B$3:$B905)*市价!$B905)-1-IF(排名!E904=1,参数!$B$4)),"")</f>
        <v>7.4158583679080792E-2</v>
      </c>
      <c r="F905" s="9">
        <f>IFERROR(IF(市价!F905="","",市价!F905/(INTERCEPT(市价!F$3:F905,市价!$B$3:$B905)+SLOPE(市价!F$3:F905,市价!$B$3:$B905)*市价!$B905)-1-IF(排名!F904=1,参数!$B$4)),"")</f>
        <v>-3.6967342212784748E-3</v>
      </c>
      <c r="G905" s="9">
        <f>IFERROR(IF(市价!G905="","",市价!G905/(INTERCEPT(市价!G$3:G905,市价!$B$3:$B905)+SLOPE(市价!G$3:G905,市价!$B$3:$B905)*市价!$B905)-1-IF(排名!G904=1,参数!$B$4)),"")</f>
        <v>4.7521161579506366E-2</v>
      </c>
      <c r="H905" s="9">
        <f>IFERROR(IF(市价!H905="","",市价!H905/(INTERCEPT(市价!H$3:H905,市价!$B$3:$B905)+SLOPE(市价!H$3:H905,市价!$B$3:$B905)*市价!$B905)-1-IF(排名!H904=1,参数!$B$4)),"")</f>
        <v>2.0705308846957093E-2</v>
      </c>
    </row>
    <row r="906" spans="1:8" x14ac:dyDescent="0.15">
      <c r="A906" s="6">
        <v>39713</v>
      </c>
      <c r="B906" s="9">
        <f t="shared" si="14"/>
        <v>3.1827842524707529E-2</v>
      </c>
      <c r="C906" s="9">
        <f>IFERROR(IF(市价!C906="","",市价!C906/(INTERCEPT(市价!C$3:C906,市价!$B$3:$B906)+SLOPE(市价!C$3:C906,市价!$B$3:$B906)*市价!$B906)-1-IF(排名!C905=1,参数!$B$4)),"")</f>
        <v>5.079520683553751E-2</v>
      </c>
      <c r="D906" s="9">
        <f>IFERROR(IF(市价!D906="","",市价!D906/(INTERCEPT(市价!D$3:D906,市价!$B$3:$B906)+SLOPE(市价!D$3:D906,市价!$B$3:$B906)*市价!$B906)-1-IF(排名!D905=1,参数!$B$4)),"")</f>
        <v>2.0784175585844666E-2</v>
      </c>
      <c r="E906" s="9">
        <f>IFERROR(IF(市价!E906="","",市价!E906/(INTERCEPT(市价!E$3:E906,市价!$B$3:$B906)+SLOPE(市价!E$3:E906,市价!$B$3:$B906)*市价!$B906)-1-IF(排名!E905=1,参数!$B$4)),"")</f>
        <v>7.8008196228034343E-2</v>
      </c>
      <c r="F906" s="9">
        <f>IFERROR(IF(市价!F906="","",市价!F906/(INTERCEPT(市价!F$3:F906,市价!$B$3:$B906)+SLOPE(市价!F$3:F906,市价!$B$3:$B906)*市价!$B906)-1-IF(排名!F905=1,参数!$B$4)),"")</f>
        <v>4.1926132933871596E-3</v>
      </c>
      <c r="G906" s="9">
        <f>IFERROR(IF(市价!G906="","",市价!G906/(INTERCEPT(市价!G$3:G906,市价!$B$3:$B906)+SLOPE(市价!G$3:G906,市价!$B$3:$B906)*市价!$B906)-1-IF(排名!G905=1,参数!$B$4)),"")</f>
        <v>6.8835156499853056E-2</v>
      </c>
      <c r="H906" s="9">
        <f>IFERROR(IF(市价!H906="","",市价!H906/(INTERCEPT(市价!H$3:H906,市价!$B$3:$B906)+SLOPE(市价!H$3:H906,市价!$B$3:$B906)*市价!$B906)-1-IF(排名!H905=1,参数!$B$4)),"")</f>
        <v>-3.1648293294411545E-2</v>
      </c>
    </row>
    <row r="907" spans="1:8" x14ac:dyDescent="0.15">
      <c r="A907" s="6">
        <v>39714</v>
      </c>
      <c r="B907" s="9">
        <f t="shared" si="14"/>
        <v>3.9418445094507849E-2</v>
      </c>
      <c r="C907" s="9">
        <f>IFERROR(IF(市价!C907="","",市价!C907/(INTERCEPT(市价!C$3:C907,市价!$B$3:$B907)+SLOPE(市价!C$3:C907,市价!$B$3:$B907)*市价!$B907)-1-IF(排名!C906=1,参数!$B$4)),"")</f>
        <v>5.1987243939050076E-2</v>
      </c>
      <c r="D907" s="9">
        <f>IFERROR(IF(市价!D907="","",市价!D907/(INTERCEPT(市价!D$3:D907,市价!$B$3:$B907)+SLOPE(市价!D$3:D907,市价!$B$3:$B907)*市价!$B907)-1-IF(排名!D906=1,参数!$B$4)),"")</f>
        <v>2.7082410399193346E-2</v>
      </c>
      <c r="E907" s="9">
        <f>IFERROR(IF(市价!E907="","",市价!E907/(INTERCEPT(市价!E$3:E907,市价!$B$3:$B907)+SLOPE(市价!E$3:E907,市价!$B$3:$B907)*市价!$B907)-1-IF(排名!E906=1,参数!$B$4)),"")</f>
        <v>5.8543671641518191E-2</v>
      </c>
      <c r="F907" s="9">
        <f>IFERROR(IF(市价!F907="","",市价!F907/(INTERCEPT(市价!F$3:F907,市价!$B$3:$B907)+SLOPE(市价!F$3:F907,市价!$B$3:$B907)*市价!$B907)-1-IF(排名!F906=1,参数!$B$4)),"")</f>
        <v>6.6782327492134197E-3</v>
      </c>
      <c r="G907" s="9">
        <f>IFERROR(IF(市价!G907="","",市价!G907/(INTERCEPT(市价!G$3:G907,市价!$B$3:$B907)+SLOPE(市价!G$3:G907,市价!$B$3:$B907)*市价!$B907)-1-IF(排名!G906=1,参数!$B$4)),"")</f>
        <v>9.744259136444966E-2</v>
      </c>
      <c r="H907" s="9">
        <f>IFERROR(IF(市价!H907="","",市价!H907/(INTERCEPT(市价!H$3:H907,市价!$B$3:$B907)+SLOPE(市价!H$3:H907,市价!$B$3:$B907)*市价!$B907)-1-IF(排名!H906=1,参数!$B$4)),"")</f>
        <v>-5.2234795263775835E-3</v>
      </c>
    </row>
    <row r="908" spans="1:8" x14ac:dyDescent="0.15">
      <c r="A908" s="6">
        <v>39715</v>
      </c>
      <c r="B908" s="9">
        <f t="shared" si="14"/>
        <v>3.9616288364326881E-2</v>
      </c>
      <c r="C908" s="9">
        <f>IFERROR(IF(市价!C908="","",市价!C908/(INTERCEPT(市价!C$3:C908,市价!$B$3:$B908)+SLOPE(市价!C$3:C908,市价!$B$3:$B908)*市价!$B908)-1-IF(排名!C907=1,参数!$B$4)),"")</f>
        <v>5.3884666556306859E-2</v>
      </c>
      <c r="D908" s="9">
        <f>IFERROR(IF(市价!D908="","",市价!D908/(INTERCEPT(市价!D$3:D908,市价!$B$3:$B908)+SLOPE(市价!D$3:D908,市价!$B$3:$B908)*市价!$B908)-1-IF(排名!D907=1,参数!$B$4)),"")</f>
        <v>8.5991970083574287E-3</v>
      </c>
      <c r="E908" s="9">
        <f>IFERROR(IF(市价!E908="","",市价!E908/(INTERCEPT(市价!E$3:E908,市价!$B$3:$B908)+SLOPE(市价!E$3:E908,市价!$B$3:$B908)*市价!$B908)-1-IF(排名!E907=1,参数!$B$4)),"")</f>
        <v>7.2752520613486693E-2</v>
      </c>
      <c r="F908" s="9">
        <f>IFERROR(IF(市价!F908="","",市价!F908/(INTERCEPT(市价!F$3:F908,市价!$B$3:$B908)+SLOPE(市价!F$3:F908,市价!$B$3:$B908)*市价!$B908)-1-IF(排名!F907=1,参数!$B$4)),"")</f>
        <v>-1.3522683503767174E-3</v>
      </c>
      <c r="G908" s="9">
        <f>IFERROR(IF(市价!G908="","",市价!G908/(INTERCEPT(市价!G$3:G908,市价!$B$3:$B908)+SLOPE(市价!G$3:G908,市价!$B$3:$B908)*市价!$B908)-1-IF(排名!G907=1,参数!$B$4)),"")</f>
        <v>0.12075387654052427</v>
      </c>
      <c r="H908" s="9">
        <f>IFERROR(IF(市价!H908="","",市价!H908/(INTERCEPT(市价!H$3:H908,市价!$B$3:$B908)+SLOPE(市价!H$3:H908,市价!$B$3:$B908)*市价!$B908)-1-IF(排名!H907=1,参数!$B$4)),"")</f>
        <v>-1.694026218233724E-2</v>
      </c>
    </row>
    <row r="909" spans="1:8" x14ac:dyDescent="0.15">
      <c r="A909" s="6">
        <v>39716</v>
      </c>
      <c r="B909" s="9">
        <f t="shared" si="14"/>
        <v>3.6912789438538006E-2</v>
      </c>
      <c r="C909" s="9">
        <f>IFERROR(IF(市价!C909="","",市价!C909/(INTERCEPT(市价!C$3:C909,市价!$B$3:$B909)+SLOPE(市价!C$3:C909,市价!$B$3:$B909)*市价!$B909)-1-IF(排名!C908=1,参数!$B$4)),"")</f>
        <v>4.4066089993950897E-2</v>
      </c>
      <c r="D909" s="9">
        <f>IFERROR(IF(市价!D909="","",市价!D909/(INTERCEPT(市价!D$3:D909,市价!$B$3:$B909)+SLOPE(市价!D$3:D909,市价!$B$3:$B909)*市价!$B909)-1-IF(排名!D908=1,参数!$B$4)),"")</f>
        <v>1.516016406120535E-2</v>
      </c>
      <c r="E909" s="9">
        <f>IFERROR(IF(市价!E909="","",市价!E909/(INTERCEPT(市价!E$3:E909,市价!$B$3:$B909)+SLOPE(市价!E$3:E909,市价!$B$3:$B909)*市价!$B909)-1-IF(排名!E908=1,参数!$B$4)),"")</f>
        <v>7.4807394654415882E-2</v>
      </c>
      <c r="F909" s="9">
        <f>IFERROR(IF(市价!F909="","",市价!F909/(INTERCEPT(市价!F$3:F909,市价!$B$3:$B909)+SLOPE(市价!F$3:F909,市价!$B$3:$B909)*市价!$B909)-1-IF(排名!F908=1,参数!$B$4)),"")</f>
        <v>6.8505621105867665E-3</v>
      </c>
      <c r="G909" s="9">
        <f>IFERROR(IF(市价!G909="","",市价!G909/(INTERCEPT(市价!G$3:G909,市价!$B$3:$B909)+SLOPE(市价!G$3:G909,市价!$B$3:$B909)*市价!$B909)-1-IF(排名!G908=1,参数!$B$4)),"")</f>
        <v>8.6822949252165493E-2</v>
      </c>
      <c r="H909" s="9">
        <f>IFERROR(IF(市价!H909="","",市价!H909/(INTERCEPT(市价!H$3:H909,市价!$B$3:$B909)+SLOPE(市价!H$3:H909,市价!$B$3:$B909)*市价!$B909)-1-IF(排名!H908=1,参数!$B$4)),"")</f>
        <v>-6.2304234410963666E-3</v>
      </c>
    </row>
    <row r="910" spans="1:8" x14ac:dyDescent="0.15">
      <c r="A910" s="6">
        <v>39717</v>
      </c>
      <c r="B910" s="9">
        <f t="shared" si="14"/>
        <v>3.712340412700902E-2</v>
      </c>
      <c r="C910" s="9">
        <f>IFERROR(IF(市价!C910="","",市价!C910/(INTERCEPT(市价!C$3:C910,市价!$B$3:$B910)+SLOPE(市价!C$3:C910,市价!$B$3:$B910)*市价!$B910)-1-IF(排名!C909=1,参数!$B$4)),"")</f>
        <v>3.4845941380150069E-2</v>
      </c>
      <c r="D910" s="9">
        <f>IFERROR(IF(市价!D910="","",市价!D910/(INTERCEPT(市价!D$3:D910,市价!$B$3:$B910)+SLOPE(市价!D$3:D910,市价!$B$3:$B910)*市价!$B910)-1-IF(排名!D909=1,参数!$B$4)),"")</f>
        <v>1.8509637195750495E-2</v>
      </c>
      <c r="E910" s="9">
        <f>IFERROR(IF(市价!E910="","",市价!E910/(INTERCEPT(市价!E$3:E910,市价!$B$3:$B910)+SLOPE(市价!E$3:E910,市价!$B$3:$B910)*市价!$B910)-1-IF(排名!E909=1,参数!$B$4)),"")</f>
        <v>6.5118379981579544E-2</v>
      </c>
      <c r="F910" s="9">
        <f>IFERROR(IF(市价!F910="","",市价!F910/(INTERCEPT(市价!F$3:F910,市价!$B$3:$B910)+SLOPE(市价!F$3:F910,市价!$B$3:$B910)*市价!$B910)-1-IF(排名!F909=1,参数!$B$4)),"")</f>
        <v>1.1440467201727422E-2</v>
      </c>
      <c r="G910" s="9">
        <f>IFERROR(IF(市价!G910="","",市价!G910/(INTERCEPT(市价!G$3:G910,市价!$B$3:$B910)+SLOPE(市价!G$3:G910,市价!$B$3:$B910)*市价!$B910)-1-IF(排名!G909=1,参数!$B$4)),"")</f>
        <v>7.8633510812089913E-2</v>
      </c>
      <c r="H910" s="9">
        <f>IFERROR(IF(市价!H910="","",市价!H910/(INTERCEPT(市价!H$3:H910,市价!$B$3:$B910)+SLOPE(市价!H$3:H910,市价!$B$3:$B910)*市价!$B910)-1-IF(排名!H909=1,参数!$B$4)),"")</f>
        <v>1.4192488190756691E-2</v>
      </c>
    </row>
    <row r="911" spans="1:8" x14ac:dyDescent="0.15">
      <c r="A911" s="6">
        <v>39727</v>
      </c>
      <c r="B911" s="9">
        <f t="shared" si="14"/>
        <v>4.8189202347765359E-2</v>
      </c>
      <c r="C911" s="9">
        <f>IFERROR(IF(市价!C911="","",市价!C911/(INTERCEPT(市价!C$3:C911,市价!$B$3:$B911)+SLOPE(市价!C$3:C911,市价!$B$3:$B911)*市价!$B911)-1-IF(排名!C910=1,参数!$B$4)),"")</f>
        <v>9.0537768938231622E-2</v>
      </c>
      <c r="D911" s="9">
        <f>IFERROR(IF(市价!D911="","",市价!D911/(INTERCEPT(市价!D$3:D911,市价!$B$3:$B911)+SLOPE(市价!D$3:D911,市价!$B$3:$B911)*市价!$B911)-1-IF(排名!D910=1,参数!$B$4)),"")</f>
        <v>5.8850931890075397E-3</v>
      </c>
      <c r="E911" s="9">
        <f>IFERROR(IF(市价!E911="","",市价!E911/(INTERCEPT(市价!E$3:E911,市价!$B$3:$B911)+SLOPE(市价!E$3:E911,市价!$B$3:$B911)*市价!$B911)-1-IF(排名!E910=1,参数!$B$4)),"")</f>
        <v>4.2079530514452568E-2</v>
      </c>
      <c r="F911" s="9">
        <f>IFERROR(IF(市价!F911="","",市价!F911/(INTERCEPT(市价!F$3:F911,市价!$B$3:$B911)+SLOPE(市价!F$3:F911,市价!$B$3:$B911)*市价!$B911)-1-IF(排名!F910=1,参数!$B$4)),"")</f>
        <v>1.4309786159643068E-3</v>
      </c>
      <c r="G911" s="9">
        <f>IFERROR(IF(市价!G911="","",市价!G911/(INTERCEPT(市价!G$3:G911,市价!$B$3:$B911)+SLOPE(市价!G$3:G911,市价!$B$3:$B911)*市价!$B911)-1-IF(排名!G910=1,参数!$B$4)),"")</f>
        <v>9.7313219394131734E-2</v>
      </c>
      <c r="H911" s="9">
        <f>IFERROR(IF(市价!H911="","",市价!H911/(INTERCEPT(市价!H$3:H911,市价!$B$3:$B911)+SLOPE(市价!H$3:H911,市价!$B$3:$B911)*市价!$B911)-1-IF(排名!H910=1,参数!$B$4)),"")</f>
        <v>5.1888623434804382E-2</v>
      </c>
    </row>
    <row r="912" spans="1:8" x14ac:dyDescent="0.15">
      <c r="A912" s="6">
        <v>39728</v>
      </c>
      <c r="B912" s="9">
        <f t="shared" si="14"/>
        <v>4.5565150596154048E-2</v>
      </c>
      <c r="C912" s="9">
        <f>IFERROR(IF(市价!C912="","",市价!C912/(INTERCEPT(市价!C$3:C912,市价!$B$3:$B912)+SLOPE(市价!C$3:C912,市价!$B$3:$B912)*市价!$B912)-1-IF(排名!C911=1,参数!$B$4)),"")</f>
        <v>0.10103184914175678</v>
      </c>
      <c r="D912" s="9">
        <f>IFERROR(IF(市价!D912="","",市价!D912/(INTERCEPT(市价!D$3:D912,市价!$B$3:$B912)+SLOPE(市价!D$3:D912,市价!$B$3:$B912)*市价!$B912)-1-IF(排名!D911=1,参数!$B$4)),"")</f>
        <v>-2.8651800313268416E-2</v>
      </c>
      <c r="E912" s="9">
        <f>IFERROR(IF(市价!E912="","",市价!E912/(INTERCEPT(市价!E$3:E912,市价!$B$3:$B912)+SLOPE(市价!E$3:E912,市价!$B$3:$B912)*市价!$B912)-1-IF(排名!E911=1,参数!$B$4)),"")</f>
        <v>4.0466344730450965E-2</v>
      </c>
      <c r="F912" s="9">
        <f>IFERROR(IF(市价!F912="","",市价!F912/(INTERCEPT(市价!F$3:F912,市价!$B$3:$B912)+SLOPE(市价!F$3:F912,市价!$B$3:$B912)*市价!$B912)-1-IF(排名!F911=1,参数!$B$4)),"")</f>
        <v>-6.3217808082138838E-3</v>
      </c>
      <c r="G912" s="9">
        <f>IFERROR(IF(市价!G912="","",市价!G912/(INTERCEPT(市价!G$3:G912,市价!$B$3:$B912)+SLOPE(市价!G$3:G912,市价!$B$3:$B912)*市价!$B912)-1-IF(排名!G911=1,参数!$B$4)),"")</f>
        <v>0.15484979429044921</v>
      </c>
      <c r="H912" s="9">
        <f>IFERROR(IF(市价!H912="","",市价!H912/(INTERCEPT(市价!H$3:H912,市价!$B$3:$B912)+SLOPE(市价!H$3:H912,市价!$B$3:$B912)*市价!$B912)-1-IF(排名!H911=1,参数!$B$4)),"")</f>
        <v>1.2016496535749654E-2</v>
      </c>
    </row>
    <row r="913" spans="1:8" x14ac:dyDescent="0.15">
      <c r="A913" s="6">
        <v>39729</v>
      </c>
      <c r="B913" s="9">
        <f t="shared" si="14"/>
        <v>5.3942597923351855E-2</v>
      </c>
      <c r="C913" s="9">
        <f>IFERROR(IF(市价!C913="","",市价!C913/(INTERCEPT(市价!C$3:C913,市价!$B$3:$B913)+SLOPE(市价!C$3:C913,市价!$B$3:$B913)*市价!$B913)-1-IF(排名!C912=1,参数!$B$4)),"")</f>
        <v>0.14912273659070974</v>
      </c>
      <c r="D913" s="9">
        <f>IFERROR(IF(市价!D913="","",市价!D913/(INTERCEPT(市价!D$3:D913,市价!$B$3:$B913)+SLOPE(市价!D$3:D913,市价!$B$3:$B913)*市价!$B913)-1-IF(排名!D912=1,参数!$B$4)),"")</f>
        <v>-2.7057176009854911E-2</v>
      </c>
      <c r="E913" s="9">
        <f>IFERROR(IF(市价!E913="","",市价!E913/(INTERCEPT(市价!E$3:E913,市价!$B$3:$B913)+SLOPE(市价!E$3:E913,市价!$B$3:$B913)*市价!$B913)-1-IF(排名!E912=1,参数!$B$4)),"")</f>
        <v>4.2268593426037171E-2</v>
      </c>
      <c r="F913" s="9">
        <f>IFERROR(IF(市价!F913="","",市价!F913/(INTERCEPT(市价!F$3:F913,市价!$B$3:$B913)+SLOPE(市价!F$3:F913,市价!$B$3:$B913)*市价!$B913)-1-IF(排名!F912=1,参数!$B$4)),"")</f>
        <v>-3.5712300008974296E-3</v>
      </c>
      <c r="G913" s="9">
        <f>IFERROR(IF(市价!G913="","",市价!G913/(INTERCEPT(市价!G$3:G913,市价!$B$3:$B913)+SLOPE(市价!G$3:G913,市价!$B$3:$B913)*市价!$B913)-1-IF(排名!G912=1,参数!$B$4)),"")</f>
        <v>9.0719209053780725E-2</v>
      </c>
      <c r="H913" s="9">
        <f>IFERROR(IF(市价!H913="","",市价!H913/(INTERCEPT(市价!H$3:H913,市价!$B$3:$B913)+SLOPE(市价!H$3:H913,市价!$B$3:$B913)*市价!$B913)-1-IF(排名!H912=1,参数!$B$4)),"")</f>
        <v>7.2173454480335852E-2</v>
      </c>
    </row>
    <row r="914" spans="1:8" x14ac:dyDescent="0.15">
      <c r="A914" s="6">
        <v>39730</v>
      </c>
      <c r="B914" s="9">
        <f t="shared" si="14"/>
        <v>5.3187571214968941E-2</v>
      </c>
      <c r="C914" s="9">
        <f>IFERROR(IF(市价!C914="","",市价!C914/(INTERCEPT(市价!C$3:C914,市价!$B$3:$B914)+SLOPE(市价!C$3:C914,市价!$B$3:$B914)*市价!$B914)-1-IF(排名!C913=1,参数!$B$4)),"")</f>
        <v>0.15090666132085695</v>
      </c>
      <c r="D914" s="9">
        <f>IFERROR(IF(市价!D914="","",市价!D914/(INTERCEPT(市价!D$3:D914,市价!$B$3:$B914)+SLOPE(市价!D$3:D914,市价!$B$3:$B914)*市价!$B914)-1-IF(排名!D913=1,参数!$B$4)),"")</f>
        <v>-3.1910411033988506E-2</v>
      </c>
      <c r="E914" s="9">
        <f>IFERROR(IF(市价!E914="","",市价!E914/(INTERCEPT(市价!E$3:E914,市价!$B$3:$B914)+SLOPE(市价!E$3:E914,市价!$B$3:$B914)*市价!$B914)-1-IF(排名!E913=1,参数!$B$4)),"")</f>
        <v>4.6135732459961831E-2</v>
      </c>
      <c r="F914" s="9">
        <f>IFERROR(IF(市价!F914="","",市价!F914/(INTERCEPT(市价!F$3:F914,市价!$B$3:$B914)+SLOPE(市价!F$3:F914,市价!$B$3:$B914)*市价!$B914)-1-IF(排名!F913=1,参数!$B$4)),"")</f>
        <v>-8.0172990805877919E-3</v>
      </c>
      <c r="G914" s="9">
        <f>IFERROR(IF(市价!G914="","",市价!G914/(INTERCEPT(市价!G$3:G914,市价!$B$3:$B914)+SLOPE(市价!G$3:G914,市价!$B$3:$B914)*市价!$B914)-1-IF(排名!G913=1,参数!$B$4)),"")</f>
        <v>8.6659038146606804E-2</v>
      </c>
      <c r="H914" s="9">
        <f>IFERROR(IF(市价!H914="","",市价!H914/(INTERCEPT(市价!H$3:H914,市价!$B$3:$B914)+SLOPE(市价!H$3:H914,市价!$B$3:$B914)*市价!$B914)-1-IF(排名!H913=1,参数!$B$4)),"")</f>
        <v>7.5351705476964348E-2</v>
      </c>
    </row>
    <row r="915" spans="1:8" x14ac:dyDescent="0.15">
      <c r="A915" s="6">
        <v>39731</v>
      </c>
      <c r="B915" s="9">
        <f t="shared" si="14"/>
        <v>5.7122075477003632E-2</v>
      </c>
      <c r="C915" s="9">
        <f>IFERROR(IF(市价!C915="","",市价!C915/(INTERCEPT(市价!C$3:C915,市价!$B$3:$B915)+SLOPE(市价!C$3:C915,市价!$B$3:$B915)*市价!$B915)-1-IF(排名!C914=1,参数!$B$4)),"")</f>
        <v>0.17304727990835778</v>
      </c>
      <c r="D915" s="9">
        <f>IFERROR(IF(市价!D915="","",市价!D915/(INTERCEPT(市价!D$3:D915,市价!$B$3:$B915)+SLOPE(市价!D$3:D915,市价!$B$3:$B915)*市价!$B915)-1-IF(排名!D914=1,参数!$B$4)),"")</f>
        <v>-4.872389738775551E-2</v>
      </c>
      <c r="E915" s="9">
        <f>IFERROR(IF(市价!E915="","",市价!E915/(INTERCEPT(市价!E$3:E915,市价!$B$3:$B915)+SLOPE(市价!E$3:E915,市价!$B$3:$B915)*市价!$B915)-1-IF(排名!E914=1,参数!$B$4)),"")</f>
        <v>6.2751391064031825E-2</v>
      </c>
      <c r="F915" s="9">
        <f>IFERROR(IF(市价!F915="","",市价!F915/(INTERCEPT(市价!F$3:F915,市价!$B$3:$B915)+SLOPE(市价!F$3:F915,市价!$B$3:$B915)*市价!$B915)-1-IF(排名!F914=1,参数!$B$4)),"")</f>
        <v>-2.0018852470529924E-2</v>
      </c>
      <c r="G915" s="9">
        <f>IFERROR(IF(市价!G915="","",市价!G915/(INTERCEPT(市价!G$3:G915,市价!$B$3:$B915)+SLOPE(市价!G$3:G915,市价!$B$3:$B915)*市价!$B915)-1-IF(排名!G914=1,参数!$B$4)),"")</f>
        <v>9.5717495528721663E-2</v>
      </c>
      <c r="H915" s="9">
        <f>IFERROR(IF(市价!H915="","",市价!H915/(INTERCEPT(市价!H$3:H915,市价!$B$3:$B915)+SLOPE(市价!H$3:H915,市价!$B$3:$B915)*市价!$B915)-1-IF(排名!H914=1,参数!$B$4)),"")</f>
        <v>7.9959036219195978E-2</v>
      </c>
    </row>
    <row r="916" spans="1:8" x14ac:dyDescent="0.15">
      <c r="A916" s="6">
        <v>39734</v>
      </c>
      <c r="B916" s="9">
        <f t="shared" si="14"/>
        <v>4.2924962372268949E-2</v>
      </c>
      <c r="C916" s="9">
        <f>IFERROR(IF(市价!C916="","",市价!C916/(INTERCEPT(市价!C$3:C916,市价!$B$3:$B916)+SLOPE(市价!C$3:C916,市价!$B$3:$B916)*市价!$B916)-1-IF(排名!C915=1,参数!$B$4)),"")</f>
        <v>0.10964251025839467</v>
      </c>
      <c r="D916" s="9">
        <f>IFERROR(IF(市价!D916="","",市价!D916/(INTERCEPT(市价!D$3:D916,市价!$B$3:$B916)+SLOPE(市价!D$3:D916,市价!$B$3:$B916)*市价!$B916)-1-IF(排名!D915=1,参数!$B$4)),"")</f>
        <v>-4.6465136149884456E-2</v>
      </c>
      <c r="E916" s="9">
        <f>IFERROR(IF(市价!E916="","",市价!E916/(INTERCEPT(市价!E$3:E916,市价!$B$3:$B916)+SLOPE(市价!E$3:E916,市价!$B$3:$B916)*市价!$B916)-1-IF(排名!E915=1,参数!$B$4)),"")</f>
        <v>7.5171994202265058E-2</v>
      </c>
      <c r="F916" s="9">
        <f>IFERROR(IF(市价!F916="","",市价!F916/(INTERCEPT(市价!F$3:F916,市价!$B$3:$B916)+SLOPE(市价!F$3:F916,市价!$B$3:$B916)*市价!$B916)-1-IF(排名!F915=1,参数!$B$4)),"")</f>
        <v>-1.3991206789910615E-2</v>
      </c>
      <c r="G916" s="9">
        <f>IFERROR(IF(市价!G916="","",市价!G916/(INTERCEPT(市价!G$3:G916,市价!$B$3:$B916)+SLOPE(市价!G$3:G916,市价!$B$3:$B916)*市价!$B916)-1-IF(排名!G915=1,参数!$B$4)),"")</f>
        <v>0.10813545367681043</v>
      </c>
      <c r="H916" s="9">
        <f>IFERROR(IF(市价!H916="","",市价!H916/(INTERCEPT(市价!H$3:H916,市价!$B$3:$B916)+SLOPE(市价!H$3:H916,市价!$B$3:$B916)*市价!$B916)-1-IF(排名!H915=1,参数!$B$4)),"")</f>
        <v>2.5056159035938608E-2</v>
      </c>
    </row>
    <row r="917" spans="1:8" x14ac:dyDescent="0.15">
      <c r="A917" s="6">
        <v>39735</v>
      </c>
      <c r="B917" s="9">
        <f t="shared" si="14"/>
        <v>4.7057387002583641E-2</v>
      </c>
      <c r="C917" s="9">
        <f>IFERROR(IF(市价!C917="","",市价!C917/(INTERCEPT(市价!C$3:C917,市价!$B$3:$B917)+SLOPE(市价!C$3:C917,市价!$B$3:$B917)*市价!$B917)-1-IF(排名!C916=1,参数!$B$4)),"")</f>
        <v>0.12023275406149514</v>
      </c>
      <c r="D917" s="9">
        <f>IFERROR(IF(市价!D917="","",市价!D917/(INTERCEPT(市价!D$3:D917,市价!$B$3:$B917)+SLOPE(市价!D$3:D917,市价!$B$3:$B917)*市价!$B917)-1-IF(排名!D916=1,参数!$B$4)),"")</f>
        <v>-2.2141971598774624E-2</v>
      </c>
      <c r="E917" s="9">
        <f>IFERROR(IF(市价!E917="","",市价!E917/(INTERCEPT(市价!E$3:E917,市价!$B$3:$B917)+SLOPE(市价!E$3:E917,市价!$B$3:$B917)*市价!$B917)-1-IF(排名!E916=1,参数!$B$4)),"")</f>
        <v>8.6066223958250365E-2</v>
      </c>
      <c r="F917" s="9">
        <f>IFERROR(IF(市价!F917="","",市价!F917/(INTERCEPT(市价!F$3:F917,市价!$B$3:$B917)+SLOPE(市价!F$3:F917,市价!$B$3:$B917)*市价!$B917)-1-IF(排名!F916=1,参数!$B$4)),"")</f>
        <v>-2.6853196797253398E-2</v>
      </c>
      <c r="G917" s="9">
        <f>IFERROR(IF(市价!G917="","",市价!G917/(INTERCEPT(市价!G$3:G917,市价!$B$3:$B917)+SLOPE(市价!G$3:G917,市价!$B$3:$B917)*市价!$B917)-1-IF(排名!G916=1,参数!$B$4)),"")</f>
        <v>7.5003741220996734E-2</v>
      </c>
      <c r="H917" s="9">
        <f>IFERROR(IF(市价!H917="","",市价!H917/(INTERCEPT(市价!H$3:H917,市价!$B$3:$B917)+SLOPE(市价!H$3:H917,市价!$B$3:$B917)*市价!$B917)-1-IF(排名!H916=1,参数!$B$4)),"")</f>
        <v>5.0036771170787642E-2</v>
      </c>
    </row>
    <row r="918" spans="1:8" x14ac:dyDescent="0.15">
      <c r="A918" s="6">
        <v>39736</v>
      </c>
      <c r="B918" s="9">
        <f t="shared" si="14"/>
        <v>4.3919730951622625E-2</v>
      </c>
      <c r="C918" s="9">
        <f>IFERROR(IF(市价!C918="","",市价!C918/(INTERCEPT(市价!C$3:C918,市价!$B$3:$B918)+SLOPE(市价!C$3:C918,市价!$B$3:$B918)*市价!$B918)-1-IF(排名!C917=1,参数!$B$4)),"")</f>
        <v>0.10269264704468095</v>
      </c>
      <c r="D918" s="9">
        <f>IFERROR(IF(市价!D918="","",市价!D918/(INTERCEPT(市价!D$3:D918,市价!$B$3:$B918)+SLOPE(市价!D$3:D918,市价!$B$3:$B918)*市价!$B918)-1-IF(排名!D917=1,参数!$B$4)),"")</f>
        <v>3.5400798683213885E-3</v>
      </c>
      <c r="E918" s="9">
        <f>IFERROR(IF(市价!E918="","",市价!E918/(INTERCEPT(市价!E$3:E918,市价!$B$3:$B918)+SLOPE(市价!E$3:E918,市价!$B$3:$B918)*市价!$B918)-1-IF(排名!E917=1,参数!$B$4)),"")</f>
        <v>8.9125003023947436E-2</v>
      </c>
      <c r="F918" s="9">
        <f>IFERROR(IF(市价!F918="","",市价!F918/(INTERCEPT(市价!F$3:F918,市价!$B$3:$B918)+SLOPE(市价!F$3:F918,市价!$B$3:$B918)*市价!$B918)-1-IF(排名!F917=1,参数!$B$4)),"")</f>
        <v>-3.692704169105665E-2</v>
      </c>
      <c r="G918" s="9">
        <f>IFERROR(IF(市价!G918="","",市价!G918/(INTERCEPT(市价!G$3:G918,市价!$B$3:$B918)+SLOPE(市价!G$3:G918,市价!$B$3:$B918)*市价!$B918)-1-IF(排名!G917=1,参数!$B$4)),"")</f>
        <v>6.6760408745038191E-2</v>
      </c>
      <c r="H918" s="9">
        <f>IFERROR(IF(市价!H918="","",市价!H918/(INTERCEPT(市价!H$3:H918,市价!$B$3:$B918)+SLOPE(市价!H$3:H918,市价!$B$3:$B918)*市价!$B918)-1-IF(排名!H917=1,参数!$B$4)),"")</f>
        <v>3.832728871880442E-2</v>
      </c>
    </row>
    <row r="919" spans="1:8" x14ac:dyDescent="0.15">
      <c r="A919" s="6">
        <v>39737</v>
      </c>
      <c r="B919" s="9">
        <f t="shared" si="14"/>
        <v>4.9459089623555642E-2</v>
      </c>
      <c r="C919" s="9">
        <f>IFERROR(IF(市价!C919="","",市价!C919/(INTERCEPT(市价!C$3:C919,市价!$B$3:$B919)+SLOPE(市价!C$3:C919,市价!$B$3:$B919)*市价!$B919)-1-IF(排名!C918=1,参数!$B$4)),"")</f>
        <v>0.12362495404842688</v>
      </c>
      <c r="D919" s="9">
        <f>IFERROR(IF(市价!D919="","",市价!D919/(INTERCEPT(市价!D$3:D919,市价!$B$3:$B919)+SLOPE(市价!D$3:D919,市价!$B$3:$B919)*市价!$B919)-1-IF(排名!D918=1,参数!$B$4)),"")</f>
        <v>-1.1329466154942347E-2</v>
      </c>
      <c r="E919" s="9">
        <f>IFERROR(IF(市价!E919="","",市价!E919/(INTERCEPT(市价!E$3:E919,市价!$B$3:$B919)+SLOPE(市价!E$3:E919,市价!$B$3:$B919)*市价!$B919)-1-IF(排名!E918=1,参数!$B$4)),"")</f>
        <v>0.13589156933050006</v>
      </c>
      <c r="F919" s="9">
        <f>IFERROR(IF(市价!F919="","",市价!F919/(INTERCEPT(市价!F$3:F919,市价!$B$3:$B919)+SLOPE(市价!F$3:F919,市价!$B$3:$B919)*市价!$B919)-1-IF(排名!F918=1,参数!$B$4)),"")</f>
        <v>-4.4125250886653422E-2</v>
      </c>
      <c r="G919" s="9">
        <f>IFERROR(IF(市价!G919="","",市价!G919/(INTERCEPT(市价!G$3:G919,市价!$B$3:$B919)+SLOPE(市价!G$3:G919,市价!$B$3:$B919)*市价!$B919)-1-IF(排名!G918=1,参数!$B$4)),"")</f>
        <v>4.559132878041483E-2</v>
      </c>
      <c r="H919" s="9">
        <f>IFERROR(IF(市价!H919="","",市价!H919/(INTERCEPT(市价!H$3:H919,市价!$B$3:$B919)+SLOPE(市价!H$3:H919,市价!$B$3:$B919)*市价!$B919)-1-IF(排名!H918=1,参数!$B$4)),"")</f>
        <v>4.7101402623587862E-2</v>
      </c>
    </row>
    <row r="920" spans="1:8" x14ac:dyDescent="0.15">
      <c r="A920" s="6">
        <v>39738</v>
      </c>
      <c r="B920" s="9">
        <f t="shared" si="14"/>
        <v>4.7806820371604976E-2</v>
      </c>
      <c r="C920" s="9">
        <f>IFERROR(IF(市价!C920="","",市价!C920/(INTERCEPT(市价!C$3:C920,市价!$B$3:$B920)+SLOPE(市价!C$3:C920,市价!$B$3:$B920)*市价!$B920)-1-IF(排名!C919=1,参数!$B$4)),"")</f>
        <v>0.11952257714028058</v>
      </c>
      <c r="D920" s="9">
        <f>IFERROR(IF(市价!D920="","",市价!D920/(INTERCEPT(市价!D$3:D920,市价!$B$3:$B920)+SLOPE(市价!D$3:D920,市价!$B$3:$B920)*市价!$B920)-1-IF(排名!D919=1,参数!$B$4)),"")</f>
        <v>-3.5458857681797129E-3</v>
      </c>
      <c r="E920" s="9">
        <f>IFERROR(IF(市价!E920="","",市价!E920/(INTERCEPT(市价!E$3:E920,市价!$B$3:$B920)+SLOPE(市价!E$3:E920,市价!$B$3:$B920)*市价!$B920)-1-IF(排名!E919=1,参数!$B$4)),"")</f>
        <v>0.12744502572752969</v>
      </c>
      <c r="F920" s="9">
        <f>IFERROR(IF(市价!F920="","",市价!F920/(INTERCEPT(市价!F$3:F920,市价!$B$3:$B920)+SLOPE(市价!F$3:F920,市价!$B$3:$B920)*市价!$B920)-1-IF(排名!F919=1,参数!$B$4)),"")</f>
        <v>-4.2822601144857364E-2</v>
      </c>
      <c r="G920" s="9">
        <f>IFERROR(IF(市价!G920="","",市价!G920/(INTERCEPT(市价!G$3:G920,市价!$B$3:$B920)+SLOPE(市价!G$3:G920,市价!$B$3:$B920)*市价!$B920)-1-IF(排名!G919=1,参数!$B$4)),"")</f>
        <v>3.5703428549369587E-2</v>
      </c>
      <c r="H920" s="9">
        <f>IFERROR(IF(市价!H920="","",市价!H920/(INTERCEPT(市价!H$3:H920,市价!$B$3:$B920)+SLOPE(市价!H$3:H920,市价!$B$3:$B920)*市价!$B920)-1-IF(排名!H919=1,参数!$B$4)),"")</f>
        <v>5.0538377725487083E-2</v>
      </c>
    </row>
    <row r="921" spans="1:8" x14ac:dyDescent="0.15">
      <c r="A921" s="6">
        <v>39741</v>
      </c>
      <c r="B921" s="9">
        <f t="shared" si="14"/>
        <v>4.1569466404375678E-2</v>
      </c>
      <c r="C921" s="9">
        <f>IFERROR(IF(市价!C921="","",市价!C921/(INTERCEPT(市价!C$3:C921,市价!$B$3:$B921)+SLOPE(市价!C$3:C921,市价!$B$3:$B921)*市价!$B921)-1-IF(排名!C920=1,参数!$B$4)),"")</f>
        <v>8.3474291892043473E-2</v>
      </c>
      <c r="D921" s="9">
        <f>IFERROR(IF(市价!D921="","",市价!D921/(INTERCEPT(市价!D$3:D921,市价!$B$3:$B921)+SLOPE(市价!D$3:D921,市价!$B$3:$B921)*市价!$B921)-1-IF(排名!D920=1,参数!$B$4)),"")</f>
        <v>6.367137286128477E-3</v>
      </c>
      <c r="E921" s="9">
        <f>IFERROR(IF(市价!E921="","",市价!E921/(INTERCEPT(市价!E$3:E921,市价!$B$3:$B921)+SLOPE(市价!E$3:E921,市价!$B$3:$B921)*市价!$B921)-1-IF(排名!E920=1,参数!$B$4)),"")</f>
        <v>0.13705272304229621</v>
      </c>
      <c r="F921" s="9">
        <f>IFERROR(IF(市价!F921="","",市价!F921/(INTERCEPT(市价!F$3:F921,市价!$B$3:$B921)+SLOPE(市价!F$3:F921,市价!$B$3:$B921)*市价!$B921)-1-IF(排名!F920=1,参数!$B$4)),"")</f>
        <v>-4.8998837721962563E-2</v>
      </c>
      <c r="G921" s="9">
        <f>IFERROR(IF(市价!G921="","",市价!G921/(INTERCEPT(市价!G$3:G921,市价!$B$3:$B921)+SLOPE(市价!G$3:G921,市价!$B$3:$B921)*市价!$B921)-1-IF(排名!G920=1,参数!$B$4)),"")</f>
        <v>4.210904587776243E-2</v>
      </c>
      <c r="H921" s="9">
        <f>IFERROR(IF(市价!H921="","",市价!H921/(INTERCEPT(市价!H$3:H921,市价!$B$3:$B921)+SLOPE(市价!H$3:H921,市价!$B$3:$B921)*市价!$B921)-1-IF(排名!H920=1,参数!$B$4)),"")</f>
        <v>2.9412438049986056E-2</v>
      </c>
    </row>
    <row r="922" spans="1:8" x14ac:dyDescent="0.15">
      <c r="A922" s="6">
        <v>39742</v>
      </c>
      <c r="B922" s="9">
        <f t="shared" si="14"/>
        <v>4.3214269338660627E-2</v>
      </c>
      <c r="C922" s="9">
        <f>IFERROR(IF(市价!C922="","",市价!C922/(INTERCEPT(市价!C$3:C922,市价!$B$3:$B922)+SLOPE(市价!C$3:C922,市价!$B$3:$B922)*市价!$B922)-1-IF(排名!C921=1,参数!$B$4)),"")</f>
        <v>8.578944235559427E-2</v>
      </c>
      <c r="D922" s="9">
        <f>IFERROR(IF(市价!D922="","",市价!D922/(INTERCEPT(市价!D$3:D922,市价!$B$3:$B922)+SLOPE(市价!D$3:D922,市价!$B$3:$B922)*市价!$B922)-1-IF(排名!D921=1,参数!$B$4)),"")</f>
        <v>-1.4773648200644307E-2</v>
      </c>
      <c r="E922" s="9">
        <f>IFERROR(IF(市价!E922="","",市价!E922/(INTERCEPT(市价!E$3:E922,市价!$B$3:$B922)+SLOPE(市价!E$3:E922,市价!$B$3:$B922)*市价!$B922)-1-IF(排名!E921=1,参数!$B$4)),"")</f>
        <v>0.14346626649367078</v>
      </c>
      <c r="F922" s="9">
        <f>IFERROR(IF(市价!F922="","",市价!F922/(INTERCEPT(市价!F$3:F922,市价!$B$3:$B922)+SLOPE(市价!F$3:F922,市价!$B$3:$B922)*市价!$B922)-1-IF(排名!F921=1,参数!$B$4)),"")</f>
        <v>-4.2295770974220215E-2</v>
      </c>
      <c r="G922" s="9">
        <f>IFERROR(IF(市价!G922="","",市价!G922/(INTERCEPT(市价!G$3:G922,市价!$B$3:$B922)+SLOPE(市价!G$3:G922,市价!$B$3:$B922)*市价!$B922)-1-IF(排名!G921=1,参数!$B$4)),"")</f>
        <v>4.3869962128809892E-2</v>
      </c>
      <c r="H922" s="9">
        <f>IFERROR(IF(市价!H922="","",市价!H922/(INTERCEPT(市价!H$3:H922,市价!$B$3:$B922)+SLOPE(市价!H$3:H922,市价!$B$3:$B922)*市价!$B922)-1-IF(排名!H921=1,参数!$B$4)),"")</f>
        <v>4.3229364228753342E-2</v>
      </c>
    </row>
    <row r="923" spans="1:8" x14ac:dyDescent="0.15">
      <c r="A923" s="6">
        <v>39743</v>
      </c>
      <c r="B923" s="9">
        <f t="shared" si="14"/>
        <v>4.5410623780413273E-2</v>
      </c>
      <c r="C923" s="9">
        <f>IFERROR(IF(市价!C923="","",市价!C923/(INTERCEPT(市价!C$3:C923,市价!$B$3:$B923)+SLOPE(市价!C$3:C923,市价!$B$3:$B923)*市价!$B923)-1-IF(排名!C922=1,参数!$B$4)),"")</f>
        <v>9.4542511630133941E-2</v>
      </c>
      <c r="D923" s="9">
        <f>IFERROR(IF(市价!D923="","",市价!D923/(INTERCEPT(市价!D$3:D923,市价!$B$3:$B923)+SLOPE(市价!D$3:D923,市价!$B$3:$B923)*市价!$B923)-1-IF(排名!D922=1,参数!$B$4)),"")</f>
        <v>-2.2715469989229908E-2</v>
      </c>
      <c r="E923" s="9">
        <f>IFERROR(IF(市价!E923="","",市价!E923/(INTERCEPT(市价!E$3:E923,市价!$B$3:$B923)+SLOPE(市价!E$3:E923,市价!$B$3:$B923)*市价!$B923)-1-IF(排名!E922=1,参数!$B$4)),"")</f>
        <v>0.17420897776087263</v>
      </c>
      <c r="F923" s="9">
        <f>IFERROR(IF(市价!F923="","",市价!F923/(INTERCEPT(市价!F$3:F923,市价!$B$3:$B923)+SLOPE(市价!F$3:F923,市价!$B$3:$B923)*市价!$B923)-1-IF(排名!F922=1,参数!$B$4)),"")</f>
        <v>-4.9283044586709956E-2</v>
      </c>
      <c r="G923" s="9">
        <f>IFERROR(IF(市价!G923="","",市价!G923/(INTERCEPT(市价!G$3:G923,市价!$B$3:$B923)+SLOPE(市价!G$3:G923,市价!$B$3:$B923)*市价!$B923)-1-IF(排名!G922=1,参数!$B$4)),"")</f>
        <v>2.9062944599076657E-2</v>
      </c>
      <c r="H923" s="9">
        <f>IFERROR(IF(市价!H923="","",市价!H923/(INTERCEPT(市价!H$3:H923,市价!$B$3:$B923)+SLOPE(市价!H$3:H923,市价!$B$3:$B923)*市价!$B923)-1-IF(排名!H922=1,参数!$B$4)),"")</f>
        <v>4.6647823268336275E-2</v>
      </c>
    </row>
    <row r="924" spans="1:8" x14ac:dyDescent="0.15">
      <c r="A924" s="6">
        <v>39744</v>
      </c>
      <c r="B924" s="9">
        <f t="shared" si="14"/>
        <v>4.8021251558386636E-2</v>
      </c>
      <c r="C924" s="9">
        <f>IFERROR(IF(市价!C924="","",市价!C924/(INTERCEPT(市价!C$3:C924,市价!$B$3:$B924)+SLOPE(市价!C$3:C924,市价!$B$3:$B924)*市价!$B924)-1-IF(排名!C923=1,参数!$B$4)),"")</f>
        <v>0.1292557630786908</v>
      </c>
      <c r="D924" s="9">
        <f>IFERROR(IF(市价!D924="","",市价!D924/(INTERCEPT(市价!D$3:D924,市价!$B$3:$B924)+SLOPE(市价!D$3:D924,市价!$B$3:$B924)*市价!$B924)-1-IF(排名!D923=1,参数!$B$4)),"")</f>
        <v>-2.8313087652099833E-2</v>
      </c>
      <c r="E924" s="9">
        <f>IFERROR(IF(市价!E924="","",市价!E924/(INTERCEPT(市价!E$3:E924,市价!$B$3:$B924)+SLOPE(市价!E$3:E924,市价!$B$3:$B924)*市价!$B924)-1-IF(排名!E923=1,参数!$B$4)),"")</f>
        <v>0.16793824541606672</v>
      </c>
      <c r="F924" s="9">
        <f>IFERROR(IF(市价!F924="","",市价!F924/(INTERCEPT(市价!F$3:F924,市价!$B$3:$B924)+SLOPE(市价!F$3:F924,市价!$B$3:$B924)*市价!$B924)-1-IF(排名!F923=1,参数!$B$4)),"")</f>
        <v>-5.3398573720818132E-2</v>
      </c>
      <c r="G924" s="9">
        <f>IFERROR(IF(市价!G924="","",市价!G924/(INTERCEPT(市价!G$3:G924,市价!$B$3:$B924)+SLOPE(市价!G$3:G924,市价!$B$3:$B924)*市价!$B924)-1-IF(排名!G923=1,参数!$B$4)),"")</f>
        <v>3.1193770966928769E-2</v>
      </c>
      <c r="H924" s="9">
        <f>IFERROR(IF(市价!H924="","",市价!H924/(INTERCEPT(市价!H$3:H924,市价!$B$3:$B924)+SLOPE(市价!H$3:H924,市价!$B$3:$B924)*市价!$B924)-1-IF(排名!H923=1,参数!$B$4)),"")</f>
        <v>4.1451391261551507E-2</v>
      </c>
    </row>
    <row r="925" spans="1:8" x14ac:dyDescent="0.15">
      <c r="A925" s="6">
        <v>39745</v>
      </c>
      <c r="B925" s="9">
        <f t="shared" si="14"/>
        <v>5.4735133415800517E-2</v>
      </c>
      <c r="C925" s="9">
        <f>IFERROR(IF(市价!C925="","",市价!C925/(INTERCEPT(市价!C$3:C925,市价!$B$3:$B925)+SLOPE(市价!C$3:C925,市价!$B$3:$B925)*市价!$B925)-1-IF(排名!C924=1,参数!$B$4)),"")</f>
        <v>0.17957616891736783</v>
      </c>
      <c r="D925" s="9">
        <f>IFERROR(IF(市价!D925="","",市价!D925/(INTERCEPT(市价!D$3:D925,市价!$B$3:$B925)+SLOPE(市价!D$3:D925,市价!$B$3:$B925)*市价!$B925)-1-IF(排名!D924=1,参数!$B$4)),"")</f>
        <v>-3.4142646548820932E-2</v>
      </c>
      <c r="E925" s="9">
        <f>IFERROR(IF(市价!E925="","",市价!E925/(INTERCEPT(市价!E$3:E925,市价!$B$3:$B925)+SLOPE(市价!E$3:E925,市价!$B$3:$B925)*市价!$B925)-1-IF(排名!E924=1,参数!$B$4)),"")</f>
        <v>0.11665872627672536</v>
      </c>
      <c r="F925" s="9">
        <f>IFERROR(IF(市价!F925="","",市价!F925/(INTERCEPT(市价!F$3:F925,市价!$B$3:$B925)+SLOPE(市价!F$3:F925,市价!$B$3:$B925)*市价!$B925)-1-IF(排名!F924=1,参数!$B$4)),"")</f>
        <v>-3.7435531532693522E-2</v>
      </c>
      <c r="G925" s="9">
        <f>IFERROR(IF(市价!G925="","",市价!G925/(INTERCEPT(市价!G$3:G925,市价!$B$3:$B925)+SLOPE(市价!G$3:G925,市价!$B$3:$B925)*市价!$B925)-1-IF(排名!G924=1,参数!$B$4)),"")</f>
        <v>3.2821360106375597E-2</v>
      </c>
      <c r="H925" s="9">
        <f>IFERROR(IF(市价!H925="","",市价!H925/(INTERCEPT(市价!H$3:H925,市价!$B$3:$B925)+SLOPE(市价!H$3:H925,市价!$B$3:$B925)*市价!$B925)-1-IF(排名!H924=1,参数!$B$4)),"")</f>
        <v>7.0932723275848764E-2</v>
      </c>
    </row>
    <row r="926" spans="1:8" x14ac:dyDescent="0.15">
      <c r="A926" s="6">
        <v>39748</v>
      </c>
      <c r="B926" s="9">
        <f t="shared" si="14"/>
        <v>7.010762603862418E-2</v>
      </c>
      <c r="C926" s="9">
        <f>IFERROR(IF(市价!C926="","",市价!C926/(INTERCEPT(市价!C$3:C926,市价!$B$3:$B926)+SLOPE(市价!C$3:C926,市价!$B$3:$B926)*市价!$B926)-1-IF(排名!C925=1,参数!$B$4)),"")</f>
        <v>0.2245151679726678</v>
      </c>
      <c r="D926" s="9">
        <f>IFERROR(IF(市价!D926="","",市价!D926/(INTERCEPT(市价!D$3:D926,市价!$B$3:$B926)+SLOPE(市价!D$3:D926,市价!$B$3:$B926)*市价!$B926)-1-IF(排名!D925=1,参数!$B$4)),"")</f>
        <v>-3.7882167523660915E-2</v>
      </c>
      <c r="E926" s="9">
        <f>IFERROR(IF(市价!E926="","",市价!E926/(INTERCEPT(市价!E$3:E926,市价!$B$3:$B926)+SLOPE(市价!E$3:E926,市价!$B$3:$B926)*市价!$B926)-1-IF(排名!E925=1,参数!$B$4)),"")</f>
        <v>0.10069309964431383</v>
      </c>
      <c r="F926" s="9">
        <f>IFERROR(IF(市价!F926="","",市价!F926/(INTERCEPT(市价!F$3:F926,市价!$B$3:$B926)+SLOPE(市价!F$3:F926,市价!$B$3:$B926)*市价!$B926)-1-IF(排名!F925=1,参数!$B$4)),"")</f>
        <v>-1.7923474507109849E-2</v>
      </c>
      <c r="G926" s="9">
        <f>IFERROR(IF(市价!G926="","",市价!G926/(INTERCEPT(市价!G$3:G926,市价!$B$3:$B926)+SLOPE(市价!G$3:G926,市价!$B$3:$B926)*市价!$B926)-1-IF(排名!G925=1,参数!$B$4)),"")</f>
        <v>2.3076755480329059E-3</v>
      </c>
      <c r="H926" s="9">
        <f>IFERROR(IF(市价!H926="","",市价!H926/(INTERCEPT(市价!H$3:H926,市价!$B$3:$B926)+SLOPE(市价!H$3:H926,市价!$B$3:$B926)*市价!$B926)-1-IF(排名!H925=1,参数!$B$4)),"")</f>
        <v>0.14893545509750128</v>
      </c>
    </row>
    <row r="927" spans="1:8" x14ac:dyDescent="0.15">
      <c r="A927" s="6">
        <v>39749</v>
      </c>
      <c r="B927" s="9">
        <f t="shared" si="14"/>
        <v>5.3427582377951942E-2</v>
      </c>
      <c r="C927" s="9">
        <f>IFERROR(IF(市价!C927="","",市价!C927/(INTERCEPT(市价!C$3:C927,市价!$B$3:$B927)+SLOPE(市价!C$3:C927,市价!$B$3:$B927)*市价!$B927)-1-IF(排名!C926=1,参数!$B$4)),"")</f>
        <v>0.15383613447859745</v>
      </c>
      <c r="D927" s="9">
        <f>IFERROR(IF(市价!D927="","",市价!D927/(INTERCEPT(市价!D$3:D927,市价!$B$3:$B927)+SLOPE(市价!D$3:D927,市价!$B$3:$B927)*市价!$B927)-1-IF(排名!D926=1,参数!$B$4)),"")</f>
        <v>-3.1236110088367131E-2</v>
      </c>
      <c r="E927" s="9">
        <f>IFERROR(IF(市价!E927="","",市价!E927/(INTERCEPT(市价!E$3:E927,市价!$B$3:$B927)+SLOPE(市价!E$3:E927,市价!$B$3:$B927)*市价!$B927)-1-IF(排名!E926=1,参数!$B$4)),"")</f>
        <v>0.11905533344212427</v>
      </c>
      <c r="F927" s="9">
        <f>IFERROR(IF(市价!F927="","",市价!F927/(INTERCEPT(市价!F$3:F927,市价!$B$3:$B927)+SLOPE(市价!F$3:F927,市价!$B$3:$B927)*市价!$B927)-1-IF(排名!F926=1,参数!$B$4)),"")</f>
        <v>-2.9685745383150497E-2</v>
      </c>
      <c r="G927" s="9">
        <f>IFERROR(IF(市价!G927="","",市价!G927/(INTERCEPT(市价!G$3:G927,市价!$B$3:$B927)+SLOPE(市价!G$3:G927,市价!$B$3:$B927)*市价!$B927)-1-IF(排名!G926=1,参数!$B$4)),"")</f>
        <v>4.1379628639971466E-2</v>
      </c>
      <c r="H927" s="9">
        <f>IFERROR(IF(市价!H927="","",市价!H927/(INTERCEPT(市价!H$3:H927,市价!$B$3:$B927)+SLOPE(市价!H$3:H927,市价!$B$3:$B927)*市价!$B927)-1-IF(排名!H926=1,参数!$B$4)),"")</f>
        <v>6.7216253178536078E-2</v>
      </c>
    </row>
    <row r="928" spans="1:8" x14ac:dyDescent="0.15">
      <c r="A928" s="6">
        <v>39750</v>
      </c>
      <c r="B928" s="9">
        <f t="shared" si="14"/>
        <v>5.7875934705559462E-2</v>
      </c>
      <c r="C928" s="9">
        <f>IFERROR(IF(市价!C928="","",市价!C928/(INTERCEPT(市价!C$3:C928,市价!$B$3:$B928)+SLOPE(市价!C$3:C928,市价!$B$3:$B928)*市价!$B928)-1-IF(排名!C927=1,参数!$B$4)),"")</f>
        <v>0.14258293164902924</v>
      </c>
      <c r="D928" s="9">
        <f>IFERROR(IF(市价!D928="","",市价!D928/(INTERCEPT(市价!D$3:D928,市价!$B$3:$B928)+SLOPE(市价!D$3:D928,市价!$B$3:$B928)*市价!$B928)-1-IF(排名!D927=1,参数!$B$4)),"")</f>
        <v>-1.4081675556840145E-2</v>
      </c>
      <c r="E928" s="9">
        <f>IFERROR(IF(市价!E928="","",市价!E928/(INTERCEPT(市价!E$3:E928,市价!$B$3:$B928)+SLOPE(市价!E$3:E928,市价!$B$3:$B928)*市价!$B928)-1-IF(排名!E927=1,参数!$B$4)),"")</f>
        <v>0.10540917001443373</v>
      </c>
      <c r="F928" s="9">
        <f>IFERROR(IF(市价!F928="","",市价!F928/(INTERCEPT(市价!F$3:F928,市价!$B$3:$B928)+SLOPE(市价!F$3:F928,市价!$B$3:$B928)*市价!$B928)-1-IF(排名!F927=1,参数!$B$4)),"")</f>
        <v>-2.2270529448069842E-2</v>
      </c>
      <c r="G928" s="9">
        <f>IFERROR(IF(市价!G928="","",市价!G928/(INTERCEPT(市价!G$3:G928,市价!$B$3:$B928)+SLOPE(市价!G$3:G928,市价!$B$3:$B928)*市价!$B928)-1-IF(排名!G927=1,参数!$B$4)),"")</f>
        <v>3.6162361477251492E-2</v>
      </c>
      <c r="H928" s="9">
        <f>IFERROR(IF(市价!H928="","",市价!H928/(INTERCEPT(市价!H$3:H928,市价!$B$3:$B928)+SLOPE(市价!H$3:H928,市价!$B$3:$B928)*市价!$B928)-1-IF(排名!H927=1,参数!$B$4)),"")</f>
        <v>9.9453350097552295E-2</v>
      </c>
    </row>
    <row r="929" spans="1:8" x14ac:dyDescent="0.15">
      <c r="A929" s="6">
        <v>39751</v>
      </c>
      <c r="B929" s="9">
        <f t="shared" si="14"/>
        <v>5.2769357658904503E-2</v>
      </c>
      <c r="C929" s="9">
        <f>IFERROR(IF(市价!C929="","",市价!C929/(INTERCEPT(市价!C$3:C929,市价!$B$3:$B929)+SLOPE(市价!C$3:C929,市价!$B$3:$B929)*市价!$B929)-1-IF(排名!C928=1,参数!$B$4)),"")</f>
        <v>0.11530837997159749</v>
      </c>
      <c r="D929" s="9">
        <f>IFERROR(IF(市价!D929="","",市价!D929/(INTERCEPT(市价!D$3:D929,市价!$B$3:$B929)+SLOPE(市价!D$3:D929,市价!$B$3:$B929)*市价!$B929)-1-IF(排名!D928=1,参数!$B$4)),"")</f>
        <v>-1.8554223990716157E-2</v>
      </c>
      <c r="E929" s="9">
        <f>IFERROR(IF(市价!E929="","",市价!E929/(INTERCEPT(市价!E$3:E929,市价!$B$3:$B929)+SLOPE(市价!E$3:E929,市价!$B$3:$B929)*市价!$B929)-1-IF(排名!E928=1,参数!$B$4)),"")</f>
        <v>0.13561151776951363</v>
      </c>
      <c r="F929" s="9">
        <f>IFERROR(IF(市价!F929="","",市价!F929/(INTERCEPT(市价!F$3:F929,市价!$B$3:$B929)+SLOPE(市价!F$3:F929,市价!$B$3:$B929)*市价!$B929)-1-IF(排名!F928=1,参数!$B$4)),"")</f>
        <v>-3.3192650178995531E-2</v>
      </c>
      <c r="G929" s="9">
        <f>IFERROR(IF(市价!G929="","",市价!G929/(INTERCEPT(市价!G$3:G929,市价!$B$3:$B929)+SLOPE(市价!G$3:G929,市价!$B$3:$B929)*市价!$B929)-1-IF(排名!G928=1,参数!$B$4)),"")</f>
        <v>3.4413321216080872E-2</v>
      </c>
      <c r="H929" s="9">
        <f>IFERROR(IF(市价!H929="","",市价!H929/(INTERCEPT(市价!H$3:H929,市价!$B$3:$B929)+SLOPE(市价!H$3:H929,市价!$B$3:$B929)*市价!$B929)-1-IF(排名!H928=1,参数!$B$4)),"")</f>
        <v>8.3029801165946715E-2</v>
      </c>
    </row>
    <row r="930" spans="1:8" x14ac:dyDescent="0.15">
      <c r="A930" s="6">
        <v>39752</v>
      </c>
      <c r="B930" s="9">
        <f t="shared" si="14"/>
        <v>5.4976768603037317E-2</v>
      </c>
      <c r="C930" s="9">
        <f>IFERROR(IF(市价!C930="","",市价!C930/(INTERCEPT(市价!C$3:C930,市价!$B$3:$B930)+SLOPE(市价!C$3:C930,市价!$B$3:$B930)*市价!$B930)-1-IF(排名!C929=1,参数!$B$4)),"")</f>
        <v>0.12662654920807714</v>
      </c>
      <c r="D930" s="9">
        <f>IFERROR(IF(市价!D930="","",市价!D930/(INTERCEPT(市价!D$3:D930,市价!$B$3:$B930)+SLOPE(市价!D$3:D930,市价!$B$3:$B930)*市价!$B930)-1-IF(排名!D929=1,参数!$B$4)),"")</f>
        <v>-3.8844225966696788E-2</v>
      </c>
      <c r="E930" s="9">
        <f>IFERROR(IF(市价!E930="","",市价!E930/(INTERCEPT(市价!E$3:E930,市价!$B$3:$B930)+SLOPE(市价!E$3:E930,市价!$B$3:$B930)*市价!$B930)-1-IF(排名!E929=1,参数!$B$4)),"")</f>
        <v>0.155203376654379</v>
      </c>
      <c r="F930" s="9">
        <f>IFERROR(IF(市价!F930="","",市价!F930/(INTERCEPT(市价!F$3:F930,市价!$B$3:$B930)+SLOPE(市价!F$3:F930,市价!$B$3:$B930)*市价!$B930)-1-IF(排名!F929=1,参数!$B$4)),"")</f>
        <v>-3.7159964651775956E-2</v>
      </c>
      <c r="G930" s="9">
        <f>IFERROR(IF(市价!G930="","",市价!G930/(INTERCEPT(市价!G$3:G930,市价!$B$3:$B930)+SLOPE(市价!G$3:G930,市价!$B$3:$B930)*市价!$B930)-1-IF(排名!G929=1,参数!$B$4)),"")</f>
        <v>4.4261316713488652E-2</v>
      </c>
      <c r="H930" s="9">
        <f>IFERROR(IF(市价!H930="","",市价!H930/(INTERCEPT(市价!H$3:H930,市价!$B$3:$B930)+SLOPE(市价!H$3:H930,市价!$B$3:$B930)*市价!$B930)-1-IF(排名!H929=1,参数!$B$4)),"")</f>
        <v>7.9773559660751836E-2</v>
      </c>
    </row>
    <row r="931" spans="1:8" x14ac:dyDescent="0.15">
      <c r="A931" s="6">
        <v>39755</v>
      </c>
      <c r="B931" s="9">
        <f t="shared" si="14"/>
        <v>5.2952589384078354E-2</v>
      </c>
      <c r="C931" s="9">
        <f>IFERROR(IF(市价!C931="","",市价!C931/(INTERCEPT(市价!C$3:C931,市价!$B$3:$B931)+SLOPE(市价!C$3:C931,市价!$B$3:$B931)*市价!$B931)-1-IF(排名!C930=1,参数!$B$4)),"")</f>
        <v>0.10741763887501299</v>
      </c>
      <c r="D931" s="9">
        <f>IFERROR(IF(市价!D931="","",市价!D931/(INTERCEPT(市价!D$3:D931,市价!$B$3:$B931)+SLOPE(市价!D$3:D931,市价!$B$3:$B931)*市价!$B931)-1-IF(排名!D930=1,参数!$B$4)),"")</f>
        <v>-2.8911666995984464E-2</v>
      </c>
      <c r="E931" s="9">
        <f>IFERROR(IF(市价!E931="","",市价!E931/(INTERCEPT(市价!E$3:E931,市价!$B$3:$B931)+SLOPE(市价!E$3:E931,市价!$B$3:$B931)*市价!$B931)-1-IF(排名!E930=1,参数!$B$4)),"")</f>
        <v>0.15334601519162283</v>
      </c>
      <c r="F931" s="9">
        <f>IFERROR(IF(市价!F931="","",市价!F931/(INTERCEPT(市价!F$3:F931,市价!$B$3:$B931)+SLOPE(市价!F$3:F931,市价!$B$3:$B931)*市价!$B931)-1-IF(排名!F930=1,参数!$B$4)),"")</f>
        <v>-3.8555640086528009E-2</v>
      </c>
      <c r="G931" s="9">
        <f>IFERROR(IF(市价!G931="","",市价!G931/(INTERCEPT(市价!G$3:G931,市价!$B$3:$B931)+SLOPE(市价!G$3:G931,市价!$B$3:$B931)*市价!$B931)-1-IF(排名!G930=1,参数!$B$4)),"")</f>
        <v>4.3236012305909899E-2</v>
      </c>
      <c r="H931" s="9">
        <f>IFERROR(IF(市价!H931="","",市价!H931/(INTERCEPT(市价!H$3:H931,市价!$B$3:$B931)+SLOPE(市价!H$3:H931,市价!$B$3:$B931)*市价!$B931)-1-IF(排名!H930=1,参数!$B$4)),"")</f>
        <v>8.1183177014436891E-2</v>
      </c>
    </row>
    <row r="932" spans="1:8" x14ac:dyDescent="0.15">
      <c r="A932" s="6">
        <v>39756</v>
      </c>
      <c r="B932" s="9">
        <f t="shared" si="14"/>
        <v>5.200693870950903E-2</v>
      </c>
      <c r="C932" s="9">
        <f>IFERROR(IF(市价!C932="","",市价!C932/(INTERCEPT(市价!C$3:C932,市价!$B$3:$B932)+SLOPE(市价!C$3:C932,市价!$B$3:$B932)*市价!$B932)-1-IF(排名!C931=1,参数!$B$4)),"")</f>
        <v>9.4956717744992591E-2</v>
      </c>
      <c r="D932" s="9">
        <f>IFERROR(IF(市价!D932="","",市价!D932/(INTERCEPT(市价!D$3:D932,市价!$B$3:$B932)+SLOPE(市价!D$3:D932,市价!$B$3:$B932)*市价!$B932)-1-IF(排名!D931=1,参数!$B$4)),"")</f>
        <v>-2.341961232964318E-2</v>
      </c>
      <c r="E932" s="9">
        <f>IFERROR(IF(市价!E932="","",市价!E932/(INTERCEPT(市价!E$3:E932,市价!$B$3:$B932)+SLOPE(市价!E$3:E932,市价!$B$3:$B932)*市价!$B932)-1-IF(排名!E931=1,参数!$B$4)),"")</f>
        <v>0.13877361497758089</v>
      </c>
      <c r="F932" s="9">
        <f>IFERROR(IF(市价!F932="","",市价!F932/(INTERCEPT(市价!F$3:F932,市价!$B$3:$B932)+SLOPE(市价!F$3:F932,市价!$B$3:$B932)*市价!$B932)-1-IF(排名!F931=1,参数!$B$4)),"")</f>
        <v>-3.6385672267848834E-2</v>
      </c>
      <c r="G932" s="9">
        <f>IFERROR(IF(市价!G932="","",市价!G932/(INTERCEPT(市价!G$3:G932,市价!$B$3:$B932)+SLOPE(市价!G$3:G932,市价!$B$3:$B932)*市价!$B932)-1-IF(排名!G931=1,参数!$B$4)),"")</f>
        <v>4.7333619819601935E-2</v>
      </c>
      <c r="H932" s="9">
        <f>IFERROR(IF(市价!H932="","",市价!H932/(INTERCEPT(市价!H$3:H932,市价!$B$3:$B932)+SLOPE(市价!H$3:H932,市价!$B$3:$B932)*市价!$B932)-1-IF(排名!H931=1,参数!$B$4)),"")</f>
        <v>9.0782964312370762E-2</v>
      </c>
    </row>
    <row r="933" spans="1:8" x14ac:dyDescent="0.15">
      <c r="A933" s="6">
        <v>39757</v>
      </c>
      <c r="B933" s="9">
        <f t="shared" si="14"/>
        <v>4.4545277182790409E-2</v>
      </c>
      <c r="C933" s="9">
        <f>IFERROR(IF(市价!C933="","",市价!C933/(INTERCEPT(市价!C$3:C933,市价!$B$3:$B933)+SLOPE(市价!C$3:C933,市价!$B$3:$B933)*市价!$B933)-1-IF(排名!C932=1,参数!$B$4)),"")</f>
        <v>6.7890275144922185E-2</v>
      </c>
      <c r="D933" s="9">
        <f>IFERROR(IF(市价!D933="","",市价!D933/(INTERCEPT(市价!D$3:D933,市价!$B$3:$B933)+SLOPE(市价!D$3:D933,市价!$B$3:$B933)*市价!$B933)-1-IF(排名!D932=1,参数!$B$4)),"")</f>
        <v>-1.1886734403565469E-2</v>
      </c>
      <c r="E933" s="9">
        <f>IFERROR(IF(市价!E933="","",市价!E933/(INTERCEPT(市价!E$3:E933,市价!$B$3:$B933)+SLOPE(市价!E$3:E933,市价!$B$3:$B933)*市价!$B933)-1-IF(排名!E932=1,参数!$B$4)),"")</f>
        <v>0.13236963897492626</v>
      </c>
      <c r="F933" s="9">
        <f>IFERROR(IF(市价!F933="","",市价!F933/(INTERCEPT(市价!F$3:F933,市价!$B$3:$B933)+SLOPE(市价!F$3:F933,市价!$B$3:$B933)*市价!$B933)-1-IF(排名!F932=1,参数!$B$4)),"")</f>
        <v>-3.9061562501056968E-2</v>
      </c>
      <c r="G933" s="9">
        <f>IFERROR(IF(市价!G933="","",市价!G933/(INTERCEPT(市价!G$3:G933,市价!$B$3:$B933)+SLOPE(市价!G$3:G933,市价!$B$3:$B933)*市价!$B933)-1-IF(排名!G932=1,参数!$B$4)),"")</f>
        <v>4.6641553759919185E-2</v>
      </c>
      <c r="H933" s="9">
        <f>IFERROR(IF(市价!H933="","",市价!H933/(INTERCEPT(市价!H$3:H933,市价!$B$3:$B933)+SLOPE(市价!H$3:H933,市价!$B$3:$B933)*市价!$B933)-1-IF(排名!H932=1,参数!$B$4)),"")</f>
        <v>7.1318492121597243E-2</v>
      </c>
    </row>
    <row r="934" spans="1:8" x14ac:dyDescent="0.15">
      <c r="A934" s="6">
        <v>39758</v>
      </c>
      <c r="B934" s="9">
        <f t="shared" si="14"/>
        <v>4.9697993348090629E-2</v>
      </c>
      <c r="C934" s="9">
        <f>IFERROR(IF(市价!C934="","",市价!C934/(INTERCEPT(市价!C$3:C934,市价!$B$3:$B934)+SLOPE(市价!C$3:C934,市价!$B$3:$B934)*市价!$B934)-1-IF(排名!C933=1,参数!$B$4)),"")</f>
        <v>9.7089378180984287E-2</v>
      </c>
      <c r="D934" s="9">
        <f>IFERROR(IF(市价!D934="","",市价!D934/(INTERCEPT(市价!D$3:D934,市价!$B$3:$B934)+SLOPE(市价!D$3:D934,市价!$B$3:$B934)*市价!$B934)-1-IF(排名!D933=1,参数!$B$4)),"")</f>
        <v>-2.1735283372853687E-2</v>
      </c>
      <c r="E934" s="9">
        <f>IFERROR(IF(市价!E934="","",市价!E934/(INTERCEPT(市价!E$3:E934,市价!$B$3:$B934)+SLOPE(市价!E$3:E934,市价!$B$3:$B934)*市价!$B934)-1-IF(排名!E933=1,参数!$B$4)),"")</f>
        <v>0.11598548088574834</v>
      </c>
      <c r="F934" s="9">
        <f>IFERROR(IF(市价!F934="","",市价!F934/(INTERCEPT(市价!F$3:F934,市价!$B$3:$B934)+SLOPE(市价!F$3:F934,市价!$B$3:$B934)*市价!$B934)-1-IF(排名!F933=1,参数!$B$4)),"")</f>
        <v>-4.0113574094541748E-2</v>
      </c>
      <c r="G934" s="9">
        <f>IFERROR(IF(市价!G934="","",市价!G934/(INTERCEPT(市价!G$3:G934,市价!$B$3:$B934)+SLOPE(市价!G$3:G934,市价!$B$3:$B934)*市价!$B934)-1-IF(排名!G933=1,参数!$B$4)),"")</f>
        <v>5.0577468853325369E-2</v>
      </c>
      <c r="H934" s="9">
        <f>IFERROR(IF(市价!H934="","",市价!H934/(INTERCEPT(市价!H$3:H934,市价!$B$3:$B934)+SLOPE(市价!H$3:H934,市价!$B$3:$B934)*市价!$B934)-1-IF(排名!H933=1,参数!$B$4)),"")</f>
        <v>9.6384489635881199E-2</v>
      </c>
    </row>
    <row r="935" spans="1:8" x14ac:dyDescent="0.15">
      <c r="A935" s="6">
        <v>39759</v>
      </c>
      <c r="B935" s="9">
        <f t="shared" si="14"/>
        <v>4.3538264964930774E-2</v>
      </c>
      <c r="C935" s="9">
        <f>IFERROR(IF(市价!C935="","",市价!C935/(INTERCEPT(市价!C$3:C935,市价!$B$3:$B935)+SLOPE(市价!C$3:C935,市价!$B$3:$B935)*市价!$B935)-1-IF(排名!C934=1,参数!$B$4)),"")</f>
        <v>6.2295553670458137E-2</v>
      </c>
      <c r="D935" s="9">
        <f>IFERROR(IF(市价!D935="","",市价!D935/(INTERCEPT(市价!D$3:D935,市价!$B$3:$B935)+SLOPE(市价!D$3:D935,市价!$B$3:$B935)*市价!$B935)-1-IF(排名!D934=1,参数!$B$4)),"")</f>
        <v>-1.0835363756774741E-2</v>
      </c>
      <c r="E935" s="9">
        <f>IFERROR(IF(市价!E935="","",市价!E935/(INTERCEPT(市价!E$3:E935,市价!$B$3:$B935)+SLOPE(市价!E$3:E935,市价!$B$3:$B935)*市价!$B935)-1-IF(排名!E934=1,参数!$B$4)),"")</f>
        <v>0.10253036313465147</v>
      </c>
      <c r="F935" s="9">
        <f>IFERROR(IF(市价!F935="","",市价!F935/(INTERCEPT(市价!F$3:F935,市价!$B$3:$B935)+SLOPE(市价!F$3:F935,市价!$B$3:$B935)*市价!$B935)-1-IF(排名!F934=1,参数!$B$4)),"")</f>
        <v>-4.9319389721001694E-2</v>
      </c>
      <c r="G935" s="9">
        <f>IFERROR(IF(市价!G935="","",市价!G935/(INTERCEPT(市价!G$3:G935,市价!$B$3:$B935)+SLOPE(市价!G$3:G935,市价!$B$3:$B935)*市价!$B935)-1-IF(排名!G934=1,参数!$B$4)),"")</f>
        <v>5.8961993689542469E-2</v>
      </c>
      <c r="H935" s="9">
        <f>IFERROR(IF(市价!H935="","",市价!H935/(INTERCEPT(市价!H$3:H935,市价!$B$3:$B935)+SLOPE(市价!H$3:H935,市价!$B$3:$B935)*市价!$B935)-1-IF(排名!H934=1,参数!$B$4)),"")</f>
        <v>9.7596432772709019E-2</v>
      </c>
    </row>
    <row r="936" spans="1:8" x14ac:dyDescent="0.15">
      <c r="A936" s="6">
        <v>39762</v>
      </c>
      <c r="B936" s="9">
        <f t="shared" si="14"/>
        <v>3.3301136777949124E-2</v>
      </c>
      <c r="C936" s="9">
        <f>IFERROR(IF(市价!C936="","",市价!C936/(INTERCEPT(市价!C$3:C936,市价!$B$3:$B936)+SLOPE(市价!C$3:C936,市价!$B$3:$B936)*市价!$B936)-1-IF(排名!C935=1,参数!$B$4)),"")</f>
        <v>1.3235890155599783E-2</v>
      </c>
      <c r="D936" s="9">
        <f>IFERROR(IF(市价!D936="","",市价!D936/(INTERCEPT(市价!D$3:D936,市价!$B$3:$B936)+SLOPE(市价!D$3:D936,市价!$B$3:$B936)*市价!$B936)-1-IF(排名!D935=1,参数!$B$4)),"")</f>
        <v>5.1076533198459728E-3</v>
      </c>
      <c r="E936" s="9">
        <f>IFERROR(IF(市价!E936="","",市价!E936/(INTERCEPT(市价!E$3:E936,市价!$B$3:$B936)+SLOPE(市价!E$3:E936,市价!$B$3:$B936)*市价!$B936)-1-IF(排名!E935=1,参数!$B$4)),"")</f>
        <v>0.10250582034074673</v>
      </c>
      <c r="F936" s="9">
        <f>IFERROR(IF(市价!F936="","",市价!F936/(INTERCEPT(市价!F$3:F936,市价!$B$3:$B936)+SLOPE(市价!F$3:F936,市价!$B$3:$B936)*市价!$B936)-1-IF(排名!F935=1,参数!$B$4)),"")</f>
        <v>-4.0343680350132138E-2</v>
      </c>
      <c r="G936" s="9">
        <f>IFERROR(IF(市价!G936="","",市价!G936/(INTERCEPT(市价!G$3:G936,市价!$B$3:$B936)+SLOPE(市价!G$3:G936,市价!$B$3:$B936)*市价!$B936)-1-IF(排名!G935=1,参数!$B$4)),"")</f>
        <v>5.9610905927971691E-2</v>
      </c>
      <c r="H936" s="9">
        <f>IFERROR(IF(市价!H936="","",市价!H936/(INTERCEPT(市价!H$3:H936,市价!$B$3:$B936)+SLOPE(市价!H$3:H936,市价!$B$3:$B936)*市价!$B936)-1-IF(排名!H935=1,参数!$B$4)),"")</f>
        <v>5.9690231273662686E-2</v>
      </c>
    </row>
    <row r="937" spans="1:8" x14ac:dyDescent="0.15">
      <c r="A937" s="6">
        <v>39763</v>
      </c>
      <c r="B937" s="9">
        <f t="shared" si="14"/>
        <v>3.6070653600302295E-2</v>
      </c>
      <c r="C937" s="9">
        <f>IFERROR(IF(市价!C937="","",市价!C937/(INTERCEPT(市价!C$3:C937,市价!$B$3:$B937)+SLOPE(市价!C$3:C937,市价!$B$3:$B937)*市价!$B937)-1-IF(排名!C936=1,参数!$B$4)),"")</f>
        <v>2.8059237359911338E-2</v>
      </c>
      <c r="D937" s="9">
        <f>IFERROR(IF(市价!D937="","",市价!D937/(INTERCEPT(市价!D$3:D937,市价!$B$3:$B937)+SLOPE(市价!D$3:D937,市价!$B$3:$B937)*市价!$B937)-1-IF(排名!D936=1,参数!$B$4)),"")</f>
        <v>1.7160707809984688E-2</v>
      </c>
      <c r="E937" s="9">
        <f>IFERROR(IF(市价!E937="","",市价!E937/(INTERCEPT(市价!E$3:E937,市价!$B$3:$B937)+SLOPE(市价!E$3:E937,市价!$B$3:$B937)*市价!$B937)-1-IF(排名!E936=1,参数!$B$4)),"")</f>
        <v>9.6080766375320925E-2</v>
      </c>
      <c r="F937" s="9">
        <f>IFERROR(IF(市价!F937="","",市价!F937/(INTERCEPT(市价!F$3:F937,市价!$B$3:$B937)+SLOPE(市价!F$3:F937,市价!$B$3:$B937)*市价!$B937)-1-IF(排名!F936=1,参数!$B$4)),"")</f>
        <v>-4.7501492789778332E-2</v>
      </c>
      <c r="G937" s="9">
        <f>IFERROR(IF(市价!G937="","",市价!G937/(INTERCEPT(市价!G$3:G937,市价!$B$3:$B937)+SLOPE(市价!G$3:G937,市价!$B$3:$B937)*市价!$B937)-1-IF(排名!G936=1,参数!$B$4)),"")</f>
        <v>5.5271080617147028E-2</v>
      </c>
      <c r="H937" s="9">
        <f>IFERROR(IF(市价!H937="","",市价!H937/(INTERCEPT(市价!H$3:H937,市价!$B$3:$B937)+SLOPE(市价!H$3:H937,市价!$B$3:$B937)*市价!$B937)-1-IF(排名!H936=1,参数!$B$4)),"")</f>
        <v>6.7353622229228138E-2</v>
      </c>
    </row>
    <row r="938" spans="1:8" x14ac:dyDescent="0.15">
      <c r="A938" s="6">
        <v>39764</v>
      </c>
      <c r="B938" s="9">
        <f t="shared" si="14"/>
        <v>3.3636117625236904E-2</v>
      </c>
      <c r="C938" s="9">
        <f>IFERROR(IF(市价!C938="","",市价!C938/(INTERCEPT(市价!C$3:C938,市价!$B$3:$B938)+SLOPE(市价!C$3:C938,市价!$B$3:$B938)*市价!$B938)-1-IF(排名!C937=1,参数!$B$4)),"")</f>
        <v>1.8292307430236798E-2</v>
      </c>
      <c r="D938" s="9">
        <f>IFERROR(IF(市价!D938="","",市价!D938/(INTERCEPT(市价!D$3:D938,市价!$B$3:$B938)+SLOPE(市价!D$3:D938,市价!$B$3:$B938)*市价!$B938)-1-IF(排名!D937=1,参数!$B$4)),"")</f>
        <v>2.2540989223467145E-2</v>
      </c>
      <c r="E938" s="9">
        <f>IFERROR(IF(市价!E938="","",市价!E938/(INTERCEPT(市价!E$3:E938,市价!$B$3:$B938)+SLOPE(市价!E$3:E938,市价!$B$3:$B938)*市价!$B938)-1-IF(排名!E937=1,参数!$B$4)),"")</f>
        <v>9.6872153282628881E-2</v>
      </c>
      <c r="F938" s="9">
        <f>IFERROR(IF(市价!F938="","",市价!F938/(INTERCEPT(市价!F$3:F938,市价!$B$3:$B938)+SLOPE(市价!F$3:F938,市价!$B$3:$B938)*市价!$B938)-1-IF(排名!F937=1,参数!$B$4)),"")</f>
        <v>-5.534657173507973E-2</v>
      </c>
      <c r="G938" s="9">
        <f>IFERROR(IF(市价!G938="","",市价!G938/(INTERCEPT(市价!G$3:G938,市价!$B$3:$B938)+SLOPE(市价!G$3:G938,市价!$B$3:$B938)*市价!$B938)-1-IF(排名!G937=1,参数!$B$4)),"")</f>
        <v>5.0276114698043717E-2</v>
      </c>
      <c r="H938" s="9">
        <f>IFERROR(IF(市价!H938="","",市价!H938/(INTERCEPT(市价!H$3:H938,市价!$B$3:$B938)+SLOPE(市价!H$3:H938,市价!$B$3:$B938)*市价!$B938)-1-IF(排名!H937=1,参数!$B$4)),"")</f>
        <v>6.9181712852124599E-2</v>
      </c>
    </row>
    <row r="939" spans="1:8" x14ac:dyDescent="0.15">
      <c r="A939" s="6">
        <v>39765</v>
      </c>
      <c r="B939" s="9">
        <f t="shared" si="14"/>
        <v>2.8736493402751639E-2</v>
      </c>
      <c r="C939" s="9">
        <f>IFERROR(IF(市价!C939="","",市价!C939/(INTERCEPT(市价!C$3:C939,市价!$B$3:$B939)+SLOPE(市价!C$3:C939,市价!$B$3:$B939)*市价!$B939)-1-IF(排名!C938=1,参数!$B$4)),"")</f>
        <v>-6.5057522244608146E-3</v>
      </c>
      <c r="D939" s="9">
        <f>IFERROR(IF(市价!D939="","",市价!D939/(INTERCEPT(市价!D$3:D939,市价!$B$3:$B939)+SLOPE(市价!D$3:D939,市价!$B$3:$B939)*市价!$B939)-1-IF(排名!D938=1,参数!$B$4)),"")</f>
        <v>1.9066174562295757E-2</v>
      </c>
      <c r="E939" s="9">
        <f>IFERROR(IF(市价!E939="","",市价!E939/(INTERCEPT(市价!E$3:E939,市价!$B$3:$B939)+SLOPE(市价!E$3:E939,市价!$B$3:$B939)*市价!$B939)-1-IF(排名!E938=1,参数!$B$4)),"")</f>
        <v>9.4009824871293945E-2</v>
      </c>
      <c r="F939" s="9">
        <f>IFERROR(IF(市价!F939="","",市价!F939/(INTERCEPT(市价!F$3:F939,市价!$B$3:$B939)+SLOPE(市价!F$3:F939,市价!$B$3:$B939)*市价!$B939)-1-IF(排名!F938=1,参数!$B$4)),"")</f>
        <v>-6.2435495029767529E-2</v>
      </c>
      <c r="G939" s="9">
        <f>IFERROR(IF(市价!G939="","",市价!G939/(INTERCEPT(市价!G$3:G939,市价!$B$3:$B939)+SLOPE(市价!G$3:G939,市价!$B$3:$B939)*市价!$B939)-1-IF(排名!G938=1,参数!$B$4)),"")</f>
        <v>8.6572946523595595E-2</v>
      </c>
      <c r="H939" s="9">
        <f>IFERROR(IF(市价!H939="","",市价!H939/(INTERCEPT(市价!H$3:H939,市价!$B$3:$B939)+SLOPE(市价!H$3:H939,市价!$B$3:$B939)*市价!$B939)-1-IF(排名!H938=1,参数!$B$4)),"")</f>
        <v>4.1711261713552883E-2</v>
      </c>
    </row>
    <row r="940" spans="1:8" x14ac:dyDescent="0.15">
      <c r="A940" s="6">
        <v>39766</v>
      </c>
      <c r="B940" s="9">
        <f t="shared" si="14"/>
        <v>2.6713381446545503E-2</v>
      </c>
      <c r="C940" s="9">
        <f>IFERROR(IF(市价!C940="","",市价!C940/(INTERCEPT(市价!C$3:C940,市价!$B$3:$B940)+SLOPE(市价!C$3:C940,市价!$B$3:$B940)*市价!$B940)-1-IF(排名!C939=1,参数!$B$4)),"")</f>
        <v>2.9026638939140259E-3</v>
      </c>
      <c r="D940" s="9">
        <f>IFERROR(IF(市价!D940="","",市价!D940/(INTERCEPT(市价!D$3:D940,市价!$B$3:$B940)+SLOPE(市价!D$3:D940,市价!$B$3:$B940)*市价!$B940)-1-IF(排名!D939=1,参数!$B$4)),"")</f>
        <v>1.3013906271182929E-2</v>
      </c>
      <c r="E940" s="9">
        <f>IFERROR(IF(市价!E940="","",市价!E940/(INTERCEPT(市价!E$3:E940,市价!$B$3:$B940)+SLOPE(市价!E$3:E940,市价!$B$3:$B940)*市价!$B940)-1-IF(排名!E939=1,参数!$B$4)),"")</f>
        <v>9.4695902121050057E-2</v>
      </c>
      <c r="F940" s="9">
        <f>IFERROR(IF(市价!F940="","",市价!F940/(INTERCEPT(市价!F$3:F940,市价!$B$3:$B940)+SLOPE(市价!F$3:F940,市价!$B$3:$B940)*市价!$B940)-1-IF(排名!F939=1,参数!$B$4)),"")</f>
        <v>-5.2704708039687742E-2</v>
      </c>
      <c r="G940" s="9">
        <f>IFERROR(IF(市价!G940="","",市价!G940/(INTERCEPT(市价!G$3:G940,市价!$B$3:$B940)+SLOPE(市价!G$3:G940,市价!$B$3:$B940)*市价!$B940)-1-IF(排名!G939=1,参数!$B$4)),"")</f>
        <v>7.4284862624476755E-2</v>
      </c>
      <c r="H940" s="9">
        <f>IFERROR(IF(市价!H940="","",市价!H940/(INTERCEPT(市价!H$3:H940,市价!$B$3:$B940)+SLOPE(市价!H$3:H940,市价!$B$3:$B940)*市价!$B940)-1-IF(排名!H939=1,参数!$B$4)),"")</f>
        <v>2.8087661808336994E-2</v>
      </c>
    </row>
    <row r="941" spans="1:8" x14ac:dyDescent="0.15">
      <c r="A941" s="6">
        <v>39769</v>
      </c>
      <c r="B941" s="9">
        <f t="shared" si="14"/>
        <v>2.3993442284809818E-2</v>
      </c>
      <c r="C941" s="9">
        <f>IFERROR(IF(市价!C941="","",市价!C941/(INTERCEPT(市价!C$3:C941,市价!$B$3:$B941)+SLOPE(市价!C$3:C941,市价!$B$3:$B941)*市价!$B941)-1-IF(排名!C940=1,参数!$B$4)),"")</f>
        <v>3.6057541514359581E-2</v>
      </c>
      <c r="D941" s="9">
        <f>IFERROR(IF(市价!D941="","",市价!D941/(INTERCEPT(市价!D$3:D941,市价!$B$3:$B941)+SLOPE(市价!D$3:D941,市价!$B$3:$B941)*市价!$B941)-1-IF(排名!D940=1,参数!$B$4)),"")</f>
        <v>6.3565489515269302E-3</v>
      </c>
      <c r="E941" s="9">
        <f>IFERROR(IF(市价!E941="","",市价!E941/(INTERCEPT(市价!E$3:E941,市价!$B$3:$B941)+SLOPE(市价!E$3:E941,市价!$B$3:$B941)*市价!$B941)-1-IF(排名!E940=1,参数!$B$4)),"")</f>
        <v>9.7359509600594807E-2</v>
      </c>
      <c r="F941" s="9">
        <f>IFERROR(IF(市价!F941="","",市价!F941/(INTERCEPT(市价!F$3:F941,市价!$B$3:$B941)+SLOPE(市价!F$3:F941,市价!$B$3:$B941)*市价!$B941)-1-IF(排名!F940=1,参数!$B$4)),"")</f>
        <v>-6.3095185769881046E-2</v>
      </c>
      <c r="G941" s="9">
        <f>IFERROR(IF(市价!G941="","",市价!G941/(INTERCEPT(市价!G$3:G941,市价!$B$3:$B941)+SLOPE(市价!G$3:G941,市价!$B$3:$B941)*市价!$B941)-1-IF(排名!G940=1,参数!$B$4)),"")</f>
        <v>7.2340072302412128E-2</v>
      </c>
      <c r="H941" s="9">
        <f>IFERROR(IF(市价!H941="","",市价!H941/(INTERCEPT(市价!H$3:H941,市价!$B$3:$B941)+SLOPE(市价!H$3:H941,市价!$B$3:$B941)*市价!$B941)-1-IF(排名!H940=1,参数!$B$4)),"")</f>
        <v>-5.0578328901534908E-3</v>
      </c>
    </row>
    <row r="942" spans="1:8" x14ac:dyDescent="0.15">
      <c r="A942" s="6">
        <v>39770</v>
      </c>
      <c r="B942" s="9">
        <f t="shared" si="14"/>
        <v>3.3655575541010695E-2</v>
      </c>
      <c r="C942" s="9">
        <f>IFERROR(IF(市价!C942="","",市价!C942/(INTERCEPT(市价!C$3:C942,市价!$B$3:$B942)+SLOPE(市价!C$3:C942,市价!$B$3:$B942)*市价!$B942)-1-IF(排名!C941=1,参数!$B$4)),"")</f>
        <v>6.2717170045083037E-2</v>
      </c>
      <c r="D942" s="9">
        <f>IFERROR(IF(市价!D942="","",市价!D942/(INTERCEPT(市价!D$3:D942,市价!$B$3:$B942)+SLOPE(市价!D$3:D942,市价!$B$3:$B942)*市价!$B942)-1-IF(排名!D941=1,参数!$B$4)),"")</f>
        <v>-2.9412250397575779E-4</v>
      </c>
      <c r="E942" s="9">
        <f>IFERROR(IF(市价!E942="","",市价!E942/(INTERCEPT(市价!E$3:E942,市价!$B$3:$B942)+SLOPE(市价!E$3:E942,市价!$B$3:$B942)*市价!$B942)-1-IF(排名!E941=1,参数!$B$4)),"")</f>
        <v>0.10988869689426206</v>
      </c>
      <c r="F942" s="9">
        <f>IFERROR(IF(市价!F942="","",市价!F942/(INTERCEPT(市价!F$3:F942,市价!$B$3:$B942)+SLOPE(市价!F$3:F942,市价!$B$3:$B942)*市价!$B942)-1-IF(排名!F941=1,参数!$B$4)),"")</f>
        <v>-6.0040916747925555E-2</v>
      </c>
      <c r="G942" s="9">
        <f>IFERROR(IF(市价!G942="","",市价!G942/(INTERCEPT(市价!G$3:G942,市价!$B$3:$B942)+SLOPE(市价!G$3:G942,市价!$B$3:$B942)*市价!$B942)-1-IF(排名!G941=1,参数!$B$4)),"")</f>
        <v>4.8387385686384565E-2</v>
      </c>
      <c r="H942" s="9">
        <f>IFERROR(IF(市价!H942="","",市价!H942/(INTERCEPT(市价!H$3:H942,市价!$B$3:$B942)+SLOPE(市价!H$3:H942,市价!$B$3:$B942)*市价!$B942)-1-IF(排名!H941=1,参数!$B$4)),"")</f>
        <v>4.1275239872235803E-2</v>
      </c>
    </row>
    <row r="943" spans="1:8" x14ac:dyDescent="0.15">
      <c r="A943" s="6">
        <v>39771</v>
      </c>
      <c r="B943" s="9">
        <f t="shared" si="14"/>
        <v>2.5774297618759046E-2</v>
      </c>
      <c r="C943" s="9">
        <f>IFERROR(IF(市价!C943="","",市价!C943/(INTERCEPT(市价!C$3:C943,市价!$B$3:$B943)+SLOPE(市价!C$3:C943,市价!$B$3:$B943)*市价!$B943)-1-IF(排名!C942=1,参数!$B$4)),"")</f>
        <v>3.0712739654561449E-2</v>
      </c>
      <c r="D943" s="9">
        <f>IFERROR(IF(市价!D943="","",市价!D943/(INTERCEPT(市价!D$3:D943,市价!$B$3:$B943)+SLOPE(市价!D$3:D943,市价!$B$3:$B943)*市价!$B943)-1-IF(排名!D942=1,参数!$B$4)),"")</f>
        <v>-8.1381831809538285E-3</v>
      </c>
      <c r="E943" s="9">
        <f>IFERROR(IF(市价!E943="","",市价!E943/(INTERCEPT(市价!E$3:E943,市价!$B$3:$B943)+SLOPE(市价!E$3:E943,市价!$B$3:$B943)*市价!$B943)-1-IF(排名!E942=1,参数!$B$4)),"")</f>
        <v>0.13529920825540298</v>
      </c>
      <c r="F943" s="9">
        <f>IFERROR(IF(市价!F943="","",市价!F943/(INTERCEPT(市价!F$3:F943,市价!$B$3:$B943)+SLOPE(市价!F$3:F943,市价!$B$3:$B943)*市价!$B943)-1-IF(排名!F942=1,参数!$B$4)),"")</f>
        <v>-6.9294795269820297E-2</v>
      </c>
      <c r="G943" s="9">
        <f>IFERROR(IF(市价!G943="","",市价!G943/(INTERCEPT(市价!G$3:G943,市价!$B$3:$B943)+SLOPE(市价!G$3:G943,市价!$B$3:$B943)*市价!$B943)-1-IF(排名!G942=1,参数!$B$4)),"")</f>
        <v>6.087400681430144E-2</v>
      </c>
      <c r="H943" s="9">
        <f>IFERROR(IF(市价!H943="","",市价!H943/(INTERCEPT(市价!H$3:H943,市价!$B$3:$B943)+SLOPE(市价!H$3:H943,市价!$B$3:$B943)*市价!$B943)-1-IF(排名!H942=1,参数!$B$4)),"")</f>
        <v>5.192809439062529E-3</v>
      </c>
    </row>
    <row r="944" spans="1:8" x14ac:dyDescent="0.15">
      <c r="A944" s="6">
        <v>39772</v>
      </c>
      <c r="B944" s="9">
        <f t="shared" si="14"/>
        <v>6.0798595127397215E-2</v>
      </c>
      <c r="C944" s="9">
        <f>IFERROR(IF(市价!C944="","",市价!C944/(INTERCEPT(市价!C$3:C944,市价!$B$3:$B944)+SLOPE(市价!C$3:C944,市价!$B$3:$B944)*市价!$B944)-1-IF(排名!C943=1,参数!$B$4)),"")</f>
        <v>3.4524532547762998E-2</v>
      </c>
      <c r="D944" s="9" t="str">
        <f>IFERROR(IF(市价!D944="","",市价!D944/(INTERCEPT(市价!D$3:D944,市价!$B$3:$B944)+SLOPE(市价!D$3:D944,市价!$B$3:$B944)*市价!$B944)-1-IF(排名!D943=1,参数!$B$4)),"")</f>
        <v/>
      </c>
      <c r="E944" s="9">
        <f>IFERROR(IF(市价!E944="","",市价!E944/(INTERCEPT(市价!E$3:E944,市价!$B$3:$B944)+SLOPE(市价!E$3:E944,市价!$B$3:$B944)*市价!$B944)-1-IF(排名!E943=1,参数!$B$4)),"")</f>
        <v>0.15990165982292726</v>
      </c>
      <c r="F944" s="9" t="str">
        <f>IFERROR(IF(市价!F944="","",市价!F944/(INTERCEPT(市价!F$3:F944,市价!$B$3:$B944)+SLOPE(市价!F$3:F944,市价!$B$3:$B944)*市价!$B944)-1-IF(排名!F943=1,参数!$B$4)),"")</f>
        <v/>
      </c>
      <c r="G944" s="9">
        <f>IFERROR(IF(市价!G944="","",市价!G944/(INTERCEPT(市价!G$3:G944,市价!$B$3:$B944)+SLOPE(市价!G$3:G944,市价!$B$3:$B944)*市价!$B944)-1-IF(排名!G943=1,参数!$B$4)),"")</f>
        <v>3.7734513853186824E-2</v>
      </c>
      <c r="H944" s="9">
        <f>IFERROR(IF(市价!H944="","",市价!H944/(INTERCEPT(市价!H$3:H944,市价!$B$3:$B944)+SLOPE(市价!H$3:H944,市价!$B$3:$B944)*市价!$B944)-1-IF(排名!H943=1,参数!$B$4)),"")</f>
        <v>1.1033674285711781E-2</v>
      </c>
    </row>
    <row r="945" spans="1:8" x14ac:dyDescent="0.15">
      <c r="A945" s="6">
        <v>39773</v>
      </c>
      <c r="B945" s="9">
        <f t="shared" si="14"/>
        <v>2.5737947169791647E-2</v>
      </c>
      <c r="C945" s="9">
        <f>IFERROR(IF(市价!C945="","",市价!C945/(INTERCEPT(市价!C$3:C945,市价!$B$3:$B945)+SLOPE(市价!C$3:C945,市价!$B$3:$B945)*市价!$B945)-1-IF(排名!C944=1,参数!$B$4)),"")</f>
        <v>4.3634310272645527E-2</v>
      </c>
      <c r="D945" s="9">
        <f>IFERROR(IF(市价!D945="","",市价!D945/(INTERCEPT(市价!D$3:D945,市价!$B$3:$B945)+SLOPE(市价!D$3:D945,市价!$B$3:$B945)*市价!$B945)-1-IF(排名!D944=1,参数!$B$4)),"")</f>
        <v>-1.474497682780096E-2</v>
      </c>
      <c r="E945" s="9">
        <f>IFERROR(IF(市价!E945="","",市价!E945/(INTERCEPT(市价!E$3:E945,市价!$B$3:$B945)+SLOPE(市价!E$3:E945,市价!$B$3:$B945)*市价!$B945)-1-IF(排名!E944=1,参数!$B$4)),"")</f>
        <v>0.15423990368656915</v>
      </c>
      <c r="F945" s="9">
        <f>IFERROR(IF(市价!F945="","",市价!F945/(INTERCEPT(市价!F$3:F945,市价!$B$3:$B945)+SLOPE(市价!F$3:F945,市价!$B$3:$B945)*市价!$B945)-1-IF(排名!F944=1,参数!$B$4)),"")</f>
        <v>-8.1681580921939778E-2</v>
      </c>
      <c r="G945" s="9">
        <f>IFERROR(IF(市价!G945="","",市价!G945/(INTERCEPT(市价!G$3:G945,市价!$B$3:$B945)+SLOPE(市价!G$3:G945,市价!$B$3:$B945)*市价!$B945)-1-IF(排名!G944=1,参数!$B$4)),"")</f>
        <v>3.3102494909179825E-2</v>
      </c>
      <c r="H945" s="9">
        <f>IFERROR(IF(市价!H945="","",市价!H945/(INTERCEPT(市价!H$3:H945,市价!$B$3:$B945)+SLOPE(市价!H$3:H945,市价!$B$3:$B945)*市价!$B945)-1-IF(排名!H944=1,参数!$B$4)),"")</f>
        <v>1.9877531900096113E-2</v>
      </c>
    </row>
    <row r="946" spans="1:8" x14ac:dyDescent="0.15">
      <c r="A946" s="6">
        <v>39776</v>
      </c>
      <c r="B946" s="9">
        <f t="shared" si="14"/>
        <v>3.1538267432104063E-2</v>
      </c>
      <c r="C946" s="9">
        <f>IFERROR(IF(市价!C946="","",市价!C946/(INTERCEPT(市价!C$3:C946,市价!$B$3:$B946)+SLOPE(市价!C$3:C946,市价!$B$3:$B946)*市价!$B946)-1-IF(排名!C945=1,参数!$B$4)),"")</f>
        <v>9.0047267577259005E-2</v>
      </c>
      <c r="D946" s="9">
        <f>IFERROR(IF(市价!D946="","",市价!D946/(INTERCEPT(市价!D$3:D946,市价!$B$3:$B946)+SLOPE(市价!D$3:D946,市价!$B$3:$B946)*市价!$B946)-1-IF(排名!D945=1,参数!$B$4)),"")</f>
        <v>-2.4231057366641773E-2</v>
      </c>
      <c r="E946" s="9">
        <f>IFERROR(IF(市价!E946="","",市价!E946/(INTERCEPT(市价!E$3:E946,市价!$B$3:$B946)+SLOPE(市价!E$3:E946,市价!$B$3:$B946)*市价!$B946)-1-IF(排名!E945=1,参数!$B$4)),"")</f>
        <v>0.13906121634486168</v>
      </c>
      <c r="F946" s="9">
        <f>IFERROR(IF(市价!F946="","",市价!F946/(INTERCEPT(市价!F$3:F946,市价!$B$3:$B946)+SLOPE(市价!F$3:F946,市价!$B$3:$B946)*市价!$B946)-1-IF(排名!F945=1,参数!$B$4)),"")</f>
        <v>-8.2306536168952671E-2</v>
      </c>
      <c r="G946" s="9">
        <f>IFERROR(IF(市价!G946="","",市价!G946/(INTERCEPT(市价!G$3:G946,市价!$B$3:$B946)+SLOPE(市价!G$3:G946,市价!$B$3:$B946)*市价!$B946)-1-IF(排名!G945=1,参数!$B$4)),"")</f>
        <v>2.3016307621525733E-2</v>
      </c>
      <c r="H946" s="9">
        <f>IFERROR(IF(市价!H946="","",市价!H946/(INTERCEPT(市价!H$3:H946,市价!$B$3:$B946)+SLOPE(市价!H$3:H946,市价!$B$3:$B946)*市价!$B946)-1-IF(排名!H945=1,参数!$B$4)),"")</f>
        <v>4.3642406584572413E-2</v>
      </c>
    </row>
    <row r="947" spans="1:8" x14ac:dyDescent="0.15">
      <c r="A947" s="6">
        <v>39777</v>
      </c>
      <c r="B947" s="9">
        <f t="shared" si="14"/>
        <v>3.2246548962836151E-2</v>
      </c>
      <c r="C947" s="9">
        <f>IFERROR(IF(市价!C947="","",市价!C947/(INTERCEPT(市价!C$3:C947,市价!$B$3:$B947)+SLOPE(市价!C$3:C947,市价!$B$3:$B947)*市价!$B947)-1-IF(排名!C946=1,参数!$B$4)),"")</f>
        <v>9.588722929644522E-2</v>
      </c>
      <c r="D947" s="9">
        <f>IFERROR(IF(市价!D947="","",市价!D947/(INTERCEPT(市价!D$3:D947,市价!$B$3:$B947)+SLOPE(市价!D$3:D947,市价!$B$3:$B947)*市价!$B947)-1-IF(排名!D946=1,参数!$B$4)),"")</f>
        <v>-2.2867156011995404E-2</v>
      </c>
      <c r="E947" s="9">
        <f>IFERROR(IF(市价!E947="","",市价!E947/(INTERCEPT(市价!E$3:E947,市价!$B$3:$B947)+SLOPE(市价!E$3:E947,市价!$B$3:$B947)*市价!$B947)-1-IF(排名!E946=1,参数!$B$4)),"")</f>
        <v>0.12163073140237946</v>
      </c>
      <c r="F947" s="9">
        <f>IFERROR(IF(市价!F947="","",市价!F947/(INTERCEPT(市价!F$3:F947,市价!$B$3:$B947)+SLOPE(市价!F$3:F947,市价!$B$3:$B947)*市价!$B947)-1-IF(排名!F946=1,参数!$B$4)),"")</f>
        <v>-7.9968781102556785E-2</v>
      </c>
      <c r="G947" s="9">
        <f>IFERROR(IF(市价!G947="","",市价!G947/(INTERCEPT(市价!G$3:G947,市价!$B$3:$B947)+SLOPE(市价!G$3:G947,市价!$B$3:$B947)*市价!$B947)-1-IF(排名!G946=1,参数!$B$4)),"")</f>
        <v>1.9032247157766191E-2</v>
      </c>
      <c r="H947" s="9">
        <f>IFERROR(IF(市价!H947="","",市价!H947/(INTERCEPT(市价!H$3:H947,市价!$B$3:$B947)+SLOPE(市价!H$3:H947,市价!$B$3:$B947)*市价!$B947)-1-IF(排名!H946=1,参数!$B$4)),"")</f>
        <v>5.9765023034978215E-2</v>
      </c>
    </row>
    <row r="948" spans="1:8" x14ac:dyDescent="0.15">
      <c r="A948" s="6">
        <v>39778</v>
      </c>
      <c r="B948" s="9">
        <f t="shared" si="14"/>
        <v>3.2193059203177964E-2</v>
      </c>
      <c r="C948" s="9">
        <f>IFERROR(IF(市价!C948="","",市价!C948/(INTERCEPT(市价!C$3:C948,市价!$B$3:$B948)+SLOPE(市价!C$3:C948,市价!$B$3:$B948)*市价!$B948)-1-IF(排名!C947=1,参数!$B$4)),"")</f>
        <v>0.10604427855946552</v>
      </c>
      <c r="D948" s="9">
        <f>IFERROR(IF(市价!D948="","",市价!D948/(INTERCEPT(市价!D$3:D948,市价!$B$3:$B948)+SLOPE(市价!D$3:D948,市价!$B$3:$B948)*市价!$B948)-1-IF(排名!D947=1,参数!$B$4)),"")</f>
        <v>-3.3721694017726733E-2</v>
      </c>
      <c r="E948" s="9">
        <f>IFERROR(IF(市价!E948="","",市价!E948/(INTERCEPT(市价!E$3:E948,市价!$B$3:$B948)+SLOPE(市价!E$3:E948,市价!$B$3:$B948)*市价!$B948)-1-IF(排名!E947=1,参数!$B$4)),"")</f>
        <v>0.11274859228446643</v>
      </c>
      <c r="F948" s="9">
        <f>IFERROR(IF(市价!F948="","",市价!F948/(INTERCEPT(市价!F$3:F948,市价!$B$3:$B948)+SLOPE(市价!F$3:F948,市价!$B$3:$B948)*市价!$B948)-1-IF(排名!F947=1,参数!$B$4)),"")</f>
        <v>-8.8383375551773002E-2</v>
      </c>
      <c r="G948" s="9">
        <f>IFERROR(IF(市价!G948="","",市价!G948/(INTERCEPT(市价!G$3:G948,市价!$B$3:$B948)+SLOPE(市价!G$3:G948,市价!$B$3:$B948)*市价!$B948)-1-IF(排名!G947=1,参数!$B$4)),"")</f>
        <v>3.0323352398250902E-2</v>
      </c>
      <c r="H948" s="9">
        <f>IFERROR(IF(市价!H948="","",市价!H948/(INTERCEPT(市价!H$3:H948,市价!$B$3:$B948)+SLOPE(市价!H$3:H948,市价!$B$3:$B948)*市价!$B948)-1-IF(排名!H947=1,参数!$B$4)),"")</f>
        <v>6.6147201546384649E-2</v>
      </c>
    </row>
    <row r="949" spans="1:8" x14ac:dyDescent="0.15">
      <c r="A949" s="6">
        <v>39779</v>
      </c>
      <c r="B949" s="9">
        <f t="shared" si="14"/>
        <v>3.1750436891911392E-2</v>
      </c>
      <c r="C949" s="9">
        <f>IFERROR(IF(市价!C949="","",市价!C949/(INTERCEPT(市价!C$3:C949,市价!$B$3:$B949)+SLOPE(市价!C$3:C949,市价!$B$3:$B949)*市价!$B949)-1-IF(排名!C948=1,参数!$B$4)),"")</f>
        <v>0.11904293527566656</v>
      </c>
      <c r="D949" s="9">
        <f>IFERROR(IF(市价!D949="","",市价!D949/(INTERCEPT(市价!D$3:D949,市价!$B$3:$B949)+SLOPE(市价!D$3:D949,市价!$B$3:$B949)*市价!$B949)-1-IF(排名!D948=1,参数!$B$4)),"")</f>
        <v>-4.0951248237018345E-2</v>
      </c>
      <c r="E949" s="9">
        <f>IFERROR(IF(市价!E949="","",市价!E949/(INTERCEPT(市价!E$3:E949,市价!$B$3:$B949)+SLOPE(市价!E$3:E949,市价!$B$3:$B949)*市价!$B949)-1-IF(排名!E948=1,参数!$B$4)),"")</f>
        <v>9.9298033666595176E-2</v>
      </c>
      <c r="F949" s="9">
        <f>IFERROR(IF(市价!F949="","",市价!F949/(INTERCEPT(市价!F$3:F949,市价!$B$3:$B949)+SLOPE(市价!F$3:F949,市价!$B$3:$B949)*市价!$B949)-1-IF(排名!F948=1,参数!$B$4)),"")</f>
        <v>-9.2173220428205749E-2</v>
      </c>
      <c r="G949" s="9">
        <f>IFERROR(IF(市价!G949="","",市价!G949/(INTERCEPT(市价!G$3:G949,市价!$B$3:$B949)+SLOPE(市价!G$3:G949,市价!$B$3:$B949)*市价!$B949)-1-IF(排名!G948=1,参数!$B$4)),"")</f>
        <v>3.9990795383795463E-2</v>
      </c>
      <c r="H949" s="9">
        <f>IFERROR(IF(市价!H949="","",市价!H949/(INTERCEPT(市价!H$3:H949,市价!$B$3:$B949)+SLOPE(市价!H$3:H949,市价!$B$3:$B949)*市价!$B949)-1-IF(排名!H948=1,参数!$B$4)),"")</f>
        <v>6.5295325690635231E-2</v>
      </c>
    </row>
    <row r="950" spans="1:8" x14ac:dyDescent="0.15">
      <c r="A950" s="6">
        <v>39780</v>
      </c>
      <c r="B950" s="9">
        <f t="shared" si="14"/>
        <v>3.8396265798307537E-2</v>
      </c>
      <c r="C950" s="9">
        <f>IFERROR(IF(市价!C950="","",市价!C950/(INTERCEPT(市价!C$3:C950,市价!$B$3:$B950)+SLOPE(市价!C$3:C950,市价!$B$3:$B950)*市价!$B950)-1-IF(排名!C949=1,参数!$B$4)),"")</f>
        <v>0.15712253580212709</v>
      </c>
      <c r="D950" s="9">
        <f>IFERROR(IF(市价!D950="","",市价!D950/(INTERCEPT(市价!D$3:D950,市价!$B$3:$B950)+SLOPE(市价!D$3:D950,市价!$B$3:$B950)*市价!$B950)-1-IF(排名!D949=1,参数!$B$4)),"")</f>
        <v>-5.7151470666825022E-2</v>
      </c>
      <c r="E950" s="9">
        <f>IFERROR(IF(市价!E950="","",市价!E950/(INTERCEPT(市价!E$3:E950,市价!$B$3:$B950)+SLOPE(市价!E$3:E950,市价!$B$3:$B950)*市价!$B950)-1-IF(排名!E949=1,参数!$B$4)),"")</f>
        <v>9.2544762779450007E-2</v>
      </c>
      <c r="F950" s="9">
        <f>IFERROR(IF(市价!F950="","",市价!F950/(INTERCEPT(市价!F$3:F950,市价!$B$3:$B950)+SLOPE(市价!F$3:F950,市价!$B$3:$B950)*市价!$B950)-1-IF(排名!F949=1,参数!$B$4)),"")</f>
        <v>-7.3563513061880581E-2</v>
      </c>
      <c r="G950" s="9">
        <f>IFERROR(IF(市价!G950="","",市价!G950/(INTERCEPT(市价!G$3:G950,市价!$B$3:$B950)+SLOPE(市价!G$3:G950,市价!$B$3:$B950)*市价!$B950)-1-IF(排名!G949=1,参数!$B$4)),"")</f>
        <v>2.3369503734190333E-2</v>
      </c>
      <c r="H950" s="9">
        <f>IFERROR(IF(市价!H950="","",市价!H950/(INTERCEPT(市价!H$3:H950,市价!$B$3:$B950)+SLOPE(市价!H$3:H950,市价!$B$3:$B950)*市价!$B950)-1-IF(排名!H949=1,参数!$B$4)),"")</f>
        <v>8.8055776202783376E-2</v>
      </c>
    </row>
    <row r="951" spans="1:8" x14ac:dyDescent="0.15">
      <c r="A951" s="6">
        <v>39783</v>
      </c>
      <c r="B951" s="9">
        <f t="shared" si="14"/>
        <v>3.5524539203457106E-2</v>
      </c>
      <c r="C951" s="9">
        <f>IFERROR(IF(市价!C951="","",市价!C951/(INTERCEPT(市价!C$3:C951,市价!$B$3:$B951)+SLOPE(市价!C$3:C951,市价!$B$3:$B951)*市价!$B951)-1-IF(排名!C950=1,参数!$B$4)),"")</f>
        <v>0.14554596878009862</v>
      </c>
      <c r="D951" s="9">
        <f>IFERROR(IF(市价!D951="","",市价!D951/(INTERCEPT(市价!D$3:D951,市价!$B$3:$B951)+SLOPE(市价!D$3:D951,市价!$B$3:$B951)*市价!$B951)-1-IF(排名!D950=1,参数!$B$4)),"")</f>
        <v>-5.9300795592862832E-2</v>
      </c>
      <c r="E951" s="9">
        <f>IFERROR(IF(市价!E951="","",市价!E951/(INTERCEPT(市价!E$3:E951,市价!$B$3:$B951)+SLOPE(市价!E$3:E951,市价!$B$3:$B951)*市价!$B951)-1-IF(排名!E950=1,参数!$B$4)),"")</f>
        <v>9.1859815929118183E-2</v>
      </c>
      <c r="F951" s="9">
        <f>IFERROR(IF(市价!F951="","",市价!F951/(INTERCEPT(市价!F$3:F951,市价!$B$3:$B951)+SLOPE(市价!F$3:F951,市价!$B$3:$B951)*市价!$B951)-1-IF(排名!F950=1,参数!$B$4)),"")</f>
        <v>-7.9246218126173273E-2</v>
      </c>
      <c r="G951" s="9">
        <f>IFERROR(IF(市价!G951="","",市价!G951/(INTERCEPT(市价!G$3:G951,市价!$B$3:$B951)+SLOPE(市价!G$3:G951,市价!$B$3:$B951)*市价!$B951)-1-IF(排名!G950=1,参数!$B$4)),"")</f>
        <v>3.7133168517931692E-2</v>
      </c>
      <c r="H951" s="9">
        <f>IFERROR(IF(市价!H951="","",市价!H951/(INTERCEPT(市价!H$3:H951,市价!$B$3:$B951)+SLOPE(市价!H$3:H951,市价!$B$3:$B951)*市价!$B951)-1-IF(排名!H950=1,参数!$B$4)),"")</f>
        <v>7.7155295712630245E-2</v>
      </c>
    </row>
    <row r="952" spans="1:8" x14ac:dyDescent="0.15">
      <c r="A952" s="6">
        <v>39784</v>
      </c>
      <c r="B952" s="9">
        <f t="shared" si="14"/>
        <v>3.5343141856655547E-2</v>
      </c>
      <c r="C952" s="9">
        <f>IFERROR(IF(市价!C952="","",市价!C952/(INTERCEPT(市价!C$3:C952,市价!$B$3:$B952)+SLOPE(市价!C$3:C952,市价!$B$3:$B952)*市价!$B952)-1-IF(排名!C951=1,参数!$B$4)),"")</f>
        <v>0.16344489576328192</v>
      </c>
      <c r="D952" s="9">
        <f>IFERROR(IF(市价!D952="","",市价!D952/(INTERCEPT(市价!D$3:D952,市价!$B$3:$B952)+SLOPE(市价!D$3:D952,市价!$B$3:$B952)*市价!$B952)-1-IF(排名!D951=1,参数!$B$4)),"")</f>
        <v>-7.1316886435144888E-2</v>
      </c>
      <c r="E952" s="9">
        <f>IFERROR(IF(市价!E952="","",市价!E952/(INTERCEPT(市价!E$3:E952,市价!$B$3:$B952)+SLOPE(市价!E$3:E952,市价!$B$3:$B952)*市价!$B952)-1-IF(排名!E951=1,参数!$B$4)),"")</f>
        <v>9.6382719423185437E-2</v>
      </c>
      <c r="F952" s="9">
        <f>IFERROR(IF(市价!F952="","",市价!F952/(INTERCEPT(市价!F$3:F952,市价!$B$3:$B952)+SLOPE(市价!F$3:F952,市价!$B$3:$B952)*市价!$B952)-1-IF(排名!F951=1,参数!$B$4)),"")</f>
        <v>-8.3986093310750909E-2</v>
      </c>
      <c r="G952" s="9">
        <f>IFERROR(IF(市价!G952="","",市价!G952/(INTERCEPT(市价!G$3:G952,市价!$B$3:$B952)+SLOPE(市价!G$3:G952,市价!$B$3:$B952)*市价!$B952)-1-IF(排名!G951=1,参数!$B$4)),"")</f>
        <v>3.007637211576597E-2</v>
      </c>
      <c r="H952" s="9">
        <f>IFERROR(IF(市价!H952="","",市价!H952/(INTERCEPT(市价!H$3:H952,市价!$B$3:$B952)+SLOPE(市价!H$3:H952,市价!$B$3:$B952)*市价!$B952)-1-IF(排名!H951=1,参数!$B$4)),"")</f>
        <v>7.7457843583595754E-2</v>
      </c>
    </row>
    <row r="953" spans="1:8" x14ac:dyDescent="0.15">
      <c r="A953" s="6">
        <v>39785</v>
      </c>
      <c r="B953" s="9">
        <f t="shared" si="14"/>
        <v>2.7864981414645718E-2</v>
      </c>
      <c r="C953" s="9">
        <f>IFERROR(IF(市价!C953="","",市价!C953/(INTERCEPT(市价!C$3:C953,市价!$B$3:$B953)+SLOPE(市价!C$3:C953,市价!$B$3:$B953)*市价!$B953)-1-IF(排名!C952=1,参数!$B$4)),"")</f>
        <v>0.12074143486881805</v>
      </c>
      <c r="D953" s="9">
        <f>IFERROR(IF(市价!D953="","",市价!D953/(INTERCEPT(市价!D$3:D953,市价!$B$3:$B953)+SLOPE(市价!D$3:D953,市价!$B$3:$B953)*市价!$B953)-1-IF(排名!D952=1,参数!$B$4)),"")</f>
        <v>-6.1380022202596196E-2</v>
      </c>
      <c r="E953" s="9">
        <f>IFERROR(IF(市价!E953="","",市价!E953/(INTERCEPT(市价!E$3:E953,市价!$B$3:$B953)+SLOPE(市价!E$3:E953,市价!$B$3:$B953)*市价!$B953)-1-IF(排名!E952=1,参数!$B$4)),"")</f>
        <v>0.10132802570939914</v>
      </c>
      <c r="F953" s="9">
        <f>IFERROR(IF(市价!F953="","",市价!F953/(INTERCEPT(市价!F$3:F953,市价!$B$3:$B953)+SLOPE(市价!F$3:F953,市价!$B$3:$B953)*市价!$B953)-1-IF(排名!F952=1,参数!$B$4)),"")</f>
        <v>-8.1894742394268083E-2</v>
      </c>
      <c r="G953" s="9">
        <f>IFERROR(IF(市价!G953="","",市价!G953/(INTERCEPT(市价!G$3:G953,市价!$B$3:$B953)+SLOPE(市价!G$3:G953,市价!$B$3:$B953)*市价!$B953)-1-IF(排名!G952=1,参数!$B$4)),"")</f>
        <v>4.0222569988222823E-2</v>
      </c>
      <c r="H953" s="9">
        <f>IFERROR(IF(市价!H953="","",市价!H953/(INTERCEPT(市价!H$3:H953,市价!$B$3:$B953)+SLOPE(市价!H$3:H953,市价!$B$3:$B953)*市价!$B953)-1-IF(排名!H952=1,参数!$B$4)),"")</f>
        <v>4.8172622518298569E-2</v>
      </c>
    </row>
    <row r="954" spans="1:8" x14ac:dyDescent="0.15">
      <c r="A954" s="6">
        <v>39786</v>
      </c>
      <c r="B954" s="9">
        <f t="shared" si="14"/>
        <v>2.5298479839082566E-2</v>
      </c>
      <c r="C954" s="9">
        <f>IFERROR(IF(市价!C954="","",市价!C954/(INTERCEPT(市价!C$3:C954,市价!$B$3:$B954)+SLOPE(市价!C$3:C954,市价!$B$3:$B954)*市价!$B954)-1-IF(排名!C953=1,参数!$B$4)),"")</f>
        <v>9.066923378210312E-2</v>
      </c>
      <c r="D954" s="9">
        <f>IFERROR(IF(市价!D954="","",市价!D954/(INTERCEPT(市价!D$3:D954,市价!$B$3:$B954)+SLOPE(市价!D$3:D954,市价!$B$3:$B954)*市价!$B954)-1-IF(排名!D953=1,参数!$B$4)),"")</f>
        <v>-4.6090211489007049E-2</v>
      </c>
      <c r="E954" s="9">
        <f>IFERROR(IF(市价!E954="","",市价!E954/(INTERCEPT(市价!E$3:E954,市价!$B$3:$B954)+SLOPE(市价!E$3:E954,市价!$B$3:$B954)*市价!$B954)-1-IF(排名!E953=1,参数!$B$4)),"")</f>
        <v>0.11408740836374376</v>
      </c>
      <c r="F954" s="9">
        <f>IFERROR(IF(市价!F954="","",市价!F954/(INTERCEPT(市价!F$3:F954,市价!$B$3:$B954)+SLOPE(市价!F$3:F954,市价!$B$3:$B954)*市价!$B954)-1-IF(排名!F953=1,参数!$B$4)),"")</f>
        <v>-8.8186613118496071E-2</v>
      </c>
      <c r="G954" s="9">
        <f>IFERROR(IF(市价!G954="","",市价!G954/(INTERCEPT(市价!G$3:G954,市价!$B$3:$B954)+SLOPE(市价!G$3:G954,市价!$B$3:$B954)*市价!$B954)-1-IF(排名!G953=1,参数!$B$4)),"")</f>
        <v>3.549227947633149E-2</v>
      </c>
      <c r="H954" s="9">
        <f>IFERROR(IF(市价!H954="","",市价!H954/(INTERCEPT(市价!H$3:H954,市价!$B$3:$B954)+SLOPE(市价!H$3:H954,市价!$B$3:$B954)*市价!$B954)-1-IF(排名!H953=1,参数!$B$4)),"")</f>
        <v>4.5818782019820148E-2</v>
      </c>
    </row>
    <row r="955" spans="1:8" x14ac:dyDescent="0.15">
      <c r="A955" s="6">
        <v>39787</v>
      </c>
      <c r="B955" s="9">
        <f t="shared" si="14"/>
        <v>2.3675436776321019E-2</v>
      </c>
      <c r="C955" s="9">
        <f>IFERROR(IF(市价!C955="","",市价!C955/(INTERCEPT(市价!C$3:C955,市价!$B$3:$B955)+SLOPE(市价!C$3:C955,市价!$B$3:$B955)*市价!$B955)-1-IF(排名!C954=1,参数!$B$4)),"")</f>
        <v>7.8388520365984204E-2</v>
      </c>
      <c r="D955" s="9">
        <f>IFERROR(IF(市价!D955="","",市价!D955/(INTERCEPT(市价!D$3:D955,市价!$B$3:$B955)+SLOPE(市价!D$3:D955,市价!$B$3:$B955)*市价!$B955)-1-IF(排名!D954=1,参数!$B$4)),"")</f>
        <v>-4.5873557493604777E-2</v>
      </c>
      <c r="E955" s="9">
        <f>IFERROR(IF(市价!E955="","",市价!E955/(INTERCEPT(市价!E$3:E955,市价!$B$3:$B955)+SLOPE(市价!E$3:E955,市价!$B$3:$B955)*市价!$B955)-1-IF(排名!E954=1,参数!$B$4)),"")</f>
        <v>0.12511284646593923</v>
      </c>
      <c r="F955" s="9">
        <f>IFERROR(IF(市价!F955="","",市价!F955/(INTERCEPT(市价!F$3:F955,市价!$B$3:$B955)+SLOPE(市价!F$3:F955,市价!$B$3:$B955)*市价!$B955)-1-IF(排名!F954=1,参数!$B$4)),"")</f>
        <v>-9.1891968405308777E-2</v>
      </c>
      <c r="G955" s="9">
        <f>IFERROR(IF(市价!G955="","",市价!G955/(INTERCEPT(市价!G$3:G955,市价!$B$3:$B955)+SLOPE(市价!G$3:G955,市价!$B$3:$B955)*市价!$B955)-1-IF(排名!G954=1,参数!$B$4)),"")</f>
        <v>3.5427592288040488E-2</v>
      </c>
      <c r="H955" s="9">
        <f>IFERROR(IF(市价!H955="","",市价!H955/(INTERCEPT(市价!H$3:H955,市价!$B$3:$B955)+SLOPE(市价!H$3:H955,市价!$B$3:$B955)*市价!$B955)-1-IF(排名!H954=1,参数!$B$4)),"")</f>
        <v>4.0889187436875751E-2</v>
      </c>
    </row>
    <row r="956" spans="1:8" x14ac:dyDescent="0.15">
      <c r="A956" s="6">
        <v>39790</v>
      </c>
      <c r="B956" s="9">
        <f t="shared" si="14"/>
        <v>1.7774526995687417E-2</v>
      </c>
      <c r="C956" s="9">
        <f>IFERROR(IF(市价!C956="","",市价!C956/(INTERCEPT(市价!C$3:C956,市价!$B$3:$B956)+SLOPE(市价!C$3:C956,市价!$B$3:$B956)*市价!$B956)-1-IF(排名!C955=1,参数!$B$4)),"")</f>
        <v>4.8628645877751397E-2</v>
      </c>
      <c r="D956" s="9">
        <f>IFERROR(IF(市价!D956="","",市价!D956/(INTERCEPT(市价!D$3:D956,市价!$B$3:$B956)+SLOPE(市价!D$3:D956,市价!$B$3:$B956)*市价!$B956)-1-IF(排名!D955=1,参数!$B$4)),"")</f>
        <v>-1.8555596247137651E-2</v>
      </c>
      <c r="E956" s="9">
        <f>IFERROR(IF(市价!E956="","",市价!E956/(INTERCEPT(市价!E$3:E956,市价!$B$3:$B956)+SLOPE(市价!E$3:E956,市价!$B$3:$B956)*市价!$B956)-1-IF(排名!E955=1,参数!$B$4)),"")</f>
        <v>0.11986187527731018</v>
      </c>
      <c r="F956" s="9">
        <f>IFERROR(IF(市价!F956="","",市价!F956/(INTERCEPT(市价!F$3:F956,市价!$B$3:$B956)+SLOPE(市价!F$3:F956,市价!$B$3:$B956)*市价!$B956)-1-IF(排名!F955=1,参数!$B$4)),"")</f>
        <v>-9.3974042768973365E-2</v>
      </c>
      <c r="G956" s="9">
        <f>IFERROR(IF(市价!G956="","",市价!G956/(INTERCEPT(市价!G$3:G956,市价!$B$3:$B956)+SLOPE(市价!G$3:G956,市价!$B$3:$B956)*市价!$B956)-1-IF(排名!G955=1,参数!$B$4)),"")</f>
        <v>3.4622413500767779E-2</v>
      </c>
      <c r="H956" s="9">
        <f>IFERROR(IF(市价!H956="","",市价!H956/(INTERCEPT(市价!H$3:H956,市价!$B$3:$B956)+SLOPE(市价!H$3:H956,市价!$B$3:$B956)*市价!$B956)-1-IF(排名!H955=1,参数!$B$4)),"")</f>
        <v>1.6063866334406152E-2</v>
      </c>
    </row>
    <row r="957" spans="1:8" x14ac:dyDescent="0.15">
      <c r="A957" s="6">
        <v>39791</v>
      </c>
      <c r="B957" s="9">
        <f t="shared" si="14"/>
        <v>2.1131681355541332E-2</v>
      </c>
      <c r="C957" s="9">
        <f>IFERROR(IF(市价!C957="","",市价!C957/(INTERCEPT(市价!C$3:C957,市价!$B$3:$B957)+SLOPE(市价!C$3:C957,市价!$B$3:$B957)*市价!$B957)-1-IF(排名!C956=1,参数!$B$4)),"")</f>
        <v>5.2535885315760034E-2</v>
      </c>
      <c r="D957" s="9">
        <f>IFERROR(IF(市价!D957="","",市价!D957/(INTERCEPT(市价!D$3:D957,市价!$B$3:$B957)+SLOPE(市价!D$3:D957,市价!$B$3:$B957)*市价!$B957)-1-IF(排名!D956=1,参数!$B$4)),"")</f>
        <v>-2.3689078591509705E-2</v>
      </c>
      <c r="E957" s="9">
        <f>IFERROR(IF(市价!E957="","",市价!E957/(INTERCEPT(市价!E$3:E957,市价!$B$3:$B957)+SLOPE(市价!E$3:E957,市价!$B$3:$B957)*市价!$B957)-1-IF(排名!E956=1,参数!$B$4)),"")</f>
        <v>0.13090296699589077</v>
      </c>
      <c r="F957" s="9">
        <f>IFERROR(IF(市价!F957="","",市价!F957/(INTERCEPT(市价!F$3:F957,市价!$B$3:$B957)+SLOPE(市价!F$3:F957,市价!$B$3:$B957)*市价!$B957)-1-IF(排名!F956=1,参数!$B$4)),"")</f>
        <v>-9.2323566312457195E-2</v>
      </c>
      <c r="G957" s="9">
        <f>IFERROR(IF(市价!G957="","",市价!G957/(INTERCEPT(市价!G$3:G957,市价!$B$3:$B957)+SLOPE(市价!G$3:G957,市价!$B$3:$B957)*市价!$B957)-1-IF(排名!G956=1,参数!$B$4)),"")</f>
        <v>2.1576084636125703E-2</v>
      </c>
      <c r="H957" s="9">
        <f>IFERROR(IF(市价!H957="","",市价!H957/(INTERCEPT(市价!H$3:H957,市价!$B$3:$B957)+SLOPE(市价!H$3:H957,市价!$B$3:$B957)*市价!$B957)-1-IF(排名!H956=1,参数!$B$4)),"")</f>
        <v>3.7787796089438386E-2</v>
      </c>
    </row>
    <row r="958" spans="1:8" x14ac:dyDescent="0.15">
      <c r="A958" s="6">
        <v>39792</v>
      </c>
      <c r="B958" s="9">
        <f t="shared" si="14"/>
        <v>1.4849200224188619E-2</v>
      </c>
      <c r="C958" s="9">
        <f>IFERROR(IF(市价!C958="","",市价!C958/(INTERCEPT(市价!C$3:C958,市价!$B$3:$B958)+SLOPE(市价!C$3:C958,市价!$B$3:$B958)*市价!$B958)-1-IF(排名!C957=1,参数!$B$4)),"")</f>
        <v>1.1049794954597569E-2</v>
      </c>
      <c r="D958" s="9">
        <f>IFERROR(IF(市价!D958="","",市价!D958/(INTERCEPT(市价!D$3:D958,市价!$B$3:$B958)+SLOPE(市价!D$3:D958,市价!$B$3:$B958)*市价!$B958)-1-IF(排名!D957=1,参数!$B$4)),"")</f>
        <v>-1.0268998656269734E-2</v>
      </c>
      <c r="E958" s="9">
        <f>IFERROR(IF(市价!E958="","",市价!E958/(INTERCEPT(市价!E$3:E958,市价!$B$3:$B958)+SLOPE(市价!E$3:E958,市价!$B$3:$B958)*市价!$B958)-1-IF(排名!E957=1,参数!$B$4)),"")</f>
        <v>0.13443289325207841</v>
      </c>
      <c r="F958" s="9">
        <f>IFERROR(IF(市价!F958="","",市价!F958/(INTERCEPT(市价!F$3:F958,市价!$B$3:$B958)+SLOPE(市价!F$3:F958,市价!$B$3:$B958)*市价!$B958)-1-IF(排名!F957=1,参数!$B$4)),"")</f>
        <v>-0.1059410445840534</v>
      </c>
      <c r="G958" s="9">
        <f>IFERROR(IF(市价!G958="","",市价!G958/(INTERCEPT(市价!G$3:G958,市价!$B$3:$B958)+SLOPE(市价!G$3:G958,市价!$B$3:$B958)*市价!$B958)-1-IF(排名!G957=1,参数!$B$4)),"")</f>
        <v>3.3834248793468635E-2</v>
      </c>
      <c r="H958" s="9">
        <f>IFERROR(IF(市价!H958="","",市价!H958/(INTERCEPT(市价!H$3:H958,市价!$B$3:$B958)+SLOPE(市价!H$3:H958,市价!$B$3:$B958)*市价!$B958)-1-IF(排名!H957=1,参数!$B$4)),"")</f>
        <v>2.5988307585310233E-2</v>
      </c>
    </row>
    <row r="959" spans="1:8" x14ac:dyDescent="0.15">
      <c r="A959" s="6">
        <v>39793</v>
      </c>
      <c r="B959" s="9">
        <f t="shared" si="14"/>
        <v>1.8091184813609589E-2</v>
      </c>
      <c r="C959" s="9">
        <f>IFERROR(IF(市价!C959="","",市价!C959/(INTERCEPT(市价!C$3:C959,市价!$B$3:$B959)+SLOPE(市价!C$3:C959,市价!$B$3:$B959)*市价!$B959)-1-IF(排名!C958=1,参数!$B$4)),"")</f>
        <v>2.0906522817903506E-2</v>
      </c>
      <c r="D959" s="9">
        <f>IFERROR(IF(市价!D959="","",市价!D959/(INTERCEPT(市价!D$3:D959,市价!$B$3:$B959)+SLOPE(市价!D$3:D959,市价!$B$3:$B959)*市价!$B959)-1-IF(排名!D958=1,参数!$B$4)),"")</f>
        <v>-6.7402350534578881E-3</v>
      </c>
      <c r="E959" s="9">
        <f>IFERROR(IF(市价!E959="","",市价!E959/(INTERCEPT(市价!E$3:E959,市价!$B$3:$B959)+SLOPE(市价!E$3:E959,市价!$B$3:$B959)*市价!$B959)-1-IF(排名!E958=1,参数!$B$4)),"")</f>
        <v>0.12320491036615788</v>
      </c>
      <c r="F959" s="9">
        <f>IFERROR(IF(市价!F959="","",市价!F959/(INTERCEPT(市价!F$3:F959,市价!$B$3:$B959)+SLOPE(市价!F$3:F959,市价!$B$3:$B959)*市价!$B959)-1-IF(排名!F958=1,参数!$B$4)),"")</f>
        <v>-0.10884386889605513</v>
      </c>
      <c r="G959" s="9">
        <f>IFERROR(IF(市价!G959="","",市价!G959/(INTERCEPT(市价!G$3:G959,市价!$B$3:$B959)+SLOPE(市价!G$3:G959,市价!$B$3:$B959)*市价!$B959)-1-IF(排名!G958=1,参数!$B$4)),"")</f>
        <v>2.1332929926394684E-2</v>
      </c>
      <c r="H959" s="9">
        <f>IFERROR(IF(市价!H959="","",市价!H959/(INTERCEPT(市价!H$3:H959,市价!$B$3:$B959)+SLOPE(市价!H$3:H959,市价!$B$3:$B959)*市价!$B959)-1-IF(排名!H958=1,参数!$B$4)),"")</f>
        <v>5.8686849720714473E-2</v>
      </c>
    </row>
    <row r="960" spans="1:8" x14ac:dyDescent="0.15">
      <c r="A960" s="6">
        <v>39794</v>
      </c>
      <c r="B960" s="9">
        <f t="shared" si="14"/>
        <v>2.3129727162909359E-2</v>
      </c>
      <c r="C960" s="9">
        <f>IFERROR(IF(市价!C960="","",市价!C960/(INTERCEPT(市价!C$3:C960,市价!$B$3:$B960)+SLOPE(市价!C$3:C960,市价!$B$3:$B960)*市价!$B960)-1-IF(排名!C959=1,参数!$B$4)),"")</f>
        <v>6.1984118920207276E-2</v>
      </c>
      <c r="D960" s="9">
        <f>IFERROR(IF(市价!D960="","",市价!D960/(INTERCEPT(市价!D$3:D960,市价!$B$3:$B960)+SLOPE(市价!D$3:D960,市价!$B$3:$B960)*市价!$B960)-1-IF(排名!D959=1,参数!$B$4)),"")</f>
        <v>-1.582605299518336E-2</v>
      </c>
      <c r="E960" s="9">
        <f>IFERROR(IF(市价!E960="","",市价!E960/(INTERCEPT(市价!E$3:E960,市价!$B$3:$B960)+SLOPE(市价!E$3:E960,市价!$B$3:$B960)*市价!$B960)-1-IF(排名!E959=1,参数!$B$4)),"")</f>
        <v>0.10219773249668784</v>
      </c>
      <c r="F960" s="9">
        <f>IFERROR(IF(市价!F960="","",市价!F960/(INTERCEPT(市价!F$3:F960,市价!$B$3:$B960)+SLOPE(市价!F$3:F960,市价!$B$3:$B960)*市价!$B960)-1-IF(排名!F959=1,参数!$B$4)),"")</f>
        <v>-0.10376731063373901</v>
      </c>
      <c r="G960" s="9">
        <f>IFERROR(IF(市价!G960="","",市价!G960/(INTERCEPT(市价!G$3:G960,市价!$B$3:$B960)+SLOPE(市价!G$3:G960,市价!$B$3:$B960)*市价!$B960)-1-IF(排名!G959=1,参数!$B$4)),"")</f>
        <v>1.0378867252233359E-2</v>
      </c>
      <c r="H960" s="9">
        <f>IFERROR(IF(市价!H960="","",市价!H960/(INTERCEPT(市价!H$3:H960,市价!$B$3:$B960)+SLOPE(市价!H$3:H960,市价!$B$3:$B960)*市价!$B960)-1-IF(排名!H959=1,参数!$B$4)),"")</f>
        <v>8.3811007937250048E-2</v>
      </c>
    </row>
    <row r="961" spans="1:8" x14ac:dyDescent="0.15">
      <c r="A961" s="6">
        <v>39797</v>
      </c>
      <c r="B961" s="9">
        <f t="shared" si="14"/>
        <v>2.233540181085299E-2</v>
      </c>
      <c r="C961" s="9">
        <f>IFERROR(IF(市价!C961="","",市价!C961/(INTERCEPT(市价!C$3:C961,市价!$B$3:$B961)+SLOPE(市价!C$3:C961,市价!$B$3:$B961)*市价!$B961)-1-IF(排名!C960=1,参数!$B$4)),"")</f>
        <v>5.3871598694793521E-2</v>
      </c>
      <c r="D961" s="9">
        <f>IFERROR(IF(市价!D961="","",市价!D961/(INTERCEPT(市价!D$3:D961,市价!$B$3:$B961)+SLOPE(市价!D$3:D961,市价!$B$3:$B961)*市价!$B961)-1-IF(排名!D960=1,参数!$B$4)),"")</f>
        <v>-1.0673474229305868E-2</v>
      </c>
      <c r="E961" s="9">
        <f>IFERROR(IF(市价!E961="","",市价!E961/(INTERCEPT(市价!E$3:E961,市价!$B$3:$B961)+SLOPE(市价!E$3:E961,市价!$B$3:$B961)*市价!$B961)-1-IF(排名!E960=1,参数!$B$4)),"")</f>
        <v>9.4301885925787365E-2</v>
      </c>
      <c r="F961" s="9">
        <f>IFERROR(IF(市价!F961="","",市价!F961/(INTERCEPT(市价!F$3:F961,市价!$B$3:$B961)+SLOPE(市价!F$3:F961,市价!$B$3:$B961)*市价!$B961)-1-IF(排名!F960=1,参数!$B$4)),"")</f>
        <v>-0.1036931893490346</v>
      </c>
      <c r="G961" s="9">
        <f>IFERROR(IF(市价!G961="","",市价!G961/(INTERCEPT(市价!G$3:G961,市价!$B$3:$B961)+SLOPE(市价!G$3:G961,市价!$B$3:$B961)*市价!$B961)-1-IF(排名!G960=1,参数!$B$4)),"")</f>
        <v>5.4490543352359033E-3</v>
      </c>
      <c r="H961" s="9">
        <f>IFERROR(IF(市价!H961="","",市价!H961/(INTERCEPT(市价!H$3:H961,市价!$B$3:$B961)+SLOPE(市价!H$3:H961,市价!$B$3:$B961)*市价!$B961)-1-IF(排名!H960=1,参数!$B$4)),"")</f>
        <v>9.4756535487641624E-2</v>
      </c>
    </row>
    <row r="962" spans="1:8" x14ac:dyDescent="0.15">
      <c r="A962" s="6">
        <v>39798</v>
      </c>
      <c r="B962" s="9">
        <f t="shared" si="14"/>
        <v>2.2035556436227954E-2</v>
      </c>
      <c r="C962" s="9">
        <f>IFERROR(IF(市价!C962="","",市价!C962/(INTERCEPT(市价!C$3:C962,市价!$B$3:$B962)+SLOPE(市价!C$3:C962,市价!$B$3:$B962)*市价!$B962)-1-IF(排名!C961=1,参数!$B$4)),"")</f>
        <v>5.5994522908970001E-2</v>
      </c>
      <c r="D962" s="9">
        <f>IFERROR(IF(市价!D962="","",市价!D962/(INTERCEPT(市价!D$3:D962,市价!$B$3:$B962)+SLOPE(市价!D$3:D962,市价!$B$3:$B962)*市价!$B962)-1-IF(排名!D961=1,参数!$B$4)),"")</f>
        <v>-1.1119508345053042E-2</v>
      </c>
      <c r="E962" s="9">
        <f>IFERROR(IF(市价!E962="","",市价!E962/(INTERCEPT(市价!E$3:E962,市价!$B$3:$B962)+SLOPE(市价!E$3:E962,市价!$B$3:$B962)*市价!$B962)-1-IF(排名!E961=1,参数!$B$4)),"")</f>
        <v>0.1022577863042724</v>
      </c>
      <c r="F962" s="9">
        <f>IFERROR(IF(市价!F962="","",市价!F962/(INTERCEPT(市价!F$3:F962,市价!$B$3:$B962)+SLOPE(市价!F$3:F962,市价!$B$3:$B962)*市价!$B962)-1-IF(排名!F961=1,参数!$B$4)),"")</f>
        <v>-0.10682920060315249</v>
      </c>
      <c r="G962" s="9">
        <f>IFERROR(IF(市价!G962="","",市价!G962/(INTERCEPT(市价!G$3:G962,市价!$B$3:$B962)+SLOPE(市价!G$3:G962,市价!$B$3:$B962)*市价!$B962)-1-IF(排名!G961=1,参数!$B$4)),"")</f>
        <v>1.1091602363631603E-2</v>
      </c>
      <c r="H962" s="9">
        <f>IFERROR(IF(市价!H962="","",市价!H962/(INTERCEPT(市价!H$3:H962,市价!$B$3:$B962)+SLOPE(市价!H$3:H962,市价!$B$3:$B962)*市价!$B962)-1-IF(排名!H961=1,参数!$B$4)),"")</f>
        <v>8.0818135988699247E-2</v>
      </c>
    </row>
    <row r="963" spans="1:8" x14ac:dyDescent="0.15">
      <c r="A963" s="6">
        <v>39799</v>
      </c>
      <c r="B963" s="9">
        <f t="shared" si="14"/>
        <v>2.2781202536712248E-2</v>
      </c>
      <c r="C963" s="9">
        <f>IFERROR(IF(市价!C963="","",市价!C963/(INTERCEPT(市价!C$3:C963,市价!$B$3:$B963)+SLOPE(市价!C$3:C963,市价!$B$3:$B963)*市价!$B963)-1-IF(排名!C962=1,参数!$B$4)),"")</f>
        <v>6.0359817852470465E-2</v>
      </c>
      <c r="D963" s="9">
        <f>IFERROR(IF(市价!D963="","",市价!D963/(INTERCEPT(市价!D$3:D963,市价!$B$3:$B963)+SLOPE(市价!D$3:D963,市价!$B$3:$B963)*市价!$B963)-1-IF(排名!D962=1,参数!$B$4)),"")</f>
        <v>-2.0502112236234549E-2</v>
      </c>
      <c r="E963" s="9">
        <f>IFERROR(IF(市价!E963="","",市价!E963/(INTERCEPT(市价!E$3:E963,市价!$B$3:$B963)+SLOPE(市价!E$3:E963,市价!$B$3:$B963)*市价!$B963)-1-IF(排名!E962=1,参数!$B$4)),"")</f>
        <v>0.10044729827490562</v>
      </c>
      <c r="F963" s="9">
        <f>IFERROR(IF(市价!F963="","",市价!F963/(INTERCEPT(市价!F$3:F963,市价!$B$3:$B963)+SLOPE(市价!F$3:F963,市价!$B$3:$B963)*市价!$B963)-1-IF(排名!F962=1,参数!$B$4)),"")</f>
        <v>-0.10900499967496013</v>
      </c>
      <c r="G963" s="9">
        <f>IFERROR(IF(市价!G963="","",市价!G963/(INTERCEPT(市价!G$3:G963,市价!$B$3:$B963)+SLOPE(市价!G$3:G963,市价!$B$3:$B963)*市价!$B963)-1-IF(排名!G962=1,参数!$B$4)),"")</f>
        <v>1.1920508301353161E-2</v>
      </c>
      <c r="H963" s="9">
        <f>IFERROR(IF(市价!H963="","",市价!H963/(INTERCEPT(市价!H$3:H963,市价!$B$3:$B963)+SLOPE(市价!H$3:H963,市价!$B$3:$B963)*市价!$B963)-1-IF(排名!H962=1,参数!$B$4)),"")</f>
        <v>9.3466702702738935E-2</v>
      </c>
    </row>
    <row r="964" spans="1:8" x14ac:dyDescent="0.15">
      <c r="A964" s="6">
        <v>39800</v>
      </c>
      <c r="B964" s="9">
        <f t="shared" ref="B964:B1027" si="15">AVERAGE(C964:H964)</f>
        <v>1.7634496818007956E-2</v>
      </c>
      <c r="C964" s="9">
        <f>IFERROR(IF(市价!C964="","",市价!C964/(INTERCEPT(市价!C$3:C964,市价!$B$3:$B964)+SLOPE(市价!C$3:C964,市价!$B$3:$B964)*市价!$B964)-1-IF(排名!C963=1,参数!$B$4)),"")</f>
        <v>3.1118149962942043E-2</v>
      </c>
      <c r="D964" s="9">
        <f>IFERROR(IF(市价!D964="","",市价!D964/(INTERCEPT(市价!D$3:D964,市价!$B$3:$B964)+SLOPE(市价!D$3:D964,市价!$B$3:$B964)*市价!$B964)-1-IF(排名!D963=1,参数!$B$4)),"")</f>
        <v>-3.4349922003219513E-3</v>
      </c>
      <c r="E964" s="9">
        <f>IFERROR(IF(市价!E964="","",市价!E964/(INTERCEPT(市价!E$3:E964,市价!$B$3:$B964)+SLOPE(市价!E$3:E964,市价!$B$3:$B964)*市价!$B964)-1-IF(排名!E963=1,参数!$B$4)),"")</f>
        <v>0.11743425990661471</v>
      </c>
      <c r="F964" s="9">
        <f>IFERROR(IF(市价!F964="","",市价!F964/(INTERCEPT(市价!F$3:F964,市价!$B$3:$B964)+SLOPE(市价!F$3:F964,市价!$B$3:$B964)*市价!$B964)-1-IF(排名!F963=1,参数!$B$4)),"")</f>
        <v>-0.11849049311799809</v>
      </c>
      <c r="G964" s="9">
        <f>IFERROR(IF(市价!G964="","",市价!G964/(INTERCEPT(市价!G$3:G964,市价!$B$3:$B964)+SLOPE(市价!G$3:G964,市价!$B$3:$B964)*市价!$B964)-1-IF(排名!G963=1,参数!$B$4)),"")</f>
        <v>1.8185559177142707E-2</v>
      </c>
      <c r="H964" s="9">
        <f>IFERROR(IF(市价!H964="","",市价!H964/(INTERCEPT(市价!H$3:H964,市价!$B$3:$B964)+SLOPE(市价!H$3:H964,市价!$B$3:$B964)*市价!$B964)-1-IF(排名!H963=1,参数!$B$4)),"")</f>
        <v>6.0994497179668317E-2</v>
      </c>
    </row>
    <row r="965" spans="1:8" x14ac:dyDescent="0.15">
      <c r="A965" s="6">
        <v>39801</v>
      </c>
      <c r="B965" s="9">
        <f t="shared" si="15"/>
        <v>1.8504207613938967E-2</v>
      </c>
      <c r="C965" s="9">
        <f>IFERROR(IF(市价!C965="","",市价!C965/(INTERCEPT(市价!C$3:C965,市价!$B$3:$B965)+SLOPE(市价!C$3:C965,市价!$B$3:$B965)*市价!$B965)-1-IF(排名!C964=1,参数!$B$4)),"")</f>
        <v>3.6276466019528275E-2</v>
      </c>
      <c r="D965" s="9">
        <f>IFERROR(IF(市价!D965="","",市价!D965/(INTERCEPT(市价!D$3:D965,市价!$B$3:$B965)+SLOPE(市价!D$3:D965,市价!$B$3:$B965)*市价!$B965)-1-IF(排名!D964=1,参数!$B$4)),"")</f>
        <v>8.329795232642212E-5</v>
      </c>
      <c r="E965" s="9">
        <f>IFERROR(IF(市价!E965="","",市价!E965/(INTERCEPT(市价!E$3:E965,市价!$B$3:$B965)+SLOPE(市价!E$3:E965,市价!$B$3:$B965)*市价!$B965)-1-IF(排名!E964=1,参数!$B$4)),"")</f>
        <v>0.1107876940942818</v>
      </c>
      <c r="F965" s="9">
        <f>IFERROR(IF(市价!F965="","",市价!F965/(INTERCEPT(市价!F$3:F965,市价!$B$3:$B965)+SLOPE(市价!F$3:F965,市价!$B$3:$B965)*市价!$B965)-1-IF(排名!F964=1,参数!$B$4)),"")</f>
        <v>-0.11325063819302472</v>
      </c>
      <c r="G965" s="9">
        <f>IFERROR(IF(市价!G965="","",市价!G965/(INTERCEPT(市价!G$3:G965,市价!$B$3:$B965)+SLOPE(市价!G$3:G965,市价!$B$3:$B965)*市价!$B965)-1-IF(排名!G964=1,参数!$B$4)),"")</f>
        <v>1.5333184113001552E-2</v>
      </c>
      <c r="H965" s="9">
        <f>IFERROR(IF(市价!H965="","",市价!H965/(INTERCEPT(市价!H$3:H965,市价!$B$3:$B965)+SLOPE(市价!H$3:H965,市价!$B$3:$B965)*市价!$B965)-1-IF(排名!H964=1,参数!$B$4)),"")</f>
        <v>6.1795241697520487E-2</v>
      </c>
    </row>
    <row r="966" spans="1:8" x14ac:dyDescent="0.15">
      <c r="A966" s="6">
        <v>39804</v>
      </c>
      <c r="B966" s="9">
        <f t="shared" si="15"/>
        <v>2.0513697889302723E-2</v>
      </c>
      <c r="C966" s="9">
        <f>IFERROR(IF(市价!C966="","",市价!C966/(INTERCEPT(市价!C$3:C966,市价!$B$3:$B966)+SLOPE(市价!C$3:C966,市价!$B$3:$B966)*市价!$B966)-1-IF(排名!C965=1,参数!$B$4)),"")</f>
        <v>4.8677622596303705E-2</v>
      </c>
      <c r="D966" s="9">
        <f>IFERROR(IF(市价!D966="","",市价!D966/(INTERCEPT(市价!D$3:D966,市价!$B$3:$B966)+SLOPE(市价!D$3:D966,市价!$B$3:$B966)*市价!$B966)-1-IF(排名!D965=1,参数!$B$4)),"")</f>
        <v>-8.4700678601539181E-3</v>
      </c>
      <c r="E966" s="9">
        <f>IFERROR(IF(市价!E966="","",市价!E966/(INTERCEPT(市价!E$3:E966,市价!$B$3:$B966)+SLOPE(市价!E$3:E966,市价!$B$3:$B966)*市价!$B966)-1-IF(排名!E965=1,参数!$B$4)),"")</f>
        <v>0.10336845266880634</v>
      </c>
      <c r="F966" s="9">
        <f>IFERROR(IF(市价!F966="","",市价!F966/(INTERCEPT(市价!F$3:F966,市价!$B$3:$B966)+SLOPE(市价!F$3:F966,市价!$B$3:$B966)*市价!$B966)-1-IF(排名!F965=1,参数!$B$4)),"")</f>
        <v>-0.11936989395327813</v>
      </c>
      <c r="G966" s="9">
        <f>IFERROR(IF(市价!G966="","",市价!G966/(INTERCEPT(市价!G$3:G966,市价!$B$3:$B966)+SLOPE(市价!G$3:G966,市价!$B$3:$B966)*市价!$B966)-1-IF(排名!G965=1,参数!$B$4)),"")</f>
        <v>1.1401076317243852E-2</v>
      </c>
      <c r="H966" s="9">
        <f>IFERROR(IF(市价!H966="","",市价!H966/(INTERCEPT(市价!H$3:H966,市价!$B$3:$B966)+SLOPE(市价!H$3:H966,市价!$B$3:$B966)*市价!$B966)-1-IF(排名!H965=1,参数!$B$4)),"")</f>
        <v>8.7474997566894475E-2</v>
      </c>
    </row>
    <row r="967" spans="1:8" x14ac:dyDescent="0.15">
      <c r="A967" s="6">
        <v>39805</v>
      </c>
      <c r="B967" s="9">
        <f t="shared" si="15"/>
        <v>2.408830726919059E-2</v>
      </c>
      <c r="C967" s="9">
        <f>IFERROR(IF(市价!C967="","",市价!C967/(INTERCEPT(市价!C$3:C967,市价!$B$3:$B967)+SLOPE(市价!C$3:C967,市价!$B$3:$B967)*市价!$B967)-1-IF(排名!C966=1,参数!$B$4)),"")</f>
        <v>6.8782039374614579E-2</v>
      </c>
      <c r="D967" s="9">
        <f>IFERROR(IF(市价!D967="","",市价!D967/(INTERCEPT(市价!D$3:D967,市价!$B$3:$B967)+SLOPE(市价!D$3:D967,市价!$B$3:$B967)*市价!$B967)-1-IF(排名!D966=1,参数!$B$4)),"")</f>
        <v>-1.0735580313188553E-2</v>
      </c>
      <c r="E967" s="9">
        <f>IFERROR(IF(市价!E967="","",市价!E967/(INTERCEPT(市价!E$3:E967,市价!$B$3:$B967)+SLOPE(市价!E$3:E967,市价!$B$3:$B967)*市价!$B967)-1-IF(排名!E966=1,参数!$B$4)),"")</f>
        <v>0.10698313543284677</v>
      </c>
      <c r="F967" s="9">
        <f>IFERROR(IF(市价!F967="","",市价!F967/(INTERCEPT(市价!F$3:F967,市价!$B$3:$B967)+SLOPE(市价!F$3:F967,市价!$B$3:$B967)*市价!$B967)-1-IF(排名!F966=1,参数!$B$4)),"")</f>
        <v>-0.1142597878571977</v>
      </c>
      <c r="G967" s="9">
        <f>IFERROR(IF(市价!G967="","",市价!G967/(INTERCEPT(市价!G$3:G967,市价!$B$3:$B967)+SLOPE(市价!G$3:G967,市价!$B$3:$B967)*市价!$B967)-1-IF(排名!G966=1,参数!$B$4)),"")</f>
        <v>-4.1854900353088809E-4</v>
      </c>
      <c r="H967" s="9">
        <f>IFERROR(IF(市价!H967="","",市价!H967/(INTERCEPT(市价!H$3:H967,市价!$B$3:$B967)+SLOPE(市价!H$3:H967,市价!$B$3:$B967)*市价!$B967)-1-IF(排名!H966=1,参数!$B$4)),"")</f>
        <v>9.4178585981599339E-2</v>
      </c>
    </row>
    <row r="968" spans="1:8" x14ac:dyDescent="0.15">
      <c r="A968" s="6">
        <v>39806</v>
      </c>
      <c r="B968" s="9">
        <f t="shared" si="15"/>
        <v>2.3903843380293128E-2</v>
      </c>
      <c r="C968" s="9">
        <f>IFERROR(IF(市价!C968="","",市价!C968/(INTERCEPT(市价!C$3:C968,市价!$B$3:$B968)+SLOPE(市价!C$3:C968,市价!$B$3:$B968)*市价!$B968)-1-IF(排名!C967=1,参数!$B$4)),"")</f>
        <v>5.5951567027030746E-2</v>
      </c>
      <c r="D968" s="9">
        <f>IFERROR(IF(市价!D968="","",市价!D968/(INTERCEPT(市价!D$3:D968,市价!$B$3:$B968)+SLOPE(市价!D$3:D968,市价!$B$3:$B968)*市价!$B968)-1-IF(排名!D967=1,参数!$B$4)),"")</f>
        <v>2.0853338672854882E-4</v>
      </c>
      <c r="E968" s="9">
        <f>IFERROR(IF(市价!E968="","",市价!E968/(INTERCEPT(市价!E$3:E968,市价!$B$3:$B968)+SLOPE(市价!E$3:E968,市价!$B$3:$B968)*市价!$B968)-1-IF(排名!E967=1,参数!$B$4)),"")</f>
        <v>0.10872590247827341</v>
      </c>
      <c r="F968" s="9">
        <f>IFERROR(IF(市价!F968="","",市价!F968/(INTERCEPT(市价!F$3:F968,市价!$B$3:$B968)+SLOPE(市价!F$3:F968,市价!$B$3:$B968)*市价!$B968)-1-IF(排名!F967=1,参数!$B$4)),"")</f>
        <v>-0.10809722315217973</v>
      </c>
      <c r="G968" s="9">
        <f>IFERROR(IF(市价!G968="","",市价!G968/(INTERCEPT(市价!G$3:G968,市价!$B$3:$B968)+SLOPE(市价!G$3:G968,市价!$B$3:$B968)*市价!$B968)-1-IF(排名!G967=1,参数!$B$4)),"")</f>
        <v>7.4613590977254951E-3</v>
      </c>
      <c r="H968" s="9">
        <f>IFERROR(IF(市价!H968="","",市价!H968/(INTERCEPT(市价!H$3:H968,市价!$B$3:$B968)+SLOPE(市价!H$3:H968,市价!$B$3:$B968)*市价!$B968)-1-IF(排名!H967=1,参数!$B$4)),"")</f>
        <v>7.9172921444180311E-2</v>
      </c>
    </row>
    <row r="969" spans="1:8" x14ac:dyDescent="0.15">
      <c r="A969" s="6">
        <v>39807</v>
      </c>
      <c r="B969" s="9">
        <f t="shared" si="15"/>
        <v>2.51408963661033E-2</v>
      </c>
      <c r="C969" s="9">
        <f>IFERROR(IF(市价!C969="","",市价!C969/(INTERCEPT(市价!C$3:C969,市价!$B$3:$B969)+SLOPE(市价!C$3:C969,市价!$B$3:$B969)*市价!$B969)-1-IF(排名!C968=1,参数!$B$4)),"")</f>
        <v>7.3585962845288622E-2</v>
      </c>
      <c r="D969" s="9">
        <f>IFERROR(IF(市价!D969="","",市价!D969/(INTERCEPT(市价!D$3:D969,市价!$B$3:$B969)+SLOPE(市价!D$3:D969,市价!$B$3:$B969)*市价!$B969)-1-IF(排名!D968=1,参数!$B$4)),"")</f>
        <v>-7.0709947840446041E-3</v>
      </c>
      <c r="E969" s="9">
        <f>IFERROR(IF(市价!E969="","",市价!E969/(INTERCEPT(市价!E$3:E969,市价!$B$3:$B969)+SLOPE(市价!E$3:E969,市价!$B$3:$B969)*市价!$B969)-1-IF(排名!E968=1,参数!$B$4)),"")</f>
        <v>0.10490896946366468</v>
      </c>
      <c r="F969" s="9">
        <f>IFERROR(IF(市价!F969="","",市价!F969/(INTERCEPT(市价!F$3:F969,市价!$B$3:$B969)+SLOPE(市价!F$3:F969,市价!$B$3:$B969)*市价!$B969)-1-IF(排名!F968=1,参数!$B$4)),"")</f>
        <v>-0.10346464814911061</v>
      </c>
      <c r="G969" s="9">
        <f>IFERROR(IF(市价!G969="","",市价!G969/(INTERCEPT(市价!G$3:G969,市价!$B$3:$B969)+SLOPE(市价!G$3:G969,市价!$B$3:$B969)*市价!$B969)-1-IF(排名!G968=1,参数!$B$4)),"")</f>
        <v>-2.1501783991432211E-3</v>
      </c>
      <c r="H969" s="9">
        <f>IFERROR(IF(市价!H969="","",市价!H969/(INTERCEPT(市价!H$3:H969,市价!$B$3:$B969)+SLOPE(市价!H$3:H969,市价!$B$3:$B969)*市价!$B969)-1-IF(排名!H968=1,参数!$B$4)),"")</f>
        <v>8.5036267219964934E-2</v>
      </c>
    </row>
    <row r="970" spans="1:8" x14ac:dyDescent="0.15">
      <c r="A970" s="6">
        <v>39808</v>
      </c>
      <c r="B970" s="9">
        <f t="shared" si="15"/>
        <v>2.4489029637908666E-2</v>
      </c>
      <c r="C970" s="9">
        <f>IFERROR(IF(市价!C970="","",市价!C970/(INTERCEPT(市价!C$3:C970,市价!$B$3:$B970)+SLOPE(市价!C$3:C970,市价!$B$3:$B970)*市价!$B970)-1-IF(排名!C969=1,参数!$B$4)),"")</f>
        <v>7.4572104824765617E-2</v>
      </c>
      <c r="D970" s="9">
        <f>IFERROR(IF(市价!D970="","",市价!D970/(INTERCEPT(市价!D$3:D970,市价!$B$3:$B970)+SLOPE(市价!D$3:D970,市价!$B$3:$B970)*市价!$B970)-1-IF(排名!D969=1,参数!$B$4)),"")</f>
        <v>-1.100522284838612E-2</v>
      </c>
      <c r="E970" s="9">
        <f>IFERROR(IF(市价!E970="","",市价!E970/(INTERCEPT(市价!E$3:E970,市价!$B$3:$B970)+SLOPE(市价!E$3:E970,市价!$B$3:$B970)*市价!$B970)-1-IF(排名!E969=1,参数!$B$4)),"")</f>
        <v>0.10057249333331852</v>
      </c>
      <c r="F970" s="9">
        <f>IFERROR(IF(市价!F970="","",市价!F970/(INTERCEPT(市价!F$3:F970,市价!$B$3:$B970)+SLOPE(市价!F$3:F970,市价!$B$3:$B970)*市价!$B970)-1-IF(排名!F969=1,参数!$B$4)),"")</f>
        <v>-9.3106687324709503E-2</v>
      </c>
      <c r="G970" s="9">
        <f>IFERROR(IF(市价!G970="","",市价!G970/(INTERCEPT(市价!G$3:G970,市价!$B$3:$B970)+SLOPE(市价!G$3:G970,市价!$B$3:$B970)*市价!$B970)-1-IF(排名!G969=1,参数!$B$4)),"")</f>
        <v>-5.4167721837949934E-4</v>
      </c>
      <c r="H970" s="9">
        <f>IFERROR(IF(市价!H970="","",市价!H970/(INTERCEPT(市价!H$3:H970,市价!$B$3:$B970)+SLOPE(市价!H$3:H970,市价!$B$3:$B970)*市价!$B970)-1-IF(排名!H969=1,参数!$B$4)),"")</f>
        <v>7.6443167060842976E-2</v>
      </c>
    </row>
    <row r="971" spans="1:8" x14ac:dyDescent="0.15">
      <c r="A971" s="6">
        <v>39811</v>
      </c>
      <c r="B971" s="9">
        <f t="shared" si="15"/>
        <v>2.5172611993062938E-2</v>
      </c>
      <c r="C971" s="9">
        <f>IFERROR(IF(市价!C971="","",市价!C971/(INTERCEPT(市价!C$3:C971,市价!$B$3:$B971)+SLOPE(市价!C$3:C971,市价!$B$3:$B971)*市价!$B971)-1-IF(排名!C970=1,参数!$B$4)),"")</f>
        <v>8.9942176526480067E-2</v>
      </c>
      <c r="D971" s="9">
        <f>IFERROR(IF(市价!D971="","",市价!D971/(INTERCEPT(市价!D$3:D971,市价!$B$3:$B971)+SLOPE(市价!D$3:D971,市价!$B$3:$B971)*市价!$B971)-1-IF(排名!D970=1,参数!$B$4)),"")</f>
        <v>-1.8948648988823646E-2</v>
      </c>
      <c r="E971" s="9">
        <f>IFERROR(IF(市价!E971="","",市价!E971/(INTERCEPT(市价!E$3:E971,市价!$B$3:$B971)+SLOPE(市价!E$3:E971,市价!$B$3:$B971)*市价!$B971)-1-IF(排名!E970=1,参数!$B$4)),"")</f>
        <v>9.0803509707357843E-2</v>
      </c>
      <c r="F971" s="9">
        <f>IFERROR(IF(市价!F971="","",市价!F971/(INTERCEPT(市价!F$3:F971,市价!$B$3:$B971)+SLOPE(市价!F$3:F971,市价!$B$3:$B971)*市价!$B971)-1-IF(排名!F970=1,参数!$B$4)),"")</f>
        <v>-8.8080597270322247E-2</v>
      </c>
      <c r="G971" s="9">
        <f>IFERROR(IF(市价!G971="","",市价!G971/(INTERCEPT(市价!G$3:G971,市价!$B$3:$B971)+SLOPE(市价!G$3:G971,市价!$B$3:$B971)*市价!$B971)-1-IF(排名!G970=1,参数!$B$4)),"")</f>
        <v>-2.3151836705171958E-3</v>
      </c>
      <c r="H971" s="9">
        <f>IFERROR(IF(市价!H971="","",市价!H971/(INTERCEPT(市价!H$3:H971,市价!$B$3:$B971)+SLOPE(市价!H$3:H971,市价!$B$3:$B971)*市价!$B971)-1-IF(排名!H970=1,参数!$B$4)),"")</f>
        <v>7.9634415654202817E-2</v>
      </c>
    </row>
    <row r="972" spans="1:8" x14ac:dyDescent="0.15">
      <c r="A972" s="6">
        <v>39812</v>
      </c>
      <c r="B972" s="9">
        <f t="shared" si="15"/>
        <v>2.5792974315116939E-2</v>
      </c>
      <c r="C972" s="9">
        <f>IFERROR(IF(市价!C972="","",市价!C972/(INTERCEPT(市价!C$3:C972,市价!$B$3:$B972)+SLOPE(市价!C$3:C972,市价!$B$3:$B972)*市价!$B972)-1-IF(排名!C971=1,参数!$B$4)),"")</f>
        <v>8.4777193366020409E-2</v>
      </c>
      <c r="D972" s="9">
        <f>IFERROR(IF(市价!D972="","",市价!D972/(INTERCEPT(市价!D$3:D972,市价!$B$3:$B972)+SLOPE(市价!D$3:D972,市价!$B$3:$B972)*市价!$B972)-1-IF(排名!D971=1,参数!$B$4)),"")</f>
        <v>-3.2336388720477505E-4</v>
      </c>
      <c r="E972" s="9">
        <f>IFERROR(IF(市价!E972="","",市价!E972/(INTERCEPT(市价!E$3:E972,市价!$B$3:$B972)+SLOPE(市价!E$3:E972,市价!$B$3:$B972)*市价!$B972)-1-IF(排名!E971=1,参数!$B$4)),"")</f>
        <v>7.8001365667883293E-2</v>
      </c>
      <c r="F972" s="9">
        <f>IFERROR(IF(市价!F972="","",市价!F972/(INTERCEPT(市价!F$3:F972,市价!$B$3:$B972)+SLOPE(市价!F$3:F972,市价!$B$3:$B972)*市价!$B972)-1-IF(排名!F971=1,参数!$B$4)),"")</f>
        <v>-9.6399066465045369E-2</v>
      </c>
      <c r="G972" s="9">
        <f>IFERROR(IF(市价!G972="","",市价!G972/(INTERCEPT(市价!G$3:G972,市价!$B$3:$B972)+SLOPE(市价!G$3:G972,市价!$B$3:$B972)*市价!$B972)-1-IF(排名!G971=1,参数!$B$4)),"")</f>
        <v>-2.1167046730423689E-3</v>
      </c>
      <c r="H972" s="9">
        <f>IFERROR(IF(市价!H972="","",市价!H972/(INTERCEPT(市价!H$3:H972,市价!$B$3:$B972)+SLOPE(市价!H$3:H972,市价!$B$3:$B972)*市价!$B972)-1-IF(排名!H971=1,参数!$B$4)),"")</f>
        <v>9.0818421882090439E-2</v>
      </c>
    </row>
    <row r="973" spans="1:8" x14ac:dyDescent="0.15">
      <c r="A973" s="6">
        <v>39813</v>
      </c>
      <c r="B973" s="9">
        <f t="shared" si="15"/>
        <v>2.6337660735398411E-2</v>
      </c>
      <c r="C973" s="9">
        <f>IFERROR(IF(市价!C973="","",市价!C973/(INTERCEPT(市价!C$3:C973,市价!$B$3:$B973)+SLOPE(市价!C$3:C973,市价!$B$3:$B973)*市价!$B973)-1-IF(排名!C972=1,参数!$B$4)),"")</f>
        <v>9.1373314996036292E-2</v>
      </c>
      <c r="D973" s="9">
        <f>IFERROR(IF(市价!D973="","",市价!D973/(INTERCEPT(市价!D$3:D973,市价!$B$3:$B973)+SLOPE(市价!D$3:D973,市价!$B$3:$B973)*市价!$B973)-1-IF(排名!D972=1,参数!$B$4)),"")</f>
        <v>5.9511860814289719E-3</v>
      </c>
      <c r="E973" s="9">
        <f>IFERROR(IF(市价!E973="","",市价!E973/(INTERCEPT(市价!E$3:E973,市价!$B$3:$B973)+SLOPE(市价!E$3:E973,市价!$B$3:$B973)*市价!$B973)-1-IF(排名!E972=1,参数!$B$4)),"")</f>
        <v>5.2572975144465461E-2</v>
      </c>
      <c r="F973" s="9">
        <f>IFERROR(IF(市价!F973="","",市价!F973/(INTERCEPT(市价!F$3:F973,市价!$B$3:$B973)+SLOPE(市价!F$3:F973,市价!$B$3:$B973)*市价!$B973)-1-IF(排名!F972=1,参数!$B$4)),"")</f>
        <v>-8.574337149435185E-2</v>
      </c>
      <c r="G973" s="9">
        <f>IFERROR(IF(市价!G973="","",市价!G973/(INTERCEPT(市价!G$3:G973,市价!$B$3:$B973)+SLOPE(市价!G$3:G973,市价!$B$3:$B973)*市价!$B973)-1-IF(排名!G972=1,参数!$B$4)),"")</f>
        <v>-5.3693514628807559E-3</v>
      </c>
      <c r="H973" s="9">
        <f>IFERROR(IF(市价!H973="","",市价!H973/(INTERCEPT(市价!H$3:H973,市价!$B$3:$B973)+SLOPE(市价!H$3:H973,市价!$B$3:$B973)*市价!$B973)-1-IF(排名!H972=1,参数!$B$4)),"")</f>
        <v>9.9241211147692354E-2</v>
      </c>
    </row>
    <row r="974" spans="1:8" x14ac:dyDescent="0.15">
      <c r="A974" s="6">
        <v>39818</v>
      </c>
      <c r="B974" s="9">
        <f t="shared" si="15"/>
        <v>2.2857483181453437E-2</v>
      </c>
      <c r="C974" s="9">
        <f>IFERROR(IF(市价!C974="","",市价!C974/(INTERCEPT(市价!C$3:C974,市价!$B$3:$B974)+SLOPE(市价!C$3:C974,市价!$B$3:$B974)*市价!$B974)-1-IF(排名!C973=1,参数!$B$4)),"")</f>
        <v>7.7081009759891073E-2</v>
      </c>
      <c r="D974" s="9">
        <f>IFERROR(IF(市价!D974="","",市价!D974/(INTERCEPT(市价!D$3:D974,市价!$B$3:$B974)+SLOPE(市价!D$3:D974,市价!$B$3:$B974)*市价!$B974)-1-IF(排名!D973=1,参数!$B$4)),"")</f>
        <v>1.0406173641135164E-2</v>
      </c>
      <c r="E974" s="9">
        <f>IFERROR(IF(市价!E974="","",市价!E974/(INTERCEPT(市价!E$3:E974,市价!$B$3:$B974)+SLOPE(市价!E$3:E974,市价!$B$3:$B974)*市价!$B974)-1-IF(排名!E973=1,参数!$B$4)),"")</f>
        <v>5.1197593418966347E-2</v>
      </c>
      <c r="F974" s="9">
        <f>IFERROR(IF(市价!F974="","",市价!F974/(INTERCEPT(市价!F$3:F974,市价!$B$3:$B974)+SLOPE(市价!F$3:F974,市价!$B$3:$B974)*市价!$B974)-1-IF(排名!F973=1,参数!$B$4)),"")</f>
        <v>-9.1808330111009195E-2</v>
      </c>
      <c r="G974" s="9">
        <f>IFERROR(IF(市价!G974="","",市价!G974/(INTERCEPT(市价!G$3:G974,市价!$B$3:$B974)+SLOPE(市价!G$3:G974,市价!$B$3:$B974)*市价!$B974)-1-IF(排名!G973=1,参数!$B$4)),"")</f>
        <v>7.5302829697985185E-3</v>
      </c>
      <c r="H974" s="9">
        <f>IFERROR(IF(市价!H974="","",市价!H974/(INTERCEPT(市价!H$3:H974,市价!$B$3:$B974)+SLOPE(市价!H$3:H974,市价!$B$3:$B974)*市价!$B974)-1-IF(排名!H973=1,参数!$B$4)),"")</f>
        <v>8.2738169409938722E-2</v>
      </c>
    </row>
    <row r="975" spans="1:8" x14ac:dyDescent="0.15">
      <c r="A975" s="6">
        <v>39819</v>
      </c>
      <c r="B975" s="9">
        <f t="shared" si="15"/>
        <v>1.8898448470680691E-2</v>
      </c>
      <c r="C975" s="9">
        <f>IFERROR(IF(市价!C975="","",市价!C975/(INTERCEPT(市价!C$3:C975,市价!$B$3:$B975)+SLOPE(市价!C$3:C975,市价!$B$3:$B975)*市价!$B975)-1-IF(排名!C974=1,参数!$B$4)),"")</f>
        <v>4.7267666832680799E-2</v>
      </c>
      <c r="D975" s="9">
        <f>IFERROR(IF(市价!D975="","",市价!D975/(INTERCEPT(市价!D$3:D975,市价!$B$3:$B975)+SLOPE(市价!D$3:D975,市价!$B$3:$B975)*市价!$B975)-1-IF(排名!D974=1,参数!$B$4)),"")</f>
        <v>2.6034708574981469E-2</v>
      </c>
      <c r="E975" s="9">
        <f>IFERROR(IF(市价!E975="","",市价!E975/(INTERCEPT(市价!E$3:E975,市价!$B$3:$B975)+SLOPE(市价!E$3:E975,市价!$B$3:$B975)*市价!$B975)-1-IF(排名!E974=1,参数!$B$4)),"")</f>
        <v>6.1563065663230443E-2</v>
      </c>
      <c r="F975" s="9">
        <f>IFERROR(IF(市价!F975="","",市价!F975/(INTERCEPT(市价!F$3:F975,市价!$B$3:$B975)+SLOPE(市价!F$3:F975,市价!$B$3:$B975)*市价!$B975)-1-IF(排名!F974=1,参数!$B$4)),"")</f>
        <v>-9.6405914533815307E-2</v>
      </c>
      <c r="G975" s="9">
        <f>IFERROR(IF(市价!G975="","",市价!G975/(INTERCEPT(市价!G$3:G975,市价!$B$3:$B975)+SLOPE(市价!G$3:G975,市价!$B$3:$B975)*市价!$B975)-1-IF(排名!G974=1,参数!$B$4)),"")</f>
        <v>7.0100171830143054E-3</v>
      </c>
      <c r="H975" s="9">
        <f>IFERROR(IF(市价!H975="","",市价!H975/(INTERCEPT(市价!H$3:H975,市价!$B$3:$B975)+SLOPE(市价!H$3:H975,市价!$B$3:$B975)*市价!$B975)-1-IF(排名!H974=1,参数!$B$4)),"")</f>
        <v>6.7921147103992441E-2</v>
      </c>
    </row>
    <row r="976" spans="1:8" x14ac:dyDescent="0.15">
      <c r="A976" s="6">
        <v>39820</v>
      </c>
      <c r="B976" s="9">
        <f t="shared" si="15"/>
        <v>2.0145571395389545E-2</v>
      </c>
      <c r="C976" s="9">
        <f>IFERROR(IF(市价!C976="","",市价!C976/(INTERCEPT(市价!C$3:C976,市价!$B$3:$B976)+SLOPE(市价!C$3:C976,市价!$B$3:$B976)*市价!$B976)-1-IF(排名!C975=1,参数!$B$4)),"")</f>
        <v>5.4949534193280192E-2</v>
      </c>
      <c r="D976" s="9">
        <f>IFERROR(IF(市价!D976="","",市价!D976/(INTERCEPT(市价!D$3:D976,市价!$B$3:$B976)+SLOPE(市价!D$3:D976,市价!$B$3:$B976)*市价!$B976)-1-IF(排名!D975=1,参数!$B$4)),"")</f>
        <v>2.6292222854510827E-2</v>
      </c>
      <c r="E976" s="9">
        <f>IFERROR(IF(市价!E976="","",市价!E976/(INTERCEPT(市价!E$3:E976,市价!$B$3:$B976)+SLOPE(市价!E$3:E976,市价!$B$3:$B976)*市价!$B976)-1-IF(排名!E975=1,参数!$B$4)),"")</f>
        <v>5.0715835139703014E-2</v>
      </c>
      <c r="F976" s="9">
        <f>IFERROR(IF(市价!F976="","",市价!F976/(INTERCEPT(市价!F$3:F976,市价!$B$3:$B976)+SLOPE(市价!F$3:F976,市价!$B$3:$B976)*市价!$B976)-1-IF(排名!F975=1,参数!$B$4)),"")</f>
        <v>-0.10046748880246803</v>
      </c>
      <c r="G976" s="9">
        <f>IFERROR(IF(市价!G976="","",市价!G976/(INTERCEPT(市价!G$3:G976,市价!$B$3:$B976)+SLOPE(市价!G$3:G976,市价!$B$3:$B976)*市价!$B976)-1-IF(排名!G975=1,参数!$B$4)),"")</f>
        <v>5.0774263776394157E-3</v>
      </c>
      <c r="H976" s="9">
        <f>IFERROR(IF(市价!H976="","",市价!H976/(INTERCEPT(市价!H$3:H976,市价!$B$3:$B976)+SLOPE(市价!H$3:H976,市价!$B$3:$B976)*市价!$B976)-1-IF(排名!H975=1,参数!$B$4)),"")</f>
        <v>8.4305898609671859E-2</v>
      </c>
    </row>
    <row r="977" spans="1:8" x14ac:dyDescent="0.15">
      <c r="A977" s="6">
        <v>39821</v>
      </c>
      <c r="B977" s="9">
        <f t="shared" si="15"/>
        <v>2.3483458541170066E-2</v>
      </c>
      <c r="C977" s="9">
        <f>IFERROR(IF(市价!C977="","",市价!C977/(INTERCEPT(市价!C$3:C977,市价!$B$3:$B977)+SLOPE(市价!C$3:C977,市价!$B$3:$B977)*市价!$B977)-1-IF(排名!C976=1,参数!$B$4)),"")</f>
        <v>6.7472819440671961E-2</v>
      </c>
      <c r="D977" s="9">
        <f>IFERROR(IF(市价!D977="","",市价!D977/(INTERCEPT(市价!D$3:D977,市价!$B$3:$B977)+SLOPE(市价!D$3:D977,市价!$B$3:$B977)*市价!$B977)-1-IF(排名!D976=1,参数!$B$4)),"")</f>
        <v>1.8133463167602226E-2</v>
      </c>
      <c r="E977" s="9">
        <f>IFERROR(IF(市价!E977="","",市价!E977/(INTERCEPT(市价!E$3:E977,市价!$B$3:$B977)+SLOPE(市价!E$3:E977,市价!$B$3:$B977)*市价!$B977)-1-IF(排名!E976=1,参数!$B$4)),"")</f>
        <v>4.7510337747240561E-2</v>
      </c>
      <c r="F977" s="9">
        <f>IFERROR(IF(市价!F977="","",市价!F977/(INTERCEPT(市价!F$3:F977,市价!$B$3:$B977)+SLOPE(市价!F$3:F977,市价!$B$3:$B977)*市价!$B977)-1-IF(排名!F976=1,参数!$B$4)),"")</f>
        <v>-9.0100310176568055E-2</v>
      </c>
      <c r="G977" s="9">
        <f>IFERROR(IF(市价!G977="","",市价!G977/(INTERCEPT(市价!G$3:G977,市价!$B$3:$B977)+SLOPE(市价!G$3:G977,市价!$B$3:$B977)*市价!$B977)-1-IF(排名!G976=1,参数!$B$4)),"")</f>
        <v>9.451359220014055E-5</v>
      </c>
      <c r="H977" s="9">
        <f>IFERROR(IF(市价!H977="","",市价!H977/(INTERCEPT(市价!H$3:H977,市价!$B$3:$B977)+SLOPE(市价!H$3:H977,市价!$B$3:$B977)*市价!$B977)-1-IF(排名!H976=1,参数!$B$4)),"")</f>
        <v>9.7789927475873561E-2</v>
      </c>
    </row>
    <row r="978" spans="1:8" x14ac:dyDescent="0.15">
      <c r="A978" s="6">
        <v>39822</v>
      </c>
      <c r="B978" s="9">
        <f t="shared" si="15"/>
        <v>2.1294176122151048E-2</v>
      </c>
      <c r="C978" s="9">
        <f>IFERROR(IF(市价!C978="","",市价!C978/(INTERCEPT(市价!C$3:C978,市价!$B$3:$B978)+SLOPE(市价!C$3:C978,市价!$B$3:$B978)*市价!$B978)-1-IF(排名!C977=1,参数!$B$4)),"")</f>
        <v>5.3777612353055559E-2</v>
      </c>
      <c r="D978" s="9">
        <f>IFERROR(IF(市价!D978="","",市价!D978/(INTERCEPT(市价!D$3:D978,市价!$B$3:$B978)+SLOPE(市价!D$3:D978,市价!$B$3:$B978)*市价!$B978)-1-IF(排名!D977=1,参数!$B$4)),"")</f>
        <v>2.9662375714608835E-2</v>
      </c>
      <c r="E978" s="9">
        <f>IFERROR(IF(市价!E978="","",市价!E978/(INTERCEPT(市价!E$3:E978,市价!$B$3:$B978)+SLOPE(市价!E$3:E978,市价!$B$3:$B978)*市价!$B978)-1-IF(排名!E977=1,参数!$B$4)),"")</f>
        <v>4.7656237279440239E-2</v>
      </c>
      <c r="F978" s="9">
        <f>IFERROR(IF(市价!F978="","",市价!F978/(INTERCEPT(市价!F$3:F978,市价!$B$3:$B978)+SLOPE(市价!F$3:F978,市价!$B$3:$B978)*市价!$B978)-1-IF(排名!F977=1,参数!$B$4)),"")</f>
        <v>-9.7577330165408815E-2</v>
      </c>
      <c r="G978" s="9">
        <f>IFERROR(IF(市价!G978="","",市价!G978/(INTERCEPT(市价!G$3:G978,市价!$B$3:$B978)+SLOPE(市价!G$3:G978,市价!$B$3:$B978)*市价!$B978)-1-IF(排名!G977=1,参数!$B$4)),"")</f>
        <v>4.390433672191385E-3</v>
      </c>
      <c r="H978" s="9">
        <f>IFERROR(IF(市价!H978="","",市价!H978/(INTERCEPT(市价!H$3:H978,市价!$B$3:$B978)+SLOPE(市价!H$3:H978,市价!$B$3:$B978)*市价!$B978)-1-IF(排名!H977=1,参数!$B$4)),"")</f>
        <v>8.9855727879019076E-2</v>
      </c>
    </row>
    <row r="979" spans="1:8" x14ac:dyDescent="0.15">
      <c r="A979" s="6">
        <v>39825</v>
      </c>
      <c r="B979" s="9">
        <f t="shared" si="15"/>
        <v>2.0057691637519526E-2</v>
      </c>
      <c r="C979" s="9">
        <f>IFERROR(IF(市价!C979="","",市价!C979/(INTERCEPT(市价!C$3:C979,市价!$B$3:$B979)+SLOPE(市价!C$3:C979,市价!$B$3:$B979)*市价!$B979)-1-IF(排名!C978=1,参数!$B$4)),"")</f>
        <v>5.8390556633781898E-2</v>
      </c>
      <c r="D979" s="9">
        <f>IFERROR(IF(市价!D979="","",市价!D979/(INTERCEPT(市价!D$3:D979,市价!$B$3:$B979)+SLOPE(市价!D$3:D979,市价!$B$3:$B979)*市价!$B979)-1-IF(排名!D978=1,参数!$B$4)),"")</f>
        <v>3.0656466336004939E-2</v>
      </c>
      <c r="E979" s="9">
        <f>IFERROR(IF(市价!E979="","",市价!E979/(INTERCEPT(市价!E$3:E979,市价!$B$3:$B979)+SLOPE(市价!E$3:E979,市价!$B$3:$B979)*市价!$B979)-1-IF(排名!E978=1,参数!$B$4)),"")</f>
        <v>4.8352174361496081E-2</v>
      </c>
      <c r="F979" s="9">
        <f>IFERROR(IF(市价!F979="","",市价!F979/(INTERCEPT(市价!F$3:F979,市价!$B$3:$B979)+SLOPE(市价!F$3:F979,市价!$B$3:$B979)*市价!$B979)-1-IF(排名!F978=1,参数!$B$4)),"")</f>
        <v>-0.10818568735907086</v>
      </c>
      <c r="G979" s="9">
        <f>IFERROR(IF(市价!G979="","",市价!G979/(INTERCEPT(市价!G$3:G979,市价!$B$3:$B979)+SLOPE(市价!G$3:G979,市价!$B$3:$B979)*市价!$B979)-1-IF(排名!G978=1,参数!$B$4)),"")</f>
        <v>6.2990646055272048E-3</v>
      </c>
      <c r="H979" s="9">
        <f>IFERROR(IF(市价!H979="","",市价!H979/(INTERCEPT(市价!H$3:H979,市价!$B$3:$B979)+SLOPE(市价!H$3:H979,市价!$B$3:$B979)*市价!$B979)-1-IF(排名!H978=1,参数!$B$4)),"")</f>
        <v>8.483357524737789E-2</v>
      </c>
    </row>
    <row r="980" spans="1:8" x14ac:dyDescent="0.15">
      <c r="A980" s="6">
        <v>39826</v>
      </c>
      <c r="B980" s="9">
        <f t="shared" si="15"/>
        <v>2.2763892383138046E-2</v>
      </c>
      <c r="C980" s="9">
        <f>IFERROR(IF(市价!C980="","",市价!C980/(INTERCEPT(市价!C$3:C980,市价!$B$3:$B980)+SLOPE(市价!C$3:C980,市价!$B$3:$B980)*市价!$B980)-1-IF(排名!C979=1,参数!$B$4)),"")</f>
        <v>6.5152816192844742E-2</v>
      </c>
      <c r="D980" s="9">
        <f>IFERROR(IF(市价!D980="","",市价!D980/(INTERCEPT(市价!D$3:D980,市价!$B$3:$B980)+SLOPE(市价!D$3:D980,市价!$B$3:$B980)*市价!$B980)-1-IF(排名!D979=1,参数!$B$4)),"")</f>
        <v>3.4746515934438449E-2</v>
      </c>
      <c r="E980" s="9">
        <f>IFERROR(IF(市价!E980="","",市价!E980/(INTERCEPT(市价!E$3:E980,市价!$B$3:$B980)+SLOPE(市价!E$3:E980,市价!$B$3:$B980)*市价!$B980)-1-IF(排名!E979=1,参数!$B$4)),"")</f>
        <v>3.2372629349151971E-2</v>
      </c>
      <c r="F980" s="9">
        <f>IFERROR(IF(市价!F980="","",市价!F980/(INTERCEPT(市价!F$3:F980,市价!$B$3:$B980)+SLOPE(市价!F$3:F980,市价!$B$3:$B980)*市价!$B980)-1-IF(排名!F979=1,参数!$B$4)),"")</f>
        <v>-0.11187967302085611</v>
      </c>
      <c r="G980" s="9">
        <f>IFERROR(IF(市价!G980="","",市价!G980/(INTERCEPT(市价!G$3:G980,市价!$B$3:$B980)+SLOPE(市价!G$3:G980,市价!$B$3:$B980)*市价!$B980)-1-IF(排名!G979=1,参数!$B$4)),"")</f>
        <v>-3.2149922061663894E-3</v>
      </c>
      <c r="H980" s="9">
        <f>IFERROR(IF(市价!H980="","",市价!H980/(INTERCEPT(市价!H$3:H980,市价!$B$3:$B980)+SLOPE(市价!H$3:H980,市价!$B$3:$B980)*市价!$B980)-1-IF(排名!H979=1,参数!$B$4)),"")</f>
        <v>0.11940605804941562</v>
      </c>
    </row>
    <row r="981" spans="1:8" x14ac:dyDescent="0.15">
      <c r="A981" s="6">
        <v>39827</v>
      </c>
      <c r="B981" s="9">
        <f t="shared" si="15"/>
        <v>1.7074696159080138E-2</v>
      </c>
      <c r="C981" s="9">
        <f>IFERROR(IF(市价!C981="","",市价!C981/(INTERCEPT(市价!C$3:C981,市价!$B$3:$B981)+SLOPE(市价!C$3:C981,市价!$B$3:$B981)*市价!$B981)-1-IF(排名!C980=1,参数!$B$4)),"")</f>
        <v>2.0227709817152162E-2</v>
      </c>
      <c r="D981" s="9">
        <f>IFERROR(IF(市价!D981="","",市价!D981/(INTERCEPT(市价!D$3:D981,市价!$B$3:$B981)+SLOPE(市价!D$3:D981,市价!$B$3:$B981)*市价!$B981)-1-IF(排名!D980=1,参数!$B$4)),"")</f>
        <v>5.3682845280871971E-2</v>
      </c>
      <c r="E981" s="9">
        <f>IFERROR(IF(市价!E981="","",市价!E981/(INTERCEPT(市价!E$3:E981,市价!$B$3:$B981)+SLOPE(市价!E$3:E981,市价!$B$3:$B981)*市价!$B981)-1-IF(排名!E980=1,参数!$B$4)),"")</f>
        <v>3.8874381237860467E-2</v>
      </c>
      <c r="F981" s="9">
        <f>IFERROR(IF(市价!F981="","",市价!F981/(INTERCEPT(市价!F$3:F981,市价!$B$3:$B981)+SLOPE(市价!F$3:F981,市价!$B$3:$B981)*市价!$B981)-1-IF(排名!F980=1,参数!$B$4)),"")</f>
        <v>-0.12123216133656822</v>
      </c>
      <c r="G981" s="9">
        <f>IFERROR(IF(市价!G981="","",市价!G981/(INTERCEPT(市价!G$3:G981,市价!$B$3:$B981)+SLOPE(市价!G$3:G981,市价!$B$3:$B981)*市价!$B981)-1-IF(排名!G980=1,参数!$B$4)),"")</f>
        <v>8.7615766108288806E-3</v>
      </c>
      <c r="H981" s="9">
        <f>IFERROR(IF(市价!H981="","",市价!H981/(INTERCEPT(市价!H$3:H981,市价!$B$3:$B981)+SLOPE(市价!H$3:H981,市价!$B$3:$B981)*市价!$B981)-1-IF(排名!H980=1,参数!$B$4)),"")</f>
        <v>0.10213382534433557</v>
      </c>
    </row>
    <row r="982" spans="1:8" x14ac:dyDescent="0.15">
      <c r="A982" s="6">
        <v>39828</v>
      </c>
      <c r="B982" s="9">
        <f t="shared" si="15"/>
        <v>1.6683426395938932E-2</v>
      </c>
      <c r="C982" s="9">
        <f>IFERROR(IF(市价!C982="","",市价!C982/(INTERCEPT(市价!C$3:C982,市价!$B$3:$B982)+SLOPE(市价!C$3:C982,市价!$B$3:$B982)*市价!$B982)-1-IF(排名!C981=1,参数!$B$4)),"")</f>
        <v>1.4956372973291554E-2</v>
      </c>
      <c r="D982" s="9">
        <f>IFERROR(IF(市价!D982="","",市价!D982/(INTERCEPT(市价!D$3:D982,市价!$B$3:$B982)+SLOPE(市价!D$3:D982,市价!$B$3:$B982)*市价!$B982)-1-IF(排名!D981=1,参数!$B$4)),"")</f>
        <v>4.6681436950070099E-2</v>
      </c>
      <c r="E982" s="9">
        <f>IFERROR(IF(市价!E982="","",市价!E982/(INTERCEPT(市价!E$3:E982,市价!$B$3:$B982)+SLOPE(市价!E$3:E982,市价!$B$3:$B982)*市价!$B982)-1-IF(排名!E981=1,参数!$B$4)),"")</f>
        <v>3.4674125500359532E-2</v>
      </c>
      <c r="F982" s="9">
        <f>IFERROR(IF(市价!F982="","",市价!F982/(INTERCEPT(市价!F$3:F982,市价!$B$3:$B982)+SLOPE(市价!F$3:F982,市价!$B$3:$B982)*市价!$B982)-1-IF(排名!F981=1,参数!$B$4)),"")</f>
        <v>-0.1278244702236162</v>
      </c>
      <c r="G982" s="9">
        <f>IFERROR(IF(市价!G982="","",市价!G982/(INTERCEPT(市价!G$3:G982,市价!$B$3:$B982)+SLOPE(市价!G$3:G982,市价!$B$3:$B982)*市价!$B982)-1-IF(排名!G981=1,参数!$B$4)),"")</f>
        <v>1.6371425881435364E-2</v>
      </c>
      <c r="H982" s="9">
        <f>IFERROR(IF(市价!H982="","",市价!H982/(INTERCEPT(市价!H$3:H982,市价!$B$3:$B982)+SLOPE(市价!H$3:H982,市价!$B$3:$B982)*市价!$B982)-1-IF(排名!H981=1,参数!$B$4)),"")</f>
        <v>0.11524166729409324</v>
      </c>
    </row>
    <row r="983" spans="1:8" x14ac:dyDescent="0.15">
      <c r="A983" s="6">
        <v>39829</v>
      </c>
      <c r="B983" s="9">
        <f t="shared" si="15"/>
        <v>1.3570837455357828E-2</v>
      </c>
      <c r="C983" s="9">
        <f>IFERROR(IF(市价!C983="","",市价!C983/(INTERCEPT(市价!C$3:C983,市价!$B$3:$B983)+SLOPE(市价!C$3:C983,市价!$B$3:$B983)*市价!$B983)-1-IF(排名!C982=1,参数!$B$4)),"")</f>
        <v>-6.7909705583720781E-3</v>
      </c>
      <c r="D983" s="9">
        <f>IFERROR(IF(市价!D983="","",市价!D983/(INTERCEPT(市价!D$3:D983,市价!$B$3:$B983)+SLOPE(市价!D$3:D983,市价!$B$3:$B983)*市价!$B983)-1-IF(排名!D982=1,参数!$B$4)),"")</f>
        <v>4.3168911188220749E-2</v>
      </c>
      <c r="E983" s="9">
        <f>IFERROR(IF(市价!E983="","",市价!E983/(INTERCEPT(市价!E$3:E983,市价!$B$3:$B983)+SLOPE(市价!E$3:E983,市价!$B$3:$B983)*市价!$B983)-1-IF(排名!E982=1,参数!$B$4)),"")</f>
        <v>3.612425870503233E-2</v>
      </c>
      <c r="F983" s="9">
        <f>IFERROR(IF(市价!F983="","",市价!F983/(INTERCEPT(市价!F$3:F983,市价!$B$3:$B983)+SLOPE(市价!F$3:F983,市价!$B$3:$B983)*市价!$B983)-1-IF(排名!F982=1,参数!$B$4)),"")</f>
        <v>-0.12724765867485077</v>
      </c>
      <c r="G983" s="9">
        <f>IFERROR(IF(市价!G983="","",市价!G983/(INTERCEPT(市价!G$3:G983,市价!$B$3:$B983)+SLOPE(市价!G$3:G983,市价!$B$3:$B983)*市价!$B983)-1-IF(排名!G982=1,参数!$B$4)),"")</f>
        <v>2.6056617817804772E-2</v>
      </c>
      <c r="H983" s="9">
        <f>IFERROR(IF(市价!H983="","",市价!H983/(INTERCEPT(市价!H$3:H983,市价!$B$3:$B983)+SLOPE(市价!H$3:H983,市价!$B$3:$B983)*市价!$B983)-1-IF(排名!H982=1,参数!$B$4)),"")</f>
        <v>0.11011386625431197</v>
      </c>
    </row>
    <row r="984" spans="1:8" x14ac:dyDescent="0.15">
      <c r="A984" s="6">
        <v>39832</v>
      </c>
      <c r="B984" s="9">
        <f t="shared" si="15"/>
        <v>1.2249813958935799E-2</v>
      </c>
      <c r="C984" s="9">
        <f>IFERROR(IF(市价!C984="","",市价!C984/(INTERCEPT(市价!C$3:C984,市价!$B$3:$B984)+SLOPE(市价!C$3:C984,市价!$B$3:$B984)*市价!$B984)-1-IF(排名!C983=1,参数!$B$4)),"")</f>
        <v>-1.7781749724388618E-2</v>
      </c>
      <c r="D984" s="9">
        <f>IFERROR(IF(市价!D984="","",市价!D984/(INTERCEPT(市价!D$3:D984,市价!$B$3:$B984)+SLOPE(市价!D$3:D984,市价!$B$3:$B984)*市价!$B984)-1-IF(排名!D983=1,参数!$B$4)),"")</f>
        <v>5.1876216392871655E-2</v>
      </c>
      <c r="E984" s="9">
        <f>IFERROR(IF(市价!E984="","",市价!E984/(INTERCEPT(市价!E$3:E984,市价!$B$3:$B984)+SLOPE(市价!E$3:E984,市价!$B$3:$B984)*市价!$B984)-1-IF(排名!E983=1,参数!$B$4)),"")</f>
        <v>4.3590774846069325E-2</v>
      </c>
      <c r="F984" s="9">
        <f>IFERROR(IF(市价!F984="","",市价!F984/(INTERCEPT(市价!F$3:F984,市价!$B$3:$B984)+SLOPE(市价!F$3:F984,市价!$B$3:$B984)*市价!$B984)-1-IF(排名!F983=1,参数!$B$4)),"")</f>
        <v>-0.12125187736612064</v>
      </c>
      <c r="G984" s="9">
        <f>IFERROR(IF(市价!G984="","",市价!G984/(INTERCEPT(市价!G$3:G984,市价!$B$3:$B984)+SLOPE(市价!G$3:G984,市价!$B$3:$B984)*市价!$B984)-1-IF(排名!G983=1,参数!$B$4)),"")</f>
        <v>1.8741701840379488E-2</v>
      </c>
      <c r="H984" s="9">
        <f>IFERROR(IF(市价!H984="","",市价!H984/(INTERCEPT(市价!H$3:H984,市价!$B$3:$B984)+SLOPE(市价!H$3:H984,市价!$B$3:$B984)*市价!$B984)-1-IF(排名!H983=1,参数!$B$4)),"")</f>
        <v>9.8323817764803589E-2</v>
      </c>
    </row>
    <row r="985" spans="1:8" x14ac:dyDescent="0.15">
      <c r="A985" s="6">
        <v>39833</v>
      </c>
      <c r="B985" s="9">
        <f t="shared" si="15"/>
        <v>1.1702462475145226E-2</v>
      </c>
      <c r="C985" s="9">
        <f>IFERROR(IF(市价!C985="","",市价!C985/(INTERCEPT(市价!C$3:C985,市价!$B$3:$B985)+SLOPE(市价!C$3:C985,市价!$B$3:$B985)*市价!$B985)-1-IF(排名!C984=1,参数!$B$4)),"")</f>
        <v>-2.8382952738640665E-2</v>
      </c>
      <c r="D985" s="9">
        <f>IFERROR(IF(市价!D985="","",市价!D985/(INTERCEPT(市价!D$3:D985,市价!$B$3:$B985)+SLOPE(市价!D$3:D985,市价!$B$3:$B985)*市价!$B985)-1-IF(排名!D984=1,参数!$B$4)),"")</f>
        <v>5.391255802233208E-2</v>
      </c>
      <c r="E985" s="9">
        <f>IFERROR(IF(市价!E985="","",市价!E985/(INTERCEPT(市价!E$3:E985,市价!$B$3:$B985)+SLOPE(市价!E$3:E985,市价!$B$3:$B985)*市价!$B985)-1-IF(排名!E984=1,参数!$B$4)),"")</f>
        <v>4.6530759255374532E-2</v>
      </c>
      <c r="F985" s="9">
        <f>IFERROR(IF(市价!F985="","",市价!F985/(INTERCEPT(市价!F$3:F985,市价!$B$3:$B985)+SLOPE(市价!F$3:F985,市价!$B$3:$B985)*市价!$B985)-1-IF(排名!F984=1,参数!$B$4)),"")</f>
        <v>-0.13119571016061515</v>
      </c>
      <c r="G985" s="9">
        <f>IFERROR(IF(市价!G985="","",市价!G985/(INTERCEPT(市价!G$3:G985,市价!$B$3:$B985)+SLOPE(市价!G$3:G985,市价!$B$3:$B985)*市价!$B985)-1-IF(排名!G984=1,参数!$B$4)),"")</f>
        <v>1.675275059903969E-2</v>
      </c>
      <c r="H985" s="9">
        <f>IFERROR(IF(市价!H985="","",市价!H985/(INTERCEPT(市价!H$3:H985,市价!$B$3:$B985)+SLOPE(市价!H$3:H985,市价!$B$3:$B985)*市价!$B985)-1-IF(排名!H984=1,参数!$B$4)),"")</f>
        <v>0.11259736987338087</v>
      </c>
    </row>
    <row r="986" spans="1:8" x14ac:dyDescent="0.15">
      <c r="A986" s="6">
        <v>39834</v>
      </c>
      <c r="B986" s="9">
        <f t="shared" si="15"/>
        <v>1.0475510940173995E-2</v>
      </c>
      <c r="C986" s="9">
        <f>IFERROR(IF(市价!C986="","",市价!C986/(INTERCEPT(市价!C$3:C986,市价!$B$3:$B986)+SLOPE(市价!C$3:C986,市价!$B$3:$B986)*市价!$B986)-1-IF(排名!C985=1,参数!$B$4)),"")</f>
        <v>-3.1516465270482685E-2</v>
      </c>
      <c r="D986" s="9">
        <f>IFERROR(IF(市价!D986="","",市价!D986/(INTERCEPT(市价!D$3:D986,市价!$B$3:$B986)+SLOPE(市价!D$3:D986,市价!$B$3:$B986)*市价!$B986)-1-IF(排名!D985=1,参数!$B$4)),"")</f>
        <v>5.7399170807560296E-2</v>
      </c>
      <c r="E986" s="9">
        <f>IFERROR(IF(市价!E986="","",市价!E986/(INTERCEPT(市价!E$3:E986,市价!$B$3:$B986)+SLOPE(市价!E$3:E986,市价!$B$3:$B986)*市价!$B986)-1-IF(排名!E985=1,参数!$B$4)),"")</f>
        <v>4.0657188367624553E-2</v>
      </c>
      <c r="F986" s="9">
        <f>IFERROR(IF(市价!F986="","",市价!F986/(INTERCEPT(市价!F$3:F986,市价!$B$3:$B986)+SLOPE(市价!F$3:F986,市价!$B$3:$B986)*市价!$B986)-1-IF(排名!F985=1,参数!$B$4)),"")</f>
        <v>-0.12292817089988463</v>
      </c>
      <c r="G986" s="9">
        <f>IFERROR(IF(市价!G986="","",市价!G986/(INTERCEPT(市价!G$3:G986,市价!$B$3:$B986)+SLOPE(市价!G$3:G986,市价!$B$3:$B986)*市价!$B986)-1-IF(排名!G985=1,参数!$B$4)),"")</f>
        <v>6.6330589560494868E-3</v>
      </c>
      <c r="H986" s="9">
        <f>IFERROR(IF(市价!H986="","",市价!H986/(INTERCEPT(市价!H$3:H986,市价!$B$3:$B986)+SLOPE(市价!H$3:H986,市价!$B$3:$B986)*市价!$B986)-1-IF(排名!H985=1,参数!$B$4)),"")</f>
        <v>0.11260828368017695</v>
      </c>
    </row>
    <row r="987" spans="1:8" x14ac:dyDescent="0.15">
      <c r="A987" s="6">
        <v>39835</v>
      </c>
      <c r="B987" s="9">
        <f t="shared" si="15"/>
        <v>9.8823542675331808E-3</v>
      </c>
      <c r="C987" s="9">
        <f>IFERROR(IF(市价!C987="","",市价!C987/(INTERCEPT(市价!C$3:C987,市价!$B$3:$B987)+SLOPE(市价!C$3:C987,市价!$B$3:$B987)*市价!$B987)-1-IF(排名!C986=1,参数!$B$4)),"")</f>
        <v>-4.1551906170608111E-2</v>
      </c>
      <c r="D987" s="9">
        <f>IFERROR(IF(市价!D987="","",市价!D987/(INTERCEPT(市价!D$3:D987,市价!$B$3:$B987)+SLOPE(市价!D$3:D987,市价!$B$3:$B987)*市价!$B987)-1-IF(排名!D986=1,参数!$B$4)),"")</f>
        <v>5.8752605342333508E-2</v>
      </c>
      <c r="E987" s="9">
        <f>IFERROR(IF(市价!E987="","",市价!E987/(INTERCEPT(市价!E$3:E987,市价!$B$3:$B987)+SLOPE(市价!E$3:E987,市价!$B$3:$B987)*市价!$B987)-1-IF(排名!E986=1,参数!$B$4)),"")</f>
        <v>4.7021457855598303E-2</v>
      </c>
      <c r="F987" s="9">
        <f>IFERROR(IF(市价!F987="","",市价!F987/(INTERCEPT(市价!F$3:F987,市价!$B$3:$B987)+SLOPE(市价!F$3:F987,市价!$B$3:$B987)*市价!$B987)-1-IF(排名!F986=1,参数!$B$4)),"")</f>
        <v>-0.10542133746163274</v>
      </c>
      <c r="G987" s="9">
        <f>IFERROR(IF(市价!G987="","",市价!G987/(INTERCEPT(市价!G$3:G987,市价!$B$3:$B987)+SLOPE(市价!G$3:G987,市价!$B$3:$B987)*市价!$B987)-1-IF(排名!G986=1,参数!$B$4)),"")</f>
        <v>5.9504719563097108E-3</v>
      </c>
      <c r="H987" s="9">
        <f>IFERROR(IF(市价!H987="","",市价!H987/(INTERCEPT(市价!H$3:H987,市价!$B$3:$B987)+SLOPE(市价!H$3:H987,市价!$B$3:$B987)*市价!$B987)-1-IF(排名!H986=1,参数!$B$4)),"")</f>
        <v>9.4542834083198413E-2</v>
      </c>
    </row>
    <row r="988" spans="1:8" x14ac:dyDescent="0.15">
      <c r="A988" s="6">
        <v>39836</v>
      </c>
      <c r="B988" s="9">
        <f t="shared" si="15"/>
        <v>9.7819606739817013E-3</v>
      </c>
      <c r="C988" s="9">
        <f>IFERROR(IF(市价!C988="","",市价!C988/(INTERCEPT(市价!C$3:C988,市价!$B$3:$B988)+SLOPE(市价!C$3:C988,市价!$B$3:$B988)*市价!$B988)-1-IF(排名!C987=1,参数!$B$4)),"")</f>
        <v>-4.3687891950959568E-2</v>
      </c>
      <c r="D988" s="9">
        <f>IFERROR(IF(市价!D988="","",市价!D988/(INTERCEPT(市价!D$3:D988,市价!$B$3:$B988)+SLOPE(市价!D$3:D988,市价!$B$3:$B988)*市价!$B988)-1-IF(排名!D987=1,参数!$B$4)),"")</f>
        <v>6.9024828344320444E-2</v>
      </c>
      <c r="E988" s="9">
        <f>IFERROR(IF(市价!E988="","",市价!E988/(INTERCEPT(市价!E$3:E988,市价!$B$3:$B988)+SLOPE(市价!E$3:E988,市价!$B$3:$B988)*市价!$B988)-1-IF(排名!E987=1,参数!$B$4)),"")</f>
        <v>2.9173252129029326E-2</v>
      </c>
      <c r="F988" s="9">
        <f>IFERROR(IF(市价!F988="","",市价!F988/(INTERCEPT(市价!F$3:F988,市价!$B$3:$B988)+SLOPE(市价!F$3:F988,市价!$B$3:$B988)*市价!$B988)-1-IF(排名!F987=1,参数!$B$4)),"")</f>
        <v>-0.11936248752423162</v>
      </c>
      <c r="G988" s="9">
        <f>IFERROR(IF(市价!G988="","",市价!G988/(INTERCEPT(市价!G$3:G988,市价!$B$3:$B988)+SLOPE(市价!G$3:G988,市价!$B$3:$B988)*市价!$B988)-1-IF(排名!G987=1,参数!$B$4)),"")</f>
        <v>3.6460317123929942E-2</v>
      </c>
      <c r="H988" s="9">
        <f>IFERROR(IF(市价!H988="","",市价!H988/(INTERCEPT(市价!H$3:H988,市价!$B$3:$B988)+SLOPE(市价!H$3:H988,市价!$B$3:$B988)*市价!$B988)-1-IF(排名!H987=1,参数!$B$4)),"")</f>
        <v>8.7083745921801681E-2</v>
      </c>
    </row>
    <row r="989" spans="1:8" x14ac:dyDescent="0.15">
      <c r="A989" s="6">
        <v>39846</v>
      </c>
      <c r="B989" s="9">
        <f t="shared" si="15"/>
        <v>1.0023953698369373E-2</v>
      </c>
      <c r="C989" s="9">
        <f>IFERROR(IF(市价!C989="","",市价!C989/(INTERCEPT(市价!C$3:C989,市价!$B$3:$B989)+SLOPE(市价!C$3:C989,市价!$B$3:$B989)*市价!$B989)-1-IF(排名!C988=1,参数!$B$4)),"")</f>
        <v>-3.2986558081820605E-2</v>
      </c>
      <c r="D989" s="9">
        <f>IFERROR(IF(市价!D989="","",市价!D989/(INTERCEPT(市价!D$3:D989,市价!$B$3:$B989)+SLOPE(市价!D$3:D989,市价!$B$3:$B989)*市价!$B989)-1-IF(排名!D988=1,参数!$B$4)),"")</f>
        <v>5.0427594236183371E-2</v>
      </c>
      <c r="E989" s="9">
        <f>IFERROR(IF(市价!E989="","",市价!E989/(INTERCEPT(市价!E$3:E989,市价!$B$3:$B989)+SLOPE(市价!E$3:E989,市价!$B$3:$B989)*市价!$B989)-1-IF(排名!E988=1,参数!$B$4)),"")</f>
        <v>3.4292041471752244E-2</v>
      </c>
      <c r="F989" s="9">
        <f>IFERROR(IF(市价!F989="","",市价!F989/(INTERCEPT(市价!F$3:F989,市价!$B$3:$B989)+SLOPE(市价!F$3:F989,市价!$B$3:$B989)*市价!$B989)-1-IF(排名!F988=1,参数!$B$4)),"")</f>
        <v>-0.1265899663839658</v>
      </c>
      <c r="G989" s="9">
        <f>IFERROR(IF(市价!G989="","",市价!G989/(INTERCEPT(市价!G$3:G989,市价!$B$3:$B989)+SLOPE(市价!G$3:G989,市价!$B$3:$B989)*市价!$B989)-1-IF(排名!G988=1,参数!$B$4)),"")</f>
        <v>5.2512625919367562E-2</v>
      </c>
      <c r="H989" s="9">
        <f>IFERROR(IF(市价!H989="","",市价!H989/(INTERCEPT(市价!H$3:H989,市价!$B$3:$B989)+SLOPE(市价!H$3:H989,市价!$B$3:$B989)*市价!$B989)-1-IF(排名!H988=1,参数!$B$4)),"")</f>
        <v>8.2487985028699473E-2</v>
      </c>
    </row>
    <row r="990" spans="1:8" x14ac:dyDescent="0.15">
      <c r="A990" s="6">
        <v>39847</v>
      </c>
      <c r="B990" s="9">
        <f t="shared" si="15"/>
        <v>8.0042749641887258E-3</v>
      </c>
      <c r="C990" s="9">
        <f>IFERROR(IF(市价!C990="","",市价!C990/(INTERCEPT(市价!C$3:C990,市价!$B$3:$B990)+SLOPE(市价!C$3:C990,市价!$B$3:$B990)*市价!$B990)-1-IF(排名!C989=1,参数!$B$4)),"")</f>
        <v>-4.8864219999420255E-2</v>
      </c>
      <c r="D990" s="9">
        <f>IFERROR(IF(市价!D990="","",市价!D990/(INTERCEPT(市价!D$3:D990,市价!$B$3:$B990)+SLOPE(市价!D$3:D990,市价!$B$3:$B990)*市价!$B990)-1-IF(排名!D989=1,参数!$B$4)),"")</f>
        <v>3.8576657342701326E-2</v>
      </c>
      <c r="E990" s="9">
        <f>IFERROR(IF(市价!E990="","",市价!E990/(INTERCEPT(市价!E$3:E990,市价!$B$3:$B990)+SLOPE(市价!E$3:E990,市价!$B$3:$B990)*市价!$B990)-1-IF(排名!E989=1,参数!$B$4)),"")</f>
        <v>6.2904673483051621E-2</v>
      </c>
      <c r="F990" s="9">
        <f>IFERROR(IF(市价!F990="","",市价!F990/(INTERCEPT(市价!F$3:F990,市价!$B$3:$B990)+SLOPE(市价!F$3:F990,市价!$B$3:$B990)*市价!$B990)-1-IF(排名!F989=1,参数!$B$4)),"")</f>
        <v>-0.13756001684210828</v>
      </c>
      <c r="G990" s="9">
        <f>IFERROR(IF(市价!G990="","",市价!G990/(INTERCEPT(市价!G$3:G990,市价!$B$3:$B990)+SLOPE(市价!G$3:G990,市价!$B$3:$B990)*市价!$B990)-1-IF(排名!G989=1,参数!$B$4)),"")</f>
        <v>5.8355649253289066E-2</v>
      </c>
      <c r="H990" s="9">
        <f>IFERROR(IF(市价!H990="","",市价!H990/(INTERCEPT(市价!H$3:H990,市价!$B$3:$B990)+SLOPE(市价!H$3:H990,市价!$B$3:$B990)*市价!$B990)-1-IF(排名!H989=1,参数!$B$4)),"")</f>
        <v>7.4612906547618874E-2</v>
      </c>
    </row>
    <row r="991" spans="1:8" x14ac:dyDescent="0.15">
      <c r="A991" s="6">
        <v>39848</v>
      </c>
      <c r="B991" s="9">
        <f t="shared" si="15"/>
        <v>4.6591353127478407E-3</v>
      </c>
      <c r="C991" s="9">
        <f>IFERROR(IF(市价!C991="","",市价!C991/(INTERCEPT(市价!C$3:C991,市价!$B$3:$B991)+SLOPE(市价!C$3:C991,市价!$B$3:$B991)*市价!$B991)-1-IF(排名!C990=1,参数!$B$4)),"")</f>
        <v>-7.4236859366533681E-2</v>
      </c>
      <c r="D991" s="9">
        <f>IFERROR(IF(市价!D991="","",市价!D991/(INTERCEPT(市价!D$3:D991,市价!$B$3:$B991)+SLOPE(市价!D$3:D991,市价!$B$3:$B991)*市价!$B991)-1-IF(排名!D990=1,参数!$B$4)),"")</f>
        <v>3.8930504988551107E-2</v>
      </c>
      <c r="E991" s="9">
        <f>IFERROR(IF(市价!E991="","",市价!E991/(INTERCEPT(市价!E$3:E991,市价!$B$3:$B991)+SLOPE(市价!E$3:E991,市价!$B$3:$B991)*市价!$B991)-1-IF(排名!E990=1,参数!$B$4)),"")</f>
        <v>8.3117728023215154E-2</v>
      </c>
      <c r="F991" s="9">
        <f>IFERROR(IF(市价!F991="","",市价!F991/(INTERCEPT(市价!F$3:F991,市价!$B$3:$B991)+SLOPE(市价!F$3:F991,市价!$B$3:$B991)*市价!$B991)-1-IF(排名!F990=1,参数!$B$4)),"")</f>
        <v>-0.13495139686991733</v>
      </c>
      <c r="G991" s="9">
        <f>IFERROR(IF(市价!G991="","",市价!G991/(INTERCEPT(市价!G$3:G991,市价!$B$3:$B991)+SLOPE(市价!G$3:G991,市价!$B$3:$B991)*市价!$B991)-1-IF(排名!G990=1,参数!$B$4)),"")</f>
        <v>5.5173298473917498E-2</v>
      </c>
      <c r="H991" s="9">
        <f>IFERROR(IF(市价!H991="","",市价!H991/(INTERCEPT(市价!H$3:H991,市价!$B$3:$B991)+SLOPE(市价!H$3:H991,市价!$B$3:$B991)*市价!$B991)-1-IF(排名!H990=1,参数!$B$4)),"")</f>
        <v>5.9921536627254302E-2</v>
      </c>
    </row>
    <row r="992" spans="1:8" x14ac:dyDescent="0.15">
      <c r="A992" s="6">
        <v>39849</v>
      </c>
      <c r="B992" s="9">
        <f t="shared" si="15"/>
        <v>5.2527314100715957E-3</v>
      </c>
      <c r="C992" s="9">
        <f>IFERROR(IF(市价!C992="","",市价!C992/(INTERCEPT(市价!C$3:C992,市价!$B$3:$B992)+SLOPE(市价!C$3:C992,市价!$B$3:$B992)*市价!$B992)-1-IF(排名!C991=1,参数!$B$4)),"")</f>
        <v>-6.7730207829516997E-2</v>
      </c>
      <c r="D992" s="9">
        <f>IFERROR(IF(市价!D992="","",市价!D992/(INTERCEPT(市价!D$3:D992,市价!$B$3:$B992)+SLOPE(市价!D$3:D992,市价!$B$3:$B992)*市价!$B992)-1-IF(排名!D991=1,参数!$B$4)),"")</f>
        <v>3.9408137778369046E-2</v>
      </c>
      <c r="E992" s="9">
        <f>IFERROR(IF(市价!E992="","",市价!E992/(INTERCEPT(市价!E$3:E992,市价!$B$3:$B992)+SLOPE(市价!E$3:E992,市价!$B$3:$B992)*市价!$B992)-1-IF(排名!E991=1,参数!$B$4)),"")</f>
        <v>9.2051147267010691E-2</v>
      </c>
      <c r="F992" s="9">
        <f>IFERROR(IF(市价!F992="","",市价!F992/(INTERCEPT(市价!F$3:F992,市价!$B$3:$B992)+SLOPE(市价!F$3:F992,市价!$B$3:$B992)*市价!$B992)-1-IF(排名!F991=1,参数!$B$4)),"")</f>
        <v>-0.10984911036493696</v>
      </c>
      <c r="G992" s="9">
        <f>IFERROR(IF(市价!G992="","",市价!G992/(INTERCEPT(市价!G$3:G992,市价!$B$3:$B992)+SLOPE(市价!G$3:G992,市价!$B$3:$B992)*市价!$B992)-1-IF(排名!G991=1,参数!$B$4)),"")</f>
        <v>2.4322565075024727E-2</v>
      </c>
      <c r="H992" s="9">
        <f>IFERROR(IF(市价!H992="","",市价!H992/(INTERCEPT(市价!H$3:H992,市价!$B$3:$B992)+SLOPE(市价!H$3:H992,市价!$B$3:$B992)*市价!$B992)-1-IF(排名!H991=1,参数!$B$4)),"")</f>
        <v>5.3313856534479065E-2</v>
      </c>
    </row>
    <row r="993" spans="1:8" x14ac:dyDescent="0.15">
      <c r="A993" s="6">
        <v>39850</v>
      </c>
      <c r="B993" s="9">
        <f t="shared" si="15"/>
        <v>3.6745085519651979E-3</v>
      </c>
      <c r="C993" s="9">
        <f>IFERROR(IF(市价!C993="","",市价!C993/(INTERCEPT(市价!C$3:C993,市价!$B$3:$B993)+SLOPE(市价!C$3:C993,市价!$B$3:$B993)*市价!$B993)-1-IF(排名!C992=1,参数!$B$4)),"")</f>
        <v>-7.0898063475007489E-2</v>
      </c>
      <c r="D993" s="9">
        <f>IFERROR(IF(市价!D993="","",市价!D993/(INTERCEPT(市价!D$3:D993,市价!$B$3:$B993)+SLOPE(市价!D$3:D993,市价!$B$3:$B993)*市价!$B993)-1-IF(排名!D992=1,参数!$B$4)),"")</f>
        <v>3.4652733610644137E-2</v>
      </c>
      <c r="E993" s="9">
        <f>IFERROR(IF(市价!E993="","",市价!E993/(INTERCEPT(市价!E$3:E993,市价!$B$3:$B993)+SLOPE(市价!E$3:E993,市价!$B$3:$B993)*市价!$B993)-1-IF(排名!E992=1,参数!$B$4)),"")</f>
        <v>9.3771222926841258E-2</v>
      </c>
      <c r="F993" s="9">
        <f>IFERROR(IF(市价!F993="","",市价!F993/(INTERCEPT(市价!F$3:F993,市价!$B$3:$B993)+SLOPE(市价!F$3:F993,市价!$B$3:$B993)*市价!$B993)-1-IF(排名!F992=1,参数!$B$4)),"")</f>
        <v>-0.10630385993952174</v>
      </c>
      <c r="G993" s="9">
        <f>IFERROR(IF(市价!G993="","",市价!G993/(INTERCEPT(市价!G$3:G993,市价!$B$3:$B993)+SLOPE(市价!G$3:G993,市价!$B$3:$B993)*市价!$B993)-1-IF(排名!G992=1,参数!$B$4)),"")</f>
        <v>3.1230690979717091E-2</v>
      </c>
      <c r="H993" s="9">
        <f>IFERROR(IF(市价!H993="","",市价!H993/(INTERCEPT(市价!H$3:H993,市价!$B$3:$B993)+SLOPE(市价!H$3:H993,市价!$B$3:$B993)*市价!$B993)-1-IF(排名!H992=1,参数!$B$4)),"")</f>
        <v>3.959432720911793E-2</v>
      </c>
    </row>
    <row r="994" spans="1:8" x14ac:dyDescent="0.15">
      <c r="A994" s="6">
        <v>39853</v>
      </c>
      <c r="B994" s="9">
        <f t="shared" si="15"/>
        <v>2.3964023241655106E-3</v>
      </c>
      <c r="C994" s="9">
        <f>IFERROR(IF(市价!C994="","",市价!C994/(INTERCEPT(市价!C$3:C994,市价!$B$3:$B994)+SLOPE(市价!C$3:C994,市价!$B$3:$B994)*市价!$B994)-1-IF(排名!C993=1,参数!$B$4)),"")</f>
        <v>-5.2996849645803423E-2</v>
      </c>
      <c r="D994" s="9">
        <f>IFERROR(IF(市价!D994="","",市价!D994/(INTERCEPT(市价!D$3:D994,市价!$B$3:$B994)+SLOPE(市价!D$3:D994,市价!$B$3:$B994)*市价!$B994)-1-IF(排名!D993=1,参数!$B$4)),"")</f>
        <v>3.2336395865406153E-2</v>
      </c>
      <c r="E994" s="9">
        <f>IFERROR(IF(市价!E994="","",市价!E994/(INTERCEPT(市价!E$3:E994,市价!$B$3:$B994)+SLOPE(市价!E$3:E994,市价!$B$3:$B994)*市价!$B994)-1-IF(排名!E993=1,参数!$B$4)),"")</f>
        <v>8.6413025533107701E-2</v>
      </c>
      <c r="F994" s="9">
        <f>IFERROR(IF(市价!F994="","",市价!F994/(INTERCEPT(市价!F$3:F994,市价!$B$3:$B994)+SLOPE(市价!F$3:F994,市价!$B$3:$B994)*市价!$B994)-1-IF(排名!F993=1,参数!$B$4)),"")</f>
        <v>-0.10939172217802717</v>
      </c>
      <c r="G994" s="9">
        <f>IFERROR(IF(市价!G994="","",市价!G994/(INTERCEPT(市价!G$3:G994,市价!$B$3:$B994)+SLOPE(市价!G$3:G994,市价!$B$3:$B994)*市价!$B994)-1-IF(排名!G993=1,参数!$B$4)),"")</f>
        <v>3.2329692898149132E-2</v>
      </c>
      <c r="H994" s="9">
        <f>IFERROR(IF(市价!H994="","",市价!H994/(INTERCEPT(市价!H$3:H994,市价!$B$3:$B994)+SLOPE(市价!H$3:H994,市价!$B$3:$B994)*市价!$B994)-1-IF(排名!H993=1,参数!$B$4)),"")</f>
        <v>2.5687871472160673E-2</v>
      </c>
    </row>
    <row r="995" spans="1:8" x14ac:dyDescent="0.15">
      <c r="A995" s="6">
        <v>39854</v>
      </c>
      <c r="B995" s="9">
        <f t="shared" si="15"/>
        <v>2.3162826248431987E-3</v>
      </c>
      <c r="C995" s="9">
        <f>IFERROR(IF(市价!C995="","",市价!C995/(INTERCEPT(市价!C$3:C995,市价!$B$3:$B995)+SLOPE(市价!C$3:C995,市价!$B$3:$B995)*市价!$B995)-1-IF(排名!C994=1,参数!$B$4)),"")</f>
        <v>-4.1335683295154135E-2</v>
      </c>
      <c r="D995" s="9">
        <f>IFERROR(IF(市价!D995="","",市价!D995/(INTERCEPT(市价!D$3:D995,市价!$B$3:$B995)+SLOPE(市价!D$3:D995,市价!$B$3:$B995)*市价!$B995)-1-IF(排名!D994=1,参数!$B$4)),"")</f>
        <v>3.2120189752314454E-2</v>
      </c>
      <c r="E995" s="9">
        <f>IFERROR(IF(市价!E995="","",市价!E995/(INTERCEPT(市价!E$3:E995,市价!$B$3:$B995)+SLOPE(市价!E$3:E995,市价!$B$3:$B995)*市价!$B995)-1-IF(排名!E994=1,参数!$B$4)),"")</f>
        <v>7.6664719306051898E-2</v>
      </c>
      <c r="F995" s="9">
        <f>IFERROR(IF(市价!F995="","",市价!F995/(INTERCEPT(市价!F$3:F995,市价!$B$3:$B995)+SLOPE(市价!F$3:F995,市价!$B$3:$B995)*市价!$B995)-1-IF(排名!F994=1,参数!$B$4)),"")</f>
        <v>-0.11124744024770383</v>
      </c>
      <c r="G995" s="9">
        <f>IFERROR(IF(市价!G995="","",市价!G995/(INTERCEPT(市价!G$3:G995,市价!$B$3:$B995)+SLOPE(市价!G$3:G995,市价!$B$3:$B995)*市价!$B995)-1-IF(排名!G994=1,参数!$B$4)),"")</f>
        <v>4.5136900516061562E-2</v>
      </c>
      <c r="H995" s="9">
        <f>IFERROR(IF(市价!H995="","",市价!H995/(INTERCEPT(市价!H$3:H995,市价!$B$3:$B995)+SLOPE(市价!H$3:H995,市价!$B$3:$B995)*市价!$B995)-1-IF(排名!H994=1,参数!$B$4)),"")</f>
        <v>1.2559009717489245E-2</v>
      </c>
    </row>
    <row r="996" spans="1:8" x14ac:dyDescent="0.15">
      <c r="A996" s="6">
        <v>39855</v>
      </c>
      <c r="B996" s="9">
        <f t="shared" si="15"/>
        <v>7.6556810819281929E-4</v>
      </c>
      <c r="C996" s="9">
        <f>IFERROR(IF(市价!C996="","",市价!C996/(INTERCEPT(市价!C$3:C996,市价!$B$3:$B996)+SLOPE(市价!C$3:C996,市价!$B$3:$B996)*市价!$B996)-1-IF(排名!C995=1,参数!$B$4)),"")</f>
        <v>5.3626162549182954E-3</v>
      </c>
      <c r="D996" s="9">
        <f>IFERROR(IF(市价!D996="","",市价!D996/(INTERCEPT(市价!D$3:D996,市价!$B$3:$B996)+SLOPE(市价!D$3:D996,市价!$B$3:$B996)*市价!$B996)-1-IF(排名!D995=1,参数!$B$4)),"")</f>
        <v>1.2951925257993491E-3</v>
      </c>
      <c r="E996" s="9">
        <f>IFERROR(IF(市价!E996="","",市价!E996/(INTERCEPT(市价!E$3:E996,市价!$B$3:$B996)+SLOPE(市价!E$3:E996,市价!$B$3:$B996)*市价!$B996)-1-IF(排名!E995=1,参数!$B$4)),"")</f>
        <v>6.908549576092704E-2</v>
      </c>
      <c r="F996" s="9">
        <f>IFERROR(IF(市价!F996="","",市价!F996/(INTERCEPT(市价!F$3:F996,市价!$B$3:$B996)+SLOPE(市价!F$3:F996,市价!$B$3:$B996)*市价!$B996)-1-IF(排名!F995=1,参数!$B$4)),"")</f>
        <v>-0.11782398440109476</v>
      </c>
      <c r="G996" s="9">
        <f>IFERROR(IF(市价!G996="","",市价!G996/(INTERCEPT(市价!G$3:G996,市价!$B$3:$B996)+SLOPE(市价!G$3:G996,市价!$B$3:$B996)*市价!$B996)-1-IF(排名!G995=1,参数!$B$4)),"")</f>
        <v>6.2368053769570331E-2</v>
      </c>
      <c r="H996" s="9">
        <f>IFERROR(IF(市价!H996="","",市价!H996/(INTERCEPT(市价!H$3:H996,市价!$B$3:$B996)+SLOPE(市价!H$3:H996,市价!$B$3:$B996)*市价!$B996)-1-IF(排名!H995=1,参数!$B$4)),"")</f>
        <v>-1.5693965260963338E-2</v>
      </c>
    </row>
    <row r="997" spans="1:8" x14ac:dyDescent="0.15">
      <c r="A997" s="6">
        <v>39856</v>
      </c>
      <c r="B997" s="9">
        <f t="shared" si="15"/>
        <v>2.6092160580525512E-3</v>
      </c>
      <c r="C997" s="9">
        <f>IFERROR(IF(市价!C997="","",市价!C997/(INTERCEPT(市价!C$3:C997,市价!$B$3:$B997)+SLOPE(市价!C$3:C997,市价!$B$3:$B997)*市价!$B997)-1-IF(排名!C996=1,参数!$B$4)),"")</f>
        <v>1.8325777353641604E-2</v>
      </c>
      <c r="D997" s="9">
        <f>IFERROR(IF(市价!D997="","",市价!D997/(INTERCEPT(市价!D$3:D997,市价!$B$3:$B997)+SLOPE(市价!D$3:D997,市价!$B$3:$B997)*市价!$B997)-1-IF(排名!D996=1,参数!$B$4)),"")</f>
        <v>-5.663284454732409E-3</v>
      </c>
      <c r="E997" s="9">
        <f>IFERROR(IF(市价!E997="","",市价!E997/(INTERCEPT(市价!E$3:E997,市价!$B$3:$B997)+SLOPE(市价!E$3:E997,市价!$B$3:$B997)*市价!$B997)-1-IF(排名!E996=1,参数!$B$4)),"")</f>
        <v>6.7205518669035014E-2</v>
      </c>
      <c r="F997" s="9">
        <f>IFERROR(IF(市价!F997="","",市价!F997/(INTERCEPT(市价!F$3:F997,市价!$B$3:$B997)+SLOPE(市价!F$3:F997,市价!$B$3:$B997)*市价!$B997)-1-IF(排名!F996=1,参数!$B$4)),"")</f>
        <v>-0.122685173457037</v>
      </c>
      <c r="G997" s="9">
        <f>IFERROR(IF(市价!G997="","",市价!G997/(INTERCEPT(市价!G$3:G997,市价!$B$3:$B997)+SLOPE(市价!G$3:G997,市价!$B$3:$B997)*市价!$B997)-1-IF(排名!G996=1,参数!$B$4)),"")</f>
        <v>7.3066299080420727E-2</v>
      </c>
      <c r="H997" s="9">
        <f>IFERROR(IF(市价!H997="","",市价!H997/(INTERCEPT(市价!H$3:H997,市价!$B$3:$B997)+SLOPE(市价!H$3:H997,市价!$B$3:$B997)*市价!$B997)-1-IF(排名!H996=1,参数!$B$4)),"")</f>
        <v>-1.4593840843012629E-2</v>
      </c>
    </row>
    <row r="998" spans="1:8" x14ac:dyDescent="0.15">
      <c r="A998" s="6">
        <v>39857</v>
      </c>
      <c r="B998" s="9">
        <f t="shared" si="15"/>
        <v>8.4146789546069023E-4</v>
      </c>
      <c r="C998" s="9">
        <f>IFERROR(IF(市价!C998="","",市价!C998/(INTERCEPT(市价!C$3:C998,市价!$B$3:$B998)+SLOPE(市价!C$3:C998,市价!$B$3:$B998)*市价!$B998)-1-IF(排名!C997=1,参数!$B$4)),"")</f>
        <v>3.269239586779582E-2</v>
      </c>
      <c r="D998" s="9">
        <f>IFERROR(IF(市价!D998="","",市价!D998/(INTERCEPT(市价!D$3:D998,市价!$B$3:$B998)+SLOPE(市价!D$3:D998,市价!$B$3:$B998)*市价!$B998)-1-IF(排名!D997=1,参数!$B$4)),"")</f>
        <v>-1.0429856448093466E-2</v>
      </c>
      <c r="E998" s="9">
        <f>IFERROR(IF(市价!E998="","",市价!E998/(INTERCEPT(市价!E$3:E998,市价!$B$3:$B998)+SLOPE(市价!E$3:E998,市价!$B$3:$B998)*市价!$B998)-1-IF(排名!E997=1,参数!$B$4)),"")</f>
        <v>6.7679000409905932E-2</v>
      </c>
      <c r="F998" s="9">
        <f>IFERROR(IF(市价!F998="","",市价!F998/(INTERCEPT(市价!F$3:F998,市价!$B$3:$B998)+SLOPE(市价!F$3:F998,市价!$B$3:$B998)*市价!$B998)-1-IF(排名!F997=1,参数!$B$4)),"")</f>
        <v>-0.12322380171211311</v>
      </c>
      <c r="G998" s="9">
        <f>IFERROR(IF(市价!G998="","",市价!G998/(INTERCEPT(市价!G$3:G998,市价!$B$3:$B998)+SLOPE(市价!G$3:G998,市价!$B$3:$B998)*市价!$B998)-1-IF(排名!G997=1,参数!$B$4)),"")</f>
        <v>7.4710501579640765E-2</v>
      </c>
      <c r="H998" s="9">
        <f>IFERROR(IF(市价!H998="","",市价!H998/(INTERCEPT(市价!H$3:H998,市价!$B$3:$B998)+SLOPE(市价!H$3:H998,市价!$B$3:$B998)*市价!$B998)-1-IF(排名!H997=1,参数!$B$4)),"")</f>
        <v>-3.6379432324371797E-2</v>
      </c>
    </row>
    <row r="999" spans="1:8" x14ac:dyDescent="0.15">
      <c r="A999" s="6">
        <v>39860</v>
      </c>
      <c r="B999" s="9">
        <f t="shared" si="15"/>
        <v>-1.3128961968996156E-3</v>
      </c>
      <c r="C999" s="9">
        <f>IFERROR(IF(市价!C999="","",市价!C999/(INTERCEPT(市价!C$3:C999,市价!$B$3:$B999)+SLOPE(市价!C$3:C999,市价!$B$3:$B999)*市价!$B999)-1-IF(排名!C998=1,参数!$B$4)),"")</f>
        <v>2.9159064639530108E-3</v>
      </c>
      <c r="D999" s="9">
        <f>IFERROR(IF(市价!D999="","",市价!D999/(INTERCEPT(市价!D$3:D999,市价!$B$3:$B999)+SLOPE(市价!D$3:D999,市价!$B$3:$B999)*市价!$B999)-1-IF(排名!D998=1,参数!$B$4)),"")</f>
        <v>-1.1181904711965007E-2</v>
      </c>
      <c r="E999" s="9">
        <f>IFERROR(IF(市价!E999="","",市价!E999/(INTERCEPT(市价!E$3:E999,市价!$B$3:$B999)+SLOPE(市价!E$3:E999,市价!$B$3:$B999)*市价!$B999)-1-IF(排名!E998=1,参数!$B$4)),"")</f>
        <v>7.7197259464907075E-2</v>
      </c>
      <c r="F999" s="9">
        <f>IFERROR(IF(市价!F999="","",市价!F999/(INTERCEPT(市价!F$3:F999,市价!$B$3:$B999)+SLOPE(市价!F$3:F999,市价!$B$3:$B999)*市价!$B999)-1-IF(排名!F998=1,参数!$B$4)),"")</f>
        <v>-0.11808718443474042</v>
      </c>
      <c r="G999" s="9">
        <f>IFERROR(IF(市价!G999="","",市价!G999/(INTERCEPT(市价!G$3:G999,市价!$B$3:$B999)+SLOPE(市价!G$3:G999,市价!$B$3:$B999)*市价!$B999)-1-IF(排名!G998=1,参数!$B$4)),"")</f>
        <v>8.8376285987622039E-2</v>
      </c>
      <c r="H999" s="9">
        <f>IFERROR(IF(市价!H999="","",市价!H999/(INTERCEPT(市价!H$3:H999,市价!$B$3:$B999)+SLOPE(市价!H$3:H999,市价!$B$3:$B999)*市价!$B999)-1-IF(排名!H998=1,参数!$B$4)),"")</f>
        <v>-4.7097739951174389E-2</v>
      </c>
    </row>
    <row r="1000" spans="1:8" x14ac:dyDescent="0.15">
      <c r="A1000" s="6">
        <v>39861</v>
      </c>
      <c r="B1000" s="9">
        <f t="shared" si="15"/>
        <v>1.8734819767316871E-4</v>
      </c>
      <c r="C1000" s="9">
        <f>IFERROR(IF(市价!C1000="","",市价!C1000/(INTERCEPT(市价!C$3:C1000,市价!$B$3:$B1000)+SLOPE(市价!C$3:C1000,市价!$B$3:$B1000)*市价!$B1000)-1-IF(排名!C999=1,参数!$B$4)),"")</f>
        <v>-2.8468683484169643E-3</v>
      </c>
      <c r="D1000" s="9">
        <f>IFERROR(IF(市价!D1000="","",市价!D1000/(INTERCEPT(市价!D$3:D1000,市价!$B$3:$B1000)+SLOPE(市价!D$3:D1000,市价!$B$3:$B1000)*市价!$B1000)-1-IF(排名!D999=1,参数!$B$4)),"")</f>
        <v>-5.4346433470531252E-4</v>
      </c>
      <c r="E1000" s="9">
        <f>IFERROR(IF(市价!E1000="","",市价!E1000/(INTERCEPT(市价!E$3:E1000,市价!$B$3:$B1000)+SLOPE(市价!E$3:E1000,市价!$B$3:$B1000)*市价!$B1000)-1-IF(排名!E999=1,参数!$B$4)),"")</f>
        <v>6.9416512674947306E-2</v>
      </c>
      <c r="F1000" s="9">
        <f>IFERROR(IF(市价!F1000="","",市价!F1000/(INTERCEPT(市价!F$3:F1000,市价!$B$3:$B1000)+SLOPE(市价!F$3:F1000,市价!$B$3:$B1000)*市价!$B1000)-1-IF(排名!F999=1,参数!$B$4)),"")</f>
        <v>-0.12133259957187859</v>
      </c>
      <c r="G1000" s="9">
        <f>IFERROR(IF(市价!G1000="","",市价!G1000/(INTERCEPT(市价!G$3:G1000,市价!$B$3:$B1000)+SLOPE(市价!G$3:G1000,市价!$B$3:$B1000)*市价!$B1000)-1-IF(排名!G999=1,参数!$B$4)),"")</f>
        <v>9.2374945814762022E-2</v>
      </c>
      <c r="H1000" s="9">
        <f>IFERROR(IF(市价!H1000="","",市价!H1000/(INTERCEPT(市价!H$3:H1000,市价!$B$3:$B1000)+SLOPE(市价!H$3:H1000,市价!$B$3:$B1000)*市价!$B1000)-1-IF(排名!H999=1,参数!$B$4)),"")</f>
        <v>-3.5944437048669453E-2</v>
      </c>
    </row>
    <row r="1001" spans="1:8" x14ac:dyDescent="0.15">
      <c r="A1001" s="6">
        <v>39862</v>
      </c>
      <c r="B1001" s="9">
        <f t="shared" si="15"/>
        <v>3.022230872430439E-3</v>
      </c>
      <c r="C1001" s="9">
        <f>IFERROR(IF(市价!C1001="","",市价!C1001/(INTERCEPT(市价!C$3:C1001,市价!$B$3:$B1001)+SLOPE(市价!C$3:C1001,市价!$B$3:$B1001)*市价!$B1001)-1-IF(排名!C1000=1,参数!$B$4)),"")</f>
        <v>-1.1123567898805309E-3</v>
      </c>
      <c r="D1001" s="9">
        <f>IFERROR(IF(市价!D1001="","",市价!D1001/(INTERCEPT(市价!D$3:D1001,市价!$B$3:$B1001)+SLOPE(市价!D$3:D1001,市价!$B$3:$B1001)*市价!$B1001)-1-IF(排名!D1000=1,参数!$B$4)),"")</f>
        <v>6.3237117612762184E-3</v>
      </c>
      <c r="E1001" s="9">
        <f>IFERROR(IF(市价!E1001="","",市价!E1001/(INTERCEPT(市价!E$3:E1001,市价!$B$3:$B1001)+SLOPE(市价!E$3:E1001,市价!$B$3:$B1001)*市价!$B1001)-1-IF(排名!E1000=1,参数!$B$4)),"")</f>
        <v>5.5312571016020495E-2</v>
      </c>
      <c r="F1001" s="9">
        <f>IFERROR(IF(市价!F1001="","",市价!F1001/(INTERCEPT(市价!F$3:F1001,市价!$B$3:$B1001)+SLOPE(市价!F$3:F1001,市价!$B$3:$B1001)*市价!$B1001)-1-IF(排名!F1000=1,参数!$B$4)),"")</f>
        <v>-0.12830622506133083</v>
      </c>
      <c r="G1001" s="9">
        <f>IFERROR(IF(市价!G1001="","",市价!G1001/(INTERCEPT(市价!G$3:G1001,市价!$B$3:$B1001)+SLOPE(市价!G$3:G1001,市价!$B$3:$B1001)*市价!$B1001)-1-IF(排名!G1000=1,参数!$B$4)),"")</f>
        <v>9.5130961331523434E-2</v>
      </c>
      <c r="H1001" s="9">
        <f>IFERROR(IF(市价!H1001="","",市价!H1001/(INTERCEPT(市价!H$3:H1001,市价!$B$3:$B1001)+SLOPE(市价!H$3:H1001,市价!$B$3:$B1001)*市价!$B1001)-1-IF(排名!H1000=1,参数!$B$4)),"")</f>
        <v>-9.2152770230261583E-3</v>
      </c>
    </row>
    <row r="1002" spans="1:8" x14ac:dyDescent="0.15">
      <c r="A1002" s="6">
        <v>39863</v>
      </c>
      <c r="B1002" s="9">
        <f t="shared" si="15"/>
        <v>3.3642578720888459E-3</v>
      </c>
      <c r="C1002" s="9">
        <f>IFERROR(IF(市价!C1002="","",市价!C1002/(INTERCEPT(市价!C$3:C1002,市价!$B$3:$B1002)+SLOPE(市价!C$3:C1002,市价!$B$3:$B1002)*市价!$B1002)-1-IF(排名!C1001=1,参数!$B$4)),"")</f>
        <v>2.1061228313225211E-2</v>
      </c>
      <c r="D1002" s="9">
        <f>IFERROR(IF(市价!D1002="","",市价!D1002/(INTERCEPT(市价!D$3:D1002,市价!$B$3:$B1002)+SLOPE(市价!D$3:D1002,市价!$B$3:$B1002)*市价!$B1002)-1-IF(排名!D1001=1,参数!$B$4)),"")</f>
        <v>-2.6650186480130511E-3</v>
      </c>
      <c r="E1002" s="9">
        <f>IFERROR(IF(市价!E1002="","",市价!E1002/(INTERCEPT(市价!E$3:E1002,市价!$B$3:$B1002)+SLOPE(市价!E$3:E1002,市价!$B$3:$B1002)*市价!$B1002)-1-IF(排名!E1001=1,参数!$B$4)),"")</f>
        <v>5.5023201568408897E-2</v>
      </c>
      <c r="F1002" s="9">
        <f>IFERROR(IF(市价!F1002="","",市价!F1002/(INTERCEPT(市价!F$3:F1002,市价!$B$3:$B1002)+SLOPE(市价!F$3:F1002,市价!$B$3:$B1002)*市价!$B1002)-1-IF(排名!F1001=1,参数!$B$4)),"")</f>
        <v>-0.12622705055301253</v>
      </c>
      <c r="G1002" s="9">
        <f>IFERROR(IF(市价!G1002="","",市价!G1002/(INTERCEPT(市价!G$3:G1002,市价!$B$3:$B1002)+SLOPE(市价!G$3:G1002,市价!$B$3:$B1002)*市价!$B1002)-1-IF(排名!G1001=1,参数!$B$4)),"")</f>
        <v>8.7394916712397297E-2</v>
      </c>
      <c r="H1002" s="9">
        <f>IFERROR(IF(市价!H1002="","",市价!H1002/(INTERCEPT(市价!H$3:H1002,市价!$B$3:$B1002)+SLOPE(市价!H$3:H1002,市价!$B$3:$B1002)*市价!$B1002)-1-IF(排名!H1001=1,参数!$B$4)),"")</f>
        <v>-1.4401730160472748E-2</v>
      </c>
    </row>
    <row r="1003" spans="1:8" x14ac:dyDescent="0.15">
      <c r="A1003" s="6">
        <v>39864</v>
      </c>
      <c r="B1003" s="9">
        <f t="shared" si="15"/>
        <v>2.3764590675035744E-3</v>
      </c>
      <c r="C1003" s="9">
        <f>IFERROR(IF(市价!C1003="","",市价!C1003/(INTERCEPT(市价!C$3:C1003,市价!$B$3:$B1003)+SLOPE(市价!C$3:C1003,市价!$B$3:$B1003)*市价!$B1003)-1-IF(排名!C1002=1,参数!$B$4)),"")</f>
        <v>1.5539448566094904E-2</v>
      </c>
      <c r="D1003" s="9">
        <f>IFERROR(IF(市价!D1003="","",市价!D1003/(INTERCEPT(市价!D$3:D1003,市价!$B$3:$B1003)+SLOPE(市价!D$3:D1003,市价!$B$3:$B1003)*市价!$B1003)-1-IF(排名!D1002=1,参数!$B$4)),"")</f>
        <v>-8.4054088737176569E-3</v>
      </c>
      <c r="E1003" s="9">
        <f>IFERROR(IF(市价!E1003="","",市价!E1003/(INTERCEPT(市价!E$3:E1003,市价!$B$3:$B1003)+SLOPE(市价!E$3:E1003,市价!$B$3:$B1003)*市价!$B1003)-1-IF(排名!E1002=1,参数!$B$4)),"")</f>
        <v>5.2842085665797622E-2</v>
      </c>
      <c r="F1003" s="9">
        <f>IFERROR(IF(市价!F1003="","",市价!F1003/(INTERCEPT(市价!F$3:F1003,市价!$B$3:$B1003)+SLOPE(市价!F$3:F1003,市价!$B$3:$B1003)*市价!$B1003)-1-IF(排名!F1002=1,参数!$B$4)),"")</f>
        <v>-0.12360453493856816</v>
      </c>
      <c r="G1003" s="9">
        <f>IFERROR(IF(市价!G1003="","",市价!G1003/(INTERCEPT(市价!G$3:G1003,市价!$B$3:$B1003)+SLOPE(市价!G$3:G1003,市价!$B$3:$B1003)*市价!$B1003)-1-IF(排名!G1002=1,参数!$B$4)),"")</f>
        <v>9.4403493391677307E-2</v>
      </c>
      <c r="H1003" s="9">
        <f>IFERROR(IF(市价!H1003="","",市价!H1003/(INTERCEPT(市价!H$3:H1003,市价!$B$3:$B1003)+SLOPE(市价!H$3:H1003,市价!$B$3:$B1003)*市价!$B1003)-1-IF(排名!H1002=1,参数!$B$4)),"")</f>
        <v>-1.6516329406262575E-2</v>
      </c>
    </row>
    <row r="1004" spans="1:8" x14ac:dyDescent="0.15">
      <c r="A1004" s="6">
        <v>39867</v>
      </c>
      <c r="B1004" s="9">
        <f t="shared" si="15"/>
        <v>6.7681049683722871E-4</v>
      </c>
      <c r="C1004" s="9">
        <f>IFERROR(IF(市价!C1004="","",市价!C1004/(INTERCEPT(市价!C$3:C1004,市价!$B$3:$B1004)+SLOPE(市价!C$3:C1004,市价!$B$3:$B1004)*市价!$B1004)-1-IF(排名!C1003=1,参数!$B$4)),"")</f>
        <v>8.7237680889735714E-3</v>
      </c>
      <c r="D1004" s="9">
        <f>IFERROR(IF(市价!D1004="","",市价!D1004/(INTERCEPT(市价!D$3:D1004,市价!$B$3:$B1004)+SLOPE(市价!D$3:D1004,市价!$B$3:$B1004)*市价!$B1004)-1-IF(排名!D1003=1,参数!$B$4)),"")</f>
        <v>-1.2208049157101497E-2</v>
      </c>
      <c r="E1004" s="9">
        <f>IFERROR(IF(市价!E1004="","",市价!E1004/(INTERCEPT(市价!E$3:E1004,市价!$B$3:$B1004)+SLOPE(市价!E$3:E1004,市价!$B$3:$B1004)*市价!$B1004)-1-IF(排名!E1003=1,参数!$B$4)),"")</f>
        <v>4.9902180344533864E-2</v>
      </c>
      <c r="F1004" s="9">
        <f>IFERROR(IF(市价!F1004="","",市价!F1004/(INTERCEPT(市价!F$3:F1004,市价!$B$3:$B1004)+SLOPE(市价!F$3:F1004,市价!$B$3:$B1004)*市价!$B1004)-1-IF(排名!F1003=1,参数!$B$4)),"")</f>
        <v>-0.13722955977990192</v>
      </c>
      <c r="G1004" s="9">
        <f>IFERROR(IF(市价!G1004="","",市价!G1004/(INTERCEPT(市价!G$3:G1004,市价!$B$3:$B1004)+SLOPE(市价!G$3:G1004,市价!$B$3:$B1004)*市价!$B1004)-1-IF(排名!G1003=1,参数!$B$4)),"")</f>
        <v>0.13516827216238925</v>
      </c>
      <c r="H1004" s="9">
        <f>IFERROR(IF(市价!H1004="","",市价!H1004/(INTERCEPT(市价!H$3:H1004,市价!$B$3:$B1004)+SLOPE(市价!H$3:H1004,市价!$B$3:$B1004)*市价!$B1004)-1-IF(排名!H1003=1,参数!$B$4)),"")</f>
        <v>-4.0295748677869891E-2</v>
      </c>
    </row>
    <row r="1005" spans="1:8" x14ac:dyDescent="0.15">
      <c r="A1005" s="6">
        <v>39868</v>
      </c>
      <c r="B1005" s="9">
        <f t="shared" si="15"/>
        <v>3.9818136980191016E-3</v>
      </c>
      <c r="C1005" s="9">
        <f>IFERROR(IF(市价!C1005="","",市价!C1005/(INTERCEPT(市价!C$3:C1005,市价!$B$3:$B1005)+SLOPE(市价!C$3:C1005,市价!$B$3:$B1005)*市价!$B1005)-1-IF(排名!C1004=1,参数!$B$4)),"")</f>
        <v>2.6247693208282463E-2</v>
      </c>
      <c r="D1005" s="9">
        <f>IFERROR(IF(市价!D1005="","",市价!D1005/(INTERCEPT(市价!D$3:D1005,市价!$B$3:$B1005)+SLOPE(市价!D$3:D1005,市价!$B$3:$B1005)*市价!$B1005)-1-IF(排名!D1004=1,参数!$B$4)),"")</f>
        <v>-1.4163554275560264E-2</v>
      </c>
      <c r="E1005" s="9">
        <f>IFERROR(IF(市价!E1005="","",市价!E1005/(INTERCEPT(市价!E$3:E1005,市价!$B$3:$B1005)+SLOPE(市价!E$3:E1005,市价!$B$3:$B1005)*市价!$B1005)-1-IF(排名!E1004=1,参数!$B$4)),"")</f>
        <v>4.2689159527232734E-2</v>
      </c>
      <c r="F1005" s="9">
        <f>IFERROR(IF(市价!F1005="","",市价!F1005/(INTERCEPT(市价!F$3:F1005,市价!$B$3:$B1005)+SLOPE(市价!F$3:F1005,市价!$B$3:$B1005)*市价!$B1005)-1-IF(排名!F1004=1,参数!$B$4)),"")</f>
        <v>-0.14366378412762995</v>
      </c>
      <c r="G1005" s="9">
        <f>IFERROR(IF(市价!G1005="","",市价!G1005/(INTERCEPT(市价!G$3:G1005,市价!$B$3:$B1005)+SLOPE(市价!G$3:G1005,市价!$B$3:$B1005)*市价!$B1005)-1-IF(排名!G1004=1,参数!$B$4)),"")</f>
        <v>0.13479697963629689</v>
      </c>
      <c r="H1005" s="9">
        <f>IFERROR(IF(市价!H1005="","",市价!H1005/(INTERCEPT(市价!H$3:H1005,市价!$B$3:$B1005)+SLOPE(市价!H$3:H1005,市价!$B$3:$B1005)*市价!$B1005)-1-IF(排名!H1004=1,参数!$B$4)),"")</f>
        <v>-2.201561178050726E-2</v>
      </c>
    </row>
    <row r="1006" spans="1:8" x14ac:dyDescent="0.15">
      <c r="A1006" s="6">
        <v>39869</v>
      </c>
      <c r="B1006" s="9">
        <f t="shared" si="15"/>
        <v>2.1040724785217116E-3</v>
      </c>
      <c r="C1006" s="9">
        <f>IFERROR(IF(市价!C1006="","",市价!C1006/(INTERCEPT(市价!C$3:C1006,市价!$B$3:$B1006)+SLOPE(市价!C$3:C1006,市价!$B$3:$B1006)*市价!$B1006)-1-IF(排名!C1005=1,参数!$B$4)),"")</f>
        <v>1.7976623528393354E-2</v>
      </c>
      <c r="D1006" s="9">
        <f>IFERROR(IF(市价!D1006="","",市价!D1006/(INTERCEPT(市价!D$3:D1006,市价!$B$3:$B1006)+SLOPE(市价!D$3:D1006,市价!$B$3:$B1006)*市价!$B1006)-1-IF(排名!D1005=1,参数!$B$4)),"")</f>
        <v>-1.3250551222473983E-2</v>
      </c>
      <c r="E1006" s="9">
        <f>IFERROR(IF(市价!E1006="","",市价!E1006/(INTERCEPT(市价!E$3:E1006,市价!$B$3:$B1006)+SLOPE(市价!E$3:E1006,市价!$B$3:$B1006)*市价!$B1006)-1-IF(排名!E1005=1,参数!$B$4)),"")</f>
        <v>3.9919553908837946E-2</v>
      </c>
      <c r="F1006" s="9">
        <f>IFERROR(IF(市价!F1006="","",市价!F1006/(INTERCEPT(市价!F$3:F1006,市价!$B$3:$B1006)+SLOPE(市价!F$3:F1006,市价!$B$3:$B1006)*市价!$B1006)-1-IF(排名!F1005=1,参数!$B$4)),"")</f>
        <v>-0.14605099489108389</v>
      </c>
      <c r="G1006" s="9">
        <f>IFERROR(IF(市价!G1006="","",市价!G1006/(INTERCEPT(市价!G$3:G1006,市价!$B$3:$B1006)+SLOPE(市价!G$3:G1006,市价!$B$3:$B1006)*市价!$B1006)-1-IF(排名!G1005=1,参数!$B$4)),"")</f>
        <v>0.15299595953672918</v>
      </c>
      <c r="H1006" s="9">
        <f>IFERROR(IF(市价!H1006="","",市价!H1006/(INTERCEPT(市价!H$3:H1006,市价!$B$3:$B1006)+SLOPE(市价!H$3:H1006,市价!$B$3:$B1006)*市价!$B1006)-1-IF(排名!H1005=1,参数!$B$4)),"")</f>
        <v>-3.8966155989272333E-2</v>
      </c>
    </row>
    <row r="1007" spans="1:8" x14ac:dyDescent="0.15">
      <c r="A1007" s="6">
        <v>39870</v>
      </c>
      <c r="B1007" s="9">
        <f t="shared" si="15"/>
        <v>3.730342985000315E-3</v>
      </c>
      <c r="C1007" s="9">
        <f>IFERROR(IF(市价!C1007="","",市价!C1007/(INTERCEPT(市价!C$3:C1007,市价!$B$3:$B1007)+SLOPE(市价!C$3:C1007,市价!$B$3:$B1007)*市价!$B1007)-1-IF(排名!C1006=1,参数!$B$4)),"")</f>
        <v>3.1212207158581862E-2</v>
      </c>
      <c r="D1007" s="9">
        <f>IFERROR(IF(市价!D1007="","",市价!D1007/(INTERCEPT(市价!D$3:D1007,市价!$B$3:$B1007)+SLOPE(市价!D$3:D1007,市价!$B$3:$B1007)*市价!$B1007)-1-IF(排名!D1006=1,参数!$B$4)),"")</f>
        <v>2.4475460786334446E-2</v>
      </c>
      <c r="E1007" s="9">
        <f>IFERROR(IF(市价!E1007="","",市价!E1007/(INTERCEPT(市价!E$3:E1007,市价!$B$3:$B1007)+SLOPE(市价!E$3:E1007,市价!$B$3:$B1007)*市价!$B1007)-1-IF(排名!E1006=1,参数!$B$4)),"")</f>
        <v>2.4594263573117559E-2</v>
      </c>
      <c r="F1007" s="9">
        <f>IFERROR(IF(市价!F1007="","",市价!F1007/(INTERCEPT(市价!F$3:F1007,市价!$B$3:$B1007)+SLOPE(市价!F$3:F1007,市价!$B$3:$B1007)*市价!$B1007)-1-IF(排名!F1006=1,参数!$B$4)),"")</f>
        <v>-0.15858760185002888</v>
      </c>
      <c r="G1007" s="9">
        <f>IFERROR(IF(市价!G1007="","",市价!G1007/(INTERCEPT(市价!G$3:G1007,市价!$B$3:$B1007)+SLOPE(市价!G$3:G1007,市价!$B$3:$B1007)*市价!$B1007)-1-IF(排名!G1006=1,参数!$B$4)),"")</f>
        <v>0.13953664239962782</v>
      </c>
      <c r="H1007" s="9">
        <f>IFERROR(IF(市价!H1007="","",市价!H1007/(INTERCEPT(市价!H$3:H1007,市价!$B$3:$B1007)+SLOPE(市价!H$3:H1007,市价!$B$3:$B1007)*市价!$B1007)-1-IF(排名!H1006=1,参数!$B$4)),"")</f>
        <v>-3.884891415763092E-2</v>
      </c>
    </row>
    <row r="1008" spans="1:8" x14ac:dyDescent="0.15">
      <c r="A1008" s="6">
        <v>39871</v>
      </c>
      <c r="B1008" s="9">
        <f t="shared" si="15"/>
        <v>2.8990969500906211E-3</v>
      </c>
      <c r="C1008" s="9">
        <f>IFERROR(IF(市价!C1008="","",市价!C1008/(INTERCEPT(市价!C$3:C1008,市价!$B$3:$B1008)+SLOPE(市价!C$3:C1008,市价!$B$3:$B1008)*市价!$B1008)-1-IF(排名!C1007=1,参数!$B$4)),"")</f>
        <v>1.5805743978370757E-2</v>
      </c>
      <c r="D1008" s="9">
        <f>IFERROR(IF(市价!D1008="","",市价!D1008/(INTERCEPT(市价!D$3:D1008,市价!$B$3:$B1008)+SLOPE(市价!D$3:D1008,市价!$B$3:$B1008)*市价!$B1008)-1-IF(排名!D1007=1,参数!$B$4)),"")</f>
        <v>3.1443383016837467E-2</v>
      </c>
      <c r="E1008" s="9">
        <f>IFERROR(IF(市价!E1008="","",市价!E1008/(INTERCEPT(市价!E$3:E1008,市价!$B$3:$B1008)+SLOPE(市价!E$3:E1008,市价!$B$3:$B1008)*市价!$B1008)-1-IF(排名!E1007=1,参数!$B$4)),"")</f>
        <v>4.7575854497449166E-2</v>
      </c>
      <c r="F1008" s="9">
        <f>IFERROR(IF(市价!F1008="","",市价!F1008/(INTERCEPT(市价!F$3:F1008,市价!$B$3:$B1008)+SLOPE(市价!F$3:F1008,市价!$B$3:$B1008)*市价!$B1008)-1-IF(排名!F1007=1,参数!$B$4)),"")</f>
        <v>-0.16710126204590717</v>
      </c>
      <c r="G1008" s="9">
        <f>IFERROR(IF(市价!G1008="","",市价!G1008/(INTERCEPT(市价!G$3:G1008,市价!$B$3:$B1008)+SLOPE(市价!G$3:G1008,市价!$B$3:$B1008)*市价!$B1008)-1-IF(排名!G1007=1,参数!$B$4)),"")</f>
        <v>0.15149156305373479</v>
      </c>
      <c r="H1008" s="9">
        <f>IFERROR(IF(市价!H1008="","",市价!H1008/(INTERCEPT(市价!H$3:H1008,市价!$B$3:$B1008)+SLOPE(市价!H$3:H1008,市价!$B$3:$B1008)*市价!$B1008)-1-IF(排名!H1007=1,参数!$B$4)),"")</f>
        <v>-6.1820700799941286E-2</v>
      </c>
    </row>
    <row r="1009" spans="1:8" x14ac:dyDescent="0.15">
      <c r="A1009" s="6">
        <v>39874</v>
      </c>
      <c r="B1009" s="9">
        <f t="shared" si="15"/>
        <v>3.0342135627229455E-3</v>
      </c>
      <c r="C1009" s="9">
        <f>IFERROR(IF(市价!C1009="","",市价!C1009/(INTERCEPT(市价!C$3:C1009,市价!$B$3:$B1009)+SLOPE(市价!C$3:C1009,市价!$B$3:$B1009)*市价!$B1009)-1-IF(排名!C1008=1,参数!$B$4)),"")</f>
        <v>1.3568827360028957E-2</v>
      </c>
      <c r="D1009" s="9">
        <f>IFERROR(IF(市价!D1009="","",市价!D1009/(INTERCEPT(市价!D$3:D1009,市价!$B$3:$B1009)+SLOPE(市价!D$3:D1009,市价!$B$3:$B1009)*市价!$B1009)-1-IF(排名!D1008=1,参数!$B$4)),"")</f>
        <v>4.0009487815584333E-2</v>
      </c>
      <c r="E1009" s="9">
        <f>IFERROR(IF(市价!E1009="","",市价!E1009/(INTERCEPT(市价!E$3:E1009,市价!$B$3:$B1009)+SLOPE(市价!E$3:E1009,市价!$B$3:$B1009)*市价!$B1009)-1-IF(排名!E1008=1,参数!$B$4)),"")</f>
        <v>5.9592773812344735E-2</v>
      </c>
      <c r="F1009" s="9">
        <f>IFERROR(IF(市价!F1009="","",市价!F1009/(INTERCEPT(市价!F$3:F1009,市价!$B$3:$B1009)+SLOPE(市价!F$3:F1009,市价!$B$3:$B1009)*市价!$B1009)-1-IF(排名!F1008=1,参数!$B$4)),"")</f>
        <v>-0.159211792390242</v>
      </c>
      <c r="G1009" s="9">
        <f>IFERROR(IF(市价!G1009="","",市价!G1009/(INTERCEPT(市价!G$3:G1009,市价!$B$3:$B1009)+SLOPE(市价!G$3:G1009,市价!$B$3:$B1009)*市价!$B1009)-1-IF(排名!G1008=1,参数!$B$4)),"")</f>
        <v>0.12175191424501564</v>
      </c>
      <c r="H1009" s="9">
        <f>IFERROR(IF(市价!H1009="","",市价!H1009/(INTERCEPT(市价!H$3:H1009,市价!$B$3:$B1009)+SLOPE(市价!H$3:H1009,市价!$B$3:$B1009)*市价!$B1009)-1-IF(排名!H1008=1,参数!$B$4)),"")</f>
        <v>-5.750592946639399E-2</v>
      </c>
    </row>
    <row r="1010" spans="1:8" x14ac:dyDescent="0.15">
      <c r="A1010" s="6">
        <v>39875</v>
      </c>
      <c r="B1010" s="9">
        <f t="shared" si="15"/>
        <v>4.1039752326033586E-3</v>
      </c>
      <c r="C1010" s="9">
        <f>IFERROR(IF(市价!C1010="","",市价!C1010/(INTERCEPT(市价!C$3:C1010,市价!$B$3:$B1010)+SLOPE(市价!C$3:C1010,市价!$B$3:$B1010)*市价!$B1010)-1-IF(排名!C1009=1,参数!$B$4)),"")</f>
        <v>1.0121773870775952E-2</v>
      </c>
      <c r="D1010" s="9">
        <f>IFERROR(IF(市价!D1010="","",市价!D1010/(INTERCEPT(市价!D$3:D1010,市价!$B$3:$B1010)+SLOPE(市价!D$3:D1010,市价!$B$3:$B1010)*市价!$B1010)-1-IF(排名!D1009=1,参数!$B$4)),"")</f>
        <v>2.6439776351270705E-2</v>
      </c>
      <c r="E1010" s="9">
        <f>IFERROR(IF(市价!E1010="","",市价!E1010/(INTERCEPT(市价!E$3:E1010,市价!$B$3:$B1010)+SLOPE(市价!E$3:E1010,市价!$B$3:$B1010)*市价!$B1010)-1-IF(排名!E1009=1,参数!$B$4)),"")</f>
        <v>9.24480652716968E-2</v>
      </c>
      <c r="F1010" s="9">
        <f>IFERROR(IF(市价!F1010="","",市价!F1010/(INTERCEPT(市价!F$3:F1010,市价!$B$3:$B1010)+SLOPE(市价!F$3:F1010,市价!$B$3:$B1010)*市价!$B1010)-1-IF(排名!F1009=1,参数!$B$4)),"")</f>
        <v>-0.15186569516750817</v>
      </c>
      <c r="G1010" s="9">
        <f>IFERROR(IF(市价!G1010="","",市价!G1010/(INTERCEPT(市价!G$3:G1010,市价!$B$3:$B1010)+SLOPE(市价!G$3:G1010,市价!$B$3:$B1010)*市价!$B1010)-1-IF(排名!G1009=1,参数!$B$4)),"")</f>
        <v>9.986549524491517E-2</v>
      </c>
      <c r="H1010" s="9">
        <f>IFERROR(IF(市价!H1010="","",市价!H1010/(INTERCEPT(市价!H$3:H1010,市价!$B$3:$B1010)+SLOPE(市价!H$3:H1010,市价!$B$3:$B1010)*市价!$B1010)-1-IF(排名!H1009=1,参数!$B$4)),"")</f>
        <v>-5.2385564175530308E-2</v>
      </c>
    </row>
    <row r="1011" spans="1:8" x14ac:dyDescent="0.15">
      <c r="A1011" s="6">
        <v>39876</v>
      </c>
      <c r="B1011" s="9">
        <f t="shared" si="15"/>
        <v>1.9235514310487109E-4</v>
      </c>
      <c r="C1011" s="9">
        <f>IFERROR(IF(市价!C1011="","",市价!C1011/(INTERCEPT(市价!C$3:C1011,市价!$B$3:$B1011)+SLOPE(市价!C$3:C1011,市价!$B$3:$B1011)*市价!$B1011)-1-IF(排名!C1010=1,参数!$B$4)),"")</f>
        <v>-1.7817468450077034E-2</v>
      </c>
      <c r="D1011" s="9">
        <f>IFERROR(IF(市价!D1011="","",市价!D1011/(INTERCEPT(市价!D$3:D1011,市价!$B$3:$B1011)+SLOPE(市价!D$3:D1011,市价!$B$3:$B1011)*市价!$B1011)-1-IF(排名!D1010=1,参数!$B$4)),"")</f>
        <v>3.8217339266287675E-2</v>
      </c>
      <c r="E1011" s="9">
        <f>IFERROR(IF(市价!E1011="","",市价!E1011/(INTERCEPT(市价!E$3:E1011,市价!$B$3:$B1011)+SLOPE(市价!E$3:E1011,市价!$B$3:$B1011)*市价!$B1011)-1-IF(排名!E1010=1,参数!$B$4)),"")</f>
        <v>9.6072264259956963E-2</v>
      </c>
      <c r="F1011" s="9">
        <f>IFERROR(IF(市价!F1011="","",市价!F1011/(INTERCEPT(市价!F$3:F1011,市价!$B$3:$B1011)+SLOPE(市价!F$3:F1011,市价!$B$3:$B1011)*市价!$B1011)-1-IF(排名!F1010=1,参数!$B$4)),"")</f>
        <v>-0.15851479836450236</v>
      </c>
      <c r="G1011" s="9">
        <f>IFERROR(IF(市价!G1011="","",市价!G1011/(INTERCEPT(市价!G$3:G1011,市价!$B$3:$B1011)+SLOPE(市价!G$3:G1011,市价!$B$3:$B1011)*市价!$B1011)-1-IF(排名!G1010=1,参数!$B$4)),"")</f>
        <v>0.12024569626587467</v>
      </c>
      <c r="H1011" s="9">
        <f>IFERROR(IF(市价!H1011="","",市价!H1011/(INTERCEPT(市价!H$3:H1011,市价!$B$3:$B1011)+SLOPE(市价!H$3:H1011,市价!$B$3:$B1011)*市价!$B1011)-1-IF(排名!H1010=1,参数!$B$4)),"")</f>
        <v>-7.7048902118910689E-2</v>
      </c>
    </row>
    <row r="1012" spans="1:8" x14ac:dyDescent="0.15">
      <c r="A1012" s="6">
        <v>39877</v>
      </c>
      <c r="B1012" s="9">
        <f t="shared" si="15"/>
        <v>-3.199347508738154E-4</v>
      </c>
      <c r="C1012" s="9">
        <f>IFERROR(IF(市价!C1012="","",市价!C1012/(INTERCEPT(市价!C$3:C1012,市价!$B$3:$B1012)+SLOPE(市价!C$3:C1012,市价!$B$3:$B1012)*市价!$B1012)-1-IF(排名!C1011=1,参数!$B$4)),"")</f>
        <v>-1.5891511009090697E-2</v>
      </c>
      <c r="D1012" s="9">
        <f>IFERROR(IF(市价!D1012="","",市价!D1012/(INTERCEPT(市价!D$3:D1012,市价!$B$3:$B1012)+SLOPE(市价!D$3:D1012,市价!$B$3:$B1012)*市价!$B1012)-1-IF(排名!D1011=1,参数!$B$4)),"")</f>
        <v>3.7522218498043269E-2</v>
      </c>
      <c r="E1012" s="9">
        <f>IFERROR(IF(市价!E1012="","",市价!E1012/(INTERCEPT(市价!E$3:E1012,市价!$B$3:$B1012)+SLOPE(市价!E$3:E1012,市价!$B$3:$B1012)*市价!$B1012)-1-IF(排名!E1011=1,参数!$B$4)),"")</f>
        <v>9.4122215353519056E-2</v>
      </c>
      <c r="F1012" s="9">
        <f>IFERROR(IF(市价!F1012="","",市价!F1012/(INTERCEPT(市价!F$3:F1012,市价!$B$3:$B1012)+SLOPE(市价!F$3:F1012,市价!$B$3:$B1012)*市价!$B1012)-1-IF(排名!F1011=1,参数!$B$4)),"")</f>
        <v>-0.16790587419824701</v>
      </c>
      <c r="G1012" s="9">
        <f>IFERROR(IF(市价!G1012="","",市价!G1012/(INTERCEPT(市价!G$3:G1012,市价!$B$3:$B1012)+SLOPE(市价!G$3:G1012,市价!$B$3:$B1012)*市价!$B1012)-1-IF(排名!G1011=1,参数!$B$4)),"")</f>
        <v>0.14795911998389766</v>
      </c>
      <c r="H1012" s="9">
        <f>IFERROR(IF(市价!H1012="","",市价!H1012/(INTERCEPT(市价!H$3:H1012,市价!$B$3:$B1012)+SLOPE(市价!H$3:H1012,市价!$B$3:$B1012)*市价!$B1012)-1-IF(排名!H1011=1,参数!$B$4)),"")</f>
        <v>-9.7725777133365166E-2</v>
      </c>
    </row>
    <row r="1013" spans="1:8" x14ac:dyDescent="0.15">
      <c r="A1013" s="6">
        <v>39878</v>
      </c>
      <c r="B1013" s="9">
        <f t="shared" si="15"/>
        <v>-1.8240885101075224E-4</v>
      </c>
      <c r="C1013" s="9">
        <f>IFERROR(IF(市价!C1013="","",市价!C1013/(INTERCEPT(市价!C$3:C1013,市价!$B$3:$B1013)+SLOPE(市价!C$3:C1013,市价!$B$3:$B1013)*市价!$B1013)-1-IF(排名!C1012=1,参数!$B$4)),"")</f>
        <v>-9.4629934929156834E-3</v>
      </c>
      <c r="D1013" s="9">
        <f>IFERROR(IF(市价!D1013="","",市价!D1013/(INTERCEPT(市价!D$3:D1013,市价!$B$3:$B1013)+SLOPE(市价!D$3:D1013,市价!$B$3:$B1013)*市价!$B1013)-1-IF(排名!D1012=1,参数!$B$4)),"")</f>
        <v>5.4311234865207059E-2</v>
      </c>
      <c r="E1013" s="9">
        <f>IFERROR(IF(市价!E1013="","",市价!E1013/(INTERCEPT(市价!E$3:E1013,市价!$B$3:$B1013)+SLOPE(市价!E$3:E1013,市价!$B$3:$B1013)*市价!$B1013)-1-IF(排名!E1012=1,参数!$B$4)),"")</f>
        <v>7.2011900333262879E-2</v>
      </c>
      <c r="F1013" s="9">
        <f>IFERROR(IF(市价!F1013="","",市价!F1013/(INTERCEPT(市价!F$3:F1013,市价!$B$3:$B1013)+SLOPE(市价!F$3:F1013,市价!$B$3:$B1013)*市价!$B1013)-1-IF(排名!F1012=1,参数!$B$4)),"")</f>
        <v>-0.18331721507069312</v>
      </c>
      <c r="G1013" s="9">
        <f>IFERROR(IF(市价!G1013="","",市价!G1013/(INTERCEPT(市价!G$3:G1013,市价!$B$3:$B1013)+SLOPE(市价!G$3:G1013,市价!$B$3:$B1013)*市价!$B1013)-1-IF(排名!G1012=1,参数!$B$4)),"")</f>
        <v>0.14753926675548379</v>
      </c>
      <c r="H1013" s="9">
        <f>IFERROR(IF(市价!H1013="","",市价!H1013/(INTERCEPT(市价!H$3:H1013,市价!$B$3:$B1013)+SLOPE(市价!H$3:H1013,市价!$B$3:$B1013)*市价!$B1013)-1-IF(排名!H1012=1,参数!$B$4)),"")</f>
        <v>-8.2176646496409433E-2</v>
      </c>
    </row>
    <row r="1014" spans="1:8" x14ac:dyDescent="0.15">
      <c r="A1014" s="6">
        <v>39881</v>
      </c>
      <c r="B1014" s="9">
        <f t="shared" si="15"/>
        <v>4.7836462041242939E-4</v>
      </c>
      <c r="C1014" s="9">
        <f>IFERROR(IF(市价!C1014="","",市价!C1014/(INTERCEPT(市价!C$3:C1014,市价!$B$3:$B1014)+SLOPE(市价!C$3:C1014,市价!$B$3:$B1014)*市价!$B1014)-1-IF(排名!C1013=1,参数!$B$4)),"")</f>
        <v>6.3688245506177132E-4</v>
      </c>
      <c r="D1014" s="9">
        <f>IFERROR(IF(市价!D1014="","",市价!D1014/(INTERCEPT(市价!D$3:D1014,市价!$B$3:$B1014)+SLOPE(市价!D$3:D1014,市价!$B$3:$B1014)*市价!$B1014)-1-IF(排名!D1013=1,参数!$B$4)),"")</f>
        <v>4.1651834751831762E-2</v>
      </c>
      <c r="E1014" s="9">
        <f>IFERROR(IF(市价!E1014="","",市价!E1014/(INTERCEPT(市价!E$3:E1014,市价!$B$3:$B1014)+SLOPE(市价!E$3:E1014,市价!$B$3:$B1014)*市价!$B1014)-1-IF(排名!E1013=1,参数!$B$4)),"")</f>
        <v>6.0624182822518913E-2</v>
      </c>
      <c r="F1014" s="9">
        <f>IFERROR(IF(市价!F1014="","",市价!F1014/(INTERCEPT(市价!F$3:F1014,市价!$B$3:$B1014)+SLOPE(市价!F$3:F1014,市价!$B$3:$B1014)*市价!$B1014)-1-IF(排名!F1013=1,参数!$B$4)),"")</f>
        <v>-0.17384574942069589</v>
      </c>
      <c r="G1014" s="9">
        <f>IFERROR(IF(市价!G1014="","",市价!G1014/(INTERCEPT(市价!G$3:G1014,市价!$B$3:$B1014)+SLOPE(市价!G$3:G1014,市价!$B$3:$B1014)*市价!$B1014)-1-IF(排名!G1013=1,参数!$B$4)),"")</f>
        <v>0.1345743647335409</v>
      </c>
      <c r="H1014" s="9">
        <f>IFERROR(IF(市价!H1014="","",市价!H1014/(INTERCEPT(市价!H$3:H1014,市价!$B$3:$B1014)+SLOPE(市价!H$3:H1014,市价!$B$3:$B1014)*市价!$B1014)-1-IF(排名!H1013=1,参数!$B$4)),"")</f>
        <v>-6.0771327619782878E-2</v>
      </c>
    </row>
    <row r="1015" spans="1:8" x14ac:dyDescent="0.15">
      <c r="A1015" s="6">
        <v>39882</v>
      </c>
      <c r="B1015" s="9">
        <f t="shared" si="15"/>
        <v>-1.5996769376727207E-4</v>
      </c>
      <c r="C1015" s="9">
        <f>IFERROR(IF(市价!C1015="","",市价!C1015/(INTERCEPT(市价!C$3:C1015,市价!$B$3:$B1015)+SLOPE(市价!C$3:C1015,市价!$B$3:$B1015)*市价!$B1015)-1-IF(排名!C1014=1,参数!$B$4)),"")</f>
        <v>-1.0855520540264951E-2</v>
      </c>
      <c r="D1015" s="9">
        <f>IFERROR(IF(市价!D1015="","",市价!D1015/(INTERCEPT(市价!D$3:D1015,市价!$B$3:$B1015)+SLOPE(市价!D$3:D1015,市价!$B$3:$B1015)*市价!$B1015)-1-IF(排名!D1014=1,参数!$B$4)),"")</f>
        <v>4.851388355472519E-2</v>
      </c>
      <c r="E1015" s="9">
        <f>IFERROR(IF(市价!E1015="","",市价!E1015/(INTERCEPT(市价!E$3:E1015,市价!$B$3:$B1015)+SLOPE(市价!E$3:E1015,市价!$B$3:$B1015)*市价!$B1015)-1-IF(排名!E1014=1,参数!$B$4)),"")</f>
        <v>5.3754902931425042E-2</v>
      </c>
      <c r="F1015" s="9">
        <f>IFERROR(IF(市价!F1015="","",市价!F1015/(INTERCEPT(市价!F$3:F1015,市价!$B$3:$B1015)+SLOPE(市价!F$3:F1015,市价!$B$3:$B1015)*市价!$B1015)-1-IF(排名!F1014=1,参数!$B$4)),"")</f>
        <v>-0.17798391108226211</v>
      </c>
      <c r="G1015" s="9">
        <f>IFERROR(IF(市价!G1015="","",市价!G1015/(INTERCEPT(市价!G$3:G1015,市价!$B$3:$B1015)+SLOPE(市价!G$3:G1015,市价!$B$3:$B1015)*市价!$B1015)-1-IF(排名!G1014=1,参数!$B$4)),"")</f>
        <v>0.1412673422394799</v>
      </c>
      <c r="H1015" s="9">
        <f>IFERROR(IF(市价!H1015="","",市价!H1015/(INTERCEPT(市价!H$3:H1015,市价!$B$3:$B1015)+SLOPE(市价!H$3:H1015,市价!$B$3:$B1015)*市价!$B1015)-1-IF(排名!H1014=1,参数!$B$4)),"")</f>
        <v>-5.5656503265706703E-2</v>
      </c>
    </row>
    <row r="1016" spans="1:8" x14ac:dyDescent="0.15">
      <c r="A1016" s="6">
        <v>39883</v>
      </c>
      <c r="B1016" s="9">
        <f t="shared" si="15"/>
        <v>3.5830951548202372E-2</v>
      </c>
      <c r="C1016" s="9">
        <f>IFERROR(IF(市价!C1016="","",市价!C1016/(INTERCEPT(市价!C$3:C1016,市价!$B$3:$B1016)+SLOPE(市价!C$3:C1016,市价!$B$3:$B1016)*市价!$B1016)-1-IF(排名!C1015=1,参数!$B$4)),"")</f>
        <v>-1.1598191162293103E-2</v>
      </c>
      <c r="D1016" s="9">
        <f>IFERROR(IF(市价!D1016="","",市价!D1016/(INTERCEPT(市价!D$3:D1016,市价!$B$3:$B1016)+SLOPE(市价!D$3:D1016,市价!$B$3:$B1016)*市价!$B1016)-1-IF(排名!D1015=1,参数!$B$4)),"")</f>
        <v>4.6557558405789345E-2</v>
      </c>
      <c r="E1016" s="9">
        <f>IFERROR(IF(市价!E1016="","",市价!E1016/(INTERCEPT(市价!E$3:E1016,市价!$B$3:$B1016)+SLOPE(市价!E$3:E1016,市价!$B$3:$B1016)*市价!$B1016)-1-IF(排名!E1015=1,参数!$B$4)),"")</f>
        <v>4.4229255464529604E-2</v>
      </c>
      <c r="F1016" s="9" t="str">
        <f>IFERROR(IF(市价!F1016="","",市价!F1016/(INTERCEPT(市价!F$3:F1016,市价!$B$3:$B1016)+SLOPE(市价!F$3:F1016,市价!$B$3:$B1016)*市价!$B1016)-1-IF(排名!F1015=1,参数!$B$4)),"")</f>
        <v/>
      </c>
      <c r="G1016" s="9">
        <f>IFERROR(IF(市价!G1016="","",市价!G1016/(INTERCEPT(市价!G$3:G1016,市价!$B$3:$B1016)+SLOPE(市价!G$3:G1016,市价!$B$3:$B1016)*市价!$B1016)-1-IF(排名!G1015=1,参数!$B$4)),"")</f>
        <v>0.12886788342918654</v>
      </c>
      <c r="H1016" s="9">
        <f>IFERROR(IF(市价!H1016="","",市价!H1016/(INTERCEPT(市价!H$3:H1016,市价!$B$3:$B1016)+SLOPE(市价!H$3:H1016,市价!$B$3:$B1016)*市价!$B1016)-1-IF(排名!H1015=1,参数!$B$4)),"")</f>
        <v>-2.8901748396200522E-2</v>
      </c>
    </row>
    <row r="1017" spans="1:8" x14ac:dyDescent="0.15">
      <c r="A1017" s="6">
        <v>39884</v>
      </c>
      <c r="B1017" s="9">
        <f t="shared" si="15"/>
        <v>1.274656549296908E-3</v>
      </c>
      <c r="C1017" s="9">
        <f>IFERROR(IF(市价!C1017="","",市价!C1017/(INTERCEPT(市价!C$3:C1017,市价!$B$3:$B1017)+SLOPE(市价!C$3:C1017,市价!$B$3:$B1017)*市价!$B1017)-1-IF(排名!C1016=1,参数!$B$4)),"")</f>
        <v>-3.5204812903455451E-3</v>
      </c>
      <c r="D1017" s="9">
        <f>IFERROR(IF(市价!D1017="","",市价!D1017/(INTERCEPT(市价!D$3:D1017,市价!$B$3:$B1017)+SLOPE(市价!D$3:D1017,市价!$B$3:$B1017)*市价!$B1017)-1-IF(排名!D1016=1,参数!$B$4)),"")</f>
        <v>4.2454074780191586E-2</v>
      </c>
      <c r="E1017" s="9">
        <f>IFERROR(IF(市价!E1017="","",市价!E1017/(INTERCEPT(市价!E$3:E1017,市价!$B$3:$B1017)+SLOPE(市价!E$3:E1017,市价!$B$3:$B1017)*市价!$B1017)-1-IF(排名!E1016=1,参数!$B$4)),"")</f>
        <v>3.1042269857232574E-2</v>
      </c>
      <c r="F1017" s="9">
        <f>IFERROR(IF(市价!F1017="","",市价!F1017/(INTERCEPT(市价!F$3:F1017,市价!$B$3:$B1017)+SLOPE(市价!F$3:F1017,市价!$B$3:$B1017)*市价!$B1017)-1-IF(排名!F1016=1,参数!$B$4)),"")</f>
        <v>-0.1745891780792348</v>
      </c>
      <c r="G1017" s="9">
        <f>IFERROR(IF(市价!G1017="","",市价!G1017/(INTERCEPT(市价!G$3:G1017,市价!$B$3:$B1017)+SLOPE(市价!G$3:G1017,市价!$B$3:$B1017)*市价!$B1017)-1-IF(排名!G1016=1,参数!$B$4)),"")</f>
        <v>0.12737717422005623</v>
      </c>
      <c r="H1017" s="9">
        <f>IFERROR(IF(市价!H1017="","",市价!H1017/(INTERCEPT(市价!H$3:H1017,市价!$B$3:$B1017)+SLOPE(市价!H$3:H1017,市价!$B$3:$B1017)*市价!$B1017)-1-IF(排名!H1016=1,参数!$B$4)),"")</f>
        <v>-1.5115920192118604E-2</v>
      </c>
    </row>
    <row r="1018" spans="1:8" x14ac:dyDescent="0.15">
      <c r="A1018" s="6">
        <v>39885</v>
      </c>
      <c r="B1018" s="9">
        <f t="shared" si="15"/>
        <v>1.2703640995010378E-3</v>
      </c>
      <c r="C1018" s="9">
        <f>IFERROR(IF(市价!C1018="","",市价!C1018/(INTERCEPT(市价!C$3:C1018,市价!$B$3:$B1018)+SLOPE(市价!C$3:C1018,市价!$B$3:$B1018)*市价!$B1018)-1-IF(排名!C1017=1,参数!$B$4)),"")</f>
        <v>-7.8328729083321225E-3</v>
      </c>
      <c r="D1018" s="9">
        <f>IFERROR(IF(市价!D1018="","",市价!D1018/(INTERCEPT(市价!D$3:D1018,市价!$B$3:$B1018)+SLOPE(市价!D$3:D1018,市价!$B$3:$B1018)*市价!$B1018)-1-IF(排名!D1017=1,参数!$B$4)),"")</f>
        <v>4.6754307015326457E-2</v>
      </c>
      <c r="E1018" s="9">
        <f>IFERROR(IF(市价!E1018="","",市价!E1018/(INTERCEPT(市价!E$3:E1018,市价!$B$3:$B1018)+SLOPE(市价!E$3:E1018,市价!$B$3:$B1018)*市价!$B1018)-1-IF(排名!E1017=1,参数!$B$4)),"")</f>
        <v>3.1924731782192239E-2</v>
      </c>
      <c r="F1018" s="9">
        <f>IFERROR(IF(市价!F1018="","",市价!F1018/(INTERCEPT(市价!F$3:F1018,市价!$B$3:$B1018)+SLOPE(市价!F$3:F1018,市价!$B$3:$B1018)*市价!$B1018)-1-IF(排名!F1017=1,参数!$B$4)),"")</f>
        <v>-0.17848131428311567</v>
      </c>
      <c r="G1018" s="9">
        <f>IFERROR(IF(市价!G1018="","",市价!G1018/(INTERCEPT(市价!G$3:G1018,市价!$B$3:$B1018)+SLOPE(市价!G$3:G1018,市价!$B$3:$B1018)*市价!$B1018)-1-IF(排名!G1017=1,参数!$B$4)),"")</f>
        <v>0.11902114559461574</v>
      </c>
      <c r="H1018" s="9">
        <f>IFERROR(IF(市价!H1018="","",市价!H1018/(INTERCEPT(市价!H$3:H1018,市价!$B$3:$B1018)+SLOPE(市价!H$3:H1018,市价!$B$3:$B1018)*市价!$B1018)-1-IF(排名!H1017=1,参数!$B$4)),"")</f>
        <v>-3.7638126036804165E-3</v>
      </c>
    </row>
    <row r="1019" spans="1:8" x14ac:dyDescent="0.15">
      <c r="A1019" s="6">
        <v>39888</v>
      </c>
      <c r="B1019" s="9">
        <f t="shared" si="15"/>
        <v>-1.3991217325436123E-4</v>
      </c>
      <c r="C1019" s="9">
        <f>IFERROR(IF(市价!C1019="","",市价!C1019/(INTERCEPT(市价!C$3:C1019,市价!$B$3:$B1019)+SLOPE(市价!C$3:C1019,市价!$B$3:$B1019)*市价!$B1019)-1-IF(排名!C1018=1,参数!$B$4)),"")</f>
        <v>-2.4113541825518503E-2</v>
      </c>
      <c r="D1019" s="9">
        <f>IFERROR(IF(市价!D1019="","",市价!D1019/(INTERCEPT(市价!D$3:D1019,市价!$B$3:$B1019)+SLOPE(市价!D$3:D1019,市价!$B$3:$B1019)*市价!$B1019)-1-IF(排名!D1018=1,参数!$B$4)),"")</f>
        <v>4.8735080858365309E-2</v>
      </c>
      <c r="E1019" s="9">
        <f>IFERROR(IF(市价!E1019="","",市价!E1019/(INTERCEPT(市价!E$3:E1019,市价!$B$3:$B1019)+SLOPE(市价!E$3:E1019,市价!$B$3:$B1019)*市价!$B1019)-1-IF(排名!E1018=1,参数!$B$4)),"")</f>
        <v>3.1232970682900874E-2</v>
      </c>
      <c r="F1019" s="9">
        <f>IFERROR(IF(市价!F1019="","",市价!F1019/(INTERCEPT(市价!F$3:F1019,市价!$B$3:$B1019)+SLOPE(市价!F$3:F1019,市价!$B$3:$B1019)*市价!$B1019)-1-IF(排名!F1018=1,参数!$B$4)),"")</f>
        <v>-0.19694863488625072</v>
      </c>
      <c r="G1019" s="9">
        <f>IFERROR(IF(市价!G1019="","",市价!G1019/(INTERCEPT(市价!G$3:G1019,市价!$B$3:$B1019)+SLOPE(市价!G$3:G1019,市价!$B$3:$B1019)*市价!$B1019)-1-IF(排名!G1018=1,参数!$B$4)),"")</f>
        <v>0.13259474428715223</v>
      </c>
      <c r="H1019" s="9">
        <f>IFERROR(IF(市价!H1019="","",市价!H1019/(INTERCEPT(市价!H$3:H1019,市价!$B$3:$B1019)+SLOPE(市价!H$3:H1019,市价!$B$3:$B1019)*市价!$B1019)-1-IF(排名!H1018=1,参数!$B$4)),"")</f>
        <v>7.6599078438246426E-3</v>
      </c>
    </row>
    <row r="1020" spans="1:8" x14ac:dyDescent="0.15">
      <c r="A1020" s="6">
        <v>39889</v>
      </c>
      <c r="B1020" s="9">
        <f t="shared" si="15"/>
        <v>-1.2038819723372701E-3</v>
      </c>
      <c r="C1020" s="9">
        <f>IFERROR(IF(市价!C1020="","",市价!C1020/(INTERCEPT(市价!C$3:C1020,市价!$B$3:$B1020)+SLOPE(市价!C$3:C1020,市价!$B$3:$B1020)*市价!$B1020)-1-IF(排名!C1019=1,参数!$B$4)),"")</f>
        <v>-3.6061357300976926E-2</v>
      </c>
      <c r="D1020" s="9">
        <f>IFERROR(IF(市价!D1020="","",市价!D1020/(INTERCEPT(市价!D$3:D1020,市价!$B$3:$B1020)+SLOPE(市价!D$3:D1020,市价!$B$3:$B1020)*市价!$B1020)-1-IF(排名!D1019=1,参数!$B$4)),"")</f>
        <v>5.125234068131701E-2</v>
      </c>
      <c r="E1020" s="9">
        <f>IFERROR(IF(市价!E1020="","",市价!E1020/(INTERCEPT(市价!E$3:E1020,市价!$B$3:$B1020)+SLOPE(市价!E$3:E1020,市价!$B$3:$B1020)*市价!$B1020)-1-IF(排名!E1019=1,参数!$B$4)),"")</f>
        <v>3.1033264647431169E-2</v>
      </c>
      <c r="F1020" s="9">
        <f>IFERROR(IF(市价!F1020="","",市价!F1020/(INTERCEPT(市价!F$3:F1020,市价!$B$3:$B1020)+SLOPE(市价!F$3:F1020,市价!$B$3:$B1020)*市价!$B1020)-1-IF(排名!F1019=1,参数!$B$4)),"")</f>
        <v>-0.19401345056092026</v>
      </c>
      <c r="G1020" s="9">
        <f>IFERROR(IF(市价!G1020="","",市价!G1020/(INTERCEPT(市价!G$3:G1020,市价!$B$3:$B1020)+SLOPE(市价!G$3:G1020,市价!$B$3:$B1020)*市价!$B1020)-1-IF(排名!G1019=1,参数!$B$4)),"")</f>
        <v>0.16013421836818109</v>
      </c>
      <c r="H1020" s="9">
        <f>IFERROR(IF(市价!H1020="","",市价!H1020/(INTERCEPT(市价!H$3:H1020,市价!$B$3:$B1020)+SLOPE(市价!H$3:H1020,市价!$B$3:$B1020)*市价!$B1020)-1-IF(排名!H1019=1,参数!$B$4)),"")</f>
        <v>-1.9568307669055707E-2</v>
      </c>
    </row>
    <row r="1021" spans="1:8" x14ac:dyDescent="0.15">
      <c r="A1021" s="6">
        <v>39890</v>
      </c>
      <c r="B1021" s="9">
        <f t="shared" si="15"/>
        <v>-1.0451333673288886E-3</v>
      </c>
      <c r="C1021" s="9">
        <f>IFERROR(IF(市价!C1021="","",市价!C1021/(INTERCEPT(市价!C$3:C1021,市价!$B$3:$B1021)+SLOPE(市价!C$3:C1021,市价!$B$3:$B1021)*市价!$B1021)-1-IF(排名!C1020=1,参数!$B$4)),"")</f>
        <v>-3.2494560827221797E-2</v>
      </c>
      <c r="D1021" s="9">
        <f>IFERROR(IF(市价!D1021="","",市价!D1021/(INTERCEPT(市价!D$3:D1021,市价!$B$3:$B1021)+SLOPE(市价!D$3:D1021,市价!$B$3:$B1021)*市价!$B1021)-1-IF(排名!D1020=1,参数!$B$4)),"")</f>
        <v>4.8319166968910032E-2</v>
      </c>
      <c r="E1021" s="9">
        <f>IFERROR(IF(市价!E1021="","",市价!E1021/(INTERCEPT(市价!E$3:E1021,市价!$B$3:$B1021)+SLOPE(市价!E$3:E1021,市价!$B$3:$B1021)*市价!$B1021)-1-IF(排名!E1020=1,参数!$B$4)),"")</f>
        <v>3.3166928173333332E-2</v>
      </c>
      <c r="F1021" s="9">
        <f>IFERROR(IF(市价!F1021="","",市价!F1021/(INTERCEPT(市价!F$3:F1021,市价!$B$3:$B1021)+SLOPE(市价!F$3:F1021,市价!$B$3:$B1021)*市价!$B1021)-1-IF(排名!F1020=1,参数!$B$4)),"")</f>
        <v>-0.19310838274277467</v>
      </c>
      <c r="G1021" s="9">
        <f>IFERROR(IF(市价!G1021="","",市价!G1021/(INTERCEPT(市价!G$3:G1021,市价!$B$3:$B1021)+SLOPE(市价!G$3:G1021,市价!$B$3:$B1021)*市价!$B1021)-1-IF(排名!G1020=1,参数!$B$4)),"")</f>
        <v>0.15155882968204004</v>
      </c>
      <c r="H1021" s="9">
        <f>IFERROR(IF(市价!H1021="","",市价!H1021/(INTERCEPT(市价!H$3:H1021,市价!$B$3:$B1021)+SLOPE(市价!H$3:H1021,市价!$B$3:$B1021)*市价!$B1021)-1-IF(排名!H1020=1,参数!$B$4)),"")</f>
        <v>-1.371278145826027E-2</v>
      </c>
    </row>
    <row r="1022" spans="1:8" x14ac:dyDescent="0.15">
      <c r="A1022" s="6">
        <v>39891</v>
      </c>
      <c r="B1022" s="9">
        <f t="shared" si="15"/>
        <v>-1.568365228684851E-3</v>
      </c>
      <c r="C1022" s="9">
        <f>IFERROR(IF(市价!C1022="","",市价!C1022/(INTERCEPT(市价!C$3:C1022,市价!$B$3:$B1022)+SLOPE(市价!C$3:C1022,市价!$B$3:$B1022)*市价!$B1022)-1-IF(排名!C1021=1,参数!$B$4)),"")</f>
        <v>-2.9834361084336791E-2</v>
      </c>
      <c r="D1022" s="9">
        <f>IFERROR(IF(市价!D1022="","",市价!D1022/(INTERCEPT(市价!D$3:D1022,市价!$B$3:$B1022)+SLOPE(市价!D$3:D1022,市价!$B$3:$B1022)*市价!$B1022)-1-IF(排名!D1021=1,参数!$B$4)),"")</f>
        <v>4.796024543210553E-2</v>
      </c>
      <c r="E1022" s="9">
        <f>IFERROR(IF(市价!E1022="","",市价!E1022/(INTERCEPT(市价!E$3:E1022,市价!$B$3:$B1022)+SLOPE(市价!E$3:E1022,市价!$B$3:$B1022)*市价!$B1022)-1-IF(排名!E1021=1,参数!$B$4)),"")</f>
        <v>3.4720645079431289E-2</v>
      </c>
      <c r="F1022" s="9">
        <f>IFERROR(IF(市价!F1022="","",市价!F1022/(INTERCEPT(市价!F$3:F1022,市价!$B$3:$B1022)+SLOPE(市价!F$3:F1022,市价!$B$3:$B1022)*市价!$B1022)-1-IF(排名!F1021=1,参数!$B$4)),"")</f>
        <v>-0.19645116124067943</v>
      </c>
      <c r="G1022" s="9">
        <f>IFERROR(IF(市价!G1022="","",市价!G1022/(INTERCEPT(市价!G$3:G1022,市价!$B$3:$B1022)+SLOPE(市价!G$3:G1022,市价!$B$3:$B1022)*市价!$B1022)-1-IF(排名!G1021=1,参数!$B$4)),"")</f>
        <v>0.15898032381903682</v>
      </c>
      <c r="H1022" s="9">
        <f>IFERROR(IF(市价!H1022="","",市价!H1022/(INTERCEPT(市价!H$3:H1022,市价!$B$3:$B1022)+SLOPE(市价!H$3:H1022,市价!$B$3:$B1022)*市价!$B1022)-1-IF(排名!H1021=1,参数!$B$4)),"")</f>
        <v>-2.4785883377666518E-2</v>
      </c>
    </row>
    <row r="1023" spans="1:8" x14ac:dyDescent="0.15">
      <c r="A1023" s="6">
        <v>39892</v>
      </c>
      <c r="B1023" s="9">
        <f t="shared" si="15"/>
        <v>-1.6922904804466722E-3</v>
      </c>
      <c r="C1023" s="9">
        <f>IFERROR(IF(市价!C1023="","",市价!C1023/(INTERCEPT(市价!C$3:C1023,市价!$B$3:$B1023)+SLOPE(市价!C$3:C1023,市价!$B$3:$B1023)*市价!$B1023)-1-IF(排名!C1022=1,参数!$B$4)),"")</f>
        <v>4.8641809865546115E-3</v>
      </c>
      <c r="D1023" s="9">
        <f>IFERROR(IF(市价!D1023="","",市价!D1023/(INTERCEPT(市价!D$3:D1023,市价!$B$3:$B1023)+SLOPE(市价!D$3:D1023,市价!$B$3:$B1023)*市价!$B1023)-1-IF(排名!D1022=1,参数!$B$4)),"")</f>
        <v>3.9499990313727196E-2</v>
      </c>
      <c r="E1023" s="9">
        <f>IFERROR(IF(市价!E1023="","",市价!E1023/(INTERCEPT(市价!E$3:E1023,市价!$B$3:$B1023)+SLOPE(市价!E$3:E1023,市价!$B$3:$B1023)*市价!$B1023)-1-IF(排名!E1022=1,参数!$B$4)),"")</f>
        <v>2.9130117547434109E-2</v>
      </c>
      <c r="F1023" s="9">
        <f>IFERROR(IF(市价!F1023="","",市价!F1023/(INTERCEPT(市价!F$3:F1023,市价!$B$3:$B1023)+SLOPE(市价!F$3:F1023,市价!$B$3:$B1023)*市价!$B1023)-1-IF(排名!F1022=1,参数!$B$4)),"")</f>
        <v>-0.19426388764290917</v>
      </c>
      <c r="G1023" s="9">
        <f>IFERROR(IF(市价!G1023="","",市价!G1023/(INTERCEPT(市价!G$3:G1023,市价!$B$3:$B1023)+SLOPE(市价!G$3:G1023,市价!$B$3:$B1023)*市价!$B1023)-1-IF(排名!G1022=1,参数!$B$4)),"")</f>
        <v>0.14410702094949435</v>
      </c>
      <c r="H1023" s="9">
        <f>IFERROR(IF(市价!H1023="","",市价!H1023/(INTERCEPT(市价!H$3:H1023,市价!$B$3:$B1023)+SLOPE(市价!H$3:H1023,市价!$B$3:$B1023)*市价!$B1023)-1-IF(排名!H1022=1,参数!$B$4)),"")</f>
        <v>-3.349116503698113E-2</v>
      </c>
    </row>
    <row r="1024" spans="1:8" x14ac:dyDescent="0.15">
      <c r="A1024" s="6">
        <v>39895</v>
      </c>
      <c r="B1024" s="9">
        <f t="shared" si="15"/>
        <v>3.4734117384179398E-2</v>
      </c>
      <c r="C1024" s="9">
        <f>IFERROR(IF(市价!C1024="","",市价!C1024/(INTERCEPT(市价!C$3:C1024,市价!$B$3:$B1024)+SLOPE(市价!C$3:C1024,市价!$B$3:$B1024)*市价!$B1024)-1-IF(排名!C1023=1,参数!$B$4)),"")</f>
        <v>-1.6125511261189329E-2</v>
      </c>
      <c r="D1024" s="9">
        <f>IFERROR(IF(市价!D1024="","",市价!D1024/(INTERCEPT(市价!D$3:D1024,市价!$B$3:$B1024)+SLOPE(市价!D$3:D1024,市价!$B$3:$B1024)*市价!$B1024)-1-IF(排名!D1023=1,参数!$B$4)),"")</f>
        <v>5.0199704214234364E-2</v>
      </c>
      <c r="E1024" s="9">
        <f>IFERROR(IF(市价!E1024="","",市价!E1024/(INTERCEPT(市价!E$3:E1024,市价!$B$3:$B1024)+SLOPE(市价!E$3:E1024,市价!$B$3:$B1024)*市价!$B1024)-1-IF(排名!E1023=1,参数!$B$4)),"")</f>
        <v>3.7489699839651669E-2</v>
      </c>
      <c r="F1024" s="9" t="str">
        <f>IFERROR(IF(市价!F1024="","",市价!F1024/(INTERCEPT(市价!F$3:F1024,市价!$B$3:$B1024)+SLOPE(市价!F$3:F1024,市价!$B$3:$B1024)*市价!$B1024)-1-IF(排名!F1023=1,参数!$B$4)),"")</f>
        <v/>
      </c>
      <c r="G1024" s="9">
        <f>IFERROR(IF(市价!G1024="","",市价!G1024/(INTERCEPT(市价!G$3:G1024,市价!$B$3:$B1024)+SLOPE(市价!G$3:G1024,市价!$B$3:$B1024)*市价!$B1024)-1-IF(排名!G1023=1,参数!$B$4)),"")</f>
        <v>0.14915830272179864</v>
      </c>
      <c r="H1024" s="9">
        <f>IFERROR(IF(市价!H1024="","",市价!H1024/(INTERCEPT(市价!H$3:H1024,市价!$B$3:$B1024)+SLOPE(市价!H$3:H1024,市价!$B$3:$B1024)*市价!$B1024)-1-IF(排名!H1023=1,参数!$B$4)),"")</f>
        <v>-4.705160859359836E-2</v>
      </c>
    </row>
    <row r="1025" spans="1:8" x14ac:dyDescent="0.15">
      <c r="A1025" s="6">
        <v>39896</v>
      </c>
      <c r="B1025" s="9">
        <f t="shared" si="15"/>
        <v>-4.9554770867570501E-3</v>
      </c>
      <c r="C1025" s="9">
        <f>IFERROR(IF(市价!C1025="","",市价!C1025/(INTERCEPT(市价!C$3:C1025,市价!$B$3:$B1025)+SLOPE(市价!C$3:C1025,市价!$B$3:$B1025)*市价!$B1025)-1-IF(排名!C1024=1,参数!$B$4)),"")</f>
        <v>-2.1893908717806831E-2</v>
      </c>
      <c r="D1025" s="9">
        <f>IFERROR(IF(市价!D1025="","",市价!D1025/(INTERCEPT(市价!D$3:D1025,市价!$B$3:$B1025)+SLOPE(市价!D$3:D1025,市价!$B$3:$B1025)*市价!$B1025)-1-IF(排名!D1024=1,参数!$B$4)),"")</f>
        <v>6.513586469164645E-2</v>
      </c>
      <c r="E1025" s="9">
        <f>IFERROR(IF(市价!E1025="","",市价!E1025/(INTERCEPT(市价!E$3:E1025,市价!$B$3:$B1025)+SLOPE(市价!E$3:E1025,市价!$B$3:$B1025)*市价!$B1025)-1-IF(排名!E1024=1,参数!$B$4)),"")</f>
        <v>2.3629262985873645E-2</v>
      </c>
      <c r="F1025" s="9">
        <f>IFERROR(IF(市价!F1025="","",市价!F1025/(INTERCEPT(市价!F$3:F1025,市价!$B$3:$B1025)+SLOPE(市价!F$3:F1025,市价!$B$3:$B1025)*市价!$B1025)-1-IF(排名!F1024=1,参数!$B$4)),"")</f>
        <v>-0.20219804337787595</v>
      </c>
      <c r="G1025" s="9">
        <f>IFERROR(IF(市价!G1025="","",市价!G1025/(INTERCEPT(市价!G$3:G1025,市价!$B$3:$B1025)+SLOPE(市价!G$3:G1025,市价!$B$3:$B1025)*市价!$B1025)-1-IF(排名!G1024=1,参数!$B$4)),"")</f>
        <v>0.14233639139761789</v>
      </c>
      <c r="H1025" s="9">
        <f>IFERROR(IF(市价!H1025="","",市价!H1025/(INTERCEPT(市价!H$3:H1025,市价!$B$3:$B1025)+SLOPE(市价!H$3:H1025,市价!$B$3:$B1025)*市价!$B1025)-1-IF(排名!H1024=1,参数!$B$4)),"")</f>
        <v>-3.6742429499997509E-2</v>
      </c>
    </row>
    <row r="1026" spans="1:8" x14ac:dyDescent="0.15">
      <c r="A1026" s="6">
        <v>39897</v>
      </c>
      <c r="B1026" s="9">
        <f t="shared" si="15"/>
        <v>-5.107691602432708E-3</v>
      </c>
      <c r="C1026" s="9">
        <f>IFERROR(IF(市价!C1026="","",市价!C1026/(INTERCEPT(市价!C$3:C1026,市价!$B$3:$B1026)+SLOPE(市价!C$3:C1026,市价!$B$3:$B1026)*市价!$B1026)-1-IF(排名!C1025=1,参数!$B$4)),"")</f>
        <v>-2.963195967834531E-2</v>
      </c>
      <c r="D1026" s="9">
        <f>IFERROR(IF(市价!D1026="","",市价!D1026/(INTERCEPT(市价!D$3:D1026,市价!$B$3:$B1026)+SLOPE(市价!D$3:D1026,市价!$B$3:$B1026)*市价!$B1026)-1-IF(排名!D1025=1,参数!$B$4)),"")</f>
        <v>8.7083938596425492E-2</v>
      </c>
      <c r="E1026" s="9">
        <f>IFERROR(IF(市价!E1026="","",市价!E1026/(INTERCEPT(市价!E$3:E1026,市价!$B$3:$B1026)+SLOPE(市价!E$3:E1026,市价!$B$3:$B1026)*市价!$B1026)-1-IF(排名!E1025=1,参数!$B$4)),"")</f>
        <v>1.1736259592608267E-2</v>
      </c>
      <c r="F1026" s="9">
        <f>IFERROR(IF(市价!F1026="","",市价!F1026/(INTERCEPT(市价!F$3:F1026,市价!$B$3:$B1026)+SLOPE(市价!F$3:F1026,市价!$B$3:$B1026)*市价!$B1026)-1-IF(排名!F1025=1,参数!$B$4)),"")</f>
        <v>-0.20567826895662059</v>
      </c>
      <c r="G1026" s="9">
        <f>IFERROR(IF(市价!G1026="","",市价!G1026/(INTERCEPT(市价!G$3:G1026,市价!$B$3:$B1026)+SLOPE(市价!G$3:G1026,市价!$B$3:$B1026)*市价!$B1026)-1-IF(排名!G1025=1,参数!$B$4)),"")</f>
        <v>0.1298784073612369</v>
      </c>
      <c r="H1026" s="9">
        <f>IFERROR(IF(市价!H1026="","",市价!H1026/(INTERCEPT(市价!H$3:H1026,市价!$B$3:$B1026)+SLOPE(市价!H$3:H1026,市价!$B$3:$B1026)*市价!$B1026)-1-IF(排名!H1025=1,参数!$B$4)),"")</f>
        <v>-2.4034526529901012E-2</v>
      </c>
    </row>
    <row r="1027" spans="1:8" x14ac:dyDescent="0.15">
      <c r="A1027" s="6">
        <v>39898</v>
      </c>
      <c r="B1027" s="9">
        <f t="shared" si="15"/>
        <v>-6.3207729837057068E-3</v>
      </c>
      <c r="C1027" s="9">
        <f>IFERROR(IF(市价!C1027="","",市价!C1027/(INTERCEPT(市价!C$3:C1027,市价!$B$3:$B1027)+SLOPE(市价!C$3:C1027,市价!$B$3:$B1027)*市价!$B1027)-1-IF(排名!C1026=1,参数!$B$4)),"")</f>
        <v>-4.7547791258122585E-2</v>
      </c>
      <c r="D1027" s="9">
        <f>IFERROR(IF(市价!D1027="","",市价!D1027/(INTERCEPT(市价!D$3:D1027,市价!$B$3:$B1027)+SLOPE(市价!D$3:D1027,市价!$B$3:$B1027)*市价!$B1027)-1-IF(排名!D1026=1,参数!$B$4)),"")</f>
        <v>8.7473179158361614E-2</v>
      </c>
      <c r="E1027" s="9">
        <f>IFERROR(IF(市价!E1027="","",市价!E1027/(INTERCEPT(市价!E$3:E1027,市价!$B$3:$B1027)+SLOPE(市价!E$3:E1027,市价!$B$3:$B1027)*市价!$B1027)-1-IF(排名!E1026=1,参数!$B$4)),"")</f>
        <v>3.092699338223559E-2</v>
      </c>
      <c r="F1027" s="9">
        <f>IFERROR(IF(市价!F1027="","",市价!F1027/(INTERCEPT(市价!F$3:F1027,市价!$B$3:$B1027)+SLOPE(市价!F$3:F1027,市价!$B$3:$B1027)*市价!$B1027)-1-IF(排名!F1026=1,参数!$B$4)),"")</f>
        <v>-0.20745748357619689</v>
      </c>
      <c r="G1027" s="9">
        <f>IFERROR(IF(市价!G1027="","",市价!G1027/(INTERCEPT(市价!G$3:G1027,市价!$B$3:$B1027)+SLOPE(市价!G$3:G1027,市价!$B$3:$B1027)*市价!$B1027)-1-IF(排名!G1026=1,参数!$B$4)),"")</f>
        <v>0.14913158389190384</v>
      </c>
      <c r="H1027" s="9">
        <f>IFERROR(IF(市价!H1027="","",市价!H1027/(INTERCEPT(市价!H$3:H1027,市价!$B$3:$B1027)+SLOPE(市价!H$3:H1027,市价!$B$3:$B1027)*市价!$B1027)-1-IF(排名!H1026=1,参数!$B$4)),"")</f>
        <v>-5.0451119500415809E-2</v>
      </c>
    </row>
    <row r="1028" spans="1:8" x14ac:dyDescent="0.15">
      <c r="A1028" s="6">
        <v>39899</v>
      </c>
      <c r="B1028" s="9">
        <f t="shared" ref="B1028:B1091" si="16">AVERAGE(C1028:H1028)</f>
        <v>-6.1195705565291426E-3</v>
      </c>
      <c r="C1028" s="9">
        <f>IFERROR(IF(市价!C1028="","",市价!C1028/(INTERCEPT(市价!C$3:C1028,市价!$B$3:$B1028)+SLOPE(市价!C$3:C1028,市价!$B$3:$B1028)*市价!$B1028)-1-IF(排名!C1027=1,参数!$B$4)),"")</f>
        <v>-5.6664566473391798E-2</v>
      </c>
      <c r="D1028" s="9">
        <f>IFERROR(IF(市价!D1028="","",市价!D1028/(INTERCEPT(市价!D$3:D1028,市价!$B$3:$B1028)+SLOPE(市价!D$3:D1028,市价!$B$3:$B1028)*市价!$B1028)-1-IF(排名!D1027=1,参数!$B$4)),"")</f>
        <v>0.10297098188926523</v>
      </c>
      <c r="E1028" s="9">
        <f>IFERROR(IF(市价!E1028="","",市价!E1028/(INTERCEPT(市价!E$3:E1028,市价!$B$3:$B1028)+SLOPE(市价!E$3:E1028,市价!$B$3:$B1028)*市价!$B1028)-1-IF(排名!E1027=1,参数!$B$4)),"")</f>
        <v>2.4687366603515226E-2</v>
      </c>
      <c r="F1028" s="9">
        <f>IFERROR(IF(市价!F1028="","",市价!F1028/(INTERCEPT(市价!F$3:F1028,市价!$B$3:$B1028)+SLOPE(市价!F$3:F1028,市价!$B$3:$B1028)*市价!$B1028)-1-IF(排名!F1027=1,参数!$B$4)),"")</f>
        <v>-0.21352814731278494</v>
      </c>
      <c r="G1028" s="9">
        <f>IFERROR(IF(市价!G1028="","",市价!G1028/(INTERCEPT(市价!G$3:G1028,市价!$B$3:$B1028)+SLOPE(市价!G$3:G1028,市价!$B$3:$B1028)*市价!$B1028)-1-IF(排名!G1027=1,参数!$B$4)),"")</f>
        <v>0.1507321657681473</v>
      </c>
      <c r="H1028" s="9">
        <f>IFERROR(IF(市价!H1028="","",市价!H1028/(INTERCEPT(市价!H$3:H1028,市价!$B$3:$B1028)+SLOPE(市价!H$3:H1028,市价!$B$3:$B1028)*市价!$B1028)-1-IF(排名!H1027=1,参数!$B$4)),"")</f>
        <v>-4.4915223813925875E-2</v>
      </c>
    </row>
    <row r="1029" spans="1:8" x14ac:dyDescent="0.15">
      <c r="A1029" s="6">
        <v>39902</v>
      </c>
      <c r="B1029" s="9">
        <f t="shared" si="16"/>
        <v>-6.3591952981553413E-3</v>
      </c>
      <c r="C1029" s="9">
        <f>IFERROR(IF(市价!C1029="","",市价!C1029/(INTERCEPT(市价!C$3:C1029,市价!$B$3:$B1029)+SLOPE(市价!C$3:C1029,市价!$B$3:$B1029)*市价!$B1029)-1-IF(排名!C1028=1,参数!$B$4)),"")</f>
        <v>-6.6184240757430679E-2</v>
      </c>
      <c r="D1029" s="9">
        <f>IFERROR(IF(市价!D1029="","",市价!D1029/(INTERCEPT(市价!D$3:D1029,市价!$B$3:$B1029)+SLOPE(市价!D$3:D1029,市价!$B$3:$B1029)*市价!$B1029)-1-IF(排名!D1028=1,参数!$B$4)),"")</f>
        <v>9.8759967167905804E-2</v>
      </c>
      <c r="E1029" s="9">
        <f>IFERROR(IF(市价!E1029="","",市价!E1029/(INTERCEPT(市价!E$3:E1029,市价!$B$3:$B1029)+SLOPE(市价!E$3:E1029,市价!$B$3:$B1029)*市价!$B1029)-1-IF(排名!E1028=1,参数!$B$4)),"")</f>
        <v>3.9086270932420453E-2</v>
      </c>
      <c r="F1029" s="9">
        <f>IFERROR(IF(市价!F1029="","",市价!F1029/(INTERCEPT(市价!F$3:F1029,市价!$B$3:$B1029)+SLOPE(市价!F$3:F1029,市价!$B$3:$B1029)*市价!$B1029)-1-IF(排名!F1028=1,参数!$B$4)),"")</f>
        <v>-0.2073483057153345</v>
      </c>
      <c r="G1029" s="9">
        <f>IFERROR(IF(市价!G1029="","",市价!G1029/(INTERCEPT(市价!G$3:G1029,市价!$B$3:$B1029)+SLOPE(市价!G$3:G1029,市价!$B$3:$B1029)*市价!$B1029)-1-IF(排名!G1028=1,参数!$B$4)),"")</f>
        <v>0.14159350765930534</v>
      </c>
      <c r="H1029" s="9">
        <f>IFERROR(IF(市价!H1029="","",市价!H1029/(INTERCEPT(市价!H$3:H1029,市价!$B$3:$B1029)+SLOPE(市价!H$3:H1029,市价!$B$3:$B1029)*市价!$B1029)-1-IF(排名!H1028=1,参数!$B$4)),"")</f>
        <v>-4.4062371075798468E-2</v>
      </c>
    </row>
    <row r="1030" spans="1:8" x14ac:dyDescent="0.15">
      <c r="A1030" s="6">
        <v>39903</v>
      </c>
      <c r="B1030" s="9">
        <f t="shared" si="16"/>
        <v>-6.3509605113999806E-3</v>
      </c>
      <c r="C1030" s="9">
        <f>IFERROR(IF(市价!C1030="","",市价!C1030/(INTERCEPT(市价!C$3:C1030,市价!$B$3:$B1030)+SLOPE(市价!C$3:C1030,市价!$B$3:$B1030)*市价!$B1030)-1-IF(排名!C1029=1,参数!$B$4)),"")</f>
        <v>-7.0787397363511029E-2</v>
      </c>
      <c r="D1030" s="9">
        <f>IFERROR(IF(市价!D1030="","",市价!D1030/(INTERCEPT(市价!D$3:D1030,市价!$B$3:$B1030)+SLOPE(市价!D$3:D1030,市价!$B$3:$B1030)*市价!$B1030)-1-IF(排名!D1029=1,参数!$B$4)),"")</f>
        <v>9.1743383400586742E-2</v>
      </c>
      <c r="E1030" s="9">
        <f>IFERROR(IF(市价!E1030="","",市价!E1030/(INTERCEPT(市价!E$3:E1030,市价!$B$3:$B1030)+SLOPE(市价!E$3:E1030,市价!$B$3:$B1030)*市价!$B1030)-1-IF(排名!E1029=1,参数!$B$4)),"")</f>
        <v>5.513271818601706E-2</v>
      </c>
      <c r="F1030" s="9">
        <f>IFERROR(IF(市价!F1030="","",市价!F1030/(INTERCEPT(市价!F$3:F1030,市价!$B$3:$B1030)+SLOPE(市价!F$3:F1030,市价!$B$3:$B1030)*市价!$B1030)-1-IF(排名!F1029=1,参数!$B$4)),"")</f>
        <v>-0.21077462193419763</v>
      </c>
      <c r="G1030" s="9">
        <f>IFERROR(IF(市价!G1030="","",市价!G1030/(INTERCEPT(市价!G$3:G1030,市价!$B$3:$B1030)+SLOPE(市价!G$3:G1030,市价!$B$3:$B1030)*市价!$B1030)-1-IF(排名!G1029=1,参数!$B$4)),"")</f>
        <v>0.13890395871564309</v>
      </c>
      <c r="H1030" s="9">
        <f>IFERROR(IF(市价!H1030="","",市价!H1030/(INTERCEPT(市价!H$3:H1030,市价!$B$3:$B1030)+SLOPE(市价!H$3:H1030,市价!$B$3:$B1030)*市价!$B1030)-1-IF(排名!H1029=1,参数!$B$4)),"")</f>
        <v>-4.232380407293812E-2</v>
      </c>
    </row>
    <row r="1031" spans="1:8" x14ac:dyDescent="0.15">
      <c r="A1031" s="6">
        <v>39904</v>
      </c>
      <c r="B1031" s="9">
        <f t="shared" si="16"/>
        <v>-6.9842771853658959E-3</v>
      </c>
      <c r="C1031" s="9">
        <f>IFERROR(IF(市价!C1031="","",市价!C1031/(INTERCEPT(市价!C$3:C1031,市价!$B$3:$B1031)+SLOPE(市价!C$3:C1031,市价!$B$3:$B1031)*市价!$B1031)-1-IF(排名!C1030=1,参数!$B$4)),"")</f>
        <v>-6.2478002641471519E-2</v>
      </c>
      <c r="D1031" s="9">
        <f>IFERROR(IF(市价!D1031="","",市价!D1031/(INTERCEPT(市价!D$3:D1031,市价!$B$3:$B1031)+SLOPE(市价!D$3:D1031,市价!$B$3:$B1031)*市价!$B1031)-1-IF(排名!D1030=1,参数!$B$4)),"")</f>
        <v>8.768248198382067E-2</v>
      </c>
      <c r="E1031" s="9">
        <f>IFERROR(IF(市价!E1031="","",市价!E1031/(INTERCEPT(市价!E$3:E1031,市价!$B$3:$B1031)+SLOPE(市价!E$3:E1031,市价!$B$3:$B1031)*市价!$B1031)-1-IF(排名!E1030=1,参数!$B$4)),"")</f>
        <v>4.7939386932556616E-2</v>
      </c>
      <c r="F1031" s="9">
        <f>IFERROR(IF(市价!F1031="","",市价!F1031/(INTERCEPT(市价!F$3:F1031,市价!$B$3:$B1031)+SLOPE(市价!F$3:F1031,市价!$B$3:$B1031)*市价!$B1031)-1-IF(排名!F1030=1,参数!$B$4)),"")</f>
        <v>-0.20323442707502462</v>
      </c>
      <c r="G1031" s="9">
        <f>IFERROR(IF(市价!G1031="","",市价!G1031/(INTERCEPT(市价!G$3:G1031,市价!$B$3:$B1031)+SLOPE(市价!G$3:G1031,市价!$B$3:$B1031)*市价!$B1031)-1-IF(排名!G1030=1,参数!$B$4)),"")</f>
        <v>0.13195200331854062</v>
      </c>
      <c r="H1031" s="9">
        <f>IFERROR(IF(市价!H1031="","",市价!H1031/(INTERCEPT(市价!H$3:H1031,市价!$B$3:$B1031)+SLOPE(市价!H$3:H1031,市价!$B$3:$B1031)*市价!$B1031)-1-IF(排名!H1030=1,参数!$B$4)),"")</f>
        <v>-4.3767105630617142E-2</v>
      </c>
    </row>
    <row r="1032" spans="1:8" x14ac:dyDescent="0.15">
      <c r="A1032" s="6">
        <v>39905</v>
      </c>
      <c r="B1032" s="9">
        <f t="shared" si="16"/>
        <v>-8.4659405290252402E-3</v>
      </c>
      <c r="C1032" s="9">
        <f>IFERROR(IF(市价!C1032="","",市价!C1032/(INTERCEPT(市价!C$3:C1032,市价!$B$3:$B1032)+SLOPE(市价!C$3:C1032,市价!$B$3:$B1032)*市价!$B1032)-1-IF(排名!C1031=1,参数!$B$4)),"")</f>
        <v>-7.1308319504031159E-2</v>
      </c>
      <c r="D1032" s="9">
        <f>IFERROR(IF(市价!D1032="","",市价!D1032/(INTERCEPT(市价!D$3:D1032,市价!$B$3:$B1032)+SLOPE(市价!D$3:D1032,市价!$B$3:$B1032)*市价!$B1032)-1-IF(排名!D1031=1,参数!$B$4)),"")</f>
        <v>7.9505185832342784E-2</v>
      </c>
      <c r="E1032" s="9">
        <f>IFERROR(IF(市价!E1032="","",市价!E1032/(INTERCEPT(市价!E$3:E1032,市价!$B$3:$B1032)+SLOPE(市价!E$3:E1032,市价!$B$3:$B1032)*市价!$B1032)-1-IF(排名!E1031=1,参数!$B$4)),"")</f>
        <v>3.1189330607413579E-2</v>
      </c>
      <c r="F1032" s="9">
        <f>IFERROR(IF(市价!F1032="","",市价!F1032/(INTERCEPT(市价!F$3:F1032,市价!$B$3:$B1032)+SLOPE(市价!F$3:F1032,市价!$B$3:$B1032)*市价!$B1032)-1-IF(排名!F1031=1,参数!$B$4)),"")</f>
        <v>-0.1887030788849772</v>
      </c>
      <c r="G1032" s="9">
        <f>IFERROR(IF(市价!G1032="","",市价!G1032/(INTERCEPT(市价!G$3:G1032,市价!$B$3:$B1032)+SLOPE(市价!G$3:G1032,市价!$B$3:$B1032)*市价!$B1032)-1-IF(排名!G1031=1,参数!$B$4)),"")</f>
        <v>0.12355621984233212</v>
      </c>
      <c r="H1032" s="9">
        <f>IFERROR(IF(市价!H1032="","",市价!H1032/(INTERCEPT(市价!H$3:H1032,市价!$B$3:$B1032)+SLOPE(市价!H$3:H1032,市价!$B$3:$B1032)*市价!$B1032)-1-IF(排名!H1031=1,参数!$B$4)),"")</f>
        <v>-2.5034981067231565E-2</v>
      </c>
    </row>
    <row r="1033" spans="1:8" x14ac:dyDescent="0.15">
      <c r="A1033" s="6">
        <v>39906</v>
      </c>
      <c r="B1033" s="9">
        <f t="shared" si="16"/>
        <v>-1.1183266633814012E-2</v>
      </c>
      <c r="C1033" s="9">
        <f>IFERROR(IF(市价!C1033="","",市价!C1033/(INTERCEPT(市价!C$3:C1033,市价!$B$3:$B1033)+SLOPE(市价!C$3:C1033,市价!$B$3:$B1033)*市价!$B1033)-1-IF(排名!C1032=1,参数!$B$4)),"")</f>
        <v>-8.5219951719355147E-2</v>
      </c>
      <c r="D1033" s="9">
        <f>IFERROR(IF(市价!D1033="","",市价!D1033/(INTERCEPT(市价!D$3:D1033,市价!$B$3:$B1033)+SLOPE(市价!D$3:D1033,市价!$B$3:$B1033)*市价!$B1033)-1-IF(排名!D1032=1,参数!$B$4)),"")</f>
        <v>6.407080888196659E-2</v>
      </c>
      <c r="E1033" s="9">
        <f>IFERROR(IF(市价!E1033="","",市价!E1033/(INTERCEPT(市价!E$3:E1033,市价!$B$3:$B1033)+SLOPE(市价!E$3:E1033,市价!$B$3:$B1033)*市价!$B1033)-1-IF(排名!E1032=1,参数!$B$4)),"")</f>
        <v>4.4875182111701051E-2</v>
      </c>
      <c r="F1033" s="9">
        <f>IFERROR(IF(市价!F1033="","",市价!F1033/(INTERCEPT(市价!F$3:F1033,市价!$B$3:$B1033)+SLOPE(市价!F$3:F1033,市价!$B$3:$B1033)*市价!$B1033)-1-IF(排名!F1032=1,参数!$B$4)),"")</f>
        <v>-0.15426619685564405</v>
      </c>
      <c r="G1033" s="9">
        <f>IFERROR(IF(市价!G1033="","",市价!G1033/(INTERCEPT(市价!G$3:G1033,市价!$B$3:$B1033)+SLOPE(市价!G$3:G1033,市价!$B$3:$B1033)*市价!$B1033)-1-IF(排名!G1032=1,参数!$B$4)),"")</f>
        <v>0.10907251026269904</v>
      </c>
      <c r="H1033" s="9">
        <f>IFERROR(IF(市价!H1033="","",市价!H1033/(INTERCEPT(市价!H$3:H1033,市价!$B$3:$B1033)+SLOPE(市价!H$3:H1033,市价!$B$3:$B1033)*市价!$B1033)-1-IF(排名!H1032=1,参数!$B$4)),"")</f>
        <v>-4.5631952484251559E-2</v>
      </c>
    </row>
    <row r="1034" spans="1:8" x14ac:dyDescent="0.15">
      <c r="A1034" s="6">
        <v>39910</v>
      </c>
      <c r="B1034" s="9">
        <f t="shared" si="16"/>
        <v>-1.1503126435003105E-2</v>
      </c>
      <c r="C1034" s="9">
        <f>IFERROR(IF(市价!C1034="","",市价!C1034/(INTERCEPT(市价!C$3:C1034,市价!$B$3:$B1034)+SLOPE(市价!C$3:C1034,市价!$B$3:$B1034)*市价!$B1034)-1-IF(排名!C1033=1,参数!$B$4)),"")</f>
        <v>-7.8027099316244075E-2</v>
      </c>
      <c r="D1034" s="9">
        <f>IFERROR(IF(市价!D1034="","",市价!D1034/(INTERCEPT(市价!D$3:D1034,市价!$B$3:$B1034)+SLOPE(市价!D$3:D1034,市价!$B$3:$B1034)*市价!$B1034)-1-IF(排名!D1033=1,参数!$B$4)),"")</f>
        <v>5.8656069691160218E-2</v>
      </c>
      <c r="E1034" s="9">
        <f>IFERROR(IF(市价!E1034="","",市价!E1034/(INTERCEPT(市价!E$3:E1034,市价!$B$3:$B1034)+SLOPE(市价!E$3:E1034,市价!$B$3:$B1034)*市价!$B1034)-1-IF(排名!E1033=1,参数!$B$4)),"")</f>
        <v>5.114250698809375E-2</v>
      </c>
      <c r="F1034" s="9">
        <f>IFERROR(IF(市价!F1034="","",市价!F1034/(INTERCEPT(市价!F$3:F1034,市价!$B$3:$B1034)+SLOPE(市价!F$3:F1034,市价!$B$3:$B1034)*市价!$B1034)-1-IF(排名!F1033=1,参数!$B$4)),"")</f>
        <v>-0.14148819521187331</v>
      </c>
      <c r="G1034" s="9">
        <f>IFERROR(IF(市价!G1034="","",市价!G1034/(INTERCEPT(市价!G$3:G1034,市价!$B$3:$B1034)+SLOPE(市价!G$3:G1034,市价!$B$3:$B1034)*市价!$B1034)-1-IF(排名!G1033=1,参数!$B$4)),"")</f>
        <v>8.8093345733292638E-2</v>
      </c>
      <c r="H1034" s="9">
        <f>IFERROR(IF(市价!H1034="","",市价!H1034/(INTERCEPT(市价!H$3:H1034,市价!$B$3:$B1034)+SLOPE(市价!H$3:H1034,市价!$B$3:$B1034)*市价!$B1034)-1-IF(排名!H1033=1,参数!$B$4)),"")</f>
        <v>-4.7395386494447855E-2</v>
      </c>
    </row>
    <row r="1035" spans="1:8" x14ac:dyDescent="0.15">
      <c r="A1035" s="6">
        <v>39911</v>
      </c>
      <c r="B1035" s="9">
        <f t="shared" si="16"/>
        <v>-1.0074446675621372E-2</v>
      </c>
      <c r="C1035" s="9">
        <f>IFERROR(IF(市价!C1035="","",市价!C1035/(INTERCEPT(市价!C$3:C1035,市价!$B$3:$B1035)+SLOPE(市价!C$3:C1035,市价!$B$3:$B1035)*市价!$B1035)-1-IF(排名!C1034=1,参数!$B$4)),"")</f>
        <v>-8.0098515410739202E-2</v>
      </c>
      <c r="D1035" s="9">
        <f>IFERROR(IF(市价!D1035="","",市价!D1035/(INTERCEPT(市价!D$3:D1035,市价!$B$3:$B1035)+SLOPE(市价!D$3:D1035,市价!$B$3:$B1035)*市价!$B1035)-1-IF(排名!D1034=1,参数!$B$4)),"")</f>
        <v>6.5175123010473568E-2</v>
      </c>
      <c r="E1035" s="9">
        <f>IFERROR(IF(市价!E1035="","",市价!E1035/(INTERCEPT(市价!E$3:E1035,市价!$B$3:$B1035)+SLOPE(市价!E$3:E1035,市价!$B$3:$B1035)*市价!$B1035)-1-IF(排名!E1034=1,参数!$B$4)),"")</f>
        <v>4.1954450023697909E-2</v>
      </c>
      <c r="F1035" s="9">
        <f>IFERROR(IF(市价!F1035="","",市价!F1035/(INTERCEPT(市价!F$3:F1035,市价!$B$3:$B1035)+SLOPE(市价!F$3:F1035,市价!$B$3:$B1035)*市价!$B1035)-1-IF(排名!F1034=1,参数!$B$4)),"")</f>
        <v>-0.12433027526087105</v>
      </c>
      <c r="G1035" s="9">
        <f>IFERROR(IF(市价!G1035="","",市价!G1035/(INTERCEPT(市价!G$3:G1035,市价!$B$3:$B1035)+SLOPE(市价!G$3:G1035,市价!$B$3:$B1035)*市价!$B1035)-1-IF(排名!G1034=1,参数!$B$4)),"")</f>
        <v>7.3340938027006253E-2</v>
      </c>
      <c r="H1035" s="9">
        <f>IFERROR(IF(市价!H1035="","",市价!H1035/(INTERCEPT(市价!H$3:H1035,市价!$B$3:$B1035)+SLOPE(市价!H$3:H1035,市价!$B$3:$B1035)*市价!$B1035)-1-IF(排名!H1034=1,参数!$B$4)),"")</f>
        <v>-3.648840044329571E-2</v>
      </c>
    </row>
    <row r="1036" spans="1:8" x14ac:dyDescent="0.15">
      <c r="A1036" s="6">
        <v>39912</v>
      </c>
      <c r="B1036" s="9">
        <f t="shared" si="16"/>
        <v>-9.8793016777241061E-3</v>
      </c>
      <c r="C1036" s="9">
        <f>IFERROR(IF(市价!C1036="","",市价!C1036/(INTERCEPT(市价!C$3:C1036,市价!$B$3:$B1036)+SLOPE(市价!C$3:C1036,市价!$B$3:$B1036)*市价!$B1036)-1-IF(排名!C1035=1,参数!$B$4)),"")</f>
        <v>-8.647631911382192E-2</v>
      </c>
      <c r="D1036" s="9">
        <f>IFERROR(IF(市价!D1036="","",市价!D1036/(INTERCEPT(市价!D$3:D1036,市价!$B$3:$B1036)+SLOPE(市价!D$3:D1036,市价!$B$3:$B1036)*市价!$B1036)-1-IF(排名!D1035=1,参数!$B$4)),"")</f>
        <v>9.9314971286990295E-2</v>
      </c>
      <c r="E1036" s="9">
        <f>IFERROR(IF(市价!E1036="","",市价!E1036/(INTERCEPT(市价!E$3:E1036,市价!$B$3:$B1036)+SLOPE(市价!E$3:E1036,市价!$B$3:$B1036)*市价!$B1036)-1-IF(排名!E1035=1,参数!$B$4)),"")</f>
        <v>3.5684073377012071E-2</v>
      </c>
      <c r="F1036" s="9">
        <f>IFERROR(IF(市价!F1036="","",市价!F1036/(INTERCEPT(市价!F$3:F1036,市价!$B$3:$B1036)+SLOPE(市价!F$3:F1036,市价!$B$3:$B1036)*市价!$B1036)-1-IF(排名!F1035=1,参数!$B$4)),"")</f>
        <v>-0.13250684706741833</v>
      </c>
      <c r="G1036" s="9">
        <f>IFERROR(IF(市价!G1036="","",市价!G1036/(INTERCEPT(市价!G$3:G1036,市价!$B$3:$B1036)+SLOPE(市价!G$3:G1036,市价!$B$3:$B1036)*市价!$B1036)-1-IF(排名!G1035=1,参数!$B$4)),"")</f>
        <v>6.8724693917762592E-2</v>
      </c>
      <c r="H1036" s="9">
        <f>IFERROR(IF(市价!H1036="","",市价!H1036/(INTERCEPT(市价!H$3:H1036,市价!$B$3:$B1036)+SLOPE(市价!H$3:H1036,市价!$B$3:$B1036)*市价!$B1036)-1-IF(排名!H1035=1,参数!$B$4)),"")</f>
        <v>-4.4016382466869342E-2</v>
      </c>
    </row>
    <row r="1037" spans="1:8" x14ac:dyDescent="0.15">
      <c r="A1037" s="6">
        <v>39913</v>
      </c>
      <c r="B1037" s="9">
        <f t="shared" si="16"/>
        <v>-1.0892568386491224E-2</v>
      </c>
      <c r="C1037" s="9">
        <f>IFERROR(IF(市价!C1037="","",市价!C1037/(INTERCEPT(市价!C$3:C1037,市价!$B$3:$B1037)+SLOPE(市价!C$3:C1037,市价!$B$3:$B1037)*市价!$B1037)-1-IF(排名!C1036=1,参数!$B$4)),"")</f>
        <v>-8.5769030973928739E-2</v>
      </c>
      <c r="D1037" s="9">
        <f>IFERROR(IF(市价!D1037="","",市价!D1037/(INTERCEPT(市价!D$3:D1037,市价!$B$3:$B1037)+SLOPE(市价!D$3:D1037,市价!$B$3:$B1037)*市价!$B1037)-1-IF(排名!D1036=1,参数!$B$4)),"")</f>
        <v>9.1288771382334488E-2</v>
      </c>
      <c r="E1037" s="9">
        <f>IFERROR(IF(市价!E1037="","",市价!E1037/(INTERCEPT(市价!E$3:E1037,市价!$B$3:$B1037)+SLOPE(市价!E$3:E1037,市价!$B$3:$B1037)*市价!$B1037)-1-IF(排名!E1036=1,参数!$B$4)),"")</f>
        <v>3.3475658803890251E-2</v>
      </c>
      <c r="F1037" s="9">
        <f>IFERROR(IF(市价!F1037="","",市价!F1037/(INTERCEPT(市价!F$3:F1037,市价!$B$3:$B1037)+SLOPE(市价!F$3:F1037,市价!$B$3:$B1037)*市价!$B1037)-1-IF(排名!F1036=1,参数!$B$4)),"")</f>
        <v>-0.13322629144359091</v>
      </c>
      <c r="G1037" s="9">
        <f>IFERROR(IF(市价!G1037="","",市价!G1037/(INTERCEPT(市价!G$3:G1037,市价!$B$3:$B1037)+SLOPE(市价!G$3:G1037,市价!$B$3:$B1037)*市价!$B1037)-1-IF(排名!G1036=1,参数!$B$4)),"")</f>
        <v>7.9732948118608871E-2</v>
      </c>
      <c r="H1037" s="9">
        <f>IFERROR(IF(市价!H1037="","",市价!H1037/(INTERCEPT(市价!H$3:H1037,市价!$B$3:$B1037)+SLOPE(市价!H$3:H1037,市价!$B$3:$B1037)*市价!$B1037)-1-IF(排名!H1036=1,参数!$B$4)),"")</f>
        <v>-5.0857466206261304E-2</v>
      </c>
    </row>
    <row r="1038" spans="1:8" x14ac:dyDescent="0.15">
      <c r="A1038" s="6">
        <v>39916</v>
      </c>
      <c r="B1038" s="9">
        <f t="shared" si="16"/>
        <v>-1.1011329854998314E-2</v>
      </c>
      <c r="C1038" s="9">
        <f>IFERROR(IF(市价!C1038="","",市价!C1038/(INTERCEPT(市价!C$3:C1038,市价!$B$3:$B1038)+SLOPE(市价!C$3:C1038,市价!$B$3:$B1038)*市价!$B1038)-1-IF(排名!C1037=1,参数!$B$4)),"")</f>
        <v>-8.8491198797910453E-2</v>
      </c>
      <c r="D1038" s="9">
        <f>IFERROR(IF(市价!D1038="","",市价!D1038/(INTERCEPT(市价!D$3:D1038,市价!$B$3:$B1038)+SLOPE(市价!D$3:D1038,市价!$B$3:$B1038)*市价!$B1038)-1-IF(排名!D1037=1,参数!$B$4)),"")</f>
        <v>9.4143620018334095E-2</v>
      </c>
      <c r="E1038" s="9">
        <f>IFERROR(IF(市价!E1038="","",市价!E1038/(INTERCEPT(市价!E$3:E1038,市价!$B$3:$B1038)+SLOPE(市价!E$3:E1038,市价!$B$3:$B1038)*市价!$B1038)-1-IF(排名!E1037=1,参数!$B$4)),"")</f>
        <v>4.8762643139401263E-2</v>
      </c>
      <c r="F1038" s="9">
        <f>IFERROR(IF(市价!F1038="","",市价!F1038/(INTERCEPT(市价!F$3:F1038,市价!$B$3:$B1038)+SLOPE(市价!F$3:F1038,市价!$B$3:$B1038)*市价!$B1038)-1-IF(排名!F1037=1,参数!$B$4)),"")</f>
        <v>-0.13136395913580326</v>
      </c>
      <c r="G1038" s="9">
        <f>IFERROR(IF(市价!G1038="","",市价!G1038/(INTERCEPT(市价!G$3:G1038,市价!$B$3:$B1038)+SLOPE(市价!G$3:G1038,市价!$B$3:$B1038)*市价!$B1038)-1-IF(排名!G1037=1,参数!$B$4)),"")</f>
        <v>8.0741742200924671E-2</v>
      </c>
      <c r="H1038" s="9">
        <f>IFERROR(IF(市价!H1038="","",市价!H1038/(INTERCEPT(市价!H$3:H1038,市价!$B$3:$B1038)+SLOPE(市价!H$3:H1038,市价!$B$3:$B1038)*市价!$B1038)-1-IF(排名!H1037=1,参数!$B$4)),"")</f>
        <v>-6.9860826554936195E-2</v>
      </c>
    </row>
    <row r="1039" spans="1:8" x14ac:dyDescent="0.15">
      <c r="A1039" s="6">
        <v>39917</v>
      </c>
      <c r="B1039" s="9">
        <f t="shared" si="16"/>
        <v>-1.0657196847187397E-2</v>
      </c>
      <c r="C1039" s="9">
        <f>IFERROR(IF(市价!C1039="","",市价!C1039/(INTERCEPT(市价!C$3:C1039,市价!$B$3:$B1039)+SLOPE(市价!C$3:C1039,市价!$B$3:$B1039)*市价!$B1039)-1-IF(排名!C1038=1,参数!$B$4)),"")</f>
        <v>-9.5355745580428364E-2</v>
      </c>
      <c r="D1039" s="9">
        <f>IFERROR(IF(市价!D1039="","",市价!D1039/(INTERCEPT(市价!D$3:D1039,市价!$B$3:$B1039)+SLOPE(市价!D$3:D1039,市价!$B$3:$B1039)*市价!$B1039)-1-IF(排名!D1038=1,参数!$B$4)),"")</f>
        <v>9.3220541968841664E-2</v>
      </c>
      <c r="E1039" s="9">
        <f>IFERROR(IF(市价!E1039="","",市价!E1039/(INTERCEPT(市价!E$3:E1039,市价!$B$3:$B1039)+SLOPE(市价!E$3:E1039,市价!$B$3:$B1039)*市价!$B1039)-1-IF(排名!E1038=1,参数!$B$4)),"")</f>
        <v>7.1353034566894902E-2</v>
      </c>
      <c r="F1039" s="9">
        <f>IFERROR(IF(市价!F1039="","",市价!F1039/(INTERCEPT(市价!F$3:F1039,市价!$B$3:$B1039)+SLOPE(市价!F$3:F1039,市价!$B$3:$B1039)*市价!$B1039)-1-IF(排名!F1038=1,参数!$B$4)),"")</f>
        <v>-0.13916070801670846</v>
      </c>
      <c r="G1039" s="9">
        <f>IFERROR(IF(市价!G1039="","",市价!G1039/(INTERCEPT(市价!G$3:G1039,市价!$B$3:$B1039)+SLOPE(市价!G$3:G1039,市价!$B$3:$B1039)*市价!$B1039)-1-IF(排名!G1038=1,参数!$B$4)),"")</f>
        <v>8.8315521111349549E-2</v>
      </c>
      <c r="H1039" s="9">
        <f>IFERROR(IF(市价!H1039="","",市价!H1039/(INTERCEPT(市价!H$3:H1039,市价!$B$3:$B1039)+SLOPE(市价!H$3:H1039,市价!$B$3:$B1039)*市价!$B1039)-1-IF(排名!H1038=1,参数!$B$4)),"")</f>
        <v>-8.2315825133073672E-2</v>
      </c>
    </row>
    <row r="1040" spans="1:8" x14ac:dyDescent="0.15">
      <c r="A1040" s="6">
        <v>39918</v>
      </c>
      <c r="B1040" s="9">
        <f t="shared" si="16"/>
        <v>-1.0491516829947057E-2</v>
      </c>
      <c r="C1040" s="9">
        <f>IFERROR(IF(市价!C1040="","",市价!C1040/(INTERCEPT(市价!C$3:C1040,市价!$B$3:$B1040)+SLOPE(市价!C$3:C1040,市价!$B$3:$B1040)*市价!$B1040)-1-IF(排名!C1039=1,参数!$B$4)),"")</f>
        <v>-9.0082135690089604E-2</v>
      </c>
      <c r="D1040" s="9">
        <f>IFERROR(IF(市价!D1040="","",市价!D1040/(INTERCEPT(市价!D$3:D1040,市价!$B$3:$B1040)+SLOPE(市价!D$3:D1040,市价!$B$3:$B1040)*市价!$B1040)-1-IF(排名!D1039=1,参数!$B$4)),"")</f>
        <v>8.9999029790770235E-2</v>
      </c>
      <c r="E1040" s="9">
        <f>IFERROR(IF(市价!E1040="","",市价!E1040/(INTERCEPT(市价!E$3:E1040,市价!$B$3:$B1040)+SLOPE(市价!E$3:E1040,市价!$B$3:$B1040)*市价!$B1040)-1-IF(排名!E1039=1,参数!$B$4)),"")</f>
        <v>6.9575989115700621E-2</v>
      </c>
      <c r="F1040" s="9">
        <f>IFERROR(IF(市价!F1040="","",市价!F1040/(INTERCEPT(市价!F$3:F1040,市价!$B$3:$B1040)+SLOPE(市价!F$3:F1040,市价!$B$3:$B1040)*市价!$B1040)-1-IF(排名!F1039=1,参数!$B$4)),"")</f>
        <v>-0.14700568154391483</v>
      </c>
      <c r="G1040" s="9">
        <f>IFERROR(IF(市价!G1040="","",市价!G1040/(INTERCEPT(市价!G$3:G1040,市价!$B$3:$B1040)+SLOPE(市价!G$3:G1040,市价!$B$3:$B1040)*市价!$B1040)-1-IF(排名!G1039=1,参数!$B$4)),"")</f>
        <v>8.5427506989744328E-2</v>
      </c>
      <c r="H1040" s="9">
        <f>IFERROR(IF(市价!H1040="","",市价!H1040/(INTERCEPT(市价!H$3:H1040,市价!$B$3:$B1040)+SLOPE(市价!H$3:H1040,市价!$B$3:$B1040)*市价!$B1040)-1-IF(排名!H1039=1,参数!$B$4)),"")</f>
        <v>-7.0863809641893094E-2</v>
      </c>
    </row>
    <row r="1041" spans="1:8" x14ac:dyDescent="0.15">
      <c r="A1041" s="6">
        <v>39919</v>
      </c>
      <c r="B1041" s="9">
        <f t="shared" si="16"/>
        <v>-1.1894599830093354E-2</v>
      </c>
      <c r="C1041" s="9">
        <f>IFERROR(IF(市价!C1041="","",市价!C1041/(INTERCEPT(市价!C$3:C1041,市价!$B$3:$B1041)+SLOPE(市价!C$3:C1041,市价!$B$3:$B1041)*市价!$B1041)-1-IF(排名!C1040=1,参数!$B$4)),"")</f>
        <v>-8.8453690589795575E-2</v>
      </c>
      <c r="D1041" s="9">
        <f>IFERROR(IF(市价!D1041="","",市价!D1041/(INTERCEPT(市价!D$3:D1041,市价!$B$3:$B1041)+SLOPE(市价!D$3:D1041,市价!$B$3:$B1041)*市价!$B1041)-1-IF(排名!D1040=1,参数!$B$4)),"")</f>
        <v>7.6182994319577091E-2</v>
      </c>
      <c r="E1041" s="9">
        <f>IFERROR(IF(市价!E1041="","",市价!E1041/(INTERCEPT(市价!E$3:E1041,市价!$B$3:$B1041)+SLOPE(市价!E$3:E1041,市价!$B$3:$B1041)*市价!$B1041)-1-IF(排名!E1040=1,参数!$B$4)),"")</f>
        <v>6.5266371372753484E-2</v>
      </c>
      <c r="F1041" s="9">
        <f>IFERROR(IF(市价!F1041="","",市价!F1041/(INTERCEPT(市价!F$3:F1041,市价!$B$3:$B1041)+SLOPE(市价!F$3:F1041,市价!$B$3:$B1041)*市价!$B1041)-1-IF(排名!F1040=1,参数!$B$4)),"")</f>
        <v>-0.11724739197672519</v>
      </c>
      <c r="G1041" s="9">
        <f>IFERROR(IF(市价!G1041="","",市价!G1041/(INTERCEPT(市价!G$3:G1041,市价!$B$3:$B1041)+SLOPE(市价!G$3:G1041,市价!$B$3:$B1041)*市价!$B1041)-1-IF(排名!G1040=1,参数!$B$4)),"")</f>
        <v>7.7888414748155776E-2</v>
      </c>
      <c r="H1041" s="9">
        <f>IFERROR(IF(市价!H1041="","",市价!H1041/(INTERCEPT(市价!H$3:H1041,市价!$B$3:$B1041)+SLOPE(市价!H$3:H1041,市价!$B$3:$B1041)*市价!$B1041)-1-IF(排名!H1040=1,参数!$B$4)),"")</f>
        <v>-8.5004296854525707E-2</v>
      </c>
    </row>
    <row r="1042" spans="1:8" x14ac:dyDescent="0.15">
      <c r="A1042" s="6">
        <v>39920</v>
      </c>
      <c r="B1042" s="9">
        <f t="shared" si="16"/>
        <v>-1.1136080095022724E-2</v>
      </c>
      <c r="C1042" s="9">
        <f>IFERROR(IF(市价!C1042="","",市价!C1042/(INTERCEPT(市价!C$3:C1042,市价!$B$3:$B1042)+SLOPE(市价!C$3:C1042,市价!$B$3:$B1042)*市价!$B1042)-1-IF(排名!C1041=1,参数!$B$4)),"")</f>
        <v>-8.6212313747006553E-2</v>
      </c>
      <c r="D1042" s="9">
        <f>IFERROR(IF(市价!D1042="","",市价!D1042/(INTERCEPT(市价!D$3:D1042,市价!$B$3:$B1042)+SLOPE(市价!D$3:D1042,市价!$B$3:$B1042)*市价!$B1042)-1-IF(排名!D1041=1,参数!$B$4)),"")</f>
        <v>7.5187240200476069E-2</v>
      </c>
      <c r="E1042" s="9">
        <f>IFERROR(IF(市价!E1042="","",市价!E1042/(INTERCEPT(市价!E$3:E1042,市价!$B$3:$B1042)+SLOPE(市价!E$3:E1042,市价!$B$3:$B1042)*市价!$B1042)-1-IF(排名!E1041=1,参数!$B$4)),"")</f>
        <v>5.7540886523157475E-2</v>
      </c>
      <c r="F1042" s="9">
        <f>IFERROR(IF(市价!F1042="","",市价!F1042/(INTERCEPT(市价!F$3:F1042,市价!$B$3:$B1042)+SLOPE(市价!F$3:F1042,市价!$B$3:$B1042)*市价!$B1042)-1-IF(排名!F1041=1,参数!$B$4)),"")</f>
        <v>-0.11809980453395352</v>
      </c>
      <c r="G1042" s="9">
        <f>IFERROR(IF(市价!G1042="","",市价!G1042/(INTERCEPT(市价!G$3:G1042,市价!$B$3:$B1042)+SLOPE(市价!G$3:G1042,市价!$B$3:$B1042)*市价!$B1042)-1-IF(排名!G1041=1,参数!$B$4)),"")</f>
        <v>7.1422205456285193E-2</v>
      </c>
      <c r="H1042" s="9">
        <f>IFERROR(IF(市价!H1042="","",市价!H1042/(INTERCEPT(市价!H$3:H1042,市价!$B$3:$B1042)+SLOPE(市价!H$3:H1042,市价!$B$3:$B1042)*市价!$B1042)-1-IF(排名!H1041=1,参数!$B$4)),"")</f>
        <v>-6.6654694469094999E-2</v>
      </c>
    </row>
    <row r="1043" spans="1:8" x14ac:dyDescent="0.15">
      <c r="A1043" s="6">
        <v>39923</v>
      </c>
      <c r="B1043" s="9">
        <f t="shared" si="16"/>
        <v>-1.1918557351736544E-2</v>
      </c>
      <c r="C1043" s="9">
        <f>IFERROR(IF(市价!C1043="","",市价!C1043/(INTERCEPT(市价!C$3:C1043,市价!$B$3:$B1043)+SLOPE(市价!C$3:C1043,市价!$B$3:$B1043)*市价!$B1043)-1-IF(排名!C1042=1,参数!$B$4)),"")</f>
        <v>-9.5041942575018412E-2</v>
      </c>
      <c r="D1043" s="9">
        <f>IFERROR(IF(市价!D1043="","",市价!D1043/(INTERCEPT(市价!D$3:D1043,市价!$B$3:$B1043)+SLOPE(市价!D$3:D1043,市价!$B$3:$B1043)*市价!$B1043)-1-IF(排名!D1042=1,参数!$B$4)),"")</f>
        <v>7.5494703121293139E-2</v>
      </c>
      <c r="E1043" s="9">
        <f>IFERROR(IF(市价!E1043="","",市价!E1043/(INTERCEPT(市价!E$3:E1043,市价!$B$3:$B1043)+SLOPE(市价!E$3:E1043,市价!$B$3:$B1043)*市价!$B1043)-1-IF(排名!E1042=1,参数!$B$4)),"")</f>
        <v>4.2160712882672646E-2</v>
      </c>
      <c r="F1043" s="9">
        <f>IFERROR(IF(市价!F1043="","",市价!F1043/(INTERCEPT(市价!F$3:F1043,市价!$B$3:$B1043)+SLOPE(市价!F$3:F1043,市价!$B$3:$B1043)*市价!$B1043)-1-IF(排名!F1042=1,参数!$B$4)),"")</f>
        <v>-0.1121695202552615</v>
      </c>
      <c r="G1043" s="9">
        <f>IFERROR(IF(市价!G1043="","",市价!G1043/(INTERCEPT(市价!G$3:G1043,市价!$B$3:$B1043)+SLOPE(市价!G$3:G1043,市价!$B$3:$B1043)*市价!$B1043)-1-IF(排名!G1042=1,参数!$B$4)),"")</f>
        <v>8.8093833275071143E-2</v>
      </c>
      <c r="H1043" s="9">
        <f>IFERROR(IF(市价!H1043="","",市价!H1043/(INTERCEPT(市价!H$3:H1043,市价!$B$3:$B1043)+SLOPE(市价!H$3:H1043,市价!$B$3:$B1043)*市价!$B1043)-1-IF(排名!H1042=1,参数!$B$4)),"")</f>
        <v>-7.0049130559176276E-2</v>
      </c>
    </row>
    <row r="1044" spans="1:8" x14ac:dyDescent="0.15">
      <c r="A1044" s="6">
        <v>39924</v>
      </c>
      <c r="B1044" s="9">
        <f t="shared" si="16"/>
        <v>-1.167480390602745E-2</v>
      </c>
      <c r="C1044" s="9">
        <f>IFERROR(IF(市价!C1044="","",市价!C1044/(INTERCEPT(市价!C$3:C1044,市价!$B$3:$B1044)+SLOPE(市价!C$3:C1044,市价!$B$3:$B1044)*市价!$B1044)-1-IF(排名!C1043=1,参数!$B$4)),"")</f>
        <v>-8.4577272598701514E-2</v>
      </c>
      <c r="D1044" s="9">
        <f>IFERROR(IF(市价!D1044="","",市价!D1044/(INTERCEPT(市价!D$3:D1044,市价!$B$3:$B1044)+SLOPE(市价!D$3:D1044,市价!$B$3:$B1044)*市价!$B1044)-1-IF(排名!D1043=1,参数!$B$4)),"")</f>
        <v>7.6436048474638252E-2</v>
      </c>
      <c r="E1044" s="9">
        <f>IFERROR(IF(市价!E1044="","",市价!E1044/(INTERCEPT(市价!E$3:E1044,市价!$B$3:$B1044)+SLOPE(市价!E$3:E1044,市价!$B$3:$B1044)*市价!$B1044)-1-IF(排名!E1043=1,参数!$B$4)),"")</f>
        <v>1.614956269650647E-2</v>
      </c>
      <c r="F1044" s="9">
        <f>IFERROR(IF(市价!F1044="","",市价!F1044/(INTERCEPT(市价!F$3:F1044,市价!$B$3:$B1044)+SLOPE(市价!F$3:F1044,市价!$B$3:$B1044)*市价!$B1044)-1-IF(排名!F1043=1,参数!$B$4)),"")</f>
        <v>-0.10218947635522624</v>
      </c>
      <c r="G1044" s="9">
        <f>IFERROR(IF(市价!G1044="","",市价!G1044/(INTERCEPT(市价!G$3:G1044,市价!$B$3:$B1044)+SLOPE(市价!G$3:G1044,市价!$B$3:$B1044)*市价!$B1044)-1-IF(排名!G1043=1,参数!$B$4)),"")</f>
        <v>8.7084575113727247E-2</v>
      </c>
      <c r="H1044" s="9">
        <f>IFERROR(IF(市价!H1044="","",市价!H1044/(INTERCEPT(市价!H$3:H1044,市价!$B$3:$B1044)+SLOPE(市价!H$3:H1044,市价!$B$3:$B1044)*市价!$B1044)-1-IF(排名!H1043=1,参数!$B$4)),"")</f>
        <v>-6.2952260767108914E-2</v>
      </c>
    </row>
    <row r="1045" spans="1:8" x14ac:dyDescent="0.15">
      <c r="A1045" s="6">
        <v>39925</v>
      </c>
      <c r="B1045" s="9">
        <f t="shared" si="16"/>
        <v>-1.0592245251722513E-2</v>
      </c>
      <c r="C1045" s="9">
        <f>IFERROR(IF(市价!C1045="","",市价!C1045/(INTERCEPT(市价!C$3:C1045,市价!$B$3:$B1045)+SLOPE(市价!C$3:C1045,市价!$B$3:$B1045)*市价!$B1045)-1-IF(排名!C1044=1,参数!$B$4)),"")</f>
        <v>-6.7694814456527252E-2</v>
      </c>
      <c r="D1045" s="9">
        <f>IFERROR(IF(市价!D1045="","",市价!D1045/(INTERCEPT(市价!D$3:D1045,市价!$B$3:$B1045)+SLOPE(市价!D$3:D1045,市价!$B$3:$B1045)*市价!$B1045)-1-IF(排名!D1044=1,参数!$B$4)),"")</f>
        <v>8.8626828453400863E-2</v>
      </c>
      <c r="E1045" s="9">
        <f>IFERROR(IF(市价!E1045="","",市价!E1045/(INTERCEPT(市价!E$3:E1045,市价!$B$3:$B1045)+SLOPE(市价!E$3:E1045,市价!$B$3:$B1045)*市价!$B1045)-1-IF(排名!E1044=1,参数!$B$4)),"")</f>
        <v>1.0331585999259207E-3</v>
      </c>
      <c r="F1045" s="9">
        <f>IFERROR(IF(市价!F1045="","",市价!F1045/(INTERCEPT(市价!F$3:F1045,市价!$B$3:$B1045)+SLOPE(市价!F$3:F1045,市价!$B$3:$B1045)*市价!$B1045)-1-IF(排名!F1044=1,参数!$B$4)),"")</f>
        <v>-0.11005790033515805</v>
      </c>
      <c r="G1045" s="9">
        <f>IFERROR(IF(市价!G1045="","",市价!G1045/(INTERCEPT(市价!G$3:G1045,市价!$B$3:$B1045)+SLOPE(市价!G$3:G1045,市价!$B$3:$B1045)*市价!$B1045)-1-IF(排名!G1044=1,参数!$B$4)),"")</f>
        <v>7.5891043916086254E-2</v>
      </c>
      <c r="H1045" s="9">
        <f>IFERROR(IF(市价!H1045="","",市价!H1045/(INTERCEPT(市价!H$3:H1045,市价!$B$3:$B1045)+SLOPE(市价!H$3:H1045,市价!$B$3:$B1045)*市价!$B1045)-1-IF(排名!H1044=1,参数!$B$4)),"")</f>
        <v>-5.1351787688062811E-2</v>
      </c>
    </row>
    <row r="1046" spans="1:8" x14ac:dyDescent="0.15">
      <c r="A1046" s="6">
        <v>39926</v>
      </c>
      <c r="B1046" s="9">
        <f t="shared" si="16"/>
        <v>-9.961017373840364E-3</v>
      </c>
      <c r="C1046" s="9">
        <f>IFERROR(IF(市价!C1046="","",市价!C1046/(INTERCEPT(市价!C$3:C1046,市价!$B$3:$B1046)+SLOPE(市价!C$3:C1046,市价!$B$3:$B1046)*市价!$B1046)-1-IF(排名!C1045=1,参数!$B$4)),"")</f>
        <v>-7.2103770292165525E-2</v>
      </c>
      <c r="D1046" s="9">
        <f>IFERROR(IF(市价!D1046="","",市价!D1046/(INTERCEPT(市价!D$3:D1046,市价!$B$3:$B1046)+SLOPE(市价!D$3:D1046,市价!$B$3:$B1046)*市价!$B1046)-1-IF(排名!D1045=1,参数!$B$4)),"")</f>
        <v>9.2018103577160781E-2</v>
      </c>
      <c r="E1046" s="9">
        <f>IFERROR(IF(市价!E1046="","",市价!E1046/(INTERCEPT(市价!E$3:E1046,市价!$B$3:$B1046)+SLOPE(市价!E$3:E1046,市价!$B$3:$B1046)*市价!$B1046)-1-IF(排名!E1045=1,参数!$B$4)),"")</f>
        <v>1.1151290901375122E-2</v>
      </c>
      <c r="F1046" s="9">
        <f>IFERROR(IF(市价!F1046="","",市价!F1046/(INTERCEPT(市价!F$3:F1046,市价!$B$3:$B1046)+SLOPE(市价!F$3:F1046,市价!$B$3:$B1046)*市价!$B1046)-1-IF(排名!F1045=1,参数!$B$4)),"")</f>
        <v>-0.12902888961952386</v>
      </c>
      <c r="G1046" s="9">
        <f>IFERROR(IF(市价!G1046="","",市价!G1046/(INTERCEPT(市价!G$3:G1046,市价!$B$3:$B1046)+SLOPE(市价!G$3:G1046,市价!$B$3:$B1046)*市价!$B1046)-1-IF(排名!G1045=1,参数!$B$4)),"")</f>
        <v>8.0023001650515457E-2</v>
      </c>
      <c r="H1046" s="9">
        <f>IFERROR(IF(市价!H1046="","",市价!H1046/(INTERCEPT(市价!H$3:H1046,市价!$B$3:$B1046)+SLOPE(市价!H$3:H1046,市价!$B$3:$B1046)*市价!$B1046)-1-IF(排名!H1045=1,参数!$B$4)),"")</f>
        <v>-4.1825840460404162E-2</v>
      </c>
    </row>
    <row r="1047" spans="1:8" x14ac:dyDescent="0.15">
      <c r="A1047" s="6">
        <v>39927</v>
      </c>
      <c r="B1047" s="9">
        <f t="shared" si="16"/>
        <v>-9.7377749309098816E-3</v>
      </c>
      <c r="C1047" s="9">
        <f>IFERROR(IF(市价!C1047="","",市价!C1047/(INTERCEPT(市价!C$3:C1047,市价!$B$3:$B1047)+SLOPE(市价!C$3:C1047,市价!$B$3:$B1047)*市价!$B1047)-1-IF(排名!C1046=1,参数!$B$4)),"")</f>
        <v>-6.873327343960689E-2</v>
      </c>
      <c r="D1047" s="9">
        <f>IFERROR(IF(市价!D1047="","",市价!D1047/(INTERCEPT(市价!D$3:D1047,市价!$B$3:$B1047)+SLOPE(市价!D$3:D1047,市价!$B$3:$B1047)*市价!$B1047)-1-IF(排名!D1046=1,参数!$B$4)),"")</f>
        <v>9.0106393882988023E-2</v>
      </c>
      <c r="E1047" s="9">
        <f>IFERROR(IF(市价!E1047="","",市价!E1047/(INTERCEPT(市价!E$3:E1047,市价!$B$3:$B1047)+SLOPE(市价!E$3:E1047,市价!$B$3:$B1047)*市价!$B1047)-1-IF(排名!E1046=1,参数!$B$4)),"")</f>
        <v>-1.6274228288654102E-3</v>
      </c>
      <c r="F1047" s="9">
        <f>IFERROR(IF(市价!F1047="","",市价!F1047/(INTERCEPT(市价!F$3:F1047,市价!$B$3:$B1047)+SLOPE(市价!F$3:F1047,市价!$B$3:$B1047)*市价!$B1047)-1-IF(排名!F1046=1,参数!$B$4)),"")</f>
        <v>-0.11906624740148697</v>
      </c>
      <c r="G1047" s="9">
        <f>IFERROR(IF(市价!G1047="","",市价!G1047/(INTERCEPT(市价!G$3:G1047,市价!$B$3:$B1047)+SLOPE(市价!G$3:G1047,市价!$B$3:$B1047)*市价!$B1047)-1-IF(排名!G1046=1,参数!$B$4)),"")</f>
        <v>8.0622704845028093E-2</v>
      </c>
      <c r="H1047" s="9">
        <f>IFERROR(IF(市价!H1047="","",市价!H1047/(INTERCEPT(市价!H$3:H1047,市价!$B$3:$B1047)+SLOPE(市价!H$3:H1047,市价!$B$3:$B1047)*市价!$B1047)-1-IF(排名!H1046=1,参数!$B$4)),"")</f>
        <v>-3.9728804643516136E-2</v>
      </c>
    </row>
    <row r="1048" spans="1:8" x14ac:dyDescent="0.15">
      <c r="A1048" s="6">
        <v>39930</v>
      </c>
      <c r="B1048" s="9">
        <f t="shared" si="16"/>
        <v>-8.2080532696642648E-3</v>
      </c>
      <c r="C1048" s="9">
        <f>IFERROR(IF(市价!C1048="","",市价!C1048/(INTERCEPT(市价!C$3:C1048,市价!$B$3:$B1048)+SLOPE(市价!C$3:C1048,市价!$B$3:$B1048)*市价!$B1048)-1-IF(排名!C1047=1,参数!$B$4)),"")</f>
        <v>-6.6203686540755258E-2</v>
      </c>
      <c r="D1048" s="9">
        <f>IFERROR(IF(市价!D1048="","",市价!D1048/(INTERCEPT(市价!D$3:D1048,市价!$B$3:$B1048)+SLOPE(市价!D$3:D1048,市价!$B$3:$B1048)*市价!$B1048)-1-IF(排名!D1047=1,参数!$B$4)),"")</f>
        <v>8.3675736500687048E-2</v>
      </c>
      <c r="E1048" s="9">
        <f>IFERROR(IF(市价!E1048="","",市价!E1048/(INTERCEPT(市价!E$3:E1048,市价!$B$3:$B1048)+SLOPE(市价!E$3:E1048,市价!$B$3:$B1048)*市价!$B1048)-1-IF(排名!E1047=1,参数!$B$4)),"")</f>
        <v>1.9059189373022978E-3</v>
      </c>
      <c r="F1048" s="9">
        <f>IFERROR(IF(市价!F1048="","",市价!F1048/(INTERCEPT(市价!F$3:F1048,市价!$B$3:$B1048)+SLOPE(市价!F$3:F1048,市价!$B$3:$B1048)*市价!$B1048)-1-IF(排名!F1047=1,参数!$B$4)),"")</f>
        <v>-0.13345276163220443</v>
      </c>
      <c r="G1048" s="9">
        <f>IFERROR(IF(市价!G1048="","",市价!G1048/(INTERCEPT(市价!G$3:G1048,市价!$B$3:$B1048)+SLOPE(市价!G$3:G1048,市价!$B$3:$B1048)*市价!$B1048)-1-IF(排名!G1047=1,参数!$B$4)),"")</f>
        <v>0.11053626583342524</v>
      </c>
      <c r="H1048" s="9">
        <f>IFERROR(IF(市价!H1048="","",市价!H1048/(INTERCEPT(市价!H$3:H1048,市价!$B$3:$B1048)+SLOPE(市价!H$3:H1048,市价!$B$3:$B1048)*市价!$B1048)-1-IF(排名!H1047=1,参数!$B$4)),"")</f>
        <v>-4.5709792716440489E-2</v>
      </c>
    </row>
    <row r="1049" spans="1:8" x14ac:dyDescent="0.15">
      <c r="A1049" s="6">
        <v>39931</v>
      </c>
      <c r="B1049" s="9">
        <f t="shared" si="16"/>
        <v>-8.9817027340175545E-3</v>
      </c>
      <c r="C1049" s="9">
        <f>IFERROR(IF(市价!C1049="","",市价!C1049/(INTERCEPT(市价!C$3:C1049,市价!$B$3:$B1049)+SLOPE(市价!C$3:C1049,市价!$B$3:$B1049)*市价!$B1049)-1-IF(排名!C1048=1,参数!$B$4)),"")</f>
        <v>-7.9765122253584453E-2</v>
      </c>
      <c r="D1049" s="9">
        <f>IFERROR(IF(市价!D1049="","",市价!D1049/(INTERCEPT(市价!D$3:D1049,市价!$B$3:$B1049)+SLOPE(市价!D$3:D1049,市价!$B$3:$B1049)*市价!$B1049)-1-IF(排名!D1048=1,参数!$B$4)),"")</f>
        <v>8.5071913069827421E-2</v>
      </c>
      <c r="E1049" s="9">
        <f>IFERROR(IF(市价!E1049="","",市价!E1049/(INTERCEPT(市价!E$3:E1049,市价!$B$3:$B1049)+SLOPE(市价!E$3:E1049,市价!$B$3:$B1049)*市价!$B1049)-1-IF(排名!E1048=1,参数!$B$4)),"")</f>
        <v>4.1655281138499589E-3</v>
      </c>
      <c r="F1049" s="9">
        <f>IFERROR(IF(市价!F1049="","",市价!F1049/(INTERCEPT(市价!F$3:F1049,市价!$B$3:$B1049)+SLOPE(市价!F$3:F1049,市价!$B$3:$B1049)*市价!$B1049)-1-IF(排名!F1048=1,参数!$B$4)),"")</f>
        <v>-0.13499938800116321</v>
      </c>
      <c r="G1049" s="9">
        <f>IFERROR(IF(市价!G1049="","",市价!G1049/(INTERCEPT(市价!G$3:G1049,市价!$B$3:$B1049)+SLOPE(市价!G$3:G1049,市价!$B$3:$B1049)*市价!$B1049)-1-IF(排名!G1048=1,参数!$B$4)),"")</f>
        <v>0.10781738354477866</v>
      </c>
      <c r="H1049" s="9">
        <f>IFERROR(IF(市价!H1049="","",市价!H1049/(INTERCEPT(市价!H$3:H1049,市价!$B$3:$B1049)+SLOPE(市价!H$3:H1049,市价!$B$3:$B1049)*市价!$B1049)-1-IF(排名!H1048=1,参数!$B$4)),"")</f>
        <v>-3.6180530877813699E-2</v>
      </c>
    </row>
    <row r="1050" spans="1:8" x14ac:dyDescent="0.15">
      <c r="A1050" s="6">
        <v>39932</v>
      </c>
      <c r="B1050" s="9">
        <f t="shared" si="16"/>
        <v>-1.060734120855826E-2</v>
      </c>
      <c r="C1050" s="9">
        <f>IFERROR(IF(市价!C1050="","",市价!C1050/(INTERCEPT(市价!C$3:C1050,市价!$B$3:$B1050)+SLOPE(市价!C$3:C1050,市价!$B$3:$B1050)*市价!$B1050)-1-IF(排名!C1049=1,参数!$B$4)),"")</f>
        <v>-0.10956281689101466</v>
      </c>
      <c r="D1050" s="9">
        <f>IFERROR(IF(市价!D1050="","",市价!D1050/(INTERCEPT(市价!D$3:D1050,市价!$B$3:$B1050)+SLOPE(市价!D$3:D1050,市价!$B$3:$B1050)*市价!$B1050)-1-IF(排名!D1049=1,参数!$B$4)),"")</f>
        <v>0.11290349117895837</v>
      </c>
      <c r="E1050" s="9">
        <f>IFERROR(IF(市价!E1050="","",市价!E1050/(INTERCEPT(市价!E$3:E1050,市价!$B$3:$B1050)+SLOPE(市价!E$3:E1050,市价!$B$3:$B1050)*市价!$B1050)-1-IF(排名!E1049=1,参数!$B$4)),"")</f>
        <v>-7.6644203259897958E-3</v>
      </c>
      <c r="F1050" s="9">
        <f>IFERROR(IF(市价!F1050="","",市价!F1050/(INTERCEPT(市价!F$3:F1050,市价!$B$3:$B1050)+SLOPE(市价!F$3:F1050,市价!$B$3:$B1050)*市价!$B1050)-1-IF(排名!F1049=1,参数!$B$4)),"")</f>
        <v>-0.13864940965310116</v>
      </c>
      <c r="G1050" s="9">
        <f>IFERROR(IF(市价!G1050="","",市价!G1050/(INTERCEPT(市价!G$3:G1050,市价!$B$3:$B1050)+SLOPE(市价!G$3:G1050,市价!$B$3:$B1050)*市价!$B1050)-1-IF(排名!G1049=1,参数!$B$4)),"")</f>
        <v>0.12416572674839665</v>
      </c>
      <c r="H1050" s="9">
        <f>IFERROR(IF(市价!H1050="","",市价!H1050/(INTERCEPT(市价!H$3:H1050,市价!$B$3:$B1050)+SLOPE(市价!H$3:H1050,市价!$B$3:$B1050)*市价!$B1050)-1-IF(排名!H1049=1,参数!$B$4)),"")</f>
        <v>-4.4836618308598974E-2</v>
      </c>
    </row>
    <row r="1051" spans="1:8" x14ac:dyDescent="0.15">
      <c r="A1051" s="6">
        <v>39933</v>
      </c>
      <c r="B1051" s="9">
        <f t="shared" si="16"/>
        <v>-1.0479469501457159E-2</v>
      </c>
      <c r="C1051" s="9">
        <f>IFERROR(IF(市价!C1051="","",市价!C1051/(INTERCEPT(市价!C$3:C1051,市价!$B$3:$B1051)+SLOPE(市价!C$3:C1051,市价!$B$3:$B1051)*市价!$B1051)-1-IF(排名!C1050=1,参数!$B$4)),"")</f>
        <v>-0.10783705540318012</v>
      </c>
      <c r="D1051" s="9">
        <f>IFERROR(IF(市价!D1051="","",市价!D1051/(INTERCEPT(市价!D$3:D1051,市价!$B$3:$B1051)+SLOPE(市价!D$3:D1051,市价!$B$3:$B1051)*市价!$B1051)-1-IF(排名!D1050=1,参数!$B$4)),"")</f>
        <v>0.12917706931575657</v>
      </c>
      <c r="E1051" s="9">
        <f>IFERROR(IF(市价!E1051="","",市价!E1051/(INTERCEPT(市价!E$3:E1051,市价!$B$3:$B1051)+SLOPE(市价!E$3:E1051,市价!$B$3:$B1051)*市价!$B1051)-1-IF(排名!E1050=1,参数!$B$4)),"")</f>
        <v>-2.7320853959443281E-2</v>
      </c>
      <c r="F1051" s="9">
        <f>IFERROR(IF(市价!F1051="","",市价!F1051/(INTERCEPT(市价!F$3:F1051,市价!$B$3:$B1051)+SLOPE(市价!F$3:F1051,市价!$B$3:$B1051)*市价!$B1051)-1-IF(排名!F1050=1,参数!$B$4)),"")</f>
        <v>-0.14440170534137767</v>
      </c>
      <c r="G1051" s="9">
        <f>IFERROR(IF(市价!G1051="","",市价!G1051/(INTERCEPT(市价!G$3:G1051,市价!$B$3:$B1051)+SLOPE(市价!G$3:G1051,市价!$B$3:$B1051)*市价!$B1051)-1-IF(排名!G1050=1,参数!$B$4)),"")</f>
        <v>9.7967355883616491E-2</v>
      </c>
      <c r="H1051" s="9">
        <f>IFERROR(IF(市价!H1051="","",市价!H1051/(INTERCEPT(市价!H$3:H1051,市价!$B$3:$B1051)+SLOPE(市价!H$3:H1051,市价!$B$3:$B1051)*市价!$B1051)-1-IF(排名!H1050=1,参数!$B$4)),"")</f>
        <v>-1.0461627504114945E-2</v>
      </c>
    </row>
    <row r="1052" spans="1:8" x14ac:dyDescent="0.15">
      <c r="A1052" s="6">
        <v>39937</v>
      </c>
      <c r="B1052" s="9">
        <f t="shared" si="16"/>
        <v>-1.1645536489632647E-2</v>
      </c>
      <c r="C1052" s="9">
        <f>IFERROR(IF(市价!C1052="","",市价!C1052/(INTERCEPT(市价!C$3:C1052,市价!$B$3:$B1052)+SLOPE(市价!C$3:C1052,市价!$B$3:$B1052)*市价!$B1052)-1-IF(排名!C1051=1,参数!$B$4)),"")</f>
        <v>-0.10796678742634069</v>
      </c>
      <c r="D1052" s="9">
        <f>IFERROR(IF(市价!D1052="","",市价!D1052/(INTERCEPT(市价!D$3:D1052,市价!$B$3:$B1052)+SLOPE(市价!D$3:D1052,市价!$B$3:$B1052)*市价!$B1052)-1-IF(排名!D1051=1,参数!$B$4)),"")</f>
        <v>0.13109535425863261</v>
      </c>
      <c r="E1052" s="9">
        <f>IFERROR(IF(市价!E1052="","",市价!E1052/(INTERCEPT(市价!E$3:E1052,市价!$B$3:$B1052)+SLOPE(市价!E$3:E1052,市价!$B$3:$B1052)*市价!$B1052)-1-IF(排名!E1051=1,参数!$B$4)),"")</f>
        <v>-2.9695751993866315E-2</v>
      </c>
      <c r="F1052" s="9">
        <f>IFERROR(IF(市价!F1052="","",市价!F1052/(INTERCEPT(市价!F$3:F1052,市价!$B$3:$B1052)+SLOPE(市价!F$3:F1052,市价!$B$3:$B1052)*市价!$B1052)-1-IF(排名!F1051=1,参数!$B$4)),"")</f>
        <v>-0.1403718733104429</v>
      </c>
      <c r="G1052" s="9">
        <f>IFERROR(IF(市价!G1052="","",市价!G1052/(INTERCEPT(市价!G$3:G1052,市价!$B$3:$B1052)+SLOPE(市价!G$3:G1052,市价!$B$3:$B1052)*市价!$B1052)-1-IF(排名!G1051=1,参数!$B$4)),"")</f>
        <v>9.3742733399387213E-2</v>
      </c>
      <c r="H1052" s="9">
        <f>IFERROR(IF(市价!H1052="","",市价!H1052/(INTERCEPT(市价!H$3:H1052,市价!$B$3:$B1052)+SLOPE(市价!H$3:H1052,市价!$B$3:$B1052)*市价!$B1052)-1-IF(排名!H1051=1,参数!$B$4)),"")</f>
        <v>-1.6676893865165798E-2</v>
      </c>
    </row>
    <row r="1053" spans="1:8" x14ac:dyDescent="0.15">
      <c r="A1053" s="6">
        <v>39938</v>
      </c>
      <c r="B1053" s="9">
        <f t="shared" si="16"/>
        <v>-4.0240045589651864E-2</v>
      </c>
      <c r="C1053" s="9">
        <f>IFERROR(IF(市价!C1053="","",市价!C1053/(INTERCEPT(市价!C$3:C1053,市价!$B$3:$B1053)+SLOPE(市价!C$3:C1053,市价!$B$3:$B1053)*市价!$B1053)-1-IF(排名!C1052=1,参数!$B$4)),"")</f>
        <v>-0.1118706604071017</v>
      </c>
      <c r="D1053" s="9" t="str">
        <f>IFERROR(IF(市价!D1053="","",市价!D1053/(INTERCEPT(市价!D$3:D1053,市价!$B$3:$B1053)+SLOPE(市价!D$3:D1053,市价!$B$3:$B1053)*市价!$B1053)-1-IF(排名!D1052=1,参数!$B$4)),"")</f>
        <v/>
      </c>
      <c r="E1053" s="9">
        <f>IFERROR(IF(市价!E1053="","",市价!E1053/(INTERCEPT(市价!E$3:E1053,市价!$B$3:$B1053)+SLOPE(市价!E$3:E1053,市价!$B$3:$B1053)*市价!$B1053)-1-IF(排名!E1052=1,参数!$B$4)),"")</f>
        <v>-3.9521293610881858E-2</v>
      </c>
      <c r="F1053" s="9">
        <f>IFERROR(IF(市价!F1053="","",市价!F1053/(INTERCEPT(市价!F$3:F1053,市价!$B$3:$B1053)+SLOPE(市价!F$3:F1053,市价!$B$3:$B1053)*市价!$B1053)-1-IF(排名!F1052=1,参数!$B$4)),"")</f>
        <v>-0.14325287488417118</v>
      </c>
      <c r="G1053" s="9">
        <f>IFERROR(IF(市价!G1053="","",市价!G1053/(INTERCEPT(市价!G$3:G1053,市价!$B$3:$B1053)+SLOPE(市价!G$3:G1053,市价!$B$3:$B1053)*市价!$B1053)-1-IF(排名!G1052=1,参数!$B$4)),"")</f>
        <v>9.1481478312509967E-2</v>
      </c>
      <c r="H1053" s="9">
        <f>IFERROR(IF(市价!H1053="","",市价!H1053/(INTERCEPT(市价!H$3:H1053,市价!$B$3:$B1053)+SLOPE(市价!H$3:H1053,市价!$B$3:$B1053)*市价!$B1053)-1-IF(排名!H1052=1,参数!$B$4)),"")</f>
        <v>1.9631226413854286E-3</v>
      </c>
    </row>
    <row r="1054" spans="1:8" x14ac:dyDescent="0.15">
      <c r="A1054" s="6">
        <v>39939</v>
      </c>
      <c r="B1054" s="9">
        <f t="shared" si="16"/>
        <v>-1.1694587948165617E-2</v>
      </c>
      <c r="C1054" s="9">
        <f>IFERROR(IF(市价!C1054="","",市价!C1054/(INTERCEPT(市价!C$3:C1054,市价!$B$3:$B1054)+SLOPE(市价!C$3:C1054,市价!$B$3:$B1054)*市价!$B1054)-1-IF(排名!C1053=1,参数!$B$4)),"")</f>
        <v>-0.11887318552448478</v>
      </c>
      <c r="D1054" s="9">
        <f>IFERROR(IF(市价!D1054="","",市价!D1054/(INTERCEPT(市价!D$3:D1054,市价!$B$3:$B1054)+SLOPE(市价!D$3:D1054,市价!$B$3:$B1054)*市价!$B1054)-1-IF(排名!D1053=1,参数!$B$4)),"")</f>
        <v>0.13679555096537666</v>
      </c>
      <c r="E1054" s="9">
        <f>IFERROR(IF(市价!E1054="","",市价!E1054/(INTERCEPT(市价!E$3:E1054,市价!$B$3:$B1054)+SLOPE(市价!E$3:E1054,市价!$B$3:$B1054)*市价!$B1054)-1-IF(排名!E1053=1,参数!$B$4)),"")</f>
        <v>-5.0679268159061208E-2</v>
      </c>
      <c r="F1054" s="9">
        <f>IFERROR(IF(市价!F1054="","",市价!F1054/(INTERCEPT(市价!F$3:F1054,市价!$B$3:$B1054)+SLOPE(市价!F$3:F1054,市价!$B$3:$B1054)*市价!$B1054)-1-IF(排名!F1053=1,参数!$B$4)),"")</f>
        <v>-0.12121562592624614</v>
      </c>
      <c r="G1054" s="9">
        <f>IFERROR(IF(市价!G1054="","",市价!G1054/(INTERCEPT(市价!G$3:G1054,市价!$B$3:$B1054)+SLOPE(市价!G$3:G1054,市价!$B$3:$B1054)*市价!$B1054)-1-IF(排名!G1053=1,参数!$B$4)),"")</f>
        <v>8.7565153801670403E-2</v>
      </c>
      <c r="H1054" s="9">
        <f>IFERROR(IF(市价!H1054="","",市价!H1054/(INTERCEPT(市价!H$3:H1054,市价!$B$3:$B1054)+SLOPE(市价!H$3:H1054,市价!$B$3:$B1054)*市价!$B1054)-1-IF(排名!H1053=1,参数!$B$4)),"")</f>
        <v>-3.7601528462486433E-3</v>
      </c>
    </row>
    <row r="1055" spans="1:8" x14ac:dyDescent="0.15">
      <c r="A1055" s="6">
        <v>39940</v>
      </c>
      <c r="B1055" s="9">
        <f t="shared" si="16"/>
        <v>-1.214301758414669E-2</v>
      </c>
      <c r="C1055" s="9">
        <f>IFERROR(IF(市价!C1055="","",市价!C1055/(INTERCEPT(市价!C$3:C1055,市价!$B$3:$B1055)+SLOPE(市价!C$3:C1055,市价!$B$3:$B1055)*市价!$B1055)-1-IF(排名!C1054=1,参数!$B$4)),"")</f>
        <v>-0.12932033697176848</v>
      </c>
      <c r="D1055" s="9">
        <f>IFERROR(IF(市价!D1055="","",市价!D1055/(INTERCEPT(市价!D$3:D1055,市价!$B$3:$B1055)+SLOPE(市价!D$3:D1055,市价!$B$3:$B1055)*市价!$B1055)-1-IF(排名!D1054=1,参数!$B$4)),"")</f>
        <v>0.11612657432174056</v>
      </c>
      <c r="E1055" s="9">
        <f>IFERROR(IF(市价!E1055="","",市价!E1055/(INTERCEPT(市价!E$3:E1055,市价!$B$3:$B1055)+SLOPE(市价!E$3:E1055,市价!$B$3:$B1055)*市价!$B1055)-1-IF(排名!E1054=1,参数!$B$4)),"")</f>
        <v>-6.3633685510763205E-2</v>
      </c>
      <c r="F1055" s="9">
        <f>IFERROR(IF(市价!F1055="","",市价!F1055/(INTERCEPT(市价!F$3:F1055,市价!$B$3:$B1055)+SLOPE(市价!F$3:F1055,市价!$B$3:$B1055)*市价!$B1055)-1-IF(排名!F1054=1,参数!$B$4)),"")</f>
        <v>-0.10546153474769027</v>
      </c>
      <c r="G1055" s="9">
        <f>IFERROR(IF(市价!G1055="","",市价!G1055/(INTERCEPT(市价!G$3:G1055,市价!$B$3:$B1055)+SLOPE(市价!G$3:G1055,市价!$B$3:$B1055)*市价!$B1055)-1-IF(排名!G1054=1,参数!$B$4)),"")</f>
        <v>0.11498050414853167</v>
      </c>
      <c r="H1055" s="9">
        <f>IFERROR(IF(市价!H1055="","",市价!H1055/(INTERCEPT(市价!H$3:H1055,市价!$B$3:$B1055)+SLOPE(市价!H$3:H1055,市价!$B$3:$B1055)*市价!$B1055)-1-IF(排名!H1054=1,参数!$B$4)),"")</f>
        <v>-5.5496267449304248E-3</v>
      </c>
    </row>
    <row r="1056" spans="1:8" x14ac:dyDescent="0.15">
      <c r="A1056" s="6">
        <v>39941</v>
      </c>
      <c r="B1056" s="9">
        <f t="shared" si="16"/>
        <v>-1.362363321034471E-2</v>
      </c>
      <c r="C1056" s="9">
        <f>IFERROR(IF(市价!C1056="","",市价!C1056/(INTERCEPT(市价!C$3:C1056,市价!$B$3:$B1056)+SLOPE(市价!C$3:C1056,市价!$B$3:$B1056)*市价!$B1056)-1-IF(排名!C1055=1,参数!$B$4)),"")</f>
        <v>-0.13374713324460374</v>
      </c>
      <c r="D1056" s="9">
        <f>IFERROR(IF(市价!D1056="","",市价!D1056/(INTERCEPT(市价!D$3:D1056,市价!$B$3:$B1056)+SLOPE(市价!D$3:D1056,市价!$B$3:$B1056)*市价!$B1056)-1-IF(排名!D1055=1,参数!$B$4)),"")</f>
        <v>9.4916680211144078E-2</v>
      </c>
      <c r="E1056" s="9">
        <f>IFERROR(IF(市价!E1056="","",市价!E1056/(INTERCEPT(市价!E$3:E1056,市价!$B$3:$B1056)+SLOPE(市价!E$3:E1056,市价!$B$3:$B1056)*市价!$B1056)-1-IF(排名!E1055=1,参数!$B$4)),"")</f>
        <v>-4.7265716745437114E-2</v>
      </c>
      <c r="F1056" s="9">
        <f>IFERROR(IF(市价!F1056="","",市价!F1056/(INTERCEPT(市价!F$3:F1056,市价!$B$3:$B1056)+SLOPE(市价!F$3:F1056,市价!$B$3:$B1056)*市价!$B1056)-1-IF(排名!F1055=1,参数!$B$4)),"")</f>
        <v>-0.103131497648286</v>
      </c>
      <c r="G1056" s="9">
        <f>IFERROR(IF(市价!G1056="","",市价!G1056/(INTERCEPT(市价!G$3:G1056,市价!$B$3:$B1056)+SLOPE(市价!G$3:G1056,市价!$B$3:$B1056)*市价!$B1056)-1-IF(排名!G1055=1,参数!$B$4)),"")</f>
        <v>0.11507854416682273</v>
      </c>
      <c r="H1056" s="9">
        <f>IFERROR(IF(市价!H1056="","",市价!H1056/(INTERCEPT(市价!H$3:H1056,市价!$B$3:$B1056)+SLOPE(市价!H$3:H1056,市价!$B$3:$B1056)*市价!$B1056)-1-IF(排名!H1055=1,参数!$B$4)),"")</f>
        <v>-7.5926760017082096E-3</v>
      </c>
    </row>
    <row r="1057" spans="1:8" x14ac:dyDescent="0.15">
      <c r="A1057" s="6">
        <v>39944</v>
      </c>
      <c r="B1057" s="9">
        <f t="shared" si="16"/>
        <v>-6.5060304242523124E-3</v>
      </c>
      <c r="C1057" s="9">
        <f>IFERROR(IF(市价!C1057="","",市价!C1057/(INTERCEPT(市价!C$3:C1057,市价!$B$3:$B1057)+SLOPE(市价!C$3:C1057,市价!$B$3:$B1057)*市价!$B1057)-1-IF(排名!C1056=1,参数!$B$4)),"")</f>
        <v>-0.15294213484276156</v>
      </c>
      <c r="D1057" s="9">
        <f>IFERROR(IF(市价!D1057="","",市价!D1057/(INTERCEPT(市价!D$3:D1057,市价!$B$3:$B1057)+SLOPE(市价!D$3:D1057,市价!$B$3:$B1057)*市价!$B1057)-1-IF(排名!D1056=1,参数!$B$4)),"")</f>
        <v>0.1109234910297312</v>
      </c>
      <c r="E1057" s="9" t="str">
        <f>IFERROR(IF(市价!E1057="","",市价!E1057/(INTERCEPT(市价!E$3:E1057,市价!$B$3:$B1057)+SLOPE(市价!E$3:E1057,市价!$B$3:$B1057)*市价!$B1057)-1-IF(排名!E1056=1,参数!$B$4)),"")</f>
        <v/>
      </c>
      <c r="F1057" s="9">
        <f>IFERROR(IF(市价!F1057="","",市价!F1057/(INTERCEPT(市价!F$3:F1057,市价!$B$3:$B1057)+SLOPE(市价!F$3:F1057,市价!$B$3:$B1057)*市价!$B1057)-1-IF(排名!F1056=1,参数!$B$4)),"")</f>
        <v>-9.2128476378127155E-2</v>
      </c>
      <c r="G1057" s="9">
        <f>IFERROR(IF(市价!G1057="","",市价!G1057/(INTERCEPT(市价!G$3:G1057,市价!$B$3:$B1057)+SLOPE(市价!G$3:G1057,市价!$B$3:$B1057)*市价!$B1057)-1-IF(排名!G1056=1,参数!$B$4)),"")</f>
        <v>0.10013382671483506</v>
      </c>
      <c r="H1057" s="9">
        <f>IFERROR(IF(市价!H1057="","",市价!H1057/(INTERCEPT(市价!H$3:H1057,市价!$B$3:$B1057)+SLOPE(市价!H$3:H1057,市价!$B$3:$B1057)*市价!$B1057)-1-IF(排名!H1056=1,参数!$B$4)),"")</f>
        <v>1.4831413550608907E-3</v>
      </c>
    </row>
    <row r="1058" spans="1:8" x14ac:dyDescent="0.15">
      <c r="A1058" s="6">
        <v>39945</v>
      </c>
      <c r="B1058" s="9">
        <f t="shared" si="16"/>
        <v>-1.7218757408984639E-2</v>
      </c>
      <c r="C1058" s="9">
        <f>IFERROR(IF(市价!C1058="","",市价!C1058/(INTERCEPT(市价!C$3:C1058,市价!$B$3:$B1058)+SLOPE(市价!C$3:C1058,市价!$B$3:$B1058)*市价!$B1058)-1-IF(排名!C1057=1,参数!$B$4)),"")</f>
        <v>-0.17055292281885995</v>
      </c>
      <c r="D1058" s="9">
        <f>IFERROR(IF(市价!D1058="","",市价!D1058/(INTERCEPT(市价!D$3:D1058,市价!$B$3:$B1058)+SLOPE(市价!D$3:D1058,市价!$B$3:$B1058)*市价!$B1058)-1-IF(排名!D1057=1,参数!$B$4)),"")</f>
        <v>0.10321475133074887</v>
      </c>
      <c r="E1058" s="9">
        <f>IFERROR(IF(市价!E1058="","",市价!E1058/(INTERCEPT(市价!E$3:E1058,市价!$B$3:$B1058)+SLOPE(市价!E$3:E1058,市价!$B$3:$B1058)*市价!$B1058)-1-IF(排名!E1057=1,参数!$B$4)),"")</f>
        <v>-6.5799742911792913E-2</v>
      </c>
      <c r="F1058" s="9">
        <f>IFERROR(IF(市价!F1058="","",市价!F1058/(INTERCEPT(市价!F$3:F1058,市价!$B$3:$B1058)+SLOPE(市价!F$3:F1058,市价!$B$3:$B1058)*市价!$B1058)-1-IF(排名!F1057=1,参数!$B$4)),"")</f>
        <v>-7.6636462102617098E-2</v>
      </c>
      <c r="G1058" s="9">
        <f>IFERROR(IF(市价!G1058="","",市价!G1058/(INTERCEPT(市价!G$3:G1058,市价!$B$3:$B1058)+SLOPE(市价!G$3:G1058,市价!$B$3:$B1058)*市价!$B1058)-1-IF(排名!G1057=1,参数!$B$4)),"")</f>
        <v>0.10695367319416826</v>
      </c>
      <c r="H1058" s="9">
        <f>IFERROR(IF(市价!H1058="","",市价!H1058/(INTERCEPT(市价!H$3:H1058,市价!$B$3:$B1058)+SLOPE(市价!H$3:H1058,市价!$B$3:$B1058)*市价!$B1058)-1-IF(排名!H1057=1,参数!$B$4)),"")</f>
        <v>-4.9184114555500535E-4</v>
      </c>
    </row>
    <row r="1059" spans="1:8" x14ac:dyDescent="0.15">
      <c r="A1059" s="6">
        <v>39946</v>
      </c>
      <c r="B1059" s="9">
        <f t="shared" si="16"/>
        <v>-1.6802196211531308E-2</v>
      </c>
      <c r="C1059" s="9">
        <f>IFERROR(IF(市价!C1059="","",市价!C1059/(INTERCEPT(市价!C$3:C1059,市价!$B$3:$B1059)+SLOPE(市价!C$3:C1059,市价!$B$3:$B1059)*市价!$B1059)-1-IF(排名!C1058=1,参数!$B$4)),"")</f>
        <v>-0.17017508266065332</v>
      </c>
      <c r="D1059" s="9">
        <f>IFERROR(IF(市价!D1059="","",市价!D1059/(INTERCEPT(市价!D$3:D1059,市价!$B$3:$B1059)+SLOPE(市价!D$3:D1059,市价!$B$3:$B1059)*市价!$B1059)-1-IF(排名!D1058=1,参数!$B$4)),"")</f>
        <v>0.10415274740883507</v>
      </c>
      <c r="E1059" s="9">
        <f>IFERROR(IF(市价!E1059="","",市价!E1059/(INTERCEPT(市价!E$3:E1059,市价!$B$3:$B1059)+SLOPE(市价!E$3:E1059,市价!$B$3:$B1059)*市价!$B1059)-1-IF(排名!E1058=1,参数!$B$4)),"")</f>
        <v>-7.9112414900594508E-2</v>
      </c>
      <c r="F1059" s="9">
        <f>IFERROR(IF(市价!F1059="","",市价!F1059/(INTERCEPT(市价!F$3:F1059,市价!$B$3:$B1059)+SLOPE(市价!F$3:F1059,市价!$B$3:$B1059)*市价!$B1059)-1-IF(排名!F1058=1,参数!$B$4)),"")</f>
        <v>-7.2986677889158802E-2</v>
      </c>
      <c r="G1059" s="9">
        <f>IFERROR(IF(市价!G1059="","",市价!G1059/(INTERCEPT(市价!G$3:G1059,市价!$B$3:$B1059)+SLOPE(市价!G$3:G1059,市价!$B$3:$B1059)*市价!$B1059)-1-IF(排名!G1058=1,参数!$B$4)),"")</f>
        <v>0.11534504770672838</v>
      </c>
      <c r="H1059" s="9">
        <f>IFERROR(IF(市价!H1059="","",市价!H1059/(INTERCEPT(市价!H$3:H1059,市价!$B$3:$B1059)+SLOPE(市价!H$3:H1059,市价!$B$3:$B1059)*市价!$B1059)-1-IF(排名!H1058=1,参数!$B$4)),"")</f>
        <v>1.963203065655339E-3</v>
      </c>
    </row>
    <row r="1060" spans="1:8" x14ac:dyDescent="0.15">
      <c r="A1060" s="6">
        <v>39947</v>
      </c>
      <c r="B1060" s="9">
        <f t="shared" si="16"/>
        <v>-1.6586244446826146E-2</v>
      </c>
      <c r="C1060" s="9">
        <f>IFERROR(IF(市价!C1060="","",市价!C1060/(INTERCEPT(市价!C$3:C1060,市价!$B$3:$B1060)+SLOPE(市价!C$3:C1060,市价!$B$3:$B1060)*市价!$B1060)-1-IF(排名!C1059=1,参数!$B$4)),"")</f>
        <v>-0.14897701255955623</v>
      </c>
      <c r="D1060" s="9">
        <f>IFERROR(IF(市价!D1060="","",市价!D1060/(INTERCEPT(市价!D$3:D1060,市价!$B$3:$B1060)+SLOPE(市价!D$3:D1060,市价!$B$3:$B1060)*市价!$B1060)-1-IF(排名!D1059=1,参数!$B$4)),"")</f>
        <v>0.10827309751050151</v>
      </c>
      <c r="E1060" s="9">
        <f>IFERROR(IF(市价!E1060="","",市价!E1060/(INTERCEPT(市价!E$3:E1060,市价!$B$3:$B1060)+SLOPE(市价!E$3:E1060,市价!$B$3:$B1060)*市价!$B1060)-1-IF(排名!E1059=1,参数!$B$4)),"")</f>
        <v>-8.5870456227632008E-2</v>
      </c>
      <c r="F1060" s="9">
        <f>IFERROR(IF(市价!F1060="","",市价!F1060/(INTERCEPT(市价!F$3:F1060,市价!$B$3:$B1060)+SLOPE(市价!F$3:F1060,市价!$B$3:$B1060)*市价!$B1060)-1-IF(排名!F1059=1,参数!$B$4)),"")</f>
        <v>-8.0965350387520729E-2</v>
      </c>
      <c r="G1060" s="9">
        <f>IFERROR(IF(市价!G1060="","",市价!G1060/(INTERCEPT(市价!G$3:G1060,市价!$B$3:$B1060)+SLOPE(市价!G$3:G1060,市价!$B$3:$B1060)*市价!$B1060)-1-IF(排名!G1059=1,参数!$B$4)),"")</f>
        <v>0.10176725772730588</v>
      </c>
      <c r="H1060" s="9">
        <f>IFERROR(IF(市价!H1060="","",市价!H1060/(INTERCEPT(市价!H$3:H1060,市价!$B$3:$B1060)+SLOPE(市价!H$3:H1060,市价!$B$3:$B1060)*市价!$B1060)-1-IF(排名!H1059=1,参数!$B$4)),"")</f>
        <v>6.2549972559446942E-3</v>
      </c>
    </row>
    <row r="1061" spans="1:8" x14ac:dyDescent="0.15">
      <c r="A1061" s="6">
        <v>39948</v>
      </c>
      <c r="B1061" s="9">
        <f t="shared" si="16"/>
        <v>-3.3818277317140765E-3</v>
      </c>
      <c r="C1061" s="9">
        <f>IFERROR(IF(市价!C1061="","",市价!C1061/(INTERCEPT(市价!C$3:C1061,市价!$B$3:$B1061)+SLOPE(市价!C$3:C1061,市价!$B$3:$B1061)*市价!$B1061)-1-IF(排名!C1060=1,参数!$B$4)),"")</f>
        <v>-0.15215558968626855</v>
      </c>
      <c r="D1061" s="9">
        <f>IFERROR(IF(市价!D1061="","",市价!D1061/(INTERCEPT(市价!D$3:D1061,市价!$B$3:$B1061)+SLOPE(市价!D$3:D1061,市价!$B$3:$B1061)*市价!$B1061)-1-IF(排名!D1060=1,参数!$B$4)),"")</f>
        <v>0.11935340981344078</v>
      </c>
      <c r="E1061" s="9">
        <f>IFERROR(IF(市价!E1061="","",市价!E1061/(INTERCEPT(市价!E$3:E1061,市价!$B$3:$B1061)+SLOPE(市价!E$3:E1061,市价!$B$3:$B1061)*市价!$B1061)-1-IF(排名!E1060=1,参数!$B$4)),"")</f>
        <v>-9.26023539636881E-2</v>
      </c>
      <c r="F1061" s="9" t="str">
        <f>IFERROR(IF(市价!F1061="","",市价!F1061/(INTERCEPT(市价!F$3:F1061,市价!$B$3:$B1061)+SLOPE(市价!F$3:F1061,市价!$B$3:$B1061)*市价!$B1061)-1-IF(排名!F1060=1,参数!$B$4)),"")</f>
        <v/>
      </c>
      <c r="G1061" s="9">
        <f>IFERROR(IF(市价!G1061="","",市价!G1061/(INTERCEPT(市价!G$3:G1061,市价!$B$3:$B1061)+SLOPE(市价!G$3:G1061,市价!$B$3:$B1061)*市价!$B1061)-1-IF(排名!G1060=1,参数!$B$4)),"")</f>
        <v>0.10168916776857007</v>
      </c>
      <c r="H1061" s="9">
        <f>IFERROR(IF(市价!H1061="","",市价!H1061/(INTERCEPT(市价!H$3:H1061,市价!$B$3:$B1061)+SLOPE(市价!H$3:H1061,市价!$B$3:$B1061)*市价!$B1061)-1-IF(排名!H1060=1,参数!$B$4)),"")</f>
        <v>6.8062274093754205E-3</v>
      </c>
    </row>
    <row r="1062" spans="1:8" x14ac:dyDescent="0.15">
      <c r="A1062" s="6">
        <v>39951</v>
      </c>
      <c r="B1062" s="9">
        <f t="shared" si="16"/>
        <v>1.1656993553530393E-2</v>
      </c>
      <c r="C1062" s="9" t="str">
        <f>IFERROR(IF(市价!C1062="","",市价!C1062/(INTERCEPT(市价!C$3:C1062,市价!$B$3:$B1062)+SLOPE(市价!C$3:C1062,市价!$B$3:$B1062)*市价!$B1062)-1-IF(排名!C1061=1,参数!$B$4)),"")</f>
        <v/>
      </c>
      <c r="D1062" s="9">
        <f>IFERROR(IF(市价!D1062="","",市价!D1062/(INTERCEPT(市价!D$3:D1062,市价!$B$3:$B1062)+SLOPE(市价!D$3:D1062,市价!$B$3:$B1062)*市价!$B1062)-1-IF(排名!D1061=1,参数!$B$4)),"")</f>
        <v>0.11355791837160911</v>
      </c>
      <c r="E1062" s="9">
        <f>IFERROR(IF(市价!E1062="","",市价!E1062/(INTERCEPT(市价!E$3:E1062,市价!$B$3:$B1062)+SLOPE(市价!E$3:E1062,市价!$B$3:$B1062)*市价!$B1062)-1-IF(排名!E1061=1,参数!$B$4)),"")</f>
        <v>-9.1501952722245705E-2</v>
      </c>
      <c r="F1062" s="9">
        <f>IFERROR(IF(市价!F1062="","",市价!F1062/(INTERCEPT(市价!F$3:F1062,市价!$B$3:$B1062)+SLOPE(市价!F$3:F1062,市价!$B$3:$B1062)*市价!$B1062)-1-IF(排名!F1061=1,参数!$B$4)),"")</f>
        <v>-8.3023043973717736E-2</v>
      </c>
      <c r="G1062" s="9">
        <f>IFERROR(IF(市价!G1062="","",市价!G1062/(INTERCEPT(市价!G$3:G1062,市价!$B$3:$B1062)+SLOPE(市价!G$3:G1062,市价!$B$3:$B1062)*市价!$B1062)-1-IF(排名!G1061=1,参数!$B$4)),"")</f>
        <v>0.1075950525384759</v>
      </c>
      <c r="H1062" s="9" t="str">
        <f>IFERROR(IF(市价!H1062="","",市价!H1062/(INTERCEPT(市价!H$3:H1062,市价!$B$3:$B1062)+SLOPE(市价!H$3:H1062,市价!$B$3:$B1062)*市价!$B1062)-1-IF(排名!H1061=1,参数!$B$4)),"")</f>
        <v/>
      </c>
    </row>
    <row r="1063" spans="1:8" x14ac:dyDescent="0.15">
      <c r="A1063" s="6">
        <v>39952</v>
      </c>
      <c r="B1063" s="9">
        <f t="shared" si="16"/>
        <v>-1.3473385958246523E-2</v>
      </c>
      <c r="C1063" s="9">
        <f>IFERROR(IF(市价!C1063="","",市价!C1063/(INTERCEPT(市价!C$3:C1063,市价!$B$3:$B1063)+SLOPE(市价!C$3:C1063,市价!$B$3:$B1063)*市价!$B1063)-1-IF(排名!C1062=1,参数!$B$4)),"")</f>
        <v>-0.16801163248954432</v>
      </c>
      <c r="D1063" s="9">
        <f>IFERROR(IF(市价!D1063="","",市价!D1063/(INTERCEPT(市价!D$3:D1063,市价!$B$3:$B1063)+SLOPE(市价!D$3:D1063,市价!$B$3:$B1063)*市价!$B1063)-1-IF(排名!D1062=1,参数!$B$4)),"")</f>
        <v>0.13483531413918226</v>
      </c>
      <c r="E1063" s="9">
        <f>IFERROR(IF(市价!E1063="","",市价!E1063/(INTERCEPT(市价!E$3:E1063,市价!$B$3:$B1063)+SLOPE(市价!E$3:E1063,市价!$B$3:$B1063)*市价!$B1063)-1-IF(排名!E1062=1,参数!$B$4)),"")</f>
        <v>-0.10651107139884575</v>
      </c>
      <c r="F1063" s="9">
        <f>IFERROR(IF(市价!F1063="","",市价!F1063/(INTERCEPT(市价!F$3:F1063,市价!$B$3:$B1063)+SLOPE(市价!F$3:F1063,市价!$B$3:$B1063)*市价!$B1063)-1-IF(排名!F1062=1,参数!$B$4)),"")</f>
        <v>-8.1107511641614005E-2</v>
      </c>
      <c r="G1063" s="9">
        <f>IFERROR(IF(市价!G1063="","",市价!G1063/(INTERCEPT(市价!G$3:G1063,市价!$B$3:$B1063)+SLOPE(市价!G$3:G1063,市价!$B$3:$B1063)*市价!$B1063)-1-IF(排名!G1062=1,参数!$B$4)),"")</f>
        <v>0.10628095837669838</v>
      </c>
      <c r="H1063" s="9">
        <f>IFERROR(IF(市价!H1063="","",市价!H1063/(INTERCEPT(市价!H$3:H1063,市价!$B$3:$B1063)+SLOPE(市价!H$3:H1063,市价!$B$3:$B1063)*市价!$B1063)-1-IF(排名!H1062=1,参数!$B$4)),"")</f>
        <v>3.367362726464429E-2</v>
      </c>
    </row>
    <row r="1064" spans="1:8" x14ac:dyDescent="0.15">
      <c r="A1064" s="6">
        <v>39953</v>
      </c>
      <c r="B1064" s="9">
        <f t="shared" si="16"/>
        <v>-1.3563758515658225E-2</v>
      </c>
      <c r="C1064" s="9">
        <f>IFERROR(IF(市价!C1064="","",市价!C1064/(INTERCEPT(市价!C$3:C1064,市价!$B$3:$B1064)+SLOPE(市价!C$3:C1064,市价!$B$3:$B1064)*市价!$B1064)-1-IF(排名!C1063=1,参数!$B$4)),"")</f>
        <v>-0.15314417989307552</v>
      </c>
      <c r="D1064" s="9">
        <f>IFERROR(IF(市价!D1064="","",市价!D1064/(INTERCEPT(市价!D$3:D1064,市价!$B$3:$B1064)+SLOPE(市价!D$3:D1064,市价!$B$3:$B1064)*市价!$B1064)-1-IF(排名!D1063=1,参数!$B$4)),"")</f>
        <v>0.1324194207950895</v>
      </c>
      <c r="E1064" s="9">
        <f>IFERROR(IF(市价!E1064="","",市价!E1064/(INTERCEPT(市价!E$3:E1064,市价!$B$3:$B1064)+SLOPE(市价!E$3:E1064,市价!$B$3:$B1064)*市价!$B1064)-1-IF(排名!E1063=1,参数!$B$4)),"")</f>
        <v>-0.11573564828275362</v>
      </c>
      <c r="F1064" s="9">
        <f>IFERROR(IF(市价!F1064="","",市价!F1064/(INTERCEPT(市价!F$3:F1064,市价!$B$3:$B1064)+SLOPE(市价!F$3:F1064,市价!$B$3:$B1064)*市价!$B1064)-1-IF(排名!F1063=1,参数!$B$4)),"")</f>
        <v>-8.5604861856097281E-2</v>
      </c>
      <c r="G1064" s="9">
        <f>IFERROR(IF(市价!G1064="","",市价!G1064/(INTERCEPT(市价!G$3:G1064,市价!$B$3:$B1064)+SLOPE(市价!G$3:G1064,市价!$B$3:$B1064)*市价!$B1064)-1-IF(排名!G1063=1,参数!$B$4)),"")</f>
        <v>0.11759138121655766</v>
      </c>
      <c r="H1064" s="9">
        <f>IFERROR(IF(市价!H1064="","",市价!H1064/(INTERCEPT(市价!H$3:H1064,市价!$B$3:$B1064)+SLOPE(市价!H$3:H1064,市价!$B$3:$B1064)*市价!$B1064)-1-IF(排名!H1063=1,参数!$B$4)),"")</f>
        <v>2.309133692632992E-2</v>
      </c>
    </row>
    <row r="1065" spans="1:8" x14ac:dyDescent="0.15">
      <c r="A1065" s="6">
        <v>39954</v>
      </c>
      <c r="B1065" s="9">
        <f t="shared" si="16"/>
        <v>-3.7479008207543268E-2</v>
      </c>
      <c r="C1065" s="9">
        <f>IFERROR(IF(市价!C1065="","",市价!C1065/(INTERCEPT(市价!C$3:C1065,市价!$B$3:$B1065)+SLOPE(市价!C$3:C1065,市价!$B$3:$B1065)*市价!$B1065)-1-IF(排名!C1064=1,参数!$B$4)),"")</f>
        <v>-0.14600847033090938</v>
      </c>
      <c r="D1065" s="9">
        <f>IFERROR(IF(市价!D1065="","",市价!D1065/(INTERCEPT(市价!D$3:D1065,市价!$B$3:$B1065)+SLOPE(市价!D$3:D1065,市价!$B$3:$B1065)*市价!$B1065)-1-IF(排名!D1064=1,参数!$B$4)),"")</f>
        <v>0.12956054420028429</v>
      </c>
      <c r="E1065" s="9">
        <f>IFERROR(IF(市价!E1065="","",市价!E1065/(INTERCEPT(市价!E$3:E1065,市价!$B$3:$B1065)+SLOPE(市价!E$3:E1065,市价!$B$3:$B1065)*市价!$B1065)-1-IF(排名!E1064=1,参数!$B$4)),"")</f>
        <v>-9.8364154663386105E-2</v>
      </c>
      <c r="F1065" s="9">
        <f>IFERROR(IF(市价!F1065="","",市价!F1065/(INTERCEPT(市价!F$3:F1065,市价!$B$3:$B1065)+SLOPE(市价!F$3:F1065,市价!$B$3:$B1065)*市价!$B1065)-1-IF(排名!F1064=1,参数!$B$4)),"")</f>
        <v>-0.1032239413152638</v>
      </c>
      <c r="G1065" s="9" t="str">
        <f>IFERROR(IF(市价!G1065="","",市价!G1065/(INTERCEPT(市价!G$3:G1065,市价!$B$3:$B1065)+SLOPE(市价!G$3:G1065,市价!$B$3:$B1065)*市价!$B1065)-1-IF(排名!G1064=1,参数!$B$4)),"")</f>
        <v/>
      </c>
      <c r="H1065" s="9">
        <f>IFERROR(IF(市价!H1065="","",市价!H1065/(INTERCEPT(市价!H$3:H1065,市价!$B$3:$B1065)+SLOPE(市价!H$3:H1065,市价!$B$3:$B1065)*市价!$B1065)-1-IF(排名!H1064=1,参数!$B$4)),"")</f>
        <v>3.0640981071558659E-2</v>
      </c>
    </row>
    <row r="1066" spans="1:8" x14ac:dyDescent="0.15">
      <c r="A1066" s="6">
        <v>39955</v>
      </c>
      <c r="B1066" s="9">
        <f t="shared" si="16"/>
        <v>-1.4170727917279325E-2</v>
      </c>
      <c r="C1066" s="9">
        <f>IFERROR(IF(市价!C1066="","",市价!C1066/(INTERCEPT(市价!C$3:C1066,市价!$B$3:$B1066)+SLOPE(市价!C$3:C1066,市价!$B$3:$B1066)*市价!$B1066)-1-IF(排名!C1065=1,参数!$B$4)),"")</f>
        <v>-0.13546724233316756</v>
      </c>
      <c r="D1066" s="9">
        <f>IFERROR(IF(市价!D1066="","",市价!D1066/(INTERCEPT(市价!D$3:D1066,市价!$B$3:$B1066)+SLOPE(市价!D$3:D1066,市价!$B$3:$B1066)*市价!$B1066)-1-IF(排名!D1065=1,参数!$B$4)),"")</f>
        <v>0.12657052762415533</v>
      </c>
      <c r="E1066" s="9">
        <f>IFERROR(IF(市价!E1066="","",市价!E1066/(INTERCEPT(市价!E$3:E1066,市价!$B$3:$B1066)+SLOPE(市价!E$3:E1066,市价!$B$3:$B1066)*市价!$B1066)-1-IF(排名!E1065=1,参数!$B$4)),"")</f>
        <v>-9.7751250448363636E-2</v>
      </c>
      <c r="F1066" s="9">
        <f>IFERROR(IF(市价!F1066="","",市价!F1066/(INTERCEPT(市价!F$3:F1066,市价!$B$3:$B1066)+SLOPE(市价!F$3:F1066,市价!$B$3:$B1066)*市价!$B1066)-1-IF(排名!F1065=1,参数!$B$4)),"")</f>
        <v>-9.9486266195644046E-2</v>
      </c>
      <c r="G1066" s="9">
        <f>IFERROR(IF(市价!G1066="","",市价!G1066/(INTERCEPT(市价!G$3:G1066,市价!$B$3:$B1066)+SLOPE(市价!G$3:G1066,市价!$B$3:$B1066)*市价!$B1066)-1-IF(排名!G1065=1,参数!$B$4)),"")</f>
        <v>0.10623355835080428</v>
      </c>
      <c r="H1066" s="9">
        <f>IFERROR(IF(市价!H1066="","",市价!H1066/(INTERCEPT(市价!H$3:H1066,市价!$B$3:$B1066)+SLOPE(市价!H$3:H1066,市价!$B$3:$B1066)*市价!$B1066)-1-IF(排名!H1065=1,参数!$B$4)),"")</f>
        <v>1.4876305498539688E-2</v>
      </c>
    </row>
    <row r="1067" spans="1:8" x14ac:dyDescent="0.15">
      <c r="A1067" s="6">
        <v>39958</v>
      </c>
      <c r="B1067" s="9">
        <f t="shared" si="16"/>
        <v>-1.4933523512103331E-2</v>
      </c>
      <c r="C1067" s="9">
        <f>IFERROR(IF(市价!C1067="","",市价!C1067/(INTERCEPT(市价!C$3:C1067,市价!$B$3:$B1067)+SLOPE(市价!C$3:C1067,市价!$B$3:$B1067)*市价!$B1067)-1-IF(排名!C1066=1,参数!$B$4)),"")</f>
        <v>-0.1380483624404211</v>
      </c>
      <c r="D1067" s="9">
        <f>IFERROR(IF(市价!D1067="","",市价!D1067/(INTERCEPT(市价!D$3:D1067,市价!$B$3:$B1067)+SLOPE(市价!D$3:D1067,市价!$B$3:$B1067)*市价!$B1067)-1-IF(排名!D1066=1,参数!$B$4)),"")</f>
        <v>0.12229786430985978</v>
      </c>
      <c r="E1067" s="9">
        <f>IFERROR(IF(市价!E1067="","",市价!E1067/(INTERCEPT(市价!E$3:E1067,市价!$B$3:$B1067)+SLOPE(市价!E$3:E1067,市价!$B$3:$B1067)*市价!$B1067)-1-IF(排名!E1066=1,参数!$B$4)),"")</f>
        <v>-0.10547291392112579</v>
      </c>
      <c r="F1067" s="9">
        <f>IFERROR(IF(市价!F1067="","",市价!F1067/(INTERCEPT(市价!F$3:F1067,市价!$B$3:$B1067)+SLOPE(市价!F$3:F1067,市价!$B$3:$B1067)*市价!$B1067)-1-IF(排名!F1066=1,参数!$B$4)),"")</f>
        <v>-7.641309279269437E-2</v>
      </c>
      <c r="G1067" s="9">
        <f>IFERROR(IF(市价!G1067="","",市价!G1067/(INTERCEPT(市价!G$3:G1067,市价!$B$3:$B1067)+SLOPE(市价!G$3:G1067,市价!$B$3:$B1067)*市价!$B1067)-1-IF(排名!G1066=1,参数!$B$4)),"")</f>
        <v>9.1899124854448955E-2</v>
      </c>
      <c r="H1067" s="9">
        <f>IFERROR(IF(市价!H1067="","",市价!H1067/(INTERCEPT(市价!H$3:H1067,市价!$B$3:$B1067)+SLOPE(市价!H$3:H1067,市价!$B$3:$B1067)*市价!$B1067)-1-IF(排名!H1066=1,参数!$B$4)),"")</f>
        <v>1.6136238917312529E-2</v>
      </c>
    </row>
    <row r="1068" spans="1:8" x14ac:dyDescent="0.15">
      <c r="A1068" s="6">
        <v>39959</v>
      </c>
      <c r="B1068" s="9">
        <f t="shared" si="16"/>
        <v>-1.4878768360160615E-2</v>
      </c>
      <c r="C1068" s="9">
        <f>IFERROR(IF(市价!C1068="","",市价!C1068/(INTERCEPT(市价!C$3:C1068,市价!$B$3:$B1068)+SLOPE(市价!C$3:C1068,市价!$B$3:$B1068)*市价!$B1068)-1-IF(排名!C1067=1,参数!$B$4)),"")</f>
        <v>-0.12504266532422728</v>
      </c>
      <c r="D1068" s="9">
        <f>IFERROR(IF(市价!D1068="","",市价!D1068/(INTERCEPT(市价!D$3:D1068,市价!$B$3:$B1068)+SLOPE(市价!D$3:D1068,市价!$B$3:$B1068)*市价!$B1068)-1-IF(排名!D1067=1,参数!$B$4)),"")</f>
        <v>0.12358582945430863</v>
      </c>
      <c r="E1068" s="9">
        <f>IFERROR(IF(市价!E1068="","",市价!E1068/(INTERCEPT(市价!E$3:E1068,市价!$B$3:$B1068)+SLOPE(市价!E$3:E1068,市价!$B$3:$B1068)*市价!$B1068)-1-IF(排名!E1067=1,参数!$B$4)),"")</f>
        <v>-0.10666408215893652</v>
      </c>
      <c r="F1068" s="9">
        <f>IFERROR(IF(市价!F1068="","",市价!F1068/(INTERCEPT(市价!F$3:F1068,市价!$B$3:$B1068)+SLOPE(市价!F$3:F1068,市价!$B$3:$B1068)*市价!$B1068)-1-IF(排名!F1067=1,参数!$B$4)),"")</f>
        <v>-7.7474589348995537E-2</v>
      </c>
      <c r="G1068" s="9">
        <f>IFERROR(IF(市价!G1068="","",市价!G1068/(INTERCEPT(市价!G$3:G1068,市价!$B$3:$B1068)+SLOPE(市价!G$3:G1068,市价!$B$3:$B1068)*市价!$B1068)-1-IF(排名!G1067=1,参数!$B$4)),"")</f>
        <v>8.0131791143000397E-2</v>
      </c>
      <c r="H1068" s="9">
        <f>IFERROR(IF(市价!H1068="","",市价!H1068/(INTERCEPT(市价!H$3:H1068,市价!$B$3:$B1068)+SLOPE(市价!H$3:H1068,市价!$B$3:$B1068)*市价!$B1068)-1-IF(排名!H1067=1,参数!$B$4)),"")</f>
        <v>1.619110607388663E-2</v>
      </c>
    </row>
    <row r="1069" spans="1:8" x14ac:dyDescent="0.15">
      <c r="A1069" s="6">
        <v>39960</v>
      </c>
      <c r="B1069" s="9">
        <f t="shared" si="16"/>
        <v>-1.5375689102458401E-2</v>
      </c>
      <c r="C1069" s="9">
        <f>IFERROR(IF(市价!C1069="","",市价!C1069/(INTERCEPT(市价!C$3:C1069,市价!$B$3:$B1069)+SLOPE(市价!C$3:C1069,市价!$B$3:$B1069)*市价!$B1069)-1-IF(排名!C1068=1,参数!$B$4)),"")</f>
        <v>-0.14737535445395766</v>
      </c>
      <c r="D1069" s="9">
        <f>IFERROR(IF(市价!D1069="","",市价!D1069/(INTERCEPT(市价!D$3:D1069,市价!$B$3:$B1069)+SLOPE(市价!D$3:D1069,市价!$B$3:$B1069)*市价!$B1069)-1-IF(排名!D1068=1,参数!$B$4)),"")</f>
        <v>0.12107387230851874</v>
      </c>
      <c r="E1069" s="9">
        <f>IFERROR(IF(市价!E1069="","",市价!E1069/(INTERCEPT(市价!E$3:E1069,市价!$B$3:$B1069)+SLOPE(市价!E$3:E1069,市价!$B$3:$B1069)*市价!$B1069)-1-IF(排名!E1068=1,参数!$B$4)),"")</f>
        <v>-0.12038356279616735</v>
      </c>
      <c r="F1069" s="9">
        <f>IFERROR(IF(市价!F1069="","",市价!F1069/(INTERCEPT(市价!F$3:F1069,市价!$B$3:$B1069)+SLOPE(市价!F$3:F1069,市价!$B$3:$B1069)*市价!$B1069)-1-IF(排名!F1068=1,参数!$B$4)),"")</f>
        <v>-5.3270629560153271E-2</v>
      </c>
      <c r="G1069" s="9">
        <f>IFERROR(IF(市价!G1069="","",市价!G1069/(INTERCEPT(市价!G$3:G1069,市价!$B$3:$B1069)+SLOPE(市价!G$3:G1069,市价!$B$3:$B1069)*市价!$B1069)-1-IF(排名!G1068=1,参数!$B$4)),"")</f>
        <v>9.7310670606685079E-2</v>
      </c>
      <c r="H1069" s="9">
        <f>IFERROR(IF(市价!H1069="","",市价!H1069/(INTERCEPT(市价!H$3:H1069,市价!$B$3:$B1069)+SLOPE(市价!H$3:H1069,市价!$B$3:$B1069)*市价!$B1069)-1-IF(排名!H1068=1,参数!$B$4)),"")</f>
        <v>1.0390869280324067E-2</v>
      </c>
    </row>
    <row r="1070" spans="1:8" x14ac:dyDescent="0.15">
      <c r="A1070" s="6">
        <v>39965</v>
      </c>
      <c r="B1070" s="9">
        <f t="shared" si="16"/>
        <v>-1.5956232324722788E-2</v>
      </c>
      <c r="C1070" s="9">
        <f>IFERROR(IF(市价!C1070="","",市价!C1070/(INTERCEPT(市价!C$3:C1070,市价!$B$3:$B1070)+SLOPE(市价!C$3:C1070,市价!$B$3:$B1070)*市价!$B1070)-1-IF(排名!C1069=1,参数!$B$4)),"")</f>
        <v>-0.15967332537122339</v>
      </c>
      <c r="D1070" s="9">
        <f>IFERROR(IF(市价!D1070="","",市价!D1070/(INTERCEPT(市价!D$3:D1070,市价!$B$3:$B1070)+SLOPE(市价!D$3:D1070,市价!$B$3:$B1070)*市价!$B1070)-1-IF(排名!D1069=1,参数!$B$4)),"")</f>
        <v>0.11695990058404404</v>
      </c>
      <c r="E1070" s="9">
        <f>IFERROR(IF(市价!E1070="","",市价!E1070/(INTERCEPT(市价!E$3:E1070,市价!$B$3:$B1070)+SLOPE(市价!E$3:E1070,市价!$B$3:$B1070)*市价!$B1070)-1-IF(排名!E1069=1,参数!$B$4)),"")</f>
        <v>-0.13231256802050317</v>
      </c>
      <c r="F1070" s="9">
        <f>IFERROR(IF(市价!F1070="","",市价!F1070/(INTERCEPT(市价!F$3:F1070,市价!$B$3:$B1070)+SLOPE(市价!F$3:F1070,市价!$B$3:$B1070)*市价!$B1070)-1-IF(排名!F1069=1,参数!$B$4)),"")</f>
        <v>-4.8741667836012414E-2</v>
      </c>
      <c r="G1070" s="9">
        <f>IFERROR(IF(市价!G1070="","",市价!G1070/(INTERCEPT(市价!G$3:G1070,市价!$B$3:$B1070)+SLOPE(市价!G$3:G1070,市价!$B$3:$B1070)*市价!$B1070)-1-IF(排名!G1069=1,参数!$B$4)),"")</f>
        <v>0.12843375743877727</v>
      </c>
      <c r="H1070" s="9">
        <f>IFERROR(IF(市价!H1070="","",市价!H1070/(INTERCEPT(市价!H$3:H1070,市价!$B$3:$B1070)+SLOPE(市价!H$3:H1070,市价!$B$3:$B1070)*市价!$B1070)-1-IF(排名!H1069=1,参数!$B$4)),"")</f>
        <v>-4.0349074341905489E-4</v>
      </c>
    </row>
    <row r="1071" spans="1:8" x14ac:dyDescent="0.15">
      <c r="A1071" s="6">
        <v>39966</v>
      </c>
      <c r="B1071" s="9">
        <f t="shared" si="16"/>
        <v>-1.5184254571782763E-2</v>
      </c>
      <c r="C1071" s="9">
        <f>IFERROR(IF(市价!C1071="","",市价!C1071/(INTERCEPT(市价!C$3:C1071,市价!$B$3:$B1071)+SLOPE(市价!C$3:C1071,市价!$B$3:$B1071)*市价!$B1071)-1-IF(排名!C1070=1,参数!$B$4)),"")</f>
        <v>-0.16464309679723424</v>
      </c>
      <c r="D1071" s="9">
        <f>IFERROR(IF(市价!D1071="","",市价!D1071/(INTERCEPT(市价!D$3:D1071,市价!$B$3:$B1071)+SLOPE(市价!D$3:D1071,市价!$B$3:$B1071)*市价!$B1071)-1-IF(排名!D1070=1,参数!$B$4)),"")</f>
        <v>0.11268596652992158</v>
      </c>
      <c r="E1071" s="9">
        <f>IFERROR(IF(市价!E1071="","",市价!E1071/(INTERCEPT(市价!E$3:E1071,市价!$B$3:$B1071)+SLOPE(市价!E$3:E1071,市价!$B$3:$B1071)*市价!$B1071)-1-IF(排名!E1070=1,参数!$B$4)),"")</f>
        <v>-0.13420501665635909</v>
      </c>
      <c r="F1071" s="9">
        <f>IFERROR(IF(市价!F1071="","",市价!F1071/(INTERCEPT(市价!F$3:F1071,市价!$B$3:$B1071)+SLOPE(市价!F$3:F1071,市价!$B$3:$B1071)*市价!$B1071)-1-IF(排名!F1070=1,参数!$B$4)),"")</f>
        <v>-5.3115287461029226E-2</v>
      </c>
      <c r="G1071" s="9">
        <f>IFERROR(IF(市价!G1071="","",市价!G1071/(INTERCEPT(市价!G$3:G1071,市价!$B$3:$B1071)+SLOPE(市价!G$3:G1071,市价!$B$3:$B1071)*市价!$B1071)-1-IF(排名!G1070=1,参数!$B$4)),"")</f>
        <v>0.14372854696737147</v>
      </c>
      <c r="H1071" s="9">
        <f>IFERROR(IF(市价!H1071="","",市价!H1071/(INTERCEPT(市价!H$3:H1071,市价!$B$3:$B1071)+SLOPE(市价!H$3:H1071,市价!$B$3:$B1071)*市价!$B1071)-1-IF(排名!H1070=1,参数!$B$4)),"")</f>
        <v>4.4433599866329221E-3</v>
      </c>
    </row>
    <row r="1072" spans="1:8" x14ac:dyDescent="0.15">
      <c r="A1072" s="6">
        <v>39967</v>
      </c>
      <c r="B1072" s="9">
        <f t="shared" si="16"/>
        <v>-1.5077985774983432E-2</v>
      </c>
      <c r="C1072" s="9">
        <f>IFERROR(IF(市价!C1072="","",市价!C1072/(INTERCEPT(市价!C$3:C1072,市价!$B$3:$B1072)+SLOPE(市价!C$3:C1072,市价!$B$3:$B1072)*市价!$B1072)-1-IF(排名!C1071=1,参数!$B$4)),"")</f>
        <v>-0.18569557165448794</v>
      </c>
      <c r="D1072" s="9">
        <f>IFERROR(IF(市价!D1072="","",市价!D1072/(INTERCEPT(市价!D$3:D1072,市价!$B$3:$B1072)+SLOPE(市价!D$3:D1072,市价!$B$3:$B1072)*市价!$B1072)-1-IF(排名!D1071=1,参数!$B$4)),"")</f>
        <v>0.15465796994206871</v>
      </c>
      <c r="E1072" s="9">
        <f>IFERROR(IF(市价!E1072="","",市价!E1072/(INTERCEPT(市价!E$3:E1072,市价!$B$3:$B1072)+SLOPE(市价!E$3:E1072,市价!$B$3:$B1072)*市价!$B1072)-1-IF(排名!E1071=1,参数!$B$4)),"")</f>
        <v>-0.15050608128756937</v>
      </c>
      <c r="F1072" s="9">
        <f>IFERROR(IF(市价!F1072="","",市价!F1072/(INTERCEPT(市价!F$3:F1072,市价!$B$3:$B1072)+SLOPE(市价!F$3:F1072,市价!$B$3:$B1072)*市价!$B1072)-1-IF(排名!F1071=1,参数!$B$4)),"")</f>
        <v>-5.087772759371445E-2</v>
      </c>
      <c r="G1072" s="9">
        <f>IFERROR(IF(市价!G1072="","",市价!G1072/(INTERCEPT(市价!G$3:G1072,市价!$B$3:$B1072)+SLOPE(市价!G$3:G1072,市价!$B$3:$B1072)*市价!$B1072)-1-IF(排名!G1071=1,参数!$B$4)),"")</f>
        <v>0.15034330198113888</v>
      </c>
      <c r="H1072" s="9">
        <f>IFERROR(IF(市价!H1072="","",市价!H1072/(INTERCEPT(市价!H$3:H1072,市价!$B$3:$B1072)+SLOPE(市价!H$3:H1072,市价!$B$3:$B1072)*市价!$B1072)-1-IF(排名!H1071=1,参数!$B$4)),"")</f>
        <v>-8.3898060373364114E-3</v>
      </c>
    </row>
    <row r="1073" spans="1:8" x14ac:dyDescent="0.15">
      <c r="A1073" s="6">
        <v>39968</v>
      </c>
      <c r="B1073" s="9">
        <f t="shared" si="16"/>
        <v>-1.5160140840787989E-2</v>
      </c>
      <c r="C1073" s="9">
        <f>IFERROR(IF(市价!C1073="","",市价!C1073/(INTERCEPT(市价!C$3:C1073,市价!$B$3:$B1073)+SLOPE(市价!C$3:C1073,市价!$B$3:$B1073)*市价!$B1073)-1-IF(排名!C1072=1,参数!$B$4)),"")</f>
        <v>-0.18350274829768723</v>
      </c>
      <c r="D1073" s="9">
        <f>IFERROR(IF(市价!D1073="","",市价!D1073/(INTERCEPT(市价!D$3:D1073,市价!$B$3:$B1073)+SLOPE(市价!D$3:D1073,市价!$B$3:$B1073)*市价!$B1073)-1-IF(排名!D1072=1,参数!$B$4)),"")</f>
        <v>0.18257359188793609</v>
      </c>
      <c r="E1073" s="9">
        <f>IFERROR(IF(市价!E1073="","",市价!E1073/(INTERCEPT(市价!E$3:E1073,市价!$B$3:$B1073)+SLOPE(市价!E$3:E1073,市价!$B$3:$B1073)*市价!$B1073)-1-IF(排名!E1072=1,参数!$B$4)),"")</f>
        <v>-0.15408403568247286</v>
      </c>
      <c r="F1073" s="9">
        <f>IFERROR(IF(市价!F1073="","",市价!F1073/(INTERCEPT(市价!F$3:F1073,市价!$B$3:$B1073)+SLOPE(市价!F$3:F1073,市价!$B$3:$B1073)*市价!$B1073)-1-IF(排名!F1072=1,参数!$B$4)),"")</f>
        <v>-6.028737304065146E-2</v>
      </c>
      <c r="G1073" s="9">
        <f>IFERROR(IF(市价!G1073="","",市价!G1073/(INTERCEPT(市价!G$3:G1073,市价!$B$3:$B1073)+SLOPE(市价!G$3:G1073,市价!$B$3:$B1073)*市价!$B1073)-1-IF(排名!G1072=1,参数!$B$4)),"")</f>
        <v>0.14055741548978995</v>
      </c>
      <c r="H1073" s="9">
        <f>IFERROR(IF(市价!H1073="","",市价!H1073/(INTERCEPT(市价!H$3:H1073,市价!$B$3:$B1073)+SLOPE(市价!H$3:H1073,市价!$B$3:$B1073)*市价!$B1073)-1-IF(排名!H1072=1,参数!$B$4)),"")</f>
        <v>-1.6217695401642418E-2</v>
      </c>
    </row>
    <row r="1074" spans="1:8" x14ac:dyDescent="0.15">
      <c r="A1074" s="6">
        <v>39969</v>
      </c>
      <c r="B1074" s="9">
        <f t="shared" si="16"/>
        <v>-1.5036830808015217E-2</v>
      </c>
      <c r="C1074" s="9">
        <f>IFERROR(IF(市价!C1074="","",市价!C1074/(INTERCEPT(市价!C$3:C1074,市价!$B$3:$B1074)+SLOPE(市价!C$3:C1074,市价!$B$3:$B1074)*市价!$B1074)-1-IF(排名!C1073=1,参数!$B$4)),"")</f>
        <v>-0.18173389607911464</v>
      </c>
      <c r="D1074" s="9">
        <f>IFERROR(IF(市价!D1074="","",市价!D1074/(INTERCEPT(市价!D$3:D1074,市价!$B$3:$B1074)+SLOPE(市价!D$3:D1074,市价!$B$3:$B1074)*市价!$B1074)-1-IF(排名!D1073=1,参数!$B$4)),"")</f>
        <v>0.20461335152432536</v>
      </c>
      <c r="E1074" s="9">
        <f>IFERROR(IF(市价!E1074="","",市价!E1074/(INTERCEPT(市价!E$3:E1074,市价!$B$3:$B1074)+SLOPE(市价!E$3:E1074,市价!$B$3:$B1074)*市价!$B1074)-1-IF(排名!E1073=1,参数!$B$4)),"")</f>
        <v>-0.15405338089337195</v>
      </c>
      <c r="F1074" s="9">
        <f>IFERROR(IF(市价!F1074="","",市价!F1074/(INTERCEPT(市价!F$3:F1074,市价!$B$3:$B1074)+SLOPE(市价!F$3:F1074,市价!$B$3:$B1074)*市价!$B1074)-1-IF(排名!F1073=1,参数!$B$4)),"")</f>
        <v>-5.9206498946353658E-2</v>
      </c>
      <c r="G1074" s="9">
        <f>IFERROR(IF(市价!G1074="","",市价!G1074/(INTERCEPT(市价!G$3:G1074,市价!$B$3:$B1074)+SLOPE(市价!G$3:G1074,市价!$B$3:$B1074)*市价!$B1074)-1-IF(排名!G1073=1,参数!$B$4)),"")</f>
        <v>0.10529857271059306</v>
      </c>
      <c r="H1074" s="9">
        <f>IFERROR(IF(市价!H1074="","",市价!H1074/(INTERCEPT(市价!H$3:H1074,市价!$B$3:$B1074)+SLOPE(市价!H$3:H1074,市价!$B$3:$B1074)*市价!$B1074)-1-IF(排名!H1073=1,参数!$B$4)),"")</f>
        <v>-5.1391331641694737E-3</v>
      </c>
    </row>
    <row r="1075" spans="1:8" x14ac:dyDescent="0.15">
      <c r="A1075" s="6">
        <v>39972</v>
      </c>
      <c r="B1075" s="9">
        <f t="shared" si="16"/>
        <v>-1.6897560488157239E-2</v>
      </c>
      <c r="C1075" s="9">
        <f>IFERROR(IF(市价!C1075="","",市价!C1075/(INTERCEPT(市价!C$3:C1075,市价!$B$3:$B1075)+SLOPE(市价!C$3:C1075,市价!$B$3:$B1075)*市价!$B1075)-1-IF(排名!C1074=1,参数!$B$4)),"")</f>
        <v>-0.18827728301381633</v>
      </c>
      <c r="D1075" s="9">
        <f>IFERROR(IF(市价!D1075="","",市价!D1075/(INTERCEPT(市价!D$3:D1075,市价!$B$3:$B1075)+SLOPE(市价!D$3:D1075,市价!$B$3:$B1075)*市价!$B1075)-1-IF(排名!D1074=1,参数!$B$4)),"")</f>
        <v>0.19141028988362963</v>
      </c>
      <c r="E1075" s="9">
        <f>IFERROR(IF(市价!E1075="","",市价!E1075/(INTERCEPT(市价!E$3:E1075,市价!$B$3:$B1075)+SLOPE(市价!E$3:E1075,市价!$B$3:$B1075)*市价!$B1075)-1-IF(排名!E1074=1,参数!$B$4)),"")</f>
        <v>-0.13765593168661938</v>
      </c>
      <c r="F1075" s="9">
        <f>IFERROR(IF(市价!F1075="","",市价!F1075/(INTERCEPT(市价!F$3:F1075,市价!$B$3:$B1075)+SLOPE(市价!F$3:F1075,市价!$B$3:$B1075)*市价!$B1075)-1-IF(排名!F1074=1,参数!$B$4)),"")</f>
        <v>-2.3952976362769163E-2</v>
      </c>
      <c r="G1075" s="9">
        <f>IFERROR(IF(市价!G1075="","",市价!G1075/(INTERCEPT(市价!G$3:G1075,市价!$B$3:$B1075)+SLOPE(市价!G$3:G1075,市价!$B$3:$B1075)*市价!$B1075)-1-IF(排名!G1074=1,参数!$B$4)),"")</f>
        <v>8.5215664054762774E-2</v>
      </c>
      <c r="H1075" s="9">
        <f>IFERROR(IF(市价!H1075="","",市价!H1075/(INTERCEPT(市价!H$3:H1075,市价!$B$3:$B1075)+SLOPE(市价!H$3:H1075,市价!$B$3:$B1075)*市价!$B1075)-1-IF(排名!H1074=1,参数!$B$4)),"")</f>
        <v>-2.8125125804130957E-2</v>
      </c>
    </row>
    <row r="1076" spans="1:8" x14ac:dyDescent="0.15">
      <c r="A1076" s="6">
        <v>39973</v>
      </c>
      <c r="B1076" s="9">
        <f t="shared" si="16"/>
        <v>-1.7348405591388324E-2</v>
      </c>
      <c r="C1076" s="9">
        <f>IFERROR(IF(市价!C1076="","",市价!C1076/(INTERCEPT(市价!C$3:C1076,市价!$B$3:$B1076)+SLOPE(市价!C$3:C1076,市价!$B$3:$B1076)*市价!$B1076)-1-IF(排名!C1075=1,参数!$B$4)),"")</f>
        <v>-0.18279209995044668</v>
      </c>
      <c r="D1076" s="9">
        <f>IFERROR(IF(市价!D1076="","",市价!D1076/(INTERCEPT(市价!D$3:D1076,市价!$B$3:$B1076)+SLOPE(市价!D$3:D1076,市价!$B$3:$B1076)*市价!$B1076)-1-IF(排名!D1075=1,参数!$B$4)),"")</f>
        <v>0.18181741077940061</v>
      </c>
      <c r="E1076" s="9">
        <f>IFERROR(IF(市价!E1076="","",市价!E1076/(INTERCEPT(市价!E$3:E1076,市价!$B$3:$B1076)+SLOPE(市价!E$3:E1076,市价!$B$3:$B1076)*市价!$B1076)-1-IF(排名!E1075=1,参数!$B$4)),"")</f>
        <v>-0.13322640613855674</v>
      </c>
      <c r="F1076" s="9">
        <f>IFERROR(IF(市价!F1076="","",市价!F1076/(INTERCEPT(市价!F$3:F1076,市价!$B$3:$B1076)+SLOPE(市价!F$3:F1076,市价!$B$3:$B1076)*市价!$B1076)-1-IF(排名!F1075=1,参数!$B$4)),"")</f>
        <v>-2.702680268086799E-2</v>
      </c>
      <c r="G1076" s="9">
        <f>IFERROR(IF(市价!G1076="","",市价!G1076/(INTERCEPT(市价!G$3:G1076,市价!$B$3:$B1076)+SLOPE(市价!G$3:G1076,市价!$B$3:$B1076)*市价!$B1076)-1-IF(排名!G1075=1,参数!$B$4)),"")</f>
        <v>7.4226040224007583E-2</v>
      </c>
      <c r="H1076" s="9">
        <f>IFERROR(IF(市价!H1076="","",市价!H1076/(INTERCEPT(市价!H$3:H1076,市价!$B$3:$B1076)+SLOPE(市价!H$3:H1076,市价!$B$3:$B1076)*市价!$B1076)-1-IF(排名!H1075=1,参数!$B$4)),"")</f>
        <v>-1.7088575781866733E-2</v>
      </c>
    </row>
    <row r="1077" spans="1:8" x14ac:dyDescent="0.15">
      <c r="A1077" s="6">
        <v>39974</v>
      </c>
      <c r="B1077" s="9">
        <f t="shared" si="16"/>
        <v>-1.8032549294181729E-2</v>
      </c>
      <c r="C1077" s="9">
        <f>IFERROR(IF(市价!C1077="","",市价!C1077/(INTERCEPT(市价!C$3:C1077,市价!$B$3:$B1077)+SLOPE(市价!C$3:C1077,市价!$B$3:$B1077)*市价!$B1077)-1-IF(排名!C1076=1,参数!$B$4)),"")</f>
        <v>-0.18685158253609616</v>
      </c>
      <c r="D1077" s="9">
        <f>IFERROR(IF(市价!D1077="","",市价!D1077/(INTERCEPT(市价!D$3:D1077,市价!$B$3:$B1077)+SLOPE(市价!D$3:D1077,市价!$B$3:$B1077)*市价!$B1077)-1-IF(排名!D1076=1,参数!$B$4)),"")</f>
        <v>0.15855480714168224</v>
      </c>
      <c r="E1077" s="9">
        <f>IFERROR(IF(市价!E1077="","",市价!E1077/(INTERCEPT(市价!E$3:E1077,市价!$B$3:$B1077)+SLOPE(市价!E$3:E1077,市价!$B$3:$B1077)*市价!$B1077)-1-IF(排名!E1076=1,参数!$B$4)),"")</f>
        <v>-0.11042944778856034</v>
      </c>
      <c r="F1077" s="9">
        <f>IFERROR(IF(市价!F1077="","",市价!F1077/(INTERCEPT(市价!F$3:F1077,市价!$B$3:$B1077)+SLOPE(市价!F$3:F1077,市价!$B$3:$B1077)*市价!$B1077)-1-IF(排名!F1076=1,参数!$B$4)),"")</f>
        <v>-4.396824749037842E-2</v>
      </c>
      <c r="G1077" s="9">
        <f>IFERROR(IF(市价!G1077="","",市价!G1077/(INTERCEPT(市价!G$3:G1077,市价!$B$3:$B1077)+SLOPE(市价!G$3:G1077,市价!$B$3:$B1077)*市价!$B1077)-1-IF(排名!G1076=1,参数!$B$4)),"")</f>
        <v>0.10254618366402424</v>
      </c>
      <c r="H1077" s="9">
        <f>IFERROR(IF(市价!H1077="","",市价!H1077/(INTERCEPT(市价!H$3:H1077,市价!$B$3:$B1077)+SLOPE(市价!H$3:H1077,市价!$B$3:$B1077)*市价!$B1077)-1-IF(排名!H1076=1,参数!$B$4)),"")</f>
        <v>-2.8047008755761937E-2</v>
      </c>
    </row>
    <row r="1078" spans="1:8" x14ac:dyDescent="0.15">
      <c r="A1078" s="6">
        <v>39975</v>
      </c>
      <c r="B1078" s="9">
        <f t="shared" si="16"/>
        <v>-1.8148845752700263E-2</v>
      </c>
      <c r="C1078" s="9">
        <f>IFERROR(IF(市价!C1078="","",市价!C1078/(INTERCEPT(市价!C$3:C1078,市价!$B$3:$B1078)+SLOPE(市价!C$3:C1078,市价!$B$3:$B1078)*市价!$B1078)-1-IF(排名!C1077=1,参数!$B$4)),"")</f>
        <v>-0.18215851761584714</v>
      </c>
      <c r="D1078" s="9">
        <f>IFERROR(IF(市价!D1078="","",市价!D1078/(INTERCEPT(市价!D$3:D1078,市价!$B$3:$B1078)+SLOPE(市价!D$3:D1078,市价!$B$3:$B1078)*市价!$B1078)-1-IF(排名!D1077=1,参数!$B$4)),"")</f>
        <v>0.16048504163145272</v>
      </c>
      <c r="E1078" s="9">
        <f>IFERROR(IF(市价!E1078="","",市价!E1078/(INTERCEPT(市价!E$3:E1078,市价!$B$3:$B1078)+SLOPE(市价!E$3:E1078,市价!$B$3:$B1078)*市价!$B1078)-1-IF(排名!E1077=1,参数!$B$4)),"")</f>
        <v>-0.10478894084838009</v>
      </c>
      <c r="F1078" s="9">
        <f>IFERROR(IF(市价!F1078="","",市价!F1078/(INTERCEPT(市价!F$3:F1078,市价!$B$3:$B1078)+SLOPE(市价!F$3:F1078,市价!$B$3:$B1078)*市价!$B1078)-1-IF(排名!F1077=1,参数!$B$4)),"")</f>
        <v>-5.6529913741418358E-2</v>
      </c>
      <c r="G1078" s="9">
        <f>IFERROR(IF(市价!G1078="","",市价!G1078/(INTERCEPT(市价!G$3:G1078,市价!$B$3:$B1078)+SLOPE(市价!G$3:G1078,市价!$B$3:$B1078)*市价!$B1078)-1-IF(排名!G1077=1,参数!$B$4)),"")</f>
        <v>0.10234193788480339</v>
      </c>
      <c r="H1078" s="9">
        <f>IFERROR(IF(市价!H1078="","",市价!H1078/(INTERCEPT(市价!H$3:H1078,市价!$B$3:$B1078)+SLOPE(市价!H$3:H1078,市价!$B$3:$B1078)*市价!$B1078)-1-IF(排名!H1077=1,参数!$B$4)),"")</f>
        <v>-2.824268182681211E-2</v>
      </c>
    </row>
    <row r="1079" spans="1:8" x14ac:dyDescent="0.15">
      <c r="A1079" s="6">
        <v>39976</v>
      </c>
      <c r="B1079" s="9">
        <f t="shared" si="16"/>
        <v>-1.7409021885889761E-2</v>
      </c>
      <c r="C1079" s="9">
        <f>IFERROR(IF(市价!C1079="","",市价!C1079/(INTERCEPT(市价!C$3:C1079,市价!$B$3:$B1079)+SLOPE(市价!C$3:C1079,市价!$B$3:$B1079)*市价!$B1079)-1-IF(排名!C1078=1,参数!$B$4)),"")</f>
        <v>-0.18329302991459909</v>
      </c>
      <c r="D1079" s="9">
        <f>IFERROR(IF(市价!D1079="","",市价!D1079/(INTERCEPT(市价!D$3:D1079,市价!$B$3:$B1079)+SLOPE(市价!D$3:D1079,市价!$B$3:$B1079)*市价!$B1079)-1-IF(排名!D1078=1,参数!$B$4)),"")</f>
        <v>0.15086160592261577</v>
      </c>
      <c r="E1079" s="9">
        <f>IFERROR(IF(市价!E1079="","",市价!E1079/(INTERCEPT(市价!E$3:E1079,市价!$B$3:$B1079)+SLOPE(市价!E$3:E1079,市价!$B$3:$B1079)*市价!$B1079)-1-IF(排名!E1078=1,参数!$B$4)),"")</f>
        <v>-0.11446619775025302</v>
      </c>
      <c r="F1079" s="9">
        <f>IFERROR(IF(市价!F1079="","",市价!F1079/(INTERCEPT(市价!F$3:F1079,市价!$B$3:$B1079)+SLOPE(市价!F$3:F1079,市价!$B$3:$B1079)*市价!$B1079)-1-IF(排名!F1078=1,参数!$B$4)),"")</f>
        <v>-4.7850700971132754E-2</v>
      </c>
      <c r="G1079" s="9">
        <f>IFERROR(IF(市价!G1079="","",市价!G1079/(INTERCEPT(市价!G$3:G1079,市价!$B$3:$B1079)+SLOPE(市价!G$3:G1079,市价!$B$3:$B1079)*市价!$B1079)-1-IF(排名!G1078=1,参数!$B$4)),"")</f>
        <v>0.11399221479797195</v>
      </c>
      <c r="H1079" s="9">
        <f>IFERROR(IF(市价!H1079="","",市价!H1079/(INTERCEPT(市价!H$3:H1079,市价!$B$3:$B1079)+SLOPE(市价!H$3:H1079,市价!$B$3:$B1079)*市价!$B1079)-1-IF(排名!H1078=1,参数!$B$4)),"")</f>
        <v>-2.3698023399941426E-2</v>
      </c>
    </row>
    <row r="1080" spans="1:8" x14ac:dyDescent="0.15">
      <c r="A1080" s="6">
        <v>39979</v>
      </c>
      <c r="B1080" s="9">
        <f t="shared" si="16"/>
        <v>-1.9195519781275153E-2</v>
      </c>
      <c r="C1080" s="9">
        <f>IFERROR(IF(市价!C1080="","",市价!C1080/(INTERCEPT(市价!C$3:C1080,市价!$B$3:$B1080)+SLOPE(市价!C$3:C1080,市价!$B$3:$B1080)*市价!$B1080)-1-IF(排名!C1079=1,参数!$B$4)),"")</f>
        <v>-0.18852720116910873</v>
      </c>
      <c r="D1080" s="9">
        <f>IFERROR(IF(市价!D1080="","",市价!D1080/(INTERCEPT(市价!D$3:D1080,市价!$B$3:$B1080)+SLOPE(市价!D$3:D1080,市价!$B$3:$B1080)*市价!$B1080)-1-IF(排名!D1079=1,参数!$B$4)),"")</f>
        <v>0.14567754982774406</v>
      </c>
      <c r="E1080" s="9">
        <f>IFERROR(IF(市价!E1080="","",市价!E1080/(INTERCEPT(市价!E$3:E1080,市价!$B$3:$B1080)+SLOPE(市价!E$3:E1080,市价!$B$3:$B1080)*市价!$B1080)-1-IF(排名!E1079=1,参数!$B$4)),"")</f>
        <v>-8.7228514225492937E-2</v>
      </c>
      <c r="F1080" s="9">
        <f>IFERROR(IF(市价!F1080="","",市价!F1080/(INTERCEPT(市价!F$3:F1080,市价!$B$3:$B1080)+SLOPE(市价!F$3:F1080,市价!$B$3:$B1080)*市价!$B1080)-1-IF(排名!F1079=1,参数!$B$4)),"")</f>
        <v>-5.5522711804003144E-2</v>
      </c>
      <c r="G1080" s="9">
        <f>IFERROR(IF(市价!G1080="","",市价!G1080/(INTERCEPT(市价!G$3:G1080,市价!$B$3:$B1080)+SLOPE(市价!G$3:G1080,市价!$B$3:$B1080)*市价!$B1080)-1-IF(排名!G1079=1,参数!$B$4)),"")</f>
        <v>0.1146265252822074</v>
      </c>
      <c r="H1080" s="9">
        <f>IFERROR(IF(市价!H1080="","",市价!H1080/(INTERCEPT(市价!H$3:H1080,市价!$B$3:$B1080)+SLOPE(市价!H$3:H1080,市价!$B$3:$B1080)*市价!$B1080)-1-IF(排名!H1079=1,参数!$B$4)),"")</f>
        <v>-4.4198766598997574E-2</v>
      </c>
    </row>
    <row r="1081" spans="1:8" x14ac:dyDescent="0.15">
      <c r="A1081" s="6">
        <v>39980</v>
      </c>
      <c r="B1081" s="9">
        <f t="shared" si="16"/>
        <v>-1.9603019167467636E-2</v>
      </c>
      <c r="C1081" s="9">
        <f>IFERROR(IF(市价!C1081="","",市价!C1081/(INTERCEPT(市价!C$3:C1081,市价!$B$3:$B1081)+SLOPE(市价!C$3:C1081,市价!$B$3:$B1081)*市价!$B1081)-1-IF(排名!C1080=1,参数!$B$4)),"")</f>
        <v>-0.18609017162089672</v>
      </c>
      <c r="D1081" s="9">
        <f>IFERROR(IF(市价!D1081="","",市价!D1081/(INTERCEPT(市价!D$3:D1081,市价!$B$3:$B1081)+SLOPE(市价!D$3:D1081,市价!$B$3:$B1081)*市价!$B1081)-1-IF(排名!D1080=1,参数!$B$4)),"")</f>
        <v>0.13562642275294179</v>
      </c>
      <c r="E1081" s="9">
        <f>IFERROR(IF(市价!E1081="","",市价!E1081/(INTERCEPT(市价!E$3:E1081,市价!$B$3:$B1081)+SLOPE(市价!E$3:E1081,市价!$B$3:$B1081)*市价!$B1081)-1-IF(排名!E1080=1,参数!$B$4)),"")</f>
        <v>-8.261401947827518E-2</v>
      </c>
      <c r="F1081" s="9">
        <f>IFERROR(IF(市价!F1081="","",市价!F1081/(INTERCEPT(市价!F$3:F1081,市价!$B$3:$B1081)+SLOPE(市价!F$3:F1081,市价!$B$3:$B1081)*市价!$B1081)-1-IF(排名!F1080=1,参数!$B$4)),"")</f>
        <v>-5.3801636233875461E-2</v>
      </c>
      <c r="G1081" s="9">
        <f>IFERROR(IF(市价!G1081="","",市价!G1081/(INTERCEPT(市价!G$3:G1081,市价!$B$3:$B1081)+SLOPE(市价!G$3:G1081,市价!$B$3:$B1081)*市价!$B1081)-1-IF(排名!G1080=1,参数!$B$4)),"")</f>
        <v>0.10184069874025048</v>
      </c>
      <c r="H1081" s="9">
        <f>IFERROR(IF(市价!H1081="","",市价!H1081/(INTERCEPT(市价!H$3:H1081,市价!$B$3:$B1081)+SLOPE(市价!H$3:H1081,市价!$B$3:$B1081)*市价!$B1081)-1-IF(排名!H1080=1,参数!$B$4)),"")</f>
        <v>-3.2579409164950723E-2</v>
      </c>
    </row>
    <row r="1082" spans="1:8" x14ac:dyDescent="0.15">
      <c r="A1082" s="6">
        <v>39981</v>
      </c>
      <c r="B1082" s="9">
        <f t="shared" si="16"/>
        <v>-2.0564124007147602E-2</v>
      </c>
      <c r="C1082" s="9">
        <f>IFERROR(IF(市价!C1082="","",市价!C1082/(INTERCEPT(市价!C$3:C1082,市价!$B$3:$B1082)+SLOPE(市价!C$3:C1082,市价!$B$3:$B1082)*市价!$B1082)-1-IF(排名!C1081=1,参数!$B$4)),"")</f>
        <v>-0.19083208113589559</v>
      </c>
      <c r="D1082" s="9">
        <f>IFERROR(IF(市价!D1082="","",市价!D1082/(INTERCEPT(市价!D$3:D1082,市价!$B$3:$B1082)+SLOPE(市价!D$3:D1082,市价!$B$3:$B1082)*市价!$B1082)-1-IF(排名!D1081=1,参数!$B$4)),"")</f>
        <v>0.11881368358601896</v>
      </c>
      <c r="E1082" s="9">
        <f>IFERROR(IF(市价!E1082="","",市价!E1082/(INTERCEPT(市价!E$3:E1082,市价!$B$3:$B1082)+SLOPE(市价!E$3:E1082,市价!$B$3:$B1082)*市价!$B1082)-1-IF(排名!E1081=1,参数!$B$4)),"")</f>
        <v>-6.8093078547633801E-2</v>
      </c>
      <c r="F1082" s="9">
        <f>IFERROR(IF(市价!F1082="","",市价!F1082/(INTERCEPT(市价!F$3:F1082,市价!$B$3:$B1082)+SLOPE(市价!F$3:F1082,市价!$B$3:$B1082)*市价!$B1082)-1-IF(排名!F1081=1,参数!$B$4)),"")</f>
        <v>-5.0531611958822609E-2</v>
      </c>
      <c r="G1082" s="9">
        <f>IFERROR(IF(市价!G1082="","",市价!G1082/(INTERCEPT(市价!G$3:G1082,市价!$B$3:$B1082)+SLOPE(市价!G$3:G1082,市价!$B$3:$B1082)*市价!$B1082)-1-IF(排名!G1081=1,参数!$B$4)),"")</f>
        <v>9.936546657469969E-2</v>
      </c>
      <c r="H1082" s="9">
        <f>IFERROR(IF(市价!H1082="","",市价!H1082/(INTERCEPT(市价!H$3:H1082,市价!$B$3:$B1082)+SLOPE(市价!H$3:H1082,市价!$B$3:$B1082)*市价!$B1082)-1-IF(排名!H1081=1,参数!$B$4)),"")</f>
        <v>-3.2107122561252255E-2</v>
      </c>
    </row>
    <row r="1083" spans="1:8" x14ac:dyDescent="0.15">
      <c r="A1083" s="6">
        <v>39982</v>
      </c>
      <c r="B1083" s="9">
        <f t="shared" si="16"/>
        <v>-2.17162480041838E-2</v>
      </c>
      <c r="C1083" s="9">
        <f>IFERROR(IF(市价!C1083="","",市价!C1083/(INTERCEPT(市价!C$3:C1083,市价!$B$3:$B1083)+SLOPE(市价!C$3:C1083,市价!$B$3:$B1083)*市价!$B1083)-1-IF(排名!C1082=1,参数!$B$4)),"")</f>
        <v>-0.18327957705490164</v>
      </c>
      <c r="D1083" s="9">
        <f>IFERROR(IF(市价!D1083="","",市价!D1083/(INTERCEPT(市价!D$3:D1083,市价!$B$3:$B1083)+SLOPE(市价!D$3:D1083,市价!$B$3:$B1083)*市价!$B1083)-1-IF(排名!D1082=1,参数!$B$4)),"")</f>
        <v>0.10245454601018822</v>
      </c>
      <c r="E1083" s="9">
        <f>IFERROR(IF(市价!E1083="","",市价!E1083/(INTERCEPT(市价!E$3:E1083,市价!$B$3:$B1083)+SLOPE(市价!E$3:E1083,市价!$B$3:$B1083)*市价!$B1083)-1-IF(排名!E1082=1,参数!$B$4)),"")</f>
        <v>-7.4072956026901449E-2</v>
      </c>
      <c r="F1083" s="9">
        <f>IFERROR(IF(市价!F1083="","",市价!F1083/(INTERCEPT(市价!F$3:F1083,市价!$B$3:$B1083)+SLOPE(市价!F$3:F1083,市价!$B$3:$B1083)*市价!$B1083)-1-IF(排名!F1082=1,参数!$B$4)),"")</f>
        <v>-5.3556532236835208E-2</v>
      </c>
      <c r="G1083" s="9">
        <f>IFERROR(IF(市价!G1083="","",市价!G1083/(INTERCEPT(市价!G$3:G1083,市价!$B$3:$B1083)+SLOPE(市价!G$3:G1083,市价!$B$3:$B1083)*市价!$B1083)-1-IF(排名!G1082=1,参数!$B$4)),"")</f>
        <v>0.10156195953364322</v>
      </c>
      <c r="H1083" s="9">
        <f>IFERROR(IF(市价!H1083="","",市价!H1083/(INTERCEPT(市价!H$3:H1083,市价!$B$3:$B1083)+SLOPE(市价!H$3:H1083,市价!$B$3:$B1083)*市价!$B1083)-1-IF(排名!H1082=1,参数!$B$4)),"")</f>
        <v>-2.3404928250295942E-2</v>
      </c>
    </row>
    <row r="1084" spans="1:8" x14ac:dyDescent="0.15">
      <c r="A1084" s="6">
        <v>39983</v>
      </c>
      <c r="B1084" s="9">
        <f t="shared" si="16"/>
        <v>-2.1360627137172558E-2</v>
      </c>
      <c r="C1084" s="9">
        <f>IFERROR(IF(市价!C1084="","",市价!C1084/(INTERCEPT(市价!C$3:C1084,市价!$B$3:$B1084)+SLOPE(市价!C$3:C1084,市价!$B$3:$B1084)*市价!$B1084)-1-IF(排名!C1083=1,参数!$B$4)),"")</f>
        <v>-0.18275118028495066</v>
      </c>
      <c r="D1084" s="9">
        <f>IFERROR(IF(市价!D1084="","",市价!D1084/(INTERCEPT(市价!D$3:D1084,市价!$B$3:$B1084)+SLOPE(市价!D$3:D1084,市价!$B$3:$B1084)*市价!$B1084)-1-IF(排名!D1083=1,参数!$B$4)),"")</f>
        <v>0.11741382150571456</v>
      </c>
      <c r="E1084" s="9">
        <f>IFERROR(IF(市价!E1084="","",市价!E1084/(INTERCEPT(市价!E$3:E1084,市价!$B$3:$B1084)+SLOPE(市价!E$3:E1084,市价!$B$3:$B1084)*市价!$B1084)-1-IF(排名!E1083=1,参数!$B$4)),"")</f>
        <v>-8.0768237394346243E-2</v>
      </c>
      <c r="F1084" s="9">
        <f>IFERROR(IF(市价!F1084="","",市价!F1084/(INTERCEPT(市价!F$3:F1084,市价!$B$3:$B1084)+SLOPE(市价!F$3:F1084,市价!$B$3:$B1084)*市价!$B1084)-1-IF(排名!F1083=1,参数!$B$4)),"")</f>
        <v>-6.3045994104879322E-2</v>
      </c>
      <c r="G1084" s="9">
        <f>IFERROR(IF(市价!G1084="","",市价!G1084/(INTERCEPT(市价!G$3:G1084,市价!$B$3:$B1084)+SLOPE(市价!G$3:G1084,市价!$B$3:$B1084)*市价!$B1084)-1-IF(排名!G1083=1,参数!$B$4)),"")</f>
        <v>0.10540729741159183</v>
      </c>
      <c r="H1084" s="9">
        <f>IFERROR(IF(市价!H1084="","",市价!H1084/(INTERCEPT(市价!H$3:H1084,市价!$B$3:$B1084)+SLOPE(市价!H$3:H1084,市价!$B$3:$B1084)*市价!$B1084)-1-IF(排名!H1083=1,参数!$B$4)),"")</f>
        <v>-2.4419469956165507E-2</v>
      </c>
    </row>
    <row r="1085" spans="1:8" x14ac:dyDescent="0.15">
      <c r="A1085" s="6">
        <v>39986</v>
      </c>
      <c r="B1085" s="9">
        <f t="shared" si="16"/>
        <v>-1.379457898812802E-2</v>
      </c>
      <c r="C1085" s="9">
        <f>IFERROR(IF(市价!C1085="","",市价!C1085/(INTERCEPT(市价!C$3:C1085,市价!$B$3:$B1085)+SLOPE(市价!C$3:C1085,市价!$B$3:$B1085)*市价!$B1085)-1-IF(排名!C1084=1,参数!$B$4)),"")</f>
        <v>-0.16243716204225869</v>
      </c>
      <c r="D1085" s="9">
        <f>IFERROR(IF(市价!D1085="","",市价!D1085/(INTERCEPT(市价!D$3:D1085,市价!$B$3:$B1085)+SLOPE(市价!D$3:D1085,市价!$B$3:$B1085)*市价!$B1085)-1-IF(排名!D1084=1,参数!$B$4)),"")</f>
        <v>9.7268695306419239E-2</v>
      </c>
      <c r="E1085" s="9">
        <f>IFERROR(IF(市价!E1085="","",市价!E1085/(INTERCEPT(市价!E$3:E1085,市价!$B$3:$B1085)+SLOPE(市价!E$3:E1085,市价!$B$3:$B1085)*市价!$B1085)-1-IF(排名!E1084=1,参数!$B$4)),"")</f>
        <v>-0.10461858646659983</v>
      </c>
      <c r="F1085" s="9" t="str">
        <f>IFERROR(IF(市价!F1085="","",市价!F1085/(INTERCEPT(市价!F$3:F1085,市价!$B$3:$B1085)+SLOPE(市价!F$3:F1085,市价!$B$3:$B1085)*市价!$B1085)-1-IF(排名!F1084=1,参数!$B$4)),"")</f>
        <v/>
      </c>
      <c r="G1085" s="9">
        <f>IFERROR(IF(市价!G1085="","",市价!G1085/(INTERCEPT(市价!G$3:G1085,市价!$B$3:$B1085)+SLOPE(市价!G$3:G1085,市价!$B$3:$B1085)*市价!$B1085)-1-IF(排名!G1084=1,参数!$B$4)),"")</f>
        <v>0.16234086913699541</v>
      </c>
      <c r="H1085" s="9">
        <f>IFERROR(IF(市价!H1085="","",市价!H1085/(INTERCEPT(市价!H$3:H1085,市价!$B$3:$B1085)+SLOPE(市价!H$3:H1085,市价!$B$3:$B1085)*市价!$B1085)-1-IF(排名!H1084=1,参数!$B$4)),"")</f>
        <v>-6.1526710875196233E-2</v>
      </c>
    </row>
    <row r="1086" spans="1:8" x14ac:dyDescent="0.15">
      <c r="A1086" s="6">
        <v>39987</v>
      </c>
      <c r="B1086" s="9">
        <f t="shared" si="16"/>
        <v>-2.4521198072001007E-2</v>
      </c>
      <c r="C1086" s="9">
        <f>IFERROR(IF(市价!C1086="","",市价!C1086/(INTERCEPT(市价!C$3:C1086,市价!$B$3:$B1086)+SLOPE(市价!C$3:C1086,市价!$B$3:$B1086)*市价!$B1086)-1-IF(排名!C1085=1,参数!$B$4)),"")</f>
        <v>-0.16841422506286521</v>
      </c>
      <c r="D1086" s="9">
        <f>IFERROR(IF(市价!D1086="","",市价!D1086/(INTERCEPT(市价!D$3:D1086,市价!$B$3:$B1086)+SLOPE(市价!D$3:D1086,市价!$B$3:$B1086)*市价!$B1086)-1-IF(排名!D1085=1,参数!$B$4)),"")</f>
        <v>9.4975939246147778E-2</v>
      </c>
      <c r="E1086" s="9">
        <f>IFERROR(IF(市价!E1086="","",市价!E1086/(INTERCEPT(市价!E$3:E1086,市价!$B$3:$B1086)+SLOPE(市价!E$3:E1086,市价!$B$3:$B1086)*市价!$B1086)-1-IF(排名!E1085=1,参数!$B$4)),"")</f>
        <v>-9.9783864261819066E-2</v>
      </c>
      <c r="F1086" s="9">
        <f>IFERROR(IF(市价!F1086="","",市价!F1086/(INTERCEPT(市价!F$3:F1086,市价!$B$3:$B1086)+SLOPE(市价!F$3:F1086,市价!$B$3:$B1086)*市价!$B1086)-1-IF(排名!F1085=1,参数!$B$4)),"")</f>
        <v>-7.4576623766442474E-2</v>
      </c>
      <c r="G1086" s="9">
        <f>IFERROR(IF(市价!G1086="","",市价!G1086/(INTERCEPT(市价!G$3:G1086,市价!$B$3:$B1086)+SLOPE(市价!G$3:G1086,市价!$B$3:$B1086)*市价!$B1086)-1-IF(排名!G1085=1,参数!$B$4)),"")</f>
        <v>0.15623616276316232</v>
      </c>
      <c r="H1086" s="9">
        <f>IFERROR(IF(市价!H1086="","",市价!H1086/(INTERCEPT(市价!H$3:H1086,市价!$B$3:$B1086)+SLOPE(市价!H$3:H1086,市价!$B$3:$B1086)*市价!$B1086)-1-IF(排名!H1085=1,参数!$B$4)),"")</f>
        <v>-5.5564577350189381E-2</v>
      </c>
    </row>
    <row r="1087" spans="1:8" x14ac:dyDescent="0.15">
      <c r="A1087" s="6">
        <v>39988</v>
      </c>
      <c r="B1087" s="9">
        <f t="shared" si="16"/>
        <v>-2.3678093562183682E-2</v>
      </c>
      <c r="C1087" s="9">
        <f>IFERROR(IF(市价!C1087="","",市价!C1087/(INTERCEPT(市价!C$3:C1087,市价!$B$3:$B1087)+SLOPE(市价!C$3:C1087,市价!$B$3:$B1087)*市价!$B1087)-1-IF(排名!C1086=1,参数!$B$4)),"")</f>
        <v>-0.16937852835142611</v>
      </c>
      <c r="D1087" s="9">
        <f>IFERROR(IF(市价!D1087="","",市价!D1087/(INTERCEPT(市价!D$3:D1087,市价!$B$3:$B1087)+SLOPE(市价!D$3:D1087,市价!$B$3:$B1087)*市价!$B1087)-1-IF(排名!D1086=1,参数!$B$4)),"")</f>
        <v>9.8573853795482114E-2</v>
      </c>
      <c r="E1087" s="9">
        <f>IFERROR(IF(市价!E1087="","",市价!E1087/(INTERCEPT(市价!E$3:E1087,市价!$B$3:$B1087)+SLOPE(市价!E$3:E1087,市价!$B$3:$B1087)*市价!$B1087)-1-IF(排名!E1086=1,参数!$B$4)),"")</f>
        <v>-0.1108949217310139</v>
      </c>
      <c r="F1087" s="9">
        <f>IFERROR(IF(市价!F1087="","",市价!F1087/(INTERCEPT(市价!F$3:F1087,市价!$B$3:$B1087)+SLOPE(市价!F$3:F1087,市价!$B$3:$B1087)*市价!$B1087)-1-IF(排名!F1086=1,参数!$B$4)),"")</f>
        <v>-8.9279628775310371E-2</v>
      </c>
      <c r="G1087" s="9">
        <f>IFERROR(IF(市价!G1087="","",市价!G1087/(INTERCEPT(市价!G$3:G1087,市价!$B$3:$B1087)+SLOPE(市价!G$3:G1087,市价!$B$3:$B1087)*市价!$B1087)-1-IF(排名!G1086=1,参数!$B$4)),"")</f>
        <v>0.16856348366734042</v>
      </c>
      <c r="H1087" s="9">
        <f>IFERROR(IF(市价!H1087="","",市价!H1087/(INTERCEPT(市价!H$3:H1087,市价!$B$3:$B1087)+SLOPE(市价!H$3:H1087,市价!$B$3:$B1087)*市价!$B1087)-1-IF(排名!H1086=1,参数!$B$4)),"")</f>
        <v>-3.965281997817427E-2</v>
      </c>
    </row>
    <row r="1088" spans="1:8" x14ac:dyDescent="0.15">
      <c r="A1088" s="6">
        <v>39989</v>
      </c>
      <c r="B1088" s="9">
        <f t="shared" si="16"/>
        <v>-2.3537143957125434E-2</v>
      </c>
      <c r="C1088" s="9">
        <f>IFERROR(IF(市价!C1088="","",市价!C1088/(INTERCEPT(市价!C$3:C1088,市价!$B$3:$B1088)+SLOPE(市价!C$3:C1088,市价!$B$3:$B1088)*市价!$B1088)-1-IF(排名!C1087=1,参数!$B$4)),"")</f>
        <v>-0.17190628164874613</v>
      </c>
      <c r="D1088" s="9">
        <f>IFERROR(IF(市价!D1088="","",市价!D1088/(INTERCEPT(市价!D$3:D1088,市价!$B$3:$B1088)+SLOPE(市价!D$3:D1088,市价!$B$3:$B1088)*市价!$B1088)-1-IF(排名!D1087=1,参数!$B$4)),"")</f>
        <v>8.5561485915881308E-2</v>
      </c>
      <c r="E1088" s="9">
        <f>IFERROR(IF(市价!E1088="","",市价!E1088/(INTERCEPT(市价!E$3:E1088,市价!$B$3:$B1088)+SLOPE(市价!E$3:E1088,市价!$B$3:$B1088)*市价!$B1088)-1-IF(排名!E1087=1,参数!$B$4)),"")</f>
        <v>-0.11346595683378724</v>
      </c>
      <c r="F1088" s="9">
        <f>IFERROR(IF(市价!F1088="","",市价!F1088/(INTERCEPT(市价!F$3:F1088,市价!$B$3:$B1088)+SLOPE(市价!F$3:F1088,市价!$B$3:$B1088)*市价!$B1088)-1-IF(排名!F1087=1,参数!$B$4)),"")</f>
        <v>-8.5427900808880186E-2</v>
      </c>
      <c r="G1088" s="9">
        <f>IFERROR(IF(市价!G1088="","",市价!G1088/(INTERCEPT(市价!G$3:G1088,市价!$B$3:$B1088)+SLOPE(市价!G$3:G1088,市价!$B$3:$B1088)*市价!$B1088)-1-IF(排名!G1087=1,参数!$B$4)),"")</f>
        <v>0.18070901517767268</v>
      </c>
      <c r="H1088" s="9">
        <f>IFERROR(IF(市价!H1088="","",市价!H1088/(INTERCEPT(市价!H$3:H1088,市价!$B$3:$B1088)+SLOPE(市价!H$3:H1088,市价!$B$3:$B1088)*市价!$B1088)-1-IF(排名!H1087=1,参数!$B$4)),"")</f>
        <v>-3.6693225544893071E-2</v>
      </c>
    </row>
    <row r="1089" spans="1:8" x14ac:dyDescent="0.15">
      <c r="A1089" s="6">
        <v>39990</v>
      </c>
      <c r="B1089" s="9">
        <f t="shared" si="16"/>
        <v>-2.2400252606198174E-2</v>
      </c>
      <c r="C1089" s="9">
        <f>IFERROR(IF(市价!C1089="","",市价!C1089/(INTERCEPT(市价!C$3:C1089,市价!$B$3:$B1089)+SLOPE(市价!C$3:C1089,市价!$B$3:$B1089)*市价!$B1089)-1-IF(排名!C1088=1,参数!$B$4)),"")</f>
        <v>-0.17095287123098138</v>
      </c>
      <c r="D1089" s="9">
        <f>IFERROR(IF(市价!D1089="","",市价!D1089/(INTERCEPT(市价!D$3:D1089,市价!$B$3:$B1089)+SLOPE(市价!D$3:D1089,市价!$B$3:$B1089)*市价!$B1089)-1-IF(排名!D1088=1,参数!$B$4)),"")</f>
        <v>0.10172341487953629</v>
      </c>
      <c r="E1089" s="9">
        <f>IFERROR(IF(市价!E1089="","",市价!E1089/(INTERCEPT(市价!E$3:E1089,市价!$B$3:$B1089)+SLOPE(市价!E$3:E1089,市价!$B$3:$B1089)*市价!$B1089)-1-IF(排名!E1088=1,参数!$B$4)),"")</f>
        <v>-0.13006533794622688</v>
      </c>
      <c r="F1089" s="9">
        <f>IFERROR(IF(市价!F1089="","",市价!F1089/(INTERCEPT(市价!F$3:F1089,市价!$B$3:$B1089)+SLOPE(市价!F$3:F1089,市价!$B$3:$B1089)*市价!$B1089)-1-IF(排名!F1088=1,参数!$B$4)),"")</f>
        <v>-0.10420932238961056</v>
      </c>
      <c r="G1089" s="9">
        <f>IFERROR(IF(市价!G1089="","",市价!G1089/(INTERCEPT(市价!G$3:G1089,市价!$B$3:$B1089)+SLOPE(市价!G$3:G1089,市价!$B$3:$B1089)*市价!$B1089)-1-IF(排名!G1088=1,参数!$B$4)),"")</f>
        <v>0.21036088794843288</v>
      </c>
      <c r="H1089" s="9">
        <f>IFERROR(IF(市价!H1089="","",市价!H1089/(INTERCEPT(市价!H$3:H1089,市价!$B$3:$B1089)+SLOPE(市价!H$3:H1089,市价!$B$3:$B1089)*市价!$B1089)-1-IF(排名!H1088=1,参数!$B$4)),"")</f>
        <v>-4.1258286898339436E-2</v>
      </c>
    </row>
    <row r="1090" spans="1:8" x14ac:dyDescent="0.15">
      <c r="A1090" s="6">
        <v>39993</v>
      </c>
      <c r="B1090" s="9">
        <f t="shared" si="16"/>
        <v>-2.3217752341755122E-2</v>
      </c>
      <c r="C1090" s="9">
        <f>IFERROR(IF(市价!C1090="","",市价!C1090/(INTERCEPT(市价!C$3:C1090,市价!$B$3:$B1090)+SLOPE(市价!C$3:C1090,市价!$B$3:$B1090)*市价!$B1090)-1-IF(排名!C1089=1,参数!$B$4)),"")</f>
        <v>-0.18714351648839636</v>
      </c>
      <c r="D1090" s="9">
        <f>IFERROR(IF(市价!D1090="","",市价!D1090/(INTERCEPT(市价!D$3:D1090,市价!$B$3:$B1090)+SLOPE(市价!D$3:D1090,市价!$B$3:$B1090)*市价!$B1090)-1-IF(排名!D1089=1,参数!$B$4)),"")</f>
        <v>9.9604898608834258E-2</v>
      </c>
      <c r="E1090" s="9">
        <f>IFERROR(IF(市价!E1090="","",市价!E1090/(INTERCEPT(市价!E$3:E1090,市价!$B$3:$B1090)+SLOPE(市价!E$3:E1090,市价!$B$3:$B1090)*市价!$B1090)-1-IF(排名!E1089=1,参数!$B$4)),"")</f>
        <v>-0.11568415822604494</v>
      </c>
      <c r="F1090" s="9">
        <f>IFERROR(IF(市价!F1090="","",市价!F1090/(INTERCEPT(市价!F$3:F1090,市价!$B$3:$B1090)+SLOPE(市价!F$3:F1090,市价!$B$3:$B1090)*市价!$B1090)-1-IF(排名!F1089=1,参数!$B$4)),"")</f>
        <v>-0.10610428962981677</v>
      </c>
      <c r="G1090" s="9">
        <f>IFERROR(IF(市价!G1090="","",市价!G1090/(INTERCEPT(市价!G$3:G1090,市价!$B$3:$B1090)+SLOPE(市价!G$3:G1090,市价!$B$3:$B1090)*市价!$B1090)-1-IF(排名!G1089=1,参数!$B$4)),"")</f>
        <v>0.1889228098987441</v>
      </c>
      <c r="H1090" s="9">
        <f>IFERROR(IF(市价!H1090="","",市价!H1090/(INTERCEPT(市价!H$3:H1090,市价!$B$3:$B1090)+SLOPE(市价!H$3:H1090,市价!$B$3:$B1090)*市价!$B1090)-1-IF(排名!H1089=1,参数!$B$4)),"")</f>
        <v>-1.8902258213851053E-2</v>
      </c>
    </row>
    <row r="1091" spans="1:8" x14ac:dyDescent="0.15">
      <c r="A1091" s="6">
        <v>39994</v>
      </c>
      <c r="B1091" s="9">
        <f t="shared" si="16"/>
        <v>-2.3212308032938538E-2</v>
      </c>
      <c r="C1091" s="9">
        <f>IFERROR(IF(市价!C1091="","",市价!C1091/(INTERCEPT(市价!C$3:C1091,市价!$B$3:$B1091)+SLOPE(市价!C$3:C1091,市价!$B$3:$B1091)*市价!$B1091)-1-IF(排名!C1090=1,参数!$B$4)),"")</f>
        <v>-0.18159068955357763</v>
      </c>
      <c r="D1091" s="9">
        <f>IFERROR(IF(市价!D1091="","",市价!D1091/(INTERCEPT(市价!D$3:D1091,市价!$B$3:$B1091)+SLOPE(市价!D$3:D1091,市价!$B$3:$B1091)*市价!$B1091)-1-IF(排名!D1090=1,参数!$B$4)),"")</f>
        <v>0.10150630292235241</v>
      </c>
      <c r="E1091" s="9">
        <f>IFERROR(IF(市价!E1091="","",市价!E1091/(INTERCEPT(市价!E$3:E1091,市价!$B$3:$B1091)+SLOPE(市价!E$3:E1091,市价!$B$3:$B1091)*市价!$B1091)-1-IF(排名!E1090=1,参数!$B$4)),"")</f>
        <v>-0.11497720288951163</v>
      </c>
      <c r="F1091" s="9">
        <f>IFERROR(IF(市价!F1091="","",市价!F1091/(INTERCEPT(市价!F$3:F1091,市价!$B$3:$B1091)+SLOPE(市价!F$3:F1091,市价!$B$3:$B1091)*市价!$B1091)-1-IF(排名!F1090=1,参数!$B$4)),"")</f>
        <v>-0.11298953376098941</v>
      </c>
      <c r="G1091" s="9">
        <f>IFERROR(IF(市价!G1091="","",市价!G1091/(INTERCEPT(市价!G$3:G1091,市价!$B$3:$B1091)+SLOPE(市价!G$3:G1091,市价!$B$3:$B1091)*市价!$B1091)-1-IF(排名!G1090=1,参数!$B$4)),"")</f>
        <v>0.18142628541172701</v>
      </c>
      <c r="H1091" s="9">
        <f>IFERROR(IF(市价!H1091="","",市价!H1091/(INTERCEPT(市价!H$3:H1091,市价!$B$3:$B1091)+SLOPE(市价!H$3:H1091,市价!$B$3:$B1091)*市价!$B1091)-1-IF(排名!H1090=1,参数!$B$4)),"")</f>
        <v>-1.2649010327631993E-2</v>
      </c>
    </row>
    <row r="1092" spans="1:8" x14ac:dyDescent="0.15">
      <c r="A1092" s="6">
        <v>39995</v>
      </c>
      <c r="B1092" s="9">
        <f t="shared" ref="B1092:B1155" si="17">AVERAGE(C1092:H1092)</f>
        <v>-2.3250299137523578E-2</v>
      </c>
      <c r="C1092" s="9">
        <f>IFERROR(IF(市价!C1092="","",市价!C1092/(INTERCEPT(市价!C$3:C1092,市价!$B$3:$B1092)+SLOPE(市价!C$3:C1092,市价!$B$3:$B1092)*市价!$B1092)-1-IF(排名!C1091=1,参数!$B$4)),"")</f>
        <v>-0.1887879645068278</v>
      </c>
      <c r="D1092" s="9">
        <f>IFERROR(IF(市价!D1092="","",市价!D1092/(INTERCEPT(市价!D$3:D1092,市价!$B$3:$B1092)+SLOPE(市价!D$3:D1092,市价!$B$3:$B1092)*市价!$B1092)-1-IF(排名!D1091=1,参数!$B$4)),"")</f>
        <v>0.11621310172764288</v>
      </c>
      <c r="E1092" s="9">
        <f>IFERROR(IF(市价!E1092="","",市价!E1092/(INTERCEPT(市价!E$3:E1092,市价!$B$3:$B1092)+SLOPE(市价!E$3:E1092,市价!$B$3:$B1092)*市价!$B1092)-1-IF(排名!E1091=1,参数!$B$4)),"")</f>
        <v>-0.11602017111116358</v>
      </c>
      <c r="F1092" s="9">
        <f>IFERROR(IF(市价!F1092="","",市价!F1092/(INTERCEPT(市价!F$3:F1092,市价!$B$3:$B1092)+SLOPE(市价!F$3:F1092,市价!$B$3:$B1092)*市价!$B1092)-1-IF(排名!F1091=1,参数!$B$4)),"")</f>
        <v>-0.12441568044417695</v>
      </c>
      <c r="G1092" s="9">
        <f>IFERROR(IF(市价!G1092="","",市价!G1092/(INTERCEPT(市价!G$3:G1092,市价!$B$3:$B1092)+SLOPE(市价!G$3:G1092,市价!$B$3:$B1092)*市价!$B1092)-1-IF(排名!G1091=1,参数!$B$4)),"")</f>
        <v>0.17947767096999612</v>
      </c>
      <c r="H1092" s="9">
        <f>IFERROR(IF(市价!H1092="","",市价!H1092/(INTERCEPT(市价!H$3:H1092,市价!$B$3:$B1092)+SLOPE(市价!H$3:H1092,市价!$B$3:$B1092)*市价!$B1092)-1-IF(排名!H1091=1,参数!$B$4)),"")</f>
        <v>-5.9687514606121539E-3</v>
      </c>
    </row>
    <row r="1093" spans="1:8" x14ac:dyDescent="0.15">
      <c r="A1093" s="6">
        <v>39996</v>
      </c>
      <c r="B1093" s="9">
        <f t="shared" si="17"/>
        <v>-2.2226835259683792E-2</v>
      </c>
      <c r="C1093" s="9">
        <f>IFERROR(IF(市价!C1093="","",市价!C1093/(INTERCEPT(市价!C$3:C1093,市价!$B$3:$B1093)+SLOPE(市价!C$3:C1093,市价!$B$3:$B1093)*市价!$B1093)-1-IF(排名!C1092=1,参数!$B$4)),"")</f>
        <v>-0.19581647653426729</v>
      </c>
      <c r="D1093" s="9">
        <f>IFERROR(IF(市价!D1093="","",市价!D1093/(INTERCEPT(市价!D$3:D1093,市价!$B$3:$B1093)+SLOPE(市价!D$3:D1093,市价!$B$3:$B1093)*市价!$B1093)-1-IF(排名!D1092=1,参数!$B$4)),"")</f>
        <v>0.12612079797436748</v>
      </c>
      <c r="E1093" s="9">
        <f>IFERROR(IF(市价!E1093="","",市价!E1093/(INTERCEPT(市价!E$3:E1093,市价!$B$3:$B1093)+SLOPE(市价!E$3:E1093,市价!$B$3:$B1093)*市价!$B1093)-1-IF(排名!E1092=1,参数!$B$4)),"")</f>
        <v>-0.12252847995127203</v>
      </c>
      <c r="F1093" s="9">
        <f>IFERROR(IF(市价!F1093="","",市价!F1093/(INTERCEPT(市价!F$3:F1093,市价!$B$3:$B1093)+SLOPE(市价!F$3:F1093,市价!$B$3:$B1093)*市价!$B1093)-1-IF(排名!F1092=1,参数!$B$4)),"")</f>
        <v>-0.13570877592484798</v>
      </c>
      <c r="G1093" s="9">
        <f>IFERROR(IF(市价!G1093="","",市价!G1093/(INTERCEPT(市价!G$3:G1093,市价!$B$3:$B1093)+SLOPE(市价!G$3:G1093,市价!$B$3:$B1093)*市价!$B1093)-1-IF(排名!G1092=1,参数!$B$4)),"")</f>
        <v>0.18904153265734225</v>
      </c>
      <c r="H1093" s="9">
        <f>IFERROR(IF(市价!H1093="","",市价!H1093/(INTERCEPT(市价!H$3:H1093,市价!$B$3:$B1093)+SLOPE(市价!H$3:H1093,市价!$B$3:$B1093)*市价!$B1093)-1-IF(排名!H1092=1,参数!$B$4)),"")</f>
        <v>5.5303902205747768E-3</v>
      </c>
    </row>
    <row r="1094" spans="1:8" x14ac:dyDescent="0.15">
      <c r="A1094" s="6">
        <v>39997</v>
      </c>
      <c r="B1094" s="9">
        <f t="shared" si="17"/>
        <v>-2.1637970589087452E-2</v>
      </c>
      <c r="C1094" s="9">
        <f>IFERROR(IF(市价!C1094="","",市价!C1094/(INTERCEPT(市价!C$3:C1094,市价!$B$3:$B1094)+SLOPE(市价!C$3:C1094,市价!$B$3:$B1094)*市价!$B1094)-1-IF(排名!C1093=1,参数!$B$4)),"")</f>
        <v>-0.20288838018495639</v>
      </c>
      <c r="D1094" s="9">
        <f>IFERROR(IF(市价!D1094="","",市价!D1094/(INTERCEPT(市价!D$3:D1094,市价!$B$3:$B1094)+SLOPE(市价!D$3:D1094,市价!$B$3:$B1094)*市价!$B1094)-1-IF(排名!D1093=1,参数!$B$4)),"")</f>
        <v>0.14745651362149381</v>
      </c>
      <c r="E1094" s="9">
        <f>IFERROR(IF(市价!E1094="","",市价!E1094/(INTERCEPT(市价!E$3:E1094,市价!$B$3:$B1094)+SLOPE(市价!E$3:E1094,市价!$B$3:$B1094)*市价!$B1094)-1-IF(排名!E1093=1,参数!$B$4)),"")</f>
        <v>-0.11889638541876735</v>
      </c>
      <c r="F1094" s="9">
        <f>IFERROR(IF(市价!F1094="","",市价!F1094/(INTERCEPT(市价!F$3:F1094,市价!$B$3:$B1094)+SLOPE(市价!F$3:F1094,市价!$B$3:$B1094)*市价!$B1094)-1-IF(排名!F1093=1,参数!$B$4)),"")</f>
        <v>-0.14128853356331617</v>
      </c>
      <c r="G1094" s="9">
        <f>IFERROR(IF(市价!G1094="","",市价!G1094/(INTERCEPT(市价!G$3:G1094,市价!$B$3:$B1094)+SLOPE(市价!G$3:G1094,市价!$B$3:$B1094)*市价!$B1094)-1-IF(排名!G1093=1,参数!$B$4)),"")</f>
        <v>0.18074496518043759</v>
      </c>
      <c r="H1094" s="9">
        <f>IFERROR(IF(市价!H1094="","",市价!H1094/(INTERCEPT(市价!H$3:H1094,市价!$B$3:$B1094)+SLOPE(市价!H$3:H1094,市价!$B$3:$B1094)*市价!$B1094)-1-IF(排名!H1093=1,参数!$B$4)),"")</f>
        <v>5.0439968305837635E-3</v>
      </c>
    </row>
    <row r="1095" spans="1:8" x14ac:dyDescent="0.15">
      <c r="A1095" s="6">
        <v>40000</v>
      </c>
      <c r="B1095" s="9">
        <f t="shared" si="17"/>
        <v>-2.1033277507036725E-2</v>
      </c>
      <c r="C1095" s="9">
        <f>IFERROR(IF(市价!C1095="","",市价!C1095/(INTERCEPT(市价!C$3:C1095,市价!$B$3:$B1095)+SLOPE(市价!C$3:C1095,市价!$B$3:$B1095)*市价!$B1095)-1-IF(排名!C1094=1,参数!$B$4)),"")</f>
        <v>-0.20415462525060915</v>
      </c>
      <c r="D1095" s="9">
        <f>IFERROR(IF(市价!D1095="","",市价!D1095/(INTERCEPT(市价!D$3:D1095,市价!$B$3:$B1095)+SLOPE(市价!D$3:D1095,市价!$B$3:$B1095)*市价!$B1095)-1-IF(排名!D1094=1,参数!$B$4)),"")</f>
        <v>0.15969310508891388</v>
      </c>
      <c r="E1095" s="9">
        <f>IFERROR(IF(市价!E1095="","",市价!E1095/(INTERCEPT(市价!E$3:E1095,市价!$B$3:$B1095)+SLOPE(市价!E$3:E1095,市价!$B$3:$B1095)*市价!$B1095)-1-IF(排名!E1094=1,参数!$B$4)),"")</f>
        <v>-0.12847100226346486</v>
      </c>
      <c r="F1095" s="9">
        <f>IFERROR(IF(市价!F1095="","",市价!F1095/(INTERCEPT(市价!F$3:F1095,市价!$B$3:$B1095)+SLOPE(市价!F$3:F1095,市价!$B$3:$B1095)*市价!$B1095)-1-IF(排名!F1094=1,参数!$B$4)),"")</f>
        <v>-0.13654622850150533</v>
      </c>
      <c r="G1095" s="9">
        <f>IFERROR(IF(市价!G1095="","",市价!G1095/(INTERCEPT(市价!G$3:G1095,市价!$B$3:$B1095)+SLOPE(市价!G$3:G1095,市价!$B$3:$B1095)*市价!$B1095)-1-IF(排名!G1094=1,参数!$B$4)),"")</f>
        <v>0.19363545811024685</v>
      </c>
      <c r="H1095" s="9">
        <f>IFERROR(IF(市价!H1095="","",市价!H1095/(INTERCEPT(市价!H$3:H1095,市价!$B$3:$B1095)+SLOPE(市价!H$3:H1095,市价!$B$3:$B1095)*市价!$B1095)-1-IF(排名!H1094=1,参数!$B$4)),"")</f>
        <v>-1.0356372225801769E-2</v>
      </c>
    </row>
    <row r="1096" spans="1:8" x14ac:dyDescent="0.15">
      <c r="A1096" s="6">
        <v>40001</v>
      </c>
      <c r="B1096" s="9">
        <f t="shared" si="17"/>
        <v>-2.0845036696308328E-2</v>
      </c>
      <c r="C1096" s="9">
        <f>IFERROR(IF(市价!C1096="","",市价!C1096/(INTERCEPT(市价!C$3:C1096,市价!$B$3:$B1096)+SLOPE(市价!C$3:C1096,市价!$B$3:$B1096)*市价!$B1096)-1-IF(排名!C1095=1,参数!$B$4)),"")</f>
        <v>-0.20191547340892904</v>
      </c>
      <c r="D1096" s="9">
        <f>IFERROR(IF(市价!D1096="","",市价!D1096/(INTERCEPT(市价!D$3:D1096,市价!$B$3:$B1096)+SLOPE(市价!D$3:D1096,市价!$B$3:$B1096)*市价!$B1096)-1-IF(排名!D1095=1,参数!$B$4)),"")</f>
        <v>0.15326622687843705</v>
      </c>
      <c r="E1096" s="9">
        <f>IFERROR(IF(市价!E1096="","",市价!E1096/(INTERCEPT(市价!E$3:E1096,市价!$B$3:$B1096)+SLOPE(市价!E$3:E1096,市价!$B$3:$B1096)*市价!$B1096)-1-IF(排名!E1095=1,参数!$B$4)),"")</f>
        <v>-0.14078779846235356</v>
      </c>
      <c r="F1096" s="9">
        <f>IFERROR(IF(市价!F1096="","",市价!F1096/(INTERCEPT(市价!F$3:F1096,市价!$B$3:$B1096)+SLOPE(市价!F$3:F1096,市价!$B$3:$B1096)*市价!$B1096)-1-IF(排名!F1095=1,参数!$B$4)),"")</f>
        <v>-0.11034230034441328</v>
      </c>
      <c r="G1096" s="9">
        <f>IFERROR(IF(市价!G1096="","",市价!G1096/(INTERCEPT(市价!G$3:G1096,市价!$B$3:$B1096)+SLOPE(市价!G$3:G1096,市价!$B$3:$B1096)*市价!$B1096)-1-IF(排名!G1095=1,参数!$B$4)),"")</f>
        <v>0.19910851578247035</v>
      </c>
      <c r="H1096" s="9">
        <f>IFERROR(IF(市价!H1096="","",市价!H1096/(INTERCEPT(市价!H$3:H1096,市价!$B$3:$B1096)+SLOPE(市价!H$3:H1096,市价!$B$3:$B1096)*市价!$B1096)-1-IF(排名!H1095=1,参数!$B$4)),"")</f>
        <v>-2.4399390623061512E-2</v>
      </c>
    </row>
    <row r="1097" spans="1:8" x14ac:dyDescent="0.15">
      <c r="A1097" s="6">
        <v>40002</v>
      </c>
      <c r="B1097" s="9">
        <f t="shared" si="17"/>
        <v>-2.0517042759154908E-2</v>
      </c>
      <c r="C1097" s="9">
        <f>IFERROR(IF(市价!C1097="","",市价!C1097/(INTERCEPT(市价!C$3:C1097,市价!$B$3:$B1097)+SLOPE(市价!C$3:C1097,市价!$B$3:$B1097)*市价!$B1097)-1-IF(排名!C1096=1,参数!$B$4)),"")</f>
        <v>-0.20060312029704555</v>
      </c>
      <c r="D1097" s="9">
        <f>IFERROR(IF(市价!D1097="","",市价!D1097/(INTERCEPT(市价!D$3:D1097,市价!$B$3:$B1097)+SLOPE(市价!D$3:D1097,市价!$B$3:$B1097)*市价!$B1097)-1-IF(排名!D1096=1,参数!$B$4)),"")</f>
        <v>0.16040589811027539</v>
      </c>
      <c r="E1097" s="9">
        <f>IFERROR(IF(市价!E1097="","",市价!E1097/(INTERCEPT(市价!E$3:E1097,市价!$B$3:$B1097)+SLOPE(市价!E$3:E1097,市价!$B$3:$B1097)*市价!$B1097)-1-IF(排名!E1096=1,参数!$B$4)),"")</f>
        <v>-0.14237481379186179</v>
      </c>
      <c r="F1097" s="9">
        <f>IFERROR(IF(市价!F1097="","",市价!F1097/(INTERCEPT(市价!F$3:F1097,市价!$B$3:$B1097)+SLOPE(市价!F$3:F1097,市价!$B$3:$B1097)*市价!$B1097)-1-IF(排名!F1096=1,参数!$B$4)),"")</f>
        <v>-0.11531592401230162</v>
      </c>
      <c r="G1097" s="9">
        <f>IFERROR(IF(市价!G1097="","",市价!G1097/(INTERCEPT(市价!G$3:G1097,市价!$B$3:$B1097)+SLOPE(市价!G$3:G1097,市价!$B$3:$B1097)*市价!$B1097)-1-IF(排名!G1096=1,参数!$B$4)),"")</f>
        <v>0.18822326622300056</v>
      </c>
      <c r="H1097" s="9">
        <f>IFERROR(IF(市价!H1097="","",市价!H1097/(INTERCEPT(市价!H$3:H1097,市价!$B$3:$B1097)+SLOPE(市价!H$3:H1097,市价!$B$3:$B1097)*市价!$B1097)-1-IF(排名!H1096=1,参数!$B$4)),"")</f>
        <v>-1.3437562786996482E-2</v>
      </c>
    </row>
    <row r="1098" spans="1:8" x14ac:dyDescent="0.15">
      <c r="A1098" s="6">
        <v>40003</v>
      </c>
      <c r="B1098" s="9">
        <f t="shared" si="17"/>
        <v>-2.1134659236266173E-2</v>
      </c>
      <c r="C1098" s="9">
        <f>IFERROR(IF(市价!C1098="","",市价!C1098/(INTERCEPT(市价!C$3:C1098,市价!$B$3:$B1098)+SLOPE(市价!C$3:C1098,市价!$B$3:$B1098)*市价!$B1098)-1-IF(排名!C1097=1,参数!$B$4)),"")</f>
        <v>-0.19167074592918035</v>
      </c>
      <c r="D1098" s="9">
        <f>IFERROR(IF(市价!D1098="","",市价!D1098/(INTERCEPT(市价!D$3:D1098,市价!$B$3:$B1098)+SLOPE(市价!D$3:D1098,市价!$B$3:$B1098)*市价!$B1098)-1-IF(排名!D1097=1,参数!$B$4)),"")</f>
        <v>0.16120737509583738</v>
      </c>
      <c r="E1098" s="9">
        <f>IFERROR(IF(市价!E1098="","",市价!E1098/(INTERCEPT(市价!E$3:E1098,市价!$B$3:$B1098)+SLOPE(市价!E$3:E1098,市价!$B$3:$B1098)*市价!$B1098)-1-IF(排名!E1097=1,参数!$B$4)),"")</f>
        <v>-0.13798772985723429</v>
      </c>
      <c r="F1098" s="9">
        <f>IFERROR(IF(市价!F1098="","",市价!F1098/(INTERCEPT(市价!F$3:F1098,市价!$B$3:$B1098)+SLOPE(市价!F$3:F1098,市价!$B$3:$B1098)*市价!$B1098)-1-IF(排名!F1097=1,参数!$B$4)),"")</f>
        <v>-0.12458560602933355</v>
      </c>
      <c r="G1098" s="9">
        <f>IFERROR(IF(市价!G1098="","",市价!G1098/(INTERCEPT(市价!G$3:G1098,市价!$B$3:$B1098)+SLOPE(市价!G$3:G1098,市价!$B$3:$B1098)*市价!$B1098)-1-IF(排名!G1097=1,参数!$B$4)),"")</f>
        <v>0.17776892803488376</v>
      </c>
      <c r="H1098" s="9">
        <f>IFERROR(IF(市价!H1098="","",市价!H1098/(INTERCEPT(市价!H$3:H1098,市价!$B$3:$B1098)+SLOPE(市价!H$3:H1098,市价!$B$3:$B1098)*市价!$B1098)-1-IF(排名!H1097=1,参数!$B$4)),"")</f>
        <v>-1.1540176732570018E-2</v>
      </c>
    </row>
    <row r="1099" spans="1:8" x14ac:dyDescent="0.15">
      <c r="A1099" s="6">
        <v>40004</v>
      </c>
      <c r="B1099" s="9">
        <f t="shared" si="17"/>
        <v>-2.1322299406503004E-2</v>
      </c>
      <c r="C1099" s="9">
        <f>IFERROR(IF(市价!C1099="","",市价!C1099/(INTERCEPT(市价!C$3:C1099,市价!$B$3:$B1099)+SLOPE(市价!C$3:C1099,市价!$B$3:$B1099)*市价!$B1099)-1-IF(排名!C1098=1,参数!$B$4)),"")</f>
        <v>-0.18750591660094043</v>
      </c>
      <c r="D1099" s="9">
        <f>IFERROR(IF(市价!D1099="","",市价!D1099/(INTERCEPT(市价!D$3:D1099,市价!$B$3:$B1099)+SLOPE(市价!D$3:D1099,市价!$B$3:$B1099)*市价!$B1099)-1-IF(排名!D1098=1,参数!$B$4)),"")</f>
        <v>0.15626811396493512</v>
      </c>
      <c r="E1099" s="9">
        <f>IFERROR(IF(市价!E1099="","",市价!E1099/(INTERCEPT(市价!E$3:E1099,市价!$B$3:$B1099)+SLOPE(市价!E$3:E1099,市价!$B$3:$B1099)*市价!$B1099)-1-IF(排名!E1098=1,参数!$B$4)),"")</f>
        <v>-0.13974429837726887</v>
      </c>
      <c r="F1099" s="9">
        <f>IFERROR(IF(市价!F1099="","",市价!F1099/(INTERCEPT(市价!F$3:F1099,市价!$B$3:$B1099)+SLOPE(市价!F$3:F1099,市价!$B$3:$B1099)*市价!$B1099)-1-IF(排名!F1098=1,参数!$B$4)),"")</f>
        <v>-0.12110182951888526</v>
      </c>
      <c r="G1099" s="9">
        <f>IFERROR(IF(市价!G1099="","",市价!G1099/(INTERCEPT(市价!G$3:G1099,市价!$B$3:$B1099)+SLOPE(市价!G$3:G1099,市价!$B$3:$B1099)*市价!$B1099)-1-IF(排名!G1098=1,参数!$B$4)),"")</f>
        <v>0.17597045550570622</v>
      </c>
      <c r="H1099" s="9">
        <f>IFERROR(IF(市价!H1099="","",市价!H1099/(INTERCEPT(市价!H$3:H1099,市价!$B$3:$B1099)+SLOPE(市价!H$3:H1099,市价!$B$3:$B1099)*市价!$B1099)-1-IF(排名!H1098=1,参数!$B$4)),"")</f>
        <v>-1.1820321412564838E-2</v>
      </c>
    </row>
    <row r="1100" spans="1:8" x14ac:dyDescent="0.15">
      <c r="A1100" s="6">
        <v>40007</v>
      </c>
      <c r="B1100" s="9">
        <f t="shared" si="17"/>
        <v>-2.1338286591906137E-2</v>
      </c>
      <c r="C1100" s="9">
        <f>IFERROR(IF(市价!C1100="","",市价!C1100/(INTERCEPT(市价!C$3:C1100,市价!$B$3:$B1100)+SLOPE(市价!C$3:C1100,市价!$B$3:$B1100)*市价!$B1100)-1-IF(排名!C1099=1,参数!$B$4)),"")</f>
        <v>-0.17882934008126497</v>
      </c>
      <c r="D1100" s="9">
        <f>IFERROR(IF(市价!D1100="","",市价!D1100/(INTERCEPT(市价!D$3:D1100,市价!$B$3:$B1100)+SLOPE(市价!D$3:D1100,市价!$B$3:$B1100)*市价!$B1100)-1-IF(排名!D1099=1,参数!$B$4)),"")</f>
        <v>0.14538126013421571</v>
      </c>
      <c r="E1100" s="9">
        <f>IFERROR(IF(市价!E1100="","",市价!E1100/(INTERCEPT(市价!E$3:E1100,市价!$B$3:$B1100)+SLOPE(市价!E$3:E1100,市价!$B$3:$B1100)*市价!$B1100)-1-IF(排名!E1099=1,参数!$B$4)),"")</f>
        <v>-0.13824296401521674</v>
      </c>
      <c r="F1100" s="9">
        <f>IFERROR(IF(市价!F1100="","",市价!F1100/(INTERCEPT(市价!F$3:F1100,市价!$B$3:$B1100)+SLOPE(市价!F$3:F1100,市价!$B$3:$B1100)*市价!$B1100)-1-IF(排名!F1099=1,参数!$B$4)),"")</f>
        <v>-0.11958356260991698</v>
      </c>
      <c r="G1100" s="9">
        <f>IFERROR(IF(市价!G1100="","",市价!G1100/(INTERCEPT(市价!G$3:G1100,市价!$B$3:$B1100)+SLOPE(市价!G$3:G1100,市价!$B$3:$B1100)*市价!$B1100)-1-IF(排名!G1099=1,参数!$B$4)),"")</f>
        <v>0.17732071142003281</v>
      </c>
      <c r="H1100" s="9">
        <f>IFERROR(IF(市价!H1100="","",市价!H1100/(INTERCEPT(市价!H$3:H1100,市价!$B$3:$B1100)+SLOPE(市价!H$3:H1100,市价!$B$3:$B1100)*市价!$B1100)-1-IF(排名!H1099=1,参数!$B$4)),"")</f>
        <v>-1.4075824399286674E-2</v>
      </c>
    </row>
    <row r="1101" spans="1:8" x14ac:dyDescent="0.15">
      <c r="A1101" s="6">
        <v>40008</v>
      </c>
      <c r="B1101" s="9">
        <f t="shared" si="17"/>
        <v>-2.1345939605588931E-2</v>
      </c>
      <c r="C1101" s="9">
        <f>IFERROR(IF(市价!C1101="","",市价!C1101/(INTERCEPT(市价!C$3:C1101,市价!$B$3:$B1101)+SLOPE(市价!C$3:C1101,市价!$B$3:$B1101)*市价!$B1101)-1-IF(排名!C1100=1,参数!$B$4)),"")</f>
        <v>-0.18468763837053551</v>
      </c>
      <c r="D1101" s="9">
        <f>IFERROR(IF(市价!D1101="","",市价!D1101/(INTERCEPT(市价!D$3:D1101,市价!$B$3:$B1101)+SLOPE(市价!D$3:D1101,市价!$B$3:$B1101)*市价!$B1101)-1-IF(排名!D1100=1,参数!$B$4)),"")</f>
        <v>0.14590126715754237</v>
      </c>
      <c r="E1101" s="9">
        <f>IFERROR(IF(市价!E1101="","",市价!E1101/(INTERCEPT(市价!E$3:E1101,市价!$B$3:$B1101)+SLOPE(市价!E$3:E1101,市价!$B$3:$B1101)*市价!$B1101)-1-IF(排名!E1100=1,参数!$B$4)),"")</f>
        <v>-0.14064653636751934</v>
      </c>
      <c r="F1101" s="9">
        <f>IFERROR(IF(市价!F1101="","",市价!F1101/(INTERCEPT(市价!F$3:F1101,市价!$B$3:$B1101)+SLOPE(市价!F$3:F1101,市价!$B$3:$B1101)*市价!$B1101)-1-IF(排名!F1100=1,参数!$B$4)),"")</f>
        <v>-0.12470942617661995</v>
      </c>
      <c r="G1101" s="9">
        <f>IFERROR(IF(市价!G1101="","",市价!G1101/(INTERCEPT(市价!G$3:G1101,市价!$B$3:$B1101)+SLOPE(市价!G$3:G1101,市价!$B$3:$B1101)*市价!$B1101)-1-IF(排名!G1100=1,参数!$B$4)),"")</f>
        <v>0.18856933640619222</v>
      </c>
      <c r="H1101" s="9">
        <f>IFERROR(IF(市价!H1101="","",市价!H1101/(INTERCEPT(市价!H$3:H1101,市价!$B$3:$B1101)+SLOPE(市价!H$3:H1101,市价!$B$3:$B1101)*市价!$B1101)-1-IF(排名!H1100=1,参数!$B$4)),"")</f>
        <v>-1.2502640282593402E-2</v>
      </c>
    </row>
    <row r="1102" spans="1:8" x14ac:dyDescent="0.15">
      <c r="A1102" s="6">
        <v>40009</v>
      </c>
      <c r="B1102" s="9">
        <f t="shared" si="17"/>
        <v>-2.1405509442432174E-2</v>
      </c>
      <c r="C1102" s="9">
        <f>IFERROR(IF(市价!C1102="","",市价!C1102/(INTERCEPT(市价!C$3:C1102,市价!$B$3:$B1102)+SLOPE(市价!C$3:C1102,市价!$B$3:$B1102)*市价!$B1102)-1-IF(排名!C1101=1,参数!$B$4)),"")</f>
        <v>-0.18478817908141634</v>
      </c>
      <c r="D1102" s="9">
        <f>IFERROR(IF(市价!D1102="","",市价!D1102/(INTERCEPT(市价!D$3:D1102,市价!$B$3:$B1102)+SLOPE(市价!D$3:D1102,市价!$B$3:$B1102)*市价!$B1102)-1-IF(排名!D1101=1,参数!$B$4)),"")</f>
        <v>0.14933149143981894</v>
      </c>
      <c r="E1102" s="9">
        <f>IFERROR(IF(市价!E1102="","",市价!E1102/(INTERCEPT(市价!E$3:E1102,市价!$B$3:$B1102)+SLOPE(市价!E$3:E1102,市价!$B$3:$B1102)*市价!$B1102)-1-IF(排名!E1101=1,参数!$B$4)),"")</f>
        <v>-0.13735016304150449</v>
      </c>
      <c r="F1102" s="9">
        <f>IFERROR(IF(市价!F1102="","",市价!F1102/(INTERCEPT(市价!F$3:F1102,市价!$B$3:$B1102)+SLOPE(市价!F$3:F1102,市价!$B$3:$B1102)*市价!$B1102)-1-IF(排名!F1101=1,参数!$B$4)),"")</f>
        <v>-0.12605949177872044</v>
      </c>
      <c r="G1102" s="9">
        <f>IFERROR(IF(市价!G1102="","",市价!G1102/(INTERCEPT(市价!G$3:G1102,市价!$B$3:$B1102)+SLOPE(市价!G$3:G1102,市价!$B$3:$B1102)*市价!$B1102)-1-IF(排名!G1101=1,参数!$B$4)),"")</f>
        <v>0.18321995428386018</v>
      </c>
      <c r="H1102" s="9">
        <f>IFERROR(IF(市价!H1102="","",市价!H1102/(INTERCEPT(市价!H$3:H1102,市价!$B$3:$B1102)+SLOPE(市价!H$3:H1102,市价!$B$3:$B1102)*市价!$B1102)-1-IF(排名!H1101=1,参数!$B$4)),"")</f>
        <v>-1.2786668476630902E-2</v>
      </c>
    </row>
    <row r="1103" spans="1:8" x14ac:dyDescent="0.15">
      <c r="A1103" s="6">
        <v>40010</v>
      </c>
      <c r="B1103" s="9">
        <f t="shared" si="17"/>
        <v>-2.1179578304860485E-2</v>
      </c>
      <c r="C1103" s="9">
        <f>IFERROR(IF(市价!C1103="","",市价!C1103/(INTERCEPT(市价!C$3:C1103,市价!$B$3:$B1103)+SLOPE(市价!C$3:C1103,市价!$B$3:$B1103)*市价!$B1103)-1-IF(排名!C1102=1,参数!$B$4)),"")</f>
        <v>-0.20012714702499027</v>
      </c>
      <c r="D1103" s="9">
        <f>IFERROR(IF(市价!D1103="","",市价!D1103/(INTERCEPT(市价!D$3:D1103,市价!$B$3:$B1103)+SLOPE(市价!D$3:D1103,市价!$B$3:$B1103)*市价!$B1103)-1-IF(排名!D1102=1,参数!$B$4)),"")</f>
        <v>0.13962830020843753</v>
      </c>
      <c r="E1103" s="9">
        <f>IFERROR(IF(市价!E1103="","",市价!E1103/(INTERCEPT(市价!E$3:E1103,市价!$B$3:$B1103)+SLOPE(市价!E$3:E1103,市价!$B$3:$B1103)*市价!$B1103)-1-IF(排名!E1102=1,参数!$B$4)),"")</f>
        <v>-0.13961603767199005</v>
      </c>
      <c r="F1103" s="9">
        <f>IFERROR(IF(市价!F1103="","",市价!F1103/(INTERCEPT(市价!F$3:F1103,市价!$B$3:$B1103)+SLOPE(市价!F$3:F1103,市价!$B$3:$B1103)*市价!$B1103)-1-IF(排名!F1102=1,参数!$B$4)),"")</f>
        <v>-0.12566543468227587</v>
      </c>
      <c r="G1103" s="9">
        <f>IFERROR(IF(市价!G1103="","",市价!G1103/(INTERCEPT(市价!G$3:G1103,市价!$B$3:$B1103)+SLOPE(市价!G$3:G1103,市价!$B$3:$B1103)*市价!$B1103)-1-IF(排名!G1102=1,参数!$B$4)),"")</f>
        <v>0.20848978489274583</v>
      </c>
      <c r="H1103" s="9">
        <f>IFERROR(IF(市价!H1103="","",市价!H1103/(INTERCEPT(市价!H$3:H1103,市价!$B$3:$B1103)+SLOPE(市价!H$3:H1103,市价!$B$3:$B1103)*市价!$B1103)-1-IF(排名!H1102=1,参数!$B$4)),"")</f>
        <v>-9.7869355510901146E-3</v>
      </c>
    </row>
    <row r="1104" spans="1:8" x14ac:dyDescent="0.15">
      <c r="A1104" s="6">
        <v>40011</v>
      </c>
      <c r="B1104" s="9">
        <f t="shared" si="17"/>
        <v>-2.0563119754278009E-2</v>
      </c>
      <c r="C1104" s="9">
        <f>IFERROR(IF(市价!C1104="","",市价!C1104/(INTERCEPT(市价!C$3:C1104,市价!$B$3:$B1104)+SLOPE(市价!C$3:C1104,市价!$B$3:$B1104)*市价!$B1104)-1-IF(排名!C1103=1,参数!$B$4)),"")</f>
        <v>-0.20480528586058092</v>
      </c>
      <c r="D1104" s="9">
        <f>IFERROR(IF(市价!D1104="","",市价!D1104/(INTERCEPT(市价!D$3:D1104,市价!$B$3:$B1104)+SLOPE(市价!D$3:D1104,市价!$B$3:$B1104)*市价!$B1104)-1-IF(排名!D1103=1,参数!$B$4)),"")</f>
        <v>0.15168976910368581</v>
      </c>
      <c r="E1104" s="9">
        <f>IFERROR(IF(市价!E1104="","",市价!E1104/(INTERCEPT(市价!E$3:E1104,市价!$B$3:$B1104)+SLOPE(市价!E$3:E1104,市价!$B$3:$B1104)*市价!$B1104)-1-IF(排名!E1103=1,参数!$B$4)),"")</f>
        <v>-0.14177048585021201</v>
      </c>
      <c r="F1104" s="9">
        <f>IFERROR(IF(市价!F1104="","",市价!F1104/(INTERCEPT(市价!F$3:F1104,市价!$B$3:$B1104)+SLOPE(市价!F$3:F1104,市价!$B$3:$B1104)*市价!$B1104)-1-IF(排名!F1103=1,参数!$B$4)),"")</f>
        <v>-0.12265721904294435</v>
      </c>
      <c r="G1104" s="9">
        <f>IFERROR(IF(市价!G1104="","",市价!G1104/(INTERCEPT(市价!G$3:G1104,市价!$B$3:$B1104)+SLOPE(市价!G$3:G1104,市价!$B$3:$B1104)*市价!$B1104)-1-IF(排名!G1103=1,参数!$B$4)),"")</f>
        <v>0.20520393527119007</v>
      </c>
      <c r="H1104" s="9">
        <f>IFERROR(IF(市价!H1104="","",市价!H1104/(INTERCEPT(市价!H$3:H1104,市价!$B$3:$B1104)+SLOPE(市价!H$3:H1104,市价!$B$3:$B1104)*市价!$B1104)-1-IF(排名!H1103=1,参数!$B$4)),"")</f>
        <v>-1.1039432146806694E-2</v>
      </c>
    </row>
    <row r="1105" spans="1:8" x14ac:dyDescent="0.15">
      <c r="A1105" s="6">
        <v>40014</v>
      </c>
      <c r="B1105" s="9">
        <f t="shared" si="17"/>
        <v>-2.0064197019581564E-2</v>
      </c>
      <c r="C1105" s="9">
        <f>IFERROR(IF(市价!C1105="","",市价!C1105/(INTERCEPT(市价!C$3:C1105,市价!$B$3:$B1105)+SLOPE(市价!C$3:C1105,市价!$B$3:$B1105)*市价!$B1105)-1-IF(排名!C1104=1,参数!$B$4)),"")</f>
        <v>-0.20822802321651282</v>
      </c>
      <c r="D1105" s="9">
        <f>IFERROR(IF(市价!D1105="","",市价!D1105/(INTERCEPT(市价!D$3:D1105,市价!$B$3:$B1105)+SLOPE(市价!D$3:D1105,市价!$B$3:$B1105)*市价!$B1105)-1-IF(排名!D1104=1,参数!$B$4)),"")</f>
        <v>0.14574742306896571</v>
      </c>
      <c r="E1105" s="9">
        <f>IFERROR(IF(市价!E1105="","",市价!E1105/(INTERCEPT(市价!E$3:E1105,市价!$B$3:$B1105)+SLOPE(市价!E$3:E1105,市价!$B$3:$B1105)*市价!$B1105)-1-IF(排名!E1104=1,参数!$B$4)),"")</f>
        <v>-0.14513325516495335</v>
      </c>
      <c r="F1105" s="9">
        <f>IFERROR(IF(市价!F1105="","",市价!F1105/(INTERCEPT(市价!F$3:F1105,市价!$B$3:$B1105)+SLOPE(市价!F$3:F1105,市价!$B$3:$B1105)*市价!$B1105)-1-IF(排名!F1104=1,参数!$B$4)),"")</f>
        <v>-0.11998014823484371</v>
      </c>
      <c r="G1105" s="9">
        <f>IFERROR(IF(市价!G1105="","",市价!G1105/(INTERCEPT(市价!G$3:G1105,市价!$B$3:$B1105)+SLOPE(市价!G$3:G1105,市价!$B$3:$B1105)*市价!$B1105)-1-IF(排名!G1104=1,参数!$B$4)),"")</f>
        <v>0.22910660841765784</v>
      </c>
      <c r="H1105" s="9">
        <f>IFERROR(IF(市价!H1105="","",市价!H1105/(INTERCEPT(市价!H$3:H1105,市价!$B$3:$B1105)+SLOPE(市价!H$3:H1105,市价!$B$3:$B1105)*市价!$B1105)-1-IF(排名!H1104=1,参数!$B$4)),"")</f>
        <v>-2.1897786987803092E-2</v>
      </c>
    </row>
    <row r="1106" spans="1:8" x14ac:dyDescent="0.15">
      <c r="A1106" s="6">
        <v>40015</v>
      </c>
      <c r="B1106" s="9">
        <f t="shared" si="17"/>
        <v>-1.9236560497485806E-2</v>
      </c>
      <c r="C1106" s="9">
        <f>IFERROR(IF(市价!C1106="","",市价!C1106/(INTERCEPT(市价!C$3:C1106,市价!$B$3:$B1106)+SLOPE(市价!C$3:C1106,市价!$B$3:$B1106)*市价!$B1106)-1-IF(排名!C1105=1,参数!$B$4)),"")</f>
        <v>-0.21294129221866412</v>
      </c>
      <c r="D1106" s="9">
        <f>IFERROR(IF(市价!D1106="","",市价!D1106/(INTERCEPT(市价!D$3:D1106,市价!$B$3:$B1106)+SLOPE(市价!D$3:D1106,市价!$B$3:$B1106)*市价!$B1106)-1-IF(排名!D1105=1,参数!$B$4)),"")</f>
        <v>0.13995085474498059</v>
      </c>
      <c r="E1106" s="9">
        <f>IFERROR(IF(市价!E1106="","",市价!E1106/(INTERCEPT(市价!E$3:E1106,市价!$B$3:$B1106)+SLOPE(市价!E$3:E1106,市价!$B$3:$B1106)*市价!$B1106)-1-IF(排名!E1105=1,参数!$B$4)),"")</f>
        <v>-0.15525917047262505</v>
      </c>
      <c r="F1106" s="9">
        <f>IFERROR(IF(市价!F1106="","",市价!F1106/(INTERCEPT(市价!F$3:F1106,市价!$B$3:$B1106)+SLOPE(市价!F$3:F1106,市价!$B$3:$B1106)*市价!$B1106)-1-IF(排名!F1105=1,参数!$B$4)),"")</f>
        <v>-0.11197169444894028</v>
      </c>
      <c r="G1106" s="9">
        <f>IFERROR(IF(市价!G1106="","",市价!G1106/(INTERCEPT(市价!G$3:G1106,市价!$B$3:$B1106)+SLOPE(市价!G$3:G1106,市价!$B$3:$B1106)*市价!$B1106)-1-IF(排名!G1105=1,参数!$B$4)),"")</f>
        <v>0.24111267717074059</v>
      </c>
      <c r="H1106" s="9">
        <f>IFERROR(IF(市价!H1106="","",市价!H1106/(INTERCEPT(市价!H$3:H1106,市价!$B$3:$B1106)+SLOPE(市价!H$3:H1106,市价!$B$3:$B1106)*市价!$B1106)-1-IF(排名!H1105=1,参数!$B$4)),"")</f>
        <v>-1.6310737760406591E-2</v>
      </c>
    </row>
    <row r="1107" spans="1:8" x14ac:dyDescent="0.15">
      <c r="A1107" s="6">
        <v>40016</v>
      </c>
      <c r="B1107" s="9">
        <f t="shared" si="17"/>
        <v>-1.9491296852448953E-2</v>
      </c>
      <c r="C1107" s="9">
        <f>IFERROR(IF(市价!C1107="","",市价!C1107/(INTERCEPT(市价!C$3:C1107,市价!$B$3:$B1107)+SLOPE(市价!C$3:C1107,市价!$B$3:$B1107)*市价!$B1107)-1-IF(排名!C1106=1,参数!$B$4)),"")</f>
        <v>-0.21626508151856363</v>
      </c>
      <c r="D1107" s="9">
        <f>IFERROR(IF(市价!D1107="","",市价!D1107/(INTERCEPT(市价!D$3:D1107,市价!$B$3:$B1107)+SLOPE(市价!D$3:D1107,市价!$B$3:$B1107)*市价!$B1107)-1-IF(排名!D1106=1,参数!$B$4)),"")</f>
        <v>0.13493618033792476</v>
      </c>
      <c r="E1107" s="9">
        <f>IFERROR(IF(市价!E1107="","",市价!E1107/(INTERCEPT(市价!E$3:E1107,市价!$B$3:$B1107)+SLOPE(市价!E$3:E1107,市价!$B$3:$B1107)*市价!$B1107)-1-IF(排名!E1106=1,参数!$B$4)),"")</f>
        <v>-0.15202418082349911</v>
      </c>
      <c r="F1107" s="9">
        <f>IFERROR(IF(市价!F1107="","",市价!F1107/(INTERCEPT(市价!F$3:F1107,市价!$B$3:$B1107)+SLOPE(市价!F$3:F1107,市价!$B$3:$B1107)*市价!$B1107)-1-IF(排名!F1106=1,参数!$B$4)),"")</f>
        <v>-0.10268737813168882</v>
      </c>
      <c r="G1107" s="9">
        <f>IFERROR(IF(市价!G1107="","",市价!G1107/(INTERCEPT(市价!G$3:G1107,市价!$B$3:$B1107)+SLOPE(市价!G$3:G1107,市价!$B$3:$B1107)*市价!$B1107)-1-IF(排名!G1106=1,参数!$B$4)),"")</f>
        <v>0.24870200302973156</v>
      </c>
      <c r="H1107" s="9">
        <f>IFERROR(IF(市价!H1107="","",市价!H1107/(INTERCEPT(市价!H$3:H1107,市价!$B$3:$B1107)+SLOPE(市价!H$3:H1107,市价!$B$3:$B1107)*市价!$B1107)-1-IF(排名!H1106=1,参数!$B$4)),"")</f>
        <v>-2.9609324008598503E-2</v>
      </c>
    </row>
    <row r="1108" spans="1:8" x14ac:dyDescent="0.15">
      <c r="A1108" s="6">
        <v>40017</v>
      </c>
      <c r="B1108" s="9">
        <f t="shared" si="17"/>
        <v>-2.0310316178167736E-2</v>
      </c>
      <c r="C1108" s="9">
        <f>IFERROR(IF(市价!C1108="","",市价!C1108/(INTERCEPT(市价!C$3:C1108,市价!$B$3:$B1108)+SLOPE(市价!C$3:C1108,市价!$B$3:$B1108)*市价!$B1108)-1-IF(排名!C1107=1,参数!$B$4)),"")</f>
        <v>-0.22273854668918983</v>
      </c>
      <c r="D1108" s="9">
        <f>IFERROR(IF(市价!D1108="","",市价!D1108/(INTERCEPT(市价!D$3:D1108,市价!$B$3:$B1108)+SLOPE(市价!D$3:D1108,市价!$B$3:$B1108)*市价!$B1108)-1-IF(排名!D1107=1,参数!$B$4)),"")</f>
        <v>0.13096657724795935</v>
      </c>
      <c r="E1108" s="9">
        <f>IFERROR(IF(市价!E1108="","",市价!E1108/(INTERCEPT(市价!E$3:E1108,市价!$B$3:$B1108)+SLOPE(市价!E$3:E1108,市价!$B$3:$B1108)*市价!$B1108)-1-IF(排名!E1107=1,参数!$B$4)),"")</f>
        <v>-0.15420135332983198</v>
      </c>
      <c r="F1108" s="9">
        <f>IFERROR(IF(市价!F1108="","",市价!F1108/(INTERCEPT(市价!F$3:F1108,市价!$B$3:$B1108)+SLOPE(市价!F$3:F1108,市价!$B$3:$B1108)*市价!$B1108)-1-IF(排名!F1107=1,参数!$B$4)),"")</f>
        <v>-7.6771417687484966E-2</v>
      </c>
      <c r="G1108" s="9">
        <f>IFERROR(IF(市价!G1108="","",市价!G1108/(INTERCEPT(市价!G$3:G1108,市价!$B$3:$B1108)+SLOPE(市价!G$3:G1108,市价!$B$3:$B1108)*市价!$B1108)-1-IF(排名!G1107=1,参数!$B$4)),"")</f>
        <v>0.2389434484884978</v>
      </c>
      <c r="H1108" s="9">
        <f>IFERROR(IF(市价!H1108="","",市价!H1108/(INTERCEPT(市价!H$3:H1108,市价!$B$3:$B1108)+SLOPE(市价!H$3:H1108,市价!$B$3:$B1108)*市价!$B1108)-1-IF(排名!H1107=1,参数!$B$4)),"")</f>
        <v>-3.8060605098956812E-2</v>
      </c>
    </row>
    <row r="1109" spans="1:8" x14ac:dyDescent="0.15">
      <c r="A1109" s="6">
        <v>40018</v>
      </c>
      <c r="B1109" s="9">
        <f t="shared" si="17"/>
        <v>-2.0005439925723827E-2</v>
      </c>
      <c r="C1109" s="9">
        <f>IFERROR(IF(市价!C1109="","",市价!C1109/(INTERCEPT(市价!C$3:C1109,市价!$B$3:$B1109)+SLOPE(市价!C$3:C1109,市价!$B$3:$B1109)*市价!$B1109)-1-IF(排名!C1108=1,参数!$B$4)),"")</f>
        <v>-0.22559332316400507</v>
      </c>
      <c r="D1109" s="9">
        <f>IFERROR(IF(市价!D1109="","",市价!D1109/(INTERCEPT(市价!D$3:D1109,市价!$B$3:$B1109)+SLOPE(市价!D$3:D1109,市价!$B$3:$B1109)*市价!$B1109)-1-IF(排名!D1108=1,参数!$B$4)),"")</f>
        <v>0.12451554007273402</v>
      </c>
      <c r="E1109" s="9">
        <f>IFERROR(IF(市价!E1109="","",市价!E1109/(INTERCEPT(市价!E$3:E1109,市价!$B$3:$B1109)+SLOPE(市价!E$3:E1109,市价!$B$3:$B1109)*市价!$B1109)-1-IF(排名!E1108=1,参数!$B$4)),"")</f>
        <v>-0.14722558259859575</v>
      </c>
      <c r="F1109" s="9">
        <f>IFERROR(IF(市价!F1109="","",市价!F1109/(INTERCEPT(市价!F$3:F1109,市价!$B$3:$B1109)+SLOPE(市价!F$3:F1109,市价!$B$3:$B1109)*市价!$B1109)-1-IF(排名!F1108=1,参数!$B$4)),"")</f>
        <v>-7.888424620186163E-2</v>
      </c>
      <c r="G1109" s="9">
        <f>IFERROR(IF(市价!G1109="","",市价!G1109/(INTERCEPT(市价!G$3:G1109,市价!$B$3:$B1109)+SLOPE(市价!G$3:G1109,市价!$B$3:$B1109)*市价!$B1109)-1-IF(排名!G1108=1,参数!$B$4)),"")</f>
        <v>0.24808909027110015</v>
      </c>
      <c r="H1109" s="9">
        <f>IFERROR(IF(市价!H1109="","",市价!H1109/(INTERCEPT(市价!H$3:H1109,市价!$B$3:$B1109)+SLOPE(市价!H$3:H1109,市价!$B$3:$B1109)*市价!$B1109)-1-IF(排名!H1108=1,参数!$B$4)),"")</f>
        <v>-4.0934117933714709E-2</v>
      </c>
    </row>
    <row r="1110" spans="1:8" x14ac:dyDescent="0.15">
      <c r="A1110" s="6">
        <v>40021</v>
      </c>
      <c r="B1110" s="9">
        <f t="shared" si="17"/>
        <v>-2.1045135151946354E-2</v>
      </c>
      <c r="C1110" s="9">
        <f>IFERROR(IF(市价!C1110="","",市价!C1110/(INTERCEPT(市价!C$3:C1110,市价!$B$3:$B1110)+SLOPE(市价!C$3:C1110,市价!$B$3:$B1110)*市价!$B1110)-1-IF(排名!C1109=1,参数!$B$4)),"")</f>
        <v>-0.22067319434835156</v>
      </c>
      <c r="D1110" s="9">
        <f>IFERROR(IF(市价!D1110="","",市价!D1110/(INTERCEPT(市价!D$3:D1110,市价!$B$3:$B1110)+SLOPE(市价!D$3:D1110,市价!$B$3:$B1110)*市价!$B1110)-1-IF(排名!D1109=1,参数!$B$4)),"")</f>
        <v>0.1262603044137387</v>
      </c>
      <c r="E1110" s="9">
        <f>IFERROR(IF(市价!E1110="","",市价!E1110/(INTERCEPT(市价!E$3:E1110,市价!$B$3:$B1110)+SLOPE(市价!E$3:E1110,市价!$B$3:$B1110)*市价!$B1110)-1-IF(排名!E1109=1,参数!$B$4)),"")</f>
        <v>-0.15151448560655001</v>
      </c>
      <c r="F1110" s="9">
        <f>IFERROR(IF(市价!F1110="","",市价!F1110/(INTERCEPT(市价!F$3:F1110,市价!$B$3:$B1110)+SLOPE(市价!F$3:F1110,市价!$B$3:$B1110)*市价!$B1110)-1-IF(排名!F1109=1,参数!$B$4)),"")</f>
        <v>-8.8465446799043446E-2</v>
      </c>
      <c r="G1110" s="9">
        <f>IFERROR(IF(市价!G1110="","",市价!G1110/(INTERCEPT(市价!G$3:G1110,市价!$B$3:$B1110)+SLOPE(市价!G$3:G1110,市价!$B$3:$B1110)*市价!$B1110)-1-IF(排名!G1109=1,参数!$B$4)),"")</f>
        <v>0.22791811829143405</v>
      </c>
      <c r="H1110" s="9">
        <f>IFERROR(IF(市价!H1110="","",市价!H1110/(INTERCEPT(市价!H$3:H1110,市价!$B$3:$B1110)+SLOPE(市价!H$3:H1110,市价!$B$3:$B1110)*市价!$B1110)-1-IF(排名!H1109=1,参数!$B$4)),"")</f>
        <v>-1.9796106862905893E-2</v>
      </c>
    </row>
    <row r="1111" spans="1:8" x14ac:dyDescent="0.15">
      <c r="A1111" s="6">
        <v>40022</v>
      </c>
      <c r="B1111" s="9">
        <f t="shared" si="17"/>
        <v>-2.265536305006564E-2</v>
      </c>
      <c r="C1111" s="9">
        <f>IFERROR(IF(市价!C1111="","",市价!C1111/(INTERCEPT(市价!C$3:C1111,市价!$B$3:$B1111)+SLOPE(市价!C$3:C1111,市价!$B$3:$B1111)*市价!$B1111)-1-IF(排名!C1110=1,参数!$B$4)),"")</f>
        <v>-0.19480167058185663</v>
      </c>
      <c r="D1111" s="9">
        <f>IFERROR(IF(市价!D1111="","",市价!D1111/(INTERCEPT(市价!D$3:D1111,市价!$B$3:$B1111)+SLOPE(市价!D$3:D1111,市价!$B$3:$B1111)*市价!$B1111)-1-IF(排名!D1110=1,参数!$B$4)),"")</f>
        <v>0.12572414650704</v>
      </c>
      <c r="E1111" s="9">
        <f>IFERROR(IF(市价!E1111="","",市价!E1111/(INTERCEPT(市价!E$3:E1111,市价!$B$3:$B1111)+SLOPE(市价!E$3:E1111,市价!$B$3:$B1111)*市价!$B1111)-1-IF(排名!E1110=1,参数!$B$4)),"")</f>
        <v>-0.15237709415210543</v>
      </c>
      <c r="F1111" s="9">
        <f>IFERROR(IF(市价!F1111="","",市价!F1111/(INTERCEPT(市价!F$3:F1111,市价!$B$3:$B1111)+SLOPE(市价!F$3:F1111,市价!$B$3:$B1111)*市价!$B1111)-1-IF(排名!F1110=1,参数!$B$4)),"")</f>
        <v>-9.8726930330231721E-2</v>
      </c>
      <c r="G1111" s="9">
        <f>IFERROR(IF(市价!G1111="","",市价!G1111/(INTERCEPT(市价!G$3:G1111,市价!$B$3:$B1111)+SLOPE(市价!G$3:G1111,市价!$B$3:$B1111)*市价!$B1111)-1-IF(排名!G1110=1,参数!$B$4)),"")</f>
        <v>0.20448130011717391</v>
      </c>
      <c r="H1111" s="9">
        <f>IFERROR(IF(市价!H1111="","",市价!H1111/(INTERCEPT(市价!H$3:H1111,市价!$B$3:$B1111)+SLOPE(市价!H$3:H1111,市价!$B$3:$B1111)*市价!$B1111)-1-IF(排名!H1110=1,参数!$B$4)),"")</f>
        <v>-2.0231929860414E-2</v>
      </c>
    </row>
    <row r="1112" spans="1:8" x14ac:dyDescent="0.15">
      <c r="A1112" s="6">
        <v>40023</v>
      </c>
      <c r="B1112" s="9">
        <f t="shared" si="17"/>
        <v>-2.2363531899536198E-2</v>
      </c>
      <c r="C1112" s="9">
        <f>IFERROR(IF(市价!C1112="","",市价!C1112/(INTERCEPT(市价!C$3:C1112,市价!$B$3:$B1112)+SLOPE(市价!C$3:C1112,市价!$B$3:$B1112)*市价!$B1112)-1-IF(排名!C1111=1,参数!$B$4)),"")</f>
        <v>-0.17759274889059665</v>
      </c>
      <c r="D1112" s="9">
        <f>IFERROR(IF(市价!D1112="","",市价!D1112/(INTERCEPT(市价!D$3:D1112,市价!$B$3:$B1112)+SLOPE(市价!D$3:D1112,市价!$B$3:$B1112)*市价!$B1112)-1-IF(排名!D1111=1,参数!$B$4)),"")</f>
        <v>0.13489843083947739</v>
      </c>
      <c r="E1112" s="9">
        <f>IFERROR(IF(市价!E1112="","",市价!E1112/(INTERCEPT(市价!E$3:E1112,市价!$B$3:$B1112)+SLOPE(市价!E$3:E1112,市价!$B$3:$B1112)*市价!$B1112)-1-IF(排名!E1111=1,参数!$B$4)),"")</f>
        <v>-0.16547226021089101</v>
      </c>
      <c r="F1112" s="9">
        <f>IFERROR(IF(市价!F1112="","",市价!F1112/(INTERCEPT(市价!F$3:F1112,市价!$B$3:$B1112)+SLOPE(市价!F$3:F1112,市价!$B$3:$B1112)*市价!$B1112)-1-IF(排名!F1111=1,参数!$B$4)),"")</f>
        <v>-0.11459427393009314</v>
      </c>
      <c r="G1112" s="9">
        <f>IFERROR(IF(市价!G1112="","",市价!G1112/(INTERCEPT(市价!G$3:G1112,市价!$B$3:$B1112)+SLOPE(市价!G$3:G1112,市价!$B$3:$B1112)*市价!$B1112)-1-IF(排名!G1111=1,参数!$B$4)),"")</f>
        <v>0.18492583337053947</v>
      </c>
      <c r="H1112" s="9">
        <f>IFERROR(IF(市价!H1112="","",市价!H1112/(INTERCEPT(市价!H$3:H1112,市价!$B$3:$B1112)+SLOPE(市价!H$3:H1112,市价!$B$3:$B1112)*市价!$B1112)-1-IF(排名!H1111=1,参数!$B$4)),"")</f>
        <v>3.6538274243467228E-3</v>
      </c>
    </row>
    <row r="1113" spans="1:8" x14ac:dyDescent="0.15">
      <c r="A1113" s="6">
        <v>40024</v>
      </c>
      <c r="B1113" s="9">
        <f t="shared" si="17"/>
        <v>-2.3174507933584387E-2</v>
      </c>
      <c r="C1113" s="9">
        <f>IFERROR(IF(市价!C1113="","",市价!C1113/(INTERCEPT(市价!C$3:C1113,市价!$B$3:$B1113)+SLOPE(市价!C$3:C1113,市价!$B$3:$B1113)*市价!$B1113)-1-IF(排名!C1112=1,参数!$B$4)),"")</f>
        <v>-0.16663851479425665</v>
      </c>
      <c r="D1113" s="9">
        <f>IFERROR(IF(市价!D1113="","",市价!D1113/(INTERCEPT(市价!D$3:D1113,市价!$B$3:$B1113)+SLOPE(市价!D$3:D1113,市价!$B$3:$B1113)*市价!$B1113)-1-IF(排名!D1112=1,参数!$B$4)),"")</f>
        <v>0.15087657196229731</v>
      </c>
      <c r="E1113" s="9">
        <f>IFERROR(IF(市价!E1113="","",市价!E1113/(INTERCEPT(市价!E$3:E1113,市价!$B$3:$B1113)+SLOPE(市价!E$3:E1113,市价!$B$3:$B1113)*市价!$B1113)-1-IF(排名!E1112=1,参数!$B$4)),"")</f>
        <v>-0.1721302309250542</v>
      </c>
      <c r="F1113" s="9">
        <f>IFERROR(IF(市价!F1113="","",市价!F1113/(INTERCEPT(市价!F$3:F1113,市价!$B$3:$B1113)+SLOPE(市价!F$3:F1113,市价!$B$3:$B1113)*市价!$B1113)-1-IF(排名!F1112=1,参数!$B$4)),"")</f>
        <v>-0.12888993477435462</v>
      </c>
      <c r="G1113" s="9">
        <f>IFERROR(IF(市价!G1113="","",市价!G1113/(INTERCEPT(市价!G$3:G1113,市价!$B$3:$B1113)+SLOPE(市价!G$3:G1113,市价!$B$3:$B1113)*市价!$B1113)-1-IF(排名!G1112=1,参数!$B$4)),"")</f>
        <v>0.18146996182463915</v>
      </c>
      <c r="H1113" s="9">
        <f>IFERROR(IF(市价!H1113="","",市价!H1113/(INTERCEPT(市价!H$3:H1113,市价!$B$3:$B1113)+SLOPE(市价!H$3:H1113,市价!$B$3:$B1113)*市价!$B1113)-1-IF(排名!H1112=1,参数!$B$4)),"")</f>
        <v>-3.7349008947773488E-3</v>
      </c>
    </row>
    <row r="1114" spans="1:8" x14ac:dyDescent="0.15">
      <c r="A1114" s="6">
        <v>40025</v>
      </c>
      <c r="B1114" s="9">
        <f t="shared" si="17"/>
        <v>-2.3967799900409776E-2</v>
      </c>
      <c r="C1114" s="9">
        <f>IFERROR(IF(市价!C1114="","",市价!C1114/(INTERCEPT(市价!C$3:C1114,市价!$B$3:$B1114)+SLOPE(市价!C$3:C1114,市价!$B$3:$B1114)*市价!$B1114)-1-IF(排名!C1113=1,参数!$B$4)),"")</f>
        <v>-0.17168262357656094</v>
      </c>
      <c r="D1114" s="9">
        <f>IFERROR(IF(市价!D1114="","",市价!D1114/(INTERCEPT(市价!D$3:D1114,市价!$B$3:$B1114)+SLOPE(市价!D$3:D1114,市价!$B$3:$B1114)*市价!$B1114)-1-IF(排名!D1113=1,参数!$B$4)),"")</f>
        <v>0.14551128557417492</v>
      </c>
      <c r="E1114" s="9">
        <f>IFERROR(IF(市价!E1114="","",市价!E1114/(INTERCEPT(市价!E$3:E1114,市价!$B$3:$B1114)+SLOPE(市价!E$3:E1114,市价!$B$3:$B1114)*市价!$B1114)-1-IF(排名!E1113=1,参数!$B$4)),"")</f>
        <v>-0.16200738674946227</v>
      </c>
      <c r="F1114" s="9">
        <f>IFERROR(IF(市价!F1114="","",市价!F1114/(INTERCEPT(市价!F$3:F1114,市价!$B$3:$B1114)+SLOPE(市价!F$3:F1114,市价!$B$3:$B1114)*市价!$B1114)-1-IF(排名!F1113=1,参数!$B$4)),"")</f>
        <v>-0.1243766477320063</v>
      </c>
      <c r="G1114" s="9">
        <f>IFERROR(IF(市价!G1114="","",市价!G1114/(INTERCEPT(市价!G$3:G1114,市价!$B$3:$B1114)+SLOPE(市价!G$3:G1114,市价!$B$3:$B1114)*市价!$B1114)-1-IF(排名!G1113=1,参数!$B$4)),"")</f>
        <v>0.17502538303139104</v>
      </c>
      <c r="H1114" s="9">
        <f>IFERROR(IF(市价!H1114="","",市价!H1114/(INTERCEPT(市价!H$3:H1114,市价!$B$3:$B1114)+SLOPE(市价!H$3:H1114,市价!$B$3:$B1114)*市价!$B1114)-1-IF(排名!H1113=1,参数!$B$4)),"")</f>
        <v>-6.2768099499951324E-3</v>
      </c>
    </row>
    <row r="1115" spans="1:8" x14ac:dyDescent="0.15">
      <c r="A1115" s="6">
        <v>40028</v>
      </c>
      <c r="B1115" s="9">
        <f t="shared" si="17"/>
        <v>-2.4215001295342375E-2</v>
      </c>
      <c r="C1115" s="9">
        <f>IFERROR(IF(市价!C1115="","",市价!C1115/(INTERCEPT(市价!C$3:C1115,市价!$B$3:$B1115)+SLOPE(市价!C$3:C1115,市价!$B$3:$B1115)*市价!$B1115)-1-IF(排名!C1114=1,参数!$B$4)),"")</f>
        <v>-0.16816825442653363</v>
      </c>
      <c r="D1115" s="9">
        <f>IFERROR(IF(市价!D1115="","",市价!D1115/(INTERCEPT(市价!D$3:D1115,市价!$B$3:$B1115)+SLOPE(市价!D$3:D1115,市价!$B$3:$B1115)*市价!$B1115)-1-IF(排名!D1114=1,参数!$B$4)),"")</f>
        <v>0.14459817378227369</v>
      </c>
      <c r="E1115" s="9">
        <f>IFERROR(IF(市价!E1115="","",市价!E1115/(INTERCEPT(市价!E$3:E1115,市价!$B$3:$B1115)+SLOPE(市价!E$3:E1115,市价!$B$3:$B1115)*市价!$B1115)-1-IF(排名!E1114=1,参数!$B$4)),"")</f>
        <v>-0.15774775358455451</v>
      </c>
      <c r="F1115" s="9">
        <f>IFERROR(IF(市价!F1115="","",市价!F1115/(INTERCEPT(市价!F$3:F1115,市价!$B$3:$B1115)+SLOPE(市价!F$3:F1115,市价!$B$3:$B1115)*市价!$B1115)-1-IF(排名!F1114=1,参数!$B$4)),"")</f>
        <v>-0.12637226684900804</v>
      </c>
      <c r="G1115" s="9">
        <f>IFERROR(IF(市价!G1115="","",市价!G1115/(INTERCEPT(市价!G$3:G1115,市价!$B$3:$B1115)+SLOPE(市价!G$3:G1115,市价!$B$3:$B1115)*市价!$B1115)-1-IF(排名!G1114=1,参数!$B$4)),"")</f>
        <v>0.1702011914332795</v>
      </c>
      <c r="H1115" s="9">
        <f>IFERROR(IF(市价!H1115="","",市价!H1115/(INTERCEPT(市价!H$3:H1115,市价!$B$3:$B1115)+SLOPE(市价!H$3:H1115,市价!$B$3:$B1115)*市价!$B1115)-1-IF(排名!H1114=1,参数!$B$4)),"")</f>
        <v>-7.8010981275112856E-3</v>
      </c>
    </row>
    <row r="1116" spans="1:8" x14ac:dyDescent="0.15">
      <c r="A1116" s="6">
        <v>40029</v>
      </c>
      <c r="B1116" s="9">
        <f t="shared" si="17"/>
        <v>-2.3822482634735648E-2</v>
      </c>
      <c r="C1116" s="9">
        <f>IFERROR(IF(市价!C1116="","",市价!C1116/(INTERCEPT(市价!C$3:C1116,市价!$B$3:$B1116)+SLOPE(市价!C$3:C1116,市价!$B$3:$B1116)*市价!$B1116)-1-IF(排名!C1115=1,参数!$B$4)),"")</f>
        <v>-0.16532238923096745</v>
      </c>
      <c r="D1116" s="9">
        <f>IFERROR(IF(市价!D1116="","",市价!D1116/(INTERCEPT(市价!D$3:D1116,市价!$B$3:$B1116)+SLOPE(市价!D$3:D1116,市价!$B$3:$B1116)*市价!$B1116)-1-IF(排名!D1115=1,参数!$B$4)),"")</f>
        <v>0.14504921908514956</v>
      </c>
      <c r="E1116" s="9">
        <f>IFERROR(IF(市价!E1116="","",市价!E1116/(INTERCEPT(市价!E$3:E1116,市价!$B$3:$B1116)+SLOPE(市价!E$3:E1116,市价!$B$3:$B1116)*市价!$B1116)-1-IF(排名!E1115=1,参数!$B$4)),"")</f>
        <v>-0.15927087915630589</v>
      </c>
      <c r="F1116" s="9">
        <f>IFERROR(IF(市价!F1116="","",市价!F1116/(INTERCEPT(市价!F$3:F1116,市价!$B$3:$B1116)+SLOPE(市价!F$3:F1116,市价!$B$3:$B1116)*市价!$B1116)-1-IF(排名!F1115=1,参数!$B$4)),"")</f>
        <v>-0.12361381277437</v>
      </c>
      <c r="G1116" s="9">
        <f>IFERROR(IF(市价!G1116="","",市价!G1116/(INTERCEPT(市价!G$3:G1116,市价!$B$3:$B1116)+SLOPE(市价!G$3:G1116,市价!$B$3:$B1116)*市价!$B1116)-1-IF(排名!G1115=1,参数!$B$4)),"")</f>
        <v>0.16407878131264053</v>
      </c>
      <c r="H1116" s="9">
        <f>IFERROR(IF(市价!H1116="","",市价!H1116/(INTERCEPT(市价!H$3:H1116,市价!$B$3:$B1116)+SLOPE(市价!H$3:H1116,市价!$B$3:$B1116)*市价!$B1116)-1-IF(排名!H1115=1,参数!$B$4)),"")</f>
        <v>-3.8558150445606731E-3</v>
      </c>
    </row>
    <row r="1117" spans="1:8" x14ac:dyDescent="0.15">
      <c r="A1117" s="6">
        <v>40030</v>
      </c>
      <c r="B1117" s="9">
        <f t="shared" si="17"/>
        <v>-2.4361634060770316E-2</v>
      </c>
      <c r="C1117" s="9">
        <f>IFERROR(IF(市价!C1117="","",市价!C1117/(INTERCEPT(市价!C$3:C1117,市价!$B$3:$B1117)+SLOPE(市价!C$3:C1117,市价!$B$3:$B1117)*市价!$B1117)-1-IF(排名!C1116=1,参数!$B$4)),"")</f>
        <v>-0.15371671682204893</v>
      </c>
      <c r="D1117" s="9">
        <f>IFERROR(IF(市价!D1117="","",市价!D1117/(INTERCEPT(市价!D$3:D1117,市价!$B$3:$B1117)+SLOPE(市价!D$3:D1117,市价!$B$3:$B1117)*市价!$B1117)-1-IF(排名!D1116=1,参数!$B$4)),"")</f>
        <v>0.14000754209825739</v>
      </c>
      <c r="E1117" s="9">
        <f>IFERROR(IF(市价!E1117="","",市价!E1117/(INTERCEPT(市价!E$3:E1117,市价!$B$3:$B1117)+SLOPE(市价!E$3:E1117,市价!$B$3:$B1117)*市价!$B1117)-1-IF(排名!E1116=1,参数!$B$4)),"")</f>
        <v>-0.15116639134000454</v>
      </c>
      <c r="F1117" s="9">
        <f>IFERROR(IF(市价!F1117="","",市价!F1117/(INTERCEPT(市价!F$3:F1117,市价!$B$3:$B1117)+SLOPE(市价!F$3:F1117,市价!$B$3:$B1117)*市价!$B1117)-1-IF(排名!F1116=1,参数!$B$4)),"")</f>
        <v>-0.11980779452230594</v>
      </c>
      <c r="G1117" s="9">
        <f>IFERROR(IF(市价!G1117="","",市价!G1117/(INTERCEPT(市价!G$3:G1117,市价!$B$3:$B1117)+SLOPE(市价!G$3:G1117,市价!$B$3:$B1117)*市价!$B1117)-1-IF(排名!G1116=1,参数!$B$4)),"")</f>
        <v>0.15464571583556941</v>
      </c>
      <c r="H1117" s="9">
        <f>IFERROR(IF(市价!H1117="","",市价!H1117/(INTERCEPT(市价!H$3:H1117,市价!$B$3:$B1117)+SLOPE(市价!H$3:H1117,市价!$B$3:$B1117)*市价!$B1117)-1-IF(排名!H1116=1,参数!$B$4)),"")</f>
        <v>-1.6132159614089314E-2</v>
      </c>
    </row>
    <row r="1118" spans="1:8" x14ac:dyDescent="0.15">
      <c r="A1118" s="6">
        <v>40031</v>
      </c>
      <c r="B1118" s="9">
        <f t="shared" si="17"/>
        <v>-2.3605072558281648E-2</v>
      </c>
      <c r="C1118" s="9">
        <f>IFERROR(IF(市价!C1118="","",市价!C1118/(INTERCEPT(市价!C$3:C1118,市价!$B$3:$B1118)+SLOPE(市价!C$3:C1118,市价!$B$3:$B1118)*市价!$B1118)-1-IF(排名!C1117=1,参数!$B$4)),"")</f>
        <v>-0.16059470557647085</v>
      </c>
      <c r="D1118" s="9">
        <f>IFERROR(IF(市价!D1118="","",市价!D1118/(INTERCEPT(市价!D$3:D1118,市价!$B$3:$B1118)+SLOPE(市价!D$3:D1118,市价!$B$3:$B1118)*市价!$B1118)-1-IF(排名!D1117=1,参数!$B$4)),"")</f>
        <v>0.14083737043270927</v>
      </c>
      <c r="E1118" s="9">
        <f>IFERROR(IF(市价!E1118="","",市价!E1118/(INTERCEPT(市价!E$3:E1118,市价!$B$3:$B1118)+SLOPE(市价!E$3:E1118,市价!$B$3:$B1118)*市价!$B1118)-1-IF(排名!E1117=1,参数!$B$4)),"")</f>
        <v>-0.16081044578376535</v>
      </c>
      <c r="F1118" s="9">
        <f>IFERROR(IF(市价!F1118="","",市价!F1118/(INTERCEPT(市价!F$3:F1118,市价!$B$3:$B1118)+SLOPE(市价!F$3:F1118,市价!$B$3:$B1118)*市价!$B1118)-1-IF(排名!F1117=1,参数!$B$4)),"")</f>
        <v>-0.10711726315164705</v>
      </c>
      <c r="G1118" s="9">
        <f>IFERROR(IF(市价!G1118="","",市价!G1118/(INTERCEPT(市价!G$3:G1118,市价!$B$3:$B1118)+SLOPE(市价!G$3:G1118,市价!$B$3:$B1118)*市价!$B1118)-1-IF(排名!G1117=1,参数!$B$4)),"")</f>
        <v>0.15944277426007747</v>
      </c>
      <c r="H1118" s="9">
        <f>IFERROR(IF(市价!H1118="","",市价!H1118/(INTERCEPT(市价!H$3:H1118,市价!$B$3:$B1118)+SLOPE(市价!H$3:H1118,市价!$B$3:$B1118)*市价!$B1118)-1-IF(排名!H1117=1,参数!$B$4)),"")</f>
        <v>-1.338816553059341E-2</v>
      </c>
    </row>
    <row r="1119" spans="1:8" x14ac:dyDescent="0.15">
      <c r="A1119" s="6">
        <v>40032</v>
      </c>
      <c r="B1119" s="9">
        <f t="shared" si="17"/>
        <v>-2.2579990560495589E-2</v>
      </c>
      <c r="C1119" s="9">
        <f>IFERROR(IF(市价!C1119="","",市价!C1119/(INTERCEPT(市价!C$3:C1119,市价!$B$3:$B1119)+SLOPE(市价!C$3:C1119,市价!$B$3:$B1119)*市价!$B1119)-1-IF(排名!C1118=1,参数!$B$4)),"")</f>
        <v>-0.16859426241498088</v>
      </c>
      <c r="D1119" s="9">
        <f>IFERROR(IF(市价!D1119="","",市价!D1119/(INTERCEPT(市价!D$3:D1119,市价!$B$3:$B1119)+SLOPE(市价!D$3:D1119,市价!$B$3:$B1119)*市价!$B1119)-1-IF(排名!D1118=1,参数!$B$4)),"")</f>
        <v>0.14393312798745206</v>
      </c>
      <c r="E1119" s="9">
        <f>IFERROR(IF(市价!E1119="","",市价!E1119/(INTERCEPT(市价!E$3:E1119,市价!$B$3:$B1119)+SLOPE(市价!E$3:E1119,市价!$B$3:$B1119)*市价!$B1119)-1-IF(排名!E1118=1,参数!$B$4)),"")</f>
        <v>-0.16307489091794705</v>
      </c>
      <c r="F1119" s="9">
        <f>IFERROR(IF(市价!F1119="","",市价!F1119/(INTERCEPT(市价!F$3:F1119,市价!$B$3:$B1119)+SLOPE(市价!F$3:F1119,市价!$B$3:$B1119)*市价!$B1119)-1-IF(排名!F1118=1,参数!$B$4)),"")</f>
        <v>-0.11705065014689853</v>
      </c>
      <c r="G1119" s="9">
        <f>IFERROR(IF(市价!G1119="","",市价!G1119/(INTERCEPT(市价!G$3:G1119,市价!$B$3:$B1119)+SLOPE(市价!G$3:G1119,市价!$B$3:$B1119)*市价!$B1119)-1-IF(排名!G1118=1,参数!$B$4)),"")</f>
        <v>0.1639541908134492</v>
      </c>
      <c r="H1119" s="9">
        <f>IFERROR(IF(市价!H1119="","",市价!H1119/(INTERCEPT(市价!H$3:H1119,市价!$B$3:$B1119)+SLOPE(市价!H$3:H1119,市价!$B$3:$B1119)*市价!$B1119)-1-IF(排名!H1118=1,参数!$B$4)),"")</f>
        <v>5.3525413159516422E-3</v>
      </c>
    </row>
    <row r="1120" spans="1:8" x14ac:dyDescent="0.15">
      <c r="A1120" s="6">
        <v>40035</v>
      </c>
      <c r="B1120" s="9">
        <f t="shared" si="17"/>
        <v>-2.3260489959991415E-2</v>
      </c>
      <c r="C1120" s="9">
        <f>IFERROR(IF(市价!C1120="","",市价!C1120/(INTERCEPT(市价!C$3:C1120,市价!$B$3:$B1120)+SLOPE(市价!C$3:C1120,市价!$B$3:$B1120)*市价!$B1120)-1-IF(排名!C1119=1,参数!$B$4)),"")</f>
        <v>-0.16725897164559081</v>
      </c>
      <c r="D1120" s="9">
        <f>IFERROR(IF(市价!D1120="","",市价!D1120/(INTERCEPT(市价!D$3:D1120,市价!$B$3:$B1120)+SLOPE(市价!D$3:D1120,市价!$B$3:$B1120)*市价!$B1120)-1-IF(排名!D1119=1,参数!$B$4)),"")</f>
        <v>0.13588218458673818</v>
      </c>
      <c r="E1120" s="9">
        <f>IFERROR(IF(市价!E1120="","",市价!E1120/(INTERCEPT(市价!E$3:E1120,市价!$B$3:$B1120)+SLOPE(市价!E$3:E1120,市价!$B$3:$B1120)*市价!$B1120)-1-IF(排名!E1119=1,参数!$B$4)),"")</f>
        <v>-0.14827917465170593</v>
      </c>
      <c r="F1120" s="9">
        <f>IFERROR(IF(市价!F1120="","",市价!F1120/(INTERCEPT(市价!F$3:F1120,市价!$B$3:$B1120)+SLOPE(市价!F$3:F1120,市价!$B$3:$B1120)*市价!$B1120)-1-IF(排名!F1119=1,参数!$B$4)),"")</f>
        <v>-0.11418172677087624</v>
      </c>
      <c r="G1120" s="9">
        <f>IFERROR(IF(市价!G1120="","",市价!G1120/(INTERCEPT(市价!G$3:G1120,市价!$B$3:$B1120)+SLOPE(市价!G$3:G1120,市价!$B$3:$B1120)*市价!$B1120)-1-IF(排名!G1119=1,参数!$B$4)),"")</f>
        <v>0.15478425105173255</v>
      </c>
      <c r="H1120" s="9">
        <f>IFERROR(IF(市价!H1120="","",市价!H1120/(INTERCEPT(市价!H$3:H1120,市价!$B$3:$B1120)+SLOPE(市价!H$3:H1120,市价!$B$3:$B1120)*市价!$B1120)-1-IF(排名!H1119=1,参数!$B$4)),"")</f>
        <v>-5.0950233024626979E-4</v>
      </c>
    </row>
    <row r="1121" spans="1:8" x14ac:dyDescent="0.15">
      <c r="A1121" s="6">
        <v>40036</v>
      </c>
      <c r="B1121" s="9">
        <f t="shared" si="17"/>
        <v>-2.3944665821218052E-2</v>
      </c>
      <c r="C1121" s="9">
        <f>IFERROR(IF(市价!C1121="","",市价!C1121/(INTERCEPT(市价!C$3:C1121,市价!$B$3:$B1121)+SLOPE(市价!C$3:C1121,市价!$B$3:$B1121)*市价!$B1121)-1-IF(排名!C1120=1,参数!$B$4)),"")</f>
        <v>-0.14738636186246792</v>
      </c>
      <c r="D1121" s="9">
        <f>IFERROR(IF(市价!D1121="","",市价!D1121/(INTERCEPT(市价!D$3:D1121,市价!$B$3:$B1121)+SLOPE(市价!D$3:D1121,市价!$B$3:$B1121)*市价!$B1121)-1-IF(排名!D1120=1,参数!$B$4)),"")</f>
        <v>0.12577141090777744</v>
      </c>
      <c r="E1121" s="9">
        <f>IFERROR(IF(市价!E1121="","",市价!E1121/(INTERCEPT(市价!E$3:E1121,市价!$B$3:$B1121)+SLOPE(市价!E$3:E1121,市价!$B$3:$B1121)*市价!$B1121)-1-IF(排名!E1120=1,参数!$B$4)),"")</f>
        <v>-0.1429406101348063</v>
      </c>
      <c r="F1121" s="9">
        <f>IFERROR(IF(市价!F1121="","",市价!F1121/(INTERCEPT(市价!F$3:F1121,市价!$B$3:$B1121)+SLOPE(市价!F$3:F1121,市价!$B$3:$B1121)*市价!$B1121)-1-IF(排名!F1120=1,参数!$B$4)),"")</f>
        <v>-0.12474906388669627</v>
      </c>
      <c r="G1121" s="9">
        <f>IFERROR(IF(市价!G1121="","",市价!G1121/(INTERCEPT(市价!G$3:G1121,市价!$B$3:$B1121)+SLOPE(市价!G$3:G1121,市价!$B$3:$B1121)*市价!$B1121)-1-IF(排名!G1120=1,参数!$B$4)),"")</f>
        <v>0.16198689464483129</v>
      </c>
      <c r="H1121" s="9">
        <f>IFERROR(IF(市价!H1121="","",市价!H1121/(INTERCEPT(市价!H$3:H1121,市价!$B$3:$B1121)+SLOPE(市价!H$3:H1121,市价!$B$3:$B1121)*市价!$B1121)-1-IF(排名!H1120=1,参数!$B$4)),"")</f>
        <v>-1.6350264595946573E-2</v>
      </c>
    </row>
    <row r="1122" spans="1:8" x14ac:dyDescent="0.15">
      <c r="A1122" s="6">
        <v>40037</v>
      </c>
      <c r="B1122" s="9">
        <f t="shared" si="17"/>
        <v>-2.2935483852327687E-2</v>
      </c>
      <c r="C1122" s="9">
        <f>IFERROR(IF(市价!C1122="","",市价!C1122/(INTERCEPT(市价!C$3:C1122,市价!$B$3:$B1122)+SLOPE(市价!C$3:C1122,市价!$B$3:$B1122)*市价!$B1122)-1-IF(排名!C1121=1,参数!$B$4)),"")</f>
        <v>-0.15065513112971365</v>
      </c>
      <c r="D1122" s="9">
        <f>IFERROR(IF(市价!D1122="","",市价!D1122/(INTERCEPT(市价!D$3:D1122,市价!$B$3:$B1122)+SLOPE(市价!D$3:D1122,市价!$B$3:$B1122)*市价!$B1122)-1-IF(排名!D1121=1,参数!$B$4)),"")</f>
        <v>0.122009069278884</v>
      </c>
      <c r="E1122" s="9">
        <f>IFERROR(IF(市价!E1122="","",市价!E1122/(INTERCEPT(市价!E$3:E1122,市价!$B$3:$B1122)+SLOPE(市价!E$3:E1122,市价!$B$3:$B1122)*市价!$B1122)-1-IF(排名!E1121=1,参数!$B$4)),"")</f>
        <v>-0.15204993797102828</v>
      </c>
      <c r="F1122" s="9">
        <f>IFERROR(IF(市价!F1122="","",市价!F1122/(INTERCEPT(市价!F$3:F1122,市价!$B$3:$B1122)+SLOPE(市价!F$3:F1122,市价!$B$3:$B1122)*市价!$B1122)-1-IF(排名!F1121=1,参数!$B$4)),"")</f>
        <v>-0.10945480184231637</v>
      </c>
      <c r="G1122" s="9">
        <f>IFERROR(IF(市价!G1122="","",市价!G1122/(INTERCEPT(市价!G$3:G1122,市价!$B$3:$B1122)+SLOPE(市价!G$3:G1122,市价!$B$3:$B1122)*市价!$B1122)-1-IF(排名!G1121=1,参数!$B$4)),"")</f>
        <v>0.16080822356116808</v>
      </c>
      <c r="H1122" s="9">
        <f>IFERROR(IF(市价!H1122="","",市价!H1122/(INTERCEPT(市价!H$3:H1122,市价!$B$3:$B1122)+SLOPE(市价!H$3:H1122,市价!$B$3:$B1122)*市价!$B1122)-1-IF(排名!H1121=1,参数!$B$4)),"")</f>
        <v>-8.2703250109599225E-3</v>
      </c>
    </row>
    <row r="1123" spans="1:8" x14ac:dyDescent="0.15">
      <c r="A1123" s="6">
        <v>40038</v>
      </c>
      <c r="B1123" s="9">
        <f t="shared" si="17"/>
        <v>-2.2637001466582318E-2</v>
      </c>
      <c r="C1123" s="9">
        <f>IFERROR(IF(市价!C1123="","",市价!C1123/(INTERCEPT(市价!C$3:C1123,市价!$B$3:$B1123)+SLOPE(市价!C$3:C1123,市价!$B$3:$B1123)*市价!$B1123)-1-IF(排名!C1122=1,参数!$B$4)),"")</f>
        <v>-0.14888868898524843</v>
      </c>
      <c r="D1123" s="9">
        <f>IFERROR(IF(市价!D1123="","",市价!D1123/(INTERCEPT(市价!D$3:D1123,市价!$B$3:$B1123)+SLOPE(市价!D$3:D1123,市价!$B$3:$B1123)*市价!$B1123)-1-IF(排名!D1122=1,参数!$B$4)),"")</f>
        <v>0.13602319142525743</v>
      </c>
      <c r="E1123" s="9">
        <f>IFERROR(IF(市价!E1123="","",市价!E1123/(INTERCEPT(市价!E$3:E1123,市价!$B$3:$B1123)+SLOPE(市价!E$3:E1123,市价!$B$3:$B1123)*市价!$B1123)-1-IF(排名!E1122=1,参数!$B$4)),"")</f>
        <v>-0.16663360077346259</v>
      </c>
      <c r="F1123" s="9">
        <f>IFERROR(IF(市价!F1123="","",市价!F1123/(INTERCEPT(市价!F$3:F1123,市价!$B$3:$B1123)+SLOPE(市价!F$3:F1123,市价!$B$3:$B1123)*市价!$B1123)-1-IF(排名!F1122=1,参数!$B$4)),"")</f>
        <v>-0.11302434183851973</v>
      </c>
      <c r="G1123" s="9">
        <f>IFERROR(IF(市价!G1123="","",市价!G1123/(INTERCEPT(市价!G$3:G1123,市价!$B$3:$B1123)+SLOPE(市价!G$3:G1123,市价!$B$3:$B1123)*市价!$B1123)-1-IF(排名!G1122=1,参数!$B$4)),"")</f>
        <v>0.16203642887141401</v>
      </c>
      <c r="H1123" s="9">
        <f>IFERROR(IF(市价!H1123="","",市价!H1123/(INTERCEPT(市价!H$3:H1123,市价!$B$3:$B1123)+SLOPE(市价!H$3:H1123,市价!$B$3:$B1123)*市价!$B1123)-1-IF(排名!H1122=1,参数!$B$4)),"")</f>
        <v>-5.3349974989346238E-3</v>
      </c>
    </row>
    <row r="1124" spans="1:8" x14ac:dyDescent="0.15">
      <c r="A1124" s="6">
        <v>40039</v>
      </c>
      <c r="B1124" s="9">
        <f t="shared" si="17"/>
        <v>-2.0339985714025659E-2</v>
      </c>
      <c r="C1124" s="9">
        <f>IFERROR(IF(市价!C1124="","",市价!C1124/(INTERCEPT(市价!C$3:C1124,市价!$B$3:$B1124)+SLOPE(市价!C$3:C1124,市价!$B$3:$B1124)*市价!$B1124)-1-IF(排名!C1123=1,参数!$B$4)),"")</f>
        <v>-0.15232797153050592</v>
      </c>
      <c r="D1124" s="9">
        <f>IFERROR(IF(市价!D1124="","",市价!D1124/(INTERCEPT(市价!D$3:D1124,市价!$B$3:$B1124)+SLOPE(市价!D$3:D1124,市价!$B$3:$B1124)*市价!$B1124)-1-IF(排名!D1123=1,参数!$B$4)),"")</f>
        <v>0.15564193296632745</v>
      </c>
      <c r="E1124" s="9">
        <f>IFERROR(IF(市价!E1124="","",市价!E1124/(INTERCEPT(市价!E$3:E1124,市价!$B$3:$B1124)+SLOPE(市价!E$3:E1124,市价!$B$3:$B1124)*市价!$B1124)-1-IF(排名!E1123=1,参数!$B$4)),"")</f>
        <v>-0.18626132549198374</v>
      </c>
      <c r="F1124" s="9">
        <f>IFERROR(IF(市价!F1124="","",市价!F1124/(INTERCEPT(市价!F$3:F1124,市价!$B$3:$B1124)+SLOPE(市价!F$3:F1124,市价!$B$3:$B1124)*市价!$B1124)-1-IF(排名!F1123=1,参数!$B$4)),"")</f>
        <v>-0.12814640161973989</v>
      </c>
      <c r="G1124" s="9">
        <f>IFERROR(IF(市价!G1124="","",市价!G1124/(INTERCEPT(市价!G$3:G1124,市价!$B$3:$B1124)+SLOPE(市价!G$3:G1124,市价!$B$3:$B1124)*市价!$B1124)-1-IF(排名!G1123=1,参数!$B$4)),"")</f>
        <v>0.16388424273186564</v>
      </c>
      <c r="H1124" s="9">
        <f>IFERROR(IF(市价!H1124="","",市价!H1124/(INTERCEPT(市价!H$3:H1124,市价!$B$3:$B1124)+SLOPE(市价!H$3:H1124,市价!$B$3:$B1124)*市价!$B1124)-1-IF(排名!H1123=1,参数!$B$4)),"")</f>
        <v>2.5169608659882492E-2</v>
      </c>
    </row>
    <row r="1125" spans="1:8" x14ac:dyDescent="0.15">
      <c r="A1125" s="6">
        <v>40042</v>
      </c>
      <c r="B1125" s="9">
        <f t="shared" si="17"/>
        <v>-1.849136749983989E-2</v>
      </c>
      <c r="C1125" s="9">
        <f>IFERROR(IF(市价!C1125="","",市价!C1125/(INTERCEPT(市价!C$3:C1125,市价!$B$3:$B1125)+SLOPE(市价!C$3:C1125,市价!$B$3:$B1125)*市价!$B1125)-1-IF(排名!C1124=1,参数!$B$4)),"")</f>
        <v>-0.1508856116984183</v>
      </c>
      <c r="D1125" s="9">
        <f>IFERROR(IF(市价!D1125="","",市价!D1125/(INTERCEPT(市价!D$3:D1125,市价!$B$3:$B1125)+SLOPE(市价!D$3:D1125,市价!$B$3:$B1125)*市价!$B1125)-1-IF(排名!D1124=1,参数!$B$4)),"")</f>
        <v>0.15669174460172197</v>
      </c>
      <c r="E1125" s="9">
        <f>IFERROR(IF(市价!E1125="","",市价!E1125/(INTERCEPT(市价!E$3:E1125,市价!$B$3:$B1125)+SLOPE(市价!E$3:E1125,市价!$B$3:$B1125)*市价!$B1125)-1-IF(排名!E1124=1,参数!$B$4)),"")</f>
        <v>-0.20305206075456775</v>
      </c>
      <c r="F1125" s="9">
        <f>IFERROR(IF(市价!F1125="","",市价!F1125/(INTERCEPT(市价!F$3:F1125,市价!$B$3:$B1125)+SLOPE(市价!F$3:F1125,市价!$B$3:$B1125)*市价!$B1125)-1-IF(排名!F1124=1,参数!$B$4)),"")</f>
        <v>-0.12380102563614603</v>
      </c>
      <c r="G1125" s="9">
        <f>IFERROR(IF(市价!G1125="","",市价!G1125/(INTERCEPT(市价!G$3:G1125,市价!$B$3:$B1125)+SLOPE(市价!G$3:G1125,市价!$B$3:$B1125)*市价!$B1125)-1-IF(排名!G1124=1,参数!$B$4)),"")</f>
        <v>0.15275941165026841</v>
      </c>
      <c r="H1125" s="9">
        <f>IFERROR(IF(市价!H1125="","",市价!H1125/(INTERCEPT(市价!H$3:H1125,市价!$B$3:$B1125)+SLOPE(市价!H$3:H1125,市价!$B$3:$B1125)*市价!$B1125)-1-IF(排名!H1124=1,参数!$B$4)),"")</f>
        <v>5.7339336838102328E-2</v>
      </c>
    </row>
    <row r="1126" spans="1:8" x14ac:dyDescent="0.15">
      <c r="A1126" s="6">
        <v>40043</v>
      </c>
      <c r="B1126" s="9">
        <f t="shared" si="17"/>
        <v>-1.9590438494585121E-2</v>
      </c>
      <c r="C1126" s="9">
        <f>IFERROR(IF(市价!C1126="","",市价!C1126/(INTERCEPT(市价!C$3:C1126,市价!$B$3:$B1126)+SLOPE(市价!C$3:C1126,市价!$B$3:$B1126)*市价!$B1126)-1-IF(排名!C1125=1,参数!$B$4)),"")</f>
        <v>-0.15504153082661476</v>
      </c>
      <c r="D1126" s="9">
        <f>IFERROR(IF(市价!D1126="","",市价!D1126/(INTERCEPT(市价!D$3:D1126,市价!$B$3:$B1126)+SLOPE(市价!D$3:D1126,市价!$B$3:$B1126)*市价!$B1126)-1-IF(排名!D1125=1,参数!$B$4)),"")</f>
        <v>0.14315533343889797</v>
      </c>
      <c r="E1126" s="9">
        <f>IFERROR(IF(市价!E1126="","",市价!E1126/(INTERCEPT(市价!E$3:E1126,市价!$B$3:$B1126)+SLOPE(市价!E$3:E1126,市价!$B$3:$B1126)*市价!$B1126)-1-IF(排名!E1125=1,参数!$B$4)),"")</f>
        <v>-0.18768200392183812</v>
      </c>
      <c r="F1126" s="9">
        <f>IFERROR(IF(市价!F1126="","",市价!F1126/(INTERCEPT(市价!F$3:F1126,市价!$B$3:$B1126)+SLOPE(市价!F$3:F1126,市价!$B$3:$B1126)*市价!$B1126)-1-IF(排名!F1125=1,参数!$B$4)),"")</f>
        <v>-0.12566297596389375</v>
      </c>
      <c r="G1126" s="9">
        <f>IFERROR(IF(市价!G1126="","",市价!G1126/(INTERCEPT(市价!G$3:G1126,市价!$B$3:$B1126)+SLOPE(市价!G$3:G1126,市价!$B$3:$B1126)*市价!$B1126)-1-IF(排名!G1125=1,参数!$B$4)),"")</f>
        <v>0.15415422703849746</v>
      </c>
      <c r="H1126" s="9">
        <f>IFERROR(IF(市价!H1126="","",市价!H1126/(INTERCEPT(市价!H$3:H1126,市价!$B$3:$B1126)+SLOPE(市价!H$3:H1126,市价!$B$3:$B1126)*市价!$B1126)-1-IF(排名!H1125=1,参数!$B$4)),"")</f>
        <v>5.3534319267440456E-2</v>
      </c>
    </row>
    <row r="1127" spans="1:8" x14ac:dyDescent="0.15">
      <c r="A1127" s="6">
        <v>40044</v>
      </c>
      <c r="B1127" s="9">
        <f t="shared" si="17"/>
        <v>-1.8778376893832327E-2</v>
      </c>
      <c r="C1127" s="9">
        <f>IFERROR(IF(市价!C1127="","",市价!C1127/(INTERCEPT(市价!C$3:C1127,市价!$B$3:$B1127)+SLOPE(市价!C$3:C1127,市价!$B$3:$B1127)*市价!$B1127)-1-IF(排名!C1126=1,参数!$B$4)),"")</f>
        <v>-0.13678015702774193</v>
      </c>
      <c r="D1127" s="9">
        <f>IFERROR(IF(市价!D1127="","",市价!D1127/(INTERCEPT(市价!D$3:D1127,市价!$B$3:$B1127)+SLOPE(市价!D$3:D1127,市价!$B$3:$B1127)*市价!$B1127)-1-IF(排名!D1126=1,参数!$B$4)),"")</f>
        <v>0.1471392854345297</v>
      </c>
      <c r="E1127" s="9">
        <f>IFERROR(IF(市价!E1127="","",市价!E1127/(INTERCEPT(市价!E$3:E1127,市价!$B$3:$B1127)+SLOPE(市价!E$3:E1127,市价!$B$3:$B1127)*市价!$B1127)-1-IF(排名!E1126=1,参数!$B$4)),"")</f>
        <v>-0.19933586883711799</v>
      </c>
      <c r="F1127" s="9">
        <f>IFERROR(IF(市价!F1127="","",市价!F1127/(INTERCEPT(市价!F$3:F1127,市价!$B$3:$B1127)+SLOPE(市价!F$3:F1127,市价!$B$3:$B1127)*市价!$B1127)-1-IF(排名!F1126=1,参数!$B$4)),"")</f>
        <v>-0.11627106254778807</v>
      </c>
      <c r="G1127" s="9">
        <f>IFERROR(IF(市价!G1127="","",市价!G1127/(INTERCEPT(市价!G$3:G1127,市价!$B$3:$B1127)+SLOPE(市价!G$3:G1127,市价!$B$3:$B1127)*市价!$B1127)-1-IF(排名!G1126=1,参数!$B$4)),"")</f>
        <v>0.13270241718546538</v>
      </c>
      <c r="H1127" s="9">
        <f>IFERROR(IF(市价!H1127="","",市价!H1127/(INTERCEPT(市价!H$3:H1127,市价!$B$3:$B1127)+SLOPE(市价!H$3:H1127,市价!$B$3:$B1127)*市价!$B1127)-1-IF(排名!H1126=1,参数!$B$4)),"")</f>
        <v>5.9875124429658921E-2</v>
      </c>
    </row>
    <row r="1128" spans="1:8" x14ac:dyDescent="0.15">
      <c r="A1128" s="6">
        <v>40045</v>
      </c>
      <c r="B1128" s="9">
        <f t="shared" si="17"/>
        <v>-1.9304739369533808E-2</v>
      </c>
      <c r="C1128" s="9">
        <f>IFERROR(IF(市价!C1128="","",市价!C1128/(INTERCEPT(市价!C$3:C1128,市价!$B$3:$B1128)+SLOPE(市价!C$3:C1128,市价!$B$3:$B1128)*市价!$B1128)-1-IF(排名!C1127=1,参数!$B$4)),"")</f>
        <v>-0.15507659661201778</v>
      </c>
      <c r="D1128" s="9">
        <f>IFERROR(IF(市价!D1128="","",市价!D1128/(INTERCEPT(市价!D$3:D1128,市价!$B$3:$B1128)+SLOPE(市价!D$3:D1128,市价!$B$3:$B1128)*市价!$B1128)-1-IF(排名!D1127=1,参数!$B$4)),"")</f>
        <v>0.13746188870086562</v>
      </c>
      <c r="E1128" s="9">
        <f>IFERROR(IF(市价!E1128="","",市价!E1128/(INTERCEPT(市价!E$3:E1128,市价!$B$3:$B1128)+SLOPE(市价!E$3:E1128,市价!$B$3:$B1128)*市价!$B1128)-1-IF(排名!E1127=1,参数!$B$4)),"")</f>
        <v>-0.19827313260412263</v>
      </c>
      <c r="F1128" s="9">
        <f>IFERROR(IF(市价!F1128="","",市价!F1128/(INTERCEPT(市价!F$3:F1128,市价!$B$3:$B1128)+SLOPE(市价!F$3:F1128,市价!$B$3:$B1128)*市价!$B1128)-1-IF(排名!F1127=1,参数!$B$4)),"")</f>
        <v>-0.11860837222784404</v>
      </c>
      <c r="G1128" s="9">
        <f>IFERROR(IF(市价!G1128="","",市价!G1128/(INTERCEPT(市价!G$3:G1128,市价!$B$3:$B1128)+SLOPE(市价!G$3:G1128,市价!$B$3:$B1128)*市价!$B1128)-1-IF(排名!G1127=1,参数!$B$4)),"")</f>
        <v>0.15885654800713511</v>
      </c>
      <c r="H1128" s="9">
        <f>IFERROR(IF(市价!H1128="","",市价!H1128/(INTERCEPT(市价!H$3:H1128,市价!$B$3:$B1128)+SLOPE(市价!H$3:H1128,市价!$B$3:$B1128)*市价!$B1128)-1-IF(排名!H1127=1,参数!$B$4)),"")</f>
        <v>5.9811228518780846E-2</v>
      </c>
    </row>
    <row r="1129" spans="1:8" x14ac:dyDescent="0.15">
      <c r="A1129" s="6">
        <v>40046</v>
      </c>
      <c r="B1129" s="9">
        <f t="shared" si="17"/>
        <v>-1.9319170793124785E-2</v>
      </c>
      <c r="C1129" s="9">
        <f>IFERROR(IF(市价!C1129="","",市价!C1129/(INTERCEPT(市价!C$3:C1129,市价!$B$3:$B1129)+SLOPE(市价!C$3:C1129,市价!$B$3:$B1129)*市价!$B1129)-1-IF(排名!C1128=1,参数!$B$4)),"")</f>
        <v>-0.14920190304563263</v>
      </c>
      <c r="D1129" s="9">
        <f>IFERROR(IF(市价!D1129="","",市价!D1129/(INTERCEPT(市价!D$3:D1129,市价!$B$3:$B1129)+SLOPE(市价!D$3:D1129,市价!$B$3:$B1129)*市价!$B1129)-1-IF(排名!D1128=1,参数!$B$4)),"")</f>
        <v>0.13489308866468908</v>
      </c>
      <c r="E1129" s="9">
        <f>IFERROR(IF(市价!E1129="","",市价!E1129/(INTERCEPT(市价!E$3:E1129,市价!$B$3:$B1129)+SLOPE(市价!E$3:E1129,市价!$B$3:$B1129)*市价!$B1129)-1-IF(排名!E1128=1,参数!$B$4)),"")</f>
        <v>-0.2071095173490505</v>
      </c>
      <c r="F1129" s="9">
        <f>IFERROR(IF(市价!F1129="","",市价!F1129/(INTERCEPT(市价!F$3:F1129,市价!$B$3:$B1129)+SLOPE(市价!F$3:F1129,市价!$B$3:$B1129)*市价!$B1129)-1-IF(排名!F1128=1,参数!$B$4)),"")</f>
        <v>-0.12495669690107525</v>
      </c>
      <c r="G1129" s="9">
        <f>IFERROR(IF(市价!G1129="","",市价!G1129/(INTERCEPT(市价!G$3:G1129,市价!$B$3:$B1129)+SLOPE(市价!G$3:G1129,市价!$B$3:$B1129)*市价!$B1129)-1-IF(排名!G1128=1,参数!$B$4)),"")</f>
        <v>0.17139552647007661</v>
      </c>
      <c r="H1129" s="9">
        <f>IFERROR(IF(市价!H1129="","",市价!H1129/(INTERCEPT(市价!H$3:H1129,市价!$B$3:$B1129)+SLOPE(市价!H$3:H1129,市价!$B$3:$B1129)*市价!$B1129)-1-IF(排名!H1128=1,参数!$B$4)),"")</f>
        <v>5.9064477402243964E-2</v>
      </c>
    </row>
    <row r="1130" spans="1:8" x14ac:dyDescent="0.15">
      <c r="A1130" s="6">
        <v>40049</v>
      </c>
      <c r="B1130" s="9">
        <f t="shared" si="17"/>
        <v>-1.9021575494807725E-2</v>
      </c>
      <c r="C1130" s="9">
        <f>IFERROR(IF(市价!C1130="","",市价!C1130/(INTERCEPT(市价!C$3:C1130,市价!$B$3:$B1130)+SLOPE(市价!C$3:C1130,市价!$B$3:$B1130)*市价!$B1130)-1-IF(排名!C1129=1,参数!$B$4)),"")</f>
        <v>-0.14149528601091144</v>
      </c>
      <c r="D1130" s="9">
        <f>IFERROR(IF(市价!D1130="","",市价!D1130/(INTERCEPT(市价!D$3:D1130,市价!$B$3:$B1130)+SLOPE(市价!D$3:D1130,市价!$B$3:$B1130)*市价!$B1130)-1-IF(排名!D1129=1,参数!$B$4)),"")</f>
        <v>0.13155906242236681</v>
      </c>
      <c r="E1130" s="9">
        <f>IFERROR(IF(市价!E1130="","",市价!E1130/(INTERCEPT(市价!E$3:E1130,市价!$B$3:$B1130)+SLOPE(市价!E$3:E1130,市价!$B$3:$B1130)*市价!$B1130)-1-IF(排名!E1129=1,参数!$B$4)),"")</f>
        <v>-0.20953447272358364</v>
      </c>
      <c r="F1130" s="9">
        <f>IFERROR(IF(市价!F1130="","",市价!F1130/(INTERCEPT(市价!F$3:F1130,市价!$B$3:$B1130)+SLOPE(市价!F$3:F1130,市价!$B$3:$B1130)*市价!$B1130)-1-IF(排名!F1129=1,参数!$B$4)),"")</f>
        <v>-0.12678664652969673</v>
      </c>
      <c r="G1130" s="9">
        <f>IFERROR(IF(市价!G1130="","",市价!G1130/(INTERCEPT(市价!G$3:G1130,市价!$B$3:$B1130)+SLOPE(市价!G$3:G1130,市价!$B$3:$B1130)*市价!$B1130)-1-IF(排名!G1129=1,参数!$B$4)),"")</f>
        <v>0.17427487584869805</v>
      </c>
      <c r="H1130" s="9">
        <f>IFERROR(IF(市价!H1130="","",市价!H1130/(INTERCEPT(市价!H$3:H1130,市价!$B$3:$B1130)+SLOPE(市价!H$3:H1130,市价!$B$3:$B1130)*市价!$B1130)-1-IF(排名!H1129=1,参数!$B$4)),"")</f>
        <v>5.7853014024280558E-2</v>
      </c>
    </row>
    <row r="1131" spans="1:8" x14ac:dyDescent="0.15">
      <c r="A1131" s="6">
        <v>40050</v>
      </c>
      <c r="B1131" s="9">
        <f t="shared" si="17"/>
        <v>-1.8057756607441817E-2</v>
      </c>
      <c r="C1131" s="9">
        <f>IFERROR(IF(市价!C1131="","",市价!C1131/(INTERCEPT(市价!C$3:C1131,市价!$B$3:$B1131)+SLOPE(市价!C$3:C1131,市价!$B$3:$B1131)*市价!$B1131)-1-IF(排名!C1130=1,参数!$B$4)),"")</f>
        <v>-0.11702400671885294</v>
      </c>
      <c r="D1131" s="9">
        <f>IFERROR(IF(市价!D1131="","",市价!D1131/(INTERCEPT(市价!D$3:D1131,市价!$B$3:$B1131)+SLOPE(市价!D$3:D1131,市价!$B$3:$B1131)*市价!$B1131)-1-IF(排名!D1130=1,参数!$B$4)),"")</f>
        <v>0.11841893398340453</v>
      </c>
      <c r="E1131" s="9">
        <f>IFERROR(IF(市价!E1131="","",市价!E1131/(INTERCEPT(市价!E$3:E1131,市价!$B$3:$B1131)+SLOPE(市价!E$3:E1131,市价!$B$3:$B1131)*市价!$B1131)-1-IF(排名!E1130=1,参数!$B$4)),"")</f>
        <v>-0.21053418905541291</v>
      </c>
      <c r="F1131" s="9">
        <f>IFERROR(IF(市价!F1131="","",市价!F1131/(INTERCEPT(市价!F$3:F1131,市价!$B$3:$B1131)+SLOPE(市价!F$3:F1131,市价!$B$3:$B1131)*市价!$B1131)-1-IF(排名!F1130=1,参数!$B$4)),"")</f>
        <v>-0.13178004616971961</v>
      </c>
      <c r="G1131" s="9">
        <f>IFERROR(IF(市价!G1131="","",市价!G1131/(INTERCEPT(市价!G$3:G1131,市价!$B$3:$B1131)+SLOPE(市价!G$3:G1131,市价!$B$3:$B1131)*市价!$B1131)-1-IF(排名!G1130=1,参数!$B$4)),"")</f>
        <v>0.17504237553758051</v>
      </c>
      <c r="H1131" s="9">
        <f>IFERROR(IF(市价!H1131="","",市价!H1131/(INTERCEPT(市价!H$3:H1131,市价!$B$3:$B1131)+SLOPE(市价!H$3:H1131,市价!$B$3:$B1131)*市价!$B1131)-1-IF(排名!H1130=1,参数!$B$4)),"")</f>
        <v>5.7530392778349482E-2</v>
      </c>
    </row>
    <row r="1132" spans="1:8" x14ac:dyDescent="0.15">
      <c r="A1132" s="6">
        <v>40051</v>
      </c>
      <c r="B1132" s="9">
        <f t="shared" si="17"/>
        <v>-1.8865198044116533E-2</v>
      </c>
      <c r="C1132" s="9">
        <f>IFERROR(IF(市价!C1132="","",市价!C1132/(INTERCEPT(市价!C$3:C1132,市价!$B$3:$B1132)+SLOPE(市价!C$3:C1132,市价!$B$3:$B1132)*市价!$B1132)-1-IF(排名!C1131=1,参数!$B$4)),"")</f>
        <v>-0.11333151457845869</v>
      </c>
      <c r="D1132" s="9">
        <f>IFERROR(IF(市价!D1132="","",市价!D1132/(INTERCEPT(市价!D$3:D1132,市价!$B$3:$B1132)+SLOPE(市价!D$3:D1132,市价!$B$3:$B1132)*市价!$B1132)-1-IF(排名!D1131=1,参数!$B$4)),"")</f>
        <v>0.10854382273398611</v>
      </c>
      <c r="E1132" s="9">
        <f>IFERROR(IF(市价!E1132="","",市价!E1132/(INTERCEPT(市价!E$3:E1132,市价!$B$3:$B1132)+SLOPE(市价!E$3:E1132,市价!$B$3:$B1132)*市价!$B1132)-1-IF(排名!E1131=1,参数!$B$4)),"")</f>
        <v>-0.20304561686430825</v>
      </c>
      <c r="F1132" s="9">
        <f>IFERROR(IF(市价!F1132="","",市价!F1132/(INTERCEPT(市价!F$3:F1132,市价!$B$3:$B1132)+SLOPE(市价!F$3:F1132,市价!$B$3:$B1132)*市价!$B1132)-1-IF(排名!F1131=1,参数!$B$4)),"")</f>
        <v>-0.12880657831735298</v>
      </c>
      <c r="G1132" s="9">
        <f>IFERROR(IF(市价!G1132="","",市价!G1132/(INTERCEPT(市价!G$3:G1132,市价!$B$3:$B1132)+SLOPE(市价!G$3:G1132,市价!$B$3:$B1132)*市价!$B1132)-1-IF(排名!G1131=1,参数!$B$4)),"")</f>
        <v>0.17756529735077509</v>
      </c>
      <c r="H1132" s="9">
        <f>IFERROR(IF(市价!H1132="","",市价!H1132/(INTERCEPT(市价!H$3:H1132,市价!$B$3:$B1132)+SLOPE(市价!H$3:H1132,市价!$B$3:$B1132)*市价!$B1132)-1-IF(排名!H1131=1,参数!$B$4)),"")</f>
        <v>4.5883401410659497E-2</v>
      </c>
    </row>
    <row r="1133" spans="1:8" x14ac:dyDescent="0.15">
      <c r="A1133" s="6">
        <v>40052</v>
      </c>
      <c r="B1133" s="9">
        <f t="shared" si="17"/>
        <v>-1.9661177434550148E-2</v>
      </c>
      <c r="C1133" s="9">
        <f>IFERROR(IF(市价!C1133="","",市价!C1133/(INTERCEPT(市价!C$3:C1133,市价!$B$3:$B1133)+SLOPE(市价!C$3:C1133,市价!$B$3:$B1133)*市价!$B1133)-1-IF(排名!C1132=1,参数!$B$4)),"")</f>
        <v>-9.0227802543341618E-2</v>
      </c>
      <c r="D1133" s="9">
        <f>IFERROR(IF(市价!D1133="","",市价!D1133/(INTERCEPT(市价!D$3:D1133,市价!$B$3:$B1133)+SLOPE(市价!D$3:D1133,市价!$B$3:$B1133)*市价!$B1133)-1-IF(排名!D1132=1,参数!$B$4)),"")</f>
        <v>9.1792316684593089E-2</v>
      </c>
      <c r="E1133" s="9">
        <f>IFERROR(IF(市价!E1133="","",市价!E1133/(INTERCEPT(市价!E$3:E1133,市价!$B$3:$B1133)+SLOPE(市价!E$3:E1133,市价!$B$3:$B1133)*市价!$B1133)-1-IF(排名!E1132=1,参数!$B$4)),"")</f>
        <v>-0.1966261827308792</v>
      </c>
      <c r="F1133" s="9">
        <f>IFERROR(IF(市价!F1133="","",市价!F1133/(INTERCEPT(市价!F$3:F1133,市价!$B$3:$B1133)+SLOPE(市价!F$3:F1133,市价!$B$3:$B1133)*市价!$B1133)-1-IF(排名!F1132=1,参数!$B$4)),"")</f>
        <v>-0.13007867048986088</v>
      </c>
      <c r="G1133" s="9">
        <f>IFERROR(IF(市价!G1133="","",市价!G1133/(INTERCEPT(市价!G$3:G1133,市价!$B$3:$B1133)+SLOPE(市价!G$3:G1133,市价!$B$3:$B1133)*市价!$B1133)-1-IF(排名!G1132=1,参数!$B$4)),"")</f>
        <v>0.17719582097445397</v>
      </c>
      <c r="H1133" s="9">
        <f>IFERROR(IF(市价!H1133="","",市价!H1133/(INTERCEPT(市价!H$3:H1133,市价!$B$3:$B1133)+SLOPE(市价!H$3:H1133,市价!$B$3:$B1133)*市价!$B1133)-1-IF(排名!H1132=1,参数!$B$4)),"")</f>
        <v>2.997745349773373E-2</v>
      </c>
    </row>
    <row r="1134" spans="1:8" x14ac:dyDescent="0.15">
      <c r="A1134" s="6">
        <v>40053</v>
      </c>
      <c r="B1134" s="9">
        <f t="shared" si="17"/>
        <v>-1.9179415941509459E-2</v>
      </c>
      <c r="C1134" s="9">
        <f>IFERROR(IF(市价!C1134="","",市价!C1134/(INTERCEPT(市价!C$3:C1134,市价!$B$3:$B1134)+SLOPE(市价!C$3:C1134,市价!$B$3:$B1134)*市价!$B1134)-1-IF(排名!C1133=1,参数!$B$4)),"")</f>
        <v>-7.0465594826764621E-2</v>
      </c>
      <c r="D1134" s="9">
        <f>IFERROR(IF(市价!D1134="","",市价!D1134/(INTERCEPT(市价!D$3:D1134,市价!$B$3:$B1134)+SLOPE(市价!D$3:D1134,市价!$B$3:$B1134)*市价!$B1134)-1-IF(排名!D1133=1,参数!$B$4)),"")</f>
        <v>8.2010630030615594E-2</v>
      </c>
      <c r="E1134" s="9">
        <f>IFERROR(IF(市价!E1134="","",市价!E1134/(INTERCEPT(市价!E$3:E1134,市价!$B$3:$B1134)+SLOPE(市价!E$3:E1134,市价!$B$3:$B1134)*市价!$B1134)-1-IF(排名!E1133=1,参数!$B$4)),"")</f>
        <v>-0.18582029082555421</v>
      </c>
      <c r="F1134" s="9">
        <f>IFERROR(IF(市价!F1134="","",市价!F1134/(INTERCEPT(市价!F$3:F1134,市价!$B$3:$B1134)+SLOPE(市价!F$3:F1134,市价!$B$3:$B1134)*市价!$B1134)-1-IF(排名!F1133=1,参数!$B$4)),"")</f>
        <v>-0.13550134453018603</v>
      </c>
      <c r="G1134" s="9">
        <f>IFERROR(IF(市价!G1134="","",市价!G1134/(INTERCEPT(市价!G$3:G1134,市价!$B$3:$B1134)+SLOPE(市价!G$3:G1134,市价!$B$3:$B1134)*市价!$B1134)-1-IF(排名!G1133=1,参数!$B$4)),"")</f>
        <v>0.16315604918442927</v>
      </c>
      <c r="H1134" s="9">
        <f>IFERROR(IF(市价!H1134="","",市价!H1134/(INTERCEPT(市价!H$3:H1134,市价!$B$3:$B1134)+SLOPE(市价!H$3:H1134,市价!$B$3:$B1134)*市价!$B1134)-1-IF(排名!H1133=1,参数!$B$4)),"")</f>
        <v>3.1544055318403208E-2</v>
      </c>
    </row>
    <row r="1135" spans="1:8" x14ac:dyDescent="0.15">
      <c r="A1135" s="6">
        <v>40056</v>
      </c>
      <c r="B1135" s="9">
        <f t="shared" si="17"/>
        <v>-1.7664619324058033E-2</v>
      </c>
      <c r="C1135" s="9">
        <f>IFERROR(IF(市价!C1135="","",市价!C1135/(INTERCEPT(市价!C$3:C1135,市价!$B$3:$B1135)+SLOPE(市价!C$3:C1135,市价!$B$3:$B1135)*市价!$B1135)-1-IF(排名!C1134=1,参数!$B$4)),"")</f>
        <v>-4.0089938296978822E-2</v>
      </c>
      <c r="D1135" s="9">
        <f>IFERROR(IF(市价!D1135="","",市价!D1135/(INTERCEPT(市价!D$3:D1135,市价!$B$3:$B1135)+SLOPE(市价!D$3:D1135,市价!$B$3:$B1135)*市价!$B1135)-1-IF(排名!D1134=1,参数!$B$4)),"")</f>
        <v>9.8877881135652324E-2</v>
      </c>
      <c r="E1135" s="9">
        <f>IFERROR(IF(市价!E1135="","",市价!E1135/(INTERCEPT(市价!E$3:E1135,市价!$B$3:$B1135)+SLOPE(市价!E$3:E1135,市价!$B$3:$B1135)*市价!$B1135)-1-IF(排名!E1134=1,参数!$B$4)),"")</f>
        <v>-0.19050035109398181</v>
      </c>
      <c r="F1135" s="9">
        <f>IFERROR(IF(市价!F1135="","",市价!F1135/(INTERCEPT(市价!F$3:F1135,市价!$B$3:$B1135)+SLOPE(市价!F$3:F1135,市价!$B$3:$B1135)*市价!$B1135)-1-IF(排名!F1134=1,参数!$B$4)),"")</f>
        <v>-0.12247597768121887</v>
      </c>
      <c r="G1135" s="9">
        <f>IFERROR(IF(市价!G1135="","",市价!G1135/(INTERCEPT(市价!G$3:G1135,市价!$B$3:$B1135)+SLOPE(市价!G$3:G1135,市价!$B$3:$B1135)*市价!$B1135)-1-IF(排名!G1134=1,参数!$B$4)),"")</f>
        <v>0.12385562818431062</v>
      </c>
      <c r="H1135" s="9">
        <f>IFERROR(IF(市价!H1135="","",市价!H1135/(INTERCEPT(市价!H$3:H1135,市价!$B$3:$B1135)+SLOPE(市价!H$3:H1135,市价!$B$3:$B1135)*市价!$B1135)-1-IF(排名!H1134=1,参数!$B$4)),"")</f>
        <v>2.4345041807868339E-2</v>
      </c>
    </row>
    <row r="1136" spans="1:8" x14ac:dyDescent="0.15">
      <c r="A1136" s="6">
        <v>40057</v>
      </c>
      <c r="B1136" s="9">
        <f t="shared" si="17"/>
        <v>-1.7499380956898181E-2</v>
      </c>
      <c r="C1136" s="9">
        <f>IFERROR(IF(市价!C1136="","",市价!C1136/(INTERCEPT(市价!C$3:C1136,市价!$B$3:$B1136)+SLOPE(市价!C$3:C1136,市价!$B$3:$B1136)*市价!$B1136)-1-IF(排名!C1135=1,参数!$B$4)),"")</f>
        <v>-6.4520996149011967E-2</v>
      </c>
      <c r="D1136" s="9">
        <f>IFERROR(IF(市价!D1136="","",市价!D1136/(INTERCEPT(市价!D$3:D1136,市价!$B$3:$B1136)+SLOPE(市价!D$3:D1136,市价!$B$3:$B1136)*市价!$B1136)-1-IF(排名!D1135=1,参数!$B$4)),"")</f>
        <v>0.10819985764332318</v>
      </c>
      <c r="E1136" s="9">
        <f>IFERROR(IF(市价!E1136="","",市价!E1136/(INTERCEPT(市价!E$3:E1136,市价!$B$3:$B1136)+SLOPE(市价!E$3:E1136,市价!$B$3:$B1136)*市价!$B1136)-1-IF(排名!E1135=1,参数!$B$4)),"")</f>
        <v>-0.19625073045205035</v>
      </c>
      <c r="F1136" s="9">
        <f>IFERROR(IF(市价!F1136="","",市价!F1136/(INTERCEPT(市价!F$3:F1136,市价!$B$3:$B1136)+SLOPE(市价!F$3:F1136,市价!$B$3:$B1136)*市价!$B1136)-1-IF(排名!F1135=1,参数!$B$4)),"")</f>
        <v>-0.12916268919432117</v>
      </c>
      <c r="G1136" s="9">
        <f>IFERROR(IF(市价!G1136="","",市价!G1136/(INTERCEPT(市价!G$3:G1136,市价!$B$3:$B1136)+SLOPE(市价!G$3:G1136,市价!$B$3:$B1136)*市价!$B1136)-1-IF(排名!G1135=1,参数!$B$4)),"")</f>
        <v>0.15213836764790911</v>
      </c>
      <c r="H1136" s="9">
        <f>IFERROR(IF(市价!H1136="","",市价!H1136/(INTERCEPT(市价!H$3:H1136,市价!$B$3:$B1136)+SLOPE(市价!H$3:H1136,市价!$B$3:$B1136)*市价!$B1136)-1-IF(排名!H1135=1,参数!$B$4)),"")</f>
        <v>2.4599904762762081E-2</v>
      </c>
    </row>
    <row r="1137" spans="1:8" x14ac:dyDescent="0.15">
      <c r="A1137" s="6">
        <v>40058</v>
      </c>
      <c r="B1137" s="9">
        <f t="shared" si="17"/>
        <v>-1.7671308871279951E-2</v>
      </c>
      <c r="C1137" s="9">
        <f>IFERROR(IF(市价!C1137="","",市价!C1137/(INTERCEPT(市价!C$3:C1137,市价!$B$3:$B1137)+SLOPE(市价!C$3:C1137,市价!$B$3:$B1137)*市价!$B1137)-1-IF(排名!C1136=1,参数!$B$4)),"")</f>
        <v>-8.3586197386412708E-2</v>
      </c>
      <c r="D1137" s="9">
        <f>IFERROR(IF(市价!D1137="","",市价!D1137/(INTERCEPT(市价!D$3:D1137,市价!$B$3:$B1137)+SLOPE(市价!D$3:D1137,市价!$B$3:$B1137)*市价!$B1137)-1-IF(排名!D1136=1,参数!$B$4)),"")</f>
        <v>0.10070104634841148</v>
      </c>
      <c r="E1137" s="9">
        <f>IFERROR(IF(市价!E1137="","",市价!E1137/(INTERCEPT(市价!E$3:E1137,市价!$B$3:$B1137)+SLOPE(市价!E$3:E1137,市价!$B$3:$B1137)*市价!$B1137)-1-IF(排名!E1136=1,参数!$B$4)),"")</f>
        <v>-0.20591186445345125</v>
      </c>
      <c r="F1137" s="9">
        <f>IFERROR(IF(市价!F1137="","",市价!F1137/(INTERCEPT(市价!F$3:F1137,市价!$B$3:$B1137)+SLOPE(市价!F$3:F1137,市价!$B$3:$B1137)*市价!$B1137)-1-IF(排名!F1136=1,参数!$B$4)),"")</f>
        <v>-0.13911986589529857</v>
      </c>
      <c r="G1137" s="9">
        <f>IFERROR(IF(市价!G1137="","",市价!G1137/(INTERCEPT(市价!G$3:G1137,市价!$B$3:$B1137)+SLOPE(市价!G$3:G1137,市价!$B$3:$B1137)*市价!$B1137)-1-IF(排名!G1136=1,参数!$B$4)),"")</f>
        <v>0.17711369306637192</v>
      </c>
      <c r="H1137" s="9">
        <f>IFERROR(IF(市价!H1137="","",市价!H1137/(INTERCEPT(市价!H$3:H1137,市价!$B$3:$B1137)+SLOPE(市价!H$3:H1137,市价!$B$3:$B1137)*市价!$B1137)-1-IF(排名!H1136=1,参数!$B$4)),"")</f>
        <v>4.4775335092699375E-2</v>
      </c>
    </row>
    <row r="1138" spans="1:8" x14ac:dyDescent="0.15">
      <c r="A1138" s="6">
        <v>40059</v>
      </c>
      <c r="B1138" s="9">
        <f t="shared" si="17"/>
        <v>-1.7773851985841804E-2</v>
      </c>
      <c r="C1138" s="9">
        <f>IFERROR(IF(市价!C1138="","",市价!C1138/(INTERCEPT(市价!C$3:C1138,市价!$B$3:$B1138)+SLOPE(市价!C$3:C1138,市价!$B$3:$B1138)*市价!$B1138)-1-IF(排名!C1137=1,参数!$B$4)),"")</f>
        <v>-9.4626959502539854E-2</v>
      </c>
      <c r="D1138" s="9">
        <f>IFERROR(IF(市价!D1138="","",市价!D1138/(INTERCEPT(市价!D$3:D1138,市价!$B$3:$B1138)+SLOPE(市价!D$3:D1138,市价!$B$3:$B1138)*市价!$B1138)-1-IF(排名!D1137=1,参数!$B$4)),"")</f>
        <v>0.10428663081205669</v>
      </c>
      <c r="E1138" s="9">
        <f>IFERROR(IF(市价!E1138="","",市价!E1138/(INTERCEPT(市价!E$3:E1138,市价!$B$3:$B1138)+SLOPE(市价!E$3:E1138,市价!$B$3:$B1138)*市价!$B1138)-1-IF(排名!E1137=1,参数!$B$4)),"")</f>
        <v>-0.21062635927792941</v>
      </c>
      <c r="F1138" s="9">
        <f>IFERROR(IF(市价!F1138="","",市价!F1138/(INTERCEPT(市价!F$3:F1138,市价!$B$3:$B1138)+SLOPE(市价!F$3:F1138,市价!$B$3:$B1138)*市价!$B1138)-1-IF(排名!F1137=1,参数!$B$4)),"")</f>
        <v>-0.14457990965084122</v>
      </c>
      <c r="G1138" s="9">
        <f>IFERROR(IF(市价!G1138="","",市价!G1138/(INTERCEPT(市价!G$3:G1138,市价!$B$3:$B1138)+SLOPE(市价!G$3:G1138,市价!$B$3:$B1138)*市价!$B1138)-1-IF(排名!G1137=1,参数!$B$4)),"")</f>
        <v>0.2076096821803981</v>
      </c>
      <c r="H1138" s="9">
        <f>IFERROR(IF(市价!H1138="","",市价!H1138/(INTERCEPT(市价!H$3:H1138,市价!$B$3:$B1138)+SLOPE(市价!H$3:H1138,市价!$B$3:$B1138)*市价!$B1138)-1-IF(排名!H1137=1,参数!$B$4)),"")</f>
        <v>3.1293803523804842E-2</v>
      </c>
    </row>
    <row r="1139" spans="1:8" x14ac:dyDescent="0.15">
      <c r="A1139" s="6">
        <v>40060</v>
      </c>
      <c r="B1139" s="9">
        <f t="shared" si="17"/>
        <v>-1.7497069406666638E-2</v>
      </c>
      <c r="C1139" s="9">
        <f>IFERROR(IF(市价!C1139="","",市价!C1139/(INTERCEPT(市价!C$3:C1139,市价!$B$3:$B1139)+SLOPE(市价!C$3:C1139,市价!$B$3:$B1139)*市价!$B1139)-1-IF(排名!C1138=1,参数!$B$4)),"")</f>
        <v>-9.6298922372136664E-2</v>
      </c>
      <c r="D1139" s="9">
        <f>IFERROR(IF(市价!D1139="","",市价!D1139/(INTERCEPT(市价!D$3:D1139,市价!$B$3:$B1139)+SLOPE(市价!D$3:D1139,市价!$B$3:$B1139)*市价!$B1139)-1-IF(排名!D1138=1,参数!$B$4)),"")</f>
        <v>9.9606630836874821E-2</v>
      </c>
      <c r="E1139" s="9">
        <f>IFERROR(IF(市价!E1139="","",市价!E1139/(INTERCEPT(市价!E$3:E1139,市价!$B$3:$B1139)+SLOPE(市价!E$3:E1139,市价!$B$3:$B1139)*市价!$B1139)-1-IF(排名!E1138=1,参数!$B$4)),"")</f>
        <v>-0.21440984665598142</v>
      </c>
      <c r="F1139" s="9">
        <f>IFERROR(IF(市价!F1139="","",市价!F1139/(INTERCEPT(市价!F$3:F1139,市价!$B$3:$B1139)+SLOPE(市价!F$3:F1139,市价!$B$3:$B1139)*市价!$B1139)-1-IF(排名!F1138=1,参数!$B$4)),"")</f>
        <v>-0.14524093657219928</v>
      </c>
      <c r="G1139" s="9">
        <f>IFERROR(IF(市价!G1139="","",市价!G1139/(INTERCEPT(市价!G$3:G1139,市价!$B$3:$B1139)+SLOPE(市价!G$3:G1139,市价!$B$3:$B1139)*市价!$B1139)-1-IF(排名!G1138=1,参数!$B$4)),"")</f>
        <v>0.21166202579149318</v>
      </c>
      <c r="H1139" s="9">
        <f>IFERROR(IF(市价!H1139="","",市价!H1139/(INTERCEPT(市价!H$3:H1139,市价!$B$3:$B1139)+SLOPE(市价!H$3:H1139,市价!$B$3:$B1139)*市价!$B1139)-1-IF(排名!H1138=1,参数!$B$4)),"")</f>
        <v>3.9698632531949496E-2</v>
      </c>
    </row>
    <row r="1140" spans="1:8" x14ac:dyDescent="0.15">
      <c r="A1140" s="6">
        <v>40063</v>
      </c>
      <c r="B1140" s="9">
        <f t="shared" si="17"/>
        <v>-1.7590007862535822E-2</v>
      </c>
      <c r="C1140" s="9">
        <f>IFERROR(IF(市价!C1140="","",市价!C1140/(INTERCEPT(市价!C$3:C1140,市价!$B$3:$B1140)+SLOPE(市价!C$3:C1140,市价!$B$3:$B1140)*市价!$B1140)-1-IF(排名!C1139=1,参数!$B$4)),"")</f>
        <v>-9.0600397541271471E-2</v>
      </c>
      <c r="D1140" s="9">
        <f>IFERROR(IF(市价!D1140="","",市价!D1140/(INTERCEPT(市价!D$3:D1140,市价!$B$3:$B1140)+SLOPE(市价!D$3:D1140,市价!$B$3:$B1140)*市价!$B1140)-1-IF(排名!D1139=1,参数!$B$4)),"")</f>
        <v>8.2906593511999693E-2</v>
      </c>
      <c r="E1140" s="9">
        <f>IFERROR(IF(市价!E1140="","",市价!E1140/(INTERCEPT(市价!E$3:E1140,市价!$B$3:$B1140)+SLOPE(市价!E$3:E1140,市价!$B$3:$B1140)*市价!$B1140)-1-IF(排名!E1139=1,参数!$B$4)),"")</f>
        <v>-0.21697928603815889</v>
      </c>
      <c r="F1140" s="9">
        <f>IFERROR(IF(市价!F1140="","",市价!F1140/(INTERCEPT(市价!F$3:F1140,市价!$B$3:$B1140)+SLOPE(市价!F$3:F1140,市价!$B$3:$B1140)*市价!$B1140)-1-IF(排名!F1139=1,参数!$B$4)),"")</f>
        <v>-0.14551108387533129</v>
      </c>
      <c r="G1140" s="9">
        <f>IFERROR(IF(市价!G1140="","",市价!G1140/(INTERCEPT(市价!G$3:G1140,市价!$B$3:$B1140)+SLOPE(市价!G$3:G1140,市价!$B$3:$B1140)*市价!$B1140)-1-IF(排名!G1139=1,参数!$B$4)),"")</f>
        <v>0.21861859164151487</v>
      </c>
      <c r="H1140" s="9">
        <f>IFERROR(IF(市价!H1140="","",市价!H1140/(INTERCEPT(市价!H$3:H1140,市价!$B$3:$B1140)+SLOPE(市价!H$3:H1140,市价!$B$3:$B1140)*市价!$B1140)-1-IF(排名!H1139=1,参数!$B$4)),"")</f>
        <v>4.6025535126032135E-2</v>
      </c>
    </row>
    <row r="1141" spans="1:8" x14ac:dyDescent="0.15">
      <c r="A1141" s="6">
        <v>40064</v>
      </c>
      <c r="B1141" s="9">
        <f t="shared" si="17"/>
        <v>-1.7797752336012922E-2</v>
      </c>
      <c r="C1141" s="9">
        <f>IFERROR(IF(市价!C1141="","",市价!C1141/(INTERCEPT(市价!C$3:C1141,市价!$B$3:$B1141)+SLOPE(市价!C$3:C1141,市价!$B$3:$B1141)*市价!$B1141)-1-IF(排名!C1140=1,参数!$B$4)),"")</f>
        <v>-8.6830888227670378E-2</v>
      </c>
      <c r="D1141" s="9">
        <f>IFERROR(IF(市价!D1141="","",市价!D1141/(INTERCEPT(市价!D$3:D1141,市价!$B$3:$B1141)+SLOPE(市价!D$3:D1141,市价!$B$3:$B1141)*市价!$B1141)-1-IF(排名!D1140=1,参数!$B$4)),"")</f>
        <v>8.2974023423014298E-2</v>
      </c>
      <c r="E1141" s="9">
        <f>IFERROR(IF(市价!E1141="","",市价!E1141/(INTERCEPT(市价!E$3:E1141,市价!$B$3:$B1141)+SLOPE(市价!E$3:E1141,市价!$B$3:$B1141)*市价!$B1141)-1-IF(排名!E1140=1,参数!$B$4)),"")</f>
        <v>-0.2212510786963027</v>
      </c>
      <c r="F1141" s="9">
        <f>IFERROR(IF(市价!F1141="","",市价!F1141/(INTERCEPT(市价!F$3:F1141,市价!$B$3:$B1141)+SLOPE(市价!F$3:F1141,市价!$B$3:$B1141)*市价!$B1141)-1-IF(排名!F1140=1,参数!$B$4)),"")</f>
        <v>-0.14593770501965941</v>
      </c>
      <c r="G1141" s="9">
        <f>IFERROR(IF(市价!G1141="","",市价!G1141/(INTERCEPT(市价!G$3:G1141,市价!$B$3:$B1141)+SLOPE(市价!G$3:G1141,市价!$B$3:$B1141)*市价!$B1141)-1-IF(排名!G1140=1,参数!$B$4)),"")</f>
        <v>0.22046086793964026</v>
      </c>
      <c r="H1141" s="9">
        <f>IFERROR(IF(市价!H1141="","",市价!H1141/(INTERCEPT(市价!H$3:H1141,市价!$B$3:$B1141)+SLOPE(市价!H$3:H1141,市价!$B$3:$B1141)*市价!$B1141)-1-IF(排名!H1140=1,参数!$B$4)),"")</f>
        <v>4.3798266564900379E-2</v>
      </c>
    </row>
    <row r="1142" spans="1:8" x14ac:dyDescent="0.15">
      <c r="A1142" s="6">
        <v>40065</v>
      </c>
      <c r="B1142" s="9">
        <f t="shared" si="17"/>
        <v>6.5790670224272485E-3</v>
      </c>
      <c r="C1142" s="9">
        <f>IFERROR(IF(市价!C1142="","",市价!C1142/(INTERCEPT(市价!C$3:C1142,市价!$B$3:$B1142)+SLOPE(市价!C$3:C1142,市价!$B$3:$B1142)*市价!$B1142)-1-IF(排名!C1141=1,参数!$B$4)),"")</f>
        <v>-7.2195953501815846E-2</v>
      </c>
      <c r="D1142" s="9">
        <f>IFERROR(IF(市价!D1142="","",市价!D1142/(INTERCEPT(市价!D$3:D1142,市价!$B$3:$B1142)+SLOPE(市价!D$3:D1142,市价!$B$3:$B1142)*市价!$B1142)-1-IF(排名!D1141=1,参数!$B$4)),"")</f>
        <v>6.9100025636606777E-2</v>
      </c>
      <c r="E1142" s="9">
        <f>IFERROR(IF(市价!E1142="","",市价!E1142/(INTERCEPT(市价!E$3:E1142,市价!$B$3:$B1142)+SLOPE(市价!E$3:E1142,市价!$B$3:$B1142)*市价!$B1142)-1-IF(排名!E1141=1,参数!$B$4)),"")</f>
        <v>-0.21898408257870619</v>
      </c>
      <c r="F1142" s="9" t="str">
        <f>IFERROR(IF(市价!F1142="","",市价!F1142/(INTERCEPT(市价!F$3:F1142,市价!$B$3:$B1142)+SLOPE(市价!F$3:F1142,市价!$B$3:$B1142)*市价!$B1142)-1-IF(排名!F1141=1,参数!$B$4)),"")</f>
        <v/>
      </c>
      <c r="G1142" s="9">
        <f>IFERROR(IF(市价!G1142="","",市价!G1142/(INTERCEPT(市价!G$3:G1142,市价!$B$3:$B1142)+SLOPE(市价!G$3:G1142,市价!$B$3:$B1142)*市价!$B1142)-1-IF(排名!G1141=1,参数!$B$4)),"")</f>
        <v>0.20969503092967878</v>
      </c>
      <c r="H1142" s="9">
        <f>IFERROR(IF(市价!H1142="","",市价!H1142/(INTERCEPT(市价!H$3:H1142,市价!$B$3:$B1142)+SLOPE(市价!H$3:H1142,市价!$B$3:$B1142)*市价!$B1142)-1-IF(排名!H1141=1,参数!$B$4)),"")</f>
        <v>4.528031462637272E-2</v>
      </c>
    </row>
    <row r="1143" spans="1:8" x14ac:dyDescent="0.15">
      <c r="A1143" s="6">
        <v>40066</v>
      </c>
      <c r="B1143" s="9">
        <f t="shared" si="17"/>
        <v>-1.990805679856365E-2</v>
      </c>
      <c r="C1143" s="9">
        <f>IFERROR(IF(市价!C1143="","",市价!C1143/(INTERCEPT(市价!C$3:C1143,市价!$B$3:$B1143)+SLOPE(市价!C$3:C1143,市价!$B$3:$B1143)*市价!$B1143)-1-IF(排名!C1142=1,参数!$B$4)),"")</f>
        <v>-6.3128342771255119E-2</v>
      </c>
      <c r="D1143" s="9">
        <f>IFERROR(IF(市价!D1143="","",市价!D1143/(INTERCEPT(市价!D$3:D1143,市价!$B$3:$B1143)+SLOPE(市价!D$3:D1143,市价!$B$3:$B1143)*市价!$B1143)-1-IF(排名!D1142=1,参数!$B$4)),"")</f>
        <v>5.792576941867944E-2</v>
      </c>
      <c r="E1143" s="9">
        <f>IFERROR(IF(市价!E1143="","",市价!E1143/(INTERCEPT(市价!E$3:E1143,市价!$B$3:$B1143)+SLOPE(市价!E$3:E1143,市价!$B$3:$B1143)*市价!$B1143)-1-IF(排名!E1142=1,参数!$B$4)),"")</f>
        <v>-0.22150332286646759</v>
      </c>
      <c r="F1143" s="9">
        <f>IFERROR(IF(市价!F1143="","",市价!F1143/(INTERCEPT(市价!F$3:F1143,市价!$B$3:$B1143)+SLOPE(市价!F$3:F1143,市价!$B$3:$B1143)*市价!$B1143)-1-IF(排名!F1142=1,参数!$B$4)),"")</f>
        <v>-0.15275114771830012</v>
      </c>
      <c r="G1143" s="9">
        <f>IFERROR(IF(市价!G1143="","",市价!G1143/(INTERCEPT(市价!G$3:G1143,市价!$B$3:$B1143)+SLOPE(市价!G$3:G1143,市价!$B$3:$B1143)*市价!$B1143)-1-IF(排名!G1142=1,参数!$B$4)),"")</f>
        <v>0.20745709242756449</v>
      </c>
      <c r="H1143" s="9">
        <f>IFERROR(IF(市价!H1143="","",市价!H1143/(INTERCEPT(市价!H$3:H1143,市价!$B$3:$B1143)+SLOPE(市价!H$3:H1143,市价!$B$3:$B1143)*市价!$B1143)-1-IF(排名!H1142=1,参数!$B$4)),"")</f>
        <v>5.2551610718396979E-2</v>
      </c>
    </row>
    <row r="1144" spans="1:8" x14ac:dyDescent="0.15">
      <c r="A1144" s="6">
        <v>40067</v>
      </c>
      <c r="B1144" s="9">
        <f t="shared" si="17"/>
        <v>-1.999091365507764E-2</v>
      </c>
      <c r="C1144" s="9">
        <f>IFERROR(IF(市价!C1144="","",市价!C1144/(INTERCEPT(市价!C$3:C1144,市价!$B$3:$B1144)+SLOPE(市价!C$3:C1144,市价!$B$3:$B1144)*市价!$B1144)-1-IF(排名!C1143=1,参数!$B$4)),"")</f>
        <v>-8.9288769287021674E-2</v>
      </c>
      <c r="D1144" s="9">
        <f>IFERROR(IF(市价!D1144="","",市价!D1144/(INTERCEPT(市价!D$3:D1144,市价!$B$3:$B1144)+SLOPE(市价!D$3:D1144,市价!$B$3:$B1144)*市价!$B1144)-1-IF(排名!D1143=1,参数!$B$4)),"")</f>
        <v>9.0982006499604529E-2</v>
      </c>
      <c r="E1144" s="9">
        <f>IFERROR(IF(市价!E1144="","",市价!E1144/(INTERCEPT(市价!E$3:E1144,市价!$B$3:$B1144)+SLOPE(市价!E$3:E1144,市价!$B$3:$B1144)*市价!$B1144)-1-IF(排名!E1143=1,参数!$B$4)),"")</f>
        <v>-0.22790169319591716</v>
      </c>
      <c r="F1144" s="9">
        <f>IFERROR(IF(市价!F1144="","",市价!F1144/(INTERCEPT(市价!F$3:F1144,市价!$B$3:$B1144)+SLOPE(市价!F$3:F1144,市价!$B$3:$B1144)*市价!$B1144)-1-IF(排名!F1143=1,参数!$B$4)),"")</f>
        <v>-0.16039451673053717</v>
      </c>
      <c r="G1144" s="9">
        <f>IFERROR(IF(市价!G1144="","",市价!G1144/(INTERCEPT(市价!G$3:G1144,市价!$B$3:$B1144)+SLOPE(市价!G$3:G1144,市价!$B$3:$B1144)*市价!$B1144)-1-IF(排名!G1143=1,参数!$B$4)),"")</f>
        <v>0.21788592611651336</v>
      </c>
      <c r="H1144" s="9">
        <f>IFERROR(IF(市价!H1144="","",市价!H1144/(INTERCEPT(市价!H$3:H1144,市价!$B$3:$B1144)+SLOPE(市价!H$3:H1144,市价!$B$3:$B1144)*市价!$B1144)-1-IF(排名!H1143=1,参数!$B$4)),"")</f>
        <v>4.8771564666892253E-2</v>
      </c>
    </row>
    <row r="1145" spans="1:8" x14ac:dyDescent="0.15">
      <c r="A1145" s="6">
        <v>40070</v>
      </c>
      <c r="B1145" s="9">
        <f t="shared" si="17"/>
        <v>-2.0424584014058816E-2</v>
      </c>
      <c r="C1145" s="9">
        <f>IFERROR(IF(市价!C1145="","",市价!C1145/(INTERCEPT(市价!C$3:C1145,市价!$B$3:$B1145)+SLOPE(市价!C$3:C1145,市价!$B$3:$B1145)*市价!$B1145)-1-IF(排名!C1144=1,参数!$B$4)),"")</f>
        <v>-9.5555597264597281E-2</v>
      </c>
      <c r="D1145" s="9">
        <f>IFERROR(IF(市价!D1145="","",市价!D1145/(INTERCEPT(市价!D$3:D1145,市价!$B$3:$B1145)+SLOPE(市价!D$3:D1145,市价!$B$3:$B1145)*市价!$B1145)-1-IF(排名!D1144=1,参数!$B$4)),"")</f>
        <v>8.6632804975999678E-2</v>
      </c>
      <c r="E1145" s="9">
        <f>IFERROR(IF(市价!E1145="","",市价!E1145/(INTERCEPT(市价!E$3:E1145,市价!$B$3:$B1145)+SLOPE(市价!E$3:E1145,市价!$B$3:$B1145)*市价!$B1145)-1-IF(排名!E1144=1,参数!$B$4)),"")</f>
        <v>-0.22826705581412257</v>
      </c>
      <c r="F1145" s="9">
        <f>IFERROR(IF(市价!F1145="","",市价!F1145/(INTERCEPT(市价!F$3:F1145,市价!$B$3:$B1145)+SLOPE(市价!F$3:F1145,市价!$B$3:$B1145)*市价!$B1145)-1-IF(排名!F1144=1,参数!$B$4)),"")</f>
        <v>-0.15098192162404245</v>
      </c>
      <c r="G1145" s="9">
        <f>IFERROR(IF(市价!G1145="","",市价!G1145/(INTERCEPT(市价!G$3:G1145,市价!$B$3:$B1145)+SLOPE(市价!G$3:G1145,市价!$B$3:$B1145)*市价!$B1145)-1-IF(排名!G1144=1,参数!$B$4)),"")</f>
        <v>0.21763650611083185</v>
      </c>
      <c r="H1145" s="9">
        <f>IFERROR(IF(市价!H1145="","",市价!H1145/(INTERCEPT(市价!H$3:H1145,市价!$B$3:$B1145)+SLOPE(市价!H$3:H1145,市价!$B$3:$B1145)*市价!$B1145)-1-IF(排名!H1144=1,参数!$B$4)),"")</f>
        <v>4.7987759531577856E-2</v>
      </c>
    </row>
    <row r="1146" spans="1:8" x14ac:dyDescent="0.15">
      <c r="A1146" s="6">
        <v>40071</v>
      </c>
      <c r="B1146" s="9">
        <f t="shared" si="17"/>
        <v>-2.0238717531016932E-2</v>
      </c>
      <c r="C1146" s="9">
        <f>IFERROR(IF(市价!C1146="","",市价!C1146/(INTERCEPT(市价!C$3:C1146,市价!$B$3:$B1146)+SLOPE(市价!C$3:C1146,市价!$B$3:$B1146)*市价!$B1146)-1-IF(排名!C1145=1,参数!$B$4)),"")</f>
        <v>-9.6875039756674108E-2</v>
      </c>
      <c r="D1146" s="9">
        <f>IFERROR(IF(市价!D1146="","",市价!D1146/(INTERCEPT(市价!D$3:D1146,市价!$B$3:$B1146)+SLOPE(市价!D$3:D1146,市价!$B$3:$B1146)*市价!$B1146)-1-IF(排名!D1145=1,参数!$B$4)),"")</f>
        <v>9.4918365608285038E-2</v>
      </c>
      <c r="E1146" s="9">
        <f>IFERROR(IF(市价!E1146="","",市价!E1146/(INTERCEPT(市价!E$3:E1146,市价!$B$3:$B1146)+SLOPE(市价!E$3:E1146,市价!$B$3:$B1146)*市价!$B1146)-1-IF(排名!E1145=1,参数!$B$4)),"")</f>
        <v>-0.22895036217768985</v>
      </c>
      <c r="F1146" s="9">
        <f>IFERROR(IF(市价!F1146="","",市价!F1146/(INTERCEPT(市价!F$3:F1146,市价!$B$3:$B1146)+SLOPE(市价!F$3:F1146,市价!$B$3:$B1146)*市价!$B1146)-1-IF(排名!F1145=1,参数!$B$4)),"")</f>
        <v>-0.15202705041719633</v>
      </c>
      <c r="G1146" s="9">
        <f>IFERROR(IF(市价!G1146="","",市价!G1146/(INTERCEPT(市价!G$3:G1146,市价!$B$3:$B1146)+SLOPE(市价!G$3:G1146,市价!$B$3:$B1146)*市价!$B1146)-1-IF(排名!G1145=1,参数!$B$4)),"")</f>
        <v>0.21763769845238912</v>
      </c>
      <c r="H1146" s="9">
        <f>IFERROR(IF(市价!H1146="","",市价!H1146/(INTERCEPT(市价!H$3:H1146,市价!$B$3:$B1146)+SLOPE(市价!H$3:H1146,市价!$B$3:$B1146)*市价!$B1146)-1-IF(排名!H1145=1,参数!$B$4)),"")</f>
        <v>4.3864083104784513E-2</v>
      </c>
    </row>
    <row r="1147" spans="1:8" x14ac:dyDescent="0.15">
      <c r="A1147" s="6">
        <v>40072</v>
      </c>
      <c r="B1147" s="9">
        <f t="shared" si="17"/>
        <v>-1.9593474642636926E-2</v>
      </c>
      <c r="C1147" s="9">
        <f>IFERROR(IF(市价!C1147="","",市价!C1147/(INTERCEPT(市价!C$3:C1147,市价!$B$3:$B1147)+SLOPE(市价!C$3:C1147,市价!$B$3:$B1147)*市价!$B1147)-1-IF(排名!C1146=1,参数!$B$4)),"")</f>
        <v>-9.0794561182927169E-2</v>
      </c>
      <c r="D1147" s="9">
        <f>IFERROR(IF(市价!D1147="","",市价!D1147/(INTERCEPT(市价!D$3:D1147,市价!$B$3:$B1147)+SLOPE(市价!D$3:D1147,市价!$B$3:$B1147)*市价!$B1147)-1-IF(排名!D1146=1,参数!$B$4)),"")</f>
        <v>8.7953236201720797E-2</v>
      </c>
      <c r="E1147" s="9">
        <f>IFERROR(IF(市价!E1147="","",市价!E1147/(INTERCEPT(市价!E$3:E1147,市价!$B$3:$B1147)+SLOPE(市价!E$3:E1147,市价!$B$3:$B1147)*市价!$B1147)-1-IF(排名!E1146=1,参数!$B$4)),"")</f>
        <v>-0.2293002929195406</v>
      </c>
      <c r="F1147" s="9">
        <f>IFERROR(IF(市价!F1147="","",市价!F1147/(INTERCEPT(市价!F$3:F1147,市价!$B$3:$B1147)+SLOPE(市价!F$3:F1147,市价!$B$3:$B1147)*市价!$B1147)-1-IF(排名!F1146=1,参数!$B$4)),"")</f>
        <v>-0.15435426941795505</v>
      </c>
      <c r="G1147" s="9">
        <f>IFERROR(IF(市价!G1147="","",市价!G1147/(INTERCEPT(市价!G$3:G1147,市价!$B$3:$B1147)+SLOPE(市价!G$3:G1147,市价!$B$3:$B1147)*市价!$B1147)-1-IF(排名!G1146=1,参数!$B$4)),"")</f>
        <v>0.22037960596597594</v>
      </c>
      <c r="H1147" s="9">
        <f>IFERROR(IF(市价!H1147="","",市价!H1147/(INTERCEPT(市价!H$3:H1147,市价!$B$3:$B1147)+SLOPE(市价!H$3:H1147,市价!$B$3:$B1147)*市价!$B1147)-1-IF(排名!H1146=1,参数!$B$4)),"")</f>
        <v>4.8555433496904499E-2</v>
      </c>
    </row>
    <row r="1148" spans="1:8" x14ac:dyDescent="0.15">
      <c r="A1148" s="6">
        <v>40073</v>
      </c>
      <c r="B1148" s="9">
        <f t="shared" si="17"/>
        <v>-1.9918611110003998E-2</v>
      </c>
      <c r="C1148" s="9">
        <f>IFERROR(IF(市价!C1148="","",市价!C1148/(INTERCEPT(市价!C$3:C1148,市价!$B$3:$B1148)+SLOPE(市价!C$3:C1148,市价!$B$3:$B1148)*市价!$B1148)-1-IF(排名!C1147=1,参数!$B$4)),"")</f>
        <v>-9.0422734477814348E-2</v>
      </c>
      <c r="D1148" s="9">
        <f>IFERROR(IF(市价!D1148="","",市价!D1148/(INTERCEPT(市价!D$3:D1148,市价!$B$3:$B1148)+SLOPE(市价!D$3:D1148,市价!$B$3:$B1148)*市价!$B1148)-1-IF(排名!D1147=1,参数!$B$4)),"")</f>
        <v>8.9908975746580744E-2</v>
      </c>
      <c r="E1148" s="9">
        <f>IFERROR(IF(市价!E1148="","",市价!E1148/(INTERCEPT(市价!E$3:E1148,市价!$B$3:$B1148)+SLOPE(市价!E$3:E1148,市价!$B$3:$B1148)*市价!$B1148)-1-IF(排名!E1147=1,参数!$B$4)),"")</f>
        <v>-0.23009006284459091</v>
      </c>
      <c r="F1148" s="9">
        <f>IFERROR(IF(市价!F1148="","",市价!F1148/(INTERCEPT(市价!F$3:F1148,市价!$B$3:$B1148)+SLOPE(市价!F$3:F1148,市价!$B$3:$B1148)*市价!$B1148)-1-IF(排名!F1147=1,参数!$B$4)),"")</f>
        <v>-0.14930896468571853</v>
      </c>
      <c r="G1148" s="9">
        <f>IFERROR(IF(市价!G1148="","",市价!G1148/(INTERCEPT(市价!G$3:G1148,市价!$B$3:$B1148)+SLOPE(市价!G$3:G1148,市价!$B$3:$B1148)*市价!$B1148)-1-IF(排名!G1147=1,参数!$B$4)),"")</f>
        <v>0.22956427612579855</v>
      </c>
      <c r="H1148" s="9">
        <f>IFERROR(IF(市价!H1148="","",市价!H1148/(INTERCEPT(市价!H$3:H1148,市价!$B$3:$B1148)+SLOPE(市价!H$3:H1148,市价!$B$3:$B1148)*市价!$B1148)-1-IF(排名!H1147=1,参数!$B$4)),"")</f>
        <v>3.0836843475720466E-2</v>
      </c>
    </row>
    <row r="1149" spans="1:8" x14ac:dyDescent="0.15">
      <c r="A1149" s="6">
        <v>40074</v>
      </c>
      <c r="B1149" s="9">
        <f t="shared" si="17"/>
        <v>-2.1150622567978655E-2</v>
      </c>
      <c r="C1149" s="9">
        <f>IFERROR(IF(市价!C1149="","",市价!C1149/(INTERCEPT(市价!C$3:C1149,市价!$B$3:$B1149)+SLOPE(市价!C$3:C1149,市价!$B$3:$B1149)*市价!$B1149)-1-IF(排名!C1148=1,参数!$B$4)),"")</f>
        <v>-8.0305759091726325E-2</v>
      </c>
      <c r="D1149" s="9">
        <f>IFERROR(IF(市价!D1149="","",市价!D1149/(INTERCEPT(市价!D$3:D1149,市价!$B$3:$B1149)+SLOPE(市价!D$3:D1149,市价!$B$3:$B1149)*市价!$B1149)-1-IF(排名!D1148=1,参数!$B$4)),"")</f>
        <v>7.3867540967253786E-2</v>
      </c>
      <c r="E1149" s="9">
        <f>IFERROR(IF(市价!E1149="","",市价!E1149/(INTERCEPT(市价!E$3:E1149,市价!$B$3:$B1149)+SLOPE(市价!E$3:E1149,市价!$B$3:$B1149)*市价!$B1149)-1-IF(排名!E1148=1,参数!$B$4)),"")</f>
        <v>-0.20297276096872033</v>
      </c>
      <c r="F1149" s="9">
        <f>IFERROR(IF(市价!F1149="","",市价!F1149/(INTERCEPT(市价!F$3:F1149,市价!$B$3:$B1149)+SLOPE(市价!F$3:F1149,市价!$B$3:$B1149)*市价!$B1149)-1-IF(排名!F1148=1,参数!$B$4)),"")</f>
        <v>-0.15349441429306432</v>
      </c>
      <c r="G1149" s="9">
        <f>IFERROR(IF(市价!G1149="","",市价!G1149/(INTERCEPT(市价!G$3:G1149,市价!$B$3:$B1149)+SLOPE(市价!G$3:G1149,市价!$B$3:$B1149)*市价!$B1149)-1-IF(排名!G1148=1,参数!$B$4)),"")</f>
        <v>0.21218499375553534</v>
      </c>
      <c r="H1149" s="9">
        <f>IFERROR(IF(市价!H1149="","",市价!H1149/(INTERCEPT(市价!H$3:H1149,市价!$B$3:$B1149)+SLOPE(市价!H$3:H1149,市价!$B$3:$B1149)*市价!$B1149)-1-IF(排名!H1148=1,参数!$B$4)),"")</f>
        <v>2.3816664222849893E-2</v>
      </c>
    </row>
    <row r="1150" spans="1:8" x14ac:dyDescent="0.15">
      <c r="A1150" s="6">
        <v>40077</v>
      </c>
      <c r="B1150" s="9">
        <f t="shared" si="17"/>
        <v>-2.3135820303516314E-2</v>
      </c>
      <c r="C1150" s="9">
        <f>IFERROR(IF(市价!C1150="","",市价!C1150/(INTERCEPT(市价!C$3:C1150,市价!$B$3:$B1150)+SLOPE(市价!C$3:C1150,市价!$B$3:$B1150)*市价!$B1150)-1-IF(排名!C1149=1,参数!$B$4)),"")</f>
        <v>-6.9017648457353364E-2</v>
      </c>
      <c r="D1150" s="9">
        <f>IFERROR(IF(市价!D1150="","",市价!D1150/(INTERCEPT(市价!D$3:D1150,市价!$B$3:$B1150)+SLOPE(市价!D$3:D1150,市价!$B$3:$B1150)*市价!$B1150)-1-IF(排名!D1149=1,参数!$B$4)),"")</f>
        <v>5.1978250744940224E-2</v>
      </c>
      <c r="E1150" s="9">
        <f>IFERROR(IF(市价!E1150="","",市价!E1150/(INTERCEPT(市价!E$3:E1150,市价!$B$3:$B1150)+SLOPE(市价!E$3:E1150,市价!$B$3:$B1150)*市价!$B1150)-1-IF(排名!E1149=1,参数!$B$4)),"")</f>
        <v>-0.17287531925881919</v>
      </c>
      <c r="F1150" s="9">
        <f>IFERROR(IF(市价!F1150="","",市价!F1150/(INTERCEPT(市价!F$3:F1150,市价!$B$3:$B1150)+SLOPE(市价!F$3:F1150,市价!$B$3:$B1150)*市价!$B1150)-1-IF(排名!F1149=1,参数!$B$4)),"")</f>
        <v>-0.15449209337818925</v>
      </c>
      <c r="G1150" s="9">
        <f>IFERROR(IF(市价!G1150="","",市价!G1150/(INTERCEPT(市价!G$3:G1150,市价!$B$3:$B1150)+SLOPE(市价!G$3:G1150,市价!$B$3:$B1150)*市价!$B1150)-1-IF(排名!G1149=1,参数!$B$4)),"")</f>
        <v>0.19185309395961325</v>
      </c>
      <c r="H1150" s="9">
        <f>IFERROR(IF(市价!H1150="","",市价!H1150/(INTERCEPT(市价!H$3:H1150,市价!$B$3:$B1150)+SLOPE(市价!H$3:H1150,市价!$B$3:$B1150)*市价!$B1150)-1-IF(排名!H1149=1,参数!$B$4)),"")</f>
        <v>1.3738794568710411E-2</v>
      </c>
    </row>
    <row r="1151" spans="1:8" x14ac:dyDescent="0.15">
      <c r="A1151" s="6">
        <v>40078</v>
      </c>
      <c r="B1151" s="9">
        <f t="shared" si="17"/>
        <v>-2.2212163285924402E-2</v>
      </c>
      <c r="C1151" s="9">
        <f>IFERROR(IF(市价!C1151="","",市价!C1151/(INTERCEPT(市价!C$3:C1151,市价!$B$3:$B1151)+SLOPE(市价!C$3:C1151,市价!$B$3:$B1151)*市价!$B1151)-1-IF(排名!C1150=1,参数!$B$4)),"")</f>
        <v>-5.0219177007040705E-2</v>
      </c>
      <c r="D1151" s="9">
        <f>IFERROR(IF(市价!D1151="","",市价!D1151/(INTERCEPT(市价!D$3:D1151,市价!$B$3:$B1151)+SLOPE(市价!D$3:D1151,市价!$B$3:$B1151)*市价!$B1151)-1-IF(排名!D1150=1,参数!$B$4)),"")</f>
        <v>4.3895760151528629E-2</v>
      </c>
      <c r="E1151" s="9">
        <f>IFERROR(IF(市价!E1151="","",市价!E1151/(INTERCEPT(市价!E$3:E1151,市价!$B$3:$B1151)+SLOPE(市价!E$3:E1151,市价!$B$3:$B1151)*市价!$B1151)-1-IF(排名!E1150=1,参数!$B$4)),"")</f>
        <v>-0.18242925581246175</v>
      </c>
      <c r="F1151" s="9">
        <f>IFERROR(IF(市价!F1151="","",市价!F1151/(INTERCEPT(市价!F$3:F1151,市价!$B$3:$B1151)+SLOPE(市价!F$3:F1151,市价!$B$3:$B1151)*市价!$B1151)-1-IF(排名!F1150=1,参数!$B$4)),"")</f>
        <v>-0.15291802310263314</v>
      </c>
      <c r="G1151" s="9">
        <f>IFERROR(IF(市价!G1151="","",市价!G1151/(INTERCEPT(市价!G$3:G1151,市价!$B$3:$B1151)+SLOPE(市价!G$3:G1151,市价!$B$3:$B1151)*市价!$B1151)-1-IF(排名!G1150=1,参数!$B$4)),"")</f>
        <v>0.19034062471217705</v>
      </c>
      <c r="H1151" s="9">
        <f>IFERROR(IF(市价!H1151="","",市价!H1151/(INTERCEPT(市价!H$3:H1151,市价!$B$3:$B1151)+SLOPE(市价!H$3:H1151,市价!$B$3:$B1151)*市价!$B1151)-1-IF(排名!H1150=1,参数!$B$4)),"")</f>
        <v>1.8057091342883469E-2</v>
      </c>
    </row>
    <row r="1152" spans="1:8" x14ac:dyDescent="0.15">
      <c r="A1152" s="6">
        <v>40079</v>
      </c>
      <c r="B1152" s="9">
        <f t="shared" si="17"/>
        <v>-2.1928105034337859E-2</v>
      </c>
      <c r="C1152" s="9">
        <f>IFERROR(IF(市价!C1152="","",市价!C1152/(INTERCEPT(市价!C$3:C1152,市价!$B$3:$B1152)+SLOPE(市价!C$3:C1152,市价!$B$3:$B1152)*市价!$B1152)-1-IF(排名!C1151=1,参数!$B$4)),"")</f>
        <v>-7.0495182909251275E-2</v>
      </c>
      <c r="D1152" s="9">
        <f>IFERROR(IF(市价!D1152="","",市价!D1152/(INTERCEPT(市价!D$3:D1152,市价!$B$3:$B1152)+SLOPE(市价!D$3:D1152,市价!$B$3:$B1152)*市价!$B1152)-1-IF(排名!D1151=1,参数!$B$4)),"")</f>
        <v>5.864904450498587E-2</v>
      </c>
      <c r="E1152" s="9">
        <f>IFERROR(IF(市价!E1152="","",市价!E1152/(INTERCEPT(市价!E$3:E1152,市价!$B$3:$B1152)+SLOPE(市价!E$3:E1152,市价!$B$3:$B1152)*市价!$B1152)-1-IF(排名!E1151=1,参数!$B$4)),"")</f>
        <v>-0.17476809365870297</v>
      </c>
      <c r="F1152" s="9">
        <f>IFERROR(IF(市价!F1152="","",市价!F1152/(INTERCEPT(市价!F$3:F1152,市价!$B$3:$B1152)+SLOPE(市价!F$3:F1152,市价!$B$3:$B1152)*市价!$B1152)-1-IF(排名!F1151=1,参数!$B$4)),"")</f>
        <v>-0.16142785971797036</v>
      </c>
      <c r="G1152" s="9">
        <f>IFERROR(IF(市价!G1152="","",市价!G1152/(INTERCEPT(市价!G$3:G1152,市价!$B$3:$B1152)+SLOPE(市价!G$3:G1152,市价!$B$3:$B1152)*市价!$B1152)-1-IF(排名!G1151=1,参数!$B$4)),"")</f>
        <v>0.18060222555879801</v>
      </c>
      <c r="H1152" s="9">
        <f>IFERROR(IF(市价!H1152="","",市价!H1152/(INTERCEPT(市价!H$3:H1152,市价!$B$3:$B1152)+SLOPE(市价!H$3:H1152,市价!$B$3:$B1152)*市价!$B1152)-1-IF(排名!H1151=1,参数!$B$4)),"")</f>
        <v>3.5871236016113528E-2</v>
      </c>
    </row>
    <row r="1153" spans="1:8" x14ac:dyDescent="0.15">
      <c r="A1153" s="6">
        <v>40080</v>
      </c>
      <c r="B1153" s="9">
        <f t="shared" si="17"/>
        <v>-2.2191887491262274E-2</v>
      </c>
      <c r="C1153" s="9">
        <f>IFERROR(IF(市价!C1153="","",市价!C1153/(INTERCEPT(市价!C$3:C1153,市价!$B$3:$B1153)+SLOPE(市价!C$3:C1153,市价!$B$3:$B1153)*市价!$B1153)-1-IF(排名!C1152=1,参数!$B$4)),"")</f>
        <v>-7.4478004036643508E-2</v>
      </c>
      <c r="D1153" s="9">
        <f>IFERROR(IF(市价!D1153="","",市价!D1153/(INTERCEPT(市价!D$3:D1153,市价!$B$3:$B1153)+SLOPE(市价!D$3:D1153,市价!$B$3:$B1153)*市价!$B1153)-1-IF(排名!D1152=1,参数!$B$4)),"")</f>
        <v>5.0274052471794395E-2</v>
      </c>
      <c r="E1153" s="9">
        <f>IFERROR(IF(市价!E1153="","",市价!E1153/(INTERCEPT(市价!E$3:E1153,市价!$B$3:$B1153)+SLOPE(市价!E$3:E1153,市价!$B$3:$B1153)*市价!$B1153)-1-IF(排名!E1152=1,参数!$B$4)),"")</f>
        <v>-0.17831694587569671</v>
      </c>
      <c r="F1153" s="9">
        <f>IFERROR(IF(市价!F1153="","",市价!F1153/(INTERCEPT(市价!F$3:F1153,市价!$B$3:$B1153)+SLOPE(市价!F$3:F1153,市价!$B$3:$B1153)*市价!$B1153)-1-IF(排名!F1152=1,参数!$B$4)),"")</f>
        <v>-0.16965867415311253</v>
      </c>
      <c r="G1153" s="9">
        <f>IFERROR(IF(市价!G1153="","",市价!G1153/(INTERCEPT(市价!G$3:G1153,市价!$B$3:$B1153)+SLOPE(市价!G$3:G1153,市价!$B$3:$B1153)*市价!$B1153)-1-IF(排名!G1152=1,参数!$B$4)),"")</f>
        <v>0.21435904025295627</v>
      </c>
      <c r="H1153" s="9">
        <f>IFERROR(IF(市价!H1153="","",市价!H1153/(INTERCEPT(市价!H$3:H1153,市价!$B$3:$B1153)+SLOPE(市价!H$3:H1153,市价!$B$3:$B1153)*市价!$B1153)-1-IF(排名!H1152=1,参数!$B$4)),"")</f>
        <v>2.4669206393128418E-2</v>
      </c>
    </row>
    <row r="1154" spans="1:8" x14ac:dyDescent="0.15">
      <c r="A1154" s="6">
        <v>40081</v>
      </c>
      <c r="B1154" s="9">
        <f t="shared" si="17"/>
        <v>-2.3223161135676445E-2</v>
      </c>
      <c r="C1154" s="9">
        <f>IFERROR(IF(市价!C1154="","",市价!C1154/(INTERCEPT(市价!C$3:C1154,市价!$B$3:$B1154)+SLOPE(市价!C$3:C1154,市价!$B$3:$B1154)*市价!$B1154)-1-IF(排名!C1153=1,参数!$B$4)),"")</f>
        <v>-6.1372050402617173E-2</v>
      </c>
      <c r="D1154" s="9">
        <f>IFERROR(IF(市价!D1154="","",市价!D1154/(INTERCEPT(市价!D$3:D1154,市价!$B$3:$B1154)+SLOPE(市价!D$3:D1154,市价!$B$3:$B1154)*市价!$B1154)-1-IF(排名!D1153=1,参数!$B$4)),"")</f>
        <v>3.4585802497633322E-2</v>
      </c>
      <c r="E1154" s="9">
        <f>IFERROR(IF(市价!E1154="","",市价!E1154/(INTERCEPT(市价!E$3:E1154,市价!$B$3:$B1154)+SLOPE(市价!E$3:E1154,市价!$B$3:$B1154)*市价!$B1154)-1-IF(排名!E1153=1,参数!$B$4)),"")</f>
        <v>-0.17032458324006264</v>
      </c>
      <c r="F1154" s="9">
        <f>IFERROR(IF(市价!F1154="","",市价!F1154/(INTERCEPT(市价!F$3:F1154,市价!$B$3:$B1154)+SLOPE(市价!F$3:F1154,市价!$B$3:$B1154)*市价!$B1154)-1-IF(排名!F1153=1,参数!$B$4)),"")</f>
        <v>-0.1607106473488239</v>
      </c>
      <c r="G1154" s="9">
        <f>IFERROR(IF(市价!G1154="","",市价!G1154/(INTERCEPT(市价!G$3:G1154,市价!$B$3:$B1154)+SLOPE(市价!G$3:G1154,市价!$B$3:$B1154)*市价!$B1154)-1-IF(排名!G1153=1,参数!$B$4)),"")</f>
        <v>0.19889423180471377</v>
      </c>
      <c r="H1154" s="9">
        <f>IFERROR(IF(市价!H1154="","",市价!H1154/(INTERCEPT(市价!H$3:H1154,市价!$B$3:$B1154)+SLOPE(市价!H$3:H1154,市价!$B$3:$B1154)*市价!$B1154)-1-IF(排名!H1153=1,参数!$B$4)),"")</f>
        <v>1.9588279875097925E-2</v>
      </c>
    </row>
    <row r="1155" spans="1:8" x14ac:dyDescent="0.15">
      <c r="A1155" s="6">
        <v>40084</v>
      </c>
      <c r="B1155" s="9">
        <f t="shared" si="17"/>
        <v>-2.2677039479959766E-2</v>
      </c>
      <c r="C1155" s="9">
        <f>IFERROR(IF(市价!C1155="","",市价!C1155/(INTERCEPT(市价!C$3:C1155,市价!$B$3:$B1155)+SLOPE(市价!C$3:C1155,市价!$B$3:$B1155)*市价!$B1155)-1-IF(排名!C1154=1,参数!$B$4)),"")</f>
        <v>-2.3443309145692481E-2</v>
      </c>
      <c r="D1155" s="9">
        <f>IFERROR(IF(市价!D1155="","",市价!D1155/(INTERCEPT(市价!D$3:D1155,市价!$B$3:$B1155)+SLOPE(市价!D$3:D1155,市价!$B$3:$B1155)*市价!$B1155)-1-IF(排名!D1154=1,参数!$B$4)),"")</f>
        <v>3.1858430671487081E-2</v>
      </c>
      <c r="E1155" s="9">
        <f>IFERROR(IF(市价!E1155="","",市价!E1155/(INTERCEPT(市价!E$3:E1155,市价!$B$3:$B1155)+SLOPE(市价!E$3:E1155,市价!$B$3:$B1155)*市价!$B1155)-1-IF(排名!E1154=1,参数!$B$4)),"")</f>
        <v>-0.18117357848138274</v>
      </c>
      <c r="F1155" s="9">
        <f>IFERROR(IF(市价!F1155="","",市价!F1155/(INTERCEPT(市价!F$3:F1155,市价!$B$3:$B1155)+SLOPE(市价!F$3:F1155,市价!$B$3:$B1155)*市价!$B1155)-1-IF(排名!F1154=1,参数!$B$4)),"")</f>
        <v>-0.16265179402656471</v>
      </c>
      <c r="G1155" s="9">
        <f>IFERROR(IF(市价!G1155="","",市价!G1155/(INTERCEPT(市价!G$3:G1155,市价!$B$3:$B1155)+SLOPE(市价!G$3:G1155,市价!$B$3:$B1155)*市价!$B1155)-1-IF(排名!G1154=1,参数!$B$4)),"")</f>
        <v>0.19976567738679463</v>
      </c>
      <c r="H1155" s="9">
        <f>IFERROR(IF(市价!H1155="","",市价!H1155/(INTERCEPT(市价!H$3:H1155,市价!$B$3:$B1155)+SLOPE(市价!H$3:H1155,市价!$B$3:$B1155)*市价!$B1155)-1-IF(排名!H1154=1,参数!$B$4)),"")</f>
        <v>-4.1766328440040468E-4</v>
      </c>
    </row>
    <row r="1156" spans="1:8" x14ac:dyDescent="0.15">
      <c r="A1156" s="6">
        <v>40085</v>
      </c>
      <c r="B1156" s="9">
        <f t="shared" ref="B1156:B1219" si="18">AVERAGE(C1156:H1156)</f>
        <v>-2.2515991066832424E-2</v>
      </c>
      <c r="C1156" s="9">
        <f>IFERROR(IF(市价!C1156="","",市价!C1156/(INTERCEPT(市价!C$3:C1156,市价!$B$3:$B1156)+SLOPE(市价!C$3:C1156,市价!$B$3:$B1156)*市价!$B1156)-1-IF(排名!C1155=1,参数!$B$4)),"")</f>
        <v>-1.1976699195583862E-2</v>
      </c>
      <c r="D1156" s="9">
        <f>IFERROR(IF(市价!D1156="","",市价!D1156/(INTERCEPT(市价!D$3:D1156,市价!$B$3:$B1156)+SLOPE(市价!D$3:D1156,市价!$B$3:$B1156)*市价!$B1156)-1-IF(排名!D1155=1,参数!$B$4)),"")</f>
        <v>2.7100479969061064E-2</v>
      </c>
      <c r="E1156" s="9">
        <f>IFERROR(IF(市价!E1156="","",市价!E1156/(INTERCEPT(市价!E$3:E1156,市价!$B$3:$B1156)+SLOPE(市价!E$3:E1156,市价!$B$3:$B1156)*市价!$B1156)-1-IF(排名!E1155=1,参数!$B$4)),"")</f>
        <v>-0.19305633454871521</v>
      </c>
      <c r="F1156" s="9">
        <f>IFERROR(IF(市价!F1156="","",市价!F1156/(INTERCEPT(市价!F$3:F1156,市价!$B$3:$B1156)+SLOPE(市价!F$3:F1156,市价!$B$3:$B1156)*市价!$B1156)-1-IF(排名!F1155=1,参数!$B$4)),"")</f>
        <v>-0.16969313888021886</v>
      </c>
      <c r="G1156" s="9">
        <f>IFERROR(IF(市价!G1156="","",市价!G1156/(INTERCEPT(市价!G$3:G1156,市价!$B$3:$B1156)+SLOPE(市价!G$3:G1156,市价!$B$3:$B1156)*市价!$B1156)-1-IF(排名!G1155=1,参数!$B$4)),"")</f>
        <v>0.21796680236942123</v>
      </c>
      <c r="H1156" s="9">
        <f>IFERROR(IF(市价!H1156="","",市价!H1156/(INTERCEPT(市价!H$3:H1156,市价!$B$3:$B1156)+SLOPE(市价!H$3:H1156,市价!$B$3:$B1156)*市价!$B1156)-1-IF(排名!H1155=1,参数!$B$4)),"")</f>
        <v>-5.4370561149589269E-3</v>
      </c>
    </row>
    <row r="1157" spans="1:8" x14ac:dyDescent="0.15">
      <c r="A1157" s="6">
        <v>40086</v>
      </c>
      <c r="B1157" s="9">
        <f t="shared" si="18"/>
        <v>-2.2803128166370184E-2</v>
      </c>
      <c r="C1157" s="9">
        <f>IFERROR(IF(市价!C1157="","",市价!C1157/(INTERCEPT(市价!C$3:C1157,市价!$B$3:$B1157)+SLOPE(市价!C$3:C1157,市价!$B$3:$B1157)*市价!$B1157)-1-IF(排名!C1156=1,参数!$B$4)),"")</f>
        <v>-2.4790748330793866E-2</v>
      </c>
      <c r="D1157" s="9">
        <f>IFERROR(IF(市价!D1157="","",市价!D1157/(INTERCEPT(市价!D$3:D1157,市价!$B$3:$B1157)+SLOPE(市价!D$3:D1157,市价!$B$3:$B1157)*市价!$B1157)-1-IF(排名!D1156=1,参数!$B$4)),"")</f>
        <v>2.2182775870972282E-2</v>
      </c>
      <c r="E1157" s="9">
        <f>IFERROR(IF(市价!E1157="","",市价!E1157/(INTERCEPT(市价!E$3:E1157,市价!$B$3:$B1157)+SLOPE(市价!E$3:E1157,市价!$B$3:$B1157)*市价!$B1157)-1-IF(排名!E1156=1,参数!$B$4)),"")</f>
        <v>-0.19750892709349802</v>
      </c>
      <c r="F1157" s="9">
        <f>IFERROR(IF(市价!F1157="","",市价!F1157/(INTERCEPT(市价!F$3:F1157,市价!$B$3:$B1157)+SLOPE(市价!F$3:F1157,市价!$B$3:$B1157)*市价!$B1157)-1-IF(排名!F1156=1,参数!$B$4)),"")</f>
        <v>-0.16126599976102496</v>
      </c>
      <c r="G1157" s="9">
        <f>IFERROR(IF(市价!G1157="","",市价!G1157/(INTERCEPT(市价!G$3:G1157,市价!$B$3:$B1157)+SLOPE(市价!G$3:G1157,市价!$B$3:$B1157)*市价!$B1157)-1-IF(排名!G1156=1,参数!$B$4)),"")</f>
        <v>0.21527458514544717</v>
      </c>
      <c r="H1157" s="9">
        <f>IFERROR(IF(市价!H1157="","",市价!H1157/(INTERCEPT(市价!H$3:H1157,市价!$B$3:$B1157)+SLOPE(市价!H$3:H1157,市价!$B$3:$B1157)*市价!$B1157)-1-IF(排名!H1156=1,参数!$B$4)),"")</f>
        <v>9.2895451706762611E-3</v>
      </c>
    </row>
    <row r="1158" spans="1:8" x14ac:dyDescent="0.15">
      <c r="A1158" s="6">
        <v>40095</v>
      </c>
      <c r="B1158" s="9">
        <f t="shared" si="18"/>
        <v>-2.2961644453865466E-2</v>
      </c>
      <c r="C1158" s="9">
        <f>IFERROR(IF(市价!C1158="","",市价!C1158/(INTERCEPT(市价!C$3:C1158,市价!$B$3:$B1158)+SLOPE(市价!C$3:C1158,市价!$B$3:$B1158)*市价!$B1158)-1-IF(排名!C1157=1,参数!$B$4)),"")</f>
        <v>-4.5616424596253369E-2</v>
      </c>
      <c r="D1158" s="9">
        <f>IFERROR(IF(市价!D1158="","",市价!D1158/(INTERCEPT(市价!D$3:D1158,市价!$B$3:$B1158)+SLOPE(市价!D$3:D1158,市价!$B$3:$B1158)*市价!$B1158)-1-IF(排名!D1157=1,参数!$B$4)),"")</f>
        <v>3.8704304588035088E-2</v>
      </c>
      <c r="E1158" s="9">
        <f>IFERROR(IF(市价!E1158="","",市价!E1158/(INTERCEPT(市价!E$3:E1158,市价!$B$3:$B1158)+SLOPE(市价!E$3:E1158,市价!$B$3:$B1158)*市价!$B1158)-1-IF(排名!E1157=1,参数!$B$4)),"")</f>
        <v>-0.20268159590793736</v>
      </c>
      <c r="F1158" s="9">
        <f>IFERROR(IF(市价!F1158="","",市价!F1158/(INTERCEPT(市价!F$3:F1158,市价!$B$3:$B1158)+SLOPE(市价!F$3:F1158,市价!$B$3:$B1158)*市价!$B1158)-1-IF(排名!F1157=1,参数!$B$4)),"")</f>
        <v>-0.1705294575219829</v>
      </c>
      <c r="G1158" s="9">
        <f>IFERROR(IF(市价!G1158="","",市价!G1158/(INTERCEPT(市价!G$3:G1158,市价!$B$3:$B1158)+SLOPE(市价!G$3:G1158,市价!$B$3:$B1158)*市价!$B1158)-1-IF(排名!G1157=1,参数!$B$4)),"")</f>
        <v>0.22926411020510473</v>
      </c>
      <c r="H1158" s="9">
        <f>IFERROR(IF(市价!H1158="","",市价!H1158/(INTERCEPT(市价!H$3:H1158,市价!$B$3:$B1158)+SLOPE(市价!H$3:H1158,市价!$B$3:$B1158)*市价!$B1158)-1-IF(排名!H1157=1,参数!$B$4)),"")</f>
        <v>1.3089196509840972E-2</v>
      </c>
    </row>
    <row r="1159" spans="1:8" x14ac:dyDescent="0.15">
      <c r="A1159" s="6">
        <v>40098</v>
      </c>
      <c r="B1159" s="9">
        <f t="shared" si="18"/>
        <v>-2.3111071676404676E-2</v>
      </c>
      <c r="C1159" s="9">
        <f>IFERROR(IF(市价!C1159="","",市价!C1159/(INTERCEPT(市价!C$3:C1159,市价!$B$3:$B1159)+SLOPE(市价!C$3:C1159,市价!$B$3:$B1159)*市价!$B1159)-1-IF(排名!C1158=1,参数!$B$4)),"")</f>
        <v>-6.9515402225720502E-2</v>
      </c>
      <c r="D1159" s="9">
        <f>IFERROR(IF(市价!D1159="","",市价!D1159/(INTERCEPT(市价!D$3:D1159,市价!$B$3:$B1159)+SLOPE(市价!D$3:D1159,市价!$B$3:$B1159)*市价!$B1159)-1-IF(排名!D1158=1,参数!$B$4)),"")</f>
        <v>3.1846624361322462E-2</v>
      </c>
      <c r="E1159" s="9">
        <f>IFERROR(IF(市价!E1159="","",市价!E1159/(INTERCEPT(市价!E$3:E1159,市价!$B$3:$B1159)+SLOPE(市价!E$3:E1159,市价!$B$3:$B1159)*市价!$B1159)-1-IF(排名!E1158=1,参数!$B$4)),"")</f>
        <v>-0.19020314204734748</v>
      </c>
      <c r="F1159" s="9">
        <f>IFERROR(IF(市价!F1159="","",市价!F1159/(INTERCEPT(市价!F$3:F1159,市价!$B$3:$B1159)+SLOPE(市价!F$3:F1159,市价!$B$3:$B1159)*市价!$B1159)-1-IF(排名!F1158=1,参数!$B$4)),"")</f>
        <v>-0.16974514652397721</v>
      </c>
      <c r="G1159" s="9">
        <f>IFERROR(IF(市价!G1159="","",市价!G1159/(INTERCEPT(市价!G$3:G1159,市价!$B$3:$B1159)+SLOPE(市价!G$3:G1159,市价!$B$3:$B1159)*市价!$B1159)-1-IF(排名!G1158=1,参数!$B$4)),"")</f>
        <v>0.23130335565472926</v>
      </c>
      <c r="H1159" s="9">
        <f>IFERROR(IF(市价!H1159="","",市价!H1159/(INTERCEPT(市价!H$3:H1159,市价!$B$3:$B1159)+SLOPE(市价!H$3:H1159,市价!$B$3:$B1159)*市价!$B1159)-1-IF(排名!H1158=1,参数!$B$4)),"")</f>
        <v>2.7647280722565393E-2</v>
      </c>
    </row>
    <row r="1160" spans="1:8" x14ac:dyDescent="0.15">
      <c r="A1160" s="6">
        <v>40099</v>
      </c>
      <c r="B1160" s="9">
        <f t="shared" si="18"/>
        <v>-2.4601678437010555E-2</v>
      </c>
      <c r="C1160" s="9">
        <f>IFERROR(IF(市价!C1160="","",市价!C1160/(INTERCEPT(市价!C$3:C1160,市价!$B$3:$B1160)+SLOPE(市价!C$3:C1160,市价!$B$3:$B1160)*市价!$B1160)-1-IF(排名!C1159=1,参数!$B$4)),"")</f>
        <v>-7.5894693238216626E-2</v>
      </c>
      <c r="D1160" s="9">
        <f>IFERROR(IF(市价!D1160="","",市价!D1160/(INTERCEPT(市价!D$3:D1160,市价!$B$3:$B1160)+SLOPE(市价!D$3:D1160,市价!$B$3:$B1160)*市价!$B1160)-1-IF(排名!D1159=1,参数!$B$4)),"")</f>
        <v>2.8262682406952511E-2</v>
      </c>
      <c r="E1160" s="9">
        <f>IFERROR(IF(市价!E1160="","",市价!E1160/(INTERCEPT(市价!E$3:E1160,市价!$B$3:$B1160)+SLOPE(市价!E$3:E1160,市价!$B$3:$B1160)*市价!$B1160)-1-IF(排名!E1159=1,参数!$B$4)),"")</f>
        <v>-0.17214183930128682</v>
      </c>
      <c r="F1160" s="9">
        <f>IFERROR(IF(市价!F1160="","",市价!F1160/(INTERCEPT(市价!F$3:F1160,市价!$B$3:$B1160)+SLOPE(市价!F$3:F1160,市价!$B$3:$B1160)*市价!$B1160)-1-IF(排名!F1159=1,参数!$B$4)),"")</f>
        <v>-0.1701212645231055</v>
      </c>
      <c r="G1160" s="9">
        <f>IFERROR(IF(市价!G1160="","",市价!G1160/(INTERCEPT(市价!G$3:G1160,市价!$B$3:$B1160)+SLOPE(市价!G$3:G1160,市价!$B$3:$B1160)*市价!$B1160)-1-IF(排名!G1159=1,参数!$B$4)),"")</f>
        <v>0.22017155804982536</v>
      </c>
      <c r="H1160" s="9">
        <f>IFERROR(IF(市价!H1160="","",市价!H1160/(INTERCEPT(市价!H$3:H1160,市价!$B$3:$B1160)+SLOPE(市价!H$3:H1160,市价!$B$3:$B1160)*市价!$B1160)-1-IF(排名!H1159=1,参数!$B$4)),"")</f>
        <v>2.2113485983767722E-2</v>
      </c>
    </row>
    <row r="1161" spans="1:8" x14ac:dyDescent="0.15">
      <c r="A1161" s="6">
        <v>40100</v>
      </c>
      <c r="B1161" s="9">
        <f t="shared" si="18"/>
        <v>-2.5448538708640906E-2</v>
      </c>
      <c r="C1161" s="9">
        <f>IFERROR(IF(市价!C1161="","",市价!C1161/(INTERCEPT(市价!C$3:C1161,市价!$B$3:$B1161)+SLOPE(市价!C$3:C1161,市价!$B$3:$B1161)*市价!$B1161)-1-IF(排名!C1160=1,参数!$B$4)),"")</f>
        <v>-9.3712947221386234E-2</v>
      </c>
      <c r="D1161" s="9">
        <f>IFERROR(IF(市价!D1161="","",市价!D1161/(INTERCEPT(市价!D$3:D1161,市价!$B$3:$B1161)+SLOPE(市价!D$3:D1161,市价!$B$3:$B1161)*市价!$B1161)-1-IF(排名!D1160=1,参数!$B$4)),"")</f>
        <v>3.3699897282207347E-2</v>
      </c>
      <c r="E1161" s="9">
        <f>IFERROR(IF(市价!E1161="","",市价!E1161/(INTERCEPT(市价!E$3:E1161,市价!$B$3:$B1161)+SLOPE(市价!E$3:E1161,市价!$B$3:$B1161)*市价!$B1161)-1-IF(排名!E1160=1,参数!$B$4)),"")</f>
        <v>-0.16861987147003768</v>
      </c>
      <c r="F1161" s="9">
        <f>IFERROR(IF(市价!F1161="","",市价!F1161/(INTERCEPT(市价!F$3:F1161,市价!$B$3:$B1161)+SLOPE(市价!F$3:F1161,市价!$B$3:$B1161)*市价!$B1161)-1-IF(排名!F1160=1,参数!$B$4)),"")</f>
        <v>-0.15172165169775342</v>
      </c>
      <c r="G1161" s="9">
        <f>IFERROR(IF(市价!G1161="","",市价!G1161/(INTERCEPT(市价!G$3:G1161,市价!$B$3:$B1161)+SLOPE(市价!G$3:G1161,市价!$B$3:$B1161)*市价!$B1161)-1-IF(排名!G1160=1,参数!$B$4)),"")</f>
        <v>0.20884785633718694</v>
      </c>
      <c r="H1161" s="9">
        <f>IFERROR(IF(市价!H1161="","",市价!H1161/(INTERCEPT(市价!H$3:H1161,市价!$B$3:$B1161)+SLOPE(市价!H$3:H1161,市价!$B$3:$B1161)*市价!$B1161)-1-IF(排名!H1160=1,参数!$B$4)),"")</f>
        <v>1.8815484517937575E-2</v>
      </c>
    </row>
    <row r="1162" spans="1:8" x14ac:dyDescent="0.15">
      <c r="A1162" s="6">
        <v>40101</v>
      </c>
      <c r="B1162" s="9">
        <f t="shared" si="18"/>
        <v>-2.5551827294081064E-2</v>
      </c>
      <c r="C1162" s="9">
        <f>IFERROR(IF(市价!C1162="","",市价!C1162/(INTERCEPT(市价!C$3:C1162,市价!$B$3:$B1162)+SLOPE(市价!C$3:C1162,市价!$B$3:$B1162)*市价!$B1162)-1-IF(排名!C1161=1,参数!$B$4)),"")</f>
        <v>-9.2309555104112984E-2</v>
      </c>
      <c r="D1162" s="9">
        <f>IFERROR(IF(市价!D1162="","",市价!D1162/(INTERCEPT(市价!D$3:D1162,市价!$B$3:$B1162)+SLOPE(市价!D$3:D1162,市价!$B$3:$B1162)*市价!$B1162)-1-IF(排名!D1161=1,参数!$B$4)),"")</f>
        <v>3.656281066869238E-2</v>
      </c>
      <c r="E1162" s="9">
        <f>IFERROR(IF(市价!E1162="","",市价!E1162/(INTERCEPT(市价!E$3:E1162,市价!$B$3:$B1162)+SLOPE(市价!E$3:E1162,市价!$B$3:$B1162)*市价!$B1162)-1-IF(排名!E1161=1,参数!$B$4)),"")</f>
        <v>-0.17902399076099865</v>
      </c>
      <c r="F1162" s="9">
        <f>IFERROR(IF(市价!F1162="","",市价!F1162/(INTERCEPT(市价!F$3:F1162,市价!$B$3:$B1162)+SLOPE(市价!F$3:F1162,市价!$B$3:$B1162)*市价!$B1162)-1-IF(排名!F1161=1,参数!$B$4)),"")</f>
        <v>-0.14674107662612468</v>
      </c>
      <c r="G1162" s="9">
        <f>IFERROR(IF(市价!G1162="","",市价!G1162/(INTERCEPT(市价!G$3:G1162,市价!$B$3:$B1162)+SLOPE(市价!G$3:G1162,市价!$B$3:$B1162)*市价!$B1162)-1-IF(排名!G1161=1,参数!$B$4)),"")</f>
        <v>0.19721103492341951</v>
      </c>
      <c r="H1162" s="9">
        <f>IFERROR(IF(市价!H1162="","",市价!H1162/(INTERCEPT(市价!H$3:H1162,市价!$B$3:$B1162)+SLOPE(市价!H$3:H1162,市价!$B$3:$B1162)*市价!$B1162)-1-IF(排名!H1161=1,参数!$B$4)),"")</f>
        <v>3.0989813134638E-2</v>
      </c>
    </row>
    <row r="1163" spans="1:8" x14ac:dyDescent="0.15">
      <c r="A1163" s="6">
        <v>40102</v>
      </c>
      <c r="B1163" s="9">
        <f t="shared" si="18"/>
        <v>-1.2188773057711178E-2</v>
      </c>
      <c r="C1163" s="9" t="str">
        <f>IFERROR(IF(市价!C1163="","",市价!C1163/(INTERCEPT(市价!C$3:C1163,市价!$B$3:$B1163)+SLOPE(市价!C$3:C1163,市价!$B$3:$B1163)*市价!$B1163)-1-IF(排名!C1162=1,参数!$B$4)),"")</f>
        <v/>
      </c>
      <c r="D1163" s="9">
        <f>IFERROR(IF(市价!D1163="","",市价!D1163/(INTERCEPT(市价!D$3:D1163,市价!$B$3:$B1163)+SLOPE(市价!D$3:D1163,市价!$B$3:$B1163)*市价!$B1163)-1-IF(排名!D1162=1,参数!$B$4)),"")</f>
        <v>5.32101112230845E-2</v>
      </c>
      <c r="E1163" s="9">
        <f>IFERROR(IF(市价!E1163="","",市价!E1163/(INTERCEPT(市价!E$3:E1163,市价!$B$3:$B1163)+SLOPE(市价!E$3:E1163,市价!$B$3:$B1163)*市价!$B1163)-1-IF(排名!E1162=1,参数!$B$4)),"")</f>
        <v>-0.18421597093806277</v>
      </c>
      <c r="F1163" s="9">
        <f>IFERROR(IF(市价!F1163="","",市价!F1163/(INTERCEPT(市价!F$3:F1163,市价!$B$3:$B1163)+SLOPE(市价!F$3:F1163,市价!$B$3:$B1163)*市价!$B1163)-1-IF(排名!F1162=1,参数!$B$4)),"")</f>
        <v>-0.14598669214521987</v>
      </c>
      <c r="G1163" s="9">
        <f>IFERROR(IF(市价!G1163="","",市价!G1163/(INTERCEPT(市价!G$3:G1163,市价!$B$3:$B1163)+SLOPE(市价!G$3:G1163,市价!$B$3:$B1163)*市价!$B1163)-1-IF(排名!G1162=1,参数!$B$4)),"")</f>
        <v>0.19032183458716356</v>
      </c>
      <c r="H1163" s="9">
        <f>IFERROR(IF(市价!H1163="","",市价!H1163/(INTERCEPT(市价!H$3:H1163,市价!$B$3:$B1163)+SLOPE(市价!H$3:H1163,市价!$B$3:$B1163)*市价!$B1163)-1-IF(排名!H1162=1,参数!$B$4)),"")</f>
        <v>2.572685198447866E-2</v>
      </c>
    </row>
    <row r="1164" spans="1:8" x14ac:dyDescent="0.15">
      <c r="A1164" s="6">
        <v>40105</v>
      </c>
      <c r="B1164" s="9">
        <f t="shared" si="18"/>
        <v>-2.6422522091742579E-2</v>
      </c>
      <c r="C1164" s="9">
        <f>IFERROR(IF(市价!C1164="","",市价!C1164/(INTERCEPT(市价!C$3:C1164,市价!$B$3:$B1164)+SLOPE(市价!C$3:C1164,市价!$B$3:$B1164)*市价!$B1164)-1-IF(排名!C1163=1,参数!$B$4)),"")</f>
        <v>-9.7278680896842107E-2</v>
      </c>
      <c r="D1164" s="9">
        <f>IFERROR(IF(市价!D1164="","",市价!D1164/(INTERCEPT(市价!D$3:D1164,市价!$B$3:$B1164)+SLOPE(市价!D$3:D1164,市价!$B$3:$B1164)*市价!$B1164)-1-IF(排名!D1163=1,参数!$B$4)),"")</f>
        <v>5.821314591442861E-2</v>
      </c>
      <c r="E1164" s="9">
        <f>IFERROR(IF(市价!E1164="","",市价!E1164/(INTERCEPT(市价!E$3:E1164,市价!$B$3:$B1164)+SLOPE(市价!E$3:E1164,市价!$B$3:$B1164)*市价!$B1164)-1-IF(排名!E1163=1,参数!$B$4)),"")</f>
        <v>-0.17533188842894723</v>
      </c>
      <c r="F1164" s="9">
        <f>IFERROR(IF(市价!F1164="","",市价!F1164/(INTERCEPT(市价!F$3:F1164,市价!$B$3:$B1164)+SLOPE(市价!F$3:F1164,市价!$B$3:$B1164)*市价!$B1164)-1-IF(排名!F1163=1,参数!$B$4)),"")</f>
        <v>-0.14785296869073772</v>
      </c>
      <c r="G1164" s="9">
        <f>IFERROR(IF(市价!G1164="","",市价!G1164/(INTERCEPT(市价!G$3:G1164,市价!$B$3:$B1164)+SLOPE(市价!G$3:G1164,市价!$B$3:$B1164)*市价!$B1164)-1-IF(排名!G1163=1,参数!$B$4)),"")</f>
        <v>0.19138722867937119</v>
      </c>
      <c r="H1164" s="9">
        <f>IFERROR(IF(市价!H1164="","",市价!H1164/(INTERCEPT(市价!H$3:H1164,市价!$B$3:$B1164)+SLOPE(市价!H$3:H1164,市价!$B$3:$B1164)*市价!$B1164)-1-IF(排名!H1163=1,参数!$B$4)),"")</f>
        <v>1.2328030872271745E-2</v>
      </c>
    </row>
    <row r="1165" spans="1:8" x14ac:dyDescent="0.15">
      <c r="A1165" s="6">
        <v>40106</v>
      </c>
      <c r="B1165" s="9">
        <f t="shared" si="18"/>
        <v>-2.6774551806836078E-2</v>
      </c>
      <c r="C1165" s="9">
        <f>IFERROR(IF(市价!C1165="","",市价!C1165/(INTERCEPT(市价!C$3:C1165,市价!$B$3:$B1165)+SLOPE(市价!C$3:C1165,市价!$B$3:$B1165)*市价!$B1165)-1-IF(排名!C1164=1,参数!$B$4)),"")</f>
        <v>-0.11288003164770921</v>
      </c>
      <c r="D1165" s="9">
        <f>IFERROR(IF(市价!D1165="","",市价!D1165/(INTERCEPT(市价!D$3:D1165,市价!$B$3:$B1165)+SLOPE(市价!D$3:D1165,市价!$B$3:$B1165)*市价!$B1165)-1-IF(排名!D1164=1,参数!$B$4)),"")</f>
        <v>6.0874731252806402E-2</v>
      </c>
      <c r="E1165" s="9">
        <f>IFERROR(IF(市价!E1165="","",市价!E1165/(INTERCEPT(市价!E$3:E1165,市价!$B$3:$B1165)+SLOPE(市价!E$3:E1165,市价!$B$3:$B1165)*市价!$B1165)-1-IF(排名!E1164=1,参数!$B$4)),"")</f>
        <v>-0.17036022840160917</v>
      </c>
      <c r="F1165" s="9">
        <f>IFERROR(IF(市价!F1165="","",市价!F1165/(INTERCEPT(市价!F$3:F1165,市价!$B$3:$B1165)+SLOPE(市价!F$3:F1165,市价!$B$3:$B1165)*市价!$B1165)-1-IF(排名!F1164=1,参数!$B$4)),"")</f>
        <v>-0.14247694795884447</v>
      </c>
      <c r="G1165" s="9">
        <f>IFERROR(IF(市价!G1165="","",市价!G1165/(INTERCEPT(市价!G$3:G1165,市价!$B$3:$B1165)+SLOPE(市价!G$3:G1165,市价!$B$3:$B1165)*市价!$B1165)-1-IF(排名!G1164=1,参数!$B$4)),"")</f>
        <v>0.19278320618021949</v>
      </c>
      <c r="H1165" s="9">
        <f>IFERROR(IF(市价!H1165="","",市价!H1165/(INTERCEPT(市价!H$3:H1165,市价!$B$3:$B1165)+SLOPE(市价!H$3:H1165,市价!$B$3:$B1165)*市价!$B1165)-1-IF(排名!H1164=1,参数!$B$4)),"")</f>
        <v>1.1411959734120458E-2</v>
      </c>
    </row>
    <row r="1166" spans="1:8" x14ac:dyDescent="0.15">
      <c r="A1166" s="6">
        <v>40107</v>
      </c>
      <c r="B1166" s="9">
        <f t="shared" si="18"/>
        <v>-2.7451438135242423E-2</v>
      </c>
      <c r="C1166" s="9">
        <f>IFERROR(IF(市价!C1166="","",市价!C1166/(INTERCEPT(市价!C$3:C1166,市价!$B$3:$B1166)+SLOPE(市价!C$3:C1166,市价!$B$3:$B1166)*市价!$B1166)-1-IF(排名!C1165=1,参数!$B$4)),"")</f>
        <v>-0.1027511852644496</v>
      </c>
      <c r="D1166" s="9">
        <f>IFERROR(IF(市价!D1166="","",市价!D1166/(INTERCEPT(市价!D$3:D1166,市价!$B$3:$B1166)+SLOPE(市价!D$3:D1166,市价!$B$3:$B1166)*市价!$B1166)-1-IF(排名!D1165=1,参数!$B$4)),"")</f>
        <v>5.0910515395658829E-2</v>
      </c>
      <c r="E1166" s="9">
        <f>IFERROR(IF(市价!E1166="","",市价!E1166/(INTERCEPT(市价!E$3:E1166,市价!$B$3:$B1166)+SLOPE(市价!E$3:E1166,市价!$B$3:$B1166)*市价!$B1166)-1-IF(排名!E1165=1,参数!$B$4)),"")</f>
        <v>-0.17678577274513466</v>
      </c>
      <c r="F1166" s="9">
        <f>IFERROR(IF(市价!F1166="","",市价!F1166/(INTERCEPT(市价!F$3:F1166,市价!$B$3:$B1166)+SLOPE(市价!F$3:F1166,市价!$B$3:$B1166)*市价!$B1166)-1-IF(排名!F1165=1,参数!$B$4)),"")</f>
        <v>-0.13063789111708901</v>
      </c>
      <c r="G1166" s="9">
        <f>IFERROR(IF(市价!G1166="","",市价!G1166/(INTERCEPT(市价!G$3:G1166,市价!$B$3:$B1166)+SLOPE(市价!G$3:G1166,市价!$B$3:$B1166)*市价!$B1166)-1-IF(排名!G1165=1,参数!$B$4)),"")</f>
        <v>0.18350132355018856</v>
      </c>
      <c r="H1166" s="9">
        <f>IFERROR(IF(市价!H1166="","",市价!H1166/(INTERCEPT(市价!H$3:H1166,市价!$B$3:$B1166)+SLOPE(市价!H$3:H1166,市价!$B$3:$B1166)*市价!$B1166)-1-IF(排名!H1165=1,参数!$B$4)),"")</f>
        <v>1.1054381369371313E-2</v>
      </c>
    </row>
    <row r="1167" spans="1:8" x14ac:dyDescent="0.15">
      <c r="A1167" s="6">
        <v>40108</v>
      </c>
      <c r="B1167" s="9">
        <f t="shared" si="18"/>
        <v>-2.7367258058070221E-2</v>
      </c>
      <c r="C1167" s="9">
        <f>IFERROR(IF(市价!C1167="","",市价!C1167/(INTERCEPT(市价!C$3:C1167,市价!$B$3:$B1167)+SLOPE(市价!C$3:C1167,市价!$B$3:$B1167)*市价!$B1167)-1-IF(排名!C1166=1,参数!$B$4)),"")</f>
        <v>-0.11602080918486068</v>
      </c>
      <c r="D1167" s="9">
        <f>IFERROR(IF(市价!D1167="","",市价!D1167/(INTERCEPT(市价!D$3:D1167,市价!$B$3:$B1167)+SLOPE(市价!D$3:D1167,市价!$B$3:$B1167)*市价!$B1167)-1-IF(排名!D1166=1,参数!$B$4)),"")</f>
        <v>5.293512330561656E-2</v>
      </c>
      <c r="E1167" s="9">
        <f>IFERROR(IF(市价!E1167="","",市价!E1167/(INTERCEPT(市价!E$3:E1167,市价!$B$3:$B1167)+SLOPE(市价!E$3:E1167,市价!$B$3:$B1167)*市价!$B1167)-1-IF(排名!E1166=1,参数!$B$4)),"")</f>
        <v>-0.16900156903199251</v>
      </c>
      <c r="F1167" s="9">
        <f>IFERROR(IF(市价!F1167="","",市价!F1167/(INTERCEPT(市价!F$3:F1167,市价!$B$3:$B1167)+SLOPE(市价!F$3:F1167,市价!$B$3:$B1167)*市价!$B1167)-1-IF(排名!F1166=1,参数!$B$4)),"")</f>
        <v>-0.12536870450184101</v>
      </c>
      <c r="G1167" s="9">
        <f>IFERROR(IF(市价!G1167="","",市价!G1167/(INTERCEPT(市价!G$3:G1167,市价!$B$3:$B1167)+SLOPE(市价!G$3:G1167,市价!$B$3:$B1167)*市价!$B1167)-1-IF(排名!G1166=1,参数!$B$4)),"")</f>
        <v>0.18053900576429949</v>
      </c>
      <c r="H1167" s="9">
        <f>IFERROR(IF(市价!H1167="","",市价!H1167/(INTERCEPT(市价!H$3:H1167,市价!$B$3:$B1167)+SLOPE(市价!H$3:H1167,市价!$B$3:$B1167)*市价!$B1167)-1-IF(排名!H1166=1,参数!$B$4)),"")</f>
        <v>1.2713405300356806E-2</v>
      </c>
    </row>
    <row r="1168" spans="1:8" x14ac:dyDescent="0.15">
      <c r="A1168" s="6">
        <v>40109</v>
      </c>
      <c r="B1168" s="9">
        <f t="shared" si="18"/>
        <v>-2.7948427982426121E-2</v>
      </c>
      <c r="C1168" s="9">
        <f>IFERROR(IF(市价!C1168="","",市价!C1168/(INTERCEPT(市价!C$3:C1168,市价!$B$3:$B1168)+SLOPE(市价!C$3:C1168,市价!$B$3:$B1168)*市价!$B1168)-1-IF(排名!C1167=1,参数!$B$4)),"")</f>
        <v>-0.11335437710265972</v>
      </c>
      <c r="D1168" s="9">
        <f>IFERROR(IF(市价!D1168="","",市价!D1168/(INTERCEPT(市价!D$3:D1168,市价!$B$3:$B1168)+SLOPE(市价!D$3:D1168,市价!$B$3:$B1168)*市价!$B1168)-1-IF(排名!D1167=1,参数!$B$4)),"")</f>
        <v>5.4937918053445278E-2</v>
      </c>
      <c r="E1168" s="9">
        <f>IFERROR(IF(市价!E1168="","",市价!E1168/(INTERCEPT(市价!E$3:E1168,市价!$B$3:$B1168)+SLOPE(市价!E$3:E1168,市价!$B$3:$B1168)*市价!$B1168)-1-IF(排名!E1167=1,参数!$B$4)),"")</f>
        <v>-0.17508909091675798</v>
      </c>
      <c r="F1168" s="9">
        <f>IFERROR(IF(市价!F1168="","",市价!F1168/(INTERCEPT(市价!F$3:F1168,市价!$B$3:$B1168)+SLOPE(市价!F$3:F1168,市价!$B$3:$B1168)*市价!$B1168)-1-IF(排名!F1167=1,参数!$B$4)),"")</f>
        <v>-0.11995643044822935</v>
      </c>
      <c r="G1168" s="9">
        <f>IFERROR(IF(市价!G1168="","",市价!G1168/(INTERCEPT(市价!G$3:G1168,市价!$B$3:$B1168)+SLOPE(市价!G$3:G1168,市价!$B$3:$B1168)*市价!$B1168)-1-IF(排名!G1167=1,参数!$B$4)),"")</f>
        <v>0.17131270665519494</v>
      </c>
      <c r="H1168" s="9">
        <f>IFERROR(IF(市价!H1168="","",市价!H1168/(INTERCEPT(市价!H$3:H1168,市价!$B$3:$B1168)+SLOPE(市价!H$3:H1168,市价!$B$3:$B1168)*市价!$B1168)-1-IF(排名!H1167=1,参数!$B$4)),"")</f>
        <v>1.4458705864450083E-2</v>
      </c>
    </row>
    <row r="1169" spans="1:8" x14ac:dyDescent="0.15">
      <c r="A1169" s="6">
        <v>40112</v>
      </c>
      <c r="B1169" s="9">
        <f t="shared" si="18"/>
        <v>-2.827076272138479E-2</v>
      </c>
      <c r="C1169" s="9">
        <f>IFERROR(IF(市价!C1169="","",市价!C1169/(INTERCEPT(市价!C$3:C1169,市价!$B$3:$B1169)+SLOPE(市价!C$3:C1169,市价!$B$3:$B1169)*市价!$B1169)-1-IF(排名!C1168=1,参数!$B$4)),"")</f>
        <v>-0.12078874021480324</v>
      </c>
      <c r="D1169" s="9">
        <f>IFERROR(IF(市价!D1169="","",市价!D1169/(INTERCEPT(市价!D$3:D1169,市价!$B$3:$B1169)+SLOPE(市价!D$3:D1169,市价!$B$3:$B1169)*市价!$B1169)-1-IF(排名!D1168=1,参数!$B$4)),"")</f>
        <v>5.742373746459295E-2</v>
      </c>
      <c r="E1169" s="9">
        <f>IFERROR(IF(市价!E1169="","",市价!E1169/(INTERCEPT(市价!E$3:E1169,市价!$B$3:$B1169)+SLOPE(市价!E$3:E1169,市价!$B$3:$B1169)*市价!$B1169)-1-IF(排名!E1168=1,参数!$B$4)),"")</f>
        <v>-0.18269995820941035</v>
      </c>
      <c r="F1169" s="9">
        <f>IFERROR(IF(市价!F1169="","",市价!F1169/(INTERCEPT(市价!F$3:F1169,市价!$B$3:$B1169)+SLOPE(市价!F$3:F1169,市价!$B$3:$B1169)*市价!$B1169)-1-IF(排名!F1168=1,参数!$B$4)),"")</f>
        <v>-9.6568438118723621E-2</v>
      </c>
      <c r="G1169" s="9">
        <f>IFERROR(IF(市价!G1169="","",市价!G1169/(INTERCEPT(市价!G$3:G1169,市价!$B$3:$B1169)+SLOPE(市价!G$3:G1169,市价!$B$3:$B1169)*市价!$B1169)-1-IF(排名!G1168=1,参数!$B$4)),"")</f>
        <v>0.15337681977668227</v>
      </c>
      <c r="H1169" s="9">
        <f>IFERROR(IF(市价!H1169="","",市价!H1169/(INTERCEPT(市价!H$3:H1169,市价!$B$3:$B1169)+SLOPE(市价!H$3:H1169,市价!$B$3:$B1169)*市价!$B1169)-1-IF(排名!H1168=1,参数!$B$4)),"")</f>
        <v>1.9632002973353213E-2</v>
      </c>
    </row>
    <row r="1170" spans="1:8" x14ac:dyDescent="0.15">
      <c r="A1170" s="6">
        <v>40113</v>
      </c>
      <c r="B1170" s="9">
        <f t="shared" si="18"/>
        <v>-2.799152155587405E-2</v>
      </c>
      <c r="C1170" s="9">
        <f>IFERROR(IF(市价!C1170="","",市价!C1170/(INTERCEPT(市价!C$3:C1170,市价!$B$3:$B1170)+SLOPE(市价!C$3:C1170,市价!$B$3:$B1170)*市价!$B1170)-1-IF(排名!C1169=1,参数!$B$4)),"")</f>
        <v>-0.13014547055233638</v>
      </c>
      <c r="D1170" s="9">
        <f>IFERROR(IF(市价!D1170="","",市价!D1170/(INTERCEPT(市价!D$3:D1170,市价!$B$3:$B1170)+SLOPE(市价!D$3:D1170,市价!$B$3:$B1170)*市价!$B1170)-1-IF(排名!D1169=1,参数!$B$4)),"")</f>
        <v>5.1392535086793645E-2</v>
      </c>
      <c r="E1170" s="9">
        <f>IFERROR(IF(市价!E1170="","",市价!E1170/(INTERCEPT(市价!E$3:E1170,市价!$B$3:$B1170)+SLOPE(市价!E$3:E1170,市价!$B$3:$B1170)*市价!$B1170)-1-IF(排名!E1169=1,参数!$B$4)),"")</f>
        <v>-0.17302975988361072</v>
      </c>
      <c r="F1170" s="9">
        <f>IFERROR(IF(市价!F1170="","",市价!F1170/(INTERCEPT(市价!F$3:F1170,市价!$B$3:$B1170)+SLOPE(市价!F$3:F1170,市价!$B$3:$B1170)*市价!$B1170)-1-IF(排名!F1169=1,参数!$B$4)),"")</f>
        <v>-8.6383552533623176E-2</v>
      </c>
      <c r="G1170" s="9">
        <f>IFERROR(IF(市价!G1170="","",市价!G1170/(INTERCEPT(市价!G$3:G1170,市价!$B$3:$B1170)+SLOPE(市价!G$3:G1170,市价!$B$3:$B1170)*市价!$B1170)-1-IF(排名!G1169=1,参数!$B$4)),"")</f>
        <v>0.15034517182398477</v>
      </c>
      <c r="H1170" s="9">
        <f>IFERROR(IF(市价!H1170="","",市价!H1170/(INTERCEPT(市价!H$3:H1170,市价!$B$3:$B1170)+SLOPE(市价!H$3:H1170,市价!$B$3:$B1170)*市价!$B1170)-1-IF(排名!H1169=1,参数!$B$4)),"")</f>
        <v>1.9871946723547529E-2</v>
      </c>
    </row>
    <row r="1171" spans="1:8" x14ac:dyDescent="0.15">
      <c r="A1171" s="6">
        <v>40114</v>
      </c>
      <c r="B1171" s="9">
        <f t="shared" si="18"/>
        <v>-2.7928497297391035E-2</v>
      </c>
      <c r="C1171" s="9">
        <f>IFERROR(IF(市价!C1171="","",市价!C1171/(INTERCEPT(市价!C$3:C1171,市价!$B$3:$B1171)+SLOPE(市价!C$3:C1171,市价!$B$3:$B1171)*市价!$B1171)-1-IF(排名!C1170=1,参数!$B$4)),"")</f>
        <v>-0.10871066287771181</v>
      </c>
      <c r="D1171" s="9">
        <f>IFERROR(IF(市价!D1171="","",市价!D1171/(INTERCEPT(市价!D$3:D1171,市价!$B$3:$B1171)+SLOPE(市价!D$3:D1171,市价!$B$3:$B1171)*市价!$B1171)-1-IF(排名!D1170=1,参数!$B$4)),"")</f>
        <v>4.6356726564106721E-2</v>
      </c>
      <c r="E1171" s="9">
        <f>IFERROR(IF(市价!E1171="","",市价!E1171/(INTERCEPT(市价!E$3:E1171,市价!$B$3:$B1171)+SLOPE(市价!E$3:E1171,市价!$B$3:$B1171)*市价!$B1171)-1-IF(排名!E1170=1,参数!$B$4)),"")</f>
        <v>-0.17907771750233206</v>
      </c>
      <c r="F1171" s="9">
        <f>IFERROR(IF(市价!F1171="","",市价!F1171/(INTERCEPT(市价!F$3:F1171,市价!$B$3:$B1171)+SLOPE(市价!F$3:F1171,市价!$B$3:$B1171)*市价!$B1171)-1-IF(排名!F1170=1,参数!$B$4)),"")</f>
        <v>-0.10032645436877385</v>
      </c>
      <c r="G1171" s="9">
        <f>IFERROR(IF(市价!G1171="","",市价!G1171/(INTERCEPT(市价!G$3:G1171,市价!$B$3:$B1171)+SLOPE(市价!G$3:G1171,市价!$B$3:$B1171)*市价!$B1171)-1-IF(排名!G1170=1,参数!$B$4)),"")</f>
        <v>0.15537506465683704</v>
      </c>
      <c r="H1171" s="9">
        <f>IFERROR(IF(市价!H1171="","",市价!H1171/(INTERCEPT(市价!H$3:H1171,市价!$B$3:$B1171)+SLOPE(市价!H$3:H1171,市价!$B$3:$B1171)*市价!$B1171)-1-IF(排名!H1170=1,参数!$B$4)),"")</f>
        <v>1.8812059743527731E-2</v>
      </c>
    </row>
    <row r="1172" spans="1:8" x14ac:dyDescent="0.15">
      <c r="A1172" s="6">
        <v>40115</v>
      </c>
      <c r="B1172" s="9">
        <f t="shared" si="18"/>
        <v>-2.7231775224207166E-2</v>
      </c>
      <c r="C1172" s="9">
        <f>IFERROR(IF(市价!C1172="","",市价!C1172/(INTERCEPT(市价!C$3:C1172,市价!$B$3:$B1172)+SLOPE(市价!C$3:C1172,市价!$B$3:$B1172)*市价!$B1172)-1-IF(排名!C1171=1,参数!$B$4)),"")</f>
        <v>-9.3562616679390032E-2</v>
      </c>
      <c r="D1172" s="9">
        <f>IFERROR(IF(市价!D1172="","",市价!D1172/(INTERCEPT(市价!D$3:D1172,市价!$B$3:$B1172)+SLOPE(市价!D$3:D1172,市价!$B$3:$B1172)*市价!$B1172)-1-IF(排名!D1171=1,参数!$B$4)),"")</f>
        <v>5.5534089427104583E-2</v>
      </c>
      <c r="E1172" s="9">
        <f>IFERROR(IF(市价!E1172="","",市价!E1172/(INTERCEPT(市价!E$3:E1172,市价!$B$3:$B1172)+SLOPE(市价!E$3:E1172,市价!$B$3:$B1172)*市价!$B1172)-1-IF(排名!E1171=1,参数!$B$4)),"")</f>
        <v>-0.18732207844440366</v>
      </c>
      <c r="F1172" s="9">
        <f>IFERROR(IF(市价!F1172="","",市价!F1172/(INTERCEPT(市价!F$3:F1172,市价!$B$3:$B1172)+SLOPE(市价!F$3:F1172,市价!$B$3:$B1172)*市价!$B1172)-1-IF(排名!F1171=1,参数!$B$4)),"")</f>
        <v>-0.11082420492393863</v>
      </c>
      <c r="G1172" s="9">
        <f>IFERROR(IF(市价!G1172="","",市价!G1172/(INTERCEPT(市价!G$3:G1172,市价!$B$3:$B1172)+SLOPE(市价!G$3:G1172,市价!$B$3:$B1172)*市价!$B1172)-1-IF(排名!G1171=1,参数!$B$4)),"")</f>
        <v>0.1510508716678125</v>
      </c>
      <c r="H1172" s="9">
        <f>IFERROR(IF(市价!H1172="","",市价!H1172/(INTERCEPT(市价!H$3:H1172,市价!$B$3:$B1172)+SLOPE(市价!H$3:H1172,市价!$B$3:$B1172)*市价!$B1172)-1-IF(排名!H1171=1,参数!$B$4)),"")</f>
        <v>2.1733287607572205E-2</v>
      </c>
    </row>
    <row r="1173" spans="1:8" x14ac:dyDescent="0.15">
      <c r="A1173" s="6">
        <v>40116</v>
      </c>
      <c r="B1173" s="9">
        <f t="shared" si="18"/>
        <v>-2.7793956692282684E-2</v>
      </c>
      <c r="C1173" s="9">
        <f>IFERROR(IF(市价!C1173="","",市价!C1173/(INTERCEPT(市价!C$3:C1173,市价!$B$3:$B1173)+SLOPE(市价!C$3:C1173,市价!$B$3:$B1173)*市价!$B1173)-1-IF(排名!C1172=1,参数!$B$4)),"")</f>
        <v>-0.10794464970713114</v>
      </c>
      <c r="D1173" s="9">
        <f>IFERROR(IF(市价!D1173="","",市价!D1173/(INTERCEPT(市价!D$3:D1173,市价!$B$3:$B1173)+SLOPE(市价!D$3:D1173,市价!$B$3:$B1173)*市价!$B1173)-1-IF(排名!D1172=1,参数!$B$4)),"")</f>
        <v>5.48193202201257E-2</v>
      </c>
      <c r="E1173" s="9">
        <f>IFERROR(IF(市价!E1173="","",市价!E1173/(INTERCEPT(市价!E$3:E1173,市价!$B$3:$B1173)+SLOPE(市价!E$3:E1173,市价!$B$3:$B1173)*市价!$B1173)-1-IF(排名!E1172=1,参数!$B$4)),"")</f>
        <v>-0.18079351914947053</v>
      </c>
      <c r="F1173" s="9">
        <f>IFERROR(IF(市价!F1173="","",市价!F1173/(INTERCEPT(市价!F$3:F1173,市价!$B$3:$B1173)+SLOPE(市价!F$3:F1173,市价!$B$3:$B1173)*市价!$B1173)-1-IF(排名!F1172=1,参数!$B$4)),"")</f>
        <v>-0.1001029211670631</v>
      </c>
      <c r="G1173" s="9">
        <f>IFERROR(IF(市价!G1173="","",市价!G1173/(INTERCEPT(市价!G$3:G1173,市价!$B$3:$B1173)+SLOPE(市价!G$3:G1173,市价!$B$3:$B1173)*市价!$B1173)-1-IF(排名!G1172=1,参数!$B$4)),"")</f>
        <v>0.14215174668375252</v>
      </c>
      <c r="H1173" s="9">
        <f>IFERROR(IF(市价!H1173="","",市价!H1173/(INTERCEPT(市价!H$3:H1173,市价!$B$3:$B1173)+SLOPE(市价!H$3:H1173,市价!$B$3:$B1173)*市价!$B1173)-1-IF(排名!H1172=1,参数!$B$4)),"")</f>
        <v>2.510628296609041E-2</v>
      </c>
    </row>
    <row r="1174" spans="1:8" x14ac:dyDescent="0.15">
      <c r="A1174" s="6">
        <v>40119</v>
      </c>
      <c r="B1174" s="9">
        <f t="shared" si="18"/>
        <v>-2.8560481998297544E-2</v>
      </c>
      <c r="C1174" s="9">
        <f>IFERROR(IF(市价!C1174="","",市价!C1174/(INTERCEPT(市价!C$3:C1174,市价!$B$3:$B1174)+SLOPE(市价!C$3:C1174,市价!$B$3:$B1174)*市价!$B1174)-1-IF(排名!C1173=1,参数!$B$4)),"")</f>
        <v>-0.11942968619746419</v>
      </c>
      <c r="D1174" s="9">
        <f>IFERROR(IF(市价!D1174="","",市价!D1174/(INTERCEPT(市价!D$3:D1174,市价!$B$3:$B1174)+SLOPE(市价!D$3:D1174,市价!$B$3:$B1174)*市价!$B1174)-1-IF(排名!D1173=1,参数!$B$4)),"")</f>
        <v>5.7990143600733735E-2</v>
      </c>
      <c r="E1174" s="9">
        <f>IFERROR(IF(市价!E1174="","",市价!E1174/(INTERCEPT(市价!E$3:E1174,市价!$B$3:$B1174)+SLOPE(市价!E$3:E1174,市价!$B$3:$B1174)*市价!$B1174)-1-IF(排名!E1173=1,参数!$B$4)),"")</f>
        <v>-0.18777926486915378</v>
      </c>
      <c r="F1174" s="9">
        <f>IFERROR(IF(市价!F1174="","",市价!F1174/(INTERCEPT(市价!F$3:F1174,市价!$B$3:$B1174)+SLOPE(市价!F$3:F1174,市价!$B$3:$B1174)*市价!$B1174)-1-IF(排名!F1173=1,参数!$B$4)),"")</f>
        <v>-9.5648728795791671E-2</v>
      </c>
      <c r="G1174" s="9">
        <f>IFERROR(IF(市价!G1174="","",市价!G1174/(INTERCEPT(市价!G$3:G1174,市价!$B$3:$B1174)+SLOPE(市价!G$3:G1174,市价!$B$3:$B1174)*市价!$B1174)-1-IF(排名!G1173=1,参数!$B$4)),"")</f>
        <v>0.13698540832023975</v>
      </c>
      <c r="H1174" s="9">
        <f>IFERROR(IF(市价!H1174="","",市价!H1174/(INTERCEPT(市价!H$3:H1174,市价!$B$3:$B1174)+SLOPE(市价!H$3:H1174,市价!$B$3:$B1174)*市价!$B1174)-1-IF(排名!H1173=1,参数!$B$4)),"")</f>
        <v>3.6519235951650852E-2</v>
      </c>
    </row>
    <row r="1175" spans="1:8" x14ac:dyDescent="0.15">
      <c r="A1175" s="6">
        <v>40120</v>
      </c>
      <c r="B1175" s="9">
        <f t="shared" si="18"/>
        <v>-2.8637646379794362E-2</v>
      </c>
      <c r="C1175" s="9">
        <f>IFERROR(IF(市价!C1175="","",市价!C1175/(INTERCEPT(市价!C$3:C1175,市价!$B$3:$B1175)+SLOPE(市价!C$3:C1175,市价!$B$3:$B1175)*市价!$B1175)-1-IF(排名!C1174=1,参数!$B$4)),"")</f>
        <v>-0.11822604567790596</v>
      </c>
      <c r="D1175" s="9">
        <f>IFERROR(IF(市价!D1175="","",市价!D1175/(INTERCEPT(市价!D$3:D1175,市价!$B$3:$B1175)+SLOPE(市价!D$3:D1175,市价!$B$3:$B1175)*市价!$B1175)-1-IF(排名!D1174=1,参数!$B$4)),"")</f>
        <v>6.0330055019861106E-2</v>
      </c>
      <c r="E1175" s="9">
        <f>IFERROR(IF(市价!E1175="","",市价!E1175/(INTERCEPT(市价!E$3:E1175,市价!$B$3:$B1175)+SLOPE(市价!E$3:E1175,市价!$B$3:$B1175)*市价!$B1175)-1-IF(排名!E1174=1,参数!$B$4)),"")</f>
        <v>-0.18712229133743633</v>
      </c>
      <c r="F1175" s="9">
        <f>IFERROR(IF(市价!F1175="","",市价!F1175/(INTERCEPT(市价!F$3:F1175,市价!$B$3:$B1175)+SLOPE(市价!F$3:F1175,市价!$B$3:$B1175)*市价!$B1175)-1-IF(排名!F1174=1,参数!$B$4)),"")</f>
        <v>-0.10082030928905772</v>
      </c>
      <c r="G1175" s="9">
        <f>IFERROR(IF(市价!G1175="","",市价!G1175/(INTERCEPT(市价!G$3:G1175,市价!$B$3:$B1175)+SLOPE(市价!G$3:G1175,市价!$B$3:$B1175)*市价!$B1175)-1-IF(排名!G1174=1,参数!$B$4)),"")</f>
        <v>0.13287484565186092</v>
      </c>
      <c r="H1175" s="9">
        <f>IFERROR(IF(市价!H1175="","",市价!H1175/(INTERCEPT(市价!H$3:H1175,市价!$B$3:$B1175)+SLOPE(市价!H$3:H1175,市价!$B$3:$B1175)*市价!$B1175)-1-IF(排名!H1174=1,参数!$B$4)),"")</f>
        <v>4.1137867353911783E-2</v>
      </c>
    </row>
    <row r="1176" spans="1:8" x14ac:dyDescent="0.15">
      <c r="A1176" s="6">
        <v>40121</v>
      </c>
      <c r="B1176" s="9">
        <f t="shared" si="18"/>
        <v>-2.9042125382489219E-2</v>
      </c>
      <c r="C1176" s="9">
        <f>IFERROR(IF(市价!C1176="","",市价!C1176/(INTERCEPT(市价!C$3:C1176,市价!$B$3:$B1176)+SLOPE(市价!C$3:C1176,市价!$B$3:$B1176)*市价!$B1176)-1-IF(排名!C1175=1,参数!$B$4)),"")</f>
        <v>-0.11704378635057877</v>
      </c>
      <c r="D1176" s="9">
        <f>IFERROR(IF(市价!D1176="","",市价!D1176/(INTERCEPT(市价!D$3:D1176,市价!$B$3:$B1176)+SLOPE(市价!D$3:D1176,市价!$B$3:$B1176)*市价!$B1176)-1-IF(排名!D1175=1,参数!$B$4)),"")</f>
        <v>6.9195136435615368E-2</v>
      </c>
      <c r="E1176" s="9">
        <f>IFERROR(IF(市价!E1176="","",市价!E1176/(INTERCEPT(市价!E$3:E1176,市价!$B$3:$B1176)+SLOPE(市价!E$3:E1176,市价!$B$3:$B1176)*市价!$B1176)-1-IF(排名!E1175=1,参数!$B$4)),"")</f>
        <v>-0.17810245555623241</v>
      </c>
      <c r="F1176" s="9">
        <f>IFERROR(IF(市价!F1176="","",市价!F1176/(INTERCEPT(市价!F$3:F1176,市价!$B$3:$B1176)+SLOPE(市价!F$3:F1176,市价!$B$3:$B1176)*市价!$B1176)-1-IF(排名!F1175=1,参数!$B$4)),"")</f>
        <v>-0.11038553464638978</v>
      </c>
      <c r="G1176" s="9">
        <f>IFERROR(IF(市价!G1176="","",市价!G1176/(INTERCEPT(市价!G$3:G1176,市价!$B$3:$B1176)+SLOPE(市价!G$3:G1176,市价!$B$3:$B1176)*市价!$B1176)-1-IF(排名!G1175=1,参数!$B$4)),"")</f>
        <v>0.13181842129543897</v>
      </c>
      <c r="H1176" s="9">
        <f>IFERROR(IF(市价!H1176="","",市价!H1176/(INTERCEPT(市价!H$3:H1176,市价!$B$3:$B1176)+SLOPE(市价!H$3:H1176,市价!$B$3:$B1176)*市价!$B1176)-1-IF(排名!H1175=1,参数!$B$4)),"")</f>
        <v>3.0265466527211293E-2</v>
      </c>
    </row>
    <row r="1177" spans="1:8" x14ac:dyDescent="0.15">
      <c r="A1177" s="6">
        <v>40122</v>
      </c>
      <c r="B1177" s="9">
        <f t="shared" si="18"/>
        <v>-2.9082522167692876E-2</v>
      </c>
      <c r="C1177" s="9">
        <f>IFERROR(IF(市价!C1177="","",市价!C1177/(INTERCEPT(市价!C$3:C1177,市价!$B$3:$B1177)+SLOPE(市价!C$3:C1177,市价!$B$3:$B1177)*市价!$B1177)-1-IF(排名!C1176=1,参数!$B$4)),"")</f>
        <v>-0.12029426799019138</v>
      </c>
      <c r="D1177" s="9">
        <f>IFERROR(IF(市价!D1177="","",市价!D1177/(INTERCEPT(市价!D$3:D1177,市价!$B$3:$B1177)+SLOPE(市价!D$3:D1177,市价!$B$3:$B1177)*市价!$B1177)-1-IF(排名!D1176=1,参数!$B$4)),"")</f>
        <v>6.89362631262187E-2</v>
      </c>
      <c r="E1177" s="9">
        <f>IFERROR(IF(市价!E1177="","",市价!E1177/(INTERCEPT(市价!E$3:E1177,市价!$B$3:$B1177)+SLOPE(市价!E$3:E1177,市价!$B$3:$B1177)*市价!$B1177)-1-IF(排名!E1176=1,参数!$B$4)),"")</f>
        <v>-0.17242745116261596</v>
      </c>
      <c r="F1177" s="9">
        <f>IFERROR(IF(市价!F1177="","",市价!F1177/(INTERCEPT(市价!F$3:F1177,市价!$B$3:$B1177)+SLOPE(市价!F$3:F1177,市价!$B$3:$B1177)*市价!$B1177)-1-IF(排名!F1176=1,参数!$B$4)),"")</f>
        <v>-0.10816997786428062</v>
      </c>
      <c r="G1177" s="9">
        <f>IFERROR(IF(市价!G1177="","",市价!G1177/(INTERCEPT(市价!G$3:G1177,市价!$B$3:$B1177)+SLOPE(市价!G$3:G1177,市价!$B$3:$B1177)*市价!$B1177)-1-IF(排名!G1176=1,参数!$B$4)),"")</f>
        <v>0.13230624576492689</v>
      </c>
      <c r="H1177" s="9">
        <f>IFERROR(IF(市价!H1177="","",市价!H1177/(INTERCEPT(市价!H$3:H1177,市价!$B$3:$B1177)+SLOPE(市价!H$3:H1177,市价!$B$3:$B1177)*市价!$B1177)-1-IF(排名!H1176=1,参数!$B$4)),"")</f>
        <v>2.5154055119785079E-2</v>
      </c>
    </row>
    <row r="1178" spans="1:8" x14ac:dyDescent="0.15">
      <c r="A1178" s="6">
        <v>40123</v>
      </c>
      <c r="B1178" s="9">
        <f t="shared" si="18"/>
        <v>-2.9025094484706804E-2</v>
      </c>
      <c r="C1178" s="9">
        <f>IFERROR(IF(市价!C1178="","",市价!C1178/(INTERCEPT(市价!C$3:C1178,市价!$B$3:$B1178)+SLOPE(市价!C$3:C1178,市价!$B$3:$B1178)*市价!$B1178)-1-IF(排名!C1177=1,参数!$B$4)),"")</f>
        <v>-0.12269031680030806</v>
      </c>
      <c r="D1178" s="9">
        <f>IFERROR(IF(市价!D1178="","",市价!D1178/(INTERCEPT(市价!D$3:D1178,市价!$B$3:$B1178)+SLOPE(市价!D$3:D1178,市价!$B$3:$B1178)*市价!$B1178)-1-IF(排名!D1177=1,参数!$B$4)),"")</f>
        <v>7.3504247429423186E-2</v>
      </c>
      <c r="E1178" s="9">
        <f>IFERROR(IF(市价!E1178="","",市价!E1178/(INTERCEPT(市价!E$3:E1178,市价!$B$3:$B1178)+SLOPE(市价!E$3:E1178,市价!$B$3:$B1178)*市价!$B1178)-1-IF(排名!E1177=1,参数!$B$4)),"")</f>
        <v>-0.17613757028455893</v>
      </c>
      <c r="F1178" s="9">
        <f>IFERROR(IF(市价!F1178="","",市价!F1178/(INTERCEPT(市价!F$3:F1178,市价!$B$3:$B1178)+SLOPE(市价!F$3:F1178,市价!$B$3:$B1178)*市价!$B1178)-1-IF(排名!F1177=1,参数!$B$4)),"")</f>
        <v>-0.10285010760447577</v>
      </c>
      <c r="G1178" s="9">
        <f>IFERROR(IF(市价!G1178="","",市价!G1178/(INTERCEPT(市价!G$3:G1178,市价!$B$3:$B1178)+SLOPE(市价!G$3:G1178,市价!$B$3:$B1178)*市价!$B1178)-1-IF(排名!G1177=1,参数!$B$4)),"")</f>
        <v>0.12403113200545013</v>
      </c>
      <c r="H1178" s="9">
        <f>IFERROR(IF(市价!H1178="","",市价!H1178/(INTERCEPT(市价!H$3:H1178,市价!$B$3:$B1178)+SLOPE(市价!H$3:H1178,市价!$B$3:$B1178)*市价!$B1178)-1-IF(排名!H1177=1,参数!$B$4)),"")</f>
        <v>2.9992048346228595E-2</v>
      </c>
    </row>
    <row r="1179" spans="1:8" x14ac:dyDescent="0.15">
      <c r="A1179" s="6">
        <v>40126</v>
      </c>
      <c r="B1179" s="9">
        <f t="shared" si="18"/>
        <v>-2.8962278329047464E-2</v>
      </c>
      <c r="C1179" s="9">
        <f>IFERROR(IF(市价!C1179="","",市价!C1179/(INTERCEPT(市价!C$3:C1179,市价!$B$3:$B1179)+SLOPE(市价!C$3:C1179,市价!$B$3:$B1179)*市价!$B1179)-1-IF(排名!C1178=1,参数!$B$4)),"")</f>
        <v>-0.11858124517514668</v>
      </c>
      <c r="D1179" s="9">
        <f>IFERROR(IF(市价!D1179="","",市价!D1179/(INTERCEPT(市价!D$3:D1179,市价!$B$3:$B1179)+SLOPE(市价!D$3:D1179,市价!$B$3:$B1179)*市价!$B1179)-1-IF(排名!D1178=1,参数!$B$4)),"")</f>
        <v>7.3385229728562651E-2</v>
      </c>
      <c r="E1179" s="9">
        <f>IFERROR(IF(市价!E1179="","",市价!E1179/(INTERCEPT(市价!E$3:E1179,市价!$B$3:$B1179)+SLOPE(市价!E$3:E1179,市价!$B$3:$B1179)*市价!$B1179)-1-IF(排名!E1178=1,参数!$B$4)),"")</f>
        <v>-0.17910079772764467</v>
      </c>
      <c r="F1179" s="9">
        <f>IFERROR(IF(市价!F1179="","",市价!F1179/(INTERCEPT(市价!F$3:F1179,市价!$B$3:$B1179)+SLOPE(市价!F$3:F1179,市价!$B$3:$B1179)*市价!$B1179)-1-IF(排名!F1178=1,参数!$B$4)),"")</f>
        <v>-0.10063839447756318</v>
      </c>
      <c r="G1179" s="9">
        <f>IFERROR(IF(市价!G1179="","",市价!G1179/(INTERCEPT(市价!G$3:G1179,市价!$B$3:$B1179)+SLOPE(市价!G$3:G1179,市价!$B$3:$B1179)*市价!$B1179)-1-IF(排名!G1178=1,参数!$B$4)),"")</f>
        <v>0.12049122727998252</v>
      </c>
      <c r="H1179" s="9">
        <f>IFERROR(IF(市价!H1179="","",市价!H1179/(INTERCEPT(市价!H$3:H1179,市价!$B$3:$B1179)+SLOPE(市价!H$3:H1179,市价!$B$3:$B1179)*市价!$B1179)-1-IF(排名!H1178=1,参数!$B$4)),"")</f>
        <v>3.0670310397524547E-2</v>
      </c>
    </row>
    <row r="1180" spans="1:8" x14ac:dyDescent="0.15">
      <c r="A1180" s="6">
        <v>40127</v>
      </c>
      <c r="B1180" s="9">
        <f t="shared" si="18"/>
        <v>-1.1063174912887358E-2</v>
      </c>
      <c r="C1180" s="9" t="str">
        <f>IFERROR(IF(市价!C1180="","",市价!C1180/(INTERCEPT(市价!C$3:C1180,市价!$B$3:$B1180)+SLOPE(市价!C$3:C1180,市价!$B$3:$B1180)*市价!$B1180)-1-IF(排名!C1179=1,参数!$B$4)),"")</f>
        <v/>
      </c>
      <c r="D1180" s="9">
        <f>IFERROR(IF(市价!D1180="","",市价!D1180/(INTERCEPT(市价!D$3:D1180,市价!$B$3:$B1180)+SLOPE(市价!D$3:D1180,市价!$B$3:$B1180)*市价!$B1180)-1-IF(排名!D1179=1,参数!$B$4)),"")</f>
        <v>6.8826120001736601E-2</v>
      </c>
      <c r="E1180" s="9">
        <f>IFERROR(IF(市价!E1180="","",市价!E1180/(INTERCEPT(市价!E$3:E1180,市价!$B$3:$B1180)+SLOPE(市价!E$3:E1180,市价!$B$3:$B1180)*市价!$B1180)-1-IF(排名!E1179=1,参数!$B$4)),"")</f>
        <v>-0.17774707728591579</v>
      </c>
      <c r="F1180" s="9">
        <f>IFERROR(IF(市价!F1180="","",市价!F1180/(INTERCEPT(市价!F$3:F1180,市价!$B$3:$B1180)+SLOPE(市价!F$3:F1180,市价!$B$3:$B1180)*市价!$B1180)-1-IF(排名!F1179=1,参数!$B$4)),"")</f>
        <v>-0.1020175895315355</v>
      </c>
      <c r="G1180" s="9">
        <f>IFERROR(IF(市价!G1180="","",市价!G1180/(INTERCEPT(市价!G$3:G1180,市价!$B$3:$B1180)+SLOPE(市价!G$3:G1180,市价!$B$3:$B1180)*市价!$B1180)-1-IF(排名!G1179=1,参数!$B$4)),"")</f>
        <v>0.12032628527453948</v>
      </c>
      <c r="H1180" s="9">
        <f>IFERROR(IF(市价!H1180="","",市价!H1180/(INTERCEPT(市价!H$3:H1180,市价!$B$3:$B1180)+SLOPE(市价!H$3:H1180,市价!$B$3:$B1180)*市价!$B1180)-1-IF(排名!H1179=1,参数!$B$4)),"")</f>
        <v>3.5296386976738425E-2</v>
      </c>
    </row>
    <row r="1181" spans="1:8" x14ac:dyDescent="0.15">
      <c r="A1181" s="6">
        <v>40128</v>
      </c>
      <c r="B1181" s="9">
        <f t="shared" si="18"/>
        <v>-2.5598831392380283E-2</v>
      </c>
      <c r="C1181" s="9">
        <f>IFERROR(IF(市价!C1181="","",市价!C1181/(INTERCEPT(市价!C$3:C1181,市价!$B$3:$B1181)+SLOPE(市价!C$3:C1181,市价!$B$3:$B1181)*市价!$B1181)-1-IF(排名!C1180=1,参数!$B$4)),"")</f>
        <v>-9.5676021679176992E-2</v>
      </c>
      <c r="D1181" s="9">
        <f>IFERROR(IF(市价!D1181="","",市价!D1181/(INTERCEPT(市价!D$3:D1181,市价!$B$3:$B1181)+SLOPE(市价!D$3:D1181,市价!$B$3:$B1181)*市价!$B1181)-1-IF(排名!D1180=1,参数!$B$4)),"")</f>
        <v>7.7722719526462702E-2</v>
      </c>
      <c r="E1181" s="9">
        <f>IFERROR(IF(市价!E1181="","",市价!E1181/(INTERCEPT(市价!E$3:E1181,市价!$B$3:$B1181)+SLOPE(市价!E$3:E1181,市价!$B$3:$B1181)*市价!$B1181)-1-IF(排名!E1180=1,参数!$B$4)),"")</f>
        <v>-0.17337666658806952</v>
      </c>
      <c r="F1181" s="9">
        <f>IFERROR(IF(市价!F1181="","",市价!F1181/(INTERCEPT(市价!F$3:F1181,市价!$B$3:$B1181)+SLOPE(市价!F$3:F1181,市价!$B$3:$B1181)*市价!$B1181)-1-IF(排名!F1180=1,参数!$B$4)),"")</f>
        <v>-9.8756801060945976E-2</v>
      </c>
      <c r="G1181" s="9">
        <f>IFERROR(IF(市价!G1181="","",市价!G1181/(INTERCEPT(市价!G$3:G1181,市价!$B$3:$B1181)+SLOPE(市价!G$3:G1181,市价!$B$3:$B1181)*市价!$B1181)-1-IF(排名!G1180=1,参数!$B$4)),"")</f>
        <v>0.11392930074304597</v>
      </c>
      <c r="H1181" s="9">
        <f>IFERROR(IF(市价!H1181="","",市价!H1181/(INTERCEPT(市价!H$3:H1181,市价!$B$3:$B1181)+SLOPE(市价!H$3:H1181,市价!$B$3:$B1181)*市价!$B1181)-1-IF(排名!H1180=1,参数!$B$4)),"")</f>
        <v>2.256448070440209E-2</v>
      </c>
    </row>
    <row r="1182" spans="1:8" x14ac:dyDescent="0.15">
      <c r="A1182" s="6">
        <v>40129</v>
      </c>
      <c r="B1182" s="9">
        <f t="shared" si="18"/>
        <v>-2.5849851868406586E-2</v>
      </c>
      <c r="C1182" s="9">
        <f>IFERROR(IF(市价!C1182="","",市价!C1182/(INTERCEPT(市价!C$3:C1182,市价!$B$3:$B1182)+SLOPE(市价!C$3:C1182,市价!$B$3:$B1182)*市价!$B1182)-1-IF(排名!C1181=1,参数!$B$4)),"")</f>
        <v>-9.8623607088813348E-2</v>
      </c>
      <c r="D1182" s="9">
        <f>IFERROR(IF(市价!D1182="","",市价!D1182/(INTERCEPT(市价!D$3:D1182,市价!$B$3:$B1182)+SLOPE(市价!D$3:D1182,市价!$B$3:$B1182)*市价!$B1182)-1-IF(排名!D1181=1,参数!$B$4)),"")</f>
        <v>6.9309587267588846E-2</v>
      </c>
      <c r="E1182" s="9">
        <f>IFERROR(IF(市价!E1182="","",市价!E1182/(INTERCEPT(市价!E$3:E1182,市价!$B$3:$B1182)+SLOPE(市价!E$3:E1182,市价!$B$3:$B1182)*市价!$B1182)-1-IF(排名!E1181=1,参数!$B$4)),"")</f>
        <v>-0.17407526529384468</v>
      </c>
      <c r="F1182" s="9">
        <f>IFERROR(IF(市价!F1182="","",市价!F1182/(INTERCEPT(市价!F$3:F1182,市价!$B$3:$B1182)+SLOPE(市价!F$3:F1182,市价!$B$3:$B1182)*市价!$B1182)-1-IF(排名!F1181=1,参数!$B$4)),"")</f>
        <v>-9.0596018566658665E-2</v>
      </c>
      <c r="G1182" s="9">
        <f>IFERROR(IF(市价!G1182="","",市价!G1182/(INTERCEPT(市价!G$3:G1182,市价!$B$3:$B1182)+SLOPE(市价!G$3:G1182,市价!$B$3:$B1182)*市价!$B1182)-1-IF(排名!G1181=1,参数!$B$4)),"")</f>
        <v>0.10604452944266485</v>
      </c>
      <c r="H1182" s="9">
        <f>IFERROR(IF(市价!H1182="","",市价!H1182/(INTERCEPT(市价!H$3:H1182,市价!$B$3:$B1182)+SLOPE(市价!H$3:H1182,市价!$B$3:$B1182)*市价!$B1182)-1-IF(排名!H1181=1,参数!$B$4)),"")</f>
        <v>3.2841663028623458E-2</v>
      </c>
    </row>
    <row r="1183" spans="1:8" x14ac:dyDescent="0.15">
      <c r="A1183" s="6">
        <v>40130</v>
      </c>
      <c r="B1183" s="9">
        <f t="shared" si="18"/>
        <v>-2.6167269774428459E-2</v>
      </c>
      <c r="C1183" s="9">
        <f>IFERROR(IF(市价!C1183="","",市价!C1183/(INTERCEPT(市价!C$3:C1183,市价!$B$3:$B1183)+SLOPE(市价!C$3:C1183,市价!$B$3:$B1183)*市价!$B1183)-1-IF(排名!C1182=1,参数!$B$4)),"")</f>
        <v>-0.11562414019578815</v>
      </c>
      <c r="D1183" s="9">
        <f>IFERROR(IF(市价!D1183="","",市价!D1183/(INTERCEPT(市价!D$3:D1183,市价!$B$3:$B1183)+SLOPE(市价!D$3:D1183,市价!$B$3:$B1183)*市价!$B1183)-1-IF(排名!D1182=1,参数!$B$4)),"")</f>
        <v>6.8633567869136103E-2</v>
      </c>
      <c r="E1183" s="9">
        <f>IFERROR(IF(市价!E1183="","",市价!E1183/(INTERCEPT(市价!E$3:E1183,市价!$B$3:$B1183)+SLOPE(市价!E$3:E1183,市价!$B$3:$B1183)*市价!$B1183)-1-IF(排名!E1182=1,参数!$B$4)),"")</f>
        <v>-0.1760979257021125</v>
      </c>
      <c r="F1183" s="9">
        <f>IFERROR(IF(市价!F1183="","",市价!F1183/(INTERCEPT(市价!F$3:F1183,市价!$B$3:$B1183)+SLOPE(市价!F$3:F1183,市价!$B$3:$B1183)*市价!$B1183)-1-IF(排名!F1182=1,参数!$B$4)),"")</f>
        <v>-6.671386287283898E-2</v>
      </c>
      <c r="G1183" s="9">
        <f>IFERROR(IF(市价!G1183="","",市价!G1183/(INTERCEPT(市价!G$3:G1183,市价!$B$3:$B1183)+SLOPE(市价!G$3:G1183,市价!$B$3:$B1183)*市价!$B1183)-1-IF(排名!G1182=1,参数!$B$4)),"")</f>
        <v>0.10342162199333749</v>
      </c>
      <c r="H1183" s="9">
        <f>IFERROR(IF(市价!H1183="","",市价!H1183/(INTERCEPT(市价!H$3:H1183,市价!$B$3:$B1183)+SLOPE(市价!H$3:H1183,市价!$B$3:$B1183)*市价!$B1183)-1-IF(排名!H1182=1,参数!$B$4)),"")</f>
        <v>2.9377120261695255E-2</v>
      </c>
    </row>
    <row r="1184" spans="1:8" x14ac:dyDescent="0.15">
      <c r="A1184" s="6">
        <v>40133</v>
      </c>
      <c r="B1184" s="9">
        <f t="shared" si="18"/>
        <v>-2.648403012910916E-2</v>
      </c>
      <c r="C1184" s="9">
        <f>IFERROR(IF(市价!C1184="","",市价!C1184/(INTERCEPT(市价!C$3:C1184,市价!$B$3:$B1184)+SLOPE(市价!C$3:C1184,市价!$B$3:$B1184)*市价!$B1184)-1-IF(排名!C1183=1,参数!$B$4)),"")</f>
        <v>-0.12332741671489778</v>
      </c>
      <c r="D1184" s="9">
        <f>IFERROR(IF(市价!D1184="","",市价!D1184/(INTERCEPT(市价!D$3:D1184,市价!$B$3:$B1184)+SLOPE(市价!D$3:D1184,市价!$B$3:$B1184)*市价!$B1184)-1-IF(排名!D1183=1,参数!$B$4)),"")</f>
        <v>6.6796799179453137E-2</v>
      </c>
      <c r="E1184" s="9">
        <f>IFERROR(IF(市价!E1184="","",市价!E1184/(INTERCEPT(市价!E$3:E1184,市价!$B$3:$B1184)+SLOPE(市价!E$3:E1184,市价!$B$3:$B1184)*市价!$B1184)-1-IF(排名!E1183=1,参数!$B$4)),"")</f>
        <v>-0.17113293849582281</v>
      </c>
      <c r="F1184" s="9">
        <f>IFERROR(IF(市价!F1184="","",市价!F1184/(INTERCEPT(市价!F$3:F1184,市价!$B$3:$B1184)+SLOPE(市价!F$3:F1184,市价!$B$3:$B1184)*市价!$B1184)-1-IF(排名!F1183=1,参数!$B$4)),"")</f>
        <v>-7.3292604874344969E-2</v>
      </c>
      <c r="G1184" s="9">
        <f>IFERROR(IF(市价!G1184="","",市价!G1184/(INTERCEPT(市价!G$3:G1184,市价!$B$3:$B1184)+SLOPE(市价!G$3:G1184,市价!$B$3:$B1184)*市价!$B1184)-1-IF(排名!G1183=1,参数!$B$4)),"")</f>
        <v>0.10954239439613511</v>
      </c>
      <c r="H1184" s="9">
        <f>IFERROR(IF(市价!H1184="","",市价!H1184/(INTERCEPT(市价!H$3:H1184,市价!$B$3:$B1184)+SLOPE(市价!H$3:H1184,市价!$B$3:$B1184)*市价!$B1184)-1-IF(排名!H1183=1,参数!$B$4)),"")</f>
        <v>3.2509585734822322E-2</v>
      </c>
    </row>
    <row r="1185" spans="1:8" x14ac:dyDescent="0.15">
      <c r="A1185" s="6">
        <v>40134</v>
      </c>
      <c r="B1185" s="9">
        <f t="shared" si="18"/>
        <v>-2.5889281429645472E-2</v>
      </c>
      <c r="C1185" s="9">
        <f>IFERROR(IF(市价!C1185="","",市价!C1185/(INTERCEPT(市价!C$3:C1185,市价!$B$3:$B1185)+SLOPE(市价!C$3:C1185,市价!$B$3:$B1185)*市价!$B1185)-1-IF(排名!C1184=1,参数!$B$4)),"")</f>
        <v>-0.12541796248296655</v>
      </c>
      <c r="D1185" s="9">
        <f>IFERROR(IF(市价!D1185="","",市价!D1185/(INTERCEPT(市价!D$3:D1185,市价!$B$3:$B1185)+SLOPE(市价!D$3:D1185,市价!$B$3:$B1185)*市价!$B1185)-1-IF(排名!D1184=1,参数!$B$4)),"")</f>
        <v>6.54121333053439E-2</v>
      </c>
      <c r="E1185" s="9">
        <f>IFERROR(IF(市价!E1185="","",市价!E1185/(INTERCEPT(市价!E$3:E1185,市价!$B$3:$B1185)+SLOPE(市价!E$3:E1185,市价!$B$3:$B1185)*市价!$B1185)-1-IF(排名!E1184=1,参数!$B$4)),"")</f>
        <v>-0.17734124627296824</v>
      </c>
      <c r="F1185" s="9">
        <f>IFERROR(IF(市价!F1185="","",市价!F1185/(INTERCEPT(市价!F$3:F1185,市价!$B$3:$B1185)+SLOPE(市价!F$3:F1185,市价!$B$3:$B1185)*市价!$B1185)-1-IF(排名!F1184=1,参数!$B$4)),"")</f>
        <v>-7.7370643992019095E-2</v>
      </c>
      <c r="G1185" s="9">
        <f>IFERROR(IF(市价!G1185="","",市价!G1185/(INTERCEPT(市价!G$3:G1185,市价!$B$3:$B1185)+SLOPE(市价!G$3:G1185,市价!$B$3:$B1185)*市价!$B1185)-1-IF(排名!G1184=1,参数!$B$4)),"")</f>
        <v>0.12739879365568085</v>
      </c>
      <c r="H1185" s="9">
        <f>IFERROR(IF(市价!H1185="","",市价!H1185/(INTERCEPT(市价!H$3:H1185,市价!$B$3:$B1185)+SLOPE(市价!H$3:H1185,市价!$B$3:$B1185)*市价!$B1185)-1-IF(排名!H1184=1,参数!$B$4)),"")</f>
        <v>3.198323720905627E-2</v>
      </c>
    </row>
    <row r="1186" spans="1:8" x14ac:dyDescent="0.15">
      <c r="A1186" s="6">
        <v>40135</v>
      </c>
      <c r="B1186" s="9">
        <f t="shared" si="18"/>
        <v>-2.5939630326442292E-2</v>
      </c>
      <c r="C1186" s="9">
        <f>IFERROR(IF(市价!C1186="","",市价!C1186/(INTERCEPT(市价!C$3:C1186,市价!$B$3:$B1186)+SLOPE(市价!C$3:C1186,市价!$B$3:$B1186)*市价!$B1186)-1-IF(排名!C1185=1,参数!$B$4)),"")</f>
        <v>-0.12096006375922619</v>
      </c>
      <c r="D1186" s="9">
        <f>IFERROR(IF(市价!D1186="","",市价!D1186/(INTERCEPT(市价!D$3:D1186,市价!$B$3:$B1186)+SLOPE(市价!D$3:D1186,市价!$B$3:$B1186)*市价!$B1186)-1-IF(排名!D1185=1,参数!$B$4)),"")</f>
        <v>6.4610002752468976E-2</v>
      </c>
      <c r="E1186" s="9">
        <f>IFERROR(IF(市价!E1186="","",市价!E1186/(INTERCEPT(市价!E$3:E1186,市价!$B$3:$B1186)+SLOPE(市价!E$3:E1186,市价!$B$3:$B1186)*市价!$B1186)-1-IF(排名!E1185=1,参数!$B$4)),"")</f>
        <v>-0.17367599770956169</v>
      </c>
      <c r="F1186" s="9">
        <f>IFERROR(IF(市价!F1186="","",市价!F1186/(INTERCEPT(市价!F$3:F1186,市价!$B$3:$B1186)+SLOPE(市价!F$3:F1186,市价!$B$3:$B1186)*市价!$B1186)-1-IF(排名!F1185=1,参数!$B$4)),"")</f>
        <v>-8.2028182380349257E-2</v>
      </c>
      <c r="G1186" s="9">
        <f>IFERROR(IF(市价!G1186="","",市价!G1186/(INTERCEPT(市价!G$3:G1186,市价!$B$3:$B1186)+SLOPE(市价!G$3:G1186,市价!$B$3:$B1186)*市价!$B1186)-1-IF(排名!G1185=1,参数!$B$4)),"")</f>
        <v>0.13158902733935141</v>
      </c>
      <c r="H1186" s="9">
        <f>IFERROR(IF(市价!H1186="","",市价!H1186/(INTERCEPT(市价!H$3:H1186,市价!$B$3:$B1186)+SLOPE(市价!H$3:H1186,市价!$B$3:$B1186)*市价!$B1186)-1-IF(排名!H1185=1,参数!$B$4)),"")</f>
        <v>2.482743179866298E-2</v>
      </c>
    </row>
    <row r="1187" spans="1:8" x14ac:dyDescent="0.15">
      <c r="A1187" s="6">
        <v>40136</v>
      </c>
      <c r="B1187" s="9">
        <f t="shared" si="18"/>
        <v>-2.65792590452484E-2</v>
      </c>
      <c r="C1187" s="9">
        <f>IFERROR(IF(市价!C1187="","",市价!C1187/(INTERCEPT(市价!C$3:C1187,市价!$B$3:$B1187)+SLOPE(市价!C$3:C1187,市价!$B$3:$B1187)*市价!$B1187)-1-IF(排名!C1186=1,参数!$B$4)),"")</f>
        <v>-0.10837952919812688</v>
      </c>
      <c r="D1187" s="9">
        <f>IFERROR(IF(市价!D1187="","",市价!D1187/(INTERCEPT(市价!D$3:D1187,市价!$B$3:$B1187)+SLOPE(市价!D$3:D1187,市价!$B$3:$B1187)*市价!$B1187)-1-IF(排名!D1186=1,参数!$B$4)),"")</f>
        <v>5.5865616300623477E-2</v>
      </c>
      <c r="E1187" s="9">
        <f>IFERROR(IF(市价!E1187="","",市价!E1187/(INTERCEPT(市价!E$3:E1187,市价!$B$3:$B1187)+SLOPE(市价!E$3:E1187,市价!$B$3:$B1187)*市价!$B1187)-1-IF(排名!E1186=1,参数!$B$4)),"")</f>
        <v>-0.16728945540143839</v>
      </c>
      <c r="F1187" s="9">
        <f>IFERROR(IF(市价!F1187="","",市价!F1187/(INTERCEPT(市价!F$3:F1187,市价!$B$3:$B1187)+SLOPE(市价!F$3:F1187,市价!$B$3:$B1187)*市价!$B1187)-1-IF(排名!F1186=1,参数!$B$4)),"")</f>
        <v>-8.1419983190921141E-2</v>
      </c>
      <c r="G1187" s="9">
        <f>IFERROR(IF(市价!G1187="","",市价!G1187/(INTERCEPT(市价!G$3:G1187,市价!$B$3:$B1187)+SLOPE(市价!G$3:G1187,市价!$B$3:$B1187)*市价!$B1187)-1-IF(排名!G1186=1,参数!$B$4)),"")</f>
        <v>0.13067040187958923</v>
      </c>
      <c r="H1187" s="9">
        <f>IFERROR(IF(市价!H1187="","",市价!H1187/(INTERCEPT(市价!H$3:H1187,市价!$B$3:$B1187)+SLOPE(市价!H$3:H1187,市价!$B$3:$B1187)*市价!$B1187)-1-IF(排名!H1186=1,参数!$B$4)),"")</f>
        <v>1.1077395338783269E-2</v>
      </c>
    </row>
    <row r="1188" spans="1:8" x14ac:dyDescent="0.15">
      <c r="A1188" s="6">
        <v>40137</v>
      </c>
      <c r="B1188" s="9">
        <f t="shared" si="18"/>
        <v>-2.6858525684254935E-2</v>
      </c>
      <c r="C1188" s="9">
        <f>IFERROR(IF(市价!C1188="","",市价!C1188/(INTERCEPT(市价!C$3:C1188,市价!$B$3:$B1188)+SLOPE(市价!C$3:C1188,市价!$B$3:$B1188)*市价!$B1188)-1-IF(排名!C1187=1,参数!$B$4)),"")</f>
        <v>-9.936970951053925E-2</v>
      </c>
      <c r="D1188" s="9">
        <f>IFERROR(IF(市价!D1188="","",市价!D1188/(INTERCEPT(市价!D$3:D1188,市价!$B$3:$B1188)+SLOPE(市价!D$3:D1188,市价!$B$3:$B1188)*市价!$B1188)-1-IF(排名!D1187=1,参数!$B$4)),"")</f>
        <v>5.3735917900067598E-2</v>
      </c>
      <c r="E1188" s="9">
        <f>IFERROR(IF(市价!E1188="","",市价!E1188/(INTERCEPT(市价!E$3:E1188,市价!$B$3:$B1188)+SLOPE(市价!E$3:E1188,市价!$B$3:$B1188)*市价!$B1188)-1-IF(排名!E1187=1,参数!$B$4)),"")</f>
        <v>-0.16096806870280769</v>
      </c>
      <c r="F1188" s="9">
        <f>IFERROR(IF(市价!F1188="","",市价!F1188/(INTERCEPT(市价!F$3:F1188,市价!$B$3:$B1188)+SLOPE(市价!F$3:F1188,市价!$B$3:$B1188)*市价!$B1188)-1-IF(排名!F1187=1,参数!$B$4)),"")</f>
        <v>-8.3928960075625114E-2</v>
      </c>
      <c r="G1188" s="9">
        <f>IFERROR(IF(市价!G1188="","",市价!G1188/(INTERCEPT(市价!G$3:G1188,市价!$B$3:$B1188)+SLOPE(市价!G$3:G1188,市价!$B$3:$B1188)*市价!$B1188)-1-IF(排名!G1187=1,参数!$B$4)),"")</f>
        <v>0.12788040258743205</v>
      </c>
      <c r="H1188" s="9">
        <f>IFERROR(IF(市价!H1188="","",市价!H1188/(INTERCEPT(市价!H$3:H1188,市价!$B$3:$B1188)+SLOPE(市价!H$3:H1188,市价!$B$3:$B1188)*市价!$B1188)-1-IF(排名!H1187=1,参数!$B$4)),"")</f>
        <v>1.4992636959427763E-3</v>
      </c>
    </row>
    <row r="1189" spans="1:8" x14ac:dyDescent="0.15">
      <c r="A1189" s="6">
        <v>40140</v>
      </c>
      <c r="B1189" s="9">
        <f t="shared" si="18"/>
        <v>-2.673020831649725E-2</v>
      </c>
      <c r="C1189" s="9">
        <f>IFERROR(IF(市价!C1189="","",市价!C1189/(INTERCEPT(市价!C$3:C1189,市价!$B$3:$B1189)+SLOPE(市价!C$3:C1189,市价!$B$3:$B1189)*市价!$B1189)-1-IF(排名!C1188=1,参数!$B$4)),"")</f>
        <v>-0.10386870413525406</v>
      </c>
      <c r="D1189" s="9">
        <f>IFERROR(IF(市价!D1189="","",市价!D1189/(INTERCEPT(市价!D$3:D1189,市价!$B$3:$B1189)+SLOPE(市价!D$3:D1189,市价!$B$3:$B1189)*市价!$B1189)-1-IF(排名!D1188=1,参数!$B$4)),"")</f>
        <v>5.1189337418702907E-2</v>
      </c>
      <c r="E1189" s="9">
        <f>IFERROR(IF(市价!E1189="","",市价!E1189/(INTERCEPT(市价!E$3:E1189,市价!$B$3:$B1189)+SLOPE(市价!E$3:E1189,市价!$B$3:$B1189)*市价!$B1189)-1-IF(排名!E1188=1,参数!$B$4)),"")</f>
        <v>-0.16080053721177281</v>
      </c>
      <c r="F1189" s="9">
        <f>IFERROR(IF(市价!F1189="","",市价!F1189/(INTERCEPT(市价!F$3:F1189,市价!$B$3:$B1189)+SLOPE(市价!F$3:F1189,市价!$B$3:$B1189)*市价!$B1189)-1-IF(排名!F1188=1,参数!$B$4)),"")</f>
        <v>-8.473402242424688E-2</v>
      </c>
      <c r="G1189" s="9">
        <f>IFERROR(IF(市价!G1189="","",市价!G1189/(INTERCEPT(市价!G$3:G1189,市价!$B$3:$B1189)+SLOPE(市价!G$3:G1189,市价!$B$3:$B1189)*市价!$B1189)-1-IF(排名!G1188=1,参数!$B$4)),"")</f>
        <v>0.1294696260260908</v>
      </c>
      <c r="H1189" s="9">
        <f>IFERROR(IF(市价!H1189="","",市价!H1189/(INTERCEPT(市价!H$3:H1189,市价!$B$3:$B1189)+SLOPE(市价!H$3:H1189,市价!$B$3:$B1189)*市价!$B1189)-1-IF(排名!H1188=1,参数!$B$4)),"")</f>
        <v>8.3630504274965212E-3</v>
      </c>
    </row>
    <row r="1190" spans="1:8" x14ac:dyDescent="0.15">
      <c r="A1190" s="6">
        <v>40141</v>
      </c>
      <c r="B1190" s="9">
        <f t="shared" si="18"/>
        <v>-2.5972689892495144E-2</v>
      </c>
      <c r="C1190" s="9">
        <f>IFERROR(IF(市价!C1190="","",市价!C1190/(INTERCEPT(市价!C$3:C1190,市价!$B$3:$B1190)+SLOPE(市价!C$3:C1190,市价!$B$3:$B1190)*市价!$B1190)-1-IF(排名!C1189=1,参数!$B$4)),"")</f>
        <v>-9.1649942528252648E-2</v>
      </c>
      <c r="D1190" s="9">
        <f>IFERROR(IF(市价!D1190="","",市价!D1190/(INTERCEPT(市价!D$3:D1190,市价!$B$3:$B1190)+SLOPE(市价!D$3:D1190,市价!$B$3:$B1190)*市价!$B1190)-1-IF(排名!D1189=1,参数!$B$4)),"")</f>
        <v>5.1436792605194626E-2</v>
      </c>
      <c r="E1190" s="9">
        <f>IFERROR(IF(市价!E1190="","",市价!E1190/(INTERCEPT(市价!E$3:E1190,市价!$B$3:$B1190)+SLOPE(市价!E$3:E1190,市价!$B$3:$B1190)*市价!$B1190)-1-IF(排名!E1189=1,参数!$B$4)),"")</f>
        <v>-0.17292280295044629</v>
      </c>
      <c r="F1190" s="9">
        <f>IFERROR(IF(市价!F1190="","",市价!F1190/(INTERCEPT(市价!F$3:F1190,市价!$B$3:$B1190)+SLOPE(市价!F$3:F1190,市价!$B$3:$B1190)*市价!$B1190)-1-IF(排名!F1189=1,参数!$B$4)),"")</f>
        <v>-8.8302227421250601E-2</v>
      </c>
      <c r="G1190" s="9">
        <f>IFERROR(IF(市价!G1190="","",市价!G1190/(INTERCEPT(市价!G$3:G1190,市价!$B$3:$B1190)+SLOPE(市价!G$3:G1190,市价!$B$3:$B1190)*市价!$B1190)-1-IF(排名!G1189=1,参数!$B$4)),"")</f>
        <v>0.12797031047536511</v>
      </c>
      <c r="H1190" s="9">
        <f>IFERROR(IF(市价!H1190="","",市价!H1190/(INTERCEPT(市价!H$3:H1190,市价!$B$3:$B1190)+SLOPE(市价!H$3:H1190,市价!$B$3:$B1190)*市价!$B1190)-1-IF(排名!H1189=1,参数!$B$4)),"")</f>
        <v>1.7631730464418904E-2</v>
      </c>
    </row>
    <row r="1191" spans="1:8" x14ac:dyDescent="0.15">
      <c r="A1191" s="6">
        <v>40142</v>
      </c>
      <c r="B1191" s="9">
        <f t="shared" si="18"/>
        <v>-2.6585942148969033E-2</v>
      </c>
      <c r="C1191" s="9">
        <f>IFERROR(IF(市价!C1191="","",市价!C1191/(INTERCEPT(市价!C$3:C1191,市价!$B$3:$B1191)+SLOPE(市价!C$3:C1191,市价!$B$3:$B1191)*市价!$B1191)-1-IF(排名!C1190=1,参数!$B$4)),"")</f>
        <v>-7.0989627773505148E-2</v>
      </c>
      <c r="D1191" s="9">
        <f>IFERROR(IF(市价!D1191="","",市价!D1191/(INTERCEPT(市价!D$3:D1191,市价!$B$3:$B1191)+SLOPE(市价!D$3:D1191,市价!$B$3:$B1191)*市价!$B1191)-1-IF(排名!D1190=1,参数!$B$4)),"")</f>
        <v>4.1882072284487482E-2</v>
      </c>
      <c r="E1191" s="9">
        <f>IFERROR(IF(市价!E1191="","",市价!E1191/(INTERCEPT(市价!E$3:E1191,市价!$B$3:$B1191)+SLOPE(市价!E$3:E1191,市价!$B$3:$B1191)*市价!$B1191)-1-IF(排名!E1190=1,参数!$B$4)),"")</f>
        <v>-0.18047494038341275</v>
      </c>
      <c r="F1191" s="9">
        <f>IFERROR(IF(市价!F1191="","",市价!F1191/(INTERCEPT(市价!F$3:F1191,市价!$B$3:$B1191)+SLOPE(市价!F$3:F1191,市价!$B$3:$B1191)*市价!$B1191)-1-IF(排名!F1190=1,参数!$B$4)),"")</f>
        <v>-8.3285185298367148E-2</v>
      </c>
      <c r="G1191" s="9">
        <f>IFERROR(IF(市价!G1191="","",市价!G1191/(INTERCEPT(市价!G$3:G1191,市价!$B$3:$B1191)+SLOPE(市价!G$3:G1191,市价!$B$3:$B1191)*市价!$B1191)-1-IF(排名!G1190=1,参数!$B$4)),"")</f>
        <v>0.12564161743769686</v>
      </c>
      <c r="H1191" s="9">
        <f>IFERROR(IF(市价!H1191="","",市价!H1191/(INTERCEPT(市价!H$3:H1191,市价!$B$3:$B1191)+SLOPE(市价!H$3:H1191,市价!$B$3:$B1191)*市价!$B1191)-1-IF(排名!H1190=1,参数!$B$4)),"")</f>
        <v>7.7104108392864745E-3</v>
      </c>
    </row>
    <row r="1192" spans="1:8" x14ac:dyDescent="0.15">
      <c r="A1192" s="6">
        <v>40143</v>
      </c>
      <c r="B1192" s="9">
        <f t="shared" si="18"/>
        <v>-2.4913611607582726E-2</v>
      </c>
      <c r="C1192" s="9">
        <f>IFERROR(IF(市价!C1192="","",市价!C1192/(INTERCEPT(市价!C$3:C1192,市价!$B$3:$B1192)+SLOPE(市价!C$3:C1192,市价!$B$3:$B1192)*市价!$B1192)-1-IF(排名!C1191=1,参数!$B$4)),"")</f>
        <v>-6.6685650720993417E-2</v>
      </c>
      <c r="D1192" s="9">
        <f>IFERROR(IF(市价!D1192="","",市价!D1192/(INTERCEPT(市价!D$3:D1192,市价!$B$3:$B1192)+SLOPE(市价!D$3:D1192,市价!$B$3:$B1192)*市价!$B1192)-1-IF(排名!D1191=1,参数!$B$4)),"")</f>
        <v>4.3263260729053288E-2</v>
      </c>
      <c r="E1192" s="9">
        <f>IFERROR(IF(市价!E1192="","",市价!E1192/(INTERCEPT(市价!E$3:E1192,市价!$B$3:$B1192)+SLOPE(市价!E$3:E1192,市价!$B$3:$B1192)*市价!$B1192)-1-IF(排名!E1191=1,参数!$B$4)),"")</f>
        <v>-0.18631512441423584</v>
      </c>
      <c r="F1192" s="9">
        <f>IFERROR(IF(市价!F1192="","",市价!F1192/(INTERCEPT(市价!F$3:F1192,市价!$B$3:$B1192)+SLOPE(市价!F$3:F1192,市价!$B$3:$B1192)*市价!$B1192)-1-IF(排名!F1191=1,参数!$B$4)),"")</f>
        <v>-9.1142644641652781E-2</v>
      </c>
      <c r="G1192" s="9">
        <f>IFERROR(IF(市价!G1192="","",市价!G1192/(INTERCEPT(市价!G$3:G1192,市价!$B$3:$B1192)+SLOPE(市价!G$3:G1192,市价!$B$3:$B1192)*市价!$B1192)-1-IF(排名!G1191=1,参数!$B$4)),"")</f>
        <v>0.13768721713456089</v>
      </c>
      <c r="H1192" s="9">
        <f>IFERROR(IF(市价!H1192="","",市价!H1192/(INTERCEPT(市价!H$3:H1192,市价!$B$3:$B1192)+SLOPE(市价!H$3:H1192,市价!$B$3:$B1192)*市价!$B1192)-1-IF(排名!H1191=1,参数!$B$4)),"")</f>
        <v>1.3711272267771468E-2</v>
      </c>
    </row>
    <row r="1193" spans="1:8" x14ac:dyDescent="0.15">
      <c r="A1193" s="6">
        <v>40144</v>
      </c>
      <c r="B1193" s="9">
        <f t="shared" si="18"/>
        <v>-2.4876793389667345E-2</v>
      </c>
      <c r="C1193" s="9">
        <f>IFERROR(IF(市价!C1193="","",市价!C1193/(INTERCEPT(市价!C$3:C1193,市价!$B$3:$B1193)+SLOPE(市价!C$3:C1193,市价!$B$3:$B1193)*市价!$B1193)-1-IF(排名!C1192=1,参数!$B$4)),"")</f>
        <v>-7.2074213156001266E-2</v>
      </c>
      <c r="D1193" s="9">
        <f>IFERROR(IF(市价!D1193="","",市价!D1193/(INTERCEPT(市价!D$3:D1193,市价!$B$3:$B1193)+SLOPE(市价!D$3:D1193,市价!$B$3:$B1193)*市价!$B1193)-1-IF(排名!D1192=1,参数!$B$4)),"")</f>
        <v>4.9135105422061676E-2</v>
      </c>
      <c r="E1193" s="9">
        <f>IFERROR(IF(市价!E1193="","",市价!E1193/(INTERCEPT(市价!E$3:E1193,市价!$B$3:$B1193)+SLOPE(市价!E$3:E1193,市价!$B$3:$B1193)*市价!$B1193)-1-IF(排名!E1192=1,参数!$B$4)),"")</f>
        <v>-0.16888307770870251</v>
      </c>
      <c r="F1193" s="9">
        <f>IFERROR(IF(市价!F1193="","",市价!F1193/(INTERCEPT(市价!F$3:F1193,市价!$B$3:$B1193)+SLOPE(市价!F$3:F1193,市价!$B$3:$B1193)*市价!$B1193)-1-IF(排名!F1192=1,参数!$B$4)),"")</f>
        <v>-0.10658589299437859</v>
      </c>
      <c r="G1193" s="9">
        <f>IFERROR(IF(市价!G1193="","",市价!G1193/(INTERCEPT(市价!G$3:G1193,市价!$B$3:$B1193)+SLOPE(市价!G$3:G1193,市价!$B$3:$B1193)*市价!$B1193)-1-IF(排名!G1192=1,参数!$B$4)),"")</f>
        <v>0.11431601250373258</v>
      </c>
      <c r="H1193" s="9">
        <f>IFERROR(IF(市价!H1193="","",市价!H1193/(INTERCEPT(市价!H$3:H1193,市价!$B$3:$B1193)+SLOPE(市价!H$3:H1193,市价!$B$3:$B1193)*市价!$B1193)-1-IF(排名!H1192=1,参数!$B$4)),"")</f>
        <v>3.4831305595284023E-2</v>
      </c>
    </row>
    <row r="1194" spans="1:8" x14ac:dyDescent="0.15">
      <c r="A1194" s="6">
        <v>40147</v>
      </c>
      <c r="B1194" s="9">
        <f t="shared" si="18"/>
        <v>-2.5366827103405026E-2</v>
      </c>
      <c r="C1194" s="9">
        <f>IFERROR(IF(市价!C1194="","",市价!C1194/(INTERCEPT(市价!C$3:C1194,市价!$B$3:$B1194)+SLOPE(市价!C$3:C1194,市价!$B$3:$B1194)*市价!$B1194)-1-IF(排名!C1193=1,参数!$B$4)),"")</f>
        <v>-7.4815247903412985E-2</v>
      </c>
      <c r="D1194" s="9">
        <f>IFERROR(IF(市价!D1194="","",市价!D1194/(INTERCEPT(市价!D$3:D1194,市价!$B$3:$B1194)+SLOPE(市价!D$3:D1194,市价!$B$3:$B1194)*市价!$B1194)-1-IF(排名!D1193=1,参数!$B$4)),"")</f>
        <v>4.8306156852797599E-2</v>
      </c>
      <c r="E1194" s="9">
        <f>IFERROR(IF(市价!E1194="","",市价!E1194/(INTERCEPT(市价!E$3:E1194,市价!$B$3:$B1194)+SLOPE(市价!E$3:E1194,市价!$B$3:$B1194)*市价!$B1194)-1-IF(排名!E1193=1,参数!$B$4)),"")</f>
        <v>-0.16815069192774604</v>
      </c>
      <c r="F1194" s="9">
        <f>IFERROR(IF(市价!F1194="","",市价!F1194/(INTERCEPT(市价!F$3:F1194,市价!$B$3:$B1194)+SLOPE(市价!F$3:F1194,市价!$B$3:$B1194)*市价!$B1194)-1-IF(排名!F1193=1,参数!$B$4)),"")</f>
        <v>-0.10865611547514353</v>
      </c>
      <c r="G1194" s="9">
        <f>IFERROR(IF(市价!G1194="","",市价!G1194/(INTERCEPT(市价!G$3:G1194,市价!$B$3:$B1194)+SLOPE(市价!G$3:G1194,市价!$B$3:$B1194)*市价!$B1194)-1-IF(排名!G1193=1,参数!$B$4)),"")</f>
        <v>0.11654509891451093</v>
      </c>
      <c r="H1194" s="9">
        <f>IFERROR(IF(市价!H1194="","",市价!H1194/(INTERCEPT(市价!H$3:H1194,市价!$B$3:$B1194)+SLOPE(市价!H$3:H1194,市价!$B$3:$B1194)*市价!$B1194)-1-IF(排名!H1193=1,参数!$B$4)),"")</f>
        <v>3.4569836918563857E-2</v>
      </c>
    </row>
    <row r="1195" spans="1:8" x14ac:dyDescent="0.15">
      <c r="A1195" s="6">
        <v>40148</v>
      </c>
      <c r="B1195" s="9">
        <f t="shared" si="18"/>
        <v>-2.5815770961206425E-2</v>
      </c>
      <c r="C1195" s="9">
        <f>IFERROR(IF(市价!C1195="","",市价!C1195/(INTERCEPT(市价!C$3:C1195,市价!$B$3:$B1195)+SLOPE(市价!C$3:C1195,市价!$B$3:$B1195)*市价!$B1195)-1-IF(排名!C1194=1,参数!$B$4)),"")</f>
        <v>-4.6784737253136588E-2</v>
      </c>
      <c r="D1195" s="9">
        <f>IFERROR(IF(市价!D1195="","",市价!D1195/(INTERCEPT(市价!D$3:D1195,市价!$B$3:$B1195)+SLOPE(市价!D$3:D1195,市价!$B$3:$B1195)*市价!$B1195)-1-IF(排名!D1194=1,参数!$B$4)),"")</f>
        <v>4.3033563782581608E-2</v>
      </c>
      <c r="E1195" s="9">
        <f>IFERROR(IF(市价!E1195="","",市价!E1195/(INTERCEPT(市价!E$3:E1195,市价!$B$3:$B1195)+SLOPE(市价!E$3:E1195,市价!$B$3:$B1195)*市价!$B1195)-1-IF(排名!E1194=1,参数!$B$4)),"")</f>
        <v>-0.17106008225591843</v>
      </c>
      <c r="F1195" s="9">
        <f>IFERROR(IF(市价!F1195="","",市价!F1195/(INTERCEPT(市价!F$3:F1195,市价!$B$3:$B1195)+SLOPE(市价!F$3:F1195,市价!$B$3:$B1195)*市价!$B1195)-1-IF(排名!F1194=1,参数!$B$4)),"")</f>
        <v>-0.11406822243861181</v>
      </c>
      <c r="G1195" s="9">
        <f>IFERROR(IF(市价!G1195="","",市价!G1195/(INTERCEPT(市价!G$3:G1195,市价!$B$3:$B1195)+SLOPE(市价!G$3:G1195,市价!$B$3:$B1195)*市价!$B1195)-1-IF(排名!G1194=1,参数!$B$4)),"")</f>
        <v>0.11415283558117317</v>
      </c>
      <c r="H1195" s="9">
        <f>IFERROR(IF(市价!H1195="","",市价!H1195/(INTERCEPT(市价!H$3:H1195,市价!$B$3:$B1195)+SLOPE(市价!H$3:H1195,市价!$B$3:$B1195)*市价!$B1195)-1-IF(排名!H1194=1,参数!$B$4)),"")</f>
        <v>1.9832016816673459E-2</v>
      </c>
    </row>
    <row r="1196" spans="1:8" x14ac:dyDescent="0.15">
      <c r="A1196" s="6">
        <v>40149</v>
      </c>
      <c r="B1196" s="9">
        <f t="shared" si="18"/>
        <v>-2.5682611235591846E-2</v>
      </c>
      <c r="C1196" s="9">
        <f>IFERROR(IF(市价!C1196="","",市价!C1196/(INTERCEPT(市价!C$3:C1196,市价!$B$3:$B1196)+SLOPE(市价!C$3:C1196,市价!$B$3:$B1196)*市价!$B1196)-1-IF(排名!C1195=1,参数!$B$4)),"")</f>
        <v>-4.9113016327081538E-2</v>
      </c>
      <c r="D1196" s="9">
        <f>IFERROR(IF(市价!D1196="","",市价!D1196/(INTERCEPT(市价!D$3:D1196,市价!$B$3:$B1196)+SLOPE(市价!D$3:D1196,市价!$B$3:$B1196)*市价!$B1196)-1-IF(排名!D1195=1,参数!$B$4)),"")</f>
        <v>4.5662296559910498E-2</v>
      </c>
      <c r="E1196" s="9">
        <f>IFERROR(IF(市价!E1196="","",市价!E1196/(INTERCEPT(市价!E$3:E1196,市价!$B$3:$B1196)+SLOPE(市价!E$3:E1196,市价!$B$3:$B1196)*市价!$B1196)-1-IF(排名!E1195=1,参数!$B$4)),"")</f>
        <v>-0.17694764789495068</v>
      </c>
      <c r="F1196" s="9">
        <f>IFERROR(IF(市价!F1196="","",市价!F1196/(INTERCEPT(市价!F$3:F1196,市价!$B$3:$B1196)+SLOPE(市价!F$3:F1196,市价!$B$3:$B1196)*市价!$B1196)-1-IF(排名!F1195=1,参数!$B$4)),"")</f>
        <v>-0.11157361557903134</v>
      </c>
      <c r="G1196" s="9">
        <f>IFERROR(IF(市价!G1196="","",市价!G1196/(INTERCEPT(市价!G$3:G1196,市价!$B$3:$B1196)+SLOPE(市价!G$3:G1196,市价!$B$3:$B1196)*市价!$B1196)-1-IF(排名!G1195=1,参数!$B$4)),"")</f>
        <v>0.11764580519453571</v>
      </c>
      <c r="H1196" s="9">
        <f>IFERROR(IF(市价!H1196="","",市价!H1196/(INTERCEPT(市价!H$3:H1196,市价!$B$3:$B1196)+SLOPE(市价!H$3:H1196,市价!$B$3:$B1196)*市价!$B1196)-1-IF(排名!H1195=1,参数!$B$4)),"")</f>
        <v>2.0230510633066245E-2</v>
      </c>
    </row>
    <row r="1197" spans="1:8" x14ac:dyDescent="0.15">
      <c r="A1197" s="6">
        <v>40150</v>
      </c>
      <c r="B1197" s="9">
        <f t="shared" si="18"/>
        <v>-2.5360736783887245E-2</v>
      </c>
      <c r="C1197" s="9">
        <f>IFERROR(IF(市价!C1197="","",市价!C1197/(INTERCEPT(市价!C$3:C1197,市价!$B$3:$B1197)+SLOPE(市价!C$3:C1197,市价!$B$3:$B1197)*市价!$B1197)-1-IF(排名!C1196=1,参数!$B$4)),"")</f>
        <v>-3.1764587768838726E-2</v>
      </c>
      <c r="D1197" s="9">
        <f>IFERROR(IF(市价!D1197="","",市价!D1197/(INTERCEPT(市价!D$3:D1197,市价!$B$3:$B1197)+SLOPE(市价!D$3:D1197,市价!$B$3:$B1197)*市价!$B1197)-1-IF(排名!D1196=1,参数!$B$4)),"")</f>
        <v>4.7199034890996971E-2</v>
      </c>
      <c r="E1197" s="9">
        <f>IFERROR(IF(市价!E1197="","",市价!E1197/(INTERCEPT(市价!E$3:E1197,市价!$B$3:$B1197)+SLOPE(市价!E$3:E1197,市价!$B$3:$B1197)*市价!$B1197)-1-IF(排名!E1196=1,参数!$B$4)),"")</f>
        <v>-0.18156224707071369</v>
      </c>
      <c r="F1197" s="9">
        <f>IFERROR(IF(市价!F1197="","",市价!F1197/(INTERCEPT(市价!F$3:F1197,市价!$B$3:$B1197)+SLOPE(市价!F$3:F1197,市价!$B$3:$B1197)*市价!$B1197)-1-IF(排名!F1196=1,参数!$B$4)),"")</f>
        <v>-0.11557414750652606</v>
      </c>
      <c r="G1197" s="9">
        <f>IFERROR(IF(市价!G1197="","",市价!G1197/(INTERCEPT(市价!G$3:G1197,市价!$B$3:$B1197)+SLOPE(市价!G$3:G1197,市价!$B$3:$B1197)*市价!$B1197)-1-IF(排名!G1196=1,参数!$B$4)),"")</f>
        <v>0.11832578180292597</v>
      </c>
      <c r="H1197" s="9">
        <f>IFERROR(IF(市价!H1197="","",市价!H1197/(INTERCEPT(市价!H$3:H1197,市价!$B$3:$B1197)+SLOPE(市价!H$3:H1197,市价!$B$3:$B1197)*市价!$B1197)-1-IF(排名!H1196=1,参数!$B$4)),"")</f>
        <v>1.1211744948832036E-2</v>
      </c>
    </row>
    <row r="1198" spans="1:8" x14ac:dyDescent="0.15">
      <c r="A1198" s="6">
        <v>40151</v>
      </c>
      <c r="B1198" s="9">
        <f t="shared" si="18"/>
        <v>-2.6368668879016306E-2</v>
      </c>
      <c r="C1198" s="9">
        <f>IFERROR(IF(市价!C1198="","",市价!C1198/(INTERCEPT(市价!C$3:C1198,市价!$B$3:$B1198)+SLOPE(市价!C$3:C1198,市价!$B$3:$B1198)*市价!$B1198)-1-IF(排名!C1197=1,参数!$B$4)),"")</f>
        <v>-1.6041287659703363E-2</v>
      </c>
      <c r="D1198" s="9">
        <f>IFERROR(IF(市价!D1198="","",市价!D1198/(INTERCEPT(市价!D$3:D1198,市价!$B$3:$B1198)+SLOPE(市价!D$3:D1198,市价!$B$3:$B1198)*市价!$B1198)-1-IF(排名!D1197=1,参数!$B$4)),"")</f>
        <v>3.0806497226912644E-2</v>
      </c>
      <c r="E1198" s="9">
        <f>IFERROR(IF(市价!E1198="","",市价!E1198/(INTERCEPT(市价!E$3:E1198,市价!$B$3:$B1198)+SLOPE(市价!E$3:E1198,市价!$B$3:$B1198)*市价!$B1198)-1-IF(排名!E1197=1,参数!$B$4)),"")</f>
        <v>-0.17628057885158391</v>
      </c>
      <c r="F1198" s="9">
        <f>IFERROR(IF(市价!F1198="","",市价!F1198/(INTERCEPT(市价!F$3:F1198,市价!$B$3:$B1198)+SLOPE(市价!F$3:F1198,市价!$B$3:$B1198)*市价!$B1198)-1-IF(排名!F1197=1,参数!$B$4)),"")</f>
        <v>-0.12963836206172619</v>
      </c>
      <c r="G1198" s="9">
        <f>IFERROR(IF(市价!G1198="","",市价!G1198/(INTERCEPT(市价!G$3:G1198,市价!$B$3:$B1198)+SLOPE(市价!G$3:G1198,市价!$B$3:$B1198)*市价!$B1198)-1-IF(排名!G1197=1,参数!$B$4)),"")</f>
        <v>0.14061995284676287</v>
      </c>
      <c r="H1198" s="9">
        <f>IFERROR(IF(市价!H1198="","",市价!H1198/(INTERCEPT(市价!H$3:H1198,市价!$B$3:$B1198)+SLOPE(市价!H$3:H1198,市价!$B$3:$B1198)*市价!$B1198)-1-IF(排名!H1197=1,参数!$B$4)),"")</f>
        <v>-7.6782347747599289E-3</v>
      </c>
    </row>
    <row r="1199" spans="1:8" x14ac:dyDescent="0.15">
      <c r="A1199" s="6">
        <v>40154</v>
      </c>
      <c r="B1199" s="9">
        <f t="shared" si="18"/>
        <v>-2.6248101397321977E-2</v>
      </c>
      <c r="C1199" s="9">
        <f>IFERROR(IF(市价!C1199="","",市价!C1199/(INTERCEPT(市价!C$3:C1199,市价!$B$3:$B1199)+SLOPE(市价!C$3:C1199,市价!$B$3:$B1199)*市价!$B1199)-1-IF(排名!C1198=1,参数!$B$4)),"")</f>
        <v>-1.3908616861466494E-2</v>
      </c>
      <c r="D1199" s="9">
        <f>IFERROR(IF(市价!D1199="","",市价!D1199/(INTERCEPT(市价!D$3:D1199,市价!$B$3:$B1199)+SLOPE(市价!D$3:D1199,市价!$B$3:$B1199)*市价!$B1199)-1-IF(排名!D1198=1,参数!$B$4)),"")</f>
        <v>2.2569488159887907E-2</v>
      </c>
      <c r="E1199" s="9">
        <f>IFERROR(IF(市价!E1199="","",市价!E1199/(INTERCEPT(市价!E$3:E1199,市价!$B$3:$B1199)+SLOPE(市价!E$3:E1199,市价!$B$3:$B1199)*市价!$B1199)-1-IF(排名!E1198=1,参数!$B$4)),"")</f>
        <v>-0.17814723948615088</v>
      </c>
      <c r="F1199" s="9">
        <f>IFERROR(IF(市价!F1199="","",市价!F1199/(INTERCEPT(市价!F$3:F1199,市价!$B$3:$B1199)+SLOPE(市价!F$3:F1199,市价!$B$3:$B1199)*市价!$B1199)-1-IF(排名!F1198=1,参数!$B$4)),"")</f>
        <v>-0.13064979869290649</v>
      </c>
      <c r="G1199" s="9">
        <f>IFERROR(IF(市价!G1199="","",市价!G1199/(INTERCEPT(市价!G$3:G1199,市价!$B$3:$B1199)+SLOPE(市价!G$3:G1199,市价!$B$3:$B1199)*市价!$B1199)-1-IF(排名!G1198=1,参数!$B$4)),"")</f>
        <v>0.14292603916500557</v>
      </c>
      <c r="H1199" s="9">
        <f>IFERROR(IF(市价!H1199="","",市价!H1199/(INTERCEPT(市价!H$3:H1199,市价!$B$3:$B1199)+SLOPE(市价!H$3:H1199,市价!$B$3:$B1199)*市价!$B1199)-1-IF(排名!H1198=1,参数!$B$4)),"")</f>
        <v>-2.7848066830149509E-4</v>
      </c>
    </row>
    <row r="1200" spans="1:8" x14ac:dyDescent="0.15">
      <c r="A1200" s="6">
        <v>40155</v>
      </c>
      <c r="B1200" s="9">
        <f t="shared" si="18"/>
        <v>-3.183283535380619E-2</v>
      </c>
      <c r="C1200" s="9">
        <f>IFERROR(IF(市价!C1200="","",市价!C1200/(INTERCEPT(市价!C$3:C1200,市价!$B$3:$B1200)+SLOPE(市价!C$3:C1200,市价!$B$3:$B1200)*市价!$B1200)-1-IF(排名!C1199=1,参数!$B$4)),"")</f>
        <v>-6.2207552843878133E-3</v>
      </c>
      <c r="D1200" s="9">
        <f>IFERROR(IF(市价!D1200="","",市价!D1200/(INTERCEPT(市价!D$3:D1200,市价!$B$3:$B1200)+SLOPE(市价!D$3:D1200,市价!$B$3:$B1200)*市价!$B1200)-1-IF(排名!D1199=1,参数!$B$4)),"")</f>
        <v>1.9976798966469644E-2</v>
      </c>
      <c r="E1200" s="9">
        <f>IFERROR(IF(市价!E1200="","",市价!E1200/(INTERCEPT(市价!E$3:E1200,市价!$B$3:$B1200)+SLOPE(市价!E$3:E1200,市价!$B$3:$B1200)*市价!$B1200)-1-IF(排名!E1199=1,参数!$B$4)),"")</f>
        <v>-0.18015379571350945</v>
      </c>
      <c r="F1200" s="9">
        <f>IFERROR(IF(市价!F1200="","",市价!F1200/(INTERCEPT(市价!F$3:F1200,市价!$B$3:$B1200)+SLOPE(市价!F$3:F1200,市价!$B$3:$B1200)*市价!$B1200)-1-IF(排名!F1199=1,参数!$B$4)),"")</f>
        <v>-0.13031205988718875</v>
      </c>
      <c r="G1200" s="9">
        <f>IFERROR(IF(市价!G1200="","",市价!G1200/(INTERCEPT(市价!G$3:G1200,市价!$B$3:$B1200)+SLOPE(市价!G$3:G1200,市价!$B$3:$B1200)*市价!$B1200)-1-IF(排名!G1199=1,参数!$B$4)),"")</f>
        <v>0.1375456351495854</v>
      </c>
      <c r="H1200" s="9" t="str">
        <f>IFERROR(IF(市价!H1200="","",市价!H1200/(INTERCEPT(市价!H$3:H1200,市价!$B$3:$B1200)+SLOPE(市价!H$3:H1200,市价!$B$3:$B1200)*市价!$B1200)-1-IF(排名!H1199=1,参数!$B$4)),"")</f>
        <v/>
      </c>
    </row>
    <row r="1201" spans="1:8" x14ac:dyDescent="0.15">
      <c r="A1201" s="6">
        <v>40156</v>
      </c>
      <c r="B1201" s="9">
        <f t="shared" si="18"/>
        <v>-2.2931204385188402E-2</v>
      </c>
      <c r="C1201" s="9">
        <f>IFERROR(IF(市价!C1201="","",市价!C1201/(INTERCEPT(市价!C$3:C1201,市价!$B$3:$B1201)+SLOPE(市价!C$3:C1201,市价!$B$3:$B1201)*市价!$B1201)-1-IF(排名!C1200=1,参数!$B$4)),"")</f>
        <v>-3.0967823146584861E-3</v>
      </c>
      <c r="D1201" s="9">
        <f>IFERROR(IF(市价!D1201="","",市价!D1201/(INTERCEPT(市价!D$3:D1201,市价!$B$3:$B1201)+SLOPE(市价!D$3:D1201,市价!$B$3:$B1201)*市价!$B1201)-1-IF(排名!D1200=1,参数!$B$4)),"")</f>
        <v>2.030537537526822E-2</v>
      </c>
      <c r="E1201" s="9">
        <f>IFERROR(IF(市价!E1201="","",市价!E1201/(INTERCEPT(市价!E$3:E1201,市价!$B$3:$B1201)+SLOPE(市价!E$3:E1201,市价!$B$3:$B1201)*市价!$B1201)-1-IF(排名!E1200=1,参数!$B$4)),"")</f>
        <v>-0.18668427760681452</v>
      </c>
      <c r="F1201" s="9">
        <f>IFERROR(IF(市价!F1201="","",市价!F1201/(INTERCEPT(市价!F$3:F1201,市价!$B$3:$B1201)+SLOPE(市价!F$3:F1201,市价!$B$3:$B1201)*市价!$B1201)-1-IF(排名!F1200=1,参数!$B$4)),"")</f>
        <v>-0.12512932650642739</v>
      </c>
      <c r="G1201" s="9">
        <f>IFERROR(IF(市价!G1201="","",市价!G1201/(INTERCEPT(市价!G$3:G1201,市价!$B$3:$B1201)+SLOPE(市价!G$3:G1201,市价!$B$3:$B1201)*市价!$B1201)-1-IF(排名!G1200=1,参数!$B$4)),"")</f>
        <v>0.13375743603573853</v>
      </c>
      <c r="H1201" s="9">
        <f>IFERROR(IF(市价!H1201="","",市价!H1201/(INTERCEPT(市价!H$3:H1201,市价!$B$3:$B1201)+SLOPE(市价!H$3:H1201,市价!$B$3:$B1201)*市价!$B1201)-1-IF(排名!H1200=1,参数!$B$4)),"")</f>
        <v>2.3260348705763212E-2</v>
      </c>
    </row>
    <row r="1202" spans="1:8" x14ac:dyDescent="0.15">
      <c r="A1202" s="6">
        <v>40157</v>
      </c>
      <c r="B1202" s="9">
        <f t="shared" si="18"/>
        <v>-2.278553704886993E-2</v>
      </c>
      <c r="C1202" s="9">
        <f>IFERROR(IF(市价!C1202="","",市价!C1202/(INTERCEPT(市价!C$3:C1202,市价!$B$3:$B1202)+SLOPE(市价!C$3:C1202,市价!$B$3:$B1202)*市价!$B1202)-1-IF(排名!C1201=1,参数!$B$4)),"")</f>
        <v>7.4637232733132386E-4</v>
      </c>
      <c r="D1202" s="9">
        <f>IFERROR(IF(市价!D1202="","",市价!D1202/(INTERCEPT(市价!D$3:D1202,市价!$B$3:$B1202)+SLOPE(市价!D$3:D1202,市价!$B$3:$B1202)*市价!$B1202)-1-IF(排名!D1201=1,参数!$B$4)),"")</f>
        <v>1.7096049432653082E-2</v>
      </c>
      <c r="E1202" s="9">
        <f>IFERROR(IF(市价!E1202="","",市价!E1202/(INTERCEPT(市价!E$3:E1202,市价!$B$3:$B1202)+SLOPE(市价!E$3:E1202,市价!$B$3:$B1202)*市价!$B1202)-1-IF(排名!E1201=1,参数!$B$4)),"")</f>
        <v>-0.19095221486194949</v>
      </c>
      <c r="F1202" s="9">
        <f>IFERROR(IF(市价!F1202="","",市价!F1202/(INTERCEPT(市价!F$3:F1202,市价!$B$3:$B1202)+SLOPE(市价!F$3:F1202,市价!$B$3:$B1202)*市价!$B1202)-1-IF(排名!F1201=1,参数!$B$4)),"")</f>
        <v>-0.12510930560304656</v>
      </c>
      <c r="G1202" s="9">
        <f>IFERROR(IF(市价!G1202="","",市价!G1202/(INTERCEPT(市价!G$3:G1202,市价!$B$3:$B1202)+SLOPE(市价!G$3:G1202,市价!$B$3:$B1202)*市价!$B1202)-1-IF(排名!G1201=1,参数!$B$4)),"")</f>
        <v>0.14541645126122416</v>
      </c>
      <c r="H1202" s="9">
        <f>IFERROR(IF(市价!H1202="","",市价!H1202/(INTERCEPT(市价!H$3:H1202,市价!$B$3:$B1202)+SLOPE(市价!H$3:H1202,市价!$B$3:$B1202)*市价!$B1202)-1-IF(排名!H1201=1,参数!$B$4)),"")</f>
        <v>1.6089425150567882E-2</v>
      </c>
    </row>
    <row r="1203" spans="1:8" x14ac:dyDescent="0.15">
      <c r="A1203" s="6">
        <v>40158</v>
      </c>
      <c r="B1203" s="9">
        <f t="shared" si="18"/>
        <v>-2.2674875701055402E-2</v>
      </c>
      <c r="C1203" s="9">
        <f>IFERROR(IF(市价!C1203="","",市价!C1203/(INTERCEPT(市价!C$3:C1203,市价!$B$3:$B1203)+SLOPE(市价!C$3:C1203,市价!$B$3:$B1203)*市价!$B1203)-1-IF(排名!C1202=1,参数!$B$4)),"")</f>
        <v>1.1963932567655711E-2</v>
      </c>
      <c r="D1203" s="9">
        <f>IFERROR(IF(市价!D1203="","",市价!D1203/(INTERCEPT(市价!D$3:D1203,市价!$B$3:$B1203)+SLOPE(市价!D$3:D1203,市价!$B$3:$B1203)*市价!$B1203)-1-IF(排名!D1202=1,参数!$B$4)),"")</f>
        <v>1.6359355590587654E-2</v>
      </c>
      <c r="E1203" s="9">
        <f>IFERROR(IF(市价!E1203="","",市价!E1203/(INTERCEPT(市价!E$3:E1203,市价!$B$3:$B1203)+SLOPE(市价!E$3:E1203,市价!$B$3:$B1203)*市价!$B1203)-1-IF(排名!E1202=1,参数!$B$4)),"")</f>
        <v>-0.19385155505615806</v>
      </c>
      <c r="F1203" s="9">
        <f>IFERROR(IF(市价!F1203="","",市价!F1203/(INTERCEPT(市价!F$3:F1203,市价!$B$3:$B1203)+SLOPE(市价!F$3:F1203,市价!$B$3:$B1203)*市价!$B1203)-1-IF(排名!F1202=1,参数!$B$4)),"")</f>
        <v>-0.1306721367909498</v>
      </c>
      <c r="G1203" s="9">
        <f>IFERROR(IF(市价!G1203="","",市价!G1203/(INTERCEPT(市价!G$3:G1203,市价!$B$3:$B1203)+SLOPE(市价!G$3:G1203,市价!$B$3:$B1203)*市价!$B1203)-1-IF(排名!G1202=1,参数!$B$4)),"")</f>
        <v>0.13841760155028182</v>
      </c>
      <c r="H1203" s="9">
        <f>IFERROR(IF(市价!H1203="","",市价!H1203/(INTERCEPT(市价!H$3:H1203,市价!$B$3:$B1203)+SLOPE(市价!H$3:H1203,市价!$B$3:$B1203)*市价!$B1203)-1-IF(排名!H1202=1,参数!$B$4)),"")</f>
        <v>2.1733547932250241E-2</v>
      </c>
    </row>
    <row r="1204" spans="1:8" x14ac:dyDescent="0.15">
      <c r="A1204" s="6">
        <v>40161</v>
      </c>
      <c r="B1204" s="9">
        <f t="shared" si="18"/>
        <v>-2.2702899581478381E-2</v>
      </c>
      <c r="C1204" s="9">
        <f>IFERROR(IF(市价!C1204="","",市价!C1204/(INTERCEPT(市价!C$3:C1204,市价!$B$3:$B1204)+SLOPE(市价!C$3:C1204,市价!$B$3:$B1204)*市价!$B1204)-1-IF(排名!C1203=1,参数!$B$4)),"")</f>
        <v>3.8842974243930239E-2</v>
      </c>
      <c r="D1204" s="9">
        <f>IFERROR(IF(市价!D1204="","",市价!D1204/(INTERCEPT(市价!D$3:D1204,市价!$B$3:$B1204)+SLOPE(市价!D$3:D1204,市价!$B$3:$B1204)*市价!$B1204)-1-IF(排名!D1203=1,参数!$B$4)),"")</f>
        <v>-6.0758739179248566E-3</v>
      </c>
      <c r="E1204" s="9">
        <f>IFERROR(IF(市价!E1204="","",市价!E1204/(INTERCEPT(市价!E$3:E1204,市价!$B$3:$B1204)+SLOPE(市价!E$3:E1204,市价!$B$3:$B1204)*市价!$B1204)-1-IF(排名!E1203=1,参数!$B$4)),"")</f>
        <v>-0.19510180512076672</v>
      </c>
      <c r="F1204" s="9">
        <f>IFERROR(IF(市价!F1204="","",市价!F1204/(INTERCEPT(市价!F$3:F1204,市价!$B$3:$B1204)+SLOPE(市价!F$3:F1204,市价!$B$3:$B1204)*市价!$B1204)-1-IF(排名!F1203=1,参数!$B$4)),"")</f>
        <v>-0.1448414540381141</v>
      </c>
      <c r="G1204" s="9">
        <f>IFERROR(IF(市价!G1204="","",市价!G1204/(INTERCEPT(市价!G$3:G1204,市价!$B$3:$B1204)+SLOPE(市价!G$3:G1204,市价!$B$3:$B1204)*市价!$B1204)-1-IF(排名!G1203=1,参数!$B$4)),"")</f>
        <v>0.15601941167392863</v>
      </c>
      <c r="H1204" s="9">
        <f>IFERROR(IF(市价!H1204="","",市价!H1204/(INTERCEPT(市价!H$3:H1204,市价!$B$3:$B1204)+SLOPE(市价!H$3:H1204,市价!$B$3:$B1204)*市价!$B1204)-1-IF(排名!H1203=1,参数!$B$4)),"")</f>
        <v>1.4939349670076485E-2</v>
      </c>
    </row>
    <row r="1205" spans="1:8" x14ac:dyDescent="0.15">
      <c r="A1205" s="6">
        <v>40162</v>
      </c>
      <c r="B1205" s="9">
        <f t="shared" si="18"/>
        <v>-2.2353275483267394E-2</v>
      </c>
      <c r="C1205" s="9">
        <f>IFERROR(IF(市价!C1205="","",市价!C1205/(INTERCEPT(市价!C$3:C1205,市价!$B$3:$B1205)+SLOPE(市价!C$3:C1205,市价!$B$3:$B1205)*市价!$B1205)-1-IF(排名!C1204=1,参数!$B$4)),"")</f>
        <v>2.4874730388656507E-2</v>
      </c>
      <c r="D1205" s="9">
        <f>IFERROR(IF(市价!D1205="","",市价!D1205/(INTERCEPT(市价!D$3:D1205,市价!$B$3:$B1205)+SLOPE(市价!D$3:D1205,市价!$B$3:$B1205)*市价!$B1205)-1-IF(排名!D1204=1,参数!$B$4)),"")</f>
        <v>-2.0616789328322116E-2</v>
      </c>
      <c r="E1205" s="9">
        <f>IFERROR(IF(市价!E1205="","",市价!E1205/(INTERCEPT(市价!E$3:E1205,市价!$B$3:$B1205)+SLOPE(市价!E$3:E1205,市价!$B$3:$B1205)*市价!$B1205)-1-IF(排名!E1204=1,参数!$B$4)),"")</f>
        <v>-0.18489464990212104</v>
      </c>
      <c r="F1205" s="9">
        <f>IFERROR(IF(市价!F1205="","",市价!F1205/(INTERCEPT(市价!F$3:F1205,市价!$B$3:$B1205)+SLOPE(市价!F$3:F1205,市价!$B$3:$B1205)*市价!$B1205)-1-IF(排名!F1204=1,参数!$B$4)),"")</f>
        <v>-0.15191770257703674</v>
      </c>
      <c r="G1205" s="9">
        <f>IFERROR(IF(市价!G1205="","",市价!G1205/(INTERCEPT(市价!G$3:G1205,市价!$B$3:$B1205)+SLOPE(市价!G$3:G1205,市价!$B$3:$B1205)*市价!$B1205)-1-IF(排名!G1204=1,参数!$B$4)),"")</f>
        <v>0.17703748980222622</v>
      </c>
      <c r="H1205" s="9">
        <f>IFERROR(IF(市价!H1205="","",市价!H1205/(INTERCEPT(市价!H$3:H1205,市价!$B$3:$B1205)+SLOPE(市价!H$3:H1205,市价!$B$3:$B1205)*市价!$B1205)-1-IF(排名!H1204=1,参数!$B$4)),"")</f>
        <v>2.1397268716992768E-2</v>
      </c>
    </row>
    <row r="1206" spans="1:8" x14ac:dyDescent="0.15">
      <c r="A1206" s="6">
        <v>40163</v>
      </c>
      <c r="B1206" s="9">
        <f t="shared" si="18"/>
        <v>-2.2907249160046345E-2</v>
      </c>
      <c r="C1206" s="9">
        <f>IFERROR(IF(市价!C1206="","",市价!C1206/(INTERCEPT(市价!C$3:C1206,市价!$B$3:$B1206)+SLOPE(市价!C$3:C1206,市价!$B$3:$B1206)*市价!$B1206)-1-IF(排名!C1205=1,参数!$B$4)),"")</f>
        <v>3.9121605332644194E-2</v>
      </c>
      <c r="D1206" s="9">
        <f>IFERROR(IF(市价!D1206="","",市价!D1206/(INTERCEPT(市价!D$3:D1206,市价!$B$3:$B1206)+SLOPE(市价!D$3:D1206,市价!$B$3:$B1206)*市价!$B1206)-1-IF(排名!D1205=1,参数!$B$4)),"")</f>
        <v>-2.8359069583539842E-2</v>
      </c>
      <c r="E1206" s="9">
        <f>IFERROR(IF(市价!E1206="","",市价!E1206/(INTERCEPT(市价!E$3:E1206,市价!$B$3:$B1206)+SLOPE(市价!E$3:E1206,市价!$B$3:$B1206)*市价!$B1206)-1-IF(排名!E1205=1,参数!$B$4)),"")</f>
        <v>-0.17003245789314494</v>
      </c>
      <c r="F1206" s="9">
        <f>IFERROR(IF(市价!F1206="","",市价!F1206/(INTERCEPT(市价!F$3:F1206,市价!$B$3:$B1206)+SLOPE(市价!F$3:F1206,市价!$B$3:$B1206)*市价!$B1206)-1-IF(排名!F1205=1,参数!$B$4)),"")</f>
        <v>-0.15542009427761561</v>
      </c>
      <c r="G1206" s="9">
        <f>IFERROR(IF(市价!G1206="","",市价!G1206/(INTERCEPT(市价!G$3:G1206,市价!$B$3:$B1206)+SLOPE(市价!G$3:G1206,市价!$B$3:$B1206)*市价!$B1206)-1-IF(排名!G1205=1,参数!$B$4)),"")</f>
        <v>0.17190062683151996</v>
      </c>
      <c r="H1206" s="9">
        <f>IFERROR(IF(市价!H1206="","",市价!H1206/(INTERCEPT(市价!H$3:H1206,市价!$B$3:$B1206)+SLOPE(市价!H$3:H1206,市价!$B$3:$B1206)*市价!$B1206)-1-IF(排名!H1205=1,参数!$B$4)),"")</f>
        <v>5.3458946298581278E-3</v>
      </c>
    </row>
    <row r="1207" spans="1:8" x14ac:dyDescent="0.15">
      <c r="A1207" s="6">
        <v>40164</v>
      </c>
      <c r="B1207" s="9">
        <f t="shared" si="18"/>
        <v>-2.3930319540014233E-2</v>
      </c>
      <c r="C1207" s="9">
        <f>IFERROR(IF(市价!C1207="","",市价!C1207/(INTERCEPT(市价!C$3:C1207,市价!$B$3:$B1207)+SLOPE(市价!C$3:C1207,市价!$B$3:$B1207)*市价!$B1207)-1-IF(排名!C1206=1,参数!$B$4)),"")</f>
        <v>2.3199924582444575E-2</v>
      </c>
      <c r="D1207" s="9">
        <f>IFERROR(IF(市价!D1207="","",市价!D1207/(INTERCEPT(市价!D$3:D1207,市价!$B$3:$B1207)+SLOPE(市价!D$3:D1207,市价!$B$3:$B1207)*市价!$B1207)-1-IF(排名!D1206=1,参数!$B$4)),"")</f>
        <v>-3.5662743765626281E-2</v>
      </c>
      <c r="E1207" s="9">
        <f>IFERROR(IF(市价!E1207="","",市价!E1207/(INTERCEPT(市价!E$3:E1207,市价!$B$3:$B1207)+SLOPE(市价!E$3:E1207,市价!$B$3:$B1207)*市价!$B1207)-1-IF(排名!E1206=1,参数!$B$4)),"")</f>
        <v>-0.14569554182709191</v>
      </c>
      <c r="F1207" s="9">
        <f>IFERROR(IF(市价!F1207="","",市价!F1207/(INTERCEPT(市价!F$3:F1207,市价!$B$3:$B1207)+SLOPE(市价!F$3:F1207,市价!$B$3:$B1207)*市价!$B1207)-1-IF(排名!F1206=1,参数!$B$4)),"")</f>
        <v>-0.15251710979690569</v>
      </c>
      <c r="G1207" s="9">
        <f>IFERROR(IF(市价!G1207="","",市价!G1207/(INTERCEPT(市价!G$3:G1207,市价!$B$3:$B1207)+SLOPE(市价!G$3:G1207,市价!$B$3:$B1207)*市价!$B1207)-1-IF(排名!G1206=1,参数!$B$4)),"")</f>
        <v>0.15640851542332568</v>
      </c>
      <c r="H1207" s="9">
        <f>IFERROR(IF(市价!H1207="","",市价!H1207/(INTERCEPT(市价!H$3:H1207,市价!$B$3:$B1207)+SLOPE(市价!H$3:H1207,市价!$B$3:$B1207)*市价!$B1207)-1-IF(排名!H1206=1,参数!$B$4)),"")</f>
        <v>1.06850381437682E-2</v>
      </c>
    </row>
    <row r="1208" spans="1:8" x14ac:dyDescent="0.15">
      <c r="A1208" s="6">
        <v>40165</v>
      </c>
      <c r="B1208" s="9">
        <f t="shared" si="18"/>
        <v>-2.2975453183618488E-2</v>
      </c>
      <c r="C1208" s="9">
        <f>IFERROR(IF(市价!C1208="","",市价!C1208/(INTERCEPT(市价!C$3:C1208,市价!$B$3:$B1208)+SLOPE(市价!C$3:C1208,市价!$B$3:$B1208)*市价!$B1208)-1-IF(排名!C1207=1,参数!$B$4)),"")</f>
        <v>3.4372665893161791E-2</v>
      </c>
      <c r="D1208" s="9">
        <f>IFERROR(IF(市价!D1208="","",市价!D1208/(INTERCEPT(市价!D$3:D1208,市价!$B$3:$B1208)+SLOPE(市价!D$3:D1208,市价!$B$3:$B1208)*市价!$B1208)-1-IF(排名!D1207=1,参数!$B$4)),"")</f>
        <v>-5.0310838242127898E-2</v>
      </c>
      <c r="E1208" s="9">
        <f>IFERROR(IF(市价!E1208="","",市价!E1208/(INTERCEPT(市价!E$3:E1208,市价!$B$3:$B1208)+SLOPE(市价!E$3:E1208,市价!$B$3:$B1208)*市价!$B1208)-1-IF(排名!E1207=1,参数!$B$4)),"")</f>
        <v>-0.14185664628188255</v>
      </c>
      <c r="F1208" s="9">
        <f>IFERROR(IF(市价!F1208="","",市价!F1208/(INTERCEPT(市价!F$3:F1208,市价!$B$3:$B1208)+SLOPE(市价!F$3:F1208,市价!$B$3:$B1208)*市价!$B1208)-1-IF(排名!F1207=1,参数!$B$4)),"")</f>
        <v>-0.16163372531701395</v>
      </c>
      <c r="G1208" s="9">
        <f>IFERROR(IF(市价!G1208="","",市价!G1208/(INTERCEPT(市价!G$3:G1208,市价!$B$3:$B1208)+SLOPE(市价!G$3:G1208,市价!$B$3:$B1208)*市价!$B1208)-1-IF(排名!G1207=1,参数!$B$4)),"")</f>
        <v>0.16968562775279628</v>
      </c>
      <c r="H1208" s="9">
        <f>IFERROR(IF(市价!H1208="","",市价!H1208/(INTERCEPT(市价!H$3:H1208,市价!$B$3:$B1208)+SLOPE(市价!H$3:H1208,市价!$B$3:$B1208)*市价!$B1208)-1-IF(排名!H1207=1,参数!$B$4)),"")</f>
        <v>1.189019709335537E-2</v>
      </c>
    </row>
    <row r="1209" spans="1:8" x14ac:dyDescent="0.15">
      <c r="A1209" s="6">
        <v>40168</v>
      </c>
      <c r="B1209" s="9">
        <f t="shared" si="18"/>
        <v>-2.2767385194839933E-2</v>
      </c>
      <c r="C1209" s="9">
        <f>IFERROR(IF(市价!C1209="","",市价!C1209/(INTERCEPT(市价!C$3:C1209,市价!$B$3:$B1209)+SLOPE(市价!C$3:C1209,市价!$B$3:$B1209)*市价!$B1209)-1-IF(排名!C1208=1,参数!$B$4)),"")</f>
        <v>3.3490083841734908E-2</v>
      </c>
      <c r="D1209" s="9">
        <f>IFERROR(IF(市价!D1209="","",市价!D1209/(INTERCEPT(市价!D$3:D1209,市价!$B$3:$B1209)+SLOPE(市价!D$3:D1209,市价!$B$3:$B1209)*市价!$B1209)-1-IF(排名!D1208=1,参数!$B$4)),"")</f>
        <v>-3.6007753336317005E-2</v>
      </c>
      <c r="E1209" s="9">
        <f>IFERROR(IF(市价!E1209="","",市价!E1209/(INTERCEPT(市价!E$3:E1209,市价!$B$3:$B1209)+SLOPE(市价!E$3:E1209,市价!$B$3:$B1209)*市价!$B1209)-1-IF(排名!E1208=1,参数!$B$4)),"")</f>
        <v>-0.1532567399253757</v>
      </c>
      <c r="F1209" s="9">
        <f>IFERROR(IF(市价!F1209="","",市价!F1209/(INTERCEPT(市价!F$3:F1209,市价!$B$3:$B1209)+SLOPE(市价!F$3:F1209,市价!$B$3:$B1209)*市价!$B1209)-1-IF(排名!F1208=1,参数!$B$4)),"")</f>
        <v>-0.15333767601613627</v>
      </c>
      <c r="G1209" s="9">
        <f>IFERROR(IF(市价!G1209="","",市价!G1209/(INTERCEPT(市价!G$3:G1209,市价!$B$3:$B1209)+SLOPE(市价!G$3:G1209,市价!$B$3:$B1209)*市价!$B1209)-1-IF(排名!G1208=1,参数!$B$4)),"")</f>
        <v>0.16439750455940638</v>
      </c>
      <c r="H1209" s="9">
        <f>IFERROR(IF(市价!H1209="","",市价!H1209/(INTERCEPT(市价!H$3:H1209,市价!$B$3:$B1209)+SLOPE(市价!H$3:H1209,市价!$B$3:$B1209)*市价!$B1209)-1-IF(排名!H1208=1,参数!$B$4)),"")</f>
        <v>8.1102697076480545E-3</v>
      </c>
    </row>
    <row r="1210" spans="1:8" x14ac:dyDescent="0.15">
      <c r="A1210" s="6">
        <v>40169</v>
      </c>
      <c r="B1210" s="9">
        <f t="shared" si="18"/>
        <v>-2.2713462720318305E-2</v>
      </c>
      <c r="C1210" s="9">
        <f>IFERROR(IF(市价!C1210="","",市价!C1210/(INTERCEPT(市价!C$3:C1210,市价!$B$3:$B1210)+SLOPE(市价!C$3:C1210,市价!$B$3:$B1210)*市价!$B1210)-1-IF(排名!C1209=1,参数!$B$4)),"")</f>
        <v>5.3498310996228815E-2</v>
      </c>
      <c r="D1210" s="9">
        <f>IFERROR(IF(市价!D1210="","",市价!D1210/(INTERCEPT(市价!D$3:D1210,市价!$B$3:$B1210)+SLOPE(市价!D$3:D1210,市价!$B$3:$B1210)*市价!$B1210)-1-IF(排名!D1209=1,参数!$B$4)),"")</f>
        <v>-4.9456904034766103E-2</v>
      </c>
      <c r="E1210" s="9">
        <f>IFERROR(IF(市价!E1210="","",市价!E1210/(INTERCEPT(市价!E$3:E1210,市价!$B$3:$B1210)+SLOPE(市价!E$3:E1210,市价!$B$3:$B1210)*市价!$B1210)-1-IF(排名!E1209=1,参数!$B$4)),"")</f>
        <v>-0.13636633520223806</v>
      </c>
      <c r="F1210" s="9">
        <f>IFERROR(IF(市价!F1210="","",市价!F1210/(INTERCEPT(市价!F$3:F1210,市价!$B$3:$B1210)+SLOPE(市价!F$3:F1210,市价!$B$3:$B1210)*市价!$B1210)-1-IF(排名!F1209=1,参数!$B$4)),"")</f>
        <v>-0.1590824886498661</v>
      </c>
      <c r="G1210" s="9">
        <f>IFERROR(IF(市价!G1210="","",市价!G1210/(INTERCEPT(市价!G$3:G1210,市价!$B$3:$B1210)+SLOPE(市价!G$3:G1210,市价!$B$3:$B1210)*市价!$B1210)-1-IF(排名!G1209=1,参数!$B$4)),"")</f>
        <v>0.15619205779016432</v>
      </c>
      <c r="H1210" s="9">
        <f>IFERROR(IF(市价!H1210="","",市价!H1210/(INTERCEPT(市价!H$3:H1210,市价!$B$3:$B1210)+SLOPE(市价!H$3:H1210,市价!$B$3:$B1210)*市价!$B1210)-1-IF(排名!H1209=1,参数!$B$4)),"")</f>
        <v>-1.0654172214327184E-3</v>
      </c>
    </row>
    <row r="1211" spans="1:8" x14ac:dyDescent="0.15">
      <c r="A1211" s="6">
        <v>40170</v>
      </c>
      <c r="B1211" s="9">
        <f t="shared" si="18"/>
        <v>-2.337025797613625E-2</v>
      </c>
      <c r="C1211" s="9">
        <f>IFERROR(IF(市价!C1211="","",市价!C1211/(INTERCEPT(市价!C$3:C1211,市价!$B$3:$B1211)+SLOPE(市价!C$3:C1211,市价!$B$3:$B1211)*市价!$B1211)-1-IF(排名!C1210=1,参数!$B$4)),"")</f>
        <v>5.1233847728898718E-2</v>
      </c>
      <c r="D1211" s="9">
        <f>IFERROR(IF(市价!D1211="","",市价!D1211/(INTERCEPT(市价!D$3:D1211,市价!$B$3:$B1211)+SLOPE(市价!D$3:D1211,市价!$B$3:$B1211)*市价!$B1211)-1-IF(排名!D1210=1,参数!$B$4)),"")</f>
        <v>-4.7744267503785354E-2</v>
      </c>
      <c r="E1211" s="9">
        <f>IFERROR(IF(市价!E1211="","",市价!E1211/(INTERCEPT(市价!E$3:E1211,市价!$B$3:$B1211)+SLOPE(市价!E$3:E1211,市价!$B$3:$B1211)*市价!$B1211)-1-IF(排名!E1210=1,参数!$B$4)),"")</f>
        <v>-0.12047622519672474</v>
      </c>
      <c r="F1211" s="9">
        <f>IFERROR(IF(市价!F1211="","",市价!F1211/(INTERCEPT(市价!F$3:F1211,市价!$B$3:$B1211)+SLOPE(市价!F$3:F1211,市价!$B$3:$B1211)*市价!$B1211)-1-IF(排名!F1210=1,参数!$B$4)),"")</f>
        <v>-0.16287520197874297</v>
      </c>
      <c r="G1211" s="9">
        <f>IFERROR(IF(市价!G1211="","",市价!G1211/(INTERCEPT(市价!G$3:G1211,市价!$B$3:$B1211)+SLOPE(市价!G$3:G1211,市价!$B$3:$B1211)*市价!$B1211)-1-IF(排名!G1210=1,参数!$B$4)),"")</f>
        <v>0.14131102227194536</v>
      </c>
      <c r="H1211" s="9">
        <f>IFERROR(IF(市价!H1211="","",市价!H1211/(INTERCEPT(市价!H$3:H1211,市价!$B$3:$B1211)+SLOPE(市价!H$3:H1211,市价!$B$3:$B1211)*市价!$B1211)-1-IF(排名!H1210=1,参数!$B$4)),"")</f>
        <v>-1.6707231784085508E-3</v>
      </c>
    </row>
    <row r="1212" spans="1:8" x14ac:dyDescent="0.15">
      <c r="A1212" s="6">
        <v>40171</v>
      </c>
      <c r="B1212" s="9">
        <f t="shared" si="18"/>
        <v>-2.3836800591086744E-2</v>
      </c>
      <c r="C1212" s="9">
        <f>IFERROR(IF(市价!C1212="","",市价!C1212/(INTERCEPT(市价!C$3:C1212,市价!$B$3:$B1212)+SLOPE(市价!C$3:C1212,市价!$B$3:$B1212)*市价!$B1212)-1-IF(排名!C1211=1,参数!$B$4)),"")</f>
        <v>5.8036445830014216E-2</v>
      </c>
      <c r="D1212" s="9">
        <f>IFERROR(IF(市价!D1212="","",市价!D1212/(INTERCEPT(市价!D$3:D1212,市价!$B$3:$B1212)+SLOPE(市价!D$3:D1212,市价!$B$3:$B1212)*市价!$B1212)-1-IF(排名!D1211=1,参数!$B$4)),"")</f>
        <v>-4.2623434203421851E-2</v>
      </c>
      <c r="E1212" s="9">
        <f>IFERROR(IF(市价!E1212="","",市价!E1212/(INTERCEPT(市价!E$3:E1212,市价!$B$3:$B1212)+SLOPE(市价!E$3:E1212,市价!$B$3:$B1212)*市价!$B1212)-1-IF(排名!E1211=1,参数!$B$4)),"")</f>
        <v>-0.12955359374269526</v>
      </c>
      <c r="F1212" s="9">
        <f>IFERROR(IF(市价!F1212="","",市价!F1212/(INTERCEPT(市价!F$3:F1212,市价!$B$3:$B1212)+SLOPE(市价!F$3:F1212,市价!$B$3:$B1212)*市价!$B1212)-1-IF(排名!F1211=1,参数!$B$4)),"")</f>
        <v>-0.15869909536651775</v>
      </c>
      <c r="G1212" s="9">
        <f>IFERROR(IF(市价!G1212="","",市价!G1212/(INTERCEPT(市价!G$3:G1212,市价!$B$3:$B1212)+SLOPE(市价!G$3:G1212,市价!$B$3:$B1212)*市价!$B1212)-1-IF(排名!G1211=1,参数!$B$4)),"")</f>
        <v>0.13990805258641292</v>
      </c>
      <c r="H1212" s="9">
        <f>IFERROR(IF(市价!H1212="","",市价!H1212/(INTERCEPT(市价!H$3:H1212,市价!$B$3:$B1212)+SLOPE(市价!H$3:H1212,市价!$B$3:$B1212)*市价!$B1212)-1-IF(排名!H1211=1,参数!$B$4)),"")</f>
        <v>-1.008917865031278E-2</v>
      </c>
    </row>
    <row r="1213" spans="1:8" x14ac:dyDescent="0.15">
      <c r="A1213" s="6">
        <v>40172</v>
      </c>
      <c r="B1213" s="9">
        <f t="shared" si="18"/>
        <v>-2.3716683790356741E-2</v>
      </c>
      <c r="C1213" s="9">
        <f>IFERROR(IF(市价!C1213="","",市价!C1213/(INTERCEPT(市价!C$3:C1213,市价!$B$3:$B1213)+SLOPE(市价!C$3:C1213,市价!$B$3:$B1213)*市价!$B1213)-1-IF(排名!C1212=1,参数!$B$4)),"")</f>
        <v>6.0691342248000657E-2</v>
      </c>
      <c r="D1213" s="9">
        <f>IFERROR(IF(市价!D1213="","",市价!D1213/(INTERCEPT(市价!D$3:D1213,市价!$B$3:$B1213)+SLOPE(市价!D$3:D1213,市价!$B$3:$B1213)*市价!$B1213)-1-IF(排名!D1212=1,参数!$B$4)),"")</f>
        <v>-4.5305027627491334E-2</v>
      </c>
      <c r="E1213" s="9">
        <f>IFERROR(IF(市价!E1213="","",市价!E1213/(INTERCEPT(市价!E$3:E1213,市价!$B$3:$B1213)+SLOPE(市价!E$3:E1213,市价!$B$3:$B1213)*市价!$B1213)-1-IF(排名!E1212=1,参数!$B$4)),"")</f>
        <v>-0.13725234772520545</v>
      </c>
      <c r="F1213" s="9">
        <f>IFERROR(IF(市价!F1213="","",市价!F1213/(INTERCEPT(市价!F$3:F1213,市价!$B$3:$B1213)+SLOPE(市价!F$3:F1213,市价!$B$3:$B1213)*市价!$B1213)-1-IF(排名!F1212=1,参数!$B$4)),"")</f>
        <v>-0.14538669686209796</v>
      </c>
      <c r="G1213" s="9">
        <f>IFERROR(IF(市价!G1213="","",市价!G1213/(INTERCEPT(市价!G$3:G1213,市价!$B$3:$B1213)+SLOPE(市价!G$3:G1213,市价!$B$3:$B1213)*市价!$B1213)-1-IF(排名!G1212=1,参数!$B$4)),"")</f>
        <v>0.13858741746058167</v>
      </c>
      <c r="H1213" s="9">
        <f>IFERROR(IF(市价!H1213="","",市价!H1213/(INTERCEPT(市价!H$3:H1213,市价!$B$3:$B1213)+SLOPE(市价!H$3:H1213,市价!$B$3:$B1213)*市价!$B1213)-1-IF(排名!H1212=1,参数!$B$4)),"")</f>
        <v>-1.3634790235928063E-2</v>
      </c>
    </row>
    <row r="1214" spans="1:8" x14ac:dyDescent="0.15">
      <c r="A1214" s="6">
        <v>40175</v>
      </c>
      <c r="B1214" s="9">
        <f t="shared" si="18"/>
        <v>-2.3638027284525614E-2</v>
      </c>
      <c r="C1214" s="9">
        <f>IFERROR(IF(市价!C1214="","",市价!C1214/(INTERCEPT(市价!C$3:C1214,市价!$B$3:$B1214)+SLOPE(市价!C$3:C1214,市价!$B$3:$B1214)*市价!$B1214)-1-IF(排名!C1213=1,参数!$B$4)),"")</f>
        <v>5.8960045767789904E-2</v>
      </c>
      <c r="D1214" s="9">
        <f>IFERROR(IF(市价!D1214="","",市价!D1214/(INTERCEPT(市价!D$3:D1214,市价!$B$3:$B1214)+SLOPE(市价!D$3:D1214,市价!$B$3:$B1214)*市价!$B1214)-1-IF(排名!D1213=1,参数!$B$4)),"")</f>
        <v>-5.1470860888519709E-2</v>
      </c>
      <c r="E1214" s="9">
        <f>IFERROR(IF(市价!E1214="","",市价!E1214/(INTERCEPT(市价!E$3:E1214,市价!$B$3:$B1214)+SLOPE(市价!E$3:E1214,市价!$B$3:$B1214)*市价!$B1214)-1-IF(排名!E1213=1,参数!$B$4)),"")</f>
        <v>-0.1306100699783117</v>
      </c>
      <c r="F1214" s="9">
        <f>IFERROR(IF(市价!F1214="","",市价!F1214/(INTERCEPT(市价!F$3:F1214,市价!$B$3:$B1214)+SLOPE(市价!F$3:F1214,市价!$B$3:$B1214)*市价!$B1214)-1-IF(排名!F1213=1,参数!$B$4)),"")</f>
        <v>-0.15636642222875377</v>
      </c>
      <c r="G1214" s="9">
        <f>IFERROR(IF(市价!G1214="","",市价!G1214/(INTERCEPT(市价!G$3:G1214,市价!$B$3:$B1214)+SLOPE(市价!G$3:G1214,市价!$B$3:$B1214)*市价!$B1214)-1-IF(排名!G1213=1,参数!$B$4)),"")</f>
        <v>0.1591707166175742</v>
      </c>
      <c r="H1214" s="9">
        <f>IFERROR(IF(市价!H1214="","",市价!H1214/(INTERCEPT(市价!H$3:H1214,市价!$B$3:$B1214)+SLOPE(市价!H$3:H1214,市价!$B$3:$B1214)*市价!$B1214)-1-IF(排名!H1213=1,参数!$B$4)),"")</f>
        <v>-2.1511572996932626E-2</v>
      </c>
    </row>
    <row r="1215" spans="1:8" x14ac:dyDescent="0.15">
      <c r="A1215" s="6">
        <v>40176</v>
      </c>
      <c r="B1215" s="9">
        <f t="shared" si="18"/>
        <v>-2.3825310140377216E-2</v>
      </c>
      <c r="C1215" s="9">
        <f>IFERROR(IF(市价!C1215="","",市价!C1215/(INTERCEPT(市价!C$3:C1215,市价!$B$3:$B1215)+SLOPE(市价!C$3:C1215,市价!$B$3:$B1215)*市价!$B1215)-1-IF(排名!C1214=1,参数!$B$4)),"")</f>
        <v>6.6801329928163344E-2</v>
      </c>
      <c r="D1215" s="9">
        <f>IFERROR(IF(市价!D1215="","",市价!D1215/(INTERCEPT(市价!D$3:D1215,市价!$B$3:$B1215)+SLOPE(市价!D$3:D1215,市价!$B$3:$B1215)*市价!$B1215)-1-IF(排名!D1214=1,参数!$B$4)),"")</f>
        <v>-5.7285707790636242E-2</v>
      </c>
      <c r="E1215" s="9">
        <f>IFERROR(IF(市价!E1215="","",市价!E1215/(INTERCEPT(市价!E$3:E1215,市价!$B$3:$B1215)+SLOPE(市价!E$3:E1215,市价!$B$3:$B1215)*市价!$B1215)-1-IF(排名!E1214=1,参数!$B$4)),"")</f>
        <v>-0.13326949972065083</v>
      </c>
      <c r="F1215" s="9">
        <f>IFERROR(IF(市价!F1215="","",市价!F1215/(INTERCEPT(市价!F$3:F1215,市价!$B$3:$B1215)+SLOPE(市价!F$3:F1215,市价!$B$3:$B1215)*市价!$B1215)-1-IF(排名!F1214=1,参数!$B$4)),"")</f>
        <v>-0.1559557873202744</v>
      </c>
      <c r="G1215" s="9">
        <f>IFERROR(IF(市价!G1215="","",市价!G1215/(INTERCEPT(市价!G$3:G1215,市价!$B$3:$B1215)+SLOPE(市价!G$3:G1215,市价!$B$3:$B1215)*市价!$B1215)-1-IF(排名!G1214=1,参数!$B$4)),"")</f>
        <v>0.15492423588073279</v>
      </c>
      <c r="H1215" s="9">
        <f>IFERROR(IF(市价!H1215="","",市价!H1215/(INTERCEPT(市价!H$3:H1215,市价!$B$3:$B1215)+SLOPE(市价!H$3:H1215,市价!$B$3:$B1215)*市价!$B1215)-1-IF(排名!H1214=1,参数!$B$4)),"")</f>
        <v>-1.8166431819597983E-2</v>
      </c>
    </row>
    <row r="1216" spans="1:8" x14ac:dyDescent="0.15">
      <c r="A1216" s="6">
        <v>40177</v>
      </c>
      <c r="B1216" s="9">
        <f t="shared" si="18"/>
        <v>-2.4151503787633422E-2</v>
      </c>
      <c r="C1216" s="9">
        <f>IFERROR(IF(市价!C1216="","",市价!C1216/(INTERCEPT(市价!C$3:C1216,市价!$B$3:$B1216)+SLOPE(市价!C$3:C1216,市价!$B$3:$B1216)*市价!$B1216)-1-IF(排名!C1215=1,参数!$B$4)),"")</f>
        <v>6.4286745613370222E-2</v>
      </c>
      <c r="D1216" s="9">
        <f>IFERROR(IF(市价!D1216="","",市价!D1216/(INTERCEPT(市价!D$3:D1216,市价!$B$3:$B1216)+SLOPE(市价!D$3:D1216,市价!$B$3:$B1216)*市价!$B1216)-1-IF(排名!D1215=1,参数!$B$4)),"")</f>
        <v>-5.2025648444031458E-2</v>
      </c>
      <c r="E1216" s="9">
        <f>IFERROR(IF(市价!E1216="","",市价!E1216/(INTERCEPT(市价!E$3:E1216,市价!$B$3:$B1216)+SLOPE(市价!E$3:E1216,市价!$B$3:$B1216)*市价!$B1216)-1-IF(排名!E1215=1,参数!$B$4)),"")</f>
        <v>-0.14520858640586665</v>
      </c>
      <c r="F1216" s="9">
        <f>IFERROR(IF(市价!F1216="","",市价!F1216/(INTERCEPT(市价!F$3:F1216,市价!$B$3:$B1216)+SLOPE(市价!F$3:F1216,市价!$B$3:$B1216)*市价!$B1216)-1-IF(排名!F1215=1,参数!$B$4)),"")</f>
        <v>-0.15236174251426707</v>
      </c>
      <c r="G1216" s="9">
        <f>IFERROR(IF(市价!G1216="","",市价!G1216/(INTERCEPT(市价!G$3:G1216,市价!$B$3:$B1216)+SLOPE(市价!G$3:G1216,市价!$B$3:$B1216)*市价!$B1216)-1-IF(排名!G1215=1,参数!$B$4)),"")</f>
        <v>0.15773431871670129</v>
      </c>
      <c r="H1216" s="9">
        <f>IFERROR(IF(市价!H1216="","",市价!H1216/(INTERCEPT(市价!H$3:H1216,市价!$B$3:$B1216)+SLOPE(市价!H$3:H1216,市价!$B$3:$B1216)*市价!$B1216)-1-IF(排名!H1215=1,参数!$B$4)),"")</f>
        <v>-1.73341096917069E-2</v>
      </c>
    </row>
    <row r="1217" spans="1:8" x14ac:dyDescent="0.15">
      <c r="A1217" s="6">
        <v>40178</v>
      </c>
      <c r="B1217" s="9">
        <f t="shared" si="18"/>
        <v>-2.4417155323742668E-2</v>
      </c>
      <c r="C1217" s="9">
        <f>IFERROR(IF(市价!C1217="","",市价!C1217/(INTERCEPT(市价!C$3:C1217,市价!$B$3:$B1217)+SLOPE(市价!C$3:C1217,市价!$B$3:$B1217)*市价!$B1217)-1-IF(排名!C1216=1,参数!$B$4)),"")</f>
        <v>5.9403540696625567E-2</v>
      </c>
      <c r="D1217" s="9">
        <f>IFERROR(IF(市价!D1217="","",市价!D1217/(INTERCEPT(市价!D$3:D1217,市价!$B$3:$B1217)+SLOPE(市价!D$3:D1217,市价!$B$3:$B1217)*市价!$B1217)-1-IF(排名!D1216=1,参数!$B$4)),"")</f>
        <v>-4.7997150527415378E-2</v>
      </c>
      <c r="E1217" s="9">
        <f>IFERROR(IF(市价!E1217="","",市价!E1217/(INTERCEPT(市价!E$3:E1217,市价!$B$3:$B1217)+SLOPE(市价!E$3:E1217,市价!$B$3:$B1217)*市价!$B1217)-1-IF(排名!E1216=1,参数!$B$4)),"")</f>
        <v>-0.14579451020013323</v>
      </c>
      <c r="F1217" s="9">
        <f>IFERROR(IF(市价!F1217="","",市价!F1217/(INTERCEPT(市价!F$3:F1217,市价!$B$3:$B1217)+SLOPE(市价!F$3:F1217,市价!$B$3:$B1217)*市价!$B1217)-1-IF(排名!F1216=1,参数!$B$4)),"")</f>
        <v>-0.1488376729381399</v>
      </c>
      <c r="G1217" s="9">
        <f>IFERROR(IF(市价!G1217="","",市价!G1217/(INTERCEPT(市价!G$3:G1217,市价!$B$3:$B1217)+SLOPE(市价!G$3:G1217,市价!$B$3:$B1217)*市价!$B1217)-1-IF(排名!G1216=1,参数!$B$4)),"")</f>
        <v>0.15123507059980579</v>
      </c>
      <c r="H1217" s="9">
        <f>IFERROR(IF(市价!H1217="","",市价!H1217/(INTERCEPT(市价!H$3:H1217,市价!$B$3:$B1217)+SLOPE(市价!H$3:H1217,市价!$B$3:$B1217)*市价!$B1217)-1-IF(排名!H1216=1,参数!$B$4)),"")</f>
        <v>-1.4512209573198875E-2</v>
      </c>
    </row>
    <row r="1218" spans="1:8" x14ac:dyDescent="0.15">
      <c r="A1218" s="6">
        <v>40182</v>
      </c>
      <c r="B1218" s="9">
        <f t="shared" si="18"/>
        <v>-2.5058979965896917E-2</v>
      </c>
      <c r="C1218" s="9">
        <f>IFERROR(IF(市价!C1218="","",市价!C1218/(INTERCEPT(市价!C$3:C1218,市价!$B$3:$B1218)+SLOPE(市价!C$3:C1218,市价!$B$3:$B1218)*市价!$B1218)-1-IF(排名!C1217=1,参数!$B$4)),"")</f>
        <v>4.7570882437260265E-2</v>
      </c>
      <c r="D1218" s="9">
        <f>IFERROR(IF(市价!D1218="","",市价!D1218/(INTERCEPT(市价!D$3:D1218,市价!$B$3:$B1218)+SLOPE(市价!D$3:D1218,市价!$B$3:$B1218)*市价!$B1218)-1-IF(排名!D1217=1,参数!$B$4)),"")</f>
        <v>-4.9321382080987575E-2</v>
      </c>
      <c r="E1218" s="9">
        <f>IFERROR(IF(市价!E1218="","",市价!E1218/(INTERCEPT(市价!E$3:E1218,市价!$B$3:$B1218)+SLOPE(市价!E$3:E1218,市价!$B$3:$B1218)*市价!$B1218)-1-IF(排名!E1217=1,参数!$B$4)),"")</f>
        <v>-0.13791399568744456</v>
      </c>
      <c r="F1218" s="9">
        <f>IFERROR(IF(市价!F1218="","",市价!F1218/(INTERCEPT(市价!F$3:F1218,市价!$B$3:$B1218)+SLOPE(市价!F$3:F1218,市价!$B$3:$B1218)*市价!$B1218)-1-IF(排名!F1217=1,参数!$B$4)),"")</f>
        <v>-0.12895758742959576</v>
      </c>
      <c r="G1218" s="9">
        <f>IFERROR(IF(市价!G1218="","",市价!G1218/(INTERCEPT(市价!G$3:G1218,市价!$B$3:$B1218)+SLOPE(市价!G$3:G1218,市价!$B$3:$B1218)*市价!$B1218)-1-IF(排名!G1217=1,参数!$B$4)),"")</f>
        <v>0.14137280189325718</v>
      </c>
      <c r="H1218" s="9">
        <f>IFERROR(IF(市价!H1218="","",市价!H1218/(INTERCEPT(市价!H$3:H1218,市价!$B$3:$B1218)+SLOPE(市价!H$3:H1218,市价!$B$3:$B1218)*市价!$B1218)-1-IF(排名!H1217=1,参数!$B$4)),"")</f>
        <v>-2.3104598927871089E-2</v>
      </c>
    </row>
    <row r="1219" spans="1:8" x14ac:dyDescent="0.15">
      <c r="A1219" s="6">
        <v>40183</v>
      </c>
      <c r="B1219" s="9">
        <f t="shared" si="18"/>
        <v>-2.5746750352247327E-2</v>
      </c>
      <c r="C1219" s="9">
        <f>IFERROR(IF(市价!C1219="","",市价!C1219/(INTERCEPT(市价!C$3:C1219,市价!$B$3:$B1219)+SLOPE(市价!C$3:C1219,市价!$B$3:$B1219)*市价!$B1219)-1-IF(排名!C1218=1,参数!$B$4)),"")</f>
        <v>4.2200010970210977E-2</v>
      </c>
      <c r="D1219" s="9">
        <f>IFERROR(IF(市价!D1219="","",市价!D1219/(INTERCEPT(市价!D$3:D1219,市价!$B$3:$B1219)+SLOPE(市价!D$3:D1219,市价!$B$3:$B1219)*市价!$B1219)-1-IF(排名!D1218=1,参数!$B$4)),"")</f>
        <v>-4.8663573077480149E-2</v>
      </c>
      <c r="E1219" s="9">
        <f>IFERROR(IF(市价!E1219="","",市价!E1219/(INTERCEPT(市价!E$3:E1219,市价!$B$3:$B1219)+SLOPE(市价!E$3:E1219,市价!$B$3:$B1219)*市价!$B1219)-1-IF(排名!E1218=1,参数!$B$4)),"")</f>
        <v>-0.1237758467317729</v>
      </c>
      <c r="F1219" s="9">
        <f>IFERROR(IF(市价!F1219="","",市价!F1219/(INTERCEPT(市价!F$3:F1219,市价!$B$3:$B1219)+SLOPE(市价!F$3:F1219,市价!$B$3:$B1219)*市价!$B1219)-1-IF(排名!F1218=1,参数!$B$4)),"")</f>
        <v>-0.11679196460928809</v>
      </c>
      <c r="G1219" s="9">
        <f>IFERROR(IF(市价!G1219="","",市价!G1219/(INTERCEPT(市价!G$3:G1219,市价!$B$3:$B1219)+SLOPE(市价!G$3:G1219,市价!$B$3:$B1219)*市价!$B1219)-1-IF(排名!G1218=1,参数!$B$4)),"")</f>
        <v>0.14228635047117999</v>
      </c>
      <c r="H1219" s="9">
        <f>IFERROR(IF(市价!H1219="","",市价!H1219/(INTERCEPT(市价!H$3:H1219,市价!$B$3:$B1219)+SLOPE(市价!H$3:H1219,市价!$B$3:$B1219)*市价!$B1219)-1-IF(排名!H1218=1,参数!$B$4)),"")</f>
        <v>-4.9735479136333804E-2</v>
      </c>
    </row>
    <row r="1220" spans="1:8" x14ac:dyDescent="0.15">
      <c r="A1220" s="6">
        <v>40184</v>
      </c>
      <c r="B1220" s="9">
        <f t="shared" ref="B1220:B1283" si="19">AVERAGE(C1220:H1220)</f>
        <v>-2.4785374370694297E-2</v>
      </c>
      <c r="C1220" s="9">
        <f>IFERROR(IF(市价!C1220="","",市价!C1220/(INTERCEPT(市价!C$3:C1220,市价!$B$3:$B1220)+SLOPE(市价!C$3:C1220,市价!$B$3:$B1220)*市价!$B1220)-1-IF(排名!C1219=1,参数!$B$4)),"")</f>
        <v>4.4671302691045467E-2</v>
      </c>
      <c r="D1220" s="9">
        <f>IFERROR(IF(市价!D1220="","",市价!D1220/(INTERCEPT(市价!D$3:D1220,市价!$B$3:$B1220)+SLOPE(市价!D$3:D1220,市价!$B$3:$B1220)*市价!$B1220)-1-IF(排名!D1219=1,参数!$B$4)),"")</f>
        <v>-4.6142477955984917E-2</v>
      </c>
      <c r="E1220" s="9">
        <f>IFERROR(IF(市价!E1220="","",市价!E1220/(INTERCEPT(市价!E$3:E1220,市价!$B$3:$B1220)+SLOPE(市价!E$3:E1220,市价!$B$3:$B1220)*市价!$B1220)-1-IF(排名!E1219=1,参数!$B$4)),"")</f>
        <v>-0.1358741740878916</v>
      </c>
      <c r="F1220" s="9">
        <f>IFERROR(IF(市价!F1220="","",市价!F1220/(INTERCEPT(市价!F$3:F1220,市价!$B$3:$B1220)+SLOPE(市价!F$3:F1220,市价!$B$3:$B1220)*市价!$B1220)-1-IF(排名!F1219=1,参数!$B$4)),"")</f>
        <v>-0.11581139537181995</v>
      </c>
      <c r="G1220" s="9">
        <f>IFERROR(IF(市价!G1220="","",市价!G1220/(INTERCEPT(市价!G$3:G1220,市价!$B$3:$B1220)+SLOPE(市价!G$3:G1220,市价!$B$3:$B1220)*市价!$B1220)-1-IF(排名!G1219=1,参数!$B$4)),"")</f>
        <v>0.13885443010237397</v>
      </c>
      <c r="H1220" s="9">
        <f>IFERROR(IF(市价!H1220="","",市价!H1220/(INTERCEPT(市价!H$3:H1220,市价!$B$3:$B1220)+SLOPE(市价!H$3:H1220,市价!$B$3:$B1220)*市价!$B1220)-1-IF(排名!H1219=1,参数!$B$4)),"")</f>
        <v>-3.4409931601888766E-2</v>
      </c>
    </row>
    <row r="1221" spans="1:8" x14ac:dyDescent="0.15">
      <c r="A1221" s="6">
        <v>40185</v>
      </c>
      <c r="B1221" s="9">
        <f t="shared" si="19"/>
        <v>-2.4660858728931274E-2</v>
      </c>
      <c r="C1221" s="9">
        <f>IFERROR(IF(市价!C1221="","",市价!C1221/(INTERCEPT(市价!C$3:C1221,市价!$B$3:$B1221)+SLOPE(市价!C$3:C1221,市价!$B$3:$B1221)*市价!$B1221)-1-IF(排名!C1220=1,参数!$B$4)),"")</f>
        <v>3.9860767653160378E-2</v>
      </c>
      <c r="D1221" s="9">
        <f>IFERROR(IF(市价!D1221="","",市价!D1221/(INTERCEPT(市价!D$3:D1221,市价!$B$3:$B1221)+SLOPE(市价!D$3:D1221,市价!$B$3:$B1221)*市价!$B1221)-1-IF(排名!D1220=1,参数!$B$4)),"")</f>
        <v>-5.0352229359125533E-2</v>
      </c>
      <c r="E1221" s="9">
        <f>IFERROR(IF(市价!E1221="","",市价!E1221/(INTERCEPT(市价!E$3:E1221,市价!$B$3:$B1221)+SLOPE(市价!E$3:E1221,市价!$B$3:$B1221)*市价!$B1221)-1-IF(排名!E1220=1,参数!$B$4)),"")</f>
        <v>-0.14109202975494298</v>
      </c>
      <c r="F1221" s="9">
        <f>IFERROR(IF(市价!F1221="","",市价!F1221/(INTERCEPT(市价!F$3:F1221,市价!$B$3:$B1221)+SLOPE(市价!F$3:F1221,市价!$B$3:$B1221)*市价!$B1221)-1-IF(排名!F1220=1,参数!$B$4)),"")</f>
        <v>-0.12441408112897001</v>
      </c>
      <c r="G1221" s="9">
        <f>IFERROR(IF(市价!G1221="","",市价!G1221/(INTERCEPT(市价!G$3:G1221,市价!$B$3:$B1221)+SLOPE(市价!G$3:G1221,市价!$B$3:$B1221)*市价!$B1221)-1-IF(排名!G1220=1,参数!$B$4)),"")</f>
        <v>0.13655880068077142</v>
      </c>
      <c r="H1221" s="9">
        <f>IFERROR(IF(市价!H1221="","",市价!H1221/(INTERCEPT(市价!H$3:H1221,市价!$B$3:$B1221)+SLOPE(市价!H$3:H1221,市价!$B$3:$B1221)*市价!$B1221)-1-IF(排名!H1220=1,参数!$B$4)),"")</f>
        <v>-8.5263804644809538E-3</v>
      </c>
    </row>
    <row r="1222" spans="1:8" x14ac:dyDescent="0.15">
      <c r="A1222" s="6">
        <v>40186</v>
      </c>
      <c r="B1222" s="9">
        <f t="shared" si="19"/>
        <v>-2.4439790722432058E-2</v>
      </c>
      <c r="C1222" s="9">
        <f>IFERROR(IF(市价!C1222="","",市价!C1222/(INTERCEPT(市价!C$3:C1222,市价!$B$3:$B1222)+SLOPE(市价!C$3:C1222,市价!$B$3:$B1222)*市价!$B1222)-1-IF(排名!C1221=1,参数!$B$4)),"")</f>
        <v>4.3940407744585963E-2</v>
      </c>
      <c r="D1222" s="9">
        <f>IFERROR(IF(市价!D1222="","",市价!D1222/(INTERCEPT(市价!D$3:D1222,市价!$B$3:$B1222)+SLOPE(市价!D$3:D1222,市价!$B$3:$B1222)*市价!$B1222)-1-IF(排名!D1221=1,参数!$B$4)),"")</f>
        <v>-5.0607931005619555E-2</v>
      </c>
      <c r="E1222" s="9">
        <f>IFERROR(IF(市价!E1222="","",市价!E1222/(INTERCEPT(市价!E$3:E1222,市价!$B$3:$B1222)+SLOPE(市价!E$3:E1222,市价!$B$3:$B1222)*市价!$B1222)-1-IF(排名!E1221=1,参数!$B$4)),"")</f>
        <v>-0.14441554875428855</v>
      </c>
      <c r="F1222" s="9">
        <f>IFERROR(IF(市价!F1222="","",市价!F1222/(INTERCEPT(市价!F$3:F1222,市价!$B$3:$B1222)+SLOPE(市价!F$3:F1222,市价!$B$3:$B1222)*市价!$B1222)-1-IF(排名!F1221=1,参数!$B$4)),"")</f>
        <v>-0.1245472861636534</v>
      </c>
      <c r="G1222" s="9">
        <f>IFERROR(IF(市价!G1222="","",市价!G1222/(INTERCEPT(市价!G$3:G1222,市价!$B$3:$B1222)+SLOPE(市价!G$3:G1222,市价!$B$3:$B1222)*市价!$B1222)-1-IF(排名!G1221=1,参数!$B$4)),"")</f>
        <v>0.15068451855241127</v>
      </c>
      <c r="H1222" s="9">
        <f>IFERROR(IF(市价!H1222="","",市价!H1222/(INTERCEPT(市价!H$3:H1222,市价!$B$3:$B1222)+SLOPE(市价!H$3:H1222,市价!$B$3:$B1222)*市价!$B1222)-1-IF(排名!H1221=1,参数!$B$4)),"")</f>
        <v>-2.1692904708028093E-2</v>
      </c>
    </row>
    <row r="1223" spans="1:8" x14ac:dyDescent="0.15">
      <c r="A1223" s="6">
        <v>40189</v>
      </c>
      <c r="B1223" s="9">
        <f t="shared" si="19"/>
        <v>-2.5999252490061488E-2</v>
      </c>
      <c r="C1223" s="9">
        <f>IFERROR(IF(市价!C1223="","",市价!C1223/(INTERCEPT(市价!C$3:C1223,市价!$B$3:$B1223)+SLOPE(市价!C$3:C1223,市价!$B$3:$B1223)*市价!$B1223)-1-IF(排名!C1222=1,参数!$B$4)),"")</f>
        <v>3.2327705675386342E-2</v>
      </c>
      <c r="D1223" s="9">
        <f>IFERROR(IF(市价!D1223="","",市价!D1223/(INTERCEPT(市价!D$3:D1223,市价!$B$3:$B1223)+SLOPE(市价!D$3:D1223,市价!$B$3:$B1223)*市价!$B1223)-1-IF(排名!D1222=1,参数!$B$4)),"")</f>
        <v>-4.0442351808623545E-2</v>
      </c>
      <c r="E1223" s="9">
        <f>IFERROR(IF(市价!E1223="","",市价!E1223/(INTERCEPT(市价!E$3:E1223,市价!$B$3:$B1223)+SLOPE(市价!E$3:E1223,市价!$B$3:$B1223)*市价!$B1223)-1-IF(排名!E1222=1,参数!$B$4)),"")</f>
        <v>-0.12836211148319279</v>
      </c>
      <c r="F1223" s="9">
        <f>IFERROR(IF(市价!F1223="","",市价!F1223/(INTERCEPT(市价!F$3:F1223,市价!$B$3:$B1223)+SLOPE(市价!F$3:F1223,市价!$B$3:$B1223)*市价!$B1223)-1-IF(排名!F1222=1,参数!$B$4)),"")</f>
        <v>-0.10548652711547679</v>
      </c>
      <c r="G1223" s="9">
        <f>IFERROR(IF(市价!G1223="","",市价!G1223/(INTERCEPT(市价!G$3:G1223,市价!$B$3:$B1223)+SLOPE(市价!G$3:G1223,市价!$B$3:$B1223)*市价!$B1223)-1-IF(排名!G1222=1,参数!$B$4)),"")</f>
        <v>0.11498312600524185</v>
      </c>
      <c r="H1223" s="9">
        <f>IFERROR(IF(市价!H1223="","",市价!H1223/(INTERCEPT(市价!H$3:H1223,市价!$B$3:$B1223)+SLOPE(市价!H$3:H1223,市价!$B$3:$B1223)*市价!$B1223)-1-IF(排名!H1222=1,参数!$B$4)),"")</f>
        <v>-2.9015356213703991E-2</v>
      </c>
    </row>
    <row r="1224" spans="1:8" x14ac:dyDescent="0.15">
      <c r="A1224" s="6">
        <v>40190</v>
      </c>
      <c r="B1224" s="9">
        <f t="shared" si="19"/>
        <v>-5.4617627182619845E-2</v>
      </c>
      <c r="C1224" s="9">
        <f>IFERROR(IF(市价!C1224="","",市价!C1224/(INTERCEPT(市价!C$3:C1224,市价!$B$3:$B1224)+SLOPE(市价!C$3:C1224,市价!$B$3:$B1224)*市价!$B1224)-1-IF(排名!C1223=1,参数!$B$4)),"")</f>
        <v>1.5703944323391505E-2</v>
      </c>
      <c r="D1224" s="9">
        <f>IFERROR(IF(市价!D1224="","",市价!D1224/(INTERCEPT(市价!D$3:D1224,市价!$B$3:$B1224)+SLOPE(市价!D$3:D1224,市价!$B$3:$B1224)*市价!$B1224)-1-IF(排名!D1223=1,参数!$B$4)),"")</f>
        <v>-3.8652818230408448E-2</v>
      </c>
      <c r="E1224" s="9">
        <f>IFERROR(IF(市价!E1224="","",市价!E1224/(INTERCEPT(市价!E$3:E1224,市价!$B$3:$B1224)+SLOPE(市价!E$3:E1224,市价!$B$3:$B1224)*市价!$B1224)-1-IF(排名!E1223=1,参数!$B$4)),"")</f>
        <v>-0.10356431840768698</v>
      </c>
      <c r="F1224" s="9">
        <f>IFERROR(IF(市价!F1224="","",市价!F1224/(INTERCEPT(市价!F$3:F1224,市价!$B$3:$B1224)+SLOPE(市价!F$3:F1224,市价!$B$3:$B1224)*市价!$B1224)-1-IF(排名!F1223=1,参数!$B$4)),"")</f>
        <v>-0.10373921719423573</v>
      </c>
      <c r="G1224" s="9" t="str">
        <f>IFERROR(IF(市价!G1224="","",市价!G1224/(INTERCEPT(市价!G$3:G1224,市价!$B$3:$B1224)+SLOPE(市价!G$3:G1224,市价!$B$3:$B1224)*市价!$B1224)-1-IF(排名!G1223=1,参数!$B$4)),"")</f>
        <v/>
      </c>
      <c r="H1224" s="9">
        <f>IFERROR(IF(市价!H1224="","",市价!H1224/(INTERCEPT(市价!H$3:H1224,市价!$B$3:$B1224)+SLOPE(市价!H$3:H1224,市价!$B$3:$B1224)*市价!$B1224)-1-IF(排名!H1223=1,参数!$B$4)),"")</f>
        <v>-4.2835726404159558E-2</v>
      </c>
    </row>
    <row r="1225" spans="1:8" x14ac:dyDescent="0.15">
      <c r="A1225" s="6">
        <v>40191</v>
      </c>
      <c r="B1225" s="9">
        <f t="shared" si="19"/>
        <v>-2.8804177374303592E-2</v>
      </c>
      <c r="C1225" s="9">
        <f>IFERROR(IF(市价!C1225="","",市价!C1225/(INTERCEPT(市价!C$3:C1225,市价!$B$3:$B1225)+SLOPE(市价!C$3:C1225,市价!$B$3:$B1225)*市价!$B1225)-1-IF(排名!C1224=1,参数!$B$4)),"")</f>
        <v>2.1681472630497689E-2</v>
      </c>
      <c r="D1225" s="9">
        <f>IFERROR(IF(市价!D1225="","",市价!D1225/(INTERCEPT(市价!D$3:D1225,市价!$B$3:$B1225)+SLOPE(市价!D$3:D1225,市价!$B$3:$B1225)*市价!$B1225)-1-IF(排名!D1224=1,参数!$B$4)),"")</f>
        <v>-2.6913717390096403E-2</v>
      </c>
      <c r="E1225" s="9">
        <f>IFERROR(IF(市价!E1225="","",市价!E1225/(INTERCEPT(市价!E$3:E1225,市价!$B$3:$B1225)+SLOPE(市价!E$3:E1225,市价!$B$3:$B1225)*市价!$B1225)-1-IF(排名!E1224=1,参数!$B$4)),"")</f>
        <v>-0.11479291678563219</v>
      </c>
      <c r="F1225" s="9">
        <f>IFERROR(IF(市价!F1225="","",市价!F1225/(INTERCEPT(市价!F$3:F1225,市价!$B$3:$B1225)+SLOPE(市价!F$3:F1225,市价!$B$3:$B1225)*市价!$B1225)-1-IF(排名!F1224=1,参数!$B$4)),"")</f>
        <v>-9.428022247992407E-2</v>
      </c>
      <c r="G1225" s="9">
        <f>IFERROR(IF(市价!G1225="","",市价!G1225/(INTERCEPT(市价!G$3:G1225,市价!$B$3:$B1225)+SLOPE(市价!G$3:G1225,市价!$B$3:$B1225)*市价!$B1225)-1-IF(排名!G1224=1,参数!$B$4)),"")</f>
        <v>8.0515782628862054E-2</v>
      </c>
      <c r="H1225" s="9">
        <f>IFERROR(IF(市价!H1225="","",市价!H1225/(INTERCEPT(市价!H$3:H1225,市价!$B$3:$B1225)+SLOPE(市价!H$3:H1225,市价!$B$3:$B1225)*市价!$B1225)-1-IF(排名!H1224=1,参数!$B$4)),"")</f>
        <v>-3.9035462849528635E-2</v>
      </c>
    </row>
    <row r="1226" spans="1:8" x14ac:dyDescent="0.15">
      <c r="A1226" s="6">
        <v>40192</v>
      </c>
      <c r="B1226" s="9">
        <f t="shared" si="19"/>
        <v>-2.8534819484151836E-2</v>
      </c>
      <c r="C1226" s="9">
        <f>IFERROR(IF(市价!C1226="","",市价!C1226/(INTERCEPT(市价!C$3:C1226,市价!$B$3:$B1226)+SLOPE(市价!C$3:C1226,市价!$B$3:$B1226)*市价!$B1226)-1-IF(排名!C1225=1,参数!$B$4)),"")</f>
        <v>2.9837916577368784E-2</v>
      </c>
      <c r="D1226" s="9">
        <f>IFERROR(IF(市价!D1226="","",市价!D1226/(INTERCEPT(市价!D$3:D1226,市价!$B$3:$B1226)+SLOPE(市价!D$3:D1226,市价!$B$3:$B1226)*市价!$B1226)-1-IF(排名!D1225=1,参数!$B$4)),"")</f>
        <v>-2.6871988243920675E-2</v>
      </c>
      <c r="E1226" s="9">
        <f>IFERROR(IF(市价!E1226="","",市价!E1226/(INTERCEPT(市价!E$3:E1226,市价!$B$3:$B1226)+SLOPE(市价!E$3:E1226,市价!$B$3:$B1226)*市价!$B1226)-1-IF(排名!E1225=1,参数!$B$4)),"")</f>
        <v>-0.11952372555302471</v>
      </c>
      <c r="F1226" s="9">
        <f>IFERROR(IF(市价!F1226="","",市价!F1226/(INTERCEPT(市价!F$3:F1226,市价!$B$3:$B1226)+SLOPE(市价!F$3:F1226,市价!$B$3:$B1226)*市价!$B1226)-1-IF(排名!F1225=1,参数!$B$4)),"")</f>
        <v>-9.8766336970834145E-2</v>
      </c>
      <c r="G1226" s="9">
        <f>IFERROR(IF(市价!G1226="","",市价!G1226/(INTERCEPT(市价!G$3:G1226,市价!$B$3:$B1226)+SLOPE(市价!G$3:G1226,市价!$B$3:$B1226)*市价!$B1226)-1-IF(排名!G1225=1,参数!$B$4)),"")</f>
        <v>9.1115414668883066E-2</v>
      </c>
      <c r="H1226" s="9">
        <f>IFERROR(IF(市价!H1226="","",市价!H1226/(INTERCEPT(市价!H$3:H1226,市价!$B$3:$B1226)+SLOPE(市价!H$3:H1226,市价!$B$3:$B1226)*市价!$B1226)-1-IF(排名!H1225=1,参数!$B$4)),"")</f>
        <v>-4.7000197383383346E-2</v>
      </c>
    </row>
    <row r="1227" spans="1:8" x14ac:dyDescent="0.15">
      <c r="A1227" s="6">
        <v>40193</v>
      </c>
      <c r="B1227" s="9">
        <f t="shared" si="19"/>
        <v>-2.8249330858627058E-2</v>
      </c>
      <c r="C1227" s="9">
        <f>IFERROR(IF(市价!C1227="","",市价!C1227/(INTERCEPT(市价!C$3:C1227,市价!$B$3:$B1227)+SLOPE(市价!C$3:C1227,市价!$B$3:$B1227)*市价!$B1227)-1-IF(排名!C1226=1,参数!$B$4)),"")</f>
        <v>4.1617667062865404E-2</v>
      </c>
      <c r="D1227" s="9">
        <f>IFERROR(IF(市价!D1227="","",市价!D1227/(INTERCEPT(市价!D$3:D1227,市价!$B$3:$B1227)+SLOPE(市价!D$3:D1227,市价!$B$3:$B1227)*市价!$B1227)-1-IF(排名!D1226=1,参数!$B$4)),"")</f>
        <v>-2.9267327917173125E-2</v>
      </c>
      <c r="E1227" s="9">
        <f>IFERROR(IF(市价!E1227="","",市价!E1227/(INTERCEPT(市价!E$3:E1227,市价!$B$3:$B1227)+SLOPE(市价!E$3:E1227,市价!$B$3:$B1227)*市价!$B1227)-1-IF(排名!E1226=1,参数!$B$4)),"")</f>
        <v>-0.12510183446481238</v>
      </c>
      <c r="F1227" s="9">
        <f>IFERROR(IF(市价!F1227="","",市价!F1227/(INTERCEPT(市价!F$3:F1227,市价!$B$3:$B1227)+SLOPE(市价!F$3:F1227,市价!$B$3:$B1227)*市价!$B1227)-1-IF(排名!F1226=1,参数!$B$4)),"")</f>
        <v>-0.10363756499244758</v>
      </c>
      <c r="G1227" s="9">
        <f>IFERROR(IF(市价!G1227="","",市价!G1227/(INTERCEPT(市价!G$3:G1227,市价!$B$3:$B1227)+SLOPE(市价!G$3:G1227,市价!$B$3:$B1227)*市价!$B1227)-1-IF(排名!G1226=1,参数!$B$4)),"")</f>
        <v>9.6903686491338847E-2</v>
      </c>
      <c r="H1227" s="9">
        <f>IFERROR(IF(市价!H1227="","",市价!H1227/(INTERCEPT(市价!H$3:H1227,市价!$B$3:$B1227)+SLOPE(市价!H$3:H1227,市价!$B$3:$B1227)*市价!$B1227)-1-IF(排名!H1226=1,参数!$B$4)),"")</f>
        <v>-5.0010611331533505E-2</v>
      </c>
    </row>
    <row r="1228" spans="1:8" x14ac:dyDescent="0.15">
      <c r="A1228" s="6">
        <v>40196</v>
      </c>
      <c r="B1228" s="9">
        <f t="shared" si="19"/>
        <v>-2.841594681997972E-2</v>
      </c>
      <c r="C1228" s="9">
        <f>IFERROR(IF(市价!C1228="","",市价!C1228/(INTERCEPT(市价!C$3:C1228,市价!$B$3:$B1228)+SLOPE(市价!C$3:C1228,市价!$B$3:$B1228)*市价!$B1228)-1-IF(排名!C1227=1,参数!$B$4)),"")</f>
        <v>2.8087533825893685E-2</v>
      </c>
      <c r="D1228" s="9">
        <f>IFERROR(IF(市价!D1228="","",市价!D1228/(INTERCEPT(市价!D$3:D1228,市价!$B$3:$B1228)+SLOPE(市价!D$3:D1228,市价!$B$3:$B1228)*市价!$B1228)-1-IF(排名!D1227=1,参数!$B$4)),"")</f>
        <v>-1.6120078911097346E-2</v>
      </c>
      <c r="E1228" s="9">
        <f>IFERROR(IF(市价!E1228="","",市价!E1228/(INTERCEPT(市价!E$3:E1228,市价!$B$3:$B1228)+SLOPE(市价!E$3:E1228,市价!$B$3:$B1228)*市价!$B1228)-1-IF(排名!E1227=1,参数!$B$4)),"")</f>
        <v>-0.12807535264962677</v>
      </c>
      <c r="F1228" s="9">
        <f>IFERROR(IF(市价!F1228="","",市价!F1228/(INTERCEPT(市价!F$3:F1228,市价!$B$3:$B1228)+SLOPE(市价!F$3:F1228,市价!$B$3:$B1228)*市价!$B1228)-1-IF(排名!F1227=1,参数!$B$4)),"")</f>
        <v>-9.8320863176390993E-2</v>
      </c>
      <c r="G1228" s="9">
        <f>IFERROR(IF(市价!G1228="","",市价!G1228/(INTERCEPT(市价!G$3:G1228,市价!$B$3:$B1228)+SLOPE(市价!G$3:G1228,市价!$B$3:$B1228)*市价!$B1228)-1-IF(排名!G1227=1,参数!$B$4)),"")</f>
        <v>9.1741785188691916E-2</v>
      </c>
      <c r="H1228" s="9">
        <f>IFERROR(IF(市价!H1228="","",市价!H1228/(INTERCEPT(市价!H$3:H1228,市价!$B$3:$B1228)+SLOPE(市价!H$3:H1228,市价!$B$3:$B1228)*市价!$B1228)-1-IF(排名!H1227=1,参数!$B$4)),"")</f>
        <v>-4.7808705197348811E-2</v>
      </c>
    </row>
    <row r="1229" spans="1:8" x14ac:dyDescent="0.15">
      <c r="A1229" s="6">
        <v>40197</v>
      </c>
      <c r="B1229" s="9">
        <f t="shared" si="19"/>
        <v>-2.8546213882270188E-2</v>
      </c>
      <c r="C1229" s="9">
        <f>IFERROR(IF(市价!C1229="","",市价!C1229/(INTERCEPT(市价!C$3:C1229,市价!$B$3:$B1229)+SLOPE(市价!C$3:C1229,市价!$B$3:$B1229)*市价!$B1229)-1-IF(排名!C1228=1,参数!$B$4)),"")</f>
        <v>3.3782536025964927E-2</v>
      </c>
      <c r="D1229" s="9">
        <f>IFERROR(IF(市价!D1229="","",市价!D1229/(INTERCEPT(市价!D$3:D1229,市价!$B$3:$B1229)+SLOPE(市价!D$3:D1229,市价!$B$3:$B1229)*市价!$B1229)-1-IF(排名!D1228=1,参数!$B$4)),"")</f>
        <v>-2.1044361329106476E-2</v>
      </c>
      <c r="E1229" s="9">
        <f>IFERROR(IF(市价!E1229="","",市价!E1229/(INTERCEPT(市价!E$3:E1229,市价!$B$3:$B1229)+SLOPE(市价!E$3:E1229,市价!$B$3:$B1229)*市价!$B1229)-1-IF(排名!E1228=1,参数!$B$4)),"")</f>
        <v>-0.13340717691922743</v>
      </c>
      <c r="F1229" s="9">
        <f>IFERROR(IF(市价!F1229="","",市价!F1229/(INTERCEPT(市价!F$3:F1229,市价!$B$3:$B1229)+SLOPE(市价!F$3:F1229,市价!$B$3:$B1229)*市价!$B1229)-1-IF(排名!F1228=1,参数!$B$4)),"")</f>
        <v>-9.2757927740744761E-2</v>
      </c>
      <c r="G1229" s="9">
        <f>IFERROR(IF(市价!G1229="","",市价!G1229/(INTERCEPT(市价!G$3:G1229,市价!$B$3:$B1229)+SLOPE(市价!G$3:G1229,市价!$B$3:$B1229)*市价!$B1229)-1-IF(排名!G1228=1,参数!$B$4)),"")</f>
        <v>9.1232044892703534E-2</v>
      </c>
      <c r="H1229" s="9">
        <f>IFERROR(IF(市价!H1229="","",市价!H1229/(INTERCEPT(市价!H$3:H1229,市价!$B$3:$B1229)+SLOPE(市价!H$3:H1229,市价!$B$3:$B1229)*市价!$B1229)-1-IF(排名!H1228=1,参数!$B$4)),"")</f>
        <v>-4.9082398223210921E-2</v>
      </c>
    </row>
    <row r="1230" spans="1:8" x14ac:dyDescent="0.15">
      <c r="A1230" s="6">
        <v>40198</v>
      </c>
      <c r="B1230" s="9">
        <f t="shared" si="19"/>
        <v>-2.8098711972271654E-2</v>
      </c>
      <c r="C1230" s="9">
        <f>IFERROR(IF(市价!C1230="","",市价!C1230/(INTERCEPT(市价!C$3:C1230,市价!$B$3:$B1230)+SLOPE(市价!C$3:C1230,市价!$B$3:$B1230)*市价!$B1230)-1-IF(排名!C1229=1,参数!$B$4)),"")</f>
        <v>4.5667928852666906E-2</v>
      </c>
      <c r="D1230" s="9">
        <f>IFERROR(IF(市价!D1230="","",市价!D1230/(INTERCEPT(市价!D$3:D1230,市价!$B$3:$B1230)+SLOPE(市价!D$3:D1230,市价!$B$3:$B1230)*市价!$B1230)-1-IF(排名!D1229=1,参数!$B$4)),"")</f>
        <v>-1.4227133656503077E-2</v>
      </c>
      <c r="E1230" s="9">
        <f>IFERROR(IF(市价!E1230="","",市价!E1230/(INTERCEPT(市价!E$3:E1230,市价!$B$3:$B1230)+SLOPE(市价!E$3:E1230,市价!$B$3:$B1230)*市价!$B1230)-1-IF(排名!E1229=1,参数!$B$4)),"")</f>
        <v>-0.14519482857563762</v>
      </c>
      <c r="F1230" s="9">
        <f>IFERROR(IF(市价!F1230="","",市价!F1230/(INTERCEPT(市价!F$3:F1230,市价!$B$3:$B1230)+SLOPE(市价!F$3:F1230,市价!$B$3:$B1230)*市价!$B1230)-1-IF(排名!F1229=1,参数!$B$4)),"")</f>
        <v>-8.8509202737717452E-2</v>
      </c>
      <c r="G1230" s="9">
        <f>IFERROR(IF(市价!G1230="","",市价!G1230/(INTERCEPT(市价!G$3:G1230,市价!$B$3:$B1230)+SLOPE(市价!G$3:G1230,市价!$B$3:$B1230)*市价!$B1230)-1-IF(排名!G1229=1,参数!$B$4)),"")</f>
        <v>7.6383643896732245E-2</v>
      </c>
      <c r="H1230" s="9">
        <f>IFERROR(IF(市价!H1230="","",市价!H1230/(INTERCEPT(市价!H$3:H1230,市价!$B$3:$B1230)+SLOPE(市价!H$3:H1230,市价!$B$3:$B1230)*市价!$B1230)-1-IF(排名!H1229=1,参数!$B$4)),"")</f>
        <v>-4.2712679613170934E-2</v>
      </c>
    </row>
    <row r="1231" spans="1:8" x14ac:dyDescent="0.15">
      <c r="A1231" s="6">
        <v>40199</v>
      </c>
      <c r="B1231" s="9">
        <f t="shared" si="19"/>
        <v>-2.8591848866197946E-2</v>
      </c>
      <c r="C1231" s="9">
        <f>IFERROR(IF(市价!C1231="","",市价!C1231/(INTERCEPT(市价!C$3:C1231,市价!$B$3:$B1231)+SLOPE(市价!C$3:C1231,市价!$B$3:$B1231)*市价!$B1231)-1-IF(排名!C1230=1,参数!$B$4)),"")</f>
        <v>3.1638612018661805E-2</v>
      </c>
      <c r="D1231" s="9">
        <f>IFERROR(IF(市价!D1231="","",市价!D1231/(INTERCEPT(市价!D$3:D1231,市价!$B$3:$B1231)+SLOPE(市价!D$3:D1231,市价!$B$3:$B1231)*市价!$B1231)-1-IF(排名!D1230=1,参数!$B$4)),"")</f>
        <v>-5.5606482707137861E-3</v>
      </c>
      <c r="E1231" s="9">
        <f>IFERROR(IF(市价!E1231="","",市价!E1231/(INTERCEPT(市价!E$3:E1231,市价!$B$3:$B1231)+SLOPE(市价!E$3:E1231,市价!$B$3:$B1231)*市价!$B1231)-1-IF(排名!E1230=1,参数!$B$4)),"")</f>
        <v>-0.14018462374252585</v>
      </c>
      <c r="F1231" s="9">
        <f>IFERROR(IF(市价!F1231="","",市价!F1231/(INTERCEPT(市价!F$3:F1231,市价!$B$3:$B1231)+SLOPE(市价!F$3:F1231,市价!$B$3:$B1231)*市价!$B1231)-1-IF(排名!F1230=1,参数!$B$4)),"")</f>
        <v>-9.3775868422771858E-2</v>
      </c>
      <c r="G1231" s="9">
        <f>IFERROR(IF(市价!G1231="","",市价!G1231/(INTERCEPT(市价!G$3:G1231,市价!$B$3:$B1231)+SLOPE(市价!G$3:G1231,市价!$B$3:$B1231)*市价!$B1231)-1-IF(排名!G1230=1,参数!$B$4)),"")</f>
        <v>8.8212524372631274E-2</v>
      </c>
      <c r="H1231" s="9">
        <f>IFERROR(IF(市价!H1231="","",市价!H1231/(INTERCEPT(市价!H$3:H1231,市价!$B$3:$B1231)+SLOPE(市价!H$3:H1231,市价!$B$3:$B1231)*市价!$B1231)-1-IF(排名!H1230=1,参数!$B$4)),"")</f>
        <v>-5.1881089152469251E-2</v>
      </c>
    </row>
    <row r="1232" spans="1:8" x14ac:dyDescent="0.15">
      <c r="A1232" s="6">
        <v>40200</v>
      </c>
      <c r="B1232" s="9">
        <f t="shared" si="19"/>
        <v>-2.862092643073387E-2</v>
      </c>
      <c r="C1232" s="9">
        <f>IFERROR(IF(市价!C1232="","",市价!C1232/(INTERCEPT(市价!C$3:C1232,市价!$B$3:$B1232)+SLOPE(市价!C$3:C1232,市价!$B$3:$B1232)*市价!$B1232)-1-IF(排名!C1231=1,参数!$B$4)),"")</f>
        <v>5.6455218911521943E-2</v>
      </c>
      <c r="D1232" s="9">
        <f>IFERROR(IF(市价!D1232="","",市价!D1232/(INTERCEPT(市价!D$3:D1232,市价!$B$3:$B1232)+SLOPE(市价!D$3:D1232,市价!$B$3:$B1232)*市价!$B1232)-1-IF(排名!D1231=1,参数!$B$4)),"")</f>
        <v>-1.7952480875538135E-2</v>
      </c>
      <c r="E1232" s="9">
        <f>IFERROR(IF(市价!E1232="","",市价!E1232/(INTERCEPT(市价!E$3:E1232,市价!$B$3:$B1232)+SLOPE(市价!E$3:E1232,市价!$B$3:$B1232)*市价!$B1232)-1-IF(排名!E1231=1,参数!$B$4)),"")</f>
        <v>-0.14050115228631668</v>
      </c>
      <c r="F1232" s="9">
        <f>IFERROR(IF(市价!F1232="","",市价!F1232/(INTERCEPT(市价!F$3:F1232,市价!$B$3:$B1232)+SLOPE(市价!F$3:F1232,市价!$B$3:$B1232)*市价!$B1232)-1-IF(排名!F1231=1,参数!$B$4)),"")</f>
        <v>-0.10396047256493657</v>
      </c>
      <c r="G1232" s="9">
        <f>IFERROR(IF(市价!G1232="","",市价!G1232/(INTERCEPT(市价!G$3:G1232,市价!$B$3:$B1232)+SLOPE(市价!G$3:G1232,市价!$B$3:$B1232)*市价!$B1232)-1-IF(排名!G1231=1,参数!$B$4)),"")</f>
        <v>0.10264605347641953</v>
      </c>
      <c r="H1232" s="9">
        <f>IFERROR(IF(市价!H1232="","",市价!H1232/(INTERCEPT(市价!H$3:H1232,市价!$B$3:$B1232)+SLOPE(市价!H$3:H1232,市价!$B$3:$B1232)*市价!$B1232)-1-IF(排名!H1231=1,参数!$B$4)),"")</f>
        <v>-6.8412725245553307E-2</v>
      </c>
    </row>
    <row r="1233" spans="1:8" x14ac:dyDescent="0.15">
      <c r="A1233" s="6">
        <v>40203</v>
      </c>
      <c r="B1233" s="9">
        <f t="shared" si="19"/>
        <v>-2.8410806195198521E-2</v>
      </c>
      <c r="C1233" s="9">
        <f>IFERROR(IF(市价!C1233="","",市价!C1233/(INTERCEPT(市价!C$3:C1233,市价!$B$3:$B1233)+SLOPE(市价!C$3:C1233,市价!$B$3:$B1233)*市价!$B1233)-1-IF(排名!C1232=1,参数!$B$4)),"")</f>
        <v>4.7114431424677194E-2</v>
      </c>
      <c r="D1233" s="9">
        <f>IFERROR(IF(市价!D1233="","",市价!D1233/(INTERCEPT(市价!D$3:D1233,市价!$B$3:$B1233)+SLOPE(市价!D$3:D1233,市价!$B$3:$B1233)*市价!$B1233)-1-IF(排名!D1232=1,参数!$B$4)),"")</f>
        <v>-1.6747913700220107E-2</v>
      </c>
      <c r="E1233" s="9">
        <f>IFERROR(IF(市价!E1233="","",市价!E1233/(INTERCEPT(市价!E$3:E1233,市价!$B$3:$B1233)+SLOPE(市价!E$3:E1233,市价!$B$3:$B1233)*市价!$B1233)-1-IF(排名!E1232=1,参数!$B$4)),"")</f>
        <v>-0.13954202721626943</v>
      </c>
      <c r="F1233" s="9">
        <f>IFERROR(IF(市价!F1233="","",市价!F1233/(INTERCEPT(市价!F$3:F1233,市价!$B$3:$B1233)+SLOPE(市价!F$3:F1233,市价!$B$3:$B1233)*市价!$B1233)-1-IF(排名!F1232=1,参数!$B$4)),"")</f>
        <v>-0.1025830243236513</v>
      </c>
      <c r="G1233" s="9">
        <f>IFERROR(IF(市价!G1233="","",市价!G1233/(INTERCEPT(市价!G$3:G1233,市价!$B$3:$B1233)+SLOPE(市价!G$3:G1233,市价!$B$3:$B1233)*市价!$B1233)-1-IF(排名!G1232=1,参数!$B$4)),"")</f>
        <v>9.9390355285455589E-2</v>
      </c>
      <c r="H1233" s="9">
        <f>IFERROR(IF(市价!H1233="","",市价!H1233/(INTERCEPT(市价!H$3:H1233,市价!$B$3:$B1233)+SLOPE(市价!H$3:H1233,市价!$B$3:$B1233)*市价!$B1233)-1-IF(排名!H1232=1,参数!$B$4)),"")</f>
        <v>-5.8096658641183074E-2</v>
      </c>
    </row>
    <row r="1234" spans="1:8" x14ac:dyDescent="0.15">
      <c r="A1234" s="6">
        <v>40204</v>
      </c>
      <c r="B1234" s="9">
        <f t="shared" si="19"/>
        <v>-2.7623903445103851E-2</v>
      </c>
      <c r="C1234" s="9">
        <f>IFERROR(IF(市价!C1234="","",市价!C1234/(INTERCEPT(市价!C$3:C1234,市价!$B$3:$B1234)+SLOPE(市价!C$3:C1234,市价!$B$3:$B1234)*市价!$B1234)-1-IF(排名!C1233=1,参数!$B$4)),"")</f>
        <v>7.3304553516892357E-2</v>
      </c>
      <c r="D1234" s="9">
        <f>IFERROR(IF(市价!D1234="","",市价!D1234/(INTERCEPT(市价!D$3:D1234,市价!$B$3:$B1234)+SLOPE(市价!D$3:D1234,市价!$B$3:$B1234)*市价!$B1234)-1-IF(排名!D1233=1,参数!$B$4)),"")</f>
        <v>-4.7822171019186177E-3</v>
      </c>
      <c r="E1234" s="9">
        <f>IFERROR(IF(市价!E1234="","",市价!E1234/(INTERCEPT(市价!E$3:E1234,市价!$B$3:$B1234)+SLOPE(市价!E$3:E1234,市价!$B$3:$B1234)*市价!$B1234)-1-IF(排名!E1233=1,参数!$B$4)),"")</f>
        <v>-0.14629971520553556</v>
      </c>
      <c r="F1234" s="9">
        <f>IFERROR(IF(市价!F1234="","",市价!F1234/(INTERCEPT(市价!F$3:F1234,市价!$B$3:$B1234)+SLOPE(市价!F$3:F1234,市价!$B$3:$B1234)*市价!$B1234)-1-IF(排名!F1233=1,参数!$B$4)),"")</f>
        <v>-0.11104454202085912</v>
      </c>
      <c r="G1234" s="9">
        <f>IFERROR(IF(市价!G1234="","",市价!G1234/(INTERCEPT(市价!G$3:G1234,市价!$B$3:$B1234)+SLOPE(市价!G$3:G1234,市价!$B$3:$B1234)*市价!$B1234)-1-IF(排名!G1233=1,参数!$B$4)),"")</f>
        <v>0.10116435998723761</v>
      </c>
      <c r="H1234" s="9">
        <f>IFERROR(IF(市价!H1234="","",市价!H1234/(INTERCEPT(市价!H$3:H1234,市价!$B$3:$B1234)+SLOPE(市价!H$3:H1234,市价!$B$3:$B1234)*市价!$B1234)-1-IF(排名!H1233=1,参数!$B$4)),"")</f>
        <v>-7.8085859846439787E-2</v>
      </c>
    </row>
    <row r="1235" spans="1:8" x14ac:dyDescent="0.15">
      <c r="A1235" s="6">
        <v>40205</v>
      </c>
      <c r="B1235" s="9">
        <f t="shared" si="19"/>
        <v>-2.6893453130089697E-2</v>
      </c>
      <c r="C1235" s="9">
        <f>IFERROR(IF(市价!C1235="","",市价!C1235/(INTERCEPT(市价!C$3:C1235,市价!$B$3:$B1235)+SLOPE(市价!C$3:C1235,市价!$B$3:$B1235)*市价!$B1235)-1-IF(排名!C1234=1,参数!$B$4)),"")</f>
        <v>8.653875607955408E-2</v>
      </c>
      <c r="D1235" s="9">
        <f>IFERROR(IF(市价!D1235="","",市价!D1235/(INTERCEPT(市价!D$3:D1235,市价!$B$3:$B1235)+SLOPE(市价!D$3:D1235,市价!$B$3:$B1235)*市价!$B1235)-1-IF(排名!D1234=1,参数!$B$4)),"")</f>
        <v>-1.0972726362840857E-2</v>
      </c>
      <c r="E1235" s="9">
        <f>IFERROR(IF(市价!E1235="","",市价!E1235/(INTERCEPT(市价!E$3:E1235,市价!$B$3:$B1235)+SLOPE(市价!E$3:E1235,市价!$B$3:$B1235)*市价!$B1235)-1-IF(排名!E1234=1,参数!$B$4)),"")</f>
        <v>-0.14675350038511328</v>
      </c>
      <c r="F1235" s="9">
        <f>IFERROR(IF(市价!F1235="","",市价!F1235/(INTERCEPT(市价!F$3:F1235,市价!$B$3:$B1235)+SLOPE(市价!F$3:F1235,市价!$B$3:$B1235)*市价!$B1235)-1-IF(排名!F1234=1,参数!$B$4)),"")</f>
        <v>-0.10983379750991906</v>
      </c>
      <c r="G1235" s="9">
        <f>IFERROR(IF(市价!G1235="","",市价!G1235/(INTERCEPT(市价!G$3:G1235,市价!$B$3:$B1235)+SLOPE(市价!G$3:G1235,市价!$B$3:$B1235)*市价!$B1235)-1-IF(排名!G1234=1,参数!$B$4)),"")</f>
        <v>9.0837271942437292E-2</v>
      </c>
      <c r="H1235" s="9">
        <f>IFERROR(IF(市价!H1235="","",市价!H1235/(INTERCEPT(市价!H$3:H1235,市价!$B$3:$B1235)+SLOPE(市价!H$3:H1235,市价!$B$3:$B1235)*市价!$B1235)-1-IF(排名!H1234=1,参数!$B$4)),"")</f>
        <v>-7.1176722544656346E-2</v>
      </c>
    </row>
    <row r="1236" spans="1:8" x14ac:dyDescent="0.15">
      <c r="A1236" s="6">
        <v>40206</v>
      </c>
      <c r="B1236" s="9">
        <f t="shared" si="19"/>
        <v>-2.6981928698062693E-2</v>
      </c>
      <c r="C1236" s="9">
        <f>IFERROR(IF(市价!C1236="","",市价!C1236/(INTERCEPT(市价!C$3:C1236,市价!$B$3:$B1236)+SLOPE(市价!C$3:C1236,市价!$B$3:$B1236)*市价!$B1236)-1-IF(排名!C1235=1,参数!$B$4)),"")</f>
        <v>7.9376902635769797E-2</v>
      </c>
      <c r="D1236" s="9">
        <f>IFERROR(IF(市价!D1236="","",市价!D1236/(INTERCEPT(市价!D$3:D1236,市价!$B$3:$B1236)+SLOPE(市价!D$3:D1236,市价!$B$3:$B1236)*市价!$B1236)-1-IF(排名!D1235=1,参数!$B$4)),"")</f>
        <v>-1.9393560634336504E-3</v>
      </c>
      <c r="E1236" s="9">
        <f>IFERROR(IF(市价!E1236="","",市价!E1236/(INTERCEPT(市价!E$3:E1236,市价!$B$3:$B1236)+SLOPE(市价!E$3:E1236,市价!$B$3:$B1236)*市价!$B1236)-1-IF(排名!E1235=1,参数!$B$4)),"")</f>
        <v>-0.14759126107831358</v>
      </c>
      <c r="F1236" s="9">
        <f>IFERROR(IF(市价!F1236="","",市价!F1236/(INTERCEPT(市价!F$3:F1236,市价!$B$3:$B1236)+SLOPE(市价!F$3:F1236,市价!$B$3:$B1236)*市价!$B1236)-1-IF(排名!F1235=1,参数!$B$4)),"")</f>
        <v>-0.10420174102629876</v>
      </c>
      <c r="G1236" s="9">
        <f>IFERROR(IF(市价!G1236="","",市价!G1236/(INTERCEPT(市价!G$3:G1236,市价!$B$3:$B1236)+SLOPE(市价!G$3:G1236,市价!$B$3:$B1236)*市价!$B1236)-1-IF(排名!G1235=1,参数!$B$4)),"")</f>
        <v>7.4818280378868174E-2</v>
      </c>
      <c r="H1236" s="9">
        <f>IFERROR(IF(市价!H1236="","",市价!H1236/(INTERCEPT(市价!H$3:H1236,市价!$B$3:$B1236)+SLOPE(市价!H$3:H1236,市价!$B$3:$B1236)*市价!$B1236)-1-IF(排名!H1235=1,参数!$B$4)),"")</f>
        <v>-6.2354397034968145E-2</v>
      </c>
    </row>
    <row r="1237" spans="1:8" x14ac:dyDescent="0.15">
      <c r="A1237" s="6">
        <v>40207</v>
      </c>
      <c r="B1237" s="9">
        <f t="shared" si="19"/>
        <v>-2.6822219525192228E-2</v>
      </c>
      <c r="C1237" s="9">
        <f>IFERROR(IF(市价!C1237="","",市价!C1237/(INTERCEPT(市价!C$3:C1237,市价!$B$3:$B1237)+SLOPE(市价!C$3:C1237,市价!$B$3:$B1237)*市价!$B1237)-1-IF(排名!C1236=1,参数!$B$4)),"")</f>
        <v>7.4074055544237849E-2</v>
      </c>
      <c r="D1237" s="9">
        <f>IFERROR(IF(市价!D1237="","",市价!D1237/(INTERCEPT(市价!D$3:D1237,市价!$B$3:$B1237)+SLOPE(市价!D$3:D1237,市价!$B$3:$B1237)*市价!$B1237)-1-IF(排名!D1236=1,参数!$B$4)),"")</f>
        <v>-1.3311205254186165E-3</v>
      </c>
      <c r="E1237" s="9">
        <f>IFERROR(IF(市价!E1237="","",市价!E1237/(INTERCEPT(市价!E$3:E1237,市价!$B$3:$B1237)+SLOPE(市价!E$3:E1237,市价!$B$3:$B1237)*市价!$B1237)-1-IF(排名!E1236=1,参数!$B$4)),"")</f>
        <v>-0.14954003361983317</v>
      </c>
      <c r="F1237" s="9">
        <f>IFERROR(IF(市价!F1237="","",市价!F1237/(INTERCEPT(市价!F$3:F1237,市价!$B$3:$B1237)+SLOPE(市价!F$3:F1237,市价!$B$3:$B1237)*市价!$B1237)-1-IF(排名!F1236=1,参数!$B$4)),"")</f>
        <v>-0.1025397910130238</v>
      </c>
      <c r="G1237" s="9">
        <f>IFERROR(IF(市价!G1237="","",市价!G1237/(INTERCEPT(市价!G$3:G1237,市价!$B$3:$B1237)+SLOPE(市价!G$3:G1237,市价!$B$3:$B1237)*市价!$B1237)-1-IF(排名!G1236=1,参数!$B$4)),"")</f>
        <v>8.0443247330131529E-2</v>
      </c>
      <c r="H1237" s="9">
        <f>IFERROR(IF(市价!H1237="","",市价!H1237/(INTERCEPT(市价!H$3:H1237,市价!$B$3:$B1237)+SLOPE(市价!H$3:H1237,市价!$B$3:$B1237)*市价!$B1237)-1-IF(排名!H1236=1,参数!$B$4)),"")</f>
        <v>-6.2039674867247152E-2</v>
      </c>
    </row>
    <row r="1238" spans="1:8" x14ac:dyDescent="0.15">
      <c r="A1238" s="6">
        <v>40210</v>
      </c>
      <c r="B1238" s="9">
        <f t="shared" si="19"/>
        <v>-2.6626206820488038E-2</v>
      </c>
      <c r="C1238" s="9">
        <f>IFERROR(IF(市价!C1238="","",市价!C1238/(INTERCEPT(市价!C$3:C1238,市价!$B$3:$B1238)+SLOPE(市价!C$3:C1238,市价!$B$3:$B1238)*市价!$B1238)-1-IF(排名!C1237=1,参数!$B$4)),"")</f>
        <v>6.1031853294426952E-2</v>
      </c>
      <c r="D1238" s="9">
        <f>IFERROR(IF(市价!D1238="","",市价!D1238/(INTERCEPT(市价!D$3:D1238,市价!$B$3:$B1238)+SLOPE(市价!D$3:D1238,市价!$B$3:$B1238)*市价!$B1238)-1-IF(排名!D1237=1,参数!$B$4)),"")</f>
        <v>-7.1024874329861376E-4</v>
      </c>
      <c r="E1238" s="9">
        <f>IFERROR(IF(市价!E1238="","",市价!E1238/(INTERCEPT(市价!E$3:E1238,市价!$B$3:$B1238)+SLOPE(市价!E$3:E1238,市价!$B$3:$B1238)*市价!$B1238)-1-IF(排名!E1237=1,参数!$B$4)),"")</f>
        <v>-0.14537027851698395</v>
      </c>
      <c r="F1238" s="9">
        <f>IFERROR(IF(市价!F1238="","",市价!F1238/(INTERCEPT(市价!F$3:F1238,市价!$B$3:$B1238)+SLOPE(市价!F$3:F1238,市价!$B$3:$B1238)*市价!$B1238)-1-IF(排名!F1237=1,参数!$B$4)),"")</f>
        <v>-0.10000275087272437</v>
      </c>
      <c r="G1238" s="9">
        <f>IFERROR(IF(市价!G1238="","",市价!G1238/(INTERCEPT(市价!G$3:G1238,市价!$B$3:$B1238)+SLOPE(市价!G$3:G1238,市价!$B$3:$B1238)*市价!$B1238)-1-IF(排名!G1237=1,参数!$B$4)),"")</f>
        <v>8.2380206647603593E-2</v>
      </c>
      <c r="H1238" s="9">
        <f>IFERROR(IF(市价!H1238="","",市价!H1238/(INTERCEPT(市价!H$3:H1238,市价!$B$3:$B1238)+SLOPE(市价!H$3:H1238,市价!$B$3:$B1238)*市价!$B1238)-1-IF(排名!H1237=1,参数!$B$4)),"")</f>
        <v>-5.7086022731951847E-2</v>
      </c>
    </row>
    <row r="1239" spans="1:8" x14ac:dyDescent="0.15">
      <c r="A1239" s="6">
        <v>40211</v>
      </c>
      <c r="B1239" s="9">
        <f t="shared" si="19"/>
        <v>-2.6984003814262029E-2</v>
      </c>
      <c r="C1239" s="9">
        <f>IFERROR(IF(市价!C1239="","",市价!C1239/(INTERCEPT(市价!C$3:C1239,市价!$B$3:$B1239)+SLOPE(市价!C$3:C1239,市价!$B$3:$B1239)*市价!$B1239)-1-IF(排名!C1238=1,参数!$B$4)),"")</f>
        <v>5.3301728713387897E-2</v>
      </c>
      <c r="D1239" s="9">
        <f>IFERROR(IF(市价!D1239="","",市价!D1239/(INTERCEPT(市价!D$3:D1239,市价!$B$3:$B1239)+SLOPE(市价!D$3:D1239,市价!$B$3:$B1239)*市价!$B1239)-1-IF(排名!D1238=1,参数!$B$4)),"")</f>
        <v>-5.3857291171253152E-3</v>
      </c>
      <c r="E1239" s="9">
        <f>IFERROR(IF(市价!E1239="","",市价!E1239/(INTERCEPT(市价!E$3:E1239,市价!$B$3:$B1239)+SLOPE(市价!E$3:E1239,市价!$B$3:$B1239)*市价!$B1239)-1-IF(排名!E1238=1,参数!$B$4)),"")</f>
        <v>-0.14238777807202144</v>
      </c>
      <c r="F1239" s="9">
        <f>IFERROR(IF(市价!F1239="","",市价!F1239/(INTERCEPT(市价!F$3:F1239,市价!$B$3:$B1239)+SLOPE(市价!F$3:F1239,市价!$B$3:$B1239)*市价!$B1239)-1-IF(排名!F1238=1,参数!$B$4)),"")</f>
        <v>-0.1032186352875003</v>
      </c>
      <c r="G1239" s="9">
        <f>IFERROR(IF(市价!G1239="","",市价!G1239/(INTERCEPT(市价!G$3:G1239,市价!$B$3:$B1239)+SLOPE(市价!G$3:G1239,市价!$B$3:$B1239)*市价!$B1239)-1-IF(排名!G1238=1,参数!$B$4)),"")</f>
        <v>8.0818931014202455E-2</v>
      </c>
      <c r="H1239" s="9">
        <f>IFERROR(IF(市价!H1239="","",市价!H1239/(INTERCEPT(市价!H$3:H1239,市价!$B$3:$B1239)+SLOPE(市价!H$3:H1239,市价!$B$3:$B1239)*市价!$B1239)-1-IF(排名!H1238=1,参数!$B$4)),"")</f>
        <v>-4.5032540136515475E-2</v>
      </c>
    </row>
    <row r="1240" spans="1:8" x14ac:dyDescent="0.15">
      <c r="A1240" s="6">
        <v>40212</v>
      </c>
      <c r="B1240" s="9">
        <f t="shared" si="19"/>
        <v>-2.7485725569536365E-2</v>
      </c>
      <c r="C1240" s="9">
        <f>IFERROR(IF(市价!C1240="","",市价!C1240/(INTERCEPT(市价!C$3:C1240,市价!$B$3:$B1240)+SLOPE(市价!C$3:C1240,市价!$B$3:$B1240)*市价!$B1240)-1-IF(排名!C1239=1,参数!$B$4)),"")</f>
        <v>5.3113552748307535E-2</v>
      </c>
      <c r="D1240" s="9">
        <f>IFERROR(IF(市价!D1240="","",市价!D1240/(INTERCEPT(市价!D$3:D1240,市价!$B$3:$B1240)+SLOPE(市价!D$3:D1240,市价!$B$3:$B1240)*市价!$B1240)-1-IF(排名!D1239=1,参数!$B$4)),"")</f>
        <v>-6.1157373920822655E-3</v>
      </c>
      <c r="E1240" s="9">
        <f>IFERROR(IF(市价!E1240="","",市价!E1240/(INTERCEPT(市价!E$3:E1240,市价!$B$3:$B1240)+SLOPE(市价!E$3:E1240,市价!$B$3:$B1240)*市价!$B1240)-1-IF(排名!E1239=1,参数!$B$4)),"")</f>
        <v>-0.14850605328926339</v>
      </c>
      <c r="F1240" s="9">
        <f>IFERROR(IF(市价!F1240="","",市价!F1240/(INTERCEPT(市价!F$3:F1240,市价!$B$3:$B1240)+SLOPE(市价!F$3:F1240,市价!$B$3:$B1240)*市价!$B1240)-1-IF(排名!F1239=1,参数!$B$4)),"")</f>
        <v>-0.11015153290359525</v>
      </c>
      <c r="G1240" s="9">
        <f>IFERROR(IF(市价!G1240="","",市价!G1240/(INTERCEPT(市价!G$3:G1240,市价!$B$3:$B1240)+SLOPE(市价!G$3:G1240,市价!$B$3:$B1240)*市价!$B1240)-1-IF(排名!G1239=1,参数!$B$4)),"")</f>
        <v>8.6133371245236123E-2</v>
      </c>
      <c r="H1240" s="9">
        <f>IFERROR(IF(市价!H1240="","",市价!H1240/(INTERCEPT(市价!H$3:H1240,市价!$B$3:$B1240)+SLOPE(市价!H$3:H1240,市价!$B$3:$B1240)*市价!$B1240)-1-IF(排名!H1239=1,参数!$B$4)),"")</f>
        <v>-3.9387953825820943E-2</v>
      </c>
    </row>
    <row r="1241" spans="1:8" x14ac:dyDescent="0.15">
      <c r="A1241" s="6">
        <v>40213</v>
      </c>
      <c r="B1241" s="9">
        <f t="shared" si="19"/>
        <v>-2.7371944377897663E-2</v>
      </c>
      <c r="C1241" s="9">
        <f>IFERROR(IF(市价!C1241="","",市价!C1241/(INTERCEPT(市价!C$3:C1241,市价!$B$3:$B1241)+SLOPE(市价!C$3:C1241,市价!$B$3:$B1241)*市价!$B1241)-1-IF(排名!C1240=1,参数!$B$4)),"")</f>
        <v>4.9695320675703814E-2</v>
      </c>
      <c r="D1241" s="9">
        <f>IFERROR(IF(市价!D1241="","",市价!D1241/(INTERCEPT(市价!D$3:D1241,市价!$B$3:$B1241)+SLOPE(市价!D$3:D1241,市价!$B$3:$B1241)*市价!$B1241)-1-IF(排名!D1240=1,参数!$B$4)),"")</f>
        <v>-8.058516093029322E-3</v>
      </c>
      <c r="E1241" s="9">
        <f>IFERROR(IF(市价!E1241="","",市价!E1241/(INTERCEPT(市价!E$3:E1241,市价!$B$3:$B1241)+SLOPE(市价!E$3:E1241,市价!$B$3:$B1241)*市价!$B1241)-1-IF(排名!E1240=1,参数!$B$4)),"")</f>
        <v>-0.15010052797558096</v>
      </c>
      <c r="F1241" s="9">
        <f>IFERROR(IF(市价!F1241="","",市价!F1241/(INTERCEPT(市价!F$3:F1241,市价!$B$3:$B1241)+SLOPE(市价!F$3:F1241,市价!$B$3:$B1241)*市价!$B1241)-1-IF(排名!F1240=1,参数!$B$4)),"")</f>
        <v>-0.1070779004127822</v>
      </c>
      <c r="G1241" s="9">
        <f>IFERROR(IF(市价!G1241="","",市价!G1241/(INTERCEPT(市价!G$3:G1241,市价!$B$3:$B1241)+SLOPE(市价!G$3:G1241,市价!$B$3:$B1241)*市价!$B1241)-1-IF(排名!G1240=1,参数!$B$4)),"")</f>
        <v>8.2628154361219286E-2</v>
      </c>
      <c r="H1241" s="9">
        <f>IFERROR(IF(市价!H1241="","",市价!H1241/(INTERCEPT(市价!H$3:H1241,市价!$B$3:$B1241)+SLOPE(市价!H$3:H1241,市价!$B$3:$B1241)*市价!$B1241)-1-IF(排名!H1240=1,参数!$B$4)),"")</f>
        <v>-3.1318196822916589E-2</v>
      </c>
    </row>
    <row r="1242" spans="1:8" x14ac:dyDescent="0.15">
      <c r="A1242" s="6">
        <v>40214</v>
      </c>
      <c r="B1242" s="9">
        <f t="shared" si="19"/>
        <v>-2.6691480589286058E-2</v>
      </c>
      <c r="C1242" s="9">
        <f>IFERROR(IF(市价!C1242="","",市价!C1242/(INTERCEPT(市价!C$3:C1242,市价!$B$3:$B1242)+SLOPE(市价!C$3:C1242,市价!$B$3:$B1242)*市价!$B1242)-1-IF(排名!C1241=1,参数!$B$4)),"")</f>
        <v>7.0406370516634231E-2</v>
      </c>
      <c r="D1242" s="9">
        <f>IFERROR(IF(市价!D1242="","",市价!D1242/(INTERCEPT(市价!D$3:D1242,市价!$B$3:$B1242)+SLOPE(市价!D$3:D1242,市价!$B$3:$B1242)*市价!$B1242)-1-IF(排名!D1241=1,参数!$B$4)),"")</f>
        <v>-1.1215911896337749E-2</v>
      </c>
      <c r="E1242" s="9">
        <f>IFERROR(IF(市价!E1242="","",市价!E1242/(INTERCEPT(市价!E$3:E1242,市价!$B$3:$B1242)+SLOPE(市价!E$3:E1242,市价!$B$3:$B1242)*市价!$B1242)-1-IF(排名!E1241=1,参数!$B$4)),"")</f>
        <v>-0.15886327170700834</v>
      </c>
      <c r="F1242" s="9">
        <f>IFERROR(IF(市价!F1242="","",市价!F1242/(INTERCEPT(市价!F$3:F1242,市价!$B$3:$B1242)+SLOPE(市价!F$3:F1242,市价!$B$3:$B1242)*市价!$B1242)-1-IF(排名!F1241=1,参数!$B$4)),"")</f>
        <v>-0.1142408560278293</v>
      </c>
      <c r="G1242" s="9">
        <f>IFERROR(IF(市价!G1242="","",市价!G1242/(INTERCEPT(市价!G$3:G1242,市价!$B$3:$B1242)+SLOPE(市价!G$3:G1242,市价!$B$3:$B1242)*市价!$B1242)-1-IF(排名!G1241=1,参数!$B$4)),"")</f>
        <v>7.5480879235798604E-2</v>
      </c>
      <c r="H1242" s="9">
        <f>IFERROR(IF(市价!H1242="","",市价!H1242/(INTERCEPT(市价!H$3:H1242,市价!$B$3:$B1242)+SLOPE(市价!H$3:H1242,市价!$B$3:$B1242)*市价!$B1242)-1-IF(排名!H1241=1,参数!$B$4)),"")</f>
        <v>-2.1716093656973801E-2</v>
      </c>
    </row>
    <row r="1243" spans="1:8" x14ac:dyDescent="0.15">
      <c r="A1243" s="6">
        <v>40217</v>
      </c>
      <c r="B1243" s="9">
        <f t="shared" si="19"/>
        <v>-2.6331428236741491E-2</v>
      </c>
      <c r="C1243" s="9">
        <f>IFERROR(IF(市价!C1243="","",市价!C1243/(INTERCEPT(市价!C$3:C1243,市价!$B$3:$B1243)+SLOPE(市价!C$3:C1243,市价!$B$3:$B1243)*市价!$B1243)-1-IF(排名!C1242=1,参数!$B$4)),"")</f>
        <v>7.202630747027472E-2</v>
      </c>
      <c r="D1243" s="9">
        <f>IFERROR(IF(市价!D1243="","",市价!D1243/(INTERCEPT(市价!D$3:D1243,市价!$B$3:$B1243)+SLOPE(市价!D$3:D1243,市价!$B$3:$B1243)*市价!$B1243)-1-IF(排名!D1242=1,参数!$B$4)),"")</f>
        <v>-1.1173635646707147E-2</v>
      </c>
      <c r="E1243" s="9">
        <f>IFERROR(IF(市价!E1243="","",市价!E1243/(INTERCEPT(市价!E$3:E1243,市价!$B$3:$B1243)+SLOPE(市价!E$3:E1243,市价!$B$3:$B1243)*市价!$B1243)-1-IF(排名!E1242=1,参数!$B$4)),"")</f>
        <v>-0.16237356573893849</v>
      </c>
      <c r="F1243" s="9">
        <f>IFERROR(IF(市价!F1243="","",市价!F1243/(INTERCEPT(市价!F$3:F1243,市价!$B$3:$B1243)+SLOPE(市价!F$3:F1243,市价!$B$3:$B1243)*市价!$B1243)-1-IF(排名!F1242=1,参数!$B$4)),"")</f>
        <v>-0.10931885478791292</v>
      </c>
      <c r="G1243" s="9">
        <f>IFERROR(IF(市价!G1243="","",市价!G1243/(INTERCEPT(市价!G$3:G1243,市价!$B$3:$B1243)+SLOPE(市价!G$3:G1243,市价!$B$3:$B1243)*市价!$B1243)-1-IF(排名!G1242=1,参数!$B$4)),"")</f>
        <v>7.9390569572868497E-2</v>
      </c>
      <c r="H1243" s="9">
        <f>IFERROR(IF(市价!H1243="","",市价!H1243/(INTERCEPT(市价!H$3:H1243,市价!$B$3:$B1243)+SLOPE(市价!H$3:H1243,市价!$B$3:$B1243)*市价!$B1243)-1-IF(排名!H1242=1,参数!$B$4)),"")</f>
        <v>-2.6539390290033604E-2</v>
      </c>
    </row>
    <row r="1244" spans="1:8" x14ac:dyDescent="0.15">
      <c r="A1244" s="6">
        <v>40218</v>
      </c>
      <c r="B1244" s="9">
        <f t="shared" si="19"/>
        <v>-2.6628082431562731E-2</v>
      </c>
      <c r="C1244" s="9">
        <f>IFERROR(IF(市价!C1244="","",市价!C1244/(INTERCEPT(市价!C$3:C1244,市价!$B$3:$B1244)+SLOPE(市价!C$3:C1244,市价!$B$3:$B1244)*市价!$B1244)-1-IF(排名!C1243=1,参数!$B$4)),"")</f>
        <v>7.8415914163666001E-2</v>
      </c>
      <c r="D1244" s="9">
        <f>IFERROR(IF(市价!D1244="","",市价!D1244/(INTERCEPT(市价!D$3:D1244,市价!$B$3:$B1244)+SLOPE(市价!D$3:D1244,市价!$B$3:$B1244)*市价!$B1244)-1-IF(排名!D1243=1,参数!$B$4)),"")</f>
        <v>-1.4469391367878726E-2</v>
      </c>
      <c r="E1244" s="9">
        <f>IFERROR(IF(市价!E1244="","",市价!E1244/(INTERCEPT(市价!E$3:E1244,市价!$B$3:$B1244)+SLOPE(市价!E$3:E1244,市价!$B$3:$B1244)*市价!$B1244)-1-IF(排名!E1243=1,参数!$B$4)),"")</f>
        <v>-0.15931796846533122</v>
      </c>
      <c r="F1244" s="9">
        <f>IFERROR(IF(市价!F1244="","",市价!F1244/(INTERCEPT(市价!F$3:F1244,市价!$B$3:$B1244)+SLOPE(市价!F$3:F1244,市价!$B$3:$B1244)*市价!$B1244)-1-IF(排名!F1243=1,参数!$B$4)),"")</f>
        <v>-0.11055190877439147</v>
      </c>
      <c r="G1244" s="9">
        <f>IFERROR(IF(市价!G1244="","",市价!G1244/(INTERCEPT(市价!G$3:G1244,市价!$B$3:$B1244)+SLOPE(市价!G$3:G1244,市价!$B$3:$B1244)*市价!$B1244)-1-IF(排名!G1243=1,参数!$B$4)),"")</f>
        <v>7.8174480370072574E-2</v>
      </c>
      <c r="H1244" s="9">
        <f>IFERROR(IF(市价!H1244="","",市价!H1244/(INTERCEPT(市价!H$3:H1244,市价!$B$3:$B1244)+SLOPE(市价!H$3:H1244,市价!$B$3:$B1244)*市价!$B1244)-1-IF(排名!H1243=1,参数!$B$4)),"")</f>
        <v>-3.2019620515513547E-2</v>
      </c>
    </row>
    <row r="1245" spans="1:8" x14ac:dyDescent="0.15">
      <c r="A1245" s="6">
        <v>40219</v>
      </c>
      <c r="B1245" s="9">
        <f t="shared" si="19"/>
        <v>-2.6822390713449648E-2</v>
      </c>
      <c r="C1245" s="9">
        <f>IFERROR(IF(市价!C1245="","",市价!C1245/(INTERCEPT(市价!C$3:C1245,市价!$B$3:$B1245)+SLOPE(市价!C$3:C1245,市价!$B$3:$B1245)*市价!$B1245)-1-IF(排名!C1244=1,参数!$B$4)),"")</f>
        <v>7.8510952263891376E-2</v>
      </c>
      <c r="D1245" s="9">
        <f>IFERROR(IF(市价!D1245="","",市价!D1245/(INTERCEPT(市价!D$3:D1245,市价!$B$3:$B1245)+SLOPE(市价!D$3:D1245,市价!$B$3:$B1245)*市价!$B1245)-1-IF(排名!D1244=1,参数!$B$4)),"")</f>
        <v>-1.4687461644194988E-2</v>
      </c>
      <c r="E1245" s="9">
        <f>IFERROR(IF(市价!E1245="","",市价!E1245/(INTERCEPT(市价!E$3:E1245,市价!$B$3:$B1245)+SLOPE(市价!E$3:E1245,市价!$B$3:$B1245)*市价!$B1245)-1-IF(排名!E1244=1,参数!$B$4)),"")</f>
        <v>-0.15897535689587086</v>
      </c>
      <c r="F1245" s="9">
        <f>IFERROR(IF(市价!F1245="","",市价!F1245/(INTERCEPT(市价!F$3:F1245,市价!$B$3:$B1245)+SLOPE(市价!F$3:F1245,市价!$B$3:$B1245)*市价!$B1245)-1-IF(排名!F1244=1,参数!$B$4)),"")</f>
        <v>-0.11521690016702735</v>
      </c>
      <c r="G1245" s="9">
        <f>IFERROR(IF(市价!G1245="","",市价!G1245/(INTERCEPT(市价!G$3:G1245,市价!$B$3:$B1245)+SLOPE(市价!G$3:G1245,市价!$B$3:$B1245)*市价!$B1245)-1-IF(排名!G1244=1,参数!$B$4)),"")</f>
        <v>8.01121339473021E-2</v>
      </c>
      <c r="H1245" s="9">
        <f>IFERROR(IF(市价!H1245="","",市价!H1245/(INTERCEPT(市价!H$3:H1245,市价!$B$3:$B1245)+SLOPE(市价!H$3:H1245,市价!$B$3:$B1245)*市价!$B1245)-1-IF(排名!H1244=1,参数!$B$4)),"")</f>
        <v>-3.0677711784798167E-2</v>
      </c>
    </row>
    <row r="1246" spans="1:8" x14ac:dyDescent="0.15">
      <c r="A1246" s="6">
        <v>40220</v>
      </c>
      <c r="B1246" s="9">
        <f t="shared" si="19"/>
        <v>-2.6870469352074326E-2</v>
      </c>
      <c r="C1246" s="9">
        <f>IFERROR(IF(市价!C1246="","",市价!C1246/(INTERCEPT(市价!C$3:C1246,市价!$B$3:$B1246)+SLOPE(市价!C$3:C1246,市价!$B$3:$B1246)*市价!$B1246)-1-IF(排名!C1245=1,参数!$B$4)),"")</f>
        <v>7.1312515604633697E-2</v>
      </c>
      <c r="D1246" s="9">
        <f>IFERROR(IF(市价!D1246="","",市价!D1246/(INTERCEPT(市价!D$3:D1246,市价!$B$3:$B1246)+SLOPE(市价!D$3:D1246,市价!$B$3:$B1246)*市价!$B1246)-1-IF(排名!D1245=1,参数!$B$4)),"")</f>
        <v>-1.1449611669119508E-2</v>
      </c>
      <c r="E1246" s="9">
        <f>IFERROR(IF(市价!E1246="","",市价!E1246/(INTERCEPT(市价!E$3:E1246,市价!$B$3:$B1246)+SLOPE(市价!E$3:E1246,市价!$B$3:$B1246)*市价!$B1246)-1-IF(排名!E1245=1,参数!$B$4)),"")</f>
        <v>-0.158259953967435</v>
      </c>
      <c r="F1246" s="9">
        <f>IFERROR(IF(市价!F1246="","",市价!F1246/(INTERCEPT(市价!F$3:F1246,市价!$B$3:$B1246)+SLOPE(市价!F$3:F1246,市价!$B$3:$B1246)*市价!$B1246)-1-IF(排名!F1245=1,参数!$B$4)),"")</f>
        <v>-0.11078591734943521</v>
      </c>
      <c r="G1246" s="9">
        <f>IFERROR(IF(市价!G1246="","",市价!G1246/(INTERCEPT(市价!G$3:G1246,市价!$B$3:$B1246)+SLOPE(市价!G$3:G1246,市价!$B$3:$B1246)*市价!$B1246)-1-IF(排名!G1245=1,参数!$B$4)),"")</f>
        <v>8.0544397579396465E-2</v>
      </c>
      <c r="H1246" s="9">
        <f>IFERROR(IF(市价!H1246="","",市价!H1246/(INTERCEPT(市价!H$3:H1246,市价!$B$3:$B1246)+SLOPE(市价!H$3:H1246,市价!$B$3:$B1246)*市价!$B1246)-1-IF(排名!H1245=1,参数!$B$4)),"")</f>
        <v>-3.2584246310486398E-2</v>
      </c>
    </row>
    <row r="1247" spans="1:8" x14ac:dyDescent="0.15">
      <c r="A1247" s="6">
        <v>40221</v>
      </c>
      <c r="B1247" s="9">
        <f t="shared" si="19"/>
        <v>-2.6998367171171458E-2</v>
      </c>
      <c r="C1247" s="9">
        <f>IFERROR(IF(市价!C1247="","",市价!C1247/(INTERCEPT(市价!C$3:C1247,市价!$B$3:$B1247)+SLOPE(市价!C$3:C1247,市价!$B$3:$B1247)*市价!$B1247)-1-IF(排名!C1246=1,参数!$B$4)),"")</f>
        <v>6.4241502411731544E-2</v>
      </c>
      <c r="D1247" s="9">
        <f>IFERROR(IF(市价!D1247="","",市价!D1247/(INTERCEPT(市价!D$3:D1247,市价!$B$3:$B1247)+SLOPE(市价!D$3:D1247,市价!$B$3:$B1247)*市价!$B1247)-1-IF(排名!D1246=1,参数!$B$4)),"")</f>
        <v>-1.2908664470690057E-2</v>
      </c>
      <c r="E1247" s="9">
        <f>IFERROR(IF(市价!E1247="","",市价!E1247/(INTERCEPT(市价!E$3:E1247,市价!$B$3:$B1247)+SLOPE(市价!E$3:E1247,市价!$B$3:$B1247)*市价!$B1247)-1-IF(排名!E1246=1,参数!$B$4)),"")</f>
        <v>-0.15882654727395965</v>
      </c>
      <c r="F1247" s="9">
        <f>IFERROR(IF(市价!F1247="","",市价!F1247/(INTERCEPT(市价!F$3:F1247,市价!$B$3:$B1247)+SLOPE(市价!F$3:F1247,市价!$B$3:$B1247)*市价!$B1247)-1-IF(排名!F1246=1,参数!$B$4)),"")</f>
        <v>-0.11280675660434947</v>
      </c>
      <c r="G1247" s="9">
        <f>IFERROR(IF(市价!G1247="","",市价!G1247/(INTERCEPT(市价!G$3:G1247,市价!$B$3:$B1247)+SLOPE(市价!G$3:G1247,市价!$B$3:$B1247)*市价!$B1247)-1-IF(排名!G1246=1,参数!$B$4)),"")</f>
        <v>8.8956051565929339E-2</v>
      </c>
      <c r="H1247" s="9">
        <f>IFERROR(IF(市价!H1247="","",市价!H1247/(INTERCEPT(市价!H$3:H1247,市价!$B$3:$B1247)+SLOPE(市价!H$3:H1247,市价!$B$3:$B1247)*市价!$B1247)-1-IF(排名!H1246=1,参数!$B$4)),"")</f>
        <v>-3.0645788655690454E-2</v>
      </c>
    </row>
    <row r="1248" spans="1:8" x14ac:dyDescent="0.15">
      <c r="A1248" s="6">
        <v>40231</v>
      </c>
      <c r="B1248" s="9">
        <f t="shared" si="19"/>
        <v>-2.7117004395185981E-2</v>
      </c>
      <c r="C1248" s="9">
        <f>IFERROR(IF(市价!C1248="","",市价!C1248/(INTERCEPT(市价!C$3:C1248,市价!$B$3:$B1248)+SLOPE(市价!C$3:C1248,市价!$B$3:$B1248)*市价!$B1248)-1-IF(排名!C1247=1,参数!$B$4)),"")</f>
        <v>5.786348484005388E-2</v>
      </c>
      <c r="D1248" s="9">
        <f>IFERROR(IF(市价!D1248="","",市价!D1248/(INTERCEPT(市价!D$3:D1248,市价!$B$3:$B1248)+SLOPE(市价!D$3:D1248,市价!$B$3:$B1248)*市价!$B1248)-1-IF(排名!D1247=1,参数!$B$4)),"")</f>
        <v>-9.147690363487726E-3</v>
      </c>
      <c r="E1248" s="9">
        <f>IFERROR(IF(市价!E1248="","",市价!E1248/(INTERCEPT(市价!E$3:E1248,市价!$B$3:$B1248)+SLOPE(市价!E$3:E1248,市价!$B$3:$B1248)*市价!$B1248)-1-IF(排名!E1247=1,参数!$B$4)),"")</f>
        <v>-0.15455095917969411</v>
      </c>
      <c r="F1248" s="9">
        <f>IFERROR(IF(市价!F1248="","",市价!F1248/(INTERCEPT(市价!F$3:F1248,市价!$B$3:$B1248)+SLOPE(市价!F$3:F1248,市价!$B$3:$B1248)*市价!$B1248)-1-IF(排名!F1247=1,参数!$B$4)),"")</f>
        <v>-0.11026084351130505</v>
      </c>
      <c r="G1248" s="9">
        <f>IFERROR(IF(市价!G1248="","",市价!G1248/(INTERCEPT(市价!G$3:G1248,市价!$B$3:$B1248)+SLOPE(市价!G$3:G1248,市价!$B$3:$B1248)*市价!$B1248)-1-IF(排名!G1247=1,参数!$B$4)),"")</f>
        <v>8.0512420626223768E-2</v>
      </c>
      <c r="H1248" s="9">
        <f>IFERROR(IF(市价!H1248="","",市价!H1248/(INTERCEPT(市价!H$3:H1248,市价!$B$3:$B1248)+SLOPE(市价!H$3:H1248,市价!$B$3:$B1248)*市价!$B1248)-1-IF(排名!H1247=1,参数!$B$4)),"")</f>
        <v>-2.7118438782906651E-2</v>
      </c>
    </row>
    <row r="1249" spans="1:8" x14ac:dyDescent="0.15">
      <c r="A1249" s="6">
        <v>40232</v>
      </c>
      <c r="B1249" s="9">
        <f t="shared" si="19"/>
        <v>-2.6790280503256922E-2</v>
      </c>
      <c r="C1249" s="9">
        <f>IFERROR(IF(市价!C1249="","",市价!C1249/(INTERCEPT(市价!C$3:C1249,市价!$B$3:$B1249)+SLOPE(市价!C$3:C1249,市价!$B$3:$B1249)*市价!$B1249)-1-IF(排名!C1248=1,参数!$B$4)),"")</f>
        <v>6.9218675356413017E-2</v>
      </c>
      <c r="D1249" s="9">
        <f>IFERROR(IF(市价!D1249="","",市价!D1249/(INTERCEPT(市价!D$3:D1249,市价!$B$3:$B1249)+SLOPE(市价!D$3:D1249,市价!$B$3:$B1249)*市价!$B1249)-1-IF(排名!D1248=1,参数!$B$4)),"")</f>
        <v>-5.6006158110288862E-3</v>
      </c>
      <c r="E1249" s="9">
        <f>IFERROR(IF(市价!E1249="","",市价!E1249/(INTERCEPT(市价!E$3:E1249,市价!$B$3:$B1249)+SLOPE(市价!E$3:E1249,市价!$B$3:$B1249)*市价!$B1249)-1-IF(排名!E1248=1,参数!$B$4)),"")</f>
        <v>-0.1552246710558999</v>
      </c>
      <c r="F1249" s="9">
        <f>IFERROR(IF(市价!F1249="","",市价!F1249/(INTERCEPT(市价!F$3:F1249,市价!$B$3:$B1249)+SLOPE(市价!F$3:F1249,市价!$B$3:$B1249)*市价!$B1249)-1-IF(排名!F1248=1,参数!$B$4)),"")</f>
        <v>-0.10804896286039811</v>
      </c>
      <c r="G1249" s="9">
        <f>IFERROR(IF(市价!G1249="","",市价!G1249/(INTERCEPT(市价!G$3:G1249,市价!$B$3:$B1249)+SLOPE(市价!G$3:G1249,市价!$B$3:$B1249)*市价!$B1249)-1-IF(排名!G1248=1,参数!$B$4)),"")</f>
        <v>7.1042160821932487E-2</v>
      </c>
      <c r="H1249" s="9">
        <f>IFERROR(IF(市价!H1249="","",市价!H1249/(INTERCEPT(市价!H$3:H1249,市价!$B$3:$B1249)+SLOPE(市价!H$3:H1249,市价!$B$3:$B1249)*市价!$B1249)-1-IF(排名!H1248=1,参数!$B$4)),"")</f>
        <v>-3.2128269470560133E-2</v>
      </c>
    </row>
    <row r="1250" spans="1:8" x14ac:dyDescent="0.15">
      <c r="A1250" s="6">
        <v>40233</v>
      </c>
      <c r="B1250" s="9">
        <f t="shared" si="19"/>
        <v>-2.7184967329438134E-2</v>
      </c>
      <c r="C1250" s="9">
        <f>IFERROR(IF(市价!C1250="","",市价!C1250/(INTERCEPT(市价!C$3:C1250,市价!$B$3:$B1250)+SLOPE(市价!C$3:C1250,市价!$B$3:$B1250)*市价!$B1250)-1-IF(排名!C1249=1,参数!$B$4)),"")</f>
        <v>6.8149012068353665E-2</v>
      </c>
      <c r="D1250" s="9">
        <f>IFERROR(IF(市价!D1250="","",市价!D1250/(INTERCEPT(市价!D$3:D1250,市价!$B$3:$B1250)+SLOPE(市价!D$3:D1250,市价!$B$3:$B1250)*市价!$B1250)-1-IF(排名!D1249=1,参数!$B$4)),"")</f>
        <v>-8.7115937936786958E-3</v>
      </c>
      <c r="E1250" s="9">
        <f>IFERROR(IF(市价!E1250="","",市价!E1250/(INTERCEPT(市价!E$3:E1250,市价!$B$3:$B1250)+SLOPE(市价!E$3:E1250,市价!$B$3:$B1250)*市价!$B1250)-1-IF(排名!E1249=1,参数!$B$4)),"")</f>
        <v>-0.15316415711869283</v>
      </c>
      <c r="F1250" s="9">
        <f>IFERROR(IF(市价!F1250="","",市价!F1250/(INTERCEPT(市价!F$3:F1250,市价!$B$3:$B1250)+SLOPE(市价!F$3:F1250,市价!$B$3:$B1250)*市价!$B1250)-1-IF(排名!F1249=1,参数!$B$4)),"")</f>
        <v>-0.10526135726929542</v>
      </c>
      <c r="G1250" s="9">
        <f>IFERROR(IF(市价!G1250="","",市价!G1250/(INTERCEPT(市价!G$3:G1250,市价!$B$3:$B1250)+SLOPE(市价!G$3:G1250,市价!$B$3:$B1250)*市价!$B1250)-1-IF(排名!G1249=1,参数!$B$4)),"")</f>
        <v>6.9429048400761362E-2</v>
      </c>
      <c r="H1250" s="9">
        <f>IFERROR(IF(市价!H1250="","",市价!H1250/(INTERCEPT(市价!H$3:H1250,市价!$B$3:$B1250)+SLOPE(市价!H$3:H1250,市价!$B$3:$B1250)*市价!$B1250)-1-IF(排名!H1249=1,参数!$B$4)),"")</f>
        <v>-3.3550756264076886E-2</v>
      </c>
    </row>
    <row r="1251" spans="1:8" x14ac:dyDescent="0.15">
      <c r="A1251" s="6">
        <v>40234</v>
      </c>
      <c r="B1251" s="9">
        <f t="shared" si="19"/>
        <v>-2.7546864523196032E-2</v>
      </c>
      <c r="C1251" s="9">
        <f>IFERROR(IF(市价!C1251="","",市价!C1251/(INTERCEPT(市价!C$3:C1251,市价!$B$3:$B1251)+SLOPE(市价!C$3:C1251,市价!$B$3:$B1251)*市价!$B1251)-1-IF(排名!C1250=1,参数!$B$4)),"")</f>
        <v>5.8452201967905237E-2</v>
      </c>
      <c r="D1251" s="9">
        <f>IFERROR(IF(市价!D1251="","",市价!D1251/(INTERCEPT(市价!D$3:D1251,市价!$B$3:$B1251)+SLOPE(市价!D$3:D1251,市价!$B$3:$B1251)*市价!$B1251)-1-IF(排名!D1250=1,参数!$B$4)),"")</f>
        <v>1.9977073462231543E-2</v>
      </c>
      <c r="E1251" s="9">
        <f>IFERROR(IF(市价!E1251="","",市价!E1251/(INTERCEPT(市价!E$3:E1251,市价!$B$3:$B1251)+SLOPE(市价!E$3:E1251,市价!$B$3:$B1251)*市价!$B1251)-1-IF(排名!E1250=1,参数!$B$4)),"")</f>
        <v>-0.15830374339477418</v>
      </c>
      <c r="F1251" s="9">
        <f>IFERROR(IF(市价!F1251="","",市价!F1251/(INTERCEPT(市价!F$3:F1251,市价!$B$3:$B1251)+SLOPE(市价!F$3:F1251,市价!$B$3:$B1251)*市价!$B1251)-1-IF(排名!F1250=1,参数!$B$4)),"")</f>
        <v>-0.1134527515657584</v>
      </c>
      <c r="G1251" s="9">
        <f>IFERROR(IF(市价!G1251="","",市价!G1251/(INTERCEPT(市价!G$3:G1251,市价!$B$3:$B1251)+SLOPE(市价!G$3:G1251,市价!$B$3:$B1251)*市价!$B1251)-1-IF(排名!G1250=1,参数!$B$4)),"")</f>
        <v>6.7671082399912041E-2</v>
      </c>
      <c r="H1251" s="9">
        <f>IFERROR(IF(市价!H1251="","",市价!H1251/(INTERCEPT(市价!H$3:H1251,市价!$B$3:$B1251)+SLOPE(市价!H$3:H1251,市价!$B$3:$B1251)*市价!$B1251)-1-IF(排名!H1250=1,参数!$B$4)),"")</f>
        <v>-3.9625050008692431E-2</v>
      </c>
    </row>
    <row r="1252" spans="1:8" x14ac:dyDescent="0.15">
      <c r="A1252" s="6">
        <v>40235</v>
      </c>
      <c r="B1252" s="9">
        <f t="shared" si="19"/>
        <v>-3.7080014600915506E-2</v>
      </c>
      <c r="C1252" s="9">
        <f>IFERROR(IF(市价!C1252="","",市价!C1252/(INTERCEPT(市价!C$3:C1252,市价!$B$3:$B1252)+SLOPE(市价!C$3:C1252,市价!$B$3:$B1252)*市价!$B1252)-1-IF(排名!C1251=1,参数!$B$4)),"")</f>
        <v>4.9970391410751658E-2</v>
      </c>
      <c r="D1252" s="9" t="str">
        <f>IFERROR(IF(市价!D1252="","",市价!D1252/(INTERCEPT(市价!D$3:D1252,市价!$B$3:$B1252)+SLOPE(市价!D$3:D1252,市价!$B$3:$B1252)*市价!$B1252)-1-IF(排名!D1251=1,参数!$B$4)),"")</f>
        <v/>
      </c>
      <c r="E1252" s="9">
        <f>IFERROR(IF(市价!E1252="","",市价!E1252/(INTERCEPT(市价!E$3:E1252,市价!$B$3:$B1252)+SLOPE(市价!E$3:E1252,市价!$B$3:$B1252)*市价!$B1252)-1-IF(排名!E1251=1,参数!$B$4)),"")</f>
        <v>-0.15840317408569596</v>
      </c>
      <c r="F1252" s="9">
        <f>IFERROR(IF(市价!F1252="","",市价!F1252/(INTERCEPT(市价!F$3:F1252,市价!$B$3:$B1252)+SLOPE(市价!F$3:F1252,市价!$B$3:$B1252)*市价!$B1252)-1-IF(排名!F1251=1,参数!$B$4)),"")</f>
        <v>-0.11717388792393502</v>
      </c>
      <c r="G1252" s="9">
        <f>IFERROR(IF(市价!G1252="","",市价!G1252/(INTERCEPT(市价!G$3:G1252,市价!$B$3:$B1252)+SLOPE(市价!G$3:G1252,市价!$B$3:$B1252)*市价!$B1252)-1-IF(排名!G1251=1,参数!$B$4)),"")</f>
        <v>6.9104512111881844E-2</v>
      </c>
      <c r="H1252" s="9">
        <f>IFERROR(IF(市价!H1252="","",市价!H1252/(INTERCEPT(市价!H$3:H1252,市价!$B$3:$B1252)+SLOPE(市价!H$3:H1252,市价!$B$3:$B1252)*市价!$B1252)-1-IF(排名!H1251=1,参数!$B$4)),"")</f>
        <v>-2.8897914517580059E-2</v>
      </c>
    </row>
    <row r="1253" spans="1:8" x14ac:dyDescent="0.15">
      <c r="A1253" s="6">
        <v>40238</v>
      </c>
      <c r="B1253" s="9">
        <f t="shared" si="19"/>
        <v>-3.7247477782988897E-2</v>
      </c>
      <c r="C1253" s="9">
        <f>IFERROR(IF(市价!C1253="","",市价!C1253/(INTERCEPT(市价!C$3:C1253,市价!$B$3:$B1253)+SLOPE(市价!C$3:C1253,市价!$B$3:$B1253)*市价!$B1253)-1-IF(排名!C1252=1,参数!$B$4)),"")</f>
        <v>5.8266500456578996E-2</v>
      </c>
      <c r="D1253" s="9" t="str">
        <f>IFERROR(IF(市价!D1253="","",市价!D1253/(INTERCEPT(市价!D$3:D1253,市价!$B$3:$B1253)+SLOPE(市价!D$3:D1253,市价!$B$3:$B1253)*市价!$B1253)-1-IF(排名!D1252=1,参数!$B$4)),"")</f>
        <v/>
      </c>
      <c r="E1253" s="9">
        <f>IFERROR(IF(市价!E1253="","",市价!E1253/(INTERCEPT(市价!E$3:E1253,市价!$B$3:$B1253)+SLOPE(市价!E$3:E1253,市价!$B$3:$B1253)*市价!$B1253)-1-IF(排名!E1252=1,参数!$B$4)),"")</f>
        <v>-0.15616932252366203</v>
      </c>
      <c r="F1253" s="9">
        <f>IFERROR(IF(市价!F1253="","",市价!F1253/(INTERCEPT(市价!F$3:F1253,市价!$B$3:$B1253)+SLOPE(市价!F$3:F1253,市价!$B$3:$B1253)*市价!$B1253)-1-IF(排名!F1252=1,参数!$B$4)),"")</f>
        <v>-0.12611876880258688</v>
      </c>
      <c r="G1253" s="9">
        <f>IFERROR(IF(市价!G1253="","",市价!G1253/(INTERCEPT(市价!G$3:G1253,市价!$B$3:$B1253)+SLOPE(市价!G$3:G1253,市价!$B$3:$B1253)*市价!$B1253)-1-IF(排名!G1252=1,参数!$B$4)),"")</f>
        <v>7.2092382157165957E-2</v>
      </c>
      <c r="H1253" s="9">
        <f>IFERROR(IF(市价!H1253="","",市价!H1253/(INTERCEPT(市价!H$3:H1253,市价!$B$3:$B1253)+SLOPE(市价!H$3:H1253,市价!$B$3:$B1253)*市价!$B1253)-1-IF(排名!H1252=1,参数!$B$4)),"")</f>
        <v>-3.430818020244053E-2</v>
      </c>
    </row>
    <row r="1254" spans="1:8" x14ac:dyDescent="0.15">
      <c r="A1254" s="6">
        <v>40239</v>
      </c>
      <c r="B1254" s="9">
        <f t="shared" si="19"/>
        <v>-3.7095269915921589E-2</v>
      </c>
      <c r="C1254" s="9">
        <f>IFERROR(IF(市价!C1254="","",市价!C1254/(INTERCEPT(市价!C$3:C1254,市价!$B$3:$B1254)+SLOPE(市价!C$3:C1254,市价!$B$3:$B1254)*市价!$B1254)-1-IF(排名!C1253=1,参数!$B$4)),"")</f>
        <v>6.220708823069887E-2</v>
      </c>
      <c r="D1254" s="9" t="str">
        <f>IFERROR(IF(市价!D1254="","",市价!D1254/(INTERCEPT(市价!D$3:D1254,市价!$B$3:$B1254)+SLOPE(市价!D$3:D1254,市价!$B$3:$B1254)*市价!$B1254)-1-IF(排名!D1253=1,参数!$B$4)),"")</f>
        <v/>
      </c>
      <c r="E1254" s="9">
        <f>IFERROR(IF(市价!E1254="","",市价!E1254/(INTERCEPT(市价!E$3:E1254,市价!$B$3:$B1254)+SLOPE(市价!E$3:E1254,市价!$B$3:$B1254)*市价!$B1254)-1-IF(排名!E1253=1,参数!$B$4)),"")</f>
        <v>-0.16050914625605586</v>
      </c>
      <c r="F1254" s="9">
        <f>IFERROR(IF(市价!F1254="","",市价!F1254/(INTERCEPT(市价!F$3:F1254,市价!$B$3:$B1254)+SLOPE(市价!F$3:F1254,市价!$B$3:$B1254)*市价!$B1254)-1-IF(排名!F1253=1,参数!$B$4)),"")</f>
        <v>-0.12432403620719601</v>
      </c>
      <c r="G1254" s="9">
        <f>IFERROR(IF(市价!G1254="","",市价!G1254/(INTERCEPT(市价!G$3:G1254,市价!$B$3:$B1254)+SLOPE(市价!G$3:G1254,市价!$B$3:$B1254)*市价!$B1254)-1-IF(排名!G1253=1,参数!$B$4)),"")</f>
        <v>7.0610036646732821E-2</v>
      </c>
      <c r="H1254" s="9">
        <f>IFERROR(IF(市价!H1254="","",市价!H1254/(INTERCEPT(市价!H$3:H1254,市价!$B$3:$B1254)+SLOPE(市价!H$3:H1254,市价!$B$3:$B1254)*市价!$B1254)-1-IF(排名!H1253=1,参数!$B$4)),"")</f>
        <v>-3.346029199378775E-2</v>
      </c>
    </row>
    <row r="1255" spans="1:8" x14ac:dyDescent="0.15">
      <c r="A1255" s="6">
        <v>40240</v>
      </c>
      <c r="B1255" s="9">
        <f t="shared" si="19"/>
        <v>-3.7159578596582463E-2</v>
      </c>
      <c r="C1255" s="9">
        <f>IFERROR(IF(市价!C1255="","",市价!C1255/(INTERCEPT(市价!C$3:C1255,市价!$B$3:$B1255)+SLOPE(市价!C$3:C1255,市价!$B$3:$B1255)*市价!$B1255)-1-IF(排名!C1254=1,参数!$B$4)),"")</f>
        <v>6.0986162861873972E-2</v>
      </c>
      <c r="D1255" s="9" t="str">
        <f>IFERROR(IF(市价!D1255="","",市价!D1255/(INTERCEPT(市价!D$3:D1255,市价!$B$3:$B1255)+SLOPE(市价!D$3:D1255,市价!$B$3:$B1255)*市价!$B1255)-1-IF(排名!D1254=1,参数!$B$4)),"")</f>
        <v/>
      </c>
      <c r="E1255" s="9">
        <f>IFERROR(IF(市价!E1255="","",市价!E1255/(INTERCEPT(市价!E$3:E1255,市价!$B$3:$B1255)+SLOPE(市价!E$3:E1255,市价!$B$3:$B1255)*市价!$B1255)-1-IF(排名!E1254=1,参数!$B$4)),"")</f>
        <v>-0.15756781323161098</v>
      </c>
      <c r="F1255" s="9">
        <f>IFERROR(IF(市价!F1255="","",市价!F1255/(INTERCEPT(市价!F$3:F1255,市价!$B$3:$B1255)+SLOPE(市价!F$3:F1255,市价!$B$3:$B1255)*市价!$B1255)-1-IF(排名!F1254=1,参数!$B$4)),"")</f>
        <v>-0.12593108300398992</v>
      </c>
      <c r="G1255" s="9">
        <f>IFERROR(IF(市价!G1255="","",市价!G1255/(INTERCEPT(市价!G$3:G1255,市价!$B$3:$B1255)+SLOPE(市价!G$3:G1255,市价!$B$3:$B1255)*市价!$B1255)-1-IF(排名!G1254=1,参数!$B$4)),"")</f>
        <v>7.2367224887697867E-2</v>
      </c>
      <c r="H1255" s="9">
        <f>IFERROR(IF(市价!H1255="","",市价!H1255/(INTERCEPT(市价!H$3:H1255,市价!$B$3:$B1255)+SLOPE(市价!H$3:H1255,市价!$B$3:$B1255)*市价!$B1255)-1-IF(排名!H1254=1,参数!$B$4)),"")</f>
        <v>-3.5652384496883238E-2</v>
      </c>
    </row>
    <row r="1256" spans="1:8" x14ac:dyDescent="0.15">
      <c r="A1256" s="6">
        <v>40241</v>
      </c>
      <c r="B1256" s="9">
        <f t="shared" si="19"/>
        <v>-3.6605736749210957E-2</v>
      </c>
      <c r="C1256" s="9">
        <f>IFERROR(IF(市价!C1256="","",市价!C1256/(INTERCEPT(市价!C$3:C1256,市价!$B$3:$B1256)+SLOPE(市价!C$3:C1256,市价!$B$3:$B1256)*市价!$B1256)-1-IF(排名!C1255=1,参数!$B$4)),"")</f>
        <v>6.3631242716761793E-2</v>
      </c>
      <c r="D1256" s="9" t="str">
        <f>IFERROR(IF(市价!D1256="","",市价!D1256/(INTERCEPT(市价!D$3:D1256,市价!$B$3:$B1256)+SLOPE(市价!D$3:D1256,市价!$B$3:$B1256)*市价!$B1256)-1-IF(排名!D1255=1,参数!$B$4)),"")</f>
        <v/>
      </c>
      <c r="E1256" s="9">
        <f>IFERROR(IF(市价!E1256="","",市价!E1256/(INTERCEPT(市价!E$3:E1256,市价!$B$3:$B1256)+SLOPE(市价!E$3:E1256,市价!$B$3:$B1256)*市价!$B1256)-1-IF(排名!E1255=1,参数!$B$4)),"")</f>
        <v>-0.1606055300827737</v>
      </c>
      <c r="F1256" s="9">
        <f>IFERROR(IF(市价!F1256="","",市价!F1256/(INTERCEPT(市价!F$3:F1256,市价!$B$3:$B1256)+SLOPE(市价!F$3:F1256,市价!$B$3:$B1256)*市价!$B1256)-1-IF(排名!F1255=1,参数!$B$4)),"")</f>
        <v>-0.12397007808217897</v>
      </c>
      <c r="G1256" s="9">
        <f>IFERROR(IF(市价!G1256="","",市价!G1256/(INTERCEPT(市价!G$3:G1256,市价!$B$3:$B1256)+SLOPE(市价!G$3:G1256,市价!$B$3:$B1256)*市价!$B1256)-1-IF(排名!G1255=1,参数!$B$4)),"")</f>
        <v>6.2214436070517909E-2</v>
      </c>
      <c r="H1256" s="9">
        <f>IFERROR(IF(市价!H1256="","",市价!H1256/(INTERCEPT(市价!H$3:H1256,市价!$B$3:$B1256)+SLOPE(市价!H$3:H1256,市价!$B$3:$B1256)*市价!$B1256)-1-IF(排名!H1255=1,参数!$B$4)),"")</f>
        <v>-2.4298754368381803E-2</v>
      </c>
    </row>
    <row r="1257" spans="1:8" x14ac:dyDescent="0.15">
      <c r="A1257" s="6">
        <v>40242</v>
      </c>
      <c r="B1257" s="9">
        <f t="shared" si="19"/>
        <v>-3.6555507415415495E-2</v>
      </c>
      <c r="C1257" s="9">
        <f>IFERROR(IF(市价!C1257="","",市价!C1257/(INTERCEPT(市价!C$3:C1257,市价!$B$3:$B1257)+SLOPE(市价!C$3:C1257,市价!$B$3:$B1257)*市价!$B1257)-1-IF(排名!C1256=1,参数!$B$4)),"")</f>
        <v>5.613790808619501E-2</v>
      </c>
      <c r="D1257" s="9" t="str">
        <f>IFERROR(IF(市价!D1257="","",市价!D1257/(INTERCEPT(市价!D$3:D1257,市价!$B$3:$B1257)+SLOPE(市价!D$3:D1257,市价!$B$3:$B1257)*市价!$B1257)-1-IF(排名!D1256=1,参数!$B$4)),"")</f>
        <v/>
      </c>
      <c r="E1257" s="9">
        <f>IFERROR(IF(市价!E1257="","",市价!E1257/(INTERCEPT(市价!E$3:E1257,市价!$B$3:$B1257)+SLOPE(市价!E$3:E1257,市价!$B$3:$B1257)*市价!$B1257)-1-IF(排名!E1256=1,参数!$B$4)),"")</f>
        <v>-0.1609332776624525</v>
      </c>
      <c r="F1257" s="9">
        <f>IFERROR(IF(市价!F1257="","",市价!F1257/(INTERCEPT(市价!F$3:F1257,市价!$B$3:$B1257)+SLOPE(市价!F$3:F1257,市价!$B$3:$B1257)*市价!$B1257)-1-IF(排名!F1256=1,参数!$B$4)),"")</f>
        <v>-0.12473187751666448</v>
      </c>
      <c r="G1257" s="9">
        <f>IFERROR(IF(市价!G1257="","",市价!G1257/(INTERCEPT(市价!G$3:G1257,市价!$B$3:$B1257)+SLOPE(市价!G$3:G1257,市价!$B$3:$B1257)*市价!$B1257)-1-IF(排名!G1256=1,参数!$B$4)),"")</f>
        <v>6.8033431390609245E-2</v>
      </c>
      <c r="H1257" s="9">
        <f>IFERROR(IF(市价!H1257="","",市价!H1257/(INTERCEPT(市价!H$3:H1257,市价!$B$3:$B1257)+SLOPE(市价!H$3:H1257,市价!$B$3:$B1257)*市价!$B1257)-1-IF(排名!H1256=1,参数!$B$4)),"")</f>
        <v>-2.1283721374764752E-2</v>
      </c>
    </row>
    <row r="1258" spans="1:8" x14ac:dyDescent="0.15">
      <c r="A1258" s="6">
        <v>40245</v>
      </c>
      <c r="B1258" s="9">
        <f t="shared" si="19"/>
        <v>-3.710245980893763E-2</v>
      </c>
      <c r="C1258" s="9">
        <f>IFERROR(IF(市价!C1258="","",市价!C1258/(INTERCEPT(市价!C$3:C1258,市价!$B$3:$B1258)+SLOPE(市价!C$3:C1258,市价!$B$3:$B1258)*市价!$B1258)-1-IF(排名!C1257=1,参数!$B$4)),"")</f>
        <v>4.2062055020198441E-2</v>
      </c>
      <c r="D1258" s="9" t="str">
        <f>IFERROR(IF(市价!D1258="","",市价!D1258/(INTERCEPT(市价!D$3:D1258,市价!$B$3:$B1258)+SLOPE(市价!D$3:D1258,市价!$B$3:$B1258)*市价!$B1258)-1-IF(排名!D1257=1,参数!$B$4)),"")</f>
        <v/>
      </c>
      <c r="E1258" s="9">
        <f>IFERROR(IF(市价!E1258="","",市价!E1258/(INTERCEPT(市价!E$3:E1258,市价!$B$3:$B1258)+SLOPE(市价!E$3:E1258,市价!$B$3:$B1258)*市价!$B1258)-1-IF(排名!E1257=1,参数!$B$4)),"")</f>
        <v>-0.15157843285181363</v>
      </c>
      <c r="F1258" s="9">
        <f>IFERROR(IF(市价!F1258="","",市价!F1258/(INTERCEPT(市价!F$3:F1258,市价!$B$3:$B1258)+SLOPE(市价!F$3:F1258,市价!$B$3:$B1258)*市价!$B1258)-1-IF(排名!F1257=1,参数!$B$4)),"")</f>
        <v>-0.13154572623003424</v>
      </c>
      <c r="G1258" s="9">
        <f>IFERROR(IF(市价!G1258="","",市价!G1258/(INTERCEPT(市价!G$3:G1258,市价!$B$3:$B1258)+SLOPE(市价!G$3:G1258,市价!$B$3:$B1258)*市价!$B1258)-1-IF(排名!G1257=1,参数!$B$4)),"")</f>
        <v>7.4841238781535369E-2</v>
      </c>
      <c r="H1258" s="9">
        <f>IFERROR(IF(市价!H1258="","",市价!H1258/(INTERCEPT(市价!H$3:H1258,市价!$B$3:$B1258)+SLOPE(市价!H$3:H1258,市价!$B$3:$B1258)*市价!$B1258)-1-IF(排名!H1257=1,参数!$B$4)),"")</f>
        <v>-1.9291433764574095E-2</v>
      </c>
    </row>
    <row r="1259" spans="1:8" x14ac:dyDescent="0.15">
      <c r="A1259" s="6">
        <v>40246</v>
      </c>
      <c r="B1259" s="9">
        <f t="shared" si="19"/>
        <v>-3.7584329718910618E-2</v>
      </c>
      <c r="C1259" s="9">
        <f>IFERROR(IF(市价!C1259="","",市价!C1259/(INTERCEPT(市价!C$3:C1259,市价!$B$3:$B1259)+SLOPE(市价!C$3:C1259,市价!$B$3:$B1259)*市价!$B1259)-1-IF(排名!C1258=1,参数!$B$4)),"")</f>
        <v>4.0294547565055128E-2</v>
      </c>
      <c r="D1259" s="9" t="str">
        <f>IFERROR(IF(市价!D1259="","",市价!D1259/(INTERCEPT(市价!D$3:D1259,市价!$B$3:$B1259)+SLOPE(市价!D$3:D1259,市价!$B$3:$B1259)*市价!$B1259)-1-IF(排名!D1258=1,参数!$B$4)),"")</f>
        <v/>
      </c>
      <c r="E1259" s="9">
        <f>IFERROR(IF(市价!E1259="","",市价!E1259/(INTERCEPT(市价!E$3:E1259,市价!$B$3:$B1259)+SLOPE(市价!E$3:E1259,市价!$B$3:$B1259)*市价!$B1259)-1-IF(排名!E1258=1,参数!$B$4)),"")</f>
        <v>-0.14908481513484576</v>
      </c>
      <c r="F1259" s="9">
        <f>IFERROR(IF(市价!F1259="","",市价!F1259/(INTERCEPT(市价!F$3:F1259,市价!$B$3:$B1259)+SLOPE(市价!F$3:F1259,市价!$B$3:$B1259)*市价!$B1259)-1-IF(排名!F1258=1,参数!$B$4)),"")</f>
        <v>-0.13015755671213081</v>
      </c>
      <c r="G1259" s="9">
        <f>IFERROR(IF(市价!G1259="","",市价!G1259/(INTERCEPT(市价!G$3:G1259,市价!$B$3:$B1259)+SLOPE(市价!G$3:G1259,市价!$B$3:$B1259)*市价!$B1259)-1-IF(排名!G1258=1,参数!$B$4)),"")</f>
        <v>7.053142603383078E-2</v>
      </c>
      <c r="H1259" s="9">
        <f>IFERROR(IF(市价!H1259="","",市价!H1259/(INTERCEPT(市价!H$3:H1259,市价!$B$3:$B1259)+SLOPE(市价!H$3:H1259,市价!$B$3:$B1259)*市价!$B1259)-1-IF(排名!H1258=1,参数!$B$4)),"")</f>
        <v>-1.9505250346462444E-2</v>
      </c>
    </row>
    <row r="1260" spans="1:8" x14ac:dyDescent="0.15">
      <c r="A1260" s="6">
        <v>40247</v>
      </c>
      <c r="B1260" s="9">
        <f t="shared" si="19"/>
        <v>-3.7072063467759625E-2</v>
      </c>
      <c r="C1260" s="9">
        <f>IFERROR(IF(市价!C1260="","",市价!C1260/(INTERCEPT(市价!C$3:C1260,市价!$B$3:$B1260)+SLOPE(市价!C$3:C1260,市价!$B$3:$B1260)*市价!$B1260)-1-IF(排名!C1259=1,参数!$B$4)),"")</f>
        <v>5.775377834662998E-2</v>
      </c>
      <c r="D1260" s="9" t="str">
        <f>IFERROR(IF(市价!D1260="","",市价!D1260/(INTERCEPT(市价!D$3:D1260,市价!$B$3:$B1260)+SLOPE(市价!D$3:D1260,市价!$B$3:$B1260)*市价!$B1260)-1-IF(排名!D1259=1,参数!$B$4)),"")</f>
        <v/>
      </c>
      <c r="E1260" s="9">
        <f>IFERROR(IF(市价!E1260="","",市价!E1260/(INTERCEPT(市价!E$3:E1260,市价!$B$3:$B1260)+SLOPE(市价!E$3:E1260,市价!$B$3:$B1260)*市价!$B1260)-1-IF(排名!E1259=1,参数!$B$4)),"")</f>
        <v>-0.15002798989093882</v>
      </c>
      <c r="F1260" s="9">
        <f>IFERROR(IF(市价!F1260="","",市价!F1260/(INTERCEPT(市价!F$3:F1260,市价!$B$3:$B1260)+SLOPE(市价!F$3:F1260,市价!$B$3:$B1260)*市价!$B1260)-1-IF(排名!F1259=1,参数!$B$4)),"")</f>
        <v>-0.13415137747792882</v>
      </c>
      <c r="G1260" s="9">
        <f>IFERROR(IF(市价!G1260="","",市价!G1260/(INTERCEPT(市价!G$3:G1260,市价!$B$3:$B1260)+SLOPE(市价!G$3:G1260,市价!$B$3:$B1260)*市价!$B1260)-1-IF(排名!G1259=1,参数!$B$4)),"")</f>
        <v>7.2755671124826726E-2</v>
      </c>
      <c r="H1260" s="9">
        <f>IFERROR(IF(市价!H1260="","",市价!H1260/(INTERCEPT(市价!H$3:H1260,市价!$B$3:$B1260)+SLOPE(市价!H$3:H1260,市价!$B$3:$B1260)*市价!$B1260)-1-IF(排名!H1259=1,参数!$B$4)),"")</f>
        <v>-3.1690399441387185E-2</v>
      </c>
    </row>
    <row r="1261" spans="1:8" x14ac:dyDescent="0.15">
      <c r="A1261" s="6">
        <v>40248</v>
      </c>
      <c r="B1261" s="9">
        <f t="shared" si="19"/>
        <v>-2.9708076321916545E-2</v>
      </c>
      <c r="C1261" s="9">
        <f>IFERROR(IF(市价!C1261="","",市价!C1261/(INTERCEPT(市价!C$3:C1261,市价!$B$3:$B1261)+SLOPE(市价!C$3:C1261,市价!$B$3:$B1261)*市价!$B1261)-1-IF(排名!C1260=1,参数!$B$4)),"")</f>
        <v>4.9976567521989423E-2</v>
      </c>
      <c r="D1261" s="9">
        <f>IFERROR(IF(市价!D1261="","",市价!D1261/(INTERCEPT(市价!D$3:D1261,市价!$B$3:$B1261)+SLOPE(市价!D$3:D1261,市价!$B$3:$B1261)*市价!$B1261)-1-IF(排名!D1260=1,参数!$B$4)),"")</f>
        <v>9.8028399736380667E-3</v>
      </c>
      <c r="E1261" s="9">
        <f>IFERROR(IF(市价!E1261="","",市价!E1261/(INTERCEPT(市价!E$3:E1261,市价!$B$3:$B1261)+SLOPE(市价!E$3:E1261,市价!$B$3:$B1261)*市价!$B1261)-1-IF(排名!E1260=1,参数!$B$4)),"")</f>
        <v>-0.14469713245278951</v>
      </c>
      <c r="F1261" s="9">
        <f>IFERROR(IF(市价!F1261="","",市价!F1261/(INTERCEPT(市价!F$3:F1261,市价!$B$3:$B1261)+SLOPE(市价!F$3:F1261,市价!$B$3:$B1261)*市价!$B1261)-1-IF(排名!F1260=1,参数!$B$4)),"")</f>
        <v>-0.12987226363728344</v>
      </c>
      <c r="G1261" s="9">
        <f>IFERROR(IF(市价!G1261="","",市价!G1261/(INTERCEPT(市价!G$3:G1261,市价!$B$3:$B1261)+SLOPE(市价!G$3:G1261,市价!$B$3:$B1261)*市价!$B1261)-1-IF(排名!G1260=1,参数!$B$4)),"")</f>
        <v>7.1321032711582522E-2</v>
      </c>
      <c r="H1261" s="9">
        <f>IFERROR(IF(市价!H1261="","",市价!H1261/(INTERCEPT(市价!H$3:H1261,市价!$B$3:$B1261)+SLOPE(市价!H$3:H1261,市价!$B$3:$B1261)*市价!$B1261)-1-IF(排名!H1260=1,参数!$B$4)),"")</f>
        <v>-3.4779502048636335E-2</v>
      </c>
    </row>
    <row r="1262" spans="1:8" x14ac:dyDescent="0.15">
      <c r="A1262" s="6">
        <v>40249</v>
      </c>
      <c r="B1262" s="9">
        <f t="shared" si="19"/>
        <v>-2.9475464698740409E-2</v>
      </c>
      <c r="C1262" s="9">
        <f>IFERROR(IF(市价!C1262="","",市价!C1262/(INTERCEPT(市价!C$3:C1262,市价!$B$3:$B1262)+SLOPE(市价!C$3:C1262,市价!$B$3:$B1262)*市价!$B1262)-1-IF(排名!C1261=1,参数!$B$4)),"")</f>
        <v>3.7079779910754507E-2</v>
      </c>
      <c r="D1262" s="9">
        <f>IFERROR(IF(市价!D1262="","",市价!D1262/(INTERCEPT(市价!D$3:D1262,市价!$B$3:$B1262)+SLOPE(市价!D$3:D1262,市价!$B$3:$B1262)*市价!$B1262)-1-IF(排名!D1261=1,参数!$B$4)),"")</f>
        <v>1.5178699702226073E-2</v>
      </c>
      <c r="E1262" s="9">
        <f>IFERROR(IF(市价!E1262="","",市价!E1262/(INTERCEPT(市价!E$3:E1262,市价!$B$3:$B1262)+SLOPE(市价!E$3:E1262,市价!$B$3:$B1262)*市价!$B1262)-1-IF(排名!E1261=1,参数!$B$4)),"")</f>
        <v>-0.14620960879678638</v>
      </c>
      <c r="F1262" s="9">
        <f>IFERROR(IF(市价!F1262="","",市价!F1262/(INTERCEPT(市价!F$3:F1262,市价!$B$3:$B1262)+SLOPE(市价!F$3:F1262,市价!$B$3:$B1262)*市价!$B1262)-1-IF(排名!F1261=1,参数!$B$4)),"")</f>
        <v>-0.12360536230659902</v>
      </c>
      <c r="G1262" s="9">
        <f>IFERROR(IF(市价!G1262="","",市价!G1262/(INTERCEPT(市价!G$3:G1262,市价!$B$3:$B1262)+SLOPE(市价!G$3:G1262,市价!$B$3:$B1262)*市价!$B1262)-1-IF(排名!G1261=1,参数!$B$4)),"")</f>
        <v>7.5025996904295678E-2</v>
      </c>
      <c r="H1262" s="9">
        <f>IFERROR(IF(市价!H1262="","",市价!H1262/(INTERCEPT(市价!H$3:H1262,市价!$B$3:$B1262)+SLOPE(市价!H$3:H1262,市价!$B$3:$B1262)*市价!$B1262)-1-IF(排名!H1261=1,参数!$B$4)),"")</f>
        <v>-3.4322293606333321E-2</v>
      </c>
    </row>
    <row r="1263" spans="1:8" x14ac:dyDescent="0.15">
      <c r="A1263" s="6">
        <v>40252</v>
      </c>
      <c r="B1263" s="9">
        <f t="shared" si="19"/>
        <v>-2.9200904496418809E-2</v>
      </c>
      <c r="C1263" s="9">
        <f>IFERROR(IF(市价!C1263="","",市价!C1263/(INTERCEPT(市价!C$3:C1263,市价!$B$3:$B1263)+SLOPE(市价!C$3:C1263,市价!$B$3:$B1263)*市价!$B1263)-1-IF(排名!C1262=1,参数!$B$4)),"")</f>
        <v>4.3554975872890811E-2</v>
      </c>
      <c r="D1263" s="9">
        <f>IFERROR(IF(市价!D1263="","",市价!D1263/(INTERCEPT(市价!D$3:D1263,市价!$B$3:$B1263)+SLOPE(市价!D$3:D1263,市价!$B$3:$B1263)*市价!$B1263)-1-IF(排名!D1262=1,参数!$B$4)),"")</f>
        <v>1.7648756588977133E-2</v>
      </c>
      <c r="E1263" s="9">
        <f>IFERROR(IF(市价!E1263="","",市价!E1263/(INTERCEPT(市价!E$3:E1263,市价!$B$3:$B1263)+SLOPE(市价!E$3:E1263,市价!$B$3:$B1263)*市价!$B1263)-1-IF(排名!E1262=1,参数!$B$4)),"")</f>
        <v>-0.14120517523758361</v>
      </c>
      <c r="F1263" s="9">
        <f>IFERROR(IF(市价!F1263="","",市价!F1263/(INTERCEPT(市价!F$3:F1263,市价!$B$3:$B1263)+SLOPE(市价!F$3:F1263,市价!$B$3:$B1263)*市价!$B1263)-1-IF(排名!F1262=1,参数!$B$4)),"")</f>
        <v>-0.12432536472716071</v>
      </c>
      <c r="G1263" s="9">
        <f>IFERROR(IF(市价!G1263="","",市价!G1263/(INTERCEPT(市价!G$3:G1263,市价!$B$3:$B1263)+SLOPE(市价!G$3:G1263,市价!$B$3:$B1263)*市价!$B1263)-1-IF(排名!G1262=1,参数!$B$4)),"")</f>
        <v>6.4246737437860579E-2</v>
      </c>
      <c r="H1263" s="9">
        <f>IFERROR(IF(市价!H1263="","",市价!H1263/(INTERCEPT(市价!H$3:H1263,市价!$B$3:$B1263)+SLOPE(市价!H$3:H1263,市价!$B$3:$B1263)*市价!$B1263)-1-IF(排名!H1262=1,参数!$B$4)),"")</f>
        <v>-3.5125356913497052E-2</v>
      </c>
    </row>
    <row r="1264" spans="1:8" x14ac:dyDescent="0.15">
      <c r="A1264" s="6">
        <v>40253</v>
      </c>
      <c r="B1264" s="9">
        <f t="shared" si="19"/>
        <v>-2.9860716011889079E-2</v>
      </c>
      <c r="C1264" s="9">
        <f>IFERROR(IF(市价!C1264="","",市价!C1264/(INTERCEPT(市价!C$3:C1264,市价!$B$3:$B1264)+SLOPE(市价!C$3:C1264,市价!$B$3:$B1264)*市价!$B1264)-1-IF(排名!C1263=1,参数!$B$4)),"")</f>
        <v>3.3177074839616294E-2</v>
      </c>
      <c r="D1264" s="9">
        <f>IFERROR(IF(市价!D1264="","",市价!D1264/(INTERCEPT(市价!D$3:D1264,市价!$B$3:$B1264)+SLOPE(市价!D$3:D1264,市价!$B$3:$B1264)*市价!$B1264)-1-IF(排名!D1263=1,参数!$B$4)),"")</f>
        <v>1.8581564912908854E-2</v>
      </c>
      <c r="E1264" s="9">
        <f>IFERROR(IF(市价!E1264="","",市价!E1264/(INTERCEPT(市价!E$3:E1264,市价!$B$3:$B1264)+SLOPE(市价!E$3:E1264,市价!$B$3:$B1264)*市价!$B1264)-1-IF(排名!E1263=1,参数!$B$4)),"")</f>
        <v>-0.12832349496959297</v>
      </c>
      <c r="F1264" s="9">
        <f>IFERROR(IF(市价!F1264="","",市价!F1264/(INTERCEPT(市价!F$3:F1264,市价!$B$3:$B1264)+SLOPE(市价!F$3:F1264,市价!$B$3:$B1264)*市价!$B1264)-1-IF(排名!F1263=1,参数!$B$4)),"")</f>
        <v>-0.13345200211055219</v>
      </c>
      <c r="G1264" s="9">
        <f>IFERROR(IF(市价!G1264="","",市价!G1264/(INTERCEPT(市价!G$3:G1264,市价!$B$3:$B1264)+SLOPE(市价!G$3:G1264,市价!$B$3:$B1264)*市价!$B1264)-1-IF(排名!G1263=1,参数!$B$4)),"")</f>
        <v>6.5658845899036145E-2</v>
      </c>
      <c r="H1264" s="9">
        <f>IFERROR(IF(市价!H1264="","",市价!H1264/(INTERCEPT(市价!H$3:H1264,市价!$B$3:$B1264)+SLOPE(市价!H$3:H1264,市价!$B$3:$B1264)*市价!$B1264)-1-IF(排名!H1263=1,参数!$B$4)),"")</f>
        <v>-3.4806284642750596E-2</v>
      </c>
    </row>
    <row r="1265" spans="1:8" x14ac:dyDescent="0.15">
      <c r="A1265" s="6">
        <v>40254</v>
      </c>
      <c r="B1265" s="9">
        <f t="shared" si="19"/>
        <v>-3.0226913695090549E-2</v>
      </c>
      <c r="C1265" s="9">
        <f>IFERROR(IF(市价!C1265="","",市价!C1265/(INTERCEPT(市价!C$3:C1265,市价!$B$3:$B1265)+SLOPE(市价!C$3:C1265,市价!$B$3:$B1265)*市价!$B1265)-1-IF(排名!C1264=1,参数!$B$4)),"")</f>
        <v>2.7215116451188903E-2</v>
      </c>
      <c r="D1265" s="9">
        <f>IFERROR(IF(市价!D1265="","",市价!D1265/(INTERCEPT(市价!D$3:D1265,市价!$B$3:$B1265)+SLOPE(市价!D$3:D1265,市价!$B$3:$B1265)*市价!$B1265)-1-IF(排名!D1264=1,参数!$B$4)),"")</f>
        <v>2.3563931772750735E-2</v>
      </c>
      <c r="E1265" s="9">
        <f>IFERROR(IF(市价!E1265="","",市价!E1265/(INTERCEPT(市价!E$3:E1265,市价!$B$3:$B1265)+SLOPE(市价!E$3:E1265,市价!$B$3:$B1265)*市价!$B1265)-1-IF(排名!E1264=1,参数!$B$4)),"")</f>
        <v>-0.12399696730697984</v>
      </c>
      <c r="F1265" s="9">
        <f>IFERROR(IF(市价!F1265="","",市价!F1265/(INTERCEPT(市价!F$3:F1265,市价!$B$3:$B1265)+SLOPE(市价!F$3:F1265,市价!$B$3:$B1265)*市价!$B1265)-1-IF(排名!F1264=1,参数!$B$4)),"")</f>
        <v>-0.13548351098492242</v>
      </c>
      <c r="G1265" s="9">
        <f>IFERROR(IF(市价!G1265="","",市价!G1265/(INTERCEPT(市价!G$3:G1265,市价!$B$3:$B1265)+SLOPE(市价!G$3:G1265,市价!$B$3:$B1265)*市价!$B1265)-1-IF(排名!G1264=1,参数!$B$4)),"")</f>
        <v>6.616210663196842E-2</v>
      </c>
      <c r="H1265" s="9">
        <f>IFERROR(IF(市价!H1265="","",市价!H1265/(INTERCEPT(市价!H$3:H1265,市价!$B$3:$B1265)+SLOPE(市价!H$3:H1265,市价!$B$3:$B1265)*市价!$B1265)-1-IF(排名!H1264=1,参数!$B$4)),"")</f>
        <v>-3.8822158734549084E-2</v>
      </c>
    </row>
    <row r="1266" spans="1:8" x14ac:dyDescent="0.15">
      <c r="A1266" s="6">
        <v>40255</v>
      </c>
      <c r="B1266" s="9">
        <f t="shared" si="19"/>
        <v>-3.0062882265890753E-2</v>
      </c>
      <c r="C1266" s="9">
        <f>IFERROR(IF(市价!C1266="","",市价!C1266/(INTERCEPT(市价!C$3:C1266,市价!$B$3:$B1266)+SLOPE(市价!C$3:C1266,市价!$B$3:$B1266)*市价!$B1266)-1-IF(排名!C1265=1,参数!$B$4)),"")</f>
        <v>2.9828754647418076E-2</v>
      </c>
      <c r="D1266" s="9">
        <f>IFERROR(IF(市价!D1266="","",市价!D1266/(INTERCEPT(市价!D$3:D1266,市价!$B$3:$B1266)+SLOPE(市价!D$3:D1266,市价!$B$3:$B1266)*市价!$B1266)-1-IF(排名!D1265=1,参数!$B$4)),"")</f>
        <v>2.9525217197205134E-2</v>
      </c>
      <c r="E1266" s="9">
        <f>IFERROR(IF(市价!E1266="","",市价!E1266/(INTERCEPT(市价!E$3:E1266,市价!$B$3:$B1266)+SLOPE(市价!E$3:E1266,市价!$B$3:$B1266)*市价!$B1266)-1-IF(排名!E1265=1,参数!$B$4)),"")</f>
        <v>-0.123621692835584</v>
      </c>
      <c r="F1266" s="9">
        <f>IFERROR(IF(市价!F1266="","",市价!F1266/(INTERCEPT(市价!F$3:F1266,市价!$B$3:$B1266)+SLOPE(市价!F$3:F1266,市价!$B$3:$B1266)*市价!$B1266)-1-IF(排名!F1265=1,参数!$B$4)),"")</f>
        <v>-0.1352133311471945</v>
      </c>
      <c r="G1266" s="9">
        <f>IFERROR(IF(市价!G1266="","",市价!G1266/(INTERCEPT(市价!G$3:G1266,市价!$B$3:$B1266)+SLOPE(市价!G$3:G1266,市价!$B$3:$B1266)*市价!$B1266)-1-IF(排名!G1265=1,参数!$B$4)),"")</f>
        <v>6.3714092787131582E-2</v>
      </c>
      <c r="H1266" s="9">
        <f>IFERROR(IF(市价!H1266="","",市价!H1266/(INTERCEPT(市价!H$3:H1266,市价!$B$3:$B1266)+SLOPE(市价!H$3:H1266,市价!$B$3:$B1266)*市价!$B1266)-1-IF(排名!H1265=1,参数!$B$4)),"")</f>
        <v>-4.4610334244320815E-2</v>
      </c>
    </row>
    <row r="1267" spans="1:8" x14ac:dyDescent="0.15">
      <c r="A1267" s="6">
        <v>40256</v>
      </c>
      <c r="B1267" s="9">
        <f t="shared" si="19"/>
        <v>-3.0051240800019516E-2</v>
      </c>
      <c r="C1267" s="9">
        <f>IFERROR(IF(市价!C1267="","",市价!C1267/(INTERCEPT(市价!C$3:C1267,市价!$B$3:$B1267)+SLOPE(市价!C$3:C1267,市价!$B$3:$B1267)*市价!$B1267)-1-IF(排名!C1266=1,参数!$B$4)),"")</f>
        <v>3.3852241622178258E-2</v>
      </c>
      <c r="D1267" s="9">
        <f>IFERROR(IF(市价!D1267="","",市价!D1267/(INTERCEPT(市价!D$3:D1267,市价!$B$3:$B1267)+SLOPE(市价!D$3:D1267,市价!$B$3:$B1267)*市价!$B1267)-1-IF(排名!D1266=1,参数!$B$4)),"")</f>
        <v>2.8436602294462432E-2</v>
      </c>
      <c r="E1267" s="9">
        <f>IFERROR(IF(市价!E1267="","",市价!E1267/(INTERCEPT(市价!E$3:E1267,市价!$B$3:$B1267)+SLOPE(市价!E$3:E1267,市价!$B$3:$B1267)*市价!$B1267)-1-IF(排名!E1266=1,参数!$B$4)),"")</f>
        <v>-0.12384294911894556</v>
      </c>
      <c r="F1267" s="9">
        <f>IFERROR(IF(市价!F1267="","",市价!F1267/(INTERCEPT(市价!F$3:F1267,市价!$B$3:$B1267)+SLOPE(市价!F$3:F1267,市价!$B$3:$B1267)*市价!$B1267)-1-IF(排名!F1266=1,参数!$B$4)),"")</f>
        <v>-0.13614277721220205</v>
      </c>
      <c r="G1267" s="9">
        <f>IFERROR(IF(市价!G1267="","",市价!G1267/(INTERCEPT(市价!G$3:G1267,市价!$B$3:$B1267)+SLOPE(市价!G$3:G1267,市价!$B$3:$B1267)*市价!$B1267)-1-IF(排名!G1266=1,参数!$B$4)),"")</f>
        <v>6.5496204049121376E-2</v>
      </c>
      <c r="H1267" s="9">
        <f>IFERROR(IF(市价!H1267="","",市价!H1267/(INTERCEPT(市价!H$3:H1267,市价!$B$3:$B1267)+SLOPE(市价!H$3:H1267,市价!$B$3:$B1267)*市价!$B1267)-1-IF(排名!H1266=1,参数!$B$4)),"")</f>
        <v>-4.8106766434731552E-2</v>
      </c>
    </row>
    <row r="1268" spans="1:8" x14ac:dyDescent="0.15">
      <c r="A1268" s="6">
        <v>40259</v>
      </c>
      <c r="B1268" s="9">
        <f t="shared" si="19"/>
        <v>-3.0224279753785541E-2</v>
      </c>
      <c r="C1268" s="9">
        <f>IFERROR(IF(市价!C1268="","",市价!C1268/(INTERCEPT(市价!C$3:C1268,市价!$B$3:$B1268)+SLOPE(市价!C$3:C1268,市价!$B$3:$B1268)*市价!$B1268)-1-IF(排名!C1267=1,参数!$B$4)),"")</f>
        <v>2.9682809371190055E-2</v>
      </c>
      <c r="D1268" s="9">
        <f>IFERROR(IF(市价!D1268="","",市价!D1268/(INTERCEPT(市价!D$3:D1268,市价!$B$3:$B1268)+SLOPE(市价!D$3:D1268,市价!$B$3:$B1268)*市价!$B1268)-1-IF(排名!D1267=1,参数!$B$4)),"")</f>
        <v>3.7942675917531643E-2</v>
      </c>
      <c r="E1268" s="9">
        <f>IFERROR(IF(市价!E1268="","",市价!E1268/(INTERCEPT(市价!E$3:E1268,市价!$B$3:$B1268)+SLOPE(市价!E$3:E1268,市价!$B$3:$B1268)*市价!$B1268)-1-IF(排名!E1267=1,参数!$B$4)),"")</f>
        <v>-0.12747994032006082</v>
      </c>
      <c r="F1268" s="9">
        <f>IFERROR(IF(市价!F1268="","",市价!F1268/(INTERCEPT(市价!F$3:F1268,市价!$B$3:$B1268)+SLOPE(市价!F$3:F1268,市价!$B$3:$B1268)*市价!$B1268)-1-IF(排名!F1267=1,参数!$B$4)),"")</f>
        <v>-0.13184915579438874</v>
      </c>
      <c r="G1268" s="9">
        <f>IFERROR(IF(市价!G1268="","",市价!G1268/(INTERCEPT(市价!G$3:G1268,市价!$B$3:$B1268)+SLOPE(市价!G$3:G1268,市价!$B$3:$B1268)*市价!$B1268)-1-IF(排名!G1267=1,参数!$B$4)),"")</f>
        <v>6.122729588644038E-2</v>
      </c>
      <c r="H1268" s="9">
        <f>IFERROR(IF(市价!H1268="","",市价!H1268/(INTERCEPT(市价!H$3:H1268,市价!$B$3:$B1268)+SLOPE(市价!H$3:H1268,市价!$B$3:$B1268)*市价!$B1268)-1-IF(排名!H1267=1,参数!$B$4)),"")</f>
        <v>-5.0869363583425753E-2</v>
      </c>
    </row>
    <row r="1269" spans="1:8" x14ac:dyDescent="0.15">
      <c r="A1269" s="6">
        <v>40260</v>
      </c>
      <c r="B1269" s="9">
        <f t="shared" si="19"/>
        <v>-3.0129413204057622E-2</v>
      </c>
      <c r="C1269" s="9">
        <f>IFERROR(IF(市价!C1269="","",市价!C1269/(INTERCEPT(市价!C$3:C1269,市价!$B$3:$B1269)+SLOPE(市价!C$3:C1269,市价!$B$3:$B1269)*市价!$B1269)-1-IF(排名!C1268=1,参数!$B$4)),"")</f>
        <v>2.9991005647372004E-2</v>
      </c>
      <c r="D1269" s="9">
        <f>IFERROR(IF(市价!D1269="","",市价!D1269/(INTERCEPT(市价!D$3:D1269,市价!$B$3:$B1269)+SLOPE(市价!D$3:D1269,市价!$B$3:$B1269)*市价!$B1269)-1-IF(排名!D1268=1,参数!$B$4)),"")</f>
        <v>4.0542294304754867E-2</v>
      </c>
      <c r="E1269" s="9">
        <f>IFERROR(IF(市价!E1269="","",市价!E1269/(INTERCEPT(市价!E$3:E1269,市价!$B$3:$B1269)+SLOPE(市价!E$3:E1269,市价!$B$3:$B1269)*市价!$B1269)-1-IF(排名!E1268=1,参数!$B$4)),"")</f>
        <v>-0.12046794719107456</v>
      </c>
      <c r="F1269" s="9">
        <f>IFERROR(IF(市价!F1269="","",市价!F1269/(INTERCEPT(市价!F$3:F1269,市价!$B$3:$B1269)+SLOPE(市价!F$3:F1269,市价!$B$3:$B1269)*市价!$B1269)-1-IF(排名!F1268=1,参数!$B$4)),"")</f>
        <v>-0.13596781012136419</v>
      </c>
      <c r="G1269" s="9">
        <f>IFERROR(IF(市价!G1269="","",市价!G1269/(INTERCEPT(市价!G$3:G1269,市价!$B$3:$B1269)+SLOPE(市价!G$3:G1269,市价!$B$3:$B1269)*市价!$B1269)-1-IF(排名!G1268=1,参数!$B$4)),"")</f>
        <v>5.0799910402230974E-2</v>
      </c>
      <c r="H1269" s="9">
        <f>IFERROR(IF(市价!H1269="","",市价!H1269/(INTERCEPT(市价!H$3:H1269,市价!$B$3:$B1269)+SLOPE(市价!H$3:H1269,市价!$B$3:$B1269)*市价!$B1269)-1-IF(排名!H1268=1,参数!$B$4)),"")</f>
        <v>-4.5673932266264816E-2</v>
      </c>
    </row>
    <row r="1270" spans="1:8" x14ac:dyDescent="0.15">
      <c r="A1270" s="6">
        <v>40261</v>
      </c>
      <c r="B1270" s="9">
        <f t="shared" si="19"/>
        <v>-3.0072405479139145E-2</v>
      </c>
      <c r="C1270" s="9">
        <f>IFERROR(IF(市价!C1270="","",市价!C1270/(INTERCEPT(市价!C$3:C1270,市价!$B$3:$B1270)+SLOPE(市价!C$3:C1270,市价!$B$3:$B1270)*市价!$B1270)-1-IF(排名!C1269=1,参数!$B$4)),"")</f>
        <v>2.4720611103314472E-2</v>
      </c>
      <c r="D1270" s="9">
        <f>IFERROR(IF(市价!D1270="","",市价!D1270/(INTERCEPT(市价!D$3:D1270,市价!$B$3:$B1270)+SLOPE(市价!D$3:D1270,市价!$B$3:$B1270)*市价!$B1270)-1-IF(排名!D1269=1,参数!$B$4)),"")</f>
        <v>4.2808521308526304E-2</v>
      </c>
      <c r="E1270" s="9">
        <f>IFERROR(IF(市价!E1270="","",市价!E1270/(INTERCEPT(市价!E$3:E1270,市价!$B$3:$B1270)+SLOPE(市价!E$3:E1270,市价!$B$3:$B1270)*市价!$B1270)-1-IF(排名!E1269=1,参数!$B$4)),"")</f>
        <v>-0.12333469847755474</v>
      </c>
      <c r="F1270" s="9">
        <f>IFERROR(IF(市价!F1270="","",市价!F1270/(INTERCEPT(市价!F$3:F1270,市价!$B$3:$B1270)+SLOPE(市价!F$3:F1270,市价!$B$3:$B1270)*市价!$B1270)-1-IF(排名!F1269=1,参数!$B$4)),"")</f>
        <v>-0.1337973512705696</v>
      </c>
      <c r="G1270" s="9">
        <f>IFERROR(IF(市价!G1270="","",市价!G1270/(INTERCEPT(市价!G$3:G1270,市价!$B$3:$B1270)+SLOPE(市价!G$3:G1270,市价!$B$3:$B1270)*市价!$B1270)-1-IF(排名!G1269=1,参数!$B$4)),"")</f>
        <v>5.2672911244017184E-2</v>
      </c>
      <c r="H1270" s="9">
        <f>IFERROR(IF(市价!H1270="","",市价!H1270/(INTERCEPT(市价!H$3:H1270,市价!$B$3:$B1270)+SLOPE(市价!H$3:H1270,市价!$B$3:$B1270)*市价!$B1270)-1-IF(排名!H1269=1,参数!$B$4)),"")</f>
        <v>-4.3504426782568495E-2</v>
      </c>
    </row>
    <row r="1271" spans="1:8" x14ac:dyDescent="0.15">
      <c r="A1271" s="6">
        <v>40262</v>
      </c>
      <c r="B1271" s="9">
        <f t="shared" si="19"/>
        <v>-2.9746935369505182E-2</v>
      </c>
      <c r="C1271" s="9">
        <f>IFERROR(IF(市价!C1271="","",市价!C1271/(INTERCEPT(市价!C$3:C1271,市价!$B$3:$B1271)+SLOPE(市价!C$3:C1271,市价!$B$3:$B1271)*市价!$B1271)-1-IF(排名!C1270=1,参数!$B$4)),"")</f>
        <v>2.5067304896704057E-2</v>
      </c>
      <c r="D1271" s="9">
        <f>IFERROR(IF(市价!D1271="","",市价!D1271/(INTERCEPT(市价!D$3:D1271,市价!$B$3:$B1271)+SLOPE(市价!D$3:D1271,市价!$B$3:$B1271)*市价!$B1271)-1-IF(排名!D1270=1,参数!$B$4)),"")</f>
        <v>4.2371013929101364E-2</v>
      </c>
      <c r="E1271" s="9">
        <f>IFERROR(IF(市价!E1271="","",市价!E1271/(INTERCEPT(市价!E$3:E1271,市价!$B$3:$B1271)+SLOPE(市价!E$3:E1271,市价!$B$3:$B1271)*市价!$B1271)-1-IF(排名!E1270=1,参数!$B$4)),"")</f>
        <v>-0.12189873714107891</v>
      </c>
      <c r="F1271" s="9">
        <f>IFERROR(IF(市价!F1271="","",市价!F1271/(INTERCEPT(市价!F$3:F1271,市价!$B$3:$B1271)+SLOPE(市价!F$3:F1271,市价!$B$3:$B1271)*市价!$B1271)-1-IF(排名!F1270=1,参数!$B$4)),"")</f>
        <v>-0.13139352058703638</v>
      </c>
      <c r="G1271" s="9">
        <f>IFERROR(IF(市价!G1271="","",市价!G1271/(INTERCEPT(市价!G$3:G1271,市价!$B$3:$B1271)+SLOPE(市价!G$3:G1271,市价!$B$3:$B1271)*市价!$B1271)-1-IF(排名!G1270=1,参数!$B$4)),"")</f>
        <v>5.1088340331131965E-2</v>
      </c>
      <c r="H1271" s="9">
        <f>IFERROR(IF(市价!H1271="","",市价!H1271/(INTERCEPT(市价!H$3:H1271,市价!$B$3:$B1271)+SLOPE(市价!H$3:H1271,市价!$B$3:$B1271)*市价!$B1271)-1-IF(排名!H1270=1,参数!$B$4)),"")</f>
        <v>-4.3716013645853202E-2</v>
      </c>
    </row>
    <row r="1272" spans="1:8" x14ac:dyDescent="0.15">
      <c r="A1272" s="6">
        <v>40263</v>
      </c>
      <c r="B1272" s="9">
        <f t="shared" si="19"/>
        <v>-2.6934289022788854E-2</v>
      </c>
      <c r="C1272" s="9">
        <f>IFERROR(IF(市价!C1272="","",市价!C1272/(INTERCEPT(市价!C$3:C1272,市价!$B$3:$B1272)+SLOPE(市价!C$3:C1272,市价!$B$3:$B1272)*市价!$B1272)-1-IF(排名!C1271=1,参数!$B$4)),"")</f>
        <v>1.2817756040791384E-2</v>
      </c>
      <c r="D1272" s="9">
        <f>IFERROR(IF(市价!D1272="","",市价!D1272/(INTERCEPT(市价!D$3:D1272,市价!$B$3:$B1272)+SLOPE(市价!D$3:D1272,市价!$B$3:$B1272)*市价!$B1272)-1-IF(排名!D1271=1,参数!$B$4)),"")</f>
        <v>4.0696248498462539E-2</v>
      </c>
      <c r="E1272" s="9">
        <f>IFERROR(IF(市价!E1272="","",市价!E1272/(INTERCEPT(市价!E$3:E1272,市价!$B$3:$B1272)+SLOPE(市价!E$3:E1272,市价!$B$3:$B1272)*市价!$B1272)-1-IF(排名!E1271=1,参数!$B$4)),"")</f>
        <v>-9.6709824154924462E-2</v>
      </c>
      <c r="F1272" s="9">
        <f>IFERROR(IF(市价!F1272="","",市价!F1272/(INTERCEPT(市价!F$3:F1272,市价!$B$3:$B1272)+SLOPE(市价!F$3:F1272,市价!$B$3:$B1272)*市价!$B1272)-1-IF(排名!F1271=1,参数!$B$4)),"")</f>
        <v>-0.13868905021962022</v>
      </c>
      <c r="G1272" s="9">
        <f>IFERROR(IF(市价!G1272="","",市价!G1272/(INTERCEPT(市价!G$3:G1272,市价!$B$3:$B1272)+SLOPE(市价!G$3:G1272,市价!$B$3:$B1272)*市价!$B1272)-1-IF(排名!G1271=1,参数!$B$4)),"")</f>
        <v>4.7213424721346486E-2</v>
      </c>
      <c r="H1272" s="9" t="str">
        <f>IFERROR(IF(市价!H1272="","",市价!H1272/(INTERCEPT(市价!H$3:H1272,市价!$B$3:$B1272)+SLOPE(市价!H$3:H1272,市价!$B$3:$B1272)*市价!$B1272)-1-IF(排名!H1271=1,参数!$B$4)),"")</f>
        <v/>
      </c>
    </row>
    <row r="1273" spans="1:8" x14ac:dyDescent="0.15">
      <c r="A1273" s="6">
        <v>40266</v>
      </c>
      <c r="B1273" s="9">
        <f t="shared" si="19"/>
        <v>-3.2657757824928954E-2</v>
      </c>
      <c r="C1273" s="9">
        <f>IFERROR(IF(市价!C1273="","",市价!C1273/(INTERCEPT(市价!C$3:C1273,市价!$B$3:$B1273)+SLOPE(市价!C$3:C1273,市价!$B$3:$B1273)*市价!$B1273)-1-IF(排名!C1272=1,参数!$B$4)),"")</f>
        <v>2.9221046171832299E-3</v>
      </c>
      <c r="D1273" s="9">
        <f>IFERROR(IF(市价!D1273="","",市价!D1273/(INTERCEPT(市价!D$3:D1273,市价!$B$3:$B1273)+SLOPE(市价!D$3:D1273,市价!$B$3:$B1273)*市价!$B1273)-1-IF(排名!D1272=1,参数!$B$4)),"")</f>
        <v>3.1651434259242217E-2</v>
      </c>
      <c r="E1273" s="9">
        <f>IFERROR(IF(市价!E1273="","",市价!E1273/(INTERCEPT(市价!E$3:E1273,市价!$B$3:$B1273)+SLOPE(市价!E$3:E1273,市价!$B$3:$B1273)*市价!$B1273)-1-IF(排名!E1272=1,参数!$B$4)),"")</f>
        <v>-9.0139694348959742E-2</v>
      </c>
      <c r="F1273" s="9">
        <f>IFERROR(IF(市价!F1273="","",市价!F1273/(INTERCEPT(市价!F$3:F1273,市价!$B$3:$B1273)+SLOPE(市价!F$3:F1273,市价!$B$3:$B1273)*市价!$B1273)-1-IF(排名!F1272=1,参数!$B$4)),"")</f>
        <v>-0.13829003253579678</v>
      </c>
      <c r="G1273" s="9">
        <f>IFERROR(IF(市价!G1273="","",市价!G1273/(INTERCEPT(市价!G$3:G1273,市价!$B$3:$B1273)+SLOPE(市价!G$3:G1273,市价!$B$3:$B1273)*市价!$B1273)-1-IF(排名!G1272=1,参数!$B$4)),"")</f>
        <v>6.2650551484169315E-2</v>
      </c>
      <c r="H1273" s="9">
        <f>IFERROR(IF(市价!H1273="","",市价!H1273/(INTERCEPT(市价!H$3:H1273,市价!$B$3:$B1273)+SLOPE(市价!H$3:H1273,市价!$B$3:$B1273)*市价!$B1273)-1-IF(排名!H1272=1,参数!$B$4)),"")</f>
        <v>-6.4740910425411968E-2</v>
      </c>
    </row>
    <row r="1274" spans="1:8" x14ac:dyDescent="0.15">
      <c r="A1274" s="6">
        <v>40267</v>
      </c>
      <c r="B1274" s="9">
        <f t="shared" si="19"/>
        <v>-4.5459664068611731E-2</v>
      </c>
      <c r="C1274" s="9">
        <f>IFERROR(IF(市价!C1274="","",市价!C1274/(INTERCEPT(市价!C$3:C1274,市价!$B$3:$B1274)+SLOPE(市价!C$3:C1274,市价!$B$3:$B1274)*市价!$B1274)-1-IF(排名!C1273=1,参数!$B$4)),"")</f>
        <v>2.4951083312443334E-3</v>
      </c>
      <c r="D1274" s="9" t="str">
        <f>IFERROR(IF(市价!D1274="","",市价!D1274/(INTERCEPT(市价!D$3:D1274,市价!$B$3:$B1274)+SLOPE(市价!D$3:D1274,市价!$B$3:$B1274)*市价!$B1274)-1-IF(排名!D1273=1,参数!$B$4)),"")</f>
        <v/>
      </c>
      <c r="E1274" s="9">
        <f>IFERROR(IF(市价!E1274="","",市价!E1274/(INTERCEPT(市价!E$3:E1274,市价!$B$3:$B1274)+SLOPE(市价!E$3:E1274,市价!$B$3:$B1274)*市价!$B1274)-1-IF(排名!E1273=1,参数!$B$4)),"")</f>
        <v>-9.4042220308851787E-2</v>
      </c>
      <c r="F1274" s="9">
        <f>IFERROR(IF(市价!F1274="","",市价!F1274/(INTERCEPT(市价!F$3:F1274,市价!$B$3:$B1274)+SLOPE(市价!F$3:F1274,市价!$B$3:$B1274)*市价!$B1274)-1-IF(排名!F1273=1,参数!$B$4)),"")</f>
        <v>-0.13623647042361245</v>
      </c>
      <c r="G1274" s="9">
        <f>IFERROR(IF(市价!G1274="","",市价!G1274/(INTERCEPT(市价!G$3:G1274,市价!$B$3:$B1274)+SLOPE(市价!G$3:G1274,市价!$B$3:$B1274)*市价!$B1274)-1-IF(排名!G1273=1,参数!$B$4)),"")</f>
        <v>6.4339248588711762E-2</v>
      </c>
      <c r="H1274" s="9">
        <f>IFERROR(IF(市价!H1274="","",市价!H1274/(INTERCEPT(市价!H$3:H1274,市价!$B$3:$B1274)+SLOPE(市价!H$3:H1274,市价!$B$3:$B1274)*市价!$B1274)-1-IF(排名!H1273=1,参数!$B$4)),"")</f>
        <v>-6.3853986530550522E-2</v>
      </c>
    </row>
    <row r="1275" spans="1:8" x14ac:dyDescent="0.15">
      <c r="A1275" s="6">
        <v>40268</v>
      </c>
      <c r="B1275" s="9">
        <f t="shared" si="19"/>
        <v>-3.2770749736890335E-2</v>
      </c>
      <c r="C1275" s="9">
        <f>IFERROR(IF(市价!C1275="","",市价!C1275/(INTERCEPT(市价!C$3:C1275,市价!$B$3:$B1275)+SLOPE(市价!C$3:C1275,市价!$B$3:$B1275)*市价!$B1275)-1-IF(排名!C1274=1,参数!$B$4)),"")</f>
        <v>-2.5283993088507373E-3</v>
      </c>
      <c r="D1275" s="9">
        <f>IFERROR(IF(市价!D1275="","",市价!D1275/(INTERCEPT(市价!D$3:D1275,市价!$B$3:$B1275)+SLOPE(市价!D$3:D1275,市价!$B$3:$B1275)*市价!$B1275)-1-IF(排名!D1274=1,参数!$B$4)),"")</f>
        <v>3.0169465039531884E-2</v>
      </c>
      <c r="E1275" s="9">
        <f>IFERROR(IF(市价!E1275="","",市价!E1275/(INTERCEPT(市价!E$3:E1275,市价!$B$3:$B1275)+SLOPE(市价!E$3:E1275,市价!$B$3:$B1275)*市价!$B1275)-1-IF(排名!E1274=1,参数!$B$4)),"")</f>
        <v>-8.3242984878586723E-2</v>
      </c>
      <c r="F1275" s="9">
        <f>IFERROR(IF(市价!F1275="","",市价!F1275/(INTERCEPT(市价!F$3:F1275,市价!$B$3:$B1275)+SLOPE(市价!F$3:F1275,市价!$B$3:$B1275)*市价!$B1275)-1-IF(排名!F1274=1,参数!$B$4)),"")</f>
        <v>-0.14087211108608202</v>
      </c>
      <c r="G1275" s="9">
        <f>IFERROR(IF(市价!G1275="","",市价!G1275/(INTERCEPT(市价!G$3:G1275,市价!$B$3:$B1275)+SLOPE(市价!G$3:G1275,市价!$B$3:$B1275)*市价!$B1275)-1-IF(排名!G1274=1,参数!$B$4)),"")</f>
        <v>6.2177766943667168E-2</v>
      </c>
      <c r="H1275" s="9">
        <f>IFERROR(IF(市价!H1275="","",市价!H1275/(INTERCEPT(市价!H$3:H1275,市价!$B$3:$B1275)+SLOPE(市价!H$3:H1275,市价!$B$3:$B1275)*市价!$B1275)-1-IF(排名!H1274=1,参数!$B$4)),"")</f>
        <v>-6.2328235131021592E-2</v>
      </c>
    </row>
    <row r="1276" spans="1:8" x14ac:dyDescent="0.15">
      <c r="A1276" s="6">
        <v>40269</v>
      </c>
      <c r="B1276" s="9">
        <f t="shared" si="19"/>
        <v>-3.2618939478544502E-2</v>
      </c>
      <c r="C1276" s="9">
        <f>IFERROR(IF(市价!C1276="","",市价!C1276/(INTERCEPT(市价!C$3:C1276,市价!$B$3:$B1276)+SLOPE(市价!C$3:C1276,市价!$B$3:$B1276)*市价!$B1276)-1-IF(排名!C1275=1,参数!$B$4)),"")</f>
        <v>-9.4331810390357873E-4</v>
      </c>
      <c r="D1276" s="9">
        <f>IFERROR(IF(市价!D1276="","",市价!D1276/(INTERCEPT(市价!D$3:D1276,市价!$B$3:$B1276)+SLOPE(市价!D$3:D1276,市价!$B$3:$B1276)*市价!$B1276)-1-IF(排名!D1275=1,参数!$B$4)),"")</f>
        <v>2.6022212968766389E-2</v>
      </c>
      <c r="E1276" s="9">
        <f>IFERROR(IF(市价!E1276="","",市价!E1276/(INTERCEPT(市价!E$3:E1276,市价!$B$3:$B1276)+SLOPE(市价!E$3:E1276,市价!$B$3:$B1276)*市价!$B1276)-1-IF(排名!E1275=1,参数!$B$4)),"")</f>
        <v>-9.0303050727859935E-2</v>
      </c>
      <c r="F1276" s="9">
        <f>IFERROR(IF(市价!F1276="","",市价!F1276/(INTERCEPT(市价!F$3:F1276,市价!$B$3:$B1276)+SLOPE(市价!F$3:F1276,市价!$B$3:$B1276)*市价!$B1276)-1-IF(排名!F1275=1,参数!$B$4)),"")</f>
        <v>-0.13959044042714722</v>
      </c>
      <c r="G1276" s="9">
        <f>IFERROR(IF(市价!G1276="","",市价!G1276/(INTERCEPT(市价!G$3:G1276,市价!$B$3:$B1276)+SLOPE(市价!G$3:G1276,市价!$B$3:$B1276)*市价!$B1276)-1-IF(排名!G1275=1,参数!$B$4)),"")</f>
        <v>7.566844738993872E-2</v>
      </c>
      <c r="H1276" s="9">
        <f>IFERROR(IF(市价!H1276="","",市价!H1276/(INTERCEPT(市价!H$3:H1276,市价!$B$3:$B1276)+SLOPE(市价!H$3:H1276,市价!$B$3:$B1276)*市价!$B1276)-1-IF(排名!H1275=1,参数!$B$4)),"")</f>
        <v>-6.6567487971061379E-2</v>
      </c>
    </row>
    <row r="1277" spans="1:8" x14ac:dyDescent="0.15">
      <c r="A1277" s="6">
        <v>40270</v>
      </c>
      <c r="B1277" s="9">
        <f t="shared" si="19"/>
        <v>-3.2451665880431288E-2</v>
      </c>
      <c r="C1277" s="9">
        <f>IFERROR(IF(市价!C1277="","",市价!C1277/(INTERCEPT(市价!C$3:C1277,市价!$B$3:$B1277)+SLOPE(市价!C$3:C1277,市价!$B$3:$B1277)*市价!$B1277)-1-IF(排名!C1276=1,参数!$B$4)),"")</f>
        <v>2.9118837170443168E-3</v>
      </c>
      <c r="D1277" s="9">
        <f>IFERROR(IF(市价!D1277="","",市价!D1277/(INTERCEPT(市价!D$3:D1277,市价!$B$3:$B1277)+SLOPE(市价!D$3:D1277,市价!$B$3:$B1277)*市价!$B1277)-1-IF(排名!D1276=1,参数!$B$4)),"")</f>
        <v>2.9976767756524136E-2</v>
      </c>
      <c r="E1277" s="9">
        <f>IFERROR(IF(市价!E1277="","",市价!E1277/(INTERCEPT(市价!E$3:E1277,市价!$B$3:$B1277)+SLOPE(市价!E$3:E1277,市价!$B$3:$B1277)*市价!$B1277)-1-IF(排名!E1276=1,参数!$B$4)),"")</f>
        <v>-9.4703537726063214E-2</v>
      </c>
      <c r="F1277" s="9">
        <f>IFERROR(IF(市价!F1277="","",市价!F1277/(INTERCEPT(市价!F$3:F1277,市价!$B$3:$B1277)+SLOPE(市价!F$3:F1277,市价!$B$3:$B1277)*市价!$B1277)-1-IF(排名!F1276=1,参数!$B$4)),"")</f>
        <v>-0.13730310538938575</v>
      </c>
      <c r="G1277" s="9">
        <f>IFERROR(IF(市价!G1277="","",市价!G1277/(INTERCEPT(市价!G$3:G1277,市价!$B$3:$B1277)+SLOPE(市价!G$3:G1277,市价!$B$3:$B1277)*市价!$B1277)-1-IF(排名!G1276=1,参数!$B$4)),"")</f>
        <v>7.6032072392587358E-2</v>
      </c>
      <c r="H1277" s="9">
        <f>IFERROR(IF(市价!H1277="","",市价!H1277/(INTERCEPT(市价!H$3:H1277,市价!$B$3:$B1277)+SLOPE(市价!H$3:H1277,市价!$B$3:$B1277)*市价!$B1277)-1-IF(排名!H1276=1,参数!$B$4)),"")</f>
        <v>-7.162407603329457E-2</v>
      </c>
    </row>
    <row r="1278" spans="1:8" x14ac:dyDescent="0.15">
      <c r="A1278" s="6">
        <v>40274</v>
      </c>
      <c r="B1278" s="9">
        <f t="shared" si="19"/>
        <v>-3.277914603732561E-2</v>
      </c>
      <c r="C1278" s="9">
        <f>IFERROR(IF(市价!C1278="","",市价!C1278/(INTERCEPT(市价!C$3:C1278,市价!$B$3:$B1278)+SLOPE(市价!C$3:C1278,市价!$B$3:$B1278)*市价!$B1278)-1-IF(排名!C1277=1,参数!$B$4)),"")</f>
        <v>-9.6104351479027184E-3</v>
      </c>
      <c r="D1278" s="9">
        <f>IFERROR(IF(市价!D1278="","",市价!D1278/(INTERCEPT(市价!D$3:D1278,市价!$B$3:$B1278)+SLOPE(市价!D$3:D1278,市价!$B$3:$B1278)*市价!$B1278)-1-IF(排名!D1277=1,参数!$B$4)),"")</f>
        <v>2.8636372205456784E-2</v>
      </c>
      <c r="E1278" s="9">
        <f>IFERROR(IF(市价!E1278="","",市价!E1278/(INTERCEPT(市价!E$3:E1278,市价!$B$3:$B1278)+SLOPE(市价!E$3:E1278,市价!$B$3:$B1278)*市价!$B1278)-1-IF(排名!E1277=1,参数!$B$4)),"")</f>
        <v>-7.8925623713370197E-2</v>
      </c>
      <c r="F1278" s="9">
        <f>IFERROR(IF(市价!F1278="","",市价!F1278/(INTERCEPT(市价!F$3:F1278,市价!$B$3:$B1278)+SLOPE(市价!F$3:F1278,市价!$B$3:$B1278)*市价!$B1278)-1-IF(排名!F1277=1,参数!$B$4)),"")</f>
        <v>-0.13868941979875807</v>
      </c>
      <c r="G1278" s="9">
        <f>IFERROR(IF(市价!G1278="","",市价!G1278/(INTERCEPT(市价!G$3:G1278,市价!$B$3:$B1278)+SLOPE(市价!G$3:G1278,市价!$B$3:$B1278)*市价!$B1278)-1-IF(排名!G1277=1,参数!$B$4)),"")</f>
        <v>7.3016965160419112E-2</v>
      </c>
      <c r="H1278" s="9">
        <f>IFERROR(IF(市价!H1278="","",市价!H1278/(INTERCEPT(市价!H$3:H1278,市价!$B$3:$B1278)+SLOPE(市价!H$3:H1278,市价!$B$3:$B1278)*市价!$B1278)-1-IF(排名!H1277=1,参数!$B$4)),"")</f>
        <v>-7.1102734929798572E-2</v>
      </c>
    </row>
    <row r="1279" spans="1:8" x14ac:dyDescent="0.15">
      <c r="A1279" s="6">
        <v>40275</v>
      </c>
      <c r="B1279" s="9">
        <f t="shared" si="19"/>
        <v>-3.2593062622827983E-2</v>
      </c>
      <c r="C1279" s="9">
        <f>IFERROR(IF(市价!C1279="","",市价!C1279/(INTERCEPT(市价!C$3:C1279,市价!$B$3:$B1279)+SLOPE(市价!C$3:C1279,市价!$B$3:$B1279)*市价!$B1279)-1-IF(排名!C1278=1,参数!$B$4)),"")</f>
        <v>-8.5360945916496123E-3</v>
      </c>
      <c r="D1279" s="9">
        <f>IFERROR(IF(市价!D1279="","",市价!D1279/(INTERCEPT(市价!D$3:D1279,市价!$B$3:$B1279)+SLOPE(市价!D$3:D1279,市价!$B$3:$B1279)*市价!$B1279)-1-IF(排名!D1278=1,参数!$B$4)),"")</f>
        <v>3.3261349032178256E-2</v>
      </c>
      <c r="E1279" s="9">
        <f>IFERROR(IF(市价!E1279="","",市价!E1279/(INTERCEPT(市价!E$3:E1279,市价!$B$3:$B1279)+SLOPE(市价!E$3:E1279,市价!$B$3:$B1279)*市价!$B1279)-1-IF(排名!E1278=1,参数!$B$4)),"")</f>
        <v>-8.2023202822785191E-2</v>
      </c>
      <c r="F1279" s="9">
        <f>IFERROR(IF(市价!F1279="","",市价!F1279/(INTERCEPT(市价!F$3:F1279,市价!$B$3:$B1279)+SLOPE(市价!F$3:F1279,市价!$B$3:$B1279)*市价!$B1279)-1-IF(排名!F1278=1,参数!$B$4)),"")</f>
        <v>-0.13873467290646815</v>
      </c>
      <c r="G1279" s="9">
        <f>IFERROR(IF(市价!G1279="","",市价!G1279/(INTERCEPT(市价!G$3:G1279,市价!$B$3:$B1279)+SLOPE(市价!G$3:G1279,市价!$B$3:$B1279)*市价!$B1279)-1-IF(排名!G1278=1,参数!$B$4)),"")</f>
        <v>6.4262963431626074E-2</v>
      </c>
      <c r="H1279" s="9">
        <f>IFERROR(IF(市价!H1279="","",市价!H1279/(INTERCEPT(市价!H$3:H1279,市价!$B$3:$B1279)+SLOPE(市价!H$3:H1279,市价!$B$3:$B1279)*市价!$B1279)-1-IF(排名!H1278=1,参数!$B$4)),"")</f>
        <v>-6.3788717879869283E-2</v>
      </c>
    </row>
    <row r="1280" spans="1:8" x14ac:dyDescent="0.15">
      <c r="A1280" s="6">
        <v>40276</v>
      </c>
      <c r="B1280" s="9">
        <f t="shared" si="19"/>
        <v>-3.2028964811254841E-2</v>
      </c>
      <c r="C1280" s="9">
        <f>IFERROR(IF(市价!C1280="","",市价!C1280/(INTERCEPT(市价!C$3:C1280,市价!$B$3:$B1280)+SLOPE(市价!C$3:C1280,市价!$B$3:$B1280)*市价!$B1280)-1-IF(排名!C1279=1,参数!$B$4)),"")</f>
        <v>8.6758230124241997E-3</v>
      </c>
      <c r="D1280" s="9">
        <f>IFERROR(IF(市价!D1280="","",市价!D1280/(INTERCEPT(市价!D$3:D1280,市价!$B$3:$B1280)+SLOPE(市价!D$3:D1280,市价!$B$3:$B1280)*市价!$B1280)-1-IF(排名!D1279=1,参数!$B$4)),"")</f>
        <v>4.1977597030769642E-2</v>
      </c>
      <c r="E1280" s="9">
        <f>IFERROR(IF(市价!E1280="","",市价!E1280/(INTERCEPT(市价!E$3:E1280,市价!$B$3:$B1280)+SLOPE(市价!E$3:E1280,市价!$B$3:$B1280)*市价!$B1280)-1-IF(排名!E1279=1,参数!$B$4)),"")</f>
        <v>-9.3073243154481289E-2</v>
      </c>
      <c r="F1280" s="9">
        <f>IFERROR(IF(市价!F1280="","",市价!F1280/(INTERCEPT(市价!F$3:F1280,市价!$B$3:$B1280)+SLOPE(市价!F$3:F1280,市价!$B$3:$B1280)*市价!$B1280)-1-IF(排名!F1279=1,参数!$B$4)),"")</f>
        <v>-0.13826381609766161</v>
      </c>
      <c r="G1280" s="9">
        <f>IFERROR(IF(市价!G1280="","",市价!G1280/(INTERCEPT(市价!G$3:G1280,市价!$B$3:$B1280)+SLOPE(市价!G$3:G1280,市价!$B$3:$B1280)*市价!$B1280)-1-IF(排名!G1279=1,参数!$B$4)),"")</f>
        <v>5.8113447403539631E-2</v>
      </c>
      <c r="H1280" s="9">
        <f>IFERROR(IF(市价!H1280="","",市价!H1280/(INTERCEPT(市价!H$3:H1280,市价!$B$3:$B1280)+SLOPE(市价!H$3:H1280,市价!$B$3:$B1280)*市价!$B1280)-1-IF(排名!H1279=1,参数!$B$4)),"")</f>
        <v>-6.9603597062119604E-2</v>
      </c>
    </row>
    <row r="1281" spans="1:8" x14ac:dyDescent="0.15">
      <c r="A1281" s="6">
        <v>40277</v>
      </c>
      <c r="B1281" s="9">
        <f t="shared" si="19"/>
        <v>-3.2047572304507096E-2</v>
      </c>
      <c r="C1281" s="9">
        <f>IFERROR(IF(市价!C1281="","",市价!C1281/(INTERCEPT(市价!C$3:C1281,市价!$B$3:$B1281)+SLOPE(市价!C$3:C1281,市价!$B$3:$B1281)*市价!$B1281)-1-IF(排名!C1280=1,参数!$B$4)),"")</f>
        <v>1.7038285499813011E-3</v>
      </c>
      <c r="D1281" s="9">
        <f>IFERROR(IF(市价!D1281="","",市价!D1281/(INTERCEPT(市价!D$3:D1281,市价!$B$3:$B1281)+SLOPE(市价!D$3:D1281,市价!$B$3:$B1281)*市价!$B1281)-1-IF(排名!D1280=1,参数!$B$4)),"")</f>
        <v>4.9284355019545867E-2</v>
      </c>
      <c r="E1281" s="9">
        <f>IFERROR(IF(市价!E1281="","",市价!E1281/(INTERCEPT(市价!E$3:E1281,市价!$B$3:$B1281)+SLOPE(市价!E$3:E1281,市价!$B$3:$B1281)*市价!$B1281)-1-IF(排名!E1280=1,参数!$B$4)),"")</f>
        <v>-9.4541524096437013E-2</v>
      </c>
      <c r="F1281" s="9">
        <f>IFERROR(IF(市价!F1281="","",市价!F1281/(INTERCEPT(市价!F$3:F1281,市价!$B$3:$B1281)+SLOPE(市价!F$3:F1281,市价!$B$3:$B1281)*市价!$B1281)-1-IF(排名!F1280=1,参数!$B$4)),"")</f>
        <v>-0.14171626260628326</v>
      </c>
      <c r="G1281" s="9">
        <f>IFERROR(IF(市价!G1281="","",市价!G1281/(INTERCEPT(市价!G$3:G1281,市价!$B$3:$B1281)+SLOPE(市价!G$3:G1281,市价!$B$3:$B1281)*市价!$B1281)-1-IF(排名!G1280=1,参数!$B$4)),"")</f>
        <v>5.8352264141379173E-2</v>
      </c>
      <c r="H1281" s="9">
        <f>IFERROR(IF(市价!H1281="","",市价!H1281/(INTERCEPT(市价!H$3:H1281,市价!$B$3:$B1281)+SLOPE(市价!H$3:H1281,市价!$B$3:$B1281)*市价!$B1281)-1-IF(排名!H1280=1,参数!$B$4)),"")</f>
        <v>-6.5368094835228652E-2</v>
      </c>
    </row>
    <row r="1282" spans="1:8" x14ac:dyDescent="0.15">
      <c r="A1282" s="6">
        <v>40280</v>
      </c>
      <c r="B1282" s="9">
        <f t="shared" si="19"/>
        <v>-3.1482018363457452E-2</v>
      </c>
      <c r="C1282" s="9">
        <f>IFERROR(IF(市价!C1282="","",市价!C1282/(INTERCEPT(市价!C$3:C1282,市价!$B$3:$B1282)+SLOPE(市价!C$3:C1282,市价!$B$3:$B1282)*市价!$B1282)-1-IF(排名!C1281=1,参数!$B$4)),"")</f>
        <v>7.4680838105687375E-3</v>
      </c>
      <c r="D1282" s="9">
        <f>IFERROR(IF(市价!D1282="","",市价!D1282/(INTERCEPT(市价!D$3:D1282,市价!$B$3:$B1282)+SLOPE(市价!D$3:D1282,市价!$B$3:$B1282)*市价!$B1282)-1-IF(排名!D1281=1,参数!$B$4)),"")</f>
        <v>5.4709158094975674E-2</v>
      </c>
      <c r="E1282" s="9">
        <f>IFERROR(IF(市价!E1282="","",市价!E1282/(INTERCEPT(市价!E$3:E1282,市价!$B$3:$B1282)+SLOPE(市价!E$3:E1282,市价!$B$3:$B1282)*市价!$B1282)-1-IF(排名!E1281=1,参数!$B$4)),"")</f>
        <v>-9.4787041735301947E-2</v>
      </c>
      <c r="F1282" s="9">
        <f>IFERROR(IF(市价!F1282="","",市价!F1282/(INTERCEPT(市价!F$3:F1282,市价!$B$3:$B1282)+SLOPE(市价!F$3:F1282,市价!$B$3:$B1282)*市价!$B1282)-1-IF(排名!F1281=1,参数!$B$4)),"")</f>
        <v>-0.13413368443451004</v>
      </c>
      <c r="G1282" s="9">
        <f>IFERROR(IF(市价!G1282="","",市价!G1282/(INTERCEPT(市价!G$3:G1282,市价!$B$3:$B1282)+SLOPE(市价!G$3:G1282,市价!$B$3:$B1282)*市价!$B1282)-1-IF(排名!G1281=1,参数!$B$4)),"")</f>
        <v>5.7017322245647817E-2</v>
      </c>
      <c r="H1282" s="9">
        <f>IFERROR(IF(市价!H1282="","",市价!H1282/(INTERCEPT(市价!H$3:H1282,市价!$B$3:$B1282)+SLOPE(市价!H$3:H1282,市价!$B$3:$B1282)*市价!$B1282)-1-IF(排名!H1281=1,参数!$B$4)),"")</f>
        <v>-7.9165948162124966E-2</v>
      </c>
    </row>
    <row r="1283" spans="1:8" x14ac:dyDescent="0.15">
      <c r="A1283" s="6">
        <v>40281</v>
      </c>
      <c r="B1283" s="9">
        <f t="shared" si="19"/>
        <v>-3.2191483268857721E-2</v>
      </c>
      <c r="C1283" s="9">
        <f>IFERROR(IF(市价!C1283="","",市价!C1283/(INTERCEPT(市价!C$3:C1283,市价!$B$3:$B1283)+SLOPE(市价!C$3:C1283,市价!$B$3:$B1283)*市价!$B1283)-1-IF(排名!C1282=1,参数!$B$4)),"")</f>
        <v>-2.33367048255817E-3</v>
      </c>
      <c r="D1283" s="9">
        <f>IFERROR(IF(市价!D1283="","",市价!D1283/(INTERCEPT(市价!D$3:D1283,市价!$B$3:$B1283)+SLOPE(市价!D$3:D1283,市价!$B$3:$B1283)*市价!$B1283)-1-IF(排名!D1282=1,参数!$B$4)),"")</f>
        <v>5.2235272209097294E-2</v>
      </c>
      <c r="E1283" s="9">
        <f>IFERROR(IF(市价!E1283="","",市价!E1283/(INTERCEPT(市价!E$3:E1283,市价!$B$3:$B1283)+SLOPE(市价!E$3:E1283,市价!$B$3:$B1283)*市价!$B1283)-1-IF(排名!E1282=1,参数!$B$4)),"")</f>
        <v>-7.9877931202737229E-2</v>
      </c>
      <c r="F1283" s="9">
        <f>IFERROR(IF(市价!F1283="","",市价!F1283/(INTERCEPT(市价!F$3:F1283,市价!$B$3:$B1283)+SLOPE(市价!F$3:F1283,市价!$B$3:$B1283)*市价!$B1283)-1-IF(排名!F1282=1,参数!$B$4)),"")</f>
        <v>-0.13185924909676552</v>
      </c>
      <c r="G1283" s="9">
        <f>IFERROR(IF(市价!G1283="","",市价!G1283/(INTERCEPT(市价!G$3:G1283,市价!$B$3:$B1283)+SLOPE(市价!G$3:G1283,市价!$B$3:$B1283)*市价!$B1283)-1-IF(排名!G1282=1,参数!$B$4)),"")</f>
        <v>5.743052398885018E-2</v>
      </c>
      <c r="H1283" s="9">
        <f>IFERROR(IF(市价!H1283="","",市价!H1283/(INTERCEPT(市价!H$3:H1283,市价!$B$3:$B1283)+SLOPE(市价!H$3:H1283,市价!$B$3:$B1283)*市价!$B1283)-1-IF(排名!H1282=1,参数!$B$4)),"")</f>
        <v>-8.8743845029032875E-2</v>
      </c>
    </row>
    <row r="1284" spans="1:8" x14ac:dyDescent="0.15">
      <c r="A1284" s="6">
        <v>40282</v>
      </c>
      <c r="B1284" s="9">
        <f t="shared" ref="B1284:B1347" si="20">AVERAGE(C1284:H1284)</f>
        <v>-2.2801553598906503E-2</v>
      </c>
      <c r="C1284" s="9">
        <f>IFERROR(IF(市价!C1284="","",市价!C1284/(INTERCEPT(市价!C$3:C1284,市价!$B$3:$B1284)+SLOPE(市价!C$3:C1284,市价!$B$3:$B1284)*市价!$B1284)-1-IF(排名!C1283=1,参数!$B$4)),"")</f>
        <v>-7.9961753875789077E-3</v>
      </c>
      <c r="D1284" s="9">
        <f>IFERROR(IF(市价!D1284="","",市价!D1284/(INTERCEPT(市价!D$3:D1284,市价!$B$3:$B1284)+SLOPE(市价!D$3:D1284,市价!$B$3:$B1284)*市价!$B1284)-1-IF(排名!D1283=1,参数!$B$4)),"")</f>
        <v>5.3056737372445317E-2</v>
      </c>
      <c r="E1284" s="9" t="str">
        <f>IFERROR(IF(市价!E1284="","",市价!E1284/(INTERCEPT(市价!E$3:E1284,市价!$B$3:$B1284)+SLOPE(市价!E$3:E1284,市价!$B$3:$B1284)*市价!$B1284)-1-IF(排名!E1283=1,参数!$B$4)),"")</f>
        <v/>
      </c>
      <c r="F1284" s="9">
        <f>IFERROR(IF(市价!F1284="","",市价!F1284/(INTERCEPT(市价!F$3:F1284,市价!$B$3:$B1284)+SLOPE(市价!F$3:F1284,市价!$B$3:$B1284)*市价!$B1284)-1-IF(排名!F1283=1,参数!$B$4)),"")</f>
        <v>-0.12446964211465274</v>
      </c>
      <c r="G1284" s="9">
        <f>IFERROR(IF(市价!G1284="","",市价!G1284/(INTERCEPT(市价!G$3:G1284,市价!$B$3:$B1284)+SLOPE(市价!G$3:G1284,市价!$B$3:$B1284)*市价!$B1284)-1-IF(排名!G1283=1,参数!$B$4)),"")</f>
        <v>4.8282666423802967E-2</v>
      </c>
      <c r="H1284" s="9">
        <f>IFERROR(IF(市价!H1284="","",市价!H1284/(INTERCEPT(市价!H$3:H1284,市价!$B$3:$B1284)+SLOPE(市价!H$3:H1284,市价!$B$3:$B1284)*市价!$B1284)-1-IF(排名!H1283=1,参数!$B$4)),"")</f>
        <v>-8.2881354288549147E-2</v>
      </c>
    </row>
    <row r="1285" spans="1:8" x14ac:dyDescent="0.15">
      <c r="A1285" s="6">
        <v>40283</v>
      </c>
      <c r="B1285" s="9">
        <f t="shared" si="20"/>
        <v>-2.2498911030878754E-2</v>
      </c>
      <c r="C1285" s="9">
        <f>IFERROR(IF(市价!C1285="","",市价!C1285/(INTERCEPT(市价!C$3:C1285,市价!$B$3:$B1285)+SLOPE(市价!C$3:C1285,市价!$B$3:$B1285)*市价!$B1285)-1-IF(排名!C1284=1,参数!$B$4)),"")</f>
        <v>-3.7082494930511523E-3</v>
      </c>
      <c r="D1285" s="9">
        <f>IFERROR(IF(市价!D1285="","",市价!D1285/(INTERCEPT(市价!D$3:D1285,市价!$B$3:$B1285)+SLOPE(市价!D$3:D1285,市价!$B$3:$B1285)*市价!$B1285)-1-IF(排名!D1284=1,参数!$B$4)),"")</f>
        <v>4.6820666508372133E-2</v>
      </c>
      <c r="E1285" s="9" t="str">
        <f>IFERROR(IF(市价!E1285="","",市价!E1285/(INTERCEPT(市价!E$3:E1285,市价!$B$3:$B1285)+SLOPE(市价!E$3:E1285,市价!$B$3:$B1285)*市价!$B1285)-1-IF(排名!E1284=1,参数!$B$4)),"")</f>
        <v/>
      </c>
      <c r="F1285" s="9">
        <f>IFERROR(IF(市价!F1285="","",市价!F1285/(INTERCEPT(市价!F$3:F1285,市价!$B$3:$B1285)+SLOPE(市价!F$3:F1285,市价!$B$3:$B1285)*市价!$B1285)-1-IF(排名!F1284=1,参数!$B$4)),"")</f>
        <v>-0.12070606363985847</v>
      </c>
      <c r="G1285" s="9">
        <f>IFERROR(IF(市价!G1285="","",市价!G1285/(INTERCEPT(市价!G$3:G1285,市价!$B$3:$B1285)+SLOPE(市价!G$3:G1285,市价!$B$3:$B1285)*市价!$B1285)-1-IF(排名!G1284=1,参数!$B$4)),"")</f>
        <v>4.7295871895455699E-2</v>
      </c>
      <c r="H1285" s="9">
        <f>IFERROR(IF(市价!H1285="","",市价!H1285/(INTERCEPT(市价!H$3:H1285,市价!$B$3:$B1285)+SLOPE(市价!H$3:H1285,市价!$B$3:$B1285)*市价!$B1285)-1-IF(排名!H1284=1,参数!$B$4)),"")</f>
        <v>-8.2196780425311977E-2</v>
      </c>
    </row>
    <row r="1286" spans="1:8" x14ac:dyDescent="0.15">
      <c r="A1286" s="6">
        <v>40284</v>
      </c>
      <c r="B1286" s="9">
        <f t="shared" si="20"/>
        <v>-2.7294687249005301E-2</v>
      </c>
      <c r="C1286" s="9" t="str">
        <f>IFERROR(IF(市价!C1286="","",市价!C1286/(INTERCEPT(市价!C$3:C1286,市价!$B$3:$B1286)+SLOPE(市价!C$3:C1286,市价!$B$3:$B1286)*市价!$B1286)-1-IF(排名!C1285=1,参数!$B$4)),"")</f>
        <v/>
      </c>
      <c r="D1286" s="9">
        <f>IFERROR(IF(市价!D1286="","",市价!D1286/(INTERCEPT(市价!D$3:D1286,市价!$B$3:$B1286)+SLOPE(市价!D$3:D1286,市价!$B$3:$B1286)*市价!$B1286)-1-IF(排名!D1285=1,参数!$B$4)),"")</f>
        <v>4.2361165588384653E-2</v>
      </c>
      <c r="E1286" s="9" t="str">
        <f>IFERROR(IF(市价!E1286="","",市价!E1286/(INTERCEPT(市价!E$3:E1286,市价!$B$3:$B1286)+SLOPE(市价!E$3:E1286,市价!$B$3:$B1286)*市价!$B1286)-1-IF(排名!E1285=1,参数!$B$4)),"")</f>
        <v/>
      </c>
      <c r="F1286" s="9">
        <f>IFERROR(IF(市价!F1286="","",市价!F1286/(INTERCEPT(市价!F$3:F1286,市价!$B$3:$B1286)+SLOPE(市价!F$3:F1286,市价!$B$3:$B1286)*市价!$B1286)-1-IF(排名!F1285=1,参数!$B$4)),"")</f>
        <v>-0.11893818551479396</v>
      </c>
      <c r="G1286" s="9">
        <f>IFERROR(IF(市价!G1286="","",市价!G1286/(INTERCEPT(市价!G$3:G1286,市价!$B$3:$B1286)+SLOPE(市价!G$3:G1286,市价!$B$3:$B1286)*市价!$B1286)-1-IF(排名!G1285=1,参数!$B$4)),"")</f>
        <v>4.8975095250384015E-2</v>
      </c>
      <c r="H1286" s="9">
        <f>IFERROR(IF(市价!H1286="","",市价!H1286/(INTERCEPT(市价!H$3:H1286,市价!$B$3:$B1286)+SLOPE(市价!H$3:H1286,市价!$B$3:$B1286)*市价!$B1286)-1-IF(排名!H1285=1,参数!$B$4)),"")</f>
        <v>-8.1576824319995911E-2</v>
      </c>
    </row>
    <row r="1287" spans="1:8" x14ac:dyDescent="0.15">
      <c r="A1287" s="6">
        <v>40287</v>
      </c>
      <c r="B1287" s="9">
        <f t="shared" si="20"/>
        <v>-1.8452889816718311E-2</v>
      </c>
      <c r="C1287" s="9">
        <f>IFERROR(IF(市价!C1287="","",市价!C1287/(INTERCEPT(市价!C$3:C1287,市价!$B$3:$B1287)+SLOPE(市价!C$3:C1287,市价!$B$3:$B1287)*市价!$B1287)-1-IF(排名!C1286=1,参数!$B$4)),"")</f>
        <v>1.9268891172114611E-2</v>
      </c>
      <c r="D1287" s="9">
        <f>IFERROR(IF(市价!D1287="","",市价!D1287/(INTERCEPT(市价!D$3:D1287,市价!$B$3:$B1287)+SLOPE(市价!D$3:D1287,市价!$B$3:$B1287)*市价!$B1287)-1-IF(排名!D1286=1,参数!$B$4)),"")</f>
        <v>4.9610422036691082E-2</v>
      </c>
      <c r="E1287" s="9" t="str">
        <f>IFERROR(IF(市价!E1287="","",市价!E1287/(INTERCEPT(市价!E$3:E1287,市价!$B$3:$B1287)+SLOPE(市价!E$3:E1287,市价!$B$3:$B1287)*市价!$B1287)-1-IF(排名!E1286=1,参数!$B$4)),"")</f>
        <v/>
      </c>
      <c r="F1287" s="9">
        <f>IFERROR(IF(市价!F1287="","",市价!F1287/(INTERCEPT(市价!F$3:F1287,市价!$B$3:$B1287)+SLOPE(市价!F$3:F1287,市价!$B$3:$B1287)*市价!$B1287)-1-IF(排名!F1286=1,参数!$B$4)),"")</f>
        <v>-0.11009112970144463</v>
      </c>
      <c r="G1287" s="9">
        <f>IFERROR(IF(市价!G1287="","",市价!G1287/(INTERCEPT(市价!G$3:G1287,市价!$B$3:$B1287)+SLOPE(市价!G$3:G1287,市价!$B$3:$B1287)*市价!$B1287)-1-IF(排名!G1286=1,参数!$B$4)),"")</f>
        <v>2.2158017041680855E-2</v>
      </c>
      <c r="H1287" s="9">
        <f>IFERROR(IF(市价!H1287="","",市价!H1287/(INTERCEPT(市价!H$3:H1287,市价!$B$3:$B1287)+SLOPE(市价!H$3:H1287,市价!$B$3:$B1287)*市价!$B1287)-1-IF(排名!H1286=1,参数!$B$4)),"")</f>
        <v>-7.3210649632633462E-2</v>
      </c>
    </row>
    <row r="1288" spans="1:8" x14ac:dyDescent="0.15">
      <c r="A1288" s="6">
        <v>40288</v>
      </c>
      <c r="B1288" s="9">
        <f t="shared" si="20"/>
        <v>-1.80514873302569E-2</v>
      </c>
      <c r="C1288" s="9">
        <f>IFERROR(IF(市价!C1288="","",市价!C1288/(INTERCEPT(市价!C$3:C1288,市价!$B$3:$B1288)+SLOPE(市价!C$3:C1288,市价!$B$3:$B1288)*市价!$B1288)-1-IF(排名!C1287=1,参数!$B$4)),"")</f>
        <v>1.7975873106308438E-3</v>
      </c>
      <c r="D1288" s="9">
        <f>IFERROR(IF(市价!D1288="","",市价!D1288/(INTERCEPT(市价!D$3:D1288,市价!$B$3:$B1288)+SLOPE(市价!D$3:D1288,市价!$B$3:$B1288)*市价!$B1288)-1-IF(排名!D1287=1,参数!$B$4)),"")</f>
        <v>6.0999641923595638E-2</v>
      </c>
      <c r="E1288" s="9" t="str">
        <f>IFERROR(IF(市价!E1288="","",市价!E1288/(INTERCEPT(市价!E$3:E1288,市价!$B$3:$B1288)+SLOPE(市价!E$3:E1288,市价!$B$3:$B1288)*市价!$B1288)-1-IF(排名!E1287=1,参数!$B$4)),"")</f>
        <v/>
      </c>
      <c r="F1288" s="9">
        <f>IFERROR(IF(市价!F1288="","",市价!F1288/(INTERCEPT(市价!F$3:F1288,市价!$B$3:$B1288)+SLOPE(市价!F$3:F1288,市价!$B$3:$B1288)*市价!$B1288)-1-IF(排名!F1287=1,参数!$B$4)),"")</f>
        <v>-9.9006057471147657E-2</v>
      </c>
      <c r="G1288" s="9">
        <f>IFERROR(IF(市价!G1288="","",市价!G1288/(INTERCEPT(市价!G$3:G1288,市价!$B$3:$B1288)+SLOPE(市价!G$3:G1288,市价!$B$3:$B1288)*市价!$B1288)-1-IF(排名!G1287=1,参数!$B$4)),"")</f>
        <v>2.8206867266708846E-2</v>
      </c>
      <c r="H1288" s="9">
        <f>IFERROR(IF(市价!H1288="","",市价!H1288/(INTERCEPT(市价!H$3:H1288,市价!$B$3:$B1288)+SLOPE(市价!H$3:H1288,市价!$B$3:$B1288)*市价!$B1288)-1-IF(排名!H1287=1,参数!$B$4)),"")</f>
        <v>-8.2255475681072165E-2</v>
      </c>
    </row>
    <row r="1289" spans="1:8" x14ac:dyDescent="0.15">
      <c r="A1289" s="6">
        <v>40289</v>
      </c>
      <c r="B1289" s="9">
        <f t="shared" si="20"/>
        <v>-1.8395957487502779E-2</v>
      </c>
      <c r="C1289" s="9">
        <f>IFERROR(IF(市价!C1289="","",市价!C1289/(INTERCEPT(市价!C$3:C1289,市价!$B$3:$B1289)+SLOPE(市价!C$3:C1289,市价!$B$3:$B1289)*市价!$B1289)-1-IF(排名!C1288=1,参数!$B$4)),"")</f>
        <v>-2.0472707685836866E-4</v>
      </c>
      <c r="D1289" s="9">
        <f>IFERROR(IF(市价!D1289="","",市价!D1289/(INTERCEPT(市价!D$3:D1289,市价!$B$3:$B1289)+SLOPE(市价!D$3:D1289,市价!$B$3:$B1289)*市价!$B1289)-1-IF(排名!D1288=1,参数!$B$4)),"")</f>
        <v>6.4718001617618315E-2</v>
      </c>
      <c r="E1289" s="9" t="str">
        <f>IFERROR(IF(市价!E1289="","",市价!E1289/(INTERCEPT(市价!E$3:E1289,市价!$B$3:$B1289)+SLOPE(市价!E$3:E1289,市价!$B$3:$B1289)*市价!$B1289)-1-IF(排名!E1288=1,参数!$B$4)),"")</f>
        <v/>
      </c>
      <c r="F1289" s="9">
        <f>IFERROR(IF(市价!F1289="","",市价!F1289/(INTERCEPT(市价!F$3:F1289,市价!$B$3:$B1289)+SLOPE(市价!F$3:F1289,市价!$B$3:$B1289)*市价!$B1289)-1-IF(排名!F1288=1,参数!$B$4)),"")</f>
        <v>-0.101154837506225</v>
      </c>
      <c r="G1289" s="9">
        <f>IFERROR(IF(市价!G1289="","",市价!G1289/(INTERCEPT(市价!G$3:G1289,市价!$B$3:$B1289)+SLOPE(市价!G$3:G1289,市价!$B$3:$B1289)*市价!$B1289)-1-IF(排名!G1288=1,参数!$B$4)),"")</f>
        <v>2.7715922613502642E-2</v>
      </c>
      <c r="H1289" s="9">
        <f>IFERROR(IF(市价!H1289="","",市价!H1289/(INTERCEPT(市价!H$3:H1289,市价!$B$3:$B1289)+SLOPE(市价!H$3:H1289,市价!$B$3:$B1289)*市价!$B1289)-1-IF(排名!H1288=1,参数!$B$4)),"")</f>
        <v>-8.3054147085551477E-2</v>
      </c>
    </row>
    <row r="1290" spans="1:8" x14ac:dyDescent="0.15">
      <c r="A1290" s="6">
        <v>40290</v>
      </c>
      <c r="B1290" s="9">
        <f t="shared" si="20"/>
        <v>-1.7130710013602269E-2</v>
      </c>
      <c r="C1290" s="9">
        <f>IFERROR(IF(市价!C1290="","",市价!C1290/(INTERCEPT(市价!C$3:C1290,市价!$B$3:$B1290)+SLOPE(市价!C$3:C1290,市价!$B$3:$B1290)*市价!$B1290)-1-IF(排名!C1289=1,参数!$B$4)),"")</f>
        <v>7.485453193069258E-3</v>
      </c>
      <c r="D1290" s="9">
        <f>IFERROR(IF(市价!D1290="","",市价!D1290/(INTERCEPT(市价!D$3:D1290,市价!$B$3:$B1290)+SLOPE(市价!D$3:D1290,市价!$B$3:$B1290)*市价!$B1290)-1-IF(排名!D1289=1,参数!$B$4)),"")</f>
        <v>6.4592143278002778E-2</v>
      </c>
      <c r="E1290" s="9" t="str">
        <f>IFERROR(IF(市价!E1290="","",市价!E1290/(INTERCEPT(市价!E$3:E1290,市价!$B$3:$B1290)+SLOPE(市价!E$3:E1290,市价!$B$3:$B1290)*市价!$B1290)-1-IF(排名!E1289=1,参数!$B$4)),"")</f>
        <v/>
      </c>
      <c r="F1290" s="9">
        <f>IFERROR(IF(市价!F1290="","",市价!F1290/(INTERCEPT(市价!F$3:F1290,市价!$B$3:$B1290)+SLOPE(市价!F$3:F1290,市价!$B$3:$B1290)*市价!$B1290)-1-IF(排名!F1289=1,参数!$B$4)),"")</f>
        <v>-9.8213691779033163E-2</v>
      </c>
      <c r="G1290" s="9">
        <f>IFERROR(IF(市价!G1290="","",市价!G1290/(INTERCEPT(市价!G$3:G1290,市价!$B$3:$B1290)+SLOPE(市价!G$3:G1290,市价!$B$3:$B1290)*市价!$B1290)-1-IF(排名!G1289=1,参数!$B$4)),"")</f>
        <v>2.5581446440070543E-2</v>
      </c>
      <c r="H1290" s="9">
        <f>IFERROR(IF(市价!H1290="","",市价!H1290/(INTERCEPT(市价!H$3:H1290,市价!$B$3:$B1290)+SLOPE(市价!H$3:H1290,市价!$B$3:$B1290)*市价!$B1290)-1-IF(排名!H1289=1,参数!$B$4)),"")</f>
        <v>-8.5098901200120758E-2</v>
      </c>
    </row>
    <row r="1291" spans="1:8" x14ac:dyDescent="0.15">
      <c r="A1291" s="6">
        <v>40291</v>
      </c>
      <c r="B1291" s="9">
        <f t="shared" si="20"/>
        <v>-1.6921158956296579E-2</v>
      </c>
      <c r="C1291" s="9">
        <f>IFERROR(IF(市价!C1291="","",市价!C1291/(INTERCEPT(市价!C$3:C1291,市价!$B$3:$B1291)+SLOPE(市价!C$3:C1291,市价!$B$3:$B1291)*市价!$B1291)-1-IF(排名!C1290=1,参数!$B$4)),"")</f>
        <v>8.1675088504997717E-3</v>
      </c>
      <c r="D1291" s="9">
        <f>IFERROR(IF(市价!D1291="","",市价!D1291/(INTERCEPT(市价!D$3:D1291,市价!$B$3:$B1291)+SLOPE(市价!D$3:D1291,市价!$B$3:$B1291)*市价!$B1291)-1-IF(排名!D1290=1,参数!$B$4)),"")</f>
        <v>7.0412075307032529E-2</v>
      </c>
      <c r="E1291" s="9" t="str">
        <f>IFERROR(IF(市价!E1291="","",市价!E1291/(INTERCEPT(市价!E$3:E1291,市价!$B$3:$B1291)+SLOPE(市价!E$3:E1291,市价!$B$3:$B1291)*市价!$B1291)-1-IF(排名!E1290=1,参数!$B$4)),"")</f>
        <v/>
      </c>
      <c r="F1291" s="9">
        <f>IFERROR(IF(市价!F1291="","",市价!F1291/(INTERCEPT(市价!F$3:F1291,市价!$B$3:$B1291)+SLOPE(市价!F$3:F1291,市价!$B$3:$B1291)*市价!$B1291)-1-IF(排名!F1290=1,参数!$B$4)),"")</f>
        <v>-0.10686034180010262</v>
      </c>
      <c r="G1291" s="9">
        <f>IFERROR(IF(市价!G1291="","",市价!G1291/(INTERCEPT(市价!G$3:G1291,市价!$B$3:$B1291)+SLOPE(市价!G$3:G1291,市价!$B$3:$B1291)*市价!$B1291)-1-IF(排名!G1290=1,参数!$B$4)),"")</f>
        <v>3.2547916731439308E-2</v>
      </c>
      <c r="H1291" s="9">
        <f>IFERROR(IF(市价!H1291="","",市价!H1291/(INTERCEPT(市价!H$3:H1291,市价!$B$3:$B1291)+SLOPE(市价!H$3:H1291,市价!$B$3:$B1291)*市价!$B1291)-1-IF(排名!H1290=1,参数!$B$4)),"")</f>
        <v>-8.8872953870351878E-2</v>
      </c>
    </row>
    <row r="1292" spans="1:8" x14ac:dyDescent="0.15">
      <c r="A1292" s="6">
        <v>40294</v>
      </c>
      <c r="B1292" s="9">
        <f t="shared" si="20"/>
        <v>-1.6417949371445938E-2</v>
      </c>
      <c r="C1292" s="9">
        <f>IFERROR(IF(市价!C1292="","",市价!C1292/(INTERCEPT(市价!C$3:C1292,市价!$B$3:$B1292)+SLOPE(市价!C$3:C1292,市价!$B$3:$B1292)*市价!$B1292)-1-IF(排名!C1291=1,参数!$B$4)),"")</f>
        <v>1.5469305435276137E-3</v>
      </c>
      <c r="D1292" s="9">
        <f>IFERROR(IF(市价!D1292="","",市价!D1292/(INTERCEPT(市价!D$3:D1292,市价!$B$3:$B1292)+SLOPE(市价!D$3:D1292,市价!$B$3:$B1292)*市价!$B1292)-1-IF(排名!D1291=1,参数!$B$4)),"")</f>
        <v>8.3803746623218212E-2</v>
      </c>
      <c r="E1292" s="9" t="str">
        <f>IFERROR(IF(市价!E1292="","",市价!E1292/(INTERCEPT(市价!E$3:E1292,市价!$B$3:$B1292)+SLOPE(市价!E$3:E1292,市价!$B$3:$B1292)*市价!$B1292)-1-IF(排名!E1291=1,参数!$B$4)),"")</f>
        <v/>
      </c>
      <c r="F1292" s="9">
        <f>IFERROR(IF(市价!F1292="","",市价!F1292/(INTERCEPT(市价!F$3:F1292,市价!$B$3:$B1292)+SLOPE(市价!F$3:F1292,市价!$B$3:$B1292)*市价!$B1292)-1-IF(排名!F1291=1,参数!$B$4)),"")</f>
        <v>-0.10712252099094688</v>
      </c>
      <c r="G1292" s="9">
        <f>IFERROR(IF(市价!G1292="","",市价!G1292/(INTERCEPT(市价!G$3:G1292,市价!$B$3:$B1292)+SLOPE(市价!G$3:G1292,市价!$B$3:$B1292)*市价!$B1292)-1-IF(排名!G1291=1,参数!$B$4)),"")</f>
        <v>2.7265038642147132E-2</v>
      </c>
      <c r="H1292" s="9">
        <f>IFERROR(IF(市价!H1292="","",市价!H1292/(INTERCEPT(市价!H$3:H1292,市价!$B$3:$B1292)+SLOPE(市价!H$3:H1292,市价!$B$3:$B1292)*市价!$B1292)-1-IF(排名!H1291=1,参数!$B$4)),"")</f>
        <v>-8.7582941675175774E-2</v>
      </c>
    </row>
    <row r="1293" spans="1:8" x14ac:dyDescent="0.15">
      <c r="A1293" s="6">
        <v>40295</v>
      </c>
      <c r="B1293" s="9">
        <f t="shared" si="20"/>
        <v>-1.5739240211729254E-2</v>
      </c>
      <c r="C1293" s="9">
        <f>IFERROR(IF(市价!C1293="","",市价!C1293/(INTERCEPT(市价!C$3:C1293,市价!$B$3:$B1293)+SLOPE(市价!C$3:C1293,市价!$B$3:$B1293)*市价!$B1293)-1-IF(排名!C1292=1,参数!$B$4)),"")</f>
        <v>-4.4200474352845687E-3</v>
      </c>
      <c r="D1293" s="9">
        <f>IFERROR(IF(市价!D1293="","",市价!D1293/(INTERCEPT(市价!D$3:D1293,市价!$B$3:$B1293)+SLOPE(市价!D$3:D1293,市价!$B$3:$B1293)*市价!$B1293)-1-IF(排名!D1292=1,参数!$B$4)),"")</f>
        <v>9.0842550589723459E-2</v>
      </c>
      <c r="E1293" s="9" t="str">
        <f>IFERROR(IF(市价!E1293="","",市价!E1293/(INTERCEPT(市价!E$3:E1293,市价!$B$3:$B1293)+SLOPE(市价!E$3:E1293,市价!$B$3:$B1293)*市价!$B1293)-1-IF(排名!E1292=1,参数!$B$4)),"")</f>
        <v/>
      </c>
      <c r="F1293" s="9">
        <f>IFERROR(IF(市价!F1293="","",市价!F1293/(INTERCEPT(市价!F$3:F1293,市价!$B$3:$B1293)+SLOPE(市价!F$3:F1293,市价!$B$3:$B1293)*市价!$B1293)-1-IF(排名!F1292=1,参数!$B$4)),"")</f>
        <v>-0.10322945133588168</v>
      </c>
      <c r="G1293" s="9">
        <f>IFERROR(IF(市价!G1293="","",市价!G1293/(INTERCEPT(市价!G$3:G1293,市价!$B$3:$B1293)+SLOPE(市价!G$3:G1293,市价!$B$3:$B1293)*市价!$B1293)-1-IF(排名!G1292=1,参数!$B$4)),"")</f>
        <v>1.0702694029425919E-2</v>
      </c>
      <c r="H1293" s="9">
        <f>IFERROR(IF(市价!H1293="","",市价!H1293/(INTERCEPT(市价!H$3:H1293,市价!$B$3:$B1293)+SLOPE(市价!H$3:H1293,市价!$B$3:$B1293)*市价!$B1293)-1-IF(排名!H1292=1,参数!$B$4)),"")</f>
        <v>-7.2591946906629401E-2</v>
      </c>
    </row>
    <row r="1294" spans="1:8" x14ac:dyDescent="0.15">
      <c r="A1294" s="6">
        <v>40296</v>
      </c>
      <c r="B1294" s="9">
        <f t="shared" si="20"/>
        <v>-4.2097110675494098E-2</v>
      </c>
      <c r="C1294" s="9">
        <f>IFERROR(IF(市价!C1294="","",市价!C1294/(INTERCEPT(市价!C$3:C1294,市价!$B$3:$B1294)+SLOPE(市价!C$3:C1294,市价!$B$3:$B1294)*市价!$B1294)-1-IF(排名!C1293=1,参数!$B$4)),"")</f>
        <v>-1.1945278760133293E-2</v>
      </c>
      <c r="D1294" s="9" t="str">
        <f>IFERROR(IF(市价!D1294="","",市价!D1294/(INTERCEPT(市价!D$3:D1294,市价!$B$3:$B1294)+SLOPE(市价!D$3:D1294,市价!$B$3:$B1294)*市价!$B1294)-1-IF(排名!D1293=1,参数!$B$4)),"")</f>
        <v/>
      </c>
      <c r="E1294" s="9" t="str">
        <f>IFERROR(IF(市价!E1294="","",市价!E1294/(INTERCEPT(市价!E$3:E1294,市价!$B$3:$B1294)+SLOPE(市价!E$3:E1294,市价!$B$3:$B1294)*市价!$B1294)-1-IF(排名!E1293=1,参数!$B$4)),"")</f>
        <v/>
      </c>
      <c r="F1294" s="9">
        <f>IFERROR(IF(市价!F1294="","",市价!F1294/(INTERCEPT(市价!F$3:F1294,市价!$B$3:$B1294)+SLOPE(市价!F$3:F1294,市价!$B$3:$B1294)*市价!$B1294)-1-IF(排名!F1293=1,参数!$B$4)),"")</f>
        <v>-0.11059913123391163</v>
      </c>
      <c r="G1294" s="9">
        <f>IFERROR(IF(市价!G1294="","",市价!G1294/(INTERCEPT(市价!G$3:G1294,市价!$B$3:$B1294)+SLOPE(市价!G$3:G1294,市价!$B$3:$B1294)*市价!$B1294)-1-IF(排名!G1293=1,参数!$B$4)),"")</f>
        <v>3.7227563101426275E-2</v>
      </c>
      <c r="H1294" s="9">
        <f>IFERROR(IF(市价!H1294="","",市价!H1294/(INTERCEPT(市价!H$3:H1294,市价!$B$3:$B1294)+SLOPE(市价!H$3:H1294,市价!$B$3:$B1294)*市价!$B1294)-1-IF(排名!H1293=1,参数!$B$4)),"")</f>
        <v>-8.3071595809357746E-2</v>
      </c>
    </row>
    <row r="1295" spans="1:8" x14ac:dyDescent="0.15">
      <c r="A1295" s="6">
        <v>40297</v>
      </c>
      <c r="B1295" s="9">
        <f t="shared" si="20"/>
        <v>-1.8188761068680857E-2</v>
      </c>
      <c r="C1295" s="9">
        <f>IFERROR(IF(市价!C1295="","",市价!C1295/(INTERCEPT(市价!C$3:C1295,市价!$B$3:$B1295)+SLOPE(市价!C$3:C1295,市价!$B$3:$B1295)*市价!$B1295)-1-IF(排名!C1294=1,参数!$B$4)),"")</f>
        <v>-3.8041176928633735E-3</v>
      </c>
      <c r="D1295" s="9">
        <f>IFERROR(IF(市价!D1295="","",市价!D1295/(INTERCEPT(市价!D$3:D1295,市价!$B$3:$B1295)+SLOPE(市价!D$3:D1295,市价!$B$3:$B1295)*市价!$B1295)-1-IF(排名!D1294=1,参数!$B$4)),"")</f>
        <v>7.9805206827702202E-2</v>
      </c>
      <c r="E1295" s="9" t="str">
        <f>IFERROR(IF(市价!E1295="","",市价!E1295/(INTERCEPT(市价!E$3:E1295,市价!$B$3:$B1295)+SLOPE(市价!E$3:E1295,市价!$B$3:$B1295)*市价!$B1295)-1-IF(排名!E1294=1,参数!$B$4)),"")</f>
        <v/>
      </c>
      <c r="F1295" s="9">
        <f>IFERROR(IF(市价!F1295="","",市价!F1295/(INTERCEPT(市价!F$3:F1295,市价!$B$3:$B1295)+SLOPE(市价!F$3:F1295,市价!$B$3:$B1295)*市价!$B1295)-1-IF(排名!F1294=1,参数!$B$4)),"")</f>
        <v>-0.10005100802411726</v>
      </c>
      <c r="G1295" s="9">
        <f>IFERROR(IF(市价!G1295="","",市价!G1295/(INTERCEPT(市价!G$3:G1295,市价!$B$3:$B1295)+SLOPE(市价!G$3:G1295,市价!$B$3:$B1295)*市价!$B1295)-1-IF(排名!G1294=1,参数!$B$4)),"")</f>
        <v>2.4894402473770949E-2</v>
      </c>
      <c r="H1295" s="9">
        <f>IFERROR(IF(市价!H1295="","",市价!H1295/(INTERCEPT(市价!H$3:H1295,市价!$B$3:$B1295)+SLOPE(市价!H$3:H1295,市价!$B$3:$B1295)*市价!$B1295)-1-IF(排名!H1294=1,参数!$B$4)),"")</f>
        <v>-9.1788288927896811E-2</v>
      </c>
    </row>
    <row r="1296" spans="1:8" x14ac:dyDescent="0.15">
      <c r="A1296" s="6">
        <v>40298</v>
      </c>
      <c r="B1296" s="9">
        <f t="shared" si="20"/>
        <v>-1.944379966009744E-2</v>
      </c>
      <c r="C1296" s="9">
        <f>IFERROR(IF(市价!C1296="","",市价!C1296/(INTERCEPT(市价!C$3:C1296,市价!$B$3:$B1296)+SLOPE(市价!C$3:C1296,市价!$B$3:$B1296)*市价!$B1296)-1-IF(排名!C1295=1,参数!$B$4)),"")</f>
        <v>-1.5251395099583509E-2</v>
      </c>
      <c r="D1296" s="9">
        <f>IFERROR(IF(市价!D1296="","",市价!D1296/(INTERCEPT(市价!D$3:D1296,市价!$B$3:$B1296)+SLOPE(市价!D$3:D1296,市价!$B$3:$B1296)*市价!$B1296)-1-IF(排名!D1295=1,参数!$B$4)),"")</f>
        <v>7.1402606969390492E-2</v>
      </c>
      <c r="E1296" s="9" t="str">
        <f>IFERROR(IF(市价!E1296="","",市价!E1296/(INTERCEPT(市价!E$3:E1296,市价!$B$3:$B1296)+SLOPE(市价!E$3:E1296,市价!$B$3:$B1296)*市价!$B1296)-1-IF(排名!E1295=1,参数!$B$4)),"")</f>
        <v/>
      </c>
      <c r="F1296" s="9">
        <f>IFERROR(IF(市价!F1296="","",市价!F1296/(INTERCEPT(市价!F$3:F1296,市价!$B$3:$B1296)+SLOPE(市价!F$3:F1296,市价!$B$3:$B1296)*市价!$B1296)-1-IF(排名!F1295=1,参数!$B$4)),"")</f>
        <v>-0.10063004801215381</v>
      </c>
      <c r="G1296" s="9">
        <f>IFERROR(IF(市价!G1296="","",市价!G1296/(INTERCEPT(市价!G$3:G1296,市价!$B$3:$B1296)+SLOPE(市价!G$3:G1296,市价!$B$3:$B1296)*市价!$B1296)-1-IF(排名!G1295=1,参数!$B$4)),"")</f>
        <v>3.4001742230524989E-2</v>
      </c>
      <c r="H1296" s="9">
        <f>IFERROR(IF(市价!H1296="","",市价!H1296/(INTERCEPT(市价!H$3:H1296,市价!$B$3:$B1296)+SLOPE(市价!H$3:H1296,市价!$B$3:$B1296)*市价!$B1296)-1-IF(排名!H1295=1,参数!$B$4)),"")</f>
        <v>-8.6741904388665358E-2</v>
      </c>
    </row>
    <row r="1297" spans="1:8" x14ac:dyDescent="0.15">
      <c r="A1297" s="6">
        <v>40302</v>
      </c>
      <c r="B1297" s="9">
        <f t="shared" si="20"/>
        <v>-1.8446023776400988E-2</v>
      </c>
      <c r="C1297" s="9">
        <f>IFERROR(IF(市价!C1297="","",市价!C1297/(INTERCEPT(市价!C$3:C1297,市价!$B$3:$B1297)+SLOPE(市价!C$3:C1297,市价!$B$3:$B1297)*市价!$B1297)-1-IF(排名!C1296=1,参数!$B$4)),"")</f>
        <v>-1.9385933631993923E-2</v>
      </c>
      <c r="D1297" s="9">
        <f>IFERROR(IF(市价!D1297="","",市价!D1297/(INTERCEPT(市价!D$3:D1297,市价!$B$3:$B1297)+SLOPE(市价!D$3:D1297,市价!$B$3:$B1297)*市价!$B1297)-1-IF(排名!D1296=1,参数!$B$4)),"")</f>
        <v>8.2823661454954234E-2</v>
      </c>
      <c r="E1297" s="9" t="str">
        <f>IFERROR(IF(市价!E1297="","",市价!E1297/(INTERCEPT(市价!E$3:E1297,市价!$B$3:$B1297)+SLOPE(市价!E$3:E1297,市价!$B$3:$B1297)*市价!$B1297)-1-IF(排名!E1296=1,参数!$B$4)),"")</f>
        <v/>
      </c>
      <c r="F1297" s="9">
        <f>IFERROR(IF(市价!F1297="","",市价!F1297/(INTERCEPT(市价!F$3:F1297,市价!$B$3:$B1297)+SLOPE(市价!F$3:F1297,市价!$B$3:$B1297)*市价!$B1297)-1-IF(排名!F1296=1,参数!$B$4)),"")</f>
        <v>-9.0859155376632805E-2</v>
      </c>
      <c r="G1297" s="9">
        <f>IFERROR(IF(市价!G1297="","",市价!G1297/(INTERCEPT(市价!G$3:G1297,市价!$B$3:$B1297)+SLOPE(市价!G$3:G1297,市价!$B$3:$B1297)*市价!$B1297)-1-IF(排名!G1296=1,参数!$B$4)),"")</f>
        <v>1.5928595225503273E-2</v>
      </c>
      <c r="H1297" s="9">
        <f>IFERROR(IF(市价!H1297="","",市价!H1297/(INTERCEPT(市价!H$3:H1297,市价!$B$3:$B1297)+SLOPE(市价!H$3:H1297,市价!$B$3:$B1297)*市价!$B1297)-1-IF(排名!H1296=1,参数!$B$4)),"")</f>
        <v>-8.0737286553835719E-2</v>
      </c>
    </row>
    <row r="1298" spans="1:8" x14ac:dyDescent="0.15">
      <c r="A1298" s="6">
        <v>40303</v>
      </c>
      <c r="B1298" s="9">
        <f t="shared" si="20"/>
        <v>-1.921071827858738E-2</v>
      </c>
      <c r="C1298" s="9">
        <f>IFERROR(IF(市价!C1298="","",市价!C1298/(INTERCEPT(市价!C$3:C1298,市价!$B$3:$B1298)+SLOPE(市价!C$3:C1298,市价!$B$3:$B1298)*市价!$B1298)-1-IF(排名!C1297=1,参数!$B$4)),"")</f>
        <v>-1.7095226624635806E-2</v>
      </c>
      <c r="D1298" s="9">
        <f>IFERROR(IF(市价!D1298="","",市价!D1298/(INTERCEPT(市价!D$3:D1298,市价!$B$3:$B1298)+SLOPE(市价!D$3:D1298,市价!$B$3:$B1298)*市价!$B1298)-1-IF(排名!D1297=1,参数!$B$4)),"")</f>
        <v>7.2720487293010283E-2</v>
      </c>
      <c r="E1298" s="9" t="str">
        <f>IFERROR(IF(市价!E1298="","",市价!E1298/(INTERCEPT(市价!E$3:E1298,市价!$B$3:$B1298)+SLOPE(市价!E$3:E1298,市价!$B$3:$B1298)*市价!$B1298)-1-IF(排名!E1297=1,参数!$B$4)),"")</f>
        <v/>
      </c>
      <c r="F1298" s="9">
        <f>IFERROR(IF(市价!F1298="","",市价!F1298/(INTERCEPT(市价!F$3:F1298,市价!$B$3:$B1298)+SLOPE(市价!F$3:F1298,市价!$B$3:$B1298)*市价!$B1298)-1-IF(排名!F1297=1,参数!$B$4)),"")</f>
        <v>-8.7801234911086157E-2</v>
      </c>
      <c r="G1298" s="9">
        <f>IFERROR(IF(市价!G1298="","",市价!G1298/(INTERCEPT(市价!G$3:G1298,市价!$B$3:$B1298)+SLOPE(市价!G$3:G1298,市价!$B$3:$B1298)*市价!$B1298)-1-IF(排名!G1297=1,参数!$B$4)),"")</f>
        <v>1.9926386132529617E-2</v>
      </c>
      <c r="H1298" s="9">
        <f>IFERROR(IF(市价!H1298="","",市价!H1298/(INTERCEPT(市价!H$3:H1298,市价!$B$3:$B1298)+SLOPE(市价!H$3:H1298,市价!$B$3:$B1298)*市价!$B1298)-1-IF(排名!H1297=1,参数!$B$4)),"")</f>
        <v>-8.3804003282754835E-2</v>
      </c>
    </row>
    <row r="1299" spans="1:8" x14ac:dyDescent="0.15">
      <c r="A1299" s="6">
        <v>40304</v>
      </c>
      <c r="B1299" s="9">
        <f t="shared" si="20"/>
        <v>-1.3145816580768077E-2</v>
      </c>
      <c r="C1299" s="9">
        <f>IFERROR(IF(市价!C1299="","",市价!C1299/(INTERCEPT(市价!C$3:C1299,市价!$B$3:$B1299)+SLOPE(市价!C$3:C1299,市价!$B$3:$B1299)*市价!$B1299)-1-IF(排名!C1298=1,参数!$B$4)),"")</f>
        <v>-2.4876290443934135E-2</v>
      </c>
      <c r="D1299" s="9">
        <f>IFERROR(IF(市价!D1299="","",市价!D1299/(INTERCEPT(市价!D$3:D1299,市价!$B$3:$B1299)+SLOPE(市价!D$3:D1299,市价!$B$3:$B1299)*市价!$B1299)-1-IF(排名!D1298=1,参数!$B$4)),"")</f>
        <v>7.3167435364745126E-2</v>
      </c>
      <c r="E1299" s="9">
        <f>IFERROR(IF(市价!E1299="","",市价!E1299/(INTERCEPT(市价!E$3:E1299,市价!$B$3:$B1299)+SLOPE(市价!E$3:E1299,市价!$B$3:$B1299)*市价!$B1299)-1-IF(排名!E1298=1,参数!$B$4)),"")</f>
        <v>5.5633340374392493E-3</v>
      </c>
      <c r="F1299" s="9">
        <f>IFERROR(IF(市价!F1299="","",市价!F1299/(INTERCEPT(市价!F$3:F1299,市价!$B$3:$B1299)+SLOPE(市价!F$3:F1299,市价!$B$3:$B1299)*市价!$B1299)-1-IF(排名!F1298=1,参数!$B$4)),"")</f>
        <v>-7.4404292090122226E-2</v>
      </c>
      <c r="G1299" s="9">
        <f>IFERROR(IF(市价!G1299="","",市价!G1299/(INTERCEPT(市价!G$3:G1299,市价!$B$3:$B1299)+SLOPE(市价!G$3:G1299,市价!$B$3:$B1299)*市价!$B1299)-1-IF(排名!G1298=1,参数!$B$4)),"")</f>
        <v>1.2197972663331225E-2</v>
      </c>
      <c r="H1299" s="9">
        <f>IFERROR(IF(市价!H1299="","",市价!H1299/(INTERCEPT(市价!H$3:H1299,市价!$B$3:$B1299)+SLOPE(市价!H$3:H1299,市价!$B$3:$B1299)*市价!$B1299)-1-IF(排名!H1298=1,参数!$B$4)),"")</f>
        <v>-7.0523059016067702E-2</v>
      </c>
    </row>
    <row r="1300" spans="1:8" x14ac:dyDescent="0.15">
      <c r="A1300" s="6">
        <v>40305</v>
      </c>
      <c r="B1300" s="9">
        <f t="shared" si="20"/>
        <v>-1.2598034411455608E-2</v>
      </c>
      <c r="C1300" s="9">
        <f>IFERROR(IF(市价!C1300="","",市价!C1300/(INTERCEPT(市价!C$3:C1300,市价!$B$3:$B1300)+SLOPE(市价!C$3:C1300,市价!$B$3:$B1300)*市价!$B1300)-1-IF(排名!C1299=1,参数!$B$4)),"")</f>
        <v>-1.3908095459226111E-2</v>
      </c>
      <c r="D1300" s="9">
        <f>IFERROR(IF(市价!D1300="","",市价!D1300/(INTERCEPT(市价!D$3:D1300,市价!$B$3:$B1300)+SLOPE(市价!D$3:D1300,市价!$B$3:$B1300)*市价!$B1300)-1-IF(排名!D1299=1,参数!$B$4)),"")</f>
        <v>7.8791168839637882E-2</v>
      </c>
      <c r="E1300" s="9">
        <f>IFERROR(IF(市价!E1300="","",市价!E1300/(INTERCEPT(市价!E$3:E1300,市价!$B$3:$B1300)+SLOPE(市价!E$3:E1300,市价!$B$3:$B1300)*市价!$B1300)-1-IF(排名!E1299=1,参数!$B$4)),"")</f>
        <v>-4.096200849730558E-2</v>
      </c>
      <c r="F1300" s="9">
        <f>IFERROR(IF(市价!F1300="","",市价!F1300/(INTERCEPT(市价!F$3:F1300,市价!$B$3:$B1300)+SLOPE(市价!F$3:F1300,市价!$B$3:$B1300)*市价!$B1300)-1-IF(排名!F1299=1,参数!$B$4)),"")</f>
        <v>-5.6083481177103489E-2</v>
      </c>
      <c r="G1300" s="9">
        <f>IFERROR(IF(市价!G1300="","",市价!G1300/(INTERCEPT(市价!G$3:G1300,市价!$B$3:$B1300)+SLOPE(市价!G$3:G1300,市价!$B$3:$B1300)*市价!$B1300)-1-IF(排名!G1299=1,参数!$B$4)),"")</f>
        <v>1.4309512384860223E-2</v>
      </c>
      <c r="H1300" s="9">
        <f>IFERROR(IF(市价!H1300="","",市价!H1300/(INTERCEPT(市价!H$3:H1300,市价!$B$3:$B1300)+SLOPE(市价!H$3:H1300,市价!$B$3:$B1300)*市价!$B1300)-1-IF(排名!H1299=1,参数!$B$4)),"")</f>
        <v>-5.773530255959658E-2</v>
      </c>
    </row>
    <row r="1301" spans="1:8" x14ac:dyDescent="0.15">
      <c r="A1301" s="6">
        <v>40308</v>
      </c>
      <c r="B1301" s="9">
        <f t="shared" si="20"/>
        <v>-1.3253299432442042E-2</v>
      </c>
      <c r="C1301" s="9">
        <f>IFERROR(IF(市价!C1301="","",市价!C1301/(INTERCEPT(市价!C$3:C1301,市价!$B$3:$B1301)+SLOPE(市价!C$3:C1301,市价!$B$3:$B1301)*市价!$B1301)-1-IF(排名!C1300=1,参数!$B$4)),"")</f>
        <v>-2.4142980312259477E-3</v>
      </c>
      <c r="D1301" s="9">
        <f>IFERROR(IF(市价!D1301="","",市价!D1301/(INTERCEPT(市价!D$3:D1301,市价!$B$3:$B1301)+SLOPE(市价!D$3:D1301,市价!$B$3:$B1301)*市价!$B1301)-1-IF(排名!D1300=1,参数!$B$4)),"")</f>
        <v>7.5944889810691585E-2</v>
      </c>
      <c r="E1301" s="9">
        <f>IFERROR(IF(市价!E1301="","",市价!E1301/(INTERCEPT(市价!E$3:E1301,市价!$B$3:$B1301)+SLOPE(市价!E$3:E1301,市价!$B$3:$B1301)*市价!$B1301)-1-IF(排名!E1300=1,参数!$B$4)),"")</f>
        <v>-5.4919765872444404E-2</v>
      </c>
      <c r="F1301" s="9">
        <f>IFERROR(IF(市价!F1301="","",市价!F1301/(INTERCEPT(市价!F$3:F1301,市价!$B$3:$B1301)+SLOPE(市价!F$3:F1301,市价!$B$3:$B1301)*市价!$B1301)-1-IF(排名!F1300=1,参数!$B$4)),"")</f>
        <v>-5.4224193340522198E-2</v>
      </c>
      <c r="G1301" s="9">
        <f>IFERROR(IF(市价!G1301="","",市价!G1301/(INTERCEPT(市价!G$3:G1301,市价!$B$3:$B1301)+SLOPE(市价!G$3:G1301,市价!$B$3:$B1301)*市价!$B1301)-1-IF(排名!G1300=1,参数!$B$4)),"")</f>
        <v>2.0677792388736682E-2</v>
      </c>
      <c r="H1301" s="9">
        <f>IFERROR(IF(市价!H1301="","",市价!H1301/(INTERCEPT(市价!H$3:H1301,市价!$B$3:$B1301)+SLOPE(市价!H$3:H1301,市价!$B$3:$B1301)*市价!$B1301)-1-IF(排名!H1300=1,参数!$B$4)),"")</f>
        <v>-6.4584221549887966E-2</v>
      </c>
    </row>
    <row r="1302" spans="1:8" x14ac:dyDescent="0.15">
      <c r="A1302" s="6">
        <v>40309</v>
      </c>
      <c r="B1302" s="9">
        <f t="shared" si="20"/>
        <v>-1.226479972829971E-2</v>
      </c>
      <c r="C1302" s="9">
        <f>IFERROR(IF(市价!C1302="","",市价!C1302/(INTERCEPT(市价!C$3:C1302,市价!$B$3:$B1302)+SLOPE(市价!C$3:C1302,市价!$B$3:$B1302)*市价!$B1302)-1-IF(排名!C1301=1,参数!$B$4)),"")</f>
        <v>6.1754035085750392E-3</v>
      </c>
      <c r="D1302" s="9">
        <f>IFERROR(IF(市价!D1302="","",市价!D1302/(INTERCEPT(市价!D$3:D1302,市价!$B$3:$B1302)+SLOPE(市价!D$3:D1302,市价!$B$3:$B1302)*市价!$B1302)-1-IF(排名!D1301=1,参数!$B$4)),"")</f>
        <v>9.2346900243138297E-2</v>
      </c>
      <c r="E1302" s="9">
        <f>IFERROR(IF(市价!E1302="","",市价!E1302/(INTERCEPT(市价!E$3:E1302,市价!$B$3:$B1302)+SLOPE(市价!E$3:E1302,市价!$B$3:$B1302)*市价!$B1302)-1-IF(排名!E1301=1,参数!$B$4)),"")</f>
        <v>-5.5554607809909728E-2</v>
      </c>
      <c r="F1302" s="9">
        <f>IFERROR(IF(市价!F1302="","",市价!F1302/(INTERCEPT(市价!F$3:F1302,市价!$B$3:$B1302)+SLOPE(市价!F$3:F1302,市价!$B$3:$B1302)*市价!$B1302)-1-IF(排名!F1301=1,参数!$B$4)),"")</f>
        <v>-5.2962739899839906E-2</v>
      </c>
      <c r="G1302" s="9">
        <f>IFERROR(IF(市价!G1302="","",市价!G1302/(INTERCEPT(市价!G$3:G1302,市价!$B$3:$B1302)+SLOPE(市价!G$3:G1302,市价!$B$3:$B1302)*市价!$B1302)-1-IF(排名!G1301=1,参数!$B$4)),"")</f>
        <v>1.7414731874003664E-3</v>
      </c>
      <c r="H1302" s="9">
        <f>IFERROR(IF(市价!H1302="","",市价!H1302/(INTERCEPT(市价!H$3:H1302,市价!$B$3:$B1302)+SLOPE(市价!H$3:H1302,市价!$B$3:$B1302)*市价!$B1302)-1-IF(排名!H1301=1,参数!$B$4)),"")</f>
        <v>-6.5335227599162327E-2</v>
      </c>
    </row>
    <row r="1303" spans="1:8" x14ac:dyDescent="0.15">
      <c r="A1303" s="6">
        <v>40310</v>
      </c>
      <c r="B1303" s="9">
        <f t="shared" si="20"/>
        <v>-1.3514832263086104E-2</v>
      </c>
      <c r="C1303" s="9">
        <f>IFERROR(IF(市价!C1303="","",市价!C1303/(INTERCEPT(市价!C$3:C1303,市价!$B$3:$B1303)+SLOPE(市价!C$3:C1303,市价!$B$3:$B1303)*市价!$B1303)-1-IF(排名!C1302=1,参数!$B$4)),"")</f>
        <v>-6.9748860697427251E-4</v>
      </c>
      <c r="D1303" s="9">
        <f>IFERROR(IF(市价!D1303="","",市价!D1303/(INTERCEPT(市价!D$3:D1303,市价!$B$3:$B1303)+SLOPE(市价!D$3:D1303,市价!$B$3:$B1303)*市价!$B1303)-1-IF(排名!D1302=1,参数!$B$4)),"")</f>
        <v>8.1334870587575603E-2</v>
      </c>
      <c r="E1303" s="9">
        <f>IFERROR(IF(市价!E1303="","",市价!E1303/(INTERCEPT(市价!E$3:E1303,市价!$B$3:$B1303)+SLOPE(市价!E$3:E1303,市价!$B$3:$B1303)*市价!$B1303)-1-IF(排名!E1302=1,参数!$B$4)),"")</f>
        <v>-2.9034694318513021E-2</v>
      </c>
      <c r="F1303" s="9">
        <f>IFERROR(IF(市价!F1303="","",市价!F1303/(INTERCEPT(市价!F$3:F1303,市价!$B$3:$B1303)+SLOPE(市价!F$3:F1303,市价!$B$3:$B1303)*市价!$B1303)-1-IF(排名!F1302=1,参数!$B$4)),"")</f>
        <v>-5.9149568490127979E-2</v>
      </c>
      <c r="G1303" s="9">
        <f>IFERROR(IF(市价!G1303="","",市价!G1303/(INTERCEPT(市价!G$3:G1303,市价!$B$3:$B1303)+SLOPE(市价!G$3:G1303,市价!$B$3:$B1303)*市价!$B1303)-1-IF(排名!G1302=1,参数!$B$4)),"")</f>
        <v>-8.0371312114779769E-4</v>
      </c>
      <c r="H1303" s="9">
        <f>IFERROR(IF(市价!H1303="","",市价!H1303/(INTERCEPT(市价!H$3:H1303,市价!$B$3:$B1303)+SLOPE(市价!H$3:H1303,市价!$B$3:$B1303)*市价!$B1303)-1-IF(排名!H1302=1,参数!$B$4)),"")</f>
        <v>-7.2738399629329153E-2</v>
      </c>
    </row>
    <row r="1304" spans="1:8" x14ac:dyDescent="0.15">
      <c r="A1304" s="6">
        <v>40311</v>
      </c>
      <c r="B1304" s="9">
        <f t="shared" si="20"/>
        <v>-1.3780257852577693E-2</v>
      </c>
      <c r="C1304" s="9">
        <f>IFERROR(IF(市价!C1304="","",市价!C1304/(INTERCEPT(市价!C$3:C1304,市价!$B$3:$B1304)+SLOPE(市价!C$3:C1304,市价!$B$3:$B1304)*市价!$B1304)-1-IF(排名!C1303=1,参数!$B$4)),"")</f>
        <v>-3.8445447149552114E-3</v>
      </c>
      <c r="D1304" s="9">
        <f>IFERROR(IF(市价!D1304="","",市价!D1304/(INTERCEPT(市价!D$3:D1304,市价!$B$3:$B1304)+SLOPE(市价!D$3:D1304,市价!$B$3:$B1304)*市价!$B1304)-1-IF(排名!D1303=1,参数!$B$4)),"")</f>
        <v>9.2423930549658362E-2</v>
      </c>
      <c r="E1304" s="9">
        <f>IFERROR(IF(市价!E1304="","",市价!E1304/(INTERCEPT(市价!E$3:E1304,市价!$B$3:$B1304)+SLOPE(市价!E$3:E1304,市价!$B$3:$B1304)*市价!$B1304)-1-IF(排名!E1303=1,参数!$B$4)),"")</f>
        <v>-4.3490935817108944E-2</v>
      </c>
      <c r="F1304" s="9">
        <f>IFERROR(IF(市价!F1304="","",市价!F1304/(INTERCEPT(市价!F$3:F1304,市价!$B$3:$B1304)+SLOPE(市价!F$3:F1304,市价!$B$3:$B1304)*市价!$B1304)-1-IF(排名!F1303=1,参数!$B$4)),"")</f>
        <v>-6.622960189665783E-2</v>
      </c>
      <c r="G1304" s="9">
        <f>IFERROR(IF(市价!G1304="","",市价!G1304/(INTERCEPT(市价!G$3:G1304,市价!$B$3:$B1304)+SLOPE(市价!G$3:G1304,市价!$B$3:$B1304)*市价!$B1304)-1-IF(排名!G1303=1,参数!$B$4)),"")</f>
        <v>4.5173355546641591E-3</v>
      </c>
      <c r="H1304" s="9">
        <f>IFERROR(IF(市价!H1304="","",市价!H1304/(INTERCEPT(市价!H$3:H1304,市价!$B$3:$B1304)+SLOPE(市价!H$3:H1304,市价!$B$3:$B1304)*市价!$B1304)-1-IF(排名!H1303=1,参数!$B$4)),"")</f>
        <v>-6.6057730791066693E-2</v>
      </c>
    </row>
    <row r="1305" spans="1:8" x14ac:dyDescent="0.15">
      <c r="A1305" s="6">
        <v>40312</v>
      </c>
      <c r="B1305" s="9">
        <f t="shared" si="20"/>
        <v>-1.3482700600513283E-2</v>
      </c>
      <c r="C1305" s="9">
        <f>IFERROR(IF(市价!C1305="","",市价!C1305/(INTERCEPT(市价!C$3:C1305,市价!$B$3:$B1305)+SLOPE(市价!C$3:C1305,市价!$B$3:$B1305)*市价!$B1305)-1-IF(排名!C1304=1,参数!$B$4)),"")</f>
        <v>-1.2425676491295223E-2</v>
      </c>
      <c r="D1305" s="9">
        <f>IFERROR(IF(市价!D1305="","",市价!D1305/(INTERCEPT(市价!D$3:D1305,市价!$B$3:$B1305)+SLOPE(市价!D$3:D1305,市价!$B$3:$B1305)*市价!$B1305)-1-IF(排名!D1304=1,参数!$B$4)),"")</f>
        <v>9.2155087941783842E-2</v>
      </c>
      <c r="E1305" s="9">
        <f>IFERROR(IF(市价!E1305="","",市价!E1305/(INTERCEPT(市价!E$3:E1305,市价!$B$3:$B1305)+SLOPE(市价!E$3:E1305,市价!$B$3:$B1305)*市价!$B1305)-1-IF(排名!E1304=1,参数!$B$4)),"")</f>
        <v>-4.1032755582950609E-2</v>
      </c>
      <c r="F1305" s="9">
        <f>IFERROR(IF(市价!F1305="","",市价!F1305/(INTERCEPT(市价!F$3:F1305,市价!$B$3:$B1305)+SLOPE(市价!F$3:F1305,市价!$B$3:$B1305)*市价!$B1305)-1-IF(排名!F1304=1,参数!$B$4)),"")</f>
        <v>-6.0972352667588159E-2</v>
      </c>
      <c r="G1305" s="9">
        <f>IFERROR(IF(市价!G1305="","",市价!G1305/(INTERCEPT(市价!G$3:G1305,市价!$B$3:$B1305)+SLOPE(市价!G$3:G1305,市价!$B$3:$B1305)*市价!$B1305)-1-IF(排名!G1304=1,参数!$B$4)),"")</f>
        <v>5.6922099938017112E-6</v>
      </c>
      <c r="H1305" s="9">
        <f>IFERROR(IF(市价!H1305="","",市价!H1305/(INTERCEPT(市价!H$3:H1305,市价!$B$3:$B1305)+SLOPE(市价!H$3:H1305,市价!$B$3:$B1305)*市价!$B1305)-1-IF(排名!H1304=1,参数!$B$4)),"")</f>
        <v>-5.862619901302335E-2</v>
      </c>
    </row>
    <row r="1306" spans="1:8" x14ac:dyDescent="0.15">
      <c r="A1306" s="6">
        <v>40315</v>
      </c>
      <c r="B1306" s="9">
        <f t="shared" si="20"/>
        <v>-1.2240304765546958E-2</v>
      </c>
      <c r="C1306" s="9">
        <f>IFERROR(IF(市价!C1306="","",市价!C1306/(INTERCEPT(市价!C$3:C1306,市价!$B$3:$B1306)+SLOPE(市价!C$3:C1306,市价!$B$3:$B1306)*市价!$B1306)-1-IF(排名!C1305=1,参数!$B$4)),"")</f>
        <v>-2.5941397132069222E-2</v>
      </c>
      <c r="D1306" s="9">
        <f>IFERROR(IF(市价!D1306="","",市价!D1306/(INTERCEPT(市价!D$3:D1306,市价!$B$3:$B1306)+SLOPE(市价!D$3:D1306,市价!$B$3:$B1306)*市价!$B1306)-1-IF(排名!D1305=1,参数!$B$4)),"")</f>
        <v>9.8568888980975933E-2</v>
      </c>
      <c r="E1306" s="9">
        <f>IFERROR(IF(市价!E1306="","",市价!E1306/(INTERCEPT(市价!E$3:E1306,市价!$B$3:$B1306)+SLOPE(市价!E$3:E1306,市价!$B$3:$B1306)*市价!$B1306)-1-IF(排名!E1305=1,参数!$B$4)),"")</f>
        <v>-3.7861403638080104E-2</v>
      </c>
      <c r="F1306" s="9">
        <f>IFERROR(IF(市价!F1306="","",市价!F1306/(INTERCEPT(市价!F$3:F1306,市价!$B$3:$B1306)+SLOPE(市价!F$3:F1306,市价!$B$3:$B1306)*市价!$B1306)-1-IF(排名!F1305=1,参数!$B$4)),"")</f>
        <v>-5.0586036870165496E-2</v>
      </c>
      <c r="G1306" s="9">
        <f>IFERROR(IF(市价!G1306="","",市价!G1306/(INTERCEPT(市价!G$3:G1306,市价!$B$3:$B1306)+SLOPE(市价!G$3:G1306,市价!$B$3:$B1306)*市价!$B1306)-1-IF(排名!G1305=1,参数!$B$4)),"")</f>
        <v>-8.6253080519756997E-3</v>
      </c>
      <c r="H1306" s="9">
        <f>IFERROR(IF(市价!H1306="","",市价!H1306/(INTERCEPT(市价!H$3:H1306,市价!$B$3:$B1306)+SLOPE(市价!H$3:H1306,市价!$B$3:$B1306)*市价!$B1306)-1-IF(排名!H1305=1,参数!$B$4)),"")</f>
        <v>-4.8996571881967155E-2</v>
      </c>
    </row>
    <row r="1307" spans="1:8" x14ac:dyDescent="0.15">
      <c r="A1307" s="6">
        <v>40316</v>
      </c>
      <c r="B1307" s="9">
        <f t="shared" si="20"/>
        <v>-1.5846178759120089E-2</v>
      </c>
      <c r="C1307" s="9">
        <f>IFERROR(IF(市价!C1307="","",市价!C1307/(INTERCEPT(市价!C$3:C1307,市价!$B$3:$B1307)+SLOPE(市价!C$3:C1307,市价!$B$3:$B1307)*市价!$B1307)-1-IF(排名!C1306=1,参数!$B$4)),"")</f>
        <v>-3.9358779580423553E-2</v>
      </c>
      <c r="D1307" s="9">
        <f>IFERROR(IF(市价!D1307="","",市价!D1307/(INTERCEPT(市价!D$3:D1307,市价!$B$3:$B1307)+SLOPE(市价!D$3:D1307,市价!$B$3:$B1307)*市价!$B1307)-1-IF(排名!D1306=1,参数!$B$4)),"")</f>
        <v>9.8423078917431184E-2</v>
      </c>
      <c r="E1307" s="9">
        <f>IFERROR(IF(市价!E1307="","",市价!E1307/(INTERCEPT(市价!E$3:E1307,市价!$B$3:$B1307)+SLOPE(市价!E$3:E1307,市价!$B$3:$B1307)*市价!$B1307)-1-IF(排名!E1306=1,参数!$B$4)),"")</f>
        <v>-3.3050885384799722E-2</v>
      </c>
      <c r="F1307" s="9">
        <f>IFERROR(IF(市价!F1307="","",市价!F1307/(INTERCEPT(市价!F$3:F1307,市价!$B$3:$B1307)+SLOPE(市价!F$3:F1307,市价!$B$3:$B1307)*市价!$B1307)-1-IF(排名!F1306=1,参数!$B$4)),"")</f>
        <v>-6.0519579249153854E-2</v>
      </c>
      <c r="G1307" s="9" t="str">
        <f>IFERROR(IF(市价!G1307="","",市价!G1307/(INTERCEPT(市价!G$3:G1307,市价!$B$3:$B1307)+SLOPE(市价!G$3:G1307,市价!$B$3:$B1307)*市价!$B1307)-1-IF(排名!G1306=1,参数!$B$4)),"")</f>
        <v/>
      </c>
      <c r="H1307" s="9">
        <f>IFERROR(IF(市价!H1307="","",市价!H1307/(INTERCEPT(市价!H$3:H1307,市价!$B$3:$B1307)+SLOPE(市价!H$3:H1307,市价!$B$3:$B1307)*市价!$B1307)-1-IF(排名!H1306=1,参数!$B$4)),"")</f>
        <v>-4.4724728498654498E-2</v>
      </c>
    </row>
    <row r="1308" spans="1:8" x14ac:dyDescent="0.15">
      <c r="A1308" s="6">
        <v>40317</v>
      </c>
      <c r="B1308" s="9">
        <f t="shared" si="20"/>
        <v>-1.507636862450229E-2</v>
      </c>
      <c r="C1308" s="9">
        <f>IFERROR(IF(市价!C1308="","",市价!C1308/(INTERCEPT(市价!C$3:C1308,市价!$B$3:$B1308)+SLOPE(市价!C$3:C1308,市价!$B$3:$B1308)*市价!$B1308)-1-IF(排名!C1307=1,参数!$B$4)),"")</f>
        <v>-3.9115343564145144E-2</v>
      </c>
      <c r="D1308" s="9">
        <f>IFERROR(IF(市价!D1308="","",市价!D1308/(INTERCEPT(市价!D$3:D1308,市价!$B$3:$B1308)+SLOPE(市价!D$3:D1308,市价!$B$3:$B1308)*市价!$B1308)-1-IF(排名!D1307=1,参数!$B$4)),"")</f>
        <v>0.10174538048186066</v>
      </c>
      <c r="E1308" s="9">
        <f>IFERROR(IF(市价!E1308="","",市价!E1308/(INTERCEPT(市价!E$3:E1308,市价!$B$3:$B1308)+SLOPE(市价!E$3:E1308,市价!$B$3:$B1308)*市价!$B1308)-1-IF(排名!E1307=1,参数!$B$4)),"")</f>
        <v>-3.669678916149921E-2</v>
      </c>
      <c r="F1308" s="9">
        <f>IFERROR(IF(市价!F1308="","",市价!F1308/(INTERCEPT(市价!F$3:F1308,市价!$B$3:$B1308)+SLOPE(市价!F$3:F1308,市价!$B$3:$B1308)*市价!$B1308)-1-IF(排名!F1307=1,参数!$B$4)),"")</f>
        <v>-5.9382585071252159E-2</v>
      </c>
      <c r="G1308" s="9">
        <f>IFERROR(IF(市价!G1308="","",市价!G1308/(INTERCEPT(市价!G$3:G1308,市价!$B$3:$B1308)+SLOPE(市价!G$3:G1308,市价!$B$3:$B1308)*市价!$B1308)-1-IF(排名!G1307=1,参数!$B$4)),"")</f>
        <v>-1.4736290480348968E-2</v>
      </c>
      <c r="H1308" s="9">
        <f>IFERROR(IF(市价!H1308="","",市价!H1308/(INTERCEPT(市价!H$3:H1308,市价!$B$3:$B1308)+SLOPE(市价!H$3:H1308,市价!$B$3:$B1308)*市价!$B1308)-1-IF(排名!H1307=1,参数!$B$4)),"")</f>
        <v>-4.2272583951628917E-2</v>
      </c>
    </row>
    <row r="1309" spans="1:8" x14ac:dyDescent="0.15">
      <c r="A1309" s="6">
        <v>40318</v>
      </c>
      <c r="B1309" s="9">
        <f t="shared" si="20"/>
        <v>-1.4694280560273701E-2</v>
      </c>
      <c r="C1309" s="9">
        <f>IFERROR(IF(市价!C1309="","",市价!C1309/(INTERCEPT(市价!C$3:C1309,市价!$B$3:$B1309)+SLOPE(市价!C$3:C1309,市价!$B$3:$B1309)*市价!$B1309)-1-IF(排名!C1308=1,参数!$B$4)),"")</f>
        <v>-3.1147363895884461E-2</v>
      </c>
      <c r="D1309" s="9">
        <f>IFERROR(IF(市价!D1309="","",市价!D1309/(INTERCEPT(市价!D$3:D1309,市价!$B$3:$B1309)+SLOPE(市价!D$3:D1309,市价!$B$3:$B1309)*市价!$B1309)-1-IF(排名!D1308=1,参数!$B$4)),"")</f>
        <v>9.8363639410611103E-2</v>
      </c>
      <c r="E1309" s="9">
        <f>IFERROR(IF(市价!E1309="","",市价!E1309/(INTERCEPT(市价!E$3:E1309,市价!$B$3:$B1309)+SLOPE(市价!E$3:E1309,市价!$B$3:$B1309)*市价!$B1309)-1-IF(排名!E1308=1,参数!$B$4)),"")</f>
        <v>-3.2831436392895541E-2</v>
      </c>
      <c r="F1309" s="9">
        <f>IFERROR(IF(市价!F1309="","",市价!F1309/(INTERCEPT(市价!F$3:F1309,市价!$B$3:$B1309)+SLOPE(市价!F$3:F1309,市价!$B$3:$B1309)*市价!$B1309)-1-IF(排名!F1308=1,参数!$B$4)),"")</f>
        <v>-5.4662411024001156E-2</v>
      </c>
      <c r="G1309" s="9">
        <f>IFERROR(IF(市价!G1309="","",市价!G1309/(INTERCEPT(市价!G$3:G1309,市价!$B$3:$B1309)+SLOPE(市价!G$3:G1309,市价!$B$3:$B1309)*市价!$B1309)-1-IF(排名!G1308=1,参数!$B$4)),"")</f>
        <v>-1.5337904108426725E-2</v>
      </c>
      <c r="H1309" s="9">
        <f>IFERROR(IF(市价!H1309="","",市价!H1309/(INTERCEPT(市价!H$3:H1309,市价!$B$3:$B1309)+SLOPE(市价!H$3:H1309,市价!$B$3:$B1309)*市价!$B1309)-1-IF(排名!H1308=1,参数!$B$4)),"")</f>
        <v>-5.255020735104543E-2</v>
      </c>
    </row>
    <row r="1310" spans="1:8" x14ac:dyDescent="0.15">
      <c r="A1310" s="6">
        <v>40319</v>
      </c>
      <c r="B1310" s="9">
        <f t="shared" si="20"/>
        <v>-1.5081530030461013E-2</v>
      </c>
      <c r="C1310" s="9">
        <f>IFERROR(IF(市价!C1310="","",市价!C1310/(INTERCEPT(市价!C$3:C1310,市价!$B$3:$B1310)+SLOPE(市价!C$3:C1310,市价!$B$3:$B1310)*市价!$B1310)-1-IF(排名!C1309=1,参数!$B$4)),"")</f>
        <v>-3.3774222585796654E-2</v>
      </c>
      <c r="D1310" s="9">
        <f>IFERROR(IF(市价!D1310="","",市价!D1310/(INTERCEPT(市价!D$3:D1310,市价!$B$3:$B1310)+SLOPE(市价!D$3:D1310,市价!$B$3:$B1310)*市价!$B1310)-1-IF(排名!D1309=1,参数!$B$4)),"")</f>
        <v>9.8091412666907463E-2</v>
      </c>
      <c r="E1310" s="9">
        <f>IFERROR(IF(市价!E1310="","",市价!E1310/(INTERCEPT(市价!E$3:E1310,市价!$B$3:$B1310)+SLOPE(市价!E$3:E1310,市价!$B$3:$B1310)*市价!$B1310)-1-IF(排名!E1309=1,参数!$B$4)),"")</f>
        <v>-9.4067000592091832E-3</v>
      </c>
      <c r="F1310" s="9">
        <f>IFERROR(IF(市价!F1310="","",市价!F1310/(INTERCEPT(市价!F$3:F1310,市价!$B$3:$B1310)+SLOPE(市价!F$3:F1310,市价!$B$3:$B1310)*市价!$B1310)-1-IF(排名!F1309=1,参数!$B$4)),"")</f>
        <v>-6.4839228372611357E-2</v>
      </c>
      <c r="G1310" s="9">
        <f>IFERROR(IF(市价!G1310="","",市价!G1310/(INTERCEPT(市价!G$3:G1310,市价!$B$3:$B1310)+SLOPE(市价!G$3:G1310,市价!$B$3:$B1310)*市价!$B1310)-1-IF(排名!G1309=1,参数!$B$4)),"")</f>
        <v>-1.4520042733065508E-2</v>
      </c>
      <c r="H1310" s="9">
        <f>IFERROR(IF(市价!H1310="","",市价!H1310/(INTERCEPT(市价!H$3:H1310,市价!$B$3:$B1310)+SLOPE(市价!H$3:H1310,市价!$B$3:$B1310)*市价!$B1310)-1-IF(排名!H1309=1,参数!$B$4)),"")</f>
        <v>-6.6040399098990843E-2</v>
      </c>
    </row>
    <row r="1311" spans="1:8" x14ac:dyDescent="0.15">
      <c r="A1311" s="6">
        <v>40322</v>
      </c>
      <c r="B1311" s="9">
        <f t="shared" si="20"/>
        <v>-1.5863902202647533E-2</v>
      </c>
      <c r="C1311" s="9">
        <f>IFERROR(IF(市价!C1311="","",市价!C1311/(INTERCEPT(市价!C$3:C1311,市价!$B$3:$B1311)+SLOPE(市价!C$3:C1311,市价!$B$3:$B1311)*市价!$B1311)-1-IF(排名!C1310=1,参数!$B$4)),"")</f>
        <v>-3.551626291871135E-2</v>
      </c>
      <c r="D1311" s="9">
        <f>IFERROR(IF(市价!D1311="","",市价!D1311/(INTERCEPT(市价!D$3:D1311,市价!$B$3:$B1311)+SLOPE(市价!D$3:D1311,市价!$B$3:$B1311)*市价!$B1311)-1-IF(排名!D1310=1,参数!$B$4)),"")</f>
        <v>9.6323141028398895E-2</v>
      </c>
      <c r="E1311" s="9">
        <f>IFERROR(IF(市价!E1311="","",市价!E1311/(INTERCEPT(市价!E$3:E1311,市价!$B$3:$B1311)+SLOPE(市价!E$3:E1311,市价!$B$3:$B1311)*市价!$B1311)-1-IF(排名!E1310=1,参数!$B$4)),"")</f>
        <v>-1.7799141975199384E-2</v>
      </c>
      <c r="F1311" s="9">
        <f>IFERROR(IF(市价!F1311="","",市价!F1311/(INTERCEPT(市价!F$3:F1311,市价!$B$3:$B1311)+SLOPE(市价!F$3:F1311,市价!$B$3:$B1311)*市价!$B1311)-1-IF(排名!F1310=1,参数!$B$4)),"")</f>
        <v>-6.4954976259652963E-2</v>
      </c>
      <c r="G1311" s="9">
        <f>IFERROR(IF(市价!G1311="","",市价!G1311/(INTERCEPT(市价!G$3:G1311,市价!$B$3:$B1311)+SLOPE(市价!G$3:G1311,市价!$B$3:$B1311)*市价!$B1311)-1-IF(排名!G1310=1,参数!$B$4)),"")</f>
        <v>-4.8041387134353242E-3</v>
      </c>
      <c r="H1311" s="9">
        <f>IFERROR(IF(市价!H1311="","",市价!H1311/(INTERCEPT(市价!H$3:H1311,市价!$B$3:$B1311)+SLOPE(市价!H$3:H1311,市价!$B$3:$B1311)*市价!$B1311)-1-IF(排名!H1310=1,参数!$B$4)),"")</f>
        <v>-6.8432034377285067E-2</v>
      </c>
    </row>
    <row r="1312" spans="1:8" x14ac:dyDescent="0.15">
      <c r="A1312" s="6">
        <v>40323</v>
      </c>
      <c r="B1312" s="9">
        <f t="shared" si="20"/>
        <v>-5.8740009168301906E-3</v>
      </c>
      <c r="C1312" s="9">
        <f>IFERROR(IF(市价!C1312="","",市价!C1312/(INTERCEPT(市价!C$3:C1312,市价!$B$3:$B1312)+SLOPE(市价!C$3:C1312,市价!$B$3:$B1312)*市价!$B1312)-1-IF(排名!C1311=1,参数!$B$4)),"")</f>
        <v>-3.1105359615992034E-2</v>
      </c>
      <c r="D1312" s="9">
        <f>IFERROR(IF(市价!D1312="","",市价!D1312/(INTERCEPT(市价!D$3:D1312,市价!$B$3:$B1312)+SLOPE(市价!D$3:D1312,市价!$B$3:$B1312)*市价!$B1312)-1-IF(排名!D1311=1,参数!$B$4)),"")</f>
        <v>9.5923602151359422E-2</v>
      </c>
      <c r="E1312" s="9">
        <f>IFERROR(IF(市价!E1312="","",市价!E1312/(INTERCEPT(市价!E$3:E1312,市价!$B$3:$B1312)+SLOPE(市价!E$3:E1312,市价!$B$3:$B1312)*市价!$B1312)-1-IF(排名!E1311=1,参数!$B$4)),"")</f>
        <v>-1.732264474404499E-2</v>
      </c>
      <c r="F1312" s="9">
        <f>IFERROR(IF(市价!F1312="","",市价!F1312/(INTERCEPT(市价!F$3:F1312,市价!$B$3:$B1312)+SLOPE(市价!F$3:F1312,市价!$B$3:$B1312)*市价!$B1312)-1-IF(排名!F1311=1,参数!$B$4)),"")</f>
        <v>-6.9350277395620274E-2</v>
      </c>
      <c r="G1312" s="9">
        <f>IFERROR(IF(市价!G1312="","",市价!G1312/(INTERCEPT(市价!G$3:G1312,市价!$B$3:$B1312)+SLOPE(市价!G$3:G1312,市价!$B$3:$B1312)*市价!$B1312)-1-IF(排名!G1311=1,参数!$B$4)),"")</f>
        <v>-7.5153249798530775E-3</v>
      </c>
      <c r="H1312" s="9" t="str">
        <f>IFERROR(IF(市价!H1312="","",市价!H1312/(INTERCEPT(市价!H$3:H1312,市价!$B$3:$B1312)+SLOPE(市价!H$3:H1312,市价!$B$3:$B1312)*市价!$B1312)-1-IF(排名!H1311=1,参数!$B$4)),"")</f>
        <v/>
      </c>
    </row>
    <row r="1313" spans="1:8" x14ac:dyDescent="0.15">
      <c r="A1313" s="6">
        <v>40324</v>
      </c>
      <c r="B1313" s="9">
        <f t="shared" si="20"/>
        <v>-5.9125082985651556E-3</v>
      </c>
      <c r="C1313" s="9">
        <f>IFERROR(IF(市价!C1313="","",市价!C1313/(INTERCEPT(市价!C$3:C1313,市价!$B$3:$B1313)+SLOPE(市价!C$3:C1313,市价!$B$3:$B1313)*市价!$B1313)-1-IF(排名!C1312=1,参数!$B$4)),"")</f>
        <v>-3.0778765089103266E-2</v>
      </c>
      <c r="D1313" s="9">
        <f>IFERROR(IF(市价!D1313="","",市价!D1313/(INTERCEPT(市价!D$3:D1313,市价!$B$3:$B1313)+SLOPE(市价!D$3:D1313,市价!$B$3:$B1313)*市价!$B1313)-1-IF(排名!D1312=1,参数!$B$4)),"")</f>
        <v>9.4312805575213599E-2</v>
      </c>
      <c r="E1313" s="9">
        <f>IFERROR(IF(市价!E1313="","",市价!E1313/(INTERCEPT(市价!E$3:E1313,市价!$B$3:$B1313)+SLOPE(市价!E$3:E1313,市价!$B$3:$B1313)*市价!$B1313)-1-IF(排名!E1312=1,参数!$B$4)),"")</f>
        <v>-1.2546990818093628E-2</v>
      </c>
      <c r="F1313" s="9">
        <f>IFERROR(IF(市价!F1313="","",市价!F1313/(INTERCEPT(市价!F$3:F1313,市价!$B$3:$B1313)+SLOPE(市价!F$3:F1313,市价!$B$3:$B1313)*市价!$B1313)-1-IF(排名!F1312=1,参数!$B$4)),"")</f>
        <v>-6.908376407521899E-2</v>
      </c>
      <c r="G1313" s="9">
        <f>IFERROR(IF(市价!G1313="","",市价!G1313/(INTERCEPT(市价!G$3:G1313,市价!$B$3:$B1313)+SLOPE(市价!G$3:G1313,市价!$B$3:$B1313)*市价!$B1313)-1-IF(排名!G1312=1,参数!$B$4)),"")</f>
        <v>-1.1465827085623492E-2</v>
      </c>
      <c r="H1313" s="9" t="str">
        <f>IFERROR(IF(市价!H1313="","",市价!H1313/(INTERCEPT(市价!H$3:H1313,市价!$B$3:$B1313)+SLOPE(市价!H$3:H1313,市价!$B$3:$B1313)*市价!$B1313)-1-IF(排名!H1312=1,参数!$B$4)),"")</f>
        <v/>
      </c>
    </row>
    <row r="1314" spans="1:8" x14ac:dyDescent="0.15">
      <c r="A1314" s="6">
        <v>40325</v>
      </c>
      <c r="B1314" s="9">
        <f t="shared" si="20"/>
        <v>-5.7371510288122488E-3</v>
      </c>
      <c r="C1314" s="9">
        <f>IFERROR(IF(市价!C1314="","",市价!C1314/(INTERCEPT(市价!C$3:C1314,市价!$B$3:$B1314)+SLOPE(市价!C$3:C1314,市价!$B$3:$B1314)*市价!$B1314)-1-IF(排名!C1313=1,参数!$B$4)),"")</f>
        <v>-3.4480551216648836E-2</v>
      </c>
      <c r="D1314" s="9">
        <f>IFERROR(IF(市价!D1314="","",市价!D1314/(INTERCEPT(市价!D$3:D1314,市价!$B$3:$B1314)+SLOPE(市价!D$3:D1314,市价!$B$3:$B1314)*市价!$B1314)-1-IF(排名!D1313=1,参数!$B$4)),"")</f>
        <v>9.5177890691148903E-2</v>
      </c>
      <c r="E1314" s="9">
        <f>IFERROR(IF(市价!E1314="","",市价!E1314/(INTERCEPT(市价!E$3:E1314,市价!$B$3:$B1314)+SLOPE(市价!E$3:E1314,市价!$B$3:$B1314)*市价!$B1314)-1-IF(排名!E1313=1,参数!$B$4)),"")</f>
        <v>-1.404101988100237E-2</v>
      </c>
      <c r="F1314" s="9">
        <f>IFERROR(IF(市价!F1314="","",市价!F1314/(INTERCEPT(市价!F$3:F1314,市价!$B$3:$B1314)+SLOPE(市价!F$3:F1314,市价!$B$3:$B1314)*市价!$B1314)-1-IF(排名!F1313=1,参数!$B$4)),"")</f>
        <v>-6.5868289561052173E-2</v>
      </c>
      <c r="G1314" s="9">
        <f>IFERROR(IF(市价!G1314="","",市价!G1314/(INTERCEPT(市价!G$3:G1314,市价!$B$3:$B1314)+SLOPE(市价!G$3:G1314,市价!$B$3:$B1314)*市价!$B1314)-1-IF(排名!G1313=1,参数!$B$4)),"")</f>
        <v>-9.473785176506766E-3</v>
      </c>
      <c r="H1314" s="9" t="str">
        <f>IFERROR(IF(市价!H1314="","",市价!H1314/(INTERCEPT(市价!H$3:H1314,市价!$B$3:$B1314)+SLOPE(市价!H$3:H1314,市价!$B$3:$B1314)*市价!$B1314)-1-IF(排名!H1313=1,参数!$B$4)),"")</f>
        <v/>
      </c>
    </row>
    <row r="1315" spans="1:8" x14ac:dyDescent="0.15">
      <c r="A1315" s="6">
        <v>40326</v>
      </c>
      <c r="B1315" s="9">
        <f t="shared" si="20"/>
        <v>-5.9376217755107152E-3</v>
      </c>
      <c r="C1315" s="9">
        <f>IFERROR(IF(市价!C1315="","",市价!C1315/(INTERCEPT(市价!C$3:C1315,市价!$B$3:$B1315)+SLOPE(市价!C$3:C1315,市价!$B$3:$B1315)*市价!$B1315)-1-IF(排名!C1314=1,参数!$B$4)),"")</f>
        <v>-3.0792989287738548E-2</v>
      </c>
      <c r="D1315" s="9">
        <f>IFERROR(IF(市价!D1315="","",市价!D1315/(INTERCEPT(市价!D$3:D1315,市价!$B$3:$B1315)+SLOPE(市价!D$3:D1315,市价!$B$3:$B1315)*市价!$B1315)-1-IF(排名!D1314=1,参数!$B$4)),"")</f>
        <v>9.5192063193316079E-2</v>
      </c>
      <c r="E1315" s="9">
        <f>IFERROR(IF(市价!E1315="","",市价!E1315/(INTERCEPT(市价!E$3:E1315,市价!$B$3:$B1315)+SLOPE(市价!E$3:E1315,市价!$B$3:$B1315)*市价!$B1315)-1-IF(排名!E1314=1,参数!$B$4)),"")</f>
        <v>-1.9171511869814584E-2</v>
      </c>
      <c r="F1315" s="9">
        <f>IFERROR(IF(市价!F1315="","",市价!F1315/(INTERCEPT(市价!F$3:F1315,市价!$B$3:$B1315)+SLOPE(市价!F$3:F1315,市价!$B$3:$B1315)*市价!$B1315)-1-IF(排名!F1314=1,参数!$B$4)),"")</f>
        <v>-6.3409209524435406E-2</v>
      </c>
      <c r="G1315" s="9">
        <f>IFERROR(IF(市价!G1315="","",市价!G1315/(INTERCEPT(市价!G$3:G1315,市价!$B$3:$B1315)+SLOPE(市价!G$3:G1315,市价!$B$3:$B1315)*市价!$B1315)-1-IF(排名!G1314=1,参数!$B$4)),"")</f>
        <v>-1.1506461388881117E-2</v>
      </c>
      <c r="H1315" s="9" t="str">
        <f>IFERROR(IF(市价!H1315="","",市价!H1315/(INTERCEPT(市价!H$3:H1315,市价!$B$3:$B1315)+SLOPE(市价!H$3:H1315,市价!$B$3:$B1315)*市价!$B1315)-1-IF(排名!H1314=1,参数!$B$4)),"")</f>
        <v/>
      </c>
    </row>
    <row r="1316" spans="1:8" x14ac:dyDescent="0.15">
      <c r="A1316" s="6">
        <v>40329</v>
      </c>
      <c r="B1316" s="9">
        <f t="shared" si="20"/>
        <v>-6.5616367229940128E-3</v>
      </c>
      <c r="C1316" s="9">
        <f>IFERROR(IF(市价!C1316="","",市价!C1316/(INTERCEPT(市价!C$3:C1316,市价!$B$3:$B1316)+SLOPE(市价!C$3:C1316,市价!$B$3:$B1316)*市价!$B1316)-1-IF(排名!C1315=1,参数!$B$4)),"")</f>
        <v>-3.4188912708568719E-2</v>
      </c>
      <c r="D1316" s="9">
        <f>IFERROR(IF(市价!D1316="","",市价!D1316/(INTERCEPT(市价!D$3:D1316,市价!$B$3:$B1316)+SLOPE(市价!D$3:D1316,市价!$B$3:$B1316)*市价!$B1316)-1-IF(排名!D1315=1,参数!$B$4)),"")</f>
        <v>9.6082506797362299E-2</v>
      </c>
      <c r="E1316" s="9">
        <f>IFERROR(IF(市价!E1316="","",市价!E1316/(INTERCEPT(市价!E$3:E1316,市价!$B$3:$B1316)+SLOPE(市价!E$3:E1316,市价!$B$3:$B1316)*市价!$B1316)-1-IF(排名!E1315=1,参数!$B$4)),"")</f>
        <v>-1.9579843372174333E-2</v>
      </c>
      <c r="F1316" s="9">
        <f>IFERROR(IF(市价!F1316="","",市价!F1316/(INTERCEPT(市价!F$3:F1316,市价!$B$3:$B1316)+SLOPE(市价!F$3:F1316,市价!$B$3:$B1316)*市价!$B1316)-1-IF(排名!F1315=1,参数!$B$4)),"")</f>
        <v>-5.5611393169461398E-2</v>
      </c>
      <c r="G1316" s="9">
        <f>IFERROR(IF(市价!G1316="","",市价!G1316/(INTERCEPT(市价!G$3:G1316,市价!$B$3:$B1316)+SLOPE(市价!G$3:G1316,市价!$B$3:$B1316)*市价!$B1316)-1-IF(排名!G1315=1,参数!$B$4)),"")</f>
        <v>-1.9510541162127915E-2</v>
      </c>
      <c r="H1316" s="9" t="str">
        <f>IFERROR(IF(市价!H1316="","",市价!H1316/(INTERCEPT(市价!H$3:H1316,市价!$B$3:$B1316)+SLOPE(市价!H$3:H1316,市价!$B$3:$B1316)*市价!$B1316)-1-IF(排名!H1315=1,参数!$B$4)),"")</f>
        <v/>
      </c>
    </row>
    <row r="1317" spans="1:8" x14ac:dyDescent="0.15">
      <c r="A1317" s="6">
        <v>40330</v>
      </c>
      <c r="B1317" s="9">
        <f t="shared" si="20"/>
        <v>-6.5971086586323223E-3</v>
      </c>
      <c r="C1317" s="9">
        <f>IFERROR(IF(市价!C1317="","",市价!C1317/(INTERCEPT(市价!C$3:C1317,市价!$B$3:$B1317)+SLOPE(市价!C$3:C1317,市价!$B$3:$B1317)*市价!$B1317)-1-IF(排名!C1316=1,参数!$B$4)),"")</f>
        <v>-3.0153327468628977E-2</v>
      </c>
      <c r="D1317" s="9">
        <f>IFERROR(IF(市价!D1317="","",市价!D1317/(INTERCEPT(市价!D$3:D1317,市价!$B$3:$B1317)+SLOPE(市价!D$3:D1317,市价!$B$3:$B1317)*市价!$B1317)-1-IF(排名!D1316=1,参数!$B$4)),"")</f>
        <v>0.10140593451528224</v>
      </c>
      <c r="E1317" s="9">
        <f>IFERROR(IF(市价!E1317="","",市价!E1317/(INTERCEPT(市价!E$3:E1317,市价!$B$3:$B1317)+SLOPE(市价!E$3:E1317,市价!$B$3:$B1317)*市价!$B1317)-1-IF(排名!E1316=1,参数!$B$4)),"")</f>
        <v>6.745875050739869E-5</v>
      </c>
      <c r="F1317" s="9">
        <f>IFERROR(IF(市价!F1317="","",市价!F1317/(INTERCEPT(市价!F$3:F1317,市价!$B$3:$B1317)+SLOPE(市价!F$3:F1317,市价!$B$3:$B1317)*市价!$B1317)-1-IF(排名!F1316=1,参数!$B$4)),"")</f>
        <v>-6.0254841708411444E-2</v>
      </c>
      <c r="G1317" s="9">
        <f>IFERROR(IF(市价!G1317="","",市价!G1317/(INTERCEPT(市价!G$3:G1317,市价!$B$3:$B1317)+SLOPE(市价!G$3:G1317,市价!$B$3:$B1317)*市价!$B1317)-1-IF(排名!G1316=1,参数!$B$4)),"")</f>
        <v>-4.4050767381910827E-2</v>
      </c>
      <c r="H1317" s="9" t="str">
        <f>IFERROR(IF(市价!H1317="","",市价!H1317/(INTERCEPT(市价!H$3:H1317,市价!$B$3:$B1317)+SLOPE(市价!H$3:H1317,市价!$B$3:$B1317)*市价!$B1317)-1-IF(排名!H1316=1,参数!$B$4)),"")</f>
        <v/>
      </c>
    </row>
    <row r="1318" spans="1:8" x14ac:dyDescent="0.15">
      <c r="A1318" s="6">
        <v>40331</v>
      </c>
      <c r="B1318" s="9">
        <f t="shared" si="20"/>
        <v>-1.5013474278612904E-2</v>
      </c>
      <c r="C1318" s="9">
        <f>IFERROR(IF(市价!C1318="","",市价!C1318/(INTERCEPT(市价!C$3:C1318,市价!$B$3:$B1318)+SLOPE(市价!C$3:C1318,市价!$B$3:$B1318)*市价!$B1318)-1-IF(排名!C1317=1,参数!$B$4)),"")</f>
        <v>-2.5976257018051174E-2</v>
      </c>
      <c r="D1318" s="9">
        <f>IFERROR(IF(市价!D1318="","",市价!D1318/(INTERCEPT(市价!D$3:D1318,市价!$B$3:$B1318)+SLOPE(市价!D$3:D1318,市价!$B$3:$B1318)*市价!$B1318)-1-IF(排名!D1317=1,参数!$B$4)),"")</f>
        <v>9.607872134337625E-2</v>
      </c>
      <c r="E1318" s="9" t="str">
        <f>IFERROR(IF(市价!E1318="","",市价!E1318/(INTERCEPT(市价!E$3:E1318,市价!$B$3:$B1318)+SLOPE(市价!E$3:E1318,市价!$B$3:$B1318)*市价!$B1318)-1-IF(排名!E1317=1,参数!$B$4)),"")</f>
        <v/>
      </c>
      <c r="F1318" s="9">
        <f>IFERROR(IF(市价!F1318="","",市价!F1318/(INTERCEPT(市价!F$3:F1318,市价!$B$3:$B1318)+SLOPE(市价!F$3:F1318,市价!$B$3:$B1318)*市价!$B1318)-1-IF(排名!F1317=1,参数!$B$4)),"")</f>
        <v>-6.6230986173648976E-2</v>
      </c>
      <c r="G1318" s="9">
        <f>IFERROR(IF(市价!G1318="","",市价!G1318/(INTERCEPT(市价!G$3:G1318,市价!$B$3:$B1318)+SLOPE(市价!G$3:G1318,市价!$B$3:$B1318)*市价!$B1318)-1-IF(排名!G1317=1,参数!$B$4)),"")</f>
        <v>-3.7279511970301216E-2</v>
      </c>
      <c r="H1318" s="9">
        <f>IFERROR(IF(市价!H1318="","",市价!H1318/(INTERCEPT(市价!H$3:H1318,市价!$B$3:$B1318)+SLOPE(市价!H$3:H1318,市价!$B$3:$B1318)*市价!$B1318)-1-IF(排名!H1317=1,参数!$B$4)),"")</f>
        <v>-4.1659337574439403E-2</v>
      </c>
    </row>
    <row r="1319" spans="1:8" x14ac:dyDescent="0.15">
      <c r="A1319" s="6">
        <v>40332</v>
      </c>
      <c r="B1319" s="9">
        <f t="shared" si="20"/>
        <v>-9.6752885759091769E-3</v>
      </c>
      <c r="C1319" s="9">
        <f>IFERROR(IF(市价!C1319="","",市价!C1319/(INTERCEPT(市价!C$3:C1319,市价!$B$3:$B1319)+SLOPE(市价!C$3:C1319,市价!$B$3:$B1319)*市价!$B1319)-1-IF(排名!C1318=1,参数!$B$4)),"")</f>
        <v>-2.4192307787301859E-2</v>
      </c>
      <c r="D1319" s="9">
        <f>IFERROR(IF(市价!D1319="","",市价!D1319/(INTERCEPT(市价!D$3:D1319,市价!$B$3:$B1319)+SLOPE(市价!D$3:D1319,市价!$B$3:$B1319)*市价!$B1319)-1-IF(排名!D1318=1,参数!$B$4)),"")</f>
        <v>9.9129524450983109E-2</v>
      </c>
      <c r="E1319" s="9">
        <f>IFERROR(IF(市价!E1319="","",市价!E1319/(INTERCEPT(市价!E$3:E1319,市价!$B$3:$B1319)+SLOPE(市价!E$3:E1319,市价!$B$3:$B1319)*市价!$B1319)-1-IF(排名!E1318=1,参数!$B$4)),"")</f>
        <v>1.3002249133464705E-2</v>
      </c>
      <c r="F1319" s="9">
        <f>IFERROR(IF(市价!F1319="","",市价!F1319/(INTERCEPT(市价!F$3:F1319,市价!$B$3:$B1319)+SLOPE(市价!F$3:F1319,市价!$B$3:$B1319)*市价!$B1319)-1-IF(排名!F1318=1,参数!$B$4)),"")</f>
        <v>-6.7681720086714803E-2</v>
      </c>
      <c r="G1319" s="9">
        <f>IFERROR(IF(市价!G1319="","",市价!G1319/(INTERCEPT(市价!G$3:G1319,市价!$B$3:$B1319)+SLOPE(市价!G$3:G1319,市价!$B$3:$B1319)*市价!$B1319)-1-IF(排名!G1318=1,参数!$B$4)),"")</f>
        <v>-4.0402046737154529E-2</v>
      </c>
      <c r="H1319" s="9">
        <f>IFERROR(IF(市价!H1319="","",市价!H1319/(INTERCEPT(市价!H$3:H1319,市价!$B$3:$B1319)+SLOPE(市价!H$3:H1319,市价!$B$3:$B1319)*市价!$B1319)-1-IF(排名!H1318=1,参数!$B$4)),"")</f>
        <v>-3.7907430428731681E-2</v>
      </c>
    </row>
    <row r="1320" spans="1:8" x14ac:dyDescent="0.15">
      <c r="A1320" s="6">
        <v>40333</v>
      </c>
      <c r="B1320" s="9">
        <f t="shared" si="20"/>
        <v>-9.4106662939072803E-3</v>
      </c>
      <c r="C1320" s="9">
        <f>IFERROR(IF(市价!C1320="","",市价!C1320/(INTERCEPT(市价!C$3:C1320,市价!$B$3:$B1320)+SLOPE(市价!C$3:C1320,市价!$B$3:$B1320)*市价!$B1320)-1-IF(排名!C1319=1,参数!$B$4)),"")</f>
        <v>-2.0414494845346964E-2</v>
      </c>
      <c r="D1320" s="9">
        <f>IFERROR(IF(市价!D1320="","",市价!D1320/(INTERCEPT(市价!D$3:D1320,市价!$B$3:$B1320)+SLOPE(市价!D$3:D1320,市价!$B$3:$B1320)*市价!$B1320)-1-IF(排名!D1319=1,参数!$B$4)),"")</f>
        <v>0.10147167507475885</v>
      </c>
      <c r="E1320" s="9">
        <f>IFERROR(IF(市价!E1320="","",市价!E1320/(INTERCEPT(市价!E$3:E1320,市价!$B$3:$B1320)+SLOPE(市价!E$3:E1320,市价!$B$3:$B1320)*市价!$B1320)-1-IF(排名!E1319=1,参数!$B$4)),"")</f>
        <v>1.5536693614288888E-2</v>
      </c>
      <c r="F1320" s="9">
        <f>IFERROR(IF(市价!F1320="","",市价!F1320/(INTERCEPT(市价!F$3:F1320,市价!$B$3:$B1320)+SLOPE(市价!F$3:F1320,市价!$B$3:$B1320)*市价!$B1320)-1-IF(排名!F1319=1,参数!$B$4)),"")</f>
        <v>-7.6197753369053101E-2</v>
      </c>
      <c r="G1320" s="9">
        <f>IFERROR(IF(市价!G1320="","",市价!G1320/(INTERCEPT(市价!G$3:G1320,市价!$B$3:$B1320)+SLOPE(市价!G$3:G1320,市价!$B$3:$B1320)*市价!$B1320)-1-IF(排名!G1319=1,参数!$B$4)),"")</f>
        <v>-2.8937938741550706E-2</v>
      </c>
      <c r="H1320" s="9">
        <f>IFERROR(IF(市价!H1320="","",市价!H1320/(INTERCEPT(市价!H$3:H1320,市价!$B$3:$B1320)+SLOPE(市价!H$3:H1320,市价!$B$3:$B1320)*市价!$B1320)-1-IF(排名!H1319=1,参数!$B$4)),"")</f>
        <v>-4.7922179496540651E-2</v>
      </c>
    </row>
    <row r="1321" spans="1:8" x14ac:dyDescent="0.15">
      <c r="A1321" s="6">
        <v>40336</v>
      </c>
      <c r="B1321" s="9">
        <f t="shared" si="20"/>
        <v>-8.4551313717674357E-3</v>
      </c>
      <c r="C1321" s="9">
        <f>IFERROR(IF(市价!C1321="","",市价!C1321/(INTERCEPT(市价!C$3:C1321,市价!$B$3:$B1321)+SLOPE(市价!C$3:C1321,市价!$B$3:$B1321)*市价!$B1321)-1-IF(排名!C1320=1,参数!$B$4)),"")</f>
        <v>-2.4588668992667762E-2</v>
      </c>
      <c r="D1321" s="9">
        <f>IFERROR(IF(市价!D1321="","",市价!D1321/(INTERCEPT(市价!D$3:D1321,市价!$B$3:$B1321)+SLOPE(市价!D$3:D1321,市价!$B$3:$B1321)*市价!$B1321)-1-IF(排名!D1320=1,参数!$B$4)),"")</f>
        <v>9.5744802343014745E-2</v>
      </c>
      <c r="E1321" s="9">
        <f>IFERROR(IF(市价!E1321="","",市价!E1321/(INTERCEPT(市价!E$3:E1321,市价!$B$3:$B1321)+SLOPE(市价!E$3:E1321,市价!$B$3:$B1321)*市价!$B1321)-1-IF(排名!E1320=1,参数!$B$4)),"")</f>
        <v>3.9267526797163166E-2</v>
      </c>
      <c r="F1321" s="9">
        <f>IFERROR(IF(市价!F1321="","",市价!F1321/(INTERCEPT(市价!F$3:F1321,市价!$B$3:$B1321)+SLOPE(市价!F$3:F1321,市价!$B$3:$B1321)*市价!$B1321)-1-IF(排名!F1320=1,参数!$B$4)),"")</f>
        <v>-8.2687569288036777E-2</v>
      </c>
      <c r="G1321" s="9">
        <f>IFERROR(IF(市价!G1321="","",市价!G1321/(INTERCEPT(市价!G$3:G1321,市价!$B$3:$B1321)+SLOPE(市价!G$3:G1321,市价!$B$3:$B1321)*市价!$B1321)-1-IF(排名!G1320=1,参数!$B$4)),"")</f>
        <v>-2.1047208092840886E-2</v>
      </c>
      <c r="H1321" s="9">
        <f>IFERROR(IF(市价!H1321="","",市价!H1321/(INTERCEPT(市价!H$3:H1321,市价!$B$3:$B1321)+SLOPE(市价!H$3:H1321,市价!$B$3:$B1321)*市价!$B1321)-1-IF(排名!H1320=1,参数!$B$4)),"")</f>
        <v>-5.7419670997237104E-2</v>
      </c>
    </row>
    <row r="1322" spans="1:8" x14ac:dyDescent="0.15">
      <c r="A1322" s="6">
        <v>40337</v>
      </c>
      <c r="B1322" s="9">
        <f t="shared" si="20"/>
        <v>-8.2734551152761817E-3</v>
      </c>
      <c r="C1322" s="9">
        <f>IFERROR(IF(市价!C1322="","",市价!C1322/(INTERCEPT(市价!C$3:C1322,市价!$B$3:$B1322)+SLOPE(市价!C$3:C1322,市价!$B$3:$B1322)*市价!$B1322)-1-IF(排名!C1321=1,参数!$B$4)),"")</f>
        <v>-2.3375658533685728E-2</v>
      </c>
      <c r="D1322" s="9">
        <f>IFERROR(IF(市价!D1322="","",市价!D1322/(INTERCEPT(市价!D$3:D1322,市价!$B$3:$B1322)+SLOPE(市价!D$3:D1322,市价!$B$3:$B1322)*市价!$B1322)-1-IF(排名!D1321=1,参数!$B$4)),"")</f>
        <v>9.3202674607490099E-2</v>
      </c>
      <c r="E1322" s="9">
        <f>IFERROR(IF(市价!E1322="","",市价!E1322/(INTERCEPT(市价!E$3:E1322,市价!$B$3:$B1322)+SLOPE(市价!E$3:E1322,市价!$B$3:$B1322)*市价!$B1322)-1-IF(排名!E1321=1,参数!$B$4)),"")</f>
        <v>2.8668317806534782E-2</v>
      </c>
      <c r="F1322" s="9">
        <f>IFERROR(IF(市价!F1322="","",市价!F1322/(INTERCEPT(市价!F$3:F1322,市价!$B$3:$B1322)+SLOPE(市价!F$3:F1322,市价!$B$3:$B1322)*市价!$B1322)-1-IF(排名!F1321=1,参数!$B$4)),"")</f>
        <v>-7.4471448731927348E-2</v>
      </c>
      <c r="G1322" s="9">
        <f>IFERROR(IF(市价!G1322="","",市价!G1322/(INTERCEPT(市价!G$3:G1322,市价!$B$3:$B1322)+SLOPE(市价!G$3:G1322,市价!$B$3:$B1322)*市价!$B1322)-1-IF(排名!G1321=1,参数!$B$4)),"")</f>
        <v>-1.7259560563512522E-2</v>
      </c>
      <c r="H1322" s="9">
        <f>IFERROR(IF(市价!H1322="","",市价!H1322/(INTERCEPT(市价!H$3:H1322,市价!$B$3:$B1322)+SLOPE(市价!H$3:H1322,市价!$B$3:$B1322)*市价!$B1322)-1-IF(排名!H1321=1,参数!$B$4)),"")</f>
        <v>-5.6405055276556371E-2</v>
      </c>
    </row>
    <row r="1323" spans="1:8" x14ac:dyDescent="0.15">
      <c r="A1323" s="6">
        <v>40338</v>
      </c>
      <c r="B1323" s="9">
        <f t="shared" si="20"/>
        <v>-1.0389346942288546E-2</v>
      </c>
      <c r="C1323" s="9">
        <f>IFERROR(IF(市价!C1323="","",市价!C1323/(INTERCEPT(市价!C$3:C1323,市价!$B$3:$B1323)+SLOPE(市价!C$3:C1323,市价!$B$3:$B1323)*市价!$B1323)-1-IF(排名!C1322=1,参数!$B$4)),"")</f>
        <v>-1.235461370520119E-2</v>
      </c>
      <c r="D1323" s="9">
        <f>IFERROR(IF(市价!D1323="","",市价!D1323/(INTERCEPT(市价!D$3:D1323,市价!$B$3:$B1323)+SLOPE(市价!D$3:D1323,市价!$B$3:$B1323)*市价!$B1323)-1-IF(排名!D1322=1,参数!$B$4)),"")</f>
        <v>8.4120936359430853E-2</v>
      </c>
      <c r="E1323" s="9">
        <f>IFERROR(IF(市价!E1323="","",市价!E1323/(INTERCEPT(市价!E$3:E1323,市价!$B$3:$B1323)+SLOPE(市价!E$3:E1323,市价!$B$3:$B1323)*市价!$B1323)-1-IF(排名!E1322=1,参数!$B$4)),"")</f>
        <v>1.73466458876399E-2</v>
      </c>
      <c r="F1323" s="9">
        <f>IFERROR(IF(市价!F1323="","",市价!F1323/(INTERCEPT(市价!F$3:F1323,市价!$B$3:$B1323)+SLOPE(市价!F$3:F1323,市价!$B$3:$B1323)*市价!$B1323)-1-IF(排名!F1322=1,参数!$B$4)),"")</f>
        <v>-8.9479876181022044E-2</v>
      </c>
      <c r="G1323" s="9">
        <f>IFERROR(IF(市价!G1323="","",市价!G1323/(INTERCEPT(市价!G$3:G1323,市价!$B$3:$B1323)+SLOPE(市价!G$3:G1323,市价!$B$3:$B1323)*市价!$B1323)-1-IF(排名!G1322=1,参数!$B$4)),"")</f>
        <v>2.6162856965843639E-2</v>
      </c>
      <c r="H1323" s="9">
        <f>IFERROR(IF(市价!H1323="","",市价!H1323/(INTERCEPT(市价!H$3:H1323,市价!$B$3:$B1323)+SLOPE(市价!H$3:H1323,市价!$B$3:$B1323)*市价!$B1323)-1-IF(排名!H1322=1,参数!$B$4)),"")</f>
        <v>-8.8132030980422438E-2</v>
      </c>
    </row>
    <row r="1324" spans="1:8" x14ac:dyDescent="0.15">
      <c r="A1324" s="6">
        <v>40339</v>
      </c>
      <c r="B1324" s="9">
        <f t="shared" si="20"/>
        <v>-9.2783890123861647E-3</v>
      </c>
      <c r="C1324" s="9">
        <f>IFERROR(IF(市价!C1324="","",市价!C1324/(INTERCEPT(市价!C$3:C1324,市价!$B$3:$B1324)+SLOPE(市价!C$3:C1324,市价!$B$3:$B1324)*市价!$B1324)-1-IF(排名!C1323=1,参数!$B$4)),"")</f>
        <v>-6.1433699311147505E-3</v>
      </c>
      <c r="D1324" s="9">
        <f>IFERROR(IF(市价!D1324="","",市价!D1324/(INTERCEPT(市价!D$3:D1324,市价!$B$3:$B1324)+SLOPE(市价!D$3:D1324,市价!$B$3:$B1324)*市价!$B1324)-1-IF(排名!D1323=1,参数!$B$4)),"")</f>
        <v>8.9526591793330113E-2</v>
      </c>
      <c r="E1324" s="9">
        <f>IFERROR(IF(市价!E1324="","",市价!E1324/(INTERCEPT(市价!E$3:E1324,市价!$B$3:$B1324)+SLOPE(市价!E$3:E1324,市价!$B$3:$B1324)*市价!$B1324)-1-IF(排名!E1323=1,参数!$B$4)),"")</f>
        <v>2.3442957350322757E-2</v>
      </c>
      <c r="F1324" s="9">
        <f>IFERROR(IF(市价!F1324="","",市价!F1324/(INTERCEPT(市价!F$3:F1324,市价!$B$3:$B1324)+SLOPE(市价!F$3:F1324,市价!$B$3:$B1324)*市价!$B1324)-1-IF(排名!F1323=1,参数!$B$4)),"")</f>
        <v>-8.827942369107511E-2</v>
      </c>
      <c r="G1324" s="9">
        <f>IFERROR(IF(市价!G1324="","",市价!G1324/(INTERCEPT(市价!G$3:G1324,市价!$B$3:$B1324)+SLOPE(市价!G$3:G1324,市价!$B$3:$B1324)*市价!$B1324)-1-IF(排名!G1323=1,参数!$B$4)),"")</f>
        <v>9.4446513646428976E-3</v>
      </c>
      <c r="H1324" s="9">
        <f>IFERROR(IF(市价!H1324="","",市价!H1324/(INTERCEPT(市价!H$3:H1324,市价!$B$3:$B1324)+SLOPE(市价!H$3:H1324,市价!$B$3:$B1324)*市价!$B1324)-1-IF(排名!H1323=1,参数!$B$4)),"")</f>
        <v>-8.3661740960422892E-2</v>
      </c>
    </row>
    <row r="1325" spans="1:8" x14ac:dyDescent="0.15">
      <c r="A1325" s="6">
        <v>40340</v>
      </c>
      <c r="B1325" s="9">
        <f t="shared" si="20"/>
        <v>-9.3025353510466733E-3</v>
      </c>
      <c r="C1325" s="9">
        <f>IFERROR(IF(市价!C1325="","",市价!C1325/(INTERCEPT(市价!C$3:C1325,市价!$B$3:$B1325)+SLOPE(市价!C$3:C1325,市价!$B$3:$B1325)*市价!$B1325)-1-IF(排名!C1324=1,参数!$B$4)),"")</f>
        <v>-1.1181082809821219E-2</v>
      </c>
      <c r="D1325" s="9">
        <f>IFERROR(IF(市价!D1325="","",市价!D1325/(INTERCEPT(市价!D$3:D1325,市价!$B$3:$B1325)+SLOPE(市价!D$3:D1325,市价!$B$3:$B1325)*市价!$B1325)-1-IF(排名!D1324=1,参数!$B$4)),"")</f>
        <v>9.4195111513912799E-2</v>
      </c>
      <c r="E1325" s="9">
        <f>IFERROR(IF(市价!E1325="","",市价!E1325/(INTERCEPT(市价!E$3:E1325,市价!$B$3:$B1325)+SLOPE(市价!E$3:E1325,市价!$B$3:$B1325)*市价!$B1325)-1-IF(排名!E1324=1,参数!$B$4)),"")</f>
        <v>3.2733176218252114E-2</v>
      </c>
      <c r="F1325" s="9">
        <f>IFERROR(IF(市价!F1325="","",市价!F1325/(INTERCEPT(市价!F$3:F1325,市价!$B$3:$B1325)+SLOPE(市价!F$3:F1325,市价!$B$3:$B1325)*市价!$B1325)-1-IF(排名!F1324=1,参数!$B$4)),"")</f>
        <v>-8.7192045146787356E-2</v>
      </c>
      <c r="G1325" s="9">
        <f>IFERROR(IF(市价!G1325="","",市价!G1325/(INTERCEPT(市价!G$3:G1325,市价!$B$3:$B1325)+SLOPE(市价!G$3:G1325,市价!$B$3:$B1325)*市价!$B1325)-1-IF(排名!G1324=1,参数!$B$4)),"")</f>
        <v>1.264071054807081E-3</v>
      </c>
      <c r="H1325" s="9">
        <f>IFERROR(IF(市价!H1325="","",市价!H1325/(INTERCEPT(市价!H$3:H1325,市价!$B$3:$B1325)+SLOPE(市价!H$3:H1325,市价!$B$3:$B1325)*市价!$B1325)-1-IF(排名!H1324=1,参数!$B$4)),"")</f>
        <v>-8.5634442936643462E-2</v>
      </c>
    </row>
    <row r="1326" spans="1:8" x14ac:dyDescent="0.15">
      <c r="A1326" s="6">
        <v>40346</v>
      </c>
      <c r="B1326" s="9">
        <f t="shared" si="20"/>
        <v>-9.4522355110467724E-3</v>
      </c>
      <c r="C1326" s="9">
        <f>IFERROR(IF(市价!C1326="","",市价!C1326/(INTERCEPT(市价!C$3:C1326,市价!$B$3:$B1326)+SLOPE(市价!C$3:C1326,市价!$B$3:$B1326)*市价!$B1326)-1-IF(排名!C1325=1,参数!$B$4)),"")</f>
        <v>-1.0531999161126016E-2</v>
      </c>
      <c r="D1326" s="9">
        <f>IFERROR(IF(市价!D1326="","",市价!D1326/(INTERCEPT(市价!D$3:D1326,市价!$B$3:$B1326)+SLOPE(市价!D$3:D1326,市价!$B$3:$B1326)*市价!$B1326)-1-IF(排名!D1325=1,参数!$B$4)),"")</f>
        <v>8.9390897415439596E-2</v>
      </c>
      <c r="E1326" s="9">
        <f>IFERROR(IF(市价!E1326="","",市价!E1326/(INTERCEPT(市价!E$3:E1326,市价!$B$3:$B1326)+SLOPE(市价!E$3:E1326,市价!$B$3:$B1326)*市价!$B1326)-1-IF(排名!E1325=1,参数!$B$4)),"")</f>
        <v>3.2333100349240418E-2</v>
      </c>
      <c r="F1326" s="9">
        <f>IFERROR(IF(市价!F1326="","",市价!F1326/(INTERCEPT(市价!F$3:F1326,市价!$B$3:$B1326)+SLOPE(市价!F$3:F1326,市价!$B$3:$B1326)*市价!$B1326)-1-IF(排名!F1325=1,参数!$B$4)),"")</f>
        <v>-9.1195899933217084E-2</v>
      </c>
      <c r="G1326" s="9">
        <f>IFERROR(IF(市价!G1326="","",市价!G1326/(INTERCEPT(市价!G$3:G1326,市价!$B$3:$B1326)+SLOPE(市价!G$3:G1326,市价!$B$3:$B1326)*市价!$B1326)-1-IF(排名!G1325=1,参数!$B$4)),"")</f>
        <v>1.2885971940433061E-2</v>
      </c>
      <c r="H1326" s="9">
        <f>IFERROR(IF(市价!H1326="","",市价!H1326/(INTERCEPT(市价!H$3:H1326,市价!$B$3:$B1326)+SLOPE(市价!H$3:H1326,市价!$B$3:$B1326)*市价!$B1326)-1-IF(排名!H1325=1,参数!$B$4)),"")</f>
        <v>-8.9595483677050614E-2</v>
      </c>
    </row>
    <row r="1327" spans="1:8" x14ac:dyDescent="0.15">
      <c r="A1327" s="6">
        <v>40347</v>
      </c>
      <c r="B1327" s="9">
        <f t="shared" si="20"/>
        <v>6.5933687961156062E-3</v>
      </c>
      <c r="C1327" s="9">
        <f>IFERROR(IF(市价!C1327="","",市价!C1327/(INTERCEPT(市价!C$3:C1327,市价!$B$3:$B1327)+SLOPE(市价!C$3:C1327,市价!$B$3:$B1327)*市价!$B1327)-1-IF(排名!C1326=1,参数!$B$4)),"")</f>
        <v>-1.0812372308251939E-2</v>
      </c>
      <c r="D1327" s="9">
        <f>IFERROR(IF(市价!D1327="","",市价!D1327/(INTERCEPT(市价!D$3:D1327,市价!$B$3:$B1327)+SLOPE(市价!D$3:D1327,市价!$B$3:$B1327)*市价!$B1327)-1-IF(排名!D1326=1,参数!$B$4)),"")</f>
        <v>8.2904131496586597E-2</v>
      </c>
      <c r="E1327" s="9">
        <f>IFERROR(IF(市价!E1327="","",市价!E1327/(INTERCEPT(市价!E$3:E1327,市价!$B$3:$B1327)+SLOPE(市价!E$3:E1327,市价!$B$3:$B1327)*市价!$B1327)-1-IF(排名!E1326=1,参数!$B$4)),"")</f>
        <v>4.2814242616064258E-2</v>
      </c>
      <c r="F1327" s="9" t="str">
        <f>IFERROR(IF(市价!F1327="","",市价!F1327/(INTERCEPT(市价!F$3:F1327,市价!$B$3:$B1327)+SLOPE(市价!F$3:F1327,市价!$B$3:$B1327)*市价!$B1327)-1-IF(排名!F1326=1,参数!$B$4)),"")</f>
        <v/>
      </c>
      <c r="G1327" s="9">
        <f>IFERROR(IF(市价!G1327="","",市价!G1327/(INTERCEPT(市价!G$3:G1327,市价!$B$3:$B1327)+SLOPE(市价!G$3:G1327,市价!$B$3:$B1327)*市价!$B1327)-1-IF(排名!G1326=1,参数!$B$4)),"")</f>
        <v>1.7943734868182348E-2</v>
      </c>
      <c r="H1327" s="9">
        <f>IFERROR(IF(市价!H1327="","",市价!H1327/(INTERCEPT(市价!H$3:H1327,市价!$B$3:$B1327)+SLOPE(市价!H$3:H1327,市价!$B$3:$B1327)*市价!$B1327)-1-IF(排名!H1326=1,参数!$B$4)),"")</f>
        <v>-9.9882892692003233E-2</v>
      </c>
    </row>
    <row r="1328" spans="1:8" x14ac:dyDescent="0.15">
      <c r="A1328" s="6">
        <v>40350</v>
      </c>
      <c r="B1328" s="9">
        <f t="shared" si="20"/>
        <v>-1.4529953055306724E-2</v>
      </c>
      <c r="C1328" s="9">
        <f>IFERROR(IF(市价!C1328="","",市价!C1328/(INTERCEPT(市价!C$3:C1328,市价!$B$3:$B1328)+SLOPE(市价!C$3:C1328,市价!$B$3:$B1328)*市价!$B1328)-1-IF(排名!C1327=1,参数!$B$4)),"")</f>
        <v>-1.8110842105960701E-2</v>
      </c>
      <c r="D1328" s="9">
        <f>IFERROR(IF(市价!D1328="","",市价!D1328/(INTERCEPT(市价!D$3:D1328,市价!$B$3:$B1328)+SLOPE(市价!D$3:D1328,市价!$B$3:$B1328)*市价!$B1328)-1-IF(排名!D1327=1,参数!$B$4)),"")</f>
        <v>7.8306546445031211E-2</v>
      </c>
      <c r="E1328" s="9">
        <f>IFERROR(IF(市价!E1328="","",市价!E1328/(INTERCEPT(市价!E$3:E1328,市价!$B$3:$B1328)+SLOPE(市价!E$3:E1328,市价!$B$3:$B1328)*市价!$B1328)-1-IF(排名!E1327=1,参数!$B$4)),"")</f>
        <v>3.8070371056078134E-2</v>
      </c>
      <c r="F1328" s="9">
        <f>IFERROR(IF(市价!F1328="","",市价!F1328/(INTERCEPT(市价!F$3:F1328,市价!$B$3:$B1328)+SLOPE(市价!F$3:F1328,市价!$B$3:$B1328)*市价!$B1328)-1-IF(排名!F1327=1,参数!$B$4)),"")</f>
        <v>-0.10866849579632909</v>
      </c>
      <c r="G1328" s="9">
        <f>IFERROR(IF(市价!G1328="","",市价!G1328/(INTERCEPT(市价!G$3:G1328,市价!$B$3:$B1328)+SLOPE(市价!G$3:G1328,市价!$B$3:$B1328)*市价!$B1328)-1-IF(排名!G1327=1,参数!$B$4)),"")</f>
        <v>2.3838487891366666E-2</v>
      </c>
      <c r="H1328" s="9">
        <f>IFERROR(IF(市价!H1328="","",市价!H1328/(INTERCEPT(市价!H$3:H1328,市价!$B$3:$B1328)+SLOPE(市价!H$3:H1328,市价!$B$3:$B1328)*市价!$B1328)-1-IF(排名!H1327=1,参数!$B$4)),"")</f>
        <v>-0.10061578582202657</v>
      </c>
    </row>
    <row r="1329" spans="1:8" x14ac:dyDescent="0.15">
      <c r="A1329" s="6">
        <v>40351</v>
      </c>
      <c r="B1329" s="9">
        <f t="shared" si="20"/>
        <v>-1.4538978811329206E-2</v>
      </c>
      <c r="C1329" s="9">
        <f>IFERROR(IF(市价!C1329="","",市价!C1329/(INTERCEPT(市价!C$3:C1329,市价!$B$3:$B1329)+SLOPE(市价!C$3:C1329,市价!$B$3:$B1329)*市价!$B1329)-1-IF(排名!C1328=1,参数!$B$4)),"")</f>
        <v>-1.4899934084217081E-2</v>
      </c>
      <c r="D1329" s="9">
        <f>IFERROR(IF(市价!D1329="","",市价!D1329/(INTERCEPT(市价!D$3:D1329,市价!$B$3:$B1329)+SLOPE(市价!D$3:D1329,市价!$B$3:$B1329)*市价!$B1329)-1-IF(排名!D1328=1,参数!$B$4)),"")</f>
        <v>8.1187165069382949E-2</v>
      </c>
      <c r="E1329" s="9">
        <f>IFERROR(IF(市价!E1329="","",市价!E1329/(INTERCEPT(市价!E$3:E1329,市价!$B$3:$B1329)+SLOPE(市价!E$3:E1329,市价!$B$3:$B1329)*市价!$B1329)-1-IF(排名!E1328=1,参数!$B$4)),"")</f>
        <v>2.9936011942674812E-2</v>
      </c>
      <c r="F1329" s="9">
        <f>IFERROR(IF(市价!F1329="","",市价!F1329/(INTERCEPT(市价!F$3:F1329,市价!$B$3:$B1329)+SLOPE(市价!F$3:F1329,市价!$B$3:$B1329)*市价!$B1329)-1-IF(排名!F1328=1,参数!$B$4)),"")</f>
        <v>-0.10690058940221181</v>
      </c>
      <c r="G1329" s="9">
        <f>IFERROR(IF(市价!G1329="","",市价!G1329/(INTERCEPT(市价!G$3:G1329,市价!$B$3:$B1329)+SLOPE(市价!G$3:G1329,市价!$B$3:$B1329)*市价!$B1329)-1-IF(排名!G1328=1,参数!$B$4)),"")</f>
        <v>2.2615483247097945E-2</v>
      </c>
      <c r="H1329" s="9">
        <f>IFERROR(IF(市价!H1329="","",市价!H1329/(INTERCEPT(市价!H$3:H1329,市价!$B$3:$B1329)+SLOPE(市价!H$3:H1329,市价!$B$3:$B1329)*市价!$B1329)-1-IF(排名!H1328=1,参数!$B$4)),"")</f>
        <v>-9.9172009640702052E-2</v>
      </c>
    </row>
    <row r="1330" spans="1:8" x14ac:dyDescent="0.15">
      <c r="A1330" s="6">
        <v>40352</v>
      </c>
      <c r="B1330" s="9">
        <f t="shared" si="20"/>
        <v>-1.4235678038280594E-2</v>
      </c>
      <c r="C1330" s="9">
        <f>IFERROR(IF(市价!C1330="","",市价!C1330/(INTERCEPT(市价!C$3:C1330,市价!$B$3:$B1330)+SLOPE(市价!C$3:C1330,市价!$B$3:$B1330)*市价!$B1330)-1-IF(排名!C1329=1,参数!$B$4)),"")</f>
        <v>3.6656059201711777E-4</v>
      </c>
      <c r="D1330" s="9">
        <f>IFERROR(IF(市价!D1330="","",市价!D1330/(INTERCEPT(市价!D$3:D1330,市价!$B$3:$B1330)+SLOPE(市价!D$3:D1330,市价!$B$3:$B1330)*市价!$B1330)-1-IF(排名!D1329=1,参数!$B$4)),"")</f>
        <v>7.4975140846031962E-2</v>
      </c>
      <c r="E1330" s="9">
        <f>IFERROR(IF(市价!E1330="","",市价!E1330/(INTERCEPT(市价!E$3:E1330,市价!$B$3:$B1330)+SLOPE(市价!E$3:E1330,市价!$B$3:$B1330)*市价!$B1330)-1-IF(排名!E1329=1,参数!$B$4)),"")</f>
        <v>3.3632728756771924E-2</v>
      </c>
      <c r="F1330" s="9">
        <f>IFERROR(IF(市价!F1330="","",市价!F1330/(INTERCEPT(市价!F$3:F1330,市价!$B$3:$B1330)+SLOPE(市价!F$3:F1330,市价!$B$3:$B1330)*市价!$B1330)-1-IF(排名!F1329=1,参数!$B$4)),"")</f>
        <v>-0.10904391162765426</v>
      </c>
      <c r="G1330" s="9">
        <f>IFERROR(IF(市价!G1330="","",市价!G1330/(INTERCEPT(市价!G$3:G1330,市价!$B$3:$B1330)+SLOPE(市价!G$3:G1330,市价!$B$3:$B1330)*市价!$B1330)-1-IF(排名!G1329=1,参数!$B$4)),"")</f>
        <v>1.4952879114143114E-2</v>
      </c>
      <c r="H1330" s="9">
        <f>IFERROR(IF(市价!H1330="","",市价!H1330/(INTERCEPT(市价!H$3:H1330,市价!$B$3:$B1330)+SLOPE(市价!H$3:H1330,市价!$B$3:$B1330)*市价!$B1330)-1-IF(排名!H1329=1,参数!$B$4)),"")</f>
        <v>-0.10029746591099342</v>
      </c>
    </row>
    <row r="1331" spans="1:8" x14ac:dyDescent="0.15">
      <c r="A1331" s="6">
        <v>40353</v>
      </c>
      <c r="B1331" s="9">
        <f t="shared" si="20"/>
        <v>-1.4300164616956193E-2</v>
      </c>
      <c r="C1331" s="9">
        <f>IFERROR(IF(市价!C1331="","",市价!C1331/(INTERCEPT(市价!C$3:C1331,市价!$B$3:$B1331)+SLOPE(市价!C$3:C1331,市价!$B$3:$B1331)*市价!$B1331)-1-IF(排名!C1330=1,参数!$B$4)),"")</f>
        <v>1.2081072003031101E-2</v>
      </c>
      <c r="D1331" s="9">
        <f>IFERROR(IF(市价!D1331="","",市价!D1331/(INTERCEPT(市价!D$3:D1331,市价!$B$3:$B1331)+SLOPE(市价!D$3:D1331,市价!$B$3:$B1331)*市价!$B1331)-1-IF(排名!D1330=1,参数!$B$4)),"")</f>
        <v>7.5616044209406708E-2</v>
      </c>
      <c r="E1331" s="9">
        <f>IFERROR(IF(市价!E1331="","",市价!E1331/(INTERCEPT(市价!E$3:E1331,市价!$B$3:$B1331)+SLOPE(市价!E$3:E1331,市价!$B$3:$B1331)*市价!$B1331)-1-IF(排名!E1330=1,参数!$B$4)),"")</f>
        <v>2.4850441200121365E-2</v>
      </c>
      <c r="F1331" s="9">
        <f>IFERROR(IF(市价!F1331="","",市价!F1331/(INTERCEPT(市价!F$3:F1331,市价!$B$3:$B1331)+SLOPE(市价!F$3:F1331,市价!$B$3:$B1331)*市价!$B1331)-1-IF(排名!F1330=1,参数!$B$4)),"")</f>
        <v>-0.1106318689265563</v>
      </c>
      <c r="G1331" s="9">
        <f>IFERROR(IF(市价!G1331="","",市价!G1331/(INTERCEPT(市价!G$3:G1331,市价!$B$3:$B1331)+SLOPE(市价!G$3:G1331,市价!$B$3:$B1331)*市价!$B1331)-1-IF(排名!G1330=1,参数!$B$4)),"")</f>
        <v>1.7672498441089202E-2</v>
      </c>
      <c r="H1331" s="9">
        <f>IFERROR(IF(市价!H1331="","",市价!H1331/(INTERCEPT(市价!H$3:H1331,市价!$B$3:$B1331)+SLOPE(市价!H$3:H1331,市价!$B$3:$B1331)*市价!$B1331)-1-IF(排名!H1330=1,参数!$B$4)),"")</f>
        <v>-0.10538917462882924</v>
      </c>
    </row>
    <row r="1332" spans="1:8" x14ac:dyDescent="0.15">
      <c r="A1332" s="6">
        <v>40354</v>
      </c>
      <c r="B1332" s="9">
        <f t="shared" si="20"/>
        <v>-1.4285602686681276E-2</v>
      </c>
      <c r="C1332" s="9">
        <f>IFERROR(IF(市价!C1332="","",市价!C1332/(INTERCEPT(市价!C$3:C1332,市价!$B$3:$B1332)+SLOPE(市价!C$3:C1332,市价!$B$3:$B1332)*市价!$B1332)-1-IF(排名!C1331=1,参数!$B$4)),"")</f>
        <v>5.1962890679830842E-3</v>
      </c>
      <c r="D1332" s="9">
        <f>IFERROR(IF(市价!D1332="","",市价!D1332/(INTERCEPT(市价!D$3:D1332,市价!$B$3:$B1332)+SLOPE(市价!D$3:D1332,市价!$B$3:$B1332)*市价!$B1332)-1-IF(排名!D1331=1,参数!$B$4)),"")</f>
        <v>7.6795265262190826E-2</v>
      </c>
      <c r="E1332" s="9">
        <f>IFERROR(IF(市价!E1332="","",市价!E1332/(INTERCEPT(市价!E$3:E1332,市价!$B$3:$B1332)+SLOPE(市价!E$3:E1332,市价!$B$3:$B1332)*市价!$B1332)-1-IF(排名!E1331=1,参数!$B$4)),"")</f>
        <v>3.4525058365541206E-2</v>
      </c>
      <c r="F1332" s="9">
        <f>IFERROR(IF(市价!F1332="","",市价!F1332/(INTERCEPT(市价!F$3:F1332,市价!$B$3:$B1332)+SLOPE(市价!F$3:F1332,市价!$B$3:$B1332)*市价!$B1332)-1-IF(排名!F1331=1,参数!$B$4)),"")</f>
        <v>-0.10890540401251481</v>
      </c>
      <c r="G1332" s="9">
        <f>IFERROR(IF(市价!G1332="","",市价!G1332/(INTERCEPT(市价!G$3:G1332,市价!$B$3:$B1332)+SLOPE(市价!G$3:G1332,市价!$B$3:$B1332)*市价!$B1332)-1-IF(排名!G1331=1,参数!$B$4)),"")</f>
        <v>1.669110618297398E-2</v>
      </c>
      <c r="H1332" s="9">
        <f>IFERROR(IF(市价!H1332="","",市价!H1332/(INTERCEPT(市价!H$3:H1332,市价!$B$3:$B1332)+SLOPE(市价!H$3:H1332,市价!$B$3:$B1332)*市价!$B1332)-1-IF(排名!H1331=1,参数!$B$4)),"")</f>
        <v>-0.11001593098626195</v>
      </c>
    </row>
    <row r="1333" spans="1:8" x14ac:dyDescent="0.15">
      <c r="A1333" s="6">
        <v>40357</v>
      </c>
      <c r="B1333" s="9">
        <f t="shared" si="20"/>
        <v>-1.4440590685858715E-2</v>
      </c>
      <c r="C1333" s="9">
        <f>IFERROR(IF(市价!C1333="","",市价!C1333/(INTERCEPT(市价!C$3:C1333,市价!$B$3:$B1333)+SLOPE(市价!C$3:C1333,市价!$B$3:$B1333)*市价!$B1333)-1-IF(排名!C1332=1,参数!$B$4)),"")</f>
        <v>-1.3107124557082184E-2</v>
      </c>
      <c r="D1333" s="9">
        <f>IFERROR(IF(市价!D1333="","",市价!D1333/(INTERCEPT(市价!D$3:D1333,市价!$B$3:$B1333)+SLOPE(市价!D$3:D1333,市价!$B$3:$B1333)*市价!$B1333)-1-IF(排名!D1332=1,参数!$B$4)),"")</f>
        <v>8.0314614194293865E-2</v>
      </c>
      <c r="E1333" s="9">
        <f>IFERROR(IF(市价!E1333="","",市价!E1333/(INTERCEPT(市价!E$3:E1333,市价!$B$3:$B1333)+SLOPE(市价!E$3:E1333,市价!$B$3:$B1333)*市价!$B1333)-1-IF(排名!E1332=1,参数!$B$4)),"")</f>
        <v>3.4186581937192484E-2</v>
      </c>
      <c r="F1333" s="9">
        <f>IFERROR(IF(市价!F1333="","",市价!F1333/(INTERCEPT(市价!F$3:F1333,市价!$B$3:$B1333)+SLOPE(市价!F$3:F1333,市价!$B$3:$B1333)*市价!$B1333)-1-IF(排名!F1332=1,参数!$B$4)),"")</f>
        <v>-0.10910318067319358</v>
      </c>
      <c r="G1333" s="9">
        <f>IFERROR(IF(市价!G1333="","",市价!G1333/(INTERCEPT(市价!G$3:G1333,市价!$B$3:$B1333)+SLOPE(市价!G$3:G1333,市价!$B$3:$B1333)*市价!$B1333)-1-IF(排名!G1332=1,参数!$B$4)),"")</f>
        <v>1.9009482970427483E-2</v>
      </c>
      <c r="H1333" s="9">
        <f>IFERROR(IF(市价!H1333="","",市价!H1333/(INTERCEPT(市价!H$3:H1333,市价!$B$3:$B1333)+SLOPE(市价!H$3:H1333,市价!$B$3:$B1333)*市价!$B1333)-1-IF(排名!H1332=1,参数!$B$4)),"")</f>
        <v>-9.7943917986790363E-2</v>
      </c>
    </row>
    <row r="1334" spans="1:8" x14ac:dyDescent="0.15">
      <c r="A1334" s="6">
        <v>40358</v>
      </c>
      <c r="B1334" s="9">
        <f t="shared" si="20"/>
        <v>-1.2758900671540433E-2</v>
      </c>
      <c r="C1334" s="9">
        <f>IFERROR(IF(市价!C1334="","",市价!C1334/(INTERCEPT(市价!C$3:C1334,市价!$B$3:$B1334)+SLOPE(市价!C$3:C1334,市价!$B$3:$B1334)*市价!$B1334)-1-IF(排名!C1333=1,参数!$B$4)),"")</f>
        <v>-1.5289403464787021E-2</v>
      </c>
      <c r="D1334" s="9">
        <f>IFERROR(IF(市价!D1334="","",市价!D1334/(INTERCEPT(市价!D$3:D1334,市价!$B$3:$B1334)+SLOPE(市价!D$3:D1334,市价!$B$3:$B1334)*市价!$B1334)-1-IF(排名!D1333=1,参数!$B$4)),"")</f>
        <v>8.7227599215150109E-2</v>
      </c>
      <c r="E1334" s="9">
        <f>IFERROR(IF(市价!E1334="","",市价!E1334/(INTERCEPT(市价!E$3:E1334,市价!$B$3:$B1334)+SLOPE(市价!E$3:E1334,市价!$B$3:$B1334)*市价!$B1334)-1-IF(排名!E1333=1,参数!$B$4)),"")</f>
        <v>5.0170498473487202E-2</v>
      </c>
      <c r="F1334" s="9">
        <f>IFERROR(IF(市价!F1334="","",市价!F1334/(INTERCEPT(市价!F$3:F1334,市价!$B$3:$B1334)+SLOPE(市价!F$3:F1334,市价!$B$3:$B1334)*市价!$B1334)-1-IF(排名!F1333=1,参数!$B$4)),"")</f>
        <v>-0.10547058675833654</v>
      </c>
      <c r="G1334" s="9">
        <f>IFERROR(IF(市价!G1334="","",市价!G1334/(INTERCEPT(市价!G$3:G1334,市价!$B$3:$B1334)+SLOPE(市价!G$3:G1334,市价!$B$3:$B1334)*市价!$B1334)-1-IF(排名!G1333=1,参数!$B$4)),"")</f>
        <v>-4.3276514652675901E-3</v>
      </c>
      <c r="H1334" s="9">
        <f>IFERROR(IF(市价!H1334="","",市价!H1334/(INTERCEPT(市价!H$3:H1334,市价!$B$3:$B1334)+SLOPE(市价!H$3:H1334,市价!$B$3:$B1334)*市价!$B1334)-1-IF(排名!H1333=1,参数!$B$4)),"")</f>
        <v>-8.8863860029488762E-2</v>
      </c>
    </row>
    <row r="1335" spans="1:8" x14ac:dyDescent="0.15">
      <c r="A1335" s="6">
        <v>40359</v>
      </c>
      <c r="B1335" s="9">
        <f t="shared" si="20"/>
        <v>-1.2620224662603799E-2</v>
      </c>
      <c r="C1335" s="9">
        <f>IFERROR(IF(市价!C1335="","",市价!C1335/(INTERCEPT(市价!C$3:C1335,市价!$B$3:$B1335)+SLOPE(市价!C$3:C1335,市价!$B$3:$B1335)*市价!$B1335)-1-IF(排名!C1334=1,参数!$B$4)),"")</f>
        <v>-1.1606116731802119E-2</v>
      </c>
      <c r="D1335" s="9">
        <f>IFERROR(IF(市价!D1335="","",市价!D1335/(INTERCEPT(市价!D$3:D1335,市价!$B$3:$B1335)+SLOPE(市价!D$3:D1335,市价!$B$3:$B1335)*市价!$B1335)-1-IF(排名!D1334=1,参数!$B$4)),"")</f>
        <v>7.9392044087257085E-2</v>
      </c>
      <c r="E1335" s="9">
        <f>IFERROR(IF(市价!E1335="","",市价!E1335/(INTERCEPT(市价!E$3:E1335,市价!$B$3:$B1335)+SLOPE(市价!E$3:E1335,市价!$B$3:$B1335)*市价!$B1335)-1-IF(排名!E1334=1,参数!$B$4)),"")</f>
        <v>5.8173975538726053E-2</v>
      </c>
      <c r="F1335" s="9">
        <f>IFERROR(IF(市价!F1335="","",市价!F1335/(INTERCEPT(市价!F$3:F1335,市价!$B$3:$B1335)+SLOPE(市价!F$3:F1335,市价!$B$3:$B1335)*市价!$B1335)-1-IF(排名!F1334=1,参数!$B$4)),"")</f>
        <v>-0.10467416397824525</v>
      </c>
      <c r="G1335" s="9">
        <f>IFERROR(IF(市价!G1335="","",市价!G1335/(INTERCEPT(市价!G$3:G1335,市价!$B$3:$B1335)+SLOPE(市价!G$3:G1335,市价!$B$3:$B1335)*市价!$B1335)-1-IF(排名!G1334=1,参数!$B$4)),"")</f>
        <v>-6.7769439441573986E-3</v>
      </c>
      <c r="H1335" s="9">
        <f>IFERROR(IF(市价!H1335="","",市价!H1335/(INTERCEPT(市价!H$3:H1335,市价!$B$3:$B1335)+SLOPE(市价!H$3:H1335,市价!$B$3:$B1335)*市价!$B1335)-1-IF(排名!H1334=1,参数!$B$4)),"")</f>
        <v>-9.0230142947401171E-2</v>
      </c>
    </row>
    <row r="1336" spans="1:8" x14ac:dyDescent="0.15">
      <c r="A1336" s="6">
        <v>40360</v>
      </c>
      <c r="B1336" s="9">
        <f t="shared" si="20"/>
        <v>-1.250430943187388E-2</v>
      </c>
      <c r="C1336" s="9">
        <f>IFERROR(IF(市价!C1336="","",市价!C1336/(INTERCEPT(市价!C$3:C1336,市价!$B$3:$B1336)+SLOPE(市价!C$3:C1336,市价!$B$3:$B1336)*市价!$B1336)-1-IF(排名!C1335=1,参数!$B$4)),"")</f>
        <v>3.1414436318664141E-3</v>
      </c>
      <c r="D1336" s="9">
        <f>IFERROR(IF(市价!D1336="","",市价!D1336/(INTERCEPT(市价!D$3:D1336,市价!$B$3:$B1336)+SLOPE(市价!D$3:D1336,市价!$B$3:$B1336)*市价!$B1336)-1-IF(排名!D1335=1,参数!$B$4)),"")</f>
        <v>7.7070490517195056E-2</v>
      </c>
      <c r="E1336" s="9">
        <f>IFERROR(IF(市价!E1336="","",市价!E1336/(INTERCEPT(市价!E$3:E1336,市价!$B$3:$B1336)+SLOPE(市价!E$3:E1336,市价!$B$3:$B1336)*市价!$B1336)-1-IF(排名!E1335=1,参数!$B$4)),"")</f>
        <v>4.6033982969101439E-2</v>
      </c>
      <c r="F1336" s="9">
        <f>IFERROR(IF(市价!F1336="","",市价!F1336/(INTERCEPT(市价!F$3:F1336,市价!$B$3:$B1336)+SLOPE(市价!F$3:F1336,市价!$B$3:$B1336)*市价!$B1336)-1-IF(排名!F1335=1,参数!$B$4)),"")</f>
        <v>-0.10317085395842995</v>
      </c>
      <c r="G1336" s="9">
        <f>IFERROR(IF(市价!G1336="","",市价!G1336/(INTERCEPT(市价!G$3:G1336,市价!$B$3:$B1336)+SLOPE(市价!G$3:G1336,市价!$B$3:$B1336)*市价!$B1336)-1-IF(排名!G1335=1,参数!$B$4)),"")</f>
        <v>-8.20910433105837E-4</v>
      </c>
      <c r="H1336" s="9">
        <f>IFERROR(IF(市价!H1336="","",市价!H1336/(INTERCEPT(市价!H$3:H1336,市价!$B$3:$B1336)+SLOPE(市价!H$3:H1336,市价!$B$3:$B1336)*市价!$B1336)-1-IF(排名!H1335=1,参数!$B$4)),"")</f>
        <v>-9.7280009317870397E-2</v>
      </c>
    </row>
    <row r="1337" spans="1:8" x14ac:dyDescent="0.15">
      <c r="A1337" s="6">
        <v>40361</v>
      </c>
      <c r="B1337" s="9">
        <f t="shared" si="20"/>
        <v>-1.2890264576005709E-2</v>
      </c>
      <c r="C1337" s="9">
        <f>IFERROR(IF(市价!C1337="","",市价!C1337/(INTERCEPT(市价!C$3:C1337,市价!$B$3:$B1337)+SLOPE(市价!C$3:C1337,市价!$B$3:$B1337)*市价!$B1337)-1-IF(排名!C1336=1,参数!$B$4)),"")</f>
        <v>6.7452167624848514E-3</v>
      </c>
      <c r="D1337" s="9">
        <f>IFERROR(IF(市价!D1337="","",市价!D1337/(INTERCEPT(市价!D$3:D1337,市价!$B$3:$B1337)+SLOPE(市价!D$3:D1337,市价!$B$3:$B1337)*市价!$B1337)-1-IF(排名!D1336=1,参数!$B$4)),"")</f>
        <v>7.5465487266231479E-2</v>
      </c>
      <c r="E1337" s="9">
        <f>IFERROR(IF(市价!E1337="","",市价!E1337/(INTERCEPT(市价!E$3:E1337,市价!$B$3:$B1337)+SLOPE(市价!E$3:E1337,市价!$B$3:$B1337)*市价!$B1337)-1-IF(排名!E1336=1,参数!$B$4)),"")</f>
        <v>3.7608211439253081E-2</v>
      </c>
      <c r="F1337" s="9">
        <f>IFERROR(IF(市价!F1337="","",市价!F1337/(INTERCEPT(市价!F$3:F1337,市价!$B$3:$B1337)+SLOPE(市价!F$3:F1337,市价!$B$3:$B1337)*市价!$B1337)-1-IF(排名!F1336=1,参数!$B$4)),"")</f>
        <v>-0.10707115102973175</v>
      </c>
      <c r="G1337" s="9">
        <f>IFERROR(IF(市价!G1337="","",市价!G1337/(INTERCEPT(市价!G$3:G1337,市价!$B$3:$B1337)+SLOPE(市价!G$3:G1337,市价!$B$3:$B1337)*市价!$B1337)-1-IF(排名!G1336=1,参数!$B$4)),"")</f>
        <v>1.1964692887958206E-2</v>
      </c>
      <c r="H1337" s="9">
        <f>IFERROR(IF(市价!H1337="","",市价!H1337/(INTERCEPT(市价!H$3:H1337,市价!$B$3:$B1337)+SLOPE(市价!H$3:H1337,市价!$B$3:$B1337)*市价!$B1337)-1-IF(排名!H1336=1,参数!$B$4)),"")</f>
        <v>-0.10205404478223012</v>
      </c>
    </row>
    <row r="1338" spans="1:8" x14ac:dyDescent="0.15">
      <c r="A1338" s="6">
        <v>40364</v>
      </c>
      <c r="B1338" s="9">
        <f t="shared" si="20"/>
        <v>-1.2700589265796794E-2</v>
      </c>
      <c r="C1338" s="9">
        <f>IFERROR(IF(市价!C1338="","",市价!C1338/(INTERCEPT(市价!C$3:C1338,市价!$B$3:$B1338)+SLOPE(市价!C$3:C1338,市价!$B$3:$B1338)*市价!$B1338)-1-IF(排名!C1337=1,参数!$B$4)),"")</f>
        <v>2.1577285055007556E-2</v>
      </c>
      <c r="D1338" s="9">
        <f>IFERROR(IF(市价!D1338="","",市价!D1338/(INTERCEPT(市价!D$3:D1338,市价!$B$3:$B1338)+SLOPE(市价!D$3:D1338,市价!$B$3:$B1338)*市价!$B1338)-1-IF(排名!D1337=1,参数!$B$4)),"")</f>
        <v>7.447178286468592E-2</v>
      </c>
      <c r="E1338" s="9">
        <f>IFERROR(IF(市价!E1338="","",市价!E1338/(INTERCEPT(市价!E$3:E1338,市价!$B$3:$B1338)+SLOPE(市价!E$3:E1338,市价!$B$3:$B1338)*市价!$B1338)-1-IF(排名!E1337=1,参数!$B$4)),"")</f>
        <v>2.6298130481516857E-2</v>
      </c>
      <c r="F1338" s="9">
        <f>IFERROR(IF(市价!F1338="","",市价!F1338/(INTERCEPT(市价!F$3:F1338,市价!$B$3:$B1338)+SLOPE(市价!F$3:F1338,市价!$B$3:$B1338)*市价!$B1338)-1-IF(排名!F1337=1,参数!$B$4)),"")</f>
        <v>-0.10384525077834583</v>
      </c>
      <c r="G1338" s="9">
        <f>IFERROR(IF(市价!G1338="","",市价!G1338/(INTERCEPT(市价!G$3:G1338,市价!$B$3:$B1338)+SLOPE(市价!G$3:G1338,市价!$B$3:$B1338)*市价!$B1338)-1-IF(排名!G1337=1,参数!$B$4)),"")</f>
        <v>5.9889545661537813E-3</v>
      </c>
      <c r="H1338" s="9">
        <f>IFERROR(IF(市价!H1338="","",市价!H1338/(INTERCEPT(市价!H$3:H1338,市价!$B$3:$B1338)+SLOPE(市价!H$3:H1338,市价!$B$3:$B1338)*市价!$B1338)-1-IF(排名!H1337=1,参数!$B$4)),"")</f>
        <v>-0.10069443778379905</v>
      </c>
    </row>
    <row r="1339" spans="1:8" x14ac:dyDescent="0.15">
      <c r="A1339" s="6">
        <v>40365</v>
      </c>
      <c r="B1339" s="9">
        <f t="shared" si="20"/>
        <v>-1.3273513413722996E-2</v>
      </c>
      <c r="C1339" s="9">
        <f>IFERROR(IF(市价!C1339="","",市价!C1339/(INTERCEPT(市价!C$3:C1339,市价!$B$3:$B1339)+SLOPE(市价!C$3:C1339,市价!$B$3:$B1339)*市价!$B1339)-1-IF(排名!C1338=1,参数!$B$4)),"")</f>
        <v>1.3195736363776467E-2</v>
      </c>
      <c r="D1339" s="9">
        <f>IFERROR(IF(市价!D1339="","",市价!D1339/(INTERCEPT(市价!D$3:D1339,市价!$B$3:$B1339)+SLOPE(市价!D$3:D1339,市价!$B$3:$B1339)*市价!$B1339)-1-IF(排名!D1338=1,参数!$B$4)),"")</f>
        <v>7.7815212369708897E-2</v>
      </c>
      <c r="E1339" s="9">
        <f>IFERROR(IF(市价!E1339="","",市价!E1339/(INTERCEPT(市价!E$3:E1339,市价!$B$3:$B1339)+SLOPE(市价!E$3:E1339,市价!$B$3:$B1339)*市价!$B1339)-1-IF(排名!E1338=1,参数!$B$4)),"")</f>
        <v>2.5278062514571875E-2</v>
      </c>
      <c r="F1339" s="9">
        <f>IFERROR(IF(市价!F1339="","",市价!F1339/(INTERCEPT(市价!F$3:F1339,市价!$B$3:$B1339)+SLOPE(市价!F$3:F1339,市价!$B$3:$B1339)*市价!$B1339)-1-IF(排名!F1338=1,参数!$B$4)),"")</f>
        <v>-0.10571813006223452</v>
      </c>
      <c r="G1339" s="9">
        <f>IFERROR(IF(市价!G1339="","",市价!G1339/(INTERCEPT(市价!G$3:G1339,市价!$B$3:$B1339)+SLOPE(市价!G$3:G1339,市价!$B$3:$B1339)*市价!$B1339)-1-IF(排名!G1338=1,参数!$B$4)),"")</f>
        <v>1.083766129668029E-2</v>
      </c>
      <c r="H1339" s="9">
        <f>IFERROR(IF(市价!H1339="","",市价!H1339/(INTERCEPT(市价!H$3:H1339,市价!$B$3:$B1339)+SLOPE(市价!H$3:H1339,市价!$B$3:$B1339)*市价!$B1339)-1-IF(排名!H1338=1,参数!$B$4)),"")</f>
        <v>-0.10104962296484099</v>
      </c>
    </row>
    <row r="1340" spans="1:8" x14ac:dyDescent="0.15">
      <c r="A1340" s="6">
        <v>40366</v>
      </c>
      <c r="B1340" s="9">
        <f t="shared" si="20"/>
        <v>-1.3337725913075324E-2</v>
      </c>
      <c r="C1340" s="9">
        <f>IFERROR(IF(市价!C1340="","",市价!C1340/(INTERCEPT(市价!C$3:C1340,市价!$B$3:$B1340)+SLOPE(市价!C$3:C1340,市价!$B$3:$B1340)*市价!$B1340)-1-IF(排名!C1339=1,参数!$B$4)),"")</f>
        <v>1.1603082097134676E-2</v>
      </c>
      <c r="D1340" s="9">
        <f>IFERROR(IF(市价!D1340="","",市价!D1340/(INTERCEPT(市价!D$3:D1340,市价!$B$3:$B1340)+SLOPE(市价!D$3:D1340,市价!$B$3:$B1340)*市价!$B1340)-1-IF(排名!D1339=1,参数!$B$4)),"")</f>
        <v>7.6148380064147814E-2</v>
      </c>
      <c r="E1340" s="9">
        <f>IFERROR(IF(市价!E1340="","",市价!E1340/(INTERCEPT(市价!E$3:E1340,市价!$B$3:$B1340)+SLOPE(市价!E$3:E1340,市价!$B$3:$B1340)*市价!$B1340)-1-IF(排名!E1339=1,参数!$B$4)),"")</f>
        <v>2.3827079346225188E-2</v>
      </c>
      <c r="F1340" s="9">
        <f>IFERROR(IF(市价!F1340="","",市价!F1340/(INTERCEPT(市价!F$3:F1340,市价!$B$3:$B1340)+SLOPE(市价!F$3:F1340,市价!$B$3:$B1340)*市价!$B1340)-1-IF(排名!F1339=1,参数!$B$4)),"")</f>
        <v>-0.10414248855568187</v>
      </c>
      <c r="G1340" s="9">
        <f>IFERROR(IF(市价!G1340="","",市价!G1340/(INTERCEPT(市价!G$3:G1340,市价!$B$3:$B1340)+SLOPE(市价!G$3:G1340,市价!$B$3:$B1340)*市价!$B1340)-1-IF(排名!G1339=1,参数!$B$4)),"")</f>
        <v>6.3144635436731544E-3</v>
      </c>
      <c r="H1340" s="9">
        <f>IFERROR(IF(市价!H1340="","",市价!H1340/(INTERCEPT(市价!H$3:H1340,市价!$B$3:$B1340)+SLOPE(市价!H$3:H1340,市价!$B$3:$B1340)*市价!$B1340)-1-IF(排名!H1339=1,参数!$B$4)),"")</f>
        <v>-9.3776871973950904E-2</v>
      </c>
    </row>
    <row r="1341" spans="1:8" x14ac:dyDescent="0.15">
      <c r="A1341" s="6">
        <v>40367</v>
      </c>
      <c r="B1341" s="9">
        <f t="shared" si="20"/>
        <v>-1.3757669742945622E-2</v>
      </c>
      <c r="C1341" s="9">
        <f>IFERROR(IF(市价!C1341="","",市价!C1341/(INTERCEPT(市价!C$3:C1341,市价!$B$3:$B1341)+SLOPE(市价!C$3:C1341,市价!$B$3:$B1341)*市价!$B1341)-1-IF(排名!C1340=1,参数!$B$4)),"")</f>
        <v>6.3726971189430603E-3</v>
      </c>
      <c r="D1341" s="9">
        <f>IFERROR(IF(市价!D1341="","",市价!D1341/(INTERCEPT(市价!D$3:D1341,市价!$B$3:$B1341)+SLOPE(市价!D$3:D1341,市价!$B$3:$B1341)*市价!$B1341)-1-IF(排名!D1340=1,参数!$B$4)),"")</f>
        <v>6.7819401238959465E-2</v>
      </c>
      <c r="E1341" s="9">
        <f>IFERROR(IF(市价!E1341="","",市价!E1341/(INTERCEPT(市价!E$3:E1341,市价!$B$3:$B1341)+SLOPE(市价!E$3:E1341,市价!$B$3:$B1341)*市价!$B1341)-1-IF(排名!E1340=1,参数!$B$4)),"")</f>
        <v>3.1316221976589009E-2</v>
      </c>
      <c r="F1341" s="9">
        <f>IFERROR(IF(市价!F1341="","",市价!F1341/(INTERCEPT(市价!F$3:F1341,市价!$B$3:$B1341)+SLOPE(市价!F$3:F1341,市价!$B$3:$B1341)*市价!$B1341)-1-IF(排名!F1340=1,参数!$B$4)),"")</f>
        <v>-0.10486269345431865</v>
      </c>
      <c r="G1341" s="9">
        <f>IFERROR(IF(市价!G1341="","",市价!G1341/(INTERCEPT(市价!G$3:G1341,市价!$B$3:$B1341)+SLOPE(市价!G$3:G1341,市价!$B$3:$B1341)*市价!$B1341)-1-IF(排名!G1340=1,参数!$B$4)),"")</f>
        <v>8.2499098047676966E-3</v>
      </c>
      <c r="H1341" s="9">
        <f>IFERROR(IF(市价!H1341="","",市价!H1341/(INTERCEPT(市价!H$3:H1341,市价!$B$3:$B1341)+SLOPE(市价!H$3:H1341,市价!$B$3:$B1341)*市价!$B1341)-1-IF(排名!H1340=1,参数!$B$4)),"")</f>
        <v>-9.1441555142614317E-2</v>
      </c>
    </row>
    <row r="1342" spans="1:8" x14ac:dyDescent="0.15">
      <c r="A1342" s="6">
        <v>40368</v>
      </c>
      <c r="B1342" s="9">
        <f t="shared" si="20"/>
        <v>-1.4973571698468005E-2</v>
      </c>
      <c r="C1342" s="9">
        <f>IFERROR(IF(市价!C1342="","",市价!C1342/(INTERCEPT(市价!C$3:C1342,市价!$B$3:$B1342)+SLOPE(市价!C$3:C1342,市价!$B$3:$B1342)*市价!$B1342)-1-IF(排名!C1341=1,参数!$B$4)),"")</f>
        <v>2.7679391084374227E-3</v>
      </c>
      <c r="D1342" s="9">
        <f>IFERROR(IF(市价!D1342="","",市价!D1342/(INTERCEPT(市价!D$3:D1342,市价!$B$3:$B1342)+SLOPE(市价!D$3:D1342,市价!$B$3:$B1342)*市价!$B1342)-1-IF(排名!D1341=1,参数!$B$4)),"")</f>
        <v>6.5510690078573575E-2</v>
      </c>
      <c r="E1342" s="9">
        <f>IFERROR(IF(市价!E1342="","",市价!E1342/(INTERCEPT(市价!E$3:E1342,市价!$B$3:$B1342)+SLOPE(市价!E$3:E1342,市价!$B$3:$B1342)*市价!$B1342)-1-IF(排名!E1341=1,参数!$B$4)),"")</f>
        <v>1.9938323920803747E-2</v>
      </c>
      <c r="F1342" s="9">
        <f>IFERROR(IF(市价!F1342="","",市价!F1342/(INTERCEPT(市价!F$3:F1342,市价!$B$3:$B1342)+SLOPE(市价!F$3:F1342,市价!$B$3:$B1342)*市价!$B1342)-1-IF(排名!F1341=1,参数!$B$4)),"")</f>
        <v>-0.10780713211308945</v>
      </c>
      <c r="G1342" s="9">
        <f>IFERROR(IF(市价!G1342="","",市价!G1342/(INTERCEPT(市价!G$3:G1342,市价!$B$3:$B1342)+SLOPE(市价!G$3:G1342,市价!$B$3:$B1342)*市价!$B1342)-1-IF(排名!G1341=1,参数!$B$4)),"")</f>
        <v>1.5329631477891681E-2</v>
      </c>
      <c r="H1342" s="9">
        <f>IFERROR(IF(市价!H1342="","",市价!H1342/(INTERCEPT(市价!H$3:H1342,市价!$B$3:$B1342)+SLOPE(市价!H$3:H1342,市价!$B$3:$B1342)*市价!$B1342)-1-IF(排名!H1341=1,参数!$B$4)),"")</f>
        <v>-8.5580882663425006E-2</v>
      </c>
    </row>
    <row r="1343" spans="1:8" x14ac:dyDescent="0.15">
      <c r="A1343" s="6">
        <v>40371</v>
      </c>
      <c r="B1343" s="9">
        <f t="shared" si="20"/>
        <v>-1.5306343839142625E-2</v>
      </c>
      <c r="C1343" s="9">
        <f>IFERROR(IF(市价!C1343="","",市价!C1343/(INTERCEPT(市价!C$3:C1343,市价!$B$3:$B1343)+SLOPE(市价!C$3:C1343,市价!$B$3:$B1343)*市价!$B1343)-1-IF(排名!C1342=1,参数!$B$4)),"")</f>
        <v>-5.0516146729051581E-3</v>
      </c>
      <c r="D1343" s="9">
        <f>IFERROR(IF(市价!D1343="","",市价!D1343/(INTERCEPT(市价!D$3:D1343,市价!$B$3:$B1343)+SLOPE(市价!D$3:D1343,市价!$B$3:$B1343)*市价!$B1343)-1-IF(排名!D1342=1,参数!$B$4)),"")</f>
        <v>5.9085949728489462E-2</v>
      </c>
      <c r="E1343" s="9">
        <f>IFERROR(IF(市价!E1343="","",市价!E1343/(INTERCEPT(市价!E$3:E1343,市价!$B$3:$B1343)+SLOPE(市价!E$3:E1343,市价!$B$3:$B1343)*市价!$B1343)-1-IF(排名!E1342=1,参数!$B$4)),"")</f>
        <v>3.4235984098035965E-2</v>
      </c>
      <c r="F1343" s="9">
        <f>IFERROR(IF(市价!F1343="","",市价!F1343/(INTERCEPT(市价!F$3:F1343,市价!$B$3:$B1343)+SLOPE(市价!F$3:F1343,市价!$B$3:$B1343)*市价!$B1343)-1-IF(排名!F1342=1,参数!$B$4)),"")</f>
        <v>-0.11139994077857651</v>
      </c>
      <c r="G1343" s="9">
        <f>IFERROR(IF(市价!G1343="","",市价!G1343/(INTERCEPT(市价!G$3:G1343,市价!$B$3:$B1343)+SLOPE(市价!G$3:G1343,市价!$B$3:$B1343)*市价!$B1343)-1-IF(排名!G1342=1,参数!$B$4)),"")</f>
        <v>2.7594798307998047E-2</v>
      </c>
      <c r="H1343" s="9">
        <f>IFERROR(IF(市价!H1343="","",市价!H1343/(INTERCEPT(市价!H$3:H1343,市价!$B$3:$B1343)+SLOPE(市价!H$3:H1343,市价!$B$3:$B1343)*市价!$B1343)-1-IF(排名!H1342=1,参数!$B$4)),"")</f>
        <v>-9.630323971789756E-2</v>
      </c>
    </row>
    <row r="1344" spans="1:8" x14ac:dyDescent="0.15">
      <c r="A1344" s="6">
        <v>40372</v>
      </c>
      <c r="B1344" s="9">
        <f t="shared" si="20"/>
        <v>-1.4968914052855961E-2</v>
      </c>
      <c r="C1344" s="9">
        <f>IFERROR(IF(市价!C1344="","",市价!C1344/(INTERCEPT(市价!C$3:C1344,市价!$B$3:$B1344)+SLOPE(市价!C$3:C1344,市价!$B$3:$B1344)*市价!$B1344)-1-IF(排名!C1343=1,参数!$B$4)),"")</f>
        <v>-4.0718382512425766E-3</v>
      </c>
      <c r="D1344" s="9">
        <f>IFERROR(IF(市价!D1344="","",市价!D1344/(INTERCEPT(市价!D$3:D1344,市价!$B$3:$B1344)+SLOPE(市价!D$3:D1344,市价!$B$3:$B1344)*市价!$B1344)-1-IF(排名!D1343=1,参数!$B$4)),"")</f>
        <v>5.1166459573944056E-2</v>
      </c>
      <c r="E1344" s="9">
        <f>IFERROR(IF(市价!E1344="","",市价!E1344/(INTERCEPT(市价!E$3:E1344,市价!$B$3:$B1344)+SLOPE(市价!E$3:E1344,市价!$B$3:$B1344)*市价!$B1344)-1-IF(排名!E1343=1,参数!$B$4)),"")</f>
        <v>4.5429037456163002E-2</v>
      </c>
      <c r="F1344" s="9">
        <f>IFERROR(IF(市价!F1344="","",市价!F1344/(INTERCEPT(市价!F$3:F1344,市价!$B$3:$B1344)+SLOPE(市价!F$3:F1344,市价!$B$3:$B1344)*市价!$B1344)-1-IF(排名!F1343=1,参数!$B$4)),"")</f>
        <v>-0.10959502769164087</v>
      </c>
      <c r="G1344" s="9">
        <f>IFERROR(IF(市价!G1344="","",市价!G1344/(INTERCEPT(市价!G$3:G1344,市价!$B$3:$B1344)+SLOPE(市价!G$3:G1344,市价!$B$3:$B1344)*市价!$B1344)-1-IF(排名!G1343=1,参数!$B$4)),"")</f>
        <v>2.6231592469609488E-2</v>
      </c>
      <c r="H1344" s="9">
        <f>IFERROR(IF(市价!H1344="","",市价!H1344/(INTERCEPT(市价!H$3:H1344,市价!$B$3:$B1344)+SLOPE(市价!H$3:H1344,市价!$B$3:$B1344)*市价!$B1344)-1-IF(排名!H1343=1,参数!$B$4)),"")</f>
        <v>-9.8973707873968864E-2</v>
      </c>
    </row>
    <row r="1345" spans="1:8" x14ac:dyDescent="0.15">
      <c r="A1345" s="6">
        <v>40373</v>
      </c>
      <c r="B1345" s="9">
        <f t="shared" si="20"/>
        <v>-1.540357964147813E-2</v>
      </c>
      <c r="C1345" s="9">
        <f>IFERROR(IF(市价!C1345="","",市价!C1345/(INTERCEPT(市价!C$3:C1345,市价!$B$3:$B1345)+SLOPE(市价!C$3:C1345,市价!$B$3:$B1345)*市价!$B1345)-1-IF(排名!C1344=1,参数!$B$4)),"")</f>
        <v>-1.7789877506092511E-3</v>
      </c>
      <c r="D1345" s="9">
        <f>IFERROR(IF(市价!D1345="","",市价!D1345/(INTERCEPT(市价!D$3:D1345,市价!$B$3:$B1345)+SLOPE(市价!D$3:D1345,市价!$B$3:$B1345)*市价!$B1345)-1-IF(排名!D1344=1,参数!$B$4)),"")</f>
        <v>5.6975153730132622E-2</v>
      </c>
      <c r="E1345" s="9">
        <f>IFERROR(IF(市价!E1345="","",市价!E1345/(INTERCEPT(市价!E$3:E1345,市价!$B$3:$B1345)+SLOPE(市价!E$3:E1345,市价!$B$3:$B1345)*市价!$B1345)-1-IF(排名!E1344=1,参数!$B$4)),"")</f>
        <v>3.1190134783087853E-2</v>
      </c>
      <c r="F1345" s="9">
        <f>IFERROR(IF(市价!F1345="","",市价!F1345/(INTERCEPT(市价!F$3:F1345,市价!$B$3:$B1345)+SLOPE(市价!F$3:F1345,市价!$B$3:$B1345)*市价!$B1345)-1-IF(排名!F1344=1,参数!$B$4)),"")</f>
        <v>-0.11311223970868511</v>
      </c>
      <c r="G1345" s="9">
        <f>IFERROR(IF(市价!G1345="","",市价!G1345/(INTERCEPT(市价!G$3:G1345,市价!$B$3:$B1345)+SLOPE(市价!G$3:G1345,市价!$B$3:$B1345)*市价!$B1345)-1-IF(排名!G1344=1,参数!$B$4)),"")</f>
        <v>2.7113920514767464E-2</v>
      </c>
      <c r="H1345" s="9">
        <f>IFERROR(IF(市价!H1345="","",市价!H1345/(INTERCEPT(市价!H$3:H1345,市价!$B$3:$B1345)+SLOPE(市价!H$3:H1345,市价!$B$3:$B1345)*市价!$B1345)-1-IF(排名!H1344=1,参数!$B$4)),"")</f>
        <v>-9.2809459417562357E-2</v>
      </c>
    </row>
    <row r="1346" spans="1:8" x14ac:dyDescent="0.15">
      <c r="A1346" s="6">
        <v>40374</v>
      </c>
      <c r="B1346" s="9">
        <f t="shared" si="20"/>
        <v>-1.5016311392720194E-2</v>
      </c>
      <c r="C1346" s="9">
        <f>IFERROR(IF(市价!C1346="","",市价!C1346/(INTERCEPT(市价!C$3:C1346,市价!$B$3:$B1346)+SLOPE(市价!C$3:C1346,市价!$B$3:$B1346)*市价!$B1346)-1-IF(排名!C1345=1,参数!$B$4)),"")</f>
        <v>-1.162908269026719E-2</v>
      </c>
      <c r="D1346" s="9">
        <f>IFERROR(IF(市价!D1346="","",市价!D1346/(INTERCEPT(市价!D$3:D1346,市价!$B$3:$B1346)+SLOPE(市价!D$3:D1346,市价!$B$3:$B1346)*市价!$B1346)-1-IF(排名!D1345=1,参数!$B$4)),"")</f>
        <v>6.188560361878559E-2</v>
      </c>
      <c r="E1346" s="9">
        <f>IFERROR(IF(市价!E1346="","",市价!E1346/(INTERCEPT(市价!E$3:E1346,市价!$B$3:$B1346)+SLOPE(市价!E$3:E1346,市价!$B$3:$B1346)*市价!$B1346)-1-IF(排名!E1345=1,参数!$B$4)),"")</f>
        <v>2.7441114124996391E-2</v>
      </c>
      <c r="F1346" s="9">
        <f>IFERROR(IF(市价!F1346="","",市价!F1346/(INTERCEPT(市价!F$3:F1346,市价!$B$3:$B1346)+SLOPE(市价!F$3:F1346,市价!$B$3:$B1346)*市价!$B1346)-1-IF(排名!F1345=1,参数!$B$4)),"")</f>
        <v>-9.7511390710367518E-2</v>
      </c>
      <c r="G1346" s="9">
        <f>IFERROR(IF(市价!G1346="","",市价!G1346/(INTERCEPT(市价!G$3:G1346,市价!$B$3:$B1346)+SLOPE(市价!G$3:G1346,市价!$B$3:$B1346)*市价!$B1346)-1-IF(排名!G1345=1,参数!$B$4)),"")</f>
        <v>1.624541304372018E-2</v>
      </c>
      <c r="H1346" s="9">
        <f>IFERROR(IF(市价!H1346="","",市价!H1346/(INTERCEPT(市价!H$3:H1346,市价!$B$3:$B1346)+SLOPE(市价!H$3:H1346,市价!$B$3:$B1346)*市价!$B1346)-1-IF(排名!H1345=1,参数!$B$4)),"")</f>
        <v>-8.6529525743188618E-2</v>
      </c>
    </row>
    <row r="1347" spans="1:8" x14ac:dyDescent="0.15">
      <c r="A1347" s="6">
        <v>40375</v>
      </c>
      <c r="B1347" s="9">
        <f t="shared" si="20"/>
        <v>-1.4758626209636879E-2</v>
      </c>
      <c r="C1347" s="9">
        <f>IFERROR(IF(市价!C1347="","",市价!C1347/(INTERCEPT(市价!C$3:C1347,市价!$B$3:$B1347)+SLOPE(市价!C$3:C1347,市价!$B$3:$B1347)*市价!$B1347)-1-IF(排名!C1346=1,参数!$B$4)),"")</f>
        <v>-1.9544026047241925E-2</v>
      </c>
      <c r="D1347" s="9">
        <f>IFERROR(IF(市价!D1347="","",市价!D1347/(INTERCEPT(市价!D$3:D1347,市价!$B$3:$B1347)+SLOPE(市价!D$3:D1347,市价!$B$3:$B1347)*市价!$B1347)-1-IF(排名!D1346=1,参数!$B$4)),"")</f>
        <v>6.7065454572500904E-2</v>
      </c>
      <c r="E1347" s="9">
        <f>IFERROR(IF(市价!E1347="","",市价!E1347/(INTERCEPT(市价!E$3:E1347,市价!$B$3:$B1347)+SLOPE(市价!E$3:E1347,市价!$B$3:$B1347)*市价!$B1347)-1-IF(排名!E1346=1,参数!$B$4)),"")</f>
        <v>3.5857215067468307E-2</v>
      </c>
      <c r="F1347" s="9">
        <f>IFERROR(IF(市价!F1347="","",市价!F1347/(INTERCEPT(市价!F$3:F1347,市价!$B$3:$B1347)+SLOPE(市价!F$3:F1347,市价!$B$3:$B1347)*市价!$B1347)-1-IF(排名!F1346=1,参数!$B$4)),"")</f>
        <v>-9.9773761746088541E-2</v>
      </c>
      <c r="G1347" s="9">
        <f>IFERROR(IF(市价!G1347="","",市价!G1347/(INTERCEPT(市价!G$3:G1347,市价!$B$3:$B1347)+SLOPE(市价!G$3:G1347,市价!$B$3:$B1347)*市价!$B1347)-1-IF(排名!G1346=1,参数!$B$4)),"")</f>
        <v>1.7293436652785932E-2</v>
      </c>
      <c r="H1347" s="9">
        <f>IFERROR(IF(市价!H1347="","",市价!H1347/(INTERCEPT(市价!H$3:H1347,市价!$B$3:$B1347)+SLOPE(市价!H$3:H1347,市价!$B$3:$B1347)*市价!$B1347)-1-IF(排名!H1346=1,参数!$B$4)),"")</f>
        <v>-8.945007575724595E-2</v>
      </c>
    </row>
    <row r="1348" spans="1:8" x14ac:dyDescent="0.15">
      <c r="A1348" s="6">
        <v>40378</v>
      </c>
      <c r="B1348" s="9">
        <f t="shared" ref="B1348:B1411" si="21">AVERAGE(C1348:H1348)</f>
        <v>-1.5585458512236897E-2</v>
      </c>
      <c r="C1348" s="9">
        <f>IFERROR(IF(市价!C1348="","",市价!C1348/(INTERCEPT(市价!C$3:C1348,市价!$B$3:$B1348)+SLOPE(市价!C$3:C1348,市价!$B$3:$B1348)*市价!$B1348)-1-IF(排名!C1347=1,参数!$B$4)),"")</f>
        <v>-2.4111124323634936E-2</v>
      </c>
      <c r="D1348" s="9">
        <f>IFERROR(IF(市价!D1348="","",市价!D1348/(INTERCEPT(市价!D$3:D1348,市价!$B$3:$B1348)+SLOPE(市价!D$3:D1348,市价!$B$3:$B1348)*市价!$B1348)-1-IF(排名!D1347=1,参数!$B$4)),"")</f>
        <v>6.6423950747901195E-2</v>
      </c>
      <c r="E1348" s="9">
        <f>IFERROR(IF(市价!E1348="","",市价!E1348/(INTERCEPT(市价!E$3:E1348,市价!$B$3:$B1348)+SLOPE(市价!E$3:E1348,市价!$B$3:$B1348)*市价!$B1348)-1-IF(排名!E1347=1,参数!$B$4)),"")</f>
        <v>2.9325355656682373E-2</v>
      </c>
      <c r="F1348" s="9">
        <f>IFERROR(IF(市价!F1348="","",市价!F1348/(INTERCEPT(市价!F$3:F1348,市价!$B$3:$B1348)+SLOPE(市价!F$3:F1348,市价!$B$3:$B1348)*市价!$B1348)-1-IF(排名!F1347=1,参数!$B$4)),"")</f>
        <v>-0.10833633551284316</v>
      </c>
      <c r="G1348" s="9">
        <f>IFERROR(IF(市价!G1348="","",市价!G1348/(INTERCEPT(市价!G$3:G1348,市价!$B$3:$B1348)+SLOPE(市价!G$3:G1348,市价!$B$3:$B1348)*市价!$B1348)-1-IF(排名!G1347=1,参数!$B$4)),"")</f>
        <v>2.4873133587207885E-2</v>
      </c>
      <c r="H1348" s="9">
        <f>IFERROR(IF(市价!H1348="","",市价!H1348/(INTERCEPT(市价!H$3:H1348,市价!$B$3:$B1348)+SLOPE(市价!H$3:H1348,市价!$B$3:$B1348)*市价!$B1348)-1-IF(排名!H1347=1,参数!$B$4)),"")</f>
        <v>-8.1687731228734739E-2</v>
      </c>
    </row>
    <row r="1349" spans="1:8" x14ac:dyDescent="0.15">
      <c r="A1349" s="6">
        <v>40379</v>
      </c>
      <c r="B1349" s="9">
        <f t="shared" si="21"/>
        <v>-1.5955525481062809E-2</v>
      </c>
      <c r="C1349" s="9">
        <f>IFERROR(IF(市价!C1349="","",市价!C1349/(INTERCEPT(市价!C$3:C1349,市价!$B$3:$B1349)+SLOPE(市价!C$3:C1349,市价!$B$3:$B1349)*市价!$B1349)-1-IF(排名!C1348=1,参数!$B$4)),"")</f>
        <v>-2.9675337824206505E-2</v>
      </c>
      <c r="D1349" s="9">
        <f>IFERROR(IF(市价!D1349="","",市价!D1349/(INTERCEPT(市价!D$3:D1349,市价!$B$3:$B1349)+SLOPE(市价!D$3:D1349,市价!$B$3:$B1349)*市价!$B1349)-1-IF(排名!D1348=1,参数!$B$4)),"")</f>
        <v>5.7706751707852666E-2</v>
      </c>
      <c r="E1349" s="9">
        <f>IFERROR(IF(市价!E1349="","",市价!E1349/(INTERCEPT(市价!E$3:E1349,市价!$B$3:$B1349)+SLOPE(市价!E$3:E1349,市价!$B$3:$B1349)*市价!$B1349)-1-IF(排名!E1348=1,参数!$B$4)),"")</f>
        <v>2.630173409545522E-2</v>
      </c>
      <c r="F1349" s="9">
        <f>IFERROR(IF(市价!F1349="","",市价!F1349/(INTERCEPT(市价!F$3:F1349,市价!$B$3:$B1349)+SLOPE(市价!F$3:F1349,市价!$B$3:$B1349)*市价!$B1349)-1-IF(排名!F1348=1,参数!$B$4)),"")</f>
        <v>-0.10999887576104284</v>
      </c>
      <c r="G1349" s="9">
        <f>IFERROR(IF(市价!G1349="","",市价!G1349/(INTERCEPT(市价!G$3:G1349,市价!$B$3:$B1349)+SLOPE(市价!G$3:G1349,市价!$B$3:$B1349)*市价!$B1349)-1-IF(排名!G1348=1,参数!$B$4)),"")</f>
        <v>4.5384308390520101E-2</v>
      </c>
      <c r="H1349" s="9">
        <f>IFERROR(IF(市价!H1349="","",市价!H1349/(INTERCEPT(市价!H$3:H1349,市价!$B$3:$B1349)+SLOPE(市价!H$3:H1349,市价!$B$3:$B1349)*市价!$B1349)-1-IF(排名!H1348=1,参数!$B$4)),"")</f>
        <v>-8.5451733494955495E-2</v>
      </c>
    </row>
    <row r="1350" spans="1:8" x14ac:dyDescent="0.15">
      <c r="A1350" s="6">
        <v>40380</v>
      </c>
      <c r="B1350" s="9">
        <f t="shared" si="21"/>
        <v>-1.5843024052213345E-2</v>
      </c>
      <c r="C1350" s="9">
        <f>IFERROR(IF(市价!C1350="","",市价!C1350/(INTERCEPT(市价!C$3:C1350,市价!$B$3:$B1350)+SLOPE(市价!C$3:C1350,市价!$B$3:$B1350)*市价!$B1350)-1-IF(排名!C1349=1,参数!$B$4)),"")</f>
        <v>-2.6663540691314935E-2</v>
      </c>
      <c r="D1350" s="9">
        <f>IFERROR(IF(市价!D1350="","",市价!D1350/(INTERCEPT(市价!D$3:D1350,市价!$B$3:$B1350)+SLOPE(市价!D$3:D1350,市价!$B$3:$B1350)*市价!$B1350)-1-IF(排名!D1349=1,参数!$B$4)),"")</f>
        <v>5.898804550484793E-2</v>
      </c>
      <c r="E1350" s="9">
        <f>IFERROR(IF(市价!E1350="","",市价!E1350/(INTERCEPT(市价!E$3:E1350,市价!$B$3:$B1350)+SLOPE(市价!E$3:E1350,市价!$B$3:$B1350)*市价!$B1350)-1-IF(排名!E1349=1,参数!$B$4)),"")</f>
        <v>2.9905921405279701E-2</v>
      </c>
      <c r="F1350" s="9">
        <f>IFERROR(IF(市价!F1350="","",市价!F1350/(INTERCEPT(市价!F$3:F1350,市价!$B$3:$B1350)+SLOPE(市价!F$3:F1350,市价!$B$3:$B1350)*市价!$B1350)-1-IF(排名!F1349=1,参数!$B$4)),"")</f>
        <v>-0.1137083218310273</v>
      </c>
      <c r="G1350" s="9">
        <f>IFERROR(IF(市价!G1350="","",市价!G1350/(INTERCEPT(市价!G$3:G1350,市价!$B$3:$B1350)+SLOPE(市价!G$3:G1350,市价!$B$3:$B1350)*市价!$B1350)-1-IF(排名!G1349=1,参数!$B$4)),"")</f>
        <v>4.1600845027771838E-2</v>
      </c>
      <c r="H1350" s="9">
        <f>IFERROR(IF(市价!H1350="","",市价!H1350/(INTERCEPT(市价!H$3:H1350,市价!$B$3:$B1350)+SLOPE(市价!H$3:H1350,市价!$B$3:$B1350)*市价!$B1350)-1-IF(排名!H1349=1,参数!$B$4)),"")</f>
        <v>-8.5181093728837309E-2</v>
      </c>
    </row>
    <row r="1351" spans="1:8" x14ac:dyDescent="0.15">
      <c r="A1351" s="6">
        <v>40381</v>
      </c>
      <c r="B1351" s="9">
        <f t="shared" si="21"/>
        <v>-1.6216820611057819E-2</v>
      </c>
      <c r="C1351" s="9">
        <f>IFERROR(IF(市价!C1351="","",市价!C1351/(INTERCEPT(市价!C$3:C1351,市价!$B$3:$B1351)+SLOPE(市价!C$3:C1351,市价!$B$3:$B1351)*市价!$B1351)-1-IF(排名!C1350=1,参数!$B$4)),"")</f>
        <v>-2.6197894738684946E-2</v>
      </c>
      <c r="D1351" s="9">
        <f>IFERROR(IF(市价!D1351="","",市价!D1351/(INTERCEPT(市价!D$3:D1351,市价!$B$3:$B1351)+SLOPE(市价!D$3:D1351,市价!$B$3:$B1351)*市价!$B1351)-1-IF(排名!D1350=1,参数!$B$4)),"")</f>
        <v>5.1992925468626439E-2</v>
      </c>
      <c r="E1351" s="9">
        <f>IFERROR(IF(市价!E1351="","",市价!E1351/(INTERCEPT(市价!E$3:E1351,市价!$B$3:$B1351)+SLOPE(市价!E$3:E1351,市价!$B$3:$B1351)*市价!$B1351)-1-IF(排名!E1350=1,参数!$B$4)),"")</f>
        <v>3.5835311246646739E-2</v>
      </c>
      <c r="F1351" s="9">
        <f>IFERROR(IF(市价!F1351="","",市价!F1351/(INTERCEPT(市价!F$3:F1351,市价!$B$3:$B1351)+SLOPE(市价!F$3:F1351,市价!$B$3:$B1351)*市价!$B1351)-1-IF(排名!F1350=1,参数!$B$4)),"")</f>
        <v>-0.12062178622539876</v>
      </c>
      <c r="G1351" s="9">
        <f>IFERROR(IF(市价!G1351="","",市价!G1351/(INTERCEPT(市价!G$3:G1351,市价!$B$3:$B1351)+SLOPE(市价!G$3:G1351,市价!$B$3:$B1351)*市价!$B1351)-1-IF(排名!G1350=1,参数!$B$4)),"")</f>
        <v>4.5139808899031353E-2</v>
      </c>
      <c r="H1351" s="9">
        <f>IFERROR(IF(市价!H1351="","",市价!H1351/(INTERCEPT(市价!H$3:H1351,市价!$B$3:$B1351)+SLOPE(市价!H$3:H1351,市价!$B$3:$B1351)*市价!$B1351)-1-IF(排名!H1350=1,参数!$B$4)),"")</f>
        <v>-8.3449288316567727E-2</v>
      </c>
    </row>
    <row r="1352" spans="1:8" x14ac:dyDescent="0.15">
      <c r="A1352" s="6">
        <v>40382</v>
      </c>
      <c r="B1352" s="9">
        <f t="shared" si="21"/>
        <v>-1.6490437546185881E-2</v>
      </c>
      <c r="C1352" s="9">
        <f>IFERROR(IF(市价!C1352="","",市价!C1352/(INTERCEPT(市价!C$3:C1352,市价!$B$3:$B1352)+SLOPE(市价!C$3:C1352,市价!$B$3:$B1352)*市价!$B1352)-1-IF(排名!C1351=1,参数!$B$4)),"")</f>
        <v>-2.5804826178103424E-2</v>
      </c>
      <c r="D1352" s="9">
        <f>IFERROR(IF(市价!D1352="","",市价!D1352/(INTERCEPT(市价!D$3:D1352,市价!$B$3:$B1352)+SLOPE(市价!D$3:D1352,市价!$B$3:$B1352)*市价!$B1352)-1-IF(排名!D1351=1,参数!$B$4)),"")</f>
        <v>5.0535474088097221E-2</v>
      </c>
      <c r="E1352" s="9">
        <f>IFERROR(IF(市价!E1352="","",市价!E1352/(INTERCEPT(市价!E$3:E1352,市价!$B$3:$B1352)+SLOPE(市价!E$3:E1352,市价!$B$3:$B1352)*市价!$B1352)-1-IF(排名!E1351=1,参数!$B$4)),"")</f>
        <v>3.4504030543027753E-2</v>
      </c>
      <c r="F1352" s="9">
        <f>IFERROR(IF(市价!F1352="","",市价!F1352/(INTERCEPT(市价!F$3:F1352,市价!$B$3:$B1352)+SLOPE(市价!F$3:F1352,市价!$B$3:$B1352)*市价!$B1352)-1-IF(排名!F1351=1,参数!$B$4)),"")</f>
        <v>-0.11692930763883558</v>
      </c>
      <c r="G1352" s="9">
        <f>IFERROR(IF(市价!G1352="","",市价!G1352/(INTERCEPT(市价!G$3:G1352,市价!$B$3:$B1352)+SLOPE(市价!G$3:G1352,市价!$B$3:$B1352)*市价!$B1352)-1-IF(排名!G1351=1,参数!$B$4)),"")</f>
        <v>4.6913765510393501E-2</v>
      </c>
      <c r="H1352" s="9">
        <f>IFERROR(IF(市价!H1352="","",市价!H1352/(INTERCEPT(市价!H$3:H1352,市价!$B$3:$B1352)+SLOPE(市价!H$3:H1352,市价!$B$3:$B1352)*市价!$B1352)-1-IF(排名!H1351=1,参数!$B$4)),"")</f>
        <v>-8.8161761601694755E-2</v>
      </c>
    </row>
    <row r="1353" spans="1:8" x14ac:dyDescent="0.15">
      <c r="A1353" s="6">
        <v>40385</v>
      </c>
      <c r="B1353" s="9">
        <f t="shared" si="21"/>
        <v>-1.6408503041208111E-2</v>
      </c>
      <c r="C1353" s="9">
        <f>IFERROR(IF(市价!C1353="","",市价!C1353/(INTERCEPT(市价!C$3:C1353,市价!$B$3:$B1353)+SLOPE(市价!C$3:C1353,市价!$B$3:$B1353)*市价!$B1353)-1-IF(排名!C1352=1,参数!$B$4)),"")</f>
        <v>-2.3423608190628054E-2</v>
      </c>
      <c r="D1353" s="9">
        <f>IFERROR(IF(市价!D1353="","",市价!D1353/(INTERCEPT(市价!D$3:D1353,市价!$B$3:$B1353)+SLOPE(市价!D$3:D1353,市价!$B$3:$B1353)*市价!$B1353)-1-IF(排名!D1352=1,参数!$B$4)),"")</f>
        <v>5.1911230813793452E-2</v>
      </c>
      <c r="E1353" s="9">
        <f>IFERROR(IF(市价!E1353="","",市价!E1353/(INTERCEPT(市价!E$3:E1353,市价!$B$3:$B1353)+SLOPE(市价!E$3:E1353,市价!$B$3:$B1353)*市价!$B1353)-1-IF(排名!E1352=1,参数!$B$4)),"")</f>
        <v>3.8601170327047463E-2</v>
      </c>
      <c r="F1353" s="9">
        <f>IFERROR(IF(市价!F1353="","",市价!F1353/(INTERCEPT(市价!F$3:F1353,市价!$B$3:$B1353)+SLOPE(市价!F$3:F1353,市价!$B$3:$B1353)*市价!$B1353)-1-IF(排名!F1352=1,参数!$B$4)),"")</f>
        <v>-0.11410854231367484</v>
      </c>
      <c r="G1353" s="9">
        <f>IFERROR(IF(市价!G1353="","",市价!G1353/(INTERCEPT(市价!G$3:G1353,市价!$B$3:$B1353)+SLOPE(市价!G$3:G1353,市价!$B$3:$B1353)*市价!$B1353)-1-IF(排名!G1352=1,参数!$B$4)),"")</f>
        <v>4.0233070950508765E-2</v>
      </c>
      <c r="H1353" s="9">
        <f>IFERROR(IF(市价!H1353="","",市价!H1353/(INTERCEPT(市价!H$3:H1353,市价!$B$3:$B1353)+SLOPE(市价!H$3:H1353,市价!$B$3:$B1353)*市价!$B1353)-1-IF(排名!H1352=1,参数!$B$4)),"")</f>
        <v>-9.166433983429545E-2</v>
      </c>
    </row>
    <row r="1354" spans="1:8" x14ac:dyDescent="0.15">
      <c r="A1354" s="6">
        <v>40386</v>
      </c>
      <c r="B1354" s="9">
        <f t="shared" si="21"/>
        <v>-1.6204210033170647E-2</v>
      </c>
      <c r="C1354" s="9">
        <f>IFERROR(IF(市价!C1354="","",市价!C1354/(INTERCEPT(市价!C$3:C1354,市价!$B$3:$B1354)+SLOPE(市价!C$3:C1354,市价!$B$3:$B1354)*市价!$B1354)-1-IF(排名!C1353=1,参数!$B$4)),"")</f>
        <v>-1.4902552240812827E-2</v>
      </c>
      <c r="D1354" s="9">
        <f>IFERROR(IF(市价!D1354="","",市价!D1354/(INTERCEPT(市价!D$3:D1354,市价!$B$3:$B1354)+SLOPE(市价!D$3:D1354,市价!$B$3:$B1354)*市价!$B1354)-1-IF(排名!D1353=1,参数!$B$4)),"")</f>
        <v>4.850606936468127E-2</v>
      </c>
      <c r="E1354" s="9">
        <f>IFERROR(IF(市价!E1354="","",市价!E1354/(INTERCEPT(市价!E$3:E1354,市价!$B$3:$B1354)+SLOPE(市价!E$3:E1354,市价!$B$3:$B1354)*市价!$B1354)-1-IF(排名!E1353=1,参数!$B$4)),"")</f>
        <v>3.1885864442697143E-2</v>
      </c>
      <c r="F1354" s="9">
        <f>IFERROR(IF(市价!F1354="","",市价!F1354/(INTERCEPT(市价!F$3:F1354,市价!$B$3:$B1354)+SLOPE(市价!F$3:F1354,市价!$B$3:$B1354)*市价!$B1354)-1-IF(排名!F1353=1,参数!$B$4)),"")</f>
        <v>-0.11083140627307497</v>
      </c>
      <c r="G1354" s="9">
        <f>IFERROR(IF(市价!G1354="","",市价!G1354/(INTERCEPT(市价!G$3:G1354,市价!$B$3:$B1354)+SLOPE(市价!G$3:G1354,市价!$B$3:$B1354)*市价!$B1354)-1-IF(排名!G1353=1,参数!$B$4)),"")</f>
        <v>3.5208229793226575E-2</v>
      </c>
      <c r="H1354" s="9">
        <f>IFERROR(IF(市价!H1354="","",市价!H1354/(INTERCEPT(市价!H$3:H1354,市价!$B$3:$B1354)+SLOPE(市价!H$3:H1354,市价!$B$3:$B1354)*市价!$B1354)-1-IF(排名!H1353=1,参数!$B$4)),"")</f>
        <v>-8.7091465285741076E-2</v>
      </c>
    </row>
    <row r="1355" spans="1:8" x14ac:dyDescent="0.15">
      <c r="A1355" s="6">
        <v>40387</v>
      </c>
      <c r="B1355" s="9">
        <f t="shared" si="21"/>
        <v>-1.6905714075312606E-2</v>
      </c>
      <c r="C1355" s="9">
        <f>IFERROR(IF(市价!C1355="","",市价!C1355/(INTERCEPT(市价!C$3:C1355,市价!$B$3:$B1355)+SLOPE(市价!C$3:C1355,市价!$B$3:$B1355)*市价!$B1355)-1-IF(排名!C1354=1,参数!$B$4)),"")</f>
        <v>-2.6143391505426994E-2</v>
      </c>
      <c r="D1355" s="9">
        <f>IFERROR(IF(市价!D1355="","",市价!D1355/(INTERCEPT(市价!D$3:D1355,市价!$B$3:$B1355)+SLOPE(市价!D$3:D1355,市价!$B$3:$B1355)*市价!$B1355)-1-IF(排名!D1354=1,参数!$B$4)),"")</f>
        <v>5.1702503470531402E-2</v>
      </c>
      <c r="E1355" s="9">
        <f>IFERROR(IF(市价!E1355="","",市价!E1355/(INTERCEPT(市价!E$3:E1355,市价!$B$3:$B1355)+SLOPE(市价!E$3:E1355,市价!$B$3:$B1355)*市价!$B1355)-1-IF(排名!E1354=1,参数!$B$4)),"")</f>
        <v>3.2749689286295736E-2</v>
      </c>
      <c r="F1355" s="9">
        <f>IFERROR(IF(市价!F1355="","",市价!F1355/(INTERCEPT(市价!F$3:F1355,市价!$B$3:$B1355)+SLOPE(市价!F$3:F1355,市价!$B$3:$B1355)*市价!$B1355)-1-IF(排名!F1354=1,参数!$B$4)),"")</f>
        <v>-0.11573569650666149</v>
      </c>
      <c r="G1355" s="9">
        <f>IFERROR(IF(市价!G1355="","",市价!G1355/(INTERCEPT(市价!G$3:G1355,市价!$B$3:$B1355)+SLOPE(市价!G$3:G1355,市价!$B$3:$B1355)*市价!$B1355)-1-IF(排名!G1354=1,参数!$B$4)),"")</f>
        <v>3.7900537813863489E-2</v>
      </c>
      <c r="H1355" s="9">
        <f>IFERROR(IF(市价!H1355="","",市价!H1355/(INTERCEPT(市价!H$3:H1355,市价!$B$3:$B1355)+SLOPE(市价!H$3:H1355,市价!$B$3:$B1355)*市价!$B1355)-1-IF(排名!H1354=1,参数!$B$4)),"")</f>
        <v>-8.1907927010477777E-2</v>
      </c>
    </row>
    <row r="1356" spans="1:8" x14ac:dyDescent="0.15">
      <c r="A1356" s="6">
        <v>40388</v>
      </c>
      <c r="B1356" s="9">
        <f t="shared" si="21"/>
        <v>-1.6929744289550946E-2</v>
      </c>
      <c r="C1356" s="9">
        <f>IFERROR(IF(市价!C1356="","",市价!C1356/(INTERCEPT(市价!C$3:C1356,市价!$B$3:$B1356)+SLOPE(市价!C$3:C1356,市价!$B$3:$B1356)*市价!$B1356)-1-IF(排名!C1355=1,参数!$B$4)),"")</f>
        <v>-3.2136771891539295E-2</v>
      </c>
      <c r="D1356" s="9">
        <f>IFERROR(IF(市价!D1356="","",市价!D1356/(INTERCEPT(市价!D$3:D1356,市价!$B$3:$B1356)+SLOPE(市价!D$3:D1356,市价!$B$3:$B1356)*市价!$B1356)-1-IF(排名!D1355=1,参数!$B$4)),"")</f>
        <v>5.1491811003866017E-2</v>
      </c>
      <c r="E1356" s="9">
        <f>IFERROR(IF(市价!E1356="","",市价!E1356/(INTERCEPT(市价!E$3:E1356,市价!$B$3:$B1356)+SLOPE(市价!E$3:E1356,市价!$B$3:$B1356)*市价!$B1356)-1-IF(排名!E1355=1,参数!$B$4)),"")</f>
        <v>3.2899424151141998E-2</v>
      </c>
      <c r="F1356" s="9">
        <f>IFERROR(IF(市价!F1356="","",市价!F1356/(INTERCEPT(市价!F$3:F1356,市价!$B$3:$B1356)+SLOPE(市价!F$3:F1356,市价!$B$3:$B1356)*市价!$B1356)-1-IF(排名!F1355=1,参数!$B$4)),"")</f>
        <v>-0.10988380908243234</v>
      </c>
      <c r="G1356" s="9">
        <f>IFERROR(IF(市价!G1356="","",市价!G1356/(INTERCEPT(市价!G$3:G1356,市价!$B$3:$B1356)+SLOPE(市价!G$3:G1356,市价!$B$3:$B1356)*市价!$B1356)-1-IF(排名!G1355=1,参数!$B$4)),"")</f>
        <v>4.1798985713755954E-2</v>
      </c>
      <c r="H1356" s="9">
        <f>IFERROR(IF(市价!H1356="","",市价!H1356/(INTERCEPT(市价!H$3:H1356,市价!$B$3:$B1356)+SLOPE(市价!H$3:H1356,市价!$B$3:$B1356)*市价!$B1356)-1-IF(排名!H1355=1,参数!$B$4)),"")</f>
        <v>-8.5748105632098004E-2</v>
      </c>
    </row>
    <row r="1357" spans="1:8" x14ac:dyDescent="0.15">
      <c r="A1357" s="6">
        <v>40389</v>
      </c>
      <c r="B1357" s="9">
        <f t="shared" si="21"/>
        <v>-1.6762602480832483E-2</v>
      </c>
      <c r="C1357" s="9">
        <f>IFERROR(IF(市价!C1357="","",市价!C1357/(INTERCEPT(市价!C$3:C1357,市价!$B$3:$B1357)+SLOPE(市价!C$3:C1357,市价!$B$3:$B1357)*市价!$B1357)-1-IF(排名!C1356=1,参数!$B$4)),"")</f>
        <v>-3.7919218402537758E-2</v>
      </c>
      <c r="D1357" s="9">
        <f>IFERROR(IF(市价!D1357="","",市价!D1357/(INTERCEPT(市价!D$3:D1357,市价!$B$3:$B1357)+SLOPE(市价!D$3:D1357,市价!$B$3:$B1357)*市价!$B1357)-1-IF(排名!D1356=1,参数!$B$4)),"")</f>
        <v>4.3756375389105262E-2</v>
      </c>
      <c r="E1357" s="9">
        <f>IFERROR(IF(市价!E1357="","",市价!E1357/(INTERCEPT(市价!E$3:E1357,市价!$B$3:$B1357)+SLOPE(市价!E$3:E1357,市价!$B$3:$B1357)*市价!$B1357)-1-IF(排名!E1356=1,参数!$B$4)),"")</f>
        <v>4.0764829457784035E-2</v>
      </c>
      <c r="F1357" s="9">
        <f>IFERROR(IF(市价!F1357="","",市价!F1357/(INTERCEPT(市价!F$3:F1357,市价!$B$3:$B1357)+SLOPE(市价!F$3:F1357,市价!$B$3:$B1357)*市价!$B1357)-1-IF(排名!F1356=1,参数!$B$4)),"")</f>
        <v>-0.10874050623163045</v>
      </c>
      <c r="G1357" s="9">
        <f>IFERROR(IF(市价!G1357="","",市价!G1357/(INTERCEPT(市价!G$3:G1357,市价!$B$3:$B1357)+SLOPE(市价!G$3:G1357,市价!$B$3:$B1357)*市价!$B1357)-1-IF(排名!G1356=1,参数!$B$4)),"")</f>
        <v>5.3668623730021459E-2</v>
      </c>
      <c r="H1357" s="9">
        <f>IFERROR(IF(市价!H1357="","",市价!H1357/(INTERCEPT(市价!H$3:H1357,市价!$B$3:$B1357)+SLOPE(市价!H$3:H1357,市价!$B$3:$B1357)*市价!$B1357)-1-IF(排名!H1356=1,参数!$B$4)),"")</f>
        <v>-9.2105718827737437E-2</v>
      </c>
    </row>
    <row r="1358" spans="1:8" x14ac:dyDescent="0.15">
      <c r="A1358" s="6">
        <v>40392</v>
      </c>
      <c r="B1358" s="9">
        <f t="shared" si="21"/>
        <v>-1.725156864150797E-2</v>
      </c>
      <c r="C1358" s="9">
        <f>IFERROR(IF(市价!C1358="","",市价!C1358/(INTERCEPT(市价!C$3:C1358,市价!$B$3:$B1358)+SLOPE(市价!C$3:C1358,市价!$B$3:$B1358)*市价!$B1358)-1-IF(排名!C1357=1,参数!$B$4)),"")</f>
        <v>-4.2772789600649341E-2</v>
      </c>
      <c r="D1358" s="9">
        <f>IFERROR(IF(市价!D1358="","",市价!D1358/(INTERCEPT(市价!D$3:D1358,市价!$B$3:$B1358)+SLOPE(市价!D$3:D1358,市价!$B$3:$B1358)*市价!$B1358)-1-IF(排名!D1357=1,参数!$B$4)),"")</f>
        <v>4.3740556024700172E-2</v>
      </c>
      <c r="E1358" s="9">
        <f>IFERROR(IF(市价!E1358="","",市价!E1358/(INTERCEPT(市价!E$3:E1358,市价!$B$3:$B1358)+SLOPE(市价!E$3:E1358,市价!$B$3:$B1358)*市价!$B1358)-1-IF(排名!E1357=1,参数!$B$4)),"")</f>
        <v>3.6496557886541048E-2</v>
      </c>
      <c r="F1358" s="9">
        <f>IFERROR(IF(市价!F1358="","",市价!F1358/(INTERCEPT(市价!F$3:F1358,市价!$B$3:$B1358)+SLOPE(市价!F$3:F1358,市价!$B$3:$B1358)*市价!$B1358)-1-IF(排名!F1357=1,参数!$B$4)),"")</f>
        <v>-0.11322339270918413</v>
      </c>
      <c r="G1358" s="9">
        <f>IFERROR(IF(市价!G1358="","",市价!G1358/(INTERCEPT(市价!G$3:G1358,市价!$B$3:$B1358)+SLOPE(市价!G$3:G1358,市价!$B$3:$B1358)*市价!$B1358)-1-IF(排名!G1357=1,参数!$B$4)),"")</f>
        <v>6.0087142606774169E-2</v>
      </c>
      <c r="H1358" s="9">
        <f>IFERROR(IF(市价!H1358="","",市价!H1358/(INTERCEPT(市价!H$3:H1358,市价!$B$3:$B1358)+SLOPE(市价!H$3:H1358,市价!$B$3:$B1358)*市价!$B1358)-1-IF(排名!H1357=1,参数!$B$4)),"")</f>
        <v>-8.7837486057229741E-2</v>
      </c>
    </row>
    <row r="1359" spans="1:8" x14ac:dyDescent="0.15">
      <c r="A1359" s="6">
        <v>40393</v>
      </c>
      <c r="B1359" s="9">
        <f t="shared" si="21"/>
        <v>-1.6806201928359705E-2</v>
      </c>
      <c r="C1359" s="9">
        <f>IFERROR(IF(市价!C1359="","",市价!C1359/(INTERCEPT(市价!C$3:C1359,市价!$B$3:$B1359)+SLOPE(市价!C$3:C1359,市价!$B$3:$B1359)*市价!$B1359)-1-IF(排名!C1358=1,参数!$B$4)),"")</f>
        <v>-3.5249426856922672E-2</v>
      </c>
      <c r="D1359" s="9">
        <f>IFERROR(IF(市价!D1359="","",市价!D1359/(INTERCEPT(市价!D$3:D1359,市价!$B$3:$B1359)+SLOPE(市价!D$3:D1359,市价!$B$3:$B1359)*市价!$B1359)-1-IF(排名!D1358=1,参数!$B$4)),"")</f>
        <v>4.5274442023432782E-2</v>
      </c>
      <c r="E1359" s="9">
        <f>IFERROR(IF(市价!E1359="","",市价!E1359/(INTERCEPT(市价!E$3:E1359,市价!$B$3:$B1359)+SLOPE(市价!E$3:E1359,市价!$B$3:$B1359)*市价!$B1359)-1-IF(排名!E1358=1,参数!$B$4)),"")</f>
        <v>2.331940498032492E-2</v>
      </c>
      <c r="F1359" s="9">
        <f>IFERROR(IF(市价!F1359="","",市价!F1359/(INTERCEPT(市价!F$3:F1359,市价!$B$3:$B1359)+SLOPE(市价!F$3:F1359,市价!$B$3:$B1359)*市价!$B1359)-1-IF(排名!F1358=1,参数!$B$4)),"")</f>
        <v>-0.10990448410632336</v>
      </c>
      <c r="G1359" s="9">
        <f>IFERROR(IF(市价!G1359="","",市价!G1359/(INTERCEPT(市价!G$3:G1359,市价!$B$3:$B1359)+SLOPE(市价!G$3:G1359,市价!$B$3:$B1359)*市价!$B1359)-1-IF(排名!G1358=1,参数!$B$4)),"")</f>
        <v>5.6440651822722065E-2</v>
      </c>
      <c r="H1359" s="9">
        <f>IFERROR(IF(市价!H1359="","",市价!H1359/(INTERCEPT(市价!H$3:H1359,市价!$B$3:$B1359)+SLOPE(市价!H$3:H1359,市价!$B$3:$B1359)*市价!$B1359)-1-IF(排名!H1358=1,参数!$B$4)),"")</f>
        <v>-8.0717799433391968E-2</v>
      </c>
    </row>
    <row r="1360" spans="1:8" x14ac:dyDescent="0.15">
      <c r="A1360" s="6">
        <v>40394</v>
      </c>
      <c r="B1360" s="9">
        <f t="shared" si="21"/>
        <v>-1.6690377384842598E-2</v>
      </c>
      <c r="C1360" s="9">
        <f>IFERROR(IF(市价!C1360="","",市价!C1360/(INTERCEPT(市价!C$3:C1360,市价!$B$3:$B1360)+SLOPE(市价!C$3:C1360,市价!$B$3:$B1360)*市价!$B1360)-1-IF(排名!C1359=1,参数!$B$4)),"")</f>
        <v>-4.0899151338791739E-2</v>
      </c>
      <c r="D1360" s="9">
        <f>IFERROR(IF(市价!D1360="","",市价!D1360/(INTERCEPT(市价!D$3:D1360,市价!$B$3:$B1360)+SLOPE(市价!D$3:D1360,市价!$B$3:$B1360)*市价!$B1360)-1-IF(排名!D1359=1,参数!$B$4)),"")</f>
        <v>3.7635557015553767E-2</v>
      </c>
      <c r="E1360" s="9">
        <f>IFERROR(IF(市价!E1360="","",市价!E1360/(INTERCEPT(市价!E$3:E1360,市价!$B$3:$B1360)+SLOPE(市价!E$3:E1360,市价!$B$3:$B1360)*市价!$B1360)-1-IF(排名!E1359=1,参数!$B$4)),"")</f>
        <v>3.0243304466877508E-2</v>
      </c>
      <c r="F1360" s="9">
        <f>IFERROR(IF(市价!F1360="","",市价!F1360/(INTERCEPT(市价!F$3:F1360,市价!$B$3:$B1360)+SLOPE(市价!F$3:F1360,市价!$B$3:$B1360)*市价!$B1360)-1-IF(排名!F1359=1,参数!$B$4)),"")</f>
        <v>-0.1107053548024014</v>
      </c>
      <c r="G1360" s="9">
        <f>IFERROR(IF(市价!G1360="","",市价!G1360/(INTERCEPT(市价!G$3:G1360,市价!$B$3:$B1360)+SLOPE(市价!G$3:G1360,市价!$B$3:$B1360)*市价!$B1360)-1-IF(排名!G1359=1,参数!$B$4)),"")</f>
        <v>6.3584997120948783E-2</v>
      </c>
      <c r="H1360" s="9">
        <f>IFERROR(IF(市价!H1360="","",市价!H1360/(INTERCEPT(市价!H$3:H1360,市价!$B$3:$B1360)+SLOPE(市价!H$3:H1360,市价!$B$3:$B1360)*市价!$B1360)-1-IF(排名!H1359=1,参数!$B$4)),"")</f>
        <v>-8.0001616771242512E-2</v>
      </c>
    </row>
    <row r="1361" spans="1:8" x14ac:dyDescent="0.15">
      <c r="A1361" s="6">
        <v>40395</v>
      </c>
      <c r="B1361" s="9">
        <f t="shared" si="21"/>
        <v>-1.6155559879623582E-2</v>
      </c>
      <c r="C1361" s="9">
        <f>IFERROR(IF(市价!C1361="","",市价!C1361/(INTERCEPT(市价!C$3:C1361,市价!$B$3:$B1361)+SLOPE(市价!C$3:C1361,市价!$B$3:$B1361)*市价!$B1361)-1-IF(排名!C1360=1,参数!$B$4)),"")</f>
        <v>-2.7387247708702378E-2</v>
      </c>
      <c r="D1361" s="9">
        <f>IFERROR(IF(市价!D1361="","",市价!D1361/(INTERCEPT(市价!D$3:D1361,市价!$B$3:$B1361)+SLOPE(市价!D$3:D1361,市价!$B$3:$B1361)*市价!$B1361)-1-IF(排名!D1360=1,参数!$B$4)),"")</f>
        <v>4.1158016022124544E-2</v>
      </c>
      <c r="E1361" s="9">
        <f>IFERROR(IF(市价!E1361="","",市价!E1361/(INTERCEPT(市价!E$3:E1361,市价!$B$3:$B1361)+SLOPE(市价!E$3:E1361,市价!$B$3:$B1361)*市价!$B1361)-1-IF(排名!E1360=1,参数!$B$4)),"")</f>
        <v>2.1710259024461553E-2</v>
      </c>
      <c r="F1361" s="9">
        <f>IFERROR(IF(市价!F1361="","",市价!F1361/(INTERCEPT(市价!F$3:F1361,市价!$B$3:$B1361)+SLOPE(市价!F$3:F1361,市价!$B$3:$B1361)*市价!$B1361)-1-IF(排名!F1360=1,参数!$B$4)),"")</f>
        <v>-0.11278426448858936</v>
      </c>
      <c r="G1361" s="9">
        <f>IFERROR(IF(市价!G1361="","",市价!G1361/(INTERCEPT(市价!G$3:G1361,市价!$B$3:$B1361)+SLOPE(市价!G$3:G1361,市价!$B$3:$B1361)*市价!$B1361)-1-IF(排名!G1360=1,参数!$B$4)),"")</f>
        <v>6.041305709484357E-2</v>
      </c>
      <c r="H1361" s="9">
        <f>IFERROR(IF(市价!H1361="","",市价!H1361/(INTERCEPT(市价!H$3:H1361,市价!$B$3:$B1361)+SLOPE(市价!H$3:H1361,市价!$B$3:$B1361)*市价!$B1361)-1-IF(排名!H1360=1,参数!$B$4)),"")</f>
        <v>-8.0043179221879424E-2</v>
      </c>
    </row>
    <row r="1362" spans="1:8" x14ac:dyDescent="0.15">
      <c r="A1362" s="6">
        <v>40396</v>
      </c>
      <c r="B1362" s="9">
        <f t="shared" si="21"/>
        <v>-1.6461395085217285E-2</v>
      </c>
      <c r="C1362" s="9">
        <f>IFERROR(IF(市价!C1362="","",市价!C1362/(INTERCEPT(市价!C$3:C1362,市价!$B$3:$B1362)+SLOPE(市价!C$3:C1362,市价!$B$3:$B1362)*市价!$B1362)-1-IF(排名!C1361=1,参数!$B$4)),"")</f>
        <v>-2.588604368788161E-2</v>
      </c>
      <c r="D1362" s="9">
        <f>IFERROR(IF(市价!D1362="","",市价!D1362/(INTERCEPT(市价!D$3:D1362,市价!$B$3:$B1362)+SLOPE(市价!D$3:D1362,市价!$B$3:$B1362)*市价!$B1362)-1-IF(排名!D1361=1,参数!$B$4)),"")</f>
        <v>3.7500598122153894E-2</v>
      </c>
      <c r="E1362" s="9">
        <f>IFERROR(IF(市价!E1362="","",市价!E1362/(INTERCEPT(市价!E$3:E1362,市价!$B$3:$B1362)+SLOPE(市价!E$3:E1362,市价!$B$3:$B1362)*市价!$B1362)-1-IF(排名!E1361=1,参数!$B$4)),"")</f>
        <v>3.0269198976233369E-2</v>
      </c>
      <c r="F1362" s="9">
        <f>IFERROR(IF(市价!F1362="","",市价!F1362/(INTERCEPT(市价!F$3:F1362,市价!$B$3:$B1362)+SLOPE(市价!F$3:F1362,市价!$B$3:$B1362)*市价!$B1362)-1-IF(排名!F1361=1,参数!$B$4)),"")</f>
        <v>-0.11312997832692095</v>
      </c>
      <c r="G1362" s="9">
        <f>IFERROR(IF(市价!G1362="","",市价!G1362/(INTERCEPT(市价!G$3:G1362,市价!$B$3:$B1362)+SLOPE(市价!G$3:G1362,市价!$B$3:$B1362)*市价!$B1362)-1-IF(排名!G1361=1,参数!$B$4)),"")</f>
        <v>5.9485372334662889E-2</v>
      </c>
      <c r="H1362" s="9">
        <f>IFERROR(IF(市价!H1362="","",市价!H1362/(INTERCEPT(市价!H$3:H1362,市价!$B$3:$B1362)+SLOPE(市价!H$3:H1362,市价!$B$3:$B1362)*市价!$B1362)-1-IF(排名!H1361=1,参数!$B$4)),"")</f>
        <v>-8.7007517929551303E-2</v>
      </c>
    </row>
    <row r="1363" spans="1:8" x14ac:dyDescent="0.15">
      <c r="A1363" s="6">
        <v>40399</v>
      </c>
      <c r="B1363" s="9">
        <f t="shared" si="21"/>
        <v>-1.4839726194682278E-2</v>
      </c>
      <c r="C1363" s="9" t="str">
        <f>IFERROR(IF(市价!C1363="","",市价!C1363/(INTERCEPT(市价!C$3:C1363,市价!$B$3:$B1363)+SLOPE(市价!C$3:C1363,市价!$B$3:$B1363)*市价!$B1363)-1-IF(排名!C1362=1,参数!$B$4)),"")</f>
        <v/>
      </c>
      <c r="D1363" s="9">
        <f>IFERROR(IF(市价!D1363="","",市价!D1363/(INTERCEPT(市价!D$3:D1363,市价!$B$3:$B1363)+SLOPE(市价!D$3:D1363,市价!$B$3:$B1363)*市价!$B1363)-1-IF(排名!D1362=1,参数!$B$4)),"")</f>
        <v>2.8807626140591402E-2</v>
      </c>
      <c r="E1363" s="9">
        <f>IFERROR(IF(市价!E1363="","",市价!E1363/(INTERCEPT(市价!E$3:E1363,市价!$B$3:$B1363)+SLOPE(市价!E$3:E1363,市价!$B$3:$B1363)*市价!$B1363)-1-IF(排名!E1362=1,参数!$B$4)),"")</f>
        <v>3.1049026091858778E-2</v>
      </c>
      <c r="F1363" s="9">
        <f>IFERROR(IF(市价!F1363="","",市价!F1363/(INTERCEPT(市价!F$3:F1363,市价!$B$3:$B1363)+SLOPE(市价!F$3:F1363,市价!$B$3:$B1363)*市价!$B1363)-1-IF(排名!F1362=1,参数!$B$4)),"")</f>
        <v>-0.11480040191718166</v>
      </c>
      <c r="G1363" s="9">
        <f>IFERROR(IF(市价!G1363="","",市价!G1363/(INTERCEPT(市价!G$3:G1363,市价!$B$3:$B1363)+SLOPE(市价!G$3:G1363,市价!$B$3:$B1363)*市价!$B1363)-1-IF(排名!G1362=1,参数!$B$4)),"")</f>
        <v>5.5692404232058568E-2</v>
      </c>
      <c r="H1363" s="9">
        <f>IFERROR(IF(市价!H1363="","",市价!H1363/(INTERCEPT(市价!H$3:H1363,市价!$B$3:$B1363)+SLOPE(市价!H$3:H1363,市价!$B$3:$B1363)*市价!$B1363)-1-IF(排名!H1362=1,参数!$B$4)),"")</f>
        <v>-7.4947285520738482E-2</v>
      </c>
    </row>
    <row r="1364" spans="1:8" x14ac:dyDescent="0.15">
      <c r="A1364" s="6">
        <v>40400</v>
      </c>
      <c r="B1364" s="9">
        <f t="shared" si="21"/>
        <v>-1.9415467614919579E-2</v>
      </c>
      <c r="C1364" s="9">
        <f>IFERROR(IF(市价!C1364="","",市价!C1364/(INTERCEPT(市价!C$3:C1364,市价!$B$3:$B1364)+SLOPE(市价!C$3:C1364,市价!$B$3:$B1364)*市价!$B1364)-1-IF(排名!C1363=1,参数!$B$4)),"")</f>
        <v>-3.9195344510850161E-2</v>
      </c>
      <c r="D1364" s="9">
        <f>IFERROR(IF(市价!D1364="","",市价!D1364/(INTERCEPT(市价!D$3:D1364,市价!$B$3:$B1364)+SLOPE(市价!D$3:D1364,市价!$B$3:$B1364)*市价!$B1364)-1-IF(排名!D1363=1,参数!$B$4)),"")</f>
        <v>2.3989098835253575E-2</v>
      </c>
      <c r="E1364" s="9">
        <f>IFERROR(IF(市价!E1364="","",市价!E1364/(INTERCEPT(市价!E$3:E1364,市价!$B$3:$B1364)+SLOPE(市价!E$3:E1364,市价!$B$3:$B1364)*市价!$B1364)-1-IF(排名!E1363=1,参数!$B$4)),"")</f>
        <v>4.0781103592677725E-2</v>
      </c>
      <c r="F1364" s="9">
        <f>IFERROR(IF(市价!F1364="","",市价!F1364/(INTERCEPT(市价!F$3:F1364,市价!$B$3:$B1364)+SLOPE(市价!F$3:F1364,市价!$B$3:$B1364)*市价!$B1364)-1-IF(排名!F1363=1,参数!$B$4)),"")</f>
        <v>-0.10470636126056987</v>
      </c>
      <c r="G1364" s="9">
        <f>IFERROR(IF(市价!G1364="","",市价!G1364/(INTERCEPT(市价!G$3:G1364,市价!$B$3:$B1364)+SLOPE(市价!G$3:G1364,市价!$B$3:$B1364)*市价!$B1364)-1-IF(排名!G1363=1,参数!$B$4)),"")</f>
        <v>3.6150572052011221E-2</v>
      </c>
      <c r="H1364" s="9">
        <f>IFERROR(IF(市价!H1364="","",市价!H1364/(INTERCEPT(市价!H$3:H1364,市价!$B$3:$B1364)+SLOPE(市价!H$3:H1364,市价!$B$3:$B1364)*市价!$B1364)-1-IF(排名!H1363=1,参数!$B$4)),"")</f>
        <v>-7.3511874398039967E-2</v>
      </c>
    </row>
    <row r="1365" spans="1:8" x14ac:dyDescent="0.15">
      <c r="A1365" s="6">
        <v>40401</v>
      </c>
      <c r="B1365" s="9">
        <f t="shared" si="21"/>
        <v>-1.9633195263123515E-2</v>
      </c>
      <c r="C1365" s="9">
        <f>IFERROR(IF(市价!C1365="","",市价!C1365/(INTERCEPT(市价!C$3:C1365,市价!$B$3:$B1365)+SLOPE(市价!C$3:C1365,市价!$B$3:$B1365)*市价!$B1365)-1-IF(排名!C1364=1,参数!$B$4)),"")</f>
        <v>-3.7416381230644946E-2</v>
      </c>
      <c r="D1365" s="9">
        <f>IFERROR(IF(市价!D1365="","",市价!D1365/(INTERCEPT(市价!D$3:D1365,市价!$B$3:$B1365)+SLOPE(市价!D$3:D1365,市价!$B$3:$B1365)*市价!$B1365)-1-IF(排名!D1364=1,参数!$B$4)),"")</f>
        <v>2.2880122286517812E-2</v>
      </c>
      <c r="E1365" s="9">
        <f>IFERROR(IF(市价!E1365="","",市价!E1365/(INTERCEPT(市价!E$3:E1365,市价!$B$3:$B1365)+SLOPE(市价!E$3:E1365,市价!$B$3:$B1365)*市价!$B1365)-1-IF(排名!E1364=1,参数!$B$4)),"")</f>
        <v>4.1789845383268798E-2</v>
      </c>
      <c r="F1365" s="9">
        <f>IFERROR(IF(市价!F1365="","",市价!F1365/(INTERCEPT(市价!F$3:F1365,市价!$B$3:$B1365)+SLOPE(市价!F$3:F1365,市价!$B$3:$B1365)*市价!$B1365)-1-IF(排名!F1364=1,参数!$B$4)),"")</f>
        <v>-9.6697812936603511E-2</v>
      </c>
      <c r="G1365" s="9">
        <f>IFERROR(IF(市价!G1365="","",市价!G1365/(INTERCEPT(市价!G$3:G1365,市价!$B$3:$B1365)+SLOPE(市价!G$3:G1365,市价!$B$3:$B1365)*市价!$B1365)-1-IF(排名!G1364=1,参数!$B$4)),"")</f>
        <v>3.1905712985736523E-2</v>
      </c>
      <c r="H1365" s="9">
        <f>IFERROR(IF(市价!H1365="","",市价!H1365/(INTERCEPT(市价!H$3:H1365,市价!$B$3:$B1365)+SLOPE(市价!H$3:H1365,市价!$B$3:$B1365)*市价!$B1365)-1-IF(排名!H1364=1,参数!$B$4)),"")</f>
        <v>-8.0260658067015767E-2</v>
      </c>
    </row>
    <row r="1366" spans="1:8" x14ac:dyDescent="0.15">
      <c r="A1366" s="6">
        <v>40402</v>
      </c>
      <c r="B1366" s="9">
        <f t="shared" si="21"/>
        <v>-1.9483338991007754E-2</v>
      </c>
      <c r="C1366" s="9">
        <f>IFERROR(IF(市价!C1366="","",市价!C1366/(INTERCEPT(市价!C$3:C1366,市价!$B$3:$B1366)+SLOPE(市价!C$3:C1366,市价!$B$3:$B1366)*市价!$B1366)-1-IF(排名!C1365=1,参数!$B$4)),"")</f>
        <v>-2.1309661353055565E-2</v>
      </c>
      <c r="D1366" s="9">
        <f>IFERROR(IF(市价!D1366="","",市价!D1366/(INTERCEPT(市价!D$3:D1366,市价!$B$3:$B1366)+SLOPE(市价!D$3:D1366,市价!$B$3:$B1366)*市价!$B1366)-1-IF(排名!D1365=1,参数!$B$4)),"")</f>
        <v>1.2299092218686525E-2</v>
      </c>
      <c r="E1366" s="9">
        <f>IFERROR(IF(市价!E1366="","",市价!E1366/(INTERCEPT(市价!E$3:E1366,市价!$B$3:$B1366)+SLOPE(市价!E$3:E1366,市价!$B$3:$B1366)*市价!$B1366)-1-IF(排名!E1365=1,参数!$B$4)),"")</f>
        <v>5.0902754372148529E-2</v>
      </c>
      <c r="F1366" s="9">
        <f>IFERROR(IF(市价!F1366="","",市价!F1366/(INTERCEPT(市价!F$3:F1366,市价!$B$3:$B1366)+SLOPE(市价!F$3:F1366,市价!$B$3:$B1366)*市价!$B1366)-1-IF(排名!F1365=1,参数!$B$4)),"")</f>
        <v>-9.3445378347381647E-2</v>
      </c>
      <c r="G1366" s="9">
        <f>IFERROR(IF(市价!G1366="","",市价!G1366/(INTERCEPT(市价!G$3:G1366,市价!$B$3:$B1366)+SLOPE(市价!G$3:G1366,市价!$B$3:$B1366)*市价!$B1366)-1-IF(排名!G1365=1,参数!$B$4)),"")</f>
        <v>2.3625087946859136E-2</v>
      </c>
      <c r="H1366" s="9">
        <f>IFERROR(IF(市价!H1366="","",市价!H1366/(INTERCEPT(市价!H$3:H1366,市价!$B$3:$B1366)+SLOPE(市价!H$3:H1366,市价!$B$3:$B1366)*市价!$B1366)-1-IF(排名!H1365=1,参数!$B$4)),"")</f>
        <v>-8.8971928783303511E-2</v>
      </c>
    </row>
    <row r="1367" spans="1:8" x14ac:dyDescent="0.15">
      <c r="A1367" s="6">
        <v>40403</v>
      </c>
      <c r="B1367" s="9">
        <f t="shared" si="21"/>
        <v>-1.9560244515595421E-2</v>
      </c>
      <c r="C1367" s="9">
        <f>IFERROR(IF(市价!C1367="","",市价!C1367/(INTERCEPT(市价!C$3:C1367,市价!$B$3:$B1367)+SLOPE(市价!C$3:C1367,市价!$B$3:$B1367)*市价!$B1367)-1-IF(排名!C1366=1,参数!$B$4)),"")</f>
        <v>-1.7156937777423331E-2</v>
      </c>
      <c r="D1367" s="9">
        <f>IFERROR(IF(市价!D1367="","",市价!D1367/(INTERCEPT(市价!D$3:D1367,市价!$B$3:$B1367)+SLOPE(市价!D$3:D1367,市价!$B$3:$B1367)*市价!$B1367)-1-IF(排名!D1366=1,参数!$B$4)),"")</f>
        <v>1.3663277463743961E-2</v>
      </c>
      <c r="E1367" s="9">
        <f>IFERROR(IF(市价!E1367="","",市价!E1367/(INTERCEPT(市价!E$3:E1367,市价!$B$3:$B1367)+SLOPE(市价!E$3:E1367,市价!$B$3:$B1367)*市价!$B1367)-1-IF(排名!E1366=1,参数!$B$4)),"")</f>
        <v>4.6834572127392393E-2</v>
      </c>
      <c r="F1367" s="9">
        <f>IFERROR(IF(市价!F1367="","",市价!F1367/(INTERCEPT(市价!F$3:F1367,市价!$B$3:$B1367)+SLOPE(市价!F$3:F1367,市价!$B$3:$B1367)*市价!$B1367)-1-IF(排名!F1366=1,参数!$B$4)),"")</f>
        <v>-9.8108436599141369E-2</v>
      </c>
      <c r="G1367" s="9">
        <f>IFERROR(IF(市价!G1367="","",市价!G1367/(INTERCEPT(市价!G$3:G1367,市价!$B$3:$B1367)+SLOPE(市价!G$3:G1367,市价!$B$3:$B1367)*市价!$B1367)-1-IF(排名!G1366=1,参数!$B$4)),"")</f>
        <v>2.7983516543328424E-2</v>
      </c>
      <c r="H1367" s="9">
        <f>IFERROR(IF(市价!H1367="","",市价!H1367/(INTERCEPT(市价!H$3:H1367,市价!$B$3:$B1367)+SLOPE(市价!H$3:H1367,市价!$B$3:$B1367)*市价!$B1367)-1-IF(排名!H1366=1,参数!$B$4)),"")</f>
        <v>-9.0577458851472614E-2</v>
      </c>
    </row>
    <row r="1368" spans="1:8" x14ac:dyDescent="0.15">
      <c r="A1368" s="6">
        <v>40406</v>
      </c>
      <c r="B1368" s="9">
        <f t="shared" si="21"/>
        <v>-2.0240936830414429E-2</v>
      </c>
      <c r="C1368" s="9">
        <f>IFERROR(IF(市价!C1368="","",市价!C1368/(INTERCEPT(市价!C$3:C1368,市价!$B$3:$B1368)+SLOPE(市价!C$3:C1368,市价!$B$3:$B1368)*市价!$B1368)-1-IF(排名!C1367=1,参数!$B$4)),"")</f>
        <v>-2.1753540621259004E-2</v>
      </c>
      <c r="D1368" s="9">
        <f>IFERROR(IF(市价!D1368="","",市价!D1368/(INTERCEPT(市价!D$3:D1368,市价!$B$3:$B1368)+SLOPE(市价!D$3:D1368,市价!$B$3:$B1368)*市价!$B1368)-1-IF(排名!D1367=1,参数!$B$4)),"")</f>
        <v>1.3236769718291352E-2</v>
      </c>
      <c r="E1368" s="9">
        <f>IFERROR(IF(市价!E1368="","",市价!E1368/(INTERCEPT(市价!E$3:E1368,市价!$B$3:$B1368)+SLOPE(市价!E$3:E1368,市价!$B$3:$B1368)*市价!$B1368)-1-IF(排名!E1367=1,参数!$B$4)),"")</f>
        <v>4.1434261882403067E-2</v>
      </c>
      <c r="F1368" s="9">
        <f>IFERROR(IF(市价!F1368="","",市价!F1368/(INTERCEPT(市价!F$3:F1368,市价!$B$3:$B1368)+SLOPE(市价!F$3:F1368,市价!$B$3:$B1368)*市价!$B1368)-1-IF(排名!F1367=1,参数!$B$4)),"")</f>
        <v>-9.8372507576938162E-2</v>
      </c>
      <c r="G1368" s="9">
        <f>IFERROR(IF(市价!G1368="","",市价!G1368/(INTERCEPT(市价!G$3:G1368,市价!$B$3:$B1368)+SLOPE(市价!G$3:G1368,市价!$B$3:$B1368)*市价!$B1368)-1-IF(排名!G1367=1,参数!$B$4)),"")</f>
        <v>3.2764417176806226E-2</v>
      </c>
      <c r="H1368" s="9">
        <f>IFERROR(IF(市价!H1368="","",市价!H1368/(INTERCEPT(市价!H$3:H1368,市价!$B$3:$B1368)+SLOPE(市价!H$3:H1368,市价!$B$3:$B1368)*市价!$B1368)-1-IF(排名!H1367=1,参数!$B$4)),"")</f>
        <v>-8.8755021561790048E-2</v>
      </c>
    </row>
    <row r="1369" spans="1:8" x14ac:dyDescent="0.15">
      <c r="A1369" s="6">
        <v>40407</v>
      </c>
      <c r="B1369" s="9">
        <f t="shared" si="21"/>
        <v>-2.0405534467934971E-2</v>
      </c>
      <c r="C1369" s="9">
        <f>IFERROR(IF(市价!C1369="","",市价!C1369/(INTERCEPT(市价!C$3:C1369,市价!$B$3:$B1369)+SLOPE(市价!C$3:C1369,市价!$B$3:$B1369)*市价!$B1369)-1-IF(排名!C1368=1,参数!$B$4)),"")</f>
        <v>-1.801614959532527E-2</v>
      </c>
      <c r="D1369" s="9">
        <f>IFERROR(IF(市价!D1369="","",市价!D1369/(INTERCEPT(市价!D$3:D1369,市价!$B$3:$B1369)+SLOPE(市价!D$3:D1369,市价!$B$3:$B1369)*市价!$B1369)-1-IF(排名!D1368=1,参数!$B$4)),"")</f>
        <v>1.318717670520364E-2</v>
      </c>
      <c r="E1369" s="9">
        <f>IFERROR(IF(市价!E1369="","",市价!E1369/(INTERCEPT(市价!E$3:E1369,市价!$B$3:$B1369)+SLOPE(市价!E$3:E1369,市价!$B$3:$B1369)*市价!$B1369)-1-IF(排名!E1368=1,参数!$B$4)),"")</f>
        <v>3.2127210869793199E-2</v>
      </c>
      <c r="F1369" s="9">
        <f>IFERROR(IF(市价!F1369="","",市价!F1369/(INTERCEPT(市价!F$3:F1369,市价!$B$3:$B1369)+SLOPE(市价!F$3:F1369,市价!$B$3:$B1369)*市价!$B1369)-1-IF(排名!F1368=1,参数!$B$4)),"")</f>
        <v>-0.10309481552211086</v>
      </c>
      <c r="G1369" s="9">
        <f>IFERROR(IF(市价!G1369="","",市价!G1369/(INTERCEPT(市价!G$3:G1369,市价!$B$3:$B1369)+SLOPE(市价!G$3:G1369,市价!$B$3:$B1369)*市价!$B1369)-1-IF(排名!G1368=1,参数!$B$4)),"")</f>
        <v>4.1213281802545687E-2</v>
      </c>
      <c r="H1369" s="9">
        <f>IFERROR(IF(市价!H1369="","",市价!H1369/(INTERCEPT(市价!H$3:H1369,市价!$B$3:$B1369)+SLOPE(市价!H$3:H1369,市价!$B$3:$B1369)*市价!$B1369)-1-IF(排名!H1368=1,参数!$B$4)),"")</f>
        <v>-8.7849911067716224E-2</v>
      </c>
    </row>
    <row r="1370" spans="1:8" x14ac:dyDescent="0.15">
      <c r="A1370" s="6">
        <v>40408</v>
      </c>
      <c r="B1370" s="9">
        <f t="shared" si="21"/>
        <v>-2.0483361352671075E-2</v>
      </c>
      <c r="C1370" s="9">
        <f>IFERROR(IF(市价!C1370="","",市价!C1370/(INTERCEPT(市价!C$3:C1370,市价!$B$3:$B1370)+SLOPE(市价!C$3:C1370,市价!$B$3:$B1370)*市价!$B1370)-1-IF(排名!C1369=1,参数!$B$4)),"")</f>
        <v>-2.4960359463559012E-2</v>
      </c>
      <c r="D1370" s="9">
        <f>IFERROR(IF(市价!D1370="","",市价!D1370/(INTERCEPT(市价!D$3:D1370,市价!$B$3:$B1370)+SLOPE(市价!D$3:D1370,市价!$B$3:$B1370)*市价!$B1370)-1-IF(排名!D1369=1,参数!$B$4)),"")</f>
        <v>8.3708672322988509E-3</v>
      </c>
      <c r="E1370" s="9">
        <f>IFERROR(IF(市价!E1370="","",市价!E1370/(INTERCEPT(市价!E$3:E1370,市价!$B$3:$B1370)+SLOPE(市价!E$3:E1370,市价!$B$3:$B1370)*市价!$B1370)-1-IF(排名!E1369=1,参数!$B$4)),"")</f>
        <v>2.9639606379585182E-2</v>
      </c>
      <c r="F1370" s="9">
        <f>IFERROR(IF(市价!F1370="","",市价!F1370/(INTERCEPT(市价!F$3:F1370,市价!$B$3:$B1370)+SLOPE(市价!F$3:F1370,市价!$B$3:$B1370)*市价!$B1370)-1-IF(排名!F1369=1,参数!$B$4)),"")</f>
        <v>-9.8989343435742838E-2</v>
      </c>
      <c r="G1370" s="9">
        <f>IFERROR(IF(市价!G1370="","",市价!G1370/(INTERCEPT(市价!G$3:G1370,市价!$B$3:$B1370)+SLOPE(市价!G$3:G1370,市价!$B$3:$B1370)*市价!$B1370)-1-IF(排名!G1369=1,参数!$B$4)),"")</f>
        <v>4.3466178873083683E-2</v>
      </c>
      <c r="H1370" s="9">
        <f>IFERROR(IF(市价!H1370="","",市价!H1370/(INTERCEPT(市价!H$3:H1370,市价!$B$3:$B1370)+SLOPE(市价!H$3:H1370,市价!$B$3:$B1370)*市价!$B1370)-1-IF(排名!H1369=1,参数!$B$4)),"")</f>
        <v>-8.0427117701692308E-2</v>
      </c>
    </row>
    <row r="1371" spans="1:8" x14ac:dyDescent="0.15">
      <c r="A1371" s="6">
        <v>40409</v>
      </c>
      <c r="B1371" s="9">
        <f t="shared" si="21"/>
        <v>-2.0733254209952107E-2</v>
      </c>
      <c r="C1371" s="9">
        <f>IFERROR(IF(市价!C1371="","",市价!C1371/(INTERCEPT(市价!C$3:C1371,市价!$B$3:$B1371)+SLOPE(市价!C$3:C1371,市价!$B$3:$B1371)*市价!$B1371)-1-IF(排名!C1370=1,参数!$B$4)),"")</f>
        <v>-2.2704447962780372E-2</v>
      </c>
      <c r="D1371" s="9">
        <f>IFERROR(IF(市价!D1371="","",市价!D1371/(INTERCEPT(市价!D$3:D1371,市价!$B$3:$B1371)+SLOPE(市价!D$3:D1371,市价!$B$3:$B1371)*市价!$B1371)-1-IF(排名!D1370=1,参数!$B$4)),"")</f>
        <v>5.3037211812307916E-3</v>
      </c>
      <c r="E1371" s="9">
        <f>IFERROR(IF(市价!E1371="","",市价!E1371/(INTERCEPT(市价!E$3:E1371,市价!$B$3:$B1371)+SLOPE(市价!E$3:E1371,市价!$B$3:$B1371)*市价!$B1371)-1-IF(排名!E1370=1,参数!$B$4)),"")</f>
        <v>2.6390052720093315E-2</v>
      </c>
      <c r="F1371" s="9">
        <f>IFERROR(IF(市价!F1371="","",市价!F1371/(INTERCEPT(市价!F$3:F1371,市价!$B$3:$B1371)+SLOPE(市价!F$3:F1371,市价!$B$3:$B1371)*市价!$B1371)-1-IF(排名!F1370=1,参数!$B$4)),"")</f>
        <v>-9.8752014153592471E-2</v>
      </c>
      <c r="G1371" s="9">
        <f>IFERROR(IF(市价!G1371="","",市价!G1371/(INTERCEPT(市价!G$3:G1371,市价!$B$3:$B1371)+SLOPE(市价!G$3:G1371,市价!$B$3:$B1371)*市价!$B1371)-1-IF(排名!G1370=1,参数!$B$4)),"")</f>
        <v>5.1813460215526908E-2</v>
      </c>
      <c r="H1371" s="9">
        <f>IFERROR(IF(市价!H1371="","",市价!H1371/(INTERCEPT(市价!H$3:H1371,市价!$B$3:$B1371)+SLOPE(市价!H$3:H1371,市价!$B$3:$B1371)*市价!$B1371)-1-IF(排名!H1370=1,参数!$B$4)),"")</f>
        <v>-8.6450297260190823E-2</v>
      </c>
    </row>
    <row r="1372" spans="1:8" x14ac:dyDescent="0.15">
      <c r="A1372" s="6">
        <v>40410</v>
      </c>
      <c r="B1372" s="9">
        <f t="shared" si="21"/>
        <v>-2.0598562924169728E-2</v>
      </c>
      <c r="C1372" s="9">
        <f>IFERROR(IF(市价!C1372="","",市价!C1372/(INTERCEPT(市价!C$3:C1372,市价!$B$3:$B1372)+SLOPE(市价!C$3:C1372,市价!$B$3:$B1372)*市价!$B1372)-1-IF(排名!C1371=1,参数!$B$4)),"")</f>
        <v>-4.5366079450905872E-3</v>
      </c>
      <c r="D1372" s="9">
        <f>IFERROR(IF(市价!D1372="","",市价!D1372/(INTERCEPT(市价!D$3:D1372,市价!$B$3:$B1372)+SLOPE(市价!D$3:D1372,市价!$B$3:$B1372)*市价!$B1372)-1-IF(排名!D1371=1,参数!$B$4)),"")</f>
        <v>3.6420068107512193E-4</v>
      </c>
      <c r="E1372" s="9">
        <f>IFERROR(IF(市价!E1372="","",市价!E1372/(INTERCEPT(市价!E$3:E1372,市价!$B$3:$B1372)+SLOPE(市价!E$3:E1372,市价!$B$3:$B1372)*市价!$B1372)-1-IF(排名!E1371=1,参数!$B$4)),"")</f>
        <v>2.2586316704681808E-2</v>
      </c>
      <c r="F1372" s="9">
        <f>IFERROR(IF(市价!F1372="","",市价!F1372/(INTERCEPT(市价!F$3:F1372,市价!$B$3:$B1372)+SLOPE(市价!F$3:F1372,市价!$B$3:$B1372)*市价!$B1372)-1-IF(排名!F1371=1,参数!$B$4)),"")</f>
        <v>-0.1022493346950526</v>
      </c>
      <c r="G1372" s="9">
        <f>IFERROR(IF(市价!G1372="","",市价!G1372/(INTERCEPT(市价!G$3:G1372,市价!$B$3:$B1372)+SLOPE(市价!G$3:G1372,市价!$B$3:$B1372)*市价!$B1372)-1-IF(排名!G1371=1,参数!$B$4)),"")</f>
        <v>3.7796210104072969E-2</v>
      </c>
      <c r="H1372" s="9">
        <f>IFERROR(IF(市价!H1372="","",市价!H1372/(INTERCEPT(市价!H$3:H1372,市价!$B$3:$B1372)+SLOPE(市价!H$3:H1372,市价!$B$3:$B1372)*市价!$B1372)-1-IF(排名!H1371=1,参数!$B$4)),"")</f>
        <v>-7.7552162394705082E-2</v>
      </c>
    </row>
    <row r="1373" spans="1:8" x14ac:dyDescent="0.15">
      <c r="A1373" s="6">
        <v>40413</v>
      </c>
      <c r="B1373" s="9">
        <f t="shared" si="21"/>
        <v>-2.0560703832564125E-2</v>
      </c>
      <c r="C1373" s="9">
        <f>IFERROR(IF(市价!C1373="","",市价!C1373/(INTERCEPT(市价!C$3:C1373,市价!$B$3:$B1373)+SLOPE(市价!C$3:C1373,市价!$B$3:$B1373)*市价!$B1373)-1-IF(排名!C1372=1,参数!$B$4)),"")</f>
        <v>-5.5517288452308078E-3</v>
      </c>
      <c r="D1373" s="9">
        <f>IFERROR(IF(市价!D1373="","",市价!D1373/(INTERCEPT(市价!D$3:D1373,市价!$B$3:$B1373)+SLOPE(市价!D$3:D1373,市价!$B$3:$B1373)*市价!$B1373)-1-IF(排名!D1372=1,参数!$B$4)),"")</f>
        <v>8.6410826110290273E-3</v>
      </c>
      <c r="E1373" s="9">
        <f>IFERROR(IF(市价!E1373="","",市价!E1373/(INTERCEPT(市价!E$3:E1373,市价!$B$3:$B1373)+SLOPE(市价!E$3:E1373,市价!$B$3:$B1373)*市价!$B1373)-1-IF(排名!E1372=1,参数!$B$4)),"")</f>
        <v>1.1985750320096633E-2</v>
      </c>
      <c r="F1373" s="9">
        <f>IFERROR(IF(市价!F1373="","",市价!F1373/(INTERCEPT(市价!F$3:F1373,市价!$B$3:$B1373)+SLOPE(市价!F$3:F1373,市价!$B$3:$B1373)*市价!$B1373)-1-IF(排名!F1372=1,参数!$B$4)),"")</f>
        <v>-0.10565900848342802</v>
      </c>
      <c r="G1373" s="9">
        <f>IFERROR(IF(市价!G1373="","",市价!G1373/(INTERCEPT(市价!G$3:G1373,市价!$B$3:$B1373)+SLOPE(市价!G$3:G1373,市价!$B$3:$B1373)*市价!$B1373)-1-IF(排名!G1372=1,参数!$B$4)),"")</f>
        <v>4.5289421693214926E-2</v>
      </c>
      <c r="H1373" s="9">
        <f>IFERROR(IF(市价!H1373="","",市价!H1373/(INTERCEPT(市价!H$3:H1373,市价!$B$3:$B1373)+SLOPE(市价!H$3:H1373,市价!$B$3:$B1373)*市价!$B1373)-1-IF(排名!H1372=1,参数!$B$4)),"")</f>
        <v>-7.8069740291066503E-2</v>
      </c>
    </row>
    <row r="1374" spans="1:8" x14ac:dyDescent="0.15">
      <c r="A1374" s="6">
        <v>40414</v>
      </c>
      <c r="B1374" s="9">
        <f t="shared" si="21"/>
        <v>-2.0365226112194823E-2</v>
      </c>
      <c r="C1374" s="9">
        <f>IFERROR(IF(市价!C1374="","",市价!C1374/(INTERCEPT(市价!C$3:C1374,市价!$B$3:$B1374)+SLOPE(市价!C$3:C1374,市价!$B$3:$B1374)*市价!$B1374)-1-IF(排名!C1373=1,参数!$B$4)),"")</f>
        <v>1.2412037656692743E-3</v>
      </c>
      <c r="D1374" s="9">
        <f>IFERROR(IF(市价!D1374="","",市价!D1374/(INTERCEPT(市价!D$3:D1374,市价!$B$3:$B1374)+SLOPE(市价!D$3:D1374,市价!$B$3:$B1374)*市价!$B1374)-1-IF(排名!D1373=1,参数!$B$4)),"")</f>
        <v>1.23029350786521E-2</v>
      </c>
      <c r="E1374" s="9">
        <f>IFERROR(IF(市价!E1374="","",市价!E1374/(INTERCEPT(市价!E$3:E1374,市价!$B$3:$B1374)+SLOPE(市价!E$3:E1374,市价!$B$3:$B1374)*市价!$B1374)-1-IF(排名!E1373=1,参数!$B$4)),"")</f>
        <v>1.457043698845828E-2</v>
      </c>
      <c r="F1374" s="9">
        <f>IFERROR(IF(市价!F1374="","",市价!F1374/(INTERCEPT(市价!F$3:F1374,市价!$B$3:$B1374)+SLOPE(市价!F$3:F1374,市价!$B$3:$B1374)*市价!$B1374)-1-IF(排名!F1373=1,参数!$B$4)),"")</f>
        <v>-0.10811150087663279</v>
      </c>
      <c r="G1374" s="9">
        <f>IFERROR(IF(市价!G1374="","",市价!G1374/(INTERCEPT(市价!G$3:G1374,市价!$B$3:$B1374)+SLOPE(市价!G$3:G1374,市价!$B$3:$B1374)*市价!$B1374)-1-IF(排名!G1373=1,参数!$B$4)),"")</f>
        <v>4.3834946370097772E-2</v>
      </c>
      <c r="H1374" s="9">
        <f>IFERROR(IF(市价!H1374="","",市价!H1374/(INTERCEPT(市价!H$3:H1374,市价!$B$3:$B1374)+SLOPE(市价!H$3:H1374,市价!$B$3:$B1374)*市价!$B1374)-1-IF(排名!H1373=1,参数!$B$4)),"")</f>
        <v>-8.602937799941357E-2</v>
      </c>
    </row>
    <row r="1375" spans="1:8" x14ac:dyDescent="0.15">
      <c r="A1375" s="6">
        <v>40415</v>
      </c>
      <c r="B1375" s="9">
        <f t="shared" si="21"/>
        <v>-1.9539580531950096E-2</v>
      </c>
      <c r="C1375" s="9">
        <f>IFERROR(IF(市价!C1375="","",市价!C1375/(INTERCEPT(市价!C$3:C1375,市价!$B$3:$B1375)+SLOPE(市价!C$3:C1375,市价!$B$3:$B1375)*市价!$B1375)-1-IF(排名!C1374=1,参数!$B$4)),"")</f>
        <v>6.3284505405847291E-4</v>
      </c>
      <c r="D1375" s="9">
        <f>IFERROR(IF(市价!D1375="","",市价!D1375/(INTERCEPT(市价!D$3:D1375,市价!$B$3:$B1375)+SLOPE(市价!D$3:D1375,市价!$B$3:$B1375)*市价!$B1375)-1-IF(排名!D1374=1,参数!$B$4)),"")</f>
        <v>1.8605123210913899E-2</v>
      </c>
      <c r="E1375" s="9">
        <f>IFERROR(IF(市价!E1375="","",市价!E1375/(INTERCEPT(市价!E$3:E1375,市价!$B$3:$B1375)+SLOPE(市价!E$3:E1375,市价!$B$3:$B1375)*市价!$B1375)-1-IF(排名!E1374=1,参数!$B$4)),"")</f>
        <v>2.7415825072879763E-2</v>
      </c>
      <c r="F1375" s="9">
        <f>IFERROR(IF(市价!F1375="","",市价!F1375/(INTERCEPT(市价!F$3:F1375,市价!$B$3:$B1375)+SLOPE(市价!F$3:F1375,市价!$B$3:$B1375)*市价!$B1375)-1-IF(排名!F1374=1,参数!$B$4)),"")</f>
        <v>-0.1040402280351761</v>
      </c>
      <c r="G1375" s="9">
        <f>IFERROR(IF(市价!G1375="","",市价!G1375/(INTERCEPT(市价!G$3:G1375,市价!$B$3:$B1375)+SLOPE(市价!G$3:G1375,市价!$B$3:$B1375)*市价!$B1375)-1-IF(排名!G1374=1,参数!$B$4)),"")</f>
        <v>2.8360395909230895E-2</v>
      </c>
      <c r="H1375" s="9">
        <f>IFERROR(IF(市价!H1375="","",市价!H1375/(INTERCEPT(市价!H$3:H1375,市价!$B$3:$B1375)+SLOPE(市价!H$3:H1375,市价!$B$3:$B1375)*市价!$B1375)-1-IF(排名!H1374=1,参数!$B$4)),"")</f>
        <v>-8.8211444403607508E-2</v>
      </c>
    </row>
    <row r="1376" spans="1:8" x14ac:dyDescent="0.15">
      <c r="A1376" s="6">
        <v>40416</v>
      </c>
      <c r="B1376" s="9">
        <f t="shared" si="21"/>
        <v>-1.9456671559900589E-2</v>
      </c>
      <c r="C1376" s="9">
        <f>IFERROR(IF(市价!C1376="","",市价!C1376/(INTERCEPT(市价!C$3:C1376,市价!$B$3:$B1376)+SLOPE(市价!C$3:C1376,市价!$B$3:$B1376)*市价!$B1376)-1-IF(排名!C1375=1,参数!$B$4)),"")</f>
        <v>3.1566706974899272E-3</v>
      </c>
      <c r="D1376" s="9">
        <f>IFERROR(IF(市价!D1376="","",市价!D1376/(INTERCEPT(市价!D$3:D1376,市价!$B$3:$B1376)+SLOPE(市价!D$3:D1376,市价!$B$3:$B1376)*市价!$B1376)-1-IF(排名!D1375=1,参数!$B$4)),"")</f>
        <v>1.6311740874250802E-2</v>
      </c>
      <c r="E1376" s="9">
        <f>IFERROR(IF(市价!E1376="","",市价!E1376/(INTERCEPT(市价!E$3:E1376,市价!$B$3:$B1376)+SLOPE(市价!E$3:E1376,市价!$B$3:$B1376)*市价!$B1376)-1-IF(排名!E1375=1,参数!$B$4)),"")</f>
        <v>2.4486024314349208E-2</v>
      </c>
      <c r="F1376" s="9">
        <f>IFERROR(IF(市价!F1376="","",市价!F1376/(INTERCEPT(市价!F$3:F1376,市价!$B$3:$B1376)+SLOPE(市价!F$3:F1376,市价!$B$3:$B1376)*市价!$B1376)-1-IF(排名!F1375=1,参数!$B$4)),"")</f>
        <v>-0.1021997402860304</v>
      </c>
      <c r="G1376" s="9">
        <f>IFERROR(IF(市价!G1376="","",市价!G1376/(INTERCEPT(市价!G$3:G1376,市价!$B$3:$B1376)+SLOPE(市价!G$3:G1376,市价!$B$3:$B1376)*市价!$B1376)-1-IF(排名!G1375=1,参数!$B$4)),"")</f>
        <v>3.1981651371665976E-2</v>
      </c>
      <c r="H1376" s="9">
        <f>IFERROR(IF(市价!H1376="","",市价!H1376/(INTERCEPT(市价!H$3:H1376,市价!$B$3:$B1376)+SLOPE(市价!H$3:H1376,市价!$B$3:$B1376)*市价!$B1376)-1-IF(排名!H1375=1,参数!$B$4)),"")</f>
        <v>-9.0476376331129038E-2</v>
      </c>
    </row>
    <row r="1377" spans="1:8" x14ac:dyDescent="0.15">
      <c r="A1377" s="6">
        <v>40417</v>
      </c>
      <c r="B1377" s="9">
        <f t="shared" si="21"/>
        <v>-1.953925174123226E-2</v>
      </c>
      <c r="C1377" s="9">
        <f>IFERROR(IF(市价!C1377="","",市价!C1377/(INTERCEPT(市价!C$3:C1377,市价!$B$3:$B1377)+SLOPE(市价!C$3:C1377,市价!$B$3:$B1377)*市价!$B1377)-1-IF(排名!C1376=1,参数!$B$4)),"")</f>
        <v>5.7455746578085609E-3</v>
      </c>
      <c r="D1377" s="9">
        <f>IFERROR(IF(市价!D1377="","",市价!D1377/(INTERCEPT(市价!D$3:D1377,市价!$B$3:$B1377)+SLOPE(市价!D$3:D1377,市价!$B$3:$B1377)*市价!$B1377)-1-IF(排名!D1376=1,参数!$B$4)),"")</f>
        <v>1.0060780921853585E-2</v>
      </c>
      <c r="E1377" s="9">
        <f>IFERROR(IF(市价!E1377="","",市价!E1377/(INTERCEPT(市价!E$3:E1377,市价!$B$3:$B1377)+SLOPE(市价!E$3:E1377,市价!$B$3:$B1377)*市价!$B1377)-1-IF(排名!E1376=1,参数!$B$4)),"")</f>
        <v>3.5624955699834038E-2</v>
      </c>
      <c r="F1377" s="9">
        <f>IFERROR(IF(市价!F1377="","",市价!F1377/(INTERCEPT(市价!F$3:F1377,市价!$B$3:$B1377)+SLOPE(市价!F$3:F1377,市价!$B$3:$B1377)*市价!$B1377)-1-IF(排名!F1376=1,参数!$B$4)),"")</f>
        <v>-0.1043447026302381</v>
      </c>
      <c r="G1377" s="9">
        <f>IFERROR(IF(市价!G1377="","",市价!G1377/(INTERCEPT(市价!G$3:G1377,市价!$B$3:$B1377)+SLOPE(市价!G$3:G1377,市价!$B$3:$B1377)*市价!$B1377)-1-IF(排名!G1376=1,参数!$B$4)),"")</f>
        <v>2.9359833960865389E-2</v>
      </c>
      <c r="H1377" s="9">
        <f>IFERROR(IF(市价!H1377="","",市价!H1377/(INTERCEPT(市价!H$3:H1377,市价!$B$3:$B1377)+SLOPE(市价!H$3:H1377,市价!$B$3:$B1377)*市价!$B1377)-1-IF(排名!H1376=1,参数!$B$4)),"")</f>
        <v>-9.3681953057517031E-2</v>
      </c>
    </row>
    <row r="1378" spans="1:8" x14ac:dyDescent="0.15">
      <c r="A1378" s="6">
        <v>40420</v>
      </c>
      <c r="B1378" s="9">
        <f t="shared" si="21"/>
        <v>-1.9803079817218145E-2</v>
      </c>
      <c r="C1378" s="9">
        <f>IFERROR(IF(市价!C1378="","",市价!C1378/(INTERCEPT(市价!C$3:C1378,市价!$B$3:$B1378)+SLOPE(市价!C$3:C1378,市价!$B$3:$B1378)*市价!$B1378)-1-IF(排名!C1377=1,参数!$B$4)),"")</f>
        <v>9.2533987965843778E-3</v>
      </c>
      <c r="D1378" s="9">
        <f>IFERROR(IF(市价!D1378="","",市价!D1378/(INTERCEPT(市价!D$3:D1378,市价!$B$3:$B1378)+SLOPE(市价!D$3:D1378,市价!$B$3:$B1378)*市价!$B1378)-1-IF(排名!D1377=1,参数!$B$4)),"")</f>
        <v>8.8007354481030031E-3</v>
      </c>
      <c r="E1378" s="9">
        <f>IFERROR(IF(市价!E1378="","",市价!E1378/(INTERCEPT(市价!E$3:E1378,市价!$B$3:$B1378)+SLOPE(市价!E$3:E1378,市价!$B$3:$B1378)*市价!$B1378)-1-IF(排名!E1377=1,参数!$B$4)),"")</f>
        <v>3.0196619294743376E-2</v>
      </c>
      <c r="F1378" s="9">
        <f>IFERROR(IF(市价!F1378="","",市价!F1378/(INTERCEPT(市价!F$3:F1378,市价!$B$3:$B1378)+SLOPE(市价!F$3:F1378,市价!$B$3:$B1378)*市价!$B1378)-1-IF(排名!F1377=1,参数!$B$4)),"")</f>
        <v>-0.10747553556405343</v>
      </c>
      <c r="G1378" s="9">
        <f>IFERROR(IF(市价!G1378="","",市价!G1378/(INTERCEPT(市价!G$3:G1378,市价!$B$3:$B1378)+SLOPE(市价!G$3:G1378,市价!$B$3:$B1378)*市价!$B1378)-1-IF(排名!G1377=1,参数!$B$4)),"")</f>
        <v>3.2463380604336844E-2</v>
      </c>
      <c r="H1378" s="9">
        <f>IFERROR(IF(市价!H1378="","",市价!H1378/(INTERCEPT(市价!H$3:H1378,市价!$B$3:$B1378)+SLOPE(市价!H$3:H1378,市价!$B$3:$B1378)*市价!$B1378)-1-IF(排名!H1377=1,参数!$B$4)),"")</f>
        <v>-9.2057077483023053E-2</v>
      </c>
    </row>
    <row r="1379" spans="1:8" x14ac:dyDescent="0.15">
      <c r="A1379" s="6">
        <v>40421</v>
      </c>
      <c r="B1379" s="9">
        <f t="shared" si="21"/>
        <v>-1.9482538602629884E-2</v>
      </c>
      <c r="C1379" s="9">
        <f>IFERROR(IF(市价!C1379="","",市价!C1379/(INTERCEPT(市价!C$3:C1379,市价!$B$3:$B1379)+SLOPE(市价!C$3:C1379,市价!$B$3:$B1379)*市价!$B1379)-1-IF(排名!C1378=1,参数!$B$4)),"")</f>
        <v>1.1548619007376359E-2</v>
      </c>
      <c r="D1379" s="9">
        <f>IFERROR(IF(市价!D1379="","",市价!D1379/(INTERCEPT(市价!D$3:D1379,市价!$B$3:$B1379)+SLOPE(市价!D$3:D1379,市价!$B$3:$B1379)*市价!$B1379)-1-IF(排名!D1378=1,参数!$B$4)),"")</f>
        <v>1.3763571055317225E-2</v>
      </c>
      <c r="E1379" s="9">
        <f>IFERROR(IF(市价!E1379="","",市价!E1379/(INTERCEPT(市价!E$3:E1379,市价!$B$3:$B1379)+SLOPE(市价!E$3:E1379,市价!$B$3:$B1379)*市价!$B1379)-1-IF(排名!E1378=1,参数!$B$4)),"")</f>
        <v>2.5164858155135139E-2</v>
      </c>
      <c r="F1379" s="9">
        <f>IFERROR(IF(市价!F1379="","",市价!F1379/(INTERCEPT(市价!F$3:F1379,市价!$B$3:$B1379)+SLOPE(市价!F$3:F1379,市价!$B$3:$B1379)*市价!$B1379)-1-IF(排名!F1378=1,参数!$B$4)),"")</f>
        <v>-0.10675344640447371</v>
      </c>
      <c r="G1379" s="9">
        <f>IFERROR(IF(市价!G1379="","",市价!G1379/(INTERCEPT(市价!G$3:G1379,市价!$B$3:$B1379)+SLOPE(市价!G$3:G1379,市价!$B$3:$B1379)*市价!$B1379)-1-IF(排名!G1378=1,参数!$B$4)),"")</f>
        <v>2.8862868790090701E-2</v>
      </c>
      <c r="H1379" s="9">
        <f>IFERROR(IF(市价!H1379="","",市价!H1379/(INTERCEPT(市价!H$3:H1379,市价!$B$3:$B1379)+SLOPE(市价!H$3:H1379,市价!$B$3:$B1379)*市价!$B1379)-1-IF(排名!H1378=1,参数!$B$4)),"")</f>
        <v>-8.9481702219225023E-2</v>
      </c>
    </row>
    <row r="1380" spans="1:8" x14ac:dyDescent="0.15">
      <c r="A1380" s="6">
        <v>40422</v>
      </c>
      <c r="B1380" s="9">
        <f t="shared" si="21"/>
        <v>-1.9453736097788443E-2</v>
      </c>
      <c r="C1380" s="9">
        <f>IFERROR(IF(市价!C1380="","",市价!C1380/(INTERCEPT(市价!C$3:C1380,市价!$B$3:$B1380)+SLOPE(市价!C$3:C1380,市价!$B$3:$B1380)*市价!$B1380)-1-IF(排名!C1379=1,参数!$B$4)),"")</f>
        <v>4.4447616524504685E-2</v>
      </c>
      <c r="D1380" s="9">
        <f>IFERROR(IF(市价!D1380="","",市价!D1380/(INTERCEPT(市价!D$3:D1380,市价!$B$3:$B1380)+SLOPE(市价!D$3:D1380,市价!$B$3:$B1380)*市价!$B1380)-1-IF(排名!D1379=1,参数!$B$4)),"")</f>
        <v>8.7003433836940758E-5</v>
      </c>
      <c r="E1380" s="9">
        <f>IFERROR(IF(市价!E1380="","",市价!E1380/(INTERCEPT(市价!E$3:E1380,市价!$B$3:$B1380)+SLOPE(市价!E$3:E1380,市价!$B$3:$B1380)*市价!$B1380)-1-IF(排名!E1379=1,参数!$B$4)),"")</f>
        <v>1.2975726540395138E-2</v>
      </c>
      <c r="F1380" s="9">
        <f>IFERROR(IF(市价!F1380="","",市价!F1380/(INTERCEPT(市价!F$3:F1380,市价!$B$3:$B1380)+SLOPE(市价!F$3:F1380,市价!$B$3:$B1380)*市价!$B1380)-1-IF(排名!F1379=1,参数!$B$4)),"")</f>
        <v>-0.11770735787343833</v>
      </c>
      <c r="G1380" s="9">
        <f>IFERROR(IF(市价!G1380="","",市价!G1380/(INTERCEPT(市价!G$3:G1380,市价!$B$3:$B1380)+SLOPE(市价!G$3:G1380,市价!$B$3:$B1380)*市价!$B1380)-1-IF(排名!G1379=1,参数!$B$4)),"")</f>
        <v>4.3098412764003502E-2</v>
      </c>
      <c r="H1380" s="9">
        <f>IFERROR(IF(市价!H1380="","",市价!H1380/(INTERCEPT(市价!H$3:H1380,市价!$B$3:$B1380)+SLOPE(市价!H$3:H1380,市价!$B$3:$B1380)*市价!$B1380)-1-IF(排名!H1379=1,参数!$B$4)),"")</f>
        <v>-9.9623817976032591E-2</v>
      </c>
    </row>
    <row r="1381" spans="1:8" x14ac:dyDescent="0.15">
      <c r="A1381" s="6">
        <v>40423</v>
      </c>
      <c r="B1381" s="9">
        <f t="shared" si="21"/>
        <v>-1.9490942893630365E-2</v>
      </c>
      <c r="C1381" s="9">
        <f>IFERROR(IF(市价!C1381="","",市价!C1381/(INTERCEPT(市价!C$3:C1381,市价!$B$3:$B1381)+SLOPE(市价!C$3:C1381,市价!$B$3:$B1381)*市价!$B1381)-1-IF(排名!C1380=1,参数!$B$4)),"")</f>
        <v>3.7070787739356126E-2</v>
      </c>
      <c r="D1381" s="9">
        <f>IFERROR(IF(市价!D1381="","",市价!D1381/(INTERCEPT(市价!D$3:D1381,市价!$B$3:$B1381)+SLOPE(市价!D$3:D1381,市价!$B$3:$B1381)*市价!$B1381)-1-IF(排名!D1380=1,参数!$B$4)),"")</f>
        <v>2.9568741943120092E-3</v>
      </c>
      <c r="E1381" s="9">
        <f>IFERROR(IF(市价!E1381="","",市价!E1381/(INTERCEPT(市价!E$3:E1381,市价!$B$3:$B1381)+SLOPE(市价!E$3:E1381,市价!$B$3:$B1381)*市价!$B1381)-1-IF(排名!E1380=1,参数!$B$4)),"")</f>
        <v>1.2199970421217898E-2</v>
      </c>
      <c r="F1381" s="9">
        <f>IFERROR(IF(市价!F1381="","",市价!F1381/(INTERCEPT(市价!F$3:F1381,市价!$B$3:$B1381)+SLOPE(市价!F$3:F1381,市价!$B$3:$B1381)*市价!$B1381)-1-IF(排名!F1380=1,参数!$B$4)),"")</f>
        <v>-0.11835989019309845</v>
      </c>
      <c r="G1381" s="9">
        <f>IFERROR(IF(市价!G1381="","",市价!G1381/(INTERCEPT(市价!G$3:G1381,市价!$B$3:$B1381)+SLOPE(市价!G$3:G1381,市价!$B$3:$B1381)*市价!$B1381)-1-IF(排名!G1380=1,参数!$B$4)),"")</f>
        <v>5.0077202110038188E-2</v>
      </c>
      <c r="H1381" s="9">
        <f>IFERROR(IF(市价!H1381="","",市价!H1381/(INTERCEPT(市价!H$3:H1381,市价!$B$3:$B1381)+SLOPE(市价!H$3:H1381,市价!$B$3:$B1381)*市价!$B1381)-1-IF(排名!H1380=1,参数!$B$4)),"")</f>
        <v>-0.10089060163360797</v>
      </c>
    </row>
    <row r="1382" spans="1:8" x14ac:dyDescent="0.15">
      <c r="A1382" s="6">
        <v>40424</v>
      </c>
      <c r="B1382" s="9">
        <f t="shared" si="21"/>
        <v>-1.932951589484912E-2</v>
      </c>
      <c r="C1382" s="9">
        <f>IFERROR(IF(市价!C1382="","",市价!C1382/(INTERCEPT(市价!C$3:C1382,市价!$B$3:$B1382)+SLOPE(市价!C$3:C1382,市价!$B$3:$B1382)*市价!$B1382)-1-IF(排名!C1381=1,参数!$B$4)),"")</f>
        <v>4.5771580465548301E-2</v>
      </c>
      <c r="D1382" s="9">
        <f>IFERROR(IF(市价!D1382="","",市价!D1382/(INTERCEPT(市价!D$3:D1382,市价!$B$3:$B1382)+SLOPE(市价!D$3:D1382,市价!$B$3:$B1382)*市价!$B1382)-1-IF(排名!D1381=1,参数!$B$4)),"")</f>
        <v>5.828140326376241E-3</v>
      </c>
      <c r="E1382" s="9">
        <f>IFERROR(IF(市价!E1382="","",市价!E1382/(INTERCEPT(市价!E$3:E1382,市价!$B$3:$B1382)+SLOPE(市价!E$3:E1382,市价!$B$3:$B1382)*市价!$B1382)-1-IF(排名!E1381=1,参数!$B$4)),"")</f>
        <v>3.8636812861383429E-3</v>
      </c>
      <c r="F1382" s="9">
        <f>IFERROR(IF(市价!F1382="","",市价!F1382/(INTERCEPT(市价!F$3:F1382,市价!$B$3:$B1382)+SLOPE(市价!F$3:F1382,市价!$B$3:$B1382)*市价!$B1382)-1-IF(排名!F1381=1,参数!$B$4)),"")</f>
        <v>-0.11556917599357008</v>
      </c>
      <c r="G1382" s="9">
        <f>IFERROR(IF(市价!G1382="","",市价!G1382/(INTERCEPT(市价!G$3:G1382,市价!$B$3:$B1382)+SLOPE(市价!G$3:G1382,市价!$B$3:$B1382)*市价!$B1382)-1-IF(排名!G1381=1,参数!$B$4)),"")</f>
        <v>3.9596889913644517E-2</v>
      </c>
      <c r="H1382" s="9">
        <f>IFERROR(IF(市价!H1382="","",市价!H1382/(INTERCEPT(市价!H$3:H1382,市价!$B$3:$B1382)+SLOPE(市价!H$3:H1382,市价!$B$3:$B1382)*市价!$B1382)-1-IF(排名!H1381=1,参数!$B$4)),"")</f>
        <v>-9.5468211367232048E-2</v>
      </c>
    </row>
    <row r="1383" spans="1:8" x14ac:dyDescent="0.15">
      <c r="A1383" s="6">
        <v>40427</v>
      </c>
      <c r="B1383" s="9">
        <f t="shared" si="21"/>
        <v>-1.9886581246897128E-2</v>
      </c>
      <c r="C1383" s="9">
        <f>IFERROR(IF(市价!C1383="","",市价!C1383/(INTERCEPT(市价!C$3:C1383,市价!$B$3:$B1383)+SLOPE(市价!C$3:C1383,市价!$B$3:$B1383)*市价!$B1383)-1-IF(排名!C1382=1,参数!$B$4)),"")</f>
        <v>5.018445394836446E-2</v>
      </c>
      <c r="D1383" s="9">
        <f>IFERROR(IF(市价!D1383="","",市价!D1383/(INTERCEPT(市价!D$3:D1383,市价!$B$3:$B1383)+SLOPE(市价!D$3:D1383,市价!$B$3:$B1383)*市价!$B1383)-1-IF(排名!D1382=1,参数!$B$4)),"")</f>
        <v>7.4109721379778115E-4</v>
      </c>
      <c r="E1383" s="9">
        <f>IFERROR(IF(市价!E1383="","",市价!E1383/(INTERCEPT(市价!E$3:E1383,市价!$B$3:$B1383)+SLOPE(市价!E$3:E1383,市价!$B$3:$B1383)*市价!$B1383)-1-IF(排名!E1382=1,参数!$B$4)),"")</f>
        <v>-5.9767393557678128E-3</v>
      </c>
      <c r="F1383" s="9">
        <f>IFERROR(IF(市价!F1383="","",市价!F1383/(INTERCEPT(市价!F$3:F1383,市价!$B$3:$B1383)+SLOPE(市价!F$3:F1383,市价!$B$3:$B1383)*市价!$B1383)-1-IF(排名!F1382=1,参数!$B$4)),"")</f>
        <v>-0.12098087235681354</v>
      </c>
      <c r="G1383" s="9">
        <f>IFERROR(IF(市价!G1383="","",市价!G1383/(INTERCEPT(市价!G$3:G1383,市价!$B$3:$B1383)+SLOPE(市价!G$3:G1383,市价!$B$3:$B1383)*市价!$B1383)-1-IF(排名!G1382=1,参数!$B$4)),"")</f>
        <v>5.0560928424927543E-2</v>
      </c>
      <c r="H1383" s="9">
        <f>IFERROR(IF(市价!H1383="","",市价!H1383/(INTERCEPT(市价!H$3:H1383,市价!$B$3:$B1383)+SLOPE(市价!H$3:H1383,市价!$B$3:$B1383)*市价!$B1383)-1-IF(排名!H1382=1,参数!$B$4)),"")</f>
        <v>-9.38483553558912E-2</v>
      </c>
    </row>
    <row r="1384" spans="1:8" x14ac:dyDescent="0.15">
      <c r="A1384" s="6">
        <v>40428</v>
      </c>
      <c r="B1384" s="9">
        <f t="shared" si="21"/>
        <v>-1.9697716700340557E-2</v>
      </c>
      <c r="C1384" s="9">
        <f>IFERROR(IF(市价!C1384="","",市价!C1384/(INTERCEPT(市价!C$3:C1384,市价!$B$3:$B1384)+SLOPE(市价!C$3:C1384,市价!$B$3:$B1384)*市价!$B1384)-1-IF(排名!C1383=1,参数!$B$4)),"")</f>
        <v>5.2040085819315074E-2</v>
      </c>
      <c r="D1384" s="9">
        <f>IFERROR(IF(市价!D1384="","",市价!D1384/(INTERCEPT(市价!D$3:D1384,市价!$B$3:$B1384)+SLOPE(市价!D$3:D1384,市价!$B$3:$B1384)*市价!$B1384)-1-IF(排名!D1383=1,参数!$B$4)),"")</f>
        <v>2.1053870661957852E-3</v>
      </c>
      <c r="E1384" s="9">
        <f>IFERROR(IF(市价!E1384="","",市价!E1384/(INTERCEPT(市价!E$3:E1384,市价!$B$3:$B1384)+SLOPE(市价!E$3:E1384,市价!$B$3:$B1384)*市价!$B1384)-1-IF(排名!E1383=1,参数!$B$4)),"")</f>
        <v>-9.7269334217298109E-3</v>
      </c>
      <c r="F1384" s="9">
        <f>IFERROR(IF(市价!F1384="","",市价!F1384/(INTERCEPT(市价!F$3:F1384,市价!$B$3:$B1384)+SLOPE(市价!F$3:F1384,市价!$B$3:$B1384)*市价!$B1384)-1-IF(排名!F1383=1,参数!$B$4)),"")</f>
        <v>-0.11889650568988885</v>
      </c>
      <c r="G1384" s="9">
        <f>IFERROR(IF(市价!G1384="","",市价!G1384/(INTERCEPT(市价!G$3:G1384,市价!$B$3:$B1384)+SLOPE(市价!G$3:G1384,市价!$B$3:$B1384)*市价!$B1384)-1-IF(排名!G1383=1,参数!$B$4)),"")</f>
        <v>5.0895026135877375E-2</v>
      </c>
      <c r="H1384" s="9">
        <f>IFERROR(IF(市价!H1384="","",市价!H1384/(INTERCEPT(市价!H$3:H1384,市价!$B$3:$B1384)+SLOPE(市价!H$3:H1384,市价!$B$3:$B1384)*市价!$B1384)-1-IF(排名!H1383=1,参数!$B$4)),"")</f>
        <v>-9.4603360111812917E-2</v>
      </c>
    </row>
    <row r="1385" spans="1:8" x14ac:dyDescent="0.15">
      <c r="A1385" s="6">
        <v>40429</v>
      </c>
      <c r="B1385" s="9">
        <f t="shared" si="21"/>
        <v>-1.8930773661432459E-2</v>
      </c>
      <c r="C1385" s="9">
        <f>IFERROR(IF(市价!C1385="","",市价!C1385/(INTERCEPT(市价!C$3:C1385,市价!$B$3:$B1385)+SLOPE(市价!C$3:C1385,市价!$B$3:$B1385)*市价!$B1385)-1-IF(排名!C1384=1,参数!$B$4)),"")</f>
        <v>5.8398511892324478E-2</v>
      </c>
      <c r="D1385" s="9">
        <f>IFERROR(IF(市价!D1385="","",市价!D1385/(INTERCEPT(市价!D$3:D1385,市价!$B$3:$B1385)+SLOPE(市价!D$3:D1385,市价!$B$3:$B1385)*市价!$B1385)-1-IF(排名!D1384=1,参数!$B$4)),"")</f>
        <v>6.3906009469842928E-3</v>
      </c>
      <c r="E1385" s="9">
        <f>IFERROR(IF(市价!E1385="","",市价!E1385/(INTERCEPT(市价!E$3:E1385,市价!$B$3:$B1385)+SLOPE(市价!E$3:E1385,市价!$B$3:$B1385)*市价!$B1385)-1-IF(排名!E1384=1,参数!$B$4)),"")</f>
        <v>-4.9289969966415104E-4</v>
      </c>
      <c r="F1385" s="9">
        <f>IFERROR(IF(市价!F1385="","",市价!F1385/(INTERCEPT(市价!F$3:F1385,市价!$B$3:$B1385)+SLOPE(市价!F$3:F1385,市价!$B$3:$B1385)*市价!$B1385)-1-IF(排名!F1384=1,参数!$B$4)),"")</f>
        <v>-0.11784246518117347</v>
      </c>
      <c r="G1385" s="9">
        <f>IFERROR(IF(市价!G1385="","",市价!G1385/(INTERCEPT(市价!G$3:G1385,市价!$B$3:$B1385)+SLOPE(市价!G$3:G1385,市价!$B$3:$B1385)*市价!$B1385)-1-IF(排名!G1384=1,参数!$B$4)),"")</f>
        <v>4.1122148542493964E-2</v>
      </c>
      <c r="H1385" s="9">
        <f>IFERROR(IF(市价!H1385="","",市价!H1385/(INTERCEPT(市价!H$3:H1385,市价!$B$3:$B1385)+SLOPE(市价!H$3:H1385,市价!$B$3:$B1385)*市价!$B1385)-1-IF(排名!H1384=1,参数!$B$4)),"")</f>
        <v>-0.10116053846955986</v>
      </c>
    </row>
    <row r="1386" spans="1:8" x14ac:dyDescent="0.15">
      <c r="A1386" s="6">
        <v>40430</v>
      </c>
      <c r="B1386" s="9">
        <f t="shared" si="21"/>
        <v>-1.8129410857538497E-2</v>
      </c>
      <c r="C1386" s="9">
        <f>IFERROR(IF(市价!C1386="","",市价!C1386/(INTERCEPT(市价!C$3:C1386,市价!$B$3:$B1386)+SLOPE(市价!C$3:C1386,市价!$B$3:$B1386)*市价!$B1386)-1-IF(排名!C1385=1,参数!$B$4)),"")</f>
        <v>6.8950766142556352E-2</v>
      </c>
      <c r="D1386" s="9">
        <f>IFERROR(IF(市价!D1386="","",市价!D1386/(INTERCEPT(市价!D$3:D1386,市价!$B$3:$B1386)+SLOPE(市价!D$3:D1386,市价!$B$3:$B1386)*市价!$B1386)-1-IF(排名!D1385=1,参数!$B$4)),"")</f>
        <v>2.9268437454545992E-3</v>
      </c>
      <c r="E1386" s="9">
        <f>IFERROR(IF(市价!E1386="","",市价!E1386/(INTERCEPT(市价!E$3:E1386,市价!$B$3:$B1386)+SLOPE(市价!E$3:E1386,市价!$B$3:$B1386)*市价!$B1386)-1-IF(排名!E1385=1,参数!$B$4)),"")</f>
        <v>-6.1195760361610896E-3</v>
      </c>
      <c r="F1386" s="9">
        <f>IFERROR(IF(市价!F1386="","",市价!F1386/(INTERCEPT(市价!F$3:F1386,市价!$B$3:$B1386)+SLOPE(市价!F$3:F1386,市价!$B$3:$B1386)*市价!$B1386)-1-IF(排名!F1385=1,参数!$B$4)),"")</f>
        <v>-0.11665682956049472</v>
      </c>
      <c r="G1386" s="9">
        <f>IFERROR(IF(市价!G1386="","",市价!G1386/(INTERCEPT(市价!G$3:G1386,市价!$B$3:$B1386)+SLOPE(市价!G$3:G1386,市价!$B$3:$B1386)*市价!$B1386)-1-IF(排名!G1385=1,参数!$B$4)),"")</f>
        <v>4.3888898450472391E-2</v>
      </c>
      <c r="H1386" s="9">
        <f>IFERROR(IF(市价!H1386="","",市价!H1386/(INTERCEPT(市价!H$3:H1386,市价!$B$3:$B1386)+SLOPE(市价!H$3:H1386,市价!$B$3:$B1386)*市价!$B1386)-1-IF(排名!H1385=1,参数!$B$4)),"")</f>
        <v>-0.10176656788705851</v>
      </c>
    </row>
    <row r="1387" spans="1:8" x14ac:dyDescent="0.15">
      <c r="A1387" s="6">
        <v>40431</v>
      </c>
      <c r="B1387" s="9">
        <f t="shared" si="21"/>
        <v>-1.7806593440048406E-2</v>
      </c>
      <c r="C1387" s="9">
        <f>IFERROR(IF(市价!C1387="","",市价!C1387/(INTERCEPT(市价!C$3:C1387,市价!$B$3:$B1387)+SLOPE(市价!C$3:C1387,市价!$B$3:$B1387)*市价!$B1387)-1-IF(排名!C1386=1,参数!$B$4)),"")</f>
        <v>6.8644356524879546E-2</v>
      </c>
      <c r="D1387" s="9">
        <f>IFERROR(IF(市价!D1387="","",市价!D1387/(INTERCEPT(市价!D$3:D1387,市价!$B$3:$B1387)+SLOPE(市价!D$3:D1387,市价!$B$3:$B1387)*市价!$B1387)-1-IF(排名!D1386=1,参数!$B$4)),"")</f>
        <v>1.8135649023902634E-3</v>
      </c>
      <c r="E1387" s="9">
        <f>IFERROR(IF(市价!E1387="","",市价!E1387/(INTERCEPT(市价!E$3:E1387,市价!$B$3:$B1387)+SLOPE(市价!E$3:E1387,市价!$B$3:$B1387)*市价!$B1387)-1-IF(排名!E1386=1,参数!$B$4)),"")</f>
        <v>-6.3447731846932864E-4</v>
      </c>
      <c r="F1387" s="9">
        <f>IFERROR(IF(市价!F1387="","",市价!F1387/(INTERCEPT(市价!F$3:F1387,市价!$B$3:$B1387)+SLOPE(市价!F$3:F1387,市价!$B$3:$B1387)*市价!$B1387)-1-IF(排名!F1386=1,参数!$B$4)),"")</f>
        <v>-0.11569134114403545</v>
      </c>
      <c r="G1387" s="9">
        <f>IFERROR(IF(市价!G1387="","",市价!G1387/(INTERCEPT(市价!G$3:G1387,市价!$B$3:$B1387)+SLOPE(市价!G$3:G1387,市价!$B$3:$B1387)*市价!$B1387)-1-IF(排名!G1386=1,参数!$B$4)),"")</f>
        <v>5.3553010727692696E-2</v>
      </c>
      <c r="H1387" s="9">
        <f>IFERROR(IF(市价!H1387="","",市价!H1387/(INTERCEPT(市价!H$3:H1387,市价!$B$3:$B1387)+SLOPE(市价!H$3:H1387,市价!$B$3:$B1387)*市价!$B1387)-1-IF(排名!H1386=1,参数!$B$4)),"")</f>
        <v>-0.11452467433274816</v>
      </c>
    </row>
    <row r="1388" spans="1:8" x14ac:dyDescent="0.15">
      <c r="A1388" s="6">
        <v>40434</v>
      </c>
      <c r="B1388" s="9">
        <f t="shared" si="21"/>
        <v>-1.7712282947811481E-2</v>
      </c>
      <c r="C1388" s="9">
        <f>IFERROR(IF(市价!C1388="","",市价!C1388/(INTERCEPT(市价!C$3:C1388,市价!$B$3:$B1388)+SLOPE(市价!C$3:C1388,市价!$B$3:$B1388)*市价!$B1388)-1-IF(排名!C1387=1,参数!$B$4)),"")</f>
        <v>7.187901244702366E-2</v>
      </c>
      <c r="D1388" s="9">
        <f>IFERROR(IF(市价!D1388="","",市价!D1388/(INTERCEPT(市价!D$3:D1388,市价!$B$3:$B1388)+SLOPE(市价!D$3:D1388,市价!$B$3:$B1388)*市价!$B1388)-1-IF(排名!D1387=1,参数!$B$4)),"")</f>
        <v>9.7576454835124338E-4</v>
      </c>
      <c r="E1388" s="9">
        <f>IFERROR(IF(市价!E1388="","",市价!E1388/(INTERCEPT(市价!E$3:E1388,市价!$B$3:$B1388)+SLOPE(市价!E$3:E1388,市价!$B$3:$B1388)*市价!$B1388)-1-IF(排名!E1387=1,参数!$B$4)),"")</f>
        <v>3.5729162090101241E-3</v>
      </c>
      <c r="F1388" s="9">
        <f>IFERROR(IF(市价!F1388="","",市价!F1388/(INTERCEPT(市价!F$3:F1388,市价!$B$3:$B1388)+SLOPE(市价!F$3:F1388,市价!$B$3:$B1388)*市价!$B1388)-1-IF(排名!F1387=1,参数!$B$4)),"")</f>
        <v>-0.12011851701385468</v>
      </c>
      <c r="G1388" s="9">
        <f>IFERROR(IF(市价!G1388="","",市价!G1388/(INTERCEPT(市价!G$3:G1388,市价!$B$3:$B1388)+SLOPE(市价!G$3:G1388,市价!$B$3:$B1388)*市价!$B1388)-1-IF(排名!G1387=1,参数!$B$4)),"")</f>
        <v>4.997122566795098E-2</v>
      </c>
      <c r="H1388" s="9">
        <f>IFERROR(IF(市价!H1388="","",市价!H1388/(INTERCEPT(市价!H$3:H1388,市价!$B$3:$B1388)+SLOPE(市价!H$3:H1388,市价!$B$3:$B1388)*市价!$B1388)-1-IF(排名!H1387=1,参数!$B$4)),"")</f>
        <v>-0.11255409954535023</v>
      </c>
    </row>
    <row r="1389" spans="1:8" x14ac:dyDescent="0.15">
      <c r="A1389" s="6">
        <v>40435</v>
      </c>
      <c r="B1389" s="9">
        <f t="shared" si="21"/>
        <v>-1.7660067138343172E-2</v>
      </c>
      <c r="C1389" s="9">
        <f>IFERROR(IF(市价!C1389="","",市价!C1389/(INTERCEPT(市价!C$3:C1389,市价!$B$3:$B1389)+SLOPE(市价!C$3:C1389,市价!$B$3:$B1389)*市价!$B1389)-1-IF(排名!C1388=1,参数!$B$4)),"")</f>
        <v>7.1860311894305307E-2</v>
      </c>
      <c r="D1389" s="9">
        <f>IFERROR(IF(市价!D1389="","",市价!D1389/(INTERCEPT(市价!D$3:D1389,市价!$B$3:$B1389)+SLOPE(市价!D$3:D1389,市价!$B$3:$B1389)*市价!$B1389)-1-IF(排名!D1388=1,参数!$B$4)),"")</f>
        <v>6.3864281206749141E-5</v>
      </c>
      <c r="E1389" s="9">
        <f>IFERROR(IF(市价!E1389="","",市价!E1389/(INTERCEPT(市价!E$3:E1389,市价!$B$3:$B1389)+SLOPE(市价!E$3:E1389,市价!$B$3:$B1389)*市价!$B1389)-1-IF(排名!E1388=1,参数!$B$4)),"")</f>
        <v>8.4234068954409658E-3</v>
      </c>
      <c r="F1389" s="9">
        <f>IFERROR(IF(市价!F1389="","",市价!F1389/(INTERCEPT(市价!F$3:F1389,市价!$B$3:$B1389)+SLOPE(市价!F$3:F1389,市价!$B$3:$B1389)*市价!$B1389)-1-IF(排名!F1388=1,参数!$B$4)),"")</f>
        <v>-0.12146357520211071</v>
      </c>
      <c r="G1389" s="9">
        <f>IFERROR(IF(市价!G1389="","",市价!G1389/(INTERCEPT(市价!G$3:G1389,市价!$B$3:$B1389)+SLOPE(市价!G$3:G1389,市价!$B$3:$B1389)*市价!$B1389)-1-IF(排名!G1388=1,参数!$B$4)),"")</f>
        <v>5.0559611184102904E-2</v>
      </c>
      <c r="H1389" s="9">
        <f>IFERROR(IF(市价!H1389="","",市价!H1389/(INTERCEPT(市价!H$3:H1389,市价!$B$3:$B1389)+SLOPE(市价!H$3:H1389,市价!$B$3:$B1389)*市价!$B1389)-1-IF(排名!H1388=1,参数!$B$4)),"")</f>
        <v>-0.11540402188300425</v>
      </c>
    </row>
    <row r="1390" spans="1:8" x14ac:dyDescent="0.15">
      <c r="A1390" s="6">
        <v>40436</v>
      </c>
      <c r="B1390" s="9">
        <f t="shared" si="21"/>
        <v>-1.7097559486103531E-2</v>
      </c>
      <c r="C1390" s="9">
        <f>IFERROR(IF(市价!C1390="","",市价!C1390/(INTERCEPT(市价!C$3:C1390,市价!$B$3:$B1390)+SLOPE(市价!C$3:C1390,市价!$B$3:$B1390)*市价!$B1390)-1-IF(排名!C1389=1,参数!$B$4)),"")</f>
        <v>7.3052150149052197E-2</v>
      </c>
      <c r="D1390" s="9">
        <f>IFERROR(IF(市价!D1390="","",市价!D1390/(INTERCEPT(市价!D$3:D1390,市价!$B$3:$B1390)+SLOPE(市价!D$3:D1390,市价!$B$3:$B1390)*市价!$B1390)-1-IF(排名!D1389=1,参数!$B$4)),"")</f>
        <v>1.2317451399173507E-2</v>
      </c>
      <c r="E1390" s="9">
        <f>IFERROR(IF(市价!E1390="","",市价!E1390/(INTERCEPT(市价!E$3:E1390,市价!$B$3:$B1390)+SLOPE(市价!E$3:E1390,市价!$B$3:$B1390)*市价!$B1390)-1-IF(排名!E1389=1,参数!$B$4)),"")</f>
        <v>3.5639503306494902E-4</v>
      </c>
      <c r="F1390" s="9">
        <f>IFERROR(IF(市价!F1390="","",市价!F1390/(INTERCEPT(市价!F$3:F1390,市价!$B$3:$B1390)+SLOPE(市价!F$3:F1390,市价!$B$3:$B1390)*市价!$B1390)-1-IF(排名!F1389=1,参数!$B$4)),"")</f>
        <v>-0.11680028963188882</v>
      </c>
      <c r="G1390" s="9">
        <f>IFERROR(IF(市价!G1390="","",市价!G1390/(INTERCEPT(市价!G$3:G1390,市价!$B$3:$B1390)+SLOPE(市价!G$3:G1390,市价!$B$3:$B1390)*市价!$B1390)-1-IF(排名!G1389=1,参数!$B$4)),"")</f>
        <v>3.9974818023379211E-2</v>
      </c>
      <c r="H1390" s="9">
        <f>IFERROR(IF(市价!H1390="","",市价!H1390/(INTERCEPT(市价!H$3:H1390,市价!$B$3:$B1390)+SLOPE(市价!H$3:H1390,市价!$B$3:$B1390)*市价!$B1390)-1-IF(排名!H1389=1,参数!$B$4)),"")</f>
        <v>-0.11148588188940223</v>
      </c>
    </row>
    <row r="1391" spans="1:8" x14ac:dyDescent="0.15">
      <c r="A1391" s="6">
        <v>40437</v>
      </c>
      <c r="B1391" s="9">
        <f t="shared" si="21"/>
        <v>-1.6478086677481501E-2</v>
      </c>
      <c r="C1391" s="9">
        <f>IFERROR(IF(市价!C1391="","",市价!C1391/(INTERCEPT(市价!C$3:C1391,市价!$B$3:$B1391)+SLOPE(市价!C$3:C1391,市价!$B$3:$B1391)*市价!$B1391)-1-IF(排名!C1390=1,参数!$B$4)),"")</f>
        <v>6.9590407442189139E-2</v>
      </c>
      <c r="D1391" s="9">
        <f>IFERROR(IF(市价!D1391="","",市价!D1391/(INTERCEPT(市价!D$3:D1391,市价!$B$3:$B1391)+SLOPE(市价!D$3:D1391,市价!$B$3:$B1391)*市价!$B1391)-1-IF(排名!D1390=1,参数!$B$4)),"")</f>
        <v>1.5153085528329724E-2</v>
      </c>
      <c r="E1391" s="9">
        <f>IFERROR(IF(市价!E1391="","",市价!E1391/(INTERCEPT(市价!E$3:E1391,市价!$B$3:$B1391)+SLOPE(市价!E$3:E1391,市价!$B$3:$B1391)*市价!$B1391)-1-IF(排名!E1390=1,参数!$B$4)),"")</f>
        <v>1.0725730941207878E-3</v>
      </c>
      <c r="F1391" s="9">
        <f>IFERROR(IF(市价!F1391="","",市价!F1391/(INTERCEPT(市价!F$3:F1391,市价!$B$3:$B1391)+SLOPE(市价!F$3:F1391,市价!$B$3:$B1391)*市价!$B1391)-1-IF(排名!F1390=1,参数!$B$4)),"")</f>
        <v>-0.1112231348846604</v>
      </c>
      <c r="G1391" s="9">
        <f>IFERROR(IF(市价!G1391="","",市价!G1391/(INTERCEPT(市价!G$3:G1391,市价!$B$3:$B1391)+SLOPE(市价!G$3:G1391,市价!$B$3:$B1391)*市价!$B1391)-1-IF(排名!G1390=1,参数!$B$4)),"")</f>
        <v>3.3206812829210453E-2</v>
      </c>
      <c r="H1391" s="9">
        <f>IFERROR(IF(市价!H1391="","",市价!H1391/(INTERCEPT(市价!H$3:H1391,市价!$B$3:$B1391)+SLOPE(市价!H$3:H1391,市价!$B$3:$B1391)*市价!$B1391)-1-IF(排名!H1390=1,参数!$B$4)),"")</f>
        <v>-0.1066682640740787</v>
      </c>
    </row>
    <row r="1392" spans="1:8" x14ac:dyDescent="0.15">
      <c r="A1392" s="6">
        <v>40438</v>
      </c>
      <c r="B1392" s="9">
        <f t="shared" si="21"/>
        <v>-1.6513078796643394E-2</v>
      </c>
      <c r="C1392" s="9">
        <f>IFERROR(IF(市价!C1392="","",市价!C1392/(INTERCEPT(市价!C$3:C1392,市价!$B$3:$B1392)+SLOPE(市价!C$3:C1392,市价!$B$3:$B1392)*市价!$B1392)-1-IF(排名!C1391=1,参数!$B$4)),"")</f>
        <v>6.2380221761475951E-2</v>
      </c>
      <c r="D1392" s="9">
        <f>IFERROR(IF(市价!D1392="","",市价!D1392/(INTERCEPT(市价!D$3:D1392,市价!$B$3:$B1392)+SLOPE(市价!D$3:D1392,市价!$B$3:$B1392)*市价!$B1392)-1-IF(排名!D1391=1,参数!$B$4)),"")</f>
        <v>1.6039605427710546E-2</v>
      </c>
      <c r="E1392" s="9">
        <f>IFERROR(IF(市价!E1392="","",市价!E1392/(INTERCEPT(市价!E$3:E1392,市价!$B$3:$B1392)+SLOPE(市价!E$3:E1392,市价!$B$3:$B1392)*市价!$B1392)-1-IF(排名!E1391=1,参数!$B$4)),"")</f>
        <v>2.4942692946154921E-3</v>
      </c>
      <c r="F1392" s="9">
        <f>IFERROR(IF(市价!F1392="","",市价!F1392/(INTERCEPT(市价!F$3:F1392,市价!$B$3:$B1392)+SLOPE(市价!F$3:F1392,市价!$B$3:$B1392)*市价!$B1392)-1-IF(排名!F1391=1,参数!$B$4)),"")</f>
        <v>-0.10834657718769158</v>
      </c>
      <c r="G1392" s="9">
        <f>IFERROR(IF(市价!G1392="","",市价!G1392/(INTERCEPT(市价!G$3:G1392,市价!$B$3:$B1392)+SLOPE(市价!G$3:G1392,市价!$B$3:$B1392)*市价!$B1392)-1-IF(排名!G1391=1,参数!$B$4)),"")</f>
        <v>3.0255903261957817E-2</v>
      </c>
      <c r="H1392" s="9">
        <f>IFERROR(IF(市价!H1392="","",市价!H1392/(INTERCEPT(市价!H$3:H1392,市价!$B$3:$B1392)+SLOPE(市价!H$3:H1392,市价!$B$3:$B1392)*市价!$B1392)-1-IF(排名!H1391=1,参数!$B$4)),"")</f>
        <v>-0.10190189533792859</v>
      </c>
    </row>
    <row r="1393" spans="1:8" x14ac:dyDescent="0.15">
      <c r="A1393" s="6">
        <v>40441</v>
      </c>
      <c r="B1393" s="9">
        <f t="shared" si="21"/>
        <v>-2.3147840083276326E-2</v>
      </c>
      <c r="C1393" s="9">
        <f>IFERROR(IF(市价!C1393="","",市价!C1393/(INTERCEPT(市价!C$3:C1393,市价!$B$3:$B1393)+SLOPE(市价!C$3:C1393,市价!$B$3:$B1393)*市价!$B1393)-1-IF(排名!C1392=1,参数!$B$4)),"")</f>
        <v>5.0870477548067949E-2</v>
      </c>
      <c r="D1393" s="9" t="str">
        <f>IFERROR(IF(市价!D1393="","",市价!D1393/(INTERCEPT(市价!D$3:D1393,市价!$B$3:$B1393)+SLOPE(市价!D$3:D1393,市价!$B$3:$B1393)*市价!$B1393)-1-IF(排名!D1392=1,参数!$B$4)),"")</f>
        <v/>
      </c>
      <c r="E1393" s="9">
        <f>IFERROR(IF(市价!E1393="","",市价!E1393/(INTERCEPT(市价!E$3:E1393,市价!$B$3:$B1393)+SLOPE(市价!E$3:E1393,市价!$B$3:$B1393)*市价!$B1393)-1-IF(排名!E1392=1,参数!$B$4)),"")</f>
        <v>1.7346343222287341E-2</v>
      </c>
      <c r="F1393" s="9">
        <f>IFERROR(IF(市价!F1393="","",市价!F1393/(INTERCEPT(市价!F$3:F1393,市价!$B$3:$B1393)+SLOPE(市价!F$3:F1393,市价!$B$3:$B1393)*市价!$B1393)-1-IF(排名!F1392=1,参数!$B$4)),"")</f>
        <v>-0.11183302749009061</v>
      </c>
      <c r="G1393" s="9">
        <f>IFERROR(IF(市价!G1393="","",市价!G1393/(INTERCEPT(市价!G$3:G1393,市价!$B$3:$B1393)+SLOPE(市价!G$3:G1393,市价!$B$3:$B1393)*市价!$B1393)-1-IF(排名!G1392=1,参数!$B$4)),"")</f>
        <v>3.1878731137548799E-2</v>
      </c>
      <c r="H1393" s="9">
        <f>IFERROR(IF(市价!H1393="","",市价!H1393/(INTERCEPT(市价!H$3:H1393,市价!$B$3:$B1393)+SLOPE(市价!H$3:H1393,市价!$B$3:$B1393)*市价!$B1393)-1-IF(排名!H1392=1,参数!$B$4)),"")</f>
        <v>-0.10400172483419512</v>
      </c>
    </row>
    <row r="1394" spans="1:8" x14ac:dyDescent="0.15">
      <c r="A1394" s="6">
        <v>40442</v>
      </c>
      <c r="B1394" s="9">
        <f t="shared" si="21"/>
        <v>-1.8132864749523692E-2</v>
      </c>
      <c r="C1394" s="9">
        <f>IFERROR(IF(市价!C1394="","",市价!C1394/(INTERCEPT(市价!C$3:C1394,市价!$B$3:$B1394)+SLOPE(市价!C$3:C1394,市价!$B$3:$B1394)*市价!$B1394)-1-IF(排名!C1393=1,参数!$B$4)),"")</f>
        <v>5.0501944720091174E-2</v>
      </c>
      <c r="D1394" s="9">
        <f>IFERROR(IF(市价!D1394="","",市价!D1394/(INTERCEPT(市价!D$3:D1394,市价!$B$3:$B1394)+SLOPE(市价!D$3:D1394,市价!$B$3:$B1394)*市价!$B1394)-1-IF(排名!D1393=1,参数!$B$4)),"")</f>
        <v>8.4486444400779792E-3</v>
      </c>
      <c r="E1394" s="9">
        <f>IFERROR(IF(市价!E1394="","",市价!E1394/(INTERCEPT(市价!E$3:E1394,市价!$B$3:$B1394)+SLOPE(市价!E$3:E1394,市价!$B$3:$B1394)*市价!$B1394)-1-IF(排名!E1393=1,参数!$B$4)),"")</f>
        <v>8.0471319766024507E-3</v>
      </c>
      <c r="F1394" s="9">
        <f>IFERROR(IF(市价!F1394="","",市价!F1394/(INTERCEPT(市价!F$3:F1394,市价!$B$3:$B1394)+SLOPE(市价!F$3:F1394,市价!$B$3:$B1394)*市价!$B1394)-1-IF(排名!F1393=1,参数!$B$4)),"")</f>
        <v>-0.111276122295768</v>
      </c>
      <c r="G1394" s="9">
        <f>IFERROR(IF(市价!G1394="","",市价!G1394/(INTERCEPT(市价!G$3:G1394,市价!$B$3:$B1394)+SLOPE(市价!G$3:G1394,市价!$B$3:$B1394)*市价!$B1394)-1-IF(排名!G1393=1,参数!$B$4)),"")</f>
        <v>3.0655339480164967E-2</v>
      </c>
      <c r="H1394" s="9">
        <f>IFERROR(IF(市价!H1394="","",市价!H1394/(INTERCEPT(市价!H$3:H1394,市价!$B$3:$B1394)+SLOPE(市价!H$3:H1394,市价!$B$3:$B1394)*市价!$B1394)-1-IF(排名!H1393=1,参数!$B$4)),"")</f>
        <v>-9.5174126818310723E-2</v>
      </c>
    </row>
    <row r="1395" spans="1:8" x14ac:dyDescent="0.15">
      <c r="A1395" s="6">
        <v>40448</v>
      </c>
      <c r="B1395" s="9">
        <f t="shared" si="21"/>
        <v>-1.7968277408112281E-2</v>
      </c>
      <c r="C1395" s="9">
        <f>IFERROR(IF(市价!C1395="","",市价!C1395/(INTERCEPT(市价!C$3:C1395,市价!$B$3:$B1395)+SLOPE(市价!C$3:C1395,市价!$B$3:$B1395)*市价!$B1395)-1-IF(排名!C1394=1,参数!$B$4)),"")</f>
        <v>5.369819221654093E-2</v>
      </c>
      <c r="D1395" s="9">
        <f>IFERROR(IF(市价!D1395="","",市价!D1395/(INTERCEPT(市价!D$3:D1395,市价!$B$3:$B1395)+SLOPE(市价!D$3:D1395,市价!$B$3:$B1395)*市价!$B1395)-1-IF(排名!D1394=1,参数!$B$4)),"")</f>
        <v>7.6283083030179721E-3</v>
      </c>
      <c r="E1395" s="9">
        <f>IFERROR(IF(市价!E1395="","",市价!E1395/(INTERCEPT(市价!E$3:E1395,市价!$B$3:$B1395)+SLOPE(市价!E$3:E1395,市价!$B$3:$B1395)*市价!$B1395)-1-IF(排名!E1394=1,参数!$B$4)),"")</f>
        <v>1.1138146569254603E-2</v>
      </c>
      <c r="F1395" s="9">
        <f>IFERROR(IF(市价!F1395="","",市价!F1395/(INTERCEPT(市价!F$3:F1395,市价!$B$3:$B1395)+SLOPE(市价!F$3:F1395,市价!$B$3:$B1395)*市价!$B1395)-1-IF(排名!F1394=1,参数!$B$4)),"")</f>
        <v>-0.11123045307810842</v>
      </c>
      <c r="G1395" s="9">
        <f>IFERROR(IF(市价!G1395="","",市价!G1395/(INTERCEPT(市价!G$3:G1395,市价!$B$3:$B1395)+SLOPE(市价!G$3:G1395,市价!$B$3:$B1395)*市价!$B1395)-1-IF(排名!G1394=1,参数!$B$4)),"")</f>
        <v>3.2701878116708327E-2</v>
      </c>
      <c r="H1395" s="9">
        <f>IFERROR(IF(市价!H1395="","",市价!H1395/(INTERCEPT(市价!H$3:H1395,市价!$B$3:$B1395)+SLOPE(市价!H$3:H1395,市价!$B$3:$B1395)*市价!$B1395)-1-IF(排名!H1394=1,参数!$B$4)),"")</f>
        <v>-0.1017457365760871</v>
      </c>
    </row>
    <row r="1396" spans="1:8" x14ac:dyDescent="0.15">
      <c r="A1396" s="6">
        <v>40449</v>
      </c>
      <c r="B1396" s="9">
        <f t="shared" si="21"/>
        <v>-1.7470059749147854E-2</v>
      </c>
      <c r="C1396" s="9">
        <f>IFERROR(IF(市价!C1396="","",市价!C1396/(INTERCEPT(市价!C$3:C1396,市价!$B$3:$B1396)+SLOPE(市价!C$3:C1396,市价!$B$3:$B1396)*市价!$B1396)-1-IF(排名!C1395=1,参数!$B$4)),"")</f>
        <v>5.2842247154287536E-2</v>
      </c>
      <c r="D1396" s="9">
        <f>IFERROR(IF(市价!D1396="","",市价!D1396/(INTERCEPT(市价!D$3:D1396,市价!$B$3:$B1396)+SLOPE(市价!D$3:D1396,市价!$B$3:$B1396)*市价!$B1396)-1-IF(排名!D1395=1,参数!$B$4)),"")</f>
        <v>5.1122470582887214E-3</v>
      </c>
      <c r="E1396" s="9">
        <f>IFERROR(IF(市价!E1396="","",市价!E1396/(INTERCEPT(市价!E$3:E1396,市价!$B$3:$B1396)+SLOPE(市价!E$3:E1396,市价!$B$3:$B1396)*市价!$B1396)-1-IF(排名!E1395=1,参数!$B$4)),"")</f>
        <v>4.2967368324484667E-3</v>
      </c>
      <c r="F1396" s="9">
        <f>IFERROR(IF(市价!F1396="","",市价!F1396/(INTERCEPT(市价!F$3:F1396,市价!$B$3:$B1396)+SLOPE(市价!F$3:F1396,市价!$B$3:$B1396)*市价!$B1396)-1-IF(排名!F1395=1,参数!$B$4)),"")</f>
        <v>-9.8059013108493298E-2</v>
      </c>
      <c r="G1396" s="9">
        <f>IFERROR(IF(市价!G1396="","",市价!G1396/(INTERCEPT(市价!G$3:G1396,市价!$B$3:$B1396)+SLOPE(市价!G$3:G1396,市价!$B$3:$B1396)*市价!$B1396)-1-IF(排名!G1395=1,参数!$B$4)),"")</f>
        <v>2.7692602720017279E-2</v>
      </c>
      <c r="H1396" s="9">
        <f>IFERROR(IF(市价!H1396="","",市价!H1396/(INTERCEPT(市价!H$3:H1396,市价!$B$3:$B1396)+SLOPE(市价!H$3:H1396,市价!$B$3:$B1396)*市价!$B1396)-1-IF(排名!H1395=1,参数!$B$4)),"")</f>
        <v>-9.6705179151435838E-2</v>
      </c>
    </row>
    <row r="1397" spans="1:8" x14ac:dyDescent="0.15">
      <c r="A1397" s="6">
        <v>40450</v>
      </c>
      <c r="B1397" s="9">
        <f t="shared" si="21"/>
        <v>-1.7599324801418199E-2</v>
      </c>
      <c r="C1397" s="9">
        <f>IFERROR(IF(市价!C1397="","",市价!C1397/(INTERCEPT(市价!C$3:C1397,市价!$B$3:$B1397)+SLOPE(市价!C$3:C1397,市价!$B$3:$B1397)*市价!$B1397)-1-IF(排名!C1396=1,参数!$B$4)),"")</f>
        <v>4.9150145382933053E-2</v>
      </c>
      <c r="D1397" s="9">
        <f>IFERROR(IF(市价!D1397="","",市价!D1397/(INTERCEPT(市价!D$3:D1397,市价!$B$3:$B1397)+SLOPE(市价!D$3:D1397,市价!$B$3:$B1397)*市价!$B1397)-1-IF(排名!D1396=1,参数!$B$4)),"")</f>
        <v>-2.1288083094432864E-3</v>
      </c>
      <c r="E1397" s="9">
        <f>IFERROR(IF(市价!E1397="","",市价!E1397/(INTERCEPT(市价!E$3:E1397,市价!$B$3:$B1397)+SLOPE(市价!E$3:E1397,市价!$B$3:$B1397)*市价!$B1397)-1-IF(排名!E1396=1,参数!$B$4)),"")</f>
        <v>6.3089640475839648E-3</v>
      </c>
      <c r="F1397" s="9">
        <f>IFERROR(IF(市价!F1397="","",市价!F1397/(INTERCEPT(市价!F$3:F1397,市价!$B$3:$B1397)+SLOPE(市价!F$3:F1397,市价!$B$3:$B1397)*市价!$B1397)-1-IF(排名!F1396=1,参数!$B$4)),"")</f>
        <v>-9.0817684451543923E-2</v>
      </c>
      <c r="G1397" s="9">
        <f>IFERROR(IF(市价!G1397="","",市价!G1397/(INTERCEPT(市价!G$3:G1397,市价!$B$3:$B1397)+SLOPE(市价!G$3:G1397,市价!$B$3:$B1397)*市价!$B1397)-1-IF(排名!G1396=1,参数!$B$4)),"")</f>
        <v>2.971146720828477E-2</v>
      </c>
      <c r="H1397" s="9">
        <f>IFERROR(IF(市价!H1397="","",市价!H1397/(INTERCEPT(市价!H$3:H1397,市价!$B$3:$B1397)+SLOPE(市价!H$3:H1397,市价!$B$3:$B1397)*市价!$B1397)-1-IF(排名!H1396=1,参数!$B$4)),"")</f>
        <v>-9.7820032686323777E-2</v>
      </c>
    </row>
    <row r="1398" spans="1:8" x14ac:dyDescent="0.15">
      <c r="A1398" s="6">
        <v>40451</v>
      </c>
      <c r="B1398" s="9">
        <f t="shared" si="21"/>
        <v>-1.8413512918825387E-2</v>
      </c>
      <c r="C1398" s="9">
        <f>IFERROR(IF(市价!C1398="","",市价!C1398/(INTERCEPT(市价!C$3:C1398,市价!$B$3:$B1398)+SLOPE(市价!C$3:C1398,市价!$B$3:$B1398)*市价!$B1398)-1-IF(排名!C1397=1,参数!$B$4)),"")</f>
        <v>4.7252066886927624E-2</v>
      </c>
      <c r="D1398" s="9">
        <f>IFERROR(IF(市价!D1398="","",市价!D1398/(INTERCEPT(市价!D$3:D1398,市价!$B$3:$B1398)+SLOPE(市价!D$3:D1398,市价!$B$3:$B1398)*市价!$B1398)-1-IF(排名!D1397=1,参数!$B$4)),"")</f>
        <v>4.9381993139956393E-3</v>
      </c>
      <c r="E1398" s="9">
        <f>IFERROR(IF(市价!E1398="","",市价!E1398/(INTERCEPT(市价!E$3:E1398,市价!$B$3:$B1398)+SLOPE(市价!E$3:E1398,市价!$B$3:$B1398)*市价!$B1398)-1-IF(排名!E1397=1,参数!$B$4)),"")</f>
        <v>6.5792859832183304E-3</v>
      </c>
      <c r="F1398" s="9">
        <f>IFERROR(IF(市价!F1398="","",市价!F1398/(INTERCEPT(市价!F$3:F1398,市价!$B$3:$B1398)+SLOPE(市价!F$3:F1398,市价!$B$3:$B1398)*市价!$B1398)-1-IF(排名!F1397=1,参数!$B$4)),"")</f>
        <v>-9.9113938951042702E-2</v>
      </c>
      <c r="G1398" s="9">
        <f>IFERROR(IF(市价!G1398="","",市价!G1398/(INTERCEPT(市价!G$3:G1398,市价!$B$3:$B1398)+SLOPE(市价!G$3:G1398,市价!$B$3:$B1398)*市价!$B1398)-1-IF(排名!G1397=1,参数!$B$4)),"")</f>
        <v>3.3780055081508609E-2</v>
      </c>
      <c r="H1398" s="9">
        <f>IFERROR(IF(市价!H1398="","",市价!H1398/(INTERCEPT(市价!H$3:H1398,市价!$B$3:$B1398)+SLOPE(市价!H$3:H1398,市价!$B$3:$B1398)*市价!$B1398)-1-IF(排名!H1397=1,参数!$B$4)),"")</f>
        <v>-0.10391674582755983</v>
      </c>
    </row>
    <row r="1399" spans="1:8" x14ac:dyDescent="0.15">
      <c r="A1399" s="6">
        <v>40459</v>
      </c>
      <c r="B1399" s="9">
        <f t="shared" si="21"/>
        <v>-1.9639912961629202E-2</v>
      </c>
      <c r="C1399" s="9">
        <f>IFERROR(IF(市价!C1399="","",市价!C1399/(INTERCEPT(市价!C$3:C1399,市价!$B$3:$B1399)+SLOPE(市价!C$3:C1399,市价!$B$3:$B1399)*市价!$B1399)-1-IF(排名!C1398=1,参数!$B$4)),"")</f>
        <v>2.9025283033319971E-2</v>
      </c>
      <c r="D1399" s="9">
        <f>IFERROR(IF(市价!D1399="","",市价!D1399/(INTERCEPT(市价!D$3:D1399,市价!$B$3:$B1399)+SLOPE(市价!D$3:D1399,市价!$B$3:$B1399)*市价!$B1399)-1-IF(排名!D1398=1,参数!$B$4)),"")</f>
        <v>2.4595271547744879E-4</v>
      </c>
      <c r="E1399" s="9">
        <f>IFERROR(IF(市价!E1399="","",市价!E1399/(INTERCEPT(市价!E$3:E1399,市价!$B$3:$B1399)+SLOPE(市价!E$3:E1399,市价!$B$3:$B1399)*市价!$B1399)-1-IF(排名!E1398=1,参数!$B$4)),"")</f>
        <v>2.4286784469614409E-2</v>
      </c>
      <c r="F1399" s="9">
        <f>IFERROR(IF(市价!F1399="","",市价!F1399/(INTERCEPT(市价!F$3:F1399,市价!$B$3:$B1399)+SLOPE(市价!F$3:F1399,市价!$B$3:$B1399)*市价!$B1399)-1-IF(排名!F1398=1,参数!$B$4)),"")</f>
        <v>-0.10872007137884321</v>
      </c>
      <c r="G1399" s="9">
        <f>IFERROR(IF(市价!G1399="","",市价!G1399/(INTERCEPT(市价!G$3:G1399,市价!$B$3:$B1399)+SLOPE(市价!G$3:G1399,市价!$B$3:$B1399)*市价!$B1399)-1-IF(排名!G1398=1,参数!$B$4)),"")</f>
        <v>3.5649351507699656E-2</v>
      </c>
      <c r="H1399" s="9">
        <f>IFERROR(IF(市价!H1399="","",市价!H1399/(INTERCEPT(市价!H$3:H1399,市价!$B$3:$B1399)+SLOPE(市价!H$3:H1399,市价!$B$3:$B1399)*市价!$B1399)-1-IF(排名!H1398=1,参数!$B$4)),"")</f>
        <v>-9.832677811704349E-2</v>
      </c>
    </row>
    <row r="1400" spans="1:8" x14ac:dyDescent="0.15">
      <c r="A1400" s="6">
        <v>40462</v>
      </c>
      <c r="B1400" s="9">
        <f t="shared" si="21"/>
        <v>-2.0584844645307687E-2</v>
      </c>
      <c r="C1400" s="9">
        <f>IFERROR(IF(市价!C1400="","",市价!C1400/(INTERCEPT(市价!C$3:C1400,市价!$B$3:$B1400)+SLOPE(市价!C$3:C1400,市价!$B$3:$B1400)*市价!$B1400)-1-IF(排名!C1399=1,参数!$B$4)),"")</f>
        <v>3.0868689293968243E-2</v>
      </c>
      <c r="D1400" s="9">
        <f>IFERROR(IF(市价!D1400="","",市价!D1400/(INTERCEPT(市价!D$3:D1400,市价!$B$3:$B1400)+SLOPE(市价!D$3:D1400,市价!$B$3:$B1400)*市价!$B1400)-1-IF(排名!D1399=1,参数!$B$4)),"")</f>
        <v>4.7783823942399994E-3</v>
      </c>
      <c r="E1400" s="9">
        <f>IFERROR(IF(市价!E1400="","",市价!E1400/(INTERCEPT(市价!E$3:E1400,市价!$B$3:$B1400)+SLOPE(市价!E$3:E1400,市价!$B$3:$B1400)*市价!$B1400)-1-IF(排名!E1399=1,参数!$B$4)),"")</f>
        <v>1.2686185404771511E-2</v>
      </c>
      <c r="F1400" s="9">
        <f>IFERROR(IF(市价!F1400="","",市价!F1400/(INTERCEPT(市价!F$3:F1400,市价!$B$3:$B1400)+SLOPE(市价!F$3:F1400,市价!$B$3:$B1400)*市价!$B1400)-1-IF(排名!F1399=1,参数!$B$4)),"")</f>
        <v>-0.11624560805294859</v>
      </c>
      <c r="G1400" s="9">
        <f>IFERROR(IF(市价!G1400="","",市价!G1400/(INTERCEPT(市价!G$3:G1400,市价!$B$3:$B1400)+SLOPE(市价!G$3:G1400,市价!$B$3:$B1400)*市价!$B1400)-1-IF(排名!G1399=1,参数!$B$4)),"")</f>
        <v>4.2502480503588735E-2</v>
      </c>
      <c r="H1400" s="9">
        <f>IFERROR(IF(市价!H1400="","",市价!H1400/(INTERCEPT(市价!H$3:H1400,市价!$B$3:$B1400)+SLOPE(市价!H$3:H1400,市价!$B$3:$B1400)*市价!$B1400)-1-IF(排名!H1399=1,参数!$B$4)),"")</f>
        <v>-9.8099197415466022E-2</v>
      </c>
    </row>
    <row r="1401" spans="1:8" x14ac:dyDescent="0.15">
      <c r="A1401" s="6">
        <v>40463</v>
      </c>
      <c r="B1401" s="9">
        <f t="shared" si="21"/>
        <v>-2.0411812728426609E-2</v>
      </c>
      <c r="C1401" s="9">
        <f>IFERROR(IF(市价!C1401="","",市价!C1401/(INTERCEPT(市价!C$3:C1401,市价!$B$3:$B1401)+SLOPE(市价!C$3:C1401,市价!$B$3:$B1401)*市价!$B1401)-1-IF(排名!C1400=1,参数!$B$4)),"")</f>
        <v>3.9546599329497889E-2</v>
      </c>
      <c r="D1401" s="9">
        <f>IFERROR(IF(市价!D1401="","",市价!D1401/(INTERCEPT(市价!D$3:D1401,市价!$B$3:$B1401)+SLOPE(市价!D$3:D1401,市价!$B$3:$B1401)*市价!$B1401)-1-IF(排名!D1400=1,参数!$B$4)),"")</f>
        <v>1.1311465010151123E-2</v>
      </c>
      <c r="E1401" s="9">
        <f>IFERROR(IF(市价!E1401="","",市价!E1401/(INTERCEPT(市价!E$3:E1401,市价!$B$3:$B1401)+SLOPE(市价!E$3:E1401,市价!$B$3:$B1401)*市价!$B1401)-1-IF(排名!E1400=1,参数!$B$4)),"")</f>
        <v>8.7558749892080456E-4</v>
      </c>
      <c r="F1401" s="9">
        <f>IFERROR(IF(市价!F1401="","",市价!F1401/(INTERCEPT(市价!F$3:F1401,市价!$B$3:$B1401)+SLOPE(市价!F$3:F1401,市价!$B$3:$B1401)*市价!$B1401)-1-IF(排名!F1400=1,参数!$B$4)),"")</f>
        <v>-0.11995697505346614</v>
      </c>
      <c r="G1401" s="9">
        <f>IFERROR(IF(市价!G1401="","",市价!G1401/(INTERCEPT(市价!G$3:G1401,市价!$B$3:$B1401)+SLOPE(市价!G$3:G1401,市价!$B$3:$B1401)*市价!$B1401)-1-IF(排名!G1400=1,参数!$B$4)),"")</f>
        <v>4.362323300684956E-2</v>
      </c>
      <c r="H1401" s="9">
        <f>IFERROR(IF(市价!H1401="","",市价!H1401/(INTERCEPT(市价!H$3:H1401,市价!$B$3:$B1401)+SLOPE(市价!H$3:H1401,市价!$B$3:$B1401)*市价!$B1401)-1-IF(排名!H1400=1,参数!$B$4)),"")</f>
        <v>-9.7870786162512879E-2</v>
      </c>
    </row>
    <row r="1402" spans="1:8" x14ac:dyDescent="0.15">
      <c r="A1402" s="6">
        <v>40464</v>
      </c>
      <c r="B1402" s="9">
        <f t="shared" si="21"/>
        <v>-2.13355955846453E-2</v>
      </c>
      <c r="C1402" s="9">
        <f>IFERROR(IF(市价!C1402="","",市价!C1402/(INTERCEPT(市价!C$3:C1402,市价!$B$3:$B1402)+SLOPE(市价!C$3:C1402,市价!$B$3:$B1402)*市价!$B1402)-1-IF(排名!C1401=1,参数!$B$4)),"")</f>
        <v>2.543494031196758E-2</v>
      </c>
      <c r="D1402" s="9">
        <f>IFERROR(IF(市价!D1402="","",市价!D1402/(INTERCEPT(市价!D$3:D1402,市价!$B$3:$B1402)+SLOPE(市价!D$3:D1402,市价!$B$3:$B1402)*市价!$B1402)-1-IF(排名!D1401=1,参数!$B$4)),"")</f>
        <v>4.4451848533506588E-3</v>
      </c>
      <c r="E1402" s="9">
        <f>IFERROR(IF(市价!E1402="","",市价!E1402/(INTERCEPT(市价!E$3:E1402,市价!$B$3:$B1402)+SLOPE(市价!E$3:E1402,市价!$B$3:$B1402)*市价!$B1402)-1-IF(排名!E1401=1,参数!$B$4)),"")</f>
        <v>2.5166493650554678E-3</v>
      </c>
      <c r="F1402" s="9">
        <f>IFERROR(IF(市价!F1402="","",市价!F1402/(INTERCEPT(市价!F$3:F1402,市价!$B$3:$B1402)+SLOPE(市价!F$3:F1402,市价!$B$3:$B1402)*市价!$B1402)-1-IF(排名!F1401=1,参数!$B$4)),"")</f>
        <v>-0.13608616907590221</v>
      </c>
      <c r="G1402" s="9">
        <f>IFERROR(IF(市价!G1402="","",市价!G1402/(INTERCEPT(市价!G$3:G1402,市价!$B$3:$B1402)+SLOPE(市价!G$3:G1402,市价!$B$3:$B1402)*市价!$B1402)-1-IF(排名!G1401=1,参数!$B$4)),"")</f>
        <v>6.5183924240745039E-2</v>
      </c>
      <c r="H1402" s="9">
        <f>IFERROR(IF(市价!H1402="","",市价!H1402/(INTERCEPT(市价!H$3:H1402,市价!$B$3:$B1402)+SLOPE(市价!H$3:H1402,市价!$B$3:$B1402)*市价!$B1402)-1-IF(排名!H1401=1,参数!$B$4)),"")</f>
        <v>-8.9508103203088329E-2</v>
      </c>
    </row>
    <row r="1403" spans="1:8" x14ac:dyDescent="0.15">
      <c r="A1403" s="6">
        <v>40465</v>
      </c>
      <c r="B1403" s="9">
        <f t="shared" si="21"/>
        <v>-2.1911556648658129E-2</v>
      </c>
      <c r="C1403" s="9">
        <f>IFERROR(IF(市价!C1403="","",市价!C1403/(INTERCEPT(市价!C$3:C1403,市价!$B$3:$B1403)+SLOPE(市价!C$3:C1403,市价!$B$3:$B1403)*市价!$B1403)-1-IF(排名!C1402=1,参数!$B$4)),"")</f>
        <v>2.1149286539684287E-2</v>
      </c>
      <c r="D1403" s="9">
        <f>IFERROR(IF(市价!D1403="","",市价!D1403/(INTERCEPT(市价!D$3:D1403,市价!$B$3:$B1403)+SLOPE(市价!D$3:D1403,市价!$B$3:$B1403)*市价!$B1403)-1-IF(排名!D1402=1,参数!$B$4)),"")</f>
        <v>-3.7631919787337598E-3</v>
      </c>
      <c r="E1403" s="9">
        <f>IFERROR(IF(市价!E1403="","",市价!E1403/(INTERCEPT(市价!E$3:E1403,市价!$B$3:$B1403)+SLOPE(市价!E$3:E1403,市价!$B$3:$B1403)*市价!$B1403)-1-IF(排名!E1402=1,参数!$B$4)),"")</f>
        <v>1.0798785962648605E-2</v>
      </c>
      <c r="F1403" s="9">
        <f>IFERROR(IF(市价!F1403="","",市价!F1403/(INTERCEPT(市价!F$3:F1403,市价!$B$3:$B1403)+SLOPE(市价!F$3:F1403,市价!$B$3:$B1403)*市价!$B1403)-1-IF(排名!F1402=1,参数!$B$4)),"")</f>
        <v>-0.13400695060955417</v>
      </c>
      <c r="G1403" s="9">
        <f>IFERROR(IF(市价!G1403="","",市价!G1403/(INTERCEPT(市价!G$3:G1403,市价!$B$3:$B1403)+SLOPE(市价!G$3:G1403,市价!$B$3:$B1403)*市价!$B1403)-1-IF(排名!G1402=1,参数!$B$4)),"")</f>
        <v>6.5825536142435137E-2</v>
      </c>
      <c r="H1403" s="9">
        <f>IFERROR(IF(市价!H1403="","",市价!H1403/(INTERCEPT(市价!H$3:H1403,市价!$B$3:$B1403)+SLOPE(市价!H$3:H1403,市价!$B$3:$B1403)*市价!$B1403)-1-IF(排名!H1402=1,参数!$B$4)),"")</f>
        <v>-9.1472805948428881E-2</v>
      </c>
    </row>
    <row r="1404" spans="1:8" x14ac:dyDescent="0.15">
      <c r="A1404" s="6">
        <v>40466</v>
      </c>
      <c r="B1404" s="9">
        <f t="shared" si="21"/>
        <v>-2.227640414928693E-2</v>
      </c>
      <c r="C1404" s="9">
        <f>IFERROR(IF(市价!C1404="","",市价!C1404/(INTERCEPT(市价!C$3:C1404,市价!$B$3:$B1404)+SLOPE(市价!C$3:C1404,市价!$B$3:$B1404)*市价!$B1404)-1-IF(排名!C1403=1,参数!$B$4)),"")</f>
        <v>1.4610035558741519E-2</v>
      </c>
      <c r="D1404" s="9">
        <f>IFERROR(IF(市价!D1404="","",市价!D1404/(INTERCEPT(市价!D$3:D1404,市价!$B$3:$B1404)+SLOPE(市价!D$3:D1404,市价!$B$3:$B1404)*市价!$B1404)-1-IF(排名!D1403=1,参数!$B$4)),"")</f>
        <v>-7.4430053964130716E-3</v>
      </c>
      <c r="E1404" s="9">
        <f>IFERROR(IF(市价!E1404="","",市价!E1404/(INTERCEPT(市价!E$3:E1404,市价!$B$3:$B1404)+SLOPE(市价!E$3:E1404,市价!$B$3:$B1404)*市价!$B1404)-1-IF(排名!E1403=1,参数!$B$4)),"")</f>
        <v>3.0819176009069471E-2</v>
      </c>
      <c r="F1404" s="9">
        <f>IFERROR(IF(市价!F1404="","",市价!F1404/(INTERCEPT(市价!F$3:F1404,市价!$B$3:$B1404)+SLOPE(市价!F$3:F1404,市价!$B$3:$B1404)*市价!$B1404)-1-IF(排名!F1403=1,参数!$B$4)),"")</f>
        <v>-0.14580252079375469</v>
      </c>
      <c r="G1404" s="9">
        <f>IFERROR(IF(市价!G1404="","",市价!G1404/(INTERCEPT(市价!G$3:G1404,市价!$B$3:$B1404)+SLOPE(市价!G$3:G1404,市价!$B$3:$B1404)*市价!$B1404)-1-IF(排名!G1403=1,参数!$B$4)),"")</f>
        <v>9.6407661579151149E-2</v>
      </c>
      <c r="H1404" s="9">
        <f>IFERROR(IF(市价!H1404="","",市价!H1404/(INTERCEPT(市价!H$3:H1404,市价!$B$3:$B1404)+SLOPE(市价!H$3:H1404,市价!$B$3:$B1404)*市价!$B1404)-1-IF(排名!H1403=1,参数!$B$4)),"")</f>
        <v>-0.12224977185251595</v>
      </c>
    </row>
    <row r="1405" spans="1:8" x14ac:dyDescent="0.15">
      <c r="A1405" s="6">
        <v>40469</v>
      </c>
      <c r="B1405" s="9">
        <f t="shared" si="21"/>
        <v>-2.2869955997320359E-2</v>
      </c>
      <c r="C1405" s="9">
        <f>IFERROR(IF(市价!C1405="","",市价!C1405/(INTERCEPT(市价!C$3:C1405,市价!$B$3:$B1405)+SLOPE(市价!C$3:C1405,市价!$B$3:$B1405)*市价!$B1405)-1-IF(排名!C1404=1,参数!$B$4)),"")</f>
        <v>9.5050913506709023E-3</v>
      </c>
      <c r="D1405" s="9">
        <f>IFERROR(IF(市价!D1405="","",市价!D1405/(INTERCEPT(市价!D$3:D1405,市价!$B$3:$B1405)+SLOPE(市价!D$3:D1405,市价!$B$3:$B1405)*市价!$B1405)-1-IF(排名!D1404=1,参数!$B$4)),"")</f>
        <v>-1.5544368266263819E-2</v>
      </c>
      <c r="E1405" s="9">
        <f>IFERROR(IF(市价!E1405="","",市价!E1405/(INTERCEPT(市价!E$3:E1405,市价!$B$3:$B1405)+SLOPE(市价!E$3:E1405,市价!$B$3:$B1405)*市价!$B1405)-1-IF(排名!E1404=1,参数!$B$4)),"")</f>
        <v>1.6932597469728972E-2</v>
      </c>
      <c r="F1405" s="9">
        <f>IFERROR(IF(市价!F1405="","",市价!F1405/(INTERCEPT(市价!F$3:F1405,市价!$B$3:$B1405)+SLOPE(市价!F$3:F1405,市价!$B$3:$B1405)*市价!$B1405)-1-IF(排名!F1404=1,参数!$B$4)),"")</f>
        <v>-0.14077096117816437</v>
      </c>
      <c r="G1405" s="9">
        <f>IFERROR(IF(市价!G1405="","",市价!G1405/(INTERCEPT(市价!G$3:G1405,市价!$B$3:$B1405)+SLOPE(市价!G$3:G1405,市价!$B$3:$B1405)*市价!$B1405)-1-IF(排名!G1404=1,参数!$B$4)),"")</f>
        <v>0.10671959542285236</v>
      </c>
      <c r="H1405" s="9">
        <f>IFERROR(IF(市价!H1405="","",市价!H1405/(INTERCEPT(市价!H$3:H1405,市价!$B$3:$B1405)+SLOPE(市价!H$3:H1405,市价!$B$3:$B1405)*市价!$B1405)-1-IF(排名!H1404=1,参数!$B$4)),"")</f>
        <v>-0.11406169078274619</v>
      </c>
    </row>
    <row r="1406" spans="1:8" x14ac:dyDescent="0.15">
      <c r="A1406" s="6">
        <v>40470</v>
      </c>
      <c r="B1406" s="9">
        <f t="shared" si="21"/>
        <v>-2.2163643665845303E-2</v>
      </c>
      <c r="C1406" s="9">
        <f>IFERROR(IF(市价!C1406="","",市价!C1406/(INTERCEPT(市价!C$3:C1406,市价!$B$3:$B1406)+SLOPE(市价!C$3:C1406,市价!$B$3:$B1406)*市价!$B1406)-1-IF(排名!C1405=1,参数!$B$4)),"")</f>
        <v>9.29294728582164E-4</v>
      </c>
      <c r="D1406" s="9">
        <f>IFERROR(IF(市价!D1406="","",市价!D1406/(INTERCEPT(市价!D$3:D1406,市价!$B$3:$B1406)+SLOPE(市价!D$3:D1406,市价!$B$3:$B1406)*市价!$B1406)-1-IF(排名!D1405=1,参数!$B$4)),"")</f>
        <v>-3.426486992105926E-2</v>
      </c>
      <c r="E1406" s="9">
        <f>IFERROR(IF(市价!E1406="","",市价!E1406/(INTERCEPT(市价!E$3:E1406,市价!$B$3:$B1406)+SLOPE(市价!E$3:E1406,市价!$B$3:$B1406)*市价!$B1406)-1-IF(排名!E1405=1,参数!$B$4)),"")</f>
        <v>5.5504611451561603E-2</v>
      </c>
      <c r="F1406" s="9">
        <f>IFERROR(IF(市价!F1406="","",市价!F1406/(INTERCEPT(市价!F$3:F1406,市价!$B$3:$B1406)+SLOPE(市价!F$3:F1406,市价!$B$3:$B1406)*市价!$B1406)-1-IF(排名!F1405=1,参数!$B$4)),"")</f>
        <v>-0.15347254697870996</v>
      </c>
      <c r="G1406" s="9">
        <f>IFERROR(IF(市价!G1406="","",市价!G1406/(INTERCEPT(市价!G$3:G1406,市价!$B$3:$B1406)+SLOPE(市价!G$3:G1406,市价!$B$3:$B1406)*市价!$B1406)-1-IF(排名!G1405=1,参数!$B$4)),"")</f>
        <v>0.12721477328681541</v>
      </c>
      <c r="H1406" s="9">
        <f>IFERROR(IF(市价!H1406="","",市价!H1406/(INTERCEPT(市价!H$3:H1406,市价!$B$3:$B1406)+SLOPE(市价!H$3:H1406,市价!$B$3:$B1406)*市价!$B1406)-1-IF(排名!H1405=1,参数!$B$4)),"")</f>
        <v>-0.12889312456226176</v>
      </c>
    </row>
    <row r="1407" spans="1:8" x14ac:dyDescent="0.15">
      <c r="A1407" s="6">
        <v>40471</v>
      </c>
      <c r="B1407" s="9">
        <f t="shared" si="21"/>
        <v>-2.219622934475389E-2</v>
      </c>
      <c r="C1407" s="9">
        <f>IFERROR(IF(市价!C1407="","",市价!C1407/(INTERCEPT(市价!C$3:C1407,市价!$B$3:$B1407)+SLOPE(市价!C$3:C1407,市价!$B$3:$B1407)*市价!$B1407)-1-IF(排名!C1406=1,参数!$B$4)),"")</f>
        <v>-6.0375590489528674E-3</v>
      </c>
      <c r="D1407" s="9">
        <f>IFERROR(IF(市价!D1407="","",市价!D1407/(INTERCEPT(市价!D$3:D1407,市价!$B$3:$B1407)+SLOPE(市价!D$3:D1407,市价!$B$3:$B1407)*市价!$B1407)-1-IF(排名!D1406=1,参数!$B$4)),"")</f>
        <v>-3.088202865054801E-2</v>
      </c>
      <c r="E1407" s="9">
        <f>IFERROR(IF(市价!E1407="","",市价!E1407/(INTERCEPT(市价!E$3:E1407,市价!$B$3:$B1407)+SLOPE(市价!E$3:E1407,市价!$B$3:$B1407)*市价!$B1407)-1-IF(排名!E1406=1,参数!$B$4)),"")</f>
        <v>6.0607813934653088E-2</v>
      </c>
      <c r="F1407" s="9">
        <f>IFERROR(IF(市价!F1407="","",市价!F1407/(INTERCEPT(市价!F$3:F1407,市价!$B$3:$B1407)+SLOPE(市价!F$3:F1407,市价!$B$3:$B1407)*市价!$B1407)-1-IF(排名!F1406=1,参数!$B$4)),"")</f>
        <v>-0.14888752824665766</v>
      </c>
      <c r="G1407" s="9">
        <f>IFERROR(IF(市价!G1407="","",市价!G1407/(INTERCEPT(市价!G$3:G1407,市价!$B$3:$B1407)+SLOPE(市价!G$3:G1407,市价!$B$3:$B1407)*市价!$B1407)-1-IF(排名!G1406=1,参数!$B$4)),"")</f>
        <v>0.11988193691365434</v>
      </c>
      <c r="H1407" s="9">
        <f>IFERROR(IF(市价!H1407="","",市价!H1407/(INTERCEPT(市价!H$3:H1407,市价!$B$3:$B1407)+SLOPE(市价!H$3:H1407,市价!$B$3:$B1407)*市价!$B1407)-1-IF(排名!H1406=1,参数!$B$4)),"")</f>
        <v>-0.12786001097067223</v>
      </c>
    </row>
    <row r="1408" spans="1:8" x14ac:dyDescent="0.15">
      <c r="A1408" s="6">
        <v>40472</v>
      </c>
      <c r="B1408" s="9">
        <f t="shared" si="21"/>
        <v>-2.1634488774877916E-2</v>
      </c>
      <c r="C1408" s="9">
        <f>IFERROR(IF(市价!C1408="","",市价!C1408/(INTERCEPT(市价!C$3:C1408,市价!$B$3:$B1408)+SLOPE(市价!C$3:C1408,市价!$B$3:$B1408)*市价!$B1408)-1-IF(排名!C1407=1,参数!$B$4)),"")</f>
        <v>1.5611208954513733E-2</v>
      </c>
      <c r="D1408" s="9">
        <f>IFERROR(IF(市价!D1408="","",市价!D1408/(INTERCEPT(市价!D$3:D1408,市价!$B$3:$B1408)+SLOPE(市价!D$3:D1408,市价!$B$3:$B1408)*市价!$B1408)-1-IF(排名!D1407=1,参数!$B$4)),"")</f>
        <v>-3.6224249829616584E-2</v>
      </c>
      <c r="E1408" s="9">
        <f>IFERROR(IF(市价!E1408="","",市价!E1408/(INTERCEPT(市价!E$3:E1408,市价!$B$3:$B1408)+SLOPE(市价!E$3:E1408,市价!$B$3:$B1408)*市价!$B1408)-1-IF(排名!E1407=1,参数!$B$4)),"")</f>
        <v>5.9032570586419419E-2</v>
      </c>
      <c r="F1408" s="9">
        <f>IFERROR(IF(市价!F1408="","",市价!F1408/(INTERCEPT(市价!F$3:F1408,市价!$B$3:$B1408)+SLOPE(市价!F$3:F1408,市价!$B$3:$B1408)*市价!$B1408)-1-IF(排名!F1407=1,参数!$B$4)),"")</f>
        <v>-0.14659659486697188</v>
      </c>
      <c r="G1408" s="9">
        <f>IFERROR(IF(市价!G1408="","",市价!G1408/(INTERCEPT(市价!G$3:G1408,市价!$B$3:$B1408)+SLOPE(市价!G$3:G1408,市价!$B$3:$B1408)*市价!$B1408)-1-IF(排名!G1407=1,参数!$B$4)),"")</f>
        <v>0.10664307131519624</v>
      </c>
      <c r="H1408" s="9">
        <f>IFERROR(IF(市价!H1408="","",市价!H1408/(INTERCEPT(市价!H$3:H1408,市价!$B$3:$B1408)+SLOPE(市价!H$3:H1408,市价!$B$3:$B1408)*市价!$B1408)-1-IF(排名!H1407=1,参数!$B$4)),"")</f>
        <v>-0.12827293880880841</v>
      </c>
    </row>
    <row r="1409" spans="1:8" x14ac:dyDescent="0.15">
      <c r="A1409" s="6">
        <v>40473</v>
      </c>
      <c r="B1409" s="9">
        <f t="shared" si="21"/>
        <v>-2.1545084045414446E-2</v>
      </c>
      <c r="C1409" s="9">
        <f>IFERROR(IF(市价!C1409="","",市价!C1409/(INTERCEPT(市价!C$3:C1409,市价!$B$3:$B1409)+SLOPE(市价!C$3:C1409,市价!$B$3:$B1409)*市价!$B1409)-1-IF(排名!C1408=1,参数!$B$4)),"")</f>
        <v>8.0257603142117606E-3</v>
      </c>
      <c r="D1409" s="9">
        <f>IFERROR(IF(市价!D1409="","",市价!D1409/(INTERCEPT(市价!D$3:D1409,市价!$B$3:$B1409)+SLOPE(市价!D$3:D1409,市价!$B$3:$B1409)*市价!$B1409)-1-IF(排名!D1408=1,参数!$B$4)),"")</f>
        <v>-4.0975047811050103E-2</v>
      </c>
      <c r="E1409" s="9">
        <f>IFERROR(IF(市价!E1409="","",市价!E1409/(INTERCEPT(市价!E$3:E1409,市价!$B$3:$B1409)+SLOPE(市价!E$3:E1409,市价!$B$3:$B1409)*市价!$B1409)-1-IF(排名!E1408=1,参数!$B$4)),"")</f>
        <v>5.8539485817757475E-2</v>
      </c>
      <c r="F1409" s="9">
        <f>IFERROR(IF(市价!F1409="","",市价!F1409/(INTERCEPT(市价!F$3:F1409,市价!$B$3:$B1409)+SLOPE(市价!F$3:F1409,市价!$B$3:$B1409)*市价!$B1409)-1-IF(排名!F1408=1,参数!$B$4)),"")</f>
        <v>-0.15190903573224426</v>
      </c>
      <c r="G1409" s="9">
        <f>IFERROR(IF(市价!G1409="","",市价!G1409/(INTERCEPT(市价!G$3:G1409,市价!$B$3:$B1409)+SLOPE(市价!G$3:G1409,市价!$B$3:$B1409)*市价!$B1409)-1-IF(排名!G1408=1,参数!$B$4)),"")</f>
        <v>0.11287935770673929</v>
      </c>
      <c r="H1409" s="9">
        <f>IFERROR(IF(市价!H1409="","",市价!H1409/(INTERCEPT(市价!H$3:H1409,市价!$B$3:$B1409)+SLOPE(市价!H$3:H1409,市价!$B$3:$B1409)*市价!$B1409)-1-IF(排名!H1408=1,参数!$B$4)),"")</f>
        <v>-0.11583102456790084</v>
      </c>
    </row>
    <row r="1410" spans="1:8" x14ac:dyDescent="0.15">
      <c r="A1410" s="6">
        <v>40476</v>
      </c>
      <c r="B1410" s="9">
        <f t="shared" si="21"/>
        <v>-2.1711031951522894E-2</v>
      </c>
      <c r="C1410" s="9">
        <f>IFERROR(IF(市价!C1410="","",市价!C1410/(INTERCEPT(市价!C$3:C1410,市价!$B$3:$B1410)+SLOPE(市价!C$3:C1410,市价!$B$3:$B1410)*市价!$B1410)-1-IF(排名!C1409=1,参数!$B$4)),"")</f>
        <v>7.6038884754821012E-3</v>
      </c>
      <c r="D1410" s="9">
        <f>IFERROR(IF(市价!D1410="","",市价!D1410/(INTERCEPT(市价!D$3:D1410,市价!$B$3:$B1410)+SLOPE(市价!D$3:D1410,市价!$B$3:$B1410)*市价!$B1410)-1-IF(排名!D1409=1,参数!$B$4)),"")</f>
        <v>-4.6840792138790777E-2</v>
      </c>
      <c r="E1410" s="9">
        <f>IFERROR(IF(市价!E1410="","",市价!E1410/(INTERCEPT(市价!E$3:E1410,市价!$B$3:$B1410)+SLOPE(市价!E$3:E1410,市价!$B$3:$B1410)*市价!$B1410)-1-IF(排名!E1409=1,参数!$B$4)),"")</f>
        <v>5.7120962091535388E-2</v>
      </c>
      <c r="F1410" s="9">
        <f>IFERROR(IF(市价!F1410="","",市价!F1410/(INTERCEPT(市价!F$3:F1410,市价!$B$3:$B1410)+SLOPE(市价!F$3:F1410,市价!$B$3:$B1410)*市价!$B1410)-1-IF(排名!F1409=1,参数!$B$4)),"")</f>
        <v>-0.15359442493129796</v>
      </c>
      <c r="G1410" s="9">
        <f>IFERROR(IF(市价!G1410="","",市价!G1410/(INTERCEPT(市价!G$3:G1410,市价!$B$3:$B1410)+SLOPE(市价!G$3:G1410,市价!$B$3:$B1410)*市价!$B1410)-1-IF(排名!G1409=1,参数!$B$4)),"")</f>
        <v>0.1223900787004053</v>
      </c>
      <c r="H1410" s="9">
        <f>IFERROR(IF(市价!H1410="","",市价!H1410/(INTERCEPT(市价!H$3:H1410,市价!$B$3:$B1410)+SLOPE(市价!H$3:H1410,市价!$B$3:$B1410)*市价!$B1410)-1-IF(排名!H1409=1,参数!$B$4)),"")</f>
        <v>-0.11694590390647142</v>
      </c>
    </row>
    <row r="1411" spans="1:8" x14ac:dyDescent="0.15">
      <c r="A1411" s="6">
        <v>40477</v>
      </c>
      <c r="B1411" s="9">
        <f t="shared" si="21"/>
        <v>-2.1727119831133925E-2</v>
      </c>
      <c r="C1411" s="9">
        <f>IFERROR(IF(市价!C1411="","",市价!C1411/(INTERCEPT(市价!C$3:C1411,市价!$B$3:$B1411)+SLOPE(市价!C$3:C1411,市价!$B$3:$B1411)*市价!$B1411)-1-IF(排名!C1410=1,参数!$B$4)),"")</f>
        <v>1.9974534777786879E-3</v>
      </c>
      <c r="D1411" s="9">
        <f>IFERROR(IF(市价!D1411="","",市价!D1411/(INTERCEPT(市价!D$3:D1411,市价!$B$3:$B1411)+SLOPE(市价!D$3:D1411,市价!$B$3:$B1411)*市价!$B1411)-1-IF(排名!D1410=1,参数!$B$4)),"")</f>
        <v>-4.3535142676417005E-2</v>
      </c>
      <c r="E1411" s="9">
        <f>IFERROR(IF(市价!E1411="","",市价!E1411/(INTERCEPT(市价!E$3:E1411,市价!$B$3:$B1411)+SLOPE(市价!E$3:E1411,市价!$B$3:$B1411)*市价!$B1411)-1-IF(排名!E1410=1,参数!$B$4)),"")</f>
        <v>5.6882873161949066E-2</v>
      </c>
      <c r="F1411" s="9">
        <f>IFERROR(IF(市价!F1411="","",市价!F1411/(INTERCEPT(市价!F$3:F1411,市价!$B$3:$B1411)+SLOPE(市价!F$3:F1411,市价!$B$3:$B1411)*市价!$B1411)-1-IF(排名!F1410=1,参数!$B$4)),"")</f>
        <v>-0.14683666098854378</v>
      </c>
      <c r="G1411" s="9">
        <f>IFERROR(IF(市价!G1411="","",市价!G1411/(INTERCEPT(市价!G$3:G1411,市价!$B$3:$B1411)+SLOPE(市价!G$3:G1411,市价!$B$3:$B1411)*市价!$B1411)-1-IF(排名!G1410=1,参数!$B$4)),"")</f>
        <v>0.11862023308117431</v>
      </c>
      <c r="H1411" s="9">
        <f>IFERROR(IF(市价!H1411="","",市价!H1411/(INTERCEPT(市价!H$3:H1411,市价!$B$3:$B1411)+SLOPE(市价!H$3:H1411,市价!$B$3:$B1411)*市价!$B1411)-1-IF(排名!H1410=1,参数!$B$4)),"")</f>
        <v>-0.11749147504274482</v>
      </c>
    </row>
    <row r="1412" spans="1:8" x14ac:dyDescent="0.15">
      <c r="A1412" s="6">
        <v>40478</v>
      </c>
      <c r="B1412" s="9">
        <f t="shared" ref="B1412:B1475" si="22">AVERAGE(C1412:H1412)</f>
        <v>-2.1369002878945817E-2</v>
      </c>
      <c r="C1412" s="9">
        <f>IFERROR(IF(市价!C1412="","",市价!C1412/(INTERCEPT(市价!C$3:C1412,市价!$B$3:$B1412)+SLOPE(市价!C$3:C1412,市价!$B$3:$B1412)*市价!$B1412)-1-IF(排名!C1411=1,参数!$B$4)),"")</f>
        <v>7.5098607483181645E-4</v>
      </c>
      <c r="D1412" s="9">
        <f>IFERROR(IF(市价!D1412="","",市价!D1412/(INTERCEPT(市价!D$3:D1412,市价!$B$3:$B1412)+SLOPE(市价!D$3:D1412,市价!$B$3:$B1412)*市价!$B1412)-1-IF(排名!D1411=1,参数!$B$4)),"")</f>
        <v>-4.7990032918267644E-2</v>
      </c>
      <c r="E1412" s="9">
        <f>IFERROR(IF(市价!E1412="","",市价!E1412/(INTERCEPT(市价!E$3:E1412,市价!$B$3:$B1412)+SLOPE(市价!E$3:E1412,市价!$B$3:$B1412)*市价!$B1412)-1-IF(排名!E1411=1,参数!$B$4)),"")</f>
        <v>6.9003362477982888E-2</v>
      </c>
      <c r="F1412" s="9">
        <f>IFERROR(IF(市价!F1412="","",市价!F1412/(INTERCEPT(市价!F$3:F1412,市价!$B$3:$B1412)+SLOPE(市价!F$3:F1412,市价!$B$3:$B1412)*市价!$B1412)-1-IF(排名!F1411=1,参数!$B$4)),"")</f>
        <v>-0.15233526374903175</v>
      </c>
      <c r="G1412" s="9">
        <f>IFERROR(IF(市价!G1412="","",市价!G1412/(INTERCEPT(市价!G$3:G1412,市价!$B$3:$B1412)+SLOPE(市价!G$3:G1412,市价!$B$3:$B1412)*市价!$B1412)-1-IF(排名!G1411=1,参数!$B$4)),"")</f>
        <v>0.11494321193702017</v>
      </c>
      <c r="H1412" s="9">
        <f>IFERROR(IF(市价!H1412="","",市价!H1412/(INTERCEPT(市价!H$3:H1412,市价!$B$3:$B1412)+SLOPE(市价!H$3:H1412,市价!$B$3:$B1412)*市价!$B1412)-1-IF(排名!H1411=1,参数!$B$4)),"")</f>
        <v>-0.11258628109621038</v>
      </c>
    </row>
    <row r="1413" spans="1:8" x14ac:dyDescent="0.15">
      <c r="A1413" s="6">
        <v>40479</v>
      </c>
      <c r="B1413" s="9">
        <f t="shared" si="22"/>
        <v>-2.8160470923990488E-3</v>
      </c>
      <c r="C1413" s="9">
        <f>IFERROR(IF(市价!C1413="","",市价!C1413/(INTERCEPT(市价!C$3:C1413,市价!$B$3:$B1413)+SLOPE(市价!C$3:C1413,市价!$B$3:$B1413)*市价!$B1413)-1-IF(排名!C1412=1,参数!$B$4)),"")</f>
        <v>4.8938519817338655E-3</v>
      </c>
      <c r="D1413" s="9">
        <f>IFERROR(IF(市价!D1413="","",市价!D1413/(INTERCEPT(市价!D$3:D1413,市价!$B$3:$B1413)+SLOPE(市价!D$3:D1413,市价!$B$3:$B1413)*市价!$B1413)-1-IF(排名!D1412=1,参数!$B$4)),"")</f>
        <v>-4.6514548630290808E-2</v>
      </c>
      <c r="E1413" s="9">
        <f>IFERROR(IF(市价!E1413="","",市价!E1413/(INTERCEPT(市价!E$3:E1413,市价!$B$3:$B1413)+SLOPE(市价!E$3:E1413,市价!$B$3:$B1413)*市价!$B1413)-1-IF(排名!E1412=1,参数!$B$4)),"")</f>
        <v>8.1367953888643596E-2</v>
      </c>
      <c r="F1413" s="9">
        <f>IFERROR(IF(市价!F1413="","",市价!F1413/(INTERCEPT(市价!F$3:F1413,市价!$B$3:$B1413)+SLOPE(市价!F$3:F1413,市价!$B$3:$B1413)*市价!$B1413)-1-IF(排名!F1412=1,参数!$B$4)),"")</f>
        <v>-0.15858559520476859</v>
      </c>
      <c r="G1413" s="9">
        <f>IFERROR(IF(市价!G1413="","",市价!G1413/(INTERCEPT(市价!G$3:G1413,市价!$B$3:$B1413)+SLOPE(市价!G$3:G1413,市价!$B$3:$B1413)*市价!$B1413)-1-IF(排名!G1412=1,参数!$B$4)),"")</f>
        <v>0.10475810250268669</v>
      </c>
      <c r="H1413" s="9" t="str">
        <f>IFERROR(IF(市价!H1413="","",市价!H1413/(INTERCEPT(市价!H$3:H1413,市价!$B$3:$B1413)+SLOPE(市价!H$3:H1413,市价!$B$3:$B1413)*市价!$B1413)-1-IF(排名!H1412=1,参数!$B$4)),"")</f>
        <v/>
      </c>
    </row>
    <row r="1414" spans="1:8" x14ac:dyDescent="0.15">
      <c r="A1414" s="6">
        <v>40480</v>
      </c>
      <c r="B1414" s="9">
        <f t="shared" si="22"/>
        <v>-2.3845962934470763E-2</v>
      </c>
      <c r="C1414" s="9">
        <f>IFERROR(IF(市价!C1414="","",市价!C1414/(INTERCEPT(市价!C$3:C1414,市价!$B$3:$B1414)+SLOPE(市价!C$3:C1414,市价!$B$3:$B1414)*市价!$B1414)-1-IF(排名!C1413=1,参数!$B$4)),"")</f>
        <v>1.2762155129861563E-2</v>
      </c>
      <c r="D1414" s="9">
        <f>IFERROR(IF(市价!D1414="","",市价!D1414/(INTERCEPT(市价!D$3:D1414,市价!$B$3:$B1414)+SLOPE(市价!D$3:D1414,市价!$B$3:$B1414)*市价!$B1414)-1-IF(排名!D1413=1,参数!$B$4)),"")</f>
        <v>-3.188477628698605E-2</v>
      </c>
      <c r="E1414" s="9">
        <f>IFERROR(IF(市价!E1414="","",市价!E1414/(INTERCEPT(市价!E$3:E1414,市价!$B$3:$B1414)+SLOPE(市价!E$3:E1414,市价!$B$3:$B1414)*市价!$B1414)-1-IF(排名!E1413=1,参数!$B$4)),"")</f>
        <v>5.2454401117043803E-2</v>
      </c>
      <c r="F1414" s="9">
        <f>IFERROR(IF(市价!F1414="","",市价!F1414/(INTERCEPT(市价!F$3:F1414,市价!$B$3:$B1414)+SLOPE(市价!F$3:F1414,市价!$B$3:$B1414)*市价!$B1414)-1-IF(排名!F1413=1,参数!$B$4)),"")</f>
        <v>-0.15852672436379003</v>
      </c>
      <c r="G1414" s="9">
        <f>IFERROR(IF(市价!G1414="","",市价!G1414/(INTERCEPT(市价!G$3:G1414,市价!$B$3:$B1414)+SLOPE(市价!G$3:G1414,市价!$B$3:$B1414)*市价!$B1414)-1-IF(排名!G1413=1,参数!$B$4)),"")</f>
        <v>0.10633682701047431</v>
      </c>
      <c r="H1414" s="9">
        <f>IFERROR(IF(市价!H1414="","",市价!H1414/(INTERCEPT(市价!H$3:H1414,市价!$B$3:$B1414)+SLOPE(市价!H$3:H1414,市价!$B$3:$B1414)*市价!$B1414)-1-IF(排名!H1413=1,参数!$B$4)),"")</f>
        <v>-0.12421766021342817</v>
      </c>
    </row>
    <row r="1415" spans="1:8" x14ac:dyDescent="0.15">
      <c r="A1415" s="6">
        <v>40483</v>
      </c>
      <c r="B1415" s="9">
        <f t="shared" si="22"/>
        <v>-3.9785805453583171E-2</v>
      </c>
      <c r="C1415" s="9">
        <f>IFERROR(IF(市价!C1415="","",市价!C1415/(INTERCEPT(市价!C$3:C1415,市价!$B$3:$B1415)+SLOPE(市价!C$3:C1415,市价!$B$3:$B1415)*市价!$B1415)-1-IF(排名!C1414=1,参数!$B$4)),"")</f>
        <v>8.9635976540161089E-3</v>
      </c>
      <c r="D1415" s="9">
        <f>IFERROR(IF(市价!D1415="","",市价!D1415/(INTERCEPT(市价!D$3:D1415,市价!$B$3:$B1415)+SLOPE(市价!D$3:D1415,市价!$B$3:$B1415)*市价!$B1415)-1-IF(排名!D1414=1,参数!$B$4)),"")</f>
        <v>-3.337899608035988E-2</v>
      </c>
      <c r="E1415" s="9" t="str">
        <f>IFERROR(IF(市价!E1415="","",市价!E1415/(INTERCEPT(市价!E$3:E1415,市价!$B$3:$B1415)+SLOPE(市价!E$3:E1415,市价!$B$3:$B1415)*市价!$B1415)-1-IF(排名!E1414=1,参数!$B$4)),"")</f>
        <v/>
      </c>
      <c r="F1415" s="9">
        <f>IFERROR(IF(市价!F1415="","",市价!F1415/(INTERCEPT(市价!F$3:F1415,市价!$B$3:$B1415)+SLOPE(市价!F$3:F1415,市价!$B$3:$B1415)*市价!$B1415)-1-IF(排名!F1414=1,参数!$B$4)),"")</f>
        <v>-0.15951580370733623</v>
      </c>
      <c r="G1415" s="9">
        <f>IFERROR(IF(市价!G1415="","",市价!G1415/(INTERCEPT(市价!G$3:G1415,市价!$B$3:$B1415)+SLOPE(市价!G$3:G1415,市价!$B$3:$B1415)*市价!$B1415)-1-IF(排名!G1414=1,参数!$B$4)),"")</f>
        <v>0.10387287127245259</v>
      </c>
      <c r="H1415" s="9">
        <f>IFERROR(IF(市价!H1415="","",市价!H1415/(INTERCEPT(市价!H$3:H1415,市价!$B$3:$B1415)+SLOPE(市价!H$3:H1415,市价!$B$3:$B1415)*市价!$B1415)-1-IF(排名!H1414=1,参数!$B$4)),"")</f>
        <v>-0.11887069640668846</v>
      </c>
    </row>
    <row r="1416" spans="1:8" x14ac:dyDescent="0.15">
      <c r="A1416" s="6">
        <v>40484</v>
      </c>
      <c r="B1416" s="9">
        <f t="shared" si="22"/>
        <v>-2.8079463553712034E-2</v>
      </c>
      <c r="C1416" s="9">
        <f>IFERROR(IF(市价!C1416="","",市价!C1416/(INTERCEPT(市价!C$3:C1416,市价!$B$3:$B1416)+SLOPE(市价!C$3:C1416,市价!$B$3:$B1416)*市价!$B1416)-1-IF(排名!C1415=1,参数!$B$4)),"")</f>
        <v>2.6146026392274591E-2</v>
      </c>
      <c r="D1416" s="9">
        <f>IFERROR(IF(市价!D1416="","",市价!D1416/(INTERCEPT(市价!D$3:D1416,市价!$B$3:$B1416)+SLOPE(市价!D$3:D1416,市价!$B$3:$B1416)*市价!$B1416)-1-IF(排名!D1415=1,参数!$B$4)),"")</f>
        <v>-3.9862239913169506E-2</v>
      </c>
      <c r="E1416" s="9">
        <f>IFERROR(IF(市价!E1416="","",市价!E1416/(INTERCEPT(市价!E$3:E1416,市价!$B$3:$B1416)+SLOPE(市价!E$3:E1416,市价!$B$3:$B1416)*市价!$B1416)-1-IF(排名!E1415=1,参数!$B$4)),"")</f>
        <v>2.863173980664846E-2</v>
      </c>
      <c r="F1416" s="9">
        <f>IFERROR(IF(市价!F1416="","",市价!F1416/(INTERCEPT(市价!F$3:F1416,市价!$B$3:$B1416)+SLOPE(市价!F$3:F1416,市价!$B$3:$B1416)*市价!$B1416)-1-IF(排名!F1415=1,参数!$B$4)),"")</f>
        <v>-0.16426735929885075</v>
      </c>
      <c r="G1416" s="9">
        <f>IFERROR(IF(市价!G1416="","",市价!G1416/(INTERCEPT(市价!G$3:G1416,市价!$B$3:$B1416)+SLOPE(市价!G$3:G1416,市价!$B$3:$B1416)*市价!$B1416)-1-IF(排名!G1415=1,参数!$B$4)),"")</f>
        <v>9.9802389917903467E-2</v>
      </c>
      <c r="H1416" s="9">
        <f>IFERROR(IF(市价!H1416="","",市价!H1416/(INTERCEPT(市价!H$3:H1416,市价!$B$3:$B1416)+SLOPE(市价!H$3:H1416,市价!$B$3:$B1416)*市价!$B1416)-1-IF(排名!H1415=1,参数!$B$4)),"")</f>
        <v>-0.11892733822707846</v>
      </c>
    </row>
    <row r="1417" spans="1:8" x14ac:dyDescent="0.15">
      <c r="A1417" s="6">
        <v>40485</v>
      </c>
      <c r="B1417" s="9">
        <f t="shared" si="22"/>
        <v>-2.8114645515497808E-2</v>
      </c>
      <c r="C1417" s="9">
        <f>IFERROR(IF(市价!C1417="","",市价!C1417/(INTERCEPT(市价!C$3:C1417,市价!$B$3:$B1417)+SLOPE(市价!C$3:C1417,市价!$B$3:$B1417)*市价!$B1417)-1-IF(排名!C1416=1,参数!$B$4)),"")</f>
        <v>2.6251878768204673E-2</v>
      </c>
      <c r="D1417" s="9">
        <f>IFERROR(IF(市价!D1417="","",市价!D1417/(INTERCEPT(市价!D$3:D1417,市价!$B$3:$B1417)+SLOPE(市价!D$3:D1417,市价!$B$3:$B1417)*市价!$B1417)-1-IF(排名!D1416=1,参数!$B$4)),"")</f>
        <v>-5.2229640207988703E-2</v>
      </c>
      <c r="E1417" s="9">
        <f>IFERROR(IF(市价!E1417="","",市价!E1417/(INTERCEPT(市价!E$3:E1417,市价!$B$3:$B1417)+SLOPE(市价!E$3:E1417,市价!$B$3:$B1417)*市价!$B1417)-1-IF(排名!E1416=1,参数!$B$4)),"")</f>
        <v>2.9130591265943195E-2</v>
      </c>
      <c r="F1417" s="9">
        <f>IFERROR(IF(市价!F1417="","",市价!F1417/(INTERCEPT(市价!F$3:F1417,市价!$B$3:$B1417)+SLOPE(市价!F$3:F1417,市价!$B$3:$B1417)*市价!$B1417)-1-IF(排名!F1416=1,参数!$B$4)),"")</f>
        <v>-0.16171058385362616</v>
      </c>
      <c r="G1417" s="9">
        <f>IFERROR(IF(市价!G1417="","",市价!G1417/(INTERCEPT(市价!G$3:G1417,市价!$B$3:$B1417)+SLOPE(市价!G$3:G1417,市价!$B$3:$B1417)*市价!$B1417)-1-IF(排名!G1416=1,参数!$B$4)),"")</f>
        <v>0.12034449708509198</v>
      </c>
      <c r="H1417" s="9">
        <f>IFERROR(IF(市价!H1417="","",市价!H1417/(INTERCEPT(市价!H$3:H1417,市价!$B$3:$B1417)+SLOPE(市价!H$3:H1417,市价!$B$3:$B1417)*市价!$B1417)-1-IF(排名!H1416=1,参数!$B$4)),"")</f>
        <v>-0.13047461615061184</v>
      </c>
    </row>
    <row r="1418" spans="1:8" x14ac:dyDescent="0.15">
      <c r="A1418" s="6">
        <v>40486</v>
      </c>
      <c r="B1418" s="9">
        <f t="shared" si="22"/>
        <v>-2.851915389450875E-2</v>
      </c>
      <c r="C1418" s="9">
        <f>IFERROR(IF(市价!C1418="","",市价!C1418/(INTERCEPT(市价!C$3:C1418,市价!$B$3:$B1418)+SLOPE(市价!C$3:C1418,市价!$B$3:$B1418)*市价!$B1418)-1-IF(排名!C1417=1,参数!$B$4)),"")</f>
        <v>2.2562452863808424E-2</v>
      </c>
      <c r="D1418" s="9">
        <f>IFERROR(IF(市价!D1418="","",市价!D1418/(INTERCEPT(市价!D$3:D1418,市价!$B$3:$B1418)+SLOPE(市价!D$3:D1418,市价!$B$3:$B1418)*市价!$B1418)-1-IF(排名!D1417=1,参数!$B$4)),"")</f>
        <v>-5.339814743369764E-2</v>
      </c>
      <c r="E1418" s="9">
        <f>IFERROR(IF(市价!E1418="","",市价!E1418/(INTERCEPT(市价!E$3:E1418,市价!$B$3:$B1418)+SLOPE(市价!E$3:E1418,市价!$B$3:$B1418)*市价!$B1418)-1-IF(排名!E1417=1,参数!$B$4)),"")</f>
        <v>3.117428242866227E-2</v>
      </c>
      <c r="F1418" s="9">
        <f>IFERROR(IF(市价!F1418="","",市价!F1418/(INTERCEPT(市价!F$3:F1418,市价!$B$3:$B1418)+SLOPE(市价!F$3:F1418,市价!$B$3:$B1418)*市价!$B1418)-1-IF(排名!F1417=1,参数!$B$4)),"")</f>
        <v>-0.16016199129800171</v>
      </c>
      <c r="G1418" s="9">
        <f>IFERROR(IF(市价!G1418="","",市价!G1418/(INTERCEPT(市价!G$3:G1418,市价!$B$3:$B1418)+SLOPE(市价!G$3:G1418,市价!$B$3:$B1418)*市价!$B1418)-1-IF(排名!G1417=1,参数!$B$4)),"")</f>
        <v>0.11174380827831332</v>
      </c>
      <c r="H1418" s="9">
        <f>IFERROR(IF(市价!H1418="","",市价!H1418/(INTERCEPT(市价!H$3:H1418,市价!$B$3:$B1418)+SLOPE(市价!H$3:H1418,市价!$B$3:$B1418)*市价!$B1418)-1-IF(排名!H1417=1,参数!$B$4)),"")</f>
        <v>-0.12303532820613716</v>
      </c>
    </row>
    <row r="1419" spans="1:8" x14ac:dyDescent="0.15">
      <c r="A1419" s="6">
        <v>40487</v>
      </c>
      <c r="B1419" s="9">
        <f t="shared" si="22"/>
        <v>-2.8773292853664759E-2</v>
      </c>
      <c r="C1419" s="9">
        <f>IFERROR(IF(市价!C1419="","",市价!C1419/(INTERCEPT(市价!C$3:C1419,市价!$B$3:$B1419)+SLOPE(市价!C$3:C1419,市价!$B$3:$B1419)*市价!$B1419)-1-IF(排名!C1418=1,参数!$B$4)),"")</f>
        <v>1.8748780554181055E-2</v>
      </c>
      <c r="D1419" s="9">
        <f>IFERROR(IF(市价!D1419="","",市价!D1419/(INTERCEPT(市价!D$3:D1419,市价!$B$3:$B1419)+SLOPE(市价!D$3:D1419,市价!$B$3:$B1419)*市价!$B1419)-1-IF(排名!D1418=1,参数!$B$4)),"")</f>
        <v>-5.4043484878408488E-2</v>
      </c>
      <c r="E1419" s="9">
        <f>IFERROR(IF(市价!E1419="","",市价!E1419/(INTERCEPT(市价!E$3:E1419,市价!$B$3:$B1419)+SLOPE(市价!E$3:E1419,市价!$B$3:$B1419)*市价!$B1419)-1-IF(排名!E1418=1,参数!$B$4)),"")</f>
        <v>3.5713526694008735E-2</v>
      </c>
      <c r="F1419" s="9">
        <f>IFERROR(IF(市价!F1419="","",市价!F1419/(INTERCEPT(市价!F$3:F1419,市价!$B$3:$B1419)+SLOPE(市价!F$3:F1419,市价!$B$3:$B1419)*市价!$B1419)-1-IF(排名!F1418=1,参数!$B$4)),"")</f>
        <v>-0.15565299514901412</v>
      </c>
      <c r="G1419" s="9">
        <f>IFERROR(IF(市价!G1419="","",市价!G1419/(INTERCEPT(市价!G$3:G1419,市价!$B$3:$B1419)+SLOPE(市价!G$3:G1419,市价!$B$3:$B1419)*市价!$B1419)-1-IF(排名!G1418=1,参数!$B$4)),"")</f>
        <v>0.10552592577479003</v>
      </c>
      <c r="H1419" s="9">
        <f>IFERROR(IF(市价!H1419="","",市价!H1419/(INTERCEPT(市价!H$3:H1419,市价!$B$3:$B1419)+SLOPE(市价!H$3:H1419,市价!$B$3:$B1419)*市价!$B1419)-1-IF(排名!H1418=1,参数!$B$4)),"")</f>
        <v>-0.12293151011754577</v>
      </c>
    </row>
    <row r="1420" spans="1:8" x14ac:dyDescent="0.15">
      <c r="A1420" s="6">
        <v>40490</v>
      </c>
      <c r="B1420" s="9">
        <f t="shared" si="22"/>
        <v>-2.9367251156602239E-2</v>
      </c>
      <c r="C1420" s="9">
        <f>IFERROR(IF(市价!C1420="","",市价!C1420/(INTERCEPT(市价!C$3:C1420,市价!$B$3:$B1420)+SLOPE(市价!C$3:C1420,市价!$B$3:$B1420)*市价!$B1420)-1-IF(排名!C1419=1,参数!$B$4)),"")</f>
        <v>6.9288714407524932E-3</v>
      </c>
      <c r="D1420" s="9">
        <f>IFERROR(IF(市价!D1420="","",市价!D1420/(INTERCEPT(市价!D$3:D1420,市价!$B$3:$B1420)+SLOPE(市价!D$3:D1420,市价!$B$3:$B1420)*市价!$B1420)-1-IF(排名!D1419=1,参数!$B$4)),"")</f>
        <v>-5.0364748747344312E-2</v>
      </c>
      <c r="E1420" s="9">
        <f>IFERROR(IF(市价!E1420="","",市价!E1420/(INTERCEPT(市价!E$3:E1420,市价!$B$3:$B1420)+SLOPE(市价!E$3:E1420,市价!$B$3:$B1420)*市价!$B1420)-1-IF(排名!E1419=1,参数!$B$4)),"")</f>
        <v>3.1453372983082595E-2</v>
      </c>
      <c r="F1420" s="9">
        <f>IFERROR(IF(市价!F1420="","",市价!F1420/(INTERCEPT(市价!F$3:F1420,市价!$B$3:$B1420)+SLOPE(市价!F$3:F1420,市价!$B$3:$B1420)*市价!$B1420)-1-IF(排名!F1419=1,参数!$B$4)),"")</f>
        <v>-0.15367871317536611</v>
      </c>
      <c r="G1420" s="9">
        <f>IFERROR(IF(市价!G1420="","",市价!G1420/(INTERCEPT(市价!G$3:G1420,市价!$B$3:$B1420)+SLOPE(市价!G$3:G1420,市价!$B$3:$B1420)*市价!$B1420)-1-IF(排名!G1419=1,参数!$B$4)),"")</f>
        <v>0.10326623684137015</v>
      </c>
      <c r="H1420" s="9">
        <f>IFERROR(IF(市价!H1420="","",市价!H1420/(INTERCEPT(市价!H$3:H1420,市价!$B$3:$B1420)+SLOPE(市价!H$3:H1420,市价!$B$3:$B1420)*市价!$B1420)-1-IF(排名!H1419=1,参数!$B$4)),"")</f>
        <v>-0.11380852628210825</v>
      </c>
    </row>
    <row r="1421" spans="1:8" x14ac:dyDescent="0.15">
      <c r="A1421" s="6">
        <v>40491</v>
      </c>
      <c r="B1421" s="9">
        <f t="shared" si="22"/>
        <v>-2.9080157554947847E-2</v>
      </c>
      <c r="C1421" s="9">
        <f>IFERROR(IF(市价!C1421="","",市价!C1421/(INTERCEPT(市价!C$3:C1421,市价!$B$3:$B1421)+SLOPE(市价!C$3:C1421,市价!$B$3:$B1421)*市价!$B1421)-1-IF(排名!C1420=1,参数!$B$4)),"")</f>
        <v>5.8333096320102307E-3</v>
      </c>
      <c r="D1421" s="9">
        <f>IFERROR(IF(市价!D1421="","",市价!D1421/(INTERCEPT(市价!D$3:D1421,市价!$B$3:$B1421)+SLOPE(市价!D$3:D1421,市价!$B$3:$B1421)*市价!$B1421)-1-IF(排名!D1420=1,参数!$B$4)),"")</f>
        <v>-5.254878768124871E-2</v>
      </c>
      <c r="E1421" s="9">
        <f>IFERROR(IF(市价!E1421="","",市价!E1421/(INTERCEPT(市价!E$3:E1421,市价!$B$3:$B1421)+SLOPE(市价!E$3:E1421,市价!$B$3:$B1421)*市价!$B1421)-1-IF(排名!E1420=1,参数!$B$4)),"")</f>
        <v>2.4772270567007704E-2</v>
      </c>
      <c r="F1421" s="9">
        <f>IFERROR(IF(市价!F1421="","",市价!F1421/(INTERCEPT(市价!F$3:F1421,市价!$B$3:$B1421)+SLOPE(市价!F$3:F1421,市价!$B$3:$B1421)*市价!$B1421)-1-IF(排名!F1420=1,参数!$B$4)),"")</f>
        <v>-0.14577355220579771</v>
      </c>
      <c r="G1421" s="9">
        <f>IFERROR(IF(市价!G1421="","",市价!G1421/(INTERCEPT(市价!G$3:G1421,市价!$B$3:$B1421)+SLOPE(市价!G$3:G1421,市价!$B$3:$B1421)*市价!$B1421)-1-IF(排名!G1420=1,参数!$B$4)),"")</f>
        <v>0.10264225520952475</v>
      </c>
      <c r="H1421" s="9">
        <f>IFERROR(IF(市价!H1421="","",市价!H1421/(INTERCEPT(市价!H$3:H1421,市价!$B$3:$B1421)+SLOPE(市价!H$3:H1421,市价!$B$3:$B1421)*市价!$B1421)-1-IF(排名!H1420=1,参数!$B$4)),"")</f>
        <v>-0.10940644085118334</v>
      </c>
    </row>
    <row r="1422" spans="1:8" x14ac:dyDescent="0.15">
      <c r="A1422" s="6">
        <v>40492</v>
      </c>
      <c r="B1422" s="9">
        <f t="shared" si="22"/>
        <v>-2.8763475788226769E-2</v>
      </c>
      <c r="C1422" s="9">
        <f>IFERROR(IF(市价!C1422="","",市价!C1422/(INTERCEPT(市价!C$3:C1422,市价!$B$3:$B1422)+SLOPE(市价!C$3:C1422,市价!$B$3:$B1422)*市价!$B1422)-1-IF(排名!C1421=1,参数!$B$4)),"")</f>
        <v>1.9192744095687386E-2</v>
      </c>
      <c r="D1422" s="9">
        <f>IFERROR(IF(市价!D1422="","",市价!D1422/(INTERCEPT(市价!D$3:D1422,市价!$B$3:$B1422)+SLOPE(市价!D$3:D1422,市价!$B$3:$B1422)*市价!$B1422)-1-IF(排名!D1421=1,参数!$B$4)),"")</f>
        <v>-4.5712809927931364E-2</v>
      </c>
      <c r="E1422" s="9">
        <f>IFERROR(IF(市价!E1422="","",市价!E1422/(INTERCEPT(市价!E$3:E1422,市价!$B$3:$B1422)+SLOPE(市价!E$3:E1422,市价!$B$3:$B1422)*市价!$B1422)-1-IF(排名!E1421=1,参数!$B$4)),"")</f>
        <v>1.4131386985855032E-2</v>
      </c>
      <c r="F1422" s="9">
        <f>IFERROR(IF(市价!F1422="","",市价!F1422/(INTERCEPT(市价!F$3:F1422,市价!$B$3:$B1422)+SLOPE(市价!F$3:F1422,市价!$B$3:$B1422)*市价!$B1422)-1-IF(排名!F1421=1,参数!$B$4)),"")</f>
        <v>-0.13690797780842215</v>
      </c>
      <c r="G1422" s="9">
        <f>IFERROR(IF(市价!G1422="","",市价!G1422/(INTERCEPT(市价!G$3:G1422,市价!$B$3:$B1422)+SLOPE(市价!G$3:G1422,市价!$B$3:$B1422)*市价!$B1422)-1-IF(排名!G1421=1,参数!$B$4)),"")</f>
        <v>8.5199015813409051E-2</v>
      </c>
      <c r="H1422" s="9">
        <f>IFERROR(IF(市价!H1422="","",市价!H1422/(INTERCEPT(市价!H$3:H1422,市价!$B$3:$B1422)+SLOPE(市价!H$3:H1422,市价!$B$3:$B1422)*市价!$B1422)-1-IF(排名!H1421=1,参数!$B$4)),"")</f>
        <v>-0.10848321388795856</v>
      </c>
    </row>
    <row r="1423" spans="1:8" x14ac:dyDescent="0.15">
      <c r="A1423" s="6">
        <v>40493</v>
      </c>
      <c r="B1423" s="9">
        <f t="shared" si="22"/>
        <v>-2.8937727548279248E-2</v>
      </c>
      <c r="C1423" s="9">
        <f>IFERROR(IF(市价!C1423="","",市价!C1423/(INTERCEPT(市价!C$3:C1423,市价!$B$3:$B1423)+SLOPE(市价!C$3:C1423,市价!$B$3:$B1423)*市价!$B1423)-1-IF(排名!C1422=1,参数!$B$4)),"")</f>
        <v>2.5764732528158696E-2</v>
      </c>
      <c r="D1423" s="9">
        <f>IFERROR(IF(市价!D1423="","",市价!D1423/(INTERCEPT(市价!D$3:D1423,市价!$B$3:$B1423)+SLOPE(市价!D$3:D1423,市价!$B$3:$B1423)*市价!$B1423)-1-IF(排名!D1422=1,参数!$B$4)),"")</f>
        <v>-5.0205723324039719E-2</v>
      </c>
      <c r="E1423" s="9">
        <f>IFERROR(IF(市价!E1423="","",市价!E1423/(INTERCEPT(市价!E$3:E1423,市价!$B$3:$B1423)+SLOPE(市价!E$3:E1423,市价!$B$3:$B1423)*市价!$B1423)-1-IF(排名!E1422=1,参数!$B$4)),"")</f>
        <v>1.7652244617878399E-2</v>
      </c>
      <c r="F1423" s="9">
        <f>IFERROR(IF(市价!F1423="","",市价!F1423/(INTERCEPT(市价!F$3:F1423,市价!$B$3:$B1423)+SLOPE(市价!F$3:F1423,市价!$B$3:$B1423)*市价!$B1423)-1-IF(排名!F1422=1,参数!$B$4)),"")</f>
        <v>-0.13808651004392572</v>
      </c>
      <c r="G1423" s="9">
        <f>IFERROR(IF(市价!G1423="","",市价!G1423/(INTERCEPT(市价!G$3:G1423,市价!$B$3:$B1423)+SLOPE(市价!G$3:G1423,市价!$B$3:$B1423)*市价!$B1423)-1-IF(排名!G1422=1,参数!$B$4)),"")</f>
        <v>8.3679730350670001E-2</v>
      </c>
      <c r="H1423" s="9">
        <f>IFERROR(IF(市价!H1423="","",市价!H1423/(INTERCEPT(市价!H$3:H1423,市价!$B$3:$B1423)+SLOPE(市价!H$3:H1423,市价!$B$3:$B1423)*市价!$B1423)-1-IF(排名!H1422=1,参数!$B$4)),"")</f>
        <v>-0.11243083941841714</v>
      </c>
    </row>
    <row r="1424" spans="1:8" x14ac:dyDescent="0.15">
      <c r="A1424" s="6">
        <v>40494</v>
      </c>
      <c r="B1424" s="9">
        <f t="shared" si="22"/>
        <v>-2.7952414326498462E-2</v>
      </c>
      <c r="C1424" s="9">
        <f>IFERROR(IF(市价!C1424="","",市价!C1424/(INTERCEPT(市价!C$3:C1424,市价!$B$3:$B1424)+SLOPE(市价!C$3:C1424,市价!$B$3:$B1424)*市价!$B1424)-1-IF(排名!C1423=1,参数!$B$4)),"")</f>
        <v>2.8155473472576187E-2</v>
      </c>
      <c r="D1424" s="9">
        <f>IFERROR(IF(市价!D1424="","",市价!D1424/(INTERCEPT(市价!D$3:D1424,市价!$B$3:$B1424)+SLOPE(市价!D$3:D1424,市价!$B$3:$B1424)*市价!$B1424)-1-IF(排名!D1423=1,参数!$B$4)),"")</f>
        <v>-4.4442629678884127E-2</v>
      </c>
      <c r="E1424" s="9">
        <f>IFERROR(IF(市价!E1424="","",市价!E1424/(INTERCEPT(市价!E$3:E1424,市价!$B$3:$B1424)+SLOPE(市价!E$3:E1424,市价!$B$3:$B1424)*市价!$B1424)-1-IF(排名!E1423=1,参数!$B$4)),"")</f>
        <v>1.7423537813728851E-2</v>
      </c>
      <c r="F1424" s="9">
        <f>IFERROR(IF(市价!F1424="","",市价!F1424/(INTERCEPT(市价!F$3:F1424,市价!$B$3:$B1424)+SLOPE(市价!F$3:F1424,市价!$B$3:$B1424)*市价!$B1424)-1-IF(排名!F1423=1,参数!$B$4)),"")</f>
        <v>-0.12786319883327116</v>
      </c>
      <c r="G1424" s="9">
        <f>IFERROR(IF(市价!G1424="","",市价!G1424/(INTERCEPT(市价!G$3:G1424,市价!$B$3:$B1424)+SLOPE(市价!G$3:G1424,市价!$B$3:$B1424)*市价!$B1424)-1-IF(排名!G1423=1,参数!$B$4)),"")</f>
        <v>5.5171936967004065E-2</v>
      </c>
      <c r="H1424" s="9">
        <f>IFERROR(IF(市价!H1424="","",市价!H1424/(INTERCEPT(市价!H$3:H1424,市价!$B$3:$B1424)+SLOPE(市价!H$3:H1424,市价!$B$3:$B1424)*市价!$B1424)-1-IF(排名!H1423=1,参数!$B$4)),"")</f>
        <v>-9.615960570014459E-2</v>
      </c>
    </row>
    <row r="1425" spans="1:8" x14ac:dyDescent="0.15">
      <c r="A1425" s="6">
        <v>40497</v>
      </c>
      <c r="B1425" s="9">
        <f t="shared" si="22"/>
        <v>-2.7711400499114875E-2</v>
      </c>
      <c r="C1425" s="9">
        <f>IFERROR(IF(市价!C1425="","",市价!C1425/(INTERCEPT(市价!C$3:C1425,市价!$B$3:$B1425)+SLOPE(市价!C$3:C1425,市价!$B$3:$B1425)*市价!$B1425)-1-IF(排名!C1424=1,参数!$B$4)),"")</f>
        <v>1.9149165537412527E-2</v>
      </c>
      <c r="D1425" s="9">
        <f>IFERROR(IF(市价!D1425="","",市价!D1425/(INTERCEPT(市价!D$3:D1425,市价!$B$3:$B1425)+SLOPE(市价!D$3:D1425,市价!$B$3:$B1425)*市价!$B1425)-1-IF(排名!D1424=1,参数!$B$4)),"")</f>
        <v>-4.267225469614222E-2</v>
      </c>
      <c r="E1425" s="9">
        <f>IFERROR(IF(市价!E1425="","",市价!E1425/(INTERCEPT(市价!E$3:E1425,市价!$B$3:$B1425)+SLOPE(市价!E$3:E1425,市价!$B$3:$B1425)*市价!$B1425)-1-IF(排名!E1424=1,参数!$B$4)),"")</f>
        <v>1.9722319849368786E-2</v>
      </c>
      <c r="F1425" s="9">
        <f>IFERROR(IF(市价!F1425="","",市价!F1425/(INTERCEPT(市价!F$3:F1425,市价!$B$3:$B1425)+SLOPE(市价!F$3:F1425,市价!$B$3:$B1425)*市价!$B1425)-1-IF(排名!F1424=1,参数!$B$4)),"")</f>
        <v>-0.12664640308556263</v>
      </c>
      <c r="G1425" s="9">
        <f>IFERROR(IF(市价!G1425="","",市价!G1425/(INTERCEPT(市价!G$3:G1425,市价!$B$3:$B1425)+SLOPE(市价!G$3:G1425,市价!$B$3:$B1425)*市价!$B1425)-1-IF(排名!G1424=1,参数!$B$4)),"")</f>
        <v>6.4206778377750462E-2</v>
      </c>
      <c r="H1425" s="9">
        <f>IFERROR(IF(市价!H1425="","",市价!H1425/(INTERCEPT(市价!H$3:H1425,市价!$B$3:$B1425)+SLOPE(市价!H$3:H1425,市价!$B$3:$B1425)*市价!$B1425)-1-IF(排名!H1424=1,参数!$B$4)),"")</f>
        <v>-0.10002800897751618</v>
      </c>
    </row>
    <row r="1426" spans="1:8" x14ac:dyDescent="0.15">
      <c r="A1426" s="6">
        <v>40498</v>
      </c>
      <c r="B1426" s="9">
        <f t="shared" si="22"/>
        <v>-4.2406437140019994E-2</v>
      </c>
      <c r="C1426" s="9">
        <f>IFERROR(IF(市价!C1426="","",市价!C1426/(INTERCEPT(市价!C$3:C1426,市价!$B$3:$B1426)+SLOPE(市价!C$3:C1426,市价!$B$3:$B1426)*市价!$B1426)-1-IF(排名!C1425=1,参数!$B$4)),"")</f>
        <v>3.4219469730524255E-2</v>
      </c>
      <c r="D1426" s="9">
        <f>IFERROR(IF(市价!D1426="","",市价!D1426/(INTERCEPT(市价!D$3:D1426,市价!$B$3:$B1426)+SLOPE(市价!D$3:D1426,市价!$B$3:$B1426)*市价!$B1426)-1-IF(排名!D1425=1,参数!$B$4)),"")</f>
        <v>-3.3357708622700155E-2</v>
      </c>
      <c r="E1426" s="9">
        <f>IFERROR(IF(市价!E1426="","",市价!E1426/(INTERCEPT(市价!E$3:E1426,市价!$B$3:$B1426)+SLOPE(市价!E$3:E1426,市价!$B$3:$B1426)*市价!$B1426)-1-IF(排名!E1425=1,参数!$B$4)),"")</f>
        <v>8.3860076968440556E-3</v>
      </c>
      <c r="F1426" s="9">
        <f>IFERROR(IF(市价!F1426="","",市价!F1426/(INTERCEPT(市价!F$3:F1426,市价!$B$3:$B1426)+SLOPE(市价!F$3:F1426,市价!$B$3:$B1426)*市价!$B1426)-1-IF(排名!F1425=1,参数!$B$4)),"")</f>
        <v>-0.11838769016903095</v>
      </c>
      <c r="G1426" s="9" t="str">
        <f>IFERROR(IF(市价!G1426="","",市价!G1426/(INTERCEPT(市价!G$3:G1426,市价!$B$3:$B1426)+SLOPE(市价!G$3:G1426,市价!$B$3:$B1426)*市价!$B1426)-1-IF(排名!G1425=1,参数!$B$4)),"")</f>
        <v/>
      </c>
      <c r="H1426" s="9">
        <f>IFERROR(IF(市价!H1426="","",市价!H1426/(INTERCEPT(市价!H$3:H1426,市价!$B$3:$B1426)+SLOPE(市价!H$3:H1426,市价!$B$3:$B1426)*市价!$B1426)-1-IF(排名!H1425=1,参数!$B$4)),"")</f>
        <v>-0.10289226433573717</v>
      </c>
    </row>
    <row r="1427" spans="1:8" x14ac:dyDescent="0.15">
      <c r="A1427" s="6">
        <v>40499</v>
      </c>
      <c r="B1427" s="9">
        <f t="shared" si="22"/>
        <v>-4.2709288792286595E-2</v>
      </c>
      <c r="C1427" s="9">
        <f>IFERROR(IF(市价!C1427="","",市价!C1427/(INTERCEPT(市价!C$3:C1427,市价!$B$3:$B1427)+SLOPE(市价!C$3:C1427,市价!$B$3:$B1427)*市价!$B1427)-1-IF(排名!C1426=1,参数!$B$4)),"")</f>
        <v>4.2294472776703396E-2</v>
      </c>
      <c r="D1427" s="9">
        <f>IFERROR(IF(市价!D1427="","",市价!D1427/(INTERCEPT(市价!D$3:D1427,市价!$B$3:$B1427)+SLOPE(市价!D$3:D1427,市价!$B$3:$B1427)*市价!$B1427)-1-IF(排名!D1426=1,参数!$B$4)),"")</f>
        <v>-3.4402043914123492E-2</v>
      </c>
      <c r="E1427" s="9">
        <f>IFERROR(IF(市价!E1427="","",市价!E1427/(INTERCEPT(市价!E$3:E1427,市价!$B$3:$B1427)+SLOPE(市价!E$3:E1427,市价!$B$3:$B1427)*市价!$B1427)-1-IF(排名!E1426=1,参数!$B$4)),"")</f>
        <v>1.2316426751677545E-2</v>
      </c>
      <c r="F1427" s="9">
        <f>IFERROR(IF(市价!F1427="","",市价!F1427/(INTERCEPT(市价!F$3:F1427,市价!$B$3:$B1427)+SLOPE(市价!F$3:F1427,市价!$B$3:$B1427)*市价!$B1427)-1-IF(排名!F1426=1,参数!$B$4)),"")</f>
        <v>-0.1287218072721299</v>
      </c>
      <c r="G1427" s="9" t="str">
        <f>IFERROR(IF(市价!G1427="","",市价!G1427/(INTERCEPT(市价!G$3:G1427,市价!$B$3:$B1427)+SLOPE(市价!G$3:G1427,市价!$B$3:$B1427)*市价!$B1427)-1-IF(排名!G1426=1,参数!$B$4)),"")</f>
        <v/>
      </c>
      <c r="H1427" s="9">
        <f>IFERROR(IF(市价!H1427="","",市价!H1427/(INTERCEPT(市价!H$3:H1427,市价!$B$3:$B1427)+SLOPE(市价!H$3:H1427,市价!$B$3:$B1427)*市价!$B1427)-1-IF(排名!H1426=1,参数!$B$4)),"")</f>
        <v>-0.10503349230356052</v>
      </c>
    </row>
    <row r="1428" spans="1:8" x14ac:dyDescent="0.15">
      <c r="A1428" s="6">
        <v>40500</v>
      </c>
      <c r="B1428" s="9">
        <f t="shared" si="22"/>
        <v>-4.3185582934164655E-2</v>
      </c>
      <c r="C1428" s="9">
        <f>IFERROR(IF(市价!C1428="","",市价!C1428/(INTERCEPT(市价!C$3:C1428,市价!$B$3:$B1428)+SLOPE(市价!C$3:C1428,市价!$B$3:$B1428)*市价!$B1428)-1-IF(排名!C1427=1,参数!$B$4)),"")</f>
        <v>4.5150581317530802E-2</v>
      </c>
      <c r="D1428" s="9">
        <f>IFERROR(IF(市价!D1428="","",市价!D1428/(INTERCEPT(市价!D$3:D1428,市价!$B$3:$B1428)+SLOPE(市价!D$3:D1428,市价!$B$3:$B1428)*市价!$B1428)-1-IF(排名!D1427=1,参数!$B$4)),"")</f>
        <v>-3.7300692718780226E-2</v>
      </c>
      <c r="E1428" s="9">
        <f>IFERROR(IF(市价!E1428="","",市价!E1428/(INTERCEPT(市价!E$3:E1428,市价!$B$3:$B1428)+SLOPE(市价!E$3:E1428,市价!$B$3:$B1428)*市价!$B1428)-1-IF(排名!E1427=1,参数!$B$4)),"")</f>
        <v>1.3573498158717001E-2</v>
      </c>
      <c r="F1428" s="9">
        <f>IFERROR(IF(市价!F1428="","",市价!F1428/(INTERCEPT(市价!F$3:F1428,市价!$B$3:$B1428)+SLOPE(市价!F$3:F1428,市价!$B$3:$B1428)*市价!$B1428)-1-IF(排名!F1427=1,参数!$B$4)),"")</f>
        <v>-0.12800362524451148</v>
      </c>
      <c r="G1428" s="9" t="str">
        <f>IFERROR(IF(市价!G1428="","",市价!G1428/(INTERCEPT(市价!G$3:G1428,市价!$B$3:$B1428)+SLOPE(市价!G$3:G1428,市价!$B$3:$B1428)*市价!$B1428)-1-IF(排名!G1427=1,参数!$B$4)),"")</f>
        <v/>
      </c>
      <c r="H1428" s="9">
        <f>IFERROR(IF(市价!H1428="","",市价!H1428/(INTERCEPT(市价!H$3:H1428,市价!$B$3:$B1428)+SLOPE(市价!H$3:H1428,市价!$B$3:$B1428)*市价!$B1428)-1-IF(排名!H1427=1,参数!$B$4)),"")</f>
        <v>-0.10934767618377939</v>
      </c>
    </row>
    <row r="1429" spans="1:8" x14ac:dyDescent="0.15">
      <c r="A1429" s="6">
        <v>40501</v>
      </c>
      <c r="B1429" s="9">
        <f t="shared" si="22"/>
        <v>-4.2894673997539566E-2</v>
      </c>
      <c r="C1429" s="9">
        <f>IFERROR(IF(市价!C1429="","",市价!C1429/(INTERCEPT(市价!C$3:C1429,市价!$B$3:$B1429)+SLOPE(市价!C$3:C1429,市价!$B$3:$B1429)*市价!$B1429)-1-IF(排名!C1428=1,参数!$B$4)),"")</f>
        <v>3.5600715657993609E-2</v>
      </c>
      <c r="D1429" s="9">
        <f>IFERROR(IF(市价!D1429="","",市价!D1429/(INTERCEPT(市价!D$3:D1429,市价!$B$3:$B1429)+SLOPE(市价!D$3:D1429,市价!$B$3:$B1429)*市价!$B1429)-1-IF(排名!D1428=1,参数!$B$4)),"")</f>
        <v>-3.8413789725030179E-2</v>
      </c>
      <c r="E1429" s="9">
        <f>IFERROR(IF(市价!E1429="","",市价!E1429/(INTERCEPT(市价!E$3:E1429,市价!$B$3:$B1429)+SLOPE(市价!E$3:E1429,市价!$B$3:$B1429)*市价!$B1429)-1-IF(排名!E1428=1,参数!$B$4)),"")</f>
        <v>2.3889281924000194E-2</v>
      </c>
      <c r="F1429" s="9">
        <f>IFERROR(IF(市价!F1429="","",市价!F1429/(INTERCEPT(市价!F$3:F1429,市价!$B$3:$B1429)+SLOPE(市价!F$3:F1429,市价!$B$3:$B1429)*市价!$B1429)-1-IF(排名!F1428=1,参数!$B$4)),"")</f>
        <v>-0.12618445491060903</v>
      </c>
      <c r="G1429" s="9" t="str">
        <f>IFERROR(IF(市价!G1429="","",市价!G1429/(INTERCEPT(市价!G$3:G1429,市价!$B$3:$B1429)+SLOPE(市价!G$3:G1429,市价!$B$3:$B1429)*市价!$B1429)-1-IF(排名!G1428=1,参数!$B$4)),"")</f>
        <v/>
      </c>
      <c r="H1429" s="9">
        <f>IFERROR(IF(市价!H1429="","",市价!H1429/(INTERCEPT(市价!H$3:H1429,市价!$B$3:$B1429)+SLOPE(市价!H$3:H1429,市价!$B$3:$B1429)*市价!$B1429)-1-IF(排名!H1428=1,参数!$B$4)),"")</f>
        <v>-0.10936512293405243</v>
      </c>
    </row>
    <row r="1430" spans="1:8" x14ac:dyDescent="0.15">
      <c r="A1430" s="6">
        <v>40504</v>
      </c>
      <c r="B1430" s="9">
        <f t="shared" si="22"/>
        <v>-4.1234592448831965E-2</v>
      </c>
      <c r="C1430" s="9">
        <f>IFERROR(IF(市价!C1430="","",市价!C1430/(INTERCEPT(市价!C$3:C1430,市价!$B$3:$B1430)+SLOPE(市价!C$3:C1430,市价!$B$3:$B1430)*市价!$B1430)-1-IF(排名!C1429=1,参数!$B$4)),"")</f>
        <v>3.9792342501260514E-2</v>
      </c>
      <c r="D1430" s="9">
        <f>IFERROR(IF(市价!D1430="","",市价!D1430/(INTERCEPT(市价!D$3:D1430,市价!$B$3:$B1430)+SLOPE(市价!D$3:D1430,市价!$B$3:$B1430)*市价!$B1430)-1-IF(排名!D1429=1,参数!$B$4)),"")</f>
        <v>-3.562216838450738E-2</v>
      </c>
      <c r="E1430" s="9">
        <f>IFERROR(IF(市价!E1430="","",市价!E1430/(INTERCEPT(市价!E$3:E1430,市价!$B$3:$B1430)+SLOPE(市价!E$3:E1430,市价!$B$3:$B1430)*市价!$B1430)-1-IF(排名!E1429=1,参数!$B$4)),"")</f>
        <v>1.595889454539523E-2</v>
      </c>
      <c r="F1430" s="9">
        <f>IFERROR(IF(市价!F1430="","",市价!F1430/(INTERCEPT(市价!F$3:F1430,市价!$B$3:$B1430)+SLOPE(市价!F$3:F1430,市价!$B$3:$B1430)*市价!$B1430)-1-IF(排名!F1429=1,参数!$B$4)),"")</f>
        <v>-0.12547824208425951</v>
      </c>
      <c r="G1430" s="9" t="str">
        <f>IFERROR(IF(市价!G1430="","",市价!G1430/(INTERCEPT(市价!G$3:G1430,市价!$B$3:$B1430)+SLOPE(市价!G$3:G1430,市价!$B$3:$B1430)*市价!$B1430)-1-IF(排名!G1429=1,参数!$B$4)),"")</f>
        <v/>
      </c>
      <c r="H1430" s="9">
        <f>IFERROR(IF(市价!H1430="","",市价!H1430/(INTERCEPT(市价!H$3:H1430,市价!$B$3:$B1430)+SLOPE(市价!H$3:H1430,市价!$B$3:$B1430)*市价!$B1430)-1-IF(排名!H1429=1,参数!$B$4)),"")</f>
        <v>-0.10082378882204868</v>
      </c>
    </row>
    <row r="1431" spans="1:8" x14ac:dyDescent="0.15">
      <c r="A1431" s="6">
        <v>40505</v>
      </c>
      <c r="B1431" s="9">
        <f t="shared" si="22"/>
        <v>-4.0216116766224386E-2</v>
      </c>
      <c r="C1431" s="9">
        <f>IFERROR(IF(市价!C1431="","",市价!C1431/(INTERCEPT(市价!C$3:C1431,市价!$B$3:$B1431)+SLOPE(市价!C$3:C1431,市价!$B$3:$B1431)*市价!$B1431)-1-IF(排名!C1430=1,参数!$B$4)),"")</f>
        <v>4.4655252529969047E-2</v>
      </c>
      <c r="D1431" s="9">
        <f>IFERROR(IF(市价!D1431="","",市价!D1431/(INTERCEPT(市价!D$3:D1431,市价!$B$3:$B1431)+SLOPE(市价!D$3:D1431,市价!$B$3:$B1431)*市价!$B1431)-1-IF(排名!D1430=1,参数!$B$4)),"")</f>
        <v>-3.8804097649415614E-2</v>
      </c>
      <c r="E1431" s="9">
        <f>IFERROR(IF(市价!E1431="","",市价!E1431/(INTERCEPT(市价!E$3:E1431,市价!$B$3:$B1431)+SLOPE(市价!E$3:E1431,市价!$B$3:$B1431)*市价!$B1431)-1-IF(排名!E1430=1,参数!$B$4)),"")</f>
        <v>1.1813278375218506E-2</v>
      </c>
      <c r="F1431" s="9">
        <f>IFERROR(IF(市价!F1431="","",市价!F1431/(INTERCEPT(市价!F$3:F1431,市价!$B$3:$B1431)+SLOPE(市价!F$3:F1431,市价!$B$3:$B1431)*市价!$B1431)-1-IF(排名!F1430=1,参数!$B$4)),"")</f>
        <v>-0.12017198536279228</v>
      </c>
      <c r="G1431" s="9" t="str">
        <f>IFERROR(IF(市价!G1431="","",市价!G1431/(INTERCEPT(市价!G$3:G1431,市价!$B$3:$B1431)+SLOPE(市价!G$3:G1431,市价!$B$3:$B1431)*市价!$B1431)-1-IF(排名!G1430=1,参数!$B$4)),"")</f>
        <v/>
      </c>
      <c r="H1431" s="9">
        <f>IFERROR(IF(市价!H1431="","",市价!H1431/(INTERCEPT(市价!H$3:H1431,市价!$B$3:$B1431)+SLOPE(市价!H$3:H1431,市价!$B$3:$B1431)*市价!$B1431)-1-IF(排名!H1430=1,参数!$B$4)),"")</f>
        <v>-9.857303172410159E-2</v>
      </c>
    </row>
    <row r="1432" spans="1:8" x14ac:dyDescent="0.15">
      <c r="A1432" s="6">
        <v>40506</v>
      </c>
      <c r="B1432" s="9">
        <f t="shared" si="22"/>
        <v>-2.7009808891302667E-2</v>
      </c>
      <c r="C1432" s="9">
        <f>IFERROR(IF(市价!C1432="","",市价!C1432/(INTERCEPT(市价!C$3:C1432,市价!$B$3:$B1432)+SLOPE(市价!C$3:C1432,市价!$B$3:$B1432)*市价!$B1432)-1-IF(排名!C1431=1,参数!$B$4)),"")</f>
        <v>3.4768508093836248E-2</v>
      </c>
      <c r="D1432" s="9">
        <f>IFERROR(IF(市价!D1432="","",市价!D1432/(INTERCEPT(市价!D$3:D1432,市价!$B$3:$B1432)+SLOPE(市价!D$3:D1432,市价!$B$3:$B1432)*市价!$B1432)-1-IF(排名!D1431=1,参数!$B$4)),"")</f>
        <v>-4.2986831391216729E-2</v>
      </c>
      <c r="E1432" s="9">
        <f>IFERROR(IF(市价!E1432="","",市价!E1432/(INTERCEPT(市价!E$3:E1432,市价!$B$3:$B1432)+SLOPE(市价!E$3:E1432,市价!$B$3:$B1432)*市价!$B1432)-1-IF(排名!E1431=1,参数!$B$4)),"")</f>
        <v>1.9149063963205926E-2</v>
      </c>
      <c r="F1432" s="9">
        <f>IFERROR(IF(市价!F1432="","",市价!F1432/(INTERCEPT(市价!F$3:F1432,市价!$B$3:$B1432)+SLOPE(市价!F$3:F1432,市价!$B$3:$B1432)*市价!$B1432)-1-IF(排名!F1431=1,参数!$B$4)),"")</f>
        <v>-0.12139248880708053</v>
      </c>
      <c r="G1432" s="9">
        <f>IFERROR(IF(市价!G1432="","",市价!G1432/(INTERCEPT(市价!G$3:G1432,市价!$B$3:$B1432)+SLOPE(市价!G$3:G1432,市价!$B$3:$B1432)*市价!$B1432)-1-IF(排名!G1431=1,参数!$B$4)),"")</f>
        <v>4.5295602752308151E-2</v>
      </c>
      <c r="H1432" s="9">
        <f>IFERROR(IF(市价!H1432="","",市价!H1432/(INTERCEPT(市价!H$3:H1432,市价!$B$3:$B1432)+SLOPE(市价!H$3:H1432,市价!$B$3:$B1432)*市价!$B1432)-1-IF(排名!H1431=1,参数!$B$4)),"")</f>
        <v>-9.6892707958869062E-2</v>
      </c>
    </row>
    <row r="1433" spans="1:8" x14ac:dyDescent="0.15">
      <c r="A1433" s="6">
        <v>40507</v>
      </c>
      <c r="B1433" s="9">
        <f t="shared" si="22"/>
        <v>-2.7398397005432545E-2</v>
      </c>
      <c r="C1433" s="9">
        <f>IFERROR(IF(市价!C1433="","",市价!C1433/(INTERCEPT(市价!C$3:C1433,市价!$B$3:$B1433)+SLOPE(市价!C$3:C1433,市价!$B$3:$B1433)*市价!$B1433)-1-IF(排名!C1432=1,参数!$B$4)),"")</f>
        <v>3.8212333275547072E-2</v>
      </c>
      <c r="D1433" s="9">
        <f>IFERROR(IF(市价!D1433="","",市价!D1433/(INTERCEPT(市价!D$3:D1433,市价!$B$3:$B1433)+SLOPE(市价!D$3:D1433,市价!$B$3:$B1433)*市价!$B1433)-1-IF(排名!D1432=1,参数!$B$4)),"")</f>
        <v>-4.5980193055045193E-2</v>
      </c>
      <c r="E1433" s="9">
        <f>IFERROR(IF(市价!E1433="","",市价!E1433/(INTERCEPT(市价!E$3:E1433,市价!$B$3:$B1433)+SLOPE(市价!E$3:E1433,市价!$B$3:$B1433)*市价!$B1433)-1-IF(排名!E1432=1,参数!$B$4)),"")</f>
        <v>2.6778808979315505E-2</v>
      </c>
      <c r="F1433" s="9">
        <f>IFERROR(IF(市价!F1433="","",市价!F1433/(INTERCEPT(市价!F$3:F1433,市价!$B$3:$B1433)+SLOPE(市价!F$3:F1433,市价!$B$3:$B1433)*市价!$B1433)-1-IF(排名!F1432=1,参数!$B$4)),"")</f>
        <v>-0.12845563632662405</v>
      </c>
      <c r="G1433" s="9">
        <f>IFERROR(IF(市价!G1433="","",市价!G1433/(INTERCEPT(市价!G$3:G1433,市价!$B$3:$B1433)+SLOPE(市价!G$3:G1433,市价!$B$3:$B1433)*市价!$B1433)-1-IF(排名!G1432=1,参数!$B$4)),"")</f>
        <v>4.3086943215988383E-2</v>
      </c>
      <c r="H1433" s="9">
        <f>IFERROR(IF(市价!H1433="","",市价!H1433/(INTERCEPT(市价!H$3:H1433,市价!$B$3:$B1433)+SLOPE(市价!H$3:H1433,市价!$B$3:$B1433)*市价!$B1433)-1-IF(排名!H1432=1,参数!$B$4)),"")</f>
        <v>-9.8032638121776983E-2</v>
      </c>
    </row>
    <row r="1434" spans="1:8" x14ac:dyDescent="0.15">
      <c r="A1434" s="6">
        <v>40508</v>
      </c>
      <c r="B1434" s="9">
        <f t="shared" si="22"/>
        <v>-2.7317254849897093E-2</v>
      </c>
      <c r="C1434" s="9">
        <f>IFERROR(IF(市价!C1434="","",市价!C1434/(INTERCEPT(市价!C$3:C1434,市价!$B$3:$B1434)+SLOPE(市价!C$3:C1434,市价!$B$3:$B1434)*市价!$B1434)-1-IF(排名!C1433=1,参数!$B$4)),"")</f>
        <v>3.4827661982771652E-2</v>
      </c>
      <c r="D1434" s="9">
        <f>IFERROR(IF(市价!D1434="","",市价!D1434/(INTERCEPT(市价!D$3:D1434,市价!$B$3:$B1434)+SLOPE(市价!D$3:D1434,市价!$B$3:$B1434)*市价!$B1434)-1-IF(排名!D1433=1,参数!$B$4)),"")</f>
        <v>-2.7793261727926399E-2</v>
      </c>
      <c r="E1434" s="9">
        <f>IFERROR(IF(市价!E1434="","",市价!E1434/(INTERCEPT(市价!E$3:E1434,市价!$B$3:$B1434)+SLOPE(市价!E$3:E1434,市价!$B$3:$B1434)*市价!$B1434)-1-IF(排名!E1433=1,参数!$B$4)),"")</f>
        <v>1.2622522674673675E-2</v>
      </c>
      <c r="F1434" s="9">
        <f>IFERROR(IF(市价!F1434="","",市价!F1434/(INTERCEPT(市价!F$3:F1434,市价!$B$3:$B1434)+SLOPE(市价!F$3:F1434,市价!$B$3:$B1434)*市价!$B1434)-1-IF(排名!F1433=1,参数!$B$4)),"")</f>
        <v>-0.12236788855634406</v>
      </c>
      <c r="G1434" s="9">
        <f>IFERROR(IF(市价!G1434="","",市价!G1434/(INTERCEPT(市价!G$3:G1434,市价!$B$3:$B1434)+SLOPE(市价!G$3:G1434,市价!$B$3:$B1434)*市价!$B1434)-1-IF(排名!G1433=1,参数!$B$4)),"")</f>
        <v>3.5455801294363098E-2</v>
      </c>
      <c r="H1434" s="9">
        <f>IFERROR(IF(市价!H1434="","",市价!H1434/(INTERCEPT(市价!H$3:H1434,市价!$B$3:$B1434)+SLOPE(市价!H$3:H1434,市价!$B$3:$B1434)*市价!$B1434)-1-IF(排名!H1433=1,参数!$B$4)),"")</f>
        <v>-9.6648364766920514E-2</v>
      </c>
    </row>
    <row r="1435" spans="1:8" x14ac:dyDescent="0.15">
      <c r="A1435" s="6">
        <v>40511</v>
      </c>
      <c r="B1435" s="9">
        <f t="shared" si="22"/>
        <v>-2.7242845083810308E-2</v>
      </c>
      <c r="C1435" s="9">
        <f>IFERROR(IF(市价!C1435="","",市价!C1435/(INTERCEPT(市价!C$3:C1435,市价!$B$3:$B1435)+SLOPE(市价!C$3:C1435,市价!$B$3:$B1435)*市价!$B1435)-1-IF(排名!C1434=1,参数!$B$4)),"")</f>
        <v>4.2450549191134446E-2</v>
      </c>
      <c r="D1435" s="9">
        <f>IFERROR(IF(市价!D1435="","",市价!D1435/(INTERCEPT(市价!D$3:D1435,市价!$B$3:$B1435)+SLOPE(市价!D$3:D1435,市价!$B$3:$B1435)*市价!$B1435)-1-IF(排名!D1434=1,参数!$B$4)),"")</f>
        <v>-2.5860944488206306E-2</v>
      </c>
      <c r="E1435" s="9">
        <f>IFERROR(IF(市价!E1435="","",市价!E1435/(INTERCEPT(市价!E$3:E1435,市价!$B$3:$B1435)+SLOPE(市价!E$3:E1435,市价!$B$3:$B1435)*市价!$B1435)-1-IF(排名!E1434=1,参数!$B$4)),"")</f>
        <v>1.1118610396677386E-2</v>
      </c>
      <c r="F1435" s="9">
        <f>IFERROR(IF(市价!F1435="","",市价!F1435/(INTERCEPT(市价!F$3:F1435,市价!$B$3:$B1435)+SLOPE(市价!F$3:F1435,市价!$B$3:$B1435)*市价!$B1435)-1-IF(排名!F1434=1,参数!$B$4)),"")</f>
        <v>-0.11568797976205236</v>
      </c>
      <c r="G1435" s="9">
        <f>IFERROR(IF(市价!G1435="","",市价!G1435/(INTERCEPT(市价!G$3:G1435,市价!$B$3:$B1435)+SLOPE(市价!G$3:G1435,市价!$B$3:$B1435)*市价!$B1435)-1-IF(排名!G1434=1,参数!$B$4)),"")</f>
        <v>2.03535018104406E-2</v>
      </c>
      <c r="H1435" s="9">
        <f>IFERROR(IF(市价!H1435="","",市价!H1435/(INTERCEPT(市价!H$3:H1435,市价!$B$3:$B1435)+SLOPE(市价!H$3:H1435,市价!$B$3:$B1435)*市价!$B1435)-1-IF(排名!H1434=1,参数!$B$4)),"")</f>
        <v>-9.5830807650855609E-2</v>
      </c>
    </row>
    <row r="1436" spans="1:8" x14ac:dyDescent="0.15">
      <c r="A1436" s="6">
        <v>40512</v>
      </c>
      <c r="B1436" s="9">
        <f t="shared" si="22"/>
        <v>-2.6940125661437109E-2</v>
      </c>
      <c r="C1436" s="9">
        <f>IFERROR(IF(市价!C1436="","",市价!C1436/(INTERCEPT(市价!C$3:C1436,市价!$B$3:$B1436)+SLOPE(市价!C$3:C1436,市价!$B$3:$B1436)*市价!$B1436)-1-IF(排名!C1435=1,参数!$B$4)),"")</f>
        <v>4.5113232325723063E-2</v>
      </c>
      <c r="D1436" s="9">
        <f>IFERROR(IF(市价!D1436="","",市价!D1436/(INTERCEPT(市价!D$3:D1436,市价!$B$3:$B1436)+SLOPE(市价!D$3:D1436,市价!$B$3:$B1436)*市价!$B1436)-1-IF(排名!D1435=1,参数!$B$4)),"")</f>
        <v>-3.077950078342595E-2</v>
      </c>
      <c r="E1436" s="9">
        <f>IFERROR(IF(市价!E1436="","",市价!E1436/(INTERCEPT(市价!E$3:E1436,市价!$B$3:$B1436)+SLOPE(市价!E$3:E1436,市价!$B$3:$B1436)*市价!$B1436)-1-IF(排名!E1435=1,参数!$B$4)),"")</f>
        <v>1.0462934014331404E-2</v>
      </c>
      <c r="F1436" s="9">
        <f>IFERROR(IF(市价!F1436="","",市价!F1436/(INTERCEPT(市价!F$3:F1436,市价!$B$3:$B1436)+SLOPE(市价!F$3:F1436,市价!$B$3:$B1436)*市价!$B1436)-1-IF(排名!F1435=1,参数!$B$4)),"")</f>
        <v>-0.11332637082166597</v>
      </c>
      <c r="G1436" s="9">
        <f>IFERROR(IF(市价!G1436="","",市价!G1436/(INTERCEPT(市价!G$3:G1436,市价!$B$3:$B1436)+SLOPE(市价!G$3:G1436,市价!$B$3:$B1436)*市价!$B1436)-1-IF(排名!G1435=1,参数!$B$4)),"")</f>
        <v>1.0008306634234243E-2</v>
      </c>
      <c r="H1436" s="9">
        <f>IFERROR(IF(市价!H1436="","",市价!H1436/(INTERCEPT(市价!H$3:H1436,市价!$B$3:$B1436)+SLOPE(市价!H$3:H1436,市价!$B$3:$B1436)*市价!$B1436)-1-IF(排名!H1435=1,参数!$B$4)),"")</f>
        <v>-8.3119355337819445E-2</v>
      </c>
    </row>
    <row r="1437" spans="1:8" x14ac:dyDescent="0.15">
      <c r="A1437" s="6">
        <v>40513</v>
      </c>
      <c r="B1437" s="9">
        <f t="shared" si="22"/>
        <v>-2.7003719740396431E-2</v>
      </c>
      <c r="C1437" s="9">
        <f>IFERROR(IF(市价!C1437="","",市价!C1437/(INTERCEPT(市价!C$3:C1437,市价!$B$3:$B1437)+SLOPE(市价!C$3:C1437,市价!$B$3:$B1437)*市价!$B1437)-1-IF(排名!C1436=1,参数!$B$4)),"")</f>
        <v>3.6772918025123058E-2</v>
      </c>
      <c r="D1437" s="9">
        <f>IFERROR(IF(市价!D1437="","",市价!D1437/(INTERCEPT(市价!D$3:D1437,市价!$B$3:$B1437)+SLOPE(市价!D$3:D1437,市价!$B$3:$B1437)*市价!$B1437)-1-IF(排名!D1436=1,参数!$B$4)),"")</f>
        <v>-3.1589084698530279E-2</v>
      </c>
      <c r="E1437" s="9">
        <f>IFERROR(IF(市价!E1437="","",市价!E1437/(INTERCEPT(市价!E$3:E1437,市价!$B$3:$B1437)+SLOPE(市价!E$3:E1437,市价!$B$3:$B1437)*市价!$B1437)-1-IF(排名!E1436=1,参数!$B$4)),"")</f>
        <v>1.9867993094148551E-2</v>
      </c>
      <c r="F1437" s="9">
        <f>IFERROR(IF(市价!F1437="","",市价!F1437/(INTERCEPT(市价!F$3:F1437,市价!$B$3:$B1437)+SLOPE(市价!F$3:F1437,市价!$B$3:$B1437)*市价!$B1437)-1-IF(排名!F1436=1,参数!$B$4)),"")</f>
        <v>-0.11707290604171783</v>
      </c>
      <c r="G1437" s="9">
        <f>IFERROR(IF(市价!G1437="","",市价!G1437/(INTERCEPT(市价!G$3:G1437,市价!$B$3:$B1437)+SLOPE(市价!G$3:G1437,市价!$B$3:$B1437)*市价!$B1437)-1-IF(排名!G1436=1,参数!$B$4)),"")</f>
        <v>1.4808558243073255E-2</v>
      </c>
      <c r="H1437" s="9">
        <f>IFERROR(IF(市价!H1437="","",市价!H1437/(INTERCEPT(市价!H$3:H1437,市价!$B$3:$B1437)+SLOPE(市价!H$3:H1437,市价!$B$3:$B1437)*市价!$B1437)-1-IF(排名!H1436=1,参数!$B$4)),"")</f>
        <v>-8.4809797064475334E-2</v>
      </c>
    </row>
    <row r="1438" spans="1:8" x14ac:dyDescent="0.15">
      <c r="A1438" s="6">
        <v>40514</v>
      </c>
      <c r="B1438" s="9">
        <f t="shared" si="22"/>
        <v>-2.7221713254770536E-2</v>
      </c>
      <c r="C1438" s="9">
        <f>IFERROR(IF(市价!C1438="","",市价!C1438/(INTERCEPT(市价!C$3:C1438,市价!$B$3:$B1438)+SLOPE(市价!C$3:C1438,市价!$B$3:$B1438)*市价!$B1438)-1-IF(排名!C1437=1,参数!$B$4)),"")</f>
        <v>3.322603898396892E-2</v>
      </c>
      <c r="D1438" s="9">
        <f>IFERROR(IF(市价!D1438="","",市价!D1438/(INTERCEPT(市价!D$3:D1438,市价!$B$3:$B1438)+SLOPE(市价!D$3:D1438,市价!$B$3:$B1438)*市价!$B1438)-1-IF(排名!D1437=1,参数!$B$4)),"")</f>
        <v>-3.1216658582088996E-2</v>
      </c>
      <c r="E1438" s="9">
        <f>IFERROR(IF(市价!E1438="","",市价!E1438/(INTERCEPT(市价!E$3:E1438,市价!$B$3:$B1438)+SLOPE(市价!E$3:E1438,市价!$B$3:$B1438)*市价!$B1438)-1-IF(排名!E1437=1,参数!$B$4)),"")</f>
        <v>1.5578317355029681E-2</v>
      </c>
      <c r="F1438" s="9">
        <f>IFERROR(IF(市价!F1438="","",市价!F1438/(INTERCEPT(市价!F$3:F1438,市价!$B$3:$B1438)+SLOPE(市价!F$3:F1438,市价!$B$3:$B1438)*市价!$B1438)-1-IF(排名!F1437=1,参数!$B$4)),"")</f>
        <v>-0.11454361662622903</v>
      </c>
      <c r="G1438" s="9">
        <f>IFERROR(IF(市价!G1438="","",市价!G1438/(INTERCEPT(市价!G$3:G1438,市价!$B$3:$B1438)+SLOPE(市价!G$3:G1438,市价!$B$3:$B1438)*市价!$B1438)-1-IF(排名!G1437=1,参数!$B$4)),"")</f>
        <v>1.632780961336211E-2</v>
      </c>
      <c r="H1438" s="9">
        <f>IFERROR(IF(市价!H1438="","",市价!H1438/(INTERCEPT(市价!H$3:H1438,市价!$B$3:$B1438)+SLOPE(市价!H$3:H1438,市价!$B$3:$B1438)*市价!$B1438)-1-IF(排名!H1437=1,参数!$B$4)),"")</f>
        <v>-8.2702170272665909E-2</v>
      </c>
    </row>
    <row r="1439" spans="1:8" x14ac:dyDescent="0.15">
      <c r="A1439" s="6">
        <v>40515</v>
      </c>
      <c r="B1439" s="9">
        <f t="shared" si="22"/>
        <v>-2.728360346204382E-2</v>
      </c>
      <c r="C1439" s="9">
        <f>IFERROR(IF(市价!C1439="","",市价!C1439/(INTERCEPT(市价!C$3:C1439,市价!$B$3:$B1439)+SLOPE(市价!C$3:C1439,市价!$B$3:$B1439)*市价!$B1439)-1-IF(排名!C1438=1,参数!$B$4)),"")</f>
        <v>3.1028722290586952E-2</v>
      </c>
      <c r="D1439" s="9">
        <f>IFERROR(IF(市价!D1439="","",市价!D1439/(INTERCEPT(市价!D$3:D1439,市价!$B$3:$B1439)+SLOPE(市价!D$3:D1439,市价!$B$3:$B1439)*市价!$B1439)-1-IF(排名!D1438=1,参数!$B$4)),"")</f>
        <v>-3.241458315438106E-2</v>
      </c>
      <c r="E1439" s="9">
        <f>IFERROR(IF(市价!E1439="","",市价!E1439/(INTERCEPT(市价!E$3:E1439,市价!$B$3:$B1439)+SLOPE(市价!E$3:E1439,市价!$B$3:$B1439)*市价!$B1439)-1-IF(排名!E1438=1,参数!$B$4)),"")</f>
        <v>1.7690757564949644E-2</v>
      </c>
      <c r="F1439" s="9">
        <f>IFERROR(IF(市价!F1439="","",市价!F1439/(INTERCEPT(市价!F$3:F1439,市价!$B$3:$B1439)+SLOPE(市价!F$3:F1439,市价!$B$3:$B1439)*市价!$B1439)-1-IF(排名!F1438=1,参数!$B$4)),"")</f>
        <v>-0.11747046184053944</v>
      </c>
      <c r="G1439" s="9">
        <f>IFERROR(IF(市价!G1439="","",市价!G1439/(INTERCEPT(市价!G$3:G1439,市价!$B$3:$B1439)+SLOPE(市价!G$3:G1439,市价!$B$3:$B1439)*市价!$B1439)-1-IF(排名!G1438=1,参数!$B$4)),"")</f>
        <v>1.8352343726664389E-2</v>
      </c>
      <c r="H1439" s="9">
        <f>IFERROR(IF(市价!H1439="","",市价!H1439/(INTERCEPT(市价!H$3:H1439,市价!$B$3:$B1439)+SLOPE(市价!H$3:H1439,市价!$B$3:$B1439)*市价!$B1439)-1-IF(排名!H1438=1,参数!$B$4)),"")</f>
        <v>-8.0888399359543395E-2</v>
      </c>
    </row>
    <row r="1440" spans="1:8" x14ac:dyDescent="0.15">
      <c r="A1440" s="6">
        <v>40518</v>
      </c>
      <c r="B1440" s="9">
        <f t="shared" si="22"/>
        <v>-2.7627361084301211E-2</v>
      </c>
      <c r="C1440" s="9">
        <f>IFERROR(IF(市价!C1440="","",市价!C1440/(INTERCEPT(市价!C$3:C1440,市价!$B$3:$B1440)+SLOPE(市价!C$3:C1440,市价!$B$3:$B1440)*市价!$B1440)-1-IF(排名!C1439=1,参数!$B$4)),"")</f>
        <v>3.2117800630727888E-2</v>
      </c>
      <c r="D1440" s="9">
        <f>IFERROR(IF(市价!D1440="","",市价!D1440/(INTERCEPT(市价!D$3:D1440,市价!$B$3:$B1440)+SLOPE(市价!D$3:D1440,市价!$B$3:$B1440)*市价!$B1440)-1-IF(排名!D1439=1,参数!$B$4)),"")</f>
        <v>-3.008319583234953E-2</v>
      </c>
      <c r="E1440" s="9">
        <f>IFERROR(IF(市价!E1440="","",市价!E1440/(INTERCEPT(市价!E$3:E1440,市价!$B$3:$B1440)+SLOPE(市价!E$3:E1440,市价!$B$3:$B1440)*市价!$B1440)-1-IF(排名!E1439=1,参数!$B$4)),"")</f>
        <v>1.9528934110159657E-2</v>
      </c>
      <c r="F1440" s="9">
        <f>IFERROR(IF(市价!F1440="","",市价!F1440/(INTERCEPT(市价!F$3:F1440,市价!$B$3:$B1440)+SLOPE(市价!F$3:F1440,市价!$B$3:$B1440)*市价!$B1440)-1-IF(排名!F1439=1,参数!$B$4)),"")</f>
        <v>-0.12447981220978199</v>
      </c>
      <c r="G1440" s="9">
        <f>IFERROR(IF(市价!G1440="","",市价!G1440/(INTERCEPT(市价!G$3:G1440,市价!$B$3:$B1440)+SLOPE(市价!G$3:G1440,市价!$B$3:$B1440)*市价!$B1440)-1-IF(排名!G1439=1,参数!$B$4)),"")</f>
        <v>1.7812115205607437E-2</v>
      </c>
      <c r="H1440" s="9">
        <f>IFERROR(IF(市价!H1440="","",市价!H1440/(INTERCEPT(市价!H$3:H1440,市价!$B$3:$B1440)+SLOPE(市价!H$3:H1440,市价!$B$3:$B1440)*市价!$B1440)-1-IF(排名!H1439=1,参数!$B$4)),"")</f>
        <v>-8.0660008410170736E-2</v>
      </c>
    </row>
    <row r="1441" spans="1:8" x14ac:dyDescent="0.15">
      <c r="A1441" s="6">
        <v>40519</v>
      </c>
      <c r="B1441" s="9">
        <f t="shared" si="22"/>
        <v>-2.7610409657540413E-2</v>
      </c>
      <c r="C1441" s="9">
        <f>IFERROR(IF(市价!C1441="","",市价!C1441/(INTERCEPT(市价!C$3:C1441,市价!$B$3:$B1441)+SLOPE(市价!C$3:C1441,市价!$B$3:$B1441)*市价!$B1441)-1-IF(排名!C1440=1,参数!$B$4)),"")</f>
        <v>3.3369076678777754E-2</v>
      </c>
      <c r="D1441" s="9">
        <f>IFERROR(IF(市价!D1441="","",市价!D1441/(INTERCEPT(市价!D$3:D1441,市价!$B$3:$B1441)+SLOPE(市价!D$3:D1441,市价!$B$3:$B1441)*市价!$B1441)-1-IF(排名!D1440=1,参数!$B$4)),"")</f>
        <v>-2.7036185441111082E-2</v>
      </c>
      <c r="E1441" s="9">
        <f>IFERROR(IF(市价!E1441="","",市价!E1441/(INTERCEPT(市价!E$3:E1441,市价!$B$3:$B1441)+SLOPE(市价!E$3:E1441,市价!$B$3:$B1441)*市价!$B1441)-1-IF(排名!E1440=1,参数!$B$4)),"")</f>
        <v>1.5196720044865941E-2</v>
      </c>
      <c r="F1441" s="9">
        <f>IFERROR(IF(市价!F1441="","",市价!F1441/(INTERCEPT(市价!F$3:F1441,市价!$B$3:$B1441)+SLOPE(市价!F$3:F1441,市价!$B$3:$B1441)*市价!$B1441)-1-IF(排名!F1440=1,参数!$B$4)),"")</f>
        <v>-0.12250264504923825</v>
      </c>
      <c r="G1441" s="9">
        <f>IFERROR(IF(市价!G1441="","",市价!G1441/(INTERCEPT(市价!G$3:G1441,市价!$B$3:$B1441)+SLOPE(市价!G$3:G1441,市价!$B$3:$B1441)*市价!$B1441)-1-IF(排名!G1440=1,参数!$B$4)),"")</f>
        <v>1.5458436282008048E-2</v>
      </c>
      <c r="H1441" s="9">
        <f>IFERROR(IF(市价!H1441="","",市价!H1441/(INTERCEPT(市价!H$3:H1441,市价!$B$3:$B1441)+SLOPE(市价!H$3:H1441,市价!$B$3:$B1441)*市价!$B1441)-1-IF(排名!H1440=1,参数!$B$4)),"")</f>
        <v>-8.0147860460544895E-2</v>
      </c>
    </row>
    <row r="1442" spans="1:8" x14ac:dyDescent="0.15">
      <c r="A1442" s="6">
        <v>40520</v>
      </c>
      <c r="B1442" s="9">
        <f t="shared" si="22"/>
        <v>-2.7093212779223885E-2</v>
      </c>
      <c r="C1442" s="9">
        <f>IFERROR(IF(市价!C1442="","",市价!C1442/(INTERCEPT(市价!C$3:C1442,市价!$B$3:$B1442)+SLOPE(市价!C$3:C1442,市价!$B$3:$B1442)*市价!$B1442)-1-IF(排名!C1441=1,参数!$B$4)),"")</f>
        <v>3.6050676451379937E-2</v>
      </c>
      <c r="D1442" s="9">
        <f>IFERROR(IF(市价!D1442="","",市价!D1442/(INTERCEPT(市价!D$3:D1442,市价!$B$3:$B1442)+SLOPE(市价!D$3:D1442,市价!$B$3:$B1442)*市价!$B1442)-1-IF(排名!D1441=1,参数!$B$4)),"")</f>
        <v>-2.2793653202350717E-2</v>
      </c>
      <c r="E1442" s="9">
        <f>IFERROR(IF(市价!E1442="","",市价!E1442/(INTERCEPT(市价!E$3:E1442,市价!$B$3:$B1442)+SLOPE(市价!E$3:E1442,市价!$B$3:$B1442)*市价!$B1442)-1-IF(排名!E1441=1,参数!$B$4)),"")</f>
        <v>1.4760469184931457E-2</v>
      </c>
      <c r="F1442" s="9">
        <f>IFERROR(IF(市价!F1442="","",市价!F1442/(INTERCEPT(市价!F$3:F1442,市价!$B$3:$B1442)+SLOPE(市价!F$3:F1442,市价!$B$3:$B1442)*市价!$B1442)-1-IF(排名!F1441=1,参数!$B$4)),"")</f>
        <v>-0.12012150354885021</v>
      </c>
      <c r="G1442" s="9">
        <f>IFERROR(IF(市价!G1442="","",市价!G1442/(INTERCEPT(市价!G$3:G1442,市价!$B$3:$B1442)+SLOPE(市价!G$3:G1442,市价!$B$3:$B1442)*市价!$B1442)-1-IF(排名!G1441=1,参数!$B$4)),"")</f>
        <v>1.2167370574680314E-2</v>
      </c>
      <c r="H1442" s="9">
        <f>IFERROR(IF(市价!H1442="","",市价!H1442/(INTERCEPT(市价!H$3:H1442,市价!$B$3:$B1442)+SLOPE(市价!H$3:H1442,市价!$B$3:$B1442)*市价!$B1442)-1-IF(排名!H1441=1,参数!$B$4)),"")</f>
        <v>-8.2622636135134098E-2</v>
      </c>
    </row>
    <row r="1443" spans="1:8" x14ac:dyDescent="0.15">
      <c r="A1443" s="6">
        <v>40521</v>
      </c>
      <c r="B1443" s="9">
        <f t="shared" si="22"/>
        <v>-2.6784285058621144E-2</v>
      </c>
      <c r="C1443" s="9">
        <f>IFERROR(IF(市价!C1443="","",市价!C1443/(INTERCEPT(市价!C$3:C1443,市价!$B$3:$B1443)+SLOPE(市价!C$3:C1443,市价!$B$3:$B1443)*市价!$B1443)-1-IF(排名!C1442=1,参数!$B$4)),"")</f>
        <v>3.271004793165555E-2</v>
      </c>
      <c r="D1443" s="9">
        <f>IFERROR(IF(市价!D1443="","",市价!D1443/(INTERCEPT(市价!D$3:D1443,市价!$B$3:$B1443)+SLOPE(市价!D$3:D1443,市价!$B$3:$B1443)*市价!$B1443)-1-IF(排名!D1442=1,参数!$B$4)),"")</f>
        <v>-2.1333837729034189E-2</v>
      </c>
      <c r="E1443" s="9">
        <f>IFERROR(IF(市价!E1443="","",市价!E1443/(INTERCEPT(市价!E$3:E1443,市价!$B$3:$B1443)+SLOPE(市价!E$3:E1443,市价!$B$3:$B1443)*市价!$B1443)-1-IF(排名!E1442=1,参数!$B$4)),"")</f>
        <v>8.1184721504634627E-3</v>
      </c>
      <c r="F1443" s="9">
        <f>IFERROR(IF(市价!F1443="","",市价!F1443/(INTERCEPT(市价!F$3:F1443,市价!$B$3:$B1443)+SLOPE(市价!F$3:F1443,市价!$B$3:$B1443)*市价!$B1443)-1-IF(排名!F1442=1,参数!$B$4)),"")</f>
        <v>-0.11079902757076432</v>
      </c>
      <c r="G1443" s="9">
        <f>IFERROR(IF(市价!G1443="","",市价!G1443/(INTERCEPT(市价!G$3:G1443,市价!$B$3:$B1443)+SLOPE(市价!G$3:G1443,市价!$B$3:$B1443)*市价!$B1443)-1-IF(排名!G1442=1,参数!$B$4)),"")</f>
        <v>8.6397115301695138E-3</v>
      </c>
      <c r="H1443" s="9">
        <f>IFERROR(IF(市价!H1443="","",市价!H1443/(INTERCEPT(市价!H$3:H1443,市价!$B$3:$B1443)+SLOPE(市价!H$3:H1443,市价!$B$3:$B1443)*市价!$B1443)-1-IF(排名!H1442=1,参数!$B$4)),"")</f>
        <v>-7.8041076664216891E-2</v>
      </c>
    </row>
    <row r="1444" spans="1:8" x14ac:dyDescent="0.15">
      <c r="A1444" s="6">
        <v>40522</v>
      </c>
      <c r="B1444" s="9">
        <f t="shared" si="22"/>
        <v>-2.7099576478095893E-2</v>
      </c>
      <c r="C1444" s="9">
        <f>IFERROR(IF(市价!C1444="","",市价!C1444/(INTERCEPT(市价!C$3:C1444,市价!$B$3:$B1444)+SLOPE(市价!C$3:C1444,市价!$B$3:$B1444)*市价!$B1444)-1-IF(排名!C1443=1,参数!$B$4)),"")</f>
        <v>3.163379613504258E-2</v>
      </c>
      <c r="D1444" s="9">
        <f>IFERROR(IF(市价!D1444="","",市价!D1444/(INTERCEPT(市价!D$3:D1444,市价!$B$3:$B1444)+SLOPE(市价!D$3:D1444,市价!$B$3:$B1444)*市价!$B1444)-1-IF(排名!D1443=1,参数!$B$4)),"")</f>
        <v>-2.7760121549979866E-2</v>
      </c>
      <c r="E1444" s="9">
        <f>IFERROR(IF(市价!E1444="","",市价!E1444/(INTERCEPT(市价!E$3:E1444,市价!$B$3:$B1444)+SLOPE(市价!E$3:E1444,市价!$B$3:$B1444)*市价!$B1444)-1-IF(排名!E1443=1,参数!$B$4)),"")</f>
        <v>1.3777633443385007E-2</v>
      </c>
      <c r="F1444" s="9">
        <f>IFERROR(IF(市价!F1444="","",市价!F1444/(INTERCEPT(市价!F$3:F1444,市价!$B$3:$B1444)+SLOPE(市价!F$3:F1444,市价!$B$3:$B1444)*市价!$B1444)-1-IF(排名!F1443=1,参数!$B$4)),"")</f>
        <v>-0.11404348439004663</v>
      </c>
      <c r="G1444" s="9">
        <f>IFERROR(IF(市价!G1444="","",市价!G1444/(INTERCEPT(市价!G$3:G1444,市价!$B$3:$B1444)+SLOPE(市价!G$3:G1444,市价!$B$3:$B1444)*市价!$B1444)-1-IF(排名!G1443=1,参数!$B$4)),"")</f>
        <v>1.2401053510606719E-2</v>
      </c>
      <c r="H1444" s="9">
        <f>IFERROR(IF(市价!H1444="","",市价!H1444/(INTERCEPT(市价!H$3:H1444,市价!$B$3:$B1444)+SLOPE(市价!H$3:H1444,市价!$B$3:$B1444)*市价!$B1444)-1-IF(排名!H1443=1,参数!$B$4)),"")</f>
        <v>-7.8606336017583156E-2</v>
      </c>
    </row>
    <row r="1445" spans="1:8" x14ac:dyDescent="0.15">
      <c r="A1445" s="6">
        <v>40525</v>
      </c>
      <c r="B1445" s="9">
        <f t="shared" si="22"/>
        <v>-2.7548414133129157E-2</v>
      </c>
      <c r="C1445" s="9">
        <f>IFERROR(IF(市价!C1445="","",市价!C1445/(INTERCEPT(市价!C$3:C1445,市价!$B$3:$B1445)+SLOPE(市价!C$3:C1445,市价!$B$3:$B1445)*市价!$B1445)-1-IF(排名!C1444=1,参数!$B$4)),"")</f>
        <v>3.0724787179163826E-2</v>
      </c>
      <c r="D1445" s="9">
        <f>IFERROR(IF(市价!D1445="","",市价!D1445/(INTERCEPT(市价!D$3:D1445,市价!$B$3:$B1445)+SLOPE(市价!D$3:D1445,市价!$B$3:$B1445)*市价!$B1445)-1-IF(排名!D1444=1,参数!$B$4)),"")</f>
        <v>-2.893783834675967E-2</v>
      </c>
      <c r="E1445" s="9">
        <f>IFERROR(IF(市价!E1445="","",市价!E1445/(INTERCEPT(市价!E$3:E1445,市价!$B$3:$B1445)+SLOPE(市价!E$3:E1445,市价!$B$3:$B1445)*市价!$B1445)-1-IF(排名!E1444=1,参数!$B$4)),"")</f>
        <v>1.5975091676093456E-2</v>
      </c>
      <c r="F1445" s="9">
        <f>IFERROR(IF(市价!F1445="","",市价!F1445/(INTERCEPT(市价!F$3:F1445,市价!$B$3:$B1445)+SLOPE(市价!F$3:F1445,市价!$B$3:$B1445)*市价!$B1445)-1-IF(排名!F1444=1,参数!$B$4)),"")</f>
        <v>-0.1167985471675157</v>
      </c>
      <c r="G1445" s="9">
        <f>IFERROR(IF(市价!G1445="","",市价!G1445/(INTERCEPT(市价!G$3:G1445,市价!$B$3:$B1445)+SLOPE(市价!G$3:G1445,市价!$B$3:$B1445)*市价!$B1445)-1-IF(排名!G1444=1,参数!$B$4)),"")</f>
        <v>1.7271233384880347E-2</v>
      </c>
      <c r="H1445" s="9">
        <f>IFERROR(IF(市价!H1445="","",市价!H1445/(INTERCEPT(市价!H$3:H1445,市价!$B$3:$B1445)+SLOPE(市价!H$3:H1445,市价!$B$3:$B1445)*市价!$B1445)-1-IF(排名!H1444=1,参数!$B$4)),"")</f>
        <v>-8.3525211524637211E-2</v>
      </c>
    </row>
    <row r="1446" spans="1:8" x14ac:dyDescent="0.15">
      <c r="A1446" s="6">
        <v>40526</v>
      </c>
      <c r="B1446" s="9">
        <f t="shared" si="22"/>
        <v>-2.7348851601007269E-2</v>
      </c>
      <c r="C1446" s="9">
        <f>IFERROR(IF(市价!C1446="","",市价!C1446/(INTERCEPT(市价!C$3:C1446,市价!$B$3:$B1446)+SLOPE(市价!C$3:C1446,市价!$B$3:$B1446)*市价!$B1446)-1-IF(排名!C1445=1,参数!$B$4)),"")</f>
        <v>3.0877893950944202E-2</v>
      </c>
      <c r="D1446" s="9">
        <f>IFERROR(IF(市价!D1446="","",市价!D1446/(INTERCEPT(市价!D$3:D1446,市价!$B$3:$B1446)+SLOPE(市价!D$3:D1446,市价!$B$3:$B1446)*市价!$B1446)-1-IF(排名!D1445=1,参数!$B$4)),"")</f>
        <v>-2.690784639172894E-2</v>
      </c>
      <c r="E1446" s="9">
        <f>IFERROR(IF(市价!E1446="","",市价!E1446/(INTERCEPT(市价!E$3:E1446,市价!$B$3:$B1446)+SLOPE(市价!E$3:E1446,市价!$B$3:$B1446)*市价!$B1446)-1-IF(排名!E1445=1,参数!$B$4)),"")</f>
        <v>1.4493121208108528E-2</v>
      </c>
      <c r="F1446" s="9">
        <f>IFERROR(IF(市价!F1446="","",市价!F1446/(INTERCEPT(市价!F$3:F1446,市价!$B$3:$B1446)+SLOPE(市价!F$3:F1446,市价!$B$3:$B1446)*市价!$B1446)-1-IF(排名!F1445=1,参数!$B$4)),"")</f>
        <v>-0.11707467247836467</v>
      </c>
      <c r="G1446" s="9">
        <f>IFERROR(IF(市价!G1446="","",市价!G1446/(INTERCEPT(市价!G$3:G1446,市价!$B$3:$B1446)+SLOPE(市价!G$3:G1446,市价!$B$3:$B1446)*市价!$B1446)-1-IF(排名!G1445=1,参数!$B$4)),"")</f>
        <v>1.6953159186163358E-2</v>
      </c>
      <c r="H1446" s="9">
        <f>IFERROR(IF(市价!H1446="","",市价!H1446/(INTERCEPT(市价!H$3:H1446,市价!$B$3:$B1446)+SLOPE(市价!H$3:H1446,市价!$B$3:$B1446)*市价!$B1446)-1-IF(排名!H1445=1,参数!$B$4)),"")</f>
        <v>-8.2434765081166095E-2</v>
      </c>
    </row>
    <row r="1447" spans="1:8" x14ac:dyDescent="0.15">
      <c r="A1447" s="6">
        <v>40527</v>
      </c>
      <c r="B1447" s="9">
        <f t="shared" si="22"/>
        <v>-2.732914441520325E-2</v>
      </c>
      <c r="C1447" s="9">
        <f>IFERROR(IF(市价!C1447="","",市价!C1447/(INTERCEPT(市价!C$3:C1447,市价!$B$3:$B1447)+SLOPE(市价!C$3:C1447,市价!$B$3:$B1447)*市价!$B1447)-1-IF(排名!C1446=1,参数!$B$4)),"")</f>
        <v>3.2927659719161007E-2</v>
      </c>
      <c r="D1447" s="9">
        <f>IFERROR(IF(市价!D1447="","",市价!D1447/(INTERCEPT(市价!D$3:D1447,市价!$B$3:$B1447)+SLOPE(市价!D$3:D1447,市价!$B$3:$B1447)*市价!$B1447)-1-IF(排名!D1446=1,参数!$B$4)),"")</f>
        <v>-3.2276668135169051E-2</v>
      </c>
      <c r="E1447" s="9">
        <f>IFERROR(IF(市价!E1447="","",市价!E1447/(INTERCEPT(市价!E$3:E1447,市价!$B$3:$B1447)+SLOPE(市价!E$3:E1447,市价!$B$3:$B1447)*市价!$B1447)-1-IF(排名!E1446=1,参数!$B$4)),"")</f>
        <v>1.9601175506577695E-2</v>
      </c>
      <c r="F1447" s="9">
        <f>IFERROR(IF(市价!F1447="","",市价!F1447/(INTERCEPT(市价!F$3:F1447,市价!$B$3:$B1447)+SLOPE(市价!F$3:F1447,市价!$B$3:$B1447)*市价!$B1447)-1-IF(排名!F1446=1,参数!$B$4)),"")</f>
        <v>-0.12084570963059149</v>
      </c>
      <c r="G1447" s="9">
        <f>IFERROR(IF(市价!G1447="","",市价!G1447/(INTERCEPT(市价!G$3:G1447,市价!$B$3:$B1447)+SLOPE(市价!G$3:G1447,市价!$B$3:$B1447)*市价!$B1447)-1-IF(排名!G1446=1,参数!$B$4)),"")</f>
        <v>2.0200260042656293E-2</v>
      </c>
      <c r="H1447" s="9">
        <f>IFERROR(IF(市价!H1447="","",市价!H1447/(INTERCEPT(市价!H$3:H1447,市价!$B$3:$B1447)+SLOPE(市价!H$3:H1447,市价!$B$3:$B1447)*市价!$B1447)-1-IF(排名!H1446=1,参数!$B$4)),"")</f>
        <v>-8.3581583993853958E-2</v>
      </c>
    </row>
    <row r="1448" spans="1:8" x14ac:dyDescent="0.15">
      <c r="A1448" s="6">
        <v>40528</v>
      </c>
      <c r="B1448" s="9">
        <f t="shared" si="22"/>
        <v>-2.7148899904502439E-2</v>
      </c>
      <c r="C1448" s="9">
        <f>IFERROR(IF(市价!C1448="","",市价!C1448/(INTERCEPT(市价!C$3:C1448,市价!$B$3:$B1448)+SLOPE(市价!C$3:C1448,市价!$B$3:$B1448)*市价!$B1448)-1-IF(排名!C1447=1,参数!$B$4)),"")</f>
        <v>3.5660380125613456E-2</v>
      </c>
      <c r="D1448" s="9">
        <f>IFERROR(IF(市价!D1448="","",市价!D1448/(INTERCEPT(市价!D$3:D1448,市价!$B$3:$B1448)+SLOPE(市价!D$3:D1448,市价!$B$3:$B1448)*市价!$B1448)-1-IF(排名!D1447=1,参数!$B$4)),"")</f>
        <v>-3.1878237021266576E-2</v>
      </c>
      <c r="E1448" s="9">
        <f>IFERROR(IF(市价!E1448="","",市价!E1448/(INTERCEPT(市价!E$3:E1448,市价!$B$3:$B1448)+SLOPE(市价!E$3:E1448,市价!$B$3:$B1448)*市价!$B1448)-1-IF(排名!E1447=1,参数!$B$4)),"")</f>
        <v>1.3582572338735055E-2</v>
      </c>
      <c r="F1448" s="9">
        <f>IFERROR(IF(市价!F1448="","",市价!F1448/(INTERCEPT(市价!F$3:F1448,市价!$B$3:$B1448)+SLOPE(市价!F$3:F1448,市价!$B$3:$B1448)*市价!$B1448)-1-IF(排名!F1447=1,参数!$B$4)),"")</f>
        <v>-0.11612779537911133</v>
      </c>
      <c r="G1448" s="9">
        <f>IFERROR(IF(市价!G1448="","",市价!G1448/(INTERCEPT(市价!G$3:G1448,市价!$B$3:$B1448)+SLOPE(市价!G$3:G1448,市价!$B$3:$B1448)*市价!$B1448)-1-IF(排名!G1447=1,参数!$B$4)),"")</f>
        <v>1.1975991430839938E-2</v>
      </c>
      <c r="H1448" s="9">
        <f>IFERROR(IF(市价!H1448="","",市价!H1448/(INTERCEPT(市价!H$3:H1448,市价!$B$3:$B1448)+SLOPE(市价!H$3:H1448,市价!$B$3:$B1448)*市价!$B1448)-1-IF(排名!H1447=1,参数!$B$4)),"")</f>
        <v>-7.6106310921825182E-2</v>
      </c>
    </row>
    <row r="1449" spans="1:8" x14ac:dyDescent="0.15">
      <c r="A1449" s="6">
        <v>40529</v>
      </c>
      <c r="B1449" s="9">
        <f t="shared" si="22"/>
        <v>-2.6965502698561072E-2</v>
      </c>
      <c r="C1449" s="9">
        <f>IFERROR(IF(市价!C1449="","",市价!C1449/(INTERCEPT(市价!C$3:C1449,市价!$B$3:$B1449)+SLOPE(市价!C$3:C1449,市价!$B$3:$B1449)*市价!$B1449)-1-IF(排名!C1448=1,参数!$B$4)),"")</f>
        <v>3.676112098588491E-2</v>
      </c>
      <c r="D1449" s="9">
        <f>IFERROR(IF(市价!D1449="","",市价!D1449/(INTERCEPT(市价!D$3:D1449,市价!$B$3:$B1449)+SLOPE(市价!D$3:D1449,市价!$B$3:$B1449)*市价!$B1449)-1-IF(排名!D1448=1,参数!$B$4)),"")</f>
        <v>-3.1741954384668869E-2</v>
      </c>
      <c r="E1449" s="9">
        <f>IFERROR(IF(市价!E1449="","",市价!E1449/(INTERCEPT(市价!E$3:E1449,市价!$B$3:$B1449)+SLOPE(市价!E$3:E1449,市价!$B$3:$B1449)*市价!$B1449)-1-IF(排名!E1448=1,参数!$B$4)),"")</f>
        <v>1.3589888460733501E-2</v>
      </c>
      <c r="F1449" s="9">
        <f>IFERROR(IF(市价!F1449="","",市价!F1449/(INTERCEPT(市价!F$3:F1449,市价!$B$3:$B1449)+SLOPE(市价!F$3:F1449,市价!$B$3:$B1449)*市价!$B1449)-1-IF(排名!F1448=1,参数!$B$4)),"")</f>
        <v>-0.11327852937920047</v>
      </c>
      <c r="G1449" s="9">
        <f>IFERROR(IF(市价!G1449="","",市价!G1449/(INTERCEPT(市价!G$3:G1449,市价!$B$3:$B1449)+SLOPE(市价!G$3:G1449,市价!$B$3:$B1449)*市价!$B1449)-1-IF(排名!G1448=1,参数!$B$4)),"")</f>
        <v>1.1217029192982286E-2</v>
      </c>
      <c r="H1449" s="9">
        <f>IFERROR(IF(市价!H1449="","",市价!H1449/(INTERCEPT(市价!H$3:H1449,市价!$B$3:$B1449)+SLOPE(市价!H$3:H1449,市价!$B$3:$B1449)*市价!$B1449)-1-IF(排名!H1448=1,参数!$B$4)),"")</f>
        <v>-7.8340571067097797E-2</v>
      </c>
    </row>
    <row r="1450" spans="1:8" x14ac:dyDescent="0.15">
      <c r="A1450" s="6">
        <v>40532</v>
      </c>
      <c r="B1450" s="9">
        <f t="shared" si="22"/>
        <v>-2.6443786524009954E-2</v>
      </c>
      <c r="C1450" s="9">
        <f>IFERROR(IF(市价!C1450="","",市价!C1450/(INTERCEPT(市价!C$3:C1450,市价!$B$3:$B1450)+SLOPE(市价!C$3:C1450,市价!$B$3:$B1450)*市价!$B1450)-1-IF(排名!C1449=1,参数!$B$4)),"")</f>
        <v>3.7312605717223946E-2</v>
      </c>
      <c r="D1450" s="9">
        <f>IFERROR(IF(市价!D1450="","",市价!D1450/(INTERCEPT(市价!D$3:D1450,市价!$B$3:$B1450)+SLOPE(市价!D$3:D1450,市价!$B$3:$B1450)*市价!$B1450)-1-IF(排名!D1449=1,参数!$B$4)),"")</f>
        <v>-3.5585692612144171E-2</v>
      </c>
      <c r="E1450" s="9">
        <f>IFERROR(IF(市价!E1450="","",市价!E1450/(INTERCEPT(市价!E$3:E1450,市价!$B$3:$B1450)+SLOPE(市价!E$3:E1450,市价!$B$3:$B1450)*市价!$B1450)-1-IF(排名!E1449=1,参数!$B$4)),"")</f>
        <v>1.3677336316716859E-2</v>
      </c>
      <c r="F1450" s="9">
        <f>IFERROR(IF(市价!F1450="","",市价!F1450/(INTERCEPT(市价!F$3:F1450,市价!$B$3:$B1450)+SLOPE(市价!F$3:F1450,市价!$B$3:$B1450)*市价!$B1450)-1-IF(排名!F1449=1,参数!$B$4)),"")</f>
        <v>-0.10650359436815615</v>
      </c>
      <c r="G1450" s="9">
        <f>IFERROR(IF(市价!G1450="","",市价!G1450/(INTERCEPT(市价!G$3:G1450,市价!$B$3:$B1450)+SLOPE(市价!G$3:G1450,市价!$B$3:$B1450)*市价!$B1450)-1-IF(排名!G1449=1,参数!$B$4)),"")</f>
        <v>7.8135549526776593E-3</v>
      </c>
      <c r="H1450" s="9">
        <f>IFERROR(IF(市价!H1450="","",市价!H1450/(INTERCEPT(市价!H$3:H1450,市价!$B$3:$B1450)+SLOPE(市价!H$3:H1450,市价!$B$3:$B1450)*市价!$B1450)-1-IF(排名!H1449=1,参数!$B$4)),"")</f>
        <v>-7.5376929150377858E-2</v>
      </c>
    </row>
    <row r="1451" spans="1:8" x14ac:dyDescent="0.15">
      <c r="A1451" s="6">
        <v>40533</v>
      </c>
      <c r="B1451" s="9">
        <f t="shared" si="22"/>
        <v>-2.7344820380344692E-2</v>
      </c>
      <c r="C1451" s="9">
        <f>IFERROR(IF(市价!C1451="","",市价!C1451/(INTERCEPT(市价!C$3:C1451,市价!$B$3:$B1451)+SLOPE(市价!C$3:C1451,市价!$B$3:$B1451)*市价!$B1451)-1-IF(排名!C1450=1,参数!$B$4)),"")</f>
        <v>2.9970062602190373E-2</v>
      </c>
      <c r="D1451" s="9">
        <f>IFERROR(IF(市价!D1451="","",市价!D1451/(INTERCEPT(市价!D$3:D1451,市价!$B$3:$B1451)+SLOPE(市价!D$3:D1451,市价!$B$3:$B1451)*市价!$B1451)-1-IF(排名!D1450=1,参数!$B$4)),"")</f>
        <v>-3.6818553077409999E-2</v>
      </c>
      <c r="E1451" s="9">
        <f>IFERROR(IF(市价!E1451="","",市价!E1451/(INTERCEPT(市价!E$3:E1451,市价!$B$3:$B1451)+SLOPE(市价!E$3:E1451,市价!$B$3:$B1451)*市价!$B1451)-1-IF(排名!E1450=1,参数!$B$4)),"")</f>
        <v>1.5331621683961627E-2</v>
      </c>
      <c r="F1451" s="9">
        <f>IFERROR(IF(市价!F1451="","",市价!F1451/(INTERCEPT(市价!F$3:F1451,市价!$B$3:$B1451)+SLOPE(市价!F$3:F1451,市价!$B$3:$B1451)*市价!$B1451)-1-IF(排名!F1450=1,参数!$B$4)),"")</f>
        <v>-0.11499835358654398</v>
      </c>
      <c r="G1451" s="9">
        <f>IFERROR(IF(市价!G1451="","",市价!G1451/(INTERCEPT(市价!G$3:G1451,市价!$B$3:$B1451)+SLOPE(市价!G$3:G1451,市价!$B$3:$B1451)*市价!$B1451)-1-IF(排名!G1450=1,参数!$B$4)),"")</f>
        <v>1.5652162453539731E-2</v>
      </c>
      <c r="H1451" s="9">
        <f>IFERROR(IF(市价!H1451="","",市价!H1451/(INTERCEPT(市价!H$3:H1451,市价!$B$3:$B1451)+SLOPE(市价!H$3:H1451,市价!$B$3:$B1451)*市价!$B1451)-1-IF(排名!H1450=1,参数!$B$4)),"")</f>
        <v>-7.3205862357805906E-2</v>
      </c>
    </row>
    <row r="1452" spans="1:8" x14ac:dyDescent="0.15">
      <c r="A1452" s="6">
        <v>40534</v>
      </c>
      <c r="B1452" s="9">
        <f t="shared" si="22"/>
        <v>-3.4392164385865967E-2</v>
      </c>
      <c r="C1452" s="9">
        <f>IFERROR(IF(市价!C1452="","",市价!C1452/(INTERCEPT(市价!C$3:C1452,市价!$B$3:$B1452)+SLOPE(市价!C$3:C1452,市价!$B$3:$B1452)*市价!$B1452)-1-IF(排名!C1451=1,参数!$B$4)),"")</f>
        <v>3.0769270631735512E-2</v>
      </c>
      <c r="D1452" s="9">
        <f>IFERROR(IF(市价!D1452="","",市价!D1452/(INTERCEPT(市价!D$3:D1452,市价!$B$3:$B1452)+SLOPE(市价!D$3:D1452,市价!$B$3:$B1452)*市价!$B1452)-1-IF(排名!D1451=1,参数!$B$4)),"")</f>
        <v>-3.7215312402653855E-2</v>
      </c>
      <c r="E1452" s="9">
        <f>IFERROR(IF(市价!E1452="","",市价!E1452/(INTERCEPT(市价!E$3:E1452,市价!$B$3:$B1452)+SLOPE(市价!E$3:E1452,市价!$B$3:$B1452)*市价!$B1452)-1-IF(排名!E1451=1,参数!$B$4)),"")</f>
        <v>1.4720614048799874E-2</v>
      </c>
      <c r="F1452" s="9">
        <f>IFERROR(IF(市价!F1452="","",市价!F1452/(INTERCEPT(市价!F$3:F1452,市价!$B$3:$B1452)+SLOPE(市价!F$3:F1452,市价!$B$3:$B1452)*市价!$B1452)-1-IF(排名!F1451=1,参数!$B$4)),"")</f>
        <v>-0.10977466399156444</v>
      </c>
      <c r="G1452" s="9" t="str">
        <f>IFERROR(IF(市价!G1452="","",市价!G1452/(INTERCEPT(市价!G$3:G1452,市价!$B$3:$B1452)+SLOPE(市价!G$3:G1452,市价!$B$3:$B1452)*市价!$B1452)-1-IF(排名!G1451=1,参数!$B$4)),"")</f>
        <v/>
      </c>
      <c r="H1452" s="9">
        <f>IFERROR(IF(市价!H1452="","",市价!H1452/(INTERCEPT(市价!H$3:H1452,市价!$B$3:$B1452)+SLOPE(市价!H$3:H1452,市价!$B$3:$B1452)*市价!$B1452)-1-IF(排名!H1451=1,参数!$B$4)),"")</f>
        <v>-7.0460730215646916E-2</v>
      </c>
    </row>
    <row r="1453" spans="1:8" x14ac:dyDescent="0.15">
      <c r="A1453" s="6">
        <v>40535</v>
      </c>
      <c r="B1453" s="9">
        <f t="shared" si="22"/>
        <v>-2.5459888662860492E-2</v>
      </c>
      <c r="C1453" s="9">
        <f>IFERROR(IF(市价!C1453="","",市价!C1453/(INTERCEPT(市价!C$3:C1453,市价!$B$3:$B1453)+SLOPE(市价!C$3:C1453,市价!$B$3:$B1453)*市价!$B1453)-1-IF(排名!C1452=1,参数!$B$4)),"")</f>
        <v>4.340484385380261E-2</v>
      </c>
      <c r="D1453" s="9">
        <f>IFERROR(IF(市价!D1453="","",市价!D1453/(INTERCEPT(市价!D$3:D1453,市价!$B$3:$B1453)+SLOPE(市价!D$3:D1453,市价!$B$3:$B1453)*市价!$B1453)-1-IF(排名!D1452=1,参数!$B$4)),"")</f>
        <v>-4.2855543150035813E-2</v>
      </c>
      <c r="E1453" s="9">
        <f>IFERROR(IF(市价!E1453="","",市价!E1453/(INTERCEPT(市价!E$3:E1453,市价!$B$3:$B1453)+SLOPE(市价!E$3:E1453,市价!$B$3:$B1453)*市价!$B1453)-1-IF(排名!E1452=1,参数!$B$4)),"")</f>
        <v>1.7403845960875408E-2</v>
      </c>
      <c r="F1453" s="9">
        <f>IFERROR(IF(市价!F1453="","",市价!F1453/(INTERCEPT(市价!F$3:F1453,市价!$B$3:$B1453)+SLOPE(市价!F$3:F1453,市价!$B$3:$B1453)*市价!$B1453)-1-IF(排名!F1452=1,参数!$B$4)),"")</f>
        <v>-0.11941211494456938</v>
      </c>
      <c r="G1453" s="9">
        <f>IFERROR(IF(市价!G1453="","",市价!G1453/(INTERCEPT(市价!G$3:G1453,市价!$B$3:$B1453)+SLOPE(市价!G$3:G1453,市价!$B$3:$B1453)*市价!$B1453)-1-IF(排名!G1452=1,参数!$B$4)),"")</f>
        <v>2.5047502459525361E-2</v>
      </c>
      <c r="H1453" s="9">
        <f>IFERROR(IF(市价!H1453="","",市价!H1453/(INTERCEPT(市价!H$3:H1453,市价!$B$3:$B1453)+SLOPE(市价!H$3:H1453,市价!$B$3:$B1453)*市价!$B1453)-1-IF(排名!H1452=1,参数!$B$4)),"")</f>
        <v>-7.6347866156761146E-2</v>
      </c>
    </row>
    <row r="1454" spans="1:8" x14ac:dyDescent="0.15">
      <c r="A1454" s="6">
        <v>40536</v>
      </c>
      <c r="B1454" s="9">
        <f t="shared" si="22"/>
        <v>-2.5586328334683106E-2</v>
      </c>
      <c r="C1454" s="9">
        <f>IFERROR(IF(市价!C1454="","",市价!C1454/(INTERCEPT(市价!C$3:C1454,市价!$B$3:$B1454)+SLOPE(市价!C$3:C1454,市价!$B$3:$B1454)*市价!$B1454)-1-IF(排名!C1453=1,参数!$B$4)),"")</f>
        <v>4.9459680313346022E-2</v>
      </c>
      <c r="D1454" s="9">
        <f>IFERROR(IF(市价!D1454="","",市价!D1454/(INTERCEPT(市价!D$3:D1454,市价!$B$3:$B1454)+SLOPE(市价!D$3:D1454,市价!$B$3:$B1454)*市价!$B1454)-1-IF(排名!D1453=1,参数!$B$4)),"")</f>
        <v>-5.1039437079257621E-2</v>
      </c>
      <c r="E1454" s="9">
        <f>IFERROR(IF(市价!E1454="","",市价!E1454/(INTERCEPT(市价!E$3:E1454,市价!$B$3:$B1454)+SLOPE(市价!E$3:E1454,市价!$B$3:$B1454)*市价!$B1454)-1-IF(排名!E1453=1,参数!$B$4)),"")</f>
        <v>1.7573052780060383E-2</v>
      </c>
      <c r="F1454" s="9">
        <f>IFERROR(IF(市价!F1454="","",市价!F1454/(INTERCEPT(市价!F$3:F1454,市价!$B$3:$B1454)+SLOPE(市价!F$3:F1454,市价!$B$3:$B1454)*市价!$B1454)-1-IF(排名!F1453=1,参数!$B$4)),"")</f>
        <v>-0.12703475564493805</v>
      </c>
      <c r="G1454" s="9">
        <f>IFERROR(IF(市价!G1454="","",市价!G1454/(INTERCEPT(市价!G$3:G1454,市价!$B$3:$B1454)+SLOPE(市价!G$3:G1454,市价!$B$3:$B1454)*市价!$B1454)-1-IF(排名!G1453=1,参数!$B$4)),"")</f>
        <v>3.0545649430911093E-2</v>
      </c>
      <c r="H1454" s="9">
        <f>IFERROR(IF(市价!H1454="","",市价!H1454/(INTERCEPT(市价!H$3:H1454,市价!$B$3:$B1454)+SLOPE(市价!H$3:H1454,市价!$B$3:$B1454)*市价!$B1454)-1-IF(排名!H1453=1,参数!$B$4)),"")</f>
        <v>-7.3022159808220466E-2</v>
      </c>
    </row>
    <row r="1455" spans="1:8" x14ac:dyDescent="0.15">
      <c r="A1455" s="6">
        <v>40539</v>
      </c>
      <c r="B1455" s="9">
        <f t="shared" si="22"/>
        <v>-2.5183726322504225E-2</v>
      </c>
      <c r="C1455" s="9">
        <f>IFERROR(IF(市价!C1455="","",市价!C1455/(INTERCEPT(市价!C$3:C1455,市价!$B$3:$B1455)+SLOPE(市价!C$3:C1455,市价!$B$3:$B1455)*市价!$B1455)-1-IF(排名!C1454=1,参数!$B$4)),"")</f>
        <v>4.6069531865505331E-2</v>
      </c>
      <c r="D1455" s="9">
        <f>IFERROR(IF(市价!D1455="","",市价!D1455/(INTERCEPT(市价!D$3:D1455,市价!$B$3:$B1455)+SLOPE(市价!D$3:D1455,市价!$B$3:$B1455)*市价!$B1455)-1-IF(排名!D1454=1,参数!$B$4)),"")</f>
        <v>-4.6292160658770176E-2</v>
      </c>
      <c r="E1455" s="9">
        <f>IFERROR(IF(市价!E1455="","",市价!E1455/(INTERCEPT(市价!E$3:E1455,市价!$B$3:$B1455)+SLOPE(市价!E$3:E1455,市价!$B$3:$B1455)*市价!$B1455)-1-IF(排名!E1454=1,参数!$B$4)),"")</f>
        <v>8.0361923363831966E-3</v>
      </c>
      <c r="F1455" s="9">
        <f>IFERROR(IF(市价!F1455="","",市价!F1455/(INTERCEPT(市价!F$3:F1455,市价!$B$3:$B1455)+SLOPE(市价!F$3:F1455,市价!$B$3:$B1455)*市价!$B1455)-1-IF(排名!F1454=1,参数!$B$4)),"")</f>
        <v>-0.11535548217231839</v>
      </c>
      <c r="G1455" s="9">
        <f>IFERROR(IF(市价!G1455="","",市价!G1455/(INTERCEPT(市价!G$3:G1455,市价!$B$3:$B1455)+SLOPE(市价!G$3:G1455,市价!$B$3:$B1455)*市价!$B1455)-1-IF(排名!G1454=1,参数!$B$4)),"")</f>
        <v>2.9380858889247685E-2</v>
      </c>
      <c r="H1455" s="9">
        <f>IFERROR(IF(市价!H1455="","",市价!H1455/(INTERCEPT(市价!H$3:H1455,市价!$B$3:$B1455)+SLOPE(市价!H$3:H1455,市价!$B$3:$B1455)*市价!$B1455)-1-IF(排名!H1454=1,参数!$B$4)),"")</f>
        <v>-7.2941298195073001E-2</v>
      </c>
    </row>
    <row r="1456" spans="1:8" x14ac:dyDescent="0.15">
      <c r="A1456" s="6">
        <v>40540</v>
      </c>
      <c r="B1456" s="9">
        <f t="shared" si="22"/>
        <v>-2.4958979396355181E-2</v>
      </c>
      <c r="C1456" s="9">
        <f>IFERROR(IF(市价!C1456="","",市价!C1456/(INTERCEPT(市价!C$3:C1456,市价!$B$3:$B1456)+SLOPE(市价!C$3:C1456,市价!$B$3:$B1456)*市价!$B1456)-1-IF(排名!C1455=1,参数!$B$4)),"")</f>
        <v>6.18982897542244E-2</v>
      </c>
      <c r="D1456" s="9">
        <f>IFERROR(IF(市价!D1456="","",市价!D1456/(INTERCEPT(市价!D$3:D1456,市价!$B$3:$B1456)+SLOPE(市价!D$3:D1456,市价!$B$3:$B1456)*市价!$B1456)-1-IF(排名!D1455=1,参数!$B$4)),"")</f>
        <v>-5.1510400689266933E-2</v>
      </c>
      <c r="E1456" s="9">
        <f>IFERROR(IF(市价!E1456="","",市价!E1456/(INTERCEPT(市价!E$3:E1456,市价!$B$3:$B1456)+SLOPE(市价!E$3:E1456,市价!$B$3:$B1456)*市价!$B1456)-1-IF(排名!E1455=1,参数!$B$4)),"")</f>
        <v>1.0016675225588578E-2</v>
      </c>
      <c r="F1456" s="9">
        <f>IFERROR(IF(市价!F1456="","",市价!F1456/(INTERCEPT(市价!F$3:F1456,市价!$B$3:$B1456)+SLOPE(市价!F$3:F1456,市价!$B$3:$B1456)*市价!$B1456)-1-IF(排名!F1455=1,参数!$B$4)),"")</f>
        <v>-0.11299010738991144</v>
      </c>
      <c r="G1456" s="9">
        <f>IFERROR(IF(市价!G1456="","",市价!G1456/(INTERCEPT(市价!G$3:G1456,市价!$B$3:$B1456)+SLOPE(市价!G$3:G1456,市价!$B$3:$B1456)*市价!$B1456)-1-IF(排名!G1455=1,参数!$B$4)),"")</f>
        <v>1.4961161110141008E-2</v>
      </c>
      <c r="H1456" s="9">
        <f>IFERROR(IF(市价!H1456="","",市价!H1456/(INTERCEPT(市价!H$3:H1456,市价!$B$3:$B1456)+SLOPE(市价!H$3:H1456,市价!$B$3:$B1456)*市价!$B1456)-1-IF(排名!H1455=1,参数!$B$4)),"")</f>
        <v>-7.2129494388906701E-2</v>
      </c>
    </row>
    <row r="1457" spans="1:8" x14ac:dyDescent="0.15">
      <c r="A1457" s="6">
        <v>40541</v>
      </c>
      <c r="B1457" s="9">
        <f t="shared" si="22"/>
        <v>-2.4703683838785462E-2</v>
      </c>
      <c r="C1457" s="9">
        <f>IFERROR(IF(市价!C1457="","",市价!C1457/(INTERCEPT(市价!C$3:C1457,市价!$B$3:$B1457)+SLOPE(市价!C$3:C1457,市价!$B$3:$B1457)*市价!$B1457)-1-IF(排名!C1456=1,参数!$B$4)),"")</f>
        <v>7.4659495053003067E-2</v>
      </c>
      <c r="D1457" s="9">
        <f>IFERROR(IF(市价!D1457="","",市价!D1457/(INTERCEPT(市价!D$3:D1457,市价!$B$3:$B1457)+SLOPE(市价!D$3:D1457,市价!$B$3:$B1457)*市价!$B1457)-1-IF(排名!D1456=1,参数!$B$4)),"")</f>
        <v>-5.1431499079179877E-2</v>
      </c>
      <c r="E1457" s="9">
        <f>IFERROR(IF(市价!E1457="","",市价!E1457/(INTERCEPT(市价!E$3:E1457,市价!$B$3:$B1457)+SLOPE(市价!E$3:E1457,市价!$B$3:$B1457)*市价!$B1457)-1-IF(排名!E1456=1,参数!$B$4)),"")</f>
        <v>1.2904930748674603E-2</v>
      </c>
      <c r="F1457" s="9">
        <f>IFERROR(IF(市价!F1457="","",市价!F1457/(INTERCEPT(市价!F$3:F1457,市价!$B$3:$B1457)+SLOPE(市价!F$3:F1457,市价!$B$3:$B1457)*市价!$B1457)-1-IF(排名!F1456=1,参数!$B$4)),"")</f>
        <v>-0.11884770193673622</v>
      </c>
      <c r="G1457" s="9">
        <f>IFERROR(IF(市价!G1457="","",市价!G1457/(INTERCEPT(市价!G$3:G1457,市价!$B$3:$B1457)+SLOPE(市价!G$3:G1457,市价!$B$3:$B1457)*市价!$B1457)-1-IF(排名!G1456=1,参数!$B$4)),"")</f>
        <v>8.8106023820562207E-3</v>
      </c>
      <c r="H1457" s="9">
        <f>IFERROR(IF(市价!H1457="","",市价!H1457/(INTERCEPT(市价!H$3:H1457,市价!$B$3:$B1457)+SLOPE(市价!H$3:H1457,市价!$B$3:$B1457)*市价!$B1457)-1-IF(排名!H1456=1,参数!$B$4)),"")</f>
        <v>-7.4317930200530569E-2</v>
      </c>
    </row>
    <row r="1458" spans="1:8" x14ac:dyDescent="0.15">
      <c r="A1458" s="6">
        <v>40542</v>
      </c>
      <c r="B1458" s="9">
        <f t="shared" si="22"/>
        <v>-2.4712271871074942E-2</v>
      </c>
      <c r="C1458" s="9">
        <f>IFERROR(IF(市价!C1458="","",市价!C1458/(INTERCEPT(市价!C$3:C1458,市价!$B$3:$B1458)+SLOPE(市价!C$3:C1458,市价!$B$3:$B1458)*市价!$B1458)-1-IF(排名!C1457=1,参数!$B$4)),"")</f>
        <v>6.3525540726816931E-2</v>
      </c>
      <c r="D1458" s="9">
        <f>IFERROR(IF(市价!D1458="","",市价!D1458/(INTERCEPT(市价!D$3:D1458,市价!$B$3:$B1458)+SLOPE(市价!D$3:D1458,市价!$B$3:$B1458)*市价!$B1458)-1-IF(排名!D1457=1,参数!$B$4)),"")</f>
        <v>-4.9827996960168486E-2</v>
      </c>
      <c r="E1458" s="9">
        <f>IFERROR(IF(市价!E1458="","",市价!E1458/(INTERCEPT(市价!E$3:E1458,市价!$B$3:$B1458)+SLOPE(市价!E$3:E1458,市价!$B$3:$B1458)*市价!$B1458)-1-IF(排名!E1457=1,参数!$B$4)),"")</f>
        <v>1.3101606063697258E-2</v>
      </c>
      <c r="F1458" s="9">
        <f>IFERROR(IF(市价!F1458="","",市价!F1458/(INTERCEPT(市价!F$3:F1458,市价!$B$3:$B1458)+SLOPE(市价!F$3:F1458,市价!$B$3:$B1458)*市价!$B1458)-1-IF(排名!F1457=1,参数!$B$4)),"")</f>
        <v>-0.11401061553796321</v>
      </c>
      <c r="G1458" s="9">
        <f>IFERROR(IF(市价!G1458="","",市价!G1458/(INTERCEPT(市价!G$3:G1458,市价!$B$3:$B1458)+SLOPE(市价!G$3:G1458,市价!$B$3:$B1458)*市价!$B1458)-1-IF(排名!G1457=1,参数!$B$4)),"")</f>
        <v>9.1374142471201125E-3</v>
      </c>
      <c r="H1458" s="9">
        <f>IFERROR(IF(市价!H1458="","",市价!H1458/(INTERCEPT(市价!H$3:H1458,市价!$B$3:$B1458)+SLOPE(市价!H$3:H1458,市价!$B$3:$B1458)*市价!$B1458)-1-IF(排名!H1457=1,参数!$B$4)),"")</f>
        <v>-7.0199579765952258E-2</v>
      </c>
    </row>
    <row r="1459" spans="1:8" x14ac:dyDescent="0.15">
      <c r="A1459" s="6">
        <v>40543</v>
      </c>
      <c r="B1459" s="9">
        <f t="shared" si="22"/>
        <v>-2.4760507931088877E-2</v>
      </c>
      <c r="C1459" s="9">
        <f>IFERROR(IF(市价!C1459="","",市价!C1459/(INTERCEPT(市价!C$3:C1459,市价!$B$3:$B1459)+SLOPE(市价!C$3:C1459,市价!$B$3:$B1459)*市价!$B1459)-1-IF(排名!C1458=1,参数!$B$4)),"")</f>
        <v>6.7588581822107585E-2</v>
      </c>
      <c r="D1459" s="9">
        <f>IFERROR(IF(市价!D1459="","",市价!D1459/(INTERCEPT(市价!D$3:D1459,市价!$B$3:$B1459)+SLOPE(市价!D$3:D1459,市价!$B$3:$B1459)*市价!$B1459)-1-IF(排名!D1458=1,参数!$B$4)),"")</f>
        <v>-4.6736481237113936E-2</v>
      </c>
      <c r="E1459" s="9">
        <f>IFERROR(IF(市价!E1459="","",市价!E1459/(INTERCEPT(市价!E$3:E1459,市价!$B$3:$B1459)+SLOPE(市价!E$3:E1459,市价!$B$3:$B1459)*市价!$B1459)-1-IF(排名!E1458=1,参数!$B$4)),"")</f>
        <v>5.5199013299536137E-3</v>
      </c>
      <c r="F1459" s="9">
        <f>IFERROR(IF(市价!F1459="","",市价!F1459/(INTERCEPT(市价!F$3:F1459,市价!$B$3:$B1459)+SLOPE(市价!F$3:F1459,市价!$B$3:$B1459)*市价!$B1459)-1-IF(排名!F1458=1,参数!$B$4)),"")</f>
        <v>-0.11477597587003951</v>
      </c>
      <c r="G1459" s="9">
        <f>IFERROR(IF(市价!G1459="","",市价!G1459/(INTERCEPT(市价!G$3:G1459,市价!$B$3:$B1459)+SLOPE(市价!G$3:G1459,市价!$B$3:$B1459)*市价!$B1459)-1-IF(排名!G1458=1,参数!$B$4)),"")</f>
        <v>1.2369796545088851E-2</v>
      </c>
      <c r="H1459" s="9">
        <f>IFERROR(IF(市价!H1459="","",市价!H1459/(INTERCEPT(市价!H$3:H1459,市价!$B$3:$B1459)+SLOPE(市价!H$3:H1459,市价!$B$3:$B1459)*市价!$B1459)-1-IF(排名!H1458=1,参数!$B$4)),"")</f>
        <v>-7.2528870176529869E-2</v>
      </c>
    </row>
    <row r="1460" spans="1:8" x14ac:dyDescent="0.15">
      <c r="A1460" s="6">
        <v>40547</v>
      </c>
      <c r="B1460" s="9">
        <f t="shared" si="22"/>
        <v>-2.5219755774374891E-2</v>
      </c>
      <c r="C1460" s="9">
        <f>IFERROR(IF(市价!C1460="","",市价!C1460/(INTERCEPT(市价!C$3:C1460,市价!$B$3:$B1460)+SLOPE(市价!C$3:C1460,市价!$B$3:$B1460)*市价!$B1460)-1-IF(排名!C1459=1,参数!$B$4)),"")</f>
        <v>7.0456362477431256E-2</v>
      </c>
      <c r="D1460" s="9">
        <f>IFERROR(IF(市价!D1460="","",市价!D1460/(INTERCEPT(市价!D$3:D1460,市价!$B$3:$B1460)+SLOPE(市价!D$3:D1460,市价!$B$3:$B1460)*市价!$B1460)-1-IF(排名!D1459=1,参数!$B$4)),"")</f>
        <v>-5.0251412142868102E-2</v>
      </c>
      <c r="E1460" s="9">
        <f>IFERROR(IF(市价!E1460="","",市价!E1460/(INTERCEPT(市价!E$3:E1460,市价!$B$3:$B1460)+SLOPE(市价!E$3:E1460,市价!$B$3:$B1460)*市价!$B1460)-1-IF(排名!E1459=1,参数!$B$4)),"")</f>
        <v>6.9440506969051796E-3</v>
      </c>
      <c r="F1460" s="9">
        <f>IFERROR(IF(市价!F1460="","",市价!F1460/(INTERCEPT(市价!F$3:F1460,市价!$B$3:$B1460)+SLOPE(市价!F$3:F1460,市价!$B$3:$B1460)*市价!$B1460)-1-IF(排名!F1459=1,参数!$B$4)),"")</f>
        <v>-0.12307450824479005</v>
      </c>
      <c r="G1460" s="9">
        <f>IFERROR(IF(市价!G1460="","",市价!G1460/(INTERCEPT(市价!G$3:G1460,市价!$B$3:$B1460)+SLOPE(市价!G$3:G1460,市价!$B$3:$B1460)*市价!$B1460)-1-IF(排名!G1459=1,参数!$B$4)),"")</f>
        <v>1.8039677723382441E-2</v>
      </c>
      <c r="H1460" s="9">
        <f>IFERROR(IF(市价!H1460="","",市价!H1460/(INTERCEPT(市价!H$3:H1460,市价!$B$3:$B1460)+SLOPE(市价!H$3:H1460,市价!$B$3:$B1460)*市价!$B1460)-1-IF(排名!H1459=1,参数!$B$4)),"")</f>
        <v>-7.3432705156310063E-2</v>
      </c>
    </row>
    <row r="1461" spans="1:8" x14ac:dyDescent="0.15">
      <c r="A1461" s="6">
        <v>40548</v>
      </c>
      <c r="B1461" s="9">
        <f t="shared" si="22"/>
        <v>-2.5221590204362949E-2</v>
      </c>
      <c r="C1461" s="9">
        <f>IFERROR(IF(市价!C1461="","",市价!C1461/(INTERCEPT(市价!C$3:C1461,市价!$B$3:$B1461)+SLOPE(市价!C$3:C1461,市价!$B$3:$B1461)*市价!$B1461)-1-IF(排名!C1460=1,参数!$B$4)),"")</f>
        <v>6.458002147651043E-2</v>
      </c>
      <c r="D1461" s="9">
        <f>IFERROR(IF(市价!D1461="","",市价!D1461/(INTERCEPT(市价!D$3:D1461,市价!$B$3:$B1461)+SLOPE(市价!D$3:D1461,市价!$B$3:$B1461)*市价!$B1461)-1-IF(排名!D1460=1,参数!$B$4)),"")</f>
        <v>-3.8513582377328603E-2</v>
      </c>
      <c r="E1461" s="9">
        <f>IFERROR(IF(市价!E1461="","",市价!E1461/(INTERCEPT(市价!E$3:E1461,市价!$B$3:$B1461)+SLOPE(市价!E$3:E1461,市价!$B$3:$B1461)*市价!$B1461)-1-IF(排名!E1460=1,参数!$B$4)),"")</f>
        <v>6.3123806095672919E-3</v>
      </c>
      <c r="F1461" s="9">
        <f>IFERROR(IF(市价!F1461="","",市价!F1461/(INTERCEPT(市价!F$3:F1461,市价!$B$3:$B1461)+SLOPE(市价!F$3:F1461,市价!$B$3:$B1461)*市价!$B1461)-1-IF(排名!F1460=1,参数!$B$4)),"")</f>
        <v>-0.12464942351619734</v>
      </c>
      <c r="G1461" s="9">
        <f>IFERROR(IF(市价!G1461="","",市价!G1461/(INTERCEPT(市价!G$3:G1461,市价!$B$3:$B1461)+SLOPE(市价!G$3:G1461,市价!$B$3:$B1461)*市价!$B1461)-1-IF(排名!G1460=1,参数!$B$4)),"")</f>
        <v>1.2939625149557932E-2</v>
      </c>
      <c r="H1461" s="9">
        <f>IFERROR(IF(市价!H1461="","",市价!H1461/(INTERCEPT(市价!H$3:H1461,市价!$B$3:$B1461)+SLOPE(市价!H$3:H1461,市价!$B$3:$B1461)*市价!$B1461)-1-IF(排名!H1460=1,参数!$B$4)),"")</f>
        <v>-7.1998562568287405E-2</v>
      </c>
    </row>
    <row r="1462" spans="1:8" x14ac:dyDescent="0.15">
      <c r="A1462" s="6">
        <v>40549</v>
      </c>
      <c r="B1462" s="9">
        <f t="shared" si="22"/>
        <v>-2.5170248452446271E-2</v>
      </c>
      <c r="C1462" s="9">
        <f>IFERROR(IF(市价!C1462="","",市价!C1462/(INTERCEPT(市价!C$3:C1462,市价!$B$3:$B1462)+SLOPE(市价!C$3:C1462,市价!$B$3:$B1462)*市价!$B1462)-1-IF(排名!C1461=1,参数!$B$4)),"")</f>
        <v>7.0298353239258926E-2</v>
      </c>
      <c r="D1462" s="9">
        <f>IFERROR(IF(市价!D1462="","",市价!D1462/(INTERCEPT(市价!D$3:D1462,市价!$B$3:$B1462)+SLOPE(市价!D$3:D1462,市价!$B$3:$B1462)*市价!$B1462)-1-IF(排名!D1461=1,参数!$B$4)),"")</f>
        <v>-4.2525912940335364E-2</v>
      </c>
      <c r="E1462" s="9">
        <f>IFERROR(IF(市价!E1462="","",市价!E1462/(INTERCEPT(市价!E$3:E1462,市价!$B$3:$B1462)+SLOPE(市价!E$3:E1462,市价!$B$3:$B1462)*市价!$B1462)-1-IF(排名!E1461=1,参数!$B$4)),"")</f>
        <v>-2.8098527860882516E-3</v>
      </c>
      <c r="F1462" s="9">
        <f>IFERROR(IF(市价!F1462="","",市价!F1462/(INTERCEPT(市价!F$3:F1462,市价!$B$3:$B1462)+SLOPE(市价!F$3:F1462,市价!$B$3:$B1462)*市价!$B1462)-1-IF(排名!F1461=1,参数!$B$4)),"")</f>
        <v>-0.12713884784084528</v>
      </c>
      <c r="G1462" s="9">
        <f>IFERROR(IF(市价!G1462="","",市价!G1462/(INTERCEPT(市价!G$3:G1462,市价!$B$3:$B1462)+SLOPE(市价!G$3:G1462,市价!$B$3:$B1462)*市价!$B1462)-1-IF(排名!G1461=1,参数!$B$4)),"")</f>
        <v>1.7621215427505055E-2</v>
      </c>
      <c r="H1462" s="9">
        <f>IFERROR(IF(市价!H1462="","",市价!H1462/(INTERCEPT(市价!H$3:H1462,市价!$B$3:$B1462)+SLOPE(市价!H$3:H1462,市价!$B$3:$B1462)*市价!$B1462)-1-IF(排名!H1461=1,参数!$B$4)),"")</f>
        <v>-6.6466445814172714E-2</v>
      </c>
    </row>
    <row r="1463" spans="1:8" x14ac:dyDescent="0.15">
      <c r="A1463" s="6">
        <v>40550</v>
      </c>
      <c r="B1463" s="9">
        <f t="shared" si="22"/>
        <v>-7.4894349775922464E-3</v>
      </c>
      <c r="C1463" s="9">
        <f>IFERROR(IF(市价!C1463="","",市价!C1463/(INTERCEPT(市价!C$3:C1463,市价!$B$3:$B1463)+SLOPE(市价!C$3:C1463,市价!$B$3:$B1463)*市价!$B1463)-1-IF(排名!C1462=1,参数!$B$4)),"")</f>
        <v>4.8806183220549748E-2</v>
      </c>
      <c r="D1463" s="9">
        <f>IFERROR(IF(市价!D1463="","",市价!D1463/(INTERCEPT(市价!D$3:D1463,市价!$B$3:$B1463)+SLOPE(市价!D$3:D1463,市价!$B$3:$B1463)*市价!$B1463)-1-IF(排名!D1462=1,参数!$B$4)),"")</f>
        <v>-4.8668654501077047E-2</v>
      </c>
      <c r="E1463" s="9">
        <f>IFERROR(IF(市价!E1463="","",市价!E1463/(INTERCEPT(市价!E$3:E1463,市价!$B$3:$B1463)+SLOPE(市价!E$3:E1463,市价!$B$3:$B1463)*市价!$B1463)-1-IF(排名!E1462=1,参数!$B$4)),"")</f>
        <v>-6.3182118138063181E-3</v>
      </c>
      <c r="F1463" s="9" t="str">
        <f>IFERROR(IF(市价!F1463="","",市价!F1463/(INTERCEPT(市价!F$3:F1463,市价!$B$3:$B1463)+SLOPE(市价!F$3:F1463,市价!$B$3:$B1463)*市价!$B1463)-1-IF(排名!F1462=1,参数!$B$4)),"")</f>
        <v/>
      </c>
      <c r="G1463" s="9">
        <f>IFERROR(IF(市价!G1463="","",市价!G1463/(INTERCEPT(市价!G$3:G1463,市价!$B$3:$B1463)+SLOPE(市价!G$3:G1463,市价!$B$3:$B1463)*市价!$B1463)-1-IF(排名!G1462=1,参数!$B$4)),"")</f>
        <v>3.0177180625758471E-2</v>
      </c>
      <c r="H1463" s="9">
        <f>IFERROR(IF(市价!H1463="","",市价!H1463/(INTERCEPT(市价!H$3:H1463,市价!$B$3:$B1463)+SLOPE(市价!H$3:H1463,市价!$B$3:$B1463)*市价!$B1463)-1-IF(排名!H1462=1,参数!$B$4)),"")</f>
        <v>-6.1443672419386086E-2</v>
      </c>
    </row>
    <row r="1464" spans="1:8" x14ac:dyDescent="0.15">
      <c r="A1464" s="6">
        <v>40553</v>
      </c>
      <c r="B1464" s="9">
        <f t="shared" si="22"/>
        <v>-2.8493268957113922E-2</v>
      </c>
      <c r="C1464" s="9">
        <f>IFERROR(IF(市价!C1464="","",市价!C1464/(INTERCEPT(市价!C$3:C1464,市价!$B$3:$B1464)+SLOPE(市价!C$3:C1464,市价!$B$3:$B1464)*市价!$B1464)-1-IF(排名!C1463=1,参数!$B$4)),"")</f>
        <v>5.3763914942374313E-2</v>
      </c>
      <c r="D1464" s="9">
        <f>IFERROR(IF(市价!D1464="","",市价!D1464/(INTERCEPT(市价!D$3:D1464,市价!$B$3:$B1464)+SLOPE(市价!D$3:D1464,市价!$B$3:$B1464)*市价!$B1464)-1-IF(排名!D1463=1,参数!$B$4)),"")</f>
        <v>-3.7362865050353355E-2</v>
      </c>
      <c r="E1464" s="9">
        <f>IFERROR(IF(市价!E1464="","",市价!E1464/(INTERCEPT(市价!E$3:E1464,市价!$B$3:$B1464)+SLOPE(市价!E$3:E1464,市价!$B$3:$B1464)*市价!$B1464)-1-IF(排名!E1463=1,参数!$B$4)),"")</f>
        <v>3.2709948764031438E-4</v>
      </c>
      <c r="F1464" s="9">
        <f>IFERROR(IF(市价!F1464="","",市价!F1464/(INTERCEPT(市价!F$3:F1464,市价!$B$3:$B1464)+SLOPE(市价!F$3:F1464,市价!$B$3:$B1464)*市价!$B1464)-1-IF(排名!F1463=1,参数!$B$4)),"")</f>
        <v>-0.13885238228626851</v>
      </c>
      <c r="G1464" s="9">
        <f>IFERROR(IF(市价!G1464="","",市价!G1464/(INTERCEPT(市价!G$3:G1464,市价!$B$3:$B1464)+SLOPE(市价!G$3:G1464,市价!$B$3:$B1464)*市价!$B1464)-1-IF(排名!G1463=1,参数!$B$4)),"")</f>
        <v>1.6764993303526987E-2</v>
      </c>
      <c r="H1464" s="9">
        <f>IFERROR(IF(市价!H1464="","",市价!H1464/(INTERCEPT(市价!H$3:H1464,市价!$B$3:$B1464)+SLOPE(市价!H$3:H1464,市价!$B$3:$B1464)*市价!$B1464)-1-IF(排名!H1463=1,参数!$B$4)),"")</f>
        <v>-6.560037413960329E-2</v>
      </c>
    </row>
    <row r="1465" spans="1:8" x14ac:dyDescent="0.15">
      <c r="A1465" s="6">
        <v>40554</v>
      </c>
      <c r="B1465" s="9">
        <f t="shared" si="22"/>
        <v>-2.9135887374632411E-2</v>
      </c>
      <c r="C1465" s="9">
        <f>IFERROR(IF(市价!C1465="","",市价!C1465/(INTERCEPT(市价!C$3:C1465,市价!$B$3:$B1465)+SLOPE(市价!C$3:C1465,市价!$B$3:$B1465)*市价!$B1465)-1-IF(排名!C1464=1,参数!$B$4)),"")</f>
        <v>6.267818767684985E-2</v>
      </c>
      <c r="D1465" s="9">
        <f>IFERROR(IF(市价!D1465="","",市价!D1465/(INTERCEPT(市价!D$3:D1465,市价!$B$3:$B1465)+SLOPE(市价!D$3:D1465,市价!$B$3:$B1465)*市价!$B1465)-1-IF(排名!D1464=1,参数!$B$4)),"")</f>
        <v>-3.4870995125020565E-2</v>
      </c>
      <c r="E1465" s="9">
        <f>IFERROR(IF(市价!E1465="","",市价!E1465/(INTERCEPT(市价!E$3:E1465,市价!$B$3:$B1465)+SLOPE(市价!E$3:E1465,市价!$B$3:$B1465)*市价!$B1465)-1-IF(排名!E1464=1,参数!$B$4)),"")</f>
        <v>-3.430450544109287E-3</v>
      </c>
      <c r="F1465" s="9">
        <f>IFERROR(IF(市价!F1465="","",市价!F1465/(INTERCEPT(市价!F$3:F1465,市价!$B$3:$B1465)+SLOPE(市价!F$3:F1465,市价!$B$3:$B1465)*市价!$B1465)-1-IF(排名!F1464=1,参数!$B$4)),"")</f>
        <v>-0.15191146237189704</v>
      </c>
      <c r="G1465" s="9">
        <f>IFERROR(IF(市价!G1465="","",市价!G1465/(INTERCEPT(市价!G$3:G1465,市价!$B$3:$B1465)+SLOPE(市价!G$3:G1465,市价!$B$3:$B1465)*市价!$B1465)-1-IF(排名!G1464=1,参数!$B$4)),"")</f>
        <v>2.266861552577315E-2</v>
      </c>
      <c r="H1465" s="9">
        <f>IFERROR(IF(市价!H1465="","",市价!H1465/(INTERCEPT(市价!H$3:H1465,市价!$B$3:$B1465)+SLOPE(市价!H$3:H1465,市价!$B$3:$B1465)*市价!$B1465)-1-IF(排名!H1464=1,参数!$B$4)),"")</f>
        <v>-6.9949219409390584E-2</v>
      </c>
    </row>
    <row r="1466" spans="1:8" x14ac:dyDescent="0.15">
      <c r="A1466" s="6">
        <v>40555</v>
      </c>
      <c r="B1466" s="9">
        <f t="shared" si="22"/>
        <v>-2.9553546120406397E-2</v>
      </c>
      <c r="C1466" s="9">
        <f>IFERROR(IF(市价!C1466="","",市价!C1466/(INTERCEPT(市价!C$3:C1466,市价!$B$3:$B1466)+SLOPE(市价!C$3:C1466,市价!$B$3:$B1466)*市价!$B1466)-1-IF(排名!C1465=1,参数!$B$4)),"")</f>
        <v>5.5179130032430912E-2</v>
      </c>
      <c r="D1466" s="9">
        <f>IFERROR(IF(市价!D1466="","",市价!D1466/(INTERCEPT(市价!D$3:D1466,市价!$B$3:$B1466)+SLOPE(市价!D$3:D1466,市价!$B$3:$B1466)*市价!$B1466)-1-IF(排名!D1465=1,参数!$B$4)),"")</f>
        <v>-4.3556843106548837E-2</v>
      </c>
      <c r="E1466" s="9">
        <f>IFERROR(IF(市价!E1466="","",市价!E1466/(INTERCEPT(市价!E$3:E1466,市价!$B$3:$B1466)+SLOPE(市价!E$3:E1466,市价!$B$3:$B1466)*市价!$B1466)-1-IF(排名!E1465=1,参数!$B$4)),"")</f>
        <v>4.834803546551969E-3</v>
      </c>
      <c r="F1466" s="9">
        <f>IFERROR(IF(市价!F1466="","",市价!F1466/(INTERCEPT(市价!F$3:F1466,市价!$B$3:$B1466)+SLOPE(市价!F$3:F1466,市价!$B$3:$B1466)*市价!$B1466)-1-IF(排名!F1465=1,参数!$B$4)),"")</f>
        <v>-0.15897586204560823</v>
      </c>
      <c r="G1466" s="9">
        <f>IFERROR(IF(市价!G1466="","",市价!G1466/(INTERCEPT(市价!G$3:G1466,市价!$B$3:$B1466)+SLOPE(市价!G$3:G1466,市价!$B$3:$B1466)*市价!$B1466)-1-IF(排名!G1465=1,参数!$B$4)),"")</f>
        <v>2.3932462383880804E-2</v>
      </c>
      <c r="H1466" s="9">
        <f>IFERROR(IF(市价!H1466="","",市价!H1466/(INTERCEPT(市价!H$3:H1466,市价!$B$3:$B1466)+SLOPE(市价!H$3:H1466,市价!$B$3:$B1466)*市价!$B1466)-1-IF(排名!H1465=1,参数!$B$4)),"")</f>
        <v>-5.8734967533144999E-2</v>
      </c>
    </row>
    <row r="1467" spans="1:8" x14ac:dyDescent="0.15">
      <c r="A1467" s="6">
        <v>40556</v>
      </c>
      <c r="B1467" s="9">
        <f t="shared" si="22"/>
        <v>-2.9524536279668948E-2</v>
      </c>
      <c r="C1467" s="9">
        <f>IFERROR(IF(市价!C1467="","",市价!C1467/(INTERCEPT(市价!C$3:C1467,市价!$B$3:$B1467)+SLOPE(市价!C$3:C1467,市价!$B$3:$B1467)*市价!$B1467)-1-IF(排名!C1466=1,参数!$B$4)),"")</f>
        <v>4.6684064431694594E-2</v>
      </c>
      <c r="D1467" s="9">
        <f>IFERROR(IF(市价!D1467="","",市价!D1467/(INTERCEPT(市价!D$3:D1467,市价!$B$3:$B1467)+SLOPE(市价!D$3:D1467,市价!$B$3:$B1467)*市价!$B1467)-1-IF(排名!D1466=1,参数!$B$4)),"")</f>
        <v>-4.4370787514621757E-2</v>
      </c>
      <c r="E1467" s="9">
        <f>IFERROR(IF(市价!E1467="","",市价!E1467/(INTERCEPT(市价!E$3:E1467,市价!$B$3:$B1467)+SLOPE(市价!E$3:E1467,市价!$B$3:$B1467)*市价!$B1467)-1-IF(排名!E1466=1,参数!$B$4)),"")</f>
        <v>7.4608610827942012E-3</v>
      </c>
      <c r="F1467" s="9">
        <f>IFERROR(IF(市价!F1467="","",市价!F1467/(INTERCEPT(市价!F$3:F1467,市价!$B$3:$B1467)+SLOPE(市价!F$3:F1467,市价!$B$3:$B1467)*市价!$B1467)-1-IF(排名!F1466=1,参数!$B$4)),"")</f>
        <v>-0.15258585342170153</v>
      </c>
      <c r="G1467" s="9">
        <f>IFERROR(IF(市价!G1467="","",市价!G1467/(INTERCEPT(市价!G$3:G1467,市价!$B$3:$B1467)+SLOPE(市价!G$3:G1467,市价!$B$3:$B1467)*市价!$B1467)-1-IF(排名!G1466=1,参数!$B$4)),"")</f>
        <v>2.1730703357171866E-2</v>
      </c>
      <c r="H1467" s="9">
        <f>IFERROR(IF(市价!H1467="","",市价!H1467/(INTERCEPT(市价!H$3:H1467,市价!$B$3:$B1467)+SLOPE(市价!H$3:H1467,市价!$B$3:$B1467)*市价!$B1467)-1-IF(排名!H1466=1,参数!$B$4)),"")</f>
        <v>-5.6066205613351072E-2</v>
      </c>
    </row>
    <row r="1468" spans="1:8" x14ac:dyDescent="0.15">
      <c r="A1468" s="6">
        <v>40557</v>
      </c>
      <c r="B1468" s="9">
        <f t="shared" si="22"/>
        <v>-4.4906773467225984E-2</v>
      </c>
      <c r="C1468" s="9" t="str">
        <f>IFERROR(IF(市价!C1468="","",市价!C1468/(INTERCEPT(市价!C$3:C1468,市价!$B$3:$B1468)+SLOPE(市价!C$3:C1468,市价!$B$3:$B1468)*市价!$B1468)-1-IF(排名!C1467=1,参数!$B$4)),"")</f>
        <v/>
      </c>
      <c r="D1468" s="9">
        <f>IFERROR(IF(市价!D1468="","",市价!D1468/(INTERCEPT(市价!D$3:D1468,市价!$B$3:$B1468)+SLOPE(市价!D$3:D1468,市价!$B$3:$B1468)*市价!$B1468)-1-IF(排名!D1467=1,参数!$B$4)),"")</f>
        <v>-4.4081216014913327E-2</v>
      </c>
      <c r="E1468" s="9">
        <f>IFERROR(IF(市价!E1468="","",市价!E1468/(INTERCEPT(市价!E$3:E1468,市价!$B$3:$B1468)+SLOPE(市价!E$3:E1468,市价!$B$3:$B1468)*市价!$B1468)-1-IF(排名!E1467=1,参数!$B$4)),"")</f>
        <v>1.2034777566549248E-2</v>
      </c>
      <c r="F1468" s="9">
        <f>IFERROR(IF(市价!F1468="","",市价!F1468/(INTERCEPT(市价!F$3:F1468,市价!$B$3:$B1468)+SLOPE(市价!F$3:F1468,市价!$B$3:$B1468)*市价!$B1468)-1-IF(排名!F1467=1,参数!$B$4)),"")</f>
        <v>-0.1470634850455507</v>
      </c>
      <c r="G1468" s="9">
        <f>IFERROR(IF(市价!G1468="","",市价!G1468/(INTERCEPT(市价!G$3:G1468,市价!$B$3:$B1468)+SLOPE(市价!G$3:G1468,市价!$B$3:$B1468)*市价!$B1468)-1-IF(排名!G1467=1,参数!$B$4)),"")</f>
        <v>1.7419246263743471E-2</v>
      </c>
      <c r="H1468" s="9">
        <f>IFERROR(IF(市价!H1468="","",市价!H1468/(INTERCEPT(市价!H$3:H1468,市价!$B$3:$B1468)+SLOPE(市价!H$3:H1468,市价!$B$3:$B1468)*市价!$B1468)-1-IF(排名!H1467=1,参数!$B$4)),"")</f>
        <v>-6.2843190105958624E-2</v>
      </c>
    </row>
    <row r="1469" spans="1:8" x14ac:dyDescent="0.15">
      <c r="A1469" s="6">
        <v>40560</v>
      </c>
      <c r="B1469" s="9">
        <f t="shared" si="22"/>
        <v>-3.1457618345396607E-2</v>
      </c>
      <c r="C1469" s="9">
        <f>IFERROR(IF(市价!C1469="","",市价!C1469/(INTERCEPT(市价!C$3:C1469,市价!$B$3:$B1469)+SLOPE(市价!C$3:C1469,市价!$B$3:$B1469)*市价!$B1469)-1-IF(排名!C1468=1,参数!$B$4)),"")</f>
        <v>3.8877327677887985E-2</v>
      </c>
      <c r="D1469" s="9">
        <f>IFERROR(IF(市价!D1469="","",市价!D1469/(INTERCEPT(市价!D$3:D1469,市价!$B$3:$B1469)+SLOPE(市价!D$3:D1469,市价!$B$3:$B1469)*市价!$B1469)-1-IF(排名!D1468=1,参数!$B$4)),"")</f>
        <v>-4.7997519935313537E-2</v>
      </c>
      <c r="E1469" s="9">
        <f>IFERROR(IF(市价!E1469="","",市价!E1469/(INTERCEPT(市价!E$3:E1469,市价!$B$3:$B1469)+SLOPE(市价!E$3:E1469,市价!$B$3:$B1469)*市价!$B1469)-1-IF(排名!E1468=1,参数!$B$4)),"")</f>
        <v>5.2540278447996691E-3</v>
      </c>
      <c r="F1469" s="9">
        <f>IFERROR(IF(市价!F1469="","",市价!F1469/(INTERCEPT(市价!F$3:F1469,市价!$B$3:$B1469)+SLOPE(市价!F$3:F1469,市价!$B$3:$B1469)*市价!$B1469)-1-IF(排名!F1468=1,参数!$B$4)),"")</f>
        <v>-0.13316716776194029</v>
      </c>
      <c r="G1469" s="9">
        <f>IFERROR(IF(市价!G1469="","",市价!G1469/(INTERCEPT(市价!G$3:G1469,市价!$B$3:$B1469)+SLOPE(市价!G$3:G1469,市价!$B$3:$B1469)*市价!$B1469)-1-IF(排名!G1468=1,参数!$B$4)),"")</f>
        <v>3.4828842998042564E-3</v>
      </c>
      <c r="H1469" s="9">
        <f>IFERROR(IF(市价!H1469="","",市价!H1469/(INTERCEPT(市价!H$3:H1469,市价!$B$3:$B1469)+SLOPE(市价!H$3:H1469,市价!$B$3:$B1469)*市价!$B1469)-1-IF(排名!H1468=1,参数!$B$4)),"")</f>
        <v>-5.5195262197617723E-2</v>
      </c>
    </row>
    <row r="1470" spans="1:8" x14ac:dyDescent="0.15">
      <c r="A1470" s="6">
        <v>40561</v>
      </c>
      <c r="B1470" s="9">
        <f t="shared" si="22"/>
        <v>-3.1593369896700203E-2</v>
      </c>
      <c r="C1470" s="9">
        <f>IFERROR(IF(市价!C1470="","",市价!C1470/(INTERCEPT(市价!C$3:C1470,市价!$B$3:$B1470)+SLOPE(市价!C$3:C1470,市价!$B$3:$B1470)*市价!$B1470)-1-IF(排名!C1469=1,参数!$B$4)),"")</f>
        <v>3.0676024720263095E-2</v>
      </c>
      <c r="D1470" s="9">
        <f>IFERROR(IF(市价!D1470="","",市价!D1470/(INTERCEPT(市价!D$3:D1470,市价!$B$3:$B1470)+SLOPE(市价!D$3:D1470,市价!$B$3:$B1470)*市价!$B1470)-1-IF(排名!D1469=1,参数!$B$4)),"")</f>
        <v>-4.6367606249673843E-2</v>
      </c>
      <c r="E1470" s="9">
        <f>IFERROR(IF(市价!E1470="","",市价!E1470/(INTERCEPT(市价!E$3:E1470,市价!$B$3:$B1470)+SLOPE(市价!E$3:E1470,市价!$B$3:$B1470)*市价!$B1470)-1-IF(排名!E1469=1,参数!$B$4)),"")</f>
        <v>7.9823335703479437E-3</v>
      </c>
      <c r="F1470" s="9">
        <f>IFERROR(IF(市价!F1470="","",市价!F1470/(INTERCEPT(市价!F$3:F1470,市价!$B$3:$B1470)+SLOPE(市价!F$3:F1470,市价!$B$3:$B1470)*市价!$B1470)-1-IF(排名!F1469=1,参数!$B$4)),"")</f>
        <v>-0.14020297736895485</v>
      </c>
      <c r="G1470" s="9">
        <f>IFERROR(IF(市价!G1470="","",市价!G1470/(INTERCEPT(市价!G$3:G1470,市价!$B$3:$B1470)+SLOPE(市价!G$3:G1470,市价!$B$3:$B1470)*市价!$B1470)-1-IF(排名!G1469=1,参数!$B$4)),"")</f>
        <v>2.0614002257808295E-3</v>
      </c>
      <c r="H1470" s="9">
        <f>IFERROR(IF(市价!H1470="","",市价!H1470/(INTERCEPT(市价!H$3:H1470,市价!$B$3:$B1470)+SLOPE(市价!H$3:H1470,市价!$B$3:$B1470)*市价!$B1470)-1-IF(排名!H1469=1,参数!$B$4)),"")</f>
        <v>-4.3709394277964386E-2</v>
      </c>
    </row>
    <row r="1471" spans="1:8" x14ac:dyDescent="0.15">
      <c r="A1471" s="6">
        <v>40562</v>
      </c>
      <c r="B1471" s="9">
        <f t="shared" si="22"/>
        <v>-3.1839988782773006E-2</v>
      </c>
      <c r="C1471" s="9">
        <f>IFERROR(IF(市价!C1471="","",市价!C1471/(INTERCEPT(市价!C$3:C1471,市价!$B$3:$B1471)+SLOPE(市价!C$3:C1471,市价!$B$3:$B1471)*市价!$B1471)-1-IF(排名!C1470=1,参数!$B$4)),"")</f>
        <v>2.9792589296470329E-2</v>
      </c>
      <c r="D1471" s="9">
        <f>IFERROR(IF(市价!D1471="","",市价!D1471/(INTERCEPT(市价!D$3:D1471,市价!$B$3:$B1471)+SLOPE(市价!D$3:D1471,市价!$B$3:$B1471)*市价!$B1471)-1-IF(排名!D1470=1,参数!$B$4)),"")</f>
        <v>-4.8403290241019969E-2</v>
      </c>
      <c r="E1471" s="9">
        <f>IFERROR(IF(市价!E1471="","",市价!E1471/(INTERCEPT(市价!E$3:E1471,市价!$B$3:$B1471)+SLOPE(市价!E$3:E1471,市价!$B$3:$B1471)*市价!$B1471)-1-IF(排名!E1470=1,参数!$B$4)),"")</f>
        <v>6.6122099930610023E-3</v>
      </c>
      <c r="F1471" s="9">
        <f>IFERROR(IF(市价!F1471="","",市价!F1471/(INTERCEPT(市价!F$3:F1471,市价!$B$3:$B1471)+SLOPE(市价!F$3:F1471,市价!$B$3:$B1471)*市价!$B1471)-1-IF(排名!F1470=1,参数!$B$4)),"")</f>
        <v>-0.14647226774255576</v>
      </c>
      <c r="G1471" s="9">
        <f>IFERROR(IF(市价!G1471="","",市价!G1471/(INTERCEPT(市价!G$3:G1471,市价!$B$3:$B1471)+SLOPE(市价!G$3:G1471,市价!$B$3:$B1471)*市价!$B1471)-1-IF(排名!G1470=1,参数!$B$4)),"")</f>
        <v>6.5709967345515263E-3</v>
      </c>
      <c r="H1471" s="9">
        <f>IFERROR(IF(市价!H1471="","",市价!H1471/(INTERCEPT(市价!H$3:H1471,市价!$B$3:$B1471)+SLOPE(市价!H$3:H1471,市价!$B$3:$B1471)*市价!$B1471)-1-IF(排名!H1470=1,参数!$B$4)),"")</f>
        <v>-3.9140170737145152E-2</v>
      </c>
    </row>
    <row r="1472" spans="1:8" x14ac:dyDescent="0.15">
      <c r="A1472" s="6">
        <v>40563</v>
      </c>
      <c r="B1472" s="9">
        <f t="shared" si="22"/>
        <v>-3.1231334842808864E-2</v>
      </c>
      <c r="C1472" s="9">
        <f>IFERROR(IF(市价!C1472="","",市价!C1472/(INTERCEPT(市价!C$3:C1472,市价!$B$3:$B1472)+SLOPE(市价!C$3:C1472,市价!$B$3:$B1472)*市价!$B1472)-1-IF(排名!C1471=1,参数!$B$4)),"")</f>
        <v>2.7517220711571255E-2</v>
      </c>
      <c r="D1472" s="9">
        <f>IFERROR(IF(市价!D1472="","",市价!D1472/(INTERCEPT(市价!D$3:D1472,市价!$B$3:$B1472)+SLOPE(市价!D$3:D1472,市价!$B$3:$B1472)*市价!$B1472)-1-IF(排名!D1471=1,参数!$B$4)),"")</f>
        <v>-4.4408556542858579E-2</v>
      </c>
      <c r="E1472" s="9">
        <f>IFERROR(IF(市价!E1472="","",市价!E1472/(INTERCEPT(市价!E$3:E1472,市价!$B$3:$B1472)+SLOPE(市价!E$3:E1472,市价!$B$3:$B1472)*市价!$B1472)-1-IF(排名!E1471=1,参数!$B$4)),"")</f>
        <v>-6.0724672220375808E-3</v>
      </c>
      <c r="F1472" s="9">
        <f>IFERROR(IF(市价!F1472="","",市价!F1472/(INTERCEPT(市价!F$3:F1472,市价!$B$3:$B1472)+SLOPE(市价!F$3:F1472,市价!$B$3:$B1472)*市价!$B1472)-1-IF(排名!F1471=1,参数!$B$4)),"")</f>
        <v>-0.13400971555506494</v>
      </c>
      <c r="G1472" s="9">
        <f>IFERROR(IF(市价!G1472="","",市价!G1472/(INTERCEPT(市价!G$3:G1472,市价!$B$3:$B1472)+SLOPE(市价!G$3:G1472,市价!$B$3:$B1472)*市价!$B1472)-1-IF(排名!G1471=1,参数!$B$4)),"")</f>
        <v>1.186806405984564E-3</v>
      </c>
      <c r="H1472" s="9">
        <f>IFERROR(IF(市价!H1472="","",市价!H1472/(INTERCEPT(市价!H$3:H1472,市价!$B$3:$B1472)+SLOPE(市价!H$3:H1472,市价!$B$3:$B1472)*市价!$B1472)-1-IF(排名!H1471=1,参数!$B$4)),"")</f>
        <v>-3.1601296854447902E-2</v>
      </c>
    </row>
    <row r="1473" spans="1:8" x14ac:dyDescent="0.15">
      <c r="A1473" s="6">
        <v>40564</v>
      </c>
      <c r="B1473" s="9">
        <f t="shared" si="22"/>
        <v>-3.1871647136788625E-2</v>
      </c>
      <c r="C1473" s="9">
        <f>IFERROR(IF(市价!C1473="","",市价!C1473/(INTERCEPT(市价!C$3:C1473,市价!$B$3:$B1473)+SLOPE(市价!C$3:C1473,市价!$B$3:$B1473)*市价!$B1473)-1-IF(排名!C1472=1,参数!$B$4)),"")</f>
        <v>2.3113112850549955E-2</v>
      </c>
      <c r="D1473" s="9">
        <f>IFERROR(IF(市价!D1473="","",市价!D1473/(INTERCEPT(市价!D$3:D1473,市价!$B$3:$B1473)+SLOPE(市价!D$3:D1473,市价!$B$3:$B1473)*市价!$B1473)-1-IF(排名!D1472=1,参数!$B$4)),"")</f>
        <v>-4.644811372400004E-2</v>
      </c>
      <c r="E1473" s="9">
        <f>IFERROR(IF(市价!E1473="","",市价!E1473/(INTERCEPT(市价!E$3:E1473,市价!$B$3:$B1473)+SLOPE(市价!E$3:E1473,市价!$B$3:$B1473)*市价!$B1473)-1-IF(排名!E1472=1,参数!$B$4)),"")</f>
        <v>-9.0240222597146591E-3</v>
      </c>
      <c r="F1473" s="9">
        <f>IFERROR(IF(市价!F1473="","",市价!F1473/(INTERCEPT(市价!F$3:F1473,市价!$B$3:$B1473)+SLOPE(市价!F$3:F1473,市价!$B$3:$B1473)*市价!$B1473)-1-IF(排名!F1472=1,参数!$B$4)),"")</f>
        <v>-0.14204894731934795</v>
      </c>
      <c r="G1473" s="9">
        <f>IFERROR(IF(市价!G1473="","",市价!G1473/(INTERCEPT(市价!G$3:G1473,市价!$B$3:$B1473)+SLOPE(市价!G$3:G1473,市价!$B$3:$B1473)*市价!$B1473)-1-IF(排名!G1472=1,参数!$B$4)),"")</f>
        <v>5.3205857670046708E-3</v>
      </c>
      <c r="H1473" s="9">
        <f>IFERROR(IF(市价!H1473="","",市价!H1473/(INTERCEPT(市价!H$3:H1473,市价!$B$3:$B1473)+SLOPE(市价!H$3:H1473,市价!$B$3:$B1473)*市价!$B1473)-1-IF(排名!H1472=1,参数!$B$4)),"")</f>
        <v>-2.2142498135223732E-2</v>
      </c>
    </row>
    <row r="1474" spans="1:8" x14ac:dyDescent="0.15">
      <c r="A1474" s="6">
        <v>40567</v>
      </c>
      <c r="B1474" s="9">
        <f t="shared" si="22"/>
        <v>-3.167320449953178E-2</v>
      </c>
      <c r="C1474" s="9">
        <f>IFERROR(IF(市价!C1474="","",市价!C1474/(INTERCEPT(市价!C$3:C1474,市价!$B$3:$B1474)+SLOPE(市价!C$3:C1474,市价!$B$3:$B1474)*市价!$B1474)-1-IF(排名!C1473=1,参数!$B$4)),"")</f>
        <v>2.918000901969231E-2</v>
      </c>
      <c r="D1474" s="9">
        <f>IFERROR(IF(市价!D1474="","",市价!D1474/(INTERCEPT(市价!D$3:D1474,市价!$B$3:$B1474)+SLOPE(市价!D$3:D1474,市价!$B$3:$B1474)*市价!$B1474)-1-IF(排名!D1473=1,参数!$B$4)),"")</f>
        <v>-4.6073081741651034E-2</v>
      </c>
      <c r="E1474" s="9">
        <f>IFERROR(IF(市价!E1474="","",市价!E1474/(INTERCEPT(市价!E$3:E1474,市价!$B$3:$B1474)+SLOPE(市价!E$3:E1474,市价!$B$3:$B1474)*市价!$B1474)-1-IF(排名!E1473=1,参数!$B$4)),"")</f>
        <v>-1.7037523654637066E-2</v>
      </c>
      <c r="F1474" s="9">
        <f>IFERROR(IF(市价!F1474="","",市价!F1474/(INTERCEPT(市价!F$3:F1474,市价!$B$3:$B1474)+SLOPE(市价!F$3:F1474,市价!$B$3:$B1474)*市价!$B1474)-1-IF(排名!F1473=1,参数!$B$4)),"")</f>
        <v>-0.14628851678339974</v>
      </c>
      <c r="G1474" s="9">
        <f>IFERROR(IF(市价!G1474="","",市价!G1474/(INTERCEPT(市价!G$3:G1474,市价!$B$3:$B1474)+SLOPE(市价!G$3:G1474,市价!$B$3:$B1474)*市价!$B1474)-1-IF(排名!G1473=1,参数!$B$4)),"")</f>
        <v>8.8870387604993439E-3</v>
      </c>
      <c r="H1474" s="9">
        <f>IFERROR(IF(市价!H1474="","",市价!H1474/(INTERCEPT(市价!H$3:H1474,市价!$B$3:$B1474)+SLOPE(市价!H$3:H1474,市价!$B$3:$B1474)*市价!$B1474)-1-IF(排名!H1473=1,参数!$B$4)),"")</f>
        <v>-1.870715259769451E-2</v>
      </c>
    </row>
    <row r="1475" spans="1:8" x14ac:dyDescent="0.15">
      <c r="A1475" s="6">
        <v>40568</v>
      </c>
      <c r="B1475" s="9">
        <f t="shared" si="22"/>
        <v>-3.1759086493235597E-2</v>
      </c>
      <c r="C1475" s="9">
        <f>IFERROR(IF(市价!C1475="","",市价!C1475/(INTERCEPT(市价!C$3:C1475,市价!$B$3:$B1475)+SLOPE(市价!C$3:C1475,市价!$B$3:$B1475)*市价!$B1475)-1-IF(排名!C1474=1,参数!$B$4)),"")</f>
        <v>3.3100432362580534E-2</v>
      </c>
      <c r="D1475" s="9">
        <f>IFERROR(IF(市价!D1475="","",市价!D1475/(INTERCEPT(市价!D$3:D1475,市价!$B$3:$B1475)+SLOPE(市价!D$3:D1475,市价!$B$3:$B1475)*市价!$B1475)-1-IF(排名!D1474=1,参数!$B$4)),"")</f>
        <v>-4.802037520943403E-2</v>
      </c>
      <c r="E1475" s="9">
        <f>IFERROR(IF(市价!E1475="","",市价!E1475/(INTERCEPT(市价!E$3:E1475,市价!$B$3:$B1475)+SLOPE(市价!E$3:E1475,市价!$B$3:$B1475)*市价!$B1475)-1-IF(排名!E1474=1,参数!$B$4)),"")</f>
        <v>-1.4545514439589513E-2</v>
      </c>
      <c r="F1475" s="9">
        <f>IFERROR(IF(市价!F1475="","",市价!F1475/(INTERCEPT(市价!F$3:F1475,市价!$B$3:$B1475)+SLOPE(市价!F$3:F1475,市价!$B$3:$B1475)*市价!$B1475)-1-IF(排名!F1474=1,参数!$B$4)),"")</f>
        <v>-0.15572954274377962</v>
      </c>
      <c r="G1475" s="9">
        <f>IFERROR(IF(市价!G1475="","",市价!G1475/(INTERCEPT(市价!G$3:G1475,市价!$B$3:$B1475)+SLOPE(市价!G$3:G1475,市价!$B$3:$B1475)*市价!$B1475)-1-IF(排名!G1474=1,参数!$B$4)),"")</f>
        <v>1.3379734427991785E-2</v>
      </c>
      <c r="H1475" s="9">
        <f>IFERROR(IF(市价!H1475="","",市价!H1475/(INTERCEPT(市价!H$3:H1475,市价!$B$3:$B1475)+SLOPE(市价!H$3:H1475,市价!$B$3:$B1475)*市价!$B1475)-1-IF(排名!H1474=1,参数!$B$4)),"")</f>
        <v>-1.8739253357182739E-2</v>
      </c>
    </row>
    <row r="1476" spans="1:8" x14ac:dyDescent="0.15">
      <c r="A1476" s="6">
        <v>40569</v>
      </c>
      <c r="B1476" s="9">
        <f t="shared" ref="B1476:B1539" si="23">AVERAGE(C1476:H1476)</f>
        <v>-3.1880517192588727E-2</v>
      </c>
      <c r="C1476" s="9">
        <f>IFERROR(IF(市价!C1476="","",市价!C1476/(INTERCEPT(市价!C$3:C1476,市价!$B$3:$B1476)+SLOPE(市价!C$3:C1476,市价!$B$3:$B1476)*市价!$B1476)-1-IF(排名!C1475=1,参数!$B$4)),"")</f>
        <v>2.9574913724485841E-2</v>
      </c>
      <c r="D1476" s="9">
        <f>IFERROR(IF(市价!D1476="","",市价!D1476/(INTERCEPT(市价!D$3:D1476,市价!$B$3:$B1476)+SLOPE(市价!D$3:D1476,市价!$B$3:$B1476)*市价!$B1476)-1-IF(排名!D1475=1,参数!$B$4)),"")</f>
        <v>-5.1817889613703372E-2</v>
      </c>
      <c r="E1476" s="9">
        <f>IFERROR(IF(市价!E1476="","",市价!E1476/(INTERCEPT(市价!E$3:E1476,市价!$B$3:$B1476)+SLOPE(市价!E$3:E1476,市价!$B$3:$B1476)*市价!$B1476)-1-IF(排名!E1475=1,参数!$B$4)),"")</f>
        <v>-1.0404102534168347E-3</v>
      </c>
      <c r="F1476" s="9">
        <f>IFERROR(IF(市价!F1476="","",市价!F1476/(INTERCEPT(市价!F$3:F1476,市价!$B$3:$B1476)+SLOPE(市价!F$3:F1476,市价!$B$3:$B1476)*市价!$B1476)-1-IF(排名!F1475=1,参数!$B$4)),"")</f>
        <v>-0.15584878214002809</v>
      </c>
      <c r="G1476" s="9">
        <f>IFERROR(IF(市价!G1476="","",市价!G1476/(INTERCEPT(市价!G$3:G1476,市价!$B$3:$B1476)+SLOPE(市价!G$3:G1476,市价!$B$3:$B1476)*市价!$B1476)-1-IF(排名!G1475=1,参数!$B$4)),"")</f>
        <v>1.383412830723918E-2</v>
      </c>
      <c r="H1476" s="9">
        <f>IFERROR(IF(市价!H1476="","",市价!H1476/(INTERCEPT(市价!H$3:H1476,市价!$B$3:$B1476)+SLOPE(市价!H$3:H1476,市价!$B$3:$B1476)*市价!$B1476)-1-IF(排名!H1475=1,参数!$B$4)),"")</f>
        <v>-2.5985063180109069E-2</v>
      </c>
    </row>
    <row r="1477" spans="1:8" x14ac:dyDescent="0.15">
      <c r="A1477" s="6">
        <v>40570</v>
      </c>
      <c r="B1477" s="9">
        <f t="shared" si="23"/>
        <v>-3.1852061485342427E-2</v>
      </c>
      <c r="C1477" s="9">
        <f>IFERROR(IF(市价!C1477="","",市价!C1477/(INTERCEPT(市价!C$3:C1477,市价!$B$3:$B1477)+SLOPE(市价!C$3:C1477,市价!$B$3:$B1477)*市价!$B1477)-1-IF(排名!C1476=1,参数!$B$4)),"")</f>
        <v>3.4275776857852547E-2</v>
      </c>
      <c r="D1477" s="9">
        <f>IFERROR(IF(市价!D1477="","",市价!D1477/(INTERCEPT(市价!D$3:D1477,市价!$B$3:$B1477)+SLOPE(市价!D$3:D1477,市价!$B$3:$B1477)*市价!$B1477)-1-IF(排名!D1476=1,参数!$B$4)),"")</f>
        <v>-5.7742158104254426E-2</v>
      </c>
      <c r="E1477" s="9">
        <f>IFERROR(IF(市价!E1477="","",市价!E1477/(INTERCEPT(市价!E$3:E1477,市价!$B$3:$B1477)+SLOPE(市价!E$3:E1477,市价!$B$3:$B1477)*市价!$B1477)-1-IF(排名!E1476=1,参数!$B$4)),"")</f>
        <v>1.6396934428297705E-4</v>
      </c>
      <c r="F1477" s="9">
        <f>IFERROR(IF(市价!F1477="","",市价!F1477/(INTERCEPT(市价!F$3:F1477,市价!$B$3:$B1477)+SLOPE(市价!F$3:F1477,市价!$B$3:$B1477)*市价!$B1477)-1-IF(排名!F1476=1,参数!$B$4)),"")</f>
        <v>-0.15433912839370859</v>
      </c>
      <c r="G1477" s="9">
        <f>IFERROR(IF(市价!G1477="","",市价!G1477/(INTERCEPT(市价!G$3:G1477,市价!$B$3:$B1477)+SLOPE(市价!G$3:G1477,市价!$B$3:$B1477)*市价!$B1477)-1-IF(排名!G1476=1,参数!$B$4)),"")</f>
        <v>2.074080234675213E-2</v>
      </c>
      <c r="H1477" s="9">
        <f>IFERROR(IF(市价!H1477="","",市价!H1477/(INTERCEPT(市价!H$3:H1477,市价!$B$3:$B1477)+SLOPE(市价!H$3:H1477,市价!$B$3:$B1477)*市价!$B1477)-1-IF(排名!H1476=1,参数!$B$4)),"")</f>
        <v>-3.4211630962979189E-2</v>
      </c>
    </row>
    <row r="1478" spans="1:8" x14ac:dyDescent="0.15">
      <c r="A1478" s="6">
        <v>40571</v>
      </c>
      <c r="B1478" s="9">
        <f t="shared" si="23"/>
        <v>-3.163334042757273E-2</v>
      </c>
      <c r="C1478" s="9">
        <f>IFERROR(IF(市价!C1478="","",市价!C1478/(INTERCEPT(市价!C$3:C1478,市价!$B$3:$B1478)+SLOPE(市价!C$3:C1478,市价!$B$3:$B1478)*市价!$B1478)-1-IF(排名!C1477=1,参数!$B$4)),"")</f>
        <v>3.6537975296933922E-2</v>
      </c>
      <c r="D1478" s="9">
        <f>IFERROR(IF(市价!D1478="","",市价!D1478/(INTERCEPT(市价!D$3:D1478,市价!$B$3:$B1478)+SLOPE(市价!D$3:D1478,市价!$B$3:$B1478)*市价!$B1478)-1-IF(排名!D1477=1,参数!$B$4)),"")</f>
        <v>-5.4793732539943796E-2</v>
      </c>
      <c r="E1478" s="9">
        <f>IFERROR(IF(市价!E1478="","",市价!E1478/(INTERCEPT(市价!E$3:E1478,市价!$B$3:$B1478)+SLOPE(市价!E$3:E1478,市价!$B$3:$B1478)*市价!$B1478)-1-IF(排名!E1477=1,参数!$B$4)),"")</f>
        <v>-4.9063484263718316E-3</v>
      </c>
      <c r="F1478" s="9">
        <f>IFERROR(IF(市价!F1478="","",市价!F1478/(INTERCEPT(市价!F$3:F1478,市价!$B$3:$B1478)+SLOPE(市价!F$3:F1478,市价!$B$3:$B1478)*市价!$B1478)-1-IF(排名!F1477=1,参数!$B$4)),"")</f>
        <v>-0.14660910846670785</v>
      </c>
      <c r="G1478" s="9">
        <f>IFERROR(IF(市价!G1478="","",市价!G1478/(INTERCEPT(市价!G$3:G1478,市价!$B$3:$B1478)+SLOPE(市价!G$3:G1478,市价!$B$3:$B1478)*市价!$B1478)-1-IF(排名!G1477=1,参数!$B$4)),"")</f>
        <v>1.4990929367353134E-2</v>
      </c>
      <c r="H1478" s="9">
        <f>IFERROR(IF(市价!H1478="","",市价!H1478/(INTERCEPT(市价!H$3:H1478,市价!$B$3:$B1478)+SLOPE(市价!H$3:H1478,市价!$B$3:$B1478)*市价!$B1478)-1-IF(排名!H1477=1,参数!$B$4)),"")</f>
        <v>-3.5019757796699968E-2</v>
      </c>
    </row>
    <row r="1479" spans="1:8" x14ac:dyDescent="0.15">
      <c r="A1479" s="6">
        <v>40574</v>
      </c>
      <c r="B1479" s="9">
        <f t="shared" si="23"/>
        <v>-3.18281853422369E-2</v>
      </c>
      <c r="C1479" s="9">
        <f>IFERROR(IF(市价!C1479="","",市价!C1479/(INTERCEPT(市价!C$3:C1479,市价!$B$3:$B1479)+SLOPE(市价!C$3:C1479,市价!$B$3:$B1479)*市价!$B1479)-1-IF(排名!C1478=1,参数!$B$4)),"")</f>
        <v>3.1522906542311713E-2</v>
      </c>
      <c r="D1479" s="9">
        <f>IFERROR(IF(市价!D1479="","",市价!D1479/(INTERCEPT(市价!D$3:D1479,市价!$B$3:$B1479)+SLOPE(市价!D$3:D1479,市价!$B$3:$B1479)*市价!$B1479)-1-IF(排名!D1478=1,参数!$B$4)),"")</f>
        <v>-5.3974148936648092E-2</v>
      </c>
      <c r="E1479" s="9">
        <f>IFERROR(IF(市价!E1479="","",市价!E1479/(INTERCEPT(市价!E$3:E1479,市价!$B$3:$B1479)+SLOPE(市价!E$3:E1479,市价!$B$3:$B1479)*市价!$B1479)-1-IF(排名!E1478=1,参数!$B$4)),"")</f>
        <v>-3.776299335718436E-3</v>
      </c>
      <c r="F1479" s="9">
        <f>IFERROR(IF(市价!F1479="","",市价!F1479/(INTERCEPT(市价!F$3:F1479,市价!$B$3:$B1479)+SLOPE(市价!F$3:F1479,市价!$B$3:$B1479)*市价!$B1479)-1-IF(排名!F1478=1,参数!$B$4)),"")</f>
        <v>-0.14081771680485791</v>
      </c>
      <c r="G1479" s="9">
        <f>IFERROR(IF(市价!G1479="","",市价!G1479/(INTERCEPT(市价!G$3:G1479,市价!$B$3:$B1479)+SLOPE(市价!G$3:G1479,市价!$B$3:$B1479)*市价!$B1479)-1-IF(排名!G1478=1,参数!$B$4)),"")</f>
        <v>1.5887402088933245E-2</v>
      </c>
      <c r="H1479" s="9">
        <f>IFERROR(IF(市价!H1479="","",市价!H1479/(INTERCEPT(市价!H$3:H1479,市价!$B$3:$B1479)+SLOPE(市价!H$3:H1479,市价!$B$3:$B1479)*市价!$B1479)-1-IF(排名!H1478=1,参数!$B$4)),"")</f>
        <v>-3.981125560744192E-2</v>
      </c>
    </row>
    <row r="1480" spans="1:8" x14ac:dyDescent="0.15">
      <c r="A1480" s="6">
        <v>40575</v>
      </c>
      <c r="B1480" s="9">
        <f t="shared" si="23"/>
        <v>-3.2086554164163957E-2</v>
      </c>
      <c r="C1480" s="9">
        <f>IFERROR(IF(市价!C1480="","",市价!C1480/(INTERCEPT(市价!C$3:C1480,市价!$B$3:$B1480)+SLOPE(市价!C$3:C1480,市价!$B$3:$B1480)*市价!$B1480)-1-IF(排名!C1479=1,参数!$B$4)),"")</f>
        <v>2.7387263573236842E-2</v>
      </c>
      <c r="D1480" s="9">
        <f>IFERROR(IF(市价!D1480="","",市价!D1480/(INTERCEPT(市价!D$3:D1480,市价!$B$3:$B1480)+SLOPE(市价!D$3:D1480,市价!$B$3:$B1480)*市价!$B1480)-1-IF(排名!D1479=1,参数!$B$4)),"")</f>
        <v>-5.542711235647757E-2</v>
      </c>
      <c r="E1480" s="9">
        <f>IFERROR(IF(市价!E1480="","",市价!E1480/(INTERCEPT(市价!E$3:E1480,市价!$B$3:$B1480)+SLOPE(市价!E$3:E1480,市价!$B$3:$B1480)*市价!$B1480)-1-IF(排名!E1479=1,参数!$B$4)),"")</f>
        <v>-4.541344813578263E-3</v>
      </c>
      <c r="F1480" s="9">
        <f>IFERROR(IF(市价!F1480="","",市价!F1480/(INTERCEPT(市价!F$3:F1480,市价!$B$3:$B1480)+SLOPE(市价!F$3:F1480,市价!$B$3:$B1480)*市价!$B1480)-1-IF(排名!F1479=1,参数!$B$4)),"")</f>
        <v>-0.13772496974519058</v>
      </c>
      <c r="G1480" s="9">
        <f>IFERROR(IF(市价!G1480="","",市价!G1480/(INTERCEPT(市价!G$3:G1480,市价!$B$3:$B1480)+SLOPE(市价!G$3:G1480,市价!$B$3:$B1480)*市价!$B1480)-1-IF(排名!G1479=1,参数!$B$4)),"")</f>
        <v>1.304927171541892E-2</v>
      </c>
      <c r="H1480" s="9">
        <f>IFERROR(IF(市价!H1480="","",市价!H1480/(INTERCEPT(市价!H$3:H1480,市价!$B$3:$B1480)+SLOPE(市价!H$3:H1480,市价!$B$3:$B1480)*市价!$B1480)-1-IF(排名!H1479=1,参数!$B$4)),"")</f>
        <v>-3.5262433358393075E-2</v>
      </c>
    </row>
    <row r="1481" spans="1:8" x14ac:dyDescent="0.15">
      <c r="A1481" s="6">
        <v>40583</v>
      </c>
      <c r="B1481" s="9">
        <f t="shared" si="23"/>
        <v>-3.1748108475047172E-2</v>
      </c>
      <c r="C1481" s="9">
        <f>IFERROR(IF(市价!C1481="","",市价!C1481/(INTERCEPT(市价!C$3:C1481,市价!$B$3:$B1481)+SLOPE(市价!C$3:C1481,市价!$B$3:$B1481)*市价!$B1481)-1-IF(排名!C1480=1,参数!$B$4)),"")</f>
        <v>2.1744792368769694E-2</v>
      </c>
      <c r="D1481" s="9">
        <f>IFERROR(IF(市价!D1481="","",市价!D1481/(INTERCEPT(市价!D$3:D1481,市价!$B$3:$B1481)+SLOPE(市价!D$3:D1481,市价!$B$3:$B1481)*市价!$B1481)-1-IF(排名!D1480=1,参数!$B$4)),"")</f>
        <v>-4.9100733276766007E-2</v>
      </c>
      <c r="E1481" s="9">
        <f>IFERROR(IF(市价!E1481="","",市价!E1481/(INTERCEPT(市价!E$3:E1481,市价!$B$3:$B1481)+SLOPE(市价!E$3:E1481,市价!$B$3:$B1481)*市价!$B1481)-1-IF(排名!E1480=1,参数!$B$4)),"")</f>
        <v>4.8674722391874869E-3</v>
      </c>
      <c r="F1481" s="9">
        <f>IFERROR(IF(市价!F1481="","",市价!F1481/(INTERCEPT(市价!F$3:F1481,市价!$B$3:$B1481)+SLOPE(市价!F$3:F1481,市价!$B$3:$B1481)*市价!$B1481)-1-IF(排名!F1480=1,参数!$B$4)),"")</f>
        <v>-0.13095391132699044</v>
      </c>
      <c r="G1481" s="9">
        <f>IFERROR(IF(市价!G1481="","",市价!G1481/(INTERCEPT(市价!G$3:G1481,市价!$B$3:$B1481)+SLOPE(市价!G$3:G1481,市价!$B$3:$B1481)*市价!$B1481)-1-IF(排名!G1480=1,参数!$B$4)),"")</f>
        <v>6.4587824230744051E-3</v>
      </c>
      <c r="H1481" s="9">
        <f>IFERROR(IF(市价!H1481="","",市价!H1481/(INTERCEPT(市价!H$3:H1481,市价!$B$3:$B1481)+SLOPE(市价!H$3:H1481,市价!$B$3:$B1481)*市价!$B1481)-1-IF(排名!H1480=1,参数!$B$4)),"")</f>
        <v>-4.3505053277558159E-2</v>
      </c>
    </row>
    <row r="1482" spans="1:8" x14ac:dyDescent="0.15">
      <c r="A1482" s="6">
        <v>40584</v>
      </c>
      <c r="B1482" s="9">
        <f t="shared" si="23"/>
        <v>-3.1953006626249447E-2</v>
      </c>
      <c r="C1482" s="9">
        <f>IFERROR(IF(市价!C1482="","",市价!C1482/(INTERCEPT(市价!C$3:C1482,市价!$B$3:$B1482)+SLOPE(市价!C$3:C1482,市价!$B$3:$B1482)*市价!$B1482)-1-IF(排名!C1481=1,参数!$B$4)),"")</f>
        <v>1.7473561371955215E-2</v>
      </c>
      <c r="D1482" s="9">
        <f>IFERROR(IF(市价!D1482="","",市价!D1482/(INTERCEPT(市价!D$3:D1482,市价!$B$3:$B1482)+SLOPE(市价!D$3:D1482,市价!$B$3:$B1482)*市价!$B1482)-1-IF(排名!D1481=1,参数!$B$4)),"")</f>
        <v>-5.5019161236717129E-2</v>
      </c>
      <c r="E1482" s="9">
        <f>IFERROR(IF(市价!E1482="","",市价!E1482/(INTERCEPT(市价!E$3:E1482,市价!$B$3:$B1482)+SLOPE(市价!E$3:E1482,市价!$B$3:$B1482)*市价!$B1482)-1-IF(排名!E1481=1,参数!$B$4)),"")</f>
        <v>6.0017860101937437E-3</v>
      </c>
      <c r="F1482" s="9">
        <f>IFERROR(IF(市价!F1482="","",市价!F1482/(INTERCEPT(市价!F$3:F1482,市价!$B$3:$B1482)+SLOPE(市价!F$3:F1482,市价!$B$3:$B1482)*市价!$B1482)-1-IF(排名!F1481=1,参数!$B$4)),"")</f>
        <v>-0.12716811170968711</v>
      </c>
      <c r="G1482" s="9">
        <f>IFERROR(IF(市价!G1482="","",市价!G1482/(INTERCEPT(市价!G$3:G1482,市价!$B$3:$B1482)+SLOPE(市价!G$3:G1482,市价!$B$3:$B1482)*市价!$B1482)-1-IF(排名!G1481=1,参数!$B$4)),"")</f>
        <v>7.9575319517226628E-3</v>
      </c>
      <c r="H1482" s="9">
        <f>IFERROR(IF(市价!H1482="","",市价!H1482/(INTERCEPT(市价!H$3:H1482,市价!$B$3:$B1482)+SLOPE(市价!H$3:H1482,市价!$B$3:$B1482)*市价!$B1482)-1-IF(排名!H1481=1,参数!$B$4)),"")</f>
        <v>-4.0963646144964061E-2</v>
      </c>
    </row>
    <row r="1483" spans="1:8" x14ac:dyDescent="0.15">
      <c r="A1483" s="6">
        <v>40585</v>
      </c>
      <c r="B1483" s="9">
        <f t="shared" si="23"/>
        <v>-3.1909671091641924E-2</v>
      </c>
      <c r="C1483" s="9">
        <f>IFERROR(IF(市价!C1483="","",市价!C1483/(INTERCEPT(市价!C$3:C1483,市价!$B$3:$B1483)+SLOPE(市价!C$3:C1483,市价!$B$3:$B1483)*市价!$B1483)-1-IF(排名!C1482=1,参数!$B$4)),"")</f>
        <v>1.6324465293716006E-2</v>
      </c>
      <c r="D1483" s="9">
        <f>IFERROR(IF(市价!D1483="","",市价!D1483/(INTERCEPT(市价!D$3:D1483,市价!$B$3:$B1483)+SLOPE(市价!D$3:D1483,市价!$B$3:$B1483)*市价!$B1483)-1-IF(排名!D1482=1,参数!$B$4)),"")</f>
        <v>-5.6714261400837018E-2</v>
      </c>
      <c r="E1483" s="9">
        <f>IFERROR(IF(市价!E1483="","",市价!E1483/(INTERCEPT(市价!E$3:E1483,市价!$B$3:$B1483)+SLOPE(市价!E$3:E1483,市价!$B$3:$B1483)*市价!$B1483)-1-IF(排名!E1482=1,参数!$B$4)),"")</f>
        <v>8.2115658114014778E-3</v>
      </c>
      <c r="F1483" s="9">
        <f>IFERROR(IF(市价!F1483="","",市价!F1483/(INTERCEPT(市价!F$3:F1483,市价!$B$3:$B1483)+SLOPE(市价!F$3:F1483,市价!$B$3:$B1483)*市价!$B1483)-1-IF(排名!F1482=1,参数!$B$4)),"")</f>
        <v>-0.12897953883122515</v>
      </c>
      <c r="G1483" s="9">
        <f>IFERROR(IF(市价!G1483="","",市价!G1483/(INTERCEPT(市价!G$3:G1483,市价!$B$3:$B1483)+SLOPE(市价!G$3:G1483,市价!$B$3:$B1483)*市价!$B1483)-1-IF(排名!G1482=1,参数!$B$4)),"")</f>
        <v>6.3737102455057038E-3</v>
      </c>
      <c r="H1483" s="9">
        <f>IFERROR(IF(市价!H1483="","",市价!H1483/(INTERCEPT(市价!H$3:H1483,市价!$B$3:$B1483)+SLOPE(市价!H$3:H1483,市价!$B$3:$B1483)*市价!$B1483)-1-IF(排名!H1482=1,参数!$B$4)),"")</f>
        <v>-3.6673967668412577E-2</v>
      </c>
    </row>
    <row r="1484" spans="1:8" x14ac:dyDescent="0.15">
      <c r="A1484" s="6">
        <v>40588</v>
      </c>
      <c r="B1484" s="9">
        <f t="shared" si="23"/>
        <v>-3.2662159149627244E-2</v>
      </c>
      <c r="C1484" s="9">
        <f>IFERROR(IF(市价!C1484="","",市价!C1484/(INTERCEPT(市价!C$3:C1484,市价!$B$3:$B1484)+SLOPE(市价!C$3:C1484,市价!$B$3:$B1484)*市价!$B1484)-1-IF(排名!C1483=1,参数!$B$4)),"")</f>
        <v>1.6369511999234643E-2</v>
      </c>
      <c r="D1484" s="9">
        <f>IFERROR(IF(市价!D1484="","",市价!D1484/(INTERCEPT(市价!D$3:D1484,市价!$B$3:$B1484)+SLOPE(市价!D$3:D1484,市价!$B$3:$B1484)*市价!$B1484)-1-IF(排名!D1483=1,参数!$B$4)),"")</f>
        <v>-5.8546695307086893E-2</v>
      </c>
      <c r="E1484" s="9">
        <f>IFERROR(IF(市价!E1484="","",市价!E1484/(INTERCEPT(市价!E$3:E1484,市价!$B$3:$B1484)+SLOPE(市价!E$3:E1484,市价!$B$3:$B1484)*市价!$B1484)-1-IF(排名!E1483=1,参数!$B$4)),"")</f>
        <v>1.0447157722573985E-2</v>
      </c>
      <c r="F1484" s="9">
        <f>IFERROR(IF(市价!F1484="","",市价!F1484/(INTERCEPT(市价!F$3:F1484,市价!$B$3:$B1484)+SLOPE(市价!F$3:F1484,市价!$B$3:$B1484)*市价!$B1484)-1-IF(排名!F1483=1,参数!$B$4)),"")</f>
        <v>-0.13577928125328542</v>
      </c>
      <c r="G1484" s="9">
        <f>IFERROR(IF(市价!G1484="","",市价!G1484/(INTERCEPT(市价!G$3:G1484,市价!$B$3:$B1484)+SLOPE(市价!G$3:G1484,市价!$B$3:$B1484)*市价!$B1484)-1-IF(排名!G1483=1,参数!$B$4)),"")</f>
        <v>1.3904543059201968E-2</v>
      </c>
      <c r="H1484" s="9">
        <f>IFERROR(IF(市价!H1484="","",市价!H1484/(INTERCEPT(市价!H$3:H1484,市价!$B$3:$B1484)+SLOPE(市价!H$3:H1484,市价!$B$3:$B1484)*市价!$B1484)-1-IF(排名!H1483=1,参数!$B$4)),"")</f>
        <v>-4.2368191118401732E-2</v>
      </c>
    </row>
    <row r="1485" spans="1:8" x14ac:dyDescent="0.15">
      <c r="A1485" s="6">
        <v>40589</v>
      </c>
      <c r="B1485" s="9">
        <f t="shared" si="23"/>
        <v>-3.280178579768691E-2</v>
      </c>
      <c r="C1485" s="9">
        <f>IFERROR(IF(市价!C1485="","",市价!C1485/(INTERCEPT(市价!C$3:C1485,市价!$B$3:$B1485)+SLOPE(市价!C$3:C1485,市价!$B$3:$B1485)*市价!$B1485)-1-IF(排名!C1484=1,参数!$B$4)),"")</f>
        <v>1.9261375099873801E-2</v>
      </c>
      <c r="D1485" s="9">
        <f>IFERROR(IF(市价!D1485="","",市价!D1485/(INTERCEPT(市价!D$3:D1485,市价!$B$3:$B1485)+SLOPE(市价!D$3:D1485,市价!$B$3:$B1485)*市价!$B1485)-1-IF(排名!D1484=1,参数!$B$4)),"")</f>
        <v>-5.8638713259093422E-2</v>
      </c>
      <c r="E1485" s="9">
        <f>IFERROR(IF(市价!E1485="","",市价!E1485/(INTERCEPT(市价!E$3:E1485,市价!$B$3:$B1485)+SLOPE(市价!E$3:E1485,市价!$B$3:$B1485)*市价!$B1485)-1-IF(排名!E1484=1,参数!$B$4)),"")</f>
        <v>3.9117900435965414E-3</v>
      </c>
      <c r="F1485" s="9">
        <f>IFERROR(IF(市价!F1485="","",市价!F1485/(INTERCEPT(市价!F$3:F1485,市价!$B$3:$B1485)+SLOPE(市价!F$3:F1485,市价!$B$3:$B1485)*市价!$B1485)-1-IF(排名!F1484=1,参数!$B$4)),"")</f>
        <v>-0.13808685564600157</v>
      </c>
      <c r="G1485" s="9">
        <f>IFERROR(IF(市价!G1485="","",市价!G1485/(INTERCEPT(市价!G$3:G1485,市价!$B$3:$B1485)+SLOPE(市价!G$3:G1485,市价!$B$3:$B1485)*市价!$B1485)-1-IF(排名!G1484=1,参数!$B$4)),"")</f>
        <v>1.2047069409943267E-2</v>
      </c>
      <c r="H1485" s="9">
        <f>IFERROR(IF(市价!H1485="","",市价!H1485/(INTERCEPT(市价!H$3:H1485,市价!$B$3:$B1485)+SLOPE(市价!H$3:H1485,市价!$B$3:$B1485)*市价!$B1485)-1-IF(排名!H1484=1,参数!$B$4)),"")</f>
        <v>-3.5305380434440092E-2</v>
      </c>
    </row>
    <row r="1486" spans="1:8" x14ac:dyDescent="0.15">
      <c r="A1486" s="6">
        <v>40590</v>
      </c>
      <c r="B1486" s="9">
        <f t="shared" si="23"/>
        <v>-3.2498271122261412E-2</v>
      </c>
      <c r="C1486" s="9">
        <f>IFERROR(IF(市价!C1486="","",市价!C1486/(INTERCEPT(市价!C$3:C1486,市价!$B$3:$B1486)+SLOPE(市价!C$3:C1486,市价!$B$3:$B1486)*市价!$B1486)-1-IF(排名!C1485=1,参数!$B$4)),"")</f>
        <v>2.5309714928483551E-2</v>
      </c>
      <c r="D1486" s="9">
        <f>IFERROR(IF(市价!D1486="","",市价!D1486/(INTERCEPT(市价!D$3:D1486,市价!$B$3:$B1486)+SLOPE(市价!D$3:D1486,市价!$B$3:$B1486)*市价!$B1486)-1-IF(排名!D1485=1,参数!$B$4)),"")</f>
        <v>-6.2527699217790556E-2</v>
      </c>
      <c r="E1486" s="9">
        <f>IFERROR(IF(市价!E1486="","",市价!E1486/(INTERCEPT(市价!E$3:E1486,市价!$B$3:$B1486)+SLOPE(市价!E$3:E1486,市价!$B$3:$B1486)*市价!$B1486)-1-IF(排名!E1485=1,参数!$B$4)),"")</f>
        <v>5.0860453737238132E-3</v>
      </c>
      <c r="F1486" s="9">
        <f>IFERROR(IF(市价!F1486="","",市价!F1486/(INTERCEPT(市价!F$3:F1486,市价!$B$3:$B1486)+SLOPE(市价!F$3:F1486,市价!$B$3:$B1486)*市价!$B1486)-1-IF(排名!F1485=1,参数!$B$4)),"")</f>
        <v>-0.14367379048188059</v>
      </c>
      <c r="G1486" s="9">
        <f>IFERROR(IF(市价!G1486="","",市价!G1486/(INTERCEPT(市价!G$3:G1486,市价!$B$3:$B1486)+SLOPE(市价!G$3:G1486,市价!$B$3:$B1486)*市价!$B1486)-1-IF(排名!G1485=1,参数!$B$4)),"")</f>
        <v>1.8997143398817418E-2</v>
      </c>
      <c r="H1486" s="9">
        <f>IFERROR(IF(市价!H1486="","",市价!H1486/(INTERCEPT(市价!H$3:H1486,市价!$B$3:$B1486)+SLOPE(市价!H$3:H1486,市价!$B$3:$B1486)*市价!$B1486)-1-IF(排名!H1485=1,参数!$B$4)),"")</f>
        <v>-3.8181040734922123E-2</v>
      </c>
    </row>
    <row r="1487" spans="1:8" x14ac:dyDescent="0.15">
      <c r="A1487" s="6">
        <v>40591</v>
      </c>
      <c r="B1487" s="9">
        <f t="shared" si="23"/>
        <v>-3.2492049216933092E-2</v>
      </c>
      <c r="C1487" s="9">
        <f>IFERROR(IF(市价!C1487="","",市价!C1487/(INTERCEPT(市价!C$3:C1487,市价!$B$3:$B1487)+SLOPE(市价!C$3:C1487,市价!$B$3:$B1487)*市价!$B1487)-1-IF(排名!C1486=1,参数!$B$4)),"")</f>
        <v>2.5936949644394192E-2</v>
      </c>
      <c r="D1487" s="9">
        <f>IFERROR(IF(市价!D1487="","",市价!D1487/(INTERCEPT(市价!D$3:D1487,市价!$B$3:$B1487)+SLOPE(市价!D$3:D1487,市价!$B$3:$B1487)*市价!$B1487)-1-IF(排名!D1486=1,参数!$B$4)),"")</f>
        <v>-6.5065777339630149E-2</v>
      </c>
      <c r="E1487" s="9">
        <f>IFERROR(IF(市价!E1487="","",市价!E1487/(INTERCEPT(市价!E$3:E1487,市价!$B$3:$B1487)+SLOPE(市价!E$3:E1487,市价!$B$3:$B1487)*市价!$B1487)-1-IF(排名!E1486=1,参数!$B$4)),"")</f>
        <v>1.2374361609782669E-2</v>
      </c>
      <c r="F1487" s="9">
        <f>IFERROR(IF(市价!F1487="","",市价!F1487/(INTERCEPT(市价!F$3:F1487,市价!$B$3:$B1487)+SLOPE(市价!F$3:F1487,市价!$B$3:$B1487)*市价!$B1487)-1-IF(排名!F1486=1,参数!$B$4)),"")</f>
        <v>-0.15136282927046377</v>
      </c>
      <c r="G1487" s="9">
        <f>IFERROR(IF(市价!G1487="","",市价!G1487/(INTERCEPT(市价!G$3:G1487,市价!$B$3:$B1487)+SLOPE(市价!G$3:G1487,市价!$B$3:$B1487)*市价!$B1487)-1-IF(排名!G1486=1,参数!$B$4)),"")</f>
        <v>3.041383885478055E-2</v>
      </c>
      <c r="H1487" s="9">
        <f>IFERROR(IF(市价!H1487="","",市价!H1487/(INTERCEPT(市价!H$3:H1487,市价!$B$3:$B1487)+SLOPE(市价!H$3:H1487,市价!$B$3:$B1487)*市价!$B1487)-1-IF(排名!H1486=1,参数!$B$4)),"")</f>
        <v>-4.7248838800462045E-2</v>
      </c>
    </row>
    <row r="1488" spans="1:8" x14ac:dyDescent="0.15">
      <c r="A1488" s="6">
        <v>40592</v>
      </c>
      <c r="B1488" s="9">
        <f t="shared" si="23"/>
        <v>-3.2482302846615282E-2</v>
      </c>
      <c r="C1488" s="9">
        <f>IFERROR(IF(市价!C1488="","",市价!C1488/(INTERCEPT(市价!C$3:C1488,市价!$B$3:$B1488)+SLOPE(市价!C$3:C1488,市价!$B$3:$B1488)*市价!$B1488)-1-IF(排名!C1487=1,参数!$B$4)),"")</f>
        <v>1.5411709709552968E-2</v>
      </c>
      <c r="D1488" s="9">
        <f>IFERROR(IF(市价!D1488="","",市价!D1488/(INTERCEPT(市价!D$3:D1488,市价!$B$3:$B1488)+SLOPE(市价!D$3:D1488,市价!$B$3:$B1488)*市价!$B1488)-1-IF(排名!D1487=1,参数!$B$4)),"")</f>
        <v>-6.1352218136651482E-2</v>
      </c>
      <c r="E1488" s="9">
        <f>IFERROR(IF(市价!E1488="","",市价!E1488/(INTERCEPT(市价!E$3:E1488,市价!$B$3:$B1488)+SLOPE(市价!E$3:E1488,市价!$B$3:$B1488)*市价!$B1488)-1-IF(排名!E1487=1,参数!$B$4)),"")</f>
        <v>1.1543091526339477E-2</v>
      </c>
      <c r="F1488" s="9">
        <f>IFERROR(IF(市价!F1488="","",市价!F1488/(INTERCEPT(市价!F$3:F1488,市价!$B$3:$B1488)+SLOPE(市价!F$3:F1488,市价!$B$3:$B1488)*市价!$B1488)-1-IF(排名!F1487=1,参数!$B$4)),"")</f>
        <v>-0.14582675113193946</v>
      </c>
      <c r="G1488" s="9">
        <f>IFERROR(IF(市价!G1488="","",市价!G1488/(INTERCEPT(市价!G$3:G1488,市价!$B$3:$B1488)+SLOPE(市价!G$3:G1488,市价!$B$3:$B1488)*市价!$B1488)-1-IF(排名!G1487=1,参数!$B$4)),"")</f>
        <v>3.3702954260613538E-2</v>
      </c>
      <c r="H1488" s="9">
        <f>IFERROR(IF(市价!H1488="","",市价!H1488/(INTERCEPT(市价!H$3:H1488,市价!$B$3:$B1488)+SLOPE(市价!H$3:H1488,市价!$B$3:$B1488)*市价!$B1488)-1-IF(排名!H1487=1,参数!$B$4)),"")</f>
        <v>-4.8372603307606732E-2</v>
      </c>
    </row>
    <row r="1489" spans="1:8" x14ac:dyDescent="0.15">
      <c r="A1489" s="6">
        <v>40595</v>
      </c>
      <c r="B1489" s="9">
        <f t="shared" si="23"/>
        <v>-3.2571552825734283E-2</v>
      </c>
      <c r="C1489" s="9">
        <f>IFERROR(IF(市价!C1489="","",市价!C1489/(INTERCEPT(市价!C$3:C1489,市价!$B$3:$B1489)+SLOPE(市价!C$3:C1489,市价!$B$3:$B1489)*市价!$B1489)-1-IF(排名!C1488=1,参数!$B$4)),"")</f>
        <v>1.6622587459260929E-2</v>
      </c>
      <c r="D1489" s="9">
        <f>IFERROR(IF(市价!D1489="","",市价!D1489/(INTERCEPT(市价!D$3:D1489,市价!$B$3:$B1489)+SLOPE(市价!D$3:D1489,市价!$B$3:$B1489)*市价!$B1489)-1-IF(排名!D1488=1,参数!$B$4)),"")</f>
        <v>-6.3059119894928295E-2</v>
      </c>
      <c r="E1489" s="9">
        <f>IFERROR(IF(市价!E1489="","",市价!E1489/(INTERCEPT(市价!E$3:E1489,市价!$B$3:$B1489)+SLOPE(市价!E$3:E1489,市价!$B$3:$B1489)*市价!$B1489)-1-IF(排名!E1488=1,参数!$B$4)),"")</f>
        <v>1.1420317815947989E-2</v>
      </c>
      <c r="F1489" s="9">
        <f>IFERROR(IF(市价!F1489="","",市价!F1489/(INTERCEPT(市价!F$3:F1489,市价!$B$3:$B1489)+SLOPE(市价!F$3:F1489,市价!$B$3:$B1489)*市价!$B1489)-1-IF(排名!F1488=1,参数!$B$4)),"")</f>
        <v>-0.14035870911212814</v>
      </c>
      <c r="G1489" s="9">
        <f>IFERROR(IF(市价!G1489="","",市价!G1489/(INTERCEPT(市价!G$3:G1489,市价!$B$3:$B1489)+SLOPE(市价!G$3:G1489,市价!$B$3:$B1489)*市价!$B1489)-1-IF(排名!G1488=1,参数!$B$4)),"")</f>
        <v>3.0646929484289931E-2</v>
      </c>
      <c r="H1489" s="9">
        <f>IFERROR(IF(市价!H1489="","",市价!H1489/(INTERCEPT(市价!H$3:H1489,市价!$B$3:$B1489)+SLOPE(市价!H$3:H1489,市价!$B$3:$B1489)*市价!$B1489)-1-IF(排名!H1488=1,参数!$B$4)),"")</f>
        <v>-5.0701322706848129E-2</v>
      </c>
    </row>
    <row r="1490" spans="1:8" x14ac:dyDescent="0.15">
      <c r="A1490" s="6">
        <v>40596</v>
      </c>
      <c r="B1490" s="9">
        <f t="shared" si="23"/>
        <v>-3.1913102683582349E-2</v>
      </c>
      <c r="C1490" s="9">
        <f>IFERROR(IF(市价!C1490="","",市价!C1490/(INTERCEPT(市价!C$3:C1490,市价!$B$3:$B1490)+SLOPE(市价!C$3:C1490,市价!$B$3:$B1490)*市价!$B1490)-1-IF(排名!C1489=1,参数!$B$4)),"")</f>
        <v>2.2890714622406882E-2</v>
      </c>
      <c r="D1490" s="9">
        <f>IFERROR(IF(市价!D1490="","",市价!D1490/(INTERCEPT(市价!D$3:D1490,市价!$B$3:$B1490)+SLOPE(市价!D$3:D1490,市价!$B$3:$B1490)*市价!$B1490)-1-IF(排名!D1489=1,参数!$B$4)),"")</f>
        <v>-5.9002634527841047E-2</v>
      </c>
      <c r="E1490" s="9">
        <f>IFERROR(IF(市价!E1490="","",市价!E1490/(INTERCEPT(市价!E$3:E1490,市价!$B$3:$B1490)+SLOPE(市价!E$3:E1490,市价!$B$3:$B1490)*市价!$B1490)-1-IF(排名!E1489=1,参数!$B$4)),"")</f>
        <v>5.7644428245109403E-3</v>
      </c>
      <c r="F1490" s="9">
        <f>IFERROR(IF(市价!F1490="","",市价!F1490/(INTERCEPT(市价!F$3:F1490,市价!$B$3:$B1490)+SLOPE(市价!F$3:F1490,市价!$B$3:$B1490)*市价!$B1490)-1-IF(排名!F1489=1,参数!$B$4)),"")</f>
        <v>-0.12815656284611213</v>
      </c>
      <c r="G1490" s="9">
        <f>IFERROR(IF(市价!G1490="","",市价!G1490/(INTERCEPT(市价!G$3:G1490,市价!$B$3:$B1490)+SLOPE(市价!G$3:G1490,市价!$B$3:$B1490)*市价!$B1490)-1-IF(排名!G1489=1,参数!$B$4)),"")</f>
        <v>2.0097608937742262E-2</v>
      </c>
      <c r="H1490" s="9">
        <f>IFERROR(IF(市价!H1490="","",市价!H1490/(INTERCEPT(市价!H$3:H1490,市价!$B$3:$B1490)+SLOPE(市价!H$3:H1490,市价!$B$3:$B1490)*市价!$B1490)-1-IF(排名!H1489=1,参数!$B$4)),"")</f>
        <v>-5.307218511220102E-2</v>
      </c>
    </row>
    <row r="1491" spans="1:8" x14ac:dyDescent="0.15">
      <c r="A1491" s="6">
        <v>40597</v>
      </c>
      <c r="B1491" s="9">
        <f t="shared" si="23"/>
        <v>-3.1498327650443005E-2</v>
      </c>
      <c r="C1491" s="9">
        <f>IFERROR(IF(市价!C1491="","",市价!C1491/(INTERCEPT(市价!C$3:C1491,市价!$B$3:$B1491)+SLOPE(市价!C$3:C1491,市价!$B$3:$B1491)*市价!$B1491)-1-IF(排名!C1490=1,参数!$B$4)),"")</f>
        <v>2.0031875245377417E-2</v>
      </c>
      <c r="D1491" s="9">
        <f>IFERROR(IF(市价!D1491="","",市价!D1491/(INTERCEPT(市价!D$3:D1491,市价!$B$3:$B1491)+SLOPE(市价!D$3:D1491,市价!$B$3:$B1491)*市价!$B1491)-1-IF(排名!D1490=1,参数!$B$4)),"")</f>
        <v>-6.2421543042955552E-2</v>
      </c>
      <c r="E1491" s="9">
        <f>IFERROR(IF(市价!E1491="","",市价!E1491/(INTERCEPT(市价!E$3:E1491,市价!$B$3:$B1491)+SLOPE(市价!E$3:E1491,市价!$B$3:$B1491)*市价!$B1491)-1-IF(排名!E1490=1,参数!$B$4)),"")</f>
        <v>1.5364892692894871E-2</v>
      </c>
      <c r="F1491" s="9">
        <f>IFERROR(IF(市价!F1491="","",市价!F1491/(INTERCEPT(市价!F$3:F1491,市价!$B$3:$B1491)+SLOPE(市价!F$3:F1491,市价!$B$3:$B1491)*市价!$B1491)-1-IF(排名!F1490=1,参数!$B$4)),"")</f>
        <v>-0.12619046301552428</v>
      </c>
      <c r="G1491" s="9">
        <f>IFERROR(IF(市价!G1491="","",市价!G1491/(INTERCEPT(市价!G$3:G1491,市价!$B$3:$B1491)+SLOPE(市价!G$3:G1491,市价!$B$3:$B1491)*市价!$B1491)-1-IF(排名!G1490=1,参数!$B$4)),"")</f>
        <v>1.7728210874502714E-2</v>
      </c>
      <c r="H1491" s="9">
        <f>IFERROR(IF(市价!H1491="","",市价!H1491/(INTERCEPT(市价!H$3:H1491,市价!$B$3:$B1491)+SLOPE(市价!H$3:H1491,市价!$B$3:$B1491)*市价!$B1491)-1-IF(排名!H1490=1,参数!$B$4)),"")</f>
        <v>-5.3502938656953214E-2</v>
      </c>
    </row>
    <row r="1492" spans="1:8" x14ac:dyDescent="0.15">
      <c r="A1492" s="6">
        <v>40598</v>
      </c>
      <c r="B1492" s="9">
        <f t="shared" si="23"/>
        <v>-3.1433337132491024E-2</v>
      </c>
      <c r="C1492" s="9">
        <f>IFERROR(IF(市价!C1492="","",市价!C1492/(INTERCEPT(市价!C$3:C1492,市价!$B$3:$B1492)+SLOPE(市价!C$3:C1492,市价!$B$3:$B1492)*市价!$B1492)-1-IF(排名!C1491=1,参数!$B$4)),"")</f>
        <v>2.3579805963503953E-2</v>
      </c>
      <c r="D1492" s="9">
        <f>IFERROR(IF(市价!D1492="","",市价!D1492/(INTERCEPT(市价!D$3:D1492,市价!$B$3:$B1492)+SLOPE(市价!D$3:D1492,市价!$B$3:$B1492)*市价!$B1492)-1-IF(排名!D1491=1,参数!$B$4)),"")</f>
        <v>-6.4588120321564468E-2</v>
      </c>
      <c r="E1492" s="9">
        <f>IFERROR(IF(市价!E1492="","",市价!E1492/(INTERCEPT(市价!E$3:E1492,市价!$B$3:$B1492)+SLOPE(市价!E$3:E1492,市价!$B$3:$B1492)*市价!$B1492)-1-IF(排名!E1491=1,参数!$B$4)),"")</f>
        <v>1.2892515746361743E-2</v>
      </c>
      <c r="F1492" s="9">
        <f>IFERROR(IF(市价!F1492="","",市价!F1492/(INTERCEPT(市价!F$3:F1492,市价!$B$3:$B1492)+SLOPE(市价!F$3:F1492,市价!$B$3:$B1492)*市价!$B1492)-1-IF(排名!F1491=1,参数!$B$4)),"")</f>
        <v>-0.129038463420307</v>
      </c>
      <c r="G1492" s="9">
        <f>IFERROR(IF(市价!G1492="","",市价!G1492/(INTERCEPT(市价!G$3:G1492,市价!$B$3:$B1492)+SLOPE(市价!G$3:G1492,市价!$B$3:$B1492)*市价!$B1492)-1-IF(排名!G1491=1,参数!$B$4)),"")</f>
        <v>2.0600157727922896E-2</v>
      </c>
      <c r="H1492" s="9">
        <f>IFERROR(IF(市价!H1492="","",市价!H1492/(INTERCEPT(市价!H$3:H1492,市价!$B$3:$B1492)+SLOPE(市价!H$3:H1492,市价!$B$3:$B1492)*市价!$B1492)-1-IF(排名!H1491=1,参数!$B$4)),"")</f>
        <v>-5.2045918490863263E-2</v>
      </c>
    </row>
    <row r="1493" spans="1:8" x14ac:dyDescent="0.15">
      <c r="A1493" s="6">
        <v>40599</v>
      </c>
      <c r="B1493" s="9">
        <f t="shared" si="23"/>
        <v>-1.216078527322173E-2</v>
      </c>
      <c r="C1493" s="9">
        <f>IFERROR(IF(市价!C1493="","",市价!C1493/(INTERCEPT(市价!C$3:C1493,市价!$B$3:$B1493)+SLOPE(市价!C$3:C1493,市价!$B$3:$B1493)*市价!$B1493)-1-IF(排名!C1492=1,参数!$B$4)),"")</f>
        <v>2.184956774100999E-2</v>
      </c>
      <c r="D1493" s="9">
        <f>IFERROR(IF(市价!D1493="","",市价!D1493/(INTERCEPT(市价!D$3:D1493,市价!$B$3:$B1493)+SLOPE(市价!D$3:D1493,市价!$B$3:$B1493)*市价!$B1493)-1-IF(排名!D1492=1,参数!$B$4)),"")</f>
        <v>-6.4490199165614714E-2</v>
      </c>
      <c r="E1493" s="9">
        <f>IFERROR(IF(市价!E1493="","",市价!E1493/(INTERCEPT(市价!E$3:E1493,市价!$B$3:$B1493)+SLOPE(市价!E$3:E1493,市价!$B$3:$B1493)*市价!$B1493)-1-IF(排名!E1492=1,参数!$B$4)),"")</f>
        <v>1.0168875025912127E-2</v>
      </c>
      <c r="F1493" s="9" t="str">
        <f>IFERROR(IF(市价!F1493="","",市价!F1493/(INTERCEPT(市价!F$3:F1493,市价!$B$3:$B1493)+SLOPE(市价!F$3:F1493,市价!$B$3:$B1493)*市价!$B1493)-1-IF(排名!F1492=1,参数!$B$4)),"")</f>
        <v/>
      </c>
      <c r="G1493" s="9">
        <f>IFERROR(IF(市价!G1493="","",市价!G1493/(INTERCEPT(市价!G$3:G1493,市价!$B$3:$B1493)+SLOPE(市价!G$3:G1493,市价!$B$3:$B1493)*市价!$B1493)-1-IF(排名!G1492=1,参数!$B$4)),"")</f>
        <v>2.0271297175394221E-2</v>
      </c>
      <c r="H1493" s="9">
        <f>IFERROR(IF(市价!H1493="","",市价!H1493/(INTERCEPT(市价!H$3:H1493,市价!$B$3:$B1493)+SLOPE(市价!H$3:H1493,市价!$B$3:$B1493)*市价!$B1493)-1-IF(排名!H1492=1,参数!$B$4)),"")</f>
        <v>-4.8603467142810275E-2</v>
      </c>
    </row>
    <row r="1494" spans="1:8" x14ac:dyDescent="0.15">
      <c r="A1494" s="6">
        <v>40602</v>
      </c>
      <c r="B1494" s="9">
        <f t="shared" si="23"/>
        <v>-3.2653680256949889E-2</v>
      </c>
      <c r="C1494" s="9">
        <f>IFERROR(IF(市价!C1494="","",市价!C1494/(INTERCEPT(市价!C$3:C1494,市价!$B$3:$B1494)+SLOPE(市价!C$3:C1494,市价!$B$3:$B1494)*市价!$B1494)-1-IF(排名!C1493=1,参数!$B$4)),"")</f>
        <v>2.1122417022790607E-2</v>
      </c>
      <c r="D1494" s="9">
        <f>IFERROR(IF(市价!D1494="","",市价!D1494/(INTERCEPT(市价!D$3:D1494,市价!$B$3:$B1494)+SLOPE(市价!D$3:D1494,市价!$B$3:$B1494)*市价!$B1494)-1-IF(排名!D1493=1,参数!$B$4)),"")</f>
        <v>-6.6060266605604712E-2</v>
      </c>
      <c r="E1494" s="9">
        <f>IFERROR(IF(市价!E1494="","",市价!E1494/(INTERCEPT(市价!E$3:E1494,市价!$B$3:$B1494)+SLOPE(市价!E$3:E1494,市价!$B$3:$B1494)*市价!$B1494)-1-IF(排名!E1493=1,参数!$B$4)),"")</f>
        <v>7.7227773676462608E-3</v>
      </c>
      <c r="F1494" s="9">
        <f>IFERROR(IF(市价!F1494="","",市价!F1494/(INTERCEPT(市价!F$3:F1494,市价!$B$3:$B1494)+SLOPE(市价!F$3:F1494,市价!$B$3:$B1494)*市价!$B1494)-1-IF(排名!F1493=1,参数!$B$4)),"")</f>
        <v>-0.13389398628534399</v>
      </c>
      <c r="G1494" s="9">
        <f>IFERROR(IF(市价!G1494="","",市价!G1494/(INTERCEPT(市价!G$3:G1494,市价!$B$3:$B1494)+SLOPE(市价!G$3:G1494,市价!$B$3:$B1494)*市价!$B1494)-1-IF(排名!G1493=1,参数!$B$4)),"")</f>
        <v>2.6228197197191605E-2</v>
      </c>
      <c r="H1494" s="9">
        <f>IFERROR(IF(市价!H1494="","",市价!H1494/(INTERCEPT(市价!H$3:H1494,市价!$B$3:$B1494)+SLOPE(市价!H$3:H1494,市价!$B$3:$B1494)*市价!$B1494)-1-IF(排名!H1493=1,参数!$B$4)),"")</f>
        <v>-5.1041220238379092E-2</v>
      </c>
    </row>
    <row r="1495" spans="1:8" x14ac:dyDescent="0.15">
      <c r="A1495" s="6">
        <v>40603</v>
      </c>
      <c r="B1495" s="9">
        <f t="shared" si="23"/>
        <v>-3.3352871819990103E-2</v>
      </c>
      <c r="C1495" s="9">
        <f>IFERROR(IF(市价!C1495="","",市价!C1495/(INTERCEPT(市价!C$3:C1495,市价!$B$3:$B1495)+SLOPE(市价!C$3:C1495,市价!$B$3:$B1495)*市价!$B1495)-1-IF(排名!C1494=1,参数!$B$4)),"")</f>
        <v>2.2222749186210811E-2</v>
      </c>
      <c r="D1495" s="9">
        <f>IFERROR(IF(市价!D1495="","",市价!D1495/(INTERCEPT(市价!D$3:D1495,市价!$B$3:$B1495)+SLOPE(市价!D$3:D1495,市价!$B$3:$B1495)*市价!$B1495)-1-IF(排名!D1494=1,参数!$B$4)),"")</f>
        <v>-6.206505227746606E-2</v>
      </c>
      <c r="E1495" s="9">
        <f>IFERROR(IF(市价!E1495="","",市价!E1495/(INTERCEPT(市价!E$3:E1495,市价!$B$3:$B1495)+SLOPE(市价!E$3:E1495,市价!$B$3:$B1495)*市价!$B1495)-1-IF(排名!E1494=1,参数!$B$4)),"")</f>
        <v>1.1081376006742749E-2</v>
      </c>
      <c r="F1495" s="9">
        <f>IFERROR(IF(市价!F1495="","",市价!F1495/(INTERCEPT(市价!F$3:F1495,市价!$B$3:$B1495)+SLOPE(市价!F$3:F1495,市价!$B$3:$B1495)*市价!$B1495)-1-IF(排名!F1494=1,参数!$B$4)),"")</f>
        <v>-0.14064409017611215</v>
      </c>
      <c r="G1495" s="9">
        <f>IFERROR(IF(市价!G1495="","",市价!G1495/(INTERCEPT(市价!G$3:G1495,市价!$B$3:$B1495)+SLOPE(市价!G$3:G1495,市价!$B$3:$B1495)*市价!$B1495)-1-IF(排名!G1494=1,参数!$B$4)),"")</f>
        <v>2.3991520379393894E-2</v>
      </c>
      <c r="H1495" s="9">
        <f>IFERROR(IF(市价!H1495="","",市价!H1495/(INTERCEPT(市价!H$3:H1495,市价!$B$3:$B1495)+SLOPE(市价!H$3:H1495,市价!$B$3:$B1495)*市价!$B1495)-1-IF(排名!H1494=1,参数!$B$4)),"")</f>
        <v>-5.4703734038709873E-2</v>
      </c>
    </row>
    <row r="1496" spans="1:8" x14ac:dyDescent="0.15">
      <c r="A1496" s="6">
        <v>40604</v>
      </c>
      <c r="B1496" s="9">
        <f t="shared" si="23"/>
        <v>-3.3638015955515986E-2</v>
      </c>
      <c r="C1496" s="9">
        <f>IFERROR(IF(市价!C1496="","",市价!C1496/(INTERCEPT(市价!C$3:C1496,市价!$B$3:$B1496)+SLOPE(市价!C$3:C1496,市价!$B$3:$B1496)*市价!$B1496)-1-IF(排名!C1495=1,参数!$B$4)),"")</f>
        <v>2.9530689733839433E-2</v>
      </c>
      <c r="D1496" s="9">
        <f>IFERROR(IF(市价!D1496="","",市价!D1496/(INTERCEPT(市价!D$3:D1496,市价!$B$3:$B1496)+SLOPE(市价!D$3:D1496,市价!$B$3:$B1496)*市价!$B1496)-1-IF(排名!D1495=1,参数!$B$4)),"")</f>
        <v>-6.0861769284588751E-2</v>
      </c>
      <c r="E1496" s="9">
        <f>IFERROR(IF(市价!E1496="","",市价!E1496/(INTERCEPT(市价!E$3:E1496,市价!$B$3:$B1496)+SLOPE(市价!E$3:E1496,市价!$B$3:$B1496)*市价!$B1496)-1-IF(排名!E1495=1,参数!$B$4)),"")</f>
        <v>6.9877785165415318E-3</v>
      </c>
      <c r="F1496" s="9">
        <f>IFERROR(IF(市价!F1496="","",市价!F1496/(INTERCEPT(市价!F$3:F1496,市价!$B$3:$B1496)+SLOPE(市价!F$3:F1496,市价!$B$3:$B1496)*市价!$B1496)-1-IF(排名!F1495=1,参数!$B$4)),"")</f>
        <v>-0.14522283844325781</v>
      </c>
      <c r="G1496" s="9">
        <f>IFERROR(IF(市价!G1496="","",市价!G1496/(INTERCEPT(市价!G$3:G1496,市价!$B$3:$B1496)+SLOPE(市价!G$3:G1496,市价!$B$3:$B1496)*市价!$B1496)-1-IF(排名!G1495=1,参数!$B$4)),"")</f>
        <v>2.8005874162869038E-2</v>
      </c>
      <c r="H1496" s="9">
        <f>IFERROR(IF(市价!H1496="","",市价!H1496/(INTERCEPT(市价!H$3:H1496,市价!$B$3:$B1496)+SLOPE(市价!H$3:H1496,市价!$B$3:$B1496)*市价!$B1496)-1-IF(排名!H1495=1,参数!$B$4)),"")</f>
        <v>-6.0267830418499369E-2</v>
      </c>
    </row>
    <row r="1497" spans="1:8" x14ac:dyDescent="0.15">
      <c r="A1497" s="6">
        <v>40605</v>
      </c>
      <c r="B1497" s="9">
        <f t="shared" si="23"/>
        <v>-3.3947394283906647E-2</v>
      </c>
      <c r="C1497" s="9">
        <f>IFERROR(IF(市价!C1497="","",市价!C1497/(INTERCEPT(市价!C$3:C1497,市价!$B$3:$B1497)+SLOPE(市价!C$3:C1497,市价!$B$3:$B1497)*市价!$B1497)-1-IF(排名!C1496=1,参数!$B$4)),"")</f>
        <v>2.5126887943198062E-2</v>
      </c>
      <c r="D1497" s="9">
        <f>IFERROR(IF(市价!D1497="","",市价!D1497/(INTERCEPT(市价!D$3:D1497,市价!$B$3:$B1497)+SLOPE(市价!D$3:D1497,市价!$B$3:$B1497)*市价!$B1497)-1-IF(排名!D1496=1,参数!$B$4)),"")</f>
        <v>-6.2044374747228459E-2</v>
      </c>
      <c r="E1497" s="9">
        <f>IFERROR(IF(市价!E1497="","",市价!E1497/(INTERCEPT(市价!E$3:E1497,市价!$B$3:$B1497)+SLOPE(市价!E$3:E1497,市价!$B$3:$B1497)*市价!$B1497)-1-IF(排名!E1496=1,参数!$B$4)),"")</f>
        <v>1.837531530336789E-2</v>
      </c>
      <c r="F1497" s="9">
        <f>IFERROR(IF(市价!F1497="","",市价!F1497/(INTERCEPT(市价!F$3:F1497,市价!$B$3:$B1497)+SLOPE(市价!F$3:F1497,市价!$B$3:$B1497)*市价!$B1497)-1-IF(排名!F1496=1,参数!$B$4)),"")</f>
        <v>-0.14731154000355109</v>
      </c>
      <c r="G1497" s="9">
        <f>IFERROR(IF(市价!G1497="","",市价!G1497/(INTERCEPT(市价!G$3:G1497,市价!$B$3:$B1497)+SLOPE(市价!G$3:G1497,市价!$B$3:$B1497)*市价!$B1497)-1-IF(排名!G1496=1,参数!$B$4)),"")</f>
        <v>3.8219255418158848E-2</v>
      </c>
      <c r="H1497" s="9">
        <f>IFERROR(IF(市价!H1497="","",市价!H1497/(INTERCEPT(市价!H$3:H1497,市价!$B$3:$B1497)+SLOPE(市价!H$3:H1497,市价!$B$3:$B1497)*市价!$B1497)-1-IF(排名!H1496=1,参数!$B$4)),"")</f>
        <v>-7.6049909617385114E-2</v>
      </c>
    </row>
    <row r="1498" spans="1:8" x14ac:dyDescent="0.15">
      <c r="A1498" s="6">
        <v>40606</v>
      </c>
      <c r="B1498" s="9">
        <f t="shared" si="23"/>
        <v>-3.3983025777941829E-2</v>
      </c>
      <c r="C1498" s="9">
        <f>IFERROR(IF(市价!C1498="","",市价!C1498/(INTERCEPT(市价!C$3:C1498,市价!$B$3:$B1498)+SLOPE(市价!C$3:C1498,市价!$B$3:$B1498)*市价!$B1498)-1-IF(排名!C1497=1,参数!$B$4)),"")</f>
        <v>1.7841572549920803E-2</v>
      </c>
      <c r="D1498" s="9">
        <f>IFERROR(IF(市价!D1498="","",市价!D1498/(INTERCEPT(市价!D$3:D1498,市价!$B$3:$B1498)+SLOPE(市价!D$3:D1498,市价!$B$3:$B1498)*市价!$B1498)-1-IF(排名!D1497=1,参数!$B$4)),"")</f>
        <v>-6.857553261184568E-2</v>
      </c>
      <c r="E1498" s="9">
        <f>IFERROR(IF(市价!E1498="","",市价!E1498/(INTERCEPT(市价!E$3:E1498,市价!$B$3:$B1498)+SLOPE(市价!E$3:E1498,市价!$B$3:$B1498)*市价!$B1498)-1-IF(排名!E1497=1,参数!$B$4)),"")</f>
        <v>3.7595476671972383E-2</v>
      </c>
      <c r="F1498" s="9">
        <f>IFERROR(IF(市价!F1498="","",市价!F1498/(INTERCEPT(市价!F$3:F1498,市价!$B$3:$B1498)+SLOPE(市价!F$3:F1498,市价!$B$3:$B1498)*市价!$B1498)-1-IF(排名!F1497=1,参数!$B$4)),"")</f>
        <v>-0.14957965893405337</v>
      </c>
      <c r="G1498" s="9">
        <f>IFERROR(IF(市价!G1498="","",市价!G1498/(INTERCEPT(市价!G$3:G1498,市价!$B$3:$B1498)+SLOPE(市价!G$3:G1498,市价!$B$3:$B1498)*市价!$B1498)-1-IF(排名!G1497=1,参数!$B$4)),"")</f>
        <v>4.5624312193371042E-2</v>
      </c>
      <c r="H1498" s="9">
        <f>IFERROR(IF(市价!H1498="","",市价!H1498/(INTERCEPT(市价!H$3:H1498,市价!$B$3:$B1498)+SLOPE(市价!H$3:H1498,市价!$B$3:$B1498)*市价!$B1498)-1-IF(排名!H1497=1,参数!$B$4)),"")</f>
        <v>-8.6804324537016142E-2</v>
      </c>
    </row>
    <row r="1499" spans="1:8" x14ac:dyDescent="0.15">
      <c r="A1499" s="6">
        <v>40609</v>
      </c>
      <c r="B1499" s="9">
        <f t="shared" si="23"/>
        <v>-3.441184427903847E-2</v>
      </c>
      <c r="C1499" s="9">
        <f>IFERROR(IF(市价!C1499="","",市价!C1499/(INTERCEPT(市价!C$3:C1499,市价!$B$3:$B1499)+SLOPE(市价!C$3:C1499,市价!$B$3:$B1499)*市价!$B1499)-1-IF(排名!C1498=1,参数!$B$4)),"")</f>
        <v>1.0695086469790338E-2</v>
      </c>
      <c r="D1499" s="9">
        <f>IFERROR(IF(市价!D1499="","",市价!D1499/(INTERCEPT(市价!D$3:D1499,市价!$B$3:$B1499)+SLOPE(市价!D$3:D1499,市价!$B$3:$B1499)*市价!$B1499)-1-IF(排名!D1498=1,参数!$B$4)),"")</f>
        <v>-7.1344640458554265E-2</v>
      </c>
      <c r="E1499" s="9">
        <f>IFERROR(IF(市价!E1499="","",市价!E1499/(INTERCEPT(市价!E$3:E1499,市价!$B$3:$B1499)+SLOPE(市价!E$3:E1499,市价!$B$3:$B1499)*市价!$B1499)-1-IF(排名!E1498=1,参数!$B$4)),"")</f>
        <v>3.0291890036592939E-2</v>
      </c>
      <c r="F1499" s="9">
        <f>IFERROR(IF(市价!F1499="","",市价!F1499/(INTERCEPT(市价!F$3:F1499,市价!$B$3:$B1499)+SLOPE(市价!F$3:F1499,市价!$B$3:$B1499)*市价!$B1499)-1-IF(排名!F1498=1,参数!$B$4)),"")</f>
        <v>-0.14352388643179417</v>
      </c>
      <c r="G1499" s="9">
        <f>IFERROR(IF(市价!G1499="","",市价!G1499/(INTERCEPT(市价!G$3:G1499,市价!$B$3:$B1499)+SLOPE(市价!G$3:G1499,市价!$B$3:$B1499)*市价!$B1499)-1-IF(排名!G1498=1,参数!$B$4)),"")</f>
        <v>4.8630417849715224E-2</v>
      </c>
      <c r="H1499" s="9">
        <f>IFERROR(IF(市价!H1499="","",市价!H1499/(INTERCEPT(市价!H$3:H1499,市价!$B$3:$B1499)+SLOPE(市价!H$3:H1499,市价!$B$3:$B1499)*市价!$B1499)-1-IF(排名!H1498=1,参数!$B$4)),"")</f>
        <v>-8.1219933139980882E-2</v>
      </c>
    </row>
    <row r="1500" spans="1:8" x14ac:dyDescent="0.15">
      <c r="A1500" s="6">
        <v>40610</v>
      </c>
      <c r="B1500" s="9">
        <f t="shared" si="23"/>
        <v>-3.4223585506583727E-2</v>
      </c>
      <c r="C1500" s="9">
        <f>IFERROR(IF(市价!C1500="","",市价!C1500/(INTERCEPT(市价!C$3:C1500,市价!$B$3:$B1500)+SLOPE(市价!C$3:C1500,市价!$B$3:$B1500)*市价!$B1500)-1-IF(排名!C1499=1,参数!$B$4)),"")</f>
        <v>1.0043019954247834E-2</v>
      </c>
      <c r="D1500" s="9">
        <f>IFERROR(IF(市价!D1500="","",市价!D1500/(INTERCEPT(市价!D$3:D1500,市价!$B$3:$B1500)+SLOPE(市价!D$3:D1500,市价!$B$3:$B1500)*市价!$B1500)-1-IF(排名!D1499=1,参数!$B$4)),"")</f>
        <v>-7.2126887256565242E-2</v>
      </c>
      <c r="E1500" s="9">
        <f>IFERROR(IF(市价!E1500="","",市价!E1500/(INTERCEPT(市价!E$3:E1500,市价!$B$3:$B1500)+SLOPE(市价!E$3:E1500,市价!$B$3:$B1500)*市价!$B1500)-1-IF(排名!E1499=1,参数!$B$4)),"")</f>
        <v>3.308592777252084E-2</v>
      </c>
      <c r="F1500" s="9">
        <f>IFERROR(IF(市价!F1500="","",市价!F1500/(INTERCEPT(市价!F$3:F1500,市价!$B$3:$B1500)+SLOPE(市价!F$3:F1500,市价!$B$3:$B1500)*市价!$B1500)-1-IF(排名!F1499=1,参数!$B$4)),"")</f>
        <v>-0.15007041913291977</v>
      </c>
      <c r="G1500" s="9">
        <f>IFERROR(IF(市价!G1500="","",市价!G1500/(INTERCEPT(市价!G$3:G1500,市价!$B$3:$B1500)+SLOPE(市价!G$3:G1500,市价!$B$3:$B1500)*市价!$B1500)-1-IF(排名!G1499=1,参数!$B$4)),"")</f>
        <v>5.3715633429705978E-2</v>
      </c>
      <c r="H1500" s="9">
        <f>IFERROR(IF(市价!H1500="","",市价!H1500/(INTERCEPT(市价!H$3:H1500,市价!$B$3:$B1500)+SLOPE(市价!H$3:H1500,市价!$B$3:$B1500)*市价!$B1500)-1-IF(排名!H1499=1,参数!$B$4)),"")</f>
        <v>-7.998878780649199E-2</v>
      </c>
    </row>
    <row r="1501" spans="1:8" x14ac:dyDescent="0.15">
      <c r="A1501" s="6">
        <v>40611</v>
      </c>
      <c r="B1501" s="9">
        <f t="shared" si="23"/>
        <v>-3.4443002516022933E-2</v>
      </c>
      <c r="C1501" s="9">
        <f>IFERROR(IF(市价!C1501="","",市价!C1501/(INTERCEPT(市价!C$3:C1501,市价!$B$3:$B1501)+SLOPE(市价!C$3:C1501,市价!$B$3:$B1501)*市价!$B1501)-1-IF(排名!C1500=1,参数!$B$4)),"")</f>
        <v>8.7524148278599334E-3</v>
      </c>
      <c r="D1501" s="9">
        <f>IFERROR(IF(市价!D1501="","",市价!D1501/(INTERCEPT(市价!D$3:D1501,市价!$B$3:$B1501)+SLOPE(市价!D$3:D1501,市价!$B$3:$B1501)*市价!$B1501)-1-IF(排名!D1500=1,参数!$B$4)),"")</f>
        <v>-6.8800118521477938E-2</v>
      </c>
      <c r="E1501" s="9">
        <f>IFERROR(IF(市价!E1501="","",市价!E1501/(INTERCEPT(市价!E$3:E1501,市价!$B$3:$B1501)+SLOPE(市价!E$3:E1501,市价!$B$3:$B1501)*市价!$B1501)-1-IF(排名!E1500=1,参数!$B$4)),"")</f>
        <v>2.2072200545404597E-2</v>
      </c>
      <c r="F1501" s="9">
        <f>IFERROR(IF(市价!F1501="","",市价!F1501/(INTERCEPT(市价!F$3:F1501,市价!$B$3:$B1501)+SLOPE(市价!F$3:F1501,市价!$B$3:$B1501)*市价!$B1501)-1-IF(排名!F1500=1,参数!$B$4)),"")</f>
        <v>-0.14294127187608655</v>
      </c>
      <c r="G1501" s="9">
        <f>IFERROR(IF(市价!G1501="","",市价!G1501/(INTERCEPT(市价!G$3:G1501,市价!$B$3:$B1501)+SLOPE(市价!G$3:G1501,市价!$B$3:$B1501)*市价!$B1501)-1-IF(排名!G1500=1,参数!$B$4)),"")</f>
        <v>5.055877007963594E-2</v>
      </c>
      <c r="H1501" s="9">
        <f>IFERROR(IF(市价!H1501="","",市价!H1501/(INTERCEPT(市价!H$3:H1501,市价!$B$3:$B1501)+SLOPE(市价!H$3:H1501,市价!$B$3:$B1501)*市价!$B1501)-1-IF(排名!H1500=1,参数!$B$4)),"")</f>
        <v>-7.6300010151473585E-2</v>
      </c>
    </row>
    <row r="1502" spans="1:8" x14ac:dyDescent="0.15">
      <c r="A1502" s="6">
        <v>40612</v>
      </c>
      <c r="B1502" s="9">
        <f t="shared" si="23"/>
        <v>-3.3731526948206934E-2</v>
      </c>
      <c r="C1502" s="9">
        <f>IFERROR(IF(市价!C1502="","",市价!C1502/(INTERCEPT(市价!C$3:C1502,市价!$B$3:$B1502)+SLOPE(市价!C$3:C1502,市价!$B$3:$B1502)*市价!$B1502)-1-IF(排名!C1501=1,参数!$B$4)),"")</f>
        <v>1.447903091556868E-2</v>
      </c>
      <c r="D1502" s="9">
        <f>IFERROR(IF(市价!D1502="","",市价!D1502/(INTERCEPT(市价!D$3:D1502,市价!$B$3:$B1502)+SLOPE(市价!D$3:D1502,市价!$B$3:$B1502)*市价!$B1502)-1-IF(排名!D1501=1,参数!$B$4)),"")</f>
        <v>-6.9798027555376785E-2</v>
      </c>
      <c r="E1502" s="9">
        <f>IFERROR(IF(市价!E1502="","",市价!E1502/(INTERCEPT(市价!E$3:E1502,市价!$B$3:$B1502)+SLOPE(市价!E$3:E1502,市价!$B$3:$B1502)*市价!$B1502)-1-IF(排名!E1501=1,参数!$B$4)),"")</f>
        <v>2.2494095722666696E-2</v>
      </c>
      <c r="F1502" s="9">
        <f>IFERROR(IF(市价!F1502="","",市价!F1502/(INTERCEPT(市价!F$3:F1502,市价!$B$3:$B1502)+SLOPE(市价!F$3:F1502,市价!$B$3:$B1502)*市价!$B1502)-1-IF(排名!F1501=1,参数!$B$4)),"")</f>
        <v>-0.14435199615353903</v>
      </c>
      <c r="G1502" s="9">
        <f>IFERROR(IF(市价!G1502="","",市价!G1502/(INTERCEPT(市价!G$3:G1502,市价!$B$3:$B1502)+SLOPE(市价!G$3:G1502,市价!$B$3:$B1502)*市价!$B1502)-1-IF(排名!G1501=1,参数!$B$4)),"")</f>
        <v>4.4080336556729938E-2</v>
      </c>
      <c r="H1502" s="9">
        <f>IFERROR(IF(市价!H1502="","",市价!H1502/(INTERCEPT(市价!H$3:H1502,市价!$B$3:$B1502)+SLOPE(市价!H$3:H1502,市价!$B$3:$B1502)*市价!$B1502)-1-IF(排名!H1501=1,参数!$B$4)),"")</f>
        <v>-6.9292601175291124E-2</v>
      </c>
    </row>
    <row r="1503" spans="1:8" x14ac:dyDescent="0.15">
      <c r="A1503" s="6">
        <v>40613</v>
      </c>
      <c r="B1503" s="9">
        <f t="shared" si="23"/>
        <v>-3.349869881379481E-2</v>
      </c>
      <c r="C1503" s="9">
        <f>IFERROR(IF(市价!C1503="","",市价!C1503/(INTERCEPT(市价!C$3:C1503,市价!$B$3:$B1503)+SLOPE(市价!C$3:C1503,市价!$B$3:$B1503)*市价!$B1503)-1-IF(排名!C1502=1,参数!$B$4)),"")</f>
        <v>1.0626360285234338E-2</v>
      </c>
      <c r="D1503" s="9">
        <f>IFERROR(IF(市价!D1503="","",市价!D1503/(INTERCEPT(市价!D$3:D1503,市价!$B$3:$B1503)+SLOPE(市价!D$3:D1503,市价!$B$3:$B1503)*市价!$B1503)-1-IF(排名!D1502=1,参数!$B$4)),"")</f>
        <v>-7.164318456867913E-2</v>
      </c>
      <c r="E1503" s="9">
        <f>IFERROR(IF(市价!E1503="","",市价!E1503/(INTERCEPT(市价!E$3:E1503,市价!$B$3:$B1503)+SLOPE(市价!E$3:E1503,市价!$B$3:$B1503)*市价!$B1503)-1-IF(排名!E1502=1,参数!$B$4)),"")</f>
        <v>1.8642742676824975E-2</v>
      </c>
      <c r="F1503" s="9">
        <f>IFERROR(IF(市价!F1503="","",市价!F1503/(INTERCEPT(市价!F$3:F1503,市价!$B$3:$B1503)+SLOPE(市价!F$3:F1503,市价!$B$3:$B1503)*市价!$B1503)-1-IF(排名!F1502=1,参数!$B$4)),"")</f>
        <v>-0.14242055142573753</v>
      </c>
      <c r="G1503" s="9">
        <f>IFERROR(IF(市价!G1503="","",市价!G1503/(INTERCEPT(市价!G$3:G1503,市价!$B$3:$B1503)+SLOPE(市价!G$3:G1503,市价!$B$3:$B1503)*市价!$B1503)-1-IF(排名!G1502=1,参数!$B$4)),"")</f>
        <v>5.0086691764962055E-2</v>
      </c>
      <c r="H1503" s="9">
        <f>IFERROR(IF(市价!H1503="","",市价!H1503/(INTERCEPT(市价!H$3:H1503,市价!$B$3:$B1503)+SLOPE(市价!H$3:H1503,市价!$B$3:$B1503)*市价!$B1503)-1-IF(排名!H1502=1,参数!$B$4)),"")</f>
        <v>-6.6284251615373546E-2</v>
      </c>
    </row>
    <row r="1504" spans="1:8" x14ac:dyDescent="0.15">
      <c r="A1504" s="6">
        <v>40616</v>
      </c>
      <c r="B1504" s="9">
        <f t="shared" si="23"/>
        <v>-3.3646529013414035E-2</v>
      </c>
      <c r="C1504" s="9">
        <f>IFERROR(IF(市价!C1504="","",市价!C1504/(INTERCEPT(市价!C$3:C1504,市价!$B$3:$B1504)+SLOPE(市价!C$3:C1504,市价!$B$3:$B1504)*市价!$B1504)-1-IF(排名!C1503=1,参数!$B$4)),"")</f>
        <v>1.3705498925775217E-2</v>
      </c>
      <c r="D1504" s="9">
        <f>IFERROR(IF(市价!D1504="","",市价!D1504/(INTERCEPT(市价!D$3:D1504,市价!$B$3:$B1504)+SLOPE(市价!D$3:D1504,市价!$B$3:$B1504)*市价!$B1504)-1-IF(排名!D1503=1,参数!$B$4)),"")</f>
        <v>-7.5288227512800288E-2</v>
      </c>
      <c r="E1504" s="9">
        <f>IFERROR(IF(市价!E1504="","",市价!E1504/(INTERCEPT(市价!E$3:E1504,市价!$B$3:$B1504)+SLOPE(市价!E$3:E1504,市价!$B$3:$B1504)*市价!$B1504)-1-IF(排名!E1503=1,参数!$B$4)),"")</f>
        <v>2.2516784448249005E-2</v>
      </c>
      <c r="F1504" s="9">
        <f>IFERROR(IF(市价!F1504="","",市价!F1504/(INTERCEPT(市价!F$3:F1504,市价!$B$3:$B1504)+SLOPE(市价!F$3:F1504,市价!$B$3:$B1504)*市价!$B1504)-1-IF(排名!F1503=1,参数!$B$4)),"")</f>
        <v>-0.14169565536381892</v>
      </c>
      <c r="G1504" s="9">
        <f>IFERROR(IF(市价!G1504="","",市价!G1504/(INTERCEPT(市价!G$3:G1504,市价!$B$3:$B1504)+SLOPE(市价!G$3:G1504,市价!$B$3:$B1504)*市价!$B1504)-1-IF(排名!G1503=1,参数!$B$4)),"")</f>
        <v>4.4422878423603818E-2</v>
      </c>
      <c r="H1504" s="9">
        <f>IFERROR(IF(市价!H1504="","",市价!H1504/(INTERCEPT(市价!H$3:H1504,市价!$B$3:$B1504)+SLOPE(市价!H$3:H1504,市价!$B$3:$B1504)*市价!$B1504)-1-IF(排名!H1503=1,参数!$B$4)),"")</f>
        <v>-6.5540453001493026E-2</v>
      </c>
    </row>
    <row r="1505" spans="1:8" x14ac:dyDescent="0.15">
      <c r="A1505" s="6">
        <v>40617</v>
      </c>
      <c r="B1505" s="9">
        <f t="shared" si="23"/>
        <v>-3.3430126480256027E-2</v>
      </c>
      <c r="C1505" s="9">
        <f>IFERROR(IF(市价!C1505="","",市价!C1505/(INTERCEPT(市价!C$3:C1505,市价!$B$3:$B1505)+SLOPE(市价!C$3:C1505,市价!$B$3:$B1505)*市价!$B1505)-1-IF(排名!C1504=1,参数!$B$4)),"")</f>
        <v>1.4747177961871971E-2</v>
      </c>
      <c r="D1505" s="9">
        <f>IFERROR(IF(市价!D1505="","",市价!D1505/(INTERCEPT(市价!D$3:D1505,市价!$B$3:$B1505)+SLOPE(市价!D$3:D1505,市价!$B$3:$B1505)*市价!$B1505)-1-IF(排名!D1504=1,参数!$B$4)),"")</f>
        <v>-7.3006995591428092E-2</v>
      </c>
      <c r="E1505" s="9">
        <f>IFERROR(IF(市价!E1505="","",市价!E1505/(INTERCEPT(市价!E$3:E1505,市价!$B$3:$B1505)+SLOPE(市价!E$3:E1505,市价!$B$3:$B1505)*市价!$B1505)-1-IF(排名!E1504=1,参数!$B$4)),"")</f>
        <v>9.0689042667224662E-3</v>
      </c>
      <c r="F1505" s="9">
        <f>IFERROR(IF(市价!F1505="","",市价!F1505/(INTERCEPT(市价!F$3:F1505,市价!$B$3:$B1505)+SLOPE(市价!F$3:F1505,市价!$B$3:$B1505)*市价!$B1505)-1-IF(排名!F1504=1,参数!$B$4)),"")</f>
        <v>-0.13857301008382419</v>
      </c>
      <c r="G1505" s="9">
        <f>IFERROR(IF(市价!G1505="","",市价!G1505/(INTERCEPT(市价!G$3:G1505,市价!$B$3:$B1505)+SLOPE(市价!G$3:G1505,市价!$B$3:$B1505)*市价!$B1505)-1-IF(排名!G1504=1,参数!$B$4)),"")</f>
        <v>3.7636604534524443E-2</v>
      </c>
      <c r="H1505" s="9">
        <f>IFERROR(IF(市价!H1505="","",市价!H1505/(INTERCEPT(市价!H$3:H1505,市价!$B$3:$B1505)+SLOPE(市价!H$3:H1505,市价!$B$3:$B1505)*市价!$B1505)-1-IF(排名!H1504=1,参数!$B$4)),"")</f>
        <v>-5.0453439969402769E-2</v>
      </c>
    </row>
    <row r="1506" spans="1:8" x14ac:dyDescent="0.15">
      <c r="A1506" s="6">
        <v>40618</v>
      </c>
      <c r="B1506" s="9">
        <f t="shared" si="23"/>
        <v>-3.3641833153622056E-2</v>
      </c>
      <c r="C1506" s="9">
        <f>IFERROR(IF(市价!C1506="","",市价!C1506/(INTERCEPT(市价!C$3:C1506,市价!$B$3:$B1506)+SLOPE(市价!C$3:C1506,市价!$B$3:$B1506)*市价!$B1506)-1-IF(排名!C1505=1,参数!$B$4)),"")</f>
        <v>1.7146559261078442E-2</v>
      </c>
      <c r="D1506" s="9">
        <f>IFERROR(IF(市价!D1506="","",市价!D1506/(INTERCEPT(市价!D$3:D1506,市价!$B$3:$B1506)+SLOPE(市价!D$3:D1506,市价!$B$3:$B1506)*市价!$B1506)-1-IF(排名!D1505=1,参数!$B$4)),"")</f>
        <v>-7.3201876238228603E-2</v>
      </c>
      <c r="E1506" s="9">
        <f>IFERROR(IF(市价!E1506="","",市价!E1506/(INTERCEPT(市价!E$3:E1506,市价!$B$3:$B1506)+SLOPE(市价!E$3:E1506,市价!$B$3:$B1506)*市价!$B1506)-1-IF(排名!E1505=1,参数!$B$4)),"")</f>
        <v>1.0279498438236168E-2</v>
      </c>
      <c r="F1506" s="9">
        <f>IFERROR(IF(市价!F1506="","",市价!F1506/(INTERCEPT(市价!F$3:F1506,市价!$B$3:$B1506)+SLOPE(市价!F$3:F1506,市价!$B$3:$B1506)*市价!$B1506)-1-IF(排名!F1505=1,参数!$B$4)),"")</f>
        <v>-0.13982020150840305</v>
      </c>
      <c r="G1506" s="9">
        <f>IFERROR(IF(市价!G1506="","",市价!G1506/(INTERCEPT(市价!G$3:G1506,市价!$B$3:$B1506)+SLOPE(市价!G$3:G1506,市价!$B$3:$B1506)*市价!$B1506)-1-IF(排名!G1505=1,参数!$B$4)),"")</f>
        <v>3.3384666527226825E-2</v>
      </c>
      <c r="H1506" s="9">
        <f>IFERROR(IF(市价!H1506="","",市价!H1506/(INTERCEPT(市价!H$3:H1506,市价!$B$3:$B1506)+SLOPE(市价!H$3:H1506,市价!$B$3:$B1506)*市价!$B1506)-1-IF(排名!H1505=1,参数!$B$4)),"")</f>
        <v>-4.9639645401642118E-2</v>
      </c>
    </row>
    <row r="1507" spans="1:8" x14ac:dyDescent="0.15">
      <c r="A1507" s="6">
        <v>40619</v>
      </c>
      <c r="B1507" s="9">
        <f t="shared" si="23"/>
        <v>-3.3272541680127762E-2</v>
      </c>
      <c r="C1507" s="9">
        <f>IFERROR(IF(市价!C1507="","",市价!C1507/(INTERCEPT(市价!C$3:C1507,市价!$B$3:$B1507)+SLOPE(市价!C$3:C1507,市价!$B$3:$B1507)*市价!$B1507)-1-IF(排名!C1506=1,参数!$B$4)),"")</f>
        <v>1.9361927080242092E-2</v>
      </c>
      <c r="D1507" s="9">
        <f>IFERROR(IF(市价!D1507="","",市价!D1507/(INTERCEPT(市价!D$3:D1507,市价!$B$3:$B1507)+SLOPE(市价!D$3:D1507,市价!$B$3:$B1507)*市价!$B1507)-1-IF(排名!D1506=1,参数!$B$4)),"")</f>
        <v>-6.9269952301023285E-2</v>
      </c>
      <c r="E1507" s="9">
        <f>IFERROR(IF(市价!E1507="","",市价!E1507/(INTERCEPT(市价!E$3:E1507,市价!$B$3:$B1507)+SLOPE(市价!E$3:E1507,市价!$B$3:$B1507)*市价!$B1507)-1-IF(排名!E1506=1,参数!$B$4)),"")</f>
        <v>1.1839186551737768E-2</v>
      </c>
      <c r="F1507" s="9">
        <f>IFERROR(IF(市价!F1507="","",市价!F1507/(INTERCEPT(市价!F$3:F1507,市价!$B$3:$B1507)+SLOPE(市价!F$3:F1507,市价!$B$3:$B1507)*市价!$B1507)-1-IF(排名!F1506=1,参数!$B$4)),"")</f>
        <v>-0.1389431141762825</v>
      </c>
      <c r="G1507" s="9">
        <f>IFERROR(IF(市价!G1507="","",市价!G1507/(INTERCEPT(市价!G$3:G1507,市价!$B$3:$B1507)+SLOPE(市价!G$3:G1507,市价!$B$3:$B1507)*市价!$B1507)-1-IF(排名!G1506=1,参数!$B$4)),"")</f>
        <v>2.3532749564643796E-2</v>
      </c>
      <c r="H1507" s="9">
        <f>IFERROR(IF(市价!H1507="","",市价!H1507/(INTERCEPT(市价!H$3:H1507,市价!$B$3:$B1507)+SLOPE(市价!H$3:H1507,市价!$B$3:$B1507)*市价!$B1507)-1-IF(排名!H1506=1,参数!$B$4)),"")</f>
        <v>-4.6156046800084449E-2</v>
      </c>
    </row>
    <row r="1508" spans="1:8" x14ac:dyDescent="0.15">
      <c r="A1508" s="6">
        <v>40620</v>
      </c>
      <c r="B1508" s="9">
        <f t="shared" si="23"/>
        <v>-3.3250907259301507E-2</v>
      </c>
      <c r="C1508" s="9">
        <f>IFERROR(IF(市价!C1508="","",市价!C1508/(INTERCEPT(市价!C$3:C1508,市价!$B$3:$B1508)+SLOPE(市价!C$3:C1508,市价!$B$3:$B1508)*市价!$B1508)-1-IF(排名!C1507=1,参数!$B$4)),"")</f>
        <v>2.2273103525605409E-2</v>
      </c>
      <c r="D1508" s="9">
        <f>IFERROR(IF(市价!D1508="","",市价!D1508/(INTERCEPT(市价!D$3:D1508,市价!$B$3:$B1508)+SLOPE(市价!D$3:D1508,市价!$B$3:$B1508)*市价!$B1508)-1-IF(排名!D1507=1,参数!$B$4)),"")</f>
        <v>-7.0552712554150521E-2</v>
      </c>
      <c r="E1508" s="9">
        <f>IFERROR(IF(市价!E1508="","",市价!E1508/(INTERCEPT(市价!E$3:E1508,市价!$B$3:$B1508)+SLOPE(市价!E$3:E1508,市价!$B$3:$B1508)*市价!$B1508)-1-IF(排名!E1507=1,参数!$B$4)),"")</f>
        <v>1.2024786739500026E-2</v>
      </c>
      <c r="F1508" s="9">
        <f>IFERROR(IF(市价!F1508="","",市价!F1508/(INTERCEPT(市价!F$3:F1508,市价!$B$3:$B1508)+SLOPE(市价!F$3:F1508,市价!$B$3:$B1508)*市价!$B1508)-1-IF(排名!F1507=1,参数!$B$4)),"")</f>
        <v>-0.140770295328037</v>
      </c>
      <c r="G1508" s="9">
        <f>IFERROR(IF(市价!G1508="","",市价!G1508/(INTERCEPT(市价!G$3:G1508,市价!$B$3:$B1508)+SLOPE(市价!G$3:G1508,市价!$B$3:$B1508)*市价!$B1508)-1-IF(排名!G1507=1,参数!$B$4)),"")</f>
        <v>2.8723892390485561E-2</v>
      </c>
      <c r="H1508" s="9">
        <f>IFERROR(IF(市价!H1508="","",市价!H1508/(INTERCEPT(市价!H$3:H1508,市价!$B$3:$B1508)+SLOPE(市价!H$3:H1508,市价!$B$3:$B1508)*市价!$B1508)-1-IF(排名!H1507=1,参数!$B$4)),"")</f>
        <v>-5.1204218329212514E-2</v>
      </c>
    </row>
    <row r="1509" spans="1:8" x14ac:dyDescent="0.15">
      <c r="A1509" s="6">
        <v>40623</v>
      </c>
      <c r="B1509" s="9">
        <f t="shared" si="23"/>
        <v>-3.3204655835334891E-2</v>
      </c>
      <c r="C1509" s="9">
        <f>IFERROR(IF(市价!C1509="","",市价!C1509/(INTERCEPT(市价!C$3:C1509,市价!$B$3:$B1509)+SLOPE(市价!C$3:C1509,市价!$B$3:$B1509)*市价!$B1509)-1-IF(排名!C1508=1,参数!$B$4)),"")</f>
        <v>2.676836264292648E-2</v>
      </c>
      <c r="D1509" s="9">
        <f>IFERROR(IF(市价!D1509="","",市价!D1509/(INTERCEPT(市价!D$3:D1509,市价!$B$3:$B1509)+SLOPE(市价!D$3:D1509,市价!$B$3:$B1509)*市价!$B1509)-1-IF(排名!D1508=1,参数!$B$4)),"")</f>
        <v>-6.9982964844593543E-2</v>
      </c>
      <c r="E1509" s="9">
        <f>IFERROR(IF(市价!E1509="","",市价!E1509/(INTERCEPT(市价!E$3:E1509,市价!$B$3:$B1509)+SLOPE(市价!E$3:E1509,市价!$B$3:$B1509)*市价!$B1509)-1-IF(排名!E1508=1,参数!$B$4)),"")</f>
        <v>1.2112487941029038E-2</v>
      </c>
      <c r="F1509" s="9">
        <f>IFERROR(IF(市价!F1509="","",市价!F1509/(INTERCEPT(市价!F$3:F1509,市价!$B$3:$B1509)+SLOPE(市价!F$3:F1509,市价!$B$3:$B1509)*市价!$B1509)-1-IF(排名!F1508=1,参数!$B$4)),"")</f>
        <v>-0.14427310151571174</v>
      </c>
      <c r="G1509" s="9">
        <f>IFERROR(IF(市价!G1509="","",市价!G1509/(INTERCEPT(市价!G$3:G1509,市价!$B$3:$B1509)+SLOPE(市价!G$3:G1509,市价!$B$3:$B1509)*市价!$B1509)-1-IF(排名!G1508=1,参数!$B$4)),"")</f>
        <v>2.7443717131193868E-2</v>
      </c>
      <c r="H1509" s="9">
        <f>IFERROR(IF(市价!H1509="","",市价!H1509/(INTERCEPT(市价!H$3:H1509,市价!$B$3:$B1509)+SLOPE(市价!H$3:H1509,市价!$B$3:$B1509)*市价!$B1509)-1-IF(排名!H1508=1,参数!$B$4)),"")</f>
        <v>-5.1296436366853437E-2</v>
      </c>
    </row>
    <row r="1510" spans="1:8" x14ac:dyDescent="0.15">
      <c r="A1510" s="6">
        <v>40624</v>
      </c>
      <c r="B1510" s="9">
        <f t="shared" si="23"/>
        <v>-3.3692066700425301E-2</v>
      </c>
      <c r="C1510" s="9">
        <f>IFERROR(IF(市价!C1510="","",市价!C1510/(INTERCEPT(市价!C$3:C1510,市价!$B$3:$B1510)+SLOPE(市价!C$3:C1510,市价!$B$3:$B1510)*市价!$B1510)-1-IF(排名!C1509=1,参数!$B$4)),"")</f>
        <v>1.4740701709084147E-2</v>
      </c>
      <c r="D1510" s="9">
        <f>IFERROR(IF(市价!D1510="","",市价!D1510/(INTERCEPT(市价!D$3:D1510,市价!$B$3:$B1510)+SLOPE(市价!D$3:D1510,市价!$B$3:$B1510)*市价!$B1510)-1-IF(排名!D1509=1,参数!$B$4)),"")</f>
        <v>-7.7182287971141239E-2</v>
      </c>
      <c r="E1510" s="9">
        <f>IFERROR(IF(市价!E1510="","",市价!E1510/(INTERCEPT(市价!E$3:E1510,市价!$B$3:$B1510)+SLOPE(市价!E$3:E1510,市价!$B$3:$B1510)*市价!$B1510)-1-IF(排名!E1509=1,参数!$B$4)),"")</f>
        <v>2.4321538365099871E-2</v>
      </c>
      <c r="F1510" s="9">
        <f>IFERROR(IF(市价!F1510="","",市价!F1510/(INTERCEPT(市价!F$3:F1510,市价!$B$3:$B1510)+SLOPE(市价!F$3:F1510,市价!$B$3:$B1510)*市价!$B1510)-1-IF(排名!F1509=1,参数!$B$4)),"")</f>
        <v>-0.14507713253343071</v>
      </c>
      <c r="G1510" s="9">
        <f>IFERROR(IF(市价!G1510="","",市价!G1510/(INTERCEPT(市价!G$3:G1510,市价!$B$3:$B1510)+SLOPE(市价!G$3:G1510,市价!$B$3:$B1510)*市价!$B1510)-1-IF(排名!G1509=1,参数!$B$4)),"")</f>
        <v>4.2592635037385973E-2</v>
      </c>
      <c r="H1510" s="9">
        <f>IFERROR(IF(市价!H1510="","",市价!H1510/(INTERCEPT(市价!H$3:H1510,市价!$B$3:$B1510)+SLOPE(市价!H$3:H1510,市价!$B$3:$B1510)*市价!$B1510)-1-IF(排名!H1509=1,参数!$B$4)),"")</f>
        <v>-6.1547854809549829E-2</v>
      </c>
    </row>
    <row r="1511" spans="1:8" x14ac:dyDescent="0.15">
      <c r="A1511" s="6">
        <v>40625</v>
      </c>
      <c r="B1511" s="9">
        <f t="shared" si="23"/>
        <v>-3.3883931998084468E-2</v>
      </c>
      <c r="C1511" s="9">
        <f>IFERROR(IF(市价!C1511="","",市价!C1511/(INTERCEPT(市价!C$3:C1511,市价!$B$3:$B1511)+SLOPE(市价!C$3:C1511,市价!$B$3:$B1511)*市价!$B1511)-1-IF(排名!C1510=1,参数!$B$4)),"")</f>
        <v>8.4342511327388792E-3</v>
      </c>
      <c r="D1511" s="9">
        <f>IFERROR(IF(市价!D1511="","",市价!D1511/(INTERCEPT(市价!D$3:D1511,市价!$B$3:$B1511)+SLOPE(市价!D$3:D1511,市价!$B$3:$B1511)*市价!$B1511)-1-IF(排名!D1510=1,参数!$B$4)),"")</f>
        <v>-7.6885601090438183E-2</v>
      </c>
      <c r="E1511" s="9">
        <f>IFERROR(IF(市价!E1511="","",市价!E1511/(INTERCEPT(市价!E$3:E1511,市价!$B$3:$B1511)+SLOPE(市价!E$3:E1511,市价!$B$3:$B1511)*市价!$B1511)-1-IF(排名!E1510=1,参数!$B$4)),"")</f>
        <v>2.5036379069559134E-2</v>
      </c>
      <c r="F1511" s="9">
        <f>IFERROR(IF(市价!F1511="","",市价!F1511/(INTERCEPT(市价!F$3:F1511,市价!$B$3:$B1511)+SLOPE(市价!F$3:F1511,市价!$B$3:$B1511)*市价!$B1511)-1-IF(排名!F1510=1,参数!$B$4)),"")</f>
        <v>-0.14589608215071218</v>
      </c>
      <c r="G1511" s="9">
        <f>IFERROR(IF(市价!G1511="","",市价!G1511/(INTERCEPT(市价!G$3:G1511,市价!$B$3:$B1511)+SLOPE(市价!G$3:G1511,市价!$B$3:$B1511)*市价!$B1511)-1-IF(排名!G1510=1,参数!$B$4)),"")</f>
        <v>4.469169833719322E-2</v>
      </c>
      <c r="H1511" s="9">
        <f>IFERROR(IF(市价!H1511="","",市价!H1511/(INTERCEPT(市价!H$3:H1511,市价!$B$3:$B1511)+SLOPE(市价!H$3:H1511,市价!$B$3:$B1511)*市价!$B1511)-1-IF(排名!H1510=1,参数!$B$4)),"")</f>
        <v>-5.8684237286847685E-2</v>
      </c>
    </row>
    <row r="1512" spans="1:8" x14ac:dyDescent="0.15">
      <c r="A1512" s="6">
        <v>40626</v>
      </c>
      <c r="B1512" s="9">
        <f t="shared" si="23"/>
        <v>-3.3764544805500472E-2</v>
      </c>
      <c r="C1512" s="9">
        <f>IFERROR(IF(市价!C1512="","",市价!C1512/(INTERCEPT(市价!C$3:C1512,市价!$B$3:$B1512)+SLOPE(市价!C$3:C1512,市价!$B$3:$B1512)*市价!$B1512)-1-IF(排名!C1511=1,参数!$B$4)),"")</f>
        <v>3.1424653312410733E-3</v>
      </c>
      <c r="D1512" s="9">
        <f>IFERROR(IF(市价!D1512="","",市价!D1512/(INTERCEPT(市价!D$3:D1512,市价!$B$3:$B1512)+SLOPE(市价!D$3:D1512,市价!$B$3:$B1512)*市价!$B1512)-1-IF(排名!D1511=1,参数!$B$4)),"")</f>
        <v>-7.7575739095151142E-2</v>
      </c>
      <c r="E1512" s="9">
        <f>IFERROR(IF(市价!E1512="","",市价!E1512/(INTERCEPT(市价!E$3:E1512,市价!$B$3:$B1512)+SLOPE(市价!E$3:E1512,市价!$B$3:$B1512)*市价!$B1512)-1-IF(排名!E1511=1,参数!$B$4)),"")</f>
        <v>2.3745350483727945E-2</v>
      </c>
      <c r="F1512" s="9">
        <f>IFERROR(IF(市价!F1512="","",市价!F1512/(INTERCEPT(市价!F$3:F1512,市价!$B$3:$B1512)+SLOPE(市价!F$3:F1512,市价!$B$3:$B1512)*市价!$B1512)-1-IF(排名!F1511=1,参数!$B$4)),"")</f>
        <v>-0.14371460752555823</v>
      </c>
      <c r="G1512" s="9">
        <f>IFERROR(IF(市价!G1512="","",市价!G1512/(INTERCEPT(市价!G$3:G1512,市价!$B$3:$B1512)+SLOPE(市价!G$3:G1512,市价!$B$3:$B1512)*市价!$B1512)-1-IF(排名!G1511=1,参数!$B$4)),"")</f>
        <v>4.5945699886979163E-2</v>
      </c>
      <c r="H1512" s="9">
        <f>IFERROR(IF(市价!H1512="","",市价!H1512/(INTERCEPT(市价!H$3:H1512,市价!$B$3:$B1512)+SLOPE(市价!H$3:H1512,市价!$B$3:$B1512)*市价!$B1512)-1-IF(排名!H1511=1,参数!$B$4)),"")</f>
        <v>-5.4130437914241658E-2</v>
      </c>
    </row>
    <row r="1513" spans="1:8" x14ac:dyDescent="0.15">
      <c r="A1513" s="6">
        <v>40627</v>
      </c>
      <c r="B1513" s="9">
        <f t="shared" si="23"/>
        <v>-3.4187645067700799E-2</v>
      </c>
      <c r="C1513" s="9">
        <f>IFERROR(IF(市价!C1513="","",市价!C1513/(INTERCEPT(市价!C$3:C1513,市价!$B$3:$B1513)+SLOPE(市价!C$3:C1513,市价!$B$3:$B1513)*市价!$B1513)-1-IF(排名!C1512=1,参数!$B$4)),"")</f>
        <v>-9.6337207558916393E-4</v>
      </c>
      <c r="D1513" s="9">
        <f>IFERROR(IF(市价!D1513="","",市价!D1513/(INTERCEPT(市价!D$3:D1513,市价!$B$3:$B1513)+SLOPE(市价!D$3:D1513,市价!$B$3:$B1513)*市价!$B1513)-1-IF(排名!D1512=1,参数!$B$4)),"")</f>
        <v>-8.2670291212687097E-2</v>
      </c>
      <c r="E1513" s="9">
        <f>IFERROR(IF(市价!E1513="","",市价!E1513/(INTERCEPT(市价!E$3:E1513,市价!$B$3:$B1513)+SLOPE(市价!E$3:E1513,市价!$B$3:$B1513)*市价!$B1513)-1-IF(排名!E1512=1,参数!$B$4)),"")</f>
        <v>3.224122605037838E-2</v>
      </c>
      <c r="F1513" s="9">
        <f>IFERROR(IF(市价!F1513="","",市价!F1513/(INTERCEPT(市价!F$3:F1513,市价!$B$3:$B1513)+SLOPE(市价!F$3:F1513,市价!$B$3:$B1513)*市价!$B1513)-1-IF(排名!F1512=1,参数!$B$4)),"")</f>
        <v>-0.14811905909075798</v>
      </c>
      <c r="G1513" s="9">
        <f>IFERROR(IF(市价!G1513="","",市价!G1513/(INTERCEPT(市价!G$3:G1513,市价!$B$3:$B1513)+SLOPE(市价!G$3:G1513,市价!$B$3:$B1513)*市价!$B1513)-1-IF(排名!G1512=1,参数!$B$4)),"")</f>
        <v>4.5326817271956088E-2</v>
      </c>
      <c r="H1513" s="9">
        <f>IFERROR(IF(市价!H1513="","",市价!H1513/(INTERCEPT(市价!H$3:H1513,市价!$B$3:$B1513)+SLOPE(市价!H$3:H1513,市价!$B$3:$B1513)*市价!$B1513)-1-IF(排名!H1512=1,参数!$B$4)),"")</f>
        <v>-5.0941191349505033E-2</v>
      </c>
    </row>
    <row r="1514" spans="1:8" x14ac:dyDescent="0.15">
      <c r="A1514" s="6">
        <v>40630</v>
      </c>
      <c r="B1514" s="9">
        <f t="shared" si="23"/>
        <v>-3.4831108403847975E-2</v>
      </c>
      <c r="C1514" s="9">
        <f>IFERROR(IF(市价!C1514="","",市价!C1514/(INTERCEPT(市价!C$3:C1514,市价!$B$3:$B1514)+SLOPE(市价!C$3:C1514,市价!$B$3:$B1514)*市价!$B1514)-1-IF(排名!C1513=1,参数!$B$4)),"")</f>
        <v>-1.2342951499775157E-2</v>
      </c>
      <c r="D1514" s="9">
        <f>IFERROR(IF(市价!D1514="","",市价!D1514/(INTERCEPT(市价!D$3:D1514,市价!$B$3:$B1514)+SLOPE(市价!D$3:D1514,市价!$B$3:$B1514)*市价!$B1514)-1-IF(排名!D1513=1,参数!$B$4)),"")</f>
        <v>-8.3906427221838609E-2</v>
      </c>
      <c r="E1514" s="9">
        <f>IFERROR(IF(市价!E1514="","",市价!E1514/(INTERCEPT(市价!E$3:E1514,市价!$B$3:$B1514)+SLOPE(市价!E$3:E1514,市价!$B$3:$B1514)*市价!$B1514)-1-IF(排名!E1513=1,参数!$B$4)),"")</f>
        <v>3.2211099437222668E-2</v>
      </c>
      <c r="F1514" s="9">
        <f>IFERROR(IF(市价!F1514="","",市价!F1514/(INTERCEPT(市价!F$3:F1514,市价!$B$3:$B1514)+SLOPE(市价!F$3:F1514,市价!$B$3:$B1514)*市价!$B1514)-1-IF(排名!F1513=1,参数!$B$4)),"")</f>
        <v>-0.12926156981332484</v>
      </c>
      <c r="G1514" s="9">
        <f>IFERROR(IF(市价!G1514="","",市价!G1514/(INTERCEPT(市价!G$3:G1514,市价!$B$3:$B1514)+SLOPE(市价!G$3:G1514,市价!$B$3:$B1514)*市价!$B1514)-1-IF(排名!G1513=1,参数!$B$4)),"")</f>
        <v>3.7392908846856976E-2</v>
      </c>
      <c r="H1514" s="9">
        <f>IFERROR(IF(市价!H1514="","",市价!H1514/(INTERCEPT(市价!H$3:H1514,市价!$B$3:$B1514)+SLOPE(市价!H$3:H1514,市价!$B$3:$B1514)*市价!$B1514)-1-IF(排名!H1513=1,参数!$B$4)),"")</f>
        <v>-5.30797101722289E-2</v>
      </c>
    </row>
    <row r="1515" spans="1:8" x14ac:dyDescent="0.15">
      <c r="A1515" s="6">
        <v>40631</v>
      </c>
      <c r="B1515" s="9">
        <f t="shared" si="23"/>
        <v>-3.5007209931576799E-2</v>
      </c>
      <c r="C1515" s="9">
        <f>IFERROR(IF(市价!C1515="","",市价!C1515/(INTERCEPT(市价!C$3:C1515,市价!$B$3:$B1515)+SLOPE(市价!C$3:C1515,市价!$B$3:$B1515)*市价!$B1515)-1-IF(排名!C1514=1,参数!$B$4)),"")</f>
        <v>-1.8972250491471332E-2</v>
      </c>
      <c r="D1515" s="9">
        <f>IFERROR(IF(市价!D1515="","",市价!D1515/(INTERCEPT(市价!D$3:D1515,市价!$B$3:$B1515)+SLOPE(市价!D$3:D1515,市价!$B$3:$B1515)*市价!$B1515)-1-IF(排名!D1514=1,参数!$B$4)),"")</f>
        <v>-8.77055525527215E-2</v>
      </c>
      <c r="E1515" s="9">
        <f>IFERROR(IF(市价!E1515="","",市价!E1515/(INTERCEPT(市价!E$3:E1515,市价!$B$3:$B1515)+SLOPE(市价!E$3:E1515,市价!$B$3:$B1515)*市价!$B1515)-1-IF(排名!E1514=1,参数!$B$4)),"")</f>
        <v>3.0154002715370165E-2</v>
      </c>
      <c r="F1515" s="9">
        <f>IFERROR(IF(市价!F1515="","",市价!F1515/(INTERCEPT(市价!F$3:F1515,市价!$B$3:$B1515)+SLOPE(市价!F$3:F1515,市价!$B$3:$B1515)*市价!$B1515)-1-IF(排名!F1514=1,参数!$B$4)),"")</f>
        <v>-0.12232281903602027</v>
      </c>
      <c r="G1515" s="9">
        <f>IFERROR(IF(市价!G1515="","",市价!G1515/(INTERCEPT(市价!G$3:G1515,市价!$B$3:$B1515)+SLOPE(市价!G$3:G1515,市价!$B$3:$B1515)*市价!$B1515)-1-IF(排名!G1514=1,参数!$B$4)),"")</f>
        <v>3.7566724674864993E-2</v>
      </c>
      <c r="H1515" s="9">
        <f>IFERROR(IF(市价!H1515="","",市价!H1515/(INTERCEPT(市价!H$3:H1515,市价!$B$3:$B1515)+SLOPE(市价!H$3:H1515,市价!$B$3:$B1515)*市价!$B1515)-1-IF(排名!H1514=1,参数!$B$4)),"")</f>
        <v>-4.8763364899482853E-2</v>
      </c>
    </row>
    <row r="1516" spans="1:8" x14ac:dyDescent="0.15">
      <c r="A1516" s="6">
        <v>40632</v>
      </c>
      <c r="B1516" s="9">
        <f t="shared" si="23"/>
        <v>-3.5287031859386399E-2</v>
      </c>
      <c r="C1516" s="9">
        <f>IFERROR(IF(市价!C1516="","",市价!C1516/(INTERCEPT(市价!C$3:C1516,市价!$B$3:$B1516)+SLOPE(市价!C$3:C1516,市价!$B$3:$B1516)*市价!$B1516)-1-IF(排名!C1515=1,参数!$B$4)),"")</f>
        <v>-1.4271084523092226E-2</v>
      </c>
      <c r="D1516" s="9">
        <f>IFERROR(IF(市价!D1516="","",市价!D1516/(INTERCEPT(市价!D$3:D1516,市价!$B$3:$B1516)+SLOPE(市价!D$3:D1516,市价!$B$3:$B1516)*市价!$B1516)-1-IF(排名!D1515=1,参数!$B$4)),"")</f>
        <v>-7.564929951124344E-2</v>
      </c>
      <c r="E1516" s="9">
        <f>IFERROR(IF(市价!E1516="","",市价!E1516/(INTERCEPT(市价!E$3:E1516,市价!$B$3:$B1516)+SLOPE(市价!E$3:E1516,市价!$B$3:$B1516)*市价!$B1516)-1-IF(排名!E1515=1,参数!$B$4)),"")</f>
        <v>1.617645817184199E-2</v>
      </c>
      <c r="F1516" s="9">
        <f>IFERROR(IF(市价!F1516="","",市价!F1516/(INTERCEPT(市价!F$3:F1516,市价!$B$3:$B1516)+SLOPE(市价!F$3:F1516,市价!$B$3:$B1516)*市价!$B1516)-1-IF(排名!F1515=1,参数!$B$4)),"")</f>
        <v>-0.12207993477546786</v>
      </c>
      <c r="G1516" s="9">
        <f>IFERROR(IF(市价!G1516="","",市价!G1516/(INTERCEPT(市价!G$3:G1516,市价!$B$3:$B1516)+SLOPE(市价!G$3:G1516,市价!$B$3:$B1516)*市价!$B1516)-1-IF(排名!G1515=1,参数!$B$4)),"")</f>
        <v>3.9574361391016222E-2</v>
      </c>
      <c r="H1516" s="9">
        <f>IFERROR(IF(市价!H1516="","",市价!H1516/(INTERCEPT(市价!H$3:H1516,市价!$B$3:$B1516)+SLOPE(市价!H$3:H1516,市价!$B$3:$B1516)*市价!$B1516)-1-IF(排名!H1515=1,参数!$B$4)),"")</f>
        <v>-5.5472691909373095E-2</v>
      </c>
    </row>
    <row r="1517" spans="1:8" x14ac:dyDescent="0.15">
      <c r="A1517" s="6">
        <v>40633</v>
      </c>
      <c r="B1517" s="9">
        <f t="shared" si="23"/>
        <v>-3.4960856082727067E-2</v>
      </c>
      <c r="C1517" s="9">
        <f>IFERROR(IF(市价!C1517="","",市价!C1517/(INTERCEPT(市价!C$3:C1517,市价!$B$3:$B1517)+SLOPE(市价!C$3:C1517,市价!$B$3:$B1517)*市价!$B1517)-1-IF(排名!C1516=1,参数!$B$4)),"")</f>
        <v>-1.5444353986808768E-2</v>
      </c>
      <c r="D1517" s="9">
        <f>IFERROR(IF(市价!D1517="","",市价!D1517/(INTERCEPT(市价!D$3:D1517,市价!$B$3:$B1517)+SLOPE(市价!D$3:D1517,市价!$B$3:$B1517)*市价!$B1517)-1-IF(排名!D1516=1,参数!$B$4)),"")</f>
        <v>-7.5143287117507618E-2</v>
      </c>
      <c r="E1517" s="9">
        <f>IFERROR(IF(市价!E1517="","",市价!E1517/(INTERCEPT(市价!E$3:E1517,市价!$B$3:$B1517)+SLOPE(市价!E$3:E1517,市价!$B$3:$B1517)*市价!$B1517)-1-IF(排名!E1516=1,参数!$B$4)),"")</f>
        <v>2.9257672972713644E-2</v>
      </c>
      <c r="F1517" s="9">
        <f>IFERROR(IF(市价!F1517="","",市价!F1517/(INTERCEPT(市价!F$3:F1517,市价!$B$3:$B1517)+SLOPE(市价!F$3:F1517,市价!$B$3:$B1517)*市价!$B1517)-1-IF(排名!F1516=1,参数!$B$4)),"")</f>
        <v>-0.11744714924610189</v>
      </c>
      <c r="G1517" s="9">
        <f>IFERROR(IF(市价!G1517="","",市价!G1517/(INTERCEPT(市价!G$3:G1517,市价!$B$3:$B1517)+SLOPE(市价!G$3:G1517,市价!$B$3:$B1517)*市价!$B1517)-1-IF(排名!G1516=1,参数!$B$4)),"")</f>
        <v>2.3988891914464405E-2</v>
      </c>
      <c r="H1517" s="9">
        <f>IFERROR(IF(市价!H1517="","",市价!H1517/(INTERCEPT(市价!H$3:H1517,市价!$B$3:$B1517)+SLOPE(市价!H$3:H1517,市价!$B$3:$B1517)*市价!$B1517)-1-IF(排名!H1516=1,参数!$B$4)),"")</f>
        <v>-5.4976911033122189E-2</v>
      </c>
    </row>
    <row r="1518" spans="1:8" x14ac:dyDescent="0.15">
      <c r="A1518" s="6">
        <v>40634</v>
      </c>
      <c r="B1518" s="9">
        <f t="shared" si="23"/>
        <v>-3.611673549003469E-2</v>
      </c>
      <c r="C1518" s="9">
        <f>IFERROR(IF(市价!C1518="","",市价!C1518/(INTERCEPT(市价!C$3:C1518,市价!$B$3:$B1518)+SLOPE(市价!C$3:C1518,市价!$B$3:$B1518)*市价!$B1518)-1-IF(排名!C1517=1,参数!$B$4)),"")</f>
        <v>-3.1333067066340425E-2</v>
      </c>
      <c r="D1518" s="9">
        <f>IFERROR(IF(市价!D1518="","",市价!D1518/(INTERCEPT(市价!D$3:D1518,市价!$B$3:$B1518)+SLOPE(市价!D$3:D1518,市价!$B$3:$B1518)*市价!$B1518)-1-IF(排名!D1517=1,参数!$B$4)),"")</f>
        <v>-7.3319177572556238E-2</v>
      </c>
      <c r="E1518" s="9">
        <f>IFERROR(IF(市价!E1518="","",市价!E1518/(INTERCEPT(市价!E$3:E1518,市价!$B$3:$B1518)+SLOPE(市价!E$3:E1518,市价!$B$3:$B1518)*市价!$B1518)-1-IF(排名!E1517=1,参数!$B$4)),"")</f>
        <v>2.6682635294210888E-2</v>
      </c>
      <c r="F1518" s="9">
        <f>IFERROR(IF(市价!F1518="","",市价!F1518/(INTERCEPT(市价!F$3:F1518,市价!$B$3:$B1518)+SLOPE(市价!F$3:F1518,市价!$B$3:$B1518)*市价!$B1518)-1-IF(排名!F1517=1,参数!$B$4)),"")</f>
        <v>-0.11215266698957305</v>
      </c>
      <c r="G1518" s="9">
        <f>IFERROR(IF(市价!G1518="","",市价!G1518/(INTERCEPT(市价!G$3:G1518,市价!$B$3:$B1518)+SLOPE(市价!G$3:G1518,市价!$B$3:$B1518)*市价!$B1518)-1-IF(排名!G1517=1,参数!$B$4)),"")</f>
        <v>1.9069138886558923E-2</v>
      </c>
      <c r="H1518" s="9">
        <f>IFERROR(IF(市价!H1518="","",市价!H1518/(INTERCEPT(市价!H$3:H1518,市价!$B$3:$B1518)+SLOPE(市价!H$3:H1518,市价!$B$3:$B1518)*市价!$B1518)-1-IF(排名!H1517=1,参数!$B$4)),"")</f>
        <v>-4.5647275492508244E-2</v>
      </c>
    </row>
    <row r="1519" spans="1:8" x14ac:dyDescent="0.15">
      <c r="A1519" s="6">
        <v>40639</v>
      </c>
      <c r="B1519" s="9">
        <f t="shared" si="23"/>
        <v>-3.6450921902696554E-2</v>
      </c>
      <c r="C1519" s="9">
        <f>IFERROR(IF(市价!C1519="","",市价!C1519/(INTERCEPT(市价!C$3:C1519,市价!$B$3:$B1519)+SLOPE(市价!C$3:C1519,市价!$B$3:$B1519)*市价!$B1519)-1-IF(排名!C1518=1,参数!$B$4)),"")</f>
        <v>-4.9998050823443996E-2</v>
      </c>
      <c r="D1519" s="9">
        <f>IFERROR(IF(市价!D1519="","",市价!D1519/(INTERCEPT(市价!D$3:D1519,市价!$B$3:$B1519)+SLOPE(市价!D$3:D1519,市价!$B$3:$B1519)*市价!$B1519)-1-IF(排名!D1518=1,参数!$B$4)),"")</f>
        <v>-6.8883938375129183E-2</v>
      </c>
      <c r="E1519" s="9">
        <f>IFERROR(IF(市价!E1519="","",市价!E1519/(INTERCEPT(市价!E$3:E1519,市价!$B$3:$B1519)+SLOPE(市价!E$3:E1519,市价!$B$3:$B1519)*市价!$B1519)-1-IF(排名!E1518=1,参数!$B$4)),"")</f>
        <v>4.5377811279020408E-2</v>
      </c>
      <c r="F1519" s="9">
        <f>IFERROR(IF(市价!F1519="","",市价!F1519/(INTERCEPT(市价!F$3:F1519,市价!$B$3:$B1519)+SLOPE(市价!F$3:F1519,市价!$B$3:$B1519)*市价!$B1519)-1-IF(排名!F1518=1,参数!$B$4)),"")</f>
        <v>-0.11425003001288792</v>
      </c>
      <c r="G1519" s="9">
        <f>IFERROR(IF(市价!G1519="","",市价!G1519/(INTERCEPT(市价!G$3:G1519,市价!$B$3:$B1519)+SLOPE(市价!G$3:G1519,市价!$B$3:$B1519)*市价!$B1519)-1-IF(排名!G1518=1,参数!$B$4)),"")</f>
        <v>2.5204578551121015E-2</v>
      </c>
      <c r="H1519" s="9">
        <f>IFERROR(IF(市价!H1519="","",市价!H1519/(INTERCEPT(市价!H$3:H1519,市价!$B$3:$B1519)+SLOPE(市价!H$3:H1519,市价!$B$3:$B1519)*市价!$B1519)-1-IF(排名!H1518=1,参数!$B$4)),"")</f>
        <v>-5.615590203485965E-2</v>
      </c>
    </row>
    <row r="1520" spans="1:8" x14ac:dyDescent="0.15">
      <c r="A1520" s="6">
        <v>40640</v>
      </c>
      <c r="B1520" s="9">
        <f t="shared" si="23"/>
        <v>-3.6390031673974067E-2</v>
      </c>
      <c r="C1520" s="9">
        <f>IFERROR(IF(市价!C1520="","",市价!C1520/(INTERCEPT(市价!C$3:C1520,市价!$B$3:$B1520)+SLOPE(市价!C$3:C1520,市价!$B$3:$B1520)*市价!$B1520)-1-IF(排名!C1519=1,参数!$B$4)),"")</f>
        <v>-5.1957747911472896E-2</v>
      </c>
      <c r="D1520" s="9">
        <f>IFERROR(IF(市价!D1520="","",市价!D1520/(INTERCEPT(市价!D$3:D1520,市价!$B$3:$B1520)+SLOPE(市价!D$3:D1520,市价!$B$3:$B1520)*市价!$B1520)-1-IF(排名!D1519=1,参数!$B$4)),"")</f>
        <v>-7.0823672649889091E-2</v>
      </c>
      <c r="E1520" s="9">
        <f>IFERROR(IF(市价!E1520="","",市价!E1520/(INTERCEPT(市价!E$3:E1520,市价!$B$3:$B1520)+SLOPE(市价!E$3:E1520,市价!$B$3:$B1520)*市价!$B1520)-1-IF(排名!E1519=1,参数!$B$4)),"")</f>
        <v>4.8884734537538721E-2</v>
      </c>
      <c r="F1520" s="9">
        <f>IFERROR(IF(市价!F1520="","",市价!F1520/(INTERCEPT(市价!F$3:F1520,市价!$B$3:$B1520)+SLOPE(市价!F$3:F1520,市价!$B$3:$B1520)*市价!$B1520)-1-IF(排名!F1519=1,参数!$B$4)),"")</f>
        <v>-0.11368911349145094</v>
      </c>
      <c r="G1520" s="9">
        <f>IFERROR(IF(市价!G1520="","",市价!G1520/(INTERCEPT(市价!G$3:G1520,市价!$B$3:$B1520)+SLOPE(市价!G$3:G1520,市价!$B$3:$B1520)*市价!$B1520)-1-IF(排名!G1519=1,参数!$B$4)),"")</f>
        <v>2.1971814549995194E-2</v>
      </c>
      <c r="H1520" s="9">
        <f>IFERROR(IF(市价!H1520="","",市价!H1520/(INTERCEPT(市价!H$3:H1520,市价!$B$3:$B1520)+SLOPE(市价!H$3:H1520,市价!$B$3:$B1520)*市价!$B1520)-1-IF(排名!H1519=1,参数!$B$4)),"")</f>
        <v>-5.2726205078565402E-2</v>
      </c>
    </row>
    <row r="1521" spans="1:8" x14ac:dyDescent="0.15">
      <c r="A1521" s="6">
        <v>40641</v>
      </c>
      <c r="B1521" s="9">
        <f t="shared" si="23"/>
        <v>-3.6220504349461981E-2</v>
      </c>
      <c r="C1521" s="9">
        <f>IFERROR(IF(市价!C1521="","",市价!C1521/(INTERCEPT(市价!C$3:C1521,市价!$B$3:$B1521)+SLOPE(市价!C$3:C1521,市价!$B$3:$B1521)*市价!$B1521)-1-IF(排名!C1520=1,参数!$B$4)),"")</f>
        <v>-5.2997433544735961E-2</v>
      </c>
      <c r="D1521" s="9">
        <f>IFERROR(IF(市价!D1521="","",市价!D1521/(INTERCEPT(市价!D$3:D1521,市价!$B$3:$B1521)+SLOPE(市价!D$3:D1521,市价!$B$3:$B1521)*市价!$B1521)-1-IF(排名!D1520=1,参数!$B$4)),"")</f>
        <v>-7.1905320390826533E-2</v>
      </c>
      <c r="E1521" s="9">
        <f>IFERROR(IF(市价!E1521="","",市价!E1521/(INTERCEPT(市价!E$3:E1521,市价!$B$3:$B1521)+SLOPE(市价!E$3:E1521,市价!$B$3:$B1521)*市价!$B1521)-1-IF(排名!E1520=1,参数!$B$4)),"")</f>
        <v>5.7391276758719911E-2</v>
      </c>
      <c r="F1521" s="9">
        <f>IFERROR(IF(市价!F1521="","",市价!F1521/(INTERCEPT(市价!F$3:F1521,市价!$B$3:$B1521)+SLOPE(市价!F$3:F1521,市价!$B$3:$B1521)*市价!$B1521)-1-IF(排名!F1520=1,参数!$B$4)),"")</f>
        <v>-0.11453421607756975</v>
      </c>
      <c r="G1521" s="9">
        <f>IFERROR(IF(市价!G1521="","",市价!G1521/(INTERCEPT(市价!G$3:G1521,市价!$B$3:$B1521)+SLOPE(市价!G$3:G1521,市价!$B$3:$B1521)*市价!$B1521)-1-IF(排名!G1520=1,参数!$B$4)),"")</f>
        <v>1.893170990832127E-2</v>
      </c>
      <c r="H1521" s="9">
        <f>IFERROR(IF(市价!H1521="","",市价!H1521/(INTERCEPT(市价!H$3:H1521,市价!$B$3:$B1521)+SLOPE(市价!H$3:H1521,市价!$B$3:$B1521)*市价!$B1521)-1-IF(排名!H1520=1,参数!$B$4)),"")</f>
        <v>-5.4209042750680836E-2</v>
      </c>
    </row>
    <row r="1522" spans="1:8" x14ac:dyDescent="0.15">
      <c r="A1522" s="6">
        <v>40644</v>
      </c>
      <c r="B1522" s="9">
        <f t="shared" si="23"/>
        <v>-3.6244712468614049E-2</v>
      </c>
      <c r="C1522" s="9">
        <f>IFERROR(IF(市价!C1522="","",市价!C1522/(INTERCEPT(市价!C$3:C1522,市价!$B$3:$B1522)+SLOPE(市价!C$3:C1522,市价!$B$3:$B1522)*市价!$B1522)-1-IF(排名!C1521=1,参数!$B$4)),"")</f>
        <v>-5.1154044905092233E-2</v>
      </c>
      <c r="D1522" s="9">
        <f>IFERROR(IF(市价!D1522="","",市价!D1522/(INTERCEPT(市价!D$3:D1522,市价!$B$3:$B1522)+SLOPE(市价!D$3:D1522,市价!$B$3:$B1522)*市价!$B1522)-1-IF(排名!D1521=1,参数!$B$4)),"")</f>
        <v>-6.1746616608649219E-2</v>
      </c>
      <c r="E1522" s="9">
        <f>IFERROR(IF(市价!E1522="","",市价!E1522/(INTERCEPT(市价!E$3:E1522,市价!$B$3:$B1522)+SLOPE(市价!E$3:E1522,市价!$B$3:$B1522)*市价!$B1522)-1-IF(排名!E1521=1,参数!$B$4)),"")</f>
        <v>5.3720616818347722E-2</v>
      </c>
      <c r="F1522" s="9">
        <f>IFERROR(IF(市价!F1522="","",市价!F1522/(INTERCEPT(市价!F$3:F1522,市价!$B$3:$B1522)+SLOPE(市价!F$3:F1522,市价!$B$3:$B1522)*市价!$B1522)-1-IF(排名!F1521=1,参数!$B$4)),"")</f>
        <v>-0.10756586552980851</v>
      </c>
      <c r="G1522" s="9">
        <f>IFERROR(IF(市价!G1522="","",市价!G1522/(INTERCEPT(市价!G$3:G1522,市价!$B$3:$B1522)+SLOPE(市价!G$3:G1522,市价!$B$3:$B1522)*市价!$B1522)-1-IF(排名!G1521=1,参数!$B$4)),"")</f>
        <v>8.4977721005332629E-3</v>
      </c>
      <c r="H1522" s="9">
        <f>IFERROR(IF(市价!H1522="","",市价!H1522/(INTERCEPT(市价!H$3:H1522,市价!$B$3:$B1522)+SLOPE(市价!H$3:H1522,市价!$B$3:$B1522)*市价!$B1522)-1-IF(排名!H1521=1,参数!$B$4)),"")</f>
        <v>-5.9220136687015312E-2</v>
      </c>
    </row>
    <row r="1523" spans="1:8" x14ac:dyDescent="0.15">
      <c r="A1523" s="6">
        <v>40645</v>
      </c>
      <c r="B1523" s="9">
        <f t="shared" si="23"/>
        <v>-3.6084431091950621E-2</v>
      </c>
      <c r="C1523" s="9">
        <f>IFERROR(IF(市价!C1523="","",市价!C1523/(INTERCEPT(市价!C$3:C1523,市价!$B$3:$B1523)+SLOPE(市价!C$3:C1523,市价!$B$3:$B1523)*市价!$B1523)-1-IF(排名!C1522=1,参数!$B$4)),"")</f>
        <v>-5.3424333756351139E-2</v>
      </c>
      <c r="D1523" s="9">
        <f>IFERROR(IF(市价!D1523="","",市价!D1523/(INTERCEPT(市价!D$3:D1523,市价!$B$3:$B1523)+SLOPE(市价!D$3:D1523,市价!$B$3:$B1523)*市价!$B1523)-1-IF(排名!D1522=1,参数!$B$4)),"")</f>
        <v>-5.9878397774791536E-2</v>
      </c>
      <c r="E1523" s="9">
        <f>IFERROR(IF(市价!E1523="","",市价!E1523/(INTERCEPT(市价!E$3:E1523,市价!$B$3:$B1523)+SLOPE(市价!E$3:E1523,市价!$B$3:$B1523)*市价!$B1523)-1-IF(排名!E1522=1,参数!$B$4)),"")</f>
        <v>4.9117541631067407E-2</v>
      </c>
      <c r="F1523" s="9">
        <f>IFERROR(IF(市价!F1523="","",市价!F1523/(INTERCEPT(市价!F$3:F1523,市价!$B$3:$B1523)+SLOPE(市价!F$3:F1523,市价!$B$3:$B1523)*市价!$B1523)-1-IF(排名!F1522=1,参数!$B$4)),"")</f>
        <v>-0.11067273299014946</v>
      </c>
      <c r="G1523" s="9">
        <f>IFERROR(IF(市价!G1523="","",市价!G1523/(INTERCEPT(市价!G$3:G1523,市价!$B$3:$B1523)+SLOPE(市价!G$3:G1523,市价!$B$3:$B1523)*市价!$B1523)-1-IF(排名!G1522=1,参数!$B$4)),"")</f>
        <v>5.4921502458888938E-3</v>
      </c>
      <c r="H1523" s="9">
        <f>IFERROR(IF(市价!H1523="","",市价!H1523/(INTERCEPT(市价!H$3:H1523,市价!$B$3:$B1523)+SLOPE(市价!H$3:H1523,市价!$B$3:$B1523)*市价!$B1523)-1-IF(排名!H1522=1,参数!$B$4)),"")</f>
        <v>-4.7140813907367907E-2</v>
      </c>
    </row>
    <row r="1524" spans="1:8" x14ac:dyDescent="0.15">
      <c r="A1524" s="6">
        <v>40646</v>
      </c>
      <c r="B1524" s="9">
        <f t="shared" si="23"/>
        <v>-3.6583926651566588E-2</v>
      </c>
      <c r="C1524" s="9">
        <f>IFERROR(IF(市价!C1524="","",市价!C1524/(INTERCEPT(市价!C$3:C1524,市价!$B$3:$B1524)+SLOPE(市价!C$3:C1524,市价!$B$3:$B1524)*市价!$B1524)-1-IF(排名!C1523=1,参数!$B$4)),"")</f>
        <v>-5.6756506233424209E-2</v>
      </c>
      <c r="D1524" s="9">
        <f>IFERROR(IF(市价!D1524="","",市价!D1524/(INTERCEPT(市价!D$3:D1524,市价!$B$3:$B1524)+SLOPE(市价!D$3:D1524,市价!$B$3:$B1524)*市价!$B1524)-1-IF(排名!D1523=1,参数!$B$4)),"")</f>
        <v>-5.0438216973086147E-2</v>
      </c>
      <c r="E1524" s="9">
        <f>IFERROR(IF(市价!E1524="","",市价!E1524/(INTERCEPT(市价!E$3:E1524,市价!$B$3:$B1524)+SLOPE(市价!E$3:E1524,市价!$B$3:$B1524)*市价!$B1524)-1-IF(排名!E1523=1,参数!$B$4)),"")</f>
        <v>5.7402745012617329E-2</v>
      </c>
      <c r="F1524" s="9">
        <f>IFERROR(IF(市价!F1524="","",市价!F1524/(INTERCEPT(市价!F$3:F1524,市价!$B$3:$B1524)+SLOPE(市价!F$3:F1524,市价!$B$3:$B1524)*市价!$B1524)-1-IF(排名!F1523=1,参数!$B$4)),"")</f>
        <v>-0.11422472304054143</v>
      </c>
      <c r="G1524" s="9">
        <f>IFERROR(IF(市价!G1524="","",市价!G1524/(INTERCEPT(市价!G$3:G1524,市价!$B$3:$B1524)+SLOPE(市价!G$3:G1524,市价!$B$3:$B1524)*市价!$B1524)-1-IF(排名!G1523=1,参数!$B$4)),"")</f>
        <v>2.2340095973765184E-3</v>
      </c>
      <c r="H1524" s="9">
        <f>IFERROR(IF(市价!H1524="","",市价!H1524/(INTERCEPT(市价!H$3:H1524,市价!$B$3:$B1524)+SLOPE(市价!H$3:H1524,市价!$B$3:$B1524)*市价!$B1524)-1-IF(排名!H1523=1,参数!$B$4)),"")</f>
        <v>-5.7720868272341574E-2</v>
      </c>
    </row>
    <row r="1525" spans="1:8" x14ac:dyDescent="0.15">
      <c r="A1525" s="6">
        <v>40647</v>
      </c>
      <c r="B1525" s="9">
        <f t="shared" si="23"/>
        <v>-3.6673729683659027E-2</v>
      </c>
      <c r="C1525" s="9">
        <f>IFERROR(IF(市价!C1525="","",市价!C1525/(INTERCEPT(市价!C$3:C1525,市价!$B$3:$B1525)+SLOPE(市价!C$3:C1525,市价!$B$3:$B1525)*市价!$B1525)-1-IF(排名!C1524=1,参数!$B$4)),"")</f>
        <v>-5.2449288232784941E-2</v>
      </c>
      <c r="D1525" s="9">
        <f>IFERROR(IF(市价!D1525="","",市价!D1525/(INTERCEPT(市价!D$3:D1525,市价!$B$3:$B1525)+SLOPE(市价!D$3:D1525,市价!$B$3:$B1525)*市价!$B1525)-1-IF(排名!D1524=1,参数!$B$4)),"")</f>
        <v>-4.8537236349965873E-2</v>
      </c>
      <c r="E1525" s="9">
        <f>IFERROR(IF(市价!E1525="","",市价!E1525/(INTERCEPT(市价!E$3:E1525,市价!$B$3:$B1525)+SLOPE(市价!E$3:E1525,市价!$B$3:$B1525)*市价!$B1525)-1-IF(排名!E1524=1,参数!$B$4)),"")</f>
        <v>5.4285571931659726E-2</v>
      </c>
      <c r="F1525" s="9">
        <f>IFERROR(IF(市价!F1525="","",市价!F1525/(INTERCEPT(市价!F$3:F1525,市价!$B$3:$B1525)+SLOPE(市价!F$3:F1525,市价!$B$3:$B1525)*市价!$B1525)-1-IF(排名!F1524=1,参数!$B$4)),"")</f>
        <v>-0.10492633701098075</v>
      </c>
      <c r="G1525" s="9">
        <f>IFERROR(IF(市价!G1525="","",市价!G1525/(INTERCEPT(市价!G$3:G1525,市价!$B$3:$B1525)+SLOPE(市价!G$3:G1525,市价!$B$3:$B1525)*市价!$B1525)-1-IF(排名!G1524=1,参数!$B$4)),"")</f>
        <v>-4.4109067907917021E-3</v>
      </c>
      <c r="H1525" s="9">
        <f>IFERROR(IF(市价!H1525="","",市价!H1525/(INTERCEPT(市价!H$3:H1525,市价!$B$3:$B1525)+SLOPE(市价!H$3:H1525,市价!$B$3:$B1525)*市价!$B1525)-1-IF(排名!H1524=1,参数!$B$4)),"")</f>
        <v>-6.4004181649090608E-2</v>
      </c>
    </row>
    <row r="1526" spans="1:8" x14ac:dyDescent="0.15">
      <c r="A1526" s="6">
        <v>40648</v>
      </c>
      <c r="B1526" s="9">
        <f t="shared" si="23"/>
        <v>-5.514726918255821E-2</v>
      </c>
      <c r="C1526" s="9">
        <f>IFERROR(IF(市价!C1526="","",市价!C1526/(INTERCEPT(市价!C$3:C1526,市价!$B$3:$B1526)+SLOPE(市价!C$3:C1526,市价!$B$3:$B1526)*市价!$B1526)-1-IF(排名!C1525=1,参数!$B$4)),"")</f>
        <v>-5.9916749244107725E-2</v>
      </c>
      <c r="D1526" s="9">
        <f>IFERROR(IF(市价!D1526="","",市价!D1526/(INTERCEPT(市价!D$3:D1526,市价!$B$3:$B1526)+SLOPE(市价!D$3:D1526,市价!$B$3:$B1526)*市价!$B1526)-1-IF(排名!D1525=1,参数!$B$4)),"")</f>
        <v>-5.0914299248055683E-2</v>
      </c>
      <c r="E1526" s="9" t="str">
        <f>IFERROR(IF(市价!E1526="","",市价!E1526/(INTERCEPT(市价!E$3:E1526,市价!$B$3:$B1526)+SLOPE(市价!E$3:E1526,市价!$B$3:$B1526)*市价!$B1526)-1-IF(排名!E1525=1,参数!$B$4)),"")</f>
        <v/>
      </c>
      <c r="F1526" s="9">
        <f>IFERROR(IF(市价!F1526="","",市价!F1526/(INTERCEPT(市价!F$3:F1526,市价!$B$3:$B1526)+SLOPE(市价!F$3:F1526,市价!$B$3:$B1526)*市价!$B1526)-1-IF(排名!F1525=1,参数!$B$4)),"")</f>
        <v>-0.10172856923765605</v>
      </c>
      <c r="G1526" s="9">
        <f>IFERROR(IF(市价!G1526="","",市价!G1526/(INTERCEPT(市价!G$3:G1526,市价!$B$3:$B1526)+SLOPE(市价!G$3:G1526,市价!$B$3:$B1526)*市价!$B1526)-1-IF(排名!G1525=1,参数!$B$4)),"")</f>
        <v>3.1278732708288626E-3</v>
      </c>
      <c r="H1526" s="9">
        <f>IFERROR(IF(市价!H1526="","",市价!H1526/(INTERCEPT(市价!H$3:H1526,市价!$B$3:$B1526)+SLOPE(市价!H$3:H1526,市价!$B$3:$B1526)*市价!$B1526)-1-IF(排名!H1525=1,参数!$B$4)),"")</f>
        <v>-6.630460145380046E-2</v>
      </c>
    </row>
    <row r="1527" spans="1:8" x14ac:dyDescent="0.15">
      <c r="A1527" s="6">
        <v>40651</v>
      </c>
      <c r="B1527" s="9">
        <f t="shared" si="23"/>
        <v>-3.8988991504687709E-2</v>
      </c>
      <c r="C1527" s="9">
        <f>IFERROR(IF(市价!C1527="","",市价!C1527/(INTERCEPT(市价!C$3:C1527,市价!$B$3:$B1527)+SLOPE(市价!C$3:C1527,市价!$B$3:$B1527)*市价!$B1527)-1-IF(排名!C1526=1,参数!$B$4)),"")</f>
        <v>-6.508609807477439E-2</v>
      </c>
      <c r="D1527" s="9">
        <f>IFERROR(IF(市价!D1527="","",市价!D1527/(INTERCEPT(市价!D$3:D1527,市价!$B$3:$B1527)+SLOPE(市价!D$3:D1527,市价!$B$3:$B1527)*市价!$B1527)-1-IF(排名!D1526=1,参数!$B$4)),"")</f>
        <v>-4.9744323121408196E-2</v>
      </c>
      <c r="E1527" s="9">
        <f>IFERROR(IF(市价!E1527="","",市价!E1527/(INTERCEPT(市价!E$3:E1527,市价!$B$3:$B1527)+SLOPE(市价!E$3:E1527,市价!$B$3:$B1527)*市价!$B1527)-1-IF(排名!E1526=1,参数!$B$4)),"")</f>
        <v>4.0444967460926851E-2</v>
      </c>
      <c r="F1527" s="9">
        <f>IFERROR(IF(市价!F1527="","",市价!F1527/(INTERCEPT(市价!F$3:F1527,市价!$B$3:$B1527)+SLOPE(市价!F$3:F1527,市价!$B$3:$B1527)*市价!$B1527)-1-IF(排名!F1526=1,参数!$B$4)),"")</f>
        <v>-9.9054827196988438E-2</v>
      </c>
      <c r="G1527" s="9">
        <f>IFERROR(IF(市价!G1527="","",市价!G1527/(INTERCEPT(市价!G$3:G1527,市价!$B$3:$B1527)+SLOPE(市价!G$3:G1527,市价!$B$3:$B1527)*市价!$B1527)-1-IF(排名!G1526=1,参数!$B$4)),"")</f>
        <v>3.363876980786662E-3</v>
      </c>
      <c r="H1527" s="9">
        <f>IFERROR(IF(市价!H1527="","",市价!H1527/(INTERCEPT(市价!H$3:H1527,市价!$B$3:$B1527)+SLOPE(市价!H$3:H1527,市价!$B$3:$B1527)*市价!$B1527)-1-IF(排名!H1526=1,参数!$B$4)),"")</f>
        <v>-6.3857545076668742E-2</v>
      </c>
    </row>
    <row r="1528" spans="1:8" x14ac:dyDescent="0.15">
      <c r="A1528" s="6">
        <v>40652</v>
      </c>
      <c r="B1528" s="9">
        <f t="shared" si="23"/>
        <v>-3.4616896726347823E-2</v>
      </c>
      <c r="C1528" s="9">
        <f>IFERROR(IF(市价!C1528="","",市价!C1528/(INTERCEPT(市价!C$3:C1528,市价!$B$3:$B1528)+SLOPE(市价!C$3:C1528,市价!$B$3:$B1528)*市价!$B1528)-1-IF(排名!C1527=1,参数!$B$4)),"")</f>
        <v>-5.8447882970713683E-2</v>
      </c>
      <c r="D1528" s="9">
        <f>IFERROR(IF(市价!D1528="","",市价!D1528/(INTERCEPT(市价!D$3:D1528,市价!$B$3:$B1528)+SLOPE(市价!D$3:D1528,市价!$B$3:$B1528)*市价!$B1528)-1-IF(排名!D1527=1,参数!$B$4)),"")</f>
        <v>-5.2237105982605891E-2</v>
      </c>
      <c r="E1528" s="9">
        <f>IFERROR(IF(市价!E1528="","",市价!E1528/(INTERCEPT(市价!E$3:E1528,市价!$B$3:$B1528)+SLOPE(市价!E$3:E1528,市价!$B$3:$B1528)*市价!$B1528)-1-IF(排名!E1527=1,参数!$B$4)),"")</f>
        <v>4.1376145374194984E-2</v>
      </c>
      <c r="F1528" s="9">
        <f>IFERROR(IF(市价!F1528="","",市价!F1528/(INTERCEPT(市价!F$3:F1528,市价!$B$3:$B1528)+SLOPE(市价!F$3:F1528,市价!$B$3:$B1528)*市价!$B1528)-1-IF(排名!F1527=1,参数!$B$4)),"")</f>
        <v>-9.8018196894795406E-2</v>
      </c>
      <c r="G1528" s="9">
        <f>IFERROR(IF(市价!G1528="","",市价!G1528/(INTERCEPT(市价!G$3:G1528,市价!$B$3:$B1528)+SLOPE(市价!G$3:G1528,市价!$B$3:$B1528)*市价!$B1528)-1-IF(排名!G1527=1,参数!$B$4)),"")</f>
        <v>-5.7574431578191199E-3</v>
      </c>
      <c r="H1528" s="9" t="str">
        <f>IFERROR(IF(市价!H1528="","",市价!H1528/(INTERCEPT(市价!H$3:H1528,市价!$B$3:$B1528)+SLOPE(市价!H$3:H1528,市价!$B$3:$B1528)*市价!$B1528)-1-IF(排名!H1527=1,参数!$B$4)),"")</f>
        <v/>
      </c>
    </row>
    <row r="1529" spans="1:8" x14ac:dyDescent="0.15">
      <c r="A1529" s="6">
        <v>40653</v>
      </c>
      <c r="B1529" s="9">
        <f t="shared" si="23"/>
        <v>-3.8699235725873526E-2</v>
      </c>
      <c r="C1529" s="9">
        <f>IFERROR(IF(市价!C1529="","",市价!C1529/(INTERCEPT(市价!C$3:C1529,市价!$B$3:$B1529)+SLOPE(市价!C$3:C1529,市价!$B$3:$B1529)*市价!$B1529)-1-IF(排名!C1528=1,参数!$B$4)),"")</f>
        <v>-5.6629362776492331E-2</v>
      </c>
      <c r="D1529" s="9">
        <f>IFERROR(IF(市价!D1529="","",市价!D1529/(INTERCEPT(市价!D$3:D1529,市价!$B$3:$B1529)+SLOPE(市价!D$3:D1529,市价!$B$3:$B1529)*市价!$B1529)-1-IF(排名!D1528=1,参数!$B$4)),"")</f>
        <v>-5.1119125204792781E-2</v>
      </c>
      <c r="E1529" s="9">
        <f>IFERROR(IF(市价!E1529="","",市价!E1529/(INTERCEPT(市价!E$3:E1529,市价!$B$3:$B1529)+SLOPE(市价!E$3:E1529,市价!$B$3:$B1529)*市价!$B1529)-1-IF(排名!E1528=1,参数!$B$4)),"")</f>
        <v>3.9402452429591284E-2</v>
      </c>
      <c r="F1529" s="9">
        <f>IFERROR(IF(市价!F1529="","",市价!F1529/(INTERCEPT(市价!F$3:F1529,市价!$B$3:$B1529)+SLOPE(市价!F$3:F1529,市价!$B$3:$B1529)*市价!$B1529)-1-IF(排名!F1528=1,参数!$B$4)),"")</f>
        <v>-9.8100513151777702E-2</v>
      </c>
      <c r="G1529" s="9">
        <f>IFERROR(IF(市价!G1529="","",市价!G1529/(INTERCEPT(市价!G$3:G1529,市价!$B$3:$B1529)+SLOPE(市价!G$3:G1529,市价!$B$3:$B1529)*市价!$B1529)-1-IF(排名!G1528=1,参数!$B$4)),"")</f>
        <v>-7.2564427274078858E-3</v>
      </c>
      <c r="H1529" s="9">
        <f>IFERROR(IF(市价!H1529="","",市价!H1529/(INTERCEPT(市价!H$3:H1529,市价!$B$3:$B1529)+SLOPE(市价!H$3:H1529,市价!$B$3:$B1529)*市价!$B1529)-1-IF(排名!H1528=1,参数!$B$4)),"")</f>
        <v>-5.8492422924361742E-2</v>
      </c>
    </row>
    <row r="1530" spans="1:8" x14ac:dyDescent="0.15">
      <c r="A1530" s="6">
        <v>40654</v>
      </c>
      <c r="B1530" s="9">
        <f t="shared" si="23"/>
        <v>-3.8837164238936274E-2</v>
      </c>
      <c r="C1530" s="9">
        <f>IFERROR(IF(市价!C1530="","",市价!C1530/(INTERCEPT(市价!C$3:C1530,市价!$B$3:$B1530)+SLOPE(市价!C$3:C1530,市价!$B$3:$B1530)*市价!$B1530)-1-IF(排名!C1529=1,参数!$B$4)),"")</f>
        <v>-5.1725870131875351E-2</v>
      </c>
      <c r="D1530" s="9">
        <f>IFERROR(IF(市价!D1530="","",市价!D1530/(INTERCEPT(市价!D$3:D1530,市价!$B$3:$B1530)+SLOPE(市价!D$3:D1530,市价!$B$3:$B1530)*市价!$B1530)-1-IF(排名!D1529=1,参数!$B$4)),"")</f>
        <v>-5.4074679182849694E-2</v>
      </c>
      <c r="E1530" s="9">
        <f>IFERROR(IF(市价!E1530="","",市价!E1530/(INTERCEPT(市价!E$3:E1530,市价!$B$3:$B1530)+SLOPE(市价!E$3:E1530,市价!$B$3:$B1530)*市价!$B1530)-1-IF(排名!E1529=1,参数!$B$4)),"")</f>
        <v>3.8428199435853738E-2</v>
      </c>
      <c r="F1530" s="9">
        <f>IFERROR(IF(市价!F1530="","",市价!F1530/(INTERCEPT(市价!F$3:F1530,市价!$B$3:$B1530)+SLOPE(市价!F$3:F1530,市价!$B$3:$B1530)*市价!$B1530)-1-IF(排名!F1529=1,参数!$B$4)),"")</f>
        <v>-9.2472182931945923E-2</v>
      </c>
      <c r="G1530" s="9">
        <f>IFERROR(IF(市价!G1530="","",市价!G1530/(INTERCEPT(市价!G$3:G1530,市价!$B$3:$B1530)+SLOPE(市价!G$3:G1530,市价!$B$3:$B1530)*市价!$B1530)-1-IF(排名!G1529=1,参数!$B$4)),"")</f>
        <v>-4.4240970786099121E-3</v>
      </c>
      <c r="H1530" s="9">
        <f>IFERROR(IF(市价!H1530="","",市价!H1530/(INTERCEPT(市价!H$3:H1530,市价!$B$3:$B1530)+SLOPE(市价!H$3:H1530,市价!$B$3:$B1530)*市价!$B1530)-1-IF(排名!H1529=1,参数!$B$4)),"")</f>
        <v>-6.8754355544190515E-2</v>
      </c>
    </row>
    <row r="1531" spans="1:8" x14ac:dyDescent="0.15">
      <c r="A1531" s="6">
        <v>40655</v>
      </c>
      <c r="B1531" s="9">
        <f t="shared" si="23"/>
        <v>-3.8692690850589684E-2</v>
      </c>
      <c r="C1531" s="9">
        <f>IFERROR(IF(市价!C1531="","",市价!C1531/(INTERCEPT(市价!C$3:C1531,市价!$B$3:$B1531)+SLOPE(市价!C$3:C1531,市价!$B$3:$B1531)*市价!$B1531)-1-IF(排名!C1530=1,参数!$B$4)),"")</f>
        <v>-5.167484590341398E-2</v>
      </c>
      <c r="D1531" s="9">
        <f>IFERROR(IF(市价!D1531="","",市价!D1531/(INTERCEPT(市价!D$3:D1531,市价!$B$3:$B1531)+SLOPE(市价!D$3:D1531,市价!$B$3:$B1531)*市价!$B1531)-1-IF(排名!D1530=1,参数!$B$4)),"")</f>
        <v>-5.419489600046612E-2</v>
      </c>
      <c r="E1531" s="9">
        <f>IFERROR(IF(市价!E1531="","",市价!E1531/(INTERCEPT(市价!E$3:E1531,市价!$B$3:$B1531)+SLOPE(市价!E$3:E1531,市价!$B$3:$B1531)*市价!$B1531)-1-IF(排名!E1530=1,参数!$B$4)),"")</f>
        <v>4.4004309784265061E-2</v>
      </c>
      <c r="F1531" s="9">
        <f>IFERROR(IF(市价!F1531="","",市价!F1531/(INTERCEPT(市价!F$3:F1531,市价!$B$3:$B1531)+SLOPE(市价!F$3:F1531,市价!$B$3:$B1531)*市价!$B1531)-1-IF(排名!F1530=1,参数!$B$4)),"")</f>
        <v>-8.2066054234995578E-2</v>
      </c>
      <c r="G1531" s="9">
        <f>IFERROR(IF(市价!G1531="","",市价!G1531/(INTERCEPT(市价!G$3:G1531,市价!$B$3:$B1531)+SLOPE(市价!G$3:G1531,市价!$B$3:$B1531)*市价!$B1531)-1-IF(排名!G1530=1,参数!$B$4)),"")</f>
        <v>-1.4086661062673977E-2</v>
      </c>
      <c r="H1531" s="9">
        <f>IFERROR(IF(市价!H1531="","",市价!H1531/(INTERCEPT(市价!H$3:H1531,市价!$B$3:$B1531)+SLOPE(市价!H$3:H1531,市价!$B$3:$B1531)*市价!$B1531)-1-IF(排名!H1530=1,参数!$B$4)),"")</f>
        <v>-7.4137997686253509E-2</v>
      </c>
    </row>
    <row r="1532" spans="1:8" x14ac:dyDescent="0.15">
      <c r="A1532" s="6">
        <v>40658</v>
      </c>
      <c r="B1532" s="9">
        <f t="shared" si="23"/>
        <v>-3.8751742650244635E-2</v>
      </c>
      <c r="C1532" s="9">
        <f>IFERROR(IF(市价!C1532="","",市价!C1532/(INTERCEPT(市价!C$3:C1532,市价!$B$3:$B1532)+SLOPE(市价!C$3:C1532,市价!$B$3:$B1532)*市价!$B1532)-1-IF(排名!C1531=1,参数!$B$4)),"")</f>
        <v>-4.9458987115333031E-2</v>
      </c>
      <c r="D1532" s="9">
        <f>IFERROR(IF(市价!D1532="","",市价!D1532/(INTERCEPT(市价!D$3:D1532,市价!$B$3:$B1532)+SLOPE(市价!D$3:D1532,市价!$B$3:$B1532)*市价!$B1532)-1-IF(排名!D1531=1,参数!$B$4)),"")</f>
        <v>-5.2161041682385445E-2</v>
      </c>
      <c r="E1532" s="9">
        <f>IFERROR(IF(市价!E1532="","",市价!E1532/(INTERCEPT(市价!E$3:E1532,市价!$B$3:$B1532)+SLOPE(市价!E$3:E1532,市价!$B$3:$B1532)*市价!$B1532)-1-IF(排名!E1531=1,参数!$B$4)),"")</f>
        <v>4.7429293487131874E-2</v>
      </c>
      <c r="F1532" s="9">
        <f>IFERROR(IF(市价!F1532="","",市价!F1532/(INTERCEPT(市价!F$3:F1532,市价!$B$3:$B1532)+SLOPE(市价!F$3:F1532,市价!$B$3:$B1532)*市价!$B1532)-1-IF(排名!F1531=1,参数!$B$4)),"")</f>
        <v>-8.552156979697223E-2</v>
      </c>
      <c r="G1532" s="9">
        <f>IFERROR(IF(市价!G1532="","",市价!G1532/(INTERCEPT(市价!G$3:G1532,市价!$B$3:$B1532)+SLOPE(市价!G$3:G1532,市价!$B$3:$B1532)*市价!$B1532)-1-IF(排名!G1531=1,参数!$B$4)),"")</f>
        <v>-2.2110844015704401E-2</v>
      </c>
      <c r="H1532" s="9">
        <f>IFERROR(IF(市价!H1532="","",市价!H1532/(INTERCEPT(市价!H$3:H1532,市价!$B$3:$B1532)+SLOPE(市价!H$3:H1532,市价!$B$3:$B1532)*市价!$B1532)-1-IF(排名!H1531=1,参数!$B$4)),"")</f>
        <v>-7.0687306778204562E-2</v>
      </c>
    </row>
    <row r="1533" spans="1:8" x14ac:dyDescent="0.15">
      <c r="A1533" s="6">
        <v>40659</v>
      </c>
      <c r="B1533" s="9">
        <f t="shared" si="23"/>
        <v>-3.8916768568589756E-2</v>
      </c>
      <c r="C1533" s="9">
        <f>IFERROR(IF(市价!C1533="","",市价!C1533/(INTERCEPT(市价!C$3:C1533,市价!$B$3:$B1533)+SLOPE(市价!C$3:C1533,市价!$B$3:$B1533)*市价!$B1533)-1-IF(排名!C1532=1,参数!$B$4)),"")</f>
        <v>-5.1100691037075041E-2</v>
      </c>
      <c r="D1533" s="9">
        <f>IFERROR(IF(市价!D1533="","",市价!D1533/(INTERCEPT(市价!D$3:D1533,市价!$B$3:$B1533)+SLOPE(市价!D$3:D1533,市价!$B$3:$B1533)*市价!$B1533)-1-IF(排名!D1532=1,参数!$B$4)),"")</f>
        <v>-5.1596179730520553E-2</v>
      </c>
      <c r="E1533" s="9">
        <f>IFERROR(IF(市价!E1533="","",市价!E1533/(INTERCEPT(市价!E$3:E1533,市价!$B$3:$B1533)+SLOPE(市价!E$3:E1533,市价!$B$3:$B1533)*市价!$B1533)-1-IF(排名!E1532=1,参数!$B$4)),"")</f>
        <v>5.3724048347540299E-2</v>
      </c>
      <c r="F1533" s="9">
        <f>IFERROR(IF(市价!F1533="","",市价!F1533/(INTERCEPT(市价!F$3:F1533,市价!$B$3:$B1533)+SLOPE(市价!F$3:F1533,市价!$B$3:$B1533)*市价!$B1533)-1-IF(排名!F1532=1,参数!$B$4)),"")</f>
        <v>-8.493318907601044E-2</v>
      </c>
      <c r="G1533" s="9">
        <f>IFERROR(IF(市价!G1533="","",市价!G1533/(INTERCEPT(市价!G$3:G1533,市价!$B$3:$B1533)+SLOPE(市价!G$3:G1533,市价!$B$3:$B1533)*市价!$B1533)-1-IF(排名!G1532=1,参数!$B$4)),"")</f>
        <v>-2.1932393911309522E-2</v>
      </c>
      <c r="H1533" s="9">
        <f>IFERROR(IF(市价!H1533="","",市价!H1533/(INTERCEPT(市价!H$3:H1533,市价!$B$3:$B1533)+SLOPE(市价!H$3:H1533,市价!$B$3:$B1533)*市价!$B1533)-1-IF(排名!H1532=1,参数!$B$4)),"")</f>
        <v>-7.7662206004163292E-2</v>
      </c>
    </row>
    <row r="1534" spans="1:8" x14ac:dyDescent="0.15">
      <c r="A1534" s="6">
        <v>40660</v>
      </c>
      <c r="B1534" s="9">
        <f t="shared" si="23"/>
        <v>-3.8809294319318122E-2</v>
      </c>
      <c r="C1534" s="9">
        <f>IFERROR(IF(市价!C1534="","",市价!C1534/(INTERCEPT(市价!C$3:C1534,市价!$B$3:$B1534)+SLOPE(市价!C$3:C1534,市价!$B$3:$B1534)*市价!$B1534)-1-IF(排名!C1533=1,参数!$B$4)),"")</f>
        <v>-6.5316367066661107E-2</v>
      </c>
      <c r="D1534" s="9">
        <f>IFERROR(IF(市价!D1534="","",市价!D1534/(INTERCEPT(市价!D$3:D1534,市价!$B$3:$B1534)+SLOPE(市价!D$3:D1534,市价!$B$3:$B1534)*市价!$B1534)-1-IF(排名!D1533=1,参数!$B$4)),"")</f>
        <v>-5.4486420753285247E-2</v>
      </c>
      <c r="E1534" s="9">
        <f>IFERROR(IF(市价!E1534="","",市价!E1534/(INTERCEPT(市价!E$3:E1534,市价!$B$3:$B1534)+SLOPE(市价!E$3:E1534,市价!$B$3:$B1534)*市价!$B1534)-1-IF(排名!E1533=1,参数!$B$4)),"")</f>
        <v>5.0553015480112151E-2</v>
      </c>
      <c r="F1534" s="9">
        <f>IFERROR(IF(市价!F1534="","",市价!F1534/(INTERCEPT(市价!F$3:F1534,市价!$B$3:$B1534)+SLOPE(市价!F$3:F1534,市价!$B$3:$B1534)*市价!$B1534)-1-IF(排名!F1533=1,参数!$B$4)),"")</f>
        <v>-6.4880850825977499E-2</v>
      </c>
      <c r="G1534" s="9">
        <f>IFERROR(IF(市价!G1534="","",市价!G1534/(INTERCEPT(市价!G$3:G1534,市价!$B$3:$B1534)+SLOPE(市价!G$3:G1534,市价!$B$3:$B1534)*市价!$B1534)-1-IF(排名!G1533=1,参数!$B$4)),"")</f>
        <v>-9.6531846949806654E-3</v>
      </c>
      <c r="H1534" s="9">
        <f>IFERROR(IF(市价!H1534="","",市价!H1534/(INTERCEPT(市价!H$3:H1534,市价!$B$3:$B1534)+SLOPE(市价!H$3:H1534,市价!$B$3:$B1534)*市价!$B1534)-1-IF(排名!H1533=1,参数!$B$4)),"")</f>
        <v>-8.9071958055116363E-2</v>
      </c>
    </row>
    <row r="1535" spans="1:8" x14ac:dyDescent="0.15">
      <c r="A1535" s="6">
        <v>40661</v>
      </c>
      <c r="B1535" s="9">
        <f t="shared" si="23"/>
        <v>-3.5894830125891009E-2</v>
      </c>
      <c r="C1535" s="9">
        <f>IFERROR(IF(市价!C1535="","",市价!C1535/(INTERCEPT(市价!C$3:C1535,市价!$B$3:$B1535)+SLOPE(市价!C$3:C1535,市价!$B$3:$B1535)*市价!$B1535)-1-IF(排名!C1534=1,参数!$B$4)),"")</f>
        <v>-7.7939287039347938E-2</v>
      </c>
      <c r="D1535" s="9" t="str">
        <f>IFERROR(IF(市价!D1535="","",市价!D1535/(INTERCEPT(市价!D$3:D1535,市价!$B$3:$B1535)+SLOPE(市价!D$3:D1535,市价!$B$3:$B1535)*市价!$B1535)-1-IF(排名!D1534=1,参数!$B$4)),"")</f>
        <v/>
      </c>
      <c r="E1535" s="9">
        <f>IFERROR(IF(市价!E1535="","",市价!E1535/(INTERCEPT(市价!E$3:E1535,市价!$B$3:$B1535)+SLOPE(市价!E$3:E1535,市价!$B$3:$B1535)*市价!$B1535)-1-IF(排名!E1534=1,参数!$B$4)),"")</f>
        <v>4.9202888259378685E-2</v>
      </c>
      <c r="F1535" s="9">
        <f>IFERROR(IF(市价!F1535="","",市价!F1535/(INTERCEPT(市价!F$3:F1535,市价!$B$3:$B1535)+SLOPE(市价!F$3:F1535,市价!$B$3:$B1535)*市价!$B1535)-1-IF(排名!F1534=1,参数!$B$4)),"")</f>
        <v>-6.9070890255892414E-2</v>
      </c>
      <c r="G1535" s="9">
        <f>IFERROR(IF(市价!G1535="","",市价!G1535/(INTERCEPT(市价!G$3:G1535,市价!$B$3:$B1535)+SLOPE(市价!G$3:G1535,市价!$B$3:$B1535)*市价!$B1535)-1-IF(排名!G1534=1,参数!$B$4)),"")</f>
        <v>-1.6141726990424043E-2</v>
      </c>
      <c r="H1535" s="9">
        <f>IFERROR(IF(市价!H1535="","",市价!H1535/(INTERCEPT(市价!H$3:H1535,市价!$B$3:$B1535)+SLOPE(市价!H$3:H1535,市价!$B$3:$B1535)*市价!$B1535)-1-IF(排名!H1534=1,参数!$B$4)),"")</f>
        <v>-6.5525134603169333E-2</v>
      </c>
    </row>
    <row r="1536" spans="1:8" x14ac:dyDescent="0.15">
      <c r="A1536" s="6">
        <v>40662</v>
      </c>
      <c r="B1536" s="9">
        <f t="shared" si="23"/>
        <v>-3.7823825612999684E-2</v>
      </c>
      <c r="C1536" s="9">
        <f>IFERROR(IF(市价!C1536="","",市价!C1536/(INTERCEPT(市价!C$3:C1536,市价!$B$3:$B1536)+SLOPE(市价!C$3:C1536,市价!$B$3:$B1536)*市价!$B1536)-1-IF(排名!C1535=1,参数!$B$4)),"")</f>
        <v>-6.3160226454632928E-2</v>
      </c>
      <c r="D1536" s="9">
        <f>IFERROR(IF(市价!D1536="","",市价!D1536/(INTERCEPT(市价!D$3:D1536,市价!$B$3:$B1536)+SLOPE(市价!D$3:D1536,市价!$B$3:$B1536)*市价!$B1536)-1-IF(排名!D1535=1,参数!$B$4)),"")</f>
        <v>-4.757270762569199E-2</v>
      </c>
      <c r="E1536" s="9">
        <f>IFERROR(IF(市价!E1536="","",市价!E1536/(INTERCEPT(市价!E$3:E1536,市价!$B$3:$B1536)+SLOPE(市价!E$3:E1536,市价!$B$3:$B1536)*市价!$B1536)-1-IF(排名!E1535=1,参数!$B$4)),"")</f>
        <v>2.3555983467882236E-2</v>
      </c>
      <c r="F1536" s="9">
        <f>IFERROR(IF(市价!F1536="","",市价!F1536/(INTERCEPT(市价!F$3:F1536,市价!$B$3:$B1536)+SLOPE(市价!F$3:F1536,市价!$B$3:$B1536)*市价!$B1536)-1-IF(排名!F1535=1,参数!$B$4)),"")</f>
        <v>-4.4071954725115603E-2</v>
      </c>
      <c r="G1536" s="9">
        <f>IFERROR(IF(市价!G1536="","",市价!G1536/(INTERCEPT(市价!G$3:G1536,市价!$B$3:$B1536)+SLOPE(市价!G$3:G1536,市价!$B$3:$B1536)*市价!$B1536)-1-IF(排名!G1535=1,参数!$B$4)),"")</f>
        <v>-3.5659471811069321E-2</v>
      </c>
      <c r="H1536" s="9">
        <f>IFERROR(IF(市价!H1536="","",市价!H1536/(INTERCEPT(市价!H$3:H1536,市价!$B$3:$B1536)+SLOPE(市价!H$3:H1536,市价!$B$3:$B1536)*市价!$B1536)-1-IF(排名!H1535=1,参数!$B$4)),"")</f>
        <v>-6.0034576529370498E-2</v>
      </c>
    </row>
    <row r="1537" spans="1:8" x14ac:dyDescent="0.15">
      <c r="A1537" s="6">
        <v>40666</v>
      </c>
      <c r="B1537" s="9">
        <f t="shared" si="23"/>
        <v>-3.7797003019280129E-2</v>
      </c>
      <c r="C1537" s="9">
        <f>IFERROR(IF(市价!C1537="","",市价!C1537/(INTERCEPT(市价!C$3:C1537,市价!$B$3:$B1537)+SLOPE(市价!C$3:C1537,市价!$B$3:$B1537)*市价!$B1537)-1-IF(排名!C1536=1,参数!$B$4)),"")</f>
        <v>-6.0569990665306328E-2</v>
      </c>
      <c r="D1537" s="9">
        <f>IFERROR(IF(市价!D1537="","",市价!D1537/(INTERCEPT(市价!D$3:D1537,市价!$B$3:$B1537)+SLOPE(市价!D$3:D1537,市价!$B$3:$B1537)*市价!$B1537)-1-IF(排名!D1536=1,参数!$B$4)),"")</f>
        <v>-4.5857820602010158E-2</v>
      </c>
      <c r="E1537" s="9">
        <f>IFERROR(IF(市价!E1537="","",市价!E1537/(INTERCEPT(市价!E$3:E1537,市价!$B$3:$B1537)+SLOPE(市价!E$3:E1537,市价!$B$3:$B1537)*市价!$B1537)-1-IF(排名!E1536=1,参数!$B$4)),"")</f>
        <v>2.1383544423515533E-2</v>
      </c>
      <c r="F1537" s="9">
        <f>IFERROR(IF(市价!F1537="","",市价!F1537/(INTERCEPT(市价!F$3:F1537,市价!$B$3:$B1537)+SLOPE(市价!F$3:F1537,市价!$B$3:$B1537)*市价!$B1537)-1-IF(排名!F1536=1,参数!$B$4)),"")</f>
        <v>-3.8375307912727696E-2</v>
      </c>
      <c r="G1537" s="9">
        <f>IFERROR(IF(市价!G1537="","",市价!G1537/(INTERCEPT(市价!G$3:G1537,市价!$B$3:$B1537)+SLOPE(市价!G$3:G1537,市价!$B$3:$B1537)*市价!$B1537)-1-IF(排名!G1536=1,参数!$B$4)),"")</f>
        <v>-4.1733232310872004E-2</v>
      </c>
      <c r="H1537" s="9">
        <f>IFERROR(IF(市价!H1537="","",市价!H1537/(INTERCEPT(市价!H$3:H1537,市价!$B$3:$B1537)+SLOPE(市价!H$3:H1537,市价!$B$3:$B1537)*市价!$B1537)-1-IF(排名!H1536=1,参数!$B$4)),"")</f>
        <v>-6.1629211048280119E-2</v>
      </c>
    </row>
    <row r="1538" spans="1:8" x14ac:dyDescent="0.15">
      <c r="A1538" s="6">
        <v>40667</v>
      </c>
      <c r="B1538" s="9">
        <f t="shared" si="23"/>
        <v>-3.6335209213320382E-2</v>
      </c>
      <c r="C1538" s="9">
        <f>IFERROR(IF(市价!C1538="","",市价!C1538/(INTERCEPT(市价!C$3:C1538,市价!$B$3:$B1538)+SLOPE(市价!C$3:C1538,市价!$B$3:$B1538)*市价!$B1538)-1-IF(排名!C1537=1,参数!$B$4)),"")</f>
        <v>-6.5954680902968188E-2</v>
      </c>
      <c r="D1538" s="9">
        <f>IFERROR(IF(市价!D1538="","",市价!D1538/(INTERCEPT(市价!D$3:D1538,市价!$B$3:$B1538)+SLOPE(市价!D$3:D1538,市价!$B$3:$B1538)*市价!$B1538)-1-IF(排名!D1537=1,参数!$B$4)),"")</f>
        <v>-4.787210537147002E-2</v>
      </c>
      <c r="E1538" s="9">
        <f>IFERROR(IF(市价!E1538="","",市价!E1538/(INTERCEPT(市价!E$3:E1538,市价!$B$3:$B1538)+SLOPE(市价!E$3:E1538,市价!$B$3:$B1538)*市价!$B1538)-1-IF(排名!E1537=1,参数!$B$4)),"")</f>
        <v>2.6900680465571369E-2</v>
      </c>
      <c r="F1538" s="9" t="str">
        <f>IFERROR(IF(市价!F1538="","",市价!F1538/(INTERCEPT(市价!F$3:F1538,市价!$B$3:$B1538)+SLOPE(市价!F$3:F1538,市价!$B$3:$B1538)*市价!$B1538)-1-IF(排名!F1537=1,参数!$B$4)),"")</f>
        <v/>
      </c>
      <c r="G1538" s="9">
        <f>IFERROR(IF(市价!G1538="","",市价!G1538/(INTERCEPT(市价!G$3:G1538,市价!$B$3:$B1538)+SLOPE(市价!G$3:G1538,市价!$B$3:$B1538)*市价!$B1538)-1-IF(排名!G1537=1,参数!$B$4)),"")</f>
        <v>-4.4350440708118555E-2</v>
      </c>
      <c r="H1538" s="9">
        <f>IFERROR(IF(市价!H1538="","",市价!H1538/(INTERCEPT(市价!H$3:H1538,市价!$B$3:$B1538)+SLOPE(市价!H$3:H1538,市价!$B$3:$B1538)*市价!$B1538)-1-IF(排名!H1537=1,参数!$B$4)),"")</f>
        <v>-5.0399499549616533E-2</v>
      </c>
    </row>
    <row r="1539" spans="1:8" x14ac:dyDescent="0.15">
      <c r="A1539" s="6">
        <v>40668</v>
      </c>
      <c r="B1539" s="9">
        <f t="shared" si="23"/>
        <v>-3.6259113535255981E-2</v>
      </c>
      <c r="C1539" s="9">
        <f>IFERROR(IF(市价!C1539="","",市价!C1539/(INTERCEPT(市价!C$3:C1539,市价!$B$3:$B1539)+SLOPE(市价!C$3:C1539,市价!$B$3:$B1539)*市价!$B1539)-1-IF(排名!C1538=1,参数!$B$4)),"")</f>
        <v>-6.1325690836769198E-2</v>
      </c>
      <c r="D1539" s="9">
        <f>IFERROR(IF(市价!D1539="","",市价!D1539/(INTERCEPT(市价!D$3:D1539,市价!$B$3:$B1539)+SLOPE(市价!D$3:D1539,市价!$B$3:$B1539)*市价!$B1539)-1-IF(排名!D1538=1,参数!$B$4)),"")</f>
        <v>-4.5301551949405328E-2</v>
      </c>
      <c r="E1539" s="9">
        <f>IFERROR(IF(市价!E1539="","",市价!E1539/(INTERCEPT(市价!E$3:E1539,市价!$B$3:$B1539)+SLOPE(市价!E$3:E1539,市价!$B$3:$B1539)*市价!$B1539)-1-IF(排名!E1538=1,参数!$B$4)),"")</f>
        <v>2.911927717642393E-2</v>
      </c>
      <c r="F1539" s="9">
        <f>IFERROR(IF(市价!F1539="","",市价!F1539/(INTERCEPT(市价!F$3:F1539,市价!$B$3:$B1539)+SLOPE(市价!F$3:F1539,市价!$B$3:$B1539)*市价!$B1539)-1-IF(排名!F1538=1,参数!$B$4)),"")</f>
        <v>-3.5934113869024009E-2</v>
      </c>
      <c r="G1539" s="9">
        <f>IFERROR(IF(市价!G1539="","",市价!G1539/(INTERCEPT(市价!G$3:G1539,市价!$B$3:$B1539)+SLOPE(市价!G$3:G1539,市价!$B$3:$B1539)*市价!$B1539)-1-IF(排名!G1538=1,参数!$B$4)),"")</f>
        <v>-4.4418813797775791E-2</v>
      </c>
      <c r="H1539" s="9">
        <f>IFERROR(IF(市价!H1539="","",市价!H1539/(INTERCEPT(市价!H$3:H1539,市价!$B$3:$B1539)+SLOPE(市价!H$3:H1539,市价!$B$3:$B1539)*市价!$B1539)-1-IF(排名!H1538=1,参数!$B$4)),"")</f>
        <v>-5.9693787934985476E-2</v>
      </c>
    </row>
    <row r="1540" spans="1:8" x14ac:dyDescent="0.15">
      <c r="A1540" s="6">
        <v>40669</v>
      </c>
      <c r="B1540" s="9">
        <f t="shared" ref="B1540:B1603" si="24">AVERAGE(C1540:H1540)</f>
        <v>-3.5903773447251174E-2</v>
      </c>
      <c r="C1540" s="9">
        <f>IFERROR(IF(市价!C1540="","",市价!C1540/(INTERCEPT(市价!C$3:C1540,市价!$B$3:$B1540)+SLOPE(市价!C$3:C1540,市价!$B$3:$B1540)*市价!$B1540)-1-IF(排名!C1539=1,参数!$B$4)),"")</f>
        <v>-5.8123519574780347E-2</v>
      </c>
      <c r="D1540" s="9">
        <f>IFERROR(IF(市价!D1540="","",市价!D1540/(INTERCEPT(市价!D$3:D1540,市价!$B$3:$B1540)+SLOPE(市价!D$3:D1540,市价!$B$3:$B1540)*市价!$B1540)-1-IF(排名!D1539=1,参数!$B$4)),"")</f>
        <v>-3.6633222746647043E-2</v>
      </c>
      <c r="E1540" s="9">
        <f>IFERROR(IF(市价!E1540="","",市价!E1540/(INTERCEPT(市价!E$3:E1540,市价!$B$3:$B1540)+SLOPE(市价!E$3:E1540,市价!$B$3:$B1540)*市价!$B1540)-1-IF(排名!E1539=1,参数!$B$4)),"")</f>
        <v>2.8278776071976708E-2</v>
      </c>
      <c r="F1540" s="9">
        <f>IFERROR(IF(市价!F1540="","",市价!F1540/(INTERCEPT(市价!F$3:F1540,市价!$B$3:$B1540)+SLOPE(市价!F$3:F1540,市价!$B$3:$B1540)*市价!$B1540)-1-IF(排名!F1539=1,参数!$B$4)),"")</f>
        <v>-5.1344589159970644E-2</v>
      </c>
      <c r="G1540" s="9">
        <f>IFERROR(IF(市价!G1540="","",市价!G1540/(INTERCEPT(市价!G$3:G1540,市价!$B$3:$B1540)+SLOPE(市价!G$3:G1540,市价!$B$3:$B1540)*市价!$B1540)-1-IF(排名!G1539=1,参数!$B$4)),"")</f>
        <v>-3.9242058774470401E-2</v>
      </c>
      <c r="H1540" s="9">
        <f>IFERROR(IF(市价!H1540="","",市价!H1540/(INTERCEPT(市价!H$3:H1540,市价!$B$3:$B1540)+SLOPE(市价!H$3:H1540,市价!$B$3:$B1540)*市价!$B1540)-1-IF(排名!H1539=1,参数!$B$4)),"")</f>
        <v>-5.8358026499615301E-2</v>
      </c>
    </row>
    <row r="1541" spans="1:8" x14ac:dyDescent="0.15">
      <c r="A1541" s="6">
        <v>40672</v>
      </c>
      <c r="B1541" s="9">
        <f t="shared" si="24"/>
        <v>-3.5642706464345274E-2</v>
      </c>
      <c r="C1541" s="9">
        <f>IFERROR(IF(市价!C1541="","",市价!C1541/(INTERCEPT(市价!C$3:C1541,市价!$B$3:$B1541)+SLOPE(市价!C$3:C1541,市价!$B$3:$B1541)*市价!$B1541)-1-IF(排名!C1540=1,参数!$B$4)),"")</f>
        <v>-5.6178713356176635E-2</v>
      </c>
      <c r="D1541" s="9">
        <f>IFERROR(IF(市价!D1541="","",市价!D1541/(INTERCEPT(市价!D$3:D1541,市价!$B$3:$B1541)+SLOPE(市价!D$3:D1541,市价!$B$3:$B1541)*市价!$B1541)-1-IF(排名!D1540=1,参数!$B$4)),"")</f>
        <v>-3.7806197605949055E-2</v>
      </c>
      <c r="E1541" s="9">
        <f>IFERROR(IF(市价!E1541="","",市价!E1541/(INTERCEPT(市价!E$3:E1541,市价!$B$3:$B1541)+SLOPE(市价!E$3:E1541,市价!$B$3:$B1541)*市价!$B1541)-1-IF(排名!E1540=1,参数!$B$4)),"")</f>
        <v>3.8176301361378284E-2</v>
      </c>
      <c r="F1541" s="9">
        <f>IFERROR(IF(市价!F1541="","",市价!F1541/(INTERCEPT(市价!F$3:F1541,市价!$B$3:$B1541)+SLOPE(市价!F$3:F1541,市价!$B$3:$B1541)*市价!$B1541)-1-IF(排名!F1540=1,参数!$B$4)),"")</f>
        <v>-5.5157621742434437E-2</v>
      </c>
      <c r="G1541" s="9">
        <f>IFERROR(IF(市价!G1541="","",市价!G1541/(INTERCEPT(市价!G$3:G1541,市价!$B$3:$B1541)+SLOPE(市价!G$3:G1541,市价!$B$3:$B1541)*市价!$B1541)-1-IF(排名!G1540=1,参数!$B$4)),"")</f>
        <v>-3.4416414316336796E-2</v>
      </c>
      <c r="H1541" s="9">
        <f>IFERROR(IF(市价!H1541="","",市价!H1541/(INTERCEPT(市价!H$3:H1541,市价!$B$3:$B1541)+SLOPE(市价!H$3:H1541,市价!$B$3:$B1541)*市价!$B1541)-1-IF(排名!H1540=1,参数!$B$4)),"")</f>
        <v>-6.847359312655299E-2</v>
      </c>
    </row>
    <row r="1542" spans="1:8" x14ac:dyDescent="0.15">
      <c r="A1542" s="6">
        <v>40673</v>
      </c>
      <c r="B1542" s="9">
        <f t="shared" si="24"/>
        <v>-3.5945977756983348E-2</v>
      </c>
      <c r="C1542" s="9">
        <f>IFERROR(IF(市价!C1542="","",市价!C1542/(INTERCEPT(市价!C$3:C1542,市价!$B$3:$B1542)+SLOPE(市价!C$3:C1542,市价!$B$3:$B1542)*市价!$B1542)-1-IF(排名!C1541=1,参数!$B$4)),"")</f>
        <v>-6.3249787231670629E-2</v>
      </c>
      <c r="D1542" s="9">
        <f>IFERROR(IF(市价!D1542="","",市价!D1542/(INTERCEPT(市价!D$3:D1542,市价!$B$3:$B1542)+SLOPE(市价!D$3:D1542,市价!$B$3:$B1542)*市价!$B1542)-1-IF(排名!D1541=1,参数!$B$4)),"")</f>
        <v>-3.5889207702419768E-2</v>
      </c>
      <c r="E1542" s="9">
        <f>IFERROR(IF(市价!E1542="","",市价!E1542/(INTERCEPT(市价!E$3:E1542,市价!$B$3:$B1542)+SLOPE(市价!E$3:E1542,市价!$B$3:$B1542)*市价!$B1542)-1-IF(排名!E1541=1,参数!$B$4)),"")</f>
        <v>3.9136750368275131E-2</v>
      </c>
      <c r="F1542" s="9">
        <f>IFERROR(IF(市价!F1542="","",市价!F1542/(INTERCEPT(市价!F$3:F1542,市价!$B$3:$B1542)+SLOPE(市价!F$3:F1542,市价!$B$3:$B1542)*市价!$B1542)-1-IF(排名!F1541=1,参数!$B$4)),"")</f>
        <v>-4.8874572473242561E-2</v>
      </c>
      <c r="G1542" s="9">
        <f>IFERROR(IF(市价!G1542="","",市价!G1542/(INTERCEPT(市价!G$3:G1542,市价!$B$3:$B1542)+SLOPE(市价!G$3:G1542,市价!$B$3:$B1542)*市价!$B1542)-1-IF(排名!G1541=1,参数!$B$4)),"")</f>
        <v>-3.6133416904425175E-2</v>
      </c>
      <c r="H1542" s="9">
        <f>IFERROR(IF(市价!H1542="","",市价!H1542/(INTERCEPT(市价!H$3:H1542,市价!$B$3:$B1542)+SLOPE(市价!H$3:H1542,市价!$B$3:$B1542)*市价!$B1542)-1-IF(排名!H1541=1,参数!$B$4)),"")</f>
        <v>-7.0665632598417072E-2</v>
      </c>
    </row>
    <row r="1543" spans="1:8" x14ac:dyDescent="0.15">
      <c r="A1543" s="6">
        <v>40674</v>
      </c>
      <c r="B1543" s="9">
        <f t="shared" si="24"/>
        <v>-3.5819431744742815E-2</v>
      </c>
      <c r="C1543" s="9">
        <f>IFERROR(IF(市价!C1543="","",市价!C1543/(INTERCEPT(市价!C$3:C1543,市价!$B$3:$B1543)+SLOPE(市价!C$3:C1543,市价!$B$3:$B1543)*市价!$B1543)-1-IF(排名!C1542=1,参数!$B$4)),"")</f>
        <v>-5.9774774816085174E-2</v>
      </c>
      <c r="D1543" s="9">
        <f>IFERROR(IF(市价!D1543="","",市价!D1543/(INTERCEPT(市价!D$3:D1543,市价!$B$3:$B1543)+SLOPE(市价!D$3:D1543,市价!$B$3:$B1543)*市价!$B1543)-1-IF(排名!D1542=1,参数!$B$4)),"")</f>
        <v>-3.5172453543273696E-2</v>
      </c>
      <c r="E1543" s="9">
        <f>IFERROR(IF(市价!E1543="","",市价!E1543/(INTERCEPT(市价!E$3:E1543,市价!$B$3:$B1543)+SLOPE(市价!E$3:E1543,市价!$B$3:$B1543)*市价!$B1543)-1-IF(排名!E1542=1,参数!$B$4)),"")</f>
        <v>3.2821107120052817E-2</v>
      </c>
      <c r="F1543" s="9">
        <f>IFERROR(IF(市价!F1543="","",市价!F1543/(INTERCEPT(市价!F$3:F1543,市价!$B$3:$B1543)+SLOPE(市价!F$3:F1543,市价!$B$3:$B1543)*市价!$B1543)-1-IF(排名!F1542=1,参数!$B$4)),"")</f>
        <v>-4.5771156245812739E-2</v>
      </c>
      <c r="G1543" s="9">
        <f>IFERROR(IF(市价!G1543="","",市价!G1543/(INTERCEPT(市价!G$3:G1543,市价!$B$3:$B1543)+SLOPE(市价!G$3:G1543,市价!$B$3:$B1543)*市价!$B1543)-1-IF(排名!G1542=1,参数!$B$4)),"")</f>
        <v>-3.7411081781585254E-2</v>
      </c>
      <c r="H1543" s="9">
        <f>IFERROR(IF(市价!H1543="","",市价!H1543/(INTERCEPT(市价!H$3:H1543,市价!$B$3:$B1543)+SLOPE(市价!H$3:H1543,市价!$B$3:$B1543)*市价!$B1543)-1-IF(排名!H1542=1,参数!$B$4)),"")</f>
        <v>-6.9608231201752857E-2</v>
      </c>
    </row>
    <row r="1544" spans="1:8" x14ac:dyDescent="0.15">
      <c r="A1544" s="6">
        <v>40675</v>
      </c>
      <c r="B1544" s="9">
        <f t="shared" si="24"/>
        <v>-3.5375317278329432E-2</v>
      </c>
      <c r="C1544" s="9">
        <f>IFERROR(IF(市价!C1544="","",市价!C1544/(INTERCEPT(市价!C$3:C1544,市价!$B$3:$B1544)+SLOPE(市价!C$3:C1544,市价!$B$3:$B1544)*市价!$B1544)-1-IF(排名!C1543=1,参数!$B$4)),"")</f>
        <v>-5.7777492770485606E-2</v>
      </c>
      <c r="D1544" s="9">
        <f>IFERROR(IF(市价!D1544="","",市价!D1544/(INTERCEPT(市价!D$3:D1544,市价!$B$3:$B1544)+SLOPE(市价!D$3:D1544,市价!$B$3:$B1544)*市价!$B1544)-1-IF(排名!D1543=1,参数!$B$4)),"")</f>
        <v>-3.8721291583099893E-2</v>
      </c>
      <c r="E1544" s="9">
        <f>IFERROR(IF(市价!E1544="","",市价!E1544/(INTERCEPT(市价!E$3:E1544,市价!$B$3:$B1544)+SLOPE(市价!E$3:E1544,市价!$B$3:$B1544)*市价!$B1544)-1-IF(排名!E1543=1,参数!$B$4)),"")</f>
        <v>3.7699109825640065E-2</v>
      </c>
      <c r="F1544" s="9">
        <f>IFERROR(IF(市价!F1544="","",市价!F1544/(INTERCEPT(市价!F$3:F1544,市价!$B$3:$B1544)+SLOPE(市价!F$3:F1544,市价!$B$3:$B1544)*市价!$B1544)-1-IF(排名!F1543=1,参数!$B$4)),"")</f>
        <v>-3.7405220958217078E-2</v>
      </c>
      <c r="G1544" s="9">
        <f>IFERROR(IF(市价!G1544="","",市价!G1544/(INTERCEPT(市价!G$3:G1544,市价!$B$3:$B1544)+SLOPE(市价!G$3:G1544,市价!$B$3:$B1544)*市价!$B1544)-1-IF(排名!G1543=1,参数!$B$4)),"")</f>
        <v>-4.5515272510509464E-2</v>
      </c>
      <c r="H1544" s="9">
        <f>IFERROR(IF(市价!H1544="","",市价!H1544/(INTERCEPT(市价!H$3:H1544,市价!$B$3:$B1544)+SLOPE(市价!H$3:H1544,市价!$B$3:$B1544)*市价!$B1544)-1-IF(排名!H1543=1,参数!$B$4)),"")</f>
        <v>-7.0531735673304619E-2</v>
      </c>
    </row>
    <row r="1545" spans="1:8" x14ac:dyDescent="0.15">
      <c r="A1545" s="6">
        <v>40676</v>
      </c>
      <c r="B1545" s="9">
        <f t="shared" si="24"/>
        <v>-3.5605275692237572E-2</v>
      </c>
      <c r="C1545" s="9">
        <f>IFERROR(IF(市价!C1545="","",市价!C1545/(INTERCEPT(市价!C$3:C1545,市价!$B$3:$B1545)+SLOPE(市价!C$3:C1545,市价!$B$3:$B1545)*市价!$B1545)-1-IF(排名!C1544=1,参数!$B$4)),"")</f>
        <v>-5.5971771601843523E-2</v>
      </c>
      <c r="D1545" s="9">
        <f>IFERROR(IF(市价!D1545="","",市价!D1545/(INTERCEPT(市价!D$3:D1545,市价!$B$3:$B1545)+SLOPE(市价!D$3:D1545,市价!$B$3:$B1545)*市价!$B1545)-1-IF(排名!D1544=1,参数!$B$4)),"")</f>
        <v>-3.4799706960863208E-2</v>
      </c>
      <c r="E1545" s="9">
        <f>IFERROR(IF(市价!E1545="","",市价!E1545/(INTERCEPT(市价!E$3:E1545,市价!$B$3:$B1545)+SLOPE(市价!E$3:E1545,市价!$B$3:$B1545)*市价!$B1545)-1-IF(排名!E1544=1,参数!$B$4)),"")</f>
        <v>3.4241961943612953E-2</v>
      </c>
      <c r="F1545" s="9">
        <f>IFERROR(IF(市价!F1545="","",市价!F1545/(INTERCEPT(市价!F$3:F1545,市价!$B$3:$B1545)+SLOPE(市价!F$3:F1545,市价!$B$3:$B1545)*市价!$B1545)-1-IF(排名!F1544=1,参数!$B$4)),"")</f>
        <v>-3.8991639431025793E-2</v>
      </c>
      <c r="G1545" s="9">
        <f>IFERROR(IF(市价!G1545="","",市价!G1545/(INTERCEPT(市价!G$3:G1545,市价!$B$3:$B1545)+SLOPE(市价!G$3:G1545,市价!$B$3:$B1545)*市价!$B1545)-1-IF(排名!G1544=1,参数!$B$4)),"")</f>
        <v>-3.95961749447441E-2</v>
      </c>
      <c r="H1545" s="9">
        <f>IFERROR(IF(市价!H1545="","",市价!H1545/(INTERCEPT(市价!H$3:H1545,市价!$B$3:$B1545)+SLOPE(市价!H$3:H1545,市价!$B$3:$B1545)*市价!$B1545)-1-IF(排名!H1544=1,参数!$B$4)),"")</f>
        <v>-7.8514323158561772E-2</v>
      </c>
    </row>
    <row r="1546" spans="1:8" x14ac:dyDescent="0.15">
      <c r="A1546" s="6">
        <v>40679</v>
      </c>
      <c r="B1546" s="9">
        <f t="shared" si="24"/>
        <v>-3.522609550836505E-2</v>
      </c>
      <c r="C1546" s="9">
        <f>IFERROR(IF(市价!C1546="","",市价!C1546/(INTERCEPT(市价!C$3:C1546,市价!$B$3:$B1546)+SLOPE(市价!C$3:C1546,市价!$B$3:$B1546)*市价!$B1546)-1-IF(排名!C1545=1,参数!$B$4)),"")</f>
        <v>-5.2373460508533642E-2</v>
      </c>
      <c r="D1546" s="9">
        <f>IFERROR(IF(市价!D1546="","",市价!D1546/(INTERCEPT(市价!D$3:D1546,市价!$B$3:$B1546)+SLOPE(市价!D$3:D1546,市价!$B$3:$B1546)*市价!$B1546)-1-IF(排名!D1545=1,参数!$B$4)),"")</f>
        <v>-2.4577166470824419E-2</v>
      </c>
      <c r="E1546" s="9">
        <f>IFERROR(IF(市价!E1546="","",市价!E1546/(INTERCEPT(市价!E$3:E1546,市价!$B$3:$B1546)+SLOPE(市价!E$3:E1546,市价!$B$3:$B1546)*市价!$B1546)-1-IF(排名!E1545=1,参数!$B$4)),"")</f>
        <v>1.6648191315758787E-2</v>
      </c>
      <c r="F1546" s="9">
        <f>IFERROR(IF(市价!F1546="","",市价!F1546/(INTERCEPT(市价!F$3:F1546,市价!$B$3:$B1546)+SLOPE(市价!F$3:F1546,市价!$B$3:$B1546)*市价!$B1546)-1-IF(排名!F1545=1,参数!$B$4)),"")</f>
        <v>-4.0377221052728562E-2</v>
      </c>
      <c r="G1546" s="9">
        <f>IFERROR(IF(市价!G1546="","",市价!G1546/(INTERCEPT(市价!G$3:G1546,市价!$B$3:$B1546)+SLOPE(市价!G$3:G1546,市价!$B$3:$B1546)*市价!$B1546)-1-IF(排名!G1545=1,参数!$B$4)),"")</f>
        <v>-3.7860214950605986E-2</v>
      </c>
      <c r="H1546" s="9">
        <f>IFERROR(IF(市价!H1546="","",市价!H1546/(INTERCEPT(市价!H$3:H1546,市价!$B$3:$B1546)+SLOPE(市价!H$3:H1546,市价!$B$3:$B1546)*市价!$B1546)-1-IF(排名!H1545=1,参数!$B$4)),"")</f>
        <v>-7.2816701383256466E-2</v>
      </c>
    </row>
    <row r="1547" spans="1:8" x14ac:dyDescent="0.15">
      <c r="A1547" s="6">
        <v>40680</v>
      </c>
      <c r="B1547" s="9">
        <f t="shared" si="24"/>
        <v>-3.5456954053981603E-2</v>
      </c>
      <c r="C1547" s="9">
        <f>IFERROR(IF(市价!C1547="","",市价!C1547/(INTERCEPT(市价!C$3:C1547,市价!$B$3:$B1547)+SLOPE(市价!C$3:C1547,市价!$B$3:$B1547)*市价!$B1547)-1-IF(排名!C1546=1,参数!$B$4)),"")</f>
        <v>-5.4379564254786406E-2</v>
      </c>
      <c r="D1547" s="9">
        <f>IFERROR(IF(市价!D1547="","",市价!D1547/(INTERCEPT(市价!D$3:D1547,市价!$B$3:$B1547)+SLOPE(市价!D$3:D1547,市价!$B$3:$B1547)*市价!$B1547)-1-IF(排名!D1546=1,参数!$B$4)),"")</f>
        <v>-2.066640660211172E-2</v>
      </c>
      <c r="E1547" s="9">
        <f>IFERROR(IF(市价!E1547="","",市价!E1547/(INTERCEPT(市价!E$3:E1547,市价!$B$3:$B1547)+SLOPE(市价!E$3:E1547,市价!$B$3:$B1547)*市价!$B1547)-1-IF(排名!E1546=1,参数!$B$4)),"")</f>
        <v>1.9292696059620473E-2</v>
      </c>
      <c r="F1547" s="9">
        <f>IFERROR(IF(市价!F1547="","",市价!F1547/(INTERCEPT(市价!F$3:F1547,市价!$B$3:$B1547)+SLOPE(市价!F$3:F1547,市价!$B$3:$B1547)*市价!$B1547)-1-IF(排名!F1546=1,参数!$B$4)),"")</f>
        <v>-4.2616635841392858E-2</v>
      </c>
      <c r="G1547" s="9">
        <f>IFERROR(IF(市价!G1547="","",市价!G1547/(INTERCEPT(市价!G$3:G1547,市价!$B$3:$B1547)+SLOPE(市价!G$3:G1547,市价!$B$3:$B1547)*市价!$B1547)-1-IF(排名!G1546=1,参数!$B$4)),"")</f>
        <v>-3.5243189649470597E-2</v>
      </c>
      <c r="H1547" s="9">
        <f>IFERROR(IF(市价!H1547="","",市价!H1547/(INTERCEPT(市价!H$3:H1547,市价!$B$3:$B1547)+SLOPE(市价!H$3:H1547,市价!$B$3:$B1547)*市价!$B1547)-1-IF(排名!H1546=1,参数!$B$4)),"")</f>
        <v>-7.9128624035748496E-2</v>
      </c>
    </row>
    <row r="1548" spans="1:8" x14ac:dyDescent="0.15">
      <c r="A1548" s="6">
        <v>40681</v>
      </c>
      <c r="B1548" s="9">
        <f t="shared" si="24"/>
        <v>-3.1391675587682008E-2</v>
      </c>
      <c r="C1548" s="9" t="str">
        <f>IFERROR(IF(市价!C1548="","",市价!C1548/(INTERCEPT(市价!C$3:C1548,市价!$B$3:$B1548)+SLOPE(市价!C$3:C1548,市价!$B$3:$B1548)*市价!$B1548)-1-IF(排名!C1547=1,参数!$B$4)),"")</f>
        <v/>
      </c>
      <c r="D1548" s="9">
        <f>IFERROR(IF(市价!D1548="","",市价!D1548/(INTERCEPT(市价!D$3:D1548,市价!$B$3:$B1548)+SLOPE(市价!D$3:D1548,市价!$B$3:$B1548)*市价!$B1548)-1-IF(排名!D1547=1,参数!$B$4)),"")</f>
        <v>-2.2908385015020016E-2</v>
      </c>
      <c r="E1548" s="9">
        <f>IFERROR(IF(市价!E1548="","",市价!E1548/(INTERCEPT(市价!E$3:E1548,市价!$B$3:$B1548)+SLOPE(市价!E$3:E1548,市价!$B$3:$B1548)*市价!$B1548)-1-IF(排名!E1547=1,参数!$B$4)),"")</f>
        <v>3.0563167446990391E-2</v>
      </c>
      <c r="F1548" s="9">
        <f>IFERROR(IF(市价!F1548="","",市价!F1548/(INTERCEPT(市价!F$3:F1548,市价!$B$3:$B1548)+SLOPE(市价!F$3:F1548,市价!$B$3:$B1548)*市价!$B1548)-1-IF(排名!F1547=1,参数!$B$4)),"")</f>
        <v>-3.384326281088601E-2</v>
      </c>
      <c r="G1548" s="9">
        <f>IFERROR(IF(市价!G1548="","",市价!G1548/(INTERCEPT(市价!G$3:G1548,市价!$B$3:$B1548)+SLOPE(市价!G$3:G1548,市价!$B$3:$B1548)*市价!$B1548)-1-IF(排名!G1547=1,参数!$B$4)),"")</f>
        <v>-4.2007034898304929E-2</v>
      </c>
      <c r="H1548" s="9">
        <f>IFERROR(IF(市价!H1548="","",市价!H1548/(INTERCEPT(市价!H$3:H1548,市价!$B$3:$B1548)+SLOPE(市价!H$3:H1548,市价!$B$3:$B1548)*市价!$B1548)-1-IF(排名!H1547=1,参数!$B$4)),"")</f>
        <v>-8.876286266118949E-2</v>
      </c>
    </row>
    <row r="1549" spans="1:8" x14ac:dyDescent="0.15">
      <c r="A1549" s="6">
        <v>40682</v>
      </c>
      <c r="B1549" s="9">
        <f t="shared" si="24"/>
        <v>-3.8240742264962324E-2</v>
      </c>
      <c r="C1549" s="9">
        <f>IFERROR(IF(市价!C1549="","",市价!C1549/(INTERCEPT(市价!C$3:C1549,市价!$B$3:$B1549)+SLOPE(市价!C$3:C1549,市价!$B$3:$B1549)*市价!$B1549)-1-IF(排名!C1548=1,参数!$B$4)),"")</f>
        <v>-7.2437865026390713E-2</v>
      </c>
      <c r="D1549" s="9">
        <f>IFERROR(IF(市价!D1549="","",市价!D1549/(INTERCEPT(市价!D$3:D1549,市价!$B$3:$B1549)+SLOPE(市价!D$3:D1549,市价!$B$3:$B1549)*市价!$B1549)-1-IF(排名!D1548=1,参数!$B$4)),"")</f>
        <v>-2.289323915909347E-2</v>
      </c>
      <c r="E1549" s="9">
        <f>IFERROR(IF(市价!E1549="","",市价!E1549/(INTERCEPT(市价!E$3:E1549,市价!$B$3:$B1549)+SLOPE(市价!E$3:E1549,市价!$B$3:$B1549)*市价!$B1549)-1-IF(排名!E1548=1,参数!$B$4)),"")</f>
        <v>2.9798785483838408E-2</v>
      </c>
      <c r="F1549" s="9">
        <f>IFERROR(IF(市价!F1549="","",市价!F1549/(INTERCEPT(市价!F$3:F1549,市价!$B$3:$B1549)+SLOPE(市价!F$3:F1549,市价!$B$3:$B1549)*市价!$B1549)-1-IF(排名!F1548=1,参数!$B$4)),"")</f>
        <v>-2.9897727549548558E-2</v>
      </c>
      <c r="G1549" s="9">
        <f>IFERROR(IF(市价!G1549="","",市价!G1549/(INTERCEPT(市价!G$3:G1549,市价!$B$3:$B1549)+SLOPE(市价!G$3:G1549,市价!$B$3:$B1549)*市价!$B1549)-1-IF(排名!G1548=1,参数!$B$4)),"")</f>
        <v>-4.8534066025345268E-2</v>
      </c>
      <c r="H1549" s="9">
        <f>IFERROR(IF(市价!H1549="","",市价!H1549/(INTERCEPT(市价!H$3:H1549,市价!$B$3:$B1549)+SLOPE(市价!H$3:H1549,市价!$B$3:$B1549)*市价!$B1549)-1-IF(排名!H1548=1,参数!$B$4)),"")</f>
        <v>-8.5480341313234343E-2</v>
      </c>
    </row>
    <row r="1550" spans="1:8" x14ac:dyDescent="0.15">
      <c r="A1550" s="6">
        <v>40683</v>
      </c>
      <c r="B1550" s="9">
        <f t="shared" si="24"/>
        <v>-3.8355790013553014E-2</v>
      </c>
      <c r="C1550" s="9">
        <f>IFERROR(IF(市价!C1550="","",市价!C1550/(INTERCEPT(市价!C$3:C1550,市价!$B$3:$B1550)+SLOPE(市价!C$3:C1550,市价!$B$3:$B1550)*市价!$B1550)-1-IF(排名!C1549=1,参数!$B$4)),"")</f>
        <v>-7.2414874202006985E-2</v>
      </c>
      <c r="D1550" s="9">
        <f>IFERROR(IF(市价!D1550="","",市价!D1550/(INTERCEPT(市价!D$3:D1550,市价!$B$3:$B1550)+SLOPE(市价!D$3:D1550,市价!$B$3:$B1550)*市价!$B1550)-1-IF(排名!D1549=1,参数!$B$4)),"")</f>
        <v>-2.4406998131833113E-2</v>
      </c>
      <c r="E1550" s="9">
        <f>IFERROR(IF(市价!E1550="","",市价!E1550/(INTERCEPT(市价!E$3:E1550,市价!$B$3:$B1550)+SLOPE(市价!E$3:E1550,市价!$B$3:$B1550)*市价!$B1550)-1-IF(排名!E1549=1,参数!$B$4)),"")</f>
        <v>3.7256724891711057E-2</v>
      </c>
      <c r="F1550" s="9">
        <f>IFERROR(IF(市价!F1550="","",市价!F1550/(INTERCEPT(市价!F$3:F1550,市价!$B$3:$B1550)+SLOPE(市价!F$3:F1550,市价!$B$3:$B1550)*市价!$B1550)-1-IF(排名!F1549=1,参数!$B$4)),"")</f>
        <v>-3.44575822188532E-2</v>
      </c>
      <c r="G1550" s="9">
        <f>IFERROR(IF(市价!G1550="","",市价!G1550/(INTERCEPT(市价!G$3:G1550,市价!$B$3:$B1550)+SLOPE(市价!G$3:G1550,市价!$B$3:$B1550)*市价!$B1550)-1-IF(排名!G1549=1,参数!$B$4)),"")</f>
        <v>-4.8911815936890868E-2</v>
      </c>
      <c r="H1550" s="9">
        <f>IFERROR(IF(市价!H1550="","",市价!H1550/(INTERCEPT(市价!H$3:H1550,市价!$B$3:$B1550)+SLOPE(市价!H$3:H1550,市价!$B$3:$B1550)*市价!$B1550)-1-IF(排名!H1549=1,参数!$B$4)),"")</f>
        <v>-8.7200194483444959E-2</v>
      </c>
    </row>
    <row r="1551" spans="1:8" x14ac:dyDescent="0.15">
      <c r="A1551" s="6">
        <v>40686</v>
      </c>
      <c r="B1551" s="9">
        <f t="shared" si="24"/>
        <v>-3.7598890699907385E-2</v>
      </c>
      <c r="C1551" s="9">
        <f>IFERROR(IF(市价!C1551="","",市价!C1551/(INTERCEPT(市价!C$3:C1551,市价!$B$3:$B1551)+SLOPE(市价!C$3:C1551,市价!$B$3:$B1551)*市价!$B1551)-1-IF(排名!C1550=1,参数!$B$4)),"")</f>
        <v>-6.9023768055553436E-2</v>
      </c>
      <c r="D1551" s="9">
        <f>IFERROR(IF(市价!D1551="","",市价!D1551/(INTERCEPT(市价!D$3:D1551,市价!$B$3:$B1551)+SLOPE(市价!D$3:D1551,市价!$B$3:$B1551)*市价!$B1551)-1-IF(排名!D1550=1,参数!$B$4)),"")</f>
        <v>-2.0937678863130471E-2</v>
      </c>
      <c r="E1551" s="9">
        <f>IFERROR(IF(市价!E1551="","",市价!E1551/(INTERCEPT(市价!E$3:E1551,市价!$B$3:$B1551)+SLOPE(市价!E$3:E1551,市价!$B$3:$B1551)*市价!$B1551)-1-IF(排名!E1550=1,参数!$B$4)),"")</f>
        <v>2.9760219403906163E-2</v>
      </c>
      <c r="F1551" s="9">
        <f>IFERROR(IF(市价!F1551="","",市价!F1551/(INTERCEPT(市价!F$3:F1551,市价!$B$3:$B1551)+SLOPE(市价!F$3:F1551,市价!$B$3:$B1551)*市价!$B1551)-1-IF(排名!F1550=1,参数!$B$4)),"")</f>
        <v>-3.3108146003976713E-2</v>
      </c>
      <c r="G1551" s="9">
        <f>IFERROR(IF(市价!G1551="","",市价!G1551/(INTERCEPT(市价!G$3:G1551,市价!$B$3:$B1551)+SLOPE(市价!G$3:G1551,市价!$B$3:$B1551)*市价!$B1551)-1-IF(排名!G1550=1,参数!$B$4)),"")</f>
        <v>-4.9737324720893983E-2</v>
      </c>
      <c r="H1551" s="9">
        <f>IFERROR(IF(市价!H1551="","",市价!H1551/(INTERCEPT(市价!H$3:H1551,市价!$B$3:$B1551)+SLOPE(市价!H$3:H1551,市价!$B$3:$B1551)*市价!$B1551)-1-IF(排名!H1550=1,参数!$B$4)),"")</f>
        <v>-8.2546645959795883E-2</v>
      </c>
    </row>
    <row r="1552" spans="1:8" x14ac:dyDescent="0.15">
      <c r="A1552" s="6">
        <v>40687</v>
      </c>
      <c r="B1552" s="9">
        <f t="shared" si="24"/>
        <v>-3.7368041306957679E-2</v>
      </c>
      <c r="C1552" s="9">
        <f>IFERROR(IF(市价!C1552="","",市价!C1552/(INTERCEPT(市价!C$3:C1552,市价!$B$3:$B1552)+SLOPE(市价!C$3:C1552,市价!$B$3:$B1552)*市价!$B1552)-1-IF(排名!C1551=1,参数!$B$4)),"")</f>
        <v>-6.6322576303747383E-2</v>
      </c>
      <c r="D1552" s="9">
        <f>IFERROR(IF(市价!D1552="","",市价!D1552/(INTERCEPT(市价!D$3:D1552,市价!$B$3:$B1552)+SLOPE(市价!D$3:D1552,市价!$B$3:$B1552)*市价!$B1552)-1-IF(排名!D1551=1,参数!$B$4)),"")</f>
        <v>-1.9243588910400677E-2</v>
      </c>
      <c r="E1552" s="9">
        <f>IFERROR(IF(市价!E1552="","",市价!E1552/(INTERCEPT(市价!E$3:E1552,市价!$B$3:$B1552)+SLOPE(市价!E$3:E1552,市价!$B$3:$B1552)*市价!$B1552)-1-IF(排名!E1551=1,参数!$B$4)),"")</f>
        <v>3.6298301311142422E-2</v>
      </c>
      <c r="F1552" s="9">
        <f>IFERROR(IF(市价!F1552="","",市价!F1552/(INTERCEPT(市价!F$3:F1552,市价!$B$3:$B1552)+SLOPE(市价!F$3:F1552,市价!$B$3:$B1552)*市价!$B1552)-1-IF(排名!F1551=1,参数!$B$4)),"")</f>
        <v>-2.7713479133483321E-2</v>
      </c>
      <c r="G1552" s="9">
        <f>IFERROR(IF(市价!G1552="","",市价!G1552/(INTERCEPT(市价!G$3:G1552,市价!$B$3:$B1552)+SLOPE(市价!G$3:G1552,市价!$B$3:$B1552)*市价!$B1552)-1-IF(排名!G1551=1,参数!$B$4)),"")</f>
        <v>-6.0402540033126728E-2</v>
      </c>
      <c r="H1552" s="9">
        <f>IFERROR(IF(市价!H1552="","",市价!H1552/(INTERCEPT(市价!H$3:H1552,市价!$B$3:$B1552)+SLOPE(市价!H$3:H1552,市价!$B$3:$B1552)*市价!$B1552)-1-IF(排名!H1551=1,参数!$B$4)),"")</f>
        <v>-8.6824364772130402E-2</v>
      </c>
    </row>
    <row r="1553" spans="1:8" x14ac:dyDescent="0.15">
      <c r="A1553" s="6">
        <v>40688</v>
      </c>
      <c r="B1553" s="9">
        <f t="shared" si="24"/>
        <v>-3.6732885735590637E-2</v>
      </c>
      <c r="C1553" s="9">
        <f>IFERROR(IF(市价!C1553="","",市价!C1553/(INTERCEPT(市价!C$3:C1553,市价!$B$3:$B1553)+SLOPE(市价!C$3:C1553,市价!$B$3:$B1553)*市价!$B1553)-1-IF(排名!C1552=1,参数!$B$4)),"")</f>
        <v>-5.858543771032565E-2</v>
      </c>
      <c r="D1553" s="9">
        <f>IFERROR(IF(市价!D1553="","",市价!D1553/(INTERCEPT(市价!D$3:D1553,市价!$B$3:$B1553)+SLOPE(市价!D$3:D1553,市价!$B$3:$B1553)*市价!$B1553)-1-IF(排名!D1552=1,参数!$B$4)),"")</f>
        <v>-1.6888899780381772E-2</v>
      </c>
      <c r="E1553" s="9">
        <f>IFERROR(IF(市价!E1553="","",市价!E1553/(INTERCEPT(市价!E$3:E1553,市价!$B$3:$B1553)+SLOPE(市价!E$3:E1553,市价!$B$3:$B1553)*市价!$B1553)-1-IF(排名!E1552=1,参数!$B$4)),"")</f>
        <v>3.4298247598678833E-2</v>
      </c>
      <c r="F1553" s="9">
        <f>IFERROR(IF(市价!F1553="","",市价!F1553/(INTERCEPT(市价!F$3:F1553,市价!$B$3:$B1553)+SLOPE(市价!F$3:F1553,市价!$B$3:$B1553)*市价!$B1553)-1-IF(排名!F1552=1,参数!$B$4)),"")</f>
        <v>-2.7449207938211817E-2</v>
      </c>
      <c r="G1553" s="9">
        <f>IFERROR(IF(市价!G1553="","",市价!G1553/(INTERCEPT(市价!G$3:G1553,市价!$B$3:$B1553)+SLOPE(市价!G$3:G1553,市价!$B$3:$B1553)*市价!$B1553)-1-IF(排名!G1552=1,参数!$B$4)),"")</f>
        <v>-6.0415368919471635E-2</v>
      </c>
      <c r="H1553" s="9">
        <f>IFERROR(IF(市价!H1553="","",市价!H1553/(INTERCEPT(市价!H$3:H1553,市价!$B$3:$B1553)+SLOPE(市价!H$3:H1553,市价!$B$3:$B1553)*市价!$B1553)-1-IF(排名!H1552=1,参数!$B$4)),"")</f>
        <v>-9.135664766383178E-2</v>
      </c>
    </row>
    <row r="1554" spans="1:8" x14ac:dyDescent="0.15">
      <c r="A1554" s="6">
        <v>40689</v>
      </c>
      <c r="B1554" s="9">
        <f t="shared" si="24"/>
        <v>-3.292418695291352E-2</v>
      </c>
      <c r="C1554" s="9">
        <f>IFERROR(IF(市价!C1554="","",市价!C1554/(INTERCEPT(市价!C$3:C1554,市价!$B$3:$B1554)+SLOPE(市价!C$3:C1554,市价!$B$3:$B1554)*市价!$B1554)-1-IF(排名!C1553=1,参数!$B$4)),"")</f>
        <v>-6.6014997917647311E-2</v>
      </c>
      <c r="D1554" s="9">
        <f>IFERROR(IF(市价!D1554="","",市价!D1554/(INTERCEPT(市价!D$3:D1554,市价!$B$3:$B1554)+SLOPE(市价!D$3:D1554,市价!$B$3:$B1554)*市价!$B1554)-1-IF(排名!D1553=1,参数!$B$4)),"")</f>
        <v>-1.5292918802136457E-2</v>
      </c>
      <c r="E1554" s="9">
        <f>IFERROR(IF(市价!E1554="","",市价!E1554/(INTERCEPT(市价!E$3:E1554,市价!$B$3:$B1554)+SLOPE(市价!E$3:E1554,市价!$B$3:$B1554)*市价!$B1554)-1-IF(排名!E1553=1,参数!$B$4)),"")</f>
        <v>4.8297504210084607E-2</v>
      </c>
      <c r="F1554" s="9" t="str">
        <f>IFERROR(IF(市价!F1554="","",市价!F1554/(INTERCEPT(市价!F$3:F1554,市价!$B$3:$B1554)+SLOPE(市价!F$3:F1554,市价!$B$3:$B1554)*市价!$B1554)-1-IF(排名!F1553=1,参数!$B$4)),"")</f>
        <v/>
      </c>
      <c r="G1554" s="9" t="str">
        <f>IFERROR(IF(市价!G1554="","",市价!G1554/(INTERCEPT(市价!G$3:G1554,市价!$B$3:$B1554)+SLOPE(市价!G$3:G1554,市价!$B$3:$B1554)*市价!$B1554)-1-IF(排名!G1553=1,参数!$B$4)),"")</f>
        <v/>
      </c>
      <c r="H1554" s="9">
        <f>IFERROR(IF(市价!H1554="","",市价!H1554/(INTERCEPT(市价!H$3:H1554,市价!$B$3:$B1554)+SLOPE(市价!H$3:H1554,市价!$B$3:$B1554)*市价!$B1554)-1-IF(排名!H1553=1,参数!$B$4)),"")</f>
        <v>-9.8686335301954919E-2</v>
      </c>
    </row>
    <row r="1555" spans="1:8" x14ac:dyDescent="0.15">
      <c r="A1555" s="6">
        <v>40690</v>
      </c>
      <c r="B1555" s="9">
        <f t="shared" si="24"/>
        <v>-3.7193643264166389E-2</v>
      </c>
      <c r="C1555" s="9">
        <f>IFERROR(IF(市价!C1555="","",市价!C1555/(INTERCEPT(市价!C$3:C1555,市价!$B$3:$B1555)+SLOPE(市价!C$3:C1555,市价!$B$3:$B1555)*市价!$B1555)-1-IF(排名!C1554=1,参数!$B$4)),"")</f>
        <v>-7.1343459902148965E-2</v>
      </c>
      <c r="D1555" s="9">
        <f>IFERROR(IF(市价!D1555="","",市价!D1555/(INTERCEPT(市价!D$3:D1555,市价!$B$3:$B1555)+SLOPE(市价!D$3:D1555,市价!$B$3:$B1555)*市价!$B1555)-1-IF(排名!D1554=1,参数!$B$4)),"")</f>
        <v>-1.6496265409352784E-2</v>
      </c>
      <c r="E1555" s="9">
        <f>IFERROR(IF(市价!E1555="","",市价!E1555/(INTERCEPT(市价!E$3:E1555,市价!$B$3:$B1555)+SLOPE(市价!E$3:E1555,市价!$B$3:$B1555)*市价!$B1555)-1-IF(排名!E1554=1,参数!$B$4)),"")</f>
        <v>4.9936712851770038E-2</v>
      </c>
      <c r="F1555" s="9">
        <f>IFERROR(IF(市价!F1555="","",市价!F1555/(INTERCEPT(市价!F$3:F1555,市价!$B$3:$B1555)+SLOPE(市价!F$3:F1555,市价!$B$3:$B1555)*市价!$B1555)-1-IF(排名!F1554=1,参数!$B$4)),"")</f>
        <v>-1.6398300710581237E-2</v>
      </c>
      <c r="G1555" s="9">
        <f>IFERROR(IF(市价!G1555="","",市价!G1555/(INTERCEPT(市价!G$3:G1555,市价!$B$3:$B1555)+SLOPE(市价!G$3:G1555,市价!$B$3:$B1555)*市价!$B1555)-1-IF(排名!G1554=1,参数!$B$4)),"")</f>
        <v>-7.3329287567403201E-2</v>
      </c>
      <c r="H1555" s="9">
        <f>IFERROR(IF(市价!H1555="","",市价!H1555/(INTERCEPT(市价!H$3:H1555,市价!$B$3:$B1555)+SLOPE(市价!H$3:H1555,市价!$B$3:$B1555)*市价!$B1555)-1-IF(排名!H1554=1,参数!$B$4)),"")</f>
        <v>-9.5531258847282197E-2</v>
      </c>
    </row>
    <row r="1556" spans="1:8" x14ac:dyDescent="0.15">
      <c r="A1556" s="6">
        <v>40693</v>
      </c>
      <c r="B1556" s="9">
        <f t="shared" si="24"/>
        <v>-3.6973788412993223E-2</v>
      </c>
      <c r="C1556" s="9">
        <f>IFERROR(IF(市价!C1556="","",市价!C1556/(INTERCEPT(市价!C$3:C1556,市价!$B$3:$B1556)+SLOPE(市价!C$3:C1556,市价!$B$3:$B1556)*市价!$B1556)-1-IF(排名!C1555=1,参数!$B$4)),"")</f>
        <v>-7.2875436613668687E-2</v>
      </c>
      <c r="D1556" s="9">
        <f>IFERROR(IF(市价!D1556="","",市价!D1556/(INTERCEPT(市价!D$3:D1556,市价!$B$3:$B1556)+SLOPE(市价!D$3:D1556,市价!$B$3:$B1556)*市价!$B1556)-1-IF(排名!D1555=1,参数!$B$4)),"")</f>
        <v>-1.2196066734279865E-2</v>
      </c>
      <c r="E1556" s="9">
        <f>IFERROR(IF(市价!E1556="","",市价!E1556/(INTERCEPT(市价!E$3:E1556,市价!$B$3:$B1556)+SLOPE(市价!E$3:E1556,市价!$B$3:$B1556)*市价!$B1556)-1-IF(排名!E1555=1,参数!$B$4)),"")</f>
        <v>6.2300151490413791E-2</v>
      </c>
      <c r="F1556" s="9">
        <f>IFERROR(IF(市价!F1556="","",市价!F1556/(INTERCEPT(市价!F$3:F1556,市价!$B$3:$B1556)+SLOPE(市价!F$3:F1556,市价!$B$3:$B1556)*市价!$B1556)-1-IF(排名!F1555=1,参数!$B$4)),"")</f>
        <v>-1.7960651466095823E-2</v>
      </c>
      <c r="G1556" s="9">
        <f>IFERROR(IF(市价!G1556="","",市价!G1556/(INTERCEPT(市价!G$3:G1556,市价!$B$3:$B1556)+SLOPE(市价!G$3:G1556,市价!$B$3:$B1556)*市价!$B1556)-1-IF(排名!G1555=1,参数!$B$4)),"")</f>
        <v>-8.0980383662682787E-2</v>
      </c>
      <c r="H1556" s="9">
        <f>IFERROR(IF(市价!H1556="","",市价!H1556/(INTERCEPT(市价!H$3:H1556,市价!$B$3:$B1556)+SLOPE(市价!H$3:H1556,市价!$B$3:$B1556)*市价!$B1556)-1-IF(排名!H1555=1,参数!$B$4)),"")</f>
        <v>-0.10013034349164596</v>
      </c>
    </row>
    <row r="1557" spans="1:8" x14ac:dyDescent="0.15">
      <c r="A1557" s="6">
        <v>40694</v>
      </c>
      <c r="B1557" s="9">
        <f t="shared" si="24"/>
        <v>-3.7200250765360467E-2</v>
      </c>
      <c r="C1557" s="9">
        <f>IFERROR(IF(市价!C1557="","",市价!C1557/(INTERCEPT(市价!C$3:C1557,市价!$B$3:$B1557)+SLOPE(市价!C$3:C1557,市价!$B$3:$B1557)*市价!$B1557)-1-IF(排名!C1556=1,参数!$B$4)),"")</f>
        <v>-7.9066065498860194E-2</v>
      </c>
      <c r="D1557" s="9">
        <f>IFERROR(IF(市价!D1557="","",市价!D1557/(INTERCEPT(市价!D$3:D1557,市价!$B$3:$B1557)+SLOPE(市价!D$3:D1557,市价!$B$3:$B1557)*市价!$B1557)-1-IF(排名!D1556=1,参数!$B$4)),"")</f>
        <v>-2.0320117287619954E-2</v>
      </c>
      <c r="E1557" s="9">
        <f>IFERROR(IF(市价!E1557="","",市价!E1557/(INTERCEPT(市价!E$3:E1557,市价!$B$3:$B1557)+SLOPE(市价!E$3:E1557,市价!$B$3:$B1557)*市价!$B1557)-1-IF(排名!E1556=1,参数!$B$4)),"")</f>
        <v>6.5588383307024101E-2</v>
      </c>
      <c r="F1557" s="9">
        <f>IFERROR(IF(市价!F1557="","",市价!F1557/(INTERCEPT(市价!F$3:F1557,市价!$B$3:$B1557)+SLOPE(市价!F$3:F1557,市价!$B$3:$B1557)*市价!$B1557)-1-IF(排名!F1556=1,参数!$B$4)),"")</f>
        <v>-6.3681288592334351E-3</v>
      </c>
      <c r="G1557" s="9">
        <f>IFERROR(IF(市价!G1557="","",市价!G1557/(INTERCEPT(市价!G$3:G1557,市价!$B$3:$B1557)+SLOPE(市价!G$3:G1557,市价!$B$3:$B1557)*市价!$B1557)-1-IF(排名!G1556=1,参数!$B$4)),"")</f>
        <v>-8.2360924531937552E-2</v>
      </c>
      <c r="H1557" s="9">
        <f>IFERROR(IF(市价!H1557="","",市价!H1557/(INTERCEPT(市价!H$3:H1557,市价!$B$3:$B1557)+SLOPE(市价!H$3:H1557,市价!$B$3:$B1557)*市价!$B1557)-1-IF(排名!H1556=1,参数!$B$4)),"")</f>
        <v>-0.10067465172153578</v>
      </c>
    </row>
    <row r="1558" spans="1:8" x14ac:dyDescent="0.15">
      <c r="A1558" s="6">
        <v>40695</v>
      </c>
      <c r="B1558" s="9">
        <f t="shared" si="24"/>
        <v>-3.7027055439849209E-2</v>
      </c>
      <c r="C1558" s="9">
        <f>IFERROR(IF(市价!C1558="","",市价!C1558/(INTERCEPT(市价!C$3:C1558,市价!$B$3:$B1558)+SLOPE(市价!C$3:C1558,市价!$B$3:$B1558)*市价!$B1558)-1-IF(排名!C1557=1,参数!$B$4)),"")</f>
        <v>-7.1050382467287676E-2</v>
      </c>
      <c r="D1558" s="9">
        <f>IFERROR(IF(市价!D1558="","",市价!D1558/(INTERCEPT(市价!D$3:D1558,市价!$B$3:$B1558)+SLOPE(市价!D$3:D1558,市价!$B$3:$B1558)*市价!$B1558)-1-IF(排名!D1557=1,参数!$B$4)),"")</f>
        <v>-1.8954717779828156E-2</v>
      </c>
      <c r="E1558" s="9">
        <f>IFERROR(IF(市价!E1558="","",市价!E1558/(INTERCEPT(市价!E$3:E1558,市价!$B$3:$B1558)+SLOPE(市价!E$3:E1558,市价!$B$3:$B1558)*市价!$B1558)-1-IF(排名!E1557=1,参数!$B$4)),"")</f>
        <v>6.0624148941320621E-2</v>
      </c>
      <c r="F1558" s="9">
        <f>IFERROR(IF(市价!F1558="","",市价!F1558/(INTERCEPT(市价!F$3:F1558,市价!$B$3:$B1558)+SLOPE(市价!F$3:F1558,市价!$B$3:$B1558)*市价!$B1558)-1-IF(排名!F1557=1,参数!$B$4)),"")</f>
        <v>-1.0389757047211345E-2</v>
      </c>
      <c r="G1558" s="9">
        <f>IFERROR(IF(市价!G1558="","",市价!G1558/(INTERCEPT(市价!G$3:G1558,市价!$B$3:$B1558)+SLOPE(市价!G$3:G1558,市价!$B$3:$B1558)*市价!$B1558)-1-IF(排名!G1557=1,参数!$B$4)),"")</f>
        <v>-8.3903383525696373E-2</v>
      </c>
      <c r="H1558" s="9">
        <f>IFERROR(IF(市价!H1558="","",市价!H1558/(INTERCEPT(市价!H$3:H1558,市价!$B$3:$B1558)+SLOPE(市价!H$3:H1558,市价!$B$3:$B1558)*市价!$B1558)-1-IF(排名!H1557=1,参数!$B$4)),"")</f>
        <v>-9.8488240760392309E-2</v>
      </c>
    </row>
    <row r="1559" spans="1:8" x14ac:dyDescent="0.15">
      <c r="A1559" s="6">
        <v>40696</v>
      </c>
      <c r="B1559" s="9">
        <f t="shared" si="24"/>
        <v>-3.5746424662700706E-2</v>
      </c>
      <c r="C1559" s="9">
        <f>IFERROR(IF(市价!C1559="","",市价!C1559/(INTERCEPT(市价!C$3:C1559,市价!$B$3:$B1559)+SLOPE(市价!C$3:C1559,市价!$B$3:$B1559)*市价!$B1559)-1-IF(排名!C1558=1,参数!$B$4)),"")</f>
        <v>-6.4539237529952054E-2</v>
      </c>
      <c r="D1559" s="9">
        <f>IFERROR(IF(市价!D1559="","",市价!D1559/(INTERCEPT(市价!D$3:D1559,市价!$B$3:$B1559)+SLOPE(市价!D$3:D1559,市价!$B$3:$B1559)*市价!$B1559)-1-IF(排名!D1558=1,参数!$B$4)),"")</f>
        <v>-1.1799577434854269E-2</v>
      </c>
      <c r="E1559" s="9">
        <f>IFERROR(IF(市价!E1559="","",市价!E1559/(INTERCEPT(市价!E$3:E1559,市价!$B$3:$B1559)+SLOPE(市价!E$3:E1559,市价!$B$3:$B1559)*市价!$B1559)-1-IF(排名!E1558=1,参数!$B$4)),"")</f>
        <v>4.8808428366410972E-2</v>
      </c>
      <c r="F1559" s="9">
        <f>IFERROR(IF(市价!F1559="","",市价!F1559/(INTERCEPT(市价!F$3:F1559,市价!$B$3:$B1559)+SLOPE(市价!F$3:F1559,市价!$B$3:$B1559)*市价!$B1559)-1-IF(排名!F1558=1,参数!$B$4)),"")</f>
        <v>-8.734739313753348E-3</v>
      </c>
      <c r="G1559" s="9">
        <f>IFERROR(IF(市价!G1559="","",市价!G1559/(INTERCEPT(市价!G$3:G1559,市价!$B$3:$B1559)+SLOPE(市价!G$3:G1559,市价!$B$3:$B1559)*市价!$B1559)-1-IF(排名!G1558=1,参数!$B$4)),"")</f>
        <v>-9.5355198617508852E-2</v>
      </c>
      <c r="H1559" s="9">
        <f>IFERROR(IF(市价!H1559="","",市价!H1559/(INTERCEPT(市价!H$3:H1559,市价!$B$3:$B1559)+SLOPE(市价!H$3:H1559,市价!$B$3:$B1559)*市价!$B1559)-1-IF(排名!H1558=1,参数!$B$4)),"")</f>
        <v>-8.2858223446546697E-2</v>
      </c>
    </row>
    <row r="1560" spans="1:8" x14ac:dyDescent="0.15">
      <c r="A1560" s="6">
        <v>40697</v>
      </c>
      <c r="B1560" s="9">
        <f t="shared" si="24"/>
        <v>-3.5737670278779166E-2</v>
      </c>
      <c r="C1560" s="9">
        <f>IFERROR(IF(市价!C1560="","",市价!C1560/(INTERCEPT(市价!C$3:C1560,市价!$B$3:$B1560)+SLOPE(市价!C$3:C1560,市价!$B$3:$B1560)*市价!$B1560)-1-IF(排名!C1559=1,参数!$B$4)),"")</f>
        <v>-6.6461800916882585E-2</v>
      </c>
      <c r="D1560" s="9">
        <f>IFERROR(IF(市价!D1560="","",市价!D1560/(INTERCEPT(市价!D$3:D1560,市价!$B$3:$B1560)+SLOPE(市价!D$3:D1560,市价!$B$3:$B1560)*市价!$B1560)-1-IF(排名!D1559=1,参数!$B$4)),"")</f>
        <v>-1.1392948792244617E-2</v>
      </c>
      <c r="E1560" s="9">
        <f>IFERROR(IF(市价!E1560="","",市价!E1560/(INTERCEPT(市价!E$3:E1560,市价!$B$3:$B1560)+SLOPE(市价!E$3:E1560,市价!$B$3:$B1560)*市价!$B1560)-1-IF(排名!E1559=1,参数!$B$4)),"")</f>
        <v>5.4742602696121523E-2</v>
      </c>
      <c r="F1560" s="9">
        <f>IFERROR(IF(市价!F1560="","",市价!F1560/(INTERCEPT(市价!F$3:F1560,市价!$B$3:$B1560)+SLOPE(市价!F$3:F1560,市价!$B$3:$B1560)*市价!$B1560)-1-IF(排名!F1559=1,参数!$B$4)),"")</f>
        <v>-9.4119129073029217E-3</v>
      </c>
      <c r="G1560" s="9">
        <f>IFERROR(IF(市价!G1560="","",市价!G1560/(INTERCEPT(市价!G$3:G1560,市价!$B$3:$B1560)+SLOPE(市价!G$3:G1560,市价!$B$3:$B1560)*市价!$B1560)-1-IF(排名!G1559=1,参数!$B$4)),"")</f>
        <v>-9.6320699401320597E-2</v>
      </c>
      <c r="H1560" s="9">
        <f>IFERROR(IF(市价!H1560="","",市价!H1560/(INTERCEPT(市价!H$3:H1560,市价!$B$3:$B1560)+SLOPE(市价!H$3:H1560,市价!$B$3:$B1560)*市价!$B1560)-1-IF(排名!H1559=1,参数!$B$4)),"")</f>
        <v>-8.5581262351045795E-2</v>
      </c>
    </row>
    <row r="1561" spans="1:8" x14ac:dyDescent="0.15">
      <c r="A1561" s="6">
        <v>40701</v>
      </c>
      <c r="B1561" s="9">
        <f t="shared" si="24"/>
        <v>-3.5787740645479939E-2</v>
      </c>
      <c r="C1561" s="9">
        <f>IFERROR(IF(市价!C1561="","",市价!C1561/(INTERCEPT(市价!C$3:C1561,市价!$B$3:$B1561)+SLOPE(市价!C$3:C1561,市价!$B$3:$B1561)*市价!$B1561)-1-IF(排名!C1560=1,参数!$B$4)),"")</f>
        <v>-6.5688009917234558E-2</v>
      </c>
      <c r="D1561" s="9">
        <f>IFERROR(IF(市价!D1561="","",市价!D1561/(INTERCEPT(市价!D$3:D1561,市价!$B$3:$B1561)+SLOPE(市价!D$3:D1561,市价!$B$3:$B1561)*市价!$B1561)-1-IF(排名!D1560=1,参数!$B$4)),"")</f>
        <v>-1.1834340444709324E-2</v>
      </c>
      <c r="E1561" s="9">
        <f>IFERROR(IF(市价!E1561="","",市价!E1561/(INTERCEPT(市价!E$3:E1561,市价!$B$3:$B1561)+SLOPE(市价!E$3:E1561,市价!$B$3:$B1561)*市价!$B1561)-1-IF(排名!E1560=1,参数!$B$4)),"")</f>
        <v>4.9784278882914368E-2</v>
      </c>
      <c r="F1561" s="9">
        <f>IFERROR(IF(市价!F1561="","",市价!F1561/(INTERCEPT(市价!F$3:F1561,市价!$B$3:$B1561)+SLOPE(市价!F$3:F1561,市价!$B$3:$B1561)*市价!$B1561)-1-IF(排名!F1560=1,参数!$B$4)),"")</f>
        <v>-3.8667076935210432E-3</v>
      </c>
      <c r="G1561" s="9">
        <f>IFERROR(IF(市价!G1561="","",市价!G1561/(INTERCEPT(市价!G$3:G1561,市价!$B$3:$B1561)+SLOPE(市价!G$3:G1561,市价!$B$3:$B1561)*市价!$B1561)-1-IF(排名!G1560=1,参数!$B$4)),"")</f>
        <v>-9.6537565965917782E-2</v>
      </c>
      <c r="H1561" s="9">
        <f>IFERROR(IF(市价!H1561="","",市价!H1561/(INTERCEPT(市价!H$3:H1561,市价!$B$3:$B1561)+SLOPE(市价!H$3:H1561,市价!$B$3:$B1561)*市价!$B1561)-1-IF(排名!H1560=1,参数!$B$4)),"")</f>
        <v>-8.6584098734411308E-2</v>
      </c>
    </row>
    <row r="1562" spans="1:8" x14ac:dyDescent="0.15">
      <c r="A1562" s="6">
        <v>40702</v>
      </c>
      <c r="B1562" s="9">
        <f t="shared" si="24"/>
        <v>-3.5661584983370263E-2</v>
      </c>
      <c r="C1562" s="9">
        <f>IFERROR(IF(市价!C1562="","",市价!C1562/(INTERCEPT(市价!C$3:C1562,市价!$B$3:$B1562)+SLOPE(市价!C$3:C1562,市价!$B$3:$B1562)*市价!$B1562)-1-IF(排名!C1561=1,参数!$B$4)),"")</f>
        <v>-5.8276651972068327E-2</v>
      </c>
      <c r="D1562" s="9">
        <f>IFERROR(IF(市价!D1562="","",市价!D1562/(INTERCEPT(市价!D$3:D1562,市价!$B$3:$B1562)+SLOPE(市价!D$3:D1562,市价!$B$3:$B1562)*市价!$B1562)-1-IF(排名!D1561=1,参数!$B$4)),"")</f>
        <v>-1.8786282188244963E-2</v>
      </c>
      <c r="E1562" s="9">
        <f>IFERROR(IF(市价!E1562="","",市价!E1562/(INTERCEPT(市价!E$3:E1562,市价!$B$3:$B1562)+SLOPE(市价!E$3:E1562,市价!$B$3:$B1562)*市价!$B1562)-1-IF(排名!E1561=1,参数!$B$4)),"")</f>
        <v>4.0219397290269354E-2</v>
      </c>
      <c r="F1562" s="9">
        <f>IFERROR(IF(市价!F1562="","",市价!F1562/(INTERCEPT(市价!F$3:F1562,市价!$B$3:$B1562)+SLOPE(市价!F$3:F1562,市价!$B$3:$B1562)*市价!$B1562)-1-IF(排名!F1561=1,参数!$B$4)),"")</f>
        <v>-2.5323282850084894E-3</v>
      </c>
      <c r="G1562" s="9">
        <f>IFERROR(IF(市价!G1562="","",市价!G1562/(INTERCEPT(市价!G$3:G1562,市价!$B$3:$B1562)+SLOPE(市价!G$3:G1562,市价!$B$3:$B1562)*市价!$B1562)-1-IF(排名!G1561=1,参数!$B$4)),"")</f>
        <v>-9.1876613214033065E-2</v>
      </c>
      <c r="H1562" s="9">
        <f>IFERROR(IF(市价!H1562="","",市价!H1562/(INTERCEPT(市价!H$3:H1562,市价!$B$3:$B1562)+SLOPE(市价!H$3:H1562,市价!$B$3:$B1562)*市价!$B1562)-1-IF(排名!H1561=1,参数!$B$4)),"")</f>
        <v>-8.2717031531136076E-2</v>
      </c>
    </row>
    <row r="1563" spans="1:8" x14ac:dyDescent="0.15">
      <c r="A1563" s="6">
        <v>40703</v>
      </c>
      <c r="B1563" s="9">
        <f t="shared" si="24"/>
        <v>-3.5288107566938731E-2</v>
      </c>
      <c r="C1563" s="9">
        <f>IFERROR(IF(市价!C1563="","",市价!C1563/(INTERCEPT(市价!C$3:C1563,市价!$B$3:$B1563)+SLOPE(市价!C$3:C1563,市价!$B$3:$B1563)*市价!$B1563)-1-IF(排名!C1562=1,参数!$B$4)),"")</f>
        <v>-4.4771564869553582E-2</v>
      </c>
      <c r="D1563" s="9">
        <f>IFERROR(IF(市价!D1563="","",市价!D1563/(INTERCEPT(市价!D$3:D1563,市价!$B$3:$B1563)+SLOPE(市价!D$3:D1563,市价!$B$3:$B1563)*市价!$B1563)-1-IF(排名!D1562=1,参数!$B$4)),"")</f>
        <v>-2.4343527859779113E-2</v>
      </c>
      <c r="E1563" s="9">
        <f>IFERROR(IF(市价!E1563="","",市价!E1563/(INTERCEPT(市价!E$3:E1563,市价!$B$3:$B1563)+SLOPE(市价!E$3:E1563,市价!$B$3:$B1563)*市价!$B1563)-1-IF(排名!E1562=1,参数!$B$4)),"")</f>
        <v>2.5559782184122026E-2</v>
      </c>
      <c r="F1563" s="9">
        <f>IFERROR(IF(市价!F1563="","",市价!F1563/(INTERCEPT(市价!F$3:F1563,市价!$B$3:$B1563)+SLOPE(市价!F$3:F1563,市价!$B$3:$B1563)*市价!$B1563)-1-IF(排名!F1562=1,参数!$B$4)),"")</f>
        <v>1.1372240307216952E-3</v>
      </c>
      <c r="G1563" s="9">
        <f>IFERROR(IF(市价!G1563="","",市价!G1563/(INTERCEPT(市价!G$3:G1563,市价!$B$3:$B1563)+SLOPE(市价!G$3:G1563,市价!$B$3:$B1563)*市价!$B1563)-1-IF(排名!G1562=1,参数!$B$4)),"")</f>
        <v>-8.8903049982426707E-2</v>
      </c>
      <c r="H1563" s="9">
        <f>IFERROR(IF(市价!H1563="","",市价!H1563/(INTERCEPT(市价!H$3:H1563,市价!$B$3:$B1563)+SLOPE(市价!H$3:H1563,市价!$B$3:$B1563)*市价!$B1563)-1-IF(排名!H1562=1,参数!$B$4)),"")</f>
        <v>-8.0407508904716707E-2</v>
      </c>
    </row>
    <row r="1564" spans="1:8" x14ac:dyDescent="0.15">
      <c r="A1564" s="6">
        <v>40704</v>
      </c>
      <c r="B1564" s="9">
        <f t="shared" si="24"/>
        <v>-3.546841764122044E-2</v>
      </c>
      <c r="C1564" s="9">
        <f>IFERROR(IF(市价!C1564="","",市价!C1564/(INTERCEPT(市价!C$3:C1564,市价!$B$3:$B1564)+SLOPE(市价!C$3:C1564,市价!$B$3:$B1564)*市价!$B1564)-1-IF(排名!C1563=1,参数!$B$4)),"")</f>
        <v>-5.4803672243381674E-2</v>
      </c>
      <c r="D1564" s="9">
        <f>IFERROR(IF(市价!D1564="","",市价!D1564/(INTERCEPT(市价!D$3:D1564,市价!$B$3:$B1564)+SLOPE(市价!D$3:D1564,市价!$B$3:$B1564)*市价!$B1564)-1-IF(排名!D1563=1,参数!$B$4)),"")</f>
        <v>-2.5318045089691044E-2</v>
      </c>
      <c r="E1564" s="9">
        <f>IFERROR(IF(市价!E1564="","",市价!E1564/(INTERCEPT(市价!E$3:E1564,市价!$B$3:$B1564)+SLOPE(市价!E$3:E1564,市价!$B$3:$B1564)*市价!$B1564)-1-IF(排名!E1563=1,参数!$B$4)),"")</f>
        <v>2.6425000769036311E-2</v>
      </c>
      <c r="F1564" s="9">
        <f>IFERROR(IF(市价!F1564="","",市价!F1564/(INTERCEPT(市价!F$3:F1564,市价!$B$3:$B1564)+SLOPE(市价!F$3:F1564,市价!$B$3:$B1564)*市价!$B1564)-1-IF(排名!F1563=1,参数!$B$4)),"")</f>
        <v>4.4916320088568273E-3</v>
      </c>
      <c r="G1564" s="9">
        <f>IFERROR(IF(市价!G1564="","",市价!G1564/(INTERCEPT(市价!G$3:G1564,市价!$B$3:$B1564)+SLOPE(市价!G$3:G1564,市价!$B$3:$B1564)*市价!$B1564)-1-IF(排名!G1563=1,参数!$B$4)),"")</f>
        <v>-8.4592443443691434E-2</v>
      </c>
      <c r="H1564" s="9">
        <f>IFERROR(IF(市价!H1564="","",市价!H1564/(INTERCEPT(市价!H$3:H1564,市价!$B$3:$B1564)+SLOPE(市价!H$3:H1564,市价!$B$3:$B1564)*市价!$B1564)-1-IF(排名!H1563=1,参数!$B$4)),"")</f>
        <v>-7.9012977848451627E-2</v>
      </c>
    </row>
    <row r="1565" spans="1:8" x14ac:dyDescent="0.15">
      <c r="A1565" s="6">
        <v>40707</v>
      </c>
      <c r="B1565" s="9">
        <f t="shared" si="24"/>
        <v>-3.5208252680254924E-2</v>
      </c>
      <c r="C1565" s="9">
        <f>IFERROR(IF(市价!C1565="","",市价!C1565/(INTERCEPT(市价!C$3:C1565,市价!$B$3:$B1565)+SLOPE(市价!C$3:C1565,市价!$B$3:$B1565)*市价!$B1565)-1-IF(排名!C1564=1,参数!$B$4)),"")</f>
        <v>-6.4013903352455492E-2</v>
      </c>
      <c r="D1565" s="9">
        <f>IFERROR(IF(市价!D1565="","",市价!D1565/(INTERCEPT(市价!D$3:D1565,市价!$B$3:$B1565)+SLOPE(市价!D$3:D1565,市价!$B$3:$B1565)*市价!$B1565)-1-IF(排名!D1564=1,参数!$B$4)),"")</f>
        <v>-2.0739187222260203E-2</v>
      </c>
      <c r="E1565" s="9">
        <f>IFERROR(IF(市价!E1565="","",市价!E1565/(INTERCEPT(市价!E$3:E1565,市价!$B$3:$B1565)+SLOPE(市价!E$3:E1565,市价!$B$3:$B1565)*市价!$B1565)-1-IF(排名!E1564=1,参数!$B$4)),"")</f>
        <v>2.4000716529212651E-2</v>
      </c>
      <c r="F1565" s="9">
        <f>IFERROR(IF(市价!F1565="","",市价!F1565/(INTERCEPT(市价!F$3:F1565,市价!$B$3:$B1565)+SLOPE(市价!F$3:F1565,市价!$B$3:$B1565)*市价!$B1565)-1-IF(排名!F1564=1,参数!$B$4)),"")</f>
        <v>2.3670166604737197E-2</v>
      </c>
      <c r="G1565" s="9">
        <f>IFERROR(IF(市价!G1565="","",市价!G1565/(INTERCEPT(市价!G$3:G1565,市价!$B$3:$B1565)+SLOPE(市价!G$3:G1565,市价!$B$3:$B1565)*市价!$B1565)-1-IF(排名!G1564=1,参数!$B$4)),"")</f>
        <v>-9.2367477654950458E-2</v>
      </c>
      <c r="H1565" s="9">
        <f>IFERROR(IF(市价!H1565="","",市价!H1565/(INTERCEPT(市价!H$3:H1565,市价!$B$3:$B1565)+SLOPE(市价!H$3:H1565,市价!$B$3:$B1565)*市价!$B1565)-1-IF(排名!H1564=1,参数!$B$4)),"")</f>
        <v>-8.1799830985813227E-2</v>
      </c>
    </row>
    <row r="1566" spans="1:8" x14ac:dyDescent="0.15">
      <c r="A1566" s="6">
        <v>40708</v>
      </c>
      <c r="B1566" s="9">
        <f t="shared" si="24"/>
        <v>-3.5750159250547642E-2</v>
      </c>
      <c r="C1566" s="9">
        <f>IFERROR(IF(市价!C1566="","",市价!C1566/(INTERCEPT(市价!C$3:C1566,市价!$B$3:$B1566)+SLOPE(市价!C$3:C1566,市价!$B$3:$B1566)*市价!$B1566)-1-IF(排名!C1565=1,参数!$B$4)),"")</f>
        <v>-6.731350532438507E-2</v>
      </c>
      <c r="D1566" s="9">
        <f>IFERROR(IF(市价!D1566="","",市价!D1566/(INTERCEPT(市价!D$3:D1566,市价!$B$3:$B1566)+SLOPE(市价!D$3:D1566,市价!$B$3:$B1566)*市价!$B1566)-1-IF(排名!D1565=1,参数!$B$4)),"")</f>
        <v>-1.9233698991772963E-2</v>
      </c>
      <c r="E1566" s="9">
        <f>IFERROR(IF(市价!E1566="","",市价!E1566/(INTERCEPT(市价!E$3:E1566,市价!$B$3:$B1566)+SLOPE(市价!E$3:E1566,市价!$B$3:$B1566)*市价!$B1566)-1-IF(排名!E1565=1,参数!$B$4)),"")</f>
        <v>1.1583370273254845E-2</v>
      </c>
      <c r="F1566" s="9">
        <f>IFERROR(IF(市价!F1566="","",市价!F1566/(INTERCEPT(市价!F$3:F1566,市价!$B$3:$B1566)+SLOPE(市价!F$3:F1566,市价!$B$3:$B1566)*市价!$B1566)-1-IF(排名!F1565=1,参数!$B$4)),"")</f>
        <v>2.5140124537565978E-2</v>
      </c>
      <c r="G1566" s="9">
        <f>IFERROR(IF(市价!G1566="","",市价!G1566/(INTERCEPT(市价!G$3:G1566,市价!$B$3:$B1566)+SLOPE(市价!G$3:G1566,市价!$B$3:$B1566)*市价!$B1566)-1-IF(排名!G1565=1,参数!$B$4)),"")</f>
        <v>-8.5683523092810798E-2</v>
      </c>
      <c r="H1566" s="9">
        <f>IFERROR(IF(市价!H1566="","",市价!H1566/(INTERCEPT(市价!H$3:H1566,市价!$B$3:$B1566)+SLOPE(市价!H$3:H1566,市价!$B$3:$B1566)*市价!$B1566)-1-IF(排名!H1565=1,参数!$B$4)),"")</f>
        <v>-7.8993722905137842E-2</v>
      </c>
    </row>
    <row r="1567" spans="1:8" x14ac:dyDescent="0.15">
      <c r="A1567" s="6">
        <v>40709</v>
      </c>
      <c r="B1567" s="9">
        <f t="shared" si="24"/>
        <v>-3.5139941669347398E-2</v>
      </c>
      <c r="C1567" s="9">
        <f>IFERROR(IF(市价!C1567="","",市价!C1567/(INTERCEPT(市价!C$3:C1567,市价!$B$3:$B1567)+SLOPE(市价!C$3:C1567,市价!$B$3:$B1567)*市价!$B1567)-1-IF(排名!C1566=1,参数!$B$4)),"")</f>
        <v>-6.6544159083266385E-2</v>
      </c>
      <c r="D1567" s="9">
        <f>IFERROR(IF(市价!D1567="","",市价!D1567/(INTERCEPT(市价!D$3:D1567,市价!$B$3:$B1567)+SLOPE(市价!D$3:D1567,市价!$B$3:$B1567)*市价!$B1567)-1-IF(排名!D1566=1,参数!$B$4)),"")</f>
        <v>-2.21650638026617E-2</v>
      </c>
      <c r="E1567" s="9">
        <f>IFERROR(IF(市价!E1567="","",市价!E1567/(INTERCEPT(市价!E$3:E1567,市价!$B$3:$B1567)+SLOPE(市价!E$3:E1567,市价!$B$3:$B1567)*市价!$B1567)-1-IF(排名!E1566=1,参数!$B$4)),"")</f>
        <v>1.7244872652961707E-3</v>
      </c>
      <c r="F1567" s="9">
        <f>IFERROR(IF(市价!F1567="","",市价!F1567/(INTERCEPT(市价!F$3:F1567,市价!$B$3:$B1567)+SLOPE(市价!F$3:F1567,市价!$B$3:$B1567)*市价!$B1567)-1-IF(排名!F1566=1,参数!$B$4)),"")</f>
        <v>3.6104953391836503E-2</v>
      </c>
      <c r="G1567" s="9">
        <f>IFERROR(IF(市价!G1567="","",市价!G1567/(INTERCEPT(市价!G$3:G1567,市价!$B$3:$B1567)+SLOPE(市价!G$3:G1567,市价!$B$3:$B1567)*市价!$B1567)-1-IF(排名!G1566=1,参数!$B$4)),"")</f>
        <v>-8.2202731675656726E-2</v>
      </c>
      <c r="H1567" s="9">
        <f>IFERROR(IF(市价!H1567="","",市价!H1567/(INTERCEPT(市价!H$3:H1567,市价!$B$3:$B1567)+SLOPE(市价!H$3:H1567,市价!$B$3:$B1567)*市价!$B1567)-1-IF(排名!H1566=1,参数!$B$4)),"")</f>
        <v>-7.7757136111632263E-2</v>
      </c>
    </row>
    <row r="1568" spans="1:8" x14ac:dyDescent="0.15">
      <c r="A1568" s="6">
        <v>40710</v>
      </c>
      <c r="B1568" s="9">
        <f t="shared" si="24"/>
        <v>-3.4443300772904049E-2</v>
      </c>
      <c r="C1568" s="9">
        <f>IFERROR(IF(市价!C1568="","",市价!C1568/(INTERCEPT(市价!C$3:C1568,市价!$B$3:$B1568)+SLOPE(市价!C$3:C1568,市价!$B$3:$B1568)*市价!$B1568)-1-IF(排名!C1567=1,参数!$B$4)),"")</f>
        <v>-7.2490289174032219E-2</v>
      </c>
      <c r="D1568" s="9">
        <f>IFERROR(IF(市价!D1568="","",市价!D1568/(INTERCEPT(市价!D$3:D1568,市价!$B$3:$B1568)+SLOPE(市价!D$3:D1568,市价!$B$3:$B1568)*市价!$B1568)-1-IF(排名!D1567=1,参数!$B$4)),"")</f>
        <v>-1.6853259918618191E-2</v>
      </c>
      <c r="E1568" s="9">
        <f>IFERROR(IF(市价!E1568="","",市价!E1568/(INTERCEPT(市价!E$3:E1568,市价!$B$3:$B1568)+SLOPE(市价!E$3:E1568,市价!$B$3:$B1568)*市价!$B1568)-1-IF(排名!E1567=1,参数!$B$4)),"")</f>
        <v>-1.0281882905428308E-2</v>
      </c>
      <c r="F1568" s="9">
        <f>IFERROR(IF(市价!F1568="","",市价!F1568/(INTERCEPT(市价!F$3:F1568,市价!$B$3:$B1568)+SLOPE(市价!F$3:F1568,市价!$B$3:$B1568)*市价!$B1568)-1-IF(排名!F1567=1,参数!$B$4)),"")</f>
        <v>4.6569286123641529E-2</v>
      </c>
      <c r="G1568" s="9">
        <f>IFERROR(IF(市价!G1568="","",市价!G1568/(INTERCEPT(市价!G$3:G1568,市价!$B$3:$B1568)+SLOPE(市价!G$3:G1568,市价!$B$3:$B1568)*市价!$B1568)-1-IF(排名!G1567=1,参数!$B$4)),"")</f>
        <v>-8.8356016680156357E-2</v>
      </c>
      <c r="H1568" s="9">
        <f>IFERROR(IF(市价!H1568="","",市价!H1568/(INTERCEPT(市价!H$3:H1568,市价!$B$3:$B1568)+SLOPE(市价!H$3:H1568,市价!$B$3:$B1568)*市价!$B1568)-1-IF(排名!H1567=1,参数!$B$4)),"")</f>
        <v>-6.5247642082830737E-2</v>
      </c>
    </row>
    <row r="1569" spans="1:8" x14ac:dyDescent="0.15">
      <c r="A1569" s="6">
        <v>40711</v>
      </c>
      <c r="B1569" s="9">
        <f t="shared" si="24"/>
        <v>-3.4298840048120706E-2</v>
      </c>
      <c r="C1569" s="9">
        <f>IFERROR(IF(市价!C1569="","",市价!C1569/(INTERCEPT(市价!C$3:C1569,市价!$B$3:$B1569)+SLOPE(市价!C$3:C1569,市价!$B$3:$B1569)*市价!$B1569)-1-IF(排名!C1568=1,参数!$B$4)),"")</f>
        <v>-7.3558555344244714E-2</v>
      </c>
      <c r="D1569" s="9">
        <f>IFERROR(IF(市价!D1569="","",市价!D1569/(INTERCEPT(市价!D$3:D1569,市价!$B$3:$B1569)+SLOPE(市价!D$3:D1569,市价!$B$3:$B1569)*市价!$B1569)-1-IF(排名!D1568=1,参数!$B$4)),"")</f>
        <v>-2.0151572079677549E-2</v>
      </c>
      <c r="E1569" s="9">
        <f>IFERROR(IF(市价!E1569="","",市价!E1569/(INTERCEPT(市价!E$3:E1569,市价!$B$3:$B1569)+SLOPE(市价!E$3:E1569,市价!$B$3:$B1569)*市价!$B1569)-1-IF(排名!E1568=1,参数!$B$4)),"")</f>
        <v>-3.8569564788855093E-3</v>
      </c>
      <c r="F1569" s="9">
        <f>IFERROR(IF(市价!F1569="","",市价!F1569/(INTERCEPT(市价!F$3:F1569,市价!$B$3:$B1569)+SLOPE(市价!F$3:F1569,市价!$B$3:$B1569)*市价!$B1569)-1-IF(排名!F1568=1,参数!$B$4)),"")</f>
        <v>4.6466590762329396E-2</v>
      </c>
      <c r="G1569" s="9">
        <f>IFERROR(IF(市价!G1569="","",市价!G1569/(INTERCEPT(市价!G$3:G1569,市价!$B$3:$B1569)+SLOPE(市价!G$3:G1569,市价!$B$3:$B1569)*市价!$B1569)-1-IF(排名!G1568=1,参数!$B$4)),"")</f>
        <v>-8.9065092324735251E-2</v>
      </c>
      <c r="H1569" s="9">
        <f>IFERROR(IF(市价!H1569="","",市价!H1569/(INTERCEPT(市价!H$3:H1569,市价!$B$3:$B1569)+SLOPE(市价!H$3:H1569,市价!$B$3:$B1569)*市价!$B1569)-1-IF(排名!H1568=1,参数!$B$4)),"")</f>
        <v>-6.5627454823510623E-2</v>
      </c>
    </row>
    <row r="1570" spans="1:8" x14ac:dyDescent="0.15">
      <c r="A1570" s="6">
        <v>40714</v>
      </c>
      <c r="B1570" s="9">
        <f t="shared" si="24"/>
        <v>-3.4398542586383307E-2</v>
      </c>
      <c r="C1570" s="9">
        <f>IFERROR(IF(市价!C1570="","",市价!C1570/(INTERCEPT(市价!C$3:C1570,市价!$B$3:$B1570)+SLOPE(市价!C$3:C1570,市价!$B$3:$B1570)*市价!$B1570)-1-IF(排名!C1569=1,参数!$B$4)),"")</f>
        <v>-7.7807928564812667E-2</v>
      </c>
      <c r="D1570" s="9">
        <f>IFERROR(IF(市价!D1570="","",市价!D1570/(INTERCEPT(市价!D$3:D1570,市价!$B$3:$B1570)+SLOPE(市价!D$3:D1570,市价!$B$3:$B1570)*市价!$B1570)-1-IF(排名!D1569=1,参数!$B$4)),"")</f>
        <v>-1.702379908153695E-2</v>
      </c>
      <c r="E1570" s="9">
        <f>IFERROR(IF(市价!E1570="","",市价!E1570/(INTERCEPT(市价!E$3:E1570,市价!$B$3:$B1570)+SLOPE(市价!E$3:E1570,市价!$B$3:$B1570)*市价!$B1570)-1-IF(排名!E1569=1,参数!$B$4)),"")</f>
        <v>-4.8286004776656455E-3</v>
      </c>
      <c r="F1570" s="9">
        <f>IFERROR(IF(市价!F1570="","",市价!F1570/(INTERCEPT(市价!F$3:F1570,市价!$B$3:$B1570)+SLOPE(市价!F$3:F1570,市价!$B$3:$B1570)*市价!$B1570)-1-IF(排名!F1569=1,参数!$B$4)),"")</f>
        <v>4.9604258812576463E-2</v>
      </c>
      <c r="G1570" s="9">
        <f>IFERROR(IF(市价!G1570="","",市价!G1570/(INTERCEPT(市价!G$3:G1570,市价!$B$3:$B1570)+SLOPE(市价!G$3:G1570,市价!$B$3:$B1570)*市价!$B1570)-1-IF(排名!G1569=1,参数!$B$4)),"")</f>
        <v>-8.9583307906568987E-2</v>
      </c>
      <c r="H1570" s="9">
        <f>IFERROR(IF(市价!H1570="","",市价!H1570/(INTERCEPT(市价!H$3:H1570,市价!$B$3:$B1570)+SLOPE(市价!H$3:H1570,市价!$B$3:$B1570)*市价!$B1570)-1-IF(排名!H1569=1,参数!$B$4)),"")</f>
        <v>-6.6751878300292056E-2</v>
      </c>
    </row>
    <row r="1571" spans="1:8" x14ac:dyDescent="0.15">
      <c r="A1571" s="6">
        <v>40715</v>
      </c>
      <c r="B1571" s="9">
        <f t="shared" si="24"/>
        <v>-3.4526801115200213E-2</v>
      </c>
      <c r="C1571" s="9">
        <f>IFERROR(IF(市价!C1571="","",市价!C1571/(INTERCEPT(市价!C$3:C1571,市价!$B$3:$B1571)+SLOPE(市价!C$3:C1571,市价!$B$3:$B1571)*市价!$B1571)-1-IF(排名!C1570=1,参数!$B$4)),"")</f>
        <v>-8.5262468399558422E-2</v>
      </c>
      <c r="D1571" s="9">
        <f>IFERROR(IF(市价!D1571="","",市价!D1571/(INTERCEPT(市价!D$3:D1571,市价!$B$3:$B1571)+SLOPE(市价!D$3:D1571,市价!$B$3:$B1571)*市价!$B1571)-1-IF(排名!D1570=1,参数!$B$4)),"")</f>
        <v>-2.1498709776767044E-2</v>
      </c>
      <c r="E1571" s="9">
        <f>IFERROR(IF(市价!E1571="","",市价!E1571/(INTERCEPT(市价!E$3:E1571,市价!$B$3:$B1571)+SLOPE(市价!E$3:E1571,市价!$B$3:$B1571)*市价!$B1571)-1-IF(排名!E1570=1,参数!$B$4)),"")</f>
        <v>1.2774783643968224E-2</v>
      </c>
      <c r="F1571" s="9">
        <f>IFERROR(IF(市价!F1571="","",市价!F1571/(INTERCEPT(市价!F$3:F1571,市价!$B$3:$B1571)+SLOPE(市价!F$3:F1571,市价!$B$3:$B1571)*市价!$B1571)-1-IF(排名!F1570=1,参数!$B$4)),"")</f>
        <v>4.5885063157182993E-2</v>
      </c>
      <c r="G1571" s="9">
        <f>IFERROR(IF(市价!G1571="","",市价!G1571/(INTERCEPT(市价!G$3:G1571,市价!$B$3:$B1571)+SLOPE(市价!G$3:G1571,市价!$B$3:$B1571)*市价!$B1571)-1-IF(排名!G1570=1,参数!$B$4)),"")</f>
        <v>-9.110767017775856E-2</v>
      </c>
      <c r="H1571" s="9">
        <f>IFERROR(IF(市价!H1571="","",市价!H1571/(INTERCEPT(市价!H$3:H1571,市价!$B$3:$B1571)+SLOPE(市价!H$3:H1571,市价!$B$3:$B1571)*市价!$B1571)-1-IF(排名!H1570=1,参数!$B$4)),"")</f>
        <v>-6.7951805138268484E-2</v>
      </c>
    </row>
    <row r="1572" spans="1:8" x14ac:dyDescent="0.15">
      <c r="A1572" s="6">
        <v>40716</v>
      </c>
      <c r="B1572" s="9">
        <f t="shared" si="24"/>
        <v>-3.4541302284124997E-2</v>
      </c>
      <c r="C1572" s="9">
        <f>IFERROR(IF(市价!C1572="","",市价!C1572/(INTERCEPT(市价!C$3:C1572,市价!$B$3:$B1572)+SLOPE(市价!C$3:C1572,市价!$B$3:$B1572)*市价!$B1572)-1-IF(排名!C1571=1,参数!$B$4)),"")</f>
        <v>-8.2741090385781035E-2</v>
      </c>
      <c r="D1572" s="9">
        <f>IFERROR(IF(市价!D1572="","",市价!D1572/(INTERCEPT(市价!D$3:D1572,市价!$B$3:$B1572)+SLOPE(市价!D$3:D1572,市价!$B$3:$B1572)*市价!$B1572)-1-IF(排名!D1571=1,参数!$B$4)),"")</f>
        <v>-2.5040953234557239E-2</v>
      </c>
      <c r="E1572" s="9">
        <f>IFERROR(IF(市价!E1572="","",市价!E1572/(INTERCEPT(市价!E$3:E1572,市价!$B$3:$B1572)+SLOPE(市价!E$3:E1572,市价!$B$3:$B1572)*市价!$B1572)-1-IF(排名!E1571=1,参数!$B$4)),"")</f>
        <v>8.5086393553601702E-3</v>
      </c>
      <c r="F1572" s="9">
        <f>IFERROR(IF(市价!F1572="","",市价!F1572/(INTERCEPT(市价!F$3:F1572,市价!$B$3:$B1572)+SLOPE(市价!F$3:F1572,市价!$B$3:$B1572)*市价!$B1572)-1-IF(排名!F1571=1,参数!$B$4)),"")</f>
        <v>4.5362563385518362E-2</v>
      </c>
      <c r="G1572" s="9">
        <f>IFERROR(IF(市价!G1572="","",市价!G1572/(INTERCEPT(市价!G$3:G1572,市价!$B$3:$B1572)+SLOPE(市价!G$3:G1572,市价!$B$3:$B1572)*市价!$B1572)-1-IF(排名!G1571=1,参数!$B$4)),"")</f>
        <v>-9.0015445812279604E-2</v>
      </c>
      <c r="H1572" s="9">
        <f>IFERROR(IF(市价!H1572="","",市价!H1572/(INTERCEPT(市价!H$3:H1572,市价!$B$3:$B1572)+SLOPE(市价!H$3:H1572,市价!$B$3:$B1572)*市价!$B1572)-1-IF(排名!H1571=1,参数!$B$4)),"")</f>
        <v>-6.3321527013010637E-2</v>
      </c>
    </row>
    <row r="1573" spans="1:8" x14ac:dyDescent="0.15">
      <c r="A1573" s="6">
        <v>40717</v>
      </c>
      <c r="B1573" s="9">
        <f t="shared" si="24"/>
        <v>-3.4984926308561315E-2</v>
      </c>
      <c r="C1573" s="9">
        <f>IFERROR(IF(市价!C1573="","",市价!C1573/(INTERCEPT(市价!C$3:C1573,市价!$B$3:$B1573)+SLOPE(市价!C$3:C1573,市价!$B$3:$B1573)*市价!$B1573)-1-IF(排名!C1572=1,参数!$B$4)),"")</f>
        <v>-8.3852725134192951E-2</v>
      </c>
      <c r="D1573" s="9">
        <f>IFERROR(IF(市价!D1573="","",市价!D1573/(INTERCEPT(市价!D$3:D1573,市价!$B$3:$B1573)+SLOPE(市价!D$3:D1573,市价!$B$3:$B1573)*市价!$B1573)-1-IF(排名!D1572=1,参数!$B$4)),"")</f>
        <v>-2.5964716972800783E-2</v>
      </c>
      <c r="E1573" s="9">
        <f>IFERROR(IF(市价!E1573="","",市价!E1573/(INTERCEPT(市价!E$3:E1573,市价!$B$3:$B1573)+SLOPE(市价!E$3:E1573,市价!$B$3:$B1573)*市价!$B1573)-1-IF(排名!E1572=1,参数!$B$4)),"")</f>
        <v>4.3685252958760579E-3</v>
      </c>
      <c r="F1573" s="9">
        <f>IFERROR(IF(市价!F1573="","",市价!F1573/(INTERCEPT(市价!F$3:F1573,市价!$B$3:$B1573)+SLOPE(市价!F$3:F1573,市价!$B$3:$B1573)*市价!$B1573)-1-IF(排名!F1572=1,参数!$B$4)),"")</f>
        <v>4.6205949389554357E-2</v>
      </c>
      <c r="G1573" s="9">
        <f>IFERROR(IF(市价!G1573="","",市价!G1573/(INTERCEPT(市价!G$3:G1573,市价!$B$3:$B1573)+SLOPE(市价!G$3:G1573,市价!$B$3:$B1573)*市价!$B1573)-1-IF(排名!G1572=1,参数!$B$4)),"")</f>
        <v>-8.5648354213778144E-2</v>
      </c>
      <c r="H1573" s="9">
        <f>IFERROR(IF(市价!H1573="","",市价!H1573/(INTERCEPT(市价!H$3:H1573,市价!$B$3:$B1573)+SLOPE(市价!H$3:H1573,市价!$B$3:$B1573)*市价!$B1573)-1-IF(排名!H1572=1,参数!$B$4)),"")</f>
        <v>-6.5018236216026426E-2</v>
      </c>
    </row>
    <row r="1574" spans="1:8" x14ac:dyDescent="0.15">
      <c r="A1574" s="6">
        <v>40718</v>
      </c>
      <c r="B1574" s="9">
        <f t="shared" si="24"/>
        <v>-3.583873867383125E-2</v>
      </c>
      <c r="C1574" s="9">
        <f>IFERROR(IF(市价!C1574="","",市价!C1574/(INTERCEPT(市价!C$3:C1574,市价!$B$3:$B1574)+SLOPE(市价!C$3:C1574,市价!$B$3:$B1574)*市价!$B1574)-1-IF(排名!C1573=1,参数!$B$4)),"")</f>
        <v>-9.0601399964218676E-2</v>
      </c>
      <c r="D1574" s="9">
        <f>IFERROR(IF(市价!D1574="","",市价!D1574/(INTERCEPT(市价!D$3:D1574,市价!$B$3:$B1574)+SLOPE(市价!D$3:D1574,市价!$B$3:$B1574)*市价!$B1574)-1-IF(排名!D1573=1,参数!$B$4)),"")</f>
        <v>-1.814205136029623E-2</v>
      </c>
      <c r="E1574" s="9">
        <f>IFERROR(IF(市价!E1574="","",市价!E1574/(INTERCEPT(市价!E$3:E1574,市价!$B$3:$B1574)+SLOPE(市价!E$3:E1574,市价!$B$3:$B1574)*市价!$B1574)-1-IF(排名!E1573=1,参数!$B$4)),"")</f>
        <v>1.4092992149175032E-3</v>
      </c>
      <c r="F1574" s="9">
        <f>IFERROR(IF(市价!F1574="","",市价!F1574/(INTERCEPT(市价!F$3:F1574,市价!$B$3:$B1574)+SLOPE(市价!F$3:F1574,市价!$B$3:$B1574)*市价!$B1574)-1-IF(排名!F1573=1,参数!$B$4)),"")</f>
        <v>4.717235135226816E-2</v>
      </c>
      <c r="G1574" s="9">
        <f>IFERROR(IF(市价!G1574="","",市价!G1574/(INTERCEPT(市价!G$3:G1574,市价!$B$3:$B1574)+SLOPE(市价!G$3:G1574,市价!$B$3:$B1574)*市价!$B1574)-1-IF(排名!G1573=1,参数!$B$4)),"")</f>
        <v>-8.3512520798279311E-2</v>
      </c>
      <c r="H1574" s="9">
        <f>IFERROR(IF(市价!H1574="","",市价!H1574/(INTERCEPT(市价!H$3:H1574,市价!$B$3:$B1574)+SLOPE(市价!H$3:H1574,市价!$B$3:$B1574)*市价!$B1574)-1-IF(排名!H1573=1,参数!$B$4)),"")</f>
        <v>-7.1358110487378945E-2</v>
      </c>
    </row>
    <row r="1575" spans="1:8" x14ac:dyDescent="0.15">
      <c r="A1575" s="6">
        <v>40721</v>
      </c>
      <c r="B1575" s="9">
        <f t="shared" si="24"/>
        <v>-3.565333171944688E-2</v>
      </c>
      <c r="C1575" s="9">
        <f>IFERROR(IF(市价!C1575="","",市价!C1575/(INTERCEPT(市价!C$3:C1575,市价!$B$3:$B1575)+SLOPE(市价!C$3:C1575,市价!$B$3:$B1575)*市价!$B1575)-1-IF(排名!C1574=1,参数!$B$4)),"")</f>
        <v>-9.2761734738316282E-2</v>
      </c>
      <c r="D1575" s="9">
        <f>IFERROR(IF(市价!D1575="","",市价!D1575/(INTERCEPT(市价!D$3:D1575,市价!$B$3:$B1575)+SLOPE(市价!D$3:D1575,市价!$B$3:$B1575)*市价!$B1575)-1-IF(排名!D1574=1,参数!$B$4)),"")</f>
        <v>-1.8122064582483555E-2</v>
      </c>
      <c r="E1575" s="9">
        <f>IFERROR(IF(市价!E1575="","",市价!E1575/(INTERCEPT(市价!E$3:E1575,市价!$B$3:$B1575)+SLOPE(市价!E$3:E1575,市价!$B$3:$B1575)*市价!$B1575)-1-IF(排名!E1574=1,参数!$B$4)),"")</f>
        <v>1.8499100068769536E-4</v>
      </c>
      <c r="F1575" s="9">
        <f>IFERROR(IF(市价!F1575="","",市价!F1575/(INTERCEPT(市价!F$3:F1575,市价!$B$3:$B1575)+SLOPE(市价!F$3:F1575,市价!$B$3:$B1575)*市价!$B1575)-1-IF(排名!F1574=1,参数!$B$4)),"")</f>
        <v>4.9993806538555674E-2</v>
      </c>
      <c r="G1575" s="9">
        <f>IFERROR(IF(市价!G1575="","",市价!G1575/(INTERCEPT(市价!G$3:G1575,市价!$B$3:$B1575)+SLOPE(市价!G$3:G1575,市价!$B$3:$B1575)*市价!$B1575)-1-IF(排名!G1574=1,参数!$B$4)),"")</f>
        <v>-8.5468464686375256E-2</v>
      </c>
      <c r="H1575" s="9">
        <f>IFERROR(IF(市价!H1575="","",市价!H1575/(INTERCEPT(市价!H$3:H1575,市价!$B$3:$B1575)+SLOPE(市价!H$3:H1575,市价!$B$3:$B1575)*市价!$B1575)-1-IF(排名!H1574=1,参数!$B$4)),"")</f>
        <v>-6.7746523848749574E-2</v>
      </c>
    </row>
    <row r="1576" spans="1:8" x14ac:dyDescent="0.15">
      <c r="A1576" s="6">
        <v>40722</v>
      </c>
      <c r="B1576" s="9">
        <f t="shared" si="24"/>
        <v>-3.5409869653380742E-2</v>
      </c>
      <c r="C1576" s="9">
        <f>IFERROR(IF(市价!C1576="","",市价!C1576/(INTERCEPT(市价!C$3:C1576,市价!$B$3:$B1576)+SLOPE(市价!C$3:C1576,市价!$B$3:$B1576)*市价!$B1576)-1-IF(排名!C1575=1,参数!$B$4)),"")</f>
        <v>-8.9015946882646579E-2</v>
      </c>
      <c r="D1576" s="9">
        <f>IFERROR(IF(市价!D1576="","",市价!D1576/(INTERCEPT(市价!D$3:D1576,市价!$B$3:$B1576)+SLOPE(市价!D$3:D1576,市价!$B$3:$B1576)*市价!$B1576)-1-IF(排名!D1575=1,参数!$B$4)),"")</f>
        <v>-1.5920391373500653E-2</v>
      </c>
      <c r="E1576" s="9">
        <f>IFERROR(IF(市价!E1576="","",市价!E1576/(INTERCEPT(市价!E$3:E1576,市价!$B$3:$B1576)+SLOPE(市价!E$3:E1576,市价!$B$3:$B1576)*市价!$B1576)-1-IF(排名!E1575=1,参数!$B$4)),"")</f>
        <v>-5.788609764126873E-3</v>
      </c>
      <c r="F1576" s="9">
        <f>IFERROR(IF(市价!F1576="","",市价!F1576/(INTERCEPT(市价!F$3:F1576,市价!$B$3:$B1576)+SLOPE(市价!F$3:F1576,市价!$B$3:$B1576)*市价!$B1576)-1-IF(排名!F1575=1,参数!$B$4)),"")</f>
        <v>4.8399735164035285E-2</v>
      </c>
      <c r="G1576" s="9">
        <f>IFERROR(IF(市价!G1576="","",市价!G1576/(INTERCEPT(市价!G$3:G1576,市价!$B$3:$B1576)+SLOPE(市价!G$3:G1576,市价!$B$3:$B1576)*市价!$B1576)-1-IF(排名!G1575=1,参数!$B$4)),"")</f>
        <v>-8.3876587620306697E-2</v>
      </c>
      <c r="H1576" s="9">
        <f>IFERROR(IF(市价!H1576="","",市价!H1576/(INTERCEPT(市价!H$3:H1576,市价!$B$3:$B1576)+SLOPE(市价!H$3:H1576,市价!$B$3:$B1576)*市价!$B1576)-1-IF(排名!H1575=1,参数!$B$4)),"")</f>
        <v>-6.625741744373892E-2</v>
      </c>
    </row>
    <row r="1577" spans="1:8" x14ac:dyDescent="0.15">
      <c r="A1577" s="6">
        <v>40723</v>
      </c>
      <c r="B1577" s="9">
        <f t="shared" si="24"/>
        <v>-3.5002985018165345E-2</v>
      </c>
      <c r="C1577" s="9">
        <f>IFERROR(IF(市价!C1577="","",市价!C1577/(INTERCEPT(市价!C$3:C1577,市价!$B$3:$B1577)+SLOPE(市价!C$3:C1577,市价!$B$3:$B1577)*市价!$B1577)-1-IF(排名!C1576=1,参数!$B$4)),"")</f>
        <v>-7.5202571006246832E-2</v>
      </c>
      <c r="D1577" s="9">
        <f>IFERROR(IF(市价!D1577="","",市价!D1577/(INTERCEPT(市价!D$3:D1577,市价!$B$3:$B1577)+SLOPE(市价!D$3:D1577,市价!$B$3:$B1577)*市价!$B1577)-1-IF(排名!D1576=1,参数!$B$4)),"")</f>
        <v>-1.6522952536030422E-2</v>
      </c>
      <c r="E1577" s="9">
        <f>IFERROR(IF(市价!E1577="","",市价!E1577/(INTERCEPT(市价!E$3:E1577,市价!$B$3:$B1577)+SLOPE(市价!E$3:E1577,市价!$B$3:$B1577)*市价!$B1577)-1-IF(排名!E1576=1,参数!$B$4)),"")</f>
        <v>-3.4443546958831117E-3</v>
      </c>
      <c r="F1577" s="9">
        <f>IFERROR(IF(市价!F1577="","",市价!F1577/(INTERCEPT(市价!F$3:F1577,市价!$B$3:$B1577)+SLOPE(市价!F$3:F1577,市价!$B$3:$B1577)*市价!$B1577)-1-IF(排名!F1576=1,参数!$B$4)),"")</f>
        <v>2.6392567230978825E-2</v>
      </c>
      <c r="G1577" s="9">
        <f>IFERROR(IF(市价!G1577="","",市价!G1577/(INTERCEPT(市价!G$3:G1577,市价!$B$3:$B1577)+SLOPE(市价!G$3:G1577,市价!$B$3:$B1577)*市价!$B1577)-1-IF(排名!G1576=1,参数!$B$4)),"")</f>
        <v>-8.0169710371158276E-2</v>
      </c>
      <c r="H1577" s="9">
        <f>IFERROR(IF(市价!H1577="","",市价!H1577/(INTERCEPT(市价!H$3:H1577,市价!$B$3:$B1577)+SLOPE(市价!H$3:H1577,市价!$B$3:$B1577)*市价!$B1577)-1-IF(排名!H1576=1,参数!$B$4)),"")</f>
        <v>-6.1070888730652251E-2</v>
      </c>
    </row>
    <row r="1578" spans="1:8" x14ac:dyDescent="0.15">
      <c r="A1578" s="6">
        <v>40724</v>
      </c>
      <c r="B1578" s="9">
        <f t="shared" si="24"/>
        <v>-3.549741571084044E-2</v>
      </c>
      <c r="C1578" s="9">
        <f>IFERROR(IF(市价!C1578="","",市价!C1578/(INTERCEPT(市价!C$3:C1578,市价!$B$3:$B1578)+SLOPE(市价!C$3:C1578,市价!$B$3:$B1578)*市价!$B1578)-1-IF(排名!C1577=1,参数!$B$4)),"")</f>
        <v>-6.5910445121122652E-2</v>
      </c>
      <c r="D1578" s="9">
        <f>IFERROR(IF(市价!D1578="","",市价!D1578/(INTERCEPT(市价!D$3:D1578,市价!$B$3:$B1578)+SLOPE(市价!D$3:D1578,市价!$B$3:$B1578)*市价!$B1578)-1-IF(排名!D1577=1,参数!$B$4)),"")</f>
        <v>-1.8843268144111414E-2</v>
      </c>
      <c r="E1578" s="9">
        <f>IFERROR(IF(市价!E1578="","",市价!E1578/(INTERCEPT(市价!E$3:E1578,市价!$B$3:$B1578)+SLOPE(市价!E$3:E1578,市价!$B$3:$B1578)*市价!$B1578)-1-IF(排名!E1577=1,参数!$B$4)),"")</f>
        <v>-2.9682246802166246E-3</v>
      </c>
      <c r="F1578" s="9">
        <f>IFERROR(IF(市价!F1578="","",市价!F1578/(INTERCEPT(市价!F$3:F1578,市价!$B$3:$B1578)+SLOPE(市价!F$3:F1578,市价!$B$3:$B1578)*市价!$B1578)-1-IF(排名!F1577=1,参数!$B$4)),"")</f>
        <v>1.8339657050591152E-2</v>
      </c>
      <c r="G1578" s="9">
        <f>IFERROR(IF(市价!G1578="","",市价!G1578/(INTERCEPT(市价!G$3:G1578,市价!$B$3:$B1578)+SLOPE(市价!G$3:G1578,市价!$B$3:$B1578)*市价!$B1578)-1-IF(排名!G1577=1,参数!$B$4)),"")</f>
        <v>-7.8292363939618026E-2</v>
      </c>
      <c r="H1578" s="9">
        <f>IFERROR(IF(市价!H1578="","",市价!H1578/(INTERCEPT(市价!H$3:H1578,市价!$B$3:$B1578)+SLOPE(市价!H$3:H1578,市价!$B$3:$B1578)*市价!$B1578)-1-IF(排名!H1577=1,参数!$B$4)),"")</f>
        <v>-6.5309849430565059E-2</v>
      </c>
    </row>
    <row r="1579" spans="1:8" x14ac:dyDescent="0.15">
      <c r="A1579" s="6">
        <v>40725</v>
      </c>
      <c r="B1579" s="9">
        <f t="shared" si="24"/>
        <v>-3.5426280929265329E-2</v>
      </c>
      <c r="C1579" s="9">
        <f>IFERROR(IF(市价!C1579="","",市价!C1579/(INTERCEPT(市价!C$3:C1579,市价!$B$3:$B1579)+SLOPE(市价!C$3:C1579,市价!$B$3:$B1579)*市价!$B1579)-1-IF(排名!C1578=1,参数!$B$4)),"")</f>
        <v>-5.8834665729941449E-2</v>
      </c>
      <c r="D1579" s="9">
        <f>IFERROR(IF(市价!D1579="","",市价!D1579/(INTERCEPT(市价!D$3:D1579,市价!$B$3:$B1579)+SLOPE(市价!D$3:D1579,市价!$B$3:$B1579)*市价!$B1579)-1-IF(排名!D1578=1,参数!$B$4)),"")</f>
        <v>-2.5524689814524382E-2</v>
      </c>
      <c r="E1579" s="9">
        <f>IFERROR(IF(市价!E1579="","",市价!E1579/(INTERCEPT(市价!E$3:E1579,市价!$B$3:$B1579)+SLOPE(市价!E$3:E1579,市价!$B$3:$B1579)*市价!$B1579)-1-IF(排名!E1578=1,参数!$B$4)),"")</f>
        <v>-3.3916300833463087E-3</v>
      </c>
      <c r="F1579" s="9">
        <f>IFERROR(IF(市价!F1579="","",市价!F1579/(INTERCEPT(市价!F$3:F1579,市价!$B$3:$B1579)+SLOPE(市价!F$3:F1579,市价!$B$3:$B1579)*市价!$B1579)-1-IF(排名!F1578=1,参数!$B$4)),"")</f>
        <v>1.7912272882542712E-2</v>
      </c>
      <c r="G1579" s="9">
        <f>IFERROR(IF(市价!G1579="","",市价!G1579/(INTERCEPT(市价!G$3:G1579,市价!$B$3:$B1579)+SLOPE(市价!G$3:G1579,市价!$B$3:$B1579)*市价!$B1579)-1-IF(排名!G1578=1,参数!$B$4)),"")</f>
        <v>-7.0347669363984733E-2</v>
      </c>
      <c r="H1579" s="9">
        <f>IFERROR(IF(市价!H1579="","",市价!H1579/(INTERCEPT(市价!H$3:H1579,市价!$B$3:$B1579)+SLOPE(市价!H$3:H1579,市价!$B$3:$B1579)*市价!$B1579)-1-IF(排名!H1578=1,参数!$B$4)),"")</f>
        <v>-7.23713034663378E-2</v>
      </c>
    </row>
    <row r="1580" spans="1:8" x14ac:dyDescent="0.15">
      <c r="A1580" s="6">
        <v>40728</v>
      </c>
      <c r="B1580" s="9">
        <f t="shared" si="24"/>
        <v>-3.6538073368168965E-2</v>
      </c>
      <c r="C1580" s="9">
        <f>IFERROR(IF(市价!C1580="","",市价!C1580/(INTERCEPT(市价!C$3:C1580,市价!$B$3:$B1580)+SLOPE(市价!C$3:C1580,市价!$B$3:$B1580)*市价!$B1580)-1-IF(排名!C1579=1,参数!$B$4)),"")</f>
        <v>-7.0747533354326708E-2</v>
      </c>
      <c r="D1580" s="9">
        <f>IFERROR(IF(市价!D1580="","",市价!D1580/(INTERCEPT(市价!D$3:D1580,市价!$B$3:$B1580)+SLOPE(市价!D$3:D1580,市价!$B$3:$B1580)*市价!$B1580)-1-IF(排名!D1579=1,参数!$B$4)),"")</f>
        <v>-2.1553200428227393E-2</v>
      </c>
      <c r="E1580" s="9">
        <f>IFERROR(IF(市价!E1580="","",市价!E1580/(INTERCEPT(市价!E$3:E1580,市价!$B$3:$B1580)+SLOPE(市价!E$3:E1580,市价!$B$3:$B1580)*市价!$B1580)-1-IF(排名!E1579=1,参数!$B$4)),"")</f>
        <v>-3.619817081180754E-4</v>
      </c>
      <c r="F1580" s="9">
        <f>IFERROR(IF(市价!F1580="","",市价!F1580/(INTERCEPT(市价!F$3:F1580,市价!$B$3:$B1580)+SLOPE(市价!F$3:F1580,市价!$B$3:$B1580)*市价!$B1580)-1-IF(排名!F1579=1,参数!$B$4)),"")</f>
        <v>1.2477728913933062E-2</v>
      </c>
      <c r="G1580" s="9">
        <f>IFERROR(IF(市价!G1580="","",市价!G1580/(INTERCEPT(市价!G$3:G1580,市价!$B$3:$B1580)+SLOPE(市价!G$3:G1580,市价!$B$3:$B1580)*市价!$B1580)-1-IF(排名!G1579=1,参数!$B$4)),"")</f>
        <v>-7.4638424757228927E-2</v>
      </c>
      <c r="H1580" s="9">
        <f>IFERROR(IF(市价!H1580="","",市价!H1580/(INTERCEPT(市价!H$3:H1580,市价!$B$3:$B1580)+SLOPE(市价!H$3:H1580,市价!$B$3:$B1580)*市价!$B1580)-1-IF(排名!H1579=1,参数!$B$4)),"")</f>
        <v>-6.4405028875045733E-2</v>
      </c>
    </row>
    <row r="1581" spans="1:8" x14ac:dyDescent="0.15">
      <c r="A1581" s="6">
        <v>40729</v>
      </c>
      <c r="B1581" s="9">
        <f t="shared" si="24"/>
        <v>-3.6375211040483892E-2</v>
      </c>
      <c r="C1581" s="9">
        <f>IFERROR(IF(市价!C1581="","",市价!C1581/(INTERCEPT(市价!C$3:C1581,市价!$B$3:$B1581)+SLOPE(市价!C$3:C1581,市价!$B$3:$B1581)*市价!$B1581)-1-IF(排名!C1580=1,参数!$B$4)),"")</f>
        <v>-6.6742897036810134E-2</v>
      </c>
      <c r="D1581" s="9">
        <f>IFERROR(IF(市价!D1581="","",市价!D1581/(INTERCEPT(市价!D$3:D1581,市价!$B$3:$B1581)+SLOPE(市价!D$3:D1581,市价!$B$3:$B1581)*市价!$B1581)-1-IF(排名!D1580=1,参数!$B$4)),"")</f>
        <v>-2.2982387294133488E-2</v>
      </c>
      <c r="E1581" s="9">
        <f>IFERROR(IF(市价!E1581="","",市价!E1581/(INTERCEPT(市价!E$3:E1581,市价!$B$3:$B1581)+SLOPE(市价!E$3:E1581,市价!$B$3:$B1581)*市价!$B1581)-1-IF(排名!E1580=1,参数!$B$4)),"")</f>
        <v>-2.5043269770866905E-3</v>
      </c>
      <c r="F1581" s="9">
        <f>IFERROR(IF(市价!F1581="","",市价!F1581/(INTERCEPT(市价!F$3:F1581,市价!$B$3:$B1581)+SLOPE(市价!F$3:F1581,市价!$B$3:$B1581)*市价!$B1581)-1-IF(排名!F1580=1,参数!$B$4)),"")</f>
        <v>1.5794140439639115E-2</v>
      </c>
      <c r="G1581" s="9">
        <f>IFERROR(IF(市价!G1581="","",市价!G1581/(INTERCEPT(市价!G$3:G1581,市价!$B$3:$B1581)+SLOPE(市价!G$3:G1581,市价!$B$3:$B1581)*市价!$B1581)-1-IF(排名!G1580=1,参数!$B$4)),"")</f>
        <v>-7.6834122627149948E-2</v>
      </c>
      <c r="H1581" s="9">
        <f>IFERROR(IF(市价!H1581="","",市价!H1581/(INTERCEPT(市价!H$3:H1581,市价!$B$3:$B1581)+SLOPE(市价!H$3:H1581,市价!$B$3:$B1581)*市价!$B1581)-1-IF(排名!H1580=1,参数!$B$4)),"")</f>
        <v>-6.4981672747362218E-2</v>
      </c>
    </row>
    <row r="1582" spans="1:8" x14ac:dyDescent="0.15">
      <c r="A1582" s="6">
        <v>40730</v>
      </c>
      <c r="B1582" s="9">
        <f t="shared" si="24"/>
        <v>-3.6042363675762322E-2</v>
      </c>
      <c r="C1582" s="9">
        <f>IFERROR(IF(市价!C1582="","",市价!C1582/(INTERCEPT(市价!C$3:C1582,市价!$B$3:$B1582)+SLOPE(市价!C$3:C1582,市价!$B$3:$B1582)*市价!$B1582)-1-IF(排名!C1581=1,参数!$B$4)),"")</f>
        <v>-6.220983466997887E-2</v>
      </c>
      <c r="D1582" s="9">
        <f>IFERROR(IF(市价!D1582="","",市价!D1582/(INTERCEPT(市价!D$3:D1582,市价!$B$3:$B1582)+SLOPE(市价!D$3:D1582,市价!$B$3:$B1582)*市价!$B1582)-1-IF(排名!D1581=1,参数!$B$4)),"")</f>
        <v>-2.3328508358232858E-2</v>
      </c>
      <c r="E1582" s="9">
        <f>IFERROR(IF(市价!E1582="","",市价!E1582/(INTERCEPT(市价!E$3:E1582,市价!$B$3:$B1582)+SLOPE(市价!E$3:E1582,市价!$B$3:$B1582)*市价!$B1582)-1-IF(排名!E1581=1,参数!$B$4)),"")</f>
        <v>-5.4657903386549078E-3</v>
      </c>
      <c r="F1582" s="9">
        <f>IFERROR(IF(市价!F1582="","",市价!F1582/(INTERCEPT(市价!F$3:F1582,市价!$B$3:$B1582)+SLOPE(市价!F$3:F1582,市价!$B$3:$B1582)*市价!$B1582)-1-IF(排名!F1581=1,参数!$B$4)),"")</f>
        <v>8.245045793191963E-3</v>
      </c>
      <c r="G1582" s="9">
        <f>IFERROR(IF(市价!G1582="","",市价!G1582/(INTERCEPT(市价!G$3:G1582,市价!$B$3:$B1582)+SLOPE(市价!G$3:G1582,市价!$B$3:$B1582)*市价!$B1582)-1-IF(排名!G1581=1,参数!$B$4)),"")</f>
        <v>-7.8377833335060876E-2</v>
      </c>
      <c r="H1582" s="9">
        <f>IFERROR(IF(市价!H1582="","",市价!H1582/(INTERCEPT(市价!H$3:H1582,市价!$B$3:$B1582)+SLOPE(市价!H$3:H1582,市价!$B$3:$B1582)*市价!$B1582)-1-IF(排名!H1581=1,参数!$B$4)),"")</f>
        <v>-5.511726114583837E-2</v>
      </c>
    </row>
    <row r="1583" spans="1:8" x14ac:dyDescent="0.15">
      <c r="A1583" s="6">
        <v>40731</v>
      </c>
      <c r="B1583" s="9">
        <f t="shared" si="24"/>
        <v>-3.5987638269366795E-2</v>
      </c>
      <c r="C1583" s="9">
        <f>IFERROR(IF(市价!C1583="","",市价!C1583/(INTERCEPT(市价!C$3:C1583,市价!$B$3:$B1583)+SLOPE(市价!C$3:C1583,市价!$B$3:$B1583)*市价!$B1583)-1-IF(排名!C1582=1,参数!$B$4)),"")</f>
        <v>-6.343679601132568E-2</v>
      </c>
      <c r="D1583" s="9">
        <f>IFERROR(IF(市价!D1583="","",市价!D1583/(INTERCEPT(市价!D$3:D1583,市价!$B$3:$B1583)+SLOPE(市价!D$3:D1583,市价!$B$3:$B1583)*市价!$B1583)-1-IF(排名!D1582=1,参数!$B$4)),"")</f>
        <v>-2.2723180021977152E-2</v>
      </c>
      <c r="E1583" s="9">
        <f>IFERROR(IF(市价!E1583="","",市价!E1583/(INTERCEPT(市价!E$3:E1583,市价!$B$3:$B1583)+SLOPE(市价!E$3:E1583,市价!$B$3:$B1583)*市价!$B1583)-1-IF(排名!E1582=1,参数!$B$4)),"")</f>
        <v>-3.8812318292293924E-3</v>
      </c>
      <c r="F1583" s="9">
        <f>IFERROR(IF(市价!F1583="","",市价!F1583/(INTERCEPT(市价!F$3:F1583,市价!$B$3:$B1583)+SLOPE(市价!F$3:F1583,市价!$B$3:$B1583)*市价!$B1583)-1-IF(排名!F1582=1,参数!$B$4)),"")</f>
        <v>9.6760799217887605E-3</v>
      </c>
      <c r="G1583" s="9">
        <f>IFERROR(IF(市价!G1583="","",市价!G1583/(INTERCEPT(市价!G$3:G1583,市价!$B$3:$B1583)+SLOPE(市价!G$3:G1583,市价!$B$3:$B1583)*市价!$B1583)-1-IF(排名!G1582=1,参数!$B$4)),"")</f>
        <v>-7.860733081435578E-2</v>
      </c>
      <c r="H1583" s="9">
        <f>IFERROR(IF(市价!H1583="","",市价!H1583/(INTERCEPT(市价!H$3:H1583,市价!$B$3:$B1583)+SLOPE(市价!H$3:H1583,市价!$B$3:$B1583)*市价!$B1583)-1-IF(排名!H1582=1,参数!$B$4)),"")</f>
        <v>-5.6953370861101527E-2</v>
      </c>
    </row>
    <row r="1584" spans="1:8" x14ac:dyDescent="0.15">
      <c r="A1584" s="6">
        <v>40732</v>
      </c>
      <c r="B1584" s="9">
        <f t="shared" si="24"/>
        <v>-3.6721026559629368E-2</v>
      </c>
      <c r="C1584" s="9">
        <f>IFERROR(IF(市价!C1584="","",市价!C1584/(INTERCEPT(市价!C$3:C1584,市价!$B$3:$B1584)+SLOPE(市价!C$3:C1584,市价!$B$3:$B1584)*市价!$B1584)-1-IF(排名!C1583=1,参数!$B$4)),"")</f>
        <v>-6.3428339319838267E-2</v>
      </c>
      <c r="D1584" s="9">
        <f>IFERROR(IF(市价!D1584="","",市价!D1584/(INTERCEPT(市价!D$3:D1584,市价!$B$3:$B1584)+SLOPE(市价!D$3:D1584,市价!$B$3:$B1584)*市价!$B1584)-1-IF(排名!D1583=1,参数!$B$4)),"")</f>
        <v>-1.9684978795641683E-2</v>
      </c>
      <c r="E1584" s="9">
        <f>IFERROR(IF(市价!E1584="","",市价!E1584/(INTERCEPT(市价!E$3:E1584,市价!$B$3:$B1584)+SLOPE(市价!E$3:E1584,市价!$B$3:$B1584)*市价!$B1584)-1-IF(排名!E1583=1,参数!$B$4)),"")</f>
        <v>-7.5915413330770454E-3</v>
      </c>
      <c r="F1584" s="9">
        <f>IFERROR(IF(市价!F1584="","",市价!F1584/(INTERCEPT(市价!F$3:F1584,市价!$B$3:$B1584)+SLOPE(市价!F$3:F1584,市价!$B$3:$B1584)*市价!$B1584)-1-IF(排名!F1583=1,参数!$B$4)),"")</f>
        <v>-3.2132519552281469E-3</v>
      </c>
      <c r="G1584" s="9">
        <f>IFERROR(IF(市价!G1584="","",市价!G1584/(INTERCEPT(市价!G$3:G1584,市价!$B$3:$B1584)+SLOPE(市价!G$3:G1584,市价!$B$3:$B1584)*市价!$B1584)-1-IF(排名!G1583=1,参数!$B$4)),"")</f>
        <v>-7.9082995015079649E-2</v>
      </c>
      <c r="H1584" s="9">
        <f>IFERROR(IF(市价!H1584="","",市价!H1584/(INTERCEPT(市价!H$3:H1584,市价!$B$3:$B1584)+SLOPE(市价!H$3:H1584,市价!$B$3:$B1584)*市价!$B1584)-1-IF(排名!H1583=1,参数!$B$4)),"")</f>
        <v>-4.7325052938911427E-2</v>
      </c>
    </row>
    <row r="1585" spans="1:8" x14ac:dyDescent="0.15">
      <c r="A1585" s="6">
        <v>40735</v>
      </c>
      <c r="B1585" s="9">
        <f t="shared" si="24"/>
        <v>-3.6415751696820743E-2</v>
      </c>
      <c r="C1585" s="9">
        <f>IFERROR(IF(市价!C1585="","",市价!C1585/(INTERCEPT(市价!C$3:C1585,市价!$B$3:$B1585)+SLOPE(市价!C$3:C1585,市价!$B$3:$B1585)*市价!$B1585)-1-IF(排名!C1584=1,参数!$B$4)),"")</f>
        <v>-6.72140175854119E-2</v>
      </c>
      <c r="D1585" s="9">
        <f>IFERROR(IF(市价!D1585="","",市价!D1585/(INTERCEPT(市价!D$3:D1585,市价!$B$3:$B1585)+SLOPE(市价!D$3:D1585,市价!$B$3:$B1585)*市价!$B1585)-1-IF(排名!D1584=1,参数!$B$4)),"")</f>
        <v>-2.0803042218128898E-2</v>
      </c>
      <c r="E1585" s="9">
        <f>IFERROR(IF(市价!E1585="","",市价!E1585/(INTERCEPT(市价!E$3:E1585,市价!$B$3:$B1585)+SLOPE(市价!E$3:E1585,市价!$B$3:$B1585)*市价!$B1585)-1-IF(排名!E1584=1,参数!$B$4)),"")</f>
        <v>-9.9072545578247073E-3</v>
      </c>
      <c r="F1585" s="9">
        <f>IFERROR(IF(市价!F1585="","",市价!F1585/(INTERCEPT(市价!F$3:F1585,市价!$B$3:$B1585)+SLOPE(市价!F$3:F1585,市价!$B$3:$B1585)*市价!$B1585)-1-IF(排名!F1584=1,参数!$B$4)),"")</f>
        <v>-2.969195904594657E-3</v>
      </c>
      <c r="G1585" s="9">
        <f>IFERROR(IF(市价!G1585="","",市价!G1585/(INTERCEPT(市价!G$3:G1585,市价!$B$3:$B1585)+SLOPE(市价!G$3:G1585,市价!$B$3:$B1585)*市价!$B1585)-1-IF(排名!G1584=1,参数!$B$4)),"")</f>
        <v>-8.113727719570929E-2</v>
      </c>
      <c r="H1585" s="9">
        <f>IFERROR(IF(市价!H1585="","",市价!H1585/(INTERCEPT(市价!H$3:H1585,市价!$B$3:$B1585)+SLOPE(市价!H$3:H1585,市价!$B$3:$B1585)*市价!$B1585)-1-IF(排名!H1584=1,参数!$B$4)),"")</f>
        <v>-3.6463722719255021E-2</v>
      </c>
    </row>
    <row r="1586" spans="1:8" x14ac:dyDescent="0.15">
      <c r="A1586" s="6">
        <v>40736</v>
      </c>
      <c r="B1586" s="9">
        <f t="shared" si="24"/>
        <v>-3.5667687911408563E-2</v>
      </c>
      <c r="C1586" s="9">
        <f>IFERROR(IF(市价!C1586="","",市价!C1586/(INTERCEPT(市价!C$3:C1586,市价!$B$3:$B1586)+SLOPE(市价!C$3:C1586,市价!$B$3:$B1586)*市价!$B1586)-1-IF(排名!C1585=1,参数!$B$4)),"")</f>
        <v>-6.3036899954858505E-2</v>
      </c>
      <c r="D1586" s="9">
        <f>IFERROR(IF(市价!D1586="","",市价!D1586/(INTERCEPT(市价!D$3:D1586,市价!$B$3:$B1586)+SLOPE(市价!D$3:D1586,市价!$B$3:$B1586)*市价!$B1586)-1-IF(排名!D1585=1,参数!$B$4)),"")</f>
        <v>-1.7026624291393011E-2</v>
      </c>
      <c r="E1586" s="9">
        <f>IFERROR(IF(市价!E1586="","",市价!E1586/(INTERCEPT(市价!E$3:E1586,市价!$B$3:$B1586)+SLOPE(市价!E$3:E1586,市价!$B$3:$B1586)*市价!$B1586)-1-IF(排名!E1585=1,参数!$B$4)),"")</f>
        <v>-2.2101401074228089E-2</v>
      </c>
      <c r="F1586" s="9">
        <f>IFERROR(IF(市价!F1586="","",市价!F1586/(INTERCEPT(市价!F$3:F1586,市价!$B$3:$B1586)+SLOPE(市价!F$3:F1586,市价!$B$3:$B1586)*市价!$B1586)-1-IF(排名!F1585=1,参数!$B$4)),"")</f>
        <v>3.7522798077938013E-3</v>
      </c>
      <c r="G1586" s="9">
        <f>IFERROR(IF(市价!G1586="","",市价!G1586/(INTERCEPT(市价!G$3:G1586,市价!$B$3:$B1586)+SLOPE(市价!G$3:G1586,市价!$B$3:$B1586)*市价!$B1586)-1-IF(排名!G1585=1,参数!$B$4)),"")</f>
        <v>-8.1915408804904888E-2</v>
      </c>
      <c r="H1586" s="9">
        <f>IFERROR(IF(市价!H1586="","",市价!H1586/(INTERCEPT(市价!H$3:H1586,市价!$B$3:$B1586)+SLOPE(市价!H$3:H1586,市价!$B$3:$B1586)*市价!$B1586)-1-IF(排名!H1585=1,参数!$B$4)),"")</f>
        <v>-3.3678073150860688E-2</v>
      </c>
    </row>
    <row r="1587" spans="1:8" x14ac:dyDescent="0.15">
      <c r="A1587" s="6">
        <v>40737</v>
      </c>
      <c r="B1587" s="9">
        <f t="shared" si="24"/>
        <v>-3.6378735171048428E-2</v>
      </c>
      <c r="C1587" s="9">
        <f>IFERROR(IF(市价!C1587="","",市价!C1587/(INTERCEPT(市价!C$3:C1587,市价!$B$3:$B1587)+SLOPE(市价!C$3:C1587,市价!$B$3:$B1587)*市价!$B1587)-1-IF(排名!C1586=1,参数!$B$4)),"")</f>
        <v>-6.6484824165984557E-2</v>
      </c>
      <c r="D1587" s="9">
        <f>IFERROR(IF(市价!D1587="","",市价!D1587/(INTERCEPT(市价!D$3:D1587,市价!$B$3:$B1587)+SLOPE(市价!D$3:D1587,市价!$B$3:$B1587)*市价!$B1587)-1-IF(排名!D1586=1,参数!$B$4)),"")</f>
        <v>-2.4740303293236066E-2</v>
      </c>
      <c r="E1587" s="9">
        <f>IFERROR(IF(市价!E1587="","",市价!E1587/(INTERCEPT(市价!E$3:E1587,市价!$B$3:$B1587)+SLOPE(市价!E$3:E1587,市价!$B$3:$B1587)*市价!$B1587)-1-IF(排名!E1586=1,参数!$B$4)),"")</f>
        <v>-6.5749106392979373E-3</v>
      </c>
      <c r="F1587" s="9">
        <f>IFERROR(IF(市价!F1587="","",市价!F1587/(INTERCEPT(市价!F$3:F1587,市价!$B$3:$B1587)+SLOPE(市价!F$3:F1587,市价!$B$3:$B1587)*市价!$B1587)-1-IF(排名!F1586=1,参数!$B$4)),"")</f>
        <v>-1.4480545500639153E-3</v>
      </c>
      <c r="G1587" s="9">
        <f>IFERROR(IF(市价!G1587="","",市价!G1587/(INTERCEPT(市价!G$3:G1587,市价!$B$3:$B1587)+SLOPE(市价!G$3:G1587,市价!$B$3:$B1587)*市价!$B1587)-1-IF(排名!G1586=1,参数!$B$4)),"")</f>
        <v>-8.1763057530426897E-2</v>
      </c>
      <c r="H1587" s="9">
        <f>IFERROR(IF(市价!H1587="","",市价!H1587/(INTERCEPT(市价!H$3:H1587,市价!$B$3:$B1587)+SLOPE(市价!H$3:H1587,市价!$B$3:$B1587)*市价!$B1587)-1-IF(排名!H1586=1,参数!$B$4)),"")</f>
        <v>-3.7261260847281208E-2</v>
      </c>
    </row>
    <row r="1588" spans="1:8" x14ac:dyDescent="0.15">
      <c r="A1588" s="6">
        <v>40738</v>
      </c>
      <c r="B1588" s="9">
        <f t="shared" si="24"/>
        <v>-3.6471501291586474E-2</v>
      </c>
      <c r="C1588" s="9">
        <f>IFERROR(IF(市价!C1588="","",市价!C1588/(INTERCEPT(市价!C$3:C1588,市价!$B$3:$B1588)+SLOPE(市价!C$3:C1588,市价!$B$3:$B1588)*市价!$B1588)-1-IF(排名!C1587=1,参数!$B$4)),"")</f>
        <v>-6.6925998950837728E-2</v>
      </c>
      <c r="D1588" s="9">
        <f>IFERROR(IF(市价!D1588="","",市价!D1588/(INTERCEPT(市价!D$3:D1588,市价!$B$3:$B1588)+SLOPE(市价!D$3:D1588,市价!$B$3:$B1588)*市价!$B1588)-1-IF(排名!D1587=1,参数!$B$4)),"")</f>
        <v>-1.8486169021552201E-2</v>
      </c>
      <c r="E1588" s="9">
        <f>IFERROR(IF(市价!E1588="","",市价!E1588/(INTERCEPT(市价!E$3:E1588,市价!$B$3:$B1588)+SLOPE(市价!E$3:E1588,市价!$B$3:$B1588)*市价!$B1588)-1-IF(排名!E1587=1,参数!$B$4)),"")</f>
        <v>-7.9256930996909336E-3</v>
      </c>
      <c r="F1588" s="9">
        <f>IFERROR(IF(市价!F1588="","",市价!F1588/(INTERCEPT(市价!F$3:F1588,市价!$B$3:$B1588)+SLOPE(市价!F$3:F1588,市价!$B$3:$B1588)*市价!$B1588)-1-IF(排名!F1587=1,参数!$B$4)),"")</f>
        <v>-3.8018269556904238E-3</v>
      </c>
      <c r="G1588" s="9">
        <f>IFERROR(IF(市价!G1588="","",市价!G1588/(INTERCEPT(市价!G$3:G1588,市价!$B$3:$B1588)+SLOPE(市价!G$3:G1588,市价!$B$3:$B1588)*市价!$B1588)-1-IF(排名!G1587=1,参数!$B$4)),"")</f>
        <v>-7.7345399117824121E-2</v>
      </c>
      <c r="H1588" s="9">
        <f>IFERROR(IF(市价!H1588="","",市价!H1588/(INTERCEPT(市价!H$3:H1588,市价!$B$3:$B1588)+SLOPE(市价!H$3:H1588,市价!$B$3:$B1588)*市价!$B1588)-1-IF(排名!H1587=1,参数!$B$4)),"")</f>
        <v>-4.4343920603923448E-2</v>
      </c>
    </row>
    <row r="1589" spans="1:8" x14ac:dyDescent="0.15">
      <c r="A1589" s="6">
        <v>40739</v>
      </c>
      <c r="B1589" s="9">
        <f t="shared" si="24"/>
        <v>-3.6567084616005809E-2</v>
      </c>
      <c r="C1589" s="9">
        <f>IFERROR(IF(市价!C1589="","",市价!C1589/(INTERCEPT(市价!C$3:C1589,市价!$B$3:$B1589)+SLOPE(市价!C$3:C1589,市价!$B$3:$B1589)*市价!$B1589)-1-IF(排名!C1588=1,参数!$B$4)),"")</f>
        <v>-6.7767225252661212E-2</v>
      </c>
      <c r="D1589" s="9">
        <f>IFERROR(IF(市价!D1589="","",市价!D1589/(INTERCEPT(市价!D$3:D1589,市价!$B$3:$B1589)+SLOPE(市价!D$3:D1589,市价!$B$3:$B1589)*市价!$B1589)-1-IF(排名!D1588=1,参数!$B$4)),"")</f>
        <v>-2.3750443718245529E-2</v>
      </c>
      <c r="E1589" s="9">
        <f>IFERROR(IF(市价!E1589="","",市价!E1589/(INTERCEPT(市价!E$3:E1589,市价!$B$3:$B1589)+SLOPE(市价!E$3:E1589,市价!$B$3:$B1589)*市价!$B1589)-1-IF(排名!E1588=1,参数!$B$4)),"")</f>
        <v>-4.982906967909817E-3</v>
      </c>
      <c r="F1589" s="9">
        <f>IFERROR(IF(市价!F1589="","",市价!F1589/(INTERCEPT(市价!F$3:F1589,市价!$B$3:$B1589)+SLOPE(市价!F$3:F1589,市价!$B$3:$B1589)*市价!$B1589)-1-IF(排名!F1588=1,参数!$B$4)),"")</f>
        <v>8.9052997972949299E-4</v>
      </c>
      <c r="G1589" s="9">
        <f>IFERROR(IF(市价!G1589="","",市价!G1589/(INTERCEPT(市价!G$3:G1589,市价!$B$3:$B1589)+SLOPE(市价!G$3:G1589,市价!$B$3:$B1589)*市价!$B1589)-1-IF(排名!G1588=1,参数!$B$4)),"")</f>
        <v>-7.4846968218886034E-2</v>
      </c>
      <c r="H1589" s="9">
        <f>IFERROR(IF(市价!H1589="","",市价!H1589/(INTERCEPT(市价!H$3:H1589,市价!$B$3:$B1589)+SLOPE(市价!H$3:H1589,市价!$B$3:$B1589)*市价!$B1589)-1-IF(排名!H1588=1,参数!$B$4)),"")</f>
        <v>-4.8945493518061767E-2</v>
      </c>
    </row>
    <row r="1590" spans="1:8" x14ac:dyDescent="0.15">
      <c r="A1590" s="6">
        <v>40742</v>
      </c>
      <c r="B1590" s="9">
        <f t="shared" si="24"/>
        <v>-3.6201477157476181E-2</v>
      </c>
      <c r="C1590" s="9">
        <f>IFERROR(IF(市价!C1590="","",市价!C1590/(INTERCEPT(市价!C$3:C1590,市价!$B$3:$B1590)+SLOPE(市价!C$3:C1590,市价!$B$3:$B1590)*市价!$B1590)-1-IF(排名!C1589=1,参数!$B$4)),"")</f>
        <v>-6.8961920654521891E-2</v>
      </c>
      <c r="D1590" s="9">
        <f>IFERROR(IF(市价!D1590="","",市价!D1590/(INTERCEPT(市价!D$3:D1590,市价!$B$3:$B1590)+SLOPE(市价!D$3:D1590,市价!$B$3:$B1590)*市价!$B1590)-1-IF(排名!D1589=1,参数!$B$4)),"")</f>
        <v>-2.3252977188026991E-2</v>
      </c>
      <c r="E1590" s="9">
        <f>IFERROR(IF(市价!E1590="","",市价!E1590/(INTERCEPT(市价!E$3:E1590,市价!$B$3:$B1590)+SLOPE(市价!E$3:E1590,市价!$B$3:$B1590)*市价!$B1590)-1-IF(排名!E1589=1,参数!$B$4)),"")</f>
        <v>-3.2772842723760576E-3</v>
      </c>
      <c r="F1590" s="9">
        <f>IFERROR(IF(市价!F1590="","",市价!F1590/(INTERCEPT(市价!F$3:F1590,市价!$B$3:$B1590)+SLOPE(市价!F$3:F1590,市价!$B$3:$B1590)*市价!$B1590)-1-IF(排名!F1589=1,参数!$B$4)),"")</f>
        <v>8.6022213437408901E-4</v>
      </c>
      <c r="G1590" s="9">
        <f>IFERROR(IF(市价!G1590="","",市价!G1590/(INTERCEPT(市价!G$3:G1590,市价!$B$3:$B1590)+SLOPE(市价!G$3:G1590,市价!$B$3:$B1590)*市价!$B1590)-1-IF(排名!G1589=1,参数!$B$4)),"")</f>
        <v>-7.3004073611430353E-2</v>
      </c>
      <c r="H1590" s="9">
        <f>IFERROR(IF(市价!H1590="","",市价!H1590/(INTERCEPT(市价!H$3:H1590,市价!$B$3:$B1590)+SLOPE(市价!H$3:H1590,市价!$B$3:$B1590)*市价!$B1590)-1-IF(排名!H1589=1,参数!$B$4)),"")</f>
        <v>-4.957282935287588E-2</v>
      </c>
    </row>
    <row r="1591" spans="1:8" x14ac:dyDescent="0.15">
      <c r="A1591" s="6">
        <v>40743</v>
      </c>
      <c r="B1591" s="9">
        <f t="shared" si="24"/>
        <v>-3.570794891948792E-2</v>
      </c>
      <c r="C1591" s="9">
        <f>IFERROR(IF(市价!C1591="","",市价!C1591/(INTERCEPT(市价!C$3:C1591,市价!$B$3:$B1591)+SLOPE(市价!C$3:C1591,市价!$B$3:$B1591)*市价!$B1591)-1-IF(排名!C1590=1,参数!$B$4)),"")</f>
        <v>-6.6503756267820902E-2</v>
      </c>
      <c r="D1591" s="9">
        <f>IFERROR(IF(市价!D1591="","",市价!D1591/(INTERCEPT(市价!D$3:D1591,市价!$B$3:$B1591)+SLOPE(市价!D$3:D1591,市价!$B$3:$B1591)*市价!$B1591)-1-IF(排名!D1590=1,参数!$B$4)),"")</f>
        <v>-2.6118466097873605E-2</v>
      </c>
      <c r="E1591" s="9">
        <f>IFERROR(IF(市价!E1591="","",市价!E1591/(INTERCEPT(市价!E$3:E1591,市价!$B$3:$B1591)+SLOPE(市价!E$3:E1591,市价!$B$3:$B1591)*市价!$B1591)-1-IF(排名!E1590=1,参数!$B$4)),"")</f>
        <v>3.3518746962275525E-3</v>
      </c>
      <c r="F1591" s="9">
        <f>IFERROR(IF(市价!F1591="","",市价!F1591/(INTERCEPT(市价!F$3:F1591,市价!$B$3:$B1591)+SLOPE(市价!F$3:F1591,市价!$B$3:$B1591)*市价!$B1591)-1-IF(排名!F1590=1,参数!$B$4)),"")</f>
        <v>1.531569322840598E-3</v>
      </c>
      <c r="G1591" s="9">
        <f>IFERROR(IF(市价!G1591="","",市价!G1591/(INTERCEPT(市价!G$3:G1591,市价!$B$3:$B1591)+SLOPE(市价!G$3:G1591,市价!$B$3:$B1591)*市价!$B1591)-1-IF(排名!G1590=1,参数!$B$4)),"")</f>
        <v>-7.3447537246814631E-2</v>
      </c>
      <c r="H1591" s="9">
        <f>IFERROR(IF(市价!H1591="","",市价!H1591/(INTERCEPT(市价!H$3:H1591,市价!$B$3:$B1591)+SLOPE(市价!H$3:H1591,市价!$B$3:$B1591)*市价!$B1591)-1-IF(排名!H1590=1,参数!$B$4)),"")</f>
        <v>-5.306137792348653E-2</v>
      </c>
    </row>
    <row r="1592" spans="1:8" x14ac:dyDescent="0.15">
      <c r="A1592" s="6">
        <v>40744</v>
      </c>
      <c r="B1592" s="9">
        <f t="shared" si="24"/>
        <v>-3.5702325154702862E-2</v>
      </c>
      <c r="C1592" s="9">
        <f>IFERROR(IF(市价!C1592="","",市价!C1592/(INTERCEPT(市价!C$3:C1592,市价!$B$3:$B1592)+SLOPE(市价!C$3:C1592,市价!$B$3:$B1592)*市价!$B1592)-1-IF(排名!C1591=1,参数!$B$4)),"")</f>
        <v>-6.2722968878640706E-2</v>
      </c>
      <c r="D1592" s="9">
        <f>IFERROR(IF(市价!D1592="","",市价!D1592/(INTERCEPT(市价!D$3:D1592,市价!$B$3:$B1592)+SLOPE(市价!D$3:D1592,市价!$B$3:$B1592)*市价!$B1592)-1-IF(排名!D1591=1,参数!$B$4)),"")</f>
        <v>-2.7210222601683154E-2</v>
      </c>
      <c r="E1592" s="9">
        <f>IFERROR(IF(市价!E1592="","",市价!E1592/(INTERCEPT(市价!E$3:E1592,市价!$B$3:$B1592)+SLOPE(市价!E$3:E1592,市价!$B$3:$B1592)*市价!$B1592)-1-IF(排名!E1591=1,参数!$B$4)),"")</f>
        <v>3.1423304361986037E-3</v>
      </c>
      <c r="F1592" s="9">
        <f>IFERROR(IF(市价!F1592="","",市价!F1592/(INTERCEPT(市价!F$3:F1592,市价!$B$3:$B1592)+SLOPE(市价!F$3:F1592,市价!$B$3:$B1592)*市价!$B1592)-1-IF(排名!F1591=1,参数!$B$4)),"")</f>
        <v>-5.4116549355942567E-4</v>
      </c>
      <c r="G1592" s="9">
        <f>IFERROR(IF(市价!G1592="","",市价!G1592/(INTERCEPT(市价!G$3:G1592,市价!$B$3:$B1592)+SLOPE(市价!G$3:G1592,市价!$B$3:$B1592)*市价!$B1592)-1-IF(排名!G1591=1,参数!$B$4)),"")</f>
        <v>-7.6956158025387911E-2</v>
      </c>
      <c r="H1592" s="9">
        <f>IFERROR(IF(市价!H1592="","",市价!H1592/(INTERCEPT(市价!H$3:H1592,市价!$B$3:$B1592)+SLOPE(市价!H$3:H1592,市价!$B$3:$B1592)*市价!$B1592)-1-IF(排名!H1591=1,参数!$B$4)),"")</f>
        <v>-4.9925766365144564E-2</v>
      </c>
    </row>
    <row r="1593" spans="1:8" x14ac:dyDescent="0.15">
      <c r="A1593" s="6">
        <v>40745</v>
      </c>
      <c r="B1593" s="9">
        <f t="shared" si="24"/>
        <v>-3.5207498675127714E-2</v>
      </c>
      <c r="C1593" s="9">
        <f>IFERROR(IF(市价!C1593="","",市价!C1593/(INTERCEPT(市价!C$3:C1593,市价!$B$3:$B1593)+SLOPE(市价!C$3:C1593,市价!$B$3:$B1593)*市价!$B1593)-1-IF(排名!C1592=1,参数!$B$4)),"")</f>
        <v>-6.4750955271951183E-2</v>
      </c>
      <c r="D1593" s="9">
        <f>IFERROR(IF(市价!D1593="","",市价!D1593/(INTERCEPT(市价!D$3:D1593,市价!$B$3:$B1593)+SLOPE(市价!D$3:D1593,市价!$B$3:$B1593)*市价!$B1593)-1-IF(排名!D1592=1,参数!$B$4)),"")</f>
        <v>-2.6770161419819027E-2</v>
      </c>
      <c r="E1593" s="9">
        <f>IFERROR(IF(市价!E1593="","",市价!E1593/(INTERCEPT(市价!E$3:E1593,市价!$B$3:$B1593)+SLOPE(市价!E$3:E1593,市价!$B$3:$B1593)*市价!$B1593)-1-IF(排名!E1592=1,参数!$B$4)),"")</f>
        <v>-1.9325476850406975E-4</v>
      </c>
      <c r="F1593" s="9">
        <f>IFERROR(IF(市价!F1593="","",市价!F1593/(INTERCEPT(市价!F$3:F1593,市价!$B$3:$B1593)+SLOPE(市价!F$3:F1593,市价!$B$3:$B1593)*市价!$B1593)-1-IF(排名!F1592=1,参数!$B$4)),"")</f>
        <v>3.2361978966168881E-3</v>
      </c>
      <c r="G1593" s="9">
        <f>IFERROR(IF(市价!G1593="","",市价!G1593/(INTERCEPT(市价!G$3:G1593,市价!$B$3:$B1593)+SLOPE(市价!G$3:G1593,市价!$B$3:$B1593)*市价!$B1593)-1-IF(排名!G1592=1,参数!$B$4)),"")</f>
        <v>-8.1948419045861587E-2</v>
      </c>
      <c r="H1593" s="9">
        <f>IFERROR(IF(市价!H1593="","",市价!H1593/(INTERCEPT(市价!H$3:H1593,市价!$B$3:$B1593)+SLOPE(市价!H$3:H1593,市价!$B$3:$B1593)*市价!$B1593)-1-IF(排名!H1592=1,参数!$B$4)),"")</f>
        <v>-4.0818399441247322E-2</v>
      </c>
    </row>
    <row r="1594" spans="1:8" x14ac:dyDescent="0.15">
      <c r="A1594" s="6">
        <v>40746</v>
      </c>
      <c r="B1594" s="9">
        <f t="shared" si="24"/>
        <v>-3.5063333105131322E-2</v>
      </c>
      <c r="C1594" s="9">
        <f>IFERROR(IF(市价!C1594="","",市价!C1594/(INTERCEPT(市价!C$3:C1594,市价!$B$3:$B1594)+SLOPE(市价!C$3:C1594,市价!$B$3:$B1594)*市价!$B1594)-1-IF(排名!C1593=1,参数!$B$4)),"")</f>
        <v>-6.3143655291684087E-2</v>
      </c>
      <c r="D1594" s="9">
        <f>IFERROR(IF(市价!D1594="","",市价!D1594/(INTERCEPT(市价!D$3:D1594,市价!$B$3:$B1594)+SLOPE(市价!D$3:D1594,市价!$B$3:$B1594)*市价!$B1594)-1-IF(排名!D1593=1,参数!$B$4)),"")</f>
        <v>-2.6292684391335586E-2</v>
      </c>
      <c r="E1594" s="9">
        <f>IFERROR(IF(市价!E1594="","",市价!E1594/(INTERCEPT(市价!E$3:E1594,市价!$B$3:$B1594)+SLOPE(市价!E$3:E1594,市价!$B$3:$B1594)*市价!$B1594)-1-IF(排名!E1593=1,参数!$B$4)),"")</f>
        <v>-4.9737410120875847E-4</v>
      </c>
      <c r="F1594" s="9">
        <f>IFERROR(IF(市价!F1594="","",市价!F1594/(INTERCEPT(市价!F$3:F1594,市价!$B$3:$B1594)+SLOPE(市价!F$3:F1594,市价!$B$3:$B1594)*市价!$B1594)-1-IF(排名!F1593=1,参数!$B$4)),"")</f>
        <v>4.6053949720770149E-3</v>
      </c>
      <c r="G1594" s="9">
        <f>IFERROR(IF(市价!G1594="","",市价!G1594/(INTERCEPT(市价!G$3:G1594,市价!$B$3:$B1594)+SLOPE(市价!G$3:G1594,市价!$B$3:$B1594)*市价!$B1594)-1-IF(排名!G1593=1,参数!$B$4)),"")</f>
        <v>-7.8751129209577497E-2</v>
      </c>
      <c r="H1594" s="9">
        <f>IFERROR(IF(市价!H1594="","",市价!H1594/(INTERCEPT(市价!H$3:H1594,市价!$B$3:$B1594)+SLOPE(市价!H$3:H1594,市价!$B$3:$B1594)*市价!$B1594)-1-IF(排名!H1593=1,参数!$B$4)),"")</f>
        <v>-4.6300550609059021E-2</v>
      </c>
    </row>
    <row r="1595" spans="1:8" x14ac:dyDescent="0.15">
      <c r="A1595" s="6">
        <v>40749</v>
      </c>
      <c r="B1595" s="9">
        <f t="shared" si="24"/>
        <v>-3.346837099222174E-2</v>
      </c>
      <c r="C1595" s="9">
        <f>IFERROR(IF(市价!C1595="","",市价!C1595/(INTERCEPT(市价!C$3:C1595,市价!$B$3:$B1595)+SLOPE(市价!C$3:C1595,市价!$B$3:$B1595)*市价!$B1595)-1-IF(排名!C1594=1,参数!$B$4)),"")</f>
        <v>-6.4479720132662566E-2</v>
      </c>
      <c r="D1595" s="9">
        <f>IFERROR(IF(市价!D1595="","",市价!D1595/(INTERCEPT(市价!D$3:D1595,市价!$B$3:$B1595)+SLOPE(市价!D$3:D1595,市价!$B$3:$B1595)*市价!$B1595)-1-IF(排名!D1594=1,参数!$B$4)),"")</f>
        <v>-1.6600853486975597E-2</v>
      </c>
      <c r="E1595" s="9">
        <f>IFERROR(IF(市价!E1595="","",市价!E1595/(INTERCEPT(市价!E$3:E1595,市价!$B$3:$B1595)+SLOPE(市价!E$3:E1595,市价!$B$3:$B1595)*市价!$B1595)-1-IF(排名!E1594=1,参数!$B$4)),"")</f>
        <v>-7.4171500267798951E-3</v>
      </c>
      <c r="F1595" s="9">
        <f>IFERROR(IF(市价!F1595="","",市价!F1595/(INTERCEPT(市价!F$3:F1595,市价!$B$3:$B1595)+SLOPE(市价!F$3:F1595,市价!$B$3:$B1595)*市价!$B1595)-1-IF(排名!F1594=1,参数!$B$4)),"")</f>
        <v>8.6045106822518758E-3</v>
      </c>
      <c r="G1595" s="9">
        <f>IFERROR(IF(市价!G1595="","",市价!G1595/(INTERCEPT(市价!G$3:G1595,市价!$B$3:$B1595)+SLOPE(市价!G$3:G1595,市价!$B$3:$B1595)*市价!$B1595)-1-IF(排名!G1594=1,参数!$B$4)),"")</f>
        <v>-9.0441706307753056E-2</v>
      </c>
      <c r="H1595" s="9">
        <f>IFERROR(IF(市价!H1595="","",市价!H1595/(INTERCEPT(市价!H$3:H1595,市价!$B$3:$B1595)+SLOPE(市价!H$3:H1595,市价!$B$3:$B1595)*市价!$B1595)-1-IF(排名!H1594=1,参数!$B$4)),"")</f>
        <v>-3.0475306681411185E-2</v>
      </c>
    </row>
    <row r="1596" spans="1:8" x14ac:dyDescent="0.15">
      <c r="A1596" s="6">
        <v>40750</v>
      </c>
      <c r="B1596" s="9">
        <f t="shared" si="24"/>
        <v>-3.3478202941365998E-2</v>
      </c>
      <c r="C1596" s="9">
        <f>IFERROR(IF(市价!C1596="","",市价!C1596/(INTERCEPT(市价!C$3:C1596,市价!$B$3:$B1596)+SLOPE(市价!C$3:C1596,市价!$B$3:$B1596)*市价!$B1596)-1-IF(排名!C1595=1,参数!$B$4)),"")</f>
        <v>-6.1386773670742745E-2</v>
      </c>
      <c r="D1596" s="9">
        <f>IFERROR(IF(市价!D1596="","",市价!D1596/(INTERCEPT(市价!D$3:D1596,市价!$B$3:$B1596)+SLOPE(市价!D$3:D1596,市价!$B$3:$B1596)*市价!$B1596)-1-IF(排名!D1595=1,参数!$B$4)),"")</f>
        <v>-1.7260867003447644E-2</v>
      </c>
      <c r="E1596" s="9">
        <f>IFERROR(IF(市价!E1596="","",市价!E1596/(INTERCEPT(市价!E$3:E1596,市价!$B$3:$B1596)+SLOPE(市价!E$3:E1596,市价!$B$3:$B1596)*市价!$B1596)-1-IF(排名!E1595=1,参数!$B$4)),"")</f>
        <v>-1.5436270138727726E-2</v>
      </c>
      <c r="F1596" s="9">
        <f>IFERROR(IF(市价!F1596="","",市价!F1596/(INTERCEPT(市价!F$3:F1596,市价!$B$3:$B1596)+SLOPE(市价!F$3:F1596,市价!$B$3:$B1596)*市价!$B1596)-1-IF(排名!F1595=1,参数!$B$4)),"")</f>
        <v>7.0358842528879251E-3</v>
      </c>
      <c r="G1596" s="9">
        <f>IFERROR(IF(市价!G1596="","",市价!G1596/(INTERCEPT(市价!G$3:G1596,市价!$B$3:$B1596)+SLOPE(市价!G$3:G1596,市价!$B$3:$B1596)*市价!$B1596)-1-IF(排名!G1595=1,参数!$B$4)),"")</f>
        <v>-9.0050311506992164E-2</v>
      </c>
      <c r="H1596" s="9">
        <f>IFERROR(IF(市价!H1596="","",市价!H1596/(INTERCEPT(市价!H$3:H1596,市价!$B$3:$B1596)+SLOPE(市价!H$3:H1596,市价!$B$3:$B1596)*市价!$B1596)-1-IF(排名!H1595=1,参数!$B$4)),"")</f>
        <v>-2.3770879581173632E-2</v>
      </c>
    </row>
    <row r="1597" spans="1:8" x14ac:dyDescent="0.15">
      <c r="A1597" s="6">
        <v>40751</v>
      </c>
      <c r="B1597" s="9">
        <f t="shared" si="24"/>
        <v>-3.3529443436672579E-2</v>
      </c>
      <c r="C1597" s="9">
        <f>IFERROR(IF(市价!C1597="","",市价!C1597/(INTERCEPT(市价!C$3:C1597,市价!$B$3:$B1597)+SLOPE(市价!C$3:C1597,市价!$B$3:$B1597)*市价!$B1597)-1-IF(排名!C1596=1,参数!$B$4)),"")</f>
        <v>-5.9093268208129324E-2</v>
      </c>
      <c r="D1597" s="9">
        <f>IFERROR(IF(市价!D1597="","",市价!D1597/(INTERCEPT(市价!D$3:D1597,市价!$B$3:$B1597)+SLOPE(市价!D$3:D1597,市价!$B$3:$B1597)*市价!$B1597)-1-IF(排名!D1596=1,参数!$B$4)),"")</f>
        <v>-1.9918024089583763E-2</v>
      </c>
      <c r="E1597" s="9">
        <f>IFERROR(IF(市价!E1597="","",市价!E1597/(INTERCEPT(市价!E$3:E1597,市价!$B$3:$B1597)+SLOPE(市价!E$3:E1597,市价!$B$3:$B1597)*市价!$B1597)-1-IF(排名!E1596=1,参数!$B$4)),"")</f>
        <v>-2.1842092142747349E-2</v>
      </c>
      <c r="F1597" s="9">
        <f>IFERROR(IF(市价!F1597="","",市价!F1597/(INTERCEPT(市价!F$3:F1597,市价!$B$3:$B1597)+SLOPE(市价!F$3:F1597,市价!$B$3:$B1597)*市价!$B1597)-1-IF(排名!F1596=1,参数!$B$4)),"")</f>
        <v>7.4636028205363747E-3</v>
      </c>
      <c r="G1597" s="9">
        <f>IFERROR(IF(市价!G1597="","",市价!G1597/(INTERCEPT(市价!G$3:G1597,市价!$B$3:$B1597)+SLOPE(市价!G$3:G1597,市价!$B$3:$B1597)*市价!$B1597)-1-IF(排名!G1596=1,参数!$B$4)),"")</f>
        <v>-8.3203287035788387E-2</v>
      </c>
      <c r="H1597" s="9">
        <f>IFERROR(IF(市价!H1597="","",市价!H1597/(INTERCEPT(市价!H$3:H1597,市价!$B$3:$B1597)+SLOPE(市价!H$3:H1597,市价!$B$3:$B1597)*市价!$B1597)-1-IF(排名!H1596=1,参数!$B$4)),"")</f>
        <v>-2.4583591964323026E-2</v>
      </c>
    </row>
    <row r="1598" spans="1:8" x14ac:dyDescent="0.15">
      <c r="A1598" s="6">
        <v>40752</v>
      </c>
      <c r="B1598" s="9">
        <f t="shared" si="24"/>
        <v>-3.2935603328310269E-2</v>
      </c>
      <c r="C1598" s="9">
        <f>IFERROR(IF(市价!C1598="","",市价!C1598/(INTERCEPT(市价!C$3:C1598,市价!$B$3:$B1598)+SLOPE(市价!C$3:C1598,市价!$B$3:$B1598)*市价!$B1598)-1-IF(排名!C1597=1,参数!$B$4)),"")</f>
        <v>-4.9746870724559744E-2</v>
      </c>
      <c r="D1598" s="9">
        <f>IFERROR(IF(市价!D1598="","",市价!D1598/(INTERCEPT(市价!D$3:D1598,市价!$B$3:$B1598)+SLOPE(市价!D$3:D1598,市价!$B$3:$B1598)*市价!$B1598)-1-IF(排名!D1597=1,参数!$B$4)),"")</f>
        <v>-2.1613692778233662E-2</v>
      </c>
      <c r="E1598" s="9">
        <f>IFERROR(IF(市价!E1598="","",市价!E1598/(INTERCEPT(市价!E$3:E1598,市价!$B$3:$B1598)+SLOPE(市价!E$3:E1598,市价!$B$3:$B1598)*市价!$B1598)-1-IF(排名!E1597=1,参数!$B$4)),"")</f>
        <v>-2.1507498982716533E-2</v>
      </c>
      <c r="F1598" s="9">
        <f>IFERROR(IF(市价!F1598="","",市价!F1598/(INTERCEPT(市价!F$3:F1598,市价!$B$3:$B1598)+SLOPE(市价!F$3:F1598,市价!$B$3:$B1598)*市价!$B1598)-1-IF(排名!F1597=1,参数!$B$4)),"")</f>
        <v>2.2457888070759324E-4</v>
      </c>
      <c r="G1598" s="9">
        <f>IFERROR(IF(市价!G1598="","",市价!G1598/(INTERCEPT(市价!G$3:G1598,市价!$B$3:$B1598)+SLOPE(市价!G$3:G1598,市价!$B$3:$B1598)*市价!$B1598)-1-IF(排名!G1597=1,参数!$B$4)),"")</f>
        <v>-8.0693540088544013E-2</v>
      </c>
      <c r="H1598" s="9">
        <f>IFERROR(IF(市价!H1598="","",市价!H1598/(INTERCEPT(市价!H$3:H1598,市价!$B$3:$B1598)+SLOPE(市价!H$3:H1598,市价!$B$3:$B1598)*市价!$B1598)-1-IF(排名!H1597=1,参数!$B$4)),"")</f>
        <v>-2.4276596276515239E-2</v>
      </c>
    </row>
    <row r="1599" spans="1:8" x14ac:dyDescent="0.15">
      <c r="A1599" s="6">
        <v>40753</v>
      </c>
      <c r="B1599" s="9">
        <f t="shared" si="24"/>
        <v>-3.4261552034192878E-2</v>
      </c>
      <c r="C1599" s="9">
        <f>IFERROR(IF(市价!C1599="","",市价!C1599/(INTERCEPT(市价!C$3:C1599,市价!$B$3:$B1599)+SLOPE(市价!C$3:C1599,市价!$B$3:$B1599)*市价!$B1599)-1-IF(排名!C1598=1,参数!$B$4)),"")</f>
        <v>-3.7497098429004061E-2</v>
      </c>
      <c r="D1599" s="9">
        <f>IFERROR(IF(市价!D1599="","",市价!D1599/(INTERCEPT(市价!D$3:D1599,市价!$B$3:$B1599)+SLOPE(市价!D$3:D1599,市价!$B$3:$B1599)*市价!$B1599)-1-IF(排名!D1598=1,参数!$B$4)),"")</f>
        <v>-3.1317023884664619E-2</v>
      </c>
      <c r="E1599" s="9">
        <f>IFERROR(IF(市价!E1599="","",市价!E1599/(INTERCEPT(市价!E$3:E1599,市价!$B$3:$B1599)+SLOPE(市价!E$3:E1599,市价!$B$3:$B1599)*市价!$B1599)-1-IF(排名!E1598=1,参数!$B$4)),"")</f>
        <v>-2.6401023718228833E-2</v>
      </c>
      <c r="F1599" s="9">
        <f>IFERROR(IF(市价!F1599="","",市价!F1599/(INTERCEPT(市价!F$3:F1599,市价!$B$3:$B1599)+SLOPE(市价!F$3:F1599,市价!$B$3:$B1599)*市价!$B1599)-1-IF(排名!F1598=1,参数!$B$4)),"")</f>
        <v>-4.2349279609121826E-3</v>
      </c>
      <c r="G1599" s="9">
        <f>IFERROR(IF(市价!G1599="","",市价!G1599/(INTERCEPT(市价!G$3:G1599,市价!$B$3:$B1599)+SLOPE(市价!G$3:G1599,市价!$B$3:$B1599)*市价!$B1599)-1-IF(排名!G1598=1,参数!$B$4)),"")</f>
        <v>-7.3196618005747727E-2</v>
      </c>
      <c r="H1599" s="9">
        <f>IFERROR(IF(市价!H1599="","",市价!H1599/(INTERCEPT(市价!H$3:H1599,市价!$B$3:$B1599)+SLOPE(市价!H$3:H1599,市价!$B$3:$B1599)*市价!$B1599)-1-IF(排名!H1598=1,参数!$B$4)),"")</f>
        <v>-3.2922620206599862E-2</v>
      </c>
    </row>
    <row r="1600" spans="1:8" x14ac:dyDescent="0.15">
      <c r="A1600" s="6">
        <v>40756</v>
      </c>
      <c r="B1600" s="9">
        <f t="shared" si="24"/>
        <v>-3.3747532953831129E-2</v>
      </c>
      <c r="C1600" s="9">
        <f>IFERROR(IF(市价!C1600="","",市价!C1600/(INTERCEPT(市价!C$3:C1600,市价!$B$3:$B1600)+SLOPE(市价!C$3:C1600,市价!$B$3:$B1600)*市价!$B1600)-1-IF(排名!C1599=1,参数!$B$4)),"")</f>
        <v>-4.1799584217505403E-2</v>
      </c>
      <c r="D1600" s="9">
        <f>IFERROR(IF(市价!D1600="","",市价!D1600/(INTERCEPT(市价!D$3:D1600,市价!$B$3:$B1600)+SLOPE(市价!D$3:D1600,市价!$B$3:$B1600)*市价!$B1600)-1-IF(排名!D1599=1,参数!$B$4)),"")</f>
        <v>-2.904335191955143E-2</v>
      </c>
      <c r="E1600" s="9">
        <f>IFERROR(IF(市价!E1600="","",市价!E1600/(INTERCEPT(市价!E$3:E1600,市价!$B$3:$B1600)+SLOPE(市价!E$3:E1600,市价!$B$3:$B1600)*市价!$B1600)-1-IF(排名!E1599=1,参数!$B$4)),"")</f>
        <v>-2.3590024838260892E-2</v>
      </c>
      <c r="F1600" s="9">
        <f>IFERROR(IF(市价!F1600="","",市价!F1600/(INTERCEPT(市价!F$3:F1600,市价!$B$3:$B1600)+SLOPE(市价!F$3:F1600,市价!$B$3:$B1600)*市价!$B1600)-1-IF(排名!F1599=1,参数!$B$4)),"")</f>
        <v>-1.6787691976293262E-3</v>
      </c>
      <c r="G1600" s="9">
        <f>IFERROR(IF(市价!G1600="","",市价!G1600/(INTERCEPT(市价!G$3:G1600,市价!$B$3:$B1600)+SLOPE(市价!G$3:G1600,市价!$B$3:$B1600)*市价!$B1600)-1-IF(排名!G1599=1,参数!$B$4)),"")</f>
        <v>-7.7149987256958652E-2</v>
      </c>
      <c r="H1600" s="9">
        <f>IFERROR(IF(市价!H1600="","",市价!H1600/(INTERCEPT(市价!H$3:H1600,市价!$B$3:$B1600)+SLOPE(市价!H$3:H1600,市价!$B$3:$B1600)*市价!$B1600)-1-IF(排名!H1599=1,参数!$B$4)),"")</f>
        <v>-2.9223480293081083E-2</v>
      </c>
    </row>
    <row r="1601" spans="1:8" x14ac:dyDescent="0.15">
      <c r="A1601" s="6">
        <v>40757</v>
      </c>
      <c r="B1601" s="9">
        <f t="shared" si="24"/>
        <v>-3.3368873968369996E-2</v>
      </c>
      <c r="C1601" s="9">
        <f>IFERROR(IF(市价!C1601="","",市价!C1601/(INTERCEPT(市价!C$3:C1601,市价!$B$3:$B1601)+SLOPE(市价!C$3:C1601,市价!$B$3:$B1601)*市价!$B1601)-1-IF(排名!C1600=1,参数!$B$4)),"")</f>
        <v>-4.1795531764277305E-2</v>
      </c>
      <c r="D1601" s="9">
        <f>IFERROR(IF(市价!D1601="","",市价!D1601/(INTERCEPT(市价!D$3:D1601,市价!$B$3:$B1601)+SLOPE(市价!D$3:D1601,市价!$B$3:$B1601)*市价!$B1601)-1-IF(排名!D1600=1,参数!$B$4)),"")</f>
        <v>-2.8163043226971718E-2</v>
      </c>
      <c r="E1601" s="9">
        <f>IFERROR(IF(市价!E1601="","",市价!E1601/(INTERCEPT(市价!E$3:E1601,市价!$B$3:$B1601)+SLOPE(市价!E$3:E1601,市价!$B$3:$B1601)*市价!$B1601)-1-IF(排名!E1600=1,参数!$B$4)),"")</f>
        <v>-2.0738959796297585E-2</v>
      </c>
      <c r="F1601" s="9">
        <f>IFERROR(IF(市价!F1601="","",市价!F1601/(INTERCEPT(市价!F$3:F1601,市价!$B$3:$B1601)+SLOPE(市价!F$3:F1601,市价!$B$3:$B1601)*市价!$B1601)-1-IF(排名!F1600=1,参数!$B$4)),"")</f>
        <v>-4.3000386267399993E-3</v>
      </c>
      <c r="G1601" s="9">
        <f>IFERROR(IF(市价!G1601="","",市价!G1601/(INTERCEPT(市价!G$3:G1601,市价!$B$3:$B1601)+SLOPE(市价!G$3:G1601,市价!$B$3:$B1601)*市价!$B1601)-1-IF(排名!G1600=1,参数!$B$4)),"")</f>
        <v>-8.2848659140812519E-2</v>
      </c>
      <c r="H1601" s="9">
        <f>IFERROR(IF(市价!H1601="","",市价!H1601/(INTERCEPT(市价!H$3:H1601,市价!$B$3:$B1601)+SLOPE(市价!H$3:H1601,市价!$B$3:$B1601)*市价!$B1601)-1-IF(排名!H1600=1,参数!$B$4)),"")</f>
        <v>-2.2367011255120861E-2</v>
      </c>
    </row>
    <row r="1602" spans="1:8" x14ac:dyDescent="0.15">
      <c r="A1602" s="6">
        <v>40758</v>
      </c>
      <c r="B1602" s="9">
        <f t="shared" si="24"/>
        <v>-3.3462050882088444E-2</v>
      </c>
      <c r="C1602" s="9">
        <f>IFERROR(IF(市价!C1602="","",市价!C1602/(INTERCEPT(市价!C$3:C1602,市价!$B$3:$B1602)+SLOPE(市价!C$3:C1602,市价!$B$3:$B1602)*市价!$B1602)-1-IF(排名!C1601=1,参数!$B$4)),"")</f>
        <v>-3.224739023135248E-2</v>
      </c>
      <c r="D1602" s="9">
        <f>IFERROR(IF(市价!D1602="","",市价!D1602/(INTERCEPT(市价!D$3:D1602,市价!$B$3:$B1602)+SLOPE(市价!D$3:D1602,市价!$B$3:$B1602)*市价!$B1602)-1-IF(排名!D1601=1,参数!$B$4)),"")</f>
        <v>-3.0874491857516451E-2</v>
      </c>
      <c r="E1602" s="9">
        <f>IFERROR(IF(市价!E1602="","",市价!E1602/(INTERCEPT(市价!E$3:E1602,市价!$B$3:$B1602)+SLOPE(市价!E$3:E1602,市价!$B$3:$B1602)*市价!$B1602)-1-IF(排名!E1601=1,参数!$B$4)),"")</f>
        <v>-2.0585170641517214E-2</v>
      </c>
      <c r="F1602" s="9">
        <f>IFERROR(IF(市价!F1602="","",市价!F1602/(INTERCEPT(市价!F$3:F1602,市价!$B$3:$B1602)+SLOPE(市价!F$3:F1602,市价!$B$3:$B1602)*市价!$B1602)-1-IF(排名!F1601=1,参数!$B$4)),"")</f>
        <v>-5.051801458086036E-3</v>
      </c>
      <c r="G1602" s="9">
        <f>IFERROR(IF(市价!G1602="","",市价!G1602/(INTERCEPT(市价!G$3:G1602,市价!$B$3:$B1602)+SLOPE(市价!G$3:G1602,市价!$B$3:$B1602)*市价!$B1602)-1-IF(排名!G1601=1,参数!$B$4)),"")</f>
        <v>-8.4635659819852216E-2</v>
      </c>
      <c r="H1602" s="9">
        <f>IFERROR(IF(市价!H1602="","",市价!H1602/(INTERCEPT(市价!H$3:H1602,市价!$B$3:$B1602)+SLOPE(市价!H$3:H1602,市价!$B$3:$B1602)*市价!$B1602)-1-IF(排名!H1601=1,参数!$B$4)),"")</f>
        <v>-2.7377791284206254E-2</v>
      </c>
    </row>
    <row r="1603" spans="1:8" x14ac:dyDescent="0.15">
      <c r="A1603" s="6">
        <v>40759</v>
      </c>
      <c r="B1603" s="9">
        <f t="shared" si="24"/>
        <v>-3.3457940256961728E-2</v>
      </c>
      <c r="C1603" s="9">
        <f>IFERROR(IF(市价!C1603="","",市价!C1603/(INTERCEPT(市价!C$3:C1603,市价!$B$3:$B1603)+SLOPE(市价!C$3:C1603,市价!$B$3:$B1603)*市价!$B1603)-1-IF(排名!C1602=1,参数!$B$4)),"")</f>
        <v>-3.288932719708737E-2</v>
      </c>
      <c r="D1603" s="9">
        <f>IFERROR(IF(市价!D1603="","",市价!D1603/(INTERCEPT(市价!D$3:D1603,市价!$B$3:$B1603)+SLOPE(市价!D$3:D1603,市价!$B$3:$B1603)*市价!$B1603)-1-IF(排名!D1602=1,参数!$B$4)),"")</f>
        <v>-2.9383115566267159E-2</v>
      </c>
      <c r="E1603" s="9">
        <f>IFERROR(IF(市价!E1603="","",市价!E1603/(INTERCEPT(市价!E$3:E1603,市价!$B$3:$B1603)+SLOPE(市价!E$3:E1603,市价!$B$3:$B1603)*市价!$B1603)-1-IF(排名!E1602=1,参数!$B$4)),"")</f>
        <v>-2.1094204518404047E-2</v>
      </c>
      <c r="F1603" s="9">
        <f>IFERROR(IF(市价!F1603="","",市价!F1603/(INTERCEPT(市价!F$3:F1603,市价!$B$3:$B1603)+SLOPE(市价!F$3:F1603,市价!$B$3:$B1603)*市价!$B1603)-1-IF(排名!F1602=1,参数!$B$4)),"")</f>
        <v>-3.6171234702433441E-3</v>
      </c>
      <c r="G1603" s="9">
        <f>IFERROR(IF(市价!G1603="","",市价!G1603/(INTERCEPT(市价!G$3:G1603,市价!$B$3:$B1603)+SLOPE(市价!G$3:G1603,市价!$B$3:$B1603)*市价!$B1603)-1-IF(排名!G1602=1,参数!$B$4)),"")</f>
        <v>-8.3500031094362215E-2</v>
      </c>
      <c r="H1603" s="9">
        <f>IFERROR(IF(市价!H1603="","",市价!H1603/(INTERCEPT(市价!H$3:H1603,市价!$B$3:$B1603)+SLOPE(市价!H$3:H1603,市价!$B$3:$B1603)*市价!$B1603)-1-IF(排名!H1602=1,参数!$B$4)),"")</f>
        <v>-3.0263839695406247E-2</v>
      </c>
    </row>
    <row r="1604" spans="1:8" x14ac:dyDescent="0.15">
      <c r="A1604" s="6">
        <v>40760</v>
      </c>
      <c r="B1604" s="9">
        <f t="shared" ref="B1604:B1667" si="25">AVERAGE(C1604:H1604)</f>
        <v>-3.2457513761238399E-2</v>
      </c>
      <c r="C1604" s="9">
        <f>IFERROR(IF(市价!C1604="","",市价!C1604/(INTERCEPT(市价!C$3:C1604,市价!$B$3:$B1604)+SLOPE(市价!C$3:C1604,市价!$B$3:$B1604)*市价!$B1604)-1-IF(排名!C1603=1,参数!$B$4)),"")</f>
        <v>-2.8321077445020881E-2</v>
      </c>
      <c r="D1604" s="9">
        <f>IFERROR(IF(市价!D1604="","",市价!D1604/(INTERCEPT(市价!D$3:D1604,市价!$B$3:$B1604)+SLOPE(市价!D$3:D1604,市价!$B$3:$B1604)*市价!$B1604)-1-IF(排名!D1603=1,参数!$B$4)),"")</f>
        <v>-3.3504808877427017E-2</v>
      </c>
      <c r="E1604" s="9">
        <f>IFERROR(IF(市价!E1604="","",市价!E1604/(INTERCEPT(市价!E$3:E1604,市价!$B$3:$B1604)+SLOPE(市价!E$3:E1604,市价!$B$3:$B1604)*市价!$B1604)-1-IF(排名!E1603=1,参数!$B$4)),"")</f>
        <v>-2.6724582521420071E-2</v>
      </c>
      <c r="F1604" s="9">
        <f>IFERROR(IF(市价!F1604="","",市价!F1604/(INTERCEPT(市价!F$3:F1604,市价!$B$3:$B1604)+SLOPE(市价!F$3:F1604,市价!$B$3:$B1604)*市价!$B1604)-1-IF(排名!F1603=1,参数!$B$4)),"")</f>
        <v>-1.4578912823535184E-3</v>
      </c>
      <c r="G1604" s="9">
        <f>IFERROR(IF(市价!G1604="","",市价!G1604/(INTERCEPT(市价!G$3:G1604,市价!$B$3:$B1604)+SLOPE(市价!G$3:G1604,市价!$B$3:$B1604)*市价!$B1604)-1-IF(排名!G1603=1,参数!$B$4)),"")</f>
        <v>-8.3109079726114587E-2</v>
      </c>
      <c r="H1604" s="9">
        <f>IFERROR(IF(市价!H1604="","",市价!H1604/(INTERCEPT(市价!H$3:H1604,市价!$B$3:$B1604)+SLOPE(市价!H$3:H1604,市价!$B$3:$B1604)*市价!$B1604)-1-IF(排名!H1603=1,参数!$B$4)),"")</f>
        <v>-2.162764271509432E-2</v>
      </c>
    </row>
    <row r="1605" spans="1:8" x14ac:dyDescent="0.15">
      <c r="A1605" s="6">
        <v>40763</v>
      </c>
      <c r="B1605" s="9">
        <f t="shared" si="25"/>
        <v>-3.0420936946463029E-2</v>
      </c>
      <c r="C1605" s="9">
        <f>IFERROR(IF(市价!C1605="","",市价!C1605/(INTERCEPT(市价!C$3:C1605,市价!$B$3:$B1605)+SLOPE(市价!C$3:C1605,市价!$B$3:$B1605)*市价!$B1605)-1-IF(排名!C1604=1,参数!$B$4)),"")</f>
        <v>-2.9924882081414417E-2</v>
      </c>
      <c r="D1605" s="9">
        <f>IFERROR(IF(市价!D1605="","",市价!D1605/(INTERCEPT(市价!D$3:D1605,市价!$B$3:$B1605)+SLOPE(市价!D$3:D1605,市价!$B$3:$B1605)*市价!$B1605)-1-IF(排名!D1604=1,参数!$B$4)),"")</f>
        <v>-2.8353102098356397E-2</v>
      </c>
      <c r="E1605" s="9">
        <f>IFERROR(IF(市价!E1605="","",市价!E1605/(INTERCEPT(市价!E$3:E1605,市价!$B$3:$B1605)+SLOPE(市价!E$3:E1605,市价!$B$3:$B1605)*市价!$B1605)-1-IF(排名!E1604=1,参数!$B$4)),"")</f>
        <v>-3.1978125615401143E-2</v>
      </c>
      <c r="F1605" s="9">
        <f>IFERROR(IF(市价!F1605="","",市价!F1605/(INTERCEPT(市价!F$3:F1605,市价!$B$3:$B1605)+SLOPE(市价!F$3:F1605,市价!$B$3:$B1605)*市价!$B1605)-1-IF(排名!F1604=1,参数!$B$4)),"")</f>
        <v>1.4705205153231482E-2</v>
      </c>
      <c r="G1605" s="9">
        <f>IFERROR(IF(市价!G1605="","",市价!G1605/(INTERCEPT(市价!G$3:G1605,市价!$B$3:$B1605)+SLOPE(市价!G$3:G1605,市价!$B$3:$B1605)*市价!$B1605)-1-IF(排名!G1604=1,参数!$B$4)),"")</f>
        <v>-9.9489777693221537E-2</v>
      </c>
      <c r="H1605" s="9">
        <f>IFERROR(IF(市价!H1605="","",市价!H1605/(INTERCEPT(市价!H$3:H1605,市价!$B$3:$B1605)+SLOPE(市价!H$3:H1605,市价!$B$3:$B1605)*市价!$B1605)-1-IF(排名!H1604=1,参数!$B$4)),"")</f>
        <v>-7.4849393436161593E-3</v>
      </c>
    </row>
    <row r="1606" spans="1:8" x14ac:dyDescent="0.15">
      <c r="A1606" s="6">
        <v>40764</v>
      </c>
      <c r="B1606" s="9">
        <f t="shared" si="25"/>
        <v>-3.0784265584702691E-2</v>
      </c>
      <c r="C1606" s="9">
        <f>IFERROR(IF(市价!C1606="","",市价!C1606/(INTERCEPT(市价!C$3:C1606,市价!$B$3:$B1606)+SLOPE(市价!C$3:C1606,市价!$B$3:$B1606)*市价!$B1606)-1-IF(排名!C1605=1,参数!$B$4)),"")</f>
        <v>-3.9205357259750051E-2</v>
      </c>
      <c r="D1606" s="9">
        <f>IFERROR(IF(市价!D1606="","",市价!D1606/(INTERCEPT(市价!D$3:D1606,市价!$B$3:$B1606)+SLOPE(市价!D$3:D1606,市价!$B$3:$B1606)*市价!$B1606)-1-IF(排名!D1605=1,参数!$B$4)),"")</f>
        <v>-2.2161738128485209E-2</v>
      </c>
      <c r="E1606" s="9">
        <f>IFERROR(IF(市价!E1606="","",市价!E1606/(INTERCEPT(市价!E$3:E1606,市价!$B$3:$B1606)+SLOPE(市价!E$3:E1606,市价!$B$3:$B1606)*市价!$B1606)-1-IF(排名!E1605=1,参数!$B$4)),"")</f>
        <v>-2.0350665109507449E-2</v>
      </c>
      <c r="F1606" s="9">
        <f>IFERROR(IF(市价!F1606="","",市价!F1606/(INTERCEPT(市价!F$3:F1606,市价!$B$3:$B1606)+SLOPE(市价!F$3:F1606,市价!$B$3:$B1606)*市价!$B1606)-1-IF(排名!F1605=1,参数!$B$4)),"")</f>
        <v>1.3671022068252769E-2</v>
      </c>
      <c r="G1606" s="9">
        <f>IFERROR(IF(市价!G1606="","",市价!G1606/(INTERCEPT(市价!G$3:G1606,市价!$B$3:$B1606)+SLOPE(市价!G$3:G1606,市价!$B$3:$B1606)*市价!$B1606)-1-IF(排名!G1605=1,参数!$B$4)),"")</f>
        <v>-0.10403524966360955</v>
      </c>
      <c r="H1606" s="9">
        <f>IFERROR(IF(市价!H1606="","",市价!H1606/(INTERCEPT(市价!H$3:H1606,市价!$B$3:$B1606)+SLOPE(市价!H$3:H1606,市价!$B$3:$B1606)*市价!$B1606)-1-IF(排名!H1605=1,参数!$B$4)),"")</f>
        <v>-1.2623605415116645E-2</v>
      </c>
    </row>
    <row r="1607" spans="1:8" x14ac:dyDescent="0.15">
      <c r="A1607" s="6">
        <v>40765</v>
      </c>
      <c r="B1607" s="9">
        <f t="shared" si="25"/>
        <v>-3.0862576578788898E-2</v>
      </c>
      <c r="C1607" s="9">
        <f>IFERROR(IF(市价!C1607="","",市价!C1607/(INTERCEPT(市价!C$3:C1607,市价!$B$3:$B1607)+SLOPE(市价!C$3:C1607,市价!$B$3:$B1607)*市价!$B1607)-1-IF(排名!C1606=1,参数!$B$4)),"")</f>
        <v>-3.3292727707849745E-2</v>
      </c>
      <c r="D1607" s="9">
        <f>IFERROR(IF(市价!D1607="","",市价!D1607/(INTERCEPT(市价!D$3:D1607,市价!$B$3:$B1607)+SLOPE(市价!D$3:D1607,市价!$B$3:$B1607)*市价!$B1607)-1-IF(排名!D1606=1,参数!$B$4)),"")</f>
        <v>-2.0333797652028696E-2</v>
      </c>
      <c r="E1607" s="9">
        <f>IFERROR(IF(市价!E1607="","",市价!E1607/(INTERCEPT(市价!E$3:E1607,市价!$B$3:$B1607)+SLOPE(市价!E$3:E1607,市价!$B$3:$B1607)*市价!$B1607)-1-IF(排名!E1606=1,参数!$B$4)),"")</f>
        <v>-3.4861275634359701E-2</v>
      </c>
      <c r="F1607" s="9">
        <f>IFERROR(IF(市价!F1607="","",市价!F1607/(INTERCEPT(市价!F$3:F1607,市价!$B$3:$B1607)+SLOPE(市价!F$3:F1607,市价!$B$3:$B1607)*市价!$B1607)-1-IF(排名!F1606=1,参数!$B$4)),"")</f>
        <v>1.5106561006250407E-2</v>
      </c>
      <c r="G1607" s="9">
        <f>IFERROR(IF(市价!G1607="","",市价!G1607/(INTERCEPT(市价!G$3:G1607,市价!$B$3:$B1607)+SLOPE(市价!G$3:G1607,市价!$B$3:$B1607)*市价!$B1607)-1-IF(排名!G1606=1,参数!$B$4)),"")</f>
        <v>-0.10490754020343551</v>
      </c>
      <c r="H1607" s="9">
        <f>IFERROR(IF(市价!H1607="","",市价!H1607/(INTERCEPT(市价!H$3:H1607,市价!$B$3:$B1607)+SLOPE(市价!H$3:H1607,市价!$B$3:$B1607)*市价!$B1607)-1-IF(排名!H1606=1,参数!$B$4)),"")</f>
        <v>-6.8866792813101485E-3</v>
      </c>
    </row>
    <row r="1608" spans="1:8" x14ac:dyDescent="0.15">
      <c r="A1608" s="6">
        <v>40766</v>
      </c>
      <c r="B1608" s="9">
        <f t="shared" si="25"/>
        <v>-3.1986006273210854E-2</v>
      </c>
      <c r="C1608" s="9">
        <f>IFERROR(IF(市价!C1608="","",市价!C1608/(INTERCEPT(市价!C$3:C1608,市价!$B$3:$B1608)+SLOPE(市价!C$3:C1608,市价!$B$3:$B1608)*市价!$B1608)-1-IF(排名!C1607=1,参数!$B$4)),"")</f>
        <v>-3.6767475647202064E-2</v>
      </c>
      <c r="D1608" s="9">
        <f>IFERROR(IF(市价!D1608="","",市价!D1608/(INTERCEPT(市价!D$3:D1608,市价!$B$3:$B1608)+SLOPE(市价!D$3:D1608,市价!$B$3:$B1608)*市价!$B1608)-1-IF(排名!D1607=1,参数!$B$4)),"")</f>
        <v>-2.2864372850992964E-2</v>
      </c>
      <c r="E1608" s="9">
        <f>IFERROR(IF(市价!E1608="","",市价!E1608/(INTERCEPT(市价!E$3:E1608,市价!$B$3:$B1608)+SLOPE(市价!E$3:E1608,市价!$B$3:$B1608)*市价!$B1608)-1-IF(排名!E1607=1,参数!$B$4)),"")</f>
        <v>-3.5792795043501635E-2</v>
      </c>
      <c r="F1608" s="9">
        <f>IFERROR(IF(市价!F1608="","",市价!F1608/(INTERCEPT(市价!F$3:F1608,市价!$B$3:$B1608)+SLOPE(市价!F$3:F1608,市价!$B$3:$B1608)*市价!$B1608)-1-IF(排名!F1607=1,参数!$B$4)),"")</f>
        <v>1.4660908644366977E-2</v>
      </c>
      <c r="G1608" s="9">
        <f>IFERROR(IF(市价!G1608="","",市价!G1608/(INTERCEPT(市价!G$3:G1608,市价!$B$3:$B1608)+SLOPE(市价!G$3:G1608,市价!$B$3:$B1608)*市价!$B1608)-1-IF(排名!G1607=1,参数!$B$4)),"")</f>
        <v>-9.8070286456351741E-2</v>
      </c>
      <c r="H1608" s="9">
        <f>IFERROR(IF(市价!H1608="","",市价!H1608/(INTERCEPT(市价!H$3:H1608,市价!$B$3:$B1608)+SLOPE(市价!H$3:H1608,市价!$B$3:$B1608)*市价!$B1608)-1-IF(排名!H1607=1,参数!$B$4)),"")</f>
        <v>-1.3082016285583697E-2</v>
      </c>
    </row>
    <row r="1609" spans="1:8" x14ac:dyDescent="0.15">
      <c r="A1609" s="6">
        <v>40767</v>
      </c>
      <c r="B1609" s="9">
        <f t="shared" si="25"/>
        <v>-3.1857732179800868E-2</v>
      </c>
      <c r="C1609" s="9">
        <f>IFERROR(IF(市价!C1609="","",市价!C1609/(INTERCEPT(市价!C$3:C1609,市价!$B$3:$B1609)+SLOPE(市价!C$3:C1609,市价!$B$3:$B1609)*市价!$B1609)-1-IF(排名!C1608=1,参数!$B$4)),"")</f>
        <v>-4.2621437755464453E-2</v>
      </c>
      <c r="D1609" s="9">
        <f>IFERROR(IF(市价!D1609="","",市价!D1609/(INTERCEPT(市价!D$3:D1609,市价!$B$3:$B1609)+SLOPE(市价!D$3:D1609,市价!$B$3:$B1609)*市价!$B1609)-1-IF(排名!D1608=1,参数!$B$4)),"")</f>
        <v>-3.0239709484218058E-2</v>
      </c>
      <c r="E1609" s="9">
        <f>IFERROR(IF(市价!E1609="","",市价!E1609/(INTERCEPT(市价!E$3:E1609,市价!$B$3:$B1609)+SLOPE(市价!E$3:E1609,市价!$B$3:$B1609)*市价!$B1609)-1-IF(排名!E1608=1,参数!$B$4)),"")</f>
        <v>-1.8864499248755884E-2</v>
      </c>
      <c r="F1609" s="9">
        <f>IFERROR(IF(市价!F1609="","",市价!F1609/(INTERCEPT(市价!F$3:F1609,市价!$B$3:$B1609)+SLOPE(市价!F$3:F1609,市价!$B$3:$B1609)*市价!$B1609)-1-IF(排名!F1608=1,参数!$B$4)),"")</f>
        <v>2.232041795510753E-2</v>
      </c>
      <c r="G1609" s="9">
        <f>IFERROR(IF(市价!G1609="","",市价!G1609/(INTERCEPT(市价!G$3:G1609,市价!$B$3:$B1609)+SLOPE(市价!G$3:G1609,市价!$B$3:$B1609)*市价!$B1609)-1-IF(排名!G1608=1,参数!$B$4)),"")</f>
        <v>-0.10293694810423204</v>
      </c>
      <c r="H1609" s="9">
        <f>IFERROR(IF(市价!H1609="","",市价!H1609/(INTERCEPT(市价!H$3:H1609,市价!$B$3:$B1609)+SLOPE(市价!H$3:H1609,市价!$B$3:$B1609)*市价!$B1609)-1-IF(排名!H1608=1,参数!$B$4)),"")</f>
        <v>-1.8804216441242305E-2</v>
      </c>
    </row>
    <row r="1610" spans="1:8" x14ac:dyDescent="0.15">
      <c r="A1610" s="6">
        <v>40770</v>
      </c>
      <c r="B1610" s="9">
        <f t="shared" si="25"/>
        <v>-3.3344486764133506E-2</v>
      </c>
      <c r="C1610" s="9">
        <f>IFERROR(IF(市价!C1610="","",市价!C1610/(INTERCEPT(市价!C$3:C1610,市价!$B$3:$B1610)+SLOPE(市价!C$3:C1610,市价!$B$3:$B1610)*市价!$B1610)-1-IF(排名!C1609=1,参数!$B$4)),"")</f>
        <v>-6.2136245406203772E-2</v>
      </c>
      <c r="D1610" s="9">
        <f>IFERROR(IF(市价!D1610="","",市价!D1610/(INTERCEPT(市价!D$3:D1610,市价!$B$3:$B1610)+SLOPE(市价!D$3:D1610,市价!$B$3:$B1610)*市价!$B1610)-1-IF(排名!D1609=1,参数!$B$4)),"")</f>
        <v>-3.3596176204871209E-2</v>
      </c>
      <c r="E1610" s="9">
        <f>IFERROR(IF(市价!E1610="","",市价!E1610/(INTERCEPT(市价!E$3:E1610,市价!$B$3:$B1610)+SLOPE(市价!E$3:E1610,市价!$B$3:$B1610)*市价!$B1610)-1-IF(排名!E1609=1,参数!$B$4)),"")</f>
        <v>7.1341909132336401E-3</v>
      </c>
      <c r="F1610" s="9">
        <f>IFERROR(IF(市价!F1610="","",市价!F1610/(INTERCEPT(市价!F$3:F1610,市价!$B$3:$B1610)+SLOPE(市价!F$3:F1610,市价!$B$3:$B1610)*市价!$B1610)-1-IF(排名!F1609=1,参数!$B$4)),"")</f>
        <v>2.7486627810365816E-2</v>
      </c>
      <c r="G1610" s="9">
        <f>IFERROR(IF(市价!G1610="","",市价!G1610/(INTERCEPT(市价!G$3:G1610,市价!$B$3:$B1610)+SLOPE(市价!G$3:G1610,市价!$B$3:$B1610)*市价!$B1610)-1-IF(排名!G1609=1,参数!$B$4)),"")</f>
        <v>-0.10423491421315811</v>
      </c>
      <c r="H1610" s="9">
        <f>IFERROR(IF(市价!H1610="","",市价!H1610/(INTERCEPT(市价!H$3:H1610,市价!$B$3:$B1610)+SLOPE(市价!H$3:H1610,市价!$B$3:$B1610)*市价!$B1610)-1-IF(排名!H1609=1,参数!$B$4)),"")</f>
        <v>-3.4720403484167384E-2</v>
      </c>
    </row>
    <row r="1611" spans="1:8" x14ac:dyDescent="0.15">
      <c r="A1611" s="6">
        <v>40771</v>
      </c>
      <c r="B1611" s="9">
        <f t="shared" si="25"/>
        <v>-3.2895951323132645E-2</v>
      </c>
      <c r="C1611" s="9">
        <f>IFERROR(IF(市价!C1611="","",市价!C1611/(INTERCEPT(市价!C$3:C1611,市价!$B$3:$B1611)+SLOPE(市价!C$3:C1611,市价!$B$3:$B1611)*市价!$B1611)-1-IF(排名!C1610=1,参数!$B$4)),"")</f>
        <v>-6.8745948970845405E-2</v>
      </c>
      <c r="D1611" s="9">
        <f>IFERROR(IF(市价!D1611="","",市价!D1611/(INTERCEPT(市价!D$3:D1611,市价!$B$3:$B1611)+SLOPE(市价!D$3:D1611,市价!$B$3:$B1611)*市价!$B1611)-1-IF(排名!D1610=1,参数!$B$4)),"")</f>
        <v>-3.4303619130768293E-2</v>
      </c>
      <c r="E1611" s="9">
        <f>IFERROR(IF(市价!E1611="","",市价!E1611/(INTERCEPT(市价!E$3:E1611,市价!$B$3:$B1611)+SLOPE(市价!E$3:E1611,市价!$B$3:$B1611)*市价!$B1611)-1-IF(排名!E1610=1,参数!$B$4)),"")</f>
        <v>1.3183384208183879E-2</v>
      </c>
      <c r="F1611" s="9">
        <f>IFERROR(IF(市价!F1611="","",市价!F1611/(INTERCEPT(市价!F$3:F1611,市价!$B$3:$B1611)+SLOPE(市价!F$3:F1611,市价!$B$3:$B1611)*市价!$B1611)-1-IF(排名!F1610=1,参数!$B$4)),"")</f>
        <v>3.9795347395142899E-2</v>
      </c>
      <c r="G1611" s="9">
        <f>IFERROR(IF(市价!G1611="","",市价!G1611/(INTERCEPT(市价!G$3:G1611,市价!$B$3:$B1611)+SLOPE(市价!G$3:G1611,市价!$B$3:$B1611)*市价!$B1611)-1-IF(排名!G1610=1,参数!$B$4)),"")</f>
        <v>-0.11591713674100135</v>
      </c>
      <c r="H1611" s="9">
        <f>IFERROR(IF(市价!H1611="","",市价!H1611/(INTERCEPT(市价!H$3:H1611,市价!$B$3:$B1611)+SLOPE(市价!H$3:H1611,市价!$B$3:$B1611)*市价!$B1611)-1-IF(排名!H1610=1,参数!$B$4)),"")</f>
        <v>-3.1387734699507619E-2</v>
      </c>
    </row>
    <row r="1612" spans="1:8" x14ac:dyDescent="0.15">
      <c r="A1612" s="6">
        <v>40772</v>
      </c>
      <c r="B1612" s="9">
        <f t="shared" si="25"/>
        <v>-3.2692500120122515E-2</v>
      </c>
      <c r="C1612" s="9">
        <f>IFERROR(IF(市价!C1612="","",市价!C1612/(INTERCEPT(市价!C$3:C1612,市价!$B$3:$B1612)+SLOPE(市价!C$3:C1612,市价!$B$3:$B1612)*市价!$B1612)-1-IF(排名!C1611=1,参数!$B$4)),"")</f>
        <v>-6.6524188515509453E-2</v>
      </c>
      <c r="D1612" s="9">
        <f>IFERROR(IF(市价!D1612="","",市价!D1612/(INTERCEPT(市价!D$3:D1612,市价!$B$3:$B1612)+SLOPE(市价!D$3:D1612,市价!$B$3:$B1612)*市价!$B1612)-1-IF(排名!D1611=1,参数!$B$4)),"")</f>
        <v>-3.7399981869652876E-2</v>
      </c>
      <c r="E1612" s="9">
        <f>IFERROR(IF(市价!E1612="","",市价!E1612/(INTERCEPT(市价!E$3:E1612,市价!$B$3:$B1612)+SLOPE(市价!E$3:E1612,市价!$B$3:$B1612)*市价!$B1612)-1-IF(排名!E1611=1,参数!$B$4)),"")</f>
        <v>3.9507990341340893E-3</v>
      </c>
      <c r="F1612" s="9">
        <f>IFERROR(IF(市价!F1612="","",市价!F1612/(INTERCEPT(市价!F$3:F1612,市价!$B$3:$B1612)+SLOPE(市价!F$3:F1612,市价!$B$3:$B1612)*市价!$B1612)-1-IF(排名!F1611=1,参数!$B$4)),"")</f>
        <v>4.9388193453245854E-2</v>
      </c>
      <c r="G1612" s="9">
        <f>IFERROR(IF(市价!G1612="","",市价!G1612/(INTERCEPT(市价!G$3:G1612,市价!$B$3:$B1612)+SLOPE(市价!G$3:G1612,市价!$B$3:$B1612)*市价!$B1612)-1-IF(排名!G1611=1,参数!$B$4)),"")</f>
        <v>-0.11378173215127796</v>
      </c>
      <c r="H1612" s="9">
        <f>IFERROR(IF(市价!H1612="","",市价!H1612/(INTERCEPT(市价!H$3:H1612,市价!$B$3:$B1612)+SLOPE(市价!H$3:H1612,市价!$B$3:$B1612)*市价!$B1612)-1-IF(排名!H1611=1,参数!$B$4)),"")</f>
        <v>-3.1788090671674762E-2</v>
      </c>
    </row>
    <row r="1613" spans="1:8" x14ac:dyDescent="0.15">
      <c r="A1613" s="6">
        <v>40773</v>
      </c>
      <c r="B1613" s="9">
        <f t="shared" si="25"/>
        <v>-3.1709946891198472E-2</v>
      </c>
      <c r="C1613" s="9">
        <f>IFERROR(IF(市价!C1613="","",市价!C1613/(INTERCEPT(市价!C$3:C1613,市价!$B$3:$B1613)+SLOPE(市价!C$3:C1613,市价!$B$3:$B1613)*市价!$B1613)-1-IF(排名!C1612=1,参数!$B$4)),"")</f>
        <v>-6.9345007180239282E-2</v>
      </c>
      <c r="D1613" s="9">
        <f>IFERROR(IF(市价!D1613="","",市价!D1613/(INTERCEPT(市价!D$3:D1613,市价!$B$3:$B1613)+SLOPE(市价!D$3:D1613,市价!$B$3:$B1613)*市价!$B1613)-1-IF(排名!D1612=1,参数!$B$4)),"")</f>
        <v>-3.4709579941553104E-2</v>
      </c>
      <c r="E1613" s="9">
        <f>IFERROR(IF(市价!E1613="","",市价!E1613/(INTERCEPT(市价!E$3:E1613,市价!$B$3:$B1613)+SLOPE(市价!E$3:E1613,市价!$B$3:$B1613)*市价!$B1613)-1-IF(排名!E1612=1,参数!$B$4)),"")</f>
        <v>6.0301074039379454E-3</v>
      </c>
      <c r="F1613" s="9">
        <f>IFERROR(IF(市价!F1613="","",市价!F1613/(INTERCEPT(市价!F$3:F1613,市价!$B$3:$B1613)+SLOPE(市价!F$3:F1613,市价!$B$3:$B1613)*市价!$B1613)-1-IF(排名!F1612=1,参数!$B$4)),"")</f>
        <v>5.0043986351609782E-2</v>
      </c>
      <c r="G1613" s="9">
        <f>IFERROR(IF(市价!G1613="","",市价!G1613/(INTERCEPT(市价!G$3:G1613,市价!$B$3:$B1613)+SLOPE(市价!G$3:G1613,市价!$B$3:$B1613)*市价!$B1613)-1-IF(排名!G1612=1,参数!$B$4)),"")</f>
        <v>-0.11775323837623819</v>
      </c>
      <c r="H1613" s="9">
        <f>IFERROR(IF(市价!H1613="","",市价!H1613/(INTERCEPT(市价!H$3:H1613,市价!$B$3:$B1613)+SLOPE(市价!H$3:H1613,市价!$B$3:$B1613)*市价!$B1613)-1-IF(排名!H1612=1,参数!$B$4)),"")</f>
        <v>-2.4525949604707997E-2</v>
      </c>
    </row>
    <row r="1614" spans="1:8" x14ac:dyDescent="0.15">
      <c r="A1614" s="6">
        <v>40774</v>
      </c>
      <c r="B1614" s="9">
        <f t="shared" si="25"/>
        <v>-3.118037459005979E-2</v>
      </c>
      <c r="C1614" s="9">
        <f>IFERROR(IF(市价!C1614="","",市价!C1614/(INTERCEPT(市价!C$3:C1614,市价!$B$3:$B1614)+SLOPE(市价!C$3:C1614,市价!$B$3:$B1614)*市价!$B1614)-1-IF(排名!C1613=1,参数!$B$4)),"")</f>
        <v>-7.0821303731216201E-2</v>
      </c>
      <c r="D1614" s="9">
        <f>IFERROR(IF(市价!D1614="","",市价!D1614/(INTERCEPT(市价!D$3:D1614,市价!$B$3:$B1614)+SLOPE(市价!D$3:D1614,市价!$B$3:$B1614)*市价!$B1614)-1-IF(排名!D1613=1,参数!$B$4)),"")</f>
        <v>-4.2083033415528215E-2</v>
      </c>
      <c r="E1614" s="9">
        <f>IFERROR(IF(市价!E1614="","",市价!E1614/(INTERCEPT(市价!E$3:E1614,市价!$B$3:$B1614)+SLOPE(市价!E$3:E1614,市价!$B$3:$B1614)*市价!$B1614)-1-IF(排名!E1613=1,参数!$B$4)),"")</f>
        <v>1.859618505332894E-2</v>
      </c>
      <c r="F1614" s="9">
        <f>IFERROR(IF(市价!F1614="","",市价!F1614/(INTERCEPT(市价!F$3:F1614,市价!$B$3:$B1614)+SLOPE(市价!F$3:F1614,市价!$B$3:$B1614)*市价!$B1614)-1-IF(排名!F1613=1,参数!$B$4)),"")</f>
        <v>6.2495171859142218E-2</v>
      </c>
      <c r="G1614" s="9">
        <f>IFERROR(IF(市价!G1614="","",市价!G1614/(INTERCEPT(市价!G$3:G1614,市价!$B$3:$B1614)+SLOPE(市价!G$3:G1614,市价!$B$3:$B1614)*市价!$B1614)-1-IF(排名!G1613=1,参数!$B$4)),"")</f>
        <v>-0.12422634829627943</v>
      </c>
      <c r="H1614" s="9">
        <f>IFERROR(IF(市价!H1614="","",市价!H1614/(INTERCEPT(市价!H$3:H1614,市价!$B$3:$B1614)+SLOPE(市价!H$3:H1614,市价!$B$3:$B1614)*市价!$B1614)-1-IF(排名!H1613=1,参数!$B$4)),"")</f>
        <v>-3.1042919009806047E-2</v>
      </c>
    </row>
    <row r="1615" spans="1:8" x14ac:dyDescent="0.15">
      <c r="A1615" s="6">
        <v>40777</v>
      </c>
      <c r="B1615" s="9">
        <f t="shared" si="25"/>
        <v>-3.0855647053732765E-2</v>
      </c>
      <c r="C1615" s="9">
        <f>IFERROR(IF(市价!C1615="","",市价!C1615/(INTERCEPT(市价!C$3:C1615,市价!$B$3:$B1615)+SLOPE(市价!C$3:C1615,市价!$B$3:$B1615)*市价!$B1615)-1-IF(排名!C1614=1,参数!$B$4)),"")</f>
        <v>-6.6239642837101487E-2</v>
      </c>
      <c r="D1615" s="9">
        <f>IFERROR(IF(市价!D1615="","",市价!D1615/(INTERCEPT(市价!D$3:D1615,市价!$B$3:$B1615)+SLOPE(市价!D$3:D1615,市价!$B$3:$B1615)*市价!$B1615)-1-IF(排名!D1614=1,参数!$B$4)),"")</f>
        <v>-3.7318185871384801E-2</v>
      </c>
      <c r="E1615" s="9">
        <f>IFERROR(IF(市价!E1615="","",市价!E1615/(INTERCEPT(市价!E$3:E1615,市价!$B$3:$B1615)+SLOPE(市价!E$3:E1615,市价!$B$3:$B1615)*市价!$B1615)-1-IF(排名!E1614=1,参数!$B$4)),"")</f>
        <v>1.4934258033922898E-2</v>
      </c>
      <c r="F1615" s="9">
        <f>IFERROR(IF(市价!F1615="","",市价!F1615/(INTERCEPT(市价!F$3:F1615,市价!$B$3:$B1615)+SLOPE(市价!F$3:F1615,市价!$B$3:$B1615)*市价!$B1615)-1-IF(排名!F1614=1,参数!$B$4)),"")</f>
        <v>6.0085248848403605E-2</v>
      </c>
      <c r="G1615" s="9">
        <f>IFERROR(IF(市价!G1615="","",市价!G1615/(INTERCEPT(市价!G$3:G1615,市价!$B$3:$B1615)+SLOPE(市价!G$3:G1615,市价!$B$3:$B1615)*市价!$B1615)-1-IF(排名!G1614=1,参数!$B$4)),"")</f>
        <v>-0.12313052508447342</v>
      </c>
      <c r="H1615" s="9">
        <f>IFERROR(IF(市价!H1615="","",市价!H1615/(INTERCEPT(市价!H$3:H1615,市价!$B$3:$B1615)+SLOPE(市价!H$3:H1615,市价!$B$3:$B1615)*市价!$B1615)-1-IF(排名!H1614=1,参数!$B$4)),"")</f>
        <v>-3.3465035411763377E-2</v>
      </c>
    </row>
    <row r="1616" spans="1:8" x14ac:dyDescent="0.15">
      <c r="A1616" s="6">
        <v>40778</v>
      </c>
      <c r="B1616" s="9">
        <f t="shared" si="25"/>
        <v>-3.1924006271796423E-2</v>
      </c>
      <c r="C1616" s="9">
        <f>IFERROR(IF(市价!C1616="","",市价!C1616/(INTERCEPT(市价!C$3:C1616,市价!$B$3:$B1616)+SLOPE(市价!C$3:C1616,市价!$B$3:$B1616)*市价!$B1616)-1-IF(排名!C1615=1,参数!$B$4)),"")</f>
        <v>-7.0752594387406109E-2</v>
      </c>
      <c r="D1616" s="9">
        <f>IFERROR(IF(市价!D1616="","",市价!D1616/(INTERCEPT(市价!D$3:D1616,市价!$B$3:$B1616)+SLOPE(市价!D$3:D1616,市价!$B$3:$B1616)*市价!$B1616)-1-IF(排名!D1615=1,参数!$B$4)),"")</f>
        <v>-4.4420528260967429E-2</v>
      </c>
      <c r="E1616" s="9">
        <f>IFERROR(IF(市价!E1616="","",市价!E1616/(INTERCEPT(市价!E$3:E1616,市价!$B$3:$B1616)+SLOPE(市价!E$3:E1616,市价!$B$3:$B1616)*市价!$B1616)-1-IF(排名!E1615=1,参数!$B$4)),"")</f>
        <v>2.1262402378420031E-2</v>
      </c>
      <c r="F1616" s="9">
        <f>IFERROR(IF(市价!F1616="","",市价!F1616/(INTERCEPT(市价!F$3:F1616,市价!$B$3:$B1616)+SLOPE(市价!F$3:F1616,市价!$B$3:$B1616)*市价!$B1616)-1-IF(排名!F1615=1,参数!$B$4)),"")</f>
        <v>6.5337773120097031E-2</v>
      </c>
      <c r="G1616" s="9">
        <f>IFERROR(IF(市价!G1616="","",市价!G1616/(INTERCEPT(市价!G$3:G1616,市价!$B$3:$B1616)+SLOPE(市价!G$3:G1616,市价!$B$3:$B1616)*市价!$B1616)-1-IF(排名!G1615=1,参数!$B$4)),"")</f>
        <v>-0.12170279978520648</v>
      </c>
      <c r="H1616" s="9">
        <f>IFERROR(IF(市价!H1616="","",市价!H1616/(INTERCEPT(市价!H$3:H1616,市价!$B$3:$B1616)+SLOPE(市价!H$3:H1616,市价!$B$3:$B1616)*市价!$B1616)-1-IF(排名!H1615=1,参数!$B$4)),"")</f>
        <v>-4.1268290695715582E-2</v>
      </c>
    </row>
    <row r="1617" spans="1:8" x14ac:dyDescent="0.15">
      <c r="A1617" s="6">
        <v>40779</v>
      </c>
      <c r="B1617" s="9">
        <f t="shared" si="25"/>
        <v>-3.1737790369139429E-2</v>
      </c>
      <c r="C1617" s="9">
        <f>IFERROR(IF(市价!C1617="","",市价!C1617/(INTERCEPT(市价!C$3:C1617,市价!$B$3:$B1617)+SLOPE(市价!C$3:C1617,市价!$B$3:$B1617)*市价!$B1617)-1-IF(排名!C1616=1,参数!$B$4)),"")</f>
        <v>-6.5682756905121487E-2</v>
      </c>
      <c r="D1617" s="9">
        <f>IFERROR(IF(市价!D1617="","",市价!D1617/(INTERCEPT(市价!D$3:D1617,市价!$B$3:$B1617)+SLOPE(市价!D$3:D1617,市价!$B$3:$B1617)*市价!$B1617)-1-IF(排名!D1616=1,参数!$B$4)),"")</f>
        <v>-4.5540518687561926E-2</v>
      </c>
      <c r="E1617" s="9">
        <f>IFERROR(IF(市价!E1617="","",市价!E1617/(INTERCEPT(市价!E$3:E1617,市价!$B$3:$B1617)+SLOPE(市价!E$3:E1617,市价!$B$3:$B1617)*市价!$B1617)-1-IF(排名!E1616=1,参数!$B$4)),"")</f>
        <v>1.3961748320485468E-2</v>
      </c>
      <c r="F1617" s="9">
        <f>IFERROR(IF(市价!F1617="","",市价!F1617/(INTERCEPT(市价!F$3:F1617,市价!$B$3:$B1617)+SLOPE(市价!F$3:F1617,市价!$B$3:$B1617)*市价!$B1617)-1-IF(排名!F1616=1,参数!$B$4)),"")</f>
        <v>6.3274568689015931E-2</v>
      </c>
      <c r="G1617" s="9">
        <f>IFERROR(IF(市价!G1617="","",市价!G1617/(INTERCEPT(市价!G$3:G1617,市价!$B$3:$B1617)+SLOPE(市价!G$3:G1617,市价!$B$3:$B1617)*市价!$B1617)-1-IF(排名!G1616=1,参数!$B$4)),"")</f>
        <v>-0.11958346887183258</v>
      </c>
      <c r="H1617" s="9">
        <f>IFERROR(IF(市价!H1617="","",市价!H1617/(INTERCEPT(市价!H$3:H1617,市价!$B$3:$B1617)+SLOPE(市价!H$3:H1617,市价!$B$3:$B1617)*市价!$B1617)-1-IF(排名!H1616=1,参数!$B$4)),"")</f>
        <v>-3.6856314759821984E-2</v>
      </c>
    </row>
    <row r="1618" spans="1:8" x14ac:dyDescent="0.15">
      <c r="A1618" s="6">
        <v>40780</v>
      </c>
      <c r="B1618" s="9">
        <f t="shared" si="25"/>
        <v>-3.3269751656349267E-2</v>
      </c>
      <c r="C1618" s="9">
        <f>IFERROR(IF(市价!C1618="","",市价!C1618/(INTERCEPT(市价!C$3:C1618,市价!$B$3:$B1618)+SLOPE(市价!C$3:C1618,市价!$B$3:$B1618)*市价!$B1618)-1-IF(排名!C1617=1,参数!$B$4)),"")</f>
        <v>-8.9949070977833001E-2</v>
      </c>
      <c r="D1618" s="9">
        <f>IFERROR(IF(市价!D1618="","",市价!D1618/(INTERCEPT(市价!D$3:D1618,市价!$B$3:$B1618)+SLOPE(市价!D$3:D1618,市价!$B$3:$B1618)*市价!$B1618)-1-IF(排名!D1617=1,参数!$B$4)),"")</f>
        <v>-5.7542252342494882E-2</v>
      </c>
      <c r="E1618" s="9">
        <f>IFERROR(IF(市价!E1618="","",市价!E1618/(INTERCEPT(市价!E$3:E1618,市价!$B$3:$B1618)+SLOPE(市价!E$3:E1618,市价!$B$3:$B1618)*市价!$B1618)-1-IF(排名!E1617=1,参数!$B$4)),"")</f>
        <v>3.5158579975139714E-2</v>
      </c>
      <c r="F1618" s="9">
        <f>IFERROR(IF(市价!F1618="","",市价!F1618/(INTERCEPT(市价!F$3:F1618,市价!$B$3:$B1618)+SLOPE(市价!F$3:F1618,市价!$B$3:$B1618)*市价!$B1618)-1-IF(排名!F1617=1,参数!$B$4)),"")</f>
        <v>7.8200883060975057E-2</v>
      </c>
      <c r="G1618" s="9">
        <f>IFERROR(IF(市价!G1618="","",市价!G1618/(INTERCEPT(市价!G$3:G1618,市价!$B$3:$B1618)+SLOPE(市价!G$3:G1618,市价!$B$3:$B1618)*市价!$B1618)-1-IF(排名!G1617=1,参数!$B$4)),"")</f>
        <v>-0.11709468450092564</v>
      </c>
      <c r="H1618" s="9">
        <f>IFERROR(IF(市价!H1618="","",市价!H1618/(INTERCEPT(市价!H$3:H1618,市价!$B$3:$B1618)+SLOPE(市价!H$3:H1618,市价!$B$3:$B1618)*市价!$B1618)-1-IF(排名!H1617=1,参数!$B$4)),"")</f>
        <v>-4.8391965152956851E-2</v>
      </c>
    </row>
    <row r="1619" spans="1:8" x14ac:dyDescent="0.15">
      <c r="A1619" s="6">
        <v>40781</v>
      </c>
      <c r="B1619" s="9">
        <f t="shared" si="25"/>
        <v>-3.3080768338867118E-2</v>
      </c>
      <c r="C1619" s="9">
        <f>IFERROR(IF(市价!C1619="","",市价!C1619/(INTERCEPT(市价!C$3:C1619,市价!$B$3:$B1619)+SLOPE(市价!C$3:C1619,市价!$B$3:$B1619)*市价!$B1619)-1-IF(排名!C1618=1,参数!$B$4)),"")</f>
        <v>-8.9731510384990831E-2</v>
      </c>
      <c r="D1619" s="9">
        <f>IFERROR(IF(市价!D1619="","",市价!D1619/(INTERCEPT(市价!D$3:D1619,市价!$B$3:$B1619)+SLOPE(市价!D$3:D1619,市价!$B$3:$B1619)*市价!$B1619)-1-IF(排名!D1618=1,参数!$B$4)),"")</f>
        <v>-5.5845467976675334E-2</v>
      </c>
      <c r="E1619" s="9">
        <f>IFERROR(IF(市价!E1619="","",市价!E1619/(INTERCEPT(市价!E$3:E1619,市价!$B$3:$B1619)+SLOPE(市价!E$3:E1619,市价!$B$3:$B1619)*市价!$B1619)-1-IF(排名!E1618=1,参数!$B$4)),"")</f>
        <v>3.1168341321066384E-2</v>
      </c>
      <c r="F1619" s="9">
        <f>IFERROR(IF(市价!F1619="","",市价!F1619/(INTERCEPT(市价!F$3:F1619,市价!$B$3:$B1619)+SLOPE(市价!F$3:F1619,市价!$B$3:$B1619)*市价!$B1619)-1-IF(排名!F1618=1,参数!$B$4)),"")</f>
        <v>8.1900378409952568E-2</v>
      </c>
      <c r="G1619" s="9">
        <f>IFERROR(IF(市价!G1619="","",市价!G1619/(INTERCEPT(市价!G$3:G1619,市价!$B$3:$B1619)+SLOPE(市价!G$3:G1619,市价!$B$3:$B1619)*市价!$B1619)-1-IF(排名!G1618=1,参数!$B$4)),"")</f>
        <v>-0.11654210144966037</v>
      </c>
      <c r="H1619" s="9">
        <f>IFERROR(IF(市价!H1619="","",市价!H1619/(INTERCEPT(市价!H$3:H1619,市价!$B$3:$B1619)+SLOPE(市价!H$3:H1619,市价!$B$3:$B1619)*市价!$B1619)-1-IF(排名!H1618=1,参数!$B$4)),"")</f>
        <v>-4.9434249952895137E-2</v>
      </c>
    </row>
    <row r="1620" spans="1:8" x14ac:dyDescent="0.15">
      <c r="A1620" s="6">
        <v>40784</v>
      </c>
      <c r="B1620" s="9">
        <f t="shared" si="25"/>
        <v>-3.182695040079684E-2</v>
      </c>
      <c r="C1620" s="9">
        <f>IFERROR(IF(市价!C1620="","",市价!C1620/(INTERCEPT(市价!C$3:C1620,市价!$B$3:$B1620)+SLOPE(市价!C$3:C1620,市价!$B$3:$B1620)*市价!$B1620)-1-IF(排名!C1619=1,参数!$B$4)),"")</f>
        <v>-8.1399652999215033E-2</v>
      </c>
      <c r="D1620" s="9">
        <f>IFERROR(IF(市价!D1620="","",市价!D1620/(INTERCEPT(市价!D$3:D1620,市价!$B$3:$B1620)+SLOPE(市价!D$3:D1620,市价!$B$3:$B1620)*市价!$B1620)-1-IF(排名!D1619=1,参数!$B$4)),"")</f>
        <v>-4.8691198055875962E-2</v>
      </c>
      <c r="E1620" s="9">
        <f>IFERROR(IF(市价!E1620="","",市价!E1620/(INTERCEPT(市价!E$3:E1620,市价!$B$3:$B1620)+SLOPE(市价!E$3:E1620,市价!$B$3:$B1620)*市价!$B1620)-1-IF(排名!E1619=1,参数!$B$4)),"")</f>
        <v>1.8998945028494418E-2</v>
      </c>
      <c r="F1620" s="9">
        <f>IFERROR(IF(市价!F1620="","",市价!F1620/(INTERCEPT(市价!F$3:F1620,市价!$B$3:$B1620)+SLOPE(市价!F$3:F1620,市价!$B$3:$B1620)*市价!$B1620)-1-IF(排名!F1619=1,参数!$B$4)),"")</f>
        <v>7.9045754373857857E-2</v>
      </c>
      <c r="G1620" s="9">
        <f>IFERROR(IF(市价!G1620="","",市价!G1620/(INTERCEPT(市价!G$3:G1620,市价!$B$3:$B1620)+SLOPE(市价!G$3:G1620,市价!$B$3:$B1620)*市价!$B1620)-1-IF(排名!G1619=1,参数!$B$4)),"")</f>
        <v>-0.11706560916042286</v>
      </c>
      <c r="H1620" s="9">
        <f>IFERROR(IF(市价!H1620="","",市价!H1620/(INTERCEPT(市价!H$3:H1620,市价!$B$3:$B1620)+SLOPE(市价!H$3:H1620,市价!$B$3:$B1620)*市价!$B1620)-1-IF(排名!H1619=1,参数!$B$4)),"")</f>
        <v>-4.1849941591619477E-2</v>
      </c>
    </row>
    <row r="1621" spans="1:8" x14ac:dyDescent="0.15">
      <c r="A1621" s="6">
        <v>40785</v>
      </c>
      <c r="B1621" s="9">
        <f t="shared" si="25"/>
        <v>-3.1401000008675795E-2</v>
      </c>
      <c r="C1621" s="9">
        <f>IFERROR(IF(市价!C1621="","",市价!C1621/(INTERCEPT(市价!C$3:C1621,市价!$B$3:$B1621)+SLOPE(市价!C$3:C1621,市价!$B$3:$B1621)*市价!$B1621)-1-IF(排名!C1620=1,参数!$B$4)),"")</f>
        <v>-9.3235604437858166E-2</v>
      </c>
      <c r="D1621" s="9">
        <f>IFERROR(IF(市价!D1621="","",市价!D1621/(INTERCEPT(市价!D$3:D1621,市价!$B$3:$B1621)+SLOPE(市价!D$3:D1621,市价!$B$3:$B1621)*市价!$B1621)-1-IF(排名!D1620=1,参数!$B$4)),"")</f>
        <v>-4.4778451859800117E-2</v>
      </c>
      <c r="E1621" s="9">
        <f>IFERROR(IF(市价!E1621="","",市价!E1621/(INTERCEPT(市价!E$3:E1621,市价!$B$3:$B1621)+SLOPE(市价!E$3:E1621,市价!$B$3:$B1621)*市价!$B1621)-1-IF(排名!E1620=1,参数!$B$4)),"")</f>
        <v>1.3840329780592908E-2</v>
      </c>
      <c r="F1621" s="9">
        <f>IFERROR(IF(市价!F1621="","",市价!F1621/(INTERCEPT(市价!F$3:F1621,市价!$B$3:$B1621)+SLOPE(市价!F$3:F1621,市价!$B$3:$B1621)*市价!$B1621)-1-IF(排名!F1620=1,参数!$B$4)),"")</f>
        <v>9.107782259637065E-2</v>
      </c>
      <c r="G1621" s="9">
        <f>IFERROR(IF(市价!G1621="","",市价!G1621/(INTERCEPT(市价!G$3:G1621,市价!$B$3:$B1621)+SLOPE(市价!G$3:G1621,市价!$B$3:$B1621)*市价!$B1621)-1-IF(排名!G1620=1,参数!$B$4)),"")</f>
        <v>-0.11788716613120775</v>
      </c>
      <c r="H1621" s="9">
        <f>IFERROR(IF(市价!H1621="","",市价!H1621/(INTERCEPT(市价!H$3:H1621,市价!$B$3:$B1621)+SLOPE(市价!H$3:H1621,市价!$B$3:$B1621)*市价!$B1621)-1-IF(排名!H1620=1,参数!$B$4)),"")</f>
        <v>-3.7422930000152288E-2</v>
      </c>
    </row>
    <row r="1622" spans="1:8" x14ac:dyDescent="0.15">
      <c r="A1622" s="6">
        <v>40786</v>
      </c>
      <c r="B1622" s="9">
        <f t="shared" si="25"/>
        <v>-3.1357545457873726E-2</v>
      </c>
      <c r="C1622" s="9">
        <f>IFERROR(IF(市价!C1622="","",市价!C1622/(INTERCEPT(市价!C$3:C1622,市价!$B$3:$B1622)+SLOPE(市价!C$3:C1622,市价!$B$3:$B1622)*市价!$B1622)-1-IF(排名!C1621=1,参数!$B$4)),"")</f>
        <v>-9.8242232288204834E-2</v>
      </c>
      <c r="D1622" s="9">
        <f>IFERROR(IF(市价!D1622="","",市价!D1622/(INTERCEPT(市价!D$3:D1622,市价!$B$3:$B1622)+SLOPE(市价!D$3:D1622,市价!$B$3:$B1622)*市价!$B1622)-1-IF(排名!D1621=1,参数!$B$4)),"")</f>
        <v>-3.8093116021973406E-2</v>
      </c>
      <c r="E1622" s="9">
        <f>IFERROR(IF(市价!E1622="","",市价!E1622/(INTERCEPT(市价!E$3:E1622,市价!$B$3:$B1622)+SLOPE(市价!E$3:E1622,市价!$B$3:$B1622)*市价!$B1622)-1-IF(排名!E1621=1,参数!$B$4)),"")</f>
        <v>-2.3119570459007033E-4</v>
      </c>
      <c r="F1622" s="9">
        <f>IFERROR(IF(市价!F1622="","",市价!F1622/(INTERCEPT(市价!F$3:F1622,市价!$B$3:$B1622)+SLOPE(市价!F$3:F1622,市价!$B$3:$B1622)*市价!$B1622)-1-IF(排名!F1621=1,参数!$B$4)),"")</f>
        <v>0.10000415627387427</v>
      </c>
      <c r="G1622" s="9">
        <f>IFERROR(IF(市价!G1622="","",市价!G1622/(INTERCEPT(市价!G$3:G1622,市价!$B$3:$B1622)+SLOPE(市价!G$3:G1622,市价!$B$3:$B1622)*市价!$B1622)-1-IF(排名!G1621=1,参数!$B$4)),"")</f>
        <v>-0.1224611368977917</v>
      </c>
      <c r="H1622" s="9">
        <f>IFERROR(IF(市价!H1622="","",市价!H1622/(INTERCEPT(市价!H$3:H1622,市价!$B$3:$B1622)+SLOPE(市价!H$3:H1622,市价!$B$3:$B1622)*市价!$B1622)-1-IF(排名!H1621=1,参数!$B$4)),"")</f>
        <v>-2.9121748108556611E-2</v>
      </c>
    </row>
    <row r="1623" spans="1:8" x14ac:dyDescent="0.15">
      <c r="A1623" s="6">
        <v>40787</v>
      </c>
      <c r="B1623" s="9">
        <f t="shared" si="25"/>
        <v>-3.1560476666876593E-2</v>
      </c>
      <c r="C1623" s="9">
        <f>IFERROR(IF(市价!C1623="","",市价!C1623/(INTERCEPT(市价!C$3:C1623,市价!$B$3:$B1623)+SLOPE(市价!C$3:C1623,市价!$B$3:$B1623)*市价!$B1623)-1-IF(排名!C1622=1,参数!$B$4)),"")</f>
        <v>-0.10192275086647962</v>
      </c>
      <c r="D1623" s="9">
        <f>IFERROR(IF(市价!D1623="","",市价!D1623/(INTERCEPT(市价!D$3:D1623,市价!$B$3:$B1623)+SLOPE(市价!D$3:D1623,市价!$B$3:$B1623)*市价!$B1623)-1-IF(排名!D1622=1,参数!$B$4)),"")</f>
        <v>-3.3233787672709569E-2</v>
      </c>
      <c r="E1623" s="9">
        <f>IFERROR(IF(市价!E1623="","",市价!E1623/(INTERCEPT(市价!E$3:E1623,市价!$B$3:$B1623)+SLOPE(市价!E$3:E1623,市价!$B$3:$B1623)*市价!$B1623)-1-IF(排名!E1622=1,参数!$B$4)),"")</f>
        <v>7.44715384172423E-4</v>
      </c>
      <c r="F1623" s="9">
        <f>IFERROR(IF(市价!F1623="","",市价!F1623/(INTERCEPT(市价!F$3:F1623,市价!$B$3:$B1623)+SLOPE(市价!F$3:F1623,市价!$B$3:$B1623)*市价!$B1623)-1-IF(排名!F1622=1,参数!$B$4)),"")</f>
        <v>9.4662645288850378E-2</v>
      </c>
      <c r="G1623" s="9">
        <f>IFERROR(IF(市价!G1623="","",市价!G1623/(INTERCEPT(市价!G$3:G1623,市价!$B$3:$B1623)+SLOPE(市价!G$3:G1623,市价!$B$3:$B1623)*市价!$B1623)-1-IF(排名!G1622=1,参数!$B$4)),"")</f>
        <v>-0.12034767237246879</v>
      </c>
      <c r="H1623" s="9">
        <f>IFERROR(IF(市价!H1623="","",市价!H1623/(INTERCEPT(市价!H$3:H1623,市价!$B$3:$B1623)+SLOPE(市价!H$3:H1623,市价!$B$3:$B1623)*市价!$B1623)-1-IF(排名!H1622=1,参数!$B$4)),"")</f>
        <v>-2.926600976262439E-2</v>
      </c>
    </row>
    <row r="1624" spans="1:8" x14ac:dyDescent="0.15">
      <c r="A1624" s="6">
        <v>40788</v>
      </c>
      <c r="B1624" s="9">
        <f t="shared" si="25"/>
        <v>-3.0902183883361245E-2</v>
      </c>
      <c r="C1624" s="9">
        <f>IFERROR(IF(市价!C1624="","",市价!C1624/(INTERCEPT(市价!C$3:C1624,市价!$B$3:$B1624)+SLOPE(市价!C$3:C1624,市价!$B$3:$B1624)*市价!$B1624)-1-IF(排名!C1623=1,参数!$B$4)),"")</f>
        <v>-0.10342321183006542</v>
      </c>
      <c r="D1624" s="9">
        <f>IFERROR(IF(市价!D1624="","",市价!D1624/(INTERCEPT(市价!D$3:D1624,市价!$B$3:$B1624)+SLOPE(市价!D$3:D1624,市价!$B$3:$B1624)*市价!$B1624)-1-IF(排名!D1623=1,参数!$B$4)),"")</f>
        <v>-2.4680243706543536E-2</v>
      </c>
      <c r="E1624" s="9">
        <f>IFERROR(IF(市价!E1624="","",市价!E1624/(INTERCEPT(市价!E$3:E1624,市价!$B$3:$B1624)+SLOPE(市价!E$3:E1624,市价!$B$3:$B1624)*市价!$B1624)-1-IF(排名!E1623=1,参数!$B$4)),"")</f>
        <v>-4.5432672585129508E-3</v>
      </c>
      <c r="F1624" s="9">
        <f>IFERROR(IF(市价!F1624="","",市价!F1624/(INTERCEPT(市价!F$3:F1624,市价!$B$3:$B1624)+SLOPE(市价!F$3:F1624,市价!$B$3:$B1624)*市价!$B1624)-1-IF(排名!F1623=1,参数!$B$4)),"")</f>
        <v>8.958500516224821E-2</v>
      </c>
      <c r="G1624" s="9">
        <f>IFERROR(IF(市价!G1624="","",市价!G1624/(INTERCEPT(市价!G$3:G1624,市价!$B$3:$B1624)+SLOPE(市价!G$3:G1624,市价!$B$3:$B1624)*市价!$B1624)-1-IF(排名!G1623=1,参数!$B$4)),"")</f>
        <v>-0.11969596834289875</v>
      </c>
      <c r="H1624" s="9">
        <f>IFERROR(IF(市价!H1624="","",市价!H1624/(INTERCEPT(市价!H$3:H1624,市价!$B$3:$B1624)+SLOPE(市价!H$3:H1624,市价!$B$3:$B1624)*市价!$B1624)-1-IF(排名!H1623=1,参数!$B$4)),"")</f>
        <v>-2.2655417324395022E-2</v>
      </c>
    </row>
    <row r="1625" spans="1:8" x14ac:dyDescent="0.15">
      <c r="A1625" s="6">
        <v>40791</v>
      </c>
      <c r="B1625" s="9">
        <f t="shared" si="25"/>
        <v>-3.0223608521231498E-2</v>
      </c>
      <c r="C1625" s="9">
        <f>IFERROR(IF(市价!C1625="","",市价!C1625/(INTERCEPT(市价!C$3:C1625,市价!$B$3:$B1625)+SLOPE(市价!C$3:C1625,市价!$B$3:$B1625)*市价!$B1625)-1-IF(排名!C1624=1,参数!$B$4)),"")</f>
        <v>-0.1025379048491567</v>
      </c>
      <c r="D1625" s="9">
        <f>IFERROR(IF(市价!D1625="","",市价!D1625/(INTERCEPT(市价!D$3:D1625,市价!$B$3:$B1625)+SLOPE(市价!D$3:D1625,市价!$B$3:$B1625)*市价!$B1625)-1-IF(排名!D1624=1,参数!$B$4)),"")</f>
        <v>-2.8028512247442516E-2</v>
      </c>
      <c r="E1625" s="9">
        <f>IFERROR(IF(市价!E1625="","",市价!E1625/(INTERCEPT(市价!E$3:E1625,市价!$B$3:$B1625)+SLOPE(市价!E$3:E1625,市价!$B$3:$B1625)*市价!$B1625)-1-IF(排名!E1624=1,参数!$B$4)),"")</f>
        <v>1.403977985798166E-3</v>
      </c>
      <c r="F1625" s="9">
        <f>IFERROR(IF(市价!F1625="","",市价!F1625/(INTERCEPT(市价!F$3:F1625,市价!$B$3:$B1625)+SLOPE(市价!F$3:F1625,市价!$B$3:$B1625)*市价!$B1625)-1-IF(排名!F1624=1,参数!$B$4)),"")</f>
        <v>9.1891276704880065E-2</v>
      </c>
      <c r="G1625" s="9">
        <f>IFERROR(IF(市价!G1625="","",市价!G1625/(INTERCEPT(市价!G$3:G1625,市价!$B$3:$B1625)+SLOPE(市价!G$3:G1625,市价!$B$3:$B1625)*市价!$B1625)-1-IF(排名!G1624=1,参数!$B$4)),"")</f>
        <v>-0.12347020263318098</v>
      </c>
      <c r="H1625" s="9">
        <f>IFERROR(IF(市价!H1625="","",市价!H1625/(INTERCEPT(市价!H$3:H1625,市价!$B$3:$B1625)+SLOPE(市价!H$3:H1625,市价!$B$3:$B1625)*市价!$B1625)-1-IF(排名!H1624=1,参数!$B$4)),"")</f>
        <v>-2.0600286088287012E-2</v>
      </c>
    </row>
    <row r="1626" spans="1:8" x14ac:dyDescent="0.15">
      <c r="A1626" s="6">
        <v>40792</v>
      </c>
      <c r="B1626" s="9">
        <f t="shared" si="25"/>
        <v>-3.0241011482586067E-2</v>
      </c>
      <c r="C1626" s="9">
        <f>IFERROR(IF(市价!C1626="","",市价!C1626/(INTERCEPT(市价!C$3:C1626,市价!$B$3:$B1626)+SLOPE(市价!C$3:C1626,市价!$B$3:$B1626)*市价!$B1626)-1-IF(排名!C1625=1,参数!$B$4)),"")</f>
        <v>-0.10228182131141372</v>
      </c>
      <c r="D1626" s="9">
        <f>IFERROR(IF(市价!D1626="","",市价!D1626/(INTERCEPT(市价!D$3:D1626,市价!$B$3:$B1626)+SLOPE(市价!D$3:D1626,市价!$B$3:$B1626)*市价!$B1626)-1-IF(排名!D1625=1,参数!$B$4)),"")</f>
        <v>-3.3577517067648333E-2</v>
      </c>
      <c r="E1626" s="9">
        <f>IFERROR(IF(市价!E1626="","",市价!E1626/(INTERCEPT(市价!E$3:E1626,市价!$B$3:$B1626)+SLOPE(市价!E$3:E1626,市价!$B$3:$B1626)*市价!$B1626)-1-IF(排名!E1625=1,参数!$B$4)),"")</f>
        <v>7.5406863737039753E-3</v>
      </c>
      <c r="F1626" s="9">
        <f>IFERROR(IF(市价!F1626="","",市价!F1626/(INTERCEPT(市价!F$3:F1626,市价!$B$3:$B1626)+SLOPE(市价!F$3:F1626,市价!$B$3:$B1626)*市价!$B1626)-1-IF(排名!F1625=1,参数!$B$4)),"")</f>
        <v>9.2177055027492072E-2</v>
      </c>
      <c r="G1626" s="9">
        <f>IFERROR(IF(市价!G1626="","",市价!G1626/(INTERCEPT(市价!G$3:G1626,市价!$B$3:$B1626)+SLOPE(市价!G$3:G1626,市价!$B$3:$B1626)*市价!$B1626)-1-IF(排名!G1625=1,参数!$B$4)),"")</f>
        <v>-0.12210232745825156</v>
      </c>
      <c r="H1626" s="9">
        <f>IFERROR(IF(市价!H1626="","",市价!H1626/(INTERCEPT(市价!H$3:H1626,市价!$B$3:$B1626)+SLOPE(市价!H$3:H1626,市价!$B$3:$B1626)*市价!$B1626)-1-IF(排名!H1625=1,参数!$B$4)),"")</f>
        <v>-2.3202144459398832E-2</v>
      </c>
    </row>
    <row r="1627" spans="1:8" x14ac:dyDescent="0.15">
      <c r="A1627" s="6">
        <v>40793</v>
      </c>
      <c r="B1627" s="9">
        <f t="shared" si="25"/>
        <v>-3.1038366604493346E-2</v>
      </c>
      <c r="C1627" s="9">
        <f>IFERROR(IF(市价!C1627="","",市价!C1627/(INTERCEPT(市价!C$3:C1627,市价!$B$3:$B1627)+SLOPE(市价!C$3:C1627,市价!$B$3:$B1627)*市价!$B1627)-1-IF(排名!C1626=1,参数!$B$4)),"")</f>
        <v>-0.11038487399111174</v>
      </c>
      <c r="D1627" s="9">
        <f>IFERROR(IF(市价!D1627="","",市价!D1627/(INTERCEPT(市价!D$3:D1627,市价!$B$3:$B1627)+SLOPE(市价!D$3:D1627,市价!$B$3:$B1627)*市价!$B1627)-1-IF(排名!D1626=1,参数!$B$4)),"")</f>
        <v>-3.8847825550963111E-2</v>
      </c>
      <c r="E1627" s="9">
        <f>IFERROR(IF(市价!E1627="","",市价!E1627/(INTERCEPT(市价!E$3:E1627,市价!$B$3:$B1627)+SLOPE(市价!E$3:E1627,市价!$B$3:$B1627)*市价!$B1627)-1-IF(排名!E1626=1,参数!$B$4)),"")</f>
        <v>1.3560299565536393E-2</v>
      </c>
      <c r="F1627" s="9">
        <f>IFERROR(IF(市价!F1627="","",市价!F1627/(INTERCEPT(市价!F$3:F1627,市价!$B$3:$B1627)+SLOPE(市价!F$3:F1627,市价!$B$3:$B1627)*市价!$B1627)-1-IF(排名!F1626=1,参数!$B$4)),"")</f>
        <v>0.10053535016875204</v>
      </c>
      <c r="G1627" s="9">
        <f>IFERROR(IF(市价!G1627="","",市价!G1627/(INTERCEPT(市价!G$3:G1627,市价!$B$3:$B1627)+SLOPE(市价!G$3:G1627,市价!$B$3:$B1627)*市价!$B1627)-1-IF(排名!G1626=1,参数!$B$4)),"")</f>
        <v>-0.11812429106155387</v>
      </c>
      <c r="H1627" s="9">
        <f>IFERROR(IF(市价!H1627="","",市价!H1627/(INTERCEPT(市价!H$3:H1627,市价!$B$3:$B1627)+SLOPE(市价!H$3:H1627,市价!$B$3:$B1627)*市价!$B1627)-1-IF(排名!H1626=1,参数!$B$4)),"")</f>
        <v>-3.296885875761979E-2</v>
      </c>
    </row>
    <row r="1628" spans="1:8" x14ac:dyDescent="0.15">
      <c r="A1628" s="6">
        <v>40794</v>
      </c>
      <c r="B1628" s="9">
        <f t="shared" si="25"/>
        <v>-3.0762638075722104E-2</v>
      </c>
      <c r="C1628" s="9">
        <f>IFERROR(IF(市价!C1628="","",市价!C1628/(INTERCEPT(市价!C$3:C1628,市价!$B$3:$B1628)+SLOPE(市价!C$3:C1628,市价!$B$3:$B1628)*市价!$B1628)-1-IF(排名!C1627=1,参数!$B$4)),"")</f>
        <v>-0.10890296514307896</v>
      </c>
      <c r="D1628" s="9">
        <f>IFERROR(IF(市价!D1628="","",市价!D1628/(INTERCEPT(市价!D$3:D1628,市价!$B$3:$B1628)+SLOPE(市价!D$3:D1628,市价!$B$3:$B1628)*市价!$B1628)-1-IF(排名!D1627=1,参数!$B$4)),"")</f>
        <v>-3.4639500138761825E-2</v>
      </c>
      <c r="E1628" s="9">
        <f>IFERROR(IF(市价!E1628="","",市价!E1628/(INTERCEPT(市价!E$3:E1628,市价!$B$3:$B1628)+SLOPE(市价!E$3:E1628,市价!$B$3:$B1628)*市价!$B1628)-1-IF(排名!E1627=1,参数!$B$4)),"")</f>
        <v>1.4773985906331832E-2</v>
      </c>
      <c r="F1628" s="9">
        <f>IFERROR(IF(市价!F1628="","",市价!F1628/(INTERCEPT(市价!F$3:F1628,市价!$B$3:$B1628)+SLOPE(市价!F$3:F1628,市价!$B$3:$B1628)*市价!$B1628)-1-IF(排名!F1627=1,参数!$B$4)),"")</f>
        <v>9.5272361322905619E-2</v>
      </c>
      <c r="G1628" s="9">
        <f>IFERROR(IF(市价!G1628="","",市价!G1628/(INTERCEPT(市价!G$3:G1628,市价!$B$3:$B1628)+SLOPE(市价!G$3:G1628,市价!$B$3:$B1628)*市价!$B1628)-1-IF(排名!G1627=1,参数!$B$4)),"")</f>
        <v>-0.12020184847103899</v>
      </c>
      <c r="H1628" s="9">
        <f>IFERROR(IF(市价!H1628="","",市价!H1628/(INTERCEPT(市价!H$3:H1628,市价!$B$3:$B1628)+SLOPE(市价!H$3:H1628,市价!$B$3:$B1628)*市价!$B1628)-1-IF(排名!H1627=1,参数!$B$4)),"")</f>
        <v>-3.0877861930690309E-2</v>
      </c>
    </row>
    <row r="1629" spans="1:8" x14ac:dyDescent="0.15">
      <c r="A1629" s="6">
        <v>40795</v>
      </c>
      <c r="B1629" s="9">
        <f t="shared" si="25"/>
        <v>-3.108275018494211E-2</v>
      </c>
      <c r="C1629" s="9">
        <f>IFERROR(IF(市价!C1629="","",市价!C1629/(INTERCEPT(市价!C$3:C1629,市价!$B$3:$B1629)+SLOPE(市价!C$3:C1629,市价!$B$3:$B1629)*市价!$B1629)-1-IF(排名!C1628=1,参数!$B$4)),"")</f>
        <v>-0.10943324520050934</v>
      </c>
      <c r="D1629" s="9">
        <f>IFERROR(IF(市价!D1629="","",市价!D1629/(INTERCEPT(市价!D$3:D1629,市价!$B$3:$B1629)+SLOPE(市价!D$3:D1629,市价!$B$3:$B1629)*市价!$B1629)-1-IF(排名!D1628=1,参数!$B$4)),"")</f>
        <v>-2.9601419549524777E-2</v>
      </c>
      <c r="E1629" s="9">
        <f>IFERROR(IF(市价!E1629="","",市价!E1629/(INTERCEPT(市价!E$3:E1629,市价!$B$3:$B1629)+SLOPE(市价!E$3:E1629,市价!$B$3:$B1629)*市价!$B1629)-1-IF(排名!E1628=1,参数!$B$4)),"")</f>
        <v>6.2021215691108189E-3</v>
      </c>
      <c r="F1629" s="9">
        <f>IFERROR(IF(市价!F1629="","",市价!F1629/(INTERCEPT(市价!F$3:F1629,市价!$B$3:$B1629)+SLOPE(市价!F$3:F1629,市价!$B$3:$B1629)*市价!$B1629)-1-IF(排名!F1628=1,参数!$B$4)),"")</f>
        <v>8.4974039604047036E-2</v>
      </c>
      <c r="G1629" s="9">
        <f>IFERROR(IF(市价!G1629="","",市价!G1629/(INTERCEPT(市价!G$3:G1629,市价!$B$3:$B1629)+SLOPE(市价!G$3:G1629,市价!$B$3:$B1629)*市价!$B1629)-1-IF(排名!G1628=1,参数!$B$4)),"")</f>
        <v>-0.11155258947426694</v>
      </c>
      <c r="H1629" s="9">
        <f>IFERROR(IF(市价!H1629="","",市价!H1629/(INTERCEPT(市价!H$3:H1629,市价!$B$3:$B1629)+SLOPE(市价!H$3:H1629,市价!$B$3:$B1629)*市价!$B1629)-1-IF(排名!H1628=1,参数!$B$4)),"")</f>
        <v>-2.7085408058509453E-2</v>
      </c>
    </row>
    <row r="1630" spans="1:8" x14ac:dyDescent="0.15">
      <c r="A1630" s="6">
        <v>40799</v>
      </c>
      <c r="B1630" s="9">
        <f t="shared" si="25"/>
        <v>-3.0449096171038508E-2</v>
      </c>
      <c r="C1630" s="9">
        <f>IFERROR(IF(市价!C1630="","",市价!C1630/(INTERCEPT(市价!C$3:C1630,市价!$B$3:$B1630)+SLOPE(市价!C$3:C1630,市价!$B$3:$B1630)*市价!$B1630)-1-IF(排名!C1629=1,参数!$B$4)),"")</f>
        <v>-0.11877054730468994</v>
      </c>
      <c r="D1630" s="9">
        <f>IFERROR(IF(市价!D1630="","",市价!D1630/(INTERCEPT(市价!D$3:D1630,市价!$B$3:$B1630)+SLOPE(市价!D$3:D1630,市价!$B$3:$B1630)*市价!$B1630)-1-IF(排名!D1629=1,参数!$B$4)),"")</f>
        <v>-3.8458100693117059E-2</v>
      </c>
      <c r="E1630" s="9">
        <f>IFERROR(IF(市价!E1630="","",市价!E1630/(INTERCEPT(市价!E$3:E1630,市价!$B$3:$B1630)+SLOPE(市价!E$3:E1630,市价!$B$3:$B1630)*市价!$B1630)-1-IF(排名!E1629=1,参数!$B$4)),"")</f>
        <v>2.1151262119956549E-2</v>
      </c>
      <c r="F1630" s="9">
        <f>IFERROR(IF(市价!F1630="","",市价!F1630/(INTERCEPT(市价!F$3:F1630,市价!$B$3:$B1630)+SLOPE(市价!F$3:F1630,市价!$B$3:$B1630)*市价!$B1630)-1-IF(排名!F1629=1,参数!$B$4)),"")</f>
        <v>9.0119981545911942E-2</v>
      </c>
      <c r="G1630" s="9">
        <f>IFERROR(IF(市价!G1630="","",市价!G1630/(INTERCEPT(市价!G$3:G1630,市价!$B$3:$B1630)+SLOPE(市价!G$3:G1630,市价!$B$3:$B1630)*市价!$B1630)-1-IF(排名!G1629=1,参数!$B$4)),"")</f>
        <v>-0.10965077754208263</v>
      </c>
      <c r="H1630" s="9">
        <f>IFERROR(IF(市价!H1630="","",市价!H1630/(INTERCEPT(市价!H$3:H1630,市价!$B$3:$B1630)+SLOPE(市价!H$3:H1630,市价!$B$3:$B1630)*市价!$B1630)-1-IF(排名!H1629=1,参数!$B$4)),"")</f>
        <v>-2.7086395152209897E-2</v>
      </c>
    </row>
    <row r="1631" spans="1:8" x14ac:dyDescent="0.15">
      <c r="A1631" s="6">
        <v>40800</v>
      </c>
      <c r="B1631" s="9">
        <f t="shared" si="25"/>
        <v>-3.0668018384535461E-2</v>
      </c>
      <c r="C1631" s="9">
        <f>IFERROR(IF(市价!C1631="","",市价!C1631/(INTERCEPT(市价!C$3:C1631,市价!$B$3:$B1631)+SLOPE(市价!C$3:C1631,市价!$B$3:$B1631)*市价!$B1631)-1-IF(排名!C1630=1,参数!$B$4)),"")</f>
        <v>-0.11402188704671379</v>
      </c>
      <c r="D1631" s="9">
        <f>IFERROR(IF(市价!D1631="","",市价!D1631/(INTERCEPT(市价!D$3:D1631,市价!$B$3:$B1631)+SLOPE(市价!D$3:D1631,市价!$B$3:$B1631)*市价!$B1631)-1-IF(排名!D1630=1,参数!$B$4)),"")</f>
        <v>-4.5618347221525135E-2</v>
      </c>
      <c r="E1631" s="9">
        <f>IFERROR(IF(市价!E1631="","",市价!E1631/(INTERCEPT(市价!E$3:E1631,市价!$B$3:$B1631)+SLOPE(市价!E$3:E1631,市价!$B$3:$B1631)*市价!$B1631)-1-IF(排名!E1630=1,参数!$B$4)),"")</f>
        <v>1.9219715136738369E-2</v>
      </c>
      <c r="F1631" s="9">
        <f>IFERROR(IF(市价!F1631="","",市价!F1631/(INTERCEPT(市价!F$3:F1631,市价!$B$3:$B1631)+SLOPE(市价!F$3:F1631,市价!$B$3:$B1631)*市价!$B1631)-1-IF(排名!F1630=1,参数!$B$4)),"")</f>
        <v>8.9794140234321418E-2</v>
      </c>
      <c r="G1631" s="9">
        <f>IFERROR(IF(市价!G1631="","",市价!G1631/(INTERCEPT(市价!G$3:G1631,市价!$B$3:$B1631)+SLOPE(市价!G$3:G1631,市价!$B$3:$B1631)*市价!$B1631)-1-IF(排名!G1630=1,参数!$B$4)),"")</f>
        <v>-0.10441434454996401</v>
      </c>
      <c r="H1631" s="9">
        <f>IFERROR(IF(市价!H1631="","",市价!H1631/(INTERCEPT(市价!H$3:H1631,市价!$B$3:$B1631)+SLOPE(市价!H$3:H1631,市价!$B$3:$B1631)*市价!$B1631)-1-IF(排名!H1630=1,参数!$B$4)),"")</f>
        <v>-2.896738686006961E-2</v>
      </c>
    </row>
    <row r="1632" spans="1:8" x14ac:dyDescent="0.15">
      <c r="A1632" s="6">
        <v>40801</v>
      </c>
      <c r="B1632" s="9">
        <f t="shared" si="25"/>
        <v>-3.072345922836665E-2</v>
      </c>
      <c r="C1632" s="9">
        <f>IFERROR(IF(市价!C1632="","",市价!C1632/(INTERCEPT(市价!C$3:C1632,市价!$B$3:$B1632)+SLOPE(市价!C$3:C1632,市价!$B$3:$B1632)*市价!$B1632)-1-IF(排名!C1631=1,参数!$B$4)),"")</f>
        <v>-0.10510992877295477</v>
      </c>
      <c r="D1632" s="9">
        <f>IFERROR(IF(市价!D1632="","",市价!D1632/(INTERCEPT(市价!D$3:D1632,市价!$B$3:$B1632)+SLOPE(市价!D$3:D1632,市价!$B$3:$B1632)*市价!$B1632)-1-IF(排名!D1631=1,参数!$B$4)),"")</f>
        <v>-5.2855769911182682E-2</v>
      </c>
      <c r="E1632" s="9">
        <f>IFERROR(IF(市价!E1632="","",市价!E1632/(INTERCEPT(市价!E$3:E1632,市价!$B$3:$B1632)+SLOPE(市价!E$3:E1632,市价!$B$3:$B1632)*市价!$B1632)-1-IF(排名!E1631=1,参数!$B$4)),"")</f>
        <v>1.3177841134580204E-2</v>
      </c>
      <c r="F1632" s="9">
        <f>IFERROR(IF(市价!F1632="","",市价!F1632/(INTERCEPT(市价!F$3:F1632,市价!$B$3:$B1632)+SLOPE(市价!F$3:F1632,市价!$B$3:$B1632)*市价!$B1632)-1-IF(排名!F1631=1,参数!$B$4)),"")</f>
        <v>7.9928876463620346E-2</v>
      </c>
      <c r="G1632" s="9">
        <f>IFERROR(IF(市价!G1632="","",市价!G1632/(INTERCEPT(市价!G$3:G1632,市价!$B$3:$B1632)+SLOPE(市价!G$3:G1632,市价!$B$3:$B1632)*市价!$B1632)-1-IF(排名!G1631=1,参数!$B$4)),"")</f>
        <v>-9.3986540327971935E-2</v>
      </c>
      <c r="H1632" s="9">
        <f>IFERROR(IF(市价!H1632="","",市价!H1632/(INTERCEPT(市价!H$3:H1632,市价!$B$3:$B1632)+SLOPE(市价!H$3:H1632,市价!$B$3:$B1632)*市价!$B1632)-1-IF(排名!H1631=1,参数!$B$4)),"")</f>
        <v>-2.5495233956291052E-2</v>
      </c>
    </row>
    <row r="1633" spans="1:8" x14ac:dyDescent="0.15">
      <c r="A1633" s="6">
        <v>40802</v>
      </c>
      <c r="B1633" s="9">
        <f t="shared" si="25"/>
        <v>-3.0647037234927732E-2</v>
      </c>
      <c r="C1633" s="9">
        <f>IFERROR(IF(市价!C1633="","",市价!C1633/(INTERCEPT(市价!C$3:C1633,市价!$B$3:$B1633)+SLOPE(市价!C$3:C1633,市价!$B$3:$B1633)*市价!$B1633)-1-IF(排名!C1632=1,参数!$B$4)),"")</f>
        <v>-0.10846538143954043</v>
      </c>
      <c r="D1633" s="9">
        <f>IFERROR(IF(市价!D1633="","",市价!D1633/(INTERCEPT(市价!D$3:D1633,市价!$B$3:$B1633)+SLOPE(市价!D$3:D1633,市价!$B$3:$B1633)*市价!$B1633)-1-IF(排名!D1632=1,参数!$B$4)),"")</f>
        <v>-5.2704468158370821E-2</v>
      </c>
      <c r="E1633" s="9">
        <f>IFERROR(IF(市价!E1633="","",市价!E1633/(INTERCEPT(市价!E$3:E1633,市价!$B$3:$B1633)+SLOPE(市价!E$3:E1633,市价!$B$3:$B1633)*市价!$B1633)-1-IF(排名!E1632=1,参数!$B$4)),"")</f>
        <v>1.3926729477850897E-2</v>
      </c>
      <c r="F1633" s="9">
        <f>IFERROR(IF(市价!F1633="","",市价!F1633/(INTERCEPT(市价!F$3:F1633,市价!$B$3:$B1633)+SLOPE(市价!F$3:F1633,市价!$B$3:$B1633)*市价!$B1633)-1-IF(排名!F1632=1,参数!$B$4)),"")</f>
        <v>8.6052776323175761E-2</v>
      </c>
      <c r="G1633" s="9">
        <f>IFERROR(IF(市价!G1633="","",市价!G1633/(INTERCEPT(市价!G$3:G1633,市价!$B$3:$B1633)+SLOPE(市价!G$3:G1633,市价!$B$3:$B1633)*市价!$B1633)-1-IF(排名!G1632=1,参数!$B$4)),"")</f>
        <v>-9.6033380739222296E-2</v>
      </c>
      <c r="H1633" s="9">
        <f>IFERROR(IF(市价!H1633="","",市价!H1633/(INTERCEPT(市价!H$3:H1633,市价!$B$3:$B1633)+SLOPE(市价!H$3:H1633,市价!$B$3:$B1633)*市价!$B1633)-1-IF(排名!H1632=1,参数!$B$4)),"")</f>
        <v>-2.6658498873459502E-2</v>
      </c>
    </row>
    <row r="1634" spans="1:8" x14ac:dyDescent="0.15">
      <c r="A1634" s="6">
        <v>40805</v>
      </c>
      <c r="B1634" s="9">
        <f t="shared" si="25"/>
        <v>-2.9593953370092296E-2</v>
      </c>
      <c r="C1634" s="9">
        <f>IFERROR(IF(市价!C1634="","",市价!C1634/(INTERCEPT(市价!C$3:C1634,市价!$B$3:$B1634)+SLOPE(市价!C$3:C1634,市价!$B$3:$B1634)*市价!$B1634)-1-IF(排名!C1633=1,参数!$B$4)),"")</f>
        <v>-0.10653279079818978</v>
      </c>
      <c r="D1634" s="9">
        <f>IFERROR(IF(市价!D1634="","",市价!D1634/(INTERCEPT(市价!D$3:D1634,市价!$B$3:$B1634)+SLOPE(市价!D$3:D1634,市价!$B$3:$B1634)*市价!$B1634)-1-IF(排名!D1633=1,参数!$B$4)),"")</f>
        <v>-4.6945331743132979E-2</v>
      </c>
      <c r="E1634" s="9">
        <f>IFERROR(IF(市价!E1634="","",市价!E1634/(INTERCEPT(市价!E$3:E1634,市价!$B$3:$B1634)+SLOPE(市价!E$3:E1634,市价!$B$3:$B1634)*市价!$B1634)-1-IF(排名!E1633=1,参数!$B$4)),"")</f>
        <v>4.6473149082753018E-3</v>
      </c>
      <c r="F1634" s="9">
        <f>IFERROR(IF(市价!F1634="","",市价!F1634/(INTERCEPT(市价!F$3:F1634,市价!$B$3:$B1634)+SLOPE(市价!F$3:F1634,市价!$B$3:$B1634)*市价!$B1634)-1-IF(排名!F1633=1,参数!$B$4)),"")</f>
        <v>8.6167938674430289E-2</v>
      </c>
      <c r="G1634" s="9">
        <f>IFERROR(IF(市价!G1634="","",市价!G1634/(INTERCEPT(市价!G$3:G1634,市价!$B$3:$B1634)+SLOPE(市价!G$3:G1634,市价!$B$3:$B1634)*市价!$B1634)-1-IF(排名!G1633=1,参数!$B$4)),"")</f>
        <v>-9.4535767475186328E-2</v>
      </c>
      <c r="H1634" s="9">
        <f>IFERROR(IF(市价!H1634="","",市价!H1634/(INTERCEPT(市价!H$3:H1634,市价!$B$3:$B1634)+SLOPE(市价!H$3:H1634,市价!$B$3:$B1634)*市价!$B1634)-1-IF(排名!H1633=1,参数!$B$4)),"")</f>
        <v>-2.0365083786750282E-2</v>
      </c>
    </row>
    <row r="1635" spans="1:8" x14ac:dyDescent="0.15">
      <c r="A1635" s="6">
        <v>40806</v>
      </c>
      <c r="B1635" s="9">
        <f t="shared" si="25"/>
        <v>-2.9843736368960871E-2</v>
      </c>
      <c r="C1635" s="9">
        <f>IFERROR(IF(市价!C1635="","",市价!C1635/(INTERCEPT(市价!C$3:C1635,市价!$B$3:$B1635)+SLOPE(市价!C$3:C1635,市价!$B$3:$B1635)*市价!$B1635)-1-IF(排名!C1634=1,参数!$B$4)),"")</f>
        <v>-0.1079314755479871</v>
      </c>
      <c r="D1635" s="9">
        <f>IFERROR(IF(市价!D1635="","",市价!D1635/(INTERCEPT(市价!D$3:D1635,市价!$B$3:$B1635)+SLOPE(市价!D$3:D1635,市价!$B$3:$B1635)*市价!$B1635)-1-IF(排名!D1634=1,参数!$B$4)),"")</f>
        <v>-4.9891087787532373E-2</v>
      </c>
      <c r="E1635" s="9">
        <f>IFERROR(IF(市价!E1635="","",市价!E1635/(INTERCEPT(市价!E$3:E1635,市价!$B$3:$B1635)+SLOPE(市价!E$3:E1635,市价!$B$3:$B1635)*市价!$B1635)-1-IF(排名!E1634=1,参数!$B$4)),"")</f>
        <v>3.7390490250270858E-3</v>
      </c>
      <c r="F1635" s="9">
        <f>IFERROR(IF(市价!F1635="","",市价!F1635/(INTERCEPT(市价!F$3:F1635,市价!$B$3:$B1635)+SLOPE(市价!F$3:F1635,市价!$B$3:$B1635)*市价!$B1635)-1-IF(排名!F1634=1,参数!$B$4)),"")</f>
        <v>9.0855271340378296E-2</v>
      </c>
      <c r="G1635" s="9">
        <f>IFERROR(IF(市价!G1635="","",市价!G1635/(INTERCEPT(市价!G$3:G1635,市价!$B$3:$B1635)+SLOPE(市价!G$3:G1635,市价!$B$3:$B1635)*市价!$B1635)-1-IF(排名!G1634=1,参数!$B$4)),"")</f>
        <v>-9.5091281637474934E-2</v>
      </c>
      <c r="H1635" s="9">
        <f>IFERROR(IF(市价!H1635="","",市价!H1635/(INTERCEPT(市价!H$3:H1635,市价!$B$3:$B1635)+SLOPE(市价!H$3:H1635,市价!$B$3:$B1635)*市价!$B1635)-1-IF(排名!H1634=1,参数!$B$4)),"")</f>
        <v>-2.0742893606176205E-2</v>
      </c>
    </row>
    <row r="1636" spans="1:8" x14ac:dyDescent="0.15">
      <c r="A1636" s="6">
        <v>40807</v>
      </c>
      <c r="B1636" s="9">
        <f t="shared" si="25"/>
        <v>-3.0911336010106521E-2</v>
      </c>
      <c r="C1636" s="9">
        <f>IFERROR(IF(市价!C1636="","",市价!C1636/(INTERCEPT(市价!C$3:C1636,市价!$B$3:$B1636)+SLOPE(市价!C$3:C1636,市价!$B$3:$B1636)*市价!$B1636)-1-IF(排名!C1635=1,参数!$B$4)),"")</f>
        <v>-0.11244533845534921</v>
      </c>
      <c r="D1636" s="9">
        <f>IFERROR(IF(市价!D1636="","",市价!D1636/(INTERCEPT(市价!D$3:D1636,市价!$B$3:$B1636)+SLOPE(市价!D$3:D1636,市价!$B$3:$B1636)*市价!$B1636)-1-IF(排名!D1635=1,参数!$B$4)),"")</f>
        <v>-5.1732172967053902E-2</v>
      </c>
      <c r="E1636" s="9">
        <f>IFERROR(IF(市价!E1636="","",市价!E1636/(INTERCEPT(市价!E$3:E1636,市价!$B$3:$B1636)+SLOPE(市价!E$3:E1636,市价!$B$3:$B1636)*市价!$B1636)-1-IF(排名!E1635=1,参数!$B$4)),"")</f>
        <v>5.7626898857801034E-3</v>
      </c>
      <c r="F1636" s="9">
        <f>IFERROR(IF(市价!F1636="","",市价!F1636/(INTERCEPT(市价!F$3:F1636,市价!$B$3:$B1636)+SLOPE(市价!F$3:F1636,市价!$B$3:$B1636)*市价!$B1636)-1-IF(排名!F1635=1,参数!$B$4)),"")</f>
        <v>9.5318734502032321E-2</v>
      </c>
      <c r="G1636" s="9">
        <f>IFERROR(IF(市价!G1636="","",市价!G1636/(INTERCEPT(市价!G$3:G1636,市价!$B$3:$B1636)+SLOPE(市价!G$3:G1636,市价!$B$3:$B1636)*市价!$B1636)-1-IF(排名!G1635=1,参数!$B$4)),"")</f>
        <v>-9.2417805231713057E-2</v>
      </c>
      <c r="H1636" s="9">
        <f>IFERROR(IF(市价!H1636="","",市价!H1636/(INTERCEPT(市价!H$3:H1636,市价!$B$3:$B1636)+SLOPE(市价!H$3:H1636,市价!$B$3:$B1636)*市价!$B1636)-1-IF(排名!H1635=1,参数!$B$4)),"")</f>
        <v>-2.9954123794335374E-2</v>
      </c>
    </row>
    <row r="1637" spans="1:8" x14ac:dyDescent="0.15">
      <c r="A1637" s="6">
        <v>40808</v>
      </c>
      <c r="B1637" s="9">
        <f t="shared" si="25"/>
        <v>-1.4589422932973096E-2</v>
      </c>
      <c r="C1637" s="9" t="str">
        <f>IFERROR(IF(市价!C1637="","",市价!C1637/(INTERCEPT(市价!C$3:C1637,市价!$B$3:$B1637)+SLOPE(市价!C$3:C1637,市价!$B$3:$B1637)*市价!$B1637)-1-IF(排名!C1636=1,参数!$B$4)),"")</f>
        <v/>
      </c>
      <c r="D1637" s="9">
        <f>IFERROR(IF(市价!D1637="","",市价!D1637/(INTERCEPT(市价!D$3:D1637,市价!$B$3:$B1637)+SLOPE(市价!D$3:D1637,市价!$B$3:$B1637)*市价!$B1637)-1-IF(排名!D1636=1,参数!$B$4)),"")</f>
        <v>-4.9278914186429934E-2</v>
      </c>
      <c r="E1637" s="9">
        <f>IFERROR(IF(市价!E1637="","",市价!E1637/(INTERCEPT(市价!E$3:E1637,市价!$B$3:$B1637)+SLOPE(市价!E$3:E1637,市价!$B$3:$B1637)*市价!$B1637)-1-IF(排名!E1636=1,参数!$B$4)),"")</f>
        <v>-3.6284708131675281E-3</v>
      </c>
      <c r="F1637" s="9">
        <f>IFERROR(IF(市价!F1637="","",市价!F1637/(INTERCEPT(市价!F$3:F1637,市价!$B$3:$B1637)+SLOPE(市价!F$3:F1637,市价!$B$3:$B1637)*市价!$B1637)-1-IF(排名!F1636=1,参数!$B$4)),"")</f>
        <v>8.7973902099014678E-2</v>
      </c>
      <c r="G1637" s="9">
        <f>IFERROR(IF(市价!G1637="","",市价!G1637/(INTERCEPT(市价!G$3:G1637,市价!$B$3:$B1637)+SLOPE(市价!G$3:G1637,市价!$B$3:$B1637)*市价!$B1637)-1-IF(排名!G1636=1,参数!$B$4)),"")</f>
        <v>-9.1544963801735824E-2</v>
      </c>
      <c r="H1637" s="9">
        <f>IFERROR(IF(市价!H1637="","",市价!H1637/(INTERCEPT(市价!H$3:H1637,市价!$B$3:$B1637)+SLOPE(市价!H$3:H1637,市价!$B$3:$B1637)*市价!$B1637)-1-IF(排名!H1636=1,参数!$B$4)),"")</f>
        <v>-1.6468667962546868E-2</v>
      </c>
    </row>
    <row r="1638" spans="1:8" x14ac:dyDescent="0.15">
      <c r="A1638" s="6">
        <v>40809</v>
      </c>
      <c r="B1638" s="9">
        <f t="shared" si="25"/>
        <v>-2.9223857230424383E-2</v>
      </c>
      <c r="C1638" s="9">
        <f>IFERROR(IF(市价!C1638="","",市价!C1638/(INTERCEPT(市价!C$3:C1638,市价!$B$3:$B1638)+SLOPE(市价!C$3:C1638,市价!$B$3:$B1638)*市价!$B1638)-1-IF(排名!C1637=1,参数!$B$4)),"")</f>
        <v>-0.10319080229771438</v>
      </c>
      <c r="D1638" s="9">
        <f>IFERROR(IF(市价!D1638="","",市价!D1638/(INTERCEPT(市价!D$3:D1638,市价!$B$3:$B1638)+SLOPE(市价!D$3:D1638,市价!$B$3:$B1638)*市价!$B1638)-1-IF(排名!D1637=1,参数!$B$4)),"")</f>
        <v>-5.5164334783852187E-2</v>
      </c>
      <c r="E1638" s="9">
        <f>IFERROR(IF(市价!E1638="","",市价!E1638/(INTERCEPT(市价!E$3:E1638,市价!$B$3:$B1638)+SLOPE(市价!E$3:E1638,市价!$B$3:$B1638)*市价!$B1638)-1-IF(排名!E1637=1,参数!$B$4)),"")</f>
        <v>-4.882338964037336E-3</v>
      </c>
      <c r="F1638" s="9">
        <f>IFERROR(IF(市价!F1638="","",市价!F1638/(INTERCEPT(市价!F$3:F1638,市价!$B$3:$B1638)+SLOPE(市价!F$3:F1638,市价!$B$3:$B1638)*市价!$B1638)-1-IF(排名!F1637=1,参数!$B$4)),"")</f>
        <v>9.3895775355996136E-2</v>
      </c>
      <c r="G1638" s="9">
        <f>IFERROR(IF(市价!G1638="","",市价!G1638/(INTERCEPT(市价!G$3:G1638,市价!$B$3:$B1638)+SLOPE(市价!G$3:G1638,市价!$B$3:$B1638)*市价!$B1638)-1-IF(排名!G1637=1,参数!$B$4)),"")</f>
        <v>-8.8746732012608187E-2</v>
      </c>
      <c r="H1638" s="9">
        <f>IFERROR(IF(市价!H1638="","",市价!H1638/(INTERCEPT(市价!H$3:H1638,市价!$B$3:$B1638)+SLOPE(市价!H$3:H1638,市价!$B$3:$B1638)*市价!$B1638)-1-IF(排名!H1637=1,参数!$B$4)),"")</f>
        <v>-1.7254710680330354E-2</v>
      </c>
    </row>
    <row r="1639" spans="1:8" x14ac:dyDescent="0.15">
      <c r="A1639" s="6">
        <v>40812</v>
      </c>
      <c r="B1639" s="9">
        <f t="shared" si="25"/>
        <v>-2.8167652996990384E-2</v>
      </c>
      <c r="C1639" s="9">
        <f>IFERROR(IF(市价!C1639="","",市价!C1639/(INTERCEPT(市价!C$3:C1639,市价!$B$3:$B1639)+SLOPE(市价!C$3:C1639,市价!$B$3:$B1639)*市价!$B1639)-1-IF(排名!C1638=1,参数!$B$4)),"")</f>
        <v>-8.9743505734660833E-2</v>
      </c>
      <c r="D1639" s="9">
        <f>IFERROR(IF(市价!D1639="","",市价!D1639/(INTERCEPT(市价!D$3:D1639,市价!$B$3:$B1639)+SLOPE(市价!D$3:D1639,市价!$B$3:$B1639)*市价!$B1639)-1-IF(排名!D1638=1,参数!$B$4)),"")</f>
        <v>-6.162382660637733E-2</v>
      </c>
      <c r="E1639" s="9">
        <f>IFERROR(IF(市价!E1639="","",市价!E1639/(INTERCEPT(市价!E$3:E1639,市价!$B$3:$B1639)+SLOPE(市价!E$3:E1639,市价!$B$3:$B1639)*市价!$B1639)-1-IF(排名!E1638=1,参数!$B$4)),"")</f>
        <v>-2.7056535346856592E-3</v>
      </c>
      <c r="F1639" s="9">
        <f>IFERROR(IF(市价!F1639="","",市价!F1639/(INTERCEPT(市价!F$3:F1639,市价!$B$3:$B1639)+SLOPE(市价!F$3:F1639,市价!$B$3:$B1639)*市价!$B1639)-1-IF(排名!F1638=1,参数!$B$4)),"")</f>
        <v>8.7383540673551696E-2</v>
      </c>
      <c r="G1639" s="9">
        <f>IFERROR(IF(市价!G1639="","",市价!G1639/(INTERCEPT(市价!G$3:G1639,市价!$B$3:$B1639)+SLOPE(市价!G$3:G1639,市价!$B$3:$B1639)*市价!$B1639)-1-IF(排名!G1638=1,参数!$B$4)),"")</f>
        <v>-8.7083587343750546E-2</v>
      </c>
      <c r="H1639" s="9">
        <f>IFERROR(IF(市价!H1639="","",市价!H1639/(INTERCEPT(市价!H$3:H1639,市价!$B$3:$B1639)+SLOPE(市价!H$3:H1639,市价!$B$3:$B1639)*市价!$B1639)-1-IF(排名!H1638=1,参数!$B$4)),"")</f>
        <v>-1.5232885436019639E-2</v>
      </c>
    </row>
    <row r="1640" spans="1:8" x14ac:dyDescent="0.15">
      <c r="A1640" s="6">
        <v>40813</v>
      </c>
      <c r="B1640" s="9">
        <f t="shared" si="25"/>
        <v>-2.8419243037365427E-2</v>
      </c>
      <c r="C1640" s="9">
        <f>IFERROR(IF(市价!C1640="","",市价!C1640/(INTERCEPT(市价!C$3:C1640,市价!$B$3:$B1640)+SLOPE(市价!C$3:C1640,市价!$B$3:$B1640)*市价!$B1640)-1-IF(排名!C1639=1,参数!$B$4)),"")</f>
        <v>-8.9512835568484439E-2</v>
      </c>
      <c r="D1640" s="9">
        <f>IFERROR(IF(市价!D1640="","",市价!D1640/(INTERCEPT(市价!D$3:D1640,市价!$B$3:$B1640)+SLOPE(市价!D$3:D1640,市价!$B$3:$B1640)*市价!$B1640)-1-IF(排名!D1639=1,参数!$B$4)),"")</f>
        <v>-6.0378217760381547E-2</v>
      </c>
      <c r="E1640" s="9">
        <f>IFERROR(IF(市价!E1640="","",市价!E1640/(INTERCEPT(市价!E$3:E1640,市价!$B$3:$B1640)+SLOPE(市价!E$3:E1640,市价!$B$3:$B1640)*市价!$B1640)-1-IF(排名!E1639=1,参数!$B$4)),"")</f>
        <v>-2.7812540640783645E-3</v>
      </c>
      <c r="F1640" s="9">
        <f>IFERROR(IF(市价!F1640="","",市价!F1640/(INTERCEPT(市价!F$3:F1640,市价!$B$3:$B1640)+SLOPE(市价!F$3:F1640,市价!$B$3:$B1640)*市价!$B1640)-1-IF(排名!F1639=1,参数!$B$4)),"")</f>
        <v>9.0988460132154225E-2</v>
      </c>
      <c r="G1640" s="9">
        <f>IFERROR(IF(市价!G1640="","",市价!G1640/(INTERCEPT(市价!G$3:G1640,市价!$B$3:$B1640)+SLOPE(市价!G$3:G1640,市价!$B$3:$B1640)*市价!$B1640)-1-IF(排名!G1639=1,参数!$B$4)),"")</f>
        <v>-9.2353315239966594E-2</v>
      </c>
      <c r="H1640" s="9">
        <f>IFERROR(IF(市价!H1640="","",市价!H1640/(INTERCEPT(市价!H$3:H1640,市价!$B$3:$B1640)+SLOPE(市价!H$3:H1640,市价!$B$3:$B1640)*市价!$B1640)-1-IF(排名!H1639=1,参数!$B$4)),"")</f>
        <v>-1.6478295723435843E-2</v>
      </c>
    </row>
    <row r="1641" spans="1:8" x14ac:dyDescent="0.15">
      <c r="A1641" s="6">
        <v>40814</v>
      </c>
      <c r="B1641" s="9">
        <f t="shared" si="25"/>
        <v>-2.7842291972949202E-2</v>
      </c>
      <c r="C1641" s="9">
        <f>IFERROR(IF(市价!C1641="","",市价!C1641/(INTERCEPT(市价!C$3:C1641,市价!$B$3:$B1641)+SLOPE(市价!C$3:C1641,市价!$B$3:$B1641)*市价!$B1641)-1-IF(排名!C1640=1,参数!$B$4)),"")</f>
        <v>-8.6521495936674575E-2</v>
      </c>
      <c r="D1641" s="9">
        <f>IFERROR(IF(市价!D1641="","",市价!D1641/(INTERCEPT(市价!D$3:D1641,市价!$B$3:$B1641)+SLOPE(市价!D$3:D1641,市价!$B$3:$B1641)*市价!$B1641)-1-IF(排名!D1640=1,参数!$B$4)),"")</f>
        <v>-6.0969915814200304E-2</v>
      </c>
      <c r="E1641" s="9">
        <f>IFERROR(IF(市价!E1641="","",市价!E1641/(INTERCEPT(市价!E$3:E1641,市价!$B$3:$B1641)+SLOPE(市价!E$3:E1641,市价!$B$3:$B1641)*市价!$B1641)-1-IF(排名!E1640=1,参数!$B$4)),"")</f>
        <v>-6.0411741167724076E-3</v>
      </c>
      <c r="F1641" s="9">
        <f>IFERROR(IF(市价!F1641="","",市价!F1641/(INTERCEPT(市价!F$3:F1641,市价!$B$3:$B1641)+SLOPE(市价!F$3:F1641,市价!$B$3:$B1641)*市价!$B1641)-1-IF(排名!F1640=1,参数!$B$4)),"")</f>
        <v>9.3044066973770212E-2</v>
      </c>
      <c r="G1641" s="9">
        <f>IFERROR(IF(市价!G1641="","",市价!G1641/(INTERCEPT(市价!G$3:G1641,市价!$B$3:$B1641)+SLOPE(市价!G$3:G1641,市价!$B$3:$B1641)*市价!$B1641)-1-IF(排名!G1640=1,参数!$B$4)),"")</f>
        <v>-9.5395665621148318E-2</v>
      </c>
      <c r="H1641" s="9">
        <f>IFERROR(IF(市价!H1641="","",市价!H1641/(INTERCEPT(市价!H$3:H1641,市价!$B$3:$B1641)+SLOPE(市价!H$3:H1641,市价!$B$3:$B1641)*市价!$B1641)-1-IF(排名!H1640=1,参数!$B$4)),"")</f>
        <v>-1.1169567322669827E-2</v>
      </c>
    </row>
    <row r="1642" spans="1:8" x14ac:dyDescent="0.15">
      <c r="A1642" s="6">
        <v>40815</v>
      </c>
      <c r="B1642" s="9">
        <f t="shared" si="25"/>
        <v>-2.7869793242314051E-2</v>
      </c>
      <c r="C1642" s="9">
        <f>IFERROR(IF(市价!C1642="","",市价!C1642/(INTERCEPT(市价!C$3:C1642,市价!$B$3:$B1642)+SLOPE(市价!C$3:C1642,市价!$B$3:$B1642)*市价!$B1642)-1-IF(排名!C1641=1,参数!$B$4)),"")</f>
        <v>-9.3093171739618397E-2</v>
      </c>
      <c r="D1642" s="9">
        <f>IFERROR(IF(市价!D1642="","",市价!D1642/(INTERCEPT(市价!D$3:D1642,市价!$B$3:$B1642)+SLOPE(市价!D$3:D1642,市价!$B$3:$B1642)*市价!$B1642)-1-IF(排名!D1641=1,参数!$B$4)),"")</f>
        <v>-6.2089081322757034E-2</v>
      </c>
      <c r="E1642" s="9">
        <f>IFERROR(IF(市价!E1642="","",市价!E1642/(INTERCEPT(市价!E$3:E1642,市价!$B$3:$B1642)+SLOPE(市价!E$3:E1642,市价!$B$3:$B1642)*市价!$B1642)-1-IF(排名!E1641=1,参数!$B$4)),"")</f>
        <v>7.9195927080943918E-4</v>
      </c>
      <c r="F1642" s="9">
        <f>IFERROR(IF(市价!F1642="","",市价!F1642/(INTERCEPT(市价!F$3:F1642,市价!$B$3:$B1642)+SLOPE(市价!F$3:F1642,市价!$B$3:$B1642)*市价!$B1642)-1-IF(排名!F1641=1,参数!$B$4)),"")</f>
        <v>9.5314101199728052E-2</v>
      </c>
      <c r="G1642" s="9">
        <f>IFERROR(IF(市价!G1642="","",市价!G1642/(INTERCEPT(市价!G$3:G1642,市价!$B$3:$B1642)+SLOPE(市价!G$3:G1642,市价!$B$3:$B1642)*市价!$B1642)-1-IF(排名!G1641=1,参数!$B$4)),"")</f>
        <v>-9.3104483566142426E-2</v>
      </c>
      <c r="H1642" s="9">
        <f>IFERROR(IF(市价!H1642="","",市价!H1642/(INTERCEPT(市价!H$3:H1642,市价!$B$3:$B1642)+SLOPE(市价!H$3:H1642,市价!$B$3:$B1642)*市价!$B1642)-1-IF(排名!H1641=1,参数!$B$4)),"")</f>
        <v>-1.5038083295903948E-2</v>
      </c>
    </row>
    <row r="1643" spans="1:8" x14ac:dyDescent="0.15">
      <c r="A1643" s="6">
        <v>40816</v>
      </c>
      <c r="B1643" s="9">
        <f t="shared" si="25"/>
        <v>-2.8375752212247436E-2</v>
      </c>
      <c r="C1643" s="9">
        <f>IFERROR(IF(市价!C1643="","",市价!C1643/(INTERCEPT(市价!C$3:C1643,市价!$B$3:$B1643)+SLOPE(市价!C$3:C1643,市价!$B$3:$B1643)*市价!$B1643)-1-IF(排名!C1642=1,参数!$B$4)),"")</f>
        <v>-9.4855490472822046E-2</v>
      </c>
      <c r="D1643" s="9">
        <f>IFERROR(IF(市价!D1643="","",市价!D1643/(INTERCEPT(市价!D$3:D1643,市价!$B$3:$B1643)+SLOPE(市价!D$3:D1643,市价!$B$3:$B1643)*市价!$B1643)-1-IF(排名!D1642=1,参数!$B$4)),"")</f>
        <v>-5.599996265046614E-2</v>
      </c>
      <c r="E1643" s="9">
        <f>IFERROR(IF(市价!E1643="","",市价!E1643/(INTERCEPT(市价!E$3:E1643,市价!$B$3:$B1643)+SLOPE(市价!E$3:E1643,市价!$B$3:$B1643)*市价!$B1643)-1-IF(排名!E1642=1,参数!$B$4)),"")</f>
        <v>1.695827543655426E-2</v>
      </c>
      <c r="F1643" s="9">
        <f>IFERROR(IF(市价!F1643="","",市价!F1643/(INTERCEPT(市价!F$3:F1643,市价!$B$3:$B1643)+SLOPE(市价!F$3:F1643,市价!$B$3:$B1643)*市价!$B1643)-1-IF(排名!F1642=1,参数!$B$4)),"")</f>
        <v>7.3737652256567143E-2</v>
      </c>
      <c r="G1643" s="9">
        <f>IFERROR(IF(市价!G1643="","",市价!G1643/(INTERCEPT(市价!G$3:G1643,市价!$B$3:$B1643)+SLOPE(市价!G$3:G1643,市价!$B$3:$B1643)*市价!$B1643)-1-IF(排名!G1642=1,参数!$B$4)),"")</f>
        <v>-9.3501694450476402E-2</v>
      </c>
      <c r="H1643" s="9">
        <f>IFERROR(IF(市价!H1643="","",市价!H1643/(INTERCEPT(市价!H$3:H1643,市价!$B$3:$B1643)+SLOPE(市价!H$3:H1643,市价!$B$3:$B1643)*市价!$B1643)-1-IF(排名!H1642=1,参数!$B$4)),"")</f>
        <v>-1.6593293392841435E-2</v>
      </c>
    </row>
    <row r="1644" spans="1:8" x14ac:dyDescent="0.15">
      <c r="A1644" s="6">
        <v>40826</v>
      </c>
      <c r="B1644" s="9">
        <f t="shared" si="25"/>
        <v>-2.7644662276514093E-2</v>
      </c>
      <c r="C1644" s="9">
        <f>IFERROR(IF(市价!C1644="","",市价!C1644/(INTERCEPT(市价!C$3:C1644,市价!$B$3:$B1644)+SLOPE(市价!C$3:C1644,市价!$B$3:$B1644)*市价!$B1644)-1-IF(排名!C1643=1,参数!$B$4)),"")</f>
        <v>-7.9496192887979045E-2</v>
      </c>
      <c r="D1644" s="9">
        <f>IFERROR(IF(市价!D1644="","",市价!D1644/(INTERCEPT(市价!D$3:D1644,市价!$B$3:$B1644)+SLOPE(市价!D$3:D1644,市价!$B$3:$B1644)*市价!$B1644)-1-IF(排名!D1643=1,参数!$B$4)),"")</f>
        <v>-5.411061701770159E-2</v>
      </c>
      <c r="E1644" s="9">
        <f>IFERROR(IF(市价!E1644="","",市价!E1644/(INTERCEPT(市价!E$3:E1644,市价!$B$3:$B1644)+SLOPE(市价!E$3:E1644,市价!$B$3:$B1644)*市价!$B1644)-1-IF(排名!E1643=1,参数!$B$4)),"")</f>
        <v>2.2856898186989216E-2</v>
      </c>
      <c r="F1644" s="9">
        <f>IFERROR(IF(市价!F1644="","",市价!F1644/(INTERCEPT(市价!F$3:F1644,市价!$B$3:$B1644)+SLOPE(市价!F$3:F1644,市价!$B$3:$B1644)*市价!$B1644)-1-IF(排名!F1643=1,参数!$B$4)),"")</f>
        <v>6.5681328423750518E-2</v>
      </c>
      <c r="G1644" s="9">
        <f>IFERROR(IF(市价!G1644="","",市价!G1644/(INTERCEPT(市价!G$3:G1644,市价!$B$3:$B1644)+SLOPE(市价!G$3:G1644,市价!$B$3:$B1644)*市价!$B1644)-1-IF(排名!G1643=1,参数!$B$4)),"")</f>
        <v>-0.10537739414953318</v>
      </c>
      <c r="H1644" s="9">
        <f>IFERROR(IF(市价!H1644="","",市价!H1644/(INTERCEPT(市价!H$3:H1644,市价!$B$3:$B1644)+SLOPE(市价!H$3:H1644,市价!$B$3:$B1644)*市价!$B1644)-1-IF(排名!H1643=1,参数!$B$4)),"")</f>
        <v>-1.5421996214610489E-2</v>
      </c>
    </row>
    <row r="1645" spans="1:8" x14ac:dyDescent="0.15">
      <c r="A1645" s="6">
        <v>40827</v>
      </c>
      <c r="B1645" s="9">
        <f t="shared" si="25"/>
        <v>-2.8463459402388185E-2</v>
      </c>
      <c r="C1645" s="9">
        <f>IFERROR(IF(市价!C1645="","",市价!C1645/(INTERCEPT(市价!C$3:C1645,市价!$B$3:$B1645)+SLOPE(市价!C$3:C1645,市价!$B$3:$B1645)*市价!$B1645)-1-IF(排名!C1644=1,参数!$B$4)),"")</f>
        <v>-8.7222503853095712E-2</v>
      </c>
      <c r="D1645" s="9">
        <f>IFERROR(IF(市价!D1645="","",市价!D1645/(INTERCEPT(市价!D$3:D1645,市价!$B$3:$B1645)+SLOPE(市价!D$3:D1645,市价!$B$3:$B1645)*市价!$B1645)-1-IF(排名!D1644=1,参数!$B$4)),"")</f>
        <v>-5.3264659798606173E-2</v>
      </c>
      <c r="E1645" s="9">
        <f>IFERROR(IF(市价!E1645="","",市价!E1645/(INTERCEPT(市价!E$3:E1645,市价!$B$3:$B1645)+SLOPE(市价!E$3:E1645,市价!$B$3:$B1645)*市价!$B1645)-1-IF(排名!E1644=1,参数!$B$4)),"")</f>
        <v>2.4599910090889798E-2</v>
      </c>
      <c r="F1645" s="9">
        <f>IFERROR(IF(市价!F1645="","",市价!F1645/(INTERCEPT(市价!F$3:F1645,市价!$B$3:$B1645)+SLOPE(市价!F$3:F1645,市价!$B$3:$B1645)*市价!$B1645)-1-IF(排名!F1644=1,参数!$B$4)),"")</f>
        <v>6.6996918096000169E-2</v>
      </c>
      <c r="G1645" s="9">
        <f>IFERROR(IF(市价!G1645="","",市价!G1645/(INTERCEPT(市价!G$3:G1645,市价!$B$3:$B1645)+SLOPE(市价!G$3:G1645,市价!$B$3:$B1645)*市价!$B1645)-1-IF(排名!G1644=1,参数!$B$4)),"")</f>
        <v>-9.7448427807548921E-2</v>
      </c>
      <c r="H1645" s="9">
        <f>IFERROR(IF(市价!H1645="","",市价!H1645/(INTERCEPT(市价!H$3:H1645,市价!$B$3:$B1645)+SLOPE(市价!H$3:H1645,市价!$B$3:$B1645)*市价!$B1645)-1-IF(排名!H1644=1,参数!$B$4)),"")</f>
        <v>-2.4441993141968266E-2</v>
      </c>
    </row>
    <row r="1646" spans="1:8" x14ac:dyDescent="0.15">
      <c r="A1646" s="6">
        <v>40828</v>
      </c>
      <c r="B1646" s="9">
        <f t="shared" si="25"/>
        <v>-3.0153307509167171E-2</v>
      </c>
      <c r="C1646" s="9">
        <f>IFERROR(IF(市价!C1646="","",市价!C1646/(INTERCEPT(市价!C$3:C1646,市价!$B$3:$B1646)+SLOPE(市价!C$3:C1646,市价!$B$3:$B1646)*市价!$B1646)-1-IF(排名!C1645=1,参数!$B$4)),"")</f>
        <v>-0.10307736360387942</v>
      </c>
      <c r="D1646" s="9">
        <f>IFERROR(IF(市价!D1646="","",市价!D1646/(INTERCEPT(市价!D$3:D1646,市价!$B$3:$B1646)+SLOPE(市价!D$3:D1646,市价!$B$3:$B1646)*市价!$B1646)-1-IF(排名!D1645=1,参数!$B$4)),"")</f>
        <v>-6.4571739498506142E-2</v>
      </c>
      <c r="E1646" s="9">
        <f>IFERROR(IF(市价!E1646="","",市价!E1646/(INTERCEPT(市价!E$3:E1646,市价!$B$3:$B1646)+SLOPE(市价!E$3:E1646,市价!$B$3:$B1646)*市价!$B1646)-1-IF(排名!E1645=1,参数!$B$4)),"")</f>
        <v>4.0163690225686999E-2</v>
      </c>
      <c r="F1646" s="9">
        <f>IFERROR(IF(市价!F1646="","",市价!F1646/(INTERCEPT(市价!F$3:F1646,市价!$B$3:$B1646)+SLOPE(市价!F$3:F1646,市价!$B$3:$B1646)*市价!$B1646)-1-IF(排名!F1645=1,参数!$B$4)),"")</f>
        <v>7.5555286357643192E-2</v>
      </c>
      <c r="G1646" s="9">
        <f>IFERROR(IF(市价!G1646="","",市价!G1646/(INTERCEPT(市价!G$3:G1646,市价!$B$3:$B1646)+SLOPE(市价!G$3:G1646,市价!$B$3:$B1646)*市价!$B1646)-1-IF(排名!G1645=1,参数!$B$4)),"")</f>
        <v>-8.4269871287060538E-2</v>
      </c>
      <c r="H1646" s="9">
        <f>IFERROR(IF(市价!H1646="","",市价!H1646/(INTERCEPT(市价!H$3:H1646,市价!$B$3:$B1646)+SLOPE(市价!H$3:H1646,市价!$B$3:$B1646)*市价!$B1646)-1-IF(排名!H1645=1,参数!$B$4)),"")</f>
        <v>-4.4719847248887112E-2</v>
      </c>
    </row>
    <row r="1647" spans="1:8" x14ac:dyDescent="0.15">
      <c r="A1647" s="6">
        <v>40829</v>
      </c>
      <c r="B1647" s="9">
        <f t="shared" si="25"/>
        <v>-3.0284596445756207E-2</v>
      </c>
      <c r="C1647" s="9">
        <f>IFERROR(IF(市价!C1647="","",市价!C1647/(INTERCEPT(市价!C$3:C1647,市价!$B$3:$B1647)+SLOPE(市价!C$3:C1647,市价!$B$3:$B1647)*市价!$B1647)-1-IF(排名!C1646=1,参数!$B$4)),"")</f>
        <v>-0.10053068728703374</v>
      </c>
      <c r="D1647" s="9">
        <f>IFERROR(IF(市价!D1647="","",市价!D1647/(INTERCEPT(市价!D$3:D1647,市价!$B$3:$B1647)+SLOPE(市价!D$3:D1647,市价!$B$3:$B1647)*市价!$B1647)-1-IF(排名!D1646=1,参数!$B$4)),"")</f>
        <v>-6.4816644199386375E-2</v>
      </c>
      <c r="E1647" s="9">
        <f>IFERROR(IF(市价!E1647="","",市价!E1647/(INTERCEPT(市价!E$3:E1647,市价!$B$3:$B1647)+SLOPE(市价!E$3:E1647,市价!$B$3:$B1647)*市价!$B1647)-1-IF(排名!E1646=1,参数!$B$4)),"")</f>
        <v>3.8835226755830954E-2</v>
      </c>
      <c r="F1647" s="9">
        <f>IFERROR(IF(市价!F1647="","",市价!F1647/(INTERCEPT(市价!F$3:F1647,市价!$B$3:$B1647)+SLOPE(市价!F$3:F1647,市价!$B$3:$B1647)*市价!$B1647)-1-IF(排名!F1646=1,参数!$B$4)),"")</f>
        <v>7.4853966081758871E-2</v>
      </c>
      <c r="G1647" s="9">
        <f>IFERROR(IF(市价!G1647="","",市价!G1647/(INTERCEPT(市价!G$3:G1647,市价!$B$3:$B1647)+SLOPE(市价!G$3:G1647,市价!$B$3:$B1647)*市价!$B1647)-1-IF(排名!G1646=1,参数!$B$4)),"")</f>
        <v>-8.4429554393755213E-2</v>
      </c>
      <c r="H1647" s="9">
        <f>IFERROR(IF(市价!H1647="","",市价!H1647/(INTERCEPT(市价!H$3:H1647,市价!$B$3:$B1647)+SLOPE(市价!H$3:H1647,市价!$B$3:$B1647)*市价!$B1647)-1-IF(排名!H1646=1,参数!$B$4)),"")</f>
        <v>-4.561988563195174E-2</v>
      </c>
    </row>
    <row r="1648" spans="1:8" x14ac:dyDescent="0.15">
      <c r="A1648" s="6">
        <v>40830</v>
      </c>
      <c r="B1648" s="9">
        <f t="shared" si="25"/>
        <v>-2.9897397242762285E-2</v>
      </c>
      <c r="C1648" s="9">
        <f>IFERROR(IF(市价!C1648="","",市价!C1648/(INTERCEPT(市价!C$3:C1648,市价!$B$3:$B1648)+SLOPE(市价!C$3:C1648,市价!$B$3:$B1648)*市价!$B1648)-1-IF(排名!C1647=1,参数!$B$4)),"")</f>
        <v>-0.10800357356124535</v>
      </c>
      <c r="D1648" s="9">
        <f>IFERROR(IF(市价!D1648="","",市价!D1648/(INTERCEPT(市价!D$3:D1648,市价!$B$3:$B1648)+SLOPE(市价!D$3:D1648,市价!$B$3:$B1648)*市价!$B1648)-1-IF(排名!D1647=1,参数!$B$4)),"")</f>
        <v>-6.8185768061811092E-2</v>
      </c>
      <c r="E1648" s="9">
        <f>IFERROR(IF(市价!E1648="","",市价!E1648/(INTERCEPT(市价!E$3:E1648,市价!$B$3:$B1648)+SLOPE(市价!E$3:E1648,市价!$B$3:$B1648)*市价!$B1648)-1-IF(排名!E1647=1,参数!$B$4)),"")</f>
        <v>4.6580227139565E-2</v>
      </c>
      <c r="F1648" s="9">
        <f>IFERROR(IF(市价!F1648="","",市价!F1648/(INTERCEPT(市价!F$3:F1648,市价!$B$3:$B1648)+SLOPE(市价!F$3:F1648,市价!$B$3:$B1648)*市价!$B1648)-1-IF(排名!F1647=1,参数!$B$4)),"")</f>
        <v>8.1263544195270265E-2</v>
      </c>
      <c r="G1648" s="9">
        <f>IFERROR(IF(市价!G1648="","",市价!G1648/(INTERCEPT(市价!G$3:G1648,市价!$B$3:$B1648)+SLOPE(市价!G$3:G1648,市价!$B$3:$B1648)*市价!$B1648)-1-IF(排名!G1647=1,参数!$B$4)),"")</f>
        <v>-8.3704939357941543E-2</v>
      </c>
      <c r="H1648" s="9">
        <f>IFERROR(IF(市价!H1648="","",市价!H1648/(INTERCEPT(市价!H$3:H1648,市价!$B$3:$B1648)+SLOPE(市价!H$3:H1648,市价!$B$3:$B1648)*市价!$B1648)-1-IF(排名!H1647=1,参数!$B$4)),"")</f>
        <v>-4.7333873810410987E-2</v>
      </c>
    </row>
    <row r="1649" spans="1:8" x14ac:dyDescent="0.15">
      <c r="A1649" s="6">
        <v>40833</v>
      </c>
      <c r="B1649" s="9">
        <f t="shared" si="25"/>
        <v>-2.9938859796755275E-2</v>
      </c>
      <c r="C1649" s="9">
        <f>IFERROR(IF(市价!C1649="","",市价!C1649/(INTERCEPT(市价!C$3:C1649,市价!$B$3:$B1649)+SLOPE(市价!C$3:C1649,市价!$B$3:$B1649)*市价!$B1649)-1-IF(排名!C1648=1,参数!$B$4)),"")</f>
        <v>-0.11623506683012452</v>
      </c>
      <c r="D1649" s="9">
        <f>IFERROR(IF(市价!D1649="","",市价!D1649/(INTERCEPT(市价!D$3:D1649,市价!$B$3:$B1649)+SLOPE(市价!D$3:D1649,市价!$B$3:$B1649)*市价!$B1649)-1-IF(排名!D1648=1,参数!$B$4)),"")</f>
        <v>-6.667654689891489E-2</v>
      </c>
      <c r="E1649" s="9">
        <f>IFERROR(IF(市价!E1649="","",市价!E1649/(INTERCEPT(市价!E$3:E1649,市价!$B$3:$B1649)+SLOPE(市价!E$3:E1649,市价!$B$3:$B1649)*市价!$B1649)-1-IF(排名!E1648=1,参数!$B$4)),"")</f>
        <v>5.8447825565624001E-2</v>
      </c>
      <c r="F1649" s="9">
        <f>IFERROR(IF(市价!F1649="","",市价!F1649/(INTERCEPT(市价!F$3:F1649,市价!$B$3:$B1649)+SLOPE(市价!F$3:F1649,市价!$B$3:$B1649)*市价!$B1649)-1-IF(排名!F1648=1,参数!$B$4)),"")</f>
        <v>8.2087367937660138E-2</v>
      </c>
      <c r="G1649" s="9">
        <f>IFERROR(IF(市价!G1649="","",市价!G1649/(INTERCEPT(市价!G$3:G1649,市价!$B$3:$B1649)+SLOPE(市价!G$3:G1649,市价!$B$3:$B1649)*市价!$B1649)-1-IF(排名!G1648=1,参数!$B$4)),"")</f>
        <v>-8.6553286475041236E-2</v>
      </c>
      <c r="H1649" s="9">
        <f>IFERROR(IF(市价!H1649="","",市价!H1649/(INTERCEPT(市价!H$3:H1649,市价!$B$3:$B1649)+SLOPE(市价!H$3:H1649,市价!$B$3:$B1649)*市价!$B1649)-1-IF(排名!H1648=1,参数!$B$4)),"")</f>
        <v>-5.0703452079735145E-2</v>
      </c>
    </row>
    <row r="1650" spans="1:8" x14ac:dyDescent="0.15">
      <c r="A1650" s="6">
        <v>40834</v>
      </c>
      <c r="B1650" s="9">
        <f t="shared" si="25"/>
        <v>-2.9111774364518044E-2</v>
      </c>
      <c r="C1650" s="9">
        <f>IFERROR(IF(市价!C1650="","",市价!C1650/(INTERCEPT(市价!C$3:C1650,市价!$B$3:$B1650)+SLOPE(市价!C$3:C1650,市价!$B$3:$B1650)*市价!$B1650)-1-IF(排名!C1649=1,参数!$B$4)),"")</f>
        <v>-0.10885554172225387</v>
      </c>
      <c r="D1650" s="9">
        <f>IFERROR(IF(市价!D1650="","",市价!D1650/(INTERCEPT(市价!D$3:D1650,市价!$B$3:$B1650)+SLOPE(市价!D$3:D1650,市价!$B$3:$B1650)*市价!$B1650)-1-IF(排名!D1649=1,参数!$B$4)),"")</f>
        <v>-6.0807942697400641E-2</v>
      </c>
      <c r="E1650" s="9">
        <f>IFERROR(IF(市价!E1650="","",市价!E1650/(INTERCEPT(市价!E$3:E1650,市价!$B$3:$B1650)+SLOPE(市价!E$3:E1650,市价!$B$3:$B1650)*市价!$B1650)-1-IF(排名!E1649=1,参数!$B$4)),"")</f>
        <v>4.8564573002228162E-2</v>
      </c>
      <c r="F1650" s="9">
        <f>IFERROR(IF(市价!F1650="","",市价!F1650/(INTERCEPT(市价!F$3:F1650,市价!$B$3:$B1650)+SLOPE(市价!F$3:F1650,市价!$B$3:$B1650)*市价!$B1650)-1-IF(排名!F1649=1,参数!$B$4)),"")</f>
        <v>8.3111540150722751E-2</v>
      </c>
      <c r="G1650" s="9">
        <f>IFERROR(IF(市价!G1650="","",市价!G1650/(INTERCEPT(市价!G$3:G1650,市价!$B$3:$B1650)+SLOPE(市价!G$3:G1650,市价!$B$3:$B1650)*市价!$B1650)-1-IF(排名!G1649=1,参数!$B$4)),"")</f>
        <v>-9.1910384622194474E-2</v>
      </c>
      <c r="H1650" s="9">
        <f>IFERROR(IF(市价!H1650="","",市价!H1650/(INTERCEPT(市价!H$3:H1650,市价!$B$3:$B1650)+SLOPE(市价!H$3:H1650,市价!$B$3:$B1650)*市价!$B1650)-1-IF(排名!H1649=1,参数!$B$4)),"")</f>
        <v>-4.4772890298210188E-2</v>
      </c>
    </row>
    <row r="1651" spans="1:8" x14ac:dyDescent="0.15">
      <c r="A1651" s="6">
        <v>40835</v>
      </c>
      <c r="B1651" s="9">
        <f t="shared" si="25"/>
        <v>-2.8944705202685439E-2</v>
      </c>
      <c r="C1651" s="9">
        <f>IFERROR(IF(市价!C1651="","",市价!C1651/(INTERCEPT(市价!C$3:C1651,市价!$B$3:$B1651)+SLOPE(市价!C$3:C1651,市价!$B$3:$B1651)*市价!$B1651)-1-IF(排名!C1650=1,参数!$B$4)),"")</f>
        <v>-0.11931016636185698</v>
      </c>
      <c r="D1651" s="9">
        <f>IFERROR(IF(市价!D1651="","",市价!D1651/(INTERCEPT(市价!D$3:D1651,市价!$B$3:$B1651)+SLOPE(市价!D$3:D1651,市价!$B$3:$B1651)*市价!$B1651)-1-IF(排名!D1650=1,参数!$B$4)),"")</f>
        <v>-5.980742703915598E-2</v>
      </c>
      <c r="E1651" s="9">
        <f>IFERROR(IF(市价!E1651="","",市价!E1651/(INTERCEPT(市价!E$3:E1651,市价!$B$3:$B1651)+SLOPE(市价!E$3:E1651,市价!$B$3:$B1651)*市价!$B1651)-1-IF(排名!E1650=1,参数!$B$4)),"")</f>
        <v>6.1212539341872763E-2</v>
      </c>
      <c r="F1651" s="9">
        <f>IFERROR(IF(市价!F1651="","",市价!F1651/(INTERCEPT(市价!F$3:F1651,市价!$B$3:$B1651)+SLOPE(市价!F$3:F1651,市价!$B$3:$B1651)*市价!$B1651)-1-IF(排名!F1650=1,参数!$B$4)),"")</f>
        <v>8.6780693379519658E-2</v>
      </c>
      <c r="G1651" s="9">
        <f>IFERROR(IF(市价!G1651="","",市价!G1651/(INTERCEPT(市价!G$3:G1651,市价!$B$3:$B1651)+SLOPE(市价!G$3:G1651,市价!$B$3:$B1651)*市价!$B1651)-1-IF(排名!G1650=1,参数!$B$4)),"")</f>
        <v>-9.2777697590828989E-2</v>
      </c>
      <c r="H1651" s="9">
        <f>IFERROR(IF(市价!H1651="","",市价!H1651/(INTERCEPT(市价!H$3:H1651,市价!$B$3:$B1651)+SLOPE(市价!H$3:H1651,市价!$B$3:$B1651)*市价!$B1651)-1-IF(排名!H1650=1,参数!$B$4)),"")</f>
        <v>-4.9766172945663101E-2</v>
      </c>
    </row>
    <row r="1652" spans="1:8" x14ac:dyDescent="0.15">
      <c r="A1652" s="6">
        <v>40836</v>
      </c>
      <c r="B1652" s="9">
        <f t="shared" si="25"/>
        <v>-2.7911605495719877E-2</v>
      </c>
      <c r="C1652" s="9">
        <f>IFERROR(IF(市价!C1652="","",市价!C1652/(INTERCEPT(市价!C$3:C1652,市价!$B$3:$B1652)+SLOPE(市价!C$3:C1652,市价!$B$3:$B1652)*市价!$B1652)-1-IF(排名!C1651=1,参数!$B$4)),"")</f>
        <v>-0.12221670961960918</v>
      </c>
      <c r="D1652" s="9">
        <f>IFERROR(IF(市价!D1652="","",市价!D1652/(INTERCEPT(市价!D$3:D1652,市价!$B$3:$B1652)+SLOPE(市价!D$3:D1652,市价!$B$3:$B1652)*市价!$B1652)-1-IF(排名!D1651=1,参数!$B$4)),"")</f>
        <v>-5.7206440903665223E-2</v>
      </c>
      <c r="E1652" s="9">
        <f>IFERROR(IF(市价!E1652="","",市价!E1652/(INTERCEPT(市价!E$3:E1652,市价!$B$3:$B1652)+SLOPE(市价!E$3:E1652,市价!$B$3:$B1652)*市价!$B1652)-1-IF(排名!E1651=1,参数!$B$4)),"")</f>
        <v>6.99051049912498E-2</v>
      </c>
      <c r="F1652" s="9">
        <f>IFERROR(IF(市价!F1652="","",市价!F1652/(INTERCEPT(市价!F$3:F1652,市价!$B$3:$B1652)+SLOPE(市价!F$3:F1652,市价!$B$3:$B1652)*市价!$B1652)-1-IF(排名!F1651=1,参数!$B$4)),"")</f>
        <v>9.0411123235471846E-2</v>
      </c>
      <c r="G1652" s="9">
        <f>IFERROR(IF(市价!G1652="","",市价!G1652/(INTERCEPT(市价!G$3:G1652,市价!$B$3:$B1652)+SLOPE(市价!G$3:G1652,市价!$B$3:$B1652)*市价!$B1652)-1-IF(排名!G1651=1,参数!$B$4)),"")</f>
        <v>-9.6413232829954065E-2</v>
      </c>
      <c r="H1652" s="9">
        <f>IFERROR(IF(市价!H1652="","",市价!H1652/(INTERCEPT(市价!H$3:H1652,市价!$B$3:$B1652)+SLOPE(市价!H$3:H1652,市价!$B$3:$B1652)*市价!$B1652)-1-IF(排名!H1651=1,参数!$B$4)),"")</f>
        <v>-5.1949477847812453E-2</v>
      </c>
    </row>
    <row r="1653" spans="1:8" x14ac:dyDescent="0.15">
      <c r="A1653" s="6">
        <v>40837</v>
      </c>
      <c r="B1653" s="9">
        <f t="shared" si="25"/>
        <v>-2.8372464335759944E-2</v>
      </c>
      <c r="C1653" s="9">
        <f>IFERROR(IF(市价!C1653="","",市价!C1653/(INTERCEPT(市价!C$3:C1653,市价!$B$3:$B1653)+SLOPE(市价!C$3:C1653,市价!$B$3:$B1653)*市价!$B1653)-1-IF(排名!C1652=1,参数!$B$4)),"")</f>
        <v>-0.13321756400634011</v>
      </c>
      <c r="D1653" s="9">
        <f>IFERROR(IF(市价!D1653="","",市价!D1653/(INTERCEPT(市价!D$3:D1653,市价!$B$3:$B1653)+SLOPE(市价!D$3:D1653,市价!$B$3:$B1653)*市价!$B1653)-1-IF(排名!D1652=1,参数!$B$4)),"")</f>
        <v>-5.6279489181923936E-2</v>
      </c>
      <c r="E1653" s="9">
        <f>IFERROR(IF(市价!E1653="","",市价!E1653/(INTERCEPT(市价!E$3:E1653,市价!$B$3:$B1653)+SLOPE(市价!E$3:E1653,市价!$B$3:$B1653)*市价!$B1653)-1-IF(排名!E1652=1,参数!$B$4)),"")</f>
        <v>7.4743139529042324E-2</v>
      </c>
      <c r="F1653" s="9">
        <f>IFERROR(IF(市价!F1653="","",市价!F1653/(INTERCEPT(市价!F$3:F1653,市价!$B$3:$B1653)+SLOPE(市价!F$3:F1653,市价!$B$3:$B1653)*市价!$B1653)-1-IF(排名!F1652=1,参数!$B$4)),"")</f>
        <v>9.4141115472824222E-2</v>
      </c>
      <c r="G1653" s="9">
        <f>IFERROR(IF(市价!G1653="","",市价!G1653/(INTERCEPT(市价!G$3:G1653,市价!$B$3:$B1653)+SLOPE(市价!G$3:G1653,市价!$B$3:$B1653)*市价!$B1653)-1-IF(排名!G1652=1,参数!$B$4)),"")</f>
        <v>-9.167239399402749E-2</v>
      </c>
      <c r="H1653" s="9">
        <f>IFERROR(IF(市价!H1653="","",市价!H1653/(INTERCEPT(市价!H$3:H1653,市价!$B$3:$B1653)+SLOPE(市价!H$3:H1653,市价!$B$3:$B1653)*市价!$B1653)-1-IF(排名!H1652=1,参数!$B$4)),"")</f>
        <v>-5.7949593834134672E-2</v>
      </c>
    </row>
    <row r="1654" spans="1:8" x14ac:dyDescent="0.15">
      <c r="A1654" s="6">
        <v>40840</v>
      </c>
      <c r="B1654" s="9">
        <f t="shared" si="25"/>
        <v>-3.0495439755184508E-2</v>
      </c>
      <c r="C1654" s="9">
        <f>IFERROR(IF(市价!C1654="","",市价!C1654/(INTERCEPT(市价!C$3:C1654,市价!$B$3:$B1654)+SLOPE(市价!C$3:C1654,市价!$B$3:$B1654)*市价!$B1654)-1-IF(排名!C1653=1,参数!$B$4)),"")</f>
        <v>-0.13666522309430232</v>
      </c>
      <c r="D1654" s="9">
        <f>IFERROR(IF(市价!D1654="","",市价!D1654/(INTERCEPT(市价!D$3:D1654,市价!$B$3:$B1654)+SLOPE(市价!D$3:D1654,市价!$B$3:$B1654)*市价!$B1654)-1-IF(排名!D1653=1,参数!$B$4)),"")</f>
        <v>-5.7569578682025724E-2</v>
      </c>
      <c r="E1654" s="9">
        <f>IFERROR(IF(市价!E1654="","",市价!E1654/(INTERCEPT(市价!E$3:E1654,市价!$B$3:$B1654)+SLOPE(市价!E$3:E1654,市价!$B$3:$B1654)*市价!$B1654)-1-IF(排名!E1653=1,参数!$B$4)),"")</f>
        <v>6.4260430176008132E-2</v>
      </c>
      <c r="F1654" s="9">
        <f>IFERROR(IF(市价!F1654="","",市价!F1654/(INTERCEPT(市价!F$3:F1654,市价!$B$3:$B1654)+SLOPE(市价!F$3:F1654,市价!$B$3:$B1654)*市价!$B1654)-1-IF(排名!F1653=1,参数!$B$4)),"")</f>
        <v>8.8993150143069411E-2</v>
      </c>
      <c r="G1654" s="9">
        <f>IFERROR(IF(市价!G1654="","",市价!G1654/(INTERCEPT(市价!G$3:G1654,市价!$B$3:$B1654)+SLOPE(市价!G$3:G1654,市价!$B$3:$B1654)*市价!$B1654)-1-IF(排名!G1653=1,参数!$B$4)),"")</f>
        <v>-7.5576069757111286E-2</v>
      </c>
      <c r="H1654" s="9">
        <f>IFERROR(IF(市价!H1654="","",市价!H1654/(INTERCEPT(市价!H$3:H1654,市价!$B$3:$B1654)+SLOPE(市价!H$3:H1654,市价!$B$3:$B1654)*市价!$B1654)-1-IF(排名!H1653=1,参数!$B$4)),"")</f>
        <v>-6.6415347316745255E-2</v>
      </c>
    </row>
    <row r="1655" spans="1:8" x14ac:dyDescent="0.15">
      <c r="A1655" s="6">
        <v>40841</v>
      </c>
      <c r="B1655" s="9">
        <f t="shared" si="25"/>
        <v>-3.1312810126781207E-2</v>
      </c>
      <c r="C1655" s="9">
        <f>IFERROR(IF(市价!C1655="","",市价!C1655/(INTERCEPT(市价!C$3:C1655,市价!$B$3:$B1655)+SLOPE(市价!C$3:C1655,市价!$B$3:$B1655)*市价!$B1655)-1-IF(排名!C1654=1,参数!$B$4)),"")</f>
        <v>-0.13419893829434706</v>
      </c>
      <c r="D1655" s="9">
        <f>IFERROR(IF(市价!D1655="","",市价!D1655/(INTERCEPT(市价!D$3:D1655,市价!$B$3:$B1655)+SLOPE(市价!D$3:D1655,市价!$B$3:$B1655)*市价!$B1655)-1-IF(排名!D1654=1,参数!$B$4)),"")</f>
        <v>-6.6609783619060559E-2</v>
      </c>
      <c r="E1655" s="9">
        <f>IFERROR(IF(市价!E1655="","",市价!E1655/(INTERCEPT(市价!E$3:E1655,市价!$B$3:$B1655)+SLOPE(市价!E$3:E1655,市价!$B$3:$B1655)*市价!$B1655)-1-IF(排名!E1654=1,参数!$B$4)),"")</f>
        <v>5.3355442796586994E-2</v>
      </c>
      <c r="F1655" s="9">
        <f>IFERROR(IF(市价!F1655="","",市价!F1655/(INTERCEPT(市价!F$3:F1655,市价!$B$3:$B1655)+SLOPE(市价!F$3:F1655,市价!$B$3:$B1655)*市价!$B1655)-1-IF(排名!F1654=1,参数!$B$4)),"")</f>
        <v>8.2871949520510579E-2</v>
      </c>
      <c r="G1655" s="9">
        <f>IFERROR(IF(市价!G1655="","",市价!G1655/(INTERCEPT(市价!G$3:G1655,市价!$B$3:$B1655)+SLOPE(市价!G$3:G1655,市价!$B$3:$B1655)*市价!$B1655)-1-IF(排名!G1654=1,参数!$B$4)),"")</f>
        <v>-5.8882727642028954E-2</v>
      </c>
      <c r="H1655" s="9">
        <f>IFERROR(IF(市价!H1655="","",市价!H1655/(INTERCEPT(市价!H$3:H1655,市价!$B$3:$B1655)+SLOPE(市价!H$3:H1655,市价!$B$3:$B1655)*市价!$B1655)-1-IF(排名!H1654=1,参数!$B$4)),"")</f>
        <v>-6.4412803522348239E-2</v>
      </c>
    </row>
    <row r="1656" spans="1:8" x14ac:dyDescent="0.15">
      <c r="A1656" s="6">
        <v>40842</v>
      </c>
      <c r="B1656" s="9">
        <f t="shared" si="25"/>
        <v>-3.1168969629738294E-2</v>
      </c>
      <c r="C1656" s="9">
        <f>IFERROR(IF(市价!C1656="","",市价!C1656/(INTERCEPT(市价!C$3:C1656,市价!$B$3:$B1656)+SLOPE(市价!C$3:C1656,市价!$B$3:$B1656)*市价!$B1656)-1-IF(排名!C1655=1,参数!$B$4)),"")</f>
        <v>-0.13680372738881988</v>
      </c>
      <c r="D1656" s="9">
        <f>IFERROR(IF(市价!D1656="","",市价!D1656/(INTERCEPT(市价!D$3:D1656,市价!$B$3:$B1656)+SLOPE(市价!D$3:D1656,市价!$B$3:$B1656)*市价!$B1656)-1-IF(排名!D1655=1,参数!$B$4)),"")</f>
        <v>-6.2584379838153903E-2</v>
      </c>
      <c r="E1656" s="9">
        <f>IFERROR(IF(市价!E1656="","",市价!E1656/(INTERCEPT(市价!E$3:E1656,市价!$B$3:$B1656)+SLOPE(市价!E$3:E1656,市价!$B$3:$B1656)*市价!$B1656)-1-IF(排名!E1655=1,参数!$B$4)),"")</f>
        <v>5.6901406933391296E-2</v>
      </c>
      <c r="F1656" s="9">
        <f>IFERROR(IF(市价!F1656="","",市价!F1656/(INTERCEPT(市价!F$3:F1656,市价!$B$3:$B1656)+SLOPE(市价!F$3:F1656,市价!$B$3:$B1656)*市价!$B1656)-1-IF(排名!F1655=1,参数!$B$4)),"")</f>
        <v>7.9516929392168034E-2</v>
      </c>
      <c r="G1656" s="9">
        <f>IFERROR(IF(市价!G1656="","",市价!G1656/(INTERCEPT(市价!G$3:G1656,市价!$B$3:$B1656)+SLOPE(市价!G$3:G1656,市价!$B$3:$B1656)*市价!$B1656)-1-IF(排名!G1655=1,参数!$B$4)),"")</f>
        <v>-6.4386991458200593E-2</v>
      </c>
      <c r="H1656" s="9">
        <f>IFERROR(IF(市价!H1656="","",市价!H1656/(INTERCEPT(市价!H$3:H1656,市价!$B$3:$B1656)+SLOPE(市价!H$3:H1656,市价!$B$3:$B1656)*市价!$B1656)-1-IF(排名!H1655=1,参数!$B$4)),"")</f>
        <v>-5.965705541881472E-2</v>
      </c>
    </row>
    <row r="1657" spans="1:8" x14ac:dyDescent="0.15">
      <c r="A1657" s="6">
        <v>40843</v>
      </c>
      <c r="B1657" s="9">
        <f t="shared" si="25"/>
        <v>-9.8149883306772653E-3</v>
      </c>
      <c r="C1657" s="9" t="str">
        <f>IFERROR(IF(市价!C1657="","",市价!C1657/(INTERCEPT(市价!C$3:C1657,市价!$B$3:$B1657)+SLOPE(市价!C$3:C1657,市价!$B$3:$B1657)*市价!$B1657)-1-IF(排名!C1656=1,参数!$B$4)),"")</f>
        <v/>
      </c>
      <c r="D1657" s="9">
        <f>IFERROR(IF(市价!D1657="","",市价!D1657/(INTERCEPT(市价!D$3:D1657,市价!$B$3:$B1657)+SLOPE(市价!D$3:D1657,市价!$B$3:$B1657)*市价!$B1657)-1-IF(排名!D1656=1,参数!$B$4)),"")</f>
        <v>-6.43973172050053E-2</v>
      </c>
      <c r="E1657" s="9">
        <f>IFERROR(IF(市价!E1657="","",市价!E1657/(INTERCEPT(市价!E$3:E1657,市价!$B$3:$B1657)+SLOPE(市价!E$3:E1657,市价!$B$3:$B1657)*市价!$B1657)-1-IF(排名!E1656=1,参数!$B$4)),"")</f>
        <v>6.0830487340693296E-2</v>
      </c>
      <c r="F1657" s="9">
        <f>IFERROR(IF(市价!F1657="","",市价!F1657/(INTERCEPT(市价!F$3:F1657,市价!$B$3:$B1657)+SLOPE(市价!F$3:F1657,市价!$B$3:$B1657)*市价!$B1657)-1-IF(排名!F1656=1,参数!$B$4)),"")</f>
        <v>8.6854262678576655E-2</v>
      </c>
      <c r="G1657" s="9">
        <f>IFERROR(IF(市价!G1657="","",市价!G1657/(INTERCEPT(市价!G$3:G1657,市价!$B$3:$B1657)+SLOPE(市价!G$3:G1657,市价!$B$3:$B1657)*市价!$B1657)-1-IF(排名!G1656=1,参数!$B$4)),"")</f>
        <v>-6.7648079002036621E-2</v>
      </c>
      <c r="H1657" s="9">
        <f>IFERROR(IF(市价!H1657="","",市价!H1657/(INTERCEPT(市价!H$3:H1657,市价!$B$3:$B1657)+SLOPE(市价!H$3:H1657,市价!$B$3:$B1657)*市价!$B1657)-1-IF(排名!H1656=1,参数!$B$4)),"")</f>
        <v>-6.4714295465614358E-2</v>
      </c>
    </row>
    <row r="1658" spans="1:8" x14ac:dyDescent="0.15">
      <c r="A1658" s="6">
        <v>40844</v>
      </c>
      <c r="B1658" s="9">
        <f t="shared" si="25"/>
        <v>-3.2073865040848228E-2</v>
      </c>
      <c r="C1658" s="9">
        <f>IFERROR(IF(市价!C1658="","",市价!C1658/(INTERCEPT(市价!C$3:C1658,市价!$B$3:$B1658)+SLOPE(市价!C$3:C1658,市价!$B$3:$B1658)*市价!$B1658)-1-IF(排名!C1657=1,参数!$B$4)),"")</f>
        <v>-0.14272760097957005</v>
      </c>
      <c r="D1658" s="9">
        <f>IFERROR(IF(市价!D1658="","",市价!D1658/(INTERCEPT(市价!D$3:D1658,市价!$B$3:$B1658)+SLOPE(市价!D$3:D1658,市价!$B$3:$B1658)*市价!$B1658)-1-IF(排名!D1657=1,参数!$B$4)),"")</f>
        <v>-6.3107195542135508E-2</v>
      </c>
      <c r="E1658" s="9">
        <f>IFERROR(IF(市价!E1658="","",市价!E1658/(INTERCEPT(市价!E$3:E1658,市价!$B$3:$B1658)+SLOPE(市价!E$3:E1658,市价!$B$3:$B1658)*市价!$B1658)-1-IF(排名!E1657=1,参数!$B$4)),"")</f>
        <v>5.0348965038656157E-2</v>
      </c>
      <c r="F1658" s="9">
        <f>IFERROR(IF(市价!F1658="","",市价!F1658/(INTERCEPT(市价!F$3:F1658,市价!$B$3:$B1658)+SLOPE(市价!F$3:F1658,市价!$B$3:$B1658)*市价!$B1658)-1-IF(排名!F1657=1,参数!$B$4)),"")</f>
        <v>9.3309795815495811E-2</v>
      </c>
      <c r="G1658" s="9">
        <f>IFERROR(IF(市价!G1658="","",市价!G1658/(INTERCEPT(市价!G$3:G1658,市价!$B$3:$B1658)+SLOPE(市价!G$3:G1658,市价!$B$3:$B1658)*市价!$B1658)-1-IF(排名!G1657=1,参数!$B$4)),"")</f>
        <v>-6.928479213590244E-2</v>
      </c>
      <c r="H1658" s="9">
        <f>IFERROR(IF(市价!H1658="","",市价!H1658/(INTERCEPT(市价!H$3:H1658,市价!$B$3:$B1658)+SLOPE(市价!H$3:H1658,市价!$B$3:$B1658)*市价!$B1658)-1-IF(排名!H1657=1,参数!$B$4)),"")</f>
        <v>-6.0982362441633353E-2</v>
      </c>
    </row>
    <row r="1659" spans="1:8" x14ac:dyDescent="0.15">
      <c r="A1659" s="6">
        <v>40847</v>
      </c>
      <c r="B1659" s="9">
        <f t="shared" si="25"/>
        <v>-3.2448776659137334E-2</v>
      </c>
      <c r="C1659" s="9">
        <f>IFERROR(IF(市价!C1659="","",市价!C1659/(INTERCEPT(市价!C$3:C1659,市价!$B$3:$B1659)+SLOPE(市价!C$3:C1659,市价!$B$3:$B1659)*市价!$B1659)-1-IF(排名!C1658=1,参数!$B$4)),"")</f>
        <v>-0.12521776198061732</v>
      </c>
      <c r="D1659" s="9">
        <f>IFERROR(IF(市价!D1659="","",市价!D1659/(INTERCEPT(市价!D$3:D1659,市价!$B$3:$B1659)+SLOPE(市价!D$3:D1659,市价!$B$3:$B1659)*市价!$B1659)-1-IF(排名!D1658=1,参数!$B$4)),"")</f>
        <v>-6.7647210156895121E-2</v>
      </c>
      <c r="E1659" s="9">
        <f>IFERROR(IF(市价!E1659="","",市价!E1659/(INTERCEPT(市价!E$3:E1659,市价!$B$3:$B1659)+SLOPE(市价!E$3:E1659,市价!$B$3:$B1659)*市价!$B1659)-1-IF(排名!E1658=1,参数!$B$4)),"")</f>
        <v>2.9965435067126123E-2</v>
      </c>
      <c r="F1659" s="9">
        <f>IFERROR(IF(市价!F1659="","",市价!F1659/(INTERCEPT(市价!F$3:F1659,市价!$B$3:$B1659)+SLOPE(市价!F$3:F1659,市价!$B$3:$B1659)*市价!$B1659)-1-IF(排名!F1658=1,参数!$B$4)),"")</f>
        <v>9.5899685115473421E-2</v>
      </c>
      <c r="G1659" s="9">
        <f>IFERROR(IF(市价!G1659="","",市价!G1659/(INTERCEPT(市价!G$3:G1659,市价!$B$3:$B1659)+SLOPE(市价!G$3:G1659,市价!$B$3:$B1659)*市价!$B1659)-1-IF(排名!G1658=1,参数!$B$4)),"")</f>
        <v>-6.8243412798913772E-2</v>
      </c>
      <c r="H1659" s="9">
        <f>IFERROR(IF(市价!H1659="","",市价!H1659/(INTERCEPT(市价!H$3:H1659,市价!$B$3:$B1659)+SLOPE(市价!H$3:H1659,市价!$B$3:$B1659)*市价!$B1659)-1-IF(排名!H1658=1,参数!$B$4)),"")</f>
        <v>-5.9449395200997346E-2</v>
      </c>
    </row>
    <row r="1660" spans="1:8" x14ac:dyDescent="0.15">
      <c r="A1660" s="6">
        <v>40848</v>
      </c>
      <c r="B1660" s="9">
        <f t="shared" si="25"/>
        <v>-3.1982886281185265E-2</v>
      </c>
      <c r="C1660" s="9">
        <f>IFERROR(IF(市价!C1660="","",市价!C1660/(INTERCEPT(市价!C$3:C1660,市价!$B$3:$B1660)+SLOPE(市价!C$3:C1660,市价!$B$3:$B1660)*市价!$B1660)-1-IF(排名!C1659=1,参数!$B$4)),"")</f>
        <v>-0.12956746103889827</v>
      </c>
      <c r="D1660" s="9">
        <f>IFERROR(IF(市价!D1660="","",市价!D1660/(INTERCEPT(市价!D$3:D1660,市价!$B$3:$B1660)+SLOPE(市价!D$3:D1660,市价!$B$3:$B1660)*市价!$B1660)-1-IF(排名!D1659=1,参数!$B$4)),"")</f>
        <v>-7.2924714410161795E-2</v>
      </c>
      <c r="E1660" s="9">
        <f>IFERROR(IF(市价!E1660="","",市价!E1660/(INTERCEPT(市价!E$3:E1660,市价!$B$3:$B1660)+SLOPE(市价!E$3:E1660,市价!$B$3:$B1660)*市价!$B1660)-1-IF(排名!E1659=1,参数!$B$4)),"")</f>
        <v>4.0378577179659869E-2</v>
      </c>
      <c r="F1660" s="9">
        <f>IFERROR(IF(市价!F1660="","",市价!F1660/(INTERCEPT(市价!F$3:F1660,市价!$B$3:$B1660)+SLOPE(市价!F$3:F1660,市价!$B$3:$B1660)*市价!$B1660)-1-IF(排名!F1659=1,参数!$B$4)),"")</f>
        <v>9.3382737902599544E-2</v>
      </c>
      <c r="G1660" s="9">
        <f>IFERROR(IF(市价!G1660="","",市价!G1660/(INTERCEPT(市价!G$3:G1660,市价!$B$3:$B1660)+SLOPE(市价!G$3:G1660,市价!$B$3:$B1660)*市价!$B1660)-1-IF(排名!G1659=1,参数!$B$4)),"")</f>
        <v>-6.0778756515344479E-2</v>
      </c>
      <c r="H1660" s="9">
        <f>IFERROR(IF(市价!H1660="","",市价!H1660/(INTERCEPT(市价!H$3:H1660,市价!$B$3:$B1660)+SLOPE(市价!H$3:H1660,市价!$B$3:$B1660)*市价!$B1660)-1-IF(排名!H1659=1,参数!$B$4)),"")</f>
        <v>-6.2387700804966473E-2</v>
      </c>
    </row>
    <row r="1661" spans="1:8" x14ac:dyDescent="0.15">
      <c r="A1661" s="6">
        <v>40849</v>
      </c>
      <c r="B1661" s="9">
        <f t="shared" si="25"/>
        <v>-3.2527832644708411E-2</v>
      </c>
      <c r="C1661" s="9">
        <f>IFERROR(IF(市价!C1661="","",市价!C1661/(INTERCEPT(市价!C$3:C1661,市价!$B$3:$B1661)+SLOPE(市价!C$3:C1661,市价!$B$3:$B1661)*市价!$B1661)-1-IF(排名!C1660=1,参数!$B$4)),"")</f>
        <v>-0.14182240416512237</v>
      </c>
      <c r="D1661" s="9">
        <f>IFERROR(IF(市价!D1661="","",市价!D1661/(INTERCEPT(市价!D$3:D1661,市价!$B$3:$B1661)+SLOPE(市价!D$3:D1661,市价!$B$3:$B1661)*市价!$B1661)-1-IF(排名!D1660=1,参数!$B$4)),"")</f>
        <v>-7.6710605254563413E-2</v>
      </c>
      <c r="E1661" s="9">
        <f>IFERROR(IF(市价!E1661="","",市价!E1661/(INTERCEPT(市价!E$3:E1661,市价!$B$3:$B1661)+SLOPE(市价!E$3:E1661,市价!$B$3:$B1661)*市价!$B1661)-1-IF(排名!E1660=1,参数!$B$4)),"")</f>
        <v>4.5671252640022697E-2</v>
      </c>
      <c r="F1661" s="9">
        <f>IFERROR(IF(市价!F1661="","",市价!F1661/(INTERCEPT(市价!F$3:F1661,市价!$B$3:$B1661)+SLOPE(市价!F$3:F1661,市价!$B$3:$B1661)*市价!$B1661)-1-IF(排名!F1660=1,参数!$B$4)),"")</f>
        <v>9.8062121269026248E-2</v>
      </c>
      <c r="G1661" s="9">
        <f>IFERROR(IF(市价!G1661="","",市价!G1661/(INTERCEPT(市价!G$3:G1661,市价!$B$3:$B1661)+SLOPE(市价!G$3:G1661,市价!$B$3:$B1661)*市价!$B1661)-1-IF(排名!G1660=1,参数!$B$4)),"")</f>
        <v>-4.7655121946571732E-2</v>
      </c>
      <c r="H1661" s="9">
        <f>IFERROR(IF(市价!H1661="","",市价!H1661/(INTERCEPT(市价!H$3:H1661,市价!$B$3:$B1661)+SLOPE(市价!H$3:H1661,市价!$B$3:$B1661)*市价!$B1661)-1-IF(排名!H1660=1,参数!$B$4)),"")</f>
        <v>-7.2712238411041907E-2</v>
      </c>
    </row>
    <row r="1662" spans="1:8" x14ac:dyDescent="0.15">
      <c r="A1662" s="6">
        <v>40850</v>
      </c>
      <c r="B1662" s="9">
        <f t="shared" si="25"/>
        <v>-3.2650774511535162E-2</v>
      </c>
      <c r="C1662" s="9">
        <f>IFERROR(IF(市价!C1662="","",市价!C1662/(INTERCEPT(市价!C$3:C1662,市价!$B$3:$B1662)+SLOPE(市价!C$3:C1662,市价!$B$3:$B1662)*市价!$B1662)-1-IF(排名!C1661=1,参数!$B$4)),"")</f>
        <v>-0.13464727807871182</v>
      </c>
      <c r="D1662" s="9">
        <f>IFERROR(IF(市价!D1662="","",市价!D1662/(INTERCEPT(市价!D$3:D1662,市价!$B$3:$B1662)+SLOPE(市价!D$3:D1662,市价!$B$3:$B1662)*市价!$B1662)-1-IF(排名!D1661=1,参数!$B$4)),"")</f>
        <v>-7.5326216324417272E-2</v>
      </c>
      <c r="E1662" s="9">
        <f>IFERROR(IF(市价!E1662="","",市价!E1662/(INTERCEPT(市价!E$3:E1662,市价!$B$3:$B1662)+SLOPE(市价!E$3:E1662,市价!$B$3:$B1662)*市价!$B1662)-1-IF(排名!E1661=1,参数!$B$4)),"")</f>
        <v>3.4654417050471453E-2</v>
      </c>
      <c r="F1662" s="9">
        <f>IFERROR(IF(市价!F1662="","",市价!F1662/(INTERCEPT(市价!F$3:F1662,市价!$B$3:$B1662)+SLOPE(市价!F$3:F1662,市价!$B$3:$B1662)*市价!$B1662)-1-IF(排名!F1661=1,参数!$B$4)),"")</f>
        <v>9.639444245385409E-2</v>
      </c>
      <c r="G1662" s="9">
        <f>IFERROR(IF(市价!G1662="","",市价!G1662/(INTERCEPT(市价!G$3:G1662,市价!$B$3:$B1662)+SLOPE(市价!G$3:G1662,市价!$B$3:$B1662)*市价!$B1662)-1-IF(排名!G1661=1,参数!$B$4)),"")</f>
        <v>-4.8365210547188897E-2</v>
      </c>
      <c r="H1662" s="9">
        <f>IFERROR(IF(市价!H1662="","",市价!H1662/(INTERCEPT(市价!H$3:H1662,市价!$B$3:$B1662)+SLOPE(市价!H$3:H1662,市价!$B$3:$B1662)*市价!$B1662)-1-IF(排名!H1661=1,参数!$B$4)),"")</f>
        <v>-6.8614801623218535E-2</v>
      </c>
    </row>
    <row r="1663" spans="1:8" x14ac:dyDescent="0.15">
      <c r="A1663" s="6">
        <v>40851</v>
      </c>
      <c r="B1663" s="9">
        <f t="shared" si="25"/>
        <v>-3.274140772536089E-2</v>
      </c>
      <c r="C1663" s="9">
        <f>IFERROR(IF(市价!C1663="","",市价!C1663/(INTERCEPT(市价!C$3:C1663,市价!$B$3:$B1663)+SLOPE(市价!C$3:C1663,市价!$B$3:$B1663)*市价!$B1663)-1-IF(排名!C1662=1,参数!$B$4)),"")</f>
        <v>-0.13791849069820331</v>
      </c>
      <c r="D1663" s="9">
        <f>IFERROR(IF(市价!D1663="","",市价!D1663/(INTERCEPT(市价!D$3:D1663,市价!$B$3:$B1663)+SLOPE(市价!D$3:D1663,市价!$B$3:$B1663)*市价!$B1663)-1-IF(排名!D1662=1,参数!$B$4)),"")</f>
        <v>-7.2690560136537963E-2</v>
      </c>
      <c r="E1663" s="9">
        <f>IFERROR(IF(市价!E1663="","",市价!E1663/(INTERCEPT(市价!E$3:E1663,市价!$B$3:$B1663)+SLOPE(市价!E$3:E1663,市价!$B$3:$B1663)*市价!$B1663)-1-IF(排名!E1662=1,参数!$B$4)),"")</f>
        <v>3.2618873832015005E-2</v>
      </c>
      <c r="F1663" s="9">
        <f>IFERROR(IF(市价!F1663="","",市价!F1663/(INTERCEPT(市价!F$3:F1663,市价!$B$3:$B1663)+SLOPE(市价!F$3:F1663,市价!$B$3:$B1663)*市价!$B1663)-1-IF(排名!F1662=1,参数!$B$4)),"")</f>
        <v>9.8664328358314846E-2</v>
      </c>
      <c r="G1663" s="9">
        <f>IFERROR(IF(市价!G1663="","",市价!G1663/(INTERCEPT(市价!G$3:G1663,市价!$B$3:$B1663)+SLOPE(市价!G$3:G1663,市价!$B$3:$B1663)*市价!$B1663)-1-IF(排名!G1662=1,参数!$B$4)),"")</f>
        <v>-4.4827359465003158E-2</v>
      </c>
      <c r="H1663" s="9">
        <f>IFERROR(IF(市价!H1663="","",市价!H1663/(INTERCEPT(市价!H$3:H1663,市价!$B$3:$B1663)+SLOPE(市价!H$3:H1663,市价!$B$3:$B1663)*市价!$B1663)-1-IF(排名!H1662=1,参数!$B$4)),"")</f>
        <v>-7.2295238242750748E-2</v>
      </c>
    </row>
    <row r="1664" spans="1:8" x14ac:dyDescent="0.15">
      <c r="A1664" s="6">
        <v>40854</v>
      </c>
      <c r="B1664" s="9">
        <f t="shared" si="25"/>
        <v>-3.2340674354054209E-2</v>
      </c>
      <c r="C1664" s="9">
        <f>IFERROR(IF(市价!C1664="","",市价!C1664/(INTERCEPT(市价!C$3:C1664,市价!$B$3:$B1664)+SLOPE(市价!C$3:C1664,市价!$B$3:$B1664)*市价!$B1664)-1-IF(排名!C1663=1,参数!$B$4)),"")</f>
        <v>-0.13082163618065792</v>
      </c>
      <c r="D1664" s="9">
        <f>IFERROR(IF(市价!D1664="","",市价!D1664/(INTERCEPT(市价!D$3:D1664,市价!$B$3:$B1664)+SLOPE(市价!D$3:D1664,市价!$B$3:$B1664)*市价!$B1664)-1-IF(排名!D1663=1,参数!$B$4)),"")</f>
        <v>-6.9442717477139149E-2</v>
      </c>
      <c r="E1664" s="9">
        <f>IFERROR(IF(市价!E1664="","",市价!E1664/(INTERCEPT(市价!E$3:E1664,市价!$B$3:$B1664)+SLOPE(市价!E$3:E1664,市价!$B$3:$B1664)*市价!$B1664)-1-IF(排名!E1663=1,参数!$B$4)),"")</f>
        <v>2.3692066250696753E-2</v>
      </c>
      <c r="F1664" s="9">
        <f>IFERROR(IF(市价!F1664="","",市价!F1664/(INTERCEPT(市价!F$3:F1664,市价!$B$3:$B1664)+SLOPE(市价!F$3:F1664,市价!$B$3:$B1664)*市价!$B1664)-1-IF(排名!F1663=1,参数!$B$4)),"")</f>
        <v>9.2987128981077971E-2</v>
      </c>
      <c r="G1664" s="9">
        <f>IFERROR(IF(市价!G1664="","",市价!G1664/(INTERCEPT(市价!G$3:G1664,市价!$B$3:$B1664)+SLOPE(市价!G$3:G1664,市价!$B$3:$B1664)*市价!$B1664)-1-IF(排名!G1663=1,参数!$B$4)),"")</f>
        <v>-4.1192249982195839E-2</v>
      </c>
      <c r="H1664" s="9">
        <f>IFERROR(IF(市价!H1664="","",市价!H1664/(INTERCEPT(市价!H$3:H1664,市价!$B$3:$B1664)+SLOPE(市价!H$3:H1664,市价!$B$3:$B1664)*市价!$B1664)-1-IF(排名!H1663=1,参数!$B$4)),"")</f>
        <v>-6.9266637716107082E-2</v>
      </c>
    </row>
    <row r="1665" spans="1:8" x14ac:dyDescent="0.15">
      <c r="A1665" s="6">
        <v>40855</v>
      </c>
      <c r="B1665" s="9">
        <f t="shared" si="25"/>
        <v>-3.1963465235698187E-2</v>
      </c>
      <c r="C1665" s="9">
        <f>IFERROR(IF(市价!C1665="","",市价!C1665/(INTERCEPT(市价!C$3:C1665,市价!$B$3:$B1665)+SLOPE(市价!C$3:C1665,市价!$B$3:$B1665)*市价!$B1665)-1-IF(排名!C1664=1,参数!$B$4)),"")</f>
        <v>-0.12996865835053517</v>
      </c>
      <c r="D1665" s="9">
        <f>IFERROR(IF(市价!D1665="","",市价!D1665/(INTERCEPT(市价!D$3:D1665,市价!$B$3:$B1665)+SLOPE(市价!D$3:D1665,市价!$B$3:$B1665)*市价!$B1665)-1-IF(排名!D1664=1,参数!$B$4)),"")</f>
        <v>-6.9115885462440629E-2</v>
      </c>
      <c r="E1665" s="9">
        <f>IFERROR(IF(市价!E1665="","",市价!E1665/(INTERCEPT(市价!E$3:E1665,市价!$B$3:$B1665)+SLOPE(市价!E$3:E1665,市价!$B$3:$B1665)*市价!$B1665)-1-IF(排名!E1664=1,参数!$B$4)),"")</f>
        <v>2.9075286043429127E-2</v>
      </c>
      <c r="F1665" s="9">
        <f>IFERROR(IF(市价!F1665="","",市价!F1665/(INTERCEPT(市价!F$3:F1665,市价!$B$3:$B1665)+SLOPE(市价!F$3:F1665,市价!$B$3:$B1665)*市价!$B1665)-1-IF(排名!F1664=1,参数!$B$4)),"")</f>
        <v>9.3595022641271619E-2</v>
      </c>
      <c r="G1665" s="9">
        <f>IFERROR(IF(市价!G1665="","",市价!G1665/(INTERCEPT(市价!G$3:G1665,市价!$B$3:$B1665)+SLOPE(市价!G$3:G1665,市价!$B$3:$B1665)*市价!$B1665)-1-IF(排名!G1664=1,参数!$B$4)),"")</f>
        <v>-4.3283262780035803E-2</v>
      </c>
      <c r="H1665" s="9">
        <f>IFERROR(IF(市价!H1665="","",市价!H1665/(INTERCEPT(市价!H$3:H1665,市价!$B$3:$B1665)+SLOPE(市价!H$3:H1665,市价!$B$3:$B1665)*市价!$B1665)-1-IF(排名!H1664=1,参数!$B$4)),"")</f>
        <v>-7.2083293505878276E-2</v>
      </c>
    </row>
    <row r="1666" spans="1:8" x14ac:dyDescent="0.15">
      <c r="A1666" s="6">
        <v>40856</v>
      </c>
      <c r="B1666" s="9">
        <f t="shared" si="25"/>
        <v>-3.2359736962454179E-2</v>
      </c>
      <c r="C1666" s="9">
        <f>IFERROR(IF(市价!C1666="","",市价!C1666/(INTERCEPT(市价!C$3:C1666,市价!$B$3:$B1666)+SLOPE(市价!C$3:C1666,市价!$B$3:$B1666)*市价!$B1666)-1-IF(排名!C1665=1,参数!$B$4)),"")</f>
        <v>-0.12710275180969599</v>
      </c>
      <c r="D1666" s="9">
        <f>IFERROR(IF(市价!D1666="","",市价!D1666/(INTERCEPT(市价!D$3:D1666,市价!$B$3:$B1666)+SLOPE(市价!D$3:D1666,市价!$B$3:$B1666)*市价!$B1666)-1-IF(排名!D1665=1,参数!$B$4)),"")</f>
        <v>-7.0690446877489377E-2</v>
      </c>
      <c r="E1666" s="9">
        <f>IFERROR(IF(市价!E1666="","",市价!E1666/(INTERCEPT(市价!E$3:E1666,市价!$B$3:$B1666)+SLOPE(市价!E$3:E1666,市价!$B$3:$B1666)*市价!$B1666)-1-IF(排名!E1665=1,参数!$B$4)),"")</f>
        <v>2.4909689231073395E-2</v>
      </c>
      <c r="F1666" s="9">
        <f>IFERROR(IF(市价!F1666="","",市价!F1666/(INTERCEPT(市价!F$3:F1666,市价!$B$3:$B1666)+SLOPE(市价!F$3:F1666,市价!$B$3:$B1666)*市价!$B1666)-1-IF(排名!F1665=1,参数!$B$4)),"")</f>
        <v>9.424677747977106E-2</v>
      </c>
      <c r="G1666" s="9">
        <f>IFERROR(IF(市价!G1666="","",市价!G1666/(INTERCEPT(市价!G$3:G1666,市价!$B$3:$B1666)+SLOPE(市价!G$3:G1666,市价!$B$3:$B1666)*市价!$B1666)-1-IF(排名!G1665=1,参数!$B$4)),"")</f>
        <v>-4.2882276864954272E-2</v>
      </c>
      <c r="H1666" s="9">
        <f>IFERROR(IF(市价!H1666="","",市价!H1666/(INTERCEPT(市价!H$3:H1666,市价!$B$3:$B1666)+SLOPE(市价!H$3:H1666,市价!$B$3:$B1666)*市价!$B1666)-1-IF(排名!H1665=1,参数!$B$4)),"")</f>
        <v>-7.2639412933429903E-2</v>
      </c>
    </row>
    <row r="1667" spans="1:8" x14ac:dyDescent="0.15">
      <c r="A1667" s="6">
        <v>40857</v>
      </c>
      <c r="B1667" s="9">
        <f t="shared" si="25"/>
        <v>-3.1315732546224849E-2</v>
      </c>
      <c r="C1667" s="9">
        <f>IFERROR(IF(市价!C1667="","",市价!C1667/(INTERCEPT(市价!C$3:C1667,市价!$B$3:$B1667)+SLOPE(市价!C$3:C1667,市价!$B$3:$B1667)*市价!$B1667)-1-IF(排名!C1666=1,参数!$B$4)),"")</f>
        <v>-0.12071111503473186</v>
      </c>
      <c r="D1667" s="9">
        <f>IFERROR(IF(市价!D1667="","",市价!D1667/(INTERCEPT(市价!D$3:D1667,市价!$B$3:$B1667)+SLOPE(市价!D$3:D1667,市价!$B$3:$B1667)*市价!$B1667)-1-IF(排名!D1666=1,参数!$B$4)),"")</f>
        <v>-7.1470654543098977E-2</v>
      </c>
      <c r="E1667" s="9">
        <f>IFERROR(IF(市价!E1667="","",市价!E1667/(INTERCEPT(市价!E$3:E1667,市价!$B$3:$B1667)+SLOPE(市价!E$3:E1667,市价!$B$3:$B1667)*市价!$B1667)-1-IF(排名!E1666=1,参数!$B$4)),"")</f>
        <v>2.9543374443133263E-2</v>
      </c>
      <c r="F1667" s="9">
        <f>IFERROR(IF(市价!F1667="","",市价!F1667/(INTERCEPT(市价!F$3:F1667,市价!$B$3:$B1667)+SLOPE(市价!F$3:F1667,市价!$B$3:$B1667)*市价!$B1667)-1-IF(排名!F1666=1,参数!$B$4)),"")</f>
        <v>9.726305091311449E-2</v>
      </c>
      <c r="G1667" s="9">
        <f>IFERROR(IF(市价!G1667="","",市价!G1667/(INTERCEPT(市价!G$3:G1667,市价!$B$3:$B1667)+SLOPE(市价!G$3:G1667,市价!$B$3:$B1667)*市价!$B1667)-1-IF(排名!G1666=1,参数!$B$4)),"")</f>
        <v>-5.5914516106243539E-2</v>
      </c>
      <c r="H1667" s="9">
        <f>IFERROR(IF(市价!H1667="","",市价!H1667/(INTERCEPT(市价!H$3:H1667,市价!$B$3:$B1667)+SLOPE(市价!H$3:H1667,市价!$B$3:$B1667)*市价!$B1667)-1-IF(排名!H1666=1,参数!$B$4)),"")</f>
        <v>-6.6604534949522454E-2</v>
      </c>
    </row>
    <row r="1668" spans="1:8" x14ac:dyDescent="0.15">
      <c r="A1668" s="6">
        <v>40858</v>
      </c>
      <c r="B1668" s="9">
        <f t="shared" ref="B1668:B1731" si="26">AVERAGE(C1668:H1668)</f>
        <v>-3.1281218763971275E-2</v>
      </c>
      <c r="C1668" s="9">
        <f>IFERROR(IF(市价!C1668="","",市价!C1668/(INTERCEPT(市价!C$3:C1668,市价!$B$3:$B1668)+SLOPE(市价!C$3:C1668,市价!$B$3:$B1668)*市价!$B1668)-1-IF(排名!C1667=1,参数!$B$4)),"")</f>
        <v>-0.11930417567186979</v>
      </c>
      <c r="D1668" s="9">
        <f>IFERROR(IF(市价!D1668="","",市价!D1668/(INTERCEPT(市价!D$3:D1668,市价!$B$3:$B1668)+SLOPE(市价!D$3:D1668,市价!$B$3:$B1668)*市价!$B1668)-1-IF(排名!D1667=1,参数!$B$4)),"")</f>
        <v>-6.6484111632932996E-2</v>
      </c>
      <c r="E1668" s="9">
        <f>IFERROR(IF(市价!E1668="","",市价!E1668/(INTERCEPT(市价!E$3:E1668,市价!$B$3:$B1668)+SLOPE(市价!E$3:E1668,市价!$B$3:$B1668)*市价!$B1668)-1-IF(排名!E1667=1,参数!$B$4)),"")</f>
        <v>2.2077137239939759E-2</v>
      </c>
      <c r="F1668" s="9">
        <f>IFERROR(IF(市价!F1668="","",市价!F1668/(INTERCEPT(市价!F$3:F1668,市价!$B$3:$B1668)+SLOPE(市价!F$3:F1668,市价!$B$3:$B1668)*市价!$B1668)-1-IF(排名!F1667=1,参数!$B$4)),"")</f>
        <v>9.9181092970942242E-2</v>
      </c>
      <c r="G1668" s="9">
        <f>IFERROR(IF(市价!G1668="","",市价!G1668/(INTERCEPT(市价!G$3:G1668,市价!$B$3:$B1668)+SLOPE(市价!G$3:G1668,市价!$B$3:$B1668)*市价!$B1668)-1-IF(排名!G1667=1,参数!$B$4)),"")</f>
        <v>-5.6574125411410159E-2</v>
      </c>
      <c r="H1668" s="9">
        <f>IFERROR(IF(市价!H1668="","",市价!H1668/(INTERCEPT(市价!H$3:H1668,市价!$B$3:$B1668)+SLOPE(市价!H$3:H1668,市价!$B$3:$B1668)*市价!$B1668)-1-IF(排名!H1667=1,参数!$B$4)),"")</f>
        <v>-6.65831300784967E-2</v>
      </c>
    </row>
    <row r="1669" spans="1:8" x14ac:dyDescent="0.15">
      <c r="A1669" s="6">
        <v>40861</v>
      </c>
      <c r="B1669" s="9">
        <f t="shared" si="26"/>
        <v>-3.2160209000726504E-2</v>
      </c>
      <c r="C1669" s="9">
        <f>IFERROR(IF(市价!C1669="","",市价!C1669/(INTERCEPT(市价!C$3:C1669,市价!$B$3:$B1669)+SLOPE(市价!C$3:C1669,市价!$B$3:$B1669)*市价!$B1669)-1-IF(排名!C1668=1,参数!$B$4)),"")</f>
        <v>-0.11648286955717124</v>
      </c>
      <c r="D1669" s="9">
        <f>IFERROR(IF(市价!D1669="","",市价!D1669/(INTERCEPT(市价!D$3:D1669,市价!$B$3:$B1669)+SLOPE(市价!D$3:D1669,市价!$B$3:$B1669)*市价!$B1669)-1-IF(排名!D1668=1,参数!$B$4)),"")</f>
        <v>-6.8988273385166887E-2</v>
      </c>
      <c r="E1669" s="9">
        <f>IFERROR(IF(市价!E1669="","",市价!E1669/(INTERCEPT(市价!E$3:E1669,市价!$B$3:$B1669)+SLOPE(市价!E$3:E1669,市价!$B$3:$B1669)*市价!$B1669)-1-IF(排名!E1668=1,参数!$B$4)),"")</f>
        <v>2.130946310392412E-2</v>
      </c>
      <c r="F1669" s="9">
        <f>IFERROR(IF(市价!F1669="","",市价!F1669/(INTERCEPT(市价!F$3:F1669,市价!$B$3:$B1669)+SLOPE(市价!F$3:F1669,市价!$B$3:$B1669)*市价!$B1669)-1-IF(排名!F1668=1,参数!$B$4)),"")</f>
        <v>9.3261085468467897E-2</v>
      </c>
      <c r="G1669" s="9">
        <f>IFERROR(IF(市价!G1669="","",市价!G1669/(INTERCEPT(市价!G$3:G1669,市价!$B$3:$B1669)+SLOPE(市价!G$3:G1669,市价!$B$3:$B1669)*市价!$B1669)-1-IF(排名!G1668=1,参数!$B$4)),"")</f>
        <v>-5.2239893408268845E-2</v>
      </c>
      <c r="H1669" s="9">
        <f>IFERROR(IF(市价!H1669="","",市价!H1669/(INTERCEPT(市价!H$3:H1669,市价!$B$3:$B1669)+SLOPE(市价!H$3:H1669,市价!$B$3:$B1669)*市价!$B1669)-1-IF(排名!H1668=1,参数!$B$4)),"")</f>
        <v>-6.9820766226144082E-2</v>
      </c>
    </row>
    <row r="1670" spans="1:8" x14ac:dyDescent="0.15">
      <c r="A1670" s="6">
        <v>40862</v>
      </c>
      <c r="B1670" s="9">
        <f t="shared" si="26"/>
        <v>-3.2054089244110316E-2</v>
      </c>
      <c r="C1670" s="9">
        <f>IFERROR(IF(市价!C1670="","",市价!C1670/(INTERCEPT(市价!C$3:C1670,市价!$B$3:$B1670)+SLOPE(市价!C$3:C1670,市价!$B$3:$B1670)*市价!$B1670)-1-IF(排名!C1669=1,参数!$B$4)),"")</f>
        <v>-0.10905648728285344</v>
      </c>
      <c r="D1670" s="9">
        <f>IFERROR(IF(市价!D1670="","",市价!D1670/(INTERCEPT(市价!D$3:D1670,市价!$B$3:$B1670)+SLOPE(市价!D$3:D1670,市价!$B$3:$B1670)*市价!$B1670)-1-IF(排名!D1669=1,参数!$B$4)),"")</f>
        <v>-6.4176484714816073E-2</v>
      </c>
      <c r="E1670" s="9">
        <f>IFERROR(IF(市价!E1670="","",市价!E1670/(INTERCEPT(市价!E$3:E1670,市价!$B$3:$B1670)+SLOPE(市价!E$3:E1670,市价!$B$3:$B1670)*市价!$B1670)-1-IF(排名!E1669=1,参数!$B$4)),"")</f>
        <v>1.7289192275744991E-2</v>
      </c>
      <c r="F1670" s="9">
        <f>IFERROR(IF(市价!F1670="","",市价!F1670/(INTERCEPT(市价!F$3:F1670,市价!$B$3:$B1670)+SLOPE(市价!F$3:F1670,市价!$B$3:$B1670)*市价!$B1670)-1-IF(排名!F1669=1,参数!$B$4)),"")</f>
        <v>8.6975582011740382E-2</v>
      </c>
      <c r="G1670" s="9">
        <f>IFERROR(IF(市价!G1670="","",市价!G1670/(INTERCEPT(市价!G$3:G1670,市价!$B$3:$B1670)+SLOPE(市价!G$3:G1670,市价!$B$3:$B1670)*市价!$B1670)-1-IF(排名!G1669=1,参数!$B$4)),"")</f>
        <v>-5.6086972507165656E-2</v>
      </c>
      <c r="H1670" s="9">
        <f>IFERROR(IF(市价!H1670="","",市价!H1670/(INTERCEPT(市价!H$3:H1670,市价!$B$3:$B1670)+SLOPE(市价!H$3:H1670,市价!$B$3:$B1670)*市价!$B1670)-1-IF(排名!H1669=1,参数!$B$4)),"")</f>
        <v>-6.7269365247312085E-2</v>
      </c>
    </row>
    <row r="1671" spans="1:8" x14ac:dyDescent="0.15">
      <c r="A1671" s="6">
        <v>40863</v>
      </c>
      <c r="B1671" s="9">
        <f t="shared" si="26"/>
        <v>-3.0913633852593363E-2</v>
      </c>
      <c r="C1671" s="9">
        <f>IFERROR(IF(市价!C1671="","",市价!C1671/(INTERCEPT(市价!C$3:C1671,市价!$B$3:$B1671)+SLOPE(市价!C$3:C1671,市价!$B$3:$B1671)*市价!$B1671)-1-IF(排名!C1670=1,参数!$B$4)),"")</f>
        <v>-0.1080674286994312</v>
      </c>
      <c r="D1671" s="9">
        <f>IFERROR(IF(市价!D1671="","",市价!D1671/(INTERCEPT(市价!D$3:D1671,市价!$B$3:$B1671)+SLOPE(市价!D$3:D1671,市价!$B$3:$B1671)*市价!$B1671)-1-IF(排名!D1670=1,参数!$B$4)),"")</f>
        <v>-6.6950027525533029E-2</v>
      </c>
      <c r="E1671" s="9">
        <f>IFERROR(IF(市价!E1671="","",市价!E1671/(INTERCEPT(市价!E$3:E1671,市价!$B$3:$B1671)+SLOPE(市价!E$3:E1671,市价!$B$3:$B1671)*市价!$B1671)-1-IF(排名!E1670=1,参数!$B$4)),"")</f>
        <v>1.5522278655843103E-2</v>
      </c>
      <c r="F1671" s="9">
        <f>IFERROR(IF(市价!F1671="","",市价!F1671/(INTERCEPT(市价!F$3:F1671,市价!$B$3:$B1671)+SLOPE(市价!F$3:F1671,市价!$B$3:$B1671)*市价!$B1671)-1-IF(排名!F1670=1,参数!$B$4)),"")</f>
        <v>8.6801333656936874E-2</v>
      </c>
      <c r="G1671" s="9">
        <f>IFERROR(IF(市价!G1671="","",市价!G1671/(INTERCEPT(市价!G$3:G1671,市价!$B$3:$B1671)+SLOPE(市价!G$3:G1671,市价!$B$3:$B1671)*市价!$B1671)-1-IF(排名!G1670=1,参数!$B$4)),"")</f>
        <v>-4.6329765758931218E-2</v>
      </c>
      <c r="H1671" s="9">
        <f>IFERROR(IF(市价!H1671="","",市价!H1671/(INTERCEPT(市价!H$3:H1671,市价!$B$3:$B1671)+SLOPE(市价!H$3:H1671,市价!$B$3:$B1671)*市价!$B1671)-1-IF(排名!H1670=1,参数!$B$4)),"")</f>
        <v>-6.6458193444444702E-2</v>
      </c>
    </row>
    <row r="1672" spans="1:8" x14ac:dyDescent="0.15">
      <c r="A1672" s="6">
        <v>40864</v>
      </c>
      <c r="B1672" s="9">
        <f t="shared" si="26"/>
        <v>-3.0575319088912794E-2</v>
      </c>
      <c r="C1672" s="9">
        <f>IFERROR(IF(市价!C1672="","",市价!C1672/(INTERCEPT(市价!C$3:C1672,市价!$B$3:$B1672)+SLOPE(市价!C$3:C1672,市价!$B$3:$B1672)*市价!$B1672)-1-IF(排名!C1671=1,参数!$B$4)),"")</f>
        <v>-0.10990065038584895</v>
      </c>
      <c r="D1672" s="9">
        <f>IFERROR(IF(市价!D1672="","",市价!D1672/(INTERCEPT(市价!D$3:D1672,市价!$B$3:$B1672)+SLOPE(市价!D$3:D1672,市价!$B$3:$B1672)*市价!$B1672)-1-IF(排名!D1671=1,参数!$B$4)),"")</f>
        <v>-6.8993894395473654E-2</v>
      </c>
      <c r="E1672" s="9">
        <f>IFERROR(IF(市价!E1672="","",市价!E1672/(INTERCEPT(市价!E$3:E1672,市价!$B$3:$B1672)+SLOPE(市价!E$3:E1672,市价!$B$3:$B1672)*市价!$B1672)-1-IF(排名!E1671=1,参数!$B$4)),"")</f>
        <v>1.0707523236286987E-2</v>
      </c>
      <c r="F1672" s="9">
        <f>IFERROR(IF(市价!F1672="","",市价!F1672/(INTERCEPT(市价!F$3:F1672,市价!$B$3:$B1672)+SLOPE(市价!F$3:F1672,市价!$B$3:$B1672)*市价!$B1672)-1-IF(排名!F1671=1,参数!$B$4)),"")</f>
        <v>9.297708564625351E-2</v>
      </c>
      <c r="G1672" s="9">
        <f>IFERROR(IF(市价!G1672="","",市价!G1672/(INTERCEPT(市价!G$3:G1672,市价!$B$3:$B1672)+SLOPE(市价!G$3:G1672,市价!$B$3:$B1672)*市价!$B1672)-1-IF(排名!G1671=1,参数!$B$4)),"")</f>
        <v>-4.5947670729209578E-2</v>
      </c>
      <c r="H1672" s="9">
        <f>IFERROR(IF(市价!H1672="","",市价!H1672/(INTERCEPT(市价!H$3:H1672,市价!$B$3:$B1672)+SLOPE(市价!H$3:H1672,市价!$B$3:$B1672)*市价!$B1672)-1-IF(排名!H1671=1,参数!$B$4)),"")</f>
        <v>-6.2294307905485069E-2</v>
      </c>
    </row>
    <row r="1673" spans="1:8" x14ac:dyDescent="0.15">
      <c r="A1673" s="6">
        <v>40865</v>
      </c>
      <c r="B1673" s="9">
        <f t="shared" si="26"/>
        <v>-2.9767310085830539E-2</v>
      </c>
      <c r="C1673" s="9">
        <f>IFERROR(IF(市价!C1673="","",市价!C1673/(INTERCEPT(市价!C$3:C1673,市价!$B$3:$B1673)+SLOPE(市价!C$3:C1673,市价!$B$3:$B1673)*市价!$B1673)-1-IF(排名!C1672=1,参数!$B$4)),"")</f>
        <v>-0.12349762765214523</v>
      </c>
      <c r="D1673" s="9">
        <f>IFERROR(IF(市价!D1673="","",市价!D1673/(INTERCEPT(市价!D$3:D1673,市价!$B$3:$B1673)+SLOPE(市价!D$3:D1673,市价!$B$3:$B1673)*市价!$B1673)-1-IF(排名!D1672=1,参数!$B$4)),"")</f>
        <v>-6.5495740842992589E-2</v>
      </c>
      <c r="E1673" s="9">
        <f>IFERROR(IF(市价!E1673="","",市价!E1673/(INTERCEPT(市价!E$3:E1673,市价!$B$3:$B1673)+SLOPE(市价!E$3:E1673,市价!$B$3:$B1673)*市价!$B1673)-1-IF(排名!E1672=1,参数!$B$4)),"")</f>
        <v>1.5567984331045004E-2</v>
      </c>
      <c r="F1673" s="9">
        <f>IFERROR(IF(市价!F1673="","",市价!F1673/(INTERCEPT(市价!F$3:F1673,市价!$B$3:$B1673)+SLOPE(市价!F$3:F1673,市价!$B$3:$B1673)*市价!$B1673)-1-IF(排名!F1672=1,参数!$B$4)),"")</f>
        <v>9.7775163300066525E-2</v>
      </c>
      <c r="G1673" s="9">
        <f>IFERROR(IF(市价!G1673="","",市价!G1673/(INTERCEPT(市价!G$3:G1673,市价!$B$3:$B1673)+SLOPE(市价!G$3:G1673,市价!$B$3:$B1673)*市价!$B1673)-1-IF(排名!G1672=1,参数!$B$4)),"")</f>
        <v>-4.7138668236652803E-2</v>
      </c>
      <c r="H1673" s="9">
        <f>IFERROR(IF(市价!H1673="","",市价!H1673/(INTERCEPT(市价!H$3:H1673,市价!$B$3:$B1673)+SLOPE(市价!H$3:H1673,市价!$B$3:$B1673)*市价!$B1673)-1-IF(排名!H1672=1,参数!$B$4)),"")</f>
        <v>-5.5814971414304138E-2</v>
      </c>
    </row>
    <row r="1674" spans="1:8" x14ac:dyDescent="0.15">
      <c r="A1674" s="6">
        <v>40868</v>
      </c>
      <c r="B1674" s="9">
        <f t="shared" si="26"/>
        <v>-2.9513694081749569E-2</v>
      </c>
      <c r="C1674" s="9">
        <f>IFERROR(IF(市价!C1674="","",市价!C1674/(INTERCEPT(市价!C$3:C1674,市价!$B$3:$B1674)+SLOPE(市价!C$3:C1674,市价!$B$3:$B1674)*市价!$B1674)-1-IF(排名!C1673=1,参数!$B$4)),"")</f>
        <v>-0.12246723506123425</v>
      </c>
      <c r="D1674" s="9">
        <f>IFERROR(IF(市价!D1674="","",市价!D1674/(INTERCEPT(市价!D$3:D1674,市价!$B$3:$B1674)+SLOPE(市价!D$3:D1674,市价!$B$3:$B1674)*市价!$B1674)-1-IF(排名!D1673=1,参数!$B$4)),"")</f>
        <v>-6.8022955474643321E-2</v>
      </c>
      <c r="E1674" s="9">
        <f>IFERROR(IF(市价!E1674="","",市价!E1674/(INTERCEPT(市价!E$3:E1674,市价!$B$3:$B1674)+SLOPE(市价!E$3:E1674,市价!$B$3:$B1674)*市价!$B1674)-1-IF(排名!E1673=1,参数!$B$4)),"")</f>
        <v>1.8260614778168316E-2</v>
      </c>
      <c r="F1674" s="9">
        <f>IFERROR(IF(市价!F1674="","",市价!F1674/(INTERCEPT(市价!F$3:F1674,市价!$B$3:$B1674)+SLOPE(市价!F$3:F1674,市价!$B$3:$B1674)*市价!$B1674)-1-IF(排名!F1673=1,参数!$B$4)),"")</f>
        <v>9.7989486911189472E-2</v>
      </c>
      <c r="G1674" s="9">
        <f>IFERROR(IF(市价!G1674="","",市价!G1674/(INTERCEPT(市价!G$3:G1674,市价!$B$3:$B1674)+SLOPE(市价!G$3:G1674,市价!$B$3:$B1674)*市价!$B1674)-1-IF(排名!G1673=1,参数!$B$4)),"")</f>
        <v>-5.2942761060419841E-2</v>
      </c>
      <c r="H1674" s="9">
        <f>IFERROR(IF(市价!H1674="","",市价!H1674/(INTERCEPT(市价!H$3:H1674,市价!$B$3:$B1674)+SLOPE(市价!H$3:H1674,市价!$B$3:$B1674)*市价!$B1674)-1-IF(排名!H1673=1,参数!$B$4)),"")</f>
        <v>-4.9899314583557786E-2</v>
      </c>
    </row>
    <row r="1675" spans="1:8" x14ac:dyDescent="0.15">
      <c r="A1675" s="6">
        <v>40869</v>
      </c>
      <c r="B1675" s="9">
        <f t="shared" si="26"/>
        <v>-2.9729863345203666E-2</v>
      </c>
      <c r="C1675" s="9">
        <f>IFERROR(IF(市价!C1675="","",市价!C1675/(INTERCEPT(市价!C$3:C1675,市价!$B$3:$B1675)+SLOPE(市价!C$3:C1675,市价!$B$3:$B1675)*市价!$B1675)-1-IF(排名!C1674=1,参数!$B$4)),"")</f>
        <v>-0.12312040532678414</v>
      </c>
      <c r="D1675" s="9">
        <f>IFERROR(IF(市价!D1675="","",市价!D1675/(INTERCEPT(市价!D$3:D1675,市价!$B$3:$B1675)+SLOPE(市价!D$3:D1675,市价!$B$3:$B1675)*市价!$B1675)-1-IF(排名!D1674=1,参数!$B$4)),"")</f>
        <v>-7.5080202902034987E-2</v>
      </c>
      <c r="E1675" s="9">
        <f>IFERROR(IF(市价!E1675="","",市价!E1675/(INTERCEPT(市价!E$3:E1675,市价!$B$3:$B1675)+SLOPE(市价!E$3:E1675,市价!$B$3:$B1675)*市价!$B1675)-1-IF(排名!E1674=1,参数!$B$4)),"")</f>
        <v>2.5510293433618214E-2</v>
      </c>
      <c r="F1675" s="9">
        <f>IFERROR(IF(市价!F1675="","",市价!F1675/(INTERCEPT(市价!F$3:F1675,市价!$B$3:$B1675)+SLOPE(市价!F$3:F1675,市价!$B$3:$B1675)*市价!$B1675)-1-IF(排名!F1674=1,参数!$B$4)),"")</f>
        <v>0.10045335610959927</v>
      </c>
      <c r="G1675" s="9">
        <f>IFERROR(IF(市价!G1675="","",市价!G1675/(INTERCEPT(市价!G$3:G1675,市价!$B$3:$B1675)+SLOPE(市价!G$3:G1675,市价!$B$3:$B1675)*市价!$B1675)-1-IF(排名!G1674=1,参数!$B$4)),"")</f>
        <v>-4.8211177147508999E-2</v>
      </c>
      <c r="H1675" s="9">
        <f>IFERROR(IF(市价!H1675="","",市价!H1675/(INTERCEPT(市价!H$3:H1675,市价!$B$3:$B1675)+SLOPE(市价!H$3:H1675,市价!$B$3:$B1675)*市价!$B1675)-1-IF(排名!H1674=1,参数!$B$4)),"")</f>
        <v>-5.7931044238111351E-2</v>
      </c>
    </row>
    <row r="1676" spans="1:8" x14ac:dyDescent="0.15">
      <c r="A1676" s="6">
        <v>40870</v>
      </c>
      <c r="B1676" s="9">
        <f t="shared" si="26"/>
        <v>-2.9346148231899665E-2</v>
      </c>
      <c r="C1676" s="9">
        <f>IFERROR(IF(市价!C1676="","",市价!C1676/(INTERCEPT(市价!C$3:C1676,市价!$B$3:$B1676)+SLOPE(市价!C$3:C1676,市价!$B$3:$B1676)*市价!$B1676)-1-IF(排名!C1675=1,参数!$B$4)),"")</f>
        <v>-0.11897532032255953</v>
      </c>
      <c r="D1676" s="9">
        <f>IFERROR(IF(市价!D1676="","",市价!D1676/(INTERCEPT(市价!D$3:D1676,市价!$B$3:$B1676)+SLOPE(市价!D$3:D1676,市价!$B$3:$B1676)*市价!$B1676)-1-IF(排名!D1675=1,参数!$B$4)),"")</f>
        <v>-6.9668610931787001E-2</v>
      </c>
      <c r="E1676" s="9">
        <f>IFERROR(IF(市价!E1676="","",市价!E1676/(INTERCEPT(市价!E$3:E1676,市价!$B$3:$B1676)+SLOPE(市价!E$3:E1676,市价!$B$3:$B1676)*市价!$B1676)-1-IF(排名!E1675=1,参数!$B$4)),"")</f>
        <v>1.9077187915981675E-2</v>
      </c>
      <c r="F1676" s="9">
        <f>IFERROR(IF(市价!F1676="","",市价!F1676/(INTERCEPT(市价!F$3:F1676,市价!$B$3:$B1676)+SLOPE(市价!F$3:F1676,市价!$B$3:$B1676)*市价!$B1676)-1-IF(排名!F1675=1,参数!$B$4)),"")</f>
        <v>9.6035849298595544E-2</v>
      </c>
      <c r="G1676" s="9">
        <f>IFERROR(IF(市价!G1676="","",市价!G1676/(INTERCEPT(市价!G$3:G1676,市价!$B$3:$B1676)+SLOPE(市价!G$3:G1676,市价!$B$3:$B1676)*市价!$B1676)-1-IF(排名!G1675=1,参数!$B$4)),"")</f>
        <v>-5.0864023397010683E-2</v>
      </c>
      <c r="H1676" s="9">
        <f>IFERROR(IF(市价!H1676="","",市价!H1676/(INTERCEPT(市价!H$3:H1676,市价!$B$3:$B1676)+SLOPE(市价!H$3:H1676,市价!$B$3:$B1676)*市价!$B1676)-1-IF(排名!H1675=1,参数!$B$4)),"")</f>
        <v>-5.1681971954617989E-2</v>
      </c>
    </row>
    <row r="1677" spans="1:8" x14ac:dyDescent="0.15">
      <c r="A1677" s="6">
        <v>40871</v>
      </c>
      <c r="B1677" s="9">
        <f t="shared" si="26"/>
        <v>-2.9474668824625572E-2</v>
      </c>
      <c r="C1677" s="9">
        <f>IFERROR(IF(市价!C1677="","",市价!C1677/(INTERCEPT(市价!C$3:C1677,市价!$B$3:$B1677)+SLOPE(市价!C$3:C1677,市价!$B$3:$B1677)*市价!$B1677)-1-IF(排名!C1676=1,参数!$B$4)),"")</f>
        <v>-0.12304989116468701</v>
      </c>
      <c r="D1677" s="9">
        <f>IFERROR(IF(市价!D1677="","",市价!D1677/(INTERCEPT(市价!D$3:D1677,市价!$B$3:$B1677)+SLOPE(市价!D$3:D1677,市价!$B$3:$B1677)*市价!$B1677)-1-IF(排名!D1676=1,参数!$B$4)),"")</f>
        <v>-7.4404258539347401E-2</v>
      </c>
      <c r="E1677" s="9">
        <f>IFERROR(IF(市价!E1677="","",市价!E1677/(INTERCEPT(市价!E$3:E1677,市价!$B$3:$B1677)+SLOPE(市价!E$3:E1677,市价!$B$3:$B1677)*市价!$B1677)-1-IF(排名!E1676=1,参数!$B$4)),"")</f>
        <v>2.2823869280016007E-2</v>
      </c>
      <c r="F1677" s="9">
        <f>IFERROR(IF(市价!F1677="","",市价!F1677/(INTERCEPT(市价!F$3:F1677,市价!$B$3:$B1677)+SLOPE(市价!F$3:F1677,市价!$B$3:$B1677)*市价!$B1677)-1-IF(排名!F1676=1,参数!$B$4)),"")</f>
        <v>9.7253775399922526E-2</v>
      </c>
      <c r="G1677" s="9">
        <f>IFERROR(IF(市价!G1677="","",市价!G1677/(INTERCEPT(市价!G$3:G1677,市价!$B$3:$B1677)+SLOPE(市价!G$3:G1677,市价!$B$3:$B1677)*市价!$B1677)-1-IF(排名!G1676=1,参数!$B$4)),"")</f>
        <v>-4.3612396698069933E-2</v>
      </c>
      <c r="H1677" s="9">
        <f>IFERROR(IF(市价!H1677="","",市价!H1677/(INTERCEPT(市价!H$3:H1677,市价!$B$3:$B1677)+SLOPE(市价!H$3:H1677,市价!$B$3:$B1677)*市价!$B1677)-1-IF(排名!H1676=1,参数!$B$4)),"")</f>
        <v>-5.5859111225587621E-2</v>
      </c>
    </row>
    <row r="1678" spans="1:8" x14ac:dyDescent="0.15">
      <c r="A1678" s="6">
        <v>40872</v>
      </c>
      <c r="B1678" s="9">
        <f t="shared" si="26"/>
        <v>-2.9202950552433122E-2</v>
      </c>
      <c r="C1678" s="9">
        <f>IFERROR(IF(市价!C1678="","",市价!C1678/(INTERCEPT(市价!C$3:C1678,市价!$B$3:$B1678)+SLOPE(市价!C$3:C1678,市价!$B$3:$B1678)*市价!$B1678)-1-IF(排名!C1677=1,参数!$B$4)),"")</f>
        <v>-0.12649008498972403</v>
      </c>
      <c r="D1678" s="9">
        <f>IFERROR(IF(市价!D1678="","",市价!D1678/(INTERCEPT(市价!D$3:D1678,市价!$B$3:$B1678)+SLOPE(市价!D$3:D1678,市价!$B$3:$B1678)*市价!$B1678)-1-IF(排名!D1677=1,参数!$B$4)),"")</f>
        <v>-7.989788287807742E-2</v>
      </c>
      <c r="E1678" s="9">
        <f>IFERROR(IF(市价!E1678="","",市价!E1678/(INTERCEPT(市价!E$3:E1678,市价!$B$3:$B1678)+SLOPE(市价!E$3:E1678,市价!$B$3:$B1678)*市价!$B1678)-1-IF(排名!E1677=1,参数!$B$4)),"")</f>
        <v>3.0576436044893018E-2</v>
      </c>
      <c r="F1678" s="9">
        <f>IFERROR(IF(市价!F1678="","",市价!F1678/(INTERCEPT(市价!F$3:F1678,市价!$B$3:$B1678)+SLOPE(市价!F$3:F1678,市价!$B$3:$B1678)*市价!$B1678)-1-IF(排名!F1677=1,参数!$B$4)),"")</f>
        <v>9.276550178531906E-2</v>
      </c>
      <c r="G1678" s="9">
        <f>IFERROR(IF(市价!G1678="","",市价!G1678/(INTERCEPT(市价!G$3:G1678,市价!$B$3:$B1678)+SLOPE(市价!G$3:G1678,市价!$B$3:$B1678)*市价!$B1678)-1-IF(排名!G1677=1,参数!$B$4)),"")</f>
        <v>-3.0328286246469993E-2</v>
      </c>
      <c r="H1678" s="9">
        <f>IFERROR(IF(市价!H1678="","",市价!H1678/(INTERCEPT(市价!H$3:H1678,市价!$B$3:$B1678)+SLOPE(市价!H$3:H1678,市价!$B$3:$B1678)*市价!$B1678)-1-IF(排名!H1677=1,参数!$B$4)),"")</f>
        <v>-6.1843387030539376E-2</v>
      </c>
    </row>
    <row r="1679" spans="1:8" x14ac:dyDescent="0.15">
      <c r="A1679" s="6">
        <v>40875</v>
      </c>
      <c r="B1679" s="9">
        <f t="shared" si="26"/>
        <v>-2.9219583488890772E-2</v>
      </c>
      <c r="C1679" s="9">
        <f>IFERROR(IF(市价!C1679="","",市价!C1679/(INTERCEPT(市价!C$3:C1679,市价!$B$3:$B1679)+SLOPE(市价!C$3:C1679,市价!$B$3:$B1679)*市价!$B1679)-1-IF(排名!C1678=1,参数!$B$4)),"")</f>
        <v>-0.12392244037281297</v>
      </c>
      <c r="D1679" s="9">
        <f>IFERROR(IF(市价!D1679="","",市价!D1679/(INTERCEPT(市价!D$3:D1679,市价!$B$3:$B1679)+SLOPE(市价!D$3:D1679,市价!$B$3:$B1679)*市价!$B1679)-1-IF(排名!D1678=1,参数!$B$4)),"")</f>
        <v>-8.225363808184627E-2</v>
      </c>
      <c r="E1679" s="9">
        <f>IFERROR(IF(市价!E1679="","",市价!E1679/(INTERCEPT(市价!E$3:E1679,市价!$B$3:$B1679)+SLOPE(市价!E$3:E1679,市价!$B$3:$B1679)*市价!$B1679)-1-IF(排名!E1678=1,参数!$B$4)),"")</f>
        <v>2.1835087685991184E-2</v>
      </c>
      <c r="F1679" s="9">
        <f>IFERROR(IF(市价!F1679="","",市价!F1679/(INTERCEPT(市价!F$3:F1679,市价!$B$3:$B1679)+SLOPE(市价!F$3:F1679,市价!$B$3:$B1679)*市价!$B1679)-1-IF(排名!F1678=1,参数!$B$4)),"")</f>
        <v>9.6320636161609796E-2</v>
      </c>
      <c r="G1679" s="9">
        <f>IFERROR(IF(市价!G1679="","",市价!G1679/(INTERCEPT(市价!G$3:G1679,市价!$B$3:$B1679)+SLOPE(市价!G$3:G1679,市价!$B$3:$B1679)*市价!$B1679)-1-IF(排名!G1678=1,参数!$B$4)),"")</f>
        <v>-2.5301920441862524E-2</v>
      </c>
      <c r="H1679" s="9">
        <f>IFERROR(IF(市价!H1679="","",市价!H1679/(INTERCEPT(市价!H$3:H1679,市价!$B$3:$B1679)+SLOPE(市价!H$3:H1679,市价!$B$3:$B1679)*市价!$B1679)-1-IF(排名!H1678=1,参数!$B$4)),"")</f>
        <v>-6.1995225884423855E-2</v>
      </c>
    </row>
    <row r="1680" spans="1:8" x14ac:dyDescent="0.15">
      <c r="A1680" s="6">
        <v>40876</v>
      </c>
      <c r="B1680" s="9">
        <f t="shared" si="26"/>
        <v>-2.9693510423281517E-2</v>
      </c>
      <c r="C1680" s="9">
        <f>IFERROR(IF(市价!C1680="","",市价!C1680/(INTERCEPT(市价!C$3:C1680,市价!$B$3:$B1680)+SLOPE(市价!C$3:C1680,市价!$B$3:$B1680)*市价!$B1680)-1-IF(排名!C1679=1,参数!$B$4)),"")</f>
        <v>-0.12733238860870955</v>
      </c>
      <c r="D1680" s="9">
        <f>IFERROR(IF(市价!D1680="","",市价!D1680/(INTERCEPT(市价!D$3:D1680,市价!$B$3:$B1680)+SLOPE(市价!D$3:D1680,市价!$B$3:$B1680)*市价!$B1680)-1-IF(排名!D1679=1,参数!$B$4)),"")</f>
        <v>-8.1102933915713993E-2</v>
      </c>
      <c r="E1680" s="9">
        <f>IFERROR(IF(市价!E1680="","",市价!E1680/(INTERCEPT(市价!E$3:E1680,市价!$B$3:$B1680)+SLOPE(市价!E$3:E1680,市价!$B$3:$B1680)*市价!$B1680)-1-IF(排名!E1679=1,参数!$B$4)),"")</f>
        <v>2.1218867553969512E-2</v>
      </c>
      <c r="F1680" s="9">
        <f>IFERROR(IF(市价!F1680="","",市价!F1680/(INTERCEPT(市价!F$3:F1680,市价!$B$3:$B1680)+SLOPE(市价!F$3:F1680,市价!$B$3:$B1680)*市价!$B1680)-1-IF(排名!F1679=1,参数!$B$4)),"")</f>
        <v>0.10112858834799243</v>
      </c>
      <c r="G1680" s="9">
        <f>IFERROR(IF(市价!G1680="","",市价!G1680/(INTERCEPT(市价!G$3:G1680,市价!$B$3:$B1680)+SLOPE(市价!G$3:G1680,市价!$B$3:$B1680)*市价!$B1680)-1-IF(排名!G1679=1,参数!$B$4)),"")</f>
        <v>-2.4441794627862778E-2</v>
      </c>
      <c r="H1680" s="9">
        <f>IFERROR(IF(市价!H1680="","",市价!H1680/(INTERCEPT(市价!H$3:H1680,市价!$B$3:$B1680)+SLOPE(市价!H$3:H1680,市价!$B$3:$B1680)*市价!$B1680)-1-IF(排名!H1679=1,参数!$B$4)),"")</f>
        <v>-6.7631401289364734E-2</v>
      </c>
    </row>
    <row r="1681" spans="1:8" x14ac:dyDescent="0.15">
      <c r="A1681" s="6">
        <v>40877</v>
      </c>
      <c r="B1681" s="9">
        <f t="shared" si="26"/>
        <v>-2.8129566329077888E-2</v>
      </c>
      <c r="C1681" s="9">
        <f>IFERROR(IF(市价!C1681="","",市价!C1681/(INTERCEPT(市价!C$3:C1681,市价!$B$3:$B1681)+SLOPE(市价!C$3:C1681,市价!$B$3:$B1681)*市价!$B1681)-1-IF(排名!C1680=1,参数!$B$4)),"")</f>
        <v>-0.12953171372345251</v>
      </c>
      <c r="D1681" s="9">
        <f>IFERROR(IF(市价!D1681="","",市价!D1681/(INTERCEPT(市价!D$3:D1681,市价!$B$3:$B1681)+SLOPE(市价!D$3:D1681,市价!$B$3:$B1681)*市价!$B1681)-1-IF(排名!D1680=1,参数!$B$4)),"")</f>
        <v>-7.8138712481368611E-2</v>
      </c>
      <c r="E1681" s="9">
        <f>IFERROR(IF(市价!E1681="","",市价!E1681/(INTERCEPT(市价!E$3:E1681,市价!$B$3:$B1681)+SLOPE(市价!E$3:E1681,市价!$B$3:$B1681)*市价!$B1681)-1-IF(排名!E1680=1,参数!$B$4)),"")</f>
        <v>2.4710111605773077E-2</v>
      </c>
      <c r="F1681" s="9">
        <f>IFERROR(IF(市价!F1681="","",市价!F1681/(INTERCEPT(市价!F$3:F1681,市价!$B$3:$B1681)+SLOPE(市价!F$3:F1681,市价!$B$3:$B1681)*市价!$B1681)-1-IF(排名!F1680=1,参数!$B$4)),"")</f>
        <v>0.1043960689605048</v>
      </c>
      <c r="G1681" s="9">
        <f>IFERROR(IF(市价!G1681="","",市价!G1681/(INTERCEPT(市价!G$3:G1681,市价!$B$3:$B1681)+SLOPE(市价!G$3:G1681,市价!$B$3:$B1681)*市价!$B1681)-1-IF(排名!G1680=1,参数!$B$4)),"")</f>
        <v>-3.360380464553947E-2</v>
      </c>
      <c r="H1681" s="9">
        <f>IFERROR(IF(市价!H1681="","",市价!H1681/(INTERCEPT(市价!H$3:H1681,市价!$B$3:$B1681)+SLOPE(市价!H$3:H1681,市价!$B$3:$B1681)*市价!$B1681)-1-IF(排名!H1680=1,参数!$B$4)),"")</f>
        <v>-5.6609347690384615E-2</v>
      </c>
    </row>
    <row r="1682" spans="1:8" x14ac:dyDescent="0.15">
      <c r="A1682" s="6">
        <v>40878</v>
      </c>
      <c r="B1682" s="9">
        <f t="shared" si="26"/>
        <v>-2.9591749536780749E-2</v>
      </c>
      <c r="C1682" s="9">
        <f>IFERROR(IF(市价!C1682="","",市价!C1682/(INTERCEPT(市价!C$3:C1682,市价!$B$3:$B1682)+SLOPE(市价!C$3:C1682,市价!$B$3:$B1682)*市价!$B1682)-1-IF(排名!C1681=1,参数!$B$4)),"")</f>
        <v>-0.13672574228345324</v>
      </c>
      <c r="D1682" s="9">
        <f>IFERROR(IF(市价!D1682="","",市价!D1682/(INTERCEPT(市价!D$3:D1682,市价!$B$3:$B1682)+SLOPE(市价!D$3:D1682,市价!$B$3:$B1682)*市价!$B1682)-1-IF(排名!D1681=1,参数!$B$4)),"")</f>
        <v>-7.7331609631592579E-2</v>
      </c>
      <c r="E1682" s="9">
        <f>IFERROR(IF(市价!E1682="","",市价!E1682/(INTERCEPT(市价!E$3:E1682,市价!$B$3:$B1682)+SLOPE(市价!E$3:E1682,市价!$B$3:$B1682)*市价!$B1682)-1-IF(排名!E1681=1,参数!$B$4)),"")</f>
        <v>2.9120726471973946E-2</v>
      </c>
      <c r="F1682" s="9">
        <f>IFERROR(IF(市价!F1682="","",市价!F1682/(INTERCEPT(市价!F$3:F1682,市价!$B$3:$B1682)+SLOPE(市价!F$3:F1682,市价!$B$3:$B1682)*市价!$B1682)-1-IF(排名!F1681=1,参数!$B$4)),"")</f>
        <v>0.10339071557132384</v>
      </c>
      <c r="G1682" s="9">
        <f>IFERROR(IF(市价!G1682="","",市价!G1682/(INTERCEPT(市价!G$3:G1682,市价!$B$3:$B1682)+SLOPE(市价!G$3:G1682,市价!$B$3:$B1682)*市价!$B1682)-1-IF(排名!G1681=1,参数!$B$4)),"")</f>
        <v>-2.4464514292040107E-2</v>
      </c>
      <c r="H1682" s="9">
        <f>IFERROR(IF(市价!H1682="","",市价!H1682/(INTERCEPT(市价!H$3:H1682,市价!$B$3:$B1682)+SLOPE(市价!H$3:H1682,市价!$B$3:$B1682)*市价!$B1682)-1-IF(排名!H1681=1,参数!$B$4)),"")</f>
        <v>-7.1540073056896358E-2</v>
      </c>
    </row>
    <row r="1683" spans="1:8" x14ac:dyDescent="0.15">
      <c r="A1683" s="6">
        <v>40879</v>
      </c>
      <c r="B1683" s="9">
        <f t="shared" si="26"/>
        <v>-3.002181557407441E-2</v>
      </c>
      <c r="C1683" s="9">
        <f>IFERROR(IF(市价!C1683="","",市价!C1683/(INTERCEPT(市价!C$3:C1683,市价!$B$3:$B1683)+SLOPE(市价!C$3:C1683,市价!$B$3:$B1683)*市价!$B1683)-1-IF(排名!C1682=1,参数!$B$4)),"")</f>
        <v>-0.14301035618987903</v>
      </c>
      <c r="D1683" s="9">
        <f>IFERROR(IF(市价!D1683="","",市价!D1683/(INTERCEPT(市价!D$3:D1683,市价!$B$3:$B1683)+SLOPE(市价!D$3:D1683,市价!$B$3:$B1683)*市价!$B1683)-1-IF(排名!D1682=1,参数!$B$4)),"")</f>
        <v>-8.5801712202514868E-2</v>
      </c>
      <c r="E1683" s="9">
        <f>IFERROR(IF(市价!E1683="","",市价!E1683/(INTERCEPT(市价!E$3:E1683,市价!$B$3:$B1683)+SLOPE(市价!E$3:E1683,市价!$B$3:$B1683)*市价!$B1683)-1-IF(排名!E1682=1,参数!$B$4)),"")</f>
        <v>3.3074402066601838E-2</v>
      </c>
      <c r="F1683" s="9">
        <f>IFERROR(IF(市价!F1683="","",市价!F1683/(INTERCEPT(市价!F$3:F1683,市价!$B$3:$B1683)+SLOPE(市价!F$3:F1683,市价!$B$3:$B1683)*市价!$B1683)-1-IF(排名!F1682=1,参数!$B$4)),"")</f>
        <v>0.10425773877187572</v>
      </c>
      <c r="G1683" s="9">
        <f>IFERROR(IF(市价!G1683="","",市价!G1683/(INTERCEPT(市价!G$3:G1683,市价!$B$3:$B1683)+SLOPE(市价!G$3:G1683,市价!$B$3:$B1683)*市价!$B1683)-1-IF(排名!G1682=1,参数!$B$4)),"")</f>
        <v>-9.5396212254494905E-3</v>
      </c>
      <c r="H1683" s="9">
        <f>IFERROR(IF(市价!H1683="","",市价!H1683/(INTERCEPT(市价!H$3:H1683,市价!$B$3:$B1683)+SLOPE(市价!H$3:H1683,市价!$B$3:$B1683)*市价!$B1683)-1-IF(排名!H1682=1,参数!$B$4)),"")</f>
        <v>-7.911134466508063E-2</v>
      </c>
    </row>
    <row r="1684" spans="1:8" x14ac:dyDescent="0.15">
      <c r="A1684" s="6">
        <v>40882</v>
      </c>
      <c r="B1684" s="9">
        <f t="shared" si="26"/>
        <v>-2.9887654420339995E-2</v>
      </c>
      <c r="C1684" s="9">
        <f>IFERROR(IF(市价!C1684="","",市价!C1684/(INTERCEPT(市价!C$3:C1684,市价!$B$3:$B1684)+SLOPE(市价!C$3:C1684,市价!$B$3:$B1684)*市价!$B1684)-1-IF(排名!C1683=1,参数!$B$4)),"")</f>
        <v>-0.14851897823281082</v>
      </c>
      <c r="D1684" s="9">
        <f>IFERROR(IF(市价!D1684="","",市价!D1684/(INTERCEPT(市价!D$3:D1684,市价!$B$3:$B1684)+SLOPE(市价!D$3:D1684,市价!$B$3:$B1684)*市价!$B1684)-1-IF(排名!D1683=1,参数!$B$4)),"")</f>
        <v>-8.8477113876371805E-2</v>
      </c>
      <c r="E1684" s="9">
        <f>IFERROR(IF(市价!E1684="","",市价!E1684/(INTERCEPT(市价!E$3:E1684,市价!$B$3:$B1684)+SLOPE(市价!E$3:E1684,市价!$B$3:$B1684)*市价!$B1684)-1-IF(排名!E1683=1,参数!$B$4)),"")</f>
        <v>3.8584870932398374E-2</v>
      </c>
      <c r="F1684" s="9">
        <f>IFERROR(IF(市价!F1684="","",市价!F1684/(INTERCEPT(市价!F$3:F1684,市价!$B$3:$B1684)+SLOPE(市价!F$3:F1684,市价!$B$3:$B1684)*市价!$B1684)-1-IF(排名!F1683=1,参数!$B$4)),"")</f>
        <v>0.10488729035546895</v>
      </c>
      <c r="G1684" s="9">
        <f>IFERROR(IF(市价!G1684="","",市价!G1684/(INTERCEPT(市价!G$3:G1684,市价!$B$3:$B1684)+SLOPE(市价!G$3:G1684,市价!$B$3:$B1684)*市价!$B1684)-1-IF(排名!G1683=1,参数!$B$4)),"")</f>
        <v>-5.3095795442182903E-3</v>
      </c>
      <c r="H1684" s="9">
        <f>IFERROR(IF(市价!H1684="","",市价!H1684/(INTERCEPT(市价!H$3:H1684,市价!$B$3:$B1684)+SLOPE(市价!H$3:H1684,市价!$B$3:$B1684)*市价!$B1684)-1-IF(排名!H1683=1,参数!$B$4)),"")</f>
        <v>-8.0492416156506374E-2</v>
      </c>
    </row>
    <row r="1685" spans="1:8" x14ac:dyDescent="0.15">
      <c r="A1685" s="6">
        <v>40883</v>
      </c>
      <c r="B1685" s="9">
        <f t="shared" si="26"/>
        <v>-2.9546110630472619E-2</v>
      </c>
      <c r="C1685" s="9">
        <f>IFERROR(IF(市价!C1685="","",市价!C1685/(INTERCEPT(市价!C$3:C1685,市价!$B$3:$B1685)+SLOPE(市价!C$3:C1685,市价!$B$3:$B1685)*市价!$B1685)-1-IF(排名!C1684=1,参数!$B$4)),"")</f>
        <v>-0.14724633785523247</v>
      </c>
      <c r="D1685" s="9">
        <f>IFERROR(IF(市价!D1685="","",市价!D1685/(INTERCEPT(市价!D$3:D1685,市价!$B$3:$B1685)+SLOPE(市价!D$3:D1685,市价!$B$3:$B1685)*市价!$B1685)-1-IF(排名!D1684=1,参数!$B$4)),"")</f>
        <v>-9.0900023196444524E-2</v>
      </c>
      <c r="E1685" s="9">
        <f>IFERROR(IF(市价!E1685="","",市价!E1685/(INTERCEPT(市价!E$3:E1685,市价!$B$3:$B1685)+SLOPE(市价!E$3:E1685,市价!$B$3:$B1685)*市价!$B1685)-1-IF(排名!E1684=1,参数!$B$4)),"")</f>
        <v>3.8721297326211213E-2</v>
      </c>
      <c r="F1685" s="9">
        <f>IFERROR(IF(市价!F1685="","",市价!F1685/(INTERCEPT(市价!F$3:F1685,市价!$B$3:$B1685)+SLOPE(市价!F$3:F1685,市价!$B$3:$B1685)*市价!$B1685)-1-IF(排名!F1684=1,参数!$B$4)),"")</f>
        <v>0.10998618181251008</v>
      </c>
      <c r="G1685" s="9">
        <f>IFERROR(IF(市价!G1685="","",市价!G1685/(INTERCEPT(市价!G$3:G1685,市价!$B$3:$B1685)+SLOPE(市价!G$3:G1685,市价!$B$3:$B1685)*市价!$B1685)-1-IF(排名!G1684=1,参数!$B$4)),"")</f>
        <v>-1.0064412137707923E-2</v>
      </c>
      <c r="H1685" s="9">
        <f>IFERROR(IF(市价!H1685="","",市价!H1685/(INTERCEPT(市价!H$3:H1685,市价!$B$3:$B1685)+SLOPE(市价!H$3:H1685,市价!$B$3:$B1685)*市价!$B1685)-1-IF(排名!H1684=1,参数!$B$4)),"")</f>
        <v>-7.7773369732172082E-2</v>
      </c>
    </row>
    <row r="1686" spans="1:8" x14ac:dyDescent="0.15">
      <c r="A1686" s="6">
        <v>40884</v>
      </c>
      <c r="B1686" s="9">
        <f t="shared" si="26"/>
        <v>-2.9623995237397862E-2</v>
      </c>
      <c r="C1686" s="9">
        <f>IFERROR(IF(市价!C1686="","",市价!C1686/(INTERCEPT(市价!C$3:C1686,市价!$B$3:$B1686)+SLOPE(市价!C$3:C1686,市价!$B$3:$B1686)*市价!$B1686)-1-IF(排名!C1685=1,参数!$B$4)),"")</f>
        <v>-0.1526087648127952</v>
      </c>
      <c r="D1686" s="9">
        <f>IFERROR(IF(市价!D1686="","",市价!D1686/(INTERCEPT(市价!D$3:D1686,市价!$B$3:$B1686)+SLOPE(市价!D$3:D1686,市价!$B$3:$B1686)*市价!$B1686)-1-IF(排名!D1685=1,参数!$B$4)),"")</f>
        <v>-9.568748467325594E-2</v>
      </c>
      <c r="E1686" s="9">
        <f>IFERROR(IF(市价!E1686="","",市价!E1686/(INTERCEPT(市价!E$3:E1686,市价!$B$3:$B1686)+SLOPE(市价!E$3:E1686,市价!$B$3:$B1686)*市价!$B1686)-1-IF(排名!E1685=1,参数!$B$4)),"")</f>
        <v>4.805856476734971E-2</v>
      </c>
      <c r="F1686" s="9">
        <f>IFERROR(IF(市价!F1686="","",市价!F1686/(INTERCEPT(市价!F$3:F1686,市价!$B$3:$B1686)+SLOPE(市价!F$3:F1686,市价!$B$3:$B1686)*市价!$B1686)-1-IF(排名!F1685=1,参数!$B$4)),"")</f>
        <v>0.11165534013767231</v>
      </c>
      <c r="G1686" s="9">
        <f>IFERROR(IF(市价!G1686="","",市价!G1686/(INTERCEPT(市价!G$3:G1686,市价!$B$3:$B1686)+SLOPE(市价!G$3:G1686,市价!$B$3:$B1686)*市价!$B1686)-1-IF(排名!G1685=1,参数!$B$4)),"")</f>
        <v>-3.2333067557738238E-3</v>
      </c>
      <c r="H1686" s="9">
        <f>IFERROR(IF(市价!H1686="","",市价!H1686/(INTERCEPT(市价!H$3:H1686,市价!$B$3:$B1686)+SLOPE(市价!H$3:H1686,市价!$B$3:$B1686)*市价!$B1686)-1-IF(排名!H1685=1,参数!$B$4)),"")</f>
        <v>-8.592832008758422E-2</v>
      </c>
    </row>
    <row r="1687" spans="1:8" x14ac:dyDescent="0.15">
      <c r="A1687" s="6">
        <v>40885</v>
      </c>
      <c r="B1687" s="9">
        <f t="shared" si="26"/>
        <v>-2.9663149366313535E-2</v>
      </c>
      <c r="C1687" s="9">
        <f>IFERROR(IF(市价!C1687="","",市价!C1687/(INTERCEPT(市价!C$3:C1687,市价!$B$3:$B1687)+SLOPE(市价!C$3:C1687,市价!$B$3:$B1687)*市价!$B1687)-1-IF(排名!C1686=1,参数!$B$4)),"")</f>
        <v>-0.15320805690451647</v>
      </c>
      <c r="D1687" s="9">
        <f>IFERROR(IF(市价!D1687="","",市价!D1687/(INTERCEPT(市价!D$3:D1687,市价!$B$3:$B1687)+SLOPE(市价!D$3:D1687,市价!$B$3:$B1687)*市价!$B1687)-1-IF(排名!D1686=1,参数!$B$4)),"")</f>
        <v>-9.7740649050195194E-2</v>
      </c>
      <c r="E1687" s="9">
        <f>IFERROR(IF(市价!E1687="","",市价!E1687/(INTERCEPT(市价!E$3:E1687,市价!$B$3:$B1687)+SLOPE(市价!E$3:E1687,市价!$B$3:$B1687)*市价!$B1687)-1-IF(排名!E1686=1,参数!$B$4)),"")</f>
        <v>4.4255313536849306E-2</v>
      </c>
      <c r="F1687" s="9">
        <f>IFERROR(IF(市价!F1687="","",市价!F1687/(INTERCEPT(市价!F$3:F1687,市价!$B$3:$B1687)+SLOPE(市价!F$3:F1687,市价!$B$3:$B1687)*市价!$B1687)-1-IF(排名!F1686=1,参数!$B$4)),"")</f>
        <v>0.11096525829755732</v>
      </c>
      <c r="G1687" s="9">
        <f>IFERROR(IF(市价!G1687="","",市价!G1687/(INTERCEPT(市价!G$3:G1687,市价!$B$3:$B1687)+SLOPE(市价!G$3:G1687,市价!$B$3:$B1687)*市价!$B1687)-1-IF(排名!G1686=1,参数!$B$4)),"")</f>
        <v>5.6805073708250386E-3</v>
      </c>
      <c r="H1687" s="9">
        <f>IFERROR(IF(市价!H1687="","",市价!H1687/(INTERCEPT(市价!H$3:H1687,市价!$B$3:$B1687)+SLOPE(市价!H$3:H1687,市价!$B$3:$B1687)*市价!$B1687)-1-IF(排名!H1686=1,参数!$B$4)),"")</f>
        <v>-8.7931269448401239E-2</v>
      </c>
    </row>
    <row r="1688" spans="1:8" x14ac:dyDescent="0.15">
      <c r="A1688" s="6">
        <v>40886</v>
      </c>
      <c r="B1688" s="9">
        <f t="shared" si="26"/>
        <v>-2.9716699433319341E-2</v>
      </c>
      <c r="C1688" s="9">
        <f>IFERROR(IF(市价!C1688="","",市价!C1688/(INTERCEPT(市价!C$3:C1688,市价!$B$3:$B1688)+SLOPE(市价!C$3:C1688,市价!$B$3:$B1688)*市价!$B1688)-1-IF(排名!C1687=1,参数!$B$4)),"")</f>
        <v>-0.1384392217740478</v>
      </c>
      <c r="D1688" s="9">
        <f>IFERROR(IF(市价!D1688="","",市价!D1688/(INTERCEPT(市价!D$3:D1688,市价!$B$3:$B1688)+SLOPE(市价!D$3:D1688,市价!$B$3:$B1688)*市价!$B1688)-1-IF(排名!D1687=1,参数!$B$4)),"")</f>
        <v>-9.540595060639645E-2</v>
      </c>
      <c r="E1688" s="9">
        <f>IFERROR(IF(市价!E1688="","",市价!E1688/(INTERCEPT(市价!E$3:E1688,市价!$B$3:$B1688)+SLOPE(市价!E$3:E1688,市价!$B$3:$B1688)*市价!$B1688)-1-IF(排名!E1687=1,参数!$B$4)),"")</f>
        <v>3.7019154748286098E-2</v>
      </c>
      <c r="F1688" s="9">
        <f>IFERROR(IF(市价!F1688="","",市价!F1688/(INTERCEPT(市价!F$3:F1688,市价!$B$3:$B1688)+SLOPE(市价!F$3:F1688,市价!$B$3:$B1688)*市价!$B1688)-1-IF(排名!F1687=1,参数!$B$4)),"")</f>
        <v>0.10802490497458872</v>
      </c>
      <c r="G1688" s="9">
        <f>IFERROR(IF(市价!G1688="","",市价!G1688/(INTERCEPT(市价!G$3:G1688,市价!$B$3:$B1688)+SLOPE(市价!G$3:G1688,市价!$B$3:$B1688)*市价!$B1688)-1-IF(排名!G1687=1,参数!$B$4)),"")</f>
        <v>-7.0237196734169727E-3</v>
      </c>
      <c r="H1688" s="9">
        <f>IFERROR(IF(市价!H1688="","",市价!H1688/(INTERCEPT(市价!H$3:H1688,市价!$B$3:$B1688)+SLOPE(市价!H$3:H1688,市价!$B$3:$B1688)*市价!$B1688)-1-IF(排名!H1687=1,参数!$B$4)),"")</f>
        <v>-8.2475364268929652E-2</v>
      </c>
    </row>
    <row r="1689" spans="1:8" x14ac:dyDescent="0.15">
      <c r="A1689" s="6">
        <v>40889</v>
      </c>
      <c r="B1689" s="9">
        <f t="shared" si="26"/>
        <v>-2.9695988286029193E-2</v>
      </c>
      <c r="C1689" s="9">
        <f>IFERROR(IF(市价!C1689="","",市价!C1689/(INTERCEPT(市价!C$3:C1689,市价!$B$3:$B1689)+SLOPE(市价!C$3:C1689,市价!$B$3:$B1689)*市价!$B1689)-1-IF(排名!C1688=1,参数!$B$4)),"")</f>
        <v>-0.13078457834939797</v>
      </c>
      <c r="D1689" s="9">
        <f>IFERROR(IF(市价!D1689="","",市价!D1689/(INTERCEPT(市价!D$3:D1689,市价!$B$3:$B1689)+SLOPE(市价!D$3:D1689,市价!$B$3:$B1689)*市价!$B1689)-1-IF(排名!D1688=1,参数!$B$4)),"")</f>
        <v>-9.6041886121021158E-2</v>
      </c>
      <c r="E1689" s="9">
        <f>IFERROR(IF(市价!E1689="","",市价!E1689/(INTERCEPT(市价!E$3:E1689,市价!$B$3:$B1689)+SLOPE(市价!E$3:E1689,市价!$B$3:$B1689)*市价!$B1689)-1-IF(排名!E1688=1,参数!$B$4)),"")</f>
        <v>3.595432197368531E-2</v>
      </c>
      <c r="F1689" s="9">
        <f>IFERROR(IF(市价!F1689="","",市价!F1689/(INTERCEPT(市价!F$3:F1689,市价!$B$3:$B1689)+SLOPE(市价!F$3:F1689,市价!$B$3:$B1689)*市价!$B1689)-1-IF(排名!F1688=1,参数!$B$4)),"")</f>
        <v>0.10815824432690246</v>
      </c>
      <c r="G1689" s="9">
        <f>IFERROR(IF(市价!G1689="","",市价!G1689/(INTERCEPT(市价!G$3:G1689,市价!$B$3:$B1689)+SLOPE(市价!G$3:G1689,市价!$B$3:$B1689)*市价!$B1689)-1-IF(排名!G1688=1,参数!$B$4)),"")</f>
        <v>-1.4892506294692742E-2</v>
      </c>
      <c r="H1689" s="9">
        <f>IFERROR(IF(市价!H1689="","",市价!H1689/(INTERCEPT(市价!H$3:H1689,市价!$B$3:$B1689)+SLOPE(市价!H$3:H1689,市价!$B$3:$B1689)*市价!$B1689)-1-IF(排名!H1688=1,参数!$B$4)),"")</f>
        <v>-8.0569525251651064E-2</v>
      </c>
    </row>
    <row r="1690" spans="1:8" x14ac:dyDescent="0.15">
      <c r="A1690" s="6">
        <v>40890</v>
      </c>
      <c r="B1690" s="9">
        <f t="shared" si="26"/>
        <v>-2.8571900785050969E-2</v>
      </c>
      <c r="C1690" s="9">
        <f>IFERROR(IF(市价!C1690="","",市价!C1690/(INTERCEPT(市价!C$3:C1690,市价!$B$3:$B1690)+SLOPE(市价!C$3:C1690,市价!$B$3:$B1690)*市价!$B1690)-1-IF(排名!C1689=1,参数!$B$4)),"")</f>
        <v>-0.13181465067337561</v>
      </c>
      <c r="D1690" s="9">
        <f>IFERROR(IF(市价!D1690="","",市价!D1690/(INTERCEPT(市价!D$3:D1690,市价!$B$3:$B1690)+SLOPE(市价!D$3:D1690,市价!$B$3:$B1690)*市价!$B1690)-1-IF(排名!D1689=1,参数!$B$4)),"")</f>
        <v>-9.0355314950646748E-2</v>
      </c>
      <c r="E1690" s="9">
        <f>IFERROR(IF(市价!E1690="","",市价!E1690/(INTERCEPT(市价!E$3:E1690,市价!$B$3:$B1690)+SLOPE(市价!E$3:E1690,市价!$B$3:$B1690)*市价!$B1690)-1-IF(排名!E1689=1,参数!$B$4)),"")</f>
        <v>3.8825264004370919E-2</v>
      </c>
      <c r="F1690" s="9">
        <f>IFERROR(IF(市价!F1690="","",市价!F1690/(INTERCEPT(市价!F$3:F1690,市价!$B$3:$B1690)+SLOPE(市价!F$3:F1690,市价!$B$3:$B1690)*市价!$B1690)-1-IF(排名!F1689=1,参数!$B$4)),"")</f>
        <v>0.10520108652678206</v>
      </c>
      <c r="G1690" s="9">
        <f>IFERROR(IF(市价!G1690="","",市价!G1690/(INTERCEPT(市价!G$3:G1690,市价!$B$3:$B1690)+SLOPE(市价!G$3:G1690,市价!$B$3:$B1690)*市价!$B1690)-1-IF(排名!G1689=1,参数!$B$4)),"")</f>
        <v>-1.290953179967802E-2</v>
      </c>
      <c r="H1690" s="9">
        <f>IFERROR(IF(市价!H1690="","",市价!H1690/(INTERCEPT(市价!H$3:H1690,市价!$B$3:$B1690)+SLOPE(市价!H$3:H1690,市价!$B$3:$B1690)*市价!$B1690)-1-IF(排名!H1689=1,参数!$B$4)),"")</f>
        <v>-8.0378257817758425E-2</v>
      </c>
    </row>
    <row r="1691" spans="1:8" x14ac:dyDescent="0.15">
      <c r="A1691" s="6">
        <v>40891</v>
      </c>
      <c r="B1691" s="9">
        <f t="shared" si="26"/>
        <v>-2.8814211477104099E-2</v>
      </c>
      <c r="C1691" s="9">
        <f>IFERROR(IF(市价!C1691="","",市价!C1691/(INTERCEPT(市价!C$3:C1691,市价!$B$3:$B1691)+SLOPE(市价!C$3:C1691,市价!$B$3:$B1691)*市价!$B1691)-1-IF(排名!C1690=1,参数!$B$4)),"")</f>
        <v>-0.14074338124309096</v>
      </c>
      <c r="D1691" s="9">
        <f>IFERROR(IF(市价!D1691="","",市价!D1691/(INTERCEPT(市价!D$3:D1691,市价!$B$3:$B1691)+SLOPE(市价!D$3:D1691,市价!$B$3:$B1691)*市价!$B1691)-1-IF(排名!D1690=1,参数!$B$4)),"")</f>
        <v>-8.8166331584149105E-2</v>
      </c>
      <c r="E1691" s="9">
        <f>IFERROR(IF(市价!E1691="","",市价!E1691/(INTERCEPT(市价!E$3:E1691,市价!$B$3:$B1691)+SLOPE(市价!E$3:E1691,市价!$B$3:$B1691)*市价!$B1691)-1-IF(排名!E1690=1,参数!$B$4)),"")</f>
        <v>4.4712415672951478E-2</v>
      </c>
      <c r="F1691" s="9">
        <f>IFERROR(IF(市价!F1691="","",市价!F1691/(INTERCEPT(市价!F$3:F1691,市价!$B$3:$B1691)+SLOPE(市价!F$3:F1691,市价!$B$3:$B1691)*市价!$B1691)-1-IF(排名!F1690=1,参数!$B$4)),"")</f>
        <v>0.10143672226907041</v>
      </c>
      <c r="G1691" s="9">
        <f>IFERROR(IF(市价!G1691="","",市价!G1691/(INTERCEPT(市价!G$3:G1691,市价!$B$3:$B1691)+SLOPE(市价!G$3:G1691,市价!$B$3:$B1691)*市价!$B1691)-1-IF(排名!G1690=1,参数!$B$4)),"")</f>
        <v>-1.1386270594078041E-2</v>
      </c>
      <c r="H1691" s="9">
        <f>IFERROR(IF(市价!H1691="","",市价!H1691/(INTERCEPT(市价!H$3:H1691,市价!$B$3:$B1691)+SLOPE(市价!H$3:H1691,市价!$B$3:$B1691)*市价!$B1691)-1-IF(排名!H1690=1,参数!$B$4)),"")</f>
        <v>-7.8738423383328371E-2</v>
      </c>
    </row>
    <row r="1692" spans="1:8" x14ac:dyDescent="0.15">
      <c r="A1692" s="6">
        <v>40892</v>
      </c>
      <c r="B1692" s="9">
        <f t="shared" si="26"/>
        <v>-2.8434438918081287E-2</v>
      </c>
      <c r="C1692" s="9">
        <f>IFERROR(IF(市价!C1692="","",市价!C1692/(INTERCEPT(市价!C$3:C1692,市价!$B$3:$B1692)+SLOPE(市价!C$3:C1692,市价!$B$3:$B1692)*市价!$B1692)-1-IF(排名!C1691=1,参数!$B$4)),"")</f>
        <v>-0.13373406131019164</v>
      </c>
      <c r="D1692" s="9">
        <f>IFERROR(IF(市价!D1692="","",市价!D1692/(INTERCEPT(市价!D$3:D1692,市价!$B$3:$B1692)+SLOPE(市价!D$3:D1692,市价!$B$3:$B1692)*市价!$B1692)-1-IF(排名!D1691=1,参数!$B$4)),"")</f>
        <v>-9.0144557115747648E-2</v>
      </c>
      <c r="E1692" s="9">
        <f>IFERROR(IF(市价!E1692="","",市价!E1692/(INTERCEPT(市价!E$3:E1692,市价!$B$3:$B1692)+SLOPE(市价!E$3:E1692,市价!$B$3:$B1692)*市价!$B1692)-1-IF(排名!E1691=1,参数!$B$4)),"")</f>
        <v>4.7231265536724854E-2</v>
      </c>
      <c r="F1692" s="9">
        <f>IFERROR(IF(市价!F1692="","",市价!F1692/(INTERCEPT(市价!F$3:F1692,市价!$B$3:$B1692)+SLOPE(市价!F$3:F1692,市价!$B$3:$B1692)*市价!$B1692)-1-IF(排名!F1691=1,参数!$B$4)),"")</f>
        <v>9.4948271932282058E-2</v>
      </c>
      <c r="G1692" s="9">
        <f>IFERROR(IF(市价!G1692="","",市价!G1692/(INTERCEPT(市价!G$3:G1692,市价!$B$3:$B1692)+SLOPE(市价!G$3:G1692,市价!$B$3:$B1692)*市价!$B1692)-1-IF(排名!G1691=1,参数!$B$4)),"")</f>
        <v>-7.9456886084244838E-3</v>
      </c>
      <c r="H1692" s="9">
        <f>IFERROR(IF(市价!H1692="","",市价!H1692/(INTERCEPT(市价!H$3:H1692,市价!$B$3:$B1692)+SLOPE(市价!H$3:H1692,市价!$B$3:$B1692)*市价!$B1692)-1-IF(排名!H1691=1,参数!$B$4)),"")</f>
        <v>-8.0961863943130874E-2</v>
      </c>
    </row>
    <row r="1693" spans="1:8" x14ac:dyDescent="0.15">
      <c r="A1693" s="6">
        <v>40893</v>
      </c>
      <c r="B1693" s="9">
        <f t="shared" si="26"/>
        <v>-2.9176590929900256E-2</v>
      </c>
      <c r="C1693" s="9">
        <f>IFERROR(IF(市价!C1693="","",市价!C1693/(INTERCEPT(市价!C$3:C1693,市价!$B$3:$B1693)+SLOPE(市价!C$3:C1693,市价!$B$3:$B1693)*市价!$B1693)-1-IF(排名!C1692=1,参数!$B$4)),"")</f>
        <v>-0.139839827850648</v>
      </c>
      <c r="D1693" s="9">
        <f>IFERROR(IF(市价!D1693="","",市价!D1693/(INTERCEPT(市价!D$3:D1693,市价!$B$3:$B1693)+SLOPE(市价!D$3:D1693,市价!$B$3:$B1693)*市价!$B1693)-1-IF(排名!D1692=1,参数!$B$4)),"")</f>
        <v>-0.1022616384284033</v>
      </c>
      <c r="E1693" s="9">
        <f>IFERROR(IF(市价!E1693="","",市价!E1693/(INTERCEPT(市价!E$3:E1693,市价!$B$3:$B1693)+SLOPE(市价!E$3:E1693,市价!$B$3:$B1693)*市价!$B1693)-1-IF(排名!E1692=1,参数!$B$4)),"")</f>
        <v>6.9446437257000948E-2</v>
      </c>
      <c r="F1693" s="9">
        <f>IFERROR(IF(市价!F1693="","",市价!F1693/(INTERCEPT(市价!F$3:F1693,市价!$B$3:$B1693)+SLOPE(市价!F$3:F1693,市价!$B$3:$B1693)*市价!$B1693)-1-IF(排名!F1692=1,参数!$B$4)),"")</f>
        <v>8.8852717824948524E-2</v>
      </c>
      <c r="G1693" s="9">
        <f>IFERROR(IF(市价!G1693="","",市价!G1693/(INTERCEPT(市价!G$3:G1693,市价!$B$3:$B1693)+SLOPE(市价!G$3:G1693,市价!$B$3:$B1693)*市价!$B1693)-1-IF(排名!G1692=1,参数!$B$4)),"")</f>
        <v>6.9054796176530875E-3</v>
      </c>
      <c r="H1693" s="9">
        <f>IFERROR(IF(市价!H1693="","",市价!H1693/(INTERCEPT(市价!H$3:H1693,市价!$B$3:$B1693)+SLOPE(市价!H$3:H1693,市价!$B$3:$B1693)*市价!$B1693)-1-IF(排名!H1692=1,参数!$B$4)),"")</f>
        <v>-9.81627139999528E-2</v>
      </c>
    </row>
    <row r="1694" spans="1:8" x14ac:dyDescent="0.15">
      <c r="A1694" s="6">
        <v>40896</v>
      </c>
      <c r="B1694" s="9">
        <f t="shared" si="26"/>
        <v>-2.9035153274768799E-2</v>
      </c>
      <c r="C1694" s="9">
        <f>IFERROR(IF(市价!C1694="","",市价!C1694/(INTERCEPT(市价!C$3:C1694,市价!$B$3:$B1694)+SLOPE(市价!C$3:C1694,市价!$B$3:$B1694)*市价!$B1694)-1-IF(排名!C1693=1,参数!$B$4)),"")</f>
        <v>-0.14386129099291714</v>
      </c>
      <c r="D1694" s="9">
        <f>IFERROR(IF(市价!D1694="","",市价!D1694/(INTERCEPT(市价!D$3:D1694,市价!$B$3:$B1694)+SLOPE(市价!D$3:D1694,市价!$B$3:$B1694)*市价!$B1694)-1-IF(排名!D1693=1,参数!$B$4)),"")</f>
        <v>-0.10683791551563571</v>
      </c>
      <c r="E1694" s="9">
        <f>IFERROR(IF(市价!E1694="","",市价!E1694/(INTERCEPT(市价!E$3:E1694,市价!$B$3:$B1694)+SLOPE(市价!E$3:E1694,市价!$B$3:$B1694)*市价!$B1694)-1-IF(排名!E1693=1,参数!$B$4)),"")</f>
        <v>6.1923551427793599E-2</v>
      </c>
      <c r="F1694" s="9">
        <f>IFERROR(IF(市价!F1694="","",市价!F1694/(INTERCEPT(市价!F$3:F1694,市价!$B$3:$B1694)+SLOPE(市价!F$3:F1694,市价!$B$3:$B1694)*市价!$B1694)-1-IF(排名!F1693=1,参数!$B$4)),"")</f>
        <v>0.10123220097006658</v>
      </c>
      <c r="G1694" s="9">
        <f>IFERROR(IF(市价!G1694="","",市价!G1694/(INTERCEPT(市价!G$3:G1694,市价!$B$3:$B1694)+SLOPE(市价!G$3:G1694,市价!$B$3:$B1694)*市价!$B1694)-1-IF(排名!G1693=1,参数!$B$4)),"")</f>
        <v>1.2501837992609399E-2</v>
      </c>
      <c r="H1694" s="9">
        <f>IFERROR(IF(市价!H1694="","",市价!H1694/(INTERCEPT(市价!H$3:H1694,市价!$B$3:$B1694)+SLOPE(市价!H$3:H1694,市价!$B$3:$B1694)*市价!$B1694)-1-IF(排名!H1693=1,参数!$B$4)),"")</f>
        <v>-9.9169303530529551E-2</v>
      </c>
    </row>
    <row r="1695" spans="1:8" x14ac:dyDescent="0.15">
      <c r="A1695" s="6">
        <v>40897</v>
      </c>
      <c r="B1695" s="9">
        <f t="shared" si="26"/>
        <v>-2.9178978791677173E-2</v>
      </c>
      <c r="C1695" s="9">
        <f>IFERROR(IF(市价!C1695="","",市价!C1695/(INTERCEPT(市价!C$3:C1695,市价!$B$3:$B1695)+SLOPE(市价!C$3:C1695,市价!$B$3:$B1695)*市价!$B1695)-1-IF(排名!C1694=1,参数!$B$4)),"")</f>
        <v>-0.14126660082009027</v>
      </c>
      <c r="D1695" s="9">
        <f>IFERROR(IF(市价!D1695="","",市价!D1695/(INTERCEPT(市价!D$3:D1695,市价!$B$3:$B1695)+SLOPE(市价!D$3:D1695,市价!$B$3:$B1695)*市价!$B1695)-1-IF(排名!D1694=1,参数!$B$4)),"")</f>
        <v>-0.10957923107384793</v>
      </c>
      <c r="E1695" s="9">
        <f>IFERROR(IF(市价!E1695="","",市价!E1695/(INTERCEPT(市价!E$3:E1695,市价!$B$3:$B1695)+SLOPE(市价!E$3:E1695,市价!$B$3:$B1695)*市价!$B1695)-1-IF(排名!E1694=1,参数!$B$4)),"")</f>
        <v>7.3004287786959443E-2</v>
      </c>
      <c r="F1695" s="9">
        <f>IFERROR(IF(市价!F1695="","",市价!F1695/(INTERCEPT(市价!F$3:F1695,市价!$B$3:$B1695)+SLOPE(市价!F$3:F1695,市价!$B$3:$B1695)*市价!$B1695)-1-IF(排名!F1694=1,参数!$B$4)),"")</f>
        <v>9.6778336914185026E-2</v>
      </c>
      <c r="G1695" s="9">
        <f>IFERROR(IF(市价!G1695="","",市价!G1695/(INTERCEPT(市价!G$3:G1695,市价!$B$3:$B1695)+SLOPE(市价!G$3:G1695,市价!$B$3:$B1695)*市价!$B1695)-1-IF(排名!G1694=1,参数!$B$4)),"")</f>
        <v>-1.7562540190630971E-3</v>
      </c>
      <c r="H1695" s="9">
        <f>IFERROR(IF(市价!H1695="","",市价!H1695/(INTERCEPT(市价!H$3:H1695,市价!$B$3:$B1695)+SLOPE(市价!H$3:H1695,市价!$B$3:$B1695)*市价!$B1695)-1-IF(排名!H1694=1,参数!$B$4)),"")</f>
        <v>-9.2254411538206238E-2</v>
      </c>
    </row>
    <row r="1696" spans="1:8" x14ac:dyDescent="0.15">
      <c r="A1696" s="6">
        <v>40898</v>
      </c>
      <c r="B1696" s="9">
        <f t="shared" si="26"/>
        <v>-2.8678646646702222E-2</v>
      </c>
      <c r="C1696" s="9">
        <f>IFERROR(IF(市价!C1696="","",市价!C1696/(INTERCEPT(市价!C$3:C1696,市价!$B$3:$B1696)+SLOPE(市价!C$3:C1696,市价!$B$3:$B1696)*市价!$B1696)-1-IF(排名!C1695=1,参数!$B$4)),"")</f>
        <v>-0.1462334315361993</v>
      </c>
      <c r="D1696" s="9">
        <f>IFERROR(IF(市价!D1696="","",市价!D1696/(INTERCEPT(市价!D$3:D1696,市价!$B$3:$B1696)+SLOPE(市价!D$3:D1696,市价!$B$3:$B1696)*市价!$B1696)-1-IF(排名!D1695=1,参数!$B$4)),"")</f>
        <v>-0.109284853344505</v>
      </c>
      <c r="E1696" s="9">
        <f>IFERROR(IF(市价!E1696="","",市价!E1696/(INTERCEPT(市价!E$3:E1696,市价!$B$3:$B1696)+SLOPE(市价!E$3:E1696,市价!$B$3:$B1696)*市价!$B1696)-1-IF(排名!E1695=1,参数!$B$4)),"")</f>
        <v>7.4811181584095721E-2</v>
      </c>
      <c r="F1696" s="9">
        <f>IFERROR(IF(市价!F1696="","",市价!F1696/(INTERCEPT(市价!F$3:F1696,市价!$B$3:$B1696)+SLOPE(市价!F$3:F1696,市价!$B$3:$B1696)*市价!$B1696)-1-IF(排名!F1695=1,参数!$B$4)),"")</f>
        <v>9.847707103730774E-2</v>
      </c>
      <c r="G1696" s="9">
        <f>IFERROR(IF(市价!G1696="","",市价!G1696/(INTERCEPT(市价!G$3:G1696,市价!$B$3:$B1696)+SLOPE(市价!G$3:G1696,市价!$B$3:$B1696)*市价!$B1696)-1-IF(排名!G1695=1,参数!$B$4)),"")</f>
        <v>-2.054159604415795E-3</v>
      </c>
      <c r="H1696" s="9">
        <f>IFERROR(IF(市价!H1696="","",市价!H1696/(INTERCEPT(市价!H$3:H1696,市价!$B$3:$B1696)+SLOPE(市价!H$3:H1696,市价!$B$3:$B1696)*市价!$B1696)-1-IF(排名!H1695=1,参数!$B$4)),"")</f>
        <v>-8.7787688016496723E-2</v>
      </c>
    </row>
    <row r="1697" spans="1:8" x14ac:dyDescent="0.15">
      <c r="A1697" s="6">
        <v>40899</v>
      </c>
      <c r="B1697" s="9">
        <f t="shared" si="26"/>
        <v>-2.8822249140505518E-2</v>
      </c>
      <c r="C1697" s="9">
        <f>IFERROR(IF(市价!C1697="","",市价!C1697/(INTERCEPT(市价!C$3:C1697,市价!$B$3:$B1697)+SLOPE(市价!C$3:C1697,市价!$B$3:$B1697)*市价!$B1697)-1-IF(排名!C1696=1,参数!$B$4)),"")</f>
        <v>-0.15200995439346857</v>
      </c>
      <c r="D1697" s="9">
        <f>IFERROR(IF(市价!D1697="","",市价!D1697/(INTERCEPT(市价!D$3:D1697,市价!$B$3:$B1697)+SLOPE(市价!D$3:D1697,市价!$B$3:$B1697)*市价!$B1697)-1-IF(排名!D1696=1,参数!$B$4)),"")</f>
        <v>-0.1149852998425398</v>
      </c>
      <c r="E1697" s="9">
        <f>IFERROR(IF(市价!E1697="","",市价!E1697/(INTERCEPT(市价!E$3:E1697,市价!$B$3:$B1697)+SLOPE(市价!E$3:E1697,市价!$B$3:$B1697)*市价!$B1697)-1-IF(排名!E1696=1,参数!$B$4)),"")</f>
        <v>6.897582278562564E-2</v>
      </c>
      <c r="F1697" s="9">
        <f>IFERROR(IF(市价!F1697="","",市价!F1697/(INTERCEPT(市价!F$3:F1697,市价!$B$3:$B1697)+SLOPE(市价!F$3:F1697,市价!$B$3:$B1697)*市价!$B1697)-1-IF(排名!F1696=1,参数!$B$4)),"")</f>
        <v>9.9173491643661293E-2</v>
      </c>
      <c r="G1697" s="9">
        <f>IFERROR(IF(市价!G1697="","",市价!G1697/(INTERCEPT(市价!G$3:G1697,市价!$B$3:$B1697)+SLOPE(市价!G$3:G1697,市价!$B$3:$B1697)*市价!$B1697)-1-IF(排名!G1696=1,参数!$B$4)),"")</f>
        <v>9.5615688051340353E-3</v>
      </c>
      <c r="H1697" s="9">
        <f>IFERROR(IF(市价!H1697="","",市价!H1697/(INTERCEPT(市价!H$3:H1697,市价!$B$3:$B1697)+SLOPE(市价!H$3:H1697,市价!$B$3:$B1697)*市价!$B1697)-1-IF(排名!H1696=1,参数!$B$4)),"")</f>
        <v>-8.3649123841445738E-2</v>
      </c>
    </row>
    <row r="1698" spans="1:8" x14ac:dyDescent="0.15">
      <c r="A1698" s="6">
        <v>40900</v>
      </c>
      <c r="B1698" s="9">
        <f t="shared" si="26"/>
        <v>-2.8810817311837156E-2</v>
      </c>
      <c r="C1698" s="9">
        <f>IFERROR(IF(市价!C1698="","",市价!C1698/(INTERCEPT(市价!C$3:C1698,市价!$B$3:$B1698)+SLOPE(市价!C$3:C1698,市价!$B$3:$B1698)*市价!$B1698)-1-IF(排名!C1697=1,参数!$B$4)),"")</f>
        <v>-0.14759107697588161</v>
      </c>
      <c r="D1698" s="9">
        <f>IFERROR(IF(市价!D1698="","",市价!D1698/(INTERCEPT(市价!D$3:D1698,市价!$B$3:$B1698)+SLOPE(市价!D$3:D1698,市价!$B$3:$B1698)*市价!$B1698)-1-IF(排名!D1697=1,参数!$B$4)),"")</f>
        <v>-0.10815682149151917</v>
      </c>
      <c r="E1698" s="9">
        <f>IFERROR(IF(市价!E1698="","",市价!E1698/(INTERCEPT(市价!E$3:E1698,市价!$B$3:$B1698)+SLOPE(市价!E$3:E1698,市价!$B$3:$B1698)*市价!$B1698)-1-IF(排名!E1697=1,参数!$B$4)),"")</f>
        <v>6.7963972582932408E-2</v>
      </c>
      <c r="F1698" s="9">
        <f>IFERROR(IF(市价!F1698="","",市价!F1698/(INTERCEPT(市价!F$3:F1698,市价!$B$3:$B1698)+SLOPE(市价!F$3:F1698,市价!$B$3:$B1698)*市价!$B1698)-1-IF(排名!F1697=1,参数!$B$4)),"")</f>
        <v>0.10193331363033042</v>
      </c>
      <c r="G1698" s="9">
        <f>IFERROR(IF(市价!G1698="","",市价!G1698/(INTERCEPT(市价!G$3:G1698,市价!$B$3:$B1698)+SLOPE(市价!G$3:G1698,市价!$B$3:$B1698)*市价!$B1698)-1-IF(排名!G1697=1,参数!$B$4)),"")</f>
        <v>-9.201969821812428E-3</v>
      </c>
      <c r="H1698" s="9">
        <f>IFERROR(IF(市价!H1698="","",市价!H1698/(INTERCEPT(市价!H$3:H1698,市价!$B$3:$B1698)+SLOPE(市价!H$3:H1698,市价!$B$3:$B1698)*市价!$B1698)-1-IF(排名!H1697=1,参数!$B$4)),"")</f>
        <v>-7.7812321795072581E-2</v>
      </c>
    </row>
    <row r="1699" spans="1:8" x14ac:dyDescent="0.15">
      <c r="A1699" s="6">
        <v>40903</v>
      </c>
      <c r="B1699" s="9">
        <f t="shared" si="26"/>
        <v>-2.8527556548101868E-2</v>
      </c>
      <c r="C1699" s="9">
        <f>IFERROR(IF(市价!C1699="","",市价!C1699/(INTERCEPT(市价!C$3:C1699,市价!$B$3:$B1699)+SLOPE(市价!C$3:C1699,市价!$B$3:$B1699)*市价!$B1699)-1-IF(排名!C1698=1,参数!$B$4)),"")</f>
        <v>-0.14580515127953822</v>
      </c>
      <c r="D1699" s="9">
        <f>IFERROR(IF(市价!D1699="","",市价!D1699/(INTERCEPT(市价!D$3:D1699,市价!$B$3:$B1699)+SLOPE(市价!D$3:D1699,市价!$B$3:$B1699)*市价!$B1699)-1-IF(排名!D1698=1,参数!$B$4)),"")</f>
        <v>-0.10736304017774168</v>
      </c>
      <c r="E1699" s="9">
        <f>IFERROR(IF(市价!E1699="","",市价!E1699/(INTERCEPT(市价!E$3:E1699,市价!$B$3:$B1699)+SLOPE(市价!E$3:E1699,市价!$B$3:$B1699)*市价!$B1699)-1-IF(排名!E1698=1,参数!$B$4)),"")</f>
        <v>7.2898857334747325E-2</v>
      </c>
      <c r="F1699" s="9">
        <f>IFERROR(IF(市价!F1699="","",市价!F1699/(INTERCEPT(市价!F$3:F1699,市价!$B$3:$B1699)+SLOPE(市价!F$3:F1699,市价!$B$3:$B1699)*市价!$B1699)-1-IF(排名!F1698=1,参数!$B$4)),"")</f>
        <v>9.0504511831488443E-2</v>
      </c>
      <c r="G1699" s="9">
        <f>IFERROR(IF(市价!G1699="","",市价!G1699/(INTERCEPT(市价!G$3:G1699,市价!$B$3:$B1699)+SLOPE(市价!G$3:G1699,市价!$B$3:$B1699)*市价!$B1699)-1-IF(排名!G1698=1,参数!$B$4)),"")</f>
        <v>-4.7248787475275833E-3</v>
      </c>
      <c r="H1699" s="9">
        <f>IFERROR(IF(市价!H1699="","",市价!H1699/(INTERCEPT(市价!H$3:H1699,市价!$B$3:$B1699)+SLOPE(市价!H$3:H1699,市价!$B$3:$B1699)*市价!$B1699)-1-IF(排名!H1698=1,参数!$B$4)),"")</f>
        <v>-7.6675638250039535E-2</v>
      </c>
    </row>
    <row r="1700" spans="1:8" x14ac:dyDescent="0.15">
      <c r="A1700" s="6">
        <v>40904</v>
      </c>
      <c r="B1700" s="9">
        <f t="shared" si="26"/>
        <v>-2.8167983634869793E-2</v>
      </c>
      <c r="C1700" s="9">
        <f>IFERROR(IF(市价!C1700="","",市价!C1700/(INTERCEPT(市价!C$3:C1700,市价!$B$3:$B1700)+SLOPE(市价!C$3:C1700,市价!$B$3:$B1700)*市价!$B1700)-1-IF(排名!C1699=1,参数!$B$4)),"")</f>
        <v>-0.14812030747149255</v>
      </c>
      <c r="D1700" s="9">
        <f>IFERROR(IF(市价!D1700="","",市价!D1700/(INTERCEPT(市价!D$3:D1700,市价!$B$3:$B1700)+SLOPE(市价!D$3:D1700,市价!$B$3:$B1700)*市价!$B1700)-1-IF(排名!D1699=1,参数!$B$4)),"")</f>
        <v>-0.10445523378903732</v>
      </c>
      <c r="E1700" s="9">
        <f>IFERROR(IF(市价!E1700="","",市价!E1700/(INTERCEPT(市价!E$3:E1700,市价!$B$3:$B1700)+SLOPE(市价!E$3:E1700,市价!$B$3:$B1700)*市价!$B1700)-1-IF(排名!E1699=1,参数!$B$4)),"")</f>
        <v>7.14371210404523E-2</v>
      </c>
      <c r="F1700" s="9">
        <f>IFERROR(IF(市价!F1700="","",市价!F1700/(INTERCEPT(市价!F$3:F1700,市价!$B$3:$B1700)+SLOPE(市价!F$3:F1700,市价!$B$3:$B1700)*市价!$B1700)-1-IF(排名!F1699=1,参数!$B$4)),"")</f>
        <v>9.3334372044219682E-2</v>
      </c>
      <c r="G1700" s="9">
        <f>IFERROR(IF(市价!G1700="","",市价!G1700/(INTERCEPT(市价!G$3:G1700,市价!$B$3:$B1700)+SLOPE(市价!G$3:G1700,市价!$B$3:$B1700)*市价!$B1700)-1-IF(排名!G1699=1,参数!$B$4)),"")</f>
        <v>-9.1644151548965214E-3</v>
      </c>
      <c r="H1700" s="9">
        <f>IFERROR(IF(市价!H1700="","",市价!H1700/(INTERCEPT(市价!H$3:H1700,市价!$B$3:$B1700)+SLOPE(市价!H$3:H1700,市价!$B$3:$B1700)*市价!$B1700)-1-IF(排名!H1699=1,参数!$B$4)),"")</f>
        <v>-7.203943847846439E-2</v>
      </c>
    </row>
    <row r="1701" spans="1:8" x14ac:dyDescent="0.15">
      <c r="A1701" s="6">
        <v>40905</v>
      </c>
      <c r="B1701" s="9">
        <f t="shared" si="26"/>
        <v>-2.7559026719581825E-2</v>
      </c>
      <c r="C1701" s="9">
        <f>IFERROR(IF(市价!C1701="","",市价!C1701/(INTERCEPT(市价!C$3:C1701,市价!$B$3:$B1701)+SLOPE(市价!C$3:C1701,市价!$B$3:$B1701)*市价!$B1701)-1-IF(排名!C1700=1,参数!$B$4)),"")</f>
        <v>-0.15498285704781892</v>
      </c>
      <c r="D1701" s="9">
        <f>IFERROR(IF(市价!D1701="","",市价!D1701/(INTERCEPT(市价!D$3:D1701,市价!$B$3:$B1701)+SLOPE(市价!D$3:D1701,市价!$B$3:$B1701)*市价!$B1701)-1-IF(排名!D1700=1,参数!$B$4)),"")</f>
        <v>-0.10407694806093759</v>
      </c>
      <c r="E1701" s="9">
        <f>IFERROR(IF(市价!E1701="","",市价!E1701/(INTERCEPT(市价!E$3:E1701,市价!$B$3:$B1701)+SLOPE(市价!E$3:E1701,市价!$B$3:$B1701)*市价!$B1701)-1-IF(排名!E1700=1,参数!$B$4)),"")</f>
        <v>7.9740938471549505E-2</v>
      </c>
      <c r="F1701" s="9">
        <f>IFERROR(IF(市价!F1701="","",市价!F1701/(INTERCEPT(市价!F$3:F1701,市价!$B$3:$B1701)+SLOPE(市价!F$3:F1701,市价!$B$3:$B1701)*市价!$B1701)-1-IF(排名!F1700=1,参数!$B$4)),"")</f>
        <v>9.1314922806452703E-2</v>
      </c>
      <c r="G1701" s="9">
        <f>IFERROR(IF(市价!G1701="","",市价!G1701/(INTERCEPT(市价!G$3:G1701,市价!$B$3:$B1701)+SLOPE(市价!G$3:G1701,市价!$B$3:$B1701)*市价!$B1701)-1-IF(排名!G1700=1,参数!$B$4)),"")</f>
        <v>-1.1656331213178217E-2</v>
      </c>
      <c r="H1701" s="9">
        <f>IFERROR(IF(市价!H1701="","",市价!H1701/(INTERCEPT(市价!H$3:H1701,市价!$B$3:$B1701)+SLOPE(市价!H$3:H1701,市价!$B$3:$B1701)*市价!$B1701)-1-IF(排名!H1700=1,参数!$B$4)),"")</f>
        <v>-6.5693885273558461E-2</v>
      </c>
    </row>
    <row r="1702" spans="1:8" x14ac:dyDescent="0.15">
      <c r="A1702" s="6">
        <v>40906</v>
      </c>
      <c r="B1702" s="9">
        <f t="shared" si="26"/>
        <v>-2.7868338488333495E-2</v>
      </c>
      <c r="C1702" s="9">
        <f>IFERROR(IF(市价!C1702="","",市价!C1702/(INTERCEPT(市价!C$3:C1702,市价!$B$3:$B1702)+SLOPE(市价!C$3:C1702,市价!$B$3:$B1702)*市价!$B1702)-1-IF(排名!C1701=1,参数!$B$4)),"")</f>
        <v>-0.14832803333216385</v>
      </c>
      <c r="D1702" s="9">
        <f>IFERROR(IF(市价!D1702="","",市价!D1702/(INTERCEPT(市价!D$3:D1702,市价!$B$3:$B1702)+SLOPE(市价!D$3:D1702,市价!$B$3:$B1702)*市价!$B1702)-1-IF(排名!D1701=1,参数!$B$4)),"")</f>
        <v>-0.10617333773185644</v>
      </c>
      <c r="E1702" s="9">
        <f>IFERROR(IF(市价!E1702="","",市价!E1702/(INTERCEPT(市价!E$3:E1702,市价!$B$3:$B1702)+SLOPE(市价!E$3:E1702,市价!$B$3:$B1702)*市价!$B1702)-1-IF(排名!E1701=1,参数!$B$4)),"")</f>
        <v>6.3175265197866981E-2</v>
      </c>
      <c r="F1702" s="9">
        <f>IFERROR(IF(市价!F1702="","",市价!F1702/(INTERCEPT(市价!F$3:F1702,市价!$B$3:$B1702)+SLOPE(市价!F$3:F1702,市价!$B$3:$B1702)*市价!$B1702)-1-IF(排名!F1701=1,参数!$B$4)),"")</f>
        <v>9.24155771895252E-2</v>
      </c>
      <c r="G1702" s="9">
        <f>IFERROR(IF(市价!G1702="","",市价!G1702/(INTERCEPT(市价!G$3:G1702,市价!$B$3:$B1702)+SLOPE(市价!G$3:G1702,市价!$B$3:$B1702)*市价!$B1702)-1-IF(排名!G1701=1,参数!$B$4)),"")</f>
        <v>-7.1156365722666592E-3</v>
      </c>
      <c r="H1702" s="9">
        <f>IFERROR(IF(市价!H1702="","",市价!H1702/(INTERCEPT(市价!H$3:H1702,市价!$B$3:$B1702)+SLOPE(市价!H$3:H1702,市价!$B$3:$B1702)*市价!$B1702)-1-IF(排名!H1701=1,参数!$B$4)),"")</f>
        <v>-6.1183865681106231E-2</v>
      </c>
    </row>
    <row r="1703" spans="1:8" x14ac:dyDescent="0.15">
      <c r="A1703" s="6">
        <v>40907</v>
      </c>
      <c r="B1703" s="9">
        <f t="shared" si="26"/>
        <v>-2.8347776828796929E-2</v>
      </c>
      <c r="C1703" s="9">
        <f>IFERROR(IF(市价!C1703="","",市价!C1703/(INTERCEPT(市价!C$3:C1703,市价!$B$3:$B1703)+SLOPE(市价!C$3:C1703,市价!$B$3:$B1703)*市价!$B1703)-1-IF(排名!C1702=1,参数!$B$4)),"")</f>
        <v>-0.15681169194959568</v>
      </c>
      <c r="D1703" s="9">
        <f>IFERROR(IF(市价!D1703="","",市价!D1703/(INTERCEPT(市价!D$3:D1703,市价!$B$3:$B1703)+SLOPE(市价!D$3:D1703,市价!$B$3:$B1703)*市价!$B1703)-1-IF(排名!D1702=1,参数!$B$4)),"")</f>
        <v>-0.10687011296149085</v>
      </c>
      <c r="E1703" s="9">
        <f>IFERROR(IF(市价!E1703="","",市价!E1703/(INTERCEPT(市价!E$3:E1703,市价!$B$3:$B1703)+SLOPE(市价!E$3:E1703,市价!$B$3:$B1703)*市价!$B1703)-1-IF(排名!E1702=1,参数!$B$4)),"")</f>
        <v>7.5486919967713728E-2</v>
      </c>
      <c r="F1703" s="9">
        <f>IFERROR(IF(市价!F1703="","",市价!F1703/(INTERCEPT(市价!F$3:F1703,市价!$B$3:$B1703)+SLOPE(市价!F$3:F1703,市价!$B$3:$B1703)*市价!$B1703)-1-IF(排名!F1702=1,参数!$B$4)),"")</f>
        <v>8.8268168288381021E-2</v>
      </c>
      <c r="G1703" s="9">
        <f>IFERROR(IF(市价!G1703="","",市价!G1703/(INTERCEPT(市价!G$3:G1703,市价!$B$3:$B1703)+SLOPE(市价!G$3:G1703,市价!$B$3:$B1703)*市价!$B1703)-1-IF(排名!G1702=1,参数!$B$4)),"")</f>
        <v>-1.1269078017841494E-3</v>
      </c>
      <c r="H1703" s="9">
        <f>IFERROR(IF(市价!H1703="","",市价!H1703/(INTERCEPT(市价!H$3:H1703,市价!$B$3:$B1703)+SLOPE(市价!H$3:H1703,市价!$B$3:$B1703)*市价!$B1703)-1-IF(排名!H1702=1,参数!$B$4)),"")</f>
        <v>-6.9033036516005675E-2</v>
      </c>
    </row>
    <row r="1704" spans="1:8" x14ac:dyDescent="0.15">
      <c r="A1704" s="6">
        <v>40912</v>
      </c>
      <c r="B1704" s="9">
        <f t="shared" si="26"/>
        <v>-2.7485782939117447E-2</v>
      </c>
      <c r="C1704" s="9">
        <f>IFERROR(IF(市价!C1704="","",市价!C1704/(INTERCEPT(市价!C$3:C1704,市价!$B$3:$B1704)+SLOPE(市价!C$3:C1704,市价!$B$3:$B1704)*市价!$B1704)-1-IF(排名!C1703=1,参数!$B$4)),"")</f>
        <v>-0.16695939631396231</v>
      </c>
      <c r="D1704" s="9">
        <f>IFERROR(IF(市价!D1704="","",市价!D1704/(INTERCEPT(市价!D$3:D1704,市价!$B$3:$B1704)+SLOPE(市价!D$3:D1704,市价!$B$3:$B1704)*市价!$B1704)-1-IF(排名!D1703=1,参数!$B$4)),"")</f>
        <v>-0.10462902323689283</v>
      </c>
      <c r="E1704" s="9">
        <f>IFERROR(IF(市价!E1704="","",市价!E1704/(INTERCEPT(市价!E$3:E1704,市价!$B$3:$B1704)+SLOPE(市价!E$3:E1704,市价!$B$3:$B1704)*市价!$B1704)-1-IF(排名!E1703=1,参数!$B$4)),"")</f>
        <v>7.6374508523479046E-2</v>
      </c>
      <c r="F1704" s="9">
        <f>IFERROR(IF(市价!F1704="","",市价!F1704/(INTERCEPT(市价!F$3:F1704,市价!$B$3:$B1704)+SLOPE(市价!F$3:F1704,市价!$B$3:$B1704)*市价!$B1704)-1-IF(排名!F1703=1,参数!$B$4)),"")</f>
        <v>9.4351928835531895E-2</v>
      </c>
      <c r="G1704" s="9">
        <f>IFERROR(IF(市价!G1704="","",市价!G1704/(INTERCEPT(市价!G$3:G1704,市价!$B$3:$B1704)+SLOPE(市价!G$3:G1704,市价!$B$3:$B1704)*市价!$B1704)-1-IF(排名!G1703=1,参数!$B$4)),"")</f>
        <v>-8.2984326421173815E-3</v>
      </c>
      <c r="H1704" s="9">
        <f>IFERROR(IF(市价!H1704="","",市价!H1704/(INTERCEPT(市价!H$3:H1704,市价!$B$3:$B1704)+SLOPE(市价!H$3:H1704,市价!$B$3:$B1704)*市价!$B1704)-1-IF(排名!H1703=1,参数!$B$4)),"")</f>
        <v>-5.5754282800743127E-2</v>
      </c>
    </row>
    <row r="1705" spans="1:8" x14ac:dyDescent="0.15">
      <c r="A1705" s="6">
        <v>40913</v>
      </c>
      <c r="B1705" s="9">
        <f t="shared" si="26"/>
        <v>-2.8571026394885901E-2</v>
      </c>
      <c r="C1705" s="9">
        <f>IFERROR(IF(市价!C1705="","",市价!C1705/(INTERCEPT(市价!C$3:C1705,市价!$B$3:$B1705)+SLOPE(市价!C$3:C1705,市价!$B$3:$B1705)*市价!$B1705)-1-IF(排名!C1704=1,参数!$B$4)),"")</f>
        <v>-0.17173777286558148</v>
      </c>
      <c r="D1705" s="9">
        <f>IFERROR(IF(市价!D1705="","",市价!D1705/(INTERCEPT(市价!D$3:D1705,市价!$B$3:$B1705)+SLOPE(市价!D$3:D1705,市价!$B$3:$B1705)*市价!$B1705)-1-IF(排名!D1704=1,参数!$B$4)),"")</f>
        <v>-0.10116450867949267</v>
      </c>
      <c r="E1705" s="9">
        <f>IFERROR(IF(市价!E1705="","",市价!E1705/(INTERCEPT(市价!E$3:E1705,市价!$B$3:$B1705)+SLOPE(市价!E$3:E1705,市价!$B$3:$B1705)*市价!$B1705)-1-IF(排名!E1704=1,参数!$B$4)),"")</f>
        <v>7.3856567823489927E-2</v>
      </c>
      <c r="F1705" s="9">
        <f>IFERROR(IF(市价!F1705="","",市价!F1705/(INTERCEPT(市价!F$3:F1705,市价!$B$3:$B1705)+SLOPE(市价!F$3:F1705,市价!$B$3:$B1705)*市价!$B1705)-1-IF(排名!F1704=1,参数!$B$4)),"")</f>
        <v>9.0656770920014784E-2</v>
      </c>
      <c r="G1705" s="9">
        <f>IFERROR(IF(市价!G1705="","",市价!G1705/(INTERCEPT(市价!G$3:G1705,市价!$B$3:$B1705)+SLOPE(市价!G$3:G1705,市价!$B$3:$B1705)*市价!$B1705)-1-IF(排名!G1704=1,参数!$B$4)),"")</f>
        <v>6.8953638033169007E-3</v>
      </c>
      <c r="H1705" s="9">
        <f>IFERROR(IF(市价!H1705="","",市价!H1705/(INTERCEPT(市价!H$3:H1705,市价!$B$3:$B1705)+SLOPE(市价!H$3:H1705,市价!$B$3:$B1705)*市价!$B1705)-1-IF(排名!H1704=1,参数!$B$4)),"")</f>
        <v>-6.9932579371062897E-2</v>
      </c>
    </row>
    <row r="1706" spans="1:8" x14ac:dyDescent="0.15">
      <c r="A1706" s="6">
        <v>40914</v>
      </c>
      <c r="B1706" s="9">
        <f t="shared" si="26"/>
        <v>-2.8651332284728399E-2</v>
      </c>
      <c r="C1706" s="9">
        <f>IFERROR(IF(市价!C1706="","",市价!C1706/(INTERCEPT(市价!C$3:C1706,市价!$B$3:$B1706)+SLOPE(市价!C$3:C1706,市价!$B$3:$B1706)*市价!$B1706)-1-IF(排名!C1705=1,参数!$B$4)),"")</f>
        <v>-0.17525285827571627</v>
      </c>
      <c r="D1706" s="9">
        <f>IFERROR(IF(市价!D1706="","",市价!D1706/(INTERCEPT(市价!D$3:D1706,市价!$B$3:$B1706)+SLOPE(市价!D$3:D1706,市价!$B$3:$B1706)*市价!$B1706)-1-IF(排名!D1705=1,参数!$B$4)),"")</f>
        <v>-9.9635542835461055E-2</v>
      </c>
      <c r="E1706" s="9">
        <f>IFERROR(IF(市价!E1706="","",市价!E1706/(INTERCEPT(市价!E$3:E1706,市价!$B$3:$B1706)+SLOPE(市价!E$3:E1706,市价!$B$3:$B1706)*市价!$B1706)-1-IF(排名!E1705=1,参数!$B$4)),"")</f>
        <v>7.2303958921801303E-2</v>
      </c>
      <c r="F1706" s="9">
        <f>IFERROR(IF(市价!F1706="","",市价!F1706/(INTERCEPT(市价!F$3:F1706,市价!$B$3:$B1706)+SLOPE(市价!F$3:F1706,市价!$B$3:$B1706)*市价!$B1706)-1-IF(排名!F1705=1,参数!$B$4)),"")</f>
        <v>9.6231327212659812E-2</v>
      </c>
      <c r="G1706" s="9">
        <f>IFERROR(IF(市价!G1706="","",市价!G1706/(INTERCEPT(市价!G$3:G1706,市价!$B$3:$B1706)+SLOPE(市价!G$3:G1706,市价!$B$3:$B1706)*市价!$B1706)-1-IF(排名!G1705=1,参数!$B$4)),"")</f>
        <v>5.0484075707220022E-3</v>
      </c>
      <c r="H1706" s="9">
        <f>IFERROR(IF(市价!H1706="","",市价!H1706/(INTERCEPT(市价!H$3:H1706,市价!$B$3:$B1706)+SLOPE(市价!H$3:H1706,市价!$B$3:$B1706)*市价!$B1706)-1-IF(排名!H1705=1,参数!$B$4)),"")</f>
        <v>-7.0603286302376222E-2</v>
      </c>
    </row>
    <row r="1707" spans="1:8" x14ac:dyDescent="0.15">
      <c r="A1707" s="6">
        <v>40917</v>
      </c>
      <c r="B1707" s="9">
        <f t="shared" si="26"/>
        <v>-2.9365576429332241E-2</v>
      </c>
      <c r="C1707" s="9">
        <f>IFERROR(IF(市价!C1707="","",市价!C1707/(INTERCEPT(市价!C$3:C1707,市价!$B$3:$B1707)+SLOPE(市价!C$3:C1707,市价!$B$3:$B1707)*市价!$B1707)-1-IF(排名!C1706=1,参数!$B$4)),"")</f>
        <v>-0.17793938703574855</v>
      </c>
      <c r="D1707" s="9">
        <f>IFERROR(IF(市价!D1707="","",市价!D1707/(INTERCEPT(市价!D$3:D1707,市价!$B$3:$B1707)+SLOPE(市价!D$3:D1707,市价!$B$3:$B1707)*市价!$B1707)-1-IF(排名!D1706=1,参数!$B$4)),"")</f>
        <v>-9.2468387172110367E-2</v>
      </c>
      <c r="E1707" s="9">
        <f>IFERROR(IF(市价!E1707="","",市价!E1707/(INTERCEPT(市价!E$3:E1707,市价!$B$3:$B1707)+SLOPE(市价!E$3:E1707,市价!$B$3:$B1707)*市价!$B1707)-1-IF(排名!E1706=1,参数!$B$4)),"")</f>
        <v>8.2129180048484685E-2</v>
      </c>
      <c r="F1707" s="9">
        <f>IFERROR(IF(市价!F1707="","",市价!F1707/(INTERCEPT(市价!F$3:F1707,市价!$B$3:$B1707)+SLOPE(市价!F$3:F1707,市价!$B$3:$B1707)*市价!$B1707)-1-IF(排名!F1706=1,参数!$B$4)),"")</f>
        <v>0.10392497073718898</v>
      </c>
      <c r="G1707" s="9">
        <f>IFERROR(IF(市价!G1707="","",市价!G1707/(INTERCEPT(市价!G$3:G1707,市价!$B$3:$B1707)+SLOPE(市价!G$3:G1707,市价!$B$3:$B1707)*市价!$B1707)-1-IF(排名!G1706=1,参数!$B$4)),"")</f>
        <v>-1.5784990208126515E-2</v>
      </c>
      <c r="H1707" s="9">
        <f>IFERROR(IF(市价!H1707="","",市价!H1707/(INTERCEPT(市价!H$3:H1707,市价!$B$3:$B1707)+SLOPE(市价!H$3:H1707,市价!$B$3:$B1707)*市价!$B1707)-1-IF(排名!H1706=1,参数!$B$4)),"")</f>
        <v>-7.605484494568171E-2</v>
      </c>
    </row>
    <row r="1708" spans="1:8" x14ac:dyDescent="0.15">
      <c r="A1708" s="6">
        <v>40918</v>
      </c>
      <c r="B1708" s="9">
        <f t="shared" si="26"/>
        <v>-3.0037474582745083E-2</v>
      </c>
      <c r="C1708" s="9">
        <f>IFERROR(IF(市价!C1708="","",市价!C1708/(INTERCEPT(市价!C$3:C1708,市价!$B$3:$B1708)+SLOPE(市价!C$3:C1708,市价!$B$3:$B1708)*市价!$B1708)-1-IF(排名!C1707=1,参数!$B$4)),"")</f>
        <v>-0.17697969473451128</v>
      </c>
      <c r="D1708" s="9">
        <f>IFERROR(IF(市价!D1708="","",市价!D1708/(INTERCEPT(市价!D$3:D1708,市价!$B$3:$B1708)+SLOPE(市价!D$3:D1708,市价!$B$3:$B1708)*市价!$B1708)-1-IF(排名!D1707=1,参数!$B$4)),"")</f>
        <v>-9.2134634154847239E-2</v>
      </c>
      <c r="E1708" s="9">
        <f>IFERROR(IF(市价!E1708="","",市价!E1708/(INTERCEPT(市价!E$3:E1708,市价!$B$3:$B1708)+SLOPE(市价!E$3:E1708,市价!$B$3:$B1708)*市价!$B1708)-1-IF(排名!E1707=1,参数!$B$4)),"")</f>
        <v>7.8402814203937687E-2</v>
      </c>
      <c r="F1708" s="9">
        <f>IFERROR(IF(市价!F1708="","",市价!F1708/(INTERCEPT(市价!F$3:F1708,市价!$B$3:$B1708)+SLOPE(市价!F$3:F1708,市价!$B$3:$B1708)*市价!$B1708)-1-IF(排名!F1707=1,参数!$B$4)),"")</f>
        <v>9.971089128473265E-2</v>
      </c>
      <c r="G1708" s="9">
        <f>IFERROR(IF(市价!G1708="","",市价!G1708/(INTERCEPT(市价!G$3:G1708,市价!$B$3:$B1708)+SLOPE(市价!G$3:G1708,市价!$B$3:$B1708)*市价!$B1708)-1-IF(排名!G1707=1,参数!$B$4)),"")</f>
        <v>-5.2119145078828311E-3</v>
      </c>
      <c r="H1708" s="9">
        <f>IFERROR(IF(市价!H1708="","",市价!H1708/(INTERCEPT(市价!H$3:H1708,市价!$B$3:$B1708)+SLOPE(市价!H$3:H1708,市价!$B$3:$B1708)*市价!$B1708)-1-IF(排名!H1707=1,参数!$B$4)),"")</f>
        <v>-8.4012309587899514E-2</v>
      </c>
    </row>
    <row r="1709" spans="1:8" x14ac:dyDescent="0.15">
      <c r="A1709" s="6">
        <v>40919</v>
      </c>
      <c r="B1709" s="9">
        <f t="shared" si="26"/>
        <v>-2.9685397163839871E-2</v>
      </c>
      <c r="C1709" s="9">
        <f>IFERROR(IF(市价!C1709="","",市价!C1709/(INTERCEPT(市价!C$3:C1709,市价!$B$3:$B1709)+SLOPE(市价!C$3:C1709,市价!$B$3:$B1709)*市价!$B1709)-1-IF(排名!C1708=1,参数!$B$4)),"")</f>
        <v>-0.17334161635084402</v>
      </c>
      <c r="D1709" s="9">
        <f>IFERROR(IF(市价!D1709="","",市价!D1709/(INTERCEPT(市价!D$3:D1709,市价!$B$3:$B1709)+SLOPE(市价!D$3:D1709,市价!$B$3:$B1709)*市价!$B1709)-1-IF(排名!D1708=1,参数!$B$4)),"")</f>
        <v>-8.8648626190997448E-2</v>
      </c>
      <c r="E1709" s="9">
        <f>IFERROR(IF(市价!E1709="","",市价!E1709/(INTERCEPT(市价!E$3:E1709,市价!$B$3:$B1709)+SLOPE(市价!E$3:E1709,市价!$B$3:$B1709)*市价!$B1709)-1-IF(排名!E1708=1,参数!$B$4)),"")</f>
        <v>7.7032415785398767E-2</v>
      </c>
      <c r="F1709" s="9">
        <f>IFERROR(IF(市价!F1709="","",市价!F1709/(INTERCEPT(市价!F$3:F1709,市价!$B$3:$B1709)+SLOPE(市价!F$3:F1709,市价!$B$3:$B1709)*市价!$B1709)-1-IF(排名!F1708=1,参数!$B$4)),"")</f>
        <v>0.1006147953777099</v>
      </c>
      <c r="G1709" s="9">
        <f>IFERROR(IF(市价!G1709="","",市价!G1709/(INTERCEPT(市价!G$3:G1709,市价!$B$3:$B1709)+SLOPE(市价!G$3:G1709,市价!$B$3:$B1709)*市价!$B1709)-1-IF(排名!G1708=1,参数!$B$4)),"")</f>
        <v>-1.4728186330830173E-2</v>
      </c>
      <c r="H1709" s="9">
        <f>IFERROR(IF(市价!H1709="","",市价!H1709/(INTERCEPT(市价!H$3:H1709,市价!$B$3:$B1709)+SLOPE(市价!H$3:H1709,市价!$B$3:$B1709)*市价!$B1709)-1-IF(排名!H1708=1,参数!$B$4)),"")</f>
        <v>-7.9041165273476266E-2</v>
      </c>
    </row>
    <row r="1710" spans="1:8" x14ac:dyDescent="0.15">
      <c r="A1710" s="6">
        <v>40920</v>
      </c>
      <c r="B1710" s="9">
        <f t="shared" si="26"/>
        <v>-3.0027426110322036E-2</v>
      </c>
      <c r="C1710" s="9">
        <f>IFERROR(IF(市价!C1710="","",市价!C1710/(INTERCEPT(市价!C$3:C1710,市价!$B$3:$B1710)+SLOPE(市价!C$3:C1710,市价!$B$3:$B1710)*市价!$B1710)-1-IF(排名!C1709=1,参数!$B$4)),"")</f>
        <v>-0.18016193273978523</v>
      </c>
      <c r="D1710" s="9">
        <f>IFERROR(IF(市价!D1710="","",市价!D1710/(INTERCEPT(市价!D$3:D1710,市价!$B$3:$B1710)+SLOPE(市价!D$3:D1710,市价!$B$3:$B1710)*市价!$B1710)-1-IF(排名!D1709=1,参数!$B$4)),"")</f>
        <v>-8.8798665386263576E-2</v>
      </c>
      <c r="E1710" s="9">
        <f>IFERROR(IF(市价!E1710="","",市价!E1710/(INTERCEPT(市价!E$3:E1710,市价!$B$3:$B1710)+SLOPE(市价!E$3:E1710,市价!$B$3:$B1710)*市价!$B1710)-1-IF(排名!E1709=1,参数!$B$4)),"")</f>
        <v>7.6131319573387923E-2</v>
      </c>
      <c r="F1710" s="9">
        <f>IFERROR(IF(市价!F1710="","",市价!F1710/(INTERCEPT(市价!F$3:F1710,市价!$B$3:$B1710)+SLOPE(市价!F$3:F1710,市价!$B$3:$B1710)*市价!$B1710)-1-IF(排名!F1709=1,参数!$B$4)),"")</f>
        <v>0.10095937274571765</v>
      </c>
      <c r="G1710" s="9">
        <f>IFERROR(IF(市价!G1710="","",市价!G1710/(INTERCEPT(市价!G$3:G1710,市价!$B$3:$B1710)+SLOPE(市价!G$3:G1710,市价!$B$3:$B1710)*市价!$B1710)-1-IF(排名!G1709=1,参数!$B$4)),"")</f>
        <v>-1.6681726094720628E-2</v>
      </c>
      <c r="H1710" s="9">
        <f>IFERROR(IF(市价!H1710="","",市价!H1710/(INTERCEPT(市价!H$3:H1710,市价!$B$3:$B1710)+SLOPE(市价!H$3:H1710,市价!$B$3:$B1710)*市价!$B1710)-1-IF(排名!H1709=1,参数!$B$4)),"")</f>
        <v>-7.1612924760268371E-2</v>
      </c>
    </row>
    <row r="1711" spans="1:8" x14ac:dyDescent="0.15">
      <c r="A1711" s="6">
        <v>40921</v>
      </c>
      <c r="B1711" s="9">
        <f t="shared" si="26"/>
        <v>-2.9513462231647913E-2</v>
      </c>
      <c r="C1711" s="9">
        <f>IFERROR(IF(市价!C1711="","",市价!C1711/(INTERCEPT(市价!C$3:C1711,市价!$B$3:$B1711)+SLOPE(市价!C$3:C1711,市价!$B$3:$B1711)*市价!$B1711)-1-IF(排名!C1710=1,参数!$B$4)),"")</f>
        <v>-0.18213174241031485</v>
      </c>
      <c r="D1711" s="9">
        <f>IFERROR(IF(市价!D1711="","",市价!D1711/(INTERCEPT(市价!D$3:D1711,市价!$B$3:$B1711)+SLOPE(市价!D$3:D1711,市价!$B$3:$B1711)*市价!$B1711)-1-IF(排名!D1710=1,参数!$B$4)),"")</f>
        <v>-8.4475577587801443E-2</v>
      </c>
      <c r="E1711" s="9">
        <f>IFERROR(IF(市价!E1711="","",市价!E1711/(INTERCEPT(市价!E$3:E1711,市价!$B$3:$B1711)+SLOPE(市价!E$3:E1711,市价!$B$3:$B1711)*市价!$B1711)-1-IF(排名!E1710=1,参数!$B$4)),"")</f>
        <v>6.9248054876696719E-2</v>
      </c>
      <c r="F1711" s="9">
        <f>IFERROR(IF(市价!F1711="","",市价!F1711/(INTERCEPT(市价!F$3:F1711,市价!$B$3:$B1711)+SLOPE(市价!F$3:F1711,市价!$B$3:$B1711)*市价!$B1711)-1-IF(排名!F1710=1,参数!$B$4)),"")</f>
        <v>0.11105653113442515</v>
      </c>
      <c r="G1711" s="9">
        <f>IFERROR(IF(市价!G1711="","",市价!G1711/(INTERCEPT(市价!G$3:G1711,市价!$B$3:$B1711)+SLOPE(市价!G$3:G1711,市价!$B$3:$B1711)*市价!$B1711)-1-IF(排名!G1710=1,参数!$B$4)),"")</f>
        <v>-3.0175203221670555E-2</v>
      </c>
      <c r="H1711" s="9">
        <f>IFERROR(IF(市价!H1711="","",市价!H1711/(INTERCEPT(市价!H$3:H1711,市价!$B$3:$B1711)+SLOPE(市价!H$3:H1711,市价!$B$3:$B1711)*市价!$B1711)-1-IF(排名!H1710=1,参数!$B$4)),"")</f>
        <v>-6.060283618122253E-2</v>
      </c>
    </row>
    <row r="1712" spans="1:8" x14ac:dyDescent="0.15">
      <c r="A1712" s="6">
        <v>40924</v>
      </c>
      <c r="B1712" s="9">
        <f t="shared" si="26"/>
        <v>-2.9496839478826975E-2</v>
      </c>
      <c r="C1712" s="9">
        <f>IFERROR(IF(市价!C1712="","",市价!C1712/(INTERCEPT(市价!C$3:C1712,市价!$B$3:$B1712)+SLOPE(市价!C$3:C1712,市价!$B$3:$B1712)*市价!$B1712)-1-IF(排名!C1711=1,参数!$B$4)),"")</f>
        <v>-0.18032502564691291</v>
      </c>
      <c r="D1712" s="9">
        <f>IFERROR(IF(市价!D1712="","",市价!D1712/(INTERCEPT(市价!D$3:D1712,市价!$B$3:$B1712)+SLOPE(市价!D$3:D1712,市价!$B$3:$B1712)*市价!$B1712)-1-IF(排名!D1711=1,参数!$B$4)),"")</f>
        <v>-8.7664968642370167E-2</v>
      </c>
      <c r="E1712" s="9">
        <f>IFERROR(IF(市价!E1712="","",市价!E1712/(INTERCEPT(市价!E$3:E1712,市价!$B$3:$B1712)+SLOPE(市价!E$3:E1712,市价!$B$3:$B1712)*市价!$B1712)-1-IF(排名!E1711=1,参数!$B$4)),"")</f>
        <v>6.606005334443088E-2</v>
      </c>
      <c r="F1712" s="9">
        <f>IFERROR(IF(市价!F1712="","",市价!F1712/(INTERCEPT(市价!F$3:F1712,市价!$B$3:$B1712)+SLOPE(市价!F$3:F1712,市价!$B$3:$B1712)*市价!$B1712)-1-IF(排名!F1711=1,参数!$B$4)),"")</f>
        <v>0.10618273447058035</v>
      </c>
      <c r="G1712" s="9">
        <f>IFERROR(IF(市价!G1712="","",市价!G1712/(INTERCEPT(市价!G$3:G1712,市价!$B$3:$B1712)+SLOPE(市价!G$3:G1712,市价!$B$3:$B1712)*市价!$B1712)-1-IF(排名!G1711=1,参数!$B$4)),"")</f>
        <v>-2.8537166519145285E-2</v>
      </c>
      <c r="H1712" s="9">
        <f>IFERROR(IF(市价!H1712="","",市价!H1712/(INTERCEPT(市价!H$3:H1712,市价!$B$3:$B1712)+SLOPE(市价!H$3:H1712,市价!$B$3:$B1712)*市价!$B1712)-1-IF(排名!H1711=1,参数!$B$4)),"")</f>
        <v>-5.2696663879544747E-2</v>
      </c>
    </row>
    <row r="1713" spans="1:8" x14ac:dyDescent="0.15">
      <c r="A1713" s="6">
        <v>40925</v>
      </c>
      <c r="B1713" s="9">
        <f t="shared" si="26"/>
        <v>-3.0650674241955334E-2</v>
      </c>
      <c r="C1713" s="9">
        <f>IFERROR(IF(市价!C1713="","",市价!C1713/(INTERCEPT(市价!C$3:C1713,市价!$B$3:$B1713)+SLOPE(市价!C$3:C1713,市价!$B$3:$B1713)*市价!$B1713)-1-IF(排名!C1712=1,参数!$B$4)),"")</f>
        <v>-0.18045785888980007</v>
      </c>
      <c r="D1713" s="9">
        <f>IFERROR(IF(市价!D1713="","",市价!D1713/(INTERCEPT(市价!D$3:D1713,市价!$B$3:$B1713)+SLOPE(市价!D$3:D1713,市价!$B$3:$B1713)*市价!$B1713)-1-IF(排名!D1712=1,参数!$B$4)),"")</f>
        <v>-9.0722060656432624E-2</v>
      </c>
      <c r="E1713" s="9">
        <f>IFERROR(IF(市价!E1713="","",市价!E1713/(INTERCEPT(市价!E$3:E1713,市价!$B$3:$B1713)+SLOPE(市价!E$3:E1713,市价!$B$3:$B1713)*市价!$B1713)-1-IF(排名!E1712=1,参数!$B$4)),"")</f>
        <v>7.0898483115634958E-2</v>
      </c>
      <c r="F1713" s="9">
        <f>IFERROR(IF(市价!F1713="","",市价!F1713/(INTERCEPT(市价!F$3:F1713,市价!$B$3:$B1713)+SLOPE(市价!F$3:F1713,市价!$B$3:$B1713)*市价!$B1713)-1-IF(排名!F1712=1,参数!$B$4)),"")</f>
        <v>0.10567956139845869</v>
      </c>
      <c r="G1713" s="9">
        <f>IFERROR(IF(市价!G1713="","",市价!G1713/(INTERCEPT(市价!G$3:G1713,市价!$B$3:$B1713)+SLOPE(市价!G$3:G1713,市价!$B$3:$B1713)*市价!$B1713)-1-IF(排名!G1712=1,参数!$B$4)),"")</f>
        <v>-2.1091698719937546E-2</v>
      </c>
      <c r="H1713" s="9">
        <f>IFERROR(IF(市价!H1713="","",市价!H1713/(INTERCEPT(市价!H$3:H1713,市价!$B$3:$B1713)+SLOPE(市价!H$3:H1713,市价!$B$3:$B1713)*市价!$B1713)-1-IF(排名!H1712=1,参数!$B$4)),"")</f>
        <v>-6.8210471699655439E-2</v>
      </c>
    </row>
    <row r="1714" spans="1:8" x14ac:dyDescent="0.15">
      <c r="A1714" s="6">
        <v>40926</v>
      </c>
      <c r="B1714" s="9">
        <f t="shared" si="26"/>
        <v>-2.9952704297143345E-2</v>
      </c>
      <c r="C1714" s="9">
        <f>IFERROR(IF(市价!C1714="","",市价!C1714/(INTERCEPT(市价!C$3:C1714,市价!$B$3:$B1714)+SLOPE(市价!C$3:C1714,市价!$B$3:$B1714)*市价!$B1714)-1-IF(排名!C1713=1,参数!$B$4)),"")</f>
        <v>-0.17576736687645902</v>
      </c>
      <c r="D1714" s="9">
        <f>IFERROR(IF(市价!D1714="","",市价!D1714/(INTERCEPT(市价!D$3:D1714,市价!$B$3:$B1714)+SLOPE(市价!D$3:D1714,市价!$B$3:$B1714)*市价!$B1714)-1-IF(排名!D1713=1,参数!$B$4)),"")</f>
        <v>-9.1577641083424255E-2</v>
      </c>
      <c r="E1714" s="9">
        <f>IFERROR(IF(市价!E1714="","",市价!E1714/(INTERCEPT(市价!E$3:E1714,市价!$B$3:$B1714)+SLOPE(市价!E$3:E1714,市价!$B$3:$B1714)*市价!$B1714)-1-IF(排名!E1713=1,参数!$B$4)),"")</f>
        <v>7.2498785543924527E-2</v>
      </c>
      <c r="F1714" s="9">
        <f>IFERROR(IF(市价!F1714="","",市价!F1714/(INTERCEPT(市价!F$3:F1714,市价!$B$3:$B1714)+SLOPE(市价!F$3:F1714,市价!$B$3:$B1714)*市价!$B1714)-1-IF(排名!F1713=1,参数!$B$4)),"")</f>
        <v>0.10809942362673275</v>
      </c>
      <c r="G1714" s="9">
        <f>IFERROR(IF(市价!G1714="","",市价!G1714/(INTERCEPT(市价!G$3:G1714,市价!$B$3:$B1714)+SLOPE(市价!G$3:G1714,市价!$B$3:$B1714)*市价!$B1714)-1-IF(排名!G1713=1,参数!$B$4)),"")</f>
        <v>-3.3116191230463277E-2</v>
      </c>
      <c r="H1714" s="9">
        <f>IFERROR(IF(市价!H1714="","",市价!H1714/(INTERCEPT(市价!H$3:H1714,市价!$B$3:$B1714)+SLOPE(市价!H$3:H1714,市价!$B$3:$B1714)*市价!$B1714)-1-IF(排名!H1713=1,参数!$B$4)),"")</f>
        <v>-5.9853235763170809E-2</v>
      </c>
    </row>
    <row r="1715" spans="1:8" x14ac:dyDescent="0.15">
      <c r="A1715" s="6">
        <v>40927</v>
      </c>
      <c r="B1715" s="9">
        <f t="shared" si="26"/>
        <v>-3.064776297047524E-2</v>
      </c>
      <c r="C1715" s="9">
        <f>IFERROR(IF(市价!C1715="","",市价!C1715/(INTERCEPT(市价!C$3:C1715,市价!$B$3:$B1715)+SLOPE(市价!C$3:C1715,市价!$B$3:$B1715)*市价!$B1715)-1-IF(排名!C1714=1,参数!$B$4)),"")</f>
        <v>-0.18277257226698054</v>
      </c>
      <c r="D1715" s="9">
        <f>IFERROR(IF(市价!D1715="","",市价!D1715/(INTERCEPT(市价!D$3:D1715,市价!$B$3:$B1715)+SLOPE(市价!D$3:D1715,市价!$B$3:$B1715)*市价!$B1715)-1-IF(排名!D1714=1,参数!$B$4)),"")</f>
        <v>-9.4424975373423758E-2</v>
      </c>
      <c r="E1715" s="9">
        <f>IFERROR(IF(市价!E1715="","",市价!E1715/(INTERCEPT(市价!E$3:E1715,市价!$B$3:$B1715)+SLOPE(市价!E$3:E1715,市价!$B$3:$B1715)*市价!$B1715)-1-IF(排名!E1714=1,参数!$B$4)),"")</f>
        <v>5.9769524152278874E-2</v>
      </c>
      <c r="F1715" s="9">
        <f>IFERROR(IF(市价!F1715="","",市价!F1715/(INTERCEPT(市价!F$3:F1715,市价!$B$3:$B1715)+SLOPE(市价!F$3:F1715,市价!$B$3:$B1715)*市价!$B1715)-1-IF(排名!F1714=1,参数!$B$4)),"")</f>
        <v>0.11850904896975134</v>
      </c>
      <c r="G1715" s="9">
        <f>IFERROR(IF(市价!G1715="","",市价!G1715/(INTERCEPT(市价!G$3:G1715,市价!$B$3:$B1715)+SLOPE(市价!G$3:G1715,市价!$B$3:$B1715)*市价!$B1715)-1-IF(排名!G1714=1,参数!$B$4)),"")</f>
        <v>-2.4158232455016693E-2</v>
      </c>
      <c r="H1715" s="9">
        <f>IFERROR(IF(市价!H1715="","",市价!H1715/(INTERCEPT(市价!H$3:H1715,市价!$B$3:$B1715)+SLOPE(市价!H$3:H1715,市价!$B$3:$B1715)*市价!$B1715)-1-IF(排名!H1714=1,参数!$B$4)),"")</f>
        <v>-6.0809370849460698E-2</v>
      </c>
    </row>
    <row r="1716" spans="1:8" x14ac:dyDescent="0.15">
      <c r="A1716" s="6">
        <v>40928</v>
      </c>
      <c r="B1716" s="9">
        <f t="shared" si="26"/>
        <v>-3.1742375695595626E-2</v>
      </c>
      <c r="C1716" s="9">
        <f>IFERROR(IF(市价!C1716="","",市价!C1716/(INTERCEPT(市价!C$3:C1716,市价!$B$3:$B1716)+SLOPE(市价!C$3:C1716,市价!$B$3:$B1716)*市价!$B1716)-1-IF(排名!C1715=1,参数!$B$4)),"")</f>
        <v>-0.18619687951057731</v>
      </c>
      <c r="D1716" s="9">
        <f>IFERROR(IF(市价!D1716="","",市价!D1716/(INTERCEPT(市价!D$3:D1716,市价!$B$3:$B1716)+SLOPE(市价!D$3:D1716,市价!$B$3:$B1716)*市价!$B1716)-1-IF(排名!D1715=1,参数!$B$4)),"")</f>
        <v>-9.7057283087554791E-2</v>
      </c>
      <c r="E1716" s="9">
        <f>IFERROR(IF(市价!E1716="","",市价!E1716/(INTERCEPT(市价!E$3:E1716,市价!$B$3:$B1716)+SLOPE(市价!E$3:E1716,市价!$B$3:$B1716)*市价!$B1716)-1-IF(排名!E1715=1,参数!$B$4)),"")</f>
        <v>6.4881843154070085E-2</v>
      </c>
      <c r="F1716" s="9">
        <f>IFERROR(IF(市价!F1716="","",市价!F1716/(INTERCEPT(市价!F$3:F1716,市价!$B$3:$B1716)+SLOPE(市价!F$3:F1716,市价!$B$3:$B1716)*市价!$B1716)-1-IF(排名!F1715=1,参数!$B$4)),"")</f>
        <v>0.10707344431973054</v>
      </c>
      <c r="G1716" s="9">
        <f>IFERROR(IF(市价!G1716="","",市价!G1716/(INTERCEPT(市价!G$3:G1716,市价!$B$3:$B1716)+SLOPE(市价!G$3:G1716,市价!$B$3:$B1716)*市价!$B1716)-1-IF(排名!G1715=1,参数!$B$4)),"")</f>
        <v>-4.5951864708841939E-3</v>
      </c>
      <c r="H1716" s="9">
        <f>IFERROR(IF(市价!H1716="","",市价!H1716/(INTERCEPT(市价!H$3:H1716,市价!$B$3:$B1716)+SLOPE(市价!H$3:H1716,市价!$B$3:$B1716)*市价!$B1716)-1-IF(排名!H1715=1,参数!$B$4)),"")</f>
        <v>-7.4560192578358109E-2</v>
      </c>
    </row>
    <row r="1717" spans="1:8" x14ac:dyDescent="0.15">
      <c r="A1717" s="6">
        <v>40938</v>
      </c>
      <c r="B1717" s="9">
        <f t="shared" si="26"/>
        <v>-3.1044089743372139E-2</v>
      </c>
      <c r="C1717" s="9">
        <f>IFERROR(IF(市价!C1717="","",市价!C1717/(INTERCEPT(市价!C$3:C1717,市价!$B$3:$B1717)+SLOPE(市价!C$3:C1717,市价!$B$3:$B1717)*市价!$B1717)-1-IF(排名!C1716=1,参数!$B$4)),"")</f>
        <v>-0.1819963953286762</v>
      </c>
      <c r="D1717" s="9">
        <f>IFERROR(IF(市价!D1717="","",市价!D1717/(INTERCEPT(市价!D$3:D1717,市价!$B$3:$B1717)+SLOPE(市价!D$3:D1717,市价!$B$3:$B1717)*市价!$B1717)-1-IF(排名!D1716=1,参数!$B$4)),"")</f>
        <v>-9.7701569875665362E-2</v>
      </c>
      <c r="E1717" s="9">
        <f>IFERROR(IF(市价!E1717="","",市价!E1717/(INTERCEPT(市价!E$3:E1717,市价!$B$3:$B1717)+SLOPE(市价!E$3:E1717,市价!$B$3:$B1717)*市价!$B1717)-1-IF(排名!E1716=1,参数!$B$4)),"")</f>
        <v>6.9289151784228453E-2</v>
      </c>
      <c r="F1717" s="9">
        <f>IFERROR(IF(市价!F1717="","",市价!F1717/(INTERCEPT(市价!F$3:F1717,市价!$B$3:$B1717)+SLOPE(市价!F$3:F1717,市价!$B$3:$B1717)*市价!$B1717)-1-IF(排名!F1716=1,参数!$B$4)),"")</f>
        <v>0.10206984526727014</v>
      </c>
      <c r="G1717" s="9">
        <f>IFERROR(IF(市价!G1717="","",市价!G1717/(INTERCEPT(市价!G$3:G1717,市价!$B$3:$B1717)+SLOPE(市价!G$3:G1717,市价!$B$3:$B1717)*市价!$B1717)-1-IF(排名!G1716=1,参数!$B$4)),"")</f>
        <v>-1.3432480459446894E-2</v>
      </c>
      <c r="H1717" s="9">
        <f>IFERROR(IF(市价!H1717="","",市价!H1717/(INTERCEPT(市价!H$3:H1717,市价!$B$3:$B1717)+SLOPE(市价!H$3:H1717,市价!$B$3:$B1717)*市价!$B1717)-1-IF(排名!H1716=1,参数!$B$4)),"")</f>
        <v>-6.4493089847942997E-2</v>
      </c>
    </row>
    <row r="1718" spans="1:8" x14ac:dyDescent="0.15">
      <c r="A1718" s="6">
        <v>40939</v>
      </c>
      <c r="B1718" s="9">
        <f t="shared" si="26"/>
        <v>-7.8813618873196933E-4</v>
      </c>
      <c r="C1718" s="9" t="str">
        <f>IFERROR(IF(市价!C1718="","",市价!C1718/(INTERCEPT(市价!C$3:C1718,市价!$B$3:$B1718)+SLOPE(市价!C$3:C1718,市价!$B$3:$B1718)*市价!$B1718)-1-IF(排名!C1717=1,参数!$B$4)),"")</f>
        <v/>
      </c>
      <c r="D1718" s="9">
        <f>IFERROR(IF(市价!D1718="","",市价!D1718/(INTERCEPT(市价!D$3:D1718,市价!$B$3:$B1718)+SLOPE(市价!D$3:D1718,市价!$B$3:$B1718)*市价!$B1718)-1-IF(排名!D1717=1,参数!$B$4)),"")</f>
        <v>-9.8443366846574176E-2</v>
      </c>
      <c r="E1718" s="9">
        <f>IFERROR(IF(市价!E1718="","",市价!E1718/(INTERCEPT(市价!E$3:E1718,市价!$B$3:$B1718)+SLOPE(市价!E$3:E1718,市价!$B$3:$B1718)*市价!$B1718)-1-IF(排名!E1717=1,参数!$B$4)),"")</f>
        <v>6.5416790920723722E-2</v>
      </c>
      <c r="F1718" s="9">
        <f>IFERROR(IF(市价!F1718="","",市价!F1718/(INTERCEPT(市价!F$3:F1718,市价!$B$3:$B1718)+SLOPE(市价!F$3:F1718,市价!$B$3:$B1718)*市价!$B1718)-1-IF(排名!F1717=1,参数!$B$4)),"")</f>
        <v>0.10807062736387052</v>
      </c>
      <c r="G1718" s="9">
        <f>IFERROR(IF(市价!G1718="","",市价!G1718/(INTERCEPT(市价!G$3:G1718,市价!$B$3:$B1718)+SLOPE(市价!G$3:G1718,市价!$B$3:$B1718)*市价!$B1718)-1-IF(排名!G1717=1,参数!$B$4)),"")</f>
        <v>-1.5454779739700664E-2</v>
      </c>
      <c r="H1718" s="9">
        <f>IFERROR(IF(市价!H1718="","",市价!H1718/(INTERCEPT(市价!H$3:H1718,市价!$B$3:$B1718)+SLOPE(市价!H$3:H1718,市价!$B$3:$B1718)*市价!$B1718)-1-IF(排名!H1717=1,参数!$B$4)),"")</f>
        <v>-6.3529952641979248E-2</v>
      </c>
    </row>
    <row r="1719" spans="1:8" x14ac:dyDescent="0.15">
      <c r="A1719" s="6">
        <v>40940</v>
      </c>
      <c r="B1719" s="9">
        <f t="shared" si="26"/>
        <v>-2.9320738953410513E-2</v>
      </c>
      <c r="C1719" s="9">
        <f>IFERROR(IF(市价!C1719="","",市价!C1719/(INTERCEPT(市价!C$3:C1719,市价!$B$3:$B1719)+SLOPE(市价!C$3:C1719,市价!$B$3:$B1719)*市价!$B1719)-1-IF(排名!C1718=1,参数!$B$4)),"")</f>
        <v>-0.17131675272914648</v>
      </c>
      <c r="D1719" s="9">
        <f>IFERROR(IF(市价!D1719="","",市价!D1719/(INTERCEPT(市价!D$3:D1719,市价!$B$3:$B1719)+SLOPE(市价!D$3:D1719,市价!$B$3:$B1719)*市价!$B1719)-1-IF(排名!D1718=1,参数!$B$4)),"")</f>
        <v>-9.4479765919069258E-2</v>
      </c>
      <c r="E1719" s="9">
        <f>IFERROR(IF(市价!E1719="","",市价!E1719/(INTERCEPT(市价!E$3:E1719,市价!$B$3:$B1719)+SLOPE(市价!E$3:E1719,市价!$B$3:$B1719)*市价!$B1719)-1-IF(排名!E1718=1,参数!$B$4)),"")</f>
        <v>5.7457619573477503E-2</v>
      </c>
      <c r="F1719" s="9">
        <f>IFERROR(IF(市价!F1719="","",市价!F1719/(INTERCEPT(市价!F$3:F1719,市价!$B$3:$B1719)+SLOPE(市价!F$3:F1719,市价!$B$3:$B1719)*市价!$B1719)-1-IF(排名!F1718=1,参数!$B$4)),"")</f>
        <v>0.10506657032454392</v>
      </c>
      <c r="G1719" s="9">
        <f>IFERROR(IF(市价!G1719="","",市价!G1719/(INTERCEPT(市价!G$3:G1719,市价!$B$3:$B1719)+SLOPE(市价!G$3:G1719,市价!$B$3:$B1719)*市价!$B1719)-1-IF(排名!G1718=1,参数!$B$4)),"")</f>
        <v>-1.2503127379193457E-2</v>
      </c>
      <c r="H1719" s="9">
        <f>IFERROR(IF(市价!H1719="","",市价!H1719/(INTERCEPT(市价!H$3:H1719,市价!$B$3:$B1719)+SLOPE(市价!H$3:H1719,市价!$B$3:$B1719)*市价!$B1719)-1-IF(排名!H1718=1,参数!$B$4)),"")</f>
        <v>-6.0148977591075292E-2</v>
      </c>
    </row>
    <row r="1720" spans="1:8" x14ac:dyDescent="0.15">
      <c r="A1720" s="6">
        <v>40941</v>
      </c>
      <c r="B1720" s="9">
        <f t="shared" si="26"/>
        <v>-3.1083679093138528E-2</v>
      </c>
      <c r="C1720" s="9">
        <f>IFERROR(IF(市价!C1720="","",市价!C1720/(INTERCEPT(市价!C$3:C1720,市价!$B$3:$B1720)+SLOPE(市价!C$3:C1720,市价!$B$3:$B1720)*市价!$B1720)-1-IF(排名!C1719=1,参数!$B$4)),"")</f>
        <v>-0.18237237413275778</v>
      </c>
      <c r="D1720" s="9">
        <f>IFERROR(IF(市价!D1720="","",市价!D1720/(INTERCEPT(市价!D$3:D1720,市价!$B$3:$B1720)+SLOPE(市价!D$3:D1720,市价!$B$3:$B1720)*市价!$B1720)-1-IF(排名!D1719=1,参数!$B$4)),"")</f>
        <v>-9.5555726662091112E-2</v>
      </c>
      <c r="E1720" s="9">
        <f>IFERROR(IF(市价!E1720="","",市价!E1720/(INTERCEPT(市价!E$3:E1720,市价!$B$3:$B1720)+SLOPE(市价!E$3:E1720,市价!$B$3:$B1720)*市价!$B1720)-1-IF(排名!E1719=1,参数!$B$4)),"")</f>
        <v>5.302766980885143E-2</v>
      </c>
      <c r="F1720" s="9">
        <f>IFERROR(IF(市价!F1720="","",市价!F1720/(INTERCEPT(市价!F$3:F1720,市价!$B$3:$B1720)+SLOPE(市价!F$3:F1720,市价!$B$3:$B1720)*市价!$B1720)-1-IF(排名!F1719=1,参数!$B$4)),"")</f>
        <v>0.1033824546919293</v>
      </c>
      <c r="G1720" s="9">
        <f>IFERROR(IF(市价!G1720="","",市价!G1720/(INTERCEPT(市价!G$3:G1720,市价!$B$3:$B1720)+SLOPE(市价!G$3:G1720,市价!$B$3:$B1720)*市价!$B1720)-1-IF(排名!G1719=1,参数!$B$4)),"")</f>
        <v>-1.2392523586408632E-3</v>
      </c>
      <c r="H1720" s="9">
        <f>IFERROR(IF(市价!H1720="","",市价!H1720/(INTERCEPT(市价!H$3:H1720,市价!$B$3:$B1720)+SLOPE(市价!H$3:H1720,市价!$B$3:$B1720)*市价!$B1720)-1-IF(排名!H1719=1,参数!$B$4)),"")</f>
        <v>-6.3744845906122172E-2</v>
      </c>
    </row>
    <row r="1721" spans="1:8" x14ac:dyDescent="0.15">
      <c r="A1721" s="6">
        <v>40942</v>
      </c>
      <c r="B1721" s="9">
        <f t="shared" si="26"/>
        <v>-3.1276537209750231E-2</v>
      </c>
      <c r="C1721" s="9">
        <f>IFERROR(IF(市价!C1721="","",市价!C1721/(INTERCEPT(市价!C$3:C1721,市价!$B$3:$B1721)+SLOPE(市价!C$3:C1721,市价!$B$3:$B1721)*市价!$B1721)-1-IF(排名!C1720=1,参数!$B$4)),"")</f>
        <v>-0.17904678472286698</v>
      </c>
      <c r="D1721" s="9">
        <f>IFERROR(IF(市价!D1721="","",市价!D1721/(INTERCEPT(市价!D$3:D1721,市价!$B$3:$B1721)+SLOPE(市价!D$3:D1721,市价!$B$3:$B1721)*市价!$B1721)-1-IF(排名!D1720=1,参数!$B$4)),"")</f>
        <v>-9.6565441778930561E-2</v>
      </c>
      <c r="E1721" s="9">
        <f>IFERROR(IF(市价!E1721="","",市价!E1721/(INTERCEPT(市价!E$3:E1721,市价!$B$3:$B1721)+SLOPE(市价!E$3:E1721,市价!$B$3:$B1721)*市价!$B1721)-1-IF(排名!E1720=1,参数!$B$4)),"")</f>
        <v>5.3188862852669327E-2</v>
      </c>
      <c r="F1721" s="9">
        <f>IFERROR(IF(市价!F1721="","",市价!F1721/(INTERCEPT(市价!F$3:F1721,市价!$B$3:$B1721)+SLOPE(市价!F$3:F1721,市价!$B$3:$B1721)*市价!$B1721)-1-IF(排名!F1720=1,参数!$B$4)),"")</f>
        <v>0.10820776865065462</v>
      </c>
      <c r="G1721" s="9">
        <f>IFERROR(IF(市价!G1721="","",市价!G1721/(INTERCEPT(市价!G$3:G1721,市价!$B$3:$B1721)+SLOPE(市价!G$3:G1721,市价!$B$3:$B1721)*市价!$B1721)-1-IF(排名!G1720=1,参数!$B$4)),"")</f>
        <v>-5.2956083826014577E-3</v>
      </c>
      <c r="H1721" s="9">
        <f>IFERROR(IF(市价!H1721="","",市价!H1721/(INTERCEPT(市价!H$3:H1721,市价!$B$3:$B1721)+SLOPE(市价!H$3:H1721,市价!$B$3:$B1721)*市价!$B1721)-1-IF(排名!H1720=1,参数!$B$4)),"")</f>
        <v>-6.8148019877426358E-2</v>
      </c>
    </row>
    <row r="1722" spans="1:8" x14ac:dyDescent="0.15">
      <c r="A1722" s="6">
        <v>40945</v>
      </c>
      <c r="B1722" s="9">
        <f t="shared" si="26"/>
        <v>-3.1046410616459703E-2</v>
      </c>
      <c r="C1722" s="9">
        <f>IFERROR(IF(市价!C1722="","",市价!C1722/(INTERCEPT(市价!C$3:C1722,市价!$B$3:$B1722)+SLOPE(市价!C$3:C1722,市价!$B$3:$B1722)*市价!$B1722)-1-IF(排名!C1721=1,参数!$B$4)),"")</f>
        <v>-0.17754949453302041</v>
      </c>
      <c r="D1722" s="9">
        <f>IFERROR(IF(市价!D1722="","",市价!D1722/(INTERCEPT(市价!D$3:D1722,市价!$B$3:$B1722)+SLOPE(市价!D$3:D1722,市价!$B$3:$B1722)*市价!$B1722)-1-IF(排名!D1721=1,参数!$B$4)),"")</f>
        <v>-9.3710749377430513E-2</v>
      </c>
      <c r="E1722" s="9">
        <f>IFERROR(IF(市价!E1722="","",市价!E1722/(INTERCEPT(市价!E$3:E1722,市价!$B$3:$B1722)+SLOPE(市价!E$3:E1722,市价!$B$3:$B1722)*市价!$B1722)-1-IF(排名!E1721=1,参数!$B$4)),"")</f>
        <v>4.2720318519614109E-2</v>
      </c>
      <c r="F1722" s="9">
        <f>IFERROR(IF(市价!F1722="","",市价!F1722/(INTERCEPT(市价!F$3:F1722,市价!$B$3:$B1722)+SLOPE(市价!F$3:F1722,市价!$B$3:$B1722)*市价!$B1722)-1-IF(排名!F1721=1,参数!$B$4)),"")</f>
        <v>0.11477629889495211</v>
      </c>
      <c r="G1722" s="9">
        <f>IFERROR(IF(市价!G1722="","",市价!G1722/(INTERCEPT(市价!G$3:G1722,市价!$B$3:$B1722)+SLOPE(市价!G$3:G1722,市价!$B$3:$B1722)*市价!$B1722)-1-IF(排名!G1721=1,参数!$B$4)),"")</f>
        <v>-1.3817259798511894E-2</v>
      </c>
      <c r="H1722" s="9">
        <f>IFERROR(IF(市价!H1722="","",市价!H1722/(INTERCEPT(市价!H$3:H1722,市价!$B$3:$B1722)+SLOPE(市价!H$3:H1722,市价!$B$3:$B1722)*市价!$B1722)-1-IF(排名!H1721=1,参数!$B$4)),"")</f>
        <v>-5.8697577404361656E-2</v>
      </c>
    </row>
    <row r="1723" spans="1:8" x14ac:dyDescent="0.15">
      <c r="A1723" s="6">
        <v>40946</v>
      </c>
      <c r="B1723" s="9">
        <f t="shared" si="26"/>
        <v>-3.0537549274604614E-2</v>
      </c>
      <c r="C1723" s="9">
        <f>IFERROR(IF(市价!C1723="","",市价!C1723/(INTERCEPT(市价!C$3:C1723,市价!$B$3:$B1723)+SLOPE(市价!C$3:C1723,市价!$B$3:$B1723)*市价!$B1723)-1-IF(排名!C1722=1,参数!$B$4)),"")</f>
        <v>-0.17298182335900406</v>
      </c>
      <c r="D1723" s="9">
        <f>IFERROR(IF(市价!D1723="","",市价!D1723/(INTERCEPT(市价!D$3:D1723,市价!$B$3:$B1723)+SLOPE(市价!D$3:D1723,市价!$B$3:$B1723)*市价!$B1723)-1-IF(排名!D1722=1,参数!$B$4)),"")</f>
        <v>-9.2903363651263393E-2</v>
      </c>
      <c r="E1723" s="9">
        <f>IFERROR(IF(市价!E1723="","",市价!E1723/(INTERCEPT(市价!E$3:E1723,市价!$B$3:$B1723)+SLOPE(市价!E$3:E1723,市价!$B$3:$B1723)*市价!$B1723)-1-IF(排名!E1722=1,参数!$B$4)),"")</f>
        <v>3.7672653988532367E-2</v>
      </c>
      <c r="F1723" s="9">
        <f>IFERROR(IF(市价!F1723="","",市价!F1723/(INTERCEPT(市价!F$3:F1723,市价!$B$3:$B1723)+SLOPE(市价!F$3:F1723,市价!$B$3:$B1723)*市价!$B1723)-1-IF(排名!F1722=1,参数!$B$4)),"")</f>
        <v>0.11302354146887295</v>
      </c>
      <c r="G1723" s="9">
        <f>IFERROR(IF(市价!G1723="","",市价!G1723/(INTERCEPT(市价!G$3:G1723,市价!$B$3:$B1723)+SLOPE(市价!G$3:G1723,市价!$B$3:$B1723)*市价!$B1723)-1-IF(排名!G1722=1,参数!$B$4)),"")</f>
        <v>-2.0196249494419449E-2</v>
      </c>
      <c r="H1723" s="9">
        <f>IFERROR(IF(市价!H1723="","",市价!H1723/(INTERCEPT(市价!H$3:H1723,市价!$B$3:$B1723)+SLOPE(市价!H$3:H1723,市价!$B$3:$B1723)*市价!$B1723)-1-IF(排名!H1722=1,参数!$B$4)),"")</f>
        <v>-4.7840054600346127E-2</v>
      </c>
    </row>
    <row r="1724" spans="1:8" x14ac:dyDescent="0.15">
      <c r="A1724" s="6">
        <v>40947</v>
      </c>
      <c r="B1724" s="9">
        <f t="shared" si="26"/>
        <v>-3.1217367709323891E-2</v>
      </c>
      <c r="C1724" s="9">
        <f>IFERROR(IF(市价!C1724="","",市价!C1724/(INTERCEPT(市价!C$3:C1724,市价!$B$3:$B1724)+SLOPE(市价!C$3:C1724,市价!$B$3:$B1724)*市价!$B1724)-1-IF(排名!C1723=1,参数!$B$4)),"")</f>
        <v>-0.18176029788745399</v>
      </c>
      <c r="D1724" s="9">
        <f>IFERROR(IF(市价!D1724="","",市价!D1724/(INTERCEPT(市价!D$3:D1724,市价!$B$3:$B1724)+SLOPE(市价!D$3:D1724,市价!$B$3:$B1724)*市价!$B1724)-1-IF(排名!D1723=1,参数!$B$4)),"")</f>
        <v>-9.4005694416748442E-2</v>
      </c>
      <c r="E1724" s="9">
        <f>IFERROR(IF(市价!E1724="","",市价!E1724/(INTERCEPT(市价!E$3:E1724,市价!$B$3:$B1724)+SLOPE(市价!E$3:E1724,市价!$B$3:$B1724)*市价!$B1724)-1-IF(排名!E1723=1,参数!$B$4)),"")</f>
        <v>3.7152264976699545E-2</v>
      </c>
      <c r="F1724" s="9">
        <f>IFERROR(IF(市价!F1724="","",市价!F1724/(INTERCEPT(市价!F$3:F1724,市价!$B$3:$B1724)+SLOPE(市价!F$3:F1724,市价!$B$3:$B1724)*市价!$B1724)-1-IF(排名!F1723=1,参数!$B$4)),"")</f>
        <v>0.11794793465580722</v>
      </c>
      <c r="G1724" s="9">
        <f>IFERROR(IF(市价!G1724="","",市价!G1724/(INTERCEPT(市价!G$3:G1724,市价!$B$3:$B1724)+SLOPE(市价!G$3:G1724,市价!$B$3:$B1724)*市价!$B1724)-1-IF(排名!G1723=1,参数!$B$4)),"")</f>
        <v>-1.6896698937587717E-2</v>
      </c>
      <c r="H1724" s="9">
        <f>IFERROR(IF(市价!H1724="","",市价!H1724/(INTERCEPT(市价!H$3:H1724,市价!$B$3:$B1724)+SLOPE(市价!H$3:H1724,市价!$B$3:$B1724)*市价!$B1724)-1-IF(排名!H1723=1,参数!$B$4)),"")</f>
        <v>-4.9741714646659996E-2</v>
      </c>
    </row>
    <row r="1725" spans="1:8" x14ac:dyDescent="0.15">
      <c r="A1725" s="6">
        <v>40948</v>
      </c>
      <c r="B1725" s="9">
        <f t="shared" si="26"/>
        <v>-3.0958697226406724E-2</v>
      </c>
      <c r="C1725" s="9">
        <f>IFERROR(IF(市价!C1725="","",市价!C1725/(INTERCEPT(市价!C$3:C1725,市价!$B$3:$B1725)+SLOPE(市价!C$3:C1725,市价!$B$3:$B1725)*市价!$B1725)-1-IF(排名!C1724=1,参数!$B$4)),"")</f>
        <v>-0.18249659431662438</v>
      </c>
      <c r="D1725" s="9">
        <f>IFERROR(IF(市价!D1725="","",市价!D1725/(INTERCEPT(市价!D$3:D1725,市价!$B$3:$B1725)+SLOPE(市价!D$3:D1725,市价!$B$3:$B1725)*市价!$B1725)-1-IF(排名!D1724=1,参数!$B$4)),"")</f>
        <v>-9.3149670056894895E-2</v>
      </c>
      <c r="E1725" s="9">
        <f>IFERROR(IF(市价!E1725="","",市价!E1725/(INTERCEPT(市价!E$3:E1725,市价!$B$3:$B1725)+SLOPE(市价!E$3:E1725,市价!$B$3:$B1725)*市价!$B1725)-1-IF(排名!E1724=1,参数!$B$4)),"")</f>
        <v>3.9540013893123893E-2</v>
      </c>
      <c r="F1725" s="9">
        <f>IFERROR(IF(市价!F1725="","",市价!F1725/(INTERCEPT(市价!F$3:F1725,市价!$B$3:$B1725)+SLOPE(市价!F$3:F1725,市价!$B$3:$B1725)*市价!$B1725)-1-IF(排名!F1724=1,参数!$B$4)),"")</f>
        <v>0.11559903106544245</v>
      </c>
      <c r="G1725" s="9">
        <f>IFERROR(IF(市价!G1725="","",市价!G1725/(INTERCEPT(市价!G$3:G1725,市价!$B$3:$B1725)+SLOPE(市价!G$3:G1725,市价!$B$3:$B1725)*市价!$B1725)-1-IF(排名!G1724=1,参数!$B$4)),"")</f>
        <v>-2.2412032328314568E-2</v>
      </c>
      <c r="H1725" s="9">
        <f>IFERROR(IF(市价!H1725="","",市价!H1725/(INTERCEPT(市价!H$3:H1725,市价!$B$3:$B1725)+SLOPE(市价!H$3:H1725,市价!$B$3:$B1725)*市价!$B1725)-1-IF(排名!H1724=1,参数!$B$4)),"")</f>
        <v>-4.2832931615172876E-2</v>
      </c>
    </row>
    <row r="1726" spans="1:8" x14ac:dyDescent="0.15">
      <c r="A1726" s="6">
        <v>40949</v>
      </c>
      <c r="B1726" s="9">
        <f t="shared" si="26"/>
        <v>-3.0747238224653084E-2</v>
      </c>
      <c r="C1726" s="9">
        <f>IFERROR(IF(市价!C1726="","",市价!C1726/(INTERCEPT(市价!C$3:C1726,市价!$B$3:$B1726)+SLOPE(市价!C$3:C1726,市价!$B$3:$B1726)*市价!$B1726)-1-IF(排名!C1725=1,参数!$B$4)),"")</f>
        <v>-0.17920901811339454</v>
      </c>
      <c r="D1726" s="9">
        <f>IFERROR(IF(市价!D1726="","",市价!D1726/(INTERCEPT(市价!D$3:D1726,市价!$B$3:$B1726)+SLOPE(市价!D$3:D1726,市价!$B$3:$B1726)*市价!$B1726)-1-IF(排名!D1725=1,参数!$B$4)),"")</f>
        <v>-8.8846888285583847E-2</v>
      </c>
      <c r="E1726" s="9">
        <f>IFERROR(IF(市价!E1726="","",市价!E1726/(INTERCEPT(市价!E$3:E1726,市价!$B$3:$B1726)+SLOPE(市价!E$3:E1726,市价!$B$3:$B1726)*市价!$B1726)-1-IF(排名!E1725=1,参数!$B$4)),"")</f>
        <v>3.8181543521019101E-2</v>
      </c>
      <c r="F1726" s="9">
        <f>IFERROR(IF(市价!F1726="","",市价!F1726/(INTERCEPT(市价!F$3:F1726,市价!$B$3:$B1726)+SLOPE(市价!F$3:F1726,市价!$B$3:$B1726)*市价!$B1726)-1-IF(排名!F1725=1,参数!$B$4)),"")</f>
        <v>0.11494691450926076</v>
      </c>
      <c r="G1726" s="9">
        <f>IFERROR(IF(市价!G1726="","",市价!G1726/(INTERCEPT(市价!G$3:G1726,市价!$B$3:$B1726)+SLOPE(市价!G$3:G1726,市价!$B$3:$B1726)*市价!$B1726)-1-IF(排名!G1725=1,参数!$B$4)),"")</f>
        <v>-2.4676743517737632E-2</v>
      </c>
      <c r="H1726" s="9">
        <f>IFERROR(IF(市价!H1726="","",市价!H1726/(INTERCEPT(市价!H$3:H1726,市价!$B$3:$B1726)+SLOPE(市价!H$3:H1726,市价!$B$3:$B1726)*市价!$B1726)-1-IF(排名!H1725=1,参数!$B$4)),"")</f>
        <v>-4.4879237461482369E-2</v>
      </c>
    </row>
    <row r="1727" spans="1:8" x14ac:dyDescent="0.15">
      <c r="A1727" s="6">
        <v>40952</v>
      </c>
      <c r="B1727" s="9">
        <f t="shared" si="26"/>
        <v>-3.0530737908982603E-2</v>
      </c>
      <c r="C1727" s="9">
        <f>IFERROR(IF(市价!C1727="","",市价!C1727/(INTERCEPT(市价!C$3:C1727,市价!$B$3:$B1727)+SLOPE(市价!C$3:C1727,市价!$B$3:$B1727)*市价!$B1727)-1-IF(排名!C1726=1,参数!$B$4)),"")</f>
        <v>-0.17591529319155066</v>
      </c>
      <c r="D1727" s="9">
        <f>IFERROR(IF(市价!D1727="","",市价!D1727/(INTERCEPT(市价!D$3:D1727,市价!$B$3:$B1727)+SLOPE(市价!D$3:D1727,市价!$B$3:$B1727)*市价!$B1727)-1-IF(排名!D1726=1,参数!$B$4)),"")</f>
        <v>-9.0012339618538273E-2</v>
      </c>
      <c r="E1727" s="9">
        <f>IFERROR(IF(市价!E1727="","",市价!E1727/(INTERCEPT(市价!E$3:E1727,市价!$B$3:$B1727)+SLOPE(市价!E$3:E1727,市价!$B$3:$B1727)*市价!$B1727)-1-IF(排名!E1726=1,参数!$B$4)),"")</f>
        <v>3.1825147066280701E-2</v>
      </c>
      <c r="F1727" s="9">
        <f>IFERROR(IF(市价!F1727="","",市价!F1727/(INTERCEPT(市价!F$3:F1727,市价!$B$3:$B1727)+SLOPE(市价!F$3:F1727,市价!$B$3:$B1727)*市价!$B1727)-1-IF(排名!F1726=1,参数!$B$4)),"")</f>
        <v>0.11067294054244581</v>
      </c>
      <c r="G1727" s="9">
        <f>IFERROR(IF(市价!G1727="","",市价!G1727/(INTERCEPT(市价!G$3:G1727,市价!$B$3:$B1727)+SLOPE(市价!G$3:G1727,市价!$B$3:$B1727)*市价!$B1727)-1-IF(排名!G1726=1,参数!$B$4)),"")</f>
        <v>-1.8987375302587872E-2</v>
      </c>
      <c r="H1727" s="9">
        <f>IFERROR(IF(市价!H1727="","",市价!H1727/(INTERCEPT(市价!H$3:H1727,市价!$B$3:$B1727)+SLOPE(市价!H$3:H1727,市价!$B$3:$B1727)*市价!$B1727)-1-IF(排名!H1726=1,参数!$B$4)),"")</f>
        <v>-4.0767506949945354E-2</v>
      </c>
    </row>
    <row r="1728" spans="1:8" x14ac:dyDescent="0.15">
      <c r="A1728" s="6">
        <v>40953</v>
      </c>
      <c r="B1728" s="9">
        <f t="shared" si="26"/>
        <v>-3.0031193287300546E-2</v>
      </c>
      <c r="C1728" s="9">
        <f>IFERROR(IF(市价!C1728="","",市价!C1728/(INTERCEPT(市价!C$3:C1728,市价!$B$3:$B1728)+SLOPE(市价!C$3:C1728,市价!$B$3:$B1728)*市价!$B1728)-1-IF(排名!C1727=1,参数!$B$4)),"")</f>
        <v>-0.17707998587065979</v>
      </c>
      <c r="D1728" s="9">
        <f>IFERROR(IF(市价!D1728="","",市价!D1728/(INTERCEPT(市价!D$3:D1728,市价!$B$3:$B1728)+SLOPE(市价!D$3:D1728,市价!$B$3:$B1728)*市价!$B1728)-1-IF(排名!D1727=1,参数!$B$4)),"")</f>
        <v>-9.1767772658042257E-2</v>
      </c>
      <c r="E1728" s="9">
        <f>IFERROR(IF(市价!E1728="","",市价!E1728/(INTERCEPT(市价!E$3:E1728,市价!$B$3:$B1728)+SLOPE(市价!E$3:E1728,市价!$B$3:$B1728)*市价!$B1728)-1-IF(排名!E1727=1,参数!$B$4)),"")</f>
        <v>3.4071091153793809E-2</v>
      </c>
      <c r="F1728" s="9">
        <f>IFERROR(IF(市价!F1728="","",市价!F1728/(INTERCEPT(市价!F$3:F1728,市价!$B$3:$B1728)+SLOPE(市价!F$3:F1728,市价!$B$3:$B1728)*市价!$B1728)-1-IF(排名!F1727=1,参数!$B$4)),"")</f>
        <v>0.11545728485327933</v>
      </c>
      <c r="G1728" s="9">
        <f>IFERROR(IF(市价!G1728="","",市价!G1728/(INTERCEPT(市价!G$3:G1728,市价!$B$3:$B1728)+SLOPE(市价!G$3:G1728,市价!$B$3:$B1728)*市价!$B1728)-1-IF(排名!G1727=1,参数!$B$4)),"")</f>
        <v>-2.5041949416528375E-2</v>
      </c>
      <c r="H1728" s="9">
        <f>IFERROR(IF(市价!H1728="","",市价!H1728/(INTERCEPT(市价!H$3:H1728,市价!$B$3:$B1728)+SLOPE(市价!H$3:H1728,市价!$B$3:$B1728)*市价!$B1728)-1-IF(排名!H1727=1,参数!$B$4)),"")</f>
        <v>-3.5825827785646025E-2</v>
      </c>
    </row>
    <row r="1729" spans="1:8" x14ac:dyDescent="0.15">
      <c r="A1729" s="6">
        <v>40954</v>
      </c>
      <c r="B1729" s="9">
        <f t="shared" si="26"/>
        <v>-3.0137085723395702E-2</v>
      </c>
      <c r="C1729" s="9">
        <f>IFERROR(IF(市价!C1729="","",市价!C1729/(INTERCEPT(市价!C$3:C1729,市价!$B$3:$B1729)+SLOPE(市价!C$3:C1729,市价!$B$3:$B1729)*市价!$B1729)-1-IF(排名!C1728=1,参数!$B$4)),"")</f>
        <v>-0.17733791711341798</v>
      </c>
      <c r="D1729" s="9">
        <f>IFERROR(IF(市价!D1729="","",市价!D1729/(INTERCEPT(市价!D$3:D1729,市价!$B$3:$B1729)+SLOPE(市价!D$3:D1729,市价!$B$3:$B1729)*市价!$B1729)-1-IF(排名!D1728=1,参数!$B$4)),"")</f>
        <v>-8.9512832434850642E-2</v>
      </c>
      <c r="E1729" s="9">
        <f>IFERROR(IF(市价!E1729="","",市价!E1729/(INTERCEPT(市价!E$3:E1729,市价!$B$3:$B1729)+SLOPE(市价!E$3:E1729,市价!$B$3:$B1729)*市价!$B1729)-1-IF(排名!E1728=1,参数!$B$4)),"")</f>
        <v>3.218226626304288E-2</v>
      </c>
      <c r="F1729" s="9">
        <f>IFERROR(IF(市价!F1729="","",市价!F1729/(INTERCEPT(市价!F$3:F1729,市价!$B$3:$B1729)+SLOPE(市价!F$3:F1729,市价!$B$3:$B1729)*市价!$B1729)-1-IF(排名!F1728=1,参数!$B$4)),"")</f>
        <v>0.1151989309126118</v>
      </c>
      <c r="G1729" s="9">
        <f>IFERROR(IF(市价!G1729="","",市价!G1729/(INTERCEPT(市价!G$3:G1729,市价!$B$3:$B1729)+SLOPE(市价!G$3:G1729,市价!$B$3:$B1729)*市价!$B1729)-1-IF(排名!G1728=1,参数!$B$4)),"")</f>
        <v>-2.4421812160997147E-2</v>
      </c>
      <c r="H1729" s="9">
        <f>IFERROR(IF(市价!H1729="","",市价!H1729/(INTERCEPT(市价!H$3:H1729,市价!$B$3:$B1729)+SLOPE(市价!H$3:H1729,市价!$B$3:$B1729)*市价!$B1729)-1-IF(排名!H1728=1,参数!$B$4)),"")</f>
        <v>-3.6931149806763153E-2</v>
      </c>
    </row>
    <row r="1730" spans="1:8" x14ac:dyDescent="0.15">
      <c r="A1730" s="6">
        <v>40955</v>
      </c>
      <c r="B1730" s="9">
        <f t="shared" si="26"/>
        <v>-3.0430948168222172E-2</v>
      </c>
      <c r="C1730" s="9">
        <f>IFERROR(IF(市价!C1730="","",市价!C1730/(INTERCEPT(市价!C$3:C1730,市价!$B$3:$B1730)+SLOPE(市价!C$3:C1730,市价!$B$3:$B1730)*市价!$B1730)-1-IF(排名!C1729=1,参数!$B$4)),"")</f>
        <v>-0.16958953924336831</v>
      </c>
      <c r="D1730" s="9">
        <f>IFERROR(IF(市价!D1730="","",市价!D1730/(INTERCEPT(市价!D$3:D1730,市价!$B$3:$B1730)+SLOPE(市价!D$3:D1730,市价!$B$3:$B1730)*市价!$B1730)-1-IF(排名!D1729=1,参数!$B$4)),"")</f>
        <v>-9.3778752999821635E-2</v>
      </c>
      <c r="E1730" s="9">
        <f>IFERROR(IF(市价!E1730="","",市价!E1730/(INTERCEPT(市价!E$3:E1730,市价!$B$3:$B1730)+SLOPE(市价!E$3:E1730,市价!$B$3:$B1730)*市价!$B1730)-1-IF(排名!E1729=1,参数!$B$4)),"")</f>
        <v>2.7364943893037452E-2</v>
      </c>
      <c r="F1730" s="9">
        <f>IFERROR(IF(市价!F1730="","",市价!F1730/(INTERCEPT(市价!F$3:F1730,市价!$B$3:$B1730)+SLOPE(市价!F$3:F1730,市价!$B$3:$B1730)*市价!$B1730)-1-IF(排名!F1729=1,参数!$B$4)),"")</f>
        <v>0.11124366271669661</v>
      </c>
      <c r="G1730" s="9">
        <f>IFERROR(IF(市价!G1730="","",市价!G1730/(INTERCEPT(市价!G$3:G1730,市价!$B$3:$B1730)+SLOPE(市价!G$3:G1730,市价!$B$3:$B1730)*市价!$B1730)-1-IF(排名!G1729=1,参数!$B$4)),"")</f>
        <v>-1.8474304732246649E-2</v>
      </c>
      <c r="H1730" s="9">
        <f>IFERROR(IF(市价!H1730="","",市价!H1730/(INTERCEPT(市价!H$3:H1730,市价!$B$3:$B1730)+SLOPE(市价!H$3:H1730,市价!$B$3:$B1730)*市价!$B1730)-1-IF(排名!H1729=1,参数!$B$4)),"")</f>
        <v>-3.9351698643630528E-2</v>
      </c>
    </row>
    <row r="1731" spans="1:8" x14ac:dyDescent="0.15">
      <c r="A1731" s="6">
        <v>40956</v>
      </c>
      <c r="B1731" s="9">
        <f t="shared" si="26"/>
        <v>-3.0313285882804703E-2</v>
      </c>
      <c r="C1731" s="9">
        <f>IFERROR(IF(市价!C1731="","",市价!C1731/(INTERCEPT(市价!C$3:C1731,市价!$B$3:$B1731)+SLOPE(市价!C$3:C1731,市价!$B$3:$B1731)*市价!$B1731)-1-IF(排名!C1730=1,参数!$B$4)),"")</f>
        <v>-0.17401397833685731</v>
      </c>
      <c r="D1731" s="9">
        <f>IFERROR(IF(市价!D1731="","",市价!D1731/(INTERCEPT(市价!D$3:D1731,市价!$B$3:$B1731)+SLOPE(市价!D$3:D1731,市价!$B$3:$B1731)*市价!$B1731)-1-IF(排名!D1730=1,参数!$B$4)),"")</f>
        <v>-8.7280460722688913E-2</v>
      </c>
      <c r="E1731" s="9">
        <f>IFERROR(IF(市价!E1731="","",市价!E1731/(INTERCEPT(市价!E$3:E1731,市价!$B$3:$B1731)+SLOPE(市价!E$3:E1731,市价!$B$3:$B1731)*市价!$B1731)-1-IF(排名!E1730=1,参数!$B$4)),"")</f>
        <v>2.2358573560544936E-2</v>
      </c>
      <c r="F1731" s="9">
        <f>IFERROR(IF(市价!F1731="","",市价!F1731/(INTERCEPT(市价!F$3:F1731,市价!$B$3:$B1731)+SLOPE(市价!F$3:F1731,市价!$B$3:$B1731)*市价!$B1731)-1-IF(排名!F1730=1,参数!$B$4)),"")</f>
        <v>0.11742926714895829</v>
      </c>
      <c r="G1731" s="9">
        <f>IFERROR(IF(市价!G1731="","",市价!G1731/(INTERCEPT(市价!G$3:G1731,市价!$B$3:$B1731)+SLOPE(市价!G$3:G1731,市价!$B$3:$B1731)*市价!$B1731)-1-IF(排名!G1730=1,参数!$B$4)),"")</f>
        <v>-2.3691266429650581E-2</v>
      </c>
      <c r="H1731" s="9">
        <f>IFERROR(IF(市价!H1731="","",市价!H1731/(INTERCEPT(市价!H$3:H1731,市价!$B$3:$B1731)+SLOPE(市价!H$3:H1731,市价!$B$3:$B1731)*市价!$B1731)-1-IF(排名!H1730=1,参数!$B$4)),"")</f>
        <v>-3.6681850517134684E-2</v>
      </c>
    </row>
    <row r="1732" spans="1:8" x14ac:dyDescent="0.15">
      <c r="A1732" s="6">
        <v>40959</v>
      </c>
      <c r="B1732" s="9">
        <f t="shared" ref="B1732:B1795" si="27">AVERAGE(C1732:H1732)</f>
        <v>-3.0217842364561803E-2</v>
      </c>
      <c r="C1732" s="9">
        <f>IFERROR(IF(市价!C1732="","",市价!C1732/(INTERCEPT(市价!C$3:C1732,市价!$B$3:$B1732)+SLOPE(市价!C$3:C1732,市价!$B$3:$B1732)*市价!$B1732)-1-IF(排名!C1731=1,参数!$B$4)),"")</f>
        <v>-0.17311493436223072</v>
      </c>
      <c r="D1732" s="9">
        <f>IFERROR(IF(市价!D1732="","",市价!D1732/(INTERCEPT(市价!D$3:D1732,市价!$B$3:$B1732)+SLOPE(市价!D$3:D1732,市价!$B$3:$B1732)*市价!$B1732)-1-IF(排名!D1731=1,参数!$B$4)),"")</f>
        <v>-8.7975191474737979E-2</v>
      </c>
      <c r="E1732" s="9">
        <f>IFERROR(IF(市价!E1732="","",市价!E1732/(INTERCEPT(市价!E$3:E1732,市价!$B$3:$B1732)+SLOPE(市价!E$3:E1732,市价!$B$3:$B1732)*市价!$B1732)-1-IF(排名!E1731=1,参数!$B$4)),"")</f>
        <v>2.4548181924679557E-2</v>
      </c>
      <c r="F1732" s="9">
        <f>IFERROR(IF(市价!F1732="","",市价!F1732/(INTERCEPT(市价!F$3:F1732,市价!$B$3:$B1732)+SLOPE(市价!F$3:F1732,市价!$B$3:$B1732)*市价!$B1732)-1-IF(排名!F1731=1,参数!$B$4)),"")</f>
        <v>0.12184230597881962</v>
      </c>
      <c r="G1732" s="9">
        <f>IFERROR(IF(市价!G1732="","",市价!G1732/(INTERCEPT(市价!G$3:G1732,市价!$B$3:$B1732)+SLOPE(市价!G$3:G1732,市价!$B$3:$B1732)*市价!$B1732)-1-IF(排名!G1731=1,参数!$B$4)),"")</f>
        <v>-2.3590979645782495E-2</v>
      </c>
      <c r="H1732" s="9">
        <f>IFERROR(IF(市价!H1732="","",市价!H1732/(INTERCEPT(市价!H$3:H1732,市价!$B$3:$B1732)+SLOPE(市价!H$3:H1732,市价!$B$3:$B1732)*市价!$B1732)-1-IF(排名!H1731=1,参数!$B$4)),"")</f>
        <v>-4.3016436608118824E-2</v>
      </c>
    </row>
    <row r="1733" spans="1:8" x14ac:dyDescent="0.15">
      <c r="A1733" s="6">
        <v>40960</v>
      </c>
      <c r="B1733" s="9">
        <f t="shared" si="27"/>
        <v>-3.0618660528610248E-2</v>
      </c>
      <c r="C1733" s="9">
        <f>IFERROR(IF(市价!C1733="","",市价!C1733/(INTERCEPT(市价!C$3:C1733,市价!$B$3:$B1733)+SLOPE(市价!C$3:C1733,市价!$B$3:$B1733)*市价!$B1733)-1-IF(排名!C1732=1,参数!$B$4)),"")</f>
        <v>-0.16866232332610057</v>
      </c>
      <c r="D1733" s="9">
        <f>IFERROR(IF(市价!D1733="","",市价!D1733/(INTERCEPT(市价!D$3:D1733,市价!$B$3:$B1733)+SLOPE(市价!D$3:D1733,市价!$B$3:$B1733)*市价!$B1733)-1-IF(排名!D1732=1,参数!$B$4)),"")</f>
        <v>-8.9976309311593949E-2</v>
      </c>
      <c r="E1733" s="9">
        <f>IFERROR(IF(市价!E1733="","",市价!E1733/(INTERCEPT(市价!E$3:E1733,市价!$B$3:$B1733)+SLOPE(市价!E$3:E1733,市价!$B$3:$B1733)*市价!$B1733)-1-IF(排名!E1732=1,参数!$B$4)),"")</f>
        <v>2.1950166756739442E-2</v>
      </c>
      <c r="F1733" s="9">
        <f>IFERROR(IF(市价!F1733="","",市价!F1733/(INTERCEPT(市价!F$3:F1733,市价!$B$3:$B1733)+SLOPE(市价!F$3:F1733,市价!$B$3:$B1733)*市价!$B1733)-1-IF(排名!F1732=1,参数!$B$4)),"")</f>
        <v>0.1173106506584991</v>
      </c>
      <c r="G1733" s="9">
        <f>IFERROR(IF(市价!G1733="","",市价!G1733/(INTERCEPT(市价!G$3:G1733,市价!$B$3:$B1733)+SLOPE(市价!G$3:G1733,市价!$B$3:$B1733)*市价!$B1733)-1-IF(排名!G1732=1,参数!$B$4)),"")</f>
        <v>-1.9953337577542585E-2</v>
      </c>
      <c r="H1733" s="9">
        <f>IFERROR(IF(市价!H1733="","",市价!H1733/(INTERCEPT(市价!H$3:H1733,市价!$B$3:$B1733)+SLOPE(市价!H$3:H1733,市价!$B$3:$B1733)*市价!$B1733)-1-IF(排名!H1732=1,参数!$B$4)),"")</f>
        <v>-4.4380810371662971E-2</v>
      </c>
    </row>
    <row r="1734" spans="1:8" x14ac:dyDescent="0.15">
      <c r="A1734" s="6">
        <v>40961</v>
      </c>
      <c r="B1734" s="9">
        <f t="shared" si="27"/>
        <v>-3.0935758953753296E-2</v>
      </c>
      <c r="C1734" s="9">
        <f>IFERROR(IF(市价!C1734="","",市价!C1734/(INTERCEPT(市价!C$3:C1734,市价!$B$3:$B1734)+SLOPE(市价!C$3:C1734,市价!$B$3:$B1734)*市价!$B1734)-1-IF(排名!C1733=1,参数!$B$4)),"")</f>
        <v>-0.16637985171386419</v>
      </c>
      <c r="D1734" s="9">
        <f>IFERROR(IF(市价!D1734="","",市价!D1734/(INTERCEPT(市价!D$3:D1734,市价!$B$3:$B1734)+SLOPE(市价!D$3:D1734,市价!$B$3:$B1734)*市价!$B1734)-1-IF(排名!D1733=1,参数!$B$4)),"")</f>
        <v>-9.0394233939811497E-2</v>
      </c>
      <c r="E1734" s="9">
        <f>IFERROR(IF(市价!E1734="","",市价!E1734/(INTERCEPT(市价!E$3:E1734,市价!$B$3:$B1734)+SLOPE(市价!E$3:E1734,市价!$B$3:$B1734)*市价!$B1734)-1-IF(排名!E1733=1,参数!$B$4)),"")</f>
        <v>2.6727258021023825E-2</v>
      </c>
      <c r="F1734" s="9">
        <f>IFERROR(IF(市价!F1734="","",市价!F1734/(INTERCEPT(市价!F$3:F1734,市价!$B$3:$B1734)+SLOPE(市价!F$3:F1734,市价!$B$3:$B1734)*市价!$B1734)-1-IF(排名!F1733=1,参数!$B$4)),"")</f>
        <v>0.11227485785747127</v>
      </c>
      <c r="G1734" s="9">
        <f>IFERROR(IF(市价!G1734="","",市价!G1734/(INTERCEPT(市价!G$3:G1734,市价!$B$3:$B1734)+SLOPE(市价!G$3:G1734,市价!$B$3:$B1734)*市价!$B1734)-1-IF(排名!G1733=1,参数!$B$4)),"")</f>
        <v>-1.9473363496167462E-2</v>
      </c>
      <c r="H1734" s="9">
        <f>IFERROR(IF(市价!H1734="","",市价!H1734/(INTERCEPT(市价!H$3:H1734,市价!$B$3:$B1734)+SLOPE(市价!H$3:H1734,市价!$B$3:$B1734)*市价!$B1734)-1-IF(排名!H1733=1,参数!$B$4)),"")</f>
        <v>-4.8369220451171757E-2</v>
      </c>
    </row>
    <row r="1735" spans="1:8" x14ac:dyDescent="0.15">
      <c r="A1735" s="6">
        <v>40962</v>
      </c>
      <c r="B1735" s="9">
        <f t="shared" si="27"/>
        <v>-3.1329001769698148E-2</v>
      </c>
      <c r="C1735" s="9">
        <f>IFERROR(IF(市价!C1735="","",市价!C1735/(INTERCEPT(市价!C$3:C1735,市价!$B$3:$B1735)+SLOPE(市价!C$3:C1735,市价!$B$3:$B1735)*市价!$B1735)-1-IF(排名!C1734=1,参数!$B$4)),"")</f>
        <v>-0.15823962515251891</v>
      </c>
      <c r="D1735" s="9">
        <f>IFERROR(IF(市价!D1735="","",市价!D1735/(INTERCEPT(市价!D$3:D1735,市价!$B$3:$B1735)+SLOPE(市价!D$3:D1735,市价!$B$3:$B1735)*市价!$B1735)-1-IF(排名!D1734=1,参数!$B$4)),"")</f>
        <v>-9.0729887981170099E-2</v>
      </c>
      <c r="E1735" s="9">
        <f>IFERROR(IF(市价!E1735="","",市价!E1735/(INTERCEPT(市价!E$3:E1735,市价!$B$3:$B1735)+SLOPE(市价!E$3:E1735,市价!$B$3:$B1735)*市价!$B1735)-1-IF(排名!E1734=1,参数!$B$4)),"")</f>
        <v>2.1481634110511516E-2</v>
      </c>
      <c r="F1735" s="9">
        <f>IFERROR(IF(市价!F1735="","",市价!F1735/(INTERCEPT(市价!F$3:F1735,市价!$B$3:$B1735)+SLOPE(市价!F$3:F1735,市价!$B$3:$B1735)*市价!$B1735)-1-IF(排名!F1734=1,参数!$B$4)),"")</f>
        <v>0.10730882416861109</v>
      </c>
      <c r="G1735" s="9">
        <f>IFERROR(IF(市价!G1735="","",市价!G1735/(INTERCEPT(市价!G$3:G1735,市价!$B$3:$B1735)+SLOPE(市价!G$3:G1735,市价!$B$3:$B1735)*市价!$B1735)-1-IF(排名!G1734=1,参数!$B$4)),"")</f>
        <v>-1.7091056699822027E-2</v>
      </c>
      <c r="H1735" s="9">
        <f>IFERROR(IF(市价!H1735="","",市价!H1735/(INTERCEPT(市价!H$3:H1735,市价!$B$3:$B1735)+SLOPE(市价!H$3:H1735,市价!$B$3:$B1735)*市价!$B1735)-1-IF(排名!H1734=1,参数!$B$4)),"")</f>
        <v>-5.0703899063800462E-2</v>
      </c>
    </row>
    <row r="1736" spans="1:8" x14ac:dyDescent="0.15">
      <c r="A1736" s="6">
        <v>40963</v>
      </c>
      <c r="B1736" s="9">
        <f t="shared" si="27"/>
        <v>-3.1896397440097791E-2</v>
      </c>
      <c r="C1736" s="9">
        <f>IFERROR(IF(市价!C1736="","",市价!C1736/(INTERCEPT(市价!C$3:C1736,市价!$B$3:$B1736)+SLOPE(市价!C$3:C1736,市价!$B$3:$B1736)*市价!$B1736)-1-IF(排名!C1735=1,参数!$B$4)),"")</f>
        <v>-0.16387647807017539</v>
      </c>
      <c r="D1736" s="9">
        <f>IFERROR(IF(市价!D1736="","",市价!D1736/(INTERCEPT(市价!D$3:D1736,市价!$B$3:$B1736)+SLOPE(市价!D$3:D1736,市价!$B$3:$B1736)*市价!$B1736)-1-IF(排名!D1735=1,参数!$B$4)),"")</f>
        <v>-8.7422966949136538E-2</v>
      </c>
      <c r="E1736" s="9">
        <f>IFERROR(IF(市价!E1736="","",市价!E1736/(INTERCEPT(市价!E$3:E1736,市价!$B$3:$B1736)+SLOPE(市价!E$3:E1736,市价!$B$3:$B1736)*市价!$B1736)-1-IF(排名!E1735=1,参数!$B$4)),"")</f>
        <v>2.8342630097791144E-2</v>
      </c>
      <c r="F1736" s="9">
        <f>IFERROR(IF(市价!F1736="","",市价!F1736/(INTERCEPT(市价!F$3:F1736,市价!$B$3:$B1736)+SLOPE(市价!F$3:F1736,市价!$B$3:$B1736)*市价!$B1736)-1-IF(排名!F1735=1,参数!$B$4)),"")</f>
        <v>0.10516700580625971</v>
      </c>
      <c r="G1736" s="9">
        <f>IFERROR(IF(市价!G1736="","",市价!G1736/(INTERCEPT(市价!G$3:G1736,市价!$B$3:$B1736)+SLOPE(市价!G$3:G1736,市价!$B$3:$B1736)*市价!$B1736)-1-IF(排名!G1735=1,参数!$B$4)),"")</f>
        <v>-1.9918338915439482E-2</v>
      </c>
      <c r="H1736" s="9">
        <f>IFERROR(IF(市价!H1736="","",市价!H1736/(INTERCEPT(市价!H$3:H1736,市价!$B$3:$B1736)+SLOPE(市价!H$3:H1736,市价!$B$3:$B1736)*市价!$B1736)-1-IF(排名!H1735=1,参数!$B$4)),"")</f>
        <v>-5.3670236609886235E-2</v>
      </c>
    </row>
    <row r="1737" spans="1:8" x14ac:dyDescent="0.15">
      <c r="A1737" s="6">
        <v>40966</v>
      </c>
      <c r="B1737" s="9">
        <f t="shared" si="27"/>
        <v>-3.1771556991975265E-2</v>
      </c>
      <c r="C1737" s="9">
        <f>IFERROR(IF(市价!C1737="","",市价!C1737/(INTERCEPT(市价!C$3:C1737,市价!$B$3:$B1737)+SLOPE(市价!C$3:C1737,市价!$B$3:$B1737)*市价!$B1737)-1-IF(排名!C1736=1,参数!$B$4)),"")</f>
        <v>-0.16081618270974954</v>
      </c>
      <c r="D1737" s="9">
        <f>IFERROR(IF(市价!D1737="","",市价!D1737/(INTERCEPT(市价!D$3:D1737,市价!$B$3:$B1737)+SLOPE(市价!D$3:D1737,市价!$B$3:$B1737)*市价!$B1737)-1-IF(排名!D1736=1,参数!$B$4)),"")</f>
        <v>-8.5538217834615016E-2</v>
      </c>
      <c r="E1737" s="9">
        <f>IFERROR(IF(市价!E1737="","",市价!E1737/(INTERCEPT(市价!E$3:E1737,市价!$B$3:$B1737)+SLOPE(市价!E$3:E1737,市价!$B$3:$B1737)*市价!$B1737)-1-IF(排名!E1736=1,参数!$B$4)),"")</f>
        <v>2.5893220523047544E-2</v>
      </c>
      <c r="F1737" s="9">
        <f>IFERROR(IF(市价!F1737="","",市价!F1737/(INTERCEPT(市价!F$3:F1737,市价!$B$3:$B1737)+SLOPE(市价!F$3:F1737,市价!$B$3:$B1737)*市价!$B1737)-1-IF(排名!F1736=1,参数!$B$4)),"")</f>
        <v>0.1052238399933938</v>
      </c>
      <c r="G1737" s="9">
        <f>IFERROR(IF(市价!G1737="","",市价!G1737/(INTERCEPT(市价!G$3:G1737,市价!$B$3:$B1737)+SLOPE(市价!G$3:G1737,市价!$B$3:$B1737)*市价!$B1737)-1-IF(排名!G1736=1,参数!$B$4)),"")</f>
        <v>-2.4816873358654679E-2</v>
      </c>
      <c r="H1737" s="9">
        <f>IFERROR(IF(市价!H1737="","",市价!H1737/(INTERCEPT(市价!H$3:H1737,市价!$B$3:$B1737)+SLOPE(市价!H$3:H1737,市价!$B$3:$B1737)*市价!$B1737)-1-IF(排名!H1736=1,参数!$B$4)),"")</f>
        <v>-5.0575128565273686E-2</v>
      </c>
    </row>
    <row r="1738" spans="1:8" x14ac:dyDescent="0.15">
      <c r="A1738" s="6">
        <v>40967</v>
      </c>
      <c r="B1738" s="9">
        <f t="shared" si="27"/>
        <v>-2.7834107976231277E-2</v>
      </c>
      <c r="C1738" s="9">
        <f>IFERROR(IF(市价!C1738="","",市价!C1738/(INTERCEPT(市价!C$3:C1738,市价!$B$3:$B1738)+SLOPE(市价!C$3:C1738,市价!$B$3:$B1738)*市价!$B1738)-1-IF(排名!C1737=1,参数!$B$4)),"")</f>
        <v>-0.16432840494871462</v>
      </c>
      <c r="D1738" s="9">
        <f>IFERROR(IF(市价!D1738="","",市价!D1738/(INTERCEPT(市价!D$3:D1738,市价!$B$3:$B1738)+SLOPE(市价!D$3:D1738,市价!$B$3:$B1738)*市价!$B1738)-1-IF(排名!D1737=1,参数!$B$4)),"")</f>
        <v>-7.9133318153814969E-2</v>
      </c>
      <c r="E1738" s="9">
        <f>IFERROR(IF(市价!E1738="","",市价!E1738/(INTERCEPT(市价!E$3:E1738,市价!$B$3:$B1738)+SLOPE(市价!E$3:E1738,市价!$B$3:$B1738)*市价!$B1738)-1-IF(排名!E1737=1,参数!$B$4)),"")</f>
        <v>2.2957842577444376E-2</v>
      </c>
      <c r="F1738" s="9">
        <f>IFERROR(IF(市价!F1738="","",市价!F1738/(INTERCEPT(市价!F$3:F1738,市价!$B$3:$B1738)+SLOPE(市价!F$3:F1738,市价!$B$3:$B1738)*市价!$B1738)-1-IF(排名!F1737=1,参数!$B$4)),"")</f>
        <v>0.10826369229947219</v>
      </c>
      <c r="G1738" s="9">
        <f>IFERROR(IF(市价!G1738="","",市价!G1738/(INTERCEPT(市价!G$3:G1738,市价!$B$3:$B1738)+SLOPE(市价!G$3:G1738,市价!$B$3:$B1738)*市价!$B1738)-1-IF(排名!G1737=1,参数!$B$4)),"")</f>
        <v>-2.6930351655543361E-2</v>
      </c>
      <c r="H1738" s="9" t="str">
        <f>IFERROR(IF(市价!H1738="","",市价!H1738/(INTERCEPT(市价!H$3:H1738,市价!$B$3:$B1738)+SLOPE(市价!H$3:H1738,市价!$B$3:$B1738)*市价!$B1738)-1-IF(排名!H1737=1,参数!$B$4)),"")</f>
        <v/>
      </c>
    </row>
    <row r="1739" spans="1:8" x14ac:dyDescent="0.15">
      <c r="A1739" s="6">
        <v>40968</v>
      </c>
      <c r="B1739" s="9">
        <f t="shared" si="27"/>
        <v>-2.7521608427583961E-2</v>
      </c>
      <c r="C1739" s="9">
        <f>IFERROR(IF(市价!C1739="","",市价!C1739/(INTERCEPT(市价!C$3:C1739,市价!$B$3:$B1739)+SLOPE(市价!C$3:C1739,市价!$B$3:$B1739)*市价!$B1739)-1-IF(排名!C1738=1,参数!$B$4)),"")</f>
        <v>-0.16791211554397092</v>
      </c>
      <c r="D1739" s="9">
        <f>IFERROR(IF(市价!D1739="","",市价!D1739/(INTERCEPT(市价!D$3:D1739,市价!$B$3:$B1739)+SLOPE(市价!D$3:D1739,市价!$B$3:$B1739)*市价!$B1739)-1-IF(排名!D1738=1,参数!$B$4)),"")</f>
        <v>-8.0666127839006063E-2</v>
      </c>
      <c r="E1739" s="9">
        <f>IFERROR(IF(市价!E1739="","",市价!E1739/(INTERCEPT(市价!E$3:E1739,市价!$B$3:$B1739)+SLOPE(市价!E$3:E1739,市价!$B$3:$B1739)*市价!$B1739)-1-IF(排名!E1738=1,参数!$B$4)),"")</f>
        <v>1.9478452356038956E-2</v>
      </c>
      <c r="F1739" s="9">
        <f>IFERROR(IF(市价!F1739="","",市价!F1739/(INTERCEPT(市价!F$3:F1739,市价!$B$3:$B1739)+SLOPE(市价!F$3:F1739,市价!$B$3:$B1739)*市价!$B1739)-1-IF(排名!F1738=1,参数!$B$4)),"")</f>
        <v>0.11912109066138221</v>
      </c>
      <c r="G1739" s="9">
        <f>IFERROR(IF(市价!G1739="","",市价!G1739/(INTERCEPT(市价!G$3:G1739,市价!$B$3:$B1739)+SLOPE(市价!G$3:G1739,市价!$B$3:$B1739)*市价!$B1739)-1-IF(排名!G1738=1,参数!$B$4)),"")</f>
        <v>-2.762934177236398E-2</v>
      </c>
      <c r="H1739" s="9" t="str">
        <f>IFERROR(IF(市价!H1739="","",市价!H1739/(INTERCEPT(市价!H$3:H1739,市价!$B$3:$B1739)+SLOPE(市价!H$3:H1739,市价!$B$3:$B1739)*市价!$B1739)-1-IF(排名!H1738=1,参数!$B$4)),"")</f>
        <v/>
      </c>
    </row>
    <row r="1740" spans="1:8" x14ac:dyDescent="0.15">
      <c r="A1740" s="6">
        <v>40969</v>
      </c>
      <c r="B1740" s="9">
        <f t="shared" si="27"/>
        <v>-2.7534295638801172E-2</v>
      </c>
      <c r="C1740" s="9">
        <f>IFERROR(IF(市价!C1740="","",市价!C1740/(INTERCEPT(市价!C$3:C1740,市价!$B$3:$B1740)+SLOPE(市价!C$3:C1740,市价!$B$3:$B1740)*市价!$B1740)-1-IF(排名!C1739=1,参数!$B$4)),"")</f>
        <v>-0.16760830729856893</v>
      </c>
      <c r="D1740" s="9">
        <f>IFERROR(IF(市价!D1740="","",市价!D1740/(INTERCEPT(市价!D$3:D1740,市价!$B$3:$B1740)+SLOPE(市价!D$3:D1740,市价!$B$3:$B1740)*市价!$B1740)-1-IF(排名!D1739=1,参数!$B$4)),"")</f>
        <v>-7.8734441863755222E-2</v>
      </c>
      <c r="E1740" s="9">
        <f>IFERROR(IF(市价!E1740="","",市价!E1740/(INTERCEPT(市价!E$3:E1740,市价!$B$3:$B1740)+SLOPE(市价!E$3:E1740,市价!$B$3:$B1740)*市价!$B1740)-1-IF(排名!E1739=1,参数!$B$4)),"")</f>
        <v>1.694226300242585E-2</v>
      </c>
      <c r="F1740" s="9">
        <f>IFERROR(IF(市价!F1740="","",市价!F1740/(INTERCEPT(市价!F$3:F1740,市价!$B$3:$B1740)+SLOPE(市价!F$3:F1740,市价!$B$3:$B1740)*市价!$B1740)-1-IF(排名!F1739=1,参数!$B$4)),"")</f>
        <v>0.11998679826165315</v>
      </c>
      <c r="G1740" s="9">
        <f>IFERROR(IF(市价!G1740="","",市价!G1740/(INTERCEPT(市价!G$3:G1740,市价!$B$3:$B1740)+SLOPE(市价!G$3:G1740,市价!$B$3:$B1740)*市价!$B1740)-1-IF(排名!G1739=1,参数!$B$4)),"")</f>
        <v>-2.8257790295760699E-2</v>
      </c>
      <c r="H1740" s="9" t="str">
        <f>IFERROR(IF(市价!H1740="","",市价!H1740/(INTERCEPT(市价!H$3:H1740,市价!$B$3:$B1740)+SLOPE(市价!H$3:H1740,市价!$B$3:$B1740)*市价!$B1740)-1-IF(排名!H1739=1,参数!$B$4)),"")</f>
        <v/>
      </c>
    </row>
    <row r="1741" spans="1:8" x14ac:dyDescent="0.15">
      <c r="A1741" s="6">
        <v>40970</v>
      </c>
      <c r="B1741" s="9">
        <f t="shared" si="27"/>
        <v>-2.7195101989688754E-2</v>
      </c>
      <c r="C1741" s="9">
        <f>IFERROR(IF(市价!C1741="","",市价!C1741/(INTERCEPT(市价!C$3:C1741,市价!$B$3:$B1741)+SLOPE(市价!C$3:C1741,市价!$B$3:$B1741)*市价!$B1741)-1-IF(排名!C1740=1,参数!$B$4)),"")</f>
        <v>-0.172287534596025</v>
      </c>
      <c r="D1741" s="9">
        <f>IFERROR(IF(市价!D1741="","",市价!D1741/(INTERCEPT(市价!D$3:D1741,市价!$B$3:$B1741)+SLOPE(市价!D$3:D1741,市价!$B$3:$B1741)*市价!$B1741)-1-IF(排名!D1740=1,参数!$B$4)),"")</f>
        <v>-7.8138929335892948E-2</v>
      </c>
      <c r="E1741" s="9">
        <f>IFERROR(IF(市价!E1741="","",市价!E1741/(INTERCEPT(市价!E$3:E1741,市价!$B$3:$B1741)+SLOPE(市价!E$3:E1741,市价!$B$3:$B1741)*市价!$B1741)-1-IF(排名!E1740=1,参数!$B$4)),"")</f>
        <v>1.7035528299742753E-2</v>
      </c>
      <c r="F1741" s="9">
        <f>IFERROR(IF(市价!F1741="","",市价!F1741/(INTERCEPT(市价!F$3:F1741,市价!$B$3:$B1741)+SLOPE(市价!F$3:F1741,市价!$B$3:$B1741)*市价!$B1741)-1-IF(排名!F1740=1,参数!$B$4)),"")</f>
        <v>0.12256139259933541</v>
      </c>
      <c r="G1741" s="9">
        <f>IFERROR(IF(市价!G1741="","",市价!G1741/(INTERCEPT(市价!G$3:G1741,市价!$B$3:$B1741)+SLOPE(市价!G$3:G1741,市价!$B$3:$B1741)*市价!$B1741)-1-IF(排名!G1740=1,参数!$B$4)),"")</f>
        <v>-2.5145966915604001E-2</v>
      </c>
      <c r="H1741" s="9" t="str">
        <f>IFERROR(IF(市价!H1741="","",市价!H1741/(INTERCEPT(市价!H$3:H1741,市价!$B$3:$B1741)+SLOPE(市价!H$3:H1741,市价!$B$3:$B1741)*市价!$B1741)-1-IF(排名!H1740=1,参数!$B$4)),"")</f>
        <v/>
      </c>
    </row>
    <row r="1742" spans="1:8" x14ac:dyDescent="0.15">
      <c r="A1742" s="6">
        <v>40973</v>
      </c>
      <c r="B1742" s="9">
        <f t="shared" si="27"/>
        <v>-2.7453559055727932E-2</v>
      </c>
      <c r="C1742" s="9">
        <f>IFERROR(IF(市价!C1742="","",市价!C1742/(INTERCEPT(市价!C$3:C1742,市价!$B$3:$B1742)+SLOPE(市价!C$3:C1742,市价!$B$3:$B1742)*市价!$B1742)-1-IF(排名!C1741=1,参数!$B$4)),"")</f>
        <v>-0.16921872228564885</v>
      </c>
      <c r="D1742" s="9">
        <f>IFERROR(IF(市价!D1742="","",市价!D1742/(INTERCEPT(市价!D$3:D1742,市价!$B$3:$B1742)+SLOPE(市价!D$3:D1742,市价!$B$3:$B1742)*市价!$B1742)-1-IF(排名!D1741=1,参数!$B$4)),"")</f>
        <v>-7.7438617822910838E-2</v>
      </c>
      <c r="E1742" s="9">
        <f>IFERROR(IF(市价!E1742="","",市价!E1742/(INTERCEPT(市价!E$3:E1742,市价!$B$3:$B1742)+SLOPE(市价!E$3:E1742,市价!$B$3:$B1742)*市价!$B1742)-1-IF(排名!E1741=1,参数!$B$4)),"")</f>
        <v>1.5208194306322032E-2</v>
      </c>
      <c r="F1742" s="9">
        <f>IFERROR(IF(市价!F1742="","",市价!F1742/(INTERCEPT(市价!F$3:F1742,市价!$B$3:$B1742)+SLOPE(市价!F$3:F1742,市价!$B$3:$B1742)*市价!$B1742)-1-IF(排名!F1741=1,参数!$B$4)),"")</f>
        <v>0.11970900245763505</v>
      </c>
      <c r="G1742" s="9">
        <f>IFERROR(IF(市价!G1742="","",市价!G1742/(INTERCEPT(市价!G$3:G1742,市价!$B$3:$B1742)+SLOPE(市价!G$3:G1742,市价!$B$3:$B1742)*市价!$B1742)-1-IF(排名!G1741=1,参数!$B$4)),"")</f>
        <v>-2.5527651934037054E-2</v>
      </c>
      <c r="H1742" s="9" t="str">
        <f>IFERROR(IF(市价!H1742="","",市价!H1742/(INTERCEPT(市价!H$3:H1742,市价!$B$3:$B1742)+SLOPE(市价!H$3:H1742,市价!$B$3:$B1742)*市价!$B1742)-1-IF(排名!H1741=1,参数!$B$4)),"")</f>
        <v/>
      </c>
    </row>
    <row r="1743" spans="1:8" x14ac:dyDescent="0.15">
      <c r="A1743" s="6">
        <v>40974</v>
      </c>
      <c r="B1743" s="9">
        <f t="shared" si="27"/>
        <v>-3.2620494892917025E-2</v>
      </c>
      <c r="C1743" s="9">
        <f>IFERROR(IF(市价!C1743="","",市价!C1743/(INTERCEPT(市价!C$3:C1743,市价!$B$3:$B1743)+SLOPE(市价!C$3:C1743,市价!$B$3:$B1743)*市价!$B1743)-1-IF(排名!C1742=1,参数!$B$4)),"")</f>
        <v>-0.16558931726198947</v>
      </c>
      <c r="D1743" s="9">
        <f>IFERROR(IF(市价!D1743="","",市价!D1743/(INTERCEPT(市价!D$3:D1743,市价!$B$3:$B1743)+SLOPE(市价!D$3:D1743,市价!$B$3:$B1743)*市价!$B1743)-1-IF(排名!D1742=1,参数!$B$4)),"")</f>
        <v>-7.2201947636313379E-2</v>
      </c>
      <c r="E1743" s="9">
        <f>IFERROR(IF(市价!E1743="","",市价!E1743/(INTERCEPT(市价!E$3:E1743,市价!$B$3:$B1743)+SLOPE(市价!E$3:E1743,市价!$B$3:$B1743)*市价!$B1743)-1-IF(排名!E1742=1,参数!$B$4)),"")</f>
        <v>7.6264850758513969E-3</v>
      </c>
      <c r="F1743" s="9">
        <f>IFERROR(IF(市价!F1743="","",市价!F1743/(INTERCEPT(市价!F$3:F1743,市价!$B$3:$B1743)+SLOPE(市价!F$3:F1743,市价!$B$3:$B1743)*市价!$B1743)-1-IF(排名!F1742=1,参数!$B$4)),"")</f>
        <v>0.12152124885036919</v>
      </c>
      <c r="G1743" s="9">
        <f>IFERROR(IF(市价!G1743="","",市价!G1743/(INTERCEPT(市价!G$3:G1743,市价!$B$3:$B1743)+SLOPE(市价!G$3:G1743,市价!$B$3:$B1743)*市价!$B1743)-1-IF(排名!G1742=1,参数!$B$4)),"")</f>
        <v>-3.009056876522187E-2</v>
      </c>
      <c r="H1743" s="9">
        <f>IFERROR(IF(市价!H1743="","",市价!H1743/(INTERCEPT(市价!H$3:H1743,市价!$B$3:$B1743)+SLOPE(市价!H$3:H1743,市价!$B$3:$B1743)*市价!$B1743)-1-IF(排名!H1742=1,参数!$B$4)),"")</f>
        <v>-5.6988869620198002E-2</v>
      </c>
    </row>
    <row r="1744" spans="1:8" x14ac:dyDescent="0.15">
      <c r="A1744" s="6">
        <v>40975</v>
      </c>
      <c r="B1744" s="9">
        <f t="shared" si="27"/>
        <v>-3.2319210876527713E-2</v>
      </c>
      <c r="C1744" s="9">
        <f>IFERROR(IF(市价!C1744="","",市价!C1744/(INTERCEPT(市价!C$3:C1744,市价!$B$3:$B1744)+SLOPE(市价!C$3:C1744,市价!$B$3:$B1744)*市价!$B1744)-1-IF(排名!C1743=1,参数!$B$4)),"")</f>
        <v>-0.15977937959700131</v>
      </c>
      <c r="D1744" s="9">
        <f>IFERROR(IF(市价!D1744="","",市价!D1744/(INTERCEPT(市价!D$3:D1744,市价!$B$3:$B1744)+SLOPE(市价!D$3:D1744,市价!$B$3:$B1744)*市价!$B1744)-1-IF(排名!D1743=1,参数!$B$4)),"")</f>
        <v>-7.1736644084517076E-2</v>
      </c>
      <c r="E1744" s="9">
        <f>IFERROR(IF(市价!E1744="","",市价!E1744/(INTERCEPT(市价!E$3:E1744,市价!$B$3:$B1744)+SLOPE(市价!E$3:E1744,市价!$B$3:$B1744)*市价!$B1744)-1-IF(排名!E1743=1,参数!$B$4)),"")</f>
        <v>3.2990828083179213E-3</v>
      </c>
      <c r="F1744" s="9">
        <f>IFERROR(IF(市价!F1744="","",市价!F1744/(INTERCEPT(市价!F$3:F1744,市价!$B$3:$B1744)+SLOPE(市价!F$3:F1744,市价!$B$3:$B1744)*市价!$B1744)-1-IF(排名!F1743=1,参数!$B$4)),"")</f>
        <v>0.11876323988345172</v>
      </c>
      <c r="G1744" s="9">
        <f>IFERROR(IF(市价!G1744="","",市价!G1744/(INTERCEPT(市价!G$3:G1744,市价!$B$3:$B1744)+SLOPE(市价!G$3:G1744,市价!$B$3:$B1744)*市价!$B1744)-1-IF(排名!G1743=1,参数!$B$4)),"")</f>
        <v>-3.1607289399229854E-2</v>
      </c>
      <c r="H1744" s="9">
        <f>IFERROR(IF(市价!H1744="","",市价!H1744/(INTERCEPT(市价!H$3:H1744,市价!$B$3:$B1744)+SLOPE(市价!H$3:H1744,市价!$B$3:$B1744)*市价!$B1744)-1-IF(排名!H1743=1,参数!$B$4)),"")</f>
        <v>-5.2854274870187679E-2</v>
      </c>
    </row>
    <row r="1745" spans="1:8" x14ac:dyDescent="0.15">
      <c r="A1745" s="6">
        <v>40976</v>
      </c>
      <c r="B1745" s="9">
        <f t="shared" si="27"/>
        <v>-3.2767372431277329E-2</v>
      </c>
      <c r="C1745" s="9">
        <f>IFERROR(IF(市价!C1745="","",市价!C1745/(INTERCEPT(市价!C$3:C1745,市价!$B$3:$B1745)+SLOPE(市价!C$3:C1745,市价!$B$3:$B1745)*市价!$B1745)-1-IF(排名!C1744=1,参数!$B$4)),"")</f>
        <v>-0.16125270383007831</v>
      </c>
      <c r="D1745" s="9">
        <f>IFERROR(IF(市价!D1745="","",市价!D1745/(INTERCEPT(市价!D$3:D1745,市价!$B$3:$B1745)+SLOPE(市价!D$3:D1745,市价!$B$3:$B1745)*市价!$B1745)-1-IF(排名!D1744=1,参数!$B$4)),"")</f>
        <v>-6.7052883499656546E-2</v>
      </c>
      <c r="E1745" s="9">
        <f>IFERROR(IF(市价!E1745="","",市价!E1745/(INTERCEPT(市价!E$3:E1745,市价!$B$3:$B1745)+SLOPE(市价!E$3:E1745,市价!$B$3:$B1745)*市价!$B1745)-1-IF(排名!E1744=1,参数!$B$4)),"")</f>
        <v>2.1537270786915474E-3</v>
      </c>
      <c r="F1745" s="9">
        <f>IFERROR(IF(市价!F1745="","",市价!F1745/(INTERCEPT(市价!F$3:F1745,市价!$B$3:$B1745)+SLOPE(市价!F$3:F1745,市价!$B$3:$B1745)*市价!$B1745)-1-IF(排名!F1744=1,参数!$B$4)),"")</f>
        <v>0.11428675334085669</v>
      </c>
      <c r="G1745" s="9">
        <f>IFERROR(IF(市价!G1745="","",市价!G1745/(INTERCEPT(市价!G$3:G1745,市价!$B$3:$B1745)+SLOPE(市价!G$3:G1745,市价!$B$3:$B1745)*市价!$B1745)-1-IF(排名!G1744=1,参数!$B$4)),"")</f>
        <v>-3.1100438381669315E-2</v>
      </c>
      <c r="H1745" s="9">
        <f>IFERROR(IF(市价!H1745="","",市价!H1745/(INTERCEPT(市价!H$3:H1745,市价!$B$3:$B1745)+SLOPE(市价!H$3:H1745,市价!$B$3:$B1745)*市价!$B1745)-1-IF(排名!H1744=1,参数!$B$4)),"")</f>
        <v>-5.3638689295808062E-2</v>
      </c>
    </row>
    <row r="1746" spans="1:8" x14ac:dyDescent="0.15">
      <c r="A1746" s="6">
        <v>40977</v>
      </c>
      <c r="B1746" s="9">
        <f t="shared" si="27"/>
        <v>-3.2693586120915059E-2</v>
      </c>
      <c r="C1746" s="9">
        <f>IFERROR(IF(市价!C1746="","",市价!C1746/(INTERCEPT(市价!C$3:C1746,市价!$B$3:$B1746)+SLOPE(市价!C$3:C1746,市价!$B$3:$B1746)*市价!$B1746)-1-IF(排名!C1745=1,参数!$B$4)),"")</f>
        <v>-0.1612065148396308</v>
      </c>
      <c r="D1746" s="9">
        <f>IFERROR(IF(市价!D1746="","",市价!D1746/(INTERCEPT(市价!D$3:D1746,市价!$B$3:$B1746)+SLOPE(市价!D$3:D1746,市价!$B$3:$B1746)*市价!$B1746)-1-IF(排名!D1745=1,参数!$B$4)),"")</f>
        <v>-6.8365915550367085E-2</v>
      </c>
      <c r="E1746" s="9">
        <f>IFERROR(IF(市价!E1746="","",市价!E1746/(INTERCEPT(市价!E$3:E1746,市价!$B$3:$B1746)+SLOPE(市价!E$3:E1746,市价!$B$3:$B1746)*市价!$B1746)-1-IF(排名!E1745=1,参数!$B$4)),"")</f>
        <v>7.3706100373363004E-3</v>
      </c>
      <c r="F1746" s="9">
        <f>IFERROR(IF(市价!F1746="","",市价!F1746/(INTERCEPT(市价!F$3:F1746,市价!$B$3:$B1746)+SLOPE(市价!F$3:F1746,市价!$B$3:$B1746)*市价!$B1746)-1-IF(排名!F1745=1,参数!$B$4)),"")</f>
        <v>0.11875214667392853</v>
      </c>
      <c r="G1746" s="9">
        <f>IFERROR(IF(市价!G1746="","",市价!G1746/(INTERCEPT(市价!G$3:G1746,市价!$B$3:$B1746)+SLOPE(市价!G$3:G1746,市价!$B$3:$B1746)*市价!$B1746)-1-IF(排名!G1745=1,参数!$B$4)),"")</f>
        <v>-3.2841920477654107E-2</v>
      </c>
      <c r="H1746" s="9">
        <f>IFERROR(IF(市价!H1746="","",市价!H1746/(INTERCEPT(市价!H$3:H1746,市价!$B$3:$B1746)+SLOPE(市价!H$3:H1746,市价!$B$3:$B1746)*市价!$B1746)-1-IF(排名!H1745=1,参数!$B$4)),"")</f>
        <v>-5.9869922569103173E-2</v>
      </c>
    </row>
    <row r="1747" spans="1:8" x14ac:dyDescent="0.15">
      <c r="A1747" s="6">
        <v>40980</v>
      </c>
      <c r="B1747" s="9">
        <f t="shared" si="27"/>
        <v>-3.2366290526548255E-2</v>
      </c>
      <c r="C1747" s="9">
        <f>IFERROR(IF(市价!C1747="","",市价!C1747/(INTERCEPT(市价!C$3:C1747,市价!$B$3:$B1747)+SLOPE(市价!C$3:C1747,市价!$B$3:$B1747)*市价!$B1747)-1-IF(排名!C1746=1,参数!$B$4)),"")</f>
        <v>-0.15455425825754091</v>
      </c>
      <c r="D1747" s="9">
        <f>IFERROR(IF(市价!D1747="","",市价!D1747/(INTERCEPT(市价!D$3:D1747,市价!$B$3:$B1747)+SLOPE(市价!D$3:D1747,市价!$B$3:$B1747)*市价!$B1747)-1-IF(排名!D1746=1,参数!$B$4)),"")</f>
        <v>-6.6268069328572654E-2</v>
      </c>
      <c r="E1747" s="9">
        <f>IFERROR(IF(市价!E1747="","",市价!E1747/(INTERCEPT(市价!E$3:E1747,市价!$B$3:$B1747)+SLOPE(市价!E$3:E1747,市价!$B$3:$B1747)*市价!$B1747)-1-IF(排名!E1746=1,参数!$B$4)),"")</f>
        <v>6.2152472838583606E-3</v>
      </c>
      <c r="F1747" s="9">
        <f>IFERROR(IF(市价!F1747="","",市价!F1747/(INTERCEPT(市价!F$3:F1747,市价!$B$3:$B1747)+SLOPE(市价!F$3:F1747,市价!$B$3:$B1747)*市价!$B1747)-1-IF(排名!F1746=1,参数!$B$4)),"")</f>
        <v>0.11487804155562142</v>
      </c>
      <c r="G1747" s="9">
        <f>IFERROR(IF(市价!G1747="","",市价!G1747/(INTERCEPT(市价!G$3:G1747,市价!$B$3:$B1747)+SLOPE(市价!G$3:G1747,市价!$B$3:$B1747)*市价!$B1747)-1-IF(排名!G1746=1,参数!$B$4)),"")</f>
        <v>-3.521766509309221E-2</v>
      </c>
      <c r="H1747" s="9">
        <f>IFERROR(IF(市价!H1747="","",市价!H1747/(INTERCEPT(市价!H$3:H1747,市价!$B$3:$B1747)+SLOPE(市价!H$3:H1747,市价!$B$3:$B1747)*市价!$B1747)-1-IF(排名!H1746=1,参数!$B$4)),"")</f>
        <v>-5.9251039319563548E-2</v>
      </c>
    </row>
    <row r="1748" spans="1:8" x14ac:dyDescent="0.15">
      <c r="A1748" s="6">
        <v>40981</v>
      </c>
      <c r="B1748" s="9">
        <f t="shared" si="27"/>
        <v>-3.3094206082108578E-2</v>
      </c>
      <c r="C1748" s="9">
        <f>IFERROR(IF(市价!C1748="","",市价!C1748/(INTERCEPT(市价!C$3:C1748,市价!$B$3:$B1748)+SLOPE(市价!C$3:C1748,市价!$B$3:$B1748)*市价!$B1748)-1-IF(排名!C1747=1,参数!$B$4)),"")</f>
        <v>-0.1514909144839445</v>
      </c>
      <c r="D1748" s="9">
        <f>IFERROR(IF(市价!D1748="","",市价!D1748/(INTERCEPT(市价!D$3:D1748,市价!$B$3:$B1748)+SLOPE(市价!D$3:D1748,市价!$B$3:$B1748)*市价!$B1748)-1-IF(排名!D1747=1,参数!$B$4)),"")</f>
        <v>-7.0489678305418968E-2</v>
      </c>
      <c r="E1748" s="9">
        <f>IFERROR(IF(市价!E1748="","",市价!E1748/(INTERCEPT(市价!E$3:E1748,市价!$B$3:$B1748)+SLOPE(市价!E$3:E1748,市价!$B$3:$B1748)*市价!$B1748)-1-IF(排名!E1747=1,参数!$B$4)),"")</f>
        <v>8.638609559638466E-3</v>
      </c>
      <c r="F1748" s="9">
        <f>IFERROR(IF(市价!F1748="","",市价!F1748/(INTERCEPT(市价!F$3:F1748,市价!$B$3:$B1748)+SLOPE(市价!F$3:F1748,市价!$B$3:$B1748)*市价!$B1748)-1-IF(排名!F1747=1,参数!$B$4)),"")</f>
        <v>0.11268408769727767</v>
      </c>
      <c r="G1748" s="9">
        <f>IFERROR(IF(市价!G1748="","",市价!G1748/(INTERCEPT(市价!G$3:G1748,市价!$B$3:$B1748)+SLOPE(市价!G$3:G1748,市价!$B$3:$B1748)*市价!$B1748)-1-IF(排名!G1747=1,参数!$B$4)),"")</f>
        <v>-3.6579618403893455E-2</v>
      </c>
      <c r="H1748" s="9">
        <f>IFERROR(IF(市价!H1748="","",市价!H1748/(INTERCEPT(市价!H$3:H1748,市价!$B$3:$B1748)+SLOPE(市价!H$3:H1748,市价!$B$3:$B1748)*市价!$B1748)-1-IF(排名!H1747=1,参数!$B$4)),"")</f>
        <v>-6.1327722556310693E-2</v>
      </c>
    </row>
    <row r="1749" spans="1:8" x14ac:dyDescent="0.15">
      <c r="A1749" s="6">
        <v>40982</v>
      </c>
      <c r="B1749" s="9">
        <f t="shared" si="27"/>
        <v>-3.2132031095116052E-2</v>
      </c>
      <c r="C1749" s="9">
        <f>IFERROR(IF(市价!C1749="","",市价!C1749/(INTERCEPT(市价!C$3:C1749,市价!$B$3:$B1749)+SLOPE(市价!C$3:C1749,市价!$B$3:$B1749)*市价!$B1749)-1-IF(排名!C1748=1,参数!$B$4)),"")</f>
        <v>-0.15388595278612341</v>
      </c>
      <c r="D1749" s="9">
        <f>IFERROR(IF(市价!D1749="","",市价!D1749/(INTERCEPT(市价!D$3:D1749,市价!$B$3:$B1749)+SLOPE(市价!D$3:D1749,市价!$B$3:$B1749)*市价!$B1749)-1-IF(排名!D1748=1,参数!$B$4)),"")</f>
        <v>-6.4103912572246013E-2</v>
      </c>
      <c r="E1749" s="9">
        <f>IFERROR(IF(市价!E1749="","",市价!E1749/(INTERCEPT(市价!E$3:E1749,市价!$B$3:$B1749)+SLOPE(市价!E$3:E1749,市价!$B$3:$B1749)*市价!$B1749)-1-IF(排名!E1748=1,参数!$B$4)),"")</f>
        <v>6.6412709483369969E-3</v>
      </c>
      <c r="F1749" s="9">
        <f>IFERROR(IF(市价!F1749="","",市价!F1749/(INTERCEPT(市价!F$3:F1749,市价!$B$3:$B1749)+SLOPE(市价!F$3:F1749,市价!$B$3:$B1749)*市价!$B1749)-1-IF(排名!F1748=1,参数!$B$4)),"")</f>
        <v>0.11552975943075894</v>
      </c>
      <c r="G1749" s="9">
        <f>IFERROR(IF(市价!G1749="","",市价!G1749/(INTERCEPT(市价!G$3:G1749,市价!$B$3:$B1749)+SLOPE(市价!G$3:G1749,市价!$B$3:$B1749)*市价!$B1749)-1-IF(排名!G1748=1,参数!$B$4)),"")</f>
        <v>-4.242021492759751E-2</v>
      </c>
      <c r="H1749" s="9">
        <f>IFERROR(IF(市价!H1749="","",市价!H1749/(INTERCEPT(市价!H$3:H1749,市价!$B$3:$B1749)+SLOPE(市价!H$3:H1749,市价!$B$3:$B1749)*市价!$B1749)-1-IF(排名!H1748=1,参数!$B$4)),"")</f>
        <v>-5.455313666382533E-2</v>
      </c>
    </row>
    <row r="1750" spans="1:8" x14ac:dyDescent="0.15">
      <c r="A1750" s="6">
        <v>40983</v>
      </c>
      <c r="B1750" s="9">
        <f t="shared" si="27"/>
        <v>-3.1454967728316727E-2</v>
      </c>
      <c r="C1750" s="9">
        <f>IFERROR(IF(市价!C1750="","",市价!C1750/(INTERCEPT(市价!C$3:C1750,市价!$B$3:$B1750)+SLOPE(市价!C$3:C1750,市价!$B$3:$B1750)*市价!$B1750)-1-IF(排名!C1749=1,参数!$B$4)),"")</f>
        <v>-0.15241849277421818</v>
      </c>
      <c r="D1750" s="9">
        <f>IFERROR(IF(市价!D1750="","",市价!D1750/(INTERCEPT(市价!D$3:D1750,市价!$B$3:$B1750)+SLOPE(市价!D$3:D1750,市价!$B$3:$B1750)*市价!$B1750)-1-IF(排名!D1749=1,参数!$B$4)),"")</f>
        <v>-7.2602513495092502E-2</v>
      </c>
      <c r="E1750" s="9">
        <f>IFERROR(IF(市价!E1750="","",市价!E1750/(INTERCEPT(市价!E$3:E1750,市价!$B$3:$B1750)+SLOPE(市价!E$3:E1750,市价!$B$3:$B1750)*市价!$B1750)-1-IF(排名!E1749=1,参数!$B$4)),"")</f>
        <v>5.9173439213004997E-3</v>
      </c>
      <c r="F1750" s="9">
        <f>IFERROR(IF(市价!F1750="","",市价!F1750/(INTERCEPT(市价!F$3:F1750,市价!$B$3:$B1750)+SLOPE(市价!F$3:F1750,市价!$B$3:$B1750)*市价!$B1750)-1-IF(排名!F1749=1,参数!$B$4)),"")</f>
        <v>0.12471535214018714</v>
      </c>
      <c r="G1750" s="9">
        <f>IFERROR(IF(市价!G1750="","",市价!G1750/(INTERCEPT(市价!G$3:G1750,市价!$B$3:$B1750)+SLOPE(市价!G$3:G1750,市价!$B$3:$B1750)*市价!$B1750)-1-IF(排名!G1749=1,参数!$B$4)),"")</f>
        <v>-5.1137826099353245E-2</v>
      </c>
      <c r="H1750" s="9">
        <f>IFERROR(IF(市价!H1750="","",市价!H1750/(INTERCEPT(市价!H$3:H1750,市价!$B$3:$B1750)+SLOPE(市价!H$3:H1750,市价!$B$3:$B1750)*市价!$B1750)-1-IF(排名!H1749=1,参数!$B$4)),"")</f>
        <v>-4.3203670062724076E-2</v>
      </c>
    </row>
    <row r="1751" spans="1:8" x14ac:dyDescent="0.15">
      <c r="A1751" s="6">
        <v>40984</v>
      </c>
      <c r="B1751" s="9">
        <f t="shared" si="27"/>
        <v>-3.1734539857973629E-2</v>
      </c>
      <c r="C1751" s="9">
        <f>IFERROR(IF(市价!C1751="","",市价!C1751/(INTERCEPT(市价!C$3:C1751,市价!$B$3:$B1751)+SLOPE(市价!C$3:C1751,市价!$B$3:$B1751)*市价!$B1751)-1-IF(排名!C1750=1,参数!$B$4)),"")</f>
        <v>-0.15360345541979151</v>
      </c>
      <c r="D1751" s="9">
        <f>IFERROR(IF(市价!D1751="","",市价!D1751/(INTERCEPT(市价!D$3:D1751,市价!$B$3:$B1751)+SLOPE(市价!D$3:D1751,市价!$B$3:$B1751)*市价!$B1751)-1-IF(排名!D1750=1,参数!$B$4)),"")</f>
        <v>-7.1320944939054165E-2</v>
      </c>
      <c r="E1751" s="9">
        <f>IFERROR(IF(市价!E1751="","",市价!E1751/(INTERCEPT(市价!E$3:E1751,市价!$B$3:$B1751)+SLOPE(市价!E$3:E1751,市价!$B$3:$B1751)*市价!$B1751)-1-IF(排名!E1750=1,参数!$B$4)),"")</f>
        <v>7.7330924970349102E-3</v>
      </c>
      <c r="F1751" s="9">
        <f>IFERROR(IF(市价!F1751="","",市价!F1751/(INTERCEPT(市价!F$3:F1751,市价!$B$3:$B1751)+SLOPE(市价!F$3:F1751,市价!$B$3:$B1751)*市价!$B1751)-1-IF(排名!F1750=1,参数!$B$4)),"")</f>
        <v>0.12121712125022199</v>
      </c>
      <c r="G1751" s="9">
        <f>IFERROR(IF(市价!G1751="","",市价!G1751/(INTERCEPT(市价!G$3:G1751,市价!$B$3:$B1751)+SLOPE(市价!G$3:G1751,市价!$B$3:$B1751)*市价!$B1751)-1-IF(排名!G1750=1,参数!$B$4)),"")</f>
        <v>-5.2013031386740294E-2</v>
      </c>
      <c r="H1751" s="9">
        <f>IFERROR(IF(市价!H1751="","",市价!H1751/(INTERCEPT(市价!H$3:H1751,市价!$B$3:$B1751)+SLOPE(市价!H$3:H1751,市价!$B$3:$B1751)*市价!$B1751)-1-IF(排名!H1750=1,参数!$B$4)),"")</f>
        <v>-4.242002114951271E-2</v>
      </c>
    </row>
    <row r="1752" spans="1:8" x14ac:dyDescent="0.15">
      <c r="A1752" s="6">
        <v>40987</v>
      </c>
      <c r="B1752" s="9">
        <f t="shared" si="27"/>
        <v>-3.1918464465978354E-2</v>
      </c>
      <c r="C1752" s="9">
        <f>IFERROR(IF(市价!C1752="","",市价!C1752/(INTERCEPT(市价!C$3:C1752,市价!$B$3:$B1752)+SLOPE(市价!C$3:C1752,市价!$B$3:$B1752)*市价!$B1752)-1-IF(排名!C1751=1,参数!$B$4)),"")</f>
        <v>-0.14970210182408275</v>
      </c>
      <c r="D1752" s="9">
        <f>IFERROR(IF(市价!D1752="","",市价!D1752/(INTERCEPT(市价!D$3:D1752,市价!$B$3:$B1752)+SLOPE(市价!D$3:D1752,市价!$B$3:$B1752)*市价!$B1752)-1-IF(排名!D1751=1,参数!$B$4)),"")</f>
        <v>-6.7077983311633615E-2</v>
      </c>
      <c r="E1752" s="9">
        <f>IFERROR(IF(市价!E1752="","",市价!E1752/(INTERCEPT(市价!E$3:E1752,市价!$B$3:$B1752)+SLOPE(市价!E$3:E1752,市价!$B$3:$B1752)*市价!$B1752)-1-IF(排名!E1751=1,参数!$B$4)),"")</f>
        <v>4.8629077435105028E-3</v>
      </c>
      <c r="F1752" s="9">
        <f>IFERROR(IF(市价!F1752="","",市价!F1752/(INTERCEPT(市价!F$3:F1752,市价!$B$3:$B1752)+SLOPE(市价!F$3:F1752,市价!$B$3:$B1752)*市价!$B1752)-1-IF(排名!F1751=1,参数!$B$4)),"")</f>
        <v>0.11530434515980503</v>
      </c>
      <c r="G1752" s="9">
        <f>IFERROR(IF(市价!G1752="","",市价!G1752/(INTERCEPT(市价!G$3:G1752,市价!$B$3:$B1752)+SLOPE(市价!G$3:G1752,市价!$B$3:$B1752)*市价!$B1752)-1-IF(排名!G1751=1,参数!$B$4)),"")</f>
        <v>-4.896044526930321E-2</v>
      </c>
      <c r="H1752" s="9">
        <f>IFERROR(IF(市价!H1752="","",市价!H1752/(INTERCEPT(市价!H$3:H1752,市价!$B$3:$B1752)+SLOPE(市价!H$3:H1752,市价!$B$3:$B1752)*市价!$B1752)-1-IF(排名!H1751=1,参数!$B$4)),"")</f>
        <v>-4.5937509294166068E-2</v>
      </c>
    </row>
    <row r="1753" spans="1:8" x14ac:dyDescent="0.15">
      <c r="A1753" s="6">
        <v>40988</v>
      </c>
      <c r="B1753" s="9">
        <f t="shared" si="27"/>
        <v>-3.1196839470477009E-2</v>
      </c>
      <c r="C1753" s="9">
        <f>IFERROR(IF(市价!C1753="","",市价!C1753/(INTERCEPT(市价!C$3:C1753,市价!$B$3:$B1753)+SLOPE(市价!C$3:C1753,市价!$B$3:$B1753)*市价!$B1753)-1-IF(排名!C1752=1,参数!$B$4)),"")</f>
        <v>-0.14535613388036864</v>
      </c>
      <c r="D1753" s="9">
        <f>IFERROR(IF(市价!D1753="","",市价!D1753/(INTERCEPT(市价!D$3:D1753,市价!$B$3:$B1753)+SLOPE(市价!D$3:D1753,市价!$B$3:$B1753)*市价!$B1753)-1-IF(排名!D1752=1,参数!$B$4)),"")</f>
        <v>-6.7122372842578715E-2</v>
      </c>
      <c r="E1753" s="9">
        <f>IFERROR(IF(市价!E1753="","",市价!E1753/(INTERCEPT(市价!E$3:E1753,市价!$B$3:$B1753)+SLOPE(市价!E$3:E1753,市价!$B$3:$B1753)*市价!$B1753)-1-IF(排名!E1752=1,参数!$B$4)),"")</f>
        <v>8.0317810154590941E-3</v>
      </c>
      <c r="F1753" s="9">
        <f>IFERROR(IF(市价!F1753="","",市价!F1753/(INTERCEPT(市价!F$3:F1753,市价!$B$3:$B1753)+SLOPE(市价!F$3:F1753,市价!$B$3:$B1753)*市价!$B1753)-1-IF(排名!F1752=1,参数!$B$4)),"")</f>
        <v>0.10967221188592124</v>
      </c>
      <c r="G1753" s="9">
        <f>IFERROR(IF(市价!G1753="","",市价!G1753/(INTERCEPT(市价!G$3:G1753,市价!$B$3:$B1753)+SLOPE(市价!G$3:G1753,市价!$B$3:$B1753)*市价!$B1753)-1-IF(排名!G1752=1,参数!$B$4)),"")</f>
        <v>-5.4030626644183566E-2</v>
      </c>
      <c r="H1753" s="9">
        <f>IFERROR(IF(市价!H1753="","",市价!H1753/(INTERCEPT(市价!H$3:H1753,市价!$B$3:$B1753)+SLOPE(市价!H$3:H1753,市价!$B$3:$B1753)*市价!$B1753)-1-IF(排名!H1752=1,参数!$B$4)),"")</f>
        <v>-3.8375896357111472E-2</v>
      </c>
    </row>
    <row r="1754" spans="1:8" x14ac:dyDescent="0.15">
      <c r="A1754" s="6">
        <v>40989</v>
      </c>
      <c r="B1754" s="9">
        <f t="shared" si="27"/>
        <v>-3.1170709895687789E-2</v>
      </c>
      <c r="C1754" s="9">
        <f>IFERROR(IF(市价!C1754="","",市价!C1754/(INTERCEPT(市价!C$3:C1754,市价!$B$3:$B1754)+SLOPE(市价!C$3:C1754,市价!$B$3:$B1754)*市价!$B1754)-1-IF(排名!C1753=1,参数!$B$4)),"")</f>
        <v>-0.14558988034059175</v>
      </c>
      <c r="D1754" s="9">
        <f>IFERROR(IF(市价!D1754="","",市价!D1754/(INTERCEPT(市价!D$3:D1754,市价!$B$3:$B1754)+SLOPE(市价!D$3:D1754,市价!$B$3:$B1754)*市价!$B1754)-1-IF(排名!D1753=1,参数!$B$4)),"")</f>
        <v>-7.1387949246845106E-2</v>
      </c>
      <c r="E1754" s="9">
        <f>IFERROR(IF(市价!E1754="","",市价!E1754/(INTERCEPT(市价!E$3:E1754,市价!$B$3:$B1754)+SLOPE(市价!E$3:E1754,市价!$B$3:$B1754)*市价!$B1754)-1-IF(排名!E1753=1,参数!$B$4)),"")</f>
        <v>8.7417604743518229E-3</v>
      </c>
      <c r="F1754" s="9">
        <f>IFERROR(IF(市价!F1754="","",市价!F1754/(INTERCEPT(市价!F$3:F1754,市价!$B$3:$B1754)+SLOPE(市价!F$3:F1754,市价!$B$3:$B1754)*市价!$B1754)-1-IF(排名!F1753=1,参数!$B$4)),"")</f>
        <v>0.1092566318063295</v>
      </c>
      <c r="G1754" s="9">
        <f>IFERROR(IF(市价!G1754="","",市价!G1754/(INTERCEPT(市价!G$3:G1754,市价!$B$3:$B1754)+SLOPE(市价!G$3:G1754,市价!$B$3:$B1754)*市价!$B1754)-1-IF(排名!G1753=1,参数!$B$4)),"")</f>
        <v>-4.9979388695470917E-2</v>
      </c>
      <c r="H1754" s="9">
        <f>IFERROR(IF(市价!H1754="","",市价!H1754/(INTERCEPT(市价!H$3:H1754,市价!$B$3:$B1754)+SLOPE(市价!H$3:H1754,市价!$B$3:$B1754)*市价!$B1754)-1-IF(排名!H1753=1,参数!$B$4)),"")</f>
        <v>-3.806543337190027E-2</v>
      </c>
    </row>
    <row r="1755" spans="1:8" x14ac:dyDescent="0.15">
      <c r="A1755" s="6">
        <v>40990</v>
      </c>
      <c r="B1755" s="9">
        <f t="shared" si="27"/>
        <v>-3.1428005968557056E-2</v>
      </c>
      <c r="C1755" s="9">
        <f>IFERROR(IF(市价!C1755="","",市价!C1755/(INTERCEPT(市价!C$3:C1755,市价!$B$3:$B1755)+SLOPE(市价!C$3:C1755,市价!$B$3:$B1755)*市价!$B1755)-1-IF(排名!C1754=1,参数!$B$4)),"")</f>
        <v>-0.15017401443956926</v>
      </c>
      <c r="D1755" s="9">
        <f>IFERROR(IF(市价!D1755="","",市价!D1755/(INTERCEPT(市价!D$3:D1755,市价!$B$3:$B1755)+SLOPE(市价!D$3:D1755,市价!$B$3:$B1755)*市价!$B1755)-1-IF(排名!D1754=1,参数!$B$4)),"")</f>
        <v>-7.5895205621497097E-2</v>
      </c>
      <c r="E1755" s="9">
        <f>IFERROR(IF(市价!E1755="","",市价!E1755/(INTERCEPT(市价!E$3:E1755,市价!$B$3:$B1755)+SLOPE(市价!E$3:E1755,市价!$B$3:$B1755)*市价!$B1755)-1-IF(排名!E1754=1,参数!$B$4)),"")</f>
        <v>8.4681636559307272E-3</v>
      </c>
      <c r="F1755" s="9">
        <f>IFERROR(IF(市价!F1755="","",市价!F1755/(INTERCEPT(市价!F$3:F1755,市价!$B$3:$B1755)+SLOPE(市价!F$3:F1755,市价!$B$3:$B1755)*市价!$B1755)-1-IF(排名!F1754=1,参数!$B$4)),"")</f>
        <v>0.11243152589198346</v>
      </c>
      <c r="G1755" s="9">
        <f>IFERROR(IF(市价!G1755="","",市价!G1755/(INTERCEPT(市价!G$3:G1755,市价!$B$3:$B1755)+SLOPE(市价!G$3:G1755,市价!$B$3:$B1755)*市价!$B1755)-1-IF(排名!G1754=1,参数!$B$4)),"")</f>
        <v>-4.5977436519699211E-2</v>
      </c>
      <c r="H1755" s="9">
        <f>IFERROR(IF(市价!H1755="","",市价!H1755/(INTERCEPT(市价!H$3:H1755,市价!$B$3:$B1755)+SLOPE(市价!H$3:H1755,市价!$B$3:$B1755)*市价!$B1755)-1-IF(排名!H1754=1,参数!$B$4)),"")</f>
        <v>-3.742106877849094E-2</v>
      </c>
    </row>
    <row r="1756" spans="1:8" x14ac:dyDescent="0.15">
      <c r="A1756" s="6">
        <v>40991</v>
      </c>
      <c r="B1756" s="9">
        <f t="shared" si="27"/>
        <v>-3.0918086815527126E-2</v>
      </c>
      <c r="C1756" s="9">
        <f>IFERROR(IF(市价!C1756="","",市价!C1756/(INTERCEPT(市价!C$3:C1756,市价!$B$3:$B1756)+SLOPE(市价!C$3:C1756,市价!$B$3:$B1756)*市价!$B1756)-1-IF(排名!C1755=1,参数!$B$4)),"")</f>
        <v>-0.14894147694937646</v>
      </c>
      <c r="D1756" s="9">
        <f>IFERROR(IF(市价!D1756="","",市价!D1756/(INTERCEPT(市价!D$3:D1756,市价!$B$3:$B1756)+SLOPE(市价!D$3:D1756,市价!$B$3:$B1756)*市价!$B1756)-1-IF(排名!D1755=1,参数!$B$4)),"")</f>
        <v>-7.6605690796559656E-2</v>
      </c>
      <c r="E1756" s="9">
        <f>IFERROR(IF(市价!E1756="","",市价!E1756/(INTERCEPT(市价!E$3:E1756,市价!$B$3:$B1756)+SLOPE(市价!E$3:E1756,市价!$B$3:$B1756)*市价!$B1756)-1-IF(排名!E1755=1,参数!$B$4)),"")</f>
        <v>1.0250455984746054E-3</v>
      </c>
      <c r="F1756" s="9">
        <f>IFERROR(IF(市价!F1756="","",市价!F1756/(INTERCEPT(市价!F$3:F1756,市价!$B$3:$B1756)+SLOPE(市价!F$3:F1756,市价!$B$3:$B1756)*市价!$B1756)-1-IF(排名!F1755=1,参数!$B$4)),"")</f>
        <v>0.12351513472901221</v>
      </c>
      <c r="G1756" s="9">
        <f>IFERROR(IF(市价!G1756="","",市价!G1756/(INTERCEPT(市价!G$3:G1756,市价!$B$3:$B1756)+SLOPE(市价!G$3:G1756,市价!$B$3:$B1756)*市价!$B1756)-1-IF(排名!G1755=1,参数!$B$4)),"")</f>
        <v>-5.2330834277735216E-2</v>
      </c>
      <c r="H1756" s="9">
        <f>IFERROR(IF(市价!H1756="","",市价!H1756/(INTERCEPT(市价!H$3:H1756,市价!$B$3:$B1756)+SLOPE(市价!H$3:H1756,市价!$B$3:$B1756)*市价!$B1756)-1-IF(排名!H1755=1,参数!$B$4)),"")</f>
        <v>-3.2170699196978236E-2</v>
      </c>
    </row>
    <row r="1757" spans="1:8" x14ac:dyDescent="0.15">
      <c r="A1757" s="6">
        <v>40994</v>
      </c>
      <c r="B1757" s="9">
        <f t="shared" si="27"/>
        <v>-6.2270261226696766E-2</v>
      </c>
      <c r="C1757" s="9">
        <f>IFERROR(IF(市价!C1757="","",市价!C1757/(INTERCEPT(市价!C$3:C1757,市价!$B$3:$B1757)+SLOPE(市价!C$3:C1757,市价!$B$3:$B1757)*市价!$B1757)-1-IF(排名!C1756=1,参数!$B$4)),"")</f>
        <v>-0.15036925634619328</v>
      </c>
      <c r="D1757" s="9">
        <f>IFERROR(IF(市价!D1757="","",市价!D1757/(INTERCEPT(市价!D$3:D1757,市价!$B$3:$B1757)+SLOPE(市价!D$3:D1757,市价!$B$3:$B1757)*市价!$B1757)-1-IF(排名!D1756=1,参数!$B$4)),"")</f>
        <v>-7.7304707972178033E-2</v>
      </c>
      <c r="E1757" s="9">
        <f>IFERROR(IF(市价!E1757="","",市价!E1757/(INTERCEPT(市价!E$3:E1757,市价!$B$3:$B1757)+SLOPE(市价!E$3:E1757,市价!$B$3:$B1757)*市价!$B1757)-1-IF(排名!E1756=1,参数!$B$4)),"")</f>
        <v>6.9360433555432088E-3</v>
      </c>
      <c r="F1757" s="9" t="str">
        <f>IFERROR(IF(市价!F1757="","",市价!F1757/(INTERCEPT(市价!F$3:F1757,市价!$B$3:$B1757)+SLOPE(市价!F$3:F1757,市价!$B$3:$B1757)*市价!$B1757)-1-IF(排名!F1756=1,参数!$B$4)),"")</f>
        <v/>
      </c>
      <c r="G1757" s="9">
        <f>IFERROR(IF(市价!G1757="","",市价!G1757/(INTERCEPT(市价!G$3:G1757,市价!$B$3:$B1757)+SLOPE(市价!G$3:G1757,市价!$B$3:$B1757)*市价!$B1757)-1-IF(排名!G1756=1,参数!$B$4)),"")</f>
        <v>-5.8393293049274764E-2</v>
      </c>
      <c r="H1757" s="9">
        <f>IFERROR(IF(市价!H1757="","",市价!H1757/(INTERCEPT(市价!H$3:H1757,市价!$B$3:$B1757)+SLOPE(市价!H$3:H1757,市价!$B$3:$B1757)*市价!$B1757)-1-IF(排名!H1756=1,参数!$B$4)),"")</f>
        <v>-3.2220092121380994E-2</v>
      </c>
    </row>
    <row r="1758" spans="1:8" x14ac:dyDescent="0.15">
      <c r="A1758" s="6">
        <v>40995</v>
      </c>
      <c r="B1758" s="9">
        <f t="shared" si="27"/>
        <v>-3.2471019890292614E-2</v>
      </c>
      <c r="C1758" s="9">
        <f>IFERROR(IF(市价!C1758="","",市价!C1758/(INTERCEPT(市价!C$3:C1758,市价!$B$3:$B1758)+SLOPE(市价!C$3:C1758,市价!$B$3:$B1758)*市价!$B1758)-1-IF(排名!C1757=1,参数!$B$4)),"")</f>
        <v>-0.14967017345059722</v>
      </c>
      <c r="D1758" s="9">
        <f>IFERROR(IF(市价!D1758="","",市价!D1758/(INTERCEPT(市价!D$3:D1758,市价!$B$3:$B1758)+SLOPE(市价!D$3:D1758,市价!$B$3:$B1758)*市价!$B1758)-1-IF(排名!D1757=1,参数!$B$4)),"")</f>
        <v>-7.8536530772957969E-2</v>
      </c>
      <c r="E1758" s="9">
        <f>IFERROR(IF(市价!E1758="","",市价!E1758/(INTERCEPT(市价!E$3:E1758,市价!$B$3:$B1758)+SLOPE(市价!E$3:E1758,市价!$B$3:$B1758)*市价!$B1758)-1-IF(排名!E1757=1,参数!$B$4)),"")</f>
        <v>1.0257852515201948E-2</v>
      </c>
      <c r="F1758" s="9">
        <f>IFERROR(IF(市价!F1758="","",市价!F1758/(INTERCEPT(市价!F$3:F1758,市价!$B$3:$B1758)+SLOPE(市价!F$3:F1758,市价!$B$3:$B1758)*市价!$B1758)-1-IF(排名!F1757=1,参数!$B$4)),"")</f>
        <v>0.11620886757514826</v>
      </c>
      <c r="G1758" s="9">
        <f>IFERROR(IF(市价!G1758="","",市价!G1758/(INTERCEPT(市价!G$3:G1758,市价!$B$3:$B1758)+SLOPE(市价!G$3:G1758,市价!$B$3:$B1758)*市价!$B1758)-1-IF(排名!G1757=1,参数!$B$4)),"")</f>
        <v>-5.9907854266005311E-2</v>
      </c>
      <c r="H1758" s="9">
        <f>IFERROR(IF(市价!H1758="","",市价!H1758/(INTERCEPT(市价!H$3:H1758,市价!$B$3:$B1758)+SLOPE(市价!H$3:H1758,市价!$B$3:$B1758)*市价!$B1758)-1-IF(排名!H1757=1,参数!$B$4)),"")</f>
        <v>-3.317828094254538E-2</v>
      </c>
    </row>
    <row r="1759" spans="1:8" x14ac:dyDescent="0.15">
      <c r="A1759" s="6">
        <v>40996</v>
      </c>
      <c r="B1759" s="9">
        <f t="shared" si="27"/>
        <v>-3.1167452948272802E-2</v>
      </c>
      <c r="C1759" s="9">
        <f>IFERROR(IF(市价!C1759="","",市价!C1759/(INTERCEPT(市价!C$3:C1759,市价!$B$3:$B1759)+SLOPE(市价!C$3:C1759,市价!$B$3:$B1759)*市价!$B1759)-1-IF(排名!C1758=1,参数!$B$4)),"")</f>
        <v>-0.153087963954359</v>
      </c>
      <c r="D1759" s="9">
        <f>IFERROR(IF(市价!D1759="","",市价!D1759/(INTERCEPT(市价!D$3:D1759,市价!$B$3:$B1759)+SLOPE(市价!D$3:D1759,市价!$B$3:$B1759)*市价!$B1759)-1-IF(排名!D1758=1,参数!$B$4)),"")</f>
        <v>-7.1808546619456681E-2</v>
      </c>
      <c r="E1759" s="9">
        <f>IFERROR(IF(市价!E1759="","",市价!E1759/(INTERCEPT(市价!E$3:E1759,市价!$B$3:$B1759)+SLOPE(市价!E$3:E1759,市价!$B$3:$B1759)*市价!$B1759)-1-IF(排名!E1758=1,参数!$B$4)),"")</f>
        <v>6.829029265951192E-3</v>
      </c>
      <c r="F1759" s="9">
        <f>IFERROR(IF(市价!F1759="","",市价!F1759/(INTERCEPT(市价!F$3:F1759,市价!$B$3:$B1759)+SLOPE(市价!F$3:F1759,市价!$B$3:$B1759)*市价!$B1759)-1-IF(排名!F1758=1,参数!$B$4)),"")</f>
        <v>0.11872969494677288</v>
      </c>
      <c r="G1759" s="9">
        <f>IFERROR(IF(市价!G1759="","",市价!G1759/(INTERCEPT(市价!G$3:G1759,市价!$B$3:$B1759)+SLOPE(市价!G$3:G1759,市价!$B$3:$B1759)*市价!$B1759)-1-IF(排名!G1758=1,参数!$B$4)),"")</f>
        <v>-5.8617231620998633E-2</v>
      </c>
      <c r="H1759" s="9">
        <f>IFERROR(IF(市价!H1759="","",市价!H1759/(INTERCEPT(市价!H$3:H1759,市价!$B$3:$B1759)+SLOPE(市价!H$3:H1759,市价!$B$3:$B1759)*市价!$B1759)-1-IF(排名!H1758=1,参数!$B$4)),"")</f>
        <v>-2.9049699707546561E-2</v>
      </c>
    </row>
    <row r="1760" spans="1:8" x14ac:dyDescent="0.15">
      <c r="A1760" s="6">
        <v>40997</v>
      </c>
      <c r="B1760" s="9">
        <f t="shared" si="27"/>
        <v>-3.0208674698362178E-2</v>
      </c>
      <c r="C1760" s="9">
        <f>IFERROR(IF(市价!C1760="","",市价!C1760/(INTERCEPT(市价!C$3:C1760,市价!$B$3:$B1760)+SLOPE(市价!C$3:C1760,市价!$B$3:$B1760)*市价!$B1760)-1-IF(排名!C1759=1,参数!$B$4)),"")</f>
        <v>-0.15337362535713797</v>
      </c>
      <c r="D1760" s="9">
        <f>IFERROR(IF(市价!D1760="","",市价!D1760/(INTERCEPT(市价!D$3:D1760,市价!$B$3:$B1760)+SLOPE(市价!D$3:D1760,市价!$B$3:$B1760)*市价!$B1760)-1-IF(排名!D1759=1,参数!$B$4)),"")</f>
        <v>-6.7508803903726489E-2</v>
      </c>
      <c r="E1760" s="9">
        <f>IFERROR(IF(市价!E1760="","",市价!E1760/(INTERCEPT(市价!E$3:E1760,市价!$B$3:$B1760)+SLOPE(市价!E$3:E1760,市价!$B$3:$B1760)*市价!$B1760)-1-IF(排名!E1759=1,参数!$B$4)),"")</f>
        <v>7.2161983156235898E-3</v>
      </c>
      <c r="F1760" s="9">
        <f>IFERROR(IF(市价!F1760="","",市价!F1760/(INTERCEPT(市价!F$3:F1760,市价!$B$3:$B1760)+SLOPE(市价!F$3:F1760,市价!$B$3:$B1760)*市价!$B1760)-1-IF(排名!F1759=1,参数!$B$4)),"")</f>
        <v>0.12191151681363355</v>
      </c>
      <c r="G1760" s="9">
        <f>IFERROR(IF(市价!G1760="","",市价!G1760/(INTERCEPT(市价!G$3:G1760,市价!$B$3:$B1760)+SLOPE(市价!G$3:G1760,市价!$B$3:$B1760)*市价!$B1760)-1-IF(排名!G1759=1,参数!$B$4)),"")</f>
        <v>-6.2446311080014305E-2</v>
      </c>
      <c r="H1760" s="9">
        <f>IFERROR(IF(市价!H1760="","",市价!H1760/(INTERCEPT(市价!H$3:H1760,市价!$B$3:$B1760)+SLOPE(市价!H$3:H1760,市价!$B$3:$B1760)*市价!$B1760)-1-IF(排名!H1759=1,参数!$B$4)),"")</f>
        <v>-2.7051022978551442E-2</v>
      </c>
    </row>
    <row r="1761" spans="1:8" x14ac:dyDescent="0.15">
      <c r="A1761" s="6">
        <v>40998</v>
      </c>
      <c r="B1761" s="9">
        <f t="shared" si="27"/>
        <v>-3.0205297297834079E-2</v>
      </c>
      <c r="C1761" s="9">
        <f>IFERROR(IF(市价!C1761="","",市价!C1761/(INTERCEPT(市价!C$3:C1761,市价!$B$3:$B1761)+SLOPE(市价!C$3:C1761,市价!$B$3:$B1761)*市价!$B1761)-1-IF(排名!C1760=1,参数!$B$4)),"")</f>
        <v>-0.16371418321785339</v>
      </c>
      <c r="D1761" s="9">
        <f>IFERROR(IF(市价!D1761="","",市价!D1761/(INTERCEPT(市价!D$3:D1761,市价!$B$3:$B1761)+SLOPE(市价!D$3:D1761,市价!$B$3:$B1761)*市价!$B1761)-1-IF(排名!D1760=1,参数!$B$4)),"")</f>
        <v>-7.2775569562646969E-2</v>
      </c>
      <c r="E1761" s="9">
        <f>IFERROR(IF(市价!E1761="","",市价!E1761/(INTERCEPT(市价!E$3:E1761,市价!$B$3:$B1761)+SLOPE(市价!E$3:E1761,市价!$B$3:$B1761)*市价!$B1761)-1-IF(排名!E1760=1,参数!$B$4)),"")</f>
        <v>1.0960585470947803E-2</v>
      </c>
      <c r="F1761" s="9">
        <f>IFERROR(IF(市价!F1761="","",市价!F1761/(INTERCEPT(市价!F$3:F1761,市价!$B$3:$B1761)+SLOPE(市价!F$3:F1761,市价!$B$3:$B1761)*市价!$B1761)-1-IF(排名!F1760=1,参数!$B$4)),"")</f>
        <v>0.13647409813827638</v>
      </c>
      <c r="G1761" s="9">
        <f>IFERROR(IF(市价!G1761="","",市价!G1761/(INTERCEPT(市价!G$3:G1761,市价!$B$3:$B1761)+SLOPE(市价!G$3:G1761,市价!$B$3:$B1761)*市价!$B1761)-1-IF(排名!G1760=1,参数!$B$4)),"")</f>
        <v>-6.395583389085624E-2</v>
      </c>
      <c r="H1761" s="9">
        <f>IFERROR(IF(市价!H1761="","",市价!H1761/(INTERCEPT(市价!H$3:H1761,市价!$B$3:$B1761)+SLOPE(市价!H$3:H1761,市价!$B$3:$B1761)*市价!$B1761)-1-IF(排名!H1760=1,参数!$B$4)),"")</f>
        <v>-2.8220880724872055E-2</v>
      </c>
    </row>
    <row r="1762" spans="1:8" x14ac:dyDescent="0.15">
      <c r="A1762" s="6">
        <v>41004</v>
      </c>
      <c r="B1762" s="9">
        <f t="shared" si="27"/>
        <v>-3.0428791682431792E-2</v>
      </c>
      <c r="C1762" s="9">
        <f>IFERROR(IF(市价!C1762="","",市价!C1762/(INTERCEPT(市价!C$3:C1762,市价!$B$3:$B1762)+SLOPE(市价!C$3:C1762,市价!$B$3:$B1762)*市价!$B1762)-1-IF(排名!C1761=1,参数!$B$4)),"")</f>
        <v>-0.15863230307193635</v>
      </c>
      <c r="D1762" s="9">
        <f>IFERROR(IF(市价!D1762="","",市价!D1762/(INTERCEPT(市价!D$3:D1762,市价!$B$3:$B1762)+SLOPE(市价!D$3:D1762,市价!$B$3:$B1762)*市价!$B1762)-1-IF(排名!D1761=1,参数!$B$4)),"")</f>
        <v>-7.4386053649733719E-2</v>
      </c>
      <c r="E1762" s="9">
        <f>IFERROR(IF(市价!E1762="","",市价!E1762/(INTERCEPT(市价!E$3:E1762,市价!$B$3:$B1762)+SLOPE(市价!E$3:E1762,市价!$B$3:$B1762)*市价!$B1762)-1-IF(排名!E1761=1,参数!$B$4)),"")</f>
        <v>1.2944785224042521E-2</v>
      </c>
      <c r="F1762" s="9">
        <f>IFERROR(IF(市价!F1762="","",市价!F1762/(INTERCEPT(市价!F$3:F1762,市价!$B$3:$B1762)+SLOPE(市价!F$3:F1762,市价!$B$3:$B1762)*市价!$B1762)-1-IF(排名!F1761=1,参数!$B$4)),"")</f>
        <v>0.13454674770117947</v>
      </c>
      <c r="G1762" s="9">
        <f>IFERROR(IF(市价!G1762="","",市价!G1762/(INTERCEPT(市价!G$3:G1762,市价!$B$3:$B1762)+SLOPE(市价!G$3:G1762,市价!$B$3:$B1762)*市价!$B1762)-1-IF(排名!G1761=1,参数!$B$4)),"")</f>
        <v>-6.3007257792170868E-2</v>
      </c>
      <c r="H1762" s="9">
        <f>IFERROR(IF(市价!H1762="","",市价!H1762/(INTERCEPT(市价!H$3:H1762,市价!$B$3:$B1762)+SLOPE(市价!H$3:H1762,市价!$B$3:$B1762)*市价!$B1762)-1-IF(排名!H1761=1,参数!$B$4)),"")</f>
        <v>-3.4038668505971814E-2</v>
      </c>
    </row>
    <row r="1763" spans="1:8" x14ac:dyDescent="0.15">
      <c r="A1763" s="6">
        <v>41005</v>
      </c>
      <c r="B1763" s="9">
        <f t="shared" si="27"/>
        <v>-3.0426407863483131E-2</v>
      </c>
      <c r="C1763" s="9">
        <f>IFERROR(IF(市价!C1763="","",市价!C1763/(INTERCEPT(市价!C$3:C1763,市价!$B$3:$B1763)+SLOPE(市价!C$3:C1763,市价!$B$3:$B1763)*市价!$B1763)-1-IF(排名!C1762=1,参数!$B$4)),"")</f>
        <v>-0.15877818657460765</v>
      </c>
      <c r="D1763" s="9">
        <f>IFERROR(IF(市价!D1763="","",市价!D1763/(INTERCEPT(市价!D$3:D1763,市价!$B$3:$B1763)+SLOPE(市价!D$3:D1763,市价!$B$3:$B1763)*市价!$B1763)-1-IF(排名!D1762=1,参数!$B$4)),"")</f>
        <v>-7.5003758818440236E-2</v>
      </c>
      <c r="E1763" s="9">
        <f>IFERROR(IF(市价!E1763="","",市价!E1763/(INTERCEPT(市价!E$3:E1763,市价!$B$3:$B1763)+SLOPE(市价!E$3:E1763,市价!$B$3:$B1763)*市价!$B1763)-1-IF(排名!E1762=1,参数!$B$4)),"")</f>
        <v>2.0503655065925441E-2</v>
      </c>
      <c r="F1763" s="9">
        <f>IFERROR(IF(市价!F1763="","",市价!F1763/(INTERCEPT(市价!F$3:F1763,市价!$B$3:$B1763)+SLOPE(市价!F$3:F1763,市价!$B$3:$B1763)*市价!$B1763)-1-IF(排名!F1762=1,参数!$B$4)),"")</f>
        <v>0.13425190564589129</v>
      </c>
      <c r="G1763" s="9">
        <f>IFERROR(IF(市价!G1763="","",市价!G1763/(INTERCEPT(市价!G$3:G1763,市价!$B$3:$B1763)+SLOPE(市价!G$3:G1763,市价!$B$3:$B1763)*市价!$B1763)-1-IF(排名!G1762=1,参数!$B$4)),"")</f>
        <v>-6.4991900162483129E-2</v>
      </c>
      <c r="H1763" s="9">
        <f>IFERROR(IF(市价!H1763="","",市价!H1763/(INTERCEPT(市价!H$3:H1763,市价!$B$3:$B1763)+SLOPE(市价!H$3:H1763,市价!$B$3:$B1763)*市价!$B1763)-1-IF(排名!H1762=1,参数!$B$4)),"")</f>
        <v>-3.8540162337184491E-2</v>
      </c>
    </row>
    <row r="1764" spans="1:8" x14ac:dyDescent="0.15">
      <c r="A1764" s="6">
        <v>41008</v>
      </c>
      <c r="B1764" s="9">
        <f t="shared" si="27"/>
        <v>-2.9100403407080051E-2</v>
      </c>
      <c r="C1764" s="9">
        <f>IFERROR(IF(市价!C1764="","",市价!C1764/(INTERCEPT(市价!C$3:C1764,市价!$B$3:$B1764)+SLOPE(市价!C$3:C1764,市价!$B$3:$B1764)*市价!$B1764)-1-IF(排名!C1763=1,参数!$B$4)),"")</f>
        <v>-0.15295001609614947</v>
      </c>
      <c r="D1764" s="9">
        <f>IFERROR(IF(市价!D1764="","",市价!D1764/(INTERCEPT(市价!D$3:D1764,市价!$B$3:$B1764)+SLOPE(市价!D$3:D1764,市价!$B$3:$B1764)*市价!$B1764)-1-IF(排名!D1763=1,参数!$B$4)),"")</f>
        <v>-6.8328520856751562E-2</v>
      </c>
      <c r="E1764" s="9">
        <f>IFERROR(IF(市价!E1764="","",市价!E1764/(INTERCEPT(市价!E$3:E1764,市价!$B$3:$B1764)+SLOPE(市价!E$3:E1764,市价!$B$3:$B1764)*市价!$B1764)-1-IF(排名!E1763=1,参数!$B$4)),"")</f>
        <v>1.0881798501493956E-2</v>
      </c>
      <c r="F1764" s="9">
        <f>IFERROR(IF(市价!F1764="","",市价!F1764/(INTERCEPT(市价!F$3:F1764,市价!$B$3:$B1764)+SLOPE(市价!F$3:F1764,市价!$B$3:$B1764)*市价!$B1764)-1-IF(排名!F1763=1,参数!$B$4)),"")</f>
        <v>0.13485254898000232</v>
      </c>
      <c r="G1764" s="9">
        <f>IFERROR(IF(市价!G1764="","",市价!G1764/(INTERCEPT(市价!G$3:G1764,市价!$B$3:$B1764)+SLOPE(市价!G$3:G1764,市价!$B$3:$B1764)*市价!$B1764)-1-IF(排名!G1763=1,参数!$B$4)),"")</f>
        <v>-6.9957827563995489E-2</v>
      </c>
      <c r="H1764" s="9" t="str">
        <f>IFERROR(IF(市价!H1764="","",市价!H1764/(INTERCEPT(市价!H$3:H1764,市价!$B$3:$B1764)+SLOPE(市价!H$3:H1764,市价!$B$3:$B1764)*市价!$B1764)-1-IF(排名!H1763=1,参数!$B$4)),"")</f>
        <v/>
      </c>
    </row>
    <row r="1765" spans="1:8" x14ac:dyDescent="0.15">
      <c r="A1765" s="6">
        <v>41009</v>
      </c>
      <c r="B1765" s="9">
        <f t="shared" si="27"/>
        <v>-6.3733136441788948E-2</v>
      </c>
      <c r="C1765" s="9">
        <f>IFERROR(IF(市价!C1765="","",市价!C1765/(INTERCEPT(市价!C$3:C1765,市价!$B$3:$B1765)+SLOPE(市价!C$3:C1765,市价!$B$3:$B1765)*市价!$B1765)-1-IF(排名!C1764=1,参数!$B$4)),"")</f>
        <v>-0.16039311142042925</v>
      </c>
      <c r="D1765" s="9">
        <f>IFERROR(IF(市价!D1765="","",市价!D1765/(INTERCEPT(市价!D$3:D1765,市价!$B$3:$B1765)+SLOPE(市价!D$3:D1765,市价!$B$3:$B1765)*市价!$B1765)-1-IF(排名!D1764=1,参数!$B$4)),"")</f>
        <v>-7.6505795431875301E-2</v>
      </c>
      <c r="E1765" s="9">
        <f>IFERROR(IF(市价!E1765="","",市价!E1765/(INTERCEPT(市价!E$3:E1765,市价!$B$3:$B1765)+SLOPE(市价!E$3:E1765,市价!$B$3:$B1765)*市价!$B1765)-1-IF(排名!E1764=1,参数!$B$4)),"")</f>
        <v>2.6760652155011222E-2</v>
      </c>
      <c r="F1765" s="9" t="str">
        <f>IFERROR(IF(市价!F1765="","",市价!F1765/(INTERCEPT(市价!F$3:F1765,市价!$B$3:$B1765)+SLOPE(市价!F$3:F1765,市价!$B$3:$B1765)*市价!$B1765)-1-IF(排名!F1764=1,参数!$B$4)),"")</f>
        <v/>
      </c>
      <c r="G1765" s="9">
        <f>IFERROR(IF(市价!G1765="","",市价!G1765/(INTERCEPT(市价!G$3:G1765,市价!$B$3:$B1765)+SLOPE(市价!G$3:G1765,市价!$B$3:$B1765)*市价!$B1765)-1-IF(排名!G1764=1,参数!$B$4)),"")</f>
        <v>-6.8694668886729149E-2</v>
      </c>
      <c r="H1765" s="9">
        <f>IFERROR(IF(市价!H1765="","",市价!H1765/(INTERCEPT(市价!H$3:H1765,市价!$B$3:$B1765)+SLOPE(市价!H$3:H1765,市价!$B$3:$B1765)*市价!$B1765)-1-IF(排名!H1764=1,参数!$B$4)),"")</f>
        <v>-3.9832758624922304E-2</v>
      </c>
    </row>
    <row r="1766" spans="1:8" x14ac:dyDescent="0.15">
      <c r="A1766" s="6">
        <v>41010</v>
      </c>
      <c r="B1766" s="9">
        <f t="shared" si="27"/>
        <v>-3.043386329208457E-2</v>
      </c>
      <c r="C1766" s="9">
        <f>IFERROR(IF(市价!C1766="","",市价!C1766/(INTERCEPT(市价!C$3:C1766,市价!$B$3:$B1766)+SLOPE(市价!C$3:C1766,市价!$B$3:$B1766)*市价!$B1766)-1-IF(排名!C1765=1,参数!$B$4)),"")</f>
        <v>-0.16001914292935496</v>
      </c>
      <c r="D1766" s="9">
        <f>IFERROR(IF(市价!D1766="","",市价!D1766/(INTERCEPT(市价!D$3:D1766,市价!$B$3:$B1766)+SLOPE(市价!D$3:D1766,市价!$B$3:$B1766)*市价!$B1766)-1-IF(排名!D1765=1,参数!$B$4)),"")</f>
        <v>-7.5604856368607254E-2</v>
      </c>
      <c r="E1766" s="9">
        <f>IFERROR(IF(市价!E1766="","",市价!E1766/(INTERCEPT(市价!E$3:E1766,市价!$B$3:$B1766)+SLOPE(市价!E$3:E1766,市价!$B$3:$B1766)*市价!$B1766)-1-IF(排名!E1765=1,参数!$B$4)),"")</f>
        <v>3.1784342140263711E-2</v>
      </c>
      <c r="F1766" s="9">
        <f>IFERROR(IF(市价!F1766="","",市价!F1766/(INTERCEPT(市价!F$3:F1766,市价!$B$3:$B1766)+SLOPE(市价!F$3:F1766,市价!$B$3:$B1766)*市价!$B1766)-1-IF(排名!F1765=1,参数!$B$4)),"")</f>
        <v>0.13372790974627713</v>
      </c>
      <c r="G1766" s="9">
        <f>IFERROR(IF(市价!G1766="","",市价!G1766/(INTERCEPT(市价!G$3:G1766,市价!$B$3:$B1766)+SLOPE(市价!G$3:G1766,市价!$B$3:$B1766)*市价!$B1766)-1-IF(排名!G1765=1,参数!$B$4)),"")</f>
        <v>-7.4203406476879508E-2</v>
      </c>
      <c r="H1766" s="9">
        <f>IFERROR(IF(市价!H1766="","",市价!H1766/(INTERCEPT(市价!H$3:H1766,市价!$B$3:$B1766)+SLOPE(市价!H$3:H1766,市价!$B$3:$B1766)*市价!$B1766)-1-IF(排名!H1765=1,参数!$B$4)),"")</f>
        <v>-3.8288025864206543E-2</v>
      </c>
    </row>
    <row r="1767" spans="1:8" x14ac:dyDescent="0.15">
      <c r="A1767" s="6">
        <v>41011</v>
      </c>
      <c r="B1767" s="9">
        <f t="shared" si="27"/>
        <v>-3.2843549171441763E-2</v>
      </c>
      <c r="C1767" s="9">
        <f>IFERROR(IF(市价!C1767="","",市价!C1767/(INTERCEPT(市价!C$3:C1767,市价!$B$3:$B1767)+SLOPE(市价!C$3:C1767,市价!$B$3:$B1767)*市价!$B1767)-1-IF(排名!C1766=1,参数!$B$4)),"")</f>
        <v>-0.14034494352584628</v>
      </c>
      <c r="D1767" s="9">
        <f>IFERROR(IF(市价!D1767="","",市价!D1767/(INTERCEPT(市价!D$3:D1767,市价!$B$3:$B1767)+SLOPE(市价!D$3:D1767,市价!$B$3:$B1767)*市价!$B1767)-1-IF(排名!D1766=1,参数!$B$4)),"")</f>
        <v>-8.0337535219994316E-2</v>
      </c>
      <c r="E1767" s="9">
        <f>IFERROR(IF(市价!E1767="","",市价!E1767/(INTERCEPT(市价!E$3:E1767,市价!$B$3:$B1767)+SLOPE(市价!E$3:E1767,市价!$B$3:$B1767)*市价!$B1767)-1-IF(排名!E1766=1,参数!$B$4)),"")</f>
        <v>1.7086988762003541E-2</v>
      </c>
      <c r="F1767" s="9">
        <f>IFERROR(IF(市价!F1767="","",市价!F1767/(INTERCEPT(市价!F$3:F1767,市价!$B$3:$B1767)+SLOPE(市价!F$3:F1767,市价!$B$3:$B1767)*市价!$B1767)-1-IF(排名!F1766=1,参数!$B$4)),"")</f>
        <v>0.12736170530556401</v>
      </c>
      <c r="G1767" s="9">
        <f>IFERROR(IF(市价!G1767="","",市价!G1767/(INTERCEPT(市价!G$3:G1767,市价!$B$3:$B1767)+SLOPE(市价!G$3:G1767,市价!$B$3:$B1767)*市价!$B1767)-1-IF(排名!G1766=1,参数!$B$4)),"")</f>
        <v>-6.735563892935903E-2</v>
      </c>
      <c r="H1767" s="9">
        <f>IFERROR(IF(市价!H1767="","",市价!H1767/(INTERCEPT(市价!H$3:H1767,市价!$B$3:$B1767)+SLOPE(市价!H$3:H1767,市价!$B$3:$B1767)*市价!$B1767)-1-IF(排名!H1766=1,参数!$B$4)),"")</f>
        <v>-5.3471871421018502E-2</v>
      </c>
    </row>
    <row r="1768" spans="1:8" x14ac:dyDescent="0.15">
      <c r="A1768" s="6">
        <v>41012</v>
      </c>
      <c r="B1768" s="9">
        <f t="shared" si="27"/>
        <v>-3.2287535128367094E-2</v>
      </c>
      <c r="C1768" s="9">
        <f>IFERROR(IF(市价!C1768="","",市价!C1768/(INTERCEPT(市价!C$3:C1768,市价!$B$3:$B1768)+SLOPE(市价!C$3:C1768,市价!$B$3:$B1768)*市价!$B1768)-1-IF(排名!C1767=1,参数!$B$4)),"")</f>
        <v>-0.14881745013608486</v>
      </c>
      <c r="D1768" s="9">
        <f>IFERROR(IF(市价!D1768="","",市价!D1768/(INTERCEPT(市价!D$3:D1768,市价!$B$3:$B1768)+SLOPE(市价!D$3:D1768,市价!$B$3:$B1768)*市价!$B1768)-1-IF(排名!D1767=1,参数!$B$4)),"")</f>
        <v>-7.3431702484305639E-2</v>
      </c>
      <c r="E1768" s="9">
        <f>IFERROR(IF(市价!E1768="","",市价!E1768/(INTERCEPT(市价!E$3:E1768,市价!$B$3:$B1768)+SLOPE(市价!E$3:E1768,市价!$B$3:$B1768)*市价!$B1768)-1-IF(排名!E1767=1,参数!$B$4)),"")</f>
        <v>1.8269086298629444E-2</v>
      </c>
      <c r="F1768" s="9">
        <f>IFERROR(IF(市价!F1768="","",市价!F1768/(INTERCEPT(市价!F$3:F1768,市价!$B$3:$B1768)+SLOPE(市价!F$3:F1768,市价!$B$3:$B1768)*市价!$B1768)-1-IF(排名!F1767=1,参数!$B$4)),"")</f>
        <v>0.13251649686182332</v>
      </c>
      <c r="G1768" s="9">
        <f>IFERROR(IF(市价!G1768="","",市价!G1768/(INTERCEPT(市价!G$3:G1768,市价!$B$3:$B1768)+SLOPE(市价!G$3:G1768,市价!$B$3:$B1768)*市价!$B1768)-1-IF(排名!G1767=1,参数!$B$4)),"")</f>
        <v>-7.0690205998089173E-2</v>
      </c>
      <c r="H1768" s="9">
        <f>IFERROR(IF(市价!H1768="","",市价!H1768/(INTERCEPT(市价!H$3:H1768,市价!$B$3:$B1768)+SLOPE(市价!H$3:H1768,市价!$B$3:$B1768)*市价!$B1768)-1-IF(排名!H1767=1,参数!$B$4)),"")</f>
        <v>-5.1571435312175673E-2</v>
      </c>
    </row>
    <row r="1769" spans="1:8" x14ac:dyDescent="0.15">
      <c r="A1769" s="6">
        <v>41015</v>
      </c>
      <c r="B1769" s="9">
        <f t="shared" si="27"/>
        <v>-3.2439114475624517E-2</v>
      </c>
      <c r="C1769" s="9">
        <f>IFERROR(IF(市价!C1769="","",市价!C1769/(INTERCEPT(市价!C$3:C1769,市价!$B$3:$B1769)+SLOPE(市价!C$3:C1769,市价!$B$3:$B1769)*市价!$B1769)-1-IF(排名!C1768=1,参数!$B$4)),"")</f>
        <v>-0.13421719698147663</v>
      </c>
      <c r="D1769" s="9">
        <f>IFERROR(IF(市价!D1769="","",市价!D1769/(INTERCEPT(市价!D$3:D1769,市价!$B$3:$B1769)+SLOPE(市价!D$3:D1769,市价!$B$3:$B1769)*市价!$B1769)-1-IF(排名!D1768=1,参数!$B$4)),"")</f>
        <v>-7.9116333321148091E-2</v>
      </c>
      <c r="E1769" s="9">
        <f>IFERROR(IF(市价!E1769="","",市价!E1769/(INTERCEPT(市价!E$3:E1769,市价!$B$3:$B1769)+SLOPE(市价!E$3:E1769,市价!$B$3:$B1769)*市价!$B1769)-1-IF(排名!E1768=1,参数!$B$4)),"")</f>
        <v>1.0595237577957439E-2</v>
      </c>
      <c r="F1769" s="9">
        <f>IFERROR(IF(市价!F1769="","",市价!F1769/(INTERCEPT(市价!F$3:F1769,市价!$B$3:$B1769)+SLOPE(市价!F$3:F1769,市价!$B$3:$B1769)*市价!$B1769)-1-IF(排名!F1768=1,参数!$B$4)),"")</f>
        <v>0.13332068507816563</v>
      </c>
      <c r="G1769" s="9">
        <f>IFERROR(IF(市价!G1769="","",市价!G1769/(INTERCEPT(市价!G$3:G1769,市价!$B$3:$B1769)+SLOPE(市价!G$3:G1769,市价!$B$3:$B1769)*市价!$B1769)-1-IF(排名!G1768=1,参数!$B$4)),"")</f>
        <v>-6.8017096883126071E-2</v>
      </c>
      <c r="H1769" s="9">
        <f>IFERROR(IF(市价!H1769="","",市价!H1769/(INTERCEPT(市价!H$3:H1769,市价!$B$3:$B1769)+SLOPE(市价!H$3:H1769,市价!$B$3:$B1769)*市价!$B1769)-1-IF(排名!H1768=1,参数!$B$4)),"")</f>
        <v>-5.7199982324119381E-2</v>
      </c>
    </row>
    <row r="1770" spans="1:8" x14ac:dyDescent="0.15">
      <c r="A1770" s="6">
        <v>41016</v>
      </c>
      <c r="B1770" s="9">
        <f t="shared" si="27"/>
        <v>-3.9969474714443745E-2</v>
      </c>
      <c r="C1770" s="9">
        <f>IFERROR(IF(市价!C1770="","",市价!C1770/(INTERCEPT(市价!C$3:C1770,市价!$B$3:$B1770)+SLOPE(市价!C$3:C1770,市价!$B$3:$B1770)*市价!$B1770)-1-IF(排名!C1769=1,参数!$B$4)),"")</f>
        <v>-0.13282070389572434</v>
      </c>
      <c r="D1770" s="9">
        <f>IFERROR(IF(市价!D1770="","",市价!D1770/(INTERCEPT(市价!D$3:D1770,市价!$B$3:$B1770)+SLOPE(市价!D$3:D1770,市价!$B$3:$B1770)*市价!$B1770)-1-IF(排名!D1769=1,参数!$B$4)),"")</f>
        <v>-8.1882539653041264E-2</v>
      </c>
      <c r="E1770" s="9" t="str">
        <f>IFERROR(IF(市价!E1770="","",市价!E1770/(INTERCEPT(市价!E$3:E1770,市价!$B$3:$B1770)+SLOPE(市价!E$3:E1770,市价!$B$3:$B1770)*市价!$B1770)-1-IF(排名!E1769=1,参数!$B$4)),"")</f>
        <v/>
      </c>
      <c r="F1770" s="9">
        <f>IFERROR(IF(市价!F1770="","",市价!F1770/(INTERCEPT(市价!F$3:F1770,市价!$B$3:$B1770)+SLOPE(市价!F$3:F1770,市价!$B$3:$B1770)*市价!$B1770)-1-IF(排名!F1769=1,参数!$B$4)),"")</f>
        <v>0.13951467352263958</v>
      </c>
      <c r="G1770" s="9">
        <f>IFERROR(IF(市价!G1770="","",市价!G1770/(INTERCEPT(市价!G$3:G1770,市价!$B$3:$B1770)+SLOPE(市价!G$3:G1770,市价!$B$3:$B1770)*市价!$B1770)-1-IF(排名!G1769=1,参数!$B$4)),"")</f>
        <v>-7.274549362510685E-2</v>
      </c>
      <c r="H1770" s="9">
        <f>IFERROR(IF(市价!H1770="","",市价!H1770/(INTERCEPT(市价!H$3:H1770,市价!$B$3:$B1770)+SLOPE(市价!H$3:H1770,市价!$B$3:$B1770)*市价!$B1770)-1-IF(排名!H1769=1,参数!$B$4)),"")</f>
        <v>-5.1913309920985862E-2</v>
      </c>
    </row>
    <row r="1771" spans="1:8" x14ac:dyDescent="0.15">
      <c r="A1771" s="6">
        <v>41017</v>
      </c>
      <c r="B1771" s="9">
        <f t="shared" si="27"/>
        <v>-3.343161485945368E-2</v>
      </c>
      <c r="C1771" s="9">
        <f>IFERROR(IF(市价!C1771="","",市价!C1771/(INTERCEPT(市价!C$3:C1771,市价!$B$3:$B1771)+SLOPE(市价!C$3:C1771,市价!$B$3:$B1771)*市价!$B1771)-1-IF(排名!C1770=1,参数!$B$4)),"")</f>
        <v>-0.13507775229625843</v>
      </c>
      <c r="D1771" s="9">
        <f>IFERROR(IF(市价!D1771="","",市价!D1771/(INTERCEPT(市价!D$3:D1771,市价!$B$3:$B1771)+SLOPE(市价!D$3:D1771,市价!$B$3:$B1771)*市价!$B1771)-1-IF(排名!D1770=1,参数!$B$4)),"")</f>
        <v>-8.1660071911669685E-2</v>
      </c>
      <c r="E1771" s="9">
        <f>IFERROR(IF(市价!E1771="","",市价!E1771/(INTERCEPT(市价!E$3:E1771,市价!$B$3:$B1771)+SLOPE(市价!E$3:E1771,市价!$B$3:$B1771)*市价!$B1771)-1-IF(排名!E1770=1,参数!$B$4)),"")</f>
        <v>7.4812686157259556E-3</v>
      </c>
      <c r="F1771" s="9">
        <f>IFERROR(IF(市价!F1771="","",市价!F1771/(INTERCEPT(市价!F$3:F1771,市价!$B$3:$B1771)+SLOPE(市价!F$3:F1771,市价!$B$3:$B1771)*市价!$B1771)-1-IF(排名!F1770=1,参数!$B$4)),"")</f>
        <v>0.13394417050298624</v>
      </c>
      <c r="G1771" s="9">
        <f>IFERROR(IF(市价!G1771="","",市价!G1771/(INTERCEPT(市价!G$3:G1771,市价!$B$3:$B1771)+SLOPE(市价!G$3:G1771,市价!$B$3:$B1771)*市价!$B1771)-1-IF(排名!G1770=1,参数!$B$4)),"")</f>
        <v>-6.6869559588455418E-2</v>
      </c>
      <c r="H1771" s="9">
        <f>IFERROR(IF(市价!H1771="","",市价!H1771/(INTERCEPT(市价!H$3:H1771,市价!$B$3:$B1771)+SLOPE(市价!H$3:H1771,市价!$B$3:$B1771)*市价!$B1771)-1-IF(排名!H1770=1,参数!$B$4)),"")</f>
        <v>-5.8407744479050727E-2</v>
      </c>
    </row>
    <row r="1772" spans="1:8" x14ac:dyDescent="0.15">
      <c r="A1772" s="6">
        <v>41018</v>
      </c>
      <c r="B1772" s="9">
        <f t="shared" si="27"/>
        <v>-3.3390689443763187E-2</v>
      </c>
      <c r="C1772" s="9">
        <f>IFERROR(IF(市价!C1772="","",市价!C1772/(INTERCEPT(市价!C$3:C1772,市价!$B$3:$B1772)+SLOPE(市价!C$3:C1772,市价!$B$3:$B1772)*市价!$B1772)-1-IF(排名!C1771=1,参数!$B$4)),"")</f>
        <v>-0.13713528440741854</v>
      </c>
      <c r="D1772" s="9">
        <f>IFERROR(IF(市价!D1772="","",市价!D1772/(INTERCEPT(市价!D$3:D1772,市价!$B$3:$B1772)+SLOPE(市价!D$3:D1772,市价!$B$3:$B1772)*市价!$B1772)-1-IF(排名!D1771=1,参数!$B$4)),"")</f>
        <v>-8.2063022605008307E-2</v>
      </c>
      <c r="E1772" s="9">
        <f>IFERROR(IF(市价!E1772="","",市价!E1772/(INTERCEPT(市价!E$3:E1772,市价!$B$3:$B1772)+SLOPE(市价!E$3:E1772,市价!$B$3:$B1772)*市价!$B1772)-1-IF(排名!E1771=1,参数!$B$4)),"")</f>
        <v>4.0046370610440363E-3</v>
      </c>
      <c r="F1772" s="9">
        <f>IFERROR(IF(市价!F1772="","",市价!F1772/(INTERCEPT(市价!F$3:F1772,市价!$B$3:$B1772)+SLOPE(市价!F$3:F1772,市价!$B$3:$B1772)*市价!$B1772)-1-IF(排名!F1771=1,参数!$B$4)),"")</f>
        <v>0.13520321001721691</v>
      </c>
      <c r="G1772" s="9">
        <f>IFERROR(IF(市价!G1772="","",市价!G1772/(INTERCEPT(市价!G$3:G1772,市价!$B$3:$B1772)+SLOPE(市价!G$3:G1772,市价!$B$3:$B1772)*市价!$B1772)-1-IF(排名!G1771=1,参数!$B$4)),"")</f>
        <v>-7.0651933884752438E-2</v>
      </c>
      <c r="H1772" s="9">
        <f>IFERROR(IF(市价!H1772="","",市价!H1772/(INTERCEPT(市价!H$3:H1772,市价!$B$3:$B1772)+SLOPE(市价!H$3:H1772,市价!$B$3:$B1772)*市价!$B1772)-1-IF(排名!H1771=1,参数!$B$4)),"")</f>
        <v>-4.9701742843660801E-2</v>
      </c>
    </row>
    <row r="1773" spans="1:8" x14ac:dyDescent="0.15">
      <c r="A1773" s="6">
        <v>41019</v>
      </c>
      <c r="B1773" s="9">
        <f t="shared" si="27"/>
        <v>-3.4799189458395004E-2</v>
      </c>
      <c r="C1773" s="9">
        <f>IFERROR(IF(市价!C1773="","",市价!C1773/(INTERCEPT(市价!C$3:C1773,市价!$B$3:$B1773)+SLOPE(市价!C$3:C1773,市价!$B$3:$B1773)*市价!$B1773)-1-IF(排名!C1772=1,参数!$B$4)),"")</f>
        <v>-0.13653167604553698</v>
      </c>
      <c r="D1773" s="9">
        <f>IFERROR(IF(市价!D1773="","",市价!D1773/(INTERCEPT(市价!D$3:D1773,市价!$B$3:$B1773)+SLOPE(市价!D$3:D1773,市价!$B$3:$B1773)*市价!$B1773)-1-IF(排名!D1772=1,参数!$B$4)),"")</f>
        <v>-8.4871795890279378E-2</v>
      </c>
      <c r="E1773" s="9">
        <f>IFERROR(IF(市价!E1773="","",市价!E1773/(INTERCEPT(市价!E$3:E1773,市价!$B$3:$B1773)+SLOPE(市价!E$3:E1773,市价!$B$3:$B1773)*市价!$B1773)-1-IF(排名!E1772=1,参数!$B$4)),"")</f>
        <v>7.5128987126316105E-4</v>
      </c>
      <c r="F1773" s="9">
        <f>IFERROR(IF(市价!F1773="","",市价!F1773/(INTERCEPT(市价!F$3:F1773,市价!$B$3:$B1773)+SLOPE(市价!F$3:F1773,市价!$B$3:$B1773)*市价!$B1773)-1-IF(排名!F1772=1,参数!$B$4)),"")</f>
        <v>0.12807924886766053</v>
      </c>
      <c r="G1773" s="9">
        <f>IFERROR(IF(市价!G1773="","",市价!G1773/(INTERCEPT(市价!G$3:G1773,市价!$B$3:$B1773)+SLOPE(市价!G$3:G1773,市价!$B$3:$B1773)*市价!$B1773)-1-IF(排名!G1772=1,参数!$B$4)),"")</f>
        <v>-6.188847668581865E-2</v>
      </c>
      <c r="H1773" s="9">
        <f>IFERROR(IF(市价!H1773="","",市价!H1773/(INTERCEPT(市价!H$3:H1773,市价!$B$3:$B1773)+SLOPE(市价!H$3:H1773,市价!$B$3:$B1773)*市价!$B1773)-1-IF(排名!H1772=1,参数!$B$4)),"")</f>
        <v>-5.4333726867658694E-2</v>
      </c>
    </row>
    <row r="1774" spans="1:8" x14ac:dyDescent="0.15">
      <c r="A1774" s="6">
        <v>41022</v>
      </c>
      <c r="B1774" s="9">
        <f t="shared" si="27"/>
        <v>-3.4573943279275196E-2</v>
      </c>
      <c r="C1774" s="9">
        <f>IFERROR(IF(市价!C1774="","",市价!C1774/(INTERCEPT(市价!C$3:C1774,市价!$B$3:$B1774)+SLOPE(市价!C$3:C1774,市价!$B$3:$B1774)*市价!$B1774)-1-IF(排名!C1773=1,参数!$B$4)),"")</f>
        <v>-0.1370193751593827</v>
      </c>
      <c r="D1774" s="9">
        <f>IFERROR(IF(市价!D1774="","",市价!D1774/(INTERCEPT(市价!D$3:D1774,市价!$B$3:$B1774)+SLOPE(市价!D$3:D1774,市价!$B$3:$B1774)*市价!$B1774)-1-IF(排名!D1773=1,参数!$B$4)),"")</f>
        <v>-8.5409234772278686E-2</v>
      </c>
      <c r="E1774" s="9">
        <f>IFERROR(IF(市价!E1774="","",市价!E1774/(INTERCEPT(市价!E$3:E1774,市价!$B$3:$B1774)+SLOPE(市价!E$3:E1774,市价!$B$3:$B1774)*市价!$B1774)-1-IF(排名!E1773=1,参数!$B$4)),"")</f>
        <v>-1.3246866226717113E-3</v>
      </c>
      <c r="F1774" s="9">
        <f>IFERROR(IF(市价!F1774="","",市价!F1774/(INTERCEPT(市价!F$3:F1774,市价!$B$3:$B1774)+SLOPE(市价!F$3:F1774,市价!$B$3:$B1774)*市价!$B1774)-1-IF(排名!F1773=1,参数!$B$4)),"")</f>
        <v>0.12296883091435129</v>
      </c>
      <c r="G1774" s="9">
        <f>IFERROR(IF(市价!G1774="","",市价!G1774/(INTERCEPT(市价!G$3:G1774,市价!$B$3:$B1774)+SLOPE(市价!G$3:G1774,市价!$B$3:$B1774)*市价!$B1774)-1-IF(排名!G1773=1,参数!$B$4)),"")</f>
        <v>-5.9600624667577096E-2</v>
      </c>
      <c r="H1774" s="9">
        <f>IFERROR(IF(市价!H1774="","",市价!H1774/(INTERCEPT(市价!H$3:H1774,市价!$B$3:$B1774)+SLOPE(市价!H$3:H1774,市价!$B$3:$B1774)*市价!$B1774)-1-IF(排名!H1773=1,参数!$B$4)),"")</f>
        <v>-4.7058569368092273E-2</v>
      </c>
    </row>
    <row r="1775" spans="1:8" x14ac:dyDescent="0.15">
      <c r="A1775" s="6">
        <v>41023</v>
      </c>
      <c r="B1775" s="9">
        <f t="shared" si="27"/>
        <v>-3.6709054304997456E-2</v>
      </c>
      <c r="C1775" s="9">
        <f>IFERROR(IF(市价!C1775="","",市价!C1775/(INTERCEPT(市价!C$3:C1775,市价!$B$3:$B1775)+SLOPE(市价!C$3:C1775,市价!$B$3:$B1775)*市价!$B1775)-1-IF(排名!C1774=1,参数!$B$4)),"")</f>
        <v>-0.11087057321536721</v>
      </c>
      <c r="D1775" s="9">
        <f>IFERROR(IF(市价!D1775="","",市价!D1775/(INTERCEPT(市价!D$3:D1775,市价!$B$3:$B1775)+SLOPE(市价!D$3:D1775,市价!$B$3:$B1775)*市价!$B1775)-1-IF(排名!D1774=1,参数!$B$4)),"")</f>
        <v>-9.8353606732412557E-2</v>
      </c>
      <c r="E1775" s="9">
        <f>IFERROR(IF(市价!E1775="","",市价!E1775/(INTERCEPT(市价!E$3:E1775,市价!$B$3:$B1775)+SLOPE(市价!E$3:E1775,市价!$B$3:$B1775)*市价!$B1775)-1-IF(排名!E1774=1,参数!$B$4)),"")</f>
        <v>-5.398988716657227E-3</v>
      </c>
      <c r="F1775" s="9">
        <f>IFERROR(IF(市价!F1775="","",市价!F1775/(INTERCEPT(市价!F$3:F1775,市价!$B$3:$B1775)+SLOPE(市价!F$3:F1775,市价!$B$3:$B1775)*市价!$B1775)-1-IF(排名!F1774=1,参数!$B$4)),"")</f>
        <v>0.11024455333822503</v>
      </c>
      <c r="G1775" s="9">
        <f>IFERROR(IF(市价!G1775="","",市价!G1775/(INTERCEPT(市价!G$3:G1775,市价!$B$3:$B1775)+SLOPE(市价!G$3:G1775,市价!$B$3:$B1775)*市价!$B1775)-1-IF(排名!G1774=1,参数!$B$4)),"")</f>
        <v>-4.7335118552985223E-2</v>
      </c>
      <c r="H1775" s="9">
        <f>IFERROR(IF(市价!H1775="","",市价!H1775/(INTERCEPT(市价!H$3:H1775,市价!$B$3:$B1775)+SLOPE(市价!H$3:H1775,市价!$B$3:$B1775)*市价!$B1775)-1-IF(排名!H1774=1,参数!$B$4)),"")</f>
        <v>-6.8540591950787544E-2</v>
      </c>
    </row>
    <row r="1776" spans="1:8" x14ac:dyDescent="0.15">
      <c r="A1776" s="6">
        <v>41024</v>
      </c>
      <c r="B1776" s="9">
        <f t="shared" si="27"/>
        <v>-3.6426086896459466E-2</v>
      </c>
      <c r="C1776" s="9">
        <f>IFERROR(IF(市价!C1776="","",市价!C1776/(INTERCEPT(市价!C$3:C1776,市价!$B$3:$B1776)+SLOPE(市价!C$3:C1776,市价!$B$3:$B1776)*市价!$B1776)-1-IF(排名!C1775=1,参数!$B$4)),"")</f>
        <v>-0.1045307788396399</v>
      </c>
      <c r="D1776" s="9">
        <f>IFERROR(IF(市价!D1776="","",市价!D1776/(INTERCEPT(市价!D$3:D1776,市价!$B$3:$B1776)+SLOPE(市价!D$3:D1776,市价!$B$3:$B1776)*市价!$B1776)-1-IF(排名!D1775=1,参数!$B$4)),"")</f>
        <v>-0.1016682950892992</v>
      </c>
      <c r="E1776" s="9">
        <f>IFERROR(IF(市价!E1776="","",市价!E1776/(INTERCEPT(市价!E$3:E1776,市价!$B$3:$B1776)+SLOPE(市价!E$3:E1776,市价!$B$3:$B1776)*市价!$B1776)-1-IF(排名!E1775=1,参数!$B$4)),"")</f>
        <v>-1.4095410048720947E-2</v>
      </c>
      <c r="F1776" s="9">
        <f>IFERROR(IF(市价!F1776="","",市价!F1776/(INTERCEPT(市价!F$3:F1776,市价!$B$3:$B1776)+SLOPE(市价!F$3:F1776,市价!$B$3:$B1776)*市价!$B1776)-1-IF(排名!F1775=1,参数!$B$4)),"")</f>
        <v>0.11123092384749289</v>
      </c>
      <c r="G1776" s="9">
        <f>IFERROR(IF(市价!G1776="","",市价!G1776/(INTERCEPT(市价!G$3:G1776,市价!$B$3:$B1776)+SLOPE(市价!G$3:G1776,市价!$B$3:$B1776)*市价!$B1776)-1-IF(排名!G1775=1,参数!$B$4)),"")</f>
        <v>-4.9716891078478542E-2</v>
      </c>
      <c r="H1776" s="9">
        <f>IFERROR(IF(市价!H1776="","",市价!H1776/(INTERCEPT(市价!H$3:H1776,市价!$B$3:$B1776)+SLOPE(市价!H$3:H1776,市价!$B$3:$B1776)*市价!$B1776)-1-IF(排名!H1775=1,参数!$B$4)),"")</f>
        <v>-5.9776070170111106E-2</v>
      </c>
    </row>
    <row r="1777" spans="1:8" x14ac:dyDescent="0.15">
      <c r="A1777" s="6">
        <v>41025</v>
      </c>
      <c r="B1777" s="9">
        <f t="shared" si="27"/>
        <v>-3.5900631534646288E-2</v>
      </c>
      <c r="C1777" s="9">
        <f>IFERROR(IF(市价!C1777="","",市价!C1777/(INTERCEPT(市价!C$3:C1777,市价!$B$3:$B1777)+SLOPE(市价!C$3:C1777,市价!$B$3:$B1777)*市价!$B1777)-1-IF(排名!C1776=1,参数!$B$4)),"")</f>
        <v>-0.12054349849159041</v>
      </c>
      <c r="D1777" s="9">
        <f>IFERROR(IF(市价!D1777="","",市价!D1777/(INTERCEPT(市价!D$3:D1777,市价!$B$3:$B1777)+SLOPE(市价!D$3:D1777,市价!$B$3:$B1777)*市价!$B1777)-1-IF(排名!D1776=1,参数!$B$4)),"")</f>
        <v>-9.5526638445160073E-2</v>
      </c>
      <c r="E1777" s="9">
        <f>IFERROR(IF(市价!E1777="","",市价!E1777/(INTERCEPT(市价!E$3:E1777,市价!$B$3:$B1777)+SLOPE(市价!E$3:E1777,市价!$B$3:$B1777)*市价!$B1777)-1-IF(排名!E1776=1,参数!$B$4)),"")</f>
        <v>-8.0976007130199035E-3</v>
      </c>
      <c r="F1777" s="9">
        <f>IFERROR(IF(市价!F1777="","",市价!F1777/(INTERCEPT(市价!F$3:F1777,市价!$B$3:$B1777)+SLOPE(市价!F$3:F1777,市价!$B$3:$B1777)*市价!$B1777)-1-IF(排名!F1776=1,参数!$B$4)),"")</f>
        <v>0.11749189806509719</v>
      </c>
      <c r="G1777" s="9">
        <f>IFERROR(IF(市价!G1777="","",市价!G1777/(INTERCEPT(市价!G$3:G1777,市价!$B$3:$B1777)+SLOPE(市价!G$3:G1777,市价!$B$3:$B1777)*市价!$B1777)-1-IF(排名!G1776=1,参数!$B$4)),"")</f>
        <v>-5.3158283192911049E-2</v>
      </c>
      <c r="H1777" s="9">
        <f>IFERROR(IF(市价!H1777="","",市价!H1777/(INTERCEPT(市价!H$3:H1777,市价!$B$3:$B1777)+SLOPE(市价!H$3:H1777,市价!$B$3:$B1777)*市价!$B1777)-1-IF(排名!H1776=1,参数!$B$4)),"")</f>
        <v>-5.5569666430293485E-2</v>
      </c>
    </row>
    <row r="1778" spans="1:8" x14ac:dyDescent="0.15">
      <c r="A1778" s="6">
        <v>41026</v>
      </c>
      <c r="B1778" s="9">
        <f t="shared" si="27"/>
        <v>-3.5915721224997699E-2</v>
      </c>
      <c r="C1778" s="9">
        <f>IFERROR(IF(市价!C1778="","",市价!C1778/(INTERCEPT(市价!C$3:C1778,市价!$B$3:$B1778)+SLOPE(市价!C$3:C1778,市价!$B$3:$B1778)*市价!$B1778)-1-IF(排名!C1777=1,参数!$B$4)),"")</f>
        <v>-0.11721842853448794</v>
      </c>
      <c r="D1778" s="9">
        <f>IFERROR(IF(市价!D1778="","",市价!D1778/(INTERCEPT(市价!D$3:D1778,市价!$B$3:$B1778)+SLOPE(市价!D$3:D1778,市价!$B$3:$B1778)*市价!$B1778)-1-IF(排名!D1777=1,参数!$B$4)),"")</f>
        <v>-9.3564278098821396E-2</v>
      </c>
      <c r="E1778" s="9">
        <f>IFERROR(IF(市价!E1778="","",市价!E1778/(INTERCEPT(市价!E$3:E1778,市价!$B$3:$B1778)+SLOPE(市价!E$3:E1778,市价!$B$3:$B1778)*市价!$B1778)-1-IF(排名!E1777=1,参数!$B$4)),"")</f>
        <v>-1.4302127775451035E-2</v>
      </c>
      <c r="F1778" s="9">
        <f>IFERROR(IF(市价!F1778="","",市价!F1778/(INTERCEPT(市价!F$3:F1778,市价!$B$3:$B1778)+SLOPE(市价!F$3:F1778,市价!$B$3:$B1778)*市价!$B1778)-1-IF(排名!F1777=1,参数!$B$4)),"")</f>
        <v>0.12376483423022688</v>
      </c>
      <c r="G1778" s="9">
        <f>IFERROR(IF(市价!G1778="","",市价!G1778/(INTERCEPT(市价!G$3:G1778,市价!$B$3:$B1778)+SLOPE(市价!G$3:G1778,市价!$B$3:$B1778)*市价!$B1778)-1-IF(排名!G1777=1,参数!$B$4)),"")</f>
        <v>-6.0686356941975994E-2</v>
      </c>
      <c r="H1778" s="9">
        <f>IFERROR(IF(市价!H1778="","",市价!H1778/(INTERCEPT(市价!H$3:H1778,市价!$B$3:$B1778)+SLOPE(市价!H$3:H1778,市价!$B$3:$B1778)*市价!$B1778)-1-IF(排名!H1777=1,参数!$B$4)),"")</f>
        <v>-5.3487970229476711E-2</v>
      </c>
    </row>
    <row r="1779" spans="1:8" x14ac:dyDescent="0.15">
      <c r="A1779" s="6">
        <v>41031</v>
      </c>
      <c r="B1779" s="9">
        <f t="shared" si="27"/>
        <v>-3.626229233790932E-2</v>
      </c>
      <c r="C1779" s="9">
        <f>IFERROR(IF(市价!C1779="","",市价!C1779/(INTERCEPT(市价!C$3:C1779,市价!$B$3:$B1779)+SLOPE(市价!C$3:C1779,市价!$B$3:$B1779)*市价!$B1779)-1-IF(排名!C1778=1,参数!$B$4)),"")</f>
        <v>-0.1226945749949172</v>
      </c>
      <c r="D1779" s="9">
        <f>IFERROR(IF(市价!D1779="","",市价!D1779/(INTERCEPT(市价!D$3:D1779,市价!$B$3:$B1779)+SLOPE(市价!D$3:D1779,市价!$B$3:$B1779)*市价!$B1779)-1-IF(排名!D1778=1,参数!$B$4)),"")</f>
        <v>-9.0350341709180437E-2</v>
      </c>
      <c r="E1779" s="9">
        <f>IFERROR(IF(市价!E1779="","",市价!E1779/(INTERCEPT(市价!E$3:E1779,市价!$B$3:$B1779)+SLOPE(市价!E$3:E1779,市价!$B$3:$B1779)*市价!$B1779)-1-IF(排名!E1778=1,参数!$B$4)),"")</f>
        <v>-3.7292424939614821E-2</v>
      </c>
      <c r="F1779" s="9">
        <f>IFERROR(IF(市价!F1779="","",市价!F1779/(INTERCEPT(市价!F$3:F1779,市价!$B$3:$B1779)+SLOPE(市价!F$3:F1779,市价!$B$3:$B1779)*市价!$B1779)-1-IF(排名!F1778=1,参数!$B$4)),"")</f>
        <v>0.13616901737514286</v>
      </c>
      <c r="G1779" s="9">
        <f>IFERROR(IF(市价!G1779="","",市价!G1779/(INTERCEPT(市价!G$3:G1779,市价!$B$3:$B1779)+SLOPE(市价!G$3:G1779,市价!$B$3:$B1779)*市价!$B1779)-1-IF(排名!G1778=1,参数!$B$4)),"")</f>
        <v>-4.8759661106572705E-2</v>
      </c>
      <c r="H1779" s="9">
        <f>IFERROR(IF(市价!H1779="","",市价!H1779/(INTERCEPT(市价!H$3:H1779,市价!$B$3:$B1779)+SLOPE(市价!H$3:H1779,市价!$B$3:$B1779)*市价!$B1779)-1-IF(排名!H1778=1,参数!$B$4)),"")</f>
        <v>-5.4645768652313631E-2</v>
      </c>
    </row>
    <row r="1780" spans="1:8" x14ac:dyDescent="0.15">
      <c r="A1780" s="6">
        <v>41032</v>
      </c>
      <c r="B1780" s="9">
        <f t="shared" si="27"/>
        <v>-7.0012594079813931E-2</v>
      </c>
      <c r="C1780" s="9">
        <f>IFERROR(IF(市价!C1780="","",市价!C1780/(INTERCEPT(市价!C$3:C1780,市价!$B$3:$B1780)+SLOPE(市价!C$3:C1780,市价!$B$3:$B1780)*市价!$B1780)-1-IF(排名!C1779=1,参数!$B$4)),"")</f>
        <v>-0.1184949028618334</v>
      </c>
      <c r="D1780" s="9">
        <f>IFERROR(IF(市价!D1780="","",市价!D1780/(INTERCEPT(市价!D$3:D1780,市价!$B$3:$B1780)+SLOPE(市价!D$3:D1780,市价!$B$3:$B1780)*市价!$B1780)-1-IF(排名!D1779=1,参数!$B$4)),"")</f>
        <v>-8.9110139222578932E-2</v>
      </c>
      <c r="E1780" s="9">
        <f>IFERROR(IF(市价!E1780="","",市价!E1780/(INTERCEPT(市价!E$3:E1780,市价!$B$3:$B1780)+SLOPE(市价!E$3:E1780,市价!$B$3:$B1780)*市价!$B1780)-1-IF(排名!E1779=1,参数!$B$4)),"")</f>
        <v>-4.7235133519411554E-2</v>
      </c>
      <c r="F1780" s="9" t="str">
        <f>IFERROR(IF(市价!F1780="","",市价!F1780/(INTERCEPT(市价!F$3:F1780,市价!$B$3:$B1780)+SLOPE(市价!F$3:F1780,市价!$B$3:$B1780)*市价!$B1780)-1-IF(排名!F1779=1,参数!$B$4)),"")</f>
        <v/>
      </c>
      <c r="G1780" s="9">
        <f>IFERROR(IF(市价!G1780="","",市价!G1780/(INTERCEPT(市价!G$3:G1780,市价!$B$3:$B1780)+SLOPE(市价!G$3:G1780,市价!$B$3:$B1780)*市价!$B1780)-1-IF(排名!G1779=1,参数!$B$4)),"")</f>
        <v>-4.6870460500149091E-2</v>
      </c>
      <c r="H1780" s="9">
        <f>IFERROR(IF(市价!H1780="","",市价!H1780/(INTERCEPT(市价!H$3:H1780,市价!$B$3:$B1780)+SLOPE(市价!H$3:H1780,市价!$B$3:$B1780)*市价!$B1780)-1-IF(排名!H1779=1,参数!$B$4)),"")</f>
        <v>-4.8352334295096666E-2</v>
      </c>
    </row>
    <row r="1781" spans="1:8" x14ac:dyDescent="0.15">
      <c r="A1781" s="6">
        <v>41033</v>
      </c>
      <c r="B1781" s="9">
        <f t="shared" si="27"/>
        <v>-3.5536989004839092E-2</v>
      </c>
      <c r="C1781" s="9">
        <f>IFERROR(IF(市价!C1781="","",市价!C1781/(INTERCEPT(市价!C$3:C1781,市价!$B$3:$B1781)+SLOPE(市价!C$3:C1781,市价!$B$3:$B1781)*市价!$B1781)-1-IF(排名!C1780=1,参数!$B$4)),"")</f>
        <v>-0.11871908997085967</v>
      </c>
      <c r="D1781" s="9">
        <f>IFERROR(IF(市价!D1781="","",市价!D1781/(INTERCEPT(市价!D$3:D1781,市价!$B$3:$B1781)+SLOPE(市价!D$3:D1781,市价!$B$3:$B1781)*市价!$B1781)-1-IF(排名!D1780=1,参数!$B$4)),"")</f>
        <v>-9.6195560561990412E-2</v>
      </c>
      <c r="E1781" s="9">
        <f>IFERROR(IF(市价!E1781="","",市价!E1781/(INTERCEPT(市价!E$3:E1781,市价!$B$3:$B1781)+SLOPE(市价!E$3:E1781,市价!$B$3:$B1781)*市价!$B1781)-1-IF(排名!E1780=1,参数!$B$4)),"")</f>
        <v>-5.0043325046500442E-2</v>
      </c>
      <c r="F1781" s="9">
        <f>IFERROR(IF(市价!F1781="","",市价!F1781/(INTERCEPT(市价!F$3:F1781,市价!$B$3:$B1781)+SLOPE(市价!F$3:F1781,市价!$B$3:$B1781)*市价!$B1781)-1-IF(排名!F1780=1,参数!$B$4)),"")</f>
        <v>0.13997666999328318</v>
      </c>
      <c r="G1781" s="9">
        <f>IFERROR(IF(市价!G1781="","",市价!G1781/(INTERCEPT(市价!G$3:G1781,市价!$B$3:$B1781)+SLOPE(市价!G$3:G1781,市价!$B$3:$B1781)*市价!$B1781)-1-IF(排名!G1780=1,参数!$B$4)),"")</f>
        <v>-4.2156639749896807E-2</v>
      </c>
      <c r="H1781" s="9">
        <f>IFERROR(IF(市价!H1781="","",市价!H1781/(INTERCEPT(市价!H$3:H1781,市价!$B$3:$B1781)+SLOPE(市价!H$3:H1781,市价!$B$3:$B1781)*市价!$B1781)-1-IF(排名!H1780=1,参数!$B$4)),"")</f>
        <v>-4.6083988693070399E-2</v>
      </c>
    </row>
    <row r="1782" spans="1:8" x14ac:dyDescent="0.15">
      <c r="A1782" s="6">
        <v>41036</v>
      </c>
      <c r="B1782" s="9">
        <f t="shared" si="27"/>
        <v>-3.5476611524930923E-2</v>
      </c>
      <c r="C1782" s="9">
        <f>IFERROR(IF(市价!C1782="","",市价!C1782/(INTERCEPT(市价!C$3:C1782,市价!$B$3:$B1782)+SLOPE(市价!C$3:C1782,市价!$B$3:$B1782)*市价!$B1782)-1-IF(排名!C1781=1,参数!$B$4)),"")</f>
        <v>-0.11617946299679327</v>
      </c>
      <c r="D1782" s="9">
        <f>IFERROR(IF(市价!D1782="","",市价!D1782/(INTERCEPT(市价!D$3:D1782,市价!$B$3:$B1782)+SLOPE(市价!D$3:D1782,市价!$B$3:$B1782)*市价!$B1782)-1-IF(排名!D1781=1,参数!$B$4)),"")</f>
        <v>-0.10273005395099077</v>
      </c>
      <c r="E1782" s="9">
        <f>IFERROR(IF(市价!E1782="","",市价!E1782/(INTERCEPT(市价!E$3:E1782,市价!$B$3:$B1782)+SLOPE(市价!E$3:E1782,市价!$B$3:$B1782)*市价!$B1782)-1-IF(排名!E1781=1,参数!$B$4)),"")</f>
        <v>-4.7974413479549782E-2</v>
      </c>
      <c r="F1782" s="9">
        <f>IFERROR(IF(市价!F1782="","",市价!F1782/(INTERCEPT(市价!F$3:F1782,市价!$B$3:$B1782)+SLOPE(市价!F$3:F1782,市价!$B$3:$B1782)*市价!$B1782)-1-IF(排名!F1781=1,参数!$B$4)),"")</f>
        <v>0.14000790547690656</v>
      </c>
      <c r="G1782" s="9">
        <f>IFERROR(IF(市价!G1782="","",市价!G1782/(INTERCEPT(市价!G$3:G1782,市价!$B$3:$B1782)+SLOPE(市价!G$3:G1782,市价!$B$3:$B1782)*市价!$B1782)-1-IF(排名!G1781=1,参数!$B$4)),"")</f>
        <v>-4.2019678418994122E-2</v>
      </c>
      <c r="H1782" s="9">
        <f>IFERROR(IF(市价!H1782="","",市价!H1782/(INTERCEPT(市价!H$3:H1782,市价!$B$3:$B1782)+SLOPE(市价!H$3:H1782,市价!$B$3:$B1782)*市价!$B1782)-1-IF(排名!H1781=1,参数!$B$4)),"")</f>
        <v>-4.3963965780164149E-2</v>
      </c>
    </row>
    <row r="1783" spans="1:8" x14ac:dyDescent="0.15">
      <c r="A1783" s="6">
        <v>41037</v>
      </c>
      <c r="B1783" s="9">
        <f t="shared" si="27"/>
        <v>-3.516273291396621E-2</v>
      </c>
      <c r="C1783" s="9">
        <f>IFERROR(IF(市价!C1783="","",市价!C1783/(INTERCEPT(市价!C$3:C1783,市价!$B$3:$B1783)+SLOPE(市价!C$3:C1783,市价!$B$3:$B1783)*市价!$B1783)-1-IF(排名!C1782=1,参数!$B$4)),"")</f>
        <v>-0.12340234210471401</v>
      </c>
      <c r="D1783" s="9">
        <f>IFERROR(IF(市价!D1783="","",市价!D1783/(INTERCEPT(市价!D$3:D1783,市价!$B$3:$B1783)+SLOPE(市价!D$3:D1783,市价!$B$3:$B1783)*市价!$B1783)-1-IF(排名!D1782=1,参数!$B$4)),"")</f>
        <v>-0.10359261207428982</v>
      </c>
      <c r="E1783" s="9">
        <f>IFERROR(IF(市价!E1783="","",市价!E1783/(INTERCEPT(市价!E$3:E1783,市价!$B$3:$B1783)+SLOPE(市价!E$3:E1783,市价!$B$3:$B1783)*市价!$B1783)-1-IF(排名!E1782=1,参数!$B$4)),"")</f>
        <v>-4.8568530982534108E-2</v>
      </c>
      <c r="F1783" s="9">
        <f>IFERROR(IF(市价!F1783="","",市价!F1783/(INTERCEPT(市价!F$3:F1783,市价!$B$3:$B1783)+SLOPE(市价!F$3:F1783,市价!$B$3:$B1783)*市价!$B1783)-1-IF(排名!F1782=1,参数!$B$4)),"")</f>
        <v>0.13707392106305272</v>
      </c>
      <c r="G1783" s="9">
        <f>IFERROR(IF(市价!G1783="","",市价!G1783/(INTERCEPT(市价!G$3:G1783,市价!$B$3:$B1783)+SLOPE(市价!G$3:G1783,市价!$B$3:$B1783)*市价!$B1783)-1-IF(排名!G1782=1,参数!$B$4)),"")</f>
        <v>-3.8700221246931954E-2</v>
      </c>
      <c r="H1783" s="9">
        <f>IFERROR(IF(市价!H1783="","",市价!H1783/(INTERCEPT(市价!H$3:H1783,市价!$B$3:$B1783)+SLOPE(市价!H$3:H1783,市价!$B$3:$B1783)*市价!$B1783)-1-IF(排名!H1782=1,参数!$B$4)),"")</f>
        <v>-3.3786612138380079E-2</v>
      </c>
    </row>
    <row r="1784" spans="1:8" x14ac:dyDescent="0.15">
      <c r="A1784" s="6">
        <v>41038</v>
      </c>
      <c r="B1784" s="9">
        <f t="shared" si="27"/>
        <v>-3.369326625921417E-2</v>
      </c>
      <c r="C1784" s="9">
        <f>IFERROR(IF(市价!C1784="","",市价!C1784/(INTERCEPT(市价!C$3:C1784,市价!$B$3:$B1784)+SLOPE(市价!C$3:C1784,市价!$B$3:$B1784)*市价!$B1784)-1-IF(排名!C1783=1,参数!$B$4)),"")</f>
        <v>-0.13028593968924274</v>
      </c>
      <c r="D1784" s="9">
        <f>IFERROR(IF(市价!D1784="","",市价!D1784/(INTERCEPT(市价!D$3:D1784,市价!$B$3:$B1784)+SLOPE(市价!D$3:D1784,市价!$B$3:$B1784)*市价!$B1784)-1-IF(排名!D1783=1,参数!$B$4)),"")</f>
        <v>-9.984443433837209E-2</v>
      </c>
      <c r="E1784" s="9">
        <f>IFERROR(IF(市价!E1784="","",市价!E1784/(INTERCEPT(市价!E$3:E1784,市价!$B$3:$B1784)+SLOPE(市价!E$3:E1784,市价!$B$3:$B1784)*市价!$B1784)-1-IF(排名!E1783=1,参数!$B$4)),"")</f>
        <v>-4.6130804031993544E-2</v>
      </c>
      <c r="F1784" s="9">
        <f>IFERROR(IF(市价!F1784="","",市价!F1784/(INTERCEPT(市价!F$3:F1784,市价!$B$3:$B1784)+SLOPE(市价!F$3:F1784,市价!$B$3:$B1784)*市价!$B1784)-1-IF(排名!F1783=1,参数!$B$4)),"")</f>
        <v>0.15058520428032085</v>
      </c>
      <c r="G1784" s="9">
        <f>IFERROR(IF(市价!G1784="","",市价!G1784/(INTERCEPT(市价!G$3:G1784,市价!$B$3:$B1784)+SLOPE(市价!G$3:G1784,市价!$B$3:$B1784)*市价!$B1784)-1-IF(排名!G1783=1,参数!$B$4)),"")</f>
        <v>-4.5443564024598704E-2</v>
      </c>
      <c r="H1784" s="9">
        <f>IFERROR(IF(市价!H1784="","",市价!H1784/(INTERCEPT(市价!H$3:H1784,市价!$B$3:$B1784)+SLOPE(市价!H$3:H1784,市价!$B$3:$B1784)*市价!$B1784)-1-IF(排名!H1783=1,参数!$B$4)),"")</f>
        <v>-3.1040059751398785E-2</v>
      </c>
    </row>
    <row r="1785" spans="1:8" x14ac:dyDescent="0.15">
      <c r="A1785" s="6">
        <v>41039</v>
      </c>
      <c r="B1785" s="9">
        <f t="shared" si="27"/>
        <v>-3.3891730643495876E-2</v>
      </c>
      <c r="C1785" s="9">
        <f>IFERROR(IF(市价!C1785="","",市价!C1785/(INTERCEPT(市价!C$3:C1785,市价!$B$3:$B1785)+SLOPE(市价!C$3:C1785,市价!$B$3:$B1785)*市价!$B1785)-1-IF(排名!C1784=1,参数!$B$4)),"")</f>
        <v>-0.12439819377144568</v>
      </c>
      <c r="D1785" s="9">
        <f>IFERROR(IF(市价!D1785="","",市价!D1785/(INTERCEPT(市价!D$3:D1785,市价!$B$3:$B1785)+SLOPE(市价!D$3:D1785,市价!$B$3:$B1785)*市价!$B1785)-1-IF(排名!D1784=1,参数!$B$4)),"")</f>
        <v>-0.10156367828028001</v>
      </c>
      <c r="E1785" s="9">
        <f>IFERROR(IF(市价!E1785="","",市价!E1785/(INTERCEPT(市价!E$3:E1785,市价!$B$3:$B1785)+SLOPE(市价!E$3:E1785,市价!$B$3:$B1785)*市价!$B1785)-1-IF(排名!E1784=1,参数!$B$4)),"")</f>
        <v>-4.3983661855921841E-2</v>
      </c>
      <c r="F1785" s="9">
        <f>IFERROR(IF(市价!F1785="","",市价!F1785/(INTERCEPT(市价!F$3:F1785,市价!$B$3:$B1785)+SLOPE(市价!F$3:F1785,市价!$B$3:$B1785)*市价!$B1785)-1-IF(排名!F1784=1,参数!$B$4)),"")</f>
        <v>0.14113726027109008</v>
      </c>
      <c r="G1785" s="9">
        <f>IFERROR(IF(市价!G1785="","",市价!G1785/(INTERCEPT(市价!G$3:G1785,市价!$B$3:$B1785)+SLOPE(市价!G$3:G1785,市价!$B$3:$B1785)*市价!$B1785)-1-IF(排名!G1784=1,参数!$B$4)),"")</f>
        <v>-4.2940247573722501E-2</v>
      </c>
      <c r="H1785" s="9">
        <f>IFERROR(IF(市价!H1785="","",市价!H1785/(INTERCEPT(市价!H$3:H1785,市价!$B$3:$B1785)+SLOPE(市价!H$3:H1785,市价!$B$3:$B1785)*市价!$B1785)-1-IF(排名!H1784=1,参数!$B$4)),"")</f>
        <v>-3.1601862650695312E-2</v>
      </c>
    </row>
    <row r="1786" spans="1:8" x14ac:dyDescent="0.15">
      <c r="A1786" s="6">
        <v>41040</v>
      </c>
      <c r="B1786" s="9">
        <f t="shared" si="27"/>
        <v>-3.3922973917677846E-2</v>
      </c>
      <c r="C1786" s="9">
        <f>IFERROR(IF(市价!C1786="","",市价!C1786/(INTERCEPT(市价!C$3:C1786,市价!$B$3:$B1786)+SLOPE(市价!C$3:C1786,市价!$B$3:$B1786)*市价!$B1786)-1-IF(排名!C1785=1,参数!$B$4)),"")</f>
        <v>-0.12222639412027314</v>
      </c>
      <c r="D1786" s="9">
        <f>IFERROR(IF(市价!D1786="","",市价!D1786/(INTERCEPT(市价!D$3:D1786,市价!$B$3:$B1786)+SLOPE(市价!D$3:D1786,市价!$B$3:$B1786)*市价!$B1786)-1-IF(排名!D1785=1,参数!$B$4)),"")</f>
        <v>-0.10109868787670584</v>
      </c>
      <c r="E1786" s="9">
        <f>IFERROR(IF(市价!E1786="","",市价!E1786/(INTERCEPT(市价!E$3:E1786,市价!$B$3:$B1786)+SLOPE(市价!E$3:E1786,市价!$B$3:$B1786)*市价!$B1786)-1-IF(排名!E1785=1,参数!$B$4)),"")</f>
        <v>-4.1596296831441393E-2</v>
      </c>
      <c r="F1786" s="9">
        <f>IFERROR(IF(市价!F1786="","",市价!F1786/(INTERCEPT(市价!F$3:F1786,市价!$B$3:$B1786)+SLOPE(市价!F$3:F1786,市价!$B$3:$B1786)*市价!$B1786)-1-IF(排名!F1785=1,参数!$B$4)),"")</f>
        <v>0.1396803746864641</v>
      </c>
      <c r="G1786" s="9">
        <f>IFERROR(IF(市价!G1786="","",市价!G1786/(INTERCEPT(市价!G$3:G1786,市价!$B$3:$B1786)+SLOPE(市价!G$3:G1786,市价!$B$3:$B1786)*市价!$B1786)-1-IF(排名!G1785=1,参数!$B$4)),"")</f>
        <v>-4.4630369573132156E-2</v>
      </c>
      <c r="H1786" s="9">
        <f>IFERROR(IF(市价!H1786="","",市价!H1786/(INTERCEPT(市价!H$3:H1786,市价!$B$3:$B1786)+SLOPE(市价!H$3:H1786,市价!$B$3:$B1786)*市价!$B1786)-1-IF(排名!H1785=1,参数!$B$4)),"")</f>
        <v>-3.3666469790978648E-2</v>
      </c>
    </row>
    <row r="1787" spans="1:8" x14ac:dyDescent="0.15">
      <c r="A1787" s="6">
        <v>41043</v>
      </c>
      <c r="B1787" s="9">
        <f t="shared" si="27"/>
        <v>-3.3352667229397281E-2</v>
      </c>
      <c r="C1787" s="9">
        <f>IFERROR(IF(市价!C1787="","",市价!C1787/(INTERCEPT(市价!C$3:C1787,市价!$B$3:$B1787)+SLOPE(市价!C$3:C1787,市价!$B$3:$B1787)*市价!$B1787)-1-IF(排名!C1786=1,参数!$B$4)),"")</f>
        <v>-0.1221212788445406</v>
      </c>
      <c r="D1787" s="9">
        <f>IFERROR(IF(市价!D1787="","",市价!D1787/(INTERCEPT(市价!D$3:D1787,市价!$B$3:$B1787)+SLOPE(市价!D$3:D1787,市价!$B$3:$B1787)*市价!$B1787)-1-IF(排名!D1786=1,参数!$B$4)),"")</f>
        <v>-0.10155816832249931</v>
      </c>
      <c r="E1787" s="9">
        <f>IFERROR(IF(市价!E1787="","",市价!E1787/(INTERCEPT(市价!E$3:E1787,市价!$B$3:$B1787)+SLOPE(市价!E$3:E1787,市价!$B$3:$B1787)*市价!$B1787)-1-IF(排名!E1786=1,参数!$B$4)),"")</f>
        <v>-4.7824431878283113E-2</v>
      </c>
      <c r="F1787" s="9">
        <f>IFERROR(IF(市价!F1787="","",市价!F1787/(INTERCEPT(市价!F$3:F1787,市价!$B$3:$B1787)+SLOPE(市价!F$3:F1787,市价!$B$3:$B1787)*市价!$B1787)-1-IF(排名!F1786=1,参数!$B$4)),"")</f>
        <v>0.14454058663877167</v>
      </c>
      <c r="G1787" s="9">
        <f>IFERROR(IF(市价!G1787="","",市价!G1787/(INTERCEPT(市价!G$3:G1787,市价!$B$3:$B1787)+SLOPE(市价!G$3:G1787,市价!$B$3:$B1787)*市价!$B1787)-1-IF(排名!G1786=1,参数!$B$4)),"")</f>
        <v>-4.1390247923325352E-2</v>
      </c>
      <c r="H1787" s="9">
        <f>IFERROR(IF(市价!H1787="","",市价!H1787/(INTERCEPT(市价!H$3:H1787,市价!$B$3:$B1787)+SLOPE(市价!H$3:H1787,市价!$B$3:$B1787)*市价!$B1787)-1-IF(排名!H1786=1,参数!$B$4)),"")</f>
        <v>-3.1762463046506983E-2</v>
      </c>
    </row>
    <row r="1788" spans="1:8" x14ac:dyDescent="0.15">
      <c r="A1788" s="6">
        <v>41044</v>
      </c>
      <c r="B1788" s="9">
        <f t="shared" si="27"/>
        <v>-3.3414345261354637E-2</v>
      </c>
      <c r="C1788" s="9">
        <f>IFERROR(IF(市价!C1788="","",市价!C1788/(INTERCEPT(市价!C$3:C1788,市价!$B$3:$B1788)+SLOPE(市价!C$3:C1788,市价!$B$3:$B1788)*市价!$B1788)-1-IF(排名!C1787=1,参数!$B$4)),"")</f>
        <v>-0.11331719622374581</v>
      </c>
      <c r="D1788" s="9">
        <f>IFERROR(IF(市价!D1788="","",市价!D1788/(INTERCEPT(市价!D$3:D1788,市价!$B$3:$B1788)+SLOPE(市价!D$3:D1788,市价!$B$3:$B1788)*市价!$B1788)-1-IF(排名!D1787=1,参数!$B$4)),"")</f>
        <v>-0.10297700883506566</v>
      </c>
      <c r="E1788" s="9">
        <f>IFERROR(IF(市价!E1788="","",市价!E1788/(INTERCEPT(市价!E$3:E1788,市价!$B$3:$B1788)+SLOPE(市价!E$3:E1788,市价!$B$3:$B1788)*市价!$B1788)-1-IF(排名!E1787=1,参数!$B$4)),"")</f>
        <v>-4.5344396235956763E-2</v>
      </c>
      <c r="F1788" s="9">
        <f>IFERROR(IF(市价!F1788="","",市价!F1788/(INTERCEPT(市价!F$3:F1788,市价!$B$3:$B1788)+SLOPE(市价!F$3:F1788,市价!$B$3:$B1788)*市价!$B1788)-1-IF(排名!F1787=1,参数!$B$4)),"")</f>
        <v>0.14053656113842972</v>
      </c>
      <c r="G1788" s="9">
        <f>IFERROR(IF(市价!G1788="","",市价!G1788/(INTERCEPT(市价!G$3:G1788,市价!$B$3:$B1788)+SLOPE(市价!G$3:G1788,市价!$B$3:$B1788)*市价!$B1788)-1-IF(排名!G1787=1,参数!$B$4)),"")</f>
        <v>-4.4814425414695491E-2</v>
      </c>
      <c r="H1788" s="9">
        <f>IFERROR(IF(市价!H1788="","",市价!H1788/(INTERCEPT(市价!H$3:H1788,市价!$B$3:$B1788)+SLOPE(市价!H$3:H1788,市价!$B$3:$B1788)*市价!$B1788)-1-IF(排名!H1787=1,参数!$B$4)),"")</f>
        <v>-3.45696059970938E-2</v>
      </c>
    </row>
    <row r="1789" spans="1:8" x14ac:dyDescent="0.15">
      <c r="A1789" s="6">
        <v>41045</v>
      </c>
      <c r="B1789" s="9">
        <f t="shared" si="27"/>
        <v>-3.2335064982996396E-2</v>
      </c>
      <c r="C1789" s="9">
        <f>IFERROR(IF(市价!C1789="","",市价!C1789/(INTERCEPT(市价!C$3:C1789,市价!$B$3:$B1789)+SLOPE(市价!C$3:C1789,市价!$B$3:$B1789)*市价!$B1789)-1-IF(排名!C1788=1,参数!$B$4)),"")</f>
        <v>-0.10805454224254651</v>
      </c>
      <c r="D1789" s="9">
        <f>IFERROR(IF(市价!D1789="","",市价!D1789/(INTERCEPT(市价!D$3:D1789,市价!$B$3:$B1789)+SLOPE(市价!D$3:D1789,市价!$B$3:$B1789)*市价!$B1789)-1-IF(排名!D1788=1,参数!$B$4)),"")</f>
        <v>-9.6242642592283323E-2</v>
      </c>
      <c r="E1789" s="9">
        <f>IFERROR(IF(市价!E1789="","",市价!E1789/(INTERCEPT(市价!E$3:E1789,市价!$B$3:$B1789)+SLOPE(市价!E$3:E1789,市价!$B$3:$B1789)*市价!$B1789)-1-IF(排名!E1788=1,参数!$B$4)),"")</f>
        <v>-4.5494486741733398E-2</v>
      </c>
      <c r="F1789" s="9">
        <f>IFERROR(IF(市价!F1789="","",市价!F1789/(INTERCEPT(市价!F$3:F1789,市价!$B$3:$B1789)+SLOPE(市价!F$3:F1789,市价!$B$3:$B1789)*市价!$B1789)-1-IF(排名!F1788=1,参数!$B$4)),"")</f>
        <v>0.14193225163235246</v>
      </c>
      <c r="G1789" s="9">
        <f>IFERROR(IF(市价!G1789="","",市价!G1789/(INTERCEPT(市价!G$3:G1789,市价!$B$3:$B1789)+SLOPE(市价!G$3:G1789,市价!$B$3:$B1789)*市价!$B1789)-1-IF(排名!G1788=1,参数!$B$4)),"")</f>
        <v>-5.7620429416420427E-2</v>
      </c>
      <c r="H1789" s="9">
        <f>IFERROR(IF(市价!H1789="","",市价!H1789/(INTERCEPT(市价!H$3:H1789,市价!$B$3:$B1789)+SLOPE(市价!H$3:H1789,市价!$B$3:$B1789)*市价!$B1789)-1-IF(排名!H1788=1,参数!$B$4)),"")</f>
        <v>-2.853054053734716E-2</v>
      </c>
    </row>
    <row r="1790" spans="1:8" x14ac:dyDescent="0.15">
      <c r="A1790" s="6">
        <v>41046</v>
      </c>
      <c r="B1790" s="9">
        <f t="shared" si="27"/>
        <v>-3.3021056526286154E-2</v>
      </c>
      <c r="C1790" s="9">
        <f>IFERROR(IF(市价!C1790="","",市价!C1790/(INTERCEPT(市价!C$3:C1790,市价!$B$3:$B1790)+SLOPE(市价!C$3:C1790,市价!$B$3:$B1790)*市价!$B1790)-1-IF(排名!C1789=1,参数!$B$4)),"")</f>
        <v>-0.10393932694970298</v>
      </c>
      <c r="D1790" s="9">
        <f>IFERROR(IF(市价!D1790="","",市价!D1790/(INTERCEPT(市价!D$3:D1790,市价!$B$3:$B1790)+SLOPE(市价!D$3:D1790,市价!$B$3:$B1790)*市价!$B1790)-1-IF(排名!D1789=1,参数!$B$4)),"")</f>
        <v>-0.10290125525493443</v>
      </c>
      <c r="E1790" s="9">
        <f>IFERROR(IF(市价!E1790="","",市价!E1790/(INTERCEPT(市价!E$3:E1790,市价!$B$3:$B1790)+SLOPE(市价!E$3:E1790,市价!$B$3:$B1790)*市价!$B1790)-1-IF(排名!E1789=1,参数!$B$4)),"")</f>
        <v>-4.7157743004404673E-2</v>
      </c>
      <c r="F1790" s="9">
        <f>IFERROR(IF(市价!F1790="","",市价!F1790/(INTERCEPT(市价!F$3:F1790,市价!$B$3:$B1790)+SLOPE(市价!F$3:F1790,市价!$B$3:$B1790)*市价!$B1790)-1-IF(排名!F1789=1,参数!$B$4)),"")</f>
        <v>0.1430399883176563</v>
      </c>
      <c r="G1790" s="9">
        <f>IFERROR(IF(市价!G1790="","",市价!G1790/(INTERCEPT(市价!G$3:G1790,市价!$B$3:$B1790)+SLOPE(市价!G$3:G1790,市价!$B$3:$B1790)*市价!$B1790)-1-IF(排名!G1789=1,参数!$B$4)),"")</f>
        <v>-5.4454594781735532E-2</v>
      </c>
      <c r="H1790" s="9">
        <f>IFERROR(IF(市价!H1790="","",市价!H1790/(INTERCEPT(市价!H$3:H1790,市价!$B$3:$B1790)+SLOPE(市价!H$3:H1790,市价!$B$3:$B1790)*市价!$B1790)-1-IF(排名!H1789=1,参数!$B$4)),"")</f>
        <v>-3.2713407484595614E-2</v>
      </c>
    </row>
    <row r="1791" spans="1:8" x14ac:dyDescent="0.15">
      <c r="A1791" s="6">
        <v>41047</v>
      </c>
      <c r="B1791" s="9">
        <f t="shared" si="27"/>
        <v>-1.8321226713904393E-2</v>
      </c>
      <c r="C1791" s="9" t="str">
        <f>IFERROR(IF(市价!C1791="","",市价!C1791/(INTERCEPT(市价!C$3:C1791,市价!$B$3:$B1791)+SLOPE(市价!C$3:C1791,市价!$B$3:$B1791)*市价!$B1791)-1-IF(排名!C1790=1,参数!$B$4)),"")</f>
        <v/>
      </c>
      <c r="D1791" s="9">
        <f>IFERROR(IF(市价!D1791="","",市价!D1791/(INTERCEPT(市价!D$3:D1791,市价!$B$3:$B1791)+SLOPE(市价!D$3:D1791,市价!$B$3:$B1791)*市价!$B1791)-1-IF(排名!D1790=1,参数!$B$4)),"")</f>
        <v>-9.8266381172648187E-2</v>
      </c>
      <c r="E1791" s="9">
        <f>IFERROR(IF(市价!E1791="","",市价!E1791/(INTERCEPT(市价!E$3:E1791,市价!$B$3:$B1791)+SLOPE(市价!E$3:E1791,市价!$B$3:$B1791)*市价!$B1791)-1-IF(排名!E1790=1,参数!$B$4)),"")</f>
        <v>-5.7255892998868574E-2</v>
      </c>
      <c r="F1791" s="9">
        <f>IFERROR(IF(市价!F1791="","",市价!F1791/(INTERCEPT(市价!F$3:F1791,市价!$B$3:$B1791)+SLOPE(市价!F$3:F1791,市价!$B$3:$B1791)*市价!$B1791)-1-IF(排名!F1790=1,参数!$B$4)),"")</f>
        <v>0.15237858727893672</v>
      </c>
      <c r="G1791" s="9">
        <f>IFERROR(IF(市价!G1791="","",市价!G1791/(INTERCEPT(市价!G$3:G1791,市价!$B$3:$B1791)+SLOPE(市价!G$3:G1791,市价!$B$3:$B1791)*市价!$B1791)-1-IF(排名!G1790=1,参数!$B$4)),"")</f>
        <v>-6.5673941516048884E-2</v>
      </c>
      <c r="H1791" s="9">
        <f>IFERROR(IF(市价!H1791="","",市价!H1791/(INTERCEPT(市价!H$3:H1791,市价!$B$3:$B1791)+SLOPE(市价!H$3:H1791,市价!$B$3:$B1791)*市价!$B1791)-1-IF(排名!H1790=1,参数!$B$4)),"")</f>
        <v>-2.2788505160893036E-2</v>
      </c>
    </row>
    <row r="1792" spans="1:8" x14ac:dyDescent="0.15">
      <c r="A1792" s="6">
        <v>41050</v>
      </c>
      <c r="B1792" s="9">
        <f t="shared" si="27"/>
        <v>-3.1843536416628147E-2</v>
      </c>
      <c r="C1792" s="9">
        <f>IFERROR(IF(市价!C1792="","",市价!C1792/(INTERCEPT(市价!C$3:C1792,市价!$B$3:$B1792)+SLOPE(市价!C$3:C1792,市价!$B$3:$B1792)*市价!$B1792)-1-IF(排名!C1791=1,参数!$B$4)),"")</f>
        <v>-0.10172075256536395</v>
      </c>
      <c r="D1792" s="9">
        <f>IFERROR(IF(市价!D1792="","",市价!D1792/(INTERCEPT(市价!D$3:D1792,市价!$B$3:$B1792)+SLOPE(市价!D$3:D1792,市价!$B$3:$B1792)*市价!$B1792)-1-IF(排名!D1791=1,参数!$B$4)),"")</f>
        <v>-9.6533575866655674E-2</v>
      </c>
      <c r="E1792" s="9">
        <f>IFERROR(IF(市价!E1792="","",市价!E1792/(INTERCEPT(市价!E$3:E1792,市价!$B$3:$B1792)+SLOPE(市价!E$3:E1792,市价!$B$3:$B1792)*市价!$B1792)-1-IF(排名!E1791=1,参数!$B$4)),"")</f>
        <v>-7.2419059007138076E-2</v>
      </c>
      <c r="F1792" s="9">
        <f>IFERROR(IF(市价!F1792="","",市价!F1792/(INTERCEPT(市价!F$3:F1792,市价!$B$3:$B1792)+SLOPE(市价!F$3:F1792,市价!$B$3:$B1792)*市价!$B1792)-1-IF(排名!F1791=1,参数!$B$4)),"")</f>
        <v>0.16354583825331082</v>
      </c>
      <c r="G1792" s="9">
        <f>IFERROR(IF(市价!G1792="","",市价!G1792/(INTERCEPT(市价!G$3:G1792,市价!$B$3:$B1792)+SLOPE(市价!G$3:G1792,市价!$B$3:$B1792)*市价!$B1792)-1-IF(排名!G1791=1,参数!$B$4)),"")</f>
        <v>-6.6549396558437834E-2</v>
      </c>
      <c r="H1792" s="9">
        <f>IFERROR(IF(市价!H1792="","",市价!H1792/(INTERCEPT(市价!H$3:H1792,市价!$B$3:$B1792)+SLOPE(市价!H$3:H1792,市价!$B$3:$B1792)*市价!$B1792)-1-IF(排名!H1791=1,参数!$B$4)),"")</f>
        <v>-1.7384272755484154E-2</v>
      </c>
    </row>
    <row r="1793" spans="1:8" x14ac:dyDescent="0.15">
      <c r="A1793" s="6">
        <v>41051</v>
      </c>
      <c r="B1793" s="9">
        <f t="shared" si="27"/>
        <v>-3.2430184915329362E-2</v>
      </c>
      <c r="C1793" s="9">
        <f>IFERROR(IF(市价!C1793="","",市价!C1793/(INTERCEPT(市价!C$3:C1793,市价!$B$3:$B1793)+SLOPE(市价!C$3:C1793,市价!$B$3:$B1793)*市价!$B1793)-1-IF(排名!C1792=1,参数!$B$4)),"")</f>
        <v>-0.10579158122499688</v>
      </c>
      <c r="D1793" s="9">
        <f>IFERROR(IF(市价!D1793="","",市价!D1793/(INTERCEPT(市价!D$3:D1793,市价!$B$3:$B1793)+SLOPE(市价!D$3:D1793,市价!$B$3:$B1793)*市价!$B1793)-1-IF(排名!D1792=1,参数!$B$4)),"")</f>
        <v>-9.8792040547233784E-2</v>
      </c>
      <c r="E1793" s="9">
        <f>IFERROR(IF(市价!E1793="","",市价!E1793/(INTERCEPT(市价!E$3:E1793,市价!$B$3:$B1793)+SLOPE(市价!E$3:E1793,市价!$B$3:$B1793)*市价!$B1793)-1-IF(排名!E1792=1,参数!$B$4)),"")</f>
        <v>-6.9393722195213337E-2</v>
      </c>
      <c r="F1793" s="9">
        <f>IFERROR(IF(市价!F1793="","",市价!F1793/(INTERCEPT(市价!F$3:F1793,市价!$B$3:$B1793)+SLOPE(市价!F$3:F1793,市价!$B$3:$B1793)*市价!$B1793)-1-IF(排名!F1792=1,参数!$B$4)),"")</f>
        <v>0.16415587323559699</v>
      </c>
      <c r="G1793" s="9">
        <f>IFERROR(IF(市价!G1793="","",市价!G1793/(INTERCEPT(市价!G$3:G1793,市价!$B$3:$B1793)+SLOPE(市价!G$3:G1793,市价!$B$3:$B1793)*市价!$B1793)-1-IF(排名!G1792=1,参数!$B$4)),"")</f>
        <v>-6.4951236595420681E-2</v>
      </c>
      <c r="H1793" s="9">
        <f>IFERROR(IF(市价!H1793="","",市价!H1793/(INTERCEPT(市价!H$3:H1793,市价!$B$3:$B1793)+SLOPE(市价!H$3:H1793,市价!$B$3:$B1793)*市价!$B1793)-1-IF(排名!H1792=1,参数!$B$4)),"")</f>
        <v>-1.9808402164708472E-2</v>
      </c>
    </row>
    <row r="1794" spans="1:8" x14ac:dyDescent="0.15">
      <c r="A1794" s="6">
        <v>41052</v>
      </c>
      <c r="B1794" s="9">
        <f t="shared" si="27"/>
        <v>-3.2080342224933243E-2</v>
      </c>
      <c r="C1794" s="9">
        <f>IFERROR(IF(市价!C1794="","",市价!C1794/(INTERCEPT(市价!C$3:C1794,市价!$B$3:$B1794)+SLOPE(市价!C$3:C1794,市价!$B$3:$B1794)*市价!$B1794)-1-IF(排名!C1793=1,参数!$B$4)),"")</f>
        <v>-0.10349228208918826</v>
      </c>
      <c r="D1794" s="9">
        <f>IFERROR(IF(市价!D1794="","",市价!D1794/(INTERCEPT(市价!D$3:D1794,市价!$B$3:$B1794)+SLOPE(市价!D$3:D1794,市价!$B$3:$B1794)*市价!$B1794)-1-IF(排名!D1793=1,参数!$B$4)),"")</f>
        <v>-9.669035901873213E-2</v>
      </c>
      <c r="E1794" s="9">
        <f>IFERROR(IF(市价!E1794="","",市价!E1794/(INTERCEPT(市价!E$3:E1794,市价!$B$3:$B1794)+SLOPE(市价!E$3:E1794,市价!$B$3:$B1794)*市价!$B1794)-1-IF(排名!E1793=1,参数!$B$4)),"")</f>
        <v>-6.8846409656295515E-2</v>
      </c>
      <c r="F1794" s="9">
        <f>IFERROR(IF(市价!F1794="","",市价!F1794/(INTERCEPT(市价!F$3:F1794,市价!$B$3:$B1794)+SLOPE(市价!F$3:F1794,市价!$B$3:$B1794)*市价!$B1794)-1-IF(排名!F1793=1,参数!$B$4)),"")</f>
        <v>0.15897897221101243</v>
      </c>
      <c r="G1794" s="9">
        <f>IFERROR(IF(市价!G1794="","",市价!G1794/(INTERCEPT(市价!G$3:G1794,市价!$B$3:$B1794)+SLOPE(市价!G$3:G1794,市价!$B$3:$B1794)*市价!$B1794)-1-IF(排名!G1793=1,参数!$B$4)),"")</f>
        <v>-6.2568982516594041E-2</v>
      </c>
      <c r="H1794" s="9">
        <f>IFERROR(IF(市价!H1794="","",市价!H1794/(INTERCEPT(市价!H$3:H1794,市价!$B$3:$B1794)+SLOPE(市价!H$3:H1794,市价!$B$3:$B1794)*市价!$B1794)-1-IF(排名!H1793=1,参数!$B$4)),"")</f>
        <v>-1.9862992279801928E-2</v>
      </c>
    </row>
    <row r="1795" spans="1:8" x14ac:dyDescent="0.15">
      <c r="A1795" s="6">
        <v>41053</v>
      </c>
      <c r="B1795" s="9">
        <f t="shared" si="27"/>
        <v>-3.2052360230099962E-2</v>
      </c>
      <c r="C1795" s="9">
        <f>IFERROR(IF(市价!C1795="","",市价!C1795/(INTERCEPT(市价!C$3:C1795,市价!$B$3:$B1795)+SLOPE(市价!C$3:C1795,市价!$B$3:$B1795)*市价!$B1795)-1-IF(排名!C1794=1,参数!$B$4)),"")</f>
        <v>-0.10251331981949385</v>
      </c>
      <c r="D1795" s="9">
        <f>IFERROR(IF(市价!D1795="","",市价!D1795/(INTERCEPT(市价!D$3:D1795,市价!$B$3:$B1795)+SLOPE(市价!D$3:D1795,市价!$B$3:$B1795)*市价!$B1795)-1-IF(排名!D1794=1,参数!$B$4)),"")</f>
        <v>-9.1064897530830802E-2</v>
      </c>
      <c r="E1795" s="9">
        <f>IFERROR(IF(市价!E1795="","",市价!E1795/(INTERCEPT(市价!E$3:E1795,市价!$B$3:$B1795)+SLOPE(市价!E$3:E1795,市价!$B$3:$B1795)*市价!$B1795)-1-IF(排名!E1794=1,参数!$B$4)),"")</f>
        <v>-5.8835069615782443E-2</v>
      </c>
      <c r="F1795" s="9">
        <f>IFERROR(IF(市价!F1795="","",市价!F1795/(INTERCEPT(市价!F$3:F1795,市价!$B$3:$B1795)+SLOPE(市价!F$3:F1795,市价!$B$3:$B1795)*市价!$B1795)-1-IF(排名!F1794=1,参数!$B$4)),"")</f>
        <v>0.14317368877142833</v>
      </c>
      <c r="G1795" s="9">
        <f>IFERROR(IF(市价!G1795="","",市价!G1795/(INTERCEPT(市价!G$3:G1795,市价!$B$3:$B1795)+SLOPE(市价!G$3:G1795,市价!$B$3:$B1795)*市价!$B1795)-1-IF(排名!G1794=1,参数!$B$4)),"")</f>
        <v>-6.350423501966429E-2</v>
      </c>
      <c r="H1795" s="9">
        <f>IFERROR(IF(市价!H1795="","",市价!H1795/(INTERCEPT(市价!H$3:H1795,市价!$B$3:$B1795)+SLOPE(市价!H$3:H1795,市价!$B$3:$B1795)*市价!$B1795)-1-IF(排名!H1794=1,参数!$B$4)),"")</f>
        <v>-1.9570328166256701E-2</v>
      </c>
    </row>
    <row r="1796" spans="1:8" x14ac:dyDescent="0.15">
      <c r="A1796" s="6">
        <v>41054</v>
      </c>
      <c r="B1796" s="9">
        <f t="shared" ref="B1796:B1859" si="28">AVERAGE(C1796:H1796)</f>
        <v>-3.1801466439325875E-2</v>
      </c>
      <c r="C1796" s="9">
        <f>IFERROR(IF(市价!C1796="","",市价!C1796/(INTERCEPT(市价!C$3:C1796,市价!$B$3:$B1796)+SLOPE(市价!C$3:C1796,市价!$B$3:$B1796)*市价!$B1796)-1-IF(排名!C1795=1,参数!$B$4)),"")</f>
        <v>-0.11022921765306526</v>
      </c>
      <c r="D1796" s="9">
        <f>IFERROR(IF(市价!D1796="","",市价!D1796/(INTERCEPT(市价!D$3:D1796,市价!$B$3:$B1796)+SLOPE(市价!D$3:D1796,市价!$B$3:$B1796)*市价!$B1796)-1-IF(排名!D1795=1,参数!$B$4)),"")</f>
        <v>-9.1851021647423314E-2</v>
      </c>
      <c r="E1796" s="9">
        <f>IFERROR(IF(市价!E1796="","",市价!E1796/(INTERCEPT(市价!E$3:E1796,市价!$B$3:$B1796)+SLOPE(市价!E$3:E1796,市价!$B$3:$B1796)*市价!$B1796)-1-IF(排名!E1795=1,参数!$B$4)),"")</f>
        <v>-5.4799951970165184E-2</v>
      </c>
      <c r="F1796" s="9">
        <f>IFERROR(IF(市价!F1796="","",市价!F1796/(INTERCEPT(市价!F$3:F1796,市价!$B$3:$B1796)+SLOPE(市价!F$3:F1796,市价!$B$3:$B1796)*市价!$B1796)-1-IF(排名!F1795=1,参数!$B$4)),"")</f>
        <v>0.13656260716438839</v>
      </c>
      <c r="G1796" s="9">
        <f>IFERROR(IF(市价!G1796="","",市价!G1796/(INTERCEPT(市价!G$3:G1796,市价!$B$3:$B1796)+SLOPE(市价!G$3:G1796,市价!$B$3:$B1796)*市价!$B1796)-1-IF(排名!G1795=1,参数!$B$4)),"")</f>
        <v>-5.7131205764692883E-2</v>
      </c>
      <c r="H1796" s="9">
        <f>IFERROR(IF(市价!H1796="","",市价!H1796/(INTERCEPT(市价!H$3:H1796,市价!$B$3:$B1796)+SLOPE(市价!H$3:H1796,市价!$B$3:$B1796)*市价!$B1796)-1-IF(排名!H1795=1,参数!$B$4)),"")</f>
        <v>-1.3360008764996989E-2</v>
      </c>
    </row>
    <row r="1797" spans="1:8" x14ac:dyDescent="0.15">
      <c r="A1797" s="6">
        <v>41057</v>
      </c>
      <c r="B1797" s="9">
        <f t="shared" si="28"/>
        <v>-3.2324599361350605E-2</v>
      </c>
      <c r="C1797" s="9">
        <f>IFERROR(IF(市价!C1797="","",市价!C1797/(INTERCEPT(市价!C$3:C1797,市价!$B$3:$B1797)+SLOPE(市价!C$3:C1797,市价!$B$3:$B1797)*市价!$B1797)-1-IF(排名!C1796=1,参数!$B$4)),"")</f>
        <v>-0.11001922747823267</v>
      </c>
      <c r="D1797" s="9">
        <f>IFERROR(IF(市价!D1797="","",市价!D1797/(INTERCEPT(市价!D$3:D1797,市价!$B$3:$B1797)+SLOPE(市价!D$3:D1797,市价!$B$3:$B1797)*市价!$B1797)-1-IF(排名!D1796=1,参数!$B$4)),"")</f>
        <v>-9.3186424039582327E-2</v>
      </c>
      <c r="E1797" s="9">
        <f>IFERROR(IF(市价!E1797="","",市价!E1797/(INTERCEPT(市价!E$3:E1797,市价!$B$3:$B1797)+SLOPE(市价!E$3:E1797,市价!$B$3:$B1797)*市价!$B1797)-1-IF(排名!E1796=1,参数!$B$4)),"")</f>
        <v>-5.6091519407158175E-2</v>
      </c>
      <c r="F1797" s="9">
        <f>IFERROR(IF(市价!F1797="","",市价!F1797/(INTERCEPT(市价!F$3:F1797,市价!$B$3:$B1797)+SLOPE(市价!F$3:F1797,市价!$B$3:$B1797)*市价!$B1797)-1-IF(排名!F1796=1,参数!$B$4)),"")</f>
        <v>0.13817880851834796</v>
      </c>
      <c r="G1797" s="9">
        <f>IFERROR(IF(市价!G1797="","",市价!G1797/(INTERCEPT(市价!G$3:G1797,市价!$B$3:$B1797)+SLOPE(市价!G$3:G1797,市价!$B$3:$B1797)*市价!$B1797)-1-IF(排名!G1796=1,参数!$B$4)),"")</f>
        <v>-5.39647378284146E-2</v>
      </c>
      <c r="H1797" s="9">
        <f>IFERROR(IF(市价!H1797="","",市价!H1797/(INTERCEPT(市价!H$3:H1797,市价!$B$3:$B1797)+SLOPE(市价!H$3:H1797,市价!$B$3:$B1797)*市价!$B1797)-1-IF(排名!H1796=1,参数!$B$4)),"")</f>
        <v>-1.886449593306383E-2</v>
      </c>
    </row>
    <row r="1798" spans="1:8" x14ac:dyDescent="0.15">
      <c r="A1798" s="6">
        <v>41058</v>
      </c>
      <c r="B1798" s="9">
        <f t="shared" si="28"/>
        <v>-2.9489238034275056E-2</v>
      </c>
      <c r="C1798" s="9">
        <f>IFERROR(IF(市价!C1798="","",市价!C1798/(INTERCEPT(市价!C$3:C1798,市价!$B$3:$B1798)+SLOPE(市价!C$3:C1798,市价!$B$3:$B1798)*市价!$B1798)-1-IF(排名!C1797=1,参数!$B$4)),"")</f>
        <v>-0.10994839280466684</v>
      </c>
      <c r="D1798" s="9">
        <f>IFERROR(IF(市价!D1798="","",市价!D1798/(INTERCEPT(市价!D$3:D1798,市价!$B$3:$B1798)+SLOPE(市价!D$3:D1798,市价!$B$3:$B1798)*市价!$B1798)-1-IF(排名!D1797=1,参数!$B$4)),"")</f>
        <v>-9.7973929811202343E-2</v>
      </c>
      <c r="E1798" s="9">
        <f>IFERROR(IF(市价!E1798="","",市价!E1798/(INTERCEPT(市价!E$3:E1798,市价!$B$3:$B1798)+SLOPE(市价!E$3:E1798,市价!$B$3:$B1798)*市价!$B1798)-1-IF(排名!E1797=1,参数!$B$4)),"")</f>
        <v>-5.4095792798166564E-2</v>
      </c>
      <c r="F1798" s="9">
        <f>IFERROR(IF(市价!F1798="","",市价!F1798/(INTERCEPT(市价!F$3:F1798,市价!$B$3:$B1798)+SLOPE(市价!F$3:F1798,市价!$B$3:$B1798)*市价!$B1798)-1-IF(排名!F1797=1,参数!$B$4)),"")</f>
        <v>0.13579181749175584</v>
      </c>
      <c r="G1798" s="9" t="str">
        <f>IFERROR(IF(市价!G1798="","",市价!G1798/(INTERCEPT(市价!G$3:G1798,市价!$B$3:$B1798)+SLOPE(市价!G$3:G1798,市价!$B$3:$B1798)*市价!$B1798)-1-IF(排名!G1797=1,参数!$B$4)),"")</f>
        <v/>
      </c>
      <c r="H1798" s="9">
        <f>IFERROR(IF(市价!H1798="","",市价!H1798/(INTERCEPT(市价!H$3:H1798,市价!$B$3:$B1798)+SLOPE(市价!H$3:H1798,市价!$B$3:$B1798)*市价!$B1798)-1-IF(排名!H1797=1,参数!$B$4)),"")</f>
        <v>-2.1219892249095373E-2</v>
      </c>
    </row>
    <row r="1799" spans="1:8" x14ac:dyDescent="0.15">
      <c r="A1799" s="6">
        <v>41059</v>
      </c>
      <c r="B1799" s="9">
        <f t="shared" si="28"/>
        <v>-3.3476510993625884E-2</v>
      </c>
      <c r="C1799" s="9">
        <f>IFERROR(IF(市价!C1799="","",市价!C1799/(INTERCEPT(市价!C$3:C1799,市价!$B$3:$B1799)+SLOPE(市价!C$3:C1799,市价!$B$3:$B1799)*市价!$B1799)-1-IF(排名!C1798=1,参数!$B$4)),"")</f>
        <v>-0.10485232689153468</v>
      </c>
      <c r="D1799" s="9">
        <f>IFERROR(IF(市价!D1799="","",市价!D1799/(INTERCEPT(市价!D$3:D1799,市价!$B$3:$B1799)+SLOPE(市价!D$3:D1799,市价!$B$3:$B1799)*市价!$B1799)-1-IF(排名!D1798=1,参数!$B$4)),"")</f>
        <v>-0.10087745206067733</v>
      </c>
      <c r="E1799" s="9">
        <f>IFERROR(IF(市价!E1799="","",市价!E1799/(INTERCEPT(市价!E$3:E1799,市价!$B$3:$B1799)+SLOPE(市价!E$3:E1799,市价!$B$3:$B1799)*市价!$B1799)-1-IF(排名!E1798=1,参数!$B$4)),"")</f>
        <v>-5.5056522455902979E-2</v>
      </c>
      <c r="F1799" s="9">
        <f>IFERROR(IF(市价!F1799="","",市价!F1799/(INTERCEPT(市价!F$3:F1799,市价!$B$3:$B1799)+SLOPE(市价!F$3:F1799,市价!$B$3:$B1799)*市价!$B1799)-1-IF(排名!F1798=1,参数!$B$4)),"")</f>
        <v>0.1384423911854693</v>
      </c>
      <c r="G1799" s="9">
        <f>IFERROR(IF(市价!G1799="","",市价!G1799/(INTERCEPT(市价!G$3:G1799,市价!$B$3:$B1799)+SLOPE(市价!G$3:G1799,市价!$B$3:$B1799)*市价!$B1799)-1-IF(排名!G1798=1,参数!$B$4)),"")</f>
        <v>-5.9618930926910951E-2</v>
      </c>
      <c r="H1799" s="9">
        <f>IFERROR(IF(市价!H1799="","",市价!H1799/(INTERCEPT(市价!H$3:H1799,市价!$B$3:$B1799)+SLOPE(市价!H$3:H1799,市价!$B$3:$B1799)*市价!$B1799)-1-IF(排名!H1798=1,参数!$B$4)),"")</f>
        <v>-1.8896224812198659E-2</v>
      </c>
    </row>
    <row r="1800" spans="1:8" x14ac:dyDescent="0.15">
      <c r="A1800" s="6">
        <v>41060</v>
      </c>
      <c r="B1800" s="9">
        <f t="shared" si="28"/>
        <v>-3.3332032136349721E-2</v>
      </c>
      <c r="C1800" s="9">
        <f>IFERROR(IF(市价!C1800="","",市价!C1800/(INTERCEPT(市价!C$3:C1800,市价!$B$3:$B1800)+SLOPE(市价!C$3:C1800,市价!$B$3:$B1800)*市价!$B1800)-1-IF(排名!C1799=1,参数!$B$4)),"")</f>
        <v>-9.4090514846246198E-2</v>
      </c>
      <c r="D1800" s="9">
        <f>IFERROR(IF(市价!D1800="","",市价!D1800/(INTERCEPT(市价!D$3:D1800,市价!$B$3:$B1800)+SLOPE(市价!D$3:D1800,市价!$B$3:$B1800)*市价!$B1800)-1-IF(排名!D1799=1,参数!$B$4)),"")</f>
        <v>-0.10082838972351627</v>
      </c>
      <c r="E1800" s="9">
        <f>IFERROR(IF(市价!E1800="","",市价!E1800/(INTERCEPT(市价!E$3:E1800,市价!$B$3:$B1800)+SLOPE(市价!E$3:E1800,市价!$B$3:$B1800)*市价!$B1800)-1-IF(排名!E1799=1,参数!$B$4)),"")</f>
        <v>-6.0283402560805888E-2</v>
      </c>
      <c r="F1800" s="9">
        <f>IFERROR(IF(市价!F1800="","",市价!F1800/(INTERCEPT(市价!F$3:F1800,市价!$B$3:$B1800)+SLOPE(市价!F$3:F1800,市价!$B$3:$B1800)*市价!$B1800)-1-IF(排名!F1799=1,参数!$B$4)),"")</f>
        <v>0.1354107448887043</v>
      </c>
      <c r="G1800" s="9">
        <f>IFERROR(IF(市价!G1800="","",市价!G1800/(INTERCEPT(市价!G$3:G1800,市价!$B$3:$B1800)+SLOPE(市价!G$3:G1800,市价!$B$3:$B1800)*市价!$B1800)-1-IF(排名!G1799=1,参数!$B$4)),"")</f>
        <v>-5.9677626186459776E-2</v>
      </c>
      <c r="H1800" s="9">
        <f>IFERROR(IF(市价!H1800="","",市价!H1800/(INTERCEPT(市价!H$3:H1800,市价!$B$3:$B1800)+SLOPE(市价!H$3:H1800,市价!$B$3:$B1800)*市价!$B1800)-1-IF(排名!H1799=1,参数!$B$4)),"")</f>
        <v>-2.0523004389774502E-2</v>
      </c>
    </row>
    <row r="1801" spans="1:8" x14ac:dyDescent="0.15">
      <c r="A1801" s="6">
        <v>41061</v>
      </c>
      <c r="B1801" s="9">
        <f t="shared" si="28"/>
        <v>-3.3101884060911003E-2</v>
      </c>
      <c r="C1801" s="9">
        <f>IFERROR(IF(市价!C1801="","",市价!C1801/(INTERCEPT(市价!C$3:C1801,市价!$B$3:$B1801)+SLOPE(市价!C$3:C1801,市价!$B$3:$B1801)*市价!$B1801)-1-IF(排名!C1800=1,参数!$B$4)),"")</f>
        <v>-9.7234062758595696E-2</v>
      </c>
      <c r="D1801" s="9">
        <f>IFERROR(IF(市价!D1801="","",市价!D1801/(INTERCEPT(市价!D$3:D1801,市价!$B$3:$B1801)+SLOPE(市价!D$3:D1801,市价!$B$3:$B1801)*市价!$B1801)-1-IF(排名!D1800=1,参数!$B$4)),"")</f>
        <v>-9.620945672218173E-2</v>
      </c>
      <c r="E1801" s="9">
        <f>IFERROR(IF(市价!E1801="","",市价!E1801/(INTERCEPT(市价!E$3:E1801,市价!$B$3:$B1801)+SLOPE(市价!E$3:E1801,市价!$B$3:$B1801)*市价!$B1801)-1-IF(排名!E1800=1,参数!$B$4)),"")</f>
        <v>-6.2089297616969796E-2</v>
      </c>
      <c r="F1801" s="9">
        <f>IFERROR(IF(市价!F1801="","",市价!F1801/(INTERCEPT(市价!F$3:F1801,市价!$B$3:$B1801)+SLOPE(市价!F$3:F1801,市价!$B$3:$B1801)*市价!$B1801)-1-IF(排名!F1800=1,参数!$B$4)),"")</f>
        <v>0.13395419181663426</v>
      </c>
      <c r="G1801" s="9">
        <f>IFERROR(IF(市价!G1801="","",市价!G1801/(INTERCEPT(市价!G$3:G1801,市价!$B$3:$B1801)+SLOPE(市价!G$3:G1801,市价!$B$3:$B1801)*市价!$B1801)-1-IF(排名!G1800=1,参数!$B$4)),"")</f>
        <v>-6.3975785580038025E-2</v>
      </c>
      <c r="H1801" s="9">
        <f>IFERROR(IF(市价!H1801="","",市价!H1801/(INTERCEPT(市价!H$3:H1801,市价!$B$3:$B1801)+SLOPE(市价!H$3:H1801,市价!$B$3:$B1801)*市价!$B1801)-1-IF(排名!H1800=1,参数!$B$4)),"")</f>
        <v>-1.3056893504315048E-2</v>
      </c>
    </row>
    <row r="1802" spans="1:8" x14ac:dyDescent="0.15">
      <c r="A1802" s="6">
        <v>41064</v>
      </c>
      <c r="B1802" s="9">
        <f t="shared" si="28"/>
        <v>-3.1464250940777906E-2</v>
      </c>
      <c r="C1802" s="9">
        <f>IFERROR(IF(市价!C1802="","",市价!C1802/(INTERCEPT(市价!C$3:C1802,市价!$B$3:$B1802)+SLOPE(市价!C$3:C1802,市价!$B$3:$B1802)*市价!$B1802)-1-IF(排名!C1801=1,参数!$B$4)),"")</f>
        <v>-9.7123253943600329E-2</v>
      </c>
      <c r="D1802" s="9">
        <f>IFERROR(IF(市价!D1802="","",市价!D1802/(INTERCEPT(市价!D$3:D1802,市价!$B$3:$B1802)+SLOPE(市价!D$3:D1802,市价!$B$3:$B1802)*市价!$B1802)-1-IF(排名!D1801=1,参数!$B$4)),"")</f>
        <v>-8.9660151984922387E-2</v>
      </c>
      <c r="E1802" s="9">
        <f>IFERROR(IF(市价!E1802="","",市价!E1802/(INTERCEPT(市价!E$3:E1802,市价!$B$3:$B1802)+SLOPE(市价!E$3:E1802,市价!$B$3:$B1802)*市价!$B1802)-1-IF(排名!E1801=1,参数!$B$4)),"")</f>
        <v>-6.3541070489214424E-2</v>
      </c>
      <c r="F1802" s="9">
        <f>IFERROR(IF(市价!F1802="","",市价!F1802/(INTERCEPT(市价!F$3:F1802,市价!$B$3:$B1802)+SLOPE(市价!F$3:F1802,市价!$B$3:$B1802)*市价!$B1802)-1-IF(排名!F1801=1,参数!$B$4)),"")</f>
        <v>0.13084267347811585</v>
      </c>
      <c r="G1802" s="9">
        <f>IFERROR(IF(市价!G1802="","",市价!G1802/(INTERCEPT(市价!G$3:G1802,市价!$B$3:$B1802)+SLOPE(市价!G$3:G1802,市价!$B$3:$B1802)*市价!$B1802)-1-IF(排名!G1801=1,参数!$B$4)),"")</f>
        <v>-7.158978087302359E-2</v>
      </c>
      <c r="H1802" s="9">
        <f>IFERROR(IF(市价!H1802="","",市价!H1802/(INTERCEPT(市价!H$3:H1802,市价!$B$3:$B1802)+SLOPE(市价!H$3:H1802,市价!$B$3:$B1802)*市价!$B1802)-1-IF(排名!H1801=1,参数!$B$4)),"")</f>
        <v>2.2860781679774345E-3</v>
      </c>
    </row>
    <row r="1803" spans="1:8" x14ac:dyDescent="0.15">
      <c r="A1803" s="6">
        <v>41065</v>
      </c>
      <c r="B1803" s="9">
        <f t="shared" si="28"/>
        <v>-3.1203876180287748E-2</v>
      </c>
      <c r="C1803" s="9">
        <f>IFERROR(IF(市价!C1803="","",市价!C1803/(INTERCEPT(市价!C$3:C1803,市价!$B$3:$B1803)+SLOPE(市价!C$3:C1803,市价!$B$3:$B1803)*市价!$B1803)-1-IF(排名!C1802=1,参数!$B$4)),"")</f>
        <v>-0.10362137537753691</v>
      </c>
      <c r="D1803" s="9">
        <f>IFERROR(IF(市价!D1803="","",市价!D1803/(INTERCEPT(市价!D$3:D1803,市价!$B$3:$B1803)+SLOPE(市价!D$3:D1803,市价!$B$3:$B1803)*市价!$B1803)-1-IF(排名!D1802=1,参数!$B$4)),"")</f>
        <v>-9.527646939622969E-2</v>
      </c>
      <c r="E1803" s="9">
        <f>IFERROR(IF(市价!E1803="","",市价!E1803/(INTERCEPT(市价!E$3:E1803,市价!$B$3:$B1803)+SLOPE(市价!E$3:E1803,市价!$B$3:$B1803)*市价!$B1803)-1-IF(排名!E1802=1,参数!$B$4)),"")</f>
        <v>-6.266471774578064E-2</v>
      </c>
      <c r="F1803" s="9">
        <f>IFERROR(IF(市价!F1803="","",市价!F1803/(INTERCEPT(市价!F$3:F1803,市价!$B$3:$B1803)+SLOPE(市价!F$3:F1803,市价!$B$3:$B1803)*市价!$B1803)-1-IF(排名!F1802=1,参数!$B$4)),"")</f>
        <v>0.14258142984469058</v>
      </c>
      <c r="G1803" s="9">
        <f>IFERROR(IF(市价!G1803="","",市价!G1803/(INTERCEPT(市价!G$3:G1803,市价!$B$3:$B1803)+SLOPE(市价!G$3:G1803,市价!$B$3:$B1803)*市价!$B1803)-1-IF(排名!G1802=1,参数!$B$4)),"")</f>
        <v>-6.9083325602350865E-2</v>
      </c>
      <c r="H1803" s="9">
        <f>IFERROR(IF(市价!H1803="","",市价!H1803/(INTERCEPT(市价!H$3:H1803,市价!$B$3:$B1803)+SLOPE(市价!H$3:H1803,市价!$B$3:$B1803)*市价!$B1803)-1-IF(排名!H1802=1,参数!$B$4)),"")</f>
        <v>8.4120119548103389E-4</v>
      </c>
    </row>
    <row r="1804" spans="1:8" x14ac:dyDescent="0.15">
      <c r="A1804" s="6">
        <v>41066</v>
      </c>
      <c r="B1804" s="9">
        <f t="shared" si="28"/>
        <v>-3.1847148458809538E-2</v>
      </c>
      <c r="C1804" s="9">
        <f>IFERROR(IF(市价!C1804="","",市价!C1804/(INTERCEPT(市价!C$3:C1804,市价!$B$3:$B1804)+SLOPE(市价!C$3:C1804,市价!$B$3:$B1804)*市价!$B1804)-1-IF(排名!C1803=1,参数!$B$4)),"")</f>
        <v>-0.10465510063205474</v>
      </c>
      <c r="D1804" s="9">
        <f>IFERROR(IF(市价!D1804="","",市价!D1804/(INTERCEPT(市价!D$3:D1804,市价!$B$3:$B1804)+SLOPE(市价!D$3:D1804,市价!$B$3:$B1804)*市价!$B1804)-1-IF(排名!D1803=1,参数!$B$4)),"")</f>
        <v>-9.8185242911084214E-2</v>
      </c>
      <c r="E1804" s="9">
        <f>IFERROR(IF(市价!E1804="","",市价!E1804/(INTERCEPT(市价!E$3:E1804,市价!$B$3:$B1804)+SLOPE(市价!E$3:E1804,市价!$B$3:$B1804)*市价!$B1804)-1-IF(排名!E1803=1,参数!$B$4)),"")</f>
        <v>-5.8780352515861223E-2</v>
      </c>
      <c r="F1804" s="9">
        <f>IFERROR(IF(市价!F1804="","",市价!F1804/(INTERCEPT(市价!F$3:F1804,市价!$B$3:$B1804)+SLOPE(市价!F$3:F1804,市价!$B$3:$B1804)*市价!$B1804)-1-IF(排名!F1803=1,参数!$B$4)),"")</f>
        <v>0.14102944132600692</v>
      </c>
      <c r="G1804" s="9">
        <f>IFERROR(IF(市价!G1804="","",市价!G1804/(INTERCEPT(市价!G$3:G1804,市价!$B$3:$B1804)+SLOPE(市价!G$3:G1804,市价!$B$3:$B1804)*市价!$B1804)-1-IF(排名!G1803=1,参数!$B$4)),"")</f>
        <v>-6.3960460761836591E-2</v>
      </c>
      <c r="H1804" s="9">
        <f>IFERROR(IF(市价!H1804="","",市价!H1804/(INTERCEPT(市价!H$3:H1804,市价!$B$3:$B1804)+SLOPE(市价!H$3:H1804,市价!$B$3:$B1804)*市价!$B1804)-1-IF(排名!H1803=1,参数!$B$4)),"")</f>
        <v>-6.5311752580273774E-3</v>
      </c>
    </row>
    <row r="1805" spans="1:8" x14ac:dyDescent="0.15">
      <c r="A1805" s="6">
        <v>41067</v>
      </c>
      <c r="B1805" s="9">
        <f t="shared" si="28"/>
        <v>-3.1071810218775548E-2</v>
      </c>
      <c r="C1805" s="9">
        <f>IFERROR(IF(市价!C1805="","",市价!C1805/(INTERCEPT(市价!C$3:C1805,市价!$B$3:$B1805)+SLOPE(市价!C$3:C1805,市价!$B$3:$B1805)*市价!$B1805)-1-IF(排名!C1804=1,参数!$B$4)),"")</f>
        <v>-0.10690123127574847</v>
      </c>
      <c r="D1805" s="9">
        <f>IFERROR(IF(市价!D1805="","",市价!D1805/(INTERCEPT(市价!D$3:D1805,市价!$B$3:$B1805)+SLOPE(市价!D$3:D1805,市价!$B$3:$B1805)*市价!$B1805)-1-IF(排名!D1804=1,参数!$B$4)),"")</f>
        <v>-9.7963753199095227E-2</v>
      </c>
      <c r="E1805" s="9">
        <f>IFERROR(IF(市价!E1805="","",市价!E1805/(INTERCEPT(市价!E$3:E1805,市价!$B$3:$B1805)+SLOPE(市价!E$3:E1805,市价!$B$3:$B1805)*市价!$B1805)-1-IF(排名!E1804=1,参数!$B$4)),"")</f>
        <v>-6.0488791726312052E-2</v>
      </c>
      <c r="F1805" s="9">
        <f>IFERROR(IF(市价!F1805="","",市价!F1805/(INTERCEPT(市价!F$3:F1805,市价!$B$3:$B1805)+SLOPE(市价!F$3:F1805,市价!$B$3:$B1805)*市价!$B1805)-1-IF(排名!F1804=1,参数!$B$4)),"")</f>
        <v>0.15184947222762024</v>
      </c>
      <c r="G1805" s="9">
        <f>IFERROR(IF(市价!G1805="","",市价!G1805/(INTERCEPT(市价!G$3:G1805,市价!$B$3:$B1805)+SLOPE(市价!G$3:G1805,市价!$B$3:$B1805)*市价!$B1805)-1-IF(排名!G1804=1,参数!$B$4)),"")</f>
        <v>-6.750445218550527E-2</v>
      </c>
      <c r="H1805" s="9">
        <f>IFERROR(IF(市价!H1805="","",市价!H1805/(INTERCEPT(市价!H$3:H1805,市价!$B$3:$B1805)+SLOPE(市价!H$3:H1805,市价!$B$3:$B1805)*市价!$B1805)-1-IF(排名!H1804=1,参数!$B$4)),"")</f>
        <v>-5.422105153612522E-3</v>
      </c>
    </row>
    <row r="1806" spans="1:8" x14ac:dyDescent="0.15">
      <c r="A1806" s="6">
        <v>41068</v>
      </c>
      <c r="B1806" s="9">
        <f t="shared" si="28"/>
        <v>-2.9889722104206335E-2</v>
      </c>
      <c r="C1806" s="9">
        <f>IFERROR(IF(市价!C1806="","",市价!C1806/(INTERCEPT(市价!C$3:C1806,市价!$B$3:$B1806)+SLOPE(市价!C$3:C1806,市价!$B$3:$B1806)*市价!$B1806)-1-IF(排名!C1805=1,参数!$B$4)),"")</f>
        <v>-9.0036106966260521E-2</v>
      </c>
      <c r="D1806" s="9">
        <f>IFERROR(IF(市价!D1806="","",市价!D1806/(INTERCEPT(市价!D$3:D1806,市价!$B$3:$B1806)+SLOPE(市价!D$3:D1806,市价!$B$3:$B1806)*市价!$B1806)-1-IF(排名!D1805=1,参数!$B$4)),"")</f>
        <v>-9.5478651288307348E-2</v>
      </c>
      <c r="E1806" s="9">
        <f>IFERROR(IF(市价!E1806="","",市价!E1806/(INTERCEPT(市价!E$3:E1806,市价!$B$3:$B1806)+SLOPE(市价!E$3:E1806,市价!$B$3:$B1806)*市价!$B1806)-1-IF(排名!E1805=1,参数!$B$4)),"")</f>
        <v>-5.9936090215052418E-2</v>
      </c>
      <c r="F1806" s="9">
        <f>IFERROR(IF(市价!F1806="","",市价!F1806/(INTERCEPT(市价!F$3:F1806,市价!$B$3:$B1806)+SLOPE(市价!F$3:F1806,市价!$B$3:$B1806)*市价!$B1806)-1-IF(排名!F1805=1,参数!$B$4)),"")</f>
        <v>0.13893325557582759</v>
      </c>
      <c r="G1806" s="9">
        <f>IFERROR(IF(市价!G1806="","",市价!G1806/(INTERCEPT(市价!G$3:G1806,市价!$B$3:$B1806)+SLOPE(市价!G$3:G1806,市价!$B$3:$B1806)*市价!$B1806)-1-IF(排名!G1805=1,参数!$B$4)),"")</f>
        <v>-7.0714790228218027E-2</v>
      </c>
      <c r="H1806" s="9">
        <f>IFERROR(IF(市价!H1806="","",市价!H1806/(INTERCEPT(市价!H$3:H1806,市价!$B$3:$B1806)+SLOPE(市价!H$3:H1806,市价!$B$3:$B1806)*市价!$B1806)-1-IF(排名!H1805=1,参数!$B$4)),"")</f>
        <v>-2.105949503227289E-3</v>
      </c>
    </row>
    <row r="1807" spans="1:8" x14ac:dyDescent="0.15">
      <c r="A1807" s="6">
        <v>41071</v>
      </c>
      <c r="B1807" s="9">
        <f t="shared" si="28"/>
        <v>-3.0083107547844212E-2</v>
      </c>
      <c r="C1807" s="9">
        <f>IFERROR(IF(市价!C1807="","",市价!C1807/(INTERCEPT(市价!C$3:C1807,市价!$B$3:$B1807)+SLOPE(市价!C$3:C1807,市价!$B$3:$B1807)*市价!$B1807)-1-IF(排名!C1806=1,参数!$B$4)),"")</f>
        <v>-8.6425132214892009E-2</v>
      </c>
      <c r="D1807" s="9">
        <f>IFERROR(IF(市价!D1807="","",市价!D1807/(INTERCEPT(市价!D$3:D1807,市价!$B$3:$B1807)+SLOPE(市价!D$3:D1807,市价!$B$3:$B1807)*市价!$B1807)-1-IF(排名!D1806=1,参数!$B$4)),"")</f>
        <v>-9.5492718930411336E-2</v>
      </c>
      <c r="E1807" s="9">
        <f>IFERROR(IF(市价!E1807="","",市价!E1807/(INTERCEPT(市价!E$3:E1807,市价!$B$3:$B1807)+SLOPE(市价!E$3:E1807,市价!$B$3:$B1807)*市价!$B1807)-1-IF(排名!E1806=1,参数!$B$4)),"")</f>
        <v>-6.1040041813215651E-2</v>
      </c>
      <c r="F1807" s="9">
        <f>IFERROR(IF(市价!F1807="","",市价!F1807/(INTERCEPT(市价!F$3:F1807,市价!$B$3:$B1807)+SLOPE(市价!F$3:F1807,市价!$B$3:$B1807)*市价!$B1807)-1-IF(排名!F1806=1,参数!$B$4)),"")</f>
        <v>0.13318275961543913</v>
      </c>
      <c r="G1807" s="9">
        <f>IFERROR(IF(市价!G1807="","",市价!G1807/(INTERCEPT(市价!G$3:G1807,市价!$B$3:$B1807)+SLOPE(市价!G$3:G1807,市价!$B$3:$B1807)*市价!$B1807)-1-IF(排名!G1806=1,参数!$B$4)),"")</f>
        <v>-6.6257791989757675E-2</v>
      </c>
      <c r="H1807" s="9">
        <f>IFERROR(IF(市价!H1807="","",市价!H1807/(INTERCEPT(市价!H$3:H1807,市价!$B$3:$B1807)+SLOPE(市价!H$3:H1807,市价!$B$3:$B1807)*市价!$B1807)-1-IF(排名!H1806=1,参数!$B$4)),"")</f>
        <v>-4.4657199542277315E-3</v>
      </c>
    </row>
    <row r="1808" spans="1:8" x14ac:dyDescent="0.15">
      <c r="A1808" s="6">
        <v>41072</v>
      </c>
      <c r="B1808" s="9">
        <f t="shared" si="28"/>
        <v>-2.9864593044418113E-2</v>
      </c>
      <c r="C1808" s="9">
        <f>IFERROR(IF(市价!C1808="","",市价!C1808/(INTERCEPT(市价!C$3:C1808,市价!$B$3:$B1808)+SLOPE(市价!C$3:C1808,市价!$B$3:$B1808)*市价!$B1808)-1-IF(排名!C1807=1,参数!$B$4)),"")</f>
        <v>-7.4733410139652512E-2</v>
      </c>
      <c r="D1808" s="9">
        <f>IFERROR(IF(市价!D1808="","",市价!D1808/(INTERCEPT(市价!D$3:D1808,市价!$B$3:$B1808)+SLOPE(市价!D$3:D1808,市价!$B$3:$B1808)*市价!$B1808)-1-IF(排名!D1807=1,参数!$B$4)),"")</f>
        <v>-9.7421346039440415E-2</v>
      </c>
      <c r="E1808" s="9">
        <f>IFERROR(IF(市价!E1808="","",市价!E1808/(INTERCEPT(市价!E$3:E1808,市价!$B$3:$B1808)+SLOPE(市价!E$3:E1808,市价!$B$3:$B1808)*市价!$B1808)-1-IF(排名!E1807=1,参数!$B$4)),"")</f>
        <v>-7.0779337723366087E-2</v>
      </c>
      <c r="F1808" s="9">
        <f>IFERROR(IF(市价!F1808="","",市价!F1808/(INTERCEPT(市价!F$3:F1808,市价!$B$3:$B1808)+SLOPE(市价!F$3:F1808,市价!$B$3:$B1808)*市价!$B1808)-1-IF(排名!F1807=1,参数!$B$4)),"")</f>
        <v>0.13314000556731753</v>
      </c>
      <c r="G1808" s="9">
        <f>IFERROR(IF(市价!G1808="","",市价!G1808/(INTERCEPT(市价!G$3:G1808,市价!$B$3:$B1808)+SLOPE(市价!G$3:G1808,市价!$B$3:$B1808)*市价!$B1808)-1-IF(排名!G1807=1,参数!$B$4)),"")</f>
        <v>-6.5780265153052686E-2</v>
      </c>
      <c r="H1808" s="9">
        <f>IFERROR(IF(市价!H1808="","",市价!H1808/(INTERCEPT(市价!H$3:H1808,市价!$B$3:$B1808)+SLOPE(市价!H$3:H1808,市价!$B$3:$B1808)*市价!$B1808)-1-IF(排名!H1807=1,参数!$B$4)),"")</f>
        <v>-3.6132047783145049E-3</v>
      </c>
    </row>
    <row r="1809" spans="1:8" x14ac:dyDescent="0.15">
      <c r="A1809" s="6">
        <v>41073</v>
      </c>
      <c r="B1809" s="9">
        <f t="shared" si="28"/>
        <v>-1.7079718306411928E-2</v>
      </c>
      <c r="C1809" s="9">
        <f>IFERROR(IF(市价!C1809="","",市价!C1809/(INTERCEPT(市价!C$3:C1809,市价!$B$3:$B1809)+SLOPE(市价!C$3:C1809,市价!$B$3:$B1809)*市价!$B1809)-1-IF(排名!C1808=1,参数!$B$4)),"")</f>
        <v>-7.7022432231761639E-2</v>
      </c>
      <c r="D1809" s="9" t="str">
        <f>IFERROR(IF(市价!D1809="","",市价!D1809/(INTERCEPT(市价!D$3:D1809,市价!$B$3:$B1809)+SLOPE(市价!D$3:D1809,市价!$B$3:$B1809)*市价!$B1809)-1-IF(排名!D1808=1,参数!$B$4)),"")</f>
        <v/>
      </c>
      <c r="E1809" s="9">
        <f>IFERROR(IF(市价!E1809="","",市价!E1809/(INTERCEPT(市价!E$3:E1809,市价!$B$3:$B1809)+SLOPE(市价!E$3:E1809,市价!$B$3:$B1809)*市价!$B1809)-1-IF(排名!E1808=1,参数!$B$4)),"")</f>
        <v>-7.2105254783594308E-2</v>
      </c>
      <c r="F1809" s="9">
        <f>IFERROR(IF(市价!F1809="","",市价!F1809/(INTERCEPT(市价!F$3:F1809,市价!$B$3:$B1809)+SLOPE(市价!F$3:F1809,市价!$B$3:$B1809)*市价!$B1809)-1-IF(排名!F1808=1,参数!$B$4)),"")</f>
        <v>0.13470167006295619</v>
      </c>
      <c r="G1809" s="9">
        <f>IFERROR(IF(市价!G1809="","",市价!G1809/(INTERCEPT(市价!G$3:G1809,市价!$B$3:$B1809)+SLOPE(市价!G$3:G1809,市价!$B$3:$B1809)*市价!$B1809)-1-IF(排名!G1808=1,参数!$B$4)),"")</f>
        <v>-5.8853905958903052E-2</v>
      </c>
      <c r="H1809" s="9">
        <f>IFERROR(IF(市价!H1809="","",市价!H1809/(INTERCEPT(市价!H$3:H1809,市价!$B$3:$B1809)+SLOPE(市价!H$3:H1809,市价!$B$3:$B1809)*市价!$B1809)-1-IF(排名!H1808=1,参数!$B$4)),"")</f>
        <v>-1.2118668620756834E-2</v>
      </c>
    </row>
    <row r="1810" spans="1:8" x14ac:dyDescent="0.15">
      <c r="A1810" s="6">
        <v>41074</v>
      </c>
      <c r="B1810" s="9">
        <f t="shared" si="28"/>
        <v>-2.9349745534804517E-2</v>
      </c>
      <c r="C1810" s="9">
        <f>IFERROR(IF(市价!C1810="","",市价!C1810/(INTERCEPT(市价!C$3:C1810,市价!$B$3:$B1810)+SLOPE(市价!C$3:C1810,市价!$B$3:$B1810)*市价!$B1810)-1-IF(排名!C1809=1,参数!$B$4)),"")</f>
        <v>-7.3437703695719336E-2</v>
      </c>
      <c r="D1810" s="9">
        <f>IFERROR(IF(市价!D1810="","",市价!D1810/(INTERCEPT(市价!D$3:D1810,市价!$B$3:$B1810)+SLOPE(市价!D$3:D1810,市价!$B$3:$B1810)*市价!$B1810)-1-IF(排名!D1809=1,参数!$B$4)),"")</f>
        <v>-9.5821718232973474E-2</v>
      </c>
      <c r="E1810" s="9">
        <f>IFERROR(IF(市价!E1810="","",市价!E1810/(INTERCEPT(市价!E$3:E1810,市价!$B$3:$B1810)+SLOPE(市价!E$3:E1810,市价!$B$3:$B1810)*市价!$B1810)-1-IF(排名!E1809=1,参数!$B$4)),"")</f>
        <v>-7.4336726778219009E-2</v>
      </c>
      <c r="F1810" s="9">
        <f>IFERROR(IF(市价!F1810="","",市价!F1810/(INTERCEPT(市价!F$3:F1810,市价!$B$3:$B1810)+SLOPE(市价!F$3:F1810,市价!$B$3:$B1810)*市价!$B1810)-1-IF(排名!F1809=1,参数!$B$4)),"")</f>
        <v>0.13348230065038491</v>
      </c>
      <c r="G1810" s="9">
        <f>IFERROR(IF(市价!G1810="","",市价!G1810/(INTERCEPT(市价!G$3:G1810,市价!$B$3:$B1810)+SLOPE(市价!G$3:G1810,市价!$B$3:$B1810)*市价!$B1810)-1-IF(排名!G1809=1,参数!$B$4)),"")</f>
        <v>-6.057580830510878E-2</v>
      </c>
      <c r="H1810" s="9">
        <f>IFERROR(IF(市价!H1810="","",市价!H1810/(INTERCEPT(市价!H$3:H1810,市价!$B$3:$B1810)+SLOPE(市价!H$3:H1810,市价!$B$3:$B1810)*市价!$B1810)-1-IF(排名!H1809=1,参数!$B$4)),"")</f>
        <v>-5.4088168471914111E-3</v>
      </c>
    </row>
    <row r="1811" spans="1:8" x14ac:dyDescent="0.15">
      <c r="A1811" s="6">
        <v>41075</v>
      </c>
      <c r="B1811" s="9">
        <f t="shared" si="28"/>
        <v>-6.5739059770093117E-2</v>
      </c>
      <c r="C1811" s="9">
        <f>IFERROR(IF(市价!C1811="","",市价!C1811/(INTERCEPT(市价!C$3:C1811,市价!$B$3:$B1811)+SLOPE(市价!C$3:C1811,市价!$B$3:$B1811)*市价!$B1811)-1-IF(排名!C1810=1,参数!$B$4)),"")</f>
        <v>-6.0123642355950579E-2</v>
      </c>
      <c r="D1811" s="9">
        <f>IFERROR(IF(市价!D1811="","",市价!D1811/(INTERCEPT(市价!D$3:D1811,市价!$B$3:$B1811)+SLOPE(市价!D$3:D1811,市价!$B$3:$B1811)*市价!$B1811)-1-IF(排名!D1810=1,参数!$B$4)),"")</f>
        <v>-0.11613800411202535</v>
      </c>
      <c r="E1811" s="9">
        <f>IFERROR(IF(市价!E1811="","",市价!E1811/(INTERCEPT(市价!E$3:E1811,市价!$B$3:$B1811)+SLOPE(市价!E$3:E1811,市价!$B$3:$B1811)*市价!$B1811)-1-IF(排名!E1810=1,参数!$B$4)),"")</f>
        <v>-8.0210563711051952E-2</v>
      </c>
      <c r="F1811" s="9" t="str">
        <f>IFERROR(IF(市价!F1811="","",市价!F1811/(INTERCEPT(市价!F$3:F1811,市价!$B$3:$B1811)+SLOPE(市价!F$3:F1811,市价!$B$3:$B1811)*市价!$B1811)-1-IF(排名!F1810=1,参数!$B$4)),"")</f>
        <v/>
      </c>
      <c r="G1811" s="9">
        <f>IFERROR(IF(市价!G1811="","",市价!G1811/(INTERCEPT(市价!G$3:G1811,市价!$B$3:$B1811)+SLOPE(市价!G$3:G1811,市价!$B$3:$B1811)*市价!$B1811)-1-IF(排名!G1810=1,参数!$B$4)),"")</f>
        <v>-4.5458945798213635E-2</v>
      </c>
      <c r="H1811" s="9">
        <f>IFERROR(IF(市价!H1811="","",市价!H1811/(INTERCEPT(市价!H$3:H1811,市价!$B$3:$B1811)+SLOPE(市价!H$3:H1811,市价!$B$3:$B1811)*市价!$B1811)-1-IF(排名!H1810=1,参数!$B$4)),"")</f>
        <v>-2.6764142873224039E-2</v>
      </c>
    </row>
    <row r="1812" spans="1:8" x14ac:dyDescent="0.15">
      <c r="A1812" s="6">
        <v>41078</v>
      </c>
      <c r="B1812" s="9">
        <f t="shared" si="28"/>
        <v>-3.5149533595434858E-2</v>
      </c>
      <c r="C1812" s="9">
        <f>IFERROR(IF(市价!C1812="","",市价!C1812/(INTERCEPT(市价!C$3:C1812,市价!$B$3:$B1812)+SLOPE(市价!C$3:C1812,市价!$B$3:$B1812)*市价!$B1812)-1-IF(排名!C1811=1,参数!$B$4)),"")</f>
        <v>-5.9029332784517052E-2</v>
      </c>
      <c r="D1812" s="9">
        <f>IFERROR(IF(市价!D1812="","",市价!D1812/(INTERCEPT(市价!D$3:D1812,市价!$B$3:$B1812)+SLOPE(市价!D$3:D1812,市价!$B$3:$B1812)*市价!$B1812)-1-IF(排名!D1811=1,参数!$B$4)),"")</f>
        <v>-0.11250937477098544</v>
      </c>
      <c r="E1812" s="9">
        <f>IFERROR(IF(市价!E1812="","",市价!E1812/(INTERCEPT(市价!E$3:E1812,市价!$B$3:$B1812)+SLOPE(市价!E$3:E1812,市价!$B$3:$B1812)*市价!$B1812)-1-IF(排名!E1811=1,参数!$B$4)),"")</f>
        <v>-8.2565005533102864E-2</v>
      </c>
      <c r="F1812" s="9">
        <f>IFERROR(IF(市价!F1812="","",市价!F1812/(INTERCEPT(市价!F$3:F1812,市价!$B$3:$B1812)+SLOPE(市价!F$3:F1812,市价!$B$3:$B1812)*市价!$B1812)-1-IF(排名!F1811=1,参数!$B$4)),"")</f>
        <v>0.1155907721862679</v>
      </c>
      <c r="G1812" s="9">
        <f>IFERROR(IF(市价!G1812="","",市价!G1812/(INTERCEPT(市价!G$3:G1812,市价!$B$3:$B1812)+SLOPE(市价!G$3:G1812,市价!$B$3:$B1812)*市价!$B1812)-1-IF(排名!G1811=1,参数!$B$4)),"")</f>
        <v>-4.9542831007148624E-2</v>
      </c>
      <c r="H1812" s="9">
        <f>IFERROR(IF(市价!H1812="","",市价!H1812/(INTERCEPT(市价!H$3:H1812,市价!$B$3:$B1812)+SLOPE(市价!H$3:H1812,市价!$B$3:$B1812)*市价!$B1812)-1-IF(排名!H1811=1,参数!$B$4)),"")</f>
        <v>-2.2841429663123081E-2</v>
      </c>
    </row>
    <row r="1813" spans="1:8" x14ac:dyDescent="0.15">
      <c r="A1813" s="6">
        <v>41079</v>
      </c>
      <c r="B1813" s="9">
        <f t="shared" si="28"/>
        <v>-3.5117440469672946E-2</v>
      </c>
      <c r="C1813" s="9">
        <f>IFERROR(IF(市价!C1813="","",市价!C1813/(INTERCEPT(市价!C$3:C1813,市价!$B$3:$B1813)+SLOPE(市价!C$3:C1813,市价!$B$3:$B1813)*市价!$B1813)-1-IF(排名!C1812=1,参数!$B$4)),"")</f>
        <v>-5.798642687055211E-2</v>
      </c>
      <c r="D1813" s="9">
        <f>IFERROR(IF(市价!D1813="","",市价!D1813/(INTERCEPT(市价!D$3:D1813,市价!$B$3:$B1813)+SLOPE(市价!D$3:D1813,市价!$B$3:$B1813)*市价!$B1813)-1-IF(排名!D1812=1,参数!$B$4)),"")</f>
        <v>-0.11245327219913526</v>
      </c>
      <c r="E1813" s="9">
        <f>IFERROR(IF(市价!E1813="","",市价!E1813/(INTERCEPT(市价!E$3:E1813,市价!$B$3:$B1813)+SLOPE(市价!E$3:E1813,市价!$B$3:$B1813)*市价!$B1813)-1-IF(排名!E1812=1,参数!$B$4)),"")</f>
        <v>-8.3894442056420049E-2</v>
      </c>
      <c r="F1813" s="9">
        <f>IFERROR(IF(市价!F1813="","",市价!F1813/(INTERCEPT(市价!F$3:F1813,市价!$B$3:$B1813)+SLOPE(市价!F$3:F1813,市价!$B$3:$B1813)*市价!$B1813)-1-IF(排名!F1812=1,参数!$B$4)),"")</f>
        <v>0.12449252064591665</v>
      </c>
      <c r="G1813" s="9">
        <f>IFERROR(IF(市价!G1813="","",市价!G1813/(INTERCEPT(市价!G$3:G1813,市价!$B$3:$B1813)+SLOPE(市价!G$3:G1813,市价!$B$3:$B1813)*市价!$B1813)-1-IF(排名!G1812=1,参数!$B$4)),"")</f>
        <v>-5.3476635395599437E-2</v>
      </c>
      <c r="H1813" s="9">
        <f>IFERROR(IF(市价!H1813="","",市价!H1813/(INTERCEPT(市价!H$3:H1813,市价!$B$3:$B1813)+SLOPE(市价!H$3:H1813,市价!$B$3:$B1813)*市价!$B1813)-1-IF(排名!H1812=1,参数!$B$4)),"")</f>
        <v>-2.7386386942247487E-2</v>
      </c>
    </row>
    <row r="1814" spans="1:8" x14ac:dyDescent="0.15">
      <c r="A1814" s="6">
        <v>41080</v>
      </c>
      <c r="B1814" s="9">
        <f t="shared" si="28"/>
        <v>-3.5231661385779454E-2</v>
      </c>
      <c r="C1814" s="9">
        <f>IFERROR(IF(市价!C1814="","",市价!C1814/(INTERCEPT(市价!C$3:C1814,市价!$B$3:$B1814)+SLOPE(市价!C$3:C1814,市价!$B$3:$B1814)*市价!$B1814)-1-IF(排名!C1813=1,参数!$B$4)),"")</f>
        <v>-5.9281449592524682E-2</v>
      </c>
      <c r="D1814" s="9">
        <f>IFERROR(IF(市价!D1814="","",市价!D1814/(INTERCEPT(市价!D$3:D1814,市价!$B$3:$B1814)+SLOPE(市价!D$3:D1814,市价!$B$3:$B1814)*市价!$B1814)-1-IF(排名!D1813=1,参数!$B$4)),"")</f>
        <v>-0.11617753466226821</v>
      </c>
      <c r="E1814" s="9">
        <f>IFERROR(IF(市价!E1814="","",市价!E1814/(INTERCEPT(市价!E$3:E1814,市价!$B$3:$B1814)+SLOPE(市价!E$3:E1814,市价!$B$3:$B1814)*市价!$B1814)-1-IF(排名!E1813=1,参数!$B$4)),"")</f>
        <v>-8.3219633103246204E-2</v>
      </c>
      <c r="F1814" s="9">
        <f>IFERROR(IF(市价!F1814="","",市价!F1814/(INTERCEPT(市价!F$3:F1814,市价!$B$3:$B1814)+SLOPE(市价!F$3:F1814,市价!$B$3:$B1814)*市价!$B1814)-1-IF(排名!F1813=1,参数!$B$4)),"")</f>
        <v>0.12975320595661821</v>
      </c>
      <c r="G1814" s="9">
        <f>IFERROR(IF(市价!G1814="","",市价!G1814/(INTERCEPT(市价!G$3:G1814,市价!$B$3:$B1814)+SLOPE(市价!G$3:G1814,市价!$B$3:$B1814)*市价!$B1814)-1-IF(排名!G1813=1,参数!$B$4)),"")</f>
        <v>-5.2347993548168659E-2</v>
      </c>
      <c r="H1814" s="9">
        <f>IFERROR(IF(市价!H1814="","",市价!H1814/(INTERCEPT(市价!H$3:H1814,市价!$B$3:$B1814)+SLOPE(市价!H$3:H1814,市价!$B$3:$B1814)*市价!$B1814)-1-IF(排名!H1813=1,参数!$B$4)),"")</f>
        <v>-3.0116563365087168E-2</v>
      </c>
    </row>
    <row r="1815" spans="1:8" x14ac:dyDescent="0.15">
      <c r="A1815" s="6">
        <v>41081</v>
      </c>
      <c r="B1815" s="9">
        <f t="shared" si="28"/>
        <v>-3.4468822863356341E-2</v>
      </c>
      <c r="C1815" s="9">
        <f>IFERROR(IF(市价!C1815="","",市价!C1815/(INTERCEPT(市价!C$3:C1815,市价!$B$3:$B1815)+SLOPE(市价!C$3:C1815,市价!$B$3:$B1815)*市价!$B1815)-1-IF(排名!C1814=1,参数!$B$4)),"")</f>
        <v>-5.7664351593543106E-2</v>
      </c>
      <c r="D1815" s="9">
        <f>IFERROR(IF(市价!D1815="","",市价!D1815/(INTERCEPT(市价!D$3:D1815,市价!$B$3:$B1815)+SLOPE(市价!D$3:D1815,市价!$B$3:$B1815)*市价!$B1815)-1-IF(排名!D1814=1,参数!$B$4)),"")</f>
        <v>-0.11282320705407756</v>
      </c>
      <c r="E1815" s="9">
        <f>IFERROR(IF(市价!E1815="","",市价!E1815/(INTERCEPT(市价!E$3:E1815,市价!$B$3:$B1815)+SLOPE(市价!E$3:E1815,市价!$B$3:$B1815)*市价!$B1815)-1-IF(排名!E1814=1,参数!$B$4)),"")</f>
        <v>-8.777622886240477E-2</v>
      </c>
      <c r="F1815" s="9">
        <f>IFERROR(IF(市价!F1815="","",市价!F1815/(INTERCEPT(市价!F$3:F1815,市价!$B$3:$B1815)+SLOPE(市价!F$3:F1815,市价!$B$3:$B1815)*市价!$B1815)-1-IF(排名!F1814=1,参数!$B$4)),"")</f>
        <v>0.13529853267361225</v>
      </c>
      <c r="G1815" s="9">
        <f>IFERROR(IF(市价!G1815="","",市价!G1815/(INTERCEPT(市价!G$3:G1815,市价!$B$3:$B1815)+SLOPE(市价!G$3:G1815,市价!$B$3:$B1815)*市价!$B1815)-1-IF(排名!G1814=1,参数!$B$4)),"")</f>
        <v>-5.2473415529122103E-2</v>
      </c>
      <c r="H1815" s="9">
        <f>IFERROR(IF(市价!H1815="","",市价!H1815/(INTERCEPT(市价!H$3:H1815,市价!$B$3:$B1815)+SLOPE(市价!H$3:H1815,市价!$B$3:$B1815)*市价!$B1815)-1-IF(排名!H1814=1,参数!$B$4)),"")</f>
        <v>-3.1374266814602758E-2</v>
      </c>
    </row>
    <row r="1816" spans="1:8" x14ac:dyDescent="0.15">
      <c r="A1816" s="6">
        <v>41085</v>
      </c>
      <c r="B1816" s="9">
        <f t="shared" si="28"/>
        <v>-3.3798824418433071E-2</v>
      </c>
      <c r="C1816" s="9">
        <f>IFERROR(IF(市价!C1816="","",市价!C1816/(INTERCEPT(市价!C$3:C1816,市价!$B$3:$B1816)+SLOPE(市价!C$3:C1816,市价!$B$3:$B1816)*市价!$B1816)-1-IF(排名!C1815=1,参数!$B$4)),"")</f>
        <v>-5.7705333981693752E-2</v>
      </c>
      <c r="D1816" s="9">
        <f>IFERROR(IF(市价!D1816="","",市价!D1816/(INTERCEPT(市价!D$3:D1816,市价!$B$3:$B1816)+SLOPE(市价!D$3:D1816,市价!$B$3:$B1816)*市价!$B1816)-1-IF(排名!D1815=1,参数!$B$4)),"")</f>
        <v>-0.11777782824438998</v>
      </c>
      <c r="E1816" s="9">
        <f>IFERROR(IF(市价!E1816="","",市价!E1816/(INTERCEPT(市价!E$3:E1816,市价!$B$3:$B1816)+SLOPE(市价!E$3:E1816,市价!$B$3:$B1816)*市价!$B1816)-1-IF(排名!E1815=1,参数!$B$4)),"")</f>
        <v>-9.143250193978536E-2</v>
      </c>
      <c r="F1816" s="9">
        <f>IFERROR(IF(市价!F1816="","",市价!F1816/(INTERCEPT(市价!F$3:F1816,市价!$B$3:$B1816)+SLOPE(市价!F$3:F1816,市价!$B$3:$B1816)*市价!$B1816)-1-IF(排名!F1815=1,参数!$B$4)),"")</f>
        <v>0.14390855024962512</v>
      </c>
      <c r="G1816" s="9">
        <f>IFERROR(IF(市价!G1816="","",市价!G1816/(INTERCEPT(市价!G$3:G1816,市价!$B$3:$B1816)+SLOPE(市价!G$3:G1816,市价!$B$3:$B1816)*市价!$B1816)-1-IF(排名!G1815=1,参数!$B$4)),"")</f>
        <v>-5.7498612820108264E-2</v>
      </c>
      <c r="H1816" s="9">
        <f>IFERROR(IF(市价!H1816="","",市价!H1816/(INTERCEPT(市价!H$3:H1816,市价!$B$3:$B1816)+SLOPE(市价!H$3:H1816,市价!$B$3:$B1816)*市价!$B1816)-1-IF(排名!H1815=1,参数!$B$4)),"")</f>
        <v>-2.2287219774246192E-2</v>
      </c>
    </row>
    <row r="1817" spans="1:8" x14ac:dyDescent="0.15">
      <c r="A1817" s="6">
        <v>41086</v>
      </c>
      <c r="B1817" s="9">
        <f t="shared" si="28"/>
        <v>-3.428859432992263E-2</v>
      </c>
      <c r="C1817" s="9">
        <f>IFERROR(IF(市价!C1817="","",市价!C1817/(INTERCEPT(市价!C$3:C1817,市价!$B$3:$B1817)+SLOPE(市价!C$3:C1817,市价!$B$3:$B1817)*市价!$B1817)-1-IF(排名!C1816=1,参数!$B$4)),"")</f>
        <v>-5.1936212667855641E-2</v>
      </c>
      <c r="D1817" s="9">
        <f>IFERROR(IF(市价!D1817="","",市价!D1817/(INTERCEPT(市价!D$3:D1817,市价!$B$3:$B1817)+SLOPE(市价!D$3:D1817,市价!$B$3:$B1817)*市价!$B1817)-1-IF(排名!D1816=1,参数!$B$4)),"")</f>
        <v>-0.1220321809159497</v>
      </c>
      <c r="E1817" s="9">
        <f>IFERROR(IF(市价!E1817="","",市价!E1817/(INTERCEPT(市价!E$3:E1817,市价!$B$3:$B1817)+SLOPE(市价!E$3:E1817,市价!$B$3:$B1817)*市价!$B1817)-1-IF(排名!E1816=1,参数!$B$4)),"")</f>
        <v>-8.4923565945246859E-2</v>
      </c>
      <c r="F1817" s="9">
        <f>IFERROR(IF(市价!F1817="","",市价!F1817/(INTERCEPT(市价!F$3:F1817,市价!$B$3:$B1817)+SLOPE(市价!F$3:F1817,市价!$B$3:$B1817)*市价!$B1817)-1-IF(排名!F1816=1,参数!$B$4)),"")</f>
        <v>0.13940333272785432</v>
      </c>
      <c r="G1817" s="9">
        <f>IFERROR(IF(市价!G1817="","",市价!G1817/(INTERCEPT(市价!G$3:G1817,市价!$B$3:$B1817)+SLOPE(市价!G$3:G1817,市价!$B$3:$B1817)*市价!$B1817)-1-IF(排名!G1816=1,参数!$B$4)),"")</f>
        <v>-5.6764044514324152E-2</v>
      </c>
      <c r="H1817" s="9">
        <f>IFERROR(IF(市价!H1817="","",市价!H1817/(INTERCEPT(市价!H$3:H1817,市价!$B$3:$B1817)+SLOPE(市价!H$3:H1817,市价!$B$3:$B1817)*市价!$B1817)-1-IF(排名!H1816=1,参数!$B$4)),"")</f>
        <v>-2.9478894664013766E-2</v>
      </c>
    </row>
    <row r="1818" spans="1:8" x14ac:dyDescent="0.15">
      <c r="A1818" s="6">
        <v>41087</v>
      </c>
      <c r="B1818" s="9">
        <f t="shared" si="28"/>
        <v>-3.3928630643748479E-2</v>
      </c>
      <c r="C1818" s="9">
        <f>IFERROR(IF(市价!C1818="","",市价!C1818/(INTERCEPT(市价!C$3:C1818,市价!$B$3:$B1818)+SLOPE(市价!C$3:C1818,市价!$B$3:$B1818)*市价!$B1818)-1-IF(排名!C1817=1,参数!$B$4)),"")</f>
        <v>-5.6516197632225262E-2</v>
      </c>
      <c r="D1818" s="9">
        <f>IFERROR(IF(市价!D1818="","",市价!D1818/(INTERCEPT(市价!D$3:D1818,市价!$B$3:$B1818)+SLOPE(市价!D$3:D1818,市价!$B$3:$B1818)*市价!$B1818)-1-IF(排名!D1817=1,参数!$B$4)),"")</f>
        <v>-0.1155398973163595</v>
      </c>
      <c r="E1818" s="9">
        <f>IFERROR(IF(市价!E1818="","",市价!E1818/(INTERCEPT(市价!E$3:E1818,市价!$B$3:$B1818)+SLOPE(市价!E$3:E1818,市价!$B$3:$B1818)*市价!$B1818)-1-IF(排名!E1817=1,参数!$B$4)),"")</f>
        <v>-7.9885805794656872E-2</v>
      </c>
      <c r="F1818" s="9">
        <f>IFERROR(IF(市价!F1818="","",市价!F1818/(INTERCEPT(市价!F$3:F1818,市价!$B$3:$B1818)+SLOPE(市价!F$3:F1818,市价!$B$3:$B1818)*市价!$B1818)-1-IF(排名!F1817=1,参数!$B$4)),"")</f>
        <v>0.1366680937802367</v>
      </c>
      <c r="G1818" s="9">
        <f>IFERROR(IF(市价!G1818="","",市价!G1818/(INTERCEPT(市价!G$3:G1818,市价!$B$3:$B1818)+SLOPE(市价!G$3:G1818,市价!$B$3:$B1818)*市价!$B1818)-1-IF(排名!G1817=1,参数!$B$4)),"")</f>
        <v>-6.5132887676631945E-2</v>
      </c>
      <c r="H1818" s="9">
        <f>IFERROR(IF(市价!H1818="","",市价!H1818/(INTERCEPT(市价!H$3:H1818,市价!$B$3:$B1818)+SLOPE(市价!H$3:H1818,市价!$B$3:$B1818)*市价!$B1818)-1-IF(排名!H1817=1,参数!$B$4)),"")</f>
        <v>-2.3165089222853985E-2</v>
      </c>
    </row>
    <row r="1819" spans="1:8" x14ac:dyDescent="0.15">
      <c r="A1819" s="6">
        <v>41088</v>
      </c>
      <c r="B1819" s="9">
        <f t="shared" si="28"/>
        <v>-3.329968515009777E-2</v>
      </c>
      <c r="C1819" s="9">
        <f>IFERROR(IF(市价!C1819="","",市价!C1819/(INTERCEPT(市价!C$3:C1819,市价!$B$3:$B1819)+SLOPE(市价!C$3:C1819,市价!$B$3:$B1819)*市价!$B1819)-1-IF(排名!C1818=1,参数!$B$4)),"")</f>
        <v>-6.3641132548516555E-2</v>
      </c>
      <c r="D1819" s="9">
        <f>IFERROR(IF(市价!D1819="","",市价!D1819/(INTERCEPT(市价!D$3:D1819,市价!$B$3:$B1819)+SLOPE(市价!D$3:D1819,市价!$B$3:$B1819)*市价!$B1819)-1-IF(排名!D1818=1,参数!$B$4)),"")</f>
        <v>-0.11148973418415564</v>
      </c>
      <c r="E1819" s="9">
        <f>IFERROR(IF(市价!E1819="","",市价!E1819/(INTERCEPT(市价!E$3:E1819,市价!$B$3:$B1819)+SLOPE(市价!E$3:E1819,市价!$B$3:$B1819)*市价!$B1819)-1-IF(排名!E1818=1,参数!$B$4)),"")</f>
        <v>-8.5698274550409126E-2</v>
      </c>
      <c r="F1819" s="9">
        <f>IFERROR(IF(市价!F1819="","",市价!F1819/(INTERCEPT(市价!F$3:F1819,市价!$B$3:$B1819)+SLOPE(市价!F$3:F1819,市价!$B$3:$B1819)*市价!$B1819)-1-IF(排名!F1818=1,参数!$B$4)),"")</f>
        <v>0.1385633882996975</v>
      </c>
      <c r="G1819" s="9">
        <f>IFERROR(IF(市价!G1819="","",市价!G1819/(INTERCEPT(市价!G$3:G1819,市价!$B$3:$B1819)+SLOPE(市价!G$3:G1819,市价!$B$3:$B1819)*市价!$B1819)-1-IF(排名!G1818=1,参数!$B$4)),"")</f>
        <v>-5.9061280850706277E-2</v>
      </c>
      <c r="H1819" s="9">
        <f>IFERROR(IF(市价!H1819="","",市价!H1819/(INTERCEPT(市价!H$3:H1819,市价!$B$3:$B1819)+SLOPE(市价!H$3:H1819,市价!$B$3:$B1819)*市价!$B1819)-1-IF(排名!H1818=1,参数!$B$4)),"")</f>
        <v>-1.8471077066496533E-2</v>
      </c>
    </row>
    <row r="1820" spans="1:8" x14ac:dyDescent="0.15">
      <c r="A1820" s="6">
        <v>41089</v>
      </c>
      <c r="B1820" s="9">
        <f t="shared" si="28"/>
        <v>-3.4693584905267728E-2</v>
      </c>
      <c r="C1820" s="9">
        <f>IFERROR(IF(市价!C1820="","",市价!C1820/(INTERCEPT(市价!C$3:C1820,市价!$B$3:$B1820)+SLOPE(市价!C$3:C1820,市价!$B$3:$B1820)*市价!$B1820)-1-IF(排名!C1819=1,参数!$B$4)),"")</f>
        <v>-6.0747256768410973E-2</v>
      </c>
      <c r="D1820" s="9">
        <f>IFERROR(IF(市价!D1820="","",市价!D1820/(INTERCEPT(市价!D$3:D1820,市价!$B$3:$B1820)+SLOPE(市价!D$3:D1820,市价!$B$3:$B1820)*市价!$B1820)-1-IF(排名!D1819=1,参数!$B$4)),"")</f>
        <v>-0.11969189590506291</v>
      </c>
      <c r="E1820" s="9">
        <f>IFERROR(IF(市价!E1820="","",市价!E1820/(INTERCEPT(市价!E$3:E1820,市价!$B$3:$B1820)+SLOPE(市价!E$3:E1820,市价!$B$3:$B1820)*市价!$B1820)-1-IF(排名!E1819=1,参数!$B$4)),"")</f>
        <v>-8.3080646115181844E-2</v>
      </c>
      <c r="F1820" s="9">
        <f>IFERROR(IF(市价!F1820="","",市价!F1820/(INTERCEPT(市价!F$3:F1820,市价!$B$3:$B1820)+SLOPE(市价!F$3:F1820,市价!$B$3:$B1820)*市价!$B1820)-1-IF(排名!F1819=1,参数!$B$4)),"")</f>
        <v>0.13667693822524418</v>
      </c>
      <c r="G1820" s="9">
        <f>IFERROR(IF(市价!G1820="","",市价!G1820/(INTERCEPT(市价!G$3:G1820,市价!$B$3:$B1820)+SLOPE(市价!G$3:G1820,市价!$B$3:$B1820)*市价!$B1820)-1-IF(排名!G1819=1,参数!$B$4)),"")</f>
        <v>-5.6642608817455975E-2</v>
      </c>
      <c r="H1820" s="9">
        <f>IFERROR(IF(市价!H1820="","",市价!H1820/(INTERCEPT(市价!H$3:H1820,市价!$B$3:$B1820)+SLOPE(市价!H$3:H1820,市价!$B$3:$B1820)*市价!$B1820)-1-IF(排名!H1819=1,参数!$B$4)),"")</f>
        <v>-2.4676040050738868E-2</v>
      </c>
    </row>
    <row r="1821" spans="1:8" x14ac:dyDescent="0.15">
      <c r="A1821" s="6">
        <v>41092</v>
      </c>
      <c r="B1821" s="9">
        <f t="shared" si="28"/>
        <v>-3.4557827228728279E-2</v>
      </c>
      <c r="C1821" s="9">
        <f>IFERROR(IF(市价!C1821="","",市价!C1821/(INTERCEPT(市价!C$3:C1821,市价!$B$3:$B1821)+SLOPE(市价!C$3:C1821,市价!$B$3:$B1821)*市价!$B1821)-1-IF(排名!C1820=1,参数!$B$4)),"")</f>
        <v>-5.236636587757193E-2</v>
      </c>
      <c r="D1821" s="9">
        <f>IFERROR(IF(市价!D1821="","",市价!D1821/(INTERCEPT(市价!D$3:D1821,市价!$B$3:$B1821)+SLOPE(市价!D$3:D1821,市价!$B$3:$B1821)*市价!$B1821)-1-IF(排名!D1820=1,参数!$B$4)),"")</f>
        <v>-0.12294058330232249</v>
      </c>
      <c r="E1821" s="9">
        <f>IFERROR(IF(市价!E1821="","",市价!E1821/(INTERCEPT(市价!E$3:E1821,市价!$B$3:$B1821)+SLOPE(市价!E$3:E1821,市价!$B$3:$B1821)*市价!$B1821)-1-IF(排名!E1820=1,参数!$B$4)),"")</f>
        <v>-8.7742946131838973E-2</v>
      </c>
      <c r="F1821" s="9">
        <f>IFERROR(IF(市价!F1821="","",市价!F1821/(INTERCEPT(市价!F$3:F1821,市价!$B$3:$B1821)+SLOPE(市价!F$3:F1821,市价!$B$3:$B1821)*市价!$B1821)-1-IF(排名!F1820=1,参数!$B$4)),"")</f>
        <v>0.13592860341429081</v>
      </c>
      <c r="G1821" s="9">
        <f>IFERROR(IF(市价!G1821="","",市价!G1821/(INTERCEPT(市价!G$3:G1821,市价!$B$3:$B1821)+SLOPE(市价!G$3:G1821,市价!$B$3:$B1821)*市价!$B1821)-1-IF(排名!G1820=1,参数!$B$4)),"")</f>
        <v>-5.6433234079383832E-2</v>
      </c>
      <c r="H1821" s="9">
        <f>IFERROR(IF(市价!H1821="","",市价!H1821/(INTERCEPT(市价!H$3:H1821,市价!$B$3:$B1821)+SLOPE(市价!H$3:H1821,市价!$B$3:$B1821)*市价!$B1821)-1-IF(排名!H1820=1,参数!$B$4)),"")</f>
        <v>-2.3792437395543264E-2</v>
      </c>
    </row>
    <row r="1822" spans="1:8" x14ac:dyDescent="0.15">
      <c r="A1822" s="6">
        <v>41093</v>
      </c>
      <c r="B1822" s="9">
        <f t="shared" si="28"/>
        <v>-3.4495951575681937E-2</v>
      </c>
      <c r="C1822" s="9">
        <f>IFERROR(IF(市价!C1822="","",市价!C1822/(INTERCEPT(市价!C$3:C1822,市价!$B$3:$B1822)+SLOPE(市价!C$3:C1822,市价!$B$3:$B1822)*市价!$B1822)-1-IF(排名!C1821=1,参数!$B$4)),"")</f>
        <v>-6.0381171683673185E-2</v>
      </c>
      <c r="D1822" s="9">
        <f>IFERROR(IF(市价!D1822="","",市价!D1822/(INTERCEPT(市价!D$3:D1822,市价!$B$3:$B1822)+SLOPE(市价!D$3:D1822,市价!$B$3:$B1822)*市价!$B1822)-1-IF(排名!D1821=1,参数!$B$4)),"")</f>
        <v>-0.12694117273490813</v>
      </c>
      <c r="E1822" s="9">
        <f>IFERROR(IF(市价!E1822="","",市价!E1822/(INTERCEPT(市价!E$3:E1822,市价!$B$3:$B1822)+SLOPE(市价!E$3:E1822,市价!$B$3:$B1822)*市价!$B1822)-1-IF(排名!E1821=1,参数!$B$4)),"")</f>
        <v>-8.788979086224824E-2</v>
      </c>
      <c r="F1822" s="9">
        <f>IFERROR(IF(市价!F1822="","",市价!F1822/(INTERCEPT(市价!F$3:F1822,市价!$B$3:$B1822)+SLOPE(市价!F$3:F1822,市价!$B$3:$B1822)*市价!$B1822)-1-IF(排名!F1821=1,参数!$B$4)),"")</f>
        <v>0.1444271571528053</v>
      </c>
      <c r="G1822" s="9">
        <f>IFERROR(IF(市价!G1822="","",市价!G1822/(INTERCEPT(市价!G$3:G1822,市价!$B$3:$B1822)+SLOPE(市价!G$3:G1822,市价!$B$3:$B1822)*市价!$B1822)-1-IF(排名!G1821=1,参数!$B$4)),"")</f>
        <v>-5.3960028104120039E-2</v>
      </c>
      <c r="H1822" s="9">
        <f>IFERROR(IF(市价!H1822="","",市价!H1822/(INTERCEPT(市价!H$3:H1822,市价!$B$3:$B1822)+SLOPE(市价!H$3:H1822,市价!$B$3:$B1822)*市价!$B1822)-1-IF(排名!H1821=1,参数!$B$4)),"")</f>
        <v>-2.2230703221947312E-2</v>
      </c>
    </row>
    <row r="1823" spans="1:8" x14ac:dyDescent="0.15">
      <c r="A1823" s="6">
        <v>41094</v>
      </c>
      <c r="B1823" s="9">
        <f t="shared" si="28"/>
        <v>-3.5018953598049317E-2</v>
      </c>
      <c r="C1823" s="9">
        <f>IFERROR(IF(市价!C1823="","",市价!C1823/(INTERCEPT(市价!C$3:C1823,市价!$B$3:$B1823)+SLOPE(市价!C$3:C1823,市价!$B$3:$B1823)*市价!$B1823)-1-IF(排名!C1822=1,参数!$B$4)),"")</f>
        <v>-5.0759821204042765E-2</v>
      </c>
      <c r="D1823" s="9">
        <f>IFERROR(IF(市价!D1823="","",市价!D1823/(INTERCEPT(市价!D$3:D1823,市价!$B$3:$B1823)+SLOPE(市价!D$3:D1823,市价!$B$3:$B1823)*市价!$B1823)-1-IF(排名!D1822=1,参数!$B$4)),"")</f>
        <v>-0.13221734661736328</v>
      </c>
      <c r="E1823" s="9">
        <f>IFERROR(IF(市价!E1823="","",市价!E1823/(INTERCEPT(市价!E$3:E1823,市价!$B$3:$B1823)+SLOPE(市价!E$3:E1823,市价!$B$3:$B1823)*市价!$B1823)-1-IF(排名!E1822=1,参数!$B$4)),"")</f>
        <v>-8.928695279627763E-2</v>
      </c>
      <c r="F1823" s="9">
        <f>IFERROR(IF(市价!F1823="","",市价!F1823/(INTERCEPT(市价!F$3:F1823,市价!$B$3:$B1823)+SLOPE(市价!F$3:F1823,市价!$B$3:$B1823)*市价!$B1823)-1-IF(排名!F1822=1,参数!$B$4)),"")</f>
        <v>0.1434375556942038</v>
      </c>
      <c r="G1823" s="9">
        <f>IFERROR(IF(市价!G1823="","",市价!G1823/(INTERCEPT(市价!G$3:G1823,市价!$B$3:$B1823)+SLOPE(市价!G$3:G1823,市价!$B$3:$B1823)*市价!$B1823)-1-IF(排名!G1822=1,参数!$B$4)),"")</f>
        <v>-5.1730235892148535E-2</v>
      </c>
      <c r="H1823" s="9">
        <f>IFERROR(IF(市价!H1823="","",市价!H1823/(INTERCEPT(市价!H$3:H1823,市价!$B$3:$B1823)+SLOPE(市价!H$3:H1823,市价!$B$3:$B1823)*市价!$B1823)-1-IF(排名!H1822=1,参数!$B$4)),"")</f>
        <v>-2.9556920772667472E-2</v>
      </c>
    </row>
    <row r="1824" spans="1:8" x14ac:dyDescent="0.15">
      <c r="A1824" s="6">
        <v>41095</v>
      </c>
      <c r="B1824" s="9">
        <f t="shared" si="28"/>
        <v>-3.491515936082621E-2</v>
      </c>
      <c r="C1824" s="9">
        <f>IFERROR(IF(市价!C1824="","",市价!C1824/(INTERCEPT(市价!C$3:C1824,市价!$B$3:$B1824)+SLOPE(市价!C$3:C1824,市价!$B$3:$B1824)*市价!$B1824)-1-IF(排名!C1823=1,参数!$B$4)),"")</f>
        <v>-4.841963583057729E-2</v>
      </c>
      <c r="D1824" s="9">
        <f>IFERROR(IF(市价!D1824="","",市价!D1824/(INTERCEPT(市价!D$3:D1824,市价!$B$3:$B1824)+SLOPE(市价!D$3:D1824,市价!$B$3:$B1824)*市价!$B1824)-1-IF(排名!D1823=1,参数!$B$4)),"")</f>
        <v>-0.13422935287891183</v>
      </c>
      <c r="E1824" s="9">
        <f>IFERROR(IF(市价!E1824="","",市价!E1824/(INTERCEPT(市价!E$3:E1824,市价!$B$3:$B1824)+SLOPE(市价!E$3:E1824,市价!$B$3:$B1824)*市价!$B1824)-1-IF(排名!E1823=1,参数!$B$4)),"")</f>
        <v>-9.4435794437774501E-2</v>
      </c>
      <c r="F1824" s="9">
        <f>IFERROR(IF(市价!F1824="","",市价!F1824/(INTERCEPT(市价!F$3:F1824,市价!$B$3:$B1824)+SLOPE(市价!F$3:F1824,市价!$B$3:$B1824)*市价!$B1824)-1-IF(排名!F1823=1,参数!$B$4)),"")</f>
        <v>0.14596719083956566</v>
      </c>
      <c r="G1824" s="9">
        <f>IFERROR(IF(市价!G1824="","",市价!G1824/(INTERCEPT(市价!G$3:G1824,市价!$B$3:$B1824)+SLOPE(市价!G$3:G1824,市价!$B$3:$B1824)*市价!$B1824)-1-IF(排名!G1823=1,参数!$B$4)),"")</f>
        <v>-4.7203341749530892E-2</v>
      </c>
      <c r="H1824" s="9">
        <f>IFERROR(IF(市价!H1824="","",市价!H1824/(INTERCEPT(市价!H$3:H1824,市价!$B$3:$B1824)+SLOPE(市价!H$3:H1824,市价!$B$3:$B1824)*市价!$B1824)-1-IF(排名!H1823=1,参数!$B$4)),"")</f>
        <v>-3.1170022107728457E-2</v>
      </c>
    </row>
    <row r="1825" spans="1:8" x14ac:dyDescent="0.15">
      <c r="A1825" s="6">
        <v>41096</v>
      </c>
      <c r="B1825" s="9">
        <f t="shared" si="28"/>
        <v>-3.4020922911310113E-2</v>
      </c>
      <c r="C1825" s="9">
        <f>IFERROR(IF(市价!C1825="","",市价!C1825/(INTERCEPT(市价!C$3:C1825,市价!$B$3:$B1825)+SLOPE(市价!C$3:C1825,市价!$B$3:$B1825)*市价!$B1825)-1-IF(排名!C1824=1,参数!$B$4)),"")</f>
        <v>-4.4369921527424361E-2</v>
      </c>
      <c r="D1825" s="9">
        <f>IFERROR(IF(市价!D1825="","",市价!D1825/(INTERCEPT(市价!D$3:D1825,市价!$B$3:$B1825)+SLOPE(市价!D$3:D1825,市价!$B$3:$B1825)*市价!$B1825)-1-IF(排名!D1824=1,参数!$B$4)),"")</f>
        <v>-0.1352043041736242</v>
      </c>
      <c r="E1825" s="9">
        <f>IFERROR(IF(市价!E1825="","",市价!E1825/(INTERCEPT(市价!E$3:E1825,市价!$B$3:$B1825)+SLOPE(市价!E$3:E1825,市价!$B$3:$B1825)*市价!$B1825)-1-IF(排名!E1824=1,参数!$B$4)),"")</f>
        <v>-0.10340011380008352</v>
      </c>
      <c r="F1825" s="9">
        <f>IFERROR(IF(市价!F1825="","",市价!F1825/(INTERCEPT(市价!F$3:F1825,市价!$B$3:$B1825)+SLOPE(市价!F$3:F1825,市价!$B$3:$B1825)*市价!$B1825)-1-IF(排名!F1824=1,参数!$B$4)),"")</f>
        <v>0.15004168696892517</v>
      </c>
      <c r="G1825" s="9">
        <f>IFERROR(IF(市价!G1825="","",市价!G1825/(INTERCEPT(市价!G$3:G1825,市价!$B$3:$B1825)+SLOPE(市价!G$3:G1825,市价!$B$3:$B1825)*市价!$B1825)-1-IF(排名!G1824=1,参数!$B$4)),"")</f>
        <v>-4.6221647206468597E-2</v>
      </c>
      <c r="H1825" s="9">
        <f>IFERROR(IF(市价!H1825="","",市价!H1825/(INTERCEPT(市价!H$3:H1825,市价!$B$3:$B1825)+SLOPE(市价!H$3:H1825,市价!$B$3:$B1825)*市价!$B1825)-1-IF(排名!H1824=1,参数!$B$4)),"")</f>
        <v>-2.4971237729185192E-2</v>
      </c>
    </row>
    <row r="1826" spans="1:8" x14ac:dyDescent="0.15">
      <c r="A1826" s="6">
        <v>41099</v>
      </c>
      <c r="B1826" s="9">
        <f t="shared" si="28"/>
        <v>-3.1336736917296139E-2</v>
      </c>
      <c r="C1826" s="9">
        <f>IFERROR(IF(市价!C1826="","",市价!C1826/(INTERCEPT(市价!C$3:C1826,市价!$B$3:$B1826)+SLOPE(市价!C$3:C1826,市价!$B$3:$B1826)*市价!$B1826)-1-IF(排名!C1825=1,参数!$B$4)),"")</f>
        <v>-4.1440544005667546E-2</v>
      </c>
      <c r="D1826" s="9">
        <f>IFERROR(IF(市价!D1826="","",市价!D1826/(INTERCEPT(市价!D$3:D1826,市价!$B$3:$B1826)+SLOPE(市价!D$3:D1826,市价!$B$3:$B1826)*市价!$B1826)-1-IF(排名!D1825=1,参数!$B$4)),"")</f>
        <v>-0.13335948718831761</v>
      </c>
      <c r="E1826" s="9">
        <f>IFERROR(IF(市价!E1826="","",市价!E1826/(INTERCEPT(市价!E$3:E1826,市价!$B$3:$B1826)+SLOPE(市价!E$3:E1826,市价!$B$3:$B1826)*市价!$B1826)-1-IF(排名!E1825=1,参数!$B$4)),"")</f>
        <v>-0.10622853581040581</v>
      </c>
      <c r="F1826" s="9">
        <f>IFERROR(IF(市价!F1826="","",市价!F1826/(INTERCEPT(市价!F$3:F1826,市价!$B$3:$B1826)+SLOPE(市价!F$3:F1826,市价!$B$3:$B1826)*市价!$B1826)-1-IF(排名!F1825=1,参数!$B$4)),"")</f>
        <v>0.15500565298574398</v>
      </c>
      <c r="G1826" s="9">
        <f>IFERROR(IF(市价!G1826="","",市价!G1826/(INTERCEPT(市价!G$3:G1826,市价!$B$3:$B1826)+SLOPE(市价!G$3:G1826,市价!$B$3:$B1826)*市价!$B1826)-1-IF(排名!G1825=1,参数!$B$4)),"")</f>
        <v>-5.6768718761370907E-2</v>
      </c>
      <c r="H1826" s="9">
        <f>IFERROR(IF(市价!H1826="","",市价!H1826/(INTERCEPT(市价!H$3:H1826,市价!$B$3:$B1826)+SLOPE(市价!H$3:H1826,市价!$B$3:$B1826)*市价!$B1826)-1-IF(排名!H1825=1,参数!$B$4)),"")</f>
        <v>-5.2287887237589814E-3</v>
      </c>
    </row>
    <row r="1827" spans="1:8" x14ac:dyDescent="0.15">
      <c r="A1827" s="6">
        <v>41100</v>
      </c>
      <c r="B1827" s="9">
        <f t="shared" si="28"/>
        <v>-3.1407864511234729E-2</v>
      </c>
      <c r="C1827" s="9">
        <f>IFERROR(IF(市价!C1827="","",市价!C1827/(INTERCEPT(市价!C$3:C1827,市价!$B$3:$B1827)+SLOPE(市价!C$3:C1827,市价!$B$3:$B1827)*市价!$B1827)-1-IF(排名!C1826=1,参数!$B$4)),"")</f>
        <v>-4.39029163101885E-2</v>
      </c>
      <c r="D1827" s="9">
        <f>IFERROR(IF(市价!D1827="","",市价!D1827/(INTERCEPT(市价!D$3:D1827,市价!$B$3:$B1827)+SLOPE(市价!D$3:D1827,市价!$B$3:$B1827)*市价!$B1827)-1-IF(排名!D1826=1,参数!$B$4)),"")</f>
        <v>-0.13099780621891435</v>
      </c>
      <c r="E1827" s="9">
        <f>IFERROR(IF(市价!E1827="","",市价!E1827/(INTERCEPT(市价!E$3:E1827,市价!$B$3:$B1827)+SLOPE(市价!E$3:E1827,市价!$B$3:$B1827)*市价!$B1827)-1-IF(排名!E1826=1,参数!$B$4)),"")</f>
        <v>-0.1045264892026565</v>
      </c>
      <c r="F1827" s="9">
        <f>IFERROR(IF(市价!F1827="","",市价!F1827/(INTERCEPT(市价!F$3:F1827,市价!$B$3:$B1827)+SLOPE(市价!F$3:F1827,市价!$B$3:$B1827)*市价!$B1827)-1-IF(排名!F1826=1,参数!$B$4)),"")</f>
        <v>0.15751226299013865</v>
      </c>
      <c r="G1827" s="9">
        <f>IFERROR(IF(市价!G1827="","",市价!G1827/(INTERCEPT(市价!G$3:G1827,市价!$B$3:$B1827)+SLOPE(市价!G$3:G1827,市价!$B$3:$B1827)*市价!$B1827)-1-IF(排名!G1826=1,参数!$B$4)),"")</f>
        <v>-5.689728718853837E-2</v>
      </c>
      <c r="H1827" s="9">
        <f>IFERROR(IF(市价!H1827="","",市价!H1827/(INTERCEPT(市价!H$3:H1827,市价!$B$3:$B1827)+SLOPE(市价!H$3:H1827,市价!$B$3:$B1827)*市价!$B1827)-1-IF(排名!H1826=1,参数!$B$4)),"")</f>
        <v>-9.6349511372493257E-3</v>
      </c>
    </row>
    <row r="1828" spans="1:8" x14ac:dyDescent="0.15">
      <c r="A1828" s="6">
        <v>41101</v>
      </c>
      <c r="B1828" s="9">
        <f t="shared" si="28"/>
        <v>-3.0904221756642387E-2</v>
      </c>
      <c r="C1828" s="9">
        <f>IFERROR(IF(市价!C1828="","",市价!C1828/(INTERCEPT(市价!C$3:C1828,市价!$B$3:$B1828)+SLOPE(市价!C$3:C1828,市价!$B$3:$B1828)*市价!$B1828)-1-IF(排名!C1827=1,参数!$B$4)),"")</f>
        <v>-3.8114281895159863E-2</v>
      </c>
      <c r="D1828" s="9">
        <f>IFERROR(IF(市价!D1828="","",市价!D1828/(INTERCEPT(市价!D$3:D1828,市价!$B$3:$B1828)+SLOPE(市价!D$3:D1828,市价!$B$3:$B1828)*市价!$B1828)-1-IF(排名!D1827=1,参数!$B$4)),"")</f>
        <v>-0.12737098445037065</v>
      </c>
      <c r="E1828" s="9">
        <f>IFERROR(IF(市价!E1828="","",市价!E1828/(INTERCEPT(市价!E$3:E1828,市价!$B$3:$B1828)+SLOPE(市价!E$3:E1828,市价!$B$3:$B1828)*市价!$B1828)-1-IF(排名!E1827=1,参数!$B$4)),"")</f>
        <v>-0.10697884522103951</v>
      </c>
      <c r="F1828" s="9">
        <f>IFERROR(IF(市价!F1828="","",市价!F1828/(INTERCEPT(市价!F$3:F1828,市价!$B$3:$B1828)+SLOPE(市价!F$3:F1828,市价!$B$3:$B1828)*市价!$B1828)-1-IF(排名!F1827=1,参数!$B$4)),"")</f>
        <v>0.15964993724871301</v>
      </c>
      <c r="G1828" s="9">
        <f>IFERROR(IF(市价!G1828="","",市价!G1828/(INTERCEPT(市价!G$3:G1828,市价!$B$3:$B1828)+SLOPE(市价!G$3:G1828,市价!$B$3:$B1828)*市价!$B1828)-1-IF(排名!G1827=1,参数!$B$4)),"")</f>
        <v>-6.4833483354742594E-2</v>
      </c>
      <c r="H1828" s="9">
        <f>IFERROR(IF(市价!H1828="","",市价!H1828/(INTERCEPT(市价!H$3:H1828,市价!$B$3:$B1828)+SLOPE(市价!H$3:H1828,市价!$B$3:$B1828)*市价!$B1828)-1-IF(排名!H1827=1,参数!$B$4)),"")</f>
        <v>-7.7776728672547257E-3</v>
      </c>
    </row>
    <row r="1829" spans="1:8" x14ac:dyDescent="0.15">
      <c r="A1829" s="6">
        <v>41102</v>
      </c>
      <c r="B1829" s="9">
        <f t="shared" si="28"/>
        <v>-3.0435211833859426E-2</v>
      </c>
      <c r="C1829" s="9">
        <f>IFERROR(IF(市价!C1829="","",市价!C1829/(INTERCEPT(市价!C$3:C1829,市价!$B$3:$B1829)+SLOPE(市价!C$3:C1829,市价!$B$3:$B1829)*市价!$B1829)-1-IF(排名!C1828=1,参数!$B$4)),"")</f>
        <v>-3.2361768146381698E-2</v>
      </c>
      <c r="D1829" s="9">
        <f>IFERROR(IF(市价!D1829="","",市价!D1829/(INTERCEPT(市价!D$3:D1829,市价!$B$3:$B1829)+SLOPE(市价!D$3:D1829,市价!$B$3:$B1829)*市价!$B1829)-1-IF(排名!D1828=1,参数!$B$4)),"")</f>
        <v>-0.12912566087860233</v>
      </c>
      <c r="E1829" s="9">
        <f>IFERROR(IF(市价!E1829="","",市价!E1829/(INTERCEPT(市价!E$3:E1829,市价!$B$3:$B1829)+SLOPE(市价!E$3:E1829,市价!$B$3:$B1829)*市价!$B1829)-1-IF(排名!E1828=1,参数!$B$4)),"")</f>
        <v>-0.1108734585469674</v>
      </c>
      <c r="F1829" s="9">
        <f>IFERROR(IF(市价!F1829="","",市价!F1829/(INTERCEPT(市价!F$3:F1829,市价!$B$3:$B1829)+SLOPE(市价!F$3:F1829,市价!$B$3:$B1829)*市价!$B1829)-1-IF(排名!F1828=1,参数!$B$4)),"")</f>
        <v>0.16484927035844676</v>
      </c>
      <c r="G1829" s="9">
        <f>IFERROR(IF(市价!G1829="","",市价!G1829/(INTERCEPT(市价!G$3:G1829,市价!$B$3:$B1829)+SLOPE(市价!G$3:G1829,市价!$B$3:$B1829)*市价!$B1829)-1-IF(排名!G1828=1,参数!$B$4)),"")</f>
        <v>-6.7747125812038345E-2</v>
      </c>
      <c r="H1829" s="9">
        <f>IFERROR(IF(市价!H1829="","",市价!H1829/(INTERCEPT(市价!H$3:H1829,市价!$B$3:$B1829)+SLOPE(市价!H$3:H1829,市价!$B$3:$B1829)*市价!$B1829)-1-IF(排名!H1828=1,参数!$B$4)),"")</f>
        <v>-7.3525279776135433E-3</v>
      </c>
    </row>
    <row r="1830" spans="1:8" x14ac:dyDescent="0.15">
      <c r="A1830" s="6">
        <v>41103</v>
      </c>
      <c r="B1830" s="9">
        <f t="shared" si="28"/>
        <v>-3.0716819890141633E-2</v>
      </c>
      <c r="C1830" s="9">
        <f>IFERROR(IF(市价!C1830="","",市价!C1830/(INTERCEPT(市价!C$3:C1830,市价!$B$3:$B1830)+SLOPE(市价!C$3:C1830,市价!$B$3:$B1830)*市价!$B1830)-1-IF(排名!C1829=1,参数!$B$4)),"")</f>
        <v>-3.1833632545031354E-2</v>
      </c>
      <c r="D1830" s="9">
        <f>IFERROR(IF(市价!D1830="","",市价!D1830/(INTERCEPT(市价!D$3:D1830,市价!$B$3:$B1830)+SLOPE(市价!D$3:D1830,市价!$B$3:$B1830)*市价!$B1830)-1-IF(排名!D1829=1,参数!$B$4)),"")</f>
        <v>-0.1289156937999294</v>
      </c>
      <c r="E1830" s="9">
        <f>IFERROR(IF(市价!E1830="","",市价!E1830/(INTERCEPT(市价!E$3:E1830,市价!$B$3:$B1830)+SLOPE(市价!E$3:E1830,市价!$B$3:$B1830)*市价!$B1830)-1-IF(排名!E1829=1,参数!$B$4)),"")</f>
        <v>-0.11266980341535937</v>
      </c>
      <c r="F1830" s="9">
        <f>IFERROR(IF(市价!F1830="","",市价!F1830/(INTERCEPT(市价!F$3:F1830,市价!$B$3:$B1830)+SLOPE(市价!F$3:F1830,市价!$B$3:$B1830)*市价!$B1830)-1-IF(排名!F1829=1,参数!$B$4)),"")</f>
        <v>0.17234189883793705</v>
      </c>
      <c r="G1830" s="9">
        <f>IFERROR(IF(市价!G1830="","",市价!G1830/(INTERCEPT(市价!G$3:G1830,市价!$B$3:$B1830)+SLOPE(市价!G$3:G1830,市价!$B$3:$B1830)*市价!$B1830)-1-IF(排名!G1829=1,参数!$B$4)),"")</f>
        <v>-6.491821268382747E-2</v>
      </c>
      <c r="H1830" s="9">
        <f>IFERROR(IF(市价!H1830="","",市价!H1830/(INTERCEPT(市价!H$3:H1830,市价!$B$3:$B1830)+SLOPE(市价!H$3:H1830,市价!$B$3:$B1830)*市价!$B1830)-1-IF(排名!H1829=1,参数!$B$4)),"")</f>
        <v>-1.8305475734639254E-2</v>
      </c>
    </row>
    <row r="1831" spans="1:8" x14ac:dyDescent="0.15">
      <c r="A1831" s="6">
        <v>41106</v>
      </c>
      <c r="B1831" s="9">
        <f t="shared" si="28"/>
        <v>-2.9007967407122619E-2</v>
      </c>
      <c r="C1831" s="9">
        <f>IFERROR(IF(市价!C1831="","",市价!C1831/(INTERCEPT(市价!C$3:C1831,市价!$B$3:$B1831)+SLOPE(市价!C$3:C1831,市价!$B$3:$B1831)*市价!$B1831)-1-IF(排名!C1830=1,参数!$B$4)),"")</f>
        <v>-3.1666800527032968E-2</v>
      </c>
      <c r="D1831" s="9">
        <f>IFERROR(IF(市价!D1831="","",市价!D1831/(INTERCEPT(市价!D$3:D1831,市价!$B$3:$B1831)+SLOPE(市价!D$3:D1831,市价!$B$3:$B1831)*市价!$B1831)-1-IF(排名!D1830=1,参数!$B$4)),"")</f>
        <v>-0.12454406980851929</v>
      </c>
      <c r="E1831" s="9">
        <f>IFERROR(IF(市价!E1831="","",市价!E1831/(INTERCEPT(市价!E$3:E1831,市价!$B$3:$B1831)+SLOPE(市价!E$3:E1831,市价!$B$3:$B1831)*市价!$B1831)-1-IF(排名!E1830=1,参数!$B$4)),"")</f>
        <v>-0.12282772516932272</v>
      </c>
      <c r="F1831" s="9">
        <f>IFERROR(IF(市价!F1831="","",市价!F1831/(INTERCEPT(市价!F$3:F1831,市价!$B$3:$B1831)+SLOPE(市价!F$3:F1831,市价!$B$3:$B1831)*市价!$B1831)-1-IF(排名!F1830=1,参数!$B$4)),"")</f>
        <v>0.18536523297317165</v>
      </c>
      <c r="G1831" s="9">
        <f>IFERROR(IF(市价!G1831="","",市价!G1831/(INTERCEPT(市价!G$3:G1831,市价!$B$3:$B1831)+SLOPE(市价!G$3:G1831,市价!$B$3:$B1831)*市价!$B1831)-1-IF(排名!G1830=1,参数!$B$4)),"")</f>
        <v>-7.4725992003294883E-2</v>
      </c>
      <c r="H1831" s="9">
        <f>IFERROR(IF(市价!H1831="","",市价!H1831/(INTERCEPT(市价!H$3:H1831,市价!$B$3:$B1831)+SLOPE(市价!H$3:H1831,市价!$B$3:$B1831)*市价!$B1831)-1-IF(排名!H1830=1,参数!$B$4)),"")</f>
        <v>-5.6484499077374961E-3</v>
      </c>
    </row>
    <row r="1832" spans="1:8" x14ac:dyDescent="0.15">
      <c r="A1832" s="6">
        <v>41107</v>
      </c>
      <c r="B1832" s="9">
        <f t="shared" si="28"/>
        <v>-2.9943211768170719E-2</v>
      </c>
      <c r="C1832" s="9">
        <f>IFERROR(IF(市价!C1832="","",市价!C1832/(INTERCEPT(市价!C$3:C1832,市价!$B$3:$B1832)+SLOPE(市价!C$3:C1832,市价!$B$3:$B1832)*市价!$B1832)-1-IF(排名!C1831=1,参数!$B$4)),"")</f>
        <v>-2.3217140551793025E-2</v>
      </c>
      <c r="D1832" s="9">
        <f>IFERROR(IF(市价!D1832="","",市价!D1832/(INTERCEPT(市价!D$3:D1832,市价!$B$3:$B1832)+SLOPE(市价!D$3:D1832,市价!$B$3:$B1832)*市价!$B1832)-1-IF(排名!D1831=1,参数!$B$4)),"")</f>
        <v>-0.1305159298257792</v>
      </c>
      <c r="E1832" s="9">
        <f>IFERROR(IF(市价!E1832="","",市价!E1832/(INTERCEPT(市价!E$3:E1832,市价!$B$3:$B1832)+SLOPE(市价!E$3:E1832,市价!$B$3:$B1832)*市价!$B1832)-1-IF(排名!E1831=1,参数!$B$4)),"")</f>
        <v>-0.1272343123887365</v>
      </c>
      <c r="F1832" s="9">
        <f>IFERROR(IF(市价!F1832="","",市价!F1832/(INTERCEPT(市价!F$3:F1832,市价!$B$3:$B1832)+SLOPE(市价!F$3:F1832,市价!$B$3:$B1832)*市价!$B1832)-1-IF(排名!F1831=1,参数!$B$4)),"")</f>
        <v>0.1834803828991225</v>
      </c>
      <c r="G1832" s="9">
        <f>IFERROR(IF(市价!G1832="","",市价!G1832/(INTERCEPT(市价!G$3:G1832,市价!$B$3:$B1832)+SLOPE(市价!G$3:G1832,市价!$B$3:$B1832)*市价!$B1832)-1-IF(排名!G1831=1,参数!$B$4)),"")</f>
        <v>-6.1738024732274521E-2</v>
      </c>
      <c r="H1832" s="9">
        <f>IFERROR(IF(市价!H1832="","",市价!H1832/(INTERCEPT(市价!H$3:H1832,市价!$B$3:$B1832)+SLOPE(市价!H$3:H1832,市价!$B$3:$B1832)*市价!$B1832)-1-IF(排名!H1831=1,参数!$B$4)),"")</f>
        <v>-2.0434246009563561E-2</v>
      </c>
    </row>
    <row r="1833" spans="1:8" x14ac:dyDescent="0.15">
      <c r="A1833" s="6">
        <v>41108</v>
      </c>
      <c r="B1833" s="9">
        <f t="shared" si="28"/>
        <v>-3.0480216563743407E-2</v>
      </c>
      <c r="C1833" s="9">
        <f>IFERROR(IF(市价!C1833="","",市价!C1833/(INTERCEPT(市价!C$3:C1833,市价!$B$3:$B1833)+SLOPE(市价!C$3:C1833,市价!$B$3:$B1833)*市价!$B1833)-1-IF(排名!C1832=1,参数!$B$4)),"")</f>
        <v>-1.2837238268776918E-2</v>
      </c>
      <c r="D1833" s="9">
        <f>IFERROR(IF(市价!D1833="","",市价!D1833/(INTERCEPT(市价!D$3:D1833,市价!$B$3:$B1833)+SLOPE(市价!D$3:D1833,市价!$B$3:$B1833)*市价!$B1833)-1-IF(排名!D1832=1,参数!$B$4)),"")</f>
        <v>-0.13497899110452694</v>
      </c>
      <c r="E1833" s="9">
        <f>IFERROR(IF(市价!E1833="","",市价!E1833/(INTERCEPT(市价!E$3:E1833,市价!$B$3:$B1833)+SLOPE(市价!E$3:E1833,市价!$B$3:$B1833)*市价!$B1833)-1-IF(排名!E1832=1,参数!$B$4)),"")</f>
        <v>-0.12434117164427927</v>
      </c>
      <c r="F1833" s="9">
        <f>IFERROR(IF(市价!F1833="","",市价!F1833/(INTERCEPT(市价!F$3:F1833,市价!$B$3:$B1833)+SLOPE(市价!F$3:F1833,市价!$B$3:$B1833)*市价!$B1833)-1-IF(排名!F1832=1,参数!$B$4)),"")</f>
        <v>0.17072583512165096</v>
      </c>
      <c r="G1833" s="9">
        <f>IFERROR(IF(市价!G1833="","",市价!G1833/(INTERCEPT(市价!G$3:G1833,市价!$B$3:$B1833)+SLOPE(市价!G$3:G1833,市价!$B$3:$B1833)*市价!$B1833)-1-IF(排名!G1832=1,参数!$B$4)),"")</f>
        <v>-5.3120883252260276E-2</v>
      </c>
      <c r="H1833" s="9">
        <f>IFERROR(IF(市价!H1833="","",市价!H1833/(INTERCEPT(市价!H$3:H1833,市价!$B$3:$B1833)+SLOPE(市价!H$3:H1833,市价!$B$3:$B1833)*市价!$B1833)-1-IF(排名!H1832=1,参数!$B$4)),"")</f>
        <v>-2.832885023426801E-2</v>
      </c>
    </row>
    <row r="1834" spans="1:8" x14ac:dyDescent="0.15">
      <c r="A1834" s="6">
        <v>41109</v>
      </c>
      <c r="B1834" s="9">
        <f t="shared" si="28"/>
        <v>-3.1132590060252523E-2</v>
      </c>
      <c r="C1834" s="9">
        <f>IFERROR(IF(市价!C1834="","",市价!C1834/(INTERCEPT(市价!C$3:C1834,市价!$B$3:$B1834)+SLOPE(市价!C$3:C1834,市价!$B$3:$B1834)*市价!$B1834)-1-IF(排名!C1833=1,参数!$B$4)),"")</f>
        <v>-1.349364109378115E-2</v>
      </c>
      <c r="D1834" s="9">
        <f>IFERROR(IF(市价!D1834="","",市价!D1834/(INTERCEPT(市价!D$3:D1834,市价!$B$3:$B1834)+SLOPE(市价!D$3:D1834,市价!$B$3:$B1834)*市价!$B1834)-1-IF(排名!D1833=1,参数!$B$4)),"")</f>
        <v>-0.13654186000458127</v>
      </c>
      <c r="E1834" s="9">
        <f>IFERROR(IF(市价!E1834="","",市价!E1834/(INTERCEPT(市价!E$3:E1834,市价!$B$3:$B1834)+SLOPE(市价!E$3:E1834,市价!$B$3:$B1834)*市价!$B1834)-1-IF(排名!E1833=1,参数!$B$4)),"")</f>
        <v>-0.12045176616755549</v>
      </c>
      <c r="F1834" s="9">
        <f>IFERROR(IF(市价!F1834="","",市价!F1834/(INTERCEPT(市价!F$3:F1834,市价!$B$3:$B1834)+SLOPE(市价!F$3:F1834,市价!$B$3:$B1834)*市价!$B1834)-1-IF(排名!F1833=1,参数!$B$4)),"")</f>
        <v>0.16673898255484354</v>
      </c>
      <c r="G1834" s="9">
        <f>IFERROR(IF(市价!G1834="","",市价!G1834/(INTERCEPT(市价!G$3:G1834,市价!$B$3:$B1834)+SLOPE(市价!G$3:G1834,市价!$B$3:$B1834)*市价!$B1834)-1-IF(排名!G1833=1,参数!$B$4)),"")</f>
        <v>-5.5952734820007288E-2</v>
      </c>
      <c r="H1834" s="9">
        <f>IFERROR(IF(市价!H1834="","",市价!H1834/(INTERCEPT(市价!H$3:H1834,市价!$B$3:$B1834)+SLOPE(市价!H$3:H1834,市价!$B$3:$B1834)*市价!$B1834)-1-IF(排名!H1833=1,参数!$B$4)),"")</f>
        <v>-2.7094520830433511E-2</v>
      </c>
    </row>
    <row r="1835" spans="1:8" x14ac:dyDescent="0.15">
      <c r="A1835" s="6">
        <v>41110</v>
      </c>
      <c r="B1835" s="9">
        <f t="shared" si="28"/>
        <v>-3.0137624519005868E-2</v>
      </c>
      <c r="C1835" s="9">
        <f>IFERROR(IF(市价!C1835="","",市价!C1835/(INTERCEPT(市价!C$3:C1835,市价!$B$3:$B1835)+SLOPE(市价!C$3:C1835,市价!$B$3:$B1835)*市价!$B1835)-1-IF(排名!C1834=1,参数!$B$4)),"")</f>
        <v>-6.2099987274432111E-3</v>
      </c>
      <c r="D1835" s="9">
        <f>IFERROR(IF(市价!D1835="","",市价!D1835/(INTERCEPT(市价!D$3:D1835,市价!$B$3:$B1835)+SLOPE(市价!D$3:D1835,市价!$B$3:$B1835)*市价!$B1835)-1-IF(排名!D1834=1,参数!$B$4)),"")</f>
        <v>-0.13545852533250516</v>
      </c>
      <c r="E1835" s="9">
        <f>IFERROR(IF(市价!E1835="","",市价!E1835/(INTERCEPT(市价!E$3:E1835,市价!$B$3:$B1835)+SLOPE(市价!E$3:E1835,市价!$B$3:$B1835)*市价!$B1835)-1-IF(排名!E1834=1,参数!$B$4)),"")</f>
        <v>-0.12042425848014027</v>
      </c>
      <c r="F1835" s="9">
        <f>IFERROR(IF(市价!F1835="","",市价!F1835/(INTERCEPT(市价!F$3:F1835,市价!$B$3:$B1835)+SLOPE(市价!F$3:F1835,市价!$B$3:$B1835)*市价!$B1835)-1-IF(排名!F1834=1,参数!$B$4)),"")</f>
        <v>0.17280596266863579</v>
      </c>
      <c r="G1835" s="9">
        <f>IFERROR(IF(市价!G1835="","",市价!G1835/(INTERCEPT(市价!G$3:G1835,市价!$B$3:$B1835)+SLOPE(市价!G$3:G1835,市价!$B$3:$B1835)*市价!$B1835)-1-IF(排名!G1834=1,参数!$B$4)),"")</f>
        <v>-6.9306068205939098E-2</v>
      </c>
      <c r="H1835" s="9">
        <f>IFERROR(IF(市价!H1835="","",市价!H1835/(INTERCEPT(市价!H$3:H1835,市价!$B$3:$B1835)+SLOPE(市价!H$3:H1835,市价!$B$3:$B1835)*市价!$B1835)-1-IF(排名!H1834=1,参数!$B$4)),"")</f>
        <v>-2.2232859036643293E-2</v>
      </c>
    </row>
    <row r="1836" spans="1:8" x14ac:dyDescent="0.15">
      <c r="A1836" s="6">
        <v>41113</v>
      </c>
      <c r="B1836" s="9">
        <f t="shared" si="28"/>
        <v>-2.8660027062245536E-2</v>
      </c>
      <c r="C1836" s="9">
        <f>IFERROR(IF(市价!C1836="","",市价!C1836/(INTERCEPT(市价!C$3:C1836,市价!$B$3:$B1836)+SLOPE(市价!C$3:C1836,市价!$B$3:$B1836)*市价!$B1836)-1-IF(排名!C1835=1,参数!$B$4)),"")</f>
        <v>2.9565018898589646E-3</v>
      </c>
      <c r="D1836" s="9">
        <f>IFERROR(IF(市价!D1836="","",市价!D1836/(INTERCEPT(市价!D$3:D1836,市价!$B$3:$B1836)+SLOPE(市价!D$3:D1836,市价!$B$3:$B1836)*市价!$B1836)-1-IF(排名!D1835=1,参数!$B$4)),"")</f>
        <v>-0.1375339244687406</v>
      </c>
      <c r="E1836" s="9">
        <f>IFERROR(IF(市价!E1836="","",市价!E1836/(INTERCEPT(市价!E$3:E1836,市价!$B$3:$B1836)+SLOPE(市价!E$3:E1836,市价!$B$3:$B1836)*市价!$B1836)-1-IF(排名!E1835=1,参数!$B$4)),"")</f>
        <v>-0.13189452967866289</v>
      </c>
      <c r="F1836" s="9">
        <f>IFERROR(IF(市价!F1836="","",市价!F1836/(INTERCEPT(市价!F$3:F1836,市价!$B$3:$B1836)+SLOPE(市价!F$3:F1836,市价!$B$3:$B1836)*市价!$B1836)-1-IF(排名!F1835=1,参数!$B$4)),"")</f>
        <v>0.17253475676898167</v>
      </c>
      <c r="G1836" s="9">
        <f>IFERROR(IF(市价!G1836="","",市价!G1836/(INTERCEPT(市价!G$3:G1836,市价!$B$3:$B1836)+SLOPE(市价!G$3:G1836,市价!$B$3:$B1836)*市价!$B1836)-1-IF(排名!G1835=1,参数!$B$4)),"")</f>
        <v>-6.2841365520597381E-2</v>
      </c>
      <c r="H1836" s="9">
        <f>IFERROR(IF(市价!H1836="","",市价!H1836/(INTERCEPT(市价!H$3:H1836,市价!$B$3:$B1836)+SLOPE(市价!H$3:H1836,市价!$B$3:$B1836)*市价!$B1836)-1-IF(排名!H1835=1,参数!$B$4)),"")</f>
        <v>-1.5181601364313013E-2</v>
      </c>
    </row>
    <row r="1837" spans="1:8" x14ac:dyDescent="0.15">
      <c r="A1837" s="6">
        <v>41114</v>
      </c>
      <c r="B1837" s="9">
        <f t="shared" si="28"/>
        <v>-2.8548313950238546E-2</v>
      </c>
      <c r="C1837" s="9">
        <f>IFERROR(IF(市价!C1837="","",市价!C1837/(INTERCEPT(市价!C$3:C1837,市价!$B$3:$B1837)+SLOPE(市价!C$3:C1837,市价!$B$3:$B1837)*市价!$B1837)-1-IF(排名!C1836=1,参数!$B$4)),"")</f>
        <v>7.7469337072131328E-3</v>
      </c>
      <c r="D1837" s="9">
        <f>IFERROR(IF(市价!D1837="","",市价!D1837/(INTERCEPT(市价!D$3:D1837,市价!$B$3:$B1837)+SLOPE(市价!D$3:D1837,市价!$B$3:$B1837)*市价!$B1837)-1-IF(排名!D1836=1,参数!$B$4)),"")</f>
        <v>-0.13495154834227477</v>
      </c>
      <c r="E1837" s="9">
        <f>IFERROR(IF(市价!E1837="","",市价!E1837/(INTERCEPT(市价!E$3:E1837,市价!$B$3:$B1837)+SLOPE(市价!E$3:E1837,市价!$B$3:$B1837)*市价!$B1837)-1-IF(排名!E1836=1,参数!$B$4)),"")</f>
        <v>-0.13616757855510087</v>
      </c>
      <c r="F1837" s="9">
        <f>IFERROR(IF(市价!F1837="","",市价!F1837/(INTERCEPT(市价!F$3:F1837,市价!$B$3:$B1837)+SLOPE(市价!F$3:F1837,市价!$B$3:$B1837)*市价!$B1837)-1-IF(排名!F1836=1,参数!$B$4)),"")</f>
        <v>0.16997667774039193</v>
      </c>
      <c r="G1837" s="9">
        <f>IFERROR(IF(市价!G1837="","",市价!G1837/(INTERCEPT(市价!G$3:G1837,市价!$B$3:$B1837)+SLOPE(市价!G$3:G1837,市价!$B$3:$B1837)*市价!$B1837)-1-IF(排名!G1836=1,参数!$B$4)),"")</f>
        <v>-6.320871609904033E-2</v>
      </c>
      <c r="H1837" s="9">
        <f>IFERROR(IF(市价!H1837="","",市价!H1837/(INTERCEPT(市价!H$3:H1837,市价!$B$3:$B1837)+SLOPE(市价!H$3:H1837,市价!$B$3:$B1837)*市价!$B1837)-1-IF(排名!H1836=1,参数!$B$4)),"")</f>
        <v>-1.468565215262041E-2</v>
      </c>
    </row>
    <row r="1838" spans="1:8" x14ac:dyDescent="0.15">
      <c r="A1838" s="6">
        <v>41115</v>
      </c>
      <c r="B1838" s="9">
        <f t="shared" si="28"/>
        <v>-2.8448008873571962E-2</v>
      </c>
      <c r="C1838" s="9">
        <f>IFERROR(IF(市价!C1838="","",市价!C1838/(INTERCEPT(市价!C$3:C1838,市价!$B$3:$B1838)+SLOPE(市价!C$3:C1838,市价!$B$3:$B1838)*市价!$B1838)-1-IF(排名!C1837=1,参数!$B$4)),"")</f>
        <v>6.6347816618561595E-3</v>
      </c>
      <c r="D1838" s="9">
        <f>IFERROR(IF(市价!D1838="","",市价!D1838/(INTERCEPT(市价!D$3:D1838,市价!$B$3:$B1838)+SLOPE(市价!D$3:D1838,市价!$B$3:$B1838)*市价!$B1838)-1-IF(排名!D1837=1,参数!$B$4)),"")</f>
        <v>-0.13788905350058966</v>
      </c>
      <c r="E1838" s="9">
        <f>IFERROR(IF(市价!E1838="","",市价!E1838/(INTERCEPT(市价!E$3:E1838,市价!$B$3:$B1838)+SLOPE(市价!E$3:E1838,市价!$B$3:$B1838)*市价!$B1838)-1-IF(排名!E1837=1,参数!$B$4)),"")</f>
        <v>-0.13561294589358622</v>
      </c>
      <c r="F1838" s="9">
        <f>IFERROR(IF(市价!F1838="","",市价!F1838/(INTERCEPT(市价!F$3:F1838,市价!$B$3:$B1838)+SLOPE(市价!F$3:F1838,市价!$B$3:$B1838)*市价!$B1838)-1-IF(排名!F1837=1,参数!$B$4)),"")</f>
        <v>0.17049364004039602</v>
      </c>
      <c r="G1838" s="9">
        <f>IFERROR(IF(市价!G1838="","",市价!G1838/(INTERCEPT(市价!G$3:G1838,市价!$B$3:$B1838)+SLOPE(市价!G$3:G1838,市价!$B$3:$B1838)*市价!$B1838)-1-IF(排名!G1837=1,参数!$B$4)),"")</f>
        <v>-6.0445268200456814E-2</v>
      </c>
      <c r="H1838" s="9">
        <f>IFERROR(IF(市价!H1838="","",市价!H1838/(INTERCEPT(市价!H$3:H1838,市价!$B$3:$B1838)+SLOPE(市价!H$3:H1838,市价!$B$3:$B1838)*市价!$B1838)-1-IF(排名!H1837=1,参数!$B$4)),"")</f>
        <v>-1.3869207349051282E-2</v>
      </c>
    </row>
    <row r="1839" spans="1:8" x14ac:dyDescent="0.15">
      <c r="A1839" s="6">
        <v>41116</v>
      </c>
      <c r="B1839" s="9">
        <f t="shared" si="28"/>
        <v>-2.8284815688861691E-2</v>
      </c>
      <c r="C1839" s="9">
        <f>IFERROR(IF(市价!C1839="","",市价!C1839/(INTERCEPT(市价!C$3:C1839,市价!$B$3:$B1839)+SLOPE(市价!C$3:C1839,市价!$B$3:$B1839)*市价!$B1839)-1-IF(排名!C1838=1,参数!$B$4)),"")</f>
        <v>7.6335979950530319E-3</v>
      </c>
      <c r="D1839" s="9">
        <f>IFERROR(IF(市价!D1839="","",市价!D1839/(INTERCEPT(市价!D$3:D1839,市价!$B$3:$B1839)+SLOPE(市价!D$3:D1839,市价!$B$3:$B1839)*市价!$B1839)-1-IF(排名!D1838=1,参数!$B$4)),"")</f>
        <v>-0.13799946473666516</v>
      </c>
      <c r="E1839" s="9">
        <f>IFERROR(IF(市价!E1839="","",市价!E1839/(INTERCEPT(市价!E$3:E1839,市价!$B$3:$B1839)+SLOPE(市价!E$3:E1839,市价!$B$3:$B1839)*市价!$B1839)-1-IF(排名!E1838=1,参数!$B$4)),"")</f>
        <v>-0.13268127114030592</v>
      </c>
      <c r="F1839" s="9">
        <f>IFERROR(IF(市价!F1839="","",市价!F1839/(INTERCEPT(市价!F$3:F1839,市价!$B$3:$B1839)+SLOPE(市价!F$3:F1839,市价!$B$3:$B1839)*市价!$B1839)-1-IF(排名!F1838=1,参数!$B$4)),"")</f>
        <v>0.16814638282392513</v>
      </c>
      <c r="G1839" s="9">
        <f>IFERROR(IF(市价!G1839="","",市价!G1839/(INTERCEPT(市价!G$3:G1839,市价!$B$3:$B1839)+SLOPE(市价!G$3:G1839,市价!$B$3:$B1839)*市价!$B1839)-1-IF(排名!G1838=1,参数!$B$4)),"")</f>
        <v>-6.2341131419643703E-2</v>
      </c>
      <c r="H1839" s="9">
        <f>IFERROR(IF(市价!H1839="","",市价!H1839/(INTERCEPT(市价!H$3:H1839,市价!$B$3:$B1839)+SLOPE(市价!H$3:H1839,市价!$B$3:$B1839)*市价!$B1839)-1-IF(排名!H1838=1,参数!$B$4)),"")</f>
        <v>-1.2467007655533546E-2</v>
      </c>
    </row>
    <row r="1840" spans="1:8" x14ac:dyDescent="0.15">
      <c r="A1840" s="6">
        <v>41117</v>
      </c>
      <c r="B1840" s="9">
        <f t="shared" si="28"/>
        <v>-2.9336881472718734E-2</v>
      </c>
      <c r="C1840" s="9">
        <f>IFERROR(IF(市价!C1840="","",市价!C1840/(INTERCEPT(市价!C$3:C1840,市价!$B$3:$B1840)+SLOPE(市价!C$3:C1840,市价!$B$3:$B1840)*市价!$B1840)-1-IF(排名!C1839=1,参数!$B$4)),"")</f>
        <v>1.3076141212255754E-2</v>
      </c>
      <c r="D1840" s="9">
        <f>IFERROR(IF(市价!D1840="","",市价!D1840/(INTERCEPT(市价!D$3:D1840,市价!$B$3:$B1840)+SLOPE(市价!D$3:D1840,市价!$B$3:$B1840)*市价!$B1840)-1-IF(排名!D1839=1,参数!$B$4)),"")</f>
        <v>-0.14324504250585138</v>
      </c>
      <c r="E1840" s="9">
        <f>IFERROR(IF(市价!E1840="","",市价!E1840/(INTERCEPT(市价!E$3:E1840,市价!$B$3:$B1840)+SLOPE(市价!E$3:E1840,市价!$B$3:$B1840)*市价!$B1840)-1-IF(排名!E1839=1,参数!$B$4)),"")</f>
        <v>-0.13738653433363757</v>
      </c>
      <c r="F1840" s="9">
        <f>IFERROR(IF(市价!F1840="","",市价!F1840/(INTERCEPT(市价!F$3:F1840,市价!$B$3:$B1840)+SLOPE(市价!F$3:F1840,市价!$B$3:$B1840)*市价!$B1840)-1-IF(排名!F1839=1,参数!$B$4)),"")</f>
        <v>0.16504780960476118</v>
      </c>
      <c r="G1840" s="9">
        <f>IFERROR(IF(市价!G1840="","",市价!G1840/(INTERCEPT(市价!G$3:G1840,市价!$B$3:$B1840)+SLOPE(市价!G$3:G1840,市价!$B$3:$B1840)*市价!$B1840)-1-IF(排名!G1839=1,参数!$B$4)),"")</f>
        <v>-5.9931549388308358E-2</v>
      </c>
      <c r="H1840" s="9">
        <f>IFERROR(IF(市价!H1840="","",市价!H1840/(INTERCEPT(市价!H$3:H1840,市价!$B$3:$B1840)+SLOPE(市价!H$3:H1840,市价!$B$3:$B1840)*市价!$B1840)-1-IF(排名!H1839=1,参数!$B$4)),"")</f>
        <v>-1.3582113425532061E-2</v>
      </c>
    </row>
    <row r="1841" spans="1:8" x14ac:dyDescent="0.15">
      <c r="A1841" s="6">
        <v>41120</v>
      </c>
      <c r="B1841" s="9">
        <f t="shared" si="28"/>
        <v>-2.9883862487009399E-2</v>
      </c>
      <c r="C1841" s="9">
        <f>IFERROR(IF(市价!C1841="","",市价!C1841/(INTERCEPT(市价!C$3:C1841,市价!$B$3:$B1841)+SLOPE(市价!C$3:C1841,市价!$B$3:$B1841)*市价!$B1841)-1-IF(排名!C1840=1,参数!$B$4)),"")</f>
        <v>8.9713100909611931E-3</v>
      </c>
      <c r="D1841" s="9">
        <f>IFERROR(IF(市价!D1841="","",市价!D1841/(INTERCEPT(市价!D$3:D1841,市价!$B$3:$B1841)+SLOPE(市价!D$3:D1841,市价!$B$3:$B1841)*市价!$B1841)-1-IF(排名!D1840=1,参数!$B$4)),"")</f>
        <v>-0.14289023151782013</v>
      </c>
      <c r="E1841" s="9">
        <f>IFERROR(IF(市价!E1841="","",市价!E1841/(INTERCEPT(市价!E$3:E1841,市价!$B$3:$B1841)+SLOPE(市价!E$3:E1841,市价!$B$3:$B1841)*市价!$B1841)-1-IF(排名!E1840=1,参数!$B$4)),"")</f>
        <v>-0.13822115158993564</v>
      </c>
      <c r="F1841" s="9">
        <f>IFERROR(IF(市价!F1841="","",市价!F1841/(INTERCEPT(市价!F$3:F1841,市价!$B$3:$B1841)+SLOPE(市价!F$3:F1841,市价!$B$3:$B1841)*市价!$B1841)-1-IF(排名!F1840=1,参数!$B$4)),"")</f>
        <v>0.16565144680953403</v>
      </c>
      <c r="G1841" s="9">
        <f>IFERROR(IF(市价!G1841="","",市价!G1841/(INTERCEPT(市价!G$3:G1841,市价!$B$3:$B1841)+SLOPE(市价!G$3:G1841,市价!$B$3:$B1841)*市价!$B1841)-1-IF(排名!G1840=1,参数!$B$4)),"")</f>
        <v>-6.0152590510170301E-2</v>
      </c>
      <c r="H1841" s="9">
        <f>IFERROR(IF(市价!H1841="","",市价!H1841/(INTERCEPT(市价!H$3:H1841,市价!$B$3:$B1841)+SLOPE(市价!H$3:H1841,市价!$B$3:$B1841)*市价!$B1841)-1-IF(排名!H1840=1,参数!$B$4)),"")</f>
        <v>-1.2661958204625567E-2</v>
      </c>
    </row>
    <row r="1842" spans="1:8" x14ac:dyDescent="0.15">
      <c r="A1842" s="6">
        <v>41121</v>
      </c>
      <c r="B1842" s="9">
        <f t="shared" si="28"/>
        <v>-3.1050162464159998E-2</v>
      </c>
      <c r="C1842" s="9">
        <f>IFERROR(IF(市价!C1842="","",市价!C1842/(INTERCEPT(市价!C$3:C1842,市价!$B$3:$B1842)+SLOPE(市价!C$3:C1842,市价!$B$3:$B1842)*市价!$B1842)-1-IF(排名!C1841=1,参数!$B$4)),"")</f>
        <v>-4.3179301572996431E-3</v>
      </c>
      <c r="D1842" s="9">
        <f>IFERROR(IF(市价!D1842="","",市价!D1842/(INTERCEPT(市价!D$3:D1842,市价!$B$3:$B1842)+SLOPE(市价!D$3:D1842,市价!$B$3:$B1842)*市价!$B1842)-1-IF(排名!D1841=1,参数!$B$4)),"")</f>
        <v>-0.14482050944380623</v>
      </c>
      <c r="E1842" s="9">
        <f>IFERROR(IF(市价!E1842="","",市价!E1842/(INTERCEPT(市价!E$3:E1842,市价!$B$3:$B1842)+SLOPE(市价!E$3:E1842,市价!$B$3:$B1842)*市价!$B1842)-1-IF(排名!E1841=1,参数!$B$4)),"")</f>
        <v>-0.12219735019726952</v>
      </c>
      <c r="F1842" s="9">
        <f>IFERROR(IF(市价!F1842="","",市价!F1842/(INTERCEPT(市价!F$3:F1842,市价!$B$3:$B1842)+SLOPE(市价!F$3:F1842,市价!$B$3:$B1842)*市价!$B1842)-1-IF(排名!F1841=1,参数!$B$4)),"")</f>
        <v>0.17093090735766991</v>
      </c>
      <c r="G1842" s="9">
        <f>IFERROR(IF(市价!G1842="","",市价!G1842/(INTERCEPT(市价!G$3:G1842,市价!$B$3:$B1842)+SLOPE(市价!G$3:G1842,市价!$B$3:$B1842)*市价!$B1842)-1-IF(排名!G1841=1,参数!$B$4)),"")</f>
        <v>-6.4310383810556204E-2</v>
      </c>
      <c r="H1842" s="9">
        <f>IFERROR(IF(市价!H1842="","",市价!H1842/(INTERCEPT(市价!H$3:H1842,市价!$B$3:$B1842)+SLOPE(市价!H$3:H1842,市价!$B$3:$B1842)*市价!$B1842)-1-IF(排名!H1841=1,参数!$B$4)),"")</f>
        <v>-2.1585708533698345E-2</v>
      </c>
    </row>
    <row r="1843" spans="1:8" x14ac:dyDescent="0.15">
      <c r="A1843" s="6">
        <v>41122</v>
      </c>
      <c r="B1843" s="9">
        <f t="shared" si="28"/>
        <v>-3.1129955783520458E-2</v>
      </c>
      <c r="C1843" s="9">
        <f>IFERROR(IF(市价!C1843="","",市价!C1843/(INTERCEPT(市价!C$3:C1843,市价!$B$3:$B1843)+SLOPE(市价!C$3:C1843,市价!$B$3:$B1843)*市价!$B1843)-1-IF(排名!C1842=1,参数!$B$4)),"")</f>
        <v>-2.00459586364099E-3</v>
      </c>
      <c r="D1843" s="9">
        <f>IFERROR(IF(市价!D1843="","",市价!D1843/(INTERCEPT(市价!D$3:D1843,市价!$B$3:$B1843)+SLOPE(市价!D$3:D1843,市价!$B$3:$B1843)*市价!$B1843)-1-IF(排名!D1842=1,参数!$B$4)),"")</f>
        <v>-0.14658145895697119</v>
      </c>
      <c r="E1843" s="9">
        <f>IFERROR(IF(市价!E1843="","",市价!E1843/(INTERCEPT(市价!E$3:E1843,市价!$B$3:$B1843)+SLOPE(市价!E$3:E1843,市价!$B$3:$B1843)*市价!$B1843)-1-IF(排名!E1842=1,参数!$B$4)),"")</f>
        <v>-0.11864467306007243</v>
      </c>
      <c r="F1843" s="9">
        <f>IFERROR(IF(市价!F1843="","",市价!F1843/(INTERCEPT(市价!F$3:F1843,市价!$B$3:$B1843)+SLOPE(市价!F$3:F1843,市价!$B$3:$B1843)*市价!$B1843)-1-IF(排名!F1842=1,参数!$B$4)),"")</f>
        <v>0.16976266148818375</v>
      </c>
      <c r="G1843" s="9">
        <f>IFERROR(IF(市价!G1843="","",市价!G1843/(INTERCEPT(市价!G$3:G1843,市价!$B$3:$B1843)+SLOPE(市价!G$3:G1843,市价!$B$3:$B1843)*市价!$B1843)-1-IF(排名!G1842=1,参数!$B$4)),"")</f>
        <v>-6.5691455118675024E-2</v>
      </c>
      <c r="H1843" s="9">
        <f>IFERROR(IF(市价!H1843="","",市价!H1843/(INTERCEPT(市价!H$3:H1843,市价!$B$3:$B1843)+SLOPE(市价!H$3:H1843,市价!$B$3:$B1843)*市价!$B1843)-1-IF(排名!H1842=1,参数!$B$4)),"")</f>
        <v>-2.3620213189946893E-2</v>
      </c>
    </row>
    <row r="1844" spans="1:8" x14ac:dyDescent="0.15">
      <c r="A1844" s="6">
        <v>41123</v>
      </c>
      <c r="B1844" s="9">
        <f t="shared" si="28"/>
        <v>-3.1450280693054021E-2</v>
      </c>
      <c r="C1844" s="9">
        <f>IFERROR(IF(市价!C1844="","",市价!C1844/(INTERCEPT(市价!C$3:C1844,市价!$B$3:$B1844)+SLOPE(市价!C$3:C1844,市价!$B$3:$B1844)*市价!$B1844)-1-IF(排名!C1843=1,参数!$B$4)),"")</f>
        <v>-9.5200617848887337E-3</v>
      </c>
      <c r="D1844" s="9">
        <f>IFERROR(IF(市价!D1844="","",市价!D1844/(INTERCEPT(市价!D$3:D1844,市价!$B$3:$B1844)+SLOPE(市价!D$3:D1844,市价!$B$3:$B1844)*市价!$B1844)-1-IF(排名!D1843=1,参数!$B$4)),"")</f>
        <v>-0.13683624941889985</v>
      </c>
      <c r="E1844" s="9">
        <f>IFERROR(IF(市价!E1844="","",市价!E1844/(INTERCEPT(市价!E$3:E1844,市价!$B$3:$B1844)+SLOPE(市价!E$3:E1844,市价!$B$3:$B1844)*市价!$B1844)-1-IF(排名!E1843=1,参数!$B$4)),"")</f>
        <v>-0.11728204038876711</v>
      </c>
      <c r="F1844" s="9">
        <f>IFERROR(IF(市价!F1844="","",市价!F1844/(INTERCEPT(市价!F$3:F1844,市价!$B$3:$B1844)+SLOPE(市价!F$3:F1844,市价!$B$3:$B1844)*市价!$B1844)-1-IF(排名!F1843=1,参数!$B$4)),"")</f>
        <v>0.16979558142511819</v>
      </c>
      <c r="G1844" s="9">
        <f>IFERROR(IF(市价!G1844="","",市价!G1844/(INTERCEPT(市价!G$3:G1844,市价!$B$3:$B1844)+SLOPE(市价!G$3:G1844,市价!$B$3:$B1844)*市价!$B1844)-1-IF(排名!G1843=1,参数!$B$4)),"")</f>
        <v>-7.1255069102824198E-2</v>
      </c>
      <c r="H1844" s="9">
        <f>IFERROR(IF(市价!H1844="","",市价!H1844/(INTERCEPT(市价!H$3:H1844,市价!$B$3:$B1844)+SLOPE(市价!H$3:H1844,市价!$B$3:$B1844)*市价!$B1844)-1-IF(排名!H1843=1,参数!$B$4)),"")</f>
        <v>-2.3603844888062442E-2</v>
      </c>
    </row>
    <row r="1845" spans="1:8" x14ac:dyDescent="0.15">
      <c r="A1845" s="6">
        <v>41124</v>
      </c>
      <c r="B1845" s="9">
        <f t="shared" si="28"/>
        <v>-3.1562594731759451E-2</v>
      </c>
      <c r="C1845" s="9">
        <f>IFERROR(IF(市价!C1845="","",市价!C1845/(INTERCEPT(市价!C$3:C1845,市价!$B$3:$B1845)+SLOPE(市价!C$3:C1845,市价!$B$3:$B1845)*市价!$B1845)-1-IF(排名!C1844=1,参数!$B$4)),"")</f>
        <v>-8.1635328357059223E-3</v>
      </c>
      <c r="D1845" s="9">
        <f>IFERROR(IF(市价!D1845="","",市价!D1845/(INTERCEPT(市价!D$3:D1845,市价!$B$3:$B1845)+SLOPE(市价!D$3:D1845,市价!$B$3:$B1845)*市价!$B1845)-1-IF(排名!D1844=1,参数!$B$4)),"")</f>
        <v>-0.13758471656700658</v>
      </c>
      <c r="E1845" s="9">
        <f>IFERROR(IF(市价!E1845="","",市价!E1845/(INTERCEPT(市价!E$3:E1845,市价!$B$3:$B1845)+SLOPE(市价!E$3:E1845,市价!$B$3:$B1845)*市价!$B1845)-1-IF(排名!E1844=1,参数!$B$4)),"")</f>
        <v>-0.11746573942612415</v>
      </c>
      <c r="F1845" s="9">
        <f>IFERROR(IF(市价!F1845="","",市价!F1845/(INTERCEPT(市价!F$3:F1845,市价!$B$3:$B1845)+SLOPE(市价!F$3:F1845,市价!$B$3:$B1845)*市价!$B1845)-1-IF(排名!F1844=1,参数!$B$4)),"")</f>
        <v>0.16419046841947682</v>
      </c>
      <c r="G1845" s="9">
        <f>IFERROR(IF(市价!G1845="","",市价!G1845/(INTERCEPT(市价!G$3:G1845,市价!$B$3:$B1845)+SLOPE(市价!G$3:G1845,市价!$B$3:$B1845)*市价!$B1845)-1-IF(排名!G1844=1,参数!$B$4)),"")</f>
        <v>-6.7990143787384216E-2</v>
      </c>
      <c r="H1845" s="9">
        <f>IFERROR(IF(市价!H1845="","",市价!H1845/(INTERCEPT(市价!H$3:H1845,市价!$B$3:$B1845)+SLOPE(市价!H$3:H1845,市价!$B$3:$B1845)*市价!$B1845)-1-IF(排名!H1844=1,参数!$B$4)),"")</f>
        <v>-2.2361904193812676E-2</v>
      </c>
    </row>
    <row r="1846" spans="1:8" x14ac:dyDescent="0.15">
      <c r="A1846" s="6">
        <v>41127</v>
      </c>
      <c r="B1846" s="9">
        <f t="shared" si="28"/>
        <v>-3.1559627416133516E-2</v>
      </c>
      <c r="C1846" s="9">
        <f>IFERROR(IF(市价!C1846="","",市价!C1846/(INTERCEPT(市价!C$3:C1846,市价!$B$3:$B1846)+SLOPE(市价!C$3:C1846,市价!$B$3:$B1846)*市价!$B1846)-1-IF(排名!C1845=1,参数!$B$4)),"")</f>
        <v>-4.9780677873997314E-3</v>
      </c>
      <c r="D1846" s="9">
        <f>IFERROR(IF(市价!D1846="","",市价!D1846/(INTERCEPT(市价!D$3:D1846,市价!$B$3:$B1846)+SLOPE(市价!D$3:D1846,市价!$B$3:$B1846)*市价!$B1846)-1-IF(排名!D1845=1,参数!$B$4)),"")</f>
        <v>-0.14126817738712397</v>
      </c>
      <c r="E1846" s="9">
        <f>IFERROR(IF(市价!E1846="","",市价!E1846/(INTERCEPT(市价!E$3:E1846,市价!$B$3:$B1846)+SLOPE(市价!E$3:E1846,市价!$B$3:$B1846)*市价!$B1846)-1-IF(排名!E1845=1,参数!$B$4)),"")</f>
        <v>-0.1187777876727778</v>
      </c>
      <c r="F1846" s="9">
        <f>IFERROR(IF(市价!F1846="","",市价!F1846/(INTERCEPT(市价!F$3:F1846,市价!$B$3:$B1846)+SLOPE(市价!F$3:F1846,市价!$B$3:$B1846)*市价!$B1846)-1-IF(排名!F1845=1,参数!$B$4)),"")</f>
        <v>0.16423544592812345</v>
      </c>
      <c r="G1846" s="9">
        <f>IFERROR(IF(市价!G1846="","",市价!G1846/(INTERCEPT(市价!G$3:G1846,市价!$B$3:$B1846)+SLOPE(市价!G$3:G1846,市价!$B$3:$B1846)*市价!$B1846)-1-IF(排名!G1845=1,参数!$B$4)),"")</f>
        <v>-6.4729854158755984E-2</v>
      </c>
      <c r="H1846" s="9">
        <f>IFERROR(IF(市价!H1846="","",市价!H1846/(INTERCEPT(市价!H$3:H1846,市价!$B$3:$B1846)+SLOPE(市价!H$3:H1846,市价!$B$3:$B1846)*市价!$B1846)-1-IF(排名!H1845=1,参数!$B$4)),"")</f>
        <v>-2.3839323418867076E-2</v>
      </c>
    </row>
    <row r="1847" spans="1:8" x14ac:dyDescent="0.15">
      <c r="A1847" s="6">
        <v>41128</v>
      </c>
      <c r="B1847" s="9">
        <f t="shared" si="28"/>
        <v>-3.1236488045849831E-2</v>
      </c>
      <c r="C1847" s="9">
        <f>IFERROR(IF(市价!C1847="","",市价!C1847/(INTERCEPT(市价!C$3:C1847,市价!$B$3:$B1847)+SLOPE(市价!C$3:C1847,市价!$B$3:$B1847)*市价!$B1847)-1-IF(排名!C1846=1,参数!$B$4)),"")</f>
        <v>-2.4540287275012229E-3</v>
      </c>
      <c r="D1847" s="9">
        <f>IFERROR(IF(市价!D1847="","",市价!D1847/(INTERCEPT(市价!D$3:D1847,市价!$B$3:$B1847)+SLOPE(市价!D$3:D1847,市价!$B$3:$B1847)*市价!$B1847)-1-IF(排名!D1846=1,参数!$B$4)),"")</f>
        <v>-0.14103804627270447</v>
      </c>
      <c r="E1847" s="9">
        <f>IFERROR(IF(市价!E1847="","",市价!E1847/(INTERCEPT(市价!E$3:E1847,市价!$B$3:$B1847)+SLOPE(市价!E$3:E1847,市价!$B$3:$B1847)*市价!$B1847)-1-IF(排名!E1846=1,参数!$B$4)),"")</f>
        <v>-0.11864412895454857</v>
      </c>
      <c r="F1847" s="9">
        <f>IFERROR(IF(市价!F1847="","",市价!F1847/(INTERCEPT(市价!F$3:F1847,市价!$B$3:$B1847)+SLOPE(市价!F$3:F1847,市价!$B$3:$B1847)*市价!$B1847)-1-IF(排名!F1846=1,参数!$B$4)),"")</f>
        <v>0.16451932354427279</v>
      </c>
      <c r="G1847" s="9">
        <f>IFERROR(IF(市价!G1847="","",市价!G1847/(INTERCEPT(市价!G$3:G1847,市价!$B$3:$B1847)+SLOPE(市价!G$3:G1847,市价!$B$3:$B1847)*市价!$B1847)-1-IF(排名!G1846=1,参数!$B$4)),"")</f>
        <v>-6.9120767148664775E-2</v>
      </c>
      <c r="H1847" s="9">
        <f>IFERROR(IF(市价!H1847="","",市价!H1847/(INTERCEPT(市价!H$3:H1847,市价!$B$3:$B1847)+SLOPE(市价!H$3:H1847,市价!$B$3:$B1847)*市价!$B1847)-1-IF(排名!H1846=1,参数!$B$4)),"")</f>
        <v>-2.0681280715952766E-2</v>
      </c>
    </row>
    <row r="1848" spans="1:8" x14ac:dyDescent="0.15">
      <c r="A1848" s="6">
        <v>41129</v>
      </c>
      <c r="B1848" s="9">
        <f t="shared" si="28"/>
        <v>-3.1801078244434844E-2</v>
      </c>
      <c r="C1848" s="9">
        <f>IFERROR(IF(市价!C1848="","",市价!C1848/(INTERCEPT(市价!C$3:C1848,市价!$B$3:$B1848)+SLOPE(市价!C$3:C1848,市价!$B$3:$B1848)*市价!$B1848)-1-IF(排名!C1847=1,参数!$B$4)),"")</f>
        <v>-7.4772175006297958E-3</v>
      </c>
      <c r="D1848" s="9">
        <f>IFERROR(IF(市价!D1848="","",市价!D1848/(INTERCEPT(市价!D$3:D1848,市价!$B$3:$B1848)+SLOPE(市价!D$3:D1848,市价!$B$3:$B1848)*市价!$B1848)-1-IF(排名!D1847=1,参数!$B$4)),"")</f>
        <v>-0.14354960628964278</v>
      </c>
      <c r="E1848" s="9">
        <f>IFERROR(IF(市价!E1848="","",市价!E1848/(INTERCEPT(市价!E$3:E1848,市价!$B$3:$B1848)+SLOPE(市价!E$3:E1848,市价!$B$3:$B1848)*市价!$B1848)-1-IF(排名!E1847=1,参数!$B$4)),"")</f>
        <v>-0.11234910182408731</v>
      </c>
      <c r="F1848" s="9">
        <f>IFERROR(IF(市价!F1848="","",市价!F1848/(INTERCEPT(市价!F$3:F1848,市价!$B$3:$B1848)+SLOPE(市价!F$3:F1848,市价!$B$3:$B1848)*市价!$B1848)-1-IF(排名!F1847=1,参数!$B$4)),"")</f>
        <v>0.16361347978582463</v>
      </c>
      <c r="G1848" s="9">
        <f>IFERROR(IF(市价!G1848="","",市价!G1848/(INTERCEPT(市价!G$3:G1848,市价!$B$3:$B1848)+SLOPE(市价!G$3:G1848,市价!$B$3:$B1848)*市价!$B1848)-1-IF(排名!G1847=1,参数!$B$4)),"")</f>
        <v>-7.1903891551352905E-2</v>
      </c>
      <c r="H1848" s="9">
        <f>IFERROR(IF(市价!H1848="","",市价!H1848/(INTERCEPT(市价!H$3:H1848,市价!$B$3:$B1848)+SLOPE(市价!H$3:H1848,市价!$B$3:$B1848)*市价!$B1848)-1-IF(排名!H1847=1,参数!$B$4)),"")</f>
        <v>-1.914013208672094E-2</v>
      </c>
    </row>
    <row r="1849" spans="1:8" x14ac:dyDescent="0.15">
      <c r="A1849" s="6">
        <v>41130</v>
      </c>
      <c r="B1849" s="9">
        <f t="shared" si="28"/>
        <v>-3.1997057417965657E-2</v>
      </c>
      <c r="C1849" s="9">
        <f>IFERROR(IF(市价!C1849="","",市价!C1849/(INTERCEPT(市价!C$3:C1849,市价!$B$3:$B1849)+SLOPE(市价!C$3:C1849,市价!$B$3:$B1849)*市价!$B1849)-1-IF(排名!C1848=1,参数!$B$4)),"")</f>
        <v>-1.4952100892251519E-2</v>
      </c>
      <c r="D1849" s="9">
        <f>IFERROR(IF(市价!D1849="","",市价!D1849/(INTERCEPT(市价!D$3:D1849,市价!$B$3:$B1849)+SLOPE(市价!D$3:D1849,市价!$B$3:$B1849)*市价!$B1849)-1-IF(排名!D1848=1,参数!$B$4)),"")</f>
        <v>-0.14273477564812689</v>
      </c>
      <c r="E1849" s="9">
        <f>IFERROR(IF(市价!E1849="","",市价!E1849/(INTERCEPT(市价!E$3:E1849,市价!$B$3:$B1849)+SLOPE(市价!E$3:E1849,市价!$B$3:$B1849)*市价!$B1849)-1-IF(排名!E1848=1,参数!$B$4)),"")</f>
        <v>-0.10678397429863795</v>
      </c>
      <c r="F1849" s="9">
        <f>IFERROR(IF(市价!F1849="","",市价!F1849/(INTERCEPT(市价!F$3:F1849,市价!$B$3:$B1849)+SLOPE(市价!F$3:F1849,市价!$B$3:$B1849)*市价!$B1849)-1-IF(排名!F1848=1,参数!$B$4)),"")</f>
        <v>0.16362182372442358</v>
      </c>
      <c r="G1849" s="9">
        <f>IFERROR(IF(市价!G1849="","",市价!G1849/(INTERCEPT(市价!G$3:G1849,市价!$B$3:$B1849)+SLOPE(市价!G$3:G1849,市价!$B$3:$B1849)*市价!$B1849)-1-IF(排名!G1848=1,参数!$B$4)),"")</f>
        <v>-7.3795291209162284E-2</v>
      </c>
      <c r="H1849" s="9">
        <f>IFERROR(IF(市价!H1849="","",市价!H1849/(INTERCEPT(市价!H$3:H1849,市价!$B$3:$B1849)+SLOPE(市价!H$3:H1849,市价!$B$3:$B1849)*市价!$B1849)-1-IF(排名!H1848=1,参数!$B$4)),"")</f>
        <v>-1.7338026184038902E-2</v>
      </c>
    </row>
    <row r="1850" spans="1:8" x14ac:dyDescent="0.15">
      <c r="A1850" s="6">
        <v>41131</v>
      </c>
      <c r="B1850" s="9">
        <f t="shared" si="28"/>
        <v>-3.1971000549876893E-2</v>
      </c>
      <c r="C1850" s="9">
        <f>IFERROR(IF(市价!C1850="","",市价!C1850/(INTERCEPT(市价!C$3:C1850,市价!$B$3:$B1850)+SLOPE(市价!C$3:C1850,市价!$B$3:$B1850)*市价!$B1850)-1-IF(排名!C1849=1,参数!$B$4)),"")</f>
        <v>-2.5034709545865175E-2</v>
      </c>
      <c r="D1850" s="9">
        <f>IFERROR(IF(市价!D1850="","",市价!D1850/(INTERCEPT(市价!D$3:D1850,市价!$B$3:$B1850)+SLOPE(市价!D$3:D1850,市价!$B$3:$B1850)*市价!$B1850)-1-IF(排名!D1849=1,参数!$B$4)),"")</f>
        <v>-0.13748059369828106</v>
      </c>
      <c r="E1850" s="9">
        <f>IFERROR(IF(市价!E1850="","",市价!E1850/(INTERCEPT(市价!E$3:E1850,市价!$B$3:$B1850)+SLOPE(市价!E$3:E1850,市价!$B$3:$B1850)*市价!$B1850)-1-IF(排名!E1849=1,参数!$B$4)),"")</f>
        <v>-0.10592030031675448</v>
      </c>
      <c r="F1850" s="9">
        <f>IFERROR(IF(市价!F1850="","",市价!F1850/(INTERCEPT(市价!F$3:F1850,市价!$B$3:$B1850)+SLOPE(市价!F$3:F1850,市价!$B$3:$B1850)*市价!$B1850)-1-IF(排名!F1849=1,参数!$B$4)),"")</f>
        <v>0.1690104825356824</v>
      </c>
      <c r="G1850" s="9">
        <f>IFERROR(IF(市价!G1850="","",市价!G1850/(INTERCEPT(市价!G$3:G1850,市价!$B$3:$B1850)+SLOPE(市价!G$3:G1850,市价!$B$3:$B1850)*市价!$B1850)-1-IF(排名!G1849=1,参数!$B$4)),"")</f>
        <v>-7.6142713596544898E-2</v>
      </c>
      <c r="H1850" s="9">
        <f>IFERROR(IF(市价!H1850="","",市价!H1850/(INTERCEPT(市价!H$3:H1850,市价!$B$3:$B1850)+SLOPE(市价!H$3:H1850,市价!$B$3:$B1850)*市价!$B1850)-1-IF(排名!H1849=1,参数!$B$4)),"")</f>
        <v>-1.6258168677498186E-2</v>
      </c>
    </row>
    <row r="1851" spans="1:8" x14ac:dyDescent="0.15">
      <c r="A1851" s="6">
        <v>41134</v>
      </c>
      <c r="B1851" s="9">
        <f t="shared" si="28"/>
        <v>-3.1167528225588808E-2</v>
      </c>
      <c r="C1851" s="9">
        <f>IFERROR(IF(市价!C1851="","",市价!C1851/(INTERCEPT(市价!C$3:C1851,市价!$B$3:$B1851)+SLOPE(市价!C$3:C1851,市价!$B$3:$B1851)*市价!$B1851)-1-IF(排名!C1850=1,参数!$B$4)),"")</f>
        <v>-3.2560145972610921E-2</v>
      </c>
      <c r="D1851" s="9">
        <f>IFERROR(IF(市价!D1851="","",市价!D1851/(INTERCEPT(市价!D$3:D1851,市价!$B$3:$B1851)+SLOPE(市价!D$3:D1851,市价!$B$3:$B1851)*市价!$B1851)-1-IF(排名!D1850=1,参数!$B$4)),"")</f>
        <v>-0.1350526349356628</v>
      </c>
      <c r="E1851" s="9">
        <f>IFERROR(IF(市价!E1851="","",市价!E1851/(INTERCEPT(市价!E$3:E1851,市价!$B$3:$B1851)+SLOPE(市价!E$3:E1851,市价!$B$3:$B1851)*市价!$B1851)-1-IF(排名!E1850=1,参数!$B$4)),"")</f>
        <v>-0.10442500367565133</v>
      </c>
      <c r="F1851" s="9">
        <f>IFERROR(IF(市价!F1851="","",市价!F1851/(INTERCEPT(市价!F$3:F1851,市价!$B$3:$B1851)+SLOPE(市价!F$3:F1851,市价!$B$3:$B1851)*市价!$B1851)-1-IF(排名!F1850=1,参数!$B$4)),"")</f>
        <v>0.17645870715529033</v>
      </c>
      <c r="G1851" s="9">
        <f>IFERROR(IF(市价!G1851="","",市价!G1851/(INTERCEPT(市价!G$3:G1851,市价!$B$3:$B1851)+SLOPE(市价!G$3:G1851,市价!$B$3:$B1851)*市价!$B1851)-1-IF(排名!G1850=1,参数!$B$4)),"")</f>
        <v>-8.3729198113453918E-2</v>
      </c>
      <c r="H1851" s="9">
        <f>IFERROR(IF(市价!H1851="","",市价!H1851/(INTERCEPT(市价!H$3:H1851,市价!$B$3:$B1851)+SLOPE(市价!H$3:H1851,市价!$B$3:$B1851)*市价!$B1851)-1-IF(排名!H1850=1,参数!$B$4)),"")</f>
        <v>-7.6968938114442276E-3</v>
      </c>
    </row>
    <row r="1852" spans="1:8" x14ac:dyDescent="0.15">
      <c r="A1852" s="6">
        <v>41135</v>
      </c>
      <c r="B1852" s="9">
        <f t="shared" si="28"/>
        <v>-3.1561097213766355E-2</v>
      </c>
      <c r="C1852" s="9">
        <f>IFERROR(IF(市价!C1852="","",市价!C1852/(INTERCEPT(市价!C$3:C1852,市价!$B$3:$B1852)+SLOPE(市价!C$3:C1852,市价!$B$3:$B1852)*市价!$B1852)-1-IF(排名!C1851=1,参数!$B$4)),"")</f>
        <v>-3.1842759878285887E-2</v>
      </c>
      <c r="D1852" s="9">
        <f>IFERROR(IF(市价!D1852="","",市价!D1852/(INTERCEPT(市价!D$3:D1852,市价!$B$3:$B1852)+SLOPE(市价!D$3:D1852,市价!$B$3:$B1852)*市价!$B1852)-1-IF(排名!D1851=1,参数!$B$4)),"")</f>
        <v>-0.1346962276821522</v>
      </c>
      <c r="E1852" s="9">
        <f>IFERROR(IF(市价!E1852="","",市价!E1852/(INTERCEPT(市价!E$3:E1852,市价!$B$3:$B1852)+SLOPE(市价!E$3:E1852,市价!$B$3:$B1852)*市价!$B1852)-1-IF(排名!E1851=1,参数!$B$4)),"")</f>
        <v>-0.1065352107817622</v>
      </c>
      <c r="F1852" s="9">
        <f>IFERROR(IF(市价!F1852="","",市价!F1852/(INTERCEPT(市价!F$3:F1852,市价!$B$3:$B1852)+SLOPE(市价!F$3:F1852,市价!$B$3:$B1852)*市价!$B1852)-1-IF(排名!F1851=1,参数!$B$4)),"")</f>
        <v>0.17375867553106628</v>
      </c>
      <c r="G1852" s="9">
        <f>IFERROR(IF(市价!G1852="","",市价!G1852/(INTERCEPT(市价!G$3:G1852,市价!$B$3:$B1852)+SLOPE(市价!G$3:G1852,市价!$B$3:$B1852)*市价!$B1852)-1-IF(排名!G1851=1,参数!$B$4)),"")</f>
        <v>-8.4121515134829128E-2</v>
      </c>
      <c r="H1852" s="9">
        <f>IFERROR(IF(市价!H1852="","",市价!H1852/(INTERCEPT(市价!H$3:H1852,市价!$B$3:$B1852)+SLOPE(市价!H$3:H1852,市价!$B$3:$B1852)*市价!$B1852)-1-IF(排名!H1851=1,参数!$B$4)),"")</f>
        <v>-5.9295453366350337E-3</v>
      </c>
    </row>
    <row r="1853" spans="1:8" x14ac:dyDescent="0.15">
      <c r="A1853" s="6">
        <v>41136</v>
      </c>
      <c r="B1853" s="9">
        <f t="shared" si="28"/>
        <v>-2.9945340349381233E-2</v>
      </c>
      <c r="C1853" s="9">
        <f>IFERROR(IF(市价!C1853="","",市价!C1853/(INTERCEPT(市价!C$3:C1853,市价!$B$3:$B1853)+SLOPE(市价!C$3:C1853,市价!$B$3:$B1853)*市价!$B1853)-1-IF(排名!C1852=1,参数!$B$4)),"")</f>
        <v>-1.9082989867526101E-2</v>
      </c>
      <c r="D1853" s="9">
        <f>IFERROR(IF(市价!D1853="","",市价!D1853/(INTERCEPT(市价!D$3:D1853,市价!$B$3:$B1853)+SLOPE(市价!D$3:D1853,市价!$B$3:$B1853)*市价!$B1853)-1-IF(排名!D1852=1,参数!$B$4)),"")</f>
        <v>-0.14034228656133688</v>
      </c>
      <c r="E1853" s="9">
        <f>IFERROR(IF(市价!E1853="","",市价!E1853/(INTERCEPT(市价!E$3:E1853,市价!$B$3:$B1853)+SLOPE(市价!E$3:E1853,市价!$B$3:$B1853)*市价!$B1853)-1-IF(排名!E1852=1,参数!$B$4)),"")</f>
        <v>-0.10978259673667035</v>
      </c>
      <c r="F1853" s="9">
        <f>IFERROR(IF(市价!F1853="","",市价!F1853/(INTERCEPT(市价!F$3:F1853,市价!$B$3:$B1853)+SLOPE(市价!F$3:F1853,市价!$B$3:$B1853)*市价!$B1853)-1-IF(排名!F1852=1,参数!$B$4)),"")</f>
        <v>0.17350557070237893</v>
      </c>
      <c r="G1853" s="9">
        <f>IFERROR(IF(市价!G1853="","",市价!G1853/(INTERCEPT(市价!G$3:G1853,市价!$B$3:$B1853)+SLOPE(市价!G$3:G1853,市价!$B$3:$B1853)*市价!$B1853)-1-IF(排名!G1852=1,参数!$B$4)),"")</f>
        <v>-8.5879786255722235E-2</v>
      </c>
      <c r="H1853" s="9">
        <f>IFERROR(IF(市价!H1853="","",市价!H1853/(INTERCEPT(市价!H$3:H1853,市价!$B$3:$B1853)+SLOPE(市价!H$3:H1853,市价!$B$3:$B1853)*市价!$B1853)-1-IF(排名!H1852=1,参数!$B$4)),"")</f>
        <v>1.910046622589201E-3</v>
      </c>
    </row>
    <row r="1854" spans="1:8" x14ac:dyDescent="0.15">
      <c r="A1854" s="6">
        <v>41137</v>
      </c>
      <c r="B1854" s="9">
        <f t="shared" si="28"/>
        <v>-2.9436133776631752E-2</v>
      </c>
      <c r="C1854" s="9">
        <f>IFERROR(IF(市价!C1854="","",市价!C1854/(INTERCEPT(市价!C$3:C1854,市价!$B$3:$B1854)+SLOPE(市价!C$3:C1854,市价!$B$3:$B1854)*市价!$B1854)-1-IF(排名!C1853=1,参数!$B$4)),"")</f>
        <v>-1.0846237724213448E-2</v>
      </c>
      <c r="D1854" s="9">
        <f>IFERROR(IF(市价!D1854="","",市价!D1854/(INTERCEPT(市价!D$3:D1854,市价!$B$3:$B1854)+SLOPE(市价!D$3:D1854,市价!$B$3:$B1854)*市价!$B1854)-1-IF(排名!D1853=1,参数!$B$4)),"")</f>
        <v>-0.14147889289292129</v>
      </c>
      <c r="E1854" s="9">
        <f>IFERROR(IF(市价!E1854="","",市价!E1854/(INTERCEPT(市价!E$3:E1854,市价!$B$3:$B1854)+SLOPE(市价!E$3:E1854,市价!$B$3:$B1854)*市价!$B1854)-1-IF(排名!E1853=1,参数!$B$4)),"")</f>
        <v>-0.11380986827019512</v>
      </c>
      <c r="F1854" s="9">
        <f>IFERROR(IF(市价!F1854="","",市价!F1854/(INTERCEPT(市价!F$3:F1854,市价!$B$3:$B1854)+SLOPE(市价!F$3:F1854,市价!$B$3:$B1854)*市价!$B1854)-1-IF(排名!F1853=1,参数!$B$4)),"")</f>
        <v>0.17477456823154403</v>
      </c>
      <c r="G1854" s="9">
        <f>IFERROR(IF(市价!G1854="","",市价!G1854/(INTERCEPT(市价!G$3:G1854,市价!$B$3:$B1854)+SLOPE(市价!G$3:G1854,市价!$B$3:$B1854)*市价!$B1854)-1-IF(排名!G1853=1,参数!$B$4)),"")</f>
        <v>-8.7516493564366193E-2</v>
      </c>
      <c r="H1854" s="9">
        <f>IFERROR(IF(市价!H1854="","",市价!H1854/(INTERCEPT(市价!H$3:H1854,市价!$B$3:$B1854)+SLOPE(市价!H$3:H1854,市价!$B$3:$B1854)*市价!$B1854)-1-IF(排名!H1853=1,参数!$B$4)),"")</f>
        <v>2.2601215603614833E-3</v>
      </c>
    </row>
    <row r="1855" spans="1:8" x14ac:dyDescent="0.15">
      <c r="A1855" s="6">
        <v>41138</v>
      </c>
      <c r="B1855" s="9">
        <f t="shared" si="28"/>
        <v>-2.9808726824402925E-2</v>
      </c>
      <c r="C1855" s="9">
        <f>IFERROR(IF(市价!C1855="","",市价!C1855/(INTERCEPT(市价!C$3:C1855,市价!$B$3:$B1855)+SLOPE(市价!C$3:C1855,市价!$B$3:$B1855)*市价!$B1855)-1-IF(排名!C1854=1,参数!$B$4)),"")</f>
        <v>-1.3575525466224425E-2</v>
      </c>
      <c r="D1855" s="9">
        <f>IFERROR(IF(市价!D1855="","",市价!D1855/(INTERCEPT(市价!D$3:D1855,市价!$B$3:$B1855)+SLOPE(市价!D$3:D1855,市价!$B$3:$B1855)*市价!$B1855)-1-IF(排名!D1854=1,参数!$B$4)),"")</f>
        <v>-0.14473985424624516</v>
      </c>
      <c r="E1855" s="9">
        <f>IFERROR(IF(市价!E1855="","",市价!E1855/(INTERCEPT(市价!E$3:E1855,市价!$B$3:$B1855)+SLOPE(市价!E$3:E1855,市价!$B$3:$B1855)*市价!$B1855)-1-IF(排名!E1854=1,参数!$B$4)),"")</f>
        <v>-0.10865488326230843</v>
      </c>
      <c r="F1855" s="9">
        <f>IFERROR(IF(市价!F1855="","",市价!F1855/(INTERCEPT(市价!F$3:F1855,市价!$B$3:$B1855)+SLOPE(市价!F$3:F1855,市价!$B$3:$B1855)*市价!$B1855)-1-IF(排名!F1854=1,参数!$B$4)),"")</f>
        <v>0.17554605169437743</v>
      </c>
      <c r="G1855" s="9">
        <f>IFERROR(IF(市价!G1855="","",市价!G1855/(INTERCEPT(市价!G$3:G1855,市价!$B$3:$B1855)+SLOPE(市价!G$3:G1855,市价!$B$3:$B1855)*市价!$B1855)-1-IF(排名!G1854=1,参数!$B$4)),"")</f>
        <v>-8.9683592461493378E-2</v>
      </c>
      <c r="H1855" s="9">
        <f>IFERROR(IF(市价!H1855="","",市价!H1855/(INTERCEPT(市价!H$3:H1855,市价!$B$3:$B1855)+SLOPE(市价!H$3:H1855,市价!$B$3:$B1855)*市价!$B1855)-1-IF(排名!H1854=1,参数!$B$4)),"")</f>
        <v>2.2554427954764034E-3</v>
      </c>
    </row>
    <row r="1856" spans="1:8" x14ac:dyDescent="0.15">
      <c r="A1856" s="6">
        <v>41141</v>
      </c>
      <c r="B1856" s="9">
        <f t="shared" si="28"/>
        <v>-2.9165813537411711E-2</v>
      </c>
      <c r="C1856" s="9">
        <f>IFERROR(IF(市价!C1856="","",市价!C1856/(INTERCEPT(市价!C$3:C1856,市价!$B$3:$B1856)+SLOPE(市价!C$3:C1856,市价!$B$3:$B1856)*市价!$B1856)-1-IF(排名!C1855=1,参数!$B$4)),"")</f>
        <v>-1.9398887738382276E-2</v>
      </c>
      <c r="D1856" s="9">
        <f>IFERROR(IF(市价!D1856="","",市价!D1856/(INTERCEPT(市价!D$3:D1856,市价!$B$3:$B1856)+SLOPE(市价!D$3:D1856,市价!$B$3:$B1856)*市价!$B1856)-1-IF(排名!D1855=1,参数!$B$4)),"")</f>
        <v>-0.13954908837200067</v>
      </c>
      <c r="E1856" s="9">
        <f>IFERROR(IF(市价!E1856="","",市价!E1856/(INTERCEPT(市价!E$3:E1856,市价!$B$3:$B1856)+SLOPE(市价!E$3:E1856,市价!$B$3:$B1856)*市价!$B1856)-1-IF(排名!E1855=1,参数!$B$4)),"")</f>
        <v>-0.11150924508658944</v>
      </c>
      <c r="F1856" s="9">
        <f>IFERROR(IF(市价!F1856="","",市价!F1856/(INTERCEPT(市价!F$3:F1856,市价!$B$3:$B1856)+SLOPE(市价!F$3:F1856,市价!$B$3:$B1856)*市价!$B1856)-1-IF(排名!F1855=1,参数!$B$4)),"")</f>
        <v>0.17613765655369362</v>
      </c>
      <c r="G1856" s="9">
        <f>IFERROR(IF(市价!G1856="","",市价!G1856/(INTERCEPT(市价!G$3:G1856,市价!$B$3:$B1856)+SLOPE(市价!G$3:G1856,市价!$B$3:$B1856)*市价!$B1856)-1-IF(排名!G1855=1,参数!$B$4)),"")</f>
        <v>-9.0246721764636995E-2</v>
      </c>
      <c r="H1856" s="9">
        <f>IFERROR(IF(市价!H1856="","",市价!H1856/(INTERCEPT(市价!H$3:H1856,市价!$B$3:$B1856)+SLOPE(市价!H$3:H1856,市价!$B$3:$B1856)*市价!$B1856)-1-IF(排名!H1855=1,参数!$B$4)),"")</f>
        <v>9.5714051834454583E-3</v>
      </c>
    </row>
    <row r="1857" spans="1:8" x14ac:dyDescent="0.15">
      <c r="A1857" s="6">
        <v>41142</v>
      </c>
      <c r="B1857" s="9">
        <f t="shared" si="28"/>
        <v>-2.9186252956216741E-2</v>
      </c>
      <c r="C1857" s="9">
        <f>IFERROR(IF(市价!C1857="","",市价!C1857/(INTERCEPT(市价!C$3:C1857,市价!$B$3:$B1857)+SLOPE(市价!C$3:C1857,市价!$B$3:$B1857)*市价!$B1857)-1-IF(排名!C1856=1,参数!$B$4)),"")</f>
        <v>-1.8033853168874847E-2</v>
      </c>
      <c r="D1857" s="9">
        <f>IFERROR(IF(市价!D1857="","",市价!D1857/(INTERCEPT(市价!D$3:D1857,市价!$B$3:$B1857)+SLOPE(市价!D$3:D1857,市价!$B$3:$B1857)*市价!$B1857)-1-IF(排名!D1856=1,参数!$B$4)),"")</f>
        <v>-0.14035144914585887</v>
      </c>
      <c r="E1857" s="9">
        <f>IFERROR(IF(市价!E1857="","",市价!E1857/(INTERCEPT(市价!E$3:E1857,市价!$B$3:$B1857)+SLOPE(市价!E$3:E1857,市价!$B$3:$B1857)*市价!$B1857)-1-IF(排名!E1856=1,参数!$B$4)),"")</f>
        <v>-0.11227686999589026</v>
      </c>
      <c r="F1857" s="9">
        <f>IFERROR(IF(市价!F1857="","",市价!F1857/(INTERCEPT(市价!F$3:F1857,市价!$B$3:$B1857)+SLOPE(市价!F$3:F1857,市价!$B$3:$B1857)*市价!$B1857)-1-IF(排名!F1856=1,参数!$B$4)),"")</f>
        <v>0.17437641477711341</v>
      </c>
      <c r="G1857" s="9">
        <f>IFERROR(IF(市价!G1857="","",市价!G1857/(INTERCEPT(市价!G$3:G1857,市价!$B$3:$B1857)+SLOPE(市价!G$3:G1857,市价!$B$3:$B1857)*市价!$B1857)-1-IF(排名!G1856=1,参数!$B$4)),"")</f>
        <v>-8.692221945293499E-2</v>
      </c>
      <c r="H1857" s="9">
        <f>IFERROR(IF(市价!H1857="","",市价!H1857/(INTERCEPT(市价!H$3:H1857,市价!$B$3:$B1857)+SLOPE(市价!H$3:H1857,市价!$B$3:$B1857)*市价!$B1857)-1-IF(排名!H1856=1,参数!$B$4)),"")</f>
        <v>8.0904592491450877E-3</v>
      </c>
    </row>
    <row r="1858" spans="1:8" x14ac:dyDescent="0.15">
      <c r="A1858" s="6">
        <v>41143</v>
      </c>
      <c r="B1858" s="9">
        <f t="shared" si="28"/>
        <v>-2.919996743622133E-2</v>
      </c>
      <c r="C1858" s="9">
        <f>IFERROR(IF(市价!C1858="","",市价!C1858/(INTERCEPT(市价!C$3:C1858,市价!$B$3:$B1858)+SLOPE(市价!C$3:C1858,市价!$B$3:$B1858)*市价!$B1858)-1-IF(排名!C1857=1,参数!$B$4)),"")</f>
        <v>-1.7629959700594111E-2</v>
      </c>
      <c r="D1858" s="9">
        <f>IFERROR(IF(市价!D1858="","",市价!D1858/(INTERCEPT(市价!D$3:D1858,市价!$B$3:$B1858)+SLOPE(市价!D$3:D1858,市价!$B$3:$B1858)*市价!$B1858)-1-IF(排名!D1857=1,参数!$B$4)),"")</f>
        <v>-0.13436898111739939</v>
      </c>
      <c r="E1858" s="9">
        <f>IFERROR(IF(市价!E1858="","",市价!E1858/(INTERCEPT(市价!E$3:E1858,市价!$B$3:$B1858)+SLOPE(市价!E$3:E1858,市价!$B$3:$B1858)*市价!$B1858)-1-IF(排名!E1857=1,参数!$B$4)),"")</f>
        <v>-0.10782668877385226</v>
      </c>
      <c r="F1858" s="9">
        <f>IFERROR(IF(市价!F1858="","",市价!F1858/(INTERCEPT(市价!F$3:F1858,市价!$B$3:$B1858)+SLOPE(市价!F$3:F1858,市价!$B$3:$B1858)*市价!$B1858)-1-IF(排名!F1857=1,参数!$B$4)),"")</f>
        <v>0.167960621490296</v>
      </c>
      <c r="G1858" s="9">
        <f>IFERROR(IF(市价!G1858="","",市价!G1858/(INTERCEPT(市价!G$3:G1858,市价!$B$3:$B1858)+SLOPE(市价!G$3:G1858,市价!$B$3:$B1858)*市价!$B1858)-1-IF(排名!G1857=1,参数!$B$4)),"")</f>
        <v>-8.7591349115269557E-2</v>
      </c>
      <c r="H1858" s="9">
        <f>IFERROR(IF(市价!H1858="","",市价!H1858/(INTERCEPT(市价!H$3:H1858,市价!$B$3:$B1858)+SLOPE(市价!H$3:H1858,市价!$B$3:$B1858)*市价!$B1858)-1-IF(排名!H1857=1,参数!$B$4)),"")</f>
        <v>4.2565525994913145E-3</v>
      </c>
    </row>
    <row r="1859" spans="1:8" x14ac:dyDescent="0.15">
      <c r="A1859" s="6">
        <v>41144</v>
      </c>
      <c r="B1859" s="9">
        <f t="shared" si="28"/>
        <v>-2.9007798113363643E-2</v>
      </c>
      <c r="C1859" s="9">
        <f>IFERROR(IF(市价!C1859="","",市价!C1859/(INTERCEPT(市价!C$3:C1859,市价!$B$3:$B1859)+SLOPE(市价!C$3:C1859,市价!$B$3:$B1859)*市价!$B1859)-1-IF(排名!C1858=1,参数!$B$4)),"")</f>
        <v>-2.9195763246061435E-2</v>
      </c>
      <c r="D1859" s="9">
        <f>IFERROR(IF(市价!D1859="","",市价!D1859/(INTERCEPT(市价!D$3:D1859,市价!$B$3:$B1859)+SLOPE(市价!D$3:D1859,市价!$B$3:$B1859)*市价!$B1859)-1-IF(排名!D1858=1,参数!$B$4)),"")</f>
        <v>-0.13331865465862716</v>
      </c>
      <c r="E1859" s="9">
        <f>IFERROR(IF(市价!E1859="","",市价!E1859/(INTERCEPT(市价!E$3:E1859,市价!$B$3:$B1859)+SLOPE(市价!E$3:E1859,市价!$B$3:$B1859)*市价!$B1859)-1-IF(排名!E1858=1,参数!$B$4)),"")</f>
        <v>-0.10410434239853128</v>
      </c>
      <c r="F1859" s="9">
        <f>IFERROR(IF(市价!F1859="","",市价!F1859/(INTERCEPT(市价!F$3:F1859,市价!$B$3:$B1859)+SLOPE(市价!F$3:F1859,市价!$B$3:$B1859)*市价!$B1859)-1-IF(排名!F1858=1,参数!$B$4)),"")</f>
        <v>0.17507213117404397</v>
      </c>
      <c r="G1859" s="9">
        <f>IFERROR(IF(市价!G1859="","",市价!G1859/(INTERCEPT(市价!G$3:G1859,市价!$B$3:$B1859)+SLOPE(市价!G$3:G1859,市价!$B$3:$B1859)*市价!$B1859)-1-IF(排名!G1858=1,参数!$B$4)),"")</f>
        <v>-8.6726446948701685E-2</v>
      </c>
      <c r="H1859" s="9">
        <f>IFERROR(IF(市价!H1859="","",市价!H1859/(INTERCEPT(市价!H$3:H1859,市价!$B$3:$B1859)+SLOPE(市价!H$3:H1859,市价!$B$3:$B1859)*市价!$B1859)-1-IF(排名!H1858=1,参数!$B$4)),"")</f>
        <v>4.2262873976957049E-3</v>
      </c>
    </row>
    <row r="1860" spans="1:8" x14ac:dyDescent="0.15">
      <c r="A1860" s="6">
        <v>41145</v>
      </c>
      <c r="B1860" s="9">
        <f t="shared" ref="B1860:B1923" si="29">AVERAGE(C1860:H1860)</f>
        <v>-2.8312187034882103E-2</v>
      </c>
      <c r="C1860" s="9">
        <f>IFERROR(IF(市价!C1860="","",市价!C1860/(INTERCEPT(市价!C$3:C1860,市价!$B$3:$B1860)+SLOPE(市价!C$3:C1860,市价!$B$3:$B1860)*市价!$B1860)-1-IF(排名!C1859=1,参数!$B$4)),"")</f>
        <v>-3.3000127619392861E-2</v>
      </c>
      <c r="D1860" s="9">
        <f>IFERROR(IF(市价!D1860="","",市价!D1860/(INTERCEPT(市价!D$3:D1860,市价!$B$3:$B1860)+SLOPE(市价!D$3:D1860,市价!$B$3:$B1860)*市价!$B1860)-1-IF(排名!D1859=1,参数!$B$4)),"")</f>
        <v>-0.130268713681885</v>
      </c>
      <c r="E1860" s="9">
        <f>IFERROR(IF(市价!E1860="","",市价!E1860/(INTERCEPT(市价!E$3:E1860,市价!$B$3:$B1860)+SLOPE(市价!E$3:E1860,市价!$B$3:$B1860)*市价!$B1860)-1-IF(排名!E1859=1,参数!$B$4)),"")</f>
        <v>-0.10522766135234995</v>
      </c>
      <c r="F1860" s="9">
        <f>IFERROR(IF(市价!F1860="","",市价!F1860/(INTERCEPT(市价!F$3:F1860,市价!$B$3:$B1860)+SLOPE(市价!F$3:F1860,市价!$B$3:$B1860)*市价!$B1860)-1-IF(排名!F1859=1,参数!$B$4)),"")</f>
        <v>0.18078872842298699</v>
      </c>
      <c r="G1860" s="9">
        <f>IFERROR(IF(市价!G1860="","",市价!G1860/(INTERCEPT(市价!G$3:G1860,市价!$B$3:$B1860)+SLOPE(市价!G$3:G1860,市价!$B$3:$B1860)*市价!$B1860)-1-IF(排名!G1859=1,参数!$B$4)),"")</f>
        <v>-8.9856535995050613E-2</v>
      </c>
      <c r="H1860" s="9">
        <f>IFERROR(IF(市价!H1860="","",市价!H1860/(INTERCEPT(市价!H$3:H1860,市价!$B$3:$B1860)+SLOPE(市价!H$3:H1860,市价!$B$3:$B1860)*市价!$B1860)-1-IF(排名!H1859=1,参数!$B$4)),"")</f>
        <v>7.6911880163987867E-3</v>
      </c>
    </row>
    <row r="1861" spans="1:8" x14ac:dyDescent="0.15">
      <c r="A1861" s="6">
        <v>41148</v>
      </c>
      <c r="B1861" s="9">
        <f t="shared" si="29"/>
        <v>-2.7363157354937124E-2</v>
      </c>
      <c r="C1861" s="9">
        <f>IFERROR(IF(市价!C1861="","",市价!C1861/(INTERCEPT(市价!C$3:C1861,市价!$B$3:$B1861)+SLOPE(市价!C$3:C1861,市价!$B$3:$B1861)*市价!$B1861)-1-IF(排名!C1860=1,参数!$B$4)),"")</f>
        <v>-2.566153038294583E-2</v>
      </c>
      <c r="D1861" s="9">
        <f>IFERROR(IF(市价!D1861="","",市价!D1861/(INTERCEPT(市价!D$3:D1861,市价!$B$3:$B1861)+SLOPE(市价!D$3:D1861,市价!$B$3:$B1861)*市价!$B1861)-1-IF(排名!D1860=1,参数!$B$4)),"")</f>
        <v>-0.1327008336827592</v>
      </c>
      <c r="E1861" s="9">
        <f>IFERROR(IF(市价!E1861="","",市价!E1861/(INTERCEPT(市价!E$3:E1861,市价!$B$3:$B1861)+SLOPE(市价!E$3:E1861,市价!$B$3:$B1861)*市价!$B1861)-1-IF(排名!E1860=1,参数!$B$4)),"")</f>
        <v>-0.1070729519846807</v>
      </c>
      <c r="F1861" s="9">
        <f>IFERROR(IF(市价!F1861="","",市价!F1861/(INTERCEPT(市价!F$3:F1861,市价!$B$3:$B1861)+SLOPE(市价!F$3:F1861,市价!$B$3:$B1861)*市价!$B1861)-1-IF(排名!F1860=1,参数!$B$4)),"")</f>
        <v>0.18361010895582397</v>
      </c>
      <c r="G1861" s="9">
        <f>IFERROR(IF(市价!G1861="","",市价!G1861/(INTERCEPT(市价!G$3:G1861,市价!$B$3:$B1861)+SLOPE(市价!G$3:G1861,市价!$B$3:$B1861)*市价!$B1861)-1-IF(排名!G1860=1,参数!$B$4)),"")</f>
        <v>-8.522315573975392E-2</v>
      </c>
      <c r="H1861" s="9">
        <f>IFERROR(IF(市价!H1861="","",市价!H1861/(INTERCEPT(市价!H$3:H1861,市价!$B$3:$B1861)+SLOPE(市价!H$3:H1861,市价!$B$3:$B1861)*市价!$B1861)-1-IF(排名!H1860=1,参数!$B$4)),"")</f>
        <v>2.8694187046929276E-3</v>
      </c>
    </row>
    <row r="1862" spans="1:8" x14ac:dyDescent="0.15">
      <c r="A1862" s="6">
        <v>41149</v>
      </c>
      <c r="B1862" s="9">
        <f t="shared" si="29"/>
        <v>-2.9296229551700099E-2</v>
      </c>
      <c r="C1862" s="9">
        <f>IFERROR(IF(市价!C1862="","",市价!C1862/(INTERCEPT(市价!C$3:C1862,市价!$B$3:$B1862)+SLOPE(市价!C$3:C1862,市价!$B$3:$B1862)*市价!$B1862)-1-IF(排名!C1861=1,参数!$B$4)),"")</f>
        <v>-3.6961464781914533E-2</v>
      </c>
      <c r="D1862" s="9">
        <f>IFERROR(IF(市价!D1862="","",市价!D1862/(INTERCEPT(市价!D$3:D1862,市价!$B$3:$B1862)+SLOPE(市价!D$3:D1862,市价!$B$3:$B1862)*市价!$B1862)-1-IF(排名!D1861=1,参数!$B$4)),"")</f>
        <v>-0.12952601767184971</v>
      </c>
      <c r="E1862" s="9">
        <f>IFERROR(IF(市价!E1862="","",市价!E1862/(INTERCEPT(市价!E$3:E1862,市价!$B$3:$B1862)+SLOPE(市价!E$3:E1862,市价!$B$3:$B1862)*市价!$B1862)-1-IF(排名!E1861=1,参数!$B$4)),"")</f>
        <v>-9.8660693282444756E-2</v>
      </c>
      <c r="F1862" s="9">
        <f>IFERROR(IF(市价!F1862="","",市价!F1862/(INTERCEPT(市价!F$3:F1862,市价!$B$3:$B1862)+SLOPE(市价!F$3:F1862,市价!$B$3:$B1862)*市价!$B1862)-1-IF(排名!F1861=1,参数!$B$4)),"")</f>
        <v>0.18386901565276603</v>
      </c>
      <c r="G1862" s="9">
        <f>IFERROR(IF(市价!G1862="","",市价!G1862/(INTERCEPT(市价!G$3:G1862,市价!$B$3:$B1862)+SLOPE(市价!G$3:G1862,市价!$B$3:$B1862)*市价!$B1862)-1-IF(排名!G1861=1,参数!$B$4)),"")</f>
        <v>-8.8579599819776367E-2</v>
      </c>
      <c r="H1862" s="9">
        <f>IFERROR(IF(市价!H1862="","",市价!H1862/(INTERCEPT(市价!H$3:H1862,市价!$B$3:$B1862)+SLOPE(市价!H$3:H1862,市价!$B$3:$B1862)*市价!$B1862)-1-IF(排名!H1861=1,参数!$B$4)),"")</f>
        <v>-5.9186174069812969E-3</v>
      </c>
    </row>
    <row r="1863" spans="1:8" x14ac:dyDescent="0.15">
      <c r="A1863" s="6">
        <v>41150</v>
      </c>
      <c r="B1863" s="9">
        <f t="shared" si="29"/>
        <v>-2.835217022209402E-2</v>
      </c>
      <c r="C1863" s="9">
        <f>IFERROR(IF(市价!C1863="","",市价!C1863/(INTERCEPT(市价!C$3:C1863,市价!$B$3:$B1863)+SLOPE(市价!C$3:C1863,市价!$B$3:$B1863)*市价!$B1863)-1-IF(排名!C1862=1,参数!$B$4)),"")</f>
        <v>-3.8297094702558709E-2</v>
      </c>
      <c r="D1863" s="9">
        <f>IFERROR(IF(市价!D1863="","",市价!D1863/(INTERCEPT(市价!D$3:D1863,市价!$B$3:$B1863)+SLOPE(市价!D$3:D1863,市价!$B$3:$B1863)*市价!$B1863)-1-IF(排名!D1862=1,参数!$B$4)),"")</f>
        <v>-0.12995550303273107</v>
      </c>
      <c r="E1863" s="9">
        <f>IFERROR(IF(市价!E1863="","",市价!E1863/(INTERCEPT(市价!E$3:E1863,市价!$B$3:$B1863)+SLOPE(市价!E$3:E1863,市价!$B$3:$B1863)*市价!$B1863)-1-IF(排名!E1862=1,参数!$B$4)),"")</f>
        <v>-0.10189516911180785</v>
      </c>
      <c r="F1863" s="9">
        <f>IFERROR(IF(市价!F1863="","",市价!F1863/(INTERCEPT(市价!F$3:F1863,市价!$B$3:$B1863)+SLOPE(市价!F$3:F1863,市价!$B$3:$B1863)*市价!$B1863)-1-IF(排名!F1862=1,参数!$B$4)),"")</f>
        <v>0.19136173369199239</v>
      </c>
      <c r="G1863" s="9">
        <f>IFERROR(IF(市价!G1863="","",市价!G1863/(INTERCEPT(市价!G$3:G1863,市价!$B$3:$B1863)+SLOPE(市价!G$3:G1863,市价!$B$3:$B1863)*市价!$B1863)-1-IF(排名!G1862=1,参数!$B$4)),"")</f>
        <v>-8.8416759462887629E-2</v>
      </c>
      <c r="H1863" s="9">
        <f>IFERROR(IF(市价!H1863="","",市价!H1863/(INTERCEPT(市价!H$3:H1863,市价!$B$3:$B1863)+SLOPE(市价!H$3:H1863,市价!$B$3:$B1863)*市价!$B1863)-1-IF(排名!H1862=1,参数!$B$4)),"")</f>
        <v>-2.9102287145712502E-3</v>
      </c>
    </row>
    <row r="1864" spans="1:8" x14ac:dyDescent="0.15">
      <c r="A1864" s="6">
        <v>41151</v>
      </c>
      <c r="B1864" s="9">
        <f t="shared" si="29"/>
        <v>-2.8992456024481989E-2</v>
      </c>
      <c r="C1864" s="9">
        <f>IFERROR(IF(市价!C1864="","",市价!C1864/(INTERCEPT(市价!C$3:C1864,市价!$B$3:$B1864)+SLOPE(市价!C$3:C1864,市价!$B$3:$B1864)*市价!$B1864)-1-IF(排名!C1863=1,参数!$B$4)),"")</f>
        <v>-3.5309031027408566E-2</v>
      </c>
      <c r="D1864" s="9">
        <f>IFERROR(IF(市价!D1864="","",市价!D1864/(INTERCEPT(市价!D$3:D1864,市价!$B$3:$B1864)+SLOPE(市价!D$3:D1864,市价!$B$3:$B1864)*市价!$B1864)-1-IF(排名!D1863=1,参数!$B$4)),"")</f>
        <v>-0.13015167097695624</v>
      </c>
      <c r="E1864" s="9">
        <f>IFERROR(IF(市价!E1864="","",市价!E1864/(INTERCEPT(市价!E$3:E1864,市价!$B$3:$B1864)+SLOPE(市价!E$3:E1864,市价!$B$3:$B1864)*市价!$B1864)-1-IF(排名!E1863=1,参数!$B$4)),"")</f>
        <v>-0.10237617315205838</v>
      </c>
      <c r="F1864" s="9">
        <f>IFERROR(IF(市价!F1864="","",市价!F1864/(INTERCEPT(市价!F$3:F1864,市价!$B$3:$B1864)+SLOPE(市价!F$3:F1864,市价!$B$3:$B1864)*市价!$B1864)-1-IF(排名!F1863=1,参数!$B$4)),"")</f>
        <v>0.1866166889130727</v>
      </c>
      <c r="G1864" s="9">
        <f>IFERROR(IF(市价!G1864="","",市价!G1864/(INTERCEPT(市价!G$3:G1864,市价!$B$3:$B1864)+SLOPE(市价!G$3:G1864,市价!$B$3:$B1864)*市价!$B1864)-1-IF(排名!G1863=1,参数!$B$4)),"")</f>
        <v>-8.938812448165423E-2</v>
      </c>
      <c r="H1864" s="9">
        <f>IFERROR(IF(市价!H1864="","",市价!H1864/(INTERCEPT(市价!H$3:H1864,市价!$B$3:$B1864)+SLOPE(市价!H$3:H1864,市价!$B$3:$B1864)*市价!$B1864)-1-IF(排名!H1863=1,参数!$B$4)),"")</f>
        <v>-3.3464254218872336E-3</v>
      </c>
    </row>
    <row r="1865" spans="1:8" x14ac:dyDescent="0.15">
      <c r="A1865" s="6">
        <v>41152</v>
      </c>
      <c r="B1865" s="9">
        <f t="shared" si="29"/>
        <v>-2.8856619532596217E-2</v>
      </c>
      <c r="C1865" s="9">
        <f>IFERROR(IF(市价!C1865="","",市价!C1865/(INTERCEPT(市价!C$3:C1865,市价!$B$3:$B1865)+SLOPE(市价!C$3:C1865,市价!$B$3:$B1865)*市价!$B1865)-1-IF(排名!C1864=1,参数!$B$4)),"")</f>
        <v>-3.3614878110272306E-2</v>
      </c>
      <c r="D1865" s="9">
        <f>IFERROR(IF(市价!D1865="","",市价!D1865/(INTERCEPT(市价!D$3:D1865,市价!$B$3:$B1865)+SLOPE(市价!D$3:D1865,市价!$B$3:$B1865)*市价!$B1865)-1-IF(排名!D1864=1,参数!$B$4)),"")</f>
        <v>-0.126950251025571</v>
      </c>
      <c r="E1865" s="9">
        <f>IFERROR(IF(市价!E1865="","",市价!E1865/(INTERCEPT(市价!E$3:E1865,市价!$B$3:$B1865)+SLOPE(市价!E$3:E1865,市价!$B$3:$B1865)*市价!$B1865)-1-IF(排名!E1864=1,参数!$B$4)),"")</f>
        <v>-0.10872592989279317</v>
      </c>
      <c r="F1865" s="9">
        <f>IFERROR(IF(市价!F1865="","",市价!F1865/(INTERCEPT(市价!F$3:F1865,市价!$B$3:$B1865)+SLOPE(市价!F$3:F1865,市价!$B$3:$B1865)*市价!$B1865)-1-IF(排名!F1864=1,参数!$B$4)),"")</f>
        <v>0.18431296527831975</v>
      </c>
      <c r="G1865" s="9">
        <f>IFERROR(IF(市价!G1865="","",市价!G1865/(INTERCEPT(市价!G$3:G1865,市价!$B$3:$B1865)+SLOPE(市价!G$3:G1865,市价!$B$3:$B1865)*市价!$B1865)-1-IF(排名!G1864=1,参数!$B$4)),"")</f>
        <v>-8.3077697679143636E-2</v>
      </c>
      <c r="H1865" s="9">
        <f>IFERROR(IF(市价!H1865="","",市价!H1865/(INTERCEPT(市价!H$3:H1865,市价!$B$3:$B1865)+SLOPE(市价!H$3:H1865,市价!$B$3:$B1865)*市价!$B1865)-1-IF(排名!H1864=1,参数!$B$4)),"")</f>
        <v>-5.0839257661169368E-3</v>
      </c>
    </row>
    <row r="1866" spans="1:8" x14ac:dyDescent="0.15">
      <c r="A1866" s="6">
        <v>41155</v>
      </c>
      <c r="B1866" s="9">
        <f t="shared" si="29"/>
        <v>-2.8646265896668782E-2</v>
      </c>
      <c r="C1866" s="9">
        <f>IFERROR(IF(市价!C1866="","",市价!C1866/(INTERCEPT(市价!C$3:C1866,市价!$B$3:$B1866)+SLOPE(市价!C$3:C1866,市价!$B$3:$B1866)*市价!$B1866)-1-IF(排名!C1865=1,参数!$B$4)),"")</f>
        <v>-2.7981566437818017E-2</v>
      </c>
      <c r="D1866" s="9">
        <f>IFERROR(IF(市价!D1866="","",市价!D1866/(INTERCEPT(市价!D$3:D1866,市价!$B$3:$B1866)+SLOPE(市价!D$3:D1866,市价!$B$3:$B1866)*市价!$B1866)-1-IF(排名!D1865=1,参数!$B$4)),"")</f>
        <v>-0.12706708818632872</v>
      </c>
      <c r="E1866" s="9">
        <f>IFERROR(IF(市价!E1866="","",市价!E1866/(INTERCEPT(市价!E$3:E1866,市价!$B$3:$B1866)+SLOPE(市价!E$3:E1866,市价!$B$3:$B1866)*市价!$B1866)-1-IF(排名!E1865=1,参数!$B$4)),"")</f>
        <v>-0.11057084048499566</v>
      </c>
      <c r="F1866" s="9">
        <f>IFERROR(IF(市价!F1866="","",市价!F1866/(INTERCEPT(市价!F$3:F1866,市价!$B$3:$B1866)+SLOPE(市价!F$3:F1866,市价!$B$3:$B1866)*市价!$B1866)-1-IF(排名!F1865=1,参数!$B$4)),"")</f>
        <v>0.18018558961306663</v>
      </c>
      <c r="G1866" s="9">
        <f>IFERROR(IF(市价!G1866="","",市价!G1866/(INTERCEPT(市价!G$3:G1866,市价!$B$3:$B1866)+SLOPE(市价!G$3:G1866,市价!$B$3:$B1866)*市价!$B1866)-1-IF(排名!G1865=1,参数!$B$4)),"")</f>
        <v>-8.4893281896427308E-2</v>
      </c>
      <c r="H1866" s="9">
        <f>IFERROR(IF(市价!H1866="","",市价!H1866/(INTERCEPT(市价!H$3:H1866,市价!$B$3:$B1866)+SLOPE(市价!H$3:H1866,市价!$B$3:$B1866)*市价!$B1866)-1-IF(排名!H1865=1,参数!$B$4)),"")</f>
        <v>-1.5504079875096055E-3</v>
      </c>
    </row>
    <row r="1867" spans="1:8" x14ac:dyDescent="0.15">
      <c r="A1867" s="6">
        <v>41156</v>
      </c>
      <c r="B1867" s="9">
        <f t="shared" si="29"/>
        <v>-2.7125212605178972E-2</v>
      </c>
      <c r="C1867" s="9">
        <f>IFERROR(IF(市价!C1867="","",市价!C1867/(INTERCEPT(市价!C$3:C1867,市价!$B$3:$B1867)+SLOPE(市价!C$3:C1867,市价!$B$3:$B1867)*市价!$B1867)-1-IF(排名!C1866=1,参数!$B$4)),"")</f>
        <v>-2.6580620417865242E-2</v>
      </c>
      <c r="D1867" s="9">
        <f>IFERROR(IF(市价!D1867="","",市价!D1867/(INTERCEPT(市价!D$3:D1867,市价!$B$3:$B1867)+SLOPE(市价!D$3:D1867,市价!$B$3:$B1867)*市价!$B1867)-1-IF(排名!D1866=1,参数!$B$4)),"")</f>
        <v>-0.12349494043711329</v>
      </c>
      <c r="E1867" s="9">
        <f>IFERROR(IF(市价!E1867="","",市价!E1867/(INTERCEPT(市价!E$3:E1867,市价!$B$3:$B1867)+SLOPE(市价!E$3:E1867,市价!$B$3:$B1867)*市价!$B1867)-1-IF(排名!E1866=1,参数!$B$4)),"")</f>
        <v>-0.12127423838387952</v>
      </c>
      <c r="F1867" s="9">
        <f>IFERROR(IF(市价!F1867="","",市价!F1867/(INTERCEPT(市价!F$3:F1867,市价!$B$3:$B1867)+SLOPE(市价!F$3:F1867,市价!$B$3:$B1867)*市价!$B1867)-1-IF(排名!F1866=1,参数!$B$4)),"")</f>
        <v>0.18047143839264423</v>
      </c>
      <c r="G1867" s="9">
        <f>IFERROR(IF(市价!G1867="","",市价!G1867/(INTERCEPT(市价!G$3:G1867,市价!$B$3:$B1867)+SLOPE(市价!G$3:G1867,市价!$B$3:$B1867)*市价!$B1867)-1-IF(排名!G1866=1,参数!$B$4)),"")</f>
        <v>-8.322469232616303E-2</v>
      </c>
      <c r="H1867" s="9">
        <f>IFERROR(IF(市价!H1867="","",市价!H1867/(INTERCEPT(市价!H$3:H1867,市价!$B$3:$B1867)+SLOPE(市价!H$3:H1867,市价!$B$3:$B1867)*市价!$B1867)-1-IF(排名!H1866=1,参数!$B$4)),"")</f>
        <v>1.135177754130301E-2</v>
      </c>
    </row>
    <row r="1868" spans="1:8" x14ac:dyDescent="0.15">
      <c r="A1868" s="6">
        <v>41157</v>
      </c>
      <c r="B1868" s="9">
        <f t="shared" si="29"/>
        <v>-2.6145569335270364E-2</v>
      </c>
      <c r="C1868" s="9">
        <f>IFERROR(IF(市价!C1868="","",市价!C1868/(INTERCEPT(市价!C$3:C1868,市价!$B$3:$B1868)+SLOPE(市价!C$3:C1868,市价!$B$3:$B1868)*市价!$B1868)-1-IF(排名!C1867=1,参数!$B$4)),"")</f>
        <v>-1.3459761078537302E-2</v>
      </c>
      <c r="D1868" s="9">
        <f>IFERROR(IF(市价!D1868="","",市价!D1868/(INTERCEPT(市价!D$3:D1868,市价!$B$3:$B1868)+SLOPE(市价!D$3:D1868,市价!$B$3:$B1868)*市价!$B1868)-1-IF(排名!D1867=1,参数!$B$4)),"")</f>
        <v>-0.12138787959523489</v>
      </c>
      <c r="E1868" s="9">
        <f>IFERROR(IF(市价!E1868="","",市价!E1868/(INTERCEPT(市价!E$3:E1868,市价!$B$3:$B1868)+SLOPE(市价!E$3:E1868,市价!$B$3:$B1868)*市价!$B1868)-1-IF(排名!E1867=1,参数!$B$4)),"")</f>
        <v>-0.12723350664106881</v>
      </c>
      <c r="F1868" s="9">
        <f>IFERROR(IF(市价!F1868="","",市价!F1868/(INTERCEPT(市价!F$3:F1868,市价!$B$3:$B1868)+SLOPE(市价!F$3:F1868,市价!$B$3:$B1868)*市价!$B1868)-1-IF(排名!F1867=1,参数!$B$4)),"")</f>
        <v>0.15829353669532709</v>
      </c>
      <c r="G1868" s="9">
        <f>IFERROR(IF(市价!G1868="","",市价!G1868/(INTERCEPT(市价!G$3:G1868,市价!$B$3:$B1868)+SLOPE(市价!G$3:G1868,市价!$B$3:$B1868)*市价!$B1868)-1-IF(排名!G1867=1,参数!$B$4)),"")</f>
        <v>-7.866585663667458E-2</v>
      </c>
      <c r="H1868" s="9">
        <f>IFERROR(IF(市价!H1868="","",市价!H1868/(INTERCEPT(市价!H$3:H1868,市价!$B$3:$B1868)+SLOPE(市价!H$3:H1868,市价!$B$3:$B1868)*市价!$B1868)-1-IF(排名!H1867=1,参数!$B$4)),"")</f>
        <v>2.5580051244566304E-2</v>
      </c>
    </row>
    <row r="1869" spans="1:8" x14ac:dyDescent="0.15">
      <c r="A1869" s="6">
        <v>41158</v>
      </c>
      <c r="B1869" s="9">
        <f t="shared" si="29"/>
        <v>-2.631688817201246E-2</v>
      </c>
      <c r="C1869" s="9">
        <f>IFERROR(IF(市价!C1869="","",市价!C1869/(INTERCEPT(市价!C$3:C1869,市价!$B$3:$B1869)+SLOPE(市价!C$3:C1869,市价!$B$3:$B1869)*市价!$B1869)-1-IF(排名!C1868=1,参数!$B$4)),"")</f>
        <v>-1.6464842539511748E-2</v>
      </c>
      <c r="D1869" s="9">
        <f>IFERROR(IF(市价!D1869="","",市价!D1869/(INTERCEPT(市价!D$3:D1869,市价!$B$3:$B1869)+SLOPE(市价!D$3:D1869,市价!$B$3:$B1869)*市价!$B1869)-1-IF(排名!D1868=1,参数!$B$4)),"")</f>
        <v>-0.12705636180076085</v>
      </c>
      <c r="E1869" s="9">
        <f>IFERROR(IF(市价!E1869="","",市价!E1869/(INTERCEPT(市价!E$3:E1869,市价!$B$3:$B1869)+SLOPE(市价!E$3:E1869,市价!$B$3:$B1869)*市价!$B1869)-1-IF(排名!E1868=1,参数!$B$4)),"")</f>
        <v>-0.13007490608213912</v>
      </c>
      <c r="F1869" s="9">
        <f>IFERROR(IF(市价!F1869="","",市价!F1869/(INTERCEPT(市价!F$3:F1869,市价!$B$3:$B1869)+SLOPE(市价!F$3:F1869,市价!$B$3:$B1869)*市价!$B1869)-1-IF(排名!F1868=1,参数!$B$4)),"")</f>
        <v>0.18711235922234026</v>
      </c>
      <c r="G1869" s="9">
        <f>IFERROR(IF(市价!G1869="","",市价!G1869/(INTERCEPT(市价!G$3:G1869,市价!$B$3:$B1869)+SLOPE(市价!G$3:G1869,市价!$B$3:$B1869)*市价!$B1869)-1-IF(排名!G1868=1,参数!$B$4)),"")</f>
        <v>-8.1644072657083844E-2</v>
      </c>
      <c r="H1869" s="9">
        <f>IFERROR(IF(市价!H1869="","",市价!H1869/(INTERCEPT(市价!H$3:H1869,市价!$B$3:$B1869)+SLOPE(市价!H$3:H1869,市价!$B$3:$B1869)*市价!$B1869)-1-IF(排名!H1868=1,参数!$B$4)),"")</f>
        <v>1.0226494825080534E-2</v>
      </c>
    </row>
    <row r="1870" spans="1:8" x14ac:dyDescent="0.15">
      <c r="A1870" s="6">
        <v>41159</v>
      </c>
      <c r="B1870" s="9">
        <f t="shared" si="29"/>
        <v>-2.8464859503294453E-2</v>
      </c>
      <c r="C1870" s="9">
        <f>IFERROR(IF(市价!C1870="","",市价!C1870/(INTERCEPT(市价!C$3:C1870,市价!$B$3:$B1870)+SLOPE(市价!C$3:C1870,市价!$B$3:$B1870)*市价!$B1870)-1-IF(排名!C1869=1,参数!$B$4)),"")</f>
        <v>-3.243433113401617E-2</v>
      </c>
      <c r="D1870" s="9">
        <f>IFERROR(IF(市价!D1870="","",市价!D1870/(INTERCEPT(市价!D$3:D1870,市价!$B$3:$B1870)+SLOPE(市价!D$3:D1870,市价!$B$3:$B1870)*市价!$B1870)-1-IF(排名!D1869=1,参数!$B$4)),"")</f>
        <v>-0.12640624346273832</v>
      </c>
      <c r="E1870" s="9">
        <f>IFERROR(IF(市价!E1870="","",市价!E1870/(INTERCEPT(市价!E$3:E1870,市价!$B$3:$B1870)+SLOPE(市价!E$3:E1870,市价!$B$3:$B1870)*市价!$B1870)-1-IF(排名!E1869=1,参数!$B$4)),"")</f>
        <v>-0.1241507050757984</v>
      </c>
      <c r="F1870" s="9">
        <f>IFERROR(IF(市价!F1870="","",市价!F1870/(INTERCEPT(市价!F$3:F1870,市价!$B$3:$B1870)+SLOPE(市价!F$3:F1870,市价!$B$3:$B1870)*市价!$B1870)-1-IF(排名!F1869=1,参数!$B$4)),"")</f>
        <v>0.18761950369367386</v>
      </c>
      <c r="G1870" s="9">
        <f>IFERROR(IF(市价!G1870="","",市价!G1870/(INTERCEPT(市价!G$3:G1870,市价!$B$3:$B1870)+SLOPE(市价!G$3:G1870,市价!$B$3:$B1870)*市价!$B1870)-1-IF(排名!G1869=1,参数!$B$4)),"")</f>
        <v>-7.5536996989951866E-2</v>
      </c>
      <c r="H1870" s="9">
        <f>IFERROR(IF(市价!H1870="","",市价!H1870/(INTERCEPT(市价!H$3:H1870,市价!$B$3:$B1870)+SLOPE(市价!H$3:H1870,市价!$B$3:$B1870)*市价!$B1870)-1-IF(排名!H1869=1,参数!$B$4)),"")</f>
        <v>1.1961594906417794E-4</v>
      </c>
    </row>
    <row r="1871" spans="1:8" x14ac:dyDescent="0.15">
      <c r="A1871" s="6">
        <v>41162</v>
      </c>
      <c r="B1871" s="9">
        <f t="shared" si="29"/>
        <v>-2.8261424367829524E-2</v>
      </c>
      <c r="C1871" s="9">
        <f>IFERROR(IF(市价!C1871="","",市价!C1871/(INTERCEPT(市价!C$3:C1871,市价!$B$3:$B1871)+SLOPE(市价!C$3:C1871,市价!$B$3:$B1871)*市价!$B1871)-1-IF(排名!C1870=1,参数!$B$4)),"")</f>
        <v>-2.4043503618728201E-2</v>
      </c>
      <c r="D1871" s="9">
        <f>IFERROR(IF(市价!D1871="","",市价!D1871/(INTERCEPT(市价!D$3:D1871,市价!$B$3:$B1871)+SLOPE(市价!D$3:D1871,市价!$B$3:$B1871)*市价!$B1871)-1-IF(排名!D1870=1,参数!$B$4)),"")</f>
        <v>-0.12576126980981783</v>
      </c>
      <c r="E1871" s="9">
        <f>IFERROR(IF(市价!E1871="","",市价!E1871/(INTERCEPT(市价!E$3:E1871,市价!$B$3:$B1871)+SLOPE(市价!E$3:E1871,市价!$B$3:$B1871)*市价!$B1871)-1-IF(排名!E1870=1,参数!$B$4)),"")</f>
        <v>-0.12761946385360301</v>
      </c>
      <c r="F1871" s="9">
        <f>IFERROR(IF(市价!F1871="","",市价!F1871/(INTERCEPT(市价!F$3:F1871,市价!$B$3:$B1871)+SLOPE(市价!F$3:F1871,市价!$B$3:$B1871)*市价!$B1871)-1-IF(排名!F1870=1,参数!$B$4)),"")</f>
        <v>0.17943075383270446</v>
      </c>
      <c r="G1871" s="9">
        <f>IFERROR(IF(市价!G1871="","",市价!G1871/(INTERCEPT(市价!G$3:G1871,市价!$B$3:$B1871)+SLOPE(市价!G$3:G1871,市价!$B$3:$B1871)*市价!$B1871)-1-IF(排名!G1870=1,参数!$B$4)),"")</f>
        <v>-7.2782756383585556E-2</v>
      </c>
      <c r="H1871" s="9">
        <f>IFERROR(IF(市价!H1871="","",市价!H1871/(INTERCEPT(市价!H$3:H1871,市价!$B$3:$B1871)+SLOPE(市价!H$3:H1871,市价!$B$3:$B1871)*市价!$B1871)-1-IF(排名!H1870=1,参数!$B$4)),"")</f>
        <v>1.2076936260529969E-3</v>
      </c>
    </row>
    <row r="1872" spans="1:8" x14ac:dyDescent="0.15">
      <c r="A1872" s="6">
        <v>41163</v>
      </c>
      <c r="B1872" s="9">
        <f t="shared" si="29"/>
        <v>-2.7460697755829305E-2</v>
      </c>
      <c r="C1872" s="9">
        <f>IFERROR(IF(市价!C1872="","",市价!C1872/(INTERCEPT(市价!C$3:C1872,市价!$B$3:$B1872)+SLOPE(市价!C$3:C1872,市价!$B$3:$B1872)*市价!$B1872)-1-IF(排名!C1871=1,参数!$B$4)),"")</f>
        <v>-1.8506131533439385E-2</v>
      </c>
      <c r="D1872" s="9">
        <f>IFERROR(IF(市价!D1872="","",市价!D1872/(INTERCEPT(市价!D$3:D1872,市价!$B$3:$B1872)+SLOPE(市价!D$3:D1872,市价!$B$3:$B1872)*市价!$B1872)-1-IF(排名!D1871=1,参数!$B$4)),"")</f>
        <v>-0.12728646855560966</v>
      </c>
      <c r="E1872" s="9">
        <f>IFERROR(IF(市价!E1872="","",市价!E1872/(INTERCEPT(市价!E$3:E1872,市价!$B$3:$B1872)+SLOPE(市价!E$3:E1872,市价!$B$3:$B1872)*市价!$B1872)-1-IF(排名!E1871=1,参数!$B$4)),"")</f>
        <v>-0.13228146589621126</v>
      </c>
      <c r="F1872" s="9">
        <f>IFERROR(IF(市价!F1872="","",市价!F1872/(INTERCEPT(市价!F$3:F1872,市价!$B$3:$B1872)+SLOPE(市价!F$3:F1872,市价!$B$3:$B1872)*市价!$B1872)-1-IF(排名!F1871=1,参数!$B$4)),"")</f>
        <v>0.18307273058180407</v>
      </c>
      <c r="G1872" s="9">
        <f>IFERROR(IF(市价!G1872="","",市价!G1872/(INTERCEPT(市价!G$3:G1872,市价!$B$3:$B1872)+SLOPE(市价!G$3:G1872,市价!$B$3:$B1872)*市价!$B1872)-1-IF(排名!G1871=1,参数!$B$4)),"")</f>
        <v>-7.5888820993641248E-2</v>
      </c>
      <c r="H1872" s="9">
        <f>IFERROR(IF(市价!H1872="","",市价!H1872/(INTERCEPT(市价!H$3:H1872,市价!$B$3:$B1872)+SLOPE(市价!H$3:H1872,市价!$B$3:$B1872)*市价!$B1872)-1-IF(排名!H1871=1,参数!$B$4)),"")</f>
        <v>6.1259698621216607E-3</v>
      </c>
    </row>
    <row r="1873" spans="1:8" x14ac:dyDescent="0.15">
      <c r="A1873" s="6">
        <v>41164</v>
      </c>
      <c r="B1873" s="9">
        <f t="shared" si="29"/>
        <v>-2.7982384952074207E-2</v>
      </c>
      <c r="C1873" s="9">
        <f>IFERROR(IF(市价!C1873="","",市价!C1873/(INTERCEPT(市价!C$3:C1873,市价!$B$3:$B1873)+SLOPE(市价!C$3:C1873,市价!$B$3:$B1873)*市价!$B1873)-1-IF(排名!C1872=1,参数!$B$4)),"")</f>
        <v>-2.2126808033335332E-2</v>
      </c>
      <c r="D1873" s="9">
        <f>IFERROR(IF(市价!D1873="","",市价!D1873/(INTERCEPT(市价!D$3:D1873,市价!$B$3:$B1873)+SLOPE(市价!D$3:D1873,市价!$B$3:$B1873)*市价!$B1873)-1-IF(排名!D1872=1,参数!$B$4)),"")</f>
        <v>-0.12832685123685139</v>
      </c>
      <c r="E1873" s="9">
        <f>IFERROR(IF(市价!E1873="","",市价!E1873/(INTERCEPT(市价!E$3:E1873,市价!$B$3:$B1873)+SLOPE(市价!E$3:E1873,市价!$B$3:$B1873)*市价!$B1873)-1-IF(排名!E1872=1,参数!$B$4)),"")</f>
        <v>-0.13212384103483379</v>
      </c>
      <c r="F1873" s="9">
        <f>IFERROR(IF(市价!F1873="","",市价!F1873/(INTERCEPT(市价!F$3:F1873,市价!$B$3:$B1873)+SLOPE(市价!F$3:F1873,市价!$B$3:$B1873)*市价!$B1873)-1-IF(排名!F1872=1,参数!$B$4)),"")</f>
        <v>0.17881568792191715</v>
      </c>
      <c r="G1873" s="9">
        <f>IFERROR(IF(市价!G1873="","",市价!G1873/(INTERCEPT(市价!G$3:G1873,市价!$B$3:$B1873)+SLOPE(市价!G$3:G1873,市价!$B$3:$B1873)*市价!$B1873)-1-IF(排名!G1872=1,参数!$B$4)),"")</f>
        <v>-7.1948590587856187E-2</v>
      </c>
      <c r="H1873" s="9">
        <f>IFERROR(IF(市价!H1873="","",市价!H1873/(INTERCEPT(市价!H$3:H1873,市价!$B$3:$B1873)+SLOPE(市价!H$3:H1873,市价!$B$3:$B1873)*市价!$B1873)-1-IF(排名!H1872=1,参数!$B$4)),"")</f>
        <v>7.8160932585142895E-3</v>
      </c>
    </row>
    <row r="1874" spans="1:8" x14ac:dyDescent="0.15">
      <c r="A1874" s="6">
        <v>41165</v>
      </c>
      <c r="B1874" s="9">
        <f t="shared" si="29"/>
        <v>-2.7742682925059398E-2</v>
      </c>
      <c r="C1874" s="9">
        <f>IFERROR(IF(市价!C1874="","",市价!C1874/(INTERCEPT(市价!C$3:C1874,市价!$B$3:$B1874)+SLOPE(市价!C$3:C1874,市价!$B$3:$B1874)*市价!$B1874)-1-IF(排名!C1873=1,参数!$B$4)),"")</f>
        <v>-1.7712920249139619E-2</v>
      </c>
      <c r="D1874" s="9">
        <f>IFERROR(IF(市价!D1874="","",市价!D1874/(INTERCEPT(市价!D$3:D1874,市价!$B$3:$B1874)+SLOPE(市价!D$3:D1874,市价!$B$3:$B1874)*市价!$B1874)-1-IF(排名!D1873=1,参数!$B$4)),"")</f>
        <v>-0.1267840673753633</v>
      </c>
      <c r="E1874" s="9">
        <f>IFERROR(IF(市价!E1874="","",市价!E1874/(INTERCEPT(市价!E$3:E1874,市价!$B$3:$B1874)+SLOPE(市价!E$3:E1874,市价!$B$3:$B1874)*市价!$B1874)-1-IF(排名!E1873=1,参数!$B$4)),"")</f>
        <v>-0.12977727694348554</v>
      </c>
      <c r="F1874" s="9">
        <f>IFERROR(IF(市价!F1874="","",市价!F1874/(INTERCEPT(市价!F$3:F1874,市价!$B$3:$B1874)+SLOPE(市价!F$3:F1874,市价!$B$3:$B1874)*市价!$B1874)-1-IF(排名!F1873=1,参数!$B$4)),"")</f>
        <v>0.17440271123277529</v>
      </c>
      <c r="G1874" s="9">
        <f>IFERROR(IF(市价!G1874="","",市价!G1874/(INTERCEPT(市价!G$3:G1874,市价!$B$3:$B1874)+SLOPE(市价!G$3:G1874,市价!$B$3:$B1874)*市价!$B1874)-1-IF(排名!G1873=1,参数!$B$4)),"")</f>
        <v>-7.4720078811601032E-2</v>
      </c>
      <c r="H1874" s="9">
        <f>IFERROR(IF(市价!H1874="","",市价!H1874/(INTERCEPT(市价!H$3:H1874,市价!$B$3:$B1874)+SLOPE(市价!H$3:H1874,市价!$B$3:$B1874)*市价!$B1874)-1-IF(排名!H1873=1,参数!$B$4)),"")</f>
        <v>8.1355345964577719E-3</v>
      </c>
    </row>
    <row r="1875" spans="1:8" x14ac:dyDescent="0.15">
      <c r="A1875" s="6">
        <v>41166</v>
      </c>
      <c r="B1875" s="9">
        <f t="shared" si="29"/>
        <v>-2.79049564385986E-2</v>
      </c>
      <c r="C1875" s="9">
        <f>IFERROR(IF(市价!C1875="","",市价!C1875/(INTERCEPT(市价!C$3:C1875,市价!$B$3:$B1875)+SLOPE(市价!C$3:C1875,市价!$B$3:$B1875)*市价!$B1875)-1-IF(排名!C1874=1,参数!$B$4)),"")</f>
        <v>-1.7089213900527089E-2</v>
      </c>
      <c r="D1875" s="9">
        <f>IFERROR(IF(市价!D1875="","",市价!D1875/(INTERCEPT(市价!D$3:D1875,市价!$B$3:$B1875)+SLOPE(市价!D$3:D1875,市价!$B$3:$B1875)*市价!$B1875)-1-IF(排名!D1874=1,参数!$B$4)),"")</f>
        <v>-0.12718981341462809</v>
      </c>
      <c r="E1875" s="9">
        <f>IFERROR(IF(市价!E1875="","",市价!E1875/(INTERCEPT(市价!E$3:E1875,市价!$B$3:$B1875)+SLOPE(市价!E$3:E1875,市价!$B$3:$B1875)*市价!$B1875)-1-IF(排名!E1874=1,参数!$B$4)),"")</f>
        <v>-0.12812340750765094</v>
      </c>
      <c r="F1875" s="9">
        <f>IFERROR(IF(市价!F1875="","",市价!F1875/(INTERCEPT(市价!F$3:F1875,市价!$B$3:$B1875)+SLOPE(市价!F$3:F1875,市价!$B$3:$B1875)*市价!$B1875)-1-IF(排名!F1874=1,参数!$B$4)),"")</f>
        <v>0.17836411778277417</v>
      </c>
      <c r="G1875" s="9">
        <f>IFERROR(IF(市价!G1875="","",市价!G1875/(INTERCEPT(市价!G$3:G1875,市价!$B$3:$B1875)+SLOPE(市价!G$3:G1875,市价!$B$3:$B1875)*市价!$B1875)-1-IF(排名!G1874=1,参数!$B$4)),"")</f>
        <v>-7.7021100296924327E-2</v>
      </c>
      <c r="H1875" s="9">
        <f>IFERROR(IF(市价!H1875="","",市价!H1875/(INTERCEPT(市价!H$3:H1875,市价!$B$3:$B1875)+SLOPE(市价!H$3:H1875,市价!$B$3:$B1875)*市价!$B1875)-1-IF(排名!H1874=1,参数!$B$4)),"")</f>
        <v>3.6296787053646806E-3</v>
      </c>
    </row>
    <row r="1876" spans="1:8" x14ac:dyDescent="0.15">
      <c r="A1876" s="6">
        <v>41169</v>
      </c>
      <c r="B1876" s="9">
        <f t="shared" si="29"/>
        <v>-2.6381430339247208E-2</v>
      </c>
      <c r="C1876" s="9">
        <f>IFERROR(IF(市价!C1876="","",市价!C1876/(INTERCEPT(市价!C$3:C1876,市价!$B$3:$B1876)+SLOPE(市价!C$3:C1876,市价!$B$3:$B1876)*市价!$B1876)-1-IF(排名!C1875=1,参数!$B$4)),"")</f>
        <v>-2.1528785696336095E-2</v>
      </c>
      <c r="D1876" s="9">
        <f>IFERROR(IF(市价!D1876="","",市价!D1876/(INTERCEPT(市价!D$3:D1876,市价!$B$3:$B1876)+SLOPE(市价!D$3:D1876,市价!$B$3:$B1876)*市价!$B1876)-1-IF(排名!D1875=1,参数!$B$4)),"")</f>
        <v>-0.12199421739018435</v>
      </c>
      <c r="E1876" s="9">
        <f>IFERROR(IF(市价!E1876="","",市价!E1876/(INTERCEPT(市价!E$3:E1876,市价!$B$3:$B1876)+SLOPE(市价!E$3:E1876,市价!$B$3:$B1876)*市价!$B1876)-1-IF(排名!E1875=1,参数!$B$4)),"")</f>
        <v>-0.12984264330046325</v>
      </c>
      <c r="F1876" s="9">
        <f>IFERROR(IF(市价!F1876="","",市价!F1876/(INTERCEPT(市价!F$3:F1876,市价!$B$3:$B1876)+SLOPE(市价!F$3:F1876,市价!$B$3:$B1876)*市价!$B1876)-1-IF(排名!F1875=1,参数!$B$4)),"")</f>
        <v>0.18115519170296146</v>
      </c>
      <c r="G1876" s="9">
        <f>IFERROR(IF(市价!G1876="","",市价!G1876/(INTERCEPT(市价!G$3:G1876,市价!$B$3:$B1876)+SLOPE(市价!G$3:G1876,市价!$B$3:$B1876)*市价!$B1876)-1-IF(排名!G1875=1,参数!$B$4)),"")</f>
        <v>-8.0278053488365142E-2</v>
      </c>
      <c r="H1876" s="9">
        <f>IFERROR(IF(市价!H1876="","",市价!H1876/(INTERCEPT(市价!H$3:H1876,市价!$B$3:$B1876)+SLOPE(市价!H$3:H1876,市价!$B$3:$B1876)*市价!$B1876)-1-IF(排名!H1875=1,参数!$B$4)),"")</f>
        <v>1.4199926136904129E-2</v>
      </c>
    </row>
    <row r="1877" spans="1:8" x14ac:dyDescent="0.15">
      <c r="A1877" s="6">
        <v>41170</v>
      </c>
      <c r="B1877" s="9">
        <f t="shared" si="29"/>
        <v>-2.6132586311566192E-2</v>
      </c>
      <c r="C1877" s="9">
        <f>IFERROR(IF(市价!C1877="","",市价!C1877/(INTERCEPT(市价!C$3:C1877,市价!$B$3:$B1877)+SLOPE(市价!C$3:C1877,市价!$B$3:$B1877)*市价!$B1877)-1-IF(排名!C1876=1,参数!$B$4)),"")</f>
        <v>-1.5074240991273968E-2</v>
      </c>
      <c r="D1877" s="9">
        <f>IFERROR(IF(市价!D1877="","",市价!D1877/(INTERCEPT(市价!D$3:D1877,市价!$B$3:$B1877)+SLOPE(市价!D$3:D1877,市价!$B$3:$B1877)*市价!$B1877)-1-IF(排名!D1876=1,参数!$B$4)),"")</f>
        <v>-0.12132256869475533</v>
      </c>
      <c r="E1877" s="9">
        <f>IFERROR(IF(市价!E1877="","",市价!E1877/(INTERCEPT(市价!E$3:E1877,市价!$B$3:$B1877)+SLOPE(市价!E$3:E1877,市价!$B$3:$B1877)*市价!$B1877)-1-IF(排名!E1876=1,参数!$B$4)),"")</f>
        <v>-0.12904008056628136</v>
      </c>
      <c r="F1877" s="9">
        <f>IFERROR(IF(市价!F1877="","",市价!F1877/(INTERCEPT(市价!F$3:F1877,市价!$B$3:$B1877)+SLOPE(市价!F$3:F1877,市价!$B$3:$B1877)*市价!$B1877)-1-IF(排名!F1876=1,参数!$B$4)),"")</f>
        <v>0.16729486491694279</v>
      </c>
      <c r="G1877" s="9">
        <f>IFERROR(IF(市价!G1877="","",市价!G1877/(INTERCEPT(市价!G$3:G1877,市价!$B$3:$B1877)+SLOPE(市价!G$3:G1877,市价!$B$3:$B1877)*市价!$B1877)-1-IF(排名!G1876=1,参数!$B$4)),"")</f>
        <v>-7.8680983674159877E-2</v>
      </c>
      <c r="H1877" s="9">
        <f>IFERROR(IF(市价!H1877="","",市价!H1877/(INTERCEPT(市价!H$3:H1877,市价!$B$3:$B1877)+SLOPE(市价!H$3:H1877,市价!$B$3:$B1877)*市价!$B1877)-1-IF(排名!H1876=1,参数!$B$4)),"")</f>
        <v>2.0027491140130582E-2</v>
      </c>
    </row>
    <row r="1878" spans="1:8" x14ac:dyDescent="0.15">
      <c r="A1878" s="6">
        <v>41171</v>
      </c>
      <c r="B1878" s="9">
        <f t="shared" si="29"/>
        <v>-2.6098462434891334E-2</v>
      </c>
      <c r="C1878" s="9">
        <f>IFERROR(IF(市价!C1878="","",市价!C1878/(INTERCEPT(市价!C$3:C1878,市价!$B$3:$B1878)+SLOPE(市价!C$3:C1878,市价!$B$3:$B1878)*市价!$B1878)-1-IF(排名!C1877=1,参数!$B$4)),"")</f>
        <v>-1.3765106997477905E-2</v>
      </c>
      <c r="D1878" s="9">
        <f>IFERROR(IF(市价!D1878="","",市价!D1878/(INTERCEPT(市价!D$3:D1878,市价!$B$3:$B1878)+SLOPE(市价!D$3:D1878,市价!$B$3:$B1878)*市价!$B1878)-1-IF(排名!D1877=1,参数!$B$4)),"")</f>
        <v>-0.12157921592673715</v>
      </c>
      <c r="E1878" s="9">
        <f>IFERROR(IF(市价!E1878="","",市价!E1878/(INTERCEPT(市价!E$3:E1878,市价!$B$3:$B1878)+SLOPE(市价!E$3:E1878,市价!$B$3:$B1878)*市价!$B1878)-1-IF(排名!E1877=1,参数!$B$4)),"")</f>
        <v>-0.12818091999981174</v>
      </c>
      <c r="F1878" s="9">
        <f>IFERROR(IF(市价!F1878="","",市价!F1878/(INTERCEPT(市价!F$3:F1878,市价!$B$3:$B1878)+SLOPE(市价!F$3:F1878,市价!$B$3:$B1878)*市价!$B1878)-1-IF(排名!F1877=1,参数!$B$4)),"")</f>
        <v>0.16410191652931361</v>
      </c>
      <c r="G1878" s="9">
        <f>IFERROR(IF(市价!G1878="","",市价!G1878/(INTERCEPT(市价!G$3:G1878,市价!$B$3:$B1878)+SLOPE(市价!G$3:G1878,市价!$B$3:$B1878)*市价!$B1878)-1-IF(排名!G1877=1,参数!$B$4)),"")</f>
        <v>-8.0218099680041344E-2</v>
      </c>
      <c r="H1878" s="9">
        <f>IFERROR(IF(市价!H1878="","",市价!H1878/(INTERCEPT(市价!H$3:H1878,市价!$B$3:$B1878)+SLOPE(市价!H$3:H1878,市价!$B$3:$B1878)*市价!$B1878)-1-IF(排名!H1877=1,参数!$B$4)),"")</f>
        <v>2.3050651465406524E-2</v>
      </c>
    </row>
    <row r="1879" spans="1:8" x14ac:dyDescent="0.15">
      <c r="A1879" s="6">
        <v>41172</v>
      </c>
      <c r="B1879" s="9">
        <f t="shared" si="29"/>
        <v>-2.3858088661047622E-2</v>
      </c>
      <c r="C1879" s="9">
        <f>IFERROR(IF(市价!C1879="","",市价!C1879/(INTERCEPT(市价!C$3:C1879,市价!$B$3:$B1879)+SLOPE(市价!C$3:C1879,市价!$B$3:$B1879)*市价!$B1879)-1-IF(排名!C1878=1,参数!$B$4)),"")</f>
        <v>-2.1369295028867752E-2</v>
      </c>
      <c r="D1879" s="9">
        <f>IFERROR(IF(市价!D1879="","",市价!D1879/(INTERCEPT(市价!D$3:D1879,市价!$B$3:$B1879)+SLOPE(市价!D$3:D1879,市价!$B$3:$B1879)*市价!$B1879)-1-IF(排名!D1878=1,参数!$B$4)),"")</f>
        <v>-0.11458551886592205</v>
      </c>
      <c r="E1879" s="9">
        <f>IFERROR(IF(市价!E1879="","",市价!E1879/(INTERCEPT(市价!E$3:E1879,市价!$B$3:$B1879)+SLOPE(市价!E$3:E1879,市价!$B$3:$B1879)*市价!$B1879)-1-IF(排名!E1878=1,参数!$B$4)),"")</f>
        <v>-0.13690797139634125</v>
      </c>
      <c r="F1879" s="9">
        <f>IFERROR(IF(市价!F1879="","",市价!F1879/(INTERCEPT(市价!F$3:F1879,市价!$B$3:$B1879)+SLOPE(市价!F$3:F1879,市价!$B$3:$B1879)*市价!$B1879)-1-IF(排名!F1878=1,参数!$B$4)),"")</f>
        <v>0.17691895550145165</v>
      </c>
      <c r="G1879" s="9">
        <f>IFERROR(IF(市价!G1879="","",市价!G1879/(INTERCEPT(市价!G$3:G1879,市价!$B$3:$B1879)+SLOPE(市价!G$3:G1879,市价!$B$3:$B1879)*市价!$B1879)-1-IF(排名!G1878=1,参数!$B$4)),"")</f>
        <v>-8.6497797335793769E-2</v>
      </c>
      <c r="H1879" s="9">
        <f>IFERROR(IF(市价!H1879="","",市价!H1879/(INTERCEPT(市价!H$3:H1879,市价!$B$3:$B1879)+SLOPE(市价!H$3:H1879,市价!$B$3:$B1879)*市价!$B1879)-1-IF(排名!H1878=1,参数!$B$4)),"")</f>
        <v>3.9293095159187441E-2</v>
      </c>
    </row>
    <row r="1880" spans="1:8" x14ac:dyDescent="0.15">
      <c r="A1880" s="6">
        <v>41173</v>
      </c>
      <c r="B1880" s="9">
        <f t="shared" si="29"/>
        <v>-2.3733909891889227E-2</v>
      </c>
      <c r="C1880" s="9">
        <f>IFERROR(IF(市价!C1880="","",市价!C1880/(INTERCEPT(市价!C$3:C1880,市价!$B$3:$B1880)+SLOPE(市价!C$3:C1880,市价!$B$3:$B1880)*市价!$B1880)-1-IF(排名!C1879=1,参数!$B$4)),"")</f>
        <v>-2.7195039491118789E-2</v>
      </c>
      <c r="D1880" s="9">
        <f>IFERROR(IF(市价!D1880="","",市价!D1880/(INTERCEPT(市价!D$3:D1880,市价!$B$3:$B1880)+SLOPE(市价!D$3:D1880,市价!$B$3:$B1880)*市价!$B1880)-1-IF(排名!D1879=1,参数!$B$4)),"")</f>
        <v>-0.1140935020626157</v>
      </c>
      <c r="E1880" s="9">
        <f>IFERROR(IF(市价!E1880="","",市价!E1880/(INTERCEPT(市价!E$3:E1880,市价!$B$3:$B1880)+SLOPE(市价!E$3:E1880,市价!$B$3:$B1880)*市价!$B1880)-1-IF(排名!E1879=1,参数!$B$4)),"")</f>
        <v>-0.14115661377409019</v>
      </c>
      <c r="F1880" s="9">
        <f>IFERROR(IF(市价!F1880="","",市价!F1880/(INTERCEPT(市价!F$3:F1880,市价!$B$3:$B1880)+SLOPE(市价!F$3:F1880,市价!$B$3:$B1880)*市价!$B1880)-1-IF(排名!F1879=1,参数!$B$4)),"")</f>
        <v>0.18447517402150959</v>
      </c>
      <c r="G1880" s="9">
        <f>IFERROR(IF(市价!G1880="","",市价!G1880/(INTERCEPT(市价!G$3:G1880,市价!$B$3:$B1880)+SLOPE(市价!G$3:G1880,市价!$B$3:$B1880)*市价!$B1880)-1-IF(排名!G1879=1,参数!$B$4)),"")</f>
        <v>-8.4157611944199684E-2</v>
      </c>
      <c r="H1880" s="9">
        <f>IFERROR(IF(市价!H1880="","",市价!H1880/(INTERCEPT(市价!H$3:H1880,市价!$B$3:$B1880)+SLOPE(市价!H$3:H1880,市价!$B$3:$B1880)*市价!$B1880)-1-IF(排名!H1879=1,参数!$B$4)),"")</f>
        <v>3.9724133899179392E-2</v>
      </c>
    </row>
    <row r="1881" spans="1:8" x14ac:dyDescent="0.15">
      <c r="A1881" s="6">
        <v>41176</v>
      </c>
      <c r="B1881" s="9">
        <f t="shared" si="29"/>
        <v>-2.3331704705612171E-2</v>
      </c>
      <c r="C1881" s="9">
        <f>IFERROR(IF(市价!C1881="","",市价!C1881/(INTERCEPT(市价!C$3:C1881,市价!$B$3:$B1881)+SLOPE(市价!C$3:C1881,市价!$B$3:$B1881)*市价!$B1881)-1-IF(排名!C1880=1,参数!$B$4)),"")</f>
        <v>-2.1123621947270466E-2</v>
      </c>
      <c r="D1881" s="9">
        <f>IFERROR(IF(市价!D1881="","",市价!D1881/(INTERCEPT(市价!D$3:D1881,市价!$B$3:$B1881)+SLOPE(市价!D$3:D1881,市价!$B$3:$B1881)*市价!$B1881)-1-IF(排名!D1880=1,参数!$B$4)),"")</f>
        <v>-0.11900729662852871</v>
      </c>
      <c r="E1881" s="9">
        <f>IFERROR(IF(市价!E1881="","",市价!E1881/(INTERCEPT(市价!E$3:E1881,市价!$B$3:$B1881)+SLOPE(市价!E$3:E1881,市价!$B$3:$B1881)*市价!$B1881)-1-IF(排名!E1880=1,参数!$B$4)),"")</f>
        <v>-0.1439943821560338</v>
      </c>
      <c r="F1881" s="9">
        <f>IFERROR(IF(市价!F1881="","",市价!F1881/(INTERCEPT(市价!F$3:F1881,市价!$B$3:$B1881)+SLOPE(市价!F$3:F1881,市价!$B$3:$B1881)*市价!$B1881)-1-IF(排名!F1880=1,参数!$B$4)),"")</f>
        <v>0.19303392069855274</v>
      </c>
      <c r="G1881" s="9">
        <f>IFERROR(IF(市价!G1881="","",市价!G1881/(INTERCEPT(市价!G$3:G1881,市价!$B$3:$B1881)+SLOPE(市价!G$3:G1881,市价!$B$3:$B1881)*市价!$B1881)-1-IF(排名!G1880=1,参数!$B$4)),"")</f>
        <v>-8.5630645747562073E-2</v>
      </c>
      <c r="H1881" s="9">
        <f>IFERROR(IF(市价!H1881="","",市价!H1881/(INTERCEPT(市价!H$3:H1881,市价!$B$3:$B1881)+SLOPE(市价!H$3:H1881,市价!$B$3:$B1881)*市价!$B1881)-1-IF(排名!H1880=1,参数!$B$4)),"")</f>
        <v>3.6731797547169265E-2</v>
      </c>
    </row>
    <row r="1882" spans="1:8" x14ac:dyDescent="0.15">
      <c r="A1882" s="6">
        <v>41177</v>
      </c>
      <c r="B1882" s="9">
        <f t="shared" si="29"/>
        <v>-2.2861030978561236E-2</v>
      </c>
      <c r="C1882" s="9">
        <f>IFERROR(IF(市价!C1882="","",市价!C1882/(INTERCEPT(市价!C$3:C1882,市价!$B$3:$B1882)+SLOPE(市价!C$3:C1882,市价!$B$3:$B1882)*市价!$B1882)-1-IF(排名!C1881=1,参数!$B$4)),"")</f>
        <v>-2.0098250584714372E-2</v>
      </c>
      <c r="D1882" s="9">
        <f>IFERROR(IF(市价!D1882="","",市价!D1882/(INTERCEPT(市价!D$3:D1882,市价!$B$3:$B1882)+SLOPE(市价!D$3:D1882,市价!$B$3:$B1882)*市价!$B1882)-1-IF(排名!D1881=1,参数!$B$4)),"")</f>
        <v>-0.11459064729802027</v>
      </c>
      <c r="E1882" s="9">
        <f>IFERROR(IF(市价!E1882="","",市价!E1882/(INTERCEPT(市价!E$3:E1882,市价!$B$3:$B1882)+SLOPE(市价!E$3:E1882,市价!$B$3:$B1882)*市价!$B1882)-1-IF(排名!E1881=1,参数!$B$4)),"")</f>
        <v>-0.14490902534789554</v>
      </c>
      <c r="F1882" s="9">
        <f>IFERROR(IF(市价!F1882="","",市价!F1882/(INTERCEPT(市价!F$3:F1882,市价!$B$3:$B1882)+SLOPE(市价!F$3:F1882,市价!$B$3:$B1882)*市价!$B1882)-1-IF(排名!F1881=1,参数!$B$4)),"")</f>
        <v>0.19089496296851416</v>
      </c>
      <c r="G1882" s="9">
        <f>IFERROR(IF(市价!G1882="","",市价!G1882/(INTERCEPT(市价!G$3:G1882,市价!$B$3:$B1882)+SLOPE(市价!G$3:G1882,市价!$B$3:$B1882)*市价!$B1882)-1-IF(排名!G1881=1,参数!$B$4)),"")</f>
        <v>-8.9954825427263296E-2</v>
      </c>
      <c r="H1882" s="9">
        <f>IFERROR(IF(市价!H1882="","",市价!H1882/(INTERCEPT(市价!H$3:H1882,市价!$B$3:$B1882)+SLOPE(市价!H$3:H1882,市价!$B$3:$B1882)*市价!$B1882)-1-IF(排名!H1881=1,参数!$B$4)),"")</f>
        <v>4.1491599818011871E-2</v>
      </c>
    </row>
    <row r="1883" spans="1:8" x14ac:dyDescent="0.15">
      <c r="A1883" s="6">
        <v>41178</v>
      </c>
      <c r="B1883" s="9">
        <f t="shared" si="29"/>
        <v>-2.1853364817699616E-2</v>
      </c>
      <c r="C1883" s="9">
        <f>IFERROR(IF(市价!C1883="","",市价!C1883/(INTERCEPT(市价!C$3:C1883,市价!$B$3:$B1883)+SLOPE(市价!C$3:C1883,市价!$B$3:$B1883)*市价!$B1883)-1-IF(排名!C1882=1,参数!$B$4)),"")</f>
        <v>-2.3494107736881209E-2</v>
      </c>
      <c r="D1883" s="9">
        <f>IFERROR(IF(市价!D1883="","",市价!D1883/(INTERCEPT(市价!D$3:D1883,市价!$B$3:$B1883)+SLOPE(市价!D$3:D1883,市价!$B$3:$B1883)*市价!$B1883)-1-IF(排名!D1882=1,参数!$B$4)),"")</f>
        <v>-0.11309142295225949</v>
      </c>
      <c r="E1883" s="9">
        <f>IFERROR(IF(市价!E1883="","",市价!E1883/(INTERCEPT(市价!E$3:E1883,市价!$B$3:$B1883)+SLOPE(市价!E$3:E1883,市价!$B$3:$B1883)*市价!$B1883)-1-IF(排名!E1882=1,参数!$B$4)),"")</f>
        <v>-0.14597365799578735</v>
      </c>
      <c r="F1883" s="9">
        <f>IFERROR(IF(市价!F1883="","",市价!F1883/(INTERCEPT(市价!F$3:F1883,市价!$B$3:$B1883)+SLOPE(市价!F$3:F1883,市价!$B$3:$B1883)*市价!$B1883)-1-IF(排名!F1882=1,参数!$B$4)),"")</f>
        <v>0.19545976672178389</v>
      </c>
      <c r="G1883" s="9">
        <f>IFERROR(IF(市价!G1883="","",市价!G1883/(INTERCEPT(市价!G$3:G1883,市价!$B$3:$B1883)+SLOPE(市价!G$3:G1883,市价!$B$3:$B1883)*市价!$B1883)-1-IF(排名!G1882=1,参数!$B$4)),"")</f>
        <v>-9.6880015818606613E-2</v>
      </c>
      <c r="H1883" s="9">
        <f>IFERROR(IF(市价!H1883="","",市价!H1883/(INTERCEPT(市价!H$3:H1883,市价!$B$3:$B1883)+SLOPE(市价!H$3:H1883,市价!$B$3:$B1883)*市价!$B1883)-1-IF(排名!H1882=1,参数!$B$4)),"")</f>
        <v>5.2859248875553044E-2</v>
      </c>
    </row>
    <row r="1884" spans="1:8" x14ac:dyDescent="0.15">
      <c r="A1884" s="6">
        <v>41179</v>
      </c>
      <c r="B1884" s="9">
        <f t="shared" si="29"/>
        <v>-2.4034639541464359E-2</v>
      </c>
      <c r="C1884" s="9">
        <f>IFERROR(IF(市价!C1884="","",市价!C1884/(INTERCEPT(市价!C$3:C1884,市价!$B$3:$B1884)+SLOPE(市价!C$3:C1884,市价!$B$3:$B1884)*市价!$B1884)-1-IF(排名!C1883=1,参数!$B$4)),"")</f>
        <v>-2.8187539877488232E-2</v>
      </c>
      <c r="D1884" s="9">
        <f>IFERROR(IF(市价!D1884="","",市价!D1884/(INTERCEPT(市价!D$3:D1884,市价!$B$3:$B1884)+SLOPE(市价!D$3:D1884,市价!$B$3:$B1884)*市价!$B1884)-1-IF(排名!D1883=1,参数!$B$4)),"")</f>
        <v>-0.11036623214338537</v>
      </c>
      <c r="E1884" s="9">
        <f>IFERROR(IF(市价!E1884="","",市价!E1884/(INTERCEPT(市价!E$3:E1884,市价!$B$3:$B1884)+SLOPE(市价!E$3:E1884,市价!$B$3:$B1884)*市价!$B1884)-1-IF(排名!E1883=1,参数!$B$4)),"")</f>
        <v>-0.14599593134544678</v>
      </c>
      <c r="F1884" s="9">
        <f>IFERROR(IF(市价!F1884="","",市价!F1884/(INTERCEPT(市价!F$3:F1884,市价!$B$3:$B1884)+SLOPE(市价!F$3:F1884,市价!$B$3:$B1884)*市价!$B1884)-1-IF(排名!F1883=1,参数!$B$4)),"")</f>
        <v>0.19578461880963527</v>
      </c>
      <c r="G1884" s="9">
        <f>IFERROR(IF(市价!G1884="","",市价!G1884/(INTERCEPT(市价!G$3:G1884,市价!$B$3:$B1884)+SLOPE(市价!G$3:G1884,市价!$B$3:$B1884)*市价!$B1884)-1-IF(排名!G1883=1,参数!$B$4)),"")</f>
        <v>-9.2893961047893159E-2</v>
      </c>
      <c r="H1884" s="9">
        <f>IFERROR(IF(市价!H1884="","",市价!H1884/(INTERCEPT(市价!H$3:H1884,市价!$B$3:$B1884)+SLOPE(市价!H$3:H1884,市价!$B$3:$B1884)*市价!$B1884)-1-IF(排名!H1883=1,参数!$B$4)),"")</f>
        <v>3.7451208355792076E-2</v>
      </c>
    </row>
    <row r="1885" spans="1:8" x14ac:dyDescent="0.15">
      <c r="A1885" s="6">
        <v>41180</v>
      </c>
      <c r="B1885" s="9">
        <f t="shared" si="29"/>
        <v>-2.4715641106286285E-2</v>
      </c>
      <c r="C1885" s="9">
        <f>IFERROR(IF(市价!C1885="","",市价!C1885/(INTERCEPT(市价!C$3:C1885,市价!$B$3:$B1885)+SLOPE(市价!C$3:C1885,市价!$B$3:$B1885)*市价!$B1885)-1-IF(排名!C1884=1,参数!$B$4)),"")</f>
        <v>-3.0022168612135358E-2</v>
      </c>
      <c r="D1885" s="9">
        <f>IFERROR(IF(市价!D1885="","",市价!D1885/(INTERCEPT(市价!D$3:D1885,市价!$B$3:$B1885)+SLOPE(市价!D$3:D1885,市价!$B$3:$B1885)*市价!$B1885)-1-IF(排名!D1884=1,参数!$B$4)),"")</f>
        <v>-0.11145414409157539</v>
      </c>
      <c r="E1885" s="9">
        <f>IFERROR(IF(市价!E1885="","",市价!E1885/(INTERCEPT(市价!E$3:E1885,市价!$B$3:$B1885)+SLOPE(市价!E$3:E1885,市价!$B$3:$B1885)*市价!$B1885)-1-IF(排名!E1884=1,参数!$B$4)),"")</f>
        <v>-0.14562566475356123</v>
      </c>
      <c r="F1885" s="9">
        <f>IFERROR(IF(市价!F1885="","",市价!F1885/(INTERCEPT(市价!F$3:F1885,市价!$B$3:$B1885)+SLOPE(市价!F$3:F1885,市价!$B$3:$B1885)*市价!$B1885)-1-IF(排名!F1884=1,参数!$B$4)),"")</f>
        <v>0.19639457594748921</v>
      </c>
      <c r="G1885" s="9">
        <f>IFERROR(IF(市价!G1885="","",市价!G1885/(INTERCEPT(市价!G$3:G1885,市价!$B$3:$B1885)+SLOPE(市价!G$3:G1885,市价!$B$3:$B1885)*市价!$B1885)-1-IF(排名!G1884=1,参数!$B$4)),"")</f>
        <v>-9.1305474150299326E-2</v>
      </c>
      <c r="H1885" s="9">
        <f>IFERROR(IF(市价!H1885="","",市价!H1885/(INTERCEPT(市价!H$3:H1885,市价!$B$3:$B1885)+SLOPE(市价!H$3:H1885,市价!$B$3:$B1885)*市价!$B1885)-1-IF(排名!H1884=1,参数!$B$4)),"")</f>
        <v>3.3719029022364344E-2</v>
      </c>
    </row>
    <row r="1886" spans="1:8" x14ac:dyDescent="0.15">
      <c r="A1886" s="6">
        <v>41190</v>
      </c>
      <c r="B1886" s="9">
        <f t="shared" si="29"/>
        <v>-2.4434326460385236E-2</v>
      </c>
      <c r="C1886" s="9">
        <f>IFERROR(IF(市价!C1886="","",市价!C1886/(INTERCEPT(市价!C$3:C1886,市价!$B$3:$B1886)+SLOPE(市价!C$3:C1886,市价!$B$3:$B1886)*市价!$B1886)-1-IF(排名!C1885=1,参数!$B$4)),"")</f>
        <v>-1.9790408915153268E-2</v>
      </c>
      <c r="D1886" s="9">
        <f>IFERROR(IF(市价!D1886="","",市价!D1886/(INTERCEPT(市价!D$3:D1886,市价!$B$3:$B1886)+SLOPE(市价!D$3:D1886,市价!$B$3:$B1886)*市价!$B1886)-1-IF(排名!D1885=1,参数!$B$4)),"")</f>
        <v>-0.11481898023323645</v>
      </c>
      <c r="E1886" s="9">
        <f>IFERROR(IF(市价!E1886="","",市价!E1886/(INTERCEPT(市价!E$3:E1886,市价!$B$3:$B1886)+SLOPE(市价!E$3:E1886,市价!$B$3:$B1886)*市价!$B1886)-1-IF(排名!E1885=1,参数!$B$4)),"")</f>
        <v>-0.14346637053275704</v>
      </c>
      <c r="F1886" s="9">
        <f>IFERROR(IF(市价!F1886="","",市价!F1886/(INTERCEPT(市价!F$3:F1886,市价!$B$3:$B1886)+SLOPE(市价!F$3:F1886,市价!$B$3:$B1886)*市价!$B1886)-1-IF(排名!F1885=1,参数!$B$4)),"")</f>
        <v>0.19428500795512327</v>
      </c>
      <c r="G1886" s="9">
        <f>IFERROR(IF(市价!G1886="","",市价!G1886/(INTERCEPT(市价!G$3:G1886,市价!$B$3:$B1886)+SLOPE(市价!G$3:G1886,市价!$B$3:$B1886)*市价!$B1886)-1-IF(排名!G1885=1,参数!$B$4)),"")</f>
        <v>-9.4592299269962599E-2</v>
      </c>
      <c r="H1886" s="9">
        <f>IFERROR(IF(市价!H1886="","",市价!H1886/(INTERCEPT(市价!H$3:H1886,市价!$B$3:$B1886)+SLOPE(市价!H$3:H1886,市价!$B$3:$B1886)*市价!$B1886)-1-IF(排名!H1885=1,参数!$B$4)),"")</f>
        <v>3.1777092233674642E-2</v>
      </c>
    </row>
    <row r="1887" spans="1:8" x14ac:dyDescent="0.15">
      <c r="A1887" s="6">
        <v>41191</v>
      </c>
      <c r="B1887" s="9">
        <f t="shared" si="29"/>
        <v>-2.5828627319645952E-2</v>
      </c>
      <c r="C1887" s="9">
        <f>IFERROR(IF(市价!C1887="","",市价!C1887/(INTERCEPT(市价!C$3:C1887,市价!$B$3:$B1887)+SLOPE(市价!C$3:C1887,市价!$B$3:$B1887)*市价!$B1887)-1-IF(排名!C1886=1,参数!$B$4)),"")</f>
        <v>-3.2766416471294413E-2</v>
      </c>
      <c r="D1887" s="9">
        <f>IFERROR(IF(市价!D1887="","",市价!D1887/(INTERCEPT(市价!D$3:D1887,市价!$B$3:$B1887)+SLOPE(市价!D$3:D1887,市价!$B$3:$B1887)*市价!$B1887)-1-IF(排名!D1886=1,参数!$B$4)),"")</f>
        <v>-0.11608114809426306</v>
      </c>
      <c r="E1887" s="9">
        <f>IFERROR(IF(市价!E1887="","",市价!E1887/(INTERCEPT(市价!E$3:E1887,市价!$B$3:$B1887)+SLOPE(市价!E$3:E1887,市价!$B$3:$B1887)*市价!$B1887)-1-IF(排名!E1886=1,参数!$B$4)),"")</f>
        <v>-0.1386313180402087</v>
      </c>
      <c r="F1887" s="9">
        <f>IFERROR(IF(市价!F1887="","",市价!F1887/(INTERCEPT(市价!F$3:F1887,市价!$B$3:$B1887)+SLOPE(市价!F$3:F1887,市价!$B$3:$B1887)*市价!$B1887)-1-IF(排名!F1886=1,参数!$B$4)),"")</f>
        <v>0.19950929831117215</v>
      </c>
      <c r="G1887" s="9">
        <f>IFERROR(IF(市价!G1887="","",市价!G1887/(INTERCEPT(市价!G$3:G1887,市价!$B$3:$B1887)+SLOPE(市价!G$3:G1887,市价!$B$3:$B1887)*市价!$B1887)-1-IF(排名!G1886=1,参数!$B$4)),"")</f>
        <v>-8.9492294045594112E-2</v>
      </c>
      <c r="H1887" s="9">
        <f>IFERROR(IF(市价!H1887="","",市价!H1887/(INTERCEPT(市价!H$3:H1887,市价!$B$3:$B1887)+SLOPE(市价!H$3:H1887,市价!$B$3:$B1887)*市价!$B1887)-1-IF(排名!H1886=1,参数!$B$4)),"")</f>
        <v>2.2490114422312413E-2</v>
      </c>
    </row>
    <row r="1888" spans="1:8" x14ac:dyDescent="0.15">
      <c r="A1888" s="6">
        <v>41192</v>
      </c>
      <c r="B1888" s="9">
        <f t="shared" si="29"/>
        <v>-2.5812452405145625E-2</v>
      </c>
      <c r="C1888" s="9">
        <f>IFERROR(IF(市价!C1888="","",市价!C1888/(INTERCEPT(市价!C$3:C1888,市价!$B$3:$B1888)+SLOPE(市价!C$3:C1888,市价!$B$3:$B1888)*市价!$B1888)-1-IF(排名!C1887=1,参数!$B$4)),"")</f>
        <v>-3.125723994712204E-2</v>
      </c>
      <c r="D1888" s="9">
        <f>IFERROR(IF(市价!D1888="","",市价!D1888/(INTERCEPT(市价!D$3:D1888,市价!$B$3:$B1888)+SLOPE(市价!D$3:D1888,市价!$B$3:$B1888)*市价!$B1888)-1-IF(排名!D1887=1,参数!$B$4)),"")</f>
        <v>-0.11532156915811898</v>
      </c>
      <c r="E1888" s="9">
        <f>IFERROR(IF(市价!E1888="","",市价!E1888/(INTERCEPT(市价!E$3:E1888,市价!$B$3:$B1888)+SLOPE(市价!E$3:E1888,市价!$B$3:$B1888)*市价!$B1888)-1-IF(排名!E1887=1,参数!$B$4)),"")</f>
        <v>-0.13817772632373629</v>
      </c>
      <c r="F1888" s="9">
        <f>IFERROR(IF(市价!F1888="","",市价!F1888/(INTERCEPT(市价!F$3:F1888,市价!$B$3:$B1888)+SLOPE(市价!F$3:F1888,市价!$B$3:$B1888)*市价!$B1888)-1-IF(排名!F1887=1,参数!$B$4)),"")</f>
        <v>0.19511021597029088</v>
      </c>
      <c r="G1888" s="9">
        <f>IFERROR(IF(市价!G1888="","",市价!G1888/(INTERCEPT(市价!G$3:G1888,市价!$B$3:$B1888)+SLOPE(市价!G$3:G1888,市价!$B$3:$B1888)*市价!$B1888)-1-IF(排名!G1887=1,参数!$B$4)),"")</f>
        <v>-8.9601885824163063E-2</v>
      </c>
      <c r="H1888" s="9">
        <f>IFERROR(IF(市价!H1888="","",市价!H1888/(INTERCEPT(市价!H$3:H1888,市价!$B$3:$B1888)+SLOPE(市价!H$3:H1888,市价!$B$3:$B1888)*市价!$B1888)-1-IF(排名!H1887=1,参数!$B$4)),"")</f>
        <v>2.437349085197571E-2</v>
      </c>
    </row>
    <row r="1889" spans="1:8" x14ac:dyDescent="0.15">
      <c r="A1889" s="6">
        <v>41193</v>
      </c>
      <c r="B1889" s="9">
        <f t="shared" si="29"/>
        <v>-2.5242904870118044E-2</v>
      </c>
      <c r="C1889" s="9">
        <f>IFERROR(IF(市价!C1889="","",市价!C1889/(INTERCEPT(市价!C$3:C1889,市价!$B$3:$B1889)+SLOPE(市价!C$3:C1889,市价!$B$3:$B1889)*市价!$B1889)-1-IF(排名!C1888=1,参数!$B$4)),"")</f>
        <v>-3.5151631411105333E-2</v>
      </c>
      <c r="D1889" s="9">
        <f>IFERROR(IF(市价!D1889="","",市价!D1889/(INTERCEPT(市价!D$3:D1889,市价!$B$3:$B1889)+SLOPE(市价!D$3:D1889,市价!$B$3:$B1889)*市价!$B1889)-1-IF(排名!D1888=1,参数!$B$4)),"")</f>
        <v>-0.11618873285639619</v>
      </c>
      <c r="E1889" s="9">
        <f>IFERROR(IF(市价!E1889="","",市价!E1889/(INTERCEPT(市价!E$3:E1889,市价!$B$3:$B1889)+SLOPE(市价!E$3:E1889,市价!$B$3:$B1889)*市价!$B1889)-1-IF(排名!E1888=1,参数!$B$4)),"")</f>
        <v>-0.139153000920784</v>
      </c>
      <c r="F1889" s="9">
        <f>IFERROR(IF(市价!F1889="","",市价!F1889/(INTERCEPT(市价!F$3:F1889,市价!$B$3:$B1889)+SLOPE(市价!F$3:F1889,市价!$B$3:$B1889)*市价!$B1889)-1-IF(排名!F1888=1,参数!$B$4)),"")</f>
        <v>0.20252033825669402</v>
      </c>
      <c r="G1889" s="9">
        <f>IFERROR(IF(市价!G1889="","",市价!G1889/(INTERCEPT(市价!G$3:G1889,市价!$B$3:$B1889)+SLOPE(市价!G$3:G1889,市价!$B$3:$B1889)*市价!$B1889)-1-IF(排名!G1888=1,参数!$B$4)),"")</f>
        <v>-9.2066946343120515E-2</v>
      </c>
      <c r="H1889" s="9">
        <f>IFERROR(IF(市价!H1889="","",市价!H1889/(INTERCEPT(市价!H$3:H1889,市价!$B$3:$B1889)+SLOPE(市价!H$3:H1889,市价!$B$3:$B1889)*市价!$B1889)-1-IF(排名!H1888=1,参数!$B$4)),"")</f>
        <v>2.8582544054003733E-2</v>
      </c>
    </row>
    <row r="1890" spans="1:8" x14ac:dyDescent="0.15">
      <c r="A1890" s="6">
        <v>41194</v>
      </c>
      <c r="B1890" s="9">
        <f t="shared" si="29"/>
        <v>-2.5809366515442005E-2</v>
      </c>
      <c r="C1890" s="9">
        <f>IFERROR(IF(市价!C1890="","",市价!C1890/(INTERCEPT(市价!C$3:C1890,市价!$B$3:$B1890)+SLOPE(市价!C$3:C1890,市价!$B$3:$B1890)*市价!$B1890)-1-IF(排名!C1889=1,参数!$B$4)),"")</f>
        <v>-4.0625945786629369E-2</v>
      </c>
      <c r="D1890" s="9">
        <f>IFERROR(IF(市价!D1890="","",市价!D1890/(INTERCEPT(市价!D$3:D1890,市价!$B$3:$B1890)+SLOPE(市价!D$3:D1890,市价!$B$3:$B1890)*市价!$B1890)-1-IF(排名!D1889=1,参数!$B$4)),"")</f>
        <v>-0.11887427105400616</v>
      </c>
      <c r="E1890" s="9">
        <f>IFERROR(IF(市价!E1890="","",市价!E1890/(INTERCEPT(市价!E$3:E1890,市价!$B$3:$B1890)+SLOPE(市价!E$3:E1890,市价!$B$3:$B1890)*市价!$B1890)-1-IF(排名!E1889=1,参数!$B$4)),"")</f>
        <v>-0.13933951457985785</v>
      </c>
      <c r="F1890" s="9">
        <f>IFERROR(IF(市价!F1890="","",市价!F1890/(INTERCEPT(市价!F$3:F1890,市价!$B$3:$B1890)+SLOPE(市价!F$3:F1890,市价!$B$3:$B1890)*市价!$B1890)-1-IF(排名!F1889=1,参数!$B$4)),"")</f>
        <v>0.20392910791640606</v>
      </c>
      <c r="G1890" s="9">
        <f>IFERROR(IF(市价!G1890="","",市价!G1890/(INTERCEPT(市价!G$3:G1890,市价!$B$3:$B1890)+SLOPE(市价!G$3:G1890,市价!$B$3:$B1890)*市价!$B1890)-1-IF(排名!G1889=1,参数!$B$4)),"")</f>
        <v>-8.5344834234690969E-2</v>
      </c>
      <c r="H1890" s="9">
        <f>IFERROR(IF(市价!H1890="","",市价!H1890/(INTERCEPT(市价!H$3:H1890,市价!$B$3:$B1890)+SLOPE(市价!H$3:H1890,市价!$B$3:$B1890)*市价!$B1890)-1-IF(排名!H1889=1,参数!$B$4)),"")</f>
        <v>2.5399258646126244E-2</v>
      </c>
    </row>
    <row r="1891" spans="1:8" x14ac:dyDescent="0.15">
      <c r="A1891" s="6">
        <v>41197</v>
      </c>
      <c r="B1891" s="9">
        <f t="shared" si="29"/>
        <v>-2.5196612347872183E-2</v>
      </c>
      <c r="C1891" s="9">
        <f>IFERROR(IF(市价!C1891="","",市价!C1891/(INTERCEPT(市价!C$3:C1891,市价!$B$3:$B1891)+SLOPE(市价!C$3:C1891,市价!$B$3:$B1891)*市价!$B1891)-1-IF(排名!C1890=1,参数!$B$4)),"")</f>
        <v>-3.6538236469256469E-2</v>
      </c>
      <c r="D1891" s="9">
        <f>IFERROR(IF(市价!D1891="","",市价!D1891/(INTERCEPT(市价!D$3:D1891,市价!$B$3:$B1891)+SLOPE(市价!D$3:D1891,市价!$B$3:$B1891)*市价!$B1891)-1-IF(排名!D1890=1,参数!$B$4)),"")</f>
        <v>-0.1198723259999287</v>
      </c>
      <c r="E1891" s="9">
        <f>IFERROR(IF(市价!E1891="","",市价!E1891/(INTERCEPT(市价!E$3:E1891,市价!$B$3:$B1891)+SLOPE(市价!E$3:E1891,市价!$B$3:$B1891)*市价!$B1891)-1-IF(排名!E1890=1,参数!$B$4)),"")</f>
        <v>-0.14517254880428357</v>
      </c>
      <c r="F1891" s="9">
        <f>IFERROR(IF(市价!F1891="","",市价!F1891/(INTERCEPT(市价!F$3:F1891,市价!$B$3:$B1891)+SLOPE(市价!F$3:F1891,市价!$B$3:$B1891)*市价!$B1891)-1-IF(排名!F1890=1,参数!$B$4)),"")</f>
        <v>0.20812996816241847</v>
      </c>
      <c r="G1891" s="9">
        <f>IFERROR(IF(市价!G1891="","",市价!G1891/(INTERCEPT(市价!G$3:G1891,市价!$B$3:$B1891)+SLOPE(市价!G$3:G1891,市价!$B$3:$B1891)*市价!$B1891)-1-IF(排名!G1890=1,参数!$B$4)),"")</f>
        <v>-8.6320095205943415E-2</v>
      </c>
      <c r="H1891" s="9">
        <f>IFERROR(IF(市价!H1891="","",市价!H1891/(INTERCEPT(市价!H$3:H1891,市价!$B$3:$B1891)+SLOPE(市价!H$3:H1891,市价!$B$3:$B1891)*市价!$B1891)-1-IF(排名!H1890=1,参数!$B$4)),"")</f>
        <v>2.859356422976056E-2</v>
      </c>
    </row>
    <row r="1892" spans="1:8" x14ac:dyDescent="0.15">
      <c r="A1892" s="6">
        <v>41198</v>
      </c>
      <c r="B1892" s="9">
        <f t="shared" si="29"/>
        <v>-2.6538980692050646E-2</v>
      </c>
      <c r="C1892" s="9">
        <f>IFERROR(IF(市价!C1892="","",市价!C1892/(INTERCEPT(市价!C$3:C1892,市价!$B$3:$B1892)+SLOPE(市价!C$3:C1892,市价!$B$3:$B1892)*市价!$B1892)-1-IF(排名!C1891=1,参数!$B$4)),"")</f>
        <v>-4.8815299746627128E-2</v>
      </c>
      <c r="D1892" s="9">
        <f>IFERROR(IF(市价!D1892="","",市价!D1892/(INTERCEPT(市价!D$3:D1892,市价!$B$3:$B1892)+SLOPE(市价!D$3:D1892,市价!$B$3:$B1892)*市价!$B1892)-1-IF(排名!D1891=1,参数!$B$4)),"")</f>
        <v>-0.12556000338434481</v>
      </c>
      <c r="E1892" s="9">
        <f>IFERROR(IF(市价!E1892="","",市价!E1892/(INTERCEPT(市价!E$3:E1892,市价!$B$3:$B1892)+SLOPE(市价!E$3:E1892,市价!$B$3:$B1892)*市价!$B1892)-1-IF(排名!E1891=1,参数!$B$4)),"")</f>
        <v>-0.13337435894837027</v>
      </c>
      <c r="F1892" s="9">
        <f>IFERROR(IF(市价!F1892="","",市价!F1892/(INTERCEPT(市价!F$3:F1892,市价!$B$3:$B1892)+SLOPE(市价!F$3:F1892,市价!$B$3:$B1892)*市价!$B1892)-1-IF(排名!F1891=1,参数!$B$4)),"")</f>
        <v>0.20431644252605374</v>
      </c>
      <c r="G1892" s="9">
        <f>IFERROR(IF(市价!G1892="","",市价!G1892/(INTERCEPT(市价!G$3:G1892,市价!$B$3:$B1892)+SLOPE(市价!G$3:G1892,市价!$B$3:$B1892)*市价!$B1892)-1-IF(排名!G1891=1,参数!$B$4)),"")</f>
        <v>-7.5366114810217377E-2</v>
      </c>
      <c r="H1892" s="9">
        <f>IFERROR(IF(市价!H1892="","",市价!H1892/(INTERCEPT(市价!H$3:H1892,市价!$B$3:$B1892)+SLOPE(市价!H$3:H1892,市价!$B$3:$B1892)*市价!$B1892)-1-IF(排名!H1891=1,参数!$B$4)),"")</f>
        <v>1.9565450211201929E-2</v>
      </c>
    </row>
    <row r="1893" spans="1:8" x14ac:dyDescent="0.15">
      <c r="A1893" s="6">
        <v>41199</v>
      </c>
      <c r="B1893" s="9">
        <f t="shared" si="29"/>
        <v>-2.6853054688873057E-2</v>
      </c>
      <c r="C1893" s="9">
        <f>IFERROR(IF(市价!C1893="","",市价!C1893/(INTERCEPT(市价!C$3:C1893,市价!$B$3:$B1893)+SLOPE(市价!C$3:C1893,市价!$B$3:$B1893)*市价!$B1893)-1-IF(排名!C1892=1,参数!$B$4)),"")</f>
        <v>-5.323580744133638E-2</v>
      </c>
      <c r="D1893" s="9">
        <f>IFERROR(IF(市价!D1893="","",市价!D1893/(INTERCEPT(市价!D$3:D1893,市价!$B$3:$B1893)+SLOPE(市价!D$3:D1893,市价!$B$3:$B1893)*市价!$B1893)-1-IF(排名!D1892=1,参数!$B$4)),"")</f>
        <v>-0.11823983115612946</v>
      </c>
      <c r="E1893" s="9">
        <f>IFERROR(IF(市价!E1893="","",市价!E1893/(INTERCEPT(市价!E$3:E1893,市价!$B$3:$B1893)+SLOPE(市价!E$3:E1893,市价!$B$3:$B1893)*市价!$B1893)-1-IF(排名!E1892=1,参数!$B$4)),"")</f>
        <v>-0.13451453046143672</v>
      </c>
      <c r="F1893" s="9">
        <f>IFERROR(IF(市价!F1893="","",市价!F1893/(INTERCEPT(市价!F$3:F1893,市价!$B$3:$B1893)+SLOPE(市价!F$3:F1893,市价!$B$3:$B1893)*市价!$B1893)-1-IF(排名!F1892=1,参数!$B$4)),"")</f>
        <v>0.20429213814065372</v>
      </c>
      <c r="G1893" s="9">
        <f>IFERROR(IF(市价!G1893="","",市价!G1893/(INTERCEPT(市价!G$3:G1893,市价!$B$3:$B1893)+SLOPE(市价!G$3:G1893,市价!$B$3:$B1893)*市价!$B1893)-1-IF(排名!G1892=1,参数!$B$4)),"")</f>
        <v>-7.7857466158386401E-2</v>
      </c>
      <c r="H1893" s="9">
        <f>IFERROR(IF(市价!H1893="","",市价!H1893/(INTERCEPT(市价!H$3:H1893,市价!$B$3:$B1893)+SLOPE(市价!H$3:H1893,市价!$B$3:$B1893)*市价!$B1893)-1-IF(排名!H1892=1,参数!$B$4)),"")</f>
        <v>1.8437168943396864E-2</v>
      </c>
    </row>
    <row r="1894" spans="1:8" x14ac:dyDescent="0.15">
      <c r="A1894" s="6">
        <v>41200</v>
      </c>
      <c r="B1894" s="9">
        <f t="shared" si="29"/>
        <v>-2.7125318747254674E-2</v>
      </c>
      <c r="C1894" s="9">
        <f>IFERROR(IF(市价!C1894="","",市价!C1894/(INTERCEPT(市价!C$3:C1894,市价!$B$3:$B1894)+SLOPE(市价!C$3:C1894,市价!$B$3:$B1894)*市价!$B1894)-1-IF(排名!C1893=1,参数!$B$4)),"")</f>
        <v>-6.146268801393362E-2</v>
      </c>
      <c r="D1894" s="9">
        <f>IFERROR(IF(市价!D1894="","",市价!D1894/(INTERCEPT(市价!D$3:D1894,市价!$B$3:$B1894)+SLOPE(市价!D$3:D1894,市价!$B$3:$B1894)*市价!$B1894)-1-IF(排名!D1893=1,参数!$B$4)),"")</f>
        <v>-0.11875979832993844</v>
      </c>
      <c r="E1894" s="9">
        <f>IFERROR(IF(市价!E1894="","",市价!E1894/(INTERCEPT(市价!E$3:E1894,市价!$B$3:$B1894)+SLOPE(市价!E$3:E1894,市价!$B$3:$B1894)*市价!$B1894)-1-IF(排名!E1893=1,参数!$B$4)),"")</f>
        <v>-0.13283078788902417</v>
      </c>
      <c r="F1894" s="9">
        <f>IFERROR(IF(市价!F1894="","",市价!F1894/(INTERCEPT(市价!F$3:F1894,市价!$B$3:$B1894)+SLOPE(市价!F$3:F1894,市价!$B$3:$B1894)*市价!$B1894)-1-IF(排名!F1893=1,参数!$B$4)),"")</f>
        <v>0.21592207717835721</v>
      </c>
      <c r="G1894" s="9">
        <f>IFERROR(IF(市价!G1894="","",市价!G1894/(INTERCEPT(市价!G$3:G1894,市价!$B$3:$B1894)+SLOPE(市价!G$3:G1894,市价!$B$3:$B1894)*市价!$B1894)-1-IF(排名!G1893=1,参数!$B$4)),"")</f>
        <v>-8.0181137843647998E-2</v>
      </c>
      <c r="H1894" s="9">
        <f>IFERROR(IF(市价!H1894="","",市价!H1894/(INTERCEPT(市价!H$3:H1894,市价!$B$3:$B1894)+SLOPE(市价!H$3:H1894,市价!$B$3:$B1894)*市价!$B1894)-1-IF(排名!H1893=1,参数!$B$4)),"")</f>
        <v>1.4560422414658936E-2</v>
      </c>
    </row>
    <row r="1895" spans="1:8" x14ac:dyDescent="0.15">
      <c r="A1895" s="6">
        <v>41201</v>
      </c>
      <c r="B1895" s="9">
        <f t="shared" si="29"/>
        <v>-2.6477714110421602E-2</v>
      </c>
      <c r="C1895" s="9">
        <f>IFERROR(IF(市价!C1895="","",市价!C1895/(INTERCEPT(市价!C$3:C1895,市价!$B$3:$B1895)+SLOPE(市价!C$3:C1895,市价!$B$3:$B1895)*市价!$B1895)-1-IF(排名!C1894=1,参数!$B$4)),"")</f>
        <v>-6.6695772572874179E-2</v>
      </c>
      <c r="D1895" s="9">
        <f>IFERROR(IF(市价!D1895="","",市价!D1895/(INTERCEPT(市价!D$3:D1895,市价!$B$3:$B1895)+SLOPE(市价!D$3:D1895,市价!$B$3:$B1895)*市价!$B1895)-1-IF(排名!D1894=1,参数!$B$4)),"")</f>
        <v>-0.12112385401459325</v>
      </c>
      <c r="E1895" s="9">
        <f>IFERROR(IF(市价!E1895="","",市价!E1895/(INTERCEPT(市价!E$3:E1895,市价!$B$3:$B1895)+SLOPE(市价!E$3:E1895,市价!$B$3:$B1895)*市价!$B1895)-1-IF(排名!E1894=1,参数!$B$4)),"")</f>
        <v>-0.13296176695251719</v>
      </c>
      <c r="F1895" s="9">
        <f>IFERROR(IF(市价!F1895="","",市价!F1895/(INTERCEPT(市价!F$3:F1895,市价!$B$3:$B1895)+SLOPE(市价!F$3:F1895,市价!$B$3:$B1895)*市价!$B1895)-1-IF(排名!F1894=1,参数!$B$4)),"")</f>
        <v>0.22677727453749541</v>
      </c>
      <c r="G1895" s="9">
        <f>IFERROR(IF(市价!G1895="","",市价!G1895/(INTERCEPT(市价!G$3:G1895,市价!$B$3:$B1895)+SLOPE(市价!G$3:G1895,市价!$B$3:$B1895)*市价!$B1895)-1-IF(排名!G1894=1,参数!$B$4)),"")</f>
        <v>-8.0580522522578302E-2</v>
      </c>
      <c r="H1895" s="9">
        <f>IFERROR(IF(市价!H1895="","",市价!H1895/(INTERCEPT(市价!H$3:H1895,市价!$B$3:$B1895)+SLOPE(市价!H$3:H1895,市价!$B$3:$B1895)*市价!$B1895)-1-IF(排名!H1894=1,参数!$B$4)),"")</f>
        <v>1.5718356862537863E-2</v>
      </c>
    </row>
    <row r="1896" spans="1:8" x14ac:dyDescent="0.15">
      <c r="A1896" s="6">
        <v>41204</v>
      </c>
      <c r="B1896" s="9">
        <f t="shared" si="29"/>
        <v>-2.6813441977626567E-2</v>
      </c>
      <c r="C1896" s="9">
        <f>IFERROR(IF(市价!C1896="","",市价!C1896/(INTERCEPT(市价!C$3:C1896,市价!$B$3:$B1896)+SLOPE(市价!C$3:C1896,市价!$B$3:$B1896)*市价!$B1896)-1-IF(排名!C1895=1,参数!$B$4)),"")</f>
        <v>-7.1845496909630491E-2</v>
      </c>
      <c r="D1896" s="9">
        <f>IFERROR(IF(市价!D1896="","",市价!D1896/(INTERCEPT(市价!D$3:D1896,市价!$B$3:$B1896)+SLOPE(市价!D$3:D1896,市价!$B$3:$B1896)*市价!$B1896)-1-IF(排名!D1895=1,参数!$B$4)),"")</f>
        <v>-0.12156188799628398</v>
      </c>
      <c r="E1896" s="9">
        <f>IFERROR(IF(市价!E1896="","",市价!E1896/(INTERCEPT(市价!E$3:E1896,市价!$B$3:$B1896)+SLOPE(市价!E$3:E1896,市价!$B$3:$B1896)*市价!$B1896)-1-IF(排名!E1895=1,参数!$B$4)),"")</f>
        <v>-0.13125999025217841</v>
      </c>
      <c r="F1896" s="9">
        <f>IFERROR(IF(市价!F1896="","",市价!F1896/(INTERCEPT(市价!F$3:F1896,市价!$B$3:$B1896)+SLOPE(市价!F$3:F1896,市价!$B$3:$B1896)*市价!$B1896)-1-IF(排名!F1895=1,参数!$B$4)),"")</f>
        <v>0.23419141116540487</v>
      </c>
      <c r="G1896" s="9">
        <f>IFERROR(IF(市价!G1896="","",市价!G1896/(INTERCEPT(市价!G$3:G1896,市价!$B$3:$B1896)+SLOPE(市价!G$3:G1896,市价!$B$3:$B1896)*市价!$B1896)-1-IF(排名!G1895=1,参数!$B$4)),"")</f>
        <v>-8.5091921700352402E-2</v>
      </c>
      <c r="H1896" s="9">
        <f>IFERROR(IF(市价!H1896="","",市价!H1896/(INTERCEPT(市价!H$3:H1896,市价!$B$3:$B1896)+SLOPE(市价!H$3:H1896,市价!$B$3:$B1896)*市价!$B1896)-1-IF(排名!H1895=1,参数!$B$4)),"")</f>
        <v>1.4687233827280988E-2</v>
      </c>
    </row>
    <row r="1897" spans="1:8" x14ac:dyDescent="0.15">
      <c r="A1897" s="6">
        <v>41205</v>
      </c>
      <c r="B1897" s="9">
        <f t="shared" si="29"/>
        <v>-2.5991934593502446E-2</v>
      </c>
      <c r="C1897" s="9">
        <f>IFERROR(IF(市价!C1897="","",市价!C1897/(INTERCEPT(市价!C$3:C1897,市价!$B$3:$B1897)+SLOPE(市价!C$3:C1897,市价!$B$3:$B1897)*市价!$B1897)-1-IF(排名!C1896=1,参数!$B$4)),"")</f>
        <v>-6.8102611212113251E-2</v>
      </c>
      <c r="D1897" s="9">
        <f>IFERROR(IF(市价!D1897="","",市价!D1897/(INTERCEPT(市价!D$3:D1897,市价!$B$3:$B1897)+SLOPE(市价!D$3:D1897,市价!$B$3:$B1897)*市价!$B1897)-1-IF(排名!D1896=1,参数!$B$4)),"")</f>
        <v>-0.11987177417297046</v>
      </c>
      <c r="E1897" s="9">
        <f>IFERROR(IF(市价!E1897="","",市价!E1897/(INTERCEPT(市价!E$3:E1897,市价!$B$3:$B1897)+SLOPE(市价!E$3:E1897,市价!$B$3:$B1897)*市价!$B1897)-1-IF(排名!E1896=1,参数!$B$4)),"")</f>
        <v>-0.13355466003931485</v>
      </c>
      <c r="F1897" s="9">
        <f>IFERROR(IF(市价!F1897="","",市价!F1897/(INTERCEPT(市价!F$3:F1897,市价!$B$3:$B1897)+SLOPE(市价!F$3:F1897,市价!$B$3:$B1897)*市价!$B1897)-1-IF(排名!F1896=1,参数!$B$4)),"")</f>
        <v>0.23334801911725478</v>
      </c>
      <c r="G1897" s="9">
        <f>IFERROR(IF(市价!G1897="","",市价!G1897/(INTERCEPT(市价!G$3:G1897,市价!$B$3:$B1897)+SLOPE(市价!G$3:G1897,市价!$B$3:$B1897)*市价!$B1897)-1-IF(排名!G1896=1,参数!$B$4)),"")</f>
        <v>-8.3908367701580167E-2</v>
      </c>
      <c r="H1897" s="9">
        <f>IFERROR(IF(市价!H1897="","",市价!H1897/(INTERCEPT(市价!H$3:H1897,市价!$B$3:$B1897)+SLOPE(市价!H$3:H1897,市价!$B$3:$B1897)*市价!$B1897)-1-IF(排名!H1896=1,参数!$B$4)),"")</f>
        <v>1.6137786447709246E-2</v>
      </c>
    </row>
    <row r="1898" spans="1:8" x14ac:dyDescent="0.15">
      <c r="A1898" s="6">
        <v>41206</v>
      </c>
      <c r="B1898" s="9">
        <f t="shared" si="29"/>
        <v>-2.6002625180539252E-2</v>
      </c>
      <c r="C1898" s="9">
        <f>IFERROR(IF(市价!C1898="","",市价!C1898/(INTERCEPT(市价!C$3:C1898,市价!$B$3:$B1898)+SLOPE(市价!C$3:C1898,市价!$B$3:$B1898)*市价!$B1898)-1-IF(排名!C1897=1,参数!$B$4)),"")</f>
        <v>-7.6481259856992945E-2</v>
      </c>
      <c r="D1898" s="9">
        <f>IFERROR(IF(市价!D1898="","",市价!D1898/(INTERCEPT(市价!D$3:D1898,市价!$B$3:$B1898)+SLOPE(市价!D$3:D1898,市价!$B$3:$B1898)*市价!$B1898)-1-IF(排名!D1897=1,参数!$B$4)),"")</f>
        <v>-0.11325833139375263</v>
      </c>
      <c r="E1898" s="9">
        <f>IFERROR(IF(市价!E1898="","",市价!E1898/(INTERCEPT(市价!E$3:E1898,市价!$B$3:$B1898)+SLOPE(市价!E$3:E1898,市价!$B$3:$B1898)*市价!$B1898)-1-IF(排名!E1897=1,参数!$B$4)),"")</f>
        <v>-0.12755095855632206</v>
      </c>
      <c r="F1898" s="9">
        <f>IFERROR(IF(市价!F1898="","",市价!F1898/(INTERCEPT(市价!F$3:F1898,市价!$B$3:$B1898)+SLOPE(市价!F$3:F1898,市价!$B$3:$B1898)*市价!$B1898)-1-IF(排名!F1897=1,参数!$B$4)),"")</f>
        <v>0.22608313370412603</v>
      </c>
      <c r="G1898" s="9">
        <f>IFERROR(IF(市价!G1898="","",市价!G1898/(INTERCEPT(市价!G$3:G1898,市价!$B$3:$B1898)+SLOPE(市价!G$3:G1898,市价!$B$3:$B1898)*市价!$B1898)-1-IF(排名!G1897=1,参数!$B$4)),"")</f>
        <v>-8.6634672241458377E-2</v>
      </c>
      <c r="H1898" s="9">
        <f>IFERROR(IF(市价!H1898="","",市价!H1898/(INTERCEPT(市价!H$3:H1898,市价!$B$3:$B1898)+SLOPE(市价!H$3:H1898,市价!$B$3:$B1898)*市价!$B1898)-1-IF(排名!H1897=1,参数!$B$4)),"")</f>
        <v>2.1826337261164452E-2</v>
      </c>
    </row>
    <row r="1899" spans="1:8" x14ac:dyDescent="0.15">
      <c r="A1899" s="6">
        <v>41207</v>
      </c>
      <c r="B1899" s="9">
        <f t="shared" si="29"/>
        <v>-2.4991986054507438E-2</v>
      </c>
      <c r="C1899" s="9">
        <f>IFERROR(IF(市价!C1899="","",市价!C1899/(INTERCEPT(市价!C$3:C1899,市价!$B$3:$B1899)+SLOPE(市价!C$3:C1899,市价!$B$3:$B1899)*市价!$B1899)-1-IF(排名!C1898=1,参数!$B$4)),"")</f>
        <v>-7.766663799877116E-2</v>
      </c>
      <c r="D1899" s="9">
        <f>IFERROR(IF(市价!D1899="","",市价!D1899/(INTERCEPT(市价!D$3:D1899,市价!$B$3:$B1899)+SLOPE(市价!D$3:D1899,市价!$B$3:$B1899)*市价!$B1899)-1-IF(排名!D1898=1,参数!$B$4)),"")</f>
        <v>-0.11614263964222526</v>
      </c>
      <c r="E1899" s="9">
        <f>IFERROR(IF(市价!E1899="","",市价!E1899/(INTERCEPT(市价!E$3:E1899,市价!$B$3:$B1899)+SLOPE(市价!E$3:E1899,市价!$B$3:$B1899)*市价!$B1899)-1-IF(排名!E1898=1,参数!$B$4)),"")</f>
        <v>-0.12620175271659395</v>
      </c>
      <c r="F1899" s="9">
        <f>IFERROR(IF(市价!F1899="","",市价!F1899/(INTERCEPT(市价!F$3:F1899,市价!$B$3:$B1899)+SLOPE(市价!F$3:F1899,市价!$B$3:$B1899)*市价!$B1899)-1-IF(排名!F1898=1,参数!$B$4)),"")</f>
        <v>0.23288579043791913</v>
      </c>
      <c r="G1899" s="9">
        <f>IFERROR(IF(市价!G1899="","",市价!G1899/(INTERCEPT(市价!G$3:G1899,市价!$B$3:$B1899)+SLOPE(市价!G$3:G1899,市价!$B$3:$B1899)*市价!$B1899)-1-IF(排名!G1898=1,参数!$B$4)),"")</f>
        <v>-8.5716759334898307E-2</v>
      </c>
      <c r="H1899" s="9">
        <f>IFERROR(IF(市价!H1899="","",市价!H1899/(INTERCEPT(市价!H$3:H1899,市价!$B$3:$B1899)+SLOPE(市价!H$3:H1899,市价!$B$3:$B1899)*市价!$B1899)-1-IF(排名!H1898=1,参数!$B$4)),"")</f>
        <v>2.2890082927524924E-2</v>
      </c>
    </row>
    <row r="1900" spans="1:8" x14ac:dyDescent="0.15">
      <c r="A1900" s="6">
        <v>41208</v>
      </c>
      <c r="B1900" s="9">
        <f t="shared" si="29"/>
        <v>-2.3550007405828115E-2</v>
      </c>
      <c r="C1900" s="9">
        <f>IFERROR(IF(市价!C1900="","",市价!C1900/(INTERCEPT(市价!C$3:C1900,市价!$B$3:$B1900)+SLOPE(市价!C$3:C1900,市价!$B$3:$B1900)*市价!$B1900)-1-IF(排名!C1899=1,参数!$B$4)),"")</f>
        <v>-7.6041091008311357E-2</v>
      </c>
      <c r="D1900" s="9">
        <f>IFERROR(IF(市价!D1900="","",市价!D1900/(INTERCEPT(市价!D$3:D1900,市价!$B$3:$B1900)+SLOPE(市价!D$3:D1900,市价!$B$3:$B1900)*市价!$B1900)-1-IF(排名!D1899=1,参数!$B$4)),"")</f>
        <v>-0.11474410244748978</v>
      </c>
      <c r="E1900" s="9">
        <f>IFERROR(IF(市价!E1900="","",市价!E1900/(INTERCEPT(市价!E$3:E1900,市价!$B$3:$B1900)+SLOPE(市价!E$3:E1900,市价!$B$3:$B1900)*市价!$B1900)-1-IF(排名!E1899=1,参数!$B$4)),"")</f>
        <v>-0.12879221938991248</v>
      </c>
      <c r="F1900" s="9">
        <f>IFERROR(IF(市价!F1900="","",市价!F1900/(INTERCEPT(市价!F$3:F1900,市价!$B$3:$B1900)+SLOPE(市价!F$3:F1900,市价!$B$3:$B1900)*市价!$B1900)-1-IF(排名!F1899=1,参数!$B$4)),"")</f>
        <v>0.24680596688317125</v>
      </c>
      <c r="G1900" s="9">
        <f>IFERROR(IF(市价!G1900="","",市价!G1900/(INTERCEPT(市价!G$3:G1900,市价!$B$3:$B1900)+SLOPE(市价!G$3:G1900,市价!$B$3:$B1900)*市价!$B1900)-1-IF(排名!G1899=1,参数!$B$4)),"")</f>
        <v>-9.5779119485961073E-2</v>
      </c>
      <c r="H1900" s="9">
        <f>IFERROR(IF(市价!H1900="","",市价!H1900/(INTERCEPT(市价!H$3:H1900,市价!$B$3:$B1900)+SLOPE(市价!H$3:H1900,市价!$B$3:$B1900)*市价!$B1900)-1-IF(排名!H1899=1,参数!$B$4)),"")</f>
        <v>2.7250521013534756E-2</v>
      </c>
    </row>
    <row r="1901" spans="1:8" x14ac:dyDescent="0.15">
      <c r="A1901" s="6">
        <v>41211</v>
      </c>
      <c r="B1901" s="9">
        <f t="shared" si="29"/>
        <v>-2.3302069336843662E-2</v>
      </c>
      <c r="C1901" s="9">
        <f>IFERROR(IF(市价!C1901="","",市价!C1901/(INTERCEPT(市价!C$3:C1901,市价!$B$3:$B1901)+SLOPE(市价!C$3:C1901,市价!$B$3:$B1901)*市价!$B1901)-1-IF(排名!C1900=1,参数!$B$4)),"")</f>
        <v>-7.1406496572219536E-2</v>
      </c>
      <c r="D1901" s="9">
        <f>IFERROR(IF(市价!D1901="","",市价!D1901/(INTERCEPT(市价!D$3:D1901,市价!$B$3:$B1901)+SLOPE(市价!D$3:D1901,市价!$B$3:$B1901)*市价!$B1901)-1-IF(排名!D1900=1,参数!$B$4)),"")</f>
        <v>-0.11509237870214861</v>
      </c>
      <c r="E1901" s="9">
        <f>IFERROR(IF(市价!E1901="","",市价!E1901/(INTERCEPT(市价!E$3:E1901,市价!$B$3:$B1901)+SLOPE(市价!E$3:E1901,市价!$B$3:$B1901)*市价!$B1901)-1-IF(排名!E1900=1,参数!$B$4)),"")</f>
        <v>-0.12845307799042971</v>
      </c>
      <c r="F1901" s="9">
        <f>IFERROR(IF(市价!F1901="","",市价!F1901/(INTERCEPT(市价!F$3:F1901,市价!$B$3:$B1901)+SLOPE(市价!F$3:F1901,市价!$B$3:$B1901)*市价!$B1901)-1-IF(排名!F1900=1,参数!$B$4)),"")</f>
        <v>0.25504781067066351</v>
      </c>
      <c r="G1901" s="9">
        <f>IFERROR(IF(市价!G1901="","",市价!G1901/(INTERCEPT(市价!G$3:G1901,市价!$B$3:$B1901)+SLOPE(市价!G$3:G1901,市价!$B$3:$B1901)*市价!$B1901)-1-IF(排名!G1900=1,参数!$B$4)),"")</f>
        <v>-0.10461818511006382</v>
      </c>
      <c r="H1901" s="9">
        <f>IFERROR(IF(市价!H1901="","",市价!H1901/(INTERCEPT(市价!H$3:H1901,市价!$B$3:$B1901)+SLOPE(市价!H$3:H1901,市价!$B$3:$B1901)*市价!$B1901)-1-IF(排名!H1900=1,参数!$B$4)),"")</f>
        <v>2.4709911683136188E-2</v>
      </c>
    </row>
    <row r="1902" spans="1:8" x14ac:dyDescent="0.15">
      <c r="A1902" s="6">
        <v>41212</v>
      </c>
      <c r="B1902" s="9">
        <f t="shared" si="29"/>
        <v>-2.4233277794001046E-2</v>
      </c>
      <c r="C1902" s="9">
        <f>IFERROR(IF(市价!C1902="","",市价!C1902/(INTERCEPT(市价!C$3:C1902,市价!$B$3:$B1902)+SLOPE(市价!C$3:C1902,市价!$B$3:$B1902)*市价!$B1902)-1-IF(排名!C1901=1,参数!$B$4)),"")</f>
        <v>-6.118232761081277E-2</v>
      </c>
      <c r="D1902" s="9">
        <f>IFERROR(IF(市价!D1902="","",市价!D1902/(INTERCEPT(市价!D$3:D1902,市价!$B$3:$B1902)+SLOPE(市价!D$3:D1902,市价!$B$3:$B1902)*市价!$B1902)-1-IF(排名!D1901=1,参数!$B$4)),"")</f>
        <v>-0.11622548225116258</v>
      </c>
      <c r="E1902" s="9">
        <f>IFERROR(IF(市价!E1902="","",市价!E1902/(INTERCEPT(市价!E$3:E1902,市价!$B$3:$B1902)+SLOPE(市价!E$3:E1902,市价!$B$3:$B1902)*市价!$B1902)-1-IF(排名!E1901=1,参数!$B$4)),"")</f>
        <v>-0.12712159662115841</v>
      </c>
      <c r="F1902" s="9">
        <f>IFERROR(IF(市价!F1902="","",市价!F1902/(INTERCEPT(市价!F$3:F1902,市价!$B$3:$B1902)+SLOPE(市价!F$3:F1902,市价!$B$3:$B1902)*市价!$B1902)-1-IF(排名!F1901=1,参数!$B$4)),"")</f>
        <v>0.23742704372788315</v>
      </c>
      <c r="G1902" s="9">
        <f>IFERROR(IF(市价!G1902="","",市价!G1902/(INTERCEPT(市价!G$3:G1902,市价!$B$3:$B1902)+SLOPE(市价!G$3:G1902,市价!$B$3:$B1902)*市价!$B1902)-1-IF(排名!G1901=1,参数!$B$4)),"")</f>
        <v>-0.10325553937946774</v>
      </c>
      <c r="H1902" s="9">
        <f>IFERROR(IF(市价!H1902="","",市价!H1902/(INTERCEPT(市价!H$3:H1902,市价!$B$3:$B1902)+SLOPE(市价!H$3:H1902,市价!$B$3:$B1902)*市价!$B1902)-1-IF(排名!H1901=1,参数!$B$4)),"")</f>
        <v>2.4958235370712067E-2</v>
      </c>
    </row>
    <row r="1903" spans="1:8" x14ac:dyDescent="0.15">
      <c r="A1903" s="6">
        <v>41213</v>
      </c>
      <c r="B1903" s="9">
        <f t="shared" si="29"/>
        <v>-2.417895784653153E-2</v>
      </c>
      <c r="C1903" s="9">
        <f>IFERROR(IF(市价!C1903="","",市价!C1903/(INTERCEPT(市价!C$3:C1903,市价!$B$3:$B1903)+SLOPE(市价!C$3:C1903,市价!$B$3:$B1903)*市价!$B1903)-1-IF(排名!C1902=1,参数!$B$4)),"")</f>
        <v>-7.0240191277847086E-2</v>
      </c>
      <c r="D1903" s="9">
        <f>IFERROR(IF(市价!D1903="","",市价!D1903/(INTERCEPT(市价!D$3:D1903,市价!$B$3:$B1903)+SLOPE(市价!D$3:D1903,市价!$B$3:$B1903)*市价!$B1903)-1-IF(排名!D1902=1,参数!$B$4)),"")</f>
        <v>-0.11721661167422948</v>
      </c>
      <c r="E1903" s="9">
        <f>IFERROR(IF(市价!E1903="","",市价!E1903/(INTERCEPT(市价!E$3:E1903,市价!$B$3:$B1903)+SLOPE(市价!E$3:E1903,市价!$B$3:$B1903)*市价!$B1903)-1-IF(排名!E1902=1,参数!$B$4)),"")</f>
        <v>-0.12835404525092275</v>
      </c>
      <c r="F1903" s="9">
        <f>IFERROR(IF(市价!F1903="","",市价!F1903/(INTERCEPT(市价!F$3:F1903,市价!$B$3:$B1903)+SLOPE(市价!F$3:F1903,市价!$B$3:$B1903)*市价!$B1903)-1-IF(排名!F1902=1,参数!$B$4)),"")</f>
        <v>0.24390656052249726</v>
      </c>
      <c r="G1903" s="9">
        <f>IFERROR(IF(市价!G1903="","",市价!G1903/(INTERCEPT(市价!G$3:G1903,市价!$B$3:$B1903)+SLOPE(市价!G$3:G1903,市价!$B$3:$B1903)*市价!$B1903)-1-IF(排名!G1902=1,参数!$B$4)),"")</f>
        <v>-0.10439185891533675</v>
      </c>
      <c r="H1903" s="9">
        <f>IFERROR(IF(市价!H1903="","",市价!H1903/(INTERCEPT(市价!H$3:H1903,市价!$B$3:$B1903)+SLOPE(市价!H$3:H1903,市价!$B$3:$B1903)*市价!$B1903)-1-IF(排名!H1902=1,参数!$B$4)),"")</f>
        <v>3.1222399516649624E-2</v>
      </c>
    </row>
    <row r="1904" spans="1:8" x14ac:dyDescent="0.15">
      <c r="A1904" s="6">
        <v>41214</v>
      </c>
      <c r="B1904" s="9">
        <f t="shared" si="29"/>
        <v>-2.5986242059561997E-2</v>
      </c>
      <c r="C1904" s="9">
        <f>IFERROR(IF(市价!C1904="","",市价!C1904/(INTERCEPT(市价!C$3:C1904,市价!$B$3:$B1904)+SLOPE(市价!C$3:C1904,市价!$B$3:$B1904)*市价!$B1904)-1-IF(排名!C1903=1,参数!$B$4)),"")</f>
        <v>-7.5925994431913724E-2</v>
      </c>
      <c r="D1904" s="9">
        <f>IFERROR(IF(市价!D1904="","",市价!D1904/(INTERCEPT(市价!D$3:D1904,市价!$B$3:$B1904)+SLOPE(市价!D$3:D1904,市价!$B$3:$B1904)*市价!$B1904)-1-IF(排名!D1903=1,参数!$B$4)),"")</f>
        <v>-0.11607134863488455</v>
      </c>
      <c r="E1904" s="9">
        <f>IFERROR(IF(市价!E1904="","",市价!E1904/(INTERCEPT(市价!E$3:E1904,市价!$B$3:$B1904)+SLOPE(市价!E$3:E1904,市价!$B$3:$B1904)*市价!$B1904)-1-IF(排名!E1903=1,参数!$B$4)),"")</f>
        <v>-0.12413232152410847</v>
      </c>
      <c r="F1904" s="9">
        <f>IFERROR(IF(市价!F1904="","",市价!F1904/(INTERCEPT(市价!F$3:F1904,市价!$B$3:$B1904)+SLOPE(市价!F$3:F1904,市价!$B$3:$B1904)*市价!$B1904)-1-IF(排名!F1903=1,参数!$B$4)),"")</f>
        <v>0.22829217084677422</v>
      </c>
      <c r="G1904" s="9">
        <f>IFERROR(IF(市价!G1904="","",市价!G1904/(INTERCEPT(市价!G$3:G1904,市价!$B$3:$B1904)+SLOPE(市价!G$3:G1904,市价!$B$3:$B1904)*市价!$B1904)-1-IF(排名!G1903=1,参数!$B$4)),"")</f>
        <v>-9.7630293180660521E-2</v>
      </c>
      <c r="H1904" s="9">
        <f>IFERROR(IF(市价!H1904="","",市价!H1904/(INTERCEPT(市价!H$3:H1904,市价!$B$3:$B1904)+SLOPE(市价!H$3:H1904,市价!$B$3:$B1904)*市价!$B1904)-1-IF(排名!H1903=1,参数!$B$4)),"")</f>
        <v>2.9550334567421066E-2</v>
      </c>
    </row>
    <row r="1905" spans="1:8" x14ac:dyDescent="0.15">
      <c r="A1905" s="6">
        <v>41215</v>
      </c>
      <c r="B1905" s="9">
        <f t="shared" si="29"/>
        <v>-2.7091303402626315E-2</v>
      </c>
      <c r="C1905" s="9">
        <f>IFERROR(IF(市价!C1905="","",市价!C1905/(INTERCEPT(市价!C$3:C1905,市价!$B$3:$B1905)+SLOPE(市价!C$3:C1905,市价!$B$3:$B1905)*市价!$B1905)-1-IF(排名!C1904=1,参数!$B$4)),"")</f>
        <v>-8.0369735607408677E-2</v>
      </c>
      <c r="D1905" s="9">
        <f>IFERROR(IF(市价!D1905="","",市价!D1905/(INTERCEPT(市价!D$3:D1905,市价!$B$3:$B1905)+SLOPE(市价!D$3:D1905,市价!$B$3:$B1905)*市价!$B1905)-1-IF(排名!D1904=1,参数!$B$4)),"")</f>
        <v>-0.12321425260850849</v>
      </c>
      <c r="E1905" s="9">
        <f>IFERROR(IF(市价!E1905="","",市价!E1905/(INTERCEPT(市价!E$3:E1905,市价!$B$3:$B1905)+SLOPE(市价!E$3:E1905,市价!$B$3:$B1905)*市价!$B1905)-1-IF(排名!E1904=1,参数!$B$4)),"")</f>
        <v>-0.11100283725616078</v>
      </c>
      <c r="F1905" s="9">
        <f>IFERROR(IF(市价!F1905="","",市价!F1905/(INTERCEPT(市价!F$3:F1905,市价!$B$3:$B1905)+SLOPE(市价!F$3:F1905,市价!$B$3:$B1905)*市价!$B1905)-1-IF(排名!F1904=1,参数!$B$4)),"")</f>
        <v>0.22796291571901683</v>
      </c>
      <c r="G1905" s="9">
        <f>IFERROR(IF(市价!G1905="","",市价!G1905/(INTERCEPT(市价!G$3:G1905,市价!$B$3:$B1905)+SLOPE(市价!G$3:G1905,市价!$B$3:$B1905)*市价!$B1905)-1-IF(排名!G1904=1,参数!$B$4)),"")</f>
        <v>-9.3850790663795536E-2</v>
      </c>
      <c r="H1905" s="9">
        <f>IFERROR(IF(市价!H1905="","",市价!H1905/(INTERCEPT(市价!H$3:H1905,市价!$B$3:$B1905)+SLOPE(市价!H$3:H1905,市价!$B$3:$B1905)*市价!$B1905)-1-IF(排名!H1904=1,参数!$B$4)),"")</f>
        <v>1.7926880001098766E-2</v>
      </c>
    </row>
    <row r="1906" spans="1:8" x14ac:dyDescent="0.15">
      <c r="A1906" s="6">
        <v>41218</v>
      </c>
      <c r="B1906" s="9">
        <f t="shared" si="29"/>
        <v>-2.6874447630619063E-2</v>
      </c>
      <c r="C1906" s="9">
        <f>IFERROR(IF(市价!C1906="","",市价!C1906/(INTERCEPT(市价!C$3:C1906,市价!$B$3:$B1906)+SLOPE(市价!C$3:C1906,市价!$B$3:$B1906)*市价!$B1906)-1-IF(排名!C1905=1,参数!$B$4)),"")</f>
        <v>-8.8503843828505846E-2</v>
      </c>
      <c r="D1906" s="9">
        <f>IFERROR(IF(市价!D1906="","",市价!D1906/(INTERCEPT(市价!D$3:D1906,市价!$B$3:$B1906)+SLOPE(市价!D$3:D1906,市价!$B$3:$B1906)*市价!$B1906)-1-IF(排名!D1905=1,参数!$B$4)),"")</f>
        <v>-0.11944570099141916</v>
      </c>
      <c r="E1906" s="9">
        <f>IFERROR(IF(市价!E1906="","",市价!E1906/(INTERCEPT(市价!E$3:E1906,市价!$B$3:$B1906)+SLOPE(市价!E$3:E1906,市价!$B$3:$B1906)*市价!$B1906)-1-IF(排名!E1905=1,参数!$B$4)),"")</f>
        <v>-0.11065110697075986</v>
      </c>
      <c r="F1906" s="9">
        <f>IFERROR(IF(市价!F1906="","",市价!F1906/(INTERCEPT(市价!F$3:F1906,市价!$B$3:$B1906)+SLOPE(市价!F$3:F1906,市价!$B$3:$B1906)*市价!$B1906)-1-IF(排名!F1905=1,参数!$B$4)),"")</f>
        <v>0.23528777273242185</v>
      </c>
      <c r="G1906" s="9">
        <f>IFERROR(IF(市价!G1906="","",市价!G1906/(INTERCEPT(市价!G$3:G1906,市价!$B$3:$B1906)+SLOPE(市价!G$3:G1906,市价!$B$3:$B1906)*市价!$B1906)-1-IF(排名!G1905=1,参数!$B$4)),"")</f>
        <v>-9.9128004233965283E-2</v>
      </c>
      <c r="H1906" s="9">
        <f>IFERROR(IF(市价!H1906="","",市价!H1906/(INTERCEPT(市价!H$3:H1906,市价!$B$3:$B1906)+SLOPE(市价!H$3:H1906,市价!$B$3:$B1906)*市价!$B1906)-1-IF(排名!H1905=1,参数!$B$4)),"")</f>
        <v>2.1194197508513923E-2</v>
      </c>
    </row>
    <row r="1907" spans="1:8" x14ac:dyDescent="0.15">
      <c r="A1907" s="6">
        <v>41219</v>
      </c>
      <c r="B1907" s="9">
        <f t="shared" si="29"/>
        <v>-2.6252497160537586E-2</v>
      </c>
      <c r="C1907" s="9">
        <f>IFERROR(IF(市价!C1907="","",市价!C1907/(INTERCEPT(市价!C$3:C1907,市价!$B$3:$B1907)+SLOPE(市价!C$3:C1907,市价!$B$3:$B1907)*市价!$B1907)-1-IF(排名!C1906=1,参数!$B$4)),"")</f>
        <v>-8.757895414502459E-2</v>
      </c>
      <c r="D1907" s="9">
        <f>IFERROR(IF(市价!D1907="","",市价!D1907/(INTERCEPT(市价!D$3:D1907,市价!$B$3:$B1907)+SLOPE(市价!D$3:D1907,市价!$B$3:$B1907)*市价!$B1907)-1-IF(排名!D1906=1,参数!$B$4)),"")</f>
        <v>-0.12036598373207097</v>
      </c>
      <c r="E1907" s="9">
        <f>IFERROR(IF(市价!E1907="","",市价!E1907/(INTERCEPT(市价!E$3:E1907,市价!$B$3:$B1907)+SLOPE(市价!E$3:E1907,市价!$B$3:$B1907)*市价!$B1907)-1-IF(排名!E1906=1,参数!$B$4)),"")</f>
        <v>-0.11223305096443192</v>
      </c>
      <c r="F1907" s="9">
        <f>IFERROR(IF(市价!F1907="","",市价!F1907/(INTERCEPT(市价!F$3:F1907,市价!$B$3:$B1907)+SLOPE(市价!F$3:F1907,市价!$B$3:$B1907)*市价!$B1907)-1-IF(排名!F1906=1,参数!$B$4)),"")</f>
        <v>0.24112651668189211</v>
      </c>
      <c r="G1907" s="9">
        <f>IFERROR(IF(市价!G1907="","",市价!G1907/(INTERCEPT(市价!G$3:G1907,市价!$B$3:$B1907)+SLOPE(市价!G$3:G1907,市价!$B$3:$B1907)*市价!$B1907)-1-IF(排名!G1906=1,参数!$B$4)),"")</f>
        <v>-9.904327591627482E-2</v>
      </c>
      <c r="H1907" s="9">
        <f>IFERROR(IF(市价!H1907="","",市价!H1907/(INTERCEPT(市价!H$3:H1907,市价!$B$3:$B1907)+SLOPE(市价!H$3:H1907,市价!$B$3:$B1907)*市价!$B1907)-1-IF(排名!H1906=1,参数!$B$4)),"")</f>
        <v>2.0579765112684667E-2</v>
      </c>
    </row>
    <row r="1908" spans="1:8" x14ac:dyDescent="0.15">
      <c r="A1908" s="6">
        <v>41220</v>
      </c>
      <c r="B1908" s="9">
        <f t="shared" si="29"/>
        <v>-2.6169866683496208E-2</v>
      </c>
      <c r="C1908" s="9">
        <f>IFERROR(IF(市价!C1908="","",市价!C1908/(INTERCEPT(市价!C$3:C1908,市价!$B$3:$B1908)+SLOPE(市价!C$3:C1908,市价!$B$3:$B1908)*市价!$B1908)-1-IF(排名!C1907=1,参数!$B$4)),"")</f>
        <v>-8.2078395662605108E-2</v>
      </c>
      <c r="D1908" s="9">
        <f>IFERROR(IF(市价!D1908="","",市价!D1908/(INTERCEPT(市价!D$3:D1908,市价!$B$3:$B1908)+SLOPE(市价!D$3:D1908,市价!$B$3:$B1908)*市价!$B1908)-1-IF(排名!D1907=1,参数!$B$4)),"")</f>
        <v>-0.1192097219843391</v>
      </c>
      <c r="E1908" s="9">
        <f>IFERROR(IF(市价!E1908="","",市价!E1908/(INTERCEPT(市价!E$3:E1908,市价!$B$3:$B1908)+SLOPE(市价!E$3:E1908,市价!$B$3:$B1908)*市价!$B1908)-1-IF(排名!E1907=1,参数!$B$4)),"")</f>
        <v>-0.11551869149753136</v>
      </c>
      <c r="F1908" s="9">
        <f>IFERROR(IF(市价!F1908="","",市价!F1908/(INTERCEPT(市价!F$3:F1908,市价!$B$3:$B1908)+SLOPE(市价!F$3:F1908,市价!$B$3:$B1908)*市价!$B1908)-1-IF(排名!F1907=1,参数!$B$4)),"")</f>
        <v>0.24286512915484426</v>
      </c>
      <c r="G1908" s="9">
        <f>IFERROR(IF(市价!G1908="","",市价!G1908/(INTERCEPT(市价!G$3:G1908,市价!$B$3:$B1908)+SLOPE(市价!G$3:G1908,市价!$B$3:$B1908)*市价!$B1908)-1-IF(排名!G1907=1,参数!$B$4)),"")</f>
        <v>-0.102007304112398</v>
      </c>
      <c r="H1908" s="9">
        <f>IFERROR(IF(市价!H1908="","",市价!H1908/(INTERCEPT(市价!H$3:H1908,市价!$B$3:$B1908)+SLOPE(市价!H$3:H1908,市价!$B$3:$B1908)*市价!$B1908)-1-IF(排名!H1907=1,参数!$B$4)),"")</f>
        <v>1.8929784001052052E-2</v>
      </c>
    </row>
    <row r="1909" spans="1:8" x14ac:dyDescent="0.15">
      <c r="A1909" s="6">
        <v>41221</v>
      </c>
      <c r="B1909" s="9">
        <f t="shared" si="29"/>
        <v>-2.4288604880149594E-2</v>
      </c>
      <c r="C1909" s="9">
        <f>IFERROR(IF(市价!C1909="","",市价!C1909/(INTERCEPT(市价!C$3:C1909,市价!$B$3:$B1909)+SLOPE(市价!C$3:C1909,市价!$B$3:$B1909)*市价!$B1909)-1-IF(排名!C1908=1,参数!$B$4)),"")</f>
        <v>-8.4566578391785385E-2</v>
      </c>
      <c r="D1909" s="9">
        <f>IFERROR(IF(市价!D1909="","",市价!D1909/(INTERCEPT(市价!D$3:D1909,市价!$B$3:$B1909)+SLOPE(市价!D$3:D1909,市价!$B$3:$B1909)*市价!$B1909)-1-IF(排名!D1908=1,参数!$B$4)),"")</f>
        <v>-0.11943272435050578</v>
      </c>
      <c r="E1909" s="9">
        <f>IFERROR(IF(市价!E1909="","",市价!E1909/(INTERCEPT(市价!E$3:E1909,市价!$B$3:$B1909)+SLOPE(市价!E$3:E1909,市价!$B$3:$B1909)*市价!$B1909)-1-IF(排名!E1908=1,参数!$B$4)),"")</f>
        <v>-0.11783824091614314</v>
      </c>
      <c r="F1909" s="9">
        <f>IFERROR(IF(市价!F1909="","",市价!F1909/(INTERCEPT(市价!F$3:F1909,市价!$B$3:$B1909)+SLOPE(市价!F$3:F1909,市价!$B$3:$B1909)*市价!$B1909)-1-IF(排名!F1908=1,参数!$B$4)),"")</f>
        <v>0.25179735588839702</v>
      </c>
      <c r="G1909" s="9">
        <f>IFERROR(IF(市价!G1909="","",市价!G1909/(INTERCEPT(市价!G$3:G1909,市价!$B$3:$B1909)+SLOPE(市价!G$3:G1909,市价!$B$3:$B1909)*市价!$B1909)-1-IF(排名!G1908=1,参数!$B$4)),"")</f>
        <v>-0.10623012270253018</v>
      </c>
      <c r="H1909" s="9">
        <f>IFERROR(IF(市价!H1909="","",市价!H1909/(INTERCEPT(市价!H$3:H1909,市价!$B$3:$B1909)+SLOPE(市价!H$3:H1909,市价!$B$3:$B1909)*市价!$B1909)-1-IF(排名!H1908=1,参数!$B$4)),"")</f>
        <v>3.0538681191669914E-2</v>
      </c>
    </row>
    <row r="1910" spans="1:8" x14ac:dyDescent="0.15">
      <c r="A1910" s="6">
        <v>41222</v>
      </c>
      <c r="B1910" s="9">
        <f t="shared" si="29"/>
        <v>-2.4095751778744973E-2</v>
      </c>
      <c r="C1910" s="9">
        <f>IFERROR(IF(市价!C1910="","",市价!C1910/(INTERCEPT(市价!C$3:C1910,市价!$B$3:$B1910)+SLOPE(市价!C$3:C1910,市价!$B$3:$B1910)*市价!$B1910)-1-IF(排名!C1909=1,参数!$B$4)),"")</f>
        <v>-8.1265013022743582E-2</v>
      </c>
      <c r="D1910" s="9">
        <f>IFERROR(IF(市价!D1910="","",市价!D1910/(INTERCEPT(市价!D$3:D1910,市价!$B$3:$B1910)+SLOPE(市价!D$3:D1910,市价!$B$3:$B1910)*市价!$B1910)-1-IF(排名!D1909=1,参数!$B$4)),"")</f>
        <v>-0.1209636391505412</v>
      </c>
      <c r="E1910" s="9">
        <f>IFERROR(IF(市价!E1910="","",市价!E1910/(INTERCEPT(市价!E$3:E1910,市价!$B$3:$B1910)+SLOPE(市价!E$3:E1910,市价!$B$3:$B1910)*市价!$B1910)-1-IF(排名!E1909=1,参数!$B$4)),"")</f>
        <v>-0.11870247486532859</v>
      </c>
      <c r="F1910" s="9">
        <f>IFERROR(IF(市价!F1910="","",市价!F1910/(INTERCEPT(市价!F$3:F1910,市价!$B$3:$B1910)+SLOPE(市价!F$3:F1910,市价!$B$3:$B1910)*市价!$B1910)-1-IF(排名!F1909=1,参数!$B$4)),"")</f>
        <v>0.25313040570973055</v>
      </c>
      <c r="G1910" s="9">
        <f>IFERROR(IF(市价!G1910="","",市价!G1910/(INTERCEPT(市价!G$3:G1910,市价!$B$3:$B1910)+SLOPE(市价!G$3:G1910,市价!$B$3:$B1910)*市价!$B1910)-1-IF(排名!G1909=1,参数!$B$4)),"")</f>
        <v>-0.11253910331336481</v>
      </c>
      <c r="H1910" s="9">
        <f>IFERROR(IF(市价!H1910="","",市价!H1910/(INTERCEPT(市价!H$3:H1910,市价!$B$3:$B1910)+SLOPE(市价!H$3:H1910,市价!$B$3:$B1910)*市价!$B1910)-1-IF(排名!H1909=1,参数!$B$4)),"")</f>
        <v>3.5765313969777779E-2</v>
      </c>
    </row>
    <row r="1911" spans="1:8" x14ac:dyDescent="0.15">
      <c r="A1911" s="6">
        <v>41225</v>
      </c>
      <c r="B1911" s="9">
        <f t="shared" si="29"/>
        <v>-2.5202917788177032E-2</v>
      </c>
      <c r="C1911" s="9">
        <f>IFERROR(IF(市价!C1911="","",市价!C1911/(INTERCEPT(市价!C$3:C1911,市价!$B$3:$B1911)+SLOPE(市价!C$3:C1911,市价!$B$3:$B1911)*市价!$B1911)-1-IF(排名!C1910=1,参数!$B$4)),"")</f>
        <v>-8.4676824029084607E-2</v>
      </c>
      <c r="D1911" s="9">
        <f>IFERROR(IF(市价!D1911="","",市价!D1911/(INTERCEPT(市价!D$3:D1911,市价!$B$3:$B1911)+SLOPE(市价!D$3:D1911,市价!$B$3:$B1911)*市价!$B1911)-1-IF(排名!D1910=1,参数!$B$4)),"")</f>
        <v>-0.12520489219726438</v>
      </c>
      <c r="E1911" s="9">
        <f>IFERROR(IF(市价!E1911="","",市价!E1911/(INTERCEPT(市价!E$3:E1911,市价!$B$3:$B1911)+SLOPE(市价!E$3:E1911,市价!$B$3:$B1911)*市价!$B1911)-1-IF(排名!E1910=1,参数!$B$4)),"")</f>
        <v>-0.11805922080546138</v>
      </c>
      <c r="F1911" s="9">
        <f>IFERROR(IF(市价!F1911="","",市价!F1911/(INTERCEPT(市价!F$3:F1911,市价!$B$3:$B1911)+SLOPE(市价!F$3:F1911,市价!$B$3:$B1911)*市价!$B1911)-1-IF(排名!F1910=1,参数!$B$4)),"")</f>
        <v>0.25721082254635141</v>
      </c>
      <c r="G1911" s="9">
        <f>IFERROR(IF(市价!G1911="","",市价!G1911/(INTERCEPT(市价!G$3:G1911,市价!$B$3:$B1911)+SLOPE(市价!G$3:G1911,市价!$B$3:$B1911)*市价!$B1911)-1-IF(排名!G1910=1,参数!$B$4)),"")</f>
        <v>-0.10798795847805487</v>
      </c>
      <c r="H1911" s="9">
        <f>IFERROR(IF(市价!H1911="","",市价!H1911/(INTERCEPT(市价!H$3:H1911,市价!$B$3:$B1911)+SLOPE(市价!H$3:H1911,市价!$B$3:$B1911)*市价!$B1911)-1-IF(排名!H1910=1,参数!$B$4)),"")</f>
        <v>2.7500566234451629E-2</v>
      </c>
    </row>
    <row r="1912" spans="1:8" x14ac:dyDescent="0.15">
      <c r="A1912" s="6">
        <v>41226</v>
      </c>
      <c r="B1912" s="9">
        <f t="shared" si="29"/>
        <v>-2.3600308924904851E-2</v>
      </c>
      <c r="C1912" s="9">
        <f>IFERROR(IF(市价!C1912="","",市价!C1912/(INTERCEPT(市价!C$3:C1912,市价!$B$3:$B1912)+SLOPE(市价!C$3:C1912,市价!$B$3:$B1912)*市价!$B1912)-1-IF(排名!C1911=1,参数!$B$4)),"")</f>
        <v>-7.9213153886133814E-2</v>
      </c>
      <c r="D1912" s="9">
        <f>IFERROR(IF(市价!D1912="","",市价!D1912/(INTERCEPT(市价!D$3:D1912,市价!$B$3:$B1912)+SLOPE(市价!D$3:D1912,市价!$B$3:$B1912)*市价!$B1912)-1-IF(排名!D1911=1,参数!$B$4)),"")</f>
        <v>-0.12416957873225054</v>
      </c>
      <c r="E1912" s="9">
        <f>IFERROR(IF(市价!E1912="","",市价!E1912/(INTERCEPT(市价!E$3:E1912,市价!$B$3:$B1912)+SLOPE(市价!E$3:E1912,市价!$B$3:$B1912)*市价!$B1912)-1-IF(排名!E1911=1,参数!$B$4)),"")</f>
        <v>-0.12288998956251695</v>
      </c>
      <c r="F1912" s="9">
        <f>IFERROR(IF(市价!F1912="","",市价!F1912/(INTERCEPT(市价!F$3:F1912,市价!$B$3:$B1912)+SLOPE(市价!F$3:F1912,市价!$B$3:$B1912)*市价!$B1912)-1-IF(排名!F1911=1,参数!$B$4)),"")</f>
        <v>0.26079252866452607</v>
      </c>
      <c r="G1912" s="9">
        <f>IFERROR(IF(市价!G1912="","",市价!G1912/(INTERCEPT(市价!G$3:G1912,市价!$B$3:$B1912)+SLOPE(市价!G$3:G1912,市价!$B$3:$B1912)*市价!$B1912)-1-IF(排名!G1911=1,参数!$B$4)),"")</f>
        <v>-0.10972317568115342</v>
      </c>
      <c r="H1912" s="9">
        <f>IFERROR(IF(市价!H1912="","",市价!H1912/(INTERCEPT(市价!H$3:H1912,市价!$B$3:$B1912)+SLOPE(市价!H$3:H1912,市价!$B$3:$B1912)*市价!$B1912)-1-IF(排名!H1911=1,参数!$B$4)),"")</f>
        <v>3.3601515648099545E-2</v>
      </c>
    </row>
    <row r="1913" spans="1:8" x14ac:dyDescent="0.15">
      <c r="A1913" s="6">
        <v>41227</v>
      </c>
      <c r="B1913" s="9">
        <f t="shared" si="29"/>
        <v>-2.4010957255105991E-2</v>
      </c>
      <c r="C1913" s="9">
        <f>IFERROR(IF(市价!C1913="","",市价!C1913/(INTERCEPT(市价!C$3:C1913,市价!$B$3:$B1913)+SLOPE(市价!C$3:C1913,市价!$B$3:$B1913)*市价!$B1913)-1-IF(排名!C1912=1,参数!$B$4)),"")</f>
        <v>-8.1537474171750723E-2</v>
      </c>
      <c r="D1913" s="9">
        <f>IFERROR(IF(市价!D1913="","",市价!D1913/(INTERCEPT(市价!D$3:D1913,市价!$B$3:$B1913)+SLOPE(市价!D$3:D1913,市价!$B$3:$B1913)*市价!$B1913)-1-IF(排名!D1912=1,参数!$B$4)),"")</f>
        <v>-0.1268106964132012</v>
      </c>
      <c r="E1913" s="9">
        <f>IFERROR(IF(市价!E1913="","",市价!E1913/(INTERCEPT(市价!E$3:E1913,市价!$B$3:$B1913)+SLOPE(市价!E$3:E1913,市价!$B$3:$B1913)*市价!$B1913)-1-IF(排名!E1912=1,参数!$B$4)),"")</f>
        <v>-0.12021063857801417</v>
      </c>
      <c r="F1913" s="9">
        <f>IFERROR(IF(市价!F1913="","",市价!F1913/(INTERCEPT(市价!F$3:F1913,市价!$B$3:$B1913)+SLOPE(市价!F$3:F1913,市价!$B$3:$B1913)*市价!$B1913)-1-IF(排名!F1912=1,参数!$B$4)),"")</f>
        <v>0.25768532995381599</v>
      </c>
      <c r="G1913" s="9">
        <f>IFERROR(IF(市价!G1913="","",市价!G1913/(INTERCEPT(市价!G$3:G1913,市价!$B$3:$B1913)+SLOPE(市价!G$3:G1913,市价!$B$3:$B1913)*市价!$B1913)-1-IF(排名!G1912=1,参数!$B$4)),"")</f>
        <v>-0.1072838690646708</v>
      </c>
      <c r="H1913" s="9">
        <f>IFERROR(IF(市价!H1913="","",市价!H1913/(INTERCEPT(市价!H$3:H1913,市价!$B$3:$B1913)+SLOPE(市价!H$3:H1913,市价!$B$3:$B1913)*市价!$B1913)-1-IF(排名!H1912=1,参数!$B$4)),"")</f>
        <v>3.4091604743184956E-2</v>
      </c>
    </row>
    <row r="1914" spans="1:8" x14ac:dyDescent="0.15">
      <c r="A1914" s="6">
        <v>41228</v>
      </c>
      <c r="B1914" s="9">
        <f t="shared" si="29"/>
        <v>-2.2704294937513896E-2</v>
      </c>
      <c r="C1914" s="9">
        <f>IFERROR(IF(市价!C1914="","",市价!C1914/(INTERCEPT(市价!C$3:C1914,市价!$B$3:$B1914)+SLOPE(市价!C$3:C1914,市价!$B$3:$B1914)*市价!$B1914)-1-IF(排名!C1913=1,参数!$B$4)),"")</f>
        <v>-7.9727448448272065E-2</v>
      </c>
      <c r="D1914" s="9">
        <f>IFERROR(IF(市价!D1914="","",市价!D1914/(INTERCEPT(市价!D$3:D1914,市价!$B$3:$B1914)+SLOPE(市价!D$3:D1914,市价!$B$3:$B1914)*市价!$B1914)-1-IF(排名!D1913=1,参数!$B$4)),"")</f>
        <v>-0.12568030830687082</v>
      </c>
      <c r="E1914" s="9">
        <f>IFERROR(IF(市价!E1914="","",市价!E1914/(INTERCEPT(市价!E$3:E1914,市价!$B$3:$B1914)+SLOPE(市价!E$3:E1914,市价!$B$3:$B1914)*市价!$B1914)-1-IF(排名!E1913=1,参数!$B$4)),"")</f>
        <v>-0.12698865482014687</v>
      </c>
      <c r="F1914" s="9">
        <f>IFERROR(IF(市价!F1914="","",市价!F1914/(INTERCEPT(市价!F$3:F1914,市价!$B$3:$B1914)+SLOPE(市价!F$3:F1914,市价!$B$3:$B1914)*市价!$B1914)-1-IF(排名!F1913=1,参数!$B$4)),"")</f>
        <v>0.26655106170891463</v>
      </c>
      <c r="G1914" s="9">
        <f>IFERROR(IF(市价!G1914="","",市价!G1914/(INTERCEPT(市价!G$3:G1914,市价!$B$3:$B1914)+SLOPE(市价!G$3:G1914,市价!$B$3:$B1914)*市价!$B1914)-1-IF(排名!G1913=1,参数!$B$4)),"")</f>
        <v>-0.10754594519518534</v>
      </c>
      <c r="H1914" s="9">
        <f>IFERROR(IF(市价!H1914="","",市价!H1914/(INTERCEPT(市价!H$3:H1914,市价!$B$3:$B1914)+SLOPE(市价!H$3:H1914,市价!$B$3:$B1914)*市价!$B1914)-1-IF(排名!H1913=1,参数!$B$4)),"")</f>
        <v>3.7165525436477109E-2</v>
      </c>
    </row>
    <row r="1915" spans="1:8" x14ac:dyDescent="0.15">
      <c r="A1915" s="6">
        <v>41229</v>
      </c>
      <c r="B1915" s="9">
        <f t="shared" si="29"/>
        <v>-2.2598228986373592E-2</v>
      </c>
      <c r="C1915" s="9">
        <f>IFERROR(IF(市价!C1915="","",市价!C1915/(INTERCEPT(市价!C$3:C1915,市价!$B$3:$B1915)+SLOPE(市价!C$3:C1915,市价!$B$3:$B1915)*市价!$B1915)-1-IF(排名!C1914=1,参数!$B$4)),"")</f>
        <v>-7.2532738079665648E-2</v>
      </c>
      <c r="D1915" s="9">
        <f>IFERROR(IF(市价!D1915="","",市价!D1915/(INTERCEPT(市价!D$3:D1915,市价!$B$3:$B1915)+SLOPE(市价!D$3:D1915,市价!$B$3:$B1915)*市价!$B1915)-1-IF(排名!D1914=1,参数!$B$4)),"")</f>
        <v>-0.12896529264699352</v>
      </c>
      <c r="E1915" s="9">
        <f>IFERROR(IF(市价!E1915="","",市价!E1915/(INTERCEPT(市价!E$3:E1915,市价!$B$3:$B1915)+SLOPE(市价!E$3:E1915,市价!$B$3:$B1915)*市价!$B1915)-1-IF(排名!E1914=1,参数!$B$4)),"")</f>
        <v>-0.1291172182202095</v>
      </c>
      <c r="F1915" s="9">
        <f>IFERROR(IF(市价!F1915="","",市价!F1915/(INTERCEPT(市价!F$3:F1915,市价!$B$3:$B1915)+SLOPE(市价!F$3:F1915,市价!$B$3:$B1915)*市价!$B1915)-1-IF(排名!F1914=1,参数!$B$4)),"")</f>
        <v>0.26314193952944231</v>
      </c>
      <c r="G1915" s="9">
        <f>IFERROR(IF(市价!G1915="","",市价!G1915/(INTERCEPT(市价!G$3:G1915,市价!$B$3:$B1915)+SLOPE(市价!G$3:G1915,市价!$B$3:$B1915)*市价!$B1915)-1-IF(排名!G1914=1,参数!$B$4)),"")</f>
        <v>-0.10138700632480369</v>
      </c>
      <c r="H1915" s="9">
        <f>IFERROR(IF(市价!H1915="","",市价!H1915/(INTERCEPT(市价!H$3:H1915,市价!$B$3:$B1915)+SLOPE(市价!H$3:H1915,市价!$B$3:$B1915)*市价!$B1915)-1-IF(排名!H1914=1,参数!$B$4)),"")</f>
        <v>3.3270941823988487E-2</v>
      </c>
    </row>
    <row r="1916" spans="1:8" x14ac:dyDescent="0.15">
      <c r="A1916" s="6">
        <v>41232</v>
      </c>
      <c r="B1916" s="9">
        <f t="shared" si="29"/>
        <v>-2.3157189403949101E-2</v>
      </c>
      <c r="C1916" s="9">
        <f>IFERROR(IF(市价!C1916="","",市价!C1916/(INTERCEPT(市价!C$3:C1916,市价!$B$3:$B1916)+SLOPE(市价!C$3:C1916,市价!$B$3:$B1916)*市价!$B1916)-1-IF(排名!C1915=1,参数!$B$4)),"")</f>
        <v>-7.1174790944663724E-2</v>
      </c>
      <c r="D1916" s="9">
        <f>IFERROR(IF(市价!D1916="","",市价!D1916/(INTERCEPT(市价!D$3:D1916,市价!$B$3:$B1916)+SLOPE(市价!D$3:D1916,市价!$B$3:$B1916)*市价!$B1916)-1-IF(排名!D1915=1,参数!$B$4)),"")</f>
        <v>-0.13164500125159551</v>
      </c>
      <c r="E1916" s="9">
        <f>IFERROR(IF(市价!E1916="","",市价!E1916/(INTERCEPT(市价!E$3:E1916,市价!$B$3:$B1916)+SLOPE(市价!E$3:E1916,市价!$B$3:$B1916)*市价!$B1916)-1-IF(排名!E1915=1,参数!$B$4)),"")</f>
        <v>-0.12640832232867494</v>
      </c>
      <c r="F1916" s="9">
        <f>IFERROR(IF(市价!F1916="","",市价!F1916/(INTERCEPT(市价!F$3:F1916,市价!$B$3:$B1916)+SLOPE(市价!F$3:F1916,市价!$B$3:$B1916)*市价!$B1916)-1-IF(排名!F1915=1,参数!$B$4)),"")</f>
        <v>0.25792922913142458</v>
      </c>
      <c r="G1916" s="9">
        <f>IFERROR(IF(市价!G1916="","",市价!G1916/(INTERCEPT(市价!G$3:G1916,市价!$B$3:$B1916)+SLOPE(市价!G$3:G1916,市价!$B$3:$B1916)*市价!$B1916)-1-IF(排名!G1915=1,参数!$B$4)),"")</f>
        <v>-9.8983080753316188E-2</v>
      </c>
      <c r="H1916" s="9">
        <f>IFERROR(IF(市价!H1916="","",市价!H1916/(INTERCEPT(市价!H$3:H1916,市价!$B$3:$B1916)+SLOPE(市价!H$3:H1916,市价!$B$3:$B1916)*市价!$B1916)-1-IF(排名!H1915=1,参数!$B$4)),"")</f>
        <v>3.1338829723131179E-2</v>
      </c>
    </row>
    <row r="1917" spans="1:8" x14ac:dyDescent="0.15">
      <c r="A1917" s="6">
        <v>41233</v>
      </c>
      <c r="B1917" s="9">
        <f t="shared" si="29"/>
        <v>-2.305656810764482E-2</v>
      </c>
      <c r="C1917" s="9">
        <f>IFERROR(IF(市价!C1917="","",市价!C1917/(INTERCEPT(市价!C$3:C1917,市价!$B$3:$B1917)+SLOPE(市价!C$3:C1917,市价!$B$3:$B1917)*市价!$B1917)-1-IF(排名!C1916=1,参数!$B$4)),"")</f>
        <v>-6.6582328434239391E-2</v>
      </c>
      <c r="D1917" s="9">
        <f>IFERROR(IF(市价!D1917="","",市价!D1917/(INTERCEPT(市价!D$3:D1917,市价!$B$3:$B1917)+SLOPE(市价!D$3:D1917,市价!$B$3:$B1917)*市价!$B1917)-1-IF(排名!D1916=1,参数!$B$4)),"")</f>
        <v>-0.13149874123240837</v>
      </c>
      <c r="E1917" s="9">
        <f>IFERROR(IF(市价!E1917="","",市价!E1917/(INTERCEPT(市价!E$3:E1917,市价!$B$3:$B1917)+SLOPE(市价!E$3:E1917,市价!$B$3:$B1917)*市价!$B1917)-1-IF(排名!E1916=1,参数!$B$4)),"")</f>
        <v>-0.12494237255058549</v>
      </c>
      <c r="F1917" s="9">
        <f>IFERROR(IF(市价!F1917="","",市价!F1917/(INTERCEPT(市价!F$3:F1917,市价!$B$3:$B1917)+SLOPE(市价!F$3:F1917,市价!$B$3:$B1917)*市价!$B1917)-1-IF(排名!F1916=1,参数!$B$4)),"")</f>
        <v>0.25947670540710299</v>
      </c>
      <c r="G1917" s="9">
        <f>IFERROR(IF(市价!G1917="","",市价!G1917/(INTERCEPT(市价!G$3:G1917,市价!$B$3:$B1917)+SLOPE(市价!G$3:G1917,市价!$B$3:$B1917)*市价!$B1917)-1-IF(排名!G1916=1,参数!$B$4)),"")</f>
        <v>-0.10677793416328163</v>
      </c>
      <c r="H1917" s="9">
        <f>IFERROR(IF(市价!H1917="","",市价!H1917/(INTERCEPT(市价!H$3:H1917,市价!$B$3:$B1917)+SLOPE(市价!H$3:H1917,市价!$B$3:$B1917)*市价!$B1917)-1-IF(排名!H1916=1,参数!$B$4)),"")</f>
        <v>3.1985262327542952E-2</v>
      </c>
    </row>
    <row r="1918" spans="1:8" x14ac:dyDescent="0.15">
      <c r="A1918" s="6">
        <v>41234</v>
      </c>
      <c r="B1918" s="9">
        <f t="shared" si="29"/>
        <v>-2.4870583758787774E-2</v>
      </c>
      <c r="C1918" s="9">
        <f>IFERROR(IF(市价!C1918="","",市价!C1918/(INTERCEPT(市价!C$3:C1918,市价!$B$3:$B1918)+SLOPE(市价!C$3:C1918,市价!$B$3:$B1918)*市价!$B1918)-1-IF(排名!C1917=1,参数!$B$4)),"")</f>
        <v>-6.832743944858255E-2</v>
      </c>
      <c r="D1918" s="9">
        <f>IFERROR(IF(市价!D1918="","",市价!D1918/(INTERCEPT(市价!D$3:D1918,市价!$B$3:$B1918)+SLOPE(市价!D$3:D1918,市价!$B$3:$B1918)*市价!$B1918)-1-IF(排名!D1917=1,参数!$B$4)),"")</f>
        <v>-0.13244089556754815</v>
      </c>
      <c r="E1918" s="9">
        <f>IFERROR(IF(市价!E1918="","",市价!E1918/(INTERCEPT(市价!E$3:E1918,市价!$B$3:$B1918)+SLOPE(市价!E$3:E1918,市价!$B$3:$B1918)*市价!$B1918)-1-IF(排名!E1917=1,参数!$B$4)),"")</f>
        <v>-0.12286167849742158</v>
      </c>
      <c r="F1918" s="9">
        <f>IFERROR(IF(市价!F1918="","",市价!F1918/(INTERCEPT(市价!F$3:F1918,市价!$B$3:$B1918)+SLOPE(市价!F$3:F1918,市价!$B$3:$B1918)*市价!$B1918)-1-IF(排名!F1917=1,参数!$B$4)),"")</f>
        <v>0.24835562628271579</v>
      </c>
      <c r="G1918" s="9">
        <f>IFERROR(IF(市价!G1918="","",市价!G1918/(INTERCEPT(市价!G$3:G1918,市价!$B$3:$B1918)+SLOPE(市价!G$3:G1918,市价!$B$3:$B1918)*市价!$B1918)-1-IF(排名!G1917=1,参数!$B$4)),"")</f>
        <v>-9.8564399766466138E-2</v>
      </c>
      <c r="H1918" s="9">
        <f>IFERROR(IF(市价!H1918="","",市价!H1918/(INTERCEPT(市价!H$3:H1918,市价!$B$3:$B1918)+SLOPE(市价!H$3:H1918,市价!$B$3:$B1918)*市价!$B1918)-1-IF(排名!H1917=1,参数!$B$4)),"")</f>
        <v>2.4615284444575947E-2</v>
      </c>
    </row>
    <row r="1919" spans="1:8" x14ac:dyDescent="0.15">
      <c r="A1919" s="6">
        <v>41235</v>
      </c>
      <c r="B1919" s="9">
        <f t="shared" si="29"/>
        <v>-2.4159544128801464E-2</v>
      </c>
      <c r="C1919" s="9">
        <f>IFERROR(IF(市价!C1919="","",市价!C1919/(INTERCEPT(市价!C$3:C1919,市价!$B$3:$B1919)+SLOPE(市价!C$3:C1919,市价!$B$3:$B1919)*市价!$B1919)-1-IF(排名!C1918=1,参数!$B$4)),"")</f>
        <v>-6.9227666824273837E-2</v>
      </c>
      <c r="D1919" s="9">
        <f>IFERROR(IF(市价!D1919="","",市价!D1919/(INTERCEPT(市价!D$3:D1919,市价!$B$3:$B1919)+SLOPE(市价!D$3:D1919,市价!$B$3:$B1919)*市价!$B1919)-1-IF(排名!D1918=1,参数!$B$4)),"")</f>
        <v>-0.13166125912449114</v>
      </c>
      <c r="E1919" s="9">
        <f>IFERROR(IF(市价!E1919="","",市价!E1919/(INTERCEPT(市价!E$3:E1919,市价!$B$3:$B1919)+SLOPE(市价!E$3:E1919,市价!$B$3:$B1919)*市价!$B1919)-1-IF(排名!E1918=1,参数!$B$4)),"")</f>
        <v>-0.12522282809711638</v>
      </c>
      <c r="F1919" s="9">
        <f>IFERROR(IF(市价!F1919="","",市价!F1919/(INTERCEPT(市价!F$3:F1919,市价!$B$3:$B1919)+SLOPE(市价!F$3:F1919,市价!$B$3:$B1919)*市价!$B1919)-1-IF(排名!F1918=1,参数!$B$4)),"")</f>
        <v>0.25741636548497837</v>
      </c>
      <c r="G1919" s="9">
        <f>IFERROR(IF(市价!G1919="","",市价!G1919/(INTERCEPT(市价!G$3:G1919,市价!$B$3:$B1919)+SLOPE(市价!G$3:G1919,市价!$B$3:$B1919)*市价!$B1919)-1-IF(排名!G1918=1,参数!$B$4)),"")</f>
        <v>-9.906215504040583E-2</v>
      </c>
      <c r="H1919" s="9">
        <f>IFERROR(IF(市价!H1919="","",市价!H1919/(INTERCEPT(市价!H$3:H1919,市价!$B$3:$B1919)+SLOPE(市价!H$3:H1919,市价!$B$3:$B1919)*市价!$B1919)-1-IF(排名!H1918=1,参数!$B$4)),"")</f>
        <v>2.2800278828499998E-2</v>
      </c>
    </row>
    <row r="1920" spans="1:8" x14ac:dyDescent="0.15">
      <c r="A1920" s="6">
        <v>41236</v>
      </c>
      <c r="B1920" s="9">
        <f t="shared" si="29"/>
        <v>-2.5554996657877027E-2</v>
      </c>
      <c r="C1920" s="9">
        <f>IFERROR(IF(市价!C1920="","",市价!C1920/(INTERCEPT(市价!C$3:C1920,市价!$B$3:$B1920)+SLOPE(市价!C$3:C1920,市价!$B$3:$B1920)*市价!$B1920)-1-IF(排名!C1919=1,参数!$B$4)),"")</f>
        <v>-7.3365091269539606E-2</v>
      </c>
      <c r="D1920" s="9">
        <f>IFERROR(IF(市价!D1920="","",市价!D1920/(INTERCEPT(市价!D$3:D1920,市价!$B$3:$B1920)+SLOPE(市价!D$3:D1920,市价!$B$3:$B1920)*市价!$B1920)-1-IF(排名!D1919=1,参数!$B$4)),"")</f>
        <v>-0.1314002958649039</v>
      </c>
      <c r="E1920" s="9">
        <f>IFERROR(IF(市价!E1920="","",市价!E1920/(INTERCEPT(市价!E$3:E1920,市价!$B$3:$B1920)+SLOPE(市价!E$3:E1920,市价!$B$3:$B1920)*市价!$B1920)-1-IF(排名!E1919=1,参数!$B$4)),"")</f>
        <v>-0.11399262624499396</v>
      </c>
      <c r="F1920" s="9">
        <f>IFERROR(IF(市价!F1920="","",市价!F1920/(INTERCEPT(市价!F$3:F1920,市价!$B$3:$B1920)+SLOPE(市价!F$3:F1920,市价!$B$3:$B1920)*市价!$B1920)-1-IF(排名!F1919=1,参数!$B$4)),"")</f>
        <v>0.24122389855851489</v>
      </c>
      <c r="G1920" s="9">
        <f>IFERROR(IF(市价!G1920="","",市价!G1920/(INTERCEPT(市价!G$3:G1920,市价!$B$3:$B1920)+SLOPE(市价!G$3:G1920,市价!$B$3:$B1920)*市价!$B1920)-1-IF(排名!G1919=1,参数!$B$4)),"")</f>
        <v>-9.9082673140629018E-2</v>
      </c>
      <c r="H1920" s="9">
        <f>IFERROR(IF(市价!H1920="","",市价!H1920/(INTERCEPT(市价!H$3:H1920,市价!$B$3:$B1920)+SLOPE(市价!H$3:H1920,市价!$B$3:$B1920)*市价!$B1920)-1-IF(排名!H1919=1,参数!$B$4)),"")</f>
        <v>2.3286808014289395E-2</v>
      </c>
    </row>
    <row r="1921" spans="1:8" x14ac:dyDescent="0.15">
      <c r="A1921" s="6">
        <v>41239</v>
      </c>
      <c r="B1921" s="9">
        <f t="shared" si="29"/>
        <v>-2.4835518059282562E-2</v>
      </c>
      <c r="C1921" s="9">
        <f>IFERROR(IF(市价!C1921="","",市价!C1921/(INTERCEPT(市价!C$3:C1921,市价!$B$3:$B1921)+SLOPE(市价!C$3:C1921,市价!$B$3:$B1921)*市价!$B1921)-1-IF(排名!C1920=1,参数!$B$4)),"")</f>
        <v>-8.0711923666324514E-2</v>
      </c>
      <c r="D1921" s="9">
        <f>IFERROR(IF(市价!D1921="","",市价!D1921/(INTERCEPT(市价!D$3:D1921,市价!$B$3:$B1921)+SLOPE(市价!D$3:D1921,市价!$B$3:$B1921)*市价!$B1921)-1-IF(排名!D1920=1,参数!$B$4)),"")</f>
        <v>-0.1339465640911647</v>
      </c>
      <c r="E1921" s="9">
        <f>IFERROR(IF(市价!E1921="","",市价!E1921/(INTERCEPT(市价!E$3:E1921,市价!$B$3:$B1921)+SLOPE(市价!E$3:E1921,市价!$B$3:$B1921)*市价!$B1921)-1-IF(排名!E1920=1,参数!$B$4)),"")</f>
        <v>-0.11700640278945829</v>
      </c>
      <c r="F1921" s="9">
        <f>IFERROR(IF(市价!F1921="","",市价!F1921/(INTERCEPT(市价!F$3:F1921,市价!$B$3:$B1921)+SLOPE(市价!F$3:F1921,市价!$B$3:$B1921)*市价!$B1921)-1-IF(排名!F1920=1,参数!$B$4)),"")</f>
        <v>0.25189908755928769</v>
      </c>
      <c r="G1921" s="9">
        <f>IFERROR(IF(市价!G1921="","",市价!G1921/(INTERCEPT(市价!G$3:G1921,市价!$B$3:$B1921)+SLOPE(市价!G$3:G1921,市价!$B$3:$B1921)*市价!$B1921)-1-IF(排名!G1920=1,参数!$B$4)),"")</f>
        <v>-9.5814294706990211E-2</v>
      </c>
      <c r="H1921" s="9">
        <f>IFERROR(IF(市价!H1921="","",市价!H1921/(INTERCEPT(市价!H$3:H1921,市价!$B$3:$B1921)+SLOPE(市价!H$3:H1921,市价!$B$3:$B1921)*市价!$B1921)-1-IF(排名!H1920=1,参数!$B$4)),"")</f>
        <v>2.6566989338954627E-2</v>
      </c>
    </row>
    <row r="1922" spans="1:8" x14ac:dyDescent="0.15">
      <c r="A1922" s="6">
        <v>41240</v>
      </c>
      <c r="B1922" s="9">
        <f t="shared" si="29"/>
        <v>-2.4045196030238431E-2</v>
      </c>
      <c r="C1922" s="9">
        <f>IFERROR(IF(市价!C1922="","",市价!C1922/(INTERCEPT(市价!C$3:C1922,市价!$B$3:$B1922)+SLOPE(市价!C$3:C1922,市价!$B$3:$B1922)*市价!$B1922)-1-IF(排名!C1921=1,参数!$B$4)),"")</f>
        <v>-9.1766773644134214E-2</v>
      </c>
      <c r="D1922" s="9">
        <f>IFERROR(IF(市价!D1922="","",市价!D1922/(INTERCEPT(市价!D$3:D1922,市价!$B$3:$B1922)+SLOPE(市价!D$3:D1922,市价!$B$3:$B1922)*市价!$B1922)-1-IF(排名!D1921=1,参数!$B$4)),"")</f>
        <v>-0.13500184732586676</v>
      </c>
      <c r="E1922" s="9">
        <f>IFERROR(IF(市价!E1922="","",市价!E1922/(INTERCEPT(市价!E$3:E1922,市价!$B$3:$B1922)+SLOPE(市价!E$3:E1922,市价!$B$3:$B1922)*市价!$B1922)-1-IF(排名!E1921=1,参数!$B$4)),"")</f>
        <v>-0.11689428837291915</v>
      </c>
      <c r="F1922" s="9">
        <f>IFERROR(IF(市价!F1922="","",市价!F1922/(INTERCEPT(市价!F$3:F1922,市价!$B$3:$B1922)+SLOPE(市价!F$3:F1922,市价!$B$3:$B1922)*市价!$B1922)-1-IF(排名!F1921=1,参数!$B$4)),"")</f>
        <v>0.26800199062735985</v>
      </c>
      <c r="G1922" s="9">
        <f>IFERROR(IF(市价!G1922="","",市价!G1922/(INTERCEPT(市价!G$3:G1922,市价!$B$3:$B1922)+SLOPE(市价!G$3:G1922,市价!$B$3:$B1922)*市价!$B1922)-1-IF(排名!G1921=1,参数!$B$4)),"")</f>
        <v>-9.7197344631480331E-2</v>
      </c>
      <c r="H1922" s="9">
        <f>IFERROR(IF(市价!H1922="","",市价!H1922/(INTERCEPT(市价!H$3:H1922,市价!$B$3:$B1922)+SLOPE(市价!H$3:H1922,市价!$B$3:$B1922)*市价!$B1922)-1-IF(排名!H1921=1,参数!$B$4)),"")</f>
        <v>2.8587087165609981E-2</v>
      </c>
    </row>
    <row r="1923" spans="1:8" x14ac:dyDescent="0.15">
      <c r="A1923" s="6">
        <v>41241</v>
      </c>
      <c r="B1923" s="9">
        <f t="shared" si="29"/>
        <v>-2.3015690690170971E-2</v>
      </c>
      <c r="C1923" s="9">
        <f>IFERROR(IF(市价!C1923="","",市价!C1923/(INTERCEPT(市价!C$3:C1923,市价!$B$3:$B1923)+SLOPE(市价!C$3:C1923,市价!$B$3:$B1923)*市价!$B1923)-1-IF(排名!C1922=1,参数!$B$4)),"")</f>
        <v>-9.1399970684658216E-2</v>
      </c>
      <c r="D1923" s="9">
        <f>IFERROR(IF(市价!D1923="","",市价!D1923/(INTERCEPT(市价!D$3:D1923,市价!$B$3:$B1923)+SLOPE(市价!D$3:D1923,市价!$B$3:$B1923)*市价!$B1923)-1-IF(排名!D1922=1,参数!$B$4)),"")</f>
        <v>-0.13412336276616557</v>
      </c>
      <c r="E1923" s="9">
        <f>IFERROR(IF(市价!E1923="","",市价!E1923/(INTERCEPT(市价!E$3:E1923,市价!$B$3:$B1923)+SLOPE(市价!E$3:E1923,市价!$B$3:$B1923)*市价!$B1923)-1-IF(排名!E1922=1,参数!$B$4)),"")</f>
        <v>-0.12243168061566945</v>
      </c>
      <c r="F1923" s="9">
        <f>IFERROR(IF(市价!F1923="","",市价!F1923/(INTERCEPT(市价!F$3:F1923,市价!$B$3:$B1923)+SLOPE(市价!F$3:F1923,市价!$B$3:$B1923)*市价!$B1923)-1-IF(排名!F1922=1,参数!$B$4)),"")</f>
        <v>0.2819237123759637</v>
      </c>
      <c r="G1923" s="9">
        <f>IFERROR(IF(市价!G1923="","",市价!G1923/(INTERCEPT(市价!G$3:G1923,市价!$B$3:$B1923)+SLOPE(市价!G$3:G1923,市价!$B$3:$B1923)*市价!$B1923)-1-IF(排名!G1922=1,参数!$B$4)),"")</f>
        <v>-0.10539874273269167</v>
      </c>
      <c r="H1923" s="9">
        <f>IFERROR(IF(市价!H1923="","",市价!H1923/(INTERCEPT(市价!H$3:H1923,市价!$B$3:$B1923)+SLOPE(市价!H$3:H1923,市价!$B$3:$B1923)*市价!$B1923)-1-IF(排名!H1922=1,参数!$B$4)),"")</f>
        <v>3.3335900282195352E-2</v>
      </c>
    </row>
    <row r="1924" spans="1:8" x14ac:dyDescent="0.15">
      <c r="A1924" s="6">
        <v>41242</v>
      </c>
      <c r="B1924" s="9">
        <f t="shared" ref="B1924:B1987" si="30">AVERAGE(C1924:H1924)</f>
        <v>-2.2580278844071804E-2</v>
      </c>
      <c r="C1924" s="9">
        <f>IFERROR(IF(市价!C1924="","",市价!C1924/(INTERCEPT(市价!C$3:C1924,市价!$B$3:$B1924)+SLOPE(市价!C$3:C1924,市价!$B$3:$B1924)*市价!$B1924)-1-IF(排名!C1923=1,参数!$B$4)),"")</f>
        <v>-9.1749114863695858E-2</v>
      </c>
      <c r="D1924" s="9">
        <f>IFERROR(IF(市价!D1924="","",市价!D1924/(INTERCEPT(市价!D$3:D1924,市价!$B$3:$B1924)+SLOPE(市价!D$3:D1924,市价!$B$3:$B1924)*市价!$B1924)-1-IF(排名!D1923=1,参数!$B$4)),"")</f>
        <v>-0.13442875502446441</v>
      </c>
      <c r="E1924" s="9">
        <f>IFERROR(IF(市价!E1924="","",市价!E1924/(INTERCEPT(市价!E$3:E1924,市价!$B$3:$B1924)+SLOPE(市价!E$3:E1924,市价!$B$3:$B1924)*市价!$B1924)-1-IF(排名!E1923=1,参数!$B$4)),"")</f>
        <v>-0.12450129386525466</v>
      </c>
      <c r="F1924" s="9">
        <f>IFERROR(IF(市价!F1924="","",市价!F1924/(INTERCEPT(市价!F$3:F1924,市价!$B$3:$B1924)+SLOPE(市价!F$3:F1924,市价!$B$3:$B1924)*市价!$B1924)-1-IF(排名!F1923=1,参数!$B$4)),"")</f>
        <v>0.28387149005453893</v>
      </c>
      <c r="G1924" s="9">
        <f>IFERROR(IF(市价!G1924="","",市价!G1924/(INTERCEPT(市价!G$3:G1924,市价!$B$3:$B1924)+SLOPE(市价!G$3:G1924,市价!$B$3:$B1924)*市价!$B1924)-1-IF(排名!G1923=1,参数!$B$4)),"")</f>
        <v>-0.10509433168584337</v>
      </c>
      <c r="H1924" s="9">
        <f>IFERROR(IF(市价!H1924="","",市价!H1924/(INTERCEPT(市价!H$3:H1924,市价!$B$3:$B1924)+SLOPE(市价!H$3:H1924,市价!$B$3:$B1924)*市价!$B1924)-1-IF(排名!H1923=1,参数!$B$4)),"")</f>
        <v>3.6420332320288518E-2</v>
      </c>
    </row>
    <row r="1925" spans="1:8" x14ac:dyDescent="0.15">
      <c r="A1925" s="6">
        <v>41243</v>
      </c>
      <c r="B1925" s="9">
        <f t="shared" si="30"/>
        <v>-2.2510047547929124E-2</v>
      </c>
      <c r="C1925" s="9">
        <f>IFERROR(IF(市价!C1925="","",市价!C1925/(INTERCEPT(市价!C$3:C1925,市价!$B$3:$B1925)+SLOPE(市价!C$3:C1925,市价!$B$3:$B1925)*市价!$B1925)-1-IF(排名!C1924=1,参数!$B$4)),"")</f>
        <v>-0.10131822914079025</v>
      </c>
      <c r="D1925" s="9">
        <f>IFERROR(IF(市价!D1925="","",市价!D1925/(INTERCEPT(市价!D$3:D1925,市价!$B$3:$B1925)+SLOPE(市价!D$3:D1925,市价!$B$3:$B1925)*市价!$B1925)-1-IF(排名!D1924=1,参数!$B$4)),"")</f>
        <v>-0.13091395868977287</v>
      </c>
      <c r="E1925" s="9">
        <f>IFERROR(IF(市价!E1925="","",市价!E1925/(INTERCEPT(市价!E$3:E1925,市价!$B$3:$B1925)+SLOPE(市价!E$3:E1925,市价!$B$3:$B1925)*市价!$B1925)-1-IF(排名!E1924=1,参数!$B$4)),"")</f>
        <v>-0.12540729458328304</v>
      </c>
      <c r="F1925" s="9">
        <f>IFERROR(IF(市价!F1925="","",市价!F1925/(INTERCEPT(市价!F$3:F1925,市价!$B$3:$B1925)+SLOPE(市价!F$3:F1925,市价!$B$3:$B1925)*市价!$B1925)-1-IF(排名!F1924=1,参数!$B$4)),"")</f>
        <v>0.28688922813443196</v>
      </c>
      <c r="G1925" s="9">
        <f>IFERROR(IF(市价!G1925="","",市价!G1925/(INTERCEPT(市价!G$3:G1925,市价!$B$3:$B1925)+SLOPE(市价!G$3:G1925,市价!$B$3:$B1925)*市价!$B1925)-1-IF(排名!G1924=1,参数!$B$4)),"")</f>
        <v>-0.10526879792744248</v>
      </c>
      <c r="H1925" s="9">
        <f>IFERROR(IF(市价!H1925="","",市价!H1925/(INTERCEPT(市价!H$3:H1925,市价!$B$3:$B1925)+SLOPE(市价!H$3:H1925,市价!$B$3:$B1925)*市价!$B1925)-1-IF(排名!H1924=1,参数!$B$4)),"")</f>
        <v>4.0958766919281908E-2</v>
      </c>
    </row>
    <row r="1926" spans="1:8" x14ac:dyDescent="0.15">
      <c r="A1926" s="6">
        <v>41246</v>
      </c>
      <c r="B1926" s="9">
        <f t="shared" si="30"/>
        <v>-1.8601139750750211E-2</v>
      </c>
      <c r="C1926" s="9">
        <f>IFERROR(IF(市价!C1926="","",市价!C1926/(INTERCEPT(市价!C$3:C1926,市价!$B$3:$B1926)+SLOPE(市价!C$3:C1926,市价!$B$3:$B1926)*市价!$B1926)-1-IF(排名!C1925=1,参数!$B$4)),"")</f>
        <v>-0.12452672495137218</v>
      </c>
      <c r="D1926" s="9">
        <f>IFERROR(IF(市价!D1926="","",市价!D1926/(INTERCEPT(市价!D$3:D1926,市价!$B$3:$B1926)+SLOPE(市价!D$3:D1926,市价!$B$3:$B1926)*市价!$B1926)-1-IF(排名!D1925=1,参数!$B$4)),"")</f>
        <v>-0.11384465013712874</v>
      </c>
      <c r="E1926" s="9">
        <f>IFERROR(IF(市价!E1926="","",市价!E1926/(INTERCEPT(市价!E$3:E1926,市价!$B$3:$B1926)+SLOPE(市价!E$3:E1926,市价!$B$3:$B1926)*市价!$B1926)-1-IF(排名!E1925=1,参数!$B$4)),"")</f>
        <v>-0.13795833576016281</v>
      </c>
      <c r="F1926" s="9">
        <f>IFERROR(IF(市价!F1926="","",市价!F1926/(INTERCEPT(市价!F$3:F1926,市价!$B$3:$B1926)+SLOPE(市价!F$3:F1926,市价!$B$3:$B1926)*市价!$B1926)-1-IF(排名!F1925=1,参数!$B$4)),"")</f>
        <v>0.30207994306363606</v>
      </c>
      <c r="G1926" s="9">
        <f>IFERROR(IF(市价!G1926="","",市价!G1926/(INTERCEPT(市价!G$3:G1926,市价!$B$3:$B1926)+SLOPE(市价!G$3:G1926,市价!$B$3:$B1926)*市价!$B1926)-1-IF(排名!G1925=1,参数!$B$4)),"")</f>
        <v>-0.10764566937825071</v>
      </c>
      <c r="H1926" s="9">
        <f>IFERROR(IF(市价!H1926="","",市价!H1926/(INTERCEPT(市价!H$3:H1926,市价!$B$3:$B1926)+SLOPE(市价!H$3:H1926,市价!$B$3:$B1926)*市价!$B1926)-1-IF(排名!H1925=1,参数!$B$4)),"")</f>
        <v>7.0288598658777124E-2</v>
      </c>
    </row>
    <row r="1927" spans="1:8" x14ac:dyDescent="0.15">
      <c r="A1927" s="6">
        <v>41247</v>
      </c>
      <c r="B1927" s="9">
        <f t="shared" si="30"/>
        <v>-1.9614622776248924E-2</v>
      </c>
      <c r="C1927" s="9">
        <f>IFERROR(IF(市价!C1927="","",市价!C1927/(INTERCEPT(市价!C$3:C1927,市价!$B$3:$B1927)+SLOPE(市价!C$3:C1927,市价!$B$3:$B1927)*市价!$B1927)-1-IF(排名!C1926=1,参数!$B$4)),"")</f>
        <v>-0.12654810139397754</v>
      </c>
      <c r="D1927" s="9">
        <f>IFERROR(IF(市价!D1927="","",市价!D1927/(INTERCEPT(市价!D$3:D1927,市价!$B$3:$B1927)+SLOPE(市价!D$3:D1927,市价!$B$3:$B1927)*市价!$B1927)-1-IF(排名!D1926=1,参数!$B$4)),"")</f>
        <v>-0.11567232283851248</v>
      </c>
      <c r="E1927" s="9">
        <f>IFERROR(IF(市价!E1927="","",市价!E1927/(INTERCEPT(市价!E$3:E1927,市价!$B$3:$B1927)+SLOPE(市价!E$3:E1927,市价!$B$3:$B1927)*市价!$B1927)-1-IF(排名!E1926=1,参数!$B$4)),"")</f>
        <v>-0.14164736051135077</v>
      </c>
      <c r="F1927" s="9">
        <f>IFERROR(IF(市价!F1927="","",市价!F1927/(INTERCEPT(市价!F$3:F1927,市价!$B$3:$B1927)+SLOPE(市价!F$3:F1927,市价!$B$3:$B1927)*市价!$B1927)-1-IF(排名!F1926=1,参数!$B$4)),"")</f>
        <v>0.30552886496519482</v>
      </c>
      <c r="G1927" s="9">
        <f>IFERROR(IF(市价!G1927="","",市价!G1927/(INTERCEPT(市价!G$3:G1927,市价!$B$3:$B1927)+SLOPE(市价!G$3:G1927,市价!$B$3:$B1927)*市价!$B1927)-1-IF(排名!G1926=1,参数!$B$4)),"")</f>
        <v>-0.11013619134463815</v>
      </c>
      <c r="H1927" s="9">
        <f>IFERROR(IF(市价!H1927="","",市价!H1927/(INTERCEPT(市价!H$3:H1927,市价!$B$3:$B1927)+SLOPE(市价!H$3:H1927,市价!$B$3:$B1927)*市价!$B1927)-1-IF(排名!H1926=1,参数!$B$4)),"")</f>
        <v>7.0787374465790531E-2</v>
      </c>
    </row>
    <row r="1928" spans="1:8" x14ac:dyDescent="0.15">
      <c r="A1928" s="6">
        <v>41248</v>
      </c>
      <c r="B1928" s="9">
        <f t="shared" si="30"/>
        <v>-2.3845238931775776E-2</v>
      </c>
      <c r="C1928" s="9">
        <f>IFERROR(IF(市价!C1928="","",市价!C1928/(INTERCEPT(市价!C$3:C1928,市价!$B$3:$B1928)+SLOPE(市价!C$3:C1928,市价!$B$3:$B1928)*市价!$B1928)-1-IF(排名!C1927=1,参数!$B$4)),"")</f>
        <v>-0.13180914791708054</v>
      </c>
      <c r="D1928" s="9">
        <f>IFERROR(IF(市价!D1928="","",市价!D1928/(INTERCEPT(市价!D$3:D1928,市价!$B$3:$B1928)+SLOPE(市价!D$3:D1928,市价!$B$3:$B1928)*市价!$B1928)-1-IF(排名!D1927=1,参数!$B$4)),"")</f>
        <v>-0.11236145017083055</v>
      </c>
      <c r="E1928" s="9">
        <f>IFERROR(IF(市价!E1928="","",市价!E1928/(INTERCEPT(市价!E$3:E1928,市价!$B$3:$B1928)+SLOPE(市价!E$3:E1928,市价!$B$3:$B1928)*市价!$B1928)-1-IF(排名!E1927=1,参数!$B$4)),"")</f>
        <v>-0.14153613407582757</v>
      </c>
      <c r="F1928" s="9">
        <f>IFERROR(IF(市价!F1928="","",市价!F1928/(INTERCEPT(市价!F$3:F1928,市价!$B$3:$B1928)+SLOPE(市价!F$3:F1928,市价!$B$3:$B1928)*市价!$B1928)-1-IF(排名!F1927=1,参数!$B$4)),"")</f>
        <v>0.29902083033889348</v>
      </c>
      <c r="G1928" s="9">
        <f>IFERROR(IF(市价!G1928="","",市价!G1928/(INTERCEPT(市价!G$3:G1928,市价!$B$3:$B1928)+SLOPE(市价!G$3:G1928,市价!$B$3:$B1928)*市价!$B1928)-1-IF(排名!G1927=1,参数!$B$4)),"")</f>
        <v>-0.11240773608330978</v>
      </c>
      <c r="H1928" s="9">
        <f>IFERROR(IF(市价!H1928="","",市价!H1928/(INTERCEPT(市价!H$3:H1928,市价!$B$3:$B1928)+SLOPE(市价!H$3:H1928,市价!$B$3:$B1928)*市价!$B1928)-1-IF(排名!H1927=1,参数!$B$4)),"")</f>
        <v>5.6022204317500268E-2</v>
      </c>
    </row>
    <row r="1929" spans="1:8" x14ac:dyDescent="0.15">
      <c r="A1929" s="6">
        <v>41249</v>
      </c>
      <c r="B1929" s="9">
        <f t="shared" si="30"/>
        <v>-2.4625149036676047E-2</v>
      </c>
      <c r="C1929" s="9">
        <f>IFERROR(IF(市价!C1929="","",市价!C1929/(INTERCEPT(市价!C$3:C1929,市价!$B$3:$B1929)+SLOPE(市价!C$3:C1929,市价!$B$3:$B1929)*市价!$B1929)-1-IF(排名!C1928=1,参数!$B$4)),"")</f>
        <v>-0.13392898033927292</v>
      </c>
      <c r="D1929" s="9">
        <f>IFERROR(IF(市价!D1929="","",市价!D1929/(INTERCEPT(市价!D$3:D1929,市价!$B$3:$B1929)+SLOPE(市价!D$3:D1929,市价!$B$3:$B1929)*市价!$B1929)-1-IF(排名!D1928=1,参数!$B$4)),"")</f>
        <v>-0.11871291863831845</v>
      </c>
      <c r="E1929" s="9">
        <f>IFERROR(IF(市价!E1929="","",市价!E1929/(INTERCEPT(市价!E$3:E1929,市价!$B$3:$B1929)+SLOPE(市价!E$3:E1929,市价!$B$3:$B1929)*市价!$B1929)-1-IF(排名!E1928=1,参数!$B$4)),"")</f>
        <v>-0.13628770757791622</v>
      </c>
      <c r="F1929" s="9">
        <f>IFERROR(IF(市价!F1929="","",市价!F1929/(INTERCEPT(市价!F$3:F1929,市价!$B$3:$B1929)+SLOPE(市价!F$3:F1929,市价!$B$3:$B1929)*市价!$B1929)-1-IF(排名!F1928=1,参数!$B$4)),"")</f>
        <v>0.29482222846457451</v>
      </c>
      <c r="G1929" s="9">
        <f>IFERROR(IF(市价!G1929="","",市价!G1929/(INTERCEPT(市价!G$3:G1929,市价!$B$3:$B1929)+SLOPE(市价!G$3:G1929,市价!$B$3:$B1929)*市价!$B1929)-1-IF(排名!G1928=1,参数!$B$4)),"")</f>
        <v>-0.10778358171509261</v>
      </c>
      <c r="H1929" s="9">
        <f>IFERROR(IF(市价!H1929="","",市价!H1929/(INTERCEPT(市价!H$3:H1929,市价!$B$3:$B1929)+SLOPE(市价!H$3:H1929,市价!$B$3:$B1929)*市价!$B1929)-1-IF(排名!H1928=1,参数!$B$4)),"")</f>
        <v>5.4140065585969399E-2</v>
      </c>
    </row>
    <row r="1930" spans="1:8" x14ac:dyDescent="0.15">
      <c r="A1930" s="6">
        <v>41250</v>
      </c>
      <c r="B1930" s="9">
        <f t="shared" si="30"/>
        <v>-2.7127455228304103E-2</v>
      </c>
      <c r="C1930" s="9">
        <f>IFERROR(IF(市价!C1930="","",市价!C1930/(INTERCEPT(市价!C$3:C1930,市价!$B$3:$B1930)+SLOPE(市价!C$3:C1930,市价!$B$3:$B1930)*市价!$B1930)-1-IF(排名!C1929=1,参数!$B$4)),"")</f>
        <v>-0.14808457749783077</v>
      </c>
      <c r="D1930" s="9">
        <f>IFERROR(IF(市价!D1930="","",市价!D1930/(INTERCEPT(市价!D$3:D1930,市价!$B$3:$B1930)+SLOPE(市价!D$3:D1930,市价!$B$3:$B1930)*市价!$B1930)-1-IF(排名!D1929=1,参数!$B$4)),"")</f>
        <v>-0.11309407953811701</v>
      </c>
      <c r="E1930" s="9">
        <f>IFERROR(IF(市价!E1930="","",市价!E1930/(INTERCEPT(市价!E$3:E1930,市价!$B$3:$B1930)+SLOPE(市价!E$3:E1930,市价!$B$3:$B1930)*市价!$B1930)-1-IF(排名!E1929=1,参数!$B$4)),"")</f>
        <v>-0.12639238040751269</v>
      </c>
      <c r="F1930" s="9">
        <f>IFERROR(IF(市价!F1930="","",市价!F1930/(INTERCEPT(市价!F$3:F1930,市价!$B$3:$B1930)+SLOPE(市价!F$3:F1930,市价!$B$3:$B1930)*市价!$B1930)-1-IF(排名!F1929=1,参数!$B$4)),"")</f>
        <v>0.2991347242612683</v>
      </c>
      <c r="G1930" s="9">
        <f>IFERROR(IF(市价!G1930="","",市价!G1930/(INTERCEPT(市价!G$3:G1930,市价!$B$3:$B1930)+SLOPE(市价!G$3:G1930,市价!$B$3:$B1930)*市价!$B1930)-1-IF(排名!G1929=1,参数!$B$4)),"")</f>
        <v>-0.10955621479633071</v>
      </c>
      <c r="H1930" s="9">
        <f>IFERROR(IF(市价!H1930="","",市价!H1930/(INTERCEPT(市价!H$3:H1930,市价!$B$3:$B1930)+SLOPE(市价!H$3:H1930,市价!$B$3:$B1930)*市价!$B1930)-1-IF(排名!H1929=1,参数!$B$4)),"")</f>
        <v>3.5227796608698236E-2</v>
      </c>
    </row>
    <row r="1931" spans="1:8" x14ac:dyDescent="0.15">
      <c r="A1931" s="6">
        <v>41253</v>
      </c>
      <c r="B1931" s="9">
        <f t="shared" si="30"/>
        <v>-2.7294293521739694E-2</v>
      </c>
      <c r="C1931" s="9">
        <f>IFERROR(IF(市价!C1931="","",市价!C1931/(INTERCEPT(市价!C$3:C1931,市价!$B$3:$B1931)+SLOPE(市价!C$3:C1931,市价!$B$3:$B1931)*市价!$B1931)-1-IF(排名!C1930=1,参数!$B$4)),"")</f>
        <v>-0.15348039929613946</v>
      </c>
      <c r="D1931" s="9">
        <f>IFERROR(IF(市价!D1931="","",市价!D1931/(INTERCEPT(市价!D$3:D1931,市价!$B$3:$B1931)+SLOPE(市价!D$3:D1931,市价!$B$3:$B1931)*市价!$B1931)-1-IF(排名!D1930=1,参数!$B$4)),"")</f>
        <v>-0.11812257008396054</v>
      </c>
      <c r="E1931" s="9">
        <f>IFERROR(IF(市价!E1931="","",市价!E1931/(INTERCEPT(市价!E$3:E1931,市价!$B$3:$B1931)+SLOPE(市价!E$3:E1931,市价!$B$3:$B1931)*市价!$B1931)-1-IF(排名!E1930=1,参数!$B$4)),"")</f>
        <v>-0.13170029600829514</v>
      </c>
      <c r="F1931" s="9">
        <f>IFERROR(IF(市价!F1931="","",市价!F1931/(INTERCEPT(市价!F$3:F1931,市价!$B$3:$B1931)+SLOPE(市价!F$3:F1931,市价!$B$3:$B1931)*市价!$B1931)-1-IF(排名!F1930=1,参数!$B$4)),"")</f>
        <v>0.31459446026760274</v>
      </c>
      <c r="G1931" s="9">
        <f>IFERROR(IF(市价!G1931="","",市价!G1931/(INTERCEPT(市价!G$3:G1931,市价!$B$3:$B1931)+SLOPE(市价!G$3:G1931,市价!$B$3:$B1931)*市价!$B1931)-1-IF(排名!G1930=1,参数!$B$4)),"")</f>
        <v>-9.8675908002620827E-2</v>
      </c>
      <c r="H1931" s="9">
        <f>IFERROR(IF(市价!H1931="","",市价!H1931/(INTERCEPT(市价!H$3:H1931,市价!$B$3:$B1931)+SLOPE(市价!H$3:H1931,市价!$B$3:$B1931)*市价!$B1931)-1-IF(排名!H1930=1,参数!$B$4)),"")</f>
        <v>2.3618951992975035E-2</v>
      </c>
    </row>
    <row r="1932" spans="1:8" x14ac:dyDescent="0.15">
      <c r="A1932" s="6">
        <v>41254</v>
      </c>
      <c r="B1932" s="9">
        <f t="shared" si="30"/>
        <v>-2.7877332911742086E-2</v>
      </c>
      <c r="C1932" s="9">
        <f>IFERROR(IF(市价!C1932="","",市价!C1932/(INTERCEPT(市价!C$3:C1932,市价!$B$3:$B1932)+SLOPE(市价!C$3:C1932,市价!$B$3:$B1932)*市价!$B1932)-1-IF(排名!C1931=1,参数!$B$4)),"")</f>
        <v>-0.15848638005038565</v>
      </c>
      <c r="D1932" s="9">
        <f>IFERROR(IF(市价!D1932="","",市价!D1932/(INTERCEPT(市价!D$3:D1932,市价!$B$3:$B1932)+SLOPE(市价!D$3:D1932,市价!$B$3:$B1932)*市价!$B1932)-1-IF(排名!D1931=1,参数!$B$4)),"")</f>
        <v>-0.11851401172926146</v>
      </c>
      <c r="E1932" s="9">
        <f>IFERROR(IF(市价!E1932="","",市价!E1932/(INTERCEPT(市价!E$3:E1932,市价!$B$3:$B1932)+SLOPE(市价!E$3:E1932,市价!$B$3:$B1932)*市价!$B1932)-1-IF(排名!E1931=1,参数!$B$4)),"")</f>
        <v>-0.12633635520372988</v>
      </c>
      <c r="F1932" s="9">
        <f>IFERROR(IF(市价!F1932="","",市价!F1932/(INTERCEPT(市价!F$3:F1932,市价!$B$3:$B1932)+SLOPE(市价!F$3:F1932,市价!$B$3:$B1932)*市价!$B1932)-1-IF(排名!F1931=1,参数!$B$4)),"")</f>
        <v>0.2980360413712495</v>
      </c>
      <c r="G1932" s="9">
        <f>IFERROR(IF(市价!G1932="","",市价!G1932/(INTERCEPT(市价!G$3:G1932,市价!$B$3:$B1932)+SLOPE(市价!G$3:G1932,市价!$B$3:$B1932)*市价!$B1932)-1-IF(排名!G1931=1,参数!$B$4)),"")</f>
        <v>-8.2706763792353089E-2</v>
      </c>
      <c r="H1932" s="9">
        <f>IFERROR(IF(市价!H1932="","",市价!H1932/(INTERCEPT(市价!H$3:H1932,市价!$B$3:$B1932)+SLOPE(市价!H$3:H1932,市价!$B$3:$B1932)*市价!$B1932)-1-IF(排名!H1931=1,参数!$B$4)),"")</f>
        <v>2.0743471934028035E-2</v>
      </c>
    </row>
    <row r="1933" spans="1:8" x14ac:dyDescent="0.15">
      <c r="A1933" s="6">
        <v>41255</v>
      </c>
      <c r="B1933" s="9">
        <f t="shared" si="30"/>
        <v>-2.8734416294826131E-2</v>
      </c>
      <c r="C1933" s="9">
        <f>IFERROR(IF(市价!C1933="","",市价!C1933/(INTERCEPT(市价!C$3:C1933,市价!$B$3:$B1933)+SLOPE(市价!C$3:C1933,市价!$B$3:$B1933)*市价!$B1933)-1-IF(排名!C1932=1,参数!$B$4)),"")</f>
        <v>-0.15584935357038057</v>
      </c>
      <c r="D1933" s="9">
        <f>IFERROR(IF(市价!D1933="","",市价!D1933/(INTERCEPT(市价!D$3:D1933,市价!$B$3:$B1933)+SLOPE(市价!D$3:D1933,市价!$B$3:$B1933)*市价!$B1933)-1-IF(排名!D1932=1,参数!$B$4)),"")</f>
        <v>-0.11902199341874642</v>
      </c>
      <c r="E1933" s="9">
        <f>IFERROR(IF(市价!E1933="","",市价!E1933/(INTERCEPT(市价!E$3:E1933,市价!$B$3:$B1933)+SLOPE(市价!E$3:E1933,市价!$B$3:$B1933)*市价!$B1933)-1-IF(排名!E1932=1,参数!$B$4)),"")</f>
        <v>-0.12938532305029404</v>
      </c>
      <c r="F1933" s="9">
        <f>IFERROR(IF(市价!F1933="","",市价!F1933/(INTERCEPT(市价!F$3:F1933,市价!$B$3:$B1933)+SLOPE(市价!F$3:F1933,市价!$B$3:$B1933)*市价!$B1933)-1-IF(排名!F1932=1,参数!$B$4)),"")</f>
        <v>0.30125642341893188</v>
      </c>
      <c r="G1933" s="9">
        <f>IFERROR(IF(市价!G1933="","",市价!G1933/(INTERCEPT(市价!G$3:G1933,市价!$B$3:$B1933)+SLOPE(市价!G$3:G1933,市价!$B$3:$B1933)*市价!$B1933)-1-IF(排名!G1932=1,参数!$B$4)),"")</f>
        <v>-7.9167190675711652E-2</v>
      </c>
      <c r="H1933" s="9">
        <f>IFERROR(IF(市价!H1933="","",市价!H1933/(INTERCEPT(市价!H$3:H1933,市价!$B$3:$B1933)+SLOPE(市价!H$3:H1933,市价!$B$3:$B1933)*市价!$B1933)-1-IF(排名!H1932=1,参数!$B$4)),"")</f>
        <v>9.7609395272439947E-3</v>
      </c>
    </row>
    <row r="1934" spans="1:8" x14ac:dyDescent="0.15">
      <c r="A1934" s="6">
        <v>41256</v>
      </c>
      <c r="B1934" s="9">
        <f t="shared" si="30"/>
        <v>-2.7942387965984788E-2</v>
      </c>
      <c r="C1934" s="9">
        <f>IFERROR(IF(市价!C1934="","",市价!C1934/(INTERCEPT(市价!C$3:C1934,市价!$B$3:$B1934)+SLOPE(市价!C$3:C1934,市价!$B$3:$B1934)*市价!$B1934)-1-IF(排名!C1933=1,参数!$B$4)),"")</f>
        <v>-0.1485269474681378</v>
      </c>
      <c r="D1934" s="9">
        <f>IFERROR(IF(市价!D1934="","",市价!D1934/(INTERCEPT(市价!D$3:D1934,市价!$B$3:$B1934)+SLOPE(市价!D$3:D1934,市价!$B$3:$B1934)*市价!$B1934)-1-IF(排名!D1933=1,参数!$B$4)),"")</f>
        <v>-0.11563251160103971</v>
      </c>
      <c r="E1934" s="9">
        <f>IFERROR(IF(市价!E1934="","",市价!E1934/(INTERCEPT(市价!E$3:E1934,市价!$B$3:$B1934)+SLOPE(市价!E$3:E1934,市价!$B$3:$B1934)*市价!$B1934)-1-IF(排名!E1933=1,参数!$B$4)),"")</f>
        <v>-0.12815247259688933</v>
      </c>
      <c r="F1934" s="9">
        <f>IFERROR(IF(市价!F1934="","",市价!F1934/(INTERCEPT(市价!F$3:F1934,市价!$B$3:$B1934)+SLOPE(市价!F$3:F1934,市价!$B$3:$B1934)*市价!$B1934)-1-IF(排名!F1933=1,参数!$B$4)),"")</f>
        <v>0.29812828920666146</v>
      </c>
      <c r="G1934" s="9">
        <f>IFERROR(IF(市价!G1934="","",市价!G1934/(INTERCEPT(市价!G$3:G1934,市价!$B$3:$B1934)+SLOPE(市价!G$3:G1934,市价!$B$3:$B1934)*市价!$B1934)-1-IF(排名!G1933=1,参数!$B$4)),"")</f>
        <v>-8.8937816610052178E-2</v>
      </c>
      <c r="H1934" s="9">
        <f>IFERROR(IF(市价!H1934="","",市价!H1934/(INTERCEPT(市价!H$3:H1934,市价!$B$3:$B1934)+SLOPE(市价!H$3:H1934,市价!$B$3:$B1934)*市价!$B1934)-1-IF(排名!H1933=1,参数!$B$4)),"")</f>
        <v>1.5467131273548818E-2</v>
      </c>
    </row>
    <row r="1935" spans="1:8" x14ac:dyDescent="0.15">
      <c r="A1935" s="6">
        <v>41257</v>
      </c>
      <c r="B1935" s="9">
        <f t="shared" si="30"/>
        <v>-3.2296699881022926E-2</v>
      </c>
      <c r="C1935" s="9">
        <f>IFERROR(IF(市价!C1935="","",市价!C1935/(INTERCEPT(市价!C$3:C1935,市价!$B$3:$B1935)+SLOPE(市价!C$3:C1935,市价!$B$3:$B1935)*市价!$B1935)-1-IF(排名!C1934=1,参数!$B$4)),"")</f>
        <v>-0.16769225712410465</v>
      </c>
      <c r="D1935" s="9">
        <f>IFERROR(IF(市价!D1935="","",市价!D1935/(INTERCEPT(市价!D$3:D1935,市价!$B$3:$B1935)+SLOPE(市价!D$3:D1935,市价!$B$3:$B1935)*市价!$B1935)-1-IF(排名!D1934=1,参数!$B$4)),"")</f>
        <v>-0.12870438294377329</v>
      </c>
      <c r="E1935" s="9">
        <f>IFERROR(IF(市价!E1935="","",市价!E1935/(INTERCEPT(市价!E$3:E1935,市价!$B$3:$B1935)+SLOPE(市价!E$3:E1935,市价!$B$3:$B1935)*市价!$B1935)-1-IF(排名!E1934=1,参数!$B$4)),"")</f>
        <v>-0.12916129132624865</v>
      </c>
      <c r="F1935" s="9">
        <f>IFERROR(IF(市价!F1935="","",市价!F1935/(INTERCEPT(市价!F$3:F1935,市价!$B$3:$B1935)+SLOPE(市价!F$3:F1935,市价!$B$3:$B1935)*市价!$B1935)-1-IF(排名!F1934=1,参数!$B$4)),"")</f>
        <v>0.30276109359316306</v>
      </c>
      <c r="G1935" s="9">
        <f>IFERROR(IF(市价!G1935="","",市价!G1935/(INTERCEPT(市价!G$3:G1935,市价!$B$3:$B1935)+SLOPE(市价!G$3:G1935,市价!$B$3:$B1935)*市价!$B1935)-1-IF(排名!G1934=1,参数!$B$4)),"")</f>
        <v>-6.3214660897753405E-2</v>
      </c>
      <c r="H1935" s="9">
        <f>IFERROR(IF(市价!H1935="","",市价!H1935/(INTERCEPT(市价!H$3:H1935,市价!$B$3:$B1935)+SLOPE(市价!H$3:H1935,市价!$B$3:$B1935)*市价!$B1935)-1-IF(排名!H1934=1,参数!$B$4)),"")</f>
        <v>-7.7687005874206294E-3</v>
      </c>
    </row>
    <row r="1936" spans="1:8" x14ac:dyDescent="0.15">
      <c r="A1936" s="6">
        <v>41260</v>
      </c>
      <c r="B1936" s="9">
        <f t="shared" si="30"/>
        <v>-3.2899721574385421E-2</v>
      </c>
      <c r="C1936" s="9">
        <f>IFERROR(IF(市价!C1936="","",市价!C1936/(INTERCEPT(市价!C$3:C1936,市价!$B$3:$B1936)+SLOPE(市价!C$3:C1936,市价!$B$3:$B1936)*市价!$B1936)-1-IF(排名!C1935=1,参数!$B$4)),"")</f>
        <v>-0.17176467915858565</v>
      </c>
      <c r="D1936" s="9">
        <f>IFERROR(IF(市价!D1936="","",市价!D1936/(INTERCEPT(市价!D$3:D1936,市价!$B$3:$B1936)+SLOPE(市价!D$3:D1936,市价!$B$3:$B1936)*市价!$B1936)-1-IF(排名!D1935=1,参数!$B$4)),"")</f>
        <v>-0.11957038291488575</v>
      </c>
      <c r="E1936" s="9">
        <f>IFERROR(IF(市价!E1936="","",市价!E1936/(INTERCEPT(市价!E$3:E1936,市价!$B$3:$B1936)+SLOPE(市价!E$3:E1936,市价!$B$3:$B1936)*市价!$B1936)-1-IF(排名!E1935=1,参数!$B$4)),"")</f>
        <v>-0.13770908906240864</v>
      </c>
      <c r="F1936" s="9">
        <f>IFERROR(IF(市价!F1936="","",市价!F1936/(INTERCEPT(市价!F$3:F1936,市价!$B$3:$B1936)+SLOPE(市价!F$3:F1936,市价!$B$3:$B1936)*市价!$B1936)-1-IF(排名!F1935=1,参数!$B$4)),"")</f>
        <v>0.29782268910517518</v>
      </c>
      <c r="G1936" s="9">
        <f>IFERROR(IF(市价!G1936="","",市价!G1936/(INTERCEPT(市价!G$3:G1936,市价!$B$3:$B1936)+SLOPE(市价!G$3:G1936,市价!$B$3:$B1936)*市价!$B1936)-1-IF(排名!G1935=1,参数!$B$4)),"")</f>
        <v>-5.4260257072494045E-2</v>
      </c>
      <c r="H1936" s="9">
        <f>IFERROR(IF(市价!H1936="","",市价!H1936/(INTERCEPT(市价!H$3:H1936,市价!$B$3:$B1936)+SLOPE(市价!H$3:H1936,市价!$B$3:$B1936)*市价!$B1936)-1-IF(排名!H1935=1,参数!$B$4)),"")</f>
        <v>-1.1916610343113643E-2</v>
      </c>
    </row>
    <row r="1937" spans="1:8" x14ac:dyDescent="0.15">
      <c r="A1937" s="6">
        <v>41261</v>
      </c>
      <c r="B1937" s="9">
        <f t="shared" si="30"/>
        <v>-3.2745012855760335E-2</v>
      </c>
      <c r="C1937" s="9">
        <f>IFERROR(IF(市价!C1937="","",市价!C1937/(INTERCEPT(市价!C$3:C1937,市价!$B$3:$B1937)+SLOPE(市价!C$3:C1937,市价!$B$3:$B1937)*市价!$B1937)-1-IF(排名!C1936=1,参数!$B$4)),"")</f>
        <v>-0.17997328419849437</v>
      </c>
      <c r="D1937" s="9">
        <f>IFERROR(IF(市价!D1937="","",市价!D1937/(INTERCEPT(市价!D$3:D1937,市价!$B$3:$B1937)+SLOPE(市价!D$3:D1937,市价!$B$3:$B1937)*市价!$B1937)-1-IF(排名!D1936=1,参数!$B$4)),"")</f>
        <v>-0.11350510971050076</v>
      </c>
      <c r="E1937" s="9">
        <f>IFERROR(IF(市价!E1937="","",市价!E1937/(INTERCEPT(市价!E$3:E1937,市价!$B$3:$B1937)+SLOPE(市价!E$3:E1937,市价!$B$3:$B1937)*市价!$B1937)-1-IF(排名!E1936=1,参数!$B$4)),"")</f>
        <v>-0.13499759694809466</v>
      </c>
      <c r="F1937" s="9">
        <f>IFERROR(IF(市价!F1937="","",市价!F1937/(INTERCEPT(市价!F$3:F1937,市价!$B$3:$B1937)+SLOPE(市价!F$3:F1937,市价!$B$3:$B1937)*市价!$B1937)-1-IF(排名!F1936=1,参数!$B$4)),"")</f>
        <v>0.29996335452182454</v>
      </c>
      <c r="G1937" s="9">
        <f>IFERROR(IF(市价!G1937="","",市价!G1937/(INTERCEPT(市价!G$3:G1937,市价!$B$3:$B1937)+SLOPE(市价!G$3:G1937,市价!$B$3:$B1937)*市价!$B1937)-1-IF(排名!G1936=1,参数!$B$4)),"")</f>
        <v>-5.6839550580832898E-2</v>
      </c>
      <c r="H1937" s="9">
        <f>IFERROR(IF(市价!H1937="","",市价!H1937/(INTERCEPT(市价!H$3:H1937,市价!$B$3:$B1937)+SLOPE(市价!H$3:H1937,市价!$B$3:$B1937)*市价!$B1937)-1-IF(排名!H1936=1,参数!$B$4)),"")</f>
        <v>-1.1117890218463877E-2</v>
      </c>
    </row>
    <row r="1938" spans="1:8" x14ac:dyDescent="0.15">
      <c r="A1938" s="6">
        <v>41262</v>
      </c>
      <c r="B1938" s="9">
        <f t="shared" si="30"/>
        <v>-3.2444225086243152E-2</v>
      </c>
      <c r="C1938" s="9">
        <f>IFERROR(IF(市价!C1938="","",市价!C1938/(INTERCEPT(市价!C$3:C1938,市价!$B$3:$B1938)+SLOPE(市价!C$3:C1938,市价!$B$3:$B1938)*市价!$B1938)-1-IF(排名!C1937=1,参数!$B$4)),"")</f>
        <v>-0.17564336260098404</v>
      </c>
      <c r="D1938" s="9">
        <f>IFERROR(IF(市价!D1938="","",市价!D1938/(INTERCEPT(市价!D$3:D1938,市价!$B$3:$B1938)+SLOPE(市价!D$3:D1938,市价!$B$3:$B1938)*市价!$B1938)-1-IF(排名!D1937=1,参数!$B$4)),"")</f>
        <v>-0.11911986950940767</v>
      </c>
      <c r="E1938" s="9">
        <f>IFERROR(IF(市价!E1938="","",市价!E1938/(INTERCEPT(市价!E$3:E1938,市价!$B$3:$B1938)+SLOPE(市价!E$3:E1938,市价!$B$3:$B1938)*市价!$B1938)-1-IF(排名!E1937=1,参数!$B$4)),"")</f>
        <v>-0.1355033446685675</v>
      </c>
      <c r="F1938" s="9">
        <f>IFERROR(IF(市价!F1938="","",市价!F1938/(INTERCEPT(市价!F$3:F1938,市价!$B$3:$B1938)+SLOPE(市价!F$3:F1938,市价!$B$3:$B1938)*市价!$B1938)-1-IF(排名!F1937=1,参数!$B$4)),"")</f>
        <v>0.30201593520469694</v>
      </c>
      <c r="G1938" s="9">
        <f>IFERROR(IF(市价!G1938="","",市价!G1938/(INTERCEPT(市价!G$3:G1938,市价!$B$3:$B1938)+SLOPE(市价!G$3:G1938,市价!$B$3:$B1938)*市价!$B1938)-1-IF(排名!G1937=1,参数!$B$4)),"")</f>
        <v>-6.0849164731725081E-2</v>
      </c>
      <c r="H1938" s="9">
        <f>IFERROR(IF(市价!H1938="","",市价!H1938/(INTERCEPT(市价!H$3:H1938,市价!$B$3:$B1938)+SLOPE(市价!H$3:H1938,市价!$B$3:$B1938)*市价!$B1938)-1-IF(排名!H1937=1,参数!$B$4)),"")</f>
        <v>-5.5655442114715958E-3</v>
      </c>
    </row>
    <row r="1939" spans="1:8" x14ac:dyDescent="0.15">
      <c r="A1939" s="6">
        <v>41263</v>
      </c>
      <c r="B1939" s="9">
        <f t="shared" si="30"/>
        <v>-3.2367266585400491E-2</v>
      </c>
      <c r="C1939" s="9">
        <f>IFERROR(IF(市价!C1939="","",市价!C1939/(INTERCEPT(市价!C$3:C1939,市价!$B$3:$B1939)+SLOPE(市价!C$3:C1939,市价!$B$3:$B1939)*市价!$B1939)-1-IF(排名!C1938=1,参数!$B$4)),"")</f>
        <v>-0.17632537844464649</v>
      </c>
      <c r="D1939" s="9">
        <f>IFERROR(IF(市价!D1939="","",市价!D1939/(INTERCEPT(市价!D$3:D1939,市价!$B$3:$B1939)+SLOPE(市价!D$3:D1939,市价!$B$3:$B1939)*市价!$B1939)-1-IF(排名!D1938=1,参数!$B$4)),"")</f>
        <v>-0.11218853902421222</v>
      </c>
      <c r="E1939" s="9">
        <f>IFERROR(IF(市价!E1939="","",市价!E1939/(INTERCEPT(市价!E$3:E1939,市价!$B$3:$B1939)+SLOPE(市价!E$3:E1939,市价!$B$3:$B1939)*市价!$B1939)-1-IF(排名!E1938=1,参数!$B$4)),"")</f>
        <v>-0.13919556332054217</v>
      </c>
      <c r="F1939" s="9">
        <f>IFERROR(IF(市价!F1939="","",市价!F1939/(INTERCEPT(市价!F$3:F1939,市价!$B$3:$B1939)+SLOPE(市价!F$3:F1939,市价!$B$3:$B1939)*市价!$B1939)-1-IF(排名!F1938=1,参数!$B$4)),"")</f>
        <v>0.29569007474339615</v>
      </c>
      <c r="G1939" s="9">
        <f>IFERROR(IF(市价!G1939="","",市价!G1939/(INTERCEPT(市价!G$3:G1939,市价!$B$3:$B1939)+SLOPE(市价!G$3:G1939,市价!$B$3:$B1939)*市价!$B1939)-1-IF(排名!G1938=1,参数!$B$4)),"")</f>
        <v>-5.7844756384653806E-2</v>
      </c>
      <c r="H1939" s="9">
        <f>IFERROR(IF(市价!H1939="","",市价!H1939/(INTERCEPT(市价!H$3:H1939,市价!$B$3:$B1939)+SLOPE(市价!H$3:H1939,市价!$B$3:$B1939)*市价!$B1939)-1-IF(排名!H1938=1,参数!$B$4)),"")</f>
        <v>-4.3394370817444461E-3</v>
      </c>
    </row>
    <row r="1940" spans="1:8" x14ac:dyDescent="0.15">
      <c r="A1940" s="6">
        <v>41264</v>
      </c>
      <c r="B1940" s="9">
        <f t="shared" si="30"/>
        <v>-3.2192947757239743E-2</v>
      </c>
      <c r="C1940" s="9">
        <f>IFERROR(IF(市价!C1940="","",市价!C1940/(INTERCEPT(市价!C$3:C1940,市价!$B$3:$B1940)+SLOPE(市价!C$3:C1940,市价!$B$3:$B1940)*市价!$B1940)-1-IF(排名!C1939=1,参数!$B$4)),"")</f>
        <v>-0.16950069862499664</v>
      </c>
      <c r="D1940" s="9">
        <f>IFERROR(IF(市价!D1940="","",市价!D1940/(INTERCEPT(市价!D$3:D1940,市价!$B$3:$B1940)+SLOPE(市价!D$3:D1940,市价!$B$3:$B1940)*市价!$B1940)-1-IF(排名!D1939=1,参数!$B$4)),"")</f>
        <v>-0.11312588009695401</v>
      </c>
      <c r="E1940" s="9">
        <f>IFERROR(IF(市价!E1940="","",市价!E1940/(INTERCEPT(市价!E$3:E1940,市价!$B$3:$B1940)+SLOPE(市价!E$3:E1940,市价!$B$3:$B1940)*市价!$B1940)-1-IF(排名!E1939=1,参数!$B$4)),"")</f>
        <v>-0.14365459416019732</v>
      </c>
      <c r="F1940" s="9">
        <f>IFERROR(IF(市价!F1940="","",市价!F1940/(INTERCEPT(市价!F$3:F1940,市价!$B$3:$B1940)+SLOPE(市价!F$3:F1940,市价!$B$3:$B1940)*市价!$B1940)-1-IF(排名!F1939=1,参数!$B$4)),"")</f>
        <v>0.28817651661909638</v>
      </c>
      <c r="G1940" s="9">
        <f>IFERROR(IF(市价!G1940="","",市价!G1940/(INTERCEPT(市价!G$3:G1940,市价!$B$3:$B1940)+SLOPE(市价!G$3:G1940,市价!$B$3:$B1940)*市价!$B1940)-1-IF(排名!G1939=1,参数!$B$4)),"")</f>
        <v>-6.1931152711294457E-2</v>
      </c>
      <c r="H1940" s="9">
        <f>IFERROR(IF(市价!H1940="","",市价!H1940/(INTERCEPT(市价!H$3:H1940,市价!$B$3:$B1940)+SLOPE(市价!H$3:H1940,市价!$B$3:$B1940)*市价!$B1940)-1-IF(排名!H1939=1,参数!$B$4)),"")</f>
        <v>6.8781224309075739E-3</v>
      </c>
    </row>
    <row r="1941" spans="1:8" x14ac:dyDescent="0.15">
      <c r="A1941" s="6">
        <v>41267</v>
      </c>
      <c r="B1941" s="9">
        <f t="shared" si="30"/>
        <v>-3.2505531955071852E-2</v>
      </c>
      <c r="C1941" s="9">
        <f>IFERROR(IF(市价!C1941="","",市价!C1941/(INTERCEPT(市价!C$3:C1941,市价!$B$3:$B1941)+SLOPE(市价!C$3:C1941,市价!$B$3:$B1941)*市价!$B1941)-1-IF(排名!C1940=1,参数!$B$4)),"")</f>
        <v>-0.17728835090278341</v>
      </c>
      <c r="D1941" s="9">
        <f>IFERROR(IF(市价!D1941="","",市价!D1941/(INTERCEPT(市价!D$3:D1941,市价!$B$3:$B1941)+SLOPE(市价!D$3:D1941,市价!$B$3:$B1941)*市价!$B1941)-1-IF(排名!D1940=1,参数!$B$4)),"")</f>
        <v>-0.10944784788855366</v>
      </c>
      <c r="E1941" s="9">
        <f>IFERROR(IF(市价!E1941="","",市价!E1941/(INTERCEPT(市价!E$3:E1941,市价!$B$3:$B1941)+SLOPE(市价!E$3:E1941,市价!$B$3:$B1941)*市价!$B1941)-1-IF(排名!E1940=1,参数!$B$4)),"")</f>
        <v>-0.1398339686167489</v>
      </c>
      <c r="F1941" s="9">
        <f>IFERROR(IF(市价!F1941="","",市价!F1941/(INTERCEPT(市价!F$3:F1941,市价!$B$3:$B1941)+SLOPE(市价!F$3:F1941,市价!$B$3:$B1941)*市价!$B1941)-1-IF(排名!F1940=1,参数!$B$4)),"")</f>
        <v>0.2894140192696959</v>
      </c>
      <c r="G1941" s="9">
        <f>IFERROR(IF(市价!G1941="","",市价!G1941/(INTERCEPT(市价!G$3:G1941,市价!$B$3:$B1941)+SLOPE(市价!G$3:G1941,市价!$B$3:$B1941)*市价!$B1941)-1-IF(排名!G1940=1,参数!$B$4)),"")</f>
        <v>-6.6730074293411157E-2</v>
      </c>
      <c r="H1941" s="9">
        <f>IFERROR(IF(市价!H1941="","",市价!H1941/(INTERCEPT(市价!H$3:H1941,市价!$B$3:$B1941)+SLOPE(市价!H$3:H1941,市价!$B$3:$B1941)*市价!$B1941)-1-IF(排名!H1940=1,参数!$B$4)),"")</f>
        <v>8.8530307013701126E-3</v>
      </c>
    </row>
    <row r="1942" spans="1:8" x14ac:dyDescent="0.15">
      <c r="A1942" s="6">
        <v>41268</v>
      </c>
      <c r="B1942" s="9">
        <f t="shared" si="30"/>
        <v>-3.3844078358790053E-2</v>
      </c>
      <c r="C1942" s="9">
        <f>IFERROR(IF(市价!C1942="","",市价!C1942/(INTERCEPT(市价!C$3:C1942,市价!$B$3:$B1942)+SLOPE(市价!C$3:C1942,市价!$B$3:$B1942)*市价!$B1942)-1-IF(排名!C1941=1,参数!$B$4)),"")</f>
        <v>-0.18925315207024943</v>
      </c>
      <c r="D1942" s="9">
        <f>IFERROR(IF(市价!D1942="","",市价!D1942/(INTERCEPT(市价!D$3:D1942,市价!$B$3:$B1942)+SLOPE(市价!D$3:D1942,市价!$B$3:$B1942)*市价!$B1942)-1-IF(排名!D1941=1,参数!$B$4)),"")</f>
        <v>-0.11234122749338837</v>
      </c>
      <c r="E1942" s="9">
        <f>IFERROR(IF(市价!E1942="","",市价!E1942/(INTERCEPT(市价!E$3:E1942,市价!$B$3:$B1942)+SLOPE(市价!E$3:E1942,市价!$B$3:$B1942)*市价!$B1942)-1-IF(排名!E1941=1,参数!$B$4)),"")</f>
        <v>-0.13666526020542735</v>
      </c>
      <c r="F1942" s="9">
        <f>IFERROR(IF(市价!F1942="","",市价!F1942/(INTERCEPT(市价!F$3:F1942,市价!$B$3:$B1942)+SLOPE(市价!F$3:F1942,市价!$B$3:$B1942)*市价!$B1942)-1-IF(排名!F1941=1,参数!$B$4)),"")</f>
        <v>0.29973100181460732</v>
      </c>
      <c r="G1942" s="9">
        <f>IFERROR(IF(市价!G1942="","",市价!G1942/(INTERCEPT(市价!G$3:G1942,市价!$B$3:$B1942)+SLOPE(市价!G$3:G1942,市价!$B$3:$B1942)*市价!$B1942)-1-IF(排名!G1941=1,参数!$B$4)),"")</f>
        <v>-7.7566056064883648E-2</v>
      </c>
      <c r="H1942" s="9">
        <f>IFERROR(IF(市价!H1942="","",市价!H1942/(INTERCEPT(市价!H$3:H1942,市价!$B$3:$B1942)+SLOPE(市价!H$3:H1942,市价!$B$3:$B1942)*市价!$B1942)-1-IF(排名!H1941=1,参数!$B$4)),"")</f>
        <v>1.3030223866601132E-2</v>
      </c>
    </row>
    <row r="1943" spans="1:8" x14ac:dyDescent="0.15">
      <c r="A1943" s="6">
        <v>41269</v>
      </c>
      <c r="B1943" s="9">
        <f t="shared" si="30"/>
        <v>-3.3489068886505158E-2</v>
      </c>
      <c r="C1943" s="9">
        <f>IFERROR(IF(市价!C1943="","",市价!C1943/(INTERCEPT(市价!C$3:C1943,市价!$B$3:$B1943)+SLOPE(市价!C$3:C1943,市价!$B$3:$B1943)*市价!$B1943)-1-IF(排名!C1942=1,参数!$B$4)),"")</f>
        <v>-0.18208588460558131</v>
      </c>
      <c r="D1943" s="9">
        <f>IFERROR(IF(市价!D1943="","",市价!D1943/(INTERCEPT(市价!D$3:D1943,市价!$B$3:$B1943)+SLOPE(市价!D$3:D1943,市价!$B$3:$B1943)*市价!$B1943)-1-IF(排名!D1942=1,参数!$B$4)),"")</f>
        <v>-0.10771679031863968</v>
      </c>
      <c r="E1943" s="9">
        <f>IFERROR(IF(市价!E1943="","",市价!E1943/(INTERCEPT(市价!E$3:E1943,市价!$B$3:$B1943)+SLOPE(市价!E$3:E1943,市价!$B$3:$B1943)*市价!$B1943)-1-IF(排名!E1942=1,参数!$B$4)),"")</f>
        <v>-0.14197367479619116</v>
      </c>
      <c r="F1943" s="9">
        <f>IFERROR(IF(市价!F1943="","",市价!F1943/(INTERCEPT(市价!F$3:F1943,市价!$B$3:$B1943)+SLOPE(市价!F$3:F1943,市价!$B$3:$B1943)*市价!$B1943)-1-IF(排名!F1942=1,参数!$B$4)),"")</f>
        <v>0.30437371166283267</v>
      </c>
      <c r="G1943" s="9">
        <f>IFERROR(IF(市价!G1943="","",市价!G1943/(INTERCEPT(市价!G$3:G1943,市价!$B$3:$B1943)+SLOPE(市价!G$3:G1943,市价!$B$3:$B1943)*市价!$B1943)-1-IF(排名!G1942=1,参数!$B$4)),"")</f>
        <v>-8.8628982122344491E-2</v>
      </c>
      <c r="H1943" s="9">
        <f>IFERROR(IF(市价!H1943="","",市价!H1943/(INTERCEPT(市价!H$3:H1943,市价!$B$3:$B1943)+SLOPE(市价!H$3:H1943,市价!$B$3:$B1943)*市价!$B1943)-1-IF(排名!H1942=1,参数!$B$4)),"")</f>
        <v>1.5097206860892998E-2</v>
      </c>
    </row>
    <row r="1944" spans="1:8" x14ac:dyDescent="0.15">
      <c r="A1944" s="6">
        <v>41270</v>
      </c>
      <c r="B1944" s="9">
        <f t="shared" si="30"/>
        <v>-3.3097799374383029E-2</v>
      </c>
      <c r="C1944" s="9">
        <f>IFERROR(IF(市价!C1944="","",市价!C1944/(INTERCEPT(市价!C$3:C1944,市价!$B$3:$B1944)+SLOPE(市价!C$3:C1944,市价!$B$3:$B1944)*市价!$B1944)-1-IF(排名!C1943=1,参数!$B$4)),"")</f>
        <v>-0.18037099059054032</v>
      </c>
      <c r="D1944" s="9">
        <f>IFERROR(IF(市价!D1944="","",市价!D1944/(INTERCEPT(市价!D$3:D1944,市价!$B$3:$B1944)+SLOPE(市价!D$3:D1944,市价!$B$3:$B1944)*市价!$B1944)-1-IF(排名!D1943=1,参数!$B$4)),"")</f>
        <v>-0.10242075862019073</v>
      </c>
      <c r="E1944" s="9">
        <f>IFERROR(IF(市价!E1944="","",市价!E1944/(INTERCEPT(市价!E$3:E1944,市价!$B$3:$B1944)+SLOPE(市价!E$3:E1944,市价!$B$3:$B1944)*市价!$B1944)-1-IF(排名!E1943=1,参数!$B$4)),"")</f>
        <v>-0.13469536600426146</v>
      </c>
      <c r="F1944" s="9">
        <f>IFERROR(IF(市价!F1944="","",市价!F1944/(INTERCEPT(市价!F$3:F1944,市价!$B$3:$B1944)+SLOPE(市价!F$3:F1944,市价!$B$3:$B1944)*市价!$B1944)-1-IF(排名!F1943=1,参数!$B$4)),"")</f>
        <v>0.30102569618374742</v>
      </c>
      <c r="G1944" s="9">
        <f>IFERROR(IF(市价!G1944="","",市价!G1944/(INTERCEPT(市价!G$3:G1944,市价!$B$3:$B1944)+SLOPE(市价!G$3:G1944,市价!$B$3:$B1944)*市价!$B1944)-1-IF(排名!G1943=1,参数!$B$4)),"")</f>
        <v>-9.8502145769350569E-2</v>
      </c>
      <c r="H1944" s="9">
        <f>IFERROR(IF(市价!H1944="","",市价!H1944/(INTERCEPT(市价!H$3:H1944,市价!$B$3:$B1944)+SLOPE(市价!H$3:H1944,市价!$B$3:$B1944)*市价!$B1944)-1-IF(排名!H1943=1,参数!$B$4)),"")</f>
        <v>1.6376768554297483E-2</v>
      </c>
    </row>
    <row r="1945" spans="1:8" x14ac:dyDescent="0.15">
      <c r="A1945" s="6">
        <v>41271</v>
      </c>
      <c r="B1945" s="9">
        <f t="shared" si="30"/>
        <v>-3.3995423446082161E-2</v>
      </c>
      <c r="C1945" s="9">
        <f>IFERROR(IF(市价!C1945="","",市价!C1945/(INTERCEPT(市价!C$3:C1945,市价!$B$3:$B1945)+SLOPE(市价!C$3:C1945,市价!$B$3:$B1945)*市价!$B1945)-1-IF(排名!C1944=1,参数!$B$4)),"")</f>
        <v>-0.18551991281931327</v>
      </c>
      <c r="D1945" s="9">
        <f>IFERROR(IF(市价!D1945="","",市价!D1945/(INTERCEPT(市价!D$3:D1945,市价!$B$3:$B1945)+SLOPE(市价!D$3:D1945,市价!$B$3:$B1945)*市价!$B1945)-1-IF(排名!D1944=1,参数!$B$4)),"")</f>
        <v>-9.6004186911576417E-2</v>
      </c>
      <c r="E1945" s="9">
        <f>IFERROR(IF(市价!E1945="","",市价!E1945/(INTERCEPT(市价!E$3:E1945,市价!$B$3:$B1945)+SLOPE(市价!E$3:E1945,市价!$B$3:$B1945)*市价!$B1945)-1-IF(排名!E1944=1,参数!$B$4)),"")</f>
        <v>-0.13461766389181529</v>
      </c>
      <c r="F1945" s="9">
        <f>IFERROR(IF(市价!F1945="","",市价!F1945/(INTERCEPT(市价!F$3:F1945,市价!$B$3:$B1945)+SLOPE(市价!F$3:F1945,市价!$B$3:$B1945)*市价!$B1945)-1-IF(排名!F1944=1,参数!$B$4)),"")</f>
        <v>0.29447832525126749</v>
      </c>
      <c r="G1945" s="9">
        <f>IFERROR(IF(市价!G1945="","",市价!G1945/(INTERCEPT(市价!G$3:G1945,市价!$B$3:$B1945)+SLOPE(市价!G$3:G1945,市价!$B$3:$B1945)*市价!$B1945)-1-IF(排名!G1944=1,参数!$B$4)),"")</f>
        <v>-9.8757342661097702E-2</v>
      </c>
      <c r="H1945" s="9">
        <f>IFERROR(IF(市价!H1945="","",市价!H1945/(INTERCEPT(市价!H$3:H1945,市价!$B$3:$B1945)+SLOPE(市价!H$3:H1945,市价!$B$3:$B1945)*市价!$B1945)-1-IF(排名!H1944=1,参数!$B$4)),"")</f>
        <v>1.6448240356042199E-2</v>
      </c>
    </row>
    <row r="1946" spans="1:8" x14ac:dyDescent="0.15">
      <c r="A1946" s="6">
        <v>41274</v>
      </c>
      <c r="B1946" s="9">
        <f t="shared" si="30"/>
        <v>-3.5448000689176563E-2</v>
      </c>
      <c r="C1946" s="9">
        <f>IFERROR(IF(市价!C1946="","",市价!C1946/(INTERCEPT(市价!C$3:C1946,市价!$B$3:$B1946)+SLOPE(市价!C$3:C1946,市价!$B$3:$B1946)*市价!$B1946)-1-IF(排名!C1945=1,参数!$B$4)),"")</f>
        <v>-0.18519395152867549</v>
      </c>
      <c r="D1946" s="9">
        <f>IFERROR(IF(市价!D1946="","",市价!D1946/(INTERCEPT(市价!D$3:D1946,市价!$B$3:$B1946)+SLOPE(市价!D$3:D1946,市价!$B$3:$B1946)*市价!$B1946)-1-IF(排名!D1945=1,参数!$B$4)),"")</f>
        <v>-8.7771108915789986E-2</v>
      </c>
      <c r="E1946" s="9">
        <f>IFERROR(IF(市价!E1946="","",市价!E1946/(INTERCEPT(市价!E$3:E1946,市价!$B$3:$B1946)+SLOPE(市价!E$3:E1946,市价!$B$3:$B1946)*市价!$B1946)-1-IF(排名!E1945=1,参数!$B$4)),"")</f>
        <v>-0.13562663558359989</v>
      </c>
      <c r="F1946" s="9">
        <f>IFERROR(IF(市价!F1946="","",市价!F1946/(INTERCEPT(市价!F$3:F1946,市价!$B$3:$B1946)+SLOPE(市价!F$3:F1946,市价!$B$3:$B1946)*市价!$B1946)-1-IF(排名!F1945=1,参数!$B$4)),"")</f>
        <v>0.29171940890481873</v>
      </c>
      <c r="G1946" s="9">
        <f>IFERROR(IF(市价!G1946="","",市价!G1946/(INTERCEPT(市价!G$3:G1946,市价!$B$3:$B1946)+SLOPE(市价!G$3:G1946,市价!$B$3:$B1946)*市价!$B1946)-1-IF(排名!G1945=1,参数!$B$4)),"")</f>
        <v>-0.10187522868159382</v>
      </c>
      <c r="H1946" s="9">
        <f>IFERROR(IF(市价!H1946="","",市价!H1946/(INTERCEPT(市价!H$3:H1946,市价!$B$3:$B1946)+SLOPE(市价!H$3:H1946,市价!$B$3:$B1946)*市价!$B1946)-1-IF(排名!H1945=1,参数!$B$4)),"")</f>
        <v>6.0595116697810258E-3</v>
      </c>
    </row>
    <row r="1947" spans="1:8" x14ac:dyDescent="0.15">
      <c r="A1947" s="6">
        <v>41278</v>
      </c>
      <c r="B1947" s="9">
        <f t="shared" si="30"/>
        <v>-3.4290553999283546E-2</v>
      </c>
      <c r="C1947" s="9">
        <f>IFERROR(IF(市价!C1947="","",市价!C1947/(INTERCEPT(市价!C$3:C1947,市价!$B$3:$B1947)+SLOPE(市价!C$3:C1947,市价!$B$3:$B1947)*市价!$B1947)-1-IF(排名!C1946=1,参数!$B$4)),"")</f>
        <v>-0.19463381836379415</v>
      </c>
      <c r="D1947" s="9">
        <f>IFERROR(IF(市价!D1947="","",市价!D1947/(INTERCEPT(市价!D$3:D1947,市价!$B$3:$B1947)+SLOPE(市价!D$3:D1947,市价!$B$3:$B1947)*市价!$B1947)-1-IF(排名!D1946=1,参数!$B$4)),"")</f>
        <v>-7.9633550093307304E-2</v>
      </c>
      <c r="E1947" s="9">
        <f>IFERROR(IF(市价!E1947="","",市价!E1947/(INTERCEPT(市价!E$3:E1947,市价!$B$3:$B1947)+SLOPE(市价!E$3:E1947,市价!$B$3:$B1947)*市价!$B1947)-1-IF(排名!E1946=1,参数!$B$4)),"")</f>
        <v>-0.13827995003001137</v>
      </c>
      <c r="F1947" s="9">
        <f>IFERROR(IF(市价!F1947="","",市价!F1947/(INTERCEPT(市价!F$3:F1947,市价!$B$3:$B1947)+SLOPE(市价!F$3:F1947,市价!$B$3:$B1947)*市价!$B1947)-1-IF(排名!F1946=1,参数!$B$4)),"")</f>
        <v>0.30964589129960185</v>
      </c>
      <c r="G1947" s="9">
        <f>IFERROR(IF(市价!G1947="","",市价!G1947/(INTERCEPT(市价!G$3:G1947,市价!$B$3:$B1947)+SLOPE(市价!G$3:G1947,市价!$B$3:$B1947)*市价!$B1947)-1-IF(排名!G1946=1,参数!$B$4)),"")</f>
        <v>-0.11342286930950629</v>
      </c>
      <c r="H1947" s="9">
        <f>IFERROR(IF(市价!H1947="","",市价!H1947/(INTERCEPT(市价!H$3:H1947,市价!$B$3:$B1947)+SLOPE(市价!H$3:H1947,市价!$B$3:$B1947)*市价!$B1947)-1-IF(排名!H1946=1,参数!$B$4)),"")</f>
        <v>1.0580972501315955E-2</v>
      </c>
    </row>
    <row r="1948" spans="1:8" x14ac:dyDescent="0.15">
      <c r="A1948" s="6">
        <v>41281</v>
      </c>
      <c r="B1948" s="9">
        <f t="shared" si="30"/>
        <v>-3.3385145865219491E-2</v>
      </c>
      <c r="C1948" s="9">
        <f>IFERROR(IF(市价!C1948="","",市价!C1948/(INTERCEPT(市价!C$3:C1948,市价!$B$3:$B1948)+SLOPE(市价!C$3:C1948,市价!$B$3:$B1948)*市价!$B1948)-1-IF(排名!C1947=1,参数!$B$4)),"")</f>
        <v>-0.22001103095405841</v>
      </c>
      <c r="D1948" s="9">
        <f>IFERROR(IF(市价!D1948="","",市价!D1948/(INTERCEPT(市价!D$3:D1948,市价!$B$3:$B1948)+SLOPE(市价!D$3:D1948,市价!$B$3:$B1948)*市价!$B1948)-1-IF(排名!D1947=1,参数!$B$4)),"")</f>
        <v>-7.4936279808663464E-2</v>
      </c>
      <c r="E1948" s="9">
        <f>IFERROR(IF(市价!E1948="","",市价!E1948/(INTERCEPT(市价!E$3:E1948,市价!$B$3:$B1948)+SLOPE(市价!E$3:E1948,市价!$B$3:$B1948)*市价!$B1948)-1-IF(排名!E1947=1,参数!$B$4)),"")</f>
        <v>-0.14767441456722996</v>
      </c>
      <c r="F1948" s="9">
        <f>IFERROR(IF(市价!F1948="","",市价!F1948/(INTERCEPT(市价!F$3:F1948,市价!$B$3:$B1948)+SLOPE(市价!F$3:F1948,市价!$B$3:$B1948)*市价!$B1948)-1-IF(排名!F1947=1,参数!$B$4)),"")</f>
        <v>0.33520947964821124</v>
      </c>
      <c r="G1948" s="9">
        <f>IFERROR(IF(市价!G1948="","",市价!G1948/(INTERCEPT(市价!G$3:G1948,市价!$B$3:$B1948)+SLOPE(市价!G$3:G1948,市价!$B$3:$B1948)*市价!$B1948)-1-IF(排名!G1947=1,参数!$B$4)),"")</f>
        <v>-0.10640780310489606</v>
      </c>
      <c r="H1948" s="9">
        <f>IFERROR(IF(市价!H1948="","",市价!H1948/(INTERCEPT(市价!H$3:H1948,市价!$B$3:$B1948)+SLOPE(市价!H$3:H1948,市价!$B$3:$B1948)*市价!$B1948)-1-IF(排名!H1947=1,参数!$B$4)),"")</f>
        <v>1.3509173595319668E-2</v>
      </c>
    </row>
    <row r="1949" spans="1:8" x14ac:dyDescent="0.15">
      <c r="A1949" s="6">
        <v>41282</v>
      </c>
      <c r="B1949" s="9">
        <f t="shared" si="30"/>
        <v>-3.270537600402771E-2</v>
      </c>
      <c r="C1949" s="9">
        <f>IFERROR(IF(市价!C1949="","",市价!C1949/(INTERCEPT(市价!C$3:C1949,市价!$B$3:$B1949)+SLOPE(市价!C$3:C1949,市价!$B$3:$B1949)*市价!$B1949)-1-IF(排名!C1948=1,参数!$B$4)),"")</f>
        <v>-0.20801817279866455</v>
      </c>
      <c r="D1949" s="9">
        <f>IFERROR(IF(市价!D1949="","",市价!D1949/(INTERCEPT(市价!D$3:D1949,市价!$B$3:$B1949)+SLOPE(市价!D$3:D1949,市价!$B$3:$B1949)*市价!$B1949)-1-IF(排名!D1948=1,参数!$B$4)),"")</f>
        <v>-7.6106020378102657E-2</v>
      </c>
      <c r="E1949" s="9">
        <f>IFERROR(IF(市价!E1949="","",市价!E1949/(INTERCEPT(市价!E$3:E1949,市价!$B$3:$B1949)+SLOPE(市价!E$3:E1949,市价!$B$3:$B1949)*市价!$B1949)-1-IF(排名!E1948=1,参数!$B$4)),"")</f>
        <v>-0.15189455447359801</v>
      </c>
      <c r="F1949" s="9">
        <f>IFERROR(IF(市价!F1949="","",市价!F1949/(INTERCEPT(市价!F$3:F1949,市价!$B$3:$B1949)+SLOPE(市价!F$3:F1949,市价!$B$3:$B1949)*市价!$B1949)-1-IF(排名!F1948=1,参数!$B$4)),"")</f>
        <v>0.33596929448775703</v>
      </c>
      <c r="G1949" s="9">
        <f>IFERROR(IF(市价!G1949="","",市价!G1949/(INTERCEPT(市价!G$3:G1949,市价!$B$3:$B1949)+SLOPE(市价!G$3:G1949,市价!$B$3:$B1949)*市价!$B1949)-1-IF(排名!G1948=1,参数!$B$4)),"")</f>
        <v>-0.11263380443407978</v>
      </c>
      <c r="H1949" s="9">
        <f>IFERROR(IF(市价!H1949="","",市价!H1949/(INTERCEPT(市价!H$3:H1949,市价!$B$3:$B1949)+SLOPE(市价!H$3:H1949,市价!$B$3:$B1949)*市价!$B1949)-1-IF(排名!H1948=1,参数!$B$4)),"")</f>
        <v>1.6451001572521662E-2</v>
      </c>
    </row>
    <row r="1950" spans="1:8" x14ac:dyDescent="0.15">
      <c r="A1950" s="6">
        <v>41283</v>
      </c>
      <c r="B1950" s="9">
        <f t="shared" si="30"/>
        <v>-3.1774633565576839E-2</v>
      </c>
      <c r="C1950" s="9">
        <f>IFERROR(IF(市价!C1950="","",市价!C1950/(INTERCEPT(市价!C$3:C1950,市价!$B$3:$B1950)+SLOPE(市价!C$3:C1950,市价!$B$3:$B1950)*市价!$B1950)-1-IF(排名!C1949=1,参数!$B$4)),"")</f>
        <v>-0.21419174239994423</v>
      </c>
      <c r="D1950" s="9">
        <f>IFERROR(IF(市价!D1950="","",市价!D1950/(INTERCEPT(市价!D$3:D1950,市价!$B$3:$B1950)+SLOPE(市价!D$3:D1950,市价!$B$3:$B1950)*市价!$B1950)-1-IF(排名!D1949=1,参数!$B$4)),"")</f>
        <v>-6.6803518061013589E-2</v>
      </c>
      <c r="E1950" s="9">
        <f>IFERROR(IF(市价!E1950="","",市价!E1950/(INTERCEPT(市价!E$3:E1950,市价!$B$3:$B1950)+SLOPE(市价!E$3:E1950,市价!$B$3:$B1950)*市价!$B1950)-1-IF(排名!E1949=1,参数!$B$4)),"")</f>
        <v>-0.1558969411576141</v>
      </c>
      <c r="F1950" s="9">
        <f>IFERROR(IF(市价!F1950="","",市价!F1950/(INTERCEPT(市价!F$3:F1950,市价!$B$3:$B1950)+SLOPE(市价!F$3:F1950,市价!$B$3:$B1950)*市价!$B1950)-1-IF(排名!F1949=1,参数!$B$4)),"")</f>
        <v>0.34352061089384978</v>
      </c>
      <c r="G1950" s="9">
        <f>IFERROR(IF(市价!G1950="","",市价!G1950/(INTERCEPT(市价!G$3:G1950,市价!$B$3:$B1950)+SLOPE(市价!G$3:G1950,市价!$B$3:$B1950)*市价!$B1950)-1-IF(排名!G1949=1,参数!$B$4)),"")</f>
        <v>-0.11002419449665057</v>
      </c>
      <c r="H1950" s="9">
        <f>IFERROR(IF(市价!H1950="","",市价!H1950/(INTERCEPT(市价!H$3:H1950,市价!$B$3:$B1950)+SLOPE(市价!H$3:H1950,市价!$B$3:$B1950)*市价!$B1950)-1-IF(排名!H1949=1,参数!$B$4)),"")</f>
        <v>1.2747983827911646E-2</v>
      </c>
    </row>
    <row r="1951" spans="1:8" x14ac:dyDescent="0.15">
      <c r="A1951" s="6">
        <v>41284</v>
      </c>
      <c r="B1951" s="9">
        <f t="shared" si="30"/>
        <v>-3.2169228433687712E-2</v>
      </c>
      <c r="C1951" s="9">
        <f>IFERROR(IF(市价!C1951="","",市价!C1951/(INTERCEPT(市价!C$3:C1951,市价!$B$3:$B1951)+SLOPE(市价!C$3:C1951,市价!$B$3:$B1951)*市价!$B1951)-1-IF(排名!C1950=1,参数!$B$4)),"")</f>
        <v>-0.20966093065684446</v>
      </c>
      <c r="D1951" s="9">
        <f>IFERROR(IF(市价!D1951="","",市价!D1951/(INTERCEPT(市价!D$3:D1951,市价!$B$3:$B1951)+SLOPE(市价!D$3:D1951,市价!$B$3:$B1951)*市价!$B1951)-1-IF(排名!D1950=1,参数!$B$4)),"")</f>
        <v>-7.3735116862329031E-2</v>
      </c>
      <c r="E1951" s="9">
        <f>IFERROR(IF(市价!E1951="","",市价!E1951/(INTERCEPT(市价!E$3:E1951,市价!$B$3:$B1951)+SLOPE(市价!E$3:E1951,市价!$B$3:$B1951)*市价!$B1951)-1-IF(排名!E1950=1,参数!$B$4)),"")</f>
        <v>-0.15124110296204929</v>
      </c>
      <c r="F1951" s="9">
        <f>IFERROR(IF(市价!F1951="","",市价!F1951/(INTERCEPT(市价!F$3:F1951,市价!$B$3:$B1951)+SLOPE(市价!F$3:F1951,市价!$B$3:$B1951)*市价!$B1951)-1-IF(排名!F1950=1,参数!$B$4)),"")</f>
        <v>0.33784863410626675</v>
      </c>
      <c r="G1951" s="9">
        <f>IFERROR(IF(市价!G1951="","",市价!G1951/(INTERCEPT(市价!G$3:G1951,市价!$B$3:$B1951)+SLOPE(市价!G$3:G1951,市价!$B$3:$B1951)*市价!$B1951)-1-IF(排名!G1950=1,参数!$B$4)),"")</f>
        <v>-0.10823373122417057</v>
      </c>
      <c r="H1951" s="9">
        <f>IFERROR(IF(市价!H1951="","",市价!H1951/(INTERCEPT(市价!H$3:H1951,市价!$B$3:$B1951)+SLOPE(市价!H$3:H1951,市价!$B$3:$B1951)*市价!$B1951)-1-IF(排名!H1950=1,参数!$B$4)),"")</f>
        <v>1.2006876997000315E-2</v>
      </c>
    </row>
    <row r="1952" spans="1:8" x14ac:dyDescent="0.15">
      <c r="A1952" s="6">
        <v>41285</v>
      </c>
      <c r="B1952" s="9">
        <f t="shared" si="30"/>
        <v>-3.0788058030551919E-2</v>
      </c>
      <c r="C1952" s="9">
        <f>IFERROR(IF(市价!C1952="","",市价!C1952/(INTERCEPT(市价!C$3:C1952,市价!$B$3:$B1952)+SLOPE(市价!C$3:C1952,市价!$B$3:$B1952)*市价!$B1952)-1-IF(排名!C1951=1,参数!$B$4)),"")</f>
        <v>-0.20544187538942751</v>
      </c>
      <c r="D1952" s="9">
        <f>IFERROR(IF(市价!D1952="","",市价!D1952/(INTERCEPT(市价!D$3:D1952,市价!$B$3:$B1952)+SLOPE(市价!D$3:D1952,市价!$B$3:$B1952)*市价!$B1952)-1-IF(排名!D1951=1,参数!$B$4)),"")</f>
        <v>-7.320352867200719E-2</v>
      </c>
      <c r="E1952" s="9">
        <f>IFERROR(IF(市价!E1952="","",市价!E1952/(INTERCEPT(市价!E$3:E1952,市价!$B$3:$B1952)+SLOPE(市价!E$3:E1952,市价!$B$3:$B1952)*市价!$B1952)-1-IF(排名!E1951=1,参数!$B$4)),"")</f>
        <v>-0.14802148242336999</v>
      </c>
      <c r="F1952" s="9">
        <f>IFERROR(IF(市价!F1952="","",市价!F1952/(INTERCEPT(市价!F$3:F1952,市价!$B$3:$B1952)+SLOPE(市价!F$3:F1952,市价!$B$3:$B1952)*市价!$B1952)-1-IF(排名!F1951=1,参数!$B$4)),"")</f>
        <v>0.3451360092080773</v>
      </c>
      <c r="G1952" s="9">
        <f>IFERROR(IF(市价!G1952="","",市价!G1952/(INTERCEPT(市价!G$3:G1952,市价!$B$3:$B1952)+SLOPE(市价!G$3:G1952,市价!$B$3:$B1952)*市价!$B1952)-1-IF(排名!G1951=1,参数!$B$4)),"")</f>
        <v>-0.11639749312401459</v>
      </c>
      <c r="H1952" s="9">
        <f>IFERROR(IF(市价!H1952="","",市价!H1952/(INTERCEPT(市价!H$3:H1952,市价!$B$3:$B1952)+SLOPE(市价!H$3:H1952,市价!$B$3:$B1952)*市价!$B1952)-1-IF(排名!H1951=1,参数!$B$4)),"")</f>
        <v>1.320002221743044E-2</v>
      </c>
    </row>
    <row r="1953" spans="1:8" x14ac:dyDescent="0.15">
      <c r="A1953" s="6">
        <v>41288</v>
      </c>
      <c r="B1953" s="9">
        <f t="shared" si="30"/>
        <v>-3.1859806247252542E-2</v>
      </c>
      <c r="C1953" s="9">
        <f>IFERROR(IF(市价!C1953="","",市价!C1953/(INTERCEPT(市价!C$3:C1953,市价!$B$3:$B1953)+SLOPE(市价!C$3:C1953,市价!$B$3:$B1953)*市价!$B1953)-1-IF(排名!C1952=1,参数!$B$4)),"")</f>
        <v>-0.22021262658712951</v>
      </c>
      <c r="D1953" s="9">
        <f>IFERROR(IF(市价!D1953="","",市价!D1953/(INTERCEPT(市价!D$3:D1953,市价!$B$3:$B1953)+SLOPE(市价!D$3:D1953,市价!$B$3:$B1953)*市价!$B1953)-1-IF(排名!D1952=1,参数!$B$4)),"")</f>
        <v>-7.482794305008067E-2</v>
      </c>
      <c r="E1953" s="9">
        <f>IFERROR(IF(市价!E1953="","",市价!E1953/(INTERCEPT(市价!E$3:E1953,市价!$B$3:$B1953)+SLOPE(市价!E$3:E1953,市价!$B$3:$B1953)*市价!$B1953)-1-IF(排名!E1952=1,参数!$B$4)),"")</f>
        <v>-0.14872164950982281</v>
      </c>
      <c r="F1953" s="9">
        <f>IFERROR(IF(市价!F1953="","",市价!F1953/(INTERCEPT(市价!F$3:F1953,市价!$B$3:$B1953)+SLOPE(市价!F$3:F1953,市价!$B$3:$B1953)*市价!$B1953)-1-IF(排名!F1952=1,参数!$B$4)),"")</f>
        <v>0.36645664624195295</v>
      </c>
      <c r="G1953" s="9">
        <f>IFERROR(IF(市价!G1953="","",市价!G1953/(INTERCEPT(市价!G$3:G1953,市价!$B$3:$B1953)+SLOPE(市价!G$3:G1953,市价!$B$3:$B1953)*市价!$B1953)-1-IF(排名!G1952=1,参数!$B$4)),"")</f>
        <v>-0.11813408426606309</v>
      </c>
      <c r="H1953" s="9">
        <f>IFERROR(IF(市价!H1953="","",市价!H1953/(INTERCEPT(市价!H$3:H1953,市价!$B$3:$B1953)+SLOPE(市价!H$3:H1953,市价!$B$3:$B1953)*市价!$B1953)-1-IF(排名!H1952=1,参数!$B$4)),"")</f>
        <v>4.2808196876278348E-3</v>
      </c>
    </row>
    <row r="1954" spans="1:8" x14ac:dyDescent="0.15">
      <c r="A1954" s="6">
        <v>41289</v>
      </c>
      <c r="B1954" s="9">
        <f t="shared" si="30"/>
        <v>-3.1452536588292945E-2</v>
      </c>
      <c r="C1954" s="9">
        <f>IFERROR(IF(市价!C1954="","",市价!C1954/(INTERCEPT(市价!C$3:C1954,市价!$B$3:$B1954)+SLOPE(市价!C$3:C1954,市价!$B$3:$B1954)*市价!$B1954)-1-IF(排名!C1953=1,参数!$B$4)),"")</f>
        <v>-0.22354109041920225</v>
      </c>
      <c r="D1954" s="9">
        <f>IFERROR(IF(市价!D1954="","",市价!D1954/(INTERCEPT(市价!D$3:D1954,市价!$B$3:$B1954)+SLOPE(市价!D$3:D1954,市价!$B$3:$B1954)*市价!$B1954)-1-IF(排名!D1953=1,参数!$B$4)),"")</f>
        <v>-7.7349767879929421E-2</v>
      </c>
      <c r="E1954" s="9">
        <f>IFERROR(IF(市价!E1954="","",市价!E1954/(INTERCEPT(市价!E$3:E1954,市价!$B$3:$B1954)+SLOPE(市价!E$3:E1954,市价!$B$3:$B1954)*市价!$B1954)-1-IF(排名!E1953=1,参数!$B$4)),"")</f>
        <v>-0.1444605106800978</v>
      </c>
      <c r="F1954" s="9">
        <f>IFERROR(IF(市价!F1954="","",市价!F1954/(INTERCEPT(市价!F$3:F1954,市价!$B$3:$B1954)+SLOPE(市价!F$3:F1954,市价!$B$3:$B1954)*市价!$B1954)-1-IF(排名!F1953=1,参数!$B$4)),"")</f>
        <v>0.37283766252643602</v>
      </c>
      <c r="G1954" s="9">
        <f>IFERROR(IF(市价!G1954="","",市价!G1954/(INTERCEPT(市价!G$3:G1954,市价!$B$3:$B1954)+SLOPE(市价!G$3:G1954,市价!$B$3:$B1954)*市价!$B1954)-1-IF(排名!G1953=1,参数!$B$4)),"")</f>
        <v>-0.12110704342837697</v>
      </c>
      <c r="H1954" s="9">
        <f>IFERROR(IF(市价!H1954="","",市价!H1954/(INTERCEPT(市价!H$3:H1954,市价!$B$3:$B1954)+SLOPE(市价!H$3:H1954,市价!$B$3:$B1954)*市价!$B1954)-1-IF(排名!H1953=1,参数!$B$4)),"")</f>
        <v>4.9055303514127235E-3</v>
      </c>
    </row>
    <row r="1955" spans="1:8" x14ac:dyDescent="0.15">
      <c r="A1955" s="6">
        <v>41290</v>
      </c>
      <c r="B1955" s="9">
        <f t="shared" si="30"/>
        <v>-3.0152202200986356E-2</v>
      </c>
      <c r="C1955" s="9">
        <f>IFERROR(IF(市价!C1955="","",市价!C1955/(INTERCEPT(市价!C$3:C1955,市价!$B$3:$B1955)+SLOPE(市价!C$3:C1955,市价!$B$3:$B1955)*市价!$B1955)-1-IF(排名!C1954=1,参数!$B$4)),"")</f>
        <v>-0.21871947003656525</v>
      </c>
      <c r="D1955" s="9">
        <f>IFERROR(IF(市价!D1955="","",市价!D1955/(INTERCEPT(市价!D$3:D1955,市价!$B$3:$B1955)+SLOPE(市价!D$3:D1955,市价!$B$3:$B1955)*市价!$B1955)-1-IF(排名!D1954=1,参数!$B$4)),"")</f>
        <v>-8.0947870356454343E-2</v>
      </c>
      <c r="E1955" s="9">
        <f>IFERROR(IF(市价!E1955="","",市价!E1955/(INTERCEPT(市价!E$3:E1955,市价!$B$3:$B1955)+SLOPE(市价!E$3:E1955,市价!$B$3:$B1955)*市价!$B1955)-1-IF(排名!E1954=1,参数!$B$4)),"")</f>
        <v>-0.14854069118184521</v>
      </c>
      <c r="F1955" s="9">
        <f>IFERROR(IF(市价!F1955="","",市价!F1955/(INTERCEPT(市价!F$3:F1955,市价!$B$3:$B1955)+SLOPE(市价!F$3:F1955,市价!$B$3:$B1955)*市价!$B1955)-1-IF(排名!F1954=1,参数!$B$4)),"")</f>
        <v>0.38351229223459682</v>
      </c>
      <c r="G1955" s="9">
        <f>IFERROR(IF(市价!G1955="","",市价!G1955/(INTERCEPT(市价!G$3:G1955,市价!$B$3:$B1955)+SLOPE(市价!G$3:G1955,市价!$B$3:$B1955)*市价!$B1955)-1-IF(排名!G1954=1,参数!$B$4)),"")</f>
        <v>-0.12300544773019439</v>
      </c>
      <c r="H1955" s="9">
        <f>IFERROR(IF(市价!H1955="","",市价!H1955/(INTERCEPT(市价!H$3:H1955,市价!$B$3:$B1955)+SLOPE(市价!H$3:H1955,市价!$B$3:$B1955)*市价!$B1955)-1-IF(排名!H1954=1,参数!$B$4)),"")</f>
        <v>6.7879738645442167E-3</v>
      </c>
    </row>
    <row r="1956" spans="1:8" x14ac:dyDescent="0.15">
      <c r="A1956" s="6">
        <v>41291</v>
      </c>
      <c r="B1956" s="9">
        <f t="shared" si="30"/>
        <v>-3.1028702165369199E-2</v>
      </c>
      <c r="C1956" s="9">
        <f>IFERROR(IF(市价!C1956="","",市价!C1956/(INTERCEPT(市价!C$3:C1956,市价!$B$3:$B1956)+SLOPE(市价!C$3:C1956,市价!$B$3:$B1956)*市价!$B1956)-1-IF(排名!C1955=1,参数!$B$4)),"")</f>
        <v>-0.22083758556475488</v>
      </c>
      <c r="D1956" s="9">
        <f>IFERROR(IF(市价!D1956="","",市价!D1956/(INTERCEPT(市价!D$3:D1956,市价!$B$3:$B1956)+SLOPE(市价!D$3:D1956,市价!$B$3:$B1956)*市价!$B1956)-1-IF(排名!D1955=1,参数!$B$4)),"")</f>
        <v>-8.9228172929233462E-2</v>
      </c>
      <c r="E1956" s="9">
        <f>IFERROR(IF(市价!E1956="","",市价!E1956/(INTERCEPT(市价!E$3:E1956,市价!$B$3:$B1956)+SLOPE(市价!E$3:E1956,市价!$B$3:$B1956)*市价!$B1956)-1-IF(排名!E1955=1,参数!$B$4)),"")</f>
        <v>-0.14416603681601381</v>
      </c>
      <c r="F1956" s="9">
        <f>IFERROR(IF(市价!F1956="","",市价!F1956/(INTERCEPT(市价!F$3:F1956,市价!$B$3:$B1956)+SLOPE(市价!F$3:F1956,市价!$B$3:$B1956)*市价!$B1956)-1-IF(排名!F1955=1,参数!$B$4)),"")</f>
        <v>0.36837516917321711</v>
      </c>
      <c r="G1956" s="9">
        <f>IFERROR(IF(市价!G1956="","",市价!G1956/(INTERCEPT(市价!G$3:G1956,市价!$B$3:$B1956)+SLOPE(市价!G$3:G1956,市价!$B$3:$B1956)*市价!$B1956)-1-IF(排名!G1955=1,参数!$B$4)),"")</f>
        <v>-0.11051494046299459</v>
      </c>
      <c r="H1956" s="9">
        <f>IFERROR(IF(市价!H1956="","",市价!H1956/(INTERCEPT(市价!H$3:H1956,市价!$B$3:$B1956)+SLOPE(市价!H$3:H1956,市价!$B$3:$B1956)*市价!$B1956)-1-IF(排名!H1955=1,参数!$B$4)),"")</f>
        <v>1.019935360756441E-2</v>
      </c>
    </row>
    <row r="1957" spans="1:8" x14ac:dyDescent="0.15">
      <c r="A1957" s="6">
        <v>41292</v>
      </c>
      <c r="B1957" s="9">
        <f t="shared" si="30"/>
        <v>-3.0732287901980331E-2</v>
      </c>
      <c r="C1957" s="9">
        <f>IFERROR(IF(市价!C1957="","",市价!C1957/(INTERCEPT(市价!C$3:C1957,市价!$B$3:$B1957)+SLOPE(市价!C$3:C1957,市价!$B$3:$B1957)*市价!$B1957)-1-IF(排名!C1956=1,参数!$B$4)),"")</f>
        <v>-0.22569361018721393</v>
      </c>
      <c r="D1957" s="9">
        <f>IFERROR(IF(市价!D1957="","",市价!D1957/(INTERCEPT(市价!D$3:D1957,市价!$B$3:$B1957)+SLOPE(市价!D$3:D1957,市价!$B$3:$B1957)*市价!$B1957)-1-IF(排名!D1956=1,参数!$B$4)),"")</f>
        <v>-9.8069737439209326E-2</v>
      </c>
      <c r="E1957" s="9">
        <f>IFERROR(IF(市价!E1957="","",市价!E1957/(INTERCEPT(市价!E$3:E1957,市价!$B$3:$B1957)+SLOPE(市价!E$3:E1957,市价!$B$3:$B1957)*市价!$B1957)-1-IF(排名!E1956=1,参数!$B$4)),"")</f>
        <v>-0.14655886748125968</v>
      </c>
      <c r="F1957" s="9">
        <f>IFERROR(IF(市价!F1957="","",市价!F1957/(INTERCEPT(市价!F$3:F1957,市价!$B$3:$B1957)+SLOPE(市价!F$3:F1957,市价!$B$3:$B1957)*市价!$B1957)-1-IF(排名!F1956=1,参数!$B$4)),"")</f>
        <v>0.39220593635384526</v>
      </c>
      <c r="G1957" s="9">
        <f>IFERROR(IF(市价!G1957="","",市价!G1957/(INTERCEPT(市价!G$3:G1957,市价!$B$3:$B1957)+SLOPE(市价!G$3:G1957,市价!$B$3:$B1957)*市价!$B1957)-1-IF(排名!G1956=1,参数!$B$4)),"")</f>
        <v>-0.10379890435036332</v>
      </c>
      <c r="H1957" s="9">
        <f>IFERROR(IF(市价!H1957="","",市价!H1957/(INTERCEPT(市价!H$3:H1957,市价!$B$3:$B1957)+SLOPE(市价!H$3:H1957,市价!$B$3:$B1957)*市价!$B1957)-1-IF(排名!H1956=1,参数!$B$4)),"")</f>
        <v>-2.4785443076810187E-3</v>
      </c>
    </row>
    <row r="1958" spans="1:8" x14ac:dyDescent="0.15">
      <c r="A1958" s="6">
        <v>41295</v>
      </c>
      <c r="B1958" s="9">
        <f t="shared" si="30"/>
        <v>-3.113261779714423E-2</v>
      </c>
      <c r="C1958" s="9">
        <f>IFERROR(IF(市价!C1958="","",市价!C1958/(INTERCEPT(市价!C$3:C1958,市价!$B$3:$B1958)+SLOPE(市价!C$3:C1958,市价!$B$3:$B1958)*市价!$B1958)-1-IF(排名!C1957=1,参数!$B$4)),"")</f>
        <v>-0.23004522462943669</v>
      </c>
      <c r="D1958" s="9">
        <f>IFERROR(IF(市价!D1958="","",市价!D1958/(INTERCEPT(市价!D$3:D1958,市价!$B$3:$B1958)+SLOPE(市价!D$3:D1958,市价!$B$3:$B1958)*市价!$B1958)-1-IF(排名!D1957=1,参数!$B$4)),"")</f>
        <v>-9.8655872533664368E-2</v>
      </c>
      <c r="E1958" s="9">
        <f>IFERROR(IF(市价!E1958="","",市价!E1958/(INTERCEPT(市价!E$3:E1958,市价!$B$3:$B1958)+SLOPE(市价!E$3:E1958,市价!$B$3:$B1958)*市价!$B1958)-1-IF(排名!E1957=1,参数!$B$4)),"")</f>
        <v>-0.1469150551553241</v>
      </c>
      <c r="F1958" s="9">
        <f>IFERROR(IF(市价!F1958="","",市价!F1958/(INTERCEPT(市价!F$3:F1958,市价!$B$3:$B1958)+SLOPE(市价!F$3:F1958,市价!$B$3:$B1958)*市价!$B1958)-1-IF(排名!F1957=1,参数!$B$4)),"")</f>
        <v>0.39706298309035182</v>
      </c>
      <c r="G1958" s="9">
        <f>IFERROR(IF(市价!G1958="","",市价!G1958/(INTERCEPT(市价!G$3:G1958,市价!$B$3:$B1958)+SLOPE(市价!G$3:G1958,市价!$B$3:$B1958)*市价!$B1958)-1-IF(排名!G1957=1,参数!$B$4)),"")</f>
        <v>-0.11741344575420098</v>
      </c>
      <c r="H1958" s="9">
        <f>IFERROR(IF(市价!H1958="","",市价!H1958/(INTERCEPT(市价!H$3:H1958,市价!$B$3:$B1958)+SLOPE(市价!H$3:H1958,市价!$B$3:$B1958)*市价!$B1958)-1-IF(排名!H1957=1,参数!$B$4)),"")</f>
        <v>9.1709081994089114E-3</v>
      </c>
    </row>
    <row r="1959" spans="1:8" x14ac:dyDescent="0.15">
      <c r="A1959" s="6">
        <v>41296</v>
      </c>
      <c r="B1959" s="9">
        <f t="shared" si="30"/>
        <v>-3.6067823876458627E-2</v>
      </c>
      <c r="C1959" s="9">
        <f>IFERROR(IF(市价!C1959="","",市价!C1959/(INTERCEPT(市价!C$3:C1959,市价!$B$3:$B1959)+SLOPE(市价!C$3:C1959,市价!$B$3:$B1959)*市价!$B1959)-1-IF(排名!C1958=1,参数!$B$4)),"")</f>
        <v>-0.20192022308132154</v>
      </c>
      <c r="D1959" s="9">
        <f>IFERROR(IF(市价!D1959="","",市价!D1959/(INTERCEPT(市价!D$3:D1959,市价!$B$3:$B1959)+SLOPE(市价!D$3:D1959,市价!$B$3:$B1959)*市价!$B1959)-1-IF(排名!D1958=1,参数!$B$4)),"")</f>
        <v>-0.11054082485180028</v>
      </c>
      <c r="E1959" s="9">
        <f>IFERROR(IF(市价!E1959="","",市价!E1959/(INTERCEPT(市价!E$3:E1959,市价!$B$3:$B1959)+SLOPE(市价!E$3:E1959,市价!$B$3:$B1959)*市价!$B1959)-1-IF(排名!E1958=1,参数!$B$4)),"")</f>
        <v>-0.13523277129081901</v>
      </c>
      <c r="F1959" s="9">
        <f>IFERROR(IF(市价!F1959="","",市价!F1959/(INTERCEPT(市价!F$3:F1959,市价!$B$3:$B1959)+SLOPE(市价!F$3:F1959,市价!$B$3:$B1959)*市价!$B1959)-1-IF(排名!F1958=1,参数!$B$4)),"")</f>
        <v>0.35036894086335946</v>
      </c>
      <c r="G1959" s="9">
        <f>IFERROR(IF(市价!G1959="","",市价!G1959/(INTERCEPT(市价!G$3:G1959,市价!$B$3:$B1959)+SLOPE(市价!G$3:G1959,市价!$B$3:$B1959)*市价!$B1959)-1-IF(排名!G1958=1,参数!$B$4)),"")</f>
        <v>-0.1049292227863805</v>
      </c>
      <c r="H1959" s="9">
        <f>IFERROR(IF(市价!H1959="","",市价!H1959/(INTERCEPT(市价!H$3:H1959,市价!$B$3:$B1959)+SLOPE(市价!H$3:H1959,市价!$B$3:$B1959)*市价!$B1959)-1-IF(排名!H1958=1,参数!$B$4)),"")</f>
        <v>-1.4152842111789909E-2</v>
      </c>
    </row>
    <row r="1960" spans="1:8" x14ac:dyDescent="0.15">
      <c r="A1960" s="6">
        <v>41297</v>
      </c>
      <c r="B1960" s="9">
        <f t="shared" si="30"/>
        <v>-3.450289756176176E-2</v>
      </c>
      <c r="C1960" s="9">
        <f>IFERROR(IF(市价!C1960="","",市价!C1960/(INTERCEPT(市价!C$3:C1960,市价!$B$3:$B1960)+SLOPE(市价!C$3:C1960,市价!$B$3:$B1960)*市价!$B1960)-1-IF(排名!C1959=1,参数!$B$4)),"")</f>
        <v>-0.21323223612431544</v>
      </c>
      <c r="D1960" s="9">
        <f>IFERROR(IF(市价!D1960="","",市价!D1960/(INTERCEPT(市价!D$3:D1960,市价!$B$3:$B1960)+SLOPE(市价!D$3:D1960,市价!$B$3:$B1960)*市价!$B1960)-1-IF(排名!D1959=1,参数!$B$4)),"")</f>
        <v>-0.11172592831815553</v>
      </c>
      <c r="E1960" s="9">
        <f>IFERROR(IF(市价!E1960="","",市价!E1960/(INTERCEPT(市价!E$3:E1960,市价!$B$3:$B1960)+SLOPE(市价!E$3:E1960,市价!$B$3:$B1960)*市价!$B1960)-1-IF(排名!E1959=1,参数!$B$4)),"")</f>
        <v>-0.14077966022144472</v>
      </c>
      <c r="F1960" s="9">
        <f>IFERROR(IF(市价!F1960="","",市价!F1960/(INTERCEPT(市价!F$3:F1960,市价!$B$3:$B1960)+SLOPE(市价!F$3:F1960,市价!$B$3:$B1960)*市价!$B1960)-1-IF(排名!F1959=1,参数!$B$4)),"")</f>
        <v>0.38212717239133109</v>
      </c>
      <c r="G1960" s="9">
        <f>IFERROR(IF(市价!G1960="","",市价!G1960/(INTERCEPT(市价!G$3:G1960,市价!$B$3:$B1960)+SLOPE(市价!G$3:G1960,市价!$B$3:$B1960)*市价!$B1960)-1-IF(排名!G1959=1,参数!$B$4)),"")</f>
        <v>-0.10826879218248098</v>
      </c>
      <c r="H1960" s="9">
        <f>IFERROR(IF(市价!H1960="","",市价!H1960/(INTERCEPT(市价!H$3:H1960,市价!$B$3:$B1960)+SLOPE(市价!H$3:H1960,市价!$B$3:$B1960)*市价!$B1960)-1-IF(排名!H1959=1,参数!$B$4)),"")</f>
        <v>-1.5137940915505022E-2</v>
      </c>
    </row>
    <row r="1961" spans="1:8" x14ac:dyDescent="0.15">
      <c r="A1961" s="6">
        <v>41298</v>
      </c>
      <c r="B1961" s="9">
        <f t="shared" si="30"/>
        <v>-3.4801970644394664E-2</v>
      </c>
      <c r="C1961" s="9">
        <f>IFERROR(IF(市价!C1961="","",市价!C1961/(INTERCEPT(市价!C$3:C1961,市价!$B$3:$B1961)+SLOPE(市价!C$3:C1961,市价!$B$3:$B1961)*市价!$B1961)-1-IF(排名!C1960=1,参数!$B$4)),"")</f>
        <v>-0.18753271570982669</v>
      </c>
      <c r="D1961" s="9">
        <f>IFERROR(IF(市价!D1961="","",市价!D1961/(INTERCEPT(市价!D$3:D1961,市价!$B$3:$B1961)+SLOPE(市价!D$3:D1961,市价!$B$3:$B1961)*市价!$B1961)-1-IF(排名!D1960=1,参数!$B$4)),"")</f>
        <v>-0.11608773588834909</v>
      </c>
      <c r="E1961" s="9">
        <f>IFERROR(IF(市价!E1961="","",市价!E1961/(INTERCEPT(市价!E$3:E1961,市价!$B$3:$B1961)+SLOPE(市价!E$3:E1961,市价!$B$3:$B1961)*市价!$B1961)-1-IF(排名!E1960=1,参数!$B$4)),"")</f>
        <v>-0.16137986943466864</v>
      </c>
      <c r="F1961" s="9">
        <f>IFERROR(IF(市价!F1961="","",市价!F1961/(INTERCEPT(市价!F$3:F1961,市价!$B$3:$B1961)+SLOPE(市价!F$3:F1961,市价!$B$3:$B1961)*市价!$B1961)-1-IF(排名!F1960=1,参数!$B$4)),"")</f>
        <v>0.38895291316278335</v>
      </c>
      <c r="G1961" s="9">
        <f>IFERROR(IF(市价!G1961="","",市价!G1961/(INTERCEPT(市价!G$3:G1961,市价!$B$3:$B1961)+SLOPE(市价!G$3:G1961,市价!$B$3:$B1961)*市价!$B1961)-1-IF(排名!G1960=1,参数!$B$4)),"")</f>
        <v>-0.11250675795414744</v>
      </c>
      <c r="H1961" s="9">
        <f>IFERROR(IF(市价!H1961="","",市价!H1961/(INTERCEPT(市价!H$3:H1961,市价!$B$3:$B1961)+SLOPE(市价!H$3:H1961,市价!$B$3:$B1961)*市价!$B1961)-1-IF(排名!H1960=1,参数!$B$4)),"")</f>
        <v>-2.025765804215951E-2</v>
      </c>
    </row>
    <row r="1962" spans="1:8" x14ac:dyDescent="0.15">
      <c r="A1962" s="6">
        <v>41299</v>
      </c>
      <c r="B1962" s="9">
        <f t="shared" si="30"/>
        <v>-3.4631637428051899E-2</v>
      </c>
      <c r="C1962" s="9">
        <f>IFERROR(IF(市价!C1962="","",市价!C1962/(INTERCEPT(市价!C$3:C1962,市价!$B$3:$B1962)+SLOPE(市价!C$3:C1962,市价!$B$3:$B1962)*市价!$B1962)-1-IF(排名!C1961=1,参数!$B$4)),"")</f>
        <v>-0.19874534608180253</v>
      </c>
      <c r="D1962" s="9">
        <f>IFERROR(IF(市价!D1962="","",市价!D1962/(INTERCEPT(市价!D$3:D1962,市价!$B$3:$B1962)+SLOPE(市价!D$3:D1962,市价!$B$3:$B1962)*市价!$B1962)-1-IF(排名!D1961=1,参数!$B$4)),"")</f>
        <v>-0.11323232364172231</v>
      </c>
      <c r="E1962" s="9">
        <f>IFERROR(IF(市价!E1962="","",市价!E1962/(INTERCEPT(市价!E$3:E1962,市价!$B$3:$B1962)+SLOPE(市价!E$3:E1962,市价!$B$3:$B1962)*市价!$B1962)-1-IF(排名!E1961=1,参数!$B$4)),"")</f>
        <v>-0.15873299739154823</v>
      </c>
      <c r="F1962" s="9">
        <f>IFERROR(IF(市价!F1962="","",市价!F1962/(INTERCEPT(市价!F$3:F1962,市价!$B$3:$B1962)+SLOPE(市价!F$3:F1962,市价!$B$3:$B1962)*市价!$B1962)-1-IF(排名!F1961=1,参数!$B$4)),"")</f>
        <v>0.39098639348598807</v>
      </c>
      <c r="G1962" s="9">
        <f>IFERROR(IF(市价!G1962="","",市价!G1962/(INTERCEPT(市价!G$3:G1962,市价!$B$3:$B1962)+SLOPE(市价!G$3:G1962,市价!$B$3:$B1962)*市价!$B1962)-1-IF(排名!G1961=1,参数!$B$4)),"")</f>
        <v>-0.10297174692130062</v>
      </c>
      <c r="H1962" s="9">
        <f>IFERROR(IF(市价!H1962="","",市价!H1962/(INTERCEPT(市价!H$3:H1962,市价!$B$3:$B1962)+SLOPE(市价!H$3:H1962,市价!$B$3:$B1962)*市价!$B1962)-1-IF(排名!H1961=1,参数!$B$4)),"")</f>
        <v>-2.5093804017925825E-2</v>
      </c>
    </row>
    <row r="1963" spans="1:8" x14ac:dyDescent="0.15">
      <c r="A1963" s="6">
        <v>41302</v>
      </c>
      <c r="B1963" s="9">
        <f t="shared" si="30"/>
        <v>-3.4927724761860436E-2</v>
      </c>
      <c r="C1963" s="9">
        <f>IFERROR(IF(市价!C1963="","",市价!C1963/(INTERCEPT(市价!C$3:C1963,市价!$B$3:$B1963)+SLOPE(市价!C$3:C1963,市价!$B$3:$B1963)*市价!$B1963)-1-IF(排名!C1962=1,参数!$B$4)),"")</f>
        <v>-0.20613571698779112</v>
      </c>
      <c r="D1963" s="9">
        <f>IFERROR(IF(市价!D1963="","",市价!D1963/(INTERCEPT(市价!D$3:D1963,市价!$B$3:$B1963)+SLOPE(市价!D$3:D1963,市价!$B$3:$B1963)*市价!$B1963)-1-IF(排名!D1962=1,参数!$B$4)),"")</f>
        <v>-0.12097451052261732</v>
      </c>
      <c r="E1963" s="9">
        <f>IFERROR(IF(市价!E1963="","",市价!E1963/(INTERCEPT(市价!E$3:E1963,市价!$B$3:$B1963)+SLOPE(市价!E$3:E1963,市价!$B$3:$B1963)*市价!$B1963)-1-IF(排名!E1962=1,参数!$B$4)),"")</f>
        <v>-0.17040298697221501</v>
      </c>
      <c r="F1963" s="9">
        <f>IFERROR(IF(市价!F1963="","",市价!F1963/(INTERCEPT(市价!F$3:F1963,市价!$B$3:$B1963)+SLOPE(市价!F$3:F1963,市价!$B$3:$B1963)*市价!$B1963)-1-IF(排名!F1962=1,参数!$B$4)),"")</f>
        <v>0.41471083830546185</v>
      </c>
      <c r="G1963" s="9">
        <f>IFERROR(IF(市价!G1963="","",市价!G1963/(INTERCEPT(市价!G$3:G1963,市价!$B$3:$B1963)+SLOPE(市价!G$3:G1963,市价!$B$3:$B1963)*市价!$B1963)-1-IF(排名!G1962=1,参数!$B$4)),"")</f>
        <v>-0.10669808792043911</v>
      </c>
      <c r="H1963" s="9">
        <f>IFERROR(IF(市价!H1963="","",市价!H1963/(INTERCEPT(市价!H$3:H1963,市价!$B$3:$B1963)+SLOPE(市价!H$3:H1963,市价!$B$3:$B1963)*市价!$B1963)-1-IF(排名!H1962=1,参数!$B$4)),"")</f>
        <v>-2.0065884473561946E-2</v>
      </c>
    </row>
    <row r="1964" spans="1:8" x14ac:dyDescent="0.15">
      <c r="A1964" s="6">
        <v>41303</v>
      </c>
      <c r="B1964" s="9">
        <f t="shared" si="30"/>
        <v>-3.3739067334152516E-2</v>
      </c>
      <c r="C1964" s="9">
        <f>IFERROR(IF(市价!C1964="","",市价!C1964/(INTERCEPT(市价!C$3:C1964,市价!$B$3:$B1964)+SLOPE(市价!C$3:C1964,市价!$B$3:$B1964)*市价!$B1964)-1-IF(排名!C1963=1,参数!$B$4)),"")</f>
        <v>-0.22000182926215009</v>
      </c>
      <c r="D1964" s="9">
        <f>IFERROR(IF(市价!D1964="","",市价!D1964/(INTERCEPT(市价!D$3:D1964,市价!$B$3:$B1964)+SLOPE(市价!D$3:D1964,市价!$B$3:$B1964)*市价!$B1964)-1-IF(排名!D1963=1,参数!$B$4)),"")</f>
        <v>-0.12160512247581801</v>
      </c>
      <c r="E1964" s="9">
        <f>IFERROR(IF(市价!E1964="","",市价!E1964/(INTERCEPT(市价!E$3:E1964,市价!$B$3:$B1964)+SLOPE(市价!E$3:E1964,市价!$B$3:$B1964)*市价!$B1964)-1-IF(排名!E1963=1,参数!$B$4)),"")</f>
        <v>-0.1652437660489513</v>
      </c>
      <c r="F1964" s="9">
        <f>IFERROR(IF(市价!F1964="","",市价!F1964/(INTERCEPT(市价!F$3:F1964,市价!$B$3:$B1964)+SLOPE(市价!F$3:F1964,市价!$B$3:$B1964)*市价!$B1964)-1-IF(排名!F1963=1,参数!$B$4)),"")</f>
        <v>0.43529579907707205</v>
      </c>
      <c r="G1964" s="9">
        <f>IFERROR(IF(市价!G1964="","",市价!G1964/(INTERCEPT(市价!G$3:G1964,市价!$B$3:$B1964)+SLOPE(市价!G$3:G1964,市价!$B$3:$B1964)*市价!$B1964)-1-IF(排名!G1963=1,参数!$B$4)),"")</f>
        <v>-0.11391718782696902</v>
      </c>
      <c r="H1964" s="9">
        <f>IFERROR(IF(市价!H1964="","",市价!H1964/(INTERCEPT(市价!H$3:H1964,市价!$B$3:$B1964)+SLOPE(市价!H$3:H1964,市价!$B$3:$B1964)*市价!$B1964)-1-IF(排名!H1963=1,参数!$B$4)),"")</f>
        <v>-1.6962297468098742E-2</v>
      </c>
    </row>
    <row r="1965" spans="1:8" x14ac:dyDescent="0.15">
      <c r="A1965" s="6">
        <v>41304</v>
      </c>
      <c r="B1965" s="9">
        <f t="shared" si="30"/>
        <v>-3.1867305392891343E-2</v>
      </c>
      <c r="C1965" s="9">
        <f>IFERROR(IF(市价!C1965="","",市价!C1965/(INTERCEPT(市价!C$3:C1965,市价!$B$3:$B1965)+SLOPE(市价!C$3:C1965,市价!$B$3:$B1965)*市价!$B1965)-1-IF(排名!C1964=1,参数!$B$4)),"")</f>
        <v>-0.22276965535347351</v>
      </c>
      <c r="D1965" s="9">
        <f>IFERROR(IF(市价!D1965="","",市价!D1965/(INTERCEPT(市价!D$3:D1965,市价!$B$3:$B1965)+SLOPE(市价!D$3:D1965,市价!$B$3:$B1965)*市价!$B1965)-1-IF(排名!D1964=1,参数!$B$4)),"")</f>
        <v>-0.11962218812693226</v>
      </c>
      <c r="E1965" s="9">
        <f>IFERROR(IF(市价!E1965="","",市价!E1965/(INTERCEPT(市价!E$3:E1965,市价!$B$3:$B1965)+SLOPE(市价!E$3:E1965,市价!$B$3:$B1965)*市价!$B1965)-1-IF(排名!E1964=1,参数!$B$4)),"")</f>
        <v>-0.16823631485978774</v>
      </c>
      <c r="F1965" s="9">
        <f>IFERROR(IF(市价!F1965="","",市价!F1965/(INTERCEPT(市价!F$3:F1965,市价!$B$3:$B1965)+SLOPE(市价!F$3:F1965,市价!$B$3:$B1965)*市价!$B1965)-1-IF(排名!F1964=1,参数!$B$4)),"")</f>
        <v>0.45834029389913278</v>
      </c>
      <c r="G1965" s="9">
        <f>IFERROR(IF(市价!G1965="","",市价!G1965/(INTERCEPT(市价!G$3:G1965,市价!$B$3:$B1965)+SLOPE(市价!G$3:G1965,市价!$B$3:$B1965)*市价!$B1965)-1-IF(排名!G1964=1,参数!$B$4)),"")</f>
        <v>-0.12223410682952451</v>
      </c>
      <c r="H1965" s="9">
        <f>IFERROR(IF(市价!H1965="","",市价!H1965/(INTERCEPT(市价!H$3:H1965,市价!$B$3:$B1965)+SLOPE(市价!H$3:H1965,市价!$B$3:$B1965)*市价!$B1965)-1-IF(排名!H1964=1,参数!$B$4)),"")</f>
        <v>-1.6681861086762839E-2</v>
      </c>
    </row>
    <row r="1966" spans="1:8" x14ac:dyDescent="0.15">
      <c r="A1966" s="6">
        <v>41305</v>
      </c>
      <c r="B1966" s="9">
        <f t="shared" si="30"/>
        <v>-3.2838863747884951E-2</v>
      </c>
      <c r="C1966" s="9">
        <f>IFERROR(IF(市价!C1966="","",市价!C1966/(INTERCEPT(市价!C$3:C1966,市价!$B$3:$B1966)+SLOPE(市价!C$3:C1966,市价!$B$3:$B1966)*市价!$B1966)-1-IF(排名!C1965=1,参数!$B$4)),"")</f>
        <v>-0.22803328876978149</v>
      </c>
      <c r="D1966" s="9">
        <f>IFERROR(IF(市价!D1966="","",市价!D1966/(INTERCEPT(市价!D$3:D1966,市价!$B$3:$B1966)+SLOPE(市价!D$3:D1966,市价!$B$3:$B1966)*市价!$B1966)-1-IF(排名!D1965=1,参数!$B$4)),"")</f>
        <v>-0.10456617331776341</v>
      </c>
      <c r="E1966" s="9">
        <f>IFERROR(IF(市价!E1966="","",市价!E1966/(INTERCEPT(市价!E$3:E1966,市价!$B$3:$B1966)+SLOPE(市价!E$3:E1966,市价!$B$3:$B1966)*市价!$B1966)-1-IF(排名!E1965=1,参数!$B$4)),"")</f>
        <v>-0.16320236768982999</v>
      </c>
      <c r="F1966" s="9">
        <f>IFERROR(IF(市价!F1966="","",市价!F1966/(INTERCEPT(市价!F$3:F1966,市价!$B$3:$B1966)+SLOPE(市价!F$3:F1966,市价!$B$3:$B1966)*市价!$B1966)-1-IF(排名!F1965=1,参数!$B$4)),"")</f>
        <v>0.44485978633524814</v>
      </c>
      <c r="G1966" s="9">
        <f>IFERROR(IF(市价!G1966="","",市价!G1966/(INTERCEPT(市价!G$3:G1966,市价!$B$3:$B1966)+SLOPE(市价!G$3:G1966,市价!$B$3:$B1966)*市价!$B1966)-1-IF(排名!G1965=1,参数!$B$4)),"")</f>
        <v>-0.12564937327254022</v>
      </c>
      <c r="H1966" s="9">
        <f>IFERROR(IF(市价!H1966="","",市价!H1966/(INTERCEPT(市价!H$3:H1966,市价!$B$3:$B1966)+SLOPE(市价!H$3:H1966,市价!$B$3:$B1966)*市价!$B1966)-1-IF(排名!H1965=1,参数!$B$4)),"")</f>
        <v>-2.0441765772642784E-2</v>
      </c>
    </row>
    <row r="1967" spans="1:8" x14ac:dyDescent="0.15">
      <c r="A1967" s="6">
        <v>41306</v>
      </c>
      <c r="B1967" s="9">
        <f t="shared" si="30"/>
        <v>-2.9437584680953328E-2</v>
      </c>
      <c r="C1967" s="9">
        <f>IFERROR(IF(市价!C1967="","",市价!C1967/(INTERCEPT(市价!C$3:C1967,市价!$B$3:$B1967)+SLOPE(市价!C$3:C1967,市价!$B$3:$B1967)*市价!$B1967)-1-IF(排名!C1966=1,参数!$B$4)),"")</f>
        <v>-0.24670758637834092</v>
      </c>
      <c r="D1967" s="9">
        <f>IFERROR(IF(市价!D1967="","",市价!D1967/(INTERCEPT(市价!D$3:D1967,市价!$B$3:$B1967)+SLOPE(市价!D$3:D1967,市价!$B$3:$B1967)*市价!$B1967)-1-IF(排名!D1966=1,参数!$B$4)),"")</f>
        <v>-0.10623216908597422</v>
      </c>
      <c r="E1967" s="9">
        <f>IFERROR(IF(市价!E1967="","",市价!E1967/(INTERCEPT(市价!E$3:E1967,市价!$B$3:$B1967)+SLOPE(市价!E$3:E1967,市价!$B$3:$B1967)*市价!$B1967)-1-IF(排名!E1966=1,参数!$B$4)),"")</f>
        <v>-0.17330606489075473</v>
      </c>
      <c r="F1967" s="9">
        <f>IFERROR(IF(市价!F1967="","",市价!F1967/(INTERCEPT(市价!F$3:F1967,市价!$B$3:$B1967)+SLOPE(市价!F$3:F1967,市价!$B$3:$B1967)*市价!$B1967)-1-IF(排名!F1966=1,参数!$B$4)),"")</f>
        <v>0.51245932991062015</v>
      </c>
      <c r="G1967" s="9">
        <f>IFERROR(IF(市价!G1967="","",市价!G1967/(INTERCEPT(市价!G$3:G1967,市价!$B$3:$B1967)+SLOPE(市价!G$3:G1967,市价!$B$3:$B1967)*市价!$B1967)-1-IF(排名!G1966=1,参数!$B$4)),"")</f>
        <v>-0.12815108626171168</v>
      </c>
      <c r="H1967" s="9">
        <f>IFERROR(IF(市价!H1967="","",市价!H1967/(INTERCEPT(市价!H$3:H1967,市价!$B$3:$B1967)+SLOPE(市价!H$3:H1967,市价!$B$3:$B1967)*市价!$B1967)-1-IF(排名!H1966=1,参数!$B$4)),"")</f>
        <v>-3.4687931379558612E-2</v>
      </c>
    </row>
    <row r="1968" spans="1:8" x14ac:dyDescent="0.15">
      <c r="A1968" s="6">
        <v>41309</v>
      </c>
      <c r="B1968" s="9">
        <f t="shared" si="30"/>
        <v>-2.6795669720922472E-2</v>
      </c>
      <c r="C1968" s="9">
        <f>IFERROR(IF(市价!C1968="","",市价!C1968/(INTERCEPT(市价!C$3:C1968,市价!$B$3:$B1968)+SLOPE(市价!C$3:C1968,市价!$B$3:$B1968)*市价!$B1968)-1-IF(排名!C1967=1,参数!$B$4)),"")</f>
        <v>-0.26595937963930305</v>
      </c>
      <c r="D1968" s="9">
        <f>IFERROR(IF(市价!D1968="","",市价!D1968/(INTERCEPT(市价!D$3:D1968,市价!$B$3:$B1968)+SLOPE(市价!D$3:D1968,市价!$B$3:$B1968)*市价!$B1968)-1-IF(排名!D1967=1,参数!$B$4)),"")</f>
        <v>-0.10105273975403417</v>
      </c>
      <c r="E1968" s="9">
        <f>IFERROR(IF(市价!E1968="","",市价!E1968/(INTERCEPT(市价!E$3:E1968,市价!$B$3:$B1968)+SLOPE(市价!E$3:E1968,市价!$B$3:$B1968)*市价!$B1968)-1-IF(排名!E1967=1,参数!$B$4)),"")</f>
        <v>-0.16795842879014666</v>
      </c>
      <c r="F1968" s="9">
        <f>IFERROR(IF(市价!F1968="","",市价!F1968/(INTERCEPT(市价!F$3:F1968,市价!$B$3:$B1968)+SLOPE(市价!F$3:F1968,市价!$B$3:$B1968)*市价!$B1968)-1-IF(排名!F1967=1,参数!$B$4)),"")</f>
        <v>0.5453498183785952</v>
      </c>
      <c r="G1968" s="9">
        <f>IFERROR(IF(市价!G1968="","",市价!G1968/(INTERCEPT(市价!G$3:G1968,市价!$B$3:$B1968)+SLOPE(市价!G$3:G1968,市价!$B$3:$B1968)*市价!$B1968)-1-IF(排名!G1967=1,参数!$B$4)),"")</f>
        <v>-0.13107567224269956</v>
      </c>
      <c r="H1968" s="9">
        <f>IFERROR(IF(市价!H1968="","",市价!H1968/(INTERCEPT(市价!H$3:H1968,市价!$B$3:$B1968)+SLOPE(市价!H$3:H1968,市价!$B$3:$B1968)*市价!$B1968)-1-IF(排名!H1967=1,参数!$B$4)),"")</f>
        <v>-4.0077616277946593E-2</v>
      </c>
    </row>
    <row r="1969" spans="1:8" x14ac:dyDescent="0.15">
      <c r="A1969" s="6">
        <v>41310</v>
      </c>
      <c r="B1969" s="9">
        <f t="shared" si="30"/>
        <v>-2.2914097778201453E-2</v>
      </c>
      <c r="C1969" s="9">
        <f>IFERROR(IF(市价!C1969="","",市价!C1969/(INTERCEPT(市价!C$3:C1969,市价!$B$3:$B1969)+SLOPE(市价!C$3:C1969,市价!$B$3:$B1969)*市价!$B1969)-1-IF(排名!C1968=1,参数!$B$4)),"")</f>
        <v>-0.27499779133030755</v>
      </c>
      <c r="D1969" s="9">
        <f>IFERROR(IF(市价!D1969="","",市价!D1969/(INTERCEPT(市价!D$3:D1969,市价!$B$3:$B1969)+SLOPE(市价!D$3:D1969,市价!$B$3:$B1969)*市价!$B1969)-1-IF(排名!D1968=1,参数!$B$4)),"")</f>
        <v>-0.10376159941547836</v>
      </c>
      <c r="E1969" s="9">
        <f>IFERROR(IF(市价!E1969="","",市价!E1969/(INTERCEPT(市价!E$3:E1969,市价!$B$3:$B1969)+SLOPE(市价!E$3:E1969,市价!$B$3:$B1969)*市价!$B1969)-1-IF(排名!E1968=1,参数!$B$4)),"")</f>
        <v>-0.17143392075168584</v>
      </c>
      <c r="F1969" s="9">
        <f>IFERROR(IF(市价!F1969="","",市价!F1969/(INTERCEPT(市价!F$3:F1969,市价!$B$3:$B1969)+SLOPE(市价!F$3:F1969,市价!$B$3:$B1969)*市价!$B1969)-1-IF(排名!F1968=1,参数!$B$4)),"")</f>
        <v>0.58791053514544034</v>
      </c>
      <c r="G1969" s="9">
        <f>IFERROR(IF(市价!G1969="","",市价!G1969/(INTERCEPT(市价!G$3:G1969,市价!$B$3:$B1969)+SLOPE(市价!G$3:G1969,市价!$B$3:$B1969)*市价!$B1969)-1-IF(排名!G1968=1,参数!$B$4)),"")</f>
        <v>-0.13613850497431401</v>
      </c>
      <c r="H1969" s="9">
        <f>IFERROR(IF(市价!H1969="","",市价!H1969/(INTERCEPT(市价!H$3:H1969,市价!$B$3:$B1969)+SLOPE(市价!H$3:H1969,市价!$B$3:$B1969)*市价!$B1969)-1-IF(排名!H1968=1,参数!$B$4)),"")</f>
        <v>-3.9063305342863286E-2</v>
      </c>
    </row>
    <row r="1970" spans="1:8" x14ac:dyDescent="0.15">
      <c r="A1970" s="6">
        <v>41311</v>
      </c>
      <c r="B1970" s="9">
        <f t="shared" si="30"/>
        <v>-2.3915880447218651E-2</v>
      </c>
      <c r="C1970" s="9">
        <f>IFERROR(IF(市价!C1970="","",市价!C1970/(INTERCEPT(市价!C$3:C1970,市价!$B$3:$B1970)+SLOPE(市价!C$3:C1970,市价!$B$3:$B1970)*市价!$B1970)-1-IF(排名!C1969=1,参数!$B$4)),"")</f>
        <v>-0.28278242920751984</v>
      </c>
      <c r="D1970" s="9">
        <f>IFERROR(IF(市价!D1970="","",市价!D1970/(INTERCEPT(市价!D$3:D1970,市价!$B$3:$B1970)+SLOPE(市价!D$3:D1970,市价!$B$3:$B1970)*市价!$B1970)-1-IF(排名!D1969=1,参数!$B$4)),"")</f>
        <v>-0.10093851442799673</v>
      </c>
      <c r="E1970" s="9">
        <f>IFERROR(IF(市价!E1970="","",市价!E1970/(INTERCEPT(市价!E$3:E1970,市价!$B$3:$B1970)+SLOPE(市价!E$3:E1970,市价!$B$3:$B1970)*市价!$B1970)-1-IF(排名!E1969=1,参数!$B$4)),"")</f>
        <v>-0.1556673092474814</v>
      </c>
      <c r="F1970" s="9">
        <f>IFERROR(IF(市价!F1970="","",市价!F1970/(INTERCEPT(市价!F$3:F1970,市价!$B$3:$B1970)+SLOPE(市价!F$3:F1970,市价!$B$3:$B1970)*市价!$B1970)-1-IF(排名!F1969=1,参数!$B$4)),"")</f>
        <v>0.57383739414841295</v>
      </c>
      <c r="G1970" s="9">
        <f>IFERROR(IF(市价!G1970="","",市价!G1970/(INTERCEPT(市价!G$3:G1970,市价!$B$3:$B1970)+SLOPE(市价!G$3:G1970,市价!$B$3:$B1970)*市价!$B1970)-1-IF(排名!G1969=1,参数!$B$4)),"")</f>
        <v>-0.14414011424986584</v>
      </c>
      <c r="H1970" s="9">
        <f>IFERROR(IF(市价!H1970="","",市价!H1970/(INTERCEPT(市价!H$3:H1970,市价!$B$3:$B1970)+SLOPE(市价!H$3:H1970,市价!$B$3:$B1970)*市价!$B1970)-1-IF(排名!H1969=1,参数!$B$4)),"")</f>
        <v>-3.3804309698861057E-2</v>
      </c>
    </row>
    <row r="1971" spans="1:8" x14ac:dyDescent="0.15">
      <c r="A1971" s="6">
        <v>41312</v>
      </c>
      <c r="B1971" s="9">
        <f t="shared" si="30"/>
        <v>-2.5702913652524067E-2</v>
      </c>
      <c r="C1971" s="9">
        <f>IFERROR(IF(市价!C1971="","",市价!C1971/(INTERCEPT(市价!C$3:C1971,市价!$B$3:$B1971)+SLOPE(市价!C$3:C1971,市价!$B$3:$B1971)*市价!$B1971)-1-IF(排名!C1970=1,参数!$B$4)),"")</f>
        <v>-0.26613962026191995</v>
      </c>
      <c r="D1971" s="9">
        <f>IFERROR(IF(市价!D1971="","",市价!D1971/(INTERCEPT(市价!D$3:D1971,市价!$B$3:$B1971)+SLOPE(市价!D$3:D1971,市价!$B$3:$B1971)*市价!$B1971)-1-IF(排名!D1970=1,参数!$B$4)),"")</f>
        <v>-0.10677706301669831</v>
      </c>
      <c r="E1971" s="9">
        <f>IFERROR(IF(市价!E1971="","",市价!E1971/(INTERCEPT(市价!E$3:E1971,市价!$B$3:$B1971)+SLOPE(市价!E$3:E1971,市价!$B$3:$B1971)*市价!$B1971)-1-IF(排名!E1970=1,参数!$B$4)),"")</f>
        <v>-0.15711408742253108</v>
      </c>
      <c r="F1971" s="9">
        <f>IFERROR(IF(市价!F1971="","",市价!F1971/(INTERCEPT(市价!F$3:F1971,市价!$B$3:$B1971)+SLOPE(市价!F$3:F1971,市价!$B$3:$B1971)*市价!$B1971)-1-IF(排名!F1970=1,参数!$B$4)),"")</f>
        <v>0.53726716604327018</v>
      </c>
      <c r="G1971" s="9">
        <f>IFERROR(IF(市价!G1971="","",市价!G1971/(INTERCEPT(市价!G$3:G1971,市价!$B$3:$B1971)+SLOPE(市价!G$3:G1971,市价!$B$3:$B1971)*市价!$B1971)-1-IF(排名!G1970=1,参数!$B$4)),"")</f>
        <v>-0.13652011960275268</v>
      </c>
      <c r="H1971" s="9">
        <f>IFERROR(IF(市价!H1971="","",市价!H1971/(INTERCEPT(市价!H$3:H1971,市价!$B$3:$B1971)+SLOPE(市价!H$3:H1971,市价!$B$3:$B1971)*市价!$B1971)-1-IF(排名!H1970=1,参数!$B$4)),"")</f>
        <v>-2.4933757654512556E-2</v>
      </c>
    </row>
    <row r="1972" spans="1:8" x14ac:dyDescent="0.15">
      <c r="A1972" s="6">
        <v>41313</v>
      </c>
      <c r="B1972" s="9">
        <f t="shared" si="30"/>
        <v>-3.0544176688367231E-2</v>
      </c>
      <c r="C1972" s="9">
        <f>IFERROR(IF(市价!C1972="","",市价!C1972/(INTERCEPT(市价!C$3:C1972,市价!$B$3:$B1972)+SLOPE(市价!C$3:C1972,市价!$B$3:$B1972)*市价!$B1972)-1-IF(排名!C1971=1,参数!$B$4)),"")</f>
        <v>-0.25058806387682075</v>
      </c>
      <c r="D1972" s="9">
        <f>IFERROR(IF(市价!D1972="","",市价!D1972/(INTERCEPT(市价!D$3:D1972,市价!$B$3:$B1972)+SLOPE(市价!D$3:D1972,市价!$B$3:$B1972)*市价!$B1972)-1-IF(排名!D1971=1,参数!$B$4)),"")</f>
        <v>-0.10935592033486696</v>
      </c>
      <c r="E1972" s="9">
        <f>IFERROR(IF(市价!E1972="","",市价!E1972/(INTERCEPT(市价!E$3:E1972,市价!$B$3:$B1972)+SLOPE(市价!E$3:E1972,市价!$B$3:$B1972)*市价!$B1972)-1-IF(排名!E1971=1,参数!$B$4)),"")</f>
        <v>-0.14537584987488894</v>
      </c>
      <c r="F1972" s="9">
        <f>IFERROR(IF(市价!F1972="","",市价!F1972/(INTERCEPT(市价!F$3:F1972,市价!$B$3:$B1972)+SLOPE(市价!F$3:F1972,市价!$B$3:$B1972)*市价!$B1972)-1-IF(排名!F1971=1,参数!$B$4)),"")</f>
        <v>0.47599474525105334</v>
      </c>
      <c r="G1972" s="9">
        <f>IFERROR(IF(市价!G1972="","",市价!G1972/(INTERCEPT(市价!G$3:G1972,市价!$B$3:$B1972)+SLOPE(市价!G$3:G1972,市价!$B$3:$B1972)*市价!$B1972)-1-IF(排名!G1971=1,参数!$B$4)),"")</f>
        <v>-0.12506396606047665</v>
      </c>
      <c r="H1972" s="9">
        <f>IFERROR(IF(市价!H1972="","",市价!H1972/(INTERCEPT(市价!H$3:H1972,市价!$B$3:$B1972)+SLOPE(市价!H$3:H1972,市价!$B$3:$B1972)*市价!$B1972)-1-IF(排名!H1971=1,参数!$B$4)),"")</f>
        <v>-2.8876005234203417E-2</v>
      </c>
    </row>
    <row r="1973" spans="1:8" x14ac:dyDescent="0.15">
      <c r="A1973" s="6">
        <v>41323</v>
      </c>
      <c r="B1973" s="9">
        <f t="shared" si="30"/>
        <v>-3.0274642201545427E-2</v>
      </c>
      <c r="C1973" s="9">
        <f>IFERROR(IF(市价!C1973="","",市价!C1973/(INTERCEPT(市价!C$3:C1973,市价!$B$3:$B1973)+SLOPE(市价!C$3:C1973,市价!$B$3:$B1973)*市价!$B1973)-1-IF(排名!C1972=1,参数!$B$4)),"")</f>
        <v>-0.24247393200076375</v>
      </c>
      <c r="D1973" s="9">
        <f>IFERROR(IF(市价!D1973="","",市价!D1973/(INTERCEPT(市价!D$3:D1973,市价!$B$3:$B1973)+SLOPE(市价!D$3:D1973,市价!$B$3:$B1973)*市价!$B1973)-1-IF(排名!D1972=1,参数!$B$4)),"")</f>
        <v>-0.10773307960154588</v>
      </c>
      <c r="E1973" s="9">
        <f>IFERROR(IF(市价!E1973="","",市价!E1973/(INTERCEPT(市价!E$3:E1973,市价!$B$3:$B1973)+SLOPE(市价!E$3:E1973,市价!$B$3:$B1973)*市价!$B1973)-1-IF(排名!E1972=1,参数!$B$4)),"")</f>
        <v>-0.16205344129668164</v>
      </c>
      <c r="F1973" s="9">
        <f>IFERROR(IF(市价!F1973="","",市价!F1973/(INTERCEPT(市价!F$3:F1973,市价!$B$3:$B1973)+SLOPE(市价!F$3:F1973,市价!$B$3:$B1973)*市价!$B1973)-1-IF(排名!F1972=1,参数!$B$4)),"")</f>
        <v>0.4731810406846253</v>
      </c>
      <c r="G1973" s="9">
        <f>IFERROR(IF(市价!G1973="","",市价!G1973/(INTERCEPT(市价!G$3:G1973,市价!$B$3:$B1973)+SLOPE(市价!G$3:G1973,市价!$B$3:$B1973)*市价!$B1973)-1-IF(排名!G1972=1,参数!$B$4)),"")</f>
        <v>-0.12917262984155287</v>
      </c>
      <c r="H1973" s="9">
        <f>IFERROR(IF(市价!H1973="","",市价!H1973/(INTERCEPT(市价!H$3:H1973,市价!$B$3:$B1973)+SLOPE(市价!H$3:H1973,市价!$B$3:$B1973)*市价!$B1973)-1-IF(排名!H1972=1,参数!$B$4)),"")</f>
        <v>-1.3395811153353754E-2</v>
      </c>
    </row>
    <row r="1974" spans="1:8" x14ac:dyDescent="0.15">
      <c r="A1974" s="6">
        <v>41324</v>
      </c>
      <c r="B1974" s="9">
        <f t="shared" si="30"/>
        <v>-2.9280490389809604E-2</v>
      </c>
      <c r="C1974" s="9">
        <f>IFERROR(IF(市价!C1974="","",市价!C1974/(INTERCEPT(市价!C$3:C1974,市价!$B$3:$B1974)+SLOPE(市价!C$3:C1974,市价!$B$3:$B1974)*市价!$B1974)-1-IF(排名!C1973=1,参数!$B$4)),"")</f>
        <v>-0.24093385984761831</v>
      </c>
      <c r="D1974" s="9">
        <f>IFERROR(IF(市价!D1974="","",市价!D1974/(INTERCEPT(市价!D$3:D1974,市价!$B$3:$B1974)+SLOPE(市价!D$3:D1974,市价!$B$3:$B1974)*市价!$B1974)-1-IF(排名!D1973=1,参数!$B$4)),"")</f>
        <v>-0.12015163390316763</v>
      </c>
      <c r="E1974" s="9">
        <f>IFERROR(IF(市价!E1974="","",市价!E1974/(INTERCEPT(市价!E$3:E1974,市价!$B$3:$B1974)+SLOPE(市价!E$3:E1974,市价!$B$3:$B1974)*市价!$B1974)-1-IF(排名!E1973=1,参数!$B$4)),"")</f>
        <v>-0.17200165849061133</v>
      </c>
      <c r="F1974" s="9">
        <f>IFERROR(IF(市价!F1974="","",市价!F1974/(INTERCEPT(市价!F$3:F1974,市价!$B$3:$B1974)+SLOPE(市价!F$3:F1974,市价!$B$3:$B1974)*市价!$B1974)-1-IF(排名!F1973=1,参数!$B$4)),"")</f>
        <v>0.4893574136887362</v>
      </c>
      <c r="G1974" s="9">
        <f>IFERROR(IF(市价!G1974="","",市价!G1974/(INTERCEPT(市价!G$3:G1974,市价!$B$3:$B1974)+SLOPE(市价!G$3:G1974,市价!$B$3:$B1974)*市价!$B1974)-1-IF(排名!G1973=1,参数!$B$4)),"")</f>
        <v>-0.1115145509370743</v>
      </c>
      <c r="H1974" s="9">
        <f>IFERROR(IF(市价!H1974="","",市价!H1974/(INTERCEPT(市价!H$3:H1974,市价!$B$3:$B1974)+SLOPE(市价!H$3:H1974,市价!$B$3:$B1974)*市价!$B1974)-1-IF(排名!H1973=1,参数!$B$4)),"")</f>
        <v>-2.0438652849122274E-2</v>
      </c>
    </row>
    <row r="1975" spans="1:8" x14ac:dyDescent="0.15">
      <c r="A1975" s="6">
        <v>41325</v>
      </c>
      <c r="B1975" s="9">
        <f t="shared" si="30"/>
        <v>-2.8334824797536167E-2</v>
      </c>
      <c r="C1975" s="9">
        <f>IFERROR(IF(市价!C1975="","",市价!C1975/(INTERCEPT(市价!C$3:C1975,市价!$B$3:$B1975)+SLOPE(市价!C$3:C1975,市价!$B$3:$B1975)*市价!$B1975)-1-IF(排名!C1974=1,参数!$B$4)),"")</f>
        <v>-0.23614105725149451</v>
      </c>
      <c r="D1975" s="9">
        <f>IFERROR(IF(市价!D1975="","",市价!D1975/(INTERCEPT(市价!D$3:D1975,市价!$B$3:$B1975)+SLOPE(市价!D$3:D1975,市价!$B$3:$B1975)*市价!$B1975)-1-IF(排名!D1974=1,参数!$B$4)),"")</f>
        <v>-0.12590103856512669</v>
      </c>
      <c r="E1975" s="9">
        <f>IFERROR(IF(市价!E1975="","",市价!E1975/(INTERCEPT(市价!E$3:E1975,市价!$B$3:$B1975)+SLOPE(市价!E$3:E1975,市价!$B$3:$B1975)*市价!$B1975)-1-IF(排名!E1974=1,参数!$B$4)),"")</f>
        <v>-0.17132746457674686</v>
      </c>
      <c r="F1975" s="9">
        <f>IFERROR(IF(市价!F1975="","",市价!F1975/(INTERCEPT(市价!F$3:F1975,市价!$B$3:$B1975)+SLOPE(市价!F$3:F1975,市价!$B$3:$B1975)*市价!$B1975)-1-IF(排名!F1974=1,参数!$B$4)),"")</f>
        <v>0.49441408332850179</v>
      </c>
      <c r="G1975" s="9">
        <f>IFERROR(IF(市价!G1975="","",市价!G1975/(INTERCEPT(市价!G$3:G1975,市价!$B$3:$B1975)+SLOPE(市价!G$3:G1975,市价!$B$3:$B1975)*市价!$B1975)-1-IF(排名!G1974=1,参数!$B$4)),"")</f>
        <v>-0.1117514039706704</v>
      </c>
      <c r="H1975" s="9">
        <f>IFERROR(IF(市价!H1975="","",市价!H1975/(INTERCEPT(市价!H$3:H1975,市价!$B$3:$B1975)+SLOPE(市价!H$3:H1975,市价!$B$3:$B1975)*市价!$B1975)-1-IF(排名!H1974=1,参数!$B$4)),"")</f>
        <v>-1.9302067749680352E-2</v>
      </c>
    </row>
    <row r="1976" spans="1:8" x14ac:dyDescent="0.15">
      <c r="A1976" s="6">
        <v>41326</v>
      </c>
      <c r="B1976" s="9">
        <f t="shared" si="30"/>
        <v>-2.7733716917761997E-2</v>
      </c>
      <c r="C1976" s="9">
        <f>IFERROR(IF(市价!C1976="","",市价!C1976/(INTERCEPT(市价!C$3:C1976,市价!$B$3:$B1976)+SLOPE(市价!C$3:C1976,市价!$B$3:$B1976)*市价!$B1976)-1-IF(排名!C1975=1,参数!$B$4)),"")</f>
        <v>-0.22519420757882039</v>
      </c>
      <c r="D1976" s="9">
        <f>IFERROR(IF(市价!D1976="","",市价!D1976/(INTERCEPT(市价!D$3:D1976,市价!$B$3:$B1976)+SLOPE(市价!D$3:D1976,市价!$B$3:$B1976)*市价!$B1976)-1-IF(排名!D1975=1,参数!$B$4)),"")</f>
        <v>-0.12745515019774289</v>
      </c>
      <c r="E1976" s="9">
        <f>IFERROR(IF(市价!E1976="","",市价!E1976/(INTERCEPT(市价!E$3:E1976,市价!$B$3:$B1976)+SLOPE(市价!E$3:E1976,市价!$B$3:$B1976)*市价!$B1976)-1-IF(排名!E1975=1,参数!$B$4)),"")</f>
        <v>-0.16718454845871344</v>
      </c>
      <c r="F1976" s="9">
        <f>IFERROR(IF(市价!F1976="","",市价!F1976/(INTERCEPT(市价!F$3:F1976,市价!$B$3:$B1976)+SLOPE(市价!F$3:F1976,市价!$B$3:$B1976)*市价!$B1976)-1-IF(排名!F1975=1,参数!$B$4)),"")</f>
        <v>0.47689234149029813</v>
      </c>
      <c r="G1976" s="9">
        <f>IFERROR(IF(市价!G1976="","",市价!G1976/(INTERCEPT(市价!G$3:G1976,市价!$B$3:$B1976)+SLOPE(市价!G$3:G1976,市价!$B$3:$B1976)*市价!$B1976)-1-IF(排名!G1975=1,参数!$B$4)),"")</f>
        <v>-0.11156051625762464</v>
      </c>
      <c r="H1976" s="9">
        <f>IFERROR(IF(市价!H1976="","",市价!H1976/(INTERCEPT(市价!H$3:H1976,市价!$B$3:$B1976)+SLOPE(市价!H$3:H1976,市价!$B$3:$B1976)*市价!$B1976)-1-IF(排名!H1975=1,参数!$B$4)),"")</f>
        <v>-1.1900220503968773E-2</v>
      </c>
    </row>
    <row r="1977" spans="1:8" x14ac:dyDescent="0.15">
      <c r="A1977" s="6">
        <v>41327</v>
      </c>
      <c r="B1977" s="9">
        <f t="shared" si="30"/>
        <v>-2.8780491013452314E-2</v>
      </c>
      <c r="C1977" s="9">
        <f>IFERROR(IF(市价!C1977="","",市价!C1977/(INTERCEPT(市价!C$3:C1977,市价!$B$3:$B1977)+SLOPE(市价!C$3:C1977,市价!$B$3:$B1977)*市价!$B1977)-1-IF(排名!C1976=1,参数!$B$4)),"")</f>
        <v>-0.22596809494407646</v>
      </c>
      <c r="D1977" s="9">
        <f>IFERROR(IF(市价!D1977="","",市价!D1977/(INTERCEPT(市价!D$3:D1977,市价!$B$3:$B1977)+SLOPE(市价!D$3:D1977,市价!$B$3:$B1977)*市价!$B1977)-1-IF(排名!D1976=1,参数!$B$4)),"")</f>
        <v>-0.12154452124678006</v>
      </c>
      <c r="E1977" s="9">
        <f>IFERROR(IF(市价!E1977="","",市价!E1977/(INTERCEPT(市价!E$3:E1977,市价!$B$3:$B1977)+SLOPE(市价!E$3:E1977,市价!$B$3:$B1977)*市价!$B1977)-1-IF(排名!E1976=1,参数!$B$4)),"")</f>
        <v>-0.16056696385565594</v>
      </c>
      <c r="F1977" s="9">
        <f>IFERROR(IF(市价!F1977="","",市价!F1977/(INTERCEPT(市价!F$3:F1977,市价!$B$3:$B1977)+SLOPE(市价!F$3:F1977,市价!$B$3:$B1977)*市价!$B1977)-1-IF(排名!F1976=1,参数!$B$4)),"")</f>
        <v>0.45479403690050724</v>
      </c>
      <c r="G1977" s="9">
        <f>IFERROR(IF(市价!G1977="","",市价!G1977/(INTERCEPT(市价!G$3:G1977,市价!$B$3:$B1977)+SLOPE(市价!G$3:G1977,市价!$B$3:$B1977)*市价!$B1977)-1-IF(排名!G1976=1,参数!$B$4)),"")</f>
        <v>-0.10283066884621128</v>
      </c>
      <c r="H1977" s="9">
        <f>IFERROR(IF(市价!H1977="","",市价!H1977/(INTERCEPT(市价!H$3:H1977,市价!$B$3:$B1977)+SLOPE(市价!H$3:H1977,市价!$B$3:$B1977)*市价!$B1977)-1-IF(排名!H1976=1,参数!$B$4)),"")</f>
        <v>-1.6566734088497403E-2</v>
      </c>
    </row>
    <row r="1978" spans="1:8" x14ac:dyDescent="0.15">
      <c r="A1978" s="6">
        <v>41330</v>
      </c>
      <c r="B1978" s="9">
        <f t="shared" si="30"/>
        <v>-3.0142565719694276E-2</v>
      </c>
      <c r="C1978" s="9">
        <f>IFERROR(IF(市价!C1978="","",市价!C1978/(INTERCEPT(市价!C$3:C1978,市价!$B$3:$B1978)+SLOPE(市价!C$3:C1978,市价!$B$3:$B1978)*市价!$B1978)-1-IF(排名!C1977=1,参数!$B$4)),"")</f>
        <v>-0.22219216599761385</v>
      </c>
      <c r="D1978" s="9">
        <f>IFERROR(IF(市价!D1978="","",市价!D1978/(INTERCEPT(市价!D$3:D1978,市价!$B$3:$B1978)+SLOPE(市价!D$3:D1978,市价!$B$3:$B1978)*市价!$B1978)-1-IF(排名!D1977=1,参数!$B$4)),"")</f>
        <v>-0.12172426223314525</v>
      </c>
      <c r="E1978" s="9">
        <f>IFERROR(IF(市价!E1978="","",市价!E1978/(INTERCEPT(市价!E$3:E1978,市价!$B$3:$B1978)+SLOPE(市价!E$3:E1978,市价!$B$3:$B1978)*市价!$B1978)-1-IF(排名!E1977=1,参数!$B$4)),"")</f>
        <v>-0.15782296718068489</v>
      </c>
      <c r="F1978" s="9">
        <f>IFERROR(IF(市价!F1978="","",市价!F1978/(INTERCEPT(市价!F$3:F1978,市价!$B$3:$B1978)+SLOPE(市价!F$3:F1978,市价!$B$3:$B1978)*市价!$B1978)-1-IF(排名!F1977=1,参数!$B$4)),"")</f>
        <v>0.44546567419571881</v>
      </c>
      <c r="G1978" s="9">
        <f>IFERROR(IF(市价!G1978="","",市价!G1978/(INTERCEPT(市价!G$3:G1978,市价!$B$3:$B1978)+SLOPE(市价!G$3:G1978,市价!$B$3:$B1978)*市价!$B1978)-1-IF(排名!G1977=1,参数!$B$4)),"")</f>
        <v>-0.10963528426777869</v>
      </c>
      <c r="H1978" s="9">
        <f>IFERROR(IF(市价!H1978="","",市价!H1978/(INTERCEPT(市价!H$3:H1978,市价!$B$3:$B1978)+SLOPE(市价!H$3:H1978,市价!$B$3:$B1978)*市价!$B1978)-1-IF(排名!H1977=1,参数!$B$4)),"")</f>
        <v>-1.4946388834661817E-2</v>
      </c>
    </row>
    <row r="1979" spans="1:8" x14ac:dyDescent="0.15">
      <c r="A1979" s="6">
        <v>41331</v>
      </c>
      <c r="B1979" s="9">
        <f t="shared" si="30"/>
        <v>-2.9181117575795057E-2</v>
      </c>
      <c r="C1979" s="9">
        <f>IFERROR(IF(市价!C1979="","",市价!C1979/(INTERCEPT(市价!C$3:C1979,市价!$B$3:$B1979)+SLOPE(市价!C$3:C1979,市价!$B$3:$B1979)*市价!$B1979)-1-IF(排名!C1978=1,参数!$B$4)),"")</f>
        <v>-0.22921186835680055</v>
      </c>
      <c r="D1979" s="9">
        <f>IFERROR(IF(市价!D1979="","",市价!D1979/(INTERCEPT(市价!D$3:D1979,市价!$B$3:$B1979)+SLOPE(市价!D$3:D1979,市价!$B$3:$B1979)*市价!$B1979)-1-IF(排名!D1978=1,参数!$B$4)),"")</f>
        <v>-0.12092215105215476</v>
      </c>
      <c r="E1979" s="9">
        <f>IFERROR(IF(市价!E1979="","",市价!E1979/(INTERCEPT(市价!E$3:E1979,市价!$B$3:$B1979)+SLOPE(市价!E$3:E1979,市价!$B$3:$B1979)*市价!$B1979)-1-IF(排名!E1978=1,参数!$B$4)),"")</f>
        <v>-0.1645324097760793</v>
      </c>
      <c r="F1979" s="9">
        <f>IFERROR(IF(市价!F1979="","",市价!F1979/(INTERCEPT(市价!F$3:F1979,市价!$B$3:$B1979)+SLOPE(市价!F$3:F1979,市价!$B$3:$B1979)*市价!$B1979)-1-IF(排名!F1978=1,参数!$B$4)),"")</f>
        <v>0.45360317716479814</v>
      </c>
      <c r="G1979" s="9">
        <f>IFERROR(IF(市价!G1979="","",市价!G1979/(INTERCEPT(市价!G$3:G1979,市价!$B$3:$B1979)+SLOPE(市价!G$3:G1979,市价!$B$3:$B1979)*市价!$B1979)-1-IF(排名!G1978=1,参数!$B$4)),"")</f>
        <v>-0.11085269847853185</v>
      </c>
      <c r="H1979" s="9">
        <f>IFERROR(IF(市价!H1979="","",市价!H1979/(INTERCEPT(市价!H$3:H1979,市价!$B$3:$B1979)+SLOPE(市价!H$3:H1979,市价!$B$3:$B1979)*市价!$B1979)-1-IF(排名!H1978=1,参数!$B$4)),"")</f>
        <v>-3.1707549560020531E-3</v>
      </c>
    </row>
    <row r="1980" spans="1:8" x14ac:dyDescent="0.15">
      <c r="A1980" s="6">
        <v>41332</v>
      </c>
      <c r="B1980" s="9">
        <f t="shared" si="30"/>
        <v>-2.9421729316432776E-2</v>
      </c>
      <c r="C1980" s="9">
        <f>IFERROR(IF(市价!C1980="","",市价!C1980/(INTERCEPT(市价!C$3:C1980,市价!$B$3:$B1980)+SLOPE(市价!C$3:C1980,市价!$B$3:$B1980)*市价!$B1980)-1-IF(排名!C1979=1,参数!$B$4)),"")</f>
        <v>-0.23017630760841504</v>
      </c>
      <c r="D1980" s="9">
        <f>IFERROR(IF(市价!D1980="","",市价!D1980/(INTERCEPT(市价!D$3:D1980,市价!$B$3:$B1980)+SLOPE(市价!D$3:D1980,市价!$B$3:$B1980)*市价!$B1980)-1-IF(排名!D1979=1,参数!$B$4)),"")</f>
        <v>-0.13138183841960316</v>
      </c>
      <c r="E1980" s="9">
        <f>IFERROR(IF(市价!E1980="","",市价!E1980/(INTERCEPT(市价!E$3:E1980,市价!$B$3:$B1980)+SLOPE(市价!E$3:E1980,市价!$B$3:$B1980)*市价!$B1980)-1-IF(排名!E1979=1,参数!$B$4)),"")</f>
        <v>-0.1723623392580198</v>
      </c>
      <c r="F1980" s="9">
        <f>IFERROR(IF(市价!F1980="","",市价!F1980/(INTERCEPT(市价!F$3:F1980,市价!$B$3:$B1980)+SLOPE(市价!F$3:F1980,市价!$B$3:$B1980)*市价!$B1980)-1-IF(排名!F1979=1,参数!$B$4)),"")</f>
        <v>0.45411417275413624</v>
      </c>
      <c r="G1980" s="9">
        <f>IFERROR(IF(市价!G1980="","",市价!G1980/(INTERCEPT(市价!G$3:G1980,市价!$B$3:$B1980)+SLOPE(市价!G$3:G1980,市价!$B$3:$B1980)*市价!$B1980)-1-IF(排名!G1979=1,参数!$B$4)),"")</f>
        <v>-0.10656465088605616</v>
      </c>
      <c r="H1980" s="9">
        <f>IFERROR(IF(市价!H1980="","",市价!H1980/(INTERCEPT(市价!H$3:H1980,市价!$B$3:$B1980)+SLOPE(市价!H$3:H1980,市价!$B$3:$B1980)*市价!$B1980)-1-IF(排名!H1979=1,参数!$B$4)),"")</f>
        <v>9.8405875193612324E-3</v>
      </c>
    </row>
    <row r="1981" spans="1:8" x14ac:dyDescent="0.15">
      <c r="A1981" s="6">
        <v>41333</v>
      </c>
      <c r="B1981" s="9">
        <f t="shared" si="30"/>
        <v>-3.0205053940316973E-2</v>
      </c>
      <c r="C1981" s="9">
        <f>IFERROR(IF(市价!C1981="","",市价!C1981/(INTERCEPT(市价!C$3:C1981,市价!$B$3:$B1981)+SLOPE(市价!C$3:C1981,市价!$B$3:$B1981)*市价!$B1981)-1-IF(排名!C1980=1,参数!$B$4)),"")</f>
        <v>-0.24172013999978495</v>
      </c>
      <c r="D1981" s="9">
        <f>IFERROR(IF(市价!D1981="","",市价!D1981/(INTERCEPT(市价!D$3:D1981,市价!$B$3:$B1981)+SLOPE(市价!D$3:D1981,市价!$B$3:$B1981)*市价!$B1981)-1-IF(排名!D1980=1,参数!$B$4)),"")</f>
        <v>-0.11844557085086937</v>
      </c>
      <c r="E1981" s="9">
        <f>IFERROR(IF(市价!E1981="","",市价!E1981/(INTERCEPT(市价!E$3:E1981,市价!$B$3:$B1981)+SLOPE(市价!E$3:E1981,市价!$B$3:$B1981)*市价!$B1981)-1-IF(排名!E1980=1,参数!$B$4)),"")</f>
        <v>-0.17563680153268169</v>
      </c>
      <c r="F1981" s="9">
        <f>IFERROR(IF(市价!F1981="","",市价!F1981/(INTERCEPT(市价!F$3:F1981,市价!$B$3:$B1981)+SLOPE(市价!F$3:F1981,市价!$B$3:$B1981)*市价!$B1981)-1-IF(排名!F1980=1,参数!$B$4)),"")</f>
        <v>0.46545533715894827</v>
      </c>
      <c r="G1981" s="9">
        <f>IFERROR(IF(市价!G1981="","",市价!G1981/(INTERCEPT(市价!G$3:G1981,市价!$B$3:$B1981)+SLOPE(市价!G$3:G1981,市价!$B$3:$B1981)*市价!$B1981)-1-IF(排名!G1980=1,参数!$B$4)),"")</f>
        <v>-0.11173188936589296</v>
      </c>
      <c r="H1981" s="9">
        <f>IFERROR(IF(市价!H1981="","",市价!H1981/(INTERCEPT(市价!H$3:H1981,市价!$B$3:$B1981)+SLOPE(市价!H$3:H1981,市价!$B$3:$B1981)*市价!$B1981)-1-IF(排名!H1980=1,参数!$B$4)),"")</f>
        <v>8.487409483788344E-4</v>
      </c>
    </row>
    <row r="1982" spans="1:8" x14ac:dyDescent="0.15">
      <c r="A1982" s="6">
        <v>41334</v>
      </c>
      <c r="B1982" s="9">
        <f t="shared" si="30"/>
        <v>-3.0734130426765333E-2</v>
      </c>
      <c r="C1982" s="9">
        <f>IFERROR(IF(市价!C1982="","",市价!C1982/(INTERCEPT(市价!C$3:C1982,市价!$B$3:$B1982)+SLOPE(市价!C$3:C1982,市价!$B$3:$B1982)*市价!$B1982)-1-IF(排名!C1981=1,参数!$B$4)),"")</f>
        <v>-0.24856078450714428</v>
      </c>
      <c r="D1982" s="9">
        <f>IFERROR(IF(市价!D1982="","",市价!D1982/(INTERCEPT(市价!D$3:D1982,市价!$B$3:$B1982)+SLOPE(市价!D$3:D1982,市价!$B$3:$B1982)*市价!$B1982)-1-IF(排名!D1981=1,参数!$B$4)),"")</f>
        <v>-0.10533783985522815</v>
      </c>
      <c r="E1982" s="9">
        <f>IFERROR(IF(市价!E1982="","",市价!E1982/(INTERCEPT(市价!E$3:E1982,市价!$B$3:$B1982)+SLOPE(市价!E$3:E1982,市价!$B$3:$B1982)*市价!$B1982)-1-IF(排名!E1981=1,参数!$B$4)),"")</f>
        <v>-0.17619779373972921</v>
      </c>
      <c r="F1982" s="9">
        <f>IFERROR(IF(市价!F1982="","",市价!F1982/(INTERCEPT(市价!F$3:F1982,市价!$B$3:$B1982)+SLOPE(市价!F$3:F1982,市价!$B$3:$B1982)*市价!$B1982)-1-IF(排名!F1981=1,参数!$B$4)),"")</f>
        <v>0.44553931998538365</v>
      </c>
      <c r="G1982" s="9">
        <f>IFERROR(IF(市价!G1982="","",市价!G1982/(INTERCEPT(市价!G$3:G1982,市价!$B$3:$B1982)+SLOPE(市价!G$3:G1982,市价!$B$3:$B1982)*市价!$B1982)-1-IF(排名!G1981=1,参数!$B$4)),"")</f>
        <v>-0.12117909780240499</v>
      </c>
      <c r="H1982" s="9">
        <f>IFERROR(IF(市价!H1982="","",市价!H1982/(INTERCEPT(市价!H$3:H1982,市价!$B$3:$B1982)+SLOPE(市价!H$3:H1982,市价!$B$3:$B1982)*市价!$B1982)-1-IF(排名!H1981=1,参数!$B$4)),"")</f>
        <v>2.1331413358530948E-2</v>
      </c>
    </row>
    <row r="1983" spans="1:8" x14ac:dyDescent="0.15">
      <c r="A1983" s="6">
        <v>41337</v>
      </c>
      <c r="B1983" s="9">
        <f t="shared" si="30"/>
        <v>-2.9192681968414829E-2</v>
      </c>
      <c r="C1983" s="9">
        <f>IFERROR(IF(市价!C1983="","",市价!C1983/(INTERCEPT(市价!C$3:C1983,市价!$B$3:$B1983)+SLOPE(市价!C$3:C1983,市价!$B$3:$B1983)*市价!$B1983)-1-IF(排名!C1982=1,参数!$B$4)),"")</f>
        <v>-0.23085044964892212</v>
      </c>
      <c r="D1983" s="9">
        <f>IFERROR(IF(市价!D1983="","",市价!D1983/(INTERCEPT(市价!D$3:D1983,市价!$B$3:$B1983)+SLOPE(市价!D$3:D1983,市价!$B$3:$B1983)*市价!$B1983)-1-IF(排名!D1982=1,参数!$B$4)),"")</f>
        <v>-0.10522047106718613</v>
      </c>
      <c r="E1983" s="9">
        <f>IFERROR(IF(市价!E1983="","",市价!E1983/(INTERCEPT(市价!E$3:E1983,市价!$B$3:$B1983)+SLOPE(市价!E$3:E1983,市价!$B$3:$B1983)*市价!$B1983)-1-IF(排名!E1982=1,参数!$B$4)),"")</f>
        <v>-0.17164266137493434</v>
      </c>
      <c r="F1983" s="9">
        <f>IFERROR(IF(市价!F1983="","",市价!F1983/(INTERCEPT(市价!F$3:F1983,市价!$B$3:$B1983)+SLOPE(市价!F$3:F1983,市价!$B$3:$B1983)*市价!$B1983)-1-IF(排名!F1982=1,参数!$B$4)),"")</f>
        <v>0.44045307164860037</v>
      </c>
      <c r="G1983" s="9">
        <f>IFERROR(IF(市价!G1983="","",市价!G1983/(INTERCEPT(市价!G$3:G1983,市价!$B$3:$B1983)+SLOPE(市价!G$3:G1983,市价!$B$3:$B1983)*市价!$B1983)-1-IF(排名!G1982=1,参数!$B$4)),"")</f>
        <v>-0.12262752917404274</v>
      </c>
      <c r="H1983" s="9">
        <f>IFERROR(IF(市价!H1983="","",市价!H1983/(INTERCEPT(市价!H$3:H1983,市价!$B$3:$B1983)+SLOPE(市价!H$3:H1983,市价!$B$3:$B1983)*市价!$B1983)-1-IF(排名!H1982=1,参数!$B$4)),"")</f>
        <v>1.473194780599596E-2</v>
      </c>
    </row>
    <row r="1984" spans="1:8" x14ac:dyDescent="0.15">
      <c r="A1984" s="6">
        <v>41338</v>
      </c>
      <c r="B1984" s="9">
        <f t="shared" si="30"/>
        <v>-3.0006366196126195E-2</v>
      </c>
      <c r="C1984" s="9">
        <f>IFERROR(IF(市价!C1984="","",市价!C1984/(INTERCEPT(市价!C$3:C1984,市价!$B$3:$B1984)+SLOPE(市价!C$3:C1984,市价!$B$3:$B1984)*市价!$B1984)-1-IF(排名!C1983=1,参数!$B$4)),"")</f>
        <v>-0.24556497932858093</v>
      </c>
      <c r="D1984" s="9">
        <f>IFERROR(IF(市价!D1984="","",市价!D1984/(INTERCEPT(市价!D$3:D1984,市价!$B$3:$B1984)+SLOPE(市价!D$3:D1984,市价!$B$3:$B1984)*市价!$B1984)-1-IF(排名!D1983=1,参数!$B$4)),"")</f>
        <v>-0.10877517898585731</v>
      </c>
      <c r="E1984" s="9">
        <f>IFERROR(IF(市价!E1984="","",市价!E1984/(INTERCEPT(市价!E$3:E1984,市价!$B$3:$B1984)+SLOPE(市价!E$3:E1984,市价!$B$3:$B1984)*市价!$B1984)-1-IF(排名!E1983=1,参数!$B$4)),"")</f>
        <v>-0.180887201239739</v>
      </c>
      <c r="F1984" s="9">
        <f>IFERROR(IF(市价!F1984="","",市价!F1984/(INTERCEPT(市价!F$3:F1984,市价!$B$3:$B1984)+SLOPE(市价!F$3:F1984,市价!$B$3:$B1984)*市价!$B1984)-1-IF(排名!F1983=1,参数!$B$4)),"")</f>
        <v>0.45373130340146406</v>
      </c>
      <c r="G1984" s="9">
        <f>IFERROR(IF(市价!G1984="","",市价!G1984/(INTERCEPT(市价!G$3:G1984,市价!$B$3:$B1984)+SLOPE(市价!G$3:G1984,市价!$B$3:$B1984)*市价!$B1984)-1-IF(排名!G1983=1,参数!$B$4)),"")</f>
        <v>-0.12591155173690172</v>
      </c>
      <c r="H1984" s="9">
        <f>IFERROR(IF(市价!H1984="","",市价!H1984/(INTERCEPT(市价!H$3:H1984,市价!$B$3:$B1984)+SLOPE(市价!H$3:H1984,市价!$B$3:$B1984)*市价!$B1984)-1-IF(排名!H1983=1,参数!$B$4)),"")</f>
        <v>2.73694107128577E-2</v>
      </c>
    </row>
    <row r="1985" spans="1:8" x14ac:dyDescent="0.15">
      <c r="A1985" s="6">
        <v>41339</v>
      </c>
      <c r="B1985" s="9">
        <f t="shared" si="30"/>
        <v>-2.7428477822440511E-2</v>
      </c>
      <c r="C1985" s="9">
        <f>IFERROR(IF(市价!C1985="","",市价!C1985/(INTERCEPT(市价!C$3:C1985,市价!$B$3:$B1985)+SLOPE(市价!C$3:C1985,市价!$B$3:$B1985)*市价!$B1985)-1-IF(排名!C1984=1,参数!$B$4)),"")</f>
        <v>-0.25695396496272183</v>
      </c>
      <c r="D1985" s="9">
        <f>IFERROR(IF(市价!D1985="","",市价!D1985/(INTERCEPT(市价!D$3:D1985,市价!$B$3:$B1985)+SLOPE(市价!D$3:D1985,市价!$B$3:$B1985)*市价!$B1985)-1-IF(排名!D1984=1,参数!$B$4)),"")</f>
        <v>-0.1142137540678686</v>
      </c>
      <c r="E1985" s="9">
        <f>IFERROR(IF(市价!E1985="","",市价!E1985/(INTERCEPT(市价!E$3:E1985,市价!$B$3:$B1985)+SLOPE(市价!E$3:E1985,市价!$B$3:$B1985)*市价!$B1985)-1-IF(排名!E1984=1,参数!$B$4)),"")</f>
        <v>-0.18621938094659607</v>
      </c>
      <c r="F1985" s="9">
        <f>IFERROR(IF(市价!F1985="","",市价!F1985/(INTERCEPT(市价!F$3:F1985,市价!$B$3:$B1985)+SLOPE(市价!F$3:F1985,市价!$B$3:$B1985)*市价!$B1985)-1-IF(排名!F1984=1,参数!$B$4)),"")</f>
        <v>0.48887326459108316</v>
      </c>
      <c r="G1985" s="9">
        <f>IFERROR(IF(市价!G1985="","",市价!G1985/(INTERCEPT(市价!G$3:G1985,市价!$B$3:$B1985)+SLOPE(市价!G$3:G1985,市价!$B$3:$B1985)*市价!$B1985)-1-IF(排名!G1984=1,参数!$B$4)),"")</f>
        <v>-0.13110213180322605</v>
      </c>
      <c r="H1985" s="9">
        <f>IFERROR(IF(市价!H1985="","",市价!H1985/(INTERCEPT(市价!H$3:H1985,市价!$B$3:$B1985)+SLOPE(市价!H$3:H1985,市价!$B$3:$B1985)*市价!$B1985)-1-IF(排名!H1984=1,参数!$B$4)),"")</f>
        <v>3.5045100254686323E-2</v>
      </c>
    </row>
    <row r="1986" spans="1:8" x14ac:dyDescent="0.15">
      <c r="A1986" s="6">
        <v>41340</v>
      </c>
      <c r="B1986" s="9">
        <f t="shared" si="30"/>
        <v>-2.5344093441083609E-2</v>
      </c>
      <c r="C1986" s="9">
        <f>IFERROR(IF(市价!C1986="","",市价!C1986/(INTERCEPT(市价!C$3:C1986,市价!$B$3:$B1986)+SLOPE(市价!C$3:C1986,市价!$B$3:$B1986)*市价!$B1986)-1-IF(排名!C1985=1,参数!$B$4)),"")</f>
        <v>-0.24691270328189022</v>
      </c>
      <c r="D1986" s="9">
        <f>IFERROR(IF(市价!D1986="","",市价!D1986/(INTERCEPT(市价!D$3:D1986,市价!$B$3:$B1986)+SLOPE(市价!D$3:D1986,市价!$B$3:$B1986)*市价!$B1986)-1-IF(排名!D1985=1,参数!$B$4)),"")</f>
        <v>-0.11673364339420333</v>
      </c>
      <c r="E1986" s="9">
        <f>IFERROR(IF(市价!E1986="","",市价!E1986/(INTERCEPT(市价!E$3:E1986,市价!$B$3:$B1986)+SLOPE(市价!E$3:E1986,市价!$B$3:$B1986)*市价!$B1986)-1-IF(排名!E1985=1,参数!$B$4)),"")</f>
        <v>-0.19222248811046305</v>
      </c>
      <c r="F1986" s="9">
        <f>IFERROR(IF(市价!F1986="","",市价!F1986/(INTERCEPT(市价!F$3:F1986,市价!$B$3:$B1986)+SLOPE(市价!F$3:F1986,市价!$B$3:$B1986)*市价!$B1986)-1-IF(排名!F1985=1,参数!$B$4)),"")</f>
        <v>0.50567391786296723</v>
      </c>
      <c r="G1986" s="9">
        <f>IFERROR(IF(市价!G1986="","",市价!G1986/(INTERCEPT(市价!G$3:G1986,市价!$B$3:$B1986)+SLOPE(市价!G$3:G1986,市价!$B$3:$B1986)*市价!$B1986)-1-IF(排名!G1985=1,参数!$B$4)),"")</f>
        <v>-0.1413539701632196</v>
      </c>
      <c r="H1986" s="9">
        <f>IFERROR(IF(市价!H1986="","",市价!H1986/(INTERCEPT(市价!H$3:H1986,市价!$B$3:$B1986)+SLOPE(市价!H$3:H1986,市价!$B$3:$B1986)*市价!$B1986)-1-IF(排名!H1985=1,参数!$B$4)),"")</f>
        <v>3.9484326440307305E-2</v>
      </c>
    </row>
    <row r="1987" spans="1:8" x14ac:dyDescent="0.15">
      <c r="A1987" s="6">
        <v>41341</v>
      </c>
      <c r="B1987" s="9">
        <f t="shared" si="30"/>
        <v>-2.4485851223859101E-2</v>
      </c>
      <c r="C1987" s="9">
        <f>IFERROR(IF(市价!C1987="","",市价!C1987/(INTERCEPT(市价!C$3:C1987,市价!$B$3:$B1987)+SLOPE(市价!C$3:C1987,市价!$B$3:$B1987)*市价!$B1987)-1-IF(排名!C1986=1,参数!$B$4)),"")</f>
        <v>-0.25007971475966972</v>
      </c>
      <c r="D1987" s="9">
        <f>IFERROR(IF(市价!D1987="","",市价!D1987/(INTERCEPT(市价!D$3:D1987,市价!$B$3:$B1987)+SLOPE(市价!D$3:D1987,市价!$B$3:$B1987)*市价!$B1987)-1-IF(排名!D1986=1,参数!$B$4)),"")</f>
        <v>-0.12344282882278368</v>
      </c>
      <c r="E1987" s="9">
        <f>IFERROR(IF(市价!E1987="","",市价!E1987/(INTERCEPT(市价!E$3:E1987,市价!$B$3:$B1987)+SLOPE(市价!E$3:E1987,市价!$B$3:$B1987)*市价!$B1987)-1-IF(排名!E1986=1,参数!$B$4)),"")</f>
        <v>-0.1871468240104297</v>
      </c>
      <c r="F1987" s="9">
        <f>IFERROR(IF(市价!F1987="","",市价!F1987/(INTERCEPT(市价!F$3:F1987,市价!$B$3:$B1987)+SLOPE(市价!F$3:F1987,市价!$B$3:$B1987)*市价!$B1987)-1-IF(排名!F1986=1,参数!$B$4)),"")</f>
        <v>0.52504316561768349</v>
      </c>
      <c r="G1987" s="9">
        <f>IFERROR(IF(市价!G1987="","",市价!G1987/(INTERCEPT(市价!G$3:G1987,市价!$B$3:$B1987)+SLOPE(市价!G$3:G1987,市价!$B$3:$B1987)*市价!$B1987)-1-IF(排名!G1986=1,参数!$B$4)),"")</f>
        <v>-0.13532376066059648</v>
      </c>
      <c r="H1987" s="9">
        <f>IFERROR(IF(市价!H1987="","",市价!H1987/(INTERCEPT(市价!H$3:H1987,市价!$B$3:$B1987)+SLOPE(市价!H$3:H1987,市价!$B$3:$B1987)*市价!$B1987)-1-IF(排名!H1986=1,参数!$B$4)),"")</f>
        <v>2.4034855292641488E-2</v>
      </c>
    </row>
    <row r="1988" spans="1:8" x14ac:dyDescent="0.15">
      <c r="A1988" s="6">
        <v>41344</v>
      </c>
      <c r="B1988" s="9">
        <f t="shared" ref="B1988:B2051" si="31">AVERAGE(C1988:H1988)</f>
        <v>-2.5768997720336067E-2</v>
      </c>
      <c r="C1988" s="9">
        <f>IFERROR(IF(市价!C1988="","",市价!C1988/(INTERCEPT(市价!C$3:C1988,市价!$B$3:$B1988)+SLOPE(市价!C$3:C1988,市价!$B$3:$B1988)*市价!$B1988)-1-IF(排名!C1987=1,参数!$B$4)),"")</f>
        <v>-0.24153888118626424</v>
      </c>
      <c r="D1988" s="9">
        <f>IFERROR(IF(市价!D1988="","",市价!D1988/(INTERCEPT(市价!D$3:D1988,市价!$B$3:$B1988)+SLOPE(市价!D$3:D1988,市价!$B$3:$B1988)*市价!$B1988)-1-IF(排名!D1987=1,参数!$B$4)),"")</f>
        <v>-0.12520257977772942</v>
      </c>
      <c r="E1988" s="9">
        <f>IFERROR(IF(市价!E1988="","",市价!E1988/(INTERCEPT(市价!E$3:E1988,市价!$B$3:$B1988)+SLOPE(市价!E$3:E1988,市价!$B$3:$B1988)*市价!$B1988)-1-IF(排名!E1987=1,参数!$B$4)),"")</f>
        <v>-0.18129351655543002</v>
      </c>
      <c r="F1988" s="9">
        <f>IFERROR(IF(市价!F1988="","",市价!F1988/(INTERCEPT(市价!F$3:F1988,市价!$B$3:$B1988)+SLOPE(市价!F$3:F1988,市价!$B$3:$B1988)*市价!$B1988)-1-IF(排名!F1987=1,参数!$B$4)),"")</f>
        <v>0.50360315939400868</v>
      </c>
      <c r="G1988" s="9">
        <f>IFERROR(IF(市价!G1988="","",市价!G1988/(INTERCEPT(市价!G$3:G1988,市价!$B$3:$B1988)+SLOPE(市价!G$3:G1988,市价!$B$3:$B1988)*市价!$B1988)-1-IF(排名!G1987=1,参数!$B$4)),"")</f>
        <v>-0.12708644513916056</v>
      </c>
      <c r="H1988" s="9">
        <f>IFERROR(IF(市价!H1988="","",市价!H1988/(INTERCEPT(市价!H$3:H1988,市价!$B$3:$B1988)+SLOPE(市价!H$3:H1988,市价!$B$3:$B1988)*市价!$B1988)-1-IF(排名!H1987=1,参数!$B$4)),"")</f>
        <v>1.6904276942559138E-2</v>
      </c>
    </row>
    <row r="1989" spans="1:8" x14ac:dyDescent="0.15">
      <c r="A1989" s="6">
        <v>41345</v>
      </c>
      <c r="B1989" s="9">
        <f t="shared" si="31"/>
        <v>-2.6010369622577873E-2</v>
      </c>
      <c r="C1989" s="9">
        <f>IFERROR(IF(市价!C1989="","",市价!C1989/(INTERCEPT(市价!C$3:C1989,市价!$B$3:$B1989)+SLOPE(市价!C$3:C1989,市价!$B$3:$B1989)*市价!$B1989)-1-IF(排名!C1988=1,参数!$B$4)),"")</f>
        <v>-0.23624168869116094</v>
      </c>
      <c r="D1989" s="9">
        <f>IFERROR(IF(市价!D1989="","",市价!D1989/(INTERCEPT(市价!D$3:D1989,市价!$B$3:$B1989)+SLOPE(市价!D$3:D1989,市价!$B$3:$B1989)*市价!$B1989)-1-IF(排名!D1988=1,参数!$B$4)),"")</f>
        <v>-0.11023246396824993</v>
      </c>
      <c r="E1989" s="9">
        <f>IFERROR(IF(市价!E1989="","",市价!E1989/(INTERCEPT(市价!E$3:E1989,市价!$B$3:$B1989)+SLOPE(市价!E$3:E1989,市价!$B$3:$B1989)*市价!$B1989)-1-IF(排名!E1988=1,参数!$B$4)),"")</f>
        <v>-0.18515144081485568</v>
      </c>
      <c r="F1989" s="9">
        <f>IFERROR(IF(市价!F1989="","",市价!F1989/(INTERCEPT(市价!F$3:F1989,市价!$B$3:$B1989)+SLOPE(市价!F$3:F1989,市价!$B$3:$B1989)*市价!$B1989)-1-IF(排名!F1988=1,参数!$B$4)),"")</f>
        <v>0.47853361888351986</v>
      </c>
      <c r="G1989" s="9">
        <f>IFERROR(IF(市价!G1989="","",市价!G1989/(INTERCEPT(市价!G$3:G1989,市价!$B$3:$B1989)+SLOPE(市价!G$3:G1989,市价!$B$3:$B1989)*市价!$B1989)-1-IF(排名!G1988=1,参数!$B$4)),"")</f>
        <v>-0.13334643550363068</v>
      </c>
      <c r="H1989" s="9">
        <f>IFERROR(IF(市价!H1989="","",市价!H1989/(INTERCEPT(市价!H$3:H1989,市价!$B$3:$B1989)+SLOPE(市价!H$3:H1989,市价!$B$3:$B1989)*市价!$B1989)-1-IF(排名!H1988=1,参数!$B$4)),"")</f>
        <v>3.0376192358910092E-2</v>
      </c>
    </row>
    <row r="1990" spans="1:8" x14ac:dyDescent="0.15">
      <c r="A1990" s="6">
        <v>41346</v>
      </c>
      <c r="B1990" s="9">
        <f t="shared" si="31"/>
        <v>-2.5389580743030677E-2</v>
      </c>
      <c r="C1990" s="9">
        <f>IFERROR(IF(市价!C1990="","",市价!C1990/(INTERCEPT(市价!C$3:C1990,市价!$B$3:$B1990)+SLOPE(市价!C$3:C1990,市价!$B$3:$B1990)*市价!$B1990)-1-IF(排名!C1989=1,参数!$B$4)),"")</f>
        <v>-0.23496781794521962</v>
      </c>
      <c r="D1990" s="9">
        <f>IFERROR(IF(市价!D1990="","",市价!D1990/(INTERCEPT(市价!D$3:D1990,市价!$B$3:$B1990)+SLOPE(市价!D$3:D1990,市价!$B$3:$B1990)*市价!$B1990)-1-IF(排名!D1989=1,参数!$B$4)),"")</f>
        <v>-0.11193786852858212</v>
      </c>
      <c r="E1990" s="9">
        <f>IFERROR(IF(市价!E1990="","",市价!E1990/(INTERCEPT(市价!E$3:E1990,市价!$B$3:$B1990)+SLOPE(市价!E$3:E1990,市价!$B$3:$B1990)*市价!$B1990)-1-IF(排名!E1989=1,参数!$B$4)),"")</f>
        <v>-0.18271540944499887</v>
      </c>
      <c r="F1990" s="9">
        <f>IFERROR(IF(市价!F1990="","",市价!F1990/(INTERCEPT(市价!F$3:F1990,市价!$B$3:$B1990)+SLOPE(市价!F$3:F1990,市价!$B$3:$B1990)*市价!$B1990)-1-IF(排名!F1989=1,参数!$B$4)),"")</f>
        <v>0.48650948052416476</v>
      </c>
      <c r="G1990" s="9">
        <f>IFERROR(IF(市价!G1990="","",市价!G1990/(INTERCEPT(市价!G$3:G1990,市价!$B$3:$B1990)+SLOPE(市价!G$3:G1990,市价!$B$3:$B1990)*市价!$B1990)-1-IF(排名!G1989=1,参数!$B$4)),"")</f>
        <v>-0.14095684120640495</v>
      </c>
      <c r="H1990" s="9">
        <f>IFERROR(IF(市价!H1990="","",市价!H1990/(INTERCEPT(市价!H$3:H1990,市价!$B$3:$B1990)+SLOPE(市价!H$3:H1990,市价!$B$3:$B1990)*市价!$B1990)-1-IF(排名!H1989=1,参数!$B$4)),"")</f>
        <v>3.1730972142856695E-2</v>
      </c>
    </row>
    <row r="1991" spans="1:8" x14ac:dyDescent="0.15">
      <c r="A1991" s="6">
        <v>41347</v>
      </c>
      <c r="B1991" s="9">
        <f t="shared" si="31"/>
        <v>-2.5303213143906433E-2</v>
      </c>
      <c r="C1991" s="9">
        <f>IFERROR(IF(市价!C1991="","",市价!C1991/(INTERCEPT(市价!C$3:C1991,市价!$B$3:$B1991)+SLOPE(市价!C$3:C1991,市价!$B$3:$B1991)*市价!$B1991)-1-IF(排名!C1990=1,参数!$B$4)),"")</f>
        <v>-0.24119105164791946</v>
      </c>
      <c r="D1991" s="9">
        <f>IFERROR(IF(市价!D1991="","",市价!D1991/(INTERCEPT(市价!D$3:D1991,市价!$B$3:$B1991)+SLOPE(市价!D$3:D1991,市价!$B$3:$B1991)*市价!$B1991)-1-IF(排名!D1990=1,参数!$B$4)),"")</f>
        <v>-9.9647543914500925E-2</v>
      </c>
      <c r="E1991" s="9">
        <f>IFERROR(IF(市价!E1991="","",市价!E1991/(INTERCEPT(市价!E$3:E1991,市价!$B$3:$B1991)+SLOPE(市价!E$3:E1991,市价!$B$3:$B1991)*市价!$B1991)-1-IF(排名!E1990=1,参数!$B$4)),"")</f>
        <v>-0.18215828214297014</v>
      </c>
      <c r="F1991" s="9">
        <f>IFERROR(IF(市价!F1991="","",市价!F1991/(INTERCEPT(市价!F$3:F1991,市价!$B$3:$B1991)+SLOPE(市价!F$3:F1991,市价!$B$3:$B1991)*市价!$B1991)-1-IF(排名!F1990=1,参数!$B$4)),"")</f>
        <v>0.49022941843303425</v>
      </c>
      <c r="G1991" s="9">
        <f>IFERROR(IF(市价!G1991="","",市价!G1991/(INTERCEPT(市价!G$3:G1991,市价!$B$3:$B1991)+SLOPE(市价!G$3:G1991,市价!$B$3:$B1991)*市价!$B1991)-1-IF(排名!G1990=1,参数!$B$4)),"")</f>
        <v>-0.14413147031644447</v>
      </c>
      <c r="H1991" s="9">
        <f>IFERROR(IF(市价!H1991="","",市价!H1991/(INTERCEPT(市价!H$3:H1991,市价!$B$3:$B1991)+SLOPE(市价!H$3:H1991,市价!$B$3:$B1991)*市价!$B1991)-1-IF(排名!H1990=1,参数!$B$4)),"")</f>
        <v>2.5079650725362113E-2</v>
      </c>
    </row>
    <row r="1992" spans="1:8" x14ac:dyDescent="0.15">
      <c r="A1992" s="6">
        <v>41348</v>
      </c>
      <c r="B1992" s="9">
        <f t="shared" si="31"/>
        <v>-2.4594424577711566E-2</v>
      </c>
      <c r="C1992" s="9">
        <f>IFERROR(IF(市价!C1992="","",市价!C1992/(INTERCEPT(市价!C$3:C1992,市价!$B$3:$B1992)+SLOPE(市价!C$3:C1992,市价!$B$3:$B1992)*市价!$B1992)-1-IF(排名!C1991=1,参数!$B$4)),"")</f>
        <v>-0.24791744109288841</v>
      </c>
      <c r="D1992" s="9">
        <f>IFERROR(IF(市价!D1992="","",市价!D1992/(INTERCEPT(市价!D$3:D1992,市价!$B$3:$B1992)+SLOPE(市价!D$3:D1992,市价!$B$3:$B1992)*市价!$B1992)-1-IF(排名!D1991=1,参数!$B$4)),"")</f>
        <v>-0.10012903241359228</v>
      </c>
      <c r="E1992" s="9">
        <f>IFERROR(IF(市价!E1992="","",市价!E1992/(INTERCEPT(市价!E$3:E1992,市价!$B$3:$B1992)+SLOPE(市价!E$3:E1992,市价!$B$3:$B1992)*市价!$B1992)-1-IF(排名!E1991=1,参数!$B$4)),"")</f>
        <v>-0.18337107608098513</v>
      </c>
      <c r="F1992" s="9">
        <f>IFERROR(IF(市价!F1992="","",市价!F1992/(INTERCEPT(市价!F$3:F1992,市价!$B$3:$B1992)+SLOPE(市价!F$3:F1992,市价!$B$3:$B1992)*市价!$B1992)-1-IF(排名!F1991=1,参数!$B$4)),"")</f>
        <v>0.50045639346159354</v>
      </c>
      <c r="G1992" s="9">
        <f>IFERROR(IF(市价!G1992="","",市价!G1992/(INTERCEPT(市价!G$3:G1992,市价!$B$3:$B1992)+SLOPE(市价!G$3:G1992,市价!$B$3:$B1992)*市价!$B1992)-1-IF(排名!G1991=1,参数!$B$4)),"")</f>
        <v>-0.14293655066597444</v>
      </c>
      <c r="H1992" s="9">
        <f>IFERROR(IF(市价!H1992="","",市价!H1992/(INTERCEPT(市价!H$3:H1992,市价!$B$3:$B1992)+SLOPE(市价!H$3:H1992,市价!$B$3:$B1992)*市价!$B1992)-1-IF(排名!H1991=1,参数!$B$4)),"")</f>
        <v>2.633115932557728E-2</v>
      </c>
    </row>
    <row r="1993" spans="1:8" x14ac:dyDescent="0.15">
      <c r="A1993" s="6">
        <v>41351</v>
      </c>
      <c r="B1993" s="9">
        <f t="shared" si="31"/>
        <v>-2.2932009362183481E-2</v>
      </c>
      <c r="C1993" s="9">
        <f>IFERROR(IF(市价!C1993="","",市价!C1993/(INTERCEPT(市价!C$3:C1993,市价!$B$3:$B1993)+SLOPE(市价!C$3:C1993,市价!$B$3:$B1993)*市价!$B1993)-1-IF(排名!C1992=1,参数!$B$4)),"")</f>
        <v>-0.24982740289582753</v>
      </c>
      <c r="D1993" s="9">
        <f>IFERROR(IF(市价!D1993="","",市价!D1993/(INTERCEPT(市价!D$3:D1993,市价!$B$3:$B1993)+SLOPE(市价!D$3:D1993,市价!$B$3:$B1993)*市价!$B1993)-1-IF(排名!D1992=1,参数!$B$4)),"")</f>
        <v>-9.5445058995902166E-2</v>
      </c>
      <c r="E1993" s="9">
        <f>IFERROR(IF(市价!E1993="","",市价!E1993/(INTERCEPT(市价!E$3:E1993,市价!$B$3:$B1993)+SLOPE(市价!E$3:E1993,市价!$B$3:$B1993)*市价!$B1993)-1-IF(排名!E1992=1,参数!$B$4)),"")</f>
        <v>-0.17645334754095676</v>
      </c>
      <c r="F1993" s="9">
        <f>IFERROR(IF(市价!F1993="","",市价!F1993/(INTERCEPT(市价!F$3:F1993,市价!$B$3:$B1993)+SLOPE(市价!F$3:F1993,市价!$B$3:$B1993)*市价!$B1993)-1-IF(排名!F1992=1,参数!$B$4)),"")</f>
        <v>0.51978900036064024</v>
      </c>
      <c r="G1993" s="9">
        <f>IFERROR(IF(市价!G1993="","",市价!G1993/(INTERCEPT(市价!G$3:G1993,市价!$B$3:$B1993)+SLOPE(市价!G$3:G1993,市价!$B$3:$B1993)*市价!$B1993)-1-IF(排名!G1992=1,参数!$B$4)),"")</f>
        <v>-0.16028580834859463</v>
      </c>
      <c r="H1993" s="9">
        <f>IFERROR(IF(市价!H1993="","",市价!H1993/(INTERCEPT(市价!H$3:H1993,市价!$B$3:$B1993)+SLOPE(市价!H$3:H1993,市价!$B$3:$B1993)*市价!$B1993)-1-IF(排名!H1992=1,参数!$B$4)),"")</f>
        <v>2.4630561247539928E-2</v>
      </c>
    </row>
    <row r="1994" spans="1:8" x14ac:dyDescent="0.15">
      <c r="A1994" s="6">
        <v>41352</v>
      </c>
      <c r="B1994" s="9">
        <f t="shared" si="31"/>
        <v>-2.3143518854432849E-2</v>
      </c>
      <c r="C1994" s="9">
        <f>IFERROR(IF(市价!C1994="","",市价!C1994/(INTERCEPT(市价!C$3:C1994,市价!$B$3:$B1994)+SLOPE(市价!C$3:C1994,市价!$B$3:$B1994)*市价!$B1994)-1-IF(排名!C1993=1,参数!$B$4)),"")</f>
        <v>-0.24776184635554724</v>
      </c>
      <c r="D1994" s="9">
        <f>IFERROR(IF(市价!D1994="","",市价!D1994/(INTERCEPT(市价!D$3:D1994,市价!$B$3:$B1994)+SLOPE(市价!D$3:D1994,市价!$B$3:$B1994)*市价!$B1994)-1-IF(排名!D1993=1,参数!$B$4)),"")</f>
        <v>-9.931529554604146E-2</v>
      </c>
      <c r="E1994" s="9">
        <f>IFERROR(IF(市价!E1994="","",市价!E1994/(INTERCEPT(市价!E$3:E1994,市价!$B$3:$B1994)+SLOPE(市价!E$3:E1994,市价!$B$3:$B1994)*市价!$B1994)-1-IF(排名!E1993=1,参数!$B$4)),"")</f>
        <v>-0.17873491220247162</v>
      </c>
      <c r="F1994" s="9">
        <f>IFERROR(IF(市价!F1994="","",市价!F1994/(INTERCEPT(市价!F$3:F1994,市价!$B$3:$B1994)+SLOPE(市价!F$3:F1994,市价!$B$3:$B1994)*市价!$B1994)-1-IF(排名!F1993=1,参数!$B$4)),"")</f>
        <v>0.52903306112682391</v>
      </c>
      <c r="G1994" s="9">
        <f>IFERROR(IF(市价!G1994="","",市价!G1994/(INTERCEPT(市价!G$3:G1994,市价!$B$3:$B1994)+SLOPE(市价!G$3:G1994,市价!$B$3:$B1994)*市价!$B1994)-1-IF(排名!G1993=1,参数!$B$4)),"")</f>
        <v>-0.16197781183408844</v>
      </c>
      <c r="H1994" s="9">
        <f>IFERROR(IF(市价!H1994="","",市价!H1994/(INTERCEPT(市价!H$3:H1994,市价!$B$3:$B1994)+SLOPE(市价!H$3:H1994,市价!$B$3:$B1994)*市价!$B1994)-1-IF(排名!H1993=1,参数!$B$4)),"")</f>
        <v>1.9895691684727712E-2</v>
      </c>
    </row>
    <row r="1995" spans="1:8" x14ac:dyDescent="0.15">
      <c r="A1995" s="6">
        <v>41353</v>
      </c>
      <c r="B1995" s="9">
        <f t="shared" si="31"/>
        <v>-2.3240621006917039E-2</v>
      </c>
      <c r="C1995" s="9">
        <f>IFERROR(IF(市价!C1995="","",市价!C1995/(INTERCEPT(市价!C$3:C1995,市价!$B$3:$B1995)+SLOPE(市价!C$3:C1995,市价!$B$3:$B1995)*市价!$B1995)-1-IF(排名!C1994=1,参数!$B$4)),"")</f>
        <v>-0.26239301926951186</v>
      </c>
      <c r="D1995" s="9">
        <f>IFERROR(IF(市价!D1995="","",市价!D1995/(INTERCEPT(市价!D$3:D1995,市价!$B$3:$B1995)+SLOPE(市价!D$3:D1995,市价!$B$3:$B1995)*市价!$B1995)-1-IF(排名!D1994=1,参数!$B$4)),"")</f>
        <v>-0.10369214947006788</v>
      </c>
      <c r="E1995" s="9">
        <f>IFERROR(IF(市价!E1995="","",市价!E1995/(INTERCEPT(市价!E$3:E1995,市价!$B$3:$B1995)+SLOPE(市价!E$3:E1995,市价!$B$3:$B1995)*市价!$B1995)-1-IF(排名!E1994=1,参数!$B$4)),"")</f>
        <v>-0.1752566340954691</v>
      </c>
      <c r="F1995" s="9">
        <f>IFERROR(IF(市价!F1995="","",市价!F1995/(INTERCEPT(市价!F$3:F1995,市价!$B$3:$B1995)+SLOPE(市价!F$3:F1995,市价!$B$3:$B1995)*市价!$B1995)-1-IF(排名!F1994=1,参数!$B$4)),"")</f>
        <v>0.54963878644323394</v>
      </c>
      <c r="G1995" s="9">
        <f>IFERROR(IF(市价!G1995="","",市价!G1995/(INTERCEPT(市价!G$3:G1995,市价!$B$3:$B1995)+SLOPE(市价!G$3:G1995,市价!$B$3:$B1995)*市价!$B1995)-1-IF(排名!G1994=1,参数!$B$4)),"")</f>
        <v>-0.16281503050344537</v>
      </c>
      <c r="H1995" s="9">
        <f>IFERROR(IF(市价!H1995="","",市价!H1995/(INTERCEPT(市价!H$3:H1995,市价!$B$3:$B1995)+SLOPE(市价!H$3:H1995,市价!$B$3:$B1995)*市价!$B1995)-1-IF(排名!H1994=1,参数!$B$4)),"")</f>
        <v>1.5074320853758039E-2</v>
      </c>
    </row>
    <row r="1996" spans="1:8" x14ac:dyDescent="0.15">
      <c r="A1996" s="6">
        <v>41354</v>
      </c>
      <c r="B1996" s="9">
        <f t="shared" si="31"/>
        <v>-2.3252232910087805E-2</v>
      </c>
      <c r="C1996" s="9">
        <f>IFERROR(IF(市价!C1996="","",市价!C1996/(INTERCEPT(市价!C$3:C1996,市价!$B$3:$B1996)+SLOPE(市价!C$3:C1996,市价!$B$3:$B1996)*市价!$B1996)-1-IF(排名!C1995=1,参数!$B$4)),"")</f>
        <v>-0.26288748700612707</v>
      </c>
      <c r="D1996" s="9">
        <f>IFERROR(IF(市价!D1996="","",市价!D1996/(INTERCEPT(市价!D$3:D1996,市价!$B$3:$B1996)+SLOPE(市价!D$3:D1996,市价!$B$3:$B1996)*市价!$B1996)-1-IF(排名!D1995=1,参数!$B$4)),"")</f>
        <v>-0.10723304423640834</v>
      </c>
      <c r="E1996" s="9">
        <f>IFERROR(IF(市价!E1996="","",市价!E1996/(INTERCEPT(市价!E$3:E1996,市价!$B$3:$B1996)+SLOPE(市价!E$3:E1996,市价!$B$3:$B1996)*市价!$B1996)-1-IF(排名!E1995=1,参数!$B$4)),"")</f>
        <v>-0.17722246298828559</v>
      </c>
      <c r="F1996" s="9">
        <f>IFERROR(IF(市价!F1996="","",市价!F1996/(INTERCEPT(市价!F$3:F1996,市价!$B$3:$B1996)+SLOPE(市价!F$3:F1996,市价!$B$3:$B1996)*市价!$B1996)-1-IF(排名!F1995=1,参数!$B$4)),"")</f>
        <v>0.54599209985787778</v>
      </c>
      <c r="G1996" s="9">
        <f>IFERROR(IF(市价!G1996="","",市价!G1996/(INTERCEPT(市价!G$3:G1996,市价!$B$3:$B1996)+SLOPE(市价!G$3:G1996,市价!$B$3:$B1996)*市价!$B1996)-1-IF(排名!G1995=1,参数!$B$4)),"")</f>
        <v>-0.15762517636000706</v>
      </c>
      <c r="H1996" s="9">
        <f>IFERROR(IF(市价!H1996="","",市价!H1996/(INTERCEPT(市价!H$3:H1996,市价!$B$3:$B1996)+SLOPE(市价!H$3:H1996,市价!$B$3:$B1996)*市价!$B1996)-1-IF(排名!H1995=1,参数!$B$4)),"")</f>
        <v>1.9462673272423459E-2</v>
      </c>
    </row>
    <row r="1997" spans="1:8" x14ac:dyDescent="0.15">
      <c r="A1997" s="6">
        <v>41355</v>
      </c>
      <c r="B1997" s="9">
        <f t="shared" si="31"/>
        <v>-2.5231329608838338E-2</v>
      </c>
      <c r="C1997" s="9">
        <f>IFERROR(IF(市价!C1997="","",市价!C1997/(INTERCEPT(市价!C$3:C1997,市价!$B$3:$B1997)+SLOPE(市价!C$3:C1997,市价!$B$3:$B1997)*市价!$B1997)-1-IF(排名!C1996=1,参数!$B$4)),"")</f>
        <v>-0.24883507955454368</v>
      </c>
      <c r="D1997" s="9">
        <f>IFERROR(IF(市价!D1997="","",市价!D1997/(INTERCEPT(市价!D$3:D1997,市价!$B$3:$B1997)+SLOPE(市价!D$3:D1997,市价!$B$3:$B1997)*市价!$B1997)-1-IF(排名!D1996=1,参数!$B$4)),"")</f>
        <v>-0.11707575262428527</v>
      </c>
      <c r="E1997" s="9">
        <f>IFERROR(IF(市价!E1997="","",市价!E1997/(INTERCEPT(市价!E$3:E1997,市价!$B$3:$B1997)+SLOPE(市价!E$3:E1997,市价!$B$3:$B1997)*市价!$B1997)-1-IF(排名!E1996=1,参数!$B$4)),"")</f>
        <v>-0.17686031976827676</v>
      </c>
      <c r="F1997" s="9">
        <f>IFERROR(IF(市价!F1997="","",市价!F1997/(INTERCEPT(市价!F$3:F1997,市价!$B$3:$B1997)+SLOPE(市价!F$3:F1997,市价!$B$3:$B1997)*市价!$B1997)-1-IF(排名!F1996=1,参数!$B$4)),"")</f>
        <v>0.52854114803202501</v>
      </c>
      <c r="G1997" s="9">
        <f>IFERROR(IF(市价!G1997="","",市价!G1997/(INTERCEPT(市价!G$3:G1997,市价!$B$3:$B1997)+SLOPE(市价!G$3:G1997,市价!$B$3:$B1997)*市价!$B1997)-1-IF(排名!G1996=1,参数!$B$4)),"")</f>
        <v>-0.15524234045974361</v>
      </c>
      <c r="H1997" s="9">
        <f>IFERROR(IF(市价!H1997="","",市价!H1997/(INTERCEPT(市价!H$3:H1997,市价!$B$3:$B1997)+SLOPE(市价!H$3:H1997,市价!$B$3:$B1997)*市价!$B1997)-1-IF(排名!H1996=1,参数!$B$4)),"")</f>
        <v>1.8084366721794254E-2</v>
      </c>
    </row>
    <row r="1998" spans="1:8" x14ac:dyDescent="0.15">
      <c r="A1998" s="6">
        <v>41358</v>
      </c>
      <c r="B1998" s="9">
        <f t="shared" si="31"/>
        <v>-2.3717742166443605E-2</v>
      </c>
      <c r="C1998" s="9">
        <f>IFERROR(IF(市价!C1998="","",市价!C1998/(INTERCEPT(市价!C$3:C1998,市价!$B$3:$B1998)+SLOPE(市价!C$3:C1998,市价!$B$3:$B1998)*市价!$B1998)-1-IF(排名!C1997=1,参数!$B$4)),"")</f>
        <v>-0.2518255909533389</v>
      </c>
      <c r="D1998" s="9">
        <f>IFERROR(IF(市价!D1998="","",市价!D1998/(INTERCEPT(市价!D$3:D1998,市价!$B$3:$B1998)+SLOPE(市价!D$3:D1998,市价!$B$3:$B1998)*市价!$B1998)-1-IF(排名!D1997=1,参数!$B$4)),"")</f>
        <v>-0.11523906194169675</v>
      </c>
      <c r="E1998" s="9">
        <f>IFERROR(IF(市价!E1998="","",市价!E1998/(INTERCEPT(市价!E$3:E1998,市价!$B$3:$B1998)+SLOPE(市价!E$3:E1998,市价!$B$3:$B1998)*市价!$B1998)-1-IF(排名!E1997=1,参数!$B$4)),"")</f>
        <v>-0.18253008875161281</v>
      </c>
      <c r="F1998" s="9">
        <f>IFERROR(IF(市价!F1998="","",市价!F1998/(INTERCEPT(市价!F$3:F1998,市价!$B$3:$B1998)+SLOPE(市价!F$3:F1998,市价!$B$3:$B1998)*市价!$B1998)-1-IF(排名!F1997=1,参数!$B$4)),"")</f>
        <v>0.54707423004252043</v>
      </c>
      <c r="G1998" s="9">
        <f>IFERROR(IF(市价!G1998="","",市价!G1998/(INTERCEPT(市价!G$3:G1998,市价!$B$3:$B1998)+SLOPE(市价!G$3:G1998,市价!$B$3:$B1998)*市价!$B1998)-1-IF(排名!G1997=1,参数!$B$4)),"")</f>
        <v>-0.15358223424033512</v>
      </c>
      <c r="H1998" s="9">
        <f>IFERROR(IF(市价!H1998="","",市价!H1998/(INTERCEPT(市价!H$3:H1998,市价!$B$3:$B1998)+SLOPE(市价!H$3:H1998,市价!$B$3:$B1998)*市价!$B1998)-1-IF(排名!H1997=1,参数!$B$4)),"")</f>
        <v>1.3796292845801528E-2</v>
      </c>
    </row>
    <row r="1999" spans="1:8" x14ac:dyDescent="0.15">
      <c r="A1999" s="6">
        <v>41359</v>
      </c>
      <c r="B1999" s="9">
        <f t="shared" si="31"/>
        <v>-2.4323980404782619E-2</v>
      </c>
      <c r="C1999" s="9">
        <f>IFERROR(IF(市价!C1999="","",市价!C1999/(INTERCEPT(市价!C$3:C1999,市价!$B$3:$B1999)+SLOPE(市价!C$3:C1999,市价!$B$3:$B1999)*市价!$B1999)-1-IF(排名!C1998=1,参数!$B$4)),"")</f>
        <v>-0.24331332934999952</v>
      </c>
      <c r="D1999" s="9">
        <f>IFERROR(IF(市价!D1999="","",市价!D1999/(INTERCEPT(市价!D$3:D1999,市价!$B$3:$B1999)+SLOPE(市价!D$3:D1999,市价!$B$3:$B1999)*市价!$B1999)-1-IF(排名!D1998=1,参数!$B$4)),"")</f>
        <v>-0.11414912079960826</v>
      </c>
      <c r="E1999" s="9">
        <f>IFERROR(IF(市价!E1999="","",市价!E1999/(INTERCEPT(市价!E$3:E1999,市价!$B$3:$B1999)+SLOPE(市价!E$3:E1999,市价!$B$3:$B1999)*市价!$B1999)-1-IF(排名!E1998=1,参数!$B$4)),"")</f>
        <v>-0.18500216068646302</v>
      </c>
      <c r="F1999" s="9">
        <f>IFERROR(IF(市价!F1999="","",市价!F1999/(INTERCEPT(市价!F$3:F1999,市价!$B$3:$B1999)+SLOPE(市价!F$3:F1999,市价!$B$3:$B1999)*市价!$B1999)-1-IF(排名!F1998=1,参数!$B$4)),"")</f>
        <v>0.52126282077456687</v>
      </c>
      <c r="G1999" s="9">
        <f>IFERROR(IF(市价!G1999="","",市价!G1999/(INTERCEPT(市价!G$3:G1999,市价!$B$3:$B1999)+SLOPE(市价!G$3:G1999,市价!$B$3:$B1999)*市价!$B1999)-1-IF(排名!G1998=1,参数!$B$4)),"")</f>
        <v>-0.15369402538843158</v>
      </c>
      <c r="H1999" s="9">
        <f>IFERROR(IF(市价!H1999="","",市价!H1999/(INTERCEPT(市价!H$3:H1999,市价!$B$3:$B1999)+SLOPE(市价!H$3:H1999,市价!$B$3:$B1999)*市价!$B1999)-1-IF(排名!H1998=1,参数!$B$4)),"")</f>
        <v>2.8951933021239773E-2</v>
      </c>
    </row>
    <row r="2000" spans="1:8" x14ac:dyDescent="0.15">
      <c r="A2000" s="6">
        <v>41360</v>
      </c>
      <c r="B2000" s="9">
        <f t="shared" si="31"/>
        <v>-2.5942686041700542E-2</v>
      </c>
      <c r="C2000" s="9">
        <f>IFERROR(IF(市价!C2000="","",市价!C2000/(INTERCEPT(市价!C$3:C2000,市价!$B$3:$B2000)+SLOPE(市价!C$3:C2000,市价!$B$3:$B2000)*市价!$B2000)-1-IF(排名!C1999=1,参数!$B$4)),"")</f>
        <v>-0.23071408164964283</v>
      </c>
      <c r="D2000" s="9">
        <f>IFERROR(IF(市价!D2000="","",市价!D2000/(INTERCEPT(市价!D$3:D2000,市价!$B$3:$B2000)+SLOPE(市价!D$3:D2000,市价!$B$3:$B2000)*市价!$B2000)-1-IF(排名!D1999=1,参数!$B$4)),"")</f>
        <v>-0.12071205952630393</v>
      </c>
      <c r="E2000" s="9">
        <f>IFERROR(IF(市价!E2000="","",市价!E2000/(INTERCEPT(市价!E$3:E2000,市价!$B$3:$B2000)+SLOPE(市价!E$3:E2000,市价!$B$3:$B2000)*市价!$B2000)-1-IF(排名!E1999=1,参数!$B$4)),"")</f>
        <v>-0.18655612922314924</v>
      </c>
      <c r="F2000" s="9">
        <f>IFERROR(IF(市价!F2000="","",市价!F2000/(INTERCEPT(市价!F$3:F2000,市价!$B$3:$B2000)+SLOPE(市价!F$3:F2000,市价!$B$3:$B2000)*市价!$B2000)-1-IF(排名!F1999=1,参数!$B$4)),"")</f>
        <v>0.50897984631735205</v>
      </c>
      <c r="G2000" s="9">
        <f>IFERROR(IF(市价!G2000="","",市价!G2000/(INTERCEPT(市价!G$3:G2000,市价!$B$3:$B2000)+SLOPE(市价!G$3:G2000,市价!$B$3:$B2000)*市价!$B2000)-1-IF(排名!G1999=1,参数!$B$4)),"")</f>
        <v>-0.15437348781844795</v>
      </c>
      <c r="H2000" s="9">
        <f>IFERROR(IF(市价!H2000="","",市价!H2000/(INTERCEPT(市价!H$3:H2000,市价!$B$3:$B2000)+SLOPE(市价!H$3:H2000,市价!$B$3:$B2000)*市价!$B2000)-1-IF(排名!H1999=1,参数!$B$4)),"")</f>
        <v>2.771979564998861E-2</v>
      </c>
    </row>
    <row r="2001" spans="1:8" x14ac:dyDescent="0.15">
      <c r="A2001" s="6">
        <v>41361</v>
      </c>
      <c r="B2001" s="9">
        <f t="shared" si="31"/>
        <v>-2.5504589180529391E-2</v>
      </c>
      <c r="C2001" s="9">
        <f>IFERROR(IF(市价!C2001="","",市价!C2001/(INTERCEPT(市价!C$3:C2001,市价!$B$3:$B2001)+SLOPE(市价!C$3:C2001,市价!$B$3:$B2001)*市价!$B2001)-1-IF(排名!C2000=1,参数!$B$4)),"")</f>
        <v>-0.21545623602780153</v>
      </c>
      <c r="D2001" s="9">
        <f>IFERROR(IF(市价!D2001="","",市价!D2001/(INTERCEPT(市价!D$3:D2001,市价!$B$3:$B2001)+SLOPE(市价!D$3:D2001,市价!$B$3:$B2001)*市价!$B2001)-1-IF(排名!D2000=1,参数!$B$4)),"")</f>
        <v>-0.11193257212426588</v>
      </c>
      <c r="E2001" s="9">
        <f>IFERROR(IF(市价!E2001="","",市价!E2001/(INTERCEPT(市价!E$3:E2001,市价!$B$3:$B2001)+SLOPE(市价!E$3:E2001,市价!$B$3:$B2001)*市价!$B2001)-1-IF(排名!E2000=1,参数!$B$4)),"")</f>
        <v>-0.17734861650215683</v>
      </c>
      <c r="F2001" s="9">
        <f>IFERROR(IF(市价!F2001="","",市价!F2001/(INTERCEPT(市价!F$3:F2001,市价!$B$3:$B2001)+SLOPE(市价!F$3:F2001,市价!$B$3:$B2001)*市价!$B2001)-1-IF(排名!F2000=1,参数!$B$4)),"")</f>
        <v>0.48343798870956833</v>
      </c>
      <c r="G2001" s="9">
        <f>IFERROR(IF(市价!G2001="","",市价!G2001/(INTERCEPT(市价!G$3:G2001,市价!$B$3:$B2001)+SLOPE(市价!G$3:G2001,市价!$B$3:$B2001)*市价!$B2001)-1-IF(排名!G2000=1,参数!$B$4)),"")</f>
        <v>-0.15333844360038384</v>
      </c>
      <c r="H2001" s="9">
        <f>IFERROR(IF(市价!H2001="","",市价!H2001/(INTERCEPT(市价!H$3:H2001,市价!$B$3:$B2001)+SLOPE(市价!H$3:H2001,市价!$B$3:$B2001)*市价!$B2001)-1-IF(排名!H2000=1,参数!$B$4)),"")</f>
        <v>2.1610344461863384E-2</v>
      </c>
    </row>
    <row r="2002" spans="1:8" x14ac:dyDescent="0.15">
      <c r="A2002" s="6">
        <v>41362</v>
      </c>
      <c r="B2002" s="9">
        <f t="shared" si="31"/>
        <v>-2.6700006264082161E-2</v>
      </c>
      <c r="C2002" s="9">
        <f>IFERROR(IF(市价!C2002="","",市价!C2002/(INTERCEPT(市价!C$3:C2002,市价!$B$3:$B2002)+SLOPE(市价!C$3:C2002,市价!$B$3:$B2002)*市价!$B2002)-1-IF(排名!C2001=1,参数!$B$4)),"")</f>
        <v>-0.22280838108205184</v>
      </c>
      <c r="D2002" s="9">
        <f>IFERROR(IF(市价!D2002="","",市价!D2002/(INTERCEPT(市价!D$3:D2002,市价!$B$3:$B2002)+SLOPE(市价!D$3:D2002,市价!$B$3:$B2002)*市价!$B2002)-1-IF(排名!D2001=1,参数!$B$4)),"")</f>
        <v>-0.10480971383490534</v>
      </c>
      <c r="E2002" s="9">
        <f>IFERROR(IF(市价!E2002="","",市价!E2002/(INTERCEPT(市价!E$3:E2002,市价!$B$3:$B2002)+SLOPE(市价!E$3:E2002,市价!$B$3:$B2002)*市价!$B2002)-1-IF(排名!E2001=1,参数!$B$4)),"")</f>
        <v>-0.15476318312009707</v>
      </c>
      <c r="F2002" s="9">
        <f>IFERROR(IF(市价!F2002="","",市价!F2002/(INTERCEPT(市价!F$3:F2002,市价!$B$3:$B2002)+SLOPE(市价!F$3:F2002,市价!$B$3:$B2002)*市价!$B2002)-1-IF(排名!F2001=1,参数!$B$4)),"")</f>
        <v>0.48183440687284018</v>
      </c>
      <c r="G2002" s="9">
        <f>IFERROR(IF(市价!G2002="","",市价!G2002/(INTERCEPT(市价!G$3:G2002,市价!$B$3:$B2002)+SLOPE(市价!G$3:G2002,市价!$B$3:$B2002)*市价!$B2002)-1-IF(排名!G2001=1,参数!$B$4)),"")</f>
        <v>-0.14480197761623181</v>
      </c>
      <c r="H2002" s="9">
        <f>IFERROR(IF(市价!H2002="","",市价!H2002/(INTERCEPT(市价!H$3:H2002,市价!$B$3:$B2002)+SLOPE(市价!H$3:H2002,市价!$B$3:$B2002)*市价!$B2002)-1-IF(排名!H2001=1,参数!$B$4)),"")</f>
        <v>-1.4851188804047122E-2</v>
      </c>
    </row>
    <row r="2003" spans="1:8" x14ac:dyDescent="0.15">
      <c r="A2003" s="6">
        <v>41365</v>
      </c>
      <c r="B2003" s="9">
        <f t="shared" si="31"/>
        <v>-2.5733850484712235E-2</v>
      </c>
      <c r="C2003" s="9">
        <f>IFERROR(IF(市价!C2003="","",市价!C2003/(INTERCEPT(市价!C$3:C2003,市价!$B$3:$B2003)+SLOPE(市价!C$3:C2003,市价!$B$3:$B2003)*市价!$B2003)-1-IF(排名!C2002=1,参数!$B$4)),"")</f>
        <v>-0.21763870955768908</v>
      </c>
      <c r="D2003" s="9">
        <f>IFERROR(IF(市价!D2003="","",市价!D2003/(INTERCEPT(市价!D$3:D2003,市价!$B$3:$B2003)+SLOPE(市价!D$3:D2003,市价!$B$3:$B2003)*市价!$B2003)-1-IF(排名!D2002=1,参数!$B$4)),"")</f>
        <v>-0.10758927127767992</v>
      </c>
      <c r="E2003" s="9">
        <f>IFERROR(IF(市价!E2003="","",市价!E2003/(INTERCEPT(市价!E$3:E2003,市价!$B$3:$B2003)+SLOPE(市价!E$3:E2003,市价!$B$3:$B2003)*市价!$B2003)-1-IF(排名!E2002=1,参数!$B$4)),"")</f>
        <v>-0.16800805426466792</v>
      </c>
      <c r="F2003" s="9">
        <f>IFERROR(IF(市价!F2003="","",市价!F2003/(INTERCEPT(市价!F$3:F2003,市价!$B$3:$B2003)+SLOPE(市价!F$3:F2003,市价!$B$3:$B2003)*市价!$B2003)-1-IF(排名!F2002=1,参数!$B$4)),"")</f>
        <v>0.49391774069486583</v>
      </c>
      <c r="G2003" s="9">
        <f>IFERROR(IF(市价!G2003="","",市价!G2003/(INTERCEPT(市价!G$3:G2003,市价!$B$3:$B2003)+SLOPE(市价!G$3:G2003,市价!$B$3:$B2003)*市价!$B2003)-1-IF(排名!G2002=1,参数!$B$4)),"")</f>
        <v>-0.14024396467226508</v>
      </c>
      <c r="H2003" s="9">
        <f>IFERROR(IF(市价!H2003="","",市价!H2003/(INTERCEPT(市价!H$3:H2003,市价!$B$3:$B2003)+SLOPE(市价!H$3:H2003,市价!$B$3:$B2003)*市价!$B2003)-1-IF(排名!H2002=1,参数!$B$4)),"")</f>
        <v>-1.484084383083728E-2</v>
      </c>
    </row>
    <row r="2004" spans="1:8" x14ac:dyDescent="0.15">
      <c r="A2004" s="6">
        <v>41366</v>
      </c>
      <c r="B2004" s="9">
        <f t="shared" si="31"/>
        <v>-2.6152757775085151E-2</v>
      </c>
      <c r="C2004" s="9">
        <f>IFERROR(IF(市价!C2004="","",市价!C2004/(INTERCEPT(市价!C$3:C2004,市价!$B$3:$B2004)+SLOPE(市价!C$3:C2004,市价!$B$3:$B2004)*市价!$B2004)-1-IF(排名!C2003=1,参数!$B$4)),"")</f>
        <v>-0.21508851655852049</v>
      </c>
      <c r="D2004" s="9">
        <f>IFERROR(IF(市价!D2004="","",市价!D2004/(INTERCEPT(市价!D$3:D2004,市价!$B$3:$B2004)+SLOPE(市价!D$3:D2004,市价!$B$3:$B2004)*市价!$B2004)-1-IF(排名!D2003=1,参数!$B$4)),"")</f>
        <v>-0.10570949629177473</v>
      </c>
      <c r="E2004" s="9">
        <f>IFERROR(IF(市价!E2004="","",市价!E2004/(INTERCEPT(市价!E$3:E2004,市价!$B$3:$B2004)+SLOPE(市价!E$3:E2004,市价!$B$3:$B2004)*市价!$B2004)-1-IF(排名!E2003=1,参数!$B$4)),"")</f>
        <v>-0.15999213580187943</v>
      </c>
      <c r="F2004" s="9">
        <f>IFERROR(IF(市价!F2004="","",市价!F2004/(INTERCEPT(市价!F$3:F2004,市价!$B$3:$B2004)+SLOPE(市价!F$3:F2004,市价!$B$3:$B2004)*市价!$B2004)-1-IF(排名!F2003=1,参数!$B$4)),"")</f>
        <v>0.4911928203404694</v>
      </c>
      <c r="G2004" s="9">
        <f>IFERROR(IF(市价!G2004="","",市价!G2004/(INTERCEPT(市价!G$3:G2004,市价!$B$3:$B2004)+SLOPE(市价!G$3:G2004,市价!$B$3:$B2004)*市价!$B2004)-1-IF(排名!G2003=1,参数!$B$4)),"")</f>
        <v>-0.13736449902304604</v>
      </c>
      <c r="H2004" s="9">
        <f>IFERROR(IF(市价!H2004="","",市价!H2004/(INTERCEPT(市价!H$3:H2004,市价!$B$3:$B2004)+SLOPE(市价!H$3:H2004,市价!$B$3:$B2004)*市价!$B2004)-1-IF(排名!H2003=1,参数!$B$4)),"")</f>
        <v>-2.9954719315759659E-2</v>
      </c>
    </row>
    <row r="2005" spans="1:8" x14ac:dyDescent="0.15">
      <c r="A2005" s="6">
        <v>41367</v>
      </c>
      <c r="B2005" s="9">
        <f t="shared" si="31"/>
        <v>-2.6467159960575137E-2</v>
      </c>
      <c r="C2005" s="9">
        <f>IFERROR(IF(市价!C2005="","",市价!C2005/(INTERCEPT(市价!C$3:C2005,市价!$B$3:$B2005)+SLOPE(市价!C$3:C2005,市价!$B$3:$B2005)*市价!$B2005)-1-IF(排名!C2004=1,参数!$B$4)),"")</f>
        <v>-0.21631703195152632</v>
      </c>
      <c r="D2005" s="9">
        <f>IFERROR(IF(市价!D2005="","",市价!D2005/(INTERCEPT(市价!D$3:D2005,市价!$B$3:$B2005)+SLOPE(市价!D$3:D2005,市价!$B$3:$B2005)*市价!$B2005)-1-IF(排名!D2004=1,参数!$B$4)),"")</f>
        <v>-0.10943991964884425</v>
      </c>
      <c r="E2005" s="9">
        <f>IFERROR(IF(市价!E2005="","",市价!E2005/(INTERCEPT(市价!E$3:E2005,市价!$B$3:$B2005)+SLOPE(市价!E$3:E2005,市价!$B$3:$B2005)*市价!$B2005)-1-IF(排名!E2004=1,参数!$B$4)),"")</f>
        <v>-0.15809129025580948</v>
      </c>
      <c r="F2005" s="9">
        <f>IFERROR(IF(市价!F2005="","",市价!F2005/(INTERCEPT(市价!F$3:F2005,市价!$B$3:$B2005)+SLOPE(市价!F$3:F2005,市价!$B$3:$B2005)*市价!$B2005)-1-IF(排名!F2004=1,参数!$B$4)),"")</f>
        <v>0.4881892501449494</v>
      </c>
      <c r="G2005" s="9">
        <f>IFERROR(IF(市价!G2005="","",市价!G2005/(INTERCEPT(市价!G$3:G2005,市价!$B$3:$B2005)+SLOPE(市价!G$3:G2005,市价!$B$3:$B2005)*市价!$B2005)-1-IF(排名!G2004=1,参数!$B$4)),"")</f>
        <v>-0.14164724698196762</v>
      </c>
      <c r="H2005" s="9">
        <f>IFERROR(IF(市价!H2005="","",市价!H2005/(INTERCEPT(市价!H$3:H2005,市价!$B$3:$B2005)+SLOPE(市价!H$3:H2005,市价!$B$3:$B2005)*市价!$B2005)-1-IF(排名!H2004=1,参数!$B$4)),"")</f>
        <v>-2.1496721070252578E-2</v>
      </c>
    </row>
    <row r="2006" spans="1:8" x14ac:dyDescent="0.15">
      <c r="A2006" s="6">
        <v>41372</v>
      </c>
      <c r="B2006" s="9">
        <f t="shared" si="31"/>
        <v>-2.6902276792843405E-2</v>
      </c>
      <c r="C2006" s="9">
        <f>IFERROR(IF(市价!C2006="","",市价!C2006/(INTERCEPT(市价!C$3:C2006,市价!$B$3:$B2006)+SLOPE(市价!C$3:C2006,市价!$B$3:$B2006)*市价!$B2006)-1-IF(排名!C2005=1,参数!$B$4)),"")</f>
        <v>-0.20502887803729444</v>
      </c>
      <c r="D2006" s="9">
        <f>IFERROR(IF(市价!D2006="","",市价!D2006/(INTERCEPT(市价!D$3:D2006,市价!$B$3:$B2006)+SLOPE(市价!D$3:D2006,市价!$B$3:$B2006)*市价!$B2006)-1-IF(排名!D2005=1,参数!$B$4)),"")</f>
        <v>-0.11829538521242788</v>
      </c>
      <c r="E2006" s="9">
        <f>IFERROR(IF(市价!E2006="","",市价!E2006/(INTERCEPT(市价!E$3:E2006,市价!$B$3:$B2006)+SLOPE(市价!E$3:E2006,市价!$B$3:$B2006)*市价!$B2006)-1-IF(排名!E2005=1,参数!$B$4)),"")</f>
        <v>-0.1662560024026376</v>
      </c>
      <c r="F2006" s="9">
        <f>IFERROR(IF(市价!F2006="","",市价!F2006/(INTERCEPT(市价!F$3:F2006,市价!$B$3:$B2006)+SLOPE(市价!F$3:F2006,市价!$B$3:$B2006)*市价!$B2006)-1-IF(排名!F2005=1,参数!$B$4)),"")</f>
        <v>0.4791965145914916</v>
      </c>
      <c r="G2006" s="9">
        <f>IFERROR(IF(市价!G2006="","",市价!G2006/(INTERCEPT(市价!G$3:G2006,市价!$B$3:$B2006)+SLOPE(市价!G$3:G2006,市价!$B$3:$B2006)*市价!$B2006)-1-IF(排名!G2005=1,参数!$B$4)),"")</f>
        <v>-0.14066957477571473</v>
      </c>
      <c r="H2006" s="9">
        <f>IFERROR(IF(市价!H2006="","",市价!H2006/(INTERCEPT(市价!H$3:H2006,市价!$B$3:$B2006)+SLOPE(市价!H$3:H2006,市价!$B$3:$B2006)*市价!$B2006)-1-IF(排名!H2005=1,参数!$B$4)),"")</f>
        <v>-1.0360334920477388E-2</v>
      </c>
    </row>
    <row r="2007" spans="1:8" x14ac:dyDescent="0.15">
      <c r="A2007" s="6">
        <v>41373</v>
      </c>
      <c r="B2007" s="9">
        <f t="shared" si="31"/>
        <v>-2.6014625038580635E-2</v>
      </c>
      <c r="C2007" s="9">
        <f>IFERROR(IF(市价!C2007="","",市价!C2007/(INTERCEPT(市价!C$3:C2007,市价!$B$3:$B2007)+SLOPE(市价!C$3:C2007,市价!$B$3:$B2007)*市价!$B2007)-1-IF(排名!C2006=1,参数!$B$4)),"")</f>
        <v>-0.20929011823088664</v>
      </c>
      <c r="D2007" s="9">
        <f>IFERROR(IF(市价!D2007="","",市价!D2007/(INTERCEPT(市价!D$3:D2007,市价!$B$3:$B2007)+SLOPE(市价!D$3:D2007,市价!$B$3:$B2007)*市价!$B2007)-1-IF(排名!D2006=1,参数!$B$4)),"")</f>
        <v>-0.11042977317241331</v>
      </c>
      <c r="E2007" s="9">
        <f>IFERROR(IF(市价!E2007="","",市价!E2007/(INTERCEPT(市价!E$3:E2007,市价!$B$3:$B2007)+SLOPE(市价!E$3:E2007,市价!$B$3:$B2007)*市价!$B2007)-1-IF(排名!E2006=1,参数!$B$4)),"")</f>
        <v>-0.17036492181809937</v>
      </c>
      <c r="F2007" s="9">
        <f>IFERROR(IF(市价!F2007="","",市价!F2007/(INTERCEPT(市价!F$3:F2007,市价!$B$3:$B2007)+SLOPE(市价!F$3:F2007,市价!$B$3:$B2007)*市价!$B2007)-1-IF(排名!F2006=1,参数!$B$4)),"")</f>
        <v>0.49101083831181214</v>
      </c>
      <c r="G2007" s="9">
        <f>IFERROR(IF(市价!G2007="","",市价!G2007/(INTERCEPT(市价!G$3:G2007,市价!$B$3:$B2007)+SLOPE(市价!G$3:G2007,市价!$B$3:$B2007)*市价!$B2007)-1-IF(排名!G2006=1,参数!$B$4)),"")</f>
        <v>-0.1489539935928107</v>
      </c>
      <c r="H2007" s="9">
        <f>IFERROR(IF(市价!H2007="","",市价!H2007/(INTERCEPT(市价!H$3:H2007,市价!$B$3:$B2007)+SLOPE(市价!H$3:H2007,市价!$B$3:$B2007)*市价!$B2007)-1-IF(排名!H2006=1,参数!$B$4)),"")</f>
        <v>-8.0597817290859464E-3</v>
      </c>
    </row>
    <row r="2008" spans="1:8" x14ac:dyDescent="0.15">
      <c r="A2008" s="6">
        <v>41374</v>
      </c>
      <c r="B2008" s="9">
        <f t="shared" si="31"/>
        <v>-2.5602788083157507E-2</v>
      </c>
      <c r="C2008" s="9">
        <f>IFERROR(IF(市价!C2008="","",市价!C2008/(INTERCEPT(市价!C$3:C2008,市价!$B$3:$B2008)+SLOPE(市价!C$3:C2008,市价!$B$3:$B2008)*市价!$B2008)-1-IF(排名!C2007=1,参数!$B$4)),"")</f>
        <v>-0.21191140887131324</v>
      </c>
      <c r="D2008" s="9">
        <f>IFERROR(IF(市价!D2008="","",市价!D2008/(INTERCEPT(市价!D$3:D2008,市价!$B$3:$B2008)+SLOPE(市价!D$3:D2008,市价!$B$3:$B2008)*市价!$B2008)-1-IF(排名!D2007=1,参数!$B$4)),"")</f>
        <v>-0.10757325583174482</v>
      </c>
      <c r="E2008" s="9">
        <f>IFERROR(IF(市价!E2008="","",市价!E2008/(INTERCEPT(市价!E$3:E2008,市价!$B$3:$B2008)+SLOPE(市价!E$3:E2008,市价!$B$3:$B2008)*市价!$B2008)-1-IF(排名!E2007=1,参数!$B$4)),"")</f>
        <v>-0.17266588481892731</v>
      </c>
      <c r="F2008" s="9">
        <f>IFERROR(IF(市价!F2008="","",市价!F2008/(INTERCEPT(市价!F$3:F2008,市价!$B$3:$B2008)+SLOPE(市价!F$3:F2008,市价!$B$3:$B2008)*市价!$B2008)-1-IF(排名!F2007=1,参数!$B$4)),"")</f>
        <v>0.49113773255072601</v>
      </c>
      <c r="G2008" s="9">
        <f>IFERROR(IF(市价!G2008="","",市价!G2008/(INTERCEPT(市价!G$3:G2008,市价!$B$3:$B2008)+SLOPE(市价!G$3:G2008,市价!$B$3:$B2008)*市价!$B2008)-1-IF(排名!G2007=1,参数!$B$4)),"")</f>
        <v>-0.14706825925494516</v>
      </c>
      <c r="H2008" s="9">
        <f>IFERROR(IF(市价!H2008="","",市价!H2008/(INTERCEPT(市价!H$3:H2008,市价!$B$3:$B2008)+SLOPE(市价!H$3:H2008,市价!$B$3:$B2008)*市价!$B2008)-1-IF(排名!H2007=1,参数!$B$4)),"")</f>
        <v>-5.5356522727405544E-3</v>
      </c>
    </row>
    <row r="2009" spans="1:8" x14ac:dyDescent="0.15">
      <c r="A2009" s="6">
        <v>41375</v>
      </c>
      <c r="B2009" s="9">
        <f t="shared" si="31"/>
        <v>-2.558056441428978E-2</v>
      </c>
      <c r="C2009" s="9">
        <f>IFERROR(IF(市价!C2009="","",市价!C2009/(INTERCEPT(市价!C$3:C2009,市价!$B$3:$B2009)+SLOPE(市价!C$3:C2009,市价!$B$3:$B2009)*市价!$B2009)-1-IF(排名!C2008=1,参数!$B$4)),"")</f>
        <v>-0.21900195680871129</v>
      </c>
      <c r="D2009" s="9">
        <f>IFERROR(IF(市价!D2009="","",市价!D2009/(INTERCEPT(市价!D$3:D2009,市价!$B$3:$B2009)+SLOPE(市价!D$3:D2009,市价!$B$3:$B2009)*市价!$B2009)-1-IF(排名!D2008=1,参数!$B$4)),"")</f>
        <v>-0.10937520488394292</v>
      </c>
      <c r="E2009" s="9">
        <f>IFERROR(IF(市价!E2009="","",市价!E2009/(INTERCEPT(市价!E$3:E2009,市价!$B$3:$B2009)+SLOPE(市价!E$3:E2009,市价!$B$3:$B2009)*市价!$B2009)-1-IF(排名!E2008=1,参数!$B$4)),"")</f>
        <v>-0.17349594794877732</v>
      </c>
      <c r="F2009" s="9">
        <f>IFERROR(IF(市价!F2009="","",市价!F2009/(INTERCEPT(市价!F$3:F2009,市价!$B$3:$B2009)+SLOPE(市价!F$3:F2009,市价!$B$3:$B2009)*市价!$B2009)-1-IF(排名!F2008=1,参数!$B$4)),"")</f>
        <v>0.48632605575259769</v>
      </c>
      <c r="G2009" s="9">
        <f>IFERROR(IF(市价!G2009="","",市价!G2009/(INTERCEPT(市价!G$3:G2009,市价!$B$3:$B2009)+SLOPE(市价!G$3:G2009,市价!$B$3:$B2009)*市价!$B2009)-1-IF(排名!G2008=1,参数!$B$4)),"")</f>
        <v>-0.14976251104009475</v>
      </c>
      <c r="H2009" s="9">
        <f>IFERROR(IF(市价!H2009="","",市价!H2009/(INTERCEPT(市价!H$3:H2009,市价!$B$3:$B2009)+SLOPE(市价!H$3:H2009,市价!$B$3:$B2009)*市价!$B2009)-1-IF(排名!H2008=1,参数!$B$4)),"")</f>
        <v>1.1826178443189894E-2</v>
      </c>
    </row>
    <row r="2010" spans="1:8" x14ac:dyDescent="0.15">
      <c r="A2010" s="6">
        <v>41376</v>
      </c>
      <c r="B2010" s="9">
        <f t="shared" si="31"/>
        <v>-2.5490160688219927E-2</v>
      </c>
      <c r="C2010" s="9">
        <f>IFERROR(IF(市价!C2010="","",市价!C2010/(INTERCEPT(市价!C$3:C2010,市价!$B$3:$B2010)+SLOPE(市价!C$3:C2010,市价!$B$3:$B2010)*市价!$B2010)-1-IF(排名!C2009=1,参数!$B$4)),"")</f>
        <v>-0.22295322063255632</v>
      </c>
      <c r="D2010" s="9">
        <f>IFERROR(IF(市价!D2010="","",市价!D2010/(INTERCEPT(市价!D$3:D2010,市价!$B$3:$B2010)+SLOPE(市价!D$3:D2010,市价!$B$3:$B2010)*市价!$B2010)-1-IF(排名!D2009=1,参数!$B$4)),"")</f>
        <v>-0.11315782529456742</v>
      </c>
      <c r="E2010" s="9">
        <f>IFERROR(IF(市价!E2010="","",市价!E2010/(INTERCEPT(市价!E$3:E2010,市价!$B$3:$B2010)+SLOPE(市价!E$3:E2010,市价!$B$3:$B2010)*市价!$B2010)-1-IF(排名!E2009=1,参数!$B$4)),"")</f>
        <v>-0.16886830603370273</v>
      </c>
      <c r="F2010" s="9">
        <f>IFERROR(IF(市价!F2010="","",市价!F2010/(INTERCEPT(市价!F$3:F2010,市价!$B$3:$B2010)+SLOPE(市价!F$3:F2010,市价!$B$3:$B2010)*市价!$B2010)-1-IF(排名!F2009=1,参数!$B$4)),"")</f>
        <v>0.48305305570443413</v>
      </c>
      <c r="G2010" s="9">
        <f>IFERROR(IF(市价!G2010="","",市价!G2010/(INTERCEPT(市价!G$3:G2010,市价!$B$3:$B2010)+SLOPE(市价!G$3:G2010,市价!$B$3:$B2010)*市价!$B2010)-1-IF(排名!G2009=1,参数!$B$4)),"")</f>
        <v>-0.14904602317716964</v>
      </c>
      <c r="H2010" s="9">
        <f>IFERROR(IF(市价!H2010="","",市价!H2010/(INTERCEPT(市价!H$3:H2010,市价!$B$3:$B2010)+SLOPE(市价!H$3:H2010,市价!$B$3:$B2010)*市价!$B2010)-1-IF(排名!H2009=1,参数!$B$4)),"")</f>
        <v>1.803135530424238E-2</v>
      </c>
    </row>
    <row r="2011" spans="1:8" x14ac:dyDescent="0.15">
      <c r="A2011" s="6">
        <v>41379</v>
      </c>
      <c r="B2011" s="9">
        <f t="shared" si="31"/>
        <v>-2.4804515849784603E-2</v>
      </c>
      <c r="C2011" s="9">
        <f>IFERROR(IF(市价!C2011="","",市价!C2011/(INTERCEPT(市价!C$3:C2011,市价!$B$3:$B2011)+SLOPE(市价!C$3:C2011,市价!$B$3:$B2011)*市价!$B2011)-1-IF(排名!C2010=1,参数!$B$4)),"")</f>
        <v>-0.2213550901903403</v>
      </c>
      <c r="D2011" s="9">
        <f>IFERROR(IF(市价!D2011="","",市价!D2011/(INTERCEPT(市价!D$3:D2011,市价!$B$3:$B2011)+SLOPE(市价!D$3:D2011,市价!$B$3:$B2011)*市价!$B2011)-1-IF(排名!D2010=1,参数!$B$4)),"")</f>
        <v>-0.12086775420117313</v>
      </c>
      <c r="E2011" s="9">
        <f>IFERROR(IF(市价!E2011="","",市价!E2011/(INTERCEPT(市价!E$3:E2011,市价!$B$3:$B2011)+SLOPE(市价!E$3:E2011,市价!$B$3:$B2011)*市价!$B2011)-1-IF(排名!E2010=1,参数!$B$4)),"")</f>
        <v>-0.16963024783080671</v>
      </c>
      <c r="F2011" s="9">
        <f>IFERROR(IF(市价!F2011="","",市价!F2011/(INTERCEPT(市价!F$3:F2011,市价!$B$3:$B2011)+SLOPE(市价!F$3:F2011,市价!$B$3:$B2011)*市价!$B2011)-1-IF(排名!F2010=1,参数!$B$4)),"")</f>
        <v>0.49339252269018319</v>
      </c>
      <c r="G2011" s="9">
        <f>IFERROR(IF(市价!G2011="","",市价!G2011/(INTERCEPT(市价!G$3:G2011,市价!$B$3:$B2011)+SLOPE(市价!G$3:G2011,市价!$B$3:$B2011)*市价!$B2011)-1-IF(排名!G2010=1,参数!$B$4)),"")</f>
        <v>-0.14550754992562887</v>
      </c>
      <c r="H2011" s="9">
        <f>IFERROR(IF(市价!H2011="","",市价!H2011/(INTERCEPT(市价!H$3:H2011,市价!$B$3:$B2011)+SLOPE(市价!H$3:H2011,市价!$B$3:$B2011)*市价!$B2011)-1-IF(排名!H2010=1,参数!$B$4)),"")</f>
        <v>1.5141024359058175E-2</v>
      </c>
    </row>
    <row r="2012" spans="1:8" x14ac:dyDescent="0.15">
      <c r="A2012" s="6">
        <v>41380</v>
      </c>
      <c r="B2012" s="9">
        <f t="shared" si="31"/>
        <v>-2.6224885865171299E-2</v>
      </c>
      <c r="C2012" s="9">
        <f>IFERROR(IF(市价!C2012="","",市价!C2012/(INTERCEPT(市价!C$3:C2012,市价!$B$3:$B2012)+SLOPE(市价!C$3:C2012,市价!$B$3:$B2012)*市价!$B2012)-1-IF(排名!C2011=1,参数!$B$4)),"")</f>
        <v>-0.21502315889413295</v>
      </c>
      <c r="D2012" s="9">
        <f>IFERROR(IF(市价!D2012="","",市价!D2012/(INTERCEPT(市价!D$3:D2012,市价!$B$3:$B2012)+SLOPE(市价!D$3:D2012,市价!$B$3:$B2012)*市价!$B2012)-1-IF(排名!D2011=1,参数!$B$4)),"")</f>
        <v>-0.12556516328423384</v>
      </c>
      <c r="E2012" s="9">
        <f>IFERROR(IF(市价!E2012="","",市价!E2012/(INTERCEPT(市价!E$3:E2012,市价!$B$3:$B2012)+SLOPE(市价!E$3:E2012,市价!$B$3:$B2012)*市价!$B2012)-1-IF(排名!E2011=1,参数!$B$4)),"")</f>
        <v>-0.16580141539930349</v>
      </c>
      <c r="F2012" s="9">
        <f>IFERROR(IF(市价!F2012="","",市价!F2012/(INTERCEPT(市价!F$3:F2012,市价!$B$3:$B2012)+SLOPE(市价!F$3:F2012,市价!$B$3:$B2012)*市价!$B2012)-1-IF(排名!F2011=1,参数!$B$4)),"")</f>
        <v>0.47775987538013465</v>
      </c>
      <c r="G2012" s="9">
        <f>IFERROR(IF(市价!G2012="","",市价!G2012/(INTERCEPT(市价!G$3:G2012,市价!$B$3:$B2012)+SLOPE(市价!G$3:G2012,市价!$B$3:$B2012)*市价!$B2012)-1-IF(排名!G2011=1,参数!$B$4)),"")</f>
        <v>-0.13164822921887287</v>
      </c>
      <c r="H2012" s="9">
        <f>IFERROR(IF(市价!H2012="","",市价!H2012/(INTERCEPT(市价!H$3:H2012,市价!$B$3:$B2012)+SLOPE(市价!H$3:H2012,市价!$B$3:$B2012)*市价!$B2012)-1-IF(排名!H2011=1,参数!$B$4)),"")</f>
        <v>2.9287762253806804E-3</v>
      </c>
    </row>
    <row r="2013" spans="1:8" x14ac:dyDescent="0.15">
      <c r="A2013" s="6">
        <v>41381</v>
      </c>
      <c r="B2013" s="9">
        <f t="shared" si="31"/>
        <v>-2.6757788929787918E-2</v>
      </c>
      <c r="C2013" s="9">
        <f>IFERROR(IF(市价!C2013="","",市价!C2013/(INTERCEPT(市价!C$3:C2013,市价!$B$3:$B2013)+SLOPE(市价!C$3:C2013,市价!$B$3:$B2013)*市价!$B2013)-1-IF(排名!C2012=1,参数!$B$4)),"")</f>
        <v>-0.21660143130275292</v>
      </c>
      <c r="D2013" s="9">
        <f>IFERROR(IF(市价!D2013="","",市价!D2013/(INTERCEPT(市价!D$3:D2013,市价!$B$3:$B2013)+SLOPE(市价!D$3:D2013,市价!$B$3:$B2013)*市价!$B2013)-1-IF(排名!D2012=1,参数!$B$4)),"")</f>
        <v>-0.12385245945566492</v>
      </c>
      <c r="E2013" s="9">
        <f>IFERROR(IF(市价!E2013="","",市价!E2013/(INTERCEPT(市价!E$3:E2013,市价!$B$3:$B2013)+SLOPE(市价!E$3:E2013,市价!$B$3:$B2013)*市价!$B2013)-1-IF(排名!E2012=1,参数!$B$4)),"")</f>
        <v>-0.1603248304488688</v>
      </c>
      <c r="F2013" s="9">
        <f>IFERROR(IF(市价!F2013="","",市价!F2013/(INTERCEPT(市价!F$3:F2013,市价!$B$3:$B2013)+SLOPE(市价!F$3:F2013,市价!$B$3:$B2013)*市价!$B2013)-1-IF(排名!F2012=1,参数!$B$4)),"")</f>
        <v>0.45889193224374769</v>
      </c>
      <c r="G2013" s="9">
        <f>IFERROR(IF(市价!G2013="","",市价!G2013/(INTERCEPT(市价!G$3:G2013,市价!$B$3:$B2013)+SLOPE(市价!G$3:G2013,市价!$B$3:$B2013)*市价!$B2013)-1-IF(排名!G2012=1,参数!$B$4)),"")</f>
        <v>-0.12576657717935835</v>
      </c>
      <c r="H2013" s="9">
        <f>IFERROR(IF(市价!H2013="","",市价!H2013/(INTERCEPT(市价!H$3:H2013,市价!$B$3:$B2013)+SLOPE(市价!H$3:H2013,市价!$B$3:$B2013)*市价!$B2013)-1-IF(排名!H2012=1,参数!$B$4)),"")</f>
        <v>7.1066325641697681E-3</v>
      </c>
    </row>
    <row r="2014" spans="1:8" x14ac:dyDescent="0.15">
      <c r="A2014" s="6">
        <v>41382</v>
      </c>
      <c r="B2014" s="9">
        <f t="shared" si="31"/>
        <v>-2.6910350239556163E-2</v>
      </c>
      <c r="C2014" s="9">
        <f>IFERROR(IF(市价!C2014="","",市价!C2014/(INTERCEPT(市价!C$3:C2014,市价!$B$3:$B2014)+SLOPE(市价!C$3:C2014,市价!$B$3:$B2014)*市价!$B2014)-1-IF(排名!C2013=1,参数!$B$4)),"")</f>
        <v>-0.21758562420634467</v>
      </c>
      <c r="D2014" s="9">
        <f>IFERROR(IF(市价!D2014="","",市价!D2014/(INTERCEPT(市价!D$3:D2014,市价!$B$3:$B2014)+SLOPE(市价!D$3:D2014,市价!$B$3:$B2014)*市价!$B2014)-1-IF(排名!D2013=1,参数!$B$4)),"")</f>
        <v>-0.12830608378592656</v>
      </c>
      <c r="E2014" s="9">
        <f>IFERROR(IF(市价!E2014="","",市价!E2014/(INTERCEPT(市价!E$3:E2014,市价!$B$3:$B2014)+SLOPE(市价!E$3:E2014,市价!$B$3:$B2014)*市价!$B2014)-1-IF(排名!E2013=1,参数!$B$4)),"")</f>
        <v>-0.15854275911221938</v>
      </c>
      <c r="F2014" s="9">
        <f>IFERROR(IF(市价!F2014="","",市价!F2014/(INTERCEPT(市价!F$3:F2014,市价!$B$3:$B2014)+SLOPE(市价!F$3:F2014,市价!$B$3:$B2014)*市价!$B2014)-1-IF(排名!F2013=1,参数!$B$4)),"")</f>
        <v>0.46127655519774691</v>
      </c>
      <c r="G2014" s="9">
        <f>IFERROR(IF(市价!G2014="","",市价!G2014/(INTERCEPT(市价!G$3:G2014,市价!$B$3:$B2014)+SLOPE(市价!G$3:G2014,市价!$B$3:$B2014)*市价!$B2014)-1-IF(排名!G2013=1,参数!$B$4)),"")</f>
        <v>-0.12653085797905594</v>
      </c>
      <c r="H2014" s="9">
        <f>IFERROR(IF(市价!H2014="","",市价!H2014/(INTERCEPT(市价!H$3:H2014,市价!$B$3:$B2014)+SLOPE(市价!H$3:H2014,市价!$B$3:$B2014)*市价!$B2014)-1-IF(排名!H2013=1,参数!$B$4)),"")</f>
        <v>8.2266684484626484E-3</v>
      </c>
    </row>
    <row r="2015" spans="1:8" x14ac:dyDescent="0.15">
      <c r="A2015" s="6">
        <v>41383</v>
      </c>
      <c r="B2015" s="9">
        <f t="shared" si="31"/>
        <v>-2.5610863494424579E-2</v>
      </c>
      <c r="C2015" s="9">
        <f>IFERROR(IF(市价!C2015="","",市价!C2015/(INTERCEPT(市价!C$3:C2015,市价!$B$3:$B2015)+SLOPE(市价!C$3:C2015,市价!$B$3:$B2015)*市价!$B2015)-1-IF(排名!C2014=1,参数!$B$4)),"")</f>
        <v>-0.23722701622043177</v>
      </c>
      <c r="D2015" s="9">
        <f>IFERROR(IF(市价!D2015="","",市价!D2015/(INTERCEPT(市价!D$3:D2015,市价!$B$3:$B2015)+SLOPE(市价!D$3:D2015,市价!$B$3:$B2015)*市价!$B2015)-1-IF(排名!D2014=1,参数!$B$4)),"")</f>
        <v>-0.1283478371488519</v>
      </c>
      <c r="E2015" s="9">
        <f>IFERROR(IF(市价!E2015="","",市价!E2015/(INTERCEPT(市价!E$3:E2015,市价!$B$3:$B2015)+SLOPE(市价!E$3:E2015,市价!$B$3:$B2015)*市价!$B2015)-1-IF(排名!E2014=1,参数!$B$4)),"")</f>
        <v>-0.16355510960387731</v>
      </c>
      <c r="F2015" s="9">
        <f>IFERROR(IF(市价!F2015="","",市价!F2015/(INTERCEPT(市价!F$3:F2015,市价!$B$3:$B2015)+SLOPE(市价!F$3:F2015,市价!$B$3:$B2015)*市价!$B2015)-1-IF(排名!F2014=1,参数!$B$4)),"")</f>
        <v>0.50491413201628066</v>
      </c>
      <c r="G2015" s="9">
        <f>IFERROR(IF(市价!G2015="","",市价!G2015/(INTERCEPT(市价!G$3:G2015,市价!$B$3:$B2015)+SLOPE(市价!G$3:G2015,市价!$B$3:$B2015)*市价!$B2015)-1-IF(排名!G2014=1,参数!$B$4)),"")</f>
        <v>-0.12923325611995784</v>
      </c>
      <c r="H2015" s="9">
        <f>IFERROR(IF(市价!H2015="","",市价!H2015/(INTERCEPT(市价!H$3:H2015,市价!$B$3:$B2015)+SLOPE(市价!H$3:H2015,市价!$B$3:$B2015)*市价!$B2015)-1-IF(排名!H2014=1,参数!$B$4)),"")</f>
        <v>-2.1609388970933452E-4</v>
      </c>
    </row>
    <row r="2016" spans="1:8" x14ac:dyDescent="0.15">
      <c r="A2016" s="6">
        <v>41386</v>
      </c>
      <c r="B2016" s="9">
        <f t="shared" si="31"/>
        <v>-2.440555546288416E-2</v>
      </c>
      <c r="C2016" s="9">
        <f>IFERROR(IF(市价!C2016="","",市价!C2016/(INTERCEPT(市价!C$3:C2016,市价!$B$3:$B2016)+SLOPE(市价!C$3:C2016,市价!$B$3:$B2016)*市价!$B2016)-1-IF(排名!C2015=1,参数!$B$4)),"")</f>
        <v>-0.24600371987407413</v>
      </c>
      <c r="D2016" s="9">
        <f>IFERROR(IF(市价!D2016="","",市价!D2016/(INTERCEPT(市价!D$3:D2016,市价!$B$3:$B2016)+SLOPE(市价!D$3:D2016,市价!$B$3:$B2016)*市价!$B2016)-1-IF(排名!D2015=1,参数!$B$4)),"")</f>
        <v>-0.12574163347112055</v>
      </c>
      <c r="E2016" s="9">
        <f>IFERROR(IF(市价!E2016="","",市价!E2016/(INTERCEPT(市价!E$3:E2016,市价!$B$3:$B2016)+SLOPE(市价!E$3:E2016,市价!$B$3:$B2016)*市价!$B2016)-1-IF(排名!E2015=1,参数!$B$4)),"")</f>
        <v>-0.16807216106292933</v>
      </c>
      <c r="F2016" s="9">
        <f>IFERROR(IF(市价!F2016="","",市价!F2016/(INTERCEPT(市价!F$3:F2016,市价!$B$3:$B2016)+SLOPE(市价!F$3:F2016,市价!$B$3:$B2016)*市价!$B2016)-1-IF(排名!F2015=1,参数!$B$4)),"")</f>
        <v>0.51643246588726366</v>
      </c>
      <c r="G2016" s="9">
        <f>IFERROR(IF(市价!G2016="","",市价!G2016/(INTERCEPT(市价!G$3:G2016,市价!$B$3:$B2016)+SLOPE(市价!G$3:G2016,市价!$B$3:$B2016)*市价!$B2016)-1-IF(排名!G2015=1,参数!$B$4)),"")</f>
        <v>-0.1373677571041263</v>
      </c>
      <c r="H2016" s="9">
        <f>IFERROR(IF(市价!H2016="","",市价!H2016/(INTERCEPT(市价!H$3:H2016,市价!$B$3:$B2016)+SLOPE(市价!H$3:H2016,市价!$B$3:$B2016)*市价!$B2016)-1-IF(排名!H2015=1,参数!$B$4)),"")</f>
        <v>1.4319472847681647E-2</v>
      </c>
    </row>
    <row r="2017" spans="1:8" x14ac:dyDescent="0.15">
      <c r="A2017" s="6">
        <v>41387</v>
      </c>
      <c r="B2017" s="9">
        <f t="shared" si="31"/>
        <v>-2.3579882908341971E-2</v>
      </c>
      <c r="C2017" s="9">
        <f>IFERROR(IF(市价!C2017="","",市价!C2017/(INTERCEPT(市价!C$3:C2017,市价!$B$3:$B2017)+SLOPE(市价!C$3:C2017,市价!$B$3:$B2017)*市价!$B2017)-1-IF(排名!C2016=1,参数!$B$4)),"")</f>
        <v>-0.24003310899090016</v>
      </c>
      <c r="D2017" s="9">
        <f>IFERROR(IF(市价!D2017="","",市价!D2017/(INTERCEPT(市价!D$3:D2017,市价!$B$3:$B2017)+SLOPE(市价!D$3:D2017,市价!$B$3:$B2017)*市价!$B2017)-1-IF(排名!D2016=1,参数!$B$4)),"")</f>
        <v>-0.12455793074894428</v>
      </c>
      <c r="E2017" s="9">
        <f>IFERROR(IF(市价!E2017="","",市价!E2017/(INTERCEPT(市价!E$3:E2017,市价!$B$3:$B2017)+SLOPE(市价!E$3:E2017,市价!$B$3:$B2017)*市价!$B2017)-1-IF(排名!E2016=1,参数!$B$4)),"")</f>
        <v>-0.17470852602791664</v>
      </c>
      <c r="F2017" s="9">
        <f>IFERROR(IF(市价!F2017="","",市价!F2017/(INTERCEPT(市价!F$3:F2017,市价!$B$3:$B2017)+SLOPE(市价!F$3:F2017,市价!$B$3:$B2017)*市价!$B2017)-1-IF(排名!F2016=1,参数!$B$4)),"")</f>
        <v>0.49855669969207983</v>
      </c>
      <c r="G2017" s="9">
        <f>IFERROR(IF(市价!G2017="","",市价!G2017/(INTERCEPT(市价!G$3:G2017,市价!$B$3:$B2017)+SLOPE(市价!G$3:G2017,市价!$B$3:$B2017)*市价!$B2017)-1-IF(排名!G2016=1,参数!$B$4)),"")</f>
        <v>-0.14516158548935221</v>
      </c>
      <c r="H2017" s="9">
        <f>IFERROR(IF(市价!H2017="","",市价!H2017/(INTERCEPT(市价!H$3:H2017,市价!$B$3:$B2017)+SLOPE(市价!H$3:H2017,市价!$B$3:$B2017)*市价!$B2017)-1-IF(排名!H2016=1,参数!$B$4)),"")</f>
        <v>4.4425154114981602E-2</v>
      </c>
    </row>
    <row r="2018" spans="1:8" x14ac:dyDescent="0.15">
      <c r="A2018" s="6">
        <v>41388</v>
      </c>
      <c r="B2018" s="9">
        <f t="shared" si="31"/>
        <v>-2.265524319789386E-2</v>
      </c>
      <c r="C2018" s="9">
        <f>IFERROR(IF(市价!C2018="","",市价!C2018/(INTERCEPT(市价!C$3:C2018,市价!$B$3:$B2018)+SLOPE(市价!C$3:C2018,市价!$B$3:$B2018)*市价!$B2018)-1-IF(排名!C2017=1,参数!$B$4)),"")</f>
        <v>-0.247406713798521</v>
      </c>
      <c r="D2018" s="9">
        <f>IFERROR(IF(市价!D2018="","",市价!D2018/(INTERCEPT(市价!D$3:D2018,市价!$B$3:$B2018)+SLOPE(市价!D$3:D2018,市价!$B$3:$B2018)*市价!$B2018)-1-IF(排名!D2017=1,参数!$B$4)),"")</f>
        <v>-0.12691823862364593</v>
      </c>
      <c r="E2018" s="9">
        <f>IFERROR(IF(市价!E2018="","",市价!E2018/(INTERCEPT(市价!E$3:E2018,市价!$B$3:$B2018)+SLOPE(市价!E$3:E2018,市价!$B$3:$B2018)*市价!$B2018)-1-IF(排名!E2017=1,参数!$B$4)),"")</f>
        <v>-0.17215270717631337</v>
      </c>
      <c r="F2018" s="9">
        <f>IFERROR(IF(市价!F2018="","",市价!F2018/(INTERCEPT(市价!F$3:F2018,市价!$B$3:$B2018)+SLOPE(市价!F$3:F2018,市价!$B$3:$B2018)*市价!$B2018)-1-IF(排名!F2017=1,参数!$B$4)),"")</f>
        <v>0.52314052444221404</v>
      </c>
      <c r="G2018" s="9">
        <f>IFERROR(IF(市价!G2018="","",市价!G2018/(INTERCEPT(市价!G$3:G2018,市价!$B$3:$B2018)+SLOPE(市价!G$3:G2018,市价!$B$3:$B2018)*市价!$B2018)-1-IF(排名!G2017=1,参数!$B$4)),"")</f>
        <v>-0.15012220744468618</v>
      </c>
      <c r="H2018" s="9">
        <f>IFERROR(IF(市价!H2018="","",市价!H2018/(INTERCEPT(市价!H$3:H2018,市价!$B$3:$B2018)+SLOPE(市价!H$3:H2018,市价!$B$3:$B2018)*市价!$B2018)-1-IF(排名!H2017=1,参数!$B$4)),"")</f>
        <v>3.7527883413589258E-2</v>
      </c>
    </row>
    <row r="2019" spans="1:8" x14ac:dyDescent="0.15">
      <c r="A2019" s="6">
        <v>41389</v>
      </c>
      <c r="B2019" s="9">
        <f t="shared" si="31"/>
        <v>-2.2355872125735161E-2</v>
      </c>
      <c r="C2019" s="9">
        <f>IFERROR(IF(市价!C2019="","",市价!C2019/(INTERCEPT(市价!C$3:C2019,市价!$B$3:$B2019)+SLOPE(市价!C$3:C2019,市价!$B$3:$B2019)*市价!$B2019)-1-IF(排名!C2018=1,参数!$B$4)),"")</f>
        <v>-0.24827489205727007</v>
      </c>
      <c r="D2019" s="9">
        <f>IFERROR(IF(市价!D2019="","",市价!D2019/(INTERCEPT(市价!D$3:D2019,市价!$B$3:$B2019)+SLOPE(市价!D$3:D2019,市价!$B$3:$B2019)*市价!$B2019)-1-IF(排名!D2018=1,参数!$B$4)),"")</f>
        <v>-0.1219733097167679</v>
      </c>
      <c r="E2019" s="9">
        <f>IFERROR(IF(市价!E2019="","",市价!E2019/(INTERCEPT(市价!E$3:E2019,市价!$B$3:$B2019)+SLOPE(市价!E$3:E2019,市价!$B$3:$B2019)*市价!$B2019)-1-IF(排名!E2018=1,参数!$B$4)),"")</f>
        <v>-0.17379346578736365</v>
      </c>
      <c r="F2019" s="9">
        <f>IFERROR(IF(市价!F2019="","",市价!F2019/(INTERCEPT(市价!F$3:F2019,市价!$B$3:$B2019)+SLOPE(市价!F$3:F2019,市价!$B$3:$B2019)*市价!$B2019)-1-IF(排名!F2018=1,参数!$B$4)),"")</f>
        <v>0.51717833373432209</v>
      </c>
      <c r="G2019" s="9">
        <f>IFERROR(IF(市价!G2019="","",市价!G2019/(INTERCEPT(市价!G$3:G2019,市价!$B$3:$B2019)+SLOPE(市价!G$3:G2019,市价!$B$3:$B2019)*市价!$B2019)-1-IF(排名!G2018=1,参数!$B$4)),"")</f>
        <v>-0.14661847018564889</v>
      </c>
      <c r="H2019" s="9">
        <f>IFERROR(IF(市价!H2019="","",市价!H2019/(INTERCEPT(市价!H$3:H2019,市价!$B$3:$B2019)+SLOPE(市价!H$3:H2019,市价!$B$3:$B2019)*市价!$B2019)-1-IF(排名!H2018=1,参数!$B$4)),"")</f>
        <v>3.934657125831742E-2</v>
      </c>
    </row>
    <row r="2020" spans="1:8" x14ac:dyDescent="0.15">
      <c r="A2020" s="6">
        <v>41390</v>
      </c>
      <c r="B2020" s="9">
        <f t="shared" si="31"/>
        <v>-2.4308303298920808E-2</v>
      </c>
      <c r="C2020" s="9">
        <f>IFERROR(IF(市价!C2020="","",市价!C2020/(INTERCEPT(市价!C$3:C2020,市价!$B$3:$B2020)+SLOPE(市价!C$3:C2020,市价!$B$3:$B2020)*市价!$B2020)-1-IF(排名!C2019=1,参数!$B$4)),"")</f>
        <v>-0.25214793960157622</v>
      </c>
      <c r="D2020" s="9">
        <f>IFERROR(IF(市价!D2020="","",市价!D2020/(INTERCEPT(市价!D$3:D2020,市价!$B$3:$B2020)+SLOPE(市价!D$3:D2020,市价!$B$3:$B2020)*市价!$B2020)-1-IF(排名!D2019=1,参数!$B$4)),"")</f>
        <v>-0.12723083291796577</v>
      </c>
      <c r="E2020" s="9">
        <f>IFERROR(IF(市价!E2020="","",市价!E2020/(INTERCEPT(市价!E$3:E2020,市价!$B$3:$B2020)+SLOPE(市价!E$3:E2020,市价!$B$3:$B2020)*市价!$B2020)-1-IF(排名!E2019=1,参数!$B$4)),"")</f>
        <v>-0.15338728213018971</v>
      </c>
      <c r="F2020" s="9">
        <f>IFERROR(IF(市价!F2020="","",市价!F2020/(INTERCEPT(市价!F$3:F2020,市价!$B$3:$B2020)+SLOPE(市价!F$3:F2020,市价!$B$3:$B2020)*市价!$B2020)-1-IF(排名!F2019=1,参数!$B$4)),"")</f>
        <v>0.49552227992261555</v>
      </c>
      <c r="G2020" s="9">
        <f>IFERROR(IF(市价!G2020="","",市价!G2020/(INTERCEPT(市价!G$3:G2020,市价!$B$3:$B2020)+SLOPE(市价!G$3:G2020,市价!$B$3:$B2020)*市价!$B2020)-1-IF(排名!G2019=1,参数!$B$4)),"")</f>
        <v>-0.13994965841903528</v>
      </c>
      <c r="H2020" s="9">
        <f>IFERROR(IF(市价!H2020="","",市价!H2020/(INTERCEPT(市价!H$3:H2020,市价!$B$3:$B2020)+SLOPE(市价!H$3:H2020,市价!$B$3:$B2020)*市价!$B2020)-1-IF(排名!H2019=1,参数!$B$4)),"")</f>
        <v>3.1343613352626587E-2</v>
      </c>
    </row>
    <row r="2021" spans="1:8" x14ac:dyDescent="0.15">
      <c r="A2021" s="6">
        <v>41396</v>
      </c>
      <c r="B2021" s="9">
        <f t="shared" si="31"/>
        <v>-2.319706423189925E-2</v>
      </c>
      <c r="C2021" s="9">
        <f>IFERROR(IF(市价!C2021="","",市价!C2021/(INTERCEPT(市价!C$3:C2021,市价!$B$3:$B2021)+SLOPE(市价!C$3:C2021,市价!$B$3:$B2021)*市价!$B2021)-1-IF(排名!C2020=1,参数!$B$4)),"")</f>
        <v>-0.26080445450131651</v>
      </c>
      <c r="D2021" s="9">
        <f>IFERROR(IF(市价!D2021="","",市价!D2021/(INTERCEPT(市价!D$3:D2021,市价!$B$3:$B2021)+SLOPE(市价!D$3:D2021,市价!$B$3:$B2021)*市价!$B2021)-1-IF(排名!D2020=1,参数!$B$4)),"")</f>
        <v>-0.13776875236520825</v>
      </c>
      <c r="E2021" s="9">
        <f>IFERROR(IF(市价!E2021="","",市价!E2021/(INTERCEPT(市价!E$3:E2021,市价!$B$3:$B2021)+SLOPE(市价!E$3:E2021,市价!$B$3:$B2021)*市价!$B2021)-1-IF(排名!E2020=1,参数!$B$4)),"")</f>
        <v>-0.14860398306740197</v>
      </c>
      <c r="F2021" s="9">
        <f>IFERROR(IF(市价!F2021="","",市价!F2021/(INTERCEPT(市价!F$3:F2021,市价!$B$3:$B2021)+SLOPE(市价!F$3:F2021,市价!$B$3:$B2021)*市价!$B2021)-1-IF(排名!F2020=1,参数!$B$4)),"")</f>
        <v>0.5134925016223284</v>
      </c>
      <c r="G2021" s="9">
        <f>IFERROR(IF(市价!G2021="","",市价!G2021/(INTERCEPT(市价!G$3:G2021,市价!$B$3:$B2021)+SLOPE(市价!G$3:G2021,市价!$B$3:$B2021)*市价!$B2021)-1-IF(排名!G2020=1,参数!$B$4)),"")</f>
        <v>-0.13185218265913412</v>
      </c>
      <c r="H2021" s="9">
        <f>IFERROR(IF(市价!H2021="","",市价!H2021/(INTERCEPT(市价!H$3:H2021,市价!$B$3:$B2021)+SLOPE(市价!H$3:H2021,市价!$B$3:$B2021)*市价!$B2021)-1-IF(排名!H2020=1,参数!$B$4)),"")</f>
        <v>2.635448557933695E-2</v>
      </c>
    </row>
    <row r="2022" spans="1:8" x14ac:dyDescent="0.15">
      <c r="A2022" s="6">
        <v>41397</v>
      </c>
      <c r="B2022" s="9">
        <f t="shared" si="31"/>
        <v>-2.3588738605344679E-2</v>
      </c>
      <c r="C2022" s="9">
        <f>IFERROR(IF(市价!C2022="","",市价!C2022/(INTERCEPT(市价!C$3:C2022,市价!$B$3:$B2022)+SLOPE(市价!C$3:C2022,市价!$B$3:$B2022)*市价!$B2022)-1-IF(排名!C2021=1,参数!$B$4)),"")</f>
        <v>-0.26336352443654143</v>
      </c>
      <c r="D2022" s="9">
        <f>IFERROR(IF(市价!D2022="","",市价!D2022/(INTERCEPT(市价!D$3:D2022,市价!$B$3:$B2022)+SLOPE(市价!D$3:D2022,市价!$B$3:$B2022)*市价!$B2022)-1-IF(排名!D2021=1,参数!$B$4)),"")</f>
        <v>-0.13891857640515703</v>
      </c>
      <c r="E2022" s="9">
        <f>IFERROR(IF(市价!E2022="","",市价!E2022/(INTERCEPT(市价!E$3:E2022,市价!$B$3:$B2022)+SLOPE(市价!E$3:E2022,市价!$B$3:$B2022)*市价!$B2022)-1-IF(排名!E2021=1,参数!$B$4)),"")</f>
        <v>-0.14833292109585594</v>
      </c>
      <c r="F2022" s="9">
        <f>IFERROR(IF(市价!F2022="","",市价!F2022/(INTERCEPT(市价!F$3:F2022,市价!$B$3:$B2022)+SLOPE(市价!F$3:F2022,市价!$B$3:$B2022)*市价!$B2022)-1-IF(排名!F2021=1,参数!$B$4)),"")</f>
        <v>0.51797055994304508</v>
      </c>
      <c r="G2022" s="9">
        <f>IFERROR(IF(市价!G2022="","",市价!G2022/(INTERCEPT(市价!G$3:G2022,市价!$B$3:$B2022)+SLOPE(市价!G$3:G2022,市价!$B$3:$B2022)*市价!$B2022)-1-IF(排名!G2021=1,参数!$B$4)),"")</f>
        <v>-0.13205342980371204</v>
      </c>
      <c r="H2022" s="9">
        <f>IFERROR(IF(市价!H2022="","",市价!H2022/(INTERCEPT(市价!H$3:H2022,市价!$B$3:$B2022)+SLOPE(市价!H$3:H2022,市价!$B$3:$B2022)*市价!$B2022)-1-IF(排名!H2021=1,参数!$B$4)),"")</f>
        <v>2.3165460166153284E-2</v>
      </c>
    </row>
    <row r="2023" spans="1:8" x14ac:dyDescent="0.15">
      <c r="A2023" s="6">
        <v>41400</v>
      </c>
      <c r="B2023" s="9">
        <f t="shared" si="31"/>
        <v>-2.4550791168589308E-2</v>
      </c>
      <c r="C2023" s="9">
        <f>IFERROR(IF(市价!C2023="","",市价!C2023/(INTERCEPT(市价!C$3:C2023,市价!$B$3:$B2023)+SLOPE(市价!C$3:C2023,市价!$B$3:$B2023)*市价!$B2023)-1-IF(排名!C2022=1,参数!$B$4)),"")</f>
        <v>-0.26040124929416886</v>
      </c>
      <c r="D2023" s="9">
        <f>IFERROR(IF(市价!D2023="","",市价!D2023/(INTERCEPT(市价!D$3:D2023,市价!$B$3:$B2023)+SLOPE(市价!D$3:D2023,市价!$B$3:$B2023)*市价!$B2023)-1-IF(排名!D2022=1,参数!$B$4)),"")</f>
        <v>-0.13608216026833608</v>
      </c>
      <c r="E2023" s="9">
        <f>IFERROR(IF(市价!E2023="","",市价!E2023/(INTERCEPT(市价!E$3:E2023,市价!$B$3:$B2023)+SLOPE(市价!E$3:E2023,市价!$B$3:$B2023)*市价!$B2023)-1-IF(排名!E2022=1,参数!$B$4)),"")</f>
        <v>-0.15043131568066226</v>
      </c>
      <c r="F2023" s="9">
        <f>IFERROR(IF(市价!F2023="","",市价!F2023/(INTERCEPT(市价!F$3:F2023,市价!$B$3:$B2023)+SLOPE(市价!F$3:F2023,市价!$B$3:$B2023)*市价!$B2023)-1-IF(排名!F2022=1,参数!$B$4)),"")</f>
        <v>0.51074470089520529</v>
      </c>
      <c r="G2023" s="9">
        <f>IFERROR(IF(市价!G2023="","",市价!G2023/(INTERCEPT(市价!G$3:G2023,市价!$B$3:$B2023)+SLOPE(市价!G$3:G2023,市价!$B$3:$B2023)*市价!$B2023)-1-IF(排名!G2022=1,参数!$B$4)),"")</f>
        <v>-0.13083467465205567</v>
      </c>
      <c r="H2023" s="9">
        <f>IFERROR(IF(市价!H2023="","",市价!H2023/(INTERCEPT(市价!H$3:H2023,市价!$B$3:$B2023)+SLOPE(市价!H$3:H2023,市价!$B$3:$B2023)*市价!$B2023)-1-IF(排名!H2022=1,参数!$B$4)),"")</f>
        <v>1.9699951988481734E-2</v>
      </c>
    </row>
    <row r="2024" spans="1:8" x14ac:dyDescent="0.15">
      <c r="A2024" s="6">
        <v>41401</v>
      </c>
      <c r="B2024" s="9">
        <f t="shared" si="31"/>
        <v>-2.3020096109280908E-2</v>
      </c>
      <c r="C2024" s="9">
        <f>IFERROR(IF(市价!C2024="","",市价!C2024/(INTERCEPT(市价!C$3:C2024,市价!$B$3:$B2024)+SLOPE(市价!C$3:C2024,市价!$B$3:$B2024)*市价!$B2024)-1-IF(排名!C2023=1,参数!$B$4)),"")</f>
        <v>-0.25751088852390602</v>
      </c>
      <c r="D2024" s="9">
        <f>IFERROR(IF(市价!D2024="","",市价!D2024/(INTERCEPT(市价!D$3:D2024,市价!$B$3:$B2024)+SLOPE(市价!D$3:D2024,市价!$B$3:$B2024)*市价!$B2024)-1-IF(排名!D2023=1,参数!$B$4)),"")</f>
        <v>-0.13604261357594949</v>
      </c>
      <c r="E2024" s="9">
        <f>IFERROR(IF(市价!E2024="","",市价!E2024/(INTERCEPT(市价!E$3:E2024,市价!$B$3:$B2024)+SLOPE(市价!E$3:E2024,市价!$B$3:$B2024)*市价!$B2024)-1-IF(排名!E2023=1,参数!$B$4)),"")</f>
        <v>-0.15682801263099966</v>
      </c>
      <c r="F2024" s="9">
        <f>IFERROR(IF(市价!F2024="","",市价!F2024/(INTERCEPT(市价!F$3:F2024,市价!$B$3:$B2024)+SLOPE(市价!F$3:F2024,市价!$B$3:$B2024)*市价!$B2024)-1-IF(排名!F2023=1,参数!$B$4)),"")</f>
        <v>0.53159069382598534</v>
      </c>
      <c r="G2024" s="9">
        <f>IFERROR(IF(市价!G2024="","",市价!G2024/(INTERCEPT(市价!G$3:G2024,市价!$B$3:$B2024)+SLOPE(市价!G$3:G2024,市价!$B$3:$B2024)*市价!$B2024)-1-IF(排名!G2023=1,参数!$B$4)),"")</f>
        <v>-0.13318245183137079</v>
      </c>
      <c r="H2024" s="9">
        <f>IFERROR(IF(市价!H2024="","",市价!H2024/(INTERCEPT(市价!H$3:H2024,市价!$B$3:$B2024)+SLOPE(市价!H$3:H2024,市价!$B$3:$B2024)*市价!$B2024)-1-IF(排名!H2023=1,参数!$B$4)),"")</f>
        <v>1.3852696080555171E-2</v>
      </c>
    </row>
    <row r="2025" spans="1:8" x14ac:dyDescent="0.15">
      <c r="A2025" s="6">
        <v>41402</v>
      </c>
      <c r="B2025" s="9">
        <f t="shared" si="31"/>
        <v>-2.3017019906344322E-2</v>
      </c>
      <c r="C2025" s="9">
        <f>IFERROR(IF(市价!C2025="","",市价!C2025/(INTERCEPT(市价!C$3:C2025,市价!$B$3:$B2025)+SLOPE(市价!C$3:C2025,市价!$B$3:$B2025)*市价!$B2025)-1-IF(排名!C2024=1,参数!$B$4)),"")</f>
        <v>-0.25626534789411204</v>
      </c>
      <c r="D2025" s="9">
        <f>IFERROR(IF(市价!D2025="","",市价!D2025/(INTERCEPT(市价!D$3:D2025,市价!$B$3:$B2025)+SLOPE(市价!D$3:D2025,市价!$B$3:$B2025)*市价!$B2025)-1-IF(排名!D2024=1,参数!$B$4)),"")</f>
        <v>-0.13705427821301341</v>
      </c>
      <c r="E2025" s="9">
        <f>IFERROR(IF(市价!E2025="","",市价!E2025/(INTERCEPT(市价!E$3:E2025,市价!$B$3:$B2025)+SLOPE(市价!E$3:E2025,市价!$B$3:$B2025)*市价!$B2025)-1-IF(排名!E2024=1,参数!$B$4)),"")</f>
        <v>-0.15777572245160765</v>
      </c>
      <c r="F2025" s="9">
        <f>IFERROR(IF(市价!F2025="","",市价!F2025/(INTERCEPT(市价!F$3:F2025,市价!$B$3:$B2025)+SLOPE(市价!F$3:F2025,市价!$B$3:$B2025)*市价!$B2025)-1-IF(排名!F2024=1,参数!$B$4)),"")</f>
        <v>0.53334945825554381</v>
      </c>
      <c r="G2025" s="9">
        <f>IFERROR(IF(市价!G2025="","",市价!G2025/(INTERCEPT(市价!G$3:G2025,市价!$B$3:$B2025)+SLOPE(市价!G$3:G2025,市价!$B$3:$B2025)*市价!$B2025)-1-IF(排名!G2024=1,参数!$B$4)),"")</f>
        <v>-0.12965294947877315</v>
      </c>
      <c r="H2025" s="9">
        <f>IFERROR(IF(市价!H2025="","",市价!H2025/(INTERCEPT(市价!H$3:H2025,市价!$B$3:$B2025)+SLOPE(市价!H$3:H2025,市价!$B$3:$B2025)*市价!$B2025)-1-IF(排名!H2024=1,参数!$B$4)),"")</f>
        <v>9.2967203438965029E-3</v>
      </c>
    </row>
    <row r="2026" spans="1:8" x14ac:dyDescent="0.15">
      <c r="A2026" s="6">
        <v>41403</v>
      </c>
      <c r="B2026" s="9">
        <f t="shared" si="31"/>
        <v>-2.1814272611506886E-2</v>
      </c>
      <c r="C2026" s="9">
        <f>IFERROR(IF(市价!C2026="","",市价!C2026/(INTERCEPT(市价!C$3:C2026,市价!$B$3:$B2026)+SLOPE(市价!C$3:C2026,市价!$B$3:$B2026)*市价!$B2026)-1-IF(排名!C2025=1,参数!$B$4)),"")</f>
        <v>-0.25652725325012637</v>
      </c>
      <c r="D2026" s="9">
        <f>IFERROR(IF(市价!D2026="","",市价!D2026/(INTERCEPT(市价!D$3:D2026,市价!$B$3:$B2026)+SLOPE(市价!D$3:D2026,市价!$B$3:$B2026)*市价!$B2026)-1-IF(排名!D2025=1,参数!$B$4)),"")</f>
        <v>-0.13522620303575983</v>
      </c>
      <c r="E2026" s="9">
        <f>IFERROR(IF(市价!E2026="","",市价!E2026/(INTERCEPT(市价!E$3:E2026,市价!$B$3:$B2026)+SLOPE(市价!E$3:E2026,市价!$B$3:$B2026)*市价!$B2026)-1-IF(排名!E2025=1,参数!$B$4)),"")</f>
        <v>-0.16273193655271223</v>
      </c>
      <c r="F2026" s="9">
        <f>IFERROR(IF(市价!F2026="","",市价!F2026/(INTERCEPT(市价!F$3:F2026,市价!$B$3:$B2026)+SLOPE(市价!F$3:F2026,市价!$B$3:$B2026)*市价!$B2026)-1-IF(排名!F2025=1,参数!$B$4)),"")</f>
        <v>0.54406693035650733</v>
      </c>
      <c r="G2026" s="9">
        <f>IFERROR(IF(市价!G2026="","",市价!G2026/(INTERCEPT(市价!G$3:G2026,市价!$B$3:$B2026)+SLOPE(市价!G$3:G2026,市价!$B$3:$B2026)*市价!$B2026)-1-IF(排名!G2025=1,参数!$B$4)),"")</f>
        <v>-0.13107518741687874</v>
      </c>
      <c r="H2026" s="9">
        <f>IFERROR(IF(市价!H2026="","",市价!H2026/(INTERCEPT(市价!H$3:H2026,市价!$B$3:$B2026)+SLOPE(市价!H$3:H2026,市价!$B$3:$B2026)*市价!$B2026)-1-IF(排名!H2025=1,参数!$B$4)),"")</f>
        <v>1.060801422992852E-2</v>
      </c>
    </row>
    <row r="2027" spans="1:8" x14ac:dyDescent="0.15">
      <c r="A2027" s="6">
        <v>41404</v>
      </c>
      <c r="B2027" s="9">
        <f t="shared" si="31"/>
        <v>-2.2697792150021507E-2</v>
      </c>
      <c r="C2027" s="9">
        <f>IFERROR(IF(市价!C2027="","",市价!C2027/(INTERCEPT(市价!C$3:C2027,市价!$B$3:$B2027)+SLOPE(市价!C$3:C2027,市价!$B$3:$B2027)*市价!$B2027)-1-IF(排名!C2026=1,参数!$B$4)),"")</f>
        <v>-0.25621473465706968</v>
      </c>
      <c r="D2027" s="9">
        <f>IFERROR(IF(市价!D2027="","",市价!D2027/(INTERCEPT(市价!D$3:D2027,市价!$B$3:$B2027)+SLOPE(市价!D$3:D2027,市价!$B$3:$B2027)*市价!$B2027)-1-IF(排名!D2026=1,参数!$B$4)),"")</f>
        <v>-0.13505272265268164</v>
      </c>
      <c r="E2027" s="9">
        <f>IFERROR(IF(市价!E2027="","",市价!E2027/(INTERCEPT(市价!E$3:E2027,市价!$B$3:$B2027)+SLOPE(市价!E$3:E2027,市价!$B$3:$B2027)*市价!$B2027)-1-IF(排名!E2026=1,参数!$B$4)),"")</f>
        <v>-0.16072871573900127</v>
      </c>
      <c r="F2027" s="9">
        <f>IFERROR(IF(市价!F2027="","",市价!F2027/(INTERCEPT(市价!F$3:F2027,市价!$B$3:$B2027)+SLOPE(市价!F$3:F2027,市价!$B$3:$B2027)*市价!$B2027)-1-IF(排名!F2026=1,参数!$B$4)),"")</f>
        <v>0.53633288660553236</v>
      </c>
      <c r="G2027" s="9">
        <f>IFERROR(IF(市价!G2027="","",市价!G2027/(INTERCEPT(市价!G$3:G2027,市价!$B$3:$B2027)+SLOPE(市价!G$3:G2027,市价!$B$3:$B2027)*市价!$B2027)-1-IF(排名!G2026=1,参数!$B$4)),"")</f>
        <v>-0.12596269848872077</v>
      </c>
      <c r="H2027" s="9">
        <f>IFERROR(IF(市价!H2027="","",市价!H2027/(INTERCEPT(市价!H$3:H2027,市价!$B$3:$B2027)+SLOPE(市价!H$3:H2027,市价!$B$3:$B2027)*市价!$B2027)-1-IF(排名!H2026=1,参数!$B$4)),"")</f>
        <v>5.439232031811958E-3</v>
      </c>
    </row>
    <row r="2028" spans="1:8" x14ac:dyDescent="0.15">
      <c r="A2028" s="6">
        <v>41407</v>
      </c>
      <c r="B2028" s="9">
        <f t="shared" si="31"/>
        <v>-2.259187263116345E-2</v>
      </c>
      <c r="C2028" s="9">
        <f>IFERROR(IF(市价!C2028="","",市价!C2028/(INTERCEPT(市价!C$3:C2028,市价!$B$3:$B2028)+SLOPE(市价!C$3:C2028,市价!$B$3:$B2028)*市价!$B2028)-1-IF(排名!C2027=1,参数!$B$4)),"")</f>
        <v>-0.25870634022641281</v>
      </c>
      <c r="D2028" s="9">
        <f>IFERROR(IF(市价!D2028="","",市价!D2028/(INTERCEPT(市价!D$3:D2028,市价!$B$3:$B2028)+SLOPE(市价!D$3:D2028,市价!$B$3:$B2028)*市价!$B2028)-1-IF(排名!D2027=1,参数!$B$4)),"")</f>
        <v>-0.12936007446490971</v>
      </c>
      <c r="E2028" s="9">
        <f>IFERROR(IF(市价!E2028="","",市价!E2028/(INTERCEPT(市价!E$3:E2028,市价!$B$3:$B2028)+SLOPE(市价!E$3:E2028,市价!$B$3:$B2028)*市价!$B2028)-1-IF(排名!E2027=1,参数!$B$4)),"")</f>
        <v>-0.15655176924706971</v>
      </c>
      <c r="F2028" s="9">
        <f>IFERROR(IF(市价!F2028="","",市价!F2028/(INTERCEPT(市价!F$3:F2028,市价!$B$3:$B2028)+SLOPE(市价!F$3:F2028,市价!$B$3:$B2028)*市价!$B2028)-1-IF(排名!F2027=1,参数!$B$4)),"")</f>
        <v>0.53587233649742072</v>
      </c>
      <c r="G2028" s="9">
        <f>IFERROR(IF(市价!G2028="","",市价!G2028/(INTERCEPT(市价!G$3:G2028,市价!$B$3:$B2028)+SLOPE(市价!G$3:G2028,市价!$B$3:$B2028)*市价!$B2028)-1-IF(排名!G2027=1,参数!$B$4)),"")</f>
        <v>-0.12427357318585364</v>
      </c>
      <c r="H2028" s="9">
        <f>IFERROR(IF(市价!H2028="","",市价!H2028/(INTERCEPT(市价!H$3:H2028,市价!$B$3:$B2028)+SLOPE(市价!H$3:H2028,市价!$B$3:$B2028)*市价!$B2028)-1-IF(排名!H2027=1,参数!$B$4)),"")</f>
        <v>-2.5318151601555483E-3</v>
      </c>
    </row>
    <row r="2029" spans="1:8" x14ac:dyDescent="0.15">
      <c r="A2029" s="6">
        <v>41408</v>
      </c>
      <c r="B2029" s="9">
        <f t="shared" si="31"/>
        <v>-2.2664814676831679E-2</v>
      </c>
      <c r="C2029" s="9">
        <f>IFERROR(IF(市价!C2029="","",市价!C2029/(INTERCEPT(市价!C$3:C2029,市价!$B$3:$B2029)+SLOPE(市价!C$3:C2029,市价!$B$3:$B2029)*市价!$B2029)-1-IF(排名!C2028=1,参数!$B$4)),"")</f>
        <v>-0.26267461167794326</v>
      </c>
      <c r="D2029" s="9">
        <f>IFERROR(IF(市价!D2029="","",市价!D2029/(INTERCEPT(市价!D$3:D2029,市价!$B$3:$B2029)+SLOPE(市价!D$3:D2029,市价!$B$3:$B2029)*市价!$B2029)-1-IF(排名!D2028=1,参数!$B$4)),"")</f>
        <v>-0.12374697722035743</v>
      </c>
      <c r="E2029" s="9">
        <f>IFERROR(IF(市价!E2029="","",市价!E2029/(INTERCEPT(市价!E$3:E2029,市价!$B$3:$B2029)+SLOPE(市价!E$3:E2029,市价!$B$3:$B2029)*市价!$B2029)-1-IF(排名!E2028=1,参数!$B$4)),"")</f>
        <v>-0.15546882343184765</v>
      </c>
      <c r="F2029" s="9">
        <f>IFERROR(IF(市价!F2029="","",市价!F2029/(INTERCEPT(市价!F$3:F2029,市价!$B$3:$B2029)+SLOPE(市价!F$3:F2029,市价!$B$3:$B2029)*市价!$B2029)-1-IF(排名!F2028=1,参数!$B$4)),"")</f>
        <v>0.52441256923481916</v>
      </c>
      <c r="G2029" s="9">
        <f>IFERROR(IF(市价!G2029="","",市价!G2029/(INTERCEPT(市价!G$3:G2029,市价!$B$3:$B2029)+SLOPE(市价!G$3:G2029,市价!$B$3:$B2029)*市价!$B2029)-1-IF(排名!G2028=1,参数!$B$4)),"")</f>
        <v>-0.12670136576465751</v>
      </c>
      <c r="H2029" s="9">
        <f>IFERROR(IF(市价!H2029="","",市价!H2029/(INTERCEPT(市价!H$3:H2029,市价!$B$3:$B2029)+SLOPE(市价!H$3:H2029,市价!$B$3:$B2029)*市价!$B2029)-1-IF(排名!H2028=1,参数!$B$4)),"")</f>
        <v>8.1903207989966198E-3</v>
      </c>
    </row>
    <row r="2030" spans="1:8" x14ac:dyDescent="0.15">
      <c r="A2030" s="6">
        <v>41409</v>
      </c>
      <c r="B2030" s="9">
        <f t="shared" si="31"/>
        <v>-2.3135188225421228E-2</v>
      </c>
      <c r="C2030" s="9">
        <f>IFERROR(IF(市价!C2030="","",市价!C2030/(INTERCEPT(市价!C$3:C2030,市价!$B$3:$B2030)+SLOPE(市价!C$3:C2030,市价!$B$3:$B2030)*市价!$B2030)-1-IF(排名!C2029=1,参数!$B$4)),"")</f>
        <v>-0.25907152171235792</v>
      </c>
      <c r="D2030" s="9">
        <f>IFERROR(IF(市价!D2030="","",市价!D2030/(INTERCEPT(市价!D$3:D2030,市价!$B$3:$B2030)+SLOPE(市价!D$3:D2030,市价!$B$3:$B2030)*市价!$B2030)-1-IF(排名!D2029=1,参数!$B$4)),"")</f>
        <v>-0.12526881139850743</v>
      </c>
      <c r="E2030" s="9">
        <f>IFERROR(IF(市价!E2030="","",市价!E2030/(INTERCEPT(市价!E$3:E2030,市价!$B$3:$B2030)+SLOPE(市价!E$3:E2030,市价!$B$3:$B2030)*市价!$B2030)-1-IF(排名!E2029=1,参数!$B$4)),"")</f>
        <v>-0.1565180652940078</v>
      </c>
      <c r="F2030" s="9">
        <f>IFERROR(IF(市价!F2030="","",市价!F2030/(INTERCEPT(市价!F$3:F2030,市价!$B$3:$B2030)+SLOPE(市价!F$3:F2030,市价!$B$3:$B2030)*市价!$B2030)-1-IF(排名!F2029=1,参数!$B$4)),"")</f>
        <v>0.52284096075307063</v>
      </c>
      <c r="G2030" s="9">
        <f>IFERROR(IF(市价!G2030="","",市价!G2030/(INTERCEPT(市价!G$3:G2030,市价!$B$3:$B2030)+SLOPE(市价!G$3:G2030,市价!$B$3:$B2030)*市价!$B2030)-1-IF(排名!G2029=1,参数!$B$4)),"")</f>
        <v>-0.12246519560106583</v>
      </c>
      <c r="H2030" s="9">
        <f>IFERROR(IF(市价!H2030="","",市价!H2030/(INTERCEPT(市价!H$3:H2030,市价!$B$3:$B2030)+SLOPE(市价!H$3:H2030,市价!$B$3:$B2030)*市价!$B2030)-1-IF(排名!H2029=1,参数!$B$4)),"")</f>
        <v>1.6715039003409871E-3</v>
      </c>
    </row>
    <row r="2031" spans="1:8" x14ac:dyDescent="0.15">
      <c r="A2031" s="6">
        <v>41410</v>
      </c>
      <c r="B2031" s="9">
        <f t="shared" si="31"/>
        <v>-2.3191049203585185E-2</v>
      </c>
      <c r="C2031" s="9">
        <f>IFERROR(IF(市价!C2031="","",市价!C2031/(INTERCEPT(市价!C$3:C2031,市价!$B$3:$B2031)+SLOPE(市价!C$3:C2031,市价!$B$3:$B2031)*市价!$B2031)-1-IF(排名!C2030=1,参数!$B$4)),"")</f>
        <v>-0.26045672013697962</v>
      </c>
      <c r="D2031" s="9">
        <f>IFERROR(IF(市价!D2031="","",市价!D2031/(INTERCEPT(市价!D$3:D2031,市价!$B$3:$B2031)+SLOPE(市价!D$3:D2031,市价!$B$3:$B2031)*市价!$B2031)-1-IF(排名!D2030=1,参数!$B$4)),"")</f>
        <v>-0.130599756905178</v>
      </c>
      <c r="E2031" s="9">
        <f>IFERROR(IF(市价!E2031="","",市价!E2031/(INTERCEPT(市价!E$3:E2031,市价!$B$3:$B2031)+SLOPE(市价!E$3:E2031,市价!$B$3:$B2031)*市价!$B2031)-1-IF(排名!E2030=1,参数!$B$4)),"")</f>
        <v>-0.15019116338449179</v>
      </c>
      <c r="F2031" s="9">
        <f>IFERROR(IF(市价!F2031="","",市价!F2031/(INTERCEPT(市价!F$3:F2031,市价!$B$3:$B2031)+SLOPE(市价!F$3:F2031,市价!$B$3:$B2031)*市价!$B2031)-1-IF(排名!F2030=1,参数!$B$4)),"")</f>
        <v>0.53640189759508861</v>
      </c>
      <c r="G2031" s="9">
        <f>IFERROR(IF(市价!G2031="","",市价!G2031/(INTERCEPT(市价!G$3:G2031,市价!$B$3:$B2031)+SLOPE(市价!G$3:G2031,市价!$B$3:$B2031)*市价!$B2031)-1-IF(排名!G2030=1,参数!$B$4)),"")</f>
        <v>-0.12276424745045078</v>
      </c>
      <c r="H2031" s="9">
        <f>IFERROR(IF(市价!H2031="","",市价!H2031/(INTERCEPT(市价!H$3:H2031,市价!$B$3:$B2031)+SLOPE(市价!H$3:H2031,市价!$B$3:$B2031)*市价!$B2031)-1-IF(排名!H2030=1,参数!$B$4)),"")</f>
        <v>-1.1536304939499531E-2</v>
      </c>
    </row>
    <row r="2032" spans="1:8" x14ac:dyDescent="0.15">
      <c r="A2032" s="6">
        <v>41411</v>
      </c>
      <c r="B2032" s="9">
        <f t="shared" si="31"/>
        <v>-2.4379586261109327E-2</v>
      </c>
      <c r="C2032" s="9">
        <f>IFERROR(IF(市价!C2032="","",市价!C2032/(INTERCEPT(市价!C$3:C2032,市价!$B$3:$B2032)+SLOPE(市价!C$3:C2032,市价!$B$3:$B2032)*市价!$B2032)-1-IF(排名!C2031=1,参数!$B$4)),"")</f>
        <v>-0.25770209000098232</v>
      </c>
      <c r="D2032" s="9">
        <f>IFERROR(IF(市价!D2032="","",市价!D2032/(INTERCEPT(市价!D$3:D2032,市价!$B$3:$B2032)+SLOPE(市价!D$3:D2032,市价!$B$3:$B2032)*市价!$B2032)-1-IF(排名!D2031=1,参数!$B$4)),"")</f>
        <v>-0.12997909294045717</v>
      </c>
      <c r="E2032" s="9">
        <f>IFERROR(IF(市价!E2032="","",市价!E2032/(INTERCEPT(市价!E$3:E2032,市价!$B$3:$B2032)+SLOPE(市价!E$3:E2032,市价!$B$3:$B2032)*市价!$B2032)-1-IF(排名!E2031=1,参数!$B$4)),"")</f>
        <v>-0.15227339036281917</v>
      </c>
      <c r="F2032" s="9">
        <f>IFERROR(IF(市价!F2032="","",市价!F2032/(INTERCEPT(市价!F$3:F2032,市价!$B$3:$B2032)+SLOPE(市价!F$3:F2032,市价!$B$3:$B2032)*市价!$B2032)-1-IF(排名!F2031=1,参数!$B$4)),"")</f>
        <v>0.52813191881050159</v>
      </c>
      <c r="G2032" s="9">
        <f>IFERROR(IF(市价!G2032="","",市价!G2032/(INTERCEPT(市价!G$3:G2032,市价!$B$3:$B2032)+SLOPE(市价!G$3:G2032,市价!$B$3:$B2032)*市价!$B2032)-1-IF(排名!G2031=1,参数!$B$4)),"")</f>
        <v>-0.10811281275162998</v>
      </c>
      <c r="H2032" s="9">
        <f>IFERROR(IF(市价!H2032="","",市价!H2032/(INTERCEPT(市价!H$3:H2032,市价!$B$3:$B2032)+SLOPE(市价!H$3:H2032,市价!$B$3:$B2032)*市价!$B2032)-1-IF(排名!H2031=1,参数!$B$4)),"")</f>
        <v>-2.6342050321268906E-2</v>
      </c>
    </row>
    <row r="2033" spans="1:8" x14ac:dyDescent="0.15">
      <c r="A2033" s="6">
        <v>41414</v>
      </c>
      <c r="B2033" s="9">
        <f t="shared" si="31"/>
        <v>-2.3616781448152453E-2</v>
      </c>
      <c r="C2033" s="9">
        <f>IFERROR(IF(市价!C2033="","",市价!C2033/(INTERCEPT(市价!C$3:C2033,市价!$B$3:$B2033)+SLOPE(市价!C$3:C2033,市价!$B$3:$B2033)*市价!$B2033)-1-IF(排名!C2032=1,参数!$B$4)),"")</f>
        <v>-0.26649588014645464</v>
      </c>
      <c r="D2033" s="9">
        <f>IFERROR(IF(市价!D2033="","",市价!D2033/(INTERCEPT(市价!D$3:D2033,市价!$B$3:$B2033)+SLOPE(市价!D$3:D2033,市价!$B$3:$B2033)*市价!$B2033)-1-IF(排名!D2032=1,参数!$B$4)),"")</f>
        <v>-0.12915970295877799</v>
      </c>
      <c r="E2033" s="9">
        <f>IFERROR(IF(市价!E2033="","",市价!E2033/(INTERCEPT(市价!E$3:E2033,市价!$B$3:$B2033)+SLOPE(市价!E$3:E2033,市价!$B$3:$B2033)*市价!$B2033)-1-IF(排名!E2032=1,参数!$B$4)),"")</f>
        <v>-0.15678770477643333</v>
      </c>
      <c r="F2033" s="9">
        <f>IFERROR(IF(市价!F2033="","",市价!F2033/(INTERCEPT(市价!F$3:F2033,市价!$B$3:$B2033)+SLOPE(市价!F$3:F2033,市价!$B$3:$B2033)*市价!$B2033)-1-IF(排名!F2032=1,参数!$B$4)),"")</f>
        <v>0.53957863172046183</v>
      </c>
      <c r="G2033" s="9">
        <f>IFERROR(IF(市价!G2033="","",市价!G2033/(INTERCEPT(市价!G$3:G2033,市价!$B$3:$B2033)+SLOPE(市价!G$3:G2033,市价!$B$3:$B2033)*市价!$B2033)-1-IF(排名!G2032=1,参数!$B$4)),"")</f>
        <v>-0.11320897399097418</v>
      </c>
      <c r="H2033" s="9">
        <f>IFERROR(IF(市价!H2033="","",市价!H2033/(INTERCEPT(市价!H$3:H2033,市价!$B$3:$B2033)+SLOPE(市价!H$3:H2033,市价!$B$3:$B2033)*市价!$B2033)-1-IF(排名!H2032=1,参数!$B$4)),"")</f>
        <v>-1.5627058536736405E-2</v>
      </c>
    </row>
    <row r="2034" spans="1:8" x14ac:dyDescent="0.15">
      <c r="A2034" s="6">
        <v>41415</v>
      </c>
      <c r="B2034" s="9">
        <f t="shared" si="31"/>
        <v>-2.3308719290497954E-2</v>
      </c>
      <c r="C2034" s="9">
        <f>IFERROR(IF(市价!C2034="","",市价!C2034/(INTERCEPT(市价!C$3:C2034,市价!$B$3:$B2034)+SLOPE(市价!C$3:C2034,市价!$B$3:$B2034)*市价!$B2034)-1-IF(排名!C2033=1,参数!$B$4)),"")</f>
        <v>-0.26394934885487198</v>
      </c>
      <c r="D2034" s="9">
        <f>IFERROR(IF(市价!D2034="","",市价!D2034/(INTERCEPT(市价!D$3:D2034,市价!$B$3:$B2034)+SLOPE(市价!D$3:D2034,市价!$B$3:$B2034)*市价!$B2034)-1-IF(排名!D2033=1,参数!$B$4)),"")</f>
        <v>-0.12867170255836469</v>
      </c>
      <c r="E2034" s="9">
        <f>IFERROR(IF(市价!E2034="","",市价!E2034/(INTERCEPT(市价!E$3:E2034,市价!$B$3:$B2034)+SLOPE(市价!E$3:E2034,市价!$B$3:$B2034)*市价!$B2034)-1-IF(排名!E2033=1,参数!$B$4)),"")</f>
        <v>-0.15734115525638726</v>
      </c>
      <c r="F2034" s="9">
        <f>IFERROR(IF(市价!F2034="","",市价!F2034/(INTERCEPT(市价!F$3:F2034,市价!$B$3:$B2034)+SLOPE(市价!F$3:F2034,市价!$B$3:$B2034)*市价!$B2034)-1-IF(排名!F2033=1,参数!$B$4)),"")</f>
        <v>0.54052364271847075</v>
      </c>
      <c r="G2034" s="9">
        <f>IFERROR(IF(市价!G2034="","",市价!G2034/(INTERCEPT(市价!G$3:G2034,市价!$B$3:$B2034)+SLOPE(市价!G$3:G2034,市价!$B$3:$B2034)*市价!$B2034)-1-IF(排名!G2033=1,参数!$B$4)),"")</f>
        <v>-0.11807501139764465</v>
      </c>
      <c r="H2034" s="9">
        <f>IFERROR(IF(市价!H2034="","",市价!H2034/(INTERCEPT(市价!H$3:H2034,市价!$B$3:$B2034)+SLOPE(市价!H$3:H2034,市价!$B$3:$B2034)*市价!$B2034)-1-IF(排名!H2033=1,参数!$B$4)),"")</f>
        <v>-1.2338740394189918E-2</v>
      </c>
    </row>
    <row r="2035" spans="1:8" x14ac:dyDescent="0.15">
      <c r="A2035" s="6">
        <v>41416</v>
      </c>
      <c r="B2035" s="9">
        <f t="shared" si="31"/>
        <v>-2.4317262581039556E-2</v>
      </c>
      <c r="C2035" s="9">
        <f>IFERROR(IF(市价!C2035="","",市价!C2035/(INTERCEPT(市价!C$3:C2035,市价!$B$3:$B2035)+SLOPE(市价!C$3:C2035,市价!$B$3:$B2035)*市价!$B2035)-1-IF(排名!C2034=1,参数!$B$4)),"")</f>
        <v>-0.26118325663210851</v>
      </c>
      <c r="D2035" s="9">
        <f>IFERROR(IF(市价!D2035="","",市价!D2035/(INTERCEPT(市价!D$3:D2035,市价!$B$3:$B2035)+SLOPE(市价!D$3:D2035,市价!$B$3:$B2035)*市价!$B2035)-1-IF(排名!D2034=1,参数!$B$4)),"")</f>
        <v>-0.1319742984002813</v>
      </c>
      <c r="E2035" s="9">
        <f>IFERROR(IF(市价!E2035="","",市价!E2035/(INTERCEPT(市价!E$3:E2035,市价!$B$3:$B2035)+SLOPE(市价!E$3:E2035,市价!$B$3:$B2035)*市价!$B2035)-1-IF(排名!E2034=1,参数!$B$4)),"")</f>
        <v>-0.15638297809319546</v>
      </c>
      <c r="F2035" s="9">
        <f>IFERROR(IF(市价!F2035="","",市价!F2035/(INTERCEPT(市价!F$3:F2035,市价!$B$3:$B2035)+SLOPE(市价!F$3:F2035,市价!$B$3:$B2035)*市价!$B2035)-1-IF(排名!F2034=1,参数!$B$4)),"")</f>
        <v>0.52827189861211976</v>
      </c>
      <c r="G2035" s="9">
        <f>IFERROR(IF(市价!G2035="","",市价!G2035/(INTERCEPT(市价!G$3:G2035,市价!$B$3:$B2035)+SLOPE(市价!G$3:G2035,市价!$B$3:$B2035)*市价!$B2035)-1-IF(排名!G2034=1,参数!$B$4)),"")</f>
        <v>-0.11916462744128919</v>
      </c>
      <c r="H2035" s="9">
        <f>IFERROR(IF(市价!H2035="","",市价!H2035/(INTERCEPT(市价!H$3:H2035,市价!$B$3:$B2035)+SLOPE(市价!H$3:H2035,市价!$B$3:$B2035)*市价!$B2035)-1-IF(排名!H2034=1,参数!$B$4)),"")</f>
        <v>-5.4703135314826401E-3</v>
      </c>
    </row>
    <row r="2036" spans="1:8" x14ac:dyDescent="0.15">
      <c r="A2036" s="6">
        <v>41417</v>
      </c>
      <c r="B2036" s="9">
        <f t="shared" si="31"/>
        <v>-2.4199481460568995E-2</v>
      </c>
      <c r="C2036" s="9">
        <f>IFERROR(IF(市价!C2036="","",市价!C2036/(INTERCEPT(市价!C$3:C2036,市价!$B$3:$B2036)+SLOPE(市价!C$3:C2036,市价!$B$3:$B2036)*市价!$B2036)-1-IF(排名!C2035=1,参数!$B$4)),"")</f>
        <v>-0.25267726711300242</v>
      </c>
      <c r="D2036" s="9">
        <f>IFERROR(IF(市价!D2036="","",市价!D2036/(INTERCEPT(市价!D$3:D2036,市价!$B$3:$B2036)+SLOPE(市价!D$3:D2036,市价!$B$3:$B2036)*市价!$B2036)-1-IF(排名!D2035=1,参数!$B$4)),"")</f>
        <v>-0.13241090700638902</v>
      </c>
      <c r="E2036" s="9">
        <f>IFERROR(IF(市价!E2036="","",市价!E2036/(INTERCEPT(市价!E$3:E2036,市价!$B$3:$B2036)+SLOPE(市价!E$3:E2036,市价!$B$3:$B2036)*市价!$B2036)-1-IF(排名!E2035=1,参数!$B$4)),"")</f>
        <v>-0.15715127522983097</v>
      </c>
      <c r="F2036" s="9">
        <f>IFERROR(IF(市价!F2036="","",市价!F2036/(INTERCEPT(市价!F$3:F2036,市价!$B$3:$B2036)+SLOPE(市价!F$3:F2036,市价!$B$3:$B2036)*市价!$B2036)-1-IF(排名!F2035=1,参数!$B$4)),"")</f>
        <v>0.52281703653955103</v>
      </c>
      <c r="G2036" s="9">
        <f>IFERROR(IF(市价!G2036="","",市价!G2036/(INTERCEPT(市价!G$3:G2036,市价!$B$3:$B2036)+SLOPE(市价!G$3:G2036,市价!$B$3:$B2036)*市价!$B2036)-1-IF(排名!G2035=1,参数!$B$4)),"")</f>
        <v>-0.12350801545982859</v>
      </c>
      <c r="H2036" s="9">
        <f>IFERROR(IF(市价!H2036="","",市价!H2036/(INTERCEPT(市价!H$3:H2036,市价!$B$3:$B2036)+SLOPE(市价!H$3:H2036,市价!$B$3:$B2036)*市价!$B2036)-1-IF(排名!H2035=1,参数!$B$4)),"")</f>
        <v>-2.266460493913991E-3</v>
      </c>
    </row>
    <row r="2037" spans="1:8" x14ac:dyDescent="0.15">
      <c r="A2037" s="6">
        <v>41418</v>
      </c>
      <c r="B2037" s="9">
        <f t="shared" si="31"/>
        <v>-2.4420855063013502E-2</v>
      </c>
      <c r="C2037" s="9">
        <f>IFERROR(IF(市价!C2037="","",市价!C2037/(INTERCEPT(市价!C$3:C2037,市价!$B$3:$B2037)+SLOPE(市价!C$3:C2037,市价!$B$3:$B2037)*市价!$B2037)-1-IF(排名!C2036=1,参数!$B$4)),"")</f>
        <v>-0.25276065126398539</v>
      </c>
      <c r="D2037" s="9">
        <f>IFERROR(IF(市价!D2037="","",市价!D2037/(INTERCEPT(市价!D$3:D2037,市价!$B$3:$B2037)+SLOPE(市价!D$3:D2037,市价!$B$3:$B2037)*市价!$B2037)-1-IF(排名!D2036=1,参数!$B$4)),"")</f>
        <v>-0.13094890091367162</v>
      </c>
      <c r="E2037" s="9">
        <f>IFERROR(IF(市价!E2037="","",市价!E2037/(INTERCEPT(市价!E$3:E2037,市价!$B$3:$B2037)+SLOPE(市价!E$3:E2037,市价!$B$3:$B2037)*市价!$B2037)-1-IF(排名!E2036=1,参数!$B$4)),"")</f>
        <v>-0.16082314727949287</v>
      </c>
      <c r="F2037" s="9">
        <f>IFERROR(IF(市价!F2037="","",市价!F2037/(INTERCEPT(市价!F$3:F2037,市价!$B$3:$B2037)+SLOPE(市价!F$3:F2037,市价!$B$3:$B2037)*市价!$B2037)-1-IF(排名!F2036=1,参数!$B$4)),"")</f>
        <v>0.52026538088029128</v>
      </c>
      <c r="G2037" s="9">
        <f>IFERROR(IF(市价!G2037="","",市价!G2037/(INTERCEPT(市价!G$3:G2037,市价!$B$3:$B2037)+SLOPE(市价!G$3:G2037,市价!$B$3:$B2037)*市价!$B2037)-1-IF(排名!G2036=1,参数!$B$4)),"")</f>
        <v>-0.12090367899456766</v>
      </c>
      <c r="H2037" s="9">
        <f>IFERROR(IF(市价!H2037="","",市价!H2037/(INTERCEPT(市价!H$3:H2037,市价!$B$3:$B2037)+SLOPE(市价!H$3:H2037,市价!$B$3:$B2037)*市价!$B2037)-1-IF(排名!H2036=1,参数!$B$4)),"")</f>
        <v>-1.3541328066547509E-3</v>
      </c>
    </row>
    <row r="2038" spans="1:8" x14ac:dyDescent="0.15">
      <c r="A2038" s="6">
        <v>41421</v>
      </c>
      <c r="B2038" s="9">
        <f t="shared" si="31"/>
        <v>-2.4328342816917831E-2</v>
      </c>
      <c r="C2038" s="9">
        <f>IFERROR(IF(市价!C2038="","",市价!C2038/(INTERCEPT(市价!C$3:C2038,市价!$B$3:$B2038)+SLOPE(市价!C$3:C2038,市价!$B$3:$B2038)*市价!$B2038)-1-IF(排名!C2037=1,参数!$B$4)),"")</f>
        <v>-0.24934031770204948</v>
      </c>
      <c r="D2038" s="9">
        <f>IFERROR(IF(市价!D2038="","",市价!D2038/(INTERCEPT(市价!D$3:D2038,市价!$B$3:$B2038)+SLOPE(市价!D$3:D2038,市价!$B$3:$B2038)*市价!$B2038)-1-IF(排名!D2037=1,参数!$B$4)),"")</f>
        <v>-0.1224386884737827</v>
      </c>
      <c r="E2038" s="9">
        <f>IFERROR(IF(市价!E2038="","",市价!E2038/(INTERCEPT(市价!E$3:E2038,市价!$B$3:$B2038)+SLOPE(市价!E$3:E2038,市价!$B$3:$B2038)*市价!$B2038)-1-IF(排名!E2037=1,参数!$B$4)),"")</f>
        <v>-0.16644627100392506</v>
      </c>
      <c r="F2038" s="9">
        <f>IFERROR(IF(市价!F2038="","",市价!F2038/(INTERCEPT(市价!F$3:F2038,市价!$B$3:$B2038)+SLOPE(市价!F$3:F2038,市价!$B$3:$B2038)*市价!$B2038)-1-IF(排名!F2037=1,参数!$B$4)),"")</f>
        <v>0.5235774267676141</v>
      </c>
      <c r="G2038" s="9">
        <f>IFERROR(IF(市价!G2038="","",市价!G2038/(INTERCEPT(市价!G$3:G2038,市价!$B$3:$B2038)+SLOPE(市价!G$3:G2038,市价!$B$3:$B2038)*市价!$B2038)-1-IF(排名!G2037=1,参数!$B$4)),"")</f>
        <v>-0.12387209864915183</v>
      </c>
      <c r="H2038" s="9">
        <f>IFERROR(IF(市价!H2038="","",市价!H2038/(INTERCEPT(市价!H$3:H2038,市价!$B$3:$B2038)+SLOPE(市价!H$3:H2038,市价!$B$3:$B2038)*市价!$B2038)-1-IF(排名!H2037=1,参数!$B$4)),"")</f>
        <v>-7.4501078402120502E-3</v>
      </c>
    </row>
    <row r="2039" spans="1:8" x14ac:dyDescent="0.15">
      <c r="A2039" s="6">
        <v>41422</v>
      </c>
      <c r="B2039" s="9">
        <f t="shared" si="31"/>
        <v>-2.5214812927068286E-2</v>
      </c>
      <c r="C2039" s="9">
        <f>IFERROR(IF(市价!C2039="","",市价!C2039/(INTERCEPT(市价!C$3:C2039,市价!$B$3:$B2039)+SLOPE(市价!C$3:C2039,市价!$B$3:$B2039)*市价!$B2039)-1-IF(排名!C2038=1,参数!$B$4)),"")</f>
        <v>-0.25061209897881587</v>
      </c>
      <c r="D2039" s="9">
        <f>IFERROR(IF(市价!D2039="","",市价!D2039/(INTERCEPT(市价!D$3:D2039,市价!$B$3:$B2039)+SLOPE(市价!D$3:D2039,市价!$B$3:$B2039)*市价!$B2039)-1-IF(排名!D2038=1,参数!$B$4)),"")</f>
        <v>-0.12428521972936102</v>
      </c>
      <c r="E2039" s="9">
        <f>IFERROR(IF(市价!E2039="","",市价!E2039/(INTERCEPT(市价!E$3:E2039,市价!$B$3:$B2039)+SLOPE(市价!E$3:E2039,市价!$B$3:$B2039)*市价!$B2039)-1-IF(排名!E2038=1,参数!$B$4)),"")</f>
        <v>-0.16468481679594316</v>
      </c>
      <c r="F2039" s="9">
        <f>IFERROR(IF(市价!F2039="","",市价!F2039/(INTERCEPT(市价!F$3:F2039,市价!$B$3:$B2039)+SLOPE(市价!F$3:F2039,市价!$B$3:$B2039)*市价!$B2039)-1-IF(排名!F2038=1,参数!$B$4)),"")</f>
        <v>0.52542423931878779</v>
      </c>
      <c r="G2039" s="9">
        <f>IFERROR(IF(市价!G2039="","",市价!G2039/(INTERCEPT(市价!G$3:G2039,市价!$B$3:$B2039)+SLOPE(市价!G$3:G2039,市价!$B$3:$B2039)*市价!$B2039)-1-IF(排名!G2038=1,参数!$B$4)),"")</f>
        <v>-0.12033893781677119</v>
      </c>
      <c r="H2039" s="9">
        <f>IFERROR(IF(市价!H2039="","",市价!H2039/(INTERCEPT(市价!H$3:H2039,市价!$B$3:$B2039)+SLOPE(市价!H$3:H2039,市价!$B$3:$B2039)*市价!$B2039)-1-IF(排名!H2038=1,参数!$B$4)),"")</f>
        <v>-1.679204356030628E-2</v>
      </c>
    </row>
    <row r="2040" spans="1:8" x14ac:dyDescent="0.15">
      <c r="A2040" s="6">
        <v>41423</v>
      </c>
      <c r="B2040" s="9">
        <f t="shared" si="31"/>
        <v>-2.5175993449670531E-2</v>
      </c>
      <c r="C2040" s="9">
        <f>IFERROR(IF(市价!C2040="","",市价!C2040/(INTERCEPT(市价!C$3:C2040,市价!$B$3:$B2040)+SLOPE(市价!C$3:C2040,市价!$B$3:$B2040)*市价!$B2040)-1-IF(排名!C2039=1,参数!$B$4)),"")</f>
        <v>-0.25456483146171438</v>
      </c>
      <c r="D2040" s="9">
        <f>IFERROR(IF(市价!D2040="","",市价!D2040/(INTERCEPT(市价!D$3:D2040,市价!$B$3:$B2040)+SLOPE(市价!D$3:D2040,市价!$B$3:$B2040)*市价!$B2040)-1-IF(排名!D2039=1,参数!$B$4)),"")</f>
        <v>-0.1207829969886719</v>
      </c>
      <c r="E2040" s="9">
        <f>IFERROR(IF(市价!E2040="","",市价!E2040/(INTERCEPT(市价!E$3:E2040,市价!$B$3:$B2040)+SLOPE(市价!E$3:E2040,市价!$B$3:$B2040)*市价!$B2040)-1-IF(排名!E2039=1,参数!$B$4)),"")</f>
        <v>-0.166352465992059</v>
      </c>
      <c r="F2040" s="9">
        <f>IFERROR(IF(市价!F2040="","",市价!F2040/(INTERCEPT(市价!F$3:F2040,市价!$B$3:$B2040)+SLOPE(市价!F$3:F2040,市价!$B$3:$B2040)*市价!$B2040)-1-IF(排名!F2039=1,参数!$B$4)),"")</f>
        <v>0.51872851325102398</v>
      </c>
      <c r="G2040" s="9">
        <f>IFERROR(IF(市价!G2040="","",市价!G2040/(INTERCEPT(市价!G$3:G2040,市价!$B$3:$B2040)+SLOPE(市价!G$3:G2040,市价!$B$3:$B2040)*市价!$B2040)-1-IF(排名!G2039=1,参数!$B$4)),"")</f>
        <v>-0.11895656309818958</v>
      </c>
      <c r="H2040" s="9">
        <f>IFERROR(IF(市价!H2040="","",市价!H2040/(INTERCEPT(市价!H$3:H2040,市价!$B$3:$B2040)+SLOPE(市价!H$3:H2040,市价!$B$3:$B2040)*市价!$B2040)-1-IF(排名!H2039=1,参数!$B$4)),"")</f>
        <v>-9.127616408412309E-3</v>
      </c>
    </row>
    <row r="2041" spans="1:8" x14ac:dyDescent="0.15">
      <c r="A2041" s="6">
        <v>41424</v>
      </c>
      <c r="B2041" s="9">
        <f t="shared" si="31"/>
        <v>-2.5577154621806892E-2</v>
      </c>
      <c r="C2041" s="9">
        <f>IFERROR(IF(市价!C2041="","",市价!C2041/(INTERCEPT(市价!C$3:C2041,市价!$B$3:$B2041)+SLOPE(市价!C$3:C2041,市价!$B$3:$B2041)*市价!$B2041)-1-IF(排名!C2040=1,参数!$B$4)),"")</f>
        <v>-0.25612545458240343</v>
      </c>
      <c r="D2041" s="9">
        <f>IFERROR(IF(市价!D2041="","",市价!D2041/(INTERCEPT(市价!D$3:D2041,市价!$B$3:$B2041)+SLOPE(市价!D$3:D2041,市价!$B$3:$B2041)*市价!$B2041)-1-IF(排名!D2040=1,参数!$B$4)),"")</f>
        <v>-0.11435635209836581</v>
      </c>
      <c r="E2041" s="9">
        <f>IFERROR(IF(市价!E2041="","",市价!E2041/(INTERCEPT(市价!E$3:E2041,市价!$B$3:$B2041)+SLOPE(市价!E$3:E2041,市价!$B$3:$B2041)*市价!$B2041)-1-IF(排名!E2040=1,参数!$B$4)),"")</f>
        <v>-0.16840671080904734</v>
      </c>
      <c r="F2041" s="9">
        <f>IFERROR(IF(市价!F2041="","",市价!F2041/(INTERCEPT(市价!F$3:F2041,市价!$B$3:$B2041)+SLOPE(市价!F$3:F2041,市价!$B$3:$B2041)*市价!$B2041)-1-IF(排名!F2040=1,参数!$B$4)),"")</f>
        <v>0.50836023711787903</v>
      </c>
      <c r="G2041" s="9">
        <f>IFERROR(IF(市价!G2041="","",市价!G2041/(INTERCEPT(市价!G$3:G2041,市价!$B$3:$B2041)+SLOPE(市价!G$3:G2041,市价!$B$3:$B2041)*市价!$B2041)-1-IF(排名!G2040=1,参数!$B$4)),"")</f>
        <v>-0.11689319908269158</v>
      </c>
      <c r="H2041" s="9">
        <f>IFERROR(IF(市价!H2041="","",市价!H2041/(INTERCEPT(市价!H$3:H2041,市价!$B$3:$B2041)+SLOPE(市价!H$3:H2041,市价!$B$3:$B2041)*市价!$B2041)-1-IF(排名!H2040=1,参数!$B$4)),"")</f>
        <v>-6.0414482762122246E-3</v>
      </c>
    </row>
    <row r="2042" spans="1:8" x14ac:dyDescent="0.15">
      <c r="A2042" s="6">
        <v>41425</v>
      </c>
      <c r="B2042" s="9">
        <f t="shared" si="31"/>
        <v>-2.5024697727167127E-2</v>
      </c>
      <c r="C2042" s="9">
        <f>IFERROR(IF(市价!C2042="","",市价!C2042/(INTERCEPT(市价!C$3:C2042,市价!$B$3:$B2042)+SLOPE(市价!C$3:C2042,市价!$B$3:$B2042)*市价!$B2042)-1-IF(排名!C2041=1,参数!$B$4)),"")</f>
        <v>-0.25695040703513072</v>
      </c>
      <c r="D2042" s="9">
        <f>IFERROR(IF(市价!D2042="","",市价!D2042/(INTERCEPT(市价!D$3:D2042,市价!$B$3:$B2042)+SLOPE(市价!D$3:D2042,市价!$B$3:$B2042)*市价!$B2042)-1-IF(排名!D2041=1,参数!$B$4)),"")</f>
        <v>-0.11336128111594967</v>
      </c>
      <c r="E2042" s="9">
        <f>IFERROR(IF(市价!E2042="","",市价!E2042/(INTERCEPT(市价!E$3:E2042,市价!$B$3:$B2042)+SLOPE(市价!E$3:E2042,市价!$B$3:$B2042)*市价!$B2042)-1-IF(排名!E2041=1,参数!$B$4)),"")</f>
        <v>-0.16784770920493286</v>
      </c>
      <c r="F2042" s="9">
        <f>IFERROR(IF(市价!F2042="","",市价!F2042/(INTERCEPT(市价!F$3:F2042,市价!$B$3:$B2042)+SLOPE(市价!F$3:F2042,市价!$B$3:$B2042)*市价!$B2042)-1-IF(排名!F2041=1,参数!$B$4)),"")</f>
        <v>0.5113300913233092</v>
      </c>
      <c r="G2042" s="9">
        <f>IFERROR(IF(市价!G2042="","",市价!G2042/(INTERCEPT(市价!G$3:G2042,市价!$B$3:$B2042)+SLOPE(市价!G$3:G2042,市价!$B$3:$B2042)*市价!$B2042)-1-IF(排名!G2041=1,参数!$B$4)),"")</f>
        <v>-0.11969503383229518</v>
      </c>
      <c r="H2042" s="9">
        <f>IFERROR(IF(市价!H2042="","",市价!H2042/(INTERCEPT(市价!H$3:H2042,市价!$B$3:$B2042)+SLOPE(市价!H$3:H2042,市价!$B$3:$B2042)*市价!$B2042)-1-IF(排名!H2041=1,参数!$B$4)),"")</f>
        <v>-3.6238464980035134E-3</v>
      </c>
    </row>
    <row r="2043" spans="1:8" x14ac:dyDescent="0.15">
      <c r="A2043" s="6">
        <v>41428</v>
      </c>
      <c r="B2043" s="9">
        <f t="shared" si="31"/>
        <v>-2.5487512649231363E-2</v>
      </c>
      <c r="C2043" s="9">
        <f>IFERROR(IF(市价!C2043="","",市价!C2043/(INTERCEPT(市价!C$3:C2043,市价!$B$3:$B2043)+SLOPE(市价!C$3:C2043,市价!$B$3:$B2043)*市价!$B2043)-1-IF(排名!C2042=1,参数!$B$4)),"")</f>
        <v>-0.25376884288753832</v>
      </c>
      <c r="D2043" s="9">
        <f>IFERROR(IF(市价!D2043="","",市价!D2043/(INTERCEPT(市价!D$3:D2043,市价!$B$3:$B2043)+SLOPE(市价!D$3:D2043,市价!$B$3:$B2043)*市价!$B2043)-1-IF(排名!D2042=1,参数!$B$4)),"")</f>
        <v>-0.11671221238863039</v>
      </c>
      <c r="E2043" s="9">
        <f>IFERROR(IF(市价!E2043="","",市价!E2043/(INTERCEPT(市价!E$3:E2043,市价!$B$3:$B2043)+SLOPE(市价!E$3:E2043,市价!$B$3:$B2043)*市价!$B2043)-1-IF(排名!E2042=1,参数!$B$4)),"")</f>
        <v>-0.16284887962428352</v>
      </c>
      <c r="F2043" s="9">
        <f>IFERROR(IF(市价!F2043="","",市价!F2043/(INTERCEPT(市价!F$3:F2043,市价!$B$3:$B2043)+SLOPE(市价!F$3:F2043,市价!$B$3:$B2043)*市价!$B2043)-1-IF(排名!F2042=1,参数!$B$4)),"")</f>
        <v>0.50492479852335403</v>
      </c>
      <c r="G2043" s="9">
        <f>IFERROR(IF(市价!G2043="","",市价!G2043/(INTERCEPT(市价!G$3:G2043,市价!$B$3:$B2043)+SLOPE(市价!G$3:G2043,市价!$B$3:$B2043)*市价!$B2043)-1-IF(排名!G2042=1,参数!$B$4)),"")</f>
        <v>-0.11903559322051116</v>
      </c>
      <c r="H2043" s="9">
        <f>IFERROR(IF(市价!H2043="","",市价!H2043/(INTERCEPT(市价!H$3:H2043,市价!$B$3:$B2043)+SLOPE(市价!H$3:H2043,市价!$B$3:$B2043)*市价!$B2043)-1-IF(排名!H2042=1,参数!$B$4)),"")</f>
        <v>-5.4843462977788304E-3</v>
      </c>
    </row>
    <row r="2044" spans="1:8" x14ac:dyDescent="0.15">
      <c r="A2044" s="6">
        <v>41429</v>
      </c>
      <c r="B2044" s="9">
        <f t="shared" si="31"/>
        <v>-2.5389726079770598E-2</v>
      </c>
      <c r="C2044" s="9">
        <f>IFERROR(IF(市价!C2044="","",市价!C2044/(INTERCEPT(市价!C$3:C2044,市价!$B$3:$B2044)+SLOPE(市价!C$3:C2044,市价!$B$3:$B2044)*市价!$B2044)-1-IF(排名!C2043=1,参数!$B$4)),"")</f>
        <v>-0.25460856445553637</v>
      </c>
      <c r="D2044" s="9">
        <f>IFERROR(IF(市价!D2044="","",市价!D2044/(INTERCEPT(市价!D$3:D2044,市价!$B$3:$B2044)+SLOPE(市价!D$3:D2044,市价!$B$3:$B2044)*市价!$B2044)-1-IF(排名!D2043=1,参数!$B$4)),"")</f>
        <v>-0.11883053386374276</v>
      </c>
      <c r="E2044" s="9">
        <f>IFERROR(IF(市价!E2044="","",市价!E2044/(INTERCEPT(市价!E$3:E2044,市价!$B$3:$B2044)+SLOPE(市价!E$3:E2044,市价!$B$3:$B2044)*市价!$B2044)-1-IF(排名!E2043=1,参数!$B$4)),"")</f>
        <v>-0.15760749119897621</v>
      </c>
      <c r="F2044" s="9">
        <f>IFERROR(IF(市价!F2044="","",市价!F2044/(INTERCEPT(市价!F$3:F2044,市价!$B$3:$B2044)+SLOPE(市价!F$3:F2044,市价!$B$3:$B2044)*市价!$B2044)-1-IF(排名!F2043=1,参数!$B$4)),"")</f>
        <v>0.50066323528428658</v>
      </c>
      <c r="G2044" s="9">
        <f>IFERROR(IF(市价!G2044="","",市价!G2044/(INTERCEPT(市价!G$3:G2044,市价!$B$3:$B2044)+SLOPE(市价!G$3:G2044,市价!$B$3:$B2044)*市价!$B2044)-1-IF(排名!G2043=1,参数!$B$4)),"")</f>
        <v>-0.1230915994589602</v>
      </c>
      <c r="H2044" s="9">
        <f>IFERROR(IF(市价!H2044="","",市价!H2044/(INTERCEPT(市价!H$3:H2044,市价!$B$3:$B2044)+SLOPE(市价!H$3:H2044,市价!$B$3:$B2044)*市价!$B2044)-1-IF(排名!H2043=1,参数!$B$4)),"")</f>
        <v>1.1365972143053682E-3</v>
      </c>
    </row>
    <row r="2045" spans="1:8" x14ac:dyDescent="0.15">
      <c r="A2045" s="6">
        <v>41430</v>
      </c>
      <c r="B2045" s="9">
        <f t="shared" si="31"/>
        <v>-2.5864377887328076E-2</v>
      </c>
      <c r="C2045" s="9">
        <f>IFERROR(IF(市价!C2045="","",市价!C2045/(INTERCEPT(市价!C$3:C2045,市价!$B$3:$B2045)+SLOPE(市价!C$3:C2045,市价!$B$3:$B2045)*市价!$B2045)-1-IF(排名!C2044=1,参数!$B$4)),"")</f>
        <v>-0.25019925066949245</v>
      </c>
      <c r="D2045" s="9">
        <f>IFERROR(IF(市价!D2045="","",市价!D2045/(INTERCEPT(市价!D$3:D2045,市价!$B$3:$B2045)+SLOPE(市价!D$3:D2045,市价!$B$3:$B2045)*市价!$B2045)-1-IF(排名!D2044=1,参数!$B$4)),"")</f>
        <v>-0.11546181384012821</v>
      </c>
      <c r="E2045" s="9">
        <f>IFERROR(IF(市价!E2045="","",市价!E2045/(INTERCEPT(市价!E$3:E2045,市价!$B$3:$B2045)+SLOPE(市价!E$3:E2045,市价!$B$3:$B2045)*市价!$B2045)-1-IF(排名!E2044=1,参数!$B$4)),"")</f>
        <v>-0.15631796051478308</v>
      </c>
      <c r="F2045" s="9">
        <f>IFERROR(IF(市价!F2045="","",市价!F2045/(INTERCEPT(市价!F$3:F2045,市价!$B$3:$B2045)+SLOPE(市价!F$3:F2045,市价!$B$3:$B2045)*市价!$B2045)-1-IF(排名!F2044=1,参数!$B$4)),"")</f>
        <v>0.49212093914808941</v>
      </c>
      <c r="G2045" s="9">
        <f>IFERROR(IF(市价!G2045="","",市价!G2045/(INTERCEPT(市价!G$3:G2045,市价!$B$3:$B2045)+SLOPE(市价!G$3:G2045,市价!$B$3:$B2045)*市价!$B2045)-1-IF(排名!G2044=1,参数!$B$4)),"")</f>
        <v>-0.11623416503873862</v>
      </c>
      <c r="H2045" s="9">
        <f>IFERROR(IF(市价!H2045="","",市价!H2045/(INTERCEPT(市价!H$3:H2045,市价!$B$3:$B2045)+SLOPE(市价!H$3:H2045,市价!$B$3:$B2045)*市价!$B2045)-1-IF(排名!H2044=1,参数!$B$4)),"")</f>
        <v>-9.0940164089154951E-3</v>
      </c>
    </row>
    <row r="2046" spans="1:8" x14ac:dyDescent="0.15">
      <c r="A2046" s="6">
        <v>41431</v>
      </c>
      <c r="B2046" s="9">
        <f t="shared" si="31"/>
        <v>-2.4642104782870173E-2</v>
      </c>
      <c r="C2046" s="9">
        <f>IFERROR(IF(市价!C2046="","",市价!C2046/(INTERCEPT(市价!C$3:C2046,市价!$B$3:$B2046)+SLOPE(市价!C$3:C2046,市价!$B$3:$B2046)*市价!$B2046)-1-IF(排名!C2045=1,参数!$B$4)),"")</f>
        <v>-0.24179672835183333</v>
      </c>
      <c r="D2046" s="9">
        <f>IFERROR(IF(市价!D2046="","",市价!D2046/(INTERCEPT(市价!D$3:D2046,市价!$B$3:$B2046)+SLOPE(市价!D$3:D2046,市价!$B$3:$B2046)*市价!$B2046)-1-IF(排名!D2045=1,参数!$B$4)),"")</f>
        <v>-0.11636583044725679</v>
      </c>
      <c r="E2046" s="9">
        <f>IFERROR(IF(市价!E2046="","",市价!E2046/(INTERCEPT(市价!E$3:E2046,市价!$B$3:$B2046)+SLOPE(市价!E$3:E2046,市价!$B$3:$B2046)*市价!$B2046)-1-IF(排名!E2045=1,参数!$B$4)),"")</f>
        <v>-0.15683128305581595</v>
      </c>
      <c r="F2046" s="9">
        <f>IFERROR(IF(市价!F2046="","",市价!F2046/(INTERCEPT(市价!F$3:F2046,市价!$B$3:$B2046)+SLOPE(市价!F$3:F2046,市价!$B$3:$B2046)*市价!$B2046)-1-IF(排名!F2045=1,参数!$B$4)),"")</f>
        <v>0.5046886006240705</v>
      </c>
      <c r="G2046" s="9">
        <f>IFERROR(IF(市价!G2046="","",市价!G2046/(INTERCEPT(市价!G$3:G2046,市价!$B$3:$B2046)+SLOPE(市价!G$3:G2046,市价!$B$3:$B2046)*市价!$B2046)-1-IF(排名!G2045=1,参数!$B$4)),"")</f>
        <v>-0.12245127779316578</v>
      </c>
      <c r="H2046" s="9">
        <f>IFERROR(IF(市价!H2046="","",市价!H2046/(INTERCEPT(市价!H$3:H2046,市价!$B$3:$B2046)+SLOPE(市价!H$3:H2046,市价!$B$3:$B2046)*市价!$B2046)-1-IF(排名!H2045=1,参数!$B$4)),"")</f>
        <v>-1.5096109673219726E-2</v>
      </c>
    </row>
    <row r="2047" spans="1:8" x14ac:dyDescent="0.15">
      <c r="A2047" s="6">
        <v>41432</v>
      </c>
      <c r="B2047" s="9">
        <f t="shared" si="31"/>
        <v>-2.3294410196114168E-2</v>
      </c>
      <c r="C2047" s="9">
        <f>IFERROR(IF(市价!C2047="","",市价!C2047/(INTERCEPT(市价!C$3:C2047,市价!$B$3:$B2047)+SLOPE(市价!C$3:C2047,市价!$B$3:$B2047)*市价!$B2047)-1-IF(排名!C2046=1,参数!$B$4)),"")</f>
        <v>-0.24332909226462665</v>
      </c>
      <c r="D2047" s="9">
        <f>IFERROR(IF(市价!D2047="","",市价!D2047/(INTERCEPT(市价!D$3:D2047,市价!$B$3:$B2047)+SLOPE(市价!D$3:D2047,市价!$B$3:$B2047)*市价!$B2047)-1-IF(排名!D2046=1,参数!$B$4)),"")</f>
        <v>-0.11590721775139889</v>
      </c>
      <c r="E2047" s="9">
        <f>IFERROR(IF(市价!E2047="","",市价!E2047/(INTERCEPT(市价!E$3:E2047,市价!$B$3:$B2047)+SLOPE(市价!E$3:E2047,市价!$B$3:$B2047)*市价!$B2047)-1-IF(排名!E2046=1,参数!$B$4)),"")</f>
        <v>-0.15869330556868222</v>
      </c>
      <c r="F2047" s="9">
        <f>IFERROR(IF(市价!F2047="","",市价!F2047/(INTERCEPT(市价!F$3:F2047,市价!$B$3:$B2047)+SLOPE(市价!F$3:F2047,市价!$B$3:$B2047)*市价!$B2047)-1-IF(排名!F2046=1,参数!$B$4)),"")</f>
        <v>0.51839634037269455</v>
      </c>
      <c r="G2047" s="9">
        <f>IFERROR(IF(市价!G2047="","",市价!G2047/(INTERCEPT(市价!G$3:G2047,市价!$B$3:$B2047)+SLOPE(市价!G$3:G2047,市价!$B$3:$B2047)*市价!$B2047)-1-IF(排名!G2046=1,参数!$B$4)),"")</f>
        <v>-0.12146912006697952</v>
      </c>
      <c r="H2047" s="9">
        <f>IFERROR(IF(市价!H2047="","",市价!H2047/(INTERCEPT(市价!H$3:H2047,市价!$B$3:$B2047)+SLOPE(市价!H$3:H2047,市价!$B$3:$B2047)*市价!$B2047)-1-IF(排名!H2046=1,参数!$B$4)),"")</f>
        <v>-1.8764065897692306E-2</v>
      </c>
    </row>
    <row r="2048" spans="1:8" x14ac:dyDescent="0.15">
      <c r="A2048" s="6">
        <v>41438</v>
      </c>
      <c r="B2048" s="9">
        <f t="shared" si="31"/>
        <v>-1.9947046681316378E-2</v>
      </c>
      <c r="C2048" s="9">
        <f>IFERROR(IF(市价!C2048="","",市价!C2048/(INTERCEPT(市价!C$3:C2048,市价!$B$3:$B2048)+SLOPE(市价!C$3:C2048,市价!$B$3:$B2048)*市价!$B2048)-1-IF(排名!C2047=1,参数!$B$4)),"")</f>
        <v>-0.25081510621688352</v>
      </c>
      <c r="D2048" s="9">
        <f>IFERROR(IF(市价!D2048="","",市价!D2048/(INTERCEPT(市价!D$3:D2048,市价!$B$3:$B2048)+SLOPE(市价!D$3:D2048,市价!$B$3:$B2048)*市价!$B2048)-1-IF(排名!D2047=1,参数!$B$4)),"")</f>
        <v>-0.11972421550177592</v>
      </c>
      <c r="E2048" s="9">
        <f>IFERROR(IF(市价!E2048="","",市价!E2048/(INTERCEPT(市价!E$3:E2048,市价!$B$3:$B2048)+SLOPE(市价!E$3:E2048,市价!$B$3:$B2048)*市价!$B2048)-1-IF(排名!E2047=1,参数!$B$4)),"")</f>
        <v>-0.15672816159857728</v>
      </c>
      <c r="F2048" s="9">
        <f>IFERROR(IF(市价!F2048="","",市价!F2048/(INTERCEPT(市价!F$3:F2048,市价!$B$3:$B2048)+SLOPE(市价!F$3:F2048,市价!$B$3:$B2048)*市价!$B2048)-1-IF(排名!F2047=1,参数!$B$4)),"")</f>
        <v>0.54612651487095509</v>
      </c>
      <c r="G2048" s="9">
        <f>IFERROR(IF(市价!G2048="","",市价!G2048/(INTERCEPT(市价!G$3:G2048,市价!$B$3:$B2048)+SLOPE(市价!G$3:G2048,市价!$B$3:$B2048)*市价!$B2048)-1-IF(排名!G2047=1,参数!$B$4)),"")</f>
        <v>-0.12358940237355254</v>
      </c>
      <c r="H2048" s="9">
        <f>IFERROR(IF(市价!H2048="","",市价!H2048/(INTERCEPT(市价!H$3:H2048,市价!$B$3:$B2048)+SLOPE(市价!H$3:H2048,市价!$B$3:$B2048)*市价!$B2048)-1-IF(排名!H2047=1,参数!$B$4)),"")</f>
        <v>-1.4951909268064112E-2</v>
      </c>
    </row>
    <row r="2049" spans="1:8" x14ac:dyDescent="0.15">
      <c r="A2049" s="6">
        <v>41439</v>
      </c>
      <c r="B2049" s="9">
        <f t="shared" si="31"/>
        <v>-1.9621630916666244E-2</v>
      </c>
      <c r="C2049" s="9">
        <f>IFERROR(IF(市价!C2049="","",市价!C2049/(INTERCEPT(市价!C$3:C2049,市价!$B$3:$B2049)+SLOPE(市价!C$3:C2049,市价!$B$3:$B2049)*市价!$B2049)-1-IF(排名!C2048=1,参数!$B$4)),"")</f>
        <v>-0.2533782413785689</v>
      </c>
      <c r="D2049" s="9">
        <f>IFERROR(IF(市价!D2049="","",市价!D2049/(INTERCEPT(市价!D$3:D2049,市价!$B$3:$B2049)+SLOPE(市价!D$3:D2049,市价!$B$3:$B2049)*市价!$B2049)-1-IF(排名!D2048=1,参数!$B$4)),"")</f>
        <v>-0.12303346828306494</v>
      </c>
      <c r="E2049" s="9">
        <f>IFERROR(IF(市价!E2049="","",市价!E2049/(INTERCEPT(市价!E$3:E2049,市价!$B$3:$B2049)+SLOPE(市价!E$3:E2049,市价!$B$3:$B2049)*市价!$B2049)-1-IF(排名!E2048=1,参数!$B$4)),"")</f>
        <v>-0.15372117292055754</v>
      </c>
      <c r="F2049" s="9">
        <f>IFERROR(IF(市价!F2049="","",市价!F2049/(INTERCEPT(市价!F$3:F2049,市价!$B$3:$B2049)+SLOPE(市价!F$3:F2049,市价!$B$3:$B2049)*市价!$B2049)-1-IF(排名!F2048=1,参数!$B$4)),"")</f>
        <v>0.55243366620606382</v>
      </c>
      <c r="G2049" s="9">
        <f>IFERROR(IF(市价!G2049="","",市价!G2049/(INTERCEPT(市价!G$3:G2049,市价!$B$3:$B2049)+SLOPE(市价!G$3:G2049,市价!$B$3:$B2049)*市价!$B2049)-1-IF(排名!G2048=1,参数!$B$4)),"")</f>
        <v>-0.12233807692192911</v>
      </c>
      <c r="H2049" s="9">
        <f>IFERROR(IF(市价!H2049="","",市价!H2049/(INTERCEPT(市价!H$3:H2049,市价!$B$3:$B2049)+SLOPE(市价!H$3:H2049,市价!$B$3:$B2049)*市价!$B2049)-1-IF(排名!H2048=1,参数!$B$4)),"")</f>
        <v>-1.7692492201940802E-2</v>
      </c>
    </row>
    <row r="2050" spans="1:8" x14ac:dyDescent="0.15">
      <c r="A2050" s="6">
        <v>41442</v>
      </c>
      <c r="B2050" s="9">
        <f t="shared" si="31"/>
        <v>-1.931640112918644E-2</v>
      </c>
      <c r="C2050" s="9">
        <f>IFERROR(IF(市价!C2050="","",市价!C2050/(INTERCEPT(市价!C$3:C2050,市价!$B$3:$B2050)+SLOPE(市价!C$3:C2050,市价!$B$3:$B2050)*市价!$B2050)-1-IF(排名!C2049=1,参数!$B$4)),"")</f>
        <v>-0.25564752001191859</v>
      </c>
      <c r="D2050" s="9">
        <f>IFERROR(IF(市价!D2050="","",市价!D2050/(INTERCEPT(市价!D$3:D2050,市价!$B$3:$B2050)+SLOPE(市价!D$3:D2050,市价!$B$3:$B2050)*市价!$B2050)-1-IF(排名!D2049=1,参数!$B$4)),"")</f>
        <v>-0.11851475061573447</v>
      </c>
      <c r="E2050" s="9">
        <f>IFERROR(IF(市价!E2050="","",市价!E2050/(INTERCEPT(市价!E$3:E2050,市价!$B$3:$B2050)+SLOPE(市价!E$3:E2050,市价!$B$3:$B2050)*市价!$B2050)-1-IF(排名!E2049=1,参数!$B$4)),"")</f>
        <v>-0.15161150356360165</v>
      </c>
      <c r="F2050" s="9">
        <f>IFERROR(IF(市价!F2050="","",市价!F2050/(INTERCEPT(市价!F$3:F2050,市价!$B$3:$B2050)+SLOPE(市价!F$3:F2050,市价!$B$3:$B2050)*市价!$B2050)-1-IF(排名!F2049=1,参数!$B$4)),"")</f>
        <v>0.55295594689005201</v>
      </c>
      <c r="G2050" s="9">
        <f>IFERROR(IF(市价!G2050="","",市价!G2050/(INTERCEPT(市价!G$3:G2050,市价!$B$3:$B2050)+SLOPE(市价!G$3:G2050,市价!$B$3:$B2050)*市价!$B2050)-1-IF(排名!G2049=1,参数!$B$4)),"")</f>
        <v>-0.12378109237619983</v>
      </c>
      <c r="H2050" s="9">
        <f>IFERROR(IF(市价!H2050="","",市价!H2050/(INTERCEPT(市价!H$3:H2050,市价!$B$3:$B2050)+SLOPE(市价!H$3:H2050,市价!$B$3:$B2050)*市价!$B2050)-1-IF(排名!H2049=1,参数!$B$4)),"")</f>
        <v>-1.9299487097716117E-2</v>
      </c>
    </row>
    <row r="2051" spans="1:8" x14ac:dyDescent="0.15">
      <c r="A2051" s="6">
        <v>41443</v>
      </c>
      <c r="B2051" s="9">
        <f t="shared" si="31"/>
        <v>-1.993751581807059E-2</v>
      </c>
      <c r="C2051" s="9">
        <f>IFERROR(IF(市价!C2051="","",市价!C2051/(INTERCEPT(市价!C$3:C2051,市价!$B$3:$B2051)+SLOPE(市价!C$3:C2051,市价!$B$3:$B2051)*市价!$B2051)-1-IF(排名!C2050=1,参数!$B$4)),"")</f>
        <v>-0.25826162970759947</v>
      </c>
      <c r="D2051" s="9">
        <f>IFERROR(IF(市价!D2051="","",市价!D2051/(INTERCEPT(市价!D$3:D2051,市价!$B$3:$B2051)+SLOPE(市价!D$3:D2051,市价!$B$3:$B2051)*市价!$B2051)-1-IF(排名!D2050=1,参数!$B$4)),"")</f>
        <v>-0.12042135600855486</v>
      </c>
      <c r="E2051" s="9">
        <f>IFERROR(IF(市价!E2051="","",市价!E2051/(INTERCEPT(市价!E$3:E2051,市价!$B$3:$B2051)+SLOPE(市价!E$3:E2051,市价!$B$3:$B2051)*市价!$B2051)-1-IF(排名!E2050=1,参数!$B$4)),"")</f>
        <v>-0.15242967420537701</v>
      </c>
      <c r="F2051" s="9">
        <f>IFERROR(IF(市价!F2051="","",市价!F2051/(INTERCEPT(市价!F$3:F2051,市价!$B$3:$B2051)+SLOPE(市价!F$3:F2051,市价!$B$3:$B2051)*市价!$B2051)-1-IF(排名!F2050=1,参数!$B$4)),"")</f>
        <v>0.54579060386998157</v>
      </c>
      <c r="G2051" s="9">
        <f>IFERROR(IF(市价!G2051="","",市价!G2051/(INTERCEPT(市价!G$3:G2051,市价!$B$3:$B2051)+SLOPE(市价!G$3:G2051,市价!$B$3:$B2051)*市价!$B2051)-1-IF(排名!G2050=1,参数!$B$4)),"")</f>
        <v>-0.12273492525901752</v>
      </c>
      <c r="H2051" s="9">
        <f>IFERROR(IF(市价!H2051="","",市价!H2051/(INTERCEPT(市价!H$3:H2051,市价!$B$3:$B2051)+SLOPE(市价!H$3:H2051,市价!$B$3:$B2051)*市价!$B2051)-1-IF(排名!H2050=1,参数!$B$4)),"")</f>
        <v>-1.1568113597856255E-2</v>
      </c>
    </row>
    <row r="2052" spans="1:8" x14ac:dyDescent="0.15">
      <c r="A2052" s="6">
        <v>41444</v>
      </c>
      <c r="B2052" s="9">
        <f t="shared" ref="B2052:B2115" si="32">AVERAGE(C2052:H2052)</f>
        <v>-1.938954080133698E-2</v>
      </c>
      <c r="C2052" s="9">
        <f>IFERROR(IF(市价!C2052="","",市价!C2052/(INTERCEPT(市价!C$3:C2052,市价!$B$3:$B2052)+SLOPE(市价!C$3:C2052,市价!$B$3:$B2052)*市价!$B2052)-1-IF(排名!C2051=1,参数!$B$4)),"")</f>
        <v>-0.25659266961986971</v>
      </c>
      <c r="D2052" s="9">
        <f>IFERROR(IF(市价!D2052="","",市价!D2052/(INTERCEPT(市价!D$3:D2052,市价!$B$3:$B2052)+SLOPE(市价!D$3:D2052,市价!$B$3:$B2052)*市价!$B2052)-1-IF(排名!D2051=1,参数!$B$4)),"")</f>
        <v>-0.12001200224770603</v>
      </c>
      <c r="E2052" s="9">
        <f>IFERROR(IF(市价!E2052="","",市价!E2052/(INTERCEPT(市价!E$3:E2052,市价!$B$3:$B2052)+SLOPE(市价!E$3:E2052,市价!$B$3:$B2052)*市价!$B2052)-1-IF(排名!E2051=1,参数!$B$4)),"")</f>
        <v>-0.14835526399989751</v>
      </c>
      <c r="F2052" s="9">
        <f>IFERROR(IF(市价!F2052="","",市价!F2052/(INTERCEPT(市价!F$3:F2052,市价!$B$3:$B2052)+SLOPE(市价!F$3:F2052,市价!$B$3:$B2052)*市价!$B2052)-1-IF(排名!F2051=1,参数!$B$4)),"")</f>
        <v>0.54352248381965418</v>
      </c>
      <c r="G2052" s="9">
        <f>IFERROR(IF(市价!G2052="","",市价!G2052/(INTERCEPT(市价!G$3:G2052,市价!$B$3:$B2052)+SLOPE(市价!G$3:G2052,市价!$B$3:$B2052)*市价!$B2052)-1-IF(排名!G2051=1,参数!$B$4)),"")</f>
        <v>-0.1233385877619273</v>
      </c>
      <c r="H2052" s="9">
        <f>IFERROR(IF(市价!H2052="","",市价!H2052/(INTERCEPT(市价!H$3:H2052,市价!$B$3:$B2052)+SLOPE(市价!H$3:H2052,市价!$B$3:$B2052)*市价!$B2052)-1-IF(排名!H2051=1,参数!$B$4)),"")</f>
        <v>-1.1561204998275509E-2</v>
      </c>
    </row>
    <row r="2053" spans="1:8" x14ac:dyDescent="0.15">
      <c r="A2053" s="6">
        <v>41445</v>
      </c>
      <c r="B2053" s="9">
        <f t="shared" si="32"/>
        <v>-1.8830029810090392E-2</v>
      </c>
      <c r="C2053" s="9">
        <f>IFERROR(IF(市价!C2053="","",市价!C2053/(INTERCEPT(市价!C$3:C2053,市价!$B$3:$B2053)+SLOPE(市价!C$3:C2053,市价!$B$3:$B2053)*市价!$B2053)-1-IF(排名!C2052=1,参数!$B$4)),"")</f>
        <v>-0.24103315844720488</v>
      </c>
      <c r="D2053" s="9">
        <f>IFERROR(IF(市价!D2053="","",市价!D2053/(INTERCEPT(市价!D$3:D2053,市价!$B$3:$B2053)+SLOPE(市价!D$3:D2053,市价!$B$3:$B2053)*市价!$B2053)-1-IF(排名!D2052=1,参数!$B$4)),"")</f>
        <v>-0.13060590211903267</v>
      </c>
      <c r="E2053" s="9">
        <f>IFERROR(IF(市价!E2053="","",市价!E2053/(INTERCEPT(市价!E$3:E2053,市价!$B$3:$B2053)+SLOPE(市价!E$3:E2053,市价!$B$3:$B2053)*市价!$B2053)-1-IF(排名!E2052=1,参数!$B$4)),"")</f>
        <v>-0.15420287767760621</v>
      </c>
      <c r="F2053" s="9">
        <f>IFERROR(IF(市价!F2053="","",市价!F2053/(INTERCEPT(市价!F$3:F2053,市价!$B$3:$B2053)+SLOPE(市价!F$3:F2053,市价!$B$3:$B2053)*市价!$B2053)-1-IF(排名!F2052=1,参数!$B$4)),"")</f>
        <v>0.52950931986370797</v>
      </c>
      <c r="G2053" s="9">
        <f>IFERROR(IF(市价!G2053="","",市价!G2053/(INTERCEPT(市价!G$3:G2053,市价!$B$3:$B2053)+SLOPE(市价!G$3:G2053,市价!$B$3:$B2053)*市价!$B2053)-1-IF(排名!G2052=1,参数!$B$4)),"")</f>
        <v>-0.12006289797700165</v>
      </c>
      <c r="H2053" s="9">
        <f>IFERROR(IF(市价!H2053="","",市价!H2053/(INTERCEPT(市价!H$3:H2053,市价!$B$3:$B2053)+SLOPE(市价!H$3:H2053,市价!$B$3:$B2053)*市价!$B2053)-1-IF(排名!H2052=1,参数!$B$4)),"")</f>
        <v>3.4153374965950611E-3</v>
      </c>
    </row>
    <row r="2054" spans="1:8" x14ac:dyDescent="0.15">
      <c r="A2054" s="6">
        <v>41446</v>
      </c>
      <c r="B2054" s="9">
        <f t="shared" si="32"/>
        <v>-1.7286725066634607E-2</v>
      </c>
      <c r="C2054" s="9">
        <f>IFERROR(IF(市价!C2054="","",市价!C2054/(INTERCEPT(市价!C$3:C2054,市价!$B$3:$B2054)+SLOPE(市价!C$3:C2054,市价!$B$3:$B2054)*市价!$B2054)-1-IF(排名!C2053=1,参数!$B$4)),"")</f>
        <v>-0.24068707368174028</v>
      </c>
      <c r="D2054" s="9">
        <f>IFERROR(IF(市价!D2054="","",市价!D2054/(INTERCEPT(市价!D$3:D2054,市价!$B$3:$B2054)+SLOPE(市价!D$3:D2054,市价!$B$3:$B2054)*市价!$B2054)-1-IF(排名!D2053=1,参数!$B$4)),"")</f>
        <v>-0.14548808289669701</v>
      </c>
      <c r="E2054" s="9">
        <f>IFERROR(IF(市价!E2054="","",市价!E2054/(INTERCEPT(市价!E$3:E2054,市价!$B$3:$B2054)+SLOPE(市价!E$3:E2054,市价!$B$3:$B2054)*市价!$B2054)-1-IF(排名!E2053=1,参数!$B$4)),"")</f>
        <v>-0.15791852817806817</v>
      </c>
      <c r="F2054" s="9">
        <f>IFERROR(IF(市价!F2054="","",市价!F2054/(INTERCEPT(市价!F$3:F2054,市价!$B$3:$B2054)+SLOPE(市价!F$3:F2054,市价!$B$3:$B2054)*市价!$B2054)-1-IF(排名!F2053=1,参数!$B$4)),"")</f>
        <v>0.55442143662764587</v>
      </c>
      <c r="G2054" s="9">
        <f>IFERROR(IF(市价!G2054="","",市价!G2054/(INTERCEPT(市价!G$3:G2054,市价!$B$3:$B2054)+SLOPE(市价!G$3:G2054,市价!$B$3:$B2054)*市价!$B2054)-1-IF(排名!G2053=1,参数!$B$4)),"")</f>
        <v>-0.10504500958784946</v>
      </c>
      <c r="H2054" s="9">
        <f>IFERROR(IF(市价!H2054="","",市价!H2054/(INTERCEPT(市价!H$3:H2054,市价!$B$3:$B2054)+SLOPE(市价!H$3:H2054,市价!$B$3:$B2054)*市价!$B2054)-1-IF(排名!H2053=1,参数!$B$4)),"")</f>
        <v>-9.0030926830986235E-3</v>
      </c>
    </row>
    <row r="2055" spans="1:8" x14ac:dyDescent="0.15">
      <c r="A2055" s="6">
        <v>41449</v>
      </c>
      <c r="B2055" s="9">
        <f t="shared" si="32"/>
        <v>-1.4679042101897485E-2</v>
      </c>
      <c r="C2055" s="9">
        <f>IFERROR(IF(市价!C2055="","",市价!C2055/(INTERCEPT(市价!C$3:C2055,市价!$B$3:$B2055)+SLOPE(市价!C$3:C2055,市价!$B$3:$B2055)*市价!$B2055)-1-IF(排名!C2054=1,参数!$B$4)),"")</f>
        <v>-0.23138847728598824</v>
      </c>
      <c r="D2055" s="9">
        <f>IFERROR(IF(市价!D2055="","",市价!D2055/(INTERCEPT(市价!D$3:D2055,市价!$B$3:$B2055)+SLOPE(市价!D$3:D2055,市价!$B$3:$B2055)*市价!$B2055)-1-IF(排名!D2054=1,参数!$B$4)),"")</f>
        <v>-0.14627326960133769</v>
      </c>
      <c r="E2055" s="9">
        <f>IFERROR(IF(市价!E2055="","",市价!E2055/(INTERCEPT(市价!E$3:E2055,市价!$B$3:$B2055)+SLOPE(市价!E$3:E2055,市价!$B$3:$B2055)*市价!$B2055)-1-IF(排名!E2054=1,参数!$B$4)),"")</f>
        <v>-0.15851827272538432</v>
      </c>
      <c r="F2055" s="9">
        <f>IFERROR(IF(市价!F2055="","",市价!F2055/(INTERCEPT(市价!F$3:F2055,市价!$B$3:$B2055)+SLOPE(市价!F$3:F2055,市价!$B$3:$B2055)*市价!$B2055)-1-IF(排名!F2054=1,参数!$B$4)),"")</f>
        <v>0.53013609804139872</v>
      </c>
      <c r="G2055" s="9">
        <f>IFERROR(IF(市价!G2055="","",市价!G2055/(INTERCEPT(市价!G$3:G2055,市价!$B$3:$B2055)+SLOPE(市价!G$3:G2055,市价!$B$3:$B2055)*市价!$B2055)-1-IF(排名!G2054=1,参数!$B$4)),"")</f>
        <v>-9.0825457367504248E-2</v>
      </c>
      <c r="H2055" s="9">
        <f>IFERROR(IF(市价!H2055="","",市价!H2055/(INTERCEPT(市价!H$3:H2055,市价!$B$3:$B2055)+SLOPE(市价!H$3:H2055,市价!$B$3:$B2055)*市价!$B2055)-1-IF(排名!H2054=1,参数!$B$4)),"")</f>
        <v>8.7951263274308467E-3</v>
      </c>
    </row>
    <row r="2056" spans="1:8" x14ac:dyDescent="0.15">
      <c r="A2056" s="6">
        <v>41450</v>
      </c>
      <c r="B2056" s="9">
        <f t="shared" si="32"/>
        <v>-1.6499596624680035E-2</v>
      </c>
      <c r="C2056" s="9">
        <f>IFERROR(IF(市价!C2056="","",市价!C2056/(INTERCEPT(市价!C$3:C2056,市价!$B$3:$B2056)+SLOPE(市价!C$3:C2056,市价!$B$3:$B2056)*市价!$B2056)-1-IF(排名!C2055=1,参数!$B$4)),"")</f>
        <v>-0.2363613036961342</v>
      </c>
      <c r="D2056" s="9">
        <f>IFERROR(IF(市价!D2056="","",市价!D2056/(INTERCEPT(市价!D$3:D2056,市价!$B$3:$B2056)+SLOPE(市价!D$3:D2056,市价!$B$3:$B2056)*市价!$B2056)-1-IF(排名!D2055=1,参数!$B$4)),"")</f>
        <v>-0.11925694679040055</v>
      </c>
      <c r="E2056" s="9">
        <f>IFERROR(IF(市价!E2056="","",市价!E2056/(INTERCEPT(市价!E$3:E2056,市价!$B$3:$B2056)+SLOPE(市价!E$3:E2056,市价!$B$3:$B2056)*市价!$B2056)-1-IF(排名!E2055=1,参数!$B$4)),"")</f>
        <v>-0.16256748631799689</v>
      </c>
      <c r="F2056" s="9">
        <f>IFERROR(IF(市价!F2056="","",市价!F2056/(INTERCEPT(市价!F$3:F2056,市价!$B$3:$B2056)+SLOPE(市价!F$3:F2056,市价!$B$3:$B2056)*市价!$B2056)-1-IF(排名!F2055=1,参数!$B$4)),"")</f>
        <v>0.50932633931776339</v>
      </c>
      <c r="G2056" s="9">
        <f>IFERROR(IF(市价!G2056="","",市价!G2056/(INTERCEPT(市价!G$3:G2056,市价!$B$3:$B2056)+SLOPE(市价!G$3:G2056,市价!$B$3:$B2056)*市价!$B2056)-1-IF(排名!G2055=1,参数!$B$4)),"")</f>
        <v>-9.4525952544279757E-2</v>
      </c>
      <c r="H2056" s="9">
        <f>IFERROR(IF(市价!H2056="","",市价!H2056/(INTERCEPT(市价!H$3:H2056,市价!$B$3:$B2056)+SLOPE(市价!H$3:H2056,市价!$B$3:$B2056)*市价!$B2056)-1-IF(排名!H2055=1,参数!$B$4)),"")</f>
        <v>4.3877702829677734E-3</v>
      </c>
    </row>
    <row r="2057" spans="1:8" x14ac:dyDescent="0.15">
      <c r="A2057" s="6">
        <v>41451</v>
      </c>
      <c r="B2057" s="9">
        <f t="shared" si="32"/>
        <v>-1.6427462186596648E-2</v>
      </c>
      <c r="C2057" s="9">
        <f>IFERROR(IF(市价!C2057="","",市价!C2057/(INTERCEPT(市价!C$3:C2057,市价!$B$3:$B2057)+SLOPE(市价!C$3:C2057,市价!$B$3:$B2057)*市价!$B2057)-1-IF(排名!C2056=1,参数!$B$4)),"")</f>
        <v>-0.23450084059728152</v>
      </c>
      <c r="D2057" s="9">
        <f>IFERROR(IF(市价!D2057="","",市价!D2057/(INTERCEPT(市价!D$3:D2057,市价!$B$3:$B2057)+SLOPE(市价!D$3:D2057,市价!$B$3:$B2057)*市价!$B2057)-1-IF(排名!D2056=1,参数!$B$4)),"")</f>
        <v>-0.11293495251516428</v>
      </c>
      <c r="E2057" s="9">
        <f>IFERROR(IF(市价!E2057="","",市价!E2057/(INTERCEPT(市价!E$3:E2057,市价!$B$3:$B2057)+SLOPE(市价!E$3:E2057,市价!$B$3:$B2057)*市价!$B2057)-1-IF(排名!E2056=1,参数!$B$4)),"")</f>
        <v>-0.1651630485873814</v>
      </c>
      <c r="F2057" s="9">
        <f>IFERROR(IF(市价!F2057="","",市价!F2057/(INTERCEPT(市价!F$3:F2057,市价!$B$3:$B2057)+SLOPE(市价!F$3:F2057,市价!$B$3:$B2057)*市价!$B2057)-1-IF(排名!F2056=1,参数!$B$4)),"")</f>
        <v>0.4992929533132624</v>
      </c>
      <c r="G2057" s="9">
        <f>IFERROR(IF(市价!G2057="","",市价!G2057/(INTERCEPT(市价!G$3:G2057,市价!$B$3:$B2057)+SLOPE(市价!G$3:G2057,市价!$B$3:$B2057)*市价!$B2057)-1-IF(排名!G2056=1,参数!$B$4)),"")</f>
        <v>-0.10274439789057688</v>
      </c>
      <c r="H2057" s="9">
        <f>IFERROR(IF(市价!H2057="","",市价!H2057/(INTERCEPT(市价!H$3:H2057,市价!$B$3:$B2057)+SLOPE(市价!H$3:H2057,市价!$B$3:$B2057)*市价!$B2057)-1-IF(排名!H2056=1,参数!$B$4)),"")</f>
        <v>1.748551315756175E-2</v>
      </c>
    </row>
    <row r="2058" spans="1:8" x14ac:dyDescent="0.15">
      <c r="A2058" s="6">
        <v>41452</v>
      </c>
      <c r="B2058" s="9">
        <f t="shared" si="32"/>
        <v>-1.728094402243156E-2</v>
      </c>
      <c r="C2058" s="9">
        <f>IFERROR(IF(市价!C2058="","",市价!C2058/(INTERCEPT(市价!C$3:C2058,市价!$B$3:$B2058)+SLOPE(市价!C$3:C2058,市价!$B$3:$B2058)*市价!$B2058)-1-IF(排名!C2057=1,参数!$B$4)),"")</f>
        <v>-0.24075025893237581</v>
      </c>
      <c r="D2058" s="9">
        <f>IFERROR(IF(市价!D2058="","",市价!D2058/(INTERCEPT(市价!D$3:D2058,市价!$B$3:$B2058)+SLOPE(市价!D$3:D2058,市价!$B$3:$B2058)*市价!$B2058)-1-IF(排名!D2057=1,参数!$B$4)),"")</f>
        <v>-0.11137638708152064</v>
      </c>
      <c r="E2058" s="9">
        <f>IFERROR(IF(市价!E2058="","",市价!E2058/(INTERCEPT(市价!E$3:E2058,市价!$B$3:$B2058)+SLOPE(市价!E$3:E2058,市价!$B$3:$B2058)*市价!$B2058)-1-IF(排名!E2057=1,参数!$B$4)),"")</f>
        <v>-0.16654923072919692</v>
      </c>
      <c r="F2058" s="9">
        <f>IFERROR(IF(市价!F2058="","",市价!F2058/(INTERCEPT(市价!F$3:F2058,市价!$B$3:$B2058)+SLOPE(市价!F$3:F2058,市价!$B$3:$B2058)*市价!$B2058)-1-IF(排名!F2057=1,参数!$B$4)),"")</f>
        <v>0.49257962112338216</v>
      </c>
      <c r="G2058" s="9">
        <f>IFERROR(IF(市价!G2058="","",市价!G2058/(INTERCEPT(市价!G$3:G2058,市价!$B$3:$B2058)+SLOPE(市价!G$3:G2058,市价!$B$3:$B2058)*市价!$B2058)-1-IF(排名!G2057=1,参数!$B$4)),"")</f>
        <v>-9.4613929030577526E-2</v>
      </c>
      <c r="H2058" s="9">
        <f>IFERROR(IF(市价!H2058="","",市价!H2058/(INTERCEPT(市价!H$3:H2058,市价!$B$3:$B2058)+SLOPE(市价!H$3:H2058,市价!$B$3:$B2058)*市价!$B2058)-1-IF(排名!H2057=1,参数!$B$4)),"")</f>
        <v>1.702452051569936E-2</v>
      </c>
    </row>
    <row r="2059" spans="1:8" x14ac:dyDescent="0.15">
      <c r="A2059" s="6">
        <v>41453</v>
      </c>
      <c r="B2059" s="9">
        <f t="shared" si="32"/>
        <v>-1.8604111083381374E-2</v>
      </c>
      <c r="C2059" s="9">
        <f>IFERROR(IF(市价!C2059="","",市价!C2059/(INTERCEPT(市价!C$3:C2059,市价!$B$3:$B2059)+SLOPE(市价!C$3:C2059,市价!$B$3:$B2059)*市价!$B2059)-1-IF(排名!C2058=1,参数!$B$4)),"")</f>
        <v>-0.25317612347163698</v>
      </c>
      <c r="D2059" s="9">
        <f>IFERROR(IF(市价!D2059="","",市价!D2059/(INTERCEPT(市价!D$3:D2059,市价!$B$3:$B2059)+SLOPE(市价!D$3:D2059,市价!$B$3:$B2059)*市价!$B2059)-1-IF(排名!D2058=1,参数!$B$4)),"")</f>
        <v>-0.10343231449664281</v>
      </c>
      <c r="E2059" s="9">
        <f>IFERROR(IF(市价!E2059="","",市价!E2059/(INTERCEPT(市价!E$3:E2059,市价!$B$3:$B2059)+SLOPE(市价!E$3:E2059,市价!$B$3:$B2059)*市价!$B2059)-1-IF(排名!E2058=1,参数!$B$4)),"")</f>
        <v>-0.16317364993680394</v>
      </c>
      <c r="F2059" s="9">
        <f>IFERROR(IF(市价!F2059="","",市价!F2059/(INTERCEPT(市价!F$3:F2059,市价!$B$3:$B2059)+SLOPE(市价!F$3:F2059,市价!$B$3:$B2059)*市价!$B2059)-1-IF(排名!F2058=1,参数!$B$4)),"")</f>
        <v>0.49927079075565262</v>
      </c>
      <c r="G2059" s="9">
        <f>IFERROR(IF(市价!G2059="","",市价!G2059/(INTERCEPT(市价!G$3:G2059,市价!$B$3:$B2059)+SLOPE(市价!G$3:G2059,市价!$B$3:$B2059)*市价!$B2059)-1-IF(排名!G2058=1,参数!$B$4)),"")</f>
        <v>-9.9501158039485449E-2</v>
      </c>
      <c r="H2059" s="9">
        <f>IFERROR(IF(市价!H2059="","",市价!H2059/(INTERCEPT(市价!H$3:H2059,市价!$B$3:$B2059)+SLOPE(市价!H$3:H2059,市价!$B$3:$B2059)*市价!$B2059)-1-IF(排名!H2058=1,参数!$B$4)),"")</f>
        <v>8.3877886886283282E-3</v>
      </c>
    </row>
    <row r="2060" spans="1:8" x14ac:dyDescent="0.15">
      <c r="A2060" s="6">
        <v>41456</v>
      </c>
      <c r="B2060" s="9">
        <f t="shared" si="32"/>
        <v>-1.7201762547360295E-2</v>
      </c>
      <c r="C2060" s="9">
        <f>IFERROR(IF(市价!C2060="","",市价!C2060/(INTERCEPT(市价!C$3:C2060,市价!$B$3:$B2060)+SLOPE(市价!C$3:C2060,市价!$B$3:$B2060)*市价!$B2060)-1-IF(排名!C2059=1,参数!$B$4)),"")</f>
        <v>-0.2497972916504059</v>
      </c>
      <c r="D2060" s="9">
        <f>IFERROR(IF(市价!D2060="","",市价!D2060/(INTERCEPT(市价!D$3:D2060,市价!$B$3:$B2060)+SLOPE(市价!D$3:D2060,市价!$B$3:$B2060)*市价!$B2060)-1-IF(排名!D2059=1,参数!$B$4)),"")</f>
        <v>-0.10747889859724913</v>
      </c>
      <c r="E2060" s="9">
        <f>IFERROR(IF(市价!E2060="","",市价!E2060/(INTERCEPT(市价!E$3:E2060,市价!$B$3:$B2060)+SLOPE(市价!E$3:E2060,市价!$B$3:$B2060)*市价!$B2060)-1-IF(排名!E2059=1,参数!$B$4)),"")</f>
        <v>-0.16536001304891912</v>
      </c>
      <c r="F2060" s="9">
        <f>IFERROR(IF(市价!F2060="","",市价!F2060/(INTERCEPT(市价!F$3:F2060,市价!$B$3:$B2060)+SLOPE(市价!F$3:F2060,市价!$B$3:$B2060)*市价!$B2060)-1-IF(排名!F2059=1,参数!$B$4)),"")</f>
        <v>0.51497647233309851</v>
      </c>
      <c r="G2060" s="9">
        <f>IFERROR(IF(市价!G2060="","",市价!G2060/(INTERCEPT(市价!G$3:G2060,市价!$B$3:$B2060)+SLOPE(市价!G$3:G2060,市价!$B$3:$B2060)*市价!$B2060)-1-IF(排名!G2059=1,参数!$B$4)),"")</f>
        <v>-0.10439856183485008</v>
      </c>
      <c r="H2060" s="9">
        <f>IFERROR(IF(市价!H2060="","",市价!H2060/(INTERCEPT(市价!H$3:H2060,市价!$B$3:$B2060)+SLOPE(市价!H$3:H2060,市价!$B$3:$B2060)*市价!$B2060)-1-IF(排名!H2059=1,参数!$B$4)),"")</f>
        <v>8.8477175141639108E-3</v>
      </c>
    </row>
    <row r="2061" spans="1:8" x14ac:dyDescent="0.15">
      <c r="A2061" s="6">
        <v>41457</v>
      </c>
      <c r="B2061" s="9">
        <f t="shared" si="32"/>
        <v>-1.7620369502087379E-2</v>
      </c>
      <c r="C2061" s="9">
        <f>IFERROR(IF(市价!C2061="","",市价!C2061/(INTERCEPT(市价!C$3:C2061,市价!$B$3:$B2061)+SLOPE(市价!C$3:C2061,市价!$B$3:$B2061)*市价!$B2061)-1-IF(排名!C2060=1,参数!$B$4)),"")</f>
        <v>-0.24542627769400818</v>
      </c>
      <c r="D2061" s="9">
        <f>IFERROR(IF(市价!D2061="","",市价!D2061/(INTERCEPT(市价!D$3:D2061,市价!$B$3:$B2061)+SLOPE(市价!D$3:D2061,市价!$B$3:$B2061)*市价!$B2061)-1-IF(排名!D2060=1,参数!$B$4)),"")</f>
        <v>-0.10137805337404115</v>
      </c>
      <c r="E2061" s="9">
        <f>IFERROR(IF(市价!E2061="","",市价!E2061/(INTERCEPT(市价!E$3:E2061,市价!$B$3:$B2061)+SLOPE(市价!E$3:E2061,市价!$B$3:$B2061)*市价!$B2061)-1-IF(排名!E2060=1,参数!$B$4)),"")</f>
        <v>-0.1624402351644505</v>
      </c>
      <c r="F2061" s="9">
        <f>IFERROR(IF(市价!F2061="","",市价!F2061/(INTERCEPT(市价!F$3:F2061,市价!$B$3:$B2061)+SLOPE(市价!F$3:F2061,市价!$B$3:$B2061)*市价!$B2061)-1-IF(排名!F2060=1,参数!$B$4)),"")</f>
        <v>0.50801770961763593</v>
      </c>
      <c r="G2061" s="9">
        <f>IFERROR(IF(市价!G2061="","",市价!G2061/(INTERCEPT(市价!G$3:G2061,市价!$B$3:$B2061)+SLOPE(市价!G$3:G2061,市价!$B$3:$B2061)*市价!$B2061)-1-IF(排名!G2060=1,参数!$B$4)),"")</f>
        <v>-0.10226618547482702</v>
      </c>
      <c r="H2061" s="9">
        <f>IFERROR(IF(市价!H2061="","",市价!H2061/(INTERCEPT(市价!H$3:H2061,市价!$B$3:$B2061)+SLOPE(市价!H$3:H2061,市价!$B$3:$B2061)*市价!$B2061)-1-IF(排名!H2060=1,参数!$B$4)),"")</f>
        <v>-2.2291749228333657E-3</v>
      </c>
    </row>
    <row r="2062" spans="1:8" x14ac:dyDescent="0.15">
      <c r="A2062" s="6">
        <v>41458</v>
      </c>
      <c r="B2062" s="9">
        <f t="shared" si="32"/>
        <v>-1.5765773003878453E-2</v>
      </c>
      <c r="C2062" s="9">
        <f>IFERROR(IF(市价!C2062="","",市价!C2062/(INTERCEPT(市价!C$3:C2062,市价!$B$3:$B2062)+SLOPE(市价!C$3:C2062,市价!$B$3:$B2062)*市价!$B2062)-1-IF(排名!C2061=1,参数!$B$4)),"")</f>
        <v>-0.24668445112366436</v>
      </c>
      <c r="D2062" s="9">
        <f>IFERROR(IF(市价!D2062="","",市价!D2062/(INTERCEPT(市价!D$3:D2062,市价!$B$3:$B2062)+SLOPE(市价!D$3:D2062,市价!$B$3:$B2062)*市价!$B2062)-1-IF(排名!D2061=1,参数!$B$4)),"")</f>
        <v>-0.10023579902590996</v>
      </c>
      <c r="E2062" s="9">
        <f>IFERROR(IF(市价!E2062="","",市价!E2062/(INTERCEPT(市价!E$3:E2062,市价!$B$3:$B2062)+SLOPE(市价!E$3:E2062,市价!$B$3:$B2062)*市价!$B2062)-1-IF(排名!E2061=1,参数!$B$4)),"")</f>
        <v>-0.17012927251333665</v>
      </c>
      <c r="F2062" s="9">
        <f>IFERROR(IF(市价!F2062="","",市价!F2062/(INTERCEPT(市价!F$3:F2062,市价!$B$3:$B2062)+SLOPE(市价!F$3:F2062,市价!$B$3:$B2062)*市价!$B2062)-1-IF(排名!F2061=1,参数!$B$4)),"")</f>
        <v>0.52128697119332523</v>
      </c>
      <c r="G2062" s="9">
        <f>IFERROR(IF(市价!G2062="","",市价!G2062/(INTERCEPT(市价!G$3:G2062,市价!$B$3:$B2062)+SLOPE(市价!G$3:G2062,市价!$B$3:$B2062)*市价!$B2062)-1-IF(排名!G2061=1,参数!$B$4)),"")</f>
        <v>-0.10265260265921217</v>
      </c>
      <c r="H2062" s="9">
        <f>IFERROR(IF(市价!H2062="","",市价!H2062/(INTERCEPT(市价!H$3:H2062,市价!$B$3:$B2062)+SLOPE(市价!H$3:H2062,市价!$B$3:$B2062)*市价!$B2062)-1-IF(排名!H2061=1,参数!$B$4)),"")</f>
        <v>3.8205161055271386E-3</v>
      </c>
    </row>
    <row r="2063" spans="1:8" x14ac:dyDescent="0.15">
      <c r="A2063" s="6">
        <v>41459</v>
      </c>
      <c r="B2063" s="9">
        <f t="shared" si="32"/>
        <v>-1.6658346821794418E-2</v>
      </c>
      <c r="C2063" s="9">
        <f>IFERROR(IF(市价!C2063="","",市价!C2063/(INTERCEPT(市价!C$3:C2063,市价!$B$3:$B2063)+SLOPE(市价!C$3:C2063,市价!$B$3:$B2063)*市价!$B2063)-1-IF(排名!C2062=1,参数!$B$4)),"")</f>
        <v>-0.24697039129606305</v>
      </c>
      <c r="D2063" s="9">
        <f>IFERROR(IF(市价!D2063="","",市价!D2063/(INTERCEPT(市价!D$3:D2063,市价!$B$3:$B2063)+SLOPE(市价!D$3:D2063,市价!$B$3:$B2063)*市价!$B2063)-1-IF(排名!D2062=1,参数!$B$4)),"")</f>
        <v>-9.9909956135378675E-2</v>
      </c>
      <c r="E2063" s="9">
        <f>IFERROR(IF(市价!E2063="","",市价!E2063/(INTERCEPT(市价!E$3:E2063,市价!$B$3:$B2063)+SLOPE(市价!E$3:E2063,市价!$B$3:$B2063)*市价!$B2063)-1-IF(排名!E2062=1,参数!$B$4)),"")</f>
        <v>-0.17054216233211539</v>
      </c>
      <c r="F2063" s="9">
        <f>IFERROR(IF(市价!F2063="","",市价!F2063/(INTERCEPT(市价!F$3:F2063,市价!$B$3:$B2063)+SLOPE(市价!F$3:F2063,市价!$B$3:$B2063)*市价!$B2063)-1-IF(排名!F2062=1,参数!$B$4)),"")</f>
        <v>0.51456302613484106</v>
      </c>
      <c r="G2063" s="9">
        <f>IFERROR(IF(市价!G2063="","",市价!G2063/(INTERCEPT(市价!G$3:G2063,市价!$B$3:$B2063)+SLOPE(市价!G$3:G2063,市价!$B$3:$B2063)*市价!$B2063)-1-IF(排名!G2062=1,参数!$B$4)),"")</f>
        <v>-0.10064204844857094</v>
      </c>
      <c r="H2063" s="9">
        <f>IFERROR(IF(市价!H2063="","",市价!H2063/(INTERCEPT(市价!H$3:H2063,市价!$B$3:$B2063)+SLOPE(市价!H$3:H2063,市价!$B$3:$B2063)*市价!$B2063)-1-IF(排名!H2062=1,参数!$B$4)),"")</f>
        <v>3.5514511465204457E-3</v>
      </c>
    </row>
    <row r="2064" spans="1:8" x14ac:dyDescent="0.15">
      <c r="A2064" s="6">
        <v>41460</v>
      </c>
      <c r="B2064" s="9">
        <f t="shared" si="32"/>
        <v>-1.6609949618822839E-2</v>
      </c>
      <c r="C2064" s="9">
        <f>IFERROR(IF(市价!C2064="","",市价!C2064/(INTERCEPT(市价!C$3:C2064,市价!$B$3:$B2064)+SLOPE(市价!C$3:C2064,市价!$B$3:$B2064)*市价!$B2064)-1-IF(排名!C2063=1,参数!$B$4)),"")</f>
        <v>-0.24851756003680384</v>
      </c>
      <c r="D2064" s="9">
        <f>IFERROR(IF(市价!D2064="","",市价!D2064/(INTERCEPT(市价!D$3:D2064,市价!$B$3:$B2064)+SLOPE(市价!D$3:D2064,市价!$B$3:$B2064)*市价!$B2064)-1-IF(排名!D2063=1,参数!$B$4)),"")</f>
        <v>-0.10338091228433455</v>
      </c>
      <c r="E2064" s="9">
        <f>IFERROR(IF(市价!E2064="","",市价!E2064/(INTERCEPT(市价!E$3:E2064,市价!$B$3:$B2064)+SLOPE(市价!E$3:E2064,市价!$B$3:$B2064)*市价!$B2064)-1-IF(排名!E2063=1,参数!$B$4)),"")</f>
        <v>-0.17250982006973059</v>
      </c>
      <c r="F2064" s="9">
        <f>IFERROR(IF(市价!F2064="","",市价!F2064/(INTERCEPT(市价!F$3:F2064,市价!$B$3:$B2064)+SLOPE(市价!F$3:F2064,市价!$B$3:$B2064)*市价!$B2064)-1-IF(排名!F2063=1,参数!$B$4)),"")</f>
        <v>0.51198573726070951</v>
      </c>
      <c r="G2064" s="9">
        <f>IFERROR(IF(市价!G2064="","",市价!G2064/(INTERCEPT(市价!G$3:G2064,市价!$B$3:$B2064)+SLOPE(市价!G$3:G2064,市价!$B$3:$B2064)*市价!$B2064)-1-IF(排名!G2063=1,参数!$B$4)),"")</f>
        <v>-0.10597940307316378</v>
      </c>
      <c r="H2064" s="9">
        <f>IFERROR(IF(市价!H2064="","",市价!H2064/(INTERCEPT(市价!H$3:H2064,市价!$B$3:$B2064)+SLOPE(市价!H$3:H2064,市价!$B$3:$B2064)*市价!$B2064)-1-IF(排名!H2063=1,参数!$B$4)),"")</f>
        <v>1.8742260490386187E-2</v>
      </c>
    </row>
    <row r="2065" spans="1:8" x14ac:dyDescent="0.15">
      <c r="A2065" s="6">
        <v>41463</v>
      </c>
      <c r="B2065" s="9">
        <f t="shared" si="32"/>
        <v>-1.4334295446978007E-2</v>
      </c>
      <c r="C2065" s="9">
        <f>IFERROR(IF(市价!C2065="","",市价!C2065/(INTERCEPT(市价!C$3:C2065,市价!$B$3:$B2065)+SLOPE(市价!C$3:C2065,市价!$B$3:$B2065)*市价!$B2065)-1-IF(排名!C2064=1,参数!$B$4)),"")</f>
        <v>-0.24784132487708502</v>
      </c>
      <c r="D2065" s="9">
        <f>IFERROR(IF(市价!D2065="","",市价!D2065/(INTERCEPT(市价!D$3:D2065,市价!$B$3:$B2065)+SLOPE(市价!D$3:D2065,市价!$B$3:$B2065)*市价!$B2065)-1-IF(排名!D2064=1,参数!$B$4)),"")</f>
        <v>-0.10475340195221083</v>
      </c>
      <c r="E2065" s="9">
        <f>IFERROR(IF(市价!E2065="","",市价!E2065/(INTERCEPT(市价!E$3:E2065,市价!$B$3:$B2065)+SLOPE(市价!E$3:E2065,市价!$B$3:$B2065)*市价!$B2065)-1-IF(排名!E2064=1,参数!$B$4)),"")</f>
        <v>-0.17034028707166393</v>
      </c>
      <c r="F2065" s="9">
        <f>IFERROR(IF(市价!F2065="","",市价!F2065/(INTERCEPT(市价!F$3:F2065,市价!$B$3:$B2065)+SLOPE(市价!F$3:F2065,市价!$B$3:$B2065)*市价!$B2065)-1-IF(排名!F2064=1,参数!$B$4)),"")</f>
        <v>0.52680122009256913</v>
      </c>
      <c r="G2065" s="9">
        <f>IFERROR(IF(市价!G2065="","",市价!G2065/(INTERCEPT(市价!G$3:G2065,市价!$B$3:$B2065)+SLOPE(市价!G$3:G2065,市价!$B$3:$B2065)*市价!$B2065)-1-IF(排名!G2064=1,参数!$B$4)),"")</f>
        <v>-0.1162866374782594</v>
      </c>
      <c r="H2065" s="9">
        <f>IFERROR(IF(市价!H2065="","",市价!H2065/(INTERCEPT(市价!H$3:H2065,市价!$B$3:$B2065)+SLOPE(市价!H$3:H2065,市价!$B$3:$B2065)*市价!$B2065)-1-IF(排名!H2064=1,参数!$B$4)),"")</f>
        <v>2.6414658604781982E-2</v>
      </c>
    </row>
    <row r="2066" spans="1:8" x14ac:dyDescent="0.15">
      <c r="A2066" s="6">
        <v>41464</v>
      </c>
      <c r="B2066" s="9">
        <f t="shared" si="32"/>
        <v>-1.4790486851437726E-2</v>
      </c>
      <c r="C2066" s="9">
        <f>IFERROR(IF(市价!C2066="","",市价!C2066/(INTERCEPT(市价!C$3:C2066,市价!$B$3:$B2066)+SLOPE(市价!C$3:C2066,市价!$B$3:$B2066)*市价!$B2066)-1-IF(排名!C2065=1,参数!$B$4)),"")</f>
        <v>-0.24956754312258381</v>
      </c>
      <c r="D2066" s="9">
        <f>IFERROR(IF(市价!D2066="","",市价!D2066/(INTERCEPT(市价!D$3:D2066,市价!$B$3:$B2066)+SLOPE(市价!D$3:D2066,市价!$B$3:$B2066)*市价!$B2066)-1-IF(排名!D2065=1,参数!$B$4)),"")</f>
        <v>-0.10707967381829064</v>
      </c>
      <c r="E2066" s="9">
        <f>IFERROR(IF(市价!E2066="","",市价!E2066/(INTERCEPT(市价!E$3:E2066,市价!$B$3:$B2066)+SLOPE(市价!E$3:E2066,市价!$B$3:$B2066)*市价!$B2066)-1-IF(排名!E2065=1,参数!$B$4)),"")</f>
        <v>-0.16746373653329116</v>
      </c>
      <c r="F2066" s="9">
        <f>IFERROR(IF(市价!F2066="","",市价!F2066/(INTERCEPT(市价!F$3:F2066,市价!$B$3:$B2066)+SLOPE(市价!F$3:F2066,市价!$B$3:$B2066)*市价!$B2066)-1-IF(排名!F2065=1,参数!$B$4)),"")</f>
        <v>0.52277489899432972</v>
      </c>
      <c r="G2066" s="9">
        <f>IFERROR(IF(市价!G2066="","",市价!G2066/(INTERCEPT(市价!G$3:G2066,市价!$B$3:$B2066)+SLOPE(市价!G$3:G2066,市价!$B$3:$B2066)*市价!$B2066)-1-IF(排名!G2065=1,参数!$B$4)),"")</f>
        <v>-0.11309631304098688</v>
      </c>
      <c r="H2066" s="9">
        <f>IFERROR(IF(市价!H2066="","",市价!H2066/(INTERCEPT(市价!H$3:H2066,市价!$B$3:$B2066)+SLOPE(市价!H$3:H2066,市价!$B$3:$B2066)*市价!$B2066)-1-IF(排名!H2065=1,参数!$B$4)),"")</f>
        <v>2.5689446412196393E-2</v>
      </c>
    </row>
    <row r="2067" spans="1:8" x14ac:dyDescent="0.15">
      <c r="A2067" s="6">
        <v>41465</v>
      </c>
      <c r="B2067" s="9">
        <f t="shared" si="32"/>
        <v>-1.601117429561344E-2</v>
      </c>
      <c r="C2067" s="9">
        <f>IFERROR(IF(市价!C2067="","",市价!C2067/(INTERCEPT(市价!C$3:C2067,市价!$B$3:$B2067)+SLOPE(市价!C$3:C2067,市价!$B$3:$B2067)*市价!$B2067)-1-IF(排名!C2066=1,参数!$B$4)),"")</f>
        <v>-0.25197171427160536</v>
      </c>
      <c r="D2067" s="9">
        <f>IFERROR(IF(市价!D2067="","",市价!D2067/(INTERCEPT(市价!D$3:D2067,市价!$B$3:$B2067)+SLOPE(市价!D$3:D2067,市价!$B$3:$B2067)*市价!$B2067)-1-IF(排名!D2066=1,参数!$B$4)),"")</f>
        <v>-0.10860948693673189</v>
      </c>
      <c r="E2067" s="9">
        <f>IFERROR(IF(市价!E2067="","",市价!E2067/(INTERCEPT(市价!E$3:E2067,市价!$B$3:$B2067)+SLOPE(市价!E$3:E2067,市价!$B$3:$B2067)*市价!$B2067)-1-IF(排名!E2066=1,参数!$B$4)),"")</f>
        <v>-0.16463630909342153</v>
      </c>
      <c r="F2067" s="9">
        <f>IFERROR(IF(市价!F2067="","",市价!F2067/(INTERCEPT(市价!F$3:F2067,市价!$B$3:$B2067)+SLOPE(市价!F$3:F2067,市价!$B$3:$B2067)*市价!$B2067)-1-IF(排名!F2066=1,参数!$B$4)),"")</f>
        <v>0.52178461132342258</v>
      </c>
      <c r="G2067" s="9">
        <f>IFERROR(IF(市价!G2067="","",市价!G2067/(INTERCEPT(市价!G$3:G2067,市价!$B$3:$B2067)+SLOPE(市价!G$3:G2067,市价!$B$3:$B2067)*市价!$B2067)-1-IF(排名!G2066=1,参数!$B$4)),"")</f>
        <v>-0.11969526707227818</v>
      </c>
      <c r="H2067" s="9">
        <f>IFERROR(IF(市价!H2067="","",市价!H2067/(INTERCEPT(市价!H$3:H2067,市价!$B$3:$B2067)+SLOPE(市价!H$3:H2067,市价!$B$3:$B2067)*市价!$B2067)-1-IF(排名!H2066=1,参数!$B$4)),"")</f>
        <v>2.7061120276933748E-2</v>
      </c>
    </row>
    <row r="2068" spans="1:8" x14ac:dyDescent="0.15">
      <c r="A2068" s="6">
        <v>41466</v>
      </c>
      <c r="B2068" s="9">
        <f t="shared" si="32"/>
        <v>-1.7917359637553549E-2</v>
      </c>
      <c r="C2068" s="9">
        <f>IFERROR(IF(市价!C2068="","",市价!C2068/(INTERCEPT(市价!C$3:C2068,市价!$B$3:$B2068)+SLOPE(市价!C$3:C2068,市价!$B$3:$B2068)*市价!$B2068)-1-IF(排名!C2067=1,参数!$B$4)),"")</f>
        <v>-0.26999483184769202</v>
      </c>
      <c r="D2068" s="9">
        <f>IFERROR(IF(市价!D2068="","",市价!D2068/(INTERCEPT(市价!D$3:D2068,市价!$B$3:$B2068)+SLOPE(市价!D$3:D2068,市价!$B$3:$B2068)*市价!$B2068)-1-IF(排名!D2067=1,参数!$B$4)),"")</f>
        <v>-0.10561074105222101</v>
      </c>
      <c r="E2068" s="9">
        <f>IFERROR(IF(市价!E2068="","",市价!E2068/(INTERCEPT(市价!E$3:E2068,市价!$B$3:$B2068)+SLOPE(市价!E$3:E2068,市价!$B$3:$B2068)*市价!$B2068)-1-IF(排名!E2067=1,参数!$B$4)),"")</f>
        <v>-0.16899979831829659</v>
      </c>
      <c r="F2068" s="9">
        <f>IFERROR(IF(市价!F2068="","",市价!F2068/(INTERCEPT(市价!F$3:F2068,市价!$B$3:$B2068)+SLOPE(市价!F$3:F2068,市价!$B$3:$B2068)*市价!$B2068)-1-IF(排名!F2067=1,参数!$B$4)),"")</f>
        <v>0.54346303534326501</v>
      </c>
      <c r="G2068" s="9">
        <f>IFERROR(IF(市价!G2068="","",市价!G2068/(INTERCEPT(市价!G$3:G2068,市价!$B$3:$B2068)+SLOPE(市价!G$3:G2068,市价!$B$3:$B2068)*市价!$B2068)-1-IF(排名!G2067=1,参数!$B$4)),"")</f>
        <v>-0.12000005826773796</v>
      </c>
      <c r="H2068" s="9">
        <f>IFERROR(IF(市价!H2068="","",市价!H2068/(INTERCEPT(市价!H$3:H2068,市价!$B$3:$B2068)+SLOPE(市价!H$3:H2068,市价!$B$3:$B2068)*市价!$B2068)-1-IF(排名!H2067=1,参数!$B$4)),"")</f>
        <v>1.3638236317361274E-2</v>
      </c>
    </row>
    <row r="2069" spans="1:8" x14ac:dyDescent="0.15">
      <c r="A2069" s="6">
        <v>41467</v>
      </c>
      <c r="B2069" s="9">
        <f t="shared" si="32"/>
        <v>-1.6501728605493371E-2</v>
      </c>
      <c r="C2069" s="9">
        <f>IFERROR(IF(市价!C2069="","",市价!C2069/(INTERCEPT(市价!C$3:C2069,市价!$B$3:$B2069)+SLOPE(市价!C$3:C2069,市价!$B$3:$B2069)*市价!$B2069)-1-IF(排名!C2068=1,参数!$B$4)),"")</f>
        <v>-0.26219025458015011</v>
      </c>
      <c r="D2069" s="9">
        <f>IFERROR(IF(市价!D2069="","",市价!D2069/(INTERCEPT(市价!D$3:D2069,市价!$B$3:$B2069)+SLOPE(市价!D$3:D2069,市价!$B$3:$B2069)*市价!$B2069)-1-IF(排名!D2068=1,参数!$B$4)),"")</f>
        <v>-0.110443481724672</v>
      </c>
      <c r="E2069" s="9">
        <f>IFERROR(IF(市价!E2069="","",市价!E2069/(INTERCEPT(市价!E$3:E2069,市价!$B$3:$B2069)+SLOPE(市价!E$3:E2069,市价!$B$3:$B2069)*市价!$B2069)-1-IF(排名!E2068=1,参数!$B$4)),"")</f>
        <v>-0.16996820570880711</v>
      </c>
      <c r="F2069" s="9">
        <f>IFERROR(IF(市价!F2069="","",市价!F2069/(INTERCEPT(市价!F$3:F2069,市价!$B$3:$B2069)+SLOPE(市价!F$3:F2069,市价!$B$3:$B2069)*市价!$B2069)-1-IF(排名!F2068=1,参数!$B$4)),"")</f>
        <v>0.54007643506201131</v>
      </c>
      <c r="G2069" s="9">
        <f>IFERROR(IF(市价!G2069="","",市价!G2069/(INTERCEPT(市价!G$3:G2069,市价!$B$3:$B2069)+SLOPE(市价!G$3:G2069,市价!$B$3:$B2069)*市价!$B2069)-1-IF(排名!G2068=1,参数!$B$4)),"")</f>
        <v>-0.12521360858824404</v>
      </c>
      <c r="H2069" s="9">
        <f>IFERROR(IF(市价!H2069="","",市价!H2069/(INTERCEPT(市价!H$3:H2069,市价!$B$3:$B2069)+SLOPE(市价!H$3:H2069,市价!$B$3:$B2069)*市价!$B2069)-1-IF(排名!H2068=1,参数!$B$4)),"")</f>
        <v>2.8728743906901721E-2</v>
      </c>
    </row>
    <row r="2070" spans="1:8" x14ac:dyDescent="0.15">
      <c r="A2070" s="6">
        <v>41470</v>
      </c>
      <c r="B2070" s="9">
        <f t="shared" si="32"/>
        <v>-1.7936582675699624E-2</v>
      </c>
      <c r="C2070" s="9">
        <f>IFERROR(IF(市价!C2070="","",市价!C2070/(INTERCEPT(市价!C$3:C2070,市价!$B$3:$B2070)+SLOPE(市价!C$3:C2070,市价!$B$3:$B2070)*市价!$B2070)-1-IF(排名!C2069=1,参数!$B$4)),"")</f>
        <v>-0.26277422346443624</v>
      </c>
      <c r="D2070" s="9">
        <f>IFERROR(IF(市价!D2070="","",市价!D2070/(INTERCEPT(市价!D$3:D2070,市价!$B$3:$B2070)+SLOPE(市价!D$3:D2070,市价!$B$3:$B2070)*市价!$B2070)-1-IF(排名!D2069=1,参数!$B$4)),"")</f>
        <v>-0.11533625911512946</v>
      </c>
      <c r="E2070" s="9">
        <f>IFERROR(IF(市价!E2070="","",市价!E2070/(INTERCEPT(市价!E$3:E2070,市价!$B$3:$B2070)+SLOPE(市价!E$3:E2070,市价!$B$3:$B2070)*市价!$B2070)-1-IF(排名!E2069=1,参数!$B$4)),"")</f>
        <v>-0.16634618231292619</v>
      </c>
      <c r="F2070" s="9">
        <f>IFERROR(IF(市价!F2070="","",市价!F2070/(INTERCEPT(市价!F$3:F2070,市价!$B$3:$B2070)+SLOPE(市价!F$3:F2070,市价!$B$3:$B2070)*市价!$B2070)-1-IF(排名!F2069=1,参数!$B$4)),"")</f>
        <v>0.52811178668461412</v>
      </c>
      <c r="G2070" s="9">
        <f>IFERROR(IF(市价!G2070="","",市价!G2070/(INTERCEPT(市价!G$3:G2070,市价!$B$3:$B2070)+SLOPE(市价!G$3:G2070,市价!$B$3:$B2070)*市价!$B2070)-1-IF(排名!G2069=1,参数!$B$4)),"")</f>
        <v>-0.12109879937327239</v>
      </c>
      <c r="H2070" s="9">
        <f>IFERROR(IF(市价!H2070="","",市价!H2070/(INTERCEPT(市价!H$3:H2070,市价!$B$3:$B2070)+SLOPE(市价!H$3:H2070,市价!$B$3:$B2070)*市价!$B2070)-1-IF(排名!H2069=1,参数!$B$4)),"")</f>
        <v>2.9824181526952431E-2</v>
      </c>
    </row>
    <row r="2071" spans="1:8" x14ac:dyDescent="0.15">
      <c r="A2071" s="6">
        <v>41471</v>
      </c>
      <c r="B2071" s="9">
        <f t="shared" si="32"/>
        <v>-1.8075216521070487E-2</v>
      </c>
      <c r="C2071" s="9">
        <f>IFERROR(IF(市价!C2071="","",市价!C2071/(INTERCEPT(市价!C$3:C2071,市价!$B$3:$B2071)+SLOPE(市价!C$3:C2071,市价!$B$3:$B2071)*市价!$B2071)-1-IF(排名!C2070=1,参数!$B$4)),"")</f>
        <v>-0.26538867769261387</v>
      </c>
      <c r="D2071" s="9">
        <f>IFERROR(IF(市价!D2071="","",市价!D2071/(INTERCEPT(市价!D$3:D2071,市价!$B$3:$B2071)+SLOPE(市价!D$3:D2071,市价!$B$3:$B2071)*市价!$B2071)-1-IF(排名!D2070=1,参数!$B$4)),"")</f>
        <v>-0.1201317804042743</v>
      </c>
      <c r="E2071" s="9">
        <f>IFERROR(IF(市价!E2071="","",市价!E2071/(INTERCEPT(市价!E$3:E2071,市价!$B$3:$B2071)+SLOPE(市价!E$3:E2071,市价!$B$3:$B2071)*市价!$B2071)-1-IF(排名!E2070=1,参数!$B$4)),"")</f>
        <v>-0.16288468653393662</v>
      </c>
      <c r="F2071" s="9">
        <f>IFERROR(IF(市价!F2071="","",市价!F2071/(INTERCEPT(市价!F$3:F2071,市价!$B$3:$B2071)+SLOPE(市价!F$3:F2071,市价!$B$3:$B2071)*市价!$B2071)-1-IF(排名!F2070=1,参数!$B$4)),"")</f>
        <v>0.52812221889077504</v>
      </c>
      <c r="G2071" s="9">
        <f>IFERROR(IF(市价!G2071="","",市价!G2071/(INTERCEPT(市价!G$3:G2071,市价!$B$3:$B2071)+SLOPE(市价!G$3:G2071,市价!$B$3:$B2071)*市价!$B2071)-1-IF(排名!G2070=1,参数!$B$4)),"")</f>
        <v>-0.11514355068838289</v>
      </c>
      <c r="H2071" s="9">
        <f>IFERROR(IF(市价!H2071="","",市价!H2071/(INTERCEPT(市价!H$3:H2071,市价!$B$3:$B2071)+SLOPE(市价!H$3:H2071,市价!$B$3:$B2071)*市价!$B2071)-1-IF(排名!H2070=1,参数!$B$4)),"")</f>
        <v>2.6975177302009712E-2</v>
      </c>
    </row>
    <row r="2072" spans="1:8" x14ac:dyDescent="0.15">
      <c r="A2072" s="6">
        <v>41472</v>
      </c>
      <c r="B2072" s="9">
        <f t="shared" si="32"/>
        <v>-1.8137659659212584E-2</v>
      </c>
      <c r="C2072" s="9">
        <f>IFERROR(IF(市价!C2072="","",市价!C2072/(INTERCEPT(市价!C$3:C2072,市价!$B$3:$B2072)+SLOPE(市价!C$3:C2072,市价!$B$3:$B2072)*市价!$B2072)-1-IF(排名!C2071=1,参数!$B$4)),"")</f>
        <v>-0.26533450643884116</v>
      </c>
      <c r="D2072" s="9">
        <f>IFERROR(IF(市价!D2072="","",市价!D2072/(INTERCEPT(市价!D$3:D2072,市价!$B$3:$B2072)+SLOPE(市价!D$3:D2072,市价!$B$3:$B2072)*市价!$B2072)-1-IF(排名!D2071=1,参数!$B$4)),"")</f>
        <v>-0.11886188393950681</v>
      </c>
      <c r="E2072" s="9">
        <f>IFERROR(IF(市价!E2072="","",市价!E2072/(INTERCEPT(市价!E$3:E2072,市价!$B$3:$B2072)+SLOPE(市价!E$3:E2072,市价!$B$3:$B2072)*市价!$B2072)-1-IF(排名!E2071=1,参数!$B$4)),"")</f>
        <v>-0.16710178713064727</v>
      </c>
      <c r="F2072" s="9">
        <f>IFERROR(IF(市价!F2072="","",市价!F2072/(INTERCEPT(市价!F$3:F2072,市价!$B$3:$B2072)+SLOPE(市价!F$3:F2072,市价!$B$3:$B2072)*市价!$B2072)-1-IF(排名!F2071=1,参数!$B$4)),"")</f>
        <v>0.51977205770388113</v>
      </c>
      <c r="G2072" s="9">
        <f>IFERROR(IF(市价!G2072="","",市价!G2072/(INTERCEPT(市价!G$3:G2072,市价!$B$3:$B2072)+SLOPE(市价!G$3:G2072,市价!$B$3:$B2072)*市价!$B2072)-1-IF(排名!G2071=1,参数!$B$4)),"")</f>
        <v>-0.10271120399831568</v>
      </c>
      <c r="H2072" s="9">
        <f>IFERROR(IF(市价!H2072="","",市价!H2072/(INTERCEPT(市价!H$3:H2072,市价!$B$3:$B2072)+SLOPE(市价!H$3:H2072,市价!$B$3:$B2072)*市价!$B2072)-1-IF(排名!H2071=1,参数!$B$4)),"")</f>
        <v>2.5411365848154288E-2</v>
      </c>
    </row>
    <row r="2073" spans="1:8" x14ac:dyDescent="0.15">
      <c r="A2073" s="6">
        <v>41473</v>
      </c>
      <c r="B2073" s="9">
        <f t="shared" si="32"/>
        <v>-1.8334416913548441E-2</v>
      </c>
      <c r="C2073" s="9">
        <f>IFERROR(IF(市价!C2073="","",市价!C2073/(INTERCEPT(市价!C$3:C2073,市价!$B$3:$B2073)+SLOPE(市价!C$3:C2073,市价!$B$3:$B2073)*市价!$B2073)-1-IF(排名!C2072=1,参数!$B$4)),"")</f>
        <v>-0.2574128640302501</v>
      </c>
      <c r="D2073" s="9">
        <f>IFERROR(IF(市价!D2073="","",市价!D2073/(INTERCEPT(市价!D$3:D2073,市价!$B$3:$B2073)+SLOPE(市价!D$3:D2073,市价!$B$3:$B2073)*市价!$B2073)-1-IF(排名!D2072=1,参数!$B$4)),"")</f>
        <v>-0.12052582142649704</v>
      </c>
      <c r="E2073" s="9">
        <f>IFERROR(IF(市价!E2073="","",市价!E2073/(INTERCEPT(市价!E$3:E2073,市价!$B$3:$B2073)+SLOPE(市价!E$3:E2073,市价!$B$3:$B2073)*市价!$B2073)-1-IF(排名!E2072=1,参数!$B$4)),"")</f>
        <v>-0.15596377447095122</v>
      </c>
      <c r="F2073" s="9">
        <f>IFERROR(IF(市价!F2073="","",市价!F2073/(INTERCEPT(市价!F$3:F2073,市价!$B$3:$B2073)+SLOPE(市价!F$3:F2073,市价!$B$3:$B2073)*市价!$B2073)-1-IF(排名!F2072=1,参数!$B$4)),"")</f>
        <v>0.50637607396668982</v>
      </c>
      <c r="G2073" s="9">
        <f>IFERROR(IF(市价!G2073="","",市价!G2073/(INTERCEPT(市价!G$3:G2073,市价!$B$3:$B2073)+SLOPE(市价!G$3:G2073,市价!$B$3:$B2073)*市价!$B2073)-1-IF(排名!G2072=1,参数!$B$4)),"")</f>
        <v>-0.10220735307710771</v>
      </c>
      <c r="H2073" s="9">
        <f>IFERROR(IF(市价!H2073="","",市价!H2073/(INTERCEPT(市价!H$3:H2073,市价!$B$3:$B2073)+SLOPE(市价!H$3:H2073,市价!$B$3:$B2073)*市价!$B2073)-1-IF(排名!H2072=1,参数!$B$4)),"")</f>
        <v>1.9727237556825594E-2</v>
      </c>
    </row>
    <row r="2074" spans="1:8" x14ac:dyDescent="0.15">
      <c r="A2074" s="6">
        <v>41474</v>
      </c>
      <c r="B2074" s="9">
        <f t="shared" si="32"/>
        <v>-1.851887059020026E-2</v>
      </c>
      <c r="C2074" s="9">
        <f>IFERROR(IF(市价!C2074="","",市价!C2074/(INTERCEPT(市价!C$3:C2074,市价!$B$3:$B2074)+SLOPE(市价!C$3:C2074,市价!$B$3:$B2074)*市价!$B2074)-1-IF(排名!C2073=1,参数!$B$4)),"")</f>
        <v>-0.25305581367064311</v>
      </c>
      <c r="D2074" s="9">
        <f>IFERROR(IF(市价!D2074="","",市价!D2074/(INTERCEPT(市价!D$3:D2074,市价!$B$3:$B2074)+SLOPE(市价!D$3:D2074,市价!$B$3:$B2074)*市价!$B2074)-1-IF(排名!D2073=1,参数!$B$4)),"")</f>
        <v>-0.11510737512871827</v>
      </c>
      <c r="E2074" s="9">
        <f>IFERROR(IF(市价!E2074="","",市价!E2074/(INTERCEPT(市价!E$3:E2074,市价!$B$3:$B2074)+SLOPE(市价!E$3:E2074,市价!$B$3:$B2074)*市价!$B2074)-1-IF(排名!E2073=1,参数!$B$4)),"")</f>
        <v>-0.14817403453664324</v>
      </c>
      <c r="F2074" s="9">
        <f>IFERROR(IF(市价!F2074="","",市价!F2074/(INTERCEPT(市价!F$3:F2074,市价!$B$3:$B2074)+SLOPE(市价!F$3:F2074,市价!$B$3:$B2074)*市价!$B2074)-1-IF(排名!F2073=1,参数!$B$4)),"")</f>
        <v>0.48793642571502205</v>
      </c>
      <c r="G2074" s="9">
        <f>IFERROR(IF(市价!G2074="","",市价!G2074/(INTERCEPT(市价!G$3:G2074,市价!$B$3:$B2074)+SLOPE(市价!G$3:G2074,市价!$B$3:$B2074)*市价!$B2074)-1-IF(排名!G2073=1,参数!$B$4)),"")</f>
        <v>-0.10362477754206156</v>
      </c>
      <c r="H2074" s="9">
        <f>IFERROR(IF(市价!H2074="","",市价!H2074/(INTERCEPT(市价!H$3:H2074,市价!$B$3:$B2074)+SLOPE(市价!H$3:H2074,市价!$B$3:$B2074)*市价!$B2074)-1-IF(排名!H2073=1,参数!$B$4)),"")</f>
        <v>2.0912351621842573E-2</v>
      </c>
    </row>
    <row r="2075" spans="1:8" x14ac:dyDescent="0.15">
      <c r="A2075" s="6">
        <v>41477</v>
      </c>
      <c r="B2075" s="9">
        <f t="shared" si="32"/>
        <v>-1.8319848789776549E-2</v>
      </c>
      <c r="C2075" s="9">
        <f>IFERROR(IF(市价!C2075="","",市价!C2075/(INTERCEPT(市价!C$3:C2075,市价!$B$3:$B2075)+SLOPE(市价!C$3:C2075,市价!$B$3:$B2075)*市价!$B2075)-1-IF(排名!C2074=1,参数!$B$4)),"")</f>
        <v>-0.25229645450657978</v>
      </c>
      <c r="D2075" s="9">
        <f>IFERROR(IF(市价!D2075="","",市价!D2075/(INTERCEPT(市价!D$3:D2075,市价!$B$3:$B2075)+SLOPE(市价!D$3:D2075,市价!$B$3:$B2075)*市价!$B2075)-1-IF(排名!D2074=1,参数!$B$4)),"")</f>
        <v>-0.12242545423777895</v>
      </c>
      <c r="E2075" s="9">
        <f>IFERROR(IF(市价!E2075="","",市价!E2075/(INTERCEPT(市价!E$3:E2075,市价!$B$3:$B2075)+SLOPE(市价!E$3:E2075,市价!$B$3:$B2075)*市价!$B2075)-1-IF(排名!E2074=1,参数!$B$4)),"")</f>
        <v>-0.14688104077961917</v>
      </c>
      <c r="F2075" s="9">
        <f>IFERROR(IF(市价!F2075="","",市价!F2075/(INTERCEPT(市价!F$3:F2075,市价!$B$3:$B2075)+SLOPE(市价!F$3:F2075,市价!$B$3:$B2075)*市价!$B2075)-1-IF(排名!F2074=1,参数!$B$4)),"")</f>
        <v>0.49145636046916952</v>
      </c>
      <c r="G2075" s="9">
        <f>IFERROR(IF(市价!G2075="","",市价!G2075/(INTERCEPT(市价!G$3:G2075,市价!$B$3:$B2075)+SLOPE(市价!G$3:G2075,市价!$B$3:$B2075)*市价!$B2075)-1-IF(排名!G2074=1,参数!$B$4)),"")</f>
        <v>-9.5429144158219237E-2</v>
      </c>
      <c r="H2075" s="9">
        <f>IFERROR(IF(市价!H2075="","",市价!H2075/(INTERCEPT(市价!H$3:H2075,市价!$B$3:$B2075)+SLOPE(市价!H$3:H2075,市价!$B$3:$B2075)*市价!$B2075)-1-IF(排名!H2074=1,参数!$B$4)),"")</f>
        <v>1.5656640474368322E-2</v>
      </c>
    </row>
    <row r="2076" spans="1:8" x14ac:dyDescent="0.15">
      <c r="A2076" s="6">
        <v>41478</v>
      </c>
      <c r="B2076" s="9">
        <f t="shared" si="32"/>
        <v>-1.9489828832636519E-2</v>
      </c>
      <c r="C2076" s="9">
        <f>IFERROR(IF(市价!C2076="","",市价!C2076/(INTERCEPT(市价!C$3:C2076,市价!$B$3:$B2076)+SLOPE(市价!C$3:C2076,市价!$B$3:$B2076)*市价!$B2076)-1-IF(排名!C2075=1,参数!$B$4)),"")</f>
        <v>-0.25790503491124384</v>
      </c>
      <c r="D2076" s="9">
        <f>IFERROR(IF(市价!D2076="","",市价!D2076/(INTERCEPT(市价!D$3:D2076,市价!$B$3:$B2076)+SLOPE(市价!D$3:D2076,市价!$B$3:$B2076)*市价!$B2076)-1-IF(排名!D2075=1,参数!$B$4)),"")</f>
        <v>-0.12597972121335654</v>
      </c>
      <c r="E2076" s="9">
        <f>IFERROR(IF(市价!E2076="","",市价!E2076/(INTERCEPT(市价!E$3:E2076,市价!$B$3:$B2076)+SLOPE(市价!E$3:E2076,市价!$B$3:$B2076)*市价!$B2076)-1-IF(排名!E2075=1,参数!$B$4)),"")</f>
        <v>-0.14474402751121929</v>
      </c>
      <c r="F2076" s="9">
        <f>IFERROR(IF(市价!F2076="","",市价!F2076/(INTERCEPT(市价!F$3:F2076,市价!$B$3:$B2076)+SLOPE(市价!F$3:F2076,市价!$B$3:$B2076)*市价!$B2076)-1-IF(排名!F2075=1,参数!$B$4)),"")</f>
        <v>0.49068500106040491</v>
      </c>
      <c r="G2076" s="9">
        <f>IFERROR(IF(市价!G2076="","",市价!G2076/(INTERCEPT(市价!G$3:G2076,市价!$B$3:$B2076)+SLOPE(市价!G$3:G2076,市价!$B$3:$B2076)*市价!$B2076)-1-IF(排名!G2075=1,参数!$B$4)),"")</f>
        <v>-9.4579846032859627E-2</v>
      </c>
      <c r="H2076" s="9">
        <f>IFERROR(IF(市价!H2076="","",市价!H2076/(INTERCEPT(市价!H$3:H2076,市价!$B$3:$B2076)+SLOPE(市价!H$3:H2076,市价!$B$3:$B2076)*市价!$B2076)-1-IF(排名!H2075=1,参数!$B$4)),"")</f>
        <v>1.5584655612455256E-2</v>
      </c>
    </row>
    <row r="2077" spans="1:8" x14ac:dyDescent="0.15">
      <c r="A2077" s="6">
        <v>41479</v>
      </c>
      <c r="B2077" s="9">
        <f t="shared" si="32"/>
        <v>-1.8734235140935602E-2</v>
      </c>
      <c r="C2077" s="9">
        <f>IFERROR(IF(市价!C2077="","",市价!C2077/(INTERCEPT(市价!C$3:C2077,市价!$B$3:$B2077)+SLOPE(市价!C$3:C2077,市价!$B$3:$B2077)*市价!$B2077)-1-IF(排名!C2076=1,参数!$B$4)),"")</f>
        <v>-0.24988890177621095</v>
      </c>
      <c r="D2077" s="9">
        <f>IFERROR(IF(市价!D2077="","",市价!D2077/(INTERCEPT(市价!D$3:D2077,市价!$B$3:$B2077)+SLOPE(市价!D$3:D2077,市价!$B$3:$B2077)*市价!$B2077)-1-IF(排名!D2076=1,参数!$B$4)),"")</f>
        <v>-0.12257518125103017</v>
      </c>
      <c r="E2077" s="9">
        <f>IFERROR(IF(市价!E2077="","",市价!E2077/(INTERCEPT(市价!E$3:E2077,市价!$B$3:$B2077)+SLOPE(市价!E$3:E2077,市价!$B$3:$B2077)*市价!$B2077)-1-IF(排名!E2076=1,参数!$B$4)),"")</f>
        <v>-0.15085853705856889</v>
      </c>
      <c r="F2077" s="9">
        <f>IFERROR(IF(市价!F2077="","",市价!F2077/(INTERCEPT(市价!F$3:F2077,市价!$B$3:$B2077)+SLOPE(市价!F$3:F2077,市价!$B$3:$B2077)*市价!$B2077)-1-IF(排名!F2076=1,参数!$B$4)),"")</f>
        <v>0.49015100192183914</v>
      </c>
      <c r="G2077" s="9">
        <f>IFERROR(IF(市价!G2077="","",市价!G2077/(INTERCEPT(市价!G$3:G2077,市价!$B$3:$B2077)+SLOPE(市价!G$3:G2077,市价!$B$3:$B2077)*市价!$B2077)-1-IF(排名!G2076=1,参数!$B$4)),"")</f>
        <v>-9.5733629833554379E-2</v>
      </c>
      <c r="H2077" s="9">
        <f>IFERROR(IF(市价!H2077="","",市价!H2077/(INTERCEPT(市价!H$3:H2077,市价!$B$3:$B2077)+SLOPE(市价!H$3:H2077,市价!$B$3:$B2077)*市价!$B2077)-1-IF(排名!H2076=1,参数!$B$4)),"")</f>
        <v>1.6499837151911612E-2</v>
      </c>
    </row>
    <row r="2078" spans="1:8" x14ac:dyDescent="0.15">
      <c r="A2078" s="6">
        <v>41480</v>
      </c>
      <c r="B2078" s="9">
        <f t="shared" si="32"/>
        <v>-1.8864406524636595E-2</v>
      </c>
      <c r="C2078" s="9">
        <f>IFERROR(IF(市价!C2078="","",市价!C2078/(INTERCEPT(市价!C$3:C2078,市价!$B$3:$B2078)+SLOPE(市价!C$3:C2078,市价!$B$3:$B2078)*市价!$B2078)-1-IF(排名!C2077=1,参数!$B$4)),"")</f>
        <v>-0.24726613058864358</v>
      </c>
      <c r="D2078" s="9">
        <f>IFERROR(IF(市价!D2078="","",市价!D2078/(INTERCEPT(市价!D$3:D2078,市价!$B$3:$B2078)+SLOPE(市价!D$3:D2078,市价!$B$3:$B2078)*市价!$B2078)-1-IF(排名!D2077=1,参数!$B$4)),"")</f>
        <v>-0.11643959470220988</v>
      </c>
      <c r="E2078" s="9">
        <f>IFERROR(IF(市价!E2078="","",市价!E2078/(INTERCEPT(市价!E$3:E2078,市价!$B$3:$B2078)+SLOPE(市价!E$3:E2078,市价!$B$3:$B2078)*市价!$B2078)-1-IF(排名!E2077=1,参数!$B$4)),"")</f>
        <v>-0.15796517162895263</v>
      </c>
      <c r="F2078" s="9">
        <f>IFERROR(IF(市价!F2078="","",市价!F2078/(INTERCEPT(市价!F$3:F2078,市价!$B$3:$B2078)+SLOPE(市价!F$3:F2078,市价!$B$3:$B2078)*市价!$B2078)-1-IF(排名!F2077=1,参数!$B$4)),"")</f>
        <v>0.48380600941739949</v>
      </c>
      <c r="G2078" s="9">
        <f>IFERROR(IF(市价!G2078="","",市价!G2078/(INTERCEPT(市价!G$3:G2078,市价!$B$3:$B2078)+SLOPE(市价!G$3:G2078,市价!$B$3:$B2078)*市价!$B2078)-1-IF(排名!G2077=1,参数!$B$4)),"")</f>
        <v>-9.6749903702705198E-2</v>
      </c>
      <c r="H2078" s="9">
        <f>IFERROR(IF(市价!H2078="","",市价!H2078/(INTERCEPT(市价!H$3:H2078,市价!$B$3:$B2078)+SLOPE(市价!H$3:H2078,市价!$B$3:$B2078)*市价!$B2078)-1-IF(排名!H2077=1,参数!$B$4)),"")</f>
        <v>2.142835205729221E-2</v>
      </c>
    </row>
    <row r="2079" spans="1:8" x14ac:dyDescent="0.15">
      <c r="A2079" s="6">
        <v>41481</v>
      </c>
      <c r="B2079" s="9">
        <f t="shared" si="32"/>
        <v>-1.7847110848920118E-2</v>
      </c>
      <c r="C2079" s="9">
        <f>IFERROR(IF(市价!C2079="","",市价!C2079/(INTERCEPT(市价!C$3:C2079,市价!$B$3:$B2079)+SLOPE(市价!C$3:C2079,市价!$B$3:$B2079)*市价!$B2079)-1-IF(排名!C2078=1,参数!$B$4)),"")</f>
        <v>-0.25005664634275238</v>
      </c>
      <c r="D2079" s="9">
        <f>IFERROR(IF(市价!D2079="","",市价!D2079/(INTERCEPT(市价!D$3:D2079,市价!$B$3:$B2079)+SLOPE(市价!D$3:D2079,市价!$B$3:$B2079)*市价!$B2079)-1-IF(排名!D2078=1,参数!$B$4)),"")</f>
        <v>-0.116686897701331</v>
      </c>
      <c r="E2079" s="9">
        <f>IFERROR(IF(市价!E2079="","",市价!E2079/(INTERCEPT(市价!E$3:E2079,市价!$B$3:$B2079)+SLOPE(市价!E$3:E2079,市价!$B$3:$B2079)*市价!$B2079)-1-IF(排名!E2078=1,参数!$B$4)),"")</f>
        <v>-0.16261496198777436</v>
      </c>
      <c r="F2079" s="9">
        <f>IFERROR(IF(市价!F2079="","",市价!F2079/(INTERCEPT(市价!F$3:F2079,市价!$B$3:$B2079)+SLOPE(市价!F$3:F2079,市价!$B$3:$B2079)*市价!$B2079)-1-IF(排名!F2078=1,参数!$B$4)),"")</f>
        <v>0.49152139540442996</v>
      </c>
      <c r="G2079" s="9">
        <f>IFERROR(IF(市价!G2079="","",市价!G2079/(INTERCEPT(市价!G$3:G2079,市价!$B$3:$B2079)+SLOPE(市价!G$3:G2079,市价!$B$3:$B2079)*市价!$B2079)-1-IF(排名!G2078=1,参数!$B$4)),"")</f>
        <v>-9.4043897383776165E-2</v>
      </c>
      <c r="H2079" s="9">
        <f>IFERROR(IF(市价!H2079="","",市价!H2079/(INTERCEPT(市价!H$3:H2079,市价!$B$3:$B2079)+SLOPE(市价!H$3:H2079,市价!$B$3:$B2079)*市价!$B2079)-1-IF(排名!H2078=1,参数!$B$4)),"")</f>
        <v>2.4798342917683236E-2</v>
      </c>
    </row>
    <row r="2080" spans="1:8" x14ac:dyDescent="0.15">
      <c r="A2080" s="6">
        <v>41484</v>
      </c>
      <c r="B2080" s="9">
        <f t="shared" si="32"/>
        <v>-1.6804750589798374E-2</v>
      </c>
      <c r="C2080" s="9">
        <f>IFERROR(IF(市价!C2080="","",市价!C2080/(INTERCEPT(市价!C$3:C2080,市价!$B$3:$B2080)+SLOPE(市价!C$3:C2080,市价!$B$3:$B2080)*市价!$B2080)-1-IF(排名!C2079=1,参数!$B$4)),"")</f>
        <v>-0.2375584309947765</v>
      </c>
      <c r="D2080" s="9">
        <f>IFERROR(IF(市价!D2080="","",市价!D2080/(INTERCEPT(市价!D$3:D2080,市价!$B$3:$B2080)+SLOPE(市价!D$3:D2080,市价!$B$3:$B2080)*市价!$B2080)-1-IF(排名!D2079=1,参数!$B$4)),"")</f>
        <v>-0.11792432850565138</v>
      </c>
      <c r="E2080" s="9">
        <f>IFERROR(IF(市价!E2080="","",市价!E2080/(INTERCEPT(市价!E$3:E2080,市价!$B$3:$B2080)+SLOPE(市价!E$3:E2080,市价!$B$3:$B2080)*市价!$B2080)-1-IF(排名!E2079=1,参数!$B$4)),"")</f>
        <v>-0.17571524736279587</v>
      </c>
      <c r="F2080" s="9">
        <f>IFERROR(IF(市价!F2080="","",市价!F2080/(INTERCEPT(市价!F$3:F2080,市价!$B$3:$B2080)+SLOPE(市价!F$3:F2080,市价!$B$3:$B2080)*市价!$B2080)-1-IF(排名!F2079=1,参数!$B$4)),"")</f>
        <v>0.4849238469774162</v>
      </c>
      <c r="G2080" s="9">
        <f>IFERROR(IF(市价!G2080="","",市价!G2080/(INTERCEPT(市价!G$3:G2080,市价!$B$3:$B2080)+SLOPE(市价!G$3:G2080,市价!$B$3:$B2080)*市价!$B2080)-1-IF(排名!G2079=1,参数!$B$4)),"")</f>
        <v>-9.3200166220483327E-2</v>
      </c>
      <c r="H2080" s="9">
        <f>IFERROR(IF(市价!H2080="","",市价!H2080/(INTERCEPT(市价!H$3:H2080,市价!$B$3:$B2080)+SLOPE(市价!H$3:H2080,市价!$B$3:$B2080)*市价!$B2080)-1-IF(排名!H2079=1,参数!$B$4)),"")</f>
        <v>3.8645822567500598E-2</v>
      </c>
    </row>
    <row r="2081" spans="1:8" x14ac:dyDescent="0.15">
      <c r="A2081" s="6">
        <v>41485</v>
      </c>
      <c r="B2081" s="9">
        <f t="shared" si="32"/>
        <v>-1.743362064155311E-2</v>
      </c>
      <c r="C2081" s="9">
        <f>IFERROR(IF(市价!C2081="","",市价!C2081/(INTERCEPT(市价!C$3:C2081,市价!$B$3:$B2081)+SLOPE(市价!C$3:C2081,市价!$B$3:$B2081)*市价!$B2081)-1-IF(排名!C2080=1,参数!$B$4)),"")</f>
        <v>-0.2367793719572471</v>
      </c>
      <c r="D2081" s="9">
        <f>IFERROR(IF(市价!D2081="","",市价!D2081/(INTERCEPT(市价!D$3:D2081,市价!$B$3:$B2081)+SLOPE(市价!D$3:D2081,市价!$B$3:$B2081)*市价!$B2081)-1-IF(排名!D2080=1,参数!$B$4)),"")</f>
        <v>-0.11716072585778159</v>
      </c>
      <c r="E2081" s="9">
        <f>IFERROR(IF(市价!E2081="","",市价!E2081/(INTERCEPT(市价!E$3:E2081,市价!$B$3:$B2081)+SLOPE(市价!E$3:E2081,市价!$B$3:$B2081)*市价!$B2081)-1-IF(排名!E2080=1,参数!$B$4)),"")</f>
        <v>-0.17264933177299147</v>
      </c>
      <c r="F2081" s="9">
        <f>IFERROR(IF(市价!F2081="","",市价!F2081/(INTERCEPT(市价!F$3:F2081,市价!$B$3:$B2081)+SLOPE(市价!F$3:F2081,市价!$B$3:$B2081)*市价!$B2081)-1-IF(排名!F2080=1,参数!$B$4)),"")</f>
        <v>0.48941920134667205</v>
      </c>
      <c r="G2081" s="9">
        <f>IFERROR(IF(市价!G2081="","",市价!G2081/(INTERCEPT(市价!G$3:G2081,市价!$B$3:$B2081)+SLOPE(市价!G$3:G2081,市价!$B$3:$B2081)*市价!$B2081)-1-IF(排名!G2080=1,参数!$B$4)),"")</f>
        <v>-9.4299551286452288E-2</v>
      </c>
      <c r="H2081" s="9">
        <f>IFERROR(IF(市价!H2081="","",市价!H2081/(INTERCEPT(市价!H$3:H2081,市价!$B$3:$B2081)+SLOPE(市价!H$3:H2081,市价!$B$3:$B2081)*市价!$B2081)-1-IF(排名!H2080=1,参数!$B$4)),"")</f>
        <v>2.6868055678481717E-2</v>
      </c>
    </row>
    <row r="2082" spans="1:8" x14ac:dyDescent="0.15">
      <c r="A2082" s="6">
        <v>41486</v>
      </c>
      <c r="B2082" s="9">
        <f t="shared" si="32"/>
        <v>-1.793087531062143E-2</v>
      </c>
      <c r="C2082" s="9">
        <f>IFERROR(IF(市价!C2082="","",市价!C2082/(INTERCEPT(市价!C$3:C2082,市价!$B$3:$B2082)+SLOPE(市价!C$3:C2082,市价!$B$3:$B2082)*市价!$B2082)-1-IF(排名!C2081=1,参数!$B$4)),"")</f>
        <v>-0.23512225723321215</v>
      </c>
      <c r="D2082" s="9">
        <f>IFERROR(IF(市价!D2082="","",市价!D2082/(INTERCEPT(市价!D$3:D2082,市价!$B$3:$B2082)+SLOPE(市价!D$3:D2082,市价!$B$3:$B2082)*市价!$B2082)-1-IF(排名!D2081=1,参数!$B$4)),"")</f>
        <v>-0.11590285159647928</v>
      </c>
      <c r="E2082" s="9">
        <f>IFERROR(IF(市价!E2082="","",市价!E2082/(INTERCEPT(市价!E$3:E2082,市价!$B$3:$B2082)+SLOPE(市价!E$3:E2082,市价!$B$3:$B2082)*市价!$B2082)-1-IF(排名!E2081=1,参数!$B$4)),"")</f>
        <v>-0.16408561975506475</v>
      </c>
      <c r="F2082" s="9">
        <f>IFERROR(IF(市价!F2082="","",市价!F2082/(INTERCEPT(市价!F$3:F2082,市价!$B$3:$B2082)+SLOPE(市价!F$3:F2082,市价!$B$3:$B2082)*市价!$B2082)-1-IF(排名!F2081=1,参数!$B$4)),"")</f>
        <v>0.48941741210130441</v>
      </c>
      <c r="G2082" s="9">
        <f>IFERROR(IF(市价!G2082="","",市价!G2082/(INTERCEPT(市价!G$3:G2082,市价!$B$3:$B2082)+SLOPE(市价!G$3:G2082,市价!$B$3:$B2082)*市价!$B2082)-1-IF(排名!G2081=1,参数!$B$4)),"")</f>
        <v>-9.4987364361168614E-2</v>
      </c>
      <c r="H2082" s="9">
        <f>IFERROR(IF(市价!H2082="","",市价!H2082/(INTERCEPT(市价!H$3:H2082,市价!$B$3:$B2082)+SLOPE(市价!H$3:H2082,市价!$B$3:$B2082)*市价!$B2082)-1-IF(排名!H2081=1,参数!$B$4)),"")</f>
        <v>1.3095428980891777E-2</v>
      </c>
    </row>
    <row r="2083" spans="1:8" x14ac:dyDescent="0.15">
      <c r="A2083" s="6">
        <v>41487</v>
      </c>
      <c r="B2083" s="9">
        <f t="shared" si="32"/>
        <v>-1.8282691996729345E-2</v>
      </c>
      <c r="C2083" s="9">
        <f>IFERROR(IF(市价!C2083="","",市价!C2083/(INTERCEPT(市价!C$3:C2083,市价!$B$3:$B2083)+SLOPE(市价!C$3:C2083,市价!$B$3:$B2083)*市价!$B2083)-1-IF(排名!C2082=1,参数!$B$4)),"")</f>
        <v>-0.23878678133840683</v>
      </c>
      <c r="D2083" s="9">
        <f>IFERROR(IF(市价!D2083="","",市价!D2083/(INTERCEPT(市价!D$3:D2083,市价!$B$3:$B2083)+SLOPE(市价!D$3:D2083,市价!$B$3:$B2083)*市价!$B2083)-1-IF(排名!D2082=1,参数!$B$4)),"")</f>
        <v>-0.117543849845687</v>
      </c>
      <c r="E2083" s="9">
        <f>IFERROR(IF(市价!E2083="","",市价!E2083/(INTERCEPT(市价!E$3:E2083,市价!$B$3:$B2083)+SLOPE(市价!E$3:E2083,市价!$B$3:$B2083)*市价!$B2083)-1-IF(排名!E2082=1,参数!$B$4)),"")</f>
        <v>-0.16758794897940055</v>
      </c>
      <c r="F2083" s="9">
        <f>IFERROR(IF(市价!F2083="","",市价!F2083/(INTERCEPT(市价!F$3:F2083,市价!$B$3:$B2083)+SLOPE(市价!F$3:F2083,市价!$B$3:$B2083)*市价!$B2083)-1-IF(排名!F2082=1,参数!$B$4)),"")</f>
        <v>0.49547371725596023</v>
      </c>
      <c r="G2083" s="9">
        <f>IFERROR(IF(市价!G2083="","",市价!G2083/(INTERCEPT(市价!G$3:G2083,市价!$B$3:$B2083)+SLOPE(市价!G$3:G2083,市价!$B$3:$B2083)*市价!$B2083)-1-IF(排名!G2082=1,参数!$B$4)),"")</f>
        <v>-9.3502024581053278E-2</v>
      </c>
      <c r="H2083" s="9">
        <f>IFERROR(IF(市价!H2083="","",市价!H2083/(INTERCEPT(市价!H$3:H2083,市价!$B$3:$B2083)+SLOPE(市价!H$3:H2083,市价!$B$3:$B2083)*市价!$B2083)-1-IF(排名!H2082=1,参数!$B$4)),"")</f>
        <v>1.2250735508211319E-2</v>
      </c>
    </row>
    <row r="2084" spans="1:8" x14ac:dyDescent="0.15">
      <c r="A2084" s="6">
        <v>41488</v>
      </c>
      <c r="B2084" s="9">
        <f t="shared" si="32"/>
        <v>-1.8468272190652463E-2</v>
      </c>
      <c r="C2084" s="9">
        <f>IFERROR(IF(市价!C2084="","",市价!C2084/(INTERCEPT(市价!C$3:C2084,市价!$B$3:$B2084)+SLOPE(市价!C$3:C2084,市价!$B$3:$B2084)*市价!$B2084)-1-IF(排名!C2083=1,参数!$B$4)),"")</f>
        <v>-0.23961680513668107</v>
      </c>
      <c r="D2084" s="9">
        <f>IFERROR(IF(市价!D2084="","",市价!D2084/(INTERCEPT(市价!D$3:D2084,市价!$B$3:$B2084)+SLOPE(市价!D$3:D2084,市价!$B$3:$B2084)*市价!$B2084)-1-IF(排名!D2083=1,参数!$B$4)),"")</f>
        <v>-0.116314286765132</v>
      </c>
      <c r="E2084" s="9">
        <f>IFERROR(IF(市价!E2084="","",市价!E2084/(INTERCEPT(市价!E$3:E2084,市价!$B$3:$B2084)+SLOPE(市价!E$3:E2084,市价!$B$3:$B2084)*市价!$B2084)-1-IF(排名!E2083=1,参数!$B$4)),"")</f>
        <v>-0.16306065930162628</v>
      </c>
      <c r="F2084" s="9">
        <f>IFERROR(IF(市价!F2084="","",市价!F2084/(INTERCEPT(市价!F$3:F2084,市价!$B$3:$B2084)+SLOPE(市价!F$3:F2084,市价!$B$3:$B2084)*市价!$B2084)-1-IF(排名!F2083=1,参数!$B$4)),"")</f>
        <v>0.49146763737099697</v>
      </c>
      <c r="G2084" s="9">
        <f>IFERROR(IF(市价!G2084="","",市价!G2084/(INTERCEPT(市价!G$3:G2084,市价!$B$3:$B2084)+SLOPE(市价!G$3:G2084,市价!$B$3:$B2084)*市价!$B2084)-1-IF(排名!G2083=1,参数!$B$4)),"")</f>
        <v>-9.4497988695485646E-2</v>
      </c>
      <c r="H2084" s="9">
        <f>IFERROR(IF(市价!H2084="","",市价!H2084/(INTERCEPT(市价!H$3:H2084,市价!$B$3:$B2084)+SLOPE(市价!H$3:H2084,市价!$B$3:$B2084)*市价!$B2084)-1-IF(排名!H2083=1,参数!$B$4)),"")</f>
        <v>1.1212469384013213E-2</v>
      </c>
    </row>
    <row r="2085" spans="1:8" x14ac:dyDescent="0.15">
      <c r="A2085" s="6">
        <v>41491</v>
      </c>
      <c r="B2085" s="9">
        <f t="shared" si="32"/>
        <v>-1.9275282301704149E-2</v>
      </c>
      <c r="C2085" s="9">
        <f>IFERROR(IF(市价!C2085="","",市价!C2085/(INTERCEPT(市价!C$3:C2085,市价!$B$3:$B2085)+SLOPE(市价!C$3:C2085,市价!$B$3:$B2085)*市价!$B2085)-1-IF(排名!C2084=1,参数!$B$4)),"")</f>
        <v>-0.24474510776383887</v>
      </c>
      <c r="D2085" s="9">
        <f>IFERROR(IF(市价!D2085="","",市价!D2085/(INTERCEPT(市价!D$3:D2085,市价!$B$3:$B2085)+SLOPE(市价!D$3:D2085,市价!$B$3:$B2085)*市价!$B2085)-1-IF(排名!D2084=1,参数!$B$4)),"")</f>
        <v>-0.11877823969599333</v>
      </c>
      <c r="E2085" s="9">
        <f>IFERROR(IF(市价!E2085="","",市价!E2085/(INTERCEPT(市价!E$3:E2085,市价!$B$3:$B2085)+SLOPE(市价!E$3:E2085,市价!$B$3:$B2085)*市价!$B2085)-1-IF(排名!E2084=1,参数!$B$4)),"")</f>
        <v>-0.15547494015211627</v>
      </c>
      <c r="F2085" s="9">
        <f>IFERROR(IF(市价!F2085="","",市价!F2085/(INTERCEPT(市价!F$3:F2085,市价!$B$3:$B2085)+SLOPE(市价!F$3:F2085,市价!$B$3:$B2085)*市价!$B2085)-1-IF(排名!F2084=1,参数!$B$4)),"")</f>
        <v>0.48748314413919003</v>
      </c>
      <c r="G2085" s="9">
        <f>IFERROR(IF(市价!G2085="","",市价!G2085/(INTERCEPT(市价!G$3:G2085,市价!$B$3:$B2085)+SLOPE(市价!G$3:G2085,市价!$B$3:$B2085)*市价!$B2085)-1-IF(排名!G2084=1,参数!$B$4)),"")</f>
        <v>-9.4912235120296229E-2</v>
      </c>
      <c r="H2085" s="9">
        <f>IFERROR(IF(市价!H2085="","",市价!H2085/(INTERCEPT(市价!H$3:H2085,市价!$B$3:$B2085)+SLOPE(市价!H$3:H2085,市价!$B$3:$B2085)*市价!$B2085)-1-IF(排名!H2084=1,参数!$B$4)),"")</f>
        <v>1.0775684782829753E-2</v>
      </c>
    </row>
    <row r="2086" spans="1:8" x14ac:dyDescent="0.15">
      <c r="A2086" s="6">
        <v>41492</v>
      </c>
      <c r="B2086" s="9">
        <f t="shared" si="32"/>
        <v>-1.9577625427754115E-2</v>
      </c>
      <c r="C2086" s="9">
        <f>IFERROR(IF(市价!C2086="","",市价!C2086/(INTERCEPT(市价!C$3:C2086,市价!$B$3:$B2086)+SLOPE(市价!C$3:C2086,市价!$B$3:$B2086)*市价!$B2086)-1-IF(排名!C2085=1,参数!$B$4)),"")</f>
        <v>-0.23920896244194992</v>
      </c>
      <c r="D2086" s="9">
        <f>IFERROR(IF(市价!D2086="","",市价!D2086/(INTERCEPT(市价!D$3:D2086,市价!$B$3:$B2086)+SLOPE(市价!D$3:D2086,市价!$B$3:$B2086)*市价!$B2086)-1-IF(排名!D2085=1,参数!$B$4)),"")</f>
        <v>-0.12155180046458791</v>
      </c>
      <c r="E2086" s="9">
        <f>IFERROR(IF(市价!E2086="","",市价!E2086/(INTERCEPT(市价!E$3:E2086,市价!$B$3:$B2086)+SLOPE(市价!E$3:E2086,市价!$B$3:$B2086)*市价!$B2086)-1-IF(排名!E2085=1,参数!$B$4)),"")</f>
        <v>-0.15398748260841955</v>
      </c>
      <c r="F2086" s="9">
        <f>IFERROR(IF(市价!F2086="","",市价!F2086/(INTERCEPT(市价!F$3:F2086,市价!$B$3:$B2086)+SLOPE(市价!F$3:F2086,市价!$B$3:$B2086)*市价!$B2086)-1-IF(排名!F2085=1,参数!$B$4)),"")</f>
        <v>0.48598159800154339</v>
      </c>
      <c r="G2086" s="9">
        <f>IFERROR(IF(市价!G2086="","",市价!G2086/(INTERCEPT(市价!G$3:G2086,市价!$B$3:$B2086)+SLOPE(市价!G$3:G2086,市价!$B$3:$B2086)*市价!$B2086)-1-IF(排名!G2085=1,参数!$B$4)),"")</f>
        <v>-9.5877922552632278E-2</v>
      </c>
      <c r="H2086" s="9">
        <f>IFERROR(IF(市价!H2086="","",市价!H2086/(INTERCEPT(市价!H$3:H2086,市价!$B$3:$B2086)+SLOPE(市价!H$3:H2086,市价!$B$3:$B2086)*市价!$B2086)-1-IF(排名!H2085=1,参数!$B$4)),"")</f>
        <v>7.1788174995215392E-3</v>
      </c>
    </row>
    <row r="2087" spans="1:8" x14ac:dyDescent="0.15">
      <c r="A2087" s="6">
        <v>41493</v>
      </c>
      <c r="B2087" s="9">
        <f t="shared" si="32"/>
        <v>-1.8985729670310352E-2</v>
      </c>
      <c r="C2087" s="9">
        <f>IFERROR(IF(市价!C2087="","",市价!C2087/(INTERCEPT(市价!C$3:C2087,市价!$B$3:$B2087)+SLOPE(市价!C$3:C2087,市价!$B$3:$B2087)*市价!$B2087)-1-IF(排名!C2086=1,参数!$B$4)),"")</f>
        <v>-0.24241198598799488</v>
      </c>
      <c r="D2087" s="9">
        <f>IFERROR(IF(市价!D2087="","",市价!D2087/(INTERCEPT(市价!D$3:D2087,市价!$B$3:$B2087)+SLOPE(市价!D$3:D2087,市价!$B$3:$B2087)*市价!$B2087)-1-IF(排名!D2086=1,参数!$B$4)),"")</f>
        <v>-0.12364391191202129</v>
      </c>
      <c r="E2087" s="9">
        <f>IFERROR(IF(市价!E2087="","",市价!E2087/(INTERCEPT(市价!E$3:E2087,市价!$B$3:$B2087)+SLOPE(市价!E$3:E2087,市价!$B$3:$B2087)*市价!$B2087)-1-IF(排名!E2086=1,参数!$B$4)),"")</f>
        <v>-0.14992935331251367</v>
      </c>
      <c r="F2087" s="9">
        <f>IFERROR(IF(市价!F2087="","",市价!F2087/(INTERCEPT(市价!F$3:F2087,市价!$B$3:$B2087)+SLOPE(市价!F$3:F2087,市价!$B$3:$B2087)*市价!$B2087)-1-IF(排名!F2086=1,参数!$B$4)),"")</f>
        <v>0.4942435593215877</v>
      </c>
      <c r="G2087" s="9">
        <f>IFERROR(IF(市价!G2087="","",市价!G2087/(INTERCEPT(市价!G$3:G2087,市价!$B$3:$B2087)+SLOPE(市价!G$3:G2087,市价!$B$3:$B2087)*市价!$B2087)-1-IF(排名!G2086=1,参数!$B$4)),"")</f>
        <v>-9.7953493340767306E-2</v>
      </c>
      <c r="H2087" s="9">
        <f>IFERROR(IF(市价!H2087="","",市价!H2087/(INTERCEPT(市价!H$3:H2087,市价!$B$3:$B2087)+SLOPE(市价!H$3:H2087,市价!$B$3:$B2087)*市价!$B2087)-1-IF(排名!H2086=1,参数!$B$4)),"")</f>
        <v>5.7808072098473051E-3</v>
      </c>
    </row>
    <row r="2088" spans="1:8" x14ac:dyDescent="0.15">
      <c r="A2088" s="6">
        <v>41494</v>
      </c>
      <c r="B2088" s="9">
        <f t="shared" si="32"/>
        <v>-1.9630515446262337E-2</v>
      </c>
      <c r="C2088" s="9">
        <f>IFERROR(IF(市价!C2088="","",市价!C2088/(INTERCEPT(市价!C$3:C2088,市价!$B$3:$B2088)+SLOPE(市价!C$3:C2088,市价!$B$3:$B2088)*市价!$B2088)-1-IF(排名!C2087=1,参数!$B$4)),"")</f>
        <v>-0.24136127105277941</v>
      </c>
      <c r="D2088" s="9">
        <f>IFERROR(IF(市价!D2088="","",市价!D2088/(INTERCEPT(市价!D$3:D2088,市价!$B$3:$B2088)+SLOPE(市价!D$3:D2088,市价!$B$3:$B2088)*市价!$B2088)-1-IF(排名!D2087=1,参数!$B$4)),"")</f>
        <v>-0.12496569967510229</v>
      </c>
      <c r="E2088" s="9">
        <f>IFERROR(IF(市价!E2088="","",市价!E2088/(INTERCEPT(市价!E$3:E2088,市价!$B$3:$B2088)+SLOPE(市价!E$3:E2088,市价!$B$3:$B2088)*市价!$B2088)-1-IF(排名!E2087=1,参数!$B$4)),"")</f>
        <v>-0.14153190211341227</v>
      </c>
      <c r="F2088" s="9">
        <f>IFERROR(IF(市价!F2088="","",市价!F2088/(INTERCEPT(市价!F$3:F2088,市价!$B$3:$B2088)+SLOPE(市价!F$3:F2088,市价!$B$3:$B2088)*市价!$B2088)-1-IF(排名!F2087=1,参数!$B$4)),"")</f>
        <v>0.48647740908380066</v>
      </c>
      <c r="G2088" s="9">
        <f>IFERROR(IF(市价!G2088="","",市价!G2088/(INTERCEPT(市价!G$3:G2088,市价!$B$3:$B2088)+SLOPE(市价!G$3:G2088,市价!$B$3:$B2088)*市价!$B2088)-1-IF(排名!G2087=1,参数!$B$4)),"")</f>
        <v>-9.7200218822295459E-2</v>
      </c>
      <c r="H2088" s="9">
        <f>IFERROR(IF(市价!H2088="","",市价!H2088/(INTERCEPT(市价!H$3:H2088,市价!$B$3:$B2088)+SLOPE(市价!H$3:H2088,市价!$B$3:$B2088)*市价!$B2088)-1-IF(排名!H2087=1,参数!$B$4)),"")</f>
        <v>7.9858990221470805E-4</v>
      </c>
    </row>
    <row r="2089" spans="1:8" x14ac:dyDescent="0.15">
      <c r="A2089" s="6">
        <v>41495</v>
      </c>
      <c r="B2089" s="9">
        <f t="shared" si="32"/>
        <v>-2.0214546154205926E-2</v>
      </c>
      <c r="C2089" s="9">
        <f>IFERROR(IF(市价!C2089="","",市价!C2089/(INTERCEPT(市价!C$3:C2089,市价!$B$3:$B2089)+SLOPE(市价!C$3:C2089,市价!$B$3:$B2089)*市价!$B2089)-1-IF(排名!C2088=1,参数!$B$4)),"")</f>
        <v>-0.2446862840086407</v>
      </c>
      <c r="D2089" s="9">
        <f>IFERROR(IF(市价!D2089="","",市价!D2089/(INTERCEPT(市价!D$3:D2089,市价!$B$3:$B2089)+SLOPE(市价!D$3:D2089,市价!$B$3:$B2089)*市价!$B2089)-1-IF(排名!D2088=1,参数!$B$4)),"")</f>
        <v>-0.12203610469194126</v>
      </c>
      <c r="E2089" s="9">
        <f>IFERROR(IF(市价!E2089="","",市价!E2089/(INTERCEPT(市价!E$3:E2089,市价!$B$3:$B2089)+SLOPE(市价!E$3:E2089,市价!$B$3:$B2089)*市价!$B2089)-1-IF(排名!E2088=1,参数!$B$4)),"")</f>
        <v>-0.13839662594380886</v>
      </c>
      <c r="F2089" s="9">
        <f>IFERROR(IF(市价!F2089="","",市价!F2089/(INTERCEPT(市价!F$3:F2089,市价!$B$3:$B2089)+SLOPE(市价!F$3:F2089,市价!$B$3:$B2089)*市价!$B2089)-1-IF(排名!F2088=1,参数!$B$4)),"")</f>
        <v>0.47477347106853651</v>
      </c>
      <c r="G2089" s="9">
        <f>IFERROR(IF(市价!G2089="","",市价!G2089/(INTERCEPT(市价!G$3:G2089,市价!$B$3:$B2089)+SLOPE(市价!G$3:G2089,市价!$B$3:$B2089)*市价!$B2089)-1-IF(排名!G2088=1,参数!$B$4)),"")</f>
        <v>-9.5950046234786313E-2</v>
      </c>
      <c r="H2089" s="9">
        <f>IFERROR(IF(市价!H2089="","",市价!H2089/(INTERCEPT(市价!H$3:H2089,市价!$B$3:$B2089)+SLOPE(市价!H$3:H2089,市价!$B$3:$B2089)*市价!$B2089)-1-IF(排名!H2088=1,参数!$B$4)),"")</f>
        <v>5.0083128854050418E-3</v>
      </c>
    </row>
    <row r="2090" spans="1:8" x14ac:dyDescent="0.15">
      <c r="A2090" s="6">
        <v>41498</v>
      </c>
      <c r="B2090" s="9">
        <f t="shared" si="32"/>
        <v>-2.0010957320139428E-2</v>
      </c>
      <c r="C2090" s="9">
        <f>IFERROR(IF(市价!C2090="","",市价!C2090/(INTERCEPT(市价!C$3:C2090,市价!$B$3:$B2090)+SLOPE(市价!C$3:C2090,市价!$B$3:$B2090)*市价!$B2090)-1-IF(排名!C2089=1,参数!$B$4)),"")</f>
        <v>-0.25692526808437566</v>
      </c>
      <c r="D2090" s="9">
        <f>IFERROR(IF(市价!D2090="","",市价!D2090/(INTERCEPT(市价!D$3:D2090,市价!$B$3:$B2090)+SLOPE(市价!D$3:D2090,市价!$B$3:$B2090)*市价!$B2090)-1-IF(排名!D2089=1,参数!$B$4)),"")</f>
        <v>-0.12554248107976762</v>
      </c>
      <c r="E2090" s="9">
        <f>IFERROR(IF(市价!E2090="","",市价!E2090/(INTERCEPT(市价!E$3:E2090,市价!$B$3:$B2090)+SLOPE(市价!E$3:E2090,市价!$B$3:$B2090)*市价!$B2090)-1-IF(排名!E2089=1,参数!$B$4)),"")</f>
        <v>-0.14617659054013177</v>
      </c>
      <c r="F2090" s="9">
        <f>IFERROR(IF(市价!F2090="","",市价!F2090/(INTERCEPT(市价!F$3:F2090,市价!$B$3:$B2090)+SLOPE(市价!F$3:F2090,市价!$B$3:$B2090)*市价!$B2090)-1-IF(排名!F2089=1,参数!$B$4)),"")</f>
        <v>0.49844146915201448</v>
      </c>
      <c r="G2090" s="9">
        <f>IFERROR(IF(市价!G2090="","",市价!G2090/(INTERCEPT(市价!G$3:G2090,市价!$B$3:$B2090)+SLOPE(市价!G$3:G2090,市价!$B$3:$B2090)*市价!$B2090)-1-IF(排名!G2089=1,参数!$B$4)),"")</f>
        <v>-0.10291958526068457</v>
      </c>
      <c r="H2090" s="9">
        <f>IFERROR(IF(市价!H2090="","",市价!H2090/(INTERCEPT(市价!H$3:H2090,市价!$B$3:$B2090)+SLOPE(市价!H$3:H2090,市价!$B$3:$B2090)*市价!$B2090)-1-IF(排名!H2089=1,参数!$B$4)),"")</f>
        <v>1.3056711892108552E-2</v>
      </c>
    </row>
    <row r="2091" spans="1:8" x14ac:dyDescent="0.15">
      <c r="A2091" s="6">
        <v>41499</v>
      </c>
      <c r="B2091" s="9">
        <f t="shared" si="32"/>
        <v>-1.9310022734849868E-2</v>
      </c>
      <c r="C2091" s="9">
        <f>IFERROR(IF(市价!C2091="","",市价!C2091/(INTERCEPT(市价!C$3:C2091,市价!$B$3:$B2091)+SLOPE(市价!C$3:C2091,市价!$B$3:$B2091)*市价!$B2091)-1-IF(排名!C2090=1,参数!$B$4)),"")</f>
        <v>-0.26892357855422921</v>
      </c>
      <c r="D2091" s="9">
        <f>IFERROR(IF(市价!D2091="","",市价!D2091/(INTERCEPT(市价!D$3:D2091,市价!$B$3:$B2091)+SLOPE(市价!D$3:D2091,市价!$B$3:$B2091)*市价!$B2091)-1-IF(排名!D2090=1,参数!$B$4)),"")</f>
        <v>-0.12648631552284118</v>
      </c>
      <c r="E2091" s="9">
        <f>IFERROR(IF(市价!E2091="","",市价!E2091/(INTERCEPT(市价!E$3:E2091,市价!$B$3:$B2091)+SLOPE(市价!E$3:E2091,市价!$B$3:$B2091)*市价!$B2091)-1-IF(排名!E2090=1,参数!$B$4)),"")</f>
        <v>-0.15097828764483123</v>
      </c>
      <c r="F2091" s="9">
        <f>IFERROR(IF(市价!F2091="","",市价!F2091/(INTERCEPT(市价!F$3:F2091,市价!$B$3:$B2091)+SLOPE(市价!F$3:F2091,市价!$B$3:$B2091)*市价!$B2091)-1-IF(排名!F2090=1,参数!$B$4)),"")</f>
        <v>0.5045190533806605</v>
      </c>
      <c r="G2091" s="9">
        <f>IFERROR(IF(市价!G2091="","",市价!G2091/(INTERCEPT(市价!G$3:G2091,市价!$B$3:$B2091)+SLOPE(市价!G$3:G2091,市价!$B$3:$B2091)*市价!$B2091)-1-IF(排名!G2090=1,参数!$B$4)),"")</f>
        <v>-0.1128882586335811</v>
      </c>
      <c r="H2091" s="9">
        <f>IFERROR(IF(市价!H2091="","",市价!H2091/(INTERCEPT(市价!H$3:H2091,市价!$B$3:$B2091)+SLOPE(市价!H$3:H2091,市价!$B$3:$B2091)*市价!$B2091)-1-IF(排名!H2090=1,参数!$B$4)),"")</f>
        <v>3.8897250565723018E-2</v>
      </c>
    </row>
    <row r="2092" spans="1:8" x14ac:dyDescent="0.15">
      <c r="A2092" s="6">
        <v>41500</v>
      </c>
      <c r="B2092" s="9">
        <f t="shared" si="32"/>
        <v>-1.9025467230362785E-2</v>
      </c>
      <c r="C2092" s="9">
        <f>IFERROR(IF(市价!C2092="","",市价!C2092/(INTERCEPT(市价!C$3:C2092,市价!$B$3:$B2092)+SLOPE(市价!C$3:C2092,市价!$B$3:$B2092)*市价!$B2092)-1-IF(排名!C2091=1,参数!$B$4)),"")</f>
        <v>-0.26252806513734461</v>
      </c>
      <c r="D2092" s="9">
        <f>IFERROR(IF(市价!D2092="","",市价!D2092/(INTERCEPT(市价!D$3:D2092,市价!$B$3:$B2092)+SLOPE(市价!D$3:D2092,市价!$B$3:$B2092)*市价!$B2092)-1-IF(排名!D2091=1,参数!$B$4)),"")</f>
        <v>-0.13260853582393572</v>
      </c>
      <c r="E2092" s="9">
        <f>IFERROR(IF(市价!E2092="","",市价!E2092/(INTERCEPT(市价!E$3:E2092,市价!$B$3:$B2092)+SLOPE(市价!E$3:E2092,市价!$B$3:$B2092)*市价!$B2092)-1-IF(排名!E2091=1,参数!$B$4)),"")</f>
        <v>-0.15095576093977714</v>
      </c>
      <c r="F2092" s="9">
        <f>IFERROR(IF(市价!F2092="","",市价!F2092/(INTERCEPT(市价!F$3:F2092,市价!$B$3:$B2092)+SLOPE(市价!F$3:F2092,市价!$B$3:$B2092)*市价!$B2092)-1-IF(排名!F2091=1,参数!$B$4)),"")</f>
        <v>0.50780564280498908</v>
      </c>
      <c r="G2092" s="9">
        <f>IFERROR(IF(市价!G2092="","",市价!G2092/(INTERCEPT(市价!G$3:G2092,市价!$B$3:$B2092)+SLOPE(市价!G$3:G2092,市价!$B$3:$B2092)*市价!$B2092)-1-IF(排名!G2091=1,参数!$B$4)),"")</f>
        <v>-0.11393272040776803</v>
      </c>
      <c r="H2092" s="9">
        <f>IFERROR(IF(市价!H2092="","",市价!H2092/(INTERCEPT(市价!H$3:H2092,市价!$B$3:$B2092)+SLOPE(市价!H$3:H2092,市价!$B$3:$B2092)*市价!$B2092)-1-IF(排名!H2091=1,参数!$B$4)),"")</f>
        <v>3.8066636121659725E-2</v>
      </c>
    </row>
    <row r="2093" spans="1:8" x14ac:dyDescent="0.15">
      <c r="A2093" s="6">
        <v>41501</v>
      </c>
      <c r="B2093" s="9">
        <f t="shared" si="32"/>
        <v>-1.826180972646152E-2</v>
      </c>
      <c r="C2093" s="9">
        <f>IFERROR(IF(市价!C2093="","",市价!C2093/(INTERCEPT(市价!C$3:C2093,市价!$B$3:$B2093)+SLOPE(市价!C$3:C2093,市价!$B$3:$B2093)*市价!$B2093)-1-IF(排名!C2092=1,参数!$B$4)),"")</f>
        <v>-0.26428639408397714</v>
      </c>
      <c r="D2093" s="9">
        <f>IFERROR(IF(市价!D2093="","",市价!D2093/(INTERCEPT(市价!D$3:D2093,市价!$B$3:$B2093)+SLOPE(市价!D$3:D2093,市价!$B$3:$B2093)*市价!$B2093)-1-IF(排名!D2092=1,参数!$B$4)),"")</f>
        <v>-0.128568421920632</v>
      </c>
      <c r="E2093" s="9">
        <f>IFERROR(IF(市价!E2093="","",市价!E2093/(INTERCEPT(市价!E$3:E2093,市价!$B$3:$B2093)+SLOPE(市价!E$3:E2093,市价!$B$3:$B2093)*市价!$B2093)-1-IF(排名!E2092=1,参数!$B$4)),"")</f>
        <v>-0.15120573058134235</v>
      </c>
      <c r="F2093" s="9">
        <f>IFERROR(IF(市价!F2093="","",市价!F2093/(INTERCEPT(市价!F$3:F2093,市价!$B$3:$B2093)+SLOPE(市价!F$3:F2093,市价!$B$3:$B2093)*市价!$B2093)-1-IF(排名!F2092=1,参数!$B$4)),"")</f>
        <v>0.50706139152230811</v>
      </c>
      <c r="G2093" s="9">
        <f>IFERROR(IF(市价!G2093="","",市价!G2093/(INTERCEPT(市价!G$3:G2093,市价!$B$3:$B2093)+SLOPE(市价!G$3:G2093,市价!$B$3:$B2093)*市价!$B2093)-1-IF(排名!G2092=1,参数!$B$4)),"")</f>
        <v>-0.11344647534632368</v>
      </c>
      <c r="H2093" s="9">
        <f>IFERROR(IF(市价!H2093="","",市价!H2093/(INTERCEPT(市价!H$3:H2093,市价!$B$3:$B2093)+SLOPE(市价!H$3:H2093,市价!$B$3:$B2093)*市价!$B2093)-1-IF(排名!H2092=1,参数!$B$4)),"")</f>
        <v>4.0874772051197938E-2</v>
      </c>
    </row>
    <row r="2094" spans="1:8" x14ac:dyDescent="0.15">
      <c r="A2094" s="6">
        <v>41502</v>
      </c>
      <c r="B2094" s="9">
        <f t="shared" si="32"/>
        <v>-1.8835009068377723E-2</v>
      </c>
      <c r="C2094" s="9">
        <f>IFERROR(IF(市价!C2094="","",市价!C2094/(INTERCEPT(市价!C$3:C2094,市价!$B$3:$B2094)+SLOPE(市价!C$3:C2094,市价!$B$3:$B2094)*市价!$B2094)-1-IF(排名!C2093=1,参数!$B$4)),"")</f>
        <v>-0.26428970934028573</v>
      </c>
      <c r="D2094" s="9">
        <f>IFERROR(IF(市价!D2094="","",市价!D2094/(INTERCEPT(市价!D$3:D2094,市价!$B$3:$B2094)+SLOPE(市价!D$3:D2094,市价!$B$3:$B2094)*市价!$B2094)-1-IF(排名!D2093=1,参数!$B$4)),"")</f>
        <v>-0.13142871961279023</v>
      </c>
      <c r="E2094" s="9">
        <f>IFERROR(IF(市价!E2094="","",市价!E2094/(INTERCEPT(市价!E$3:E2094,市价!$B$3:$B2094)+SLOPE(市价!E$3:E2094,市价!$B$3:$B2094)*市价!$B2094)-1-IF(排名!E2093=1,参数!$B$4)),"")</f>
        <v>-0.15373925617291406</v>
      </c>
      <c r="F2094" s="9">
        <f>IFERROR(IF(市价!F2094="","",市价!F2094/(INTERCEPT(市价!F$3:F2094,市价!$B$3:$B2094)+SLOPE(市价!F$3:F2094,市价!$B$3:$B2094)*市价!$B2094)-1-IF(排名!F2093=1,参数!$B$4)),"")</f>
        <v>0.50860339030941648</v>
      </c>
      <c r="G2094" s="9">
        <f>IFERROR(IF(市价!G2094="","",市价!G2094/(INTERCEPT(市价!G$3:G2094,市价!$B$3:$B2094)+SLOPE(市价!G$3:G2094,市价!$B$3:$B2094)*市价!$B2094)-1-IF(排名!G2093=1,参数!$B$4)),"")</f>
        <v>-0.10959046725565003</v>
      </c>
      <c r="H2094" s="9">
        <f>IFERROR(IF(市价!H2094="","",市价!H2094/(INTERCEPT(市价!H$3:H2094,市价!$B$3:$B2094)+SLOPE(市价!H$3:H2094,市价!$B$3:$B2094)*市价!$B2094)-1-IF(排名!H2093=1,参数!$B$4)),"")</f>
        <v>3.7434707661957223E-2</v>
      </c>
    </row>
    <row r="2095" spans="1:8" x14ac:dyDescent="0.15">
      <c r="A2095" s="6">
        <v>41505</v>
      </c>
      <c r="B2095" s="9">
        <f t="shared" si="32"/>
        <v>-1.6929568387006322E-2</v>
      </c>
      <c r="C2095" s="9">
        <f>IFERROR(IF(市价!C2095="","",市价!C2095/(INTERCEPT(市价!C$3:C2095,市价!$B$3:$B2095)+SLOPE(市价!C$3:C2095,市价!$B$3:$B2095)*市价!$B2095)-1-IF(排名!C2094=1,参数!$B$4)),"")</f>
        <v>-0.27540869464383622</v>
      </c>
      <c r="D2095" s="9">
        <f>IFERROR(IF(市价!D2095="","",市价!D2095/(INTERCEPT(市价!D$3:D2095,市价!$B$3:$B2095)+SLOPE(市价!D$3:D2095,市价!$B$3:$B2095)*市价!$B2095)-1-IF(排名!D2094=1,参数!$B$4)),"")</f>
        <v>-0.13392995581790013</v>
      </c>
      <c r="E2095" s="9">
        <f>IFERROR(IF(市价!E2095="","",市价!E2095/(INTERCEPT(市价!E$3:E2095,市价!$B$3:$B2095)+SLOPE(市价!E$3:E2095,市价!$B$3:$B2095)*市价!$B2095)-1-IF(排名!E2094=1,参数!$B$4)),"")</f>
        <v>-0.15867048426479957</v>
      </c>
      <c r="F2095" s="9">
        <f>IFERROR(IF(市价!F2095="","",市价!F2095/(INTERCEPT(市价!F$3:F2095,市价!$B$3:$B2095)+SLOPE(市价!F$3:F2095,市价!$B$3:$B2095)*市价!$B2095)-1-IF(排名!F2094=1,参数!$B$4)),"")</f>
        <v>0.53954630243625035</v>
      </c>
      <c r="G2095" s="9">
        <f>IFERROR(IF(市价!G2095="","",市价!G2095/(INTERCEPT(市价!G$3:G2095,市价!$B$3:$B2095)+SLOPE(市价!G$3:G2095,市价!$B$3:$B2095)*市价!$B2095)-1-IF(排名!G2094=1,参数!$B$4)),"")</f>
        <v>-0.1197664960523841</v>
      </c>
      <c r="H2095" s="9">
        <f>IFERROR(IF(市价!H2095="","",市价!H2095/(INTERCEPT(市价!H$3:H2095,市价!$B$3:$B2095)+SLOPE(市价!H$3:H2095,市价!$B$3:$B2095)*市价!$B2095)-1-IF(排名!H2094=1,参数!$B$4)),"")</f>
        <v>4.6651918020631733E-2</v>
      </c>
    </row>
    <row r="2096" spans="1:8" x14ac:dyDescent="0.15">
      <c r="A2096" s="6">
        <v>41506</v>
      </c>
      <c r="B2096" s="9">
        <f t="shared" si="32"/>
        <v>-1.6819490279630905E-2</v>
      </c>
      <c r="C2096" s="9">
        <f>IFERROR(IF(市价!C2096="","",市价!C2096/(INTERCEPT(市价!C$3:C2096,市价!$B$3:$B2096)+SLOPE(市价!C$3:C2096,市价!$B$3:$B2096)*市价!$B2096)-1-IF(排名!C2095=1,参数!$B$4)),"")</f>
        <v>-0.28203177890917497</v>
      </c>
      <c r="D2096" s="9">
        <f>IFERROR(IF(市价!D2096="","",市价!D2096/(INTERCEPT(市价!D$3:D2096,市价!$B$3:$B2096)+SLOPE(市价!D$3:D2096,市价!$B$3:$B2096)*市价!$B2096)-1-IF(排名!D2095=1,参数!$B$4)),"")</f>
        <v>-0.12913399008616921</v>
      </c>
      <c r="E2096" s="9">
        <f>IFERROR(IF(市价!E2096="","",市价!E2096/(INTERCEPT(市价!E$3:E2096,市价!$B$3:$B2096)+SLOPE(市价!E$3:E2096,市价!$B$3:$B2096)*市价!$B2096)-1-IF(排名!E2095=1,参数!$B$4)),"")</f>
        <v>-0.15749784032735781</v>
      </c>
      <c r="F2096" s="9">
        <f>IFERROR(IF(市价!F2096="","",市价!F2096/(INTERCEPT(市价!F$3:F2096,市价!$B$3:$B2096)+SLOPE(市价!F$3:F2096,市价!$B$3:$B2096)*市价!$B2096)-1-IF(排名!F2095=1,参数!$B$4)),"")</f>
        <v>0.53330280274930231</v>
      </c>
      <c r="G2096" s="9">
        <f>IFERROR(IF(市价!G2096="","",市价!G2096/(INTERCEPT(市价!G$3:G2096,市价!$B$3:$B2096)+SLOPE(市价!G$3:G2096,市价!$B$3:$B2096)*市价!$B2096)-1-IF(排名!G2095=1,参数!$B$4)),"")</f>
        <v>-0.12748488991336815</v>
      </c>
      <c r="H2096" s="9">
        <f>IFERROR(IF(市价!H2096="","",市价!H2096/(INTERCEPT(市价!H$3:H2096,市价!$B$3:$B2096)+SLOPE(市价!H$3:H2096,市价!$B$3:$B2096)*市价!$B2096)-1-IF(排名!H2095=1,参数!$B$4)),"")</f>
        <v>6.1928754808982411E-2</v>
      </c>
    </row>
    <row r="2097" spans="1:8" x14ac:dyDescent="0.15">
      <c r="A2097" s="6">
        <v>41507</v>
      </c>
      <c r="B2097" s="9">
        <f t="shared" si="32"/>
        <v>-1.6741036943382803E-2</v>
      </c>
      <c r="C2097" s="9">
        <f>IFERROR(IF(市价!C2097="","",市价!C2097/(INTERCEPT(市价!C$3:C2097,市价!$B$3:$B2097)+SLOPE(市价!C$3:C2097,市价!$B$3:$B2097)*市价!$B2097)-1-IF(排名!C2096=1,参数!$B$4)),"")</f>
        <v>-0.27843729226276503</v>
      </c>
      <c r="D2097" s="9">
        <f>IFERROR(IF(市价!D2097="","",市价!D2097/(INTERCEPT(市价!D$3:D2097,市价!$B$3:$B2097)+SLOPE(市价!D$3:D2097,市价!$B$3:$B2097)*市价!$B2097)-1-IF(排名!D2096=1,参数!$B$4)),"")</f>
        <v>-0.12723984756969176</v>
      </c>
      <c r="E2097" s="9">
        <f>IFERROR(IF(市价!E2097="","",市价!E2097/(INTERCEPT(市价!E$3:E2097,市价!$B$3:$B2097)+SLOPE(市价!E$3:E2097,市价!$B$3:$B2097)*市价!$B2097)-1-IF(排名!E2096=1,参数!$B$4)),"")</f>
        <v>-0.16037213336612544</v>
      </c>
      <c r="F2097" s="9">
        <f>IFERROR(IF(市价!F2097="","",市价!F2097/(INTERCEPT(市价!F$3:F2097,市价!$B$3:$B2097)+SLOPE(市价!F$3:F2097,市价!$B$3:$B2097)*市价!$B2097)-1-IF(排名!F2096=1,参数!$B$4)),"")</f>
        <v>0.53133788935394599</v>
      </c>
      <c r="G2097" s="9">
        <f>IFERROR(IF(市价!G2097="","",市价!G2097/(INTERCEPT(市价!G$3:G2097,市价!$B$3:$B2097)+SLOPE(市价!G$3:G2097,市价!$B$3:$B2097)*市价!$B2097)-1-IF(排名!G2096=1,参数!$B$4)),"")</f>
        <v>-0.12511190388159665</v>
      </c>
      <c r="H2097" s="9">
        <f>IFERROR(IF(市价!H2097="","",市价!H2097/(INTERCEPT(市价!H$3:H2097,市价!$B$3:$B2097)+SLOPE(市价!H$3:H2097,市价!$B$3:$B2097)*市价!$B2097)-1-IF(排名!H2096=1,参数!$B$4)),"")</f>
        <v>5.9377066065936068E-2</v>
      </c>
    </row>
    <row r="2098" spans="1:8" x14ac:dyDescent="0.15">
      <c r="A2098" s="6">
        <v>41508</v>
      </c>
      <c r="B2098" s="9">
        <f t="shared" si="32"/>
        <v>-1.6641824899689572E-2</v>
      </c>
      <c r="C2098" s="9">
        <f>IFERROR(IF(市价!C2098="","",市价!C2098/(INTERCEPT(市价!C$3:C2098,市价!$B$3:$B2098)+SLOPE(市价!C$3:C2098,市价!$B$3:$B2098)*市价!$B2098)-1-IF(排名!C2097=1,参数!$B$4)),"")</f>
        <v>-0.27785942227074722</v>
      </c>
      <c r="D2098" s="9">
        <f>IFERROR(IF(市价!D2098="","",市价!D2098/(INTERCEPT(市价!D$3:D2098,市价!$B$3:$B2098)+SLOPE(市价!D$3:D2098,市价!$B$3:$B2098)*市价!$B2098)-1-IF(排名!D2097=1,参数!$B$4)),"")</f>
        <v>-0.12924750698769083</v>
      </c>
      <c r="E2098" s="9">
        <f>IFERROR(IF(市价!E2098="","",市价!E2098/(INTERCEPT(市价!E$3:E2098,市价!$B$3:$B2098)+SLOPE(市价!E$3:E2098,市价!$B$3:$B2098)*市价!$B2098)-1-IF(排名!E2097=1,参数!$B$4)),"")</f>
        <v>-0.15837140189586085</v>
      </c>
      <c r="F2098" s="9">
        <f>IFERROR(IF(市价!F2098="","",市价!F2098/(INTERCEPT(市价!F$3:F2098,市价!$B$3:$B2098)+SLOPE(市价!F$3:F2098,市价!$B$3:$B2098)*市价!$B2098)-1-IF(排名!F2097=1,参数!$B$4)),"")</f>
        <v>0.53396525277389717</v>
      </c>
      <c r="G2098" s="9">
        <f>IFERROR(IF(市价!G2098="","",市价!G2098/(INTERCEPT(市价!G$3:G2098,市价!$B$3:$B2098)+SLOPE(市价!G$3:G2098,市价!$B$3:$B2098)*市价!$B2098)-1-IF(排名!G2097=1,参数!$B$4)),"")</f>
        <v>-0.12722322197552083</v>
      </c>
      <c r="H2098" s="9">
        <f>IFERROR(IF(市价!H2098="","",市价!H2098/(INTERCEPT(市价!H$3:H2098,市价!$B$3:$B2098)+SLOPE(市价!H$3:H2098,市价!$B$3:$B2098)*市价!$B2098)-1-IF(排名!H2097=1,参数!$B$4)),"")</f>
        <v>5.8885350957785132E-2</v>
      </c>
    </row>
    <row r="2099" spans="1:8" x14ac:dyDescent="0.15">
      <c r="A2099" s="6">
        <v>41509</v>
      </c>
      <c r="B2099" s="9">
        <f t="shared" si="32"/>
        <v>-1.6649185968318863E-2</v>
      </c>
      <c r="C2099" s="9">
        <f>IFERROR(IF(市价!C2099="","",市价!C2099/(INTERCEPT(市价!C$3:C2099,市价!$B$3:$B2099)+SLOPE(市价!C$3:C2099,市价!$B$3:$B2099)*市价!$B2099)-1-IF(排名!C2098=1,参数!$B$4)),"")</f>
        <v>-0.27658462764647052</v>
      </c>
      <c r="D2099" s="9">
        <f>IFERROR(IF(市价!D2099="","",市价!D2099/(INTERCEPT(市价!D$3:D2099,市价!$B$3:$B2099)+SLOPE(市价!D$3:D2099,市价!$B$3:$B2099)*市价!$B2099)-1-IF(排名!D2098=1,参数!$B$4)),"")</f>
        <v>-0.12004126389369474</v>
      </c>
      <c r="E2099" s="9">
        <f>IFERROR(IF(市价!E2099="","",市价!E2099/(INTERCEPT(市价!E$3:E2099,市价!$B$3:$B2099)+SLOPE(市价!E$3:E2099,市价!$B$3:$B2099)*市价!$B2099)-1-IF(排名!E2098=1,参数!$B$4)),"")</f>
        <v>-0.15720975337859633</v>
      </c>
      <c r="F2099" s="9">
        <f>IFERROR(IF(市价!F2099="","",市价!F2099/(INTERCEPT(市价!F$3:F2099,市价!$B$3:$B2099)+SLOPE(市价!F$3:F2099,市价!$B$3:$B2099)*市价!$B2099)-1-IF(排名!F2098=1,参数!$B$4)),"")</f>
        <v>0.52847751766144402</v>
      </c>
      <c r="G2099" s="9">
        <f>IFERROR(IF(市价!G2099="","",市价!G2099/(INTERCEPT(市价!G$3:G2099,市价!$B$3:$B2099)+SLOPE(市价!G$3:G2099,市价!$B$3:$B2099)*市价!$B2099)-1-IF(排名!G2098=1,参数!$B$4)),"")</f>
        <v>-0.12923420947931896</v>
      </c>
      <c r="H2099" s="9">
        <f>IFERROR(IF(市价!H2099="","",市价!H2099/(INTERCEPT(市价!H$3:H2099,市价!$B$3:$B2099)+SLOPE(市价!H$3:H2099,市价!$B$3:$B2099)*市价!$B2099)-1-IF(排名!H2098=1,参数!$B$4)),"")</f>
        <v>5.4697220926723356E-2</v>
      </c>
    </row>
    <row r="2100" spans="1:8" x14ac:dyDescent="0.15">
      <c r="A2100" s="6">
        <v>41512</v>
      </c>
      <c r="B2100" s="9">
        <f t="shared" si="32"/>
        <v>-1.7978727504545839E-2</v>
      </c>
      <c r="C2100" s="9">
        <f>IFERROR(IF(市价!C2100="","",市价!C2100/(INTERCEPT(市价!C$3:C2100,市价!$B$3:$B2100)+SLOPE(市价!C$3:C2100,市价!$B$3:$B2100)*市价!$B2100)-1-IF(排名!C2099=1,参数!$B$4)),"")</f>
        <v>-0.28344617550065887</v>
      </c>
      <c r="D2100" s="9">
        <f>IFERROR(IF(市价!D2100="","",市价!D2100/(INTERCEPT(市价!D$3:D2100,市价!$B$3:$B2100)+SLOPE(市价!D$3:D2100,市价!$B$3:$B2100)*市价!$B2100)-1-IF(排名!D2099=1,参数!$B$4)),"")</f>
        <v>-0.10807226491169541</v>
      </c>
      <c r="E2100" s="9">
        <f>IFERROR(IF(市价!E2100="","",市价!E2100/(INTERCEPT(市价!E$3:E2100,市价!$B$3:$B2100)+SLOPE(市价!E$3:E2100,市价!$B$3:$B2100)*市价!$B2100)-1-IF(排名!E2099=1,参数!$B$4)),"")</f>
        <v>-0.15861310847539412</v>
      </c>
      <c r="F2100" s="9">
        <f>IFERROR(IF(市价!F2100="","",市价!F2100/(INTERCEPT(市价!F$3:F2100,市价!$B$3:$B2100)+SLOPE(市价!F$3:F2100,市价!$B$3:$B2100)*市价!$B2100)-1-IF(排名!F2099=1,参数!$B$4)),"")</f>
        <v>0.52194859738737431</v>
      </c>
      <c r="G2100" s="9">
        <f>IFERROR(IF(市价!G2100="","",市价!G2100/(INTERCEPT(市价!G$3:G2100,市价!$B$3:$B2100)+SLOPE(市价!G$3:G2100,市价!$B$3:$B2100)*市价!$B2100)-1-IF(排名!G2099=1,参数!$B$4)),"")</f>
        <v>-0.13064160733135644</v>
      </c>
      <c r="H2100" s="9">
        <f>IFERROR(IF(市价!H2100="","",市价!H2100/(INTERCEPT(市价!H$3:H2100,市价!$B$3:$B2100)+SLOPE(市价!H$3:H2100,市价!$B$3:$B2100)*市价!$B2100)-1-IF(排名!H2099=1,参数!$B$4)),"")</f>
        <v>5.0952193804455481E-2</v>
      </c>
    </row>
    <row r="2101" spans="1:8" x14ac:dyDescent="0.15">
      <c r="A2101" s="6">
        <v>41513</v>
      </c>
      <c r="B2101" s="9">
        <f t="shared" si="32"/>
        <v>-1.9601019535078867E-2</v>
      </c>
      <c r="C2101" s="9">
        <f>IFERROR(IF(市价!C2101="","",市价!C2101/(INTERCEPT(市价!C$3:C2101,市价!$B$3:$B2101)+SLOPE(市价!C$3:C2101,市价!$B$3:$B2101)*市价!$B2101)-1-IF(排名!C2100=1,参数!$B$4)),"")</f>
        <v>-0.28252709464015979</v>
      </c>
      <c r="D2101" s="9">
        <f>IFERROR(IF(市价!D2101="","",市价!D2101/(INTERCEPT(市价!D$3:D2101,市价!$B$3:$B2101)+SLOPE(市价!D$3:D2101,市价!$B$3:$B2101)*市价!$B2101)-1-IF(排名!D2100=1,参数!$B$4)),"")</f>
        <v>-9.1314520290632251E-2</v>
      </c>
      <c r="E2101" s="9">
        <f>IFERROR(IF(市价!E2101="","",市价!E2101/(INTERCEPT(市价!E$3:E2101,市价!$B$3:$B2101)+SLOPE(市价!E$3:E2101,市价!$B$3:$B2101)*市价!$B2101)-1-IF(排名!E2100=1,参数!$B$4)),"")</f>
        <v>-0.15965660417643446</v>
      </c>
      <c r="F2101" s="9">
        <f>IFERROR(IF(市价!F2101="","",市价!F2101/(INTERCEPT(市价!F$3:F2101,市价!$B$3:$B2101)+SLOPE(市价!F$3:F2101,市价!$B$3:$B2101)*市价!$B2101)-1-IF(排名!F2100=1,参数!$B$4)),"")</f>
        <v>0.50268808754017003</v>
      </c>
      <c r="G2101" s="9">
        <f>IFERROR(IF(市价!G2101="","",市价!G2101/(INTERCEPT(市价!G$3:G2101,市价!$B$3:$B2101)+SLOPE(市价!G$3:G2101,市价!$B$3:$B2101)*市价!$B2101)-1-IF(排名!G2100=1,参数!$B$4)),"")</f>
        <v>-0.13474363683793322</v>
      </c>
      <c r="H2101" s="9">
        <f>IFERROR(IF(市价!H2101="","",市价!H2101/(INTERCEPT(市价!H$3:H2101,市价!$B$3:$B2101)+SLOPE(市价!H$3:H2101,市价!$B$3:$B2101)*市价!$B2101)-1-IF(排名!H2100=1,参数!$B$4)),"")</f>
        <v>4.7947651194516494E-2</v>
      </c>
    </row>
    <row r="2102" spans="1:8" x14ac:dyDescent="0.15">
      <c r="A2102" s="6">
        <v>41514</v>
      </c>
      <c r="B2102" s="9">
        <f t="shared" si="32"/>
        <v>-1.9886754934454409E-2</v>
      </c>
      <c r="C2102" s="9">
        <f>IFERROR(IF(市价!C2102="","",市价!C2102/(INTERCEPT(市价!C$3:C2102,市价!$B$3:$B2102)+SLOPE(市价!C$3:C2102,市价!$B$3:$B2102)*市价!$B2102)-1-IF(排名!C2101=1,参数!$B$4)),"")</f>
        <v>-0.28364491711777917</v>
      </c>
      <c r="D2102" s="9">
        <f>IFERROR(IF(市价!D2102="","",市价!D2102/(INTERCEPT(市价!D$3:D2102,市价!$B$3:$B2102)+SLOPE(市价!D$3:D2102,市价!$B$3:$B2102)*市价!$B2102)-1-IF(排名!D2101=1,参数!$B$4)),"")</f>
        <v>-7.9612379788489007E-2</v>
      </c>
      <c r="E2102" s="9">
        <f>IFERROR(IF(市价!E2102="","",市价!E2102/(INTERCEPT(市价!E$3:E2102,市价!$B$3:$B2102)+SLOPE(市价!E$3:E2102,市价!$B$3:$B2102)*市价!$B2102)-1-IF(排名!E2101=1,参数!$B$4)),"")</f>
        <v>-0.15923150121250074</v>
      </c>
      <c r="F2102" s="9">
        <f>IFERROR(IF(市价!F2102="","",市价!F2102/(INTERCEPT(市价!F$3:F2102,市价!$B$3:$B2102)+SLOPE(市价!F$3:F2102,市价!$B$3:$B2102)*市价!$B2102)-1-IF(排名!F2101=1,参数!$B$4)),"")</f>
        <v>0.49285215115522241</v>
      </c>
      <c r="G2102" s="9">
        <f>IFERROR(IF(市价!G2102="","",市价!G2102/(INTERCEPT(市价!G$3:G2102,市价!$B$3:$B2102)+SLOPE(市价!G$3:G2102,市价!$B$3:$B2102)*市价!$B2102)-1-IF(排名!G2101=1,参数!$B$4)),"")</f>
        <v>-0.13637368017721252</v>
      </c>
      <c r="H2102" s="9">
        <f>IFERROR(IF(市价!H2102="","",市价!H2102/(INTERCEPT(市价!H$3:H2102,市价!$B$3:$B2102)+SLOPE(市价!H$3:H2102,市价!$B$3:$B2102)*市价!$B2102)-1-IF(排名!H2101=1,参数!$B$4)),"")</f>
        <v>4.6689797534032573E-2</v>
      </c>
    </row>
    <row r="2103" spans="1:8" x14ac:dyDescent="0.15">
      <c r="A2103" s="6">
        <v>41515</v>
      </c>
      <c r="B2103" s="9">
        <f t="shared" si="32"/>
        <v>-2.0105205134965165E-2</v>
      </c>
      <c r="C2103" s="9">
        <f>IFERROR(IF(市价!C2103="","",市价!C2103/(INTERCEPT(市价!C$3:C2103,市价!$B$3:$B2103)+SLOPE(市价!C$3:C2103,市价!$B$3:$B2103)*市价!$B2103)-1-IF(排名!C2102=1,参数!$B$4)),"")</f>
        <v>-0.28263433303816332</v>
      </c>
      <c r="D2103" s="9">
        <f>IFERROR(IF(市价!D2103="","",市价!D2103/(INTERCEPT(市价!D$3:D2103,市价!$B$3:$B2103)+SLOPE(市价!D$3:D2103,市价!$B$3:$B2103)*市价!$B2103)-1-IF(排名!D2102=1,参数!$B$4)),"")</f>
        <v>-8.758017916516736E-2</v>
      </c>
      <c r="E2103" s="9">
        <f>IFERROR(IF(市价!E2103="","",市价!E2103/(INTERCEPT(市价!E$3:E2103,市价!$B$3:$B2103)+SLOPE(市价!E$3:E2103,市价!$B$3:$B2103)*市价!$B2103)-1-IF(排名!E2102=1,参数!$B$4)),"")</f>
        <v>-0.15904522111021413</v>
      </c>
      <c r="F2103" s="9">
        <f>IFERROR(IF(市价!F2103="","",市价!F2103/(INTERCEPT(市价!F$3:F2103,市价!$B$3:$B2103)+SLOPE(市价!F$3:F2103,市价!$B$3:$B2103)*市价!$B2103)-1-IF(排名!F2102=1,参数!$B$4)),"")</f>
        <v>0.48942905263623104</v>
      </c>
      <c r="G2103" s="9">
        <f>IFERROR(IF(市价!G2103="","",市价!G2103/(INTERCEPT(市价!G$3:G2103,市价!$B$3:$B2103)+SLOPE(市价!G$3:G2103,市价!$B$3:$B2103)*市价!$B2103)-1-IF(排名!G2102=1,参数!$B$4)),"")</f>
        <v>-0.13155806352970456</v>
      </c>
      <c r="H2103" s="9">
        <f>IFERROR(IF(市价!H2103="","",市价!H2103/(INTERCEPT(市价!H$3:H2103,市价!$B$3:$B2103)+SLOPE(市价!H$3:H2103,市价!$B$3:$B2103)*市价!$B2103)-1-IF(排名!H2102=1,参数!$B$4)),"")</f>
        <v>5.0757513397227338E-2</v>
      </c>
    </row>
    <row r="2104" spans="1:8" x14ac:dyDescent="0.15">
      <c r="A2104" s="6">
        <v>41516</v>
      </c>
      <c r="B2104" s="9">
        <f t="shared" si="32"/>
        <v>-2.2308440442292316E-2</v>
      </c>
      <c r="C2104" s="9">
        <f>IFERROR(IF(市价!C2104="","",市价!C2104/(INTERCEPT(市价!C$3:C2104,市价!$B$3:$B2104)+SLOPE(市价!C$3:C2104,市价!$B$3:$B2104)*市价!$B2104)-1-IF(排名!C2103=1,参数!$B$4)),"")</f>
        <v>-0.27011965445330655</v>
      </c>
      <c r="D2104" s="9">
        <f>IFERROR(IF(市价!D2104="","",市价!D2104/(INTERCEPT(市价!D$3:D2104,市价!$B$3:$B2104)+SLOPE(市价!D$3:D2104,市价!$B$3:$B2104)*市价!$B2104)-1-IF(排名!D2103=1,参数!$B$4)),"")</f>
        <v>-8.4017651388054171E-2</v>
      </c>
      <c r="E2104" s="9">
        <f>IFERROR(IF(市价!E2104="","",市价!E2104/(INTERCEPT(市价!E$3:E2104,市价!$B$3:$B2104)+SLOPE(市价!E$3:E2104,市价!$B$3:$B2104)*市价!$B2104)-1-IF(排名!E2103=1,参数!$B$4)),"")</f>
        <v>-0.15962841922722093</v>
      </c>
      <c r="F2104" s="9">
        <f>IFERROR(IF(市价!F2104="","",市价!F2104/(INTERCEPT(市价!F$3:F2104,市价!$B$3:$B2104)+SLOPE(市价!F$3:F2104,市价!$B$3:$B2104)*市价!$B2104)-1-IF(排名!F2103=1,参数!$B$4)),"")</f>
        <v>0.46874903457508998</v>
      </c>
      <c r="G2104" s="9">
        <f>IFERROR(IF(市价!G2104="","",市价!G2104/(INTERCEPT(市价!G$3:G2104,市价!$B$3:$B2104)+SLOPE(市价!G$3:G2104,市价!$B$3:$B2104)*市价!$B2104)-1-IF(排名!G2103=1,参数!$B$4)),"")</f>
        <v>-0.1321911237692649</v>
      </c>
      <c r="H2104" s="9">
        <f>IFERROR(IF(市价!H2104="","",市价!H2104/(INTERCEPT(市价!H$3:H2104,市价!$B$3:$B2104)+SLOPE(市价!H$3:H2104,市价!$B$3:$B2104)*市价!$B2104)-1-IF(排名!H2103=1,参数!$B$4)),"")</f>
        <v>4.3357171609002654E-2</v>
      </c>
    </row>
    <row r="2105" spans="1:8" x14ac:dyDescent="0.15">
      <c r="A2105" s="6">
        <v>41519</v>
      </c>
      <c r="B2105" s="9">
        <f t="shared" si="32"/>
        <v>-2.1976644686333219E-2</v>
      </c>
      <c r="C2105" s="9">
        <f>IFERROR(IF(市价!C2105="","",市价!C2105/(INTERCEPT(市价!C$3:C2105,市价!$B$3:$B2105)+SLOPE(市价!C$3:C2105,市价!$B$3:$B2105)*市价!$B2105)-1-IF(排名!C2104=1,参数!$B$4)),"")</f>
        <v>-0.26917643400201441</v>
      </c>
      <c r="D2105" s="9">
        <f>IFERROR(IF(市价!D2105="","",市价!D2105/(INTERCEPT(市价!D$3:D2105,市价!$B$3:$B2105)+SLOPE(市价!D$3:D2105,市价!$B$3:$B2105)*市价!$B2105)-1-IF(排名!D2104=1,参数!$B$4)),"")</f>
        <v>-8.9888623007033486E-2</v>
      </c>
      <c r="E2105" s="9">
        <f>IFERROR(IF(市价!E2105="","",市价!E2105/(INTERCEPT(市价!E$3:E2105,市价!$B$3:$B2105)+SLOPE(市价!E$3:E2105,市价!$B$3:$B2105)*市价!$B2105)-1-IF(排名!E2104=1,参数!$B$4)),"")</f>
        <v>-0.1589776219387613</v>
      </c>
      <c r="F2105" s="9">
        <f>IFERROR(IF(市价!F2105="","",市价!F2105/(INTERCEPT(市价!F$3:F2105,市价!$B$3:$B2105)+SLOPE(市价!F$3:F2105,市价!$B$3:$B2105)*市价!$B2105)-1-IF(排名!F2104=1,参数!$B$4)),"")</f>
        <v>0.47545316143375915</v>
      </c>
      <c r="G2105" s="9">
        <f>IFERROR(IF(市价!G2105="","",市价!G2105/(INTERCEPT(市价!G$3:G2105,市价!$B$3:$B2105)+SLOPE(市价!G$3:G2105,市价!$B$3:$B2105)*市价!$B2105)-1-IF(排名!G2104=1,参数!$B$4)),"")</f>
        <v>-0.13693942575972751</v>
      </c>
      <c r="H2105" s="9">
        <f>IFERROR(IF(市价!H2105="","",市价!H2105/(INTERCEPT(市价!H$3:H2105,市价!$B$3:$B2105)+SLOPE(市价!H$3:H2105,市价!$B$3:$B2105)*市价!$B2105)-1-IF(排名!H2104=1,参数!$B$4)),"")</f>
        <v>4.7669075155778229E-2</v>
      </c>
    </row>
    <row r="2106" spans="1:8" x14ac:dyDescent="0.15">
      <c r="A2106" s="6">
        <v>41520</v>
      </c>
      <c r="B2106" s="9">
        <f t="shared" si="32"/>
        <v>-2.2251649169398573E-2</v>
      </c>
      <c r="C2106" s="9">
        <f>IFERROR(IF(市价!C2106="","",市价!C2106/(INTERCEPT(市价!C$3:C2106,市价!$B$3:$B2106)+SLOPE(市价!C$3:C2106,市价!$B$3:$B2106)*市价!$B2106)-1-IF(排名!C2105=1,参数!$B$4)),"")</f>
        <v>-0.27835483571344988</v>
      </c>
      <c r="D2106" s="9">
        <f>IFERROR(IF(市价!D2106="","",市价!D2106/(INTERCEPT(市价!D$3:D2106,市价!$B$3:$B2106)+SLOPE(市价!D$3:D2106,市价!$B$3:$B2106)*市价!$B2106)-1-IF(排名!D2105=1,参数!$B$4)),"")</f>
        <v>-9.8848958145166699E-2</v>
      </c>
      <c r="E2106" s="9">
        <f>IFERROR(IF(市价!E2106="","",市价!E2106/(INTERCEPT(市价!E$3:E2106,市价!$B$3:$B2106)+SLOPE(市价!E$3:E2106,市价!$B$3:$B2106)*市价!$B2106)-1-IF(排名!E2105=1,参数!$B$4)),"")</f>
        <v>-0.15537292533893865</v>
      </c>
      <c r="F2106" s="9">
        <f>IFERROR(IF(市价!F2106="","",市价!F2106/(INTERCEPT(市价!F$3:F2106,市价!$B$3:$B2106)+SLOPE(市价!F$3:F2106,市价!$B$3:$B2106)*市价!$B2106)-1-IF(排名!F2105=1,参数!$B$4)),"")</f>
        <v>0.47463510462150116</v>
      </c>
      <c r="G2106" s="9">
        <f>IFERROR(IF(市价!G2106="","",市价!G2106/(INTERCEPT(市价!G$3:G2106,市价!$B$3:$B2106)+SLOPE(市价!G$3:G2106,市价!$B$3:$B2106)*市价!$B2106)-1-IF(排名!G2105=1,参数!$B$4)),"")</f>
        <v>-0.14218396945999345</v>
      </c>
      <c r="H2106" s="9">
        <f>IFERROR(IF(市价!H2106="","",市价!H2106/(INTERCEPT(市价!H$3:H2106,市价!$B$3:$B2106)+SLOPE(市价!H$3:H2106,市价!$B$3:$B2106)*市价!$B2106)-1-IF(排名!H2105=1,参数!$B$4)),"")</f>
        <v>6.6615689019656088E-2</v>
      </c>
    </row>
    <row r="2107" spans="1:8" x14ac:dyDescent="0.15">
      <c r="A2107" s="6">
        <v>41521</v>
      </c>
      <c r="B2107" s="9">
        <f t="shared" si="32"/>
        <v>-2.1753072011626851E-2</v>
      </c>
      <c r="C2107" s="9">
        <f>IFERROR(IF(市价!C2107="","",市价!C2107/(INTERCEPT(市价!C$3:C2107,市价!$B$3:$B2107)+SLOPE(市价!C$3:C2107,市价!$B$3:$B2107)*市价!$B2107)-1-IF(排名!C2106=1,参数!$B$4)),"")</f>
        <v>-0.28096427537195923</v>
      </c>
      <c r="D2107" s="9">
        <f>IFERROR(IF(市价!D2107="","",市价!D2107/(INTERCEPT(市价!D$3:D2107,市价!$B$3:$B2107)+SLOPE(市价!D$3:D2107,市价!$B$3:$B2107)*市价!$B2107)-1-IF(排名!D2106=1,参数!$B$4)),"")</f>
        <v>-9.3726593033224503E-2</v>
      </c>
      <c r="E2107" s="9">
        <f>IFERROR(IF(市价!E2107="","",市价!E2107/(INTERCEPT(市价!E$3:E2107,市价!$B$3:$B2107)+SLOPE(市价!E$3:E2107,市价!$B$3:$B2107)*市价!$B2107)-1-IF(排名!E2106=1,参数!$B$4)),"")</f>
        <v>-0.15744481742117766</v>
      </c>
      <c r="F2107" s="9">
        <f>IFERROR(IF(市价!F2107="","",市价!F2107/(INTERCEPT(市价!F$3:F2107,市价!$B$3:$B2107)+SLOPE(市价!F$3:F2107,市价!$B$3:$B2107)*市价!$B2107)-1-IF(排名!F2106=1,参数!$B$4)),"")</f>
        <v>0.47913959467529121</v>
      </c>
      <c r="G2107" s="9">
        <f>IFERROR(IF(市价!G2107="","",市价!G2107/(INTERCEPT(市价!G$3:G2107,市价!$B$3:$B2107)+SLOPE(市价!G$3:G2107,市价!$B$3:$B2107)*市价!$B2107)-1-IF(排名!G2106=1,参数!$B$4)),"")</f>
        <v>-0.1452084243166436</v>
      </c>
      <c r="H2107" s="9">
        <f>IFERROR(IF(市价!H2107="","",市价!H2107/(INTERCEPT(市价!H$3:H2107,市价!$B$3:$B2107)+SLOPE(市价!H$3:H2107,市价!$B$3:$B2107)*市价!$B2107)-1-IF(排名!H2106=1,参数!$B$4)),"")</f>
        <v>6.7686083397952679E-2</v>
      </c>
    </row>
    <row r="2108" spans="1:8" x14ac:dyDescent="0.15">
      <c r="A2108" s="6">
        <v>41522</v>
      </c>
      <c r="B2108" s="9">
        <f t="shared" si="32"/>
        <v>-2.064436819584109E-2</v>
      </c>
      <c r="C2108" s="9">
        <f>IFERROR(IF(市价!C2108="","",市价!C2108/(INTERCEPT(市价!C$3:C2108,市价!$B$3:$B2108)+SLOPE(市价!C$3:C2108,市价!$B$3:$B2108)*市价!$B2108)-1-IF(排名!C2107=1,参数!$B$4)),"")</f>
        <v>-0.28627515681227134</v>
      </c>
      <c r="D2108" s="9">
        <f>IFERROR(IF(市价!D2108="","",市价!D2108/(INTERCEPT(市价!D$3:D2108,市价!$B$3:$B2108)+SLOPE(市价!D$3:D2108,市价!$B$3:$B2108)*市价!$B2108)-1-IF(排名!D2107=1,参数!$B$4)),"")</f>
        <v>-9.0357379726522358E-2</v>
      </c>
      <c r="E2108" s="9">
        <f>IFERROR(IF(市价!E2108="","",市价!E2108/(INTERCEPT(市价!E$3:E2108,市价!$B$3:$B2108)+SLOPE(市价!E$3:E2108,市价!$B$3:$B2108)*市价!$B2108)-1-IF(排名!E2107=1,参数!$B$4)),"")</f>
        <v>-0.15975508298150454</v>
      </c>
      <c r="F2108" s="9">
        <f>IFERROR(IF(市价!F2108="","",市价!F2108/(INTERCEPT(市价!F$3:F2108,市价!$B$3:$B2108)+SLOPE(市价!F$3:F2108,市价!$B$3:$B2108)*市价!$B2108)-1-IF(排名!F2107=1,参数!$B$4)),"")</f>
        <v>0.48842706795689361</v>
      </c>
      <c r="G2108" s="9">
        <f>IFERROR(IF(市价!G2108="","",市价!G2108/(INTERCEPT(市价!G$3:G2108,市价!$B$3:$B2108)+SLOPE(市价!G$3:G2108,市价!$B$3:$B2108)*市价!$B2108)-1-IF(排名!G2107=1,参数!$B$4)),"")</f>
        <v>-0.14519796102456906</v>
      </c>
      <c r="H2108" s="9">
        <f>IFERROR(IF(市价!H2108="","",市价!H2108/(INTERCEPT(市价!H$3:H2108,市价!$B$3:$B2108)+SLOPE(市价!H$3:H2108,市价!$B$3:$B2108)*市价!$B2108)-1-IF(排名!H2107=1,参数!$B$4)),"")</f>
        <v>6.9292303412927136E-2</v>
      </c>
    </row>
    <row r="2109" spans="1:8" x14ac:dyDescent="0.15">
      <c r="A2109" s="6">
        <v>41523</v>
      </c>
      <c r="B2109" s="9">
        <f t="shared" si="32"/>
        <v>-2.214536271722739E-2</v>
      </c>
      <c r="C2109" s="9">
        <f>IFERROR(IF(市价!C2109="","",市价!C2109/(INTERCEPT(市价!C$3:C2109,市价!$B$3:$B2109)+SLOPE(市价!C$3:C2109,市价!$B$3:$B2109)*市价!$B2109)-1-IF(排名!C2108=1,参数!$B$4)),"")</f>
        <v>-0.29279947765229419</v>
      </c>
      <c r="D2109" s="9">
        <f>IFERROR(IF(市价!D2109="","",市价!D2109/(INTERCEPT(市价!D$3:D2109,市价!$B$3:$B2109)+SLOPE(市价!D$3:D2109,市价!$B$3:$B2109)*市价!$B2109)-1-IF(排名!D2108=1,参数!$B$4)),"")</f>
        <v>-6.3475468077519137E-2</v>
      </c>
      <c r="E2109" s="9">
        <f>IFERROR(IF(市价!E2109="","",市价!E2109/(INTERCEPT(市价!E$3:E2109,市价!$B$3:$B2109)+SLOPE(市价!E$3:E2109,市价!$B$3:$B2109)*市价!$B2109)-1-IF(排名!E2108=1,参数!$B$4)),"")</f>
        <v>-0.1628906972201597</v>
      </c>
      <c r="F2109" s="9">
        <f>IFERROR(IF(市价!F2109="","",市价!F2109/(INTERCEPT(市价!F$3:F2109,市价!$B$3:$B2109)+SLOPE(市价!F$3:F2109,市价!$B$3:$B2109)*市价!$B2109)-1-IF(排名!F2108=1,参数!$B$4)),"")</f>
        <v>0.47233322543234757</v>
      </c>
      <c r="G2109" s="9">
        <f>IFERROR(IF(市价!G2109="","",市价!G2109/(INTERCEPT(市价!G$3:G2109,市价!$B$3:$B2109)+SLOPE(市价!G$3:G2109,市价!$B$3:$B2109)*市价!$B2109)-1-IF(排名!G2108=1,参数!$B$4)),"")</f>
        <v>-0.15077056422416391</v>
      </c>
      <c r="H2109" s="9">
        <f>IFERROR(IF(市价!H2109="","",市价!H2109/(INTERCEPT(市价!H$3:H2109,市价!$B$3:$B2109)+SLOPE(市价!H$3:H2109,市价!$B$3:$B2109)*市价!$B2109)-1-IF(排名!H2108=1,参数!$B$4)),"")</f>
        <v>6.4730805438425021E-2</v>
      </c>
    </row>
    <row r="2110" spans="1:8" x14ac:dyDescent="0.15">
      <c r="A2110" s="6">
        <v>41526</v>
      </c>
      <c r="B2110" s="9">
        <f t="shared" si="32"/>
        <v>-2.4615092241523528E-2</v>
      </c>
      <c r="C2110" s="9">
        <f>IFERROR(IF(市价!C2110="","",市价!C2110/(INTERCEPT(市价!C$3:C2110,市价!$B$3:$B2110)+SLOPE(市价!C$3:C2110,市价!$B$3:$B2110)*市价!$B2110)-1-IF(排名!C2109=1,参数!$B$4)),"")</f>
        <v>-0.30661750816092448</v>
      </c>
      <c r="D2110" s="9">
        <f>IFERROR(IF(市价!D2110="","",市价!D2110/(INTERCEPT(市价!D$3:D2110,市价!$B$3:$B2110)+SLOPE(市价!D$3:D2110,市价!$B$3:$B2110)*市价!$B2110)-1-IF(排名!D2109=1,参数!$B$4)),"")</f>
        <v>-5.1179740972351451E-2</v>
      </c>
      <c r="E2110" s="9">
        <f>IFERROR(IF(市价!E2110="","",市价!E2110/(INTERCEPT(市价!E$3:E2110,市价!$B$3:$B2110)+SLOPE(市价!E$3:E2110,市价!$B$3:$B2110)*市价!$B2110)-1-IF(排名!E2109=1,参数!$B$4)),"")</f>
        <v>-0.16456286342466064</v>
      </c>
      <c r="F2110" s="9">
        <f>IFERROR(IF(市价!F2110="","",市价!F2110/(INTERCEPT(市价!F$3:F2110,市价!$B$3:$B2110)+SLOPE(市价!F$3:F2110,市价!$B$3:$B2110)*市价!$B2110)-1-IF(排名!F2109=1,参数!$B$4)),"")</f>
        <v>0.47403790694242964</v>
      </c>
      <c r="G2110" s="9">
        <f>IFERROR(IF(市价!G2110="","",市价!G2110/(INTERCEPT(市价!G$3:G2110,市价!$B$3:$B2110)+SLOPE(市价!G$3:G2110,市价!$B$3:$B2110)*市价!$B2110)-1-IF(排名!G2109=1,参数!$B$4)),"")</f>
        <v>-0.15666753067881922</v>
      </c>
      <c r="H2110" s="9">
        <f>IFERROR(IF(市价!H2110="","",市价!H2110/(INTERCEPT(市价!H$3:H2110,市价!$B$3:$B2110)+SLOPE(市价!H$3:H2110,市价!$B$3:$B2110)*市价!$B2110)-1-IF(排名!H2109=1,参数!$B$4)),"")</f>
        <v>5.7299182845184982E-2</v>
      </c>
    </row>
    <row r="2111" spans="1:8" x14ac:dyDescent="0.15">
      <c r="A2111" s="6">
        <v>41527</v>
      </c>
      <c r="B2111" s="9">
        <f t="shared" si="32"/>
        <v>-2.5099335863638845E-2</v>
      </c>
      <c r="C2111" s="9">
        <f>IFERROR(IF(市价!C2111="","",市价!C2111/(INTERCEPT(市价!C$3:C2111,市价!$B$3:$B2111)+SLOPE(市价!C$3:C2111,市价!$B$3:$B2111)*市价!$B2111)-1-IF(排名!C2110=1,参数!$B$4)),"")</f>
        <v>-0.32081144597597255</v>
      </c>
      <c r="D2111" s="9">
        <f>IFERROR(IF(市价!D2111="","",市价!D2111/(INTERCEPT(市价!D$3:D2111,市价!$B$3:$B2111)+SLOPE(市价!D$3:D2111,市价!$B$3:$B2111)*市价!$B2111)-1-IF(排名!D2110=1,参数!$B$4)),"")</f>
        <v>1.5633345191138792E-2</v>
      </c>
      <c r="E2111" s="9">
        <f>IFERROR(IF(市价!E2111="","",市价!E2111/(INTERCEPT(市价!E$3:E2111,市价!$B$3:$B2111)+SLOPE(市价!E$3:E2111,市价!$B$3:$B2111)*市价!$B2111)-1-IF(排名!E2110=1,参数!$B$4)),"")</f>
        <v>-0.16565004639404712</v>
      </c>
      <c r="F2111" s="9">
        <f>IFERROR(IF(市价!F2111="","",市价!F2111/(INTERCEPT(市价!F$3:F2111,市价!$B$3:$B2111)+SLOPE(市价!F$3:F2111,市价!$B$3:$B2111)*市价!$B2111)-1-IF(排名!F2110=1,参数!$B$4)),"")</f>
        <v>0.46016543666873067</v>
      </c>
      <c r="G2111" s="9">
        <f>IFERROR(IF(市价!G2111="","",市价!G2111/(INTERCEPT(市价!G$3:G2111,市价!$B$3:$B2111)+SLOPE(市价!G$3:G2111,市价!$B$3:$B2111)*市价!$B2111)-1-IF(排名!G2110=1,参数!$B$4)),"")</f>
        <v>-0.17078805198603453</v>
      </c>
      <c r="H2111" s="9">
        <f>IFERROR(IF(市价!H2111="","",市价!H2111/(INTERCEPT(市价!H$3:H2111,市价!$B$3:$B2111)+SLOPE(市价!H$3:H2111,市价!$B$3:$B2111)*市价!$B2111)-1-IF(排名!H2110=1,参数!$B$4)),"")</f>
        <v>3.0854747314351672E-2</v>
      </c>
    </row>
    <row r="2112" spans="1:8" x14ac:dyDescent="0.15">
      <c r="A2112" s="6">
        <v>41528</v>
      </c>
      <c r="B2112" s="9">
        <f t="shared" si="32"/>
        <v>-2.5611719159313578E-2</v>
      </c>
      <c r="C2112" s="9">
        <f>IFERROR(IF(市价!C2112="","",市价!C2112/(INTERCEPT(市价!C$3:C2112,市价!$B$3:$B2112)+SLOPE(市价!C$3:C2112,市价!$B$3:$B2112)*市价!$B2112)-1-IF(排名!C2111=1,参数!$B$4)),"")</f>
        <v>-0.31709245044987933</v>
      </c>
      <c r="D2112" s="9">
        <f>IFERROR(IF(市价!D2112="","",市价!D2112/(INTERCEPT(市价!D$3:D2112,市价!$B$3:$B2112)+SLOPE(市价!D$3:D2112,市价!$B$3:$B2112)*市价!$B2112)-1-IF(排名!D2111=1,参数!$B$4)),"")</f>
        <v>8.3901024301737959E-3</v>
      </c>
      <c r="E2112" s="9">
        <f>IFERROR(IF(市价!E2112="","",市价!E2112/(INTERCEPT(市价!E$3:E2112,市价!$B$3:$B2112)+SLOPE(市价!E$3:E2112,市价!$B$3:$B2112)*市价!$B2112)-1-IF(排名!E2111=1,参数!$B$4)),"")</f>
        <v>-0.16218049673600898</v>
      </c>
      <c r="F2112" s="9">
        <f>IFERROR(IF(市价!F2112="","",市价!F2112/(INTERCEPT(市价!F$3:F2112,市价!$B$3:$B2112)+SLOPE(市价!F$3:F2112,市价!$B$3:$B2112)*市价!$B2112)-1-IF(排名!F2111=1,参数!$B$4)),"")</f>
        <v>0.45678620366410039</v>
      </c>
      <c r="G2112" s="9">
        <f>IFERROR(IF(市价!G2112="","",市价!G2112/(INTERCEPT(市价!G$3:G2112,市价!$B$3:$B2112)+SLOPE(市价!G$3:G2112,市价!$B$3:$B2112)*市价!$B2112)-1-IF(排名!G2111=1,参数!$B$4)),"")</f>
        <v>-0.16773155266545159</v>
      </c>
      <c r="H2112" s="9">
        <f>IFERROR(IF(市价!H2112="","",市价!H2112/(INTERCEPT(市价!H$3:H2112,市价!$B$3:$B2112)+SLOPE(市价!H$3:H2112,市价!$B$3:$B2112)*市价!$B2112)-1-IF(排名!H2111=1,参数!$B$4)),"")</f>
        <v>2.8157878801184255E-2</v>
      </c>
    </row>
    <row r="2113" spans="1:8" x14ac:dyDescent="0.15">
      <c r="A2113" s="6">
        <v>41529</v>
      </c>
      <c r="B2113" s="9">
        <f t="shared" si="32"/>
        <v>-2.8082236696647372E-2</v>
      </c>
      <c r="C2113" s="9">
        <f>IFERROR(IF(市价!C2113="","",市价!C2113/(INTERCEPT(市价!C$3:C2113,市价!$B$3:$B2113)+SLOPE(市价!C$3:C2113,市价!$B$3:$B2113)*市价!$B2113)-1-IF(排名!C2112=1,参数!$B$4)),"")</f>
        <v>-0.32227404890052624</v>
      </c>
      <c r="D2113" s="9">
        <f>IFERROR(IF(市价!D2113="","",市价!D2113/(INTERCEPT(市价!D$3:D2113,市价!$B$3:$B2113)+SLOPE(市价!D$3:D2113,市价!$B$3:$B2113)*市价!$B2113)-1-IF(排名!D2112=1,参数!$B$4)),"")</f>
        <v>4.9687886405171522E-2</v>
      </c>
      <c r="E2113" s="9">
        <f>IFERROR(IF(市价!E2113="","",市价!E2113/(INTERCEPT(市价!E$3:E2113,市价!$B$3:$B2113)+SLOPE(市价!E$3:E2113,市价!$B$3:$B2113)*市价!$B2113)-1-IF(排名!E2112=1,参数!$B$4)),"")</f>
        <v>-0.16079450637206039</v>
      </c>
      <c r="F2113" s="9">
        <f>IFERROR(IF(市价!F2113="","",市价!F2113/(INTERCEPT(市价!F$3:F2113,市价!$B$3:$B2113)+SLOPE(市价!F$3:F2113,市价!$B$3:$B2113)*市价!$B2113)-1-IF(排名!F2112=1,参数!$B$4)),"")</f>
        <v>0.4312415061553716</v>
      </c>
      <c r="G2113" s="9">
        <f>IFERROR(IF(市价!G2113="","",市价!G2113/(INTERCEPT(市价!G$3:G2113,市价!$B$3:$B2113)+SLOPE(市价!G$3:G2113,市价!$B$3:$B2113)*市价!$B2113)-1-IF(排名!G2112=1,参数!$B$4)),"")</f>
        <v>-0.17182575723899052</v>
      </c>
      <c r="H2113" s="9">
        <f>IFERROR(IF(市价!H2113="","",市价!H2113/(INTERCEPT(市价!H$3:H2113,市价!$B$3:$B2113)+SLOPE(市价!H$3:H2113,市价!$B$3:$B2113)*市价!$B2113)-1-IF(排名!H2112=1,参数!$B$4)),"")</f>
        <v>5.4714997711498015E-3</v>
      </c>
    </row>
    <row r="2114" spans="1:8" x14ac:dyDescent="0.15">
      <c r="A2114" s="6">
        <v>41530</v>
      </c>
      <c r="B2114" s="9">
        <f t="shared" si="32"/>
        <v>-3.0359805711719385E-2</v>
      </c>
      <c r="C2114" s="9">
        <f>IFERROR(IF(市价!C2114="","",市价!C2114/(INTERCEPT(市价!C$3:C2114,市价!$B$3:$B2114)+SLOPE(市价!C$3:C2114,市价!$B$3:$B2114)*市价!$B2114)-1-IF(排名!C2113=1,参数!$B$4)),"")</f>
        <v>-0.30836373008387852</v>
      </c>
      <c r="D2114" s="9">
        <f>IFERROR(IF(市价!D2114="","",市价!D2114/(INTERCEPT(市价!D$3:D2114,市价!$B$3:$B2114)+SLOPE(市价!D$3:D2114,市价!$B$3:$B2114)*市价!$B2114)-1-IF(排名!D2113=1,参数!$B$4)),"")</f>
        <v>4.2065834277309255E-2</v>
      </c>
      <c r="E2114" s="9">
        <f>IFERROR(IF(市价!E2114="","",市价!E2114/(INTERCEPT(市价!E$3:E2114,市价!$B$3:$B2114)+SLOPE(市价!E$3:E2114,市价!$B$3:$B2114)*市价!$B2114)-1-IF(排名!E2113=1,参数!$B$4)),"")</f>
        <v>-0.14844182432200903</v>
      </c>
      <c r="F2114" s="9">
        <f>IFERROR(IF(市价!F2114="","",市价!F2114/(INTERCEPT(市价!F$3:F2114,市价!$B$3:$B2114)+SLOPE(市价!F$3:F2114,市价!$B$3:$B2114)*市价!$B2114)-1-IF(排名!F2113=1,参数!$B$4)),"")</f>
        <v>0.40242098583343511</v>
      </c>
      <c r="G2114" s="9">
        <f>IFERROR(IF(市价!G2114="","",市价!G2114/(INTERCEPT(市价!G$3:G2114,市价!$B$3:$B2114)+SLOPE(市价!G$3:G2114,市价!$B$3:$B2114)*市价!$B2114)-1-IF(排名!G2113=1,参数!$B$4)),"")</f>
        <v>-0.16867431617793915</v>
      </c>
      <c r="H2114" s="9">
        <f>IFERROR(IF(市价!H2114="","",市价!H2114/(INTERCEPT(市价!H$3:H2114,市价!$B$3:$B2114)+SLOPE(市价!H$3:H2114,市价!$B$3:$B2114)*市价!$B2114)-1-IF(排名!H2113=1,参数!$B$4)),"")</f>
        <v>-1.1657837972339768E-3</v>
      </c>
    </row>
    <row r="2115" spans="1:8" x14ac:dyDescent="0.15">
      <c r="A2115" s="6">
        <v>41533</v>
      </c>
      <c r="B2115" s="9">
        <f t="shared" si="32"/>
        <v>-2.6753605885946424E-2</v>
      </c>
      <c r="C2115" s="9">
        <f>IFERROR(IF(市价!C2115="","",市价!C2115/(INTERCEPT(市价!C$3:C2115,市价!$B$3:$B2115)+SLOPE(市价!C$3:C2115,市价!$B$3:$B2115)*市价!$B2115)-1-IF(排名!C2114=1,参数!$B$4)),"")</f>
        <v>-0.31398813522149782</v>
      </c>
      <c r="D2115" s="9">
        <f>IFERROR(IF(市价!D2115="","",市价!D2115/(INTERCEPT(市价!D$3:D2115,市价!$B$3:$B2115)+SLOPE(市价!D$3:D2115,市价!$B$3:$B2115)*市价!$B2115)-1-IF(排名!D2114=1,参数!$B$4)),"")</f>
        <v>1.3809939223236478E-2</v>
      </c>
      <c r="E2115" s="9">
        <f>IFERROR(IF(市价!E2115="","",市价!E2115/(INTERCEPT(市价!E$3:E2115,市价!$B$3:$B2115)+SLOPE(市价!E$3:E2115,市价!$B$3:$B2115)*市价!$B2115)-1-IF(排名!E2114=1,参数!$B$4)),"")</f>
        <v>-0.14709274770492453</v>
      </c>
      <c r="F2115" s="9">
        <f>IFERROR(IF(市价!F2115="","",市价!F2115/(INTERCEPT(市价!F$3:F2115,市价!$B$3:$B2115)+SLOPE(市价!F$3:F2115,市价!$B$3:$B2115)*市价!$B2115)-1-IF(排名!F2114=1,参数!$B$4)),"")</f>
        <v>0.46191151195540292</v>
      </c>
      <c r="G2115" s="9">
        <f>IFERROR(IF(市价!G2115="","",市价!G2115/(INTERCEPT(市价!G$3:G2115,市价!$B$3:$B2115)+SLOPE(市价!G$3:G2115,市价!$B$3:$B2115)*市价!$B2115)-1-IF(排名!G2114=1,参数!$B$4)),"")</f>
        <v>-0.17526471590950832</v>
      </c>
      <c r="H2115" s="9">
        <f>IFERROR(IF(市价!H2115="","",市价!H2115/(INTERCEPT(市价!H$3:H2115,市价!$B$3:$B2115)+SLOPE(市价!H$3:H2115,市价!$B$3:$B2115)*市价!$B2115)-1-IF(排名!H2114=1,参数!$B$4)),"")</f>
        <v>1.0251234161273715E-4</v>
      </c>
    </row>
    <row r="2116" spans="1:8" x14ac:dyDescent="0.15">
      <c r="A2116" s="6">
        <v>41534</v>
      </c>
      <c r="B2116" s="9">
        <f t="shared" ref="B2116:B2179" si="33">AVERAGE(C2116:H2116)</f>
        <v>-2.2968591947196842E-2</v>
      </c>
      <c r="C2116" s="9">
        <f>IFERROR(IF(市价!C2116="","",市价!C2116/(INTERCEPT(市价!C$3:C2116,市价!$B$3:$B2116)+SLOPE(市价!C$3:C2116,市价!$B$3:$B2116)*市价!$B2116)-1-IF(排名!C2115=1,参数!$B$4)),"")</f>
        <v>-0.31654046119340551</v>
      </c>
      <c r="D2116" s="9">
        <f>IFERROR(IF(市价!D2116="","",市价!D2116/(INTERCEPT(市价!D$3:D2116,市价!$B$3:$B2116)+SLOPE(市价!D$3:D2116,市价!$B$3:$B2116)*市价!$B2116)-1-IF(排名!D2115=1,参数!$B$4)),"")</f>
        <v>-1.7369540733027211E-2</v>
      </c>
      <c r="E2116" s="9">
        <f>IFERROR(IF(市价!E2116="","",市价!E2116/(INTERCEPT(市价!E$3:E2116,市价!$B$3:$B2116)+SLOPE(市价!E$3:E2116,市价!$B$3:$B2116)*市价!$B2116)-1-IF(排名!E2115=1,参数!$B$4)),"")</f>
        <v>-0.15418839543260843</v>
      </c>
      <c r="F2116" s="9">
        <f>IFERROR(IF(市价!F2116="","",市价!F2116/(INTERCEPT(市价!F$3:F2116,市价!$B$3:$B2116)+SLOPE(市价!F$3:F2116,市价!$B$3:$B2116)*市价!$B2116)-1-IF(排名!F2115=1,参数!$B$4)),"")</f>
        <v>0.51078195127410586</v>
      </c>
      <c r="G2116" s="9">
        <f>IFERROR(IF(市价!G2116="","",市价!G2116/(INTERCEPT(市价!G$3:G2116,市价!$B$3:$B2116)+SLOPE(市价!G$3:G2116,市价!$B$3:$B2116)*市价!$B2116)-1-IF(排名!G2115=1,参数!$B$4)),"")</f>
        <v>-0.16913158557590813</v>
      </c>
      <c r="H2116" s="9">
        <f>IFERROR(IF(市价!H2116="","",市价!H2116/(INTERCEPT(市价!H$3:H2116,市价!$B$3:$B2116)+SLOPE(市价!H$3:H2116,市价!$B$3:$B2116)*市价!$B2116)-1-IF(排名!H2115=1,参数!$B$4)),"")</f>
        <v>8.6364799776623702E-3</v>
      </c>
    </row>
    <row r="2117" spans="1:8" x14ac:dyDescent="0.15">
      <c r="A2117" s="6">
        <v>41535</v>
      </c>
      <c r="B2117" s="9">
        <f t="shared" si="33"/>
        <v>-2.4273930734166765E-2</v>
      </c>
      <c r="C2117" s="9">
        <f>IFERROR(IF(市价!C2117="","",市价!C2117/(INTERCEPT(市价!C$3:C2117,市价!$B$3:$B2117)+SLOPE(市价!C$3:C2117,市价!$B$3:$B2117)*市价!$B2117)-1-IF(排名!C2116=1,参数!$B$4)),"")</f>
        <v>-0.31804521253387419</v>
      </c>
      <c r="D2117" s="9">
        <f>IFERROR(IF(市价!D2117="","",市价!D2117/(INTERCEPT(市价!D$3:D2117,市价!$B$3:$B2117)+SLOPE(市价!D$3:D2117,市价!$B$3:$B2117)*市价!$B2117)-1-IF(排名!D2116=1,参数!$B$4)),"")</f>
        <v>-4.8750058003412811E-3</v>
      </c>
      <c r="E2117" s="9">
        <f>IFERROR(IF(市价!E2117="","",市价!E2117/(INTERCEPT(市价!E$3:E2117,市价!$B$3:$B2117)+SLOPE(市价!E$3:E2117,市价!$B$3:$B2117)*市价!$B2117)-1-IF(排名!E2116=1,参数!$B$4)),"")</f>
        <v>-0.14957715572257024</v>
      </c>
      <c r="F2117" s="9">
        <f>IFERROR(IF(市价!F2117="","",市价!F2117/(INTERCEPT(市价!F$3:F2117,市价!$B$3:$B2117)+SLOPE(市价!F$3:F2117,市价!$B$3:$B2117)*市价!$B2117)-1-IF(排名!F2116=1,参数!$B$4)),"")</f>
        <v>0.49258446530141575</v>
      </c>
      <c r="G2117" s="9">
        <f>IFERROR(IF(市价!G2117="","",市价!G2117/(INTERCEPT(市价!G$3:G2117,市价!$B$3:$B2117)+SLOPE(市价!G$3:G2117,市价!$B$3:$B2117)*市价!$B2117)-1-IF(排名!G2116=1,参数!$B$4)),"")</f>
        <v>-0.16552937977152027</v>
      </c>
      <c r="H2117" s="9">
        <f>IFERROR(IF(市价!H2117="","",市价!H2117/(INTERCEPT(市价!H$3:H2117,市价!$B$3:$B2117)+SLOPE(市价!H$3:H2117,市价!$B$3:$B2117)*市价!$B2117)-1-IF(排名!H2116=1,参数!$B$4)),"")</f>
        <v>-2.0129587811035243E-4</v>
      </c>
    </row>
    <row r="2118" spans="1:8" x14ac:dyDescent="0.15">
      <c r="A2118" s="6">
        <v>41540</v>
      </c>
      <c r="B2118" s="9">
        <f t="shared" si="33"/>
        <v>-2.4517972732659304E-2</v>
      </c>
      <c r="C2118" s="9">
        <f>IFERROR(IF(市价!C2118="","",市价!C2118/(INTERCEPT(市价!C$3:C2118,市价!$B$3:$B2118)+SLOPE(市价!C$3:C2118,市价!$B$3:$B2118)*市价!$B2118)-1-IF(排名!C2117=1,参数!$B$4)),"")</f>
        <v>-0.32112263570143451</v>
      </c>
      <c r="D2118" s="9">
        <f>IFERROR(IF(市价!D2118="","",市价!D2118/(INTERCEPT(市价!D$3:D2118,市价!$B$3:$B2118)+SLOPE(市价!D$3:D2118,市价!$B$3:$B2118)*市价!$B2118)-1-IF(排名!D2117=1,参数!$B$4)),"")</f>
        <v>7.2213697938476873E-3</v>
      </c>
      <c r="E2118" s="9">
        <f>IFERROR(IF(市价!E2118="","",市价!E2118/(INTERCEPT(市价!E$3:E2118,市价!$B$3:$B2118)+SLOPE(市价!E$3:E2118,市价!$B$3:$B2118)*市价!$B2118)-1-IF(排名!E2117=1,参数!$B$4)),"")</f>
        <v>-0.14971387818701387</v>
      </c>
      <c r="F2118" s="9">
        <f>IFERROR(IF(市价!F2118="","",市价!F2118/(INTERCEPT(市价!F$3:F2118,市价!$B$3:$B2118)+SLOPE(市价!F$3:F2118,市价!$B$3:$B2118)*市价!$B2118)-1-IF(排名!F2117=1,参数!$B$4)),"")</f>
        <v>0.48473753655566076</v>
      </c>
      <c r="G2118" s="9">
        <f>IFERROR(IF(市价!G2118="","",市价!G2118/(INTERCEPT(市价!G$3:G2118,市价!$B$3:$B2118)+SLOPE(市价!G$3:G2118,市价!$B$3:$B2118)*市价!$B2118)-1-IF(排名!G2117=1,参数!$B$4)),"")</f>
        <v>-0.16813667502107021</v>
      </c>
      <c r="H2118" s="9">
        <f>IFERROR(IF(市价!H2118="","",市价!H2118/(INTERCEPT(市价!H$3:H2118,市价!$B$3:$B2118)+SLOPE(市价!H$3:H2118,市价!$B$3:$B2118)*市价!$B2118)-1-IF(排名!H2117=1,参数!$B$4)),"")</f>
        <v>-9.3553835945670016E-5</v>
      </c>
    </row>
    <row r="2119" spans="1:8" x14ac:dyDescent="0.15">
      <c r="A2119" s="6">
        <v>41541</v>
      </c>
      <c r="B2119" s="9">
        <f t="shared" si="33"/>
        <v>-2.5345267991107034E-2</v>
      </c>
      <c r="C2119" s="9">
        <f>IFERROR(IF(市价!C2119="","",市价!C2119/(INTERCEPT(市价!C$3:C2119,市价!$B$3:$B2119)+SLOPE(市价!C$3:C2119,市价!$B$3:$B2119)*市价!$B2119)-1-IF(排名!C2118=1,参数!$B$4)),"")</f>
        <v>-0.30846363823093392</v>
      </c>
      <c r="D2119" s="9">
        <f>IFERROR(IF(市价!D2119="","",市价!D2119/(INTERCEPT(市价!D$3:D2119,市价!$B$3:$B2119)+SLOPE(市价!D$3:D2119,市价!$B$3:$B2119)*市价!$B2119)-1-IF(排名!D2118=1,参数!$B$4)),"")</f>
        <v>4.6925823188621596E-3</v>
      </c>
      <c r="E2119" s="9">
        <f>IFERROR(IF(市价!E2119="","",市价!E2119/(INTERCEPT(市价!E$3:E2119,市价!$B$3:$B2119)+SLOPE(市价!E$3:E2119,市价!$B$3:$B2119)*市价!$B2119)-1-IF(排名!E2118=1,参数!$B$4)),"")</f>
        <v>-0.15028159511782369</v>
      </c>
      <c r="F2119" s="9">
        <f>IFERROR(IF(市价!F2119="","",市价!F2119/(INTERCEPT(市价!F$3:F2119,市价!$B$3:$B2119)+SLOPE(市价!F$3:F2119,市价!$B$3:$B2119)*市价!$B2119)-1-IF(排名!F2118=1,参数!$B$4)),"")</f>
        <v>0.46536257086513166</v>
      </c>
      <c r="G2119" s="9">
        <f>IFERROR(IF(市价!G2119="","",市价!G2119/(INTERCEPT(市价!G$3:G2119,市价!$B$3:$B2119)+SLOPE(市价!G$3:G2119,市价!$B$3:$B2119)*市价!$B2119)-1-IF(排名!G2118=1,参数!$B$4)),"")</f>
        <v>-0.16561400389097214</v>
      </c>
      <c r="H2119" s="9">
        <f>IFERROR(IF(市价!H2119="","",市价!H2119/(INTERCEPT(市价!H$3:H2119,市价!$B$3:$B2119)+SLOPE(市价!H$3:H2119,市价!$B$3:$B2119)*市价!$B2119)-1-IF(排名!H2118=1,参数!$B$4)),"")</f>
        <v>2.2324761090937173E-3</v>
      </c>
    </row>
    <row r="2120" spans="1:8" x14ac:dyDescent="0.15">
      <c r="A2120" s="6">
        <v>41542</v>
      </c>
      <c r="B2120" s="9">
        <f t="shared" si="33"/>
        <v>-2.4878629048776135E-2</v>
      </c>
      <c r="C2120" s="9">
        <f>IFERROR(IF(市价!C2120="","",市价!C2120/(INTERCEPT(市价!C$3:C2120,市价!$B$3:$B2120)+SLOPE(市价!C$3:C2120,市价!$B$3:$B2120)*市价!$B2120)-1-IF(排名!C2119=1,参数!$B$4)),"")</f>
        <v>-0.30967109027948148</v>
      </c>
      <c r="D2120" s="9">
        <f>IFERROR(IF(市价!D2120="","",市价!D2120/(INTERCEPT(市价!D$3:D2120,市价!$B$3:$B2120)+SLOPE(市价!D$3:D2120,市价!$B$3:$B2120)*市价!$B2120)-1-IF(排名!D2119=1,参数!$B$4)),"")</f>
        <v>1.0220013481818224E-2</v>
      </c>
      <c r="E2120" s="9">
        <f>IFERROR(IF(市价!E2120="","",市价!E2120/(INTERCEPT(市价!E$3:E2120,市价!$B$3:$B2120)+SLOPE(市价!E$3:E2120,市价!$B$3:$B2120)*市价!$B2120)-1-IF(排名!E2119=1,参数!$B$4)),"")</f>
        <v>-0.14940821240761126</v>
      </c>
      <c r="F2120" s="9">
        <f>IFERROR(IF(市价!F2120="","",市价!F2120/(INTERCEPT(市价!F$3:F2120,市价!$B$3:$B2120)+SLOPE(市价!F$3:F2120,市价!$B$3:$B2120)*市价!$B2120)-1-IF(排名!F2119=1,参数!$B$4)),"")</f>
        <v>0.46564243051768384</v>
      </c>
      <c r="G2120" s="9">
        <f>IFERROR(IF(市价!G2120="","",市价!G2120/(INTERCEPT(市价!G$3:G2120,市价!$B$3:$B2120)+SLOPE(市价!G$3:G2120,市价!$B$3:$B2120)*市价!$B2120)-1-IF(排名!G2119=1,参数!$B$4)),"")</f>
        <v>-0.16618252376731135</v>
      </c>
      <c r="H2120" s="9">
        <f>IFERROR(IF(市价!H2120="","",市价!H2120/(INTERCEPT(市价!H$3:H2120,市价!$B$3:$B2120)+SLOPE(市价!H$3:H2120,市价!$B$3:$B2120)*市价!$B2120)-1-IF(排名!H2119=1,参数!$B$4)),"")</f>
        <v>1.2760816224521854E-4</v>
      </c>
    </row>
    <row r="2121" spans="1:8" x14ac:dyDescent="0.15">
      <c r="A2121" s="6">
        <v>41543</v>
      </c>
      <c r="B2121" s="9">
        <f t="shared" si="33"/>
        <v>-2.3563216833738743E-2</v>
      </c>
      <c r="C2121" s="9">
        <f>IFERROR(IF(市价!C2121="","",市价!C2121/(INTERCEPT(市价!C$3:C2121,市价!$B$3:$B2121)+SLOPE(市价!C$3:C2121,市价!$B$3:$B2121)*市价!$B2121)-1-IF(排名!C2120=1,参数!$B$4)),"")</f>
        <v>-0.30568858928865517</v>
      </c>
      <c r="D2121" s="9">
        <f>IFERROR(IF(市价!D2121="","",市价!D2121/(INTERCEPT(市价!D$3:D2121,市价!$B$3:$B2121)+SLOPE(市价!D$3:D2121,市价!$B$3:$B2121)*市价!$B2121)-1-IF(排名!D2120=1,参数!$B$4)),"")</f>
        <v>-2.0415060713492195E-2</v>
      </c>
      <c r="E2121" s="9">
        <f>IFERROR(IF(市价!E2121="","",市价!E2121/(INTERCEPT(市价!E$3:E2121,市价!$B$3:$B2121)+SLOPE(市价!E$3:E2121,市价!$B$3:$B2121)*市价!$B2121)-1-IF(排名!E2120=1,参数!$B$4)),"")</f>
        <v>-0.15195418703338082</v>
      </c>
      <c r="F2121" s="9">
        <f>IFERROR(IF(市价!F2121="","",市价!F2121/(INTERCEPT(市价!F$3:F2121,市价!$B$3:$B2121)+SLOPE(市价!F$3:F2121,市价!$B$3:$B2121)*市价!$B2121)-1-IF(排名!F2120=1,参数!$B$4)),"")</f>
        <v>0.47744316076907811</v>
      </c>
      <c r="G2121" s="9">
        <f>IFERROR(IF(市价!G2121="","",市价!G2121/(INTERCEPT(市价!G$3:G2121,市价!$B$3:$B2121)+SLOPE(市价!G$3:G2121,市价!$B$3:$B2121)*市价!$B2121)-1-IF(排名!G2120=1,参数!$B$4)),"")</f>
        <v>-0.15913615498292111</v>
      </c>
      <c r="H2121" s="9">
        <f>IFERROR(IF(市价!H2121="","",市价!H2121/(INTERCEPT(市价!H$3:H2121,市价!$B$3:$B2121)+SLOPE(市价!H$3:H2121,市价!$B$3:$B2121)*市价!$B2121)-1-IF(排名!H2120=1,参数!$B$4)),"")</f>
        <v>1.8371530246938717E-2</v>
      </c>
    </row>
    <row r="2122" spans="1:8" x14ac:dyDescent="0.15">
      <c r="A2122" s="6">
        <v>41544</v>
      </c>
      <c r="B2122" s="9">
        <f t="shared" si="33"/>
        <v>-2.4599562964468153E-2</v>
      </c>
      <c r="C2122" s="9">
        <f>IFERROR(IF(市价!C2122="","",市价!C2122/(INTERCEPT(市价!C$3:C2122,市价!$B$3:$B2122)+SLOPE(市价!C$3:C2122,市价!$B$3:$B2122)*市价!$B2122)-1-IF(排名!C2121=1,参数!$B$4)),"")</f>
        <v>-0.30411562136331627</v>
      </c>
      <c r="D2122" s="9">
        <f>IFERROR(IF(市价!D2122="","",市价!D2122/(INTERCEPT(市价!D$3:D2122,市价!$B$3:$B2122)+SLOPE(市价!D$3:D2122,市价!$B$3:$B2122)*市价!$B2122)-1-IF(排名!D2121=1,参数!$B$4)),"")</f>
        <v>-1.9531490442909916E-2</v>
      </c>
      <c r="E2122" s="9">
        <f>IFERROR(IF(市价!E2122="","",市价!E2122/(INTERCEPT(市价!E$3:E2122,市价!$B$3:$B2122)+SLOPE(市价!E$3:E2122,市价!$B$3:$B2122)*市价!$B2122)-1-IF(排名!E2121=1,参数!$B$4)),"")</f>
        <v>-0.15065369517581828</v>
      </c>
      <c r="F2122" s="9">
        <f>IFERROR(IF(市价!F2122="","",市价!F2122/(INTERCEPT(市价!F$3:F2122,市价!$B$3:$B2122)+SLOPE(市价!F$3:F2122,市价!$B$3:$B2122)*市价!$B2122)-1-IF(排名!F2121=1,参数!$B$4)),"")</f>
        <v>0.46701122265070527</v>
      </c>
      <c r="G2122" s="9">
        <f>IFERROR(IF(市价!G2122="","",市价!G2122/(INTERCEPT(市价!G$3:G2122,市价!$B$3:$B2122)+SLOPE(市价!G$3:G2122,市价!$B$3:$B2122)*市价!$B2122)-1-IF(排名!G2121=1,参数!$B$4)),"")</f>
        <v>-0.15667431593258851</v>
      </c>
      <c r="H2122" s="9">
        <f>IFERROR(IF(市价!H2122="","",市价!H2122/(INTERCEPT(市价!H$3:H2122,市价!$B$3:$B2122)+SLOPE(市价!H$3:H2122,市价!$B$3:$B2122)*市价!$B2122)-1-IF(排名!H2121=1,参数!$B$4)),"")</f>
        <v>1.6366522477118783E-2</v>
      </c>
    </row>
    <row r="2123" spans="1:8" x14ac:dyDescent="0.15">
      <c r="A2123" s="6">
        <v>41547</v>
      </c>
      <c r="B2123" s="9">
        <f t="shared" si="33"/>
        <v>-2.418694460170312E-2</v>
      </c>
      <c r="C2123" s="9">
        <f>IFERROR(IF(市价!C2123="","",市价!C2123/(INTERCEPT(市价!C$3:C2123,市价!$B$3:$B2123)+SLOPE(市价!C$3:C2123,市价!$B$3:$B2123)*市价!$B2123)-1-IF(排名!C2122=1,参数!$B$4)),"")</f>
        <v>-0.30094279861505036</v>
      </c>
      <c r="D2123" s="9">
        <f>IFERROR(IF(市价!D2123="","",市价!D2123/(INTERCEPT(市价!D$3:D2123,市价!$B$3:$B2123)+SLOPE(市价!D$3:D2123,市价!$B$3:$B2123)*市价!$B2123)-1-IF(排名!D2122=1,参数!$B$4)),"")</f>
        <v>-3.3597498745254861E-2</v>
      </c>
      <c r="E2123" s="9">
        <f>IFERROR(IF(市价!E2123="","",市价!E2123/(INTERCEPT(市价!E$3:E2123,市价!$B$3:$B2123)+SLOPE(市价!E$3:E2123,市价!$B$3:$B2123)*市价!$B2123)-1-IF(排名!E2122=1,参数!$B$4)),"")</f>
        <v>-0.14813726576356989</v>
      </c>
      <c r="F2123" s="9">
        <f>IFERROR(IF(市价!F2123="","",市价!F2123/(INTERCEPT(市价!F$3:F2123,市价!$B$3:$B2123)+SLOPE(市价!F$3:F2123,市价!$B$3:$B2123)*市价!$B2123)-1-IF(排名!F2122=1,参数!$B$4)),"")</f>
        <v>0.47925502315797019</v>
      </c>
      <c r="G2123" s="9">
        <f>IFERROR(IF(市价!G2123="","",市价!G2123/(INTERCEPT(市价!G$3:G2123,市价!$B$3:$B2123)+SLOPE(市价!G$3:G2123,市价!$B$3:$B2123)*市价!$B2123)-1-IF(排名!G2122=1,参数!$B$4)),"")</f>
        <v>-0.15641134761133979</v>
      </c>
      <c r="H2123" s="9">
        <f>IFERROR(IF(市价!H2123="","",市价!H2123/(INTERCEPT(市价!H$3:H2123,市价!$B$3:$B2123)+SLOPE(市价!H$3:H2123,市价!$B$3:$B2123)*市价!$B2123)-1-IF(排名!H2122=1,参数!$B$4)),"")</f>
        <v>1.4712219967025986E-2</v>
      </c>
    </row>
    <row r="2124" spans="1:8" x14ac:dyDescent="0.15">
      <c r="A2124" s="6">
        <v>41555</v>
      </c>
      <c r="B2124" s="9">
        <f t="shared" si="33"/>
        <v>-2.5134605692244665E-2</v>
      </c>
      <c r="C2124" s="9">
        <f>IFERROR(IF(市价!C2124="","",市价!C2124/(INTERCEPT(市价!C$3:C2124,市价!$B$3:$B2124)+SLOPE(市价!C$3:C2124,市价!$B$3:$B2124)*市价!$B2124)-1-IF(排名!C2123=1,参数!$B$4)),"")</f>
        <v>-0.3001169358400394</v>
      </c>
      <c r="D2124" s="9">
        <f>IFERROR(IF(市价!D2124="","",市价!D2124/(INTERCEPT(市价!D$3:D2124,市价!$B$3:$B2124)+SLOPE(市价!D$3:D2124,市价!$B$3:$B2124)*市价!$B2124)-1-IF(排名!D2123=1,参数!$B$4)),"")</f>
        <v>-3.1680343916203224E-2</v>
      </c>
      <c r="E2124" s="9">
        <f>IFERROR(IF(市价!E2124="","",市价!E2124/(INTERCEPT(市价!E$3:E2124,市价!$B$3:$B2124)+SLOPE(市价!E$3:E2124,市价!$B$3:$B2124)*市价!$B2124)-1-IF(排名!E2123=1,参数!$B$4)),"")</f>
        <v>-0.14567822870555047</v>
      </c>
      <c r="F2124" s="9">
        <f>IFERROR(IF(市价!F2124="","",市价!F2124/(INTERCEPT(市价!F$3:F2124,市价!$B$3:$B2124)+SLOPE(市价!F$3:F2124,市价!$B$3:$B2124)*市价!$B2124)-1-IF(排名!F2123=1,参数!$B$4)),"")</f>
        <v>0.47441334596427986</v>
      </c>
      <c r="G2124" s="9">
        <f>IFERROR(IF(市价!G2124="","",市价!G2124/(INTERCEPT(市价!G$3:G2124,市价!$B$3:$B2124)+SLOPE(市价!G$3:G2124,市价!$B$3:$B2124)*市价!$B2124)-1-IF(排名!G2123=1,参数!$B$4)),"")</f>
        <v>-0.15476881445528856</v>
      </c>
      <c r="H2124" s="9">
        <f>IFERROR(IF(市价!H2124="","",市价!H2124/(INTERCEPT(市价!H$3:H2124,市价!$B$3:$B2124)+SLOPE(市价!H$3:H2124,市价!$B$3:$B2124)*市价!$B2124)-1-IF(排名!H2123=1,参数!$B$4)),"")</f>
        <v>7.0233427993338093E-3</v>
      </c>
    </row>
    <row r="2125" spans="1:8" x14ac:dyDescent="0.15">
      <c r="A2125" s="6">
        <v>41556</v>
      </c>
      <c r="B2125" s="9">
        <f t="shared" si="33"/>
        <v>-2.5322863782580678E-2</v>
      </c>
      <c r="C2125" s="9">
        <f>IFERROR(IF(市价!C2125="","",市价!C2125/(INTERCEPT(市价!C$3:C2125,市价!$B$3:$B2125)+SLOPE(市价!C$3:C2125,市价!$B$3:$B2125)*市价!$B2125)-1-IF(排名!C2124=1,参数!$B$4)),"")</f>
        <v>-0.30327558761212381</v>
      </c>
      <c r="D2125" s="9">
        <f>IFERROR(IF(市价!D2125="","",市价!D2125/(INTERCEPT(市价!D$3:D2125,市价!$B$3:$B2125)+SLOPE(市价!D$3:D2125,市价!$B$3:$B2125)*市价!$B2125)-1-IF(排名!D2124=1,参数!$B$4)),"")</f>
        <v>-3.982271223281808E-2</v>
      </c>
      <c r="E2125" s="9">
        <f>IFERROR(IF(市价!E2125="","",市价!E2125/(INTERCEPT(市价!E$3:E2125,市价!$B$3:$B2125)+SLOPE(市价!E$3:E2125,市价!$B$3:$B2125)*市价!$B2125)-1-IF(排名!E2124=1,参数!$B$4)),"")</f>
        <v>-0.14511117249750038</v>
      </c>
      <c r="F2125" s="9">
        <f>IFERROR(IF(市价!F2125="","",市价!F2125/(INTERCEPT(市价!F$3:F2125,市价!$B$3:$B2125)+SLOPE(市价!F$3:F2125,市价!$B$3:$B2125)*市价!$B2125)-1-IF(排名!F2124=1,参数!$B$4)),"")</f>
        <v>0.47340103665118116</v>
      </c>
      <c r="G2125" s="9">
        <f>IFERROR(IF(市价!G2125="","",市价!G2125/(INTERCEPT(市价!G$3:G2125,市价!$B$3:$B2125)+SLOPE(市价!G$3:G2125,市价!$B$3:$B2125)*市价!$B2125)-1-IF(排名!G2124=1,参数!$B$4)),"")</f>
        <v>-0.15794244102419908</v>
      </c>
      <c r="H2125" s="9">
        <f>IFERROR(IF(市价!H2125="","",市价!H2125/(INTERCEPT(市价!H$3:H2125,市价!$B$3:$B2125)+SLOPE(市价!H$3:H2125,市价!$B$3:$B2125)*市价!$B2125)-1-IF(排名!H2124=1,参数!$B$4)),"")</f>
        <v>2.0813694019976126E-2</v>
      </c>
    </row>
    <row r="2126" spans="1:8" x14ac:dyDescent="0.15">
      <c r="A2126" s="6">
        <v>41557</v>
      </c>
      <c r="B2126" s="9">
        <f t="shared" si="33"/>
        <v>-2.5122091897762527E-2</v>
      </c>
      <c r="C2126" s="9">
        <f>IFERROR(IF(市价!C2126="","",市价!C2126/(INTERCEPT(市价!C$3:C2126,市价!$B$3:$B2126)+SLOPE(市价!C$3:C2126,市价!$B$3:$B2126)*市价!$B2126)-1-IF(排名!C2125=1,参数!$B$4)),"")</f>
        <v>-0.29580089440322044</v>
      </c>
      <c r="D2126" s="9">
        <f>IFERROR(IF(市价!D2126="","",市价!D2126/(INTERCEPT(市价!D$3:D2126,市价!$B$3:$B2126)+SLOPE(市价!D$3:D2126,市价!$B$3:$B2126)*市价!$B2126)-1-IF(排名!D2125=1,参数!$B$4)),"")</f>
        <v>-4.3557812730445677E-2</v>
      </c>
      <c r="E2126" s="9">
        <f>IFERROR(IF(市价!E2126="","",市价!E2126/(INTERCEPT(市价!E$3:E2126,市价!$B$3:$B2126)+SLOPE(市价!E$3:E2126,市价!$B$3:$B2126)*市价!$B2126)-1-IF(排名!E2125=1,参数!$B$4)),"")</f>
        <v>-0.14165049947975739</v>
      </c>
      <c r="F2126" s="9">
        <f>IFERROR(IF(市价!F2126="","",市价!F2126/(INTERCEPT(市价!F$3:F2126,市价!$B$3:$B2126)+SLOPE(市价!F$3:F2126,市价!$B$3:$B2126)*市价!$B2126)-1-IF(排名!F2125=1,参数!$B$4)),"")</f>
        <v>0.46902449992440665</v>
      </c>
      <c r="G2126" s="9">
        <f>IFERROR(IF(市价!G2126="","",市价!G2126/(INTERCEPT(市价!G$3:G2126,市价!$B$3:$B2126)+SLOPE(市价!G$3:G2126,市价!$B$3:$B2126)*市价!$B2126)-1-IF(排名!G2125=1,参数!$B$4)),"")</f>
        <v>-0.15765904641916473</v>
      </c>
      <c r="H2126" s="9">
        <f>IFERROR(IF(市价!H2126="","",市价!H2126/(INTERCEPT(市价!H$3:H2126,市价!$B$3:$B2126)+SLOPE(市价!H$3:H2126,市价!$B$3:$B2126)*市价!$B2126)-1-IF(排名!H2125=1,参数!$B$4)),"")</f>
        <v>1.891120172160643E-2</v>
      </c>
    </row>
    <row r="2127" spans="1:8" x14ac:dyDescent="0.15">
      <c r="A2127" s="6">
        <v>41558</v>
      </c>
      <c r="B2127" s="9">
        <f t="shared" si="33"/>
        <v>-2.6557956507041198E-2</v>
      </c>
      <c r="C2127" s="9">
        <f>IFERROR(IF(市价!C2127="","",市价!C2127/(INTERCEPT(市价!C$3:C2127,市价!$B$3:$B2127)+SLOPE(市价!C$3:C2127,市价!$B$3:$B2127)*市价!$B2127)-1-IF(排名!C2126=1,参数!$B$4)),"")</f>
        <v>-0.30301429795466783</v>
      </c>
      <c r="D2127" s="9">
        <f>IFERROR(IF(市价!D2127="","",市价!D2127/(INTERCEPT(市价!D$3:D2127,市价!$B$3:$B2127)+SLOPE(市价!D$3:D2127,市价!$B$3:$B2127)*市价!$B2127)-1-IF(排名!D2126=1,参数!$B$4)),"")</f>
        <v>-1.9402186964227797E-2</v>
      </c>
      <c r="E2127" s="9">
        <f>IFERROR(IF(市价!E2127="","",市价!E2127/(INTERCEPT(市价!E$3:E2127,市价!$B$3:$B2127)+SLOPE(市价!E$3:E2127,市价!$B$3:$B2127)*市价!$B2127)-1-IF(排名!E2126=1,参数!$B$4)),"")</f>
        <v>-0.14516377111251721</v>
      </c>
      <c r="F2127" s="9">
        <f>IFERROR(IF(市价!F2127="","",市价!F2127/(INTERCEPT(市价!F$3:F2127,市价!$B$3:$B2127)+SLOPE(市价!F$3:F2127,市价!$B$3:$B2127)*市价!$B2127)-1-IF(排名!F2126=1,参数!$B$4)),"")</f>
        <v>0.45507158813476778</v>
      </c>
      <c r="G2127" s="9">
        <f>IFERROR(IF(市价!G2127="","",市价!G2127/(INTERCEPT(市价!G$3:G2127,市价!$B$3:$B2127)+SLOPE(市价!G$3:G2127,市价!$B$3:$B2127)*市价!$B2127)-1-IF(排名!G2126=1,参数!$B$4)),"")</f>
        <v>-0.16288551960581821</v>
      </c>
      <c r="H2127" s="9">
        <f>IFERROR(IF(市价!H2127="","",市价!H2127/(INTERCEPT(市价!H$3:H2127,市价!$B$3:$B2127)+SLOPE(市价!H$3:H2127,市价!$B$3:$B2127)*市价!$B2127)-1-IF(排名!H2126=1,参数!$B$4)),"")</f>
        <v>1.6046448460216078E-2</v>
      </c>
    </row>
    <row r="2128" spans="1:8" x14ac:dyDescent="0.15">
      <c r="A2128" s="6">
        <v>41561</v>
      </c>
      <c r="B2128" s="9">
        <f t="shared" si="33"/>
        <v>-2.7437129985584768E-2</v>
      </c>
      <c r="C2128" s="9">
        <f>IFERROR(IF(市价!C2128="","",市价!C2128/(INTERCEPT(市价!C$3:C2128,市价!$B$3:$B2128)+SLOPE(市价!C$3:C2128,市价!$B$3:$B2128)*市价!$B2128)-1-IF(排名!C2127=1,参数!$B$4)),"")</f>
        <v>-0.29683587023973712</v>
      </c>
      <c r="D2128" s="9">
        <f>IFERROR(IF(市价!D2128="","",市价!D2128/(INTERCEPT(市价!D$3:D2128,市价!$B$3:$B2128)+SLOPE(市价!D$3:D2128,市价!$B$3:$B2128)*市价!$B2128)-1-IF(排名!D2127=1,参数!$B$4)),"")</f>
        <v>-2.9325789308960459E-2</v>
      </c>
      <c r="E2128" s="9">
        <f>IFERROR(IF(市价!E2128="","",市价!E2128/(INTERCEPT(市价!E$3:E2128,市价!$B$3:$B2128)+SLOPE(市价!E$3:E2128,市价!$B$3:$B2128)*市价!$B2128)-1-IF(排名!E2127=1,参数!$B$4)),"")</f>
        <v>-0.14497888708595663</v>
      </c>
      <c r="F2128" s="9">
        <f>IFERROR(IF(市价!F2128="","",市价!F2128/(INTERCEPT(市价!F$3:F2128,市价!$B$3:$B2128)+SLOPE(市价!F$3:F2128,市价!$B$3:$B2128)*市价!$B2128)-1-IF(排名!F2127=1,参数!$B$4)),"")</f>
        <v>0.44004539528421449</v>
      </c>
      <c r="G2128" s="9">
        <f>IFERROR(IF(市价!G2128="","",市价!G2128/(INTERCEPT(市价!G$3:G2128,市价!$B$3:$B2128)+SLOPE(市价!G$3:G2128,市价!$B$3:$B2128)*市价!$B2128)-1-IF(排名!G2127=1,参数!$B$4)),"")</f>
        <v>-0.15295577523233983</v>
      </c>
      <c r="H2128" s="9">
        <f>IFERROR(IF(市价!H2128="","",市价!H2128/(INTERCEPT(市价!H$3:H2128,市价!$B$3:$B2128)+SLOPE(市价!H$3:H2128,市价!$B$3:$B2128)*市价!$B2128)-1-IF(排名!H2127=1,参数!$B$4)),"")</f>
        <v>1.9428146669270951E-2</v>
      </c>
    </row>
    <row r="2129" spans="1:8" x14ac:dyDescent="0.15">
      <c r="A2129" s="6">
        <v>41562</v>
      </c>
      <c r="B2129" s="9">
        <f t="shared" si="33"/>
        <v>-2.7328724113470742E-2</v>
      </c>
      <c r="C2129" s="9">
        <f>IFERROR(IF(市价!C2129="","",市价!C2129/(INTERCEPT(市价!C$3:C2129,市价!$B$3:$B2129)+SLOPE(市价!C$3:C2129,市价!$B$3:$B2129)*市价!$B2129)-1-IF(排名!C2128=1,参数!$B$4)),"")</f>
        <v>-0.29138018292514445</v>
      </c>
      <c r="D2129" s="9">
        <f>IFERROR(IF(市价!D2129="","",市价!D2129/(INTERCEPT(市价!D$3:D2129,市价!$B$3:$B2129)+SLOPE(市价!D$3:D2129,市价!$B$3:$B2129)*市价!$B2129)-1-IF(排名!D2128=1,参数!$B$4)),"")</f>
        <v>-3.2314818815670887E-2</v>
      </c>
      <c r="E2129" s="9">
        <f>IFERROR(IF(市价!E2129="","",市价!E2129/(INTERCEPT(市价!E$3:E2129,市价!$B$3:$B2129)+SLOPE(市价!E$3:E2129,市价!$B$3:$B2129)*市价!$B2129)-1-IF(排名!E2128=1,参数!$B$4)),"")</f>
        <v>-0.14455492878993603</v>
      </c>
      <c r="F2129" s="9">
        <f>IFERROR(IF(市价!F2129="","",市价!F2129/(INTERCEPT(市价!F$3:F2129,市价!$B$3:$B2129)+SLOPE(市价!F$3:F2129,市价!$B$3:$B2129)*市价!$B2129)-1-IF(排名!F2128=1,参数!$B$4)),"")</f>
        <v>0.43814194291959718</v>
      </c>
      <c r="G2129" s="9">
        <f>IFERROR(IF(市价!G2129="","",市价!G2129/(INTERCEPT(市价!G$3:G2129,市价!$B$3:$B2129)+SLOPE(市价!G$3:G2129,市价!$B$3:$B2129)*市价!$B2129)-1-IF(排名!G2128=1,参数!$B$4)),"")</f>
        <v>-0.15119384822393789</v>
      </c>
      <c r="H2129" s="9">
        <f>IFERROR(IF(市价!H2129="","",市价!H2129/(INTERCEPT(市价!H$3:H2129,市价!$B$3:$B2129)+SLOPE(市价!H$3:H2129,市价!$B$3:$B2129)*市价!$B2129)-1-IF(排名!H2128=1,参数!$B$4)),"")</f>
        <v>1.7329491154267629E-2</v>
      </c>
    </row>
    <row r="2130" spans="1:8" x14ac:dyDescent="0.15">
      <c r="A2130" s="6">
        <v>41563</v>
      </c>
      <c r="B2130" s="9">
        <f t="shared" si="33"/>
        <v>-2.7302052930089599E-2</v>
      </c>
      <c r="C2130" s="9">
        <f>IFERROR(IF(市价!C2130="","",市价!C2130/(INTERCEPT(市价!C$3:C2130,市价!$B$3:$B2130)+SLOPE(市价!C$3:C2130,市价!$B$3:$B2130)*市价!$B2130)-1-IF(排名!C2129=1,参数!$B$4)),"")</f>
        <v>-0.28769061326853074</v>
      </c>
      <c r="D2130" s="9">
        <f>IFERROR(IF(市价!D2130="","",市价!D2130/(INTERCEPT(市价!D$3:D2130,市价!$B$3:$B2130)+SLOPE(市价!D$3:D2130,市价!$B$3:$B2130)*市价!$B2130)-1-IF(排名!D2129=1,参数!$B$4)),"")</f>
        <v>-3.7708598512926073E-2</v>
      </c>
      <c r="E2130" s="9">
        <f>IFERROR(IF(市价!E2130="","",市价!E2130/(INTERCEPT(市价!E$3:E2130,市价!$B$3:$B2130)+SLOPE(市价!E$3:E2130,市价!$B$3:$B2130)*市价!$B2130)-1-IF(排名!E2129=1,参数!$B$4)),"")</f>
        <v>-0.14595933774996472</v>
      </c>
      <c r="F2130" s="9">
        <f>IFERROR(IF(市价!F2130="","",市价!F2130/(INTERCEPT(市价!F$3:F2130,市价!$B$3:$B2130)+SLOPE(市价!F$3:F2130,市价!$B$3:$B2130)*市价!$B2130)-1-IF(排名!F2129=1,参数!$B$4)),"")</f>
        <v>0.43067605786745733</v>
      </c>
      <c r="G2130" s="9">
        <f>IFERROR(IF(市价!G2130="","",市价!G2130/(INTERCEPT(市价!G$3:G2130,市价!$B$3:$B2130)+SLOPE(市价!G$3:G2130,市价!$B$3:$B2130)*市价!$B2130)-1-IF(排名!G2129=1,参数!$B$4)),"")</f>
        <v>-0.14852780157488721</v>
      </c>
      <c r="H2130" s="9">
        <f>IFERROR(IF(市价!H2130="","",市价!H2130/(INTERCEPT(市价!H$3:H2130,市价!$B$3:$B2130)+SLOPE(市价!H$3:H2130,市价!$B$3:$B2130)*市价!$B2130)-1-IF(排名!H2129=1,参数!$B$4)),"")</f>
        <v>2.5397975658313809E-2</v>
      </c>
    </row>
    <row r="2131" spans="1:8" x14ac:dyDescent="0.15">
      <c r="A2131" s="6">
        <v>41564</v>
      </c>
      <c r="B2131" s="9">
        <f t="shared" si="33"/>
        <v>-2.7537711512311307E-2</v>
      </c>
      <c r="C2131" s="9">
        <f>IFERROR(IF(市价!C2131="","",市价!C2131/(INTERCEPT(市价!C$3:C2131,市价!$B$3:$B2131)+SLOPE(市价!C$3:C2131,市价!$B$3:$B2131)*市价!$B2131)-1-IF(排名!C2130=1,参数!$B$4)),"")</f>
        <v>-0.28674864492758445</v>
      </c>
      <c r="D2131" s="9">
        <f>IFERROR(IF(市价!D2131="","",市价!D2131/(INTERCEPT(市价!D$3:D2131,市价!$B$3:$B2131)+SLOPE(市价!D$3:D2131,市价!$B$3:$B2131)*市价!$B2131)-1-IF(排名!D2130=1,参数!$B$4)),"")</f>
        <v>-4.2354352426911768E-2</v>
      </c>
      <c r="E2131" s="9">
        <f>IFERROR(IF(市价!E2131="","",市价!E2131/(INTERCEPT(市价!E$3:E2131,市价!$B$3:$B2131)+SLOPE(市价!E$3:E2131,市价!$B$3:$B2131)*市价!$B2131)-1-IF(排名!E2130=1,参数!$B$4)),"")</f>
        <v>-0.14251020571848561</v>
      </c>
      <c r="F2131" s="9">
        <f>IFERROR(IF(市价!F2131="","",市价!F2131/(INTERCEPT(市价!F$3:F2131,市价!$B$3:$B2131)+SLOPE(市价!F$3:F2131,市价!$B$3:$B2131)*市价!$B2131)-1-IF(排名!F2130=1,参数!$B$4)),"")</f>
        <v>0.42513173618416022</v>
      </c>
      <c r="G2131" s="9">
        <f>IFERROR(IF(市价!G2131="","",市价!G2131/(INTERCEPT(市价!G$3:G2131,市价!$B$3:$B2131)+SLOPE(市价!G$3:G2131,市价!$B$3:$B2131)*市价!$B2131)-1-IF(排名!G2130=1,参数!$B$4)),"")</f>
        <v>-0.14682350580701431</v>
      </c>
      <c r="H2131" s="9">
        <f>IFERROR(IF(市价!H2131="","",市价!H2131/(INTERCEPT(市价!H$3:H2131,市价!$B$3:$B2131)+SLOPE(市价!H$3:H2131,市价!$B$3:$B2131)*市价!$B2131)-1-IF(排名!H2130=1,参数!$B$4)),"")</f>
        <v>2.8078703621968071E-2</v>
      </c>
    </row>
    <row r="2132" spans="1:8" x14ac:dyDescent="0.15">
      <c r="A2132" s="6">
        <v>41565</v>
      </c>
      <c r="B2132" s="9">
        <f t="shared" si="33"/>
        <v>-2.8090374317814654E-2</v>
      </c>
      <c r="C2132" s="9">
        <f>IFERROR(IF(市价!C2132="","",市价!C2132/(INTERCEPT(市价!C$3:C2132,市价!$B$3:$B2132)+SLOPE(市价!C$3:C2132,市价!$B$3:$B2132)*市价!$B2132)-1-IF(排名!C2131=1,参数!$B$4)),"")</f>
        <v>-0.28355248305728897</v>
      </c>
      <c r="D2132" s="9">
        <f>IFERROR(IF(市价!D2132="","",市价!D2132/(INTERCEPT(市价!D$3:D2132,市价!$B$3:$B2132)+SLOPE(市价!D$3:D2132,市价!$B$3:$B2132)*市价!$B2132)-1-IF(排名!D2131=1,参数!$B$4)),"")</f>
        <v>-4.3503812155599286E-2</v>
      </c>
      <c r="E2132" s="9">
        <f>IFERROR(IF(市价!E2132="","",市价!E2132/(INTERCEPT(市价!E$3:E2132,市价!$B$3:$B2132)+SLOPE(市价!E$3:E2132,市价!$B$3:$B2132)*市价!$B2132)-1-IF(排名!E2131=1,参数!$B$4)),"")</f>
        <v>-0.14227907908321236</v>
      </c>
      <c r="F2132" s="9">
        <f>IFERROR(IF(市价!F2132="","",市价!F2132/(INTERCEPT(市价!F$3:F2132,市价!$B$3:$B2132)+SLOPE(市价!F$3:F2132,市价!$B$3:$B2132)*市价!$B2132)-1-IF(排名!F2131=1,参数!$B$4)),"")</f>
        <v>0.42260602301259698</v>
      </c>
      <c r="G2132" s="9">
        <f>IFERROR(IF(市价!G2132="","",市价!G2132/(INTERCEPT(市价!G$3:G2132,市价!$B$3:$B2132)+SLOPE(市价!G$3:G2132,市价!$B$3:$B2132)*市价!$B2132)-1-IF(排名!G2131=1,参数!$B$4)),"")</f>
        <v>-0.14974456059446295</v>
      </c>
      <c r="H2132" s="9">
        <f>IFERROR(IF(市价!H2132="","",市价!H2132/(INTERCEPT(市价!H$3:H2132,市价!$B$3:$B2132)+SLOPE(市价!H$3:H2132,市价!$B$3:$B2132)*市价!$B2132)-1-IF(排名!H2131=1,参数!$B$4)),"")</f>
        <v>2.7931665971078656E-2</v>
      </c>
    </row>
    <row r="2133" spans="1:8" x14ac:dyDescent="0.15">
      <c r="A2133" s="6">
        <v>41568</v>
      </c>
      <c r="B2133" s="9">
        <f t="shared" si="33"/>
        <v>-2.9099271199576431E-2</v>
      </c>
      <c r="C2133" s="9">
        <f>IFERROR(IF(市价!C2133="","",市价!C2133/(INTERCEPT(市价!C$3:C2133,市价!$B$3:$B2133)+SLOPE(市价!C$3:C2133,市价!$B$3:$B2133)*市价!$B2133)-1-IF(排名!C2132=1,参数!$B$4)),"")</f>
        <v>-0.28629623425511463</v>
      </c>
      <c r="D2133" s="9">
        <f>IFERROR(IF(市价!D2133="","",市价!D2133/(INTERCEPT(市价!D$3:D2133,市价!$B$3:$B2133)+SLOPE(市价!D$3:D2133,市价!$B$3:$B2133)*市价!$B2133)-1-IF(排名!D2132=1,参数!$B$4)),"")</f>
        <v>-3.4085690644994004E-2</v>
      </c>
      <c r="E2133" s="9">
        <f>IFERROR(IF(市价!E2133="","",市价!E2133/(INTERCEPT(市价!E$3:E2133,市价!$B$3:$B2133)+SLOPE(市价!E$3:E2133,市价!$B$3:$B2133)*市价!$B2133)-1-IF(排名!E2132=1,参数!$B$4)),"")</f>
        <v>-0.14209958577792758</v>
      </c>
      <c r="F2133" s="9">
        <f>IFERROR(IF(市价!F2133="","",市价!F2133/(INTERCEPT(市价!F$3:F2133,市价!$B$3:$B2133)+SLOPE(市价!F$3:F2133,市价!$B$3:$B2133)*市价!$B2133)-1-IF(排名!F2132=1,参数!$B$4)),"")</f>
        <v>0.41225573612178179</v>
      </c>
      <c r="G2133" s="9">
        <f>IFERROR(IF(市价!G2133="","",市价!G2133/(INTERCEPT(市价!G$3:G2133,市价!$B$3:$B2133)+SLOPE(市价!G$3:G2133,市价!$B$3:$B2133)*市价!$B2133)-1-IF(排名!G2132=1,参数!$B$4)),"")</f>
        <v>-0.14968299147071351</v>
      </c>
      <c r="H2133" s="9">
        <f>IFERROR(IF(市价!H2133="","",市价!H2133/(INTERCEPT(市价!H$3:H2133,市价!$B$3:$B2133)+SLOPE(市价!H$3:H2133,市价!$B$3:$B2133)*市价!$B2133)-1-IF(排名!H2132=1,参数!$B$4)),"")</f>
        <v>2.5313138829509363E-2</v>
      </c>
    </row>
    <row r="2134" spans="1:8" x14ac:dyDescent="0.15">
      <c r="A2134" s="6">
        <v>41569</v>
      </c>
      <c r="B2134" s="9">
        <f t="shared" si="33"/>
        <v>-2.9207933197645197E-2</v>
      </c>
      <c r="C2134" s="9">
        <f>IFERROR(IF(市价!C2134="","",市价!C2134/(INTERCEPT(市价!C$3:C2134,市价!$B$3:$B2134)+SLOPE(市价!C$3:C2134,市价!$B$3:$B2134)*市价!$B2134)-1-IF(排名!C2133=1,参数!$B$4)),"")</f>
        <v>-0.28017828562726155</v>
      </c>
      <c r="D2134" s="9">
        <f>IFERROR(IF(市价!D2134="","",市价!D2134/(INTERCEPT(市价!D$3:D2134,市价!$B$3:$B2134)+SLOPE(市价!D$3:D2134,市价!$B$3:$B2134)*市价!$B2134)-1-IF(排名!D2133=1,参数!$B$4)),"")</f>
        <v>-3.7635676361617909E-2</v>
      </c>
      <c r="E2134" s="9">
        <f>IFERROR(IF(市价!E2134="","",市价!E2134/(INTERCEPT(市价!E$3:E2134,市价!$B$3:$B2134)+SLOPE(市价!E$3:E2134,市价!$B$3:$B2134)*市价!$B2134)-1-IF(排名!E2133=1,参数!$B$4)),"")</f>
        <v>-0.14488009043317973</v>
      </c>
      <c r="F2134" s="9">
        <f>IFERROR(IF(市价!F2134="","",市价!F2134/(INTERCEPT(市价!F$3:F2134,市价!$B$3:$B2134)+SLOPE(市价!F$3:F2134,市价!$B$3:$B2134)*市价!$B2134)-1-IF(排名!F2133=1,参数!$B$4)),"")</f>
        <v>0.40290522362454118</v>
      </c>
      <c r="G2134" s="9">
        <f>IFERROR(IF(市价!G2134="","",市价!G2134/(INTERCEPT(市价!G$3:G2134,市价!$B$3:$B2134)+SLOPE(市价!G$3:G2134,市价!$B$3:$B2134)*市价!$B2134)-1-IF(排名!G2133=1,参数!$B$4)),"")</f>
        <v>-0.14755102983330071</v>
      </c>
      <c r="H2134" s="9">
        <f>IFERROR(IF(市价!H2134="","",市价!H2134/(INTERCEPT(市价!H$3:H2134,市价!$B$3:$B2134)+SLOPE(市价!H$3:H2134,市价!$B$3:$B2134)*市价!$B2134)-1-IF(排名!H2133=1,参数!$B$4)),"")</f>
        <v>3.2092259444947535E-2</v>
      </c>
    </row>
    <row r="2135" spans="1:8" x14ac:dyDescent="0.15">
      <c r="A2135" s="6">
        <v>41570</v>
      </c>
      <c r="B2135" s="9">
        <f t="shared" si="33"/>
        <v>-2.9634857038417266E-2</v>
      </c>
      <c r="C2135" s="9">
        <f>IFERROR(IF(市价!C2135="","",市价!C2135/(INTERCEPT(市价!C$3:C2135,市价!$B$3:$B2135)+SLOPE(市价!C$3:C2135,市价!$B$3:$B2135)*市价!$B2135)-1-IF(排名!C2134=1,参数!$B$4)),"")</f>
        <v>-0.2801851383951538</v>
      </c>
      <c r="D2135" s="9">
        <f>IFERROR(IF(市价!D2135="","",市价!D2135/(INTERCEPT(市价!D$3:D2135,市价!$B$3:$B2135)+SLOPE(市价!D$3:D2135,市价!$B$3:$B2135)*市价!$B2135)-1-IF(排名!D2134=1,参数!$B$4)),"")</f>
        <v>-3.8637723817190106E-2</v>
      </c>
      <c r="E2135" s="9">
        <f>IFERROR(IF(市价!E2135="","",市价!E2135/(INTERCEPT(市价!E$3:E2135,市价!$B$3:$B2135)+SLOPE(市价!E$3:E2135,市价!$B$3:$B2135)*市价!$B2135)-1-IF(排名!E2134=1,参数!$B$4)),"")</f>
        <v>-0.14683596521344622</v>
      </c>
      <c r="F2135" s="9">
        <f>IFERROR(IF(市价!F2135="","",市价!F2135/(INTERCEPT(市价!F$3:F2135,市价!$B$3:$B2135)+SLOPE(市价!F$3:F2135,市价!$B$3:$B2135)*市价!$B2135)-1-IF(排名!F2134=1,参数!$B$4)),"")</f>
        <v>0.39985983460326913</v>
      </c>
      <c r="G2135" s="9">
        <f>IFERROR(IF(市价!G2135="","",市价!G2135/(INTERCEPT(市价!G$3:G2135,市价!$B$3:$B2135)+SLOPE(市价!G$3:G2135,市价!$B$3:$B2135)*市价!$B2135)-1-IF(排名!G2134=1,参数!$B$4)),"")</f>
        <v>-0.14917832831359901</v>
      </c>
      <c r="H2135" s="9">
        <f>IFERROR(IF(市价!H2135="","",市价!H2135/(INTERCEPT(市价!H$3:H2135,市价!$B$3:$B2135)+SLOPE(市价!H$3:H2135,市价!$B$3:$B2135)*市价!$B2135)-1-IF(排名!H2134=1,参数!$B$4)),"")</f>
        <v>3.7168178905616411E-2</v>
      </c>
    </row>
    <row r="2136" spans="1:8" x14ac:dyDescent="0.15">
      <c r="A2136" s="6">
        <v>41571</v>
      </c>
      <c r="B2136" s="9">
        <f t="shared" si="33"/>
        <v>-3.0950944366651838E-2</v>
      </c>
      <c r="C2136" s="9">
        <f>IFERROR(IF(市价!C2136="","",市价!C2136/(INTERCEPT(市价!C$3:C2136,市价!$B$3:$B2136)+SLOPE(市价!C$3:C2136,市价!$B$3:$B2136)*市价!$B2136)-1-IF(排名!C2135=1,参数!$B$4)),"")</f>
        <v>-0.27486294958317747</v>
      </c>
      <c r="D2136" s="9">
        <f>IFERROR(IF(市价!D2136="","",市价!D2136/(INTERCEPT(市价!D$3:D2136,市价!$B$3:$B2136)+SLOPE(市价!D$3:D2136,市价!$B$3:$B2136)*市价!$B2136)-1-IF(排名!D2135=1,参数!$B$4)),"")</f>
        <v>-3.9021307902616598E-2</v>
      </c>
      <c r="E2136" s="9">
        <f>IFERROR(IF(市价!E2136="","",市价!E2136/(INTERCEPT(市价!E$3:E2136,市价!$B$3:$B2136)+SLOPE(市价!E$3:E2136,市价!$B$3:$B2136)*市价!$B2136)-1-IF(排名!E2135=1,参数!$B$4)),"")</f>
        <v>-0.14397670686389341</v>
      </c>
      <c r="F2136" s="9">
        <f>IFERROR(IF(市价!F2136="","",市价!F2136/(INTERCEPT(市价!F$3:F2136,市价!$B$3:$B2136)+SLOPE(市价!F$3:F2136,市价!$B$3:$B2136)*市价!$B2136)-1-IF(排名!F2135=1,参数!$B$4)),"")</f>
        <v>0.37947195982726933</v>
      </c>
      <c r="G2136" s="9">
        <f>IFERROR(IF(市价!G2136="","",市价!G2136/(INTERCEPT(市价!G$3:G2136,市价!$B$3:$B2136)+SLOPE(市价!G$3:G2136,市价!$B$3:$B2136)*市价!$B2136)-1-IF(排名!G2135=1,参数!$B$4)),"")</f>
        <v>-0.14542493522251021</v>
      </c>
      <c r="H2136" s="9">
        <f>IFERROR(IF(市价!H2136="","",市价!H2136/(INTERCEPT(市价!H$3:H2136,市价!$B$3:$B2136)+SLOPE(市价!H$3:H2136,市价!$B$3:$B2136)*市价!$B2136)-1-IF(排名!H2135=1,参数!$B$4)),"")</f>
        <v>3.8108273545017335E-2</v>
      </c>
    </row>
    <row r="2137" spans="1:8" x14ac:dyDescent="0.15">
      <c r="A2137" s="6">
        <v>41572</v>
      </c>
      <c r="B2137" s="9">
        <f t="shared" si="33"/>
        <v>-3.1838404834570323E-2</v>
      </c>
      <c r="C2137" s="9">
        <f>IFERROR(IF(市价!C2137="","",市价!C2137/(INTERCEPT(市价!C$3:C2137,市价!$B$3:$B2137)+SLOPE(市价!C$3:C2137,市价!$B$3:$B2137)*市价!$B2137)-1-IF(排名!C2136=1,参数!$B$4)),"")</f>
        <v>-0.27176564314726892</v>
      </c>
      <c r="D2137" s="9">
        <f>IFERROR(IF(市价!D2137="","",市价!D2137/(INTERCEPT(市价!D$3:D2137,市价!$B$3:$B2137)+SLOPE(市价!D$3:D2137,市价!$B$3:$B2137)*市价!$B2137)-1-IF(排名!D2136=1,参数!$B$4)),"")</f>
        <v>-4.3613296464995899E-2</v>
      </c>
      <c r="E2137" s="9">
        <f>IFERROR(IF(市价!E2137="","",市价!E2137/(INTERCEPT(市价!E$3:E2137,市价!$B$3:$B2137)+SLOPE(市价!E$3:E2137,市价!$B$3:$B2137)*市价!$B2137)-1-IF(排名!E2136=1,参数!$B$4)),"")</f>
        <v>-0.14342169710735009</v>
      </c>
      <c r="F2137" s="9">
        <f>IFERROR(IF(市价!F2137="","",市价!F2137/(INTERCEPT(市价!F$3:F2137,市价!$B$3:$B2137)+SLOPE(市价!F$3:F2137,市价!$B$3:$B2137)*市价!$B2137)-1-IF(排名!F2136=1,参数!$B$4)),"")</f>
        <v>0.37193474910102053</v>
      </c>
      <c r="G2137" s="9">
        <f>IFERROR(IF(市价!G2137="","",市价!G2137/(INTERCEPT(市价!G$3:G2137,市价!$B$3:$B2137)+SLOPE(市价!G$3:G2137,市价!$B$3:$B2137)*市价!$B2137)-1-IF(排名!G2136=1,参数!$B$4)),"")</f>
        <v>-0.15075861165203042</v>
      </c>
      <c r="H2137" s="9">
        <f>IFERROR(IF(市价!H2137="","",市价!H2137/(INTERCEPT(市价!H$3:H2137,市价!$B$3:$B2137)+SLOPE(市价!H$3:H2137,市价!$B$3:$B2137)*市价!$B2137)-1-IF(排名!H2136=1,参数!$B$4)),"")</f>
        <v>4.6594070263202836E-2</v>
      </c>
    </row>
    <row r="2138" spans="1:8" x14ac:dyDescent="0.15">
      <c r="A2138" s="6">
        <v>41575</v>
      </c>
      <c r="B2138" s="9">
        <f t="shared" si="33"/>
        <v>-3.371406664001847E-2</v>
      </c>
      <c r="C2138" s="9">
        <f>IFERROR(IF(市价!C2138="","",市价!C2138/(INTERCEPT(市价!C$3:C2138,市价!$B$3:$B2138)+SLOPE(市价!C$3:C2138,市价!$B$3:$B2138)*市价!$B2138)-1-IF(排名!C2137=1,参数!$B$4)),"")</f>
        <v>-0.25891726666107784</v>
      </c>
      <c r="D2138" s="9">
        <f>IFERROR(IF(市价!D2138="","",市价!D2138/(INTERCEPT(市价!D$3:D2138,市价!$B$3:$B2138)+SLOPE(市价!D$3:D2138,市价!$B$3:$B2138)*市价!$B2138)-1-IF(排名!D2137=1,参数!$B$4)),"")</f>
        <v>-3.8171709741403825E-2</v>
      </c>
      <c r="E2138" s="9">
        <f>IFERROR(IF(市价!E2138="","",市价!E2138/(INTERCEPT(市价!E$3:E2138,市价!$B$3:$B2138)+SLOPE(市价!E$3:E2138,市价!$B$3:$B2138)*市价!$B2138)-1-IF(排名!E2137=1,参数!$B$4)),"")</f>
        <v>-0.1415199547305005</v>
      </c>
      <c r="F2138" s="9">
        <f>IFERROR(IF(市价!F2138="","",市价!F2138/(INTERCEPT(市价!F$3:F2138,市价!$B$3:$B2138)+SLOPE(市价!F$3:F2138,市价!$B$3:$B2138)*市价!$B2138)-1-IF(排名!F2137=1,参数!$B$4)),"")</f>
        <v>0.35340804677203153</v>
      </c>
      <c r="G2138" s="9">
        <f>IFERROR(IF(市价!G2138="","",市价!G2138/(INTERCEPT(市价!G$3:G2138,市价!$B$3:$B2138)+SLOPE(市价!G$3:G2138,市价!$B$3:$B2138)*市价!$B2138)-1-IF(排名!G2137=1,参数!$B$4)),"")</f>
        <v>-0.15089421517703261</v>
      </c>
      <c r="H2138" s="9">
        <f>IFERROR(IF(市价!H2138="","",市价!H2138/(INTERCEPT(市价!H$3:H2138,市价!$B$3:$B2138)+SLOPE(市价!H$3:H2138,市价!$B$3:$B2138)*市价!$B2138)-1-IF(排名!H2137=1,参数!$B$4)),"")</f>
        <v>3.3810699697872426E-2</v>
      </c>
    </row>
    <row r="2139" spans="1:8" x14ac:dyDescent="0.15">
      <c r="A2139" s="6">
        <v>41576</v>
      </c>
      <c r="B2139" s="9">
        <f t="shared" si="33"/>
        <v>-3.4007468110344476E-2</v>
      </c>
      <c r="C2139" s="9">
        <f>IFERROR(IF(市价!C2139="","",市价!C2139/(INTERCEPT(市价!C$3:C2139,市价!$B$3:$B2139)+SLOPE(市价!C$3:C2139,市价!$B$3:$B2139)*市价!$B2139)-1-IF(排名!C2138=1,参数!$B$4)),"")</f>
        <v>-0.27573222762128335</v>
      </c>
      <c r="D2139" s="9">
        <f>IFERROR(IF(市价!D2139="","",市价!D2139/(INTERCEPT(市价!D$3:D2139,市价!$B$3:$B2139)+SLOPE(市价!D$3:D2139,市价!$B$3:$B2139)*市价!$B2139)-1-IF(排名!D2138=1,参数!$B$4)),"")</f>
        <v>-3.6837598927093707E-2</v>
      </c>
      <c r="E2139" s="9">
        <f>IFERROR(IF(市价!E2139="","",市价!E2139/(INTERCEPT(市价!E$3:E2139,市价!$B$3:$B2139)+SLOPE(市价!E$3:E2139,市价!$B$3:$B2139)*市价!$B2139)-1-IF(排名!E2138=1,参数!$B$4)),"")</f>
        <v>-0.13542224147598003</v>
      </c>
      <c r="F2139" s="9">
        <f>IFERROR(IF(市价!F2139="","",市价!F2139/(INTERCEPT(市价!F$3:F2139,市价!$B$3:$B2139)+SLOPE(市价!F$3:F2139,市价!$B$3:$B2139)*市价!$B2139)-1-IF(排名!F2138=1,参数!$B$4)),"")</f>
        <v>0.35408921267793914</v>
      </c>
      <c r="G2139" s="9">
        <f>IFERROR(IF(市价!G2139="","",市价!G2139/(INTERCEPT(市价!G$3:G2139,市价!$B$3:$B2139)+SLOPE(市价!G$3:G2139,市价!$B$3:$B2139)*市价!$B2139)-1-IF(排名!G2138=1,参数!$B$4)),"")</f>
        <v>-0.15283874449322998</v>
      </c>
      <c r="H2139" s="9">
        <f>IFERROR(IF(市价!H2139="","",市价!H2139/(INTERCEPT(市价!H$3:H2139,市价!$B$3:$B2139)+SLOPE(市价!H$3:H2139,市价!$B$3:$B2139)*市价!$B2139)-1-IF(排名!H2138=1,参数!$B$4)),"")</f>
        <v>4.2696791177581073E-2</v>
      </c>
    </row>
    <row r="2140" spans="1:8" x14ac:dyDescent="0.15">
      <c r="A2140" s="6">
        <v>41577</v>
      </c>
      <c r="B2140" s="9">
        <f t="shared" si="33"/>
        <v>-3.4329122140171218E-2</v>
      </c>
      <c r="C2140" s="9">
        <f>IFERROR(IF(市价!C2140="","",市价!C2140/(INTERCEPT(市价!C$3:C2140,市价!$B$3:$B2140)+SLOPE(市价!C$3:C2140,市价!$B$3:$B2140)*市价!$B2140)-1-IF(排名!C2139=1,参数!$B$4)),"")</f>
        <v>-0.28115443997993284</v>
      </c>
      <c r="D2140" s="9">
        <f>IFERROR(IF(市价!D2140="","",市价!D2140/(INTERCEPT(市价!D$3:D2140,市价!$B$3:$B2140)+SLOPE(市价!D$3:D2140,市价!$B$3:$B2140)*市价!$B2140)-1-IF(排名!D2139=1,参数!$B$4)),"")</f>
        <v>-3.3134430388449321E-2</v>
      </c>
      <c r="E2140" s="9">
        <f>IFERROR(IF(市价!E2140="","",市价!E2140/(INTERCEPT(市价!E$3:E2140,市价!$B$3:$B2140)+SLOPE(市价!E$3:E2140,市价!$B$3:$B2140)*市价!$B2140)-1-IF(排名!E2139=1,参数!$B$4)),"")</f>
        <v>-0.12639081714685285</v>
      </c>
      <c r="F2140" s="9">
        <f>IFERROR(IF(市价!F2140="","",市价!F2140/(INTERCEPT(市价!F$3:F2140,市价!$B$3:$B2140)+SLOPE(市价!F$3:F2140,市价!$B$3:$B2140)*市价!$B2140)-1-IF(排名!F2139=1,参数!$B$4)),"")</f>
        <v>0.3496496111316989</v>
      </c>
      <c r="G2140" s="9">
        <f>IFERROR(IF(市价!G2140="","",市价!G2140/(INTERCEPT(市价!G$3:G2140,市价!$B$3:$B2140)+SLOPE(市价!G$3:G2140,市价!$B$3:$B2140)*市价!$B2140)-1-IF(排名!G2139=1,参数!$B$4)),"")</f>
        <v>-0.15411629547356931</v>
      </c>
      <c r="H2140" s="9">
        <f>IFERROR(IF(市价!H2140="","",市价!H2140/(INTERCEPT(市价!H$3:H2140,市价!$B$3:$B2140)+SLOPE(市价!H$3:H2140,市价!$B$3:$B2140)*市价!$B2140)-1-IF(排名!H2139=1,参数!$B$4)),"")</f>
        <v>3.9171639016078119E-2</v>
      </c>
    </row>
    <row r="2141" spans="1:8" x14ac:dyDescent="0.15">
      <c r="A2141" s="6">
        <v>41578</v>
      </c>
      <c r="B2141" s="9">
        <f t="shared" si="33"/>
        <v>-3.2724325774230921E-2</v>
      </c>
      <c r="C2141" s="9">
        <f>IFERROR(IF(市价!C2141="","",市价!C2141/(INTERCEPT(市价!C$3:C2141,市价!$B$3:$B2141)+SLOPE(市价!C$3:C2141,市价!$B$3:$B2141)*市价!$B2141)-1-IF(排名!C2140=1,参数!$B$4)),"")</f>
        <v>-0.28723111618013741</v>
      </c>
      <c r="D2141" s="9">
        <f>IFERROR(IF(市价!D2141="","",市价!D2141/(INTERCEPT(市价!D$3:D2141,市价!$B$3:$B2141)+SLOPE(市价!D$3:D2141,市价!$B$3:$B2141)*市价!$B2141)-1-IF(排名!D2140=1,参数!$B$4)),"")</f>
        <v>-2.929343533492379E-2</v>
      </c>
      <c r="E2141" s="9">
        <f>IFERROR(IF(市价!E2141="","",市价!E2141/(INTERCEPT(市价!E$3:E2141,市价!$B$3:$B2141)+SLOPE(市价!E$3:E2141,市价!$B$3:$B2141)*市价!$B2141)-1-IF(排名!E2140=1,参数!$B$4)),"")</f>
        <v>-0.12108746870269793</v>
      </c>
      <c r="F2141" s="9">
        <f>IFERROR(IF(市价!F2141="","",市价!F2141/(INTERCEPT(市价!F$3:F2141,市价!$B$3:$B2141)+SLOPE(市价!F$3:F2141,市价!$B$3:$B2141)*市价!$B2141)-1-IF(排名!F2140=1,参数!$B$4)),"")</f>
        <v>0.35342342573743002</v>
      </c>
      <c r="G2141" s="9">
        <f>IFERROR(IF(市价!G2141="","",市价!G2141/(INTERCEPT(市价!G$3:G2141,市价!$B$3:$B2141)+SLOPE(市价!G$3:G2141,市价!$B$3:$B2141)*市价!$B2141)-1-IF(排名!G2140=1,参数!$B$4)),"")</f>
        <v>-0.15442998681851272</v>
      </c>
      <c r="H2141" s="9">
        <f>IFERROR(IF(市价!H2141="","",市价!H2141/(INTERCEPT(市价!H$3:H2141,市价!$B$3:$B2141)+SLOPE(市价!H$3:H2141,市价!$B$3:$B2141)*市价!$B2141)-1-IF(排名!H2140=1,参数!$B$4)),"")</f>
        <v>4.2272626653456324E-2</v>
      </c>
    </row>
    <row r="2142" spans="1:8" x14ac:dyDescent="0.15">
      <c r="A2142" s="6">
        <v>41579</v>
      </c>
      <c r="B2142" s="9">
        <f t="shared" si="33"/>
        <v>-3.2174153906101642E-2</v>
      </c>
      <c r="C2142" s="9">
        <f>IFERROR(IF(市价!C2142="","",市价!C2142/(INTERCEPT(市价!C$3:C2142,市价!$B$3:$B2142)+SLOPE(市价!C$3:C2142,市价!$B$3:$B2142)*市价!$B2142)-1-IF(排名!C2141=1,参数!$B$4)),"")</f>
        <v>-0.29346365819515785</v>
      </c>
      <c r="D2142" s="9">
        <f>IFERROR(IF(市价!D2142="","",市价!D2142/(INTERCEPT(市价!D$3:D2142,市价!$B$3:$B2142)+SLOPE(市价!D$3:D2142,市价!$B$3:$B2142)*市价!$B2142)-1-IF(排名!D2141=1,参数!$B$4)),"")</f>
        <v>-3.3107074539263315E-2</v>
      </c>
      <c r="E2142" s="9">
        <f>IFERROR(IF(市价!E2142="","",市价!E2142/(INTERCEPT(市价!E$3:E2142,市价!$B$3:$B2142)+SLOPE(市价!E$3:E2142,市价!$B$3:$B2142)*市价!$B2142)-1-IF(排名!E2141=1,参数!$B$4)),"")</f>
        <v>-0.12319951426370157</v>
      </c>
      <c r="F2142" s="9">
        <f>IFERROR(IF(市价!F2142="","",市价!F2142/(INTERCEPT(市价!F$3:F2142,市价!$B$3:$B2142)+SLOPE(市价!F$3:F2142,市价!$B$3:$B2142)*市价!$B2142)-1-IF(排名!F2141=1,参数!$B$4)),"")</f>
        <v>0.36827265335018988</v>
      </c>
      <c r="G2142" s="9">
        <f>IFERROR(IF(市价!G2142="","",市价!G2142/(INTERCEPT(市价!G$3:G2142,市价!$B$3:$B2142)+SLOPE(市价!G$3:G2142,市价!$B$3:$B2142)*市价!$B2142)-1-IF(排名!G2141=1,参数!$B$4)),"")</f>
        <v>-0.1515818459841779</v>
      </c>
      <c r="H2142" s="9">
        <f>IFERROR(IF(市价!H2142="","",市价!H2142/(INTERCEPT(市价!H$3:H2142,市价!$B$3:$B2142)+SLOPE(市价!H$3:H2142,市价!$B$3:$B2142)*市价!$B2142)-1-IF(排名!H2141=1,参数!$B$4)),"")</f>
        <v>4.0034516195500913E-2</v>
      </c>
    </row>
    <row r="2143" spans="1:8" x14ac:dyDescent="0.15">
      <c r="A2143" s="6">
        <v>41582</v>
      </c>
      <c r="B2143" s="9">
        <f t="shared" si="33"/>
        <v>-3.1447931225555392E-2</v>
      </c>
      <c r="C2143" s="9">
        <f>IFERROR(IF(市价!C2143="","",市价!C2143/(INTERCEPT(市价!C$3:C2143,市价!$B$3:$B2143)+SLOPE(市价!C$3:C2143,市价!$B$3:$B2143)*市价!$B2143)-1-IF(排名!C2142=1,参数!$B$4)),"")</f>
        <v>-0.29135873498662757</v>
      </c>
      <c r="D2143" s="9">
        <f>IFERROR(IF(市价!D2143="","",市价!D2143/(INTERCEPT(市价!D$3:D2143,市价!$B$3:$B2143)+SLOPE(市价!D$3:D2143,市价!$B$3:$B2143)*市价!$B2143)-1-IF(排名!D2142=1,参数!$B$4)),"")</f>
        <v>-3.4067936881483352E-2</v>
      </c>
      <c r="E2143" s="9">
        <f>IFERROR(IF(市价!E2143="","",市价!E2143/(INTERCEPT(市价!E$3:E2143,市价!$B$3:$B2143)+SLOPE(市价!E$3:E2143,市价!$B$3:$B2143)*市价!$B2143)-1-IF(排名!E2142=1,参数!$B$4)),"")</f>
        <v>-0.1238873206163541</v>
      </c>
      <c r="F2143" s="9">
        <f>IFERROR(IF(市价!F2143="","",市价!F2143/(INTERCEPT(市价!F$3:F2143,市价!$B$3:$B2143)+SLOPE(市价!F$3:F2143,市价!$B$3:$B2143)*市价!$B2143)-1-IF(排名!F2142=1,参数!$B$4)),"")</f>
        <v>0.37706057972545293</v>
      </c>
      <c r="G2143" s="9">
        <f>IFERROR(IF(市价!G2143="","",市价!G2143/(INTERCEPT(市价!G$3:G2143,市价!$B$3:$B2143)+SLOPE(市价!G$3:G2143,市价!$B$3:$B2143)*市价!$B2143)-1-IF(排名!G2142=1,参数!$B$4)),"")</f>
        <v>-0.15247373670755859</v>
      </c>
      <c r="H2143" s="9">
        <f>IFERROR(IF(市价!H2143="","",市价!H2143/(INTERCEPT(市价!H$3:H2143,市价!$B$3:$B2143)+SLOPE(市价!H$3:H2143,市价!$B$3:$B2143)*市价!$B2143)-1-IF(排名!H2142=1,参数!$B$4)),"")</f>
        <v>3.6039562113238333E-2</v>
      </c>
    </row>
    <row r="2144" spans="1:8" x14ac:dyDescent="0.15">
      <c r="A2144" s="6">
        <v>41583</v>
      </c>
      <c r="B2144" s="9">
        <f t="shared" si="33"/>
        <v>-3.168273847811446E-2</v>
      </c>
      <c r="C2144" s="9">
        <f>IFERROR(IF(市价!C2144="","",市价!C2144/(INTERCEPT(市价!C$3:C2144,市价!$B$3:$B2144)+SLOPE(市价!C$3:C2144,市价!$B$3:$B2144)*市价!$B2144)-1-IF(排名!C2143=1,参数!$B$4)),"")</f>
        <v>-0.28329647778339451</v>
      </c>
      <c r="D2144" s="9">
        <f>IFERROR(IF(市价!D2144="","",市价!D2144/(INTERCEPT(市价!D$3:D2144,市价!$B$3:$B2144)+SLOPE(市价!D$3:D2144,市价!$B$3:$B2144)*市价!$B2144)-1-IF(排名!D2143=1,参数!$B$4)),"")</f>
        <v>-3.5216378230239709E-2</v>
      </c>
      <c r="E2144" s="9">
        <f>IFERROR(IF(市价!E2144="","",市价!E2144/(INTERCEPT(市价!E$3:E2144,市价!$B$3:$B2144)+SLOPE(市价!E$3:E2144,市价!$B$3:$B2144)*市价!$B2144)-1-IF(排名!E2143=1,参数!$B$4)),"")</f>
        <v>-0.12446318874755602</v>
      </c>
      <c r="F2144" s="9">
        <f>IFERROR(IF(市价!F2144="","",市价!F2144/(INTERCEPT(市价!F$3:F2144,市价!$B$3:$B2144)+SLOPE(市价!F$3:F2144,市价!$B$3:$B2144)*市价!$B2144)-1-IF(排名!F2143=1,参数!$B$4)),"")</f>
        <v>0.37730017552062112</v>
      </c>
      <c r="G2144" s="9">
        <f>IFERROR(IF(市价!G2144="","",市价!G2144/(INTERCEPT(市价!G$3:G2144,市价!$B$3:$B2144)+SLOPE(市价!G$3:G2144,市价!$B$3:$B2144)*市价!$B2144)-1-IF(排名!G2143=1,参数!$B$4)),"")</f>
        <v>-0.15100209459556291</v>
      </c>
      <c r="H2144" s="9">
        <f>IFERROR(IF(市价!H2144="","",市价!H2144/(INTERCEPT(市价!H$3:H2144,市价!$B$3:$B2144)+SLOPE(市价!H$3:H2144,市价!$B$3:$B2144)*市价!$B2144)-1-IF(排名!H2143=1,参数!$B$4)),"")</f>
        <v>2.6581532967445254E-2</v>
      </c>
    </row>
    <row r="2145" spans="1:8" x14ac:dyDescent="0.15">
      <c r="A2145" s="6">
        <v>41584</v>
      </c>
      <c r="B2145" s="9">
        <f t="shared" si="33"/>
        <v>-3.0984229914352401E-2</v>
      </c>
      <c r="C2145" s="9">
        <f>IFERROR(IF(市价!C2145="","",市价!C2145/(INTERCEPT(市价!C$3:C2145,市价!$B$3:$B2145)+SLOPE(市价!C$3:C2145,市价!$B$3:$B2145)*市价!$B2145)-1-IF(排名!C2144=1,参数!$B$4)),"")</f>
        <v>-0.28056686892883498</v>
      </c>
      <c r="D2145" s="9">
        <f>IFERROR(IF(市价!D2145="","",市价!D2145/(INTERCEPT(市价!D$3:D2145,市价!$B$3:$B2145)+SLOPE(市价!D$3:D2145,市价!$B$3:$B2145)*市价!$B2145)-1-IF(排名!D2144=1,参数!$B$4)),"")</f>
        <v>-3.173536663752452E-2</v>
      </c>
      <c r="E2145" s="9">
        <f>IFERROR(IF(市价!E2145="","",市价!E2145/(INTERCEPT(市价!E$3:E2145,市价!$B$3:$B2145)+SLOPE(市价!E$3:E2145,市价!$B$3:$B2145)*市价!$B2145)-1-IF(排名!E2144=1,参数!$B$4)),"")</f>
        <v>-0.12870437698723269</v>
      </c>
      <c r="F2145" s="9">
        <f>IFERROR(IF(市价!F2145="","",市价!F2145/(INTERCEPT(市价!F$3:F2145,市价!$B$3:$B2145)+SLOPE(市价!F$3:F2145,市价!$B$3:$B2145)*市价!$B2145)-1-IF(排名!F2144=1,参数!$B$4)),"")</f>
        <v>0.37756539486160423</v>
      </c>
      <c r="G2145" s="9">
        <f>IFERROR(IF(市价!G2145="","",市价!G2145/(INTERCEPT(市价!G$3:G2145,市价!$B$3:$B2145)+SLOPE(市价!G$3:G2145,市价!$B$3:$B2145)*市价!$B2145)-1-IF(排名!G2144=1,参数!$B$4)),"")</f>
        <v>-0.14797032187428849</v>
      </c>
      <c r="H2145" s="9">
        <f>IFERROR(IF(市价!H2145="","",市价!H2145/(INTERCEPT(市价!H$3:H2145,市价!$B$3:$B2145)+SLOPE(市价!H$3:H2145,市价!$B$3:$B2145)*市价!$B2145)-1-IF(排名!H2144=1,参数!$B$4)),"")</f>
        <v>2.5506160080162044E-2</v>
      </c>
    </row>
    <row r="2146" spans="1:8" x14ac:dyDescent="0.15">
      <c r="A2146" s="6">
        <v>41585</v>
      </c>
      <c r="B2146" s="9">
        <f t="shared" si="33"/>
        <v>-3.1565924675734512E-2</v>
      </c>
      <c r="C2146" s="9">
        <f>IFERROR(IF(市价!C2146="","",市价!C2146/(INTERCEPT(市价!C$3:C2146,市价!$B$3:$B2146)+SLOPE(市价!C$3:C2146,市价!$B$3:$B2146)*市价!$B2146)-1-IF(排名!C2145=1,参数!$B$4)),"")</f>
        <v>-0.27674909029406425</v>
      </c>
      <c r="D2146" s="9">
        <f>IFERROR(IF(市价!D2146="","",市价!D2146/(INTERCEPT(市价!D$3:D2146,市价!$B$3:$B2146)+SLOPE(市价!D$3:D2146,市价!$B$3:$B2146)*市价!$B2146)-1-IF(排名!D2145=1,参数!$B$4)),"")</f>
        <v>-3.4417713960894325E-2</v>
      </c>
      <c r="E2146" s="9">
        <f>IFERROR(IF(市价!E2146="","",市价!E2146/(INTERCEPT(市价!E$3:E2146,市价!$B$3:$B2146)+SLOPE(市价!E$3:E2146,市价!$B$3:$B2146)*市价!$B2146)-1-IF(排名!E2145=1,参数!$B$4)),"")</f>
        <v>-0.1293195679365674</v>
      </c>
      <c r="F2146" s="9">
        <f>IFERROR(IF(市价!F2146="","",市价!F2146/(INTERCEPT(市价!F$3:F2146,市价!$B$3:$B2146)+SLOPE(市价!F$3:F2146,市价!$B$3:$B2146)*市价!$B2146)-1-IF(排名!F2145=1,参数!$B$4)),"")</f>
        <v>0.37552050421476091</v>
      </c>
      <c r="G2146" s="9">
        <f>IFERROR(IF(市价!G2146="","",市价!G2146/(INTERCEPT(市价!G$3:G2146,市价!$B$3:$B2146)+SLOPE(市价!G$3:G2146,市价!$B$3:$B2146)*市价!$B2146)-1-IF(排名!G2145=1,参数!$B$4)),"")</f>
        <v>-0.14540739570142158</v>
      </c>
      <c r="H2146" s="9">
        <f>IFERROR(IF(市价!H2146="","",市价!H2146/(INTERCEPT(市价!H$3:H2146,市价!$B$3:$B2146)+SLOPE(市价!H$3:H2146,市价!$B$3:$B2146)*市价!$B2146)-1-IF(排名!H2145=1,参数!$B$4)),"")</f>
        <v>2.0977715623779591E-2</v>
      </c>
    </row>
    <row r="2147" spans="1:8" x14ac:dyDescent="0.15">
      <c r="A2147" s="6">
        <v>41586</v>
      </c>
      <c r="B2147" s="9">
        <f t="shared" si="33"/>
        <v>-3.2083289537510939E-2</v>
      </c>
      <c r="C2147" s="9">
        <f>IFERROR(IF(市价!C2147="","",市价!C2147/(INTERCEPT(市价!C$3:C2147,市价!$B$3:$B2147)+SLOPE(市价!C$3:C2147,市价!$B$3:$B2147)*市价!$B2147)-1-IF(排名!C2146=1,参数!$B$4)),"")</f>
        <v>-0.27637700016999589</v>
      </c>
      <c r="D2147" s="9">
        <f>IFERROR(IF(市价!D2147="","",市价!D2147/(INTERCEPT(市价!D$3:D2147,市价!$B$3:$B2147)+SLOPE(市价!D$3:D2147,市价!$B$3:$B2147)*市价!$B2147)-1-IF(排名!D2146=1,参数!$B$4)),"")</f>
        <v>-3.2880589199480337E-2</v>
      </c>
      <c r="E2147" s="9">
        <f>IFERROR(IF(市价!E2147="","",市价!E2147/(INTERCEPT(市价!E$3:E2147,市价!$B$3:$B2147)+SLOPE(市价!E$3:E2147,市价!$B$3:$B2147)*市价!$B2147)-1-IF(排名!E2146=1,参数!$B$4)),"")</f>
        <v>-0.12559659126496514</v>
      </c>
      <c r="F2147" s="9">
        <f>IFERROR(IF(市价!F2147="","",市价!F2147/(INTERCEPT(市价!F$3:F2147,市价!$B$3:$B2147)+SLOPE(市价!F$3:F2147,市价!$B$3:$B2147)*市价!$B2147)-1-IF(排名!F2146=1,参数!$B$4)),"")</f>
        <v>0.36159821012808457</v>
      </c>
      <c r="G2147" s="9">
        <f>IFERROR(IF(市价!G2147="","",市价!G2147/(INTERCEPT(市价!G$3:G2147,市价!$B$3:$B2147)+SLOPE(市价!G$3:G2147,市价!$B$3:$B2147)*市价!$B2147)-1-IF(排名!G2146=1,参数!$B$4)),"")</f>
        <v>-0.14018500751947027</v>
      </c>
      <c r="H2147" s="9">
        <f>IFERROR(IF(市价!H2147="","",市价!H2147/(INTERCEPT(市价!H$3:H2147,市价!$B$3:$B2147)+SLOPE(市价!H$3:H2147,市价!$B$3:$B2147)*市价!$B2147)-1-IF(排名!H2146=1,参数!$B$4)),"")</f>
        <v>2.0941240800761429E-2</v>
      </c>
    </row>
    <row r="2148" spans="1:8" x14ac:dyDescent="0.15">
      <c r="A2148" s="6">
        <v>41589</v>
      </c>
      <c r="B2148" s="9">
        <f t="shared" si="33"/>
        <v>-3.1642272488370982E-2</v>
      </c>
      <c r="C2148" s="9">
        <f>IFERROR(IF(市价!C2148="","",市价!C2148/(INTERCEPT(市价!C$3:C2148,市价!$B$3:$B2148)+SLOPE(市价!C$3:C2148,市价!$B$3:$B2148)*市价!$B2148)-1-IF(排名!C2147=1,参数!$B$4)),"")</f>
        <v>-0.27904657622855999</v>
      </c>
      <c r="D2148" s="9">
        <f>IFERROR(IF(市价!D2148="","",市价!D2148/(INTERCEPT(市价!D$3:D2148,市价!$B$3:$B2148)+SLOPE(市价!D$3:D2148,市价!$B$3:$B2148)*市价!$B2148)-1-IF(排名!D2147=1,参数!$B$4)),"")</f>
        <v>-3.7091966662753495E-2</v>
      </c>
      <c r="E2148" s="9">
        <f>IFERROR(IF(市价!E2148="","",市价!E2148/(INTERCEPT(市价!E$3:E2148,市价!$B$3:$B2148)+SLOPE(市价!E$3:E2148,市价!$B$3:$B2148)*市价!$B2148)-1-IF(排名!E2147=1,参数!$B$4)),"")</f>
        <v>-0.1154880409605078</v>
      </c>
      <c r="F2148" s="9">
        <f>IFERROR(IF(市价!F2148="","",市价!F2148/(INTERCEPT(市价!F$3:F2148,市价!$B$3:$B2148)+SLOPE(市价!F$3:F2148,市价!$B$3:$B2148)*市价!$B2148)-1-IF(排名!F2147=1,参数!$B$4)),"")</f>
        <v>0.37249217758180153</v>
      </c>
      <c r="G2148" s="9">
        <f>IFERROR(IF(市价!G2148="","",市价!G2148/(INTERCEPT(市价!G$3:G2148,市价!$B$3:$B2148)+SLOPE(市价!G$3:G2148,市价!$B$3:$B2148)*市价!$B2148)-1-IF(排名!G2147=1,参数!$B$4)),"")</f>
        <v>-0.14550075076022106</v>
      </c>
      <c r="H2148" s="9">
        <f>IFERROR(IF(市价!H2148="","",市价!H2148/(INTERCEPT(市价!H$3:H2148,市价!$B$3:$B2148)+SLOPE(市价!H$3:H2148,市价!$B$3:$B2148)*市价!$B2148)-1-IF(排名!H2147=1,参数!$B$4)),"")</f>
        <v>1.4781522100014932E-2</v>
      </c>
    </row>
    <row r="2149" spans="1:8" x14ac:dyDescent="0.15">
      <c r="A2149" s="6">
        <v>41590</v>
      </c>
      <c r="B2149" s="9">
        <f t="shared" si="33"/>
        <v>-3.2465647921925335E-2</v>
      </c>
      <c r="C2149" s="9">
        <f>IFERROR(IF(市价!C2149="","",市价!C2149/(INTERCEPT(市价!C$3:C2149,市价!$B$3:$B2149)+SLOPE(市价!C$3:C2149,市价!$B$3:$B2149)*市价!$B2149)-1-IF(排名!C2148=1,参数!$B$4)),"")</f>
        <v>-0.28108558679846585</v>
      </c>
      <c r="D2149" s="9">
        <f>IFERROR(IF(市价!D2149="","",市价!D2149/(INTERCEPT(市价!D$3:D2149,市价!$B$3:$B2149)+SLOPE(市价!D$3:D2149,市价!$B$3:$B2149)*市价!$B2149)-1-IF(排名!D2148=1,参数!$B$4)),"")</f>
        <v>-3.6252043249656918E-2</v>
      </c>
      <c r="E2149" s="9">
        <f>IFERROR(IF(市价!E2149="","",市价!E2149/(INTERCEPT(市价!E$3:E2149,市价!$B$3:$B2149)+SLOPE(市价!E$3:E2149,市价!$B$3:$B2149)*市价!$B2149)-1-IF(排名!E2148=1,参数!$B$4)),"")</f>
        <v>-0.10760047968260322</v>
      </c>
      <c r="F2149" s="9">
        <f>IFERROR(IF(市价!F2149="","",市价!F2149/(INTERCEPT(市价!F$3:F2149,市价!$B$3:$B2149)+SLOPE(市价!F$3:F2149,市价!$B$3:$B2149)*市价!$B2149)-1-IF(排名!F2148=1,参数!$B$4)),"")</f>
        <v>0.36442380386989415</v>
      </c>
      <c r="G2149" s="9">
        <f>IFERROR(IF(市价!G2149="","",市价!G2149/(INTERCEPT(市价!G$3:G2149,市价!$B$3:$B2149)+SLOPE(市价!G$3:G2149,市价!$B$3:$B2149)*市价!$B2149)-1-IF(排名!G2148=1,参数!$B$4)),"")</f>
        <v>-0.15110743886114186</v>
      </c>
      <c r="H2149" s="9">
        <f>IFERROR(IF(市价!H2149="","",市价!H2149/(INTERCEPT(市价!H$3:H2149,市价!$B$3:$B2149)+SLOPE(市价!H$3:H2149,市价!$B$3:$B2149)*市价!$B2149)-1-IF(排名!H2148=1,参数!$B$4)),"")</f>
        <v>1.682785719042168E-2</v>
      </c>
    </row>
    <row r="2150" spans="1:8" x14ac:dyDescent="0.15">
      <c r="A2150" s="6">
        <v>41591</v>
      </c>
      <c r="B2150" s="9">
        <f t="shared" si="33"/>
        <v>-3.1487646505420887E-2</v>
      </c>
      <c r="C2150" s="9">
        <f>IFERROR(IF(市价!C2150="","",市价!C2150/(INTERCEPT(市价!C$3:C2150,市价!$B$3:$B2150)+SLOPE(市价!C$3:C2150,市价!$B$3:$B2150)*市价!$B2150)-1-IF(排名!C2149=1,参数!$B$4)),"")</f>
        <v>-0.2794304875271002</v>
      </c>
      <c r="D2150" s="9">
        <f>IFERROR(IF(市价!D2150="","",市价!D2150/(INTERCEPT(市价!D$3:D2150,市价!$B$3:$B2150)+SLOPE(市价!D$3:D2150,市价!$B$3:$B2150)*市价!$B2150)-1-IF(排名!D2149=1,参数!$B$4)),"")</f>
        <v>-4.5721574225323636E-2</v>
      </c>
      <c r="E2150" s="9">
        <f>IFERROR(IF(市价!E2150="","",市价!E2150/(INTERCEPT(市价!E$3:E2150,市价!$B$3:$B2150)+SLOPE(市价!E$3:E2150,市价!$B$3:$B2150)*市价!$B2150)-1-IF(排名!E2149=1,参数!$B$4)),"")</f>
        <v>-9.9073753393349784E-2</v>
      </c>
      <c r="F2150" s="9">
        <f>IFERROR(IF(市价!F2150="","",市价!F2150/(INTERCEPT(市价!F$3:F2150,市价!$B$3:$B2150)+SLOPE(市价!F$3:F2150,市价!$B$3:$B2150)*市价!$B2150)-1-IF(排名!F2149=1,参数!$B$4)),"")</f>
        <v>0.3534454435996166</v>
      </c>
      <c r="G2150" s="9">
        <f>IFERROR(IF(市价!G2150="","",市价!G2150/(INTERCEPT(市价!G$3:G2150,市价!$B$3:$B2150)+SLOPE(市价!G$3:G2150,市价!$B$3:$B2150)*市价!$B2150)-1-IF(排名!G2149=1,参数!$B$4)),"")</f>
        <v>-0.14951430649551345</v>
      </c>
      <c r="H2150" s="9">
        <f>IFERROR(IF(市价!H2150="","",市价!H2150/(INTERCEPT(市价!H$3:H2150,市价!$B$3:$B2150)+SLOPE(市价!H$3:H2150,市价!$B$3:$B2150)*市价!$B2150)-1-IF(排名!H2149=1,参数!$B$4)),"")</f>
        <v>3.1368799009145132E-2</v>
      </c>
    </row>
    <row r="2151" spans="1:8" x14ac:dyDescent="0.15">
      <c r="A2151" s="6">
        <v>41592</v>
      </c>
      <c r="B2151" s="9">
        <f t="shared" si="33"/>
        <v>-3.1136625541180223E-2</v>
      </c>
      <c r="C2151" s="9">
        <f>IFERROR(IF(市价!C2151="","",市价!C2151/(INTERCEPT(市价!C$3:C2151,市价!$B$3:$B2151)+SLOPE(市价!C$3:C2151,市价!$B$3:$B2151)*市价!$B2151)-1-IF(排名!C2150=1,参数!$B$4)),"")</f>
        <v>-0.2732611637677913</v>
      </c>
      <c r="D2151" s="9">
        <f>IFERROR(IF(市价!D2151="","",市价!D2151/(INTERCEPT(市价!D$3:D2151,市价!$B$3:$B2151)+SLOPE(市价!D$3:D2151,市价!$B$3:$B2151)*市价!$B2151)-1-IF(排名!D2150=1,参数!$B$4)),"")</f>
        <v>-5.1612830017268352E-2</v>
      </c>
      <c r="E2151" s="9">
        <f>IFERROR(IF(市价!E2151="","",市价!E2151/(INTERCEPT(市价!E$3:E2151,市价!$B$3:$B2151)+SLOPE(市价!E$3:E2151,市价!$B$3:$B2151)*市价!$B2151)-1-IF(排名!E2150=1,参数!$B$4)),"")</f>
        <v>-9.8149753278654051E-2</v>
      </c>
      <c r="F2151" s="9">
        <f>IFERROR(IF(市价!F2151="","",市价!F2151/(INTERCEPT(市价!F$3:F2151,市价!$B$3:$B2151)+SLOPE(市价!F$3:F2151,市价!$B$3:$B2151)*市价!$B2151)-1-IF(排名!F2150=1,参数!$B$4)),"")</f>
        <v>0.36380565635015993</v>
      </c>
      <c r="G2151" s="9">
        <f>IFERROR(IF(市价!G2151="","",市价!G2151/(INTERCEPT(市价!G$3:G2151,市价!$B$3:$B2151)+SLOPE(市价!G$3:G2151,市价!$B$3:$B2151)*市价!$B2151)-1-IF(排名!G2150=1,参数!$B$4)),"")</f>
        <v>-0.14567555075332972</v>
      </c>
      <c r="H2151" s="9">
        <f>IFERROR(IF(市价!H2151="","",市价!H2151/(INTERCEPT(市价!H$3:H2151,市价!$B$3:$B2151)+SLOPE(市价!H$3:H2151,市价!$B$3:$B2151)*市价!$B2151)-1-IF(排名!H2150=1,参数!$B$4)),"")</f>
        <v>1.8073888219802159E-2</v>
      </c>
    </row>
    <row r="2152" spans="1:8" x14ac:dyDescent="0.15">
      <c r="A2152" s="6">
        <v>41593</v>
      </c>
      <c r="B2152" s="9">
        <f t="shared" si="33"/>
        <v>-3.2186080537781069E-2</v>
      </c>
      <c r="C2152" s="9">
        <f>IFERROR(IF(市价!C2152="","",市价!C2152/(INTERCEPT(市价!C$3:C2152,市价!$B$3:$B2152)+SLOPE(市价!C$3:C2152,市价!$B$3:$B2152)*市价!$B2152)-1-IF(排名!C2151=1,参数!$B$4)),"")</f>
        <v>-0.27730282534497175</v>
      </c>
      <c r="D2152" s="9">
        <f>IFERROR(IF(市价!D2152="","",市价!D2152/(INTERCEPT(市价!D$3:D2152,市价!$B$3:$B2152)+SLOPE(市价!D$3:D2152,市价!$B$3:$B2152)*市价!$B2152)-1-IF(排名!D2151=1,参数!$B$4)),"")</f>
        <v>-5.0210163442090172E-2</v>
      </c>
      <c r="E2152" s="9">
        <f>IFERROR(IF(市价!E2152="","",市价!E2152/(INTERCEPT(市价!E$3:E2152,市价!$B$3:$B2152)+SLOPE(市价!E$3:E2152,市价!$B$3:$B2152)*市价!$B2152)-1-IF(排名!E2151=1,参数!$B$4)),"")</f>
        <v>-9.2012528697698714E-2</v>
      </c>
      <c r="F2152" s="9">
        <f>IFERROR(IF(市价!F2152="","",市价!F2152/(INTERCEPT(市价!F$3:F2152,市价!$B$3:$B2152)+SLOPE(市价!F$3:F2152,市价!$B$3:$B2152)*市价!$B2152)-1-IF(排名!F2151=1,参数!$B$4)),"")</f>
        <v>0.35401744146362568</v>
      </c>
      <c r="G2152" s="9">
        <f>IFERROR(IF(市价!G2152="","",市价!G2152/(INTERCEPT(市价!G$3:G2152,市价!$B$3:$B2152)+SLOPE(市价!G$3:G2152,市价!$B$3:$B2152)*市价!$B2152)-1-IF(排名!G2151=1,参数!$B$4)),"")</f>
        <v>-0.14749634496496133</v>
      </c>
      <c r="H2152" s="9">
        <f>IFERROR(IF(市价!H2152="","",市价!H2152/(INTERCEPT(市价!H$3:H2152,市价!$B$3:$B2152)+SLOPE(市价!H$3:H2152,市价!$B$3:$B2152)*市价!$B2152)-1-IF(排名!H2151=1,参数!$B$4)),"")</f>
        <v>1.9887937759409891E-2</v>
      </c>
    </row>
    <row r="2153" spans="1:8" x14ac:dyDescent="0.15">
      <c r="A2153" s="6">
        <v>41596</v>
      </c>
      <c r="B2153" s="9">
        <f t="shared" si="33"/>
        <v>-3.3997020585812131E-2</v>
      </c>
      <c r="C2153" s="9">
        <f>IFERROR(IF(市价!C2153="","",市价!C2153/(INTERCEPT(市价!C$3:C2153,市价!$B$3:$B2153)+SLOPE(市价!C$3:C2153,市价!$B$3:$B2153)*市价!$B2153)-1-IF(排名!C2152=1,参数!$B$4)),"")</f>
        <v>-0.28217816204421531</v>
      </c>
      <c r="D2153" s="9">
        <f>IFERROR(IF(市价!D2153="","",市价!D2153/(INTERCEPT(市价!D$3:D2153,市价!$B$3:$B2153)+SLOPE(市价!D$3:D2153,市价!$B$3:$B2153)*市价!$B2153)-1-IF(排名!D2152=1,参数!$B$4)),"")</f>
        <v>-4.7049187984495089E-2</v>
      </c>
      <c r="E2153" s="9">
        <f>IFERROR(IF(市价!E2153="","",市价!E2153/(INTERCEPT(市价!E$3:E2153,市价!$B$3:$B2153)+SLOPE(市价!E$3:E2153,市价!$B$3:$B2153)*市价!$B2153)-1-IF(排名!E2152=1,参数!$B$4)),"")</f>
        <v>-9.0184442397142406E-2</v>
      </c>
      <c r="F2153" s="9">
        <f>IFERROR(IF(市价!F2153="","",市价!F2153/(INTERCEPT(市价!F$3:F2153,市价!$B$3:$B2153)+SLOPE(市价!F$3:F2153,市价!$B$3:$B2153)*市价!$B2153)-1-IF(排名!F2152=1,参数!$B$4)),"")</f>
        <v>0.34487301251589031</v>
      </c>
      <c r="G2153" s="9">
        <f>IFERROR(IF(市价!G2153="","",市价!G2153/(INTERCEPT(市价!G$3:G2153,市价!$B$3:$B2153)+SLOPE(市价!G$3:G2153,市价!$B$3:$B2153)*市价!$B2153)-1-IF(排名!G2152=1,参数!$B$4)),"")</f>
        <v>-0.14697224215986759</v>
      </c>
      <c r="H2153" s="9">
        <f>IFERROR(IF(市价!H2153="","",市价!H2153/(INTERCEPT(市价!H$3:H2153,市价!$B$3:$B2153)+SLOPE(市价!H$3:H2153,市价!$B$3:$B2153)*市价!$B2153)-1-IF(排名!H2152=1,参数!$B$4)),"")</f>
        <v>1.7528898554957317E-2</v>
      </c>
    </row>
    <row r="2154" spans="1:8" x14ac:dyDescent="0.15">
      <c r="A2154" s="6">
        <v>41597</v>
      </c>
      <c r="B2154" s="9">
        <f t="shared" si="33"/>
        <v>-3.3844035544670248E-2</v>
      </c>
      <c r="C2154" s="9">
        <f>IFERROR(IF(市价!C2154="","",市价!C2154/(INTERCEPT(市价!C$3:C2154,市价!$B$3:$B2154)+SLOPE(市价!C$3:C2154,市价!$B$3:$B2154)*市价!$B2154)-1-IF(排名!C2153=1,参数!$B$4)),"")</f>
        <v>-0.28102905068887063</v>
      </c>
      <c r="D2154" s="9">
        <f>IFERROR(IF(市价!D2154="","",市价!D2154/(INTERCEPT(市价!D$3:D2154,市价!$B$3:$B2154)+SLOPE(市价!D$3:D2154,市价!$B$3:$B2154)*市价!$B2154)-1-IF(排名!D2153=1,参数!$B$4)),"")</f>
        <v>-4.4927158719317961E-2</v>
      </c>
      <c r="E2154" s="9">
        <f>IFERROR(IF(市价!E2154="","",市价!E2154/(INTERCEPT(市价!E$3:E2154,市价!$B$3:$B2154)+SLOPE(市价!E$3:E2154,市价!$B$3:$B2154)*市价!$B2154)-1-IF(排名!E2153=1,参数!$B$4)),"")</f>
        <v>-8.8645877743735224E-2</v>
      </c>
      <c r="F2154" s="9">
        <f>IFERROR(IF(市价!F2154="","",市价!F2154/(INTERCEPT(市价!F$3:F2154,市价!$B$3:$B2154)+SLOPE(市价!F$3:F2154,市价!$B$3:$B2154)*市价!$B2154)-1-IF(排名!F2153=1,参数!$B$4)),"")</f>
        <v>0.3381768454929801</v>
      </c>
      <c r="G2154" s="9">
        <f>IFERROR(IF(市价!G2154="","",市价!G2154/(INTERCEPT(市价!G$3:G2154,市价!$B$3:$B2154)+SLOPE(市价!G$3:G2154,市价!$B$3:$B2154)*市价!$B2154)-1-IF(排名!G2153=1,参数!$B$4)),"")</f>
        <v>-0.14357206162015068</v>
      </c>
      <c r="H2154" s="9">
        <f>IFERROR(IF(市价!H2154="","",市价!H2154/(INTERCEPT(市价!H$3:H2154,市价!$B$3:$B2154)+SLOPE(市价!H$3:H2154,市价!$B$3:$B2154)*市价!$B2154)-1-IF(排名!H2153=1,参数!$B$4)),"")</f>
        <v>1.6933090011072904E-2</v>
      </c>
    </row>
    <row r="2155" spans="1:8" x14ac:dyDescent="0.15">
      <c r="A2155" s="6">
        <v>41598</v>
      </c>
      <c r="B2155" s="9">
        <f t="shared" si="33"/>
        <v>-3.4459191178869308E-2</v>
      </c>
      <c r="C2155" s="9">
        <f>IFERROR(IF(市价!C2155="","",市价!C2155/(INTERCEPT(市价!C$3:C2155,市价!$B$3:$B2155)+SLOPE(市价!C$3:C2155,市价!$B$3:$B2155)*市价!$B2155)-1-IF(排名!C2154=1,参数!$B$4)),"")</f>
        <v>-0.2805001351870029</v>
      </c>
      <c r="D2155" s="9">
        <f>IFERROR(IF(市价!D2155="","",市价!D2155/(INTERCEPT(市价!D$3:D2155,市价!$B$3:$B2155)+SLOPE(市价!D$3:D2155,市价!$B$3:$B2155)*市价!$B2155)-1-IF(排名!D2154=1,参数!$B$4)),"")</f>
        <v>-4.1496625713874691E-2</v>
      </c>
      <c r="E2155" s="9">
        <f>IFERROR(IF(市价!E2155="","",市价!E2155/(INTERCEPT(市价!E$3:E2155,市价!$B$3:$B2155)+SLOPE(市价!E$3:E2155,市价!$B$3:$B2155)*市价!$B2155)-1-IF(排名!E2154=1,参数!$B$4)),"")</f>
        <v>-7.984025601697764E-2</v>
      </c>
      <c r="F2155" s="9">
        <f>IFERROR(IF(市价!F2155="","",市价!F2155/(INTERCEPT(市价!F$3:F2155,市价!$B$3:$B2155)+SLOPE(市价!F$3:F2155,市价!$B$3:$B2155)*市价!$B2155)-1-IF(排名!F2154=1,参数!$B$4)),"")</f>
        <v>0.33209704192155498</v>
      </c>
      <c r="G2155" s="9">
        <f>IFERROR(IF(市价!G2155="","",市价!G2155/(INTERCEPT(市价!G$3:G2155,市价!$B$3:$B2155)+SLOPE(市价!G$3:G2155,市价!$B$3:$B2155)*市价!$B2155)-1-IF(排名!G2154=1,参数!$B$4)),"")</f>
        <v>-0.14463283715947062</v>
      </c>
      <c r="H2155" s="9">
        <f>IFERROR(IF(市价!H2155="","",市价!H2155/(INTERCEPT(市价!H$3:H2155,市价!$B$3:$B2155)+SLOPE(市价!H$3:H2155,市价!$B$3:$B2155)*市价!$B2155)-1-IF(排名!H2154=1,参数!$B$4)),"")</f>
        <v>7.6176650825550141E-3</v>
      </c>
    </row>
    <row r="2156" spans="1:8" x14ac:dyDescent="0.15">
      <c r="A2156" s="6">
        <v>41599</v>
      </c>
      <c r="B2156" s="9">
        <f t="shared" si="33"/>
        <v>-3.4943705012202252E-2</v>
      </c>
      <c r="C2156" s="9">
        <f>IFERROR(IF(市价!C2156="","",市价!C2156/(INTERCEPT(市价!C$3:C2156,市价!$B$3:$B2156)+SLOPE(市价!C$3:C2156,市价!$B$3:$B2156)*市价!$B2156)-1-IF(排名!C2155=1,参数!$B$4)),"")</f>
        <v>-0.27897334424334486</v>
      </c>
      <c r="D2156" s="9">
        <f>IFERROR(IF(市价!D2156="","",市价!D2156/(INTERCEPT(市价!D$3:D2156,市价!$B$3:$B2156)+SLOPE(市价!D$3:D2156,市价!$B$3:$B2156)*市价!$B2156)-1-IF(排名!D2155=1,参数!$B$4)),"")</f>
        <v>-3.2501485837492572E-2</v>
      </c>
      <c r="E2156" s="9">
        <f>IFERROR(IF(市价!E2156="","",市价!E2156/(INTERCEPT(市价!E$3:E2156,市价!$B$3:$B2156)+SLOPE(市价!E$3:E2156,市价!$B$3:$B2156)*市价!$B2156)-1-IF(排名!E2155=1,参数!$B$4)),"")</f>
        <v>-7.3551203581496249E-2</v>
      </c>
      <c r="F2156" s="9">
        <f>IFERROR(IF(市价!F2156="","",市价!F2156/(INTERCEPT(市价!F$3:F2156,市价!$B$3:$B2156)+SLOPE(市价!F$3:F2156,市价!$B$3:$B2156)*市价!$B2156)-1-IF(排名!F2155=1,参数!$B$4)),"")</f>
        <v>0.31813772979807853</v>
      </c>
      <c r="G2156" s="9">
        <f>IFERROR(IF(市价!G2156="","",市价!G2156/(INTERCEPT(市价!G$3:G2156,市价!$B$3:$B2156)+SLOPE(市价!G$3:G2156,市价!$B$3:$B2156)*市价!$B2156)-1-IF(排名!G2155=1,参数!$B$4)),"")</f>
        <v>-0.14525197090301989</v>
      </c>
      <c r="H2156" s="9">
        <f>IFERROR(IF(市价!H2156="","",市价!H2156/(INTERCEPT(市价!H$3:H2156,市价!$B$3:$B2156)+SLOPE(市价!H$3:H2156,市价!$B$3:$B2156)*市价!$B2156)-1-IF(排名!H2155=1,参数!$B$4)),"")</f>
        <v>2.478044694061543E-3</v>
      </c>
    </row>
    <row r="2157" spans="1:8" x14ac:dyDescent="0.15">
      <c r="A2157" s="6">
        <v>41600</v>
      </c>
      <c r="B2157" s="9">
        <f t="shared" si="33"/>
        <v>-3.4572323397161854E-2</v>
      </c>
      <c r="C2157" s="9">
        <f>IFERROR(IF(市价!C2157="","",市价!C2157/(INTERCEPT(市价!C$3:C2157,市价!$B$3:$B2157)+SLOPE(市价!C$3:C2157,市价!$B$3:$B2157)*市价!$B2157)-1-IF(排名!C2156=1,参数!$B$4)),"")</f>
        <v>-0.27606407464303784</v>
      </c>
      <c r="D2157" s="9">
        <f>IFERROR(IF(市价!D2157="","",市价!D2157/(INTERCEPT(市价!D$3:D2157,市价!$B$3:$B2157)+SLOPE(市价!D$3:D2157,市价!$B$3:$B2157)*市价!$B2157)-1-IF(排名!D2156=1,参数!$B$4)),"")</f>
        <v>-2.6243711383890922E-2</v>
      </c>
      <c r="E2157" s="9">
        <f>IFERROR(IF(市价!E2157="","",市价!E2157/(INTERCEPT(市价!E$3:E2157,市价!$B$3:$B2157)+SLOPE(市价!E$3:E2157,市价!$B$3:$B2157)*市价!$B2157)-1-IF(排名!E2156=1,参数!$B$4)),"")</f>
        <v>-7.9020584799172289E-2</v>
      </c>
      <c r="F2157" s="9">
        <f>IFERROR(IF(市价!F2157="","",市价!F2157/(INTERCEPT(市价!F$3:F2157,市价!$B$3:$B2157)+SLOPE(市价!F$3:F2157,市价!$B$3:$B2157)*市价!$B2157)-1-IF(排名!F2156=1,参数!$B$4)),"")</f>
        <v>0.32406085937948004</v>
      </c>
      <c r="G2157" s="9">
        <f>IFERROR(IF(市价!G2157="","",市价!G2157/(INTERCEPT(市价!G$3:G2157,市价!$B$3:$B2157)+SLOPE(市价!G$3:G2157,市价!$B$3:$B2157)*市价!$B2157)-1-IF(排名!G2156=1,参数!$B$4)),"")</f>
        <v>-0.14338055386498039</v>
      </c>
      <c r="H2157" s="9">
        <f>IFERROR(IF(市价!H2157="","",市价!H2157/(INTERCEPT(市价!H$3:H2157,市价!$B$3:$B2157)+SLOPE(市价!H$3:H2157,市价!$B$3:$B2157)*市价!$B2157)-1-IF(排名!H2156=1,参数!$B$4)),"")</f>
        <v>-6.7858750713697402E-3</v>
      </c>
    </row>
    <row r="2158" spans="1:8" x14ac:dyDescent="0.15">
      <c r="A2158" s="6">
        <v>41603</v>
      </c>
      <c r="B2158" s="9">
        <f t="shared" si="33"/>
        <v>-3.4954449476997364E-2</v>
      </c>
      <c r="C2158" s="9">
        <f>IFERROR(IF(市价!C2158="","",市价!C2158/(INTERCEPT(市价!C$3:C2158,市价!$B$3:$B2158)+SLOPE(市价!C$3:C2158,市价!$B$3:$B2158)*市价!$B2158)-1-IF(排名!C2157=1,参数!$B$4)),"")</f>
        <v>-0.26608639245518395</v>
      </c>
      <c r="D2158" s="9">
        <f>IFERROR(IF(市价!D2158="","",市价!D2158/(INTERCEPT(市价!D$3:D2158,市价!$B$3:$B2158)+SLOPE(市价!D$3:D2158,市价!$B$3:$B2158)*市价!$B2158)-1-IF(排名!D2157=1,参数!$B$4)),"")</f>
        <v>-3.4283695009327153E-2</v>
      </c>
      <c r="E2158" s="9">
        <f>IFERROR(IF(市价!E2158="","",市价!E2158/(INTERCEPT(市价!E$3:E2158,市价!$B$3:$B2158)+SLOPE(市价!E$3:E2158,市价!$B$3:$B2158)*市价!$B2158)-1-IF(排名!E2157=1,参数!$B$4)),"")</f>
        <v>-7.5906362569877817E-2</v>
      </c>
      <c r="F2158" s="9">
        <f>IFERROR(IF(市价!F2158="","",市价!F2158/(INTERCEPT(市价!F$3:F2158,市价!$B$3:$B2158)+SLOPE(市价!F$3:F2158,市价!$B$3:$B2158)*市价!$B2158)-1-IF(排名!F2157=1,参数!$B$4)),"")</f>
        <v>0.32195598570974648</v>
      </c>
      <c r="G2158" s="9">
        <f>IFERROR(IF(市价!G2158="","",市价!G2158/(INTERCEPT(市价!G$3:G2158,市价!$B$3:$B2158)+SLOPE(市价!G$3:G2158,市价!$B$3:$B2158)*市价!$B2158)-1-IF(排名!G2157=1,参数!$B$4)),"")</f>
        <v>-0.14716154031104234</v>
      </c>
      <c r="H2158" s="9">
        <f>IFERROR(IF(市价!H2158="","",市价!H2158/(INTERCEPT(市价!H$3:H2158,市价!$B$3:$B2158)+SLOPE(市价!H$3:H2158,市价!$B$3:$B2158)*市价!$B2158)-1-IF(排名!H2157=1,参数!$B$4)),"")</f>
        <v>-8.2446922262994216E-3</v>
      </c>
    </row>
    <row r="2159" spans="1:8" x14ac:dyDescent="0.15">
      <c r="A2159" s="6">
        <v>41604</v>
      </c>
      <c r="B2159" s="9">
        <f t="shared" si="33"/>
        <v>-3.5489508840040596E-2</v>
      </c>
      <c r="C2159" s="9">
        <f>IFERROR(IF(市价!C2159="","",市价!C2159/(INTERCEPT(市价!C$3:C2159,市价!$B$3:$B2159)+SLOPE(市价!C$3:C2159,市价!$B$3:$B2159)*市价!$B2159)-1-IF(排名!C2158=1,参数!$B$4)),"")</f>
        <v>-0.26172200131964529</v>
      </c>
      <c r="D2159" s="9">
        <f>IFERROR(IF(市价!D2159="","",市价!D2159/(INTERCEPT(市价!D$3:D2159,市价!$B$3:$B2159)+SLOPE(市价!D$3:D2159,市价!$B$3:$B2159)*市价!$B2159)-1-IF(排名!D2158=1,参数!$B$4)),"")</f>
        <v>-3.7302803830365439E-2</v>
      </c>
      <c r="E2159" s="9">
        <f>IFERROR(IF(市价!E2159="","",市价!E2159/(INTERCEPT(市价!E$3:E2159,市价!$B$3:$B2159)+SLOPE(市价!E$3:E2159,市价!$B$3:$B2159)*市价!$B2159)-1-IF(排名!E2158=1,参数!$B$4)),"")</f>
        <v>-7.2769353381331614E-2</v>
      </c>
      <c r="F2159" s="9">
        <f>IFERROR(IF(市价!F2159="","",市价!F2159/(INTERCEPT(市价!F$3:F2159,市价!$B$3:$B2159)+SLOPE(市价!F$3:F2159,市价!$B$3:$B2159)*市价!$B2159)-1-IF(排名!F2158=1,参数!$B$4)),"")</f>
        <v>0.3152272758419008</v>
      </c>
      <c r="G2159" s="9">
        <f>IFERROR(IF(市价!G2159="","",市价!G2159/(INTERCEPT(市价!G$3:G2159,市价!$B$3:$B2159)+SLOPE(市价!G$3:G2159,市价!$B$3:$B2159)*市价!$B2159)-1-IF(排名!G2158=1,参数!$B$4)),"")</f>
        <v>-0.14714470958540316</v>
      </c>
      <c r="H2159" s="9">
        <f>IFERROR(IF(市价!H2159="","",市价!H2159/(INTERCEPT(市价!H$3:H2159,市价!$B$3:$B2159)+SLOPE(市价!H$3:H2159,市价!$B$3:$B2159)*市价!$B2159)-1-IF(排名!H2158=1,参数!$B$4)),"")</f>
        <v>-9.2254607653988741E-3</v>
      </c>
    </row>
    <row r="2160" spans="1:8" x14ac:dyDescent="0.15">
      <c r="A2160" s="6">
        <v>41605</v>
      </c>
      <c r="B2160" s="9">
        <f t="shared" si="33"/>
        <v>-3.5898852300752758E-2</v>
      </c>
      <c r="C2160" s="9">
        <f>IFERROR(IF(市价!C2160="","",市价!C2160/(INTERCEPT(市价!C$3:C2160,市价!$B$3:$B2160)+SLOPE(市价!C$3:C2160,市价!$B$3:$B2160)*市价!$B2160)-1-IF(排名!C2159=1,参数!$B$4)),"")</f>
        <v>-0.26231964392825557</v>
      </c>
      <c r="D2160" s="9">
        <f>IFERROR(IF(市价!D2160="","",市价!D2160/(INTERCEPT(市价!D$3:D2160,市价!$B$3:$B2160)+SLOPE(市价!D$3:D2160,市价!$B$3:$B2160)*市价!$B2160)-1-IF(排名!D2159=1,参数!$B$4)),"")</f>
        <v>-4.2240162037510465E-2</v>
      </c>
      <c r="E2160" s="9">
        <f>IFERROR(IF(市价!E2160="","",市价!E2160/(INTERCEPT(市价!E$3:E2160,市价!$B$3:$B2160)+SLOPE(市价!E$3:E2160,市价!$B$3:$B2160)*市价!$B2160)-1-IF(排名!E2159=1,参数!$B$4)),"")</f>
        <v>-6.6997395759857414E-2</v>
      </c>
      <c r="F2160" s="9">
        <f>IFERROR(IF(市价!F2160="","",市价!F2160/(INTERCEPT(市价!F$3:F2160,市价!$B$3:$B2160)+SLOPE(市价!F$3:F2160,市价!$B$3:$B2160)*市价!$B2160)-1-IF(排名!F2159=1,参数!$B$4)),"")</f>
        <v>0.31547055546633551</v>
      </c>
      <c r="G2160" s="9">
        <f>IFERROR(IF(市价!G2160="","",市价!G2160/(INTERCEPT(市价!G$3:G2160,市价!$B$3:$B2160)+SLOPE(市价!G$3:G2160,市价!$B$3:$B2160)*市价!$B2160)-1-IF(排名!G2159=1,参数!$B$4)),"")</f>
        <v>-0.1436110377626828</v>
      </c>
      <c r="H2160" s="9">
        <f>IFERROR(IF(市价!H2160="","",市价!H2160/(INTERCEPT(市价!H$3:H2160,市价!$B$3:$B2160)+SLOPE(市价!H$3:H2160,市价!$B$3:$B2160)*市价!$B2160)-1-IF(排名!H2159=1,参数!$B$4)),"")</f>
        <v>-1.5695429782545789E-2</v>
      </c>
    </row>
    <row r="2161" spans="1:8" x14ac:dyDescent="0.15">
      <c r="A2161" s="6">
        <v>41606</v>
      </c>
      <c r="B2161" s="9">
        <f t="shared" si="33"/>
        <v>-3.6165942602802259E-2</v>
      </c>
      <c r="C2161" s="9">
        <f>IFERROR(IF(市价!C2161="","",市价!C2161/(INTERCEPT(市价!C$3:C2161,市价!$B$3:$B2161)+SLOPE(市价!C$3:C2161,市价!$B$3:$B2161)*市价!$B2161)-1-IF(排名!C2160=1,参数!$B$4)),"")</f>
        <v>-0.26721947524659861</v>
      </c>
      <c r="D2161" s="9">
        <f>IFERROR(IF(市价!D2161="","",市价!D2161/(INTERCEPT(市价!D$3:D2161,市价!$B$3:$B2161)+SLOPE(市价!D$3:D2161,市价!$B$3:$B2161)*市价!$B2161)-1-IF(排名!D2160=1,参数!$B$4)),"")</f>
        <v>-4.6407180859334596E-2</v>
      </c>
      <c r="E2161" s="9">
        <f>IFERROR(IF(市价!E2161="","",市价!E2161/(INTERCEPT(市价!E$3:E2161,市价!$B$3:$B2161)+SLOPE(市价!E$3:E2161,市价!$B$3:$B2161)*市价!$B2161)-1-IF(排名!E2160=1,参数!$B$4)),"")</f>
        <v>-5.5765088910458838E-2</v>
      </c>
      <c r="F2161" s="9">
        <f>IFERROR(IF(市价!F2161="","",市价!F2161/(INTERCEPT(市价!F$3:F2161,市价!$B$3:$B2161)+SLOPE(市价!F$3:F2161,市价!$B$3:$B2161)*市价!$B2161)-1-IF(排名!F2160=1,参数!$B$4)),"")</f>
        <v>0.31211450410820119</v>
      </c>
      <c r="G2161" s="9">
        <f>IFERROR(IF(市价!G2161="","",市价!G2161/(INTERCEPT(市价!G$3:G2161,市价!$B$3:$B2161)+SLOPE(市价!G$3:G2161,市价!$B$3:$B2161)*市价!$B2161)-1-IF(排名!G2160=1,参数!$B$4)),"")</f>
        <v>-0.14216715034775684</v>
      </c>
      <c r="H2161" s="9">
        <f>IFERROR(IF(市价!H2161="","",市价!H2161/(INTERCEPT(市价!H$3:H2161,市价!$B$3:$B2161)+SLOPE(市价!H$3:H2161,市价!$B$3:$B2161)*市价!$B2161)-1-IF(排名!H2160=1,参数!$B$4)),"")</f>
        <v>-1.7551264360865848E-2</v>
      </c>
    </row>
    <row r="2162" spans="1:8" x14ac:dyDescent="0.15">
      <c r="A2162" s="6">
        <v>41607</v>
      </c>
      <c r="B2162" s="9">
        <f t="shared" si="33"/>
        <v>-3.5868249221699768E-2</v>
      </c>
      <c r="C2162" s="9">
        <f>IFERROR(IF(市价!C2162="","",市价!C2162/(INTERCEPT(市价!C$3:C2162,市价!$B$3:$B2162)+SLOPE(市价!C$3:C2162,市价!$B$3:$B2162)*市价!$B2162)-1-IF(排名!C2161=1,参数!$B$4)),"")</f>
        <v>-0.26723326820403748</v>
      </c>
      <c r="D2162" s="9">
        <f>IFERROR(IF(市价!D2162="","",市价!D2162/(INTERCEPT(市价!D$3:D2162,市价!$B$3:$B2162)+SLOPE(市价!D$3:D2162,市价!$B$3:$B2162)*市价!$B2162)-1-IF(排名!D2161=1,参数!$B$4)),"")</f>
        <v>-4.0539237913939652E-2</v>
      </c>
      <c r="E2162" s="9">
        <f>IFERROR(IF(市价!E2162="","",市价!E2162/(INTERCEPT(市价!E$3:E2162,市价!$B$3:$B2162)+SLOPE(市价!E$3:E2162,市价!$B$3:$B2162)*市价!$B2162)-1-IF(排名!E2161=1,参数!$B$4)),"")</f>
        <v>-5.8017874381125045E-2</v>
      </c>
      <c r="F2162" s="9">
        <f>IFERROR(IF(市价!F2162="","",市价!F2162/(INTERCEPT(市价!F$3:F2162,市价!$B$3:$B2162)+SLOPE(市价!F$3:F2162,市价!$B$3:$B2162)*市价!$B2162)-1-IF(排名!F2161=1,参数!$B$4)),"")</f>
        <v>0.31713041991110713</v>
      </c>
      <c r="G2162" s="9">
        <f>IFERROR(IF(市价!G2162="","",市价!G2162/(INTERCEPT(市价!G$3:G2162,市价!$B$3:$B2162)+SLOPE(市价!G$3:G2162,市价!$B$3:$B2162)*市价!$B2162)-1-IF(排名!G2161=1,参数!$B$4)),"")</f>
        <v>-0.1399943729948655</v>
      </c>
      <c r="H2162" s="9">
        <f>IFERROR(IF(市价!H2162="","",市价!H2162/(INTERCEPT(市价!H$3:H2162,市价!$B$3:$B2162)+SLOPE(市价!H$3:H2162,市价!$B$3:$B2162)*市价!$B2162)-1-IF(排名!H2161=1,参数!$B$4)),"")</f>
        <v>-2.6555161747338074E-2</v>
      </c>
    </row>
    <row r="2163" spans="1:8" x14ac:dyDescent="0.15">
      <c r="A2163" s="6">
        <v>41610</v>
      </c>
      <c r="B2163" s="9">
        <f t="shared" si="33"/>
        <v>-3.7191743187570458E-2</v>
      </c>
      <c r="C2163" s="9">
        <f>IFERROR(IF(市价!C2163="","",市价!C2163/(INTERCEPT(市价!C$3:C2163,市价!$B$3:$B2163)+SLOPE(市价!C$3:C2163,市价!$B$3:$B2163)*市价!$B2163)-1-IF(排名!C2162=1,参数!$B$4)),"")</f>
        <v>-0.26764033069507165</v>
      </c>
      <c r="D2163" s="9">
        <f>IFERROR(IF(市价!D2163="","",市价!D2163/(INTERCEPT(市价!D$3:D2163,市价!$B$3:$B2163)+SLOPE(市价!D$3:D2163,市价!$B$3:$B2163)*市价!$B2163)-1-IF(排名!D2162=1,参数!$B$4)),"")</f>
        <v>-2.783430386951502E-2</v>
      </c>
      <c r="E2163" s="9">
        <f>IFERROR(IF(市价!E2163="","",市价!E2163/(INTERCEPT(市价!E$3:E2163,市价!$B$3:$B2163)+SLOPE(市价!E$3:E2163,市价!$B$3:$B2163)*市价!$B2163)-1-IF(排名!E2162=1,参数!$B$4)),"")</f>
        <v>-5.1884579595949276E-2</v>
      </c>
      <c r="F2163" s="9">
        <f>IFERROR(IF(市价!F2163="","",市价!F2163/(INTERCEPT(市价!F$3:F2163,市价!$B$3:$B2163)+SLOPE(市价!F$3:F2163,市价!$B$3:$B2163)*市价!$B2163)-1-IF(排名!F2162=1,参数!$B$4)),"")</f>
        <v>0.30336889464291228</v>
      </c>
      <c r="G2163" s="9">
        <f>IFERROR(IF(市价!G2163="","",市价!G2163/(INTERCEPT(市价!G$3:G2163,市价!$B$3:$B2163)+SLOPE(市价!G$3:G2163,市价!$B$3:$B2163)*市价!$B2163)-1-IF(排名!G2162=1,参数!$B$4)),"")</f>
        <v>-0.14285794883978309</v>
      </c>
      <c r="H2163" s="9">
        <f>IFERROR(IF(市价!H2163="","",市价!H2163/(INTERCEPT(市价!H$3:H2163,市价!$B$3:$B2163)+SLOPE(市价!H$3:H2163,市价!$B$3:$B2163)*市价!$B2163)-1-IF(排名!H2162=1,参数!$B$4)),"")</f>
        <v>-3.6302190768015996E-2</v>
      </c>
    </row>
    <row r="2164" spans="1:8" x14ac:dyDescent="0.15">
      <c r="A2164" s="6">
        <v>41611</v>
      </c>
      <c r="B2164" s="9">
        <f t="shared" si="33"/>
        <v>-3.7781250340563878E-2</v>
      </c>
      <c r="C2164" s="9">
        <f>IFERROR(IF(市价!C2164="","",市价!C2164/(INTERCEPT(市价!C$3:C2164,市价!$B$3:$B2164)+SLOPE(市价!C$3:C2164,市价!$B$3:$B2164)*市价!$B2164)-1-IF(排名!C2163=1,参数!$B$4)),"")</f>
        <v>-0.26712536862470526</v>
      </c>
      <c r="D2164" s="9">
        <f>IFERROR(IF(市价!D2164="","",市价!D2164/(INTERCEPT(市价!D$3:D2164,市价!$B$3:$B2164)+SLOPE(市价!D$3:D2164,市价!$B$3:$B2164)*市价!$B2164)-1-IF(排名!D2163=1,参数!$B$4)),"")</f>
        <v>-3.3746357269252791E-2</v>
      </c>
      <c r="E2164" s="9">
        <f>IFERROR(IF(市价!E2164="","",市价!E2164/(INTERCEPT(市价!E$3:E2164,市价!$B$3:$B2164)+SLOPE(市价!E$3:E2164,市价!$B$3:$B2164)*市价!$B2164)-1-IF(排名!E2163=1,参数!$B$4)),"")</f>
        <v>-2.9667132557053444E-2</v>
      </c>
      <c r="F2164" s="9">
        <f>IFERROR(IF(市价!F2164="","",市价!F2164/(INTERCEPT(市价!F$3:F2164,市价!$B$3:$B2164)+SLOPE(市价!F$3:F2164,市价!$B$3:$B2164)*市价!$B2164)-1-IF(排名!F2163=1,参数!$B$4)),"")</f>
        <v>0.29064952401006017</v>
      </c>
      <c r="G2164" s="9">
        <f>IFERROR(IF(市价!G2164="","",市价!G2164/(INTERCEPT(市价!G$3:G2164,市价!$B$3:$B2164)+SLOPE(市价!G$3:G2164,市价!$B$3:$B2164)*市价!$B2164)-1-IF(排名!G2163=1,参数!$B$4)),"")</f>
        <v>-0.14489961283346842</v>
      </c>
      <c r="H2164" s="9">
        <f>IFERROR(IF(市价!H2164="","",市价!H2164/(INTERCEPT(市价!H$3:H2164,市价!$B$3:$B2164)+SLOPE(市价!H$3:H2164,市价!$B$3:$B2164)*市价!$B2164)-1-IF(排名!H2163=1,参数!$B$4)),"")</f>
        <v>-4.1898554768963536E-2</v>
      </c>
    </row>
    <row r="2165" spans="1:8" x14ac:dyDescent="0.15">
      <c r="A2165" s="6">
        <v>41612</v>
      </c>
      <c r="B2165" s="9">
        <f t="shared" si="33"/>
        <v>-3.8204253867791325E-2</v>
      </c>
      <c r="C2165" s="9">
        <f>IFERROR(IF(市价!C2165="","",市价!C2165/(INTERCEPT(市价!C$3:C2165,市价!$B$3:$B2165)+SLOPE(市价!C$3:C2165,市价!$B$3:$B2165)*市价!$B2165)-1-IF(排名!C2164=1,参数!$B$4)),"")</f>
        <v>-0.27205147856154632</v>
      </c>
      <c r="D2165" s="9">
        <f>IFERROR(IF(市价!D2165="","",市价!D2165/(INTERCEPT(市价!D$3:D2165,市价!$B$3:$B2165)+SLOPE(市价!D$3:D2165,市价!$B$3:$B2165)*市价!$B2165)-1-IF(排名!D2164=1,参数!$B$4)),"")</f>
        <v>-3.0989971986598475E-2</v>
      </c>
      <c r="E2165" s="9">
        <f>IFERROR(IF(市价!E2165="","",市价!E2165/(INTERCEPT(市价!E$3:E2165,市价!$B$3:$B2165)+SLOPE(市价!E$3:E2165,市价!$B$3:$B2165)*市价!$B2165)-1-IF(排名!E2164=1,参数!$B$4)),"")</f>
        <v>-1.9862522254481818E-2</v>
      </c>
      <c r="F2165" s="9">
        <f>IFERROR(IF(市价!F2165="","",市价!F2165/(INTERCEPT(市价!F$3:F2165,市价!$B$3:$B2165)+SLOPE(市价!F$3:F2165,市价!$B$3:$B2165)*市价!$B2165)-1-IF(排名!F2164=1,参数!$B$4)),"")</f>
        <v>0.28173882030681252</v>
      </c>
      <c r="G2165" s="9">
        <f>IFERROR(IF(市价!G2165="","",市价!G2165/(INTERCEPT(市价!G$3:G2165,市价!$B$3:$B2165)+SLOPE(市价!G$3:G2165,市价!$B$3:$B2165)*市价!$B2165)-1-IF(排名!G2164=1,参数!$B$4)),"")</f>
        <v>-0.14828490915796932</v>
      </c>
      <c r="H2165" s="9">
        <f>IFERROR(IF(市价!H2165="","",市价!H2165/(INTERCEPT(市价!H$3:H2165,市价!$B$3:$B2165)+SLOPE(市价!H$3:H2165,市价!$B$3:$B2165)*市价!$B2165)-1-IF(排名!H2164=1,参数!$B$4)),"")</f>
        <v>-3.9775461552964519E-2</v>
      </c>
    </row>
    <row r="2166" spans="1:8" x14ac:dyDescent="0.15">
      <c r="A2166" s="6">
        <v>41613</v>
      </c>
      <c r="B2166" s="9">
        <f t="shared" si="33"/>
        <v>-3.8599998331434682E-2</v>
      </c>
      <c r="C2166" s="9">
        <f>IFERROR(IF(市价!C2166="","",市价!C2166/(INTERCEPT(市价!C$3:C2166,市价!$B$3:$B2166)+SLOPE(市价!C$3:C2166,市价!$B$3:$B2166)*市价!$B2166)-1-IF(排名!C2165=1,参数!$B$4)),"")</f>
        <v>-0.25992716920344816</v>
      </c>
      <c r="D2166" s="9">
        <f>IFERROR(IF(市价!D2166="","",市价!D2166/(INTERCEPT(市价!D$3:D2166,市价!$B$3:$B2166)+SLOPE(市价!D$3:D2166,市价!$B$3:$B2166)*市价!$B2166)-1-IF(排名!D2165=1,参数!$B$4)),"")</f>
        <v>-2.8472430384602676E-2</v>
      </c>
      <c r="E2166" s="9">
        <f>IFERROR(IF(市价!E2166="","",市价!E2166/(INTERCEPT(市价!E$3:E2166,市价!$B$3:$B2166)+SLOPE(市价!E$3:E2166,市价!$B$3:$B2166)*市价!$B2166)-1-IF(排名!E2165=1,参数!$B$4)),"")</f>
        <v>-4.263661166919841E-2</v>
      </c>
      <c r="F2166" s="9">
        <f>IFERROR(IF(市价!F2166="","",市价!F2166/(INTERCEPT(市价!F$3:F2166,市价!$B$3:$B2166)+SLOPE(市价!F$3:F2166,市价!$B$3:$B2166)*市价!$B2166)-1-IF(排名!F2165=1,参数!$B$4)),"")</f>
        <v>0.28311857088403247</v>
      </c>
      <c r="G2166" s="9">
        <f>IFERROR(IF(市价!G2166="","",市价!G2166/(INTERCEPT(市价!G$3:G2166,市价!$B$3:$B2166)+SLOPE(市价!G$3:G2166,市价!$B$3:$B2166)*市价!$B2166)-1-IF(排名!G2165=1,参数!$B$4)),"")</f>
        <v>-0.14501414853982098</v>
      </c>
      <c r="H2166" s="9">
        <f>IFERROR(IF(市价!H2166="","",市价!H2166/(INTERCEPT(市价!H$3:H2166,市价!$B$3:$B2166)+SLOPE(市价!H$3:H2166,市价!$B$3:$B2166)*市价!$B2166)-1-IF(排名!H2165=1,参数!$B$4)),"")</f>
        <v>-3.8668201075570341E-2</v>
      </c>
    </row>
    <row r="2167" spans="1:8" x14ac:dyDescent="0.15">
      <c r="A2167" s="6">
        <v>41614</v>
      </c>
      <c r="B2167" s="9">
        <f t="shared" si="33"/>
        <v>-3.7847988275354148E-2</v>
      </c>
      <c r="C2167" s="9">
        <f>IFERROR(IF(市价!C2167="","",市价!C2167/(INTERCEPT(市价!C$3:C2167,市价!$B$3:$B2167)+SLOPE(市价!C$3:C2167,市价!$B$3:$B2167)*市价!$B2167)-1-IF(排名!C2166=1,参数!$B$4)),"")</f>
        <v>-0.26124460061528731</v>
      </c>
      <c r="D2167" s="9">
        <f>IFERROR(IF(市价!D2167="","",市价!D2167/(INTERCEPT(市价!D$3:D2167,市价!$B$3:$B2167)+SLOPE(市价!D$3:D2167,市价!$B$3:$B2167)*市价!$B2167)-1-IF(排名!D2166=1,参数!$B$4)),"")</f>
        <v>-3.2971338804706041E-2</v>
      </c>
      <c r="E2167" s="9">
        <f>IFERROR(IF(市价!E2167="","",市价!E2167/(INTERCEPT(市价!E$3:E2167,市价!$B$3:$B2167)+SLOPE(市价!E$3:E2167,市价!$B$3:$B2167)*市价!$B2167)-1-IF(排名!E2166=1,参数!$B$4)),"")</f>
        <v>-4.1021295327355323E-2</v>
      </c>
      <c r="F2167" s="9">
        <f>IFERROR(IF(市价!F2167="","",市价!F2167/(INTERCEPT(市价!F$3:F2167,市价!$B$3:$B2167)+SLOPE(市价!F$3:F2167,市价!$B$3:$B2167)*市价!$B2167)-1-IF(排名!F2166=1,参数!$B$4)),"")</f>
        <v>0.29095037779309196</v>
      </c>
      <c r="G2167" s="9">
        <f>IFERROR(IF(市价!G2167="","",市价!G2167/(INTERCEPT(市价!G$3:G2167,市价!$B$3:$B2167)+SLOPE(市价!G$3:G2167,市价!$B$3:$B2167)*市价!$B2167)-1-IF(排名!G2166=1,参数!$B$4)),"")</f>
        <v>-0.14649777574006528</v>
      </c>
      <c r="H2167" s="9">
        <f>IFERROR(IF(市价!H2167="","",市价!H2167/(INTERCEPT(市价!H$3:H2167,市价!$B$3:$B2167)+SLOPE(市价!H$3:H2167,市价!$B$3:$B2167)*市价!$B2167)-1-IF(排名!H2166=1,参数!$B$4)),"")</f>
        <v>-3.6303296957802877E-2</v>
      </c>
    </row>
    <row r="2168" spans="1:8" x14ac:dyDescent="0.15">
      <c r="A2168" s="6">
        <v>41617</v>
      </c>
      <c r="B2168" s="9">
        <f t="shared" si="33"/>
        <v>-3.7942434481482233E-2</v>
      </c>
      <c r="C2168" s="9">
        <f>IFERROR(IF(市价!C2168="","",市价!C2168/(INTERCEPT(市价!C$3:C2168,市价!$B$3:$B2168)+SLOPE(市价!C$3:C2168,市价!$B$3:$B2168)*市价!$B2168)-1-IF(排名!C2167=1,参数!$B$4)),"")</f>
        <v>-0.2540753601686121</v>
      </c>
      <c r="D2168" s="9">
        <f>IFERROR(IF(市价!D2168="","",市价!D2168/(INTERCEPT(市价!D$3:D2168,市价!$B$3:$B2168)+SLOPE(市价!D$3:D2168,市价!$B$3:$B2168)*市价!$B2168)-1-IF(排名!D2167=1,参数!$B$4)),"")</f>
        <v>-3.5770271501136652E-2</v>
      </c>
      <c r="E2168" s="9">
        <f>IFERROR(IF(市价!E2168="","",市价!E2168/(INTERCEPT(市价!E$3:E2168,市价!$B$3:$B2168)+SLOPE(市价!E$3:E2168,市价!$B$3:$B2168)*市价!$B2168)-1-IF(排名!E2167=1,参数!$B$4)),"")</f>
        <v>-5.4510100925784566E-2</v>
      </c>
      <c r="F2168" s="9">
        <f>IFERROR(IF(市价!F2168="","",市价!F2168/(INTERCEPT(市价!F$3:F2168,市价!$B$3:$B2168)+SLOPE(市价!F$3:F2168,市价!$B$3:$B2168)*市价!$B2168)-1-IF(排名!F2167=1,参数!$B$4)),"")</f>
        <v>0.29151121891596565</v>
      </c>
      <c r="G2168" s="9">
        <f>IFERROR(IF(市价!G2168="","",市价!G2168/(INTERCEPT(市价!G$3:G2168,市价!$B$3:$B2168)+SLOPE(市价!G$3:G2168,市价!$B$3:$B2168)*市价!$B2168)-1-IF(排名!G2167=1,参数!$B$4)),"")</f>
        <v>-0.14100251506377415</v>
      </c>
      <c r="H2168" s="9">
        <f>IFERROR(IF(市价!H2168="","",市价!H2168/(INTERCEPT(市价!H$3:H2168,市价!$B$3:$B2168)+SLOPE(市价!H$3:H2168,市价!$B$3:$B2168)*市价!$B2168)-1-IF(排名!H2167=1,参数!$B$4)),"")</f>
        <v>-3.3807578145551576E-2</v>
      </c>
    </row>
    <row r="2169" spans="1:8" x14ac:dyDescent="0.15">
      <c r="A2169" s="6">
        <v>41618</v>
      </c>
      <c r="B2169" s="9">
        <f t="shared" si="33"/>
        <v>-3.8344337744288581E-2</v>
      </c>
      <c r="C2169" s="9">
        <f>IFERROR(IF(市价!C2169="","",市价!C2169/(INTERCEPT(市价!C$3:C2169,市价!$B$3:$B2169)+SLOPE(市价!C$3:C2169,市价!$B$3:$B2169)*市价!$B2169)-1-IF(排名!C2168=1,参数!$B$4)),"")</f>
        <v>-0.24969138118048376</v>
      </c>
      <c r="D2169" s="9">
        <f>IFERROR(IF(市价!D2169="","",市价!D2169/(INTERCEPT(市价!D$3:D2169,市价!$B$3:$B2169)+SLOPE(市价!D$3:D2169,市价!$B$3:$B2169)*市价!$B2169)-1-IF(排名!D2168=1,参数!$B$4)),"")</f>
        <v>-3.4394396018347928E-2</v>
      </c>
      <c r="E2169" s="9">
        <f>IFERROR(IF(市价!E2169="","",市价!E2169/(INTERCEPT(市价!E$3:E2169,市价!$B$3:$B2169)+SLOPE(市价!E$3:E2169,市价!$B$3:$B2169)*市价!$B2169)-1-IF(排名!E2168=1,参数!$B$4)),"")</f>
        <v>-5.3603596753649674E-2</v>
      </c>
      <c r="F2169" s="9">
        <f>IFERROR(IF(市价!F2169="","",市价!F2169/(INTERCEPT(市价!F$3:F2169,市价!$B$3:$B2169)+SLOPE(市价!F$3:F2169,市价!$B$3:$B2169)*市价!$B2169)-1-IF(排名!F2168=1,参数!$B$4)),"")</f>
        <v>0.28615358195639384</v>
      </c>
      <c r="G2169" s="9">
        <f>IFERROR(IF(市价!G2169="","",市价!G2169/(INTERCEPT(市价!G$3:G2169,市价!$B$3:$B2169)+SLOPE(市价!G$3:G2169,市价!$B$3:$B2169)*市价!$B2169)-1-IF(排名!G2168=1,参数!$B$4)),"")</f>
        <v>-0.14450106177806732</v>
      </c>
      <c r="H2169" s="9">
        <f>IFERROR(IF(市价!H2169="","",市价!H2169/(INTERCEPT(市价!H$3:H2169,市价!$B$3:$B2169)+SLOPE(市价!H$3:H2169,市价!$B$3:$B2169)*市价!$B2169)-1-IF(排名!H2168=1,参数!$B$4)),"")</f>
        <v>-3.4029172691576681E-2</v>
      </c>
    </row>
    <row r="2170" spans="1:8" x14ac:dyDescent="0.15">
      <c r="A2170" s="6">
        <v>41619</v>
      </c>
      <c r="B2170" s="9">
        <f t="shared" si="33"/>
        <v>-3.8045809985500591E-2</v>
      </c>
      <c r="C2170" s="9">
        <f>IFERROR(IF(市价!C2170="","",市价!C2170/(INTERCEPT(市价!C$3:C2170,市价!$B$3:$B2170)+SLOPE(市价!C$3:C2170,市价!$B$3:$B2170)*市价!$B2170)-1-IF(排名!C2169=1,参数!$B$4)),"")</f>
        <v>-0.24554595322992803</v>
      </c>
      <c r="D2170" s="9">
        <f>IFERROR(IF(市价!D2170="","",市价!D2170/(INTERCEPT(市价!D$3:D2170,市价!$B$3:$B2170)+SLOPE(市价!D$3:D2170,市价!$B$3:$B2170)*市价!$B2170)-1-IF(排名!D2169=1,参数!$B$4)),"")</f>
        <v>-3.7874193365253772E-2</v>
      </c>
      <c r="E2170" s="9">
        <f>IFERROR(IF(市价!E2170="","",市价!E2170/(INTERCEPT(市价!E$3:E2170,市价!$B$3:$B2170)+SLOPE(市价!E$3:E2170,市价!$B$3:$B2170)*市价!$B2170)-1-IF(排名!E2169=1,参数!$B$4)),"")</f>
        <v>-5.3498763360734003E-2</v>
      </c>
      <c r="F2170" s="9">
        <f>IFERROR(IF(市价!F2170="","",市价!F2170/(INTERCEPT(市价!F$3:F2170,市价!$B$3:$B2170)+SLOPE(市价!F$3:F2170,市价!$B$3:$B2170)*市价!$B2170)-1-IF(排名!F2169=1,参数!$B$4)),"")</f>
        <v>0.28420712417069427</v>
      </c>
      <c r="G2170" s="9">
        <f>IFERROR(IF(市价!G2170="","",市价!G2170/(INTERCEPT(市价!G$3:G2170,市价!$B$3:$B2170)+SLOPE(市价!G$3:G2170,市价!$B$3:$B2170)*市价!$B2170)-1-IF(排名!G2169=1,参数!$B$4)),"")</f>
        <v>-0.137841509047676</v>
      </c>
      <c r="H2170" s="9">
        <f>IFERROR(IF(市价!H2170="","",市价!H2170/(INTERCEPT(市价!H$3:H2170,市价!$B$3:$B2170)+SLOPE(市价!H$3:H2170,市价!$B$3:$B2170)*市价!$B2170)-1-IF(排名!H2169=1,参数!$B$4)),"")</f>
        <v>-3.7721565080106045E-2</v>
      </c>
    </row>
    <row r="2171" spans="1:8" x14ac:dyDescent="0.15">
      <c r="A2171" s="6">
        <v>41620</v>
      </c>
      <c r="B2171" s="9">
        <f t="shared" si="33"/>
        <v>-3.7970932936213862E-2</v>
      </c>
      <c r="C2171" s="9">
        <f>IFERROR(IF(市价!C2171="","",市价!C2171/(INTERCEPT(市价!C$3:C2171,市价!$B$3:$B2171)+SLOPE(市价!C$3:C2171,市价!$B$3:$B2171)*市价!$B2171)-1-IF(排名!C2170=1,参数!$B$4)),"")</f>
        <v>-0.24380829322587963</v>
      </c>
      <c r="D2171" s="9">
        <f>IFERROR(IF(市价!D2171="","",市价!D2171/(INTERCEPT(市价!D$3:D2171,市价!$B$3:$B2171)+SLOPE(市价!D$3:D2171,市价!$B$3:$B2171)*市价!$B2171)-1-IF(排名!D2170=1,参数!$B$4)),"")</f>
        <v>-3.8600760872481099E-2</v>
      </c>
      <c r="E2171" s="9">
        <f>IFERROR(IF(市价!E2171="","",市价!E2171/(INTERCEPT(市价!E$3:E2171,市价!$B$3:$B2171)+SLOPE(市价!E$3:E2171,市价!$B$3:$B2171)*市价!$B2171)-1-IF(排名!E2170=1,参数!$B$4)),"")</f>
        <v>-5.1198106503194563E-2</v>
      </c>
      <c r="F2171" s="9">
        <f>IFERROR(IF(市价!F2171="","",市价!F2171/(INTERCEPT(市价!F$3:F2171,市价!$B$3:$B2171)+SLOPE(市价!F$3:F2171,市价!$B$3:$B2171)*市价!$B2171)-1-IF(排名!F2170=1,参数!$B$4)),"")</f>
        <v>0.28282767010937571</v>
      </c>
      <c r="G2171" s="9">
        <f>IFERROR(IF(市价!G2171="","",市价!G2171/(INTERCEPT(市价!G$3:G2171,市价!$B$3:$B2171)+SLOPE(市价!G$3:G2171,市价!$B$3:$B2171)*市价!$B2171)-1-IF(排名!G2170=1,参数!$B$4)),"")</f>
        <v>-0.13876464724753779</v>
      </c>
      <c r="H2171" s="9">
        <f>IFERROR(IF(市价!H2171="","",市价!H2171/(INTERCEPT(市价!H$3:H2171,市价!$B$3:$B2171)+SLOPE(市价!H$3:H2171,市价!$B$3:$B2171)*市价!$B2171)-1-IF(排名!H2170=1,参数!$B$4)),"")</f>
        <v>-3.8281459877565815E-2</v>
      </c>
    </row>
    <row r="2172" spans="1:8" x14ac:dyDescent="0.15">
      <c r="A2172" s="6">
        <v>41621</v>
      </c>
      <c r="B2172" s="9">
        <f t="shared" si="33"/>
        <v>-3.8164023554943603E-2</v>
      </c>
      <c r="C2172" s="9">
        <f>IFERROR(IF(市价!C2172="","",市价!C2172/(INTERCEPT(市价!C$3:C2172,市价!$B$3:$B2172)+SLOPE(市价!C$3:C2172,市价!$B$3:$B2172)*市价!$B2172)-1-IF(排名!C2171=1,参数!$B$4)),"")</f>
        <v>-0.23873839130395416</v>
      </c>
      <c r="D2172" s="9">
        <f>IFERROR(IF(市价!D2172="","",市价!D2172/(INTERCEPT(市价!D$3:D2172,市价!$B$3:$B2172)+SLOPE(市价!D$3:D2172,市价!$B$3:$B2172)*市价!$B2172)-1-IF(排名!D2171=1,参数!$B$4)),"")</f>
        <v>-4.2871046210496644E-2</v>
      </c>
      <c r="E2172" s="9">
        <f>IFERROR(IF(市价!E2172="","",市价!E2172/(INTERCEPT(市价!E$3:E2172,市价!$B$3:$B2172)+SLOPE(市价!E$3:E2172,市价!$B$3:$B2172)*市价!$B2172)-1-IF(排名!E2171=1,参数!$B$4)),"")</f>
        <v>-5.1495886341992758E-2</v>
      </c>
      <c r="F2172" s="9">
        <f>IFERROR(IF(市价!F2172="","",市价!F2172/(INTERCEPT(市价!F$3:F2172,市价!$B$3:$B2172)+SLOPE(市价!F$3:F2172,市价!$B$3:$B2172)*市价!$B2172)-1-IF(排名!F2171=1,参数!$B$4)),"")</f>
        <v>0.28193076943750595</v>
      </c>
      <c r="G2172" s="9">
        <f>IFERROR(IF(市价!G2172="","",市价!G2172/(INTERCEPT(市价!G$3:G2172,市价!$B$3:$B2172)+SLOPE(市价!G$3:G2172,市价!$B$3:$B2172)*市价!$B2172)-1-IF(排名!G2171=1,参数!$B$4)),"")</f>
        <v>-0.13951135880716814</v>
      </c>
      <c r="H2172" s="9">
        <f>IFERROR(IF(市价!H2172="","",市价!H2172/(INTERCEPT(市价!H$3:H2172,市价!$B$3:$B2172)+SLOPE(市价!H$3:H2172,市价!$B$3:$B2172)*市价!$B2172)-1-IF(排名!H2171=1,参数!$B$4)),"")</f>
        <v>-3.8298228103555876E-2</v>
      </c>
    </row>
    <row r="2173" spans="1:8" x14ac:dyDescent="0.15">
      <c r="A2173" s="6">
        <v>41624</v>
      </c>
      <c r="B2173" s="9">
        <f t="shared" si="33"/>
        <v>-3.8651217038191153E-2</v>
      </c>
      <c r="C2173" s="9">
        <f>IFERROR(IF(市价!C2173="","",市价!C2173/(INTERCEPT(市价!C$3:C2173,市价!$B$3:$B2173)+SLOPE(市价!C$3:C2173,市价!$B$3:$B2173)*市价!$B2173)-1-IF(排名!C2172=1,参数!$B$4)),"")</f>
        <v>-0.22951129998297506</v>
      </c>
      <c r="D2173" s="9">
        <f>IFERROR(IF(市价!D2173="","",市价!D2173/(INTERCEPT(市价!D$3:D2173,市价!$B$3:$B2173)+SLOPE(市价!D$3:D2173,市价!$B$3:$B2173)*市价!$B2173)-1-IF(排名!D2172=1,参数!$B$4)),"")</f>
        <v>-4.6554764544449845E-2</v>
      </c>
      <c r="E2173" s="9">
        <f>IFERROR(IF(市价!E2173="","",市价!E2173/(INTERCEPT(市价!E$3:E2173,市价!$B$3:$B2173)+SLOPE(市价!E$3:E2173,市价!$B$3:$B2173)*市价!$B2173)-1-IF(排名!E2172=1,参数!$B$4)),"")</f>
        <v>-5.0599843979374448E-2</v>
      </c>
      <c r="F2173" s="9">
        <f>IFERROR(IF(市价!F2173="","",市价!F2173/(INTERCEPT(市价!F$3:F2173,市价!$B$3:$B2173)+SLOPE(市价!F$3:F2173,市价!$B$3:$B2173)*市价!$B2173)-1-IF(排名!F2172=1,参数!$B$4)),"")</f>
        <v>0.27410822561483106</v>
      </c>
      <c r="G2173" s="9">
        <f>IFERROR(IF(市价!G2173="","",市价!G2173/(INTERCEPT(市价!G$3:G2173,市价!$B$3:$B2173)+SLOPE(市价!G$3:G2173,市价!$B$3:$B2173)*市价!$B2173)-1-IF(排名!G2172=1,参数!$B$4)),"")</f>
        <v>-0.13912701100308811</v>
      </c>
      <c r="H2173" s="9">
        <f>IFERROR(IF(市价!H2173="","",市价!H2173/(INTERCEPT(市价!H$3:H2173,市价!$B$3:$B2173)+SLOPE(市价!H$3:H2173,市价!$B$3:$B2173)*市价!$B2173)-1-IF(排名!H2172=1,参数!$B$4)),"")</f>
        <v>-4.0222608334090526E-2</v>
      </c>
    </row>
    <row r="2174" spans="1:8" x14ac:dyDescent="0.15">
      <c r="A2174" s="6">
        <v>41625</v>
      </c>
      <c r="B2174" s="9">
        <f t="shared" si="33"/>
        <v>-3.9228011287930707E-2</v>
      </c>
      <c r="C2174" s="9">
        <f>IFERROR(IF(市价!C2174="","",市价!C2174/(INTERCEPT(市价!C$3:C2174,市价!$B$3:$B2174)+SLOPE(市价!C$3:C2174,市价!$B$3:$B2174)*市价!$B2174)-1-IF(排名!C2173=1,参数!$B$4)),"")</f>
        <v>-0.21885229884183235</v>
      </c>
      <c r="D2174" s="9">
        <f>IFERROR(IF(市价!D2174="","",市价!D2174/(INTERCEPT(市价!D$3:D2174,市价!$B$3:$B2174)+SLOPE(市价!D$3:D2174,市价!$B$3:$B2174)*市价!$B2174)-1-IF(排名!D2173=1,参数!$B$4)),"")</f>
        <v>-4.9640147231247322E-2</v>
      </c>
      <c r="E2174" s="9">
        <f>IFERROR(IF(市价!E2174="","",市价!E2174/(INTERCEPT(市价!E$3:E2174,市价!$B$3:$B2174)+SLOPE(市价!E$3:E2174,市价!$B$3:$B2174)*市价!$B2174)-1-IF(排名!E2173=1,参数!$B$4)),"")</f>
        <v>-5.1172153340888871E-2</v>
      </c>
      <c r="F2174" s="9">
        <f>IFERROR(IF(市价!F2174="","",市价!F2174/(INTERCEPT(市价!F$3:F2174,市价!$B$3:$B2174)+SLOPE(市价!F$3:F2174,市价!$B$3:$B2174)*市价!$B2174)-1-IF(排名!F2173=1,参数!$B$4)),"")</f>
        <v>0.26843814337986815</v>
      </c>
      <c r="G2174" s="9">
        <f>IFERROR(IF(市价!G2174="","",市价!G2174/(INTERCEPT(市价!G$3:G2174,市价!$B$3:$B2174)+SLOPE(市价!G$3:G2174,市价!$B$3:$B2174)*市价!$B2174)-1-IF(排名!G2173=1,参数!$B$4)),"")</f>
        <v>-0.137728175012655</v>
      </c>
      <c r="H2174" s="9">
        <f>IFERROR(IF(市价!H2174="","",市价!H2174/(INTERCEPT(市价!H$3:H2174,市价!$B$3:$B2174)+SLOPE(市价!H$3:H2174,市价!$B$3:$B2174)*市价!$B2174)-1-IF(排名!H2173=1,参数!$B$4)),"")</f>
        <v>-4.6413436680828868E-2</v>
      </c>
    </row>
    <row r="2175" spans="1:8" x14ac:dyDescent="0.15">
      <c r="A2175" s="6">
        <v>41626</v>
      </c>
      <c r="B2175" s="9">
        <f t="shared" si="33"/>
        <v>-3.9289350183725515E-2</v>
      </c>
      <c r="C2175" s="9">
        <f>IFERROR(IF(市价!C2175="","",市价!C2175/(INTERCEPT(市价!C$3:C2175,市价!$B$3:$B2175)+SLOPE(市价!C$3:C2175,市价!$B$3:$B2175)*市价!$B2175)-1-IF(排名!C2174=1,参数!$B$4)),"")</f>
        <v>-0.22529052357081394</v>
      </c>
      <c r="D2175" s="9">
        <f>IFERROR(IF(市价!D2175="","",市价!D2175/(INTERCEPT(市价!D$3:D2175,市价!$B$3:$B2175)+SLOPE(市价!D$3:D2175,市价!$B$3:$B2175)*市价!$B2175)-1-IF(排名!D2174=1,参数!$B$4)),"")</f>
        <v>-4.9095555926466306E-2</v>
      </c>
      <c r="E2175" s="9">
        <f>IFERROR(IF(市价!E2175="","",市价!E2175/(INTERCEPT(市价!E$3:E2175,市价!$B$3:$B2175)+SLOPE(市价!E$3:E2175,市价!$B$3:$B2175)*市价!$B2175)-1-IF(排名!E2174=1,参数!$B$4)),"")</f>
        <v>-5.0215350227028832E-2</v>
      </c>
      <c r="F2175" s="9">
        <f>IFERROR(IF(市价!F2175="","",市价!F2175/(INTERCEPT(市价!F$3:F2175,市价!$B$3:$B2175)+SLOPE(市价!F$3:F2175,市价!$B$3:$B2175)*市价!$B2175)-1-IF(排名!F2174=1,参数!$B$4)),"")</f>
        <v>0.26321316928355176</v>
      </c>
      <c r="G2175" s="9">
        <f>IFERROR(IF(市价!G2175="","",市价!G2175/(INTERCEPT(市价!G$3:G2175,市价!$B$3:$B2175)+SLOPE(市价!G$3:G2175,市价!$B$3:$B2175)*市价!$B2175)-1-IF(排名!G2174=1,参数!$B$4)),"")</f>
        <v>-0.13548038676732599</v>
      </c>
      <c r="H2175" s="9">
        <f>IFERROR(IF(市价!H2175="","",市价!H2175/(INTERCEPT(市价!H$3:H2175,市价!$B$3:$B2175)+SLOPE(市价!H$3:H2175,市价!$B$3:$B2175)*市价!$B2175)-1-IF(排名!H2174=1,参数!$B$4)),"")</f>
        <v>-3.8867453894269821E-2</v>
      </c>
    </row>
    <row r="2176" spans="1:8" x14ac:dyDescent="0.15">
      <c r="A2176" s="6">
        <v>41627</v>
      </c>
      <c r="B2176" s="9">
        <f t="shared" si="33"/>
        <v>-3.9478654534549219E-2</v>
      </c>
      <c r="C2176" s="9">
        <f>IFERROR(IF(市价!C2176="","",市价!C2176/(INTERCEPT(市价!C$3:C2176,市价!$B$3:$B2176)+SLOPE(市价!C$3:C2176,市价!$B$3:$B2176)*市价!$B2176)-1-IF(排名!C2175=1,参数!$B$4)),"")</f>
        <v>-0.21660775217925179</v>
      </c>
      <c r="D2176" s="9">
        <f>IFERROR(IF(市价!D2176="","",市价!D2176/(INTERCEPT(市价!D$3:D2176,市价!$B$3:$B2176)+SLOPE(市价!D$3:D2176,市价!$B$3:$B2176)*市价!$B2176)-1-IF(排名!D2175=1,参数!$B$4)),"")</f>
        <v>-4.1033411974662592E-2</v>
      </c>
      <c r="E2176" s="9">
        <f>IFERROR(IF(市价!E2176="","",市价!E2176/(INTERCEPT(市价!E$3:E2176,市价!$B$3:$B2176)+SLOPE(市价!E$3:E2176,市价!$B$3:$B2176)*市价!$B2176)-1-IF(排名!E2175=1,参数!$B$4)),"")</f>
        <v>-6.5951169686466193E-2</v>
      </c>
      <c r="F2176" s="9">
        <f>IFERROR(IF(市价!F2176="","",市价!F2176/(INTERCEPT(市价!F$3:F2176,市价!$B$3:$B2176)+SLOPE(市价!F$3:F2176,市价!$B$3:$B2176)*市价!$B2176)-1-IF(排名!F2175=1,参数!$B$4)),"")</f>
        <v>0.24926142389154182</v>
      </c>
      <c r="G2176" s="9">
        <f>IFERROR(IF(市价!G2176="","",市价!G2176/(INTERCEPT(市价!G$3:G2176,市价!$B$3:$B2176)+SLOPE(市价!G$3:G2176,市价!$B$3:$B2176)*市价!$B2176)-1-IF(排名!G2175=1,参数!$B$4)),"")</f>
        <v>-0.12853736181960873</v>
      </c>
      <c r="H2176" s="9">
        <f>IFERROR(IF(市价!H2176="","",市价!H2176/(INTERCEPT(市价!H$3:H2176,市价!$B$3:$B2176)+SLOPE(市价!H$3:H2176,市价!$B$3:$B2176)*市价!$B2176)-1-IF(排名!H2175=1,参数!$B$4)),"")</f>
        <v>-3.4003655438847868E-2</v>
      </c>
    </row>
    <row r="2177" spans="1:8" x14ac:dyDescent="0.15">
      <c r="A2177" s="6">
        <v>41628</v>
      </c>
      <c r="B2177" s="9">
        <f t="shared" si="33"/>
        <v>-3.8051766430095835E-2</v>
      </c>
      <c r="C2177" s="9">
        <f>IFERROR(IF(市价!C2177="","",市价!C2177/(INTERCEPT(市价!C$3:C2177,市价!$B$3:$B2177)+SLOPE(市价!C$3:C2177,市价!$B$3:$B2177)*市价!$B2177)-1-IF(排名!C2176=1,参数!$B$4)),"")</f>
        <v>-0.20471826563286247</v>
      </c>
      <c r="D2177" s="9">
        <f>IFERROR(IF(市价!D2177="","",市价!D2177/(INTERCEPT(市价!D$3:D2177,市价!$B$3:$B2177)+SLOPE(市价!D$3:D2177,市价!$B$3:$B2177)*市价!$B2177)-1-IF(排名!D2176=1,参数!$B$4)),"")</f>
        <v>-4.119048603130715E-2</v>
      </c>
      <c r="E2177" s="9">
        <f>IFERROR(IF(市价!E2177="","",市价!E2177/(INTERCEPT(市价!E$3:E2177,市价!$B$3:$B2177)+SLOPE(市价!E$3:E2177,市价!$B$3:$B2177)*市价!$B2177)-1-IF(排名!E2176=1,参数!$B$4)),"")</f>
        <v>-8.1165668786008727E-2</v>
      </c>
      <c r="F2177" s="9">
        <f>IFERROR(IF(市价!F2177="","",市价!F2177/(INTERCEPT(市价!F$3:F2177,市价!$B$3:$B2177)+SLOPE(市价!F$3:F2177,市价!$B$3:$B2177)*市价!$B2177)-1-IF(排名!F2176=1,参数!$B$4)),"")</f>
        <v>0.26424299469838131</v>
      </c>
      <c r="G2177" s="9">
        <f>IFERROR(IF(市价!G2177="","",市价!G2177/(INTERCEPT(市价!G$3:G2177,市价!$B$3:$B2177)+SLOPE(市价!G$3:G2177,市价!$B$3:$B2177)*市价!$B2177)-1-IF(排名!G2176=1,参数!$B$4)),"")</f>
        <v>-0.13133626603612969</v>
      </c>
      <c r="H2177" s="9">
        <f>IFERROR(IF(市价!H2177="","",市价!H2177/(INTERCEPT(市价!H$3:H2177,市价!$B$3:$B2177)+SLOPE(市价!H$3:H2177,市价!$B$3:$B2177)*市价!$B2177)-1-IF(排名!H2176=1,参数!$B$4)),"")</f>
        <v>-3.4142906792648309E-2</v>
      </c>
    </row>
    <row r="2178" spans="1:8" x14ac:dyDescent="0.15">
      <c r="A2178" s="6">
        <v>41631</v>
      </c>
      <c r="B2178" s="9">
        <f t="shared" si="33"/>
        <v>-3.8886504703677882E-2</v>
      </c>
      <c r="C2178" s="9">
        <f>IFERROR(IF(市价!C2178="","",市价!C2178/(INTERCEPT(市价!C$3:C2178,市价!$B$3:$B2178)+SLOPE(市价!C$3:C2178,市价!$B$3:$B2178)*市价!$B2178)-1-IF(排名!C2177=1,参数!$B$4)),"")</f>
        <v>-0.20433322027480796</v>
      </c>
      <c r="D2178" s="9">
        <f>IFERROR(IF(市价!D2178="","",市价!D2178/(INTERCEPT(市价!D$3:D2178,市价!$B$3:$B2178)+SLOPE(市价!D$3:D2178,市价!$B$3:$B2178)*市价!$B2178)-1-IF(排名!D2177=1,参数!$B$4)),"")</f>
        <v>-4.2993348738202597E-2</v>
      </c>
      <c r="E2178" s="9">
        <f>IFERROR(IF(市价!E2178="","",市价!E2178/(INTERCEPT(市价!E$3:E2178,市价!$B$3:$B2178)+SLOPE(市价!E$3:E2178,市价!$B$3:$B2178)*市价!$B2178)-1-IF(排名!E2177=1,参数!$B$4)),"")</f>
        <v>-7.0860410717400901E-2</v>
      </c>
      <c r="F2178" s="9">
        <f>IFERROR(IF(市价!F2178="","",市价!F2178/(INTERCEPT(市价!F$3:F2178,市价!$B$3:$B2178)+SLOPE(市价!F$3:F2178,市价!$B$3:$B2178)*市价!$B2178)-1-IF(排名!F2177=1,参数!$B$4)),"")</f>
        <v>0.24658645569255278</v>
      </c>
      <c r="G2178" s="9">
        <f>IFERROR(IF(市价!G2178="","",市价!G2178/(INTERCEPT(市价!G$3:G2178,市价!$B$3:$B2178)+SLOPE(市价!G$3:G2178,市价!$B$3:$B2178)*市价!$B2178)-1-IF(排名!G2177=1,参数!$B$4)),"")</f>
        <v>-0.12705007298881188</v>
      </c>
      <c r="H2178" s="9">
        <f>IFERROR(IF(市价!H2178="","",市价!H2178/(INTERCEPT(市价!H$3:H2178,市价!$B$3:$B2178)+SLOPE(市价!H$3:H2178,市价!$B$3:$B2178)*市价!$B2178)-1-IF(排名!H2177=1,参数!$B$4)),"")</f>
        <v>-3.4668431195396754E-2</v>
      </c>
    </row>
    <row r="2179" spans="1:8" x14ac:dyDescent="0.15">
      <c r="A2179" s="6">
        <v>41632</v>
      </c>
      <c r="B2179" s="9">
        <f t="shared" si="33"/>
        <v>-3.8844530868059501E-2</v>
      </c>
      <c r="C2179" s="9">
        <f>IFERROR(IF(市价!C2179="","",市价!C2179/(INTERCEPT(市价!C$3:C2179,市价!$B$3:$B2179)+SLOPE(市价!C$3:C2179,市价!$B$3:$B2179)*市价!$B2179)-1-IF(排名!C2178=1,参数!$B$4)),"")</f>
        <v>-0.20154380464605229</v>
      </c>
      <c r="D2179" s="9">
        <f>IFERROR(IF(市价!D2179="","",市价!D2179/(INTERCEPT(市价!D$3:D2179,市价!$B$3:$B2179)+SLOPE(市价!D$3:D2179,市价!$B$3:$B2179)*市价!$B2179)-1-IF(排名!D2178=1,参数!$B$4)),"")</f>
        <v>-4.2589433842923352E-2</v>
      </c>
      <c r="E2179" s="9">
        <f>IFERROR(IF(市价!E2179="","",市价!E2179/(INTERCEPT(市价!E$3:E2179,市价!$B$3:$B2179)+SLOPE(市价!E$3:E2179,市价!$B$3:$B2179)*市价!$B2179)-1-IF(排名!E2178=1,参数!$B$4)),"")</f>
        <v>-7.0486877663243241E-2</v>
      </c>
      <c r="F2179" s="9">
        <f>IFERROR(IF(市价!F2179="","",市价!F2179/(INTERCEPT(市价!F$3:F2179,市价!$B$3:$B2179)+SLOPE(市价!F$3:F2179,市价!$B$3:$B2179)*市价!$B2179)-1-IF(排名!F2178=1,参数!$B$4)),"")</f>
        <v>0.24687434043004175</v>
      </c>
      <c r="G2179" s="9">
        <f>IFERROR(IF(市价!G2179="","",市价!G2179/(INTERCEPT(市价!G$3:G2179,市价!$B$3:$B2179)+SLOPE(市价!G$3:G2179,市价!$B$3:$B2179)*市价!$B2179)-1-IF(排名!G2178=1,参数!$B$4)),"")</f>
        <v>-0.13206430694568649</v>
      </c>
      <c r="H2179" s="9">
        <f>IFERROR(IF(市价!H2179="","",市价!H2179/(INTERCEPT(市价!H$3:H2179,市价!$B$3:$B2179)+SLOPE(市价!H$3:H2179,市价!$B$3:$B2179)*市价!$B2179)-1-IF(排名!H2178=1,参数!$B$4)),"")</f>
        <v>-3.3257102540493411E-2</v>
      </c>
    </row>
    <row r="2180" spans="1:8" x14ac:dyDescent="0.15">
      <c r="A2180" s="6">
        <v>41633</v>
      </c>
      <c r="B2180" s="9">
        <f t="shared" ref="B2180:B2243" si="34">AVERAGE(C2180:H2180)</f>
        <v>-3.8846829648254776E-2</v>
      </c>
      <c r="C2180" s="9">
        <f>IFERROR(IF(市价!C2180="","",市价!C2180/(INTERCEPT(市价!C$3:C2180,市价!$B$3:$B2180)+SLOPE(市价!C$3:C2180,市价!$B$3:$B2180)*市价!$B2180)-1-IF(排名!C2179=1,参数!$B$4)),"")</f>
        <v>-0.20476987277787964</v>
      </c>
      <c r="D2180" s="9">
        <f>IFERROR(IF(市价!D2180="","",市价!D2180/(INTERCEPT(市价!D$3:D2180,市价!$B$3:$B2180)+SLOPE(市价!D$3:D2180,市价!$B$3:$B2180)*市价!$B2180)-1-IF(排名!D2179=1,参数!$B$4)),"")</f>
        <v>-4.9988853114571574E-2</v>
      </c>
      <c r="E2180" s="9">
        <f>IFERROR(IF(市价!E2180="","",市价!E2180/(INTERCEPT(市价!E$3:E2180,市价!$B$3:$B2180)+SLOPE(市价!E$3:E2180,市价!$B$3:$B2180)*市价!$B2180)-1-IF(排名!E2179=1,参数!$B$4)),"")</f>
        <v>-6.7333716639051189E-2</v>
      </c>
      <c r="F2180" s="9">
        <f>IFERROR(IF(市价!F2180="","",市价!F2180/(INTERCEPT(市价!F$3:F2180,市价!$B$3:$B2180)+SLOPE(市价!F$3:F2180,市价!$B$3:$B2180)*市价!$B2180)-1-IF(排名!F2179=1,参数!$B$4)),"")</f>
        <v>0.2463748939110959</v>
      </c>
      <c r="G2180" s="9">
        <f>IFERROR(IF(市价!G2180="","",市价!G2180/(INTERCEPT(市价!G$3:G2180,市价!$B$3:$B2180)+SLOPE(市价!G$3:G2180,市价!$B$3:$B2180)*市价!$B2180)-1-IF(排名!G2179=1,参数!$B$4)),"")</f>
        <v>-0.12681550840120914</v>
      </c>
      <c r="H2180" s="9">
        <f>IFERROR(IF(市价!H2180="","",市价!H2180/(INTERCEPT(市价!H$3:H2180,市价!$B$3:$B2180)+SLOPE(市价!H$3:H2180,市价!$B$3:$B2180)*市价!$B2180)-1-IF(排名!H2179=1,参数!$B$4)),"")</f>
        <v>-3.0547920867913025E-2</v>
      </c>
    </row>
    <row r="2181" spans="1:8" x14ac:dyDescent="0.15">
      <c r="A2181" s="6">
        <v>41634</v>
      </c>
      <c r="B2181" s="9">
        <f t="shared" si="34"/>
        <v>-3.7939951469475965E-2</v>
      </c>
      <c r="C2181" s="9">
        <f>IFERROR(IF(市价!C2181="","",市价!C2181/(INTERCEPT(市价!C$3:C2181,市价!$B$3:$B2181)+SLOPE(市价!C$3:C2181,市价!$B$3:$B2181)*市价!$B2181)-1-IF(排名!C2180=1,参数!$B$4)),"")</f>
        <v>-0.21831228644670211</v>
      </c>
      <c r="D2181" s="9">
        <f>IFERROR(IF(市价!D2181="","",市价!D2181/(INTERCEPT(市价!D$3:D2181,市价!$B$3:$B2181)+SLOPE(市价!D$3:D2181,市价!$B$3:$B2181)*市价!$B2181)-1-IF(排名!D2180=1,参数!$B$4)),"")</f>
        <v>-5.7348280778614313E-2</v>
      </c>
      <c r="E2181" s="9">
        <f>IFERROR(IF(市价!E2181="","",市价!E2181/(INTERCEPT(市价!E$3:E2181,市价!$B$3:$B2181)+SLOPE(市价!E$3:E2181,市价!$B$3:$B2181)*市价!$B2181)-1-IF(排名!E2180=1,参数!$B$4)),"")</f>
        <v>-2.6443714229936077E-2</v>
      </c>
      <c r="F2181" s="9">
        <f>IFERROR(IF(市价!F2181="","",市价!F2181/(INTERCEPT(市价!F$3:F2181,市价!$B$3:$B2181)+SLOPE(市价!F$3:F2181,市价!$B$3:$B2181)*市价!$B2181)-1-IF(排名!F2180=1,参数!$B$4)),"")</f>
        <v>0.24376447467761642</v>
      </c>
      <c r="G2181" s="9">
        <f>IFERROR(IF(市价!G2181="","",市价!G2181/(INTERCEPT(市价!G$3:G2181,市价!$B$3:$B2181)+SLOPE(市价!G$3:G2181,市价!$B$3:$B2181)*市价!$B2181)-1-IF(排名!G2180=1,参数!$B$4)),"")</f>
        <v>-0.13835087381984035</v>
      </c>
      <c r="H2181" s="9">
        <f>IFERROR(IF(市价!H2181="","",市价!H2181/(INTERCEPT(市价!H$3:H2181,市价!$B$3:$B2181)+SLOPE(市价!H$3:H2181,市价!$B$3:$B2181)*市价!$B2181)-1-IF(排名!H2180=1,参数!$B$4)),"")</f>
        <v>-3.0949028219379393E-2</v>
      </c>
    </row>
    <row r="2182" spans="1:8" x14ac:dyDescent="0.15">
      <c r="A2182" s="6">
        <v>41635</v>
      </c>
      <c r="B2182" s="9">
        <f t="shared" si="34"/>
        <v>-3.9102484115538315E-2</v>
      </c>
      <c r="C2182" s="9">
        <f>IFERROR(IF(市价!C2182="","",市价!C2182/(INTERCEPT(市价!C$3:C2182,市价!$B$3:$B2182)+SLOPE(市价!C$3:C2182,市价!$B$3:$B2182)*市价!$B2182)-1-IF(排名!C2181=1,参数!$B$4)),"")</f>
        <v>-0.22121909881627458</v>
      </c>
      <c r="D2182" s="9">
        <f>IFERROR(IF(市价!D2182="","",市价!D2182/(INTERCEPT(市价!D$3:D2182,市价!$B$3:$B2182)+SLOPE(市价!D$3:D2182,市价!$B$3:$B2182)*市价!$B2182)-1-IF(排名!D2181=1,参数!$B$4)),"")</f>
        <v>-6.2810939425739676E-2</v>
      </c>
      <c r="E2182" s="9">
        <f>IFERROR(IF(市价!E2182="","",市价!E2182/(INTERCEPT(市价!E$3:E2182,市价!$B$3:$B2182)+SLOPE(市价!E$3:E2182,市价!$B$3:$B2182)*市价!$B2182)-1-IF(排名!E2181=1,参数!$B$4)),"")</f>
        <v>-1.2233181956103345E-2</v>
      </c>
      <c r="F2182" s="9">
        <f>IFERROR(IF(市价!F2182="","",市价!F2182/(INTERCEPT(市价!F$3:F2182,市价!$B$3:$B2182)+SLOPE(市价!F$3:F2182,市价!$B$3:$B2182)*市价!$B2182)-1-IF(排名!F2181=1,参数!$B$4)),"")</f>
        <v>0.23375886148453362</v>
      </c>
      <c r="G2182" s="9">
        <f>IFERROR(IF(市价!G2182="","",市价!G2182/(INTERCEPT(市价!G$3:G2182,市价!$B$3:$B2182)+SLOPE(市价!G$3:G2182,市价!$B$3:$B2182)*市价!$B2182)-1-IF(排名!G2181=1,参数!$B$4)),"")</f>
        <v>-0.13964904315016002</v>
      </c>
      <c r="H2182" s="9">
        <f>IFERROR(IF(市价!H2182="","",市价!H2182/(INTERCEPT(市价!H$3:H2182,市价!$B$3:$B2182)+SLOPE(市价!H$3:H2182,市价!$B$3:$B2182)*市价!$B2182)-1-IF(排名!H2181=1,参数!$B$4)),"")</f>
        <v>-3.24615028294859E-2</v>
      </c>
    </row>
    <row r="2183" spans="1:8" x14ac:dyDescent="0.15">
      <c r="A2183" s="6">
        <v>41638</v>
      </c>
      <c r="B2183" s="9">
        <f t="shared" si="34"/>
        <v>-3.9386701912022405E-2</v>
      </c>
      <c r="C2183" s="9">
        <f>IFERROR(IF(市价!C2183="","",市价!C2183/(INTERCEPT(市价!C$3:C2183,市价!$B$3:$B2183)+SLOPE(市价!C$3:C2183,市价!$B$3:$B2183)*市价!$B2183)-1-IF(排名!C2182=1,参数!$B$4)),"")</f>
        <v>-0.2221790352928821</v>
      </c>
      <c r="D2183" s="9">
        <f>IFERROR(IF(市价!D2183="","",市价!D2183/(INTERCEPT(市价!D$3:D2183,市价!$B$3:$B2183)+SLOPE(市价!D$3:D2183,市价!$B$3:$B2183)*市价!$B2183)-1-IF(排名!D2182=1,参数!$B$4)),"")</f>
        <v>-6.5597851243369365E-2</v>
      </c>
      <c r="E2183" s="9">
        <f>IFERROR(IF(市价!E2183="","",市价!E2183/(INTERCEPT(市价!E$3:E2183,市价!$B$3:$B2183)+SLOPE(市价!E$3:E2183,市价!$B$3:$B2183)*市价!$B2183)-1-IF(排名!E2182=1,参数!$B$4)),"")</f>
        <v>9.7543773500514686E-3</v>
      </c>
      <c r="F2183" s="9">
        <f>IFERROR(IF(市价!F2183="","",市价!F2183/(INTERCEPT(市价!F$3:F2183,市价!$B$3:$B2183)+SLOPE(市价!F$3:F2183,市价!$B$3:$B2183)*市价!$B2183)-1-IF(排名!F2182=1,参数!$B$4)),"")</f>
        <v>0.21898929426691915</v>
      </c>
      <c r="G2183" s="9">
        <f>IFERROR(IF(市价!G2183="","",市价!G2183/(INTERCEPT(市价!G$3:G2183,市价!$B$3:$B2183)+SLOPE(市价!G$3:G2183,市价!$B$3:$B2183)*市价!$B2183)-1-IF(排名!G2182=1,参数!$B$4)),"")</f>
        <v>-0.14136226335707514</v>
      </c>
      <c r="H2183" s="9">
        <f>IFERROR(IF(市价!H2183="","",市价!H2183/(INTERCEPT(市价!H$3:H2183,市价!$B$3:$B2183)+SLOPE(市价!H$3:H2183,市价!$B$3:$B2183)*市价!$B2183)-1-IF(排名!H2182=1,参数!$B$4)),"")</f>
        <v>-3.5924733195778491E-2</v>
      </c>
    </row>
    <row r="2184" spans="1:8" x14ac:dyDescent="0.15">
      <c r="A2184" s="6">
        <v>41639</v>
      </c>
      <c r="B2184" s="9">
        <f t="shared" si="34"/>
        <v>-3.9901954616422243E-2</v>
      </c>
      <c r="C2184" s="9">
        <f>IFERROR(IF(市价!C2184="","",市价!C2184/(INTERCEPT(市价!C$3:C2184,市价!$B$3:$B2184)+SLOPE(市价!C$3:C2184,市价!$B$3:$B2184)*市价!$B2184)-1-IF(排名!C2183=1,参数!$B$4)),"")</f>
        <v>-0.23010063275167583</v>
      </c>
      <c r="D2184" s="9">
        <f>IFERROR(IF(市价!D2184="","",市价!D2184/(INTERCEPT(市价!D$3:D2184,市价!$B$3:$B2184)+SLOPE(市价!D$3:D2184,市价!$B$3:$B2184)*市价!$B2184)-1-IF(排名!D2183=1,参数!$B$4)),"")</f>
        <v>-6.1969898569802284E-2</v>
      </c>
      <c r="E2184" s="9">
        <f>IFERROR(IF(市价!E2184="","",市价!E2184/(INTERCEPT(市价!E$3:E2184,市价!$B$3:$B2184)+SLOPE(市价!E$3:E2184,市价!$B$3:$B2184)*市价!$B2184)-1-IF(排名!E2183=1,参数!$B$4)),"")</f>
        <v>1.4438625179880038E-2</v>
      </c>
      <c r="F2184" s="9">
        <f>IFERROR(IF(市价!F2184="","",市价!F2184/(INTERCEPT(市价!F$3:F2184,市价!$B$3:$B2184)+SLOPE(市价!F$3:F2184,市价!$B$3:$B2184)*市价!$B2184)-1-IF(排名!F2183=1,参数!$B$4)),"")</f>
        <v>0.21851310509720201</v>
      </c>
      <c r="G2184" s="9">
        <f>IFERROR(IF(市价!G2184="","",市价!G2184/(INTERCEPT(市价!G$3:G2184,市价!$B$3:$B2184)+SLOPE(市价!G$3:G2184,市价!$B$3:$B2184)*市价!$B2184)-1-IF(排名!G2183=1,参数!$B$4)),"")</f>
        <v>-0.14400687953759261</v>
      </c>
      <c r="H2184" s="9">
        <f>IFERROR(IF(市价!H2184="","",市价!H2184/(INTERCEPT(市价!H$3:H2184,市价!$B$3:$B2184)+SLOPE(市价!H$3:H2184,市价!$B$3:$B2184)*市价!$B2184)-1-IF(排名!H2183=1,参数!$B$4)),"")</f>
        <v>-3.6286047116544817E-2</v>
      </c>
    </row>
    <row r="2185" spans="1:8" x14ac:dyDescent="0.15">
      <c r="A2185" s="6">
        <v>41641</v>
      </c>
      <c r="B2185" s="9">
        <f t="shared" si="34"/>
        <v>-3.9144375077437489E-2</v>
      </c>
      <c r="C2185" s="9">
        <f>IFERROR(IF(市价!C2185="","",市价!C2185/(INTERCEPT(市价!C$3:C2185,市价!$B$3:$B2185)+SLOPE(市价!C$3:C2185,市价!$B$3:$B2185)*市价!$B2185)-1-IF(排名!C2184=1,参数!$B$4)),"")</f>
        <v>-0.22641711660692324</v>
      </c>
      <c r="D2185" s="9">
        <f>IFERROR(IF(市价!D2185="","",市价!D2185/(INTERCEPT(市价!D$3:D2185,市价!$B$3:$B2185)+SLOPE(市价!D$3:D2185,市价!$B$3:$B2185)*市价!$B2185)-1-IF(排名!D2184=1,参数!$B$4)),"")</f>
        <v>-5.9927760582165202E-2</v>
      </c>
      <c r="E2185" s="9">
        <f>IFERROR(IF(市价!E2185="","",市价!E2185/(INTERCEPT(市价!E$3:E2185,市价!$B$3:$B2185)+SLOPE(市价!E$3:E2185,市价!$B$3:$B2185)*市价!$B2185)-1-IF(排名!E2184=1,参数!$B$4)),"")</f>
        <v>-6.1019336903511689E-3</v>
      </c>
      <c r="F2185" s="9">
        <f>IFERROR(IF(市价!F2185="","",市价!F2185/(INTERCEPT(市价!F$3:F2185,市价!$B$3:$B2185)+SLOPE(市价!F$3:F2185,市价!$B$3:$B2185)*市价!$B2185)-1-IF(排名!F2184=1,参数!$B$4)),"")</f>
        <v>0.2348133571292037</v>
      </c>
      <c r="G2185" s="9">
        <f>IFERROR(IF(市价!G2185="","",市价!G2185/(INTERCEPT(市价!G$3:G2185,市价!$B$3:$B2185)+SLOPE(市价!G$3:G2185,市价!$B$3:$B2185)*市价!$B2185)-1-IF(排名!G2184=1,参数!$B$4)),"")</f>
        <v>-0.14129229969873858</v>
      </c>
      <c r="H2185" s="9">
        <f>IFERROR(IF(市价!H2185="","",市价!H2185/(INTERCEPT(市价!H$3:H2185,市价!$B$3:$B2185)+SLOPE(市价!H$3:H2185,市价!$B$3:$B2185)*市价!$B2185)-1-IF(排名!H2184=1,参数!$B$4)),"")</f>
        <v>-3.5940497015650497E-2</v>
      </c>
    </row>
    <row r="2186" spans="1:8" x14ac:dyDescent="0.15">
      <c r="A2186" s="6">
        <v>41642</v>
      </c>
      <c r="B2186" s="9">
        <f t="shared" si="34"/>
        <v>-3.8772825875830454E-2</v>
      </c>
      <c r="C2186" s="9">
        <f>IFERROR(IF(市价!C2186="","",市价!C2186/(INTERCEPT(市价!C$3:C2186,市价!$B$3:$B2186)+SLOPE(市价!C$3:C2186,市价!$B$3:$B2186)*市价!$B2186)-1-IF(排名!C2185=1,参数!$B$4)),"")</f>
        <v>-0.21574213441300252</v>
      </c>
      <c r="D2186" s="9">
        <f>IFERROR(IF(市价!D2186="","",市价!D2186/(INTERCEPT(市价!D$3:D2186,市价!$B$3:$B2186)+SLOPE(市价!D$3:D2186,市价!$B$3:$B2186)*市价!$B2186)-1-IF(排名!D2185=1,参数!$B$4)),"")</f>
        <v>-6.1726223535532476E-2</v>
      </c>
      <c r="E2186" s="9">
        <f>IFERROR(IF(市价!E2186="","",市价!E2186/(INTERCEPT(市价!E$3:E2186,市价!$B$3:$B2186)+SLOPE(市价!E$3:E2186,市价!$B$3:$B2186)*市价!$B2186)-1-IF(排名!E2185=1,参数!$B$4)),"")</f>
        <v>-1.8240810152039155E-2</v>
      </c>
      <c r="F2186" s="9">
        <f>IFERROR(IF(市价!F2186="","",市价!F2186/(INTERCEPT(市价!F$3:F2186,市价!$B$3:$B2186)+SLOPE(市价!F$3:F2186,市价!$B$3:$B2186)*市价!$B2186)-1-IF(排名!F2185=1,参数!$B$4)),"")</f>
        <v>0.23743140343557023</v>
      </c>
      <c r="G2186" s="9">
        <f>IFERROR(IF(市价!G2186="","",市价!G2186/(INTERCEPT(市价!G$3:G2186,市价!$B$3:$B2186)+SLOPE(市价!G$3:G2186,市价!$B$3:$B2186)*市价!$B2186)-1-IF(排名!G2185=1,参数!$B$4)),"")</f>
        <v>-0.13671544937329683</v>
      </c>
      <c r="H2186" s="9">
        <f>IFERROR(IF(市价!H2186="","",市价!H2186/(INTERCEPT(市价!H$3:H2186,市价!$B$3:$B2186)+SLOPE(市价!H$3:H2186,市价!$B$3:$B2186)*市价!$B2186)-1-IF(排名!H2185=1,参数!$B$4)),"")</f>
        <v>-3.7643741216682014E-2</v>
      </c>
    </row>
    <row r="2187" spans="1:8" x14ac:dyDescent="0.15">
      <c r="A2187" s="6">
        <v>41645</v>
      </c>
      <c r="B2187" s="9">
        <f t="shared" si="34"/>
        <v>-3.9943975021774401E-2</v>
      </c>
      <c r="C2187" s="9">
        <f>IFERROR(IF(市价!C2187="","",市价!C2187/(INTERCEPT(市价!C$3:C2187,市价!$B$3:$B2187)+SLOPE(市价!C$3:C2187,市价!$B$3:$B2187)*市价!$B2187)-1-IF(排名!C2186=1,参数!$B$4)),"")</f>
        <v>-0.19639254760595495</v>
      </c>
      <c r="D2187" s="9">
        <f>IFERROR(IF(市价!D2187="","",市价!D2187/(INTERCEPT(市价!D$3:D2187,市价!$B$3:$B2187)+SLOPE(市价!D$3:D2187,市价!$B$3:$B2187)*市价!$B2187)-1-IF(排名!D2186=1,参数!$B$4)),"")</f>
        <v>-4.7363641030168657E-2</v>
      </c>
      <c r="E2187" s="9">
        <f>IFERROR(IF(市价!E2187="","",市价!E2187/(INTERCEPT(市价!E$3:E2187,市价!$B$3:$B2187)+SLOPE(市价!E$3:E2187,市价!$B$3:$B2187)*市价!$B2187)-1-IF(排名!E2186=1,参数!$B$4)),"")</f>
        <v>-3.3249406468140452E-2</v>
      </c>
      <c r="F2187" s="9">
        <f>IFERROR(IF(市价!F2187="","",市价!F2187/(INTERCEPT(市价!F$3:F2187,市价!$B$3:$B2187)+SLOPE(市价!F$3:F2187,市价!$B$3:$B2187)*市价!$B2187)-1-IF(排名!F2186=1,参数!$B$4)),"")</f>
        <v>0.21252646709790457</v>
      </c>
      <c r="G2187" s="9">
        <f>IFERROR(IF(市价!G2187="","",市价!G2187/(INTERCEPT(市价!G$3:G2187,市价!$B$3:$B2187)+SLOPE(市价!G$3:G2187,市价!$B$3:$B2187)*市价!$B2187)-1-IF(排名!G2186=1,参数!$B$4)),"")</f>
        <v>-0.14235151585261774</v>
      </c>
      <c r="H2187" s="9">
        <f>IFERROR(IF(市价!H2187="","",市价!H2187/(INTERCEPT(市价!H$3:H2187,市价!$B$3:$B2187)+SLOPE(市价!H$3:H2187,市价!$B$3:$B2187)*市价!$B2187)-1-IF(排名!H2186=1,参数!$B$4)),"")</f>
        <v>-3.2833206271669191E-2</v>
      </c>
    </row>
    <row r="2188" spans="1:8" x14ac:dyDescent="0.15">
      <c r="A2188" s="6">
        <v>41646</v>
      </c>
      <c r="B2188" s="9">
        <f t="shared" si="34"/>
        <v>-3.9948895227790326E-2</v>
      </c>
      <c r="C2188" s="9">
        <f>IFERROR(IF(市价!C2188="","",市价!C2188/(INTERCEPT(市价!C$3:C2188,市价!$B$3:$B2188)+SLOPE(市价!C$3:C2188,市价!$B$3:$B2188)*市价!$B2188)-1-IF(排名!C2187=1,参数!$B$4)),"")</f>
        <v>-0.19891009107920568</v>
      </c>
      <c r="D2188" s="9">
        <f>IFERROR(IF(市价!D2188="","",市价!D2188/(INTERCEPT(市价!D$3:D2188,市价!$B$3:$B2188)+SLOPE(市价!D$3:D2188,市价!$B$3:$B2188)*市价!$B2188)-1-IF(排名!D2187=1,参数!$B$4)),"")</f>
        <v>-4.7469936765739185E-2</v>
      </c>
      <c r="E2188" s="9">
        <f>IFERROR(IF(市价!E2188="","",市价!E2188/(INTERCEPT(市价!E$3:E2188,市价!$B$3:$B2188)+SLOPE(市价!E$3:E2188,市价!$B$3:$B2188)*市价!$B2188)-1-IF(排名!E2187=1,参数!$B$4)),"")</f>
        <v>-3.1884736914555512E-2</v>
      </c>
      <c r="F2188" s="9">
        <f>IFERROR(IF(市价!F2188="","",市价!F2188/(INTERCEPT(市价!F$3:F2188,市价!$B$3:$B2188)+SLOPE(市价!F$3:F2188,市价!$B$3:$B2188)*市价!$B2188)-1-IF(排名!F2187=1,参数!$B$4)),"")</f>
        <v>0.20538197416105652</v>
      </c>
      <c r="G2188" s="9">
        <f>IFERROR(IF(市价!G2188="","",市价!G2188/(INTERCEPT(市价!G$3:G2188,市价!$B$3:$B2188)+SLOPE(市价!G$3:G2188,市价!$B$3:$B2188)*市价!$B2188)-1-IF(排名!G2187=1,参数!$B$4)),"")</f>
        <v>-0.13665619808647111</v>
      </c>
      <c r="H2188" s="9">
        <f>IFERROR(IF(市价!H2188="","",市价!H2188/(INTERCEPT(市价!H$3:H2188,市价!$B$3:$B2188)+SLOPE(市价!H$3:H2188,市价!$B$3:$B2188)*市价!$B2188)-1-IF(排名!H2187=1,参数!$B$4)),"")</f>
        <v>-3.0154382681827019E-2</v>
      </c>
    </row>
    <row r="2189" spans="1:8" x14ac:dyDescent="0.15">
      <c r="A2189" s="6">
        <v>41647</v>
      </c>
      <c r="B2189" s="9">
        <f t="shared" si="34"/>
        <v>-4.0501988679751209E-2</v>
      </c>
      <c r="C2189" s="9">
        <f>IFERROR(IF(市价!C2189="","",市价!C2189/(INTERCEPT(市价!C$3:C2189,市价!$B$3:$B2189)+SLOPE(市价!C$3:C2189,市价!$B$3:$B2189)*市价!$B2189)-1-IF(排名!C2188=1,参数!$B$4)),"")</f>
        <v>-0.19967061813473511</v>
      </c>
      <c r="D2189" s="9">
        <f>IFERROR(IF(市价!D2189="","",市价!D2189/(INTERCEPT(市价!D$3:D2189,市价!$B$3:$B2189)+SLOPE(市价!D$3:D2189,市价!$B$3:$B2189)*市价!$B2189)-1-IF(排名!D2188=1,参数!$B$4)),"")</f>
        <v>-4.9756658105433949E-2</v>
      </c>
      <c r="E2189" s="9">
        <f>IFERROR(IF(市价!E2189="","",市价!E2189/(INTERCEPT(市价!E$3:E2189,市价!$B$3:$B2189)+SLOPE(市价!E$3:E2189,市价!$B$3:$B2189)*市价!$B2189)-1-IF(排名!E2188=1,参数!$B$4)),"")</f>
        <v>-1.9079786397906862E-2</v>
      </c>
      <c r="F2189" s="9">
        <f>IFERROR(IF(市价!F2189="","",市价!F2189/(INTERCEPT(市价!F$3:F2189,市价!$B$3:$B2189)+SLOPE(市价!F$3:F2189,市价!$B$3:$B2189)*市价!$B2189)-1-IF(排名!F2188=1,参数!$B$4)),"")</f>
        <v>0.19820375693308279</v>
      </c>
      <c r="G2189" s="9">
        <f>IFERROR(IF(市价!G2189="","",市价!G2189/(INTERCEPT(市价!G$3:G2189,市价!$B$3:$B2189)+SLOPE(市价!G$3:G2189,市价!$B$3:$B2189)*市价!$B2189)-1-IF(排名!G2188=1,参数!$B$4)),"")</f>
        <v>-0.13852697482955934</v>
      </c>
      <c r="H2189" s="9">
        <f>IFERROR(IF(市价!H2189="","",市价!H2189/(INTERCEPT(市价!H$3:H2189,市价!$B$3:$B2189)+SLOPE(市价!H$3:H2189,市价!$B$3:$B2189)*市价!$B2189)-1-IF(排名!H2188=1,参数!$B$4)),"")</f>
        <v>-3.4181651543954805E-2</v>
      </c>
    </row>
    <row r="2190" spans="1:8" x14ac:dyDescent="0.15">
      <c r="A2190" s="6">
        <v>41648</v>
      </c>
      <c r="B2190" s="9">
        <f t="shared" si="34"/>
        <v>-4.0292944627557413E-2</v>
      </c>
      <c r="C2190" s="9">
        <f>IFERROR(IF(市价!C2190="","",市价!C2190/(INTERCEPT(市价!C$3:C2190,市价!$B$3:$B2190)+SLOPE(市价!C$3:C2190,市价!$B$3:$B2190)*市价!$B2190)-1-IF(排名!C2189=1,参数!$B$4)),"")</f>
        <v>-0.20458097367580266</v>
      </c>
      <c r="D2190" s="9">
        <f>IFERROR(IF(市价!D2190="","",市价!D2190/(INTERCEPT(市价!D$3:D2190,市价!$B$3:$B2190)+SLOPE(市价!D$3:D2190,市价!$B$3:$B2190)*市价!$B2190)-1-IF(排名!D2189=1,参数!$B$4)),"")</f>
        <v>-3.9954608617966625E-2</v>
      </c>
      <c r="E2190" s="9">
        <f>IFERROR(IF(市价!E2190="","",市价!E2190/(INTERCEPT(市价!E$3:E2190,市价!$B$3:$B2190)+SLOPE(市价!E$3:E2190,市价!$B$3:$B2190)*市价!$B2190)-1-IF(排名!E2189=1,参数!$B$4)),"")</f>
        <v>-1.8674386523365061E-2</v>
      </c>
      <c r="F2190" s="9">
        <f>IFERROR(IF(市价!F2190="","",市价!F2190/(INTERCEPT(市价!F$3:F2190,市价!$B$3:$B2190)+SLOPE(市价!F$3:F2190,市价!$B$3:$B2190)*市价!$B2190)-1-IF(排名!F2189=1,参数!$B$4)),"")</f>
        <v>0.19532647172765705</v>
      </c>
      <c r="G2190" s="9">
        <f>IFERROR(IF(市价!G2190="","",市价!G2190/(INTERCEPT(市价!G$3:G2190,市价!$B$3:$B2190)+SLOPE(市价!G$3:G2190,市价!$B$3:$B2190)*市价!$B2190)-1-IF(排名!G2189=1,参数!$B$4)),"")</f>
        <v>-0.14422047372315694</v>
      </c>
      <c r="H2190" s="9">
        <f>IFERROR(IF(市价!H2190="","",市价!H2190/(INTERCEPT(市价!H$3:H2190,市价!$B$3:$B2190)+SLOPE(市价!H$3:H2190,市价!$B$3:$B2190)*市价!$B2190)-1-IF(排名!H2189=1,参数!$B$4)),"")</f>
        <v>-2.9653696952710251E-2</v>
      </c>
    </row>
    <row r="2191" spans="1:8" x14ac:dyDescent="0.15">
      <c r="A2191" s="6">
        <v>41649</v>
      </c>
      <c r="B2191" s="9">
        <f t="shared" si="34"/>
        <v>-4.0215787536614901E-2</v>
      </c>
      <c r="C2191" s="9">
        <f>IFERROR(IF(市价!C2191="","",市价!C2191/(INTERCEPT(市价!C$3:C2191,市价!$B$3:$B2191)+SLOPE(市价!C$3:C2191,市价!$B$3:$B2191)*市价!$B2191)-1-IF(排名!C2190=1,参数!$B$4)),"")</f>
        <v>-0.21247692290817968</v>
      </c>
      <c r="D2191" s="9">
        <f>IFERROR(IF(市价!D2191="","",市价!D2191/(INTERCEPT(市价!D$3:D2191,市价!$B$3:$B2191)+SLOPE(市价!D$3:D2191,市价!$B$3:$B2191)*市价!$B2191)-1-IF(排名!D2190=1,参数!$B$4)),"")</f>
        <v>-3.339807489911728E-2</v>
      </c>
      <c r="E2191" s="9">
        <f>IFERROR(IF(市价!E2191="","",市价!E2191/(INTERCEPT(市价!E$3:E2191,市价!$B$3:$B2191)+SLOPE(市价!E$3:E2191,市价!$B$3:$B2191)*市价!$B2191)-1-IF(排名!E2190=1,参数!$B$4)),"")</f>
        <v>-5.8025017552574276E-3</v>
      </c>
      <c r="F2191" s="9">
        <f>IFERROR(IF(市价!F2191="","",市价!F2191/(INTERCEPT(市价!F$3:F2191,市价!$B$3:$B2191)+SLOPE(市价!F$3:F2191,市价!$B$3:$B2191)*市价!$B2191)-1-IF(排名!F2190=1,参数!$B$4)),"")</f>
        <v>0.19332628325600876</v>
      </c>
      <c r="G2191" s="9">
        <f>IFERROR(IF(市价!G2191="","",市价!G2191/(INTERCEPT(市价!G$3:G2191,市价!$B$3:$B2191)+SLOPE(市价!G$3:G2191,市价!$B$3:$B2191)*市价!$B2191)-1-IF(排名!G2190=1,参数!$B$4)),"")</f>
        <v>-0.14808982224707667</v>
      </c>
      <c r="H2191" s="9">
        <f>IFERROR(IF(市价!H2191="","",市价!H2191/(INTERCEPT(市价!H$3:H2191,市价!$B$3:$B2191)+SLOPE(市价!H$3:H2191,市价!$B$3:$B2191)*市价!$B2191)-1-IF(排名!H2190=1,参数!$B$4)),"")</f>
        <v>-3.4853686666067141E-2</v>
      </c>
    </row>
    <row r="2192" spans="1:8" x14ac:dyDescent="0.15">
      <c r="A2192" s="6">
        <v>41652</v>
      </c>
      <c r="B2192" s="9">
        <f t="shared" si="34"/>
        <v>-6.3759155891998098E-3</v>
      </c>
      <c r="C2192" s="9" t="str">
        <f>IFERROR(IF(市价!C2192="","",市价!C2192/(INTERCEPT(市价!C$3:C2192,市价!$B$3:$B2192)+SLOPE(市价!C$3:C2192,市价!$B$3:$B2192)*市价!$B2192)-1-IF(排名!C2191=1,参数!$B$4)),"")</f>
        <v/>
      </c>
      <c r="D2192" s="9">
        <f>IFERROR(IF(市价!D2192="","",市价!D2192/(INTERCEPT(市价!D$3:D2192,市价!$B$3:$B2192)+SLOPE(市价!D$3:D2192,市价!$B$3:$B2192)*市价!$B2192)-1-IF(排名!D2191=1,参数!$B$4)),"")</f>
        <v>-3.7020240120285819E-2</v>
      </c>
      <c r="E2192" s="9">
        <f>IFERROR(IF(市价!E2192="","",市价!E2192/(INTERCEPT(市价!E$3:E2192,市价!$B$3:$B2192)+SLOPE(市价!E$3:E2192,市价!$B$3:$B2192)*市价!$B2192)-1-IF(排名!E2191=1,参数!$B$4)),"")</f>
        <v>-2.5865927423778245E-3</v>
      </c>
      <c r="F2192" s="9">
        <f>IFERROR(IF(市价!F2192="","",市价!F2192/(INTERCEPT(市价!F$3:F2192,市价!$B$3:$B2192)+SLOPE(市价!F$3:F2192,市价!$B$3:$B2192)*市价!$B2192)-1-IF(排名!F2191=1,参数!$B$4)),"")</f>
        <v>0.18478499977794738</v>
      </c>
      <c r="G2192" s="9">
        <f>IFERROR(IF(市价!G2192="","",市价!G2192/(INTERCEPT(市价!G$3:G2192,市价!$B$3:$B2192)+SLOPE(市价!G$3:G2192,市价!$B$3:$B2192)*市价!$B2192)-1-IF(排名!G2191=1,参数!$B$4)),"")</f>
        <v>-0.13708806740957213</v>
      </c>
      <c r="H2192" s="9">
        <f>IFERROR(IF(市价!H2192="","",市价!H2192/(INTERCEPT(市价!H$3:H2192,市价!$B$3:$B2192)+SLOPE(市价!H$3:H2192,市价!$B$3:$B2192)*市价!$B2192)-1-IF(排名!H2191=1,参数!$B$4)),"")</f>
        <v>-3.996967745171065E-2</v>
      </c>
    </row>
    <row r="2193" spans="1:8" x14ac:dyDescent="0.15">
      <c r="A2193" s="6">
        <v>41653</v>
      </c>
      <c r="B2193" s="9">
        <f t="shared" si="34"/>
        <v>-4.4832687650198544E-2</v>
      </c>
      <c r="C2193" s="9">
        <f>IFERROR(IF(市价!C2193="","",市价!C2193/(INTERCEPT(市价!C$3:C2193,市价!$B$3:$B2193)+SLOPE(市价!C$3:C2193,市价!$B$3:$B2193)*市价!$B2193)-1-IF(排名!C2192=1,参数!$B$4)),"")</f>
        <v>-0.23404259545025108</v>
      </c>
      <c r="D2193" s="9">
        <f>IFERROR(IF(市价!D2193="","",市价!D2193/(INTERCEPT(市价!D$3:D2193,市价!$B$3:$B2193)+SLOPE(市价!D$3:D2193,市价!$B$3:$B2193)*市价!$B2193)-1-IF(排名!D2192=1,参数!$B$4)),"")</f>
        <v>-3.9953346833353054E-2</v>
      </c>
      <c r="E2193" s="9">
        <f>IFERROR(IF(市价!E2193="","",市价!E2193/(INTERCEPT(市价!E$3:E2193,市价!$B$3:$B2193)+SLOPE(市价!E$3:E2193,市价!$B$3:$B2193)*市价!$B2193)-1-IF(排名!E2192=1,参数!$B$4)),"")</f>
        <v>-4.8544270359497377E-3</v>
      </c>
      <c r="F2193" s="9">
        <f>IFERROR(IF(市价!F2193="","",市价!F2193/(INTERCEPT(市价!F$3:F2193,市价!$B$3:$B2193)+SLOPE(市价!F$3:F2193,市价!$B$3:$B2193)*市价!$B2193)-1-IF(排名!F2192=1,参数!$B$4)),"")</f>
        <v>0.18479297039335041</v>
      </c>
      <c r="G2193" s="9">
        <f>IFERROR(IF(市价!G2193="","",市价!G2193/(INTERCEPT(市价!G$3:G2193,市价!$B$3:$B2193)+SLOPE(市价!G$3:G2193,市价!$B$3:$B2193)*市价!$B2193)-1-IF(排名!G2192=1,参数!$B$4)),"")</f>
        <v>-0.13392875702617682</v>
      </c>
      <c r="H2193" s="9">
        <f>IFERROR(IF(市价!H2193="","",市价!H2193/(INTERCEPT(市价!H$3:H2193,市价!$B$3:$B2193)+SLOPE(市价!H$3:H2193,市价!$B$3:$B2193)*市价!$B2193)-1-IF(排名!H2192=1,参数!$B$4)),"")</f>
        <v>-4.1009969948811009E-2</v>
      </c>
    </row>
    <row r="2194" spans="1:8" x14ac:dyDescent="0.15">
      <c r="A2194" s="6">
        <v>41654</v>
      </c>
      <c r="B2194" s="9">
        <f t="shared" si="34"/>
        <v>-4.4000082117090035E-2</v>
      </c>
      <c r="C2194" s="9">
        <f>IFERROR(IF(市价!C2194="","",市价!C2194/(INTERCEPT(市价!C$3:C2194,市价!$B$3:$B2194)+SLOPE(市价!C$3:C2194,市价!$B$3:$B2194)*市价!$B2194)-1-IF(排名!C2193=1,参数!$B$4)),"")</f>
        <v>-0.23265666559160084</v>
      </c>
      <c r="D2194" s="9">
        <f>IFERROR(IF(市价!D2194="","",市价!D2194/(INTERCEPT(市价!D$3:D2194,市价!$B$3:$B2194)+SLOPE(市价!D$3:D2194,市价!$B$3:$B2194)*市价!$B2194)-1-IF(排名!D2193=1,参数!$B$4)),"")</f>
        <v>-4.2510555362478386E-2</v>
      </c>
      <c r="E2194" s="9">
        <f>IFERROR(IF(市价!E2194="","",市价!E2194/(INTERCEPT(市价!E$3:E2194,市价!$B$3:$B2194)+SLOPE(市价!E$3:E2194,市价!$B$3:$B2194)*市价!$B2194)-1-IF(排名!E2193=1,参数!$B$4)),"")</f>
        <v>-1.5306549188057184E-2</v>
      </c>
      <c r="F2194" s="9">
        <f>IFERROR(IF(市价!F2194="","",市价!F2194/(INTERCEPT(市价!F$3:F2194,市价!$B$3:$B2194)+SLOPE(市价!F$3:F2194,市价!$B$3:$B2194)*市价!$B2194)-1-IF(排名!F2193=1,参数!$B$4)),"")</f>
        <v>0.19412419534639325</v>
      </c>
      <c r="G2194" s="9">
        <f>IFERROR(IF(市价!G2194="","",市价!G2194/(INTERCEPT(市价!G$3:G2194,市价!$B$3:$B2194)+SLOPE(市价!G$3:G2194,市价!$B$3:$B2194)*市价!$B2194)-1-IF(排名!G2193=1,参数!$B$4)),"")</f>
        <v>-0.13262607732655163</v>
      </c>
      <c r="H2194" s="9">
        <f>IFERROR(IF(市价!H2194="","",市价!H2194/(INTERCEPT(市价!H$3:H2194,市价!$B$3:$B2194)+SLOPE(市价!H$3:H2194,市价!$B$3:$B2194)*市价!$B2194)-1-IF(排名!H2193=1,参数!$B$4)),"")</f>
        <v>-3.5024840580245464E-2</v>
      </c>
    </row>
    <row r="2195" spans="1:8" x14ac:dyDescent="0.15">
      <c r="A2195" s="6">
        <v>41655</v>
      </c>
      <c r="B2195" s="9">
        <f t="shared" si="34"/>
        <v>-4.4121494174490704E-2</v>
      </c>
      <c r="C2195" s="9">
        <f>IFERROR(IF(市价!C2195="","",市价!C2195/(INTERCEPT(市价!C$3:C2195,市价!$B$3:$B2195)+SLOPE(市价!C$3:C2195,市价!$B$3:$B2195)*市价!$B2195)-1-IF(排名!C2194=1,参数!$B$4)),"")</f>
        <v>-0.22892119992439267</v>
      </c>
      <c r="D2195" s="9">
        <f>IFERROR(IF(市价!D2195="","",市价!D2195/(INTERCEPT(市价!D$3:D2195,市价!$B$3:$B2195)+SLOPE(市价!D$3:D2195,市价!$B$3:$B2195)*市价!$B2195)-1-IF(排名!D2194=1,参数!$B$4)),"")</f>
        <v>-4.5487535230400167E-2</v>
      </c>
      <c r="E2195" s="9">
        <f>IFERROR(IF(市价!E2195="","",市价!E2195/(INTERCEPT(市价!E$3:E2195,市价!$B$3:$B2195)+SLOPE(市价!E$3:E2195,市价!$B$3:$B2195)*市价!$B2195)-1-IF(排名!E2194=1,参数!$B$4)),"")</f>
        <v>-3.6491734954715582E-3</v>
      </c>
      <c r="F2195" s="9">
        <f>IFERROR(IF(市价!F2195="","",市价!F2195/(INTERCEPT(市价!F$3:F2195,市价!$B$3:$B2195)+SLOPE(市价!F$3:F2195,市价!$B$3:$B2195)*市价!$B2195)-1-IF(排名!F2194=1,参数!$B$4)),"")</f>
        <v>0.18999542993410445</v>
      </c>
      <c r="G2195" s="9">
        <f>IFERROR(IF(市价!G2195="","",市价!G2195/(INTERCEPT(市价!G$3:G2195,市价!$B$3:$B2195)+SLOPE(市价!G$3:G2195,市价!$B$3:$B2195)*市价!$B2195)-1-IF(排名!G2194=1,参数!$B$4)),"")</f>
        <v>-0.13241523041251146</v>
      </c>
      <c r="H2195" s="9">
        <f>IFERROR(IF(市价!H2195="","",市价!H2195/(INTERCEPT(市价!H$3:H2195,市价!$B$3:$B2195)+SLOPE(市价!H$3:H2195,市价!$B$3:$B2195)*市价!$B2195)-1-IF(排名!H2194=1,参数!$B$4)),"")</f>
        <v>-4.4251255918272836E-2</v>
      </c>
    </row>
    <row r="2196" spans="1:8" x14ac:dyDescent="0.15">
      <c r="A2196" s="6">
        <v>41656</v>
      </c>
      <c r="B2196" s="9">
        <f t="shared" si="34"/>
        <v>-4.3848583456995882E-2</v>
      </c>
      <c r="C2196" s="9">
        <f>IFERROR(IF(市价!C2196="","",市价!C2196/(INTERCEPT(市价!C$3:C2196,市价!$B$3:$B2196)+SLOPE(市价!C$3:C2196,市价!$B$3:$B2196)*市价!$B2196)-1-IF(排名!C2195=1,参数!$B$4)),"")</f>
        <v>-0.22517635437312625</v>
      </c>
      <c r="D2196" s="9">
        <f>IFERROR(IF(市价!D2196="","",市价!D2196/(INTERCEPT(市价!D$3:D2196,市价!$B$3:$B2196)+SLOPE(市价!D$3:D2196,市价!$B$3:$B2196)*市价!$B2196)-1-IF(排名!D2195=1,参数!$B$4)),"")</f>
        <v>-3.582405563712987E-2</v>
      </c>
      <c r="E2196" s="9">
        <f>IFERROR(IF(市价!E2196="","",市价!E2196/(INTERCEPT(市价!E$3:E2196,市价!$B$3:$B2196)+SLOPE(市价!E$3:E2196,市价!$B$3:$B2196)*市价!$B2196)-1-IF(排名!E2195=1,参数!$B$4)),"")</f>
        <v>-4.7200377052902809E-3</v>
      </c>
      <c r="F2196" s="9">
        <f>IFERROR(IF(市价!F2196="","",市价!F2196/(INTERCEPT(市价!F$3:F2196,市价!$B$3:$B2196)+SLOPE(市价!F$3:F2196,市价!$B$3:$B2196)*市价!$B2196)-1-IF(排名!F2195=1,参数!$B$4)),"")</f>
        <v>0.1788654733512598</v>
      </c>
      <c r="G2196" s="9">
        <f>IFERROR(IF(市价!G2196="","",市价!G2196/(INTERCEPT(市价!G$3:G2196,市价!$B$3:$B2196)+SLOPE(市价!G$3:G2196,市价!$B$3:$B2196)*市价!$B2196)-1-IF(排名!G2195=1,参数!$B$4)),"")</f>
        <v>-0.13211859051534802</v>
      </c>
      <c r="H2196" s="9">
        <f>IFERROR(IF(市价!H2196="","",市价!H2196/(INTERCEPT(市价!H$3:H2196,市价!$B$3:$B2196)+SLOPE(市价!H$3:H2196,市价!$B$3:$B2196)*市价!$B2196)-1-IF(排名!H2195=1,参数!$B$4)),"")</f>
        <v>-4.4117935862340696E-2</v>
      </c>
    </row>
    <row r="2197" spans="1:8" x14ac:dyDescent="0.15">
      <c r="A2197" s="6">
        <v>41659</v>
      </c>
      <c r="B2197" s="9">
        <f t="shared" si="34"/>
        <v>-4.4042991422608001E-2</v>
      </c>
      <c r="C2197" s="9">
        <f>IFERROR(IF(市价!C2197="","",市价!C2197/(INTERCEPT(市价!C$3:C2197,市价!$B$3:$B2197)+SLOPE(市价!C$3:C2197,市价!$B$3:$B2197)*市价!$B2197)-1-IF(排名!C2196=1,参数!$B$4)),"")</f>
        <v>-0.22240280308516516</v>
      </c>
      <c r="D2197" s="9">
        <f>IFERROR(IF(市价!D2197="","",市价!D2197/(INTERCEPT(市价!D$3:D2197,市价!$B$3:$B2197)+SLOPE(市价!D$3:D2197,市价!$B$3:$B2197)*市价!$B2197)-1-IF(排名!D2196=1,参数!$B$4)),"")</f>
        <v>-3.4318711551163616E-2</v>
      </c>
      <c r="E2197" s="9">
        <f>IFERROR(IF(市价!E2197="","",市价!E2197/(INTERCEPT(市价!E$3:E2197,市价!$B$3:$B2197)+SLOPE(市价!E$3:E2197,市价!$B$3:$B2197)*市价!$B2197)-1-IF(排名!E2196=1,参数!$B$4)),"")</f>
        <v>-4.7116291747060224E-3</v>
      </c>
      <c r="F2197" s="9">
        <f>IFERROR(IF(市价!F2197="","",市价!F2197/(INTERCEPT(市价!F$3:F2197,市价!$B$3:$B2197)+SLOPE(市价!F$3:F2197,市价!$B$3:$B2197)*市价!$B2197)-1-IF(排名!F2196=1,参数!$B$4)),"")</f>
        <v>0.16818025555897531</v>
      </c>
      <c r="G2197" s="9">
        <f>IFERROR(IF(市价!G2197="","",市价!G2197/(INTERCEPT(市价!G$3:G2197,市价!$B$3:$B2197)+SLOPE(市价!G$3:G2197,市价!$B$3:$B2197)*市价!$B2197)-1-IF(排名!G2196=1,参数!$B$4)),"")</f>
        <v>-0.12521090176755367</v>
      </c>
      <c r="H2197" s="9">
        <f>IFERROR(IF(市价!H2197="","",市价!H2197/(INTERCEPT(市价!H$3:H2197,市价!$B$3:$B2197)+SLOPE(市价!H$3:H2197,市价!$B$3:$B2197)*市价!$B2197)-1-IF(排名!H2196=1,参数!$B$4)),"")</f>
        <v>-4.5794158516034855E-2</v>
      </c>
    </row>
    <row r="2198" spans="1:8" x14ac:dyDescent="0.15">
      <c r="A2198" s="6">
        <v>41660</v>
      </c>
      <c r="B2198" s="9">
        <f t="shared" si="34"/>
        <v>-4.4300773138780523E-2</v>
      </c>
      <c r="C2198" s="9">
        <f>IFERROR(IF(市价!C2198="","",市价!C2198/(INTERCEPT(市价!C$3:C2198,市价!$B$3:$B2198)+SLOPE(市价!C$3:C2198,市价!$B$3:$B2198)*市价!$B2198)-1-IF(排名!C2197=1,参数!$B$4)),"")</f>
        <v>-0.22302063143857467</v>
      </c>
      <c r="D2198" s="9">
        <f>IFERROR(IF(市价!D2198="","",市价!D2198/(INTERCEPT(市价!D$3:D2198,市价!$B$3:$B2198)+SLOPE(市价!D$3:D2198,市价!$B$3:$B2198)*市价!$B2198)-1-IF(排名!D2197=1,参数!$B$4)),"")</f>
        <v>-3.2058526459526449E-2</v>
      </c>
      <c r="E2198" s="9">
        <f>IFERROR(IF(市价!E2198="","",市价!E2198/(INTERCEPT(市价!E$3:E2198,市价!$B$3:$B2198)+SLOPE(市价!E$3:E2198,市价!$B$3:$B2198)*市价!$B2198)-1-IF(排名!E2197=1,参数!$B$4)),"")</f>
        <v>-3.6861806427923582E-3</v>
      </c>
      <c r="F2198" s="9">
        <f>IFERROR(IF(市价!F2198="","",市价!F2198/(INTERCEPT(市价!F$3:F2198,市价!$B$3:$B2198)+SLOPE(市价!F$3:F2198,市价!$B$3:$B2198)*市价!$B2198)-1-IF(排名!F2197=1,参数!$B$4)),"")</f>
        <v>0.16801186733715778</v>
      </c>
      <c r="G2198" s="9">
        <f>IFERROR(IF(市价!G2198="","",市价!G2198/(INTERCEPT(市价!G$3:G2198,市价!$B$3:$B2198)+SLOPE(市价!G$3:G2198,市价!$B$3:$B2198)*市价!$B2198)-1-IF(排名!G2197=1,参数!$B$4)),"")</f>
        <v>-0.12818818288758083</v>
      </c>
      <c r="H2198" s="9">
        <f>IFERROR(IF(市价!H2198="","",市价!H2198/(INTERCEPT(市价!H$3:H2198,市价!$B$3:$B2198)+SLOPE(市价!H$3:H2198,市价!$B$3:$B2198)*市价!$B2198)-1-IF(排名!H2197=1,参数!$B$4)),"")</f>
        <v>-4.6862984741366631E-2</v>
      </c>
    </row>
    <row r="2199" spans="1:8" x14ac:dyDescent="0.15">
      <c r="A2199" s="6">
        <v>41661</v>
      </c>
      <c r="B2199" s="9">
        <f t="shared" si="34"/>
        <v>-4.5096127866144441E-2</v>
      </c>
      <c r="C2199" s="9">
        <f>IFERROR(IF(市价!C2199="","",市价!C2199/(INTERCEPT(市价!C$3:C2199,市价!$B$3:$B2199)+SLOPE(市价!C$3:C2199,市价!$B$3:$B2199)*市价!$B2199)-1-IF(排名!C2198=1,参数!$B$4)),"")</f>
        <v>-0.22779286244262245</v>
      </c>
      <c r="D2199" s="9">
        <f>IFERROR(IF(市价!D2199="","",市价!D2199/(INTERCEPT(市价!D$3:D2199,市价!$B$3:$B2199)+SLOPE(市价!D$3:D2199,市价!$B$3:$B2199)*市价!$B2199)-1-IF(排名!D2198=1,参数!$B$4)),"")</f>
        <v>-3.465766892354849E-2</v>
      </c>
      <c r="E2199" s="9">
        <f>IFERROR(IF(市价!E2199="","",市价!E2199/(INTERCEPT(市价!E$3:E2199,市价!$B$3:$B2199)+SLOPE(市价!E$3:E2199,市价!$B$3:$B2199)*市价!$B2199)-1-IF(排名!E2198=1,参数!$B$4)),"")</f>
        <v>-1.3310877607896066E-3</v>
      </c>
      <c r="F2199" s="9">
        <f>IFERROR(IF(市价!F2199="","",市价!F2199/(INTERCEPT(市价!F$3:F2199,市价!$B$3:$B2199)+SLOPE(市价!F$3:F2199,市价!$B$3:$B2199)*市价!$B2199)-1-IF(排名!F2198=1,参数!$B$4)),"")</f>
        <v>0.16812541549632898</v>
      </c>
      <c r="G2199" s="9">
        <f>IFERROR(IF(市价!G2199="","",市价!G2199/(INTERCEPT(市价!G$3:G2199,市价!$B$3:$B2199)+SLOPE(市价!G$3:G2199,市价!$B$3:$B2199)*市价!$B2199)-1-IF(排名!G2198=1,参数!$B$4)),"")</f>
        <v>-0.12871435731404268</v>
      </c>
      <c r="H2199" s="9">
        <f>IFERROR(IF(市价!H2199="","",市价!H2199/(INTERCEPT(市价!H$3:H2199,市价!$B$3:$B2199)+SLOPE(市价!H$3:H2199,市价!$B$3:$B2199)*市价!$B2199)-1-IF(排名!H2198=1,参数!$B$4)),"")</f>
        <v>-4.6206206252192406E-2</v>
      </c>
    </row>
    <row r="2200" spans="1:8" x14ac:dyDescent="0.15">
      <c r="A2200" s="6">
        <v>41662</v>
      </c>
      <c r="B2200" s="9">
        <f t="shared" si="34"/>
        <v>-4.4936974022312004E-2</v>
      </c>
      <c r="C2200" s="9">
        <f>IFERROR(IF(市价!C2200="","",市价!C2200/(INTERCEPT(市价!C$3:C2200,市价!$B$3:$B2200)+SLOPE(市价!C$3:C2200,市价!$B$3:$B2200)*市价!$B2200)-1-IF(排名!C2199=1,参数!$B$4)),"")</f>
        <v>-0.21902699737984369</v>
      </c>
      <c r="D2200" s="9">
        <f>IFERROR(IF(市价!D2200="","",市价!D2200/(INTERCEPT(市价!D$3:D2200,市价!$B$3:$B2200)+SLOPE(市价!D$3:D2200,市价!$B$3:$B2200)*市价!$B2200)-1-IF(排名!D2199=1,参数!$B$4)),"")</f>
        <v>-3.4872839035333558E-2</v>
      </c>
      <c r="E2200" s="9">
        <f>IFERROR(IF(市价!E2200="","",市价!E2200/(INTERCEPT(市价!E$3:E2200,市价!$B$3:$B2200)+SLOPE(市价!E$3:E2200,市价!$B$3:$B2200)*市价!$B2200)-1-IF(排名!E2199=1,参数!$B$4)),"")</f>
        <v>-6.3870952128385339E-3</v>
      </c>
      <c r="F2200" s="9">
        <f>IFERROR(IF(市价!F2200="","",市价!F2200/(INTERCEPT(市价!F$3:F2200,市价!$B$3:$B2200)+SLOPE(市价!F$3:F2200,市价!$B$3:$B2200)*市价!$B2200)-1-IF(排名!F2199=1,参数!$B$4)),"")</f>
        <v>0.16555503120860449</v>
      </c>
      <c r="G2200" s="9">
        <f>IFERROR(IF(市价!G2200="","",市价!G2200/(INTERCEPT(市价!G$3:G2200,市价!$B$3:$B2200)+SLOPE(市价!G$3:G2200,市价!$B$3:$B2200)*市价!$B2200)-1-IF(排名!G2199=1,参数!$B$4)),"")</f>
        <v>-0.12896530363574998</v>
      </c>
      <c r="H2200" s="9">
        <f>IFERROR(IF(市价!H2200="","",市价!H2200/(INTERCEPT(市价!H$3:H2200,市价!$B$3:$B2200)+SLOPE(市价!H$3:H2200,市价!$B$3:$B2200)*市价!$B2200)-1-IF(排名!H2199=1,参数!$B$4)),"")</f>
        <v>-4.5924640078710777E-2</v>
      </c>
    </row>
    <row r="2201" spans="1:8" x14ac:dyDescent="0.15">
      <c r="A2201" s="6">
        <v>41663</v>
      </c>
      <c r="B2201" s="9">
        <f t="shared" si="34"/>
        <v>-4.5119365666551427E-2</v>
      </c>
      <c r="C2201" s="9">
        <f>IFERROR(IF(市价!C2201="","",市价!C2201/(INTERCEPT(市价!C$3:C2201,市价!$B$3:$B2201)+SLOPE(市价!C$3:C2201,市价!$B$3:$B2201)*市价!$B2201)-1-IF(排名!C2200=1,参数!$B$4)),"")</f>
        <v>-0.21839257557103878</v>
      </c>
      <c r="D2201" s="9">
        <f>IFERROR(IF(市价!D2201="","",市价!D2201/(INTERCEPT(市价!D$3:D2201,市价!$B$3:$B2201)+SLOPE(市价!D$3:D2201,市价!$B$3:$B2201)*市价!$B2201)-1-IF(排名!D2200=1,参数!$B$4)),"")</f>
        <v>-3.7348033276871861E-2</v>
      </c>
      <c r="E2201" s="9">
        <f>IFERROR(IF(市价!E2201="","",市价!E2201/(INTERCEPT(市价!E$3:E2201,市价!$B$3:$B2201)+SLOPE(市价!E$3:E2201,市价!$B$3:$B2201)*市价!$B2201)-1-IF(排名!E2200=1,参数!$B$4)),"")</f>
        <v>2.9561010800549514E-3</v>
      </c>
      <c r="F2201" s="9">
        <f>IFERROR(IF(市价!F2201="","",市价!F2201/(INTERCEPT(市价!F$3:F2201,市价!$B$3:$B2201)+SLOPE(市价!F$3:F2201,市价!$B$3:$B2201)*市价!$B2201)-1-IF(排名!F2200=1,参数!$B$4)),"")</f>
        <v>0.16314051745187452</v>
      </c>
      <c r="G2201" s="9">
        <f>IFERROR(IF(市价!G2201="","",市价!G2201/(INTERCEPT(市价!G$3:G2201,市价!$B$3:$B2201)+SLOPE(市价!G$3:G2201,市价!$B$3:$B2201)*市价!$B2201)-1-IF(排名!G2200=1,参数!$B$4)),"")</f>
        <v>-0.12861244920025272</v>
      </c>
      <c r="H2201" s="9">
        <f>IFERROR(IF(市价!H2201="","",市价!H2201/(INTERCEPT(市价!H$3:H2201,市价!$B$3:$B2201)+SLOPE(市价!H$3:H2201,市价!$B$3:$B2201)*市价!$B2201)-1-IF(排名!H2200=1,参数!$B$4)),"")</f>
        <v>-5.2459754483074716E-2</v>
      </c>
    </row>
    <row r="2202" spans="1:8" x14ac:dyDescent="0.15">
      <c r="A2202" s="6">
        <v>41666</v>
      </c>
      <c r="B2202" s="9">
        <f t="shared" si="34"/>
        <v>-4.4771690053131953E-2</v>
      </c>
      <c r="C2202" s="9">
        <f>IFERROR(IF(市价!C2202="","",市价!C2202/(INTERCEPT(市价!C$3:C2202,市价!$B$3:$B2202)+SLOPE(市价!C$3:C2202,市价!$B$3:$B2202)*市价!$B2202)-1-IF(排名!C2201=1,参数!$B$4)),"")</f>
        <v>-0.21246954683147715</v>
      </c>
      <c r="D2202" s="9">
        <f>IFERROR(IF(市价!D2202="","",市价!D2202/(INTERCEPT(市价!D$3:D2202,市价!$B$3:$B2202)+SLOPE(市价!D$3:D2202,市价!$B$3:$B2202)*市价!$B2202)-1-IF(排名!D2201=1,参数!$B$4)),"")</f>
        <v>-4.2103204119350091E-2</v>
      </c>
      <c r="E2202" s="9">
        <f>IFERROR(IF(市价!E2202="","",市价!E2202/(INTERCEPT(市价!E$3:E2202,市价!$B$3:$B2202)+SLOPE(市价!E$3:E2202,市价!$B$3:$B2202)*市价!$B2202)-1-IF(排名!E2201=1,参数!$B$4)),"")</f>
        <v>6.8748530327917834E-3</v>
      </c>
      <c r="F2202" s="9">
        <f>IFERROR(IF(市价!F2202="","",市价!F2202/(INTERCEPT(市价!F$3:F2202,市价!$B$3:$B2202)+SLOPE(市价!F$3:F2202,市价!$B$3:$B2202)*市价!$B2202)-1-IF(排名!F2201=1,参数!$B$4)),"")</f>
        <v>0.16906326366965052</v>
      </c>
      <c r="G2202" s="9">
        <f>IFERROR(IF(市价!G2202="","",市价!G2202/(INTERCEPT(市价!G$3:G2202,市价!$B$3:$B2202)+SLOPE(市价!G$3:G2202,市价!$B$3:$B2202)*市价!$B2202)-1-IF(排名!G2201=1,参数!$B$4)),"")</f>
        <v>-0.12861346738681734</v>
      </c>
      <c r="H2202" s="9">
        <f>IFERROR(IF(市价!H2202="","",市价!H2202/(INTERCEPT(市价!H$3:H2202,市价!$B$3:$B2202)+SLOPE(市价!H$3:H2202,市价!$B$3:$B2202)*市价!$B2202)-1-IF(排名!H2201=1,参数!$B$4)),"")</f>
        <v>-6.138203868358949E-2</v>
      </c>
    </row>
    <row r="2203" spans="1:8" x14ac:dyDescent="0.15">
      <c r="A2203" s="6">
        <v>41667</v>
      </c>
      <c r="B2203" s="9">
        <f t="shared" si="34"/>
        <v>-4.4879897409640934E-2</v>
      </c>
      <c r="C2203" s="9">
        <f>IFERROR(IF(市价!C2203="","",市价!C2203/(INTERCEPT(市价!C$3:C2203,市价!$B$3:$B2203)+SLOPE(市价!C$3:C2203,市价!$B$3:$B2203)*市价!$B2203)-1-IF(排名!C2202=1,参数!$B$4)),"")</f>
        <v>-0.22056254092035091</v>
      </c>
      <c r="D2203" s="9">
        <f>IFERROR(IF(市价!D2203="","",市价!D2203/(INTERCEPT(市价!D$3:D2203,市价!$B$3:$B2203)+SLOPE(市价!D$3:D2203,市价!$B$3:$B2203)*市价!$B2203)-1-IF(排名!D2202=1,参数!$B$4)),"")</f>
        <v>-4.8649699738018248E-2</v>
      </c>
      <c r="E2203" s="9">
        <f>IFERROR(IF(市价!E2203="","",市价!E2203/(INTERCEPT(市价!E$3:E2203,市价!$B$3:$B2203)+SLOPE(市价!E$3:E2203,市价!$B$3:$B2203)*市价!$B2203)-1-IF(排名!E2202=1,参数!$B$4)),"")</f>
        <v>1.2008860140918509E-2</v>
      </c>
      <c r="F2203" s="9">
        <f>IFERROR(IF(市价!F2203="","",市价!F2203/(INTERCEPT(市价!F$3:F2203,市价!$B$3:$B2203)+SLOPE(市价!F$3:F2203,市价!$B$3:$B2203)*市价!$B2203)-1-IF(排名!F2202=1,参数!$B$4)),"")</f>
        <v>0.17578931385530505</v>
      </c>
      <c r="G2203" s="9">
        <f>IFERROR(IF(市价!G2203="","",市价!G2203/(INTERCEPT(市价!G$3:G2203,市价!$B$3:$B2203)+SLOPE(市价!G$3:G2203,市价!$B$3:$B2203)*市价!$B2203)-1-IF(排名!G2202=1,参数!$B$4)),"")</f>
        <v>-0.12947925403670413</v>
      </c>
      <c r="H2203" s="9">
        <f>IFERROR(IF(市价!H2203="","",市价!H2203/(INTERCEPT(市价!H$3:H2203,市价!$B$3:$B2203)+SLOPE(市价!H$3:H2203,市价!$B$3:$B2203)*市价!$B2203)-1-IF(排名!H2202=1,参数!$B$4)),"")</f>
        <v>-5.838606375899591E-2</v>
      </c>
    </row>
    <row r="2204" spans="1:8" x14ac:dyDescent="0.15">
      <c r="A2204" s="6">
        <v>41668</v>
      </c>
      <c r="B2204" s="9">
        <f t="shared" si="34"/>
        <v>-4.4261939918514535E-2</v>
      </c>
      <c r="C2204" s="9">
        <f>IFERROR(IF(市价!C2204="","",市价!C2204/(INTERCEPT(市价!C$3:C2204,市价!$B$3:$B2204)+SLOPE(市价!C$3:C2204,市价!$B$3:$B2204)*市价!$B2204)-1-IF(排名!C2203=1,参数!$B$4)),"")</f>
        <v>-0.22813822224803851</v>
      </c>
      <c r="D2204" s="9">
        <f>IFERROR(IF(市价!D2204="","",市价!D2204/(INTERCEPT(市价!D$3:D2204,市价!$B$3:$B2204)+SLOPE(市价!D$3:D2204,市价!$B$3:$B2204)*市价!$B2204)-1-IF(排名!D2203=1,参数!$B$4)),"")</f>
        <v>-4.774092947439379E-2</v>
      </c>
      <c r="E2204" s="9">
        <f>IFERROR(IF(市价!E2204="","",市价!E2204/(INTERCEPT(市价!E$3:E2204,市价!$B$3:$B2204)+SLOPE(市价!E$3:E2204,市价!$B$3:$B2204)*市价!$B2204)-1-IF(排名!E2203=1,参数!$B$4)),"")</f>
        <v>1.3924819547655787E-2</v>
      </c>
      <c r="F2204" s="9">
        <f>IFERROR(IF(市价!F2204="","",市价!F2204/(INTERCEPT(市价!F$3:F2204,市价!$B$3:$B2204)+SLOPE(市价!F$3:F2204,市价!$B$3:$B2204)*市价!$B2204)-1-IF(排名!F2203=1,参数!$B$4)),"")</f>
        <v>0.19539460884252557</v>
      </c>
      <c r="G2204" s="9">
        <f>IFERROR(IF(市价!G2204="","",市价!G2204/(INTERCEPT(市价!G$3:G2204,市价!$B$3:$B2204)+SLOPE(市价!G$3:G2204,市价!$B$3:$B2204)*市价!$B2204)-1-IF(排名!G2203=1,参数!$B$4)),"")</f>
        <v>-0.13673218802362008</v>
      </c>
      <c r="H2204" s="9">
        <f>IFERROR(IF(市价!H2204="","",市价!H2204/(INTERCEPT(市价!H$3:H2204,市价!$B$3:$B2204)+SLOPE(市价!H$3:H2204,市价!$B$3:$B2204)*市价!$B2204)-1-IF(排名!H2203=1,参数!$B$4)),"")</f>
        <v>-6.2279728155216207E-2</v>
      </c>
    </row>
    <row r="2205" spans="1:8" x14ac:dyDescent="0.15">
      <c r="A2205" s="6">
        <v>41669</v>
      </c>
      <c r="B2205" s="9">
        <f t="shared" si="34"/>
        <v>-4.3668061086269784E-2</v>
      </c>
      <c r="C2205" s="9">
        <f>IFERROR(IF(市价!C2205="","",市价!C2205/(INTERCEPT(市价!C$3:C2205,市价!$B$3:$B2205)+SLOPE(市价!C$3:C2205,市价!$B$3:$B2205)*市价!$B2205)-1-IF(排名!C2204=1,参数!$B$4)),"")</f>
        <v>-0.22319005079513601</v>
      </c>
      <c r="D2205" s="9">
        <f>IFERROR(IF(市价!D2205="","",市价!D2205/(INTERCEPT(市价!D$3:D2205,市价!$B$3:$B2205)+SLOPE(市价!D$3:D2205,市价!$B$3:$B2205)*市价!$B2205)-1-IF(排名!D2204=1,参数!$B$4)),"")</f>
        <v>-4.8069027467986469E-2</v>
      </c>
      <c r="E2205" s="9">
        <f>IFERROR(IF(市价!E2205="","",市价!E2205/(INTERCEPT(市价!E$3:E2205,市价!$B$3:$B2205)+SLOPE(市价!E$3:E2205,市价!$B$3:$B2205)*市价!$B2205)-1-IF(排名!E2204=1,参数!$B$4)),"")</f>
        <v>4.9109197070269506E-3</v>
      </c>
      <c r="F2205" s="9">
        <f>IFERROR(IF(市价!F2205="","",市价!F2205/(INTERCEPT(市价!F$3:F2205,市价!$B$3:$B2205)+SLOPE(市价!F$3:F2205,市价!$B$3:$B2205)*市价!$B2205)-1-IF(排名!F2204=1,参数!$B$4)),"")</f>
        <v>0.20328170078183749</v>
      </c>
      <c r="G2205" s="9">
        <f>IFERROR(IF(市价!G2205="","",市价!G2205/(INTERCEPT(市价!G$3:G2205,市价!$B$3:$B2205)+SLOPE(市价!G$3:G2205,市价!$B$3:$B2205)*市价!$B2205)-1-IF(排名!G2204=1,参数!$B$4)),"")</f>
        <v>-0.13692556480415463</v>
      </c>
      <c r="H2205" s="9">
        <f>IFERROR(IF(市价!H2205="","",市价!H2205/(INTERCEPT(市价!H$3:H2205,市价!$B$3:$B2205)+SLOPE(市价!H$3:H2205,市价!$B$3:$B2205)*市价!$B2205)-1-IF(排名!H2204=1,参数!$B$4)),"")</f>
        <v>-6.2016343939206076E-2</v>
      </c>
    </row>
    <row r="2206" spans="1:8" x14ac:dyDescent="0.15">
      <c r="A2206" s="6">
        <v>41677</v>
      </c>
      <c r="B2206" s="9">
        <f t="shared" si="34"/>
        <v>-4.43609678249249E-2</v>
      </c>
      <c r="C2206" s="9">
        <f>IFERROR(IF(市价!C2206="","",市价!C2206/(INTERCEPT(市价!C$3:C2206,市价!$B$3:$B2206)+SLOPE(市价!C$3:C2206,市价!$B$3:$B2206)*市价!$B2206)-1-IF(排名!C2205=1,参数!$B$4)),"")</f>
        <v>-0.21655278406273962</v>
      </c>
      <c r="D2206" s="9">
        <f>IFERROR(IF(市价!D2206="","",市价!D2206/(INTERCEPT(市价!D$3:D2206,市价!$B$3:$B2206)+SLOPE(市价!D$3:D2206,市价!$B$3:$B2206)*市价!$B2206)-1-IF(排名!D2205=1,参数!$B$4)),"")</f>
        <v>-4.5049328823594026E-2</v>
      </c>
      <c r="E2206" s="9">
        <f>IFERROR(IF(市价!E2206="","",市价!E2206/(INTERCEPT(市价!E$3:E2206,市价!$B$3:$B2206)+SLOPE(市价!E$3:E2206,市价!$B$3:$B2206)*市价!$B2206)-1-IF(排名!E2205=1,参数!$B$4)),"")</f>
        <v>-2.0197017162812969E-3</v>
      </c>
      <c r="F2206" s="9">
        <f>IFERROR(IF(市价!F2206="","",市价!F2206/(INTERCEPT(市价!F$3:F2206,市价!$B$3:$B2206)+SLOPE(市价!F$3:F2206,市价!$B$3:$B2206)*市价!$B2206)-1-IF(排名!F2205=1,参数!$B$4)),"")</f>
        <v>0.19063115347076409</v>
      </c>
      <c r="G2206" s="9">
        <f>IFERROR(IF(市价!G2206="","",市价!G2206/(INTERCEPT(市价!G$3:G2206,市价!$B$3:$B2206)+SLOPE(市价!G$3:G2206,市价!$B$3:$B2206)*市价!$B2206)-1-IF(排名!G2205=1,参数!$B$4)),"")</f>
        <v>-0.1335177381798307</v>
      </c>
      <c r="H2206" s="9">
        <f>IFERROR(IF(市价!H2206="","",市价!H2206/(INTERCEPT(市价!H$3:H2206,市价!$B$3:$B2206)+SLOPE(市价!H$3:H2206,市价!$B$3:$B2206)*市价!$B2206)-1-IF(排名!H2205=1,参数!$B$4)),"")</f>
        <v>-5.9657407637867865E-2</v>
      </c>
    </row>
    <row r="2207" spans="1:8" x14ac:dyDescent="0.15">
      <c r="A2207" s="6">
        <v>41680</v>
      </c>
      <c r="B2207" s="9">
        <f t="shared" si="34"/>
        <v>-4.462983623951302E-2</v>
      </c>
      <c r="C2207" s="9">
        <f>IFERROR(IF(市价!C2207="","",市价!C2207/(INTERCEPT(市价!C$3:C2207,市价!$B$3:$B2207)+SLOPE(市价!C$3:C2207,市价!$B$3:$B2207)*市价!$B2207)-1-IF(排名!C2206=1,参数!$B$4)),"")</f>
        <v>-0.22078311961615141</v>
      </c>
      <c r="D2207" s="9">
        <f>IFERROR(IF(市价!D2207="","",市价!D2207/(INTERCEPT(市价!D$3:D2207,市价!$B$3:$B2207)+SLOPE(市价!D$3:D2207,市价!$B$3:$B2207)*市价!$B2207)-1-IF(排名!D2206=1,参数!$B$4)),"")</f>
        <v>-4.6784065734500557E-2</v>
      </c>
      <c r="E2207" s="9">
        <f>IFERROR(IF(市价!E2207="","",市价!E2207/(INTERCEPT(市价!E$3:E2207,市价!$B$3:$B2207)+SLOPE(市价!E$3:E2207,市价!$B$3:$B2207)*市价!$B2207)-1-IF(排名!E2206=1,参数!$B$4)),"")</f>
        <v>2.35545558682837E-3</v>
      </c>
      <c r="F2207" s="9">
        <f>IFERROR(IF(市价!F2207="","",市价!F2207/(INTERCEPT(市价!F$3:F2207,市价!$B$3:$B2207)+SLOPE(市价!F$3:F2207,市价!$B$3:$B2207)*市价!$B2207)-1-IF(排名!F2206=1,参数!$B$4)),"")</f>
        <v>0.19450321696816331</v>
      </c>
      <c r="G2207" s="9">
        <f>IFERROR(IF(市价!G2207="","",市价!G2207/(INTERCEPT(市价!G$3:G2207,市价!$B$3:$B2207)+SLOPE(市价!G$3:G2207,市价!$B$3:$B2207)*市价!$B2207)-1-IF(排名!G2206=1,参数!$B$4)),"")</f>
        <v>-0.13387762071100329</v>
      </c>
      <c r="H2207" s="9">
        <f>IFERROR(IF(市价!H2207="","",市价!H2207/(INTERCEPT(市价!H$3:H2207,市价!$B$3:$B2207)+SLOPE(市价!H$3:H2207,市价!$B$3:$B2207)*市价!$B2207)-1-IF(排名!H2206=1,参数!$B$4)),"")</f>
        <v>-6.3192883930414556E-2</v>
      </c>
    </row>
    <row r="2208" spans="1:8" x14ac:dyDescent="0.15">
      <c r="A2208" s="6">
        <v>41681</v>
      </c>
      <c r="B2208" s="9">
        <f t="shared" si="34"/>
        <v>-4.4706478379092772E-2</v>
      </c>
      <c r="C2208" s="9">
        <f>IFERROR(IF(市价!C2208="","",市价!C2208/(INTERCEPT(市价!C$3:C2208,市价!$B$3:$B2208)+SLOPE(市价!C$3:C2208,市价!$B$3:$B2208)*市价!$B2208)-1-IF(排名!C2207=1,参数!$B$4)),"")</f>
        <v>-0.23266318325036786</v>
      </c>
      <c r="D2208" s="9">
        <f>IFERROR(IF(市价!D2208="","",市价!D2208/(INTERCEPT(市价!D$3:D2208,市价!$B$3:$B2208)+SLOPE(市价!D$3:D2208,市价!$B$3:$B2208)*市价!$B2208)-1-IF(排名!D2207=1,参数!$B$4)),"")</f>
        <v>-4.4774409526847747E-2</v>
      </c>
      <c r="E2208" s="9">
        <f>IFERROR(IF(市价!E2208="","",市价!E2208/(INTERCEPT(市价!E$3:E2208,市价!$B$3:$B2208)+SLOPE(市价!E$3:E2208,市价!$B$3:$B2208)*市价!$B2208)-1-IF(排名!E2207=1,参数!$B$4)),"")</f>
        <v>3.2460230188120498E-3</v>
      </c>
      <c r="F2208" s="9">
        <f>IFERROR(IF(市价!F2208="","",市价!F2208/(INTERCEPT(市价!F$3:F2208,市价!$B$3:$B2208)+SLOPE(市价!F$3:F2208,市价!$B$3:$B2208)*市价!$B2208)-1-IF(排名!F2207=1,参数!$B$4)),"")</f>
        <v>0.2080262523945835</v>
      </c>
      <c r="G2208" s="9">
        <f>IFERROR(IF(市价!G2208="","",市价!G2208/(INTERCEPT(市价!G$3:G2208,市价!$B$3:$B2208)+SLOPE(市价!G$3:G2208,市价!$B$3:$B2208)*市价!$B2208)-1-IF(排名!G2207=1,参数!$B$4)),"")</f>
        <v>-0.13824749310439033</v>
      </c>
      <c r="H2208" s="9">
        <f>IFERROR(IF(市价!H2208="","",市价!H2208/(INTERCEPT(市价!H$3:H2208,市价!$B$3:$B2208)+SLOPE(市价!H$3:H2208,市价!$B$3:$B2208)*市价!$B2208)-1-IF(排名!H2207=1,参数!$B$4)),"")</f>
        <v>-6.3826059806346258E-2</v>
      </c>
    </row>
    <row r="2209" spans="1:8" x14ac:dyDescent="0.15">
      <c r="A2209" s="6">
        <v>41682</v>
      </c>
      <c r="B2209" s="9">
        <f t="shared" si="34"/>
        <v>-4.4189021431374355E-2</v>
      </c>
      <c r="C2209" s="9">
        <f>IFERROR(IF(市价!C2209="","",市价!C2209/(INTERCEPT(市价!C$3:C2209,市价!$B$3:$B2209)+SLOPE(市价!C$3:C2209,市价!$B$3:$B2209)*市价!$B2209)-1-IF(排名!C2208=1,参数!$B$4)),"")</f>
        <v>-0.22982328818513389</v>
      </c>
      <c r="D2209" s="9">
        <f>IFERROR(IF(市价!D2209="","",市价!D2209/(INTERCEPT(市价!D$3:D2209,市价!$B$3:$B2209)+SLOPE(市价!D$3:D2209,市价!$B$3:$B2209)*市价!$B2209)-1-IF(排名!D2208=1,参数!$B$4)),"")</f>
        <v>-4.9015856829657256E-2</v>
      </c>
      <c r="E2209" s="9">
        <f>IFERROR(IF(市价!E2209="","",市价!E2209/(INTERCEPT(市价!E$3:E2209,市价!$B$3:$B2209)+SLOPE(市价!E$3:E2209,市价!$B$3:$B2209)*市价!$B2209)-1-IF(排名!E2208=1,参数!$B$4)),"")</f>
        <v>-7.7628061224619405E-3</v>
      </c>
      <c r="F2209" s="9">
        <f>IFERROR(IF(市价!F2209="","",市价!F2209/(INTERCEPT(市价!F$3:F2209,市价!$B$3:$B2209)+SLOPE(市价!F$3:F2209,市价!$B$3:$B2209)*市价!$B2209)-1-IF(排名!F2208=1,参数!$B$4)),"")</f>
        <v>0.22800877717733714</v>
      </c>
      <c r="G2209" s="9">
        <f>IFERROR(IF(市价!G2209="","",市价!G2209/(INTERCEPT(市价!G$3:G2209,市价!$B$3:$B2209)+SLOPE(市价!G$3:G2209,市价!$B$3:$B2209)*市价!$B2209)-1-IF(排名!G2208=1,参数!$B$4)),"")</f>
        <v>-0.13771224657828007</v>
      </c>
      <c r="H2209" s="9">
        <f>IFERROR(IF(市价!H2209="","",市价!H2209/(INTERCEPT(市价!H$3:H2209,市价!$B$3:$B2209)+SLOPE(市价!H$3:H2209,市价!$B$3:$B2209)*市价!$B2209)-1-IF(排名!H2208=1,参数!$B$4)),"")</f>
        <v>-6.8828708050050147E-2</v>
      </c>
    </row>
    <row r="2210" spans="1:8" x14ac:dyDescent="0.15">
      <c r="A2210" s="6">
        <v>41683</v>
      </c>
      <c r="B2210" s="9">
        <f t="shared" si="34"/>
        <v>-4.3486247619794881E-2</v>
      </c>
      <c r="C2210" s="9">
        <f>IFERROR(IF(市价!C2210="","",市价!C2210/(INTERCEPT(市价!C$3:C2210,市价!$B$3:$B2210)+SLOPE(市价!C$3:C2210,市价!$B$3:$B2210)*市价!$B2210)-1-IF(排名!C2209=1,参数!$B$4)),"")</f>
        <v>-0.23776851580042893</v>
      </c>
      <c r="D2210" s="9">
        <f>IFERROR(IF(市价!D2210="","",市价!D2210/(INTERCEPT(市价!D$3:D2210,市价!$B$3:$B2210)+SLOPE(市价!D$3:D2210,市价!$B$3:$B2210)*市价!$B2210)-1-IF(排名!D2209=1,参数!$B$4)),"")</f>
        <v>-5.5863662009013049E-2</v>
      </c>
      <c r="E2210" s="9">
        <f>IFERROR(IF(市价!E2210="","",市价!E2210/(INTERCEPT(市价!E$3:E2210,市价!$B$3:$B2210)+SLOPE(市价!E$3:E2210,市价!$B$3:$B2210)*市价!$B2210)-1-IF(排名!E2209=1,参数!$B$4)),"")</f>
        <v>-1.0778636521204255E-2</v>
      </c>
      <c r="F2210" s="9">
        <f>IFERROR(IF(市价!F2210="","",市价!F2210/(INTERCEPT(市价!F$3:F2210,市价!$B$3:$B2210)+SLOPE(市价!F$3:F2210,市价!$B$3:$B2210)*市价!$B2210)-1-IF(排名!F2209=1,参数!$B$4)),"")</f>
        <v>0.25543839401237256</v>
      </c>
      <c r="G2210" s="9">
        <f>IFERROR(IF(市价!G2210="","",市价!G2210/(INTERCEPT(市价!G$3:G2210,市价!$B$3:$B2210)+SLOPE(市价!G$3:G2210,市价!$B$3:$B2210)*市价!$B2210)-1-IF(排名!G2209=1,参数!$B$4)),"")</f>
        <v>-0.14495326678278198</v>
      </c>
      <c r="H2210" s="9">
        <f>IFERROR(IF(市价!H2210="","",市价!H2210/(INTERCEPT(市价!H$3:H2210,市价!$B$3:$B2210)+SLOPE(市价!H$3:H2210,市价!$B$3:$B2210)*市价!$B2210)-1-IF(排名!H2209=1,参数!$B$4)),"")</f>
        <v>-6.6991798617713649E-2</v>
      </c>
    </row>
    <row r="2211" spans="1:8" x14ac:dyDescent="0.15">
      <c r="A2211" s="6">
        <v>41684</v>
      </c>
      <c r="B2211" s="9">
        <f t="shared" si="34"/>
        <v>-4.3442481133608435E-2</v>
      </c>
      <c r="C2211" s="9">
        <f>IFERROR(IF(市价!C2211="","",市价!C2211/(INTERCEPT(市价!C$3:C2211,市价!$B$3:$B2211)+SLOPE(市价!C$3:C2211,市价!$B$3:$B2211)*市价!$B2211)-1-IF(排名!C2210=1,参数!$B$4)),"")</f>
        <v>-0.23831378266514461</v>
      </c>
      <c r="D2211" s="9">
        <f>IFERROR(IF(市价!D2211="","",市价!D2211/(INTERCEPT(市价!D$3:D2211,市价!$B$3:$B2211)+SLOPE(市价!D$3:D2211,市价!$B$3:$B2211)*市价!$B2211)-1-IF(排名!D2210=1,参数!$B$4)),"")</f>
        <v>-5.1470039350888452E-2</v>
      </c>
      <c r="E2211" s="9">
        <f>IFERROR(IF(市价!E2211="","",市价!E2211/(INTERCEPT(市价!E$3:E2211,市价!$B$3:$B2211)+SLOPE(市价!E$3:E2211,市价!$B$3:$B2211)*市价!$B2211)-1-IF(排名!E2210=1,参数!$B$4)),"")</f>
        <v>-9.2752485018711139E-3</v>
      </c>
      <c r="F2211" s="9">
        <f>IFERROR(IF(市价!F2211="","",市价!F2211/(INTERCEPT(市价!F$3:F2211,市价!$B$3:$B2211)+SLOPE(市价!F$3:F2211,市价!$B$3:$B2211)*市价!$B2211)-1-IF(排名!F2210=1,参数!$B$4)),"")</f>
        <v>0.24971866997993697</v>
      </c>
      <c r="G2211" s="9">
        <f>IFERROR(IF(市价!G2211="","",市价!G2211/(INTERCEPT(市价!G$3:G2211,市价!$B$3:$B2211)+SLOPE(市价!G$3:G2211,市价!$B$3:$B2211)*市价!$B2211)-1-IF(排名!G2210=1,参数!$B$4)),"")</f>
        <v>-0.14362363159212199</v>
      </c>
      <c r="H2211" s="9">
        <f>IFERROR(IF(市价!H2211="","",市价!H2211/(INTERCEPT(市价!H$3:H2211,市价!$B$3:$B2211)+SLOPE(市价!H$3:H2211,市价!$B$3:$B2211)*市价!$B2211)-1-IF(排名!H2210=1,参数!$B$4)),"")</f>
        <v>-6.769085467156144E-2</v>
      </c>
    </row>
    <row r="2212" spans="1:8" x14ac:dyDescent="0.15">
      <c r="A2212" s="6">
        <v>41687</v>
      </c>
      <c r="B2212" s="9">
        <f t="shared" si="34"/>
        <v>-4.3852059986915604E-2</v>
      </c>
      <c r="C2212" s="9">
        <f>IFERROR(IF(市价!C2212="","",市价!C2212/(INTERCEPT(市价!C$3:C2212,市价!$B$3:$B2212)+SLOPE(市价!C$3:C2212,市价!$B$3:$B2212)*市价!$B2212)-1-IF(排名!C2211=1,参数!$B$4)),"")</f>
        <v>-0.234232824618852</v>
      </c>
      <c r="D2212" s="9">
        <f>IFERROR(IF(市价!D2212="","",市价!D2212/(INTERCEPT(市价!D$3:D2212,市价!$B$3:$B2212)+SLOPE(市价!D$3:D2212,市价!$B$3:$B2212)*市价!$B2212)-1-IF(排名!D2211=1,参数!$B$4)),"")</f>
        <v>-5.1172714271350617E-2</v>
      </c>
      <c r="E2212" s="9">
        <f>IFERROR(IF(市价!E2212="","",市价!E2212/(INTERCEPT(市价!E$3:E2212,市价!$B$3:$B2212)+SLOPE(市价!E$3:E2212,市价!$B$3:$B2212)*市价!$B2212)-1-IF(排名!E2211=1,参数!$B$4)),"")</f>
        <v>-7.0463992920841712E-3</v>
      </c>
      <c r="F2212" s="9">
        <f>IFERROR(IF(市价!F2212="","",市价!F2212/(INTERCEPT(市价!F$3:F2212,市价!$B$3:$B2212)+SLOPE(市价!F$3:F2212,市价!$B$3:$B2212)*市价!$B2212)-1-IF(排名!F2211=1,参数!$B$4)),"")</f>
        <v>0.23645395921951917</v>
      </c>
      <c r="G2212" s="9">
        <f>IFERROR(IF(市价!G2212="","",市价!G2212/(INTERCEPT(市价!G$3:G2212,市价!$B$3:$B2212)+SLOPE(市价!G$3:G2212,市价!$B$3:$B2212)*市价!$B2212)-1-IF(排名!G2211=1,参数!$B$4)),"")</f>
        <v>-0.13909870735541441</v>
      </c>
      <c r="H2212" s="9">
        <f>IFERROR(IF(市价!H2212="","",市价!H2212/(INTERCEPT(市价!H$3:H2212,市价!$B$3:$B2212)+SLOPE(市价!H$3:H2212,市价!$B$3:$B2212)*市价!$B2212)-1-IF(排名!H2211=1,参数!$B$4)),"")</f>
        <v>-6.8015673603311622E-2</v>
      </c>
    </row>
    <row r="2213" spans="1:8" x14ac:dyDescent="0.15">
      <c r="A2213" s="6">
        <v>41688</v>
      </c>
      <c r="B2213" s="9">
        <f t="shared" si="34"/>
        <v>-4.2827911121626615E-2</v>
      </c>
      <c r="C2213" s="9">
        <f>IFERROR(IF(市价!C2213="","",市价!C2213/(INTERCEPT(市价!C$3:C2213,市价!$B$3:$B2213)+SLOPE(市价!C$3:C2213,市价!$B$3:$B2213)*市价!$B2213)-1-IF(排名!C2212=1,参数!$B$4)),"")</f>
        <v>-0.22583447728900088</v>
      </c>
      <c r="D2213" s="9">
        <f>IFERROR(IF(市价!D2213="","",市价!D2213/(INTERCEPT(市价!D$3:D2213,市价!$B$3:$B2213)+SLOPE(市价!D$3:D2213,市价!$B$3:$B2213)*市价!$B2213)-1-IF(排名!D2212=1,参数!$B$4)),"")</f>
        <v>-5.478690225295435E-2</v>
      </c>
      <c r="E2213" s="9">
        <f>IFERROR(IF(市价!E2213="","",市价!E2213/(INTERCEPT(市价!E$3:E2213,市价!$B$3:$B2213)+SLOPE(市价!E$3:E2213,市价!$B$3:$B2213)*市价!$B2213)-1-IF(排名!E2212=1,参数!$B$4)),"")</f>
        <v>-1.8162064826739654E-2</v>
      </c>
      <c r="F2213" s="9">
        <f>IFERROR(IF(市价!F2213="","",市价!F2213/(INTERCEPT(市价!F$3:F2213,市价!$B$3:$B2213)+SLOPE(市价!F$3:F2213,市价!$B$3:$B2213)*市价!$B2213)-1-IF(排名!F2212=1,参数!$B$4)),"")</f>
        <v>0.2469176746039714</v>
      </c>
      <c r="G2213" s="9">
        <f>IFERROR(IF(市价!G2213="","",市价!G2213/(INTERCEPT(市价!G$3:G2213,市价!$B$3:$B2213)+SLOPE(市价!G$3:G2213,市价!$B$3:$B2213)*市价!$B2213)-1-IF(排名!G2212=1,参数!$B$4)),"")</f>
        <v>-0.1369960496273166</v>
      </c>
      <c r="H2213" s="9">
        <f>IFERROR(IF(市价!H2213="","",市价!H2213/(INTERCEPT(市价!H$3:H2213,市价!$B$3:$B2213)+SLOPE(市价!H$3:H2213,市价!$B$3:$B2213)*市价!$B2213)-1-IF(排名!H2212=1,参数!$B$4)),"")</f>
        <v>-6.8105647337719621E-2</v>
      </c>
    </row>
    <row r="2214" spans="1:8" x14ac:dyDescent="0.15">
      <c r="A2214" s="6">
        <v>41689</v>
      </c>
      <c r="B2214" s="9">
        <f t="shared" si="34"/>
        <v>-4.5351666658543788E-2</v>
      </c>
      <c r="C2214" s="9">
        <f>IFERROR(IF(市价!C2214="","",市价!C2214/(INTERCEPT(市价!C$3:C2214,市价!$B$3:$B2214)+SLOPE(市价!C$3:C2214,市价!$B$3:$B2214)*市价!$B2214)-1-IF(排名!C2213=1,参数!$B$4)),"")</f>
        <v>-0.21306791114708948</v>
      </c>
      <c r="D2214" s="9">
        <f>IFERROR(IF(市价!D2214="","",市价!D2214/(INTERCEPT(市价!D$3:D2214,市价!$B$3:$B2214)+SLOPE(市价!D$3:D2214,市价!$B$3:$B2214)*市价!$B2214)-1-IF(排名!D2213=1,参数!$B$4)),"")</f>
        <v>-6.8857232623997899E-2</v>
      </c>
      <c r="E2214" s="9">
        <f>IFERROR(IF(市价!E2214="","",市价!E2214/(INTERCEPT(市价!E$3:E2214,市价!$B$3:$B2214)+SLOPE(市价!E$3:E2214,市价!$B$3:$B2214)*市价!$B2214)-1-IF(排名!E2213=1,参数!$B$4)),"")</f>
        <v>-1.9741070471391842E-2</v>
      </c>
      <c r="F2214" s="9">
        <f>IFERROR(IF(市价!F2214="","",市价!F2214/(INTERCEPT(市价!F$3:F2214,市价!$B$3:$B2214)+SLOPE(市价!F$3:F2214,市价!$B$3:$B2214)*市价!$B2214)-1-IF(排名!F2213=1,参数!$B$4)),"")</f>
        <v>0.24100669204293856</v>
      </c>
      <c r="G2214" s="9">
        <f>IFERROR(IF(市价!G2214="","",市价!G2214/(INTERCEPT(市价!G$3:G2214,市价!$B$3:$B2214)+SLOPE(市价!G$3:G2214,市价!$B$3:$B2214)*市价!$B2214)-1-IF(排名!G2213=1,参数!$B$4)),"")</f>
        <v>-0.12415988941966516</v>
      </c>
      <c r="H2214" s="9">
        <f>IFERROR(IF(市价!H2214="","",市价!H2214/(INTERCEPT(市价!H$3:H2214,市价!$B$3:$B2214)+SLOPE(市价!H$3:H2214,市价!$B$3:$B2214)*市价!$B2214)-1-IF(排名!H2213=1,参数!$B$4)),"")</f>
        <v>-8.729058833205694E-2</v>
      </c>
    </row>
    <row r="2215" spans="1:8" x14ac:dyDescent="0.15">
      <c r="A2215" s="6">
        <v>41690</v>
      </c>
      <c r="B2215" s="9">
        <f t="shared" si="34"/>
        <v>-4.4296743201407529E-2</v>
      </c>
      <c r="C2215" s="9">
        <f>IFERROR(IF(市价!C2215="","",市价!C2215/(INTERCEPT(市价!C$3:C2215,市价!$B$3:$B2215)+SLOPE(市价!C$3:C2215,市价!$B$3:$B2215)*市价!$B2215)-1-IF(排名!C2214=1,参数!$B$4)),"")</f>
        <v>-0.21713634524002959</v>
      </c>
      <c r="D2215" s="9">
        <f>IFERROR(IF(市价!D2215="","",市价!D2215/(INTERCEPT(市价!D$3:D2215,市价!$B$3:$B2215)+SLOPE(市价!D$3:D2215,市价!$B$3:$B2215)*市价!$B2215)-1-IF(排名!D2214=1,参数!$B$4)),"")</f>
        <v>-5.604379767036316E-2</v>
      </c>
      <c r="E2215" s="9">
        <f>IFERROR(IF(市价!E2215="","",市价!E2215/(INTERCEPT(市价!E$3:E2215,市价!$B$3:$B2215)+SLOPE(市价!E$3:E2215,市价!$B$3:$B2215)*市价!$B2215)-1-IF(排名!E2214=1,参数!$B$4)),"")</f>
        <v>-2.0975214188651226E-2</v>
      </c>
      <c r="F2215" s="9">
        <f>IFERROR(IF(市价!F2215="","",市价!F2215/(INTERCEPT(市价!F$3:F2215,市价!$B$3:$B2215)+SLOPE(市价!F$3:F2215,市价!$B$3:$B2215)*市价!$B2215)-1-IF(排名!F2214=1,参数!$B$4)),"")</f>
        <v>0.23800368968576491</v>
      </c>
      <c r="G2215" s="9">
        <f>IFERROR(IF(市价!G2215="","",市价!G2215/(INTERCEPT(市价!G$3:G2215,市价!$B$3:$B2215)+SLOPE(市价!G$3:G2215,市价!$B$3:$B2215)*市价!$B2215)-1-IF(排名!G2214=1,参数!$B$4)),"")</f>
        <v>-0.12926421860488813</v>
      </c>
      <c r="H2215" s="9">
        <f>IFERROR(IF(市价!H2215="","",市价!H2215/(INTERCEPT(市价!H$3:H2215,市价!$B$3:$B2215)+SLOPE(市价!H$3:H2215,市价!$B$3:$B2215)*市价!$B2215)-1-IF(排名!H2214=1,参数!$B$4)),"")</f>
        <v>-8.036457319027801E-2</v>
      </c>
    </row>
    <row r="2216" spans="1:8" x14ac:dyDescent="0.15">
      <c r="A2216" s="6">
        <v>41691</v>
      </c>
      <c r="B2216" s="9">
        <f t="shared" si="34"/>
        <v>-4.3584364861500545E-2</v>
      </c>
      <c r="C2216" s="9">
        <f>IFERROR(IF(市价!C2216="","",市价!C2216/(INTERCEPT(市价!C$3:C2216,市价!$B$3:$B2216)+SLOPE(市价!C$3:C2216,市价!$B$3:$B2216)*市价!$B2216)-1-IF(排名!C2215=1,参数!$B$4)),"")</f>
        <v>-0.22471011586852888</v>
      </c>
      <c r="D2216" s="9">
        <f>IFERROR(IF(市价!D2216="","",市价!D2216/(INTERCEPT(市价!D$3:D2216,市价!$B$3:$B2216)+SLOPE(市价!D$3:D2216,市价!$B$3:$B2216)*市价!$B2216)-1-IF(排名!D2215=1,参数!$B$4)),"")</f>
        <v>-5.3142964541838422E-2</v>
      </c>
      <c r="E2216" s="9">
        <f>IFERROR(IF(市价!E2216="","",市价!E2216/(INTERCEPT(市价!E$3:E2216,市价!$B$3:$B2216)+SLOPE(市价!E$3:E2216,市价!$B$3:$B2216)*市价!$B2216)-1-IF(排名!E2215=1,参数!$B$4)),"")</f>
        <v>-1.4355693622804533E-2</v>
      </c>
      <c r="F2216" s="9">
        <f>IFERROR(IF(市价!F2216="","",市价!F2216/(INTERCEPT(市价!F$3:F2216,市价!$B$3:$B2216)+SLOPE(市价!F$3:F2216,市价!$B$3:$B2216)*市价!$B2216)-1-IF(排名!F2215=1,参数!$B$4)),"")</f>
        <v>0.2331999580736035</v>
      </c>
      <c r="G2216" s="9">
        <f>IFERROR(IF(市价!G2216="","",市价!G2216/(INTERCEPT(市价!G$3:G2216,市价!$B$3:$B2216)+SLOPE(市价!G$3:G2216,市价!$B$3:$B2216)*市价!$B2216)-1-IF(排名!G2215=1,参数!$B$4)),"")</f>
        <v>-0.13051590231076371</v>
      </c>
      <c r="H2216" s="9">
        <f>IFERROR(IF(市价!H2216="","",市价!H2216/(INTERCEPT(市价!H$3:H2216,市价!$B$3:$B2216)+SLOPE(市价!H$3:H2216,市价!$B$3:$B2216)*市价!$B2216)-1-IF(排名!H2215=1,参数!$B$4)),"")</f>
        <v>-7.198147089867124E-2</v>
      </c>
    </row>
    <row r="2217" spans="1:8" x14ac:dyDescent="0.15">
      <c r="A2217" s="6">
        <v>41694</v>
      </c>
      <c r="B2217" s="9">
        <f t="shared" si="34"/>
        <v>-4.2735404907012886E-2</v>
      </c>
      <c r="C2217" s="9">
        <f>IFERROR(IF(市价!C2217="","",市价!C2217/(INTERCEPT(市价!C$3:C2217,市价!$B$3:$B2217)+SLOPE(市价!C$3:C2217,市价!$B$3:$B2217)*市价!$B2217)-1-IF(排名!C2216=1,参数!$B$4)),"")</f>
        <v>-0.21677812301370106</v>
      </c>
      <c r="D2217" s="9">
        <f>IFERROR(IF(市价!D2217="","",市价!D2217/(INTERCEPT(市价!D$3:D2217,市价!$B$3:$B2217)+SLOPE(市价!D$3:D2217,市价!$B$3:$B2217)*市价!$B2217)-1-IF(排名!D2216=1,参数!$B$4)),"")</f>
        <v>-5.368510219690803E-2</v>
      </c>
      <c r="E2217" s="9">
        <f>IFERROR(IF(市价!E2217="","",市价!E2217/(INTERCEPT(市价!E$3:E2217,市价!$B$3:$B2217)+SLOPE(市价!E$3:E2217,市价!$B$3:$B2217)*市价!$B2217)-1-IF(排名!E2216=1,参数!$B$4)),"")</f>
        <v>-1.3535827810577938E-2</v>
      </c>
      <c r="F2217" s="9">
        <f>IFERROR(IF(市价!F2217="","",市价!F2217/(INTERCEPT(市价!F$3:F2217,市价!$B$3:$B2217)+SLOPE(市价!F$3:F2217,市价!$B$3:$B2217)*市价!$B2217)-1-IF(排名!F2216=1,参数!$B$4)),"")</f>
        <v>0.22745736544056805</v>
      </c>
      <c r="G2217" s="9">
        <f>IFERROR(IF(市价!G2217="","",市价!G2217/(INTERCEPT(市价!G$3:G2217,市价!$B$3:$B2217)+SLOPE(市价!G$3:G2217,市价!$B$3:$B2217)*市价!$B2217)-1-IF(排名!G2216=1,参数!$B$4)),"")</f>
        <v>-0.12849900172905315</v>
      </c>
      <c r="H2217" s="9">
        <f>IFERROR(IF(市价!H2217="","",市价!H2217/(INTERCEPT(市价!H$3:H2217,市价!$B$3:$B2217)+SLOPE(市价!H$3:H2217,市价!$B$3:$B2217)*市价!$B2217)-1-IF(排名!H2216=1,参数!$B$4)),"")</f>
        <v>-7.1371740132405215E-2</v>
      </c>
    </row>
    <row r="2218" spans="1:8" x14ac:dyDescent="0.15">
      <c r="A2218" s="6">
        <v>41695</v>
      </c>
      <c r="B2218" s="9">
        <f t="shared" si="34"/>
        <v>-4.2329596880233487E-2</v>
      </c>
      <c r="C2218" s="9">
        <f>IFERROR(IF(市价!C2218="","",市价!C2218/(INTERCEPT(市价!C$3:C2218,市价!$B$3:$B2218)+SLOPE(市价!C$3:C2218,市价!$B$3:$B2218)*市价!$B2218)-1-IF(排名!C2217=1,参数!$B$4)),"")</f>
        <v>-0.21259444805795705</v>
      </c>
      <c r="D2218" s="9">
        <f>IFERROR(IF(市价!D2218="","",市价!D2218/(INTERCEPT(市价!D$3:D2218,市价!$B$3:$B2218)+SLOPE(市价!D$3:D2218,市价!$B$3:$B2218)*市价!$B2218)-1-IF(排名!D2217=1,参数!$B$4)),"")</f>
        <v>-5.9197630101452736E-2</v>
      </c>
      <c r="E2218" s="9">
        <f>IFERROR(IF(市价!E2218="","",市价!E2218/(INTERCEPT(市价!E$3:E2218,市价!$B$3:$B2218)+SLOPE(市价!E$3:E2218,市价!$B$3:$B2218)*市价!$B2218)-1-IF(排名!E2217=1,参数!$B$4)),"")</f>
        <v>-1.2926402999638542E-2</v>
      </c>
      <c r="F2218" s="9">
        <f>IFERROR(IF(市价!F2218="","",市价!F2218/(INTERCEPT(市价!F$3:F2218,市价!$B$3:$B2218)+SLOPE(市价!F$3:F2218,市价!$B$3:$B2218)*市价!$B2218)-1-IF(排名!F2217=1,参数!$B$4)),"")</f>
        <v>0.22413432312974613</v>
      </c>
      <c r="G2218" s="9">
        <f>IFERROR(IF(市价!G2218="","",市价!G2218/(INTERCEPT(市价!G$3:G2218,市价!$B$3:$B2218)+SLOPE(市价!G$3:G2218,市价!$B$3:$B2218)*市价!$B2218)-1-IF(排名!G2217=1,参数!$B$4)),"")</f>
        <v>-0.12699101177726146</v>
      </c>
      <c r="H2218" s="9">
        <f>IFERROR(IF(市价!H2218="","",市价!H2218/(INTERCEPT(市价!H$3:H2218,市价!$B$3:$B2218)+SLOPE(市价!H$3:H2218,市价!$B$3:$B2218)*市价!$B2218)-1-IF(排名!H2217=1,参数!$B$4)),"")</f>
        <v>-6.6402411474837275E-2</v>
      </c>
    </row>
    <row r="2219" spans="1:8" x14ac:dyDescent="0.15">
      <c r="A2219" s="6">
        <v>41696</v>
      </c>
      <c r="B2219" s="9">
        <f t="shared" si="34"/>
        <v>-4.2608785695907835E-2</v>
      </c>
      <c r="C2219" s="9">
        <f>IFERROR(IF(市价!C2219="","",市价!C2219/(INTERCEPT(市价!C$3:C2219,市价!$B$3:$B2219)+SLOPE(市价!C$3:C2219,市价!$B$3:$B2219)*市价!$B2219)-1-IF(排名!C2218=1,参数!$B$4)),"")</f>
        <v>-0.21115045707006078</v>
      </c>
      <c r="D2219" s="9">
        <f>IFERROR(IF(市价!D2219="","",市价!D2219/(INTERCEPT(市价!D$3:D2219,市价!$B$3:$B2219)+SLOPE(市价!D$3:D2219,市价!$B$3:$B2219)*市价!$B2219)-1-IF(排名!D2218=1,参数!$B$4)),"")</f>
        <v>-6.0430817426717742E-2</v>
      </c>
      <c r="E2219" s="9">
        <f>IFERROR(IF(市价!E2219="","",市价!E2219/(INTERCEPT(市价!E$3:E2219,市价!$B$3:$B2219)+SLOPE(市价!E$3:E2219,市价!$B$3:$B2219)*市价!$B2219)-1-IF(排名!E2218=1,参数!$B$4)),"")</f>
        <v>-2.1601077104166588E-2</v>
      </c>
      <c r="F2219" s="9">
        <f>IFERROR(IF(市价!F2219="","",市价!F2219/(INTERCEPT(市价!F$3:F2219,市价!$B$3:$B2219)+SLOPE(市价!F$3:F2219,市价!$B$3:$B2219)*市价!$B2219)-1-IF(排名!F2218=1,参数!$B$4)),"")</f>
        <v>0.22462718986354813</v>
      </c>
      <c r="G2219" s="9">
        <f>IFERROR(IF(市价!G2219="","",市价!G2219/(INTERCEPT(市价!G$3:G2219,市价!$B$3:$B2219)+SLOPE(市价!G$3:G2219,市价!$B$3:$B2219)*市价!$B2219)-1-IF(排名!G2218=1,参数!$B$4)),"")</f>
        <v>-0.12455608304107757</v>
      </c>
      <c r="H2219" s="9">
        <f>IFERROR(IF(市价!H2219="","",市价!H2219/(INTERCEPT(市价!H$3:H2219,市价!$B$3:$B2219)+SLOPE(市价!H$3:H2219,市价!$B$3:$B2219)*市价!$B2219)-1-IF(排名!H2218=1,参数!$B$4)),"")</f>
        <v>-6.2541469396972471E-2</v>
      </c>
    </row>
    <row r="2220" spans="1:8" x14ac:dyDescent="0.15">
      <c r="A2220" s="6">
        <v>41697</v>
      </c>
      <c r="B2220" s="9">
        <f t="shared" si="34"/>
        <v>-4.2116834289329885E-2</v>
      </c>
      <c r="C2220" s="9">
        <f>IFERROR(IF(市价!C2220="","",市价!C2220/(INTERCEPT(市价!C$3:C2220,市价!$B$3:$B2220)+SLOPE(市价!C$3:C2220,市价!$B$3:$B2220)*市价!$B2220)-1-IF(排名!C2219=1,参数!$B$4)),"")</f>
        <v>-0.22382585874344854</v>
      </c>
      <c r="D2220" s="9">
        <f>IFERROR(IF(市价!D2220="","",市价!D2220/(INTERCEPT(市价!D$3:D2220,市价!$B$3:$B2220)+SLOPE(市价!D$3:D2220,市价!$B$3:$B2220)*市价!$B2220)-1-IF(排名!D2219=1,参数!$B$4)),"")</f>
        <v>-6.9820861167959158E-2</v>
      </c>
      <c r="E2220" s="9">
        <f>IFERROR(IF(市价!E2220="","",市价!E2220/(INTERCEPT(市价!E$3:E2220,市价!$B$3:$B2220)+SLOPE(市价!E$3:E2220,市价!$B$3:$B2220)*市价!$B2220)-1-IF(排名!E2219=1,参数!$B$4)),"")</f>
        <v>8.9690451066182231E-3</v>
      </c>
      <c r="F2220" s="9">
        <f>IFERROR(IF(市价!F2220="","",市价!F2220/(INTERCEPT(市价!F$3:F2220,市价!$B$3:$B2220)+SLOPE(市价!F$3:F2220,市价!$B$3:$B2220)*市价!$B2220)-1-IF(排名!F2219=1,参数!$B$4)),"")</f>
        <v>0.24213009813238173</v>
      </c>
      <c r="G2220" s="9">
        <f>IFERROR(IF(市价!G2220="","",市价!G2220/(INTERCEPT(市价!G$3:G2220,市价!$B$3:$B2220)+SLOPE(市价!G$3:G2220,市价!$B$3:$B2220)*市价!$B2220)-1-IF(排名!G2219=1,参数!$B$4)),"")</f>
        <v>-0.13262755855055197</v>
      </c>
      <c r="H2220" s="9">
        <f>IFERROR(IF(市价!H2220="","",市价!H2220/(INTERCEPT(市价!H$3:H2220,市价!$B$3:$B2220)+SLOPE(市价!H$3:H2220,市价!$B$3:$B2220)*市价!$B2220)-1-IF(排名!H2219=1,参数!$B$4)),"")</f>
        <v>-7.7525870513019624E-2</v>
      </c>
    </row>
    <row r="2221" spans="1:8" x14ac:dyDescent="0.15">
      <c r="A2221" s="6">
        <v>41698</v>
      </c>
      <c r="B2221" s="9">
        <f t="shared" si="34"/>
        <v>-4.2490661996365232E-2</v>
      </c>
      <c r="C2221" s="9">
        <f>IFERROR(IF(市价!C2221="","",市价!C2221/(INTERCEPT(市价!C$3:C2221,市价!$B$3:$B2221)+SLOPE(市价!C$3:C2221,市价!$B$3:$B2221)*市价!$B2221)-1-IF(排名!C2220=1,参数!$B$4)),"")</f>
        <v>-0.21711043315965897</v>
      </c>
      <c r="D2221" s="9">
        <f>IFERROR(IF(市价!D2221="","",市价!D2221/(INTERCEPT(市价!D$3:D2221,市价!$B$3:$B2221)+SLOPE(市价!D$3:D2221,市价!$B$3:$B2221)*市价!$B2221)-1-IF(排名!D2220=1,参数!$B$4)),"")</f>
        <v>-7.106228400841208E-2</v>
      </c>
      <c r="E2221" s="9">
        <f>IFERROR(IF(市价!E2221="","",市价!E2221/(INTERCEPT(市价!E$3:E2221,市价!$B$3:$B2221)+SLOPE(市价!E$3:E2221,市价!$B$3:$B2221)*市价!$B2221)-1-IF(排名!E2220=1,参数!$B$4)),"")</f>
        <v>8.3773317545212667E-3</v>
      </c>
      <c r="F2221" s="9">
        <f>IFERROR(IF(市价!F2221="","",市价!F2221/(INTERCEPT(市价!F$3:F2221,市价!$B$3:$B2221)+SLOPE(市价!F$3:F2221,市价!$B$3:$B2221)*市价!$B2221)-1-IF(排名!F2220=1,参数!$B$4)),"")</f>
        <v>0.2361174739973273</v>
      </c>
      <c r="G2221" s="9">
        <f>IFERROR(IF(市价!G2221="","",市价!G2221/(INTERCEPT(市价!G$3:G2221,市价!$B$3:$B2221)+SLOPE(市价!G$3:G2221,市价!$B$3:$B2221)*市价!$B2221)-1-IF(排名!G2220=1,参数!$B$4)),"")</f>
        <v>-0.13120931723280704</v>
      </c>
      <c r="H2221" s="9">
        <f>IFERROR(IF(市价!H2221="","",市价!H2221/(INTERCEPT(市价!H$3:H2221,市价!$B$3:$B2221)+SLOPE(市价!H$3:H2221,市价!$B$3:$B2221)*市价!$B2221)-1-IF(排名!H2220=1,参数!$B$4)),"")</f>
        <v>-8.0056743329161906E-2</v>
      </c>
    </row>
    <row r="2222" spans="1:8" x14ac:dyDescent="0.15">
      <c r="A2222" s="6">
        <v>41701</v>
      </c>
      <c r="B2222" s="9">
        <f t="shared" si="34"/>
        <v>-4.3052490947346422E-2</v>
      </c>
      <c r="C2222" s="9">
        <f>IFERROR(IF(市价!C2222="","",市价!C2222/(INTERCEPT(市价!C$3:C2222,市价!$B$3:$B2222)+SLOPE(市价!C$3:C2222,市价!$B$3:$B2222)*市价!$B2222)-1-IF(排名!C2221=1,参数!$B$4)),"")</f>
        <v>-0.20762083445453253</v>
      </c>
      <c r="D2222" s="9">
        <f>IFERROR(IF(市价!D2222="","",市价!D2222/(INTERCEPT(市价!D$3:D2222,市价!$B$3:$B2222)+SLOPE(市价!D$3:D2222,市价!$B$3:$B2222)*市价!$B2222)-1-IF(排名!D2221=1,参数!$B$4)),"")</f>
        <v>-7.356725889275828E-2</v>
      </c>
      <c r="E2222" s="9">
        <f>IFERROR(IF(市价!E2222="","",市价!E2222/(INTERCEPT(市价!E$3:E2222,市价!$B$3:$B2222)+SLOPE(市价!E$3:E2222,市价!$B$3:$B2222)*市价!$B2222)-1-IF(排名!E2221=1,参数!$B$4)),"")</f>
        <v>-4.4381323668201134E-3</v>
      </c>
      <c r="F2222" s="9">
        <f>IFERROR(IF(市价!F2222="","",市价!F2222/(INTERCEPT(市价!F$3:F2222,市价!$B$3:$B2222)+SLOPE(市价!F$3:F2222,市价!$B$3:$B2222)*市价!$B2222)-1-IF(排名!F2221=1,参数!$B$4)),"")</f>
        <v>0.23077859647081844</v>
      </c>
      <c r="G2222" s="9">
        <f>IFERROR(IF(市价!G2222="","",市价!G2222/(INTERCEPT(市价!G$3:G2222,市价!$B$3:$B2222)+SLOPE(市价!G$3:G2222,市价!$B$3:$B2222)*市价!$B2222)-1-IF(排名!G2221=1,参数!$B$4)),"")</f>
        <v>-0.12295428588245128</v>
      </c>
      <c r="H2222" s="9">
        <f>IFERROR(IF(市价!H2222="","",市价!H2222/(INTERCEPT(市价!H$3:H2222,市价!$B$3:$B2222)+SLOPE(市价!H$3:H2222,市价!$B$3:$B2222)*市价!$B2222)-1-IF(排名!H2221=1,参数!$B$4)),"")</f>
        <v>-8.0513030558334808E-2</v>
      </c>
    </row>
    <row r="2223" spans="1:8" x14ac:dyDescent="0.15">
      <c r="A2223" s="6">
        <v>41702</v>
      </c>
      <c r="B2223" s="9">
        <f t="shared" si="34"/>
        <v>-4.1945224284937389E-2</v>
      </c>
      <c r="C2223" s="9">
        <f>IFERROR(IF(市价!C2223="","",市价!C2223/(INTERCEPT(市价!C$3:C2223,市价!$B$3:$B2223)+SLOPE(市价!C$3:C2223,市价!$B$3:$B2223)*市价!$B2223)-1-IF(排名!C2222=1,参数!$B$4)),"")</f>
        <v>-0.21667472011971692</v>
      </c>
      <c r="D2223" s="9">
        <f>IFERROR(IF(市价!D2223="","",市价!D2223/(INTERCEPT(市价!D$3:D2223,市价!$B$3:$B2223)+SLOPE(市价!D$3:D2223,市价!$B$3:$B2223)*市价!$B2223)-1-IF(排名!D2222=1,参数!$B$4)),"")</f>
        <v>-8.0280590788399775E-2</v>
      </c>
      <c r="E2223" s="9">
        <f>IFERROR(IF(市价!E2223="","",市价!E2223/(INTERCEPT(市价!E$3:E2223,市价!$B$3:$B2223)+SLOPE(市价!E$3:E2223,市价!$B$3:$B2223)*市价!$B2223)-1-IF(排名!E2222=1,参数!$B$4)),"")</f>
        <v>-4.4132606507014671E-3</v>
      </c>
      <c r="F2223" s="9">
        <f>IFERROR(IF(市价!F2223="","",市价!F2223/(INTERCEPT(市价!F$3:F2223,市价!$B$3:$B2223)+SLOPE(市价!F$3:F2223,市价!$B$3:$B2223)*市价!$B2223)-1-IF(排名!F2222=1,参数!$B$4)),"")</f>
        <v>0.26024310558189834</v>
      </c>
      <c r="G2223" s="9">
        <f>IFERROR(IF(市价!G2223="","",市价!G2223/(INTERCEPT(市价!G$3:G2223,市价!$B$3:$B2223)+SLOPE(市价!G$3:G2223,市价!$B$3:$B2223)*市价!$B2223)-1-IF(排名!G2222=1,参数!$B$4)),"")</f>
        <v>-0.12804160736660875</v>
      </c>
      <c r="H2223" s="9">
        <f>IFERROR(IF(市价!H2223="","",市价!H2223/(INTERCEPT(市价!H$3:H2223,市价!$B$3:$B2223)+SLOPE(市价!H$3:H2223,市价!$B$3:$B2223)*市价!$B2223)-1-IF(排名!H2222=1,参数!$B$4)),"")</f>
        <v>-8.250427236609581E-2</v>
      </c>
    </row>
    <row r="2224" spans="1:8" x14ac:dyDescent="0.15">
      <c r="A2224" s="6">
        <v>41703</v>
      </c>
      <c r="B2224" s="9">
        <f t="shared" si="34"/>
        <v>-4.1841247030420047E-2</v>
      </c>
      <c r="C2224" s="9">
        <f>IFERROR(IF(市价!C2224="","",市价!C2224/(INTERCEPT(市价!C$3:C2224,市价!$B$3:$B2224)+SLOPE(市价!C$3:C2224,市价!$B$3:$B2224)*市价!$B2224)-1-IF(排名!C2223=1,参数!$B$4)),"")</f>
        <v>-0.2152672424185498</v>
      </c>
      <c r="D2224" s="9">
        <f>IFERROR(IF(市价!D2224="","",市价!D2224/(INTERCEPT(市价!D$3:D2224,市价!$B$3:$B2224)+SLOPE(市价!D$3:D2224,市价!$B$3:$B2224)*市价!$B2224)-1-IF(排名!D2223=1,参数!$B$4)),"")</f>
        <v>-8.602045465964836E-2</v>
      </c>
      <c r="E2224" s="9">
        <f>IFERROR(IF(市价!E2224="","",市价!E2224/(INTERCEPT(市价!E$3:E2224,市价!$B$3:$B2224)+SLOPE(市价!E$3:E2224,市价!$B$3:$B2224)*市价!$B2224)-1-IF(排名!E2223=1,参数!$B$4)),"")</f>
        <v>9.8573265861225945E-3</v>
      </c>
      <c r="F2224" s="9">
        <f>IFERROR(IF(市价!F2224="","",市价!F2224/(INTERCEPT(市价!F$3:F2224,市价!$B$3:$B2224)+SLOPE(市价!F$3:F2224,市价!$B$3:$B2224)*市价!$B2224)-1-IF(排名!F2223=1,参数!$B$4)),"")</f>
        <v>0.24599677532295527</v>
      </c>
      <c r="G2224" s="9">
        <f>IFERROR(IF(市价!G2224="","",市价!G2224/(INTERCEPT(市价!G$3:G2224,市价!$B$3:$B2224)+SLOPE(市价!G$3:G2224,市价!$B$3:$B2224)*市价!$B2224)-1-IF(排名!G2223=1,参数!$B$4)),"")</f>
        <v>-0.12734016533577353</v>
      </c>
      <c r="H2224" s="9">
        <f>IFERROR(IF(市价!H2224="","",市价!H2224/(INTERCEPT(市价!H$3:H2224,市价!$B$3:$B2224)+SLOPE(市价!H$3:H2224,市价!$B$3:$B2224)*市价!$B2224)-1-IF(排名!H2223=1,参数!$B$4)),"")</f>
        <v>-7.8273721677626473E-2</v>
      </c>
    </row>
    <row r="2225" spans="1:8" x14ac:dyDescent="0.15">
      <c r="A2225" s="6">
        <v>41704</v>
      </c>
      <c r="B2225" s="9">
        <f t="shared" si="34"/>
        <v>-4.1198049364175315E-2</v>
      </c>
      <c r="C2225" s="9">
        <f>IFERROR(IF(市价!C2225="","",市价!C2225/(INTERCEPT(市价!C$3:C2225,市价!$B$3:$B2225)+SLOPE(市价!C$3:C2225,市价!$B$3:$B2225)*市价!$B2225)-1-IF(排名!C2224=1,参数!$B$4)),"")</f>
        <v>-0.22022857799720333</v>
      </c>
      <c r="D2225" s="9">
        <f>IFERROR(IF(市价!D2225="","",市价!D2225/(INTERCEPT(市价!D$3:D2225,市价!$B$3:$B2225)+SLOPE(市价!D$3:D2225,市价!$B$3:$B2225)*市价!$B2225)-1-IF(排名!D2224=1,参数!$B$4)),"")</f>
        <v>-8.5776852984851382E-2</v>
      </c>
      <c r="E2225" s="9">
        <f>IFERROR(IF(市价!E2225="","",市价!E2225/(INTERCEPT(市价!E$3:E2225,市价!$B$3:$B2225)+SLOPE(市价!E$3:E2225,市价!$B$3:$B2225)*市价!$B2225)-1-IF(排名!E2224=1,参数!$B$4)),"")</f>
        <v>1.0742056774780018E-2</v>
      </c>
      <c r="F2225" s="9">
        <f>IFERROR(IF(市价!F2225="","",市价!F2225/(INTERCEPT(市价!F$3:F2225,市价!$B$3:$B2225)+SLOPE(市价!F$3:F2225,市价!$B$3:$B2225)*市价!$B2225)-1-IF(排名!F2224=1,参数!$B$4)),"")</f>
        <v>0.26702068447912541</v>
      </c>
      <c r="G2225" s="9">
        <f>IFERROR(IF(市价!G2225="","",市价!G2225/(INTERCEPT(市价!G$3:G2225,市价!$B$3:$B2225)+SLOPE(市价!G$3:G2225,市价!$B$3:$B2225)*市价!$B2225)-1-IF(排名!G2224=1,参数!$B$4)),"")</f>
        <v>-0.1334492144953664</v>
      </c>
      <c r="H2225" s="9">
        <f>IFERROR(IF(市价!H2225="","",市价!H2225/(INTERCEPT(市价!H$3:H2225,市价!$B$3:$B2225)+SLOPE(市价!H$3:H2225,市价!$B$3:$B2225)*市价!$B2225)-1-IF(排名!H2224=1,参数!$B$4)),"")</f>
        <v>-8.5496391961536244E-2</v>
      </c>
    </row>
    <row r="2226" spans="1:8" x14ac:dyDescent="0.15">
      <c r="A2226" s="6">
        <v>41705</v>
      </c>
      <c r="B2226" s="9">
        <f t="shared" si="34"/>
        <v>-4.0128632749670601E-2</v>
      </c>
      <c r="C2226" s="9">
        <f>IFERROR(IF(市价!C2226="","",市价!C2226/(INTERCEPT(市价!C$3:C2226,市价!$B$3:$B2226)+SLOPE(市价!C$3:C2226,市价!$B$3:$B2226)*市价!$B2226)-1-IF(排名!C2225=1,参数!$B$4)),"")</f>
        <v>-0.22316853075280876</v>
      </c>
      <c r="D2226" s="9">
        <f>IFERROR(IF(市价!D2226="","",市价!D2226/(INTERCEPT(市价!D$3:D2226,市价!$B$3:$B2226)+SLOPE(市价!D$3:D2226,市价!$B$3:$B2226)*市价!$B2226)-1-IF(排名!D2225=1,参数!$B$4)),"")</f>
        <v>-8.369634246020663E-2</v>
      </c>
      <c r="E2226" s="9">
        <f>IFERROR(IF(市价!E2226="","",市价!E2226/(INTERCEPT(市价!E$3:E2226,市价!$B$3:$B2226)+SLOPE(市价!E$3:E2226,市价!$B$3:$B2226)*市价!$B2226)-1-IF(排名!E2225=1,参数!$B$4)),"")</f>
        <v>1.6130090600920965E-3</v>
      </c>
      <c r="F2226" s="9">
        <f>IFERROR(IF(市价!F2226="","",市价!F2226/(INTERCEPT(市价!F$3:F2226,市价!$B$3:$B2226)+SLOPE(市价!F$3:F2226,市价!$B$3:$B2226)*市价!$B2226)-1-IF(排名!F2225=1,参数!$B$4)),"")</f>
        <v>0.2807567763055947</v>
      </c>
      <c r="G2226" s="9">
        <f>IFERROR(IF(市价!G2226="","",市价!G2226/(INTERCEPT(市价!G$3:G2226,市价!$B$3:$B2226)+SLOPE(市价!G$3:G2226,市价!$B$3:$B2226)*市价!$B2226)-1-IF(排名!G2225=1,参数!$B$4)),"")</f>
        <v>-0.13471870738559721</v>
      </c>
      <c r="H2226" s="9">
        <f>IFERROR(IF(市价!H2226="","",市价!H2226/(INTERCEPT(市价!H$3:H2226,市价!$B$3:$B2226)+SLOPE(市价!H$3:H2226,市价!$B$3:$B2226)*市价!$B2226)-1-IF(排名!H2225=1,参数!$B$4)),"")</f>
        <v>-8.1558001265097824E-2</v>
      </c>
    </row>
    <row r="2227" spans="1:8" x14ac:dyDescent="0.15">
      <c r="A2227" s="6">
        <v>41708</v>
      </c>
      <c r="B2227" s="9">
        <f t="shared" si="34"/>
        <v>-3.8687727800612748E-2</v>
      </c>
      <c r="C2227" s="9">
        <f>IFERROR(IF(市价!C2227="","",市价!C2227/(INTERCEPT(市价!C$3:C2227,市价!$B$3:$B2227)+SLOPE(市价!C$3:C2227,市价!$B$3:$B2227)*市价!$B2227)-1-IF(排名!C2226=1,参数!$B$4)),"")</f>
        <v>-0.20321328201307645</v>
      </c>
      <c r="D2227" s="9">
        <f>IFERROR(IF(市价!D2227="","",市价!D2227/(INTERCEPT(市价!D$3:D2227,市价!$B$3:$B2227)+SLOPE(市价!D$3:D2227,市价!$B$3:$B2227)*市价!$B2227)-1-IF(排名!D2226=1,参数!$B$4)),"")</f>
        <v>-7.7653583681450589E-2</v>
      </c>
      <c r="E2227" s="9">
        <f>IFERROR(IF(市价!E2227="","",市价!E2227/(INTERCEPT(市价!E$3:E2227,市价!$B$3:$B2227)+SLOPE(市价!E$3:E2227,市价!$B$3:$B2227)*市价!$B2227)-1-IF(排名!E2226=1,参数!$B$4)),"")</f>
        <v>4.414911128889365E-4</v>
      </c>
      <c r="F2227" s="9">
        <f>IFERROR(IF(市价!F2227="","",市价!F2227/(INTERCEPT(市价!F$3:F2227,市价!$B$3:$B2227)+SLOPE(市价!F$3:F2227,市价!$B$3:$B2227)*市价!$B2227)-1-IF(排名!F2226=1,参数!$B$4)),"")</f>
        <v>0.27754328225595448</v>
      </c>
      <c r="G2227" s="9">
        <f>IFERROR(IF(市价!G2227="","",市价!G2227/(INTERCEPT(市价!G$3:G2227,市价!$B$3:$B2227)+SLOPE(市价!G$3:G2227,市价!$B$3:$B2227)*市价!$B2227)-1-IF(排名!G2226=1,参数!$B$4)),"")</f>
        <v>-0.15602310441079714</v>
      </c>
      <c r="H2227" s="9">
        <f>IFERROR(IF(市价!H2227="","",市价!H2227/(INTERCEPT(市价!H$3:H2227,市价!$B$3:$B2227)+SLOPE(市价!H$3:H2227,市价!$B$3:$B2227)*市价!$B2227)-1-IF(排名!H2226=1,参数!$B$4)),"")</f>
        <v>-7.3221170067195751E-2</v>
      </c>
    </row>
    <row r="2228" spans="1:8" x14ac:dyDescent="0.15">
      <c r="A2228" s="6">
        <v>41709</v>
      </c>
      <c r="B2228" s="9">
        <f t="shared" si="34"/>
        <v>-3.8766166551612302E-2</v>
      </c>
      <c r="C2228" s="9">
        <f>IFERROR(IF(市价!C2228="","",市价!C2228/(INTERCEPT(市价!C$3:C2228,市价!$B$3:$B2228)+SLOPE(市价!C$3:C2228,市价!$B$3:$B2228)*市价!$B2228)-1-IF(排名!C2227=1,参数!$B$4)),"")</f>
        <v>-0.20586302058428899</v>
      </c>
      <c r="D2228" s="9">
        <f>IFERROR(IF(市价!D2228="","",市价!D2228/(INTERCEPT(市价!D$3:D2228,市价!$B$3:$B2228)+SLOPE(市价!D$3:D2228,市价!$B$3:$B2228)*市价!$B2228)-1-IF(排名!D2227=1,参数!$B$4)),"")</f>
        <v>-7.8782526282426435E-2</v>
      </c>
      <c r="E2228" s="9">
        <f>IFERROR(IF(市价!E2228="","",市价!E2228/(INTERCEPT(市价!E$3:E2228,市价!$B$3:$B2228)+SLOPE(市价!E$3:E2228,市价!$B$3:$B2228)*市价!$B2228)-1-IF(排名!E2227=1,参数!$B$4)),"")</f>
        <v>1.1204496016673282E-2</v>
      </c>
      <c r="F2228" s="9">
        <f>IFERROR(IF(市价!F2228="","",市价!F2228/(INTERCEPT(市价!F$3:F2228,市价!$B$3:$B2228)+SLOPE(市价!F$3:F2228,市价!$B$3:$B2228)*市价!$B2228)-1-IF(排名!F2227=1,参数!$B$4)),"")</f>
        <v>0.27465435264268701</v>
      </c>
      <c r="G2228" s="9">
        <f>IFERROR(IF(市价!G2228="","",市价!G2228/(INTERCEPT(市价!G$3:G2228,市价!$B$3:$B2228)+SLOPE(市价!G$3:G2228,市价!$B$3:$B2228)*市价!$B2228)-1-IF(排名!G2227=1,参数!$B$4)),"")</f>
        <v>-0.15621459215701272</v>
      </c>
      <c r="H2228" s="9">
        <f>IFERROR(IF(市价!H2228="","",市价!H2228/(INTERCEPT(市价!H$3:H2228,市价!$B$3:$B2228)+SLOPE(市价!H$3:H2228,市价!$B$3:$B2228)*市价!$B2228)-1-IF(排名!H2227=1,参数!$B$4)),"")</f>
        <v>-7.7595708945305986E-2</v>
      </c>
    </row>
    <row r="2229" spans="1:8" x14ac:dyDescent="0.15">
      <c r="A2229" s="6">
        <v>41710</v>
      </c>
      <c r="B2229" s="9">
        <f t="shared" si="34"/>
        <v>-3.9685475379167258E-2</v>
      </c>
      <c r="C2229" s="9">
        <f>IFERROR(IF(市价!C2229="","",市价!C2229/(INTERCEPT(市价!C$3:C2229,市价!$B$3:$B2229)+SLOPE(市价!C$3:C2229,市价!$B$3:$B2229)*市价!$B2229)-1-IF(排名!C2228=1,参数!$B$4)),"")</f>
        <v>-0.20473535493225029</v>
      </c>
      <c r="D2229" s="9">
        <f>IFERROR(IF(市价!D2229="","",市价!D2229/(INTERCEPT(市价!D$3:D2229,市价!$B$3:$B2229)+SLOPE(市价!D$3:D2229,市价!$B$3:$B2229)*市价!$B2229)-1-IF(排名!D2228=1,参数!$B$4)),"")</f>
        <v>-8.2608873427301055E-2</v>
      </c>
      <c r="E2229" s="9">
        <f>IFERROR(IF(市价!E2229="","",市价!E2229/(INTERCEPT(市价!E$3:E2229,市价!$B$3:$B2229)+SLOPE(市价!E$3:E2229,市价!$B$3:$B2229)*市价!$B2229)-1-IF(排名!E2228=1,参数!$B$4)),"")</f>
        <v>1.1620017394980531E-2</v>
      </c>
      <c r="F2229" s="9">
        <f>IFERROR(IF(市价!F2229="","",市价!F2229/(INTERCEPT(市价!F$3:F2229,市价!$B$3:$B2229)+SLOPE(市价!F$3:F2229,市价!$B$3:$B2229)*市价!$B2229)-1-IF(排名!F2228=1,参数!$B$4)),"")</f>
        <v>0.27039569546922837</v>
      </c>
      <c r="G2229" s="9">
        <f>IFERROR(IF(市价!G2229="","",市价!G2229/(INTERCEPT(市价!G$3:G2229,市价!$B$3:$B2229)+SLOPE(市价!G$3:G2229,市价!$B$3:$B2229)*市价!$B2229)-1-IF(排名!G2228=1,参数!$B$4)),"")</f>
        <v>-0.15945713040702281</v>
      </c>
      <c r="H2229" s="9">
        <f>IFERROR(IF(市价!H2229="","",市价!H2229/(INTERCEPT(市价!H$3:H2229,市价!$B$3:$B2229)+SLOPE(市价!H$3:H2229,市价!$B$3:$B2229)*市价!$B2229)-1-IF(排名!H2228=1,参数!$B$4)),"")</f>
        <v>-7.3327206372638343E-2</v>
      </c>
    </row>
    <row r="2230" spans="1:8" x14ac:dyDescent="0.15">
      <c r="A2230" s="6">
        <v>41711</v>
      </c>
      <c r="B2230" s="9">
        <f t="shared" si="34"/>
        <v>-4.0622513593641808E-2</v>
      </c>
      <c r="C2230" s="9">
        <f>IFERROR(IF(市价!C2230="","",市价!C2230/(INTERCEPT(市价!C$3:C2230,市价!$B$3:$B2230)+SLOPE(市价!C$3:C2230,市价!$B$3:$B2230)*市价!$B2230)-1-IF(排名!C2229=1,参数!$B$4)),"")</f>
        <v>-0.20820104102004991</v>
      </c>
      <c r="D2230" s="9">
        <f>IFERROR(IF(市价!D2230="","",市价!D2230/(INTERCEPT(市价!D$3:D2230,市价!$B$3:$B2230)+SLOPE(市价!D$3:D2230,市价!$B$3:$B2230)*市价!$B2230)-1-IF(排名!D2229=1,参数!$B$4)),"")</f>
        <v>-6.7895999988018318E-2</v>
      </c>
      <c r="E2230" s="9">
        <f>IFERROR(IF(市价!E2230="","",市价!E2230/(INTERCEPT(市价!E$3:E2230,市价!$B$3:$B2230)+SLOPE(市价!E$3:E2230,市价!$B$3:$B2230)*市价!$B2230)-1-IF(排名!E2229=1,参数!$B$4)),"")</f>
        <v>1.1984910481632305E-2</v>
      </c>
      <c r="F2230" s="9">
        <f>IFERROR(IF(市价!F2230="","",市价!F2230/(INTERCEPT(市价!F$3:F2230,市价!$B$3:$B2230)+SLOPE(市价!F$3:F2230,市价!$B$3:$B2230)*市价!$B2230)-1-IF(排名!F2229=1,参数!$B$4)),"")</f>
        <v>0.26399070531064961</v>
      </c>
      <c r="G2230" s="9">
        <f>IFERROR(IF(市价!G2230="","",市价!G2230/(INTERCEPT(市价!G$3:G2230,市价!$B$3:$B2230)+SLOPE(市价!G$3:G2230,市价!$B$3:$B2230)*市价!$B2230)-1-IF(排名!G2229=1,参数!$B$4)),"")</f>
        <v>-0.16024791550861994</v>
      </c>
      <c r="H2230" s="9">
        <f>IFERROR(IF(市价!H2230="","",市价!H2230/(INTERCEPT(市价!H$3:H2230,市价!$B$3:$B2230)+SLOPE(市价!H$3:H2230,市价!$B$3:$B2230)*市价!$B2230)-1-IF(排名!H2229=1,参数!$B$4)),"")</f>
        <v>-8.3365740837444635E-2</v>
      </c>
    </row>
    <row r="2231" spans="1:8" x14ac:dyDescent="0.15">
      <c r="A2231" s="6">
        <v>41712</v>
      </c>
      <c r="B2231" s="9">
        <f t="shared" si="34"/>
        <v>-4.0703855607750881E-2</v>
      </c>
      <c r="C2231" s="9">
        <f>IFERROR(IF(市价!C2231="","",市价!C2231/(INTERCEPT(市价!C$3:C2231,市价!$B$3:$B2231)+SLOPE(市价!C$3:C2231,市价!$B$3:$B2231)*市价!$B2231)-1-IF(排名!C2230=1,参数!$B$4)),"")</f>
        <v>-0.20993906856123182</v>
      </c>
      <c r="D2231" s="9">
        <f>IFERROR(IF(市价!D2231="","",市价!D2231/(INTERCEPT(市价!D$3:D2231,市价!$B$3:$B2231)+SLOPE(市价!D$3:D2231,市价!$B$3:$B2231)*市价!$B2231)-1-IF(排名!D2230=1,参数!$B$4)),"")</f>
        <v>-4.7564523977089657E-2</v>
      </c>
      <c r="E2231" s="9">
        <f>IFERROR(IF(市价!E2231="","",市价!E2231/(INTERCEPT(市价!E$3:E2231,市价!$B$3:$B2231)+SLOPE(市价!E$3:E2231,市价!$B$3:$B2231)*市价!$B2231)-1-IF(排名!E2230=1,参数!$B$4)),"")</f>
        <v>6.0449974899490222E-3</v>
      </c>
      <c r="F2231" s="9">
        <f>IFERROR(IF(市价!F2231="","",市价!F2231/(INTERCEPT(市价!F$3:F2231,市价!$B$3:$B2231)+SLOPE(市价!F$3:F2231,市价!$B$3:$B2231)*市价!$B2231)-1-IF(排名!F2230=1,参数!$B$4)),"")</f>
        <v>0.25448233788737618</v>
      </c>
      <c r="G2231" s="9">
        <f>IFERROR(IF(市价!G2231="","",市价!G2231/(INTERCEPT(市价!G$3:G2231,市价!$B$3:$B2231)+SLOPE(市价!G$3:G2231,市价!$B$3:$B2231)*市价!$B2231)-1-IF(排名!G2230=1,参数!$B$4)),"")</f>
        <v>-0.16671011939605673</v>
      </c>
      <c r="H2231" s="9">
        <f>IFERROR(IF(市价!H2231="","",市价!H2231/(INTERCEPT(市价!H$3:H2231,市价!$B$3:$B2231)+SLOPE(市价!H$3:H2231,市价!$B$3:$B2231)*市价!$B2231)-1-IF(排名!H2230=1,参数!$B$4)),"")</f>
        <v>-8.0536757089452293E-2</v>
      </c>
    </row>
    <row r="2232" spans="1:8" x14ac:dyDescent="0.15">
      <c r="A2232" s="6">
        <v>41715</v>
      </c>
      <c r="B2232" s="9">
        <f t="shared" si="34"/>
        <v>-4.0055912500041153E-2</v>
      </c>
      <c r="C2232" s="9">
        <f>IFERROR(IF(市价!C2232="","",市价!C2232/(INTERCEPT(市价!C$3:C2232,市价!$B$3:$B2232)+SLOPE(市价!C$3:C2232,市价!$B$3:$B2232)*市价!$B2232)-1-IF(排名!C2231=1,参数!$B$4)),"")</f>
        <v>-0.2090224709334432</v>
      </c>
      <c r="D2232" s="9" t="str">
        <f>IFERROR(IF(市价!D2232="","",市价!D2232/(INTERCEPT(市价!D$3:D2232,市价!$B$3:$B2232)+SLOPE(市价!D$3:D2232,市价!$B$3:$B2232)*市价!$B2232)-1-IF(排名!D2231=1,参数!$B$4)),"")</f>
        <v/>
      </c>
      <c r="E2232" s="9">
        <f>IFERROR(IF(市价!E2232="","",市价!E2232/(INTERCEPT(市价!E$3:E2232,市价!$B$3:$B2232)+SLOPE(市价!E$3:E2232,市价!$B$3:$B2232)*市价!$B2232)-1-IF(排名!E2231=1,参数!$B$4)),"")</f>
        <v>5.945680141325127E-3</v>
      </c>
      <c r="F2232" s="9">
        <f>IFERROR(IF(市价!F2232="","",市价!F2232/(INTERCEPT(市价!F$3:F2232,市价!$B$3:$B2232)+SLOPE(市价!F$3:F2232,市价!$B$3:$B2232)*市价!$B2232)-1-IF(排名!F2231=1,参数!$B$4)),"")</f>
        <v>0.24546841932987351</v>
      </c>
      <c r="G2232" s="9">
        <f>IFERROR(IF(市价!G2232="","",市价!G2232/(INTERCEPT(市价!G$3:G2232,市价!$B$3:$B2232)+SLOPE(市价!G$3:G2232,市价!$B$3:$B2232)*市价!$B2232)-1-IF(排名!G2231=1,参数!$B$4)),"")</f>
        <v>-0.16326989878596943</v>
      </c>
      <c r="H2232" s="9">
        <f>IFERROR(IF(市价!H2232="","",市价!H2232/(INTERCEPT(市价!H$3:H2232,市价!$B$3:$B2232)+SLOPE(市价!H$3:H2232,市价!$B$3:$B2232)*市价!$B2232)-1-IF(排名!H2231=1,参数!$B$4)),"")</f>
        <v>-7.9401292251991773E-2</v>
      </c>
    </row>
    <row r="2233" spans="1:8" x14ac:dyDescent="0.15">
      <c r="A2233" s="6">
        <v>41716</v>
      </c>
      <c r="B2233" s="9">
        <f t="shared" si="34"/>
        <v>-4.2198904549180717E-2</v>
      </c>
      <c r="C2233" s="9">
        <f>IFERROR(IF(市价!C2233="","",市价!C2233/(INTERCEPT(市价!C$3:C2233,市价!$B$3:$B2233)+SLOPE(市价!C$3:C2233,市价!$B$3:$B2233)*市价!$B2233)-1-IF(排名!C2232=1,参数!$B$4)),"")</f>
        <v>-0.20770583232529319</v>
      </c>
      <c r="D2233" s="9">
        <f>IFERROR(IF(市价!D2233="","",市价!D2233/(INTERCEPT(市价!D$3:D2233,市价!$B$3:$B2233)+SLOPE(市价!D$3:D2233,市价!$B$3:$B2233)*市价!$B2233)-1-IF(排名!D2232=1,参数!$B$4)),"")</f>
        <v>-5.2176846213875638E-2</v>
      </c>
      <c r="E2233" s="9">
        <f>IFERROR(IF(市价!E2233="","",市价!E2233/(INTERCEPT(市价!E$3:E2233,市价!$B$3:$B2233)+SLOPE(市价!E$3:E2233,市价!$B$3:$B2233)*市价!$B2233)-1-IF(排名!E2232=1,参数!$B$4)),"")</f>
        <v>6.8610346316200221E-3</v>
      </c>
      <c r="F2233" s="9">
        <f>IFERROR(IF(市价!F2233="","",市价!F2233/(INTERCEPT(市价!F$3:F2233,市价!$B$3:$B2233)+SLOPE(市价!F$3:F2233,市价!$B$3:$B2233)*市价!$B2233)-1-IF(排名!F2232=1,参数!$B$4)),"")</f>
        <v>0.23498256935873507</v>
      </c>
      <c r="G2233" s="9">
        <f>IFERROR(IF(市价!G2233="","",市价!G2233/(INTERCEPT(市价!G$3:G2233,市价!$B$3:$B2233)+SLOPE(市价!G$3:G2233,市价!$B$3:$B2233)*市价!$B2233)-1-IF(排名!G2232=1,参数!$B$4)),"")</f>
        <v>-0.1590084074971797</v>
      </c>
      <c r="H2233" s="9">
        <f>IFERROR(IF(市价!H2233="","",市价!H2233/(INTERCEPT(市价!H$3:H2233,市价!$B$3:$B2233)+SLOPE(市价!H$3:H2233,市价!$B$3:$B2233)*市价!$B2233)-1-IF(排名!H2232=1,参数!$B$4)),"")</f>
        <v>-7.6145945249090907E-2</v>
      </c>
    </row>
    <row r="2234" spans="1:8" x14ac:dyDescent="0.15">
      <c r="A2234" s="6">
        <v>41717</v>
      </c>
      <c r="B2234" s="9">
        <f t="shared" si="34"/>
        <v>-4.2883015636981471E-2</v>
      </c>
      <c r="C2234" s="9">
        <f>IFERROR(IF(市价!C2234="","",市价!C2234/(INTERCEPT(市价!C$3:C2234,市价!$B$3:$B2234)+SLOPE(市价!C$3:C2234,市价!$B$3:$B2234)*市价!$B2234)-1-IF(排名!C2233=1,参数!$B$4)),"")</f>
        <v>-0.20740393313861274</v>
      </c>
      <c r="D2234" s="9">
        <f>IFERROR(IF(市价!D2234="","",市价!D2234/(INTERCEPT(市价!D$3:D2234,市价!$B$3:$B2234)+SLOPE(市价!D$3:D2234,市价!$B$3:$B2234)*市价!$B2234)-1-IF(排名!D2233=1,参数!$B$4)),"")</f>
        <v>-3.2396689445096216E-2</v>
      </c>
      <c r="E2234" s="9">
        <f>IFERROR(IF(市价!E2234="","",市价!E2234/(INTERCEPT(市价!E$3:E2234,市价!$B$3:$B2234)+SLOPE(市价!E$3:E2234,市价!$B$3:$B2234)*市价!$B2234)-1-IF(排名!E2233=1,参数!$B$4)),"")</f>
        <v>8.3607160297769489E-3</v>
      </c>
      <c r="F2234" s="9">
        <f>IFERROR(IF(市价!F2234="","",市价!F2234/(INTERCEPT(市价!F$3:F2234,市价!$B$3:$B2234)+SLOPE(市价!F$3:F2234,市价!$B$3:$B2234)*市价!$B2234)-1-IF(排名!F2233=1,参数!$B$4)),"")</f>
        <v>0.21285508669944586</v>
      </c>
      <c r="G2234" s="9">
        <f>IFERROR(IF(市价!G2234="","",市价!G2234/(INTERCEPT(市价!G$3:G2234,市价!$B$3:$B2234)+SLOPE(市价!G$3:G2234,市价!$B$3:$B2234)*市价!$B2234)-1-IF(排名!G2233=1,参数!$B$4)),"")</f>
        <v>-0.15853748332848283</v>
      </c>
      <c r="H2234" s="9">
        <f>IFERROR(IF(市价!H2234="","",市价!H2234/(INTERCEPT(市价!H$3:H2234,市价!$B$3:$B2234)+SLOPE(市价!H$3:H2234,市价!$B$3:$B2234)*市价!$B2234)-1-IF(排名!H2233=1,参数!$B$4)),"")</f>
        <v>-8.0175790638919886E-2</v>
      </c>
    </row>
    <row r="2235" spans="1:8" x14ac:dyDescent="0.15">
      <c r="A2235" s="6">
        <v>41718</v>
      </c>
      <c r="B2235" s="9">
        <f t="shared" si="34"/>
        <v>-4.2598255778691418E-2</v>
      </c>
      <c r="C2235" s="9">
        <f>IFERROR(IF(市价!C2235="","",市价!C2235/(INTERCEPT(市价!C$3:C2235,市价!$B$3:$B2235)+SLOPE(市价!C$3:C2235,市价!$B$3:$B2235)*市价!$B2235)-1-IF(排名!C2234=1,参数!$B$4)),"")</f>
        <v>-0.20876002484333092</v>
      </c>
      <c r="D2235" s="9">
        <f>IFERROR(IF(市价!D2235="","",市价!D2235/(INTERCEPT(市价!D$3:D2235,市价!$B$3:$B2235)+SLOPE(市价!D$3:D2235,市价!$B$3:$B2235)*市价!$B2235)-1-IF(排名!D2234=1,参数!$B$4)),"")</f>
        <v>-3.4578528774987016E-2</v>
      </c>
      <c r="E2235" s="9">
        <f>IFERROR(IF(市价!E2235="","",市价!E2235/(INTERCEPT(市价!E$3:E2235,市价!$B$3:$B2235)+SLOPE(市价!E$3:E2235,市价!$B$3:$B2235)*市价!$B2235)-1-IF(排名!E2234=1,参数!$B$4)),"")</f>
        <v>5.9232283909000927E-3</v>
      </c>
      <c r="F2235" s="9">
        <f>IFERROR(IF(市价!F2235="","",市价!F2235/(INTERCEPT(市价!F$3:F2235,市价!$B$3:$B2235)+SLOPE(市价!F$3:F2235,市价!$B$3:$B2235)*市价!$B2235)-1-IF(排名!F2234=1,参数!$B$4)),"")</f>
        <v>0.21287397309236944</v>
      </c>
      <c r="G2235" s="9">
        <f>IFERROR(IF(市价!G2235="","",市价!G2235/(INTERCEPT(市价!G$3:G2235,市价!$B$3:$B2235)+SLOPE(市价!G$3:G2235,市价!$B$3:$B2235)*市价!$B2235)-1-IF(排名!G2234=1,参数!$B$4)),"")</f>
        <v>-0.16255388486059597</v>
      </c>
      <c r="H2235" s="9">
        <f>IFERROR(IF(市价!H2235="","",市价!H2235/(INTERCEPT(市价!H$3:H2235,市价!$B$3:$B2235)+SLOPE(市价!H$3:H2235,市价!$B$3:$B2235)*市价!$B2235)-1-IF(排名!H2234=1,参数!$B$4)),"")</f>
        <v>-6.8494297676504168E-2</v>
      </c>
    </row>
    <row r="2236" spans="1:8" x14ac:dyDescent="0.15">
      <c r="A2236" s="6">
        <v>41719</v>
      </c>
      <c r="B2236" s="9">
        <f t="shared" si="34"/>
        <v>-4.4247000140637462E-2</v>
      </c>
      <c r="C2236" s="9">
        <f>IFERROR(IF(市价!C2236="","",市价!C2236/(INTERCEPT(市价!C$3:C2236,市价!$B$3:$B2236)+SLOPE(市价!C$3:C2236,市价!$B$3:$B2236)*市价!$B2236)-1-IF(排名!C2235=1,参数!$B$4)),"")</f>
        <v>-0.23464669041621003</v>
      </c>
      <c r="D2236" s="9">
        <f>IFERROR(IF(市价!D2236="","",市价!D2236/(INTERCEPT(市价!D$3:D2236,市价!$B$3:$B2236)+SLOPE(市价!D$3:D2236,市价!$B$3:$B2236)*市价!$B2236)-1-IF(排名!D2235=1,参数!$B$4)),"")</f>
        <v>4.8529307771660868E-3</v>
      </c>
      <c r="E2236" s="9">
        <f>IFERROR(IF(市价!E2236="","",市价!E2236/(INTERCEPT(市价!E$3:E2236,市价!$B$3:$B2236)+SLOPE(市价!E$3:E2236,市价!$B$3:$B2236)*市价!$B2236)-1-IF(排名!E2235=1,参数!$B$4)),"")</f>
        <v>1.1941663524599466E-3</v>
      </c>
      <c r="F2236" s="9">
        <f>IFERROR(IF(市价!F2236="","",市价!F2236/(INTERCEPT(市价!F$3:F2236,市价!$B$3:$B2236)+SLOPE(市价!F$3:F2236,市价!$B$3:$B2236)*市价!$B2236)-1-IF(排名!F2235=1,参数!$B$4)),"")</f>
        <v>0.20802818970373105</v>
      </c>
      <c r="G2236" s="9">
        <f>IFERROR(IF(市价!G2236="","",市价!G2236/(INTERCEPT(市价!G$3:G2236,市价!$B$3:$B2236)+SLOPE(市价!G$3:G2236,市价!$B$3:$B2236)*市价!$B2236)-1-IF(排名!G2235=1,参数!$B$4)),"")</f>
        <v>-0.17023381867683773</v>
      </c>
      <c r="H2236" s="9">
        <f>IFERROR(IF(市价!H2236="","",市价!H2236/(INTERCEPT(市价!H$3:H2236,市价!$B$3:$B2236)+SLOPE(市价!H$3:H2236,市价!$B$3:$B2236)*市价!$B2236)-1-IF(排名!H2235=1,参数!$B$4)),"")</f>
        <v>-7.4676778584134129E-2</v>
      </c>
    </row>
    <row r="2237" spans="1:8" x14ac:dyDescent="0.15">
      <c r="A2237" s="6">
        <v>41722</v>
      </c>
      <c r="B2237" s="9">
        <f t="shared" si="34"/>
        <v>-4.4161337680526824E-2</v>
      </c>
      <c r="C2237" s="9">
        <f>IFERROR(IF(市价!C2237="","",市价!C2237/(INTERCEPT(市价!C$3:C2237,市价!$B$3:$B2237)+SLOPE(市价!C$3:C2237,市价!$B$3:$B2237)*市价!$B2237)-1-IF(排名!C2236=1,参数!$B$4)),"")</f>
        <v>-0.24066192095761443</v>
      </c>
      <c r="D2237" s="9">
        <f>IFERROR(IF(市价!D2237="","",市价!D2237/(INTERCEPT(市价!D$3:D2237,市价!$B$3:$B2237)+SLOPE(市价!D$3:D2237,市价!$B$3:$B2237)*市价!$B2237)-1-IF(排名!D2236=1,参数!$B$4)),"")</f>
        <v>-7.6813331695280151E-3</v>
      </c>
      <c r="E2237" s="9">
        <f>IFERROR(IF(市价!E2237="","",市价!E2237/(INTERCEPT(市价!E$3:E2237,市价!$B$3:$B2237)+SLOPE(市价!E$3:E2237,市价!$B$3:$B2237)*市价!$B2237)-1-IF(排名!E2236=1,参数!$B$4)),"")</f>
        <v>4.2742273374642981E-3</v>
      </c>
      <c r="F2237" s="9">
        <f>IFERROR(IF(市价!F2237="","",市价!F2237/(INTERCEPT(市价!F$3:F2237,市价!$B$3:$B2237)+SLOPE(市价!F$3:F2237,市价!$B$3:$B2237)*市价!$B2237)-1-IF(排名!F2236=1,参数!$B$4)),"")</f>
        <v>0.21350704061886971</v>
      </c>
      <c r="G2237" s="9">
        <f>IFERROR(IF(市价!G2237="","",市价!G2237/(INTERCEPT(市价!G$3:G2237,市价!$B$3:$B2237)+SLOPE(市价!G$3:G2237,市价!$B$3:$B2237)*市价!$B2237)-1-IF(排名!G2236=1,参数!$B$4)),"")</f>
        <v>-0.16565514375002488</v>
      </c>
      <c r="H2237" s="9">
        <f>IFERROR(IF(市价!H2237="","",市价!H2237/(INTERCEPT(市价!H$3:H2237,市价!$B$3:$B2237)+SLOPE(市价!H$3:H2237,市价!$B$3:$B2237)*市价!$B2237)-1-IF(排名!H2236=1,参数!$B$4)),"")</f>
        <v>-6.8750896162327657E-2</v>
      </c>
    </row>
    <row r="2238" spans="1:8" x14ac:dyDescent="0.15">
      <c r="A2238" s="6">
        <v>41723</v>
      </c>
      <c r="B2238" s="9">
        <f t="shared" si="34"/>
        <v>-4.4147172962969029E-2</v>
      </c>
      <c r="C2238" s="9">
        <f>IFERROR(IF(市价!C2238="","",市价!C2238/(INTERCEPT(市价!C$3:C2238,市价!$B$3:$B2238)+SLOPE(市价!C$3:C2238,市价!$B$3:$B2238)*市价!$B2238)-1-IF(排名!C2237=1,参数!$B$4)),"")</f>
        <v>-0.233384427099292</v>
      </c>
      <c r="D2238" s="9">
        <f>IFERROR(IF(市价!D2238="","",市价!D2238/(INTERCEPT(市价!D$3:D2238,市价!$B$3:$B2238)+SLOPE(市价!D$3:D2238,市价!$B$3:$B2238)*市价!$B2238)-1-IF(排名!D2237=1,参数!$B$4)),"")</f>
        <v>-2.4442638296613417E-3</v>
      </c>
      <c r="E2238" s="9">
        <f>IFERROR(IF(市价!E2238="","",市价!E2238/(INTERCEPT(市价!E$3:E2238,市价!$B$3:$B2238)+SLOPE(市价!E$3:E2238,市价!$B$3:$B2238)*市价!$B2238)-1-IF(排名!E2237=1,参数!$B$4)),"")</f>
        <v>3.9170167772484277E-4</v>
      </c>
      <c r="F2238" s="9">
        <f>IFERROR(IF(市价!F2238="","",市价!F2238/(INTERCEPT(市价!F$3:F2238,市价!$B$3:$B2238)+SLOPE(市价!F$3:F2238,市价!$B$3:$B2238)*市价!$B2238)-1-IF(排名!F2237=1,参数!$B$4)),"")</f>
        <v>0.20923205938774747</v>
      </c>
      <c r="G2238" s="9">
        <f>IFERROR(IF(市价!G2238="","",市价!G2238/(INTERCEPT(市价!G$3:G2238,市价!$B$3:$B2238)+SLOPE(市价!G$3:G2238,市价!$B$3:$B2238)*市价!$B2238)-1-IF(排名!G2237=1,参数!$B$4)),"")</f>
        <v>-0.16354108960493752</v>
      </c>
      <c r="H2238" s="9">
        <f>IFERROR(IF(市价!H2238="","",市价!H2238/(INTERCEPT(市价!H$3:H2238,市价!$B$3:$B2238)+SLOPE(市价!H$3:H2238,市价!$B$3:$B2238)*市价!$B2238)-1-IF(排名!H2237=1,参数!$B$4)),"")</f>
        <v>-7.5137018309395676E-2</v>
      </c>
    </row>
    <row r="2239" spans="1:8" x14ac:dyDescent="0.15">
      <c r="A2239" s="6">
        <v>41724</v>
      </c>
      <c r="B2239" s="9">
        <f t="shared" si="34"/>
        <v>-4.3663087319120032E-2</v>
      </c>
      <c r="C2239" s="9">
        <f>IFERROR(IF(市价!C2239="","",市价!C2239/(INTERCEPT(市价!C$3:C2239,市价!$B$3:$B2239)+SLOPE(市价!C$3:C2239,市价!$B$3:$B2239)*市价!$B2239)-1-IF(排名!C2238=1,参数!$B$4)),"")</f>
        <v>-0.23206575541655697</v>
      </c>
      <c r="D2239" s="9">
        <f>IFERROR(IF(市价!D2239="","",市价!D2239/(INTERCEPT(市价!D$3:D2239,市价!$B$3:$B2239)+SLOPE(市价!D$3:D2239,市价!$B$3:$B2239)*市价!$B2239)-1-IF(排名!D2238=1,参数!$B$4)),"")</f>
        <v>-1.4442336080683571E-2</v>
      </c>
      <c r="E2239" s="9">
        <f>IFERROR(IF(市价!E2239="","",市价!E2239/(INTERCEPT(市价!E$3:E2239,市价!$B$3:$B2239)+SLOPE(市价!E$3:E2239,市价!$B$3:$B2239)*市价!$B2239)-1-IF(排名!E2238=1,参数!$B$4)),"")</f>
        <v>-1.7850106802926868E-3</v>
      </c>
      <c r="F2239" s="9">
        <f>IFERROR(IF(市价!F2239="","",市价!F2239/(INTERCEPT(市价!F$3:F2239,市价!$B$3:$B2239)+SLOPE(市价!F$3:F2239,市价!$B$3:$B2239)*市价!$B2239)-1-IF(排名!F2238=1,参数!$B$4)),"")</f>
        <v>0.22030802113422476</v>
      </c>
      <c r="G2239" s="9">
        <f>IFERROR(IF(市价!G2239="","",市价!G2239/(INTERCEPT(市价!G$3:G2239,市价!$B$3:$B2239)+SLOPE(市价!G$3:G2239,市价!$B$3:$B2239)*市价!$B2239)-1-IF(排名!G2238=1,参数!$B$4)),"")</f>
        <v>-0.1632468467444167</v>
      </c>
      <c r="H2239" s="9">
        <f>IFERROR(IF(市价!H2239="","",市价!H2239/(INTERCEPT(市价!H$3:H2239,市价!$B$3:$B2239)+SLOPE(市价!H$3:H2239,市价!$B$3:$B2239)*市价!$B2239)-1-IF(排名!H2238=1,参数!$B$4)),"")</f>
        <v>-7.0746596126995076E-2</v>
      </c>
    </row>
    <row r="2240" spans="1:8" x14ac:dyDescent="0.15">
      <c r="A2240" s="6">
        <v>41725</v>
      </c>
      <c r="B2240" s="9">
        <f t="shared" si="34"/>
        <v>-4.2626127334215246E-2</v>
      </c>
      <c r="C2240" s="9">
        <f>IFERROR(IF(市价!C2240="","",市价!C2240/(INTERCEPT(市价!C$3:C2240,市价!$B$3:$B2240)+SLOPE(市价!C$3:C2240,市价!$B$3:$B2240)*市价!$B2240)-1-IF(排名!C2239=1,参数!$B$4)),"")</f>
        <v>-0.24268210396392056</v>
      </c>
      <c r="D2240" s="9">
        <f>IFERROR(IF(市价!D2240="","",市价!D2240/(INTERCEPT(市价!D$3:D2240,市价!$B$3:$B2240)+SLOPE(市价!D$3:D2240,市价!$B$3:$B2240)*市价!$B2240)-1-IF(排名!D2239=1,参数!$B$4)),"")</f>
        <v>-1.6378816144191677E-2</v>
      </c>
      <c r="E2240" s="9">
        <f>IFERROR(IF(市价!E2240="","",市价!E2240/(INTERCEPT(市价!E$3:E2240,市价!$B$3:$B2240)+SLOPE(市价!E$3:E2240,市价!$B$3:$B2240)*市价!$B2240)-1-IF(排名!E2239=1,参数!$B$4)),"")</f>
        <v>1.7768057392930636E-3</v>
      </c>
      <c r="F2240" s="9">
        <f>IFERROR(IF(市价!F2240="","",市价!F2240/(INTERCEPT(市价!F$3:F2240,市价!$B$3:$B2240)+SLOPE(市价!F$3:F2240,市价!$B$3:$B2240)*市价!$B2240)-1-IF(排名!F2239=1,参数!$B$4)),"")</f>
        <v>0.24782270748534918</v>
      </c>
      <c r="G2240" s="9">
        <f>IFERROR(IF(市价!G2240="","",市价!G2240/(INTERCEPT(市价!G$3:G2240,市价!$B$3:$B2240)+SLOPE(市价!G$3:G2240,市价!$B$3:$B2240)*市价!$B2240)-1-IF(排名!G2239=1,参数!$B$4)),"")</f>
        <v>-0.16981112026187384</v>
      </c>
      <c r="H2240" s="9">
        <f>IFERROR(IF(市价!H2240="","",市价!H2240/(INTERCEPT(市价!H$3:H2240,市价!$B$3:$B2240)+SLOPE(市价!H$3:H2240,市价!$B$3:$B2240)*市价!$B2240)-1-IF(排名!H2239=1,参数!$B$4)),"")</f>
        <v>-7.6484236859947652E-2</v>
      </c>
    </row>
    <row r="2241" spans="1:8" x14ac:dyDescent="0.15">
      <c r="A2241" s="6">
        <v>41726</v>
      </c>
      <c r="B2241" s="9">
        <f t="shared" si="34"/>
        <v>-4.2944740874589361E-2</v>
      </c>
      <c r="C2241" s="9">
        <f>IFERROR(IF(市价!C2241="","",市价!C2241/(INTERCEPT(市价!C$3:C2241,市价!$B$3:$B2241)+SLOPE(市价!C$3:C2241,市价!$B$3:$B2241)*市价!$B2241)-1-IF(排名!C2240=1,参数!$B$4)),"")</f>
        <v>-0.24335709620860083</v>
      </c>
      <c r="D2241" s="9">
        <f>IFERROR(IF(市价!D2241="","",市价!D2241/(INTERCEPT(市价!D$3:D2241,市价!$B$3:$B2241)+SLOPE(市价!D$3:D2241,市价!$B$3:$B2241)*市价!$B2241)-1-IF(排名!D2240=1,参数!$B$4)),"")</f>
        <v>-2.1635866648793245E-2</v>
      </c>
      <c r="E2241" s="9">
        <f>IFERROR(IF(市价!E2241="","",市价!E2241/(INTERCEPT(市价!E$3:E2241,市价!$B$3:$B2241)+SLOPE(市价!E$3:E2241,市价!$B$3:$B2241)*市价!$B2241)-1-IF(排名!E2240=1,参数!$B$4)),"")</f>
        <v>-6.0058134717224654E-3</v>
      </c>
      <c r="F2241" s="9">
        <f>IFERROR(IF(市价!F2241="","",市价!F2241/(INTERCEPT(市价!F$3:F2241,市价!$B$3:$B2241)+SLOPE(市价!F$3:F2241,市价!$B$3:$B2241)*市价!$B2241)-1-IF(排名!F2240=1,参数!$B$4)),"")</f>
        <v>0.24828845293516189</v>
      </c>
      <c r="G2241" s="9">
        <f>IFERROR(IF(市价!G2241="","",市价!G2241/(INTERCEPT(市价!G$3:G2241,市价!$B$3:$B2241)+SLOPE(市价!G$3:G2241,市价!$B$3:$B2241)*市价!$B2241)-1-IF(排名!G2240=1,参数!$B$4)),"")</f>
        <v>-0.16525548196066508</v>
      </c>
      <c r="H2241" s="9">
        <f>IFERROR(IF(市价!H2241="","",市价!H2241/(INTERCEPT(市价!H$3:H2241,市价!$B$3:$B2241)+SLOPE(市价!H$3:H2241,市价!$B$3:$B2241)*市价!$B2241)-1-IF(排名!H2240=1,参数!$B$4)),"")</f>
        <v>-6.9702639892916474E-2</v>
      </c>
    </row>
    <row r="2242" spans="1:8" x14ac:dyDescent="0.15">
      <c r="A2242" s="6">
        <v>41729</v>
      </c>
      <c r="B2242" s="9">
        <f t="shared" si="34"/>
        <v>-4.3959942556267874E-2</v>
      </c>
      <c r="C2242" s="9">
        <f>IFERROR(IF(市价!C2242="","",市价!C2242/(INTERCEPT(市价!C$3:C2242,市价!$B$3:$B2242)+SLOPE(市价!C$3:C2242,市价!$B$3:$B2242)*市价!$B2242)-1-IF(排名!C2241=1,参数!$B$4)),"")</f>
        <v>-0.24093461404675756</v>
      </c>
      <c r="D2242" s="9">
        <f>IFERROR(IF(市价!D2242="","",市价!D2242/(INTERCEPT(市价!D$3:D2242,市价!$B$3:$B2242)+SLOPE(市价!D$3:D2242,市价!$B$3:$B2242)*市价!$B2242)-1-IF(排名!D2241=1,参数!$B$4)),"")</f>
        <v>-1.578486464483142E-2</v>
      </c>
      <c r="E2242" s="9">
        <f>IFERROR(IF(市价!E2242="","",市价!E2242/(INTERCEPT(市价!E$3:E2242,市价!$B$3:$B2242)+SLOPE(市价!E$3:E2242,市价!$B$3:$B2242)*市价!$B2242)-1-IF(排名!E2241=1,参数!$B$4)),"")</f>
        <v>1.3618990750199123E-2</v>
      </c>
      <c r="F2242" s="9">
        <f>IFERROR(IF(市价!F2242="","",市价!F2242/(INTERCEPT(市价!F$3:F2242,市价!$B$3:$B2242)+SLOPE(市价!F$3:F2242,市价!$B$3:$B2242)*市价!$B2242)-1-IF(排名!F2241=1,参数!$B$4)),"")</f>
        <v>0.21891590746696088</v>
      </c>
      <c r="G2242" s="9">
        <f>IFERROR(IF(市价!G2242="","",市价!G2242/(INTERCEPT(市价!G$3:G2242,市价!$B$3:$B2242)+SLOPE(市价!G$3:G2242,市价!$B$3:$B2242)*市价!$B2242)-1-IF(排名!G2241=1,参数!$B$4)),"")</f>
        <v>-0.16527494618974614</v>
      </c>
      <c r="H2242" s="9">
        <f>IFERROR(IF(市价!H2242="","",市价!H2242/(INTERCEPT(市价!H$3:H2242,市价!$B$3:$B2242)+SLOPE(市价!H$3:H2242,市价!$B$3:$B2242)*市价!$B2242)-1-IF(排名!H2241=1,参数!$B$4)),"")</f>
        <v>-7.4300128673432164E-2</v>
      </c>
    </row>
    <row r="2243" spans="1:8" x14ac:dyDescent="0.15">
      <c r="A2243" s="6">
        <v>41730</v>
      </c>
      <c r="B2243" s="9">
        <f t="shared" si="34"/>
        <v>-4.4207090779390147E-2</v>
      </c>
      <c r="C2243" s="9">
        <f>IFERROR(IF(市价!C2243="","",市价!C2243/(INTERCEPT(市价!C$3:C2243,市价!$B$3:$B2243)+SLOPE(市价!C$3:C2243,市价!$B$3:$B2243)*市价!$B2243)-1-IF(排名!C2242=1,参数!$B$4)),"")</f>
        <v>-0.23422659746046162</v>
      </c>
      <c r="D2243" s="9">
        <f>IFERROR(IF(市价!D2243="","",市价!D2243/(INTERCEPT(市价!D$3:D2243,市价!$B$3:$B2243)+SLOPE(市价!D$3:D2243,市价!$B$3:$B2243)*市价!$B2243)-1-IF(排名!D2242=1,参数!$B$4)),"")</f>
        <v>-1.2640115872489366E-2</v>
      </c>
      <c r="E2243" s="9">
        <f>IFERROR(IF(市价!E2243="","",市价!E2243/(INTERCEPT(市价!E$3:E2243,市价!$B$3:$B2243)+SLOPE(市价!E$3:E2243,市价!$B$3:$B2243)*市价!$B2243)-1-IF(排名!E2242=1,参数!$B$4)),"")</f>
        <v>9.9657800844683564E-3</v>
      </c>
      <c r="F2243" s="9">
        <f>IFERROR(IF(市价!F2243="","",市价!F2243/(INTERCEPT(市价!F$3:F2243,市价!$B$3:$B2243)+SLOPE(市价!F$3:F2243,市价!$B$3:$B2243)*市价!$B2243)-1-IF(排名!F2242=1,参数!$B$4)),"")</f>
        <v>0.21814441025430042</v>
      </c>
      <c r="G2243" s="9">
        <f>IFERROR(IF(市价!G2243="","",市价!G2243/(INTERCEPT(市价!G$3:G2243,市价!$B$3:$B2243)+SLOPE(市价!G$3:G2243,市价!$B$3:$B2243)*市价!$B2243)-1-IF(排名!G2242=1,参数!$B$4)),"")</f>
        <v>-0.1610909683994225</v>
      </c>
      <c r="H2243" s="9">
        <f>IFERROR(IF(市价!H2243="","",市价!H2243/(INTERCEPT(市价!H$3:H2243,市价!$B$3:$B2243)+SLOPE(市价!H$3:H2243,市价!$B$3:$B2243)*市价!$B2243)-1-IF(排名!H2242=1,参数!$B$4)),"")</f>
        <v>-8.5395053282736222E-2</v>
      </c>
    </row>
    <row r="2244" spans="1:8" x14ac:dyDescent="0.15">
      <c r="A2244" s="6">
        <v>41731</v>
      </c>
      <c r="B2244" s="9">
        <f t="shared" ref="B2244:B2307" si="35">AVERAGE(C2244:H2244)</f>
        <v>-4.4189613416735184E-2</v>
      </c>
      <c r="C2244" s="9">
        <f>IFERROR(IF(市价!C2244="","",市价!C2244/(INTERCEPT(市价!C$3:C2244,市价!$B$3:$B2244)+SLOPE(市价!C$3:C2244,市价!$B$3:$B2244)*市价!$B2244)-1-IF(排名!C2243=1,参数!$B$4)),"")</f>
        <v>-0.24016055019816032</v>
      </c>
      <c r="D2244" s="9">
        <f>IFERROR(IF(市价!D2244="","",市价!D2244/(INTERCEPT(市价!D$3:D2244,市价!$B$3:$B2244)+SLOPE(市价!D$3:D2244,市价!$B$3:$B2244)*市价!$B2244)-1-IF(排名!D2243=1,参数!$B$4)),"")</f>
        <v>-4.5937769930188832E-3</v>
      </c>
      <c r="E2244" s="9">
        <f>IFERROR(IF(市价!E2244="","",市价!E2244/(INTERCEPT(市价!E$3:E2244,市价!$B$3:$B2244)+SLOPE(市价!E$3:E2244,市价!$B$3:$B2244)*市价!$B2244)-1-IF(排名!E2243=1,参数!$B$4)),"")</f>
        <v>4.8990340908563468E-3</v>
      </c>
      <c r="F2244" s="9">
        <f>IFERROR(IF(市价!F2244="","",市价!F2244/(INTERCEPT(市价!F$3:F2244,市价!$B$3:$B2244)+SLOPE(市价!F$3:F2244,市价!$B$3:$B2244)*市价!$B2244)-1-IF(排名!F2243=1,参数!$B$4)),"")</f>
        <v>0.22636676834247038</v>
      </c>
      <c r="G2244" s="9">
        <f>IFERROR(IF(市价!G2244="","",市价!G2244/(INTERCEPT(市价!G$3:G2244,市价!$B$3:$B2244)+SLOPE(市价!G$3:G2244,市价!$B$3:$B2244)*市价!$B2244)-1-IF(排名!G2243=1,参数!$B$4)),"")</f>
        <v>-0.16169311631587902</v>
      </c>
      <c r="H2244" s="9">
        <f>IFERROR(IF(市价!H2244="","",市价!H2244/(INTERCEPT(市价!H$3:H2244,市价!$B$3:$B2244)+SLOPE(市价!H$3:H2244,市价!$B$3:$B2244)*市价!$B2244)-1-IF(排名!H2243=1,参数!$B$4)),"")</f>
        <v>-8.9956039426679624E-2</v>
      </c>
    </row>
    <row r="2245" spans="1:8" x14ac:dyDescent="0.15">
      <c r="A2245" s="6">
        <v>41732</v>
      </c>
      <c r="B2245" s="9">
        <f t="shared" si="35"/>
        <v>-4.3730252404651004E-2</v>
      </c>
      <c r="C2245" s="9">
        <f>IFERROR(IF(市价!C2245="","",市价!C2245/(INTERCEPT(市价!C$3:C2245,市价!$B$3:$B2245)+SLOPE(市价!C$3:C2245,市价!$B$3:$B2245)*市价!$B2245)-1-IF(排名!C2244=1,参数!$B$4)),"")</f>
        <v>-0.23860485747941121</v>
      </c>
      <c r="D2245" s="9">
        <f>IFERROR(IF(市价!D2245="","",市价!D2245/(INTERCEPT(市价!D$3:D2245,市价!$B$3:$B2245)+SLOPE(市价!D$3:D2245,市价!$B$3:$B2245)*市价!$B2245)-1-IF(排名!D2244=1,参数!$B$4)),"")</f>
        <v>-1.7817287948407534E-2</v>
      </c>
      <c r="E2245" s="9">
        <f>IFERROR(IF(市价!E2245="","",市价!E2245/(INTERCEPT(市价!E$3:E2245,市价!$B$3:$B2245)+SLOPE(市价!E$3:E2245,市价!$B$3:$B2245)*市价!$B2245)-1-IF(排名!E2244=1,参数!$B$4)),"")</f>
        <v>1.0700903227943703E-2</v>
      </c>
      <c r="F2245" s="9">
        <f>IFERROR(IF(市价!F2245="","",市价!F2245/(INTERCEPT(市价!F$3:F2245,市价!$B$3:$B2245)+SLOPE(市价!F$3:F2245,市价!$B$3:$B2245)*市价!$B2245)-1-IF(排名!F2244=1,参数!$B$4)),"")</f>
        <v>0.22674888858716957</v>
      </c>
      <c r="G2245" s="9">
        <f>IFERROR(IF(市价!G2245="","",市价!G2245/(INTERCEPT(市价!G$3:G2245,市价!$B$3:$B2245)+SLOPE(市价!G$3:G2245,市价!$B$3:$B2245)*市价!$B2245)-1-IF(排名!G2244=1,参数!$B$4)),"")</f>
        <v>-0.15905184668989159</v>
      </c>
      <c r="H2245" s="9">
        <f>IFERROR(IF(市价!H2245="","",市价!H2245/(INTERCEPT(市价!H$3:H2245,市价!$B$3:$B2245)+SLOPE(市价!H$3:H2245,市价!$B$3:$B2245)*市价!$B2245)-1-IF(排名!H2244=1,参数!$B$4)),"")</f>
        <v>-8.4357314125309002E-2</v>
      </c>
    </row>
    <row r="2246" spans="1:8" x14ac:dyDescent="0.15">
      <c r="A2246" s="6">
        <v>41733</v>
      </c>
      <c r="B2246" s="9">
        <f t="shared" si="35"/>
        <v>-4.3720141742078521E-2</v>
      </c>
      <c r="C2246" s="9">
        <f>IFERROR(IF(市价!C2246="","",市价!C2246/(INTERCEPT(市价!C$3:C2246,市价!$B$3:$B2246)+SLOPE(市价!C$3:C2246,市价!$B$3:$B2246)*市价!$B2246)-1-IF(排名!C2245=1,参数!$B$4)),"")</f>
        <v>-0.24691733367833316</v>
      </c>
      <c r="D2246" s="9">
        <f>IFERROR(IF(市价!D2246="","",市价!D2246/(INTERCEPT(市价!D$3:D2246,市价!$B$3:$B2246)+SLOPE(市价!D$3:D2246,市价!$B$3:$B2246)*市价!$B2246)-1-IF(排名!D2245=1,参数!$B$4)),"")</f>
        <v>-2.1745639222199187E-2</v>
      </c>
      <c r="E2246" s="9">
        <f>IFERROR(IF(市价!E2246="","",市价!E2246/(INTERCEPT(市价!E$3:E2246,市价!$B$3:$B2246)+SLOPE(市价!E$3:E2246,市价!$B$3:$B2246)*市价!$B2246)-1-IF(排名!E2245=1,参数!$B$4)),"")</f>
        <v>1.7855670215276342E-2</v>
      </c>
      <c r="F2246" s="9">
        <f>IFERROR(IF(市价!F2246="","",市价!F2246/(INTERCEPT(市价!F$3:F2246,市价!$B$3:$B2246)+SLOPE(市价!F$3:F2246,市价!$B$3:$B2246)*市价!$B2246)-1-IF(排名!F2245=1,参数!$B$4)),"")</f>
        <v>0.22751522948282354</v>
      </c>
      <c r="G2246" s="9">
        <f>IFERROR(IF(市价!G2246="","",市价!G2246/(INTERCEPT(市价!G$3:G2246,市价!$B$3:$B2246)+SLOPE(市价!G$3:G2246,市价!$B$3:$B2246)*市价!$B2246)-1-IF(排名!G2245=1,参数!$B$4)),"")</f>
        <v>-0.16224963810011206</v>
      </c>
      <c r="H2246" s="9">
        <f>IFERROR(IF(市价!H2246="","",市价!H2246/(INTERCEPT(市价!H$3:H2246,市价!$B$3:$B2246)+SLOPE(市价!H$3:H2246,市价!$B$3:$B2246)*市价!$B2246)-1-IF(排名!H2245=1,参数!$B$4)),"")</f>
        <v>-7.6779139149926623E-2</v>
      </c>
    </row>
    <row r="2247" spans="1:8" x14ac:dyDescent="0.15">
      <c r="A2247" s="6">
        <v>41737</v>
      </c>
      <c r="B2247" s="9">
        <f t="shared" si="35"/>
        <v>-4.4616394857986963E-2</v>
      </c>
      <c r="C2247" s="9">
        <f>IFERROR(IF(市价!C2247="","",市价!C2247/(INTERCEPT(市价!C$3:C2247,市价!$B$3:$B2247)+SLOPE(市价!C$3:C2247,市价!$B$3:$B2247)*市价!$B2247)-1-IF(排名!C2246=1,参数!$B$4)),"")</f>
        <v>-0.26353585444048655</v>
      </c>
      <c r="D2247" s="9">
        <f>IFERROR(IF(市价!D2247="","",市价!D2247/(INTERCEPT(市价!D$3:D2247,市价!$B$3:$B2247)+SLOPE(市价!D$3:D2247,市价!$B$3:$B2247)*市价!$B2247)-1-IF(排名!D2246=1,参数!$B$4)),"")</f>
        <v>-2.5639902496358502E-2</v>
      </c>
      <c r="E2247" s="9">
        <f>IFERROR(IF(市价!E2247="","",市价!E2247/(INTERCEPT(市价!E$3:E2247,市价!$B$3:$B2247)+SLOPE(市价!E$3:E2247,市价!$B$3:$B2247)*市价!$B2247)-1-IF(排名!E2246=1,参数!$B$4)),"")</f>
        <v>2.2565061863235814E-2</v>
      </c>
      <c r="F2247" s="9">
        <f>IFERROR(IF(市价!F2247="","",市价!F2247/(INTERCEPT(市价!F$3:F2247,市价!$B$3:$B2247)+SLOPE(市价!F$3:F2247,市价!$B$3:$B2247)*市价!$B2247)-1-IF(排名!F2246=1,参数!$B$4)),"")</f>
        <v>0.23129831461320216</v>
      </c>
      <c r="G2247" s="9">
        <f>IFERROR(IF(市价!G2247="","",市价!G2247/(INTERCEPT(市价!G$3:G2247,市价!$B$3:$B2247)+SLOPE(市价!G$3:G2247,市价!$B$3:$B2247)*市价!$B2247)-1-IF(排名!G2246=1,参数!$B$4)),"")</f>
        <v>-0.17476592393686052</v>
      </c>
      <c r="H2247" s="9">
        <f>IFERROR(IF(市价!H2247="","",市价!H2247/(INTERCEPT(市价!H$3:H2247,市价!$B$3:$B2247)+SLOPE(市价!H$3:H2247,市价!$B$3:$B2247)*市价!$B2247)-1-IF(排名!H2246=1,参数!$B$4)),"")</f>
        <v>-5.7620064750654176E-2</v>
      </c>
    </row>
    <row r="2248" spans="1:8" x14ac:dyDescent="0.15">
      <c r="A2248" s="6">
        <v>41738</v>
      </c>
      <c r="B2248" s="9">
        <f t="shared" si="35"/>
        <v>-4.4530422885328214E-2</v>
      </c>
      <c r="C2248" s="9">
        <f>IFERROR(IF(市价!C2248="","",市价!C2248/(INTERCEPT(市价!C$3:C2248,市价!$B$3:$B2248)+SLOPE(市价!C$3:C2248,市价!$B$3:$B2248)*市价!$B2248)-1-IF(排名!C2247=1,参数!$B$4)),"")</f>
        <v>-0.26285856233764704</v>
      </c>
      <c r="D2248" s="9">
        <f>IFERROR(IF(市价!D2248="","",市价!D2248/(INTERCEPT(市价!D$3:D2248,市价!$B$3:$B2248)+SLOPE(市价!D$3:D2248,市价!$B$3:$B2248)*市价!$B2248)-1-IF(排名!D2247=1,参数!$B$4)),"")</f>
        <v>-2.3257212731673693E-2</v>
      </c>
      <c r="E2248" s="9">
        <f>IFERROR(IF(市价!E2248="","",市价!E2248/(INTERCEPT(市价!E$3:E2248,市价!$B$3:$B2248)+SLOPE(市价!E$3:E2248,市价!$B$3:$B2248)*市价!$B2248)-1-IF(排名!E2247=1,参数!$B$4)),"")</f>
        <v>2.5329209509846518E-2</v>
      </c>
      <c r="F2248" s="9">
        <f>IFERROR(IF(市价!F2248="","",市价!F2248/(INTERCEPT(市价!F$3:F2248,市价!$B$3:$B2248)+SLOPE(市价!F$3:F2248,市价!$B$3:$B2248)*市价!$B2248)-1-IF(排名!F2247=1,参数!$B$4)),"")</f>
        <v>0.224949219592808</v>
      </c>
      <c r="G2248" s="9">
        <f>IFERROR(IF(市价!G2248="","",市价!G2248/(INTERCEPT(市价!G$3:G2248,市价!$B$3:$B2248)+SLOPE(市价!G$3:G2248,市价!$B$3:$B2248)*市价!$B2248)-1-IF(排名!G2247=1,参数!$B$4)),"")</f>
        <v>-0.17566320306543326</v>
      </c>
      <c r="H2248" s="9">
        <f>IFERROR(IF(市价!H2248="","",市价!H2248/(INTERCEPT(市价!H$3:H2248,市价!$B$3:$B2248)+SLOPE(市价!H$3:H2248,市价!$B$3:$B2248)*市价!$B2248)-1-IF(排名!H2247=1,参数!$B$4)),"")</f>
        <v>-5.568198827986981E-2</v>
      </c>
    </row>
    <row r="2249" spans="1:8" x14ac:dyDescent="0.15">
      <c r="A2249" s="6">
        <v>41739</v>
      </c>
      <c r="B2249" s="9">
        <f t="shared" si="35"/>
        <v>-4.4820499597758023E-2</v>
      </c>
      <c r="C2249" s="9">
        <f>IFERROR(IF(市价!C2249="","",市价!C2249/(INTERCEPT(市价!C$3:C2249,市价!$B$3:$B2249)+SLOPE(市价!C$3:C2249,市价!$B$3:$B2249)*市价!$B2249)-1-IF(排名!C2248=1,参数!$B$4)),"")</f>
        <v>-0.26204736881119639</v>
      </c>
      <c r="D2249" s="9">
        <f>IFERROR(IF(市价!D2249="","",市价!D2249/(INTERCEPT(市价!D$3:D2249,市价!$B$3:$B2249)+SLOPE(市价!D$3:D2249,市价!$B$3:$B2249)*市价!$B2249)-1-IF(排名!D2248=1,参数!$B$4)),"")</f>
        <v>-1.7161605268576241E-2</v>
      </c>
      <c r="E2249" s="9">
        <f>IFERROR(IF(市价!E2249="","",市价!E2249/(INTERCEPT(市价!E$3:E2249,市价!$B$3:$B2249)+SLOPE(市价!E$3:E2249,市价!$B$3:$B2249)*市价!$B2249)-1-IF(排名!E2248=1,参数!$B$4)),"")</f>
        <v>2.2294557879294574E-2</v>
      </c>
      <c r="F2249" s="9">
        <f>IFERROR(IF(市价!F2249="","",市价!F2249/(INTERCEPT(市价!F$3:F2249,市价!$B$3:$B2249)+SLOPE(市价!F$3:F2249,市价!$B$3:$B2249)*市价!$B2249)-1-IF(排名!F2248=1,参数!$B$4)),"")</f>
        <v>0.22462235096469074</v>
      </c>
      <c r="G2249" s="9">
        <f>IFERROR(IF(市价!G2249="","",市价!G2249/(INTERCEPT(市价!G$3:G2249,市价!$B$3:$B2249)+SLOPE(市价!G$3:G2249,市价!$B$3:$B2249)*市价!$B2249)-1-IF(排名!G2248=1,参数!$B$4)),"")</f>
        <v>-0.17600226426262944</v>
      </c>
      <c r="H2249" s="9">
        <f>IFERROR(IF(市价!H2249="","",市价!H2249/(INTERCEPT(市价!H$3:H2249,市价!$B$3:$B2249)+SLOPE(市价!H$3:H2249,市价!$B$3:$B2249)*市价!$B2249)-1-IF(排名!H2248=1,参数!$B$4)),"")</f>
        <v>-6.0628668088131388E-2</v>
      </c>
    </row>
    <row r="2250" spans="1:8" x14ac:dyDescent="0.15">
      <c r="A2250" s="6">
        <v>41740</v>
      </c>
      <c r="B2250" s="9">
        <f t="shared" si="35"/>
        <v>-4.5467910854986394E-2</v>
      </c>
      <c r="C2250" s="9">
        <f>IFERROR(IF(市价!C2250="","",市价!C2250/(INTERCEPT(市价!C$3:C2250,市价!$B$3:$B2250)+SLOPE(市价!C$3:C2250,市价!$B$3:$B2250)*市价!$B2250)-1-IF(排名!C2249=1,参数!$B$4)),"")</f>
        <v>-0.26317496694847586</v>
      </c>
      <c r="D2250" s="9">
        <f>IFERROR(IF(市价!D2250="","",市价!D2250/(INTERCEPT(市价!D$3:D2250,市价!$B$3:$B2250)+SLOPE(市价!D$3:D2250,市价!$B$3:$B2250)*市价!$B2250)-1-IF(排名!D2249=1,参数!$B$4)),"")</f>
        <v>-1.7530503291904198E-2</v>
      </c>
      <c r="E2250" s="9">
        <f>IFERROR(IF(市价!E2250="","",市价!E2250/(INTERCEPT(市价!E$3:E2250,市价!$B$3:$B2250)+SLOPE(市价!E$3:E2250,市价!$B$3:$B2250)*市价!$B2250)-1-IF(排名!E2249=1,参数!$B$4)),"")</f>
        <v>1.4794623845875821E-2</v>
      </c>
      <c r="F2250" s="9">
        <f>IFERROR(IF(市价!F2250="","",市价!F2250/(INTERCEPT(市价!F$3:F2250,市价!$B$3:$B2250)+SLOPE(市价!F$3:F2250,市价!$B$3:$B2250)*市价!$B2250)-1-IF(排名!F2249=1,参数!$B$4)),"")</f>
        <v>0.21580597259365608</v>
      </c>
      <c r="G2250" s="9">
        <f>IFERROR(IF(市价!G2250="","",市价!G2250/(INTERCEPT(市价!G$3:G2250,市价!$B$3:$B2250)+SLOPE(市价!G$3:G2250,市价!$B$3:$B2250)*市价!$B2250)-1-IF(排名!G2249=1,参数!$B$4)),"")</f>
        <v>-0.16778963391298762</v>
      </c>
      <c r="H2250" s="9">
        <f>IFERROR(IF(市价!H2250="","",市价!H2250/(INTERCEPT(市价!H$3:H2250,市价!$B$3:$B2250)+SLOPE(市价!H$3:H2250,市价!$B$3:$B2250)*市价!$B2250)-1-IF(排名!H2249=1,参数!$B$4)),"")</f>
        <v>-5.4912957416082597E-2</v>
      </c>
    </row>
    <row r="2251" spans="1:8" x14ac:dyDescent="0.15">
      <c r="A2251" s="6">
        <v>41743</v>
      </c>
      <c r="B2251" s="9">
        <f t="shared" si="35"/>
        <v>-4.4966636235606115E-2</v>
      </c>
      <c r="C2251" s="9">
        <f>IFERROR(IF(市价!C2251="","",市价!C2251/(INTERCEPT(市价!C$3:C2251,市价!$B$3:$B2251)+SLOPE(市价!C$3:C2251,市价!$B$3:$B2251)*市价!$B2251)-1-IF(排名!C2250=1,参数!$B$4)),"")</f>
        <v>-0.26088250181879469</v>
      </c>
      <c r="D2251" s="9">
        <f>IFERROR(IF(市价!D2251="","",市价!D2251/(INTERCEPT(市价!D$3:D2251,市价!$B$3:$B2251)+SLOPE(市价!D$3:D2251,市价!$B$3:$B2251)*市价!$B2251)-1-IF(排名!D2250=1,参数!$B$4)),"")</f>
        <v>-1.9493303979270404E-2</v>
      </c>
      <c r="E2251" s="9">
        <f>IFERROR(IF(市价!E2251="","",市价!E2251/(INTERCEPT(市价!E$3:E2251,市价!$B$3:$B2251)+SLOPE(市价!E$3:E2251,市价!$B$3:$B2251)*市价!$B2251)-1-IF(排名!E2250=1,参数!$B$4)),"")</f>
        <v>9.2970355445609609E-3</v>
      </c>
      <c r="F2251" s="9">
        <f>IFERROR(IF(市价!F2251="","",市价!F2251/(INTERCEPT(市价!F$3:F2251,市价!$B$3:$B2251)+SLOPE(市价!F$3:F2251,市价!$B$3:$B2251)*市价!$B2251)-1-IF(排名!F2250=1,参数!$B$4)),"")</f>
        <v>0.22187825276267792</v>
      </c>
      <c r="G2251" s="9">
        <f>IFERROR(IF(市价!G2251="","",市价!G2251/(INTERCEPT(市价!G$3:G2251,市价!$B$3:$B2251)+SLOPE(市价!G$3:G2251,市价!$B$3:$B2251)*市价!$B2251)-1-IF(排名!G2250=1,参数!$B$4)),"")</f>
        <v>-0.16712428510291755</v>
      </c>
      <c r="H2251" s="9">
        <f>IFERROR(IF(市价!H2251="","",市价!H2251/(INTERCEPT(市价!H$3:H2251,市价!$B$3:$B2251)+SLOPE(市价!H$3:H2251,市价!$B$3:$B2251)*市价!$B2251)-1-IF(排名!H2250=1,参数!$B$4)),"")</f>
        <v>-5.3475014819892919E-2</v>
      </c>
    </row>
    <row r="2252" spans="1:8" x14ac:dyDescent="0.15">
      <c r="A2252" s="6">
        <v>41744</v>
      </c>
      <c r="B2252" s="9">
        <f t="shared" si="35"/>
        <v>-4.4353041965892848E-2</v>
      </c>
      <c r="C2252" s="9">
        <f>IFERROR(IF(市价!C2252="","",市价!C2252/(INTERCEPT(市价!C$3:C2252,市价!$B$3:$B2252)+SLOPE(市价!C$3:C2252,市价!$B$3:$B2252)*市价!$B2252)-1-IF(排名!C2251=1,参数!$B$4)),"")</f>
        <v>-0.24998715452695366</v>
      </c>
      <c r="D2252" s="9">
        <f>IFERROR(IF(市价!D2252="","",市价!D2252/(INTERCEPT(市价!D$3:D2252,市价!$B$3:$B2252)+SLOPE(市价!D$3:D2252,市价!$B$3:$B2252)*市价!$B2252)-1-IF(排名!D2251=1,参数!$B$4)),"")</f>
        <v>-2.1166230932996077E-2</v>
      </c>
      <c r="E2252" s="9">
        <f>IFERROR(IF(市价!E2252="","",市价!E2252/(INTERCEPT(市价!E$3:E2252,市价!$B$3:$B2252)+SLOPE(市价!E$3:E2252,市价!$B$3:$B2252)*市价!$B2252)-1-IF(排名!E2251=1,参数!$B$4)),"")</f>
        <v>4.593920125152362E-3</v>
      </c>
      <c r="F2252" s="9">
        <f>IFERROR(IF(市价!F2252="","",市价!F2252/(INTERCEPT(市价!F$3:F2252,市价!$B$3:$B2252)+SLOPE(市价!F$3:F2252,市价!$B$3:$B2252)*市价!$B2252)-1-IF(排名!F2251=1,参数!$B$4)),"")</f>
        <v>0.22199128107534616</v>
      </c>
      <c r="G2252" s="9">
        <f>IFERROR(IF(市价!G2252="","",市价!G2252/(INTERCEPT(市价!G$3:G2252,市价!$B$3:$B2252)+SLOPE(市价!G$3:G2252,市价!$B$3:$B2252)*市价!$B2252)-1-IF(排名!G2251=1,参数!$B$4)),"")</f>
        <v>-0.16936383817317557</v>
      </c>
      <c r="H2252" s="9">
        <f>IFERROR(IF(市价!H2252="","",市价!H2252/(INTERCEPT(市价!H$3:H2252,市价!$B$3:$B2252)+SLOPE(市价!H$3:H2252,市价!$B$3:$B2252)*市价!$B2252)-1-IF(排名!H2251=1,参数!$B$4)),"")</f>
        <v>-5.2186229362730319E-2</v>
      </c>
    </row>
    <row r="2253" spans="1:8" x14ac:dyDescent="0.15">
      <c r="A2253" s="6">
        <v>41745</v>
      </c>
      <c r="B2253" s="9">
        <f t="shared" si="35"/>
        <v>-4.4867144852651274E-2</v>
      </c>
      <c r="C2253" s="9">
        <f>IFERROR(IF(市价!C2253="","",市价!C2253/(INTERCEPT(市价!C$3:C2253,市价!$B$3:$B2253)+SLOPE(市价!C$3:C2253,市价!$B$3:$B2253)*市价!$B2253)-1-IF(排名!C2252=1,参数!$B$4)),"")</f>
        <v>-0.24935866658122688</v>
      </c>
      <c r="D2253" s="9">
        <f>IFERROR(IF(市价!D2253="","",市价!D2253/(INTERCEPT(市价!D$3:D2253,市价!$B$3:$B2253)+SLOPE(市价!D$3:D2253,市价!$B$3:$B2253)*市价!$B2253)-1-IF(排名!D2252=1,参数!$B$4)),"")</f>
        <v>-2.0579769796177039E-2</v>
      </c>
      <c r="E2253" s="9">
        <f>IFERROR(IF(市价!E2253="","",市价!E2253/(INTERCEPT(市价!E$3:E2253,市价!$B$3:$B2253)+SLOPE(市价!E$3:E2253,市价!$B$3:$B2253)*市价!$B2253)-1-IF(排名!E2252=1,参数!$B$4)),"")</f>
        <v>1.0252218043924399E-2</v>
      </c>
      <c r="F2253" s="9">
        <f>IFERROR(IF(市价!F2253="","",市价!F2253/(INTERCEPT(市价!F$3:F2253,市价!$B$3:$B2253)+SLOPE(市价!F$3:F2253,市价!$B$3:$B2253)*市价!$B2253)-1-IF(排名!F2252=1,参数!$B$4)),"")</f>
        <v>0.21212939868375558</v>
      </c>
      <c r="G2253" s="9">
        <f>IFERROR(IF(市价!G2253="","",市价!G2253/(INTERCEPT(市价!G$3:G2253,市价!$B$3:$B2253)+SLOPE(市价!G$3:G2253,市价!$B$3:$B2253)*市价!$B2253)-1-IF(排名!G2252=1,参数!$B$4)),"")</f>
        <v>-0.16886132428842826</v>
      </c>
      <c r="H2253" s="9">
        <f>IFERROR(IF(市价!H2253="","",市价!H2253/(INTERCEPT(市价!H$3:H2253,市价!$B$3:$B2253)+SLOPE(市价!H$3:H2253,市价!$B$3:$B2253)*市价!$B2253)-1-IF(排名!H2252=1,参数!$B$4)),"")</f>
        <v>-5.2784725177755454E-2</v>
      </c>
    </row>
    <row r="2254" spans="1:8" x14ac:dyDescent="0.15">
      <c r="A2254" s="6">
        <v>41746</v>
      </c>
      <c r="B2254" s="9">
        <f t="shared" si="35"/>
        <v>-4.4817779936172975E-2</v>
      </c>
      <c r="C2254" s="9">
        <f>IFERROR(IF(市价!C2254="","",市价!C2254/(INTERCEPT(市价!C$3:C2254,市价!$B$3:$B2254)+SLOPE(市价!C$3:C2254,市价!$B$3:$B2254)*市价!$B2254)-1-IF(排名!C2253=1,参数!$B$4)),"")</f>
        <v>-0.2451485066017455</v>
      </c>
      <c r="D2254" s="9">
        <f>IFERROR(IF(市价!D2254="","",市价!D2254/(INTERCEPT(市价!D$3:D2254,市价!$B$3:$B2254)+SLOPE(市价!D$3:D2254,市价!$B$3:$B2254)*市价!$B2254)-1-IF(排名!D2253=1,参数!$B$4)),"")</f>
        <v>-3.0816121557205478E-2</v>
      </c>
      <c r="E2254" s="9">
        <f>IFERROR(IF(市价!E2254="","",市价!E2254/(INTERCEPT(市价!E$3:E2254,市价!$B$3:$B2254)+SLOPE(市价!E$3:E2254,市价!$B$3:$B2254)*市价!$B2254)-1-IF(排名!E2253=1,参数!$B$4)),"")</f>
        <v>7.6449557200128915E-3</v>
      </c>
      <c r="F2254" s="9">
        <f>IFERROR(IF(市价!F2254="","",市价!F2254/(INTERCEPT(市价!F$3:F2254,市价!$B$3:$B2254)+SLOPE(市价!F$3:F2254,市价!$B$3:$B2254)*市价!$B2254)-1-IF(排名!F2253=1,参数!$B$4)),"")</f>
        <v>0.21627009681691667</v>
      </c>
      <c r="G2254" s="9">
        <f>IFERROR(IF(市价!G2254="","",市价!G2254/(INTERCEPT(市价!G$3:G2254,市价!$B$3:$B2254)+SLOPE(市价!G$3:G2254,市价!$B$3:$B2254)*市价!$B2254)-1-IF(排名!G2253=1,参数!$B$4)),"")</f>
        <v>-0.16766562782874284</v>
      </c>
      <c r="H2254" s="9">
        <f>IFERROR(IF(市价!H2254="","",市价!H2254/(INTERCEPT(市价!H$3:H2254,市价!$B$3:$B2254)+SLOPE(市价!H$3:H2254,市价!$B$3:$B2254)*市价!$B2254)-1-IF(排名!H2253=1,参数!$B$4)),"")</f>
        <v>-4.9191476166273618E-2</v>
      </c>
    </row>
    <row r="2255" spans="1:8" x14ac:dyDescent="0.15">
      <c r="A2255" s="6">
        <v>41747</v>
      </c>
      <c r="B2255" s="9">
        <f t="shared" si="35"/>
        <v>-4.4416027969244966E-2</v>
      </c>
      <c r="C2255" s="9">
        <f>IFERROR(IF(市价!C2255="","",市价!C2255/(INTERCEPT(市价!C$3:C2255,市价!$B$3:$B2255)+SLOPE(市价!C$3:C2255,市价!$B$3:$B2255)*市价!$B2255)-1-IF(排名!C2254=1,参数!$B$4)),"")</f>
        <v>-0.24725983657039521</v>
      </c>
      <c r="D2255" s="9">
        <f>IFERROR(IF(市价!D2255="","",市价!D2255/(INTERCEPT(市价!D$3:D2255,市价!$B$3:$B2255)+SLOPE(市价!D$3:D2255,市价!$B$3:$B2255)*市价!$B2255)-1-IF(排名!D2254=1,参数!$B$4)),"")</f>
        <v>-2.8747806514577534E-2</v>
      </c>
      <c r="E2255" s="9">
        <f>IFERROR(IF(市价!E2255="","",市价!E2255/(INTERCEPT(市价!E$3:E2255,市价!$B$3:$B2255)+SLOPE(市价!E$3:E2255,市价!$B$3:$B2255)*市价!$B2255)-1-IF(排名!E2254=1,参数!$B$4)),"")</f>
        <v>-2.997029185220601E-3</v>
      </c>
      <c r="F2255" s="9">
        <f>IFERROR(IF(市价!F2255="","",市价!F2255/(INTERCEPT(市价!F$3:F2255,市价!$B$3:$B2255)+SLOPE(市价!F$3:F2255,市价!$B$3:$B2255)*市价!$B2255)-1-IF(排名!F2254=1,参数!$B$4)),"")</f>
        <v>0.22539964093274567</v>
      </c>
      <c r="G2255" s="9">
        <f>IFERROR(IF(市价!G2255="","",市价!G2255/(INTERCEPT(市价!G$3:G2255,市价!$B$3:$B2255)+SLOPE(市价!G$3:G2255,市价!$B$3:$B2255)*市价!$B2255)-1-IF(排名!G2254=1,参数!$B$4)),"")</f>
        <v>-0.1695391952552785</v>
      </c>
      <c r="H2255" s="9">
        <f>IFERROR(IF(市价!H2255="","",市价!H2255/(INTERCEPT(市价!H$3:H2255,市价!$B$3:$B2255)+SLOPE(市价!H$3:H2255,市价!$B$3:$B2255)*市价!$B2255)-1-IF(排名!H2254=1,参数!$B$4)),"")</f>
        <v>-4.3351941222743662E-2</v>
      </c>
    </row>
    <row r="2256" spans="1:8" x14ac:dyDescent="0.15">
      <c r="A2256" s="6">
        <v>41750</v>
      </c>
      <c r="B2256" s="9">
        <f t="shared" si="35"/>
        <v>-4.3905663502991264E-2</v>
      </c>
      <c r="C2256" s="9">
        <f>IFERROR(IF(市价!C2256="","",市价!C2256/(INTERCEPT(市价!C$3:C2256,市价!$B$3:$B2256)+SLOPE(市价!C$3:C2256,市价!$B$3:$B2256)*市价!$B2256)-1-IF(排名!C2255=1,参数!$B$4)),"")</f>
        <v>-0.24276907422297025</v>
      </c>
      <c r="D2256" s="9">
        <f>IFERROR(IF(市价!D2256="","",市价!D2256/(INTERCEPT(市价!D$3:D2256,市价!$B$3:$B2256)+SLOPE(市价!D$3:D2256,市价!$B$3:$B2256)*市价!$B2256)-1-IF(排名!D2255=1,参数!$B$4)),"")</f>
        <v>-1.9647232000085224E-2</v>
      </c>
      <c r="E2256" s="9">
        <f>IFERROR(IF(市价!E2256="","",市价!E2256/(INTERCEPT(市价!E$3:E2256,市价!$B$3:$B2256)+SLOPE(市价!E$3:E2256,市价!$B$3:$B2256)*市价!$B2256)-1-IF(排名!E2255=1,参数!$B$4)),"")</f>
        <v>-7.2071638712534192E-3</v>
      </c>
      <c r="F2256" s="9">
        <f>IFERROR(IF(市价!F2256="","",市价!F2256/(INTERCEPT(市价!F$3:F2256,市价!$B$3:$B2256)+SLOPE(市价!F$3:F2256,市价!$B$3:$B2256)*市价!$B2256)-1-IF(排名!F2255=1,参数!$B$4)),"")</f>
        <v>0.22088051077532067</v>
      </c>
      <c r="G2256" s="9">
        <f>IFERROR(IF(市价!G2256="","",市价!G2256/(INTERCEPT(市价!G$3:G2256,市价!$B$3:$B2256)+SLOPE(市价!G$3:G2256,市价!$B$3:$B2256)*市价!$B2256)-1-IF(排名!G2255=1,参数!$B$4)),"")</f>
        <v>-0.1739926195370588</v>
      </c>
      <c r="H2256" s="9">
        <f>IFERROR(IF(市价!H2256="","",市价!H2256/(INTERCEPT(市价!H$3:H2256,市价!$B$3:$B2256)+SLOPE(市价!H$3:H2256,市价!$B$3:$B2256)*市价!$B2256)-1-IF(排名!H2255=1,参数!$B$4)),"")</f>
        <v>-4.0698402161900571E-2</v>
      </c>
    </row>
    <row r="2257" spans="1:8" x14ac:dyDescent="0.15">
      <c r="A2257" s="6">
        <v>41751</v>
      </c>
      <c r="B2257" s="9">
        <f t="shared" si="35"/>
        <v>-4.4100967053851969E-2</v>
      </c>
      <c r="C2257" s="9">
        <f>IFERROR(IF(市价!C2257="","",市价!C2257/(INTERCEPT(市价!C$3:C2257,市价!$B$3:$B2257)+SLOPE(市价!C$3:C2257,市价!$B$3:$B2257)*市价!$B2257)-1-IF(排名!C2256=1,参数!$B$4)),"")</f>
        <v>-0.24982822225804638</v>
      </c>
      <c r="D2257" s="9">
        <f>IFERROR(IF(市价!D2257="","",市价!D2257/(INTERCEPT(市价!D$3:D2257,市价!$B$3:$B2257)+SLOPE(市价!D$3:D2257,市价!$B$3:$B2257)*市价!$B2257)-1-IF(排名!D2256=1,参数!$B$4)),"")</f>
        <v>-2.3171190161438759E-2</v>
      </c>
      <c r="E2257" s="9">
        <f>IFERROR(IF(市价!E2257="","",市价!E2257/(INTERCEPT(市价!E$3:E2257,市价!$B$3:$B2257)+SLOPE(市价!E$3:E2257,市价!$B$3:$B2257)*市价!$B2257)-1-IF(排名!E2256=1,参数!$B$4)),"")</f>
        <v>-7.4241614143334411E-3</v>
      </c>
      <c r="F2257" s="9">
        <f>IFERROR(IF(市价!F2257="","",市价!F2257/(INTERCEPT(市价!F$3:F2257,市价!$B$3:$B2257)+SLOPE(市价!F$3:F2257,市价!$B$3:$B2257)*市价!$B2257)-1-IF(排名!F2256=1,参数!$B$4)),"")</f>
        <v>0.23147492298603733</v>
      </c>
      <c r="G2257" s="9">
        <f>IFERROR(IF(市价!G2257="","",市价!G2257/(INTERCEPT(市价!G$3:G2257,市价!$B$3:$B2257)+SLOPE(市价!G$3:G2257,市价!$B$3:$B2257)*市价!$B2257)-1-IF(排名!G2256=1,参数!$B$4)),"")</f>
        <v>-0.17875030020173166</v>
      </c>
      <c r="H2257" s="9">
        <f>IFERROR(IF(市价!H2257="","",市价!H2257/(INTERCEPT(市价!H$3:H2257,市价!$B$3:$B2257)+SLOPE(市价!H$3:H2257,市价!$B$3:$B2257)*市价!$B2257)-1-IF(排名!H2256=1,参数!$B$4)),"")</f>
        <v>-3.690685127359894E-2</v>
      </c>
    </row>
    <row r="2258" spans="1:8" x14ac:dyDescent="0.15">
      <c r="A2258" s="6">
        <v>41752</v>
      </c>
      <c r="B2258" s="9">
        <f t="shared" si="35"/>
        <v>-4.3951898433016223E-2</v>
      </c>
      <c r="C2258" s="9">
        <f>IFERROR(IF(市价!C2258="","",市价!C2258/(INTERCEPT(市价!C$3:C2258,市价!$B$3:$B2258)+SLOPE(市价!C$3:C2258,市价!$B$3:$B2258)*市价!$B2258)-1-IF(排名!C2257=1,参数!$B$4)),"")</f>
        <v>-0.24956790886670913</v>
      </c>
      <c r="D2258" s="9">
        <f>IFERROR(IF(市价!D2258="","",市价!D2258/(INTERCEPT(市价!D$3:D2258,市价!$B$3:$B2258)+SLOPE(市价!D$3:D2258,市价!$B$3:$B2258)*市价!$B2258)-1-IF(排名!D2257=1,参数!$B$4)),"")</f>
        <v>-2.1670789409397373E-2</v>
      </c>
      <c r="E2258" s="9">
        <f>IFERROR(IF(市价!E2258="","",市价!E2258/(INTERCEPT(市价!E$3:E2258,市价!$B$3:$B2258)+SLOPE(市价!E$3:E2258,市价!$B$3:$B2258)*市价!$B2258)-1-IF(排名!E2257=1,参数!$B$4)),"")</f>
        <v>-1.6288729171935357E-2</v>
      </c>
      <c r="F2258" s="9">
        <f>IFERROR(IF(市价!F2258="","",市价!F2258/(INTERCEPT(市价!F$3:F2258,市价!$B$3:$B2258)+SLOPE(市价!F$3:F2258,市价!$B$3:$B2258)*市价!$B2258)-1-IF(排名!F2257=1,参数!$B$4)),"")</f>
        <v>0.23228990801791682</v>
      </c>
      <c r="G2258" s="9">
        <f>IFERROR(IF(市价!G2258="","",市价!G2258/(INTERCEPT(市价!G$3:G2258,市价!$B$3:$B2258)+SLOPE(市价!G$3:G2258,市价!$B$3:$B2258)*市价!$B2258)-1-IF(排名!G2257=1,参数!$B$4)),"")</f>
        <v>-0.17839096755684991</v>
      </c>
      <c r="H2258" s="9">
        <f>IFERROR(IF(市价!H2258="","",市价!H2258/(INTERCEPT(市价!H$3:H2258,市价!$B$3:$B2258)+SLOPE(市价!H$3:H2258,市价!$B$3:$B2258)*市价!$B2258)-1-IF(排名!H2257=1,参数!$B$4)),"")</f>
        <v>-3.0082903611122425E-2</v>
      </c>
    </row>
    <row r="2259" spans="1:8" x14ac:dyDescent="0.15">
      <c r="A2259" s="6">
        <v>41753</v>
      </c>
      <c r="B2259" s="9">
        <f t="shared" si="35"/>
        <v>-4.4360301439778815E-2</v>
      </c>
      <c r="C2259" s="9">
        <f>IFERROR(IF(市价!C2259="","",市价!C2259/(INTERCEPT(市价!C$3:C2259,市价!$B$3:$B2259)+SLOPE(市价!C$3:C2259,市价!$B$3:$B2259)*市价!$B2259)-1-IF(排名!C2258=1,参数!$B$4)),"")</f>
        <v>-0.24213657527449897</v>
      </c>
      <c r="D2259" s="9">
        <f>IFERROR(IF(市价!D2259="","",市价!D2259/(INTERCEPT(市价!D$3:D2259,市价!$B$3:$B2259)+SLOPE(市价!D$3:D2259,市价!$B$3:$B2259)*市价!$B2259)-1-IF(排名!D2258=1,参数!$B$4)),"")</f>
        <v>-2.2887848043016135E-2</v>
      </c>
      <c r="E2259" s="9">
        <f>IFERROR(IF(市价!E2259="","",市价!E2259/(INTERCEPT(市价!E$3:E2259,市价!$B$3:$B2259)+SLOPE(市价!E$3:E2259,市价!$B$3:$B2259)*市价!$B2259)-1-IF(排名!E2258=1,参数!$B$4)),"")</f>
        <v>-1.2718558527975321E-2</v>
      </c>
      <c r="F2259" s="9">
        <f>IFERROR(IF(市价!F2259="","",市价!F2259/(INTERCEPT(市价!F$3:F2259,市价!$B$3:$B2259)+SLOPE(市价!F$3:F2259,市价!$B$3:$B2259)*市价!$B2259)-1-IF(排名!F2258=1,参数!$B$4)),"")</f>
        <v>0.22724791832745961</v>
      </c>
      <c r="G2259" s="9">
        <f>IFERROR(IF(市价!G2259="","",市价!G2259/(INTERCEPT(市价!G$3:G2259,市价!$B$3:$B2259)+SLOPE(市价!G$3:G2259,市价!$B$3:$B2259)*市价!$B2259)-1-IF(排名!G2258=1,参数!$B$4)),"")</f>
        <v>-0.18166592389350544</v>
      </c>
      <c r="H2259" s="9">
        <f>IFERROR(IF(市价!H2259="","",市价!H2259/(INTERCEPT(市价!H$3:H2259,市价!$B$3:$B2259)+SLOPE(市价!H$3:H2259,市价!$B$3:$B2259)*市价!$B2259)-1-IF(排名!H2258=1,参数!$B$4)),"")</f>
        <v>-3.4000821227136657E-2</v>
      </c>
    </row>
    <row r="2260" spans="1:8" x14ac:dyDescent="0.15">
      <c r="A2260" s="6">
        <v>41754</v>
      </c>
      <c r="B2260" s="9">
        <f t="shared" si="35"/>
        <v>-4.4736143293380083E-2</v>
      </c>
      <c r="C2260" s="9">
        <f>IFERROR(IF(市价!C2260="","",市价!C2260/(INTERCEPT(市价!C$3:C2260,市价!$B$3:$B2260)+SLOPE(市价!C$3:C2260,市价!$B$3:$B2260)*市价!$B2260)-1-IF(排名!C2259=1,参数!$B$4)),"")</f>
        <v>-0.24145213754350095</v>
      </c>
      <c r="D2260" s="9">
        <f>IFERROR(IF(市价!D2260="","",市价!D2260/(INTERCEPT(市价!D$3:D2260,市价!$B$3:$B2260)+SLOPE(市价!D$3:D2260,市价!$B$3:$B2260)*市价!$B2260)-1-IF(排名!D2259=1,参数!$B$4)),"")</f>
        <v>-2.5119088060700068E-2</v>
      </c>
      <c r="E2260" s="9">
        <f>IFERROR(IF(市价!E2260="","",市价!E2260/(INTERCEPT(市价!E$3:E2260,市价!$B$3:$B2260)+SLOPE(市价!E$3:E2260,市价!$B$3:$B2260)*市价!$B2260)-1-IF(排名!E2259=1,参数!$B$4)),"")</f>
        <v>-2.917021651317464E-3</v>
      </c>
      <c r="F2260" s="9">
        <f>IFERROR(IF(市价!F2260="","",市价!F2260/(INTERCEPT(市价!F$3:F2260,市价!$B$3:$B2260)+SLOPE(市价!F$3:F2260,市价!$B$3:$B2260)*市价!$B2260)-1-IF(排名!F2259=1,参数!$B$4)),"")</f>
        <v>0.21546586923908206</v>
      </c>
      <c r="G2260" s="9">
        <f>IFERROR(IF(市价!G2260="","",市价!G2260/(INTERCEPT(市价!G$3:G2260,市价!$B$3:$B2260)+SLOPE(市价!G$3:G2260,市价!$B$3:$B2260)*市价!$B2260)-1-IF(排名!G2259=1,参数!$B$4)),"")</f>
        <v>-0.18116996258945406</v>
      </c>
      <c r="H2260" s="9">
        <f>IFERROR(IF(市价!H2260="","",市价!H2260/(INTERCEPT(市价!H$3:H2260,市价!$B$3:$B2260)+SLOPE(市价!H$3:H2260,市价!$B$3:$B2260)*市价!$B2260)-1-IF(排名!H2259=1,参数!$B$4)),"")</f>
        <v>-3.3224519154390064E-2</v>
      </c>
    </row>
    <row r="2261" spans="1:8" x14ac:dyDescent="0.15">
      <c r="A2261" s="6">
        <v>41757</v>
      </c>
      <c r="B2261" s="9">
        <f t="shared" si="35"/>
        <v>-4.3678725599115842E-2</v>
      </c>
      <c r="C2261" s="9">
        <f>IFERROR(IF(市价!C2261="","",市价!C2261/(INTERCEPT(市价!C$3:C2261,市价!$B$3:$B2261)+SLOPE(市价!C$3:C2261,市价!$B$3:$B2261)*市价!$B2261)-1-IF(排名!C2260=1,参数!$B$4)),"")</f>
        <v>-0.24785518394535447</v>
      </c>
      <c r="D2261" s="9">
        <f>IFERROR(IF(市价!D2261="","",市价!D2261/(INTERCEPT(市价!D$3:D2261,市价!$B$3:$B2261)+SLOPE(市价!D$3:D2261,市价!$B$3:$B2261)*市价!$B2261)-1-IF(排名!D2260=1,参数!$B$4)),"")</f>
        <v>-3.6973653640869131E-2</v>
      </c>
      <c r="E2261" s="9">
        <f>IFERROR(IF(市价!E2261="","",市价!E2261/(INTERCEPT(市价!E$3:E2261,市价!$B$3:$B2261)+SLOPE(市价!E$3:E2261,市价!$B$3:$B2261)*市价!$B2261)-1-IF(排名!E2260=1,参数!$B$4)),"")</f>
        <v>2.3134365770842491E-2</v>
      </c>
      <c r="F2261" s="9">
        <f>IFERROR(IF(市价!F2261="","",市价!F2261/(INTERCEPT(市价!F$3:F2261,市价!$B$3:$B2261)+SLOPE(市价!F$3:F2261,市价!$B$3:$B2261)*市价!$B2261)-1-IF(排名!F2260=1,参数!$B$4)),"")</f>
        <v>0.22914729180723503</v>
      </c>
      <c r="G2261" s="9">
        <f>IFERROR(IF(市价!G2261="","",市价!G2261/(INTERCEPT(市价!G$3:G2261,市价!$B$3:$B2261)+SLOPE(市价!G$3:G2261,市价!$B$3:$B2261)*市价!$B2261)-1-IF(排名!G2260=1,参数!$B$4)),"")</f>
        <v>-0.17906697300838392</v>
      </c>
      <c r="H2261" s="9">
        <f>IFERROR(IF(市价!H2261="","",市价!H2261/(INTERCEPT(市价!H$3:H2261,市价!$B$3:$B2261)+SLOPE(市价!H$3:H2261,市价!$B$3:$B2261)*市价!$B2261)-1-IF(排名!H2260=1,参数!$B$4)),"")</f>
        <v>-5.045820057816508E-2</v>
      </c>
    </row>
    <row r="2262" spans="1:8" x14ac:dyDescent="0.15">
      <c r="A2262" s="6">
        <v>41758</v>
      </c>
      <c r="B2262" s="9">
        <f t="shared" si="35"/>
        <v>-4.4252086083048946E-2</v>
      </c>
      <c r="C2262" s="9">
        <f>IFERROR(IF(市价!C2262="","",市价!C2262/(INTERCEPT(市价!C$3:C2262,市价!$B$3:$B2262)+SLOPE(市价!C$3:C2262,市价!$B$3:$B2262)*市价!$B2262)-1-IF(排名!C2261=1,参数!$B$4)),"")</f>
        <v>-0.24813529952891869</v>
      </c>
      <c r="D2262" s="9">
        <f>IFERROR(IF(市价!D2262="","",市价!D2262/(INTERCEPT(市价!D$3:D2262,市价!$B$3:$B2262)+SLOPE(市价!D$3:D2262,市价!$B$3:$B2262)*市价!$B2262)-1-IF(排名!D2261=1,参数!$B$4)),"")</f>
        <v>-3.2598626523120178E-2</v>
      </c>
      <c r="E2262" s="9">
        <f>IFERROR(IF(市价!E2262="","",市价!E2262/(INTERCEPT(市价!E$3:E2262,市价!$B$3:$B2262)+SLOPE(市价!E$3:E2262,市价!$B$3:$B2262)*市价!$B2262)-1-IF(排名!E2261=1,参数!$B$4)),"")</f>
        <v>1.0423658812992231E-2</v>
      </c>
      <c r="F2262" s="9">
        <f>IFERROR(IF(市价!F2262="","",市价!F2262/(INTERCEPT(市价!F$3:F2262,市价!$B$3:$B2262)+SLOPE(市价!F$3:F2262,市价!$B$3:$B2262)*市价!$B2262)-1-IF(排名!F2261=1,参数!$B$4)),"")</f>
        <v>0.22799109740173162</v>
      </c>
      <c r="G2262" s="9">
        <f>IFERROR(IF(市价!G2262="","",市价!G2262/(INTERCEPT(市价!G$3:G2262,市价!$B$3:$B2262)+SLOPE(市价!G$3:G2262,市价!$B$3:$B2262)*市价!$B2262)-1-IF(排名!G2261=1,参数!$B$4)),"")</f>
        <v>-0.17736225754912505</v>
      </c>
      <c r="H2262" s="9">
        <f>IFERROR(IF(市价!H2262="","",市价!H2262/(INTERCEPT(市价!H$3:H2262,市价!$B$3:$B2262)+SLOPE(市价!H$3:H2262,市价!$B$3:$B2262)*市价!$B2262)-1-IF(排名!H2261=1,参数!$B$4)),"")</f>
        <v>-4.5831089111853629E-2</v>
      </c>
    </row>
    <row r="2263" spans="1:8" x14ac:dyDescent="0.15">
      <c r="A2263" s="6">
        <v>41759</v>
      </c>
      <c r="B2263" s="9">
        <f t="shared" si="35"/>
        <v>-4.450698978665666E-2</v>
      </c>
      <c r="C2263" s="9">
        <f>IFERROR(IF(市价!C2263="","",市价!C2263/(INTERCEPT(市价!C$3:C2263,市价!$B$3:$B2263)+SLOPE(市价!C$3:C2263,市价!$B$3:$B2263)*市价!$B2263)-1-IF(排名!C2262=1,参数!$B$4)),"")</f>
        <v>-0.24767475876539105</v>
      </c>
      <c r="D2263" s="9">
        <f>IFERROR(IF(市价!D2263="","",市价!D2263/(INTERCEPT(市价!D$3:D2263,市价!$B$3:$B2263)+SLOPE(市价!D$3:D2263,市价!$B$3:$B2263)*市价!$B2263)-1-IF(排名!D2262=1,参数!$B$4)),"")</f>
        <v>-3.1864533777146931E-2</v>
      </c>
      <c r="E2263" s="9">
        <f>IFERROR(IF(市价!E2263="","",市价!E2263/(INTERCEPT(市价!E$3:E2263,市价!$B$3:$B2263)+SLOPE(市价!E$3:E2263,市价!$B$3:$B2263)*市价!$B2263)-1-IF(排名!E2262=1,参数!$B$4)),"")</f>
        <v>-5.0856511012387084E-4</v>
      </c>
      <c r="F2263" s="9">
        <f>IFERROR(IF(市价!F2263="","",市价!F2263/(INTERCEPT(市价!F$3:F2263,市价!$B$3:$B2263)+SLOPE(市价!F$3:F2263,市价!$B$3:$B2263)*市价!$B2263)-1-IF(排名!F2262=1,参数!$B$4)),"")</f>
        <v>0.22289094560283451</v>
      </c>
      <c r="G2263" s="9">
        <f>IFERROR(IF(市价!G2263="","",市价!G2263/(INTERCEPT(市价!G$3:G2263,市价!$B$3:$B2263)+SLOPE(市价!G$3:G2263,市价!$B$3:$B2263)*市价!$B2263)-1-IF(排名!G2262=1,参数!$B$4)),"")</f>
        <v>-0.17226891033402747</v>
      </c>
      <c r="H2263" s="9">
        <f>IFERROR(IF(市价!H2263="","",市价!H2263/(INTERCEPT(市价!H$3:H2263,市价!$B$3:$B2263)+SLOPE(市价!H$3:H2263,市价!$B$3:$B2263)*市价!$B2263)-1-IF(排名!H2262=1,参数!$B$4)),"")</f>
        <v>-3.7616116336085192E-2</v>
      </c>
    </row>
    <row r="2264" spans="1:8" x14ac:dyDescent="0.15">
      <c r="A2264" s="6">
        <v>41764</v>
      </c>
      <c r="B2264" s="9">
        <f t="shared" si="35"/>
        <v>-4.5038530954598498E-2</v>
      </c>
      <c r="C2264" s="9">
        <f>IFERROR(IF(市价!C2264="","",市价!C2264/(INTERCEPT(市价!C$3:C2264,市价!$B$3:$B2264)+SLOPE(市价!C$3:C2264,市价!$B$3:$B2264)*市价!$B2264)-1-IF(排名!C2263=1,参数!$B$4)),"")</f>
        <v>-0.24070580908579056</v>
      </c>
      <c r="D2264" s="9">
        <f>IFERROR(IF(市价!D2264="","",市价!D2264/(INTERCEPT(市价!D$3:D2264,市价!$B$3:$B2264)+SLOPE(市价!D$3:D2264,市价!$B$3:$B2264)*市价!$B2264)-1-IF(排名!D2263=1,参数!$B$4)),"")</f>
        <v>-2.8308534390781404E-2</v>
      </c>
      <c r="E2264" s="9">
        <f>IFERROR(IF(市价!E2264="","",市价!E2264/(INTERCEPT(市价!E$3:E2264,市价!$B$3:$B2264)+SLOPE(市价!E$3:E2264,市价!$B$3:$B2264)*市价!$B2264)-1-IF(排名!E2263=1,参数!$B$4)),"")</f>
        <v>-5.0505203073133442E-3</v>
      </c>
      <c r="F2264" s="9">
        <f>IFERROR(IF(市价!F2264="","",市价!F2264/(INTERCEPT(市价!F$3:F2264,市价!$B$3:$B2264)+SLOPE(市价!F$3:F2264,市价!$B$3:$B2264)*市价!$B2264)-1-IF(排名!F2263=1,参数!$B$4)),"")</f>
        <v>0.21334762055609269</v>
      </c>
      <c r="G2264" s="9">
        <f>IFERROR(IF(市价!G2264="","",市价!G2264/(INTERCEPT(市价!G$3:G2264,市价!$B$3:$B2264)+SLOPE(市价!G$3:G2264,市价!$B$3:$B2264)*市价!$B2264)-1-IF(排名!G2263=1,参数!$B$4)),"")</f>
        <v>-0.1658261946535603</v>
      </c>
      <c r="H2264" s="9">
        <f>IFERROR(IF(市价!H2264="","",市价!H2264/(INTERCEPT(市价!H$3:H2264,市价!$B$3:$B2264)+SLOPE(市价!H$3:H2264,市价!$B$3:$B2264)*市价!$B2264)-1-IF(排名!H2263=1,参数!$B$4)),"")</f>
        <v>-4.3687747846238079E-2</v>
      </c>
    </row>
    <row r="2265" spans="1:8" x14ac:dyDescent="0.15">
      <c r="A2265" s="6">
        <v>41765</v>
      </c>
      <c r="B2265" s="9">
        <f t="shared" si="35"/>
        <v>-4.5173688850851733E-2</v>
      </c>
      <c r="C2265" s="9">
        <f>IFERROR(IF(市价!C2265="","",市价!C2265/(INTERCEPT(市价!C$3:C2265,市价!$B$3:$B2265)+SLOPE(市价!C$3:C2265,市价!$B$3:$B2265)*市价!$B2265)-1-IF(排名!C2264=1,参数!$B$4)),"")</f>
        <v>-0.23679762015510322</v>
      </c>
      <c r="D2265" s="9">
        <f>IFERROR(IF(市价!D2265="","",市价!D2265/(INTERCEPT(市价!D$3:D2265,市价!$B$3:$B2265)+SLOPE(市价!D$3:D2265,市价!$B$3:$B2265)*市价!$B2265)-1-IF(排名!D2264=1,参数!$B$4)),"")</f>
        <v>-3.0630427726837328E-2</v>
      </c>
      <c r="E2265" s="9">
        <f>IFERROR(IF(市价!E2265="","",市价!E2265/(INTERCEPT(市价!E$3:E2265,市价!$B$3:$B2265)+SLOPE(市价!E$3:E2265,市价!$B$3:$B2265)*市价!$B2265)-1-IF(排名!E2264=1,参数!$B$4)),"")</f>
        <v>-3.5253297289860042E-3</v>
      </c>
      <c r="F2265" s="9">
        <f>IFERROR(IF(市价!F2265="","",市价!F2265/(INTERCEPT(市价!F$3:F2265,市价!$B$3:$B2265)+SLOPE(市价!F$3:F2265,市价!$B$3:$B2265)*市价!$B2265)-1-IF(排名!F2264=1,参数!$B$4)),"")</f>
        <v>0.21203282502709087</v>
      </c>
      <c r="G2265" s="9">
        <f>IFERROR(IF(市价!G2265="","",市价!G2265/(INTERCEPT(市价!G$3:G2265,市价!$B$3:$B2265)+SLOPE(市价!G$3:G2265,市价!$B$3:$B2265)*市价!$B2265)-1-IF(排名!G2264=1,参数!$B$4)),"")</f>
        <v>-0.16464114330528834</v>
      </c>
      <c r="H2265" s="9">
        <f>IFERROR(IF(市价!H2265="","",市价!H2265/(INTERCEPT(市价!H$3:H2265,市价!$B$3:$B2265)+SLOPE(市价!H$3:H2265,市价!$B$3:$B2265)*市价!$B2265)-1-IF(排名!H2264=1,参数!$B$4)),"")</f>
        <v>-4.7480437215986382E-2</v>
      </c>
    </row>
    <row r="2266" spans="1:8" x14ac:dyDescent="0.15">
      <c r="A2266" s="6">
        <v>41766</v>
      </c>
      <c r="B2266" s="9">
        <f t="shared" si="35"/>
        <v>-4.4918069370904944E-2</v>
      </c>
      <c r="C2266" s="9">
        <f>IFERROR(IF(市价!C2266="","",市价!C2266/(INTERCEPT(市价!C$3:C2266,市价!$B$3:$B2266)+SLOPE(市价!C$3:C2266,市价!$B$3:$B2266)*市价!$B2266)-1-IF(排名!C2265=1,参数!$B$4)),"")</f>
        <v>-0.23372390863067041</v>
      </c>
      <c r="D2266" s="9">
        <f>IFERROR(IF(市价!D2266="","",市价!D2266/(INTERCEPT(市价!D$3:D2266,市价!$B$3:$B2266)+SLOPE(市价!D$3:D2266,市价!$B$3:$B2266)*市价!$B2266)-1-IF(排名!D2265=1,参数!$B$4)),"")</f>
        <v>-2.7604862530391849E-2</v>
      </c>
      <c r="E2266" s="9">
        <f>IFERROR(IF(市价!E2266="","",市价!E2266/(INTERCEPT(市价!E$3:E2266,市价!$B$3:$B2266)+SLOPE(市价!E$3:E2266,市价!$B$3:$B2266)*市价!$B2266)-1-IF(排名!E2265=1,参数!$B$4)),"")</f>
        <v>-6.2170971155108834E-3</v>
      </c>
      <c r="F2266" s="9">
        <f>IFERROR(IF(市价!F2266="","",市价!F2266/(INTERCEPT(市价!F$3:F2266,市价!$B$3:$B2266)+SLOPE(市价!F$3:F2266,市价!$B$3:$B2266)*市价!$B2266)-1-IF(排名!F2265=1,参数!$B$4)),"")</f>
        <v>0.21415052651578348</v>
      </c>
      <c r="G2266" s="9">
        <f>IFERROR(IF(市价!G2266="","",市价!G2266/(INTERCEPT(市价!G$3:G2266,市价!$B$3:$B2266)+SLOPE(市价!G$3:G2266,市价!$B$3:$B2266)*市价!$B2266)-1-IF(排名!G2265=1,参数!$B$4)),"")</f>
        <v>-0.16307383882223048</v>
      </c>
      <c r="H2266" s="9">
        <f>IFERROR(IF(市价!H2266="","",市价!H2266/(INTERCEPT(市价!H$3:H2266,市价!$B$3:$B2266)+SLOPE(市价!H$3:H2266,市价!$B$3:$B2266)*市价!$B2266)-1-IF(排名!H2265=1,参数!$B$4)),"")</f>
        <v>-5.3039235642409532E-2</v>
      </c>
    </row>
    <row r="2267" spans="1:8" x14ac:dyDescent="0.15">
      <c r="A2267" s="6">
        <v>41767</v>
      </c>
      <c r="B2267" s="9">
        <f t="shared" si="35"/>
        <v>-4.5416594347875282E-2</v>
      </c>
      <c r="C2267" s="9">
        <f>IFERROR(IF(市价!C2267="","",市价!C2267/(INTERCEPT(市价!C$3:C2267,市价!$B$3:$B2267)+SLOPE(市价!C$3:C2267,市价!$B$3:$B2267)*市价!$B2267)-1-IF(排名!C2266=1,参数!$B$4)),"")</f>
        <v>-0.23281195848203598</v>
      </c>
      <c r="D2267" s="9">
        <f>IFERROR(IF(市价!D2267="","",市价!D2267/(INTERCEPT(市价!D$3:D2267,市价!$B$3:$B2267)+SLOPE(市价!D$3:D2267,市价!$B$3:$B2267)*市价!$B2267)-1-IF(排名!D2266=1,参数!$B$4)),"")</f>
        <v>-2.0860102482949117E-2</v>
      </c>
      <c r="E2267" s="9">
        <f>IFERROR(IF(市价!E2267="","",市价!E2267/(INTERCEPT(市价!E$3:E2267,市价!$B$3:$B2267)+SLOPE(市价!E$3:E2267,市价!$B$3:$B2267)*市价!$B2267)-1-IF(排名!E2266=1,参数!$B$4)),"")</f>
        <v>-1.2144551117997282E-2</v>
      </c>
      <c r="F2267" s="9">
        <f>IFERROR(IF(市价!F2267="","",市价!F2267/(INTERCEPT(市价!F$3:F2267,市价!$B$3:$B2267)+SLOPE(市价!F$3:F2267,市价!$B$3:$B2267)*市价!$B2267)-1-IF(排名!F2266=1,参数!$B$4)),"")</f>
        <v>0.20643369997441985</v>
      </c>
      <c r="G2267" s="9">
        <f>IFERROR(IF(市价!G2267="","",市价!G2267/(INTERCEPT(市价!G$3:G2267,市价!$B$3:$B2267)+SLOPE(市价!G$3:G2267,市价!$B$3:$B2267)*市价!$B2267)-1-IF(排名!G2266=1,参数!$B$4)),"")</f>
        <v>-0.15926551462364413</v>
      </c>
      <c r="H2267" s="9">
        <f>IFERROR(IF(市价!H2267="","",市价!H2267/(INTERCEPT(市价!H$3:H2267,市价!$B$3:$B2267)+SLOPE(市价!H$3:H2267,市价!$B$3:$B2267)*市价!$B2267)-1-IF(排名!H2266=1,参数!$B$4)),"")</f>
        <v>-5.3851139355045041E-2</v>
      </c>
    </row>
    <row r="2268" spans="1:8" x14ac:dyDescent="0.15">
      <c r="A2268" s="6">
        <v>41768</v>
      </c>
      <c r="B2268" s="9">
        <f t="shared" si="35"/>
        <v>-4.593780685201776E-2</v>
      </c>
      <c r="C2268" s="9">
        <f>IFERROR(IF(市价!C2268="","",市价!C2268/(INTERCEPT(市价!C$3:C2268,市价!$B$3:$B2268)+SLOPE(市价!C$3:C2268,市价!$B$3:$B2268)*市价!$B2268)-1-IF(排名!C2267=1,参数!$B$4)),"")</f>
        <v>-0.2271786898638917</v>
      </c>
      <c r="D2268" s="9">
        <f>IFERROR(IF(市价!D2268="","",市价!D2268/(INTERCEPT(市价!D$3:D2268,市价!$B$3:$B2268)+SLOPE(市价!D$3:D2268,市价!$B$3:$B2268)*市价!$B2268)-1-IF(排名!D2267=1,参数!$B$4)),"")</f>
        <v>-2.205392081750468E-2</v>
      </c>
      <c r="E2268" s="9">
        <f>IFERROR(IF(市价!E2268="","",市价!E2268/(INTERCEPT(市价!E$3:E2268,市价!$B$3:$B2268)+SLOPE(市价!E$3:E2268,市价!$B$3:$B2268)*市价!$B2268)-1-IF(排名!E2267=1,参数!$B$4)),"")</f>
        <v>-1.5057978295002439E-2</v>
      </c>
      <c r="F2268" s="9">
        <f>IFERROR(IF(市价!F2268="","",市价!F2268/(INTERCEPT(市价!F$3:F2268,市价!$B$3:$B2268)+SLOPE(市价!F$3:F2268,市价!$B$3:$B2268)*市价!$B2268)-1-IF(排名!F2267=1,参数!$B$4)),"")</f>
        <v>0.20062116634309146</v>
      </c>
      <c r="G2268" s="9">
        <f>IFERROR(IF(市价!G2268="","",市价!G2268/(INTERCEPT(市价!G$3:G2268,市价!$B$3:$B2268)+SLOPE(市价!G$3:G2268,市价!$B$3:$B2268)*市价!$B2268)-1-IF(排名!G2267=1,参数!$B$4)),"")</f>
        <v>-0.15930814889808331</v>
      </c>
      <c r="H2268" s="9">
        <f>IFERROR(IF(市价!H2268="","",市价!H2268/(INTERCEPT(市价!H$3:H2268,市价!$B$3:$B2268)+SLOPE(市价!H$3:H2268,市价!$B$3:$B2268)*市价!$B2268)-1-IF(排名!H2267=1,参数!$B$4)),"")</f>
        <v>-5.2649269580715918E-2</v>
      </c>
    </row>
    <row r="2269" spans="1:8" x14ac:dyDescent="0.15">
      <c r="A2269" s="6">
        <v>41771</v>
      </c>
      <c r="B2269" s="9">
        <f t="shared" si="35"/>
        <v>-4.6537534519494918E-2</v>
      </c>
      <c r="C2269" s="9">
        <f>IFERROR(IF(市价!C2269="","",市价!C2269/(INTERCEPT(市价!C$3:C2269,市价!$B$3:$B2269)+SLOPE(市价!C$3:C2269,市价!$B$3:$B2269)*市价!$B2269)-1-IF(排名!C2268=1,参数!$B$4)),"")</f>
        <v>-0.23062434151183323</v>
      </c>
      <c r="D2269" s="9">
        <f>IFERROR(IF(市价!D2269="","",市价!D2269/(INTERCEPT(市价!D$3:D2269,市价!$B$3:$B2269)+SLOPE(市价!D$3:D2269,市价!$B$3:$B2269)*市价!$B2269)-1-IF(排名!D2268=1,参数!$B$4)),"")</f>
        <v>-1.92287567091598E-2</v>
      </c>
      <c r="E2269" s="9">
        <f>IFERROR(IF(市价!E2269="","",市价!E2269/(INTERCEPT(市价!E$3:E2269,市价!$B$3:$B2269)+SLOPE(市价!E$3:E2269,市价!$B$3:$B2269)*市价!$B2269)-1-IF(排名!E2268=1,参数!$B$4)),"")</f>
        <v>-1.4971154746277415E-2</v>
      </c>
      <c r="F2269" s="9">
        <f>IFERROR(IF(市价!F2269="","",市价!F2269/(INTERCEPT(市价!F$3:F2269,市价!$B$3:$B2269)+SLOPE(市价!F$3:F2269,市价!$B$3:$B2269)*市价!$B2269)-1-IF(排名!F2268=1,参数!$B$4)),"")</f>
        <v>0.19796819477879102</v>
      </c>
      <c r="G2269" s="9">
        <f>IFERROR(IF(市价!G2269="","",市价!G2269/(INTERCEPT(市价!G$3:G2269,市价!$B$3:$B2269)+SLOPE(市价!G$3:G2269,市价!$B$3:$B2269)*市价!$B2269)-1-IF(排名!G2268=1,参数!$B$4)),"")</f>
        <v>-0.15684209133596649</v>
      </c>
      <c r="H2269" s="9">
        <f>IFERROR(IF(市价!H2269="","",市价!H2269/(INTERCEPT(市价!H$3:H2269,市价!$B$3:$B2269)+SLOPE(市价!H$3:H2269,市价!$B$3:$B2269)*市价!$B2269)-1-IF(排名!H2268=1,参数!$B$4)),"")</f>
        <v>-5.5527057592523632E-2</v>
      </c>
    </row>
    <row r="2270" spans="1:8" x14ac:dyDescent="0.15">
      <c r="A2270" s="6">
        <v>41772</v>
      </c>
      <c r="B2270" s="9">
        <f t="shared" si="35"/>
        <v>-4.6163262266326388E-2</v>
      </c>
      <c r="C2270" s="9">
        <f>IFERROR(IF(市价!C2270="","",市价!C2270/(INTERCEPT(市价!C$3:C2270,市价!$B$3:$B2270)+SLOPE(市价!C$3:C2270,市价!$B$3:$B2270)*市价!$B2270)-1-IF(排名!C2269=1,参数!$B$4)),"")</f>
        <v>-0.23402889145504682</v>
      </c>
      <c r="D2270" s="9">
        <f>IFERROR(IF(市价!D2270="","",市价!D2270/(INTERCEPT(市价!D$3:D2270,市价!$B$3:$B2270)+SLOPE(市价!D$3:D2270,市价!$B$3:$B2270)*市价!$B2270)-1-IF(排名!D2269=1,参数!$B$4)),"")</f>
        <v>-1.8005290994625112E-2</v>
      </c>
      <c r="E2270" s="9">
        <f>IFERROR(IF(市价!E2270="","",市价!E2270/(INTERCEPT(市价!E$3:E2270,市价!$B$3:$B2270)+SLOPE(市价!E$3:E2270,市价!$B$3:$B2270)*市价!$B2270)-1-IF(排名!E2269=1,参数!$B$4)),"")</f>
        <v>-8.809813914532838E-3</v>
      </c>
      <c r="F2270" s="9">
        <f>IFERROR(IF(市价!F2270="","",市价!F2270/(INTERCEPT(市价!F$3:F2270,市价!$B$3:$B2270)+SLOPE(市价!F$3:F2270,市价!$B$3:$B2270)*市价!$B2270)-1-IF(排名!F2269=1,参数!$B$4)),"")</f>
        <v>0.1965588553023303</v>
      </c>
      <c r="G2270" s="9">
        <f>IFERROR(IF(市价!G2270="","",市价!G2270/(INTERCEPT(市价!G$3:G2270,市价!$B$3:$B2270)+SLOPE(市价!G$3:G2270,市价!$B$3:$B2270)*市价!$B2270)-1-IF(排名!G2269=1,参数!$B$4)),"")</f>
        <v>-0.15852901811164821</v>
      </c>
      <c r="H2270" s="9">
        <f>IFERROR(IF(市价!H2270="","",市价!H2270/(INTERCEPT(市价!H$3:H2270,市价!$B$3:$B2270)+SLOPE(市价!H$3:H2270,市价!$B$3:$B2270)*市价!$B2270)-1-IF(排名!H2269=1,参数!$B$4)),"")</f>
        <v>-5.4165414424435676E-2</v>
      </c>
    </row>
    <row r="2271" spans="1:8" x14ac:dyDescent="0.15">
      <c r="A2271" s="6">
        <v>41773</v>
      </c>
      <c r="B2271" s="9">
        <f t="shared" si="35"/>
        <v>-4.6309052852332923E-2</v>
      </c>
      <c r="C2271" s="9">
        <f>IFERROR(IF(市价!C2271="","",市价!C2271/(INTERCEPT(市价!C$3:C2271,市价!$B$3:$B2271)+SLOPE(市价!C$3:C2271,市价!$B$3:$B2271)*市价!$B2271)-1-IF(排名!C2270=1,参数!$B$4)),"")</f>
        <v>-0.23078953103700997</v>
      </c>
      <c r="D2271" s="9">
        <f>IFERROR(IF(市价!D2271="","",市价!D2271/(INTERCEPT(市价!D$3:D2271,市价!$B$3:$B2271)+SLOPE(市价!D$3:D2271,市价!$B$3:$B2271)*市价!$B2271)-1-IF(排名!D2270=1,参数!$B$4)),"")</f>
        <v>-2.5110977908178067E-2</v>
      </c>
      <c r="E2271" s="9">
        <f>IFERROR(IF(市价!E2271="","",市价!E2271/(INTERCEPT(市价!E$3:E2271,市价!$B$3:$B2271)+SLOPE(市价!E$3:E2271,市价!$B$3:$B2271)*市价!$B2271)-1-IF(排名!E2270=1,参数!$B$4)),"")</f>
        <v>-1.0910277419959091E-2</v>
      </c>
      <c r="F2271" s="9">
        <f>IFERROR(IF(市价!F2271="","",市价!F2271/(INTERCEPT(市价!F$3:F2271,市价!$B$3:$B2271)+SLOPE(市价!F$3:F2271,市价!$B$3:$B2271)*市价!$B2271)-1-IF(排名!F2270=1,参数!$B$4)),"")</f>
        <v>0.19535235877164858</v>
      </c>
      <c r="G2271" s="9">
        <f>IFERROR(IF(市价!G2271="","",市价!G2271/(INTERCEPT(市价!G$3:G2271,市价!$B$3:$B2271)+SLOPE(市价!G$3:G2271,市价!$B$3:$B2271)*市价!$B2271)-1-IF(排名!G2270=1,参数!$B$4)),"")</f>
        <v>-0.15727663599322339</v>
      </c>
      <c r="H2271" s="9">
        <f>IFERROR(IF(市价!H2271="","",市价!H2271/(INTERCEPT(市价!H$3:H2271,市价!$B$3:$B2271)+SLOPE(市价!H$3:H2271,市价!$B$3:$B2271)*市价!$B2271)-1-IF(排名!H2270=1,参数!$B$4)),"")</f>
        <v>-4.9119253527275641E-2</v>
      </c>
    </row>
    <row r="2272" spans="1:8" x14ac:dyDescent="0.15">
      <c r="A2272" s="6">
        <v>41774</v>
      </c>
      <c r="B2272" s="9">
        <f t="shared" si="35"/>
        <v>-4.5850585702010449E-2</v>
      </c>
      <c r="C2272" s="9">
        <f>IFERROR(IF(市价!C2272="","",市价!C2272/(INTERCEPT(市价!C$3:C2272,市价!$B$3:$B2272)+SLOPE(市价!C$3:C2272,市价!$B$3:$B2272)*市价!$B2272)-1-IF(排名!C2271=1,参数!$B$4)),"")</f>
        <v>-0.23078387255023072</v>
      </c>
      <c r="D2272" s="9">
        <f>IFERROR(IF(市价!D2272="","",市价!D2272/(INTERCEPT(市价!D$3:D2272,市价!$B$3:$B2272)+SLOPE(市价!D$3:D2272,市价!$B$3:$B2272)*市价!$B2272)-1-IF(排名!D2271=1,参数!$B$4)),"")</f>
        <v>-2.6922884680246617E-2</v>
      </c>
      <c r="E2272" s="9">
        <f>IFERROR(IF(市价!E2272="","",市价!E2272/(INTERCEPT(市价!E$3:E2272,市价!$B$3:$B2272)+SLOPE(市价!E$3:E2272,市价!$B$3:$B2272)*市价!$B2272)-1-IF(排名!E2271=1,参数!$B$4)),"")</f>
        <v>-9.7833045126907159E-3</v>
      </c>
      <c r="F2272" s="9">
        <f>IFERROR(IF(市价!F2272="","",市价!F2272/(INTERCEPT(市价!F$3:F2272,市价!$B$3:$B2272)+SLOPE(市价!F$3:F2272,市价!$B$3:$B2272)*市价!$B2272)-1-IF(排名!F2271=1,参数!$B$4)),"")</f>
        <v>0.19781699974148159</v>
      </c>
      <c r="G2272" s="9">
        <f>IFERROR(IF(市价!G2272="","",市价!G2272/(INTERCEPT(市价!G$3:G2272,市价!$B$3:$B2272)+SLOPE(市价!G$3:G2272,市价!$B$3:$B2272)*市价!$B2272)-1-IF(排名!G2271=1,参数!$B$4)),"")</f>
        <v>-0.16024066449832475</v>
      </c>
      <c r="H2272" s="9">
        <f>IFERROR(IF(市价!H2272="","",市价!H2272/(INTERCEPT(市价!H$3:H2272,市价!$B$3:$B2272)+SLOPE(市价!H$3:H2272,市价!$B$3:$B2272)*市价!$B2272)-1-IF(排名!H2271=1,参数!$B$4)),"")</f>
        <v>-4.518978771205151E-2</v>
      </c>
    </row>
    <row r="2273" spans="1:8" x14ac:dyDescent="0.15">
      <c r="A2273" s="6">
        <v>41775</v>
      </c>
      <c r="B2273" s="9">
        <f t="shared" si="35"/>
        <v>-4.5820682186722216E-2</v>
      </c>
      <c r="C2273" s="9">
        <f>IFERROR(IF(市价!C2273="","",市价!C2273/(INTERCEPT(市价!C$3:C2273,市价!$B$3:$B2273)+SLOPE(市价!C$3:C2273,市价!$B$3:$B2273)*市价!$B2273)-1-IF(排名!C2272=1,参数!$B$4)),"")</f>
        <v>-0.23406971558762649</v>
      </c>
      <c r="D2273" s="9">
        <f>IFERROR(IF(市价!D2273="","",市价!D2273/(INTERCEPT(市价!D$3:D2273,市价!$B$3:$B2273)+SLOPE(市价!D$3:D2273,市价!$B$3:$B2273)*市价!$B2273)-1-IF(排名!D2272=1,参数!$B$4)),"")</f>
        <v>-2.9240851765852782E-2</v>
      </c>
      <c r="E2273" s="9">
        <f>IFERROR(IF(市价!E2273="","",市价!E2273/(INTERCEPT(市价!E$3:E2273,市价!$B$3:$B2273)+SLOPE(市价!E$3:E2273,市价!$B$3:$B2273)*市价!$B2273)-1-IF(排名!E2272=1,参数!$B$4)),"")</f>
        <v>2.8646766079709618E-3</v>
      </c>
      <c r="F2273" s="9">
        <f>IFERROR(IF(市价!F2273="","",市价!F2273/(INTERCEPT(市价!F$3:F2273,市价!$B$3:$B2273)+SLOPE(市价!F$3:F2273,市价!$B$3:$B2273)*市价!$B2273)-1-IF(排名!F2272=1,参数!$B$4)),"")</f>
        <v>0.19723162028002372</v>
      </c>
      <c r="G2273" s="9">
        <f>IFERROR(IF(市价!G2273="","",市价!G2273/(INTERCEPT(市价!G$3:G2273,市价!$B$3:$B2273)+SLOPE(市价!G$3:G2273,市价!$B$3:$B2273)*市价!$B2273)-1-IF(排名!G2272=1,参数!$B$4)),"")</f>
        <v>-0.16113051264820355</v>
      </c>
      <c r="H2273" s="9">
        <f>IFERROR(IF(市价!H2273="","",市价!H2273/(INTERCEPT(市价!H$3:H2273,市价!$B$3:$B2273)+SLOPE(市价!H$3:H2273,市价!$B$3:$B2273)*市价!$B2273)-1-IF(排名!H2272=1,参数!$B$4)),"")</f>
        <v>-5.0579310006645173E-2</v>
      </c>
    </row>
    <row r="2274" spans="1:8" x14ac:dyDescent="0.15">
      <c r="A2274" s="6">
        <v>41778</v>
      </c>
      <c r="B2274" s="9">
        <f t="shared" si="35"/>
        <v>-4.5898177062441849E-2</v>
      </c>
      <c r="C2274" s="9">
        <f>IFERROR(IF(市价!C2274="","",市价!C2274/(INTERCEPT(市价!C$3:C2274,市价!$B$3:$B2274)+SLOPE(市价!C$3:C2274,市价!$B$3:$B2274)*市价!$B2274)-1-IF(排名!C2273=1,参数!$B$4)),"")</f>
        <v>-0.22262058886925531</v>
      </c>
      <c r="D2274" s="9">
        <f>IFERROR(IF(市价!D2274="","",市价!D2274/(INTERCEPT(市价!D$3:D2274,市价!$B$3:$B2274)+SLOPE(市价!D$3:D2274,市价!$B$3:$B2274)*市价!$B2274)-1-IF(排名!D2273=1,参数!$B$4)),"")</f>
        <v>-3.0993706671781807E-2</v>
      </c>
      <c r="E2274" s="9">
        <f>IFERROR(IF(市价!E2274="","",市价!E2274/(INTERCEPT(市价!E$3:E2274,市价!$B$3:$B2274)+SLOPE(市价!E$3:E2274,市价!$B$3:$B2274)*市价!$B2274)-1-IF(排名!E2273=1,参数!$B$4)),"")</f>
        <v>4.7337567056926488E-3</v>
      </c>
      <c r="F2274" s="9">
        <f>IFERROR(IF(市价!F2274="","",市价!F2274/(INTERCEPT(市价!F$3:F2274,市价!$B$3:$B2274)+SLOPE(市价!F$3:F2274,市价!$B$3:$B2274)*市价!$B2274)-1-IF(排名!F2273=1,参数!$B$4)),"")</f>
        <v>0.18125557037380724</v>
      </c>
      <c r="G2274" s="9">
        <f>IFERROR(IF(市价!G2274="","",市价!G2274/(INTERCEPT(市价!G$3:G2274,市价!$B$3:$B2274)+SLOPE(市价!G$3:G2274,市价!$B$3:$B2274)*市价!$B2274)-1-IF(排名!G2273=1,参数!$B$4)),"")</f>
        <v>-0.15654243449077299</v>
      </c>
      <c r="H2274" s="9">
        <f>IFERROR(IF(市价!H2274="","",市价!H2274/(INTERCEPT(市价!H$3:H2274,市价!$B$3:$B2274)+SLOPE(市价!H$3:H2274,市价!$B$3:$B2274)*市价!$B2274)-1-IF(排名!H2273=1,参数!$B$4)),"")</f>
        <v>-5.1221659422340915E-2</v>
      </c>
    </row>
    <row r="2275" spans="1:8" x14ac:dyDescent="0.15">
      <c r="A2275" s="6">
        <v>41779</v>
      </c>
      <c r="B2275" s="9">
        <f t="shared" si="35"/>
        <v>-4.6188260522735426E-2</v>
      </c>
      <c r="C2275" s="9">
        <f>IFERROR(IF(市价!C2275="","",市价!C2275/(INTERCEPT(市价!C$3:C2275,市价!$B$3:$B2275)+SLOPE(市价!C$3:C2275,市价!$B$3:$B2275)*市价!$B2275)-1-IF(排名!C2274=1,参数!$B$4)),"")</f>
        <v>-0.22227364273990827</v>
      </c>
      <c r="D2275" s="9">
        <f>IFERROR(IF(市价!D2275="","",市价!D2275/(INTERCEPT(市价!D$3:D2275,市价!$B$3:$B2275)+SLOPE(市价!D$3:D2275,市价!$B$3:$B2275)*市价!$B2275)-1-IF(排名!D2274=1,参数!$B$4)),"")</f>
        <v>-2.7655840734361559E-2</v>
      </c>
      <c r="E2275" s="9">
        <f>IFERROR(IF(市价!E2275="","",市价!E2275/(INTERCEPT(市价!E$3:E2275,市价!$B$3:$B2275)+SLOPE(市价!E$3:E2275,市价!$B$3:$B2275)*市价!$B2275)-1-IF(排名!E2274=1,参数!$B$4)),"")</f>
        <v>4.9651740569960356E-3</v>
      </c>
      <c r="F2275" s="9">
        <f>IFERROR(IF(市价!F2275="","",市价!F2275/(INTERCEPT(市价!F$3:F2275,市价!$B$3:$B2275)+SLOPE(市价!F$3:F2275,市价!$B$3:$B2275)*市价!$B2275)-1-IF(排名!F2274=1,参数!$B$4)),"")</f>
        <v>0.17345375071441227</v>
      </c>
      <c r="G2275" s="9">
        <f>IFERROR(IF(市价!G2275="","",市价!G2275/(INTERCEPT(市价!G$3:G2275,市价!$B$3:$B2275)+SLOPE(市价!G$3:G2275,市价!$B$3:$B2275)*市价!$B2275)-1-IF(排名!G2274=1,参数!$B$4)),"")</f>
        <v>-0.15293799642842842</v>
      </c>
      <c r="H2275" s="9">
        <f>IFERROR(IF(市价!H2275="","",市价!H2275/(INTERCEPT(市价!H$3:H2275,市价!$B$3:$B2275)+SLOPE(市价!H$3:H2275,市价!$B$3:$B2275)*市价!$B2275)-1-IF(排名!H2274=1,参数!$B$4)),"")</f>
        <v>-5.2681008005122654E-2</v>
      </c>
    </row>
    <row r="2276" spans="1:8" x14ac:dyDescent="0.15">
      <c r="A2276" s="6">
        <v>41780</v>
      </c>
      <c r="B2276" s="9">
        <f t="shared" si="35"/>
        <v>-4.6827968048665868E-2</v>
      </c>
      <c r="C2276" s="9">
        <f>IFERROR(IF(市价!C2276="","",市价!C2276/(INTERCEPT(市价!C$3:C2276,市价!$B$3:$B2276)+SLOPE(市价!C$3:C2276,市价!$B$3:$B2276)*市价!$B2276)-1-IF(排名!C2275=1,参数!$B$4)),"")</f>
        <v>-0.22201629159383932</v>
      </c>
      <c r="D2276" s="9">
        <f>IFERROR(IF(市价!D2276="","",市价!D2276/(INTERCEPT(市价!D$3:D2276,市价!$B$3:$B2276)+SLOPE(市价!D$3:D2276,市价!$B$3:$B2276)*市价!$B2276)-1-IF(排名!D2275=1,参数!$B$4)),"")</f>
        <v>-3.0305943379473788E-2</v>
      </c>
      <c r="E2276" s="9">
        <f>IFERROR(IF(市价!E2276="","",市价!E2276/(INTERCEPT(市价!E$3:E2276,市价!$B$3:$B2276)+SLOPE(市价!E$3:E2276,市价!$B$3:$B2276)*市价!$B2276)-1-IF(排名!E2275=1,参数!$B$4)),"")</f>
        <v>1.4090875294721084E-3</v>
      </c>
      <c r="F2276" s="9">
        <f>IFERROR(IF(市价!F2276="","",市价!F2276/(INTERCEPT(市价!F$3:F2276,市价!$B$3:$B2276)+SLOPE(市价!F$3:F2276,市价!$B$3:$B2276)*市价!$B2276)-1-IF(排名!F2275=1,参数!$B$4)),"")</f>
        <v>0.16899774254812971</v>
      </c>
      <c r="G2276" s="9">
        <f>IFERROR(IF(市价!G2276="","",市价!G2276/(INTERCEPT(市价!G$3:G2276,市价!$B$3:$B2276)+SLOPE(市价!G$3:G2276,市价!$B$3:$B2276)*市价!$B2276)-1-IF(排名!G2275=1,参数!$B$4)),"")</f>
        <v>-0.14747423587054798</v>
      </c>
      <c r="H2276" s="9">
        <f>IFERROR(IF(市价!H2276="","",市价!H2276/(INTERCEPT(市价!H$3:H2276,市价!$B$3:$B2276)+SLOPE(市价!H$3:H2276,市价!$B$3:$B2276)*市价!$B2276)-1-IF(排名!H2275=1,参数!$B$4)),"")</f>
        <v>-5.1578167525735963E-2</v>
      </c>
    </row>
    <row r="2277" spans="1:8" x14ac:dyDescent="0.15">
      <c r="A2277" s="6">
        <v>41781</v>
      </c>
      <c r="B2277" s="9">
        <f t="shared" si="35"/>
        <v>-4.6581432407337788E-2</v>
      </c>
      <c r="C2277" s="9">
        <f>IFERROR(IF(市价!C2277="","",市价!C2277/(INTERCEPT(市价!C$3:C2277,市价!$B$3:$B2277)+SLOPE(市价!C$3:C2277,市价!$B$3:$B2277)*市价!$B2277)-1-IF(排名!C2276=1,参数!$B$4)),"")</f>
        <v>-0.22395976313772439</v>
      </c>
      <c r="D2277" s="9">
        <f>IFERROR(IF(市价!D2277="","",市价!D2277/(INTERCEPT(市价!D$3:D2277,市价!$B$3:$B2277)+SLOPE(市价!D$3:D2277,市价!$B$3:$B2277)*市价!$B2277)-1-IF(排名!D2276=1,参数!$B$4)),"")</f>
        <v>-2.9243012690406633E-2</v>
      </c>
      <c r="E2277" s="9">
        <f>IFERROR(IF(市价!E2277="","",市价!E2277/(INTERCEPT(市价!E$3:E2277,市价!$B$3:$B2277)+SLOPE(市价!E$3:E2277,市价!$B$3:$B2277)*市价!$B2277)-1-IF(排名!E2276=1,参数!$B$4)),"")</f>
        <v>3.7336490139150413E-5</v>
      </c>
      <c r="F2277" s="9">
        <f>IFERROR(IF(市价!F2277="","",市价!F2277/(INTERCEPT(市价!F$3:F2277,市价!$B$3:$B2277)+SLOPE(市价!F$3:F2277,市价!$B$3:$B2277)*市价!$B2277)-1-IF(排名!F2276=1,参数!$B$4)),"")</f>
        <v>0.17172377319439835</v>
      </c>
      <c r="G2277" s="9">
        <f>IFERROR(IF(市价!G2277="","",市价!G2277/(INTERCEPT(市价!G$3:G2277,市价!$B$3:$B2277)+SLOPE(市价!G$3:G2277,市价!$B$3:$B2277)*市价!$B2277)-1-IF(排名!G2276=1,参数!$B$4)),"")</f>
        <v>-0.14868189837007251</v>
      </c>
      <c r="H2277" s="9">
        <f>IFERROR(IF(市价!H2277="","",市价!H2277/(INTERCEPT(市价!H$3:H2277,市价!$B$3:$B2277)+SLOPE(市价!H$3:H2277,市价!$B$3:$B2277)*市价!$B2277)-1-IF(排名!H2276=1,参数!$B$4)),"")</f>
        <v>-4.9365029930360738E-2</v>
      </c>
    </row>
    <row r="2278" spans="1:8" x14ac:dyDescent="0.15">
      <c r="A2278" s="6">
        <v>41782</v>
      </c>
      <c r="B2278" s="9">
        <f t="shared" si="35"/>
        <v>-4.686727293814854E-2</v>
      </c>
      <c r="C2278" s="9">
        <f>IFERROR(IF(市价!C2278="","",市价!C2278/(INTERCEPT(市价!C$3:C2278,市价!$B$3:$B2278)+SLOPE(市价!C$3:C2278,市价!$B$3:$B2278)*市价!$B2278)-1-IF(排名!C2277=1,参数!$B$4)),"")</f>
        <v>-0.22699275531717603</v>
      </c>
      <c r="D2278" s="9">
        <f>IFERROR(IF(市价!D2278="","",市价!D2278/(INTERCEPT(市价!D$3:D2278,市价!$B$3:$B2278)+SLOPE(市价!D$3:D2278,市价!$B$3:$B2278)*市价!$B2278)-1-IF(排名!D2277=1,参数!$B$4)),"")</f>
        <v>-2.7199926610148362E-2</v>
      </c>
      <c r="E2278" s="9">
        <f>IFERROR(IF(市价!E2278="","",市价!E2278/(INTERCEPT(市价!E$3:E2278,市价!$B$3:$B2278)+SLOPE(市价!E$3:E2278,市价!$B$3:$B2278)*市价!$B2278)-1-IF(排名!E2277=1,参数!$B$4)),"")</f>
        <v>9.3892666582529039E-4</v>
      </c>
      <c r="F2278" s="9">
        <f>IFERROR(IF(市价!F2278="","",市价!F2278/(INTERCEPT(市价!F$3:F2278,市价!$B$3:$B2278)+SLOPE(市价!F$3:F2278,市价!$B$3:$B2278)*市价!$B2278)-1-IF(排名!F2277=1,参数!$B$4)),"")</f>
        <v>0.17022263091354617</v>
      </c>
      <c r="G2278" s="9">
        <f>IFERROR(IF(市价!G2278="","",市价!G2278/(INTERCEPT(市价!G$3:G2278,市价!$B$3:$B2278)+SLOPE(市价!G$3:G2278,市价!$B$3:$B2278)*市价!$B2278)-1-IF(排名!G2277=1,参数!$B$4)),"")</f>
        <v>-0.14745110600149258</v>
      </c>
      <c r="H2278" s="9">
        <f>IFERROR(IF(市价!H2278="","",市价!H2278/(INTERCEPT(市价!H$3:H2278,市价!$B$3:$B2278)+SLOPE(市价!H$3:H2278,市价!$B$3:$B2278)*市价!$B2278)-1-IF(排名!H2277=1,参数!$B$4)),"")</f>
        <v>-5.072140727944574E-2</v>
      </c>
    </row>
    <row r="2279" spans="1:8" x14ac:dyDescent="0.15">
      <c r="A2279" s="6">
        <v>41785</v>
      </c>
      <c r="B2279" s="9">
        <f t="shared" si="35"/>
        <v>-4.6863380516733021E-2</v>
      </c>
      <c r="C2279" s="9">
        <f>IFERROR(IF(市价!C2279="","",市价!C2279/(INTERCEPT(市价!C$3:C2279,市价!$B$3:$B2279)+SLOPE(市价!C$3:C2279,市价!$B$3:$B2279)*市价!$B2279)-1-IF(排名!C2278=1,参数!$B$4)),"")</f>
        <v>-0.22719808089335927</v>
      </c>
      <c r="D2279" s="9">
        <f>IFERROR(IF(市价!D2279="","",市价!D2279/(INTERCEPT(市价!D$3:D2279,市价!$B$3:$B2279)+SLOPE(市价!D$3:D2279,市价!$B$3:$B2279)*市价!$B2279)-1-IF(排名!D2278=1,参数!$B$4)),"")</f>
        <v>-2.5121356249535931E-2</v>
      </c>
      <c r="E2279" s="9">
        <f>IFERROR(IF(市价!E2279="","",市价!E2279/(INTERCEPT(市价!E$3:E2279,市价!$B$3:$B2279)+SLOPE(市价!E$3:E2279,市价!$B$3:$B2279)*市价!$B2279)-1-IF(排名!E2278=1,参数!$B$4)),"")</f>
        <v>-2.2525607128275338E-3</v>
      </c>
      <c r="F2279" s="9">
        <f>IFERROR(IF(市价!F2279="","",市价!F2279/(INTERCEPT(市价!F$3:F2279,市价!$B$3:$B2279)+SLOPE(市价!F$3:F2279,市价!$B$3:$B2279)*市价!$B2279)-1-IF(排名!F2278=1,参数!$B$4)),"")</f>
        <v>0.17263027406712572</v>
      </c>
      <c r="G2279" s="9">
        <f>IFERROR(IF(市价!G2279="","",市价!G2279/(INTERCEPT(市价!G$3:G2279,市价!$B$3:$B2279)+SLOPE(市价!G$3:G2279,市价!$B$3:$B2279)*市价!$B2279)-1-IF(排名!G2278=1,参数!$B$4)),"")</f>
        <v>-0.14735806305981991</v>
      </c>
      <c r="H2279" s="9">
        <f>IFERROR(IF(市价!H2279="","",市价!H2279/(INTERCEPT(市价!H$3:H2279,市价!$B$3:$B2279)+SLOPE(市价!H$3:H2279,市价!$B$3:$B2279)*市价!$B2279)-1-IF(排名!H2278=1,参数!$B$4)),"")</f>
        <v>-5.1880496251981212E-2</v>
      </c>
    </row>
    <row r="2280" spans="1:8" x14ac:dyDescent="0.15">
      <c r="A2280" s="6">
        <v>41786</v>
      </c>
      <c r="B2280" s="9">
        <f t="shared" si="35"/>
        <v>-4.6820526962801055E-2</v>
      </c>
      <c r="C2280" s="9">
        <f>IFERROR(IF(市价!C2280="","",市价!C2280/(INTERCEPT(市价!C$3:C2280,市价!$B$3:$B2280)+SLOPE(市价!C$3:C2280,市价!$B$3:$B2280)*市价!$B2280)-1-IF(排名!C2279=1,参数!$B$4)),"")</f>
        <v>-0.22376097719339363</v>
      </c>
      <c r="D2280" s="9">
        <f>IFERROR(IF(市价!D2280="","",市价!D2280/(INTERCEPT(市价!D$3:D2280,市价!$B$3:$B2280)+SLOPE(市价!D$3:D2280,市价!$B$3:$B2280)*市价!$B2280)-1-IF(排名!D2279=1,参数!$B$4)),"")</f>
        <v>-2.736057040644968E-2</v>
      </c>
      <c r="E2280" s="9">
        <f>IFERROR(IF(市价!E2280="","",市价!E2280/(INTERCEPT(市价!E$3:E2280,市价!$B$3:$B2280)+SLOPE(市价!E$3:E2280,市价!$B$3:$B2280)*市价!$B2280)-1-IF(排名!E2279=1,参数!$B$4)),"")</f>
        <v>-5.2057354737549133E-3</v>
      </c>
      <c r="F2280" s="9">
        <f>IFERROR(IF(市价!F2280="","",市价!F2280/(INTERCEPT(市价!F$3:F2280,市价!$B$3:$B2280)+SLOPE(市价!F$3:F2280,市价!$B$3:$B2280)*市价!$B2280)-1-IF(排名!F2279=1,参数!$B$4)),"")</f>
        <v>0.17139851295610153</v>
      </c>
      <c r="G2280" s="9">
        <f>IFERROR(IF(市价!G2280="","",市价!G2280/(INTERCEPT(市价!G$3:G2280,市价!$B$3:$B2280)+SLOPE(市价!G$3:G2280,市价!$B$3:$B2280)*市价!$B2280)-1-IF(排名!G2279=1,参数!$B$4)),"")</f>
        <v>-0.1445935371994731</v>
      </c>
      <c r="H2280" s="9">
        <f>IFERROR(IF(市价!H2280="","",市价!H2280/(INTERCEPT(市价!H$3:H2280,市价!$B$3:$B2280)+SLOPE(市价!H$3:H2280,市价!$B$3:$B2280)*市价!$B2280)-1-IF(排名!H2279=1,参数!$B$4)),"")</f>
        <v>-5.1400854459836554E-2</v>
      </c>
    </row>
    <row r="2281" spans="1:8" x14ac:dyDescent="0.15">
      <c r="A2281" s="6">
        <v>41787</v>
      </c>
      <c r="B2281" s="9">
        <f t="shared" si="35"/>
        <v>-4.713164006792029E-2</v>
      </c>
      <c r="C2281" s="9">
        <f>IFERROR(IF(市价!C2281="","",市价!C2281/(INTERCEPT(市价!C$3:C2281,市价!$B$3:$B2281)+SLOPE(市价!C$3:C2281,市价!$B$3:$B2281)*市价!$B2281)-1-IF(排名!C2280=1,参数!$B$4)),"")</f>
        <v>-0.22326592498267986</v>
      </c>
      <c r="D2281" s="9">
        <f>IFERROR(IF(市价!D2281="","",市价!D2281/(INTERCEPT(市价!D$3:D2281,市价!$B$3:$B2281)+SLOPE(市价!D$3:D2281,市价!$B$3:$B2281)*市价!$B2281)-1-IF(排名!D2280=1,参数!$B$4)),"")</f>
        <v>-2.9624543471457487E-2</v>
      </c>
      <c r="E2281" s="9">
        <f>IFERROR(IF(市价!E2281="","",市价!E2281/(INTERCEPT(市价!E$3:E2281,市价!$B$3:$B2281)+SLOPE(市价!E$3:E2281,市价!$B$3:$B2281)*市价!$B2281)-1-IF(排名!E2280=1,参数!$B$4)),"")</f>
        <v>-6.9050218108934747E-3</v>
      </c>
      <c r="F2281" s="9">
        <f>IFERROR(IF(市价!F2281="","",市价!F2281/(INTERCEPT(市价!F$3:F2281,市价!$B$3:$B2281)+SLOPE(市价!F$3:F2281,市价!$B$3:$B2281)*市价!$B2281)-1-IF(排名!F2280=1,参数!$B$4)),"")</f>
        <v>0.16777498031353333</v>
      </c>
      <c r="G2281" s="9">
        <f>IFERROR(IF(市价!G2281="","",市价!G2281/(INTERCEPT(市价!G$3:G2281,市价!$B$3:$B2281)+SLOPE(市价!G$3:G2281,市价!$B$3:$B2281)*市价!$B2281)-1-IF(排名!G2280=1,参数!$B$4)),"")</f>
        <v>-0.145504370493584</v>
      </c>
      <c r="H2281" s="9">
        <f>IFERROR(IF(市价!H2281="","",市价!H2281/(INTERCEPT(市价!H$3:H2281,市价!$B$3:$B2281)+SLOPE(市价!H$3:H2281,市价!$B$3:$B2281)*市价!$B2281)-1-IF(排名!H2280=1,参数!$B$4)),"")</f>
        <v>-4.5264959962440288E-2</v>
      </c>
    </row>
    <row r="2282" spans="1:8" x14ac:dyDescent="0.15">
      <c r="A2282" s="6">
        <v>41788</v>
      </c>
      <c r="B2282" s="9">
        <f t="shared" si="35"/>
        <v>-4.6749639478403125E-2</v>
      </c>
      <c r="C2282" s="9">
        <f>IFERROR(IF(市价!C2282="","",市价!C2282/(INTERCEPT(市价!C$3:C2282,市价!$B$3:$B2282)+SLOPE(市价!C$3:C2282,市价!$B$3:$B2282)*市价!$B2282)-1-IF(排名!C2281=1,参数!$B$4)),"")</f>
        <v>-0.22132310564156368</v>
      </c>
      <c r="D2282" s="9">
        <f>IFERROR(IF(市价!D2282="","",市价!D2282/(INTERCEPT(市价!D$3:D2282,市价!$B$3:$B2282)+SLOPE(市价!D$3:D2282,市价!$B$3:$B2282)*市价!$B2282)-1-IF(排名!D2281=1,参数!$B$4)),"")</f>
        <v>-2.902704179185267E-2</v>
      </c>
      <c r="E2282" s="9">
        <f>IFERROR(IF(市价!E2282="","",市价!E2282/(INTERCEPT(市价!E$3:E2282,市价!$B$3:$B2282)+SLOPE(市价!E$3:E2282,市价!$B$3:$B2282)*市价!$B2282)-1-IF(排名!E2281=1,参数!$B$4)),"")</f>
        <v>-8.6827333418717512E-3</v>
      </c>
      <c r="F2282" s="9">
        <f>IFERROR(IF(市价!F2282="","",市价!F2282/(INTERCEPT(市价!F$3:F2282,市价!$B$3:$B2282)+SLOPE(市价!F$3:F2282,市价!$B$3:$B2282)*市价!$B2282)-1-IF(排名!F2281=1,参数!$B$4)),"")</f>
        <v>0.17069546143420444</v>
      </c>
      <c r="G2282" s="9">
        <f>IFERROR(IF(市价!G2282="","",市价!G2282/(INTERCEPT(市价!G$3:G2282,市价!$B$3:$B2282)+SLOPE(市价!G$3:G2282,市价!$B$3:$B2282)*市价!$B2282)-1-IF(排名!G2281=1,参数!$B$4)),"")</f>
        <v>-0.14751868506950705</v>
      </c>
      <c r="H2282" s="9">
        <f>IFERROR(IF(市价!H2282="","",市价!H2282/(INTERCEPT(市价!H$3:H2282,市价!$B$3:$B2282)+SLOPE(市价!H$3:H2282,市价!$B$3:$B2282)*市价!$B2282)-1-IF(排名!H2281=1,参数!$B$4)),"")</f>
        <v>-4.4641732459828054E-2</v>
      </c>
    </row>
    <row r="2283" spans="1:8" x14ac:dyDescent="0.15">
      <c r="A2283" s="6">
        <v>41789</v>
      </c>
      <c r="B2283" s="9">
        <f t="shared" si="35"/>
        <v>-4.6573607038506902E-2</v>
      </c>
      <c r="C2283" s="9">
        <f>IFERROR(IF(市价!C2283="","",市价!C2283/(INTERCEPT(市价!C$3:C2283,市价!$B$3:$B2283)+SLOPE(市价!C$3:C2283,市价!$B$3:$B2283)*市价!$B2283)-1-IF(排名!C2282=1,参数!$B$4)),"")</f>
        <v>-0.22100549574104458</v>
      </c>
      <c r="D2283" s="9">
        <f>IFERROR(IF(市价!D2283="","",市价!D2283/(INTERCEPT(市价!D$3:D2283,市价!$B$3:$B2283)+SLOPE(市价!D$3:D2283,市价!$B$3:$B2283)*市价!$B2283)-1-IF(排名!D2282=1,参数!$B$4)),"")</f>
        <v>-3.2986990187201193E-2</v>
      </c>
      <c r="E2283" s="9">
        <f>IFERROR(IF(市价!E2283="","",市价!E2283/(INTERCEPT(市价!E$3:E2283,市价!$B$3:$B2283)+SLOPE(市价!E$3:E2283,市价!$B$3:$B2283)*市价!$B2283)-1-IF(排名!E2282=1,参数!$B$4)),"")</f>
        <v>-1.0089447034326016E-2</v>
      </c>
      <c r="F2283" s="9">
        <f>IFERROR(IF(市价!F2283="","",市价!F2283/(INTERCEPT(市价!F$3:F2283,市价!$B$3:$B2283)+SLOPE(市价!F$3:F2283,市价!$B$3:$B2283)*市价!$B2283)-1-IF(排名!F2282=1,参数!$B$4)),"")</f>
        <v>0.17637735941020893</v>
      </c>
      <c r="G2283" s="9">
        <f>IFERROR(IF(市价!G2283="","",市价!G2283/(INTERCEPT(市价!G$3:G2283,市价!$B$3:$B2283)+SLOPE(市价!G$3:G2283,市价!$B$3:$B2283)*市价!$B2283)-1-IF(排名!G2282=1,参数!$B$4)),"")</f>
        <v>-0.14541400113203751</v>
      </c>
      <c r="H2283" s="9">
        <f>IFERROR(IF(市价!H2283="","",市价!H2283/(INTERCEPT(市价!H$3:H2283,市价!$B$3:$B2283)+SLOPE(市价!H$3:H2283,市价!$B$3:$B2283)*市价!$B2283)-1-IF(排名!H2282=1,参数!$B$4)),"")</f>
        <v>-4.6323067546641061E-2</v>
      </c>
    </row>
    <row r="2284" spans="1:8" x14ac:dyDescent="0.15">
      <c r="A2284" s="6">
        <v>41793</v>
      </c>
      <c r="B2284" s="9">
        <f t="shared" si="35"/>
        <v>-4.6370373125727303E-2</v>
      </c>
      <c r="C2284" s="9">
        <f>IFERROR(IF(市价!C2284="","",市价!C2284/(INTERCEPT(市价!C$3:C2284,市价!$B$3:$B2284)+SLOPE(市价!C$3:C2284,市价!$B$3:$B2284)*市价!$B2284)-1-IF(排名!C2283=1,参数!$B$4)),"")</f>
        <v>-0.22064171945011837</v>
      </c>
      <c r="D2284" s="9">
        <f>IFERROR(IF(市价!D2284="","",市价!D2284/(INTERCEPT(市价!D$3:D2284,市价!$B$3:$B2284)+SLOPE(市价!D$3:D2284,市价!$B$3:$B2284)*市价!$B2284)-1-IF(排名!D2283=1,参数!$B$4)),"")</f>
        <v>-3.2591451835732976E-2</v>
      </c>
      <c r="E2284" s="9">
        <f>IFERROR(IF(市价!E2284="","",市价!E2284/(INTERCEPT(市价!E$3:E2284,市价!$B$3:$B2284)+SLOPE(市价!E$3:E2284,市价!$B$3:$B2284)*市价!$B2284)-1-IF(排名!E2283=1,参数!$B$4)),"")</f>
        <v>-1.4434315151120369E-2</v>
      </c>
      <c r="F2284" s="9">
        <f>IFERROR(IF(市价!F2284="","",市价!F2284/(INTERCEPT(市价!F$3:F2284,市价!$B$3:$B2284)+SLOPE(市价!F$3:F2284,市价!$B$3:$B2284)*市价!$B2284)-1-IF(排名!F2283=1,参数!$B$4)),"")</f>
        <v>0.17874426221144657</v>
      </c>
      <c r="G2284" s="9">
        <f>IFERROR(IF(市价!G2284="","",市价!G2284/(INTERCEPT(市价!G$3:G2284,市价!$B$3:$B2284)+SLOPE(市价!G$3:G2284,市价!$B$3:$B2284)*市价!$B2284)-1-IF(排名!G2283=1,参数!$B$4)),"")</f>
        <v>-0.14431271617790675</v>
      </c>
      <c r="H2284" s="9">
        <f>IFERROR(IF(市价!H2284="","",市价!H2284/(INTERCEPT(市价!H$3:H2284,市价!$B$3:$B2284)+SLOPE(市价!H$3:H2284,市价!$B$3:$B2284)*市价!$B2284)-1-IF(排名!H2283=1,参数!$B$4)),"")</f>
        <v>-4.498629835093193E-2</v>
      </c>
    </row>
    <row r="2285" spans="1:8" x14ac:dyDescent="0.15">
      <c r="A2285" s="6">
        <v>41794</v>
      </c>
      <c r="B2285" s="9">
        <f t="shared" si="35"/>
        <v>-4.5755491558211549E-2</v>
      </c>
      <c r="C2285" s="9">
        <f>IFERROR(IF(市价!C2285="","",市价!C2285/(INTERCEPT(市价!C$3:C2285,市价!$B$3:$B2285)+SLOPE(市价!C$3:C2285,市价!$B$3:$B2285)*市价!$B2285)-1-IF(排名!C2284=1,参数!$B$4)),"")</f>
        <v>-0.22108161599180778</v>
      </c>
      <c r="D2285" s="9">
        <f>IFERROR(IF(市价!D2285="","",市价!D2285/(INTERCEPT(市价!D$3:D2285,市价!$B$3:$B2285)+SLOPE(市价!D$3:D2285,市价!$B$3:$B2285)*市价!$B2285)-1-IF(排名!D2284=1,参数!$B$4)),"")</f>
        <v>-3.1996279971603592E-2</v>
      </c>
      <c r="E2285" s="9">
        <f>IFERROR(IF(市价!E2285="","",市价!E2285/(INTERCEPT(市价!E$3:E2285,市价!$B$3:$B2285)+SLOPE(市价!E$3:E2285,市价!$B$3:$B2285)*市价!$B2285)-1-IF(排名!E2284=1,参数!$B$4)),"")</f>
        <v>-2.1029887573279393E-2</v>
      </c>
      <c r="F2285" s="9">
        <f>IFERROR(IF(市价!F2285="","",市价!F2285/(INTERCEPT(市价!F$3:F2285,市价!$B$3:$B2285)+SLOPE(市价!F$3:F2285,市价!$B$3:$B2285)*市价!$B2285)-1-IF(排名!F2284=1,参数!$B$4)),"")</f>
        <v>0.1835873254386573</v>
      </c>
      <c r="G2285" s="9">
        <f>IFERROR(IF(市价!G2285="","",市价!G2285/(INTERCEPT(市价!G$3:G2285,市价!$B$3:$B2285)+SLOPE(市价!G$3:G2285,市价!$B$3:$B2285)*市价!$B2285)-1-IF(排名!G2284=1,参数!$B$4)),"")</f>
        <v>-0.14354589658210781</v>
      </c>
      <c r="H2285" s="9">
        <f>IFERROR(IF(市价!H2285="","",市价!H2285/(INTERCEPT(市价!H$3:H2285,市价!$B$3:$B2285)+SLOPE(市价!H$3:H2285,市价!$B$3:$B2285)*市价!$B2285)-1-IF(排名!H2284=1,参数!$B$4)),"")</f>
        <v>-4.0466594669128053E-2</v>
      </c>
    </row>
    <row r="2286" spans="1:8" x14ac:dyDescent="0.15">
      <c r="A2286" s="6">
        <v>41795</v>
      </c>
      <c r="B2286" s="9">
        <f t="shared" si="35"/>
        <v>-4.6392030763322489E-2</v>
      </c>
      <c r="C2286" s="9">
        <f>IFERROR(IF(市价!C2286="","",市价!C2286/(INTERCEPT(市价!C$3:C2286,市价!$B$3:$B2286)+SLOPE(市价!C$3:C2286,市价!$B$3:$B2286)*市价!$B2286)-1-IF(排名!C2285=1,参数!$B$4)),"")</f>
        <v>-0.2225835539728184</v>
      </c>
      <c r="D2286" s="9">
        <f>IFERROR(IF(市价!D2286="","",市价!D2286/(INTERCEPT(市价!D$3:D2286,市价!$B$3:$B2286)+SLOPE(市价!D$3:D2286,市价!$B$3:$B2286)*市价!$B2286)-1-IF(排名!D2285=1,参数!$B$4)),"")</f>
        <v>-2.6729940529655716E-2</v>
      </c>
      <c r="E2286" s="9">
        <f>IFERROR(IF(市价!E2286="","",市价!E2286/(INTERCEPT(市价!E$3:E2286,市价!$B$3:$B2286)+SLOPE(市价!E$3:E2286,市价!$B$3:$B2286)*市价!$B2286)-1-IF(排名!E2285=1,参数!$B$4)),"")</f>
        <v>-2.2115499454333998E-2</v>
      </c>
      <c r="F2286" s="9">
        <f>IFERROR(IF(市价!F2286="","",市价!F2286/(INTERCEPT(市价!F$3:F2286,市价!$B$3:$B2286)+SLOPE(市价!F$3:F2286,市价!$B$3:$B2286)*市价!$B2286)-1-IF(排名!F2285=1,参数!$B$4)),"")</f>
        <v>0.17905500740142255</v>
      </c>
      <c r="G2286" s="9">
        <f>IFERROR(IF(市价!G2286="","",市价!G2286/(INTERCEPT(市价!G$3:G2286,市价!$B$3:$B2286)+SLOPE(市价!G$3:G2286,市价!$B$3:$B2286)*市价!$B2286)-1-IF(排名!G2285=1,参数!$B$4)),"")</f>
        <v>-0.14301814978672556</v>
      </c>
      <c r="H2286" s="9">
        <f>IFERROR(IF(市价!H2286="","",市价!H2286/(INTERCEPT(市价!H$3:H2286,市价!$B$3:$B2286)+SLOPE(市价!H$3:H2286,市价!$B$3:$B2286)*市价!$B2286)-1-IF(排名!H2285=1,参数!$B$4)),"")</f>
        <v>-4.2960048237823845E-2</v>
      </c>
    </row>
    <row r="2287" spans="1:8" x14ac:dyDescent="0.15">
      <c r="A2287" s="6">
        <v>41796</v>
      </c>
      <c r="B2287" s="9">
        <f t="shared" si="35"/>
        <v>-4.6206176877413928E-2</v>
      </c>
      <c r="C2287" s="9">
        <f>IFERROR(IF(市价!C2287="","",市价!C2287/(INTERCEPT(市价!C$3:C2287,市价!$B$3:$B2287)+SLOPE(市价!C$3:C2287,市价!$B$3:$B2287)*市价!$B2287)-1-IF(排名!C2286=1,参数!$B$4)),"")</f>
        <v>-0.21790824469480333</v>
      </c>
      <c r="D2287" s="9">
        <f>IFERROR(IF(市价!D2287="","",市价!D2287/(INTERCEPT(市价!D$3:D2287,市价!$B$3:$B2287)+SLOPE(市价!D$3:D2287,市价!$B$3:$B2287)*市价!$B2287)-1-IF(排名!D2286=1,参数!$B$4)),"")</f>
        <v>-2.9939478144133891E-2</v>
      </c>
      <c r="E2287" s="9">
        <f>IFERROR(IF(市价!E2287="","",市价!E2287/(INTERCEPT(市价!E$3:E2287,市价!$B$3:$B2287)+SLOPE(市价!E$3:E2287,市价!$B$3:$B2287)*市价!$B2287)-1-IF(排名!E2286=1,参数!$B$4)),"")</f>
        <v>-2.1003309623088495E-2</v>
      </c>
      <c r="F2287" s="9">
        <f>IFERROR(IF(市价!F2287="","",市价!F2287/(INTERCEPT(市价!F$3:F2287,市价!$B$3:$B2287)+SLOPE(市价!F$3:F2287,市价!$B$3:$B2287)*市价!$B2287)-1-IF(排名!F2286=1,参数!$B$4)),"")</f>
        <v>0.17852388988622603</v>
      </c>
      <c r="G2287" s="9">
        <f>IFERROR(IF(市价!G2287="","",市价!G2287/(INTERCEPT(市价!G$3:G2287,市价!$B$3:$B2287)+SLOPE(市价!G$3:G2287,市价!$B$3:$B2287)*市价!$B2287)-1-IF(排名!G2286=1,参数!$B$4)),"")</f>
        <v>-0.14219963692698234</v>
      </c>
      <c r="H2287" s="9">
        <f>IFERROR(IF(市价!H2287="","",市价!H2287/(INTERCEPT(市价!H$3:H2287,市价!$B$3:$B2287)+SLOPE(市价!H$3:H2287,市价!$B$3:$B2287)*市价!$B2287)-1-IF(排名!H2286=1,参数!$B$4)),"")</f>
        <v>-4.4710281761701554E-2</v>
      </c>
    </row>
    <row r="2288" spans="1:8" x14ac:dyDescent="0.15">
      <c r="A2288" s="6">
        <v>41799</v>
      </c>
      <c r="B2288" s="9">
        <f t="shared" si="35"/>
        <v>-4.6253267193553792E-2</v>
      </c>
      <c r="C2288" s="9">
        <f>IFERROR(IF(市价!C2288="","",市价!C2288/(INTERCEPT(市价!C$3:C2288,市价!$B$3:$B2288)+SLOPE(市价!C$3:C2288,市价!$B$3:$B2288)*市价!$B2288)-1-IF(排名!C2287=1,参数!$B$4)),"")</f>
        <v>-0.22078096277815254</v>
      </c>
      <c r="D2288" s="9">
        <f>IFERROR(IF(市价!D2288="","",市价!D2288/(INTERCEPT(市价!D$3:D2288,市价!$B$3:$B2288)+SLOPE(市价!D$3:D2288,市价!$B$3:$B2288)*市价!$B2288)-1-IF(排名!D2287=1,参数!$B$4)),"")</f>
        <v>-2.8324837078705811E-2</v>
      </c>
      <c r="E2288" s="9">
        <f>IFERROR(IF(市价!E2288="","",市价!E2288/(INTERCEPT(市价!E$3:E2288,市价!$B$3:$B2288)+SLOPE(市价!E$3:E2288,市价!$B$3:$B2288)*市价!$B2288)-1-IF(排名!E2287=1,参数!$B$4)),"")</f>
        <v>-1.7607987172858497E-2</v>
      </c>
      <c r="F2288" s="9">
        <f>IFERROR(IF(市价!F2288="","",市价!F2288/(INTERCEPT(市价!F$3:F2288,市价!$B$3:$B2288)+SLOPE(市价!F$3:F2288,市价!$B$3:$B2288)*市价!$B2288)-1-IF(排名!F2287=1,参数!$B$4)),"")</f>
        <v>0.17353858662816357</v>
      </c>
      <c r="G2288" s="9">
        <f>IFERROR(IF(市价!G2288="","",市价!G2288/(INTERCEPT(市价!G$3:G2288,市价!$B$3:$B2288)+SLOPE(市价!G$3:G2288,市价!$B$3:$B2288)*市价!$B2288)-1-IF(排名!G2287=1,参数!$B$4)),"")</f>
        <v>-0.14380998597981209</v>
      </c>
      <c r="H2288" s="9">
        <f>IFERROR(IF(市价!H2288="","",市价!H2288/(INTERCEPT(市价!H$3:H2288,市价!$B$3:$B2288)+SLOPE(市价!H$3:H2288,市价!$B$3:$B2288)*市价!$B2288)-1-IF(排名!H2287=1,参数!$B$4)),"")</f>
        <v>-4.0534416779957394E-2</v>
      </c>
    </row>
    <row r="2289" spans="1:8" x14ac:dyDescent="0.15">
      <c r="A2289" s="6">
        <v>41800</v>
      </c>
      <c r="B2289" s="9">
        <f t="shared" si="35"/>
        <v>-4.6626709434343903E-2</v>
      </c>
      <c r="C2289" s="9">
        <f>IFERROR(IF(市价!C2289="","",市价!C2289/(INTERCEPT(市价!C$3:C2289,市价!$B$3:$B2289)+SLOPE(市价!C$3:C2289,市价!$B$3:$B2289)*市价!$B2289)-1-IF(排名!C2288=1,参数!$B$4)),"")</f>
        <v>-0.22217547601189028</v>
      </c>
      <c r="D2289" s="9">
        <f>IFERROR(IF(市价!D2289="","",市价!D2289/(INTERCEPT(市价!D$3:D2289,市价!$B$3:$B2289)+SLOPE(市价!D$3:D2289,市价!$B$3:$B2289)*市价!$B2289)-1-IF(排名!D2288=1,参数!$B$4)),"")</f>
        <v>-2.8797716011757846E-2</v>
      </c>
      <c r="E2289" s="9">
        <f>IFERROR(IF(市价!E2289="","",市价!E2289/(INTERCEPT(市价!E$3:E2289,市价!$B$3:$B2289)+SLOPE(市价!E$3:E2289,市价!$B$3:$B2289)*市价!$B2289)-1-IF(排名!E2288=1,参数!$B$4)),"")</f>
        <v>-2.0202792902966227E-2</v>
      </c>
      <c r="F2289" s="9">
        <f>IFERROR(IF(市价!F2289="","",市价!F2289/(INTERCEPT(市价!F$3:F2289,市价!$B$3:$B2289)+SLOPE(市价!F$3:F2289,市价!$B$3:$B2289)*市价!$B2289)-1-IF(排名!F2288=1,参数!$B$4)),"")</f>
        <v>0.17350049723960193</v>
      </c>
      <c r="G2289" s="9">
        <f>IFERROR(IF(市价!G2289="","",市价!G2289/(INTERCEPT(市价!G$3:G2289,市价!$B$3:$B2289)+SLOPE(市价!G$3:G2289,市价!$B$3:$B2289)*市价!$B2289)-1-IF(排名!G2288=1,参数!$B$4)),"")</f>
        <v>-0.14424006930351863</v>
      </c>
      <c r="H2289" s="9">
        <f>IFERROR(IF(市价!H2289="","",市价!H2289/(INTERCEPT(市价!H$3:H2289,市价!$B$3:$B2289)+SLOPE(市价!H$3:H2289,市价!$B$3:$B2289)*市价!$B2289)-1-IF(排名!H2288=1,参数!$B$4)),"")</f>
        <v>-3.7844699615532384E-2</v>
      </c>
    </row>
    <row r="2290" spans="1:8" x14ac:dyDescent="0.15">
      <c r="A2290" s="6">
        <v>41801</v>
      </c>
      <c r="B2290" s="9">
        <f t="shared" si="35"/>
        <v>-4.7036508698260558E-2</v>
      </c>
      <c r="C2290" s="9">
        <f>IFERROR(IF(市价!C2290="","",市价!C2290/(INTERCEPT(市价!C$3:C2290,市价!$B$3:$B2290)+SLOPE(市价!C$3:C2290,市价!$B$3:$B2290)*市价!$B2290)-1-IF(排名!C2289=1,参数!$B$4)),"")</f>
        <v>-0.21521671371180787</v>
      </c>
      <c r="D2290" s="9">
        <f>IFERROR(IF(市价!D2290="","",市价!D2290/(INTERCEPT(市价!D$3:D2290,市价!$B$3:$B2290)+SLOPE(市价!D$3:D2290,市价!$B$3:$B2290)*市价!$B2290)-1-IF(排名!D2289=1,参数!$B$4)),"")</f>
        <v>-2.9671822619412591E-2</v>
      </c>
      <c r="E2290" s="9">
        <f>IFERROR(IF(市价!E2290="","",市价!E2290/(INTERCEPT(市价!E$3:E2290,市价!$B$3:$B2290)+SLOPE(市价!E$3:E2290,市价!$B$3:$B2290)*市价!$B2290)-1-IF(排名!E2289=1,参数!$B$4)),"")</f>
        <v>-2.4849971227866585E-2</v>
      </c>
      <c r="F2290" s="9">
        <f>IFERROR(IF(市价!F2290="","",市价!F2290/(INTERCEPT(市价!F$3:F2290,市价!$B$3:$B2290)+SLOPE(市价!F$3:F2290,市价!$B$3:$B2290)*市价!$B2290)-1-IF(排名!F2289=1,参数!$B$4)),"")</f>
        <v>0.16595469312954658</v>
      </c>
      <c r="G2290" s="9">
        <f>IFERROR(IF(市价!G2290="","",市价!G2290/(INTERCEPT(市价!G$3:G2290,市价!$B$3:$B2290)+SLOPE(市价!G$3:G2290,市价!$B$3:$B2290)*市价!$B2290)-1-IF(排名!G2289=1,参数!$B$4)),"")</f>
        <v>-0.14067737311833206</v>
      </c>
      <c r="H2290" s="9">
        <f>IFERROR(IF(市价!H2290="","",市价!H2290/(INTERCEPT(市价!H$3:H2290,市价!$B$3:$B2290)+SLOPE(市价!H$3:H2290,市价!$B$3:$B2290)*市价!$B2290)-1-IF(排名!H2289=1,参数!$B$4)),"")</f>
        <v>-3.7757864641690841E-2</v>
      </c>
    </row>
    <row r="2291" spans="1:8" x14ac:dyDescent="0.15">
      <c r="A2291" s="6">
        <v>41802</v>
      </c>
      <c r="B2291" s="9">
        <f t="shared" si="35"/>
        <v>-4.6906244483452729E-2</v>
      </c>
      <c r="C2291" s="9">
        <f>IFERROR(IF(市价!C2291="","",市价!C2291/(INTERCEPT(市价!C$3:C2291,市价!$B$3:$B2291)+SLOPE(市价!C$3:C2291,市价!$B$3:$B2291)*市价!$B2291)-1-IF(排名!C2290=1,参数!$B$4)),"")</f>
        <v>-0.21163480596508491</v>
      </c>
      <c r="D2291" s="9">
        <f>IFERROR(IF(市价!D2291="","",市价!D2291/(INTERCEPT(市价!D$3:D2291,市价!$B$3:$B2291)+SLOPE(市价!D$3:D2291,市价!$B$3:$B2291)*市价!$B2291)-1-IF(排名!D2290=1,参数!$B$4)),"")</f>
        <v>-3.1096291052550629E-2</v>
      </c>
      <c r="E2291" s="9">
        <f>IFERROR(IF(市价!E2291="","",市价!E2291/(INTERCEPT(市价!E$3:E2291,市价!$B$3:$B2291)+SLOPE(市价!E$3:E2291,市价!$B$3:$B2291)*市价!$B2291)-1-IF(排名!E2290=1,参数!$B$4)),"")</f>
        <v>-2.0160135157881509E-2</v>
      </c>
      <c r="F2291" s="9">
        <f>IFERROR(IF(市价!F2291="","",市价!F2291/(INTERCEPT(市价!F$3:F2291,市价!$B$3:$B2291)+SLOPE(市价!F$3:F2291,市价!$B$3:$B2291)*市价!$B2291)-1-IF(排名!F2290=1,参数!$B$4)),"")</f>
        <v>0.16364934882868409</v>
      </c>
      <c r="G2291" s="9">
        <f>IFERROR(IF(市价!G2291="","",市价!G2291/(INTERCEPT(市价!G$3:G2291,市价!$B$3:$B2291)+SLOPE(市价!G$3:G2291,市价!$B$3:$B2291)*市价!$B2291)-1-IF(排名!G2290=1,参数!$B$4)),"")</f>
        <v>-0.14685645087513355</v>
      </c>
      <c r="H2291" s="9">
        <f>IFERROR(IF(市价!H2291="","",市价!H2291/(INTERCEPT(市价!H$3:H2291,市价!$B$3:$B2291)+SLOPE(市价!H$3:H2291,市价!$B$3:$B2291)*市价!$B2291)-1-IF(排名!H2290=1,参数!$B$4)),"")</f>
        <v>-3.5339132678749885E-2</v>
      </c>
    </row>
    <row r="2292" spans="1:8" x14ac:dyDescent="0.15">
      <c r="A2292" s="6">
        <v>41803</v>
      </c>
      <c r="B2292" s="9">
        <f t="shared" si="35"/>
        <v>-4.7280503792565508E-2</v>
      </c>
      <c r="C2292" s="9">
        <f>IFERROR(IF(市价!C2292="","",市价!C2292/(INTERCEPT(市价!C$3:C2292,市价!$B$3:$B2292)+SLOPE(市价!C$3:C2292,市价!$B$3:$B2292)*市价!$B2292)-1-IF(排名!C2291=1,参数!$B$4)),"")</f>
        <v>-0.21981530729644619</v>
      </c>
      <c r="D2292" s="9">
        <f>IFERROR(IF(市价!D2292="","",市价!D2292/(INTERCEPT(市价!D$3:D2292,市价!$B$3:$B2292)+SLOPE(市价!D$3:D2292,市价!$B$3:$B2292)*市价!$B2292)-1-IF(排名!D2291=1,参数!$B$4)),"")</f>
        <v>-2.7615674165359594E-2</v>
      </c>
      <c r="E2292" s="9">
        <f>IFERROR(IF(市价!E2292="","",市价!E2292/(INTERCEPT(市价!E$3:E2292,市价!$B$3:$B2292)+SLOPE(市价!E$3:E2292,市价!$B$3:$B2292)*市价!$B2292)-1-IF(排名!E2291=1,参数!$B$4)),"")</f>
        <v>-1.7600401519437314E-2</v>
      </c>
      <c r="F2292" s="9">
        <f>IFERROR(IF(市价!F2292="","",市价!F2292/(INTERCEPT(市价!F$3:F2292,市价!$B$3:$B2292)+SLOPE(市价!F$3:F2292,市价!$B$3:$B2292)*市价!$B2292)-1-IF(排名!F2291=1,参数!$B$4)),"")</f>
        <v>0.16291873923350852</v>
      </c>
      <c r="G2292" s="9">
        <f>IFERROR(IF(市价!G2292="","",市价!G2292/(INTERCEPT(市价!G$3:G2292,市价!$B$3:$B2292)+SLOPE(市价!G$3:G2292,市价!$B$3:$B2292)*市价!$B2292)-1-IF(排名!G2291=1,参数!$B$4)),"")</f>
        <v>-0.14878993151415787</v>
      </c>
      <c r="H2292" s="9">
        <f>IFERROR(IF(市价!H2292="","",市价!H2292/(INTERCEPT(市价!H$3:H2292,市价!$B$3:$B2292)+SLOPE(市价!H$3:H2292,市价!$B$3:$B2292)*市价!$B2292)-1-IF(排名!H2291=1,参数!$B$4)),"")</f>
        <v>-3.278044749350062E-2</v>
      </c>
    </row>
    <row r="2293" spans="1:8" x14ac:dyDescent="0.15">
      <c r="A2293" s="6">
        <v>41806</v>
      </c>
      <c r="B2293" s="9">
        <f t="shared" si="35"/>
        <v>-4.6976974250788339E-2</v>
      </c>
      <c r="C2293" s="9">
        <f>IFERROR(IF(市价!C2293="","",市价!C2293/(INTERCEPT(市价!C$3:C2293,市价!$B$3:$B2293)+SLOPE(市价!C$3:C2293,市价!$B$3:$B2293)*市价!$B2293)-1-IF(排名!C2292=1,参数!$B$4)),"")</f>
        <v>-0.22822365532205671</v>
      </c>
      <c r="D2293" s="9">
        <f>IFERROR(IF(市价!D2293="","",市价!D2293/(INTERCEPT(市价!D$3:D2293,市价!$B$3:$B2293)+SLOPE(市价!D$3:D2293,市价!$B$3:$B2293)*市价!$B2293)-1-IF(排名!D2292=1,参数!$B$4)),"")</f>
        <v>-3.3141634111980789E-2</v>
      </c>
      <c r="E2293" s="9">
        <f>IFERROR(IF(市价!E2293="","",市价!E2293/(INTERCEPT(市价!E$3:E2293,市价!$B$3:$B2293)+SLOPE(市价!E$3:E2293,市价!$B$3:$B2293)*市价!$B2293)-1-IF(排名!E2292=1,参数!$B$4)),"")</f>
        <v>-1.9451869238377273E-2</v>
      </c>
      <c r="F2293" s="9">
        <f>IFERROR(IF(市价!F2293="","",市价!F2293/(INTERCEPT(市价!F$3:F2293,市价!$B$3:$B2293)+SLOPE(市价!F$3:F2293,市价!$B$3:$B2293)*市价!$B2293)-1-IF(排名!F2292=1,参数!$B$4)),"")</f>
        <v>0.18283504794414585</v>
      </c>
      <c r="G2293" s="9">
        <f>IFERROR(IF(市价!G2293="","",市价!G2293/(INTERCEPT(市价!G$3:G2293,市价!$B$3:$B2293)+SLOPE(市价!G$3:G2293,市价!$B$3:$B2293)*市价!$B2293)-1-IF(排名!G2292=1,参数!$B$4)),"")</f>
        <v>-0.14945730842999227</v>
      </c>
      <c r="H2293" s="9">
        <f>IFERROR(IF(市价!H2293="","",市价!H2293/(INTERCEPT(市价!H$3:H2293,市价!$B$3:$B2293)+SLOPE(市价!H$3:H2293,市价!$B$3:$B2293)*市价!$B2293)-1-IF(排名!H2292=1,参数!$B$4)),"")</f>
        <v>-3.442242634646886E-2</v>
      </c>
    </row>
    <row r="2294" spans="1:8" x14ac:dyDescent="0.15">
      <c r="A2294" s="6">
        <v>41807</v>
      </c>
      <c r="B2294" s="9">
        <f t="shared" si="35"/>
        <v>-4.6512005731056204E-2</v>
      </c>
      <c r="C2294" s="9">
        <f>IFERROR(IF(市价!C2294="","",市价!C2294/(INTERCEPT(市价!C$3:C2294,市价!$B$3:$B2294)+SLOPE(市价!C$3:C2294,市价!$B$3:$B2294)*市价!$B2294)-1-IF(排名!C2293=1,参数!$B$4)),"")</f>
        <v>-0.22754263289692858</v>
      </c>
      <c r="D2294" s="9">
        <f>IFERROR(IF(市价!D2294="","",市价!D2294/(INTERCEPT(市价!D$3:D2294,市价!$B$3:$B2294)+SLOPE(市价!D$3:D2294,市价!$B$3:$B2294)*市价!$B2294)-1-IF(排名!D2293=1,参数!$B$4)),"")</f>
        <v>-3.1151629272994086E-2</v>
      </c>
      <c r="E2294" s="9">
        <f>IFERROR(IF(市价!E2294="","",市价!E2294/(INTERCEPT(市价!E$3:E2294,市价!$B$3:$B2294)+SLOPE(市价!E$3:E2294,市价!$B$3:$B2294)*市价!$B2294)-1-IF(排名!E2293=1,参数!$B$4)),"")</f>
        <v>-2.2250856046375667E-2</v>
      </c>
      <c r="F2294" s="9">
        <f>IFERROR(IF(市价!F2294="","",市价!F2294/(INTERCEPT(市价!F$3:F2294,市价!$B$3:$B2294)+SLOPE(市价!F$3:F2294,市价!$B$3:$B2294)*市价!$B2294)-1-IF(排名!F2293=1,参数!$B$4)),"")</f>
        <v>0.18503281456228193</v>
      </c>
      <c r="G2294" s="9">
        <f>IFERROR(IF(市价!G2294="","",市价!G2294/(INTERCEPT(市价!G$3:G2294,市价!$B$3:$B2294)+SLOPE(市价!G$3:G2294,市价!$B$3:$B2294)*市价!$B2294)-1-IF(排名!G2293=1,参数!$B$4)),"")</f>
        <v>-0.14710769910973887</v>
      </c>
      <c r="H2294" s="9">
        <f>IFERROR(IF(市价!H2294="","",市价!H2294/(INTERCEPT(市价!H$3:H2294,市价!$B$3:$B2294)+SLOPE(市价!H$3:H2294,市价!$B$3:$B2294)*市价!$B2294)-1-IF(排名!H2293=1,参数!$B$4)),"")</f>
        <v>-3.605203162258197E-2</v>
      </c>
    </row>
    <row r="2295" spans="1:8" x14ac:dyDescent="0.15">
      <c r="A2295" s="6">
        <v>41808</v>
      </c>
      <c r="B2295" s="9">
        <f t="shared" si="35"/>
        <v>-4.586219482484627E-2</v>
      </c>
      <c r="C2295" s="9">
        <f>IFERROR(IF(市价!C2295="","",市价!C2295/(INTERCEPT(市价!C$3:C2295,市价!$B$3:$B2295)+SLOPE(市价!C$3:C2295,市价!$B$3:$B2295)*市价!$B2295)-1-IF(排名!C2294=1,参数!$B$4)),"")</f>
        <v>-0.22887369482743605</v>
      </c>
      <c r="D2295" s="9">
        <f>IFERROR(IF(市价!D2295="","",市价!D2295/(INTERCEPT(市价!D$3:D2295,市价!$B$3:$B2295)+SLOPE(市价!D$3:D2295,市价!$B$3:$B2295)*市价!$B2295)-1-IF(排名!D2294=1,参数!$B$4)),"")</f>
        <v>-2.790226022283171E-2</v>
      </c>
      <c r="E2295" s="9">
        <f>IFERROR(IF(市价!E2295="","",市价!E2295/(INTERCEPT(市价!E$3:E2295,市价!$B$3:$B2295)+SLOPE(市价!E$3:E2295,市价!$B$3:$B2295)*市价!$B2295)-1-IF(排名!E2294=1,参数!$B$4)),"")</f>
        <v>-2.1599085950380514E-2</v>
      </c>
      <c r="F2295" s="9">
        <f>IFERROR(IF(市价!F2295="","",市价!F2295/(INTERCEPT(市价!F$3:F2295,市价!$B$3:$B2295)+SLOPE(市价!F$3:F2295,市价!$B$3:$B2295)*市价!$B2295)-1-IF(排名!F2294=1,参数!$B$4)),"")</f>
        <v>0.19487142389760992</v>
      </c>
      <c r="G2295" s="9">
        <f>IFERROR(IF(市价!G2295="","",市价!G2295/(INTERCEPT(市价!G$3:G2295,市价!$B$3:$B2295)+SLOPE(市价!G$3:G2295,市价!$B$3:$B2295)*市价!$B2295)-1-IF(排名!G2294=1,参数!$B$4)),"")</f>
        <v>-0.15209073739426437</v>
      </c>
      <c r="H2295" s="9">
        <f>IFERROR(IF(市价!H2295="","",市价!H2295/(INTERCEPT(市价!H$3:H2295,市价!$B$3:$B2295)+SLOPE(市价!H$3:H2295,市价!$B$3:$B2295)*市价!$B2295)-1-IF(排名!H2294=1,参数!$B$4)),"")</f>
        <v>-3.9578814451774913E-2</v>
      </c>
    </row>
    <row r="2296" spans="1:8" x14ac:dyDescent="0.15">
      <c r="A2296" s="6">
        <v>41809</v>
      </c>
      <c r="B2296" s="9">
        <f t="shared" si="35"/>
        <v>-4.5328687960778435E-2</v>
      </c>
      <c r="C2296" s="9">
        <f>IFERROR(IF(市价!C2296="","",市价!C2296/(INTERCEPT(市价!C$3:C2296,市价!$B$3:$B2296)+SLOPE(市价!C$3:C2296,市价!$B$3:$B2296)*市价!$B2296)-1-IF(排名!C2295=1,参数!$B$4)),"")</f>
        <v>-0.22504709779597967</v>
      </c>
      <c r="D2296" s="9">
        <f>IFERROR(IF(市价!D2296="","",市价!D2296/(INTERCEPT(市价!D$3:D2296,市价!$B$3:$B2296)+SLOPE(市价!D$3:D2296,市价!$B$3:$B2296)*市价!$B2296)-1-IF(排名!D2295=1,参数!$B$4)),"")</f>
        <v>-2.7370635273808563E-2</v>
      </c>
      <c r="E2296" s="9">
        <f>IFERROR(IF(市价!E2296="","",市价!E2296/(INTERCEPT(市价!E$3:E2296,市价!$B$3:$B2296)+SLOPE(市价!E$3:E2296,市价!$B$3:$B2296)*市价!$B2296)-1-IF(排名!E2295=1,参数!$B$4)),"")</f>
        <v>-2.3688657420763981E-2</v>
      </c>
      <c r="F2296" s="9">
        <f>IFERROR(IF(市价!F2296="","",市价!F2296/(INTERCEPT(市价!F$3:F2296,市价!$B$3:$B2296)+SLOPE(市价!F$3:F2296,市价!$B$3:$B2296)*市价!$B2296)-1-IF(排名!F2295=1,参数!$B$4)),"")</f>
        <v>0.20127988203905378</v>
      </c>
      <c r="G2296" s="9">
        <f>IFERROR(IF(市价!G2296="","",市价!G2296/(INTERCEPT(市价!G$3:G2296,市价!$B$3:$B2296)+SLOPE(市价!G$3:G2296,市价!$B$3:$B2296)*市价!$B2296)-1-IF(排名!G2295=1,参数!$B$4)),"")</f>
        <v>-0.15288976335710058</v>
      </c>
      <c r="H2296" s="9">
        <f>IFERROR(IF(市价!H2296="","",市价!H2296/(INTERCEPT(市价!H$3:H2296,市价!$B$3:$B2296)+SLOPE(市价!H$3:H2296,市价!$B$3:$B2296)*市价!$B2296)-1-IF(排名!H2295=1,参数!$B$4)),"")</f>
        <v>-4.4255855956071621E-2</v>
      </c>
    </row>
    <row r="2297" spans="1:8" x14ac:dyDescent="0.15">
      <c r="A2297" s="6">
        <v>41810</v>
      </c>
      <c r="B2297" s="9">
        <f t="shared" si="35"/>
        <v>-4.5372517638026411E-2</v>
      </c>
      <c r="C2297" s="9">
        <f>IFERROR(IF(市价!C2297="","",市价!C2297/(INTERCEPT(市价!C$3:C2297,市价!$B$3:$B2297)+SLOPE(市价!C$3:C2297,市价!$B$3:$B2297)*市价!$B2297)-1-IF(排名!C2296=1,参数!$B$4)),"")</f>
        <v>-0.22857105249135348</v>
      </c>
      <c r="D2297" s="9">
        <f>IFERROR(IF(市价!D2297="","",市价!D2297/(INTERCEPT(市价!D$3:D2297,市价!$B$3:$B2297)+SLOPE(市价!D$3:D2297,市价!$B$3:$B2297)*市价!$B2297)-1-IF(排名!D2296=1,参数!$B$4)),"")</f>
        <v>-2.9073126506817371E-2</v>
      </c>
      <c r="E2297" s="9">
        <f>IFERROR(IF(市价!E2297="","",市价!E2297/(INTERCEPT(市价!E$3:E2297,市价!$B$3:$B2297)+SLOPE(市价!E$3:E2297,市价!$B$3:$B2297)*市价!$B2297)-1-IF(排名!E2296=1,参数!$B$4)),"")</f>
        <v>-2.0035966455328569E-2</v>
      </c>
      <c r="F2297" s="9">
        <f>IFERROR(IF(市价!F2297="","",市价!F2297/(INTERCEPT(市价!F$3:F2297,市价!$B$3:$B2297)+SLOPE(市价!F$3:F2297,市价!$B$3:$B2297)*市价!$B2297)-1-IF(排名!F2296=1,参数!$B$4)),"")</f>
        <v>0.204386373753354</v>
      </c>
      <c r="G2297" s="9">
        <f>IFERROR(IF(市价!G2297="","",市价!G2297/(INTERCEPT(市价!G$3:G2297,市价!$B$3:$B2297)+SLOPE(市价!G$3:G2297,市价!$B$3:$B2297)*市价!$B2297)-1-IF(排名!G2296=1,参数!$B$4)),"")</f>
        <v>-0.1547643717995778</v>
      </c>
      <c r="H2297" s="9">
        <f>IFERROR(IF(市价!H2297="","",市价!H2297/(INTERCEPT(市价!H$3:H2297,市价!$B$3:$B2297)+SLOPE(市价!H$3:H2297,市价!$B$3:$B2297)*市价!$B2297)-1-IF(排名!H2296=1,参数!$B$4)),"")</f>
        <v>-4.4176962328435265E-2</v>
      </c>
    </row>
    <row r="2298" spans="1:8" x14ac:dyDescent="0.15">
      <c r="A2298" s="6">
        <v>41813</v>
      </c>
      <c r="B2298" s="9">
        <f t="shared" si="35"/>
        <v>-4.5744313455738796E-2</v>
      </c>
      <c r="C2298" s="9">
        <f>IFERROR(IF(市价!C2298="","",市价!C2298/(INTERCEPT(市价!C$3:C2298,市价!$B$3:$B2298)+SLOPE(市价!C$3:C2298,市价!$B$3:$B2298)*市价!$B2298)-1-IF(排名!C2297=1,参数!$B$4)),"")</f>
        <v>-0.2215666025332427</v>
      </c>
      <c r="D2298" s="9">
        <f>IFERROR(IF(市价!D2298="","",市价!D2298/(INTERCEPT(市价!D$3:D2298,市价!$B$3:$B2298)+SLOPE(市价!D$3:D2298,市价!$B$3:$B2298)*市价!$B2298)-1-IF(排名!D2297=1,参数!$B$4)),"")</f>
        <v>-2.8367313030211561E-2</v>
      </c>
      <c r="E2298" s="9">
        <f>IFERROR(IF(市价!E2298="","",市价!E2298/(INTERCEPT(市价!E$3:E2298,市价!$B$3:$B2298)+SLOPE(市价!E$3:E2298,市价!$B$3:$B2298)*市价!$B2298)-1-IF(排名!E2297=1,参数!$B$4)),"")</f>
        <v>-2.6362786327048249E-2</v>
      </c>
      <c r="F2298" s="9">
        <f>IFERROR(IF(市价!F2298="","",市价!F2298/(INTERCEPT(市价!F$3:F2298,市价!$B$3:$B2298)+SLOPE(市价!F$3:F2298,市价!$B$3:$B2298)*市价!$B2298)-1-IF(排名!F2297=1,参数!$B$4)),"")</f>
        <v>0.19750367161164317</v>
      </c>
      <c r="G2298" s="9">
        <f>IFERROR(IF(市价!G2298="","",市价!G2298/(INTERCEPT(市价!G$3:G2298,市价!$B$3:$B2298)+SLOPE(市价!G$3:G2298,市价!$B$3:$B2298)*市价!$B2298)-1-IF(排名!G2297=1,参数!$B$4)),"")</f>
        <v>-0.1507418292250372</v>
      </c>
      <c r="H2298" s="9">
        <f>IFERROR(IF(市价!H2298="","",市价!H2298/(INTERCEPT(市价!H$3:H2298,市价!$B$3:$B2298)+SLOPE(市价!H$3:H2298,市价!$B$3:$B2298)*市价!$B2298)-1-IF(排名!H2297=1,参数!$B$4)),"")</f>
        <v>-4.4931021230536272E-2</v>
      </c>
    </row>
    <row r="2299" spans="1:8" x14ac:dyDescent="0.15">
      <c r="A2299" s="6">
        <v>41814</v>
      </c>
      <c r="B2299" s="9">
        <f t="shared" si="35"/>
        <v>-4.617422229016236E-2</v>
      </c>
      <c r="C2299" s="9">
        <f>IFERROR(IF(市价!C2299="","",市价!C2299/(INTERCEPT(市价!C$3:C2299,市价!$B$3:$B2299)+SLOPE(市价!C$3:C2299,市价!$B$3:$B2299)*市价!$B2299)-1-IF(排名!C2298=1,参数!$B$4)),"")</f>
        <v>-0.22051270118693192</v>
      </c>
      <c r="D2299" s="9">
        <f>IFERROR(IF(市价!D2299="","",市价!D2299/(INTERCEPT(市价!D$3:D2299,市价!$B$3:$B2299)+SLOPE(市价!D$3:D2299,市价!$B$3:$B2299)*市价!$B2299)-1-IF(排名!D2298=1,参数!$B$4)),"")</f>
        <v>-2.6122362260063814E-2</v>
      </c>
      <c r="E2299" s="9">
        <f>IFERROR(IF(市价!E2299="","",市价!E2299/(INTERCEPT(市价!E$3:E2299,市价!$B$3:$B2299)+SLOPE(市价!E$3:E2299,市价!$B$3:$B2299)*市价!$B2299)-1-IF(排名!E2298=1,参数!$B$4)),"")</f>
        <v>-2.8328472134260818E-2</v>
      </c>
      <c r="F2299" s="9">
        <f>IFERROR(IF(市价!F2299="","",市价!F2299/(INTERCEPT(市价!F$3:F2299,市价!$B$3:$B2299)+SLOPE(市价!F$3:F2299,市价!$B$3:$B2299)*市价!$B2299)-1-IF(排名!F2298=1,参数!$B$4)),"")</f>
        <v>0.19007484181157941</v>
      </c>
      <c r="G2299" s="9">
        <f>IFERROR(IF(市价!G2299="","",市价!G2299/(INTERCEPT(市价!G$3:G2299,市价!$B$3:$B2299)+SLOPE(市价!G$3:G2299,市价!$B$3:$B2299)*市价!$B2299)-1-IF(排名!G2298=1,参数!$B$4)),"")</f>
        <v>-0.14749206011024241</v>
      </c>
      <c r="H2299" s="9">
        <f>IFERROR(IF(市价!H2299="","",市价!H2299/(INTERCEPT(市价!H$3:H2299,市价!$B$3:$B2299)+SLOPE(市价!H$3:H2299,市价!$B$3:$B2299)*市价!$B2299)-1-IF(排名!H2298=1,参数!$B$4)),"")</f>
        <v>-4.4664579861054654E-2</v>
      </c>
    </row>
    <row r="2300" spans="1:8" x14ac:dyDescent="0.15">
      <c r="A2300" s="6">
        <v>41815</v>
      </c>
      <c r="B2300" s="9">
        <f t="shared" si="35"/>
        <v>-4.5898921758177759E-2</v>
      </c>
      <c r="C2300" s="9">
        <f>IFERROR(IF(市价!C2300="","",市价!C2300/(INTERCEPT(市价!C$3:C2300,市价!$B$3:$B2300)+SLOPE(市价!C$3:C2300,市价!$B$3:$B2300)*市价!$B2300)-1-IF(排名!C2299=1,参数!$B$4)),"")</f>
        <v>-0.22083388624355041</v>
      </c>
      <c r="D2300" s="9">
        <f>IFERROR(IF(市价!D2300="","",市价!D2300/(INTERCEPT(市价!D$3:D2300,市价!$B$3:$B2300)+SLOPE(市价!D$3:D2300,市价!$B$3:$B2300)*市价!$B2300)-1-IF(排名!D2299=1,参数!$B$4)),"")</f>
        <v>-2.9076525550080667E-2</v>
      </c>
      <c r="E2300" s="9">
        <f>IFERROR(IF(市价!E2300="","",市价!E2300/(INTERCEPT(市价!E$3:E2300,市价!$B$3:$B2300)+SLOPE(市价!E$3:E2300,市价!$B$3:$B2300)*市价!$B2300)-1-IF(排名!E2299=1,参数!$B$4)),"")</f>
        <v>-2.7462237894346209E-2</v>
      </c>
      <c r="F2300" s="9">
        <f>IFERROR(IF(市价!F2300="","",市价!F2300/(INTERCEPT(市价!F$3:F2300,市价!$B$3:$B2300)+SLOPE(市价!F$3:F2300,市价!$B$3:$B2300)*市价!$B2300)-1-IF(排名!F2299=1,参数!$B$4)),"")</f>
        <v>0.19405660692927418</v>
      </c>
      <c r="G2300" s="9">
        <f>IFERROR(IF(市价!G2300="","",市价!G2300/(INTERCEPT(市价!G$3:G2300,市价!$B$3:$B2300)+SLOPE(市价!G$3:G2300,市价!$B$3:$B2300)*市价!$B2300)-1-IF(排名!G2299=1,参数!$B$4)),"")</f>
        <v>-0.14501114794947512</v>
      </c>
      <c r="H2300" s="9">
        <f>IFERROR(IF(市价!H2300="","",市价!H2300/(INTERCEPT(市价!H$3:H2300,市价!$B$3:$B2300)+SLOPE(市价!H$3:H2300,市价!$B$3:$B2300)*市价!$B2300)-1-IF(排名!H2299=1,参数!$B$4)),"")</f>
        <v>-4.7066339840888372E-2</v>
      </c>
    </row>
    <row r="2301" spans="1:8" x14ac:dyDescent="0.15">
      <c r="A2301" s="6">
        <v>41816</v>
      </c>
      <c r="B2301" s="9">
        <f t="shared" si="35"/>
        <v>-4.6237854890223029E-2</v>
      </c>
      <c r="C2301" s="9">
        <f>IFERROR(IF(市价!C2301="","",市价!C2301/(INTERCEPT(市价!C$3:C2301,市价!$B$3:$B2301)+SLOPE(市价!C$3:C2301,市价!$B$3:$B2301)*市价!$B2301)-1-IF(排名!C2300=1,参数!$B$4)),"")</f>
        <v>-0.22040008250994694</v>
      </c>
      <c r="D2301" s="9">
        <f>IFERROR(IF(市价!D2301="","",市价!D2301/(INTERCEPT(市价!D$3:D2301,市价!$B$3:$B2301)+SLOPE(市价!D$3:D2301,市价!$B$3:$B2301)*市价!$B2301)-1-IF(排名!D2300=1,参数!$B$4)),"")</f>
        <v>-3.156255609735259E-2</v>
      </c>
      <c r="E2301" s="9">
        <f>IFERROR(IF(市价!E2301="","",市价!E2301/(INTERCEPT(市价!E$3:E2301,市价!$B$3:$B2301)+SLOPE(市价!E$3:E2301,市价!$B$3:$B2301)*市价!$B2301)-1-IF(排名!E2300=1,参数!$B$4)),"")</f>
        <v>-2.6989872086323863E-2</v>
      </c>
      <c r="F2301" s="9">
        <f>IFERROR(IF(市价!F2301="","",市价!F2301/(INTERCEPT(市价!F$3:F2301,市价!$B$3:$B2301)+SLOPE(市价!F$3:F2301,市价!$B$3:$B2301)*市价!$B2301)-1-IF(排名!F2300=1,参数!$B$4)),"")</f>
        <v>0.18968739366602683</v>
      </c>
      <c r="G2301" s="9">
        <f>IFERROR(IF(市价!G2301="","",市价!G2301/(INTERCEPT(市价!G$3:G2301,市价!$B$3:$B2301)+SLOPE(市价!G$3:G2301,市价!$B$3:$B2301)*市价!$B2301)-1-IF(排名!G2300=1,参数!$B$4)),"")</f>
        <v>-0.1434199369436685</v>
      </c>
      <c r="H2301" s="9">
        <f>IFERROR(IF(市价!H2301="","",市价!H2301/(INTERCEPT(市价!H$3:H2301,市价!$B$3:$B2301)+SLOPE(市价!H$3:H2301,市价!$B$3:$B2301)*市价!$B2301)-1-IF(排名!H2300=1,参数!$B$4)),"")</f>
        <v>-4.4742075370073131E-2</v>
      </c>
    </row>
    <row r="2302" spans="1:8" x14ac:dyDescent="0.15">
      <c r="A2302" s="6">
        <v>41817</v>
      </c>
      <c r="B2302" s="9">
        <f t="shared" si="35"/>
        <v>-4.656682799786651E-2</v>
      </c>
      <c r="C2302" s="9">
        <f>IFERROR(IF(市价!C2302="","",市价!C2302/(INTERCEPT(市价!C$3:C2302,市价!$B$3:$B2302)+SLOPE(市价!C$3:C2302,市价!$B$3:$B2302)*市价!$B2302)-1-IF(排名!C2301=1,参数!$B$4)),"")</f>
        <v>-0.21594041098126707</v>
      </c>
      <c r="D2302" s="9">
        <f>IFERROR(IF(市价!D2302="","",市价!D2302/(INTERCEPT(市价!D$3:D2302,市价!$B$3:$B2302)+SLOPE(市价!D$3:D2302,市价!$B$3:$B2302)*市价!$B2302)-1-IF(排名!D2301=1,参数!$B$4)),"")</f>
        <v>-3.161537582005769E-2</v>
      </c>
      <c r="E2302" s="9">
        <f>IFERROR(IF(市价!E2302="","",市价!E2302/(INTERCEPT(市价!E$3:E2302,市价!$B$3:$B2302)+SLOPE(市价!E$3:E2302,市价!$B$3:$B2302)*市价!$B2302)-1-IF(排名!E2301=1,参数!$B$4)),"")</f>
        <v>-2.7364510640095596E-2</v>
      </c>
      <c r="F2302" s="9">
        <f>IFERROR(IF(市价!F2302="","",市价!F2302/(INTERCEPT(市价!F$3:F2302,市价!$B$3:$B2302)+SLOPE(市价!F$3:F2302,市价!$B$3:$B2302)*市价!$B2302)-1-IF(排名!F2301=1,参数!$B$4)),"")</f>
        <v>0.18055858271460012</v>
      </c>
      <c r="G2302" s="9">
        <f>IFERROR(IF(市价!G2302="","",市价!G2302/(INTERCEPT(市价!G$3:G2302,市价!$B$3:$B2302)+SLOPE(市价!G$3:G2302,市价!$B$3:$B2302)*市价!$B2302)-1-IF(排名!G2301=1,参数!$B$4)),"")</f>
        <v>-0.14386872863281785</v>
      </c>
      <c r="H2302" s="9">
        <f>IFERROR(IF(市价!H2302="","",市价!H2302/(INTERCEPT(市价!H$3:H2302,市价!$B$3:$B2302)+SLOPE(市价!H$3:H2302,市价!$B$3:$B2302)*市价!$B2302)-1-IF(排名!H2301=1,参数!$B$4)),"")</f>
        <v>-4.1170524627560989E-2</v>
      </c>
    </row>
    <row r="2303" spans="1:8" x14ac:dyDescent="0.15">
      <c r="A2303" s="6">
        <v>41820</v>
      </c>
      <c r="B2303" s="9">
        <f t="shared" si="35"/>
        <v>-4.6911876245813368E-2</v>
      </c>
      <c r="C2303" s="9">
        <f>IFERROR(IF(市价!C2303="","",市价!C2303/(INTERCEPT(市价!C$3:C2303,市价!$B$3:$B2303)+SLOPE(市价!C$3:C2303,市价!$B$3:$B2303)*市价!$B2303)-1-IF(排名!C2302=1,参数!$B$4)),"")</f>
        <v>-0.21754101358609382</v>
      </c>
      <c r="D2303" s="9">
        <f>IFERROR(IF(市价!D2303="","",市价!D2303/(INTERCEPT(市价!D$3:D2303,市价!$B$3:$B2303)+SLOPE(市价!D$3:D2303,市价!$B$3:$B2303)*市价!$B2303)-1-IF(排名!D2302=1,参数!$B$4)),"")</f>
        <v>-2.9528105951528549E-2</v>
      </c>
      <c r="E2303" s="9">
        <f>IFERROR(IF(市价!E2303="","",市价!E2303/(INTERCEPT(市价!E$3:E2303,市价!$B$3:$B2303)+SLOPE(市价!E$3:E2303,市价!$B$3:$B2303)*市价!$B2303)-1-IF(排名!E2302=1,参数!$B$4)),"")</f>
        <v>-2.7633327360355842E-2</v>
      </c>
      <c r="F2303" s="9">
        <f>IFERROR(IF(市价!F2303="","",市价!F2303/(INTERCEPT(市价!F$3:F2303,市价!$B$3:$B2303)+SLOPE(市价!F$3:F2303,市价!$B$3:$B2303)*市价!$B2303)-1-IF(排名!F2302=1,参数!$B$4)),"")</f>
        <v>0.17684661936106916</v>
      </c>
      <c r="G2303" s="9">
        <f>IFERROR(IF(市价!G2303="","",市价!G2303/(INTERCEPT(市价!G$3:G2303,市价!$B$3:$B2303)+SLOPE(市价!G$3:G2303,市价!$B$3:$B2303)*市价!$B2303)-1-IF(排名!G2302=1,参数!$B$4)),"")</f>
        <v>-0.14292507461784654</v>
      </c>
      <c r="H2303" s="9">
        <f>IFERROR(IF(市价!H2303="","",市价!H2303/(INTERCEPT(市价!H$3:H2303,市价!$B$3:$B2303)+SLOPE(市价!H$3:H2303,市价!$B$3:$B2303)*市价!$B2303)-1-IF(排名!H2302=1,参数!$B$4)),"")</f>
        <v>-4.069035532012466E-2</v>
      </c>
    </row>
    <row r="2304" spans="1:8" x14ac:dyDescent="0.15">
      <c r="A2304" s="6">
        <v>41821</v>
      </c>
      <c r="B2304" s="9">
        <f t="shared" si="35"/>
        <v>-4.6583924500151606E-2</v>
      </c>
      <c r="C2304" s="9">
        <f>IFERROR(IF(市价!C2304="","",市价!C2304/(INTERCEPT(市价!C$3:C2304,市价!$B$3:$B2304)+SLOPE(市价!C$3:C2304,市价!$B$3:$B2304)*市价!$B2304)-1-IF(排名!C2303=1,参数!$B$4)),"")</f>
        <v>-0.21992525885126782</v>
      </c>
      <c r="D2304" s="9">
        <f>IFERROR(IF(市价!D2304="","",市价!D2304/(INTERCEPT(市价!D$3:D2304,市价!$B$3:$B2304)+SLOPE(市价!D$3:D2304,市价!$B$3:$B2304)*市价!$B2304)-1-IF(排名!D2303=1,参数!$B$4)),"")</f>
        <v>-2.6284939863284174E-2</v>
      </c>
      <c r="E2304" s="9">
        <f>IFERROR(IF(市价!E2304="","",市价!E2304/(INTERCEPT(市价!E$3:E2304,市价!$B$3:$B2304)+SLOPE(市价!E$3:E2304,市价!$B$3:$B2304)*市价!$B2304)-1-IF(排名!E2303=1,参数!$B$4)),"")</f>
        <v>-2.8010301347683786E-2</v>
      </c>
      <c r="F2304" s="9">
        <f>IFERROR(IF(市价!F2304="","",市价!F2304/(INTERCEPT(市价!F$3:F2304,市价!$B$3:$B2304)+SLOPE(市价!F$3:F2304,市价!$B$3:$B2304)*市价!$B2304)-1-IF(排名!F2303=1,参数!$B$4)),"")</f>
        <v>0.17919050150566185</v>
      </c>
      <c r="G2304" s="9">
        <f>IFERROR(IF(市价!G2304="","",市价!G2304/(INTERCEPT(市价!G$3:G2304,市价!$B$3:$B2304)+SLOPE(市价!G$3:G2304,市价!$B$3:$B2304)*市价!$B2304)-1-IF(排名!G2303=1,参数!$B$4)),"")</f>
        <v>-0.14470097733393483</v>
      </c>
      <c r="H2304" s="9">
        <f>IFERROR(IF(市价!H2304="","",市价!H2304/(INTERCEPT(市价!H$3:H2304,市价!$B$3:$B2304)+SLOPE(市价!H$3:H2304,市价!$B$3:$B2304)*市价!$B2304)-1-IF(排名!H2303=1,参数!$B$4)),"")</f>
        <v>-3.9772571110400889E-2</v>
      </c>
    </row>
    <row r="2305" spans="1:8" x14ac:dyDescent="0.15">
      <c r="A2305" s="6">
        <v>41822</v>
      </c>
      <c r="B2305" s="9">
        <f t="shared" si="35"/>
        <v>-4.6598228126982076E-2</v>
      </c>
      <c r="C2305" s="9">
        <f>IFERROR(IF(市价!C2305="","",市价!C2305/(INTERCEPT(市价!C$3:C2305,市价!$B$3:$B2305)+SLOPE(市价!C$3:C2305,市价!$B$3:$B2305)*市价!$B2305)-1-IF(排名!C2304=1,参数!$B$4)),"")</f>
        <v>-0.22000887362865365</v>
      </c>
      <c r="D2305" s="9">
        <f>IFERROR(IF(市价!D2305="","",市价!D2305/(INTERCEPT(市价!D$3:D2305,市价!$B$3:$B2305)+SLOPE(市价!D$3:D2305,市价!$B$3:$B2305)*市价!$B2305)-1-IF(排名!D2304=1,参数!$B$4)),"")</f>
        <v>-2.8042216750604587E-2</v>
      </c>
      <c r="E2305" s="9">
        <f>IFERROR(IF(市价!E2305="","",市价!E2305/(INTERCEPT(市价!E$3:E2305,市价!$B$3:$B2305)+SLOPE(市价!E$3:E2305,市价!$B$3:$B2305)*市价!$B2305)-1-IF(排名!E2304=1,参数!$B$4)),"")</f>
        <v>-3.0533149206605215E-2</v>
      </c>
      <c r="F2305" s="9">
        <f>IFERROR(IF(市价!F2305="","",市价!F2305/(INTERCEPT(市价!F$3:F2305,市价!$B$3:$B2305)+SLOPE(市价!F$3:F2305,市价!$B$3:$B2305)*市价!$B2305)-1-IF(排名!F2304=1,参数!$B$4)),"")</f>
        <v>0.18078086186946329</v>
      </c>
      <c r="G2305" s="9">
        <f>IFERROR(IF(市价!G2305="","",市价!G2305/(INTERCEPT(市价!G$3:G2305,市价!$B$3:$B2305)+SLOPE(市价!G$3:G2305,市价!$B$3:$B2305)*市价!$B2305)-1-IF(排名!G2304=1,参数!$B$4)),"")</f>
        <v>-0.14451262292766864</v>
      </c>
      <c r="H2305" s="9">
        <f>IFERROR(IF(市价!H2305="","",市价!H2305/(INTERCEPT(市价!H$3:H2305,市价!$B$3:$B2305)+SLOPE(市价!H$3:H2305,市价!$B$3:$B2305)*市价!$B2305)-1-IF(排名!H2304=1,参数!$B$4)),"")</f>
        <v>-3.7273368117823669E-2</v>
      </c>
    </row>
    <row r="2306" spans="1:8" x14ac:dyDescent="0.15">
      <c r="A2306" s="6">
        <v>41823</v>
      </c>
      <c r="B2306" s="9">
        <f t="shared" si="35"/>
        <v>-4.6623225417758651E-2</v>
      </c>
      <c r="C2306" s="9">
        <f>IFERROR(IF(市价!C2306="","",市价!C2306/(INTERCEPT(市价!C$3:C2306,市价!$B$3:$B2306)+SLOPE(市价!C$3:C2306,市价!$B$3:$B2306)*市价!$B2306)-1-IF(排名!C2305=1,参数!$B$4)),"")</f>
        <v>-0.2207877883433769</v>
      </c>
      <c r="D2306" s="9">
        <f>IFERROR(IF(市价!D2306="","",市价!D2306/(INTERCEPT(市价!D$3:D2306,市价!$B$3:$B2306)+SLOPE(市价!D$3:D2306,市价!$B$3:$B2306)*市价!$B2306)-1-IF(排名!D2305=1,参数!$B$4)),"")</f>
        <v>-2.9420615364904701E-2</v>
      </c>
      <c r="E2306" s="9">
        <f>IFERROR(IF(市价!E2306="","",市价!E2306/(INTERCEPT(市价!E$3:E2306,市价!$B$3:$B2306)+SLOPE(市价!E$3:E2306,市价!$B$3:$B2306)*市价!$B2306)-1-IF(排名!E2305=1,参数!$B$4)),"")</f>
        <v>-2.9522072278752365E-2</v>
      </c>
      <c r="F2306" s="9">
        <f>IFERROR(IF(市价!F2306="","",市价!F2306/(INTERCEPT(市价!F$3:F2306,市价!$B$3:$B2306)+SLOPE(市价!F$3:F2306,市价!$B$3:$B2306)*市价!$B2306)-1-IF(排名!F2305=1,参数!$B$4)),"")</f>
        <v>0.18339955955606624</v>
      </c>
      <c r="G2306" s="9">
        <f>IFERROR(IF(市价!G2306="","",市价!G2306/(INTERCEPT(市价!G$3:G2306,市价!$B$3:$B2306)+SLOPE(市价!G$3:G2306,市价!$B$3:$B2306)*市价!$B2306)-1-IF(排名!G2305=1,参数!$B$4)),"")</f>
        <v>-0.14217548250140133</v>
      </c>
      <c r="H2306" s="9">
        <f>IFERROR(IF(市价!H2306="","",市价!H2306/(INTERCEPT(市价!H$3:H2306,市价!$B$3:$B2306)+SLOPE(市价!H$3:H2306,市价!$B$3:$B2306)*市价!$B2306)-1-IF(排名!H2305=1,参数!$B$4)),"")</f>
        <v>-4.1232953574182885E-2</v>
      </c>
    </row>
    <row r="2307" spans="1:8" x14ac:dyDescent="0.15">
      <c r="A2307" s="6">
        <v>41824</v>
      </c>
      <c r="B2307" s="9">
        <f t="shared" si="35"/>
        <v>-4.6594233606672253E-2</v>
      </c>
      <c r="C2307" s="9">
        <f>IFERROR(IF(市价!C2307="","",市价!C2307/(INTERCEPT(市价!C$3:C2307,市价!$B$3:$B2307)+SLOPE(市价!C$3:C2307,市价!$B$3:$B2307)*市价!$B2307)-1-IF(排名!C2306=1,参数!$B$4)),"")</f>
        <v>-0.2214710013976742</v>
      </c>
      <c r="D2307" s="9">
        <f>IFERROR(IF(市价!D2307="","",市价!D2307/(INTERCEPT(市价!D$3:D2307,市价!$B$3:$B2307)+SLOPE(市价!D$3:D2307,市价!$B$3:$B2307)*市价!$B2307)-1-IF(排名!D2306=1,参数!$B$4)),"")</f>
        <v>-2.7870229367044974E-2</v>
      </c>
      <c r="E2307" s="9">
        <f>IFERROR(IF(市价!E2307="","",市价!E2307/(INTERCEPT(市价!E$3:E2307,市价!$B$3:$B2307)+SLOPE(市价!E$3:E2307,市价!$B$3:$B2307)*市价!$B2307)-1-IF(排名!E2306=1,参数!$B$4)),"")</f>
        <v>-2.4391170476326995E-2</v>
      </c>
      <c r="F2307" s="9">
        <f>IFERROR(IF(市价!F2307="","",市价!F2307/(INTERCEPT(市价!F$3:F2307,市价!$B$3:$B2307)+SLOPE(市价!F$3:F2307,市价!$B$3:$B2307)*市价!$B2307)-1-IF(排名!F2306=1,参数!$B$4)),"")</f>
        <v>0.17941656305531573</v>
      </c>
      <c r="G2307" s="9">
        <f>IFERROR(IF(市价!G2307="","",市价!G2307/(INTERCEPT(市价!G$3:G2307,市价!$B$3:$B2307)+SLOPE(市价!G$3:G2307,市价!$B$3:$B2307)*市价!$B2307)-1-IF(排名!G2306=1,参数!$B$4)),"")</f>
        <v>-0.14302825455041146</v>
      </c>
      <c r="H2307" s="9">
        <f>IFERROR(IF(市价!H2307="","",市价!H2307/(INTERCEPT(市价!H$3:H2307,市价!$B$3:$B2307)+SLOPE(市价!H$3:H2307,市价!$B$3:$B2307)*市价!$B2307)-1-IF(排名!H2306=1,参数!$B$4)),"")</f>
        <v>-4.2221308903891641E-2</v>
      </c>
    </row>
    <row r="2308" spans="1:8" x14ac:dyDescent="0.15">
      <c r="A2308" s="6">
        <v>41827</v>
      </c>
      <c r="B2308" s="9">
        <f t="shared" ref="B2308:B2371" si="36">AVERAGE(C2308:H2308)</f>
        <v>-4.669529511742021E-2</v>
      </c>
      <c r="C2308" s="9">
        <f>IFERROR(IF(市价!C2308="","",市价!C2308/(INTERCEPT(市价!C$3:C2308,市价!$B$3:$B2308)+SLOPE(市价!C$3:C2308,市价!$B$3:$B2308)*市价!$B2308)-1-IF(排名!C2307=1,参数!$B$4)),"")</f>
        <v>-0.21880125361947148</v>
      </c>
      <c r="D2308" s="9">
        <f>IFERROR(IF(市价!D2308="","",市价!D2308/(INTERCEPT(市价!D$3:D2308,市价!$B$3:$B2308)+SLOPE(市价!D$3:D2308,市价!$B$3:$B2308)*市价!$B2308)-1-IF(排名!D2307=1,参数!$B$4)),"")</f>
        <v>-2.8958021716988469E-2</v>
      </c>
      <c r="E2308" s="9">
        <f>IFERROR(IF(市价!E2308="","",市价!E2308/(INTERCEPT(市价!E$3:E2308,市价!$B$3:$B2308)+SLOPE(市价!E$3:E2308,市价!$B$3:$B2308)*市价!$B2308)-1-IF(排名!E2307=1,参数!$B$4)),"")</f>
        <v>-2.5710089065226538E-2</v>
      </c>
      <c r="F2308" s="9">
        <f>IFERROR(IF(市价!F2308="","",市价!F2308/(INTERCEPT(市价!F$3:F2308,市价!$B$3:$B2308)+SLOPE(市价!F$3:F2308,市价!$B$3:$B2308)*市价!$B2308)-1-IF(排名!F2307=1,参数!$B$4)),"")</f>
        <v>0.1767908611767548</v>
      </c>
      <c r="G2308" s="9">
        <f>IFERROR(IF(市价!G2308="","",市价!G2308/(INTERCEPT(市价!G$3:G2308,市价!$B$3:$B2308)+SLOPE(市价!G$3:G2308,市价!$B$3:$B2308)*市价!$B2308)-1-IF(排名!G2307=1,参数!$B$4)),"")</f>
        <v>-0.14352800722887415</v>
      </c>
      <c r="H2308" s="9">
        <f>IFERROR(IF(市价!H2308="","",市价!H2308/(INTERCEPT(市价!H$3:H2308,市价!$B$3:$B2308)+SLOPE(市价!H$3:H2308,市价!$B$3:$B2308)*市价!$B2308)-1-IF(排名!H2307=1,参数!$B$4)),"")</f>
        <v>-3.9965260250715451E-2</v>
      </c>
    </row>
    <row r="2309" spans="1:8" x14ac:dyDescent="0.15">
      <c r="A2309" s="6">
        <v>41828</v>
      </c>
      <c r="B2309" s="9">
        <f t="shared" si="36"/>
        <v>-4.6801390124597796E-2</v>
      </c>
      <c r="C2309" s="9">
        <f>IFERROR(IF(市价!C2309="","",市价!C2309/(INTERCEPT(市价!C$3:C2309,市价!$B$3:$B2309)+SLOPE(市价!C$3:C2309,市价!$B$3:$B2309)*市价!$B2309)-1-IF(排名!C2308=1,参数!$B$4)),"")</f>
        <v>-0.21754821381861114</v>
      </c>
      <c r="D2309" s="9">
        <f>IFERROR(IF(市价!D2309="","",市价!D2309/(INTERCEPT(市价!D$3:D2309,市价!$B$3:$B2309)+SLOPE(市价!D$3:D2309,市价!$B$3:$B2309)*市价!$B2309)-1-IF(排名!D2308=1,参数!$B$4)),"")</f>
        <v>-2.8538856339878738E-2</v>
      </c>
      <c r="E2309" s="9">
        <f>IFERROR(IF(市价!E2309="","",市价!E2309/(INTERCEPT(市价!E$3:E2309,市价!$B$3:$B2309)+SLOPE(市价!E$3:E2309,市价!$B$3:$B2309)*市价!$B2309)-1-IF(排名!E2308=1,参数!$B$4)),"")</f>
        <v>-2.5327980140649742E-2</v>
      </c>
      <c r="F2309" s="9">
        <f>IFERROR(IF(市价!F2309="","",市价!F2309/(INTERCEPT(市价!F$3:F2309,市价!$B$3:$B2309)+SLOPE(市价!F$3:F2309,市价!$B$3:$B2309)*市价!$B2309)-1-IF(排名!F2308=1,参数!$B$4)),"")</f>
        <v>0.17525220071828129</v>
      </c>
      <c r="G2309" s="9">
        <f>IFERROR(IF(市价!G2309="","",市价!G2309/(INTERCEPT(市价!G$3:G2309,市价!$B$3:$B2309)+SLOPE(市价!G$3:G2309,市价!$B$3:$B2309)*市价!$B2309)-1-IF(排名!G2308=1,参数!$B$4)),"")</f>
        <v>-0.14052071863966875</v>
      </c>
      <c r="H2309" s="9">
        <f>IFERROR(IF(市价!H2309="","",市价!H2309/(INTERCEPT(市价!H$3:H2309,市价!$B$3:$B2309)+SLOPE(市价!H$3:H2309,市价!$B$3:$B2309)*市价!$B2309)-1-IF(排名!H2308=1,参数!$B$4)),"")</f>
        <v>-4.4124772527059708E-2</v>
      </c>
    </row>
    <row r="2310" spans="1:8" x14ac:dyDescent="0.15">
      <c r="A2310" s="6">
        <v>41829</v>
      </c>
      <c r="B2310" s="9">
        <f t="shared" si="36"/>
        <v>-4.6302525959752282E-2</v>
      </c>
      <c r="C2310" s="9">
        <f>IFERROR(IF(市价!C2310="","",市价!C2310/(INTERCEPT(市价!C$3:C2310,市价!$B$3:$B2310)+SLOPE(市价!C$3:C2310,市价!$B$3:$B2310)*市价!$B2310)-1-IF(排名!C2309=1,参数!$B$4)),"")</f>
        <v>-0.21349897071991589</v>
      </c>
      <c r="D2310" s="9">
        <f>IFERROR(IF(市价!D2310="","",市价!D2310/(INTERCEPT(市价!D$3:D2310,市价!$B$3:$B2310)+SLOPE(市价!D$3:D2310,市价!$B$3:$B2310)*市价!$B2310)-1-IF(排名!D2309=1,参数!$B$4)),"")</f>
        <v>-2.8964784962178247E-2</v>
      </c>
      <c r="E2310" s="9">
        <f>IFERROR(IF(市价!E2310="","",市价!E2310/(INTERCEPT(市价!E$3:E2310,市价!$B$3:$B2310)+SLOPE(市价!E$3:E2310,市价!$B$3:$B2310)*市价!$B2310)-1-IF(排名!E2309=1,参数!$B$4)),"")</f>
        <v>-2.3767656032962492E-2</v>
      </c>
      <c r="F2310" s="9">
        <f>IFERROR(IF(市价!F2310="","",市价!F2310/(INTERCEPT(市价!F$3:F2310,市价!$B$3:$B2310)+SLOPE(市价!F$3:F2310,市价!$B$3:$B2310)*市价!$B2310)-1-IF(排名!F2309=1,参数!$B$4)),"")</f>
        <v>0.17354897878282882</v>
      </c>
      <c r="G2310" s="9">
        <f>IFERROR(IF(市价!G2310="","",市价!G2310/(INTERCEPT(市价!G$3:G2310,市价!$B$3:$B2310)+SLOPE(市价!G$3:G2310,市价!$B$3:$B2310)*市价!$B2310)-1-IF(排名!G2309=1,参数!$B$4)),"")</f>
        <v>-0.14248545100087684</v>
      </c>
      <c r="H2310" s="9">
        <f>IFERROR(IF(市价!H2310="","",市价!H2310/(INTERCEPT(市价!H$3:H2310,市价!$B$3:$B2310)+SLOPE(市价!H$3:H2310,市价!$B$3:$B2310)*市价!$B2310)-1-IF(排名!H2309=1,参数!$B$4)),"")</f>
        <v>-4.2647271825409061E-2</v>
      </c>
    </row>
    <row r="2311" spans="1:8" x14ac:dyDescent="0.15">
      <c r="A2311" s="6">
        <v>41830</v>
      </c>
      <c r="B2311" s="9">
        <f t="shared" si="36"/>
        <v>-4.6643241519354305E-2</v>
      </c>
      <c r="C2311" s="9">
        <f>IFERROR(IF(市价!C2311="","",市价!C2311/(INTERCEPT(市价!C$3:C2311,市价!$B$3:$B2311)+SLOPE(市价!C$3:C2311,市价!$B$3:$B2311)*市价!$B2311)-1-IF(排名!C2310=1,参数!$B$4)),"")</f>
        <v>-0.20951309216170469</v>
      </c>
      <c r="D2311" s="9">
        <f>IFERROR(IF(市价!D2311="","",市价!D2311/(INTERCEPT(市价!D$3:D2311,市价!$B$3:$B2311)+SLOPE(市价!D$3:D2311,市价!$B$3:$B2311)*市价!$B2311)-1-IF(排名!D2310=1,参数!$B$4)),"")</f>
        <v>-2.6552101039543752E-2</v>
      </c>
      <c r="E2311" s="9">
        <f>IFERROR(IF(市价!E2311="","",市价!E2311/(INTERCEPT(市价!E$3:E2311,市价!$B$3:$B2311)+SLOPE(市价!E$3:E2311,市价!$B$3:$B2311)*市价!$B2311)-1-IF(排名!E2310=1,参数!$B$4)),"")</f>
        <v>-2.7239025798814764E-2</v>
      </c>
      <c r="F2311" s="9">
        <f>IFERROR(IF(市价!F2311="","",市价!F2311/(INTERCEPT(市价!F$3:F2311,市价!$B$3:$B2311)+SLOPE(市价!F$3:F2311,市价!$B$3:$B2311)*市价!$B2311)-1-IF(排名!F2310=1,参数!$B$4)),"")</f>
        <v>0.16458926551534714</v>
      </c>
      <c r="G2311" s="9">
        <f>IFERROR(IF(市价!G2311="","",市价!G2311/(INTERCEPT(市价!G$3:G2311,市价!$B$3:$B2311)+SLOPE(市价!G$3:G2311,市价!$B$3:$B2311)*市价!$B2311)-1-IF(排名!G2310=1,参数!$B$4)),"")</f>
        <v>-0.13942189993965415</v>
      </c>
      <c r="H2311" s="9">
        <f>IFERROR(IF(市价!H2311="","",市价!H2311/(INTERCEPT(市价!H$3:H2311,市价!$B$3:$B2311)+SLOPE(市价!H$3:H2311,市价!$B$3:$B2311)*市价!$B2311)-1-IF(排名!H2310=1,参数!$B$4)),"")</f>
        <v>-4.1722595691755626E-2</v>
      </c>
    </row>
    <row r="2312" spans="1:8" x14ac:dyDescent="0.15">
      <c r="A2312" s="6">
        <v>41831</v>
      </c>
      <c r="B2312" s="9">
        <f t="shared" si="36"/>
        <v>-4.6674119550612868E-2</v>
      </c>
      <c r="C2312" s="9">
        <f>IFERROR(IF(市价!C2312="","",市价!C2312/(INTERCEPT(市价!C$3:C2312,市价!$B$3:$B2312)+SLOPE(市价!C$3:C2312,市价!$B$3:$B2312)*市价!$B2312)-1-IF(排名!C2311=1,参数!$B$4)),"")</f>
        <v>-0.21114547668769948</v>
      </c>
      <c r="D2312" s="9">
        <f>IFERROR(IF(市价!D2312="","",市价!D2312/(INTERCEPT(市价!D$3:D2312,市价!$B$3:$B2312)+SLOPE(市价!D$3:D2312,市价!$B$3:$B2312)*市价!$B2312)-1-IF(排名!D2311=1,参数!$B$4)),"")</f>
        <v>-2.6221701970057576E-2</v>
      </c>
      <c r="E2312" s="9">
        <f>IFERROR(IF(市价!E2312="","",市价!E2312/(INTERCEPT(市价!E$3:E2312,市价!$B$3:$B2312)+SLOPE(市价!E$3:E2312,市价!$B$3:$B2312)*市价!$B2312)-1-IF(排名!E2311=1,参数!$B$4)),"")</f>
        <v>-2.3640669500273326E-2</v>
      </c>
      <c r="F2312" s="9">
        <f>IFERROR(IF(市价!F2312="","",市价!F2312/(INTERCEPT(市价!F$3:F2312,市价!$B$3:$B2312)+SLOPE(市价!F$3:F2312,市价!$B$3:$B2312)*市价!$B2312)-1-IF(排名!F2311=1,参数!$B$4)),"")</f>
        <v>0.16245597451989369</v>
      </c>
      <c r="G2312" s="9">
        <f>IFERROR(IF(市价!G2312="","",市价!G2312/(INTERCEPT(市价!G$3:G2312,市价!$B$3:$B2312)+SLOPE(市价!G$3:G2312,市价!$B$3:$B2312)*市价!$B2312)-1-IF(排名!G2311=1,参数!$B$4)),"")</f>
        <v>-0.14056706918059392</v>
      </c>
      <c r="H2312" s="9">
        <f>IFERROR(IF(市价!H2312="","",市价!H2312/(INTERCEPT(市价!H$3:H2312,市价!$B$3:$B2312)+SLOPE(市价!H$3:H2312,市价!$B$3:$B2312)*市价!$B2312)-1-IF(排名!H2311=1,参数!$B$4)),"")</f>
        <v>-4.0925774484946609E-2</v>
      </c>
    </row>
    <row r="2313" spans="1:8" x14ac:dyDescent="0.15">
      <c r="A2313" s="6">
        <v>41834</v>
      </c>
      <c r="B2313" s="9">
        <f t="shared" si="36"/>
        <v>-4.7208584969722099E-2</v>
      </c>
      <c r="C2313" s="9">
        <f>IFERROR(IF(市价!C2313="","",市价!C2313/(INTERCEPT(市价!C$3:C2313,市价!$B$3:$B2313)+SLOPE(市价!C$3:C2313,市价!$B$3:$B2313)*市价!$B2313)-1-IF(排名!C2312=1,参数!$B$4)),"")</f>
        <v>-0.2078845721011581</v>
      </c>
      <c r="D2313" s="9">
        <f>IFERROR(IF(市价!D2313="","",市价!D2313/(INTERCEPT(市价!D$3:D2313,市价!$B$3:$B2313)+SLOPE(市价!D$3:D2313,市价!$B$3:$B2313)*市价!$B2313)-1-IF(排名!D2312=1,参数!$B$4)),"")</f>
        <v>-2.5110695236464697E-2</v>
      </c>
      <c r="E2313" s="9">
        <f>IFERROR(IF(市价!E2313="","",市价!E2313/(INTERCEPT(市价!E$3:E2313,市价!$B$3:$B2313)+SLOPE(市价!E$3:E2313,市价!$B$3:$B2313)*市价!$B2313)-1-IF(排名!E2312=1,参数!$B$4)),"")</f>
        <v>-2.1040813982975748E-2</v>
      </c>
      <c r="F2313" s="9">
        <f>IFERROR(IF(市价!F2313="","",市价!F2313/(INTERCEPT(市价!F$3:F2313,市价!$B$3:$B2313)+SLOPE(市价!F$3:F2313,市价!$B$3:$B2313)*市价!$B2313)-1-IF(排名!F2312=1,参数!$B$4)),"")</f>
        <v>0.15617813505137468</v>
      </c>
      <c r="G2313" s="9">
        <f>IFERROR(IF(市价!G2313="","",市价!G2313/(INTERCEPT(市价!G$3:G2313,市价!$B$3:$B2313)+SLOPE(市价!G$3:G2313,市价!$B$3:$B2313)*市价!$B2313)-1-IF(排名!G2312=1,参数!$B$4)),"")</f>
        <v>-0.13953224473738446</v>
      </c>
      <c r="H2313" s="9">
        <f>IFERROR(IF(市价!H2313="","",市价!H2313/(INTERCEPT(市价!H$3:H2313,市价!$B$3:$B2313)+SLOPE(市价!H$3:H2313,市价!$B$3:$B2313)*市价!$B2313)-1-IF(排名!H2312=1,参数!$B$4)),"")</f>
        <v>-4.5861318811724283E-2</v>
      </c>
    </row>
    <row r="2314" spans="1:8" x14ac:dyDescent="0.15">
      <c r="A2314" s="6">
        <v>41835</v>
      </c>
      <c r="B2314" s="9">
        <f t="shared" si="36"/>
        <v>-4.7585204049439202E-2</v>
      </c>
      <c r="C2314" s="9">
        <f>IFERROR(IF(市价!C2314="","",市价!C2314/(INTERCEPT(市价!C$3:C2314,市价!$B$3:$B2314)+SLOPE(市价!C$3:C2314,市价!$B$3:$B2314)*市价!$B2314)-1-IF(排名!C2313=1,参数!$B$4)),"")</f>
        <v>-0.20554059176213837</v>
      </c>
      <c r="D2314" s="9">
        <f>IFERROR(IF(市价!D2314="","",市价!D2314/(INTERCEPT(市价!D$3:D2314,市价!$B$3:$B2314)+SLOPE(市价!D$3:D2314,市价!$B$3:$B2314)*市价!$B2314)-1-IF(排名!D2313=1,参数!$B$4)),"")</f>
        <v>-2.6389253056688933E-2</v>
      </c>
      <c r="E2314" s="9">
        <f>IFERROR(IF(市价!E2314="","",市价!E2314/(INTERCEPT(市价!E$3:E2314,市价!$B$3:$B2314)+SLOPE(市价!E$3:E2314,市价!$B$3:$B2314)*市价!$B2314)-1-IF(排名!E2313=1,参数!$B$4)),"")</f>
        <v>-2.3215611891649668E-2</v>
      </c>
      <c r="F2314" s="9">
        <f>IFERROR(IF(市价!F2314="","",市价!F2314/(INTERCEPT(市价!F$3:F2314,市价!$B$3:$B2314)+SLOPE(市价!F$3:F2314,市价!$B$3:$B2314)*市价!$B2314)-1-IF(排名!F2313=1,参数!$B$4)),"")</f>
        <v>0.14956888501590271</v>
      </c>
      <c r="G2314" s="9">
        <f>IFERROR(IF(市价!G2314="","",市价!G2314/(INTERCEPT(市价!G$3:G2314,市价!$B$3:$B2314)+SLOPE(市价!G$3:G2314,市价!$B$3:$B2314)*市价!$B2314)-1-IF(排名!G2313=1,参数!$B$4)),"")</f>
        <v>-0.13910572320144565</v>
      </c>
      <c r="H2314" s="9">
        <f>IFERROR(IF(市价!H2314="","",市价!H2314/(INTERCEPT(市价!H$3:H2314,市价!$B$3:$B2314)+SLOPE(市价!H$3:H2314,市价!$B$3:$B2314)*市价!$B2314)-1-IF(排名!H2313=1,参数!$B$4)),"")</f>
        <v>-4.0828929400615332E-2</v>
      </c>
    </row>
    <row r="2315" spans="1:8" x14ac:dyDescent="0.15">
      <c r="A2315" s="6">
        <v>41836</v>
      </c>
      <c r="B2315" s="9">
        <f t="shared" si="36"/>
        <v>-2.9166933948675332E-2</v>
      </c>
      <c r="C2315" s="9">
        <f>IFERROR(IF(市价!C2315="","",市价!C2315/(INTERCEPT(市价!C$3:C2315,市价!$B$3:$B2315)+SLOPE(市价!C$3:C2315,市价!$B$3:$B2315)*市价!$B2315)-1-IF(排名!C2314=1,参数!$B$4)),"")</f>
        <v>-0.20851493031863835</v>
      </c>
      <c r="D2315" s="9">
        <f>IFERROR(IF(市价!D2315="","",市价!D2315/(INTERCEPT(市价!D$3:D2315,市价!$B$3:$B2315)+SLOPE(市价!D$3:D2315,市价!$B$3:$B2315)*市价!$B2315)-1-IF(排名!D2314=1,参数!$B$4)),"")</f>
        <v>-2.606985664906325E-2</v>
      </c>
      <c r="E2315" s="9">
        <f>IFERROR(IF(市价!E2315="","",市价!E2315/(INTERCEPT(市价!E$3:E2315,市价!$B$3:$B2315)+SLOPE(市价!E$3:E2315,市价!$B$3:$B2315)*市价!$B2315)-1-IF(排名!E2314=1,参数!$B$4)),"")</f>
        <v>-1.7845451845060922E-2</v>
      </c>
      <c r="F2315" s="9">
        <f>IFERROR(IF(市价!F2315="","",市价!F2315/(INTERCEPT(市价!F$3:F2315,市价!$B$3:$B2315)+SLOPE(市价!F$3:F2315,市价!$B$3:$B2315)*市价!$B2315)-1-IF(排名!F2314=1,参数!$B$4)),"")</f>
        <v>0.15046065280093268</v>
      </c>
      <c r="G2315" s="9" t="str">
        <f>IFERROR(IF(市价!G2315="","",市价!G2315/(INTERCEPT(市价!G$3:G2315,市价!$B$3:$B2315)+SLOPE(市价!G$3:G2315,市价!$B$3:$B2315)*市价!$B2315)-1-IF(排名!G2314=1,参数!$B$4)),"")</f>
        <v/>
      </c>
      <c r="H2315" s="9">
        <f>IFERROR(IF(市价!H2315="","",市价!H2315/(INTERCEPT(市价!H$3:H2315,市价!$B$3:$B2315)+SLOPE(市价!H$3:H2315,市价!$B$3:$B2315)*市价!$B2315)-1-IF(排名!H2314=1,参数!$B$4)),"")</f>
        <v>-4.386508373154685E-2</v>
      </c>
    </row>
    <row r="2316" spans="1:8" x14ac:dyDescent="0.15">
      <c r="A2316" s="6">
        <v>41837</v>
      </c>
      <c r="B2316" s="9">
        <f t="shared" si="36"/>
        <v>-4.7267056764059678E-2</v>
      </c>
      <c r="C2316" s="9">
        <f>IFERROR(IF(市价!C2316="","",市价!C2316/(INTERCEPT(市价!C$3:C2316,市价!$B$3:$B2316)+SLOPE(市价!C$3:C2316,市价!$B$3:$B2316)*市价!$B2316)-1-IF(排名!C2315=1,参数!$B$4)),"")</f>
        <v>-0.20583726077025136</v>
      </c>
      <c r="D2316" s="9">
        <f>IFERROR(IF(市价!D2316="","",市价!D2316/(INTERCEPT(市价!D$3:D2316,市价!$B$3:$B2316)+SLOPE(市价!D$3:D2316,市价!$B$3:$B2316)*市价!$B2316)-1-IF(排名!D2315=1,参数!$B$4)),"")</f>
        <v>-2.5819152115004851E-2</v>
      </c>
      <c r="E2316" s="9">
        <f>IFERROR(IF(市价!E2316="","",市价!E2316/(INTERCEPT(市价!E$3:E2316,市价!$B$3:$B2316)+SLOPE(市价!E$3:E2316,市价!$B$3:$B2316)*市价!$B2316)-1-IF(排名!E2315=1,参数!$B$4)),"")</f>
        <v>-1.8459476297609023E-2</v>
      </c>
      <c r="F2316" s="9">
        <f>IFERROR(IF(市价!F2316="","",市价!F2316/(INTERCEPT(市价!F$3:F2316,市价!$B$3:$B2316)+SLOPE(市价!F$3:F2316,市价!$B$3:$B2316)*市价!$B2316)-1-IF(排名!F2315=1,参数!$B$4)),"")</f>
        <v>0.14852699792435287</v>
      </c>
      <c r="G2316" s="9">
        <f>IFERROR(IF(市价!G2316="","",市价!G2316/(INTERCEPT(市价!G$3:G2316,市价!$B$3:$B2316)+SLOPE(市价!G$3:G2316,市价!$B$3:$B2316)*市价!$B2316)-1-IF(排名!G2315=1,参数!$B$4)),"")</f>
        <v>-0.13856733692326351</v>
      </c>
      <c r="H2316" s="9">
        <f>IFERROR(IF(市价!H2316="","",市价!H2316/(INTERCEPT(市价!H$3:H2316,市价!$B$3:$B2316)+SLOPE(市价!H$3:H2316,市价!$B$3:$B2316)*市价!$B2316)-1-IF(排名!H2315=1,参数!$B$4)),"")</f>
        <v>-4.3446112402582227E-2</v>
      </c>
    </row>
    <row r="2317" spans="1:8" x14ac:dyDescent="0.15">
      <c r="A2317" s="6">
        <v>41838</v>
      </c>
      <c r="B2317" s="9">
        <f t="shared" si="36"/>
        <v>-4.7490381020661533E-2</v>
      </c>
      <c r="C2317" s="9">
        <f>IFERROR(IF(市价!C2317="","",市价!C2317/(INTERCEPT(市价!C$3:C2317,市价!$B$3:$B2317)+SLOPE(市价!C$3:C2317,市价!$B$3:$B2317)*市价!$B2317)-1-IF(排名!C2316=1,参数!$B$4)),"")</f>
        <v>-0.20889718543062188</v>
      </c>
      <c r="D2317" s="9">
        <f>IFERROR(IF(市价!D2317="","",市价!D2317/(INTERCEPT(市价!D$3:D2317,市价!$B$3:$B2317)+SLOPE(市价!D$3:D2317,市价!$B$3:$B2317)*市价!$B2317)-1-IF(排名!D2316=1,参数!$B$4)),"")</f>
        <v>-2.6636913110613891E-2</v>
      </c>
      <c r="E2317" s="9">
        <f>IFERROR(IF(市价!E2317="","",市价!E2317/(INTERCEPT(市价!E$3:E2317,市价!$B$3:$B2317)+SLOPE(市价!E$3:E2317,市价!$B$3:$B2317)*市价!$B2317)-1-IF(排名!E2316=1,参数!$B$4)),"")</f>
        <v>-1.8370893498450225E-2</v>
      </c>
      <c r="F2317" s="9">
        <f>IFERROR(IF(市价!F2317="","",市价!F2317/(INTERCEPT(市价!F$3:F2317,市价!$B$3:$B2317)+SLOPE(市价!F$3:F2317,市价!$B$3:$B2317)*市价!$B2317)-1-IF(排名!F2316=1,参数!$B$4)),"")</f>
        <v>0.14391714628071384</v>
      </c>
      <c r="G2317" s="9">
        <f>IFERROR(IF(市价!G2317="","",市价!G2317/(INTERCEPT(市价!G$3:G2317,市价!$B$3:$B2317)+SLOPE(市价!G$3:G2317,市价!$B$3:$B2317)*市价!$B2317)-1-IF(排名!G2316=1,参数!$B$4)),"")</f>
        <v>-0.13658795089396525</v>
      </c>
      <c r="H2317" s="9">
        <f>IFERROR(IF(市价!H2317="","",市价!H2317/(INTERCEPT(市价!H$3:H2317,市价!$B$3:$B2317)+SLOPE(市价!H$3:H2317,市价!$B$3:$B2317)*市价!$B2317)-1-IF(排名!H2316=1,参数!$B$4)),"")</f>
        <v>-3.8366489471031828E-2</v>
      </c>
    </row>
    <row r="2318" spans="1:8" x14ac:dyDescent="0.15">
      <c r="A2318" s="6">
        <v>41841</v>
      </c>
      <c r="B2318" s="9">
        <f t="shared" si="36"/>
        <v>-4.7525563943262981E-2</v>
      </c>
      <c r="C2318" s="9">
        <f>IFERROR(IF(市价!C2318="","",市价!C2318/(INTERCEPT(市价!C$3:C2318,市价!$B$3:$B2318)+SLOPE(市价!C$3:C2318,市价!$B$3:$B2318)*市价!$B2318)-1-IF(排名!C2317=1,参数!$B$4)),"")</f>
        <v>-0.2109475099531303</v>
      </c>
      <c r="D2318" s="9">
        <f>IFERROR(IF(市价!D2318="","",市价!D2318/(INTERCEPT(市价!D$3:D2318,市价!$B$3:$B2318)+SLOPE(市价!D$3:D2318,市价!$B$3:$B2318)*市价!$B2318)-1-IF(排名!D2317=1,参数!$B$4)),"")</f>
        <v>-2.7623949645058654E-2</v>
      </c>
      <c r="E2318" s="9">
        <f>IFERROR(IF(市价!E2318="","",市价!E2318/(INTERCEPT(市价!E$3:E2318,市价!$B$3:$B2318)+SLOPE(市价!E$3:E2318,市价!$B$3:$B2318)*市价!$B2318)-1-IF(排名!E2317=1,参数!$B$4)),"")</f>
        <v>-1.3942051459142735E-2</v>
      </c>
      <c r="F2318" s="9">
        <f>IFERROR(IF(市价!F2318="","",市价!F2318/(INTERCEPT(市价!F$3:F2318,市价!$B$3:$B2318)+SLOPE(市价!F$3:F2318,市价!$B$3:$B2318)*市价!$B2318)-1-IF(排名!F2317=1,参数!$B$4)),"")</f>
        <v>0.13613259496831476</v>
      </c>
      <c r="G2318" s="9">
        <f>IFERROR(IF(市价!G2318="","",市价!G2318/(INTERCEPT(市价!G$3:G2318,市价!$B$3:$B2318)+SLOPE(市价!G$3:G2318,市价!$B$3:$B2318)*市价!$B2318)-1-IF(排名!G2317=1,参数!$B$4)),"")</f>
        <v>-0.13157268510183751</v>
      </c>
      <c r="H2318" s="9">
        <f>IFERROR(IF(市价!H2318="","",市价!H2318/(INTERCEPT(市价!H$3:H2318,市价!$B$3:$B2318)+SLOPE(市价!H$3:H2318,市价!$B$3:$B2318)*市价!$B2318)-1-IF(排名!H2317=1,参数!$B$4)),"")</f>
        <v>-3.7199782468723464E-2</v>
      </c>
    </row>
    <row r="2319" spans="1:8" x14ac:dyDescent="0.15">
      <c r="A2319" s="6">
        <v>41842</v>
      </c>
      <c r="B2319" s="9">
        <f t="shared" si="36"/>
        <v>-4.7723330833469045E-2</v>
      </c>
      <c r="C2319" s="9">
        <f>IFERROR(IF(市价!C2319="","",市价!C2319/(INTERCEPT(市价!C$3:C2319,市价!$B$3:$B2319)+SLOPE(市价!C$3:C2319,市价!$B$3:$B2319)*市价!$B2319)-1-IF(排名!C2318=1,参数!$B$4)),"")</f>
        <v>-0.21553773762132536</v>
      </c>
      <c r="D2319" s="9">
        <f>IFERROR(IF(市价!D2319="","",市价!D2319/(INTERCEPT(市价!D$3:D2319,市价!$B$3:$B2319)+SLOPE(市价!D$3:D2319,市价!$B$3:$B2319)*市价!$B2319)-1-IF(排名!D2318=1,参数!$B$4)),"")</f>
        <v>-2.9377149466467301E-2</v>
      </c>
      <c r="E2319" s="9">
        <f>IFERROR(IF(市价!E2319="","",市价!E2319/(INTERCEPT(市价!E$3:E2319,市价!$B$3:$B2319)+SLOPE(市价!E$3:E2319,市价!$B$3:$B2319)*市价!$B2319)-1-IF(排名!E2318=1,参数!$B$4)),"")</f>
        <v>-1.7346845736730399E-2</v>
      </c>
      <c r="F2319" s="9">
        <f>IFERROR(IF(市价!F2319="","",市价!F2319/(INTERCEPT(市价!F$3:F2319,市价!$B$3:$B2319)+SLOPE(市价!F$3:F2319,市价!$B$3:$B2319)*市价!$B2319)-1-IF(排名!F2318=1,参数!$B$4)),"")</f>
        <v>0.13960543716284879</v>
      </c>
      <c r="G2319" s="9">
        <f>IFERROR(IF(市价!G2319="","",市价!G2319/(INTERCEPT(市价!G$3:G2319,市价!$B$3:$B2319)+SLOPE(市价!G$3:G2319,市价!$B$3:$B2319)*市价!$B2319)-1-IF(排名!G2318=1,参数!$B$4)),"")</f>
        <v>-0.13268605773102327</v>
      </c>
      <c r="H2319" s="9">
        <f>IFERROR(IF(市价!H2319="","",市价!H2319/(INTERCEPT(市价!H$3:H2319,市价!$B$3:$B2319)+SLOPE(市价!H$3:H2319,市价!$B$3:$B2319)*市价!$B2319)-1-IF(排名!H2318=1,参数!$B$4)),"")</f>
        <v>-3.0997631608116749E-2</v>
      </c>
    </row>
    <row r="2320" spans="1:8" x14ac:dyDescent="0.15">
      <c r="A2320" s="6">
        <v>41843</v>
      </c>
      <c r="B2320" s="9">
        <f t="shared" si="36"/>
        <v>-4.7729484520115217E-2</v>
      </c>
      <c r="C2320" s="9">
        <f>IFERROR(IF(市价!C2320="","",市价!C2320/(INTERCEPT(市价!C$3:C2320,市价!$B$3:$B2320)+SLOPE(市价!C$3:C2320,市价!$B$3:$B2320)*市价!$B2320)-1-IF(排名!C2319=1,参数!$B$4)),"")</f>
        <v>-0.21647848645738413</v>
      </c>
      <c r="D2320" s="9">
        <f>IFERROR(IF(市价!D2320="","",市价!D2320/(INTERCEPT(市价!D$3:D2320,市价!$B$3:$B2320)+SLOPE(市价!D$3:D2320,市价!$B$3:$B2320)*市价!$B2320)-1-IF(排名!D2319=1,参数!$B$4)),"")</f>
        <v>-2.8250910900518678E-2</v>
      </c>
      <c r="E2320" s="9">
        <f>IFERROR(IF(市价!E2320="","",市价!E2320/(INTERCEPT(市价!E$3:E2320,市价!$B$3:$B2320)+SLOPE(市价!E$3:E2320,市价!$B$3:$B2320)*市价!$B2320)-1-IF(排名!E2319=1,参数!$B$4)),"")</f>
        <v>-1.8329225217744716E-2</v>
      </c>
      <c r="F2320" s="9">
        <f>IFERROR(IF(市价!F2320="","",市价!F2320/(INTERCEPT(市价!F$3:F2320,市价!$B$3:$B2320)+SLOPE(市价!F$3:F2320,市价!$B$3:$B2320)*市价!$B2320)-1-IF(排名!F2319=1,参数!$B$4)),"")</f>
        <v>0.13830139450717716</v>
      </c>
      <c r="G2320" s="9">
        <f>IFERROR(IF(市价!G2320="","",市价!G2320/(INTERCEPT(市价!G$3:G2320,市价!$B$3:$B2320)+SLOPE(市价!G$3:G2320,市价!$B$3:$B2320)*市价!$B2320)-1-IF(排名!G2319=1,参数!$B$4)),"")</f>
        <v>-0.13336624610720682</v>
      </c>
      <c r="H2320" s="9">
        <f>IFERROR(IF(市价!H2320="","",市价!H2320/(INTERCEPT(市价!H$3:H2320,市价!$B$3:$B2320)+SLOPE(市价!H$3:H2320,市价!$B$3:$B2320)*市价!$B2320)-1-IF(排名!H2319=1,参数!$B$4)),"")</f>
        <v>-2.8253432945014145E-2</v>
      </c>
    </row>
    <row r="2321" spans="1:8" x14ac:dyDescent="0.15">
      <c r="A2321" s="6">
        <v>41844</v>
      </c>
      <c r="B2321" s="9">
        <f t="shared" si="36"/>
        <v>-4.873320230650393E-2</v>
      </c>
      <c r="C2321" s="9">
        <f>IFERROR(IF(市价!C2321="","",市价!C2321/(INTERCEPT(市价!C$3:C2321,市价!$B$3:$B2321)+SLOPE(市价!C$3:C2321,市价!$B$3:$B2321)*市价!$B2321)-1-IF(排名!C2320=1,参数!$B$4)),"")</f>
        <v>-0.22818358834234223</v>
      </c>
      <c r="D2321" s="9">
        <f>IFERROR(IF(市价!D2321="","",市价!D2321/(INTERCEPT(市价!D$3:D2321,市价!$B$3:$B2321)+SLOPE(市价!D$3:D2321,市价!$B$3:$B2321)*市价!$B2321)-1-IF(排名!D2320=1,参数!$B$4)),"")</f>
        <v>-3.3780620653040216E-2</v>
      </c>
      <c r="E2321" s="9">
        <f>IFERROR(IF(市价!E2321="","",市价!E2321/(INTERCEPT(市价!E$3:E2321,市价!$B$3:$B2321)+SLOPE(市价!E$3:E2321,市价!$B$3:$B2321)*市价!$B2321)-1-IF(排名!E2320=1,参数!$B$4)),"")</f>
        <v>-1.7046373357469613E-2</v>
      </c>
      <c r="F2321" s="9">
        <f>IFERROR(IF(市价!F2321="","",市价!F2321/(INTERCEPT(市价!F$3:F2321,市价!$B$3:$B2321)+SLOPE(市价!F$3:F2321,市价!$B$3:$B2321)*市价!$B2321)-1-IF(排名!F2320=1,参数!$B$4)),"")</f>
        <v>0.13522988772620326</v>
      </c>
      <c r="G2321" s="9">
        <f>IFERROR(IF(市价!G2321="","",市价!G2321/(INTERCEPT(市价!G$3:G2321,市价!$B$3:$B2321)+SLOPE(市价!G$3:G2321,市价!$B$3:$B2321)*市价!$B2321)-1-IF(排名!G2320=1,参数!$B$4)),"")</f>
        <v>-0.13331704995343108</v>
      </c>
      <c r="H2321" s="9">
        <f>IFERROR(IF(市价!H2321="","",市价!H2321/(INTERCEPT(市价!H$3:H2321,市价!$B$3:$B2321)+SLOPE(市价!H$3:H2321,市价!$B$3:$B2321)*市价!$B2321)-1-IF(排名!H2320=1,参数!$B$4)),"")</f>
        <v>-1.5301469258943712E-2</v>
      </c>
    </row>
    <row r="2322" spans="1:8" x14ac:dyDescent="0.15">
      <c r="A2322" s="6">
        <v>41845</v>
      </c>
      <c r="B2322" s="9">
        <f t="shared" si="36"/>
        <v>-4.9456718466385809E-2</v>
      </c>
      <c r="C2322" s="9">
        <f>IFERROR(IF(市价!C2322="","",市价!C2322/(INTERCEPT(市价!C$3:C2322,市价!$B$3:$B2322)+SLOPE(市价!C$3:C2322,市价!$B$3:$B2322)*市价!$B2322)-1-IF(排名!C2321=1,参数!$B$4)),"")</f>
        <v>-0.22252149746840802</v>
      </c>
      <c r="D2322" s="9">
        <f>IFERROR(IF(市价!D2322="","",市价!D2322/(INTERCEPT(市价!D$3:D2322,市价!$B$3:$B2322)+SLOPE(市价!D$3:D2322,市价!$B$3:$B2322)*市价!$B2322)-1-IF(排名!D2321=1,参数!$B$4)),"")</f>
        <v>-3.5982899433029347E-2</v>
      </c>
      <c r="E2322" s="9">
        <f>IFERROR(IF(市价!E2322="","",市价!E2322/(INTERCEPT(市价!E$3:E2322,市价!$B$3:$B2322)+SLOPE(市价!E$3:E2322,市价!$B$3:$B2322)*市价!$B2322)-1-IF(排名!E2321=1,参数!$B$4)),"")</f>
        <v>-1.8522816153773491E-2</v>
      </c>
      <c r="F2322" s="9">
        <f>IFERROR(IF(市价!F2322="","",市价!F2322/(INTERCEPT(市价!F$3:F2322,市价!$B$3:$B2322)+SLOPE(市价!F$3:F2322,市价!$B$3:$B2322)*市价!$B2322)-1-IF(排名!F2321=1,参数!$B$4)),"")</f>
        <v>0.13186102267867894</v>
      </c>
      <c r="G2322" s="9">
        <f>IFERROR(IF(市价!G2322="","",市价!G2322/(INTERCEPT(市价!G$3:G2322,市价!$B$3:$B2322)+SLOPE(市价!G$3:G2322,市价!$B$3:$B2322)*市价!$B2322)-1-IF(排名!G2321=1,参数!$B$4)),"")</f>
        <v>-0.13275891621508928</v>
      </c>
      <c r="H2322" s="9">
        <f>IFERROR(IF(市价!H2322="","",市价!H2322/(INTERCEPT(市价!H$3:H2322,市价!$B$3:$B2322)+SLOPE(市价!H$3:H2322,市价!$B$3:$B2322)*市价!$B2322)-1-IF(排名!H2321=1,参数!$B$4)),"")</f>
        <v>-1.8815204206693692E-2</v>
      </c>
    </row>
    <row r="2323" spans="1:8" x14ac:dyDescent="0.15">
      <c r="A2323" s="6">
        <v>41848</v>
      </c>
      <c r="B2323" s="9">
        <f t="shared" si="36"/>
        <v>-5.1482921076156672E-2</v>
      </c>
      <c r="C2323" s="9">
        <f>IFERROR(IF(市价!C2323="","",市价!C2323/(INTERCEPT(市价!C$3:C2323,市价!$B$3:$B2323)+SLOPE(市价!C$3:C2323,市价!$B$3:$B2323)*市价!$B2323)-1-IF(排名!C2322=1,参数!$B$4)),"")</f>
        <v>-0.22325377176572828</v>
      </c>
      <c r="D2323" s="9">
        <f>IFERROR(IF(市价!D2323="","",市价!D2323/(INTERCEPT(市价!D$3:D2323,市价!$B$3:$B2323)+SLOPE(市价!D$3:D2323,市价!$B$3:$B2323)*市价!$B2323)-1-IF(排名!D2322=1,参数!$B$4)),"")</f>
        <v>-5.3343279262022536E-2</v>
      </c>
      <c r="E2323" s="9">
        <f>IFERROR(IF(市价!E2323="","",市价!E2323/(INTERCEPT(市价!E$3:E2323,市价!$B$3:$B2323)+SLOPE(市价!E$3:E2323,市价!$B$3:$B2323)*市价!$B2323)-1-IF(排名!E2322=1,参数!$B$4)),"")</f>
        <v>4.5140897542728098E-4</v>
      </c>
      <c r="F2323" s="9">
        <f>IFERROR(IF(市价!F2323="","",市价!F2323/(INTERCEPT(市价!F$3:F2323,市价!$B$3:$B2323)+SLOPE(市价!F$3:F2323,市价!$B$3:$B2323)*市价!$B2323)-1-IF(排名!F2322=1,参数!$B$4)),"")</f>
        <v>0.13681579386757847</v>
      </c>
      <c r="G2323" s="9">
        <f>IFERROR(IF(市价!G2323="","",市价!G2323/(INTERCEPT(市价!G$3:G2323,市价!$B$3:$B2323)+SLOPE(市价!G$3:G2323,市价!$B$3:$B2323)*市价!$B2323)-1-IF(排名!G2322=1,参数!$B$4)),"")</f>
        <v>-0.13533719999730109</v>
      </c>
      <c r="H2323" s="9">
        <f>IFERROR(IF(市价!H2323="","",市价!H2323/(INTERCEPT(市价!H$3:H2323,市价!$B$3:$B2323)+SLOPE(市价!H$3:H2323,市价!$B$3:$B2323)*市价!$B2323)-1-IF(排名!H2322=1,参数!$B$4)),"")</f>
        <v>-3.4230478274893894E-2</v>
      </c>
    </row>
    <row r="2324" spans="1:8" x14ac:dyDescent="0.15">
      <c r="A2324" s="6">
        <v>41849</v>
      </c>
      <c r="B2324" s="9">
        <f t="shared" si="36"/>
        <v>-5.2345254504865102E-2</v>
      </c>
      <c r="C2324" s="9">
        <f>IFERROR(IF(市价!C2324="","",市价!C2324/(INTERCEPT(市价!C$3:C2324,市价!$B$3:$B2324)+SLOPE(市价!C$3:C2324,市价!$B$3:$B2324)*市价!$B2324)-1-IF(排名!C2323=1,参数!$B$4)),"")</f>
        <v>-0.22004364468593354</v>
      </c>
      <c r="D2324" s="9">
        <f>IFERROR(IF(市价!D2324="","",市价!D2324/(INTERCEPT(市价!D$3:D2324,市价!$B$3:$B2324)+SLOPE(市价!D$3:D2324,市价!$B$3:$B2324)*市价!$B2324)-1-IF(排名!D2323=1,参数!$B$4)),"")</f>
        <v>-5.7856500926708909E-2</v>
      </c>
      <c r="E2324" s="9">
        <f>IFERROR(IF(市价!E2324="","",市价!E2324/(INTERCEPT(市价!E$3:E2324,市价!$B$3:$B2324)+SLOPE(市价!E$3:E2324,市价!$B$3:$B2324)*市价!$B2324)-1-IF(排名!E2323=1,参数!$B$4)),"")</f>
        <v>-3.7654176115914373E-3</v>
      </c>
      <c r="F2324" s="9">
        <f>IFERROR(IF(市价!F2324="","",市价!F2324/(INTERCEPT(市价!F$3:F2324,市价!$B$3:$B2324)+SLOPE(市价!F$3:F2324,市价!$B$3:$B2324)*市价!$B2324)-1-IF(排名!F2323=1,参数!$B$4)),"")</f>
        <v>0.12747332280070989</v>
      </c>
      <c r="G2324" s="9">
        <f>IFERROR(IF(市价!G2324="","",市价!G2324/(INTERCEPT(市价!G$3:G2324,市价!$B$3:$B2324)+SLOPE(市价!G$3:G2324,市价!$B$3:$B2324)*市价!$B2324)-1-IF(排名!G2323=1,参数!$B$4)),"")</f>
        <v>-0.12108680041586128</v>
      </c>
      <c r="H2324" s="9">
        <f>IFERROR(IF(市价!H2324="","",市价!H2324/(INTERCEPT(市价!H$3:H2324,市价!$B$3:$B2324)+SLOPE(市价!H$3:H2324,市价!$B$3:$B2324)*市价!$B2324)-1-IF(排名!H2323=1,参数!$B$4)),"")</f>
        <v>-3.8792486189805353E-2</v>
      </c>
    </row>
    <row r="2325" spans="1:8" x14ac:dyDescent="0.15">
      <c r="A2325" s="6">
        <v>41850</v>
      </c>
      <c r="B2325" s="9">
        <f t="shared" si="36"/>
        <v>-5.1930604651410271E-2</v>
      </c>
      <c r="C2325" s="9">
        <f>IFERROR(IF(市价!C2325="","",市价!C2325/(INTERCEPT(市价!C$3:C2325,市价!$B$3:$B2325)+SLOPE(市价!C$3:C2325,市价!$B$3:$B2325)*市价!$B2325)-1-IF(排名!C2324=1,参数!$B$4)),"")</f>
        <v>-0.22420989807314476</v>
      </c>
      <c r="D2325" s="9">
        <f>IFERROR(IF(市价!D2325="","",市价!D2325/(INTERCEPT(市价!D$3:D2325,市价!$B$3:$B2325)+SLOPE(市价!D$3:D2325,市价!$B$3:$B2325)*市价!$B2325)-1-IF(排名!D2324=1,参数!$B$4)),"")</f>
        <v>-5.8017854618516163E-2</v>
      </c>
      <c r="E2325" s="9">
        <f>IFERROR(IF(市价!E2325="","",市价!E2325/(INTERCEPT(市价!E$3:E2325,市价!$B$3:$B2325)+SLOPE(市价!E$3:E2325,市价!$B$3:$B2325)*市价!$B2325)-1-IF(排名!E2324=1,参数!$B$4)),"")</f>
        <v>-1.0081429238756212E-2</v>
      </c>
      <c r="F2325" s="9">
        <f>IFERROR(IF(市价!F2325="","",市价!F2325/(INTERCEPT(市价!F$3:F2325,市价!$B$3:$B2325)+SLOPE(市价!F$3:F2325,市价!$B$3:$B2325)*市价!$B2325)-1-IF(排名!F2324=1,参数!$B$4)),"")</f>
        <v>0.12984392394487232</v>
      </c>
      <c r="G2325" s="9">
        <f>IFERROR(IF(市价!G2325="","",市价!G2325/(INTERCEPT(市价!G$3:G2325,市价!$B$3:$B2325)+SLOPE(市价!G$3:G2325,市价!$B$3:$B2325)*市价!$B2325)-1-IF(排名!G2324=1,参数!$B$4)),"")</f>
        <v>-0.11607726877546964</v>
      </c>
      <c r="H2325" s="9">
        <f>IFERROR(IF(市价!H2325="","",市价!H2325/(INTERCEPT(市价!H$3:H2325,市价!$B$3:$B2325)+SLOPE(市价!H$3:H2325,市价!$B$3:$B2325)*市价!$B2325)-1-IF(排名!H2324=1,参数!$B$4)),"")</f>
        <v>-3.3041101147447183E-2</v>
      </c>
    </row>
    <row r="2326" spans="1:8" x14ac:dyDescent="0.15">
      <c r="A2326" s="6">
        <v>41851</v>
      </c>
      <c r="B2326" s="9">
        <f t="shared" si="36"/>
        <v>-5.2777397870695443E-2</v>
      </c>
      <c r="C2326" s="9">
        <f>IFERROR(IF(市价!C2326="","",市价!C2326/(INTERCEPT(市价!C$3:C2326,市价!$B$3:$B2326)+SLOPE(市价!C$3:C2326,市价!$B$3:$B2326)*市价!$B2326)-1-IF(排名!C2325=1,参数!$B$4)),"")</f>
        <v>-0.21837359456828356</v>
      </c>
      <c r="D2326" s="9">
        <f>IFERROR(IF(市价!D2326="","",市价!D2326/(INTERCEPT(市价!D$3:D2326,市价!$B$3:$B2326)+SLOPE(市价!D$3:D2326,市价!$B$3:$B2326)*市价!$B2326)-1-IF(排名!D2325=1,参数!$B$4)),"")</f>
        <v>-6.3401088733848754E-2</v>
      </c>
      <c r="E2326" s="9">
        <f>IFERROR(IF(市价!E2326="","",市价!E2326/(INTERCEPT(市价!E$3:E2326,市价!$B$3:$B2326)+SLOPE(市价!E$3:E2326,市价!$B$3:$B2326)*市价!$B2326)-1-IF(排名!E2325=1,参数!$B$4)),"")</f>
        <v>-7.6517223749318353E-3</v>
      </c>
      <c r="F2326" s="9">
        <f>IFERROR(IF(市价!F2326="","",市价!F2326/(INTERCEPT(市价!F$3:F2326,市价!$B$3:$B2326)+SLOPE(市价!F$3:F2326,市价!$B$3:$B2326)*市价!$B2326)-1-IF(排名!F2325=1,参数!$B$4)),"")</f>
        <v>0.12538239618927305</v>
      </c>
      <c r="G2326" s="9">
        <f>IFERROR(IF(市价!G2326="","",市价!G2326/(INTERCEPT(市价!G$3:G2326,市价!$B$3:$B2326)+SLOPE(市价!G$3:G2326,市价!$B$3:$B2326)*市价!$B2326)-1-IF(排名!G2325=1,参数!$B$4)),"")</f>
        <v>-0.11494113129474215</v>
      </c>
      <c r="H2326" s="9">
        <f>IFERROR(IF(市价!H2326="","",市价!H2326/(INTERCEPT(市价!H$3:H2326,市价!$B$3:$B2326)+SLOPE(市价!H$3:H2326,市价!$B$3:$B2326)*市价!$B2326)-1-IF(排名!H2325=1,参数!$B$4)),"")</f>
        <v>-3.7679246441639447E-2</v>
      </c>
    </row>
    <row r="2327" spans="1:8" x14ac:dyDescent="0.15">
      <c r="A2327" s="6">
        <v>41852</v>
      </c>
      <c r="B2327" s="9">
        <f t="shared" si="36"/>
        <v>-5.2273122410042838E-2</v>
      </c>
      <c r="C2327" s="9">
        <f>IFERROR(IF(市价!C2327="","",市价!C2327/(INTERCEPT(市价!C$3:C2327,市价!$B$3:$B2327)+SLOPE(市价!C$3:C2327,市价!$B$3:$B2327)*市价!$B2327)-1-IF(排名!C2326=1,参数!$B$4)),"")</f>
        <v>-0.22003633121268798</v>
      </c>
      <c r="D2327" s="9">
        <f>IFERROR(IF(市价!D2327="","",市价!D2327/(INTERCEPT(市价!D$3:D2327,市价!$B$3:$B2327)+SLOPE(市价!D$3:D2327,市价!$B$3:$B2327)*市价!$B2327)-1-IF(排名!D2326=1,参数!$B$4)),"")</f>
        <v>-5.7436478822748271E-2</v>
      </c>
      <c r="E2327" s="9">
        <f>IFERROR(IF(市价!E2327="","",市价!E2327/(INTERCEPT(市价!E$3:E2327,市价!$B$3:$B2327)+SLOPE(市价!E$3:E2327,市价!$B$3:$B2327)*市价!$B2327)-1-IF(排名!E2326=1,参数!$B$4)),"")</f>
        <v>-1.5566529654942318E-3</v>
      </c>
      <c r="F2327" s="9">
        <f>IFERROR(IF(市价!F2327="","",市价!F2327/(INTERCEPT(市价!F$3:F2327,市价!$B$3:$B2327)+SLOPE(市价!F$3:F2327,市价!$B$3:$B2327)*市价!$B2327)-1-IF(排名!F2326=1,参数!$B$4)),"")</f>
        <v>0.12293624924952762</v>
      </c>
      <c r="G2327" s="9">
        <f>IFERROR(IF(市价!G2327="","",市价!G2327/(INTERCEPT(市价!G$3:G2327,市价!$B$3:$B2327)+SLOPE(市价!G$3:G2327,市价!$B$3:$B2327)*市价!$B2327)-1-IF(排名!G2326=1,参数!$B$4)),"")</f>
        <v>-0.11911588749839486</v>
      </c>
      <c r="H2327" s="9">
        <f>IFERROR(IF(市价!H2327="","",市价!H2327/(INTERCEPT(市价!H$3:H2327,市价!$B$3:$B2327)+SLOPE(市价!H$3:H2327,市价!$B$3:$B2327)*市价!$B2327)-1-IF(排名!H2326=1,参数!$B$4)),"")</f>
        <v>-3.8429633210459335E-2</v>
      </c>
    </row>
    <row r="2328" spans="1:8" x14ac:dyDescent="0.15">
      <c r="A2328" s="6">
        <v>41855</v>
      </c>
      <c r="B2328" s="9">
        <f t="shared" si="36"/>
        <v>-5.2611008399567748E-2</v>
      </c>
      <c r="C2328" s="9">
        <f>IFERROR(IF(市价!C2328="","",市价!C2328/(INTERCEPT(市价!C$3:C2328,市价!$B$3:$B2328)+SLOPE(市价!C$3:C2328,市价!$B$3:$B2328)*市价!$B2328)-1-IF(排名!C2327=1,参数!$B$4)),"")</f>
        <v>-0.22430668044468263</v>
      </c>
      <c r="D2328" s="9">
        <f>IFERROR(IF(市价!D2328="","",市价!D2328/(INTERCEPT(市价!D$3:D2328,市价!$B$3:$B2328)+SLOPE(市价!D$3:D2328,市价!$B$3:$B2328)*市价!$B2328)-1-IF(排名!D2327=1,参数!$B$4)),"")</f>
        <v>-5.6952334135580318E-2</v>
      </c>
      <c r="E2328" s="9">
        <f>IFERROR(IF(市价!E2328="","",市价!E2328/(INTERCEPT(市价!E$3:E2328,市价!$B$3:$B2328)+SLOPE(市价!E$3:E2328,市价!$B$3:$B2328)*市价!$B2328)-1-IF(排名!E2327=1,参数!$B$4)),"")</f>
        <v>-2.5718390129888524E-3</v>
      </c>
      <c r="F2328" s="9">
        <f>IFERROR(IF(市价!F2328="","",市价!F2328/(INTERCEPT(市价!F$3:F2328,市价!$B$3:$B2328)+SLOPE(市价!F$3:F2328,市价!$B$3:$B2328)*市价!$B2328)-1-IF(排名!F2327=1,参数!$B$4)),"")</f>
        <v>0.12611931229459716</v>
      </c>
      <c r="G2328" s="9">
        <f>IFERROR(IF(市价!G2328="","",市价!G2328/(INTERCEPT(市价!G$3:G2328,市价!$B$3:$B2328)+SLOPE(市价!G$3:G2328,市价!$B$3:$B2328)*市价!$B2328)-1-IF(排名!G2327=1,参数!$B$4)),"")</f>
        <v>-0.1167488750740131</v>
      </c>
      <c r="H2328" s="9">
        <f>IFERROR(IF(市价!H2328="","",市价!H2328/(INTERCEPT(市价!H$3:H2328,市价!$B$3:$B2328)+SLOPE(市价!H$3:H2328,市价!$B$3:$B2328)*市价!$B2328)-1-IF(排名!H2327=1,参数!$B$4)),"")</f>
        <v>-4.1205634024738758E-2</v>
      </c>
    </row>
    <row r="2329" spans="1:8" x14ac:dyDescent="0.15">
      <c r="A2329" s="6">
        <v>41856</v>
      </c>
      <c r="B2329" s="9">
        <f t="shared" si="36"/>
        <v>-5.22269090527267E-2</v>
      </c>
      <c r="C2329" s="9">
        <f>IFERROR(IF(市价!C2329="","",市价!C2329/(INTERCEPT(市价!C$3:C2329,市价!$B$3:$B2329)+SLOPE(市价!C$3:C2329,市价!$B$3:$B2329)*市价!$B2329)-1-IF(排名!C2328=1,参数!$B$4)),"")</f>
        <v>-0.22040422509872618</v>
      </c>
      <c r="D2329" s="9">
        <f>IFERROR(IF(市价!D2329="","",市价!D2329/(INTERCEPT(市价!D$3:D2329,市价!$B$3:$B2329)+SLOPE(市价!D$3:D2329,市价!$B$3:$B2329)*市价!$B2329)-1-IF(排名!D2328=1,参数!$B$4)),"")</f>
        <v>-5.0244123552591335E-2</v>
      </c>
      <c r="E2329" s="9">
        <f>IFERROR(IF(市价!E2329="","",市价!E2329/(INTERCEPT(市价!E$3:E2329,市价!$B$3:$B2329)+SLOPE(市价!E$3:E2329,市价!$B$3:$B2329)*市价!$B2329)-1-IF(排名!E2328=1,参数!$B$4)),"")</f>
        <v>-2.902301401871421E-4</v>
      </c>
      <c r="F2329" s="9">
        <f>IFERROR(IF(市价!F2329="","",市价!F2329/(INTERCEPT(市价!F$3:F2329,市价!$B$3:$B2329)+SLOPE(市价!F$3:F2329,市价!$B$3:$B2329)*市价!$B2329)-1-IF(排名!F2328=1,参数!$B$4)),"")</f>
        <v>0.12550665277633377</v>
      </c>
      <c r="G2329" s="9">
        <f>IFERROR(IF(市价!G2329="","",市价!G2329/(INTERCEPT(市价!G$3:G2329,市价!$B$3:$B2329)+SLOPE(市价!G$3:G2329,市价!$B$3:$B2329)*市价!$B2329)-1-IF(排名!G2328=1,参数!$B$4)),"")</f>
        <v>-0.1208884336780166</v>
      </c>
      <c r="H2329" s="9">
        <f>IFERROR(IF(市价!H2329="","",市价!H2329/(INTERCEPT(市价!H$3:H2329,市价!$B$3:$B2329)+SLOPE(市价!H$3:H2329,市价!$B$3:$B2329)*市价!$B2329)-1-IF(排名!H2328=1,参数!$B$4)),"")</f>
        <v>-4.7041094623172741E-2</v>
      </c>
    </row>
    <row r="2330" spans="1:8" x14ac:dyDescent="0.15">
      <c r="A2330" s="6">
        <v>41857</v>
      </c>
      <c r="B2330" s="9">
        <f t="shared" si="36"/>
        <v>-5.1981069320983807E-2</v>
      </c>
      <c r="C2330" s="9">
        <f>IFERROR(IF(市价!C2330="","",市价!C2330/(INTERCEPT(市价!C$3:C2330,市价!$B$3:$B2330)+SLOPE(市价!C$3:C2330,市价!$B$3:$B2330)*市价!$B2330)-1-IF(排名!C2329=1,参数!$B$4)),"")</f>
        <v>-0.21549154768517578</v>
      </c>
      <c r="D2330" s="9">
        <f>IFERROR(IF(市价!D2330="","",市价!D2330/(INTERCEPT(市价!D$3:D2330,市价!$B$3:$B2330)+SLOPE(市价!D$3:D2330,市价!$B$3:$B2330)*市价!$B2330)-1-IF(排名!D2329=1,参数!$B$4)),"")</f>
        <v>-5.2361962901357306E-2</v>
      </c>
      <c r="E2330" s="9">
        <f>IFERROR(IF(市价!E2330="","",市价!E2330/(INTERCEPT(市价!E$3:E2330,市价!$B$3:$B2330)+SLOPE(市价!E$3:E2330,市价!$B$3:$B2330)*市价!$B2330)-1-IF(排名!E2329=1,参数!$B$4)),"")</f>
        <v>1.0717058485585129E-2</v>
      </c>
      <c r="F2330" s="9">
        <f>IFERROR(IF(市价!F2330="","",市价!F2330/(INTERCEPT(市价!F$3:F2330,市价!$B$3:$B2330)+SLOPE(市价!F$3:F2330,市价!$B$3:$B2330)*市价!$B2330)-1-IF(排名!F2329=1,参数!$B$4)),"")</f>
        <v>0.12016521427044569</v>
      </c>
      <c r="G2330" s="9">
        <f>IFERROR(IF(市价!G2330="","",市价!G2330/(INTERCEPT(市价!G$3:G2330,市价!$B$3:$B2330)+SLOPE(市价!G$3:G2330,市价!$B$3:$B2330)*市价!$B2330)-1-IF(排名!G2329=1,参数!$B$4)),"")</f>
        <v>-0.1222679899706437</v>
      </c>
      <c r="H2330" s="9">
        <f>IFERROR(IF(市价!H2330="","",市价!H2330/(INTERCEPT(市价!H$3:H2330,市价!$B$3:$B2330)+SLOPE(市价!H$3:H2330,市价!$B$3:$B2330)*市价!$B2330)-1-IF(排名!H2329=1,参数!$B$4)),"")</f>
        <v>-5.2647188124756883E-2</v>
      </c>
    </row>
    <row r="2331" spans="1:8" x14ac:dyDescent="0.15">
      <c r="A2331" s="6">
        <v>41858</v>
      </c>
      <c r="B2331" s="9">
        <f t="shared" si="36"/>
        <v>-5.1292439889348028E-2</v>
      </c>
      <c r="C2331" s="9">
        <f>IFERROR(IF(市价!C2331="","",市价!C2331/(INTERCEPT(市价!C$3:C2331,市价!$B$3:$B2331)+SLOPE(市价!C$3:C2331,市价!$B$3:$B2331)*市价!$B2331)-1-IF(排名!C2330=1,参数!$B$4)),"")</f>
        <v>-0.21722261057722339</v>
      </c>
      <c r="D2331" s="9">
        <f>IFERROR(IF(市价!D2331="","",市价!D2331/(INTERCEPT(市价!D$3:D2331,市价!$B$3:$B2331)+SLOPE(市价!D$3:D2331,市价!$B$3:$B2331)*市价!$B2331)-1-IF(排名!D2330=1,参数!$B$4)),"")</f>
        <v>-5.3712087643021489E-2</v>
      </c>
      <c r="E2331" s="9">
        <f>IFERROR(IF(市价!E2331="","",市价!E2331/(INTERCEPT(市价!E$3:E2331,市价!$B$3:$B2331)+SLOPE(市价!E$3:E2331,市价!$B$3:$B2331)*市价!$B2331)-1-IF(排名!E2330=1,参数!$B$4)),"")</f>
        <v>1.0777258495512365E-2</v>
      </c>
      <c r="F2331" s="9">
        <f>IFERROR(IF(市价!F2331="","",市价!F2331/(INTERCEPT(市价!F$3:F2331,市价!$B$3:$B2331)+SLOPE(市价!F$3:F2331,市价!$B$3:$B2331)*市价!$B2331)-1-IF(排名!F2330=1,参数!$B$4)),"")</f>
        <v>0.11775707168021277</v>
      </c>
      <c r="G2331" s="9">
        <f>IFERROR(IF(市价!G2331="","",市价!G2331/(INTERCEPT(市价!G$3:G2331,市价!$B$3:$B2331)+SLOPE(市价!G$3:G2331,市价!$B$3:$B2331)*市价!$B2331)-1-IF(排名!G2330=1,参数!$B$4)),"")</f>
        <v>-0.12195490567220668</v>
      </c>
      <c r="H2331" s="9">
        <f>IFERROR(IF(市价!H2331="","",市价!H2331/(INTERCEPT(市价!H$3:H2331,市价!$B$3:$B2331)+SLOPE(市价!H$3:H2331,市价!$B$3:$B2331)*市价!$B2331)-1-IF(排名!H2330=1,参数!$B$4)),"")</f>
        <v>-4.3399365619361752E-2</v>
      </c>
    </row>
    <row r="2332" spans="1:8" x14ac:dyDescent="0.15">
      <c r="A2332" s="6">
        <v>41859</v>
      </c>
      <c r="B2332" s="9">
        <f t="shared" si="36"/>
        <v>-5.1355363406216603E-2</v>
      </c>
      <c r="C2332" s="9">
        <f>IFERROR(IF(市价!C2332="","",市价!C2332/(INTERCEPT(市价!C$3:C2332,市价!$B$3:$B2332)+SLOPE(市价!C$3:C2332,市价!$B$3:$B2332)*市价!$B2332)-1-IF(排名!C2331=1,参数!$B$4)),"")</f>
        <v>-0.21514620841535795</v>
      </c>
      <c r="D2332" s="9">
        <f>IFERROR(IF(市价!D2332="","",市价!D2332/(INTERCEPT(市价!D$3:D2332,市价!$B$3:$B2332)+SLOPE(市价!D$3:D2332,市价!$B$3:$B2332)*市价!$B2332)-1-IF(排名!D2331=1,参数!$B$4)),"")</f>
        <v>-5.5707581430633146E-2</v>
      </c>
      <c r="E2332" s="9">
        <f>IFERROR(IF(市价!E2332="","",市价!E2332/(INTERCEPT(市价!E$3:E2332,市价!$B$3:$B2332)+SLOPE(市价!E$3:E2332,市价!$B$3:$B2332)*市价!$B2332)-1-IF(排名!E2331=1,参数!$B$4)),"")</f>
        <v>5.8828894891040928E-3</v>
      </c>
      <c r="F2332" s="9">
        <f>IFERROR(IF(市价!F2332="","",市价!F2332/(INTERCEPT(市价!F$3:F2332,市价!$B$3:$B2332)+SLOPE(市价!F$3:F2332,市价!$B$3:$B2332)*市价!$B2332)-1-IF(排名!F2331=1,参数!$B$4)),"")</f>
        <v>0.11924436544370587</v>
      </c>
      <c r="G2332" s="9">
        <f>IFERROR(IF(市价!G2332="","",市价!G2332/(INTERCEPT(市价!G$3:G2332,市价!$B$3:$B2332)+SLOPE(市价!G$3:G2332,市价!$B$3:$B2332)*市价!$B2332)-1-IF(排名!G2331=1,参数!$B$4)),"")</f>
        <v>-0.12072051000160589</v>
      </c>
      <c r="H2332" s="9">
        <f>IFERROR(IF(市价!H2332="","",市价!H2332/(INTERCEPT(市价!H$3:H2332,市价!$B$3:$B2332)+SLOPE(市价!H$3:H2332,市价!$B$3:$B2332)*市价!$B2332)-1-IF(排名!H2331=1,参数!$B$4)),"")</f>
        <v>-4.1685135522512629E-2</v>
      </c>
    </row>
    <row r="2333" spans="1:8" x14ac:dyDescent="0.15">
      <c r="A2333" s="6">
        <v>41862</v>
      </c>
      <c r="B2333" s="9">
        <f t="shared" si="36"/>
        <v>-5.194879166635976E-2</v>
      </c>
      <c r="C2333" s="9">
        <f>IFERROR(IF(市价!C2333="","",市价!C2333/(INTERCEPT(市价!C$3:C2333,市价!$B$3:$B2333)+SLOPE(市价!C$3:C2333,市价!$B$3:$B2333)*市价!$B2333)-1-IF(排名!C2332=1,参数!$B$4)),"")</f>
        <v>-0.21409283775539292</v>
      </c>
      <c r="D2333" s="9">
        <f>IFERROR(IF(市价!D2333="","",市价!D2333/(INTERCEPT(市价!D$3:D2333,市价!$B$3:$B2333)+SLOPE(市价!D$3:D2333,市价!$B$3:$B2333)*市价!$B2333)-1-IF(排名!D2332=1,参数!$B$4)),"")</f>
        <v>-5.372703292392178E-2</v>
      </c>
      <c r="E2333" s="9">
        <f>IFERROR(IF(市价!E2333="","",市价!E2333/(INTERCEPT(市价!E$3:E2333,市价!$B$3:$B2333)+SLOPE(市价!E$3:E2333,市价!$B$3:$B2333)*市价!$B2333)-1-IF(排名!E2332=1,参数!$B$4)),"")</f>
        <v>5.352083455900436E-3</v>
      </c>
      <c r="F2333" s="9">
        <f>IFERROR(IF(市价!F2333="","",市价!F2333/(INTERCEPT(市价!F$3:F2333,市价!$B$3:$B2333)+SLOPE(市价!F$3:F2333,市价!$B$3:$B2333)*市价!$B2333)-1-IF(排名!F2332=1,参数!$B$4)),"")</f>
        <v>0.1174358183123545</v>
      </c>
      <c r="G2333" s="9">
        <f>IFERROR(IF(市价!G2333="","",市价!G2333/(INTERCEPT(市价!G$3:G2333,市价!$B$3:$B2333)+SLOPE(市价!G$3:G2333,市价!$B$3:$B2333)*市价!$B2333)-1-IF(排名!G2332=1,参数!$B$4)),"")</f>
        <v>-0.12147182179223115</v>
      </c>
      <c r="H2333" s="9">
        <f>IFERROR(IF(市价!H2333="","",市价!H2333/(INTERCEPT(市价!H$3:H2333,市价!$B$3:$B2333)+SLOPE(市价!H$3:H2333,市价!$B$3:$B2333)*市价!$B2333)-1-IF(排名!H2332=1,参数!$B$4)),"")</f>
        <v>-4.5188959294867659E-2</v>
      </c>
    </row>
    <row r="2334" spans="1:8" x14ac:dyDescent="0.15">
      <c r="A2334" s="6">
        <v>41863</v>
      </c>
      <c r="B2334" s="9">
        <f t="shared" si="36"/>
        <v>-5.164754303591982E-2</v>
      </c>
      <c r="C2334" s="9">
        <f>IFERROR(IF(市价!C2334="","",市价!C2334/(INTERCEPT(市价!C$3:C2334,市价!$B$3:$B2334)+SLOPE(市价!C$3:C2334,市价!$B$3:$B2334)*市价!$B2334)-1-IF(排名!C2333=1,参数!$B$4)),"")</f>
        <v>-0.21295199402513457</v>
      </c>
      <c r="D2334" s="9">
        <f>IFERROR(IF(市价!D2334="","",市价!D2334/(INTERCEPT(市价!D$3:D2334,市价!$B$3:$B2334)+SLOPE(市价!D$3:D2334,市价!$B$3:$B2334)*市价!$B2334)-1-IF(排名!D2333=1,参数!$B$4)),"")</f>
        <v>-5.0872606786558916E-2</v>
      </c>
      <c r="E2334" s="9">
        <f>IFERROR(IF(市价!E2334="","",市价!E2334/(INTERCEPT(市价!E$3:E2334,市价!$B$3:$B2334)+SLOPE(市价!E$3:E2334,市价!$B$3:$B2334)*市价!$B2334)-1-IF(排名!E2333=1,参数!$B$4)),"")</f>
        <v>-3.4643126829503323E-4</v>
      </c>
      <c r="F2334" s="9">
        <f>IFERROR(IF(市价!F2334="","",市价!F2334/(INTERCEPT(市价!F$3:F2334,市价!$B$3:$B2334)+SLOPE(市价!F$3:F2334,市价!$B$3:$B2334)*市价!$B2334)-1-IF(排名!F2333=1,参数!$B$4)),"")</f>
        <v>0.11847755789989378</v>
      </c>
      <c r="G2334" s="9">
        <f>IFERROR(IF(市价!G2334="","",市价!G2334/(INTERCEPT(市价!G$3:G2334,市价!$B$3:$B2334)+SLOPE(市价!G$3:G2334,市价!$B$3:$B2334)*市价!$B2334)-1-IF(排名!G2333=1,参数!$B$4)),"")</f>
        <v>-0.11992434226987603</v>
      </c>
      <c r="H2334" s="9">
        <f>IFERROR(IF(市价!H2334="","",市价!H2334/(INTERCEPT(市价!H$3:H2334,市价!$B$3:$B2334)+SLOPE(市价!H$3:H2334,市价!$B$3:$B2334)*市价!$B2334)-1-IF(排名!H2333=1,参数!$B$4)),"")</f>
        <v>-4.4267441765548199E-2</v>
      </c>
    </row>
    <row r="2335" spans="1:8" x14ac:dyDescent="0.15">
      <c r="A2335" s="6">
        <v>41864</v>
      </c>
      <c r="B2335" s="9">
        <f t="shared" si="36"/>
        <v>-5.1408199531450448E-2</v>
      </c>
      <c r="C2335" s="9">
        <f>IFERROR(IF(市价!C2335="","",市价!C2335/(INTERCEPT(市价!C$3:C2335,市价!$B$3:$B2335)+SLOPE(市价!C$3:C2335,市价!$B$3:$B2335)*市价!$B2335)-1-IF(排名!C2334=1,参数!$B$4)),"")</f>
        <v>-0.21204141616051622</v>
      </c>
      <c r="D2335" s="9">
        <f>IFERROR(IF(市价!D2335="","",市价!D2335/(INTERCEPT(市价!D$3:D2335,市价!$B$3:$B2335)+SLOPE(市价!D$3:D2335,市价!$B$3:$B2335)*市价!$B2335)-1-IF(排名!D2334=1,参数!$B$4)),"")</f>
        <v>-4.8720611969841787E-2</v>
      </c>
      <c r="E2335" s="9">
        <f>IFERROR(IF(市价!E2335="","",市价!E2335/(INTERCEPT(市价!E$3:E2335,市价!$B$3:$B2335)+SLOPE(市价!E$3:E2335,市价!$B$3:$B2335)*市价!$B2335)-1-IF(排名!E2334=1,参数!$B$4)),"")</f>
        <v>-3.7091365793215925E-3</v>
      </c>
      <c r="F2335" s="9">
        <f>IFERROR(IF(市价!F2335="","",市价!F2335/(INTERCEPT(市价!F$3:F2335,市价!$B$3:$B2335)+SLOPE(市价!F$3:F2335,市价!$B$3:$B2335)*市价!$B2335)-1-IF(排名!F2334=1,参数!$B$4)),"")</f>
        <v>0.11885975796919146</v>
      </c>
      <c r="G2335" s="9">
        <f>IFERROR(IF(市价!G2335="","",市价!G2335/(INTERCEPT(市价!G$3:G2335,市价!$B$3:$B2335)+SLOPE(市价!G$3:G2335,市价!$B$3:$B2335)*市价!$B2335)-1-IF(排名!G2334=1,参数!$B$4)),"")</f>
        <v>-0.12300570052989634</v>
      </c>
      <c r="H2335" s="9">
        <f>IFERROR(IF(市价!H2335="","",市价!H2335/(INTERCEPT(市价!H$3:H2335,市价!$B$3:$B2335)+SLOPE(市价!H$3:H2335,市价!$B$3:$B2335)*市价!$B2335)-1-IF(排名!H2334=1,参数!$B$4)),"")</f>
        <v>-3.9832089918318214E-2</v>
      </c>
    </row>
    <row r="2336" spans="1:8" x14ac:dyDescent="0.15">
      <c r="A2336" s="6">
        <v>41865</v>
      </c>
      <c r="B2336" s="9">
        <f t="shared" si="36"/>
        <v>-5.1090398408769812E-2</v>
      </c>
      <c r="C2336" s="9">
        <f>IFERROR(IF(市价!C2336="","",市价!C2336/(INTERCEPT(市价!C$3:C2336,市价!$B$3:$B2336)+SLOPE(市价!C$3:C2336,市价!$B$3:$B2336)*市价!$B2336)-1-IF(排名!C2335=1,参数!$B$4)),"")</f>
        <v>-0.21459191733358365</v>
      </c>
      <c r="D2336" s="9">
        <f>IFERROR(IF(市价!D2336="","",市价!D2336/(INTERCEPT(市价!D$3:D2336,市价!$B$3:$B2336)+SLOPE(市价!D$3:D2336,市价!$B$3:$B2336)*市价!$B2336)-1-IF(排名!D2335=1,参数!$B$4)),"")</f>
        <v>-4.2479678487970296E-2</v>
      </c>
      <c r="E2336" s="9">
        <f>IFERROR(IF(市价!E2336="","",市价!E2336/(INTERCEPT(市价!E$3:E2336,市价!$B$3:$B2336)+SLOPE(市价!E$3:E2336,市价!$B$3:$B2336)*市价!$B2336)-1-IF(排名!E2335=1,参数!$B$4)),"")</f>
        <v>-2.4353667366129317E-3</v>
      </c>
      <c r="F2336" s="9">
        <f>IFERROR(IF(市价!F2336="","",市价!F2336/(INTERCEPT(市价!F$3:F2336,市价!$B$3:$B2336)+SLOPE(市价!F$3:F2336,市价!$B$3:$B2336)*市价!$B2336)-1-IF(排名!F2335=1,参数!$B$4)),"")</f>
        <v>0.1146845862449497</v>
      </c>
      <c r="G2336" s="9">
        <f>IFERROR(IF(市价!G2336="","",市价!G2336/(INTERCEPT(市价!G$3:G2336,市价!$B$3:$B2336)+SLOPE(市价!G$3:G2336,市价!$B$3:$B2336)*市价!$B2336)-1-IF(排名!G2335=1,参数!$B$4)),"")</f>
        <v>-0.12267229845184657</v>
      </c>
      <c r="H2336" s="9">
        <f>IFERROR(IF(市价!H2336="","",市价!H2336/(INTERCEPT(市价!H$3:H2336,市价!$B$3:$B2336)+SLOPE(市价!H$3:H2336,市价!$B$3:$B2336)*市价!$B2336)-1-IF(排名!H2335=1,参数!$B$4)),"")</f>
        <v>-3.9047715687555162E-2</v>
      </c>
    </row>
    <row r="2337" spans="1:8" x14ac:dyDescent="0.15">
      <c r="A2337" s="6">
        <v>41866</v>
      </c>
      <c r="B2337" s="9">
        <f t="shared" si="36"/>
        <v>-5.1474616827138608E-2</v>
      </c>
      <c r="C2337" s="9">
        <f>IFERROR(IF(市价!C2337="","",市价!C2337/(INTERCEPT(市价!C$3:C2337,市价!$B$3:$B2337)+SLOPE(市价!C$3:C2337,市价!$B$3:$B2337)*市价!$B2337)-1-IF(排名!C2336=1,参数!$B$4)),"")</f>
        <v>-0.21268202723246057</v>
      </c>
      <c r="D2337" s="9">
        <f>IFERROR(IF(市价!D2337="","",市价!D2337/(INTERCEPT(市价!D$3:D2337,市价!$B$3:$B2337)+SLOPE(市价!D$3:D2337,市价!$B$3:$B2337)*市价!$B2337)-1-IF(排名!D2336=1,参数!$B$4)),"")</f>
        <v>-4.0629803737065928E-2</v>
      </c>
      <c r="E2337" s="9">
        <f>IFERROR(IF(市价!E2337="","",市价!E2337/(INTERCEPT(市价!E$3:E2337,市价!$B$3:$B2337)+SLOPE(市价!E$3:E2337,市价!$B$3:$B2337)*市价!$B2337)-1-IF(排名!E2336=1,参数!$B$4)),"")</f>
        <v>-2.5620819527768512E-3</v>
      </c>
      <c r="F2337" s="9">
        <f>IFERROR(IF(市价!F2337="","",市价!F2337/(INTERCEPT(市价!F$3:F2337,市价!$B$3:$B2337)+SLOPE(市价!F$3:F2337,市价!$B$3:$B2337)*市价!$B2337)-1-IF(排名!F2336=1,参数!$B$4)),"")</f>
        <v>0.1113256231288835</v>
      </c>
      <c r="G2337" s="9">
        <f>IFERROR(IF(市价!G2337="","",市价!G2337/(INTERCEPT(市价!G$3:G2337,市价!$B$3:$B2337)+SLOPE(市价!G$3:G2337,市价!$B$3:$B2337)*市价!$B2337)-1-IF(排名!G2336=1,参数!$B$4)),"")</f>
        <v>-0.12071483064059119</v>
      </c>
      <c r="H2337" s="9">
        <f>IFERROR(IF(市价!H2337="","",市价!H2337/(INTERCEPT(市价!H$3:H2337,市价!$B$3:$B2337)+SLOPE(市价!H$3:H2337,市价!$B$3:$B2337)*市价!$B2337)-1-IF(排名!H2336=1,参数!$B$4)),"")</f>
        <v>-4.3584580528820638E-2</v>
      </c>
    </row>
    <row r="2338" spans="1:8" x14ac:dyDescent="0.15">
      <c r="A2338" s="6">
        <v>41869</v>
      </c>
      <c r="B2338" s="9">
        <f t="shared" si="36"/>
        <v>-5.1688027912960531E-2</v>
      </c>
      <c r="C2338" s="9">
        <f>IFERROR(IF(市价!C2338="","",市价!C2338/(INTERCEPT(市价!C$3:C2338,市价!$B$3:$B2338)+SLOPE(市价!C$3:C2338,市价!$B$3:$B2338)*市价!$B2338)-1-IF(排名!C2337=1,参数!$B$4)),"")</f>
        <v>-0.21067895742819778</v>
      </c>
      <c r="D2338" s="9">
        <f>IFERROR(IF(市价!D2338="","",市价!D2338/(INTERCEPT(市价!D$3:D2338,市价!$B$3:$B2338)+SLOPE(市价!D$3:D2338,市价!$B$3:$B2338)*市价!$B2338)-1-IF(排名!D2337=1,参数!$B$4)),"")</f>
        <v>-3.8908213560382099E-2</v>
      </c>
      <c r="E2338" s="9">
        <f>IFERROR(IF(市价!E2338="","",市价!E2338/(INTERCEPT(市价!E$3:E2338,市价!$B$3:$B2338)+SLOPE(市价!E$3:E2338,市价!$B$3:$B2338)*市价!$B2338)-1-IF(排名!E2337=1,参数!$B$4)),"")</f>
        <v>-3.5017853116795505E-3</v>
      </c>
      <c r="F2338" s="9">
        <f>IFERROR(IF(市价!F2338="","",市价!F2338/(INTERCEPT(市价!F$3:F2338,市价!$B$3:$B2338)+SLOPE(市价!F$3:F2338,市价!$B$3:$B2338)*市价!$B2338)-1-IF(排名!F2337=1,参数!$B$4)),"")</f>
        <v>0.1086213699707248</v>
      </c>
      <c r="G2338" s="9">
        <f>IFERROR(IF(市价!G2338="","",市价!G2338/(INTERCEPT(市价!G$3:G2338,市价!$B$3:$B2338)+SLOPE(市价!G$3:G2338,市价!$B$3:$B2338)*市价!$B2338)-1-IF(排名!G2337=1,参数!$B$4)),"")</f>
        <v>-0.11921653648104213</v>
      </c>
      <c r="H2338" s="9">
        <f>IFERROR(IF(市价!H2338="","",市价!H2338/(INTERCEPT(市价!H$3:H2338,市价!$B$3:$B2338)+SLOPE(市价!H$3:H2338,市价!$B$3:$B2338)*市价!$B2338)-1-IF(排名!H2337=1,参数!$B$4)),"")</f>
        <v>-4.6444044667186435E-2</v>
      </c>
    </row>
    <row r="2339" spans="1:8" x14ac:dyDescent="0.15">
      <c r="A2339" s="6">
        <v>41870</v>
      </c>
      <c r="B2339" s="9">
        <f t="shared" si="36"/>
        <v>-5.142501482871209E-2</v>
      </c>
      <c r="C2339" s="9">
        <f>IFERROR(IF(市价!C2339="","",市价!C2339/(INTERCEPT(市价!C$3:C2339,市价!$B$3:$B2339)+SLOPE(市价!C$3:C2339,市价!$B$3:$B2339)*市价!$B2339)-1-IF(排名!C2338=1,参数!$B$4)),"")</f>
        <v>-0.2132699967013342</v>
      </c>
      <c r="D2339" s="9">
        <f>IFERROR(IF(市价!D2339="","",市价!D2339/(INTERCEPT(市价!D$3:D2339,市价!$B$3:$B2339)+SLOPE(市价!D$3:D2339,市价!$B$3:$B2339)*市价!$B2339)-1-IF(排名!D2338=1,参数!$B$4)),"")</f>
        <v>-4.1285974729666997E-2</v>
      </c>
      <c r="E2339" s="9">
        <f>IFERROR(IF(市价!E2339="","",市价!E2339/(INTERCEPT(市价!E$3:E2339,市价!$B$3:$B2339)+SLOPE(市价!E$3:E2339,市价!$B$3:$B2339)*市价!$B2339)-1-IF(排名!E2338=1,参数!$B$4)),"")</f>
        <v>-1.3768110329092087E-3</v>
      </c>
      <c r="F2339" s="9">
        <f>IFERROR(IF(市价!F2339="","",市价!F2339/(INTERCEPT(市价!F$3:F2339,市价!$B$3:$B2339)+SLOPE(市价!F$3:F2339,市价!$B$3:$B2339)*市价!$B2339)-1-IF(排名!F2338=1,参数!$B$4)),"")</f>
        <v>0.11564438313612269</v>
      </c>
      <c r="G2339" s="9">
        <f>IFERROR(IF(市价!G2339="","",市价!G2339/(INTERCEPT(市价!G$3:G2339,市价!$B$3:$B2339)+SLOPE(市价!G$3:G2339,市价!$B$3:$B2339)*市价!$B2339)-1-IF(排名!G2338=1,参数!$B$4)),"")</f>
        <v>-0.12014231640096629</v>
      </c>
      <c r="H2339" s="9">
        <f>IFERROR(IF(市价!H2339="","",市价!H2339/(INTERCEPT(市价!H$3:H2339,市价!$B$3:$B2339)+SLOPE(市价!H$3:H2339,市价!$B$3:$B2339)*市价!$B2339)-1-IF(排名!H2338=1,参数!$B$4)),"")</f>
        <v>-4.8119373243518559E-2</v>
      </c>
    </row>
    <row r="2340" spans="1:8" x14ac:dyDescent="0.15">
      <c r="A2340" s="6">
        <v>41871</v>
      </c>
      <c r="B2340" s="9">
        <f t="shared" si="36"/>
        <v>-5.1595713320127877E-2</v>
      </c>
      <c r="C2340" s="9">
        <f>IFERROR(IF(市价!C2340="","",市价!C2340/(INTERCEPT(市价!C$3:C2340,市价!$B$3:$B2340)+SLOPE(市价!C$3:C2340,市价!$B$3:$B2340)*市价!$B2340)-1-IF(排名!C2339=1,参数!$B$4)),"")</f>
        <v>-0.20498029293786149</v>
      </c>
      <c r="D2340" s="9">
        <f>IFERROR(IF(市价!D2340="","",市价!D2340/(INTERCEPT(市价!D$3:D2340,市价!$B$3:$B2340)+SLOPE(市价!D$3:D2340,市价!$B$3:$B2340)*市价!$B2340)-1-IF(排名!D2339=1,参数!$B$4)),"")</f>
        <v>-4.3381883002712507E-2</v>
      </c>
      <c r="E2340" s="9">
        <f>IFERROR(IF(市价!E2340="","",市价!E2340/(INTERCEPT(市价!E$3:E2340,市价!$B$3:$B2340)+SLOPE(市价!E$3:E2340,市价!$B$3:$B2340)*市价!$B2340)-1-IF(排名!E2339=1,参数!$B$4)),"")</f>
        <v>-5.8460765084853428E-3</v>
      </c>
      <c r="F2340" s="9">
        <f>IFERROR(IF(市价!F2340="","",市价!F2340/(INTERCEPT(市价!F$3:F2340,市价!$B$3:$B2340)+SLOPE(市价!F$3:F2340,市价!$B$3:$B2340)*市价!$B2340)-1-IF(排名!F2339=1,参数!$B$4)),"")</f>
        <v>0.11401234032408891</v>
      </c>
      <c r="G2340" s="9">
        <f>IFERROR(IF(市价!G2340="","",市价!G2340/(INTERCEPT(市价!G$3:G2340,市价!$B$3:$B2340)+SLOPE(市价!G$3:G2340,市价!$B$3:$B2340)*市价!$B2340)-1-IF(排名!G2339=1,参数!$B$4)),"")</f>
        <v>-0.11716477097514744</v>
      </c>
      <c r="H2340" s="9">
        <f>IFERROR(IF(市价!H2340="","",市价!H2340/(INTERCEPT(市价!H$3:H2340,市价!$B$3:$B2340)+SLOPE(市价!H$3:H2340,市价!$B$3:$B2340)*市价!$B2340)-1-IF(排名!H2339=1,参数!$B$4)),"")</f>
        <v>-5.2213596820649411E-2</v>
      </c>
    </row>
    <row r="2341" spans="1:8" x14ac:dyDescent="0.15">
      <c r="A2341" s="6">
        <v>41872</v>
      </c>
      <c r="B2341" s="9">
        <f t="shared" si="36"/>
        <v>-5.1001708329528772E-2</v>
      </c>
      <c r="C2341" s="9">
        <f>IFERROR(IF(市价!C2341="","",市价!C2341/(INTERCEPT(市价!C$3:C2341,市价!$B$3:$B2341)+SLOPE(市价!C$3:C2341,市价!$B$3:$B2341)*市价!$B2341)-1-IF(排名!C2340=1,参数!$B$4)),"")</f>
        <v>-0.20606165841568649</v>
      </c>
      <c r="D2341" s="9">
        <f>IFERROR(IF(市价!D2341="","",市价!D2341/(INTERCEPT(市价!D$3:D2341,市价!$B$3:$B2341)+SLOPE(市价!D$3:D2341,市价!$B$3:$B2341)*市价!$B2341)-1-IF(排名!D2340=1,参数!$B$4)),"")</f>
        <v>-4.6525462507769233E-2</v>
      </c>
      <c r="E2341" s="9">
        <f>IFERROR(IF(市价!E2341="","",市价!E2341/(INTERCEPT(市价!E$3:E2341,市价!$B$3:$B2341)+SLOPE(市价!E$3:E2341,市价!$B$3:$B2341)*市价!$B2341)-1-IF(排名!E2340=1,参数!$B$4)),"")</f>
        <v>-8.5764603062008504E-3</v>
      </c>
      <c r="F2341" s="9">
        <f>IFERROR(IF(市价!F2341="","",市价!F2341/(INTERCEPT(市价!F$3:F2341,市价!$B$3:$B2341)+SLOPE(市价!F$3:F2341,市价!$B$3:$B2341)*市价!$B2341)-1-IF(排名!F2340=1,参数!$B$4)),"")</f>
        <v>0.11911673812923396</v>
      </c>
      <c r="G2341" s="9">
        <f>IFERROR(IF(市价!G2341="","",市价!G2341/(INTERCEPT(市价!G$3:G2341,市价!$B$3:$B2341)+SLOPE(市价!G$3:G2341,市价!$B$3:$B2341)*市价!$B2341)-1-IF(排名!G2340=1,参数!$B$4)),"")</f>
        <v>-0.11606602950067402</v>
      </c>
      <c r="H2341" s="9">
        <f>IFERROR(IF(市价!H2341="","",市价!H2341/(INTERCEPT(市价!H$3:H2341,市价!$B$3:$B2341)+SLOPE(市价!H$3:H2341,市价!$B$3:$B2341)*市价!$B2341)-1-IF(排名!H2340=1,参数!$B$4)),"")</f>
        <v>-4.7897377376076022E-2</v>
      </c>
    </row>
    <row r="2342" spans="1:8" x14ac:dyDescent="0.15">
      <c r="A2342" s="6">
        <v>41873</v>
      </c>
      <c r="B2342" s="9">
        <f t="shared" si="36"/>
        <v>-5.1376277778805025E-2</v>
      </c>
      <c r="C2342" s="9">
        <f>IFERROR(IF(市价!C2342="","",市价!C2342/(INTERCEPT(市价!C$3:C2342,市价!$B$3:$B2342)+SLOPE(市价!C$3:C2342,市价!$B$3:$B2342)*市价!$B2342)-1-IF(排名!C2341=1,参数!$B$4)),"")</f>
        <v>-0.20543438688561935</v>
      </c>
      <c r="D2342" s="9">
        <f>IFERROR(IF(市价!D2342="","",市价!D2342/(INTERCEPT(市价!D$3:D2342,市价!$B$3:$B2342)+SLOPE(市价!D$3:D2342,市价!$B$3:$B2342)*市价!$B2342)-1-IF(排名!D2341=1,参数!$B$4)),"")</f>
        <v>-4.9003459415287609E-2</v>
      </c>
      <c r="E2342" s="9">
        <f>IFERROR(IF(市价!E2342="","",市价!E2342/(INTERCEPT(市价!E$3:E2342,市价!$B$3:$B2342)+SLOPE(市价!E$3:E2342,市价!$B$3:$B2342)*市价!$B2342)-1-IF(排名!E2341=1,参数!$B$4)),"")</f>
        <v>-1.7924544444101187E-3</v>
      </c>
      <c r="F2342" s="9">
        <f>IFERROR(IF(市价!F2342="","",市价!F2342/(INTERCEPT(市价!F$3:F2342,市价!$B$3:$B2342)+SLOPE(市价!F$3:F2342,市价!$B$3:$B2342)*市价!$B2342)-1-IF(排名!F2341=1,参数!$B$4)),"")</f>
        <v>0.11334385365546829</v>
      </c>
      <c r="G2342" s="9">
        <f>IFERROR(IF(市价!G2342="","",市价!G2342/(INTERCEPT(市价!G$3:G2342,市价!$B$3:$B2342)+SLOPE(市价!G$3:G2342,市价!$B$3:$B2342)*市价!$B2342)-1-IF(排名!G2341=1,参数!$B$4)),"")</f>
        <v>-0.11390611504042003</v>
      </c>
      <c r="H2342" s="9">
        <f>IFERROR(IF(市价!H2342="","",市价!H2342/(INTERCEPT(市价!H$3:H2342,市价!$B$3:$B2342)+SLOPE(市价!H$3:H2342,市价!$B$3:$B2342)*市价!$B2342)-1-IF(排名!H2341=1,参数!$B$4)),"")</f>
        <v>-5.1465104542561368E-2</v>
      </c>
    </row>
    <row r="2343" spans="1:8" x14ac:dyDescent="0.15">
      <c r="A2343" s="6">
        <v>41876</v>
      </c>
      <c r="B2343" s="9">
        <f t="shared" si="36"/>
        <v>-5.1207737401449051E-2</v>
      </c>
      <c r="C2343" s="9">
        <f>IFERROR(IF(市价!C2343="","",市价!C2343/(INTERCEPT(市价!C$3:C2343,市价!$B$3:$B2343)+SLOPE(市价!C$3:C2343,市价!$B$3:$B2343)*市价!$B2343)-1-IF(排名!C2342=1,参数!$B$4)),"")</f>
        <v>-0.19785610701884929</v>
      </c>
      <c r="D2343" s="9">
        <f>IFERROR(IF(市价!D2343="","",市价!D2343/(INTERCEPT(市价!D$3:D2343,市价!$B$3:$B2343)+SLOPE(市价!D$3:D2343,市价!$B$3:$B2343)*市价!$B2343)-1-IF(排名!D2342=1,参数!$B$4)),"")</f>
        <v>-4.931145814780824E-2</v>
      </c>
      <c r="E2343" s="9">
        <f>IFERROR(IF(市价!E2343="","",市价!E2343/(INTERCEPT(市价!E$3:E2343,市价!$B$3:$B2343)+SLOPE(市价!E$3:E2343,市价!$B$3:$B2343)*市价!$B2343)-1-IF(排名!E2342=1,参数!$B$4)),"")</f>
        <v>-1.0479225218954946E-2</v>
      </c>
      <c r="F2343" s="9">
        <f>IFERROR(IF(市价!F2343="","",市价!F2343/(INTERCEPT(市价!F$3:F2343,市价!$B$3:$B2343)+SLOPE(市价!F$3:F2343,市价!$B$3:$B2343)*市价!$B2343)-1-IF(排名!F2342=1,参数!$B$4)),"")</f>
        <v>0.11521189195952064</v>
      </c>
      <c r="G2343" s="9">
        <f>IFERROR(IF(市价!G2343="","",市价!G2343/(INTERCEPT(市价!G$3:G2343,市价!$B$3:$B2343)+SLOPE(市价!G$3:G2343,市价!$B$3:$B2343)*市价!$B2343)-1-IF(排名!G2342=1,参数!$B$4)),"")</f>
        <v>-0.11430139006292661</v>
      </c>
      <c r="H2343" s="9">
        <f>IFERROR(IF(市价!H2343="","",市价!H2343/(INTERCEPT(市价!H$3:H2343,市价!$B$3:$B2343)+SLOPE(市价!H$3:H2343,市价!$B$3:$B2343)*市价!$B2343)-1-IF(排名!H2342=1,参数!$B$4)),"")</f>
        <v>-5.0510135919675903E-2</v>
      </c>
    </row>
    <row r="2344" spans="1:8" x14ac:dyDescent="0.15">
      <c r="A2344" s="6">
        <v>41877</v>
      </c>
      <c r="B2344" s="9">
        <f t="shared" si="36"/>
        <v>-5.0877540080100668E-2</v>
      </c>
      <c r="C2344" s="9">
        <f>IFERROR(IF(市价!C2344="","",市价!C2344/(INTERCEPT(市价!C$3:C2344,市价!$B$3:$B2344)+SLOPE(市价!C$3:C2344,市价!$B$3:$B2344)*市价!$B2344)-1-IF(排名!C2343=1,参数!$B$4)),"")</f>
        <v>-0.20212089659106494</v>
      </c>
      <c r="D2344" s="9">
        <f>IFERROR(IF(市价!D2344="","",市价!D2344/(INTERCEPT(市价!D$3:D2344,市价!$B$3:$B2344)+SLOPE(市价!D$3:D2344,市价!$B$3:$B2344)*市价!$B2344)-1-IF(排名!D2343=1,参数!$B$4)),"")</f>
        <v>-4.8215896241305289E-2</v>
      </c>
      <c r="E2344" s="9">
        <f>IFERROR(IF(市价!E2344="","",市价!E2344/(INTERCEPT(市价!E$3:E2344,市价!$B$3:$B2344)+SLOPE(市价!E$3:E2344,市价!$B$3:$B2344)*市价!$B2344)-1-IF(排名!E2343=1,参数!$B$4)),"")</f>
        <v>-5.1557507038543227E-3</v>
      </c>
      <c r="F2344" s="9">
        <f>IFERROR(IF(市价!F2344="","",市价!F2344/(INTERCEPT(市价!F$3:F2344,市价!$B$3:$B2344)+SLOPE(市价!F$3:F2344,市价!$B$3:$B2344)*市价!$B2344)-1-IF(排名!F2343=1,参数!$B$4)),"")</f>
        <v>0.11943673938284949</v>
      </c>
      <c r="G2344" s="9">
        <f>IFERROR(IF(市价!G2344="","",市价!G2344/(INTERCEPT(市价!G$3:G2344,市价!$B$3:$B2344)+SLOPE(市价!G$3:G2344,市价!$B$3:$B2344)*市价!$B2344)-1-IF(排名!G2343=1,参数!$B$4)),"")</f>
        <v>-0.11928216652463708</v>
      </c>
      <c r="H2344" s="9">
        <f>IFERROR(IF(市价!H2344="","",市价!H2344/(INTERCEPT(市价!H$3:H2344,市价!$B$3:$B2344)+SLOPE(市价!H$3:H2344,市价!$B$3:$B2344)*市价!$B2344)-1-IF(排名!H2343=1,参数!$B$4)),"")</f>
        <v>-4.9927269802591878E-2</v>
      </c>
    </row>
    <row r="2345" spans="1:8" x14ac:dyDescent="0.15">
      <c r="A2345" s="6">
        <v>41878</v>
      </c>
      <c r="B2345" s="9">
        <f t="shared" si="36"/>
        <v>-5.0751125384662421E-2</v>
      </c>
      <c r="C2345" s="9">
        <f>IFERROR(IF(市价!C2345="","",市价!C2345/(INTERCEPT(市价!C$3:C2345,市价!$B$3:$B2345)+SLOPE(市价!C$3:C2345,市价!$B$3:$B2345)*市价!$B2345)-1-IF(排名!C2344=1,参数!$B$4)),"")</f>
        <v>-0.20565778728944531</v>
      </c>
      <c r="D2345" s="9">
        <f>IFERROR(IF(市价!D2345="","",市价!D2345/(INTERCEPT(市价!D$3:D2345,市价!$B$3:$B2345)+SLOPE(市价!D$3:D2345,市价!$B$3:$B2345)*市价!$B2345)-1-IF(排名!D2344=1,参数!$B$4)),"")</f>
        <v>-4.7202334011895886E-2</v>
      </c>
      <c r="E2345" s="9">
        <f>IFERROR(IF(市价!E2345="","",市价!E2345/(INTERCEPT(市价!E$3:E2345,市价!$B$3:$B2345)+SLOPE(市价!E$3:E2345,市价!$B$3:$B2345)*市价!$B2345)-1-IF(排名!E2344=1,参数!$B$4)),"")</f>
        <v>-4.5464089886876335E-3</v>
      </c>
      <c r="F2345" s="9">
        <f>IFERROR(IF(市价!F2345="","",市价!F2345/(INTERCEPT(市价!F$3:F2345,市价!$B$3:$B2345)+SLOPE(市价!F$3:F2345,市价!$B$3:$B2345)*市价!$B2345)-1-IF(排名!F2344=1,参数!$B$4)),"")</f>
        <v>0.11632155497526986</v>
      </c>
      <c r="G2345" s="9">
        <f>IFERROR(IF(市价!G2345="","",市价!G2345/(INTERCEPT(市价!G$3:G2345,市价!$B$3:$B2345)+SLOPE(市价!G$3:G2345,市价!$B$3:$B2345)*市价!$B2345)-1-IF(排名!G2344=1,参数!$B$4)),"")</f>
        <v>-0.11710426631022786</v>
      </c>
      <c r="H2345" s="9">
        <f>IFERROR(IF(市价!H2345="","",市价!H2345/(INTERCEPT(市价!H$3:H2345,市价!$B$3:$B2345)+SLOPE(市价!H$3:H2345,市价!$B$3:$B2345)*市价!$B2345)-1-IF(排名!H2344=1,参数!$B$4)),"")</f>
        <v>-4.6317510682987728E-2</v>
      </c>
    </row>
    <row r="2346" spans="1:8" x14ac:dyDescent="0.15">
      <c r="A2346" s="6">
        <v>41879</v>
      </c>
      <c r="B2346" s="9">
        <f t="shared" si="36"/>
        <v>-5.0369023671168467E-2</v>
      </c>
      <c r="C2346" s="9">
        <f>IFERROR(IF(市价!C2346="","",市价!C2346/(INTERCEPT(市价!C$3:C2346,市价!$B$3:$B2346)+SLOPE(市价!C$3:C2346,市价!$B$3:$B2346)*市价!$B2346)-1-IF(排名!C2345=1,参数!$B$4)),"")</f>
        <v>-0.2079568223320897</v>
      </c>
      <c r="D2346" s="9">
        <f>IFERROR(IF(市价!D2346="","",市价!D2346/(INTERCEPT(市价!D$3:D2346,市价!$B$3:$B2346)+SLOPE(市价!D$3:D2346,市价!$B$3:$B2346)*市价!$B2346)-1-IF(排名!D2345=1,参数!$B$4)),"")</f>
        <v>-4.568369407346673E-2</v>
      </c>
      <c r="E2346" s="9">
        <f>IFERROR(IF(市价!E2346="","",市价!E2346/(INTERCEPT(市价!E$3:E2346,市价!$B$3:$B2346)+SLOPE(市价!E$3:E2346,市价!$B$3:$B2346)*市价!$B2346)-1-IF(排名!E2345=1,参数!$B$4)),"")</f>
        <v>-7.7345966008315337E-3</v>
      </c>
      <c r="F2346" s="9">
        <f>IFERROR(IF(市价!F2346="","",市价!F2346/(INTERCEPT(市价!F$3:F2346,市价!$B$3:$B2346)+SLOPE(市价!F$3:F2346,市价!$B$3:$B2346)*市价!$B2346)-1-IF(排名!F2345=1,参数!$B$4)),"")</f>
        <v>0.11389087288843847</v>
      </c>
      <c r="G2346" s="9">
        <f>IFERROR(IF(市价!G2346="","",市价!G2346/(INTERCEPT(市价!G$3:G2346,市价!$B$3:$B2346)+SLOPE(市价!G$3:G2346,市价!$B$3:$B2346)*市价!$B2346)-1-IF(排名!G2345=1,参数!$B$4)),"")</f>
        <v>-0.11122742396013785</v>
      </c>
      <c r="H2346" s="9">
        <f>IFERROR(IF(市价!H2346="","",市价!H2346/(INTERCEPT(市价!H$3:H2346,市价!$B$3:$B2346)+SLOPE(市价!H$3:H2346,市价!$B$3:$B2346)*市价!$B2346)-1-IF(排名!H2345=1,参数!$B$4)),"")</f>
        <v>-4.3502477948923479E-2</v>
      </c>
    </row>
    <row r="2347" spans="1:8" x14ac:dyDescent="0.15">
      <c r="A2347" s="6">
        <v>41880</v>
      </c>
      <c r="B2347" s="9">
        <f t="shared" si="36"/>
        <v>-5.0600350753204848E-2</v>
      </c>
      <c r="C2347" s="9">
        <f>IFERROR(IF(市价!C2347="","",市价!C2347/(INTERCEPT(市价!C$3:C2347,市价!$B$3:$B2347)+SLOPE(市价!C$3:C2347,市价!$B$3:$B2347)*市价!$B2347)-1-IF(排名!C2346=1,参数!$B$4)),"")</f>
        <v>-0.2136242958913698</v>
      </c>
      <c r="D2347" s="9">
        <f>IFERROR(IF(市价!D2347="","",市价!D2347/(INTERCEPT(市价!D$3:D2347,市价!$B$3:$B2347)+SLOPE(市价!D$3:D2347,市价!$B$3:$B2347)*市价!$B2347)-1-IF(排名!D2346=1,参数!$B$4)),"")</f>
        <v>-4.5528315456687785E-2</v>
      </c>
      <c r="E2347" s="9">
        <f>IFERROR(IF(市价!E2347="","",市价!E2347/(INTERCEPT(市价!E$3:E2347,市价!$B$3:$B2347)+SLOPE(市价!E$3:E2347,市价!$B$3:$B2347)*市价!$B2347)-1-IF(排名!E2346=1,参数!$B$4)),"")</f>
        <v>-2.7680053011861494E-3</v>
      </c>
      <c r="F2347" s="9">
        <f>IFERROR(IF(市价!F2347="","",市价!F2347/(INTERCEPT(市价!F$3:F2347,市价!$B$3:$B2347)+SLOPE(市价!F$3:F2347,市价!$B$3:$B2347)*市价!$B2347)-1-IF(排名!F2346=1,参数!$B$4)),"")</f>
        <v>0.11211700027134719</v>
      </c>
      <c r="G2347" s="9">
        <f>IFERROR(IF(市价!G2347="","",市价!G2347/(INTERCEPT(市价!G$3:G2347,市价!$B$3:$B2347)+SLOPE(市价!G$3:G2347,市价!$B$3:$B2347)*市价!$B2347)-1-IF(排名!G2346=1,参数!$B$4)),"")</f>
        <v>-0.11158552172915748</v>
      </c>
      <c r="H2347" s="9">
        <f>IFERROR(IF(市价!H2347="","",市价!H2347/(INTERCEPT(市价!H$3:H2347,市价!$B$3:$B2347)+SLOPE(市价!H$3:H2347,市价!$B$3:$B2347)*市价!$B2347)-1-IF(排名!H2346=1,参数!$B$4)),"")</f>
        <v>-4.221296641217509E-2</v>
      </c>
    </row>
    <row r="2348" spans="1:8" x14ac:dyDescent="0.15">
      <c r="A2348" s="6">
        <v>41883</v>
      </c>
      <c r="B2348" s="9">
        <f t="shared" si="36"/>
        <v>-5.0877775566104934E-2</v>
      </c>
      <c r="C2348" s="9">
        <f>IFERROR(IF(市价!C2348="","",市价!C2348/(INTERCEPT(市价!C$3:C2348,市价!$B$3:$B2348)+SLOPE(市价!C$3:C2348,市价!$B$3:$B2348)*市价!$B2348)-1-IF(排名!C2347=1,参数!$B$4)),"")</f>
        <v>-0.20950243465361154</v>
      </c>
      <c r="D2348" s="9">
        <f>IFERROR(IF(市价!D2348="","",市价!D2348/(INTERCEPT(市价!D$3:D2348,市价!$B$3:$B2348)+SLOPE(市价!D$3:D2348,市价!$B$3:$B2348)*市价!$B2348)-1-IF(排名!D2347=1,参数!$B$4)),"")</f>
        <v>-4.5130776269474593E-2</v>
      </c>
      <c r="E2348" s="9">
        <f>IFERROR(IF(市价!E2348="","",市价!E2348/(INTERCEPT(市价!E$3:E2348,市价!$B$3:$B2348)+SLOPE(市价!E$3:E2348,市价!$B$3:$B2348)*市价!$B2348)-1-IF(排名!E2347=1,参数!$B$4)),"")</f>
        <v>-3.0646675725354289E-3</v>
      </c>
      <c r="F2348" s="9">
        <f>IFERROR(IF(市价!F2348="","",市价!F2348/(INTERCEPT(市价!F$3:F2348,市价!$B$3:$B2348)+SLOPE(市价!F$3:F2348,市价!$B$3:$B2348)*市价!$B2348)-1-IF(排名!F2347=1,参数!$B$4)),"")</f>
        <v>0.10837890272821227</v>
      </c>
      <c r="G2348" s="9">
        <f>IFERROR(IF(市价!G2348="","",市价!G2348/(INTERCEPT(市价!G$3:G2348,市价!$B$3:$B2348)+SLOPE(市价!G$3:G2348,市价!$B$3:$B2348)*市价!$B2348)-1-IF(排名!G2347=1,参数!$B$4)),"")</f>
        <v>-0.1108524973047077</v>
      </c>
      <c r="H2348" s="9">
        <f>IFERROR(IF(市价!H2348="","",市价!H2348/(INTERCEPT(市价!H$3:H2348,市价!$B$3:$B2348)+SLOPE(市价!H$3:H2348,市价!$B$3:$B2348)*市价!$B2348)-1-IF(排名!H2347=1,参数!$B$4)),"")</f>
        <v>-4.5095180324512651E-2</v>
      </c>
    </row>
    <row r="2349" spans="1:8" x14ac:dyDescent="0.15">
      <c r="A2349" s="6">
        <v>41884</v>
      </c>
      <c r="B2349" s="9">
        <f t="shared" si="36"/>
        <v>-5.1500251465091219E-2</v>
      </c>
      <c r="C2349" s="9">
        <f>IFERROR(IF(市价!C2349="","",市价!C2349/(INTERCEPT(市价!C$3:C2349,市价!$B$3:$B2349)+SLOPE(市价!C$3:C2349,市价!$B$3:$B2349)*市价!$B2349)-1-IF(排名!C2348=1,参数!$B$4)),"")</f>
        <v>-0.20941103377978046</v>
      </c>
      <c r="D2349" s="9">
        <f>IFERROR(IF(市价!D2349="","",市价!D2349/(INTERCEPT(市价!D$3:D2349,市价!$B$3:$B2349)+SLOPE(市价!D$3:D2349,市价!$B$3:$B2349)*市价!$B2349)-1-IF(排名!D2348=1,参数!$B$4)),"")</f>
        <v>-4.9169879374062697E-2</v>
      </c>
      <c r="E2349" s="9">
        <f>IFERROR(IF(市价!E2349="","",市价!E2349/(INTERCEPT(市价!E$3:E2349,市价!$B$3:$B2349)+SLOPE(市价!E$3:E2349,市价!$B$3:$B2349)*市价!$B2349)-1-IF(排名!E2348=1,参数!$B$4)),"")</f>
        <v>-9.374173260178198E-4</v>
      </c>
      <c r="F2349" s="9">
        <f>IFERROR(IF(市价!F2349="","",市价!F2349/(INTERCEPT(市价!F$3:F2349,市价!$B$3:$B2349)+SLOPE(市价!F$3:F2349,市价!$B$3:$B2349)*市价!$B2349)-1-IF(排名!F2348=1,参数!$B$4)),"")</f>
        <v>0.10734516561934182</v>
      </c>
      <c r="G2349" s="9">
        <f>IFERROR(IF(市价!G2349="","",市价!G2349/(INTERCEPT(市价!G$3:G2349,市价!$B$3:$B2349)+SLOPE(市价!G$3:G2349,市价!$B$3:$B2349)*市价!$B2349)-1-IF(排名!G2348=1,参数!$B$4)),"")</f>
        <v>-0.10678911946619296</v>
      </c>
      <c r="H2349" s="9">
        <f>IFERROR(IF(市价!H2349="","",市价!H2349/(INTERCEPT(市价!H$3:H2349,市价!$B$3:$B2349)+SLOPE(市价!H$3:H2349,市价!$B$3:$B2349)*市价!$B2349)-1-IF(排名!H2348=1,参数!$B$4)),"")</f>
        <v>-5.0039224463835241E-2</v>
      </c>
    </row>
    <row r="2350" spans="1:8" x14ac:dyDescent="0.15">
      <c r="A2350" s="6">
        <v>41885</v>
      </c>
      <c r="B2350" s="9">
        <f t="shared" si="36"/>
        <v>-5.168252933210532E-2</v>
      </c>
      <c r="C2350" s="9">
        <f>IFERROR(IF(市价!C2350="","",市价!C2350/(INTERCEPT(市价!C$3:C2350,市价!$B$3:$B2350)+SLOPE(市价!C$3:C2350,市价!$B$3:$B2350)*市价!$B2350)-1-IF(排名!C2349=1,参数!$B$4)),"")</f>
        <v>-0.21148710480862279</v>
      </c>
      <c r="D2350" s="9">
        <f>IFERROR(IF(市价!D2350="","",市价!D2350/(INTERCEPT(市价!D$3:D2350,市价!$B$3:$B2350)+SLOPE(市价!D$3:D2350,市价!$B$3:$B2350)*市价!$B2350)-1-IF(排名!D2349=1,参数!$B$4)),"")</f>
        <v>-4.7116220384477936E-2</v>
      </c>
      <c r="E2350" s="9">
        <f>IFERROR(IF(市价!E2350="","",市价!E2350/(INTERCEPT(市价!E$3:E2350,市价!$B$3:$B2350)+SLOPE(市价!E$3:E2350,市价!$B$3:$B2350)*市价!$B2350)-1-IF(排名!E2349=1,参数!$B$4)),"")</f>
        <v>-3.0618887818213425E-3</v>
      </c>
      <c r="F2350" s="9">
        <f>IFERROR(IF(市价!F2350="","",市价!F2350/(INTERCEPT(市价!F$3:F2350,市价!$B$3:$B2350)+SLOPE(市价!F$3:F2350,市价!$B$3:$B2350)*市价!$B2350)-1-IF(排名!F2349=1,参数!$B$4)),"")</f>
        <v>0.10596083745851526</v>
      </c>
      <c r="G2350" s="9">
        <f>IFERROR(IF(市价!G2350="","",市价!G2350/(INTERCEPT(市价!G$3:G2350,市价!$B$3:$B2350)+SLOPE(市价!G$3:G2350,市价!$B$3:$B2350)*市价!$B2350)-1-IF(排名!G2349=1,参数!$B$4)),"")</f>
        <v>-0.10541042631056152</v>
      </c>
      <c r="H2350" s="9">
        <f>IFERROR(IF(市价!H2350="","",市价!H2350/(INTERCEPT(市价!H$3:H2350,市价!$B$3:$B2350)+SLOPE(市价!H$3:H2350,市价!$B$3:$B2350)*市价!$B2350)-1-IF(排名!H2349=1,参数!$B$4)),"")</f>
        <v>-4.8980373165663615E-2</v>
      </c>
    </row>
    <row r="2351" spans="1:8" x14ac:dyDescent="0.15">
      <c r="A2351" s="6">
        <v>41886</v>
      </c>
      <c r="B2351" s="9">
        <f t="shared" si="36"/>
        <v>-5.177120743712512E-2</v>
      </c>
      <c r="C2351" s="9">
        <f>IFERROR(IF(市价!C2351="","",市价!C2351/(INTERCEPT(市价!C$3:C2351,市价!$B$3:$B2351)+SLOPE(市价!C$3:C2351,市价!$B$3:$B2351)*市价!$B2351)-1-IF(排名!C2350=1,参数!$B$4)),"")</f>
        <v>-0.2113521217370137</v>
      </c>
      <c r="D2351" s="9">
        <f>IFERROR(IF(市价!D2351="","",市价!D2351/(INTERCEPT(市价!D$3:D2351,市价!$B$3:$B2351)+SLOPE(市价!D$3:D2351,市价!$B$3:$B2351)*市价!$B2351)-1-IF(排名!D2350=1,参数!$B$4)),"")</f>
        <v>-4.760060028471258E-2</v>
      </c>
      <c r="E2351" s="9">
        <f>IFERROR(IF(市价!E2351="","",市价!E2351/(INTERCEPT(市价!E$3:E2351,市价!$B$3:$B2351)+SLOPE(市价!E$3:E2351,市价!$B$3:$B2351)*市价!$B2351)-1-IF(排名!E2350=1,参数!$B$4)),"")</f>
        <v>-4.2987094396698122E-3</v>
      </c>
      <c r="F2351" s="9">
        <f>IFERROR(IF(市价!F2351="","",市价!F2351/(INTERCEPT(市价!F$3:F2351,市价!$B$3:$B2351)+SLOPE(市价!F$3:F2351,市价!$B$3:$B2351)*市价!$B2351)-1-IF(排名!F2350=1,参数!$B$4)),"")</f>
        <v>0.10709387359476863</v>
      </c>
      <c r="G2351" s="9">
        <f>IFERROR(IF(市价!G2351="","",市价!G2351/(INTERCEPT(市价!G$3:G2351,市价!$B$3:$B2351)+SLOPE(市价!G$3:G2351,市价!$B$3:$B2351)*市价!$B2351)-1-IF(排名!G2350=1,参数!$B$4)),"")</f>
        <v>-0.10485152323722868</v>
      </c>
      <c r="H2351" s="9">
        <f>IFERROR(IF(市价!H2351="","",市价!H2351/(INTERCEPT(市价!H$3:H2351,市价!$B$3:$B2351)+SLOPE(市价!H$3:H2351,市价!$B$3:$B2351)*市价!$B2351)-1-IF(排名!H2350=1,参数!$B$4)),"")</f>
        <v>-4.9618163518894587E-2</v>
      </c>
    </row>
    <row r="2352" spans="1:8" x14ac:dyDescent="0.15">
      <c r="A2352" s="6">
        <v>41887</v>
      </c>
      <c r="B2352" s="9">
        <f t="shared" si="36"/>
        <v>-5.1903658570348399E-2</v>
      </c>
      <c r="C2352" s="9">
        <f>IFERROR(IF(市价!C2352="","",市价!C2352/(INTERCEPT(市价!C$3:C2352,市价!$B$3:$B2352)+SLOPE(市价!C$3:C2352,市价!$B$3:$B2352)*市价!$B2352)-1-IF(排名!C2351=1,参数!$B$4)),"")</f>
        <v>-0.20992779878599213</v>
      </c>
      <c r="D2352" s="9">
        <f>IFERROR(IF(市价!D2352="","",市价!D2352/(INTERCEPT(市价!D$3:D2352,市价!$B$3:$B2352)+SLOPE(市价!D$3:D2352,市价!$B$3:$B2352)*市价!$B2352)-1-IF(排名!D2351=1,参数!$B$4)),"")</f>
        <v>-4.9681147836206585E-2</v>
      </c>
      <c r="E2352" s="9">
        <f>IFERROR(IF(市价!E2352="","",市价!E2352/(INTERCEPT(市价!E$3:E2352,市价!$B$3:$B2352)+SLOPE(市价!E$3:E2352,市价!$B$3:$B2352)*市价!$B2352)-1-IF(排名!E2351=1,参数!$B$4)),"")</f>
        <v>-9.7326063779523686E-4</v>
      </c>
      <c r="F2352" s="9">
        <f>IFERROR(IF(市价!F2352="","",市价!F2352/(INTERCEPT(市价!F$3:F2352,市价!$B$3:$B2352)+SLOPE(市价!F$3:F2352,市价!$B$3:$B2352)*市价!$B2352)-1-IF(排名!F2351=1,参数!$B$4)),"")</f>
        <v>0.10827114284748651</v>
      </c>
      <c r="G2352" s="9">
        <f>IFERROR(IF(市价!G2352="","",市价!G2352/(INTERCEPT(市价!G$3:G2352,市价!$B$3:$B2352)+SLOPE(市价!G$3:G2352,市价!$B$3:$B2352)*市价!$B2352)-1-IF(排名!G2351=1,参数!$B$4)),"")</f>
        <v>-0.10601019823812119</v>
      </c>
      <c r="H2352" s="9">
        <f>IFERROR(IF(市价!H2352="","",市价!H2352/(INTERCEPT(市价!H$3:H2352,市价!$B$3:$B2352)+SLOPE(市价!H$3:H2352,市价!$B$3:$B2352)*市价!$B2352)-1-IF(排名!H2351=1,参数!$B$4)),"")</f>
        <v>-5.310068877146179E-2</v>
      </c>
    </row>
    <row r="2353" spans="1:8" x14ac:dyDescent="0.15">
      <c r="A2353" s="6">
        <v>41891</v>
      </c>
      <c r="B2353" s="9">
        <f t="shared" si="36"/>
        <v>-5.1854351477480798E-2</v>
      </c>
      <c r="C2353" s="9">
        <f>IFERROR(IF(市价!C2353="","",市价!C2353/(INTERCEPT(市价!C$3:C2353,市价!$B$3:$B2353)+SLOPE(市价!C$3:C2353,市价!$B$3:$B2353)*市价!$B2353)-1-IF(排名!C2352=1,参数!$B$4)),"")</f>
        <v>-0.20740695805722789</v>
      </c>
      <c r="D2353" s="9">
        <f>IFERROR(IF(市价!D2353="","",市价!D2353/(INTERCEPT(市价!D$3:D2353,市价!$B$3:$B2353)+SLOPE(市价!D$3:D2353,市价!$B$3:$B2353)*市价!$B2353)-1-IF(排名!D2352=1,参数!$B$4)),"")</f>
        <v>-4.8288909660484713E-2</v>
      </c>
      <c r="E2353" s="9">
        <f>IFERROR(IF(市价!E2353="","",市价!E2353/(INTERCEPT(市价!E$3:E2353,市价!$B$3:$B2353)+SLOPE(市价!E$3:E2353,市价!$B$3:$B2353)*市价!$B2353)-1-IF(排名!E2352=1,参数!$B$4)),"")</f>
        <v>-4.0596512570535426E-3</v>
      </c>
      <c r="F2353" s="9">
        <f>IFERROR(IF(市价!F2353="","",市价!F2353/(INTERCEPT(市价!F$3:F2353,市价!$B$3:$B2353)+SLOPE(市价!F$3:F2353,市价!$B$3:$B2353)*市价!$B2353)-1-IF(排名!F2352=1,参数!$B$4)),"")</f>
        <v>0.10719061990198209</v>
      </c>
      <c r="G2353" s="9">
        <f>IFERROR(IF(市价!G2353="","",市价!G2353/(INTERCEPT(市价!G$3:G2353,市价!$B$3:$B2353)+SLOPE(市价!G$3:G2353,市价!$B$3:$B2353)*市价!$B2353)-1-IF(排名!G2352=1,参数!$B$4)),"")</f>
        <v>-0.10017025905413124</v>
      </c>
      <c r="H2353" s="9">
        <f>IFERROR(IF(市价!H2353="","",市价!H2353/(INTERCEPT(市价!H$3:H2353,市价!$B$3:$B2353)+SLOPE(市价!H$3:H2353,市价!$B$3:$B2353)*市价!$B2353)-1-IF(排名!H2352=1,参数!$B$4)),"")</f>
        <v>-5.8390950737969516E-2</v>
      </c>
    </row>
    <row r="2354" spans="1:8" x14ac:dyDescent="0.15">
      <c r="A2354" s="6">
        <v>41892</v>
      </c>
      <c r="B2354" s="9">
        <f t="shared" si="36"/>
        <v>-5.1719225161004245E-2</v>
      </c>
      <c r="C2354" s="9">
        <f>IFERROR(IF(市价!C2354="","",市价!C2354/(INTERCEPT(市价!C$3:C2354,市价!$B$3:$B2354)+SLOPE(市价!C$3:C2354,市价!$B$3:$B2354)*市价!$B2354)-1-IF(排名!C2353=1,参数!$B$4)),"")</f>
        <v>-0.20108273342698327</v>
      </c>
      <c r="D2354" s="9">
        <f>IFERROR(IF(市价!D2354="","",市价!D2354/(INTERCEPT(市价!D$3:D2354,市价!$B$3:$B2354)+SLOPE(市价!D$3:D2354,市价!$B$3:$B2354)*市价!$B2354)-1-IF(排名!D2353=1,参数!$B$4)),"")</f>
        <v>-4.9990877532216316E-2</v>
      </c>
      <c r="E2354" s="9">
        <f>IFERROR(IF(市价!E2354="","",市价!E2354/(INTERCEPT(市价!E$3:E2354,市价!$B$3:$B2354)+SLOPE(市价!E$3:E2354,市价!$B$3:$B2354)*市价!$B2354)-1-IF(排名!E2353=1,参数!$B$4)),"")</f>
        <v>-5.6597831560789569E-3</v>
      </c>
      <c r="F2354" s="9">
        <f>IFERROR(IF(市价!F2354="","",市价!F2354/(INTERCEPT(市价!F$3:F2354,市价!$B$3:$B2354)+SLOPE(市价!F$3:F2354,市价!$B$3:$B2354)*市价!$B2354)-1-IF(排名!F2353=1,参数!$B$4)),"")</f>
        <v>0.10520147520313405</v>
      </c>
      <c r="G2354" s="9">
        <f>IFERROR(IF(市价!G2354="","",市价!G2354/(INTERCEPT(市价!G$3:G2354,市价!$B$3:$B2354)+SLOPE(市价!G$3:G2354,市价!$B$3:$B2354)*市价!$B2354)-1-IF(排名!G2353=1,参数!$B$4)),"")</f>
        <v>-0.10076468110649173</v>
      </c>
      <c r="H2354" s="9">
        <f>IFERROR(IF(市价!H2354="","",市价!H2354/(INTERCEPT(市价!H$3:H2354,市价!$B$3:$B2354)+SLOPE(市价!H$3:H2354,市价!$B$3:$B2354)*市价!$B2354)-1-IF(排名!H2353=1,参数!$B$4)),"")</f>
        <v>-5.8018750947389286E-2</v>
      </c>
    </row>
    <row r="2355" spans="1:8" x14ac:dyDescent="0.15">
      <c r="A2355" s="6">
        <v>41893</v>
      </c>
      <c r="B2355" s="9">
        <f t="shared" si="36"/>
        <v>-5.1847302399868234E-2</v>
      </c>
      <c r="C2355" s="9">
        <f>IFERROR(IF(市价!C2355="","",市价!C2355/(INTERCEPT(市价!C$3:C2355,市价!$B$3:$B2355)+SLOPE(市价!C$3:C2355,市价!$B$3:$B2355)*市价!$B2355)-1-IF(排名!C2354=1,参数!$B$4)),"")</f>
        <v>-0.19874949452287552</v>
      </c>
      <c r="D2355" s="9">
        <f>IFERROR(IF(市价!D2355="","",市价!D2355/(INTERCEPT(市价!D$3:D2355,市价!$B$3:$B2355)+SLOPE(市价!D$3:D2355,市价!$B$3:$B2355)*市价!$B2355)-1-IF(排名!D2354=1,参数!$B$4)),"")</f>
        <v>-5.0911316289841468E-2</v>
      </c>
      <c r="E2355" s="9">
        <f>IFERROR(IF(市价!E2355="","",市价!E2355/(INTERCEPT(市价!E$3:E2355,市价!$B$3:$B2355)+SLOPE(市价!E$3:E2355,市价!$B$3:$B2355)*市价!$B2355)-1-IF(排名!E2354=1,参数!$B$4)),"")</f>
        <v>-8.8342190678126764E-3</v>
      </c>
      <c r="F2355" s="9">
        <f>IFERROR(IF(市价!F2355="","",市价!F2355/(INTERCEPT(市价!F$3:F2355,市价!$B$3:$B2355)+SLOPE(市价!F$3:F2355,市价!$B$3:$B2355)*市价!$B2355)-1-IF(排名!F2354=1,参数!$B$4)),"")</f>
        <v>0.10638015294256409</v>
      </c>
      <c r="G2355" s="9">
        <f>IFERROR(IF(市价!G2355="","",市价!G2355/(INTERCEPT(市价!G$3:G2355,市价!$B$3:$B2355)+SLOPE(市价!G$3:G2355,市价!$B$3:$B2355)*市价!$B2355)-1-IF(排名!G2354=1,参数!$B$4)),"")</f>
        <v>-9.7794944265419792E-2</v>
      </c>
      <c r="H2355" s="9">
        <f>IFERROR(IF(市价!H2355="","",市价!H2355/(INTERCEPT(市价!H$3:H2355,市价!$B$3:$B2355)+SLOPE(市价!H$3:H2355,市价!$B$3:$B2355)*市价!$B2355)-1-IF(排名!H2354=1,参数!$B$4)),"")</f>
        <v>-6.1173993195824061E-2</v>
      </c>
    </row>
    <row r="2356" spans="1:8" x14ac:dyDescent="0.15">
      <c r="A2356" s="6">
        <v>41894</v>
      </c>
      <c r="B2356" s="9">
        <f t="shared" si="36"/>
        <v>-5.1817892404339684E-2</v>
      </c>
      <c r="C2356" s="9">
        <f>IFERROR(IF(市价!C2356="","",市价!C2356/(INTERCEPT(市价!C$3:C2356,市价!$B$3:$B2356)+SLOPE(市价!C$3:C2356,市价!$B$3:$B2356)*市价!$B2356)-1-IF(排名!C2355=1,参数!$B$4)),"")</f>
        <v>-0.19897076809987937</v>
      </c>
      <c r="D2356" s="9">
        <f>IFERROR(IF(市价!D2356="","",市价!D2356/(INTERCEPT(市价!D$3:D2356,市价!$B$3:$B2356)+SLOPE(市价!D$3:D2356,市价!$B$3:$B2356)*市价!$B2356)-1-IF(排名!D2355=1,参数!$B$4)),"")</f>
        <v>-5.0532582837286455E-2</v>
      </c>
      <c r="E2356" s="9">
        <f>IFERROR(IF(市价!E2356="","",市价!E2356/(INTERCEPT(市价!E$3:E2356,市价!$B$3:$B2356)+SLOPE(市价!E$3:E2356,市价!$B$3:$B2356)*市价!$B2356)-1-IF(排名!E2355=1,参数!$B$4)),"")</f>
        <v>-1.1950951961805401E-2</v>
      </c>
      <c r="F2356" s="9">
        <f>IFERROR(IF(市价!F2356="","",市价!F2356/(INTERCEPT(市价!F$3:F2356,市价!$B$3:$B2356)+SLOPE(市价!F$3:F2356,市价!$B$3:$B2356)*市价!$B2356)-1-IF(排名!F2355=1,参数!$B$4)),"")</f>
        <v>0.10668119778465446</v>
      </c>
      <c r="G2356" s="9">
        <f>IFERROR(IF(市价!G2356="","",市价!G2356/(INTERCEPT(市价!G$3:G2356,市价!$B$3:$B2356)+SLOPE(市价!G$3:G2356,市价!$B$3:$B2356)*市价!$B2356)-1-IF(排名!G2355=1,参数!$B$4)),"")</f>
        <v>-9.6217844702657152E-2</v>
      </c>
      <c r="H2356" s="9">
        <f>IFERROR(IF(市价!H2356="","",市价!H2356/(INTERCEPT(市价!H$3:H2356,市价!$B$3:$B2356)+SLOPE(市价!H$3:H2356,市价!$B$3:$B2356)*市价!$B2356)-1-IF(排名!H2355=1,参数!$B$4)),"")</f>
        <v>-5.9916404609064222E-2</v>
      </c>
    </row>
    <row r="2357" spans="1:8" x14ac:dyDescent="0.15">
      <c r="A2357" s="6">
        <v>41897</v>
      </c>
      <c r="B2357" s="9">
        <f t="shared" si="36"/>
        <v>-5.1835914138472917E-2</v>
      </c>
      <c r="C2357" s="9">
        <f>IFERROR(IF(市价!C2357="","",市价!C2357/(INTERCEPT(市价!C$3:C2357,市价!$B$3:$B2357)+SLOPE(市价!C$3:C2357,市价!$B$3:$B2357)*市价!$B2357)-1-IF(排名!C2356=1,参数!$B$4)),"")</f>
        <v>-0.19887419041076873</v>
      </c>
      <c r="D2357" s="9">
        <f>IFERROR(IF(市价!D2357="","",市价!D2357/(INTERCEPT(市价!D$3:D2357,市价!$B$3:$B2357)+SLOPE(市价!D$3:D2357,市价!$B$3:$B2357)*市价!$B2357)-1-IF(排名!D2356=1,参数!$B$4)),"")</f>
        <v>-4.7731691046915437E-2</v>
      </c>
      <c r="E2357" s="9">
        <f>IFERROR(IF(市价!E2357="","",市价!E2357/(INTERCEPT(市价!E$3:E2357,市价!$B$3:$B2357)+SLOPE(市价!E$3:E2357,市价!$B$3:$B2357)*市价!$B2357)-1-IF(排名!E2356=1,参数!$B$4)),"")</f>
        <v>-1.4930073555317169E-2</v>
      </c>
      <c r="F2357" s="9">
        <f>IFERROR(IF(市价!F2357="","",市价!F2357/(INTERCEPT(市价!F$3:F2357,市价!$B$3:$B2357)+SLOPE(市价!F$3:F2357,市价!$B$3:$B2357)*市价!$B2357)-1-IF(排名!F2356=1,参数!$B$4)),"")</f>
        <v>0.10263125081732571</v>
      </c>
      <c r="G2357" s="9">
        <f>IFERROR(IF(市价!G2357="","",市价!G2357/(INTERCEPT(市价!G$3:G2357,市价!$B$3:$B2357)+SLOPE(市价!G$3:G2357,市价!$B$3:$B2357)*市价!$B2357)-1-IF(排名!G2356=1,参数!$B$4)),"")</f>
        <v>-9.0320123551494436E-2</v>
      </c>
      <c r="H2357" s="9">
        <f>IFERROR(IF(市价!H2357="","",市价!H2357/(INTERCEPT(市价!H$3:H2357,市价!$B$3:$B2357)+SLOPE(市价!H$3:H2357,市价!$B$3:$B2357)*市价!$B2357)-1-IF(排名!H2356=1,参数!$B$4)),"")</f>
        <v>-6.1790657083667488E-2</v>
      </c>
    </row>
    <row r="2358" spans="1:8" x14ac:dyDescent="0.15">
      <c r="A2358" s="6">
        <v>41898</v>
      </c>
      <c r="B2358" s="9">
        <f t="shared" si="36"/>
        <v>-5.1868977992490649E-2</v>
      </c>
      <c r="C2358" s="9">
        <f>IFERROR(IF(市价!C2358="","",市价!C2358/(INTERCEPT(市价!C$3:C2358,市价!$B$3:$B2358)+SLOPE(市价!C$3:C2358,市价!$B$3:$B2358)*市价!$B2358)-1-IF(排名!C2357=1,参数!$B$4)),"")</f>
        <v>-0.20199394786599759</v>
      </c>
      <c r="D2358" s="9">
        <f>IFERROR(IF(市价!D2358="","",市价!D2358/(INTERCEPT(市价!D$3:D2358,市价!$B$3:$B2358)+SLOPE(市价!D$3:D2358,市价!$B$3:$B2358)*市价!$B2358)-1-IF(排名!D2357=1,参数!$B$4)),"")</f>
        <v>-4.4864231382363617E-2</v>
      </c>
      <c r="E2358" s="9">
        <f>IFERROR(IF(市价!E2358="","",市价!E2358/(INTERCEPT(市价!E$3:E2358,市价!$B$3:$B2358)+SLOPE(市价!E$3:E2358,市价!$B$3:$B2358)*市价!$B2358)-1-IF(排名!E2357=1,参数!$B$4)),"")</f>
        <v>-1.403590826315293E-2</v>
      </c>
      <c r="F2358" s="9">
        <f>IFERROR(IF(市价!F2358="","",市价!F2358/(INTERCEPT(市价!F$3:F2358,市价!$B$3:$B2358)+SLOPE(市价!F$3:F2358,市价!$B$3:$B2358)*市价!$B2358)-1-IF(排名!F2357=1,参数!$B$4)),"")</f>
        <v>9.6639488811780305E-2</v>
      </c>
      <c r="G2358" s="9">
        <f>IFERROR(IF(市价!G2358="","",市价!G2358/(INTERCEPT(市价!G$3:G2358,市价!$B$3:$B2358)+SLOPE(市价!G$3:G2358,市价!$B$3:$B2358)*市价!$B2358)-1-IF(排名!G2357=1,参数!$B$4)),"")</f>
        <v>-7.8915344104198315E-2</v>
      </c>
      <c r="H2358" s="9">
        <f>IFERROR(IF(市价!H2358="","",市价!H2358/(INTERCEPT(市价!H$3:H2358,市价!$B$3:$B2358)+SLOPE(市价!H$3:H2358,市价!$B$3:$B2358)*市价!$B2358)-1-IF(排名!H2357=1,参数!$B$4)),"")</f>
        <v>-6.8043925151011764E-2</v>
      </c>
    </row>
    <row r="2359" spans="1:8" x14ac:dyDescent="0.15">
      <c r="A2359" s="6">
        <v>41899</v>
      </c>
      <c r="B2359" s="9">
        <f t="shared" si="36"/>
        <v>-5.1813283923781372E-2</v>
      </c>
      <c r="C2359" s="9">
        <f>IFERROR(IF(市价!C2359="","",市价!C2359/(INTERCEPT(市价!C$3:C2359,市价!$B$3:$B2359)+SLOPE(市价!C$3:C2359,市价!$B$3:$B2359)*市价!$B2359)-1-IF(排名!C2358=1,参数!$B$4)),"")</f>
        <v>-0.19756173996637708</v>
      </c>
      <c r="D2359" s="9">
        <f>IFERROR(IF(市价!D2359="","",市价!D2359/(INTERCEPT(市价!D$3:D2359,市价!$B$3:$B2359)+SLOPE(市价!D$3:D2359,市价!$B$3:$B2359)*市价!$B2359)-1-IF(排名!D2358=1,参数!$B$4)),"")</f>
        <v>-4.6834639474263473E-2</v>
      </c>
      <c r="E2359" s="9">
        <f>IFERROR(IF(市价!E2359="","",市价!E2359/(INTERCEPT(市价!E$3:E2359,市价!$B$3:$B2359)+SLOPE(市价!E$3:E2359,市价!$B$3:$B2359)*市价!$B2359)-1-IF(排名!E2358=1,参数!$B$4)),"")</f>
        <v>-1.6003798438945838E-2</v>
      </c>
      <c r="F2359" s="9">
        <f>IFERROR(IF(市价!F2359="","",市价!F2359/(INTERCEPT(市价!F$3:F2359,市价!$B$3:$B2359)+SLOPE(市价!F$3:F2359,市价!$B$3:$B2359)*市价!$B2359)-1-IF(排名!F2358=1,参数!$B$4)),"")</f>
        <v>9.809384501618057E-2</v>
      </c>
      <c r="G2359" s="9">
        <f>IFERROR(IF(市价!G2359="","",市价!G2359/(INTERCEPT(市价!G$3:G2359,市价!$B$3:$B2359)+SLOPE(市价!G$3:G2359,市价!$B$3:$B2359)*市价!$B2359)-1-IF(排名!G2358=1,参数!$B$4)),"")</f>
        <v>-8.6017419360899572E-2</v>
      </c>
      <c r="H2359" s="9">
        <f>IFERROR(IF(市价!H2359="","",市价!H2359/(INTERCEPT(市价!H$3:H2359,市价!$B$3:$B2359)+SLOPE(市价!H$3:H2359,市价!$B$3:$B2359)*市价!$B2359)-1-IF(排名!H2358=1,参数!$B$4)),"")</f>
        <v>-6.2555951318382874E-2</v>
      </c>
    </row>
    <row r="2360" spans="1:8" x14ac:dyDescent="0.15">
      <c r="A2360" s="6">
        <v>41900</v>
      </c>
      <c r="B2360" s="9">
        <f t="shared" si="36"/>
        <v>-5.2209728255947198E-2</v>
      </c>
      <c r="C2360" s="9">
        <f>IFERROR(IF(市价!C2360="","",市价!C2360/(INTERCEPT(市价!C$3:C2360,市价!$B$3:$B2360)+SLOPE(市价!C$3:C2360,市价!$B$3:$B2360)*市价!$B2360)-1-IF(排名!C2359=1,参数!$B$4)),"")</f>
        <v>-0.19382626024582852</v>
      </c>
      <c r="D2360" s="9">
        <f>IFERROR(IF(市价!D2360="","",市价!D2360/(INTERCEPT(市价!D$3:D2360,市价!$B$3:$B2360)+SLOPE(市价!D$3:D2360,市价!$B$3:$B2360)*市价!$B2360)-1-IF(排名!D2359=1,参数!$B$4)),"")</f>
        <v>-3.8555479241654034E-2</v>
      </c>
      <c r="E2360" s="9">
        <f>IFERROR(IF(市价!E2360="","",市价!E2360/(INTERCEPT(市价!E$3:E2360,市价!$B$3:$B2360)+SLOPE(市价!E$3:E2360,市价!$B$3:$B2360)*市价!$B2360)-1-IF(排名!E2359=1,参数!$B$4)),"")</f>
        <v>-2.0962172389345168E-2</v>
      </c>
      <c r="F2360" s="9">
        <f>IFERROR(IF(市价!F2360="","",市价!F2360/(INTERCEPT(市价!F$3:F2360,市价!$B$3:$B2360)+SLOPE(市价!F$3:F2360,市价!$B$3:$B2360)*市价!$B2360)-1-IF(排名!F2359=1,参数!$B$4)),"")</f>
        <v>9.6582121951682476E-2</v>
      </c>
      <c r="G2360" s="9">
        <f>IFERROR(IF(市价!G2360="","",市价!G2360/(INTERCEPT(市价!G$3:G2360,市价!$B$3:$B2360)+SLOPE(市价!G$3:G2360,市价!$B$3:$B2360)*市价!$B2360)-1-IF(排名!G2359=1,参数!$B$4)),"")</f>
        <v>-8.8535639339812122E-2</v>
      </c>
      <c r="H2360" s="9">
        <f>IFERROR(IF(市价!H2360="","",市价!H2360/(INTERCEPT(市价!H$3:H2360,市价!$B$3:$B2360)+SLOPE(市价!H$3:H2360,市价!$B$3:$B2360)*市价!$B2360)-1-IF(排名!H2359=1,参数!$B$4)),"")</f>
        <v>-6.7960940270725856E-2</v>
      </c>
    </row>
    <row r="2361" spans="1:8" x14ac:dyDescent="0.15">
      <c r="A2361" s="6">
        <v>41901</v>
      </c>
      <c r="B2361" s="9">
        <f t="shared" si="36"/>
        <v>-5.2376640017745058E-2</v>
      </c>
      <c r="C2361" s="9">
        <f>IFERROR(IF(市价!C2361="","",市价!C2361/(INTERCEPT(市价!C$3:C2361,市价!$B$3:$B2361)+SLOPE(市价!C$3:C2361,市价!$B$3:$B2361)*市价!$B2361)-1-IF(排名!C2360=1,参数!$B$4)),"")</f>
        <v>-0.19571554512675529</v>
      </c>
      <c r="D2361" s="9">
        <f>IFERROR(IF(市价!D2361="","",市价!D2361/(INTERCEPT(市价!D$3:D2361,市价!$B$3:$B2361)+SLOPE(市价!D$3:D2361,市价!$B$3:$B2361)*市价!$B2361)-1-IF(排名!D2360=1,参数!$B$4)),"")</f>
        <v>-3.1566249824198533E-2</v>
      </c>
      <c r="E2361" s="9">
        <f>IFERROR(IF(市价!E2361="","",市价!E2361/(INTERCEPT(市价!E$3:E2361,市价!$B$3:$B2361)+SLOPE(市价!E$3:E2361,市价!$B$3:$B2361)*市价!$B2361)-1-IF(排名!E2360=1,参数!$B$4)),"")</f>
        <v>-2.2894219947724337E-2</v>
      </c>
      <c r="F2361" s="9">
        <f>IFERROR(IF(市价!F2361="","",市价!F2361/(INTERCEPT(市价!F$3:F2361,市价!$B$3:$B2361)+SLOPE(市价!F$3:F2361,市价!$B$3:$B2361)*市价!$B2361)-1-IF(排名!F2360=1,参数!$B$4)),"")</f>
        <v>9.2906834988479625E-2</v>
      </c>
      <c r="G2361" s="9">
        <f>IFERROR(IF(市价!G2361="","",市价!G2361/(INTERCEPT(市价!G$3:G2361,市价!$B$3:$B2361)+SLOPE(市价!G$3:G2361,市价!$B$3:$B2361)*市价!$B2361)-1-IF(排名!G2360=1,参数!$B$4)),"")</f>
        <v>-8.7748866036460815E-2</v>
      </c>
      <c r="H2361" s="9">
        <f>IFERROR(IF(市价!H2361="","",市价!H2361/(INTERCEPT(市价!H$3:H2361,市价!$B$3:$B2361)+SLOPE(市价!H$3:H2361,市价!$B$3:$B2361)*市价!$B2361)-1-IF(排名!H2360=1,参数!$B$4)),"")</f>
        <v>-6.9241794159811021E-2</v>
      </c>
    </row>
    <row r="2362" spans="1:8" x14ac:dyDescent="0.15">
      <c r="A2362" s="6">
        <v>41904</v>
      </c>
      <c r="B2362" s="9">
        <f t="shared" si="36"/>
        <v>-5.156354142958177E-2</v>
      </c>
      <c r="C2362" s="9">
        <f>IFERROR(IF(市价!C2362="","",市价!C2362/(INTERCEPT(市价!C$3:C2362,市价!$B$3:$B2362)+SLOPE(市价!C$3:C2362,市价!$B$3:$B2362)*市价!$B2362)-1-IF(排名!C2361=1,参数!$B$4)),"")</f>
        <v>-0.19196070822556457</v>
      </c>
      <c r="D2362" s="9">
        <f>IFERROR(IF(市价!D2362="","",市价!D2362/(INTERCEPT(市价!D$3:D2362,市价!$B$3:$B2362)+SLOPE(市价!D$3:D2362,市价!$B$3:$B2362)*市价!$B2362)-1-IF(排名!D2361=1,参数!$B$4)),"")</f>
        <v>-3.3100955967371393E-2</v>
      </c>
      <c r="E2362" s="9">
        <f>IFERROR(IF(市价!E2362="","",市价!E2362/(INTERCEPT(市价!E$3:E2362,市价!$B$3:$B2362)+SLOPE(市价!E$3:E2362,市价!$B$3:$B2362)*市价!$B2362)-1-IF(排名!E2361=1,参数!$B$4)),"")</f>
        <v>-2.2289912755446895E-2</v>
      </c>
      <c r="F2362" s="9">
        <f>IFERROR(IF(市价!F2362="","",市价!F2362/(INTERCEPT(市价!F$3:F2362,市价!$B$3:$B2362)+SLOPE(市价!F$3:F2362,市价!$B$3:$B2362)*市价!$B2362)-1-IF(排名!F2361=1,参数!$B$4)),"")</f>
        <v>9.4243565238737004E-2</v>
      </c>
      <c r="G2362" s="9">
        <f>IFERROR(IF(市价!G2362="","",市价!G2362/(INTERCEPT(市价!G$3:G2362,市价!$B$3:$B2362)+SLOPE(市价!G$3:G2362,市价!$B$3:$B2362)*市价!$B2362)-1-IF(排名!G2361=1,参数!$B$4)),"")</f>
        <v>-9.0652354592111073E-2</v>
      </c>
      <c r="H2362" s="9">
        <f>IFERROR(IF(市价!H2362="","",市价!H2362/(INTERCEPT(市价!H$3:H2362,市价!$B$3:$B2362)+SLOPE(市价!H$3:H2362,市价!$B$3:$B2362)*市价!$B2362)-1-IF(排名!H2361=1,参数!$B$4)),"")</f>
        <v>-6.5620882275733705E-2</v>
      </c>
    </row>
    <row r="2363" spans="1:8" x14ac:dyDescent="0.15">
      <c r="A2363" s="6">
        <v>41905</v>
      </c>
      <c r="B2363" s="9">
        <f t="shared" si="36"/>
        <v>-5.1698115900324172E-2</v>
      </c>
      <c r="C2363" s="9">
        <f>IFERROR(IF(市价!C2363="","",市价!C2363/(INTERCEPT(市价!C$3:C2363,市价!$B$3:$B2363)+SLOPE(市价!C$3:C2363,市价!$B$3:$B2363)*市价!$B2363)-1-IF(排名!C2362=1,参数!$B$4)),"")</f>
        <v>-0.19197140558892958</v>
      </c>
      <c r="D2363" s="9">
        <f>IFERROR(IF(市价!D2363="","",市价!D2363/(INTERCEPT(市价!D$3:D2363,市价!$B$3:$B2363)+SLOPE(市价!D$3:D2363,市价!$B$3:$B2363)*市价!$B2363)-1-IF(排名!D2362=1,参数!$B$4)),"")</f>
        <v>-3.557423832837936E-2</v>
      </c>
      <c r="E2363" s="9">
        <f>IFERROR(IF(市价!E2363="","",市价!E2363/(INTERCEPT(市价!E$3:E2363,市价!$B$3:$B2363)+SLOPE(市价!E$3:E2363,市价!$B$3:$B2363)*市价!$B2363)-1-IF(排名!E2362=1,参数!$B$4)),"")</f>
        <v>-1.6757562788265234E-2</v>
      </c>
      <c r="F2363" s="9">
        <f>IFERROR(IF(市价!F2363="","",市价!F2363/(INTERCEPT(市价!F$3:F2363,市价!$B$3:$B2363)+SLOPE(市价!F$3:F2363,市价!$B$3:$B2363)*市价!$B2363)-1-IF(排名!F2362=1,参数!$B$4)),"")</f>
        <v>9.2993847483118675E-2</v>
      </c>
      <c r="G2363" s="9">
        <f>IFERROR(IF(市价!G2363="","",市价!G2363/(INTERCEPT(市价!G$3:G2363,市价!$B$3:$B2363)+SLOPE(市价!G$3:G2363,市价!$B$3:$B2363)*市价!$B2363)-1-IF(排名!G2362=1,参数!$B$4)),"")</f>
        <v>-9.0704258424925022E-2</v>
      </c>
      <c r="H2363" s="9">
        <f>IFERROR(IF(市价!H2363="","",市价!H2363/(INTERCEPT(市价!H$3:H2363,市价!$B$3:$B2363)+SLOPE(市价!H$3:H2363,市价!$B$3:$B2363)*市价!$B2363)-1-IF(排名!H2362=1,参数!$B$4)),"")</f>
        <v>-6.817507775456455E-2</v>
      </c>
    </row>
    <row r="2364" spans="1:8" x14ac:dyDescent="0.15">
      <c r="A2364" s="6">
        <v>41906</v>
      </c>
      <c r="B2364" s="9">
        <f t="shared" si="36"/>
        <v>-5.225428739680904E-2</v>
      </c>
      <c r="C2364" s="9">
        <f>IFERROR(IF(市价!C2364="","",市价!C2364/(INTERCEPT(市价!C$3:C2364,市价!$B$3:$B2364)+SLOPE(市价!C$3:C2364,市价!$B$3:$B2364)*市价!$B2364)-1-IF(排名!C2363=1,参数!$B$4)),"")</f>
        <v>-0.19348586008479732</v>
      </c>
      <c r="D2364" s="9">
        <f>IFERROR(IF(市价!D2364="","",市价!D2364/(INTERCEPT(市价!D$3:D2364,市价!$B$3:$B2364)+SLOPE(市价!D$3:D2364,市价!$B$3:$B2364)*市价!$B2364)-1-IF(排名!D2363=1,参数!$B$4)),"")</f>
        <v>-3.6993228206273376E-2</v>
      </c>
      <c r="E2364" s="9">
        <f>IFERROR(IF(市价!E2364="","",市价!E2364/(INTERCEPT(市价!E$3:E2364,市价!$B$3:$B2364)+SLOPE(市价!E$3:E2364,市价!$B$3:$B2364)*市价!$B2364)-1-IF(排名!E2363=1,参数!$B$4)),"")</f>
        <v>-1.9773836211811502E-2</v>
      </c>
      <c r="F2364" s="9">
        <f>IFERROR(IF(市价!F2364="","",市价!F2364/(INTERCEPT(市价!F$3:F2364,市价!$B$3:$B2364)+SLOPE(市价!F$3:F2364,市价!$B$3:$B2364)*市价!$B2364)-1-IF(排名!F2363=1,参数!$B$4)),"")</f>
        <v>9.1128332763527053E-2</v>
      </c>
      <c r="G2364" s="9">
        <f>IFERROR(IF(市价!G2364="","",市价!G2364/(INTERCEPT(市价!G$3:G2364,市价!$B$3:$B2364)+SLOPE(市价!G$3:G2364,市价!$B$3:$B2364)*市价!$B2364)-1-IF(排名!G2363=1,参数!$B$4)),"")</f>
        <v>-8.819539818132538E-2</v>
      </c>
      <c r="H2364" s="9">
        <f>IFERROR(IF(市价!H2364="","",市价!H2364/(INTERCEPT(市价!H$3:H2364,市价!$B$3:$B2364)+SLOPE(市价!H$3:H2364,市价!$B$3:$B2364)*市价!$B2364)-1-IF(排名!H2363=1,参数!$B$4)),"")</f>
        <v>-6.6205734460173749E-2</v>
      </c>
    </row>
    <row r="2365" spans="1:8" x14ac:dyDescent="0.15">
      <c r="A2365" s="6">
        <v>41907</v>
      </c>
      <c r="B2365" s="9">
        <f t="shared" si="36"/>
        <v>-5.1980632964463203E-2</v>
      </c>
      <c r="C2365" s="9">
        <f>IFERROR(IF(市价!C2365="","",市价!C2365/(INTERCEPT(市价!C$3:C2365,市价!$B$3:$B2365)+SLOPE(市价!C$3:C2365,市价!$B$3:$B2365)*市价!$B2365)-1-IF(排名!C2364=1,参数!$B$4)),"")</f>
        <v>-0.19339101604681677</v>
      </c>
      <c r="D2365" s="9">
        <f>IFERROR(IF(市价!D2365="","",市价!D2365/(INTERCEPT(市价!D$3:D2365,市价!$B$3:$B2365)+SLOPE(市价!D$3:D2365,市价!$B$3:$B2365)*市价!$B2365)-1-IF(排名!D2364=1,参数!$B$4)),"")</f>
        <v>-3.6290436196215858E-2</v>
      </c>
      <c r="E2365" s="9">
        <f>IFERROR(IF(市价!E2365="","",市价!E2365/(INTERCEPT(市价!E$3:E2365,市价!$B$3:$B2365)+SLOPE(市价!E$3:E2365,市价!$B$3:$B2365)*市价!$B2365)-1-IF(排名!E2364=1,参数!$B$4)),"")</f>
        <v>-1.9279275432517728E-2</v>
      </c>
      <c r="F2365" s="9">
        <f>IFERROR(IF(市价!F2365="","",市价!F2365/(INTERCEPT(市价!F$3:F2365,市价!$B$3:$B2365)+SLOPE(市价!F$3:F2365,市价!$B$3:$B2365)*市价!$B2365)-1-IF(排名!F2364=1,参数!$B$4)),"")</f>
        <v>9.1981983190518868E-2</v>
      </c>
      <c r="G2365" s="9">
        <f>IFERROR(IF(市价!G2365="","",市价!G2365/(INTERCEPT(市价!G$3:G2365,市价!$B$3:$B2365)+SLOPE(市价!G$3:G2365,市价!$B$3:$B2365)*市价!$B2365)-1-IF(排名!G2364=1,参数!$B$4)),"")</f>
        <v>-8.831753519320229E-2</v>
      </c>
      <c r="H2365" s="9">
        <f>IFERROR(IF(市价!H2365="","",市价!H2365/(INTERCEPT(市价!H$3:H2365,市价!$B$3:$B2365)+SLOPE(市价!H$3:H2365,市价!$B$3:$B2365)*市价!$B2365)-1-IF(排名!H2364=1,参数!$B$4)),"")</f>
        <v>-6.6587518108545463E-2</v>
      </c>
    </row>
    <row r="2366" spans="1:8" x14ac:dyDescent="0.15">
      <c r="A2366" s="6">
        <v>41908</v>
      </c>
      <c r="B2366" s="9">
        <f t="shared" si="36"/>
        <v>-5.2377517032089017E-2</v>
      </c>
      <c r="C2366" s="9">
        <f>IFERROR(IF(市价!C2366="","",市价!C2366/(INTERCEPT(市价!C$3:C2366,市价!$B$3:$B2366)+SLOPE(市价!C$3:C2366,市价!$B$3:$B2366)*市价!$B2366)-1-IF(排名!C2365=1,参数!$B$4)),"")</f>
        <v>-0.1914923849007423</v>
      </c>
      <c r="D2366" s="9">
        <f>IFERROR(IF(市价!D2366="","",市价!D2366/(INTERCEPT(市价!D$3:D2366,市价!$B$3:$B2366)+SLOPE(市价!D$3:D2366,市价!$B$3:$B2366)*市价!$B2366)-1-IF(排名!D2365=1,参数!$B$4)),"")</f>
        <v>-3.9084026968766228E-2</v>
      </c>
      <c r="E2366" s="9">
        <f>IFERROR(IF(市价!E2366="","",市价!E2366/(INTERCEPT(市价!E$3:E2366,市价!$B$3:$B2366)+SLOPE(市价!E$3:E2366,市价!$B$3:$B2366)*市价!$B2366)-1-IF(排名!E2365=1,参数!$B$4)),"")</f>
        <v>-1.8091858035245934E-2</v>
      </c>
      <c r="F2366" s="9">
        <f>IFERROR(IF(市价!F2366="","",市价!F2366/(INTERCEPT(市价!F$3:F2366,市价!$B$3:$B2366)+SLOPE(市价!F$3:F2366,市价!$B$3:$B2366)*市价!$B2366)-1-IF(排名!F2365=1,参数!$B$4)),"")</f>
        <v>8.4275550601629057E-2</v>
      </c>
      <c r="G2366" s="9">
        <f>IFERROR(IF(市价!G2366="","",市价!G2366/(INTERCEPT(市价!G$3:G2366,市价!$B$3:$B2366)+SLOPE(市价!G$3:G2366,市价!$B$3:$B2366)*市价!$B2366)-1-IF(排名!G2365=1,参数!$B$4)),"")</f>
        <v>-7.4266432544081384E-2</v>
      </c>
      <c r="H2366" s="9">
        <f>IFERROR(IF(市价!H2366="","",市价!H2366/(INTERCEPT(市价!H$3:H2366,市价!$B$3:$B2366)+SLOPE(市价!H$3:H2366,市价!$B$3:$B2366)*市价!$B2366)-1-IF(排名!H2365=1,参数!$B$4)),"")</f>
        <v>-7.5605950345327355E-2</v>
      </c>
    </row>
    <row r="2367" spans="1:8" x14ac:dyDescent="0.15">
      <c r="A2367" s="6">
        <v>41911</v>
      </c>
      <c r="B2367" s="9">
        <f t="shared" si="36"/>
        <v>-5.332917897164894E-2</v>
      </c>
      <c r="C2367" s="9">
        <f>IFERROR(IF(市价!C2367="","",市价!C2367/(INTERCEPT(市价!C$3:C2367,市价!$B$3:$B2367)+SLOPE(市价!C$3:C2367,市价!$B$3:$B2367)*市价!$B2367)-1-IF(排名!C2366=1,参数!$B$4)),"")</f>
        <v>-0.17900636146266471</v>
      </c>
      <c r="D2367" s="9">
        <f>IFERROR(IF(市价!D2367="","",市价!D2367/(INTERCEPT(市价!D$3:D2367,市价!$B$3:$B2367)+SLOPE(市价!D$3:D2367,市价!$B$3:$B2367)*市价!$B2367)-1-IF(排名!D2366=1,参数!$B$4)),"")</f>
        <v>-4.5523931247387961E-2</v>
      </c>
      <c r="E2367" s="9">
        <f>IFERROR(IF(市价!E2367="","",市价!E2367/(INTERCEPT(市价!E$3:E2367,市价!$B$3:$B2367)+SLOPE(市价!E$3:E2367,市价!$B$3:$B2367)*市价!$B2367)-1-IF(排名!E2366=1,参数!$B$4)),"")</f>
        <v>-2.3072409922852088E-2</v>
      </c>
      <c r="F2367" s="9">
        <f>IFERROR(IF(市价!F2367="","",市价!F2367/(INTERCEPT(市价!F$3:F2367,市价!$B$3:$B2367)+SLOPE(市价!F$3:F2367,市价!$B$3:$B2367)*市价!$B2367)-1-IF(排名!F2366=1,参数!$B$4)),"")</f>
        <v>7.4681277033579851E-2</v>
      </c>
      <c r="G2367" s="9">
        <f>IFERROR(IF(市价!G2367="","",市价!G2367/(INTERCEPT(市价!G$3:G2367,市价!$B$3:$B2367)+SLOPE(市价!G$3:G2367,市价!$B$3:$B2367)*市价!$B2367)-1-IF(排名!G2366=1,参数!$B$4)),"")</f>
        <v>-6.2906238887424082E-2</v>
      </c>
      <c r="H2367" s="9">
        <f>IFERROR(IF(市价!H2367="","",市价!H2367/(INTERCEPT(市价!H$3:H2367,市价!$B$3:$B2367)+SLOPE(市价!H$3:H2367,市价!$B$3:$B2367)*市价!$B2367)-1-IF(排名!H2366=1,参数!$B$4)),"")</f>
        <v>-8.4147409343144686E-2</v>
      </c>
    </row>
    <row r="2368" spans="1:8" x14ac:dyDescent="0.15">
      <c r="A2368" s="6">
        <v>41912</v>
      </c>
      <c r="B2368" s="9">
        <f t="shared" si="36"/>
        <v>-5.3529882186101017E-2</v>
      </c>
      <c r="C2368" s="9">
        <f>IFERROR(IF(市价!C2368="","",市价!C2368/(INTERCEPT(市价!C$3:C2368,市价!$B$3:$B2368)+SLOPE(市价!C$3:C2368,市价!$B$3:$B2368)*市价!$B2368)-1-IF(排名!C2367=1,参数!$B$4)),"")</f>
        <v>-0.17738219865683827</v>
      </c>
      <c r="D2368" s="9">
        <f>IFERROR(IF(市价!D2368="","",市价!D2368/(INTERCEPT(市价!D$3:D2368,市价!$B$3:$B2368)+SLOPE(市价!D$3:D2368,市价!$B$3:$B2368)*市价!$B2368)-1-IF(排名!D2367=1,参数!$B$4)),"")</f>
        <v>-4.973190232306568E-2</v>
      </c>
      <c r="E2368" s="9">
        <f>IFERROR(IF(市价!E2368="","",市价!E2368/(INTERCEPT(市价!E$3:E2368,市价!$B$3:$B2368)+SLOPE(市价!E$3:E2368,市价!$B$3:$B2368)*市价!$B2368)-1-IF(排名!E2367=1,参数!$B$4)),"")</f>
        <v>-2.6101985897658442E-2</v>
      </c>
      <c r="F2368" s="9">
        <f>IFERROR(IF(市价!F2368="","",市价!F2368/(INTERCEPT(市价!F$3:F2368,市价!$B$3:$B2368)+SLOPE(市价!F$3:F2368,市价!$B$3:$B2368)*市价!$B2368)-1-IF(排名!F2367=1,参数!$B$4)),"")</f>
        <v>7.1102271766986913E-2</v>
      </c>
      <c r="G2368" s="9">
        <f>IFERROR(IF(市价!G2368="","",市价!G2368/(INTERCEPT(市价!G$3:G2368,市价!$B$3:$B2368)+SLOPE(市价!G$3:G2368,市价!$B$3:$B2368)*市价!$B2368)-1-IF(排名!G2367=1,参数!$B$4)),"")</f>
        <v>-4.9336282409976562E-2</v>
      </c>
      <c r="H2368" s="9">
        <f>IFERROR(IF(市价!H2368="","",市价!H2368/(INTERCEPT(市价!H$3:H2368,市价!$B$3:$B2368)+SLOPE(市价!H$3:H2368,市价!$B$3:$B2368)*市价!$B2368)-1-IF(排名!H2367=1,参数!$B$4)),"")</f>
        <v>-8.9729195596054079E-2</v>
      </c>
    </row>
    <row r="2369" spans="1:8" x14ac:dyDescent="0.15">
      <c r="A2369" s="6">
        <v>41920</v>
      </c>
      <c r="B2369" s="9">
        <f t="shared" si="36"/>
        <v>-5.3340015864152601E-2</v>
      </c>
      <c r="C2369" s="9">
        <f>IFERROR(IF(市价!C2369="","",市价!C2369/(INTERCEPT(市价!C$3:C2369,市价!$B$3:$B2369)+SLOPE(市价!C$3:C2369,市价!$B$3:$B2369)*市价!$B2369)-1-IF(排名!C2368=1,参数!$B$4)),"")</f>
        <v>-0.18587867900714464</v>
      </c>
      <c r="D2369" s="9">
        <f>IFERROR(IF(市价!D2369="","",市价!D2369/(INTERCEPT(市价!D$3:D2369,市价!$B$3:$B2369)+SLOPE(市价!D$3:D2369,市价!$B$3:$B2369)*市价!$B2369)-1-IF(排名!D2368=1,参数!$B$4)),"")</f>
        <v>-5.2273109051844679E-2</v>
      </c>
      <c r="E2369" s="9">
        <f>IFERROR(IF(市价!E2369="","",市价!E2369/(INTERCEPT(市价!E$3:E2369,市价!$B$3:$B2369)+SLOPE(市价!E$3:E2369,市价!$B$3:$B2369)*市价!$B2369)-1-IF(排名!E2368=1,参数!$B$4)),"")</f>
        <v>-3.114012144642242E-2</v>
      </c>
      <c r="F2369" s="9">
        <f>IFERROR(IF(市价!F2369="","",市价!F2369/(INTERCEPT(市价!F$3:F2369,市价!$B$3:$B2369)+SLOPE(市价!F$3:F2369,市价!$B$3:$B2369)*市价!$B2369)-1-IF(排名!F2368=1,参数!$B$4)),"")</f>
        <v>8.9348842884031665E-2</v>
      </c>
      <c r="G2369" s="9">
        <f>IFERROR(IF(市价!G2369="","",市价!G2369/(INTERCEPT(市价!G$3:G2369,市价!$B$3:$B2369)+SLOPE(市价!G$3:G2369,市价!$B$3:$B2369)*市价!$B2369)-1-IF(排名!G2368=1,参数!$B$4)),"")</f>
        <v>-4.7776860540302502E-2</v>
      </c>
      <c r="H2369" s="9">
        <f>IFERROR(IF(市价!H2369="","",市价!H2369/(INTERCEPT(市价!H$3:H2369,市价!$B$3:$B2369)+SLOPE(市价!H$3:H2369,市价!$B$3:$B2369)*市价!$B2369)-1-IF(排名!H2368=1,参数!$B$4)),"")</f>
        <v>-9.2320168023233062E-2</v>
      </c>
    </row>
    <row r="2370" spans="1:8" x14ac:dyDescent="0.15">
      <c r="A2370" s="6">
        <v>41921</v>
      </c>
      <c r="B2370" s="9">
        <f t="shared" si="36"/>
        <v>-5.278642491163147E-2</v>
      </c>
      <c r="C2370" s="9">
        <f>IFERROR(IF(市价!C2370="","",市价!C2370/(INTERCEPT(市价!C$3:C2370,市价!$B$3:$B2370)+SLOPE(市价!C$3:C2370,市价!$B$3:$B2370)*市价!$B2370)-1-IF(排名!C2369=1,参数!$B$4)),"")</f>
        <v>-0.19473594780136275</v>
      </c>
      <c r="D2370" s="9">
        <f>IFERROR(IF(市价!D2370="","",市价!D2370/(INTERCEPT(市价!D$3:D2370,市价!$B$3:$B2370)+SLOPE(市价!D$3:D2370,市价!$B$3:$B2370)*市价!$B2370)-1-IF(排名!D2369=1,参数!$B$4)),"")</f>
        <v>-4.6067571216470427E-2</v>
      </c>
      <c r="E2370" s="9">
        <f>IFERROR(IF(市价!E2370="","",市价!E2370/(INTERCEPT(市价!E$3:E2370,市价!$B$3:$B2370)+SLOPE(市价!E$3:E2370,市价!$B$3:$B2370)*市价!$B2370)-1-IF(排名!E2369=1,参数!$B$4)),"")</f>
        <v>-3.0913220741353387E-2</v>
      </c>
      <c r="F2370" s="9">
        <f>IFERROR(IF(市价!F2370="","",市价!F2370/(INTERCEPT(市价!F$3:F2370,市价!$B$3:$B2370)+SLOPE(市价!F$3:F2370,市价!$B$3:$B2370)*市价!$B2370)-1-IF(排名!F2369=1,参数!$B$4)),"")</f>
        <v>9.5009789131921929E-2</v>
      </c>
      <c r="G2370" s="9">
        <f>IFERROR(IF(市价!G2370="","",市价!G2370/(INTERCEPT(市价!G$3:G2370,市价!$B$3:$B2370)+SLOPE(市价!G$3:G2370,市价!$B$3:$B2370)*市价!$B2370)-1-IF(排名!G2369=1,参数!$B$4)),"")</f>
        <v>-5.2824459986276828E-2</v>
      </c>
      <c r="H2370" s="9">
        <f>IFERROR(IF(市价!H2370="","",市价!H2370/(INTERCEPT(市价!H$3:H2370,市价!$B$3:$B2370)+SLOPE(市价!H$3:H2370,市价!$B$3:$B2370)*市价!$B2370)-1-IF(排名!H2369=1,参数!$B$4)),"")</f>
        <v>-8.7187138856247404E-2</v>
      </c>
    </row>
    <row r="2371" spans="1:8" x14ac:dyDescent="0.15">
      <c r="A2371" s="6">
        <v>41922</v>
      </c>
      <c r="B2371" s="9">
        <f t="shared" si="36"/>
        <v>-5.2787864708479737E-2</v>
      </c>
      <c r="C2371" s="9">
        <f>IFERROR(IF(市价!C2371="","",市价!C2371/(INTERCEPT(市价!C$3:C2371,市价!$B$3:$B2371)+SLOPE(市价!C$3:C2371,市价!$B$3:$B2371)*市价!$B2371)-1-IF(排名!C2370=1,参数!$B$4)),"")</f>
        <v>-0.19386152614036381</v>
      </c>
      <c r="D2371" s="9">
        <f>IFERROR(IF(市价!D2371="","",市价!D2371/(INTERCEPT(市价!D$3:D2371,市价!$B$3:$B2371)+SLOPE(市价!D$3:D2371,市价!$B$3:$B2371)*市价!$B2371)-1-IF(排名!D2370=1,参数!$B$4)),"")</f>
        <v>-4.3020388227032802E-2</v>
      </c>
      <c r="E2371" s="9">
        <f>IFERROR(IF(市价!E2371="","",市价!E2371/(INTERCEPT(市价!E$3:E2371,市价!$B$3:$B2371)+SLOPE(市价!E$3:E2371,市价!$B$3:$B2371)*市价!$B2371)-1-IF(排名!E2370=1,参数!$B$4)),"")</f>
        <v>-2.3790554945603448E-2</v>
      </c>
      <c r="F2371" s="9">
        <f>IFERROR(IF(市价!F2371="","",市价!F2371/(INTERCEPT(市价!F$3:F2371,市价!$B$3:$B2371)+SLOPE(市价!F$3:F2371,市价!$B$3:$B2371)*市价!$B2371)-1-IF(排名!F2370=1,参数!$B$4)),"")</f>
        <v>8.500461198276632E-2</v>
      </c>
      <c r="G2371" s="9">
        <f>IFERROR(IF(市价!G2371="","",市价!G2371/(INTERCEPT(市价!G$3:G2371,市价!$B$3:$B2371)+SLOPE(市价!G$3:G2371,市价!$B$3:$B2371)*市价!$B2371)-1-IF(排名!G2370=1,参数!$B$4)),"")</f>
        <v>-5.4496926550616887E-2</v>
      </c>
      <c r="H2371" s="9">
        <f>IFERROR(IF(市价!H2371="","",市价!H2371/(INTERCEPT(市价!H$3:H2371,市价!$B$3:$B2371)+SLOPE(市价!H$3:H2371,市价!$B$3:$B2371)*市价!$B2371)-1-IF(排名!H2370=1,参数!$B$4)),"")</f>
        <v>-8.6562404370027823E-2</v>
      </c>
    </row>
    <row r="2372" spans="1:8" x14ac:dyDescent="0.15">
      <c r="A2372" s="6">
        <v>41925</v>
      </c>
      <c r="B2372" s="9">
        <f t="shared" ref="B2372:B2435" si="37">AVERAGE(C2372:H2372)</f>
        <v>-5.2430522113531018E-2</v>
      </c>
      <c r="C2372" s="9">
        <f>IFERROR(IF(市价!C2372="","",市价!C2372/(INTERCEPT(市价!C$3:C2372,市价!$B$3:$B2372)+SLOPE(市价!C$3:C2372,市价!$B$3:$B2372)*市价!$B2372)-1-IF(排名!C2371=1,参数!$B$4)),"")</f>
        <v>-0.19561165033183339</v>
      </c>
      <c r="D2372" s="9">
        <f>IFERROR(IF(市价!D2372="","",市价!D2372/(INTERCEPT(市价!D$3:D2372,市价!$B$3:$B2372)+SLOPE(市价!D$3:D2372,市价!$B$3:$B2372)*市价!$B2372)-1-IF(排名!D2371=1,参数!$B$4)),"")</f>
        <v>-4.4360785305864292E-2</v>
      </c>
      <c r="E2372" s="9">
        <f>IFERROR(IF(市价!E2372="","",市价!E2372/(INTERCEPT(市价!E$3:E2372,市价!$B$3:$B2372)+SLOPE(市价!E$3:E2372,市价!$B$3:$B2372)*市价!$B2372)-1-IF(排名!E2371=1,参数!$B$4)),"")</f>
        <v>-2.0499953840623752E-2</v>
      </c>
      <c r="F2372" s="9">
        <f>IFERROR(IF(市价!F2372="","",市价!F2372/(INTERCEPT(市价!F$3:F2372,市价!$B$3:$B2372)+SLOPE(市价!F$3:F2372,市价!$B$3:$B2372)*市价!$B2372)-1-IF(排名!F2371=1,参数!$B$4)),"")</f>
        <v>8.21229579017837E-2</v>
      </c>
      <c r="G2372" s="9">
        <f>IFERROR(IF(市价!G2372="","",市价!G2372/(INTERCEPT(市价!G$3:G2372,市价!$B$3:$B2372)+SLOPE(市价!G$3:G2372,市价!$B$3:$B2372)*市价!$B2372)-1-IF(排名!G2371=1,参数!$B$4)),"")</f>
        <v>-4.9036217249284086E-2</v>
      </c>
      <c r="H2372" s="9">
        <f>IFERROR(IF(市价!H2372="","",市价!H2372/(INTERCEPT(市价!H$3:H2372,市价!$B$3:$B2372)+SLOPE(市价!H$3:H2372,市价!$B$3:$B2372)*市价!$B2372)-1-IF(排名!H2371=1,参数!$B$4)),"")</f>
        <v>-8.7197483855364299E-2</v>
      </c>
    </row>
    <row r="2373" spans="1:8" x14ac:dyDescent="0.15">
      <c r="A2373" s="6">
        <v>41926</v>
      </c>
      <c r="B2373" s="9">
        <f t="shared" si="37"/>
        <v>-5.2505278734496064E-2</v>
      </c>
      <c r="C2373" s="9">
        <f>IFERROR(IF(市价!C2373="","",市价!C2373/(INTERCEPT(市价!C$3:C2373,市价!$B$3:$B2373)+SLOPE(市价!C$3:C2373,市价!$B$3:$B2373)*市价!$B2373)-1-IF(排名!C2372=1,参数!$B$4)),"")</f>
        <v>-0.19108482614893532</v>
      </c>
      <c r="D2373" s="9">
        <f>IFERROR(IF(市价!D2373="","",市价!D2373/(INTERCEPT(市价!D$3:D2373,市价!$B$3:$B2373)+SLOPE(市价!D$3:D2373,市价!$B$3:$B2373)*市价!$B2373)-1-IF(排名!D2372=1,参数!$B$4)),"")</f>
        <v>-4.4238581647163544E-2</v>
      </c>
      <c r="E2373" s="9">
        <f>IFERROR(IF(市价!E2373="","",市价!E2373/(INTERCEPT(市价!E$3:E2373,市价!$B$3:$B2373)+SLOPE(市价!E$3:E2373,市价!$B$3:$B2373)*市价!$B2373)-1-IF(排名!E2372=1,参数!$B$4)),"")</f>
        <v>-2.0860446728868443E-2</v>
      </c>
      <c r="F2373" s="9">
        <f>IFERROR(IF(市价!F2373="","",市价!F2373/(INTERCEPT(市价!F$3:F2373,市价!$B$3:$B2373)+SLOPE(市价!F$3:F2373,市价!$B$3:$B2373)*市价!$B2373)-1-IF(排名!F2372=1,参数!$B$4)),"")</f>
        <v>8.1398474326521031E-2</v>
      </c>
      <c r="G2373" s="9">
        <f>IFERROR(IF(市价!G2373="","",市价!G2373/(INTERCEPT(市价!G$3:G2373,市价!$B$3:$B2373)+SLOPE(市价!G$3:G2373,市价!$B$3:$B2373)*市价!$B2373)-1-IF(排名!G2372=1,参数!$B$4)),"")</f>
        <v>-5.3205169346779657E-2</v>
      </c>
      <c r="H2373" s="9">
        <f>IFERROR(IF(市价!H2373="","",市价!H2373/(INTERCEPT(市价!H$3:H2373,市价!$B$3:$B2373)+SLOPE(市价!H$3:H2373,市价!$B$3:$B2373)*市价!$B2373)-1-IF(排名!H2372=1,参数!$B$4)),"")</f>
        <v>-8.7041122861750475E-2</v>
      </c>
    </row>
    <row r="2374" spans="1:8" x14ac:dyDescent="0.15">
      <c r="A2374" s="6">
        <v>41927</v>
      </c>
      <c r="B2374" s="9">
        <f t="shared" si="37"/>
        <v>-5.2764364926195371E-2</v>
      </c>
      <c r="C2374" s="9">
        <f>IFERROR(IF(市价!C2374="","",市价!C2374/(INTERCEPT(市价!C$3:C2374,市价!$B$3:$B2374)+SLOPE(市价!C$3:C2374,市价!$B$3:$B2374)*市价!$B2374)-1-IF(排名!C2373=1,参数!$B$4)),"")</f>
        <v>-0.19200768211736322</v>
      </c>
      <c r="D2374" s="9">
        <f>IFERROR(IF(市价!D2374="","",市价!D2374/(INTERCEPT(市价!D$3:D2374,市价!$B$3:$B2374)+SLOPE(市价!D$3:D2374,市价!$B$3:$B2374)*市价!$B2374)-1-IF(排名!D2373=1,参数!$B$4)),"")</f>
        <v>-4.4052281882620337E-2</v>
      </c>
      <c r="E2374" s="9">
        <f>IFERROR(IF(市价!E2374="","",市价!E2374/(INTERCEPT(市价!E$3:E2374,市价!$B$3:$B2374)+SLOPE(市价!E$3:E2374,市价!$B$3:$B2374)*市价!$B2374)-1-IF(排名!E2373=1,参数!$B$4)),"")</f>
        <v>-2.1060047619607114E-2</v>
      </c>
      <c r="F2374" s="9">
        <f>IFERROR(IF(市价!F2374="","",市价!F2374/(INTERCEPT(市价!F$3:F2374,市价!$B$3:$B2374)+SLOPE(市价!F$3:F2374,市价!$B$3:$B2374)*市价!$B2374)-1-IF(排名!F2373=1,参数!$B$4)),"")</f>
        <v>7.586548549943406E-2</v>
      </c>
      <c r="G2374" s="9">
        <f>IFERROR(IF(市价!G2374="","",市价!G2374/(INTERCEPT(市价!G$3:G2374,市价!$B$3:$B2374)+SLOPE(市价!G$3:G2374,市价!$B$3:$B2374)*市价!$B2374)-1-IF(排名!G2373=1,参数!$B$4)),"")</f>
        <v>-4.3484545037949296E-2</v>
      </c>
      <c r="H2374" s="9">
        <f>IFERROR(IF(市价!H2374="","",市价!H2374/(INTERCEPT(市价!H$3:H2374,市价!$B$3:$B2374)+SLOPE(市价!H$3:H2374,市价!$B$3:$B2374)*市价!$B2374)-1-IF(排名!H2373=1,参数!$B$4)),"")</f>
        <v>-9.1847118399066341E-2</v>
      </c>
    </row>
    <row r="2375" spans="1:8" x14ac:dyDescent="0.15">
      <c r="A2375" s="6">
        <v>41928</v>
      </c>
      <c r="B2375" s="9">
        <f t="shared" si="37"/>
        <v>-5.298450074704799E-2</v>
      </c>
      <c r="C2375" s="9">
        <f>IFERROR(IF(市价!C2375="","",市价!C2375/(INTERCEPT(市价!C$3:C2375,市价!$B$3:$B2375)+SLOPE(市价!C$3:C2375,市价!$B$3:$B2375)*市价!$B2375)-1-IF(排名!C2374=1,参数!$B$4)),"")</f>
        <v>-0.1913697142001152</v>
      </c>
      <c r="D2375" s="9">
        <f>IFERROR(IF(市价!D2375="","",市价!D2375/(INTERCEPT(市价!D$3:D2375,市价!$B$3:$B2375)+SLOPE(市价!D$3:D2375,市价!$B$3:$B2375)*市价!$B2375)-1-IF(排名!D2374=1,参数!$B$4)),"")</f>
        <v>-4.1272002974702238E-2</v>
      </c>
      <c r="E2375" s="9">
        <f>IFERROR(IF(市价!E2375="","",市价!E2375/(INTERCEPT(市价!E$3:E2375,市价!$B$3:$B2375)+SLOPE(市价!E$3:E2375,市价!$B$3:$B2375)*市价!$B2375)-1-IF(排名!E2374=1,参数!$B$4)),"")</f>
        <v>-2.4267699065579462E-2</v>
      </c>
      <c r="F2375" s="9">
        <f>IFERROR(IF(市价!F2375="","",市价!F2375/(INTERCEPT(市价!F$3:F2375,市价!$B$3:$B2375)+SLOPE(市价!F$3:F2375,市价!$B$3:$B2375)*市价!$B2375)-1-IF(排名!F2374=1,参数!$B$4)),"")</f>
        <v>7.3258371393084776E-2</v>
      </c>
      <c r="G2375" s="9">
        <f>IFERROR(IF(市价!G2375="","",市价!G2375/(INTERCEPT(市价!G$3:G2375,市价!$B$3:$B2375)+SLOPE(市价!G$3:G2375,市价!$B$3:$B2375)*市价!$B2375)-1-IF(排名!G2374=1,参数!$B$4)),"")</f>
        <v>-3.4274398029148889E-2</v>
      </c>
      <c r="H2375" s="9">
        <f>IFERROR(IF(市价!H2375="","",市价!H2375/(INTERCEPT(市价!H$3:H2375,市价!$B$3:$B2375)+SLOPE(市价!H$3:H2375,市价!$B$3:$B2375)*市价!$B2375)-1-IF(排名!H2374=1,参数!$B$4)),"")</f>
        <v>-9.9981561605826941E-2</v>
      </c>
    </row>
    <row r="2376" spans="1:8" x14ac:dyDescent="0.15">
      <c r="A2376" s="6">
        <v>41929</v>
      </c>
      <c r="B2376" s="9">
        <f t="shared" si="37"/>
        <v>-5.2604102166106483E-2</v>
      </c>
      <c r="C2376" s="9">
        <f>IFERROR(IF(市价!C2376="","",市价!C2376/(INTERCEPT(市价!C$3:C2376,市价!$B$3:$B2376)+SLOPE(市价!C$3:C2376,市价!$B$3:$B2376)*市价!$B2376)-1-IF(排名!C2375=1,参数!$B$4)),"")</f>
        <v>-0.19660837495316455</v>
      </c>
      <c r="D2376" s="9">
        <f>IFERROR(IF(市价!D2376="","",市价!D2376/(INTERCEPT(市价!D$3:D2376,市价!$B$3:$B2376)+SLOPE(市价!D$3:D2376,市价!$B$3:$B2376)*市价!$B2376)-1-IF(排名!D2375=1,参数!$B$4)),"")</f>
        <v>-4.1007554967983362E-2</v>
      </c>
      <c r="E2376" s="9">
        <f>IFERROR(IF(市价!E2376="","",市价!E2376/(INTERCEPT(市价!E$3:E2376,市价!$B$3:$B2376)+SLOPE(市价!E$3:E2376,市价!$B$3:$B2376)*市价!$B2376)-1-IF(排名!E2375=1,参数!$B$4)),"")</f>
        <v>-2.7117877128420731E-2</v>
      </c>
      <c r="F2376" s="9">
        <f>IFERROR(IF(市价!F2376="","",市价!F2376/(INTERCEPT(市价!F$3:F2376,市价!$B$3:$B2376)+SLOPE(市价!F$3:F2376,市价!$B$3:$B2376)*市价!$B2376)-1-IF(排名!F2375=1,参数!$B$4)),"")</f>
        <v>7.604512527617846E-2</v>
      </c>
      <c r="G2376" s="9">
        <f>IFERROR(IF(市价!G2376="","",市价!G2376/(INTERCEPT(市价!G$3:G2376,市价!$B$3:$B2376)+SLOPE(市价!G$3:G2376,市价!$B$3:$B2376)*市价!$B2376)-1-IF(排名!G2375=1,参数!$B$4)),"")</f>
        <v>-2.904138261859468E-2</v>
      </c>
      <c r="H2376" s="9">
        <f>IFERROR(IF(市价!H2376="","",市价!H2376/(INTERCEPT(市价!H$3:H2376,市价!$B$3:$B2376)+SLOPE(市价!H$3:H2376,市价!$B$3:$B2376)*市价!$B2376)-1-IF(排名!H2375=1,参数!$B$4)),"")</f>
        <v>-9.7894548604654075E-2</v>
      </c>
    </row>
    <row r="2377" spans="1:8" x14ac:dyDescent="0.15">
      <c r="A2377" s="6">
        <v>41932</v>
      </c>
      <c r="B2377" s="9">
        <f t="shared" si="37"/>
        <v>-5.2795498617090174E-2</v>
      </c>
      <c r="C2377" s="9">
        <f>IFERROR(IF(市价!C2377="","",市价!C2377/(INTERCEPT(市价!C$3:C2377,市价!$B$3:$B2377)+SLOPE(市价!C$3:C2377,市价!$B$3:$B2377)*市价!$B2377)-1-IF(排名!C2376=1,参数!$B$4)),"")</f>
        <v>-0.19653144577489604</v>
      </c>
      <c r="D2377" s="9">
        <f>IFERROR(IF(市价!D2377="","",市价!D2377/(INTERCEPT(市价!D$3:D2377,市价!$B$3:$B2377)+SLOPE(市价!D$3:D2377,市价!$B$3:$B2377)*市价!$B2377)-1-IF(排名!D2376=1,参数!$B$4)),"")</f>
        <v>-4.0364976295458321E-2</v>
      </c>
      <c r="E2377" s="9">
        <f>IFERROR(IF(市价!E2377="","",市价!E2377/(INTERCEPT(市价!E$3:E2377,市价!$B$3:$B2377)+SLOPE(市价!E$3:E2377,市价!$B$3:$B2377)*市价!$B2377)-1-IF(排名!E2376=1,参数!$B$4)),"")</f>
        <v>-2.6788721097107837E-2</v>
      </c>
      <c r="F2377" s="9">
        <f>IFERROR(IF(市价!F2377="","",市价!F2377/(INTERCEPT(市价!F$3:F2377,市价!$B$3:$B2377)+SLOPE(市价!F$3:F2377,市价!$B$3:$B2377)*市价!$B2377)-1-IF(排名!F2376=1,参数!$B$4)),"")</f>
        <v>7.4811883294590098E-2</v>
      </c>
      <c r="G2377" s="9">
        <f>IFERROR(IF(市价!G2377="","",市价!G2377/(INTERCEPT(市价!G$3:G2377,市价!$B$3:$B2377)+SLOPE(市价!G$3:G2377,市价!$B$3:$B2377)*市价!$B2377)-1-IF(排名!G2376=1,参数!$B$4)),"")</f>
        <v>-3.423596694488662E-2</v>
      </c>
      <c r="H2377" s="9">
        <f>IFERROR(IF(市价!H2377="","",市价!H2377/(INTERCEPT(市价!H$3:H2377,市价!$B$3:$B2377)+SLOPE(市价!H$3:H2377,市价!$B$3:$B2377)*市价!$B2377)-1-IF(排名!H2376=1,参数!$B$4)),"")</f>
        <v>-9.3663764884782341E-2</v>
      </c>
    </row>
    <row r="2378" spans="1:8" x14ac:dyDescent="0.15">
      <c r="A2378" s="6">
        <v>41933</v>
      </c>
      <c r="B2378" s="9">
        <f t="shared" si="37"/>
        <v>-5.2369862286369952E-2</v>
      </c>
      <c r="C2378" s="9">
        <f>IFERROR(IF(市价!C2378="","",市价!C2378/(INTERCEPT(市价!C$3:C2378,市价!$B$3:$B2378)+SLOPE(市价!C$3:C2378,市价!$B$3:$B2378)*市价!$B2378)-1-IF(排名!C2377=1,参数!$B$4)),"")</f>
        <v>-0.19414199287310832</v>
      </c>
      <c r="D2378" s="9">
        <f>IFERROR(IF(市价!D2378="","",市价!D2378/(INTERCEPT(市价!D$3:D2378,市价!$B$3:$B2378)+SLOPE(市价!D$3:D2378,市价!$B$3:$B2378)*市价!$B2378)-1-IF(排名!D2377=1,参数!$B$4)),"")</f>
        <v>-3.9870676379068493E-2</v>
      </c>
      <c r="E2378" s="9">
        <f>IFERROR(IF(市价!E2378="","",市价!E2378/(INTERCEPT(市价!E$3:E2378,市价!$B$3:$B2378)+SLOPE(市价!E$3:E2378,市价!$B$3:$B2378)*市价!$B2378)-1-IF(排名!E2377=1,参数!$B$4)),"")</f>
        <v>-1.891818613649987E-2</v>
      </c>
      <c r="F2378" s="9">
        <f>IFERROR(IF(市价!F2378="","",市价!F2378/(INTERCEPT(市价!F$3:F2378,市价!$B$3:$B2378)+SLOPE(市价!F$3:F2378,市价!$B$3:$B2378)*市价!$B2378)-1-IF(排名!F2377=1,参数!$B$4)),"")</f>
        <v>7.7551148556145533E-2</v>
      </c>
      <c r="G2378" s="9">
        <f>IFERROR(IF(市价!G2378="","",市价!G2378/(INTERCEPT(市价!G$3:G2378,市价!$B$3:$B2378)+SLOPE(市价!G$3:G2378,市价!$B$3:$B2378)*市价!$B2378)-1-IF(排名!G2377=1,参数!$B$4)),"")</f>
        <v>-4.9395472501201465E-2</v>
      </c>
      <c r="H2378" s="9">
        <f>IFERROR(IF(市价!H2378="","",市价!H2378/(INTERCEPT(市价!H$3:H2378,市价!$B$3:$B2378)+SLOPE(市价!H$3:H2378,市价!$B$3:$B2378)*市价!$B2378)-1-IF(排名!H2377=1,参数!$B$4)),"")</f>
        <v>-8.9443994384487135E-2</v>
      </c>
    </row>
    <row r="2379" spans="1:8" x14ac:dyDescent="0.15">
      <c r="A2379" s="6">
        <v>41934</v>
      </c>
      <c r="B2379" s="9">
        <f t="shared" si="37"/>
        <v>-5.2669135564902991E-2</v>
      </c>
      <c r="C2379" s="9">
        <f>IFERROR(IF(市价!C2379="","",市价!C2379/(INTERCEPT(市价!C$3:C2379,市价!$B$3:$B2379)+SLOPE(市价!C$3:C2379,市价!$B$3:$B2379)*市价!$B2379)-1-IF(排名!C2378=1,参数!$B$4)),"")</f>
        <v>-0.18736785396601577</v>
      </c>
      <c r="D2379" s="9">
        <f>IFERROR(IF(市价!D2379="","",市价!D2379/(INTERCEPT(市价!D$3:D2379,市价!$B$3:$B2379)+SLOPE(市价!D$3:D2379,市价!$B$3:$B2379)*市价!$B2379)-1-IF(排名!D2378=1,参数!$B$4)),"")</f>
        <v>-4.146062280570062E-2</v>
      </c>
      <c r="E2379" s="9">
        <f>IFERROR(IF(市价!E2379="","",市价!E2379/(INTERCEPT(市价!E$3:E2379,市价!$B$3:$B2379)+SLOPE(市价!E$3:E2379,市价!$B$3:$B2379)*市价!$B2379)-1-IF(排名!E2378=1,参数!$B$4)),"")</f>
        <v>-2.4698947598546739E-2</v>
      </c>
      <c r="F2379" s="9">
        <f>IFERROR(IF(市价!F2379="","",市价!F2379/(INTERCEPT(市价!F$3:F2379,市价!$B$3:$B2379)+SLOPE(市价!F$3:F2379,市价!$B$3:$B2379)*市价!$B2379)-1-IF(排名!F2378=1,参数!$B$4)),"")</f>
        <v>7.5740198774019829E-2</v>
      </c>
      <c r="G2379" s="9">
        <f>IFERROR(IF(市价!G2379="","",市价!G2379/(INTERCEPT(市价!G$3:G2379,市价!$B$3:$B2379)+SLOPE(市价!G$3:G2379,市价!$B$3:$B2379)*市价!$B2379)-1-IF(排名!G2378=1,参数!$B$4)),"")</f>
        <v>-5.0620309032554989E-2</v>
      </c>
      <c r="H2379" s="9">
        <f>IFERROR(IF(市价!H2379="","",市价!H2379/(INTERCEPT(市价!H$3:H2379,市价!$B$3:$B2379)+SLOPE(市价!H$3:H2379,市价!$B$3:$B2379)*市价!$B2379)-1-IF(排名!H2378=1,参数!$B$4)),"")</f>
        <v>-8.7607278760619689E-2</v>
      </c>
    </row>
    <row r="2380" spans="1:8" x14ac:dyDescent="0.15">
      <c r="A2380" s="6">
        <v>41935</v>
      </c>
      <c r="B2380" s="9">
        <f t="shared" si="37"/>
        <v>-5.2914951070458592E-2</v>
      </c>
      <c r="C2380" s="9">
        <f>IFERROR(IF(市价!C2380="","",市价!C2380/(INTERCEPT(市价!C$3:C2380,市价!$B$3:$B2380)+SLOPE(市价!C$3:C2380,市价!$B$3:$B2380)*市价!$B2380)-1-IF(排名!C2379=1,参数!$B$4)),"")</f>
        <v>-0.18795659688674585</v>
      </c>
      <c r="D2380" s="9">
        <f>IFERROR(IF(市价!D2380="","",市价!D2380/(INTERCEPT(市价!D$3:D2380,市价!$B$3:$B2380)+SLOPE(市价!D$3:D2380,市价!$B$3:$B2380)*市价!$B2380)-1-IF(排名!D2379=1,参数!$B$4)),"")</f>
        <v>-4.7221671782334718E-2</v>
      </c>
      <c r="E2380" s="9">
        <f>IFERROR(IF(市价!E2380="","",市价!E2380/(INTERCEPT(市价!E$3:E2380,市价!$B$3:$B2380)+SLOPE(市价!E$3:E2380,市价!$B$3:$B2380)*市价!$B2380)-1-IF(排名!E2379=1,参数!$B$4)),"")</f>
        <v>-3.6676474972040074E-2</v>
      </c>
      <c r="F2380" s="9">
        <f>IFERROR(IF(市价!F2380="","",市价!F2380/(INTERCEPT(市价!F$3:F2380,市价!$B$3:$B2380)+SLOPE(市价!F$3:F2380,市价!$B$3:$B2380)*市价!$B2380)-1-IF(排名!F2379=1,参数!$B$4)),"")</f>
        <v>6.9242064428466588E-2</v>
      </c>
      <c r="G2380" s="9">
        <f>IFERROR(IF(市价!G2380="","",市价!G2380/(INTERCEPT(市价!G$3:G2380,市价!$B$3:$B2380)+SLOPE(市价!G$3:G2380,市价!$B$3:$B2380)*市价!$B2380)-1-IF(排名!G2379=1,参数!$B$4)),"")</f>
        <v>-2.9273368845922576E-2</v>
      </c>
      <c r="H2380" s="9">
        <f>IFERROR(IF(市价!H2380="","",市价!H2380/(INTERCEPT(市价!H$3:H2380,市价!$B$3:$B2380)+SLOPE(市价!H$3:H2380,市价!$B$3:$B2380)*市价!$B2380)-1-IF(排名!H2379=1,参数!$B$4)),"")</f>
        <v>-8.5603658364174939E-2</v>
      </c>
    </row>
    <row r="2381" spans="1:8" x14ac:dyDescent="0.15">
      <c r="A2381" s="6">
        <v>41936</v>
      </c>
      <c r="B2381" s="9">
        <f t="shared" si="37"/>
        <v>-5.2973626166615863E-2</v>
      </c>
      <c r="C2381" s="9">
        <f>IFERROR(IF(市价!C2381="","",市价!C2381/(INTERCEPT(市价!C$3:C2381,市价!$B$3:$B2381)+SLOPE(市价!C$3:C2381,市价!$B$3:$B2381)*市价!$B2381)-1-IF(排名!C2380=1,参数!$B$4)),"")</f>
        <v>-0.18454042166381149</v>
      </c>
      <c r="D2381" s="9">
        <f>IFERROR(IF(市价!D2381="","",市价!D2381/(INTERCEPT(市价!D$3:D2381,市价!$B$3:$B2381)+SLOPE(市价!D$3:D2381,市价!$B$3:$B2381)*市价!$B2381)-1-IF(排名!D2380=1,参数!$B$4)),"")</f>
        <v>-5.3505849755783097E-2</v>
      </c>
      <c r="E2381" s="9">
        <f>IFERROR(IF(市价!E2381="","",市价!E2381/(INTERCEPT(市价!E$3:E2381,市价!$B$3:$B2381)+SLOPE(市价!E$3:E2381,市价!$B$3:$B2381)*市价!$B2381)-1-IF(排名!E2380=1,参数!$B$4)),"")</f>
        <v>-3.9552890381412298E-2</v>
      </c>
      <c r="F2381" s="9">
        <f>IFERROR(IF(市价!F2381="","",市价!F2381/(INTERCEPT(市价!F$3:F2381,市价!$B$3:$B2381)+SLOPE(市价!F$3:F2381,市价!$B$3:$B2381)*市价!$B2381)-1-IF(排名!F2380=1,参数!$B$4)),"")</f>
        <v>6.8077276611609783E-2</v>
      </c>
      <c r="G2381" s="9">
        <f>IFERROR(IF(市价!G2381="","",市价!G2381/(INTERCEPT(市价!G$3:G2381,市价!$B$3:$B2381)+SLOPE(市价!G$3:G2381,市价!$B$3:$B2381)*市价!$B2381)-1-IF(排名!G2380=1,参数!$B$4)),"")</f>
        <v>-2.4475331925519761E-2</v>
      </c>
      <c r="H2381" s="9">
        <f>IFERROR(IF(市价!H2381="","",市价!H2381/(INTERCEPT(市价!H$3:H2381,市价!$B$3:$B2381)+SLOPE(市价!H$3:H2381,市价!$B$3:$B2381)*市价!$B2381)-1-IF(排名!H2380=1,参数!$B$4)),"")</f>
        <v>-8.3844539884778357E-2</v>
      </c>
    </row>
    <row r="2382" spans="1:8" x14ac:dyDescent="0.15">
      <c r="A2382" s="6">
        <v>41939</v>
      </c>
      <c r="B2382" s="9">
        <f t="shared" si="37"/>
        <v>-5.2017682965503777E-2</v>
      </c>
      <c r="C2382" s="9">
        <f>IFERROR(IF(市价!C2382="","",市价!C2382/(INTERCEPT(市价!C$3:C2382,市价!$B$3:$B2382)+SLOPE(市价!C$3:C2382,市价!$B$3:$B2382)*市价!$B2382)-1-IF(排名!C2381=1,参数!$B$4)),"")</f>
        <v>-0.18505262907142508</v>
      </c>
      <c r="D2382" s="9">
        <f>IFERROR(IF(市价!D2382="","",市价!D2382/(INTERCEPT(市价!D$3:D2382,市价!$B$3:$B2382)+SLOPE(市价!D$3:D2382,市价!$B$3:$B2382)*市价!$B2382)-1-IF(排名!D2381=1,参数!$B$4)),"")</f>
        <v>-5.2090979448850439E-2</v>
      </c>
      <c r="E2382" s="9">
        <f>IFERROR(IF(市价!E2382="","",市价!E2382/(INTERCEPT(市价!E$3:E2382,市价!$B$3:$B2382)+SLOPE(市价!E$3:E2382,市价!$B$3:$B2382)*市价!$B2382)-1-IF(排名!E2381=1,参数!$B$4)),"")</f>
        <v>-3.5337236655314519E-2</v>
      </c>
      <c r="F2382" s="9">
        <f>IFERROR(IF(市价!F2382="","",市价!F2382/(INTERCEPT(市价!F$3:F2382,市价!$B$3:$B2382)+SLOPE(市价!F$3:F2382,市价!$B$3:$B2382)*市价!$B2382)-1-IF(排名!F2381=1,参数!$B$4)),"")</f>
        <v>7.6470188819239171E-2</v>
      </c>
      <c r="G2382" s="9">
        <f>IFERROR(IF(市价!G2382="","",市价!G2382/(INTERCEPT(市价!G$3:G2382,市价!$B$3:$B2382)+SLOPE(市价!G$3:G2382,市价!$B$3:$B2382)*市价!$B2382)-1-IF(排名!G2381=1,参数!$B$4)),"")</f>
        <v>-3.7863094468886915E-2</v>
      </c>
      <c r="H2382" s="9">
        <f>IFERROR(IF(市价!H2382="","",市价!H2382/(INTERCEPT(市价!H$3:H2382,市价!$B$3:$B2382)+SLOPE(市价!H$3:H2382,市价!$B$3:$B2382)*市价!$B2382)-1-IF(排名!H2381=1,参数!$B$4)),"")</f>
        <v>-7.8232346967784916E-2</v>
      </c>
    </row>
    <row r="2383" spans="1:8" x14ac:dyDescent="0.15">
      <c r="A2383" s="6">
        <v>41940</v>
      </c>
      <c r="B2383" s="9">
        <f t="shared" si="37"/>
        <v>-5.258241705455835E-2</v>
      </c>
      <c r="C2383" s="9">
        <f>IFERROR(IF(市价!C2383="","",市价!C2383/(INTERCEPT(市价!C$3:C2383,市价!$B$3:$B2383)+SLOPE(市价!C$3:C2383,市价!$B$3:$B2383)*市价!$B2383)-1-IF(排名!C2382=1,参数!$B$4)),"")</f>
        <v>-0.18433471342015542</v>
      </c>
      <c r="D2383" s="9">
        <f>IFERROR(IF(市价!D2383="","",市价!D2383/(INTERCEPT(市价!D$3:D2383,市价!$B$3:$B2383)+SLOPE(市价!D$3:D2383,市价!$B$3:$B2383)*市价!$B2383)-1-IF(排名!D2382=1,参数!$B$4)),"")</f>
        <v>-5.4055380347480808E-2</v>
      </c>
      <c r="E2383" s="9">
        <f>IFERROR(IF(市价!E2383="","",市价!E2383/(INTERCEPT(市价!E$3:E2383,市价!$B$3:$B2383)+SLOPE(市价!E$3:E2383,市价!$B$3:$B2383)*市价!$B2383)-1-IF(排名!E2382=1,参数!$B$4)),"")</f>
        <v>-4.1341618581818063E-2</v>
      </c>
      <c r="F2383" s="9">
        <f>IFERROR(IF(市价!F2383="","",市价!F2383/(INTERCEPT(市价!F$3:F2383,市价!$B$3:$B2383)+SLOPE(市价!F$3:F2383,市价!$B$3:$B2383)*市价!$B2383)-1-IF(排名!F2382=1,参数!$B$4)),"")</f>
        <v>7.1595736083038597E-2</v>
      </c>
      <c r="G2383" s="9">
        <f>IFERROR(IF(市价!G2383="","",市价!G2383/(INTERCEPT(市价!G$3:G2383,市价!$B$3:$B2383)+SLOPE(市价!G$3:G2383,市价!$B$3:$B2383)*市价!$B2383)-1-IF(排名!G2382=1,参数!$B$4)),"")</f>
        <v>-2.5240664913412481E-2</v>
      </c>
      <c r="H2383" s="9">
        <f>IFERROR(IF(市价!H2383="","",市价!H2383/(INTERCEPT(市价!H$3:H2383,市价!$B$3:$B2383)+SLOPE(市价!H$3:H2383,市价!$B$3:$B2383)*市价!$B2383)-1-IF(排名!H2382=1,参数!$B$4)),"")</f>
        <v>-8.2117861147521953E-2</v>
      </c>
    </row>
    <row r="2384" spans="1:8" x14ac:dyDescent="0.15">
      <c r="A2384" s="6">
        <v>41941</v>
      </c>
      <c r="B2384" s="9">
        <f t="shared" si="37"/>
        <v>-5.311335308067968E-2</v>
      </c>
      <c r="C2384" s="9">
        <f>IFERROR(IF(市价!C2384="","",市价!C2384/(INTERCEPT(市价!C$3:C2384,市价!$B$3:$B2384)+SLOPE(市价!C$3:C2384,市价!$B$3:$B2384)*市价!$B2384)-1-IF(排名!C2383=1,参数!$B$4)),"")</f>
        <v>-0.1817009506577211</v>
      </c>
      <c r="D2384" s="9">
        <f>IFERROR(IF(市价!D2384="","",市价!D2384/(INTERCEPT(市价!D$3:D2384,市价!$B$3:$B2384)+SLOPE(市价!D$3:D2384,市价!$B$3:$B2384)*市价!$B2384)-1-IF(排名!D2383=1,参数!$B$4)),"")</f>
        <v>-5.7066025139717813E-2</v>
      </c>
      <c r="E2384" s="9">
        <f>IFERROR(IF(市价!E2384="","",市价!E2384/(INTERCEPT(市价!E$3:E2384,市价!$B$3:$B2384)+SLOPE(市价!E$3:E2384,市价!$B$3:$B2384)*市价!$B2384)-1-IF(排名!E2383=1,参数!$B$4)),"")</f>
        <v>-4.4738501847362722E-2</v>
      </c>
      <c r="F2384" s="9">
        <f>IFERROR(IF(市价!F2384="","",市价!F2384/(INTERCEPT(市价!F$3:F2384,市价!$B$3:$B2384)+SLOPE(市价!F$3:F2384,市价!$B$3:$B2384)*市价!$B2384)-1-IF(排名!F2383=1,参数!$B$4)),"")</f>
        <v>6.8552255290717623E-2</v>
      </c>
      <c r="G2384" s="9">
        <f>IFERROR(IF(市价!G2384="","",市价!G2384/(INTERCEPT(市价!G$3:G2384,市价!$B$3:$B2384)+SLOPE(市价!G$3:G2384,市价!$B$3:$B2384)*市价!$B2384)-1-IF(排名!G2383=1,参数!$B$4)),"")</f>
        <v>-1.6700665560506756E-2</v>
      </c>
      <c r="H2384" s="9">
        <f>IFERROR(IF(市价!H2384="","",市价!H2384/(INTERCEPT(市价!H$3:H2384,市价!$B$3:$B2384)+SLOPE(市价!H$3:H2384,市价!$B$3:$B2384)*市价!$B2384)-1-IF(排名!H2383=1,参数!$B$4)),"")</f>
        <v>-8.7026230569487328E-2</v>
      </c>
    </row>
    <row r="2385" spans="1:8" x14ac:dyDescent="0.15">
      <c r="A2385" s="6">
        <v>41942</v>
      </c>
      <c r="B2385" s="9">
        <f t="shared" si="37"/>
        <v>-5.406354172605362E-2</v>
      </c>
      <c r="C2385" s="9">
        <f>IFERROR(IF(市价!C2385="","",市价!C2385/(INTERCEPT(市价!C$3:C2385,市价!$B$3:$B2385)+SLOPE(市价!C$3:C2385,市价!$B$3:$B2385)*市价!$B2385)-1-IF(排名!C2384=1,参数!$B$4)),"")</f>
        <v>-0.17474014073595259</v>
      </c>
      <c r="D2385" s="9">
        <f>IFERROR(IF(市价!D2385="","",市价!D2385/(INTERCEPT(市价!D$3:D2385,市价!$B$3:$B2385)+SLOPE(市价!D$3:D2385,市价!$B$3:$B2385)*市价!$B2385)-1-IF(排名!D2384=1,参数!$B$4)),"")</f>
        <v>-6.6760103224898892E-2</v>
      </c>
      <c r="E2385" s="9">
        <f>IFERROR(IF(市价!E2385="","",市价!E2385/(INTERCEPT(市价!E$3:E2385,市价!$B$3:$B2385)+SLOPE(市价!E$3:E2385,市价!$B$3:$B2385)*市价!$B2385)-1-IF(排名!E2384=1,参数!$B$4)),"")</f>
        <v>-5.2267835265789597E-2</v>
      </c>
      <c r="F2385" s="9">
        <f>IFERROR(IF(市价!F2385="","",市价!F2385/(INTERCEPT(市价!F$3:F2385,市价!$B$3:$B2385)+SLOPE(市价!F$3:F2385,市价!$B$3:$B2385)*市价!$B2385)-1-IF(排名!F2384=1,参数!$B$4)),"")</f>
        <v>4.9741523453224135E-2</v>
      </c>
      <c r="G2385" s="9">
        <f>IFERROR(IF(市价!G2385="","",市价!G2385/(INTERCEPT(市价!G$3:G2385,市价!$B$3:$B2385)+SLOPE(市价!G$3:G2385,市价!$B$3:$B2385)*市价!$B2385)-1-IF(排名!G2384=1,参数!$B$4)),"")</f>
        <v>1.5612286832666689E-2</v>
      </c>
      <c r="H2385" s="9">
        <f>IFERROR(IF(市价!H2385="","",市价!H2385/(INTERCEPT(市价!H$3:H2385,市价!$B$3:$B2385)+SLOPE(市价!H$3:H2385,市价!$B$3:$B2385)*市价!$B2385)-1-IF(排名!H2384=1,参数!$B$4)),"")</f>
        <v>-9.5966981415571473E-2</v>
      </c>
    </row>
    <row r="2386" spans="1:8" x14ac:dyDescent="0.15">
      <c r="A2386" s="6">
        <v>41943</v>
      </c>
      <c r="B2386" s="9">
        <f t="shared" si="37"/>
        <v>-5.5710913113697913E-2</v>
      </c>
      <c r="C2386" s="9">
        <f>IFERROR(IF(市价!C2386="","",市价!C2386/(INTERCEPT(市价!C$3:C2386,市价!$B$3:$B2386)+SLOPE(市价!C$3:C2386,市价!$B$3:$B2386)*市价!$B2386)-1-IF(排名!C2385=1,参数!$B$4)),"")</f>
        <v>-0.15801511513474512</v>
      </c>
      <c r="D2386" s="9">
        <f>IFERROR(IF(市价!D2386="","",市价!D2386/(INTERCEPT(市价!D$3:D2386,市价!$B$3:$B2386)+SLOPE(市价!D$3:D2386,市价!$B$3:$B2386)*市价!$B2386)-1-IF(排名!D2385=1,参数!$B$4)),"")</f>
        <v>-8.0755756827312397E-2</v>
      </c>
      <c r="E2386" s="9">
        <f>IFERROR(IF(市价!E2386="","",市价!E2386/(INTERCEPT(市价!E$3:E2386,市价!$B$3:$B2386)+SLOPE(市价!E$3:E2386,市价!$B$3:$B2386)*市价!$B2386)-1-IF(排名!E2385=1,参数!$B$4)),"")</f>
        <v>-6.3075439447541459E-2</v>
      </c>
      <c r="F2386" s="9">
        <f>IFERROR(IF(市价!F2386="","",市价!F2386/(INTERCEPT(市价!F$3:F2386,市价!$B$3:$B2386)+SLOPE(市价!F$3:F2386,市价!$B$3:$B2386)*市价!$B2386)-1-IF(排名!F2385=1,参数!$B$4)),"")</f>
        <v>2.3162057898168831E-2</v>
      </c>
      <c r="G2386" s="9">
        <f>IFERROR(IF(市价!G2386="","",市价!G2386/(INTERCEPT(市价!G$3:G2386,市价!$B$3:$B2386)+SLOPE(市价!G$3:G2386,市价!$B$3:$B2386)*市价!$B2386)-1-IF(排名!G2385=1,参数!$B$4)),"")</f>
        <v>6.4753088656986035E-2</v>
      </c>
      <c r="H2386" s="9">
        <f>IFERROR(IF(市价!H2386="","",市价!H2386/(INTERCEPT(市价!H$3:H2386,市价!$B$3:$B2386)+SLOPE(市价!H$3:H2386,市价!$B$3:$B2386)*市价!$B2386)-1-IF(排名!H2385=1,参数!$B$4)),"")</f>
        <v>-0.1203343138277434</v>
      </c>
    </row>
    <row r="2387" spans="1:8" x14ac:dyDescent="0.15">
      <c r="A2387" s="6">
        <v>41946</v>
      </c>
      <c r="B2387" s="9">
        <f t="shared" si="37"/>
        <v>-5.5478500758719407E-2</v>
      </c>
      <c r="C2387" s="9">
        <f>IFERROR(IF(市价!C2387="","",市价!C2387/(INTERCEPT(市价!C$3:C2387,市价!$B$3:$B2387)+SLOPE(市价!C$3:C2387,市价!$B$3:$B2387)*市价!$B2387)-1-IF(排名!C2386=1,参数!$B$4)),"")</f>
        <v>-0.1604740779941192</v>
      </c>
      <c r="D2387" s="9">
        <f>IFERROR(IF(市价!D2387="","",市价!D2387/(INTERCEPT(市价!D$3:D2387,市价!$B$3:$B2387)+SLOPE(市价!D$3:D2387,市价!$B$3:$B2387)*市价!$B2387)-1-IF(排名!D2386=1,参数!$B$4)),"")</f>
        <v>-7.844720772638758E-2</v>
      </c>
      <c r="E2387" s="9">
        <f>IFERROR(IF(市价!E2387="","",市价!E2387/(INTERCEPT(市价!E$3:E2387,市价!$B$3:$B2387)+SLOPE(市价!E$3:E2387,市价!$B$3:$B2387)*市价!$B2387)-1-IF(排名!E2386=1,参数!$B$4)),"")</f>
        <v>-5.5543821834126539E-2</v>
      </c>
      <c r="F2387" s="9">
        <f>IFERROR(IF(市价!F2387="","",市价!F2387/(INTERCEPT(市价!F$3:F2387,市价!$B$3:$B2387)+SLOPE(市价!F$3:F2387,市价!$B$3:$B2387)*市价!$B2387)-1-IF(排名!F2386=1,参数!$B$4)),"")</f>
        <v>1.8298580456605817E-2</v>
      </c>
      <c r="G2387" s="9">
        <f>IFERROR(IF(市价!G2387="","",市价!G2387/(INTERCEPT(市价!G$3:G2387,市价!$B$3:$B2387)+SLOPE(市价!G$3:G2387,市价!$B$3:$B2387)*市价!$B2387)-1-IF(排名!G2386=1,参数!$B$4)),"")</f>
        <v>6.483925062784146E-2</v>
      </c>
      <c r="H2387" s="9">
        <f>IFERROR(IF(市价!H2387="","",市价!H2387/(INTERCEPT(市价!H$3:H2387,市价!$B$3:$B2387)+SLOPE(市价!H$3:H2387,市价!$B$3:$B2387)*市价!$B2387)-1-IF(排名!H2386=1,参数!$B$4)),"")</f>
        <v>-0.12154372808213043</v>
      </c>
    </row>
    <row r="2388" spans="1:8" x14ac:dyDescent="0.15">
      <c r="A2388" s="6">
        <v>41947</v>
      </c>
      <c r="B2388" s="9">
        <f t="shared" si="37"/>
        <v>-5.4956827973656641E-2</v>
      </c>
      <c r="C2388" s="9">
        <f>IFERROR(IF(市价!C2388="","",市价!C2388/(INTERCEPT(市价!C$3:C2388,市价!$B$3:$B2388)+SLOPE(市价!C$3:C2388,市价!$B$3:$B2388)*市价!$B2388)-1-IF(排名!C2387=1,参数!$B$4)),"")</f>
        <v>-0.16083295430962988</v>
      </c>
      <c r="D2388" s="9">
        <f>IFERROR(IF(市价!D2388="","",市价!D2388/(INTERCEPT(市价!D$3:D2388,市价!$B$3:$B2388)+SLOPE(市价!D$3:D2388,市价!$B$3:$B2388)*市价!$B2388)-1-IF(排名!D2387=1,参数!$B$4)),"")</f>
        <v>-7.873487689970593E-2</v>
      </c>
      <c r="E2388" s="9">
        <f>IFERROR(IF(市价!E2388="","",市价!E2388/(INTERCEPT(市价!E$3:E2388,市价!$B$3:$B2388)+SLOPE(市价!E$3:E2388,市价!$B$3:$B2388)*市价!$B2388)-1-IF(排名!E2387=1,参数!$B$4)),"")</f>
        <v>-6.2040660989976959E-2</v>
      </c>
      <c r="F2388" s="9">
        <f>IFERROR(IF(市价!F2388="","",市价!F2388/(INTERCEPT(市价!F$3:F2388,市价!$B$3:$B2388)+SLOPE(市价!F$3:F2388,市价!$B$3:$B2388)*市价!$B2388)-1-IF(排名!F2387=1,参数!$B$4)),"")</f>
        <v>1.7044657424944765E-2</v>
      </c>
      <c r="G2388" s="9">
        <f>IFERROR(IF(市价!G2388="","",市价!G2388/(INTERCEPT(市价!G$3:G2388,市价!$B$3:$B2388)+SLOPE(市价!G$3:G2388,市价!$B$3:$B2388)*市价!$B2388)-1-IF(排名!G2387=1,参数!$B$4)),"")</f>
        <v>7.6204120813728737E-2</v>
      </c>
      <c r="H2388" s="9">
        <f>IFERROR(IF(市价!H2388="","",市价!H2388/(INTERCEPT(市价!H$3:H2388,市价!$B$3:$B2388)+SLOPE(市价!H$3:H2388,市价!$B$3:$B2388)*市价!$B2388)-1-IF(排名!H2387=1,参数!$B$4)),"")</f>
        <v>-0.12138125388130061</v>
      </c>
    </row>
    <row r="2389" spans="1:8" x14ac:dyDescent="0.15">
      <c r="A2389" s="6">
        <v>41948</v>
      </c>
      <c r="B2389" s="9">
        <f t="shared" si="37"/>
        <v>-5.4695772013671394E-2</v>
      </c>
      <c r="C2389" s="9">
        <f>IFERROR(IF(市价!C2389="","",市价!C2389/(INTERCEPT(市价!C$3:C2389,市价!$B$3:$B2389)+SLOPE(市价!C$3:C2389,市价!$B$3:$B2389)*市价!$B2389)-1-IF(排名!C2388=1,参数!$B$4)),"")</f>
        <v>-0.1578130087077734</v>
      </c>
      <c r="D2389" s="9">
        <f>IFERROR(IF(市价!D2389="","",市价!D2389/(INTERCEPT(市价!D$3:D2389,市价!$B$3:$B2389)+SLOPE(市价!D$3:D2389,市价!$B$3:$B2389)*市价!$B2389)-1-IF(排名!D2388=1,参数!$B$4)),"")</f>
        <v>-7.6566288481997202E-2</v>
      </c>
      <c r="E2389" s="9">
        <f>IFERROR(IF(市价!E2389="","",市价!E2389/(INTERCEPT(市价!E$3:E2389,市价!$B$3:$B2389)+SLOPE(市价!E$3:E2389,市价!$B$3:$B2389)*市价!$B2389)-1-IF(排名!E2388=1,参数!$B$4)),"")</f>
        <v>-6.5306449425255986E-2</v>
      </c>
      <c r="F2389" s="9">
        <f>IFERROR(IF(市价!F2389="","",市价!F2389/(INTERCEPT(市价!F$3:F2389,市价!$B$3:$B2389)+SLOPE(市价!F$3:F2389,市价!$B$3:$B2389)*市价!$B2389)-1-IF(排名!F2388=1,参数!$B$4)),"")</f>
        <v>3.0432848400354651E-2</v>
      </c>
      <c r="G2389" s="9">
        <f>IFERROR(IF(市价!G2389="","",市价!G2389/(INTERCEPT(市价!G$3:G2389,市价!$B$3:$B2389)+SLOPE(市价!G$3:G2389,市价!$B$3:$B2389)*市价!$B2389)-1-IF(排名!G2388=1,参数!$B$4)),"")</f>
        <v>6.4819070768219467E-2</v>
      </c>
      <c r="H2389" s="9">
        <f>IFERROR(IF(市价!H2389="","",市价!H2389/(INTERCEPT(市价!H$3:H2389,市价!$B$3:$B2389)+SLOPE(市价!H$3:H2389,市价!$B$3:$B2389)*市价!$B2389)-1-IF(排名!H2388=1,参数!$B$4)),"")</f>
        <v>-0.12374080463557591</v>
      </c>
    </row>
    <row r="2390" spans="1:8" x14ac:dyDescent="0.15">
      <c r="A2390" s="6">
        <v>41949</v>
      </c>
      <c r="B2390" s="9">
        <f t="shared" si="37"/>
        <v>-5.4712351338716526E-2</v>
      </c>
      <c r="C2390" s="9">
        <f>IFERROR(IF(市价!C2390="","",市价!C2390/(INTERCEPT(市价!C$3:C2390,市价!$B$3:$B2390)+SLOPE(市价!C$3:C2390,市价!$B$3:$B2390)*市价!$B2390)-1-IF(排名!C2389=1,参数!$B$4)),"")</f>
        <v>-0.15663768069030762</v>
      </c>
      <c r="D2390" s="9">
        <f>IFERROR(IF(市价!D2390="","",市价!D2390/(INTERCEPT(市价!D$3:D2390,市价!$B$3:$B2390)+SLOPE(市价!D$3:D2390,市价!$B$3:$B2390)*市价!$B2390)-1-IF(排名!D2389=1,参数!$B$4)),"")</f>
        <v>-7.3699269264975276E-2</v>
      </c>
      <c r="E2390" s="9">
        <f>IFERROR(IF(市价!E2390="","",市价!E2390/(INTERCEPT(市价!E$3:E2390,市价!$B$3:$B2390)+SLOPE(市价!E$3:E2390,市价!$B$3:$B2390)*市价!$B2390)-1-IF(排名!E2389=1,参数!$B$4)),"")</f>
        <v>-6.6046853687099838E-2</v>
      </c>
      <c r="F2390" s="9">
        <f>IFERROR(IF(市价!F2390="","",市价!F2390/(INTERCEPT(市价!F$3:F2390,市价!$B$3:$B2390)+SLOPE(市价!F$3:F2390,市价!$B$3:$B2390)*市价!$B2390)-1-IF(排名!F2389=1,参数!$B$4)),"")</f>
        <v>2.9486003405529315E-2</v>
      </c>
      <c r="G2390" s="9">
        <f>IFERROR(IF(市价!G2390="","",市价!G2390/(INTERCEPT(市价!G$3:G2390,市价!$B$3:$B2390)+SLOPE(市价!G$3:G2390,市价!$B$3:$B2390)*市价!$B2390)-1-IF(排名!G2389=1,参数!$B$4)),"")</f>
        <v>6.3954612278129375E-2</v>
      </c>
      <c r="H2390" s="9">
        <f>IFERROR(IF(市价!H2390="","",市价!H2390/(INTERCEPT(市价!H$3:H2390,市价!$B$3:$B2390)+SLOPE(市价!H$3:H2390,市价!$B$3:$B2390)*市价!$B2390)-1-IF(排名!H2389=1,参数!$B$4)),"")</f>
        <v>-0.12533092007357516</v>
      </c>
    </row>
    <row r="2391" spans="1:8" x14ac:dyDescent="0.15">
      <c r="A2391" s="6">
        <v>41950</v>
      </c>
      <c r="B2391" s="9">
        <f t="shared" si="37"/>
        <v>-5.453577868808903E-2</v>
      </c>
      <c r="C2391" s="9">
        <f>IFERROR(IF(市价!C2391="","",市价!C2391/(INTERCEPT(市价!C$3:C2391,市价!$B$3:$B2391)+SLOPE(市价!C$3:C2391,市价!$B$3:$B2391)*市价!$B2391)-1-IF(排名!C2390=1,参数!$B$4)),"")</f>
        <v>-0.15923425487498646</v>
      </c>
      <c r="D2391" s="9">
        <f>IFERROR(IF(市价!D2391="","",市价!D2391/(INTERCEPT(市价!D$3:D2391,市价!$B$3:$B2391)+SLOPE(市价!D$3:D2391,市价!$B$3:$B2391)*市价!$B2391)-1-IF(排名!D2390=1,参数!$B$4)),"")</f>
        <v>-7.3473400864603522E-2</v>
      </c>
      <c r="E2391" s="9">
        <f>IFERROR(IF(市价!E2391="","",市价!E2391/(INTERCEPT(市价!E$3:E2391,市价!$B$3:$B2391)+SLOPE(市价!E$3:E2391,市价!$B$3:$B2391)*市价!$B2391)-1-IF(排名!E2390=1,参数!$B$4)),"")</f>
        <v>-7.4894443918360865E-2</v>
      </c>
      <c r="F2391" s="9">
        <f>IFERROR(IF(市价!F2391="","",市价!F2391/(INTERCEPT(市价!F$3:F2391,市价!$B$3:$B2391)+SLOPE(市价!F$3:F2391,市价!$B$3:$B2391)*市价!$B2391)-1-IF(排名!F2390=1,参数!$B$4)),"")</f>
        <v>1.660776875983716E-2</v>
      </c>
      <c r="G2391" s="9">
        <f>IFERROR(IF(市价!G2391="","",市价!G2391/(INTERCEPT(市价!G$3:G2391,市价!$B$3:$B2391)+SLOPE(市价!G$3:G2391,市价!$B$3:$B2391)*市价!$B2391)-1-IF(排名!G2390=1,参数!$B$4)),"")</f>
        <v>9.5245603003619284E-2</v>
      </c>
      <c r="H2391" s="9">
        <f>IFERROR(IF(市价!H2391="","",市价!H2391/(INTERCEPT(市价!H$3:H2391,市价!$B$3:$B2391)+SLOPE(市价!H$3:H2391,市价!$B$3:$B2391)*市价!$B2391)-1-IF(排名!H2390=1,参数!$B$4)),"")</f>
        <v>-0.13146594423403979</v>
      </c>
    </row>
    <row r="2392" spans="1:8" x14ac:dyDescent="0.15">
      <c r="A2392" s="6">
        <v>41953</v>
      </c>
      <c r="B2392" s="9">
        <f t="shared" si="37"/>
        <v>-5.4357138583288021E-2</v>
      </c>
      <c r="C2392" s="9">
        <f>IFERROR(IF(市价!C2392="","",市价!C2392/(INTERCEPT(市价!C$3:C2392,市价!$B$3:$B2392)+SLOPE(市价!C$3:C2392,市价!$B$3:$B2392)*市价!$B2392)-1-IF(排名!C2391=1,参数!$B$4)),"")</f>
        <v>-0.16702003048773875</v>
      </c>
      <c r="D2392" s="9">
        <f>IFERROR(IF(市价!D2392="","",市价!D2392/(INTERCEPT(市价!D$3:D2392,市价!$B$3:$B2392)+SLOPE(市价!D$3:D2392,市价!$B$3:$B2392)*市价!$B2392)-1-IF(排名!D2391=1,参数!$B$4)),"")</f>
        <v>-7.3562843527884558E-2</v>
      </c>
      <c r="E2392" s="9">
        <f>IFERROR(IF(市价!E2392="","",市价!E2392/(INTERCEPT(市价!E$3:E2392,市价!$B$3:$B2392)+SLOPE(市价!E$3:E2392,市价!$B$3:$B2392)*市价!$B2392)-1-IF(排名!E2391=1,参数!$B$4)),"")</f>
        <v>-8.1432498066079884E-2</v>
      </c>
      <c r="F2392" s="9">
        <f>IFERROR(IF(市价!F2392="","",市价!F2392/(INTERCEPT(市价!F$3:F2392,市价!$B$3:$B2392)+SLOPE(市价!F$3:F2392,市价!$B$3:$B2392)*市价!$B2392)-1-IF(排名!F2391=1,参数!$B$4)),"")</f>
        <v>2.6692946848628329E-2</v>
      </c>
      <c r="G2392" s="9">
        <f>IFERROR(IF(市价!G2392="","",市价!G2392/(INTERCEPT(市价!G$3:G2392,市价!$B$3:$B2392)+SLOPE(市价!G$3:G2392,市价!$B$3:$B2392)*市价!$B2392)-1-IF(排名!G2391=1,参数!$B$4)),"")</f>
        <v>0.11939933618872733</v>
      </c>
      <c r="H2392" s="9">
        <f>IFERROR(IF(市价!H2392="","",市价!H2392/(INTERCEPT(市价!H$3:H2392,市价!$B$3:$B2392)+SLOPE(市价!H$3:H2392,市价!$B$3:$B2392)*市价!$B2392)-1-IF(排名!H2391=1,参数!$B$4)),"")</f>
        <v>-0.15021974245538061</v>
      </c>
    </row>
    <row r="2393" spans="1:8" x14ac:dyDescent="0.15">
      <c r="A2393" s="6">
        <v>41954</v>
      </c>
      <c r="B2393" s="9">
        <f t="shared" si="37"/>
        <v>-5.5323600753439374E-2</v>
      </c>
      <c r="C2393" s="9">
        <f>IFERROR(IF(市价!C2393="","",市价!C2393/(INTERCEPT(市价!C$3:C2393,市价!$B$3:$B2393)+SLOPE(市价!C$3:C2393,市价!$B$3:$B2393)*市价!$B2393)-1-IF(排名!C2392=1,参数!$B$4)),"")</f>
        <v>-0.18238226786322012</v>
      </c>
      <c r="D2393" s="9">
        <f>IFERROR(IF(市价!D2393="","",市价!D2393/(INTERCEPT(市价!D$3:D2393,市价!$B$3:$B2393)+SLOPE(市价!D$3:D2393,市价!$B$3:$B2393)*市价!$B2393)-1-IF(排名!D2392=1,参数!$B$4)),"")</f>
        <v>-5.4371724039362967E-2</v>
      </c>
      <c r="E2393" s="9">
        <f>IFERROR(IF(市价!E2393="","",市价!E2393/(INTERCEPT(市价!E$3:E2393,市价!$B$3:$B2393)+SLOPE(市价!E$3:E2393,市价!$B$3:$B2393)*市价!$B2393)-1-IF(排名!E2392=1,参数!$B$4)),"")</f>
        <v>-6.9484773166795022E-2</v>
      </c>
      <c r="F2393" s="9">
        <f>IFERROR(IF(市价!F2393="","",市价!F2393/(INTERCEPT(市价!F$3:F2393,市价!$B$3:$B2393)+SLOPE(市价!F$3:F2393,市价!$B$3:$B2393)*市价!$B2393)-1-IF(排名!F2392=1,参数!$B$4)),"")</f>
        <v>3.8774005960515723E-2</v>
      </c>
      <c r="G2393" s="9">
        <f>IFERROR(IF(市价!G2393="","",市价!G2393/(INTERCEPT(市价!G$3:G2393,市价!$B$3:$B2393)+SLOPE(市价!G$3:G2393,市价!$B$3:$B2393)*市价!$B2393)-1-IF(排名!G2392=1,参数!$B$4)),"")</f>
        <v>8.2533863182885803E-2</v>
      </c>
      <c r="H2393" s="9">
        <f>IFERROR(IF(市价!H2393="","",市价!H2393/(INTERCEPT(市价!H$3:H2393,市价!$B$3:$B2393)+SLOPE(市价!H$3:H2393,市价!$B$3:$B2393)*市价!$B2393)-1-IF(排名!H2392=1,参数!$B$4)),"")</f>
        <v>-0.1470107085946597</v>
      </c>
    </row>
    <row r="2394" spans="1:8" x14ac:dyDescent="0.15">
      <c r="A2394" s="6">
        <v>41955</v>
      </c>
      <c r="B2394" s="9">
        <f t="shared" si="37"/>
        <v>-5.5172686347162526E-2</v>
      </c>
      <c r="C2394" s="9">
        <f>IFERROR(IF(市价!C2394="","",市价!C2394/(INTERCEPT(市价!C$3:C2394,市价!$B$3:$B2394)+SLOPE(市价!C$3:C2394,市价!$B$3:$B2394)*市价!$B2394)-1-IF(排名!C2393=1,参数!$B$4)),"")</f>
        <v>-0.18781119840067631</v>
      </c>
      <c r="D2394" s="9">
        <f>IFERROR(IF(市价!D2394="","",市价!D2394/(INTERCEPT(市价!D$3:D2394,市价!$B$3:$B2394)+SLOPE(市价!D$3:D2394,市价!$B$3:$B2394)*市价!$B2394)-1-IF(排名!D2393=1,参数!$B$4)),"")</f>
        <v>-4.4584531459861299E-2</v>
      </c>
      <c r="E2394" s="9">
        <f>IFERROR(IF(市价!E2394="","",市价!E2394/(INTERCEPT(市价!E$3:E2394,市价!$B$3:$B2394)+SLOPE(市价!E$3:E2394,市价!$B$3:$B2394)*市价!$B2394)-1-IF(排名!E2393=1,参数!$B$4)),"")</f>
        <v>-6.6616781980660678E-2</v>
      </c>
      <c r="F2394" s="9">
        <f>IFERROR(IF(市价!F2394="","",市价!F2394/(INTERCEPT(市价!F$3:F2394,市价!$B$3:$B2394)+SLOPE(市价!F$3:F2394,市价!$B$3:$B2394)*市价!$B2394)-1-IF(排名!F2393=1,参数!$B$4)),"")</f>
        <v>3.8721700494125599E-2</v>
      </c>
      <c r="G2394" s="9">
        <f>IFERROR(IF(市价!G2394="","",市价!G2394/(INTERCEPT(市价!G$3:G2394,市价!$B$3:$B2394)+SLOPE(市价!G$3:G2394,市价!$B$3:$B2394)*市价!$B2394)-1-IF(排名!G2393=1,参数!$B$4)),"")</f>
        <v>7.9286384496277673E-2</v>
      </c>
      <c r="H2394" s="9">
        <f>IFERROR(IF(市价!H2394="","",市价!H2394/(INTERCEPT(市价!H$3:H2394,市价!$B$3:$B2394)+SLOPE(市价!H$3:H2394,市价!$B$3:$B2394)*市价!$B2394)-1-IF(排名!H2393=1,参数!$B$4)),"")</f>
        <v>-0.15003169123218019</v>
      </c>
    </row>
    <row r="2395" spans="1:8" x14ac:dyDescent="0.15">
      <c r="A2395" s="6">
        <v>41956</v>
      </c>
      <c r="B2395" s="9">
        <f t="shared" si="37"/>
        <v>-5.4876427552615868E-2</v>
      </c>
      <c r="C2395" s="9">
        <f>IFERROR(IF(市价!C2395="","",市价!C2395/(INTERCEPT(市价!C$3:C2395,市价!$B$3:$B2395)+SLOPE(市价!C$3:C2395,市价!$B$3:$B2395)*市价!$B2395)-1-IF(排名!C2394=1,参数!$B$4)),"")</f>
        <v>-0.19085289891872073</v>
      </c>
      <c r="D2395" s="9">
        <f>IFERROR(IF(市价!D2395="","",市价!D2395/(INTERCEPT(市价!D$3:D2395,市价!$B$3:$B2395)+SLOPE(市价!D$3:D2395,市价!$B$3:$B2395)*市价!$B2395)-1-IF(排名!D2394=1,参数!$B$4)),"")</f>
        <v>-4.5137243077019495E-2</v>
      </c>
      <c r="E2395" s="9">
        <f>IFERROR(IF(市价!E2395="","",市价!E2395/(INTERCEPT(市价!E$3:E2395,市价!$B$3:$B2395)+SLOPE(市价!E$3:E2395,市价!$B$3:$B2395)*市价!$B2395)-1-IF(排名!E2394=1,参数!$B$4)),"")</f>
        <v>-6.5726192151462692E-2</v>
      </c>
      <c r="F2395" s="9">
        <f>IFERROR(IF(市价!F2395="","",市价!F2395/(INTERCEPT(市价!F$3:F2395,市价!$B$3:$B2395)+SLOPE(市价!F$3:F2395,市价!$B$3:$B2395)*市价!$B2395)-1-IF(排名!F2394=1,参数!$B$4)),"")</f>
        <v>5.1198968192238237E-2</v>
      </c>
      <c r="G2395" s="9">
        <f>IFERROR(IF(市价!G2395="","",市价!G2395/(INTERCEPT(市价!G$3:G2395,市价!$B$3:$B2395)+SLOPE(市价!G$3:G2395,市价!$B$3:$B2395)*市价!$B2395)-1-IF(排名!G2394=1,参数!$B$4)),"")</f>
        <v>6.7653986568510405E-2</v>
      </c>
      <c r="H2395" s="9">
        <f>IFERROR(IF(市价!H2395="","",市价!H2395/(INTERCEPT(市价!H$3:H2395,市价!$B$3:$B2395)+SLOPE(市价!H$3:H2395,市价!$B$3:$B2395)*市价!$B2395)-1-IF(排名!H2394=1,参数!$B$4)),"")</f>
        <v>-0.14639518592924095</v>
      </c>
    </row>
    <row r="2396" spans="1:8" x14ac:dyDescent="0.15">
      <c r="A2396" s="6">
        <v>41957</v>
      </c>
      <c r="B2396" s="9">
        <f t="shared" si="37"/>
        <v>-5.4839039696745619E-2</v>
      </c>
      <c r="C2396" s="9">
        <f>IFERROR(IF(市价!C2396="","",市价!C2396/(INTERCEPT(市价!C$3:C2396,市价!$B$3:$B2396)+SLOPE(市价!C$3:C2396,市价!$B$3:$B2396)*市价!$B2396)-1-IF(排名!C2395=1,参数!$B$4)),"")</f>
        <v>-0.19137817041626673</v>
      </c>
      <c r="D2396" s="9">
        <f>IFERROR(IF(市价!D2396="","",市价!D2396/(INTERCEPT(市价!D$3:D2396,市价!$B$3:$B2396)+SLOPE(市价!D$3:D2396,市价!$B$3:$B2396)*市价!$B2396)-1-IF(排名!D2395=1,参数!$B$4)),"")</f>
        <v>-3.6802217529344206E-2</v>
      </c>
      <c r="E2396" s="9">
        <f>IFERROR(IF(市价!E2396="","",市价!E2396/(INTERCEPT(市价!E$3:E2396,市价!$B$3:$B2396)+SLOPE(市价!E$3:E2396,市价!$B$3:$B2396)*市价!$B2396)-1-IF(排名!E2395=1,参数!$B$4)),"")</f>
        <v>-6.4328083608021225E-2</v>
      </c>
      <c r="F2396" s="9">
        <f>IFERROR(IF(市价!F2396="","",市价!F2396/(INTERCEPT(市价!F$3:F2396,市价!$B$3:$B2396)+SLOPE(市价!F$3:F2396,市价!$B$3:$B2396)*市价!$B2396)-1-IF(排名!F2395=1,参数!$B$4)),"")</f>
        <v>5.4319705886154424E-2</v>
      </c>
      <c r="G2396" s="9">
        <f>IFERROR(IF(市价!G2396="","",市价!G2396/(INTERCEPT(市价!G$3:G2396,市价!$B$3:$B2396)+SLOPE(市价!G$3:G2396,市价!$B$3:$B2396)*市价!$B2396)-1-IF(排名!G2395=1,参数!$B$4)),"")</f>
        <v>4.9180280538959842E-2</v>
      </c>
      <c r="H2396" s="9">
        <f>IFERROR(IF(市价!H2396="","",市价!H2396/(INTERCEPT(市价!H$3:H2396,市价!$B$3:$B2396)+SLOPE(市价!H$3:H2396,市价!$B$3:$B2396)*市价!$B2396)-1-IF(排名!H2395=1,参数!$B$4)),"")</f>
        <v>-0.14002575305195586</v>
      </c>
    </row>
    <row r="2397" spans="1:8" x14ac:dyDescent="0.15">
      <c r="A2397" s="6">
        <v>41960</v>
      </c>
      <c r="B2397" s="9">
        <f t="shared" si="37"/>
        <v>-5.4693484894588786E-2</v>
      </c>
      <c r="C2397" s="9">
        <f>IFERROR(IF(市价!C2397="","",市价!C2397/(INTERCEPT(市价!C$3:C2397,市价!$B$3:$B2397)+SLOPE(市价!C$3:C2397,市价!$B$3:$B2397)*市价!$B2397)-1-IF(排名!C2396=1,参数!$B$4)),"")</f>
        <v>-0.18476521895604817</v>
      </c>
      <c r="D2397" s="9">
        <f>IFERROR(IF(市价!D2397="","",市价!D2397/(INTERCEPT(市价!D$3:D2397,市价!$B$3:$B2397)+SLOPE(市价!D$3:D2397,市价!$B$3:$B2397)*市价!$B2397)-1-IF(排名!D2396=1,参数!$B$4)),"")</f>
        <v>-3.7825063608072584E-2</v>
      </c>
      <c r="E2397" s="9">
        <f>IFERROR(IF(市价!E2397="","",市价!E2397/(INTERCEPT(市价!E$3:E2397,市价!$B$3:$B2397)+SLOPE(市价!E$3:E2397,市价!$B$3:$B2397)*市价!$B2397)-1-IF(排名!E2396=1,参数!$B$4)),"")</f>
        <v>-6.4918190673593279E-2</v>
      </c>
      <c r="F2397" s="9">
        <f>IFERROR(IF(市价!F2397="","",市价!F2397/(INTERCEPT(市价!F$3:F2397,市价!$B$3:$B2397)+SLOPE(市价!F$3:F2397,市价!$B$3:$B2397)*市价!$B2397)-1-IF(排名!F2396=1,参数!$B$4)),"")</f>
        <v>3.7568586678992544E-2</v>
      </c>
      <c r="G2397" s="9">
        <f>IFERROR(IF(市价!G2397="","",市价!G2397/(INTERCEPT(市价!G$3:G2397,市价!$B$3:$B2397)+SLOPE(市价!G$3:G2397,市价!$B$3:$B2397)*市价!$B2397)-1-IF(排名!G2396=1,参数!$B$4)),"")</f>
        <v>6.1178493211084373E-2</v>
      </c>
      <c r="H2397" s="9">
        <f>IFERROR(IF(市价!H2397="","",市价!H2397/(INTERCEPT(市价!H$3:H2397,市价!$B$3:$B2397)+SLOPE(市价!H$3:H2397,市价!$B$3:$B2397)*市价!$B2397)-1-IF(排名!H2396=1,参数!$B$4)),"")</f>
        <v>-0.13939951601989564</v>
      </c>
    </row>
    <row r="2398" spans="1:8" x14ac:dyDescent="0.15">
      <c r="A2398" s="6">
        <v>41961</v>
      </c>
      <c r="B2398" s="9">
        <f t="shared" si="37"/>
        <v>-5.4345873664473833E-2</v>
      </c>
      <c r="C2398" s="9">
        <f>IFERROR(IF(市价!C2398="","",市价!C2398/(INTERCEPT(市价!C$3:C2398,市价!$B$3:$B2398)+SLOPE(市价!C$3:C2398,市价!$B$3:$B2398)*市价!$B2398)-1-IF(排名!C2397=1,参数!$B$4)),"")</f>
        <v>-0.1825577767906941</v>
      </c>
      <c r="D2398" s="9">
        <f>IFERROR(IF(市价!D2398="","",市价!D2398/(INTERCEPT(市价!D$3:D2398,市价!$B$3:$B2398)+SLOPE(市价!D$3:D2398,市价!$B$3:$B2398)*市价!$B2398)-1-IF(排名!D2397=1,参数!$B$4)),"")</f>
        <v>-4.3520095321049279E-2</v>
      </c>
      <c r="E2398" s="9">
        <f>IFERROR(IF(市价!E2398="","",市价!E2398/(INTERCEPT(市价!E$3:E2398,市价!$B$3:$B2398)+SLOPE(市价!E$3:E2398,市价!$B$3:$B2398)*市价!$B2398)-1-IF(排名!E2397=1,参数!$B$4)),"")</f>
        <v>-6.4764585763976701E-2</v>
      </c>
      <c r="F2398" s="9">
        <f>IFERROR(IF(市价!F2398="","",市价!F2398/(INTERCEPT(市价!F$3:F2398,市价!$B$3:$B2398)+SLOPE(市价!F$3:F2398,市价!$B$3:$B2398)*市价!$B2398)-1-IF(排名!F2397=1,参数!$B$4)),"")</f>
        <v>4.077582841511318E-2</v>
      </c>
      <c r="G2398" s="9">
        <f>IFERROR(IF(市价!G2398="","",市价!G2398/(INTERCEPT(市价!G$3:G2398,市价!$B$3:$B2398)+SLOPE(市价!G$3:G2398,市价!$B$3:$B2398)*市价!$B2398)-1-IF(排名!G2397=1,参数!$B$4)),"")</f>
        <v>5.215600972962009E-2</v>
      </c>
      <c r="H2398" s="9">
        <f>IFERROR(IF(市价!H2398="","",市价!H2398/(INTERCEPT(市价!H$3:H2398,市价!$B$3:$B2398)+SLOPE(市价!H$3:H2398,市价!$B$3:$B2398)*市价!$B2398)-1-IF(排名!H2397=1,参数!$B$4)),"")</f>
        <v>-0.12816462225585623</v>
      </c>
    </row>
    <row r="2399" spans="1:8" x14ac:dyDescent="0.15">
      <c r="A2399" s="6">
        <v>41962</v>
      </c>
      <c r="B2399" s="9">
        <f t="shared" si="37"/>
        <v>-5.4163872031461502E-2</v>
      </c>
      <c r="C2399" s="9">
        <f>IFERROR(IF(市价!C2399="","",市价!C2399/(INTERCEPT(市价!C$3:C2399,市价!$B$3:$B2399)+SLOPE(市价!C$3:C2399,市价!$B$3:$B2399)*市价!$B2399)-1-IF(排名!C2398=1,参数!$B$4)),"")</f>
        <v>-0.18231534074589553</v>
      </c>
      <c r="D2399" s="9">
        <f>IFERROR(IF(市价!D2399="","",市价!D2399/(INTERCEPT(市价!D$3:D2399,市价!$B$3:$B2399)+SLOPE(市价!D$3:D2399,市价!$B$3:$B2399)*市价!$B2399)-1-IF(排名!D2398=1,参数!$B$4)),"")</f>
        <v>-4.1013401698670626E-2</v>
      </c>
      <c r="E2399" s="9">
        <f>IFERROR(IF(市价!E2399="","",市价!E2399/(INTERCEPT(市价!E$3:E2399,市价!$B$3:$B2399)+SLOPE(市价!E$3:E2399,市价!$B$3:$B2399)*市价!$B2399)-1-IF(排名!E2398=1,参数!$B$4)),"")</f>
        <v>-6.9291678328110673E-2</v>
      </c>
      <c r="F2399" s="9">
        <f>IFERROR(IF(市价!F2399="","",市价!F2399/(INTERCEPT(市价!F$3:F2399,市价!$B$3:$B2399)+SLOPE(市价!F$3:F2399,市价!$B$3:$B2399)*市价!$B2399)-1-IF(排名!F2398=1,参数!$B$4)),"")</f>
        <v>3.9888102357858557E-2</v>
      </c>
      <c r="G2399" s="9">
        <f>IFERROR(IF(市价!G2399="","",市价!G2399/(INTERCEPT(市价!G$3:G2399,市价!$B$3:$B2399)+SLOPE(市价!G$3:G2399,市价!$B$3:$B2399)*市价!$B2399)-1-IF(排名!G2398=1,参数!$B$4)),"")</f>
        <v>5.7407939340365033E-2</v>
      </c>
      <c r="H2399" s="9">
        <f>IFERROR(IF(市价!H2399="","",市价!H2399/(INTERCEPT(市价!H$3:H2399,市价!$B$3:$B2399)+SLOPE(市价!H$3:H2399,市价!$B$3:$B2399)*市价!$B2399)-1-IF(排名!H2398=1,参数!$B$4)),"")</f>
        <v>-0.1296588531143158</v>
      </c>
    </row>
    <row r="2400" spans="1:8" x14ac:dyDescent="0.15">
      <c r="A2400" s="6">
        <v>41963</v>
      </c>
      <c r="B2400" s="9">
        <f t="shared" si="37"/>
        <v>-5.4066201681533678E-2</v>
      </c>
      <c r="C2400" s="9">
        <f>IFERROR(IF(市价!C2400="","",市价!C2400/(INTERCEPT(市价!C$3:C2400,市价!$B$3:$B2400)+SLOPE(市价!C$3:C2400,市价!$B$3:$B2400)*市价!$B2400)-1-IF(排名!C2399=1,参数!$B$4)),"")</f>
        <v>-0.1848521991950394</v>
      </c>
      <c r="D2400" s="9">
        <f>IFERROR(IF(市价!D2400="","",市价!D2400/(INTERCEPT(市价!D$3:D2400,市价!$B$3:$B2400)+SLOPE(市价!D$3:D2400,市价!$B$3:$B2400)*市价!$B2400)-1-IF(排名!D2399=1,参数!$B$4)),"")</f>
        <v>-3.7789959441311916E-2</v>
      </c>
      <c r="E2400" s="9">
        <f>IFERROR(IF(市价!E2400="","",市价!E2400/(INTERCEPT(市价!E$3:E2400,市价!$B$3:$B2400)+SLOPE(市价!E$3:E2400,市价!$B$3:$B2400)*市价!$B2400)-1-IF(排名!E2399=1,参数!$B$4)),"")</f>
        <v>-6.9404327635582796E-2</v>
      </c>
      <c r="F2400" s="9">
        <f>IFERROR(IF(市价!F2400="","",市价!F2400/(INTERCEPT(市价!F$3:F2400,市价!$B$3:$B2400)+SLOPE(市价!F$3:F2400,市价!$B$3:$B2400)*市价!$B2400)-1-IF(排名!F2399=1,参数!$B$4)),"")</f>
        <v>3.1851808035247453E-2</v>
      </c>
      <c r="G2400" s="9">
        <f>IFERROR(IF(市价!G2400="","",市价!G2400/(INTERCEPT(市价!G$3:G2400,市价!$B$3:$B2400)+SLOPE(市价!G$3:G2400,市价!$B$3:$B2400)*市价!$B2400)-1-IF(排名!G2399=1,参数!$B$4)),"")</f>
        <v>6.9496415239892695E-2</v>
      </c>
      <c r="H2400" s="9">
        <f>IFERROR(IF(市价!H2400="","",市价!H2400/(INTERCEPT(市价!H$3:H2400,市价!$B$3:$B2400)+SLOPE(市价!H$3:H2400,市价!$B$3:$B2400)*市价!$B2400)-1-IF(排名!H2399=1,参数!$B$4)),"")</f>
        <v>-0.13369894709240815</v>
      </c>
    </row>
    <row r="2401" spans="1:8" x14ac:dyDescent="0.15">
      <c r="A2401" s="6">
        <v>41964</v>
      </c>
      <c r="B2401" s="9">
        <f t="shared" si="37"/>
        <v>-5.4097082332179268E-2</v>
      </c>
      <c r="C2401" s="9">
        <f>IFERROR(IF(市价!C2401="","",市价!C2401/(INTERCEPT(市价!C$3:C2401,市价!$B$3:$B2401)+SLOPE(市价!C$3:C2401,市价!$B$3:$B2401)*市价!$B2401)-1-IF(排名!C2400=1,参数!$B$4)),"")</f>
        <v>-0.18238631181247691</v>
      </c>
      <c r="D2401" s="9">
        <f>IFERROR(IF(市价!D2401="","",市价!D2401/(INTERCEPT(市价!D$3:D2401,市价!$B$3:$B2401)+SLOPE(市价!D$3:D2401,市价!$B$3:$B2401)*市价!$B2401)-1-IF(排名!D2400=1,参数!$B$4)),"")</f>
        <v>-4.0618345551226342E-2</v>
      </c>
      <c r="E2401" s="9">
        <f>IFERROR(IF(市价!E2401="","",市价!E2401/(INTERCEPT(市价!E$3:E2401,市价!$B$3:$B2401)+SLOPE(市价!E$3:E2401,市价!$B$3:$B2401)*市价!$B2401)-1-IF(排名!E2400=1,参数!$B$4)),"")</f>
        <v>-7.7621282150631576E-2</v>
      </c>
      <c r="F2401" s="9">
        <f>IFERROR(IF(市价!F2401="","",市价!F2401/(INTERCEPT(市价!F$3:F2401,市价!$B$3:$B2401)+SLOPE(市价!F$3:F2401,市价!$B$3:$B2401)*市价!$B2401)-1-IF(排名!F2400=1,参数!$B$4)),"")</f>
        <v>2.5782978908032606E-2</v>
      </c>
      <c r="G2401" s="9">
        <f>IFERROR(IF(市价!G2401="","",市价!G2401/(INTERCEPT(市价!G$3:G2401,市价!$B$3:$B2401)+SLOPE(市价!G$3:G2401,市价!$B$3:$B2401)*市价!$B2401)-1-IF(排名!G2400=1,参数!$B$4)),"")</f>
        <v>9.6146501763120673E-2</v>
      </c>
      <c r="H2401" s="9">
        <f>IFERROR(IF(市价!H2401="","",市价!H2401/(INTERCEPT(市价!H$3:H2401,市价!$B$3:$B2401)+SLOPE(市价!H$3:H2401,市价!$B$3:$B2401)*市价!$B2401)-1-IF(排名!H2400=1,参数!$B$4)),"")</f>
        <v>-0.14588603514989407</v>
      </c>
    </row>
    <row r="2402" spans="1:8" x14ac:dyDescent="0.15">
      <c r="A2402" s="6">
        <v>41967</v>
      </c>
      <c r="B2402" s="9">
        <f t="shared" si="37"/>
        <v>-5.4497924422579169E-2</v>
      </c>
      <c r="C2402" s="9">
        <f>IFERROR(IF(市价!C2402="","",市价!C2402/(INTERCEPT(市价!C$3:C2402,市价!$B$3:$B2402)+SLOPE(市价!C$3:C2402,市价!$B$3:$B2402)*市价!$B2402)-1-IF(排名!C2401=1,参数!$B$4)),"")</f>
        <v>-0.16885703131420274</v>
      </c>
      <c r="D2402" s="9">
        <f>IFERROR(IF(市价!D2402="","",市价!D2402/(INTERCEPT(市价!D$3:D2402,市价!$B$3:$B2402)+SLOPE(市价!D$3:D2402,市价!$B$3:$B2402)*市价!$B2402)-1-IF(排名!D2401=1,参数!$B$4)),"")</f>
        <v>-4.0865116434581905E-2</v>
      </c>
      <c r="E2402" s="9">
        <f>IFERROR(IF(市价!E2402="","",市价!E2402/(INTERCEPT(市价!E$3:E2402,市价!$B$3:$B2402)+SLOPE(市价!E$3:E2402,市价!$B$3:$B2402)*市价!$B2402)-1-IF(排名!E2401=1,参数!$B$4)),"")</f>
        <v>-8.0106144568714233E-2</v>
      </c>
      <c r="F2402" s="9">
        <f>IFERROR(IF(市价!F2402="","",市价!F2402/(INTERCEPT(市价!F$3:F2402,市价!$B$3:$B2402)+SLOPE(市价!F$3:F2402,市价!$B$3:$B2402)*市价!$B2402)-1-IF(排名!F2401=1,参数!$B$4)),"")</f>
        <v>1.2968926542380688E-2</v>
      </c>
      <c r="G2402" s="9">
        <f>IFERROR(IF(市价!G2402="","",市价!G2402/(INTERCEPT(市价!G$3:G2402,市价!$B$3:$B2402)+SLOPE(市价!G$3:G2402,市价!$B$3:$B2402)*市价!$B2402)-1-IF(排名!G2401=1,参数!$B$4)),"")</f>
        <v>0.10146278517867979</v>
      </c>
      <c r="H2402" s="9">
        <f>IFERROR(IF(市价!H2402="","",市价!H2402/(INTERCEPT(市价!H$3:H2402,市价!$B$3:$B2402)+SLOPE(市价!H$3:H2402,市价!$B$3:$B2402)*市价!$B2402)-1-IF(排名!H2401=1,参数!$B$4)),"")</f>
        <v>-0.15159096593903665</v>
      </c>
    </row>
    <row r="2403" spans="1:8" x14ac:dyDescent="0.15">
      <c r="A2403" s="6">
        <v>41968</v>
      </c>
      <c r="B2403" s="9">
        <f t="shared" si="37"/>
        <v>-5.4636355555390294E-2</v>
      </c>
      <c r="C2403" s="9">
        <f>IFERROR(IF(市价!C2403="","",市价!C2403/(INTERCEPT(市价!C$3:C2403,市价!$B$3:$B2403)+SLOPE(市价!C$3:C2403,市价!$B$3:$B2403)*市价!$B2403)-1-IF(排名!C2402=1,参数!$B$4)),"")</f>
        <v>-0.17128977479784671</v>
      </c>
      <c r="D2403" s="9">
        <f>IFERROR(IF(市价!D2403="","",市价!D2403/(INTERCEPT(市价!D$3:D2403,市价!$B$3:$B2403)+SLOPE(市价!D$3:D2403,市价!$B$3:$B2403)*市价!$B2403)-1-IF(排名!D2402=1,参数!$B$4)),"")</f>
        <v>-3.347340044104874E-2</v>
      </c>
      <c r="E2403" s="9">
        <f>IFERROR(IF(市价!E2403="","",市价!E2403/(INTERCEPT(市价!E$3:E2403,市价!$B$3:$B2403)+SLOPE(市价!E$3:E2403,市价!$B$3:$B2403)*市价!$B2403)-1-IF(排名!E2402=1,参数!$B$4)),"")</f>
        <v>-8.1285682477879484E-2</v>
      </c>
      <c r="F2403" s="9">
        <f>IFERROR(IF(市价!F2403="","",市价!F2403/(INTERCEPT(市价!F$3:F2403,市价!$B$3:$B2403)+SLOPE(市价!F$3:F2403,市价!$B$3:$B2403)*市价!$B2403)-1-IF(排名!F2402=1,参数!$B$4)),"")</f>
        <v>1.0135932179355267E-2</v>
      </c>
      <c r="G2403" s="9">
        <f>IFERROR(IF(市价!G2403="","",市价!G2403/(INTERCEPT(市价!G$3:G2403,市价!$B$3:$B2403)+SLOPE(市价!G$3:G2403,市价!$B$3:$B2403)*市价!$B2403)-1-IF(排名!G2402=1,参数!$B$4)),"")</f>
        <v>0.10265654523960221</v>
      </c>
      <c r="H2403" s="9">
        <f>IFERROR(IF(市价!H2403="","",市价!H2403/(INTERCEPT(市价!H$3:H2403,市价!$B$3:$B2403)+SLOPE(市价!H$3:H2403,市价!$B$3:$B2403)*市价!$B2403)-1-IF(排名!H2402=1,参数!$B$4)),"")</f>
        <v>-0.15456175303452435</v>
      </c>
    </row>
    <row r="2404" spans="1:8" x14ac:dyDescent="0.15">
      <c r="A2404" s="6">
        <v>41969</v>
      </c>
      <c r="B2404" s="9">
        <f t="shared" si="37"/>
        <v>-5.4726419756448173E-2</v>
      </c>
      <c r="C2404" s="9">
        <f>IFERROR(IF(市价!C2404="","",市价!C2404/(INTERCEPT(市价!C$3:C2404,市价!$B$3:$B2404)+SLOPE(市价!C$3:C2404,市价!$B$3:$B2404)*市价!$B2404)-1-IF(排名!C2403=1,参数!$B$4)),"")</f>
        <v>-0.16449471780161076</v>
      </c>
      <c r="D2404" s="9">
        <f>IFERROR(IF(市价!D2404="","",市价!D2404/(INTERCEPT(市价!D$3:D2404,市价!$B$3:$B2404)+SLOPE(市价!D$3:D2404,市价!$B$3:$B2404)*市价!$B2404)-1-IF(排名!D2403=1,参数!$B$4)),"")</f>
        <v>-4.1643375538561345E-2</v>
      </c>
      <c r="E2404" s="9">
        <f>IFERROR(IF(市价!E2404="","",市价!E2404/(INTERCEPT(市价!E$3:E2404,市价!$B$3:$B2404)+SLOPE(市价!E$3:E2404,市价!$B$3:$B2404)*市价!$B2404)-1-IF(排名!E2403=1,参数!$B$4)),"")</f>
        <v>-8.3172273240332717E-2</v>
      </c>
      <c r="F2404" s="9">
        <f>IFERROR(IF(市价!F2404="","",市价!F2404/(INTERCEPT(市价!F$3:F2404,市价!$B$3:$B2404)+SLOPE(市价!F$3:F2404,市价!$B$3:$B2404)*市价!$B2404)-1-IF(排名!F2403=1,参数!$B$4)),"")</f>
        <v>5.8200359902449428E-4</v>
      </c>
      <c r="G2404" s="9">
        <f>IFERROR(IF(市价!G2404="","",市价!G2404/(INTERCEPT(市价!G$3:G2404,市价!$B$3:$B2404)+SLOPE(市价!G$3:G2404,市价!$B$3:$B2404)*市价!$B2404)-1-IF(排名!G2403=1,参数!$B$4)),"")</f>
        <v>0.12854856347775012</v>
      </c>
      <c r="H2404" s="9">
        <f>IFERROR(IF(市价!H2404="","",市价!H2404/(INTERCEPT(市价!H$3:H2404,市价!$B$3:$B2404)+SLOPE(市价!H$3:H2404,市价!$B$3:$B2404)*市价!$B2404)-1-IF(排名!H2403=1,参数!$B$4)),"")</f>
        <v>-0.16817871903495885</v>
      </c>
    </row>
    <row r="2405" spans="1:8" x14ac:dyDescent="0.15">
      <c r="A2405" s="6">
        <v>41970</v>
      </c>
      <c r="B2405" s="9">
        <f t="shared" si="37"/>
        <v>-5.4860219115731856E-2</v>
      </c>
      <c r="C2405" s="9">
        <f>IFERROR(IF(市价!C2405="","",市价!C2405/(INTERCEPT(市价!C$3:C2405,市价!$B$3:$B2405)+SLOPE(市价!C$3:C2405,市价!$B$3:$B2405)*市价!$B2405)-1-IF(排名!C2404=1,参数!$B$4)),"")</f>
        <v>-0.16320456508527359</v>
      </c>
      <c r="D2405" s="9">
        <f>IFERROR(IF(市价!D2405="","",市价!D2405/(INTERCEPT(市价!D$3:D2405,市价!$B$3:$B2405)+SLOPE(市价!D$3:D2405,市价!$B$3:$B2405)*市价!$B2405)-1-IF(排名!D2404=1,参数!$B$4)),"")</f>
        <v>-4.1058335758366926E-2</v>
      </c>
      <c r="E2405" s="9">
        <f>IFERROR(IF(市价!E2405="","",市价!E2405/(INTERCEPT(市价!E$3:E2405,市价!$B$3:$B2405)+SLOPE(市价!E$3:E2405,市价!$B$3:$B2405)*市价!$B2405)-1-IF(排名!E2404=1,参数!$B$4)),"")</f>
        <v>-7.9672931196460572E-2</v>
      </c>
      <c r="F2405" s="9">
        <f>IFERROR(IF(市价!F2405="","",市价!F2405/(INTERCEPT(市价!F$3:F2405,市价!$B$3:$B2405)+SLOPE(市价!F$3:F2405,市价!$B$3:$B2405)*市价!$B2405)-1-IF(排名!F2404=1,参数!$B$4)),"")</f>
        <v>-5.0669080684316858E-3</v>
      </c>
      <c r="G2405" s="9">
        <f>IFERROR(IF(市价!G2405="","",市价!G2405/(INTERCEPT(市价!G$3:G2405,市价!$B$3:$B2405)+SLOPE(市价!G$3:G2405,市价!$B$3:$B2405)*市价!$B2405)-1-IF(排名!G2404=1,参数!$B$4)),"")</f>
        <v>0.13273792262815731</v>
      </c>
      <c r="H2405" s="9">
        <f>IFERROR(IF(市价!H2405="","",市价!H2405/(INTERCEPT(市价!H$3:H2405,市价!$B$3:$B2405)+SLOPE(市价!H$3:H2405,市价!$B$3:$B2405)*市价!$B2405)-1-IF(排名!H2404=1,参数!$B$4)),"")</f>
        <v>-0.1728964972140157</v>
      </c>
    </row>
    <row r="2406" spans="1:8" x14ac:dyDescent="0.15">
      <c r="A2406" s="6">
        <v>41971</v>
      </c>
      <c r="B2406" s="9">
        <f t="shared" si="37"/>
        <v>-5.5876857740582063E-2</v>
      </c>
      <c r="C2406" s="9">
        <f>IFERROR(IF(市价!C2406="","",市价!C2406/(INTERCEPT(市价!C$3:C2406,市价!$B$3:$B2406)+SLOPE(市价!C$3:C2406,市价!$B$3:$B2406)*市价!$B2406)-1-IF(排名!C2405=1,参数!$B$4)),"")</f>
        <v>-0.16667550874206405</v>
      </c>
      <c r="D2406" s="9">
        <f>IFERROR(IF(市价!D2406="","",市价!D2406/(INTERCEPT(市价!D$3:D2406,市价!$B$3:$B2406)+SLOPE(市价!D$3:D2406,市价!$B$3:$B2406)*市价!$B2406)-1-IF(排名!D2405=1,参数!$B$4)),"")</f>
        <v>-5.2404890881838306E-2</v>
      </c>
      <c r="E2406" s="9">
        <f>IFERROR(IF(市价!E2406="","",市价!E2406/(INTERCEPT(市价!E$3:E2406,市价!$B$3:$B2406)+SLOPE(市价!E$3:E2406,市价!$B$3:$B2406)*市价!$B2406)-1-IF(排名!E2405=1,参数!$B$4)),"")</f>
        <v>-6.7458569660766576E-2</v>
      </c>
      <c r="F2406" s="9">
        <f>IFERROR(IF(市价!F2406="","",市价!F2406/(INTERCEPT(市价!F$3:F2406,市价!$B$3:$B2406)+SLOPE(市价!F$3:F2406,市价!$B$3:$B2406)*市价!$B2406)-1-IF(排名!F2405=1,参数!$B$4)),"")</f>
        <v>-9.1708428827755872E-3</v>
      </c>
      <c r="G2406" s="9">
        <f>IFERROR(IF(市价!G2406="","",市价!G2406/(INTERCEPT(市价!G$3:G2406,市价!$B$3:$B2406)+SLOPE(市价!G$3:G2406,市价!$B$3:$B2406)*市价!$B2406)-1-IF(排名!G2405=1,参数!$B$4)),"")</f>
        <v>0.15120837437468482</v>
      </c>
      <c r="H2406" s="9">
        <f>IFERROR(IF(市价!H2406="","",市价!H2406/(INTERCEPT(市价!H$3:H2406,市价!$B$3:$B2406)+SLOPE(市价!H$3:H2406,市价!$B$3:$B2406)*市价!$B2406)-1-IF(排名!H2405=1,参数!$B$4)),"")</f>
        <v>-0.19075970865073269</v>
      </c>
    </row>
    <row r="2407" spans="1:8" x14ac:dyDescent="0.15">
      <c r="A2407" s="6">
        <v>41974</v>
      </c>
      <c r="B2407" s="9">
        <f t="shared" si="37"/>
        <v>-5.623103983837404E-2</v>
      </c>
      <c r="C2407" s="9">
        <f>IFERROR(IF(市价!C2407="","",市价!C2407/(INTERCEPT(市价!C$3:C2407,市价!$B$3:$B2407)+SLOPE(市价!C$3:C2407,市价!$B$3:$B2407)*市价!$B2407)-1-IF(排名!C2406=1,参数!$B$4)),"")</f>
        <v>-0.17311008220951674</v>
      </c>
      <c r="D2407" s="9">
        <f>IFERROR(IF(市价!D2407="","",市价!D2407/(INTERCEPT(市价!D$3:D2407,市价!$B$3:$B2407)+SLOPE(市价!D$3:D2407,市价!$B$3:$B2407)*市价!$B2407)-1-IF(排名!D2406=1,参数!$B$4)),"")</f>
        <v>-5.2665688204539873E-2</v>
      </c>
      <c r="E2407" s="9">
        <f>IFERROR(IF(市价!E2407="","",市价!E2407/(INTERCEPT(市价!E$3:E2407,市价!$B$3:$B2407)+SLOPE(市价!E$3:E2407,市价!$B$3:$B2407)*市价!$B2407)-1-IF(排名!E2406=1,参数!$B$4)),"")</f>
        <v>-3.6675370277617692E-2</v>
      </c>
      <c r="F2407" s="9">
        <f>IFERROR(IF(市价!F2407="","",市价!F2407/(INTERCEPT(市价!F$3:F2407,市价!$B$3:$B2407)+SLOPE(市价!F$3:F2407,市价!$B$3:$B2407)*市价!$B2407)-1-IF(排名!F2406=1,参数!$B$4)),"")</f>
        <v>-9.7297173769851364E-3</v>
      </c>
      <c r="G2407" s="9">
        <f>IFERROR(IF(市价!G2407="","",市价!G2407/(INTERCEPT(市价!G$3:G2407,市价!$B$3:$B2407)+SLOPE(市价!G$3:G2407,市价!$B$3:$B2407)*市价!$B2407)-1-IF(排名!G2406=1,参数!$B$4)),"")</f>
        <v>0.1216757748998194</v>
      </c>
      <c r="H2407" s="9">
        <f>IFERROR(IF(市价!H2407="","",市价!H2407/(INTERCEPT(市价!H$3:H2407,市价!$B$3:$B2407)+SLOPE(市价!H$3:H2407,市价!$B$3:$B2407)*市价!$B2407)-1-IF(排名!H2406=1,参数!$B$4)),"")</f>
        <v>-0.18688115586140422</v>
      </c>
    </row>
    <row r="2408" spans="1:8" x14ac:dyDescent="0.15">
      <c r="A2408" s="6">
        <v>41975</v>
      </c>
      <c r="B2408" s="9">
        <f t="shared" si="37"/>
        <v>-5.6564032310622826E-2</v>
      </c>
      <c r="C2408" s="9">
        <f>IFERROR(IF(市价!C2408="","",市价!C2408/(INTERCEPT(市价!C$3:C2408,市价!$B$3:$B2408)+SLOPE(市价!C$3:C2408,市价!$B$3:$B2408)*市价!$B2408)-1-IF(排名!C2407=1,参数!$B$4)),"")</f>
        <v>-0.18837674041812147</v>
      </c>
      <c r="D2408" s="9">
        <f>IFERROR(IF(市价!D2408="","",市价!D2408/(INTERCEPT(市价!D$3:D2408,市价!$B$3:$B2408)+SLOPE(市价!D$3:D2408,市价!$B$3:$B2408)*市价!$B2408)-1-IF(排名!D2407=1,参数!$B$4)),"")</f>
        <v>-6.0897527091387738E-2</v>
      </c>
      <c r="E2408" s="9">
        <f>IFERROR(IF(市价!E2408="","",市价!E2408/(INTERCEPT(市价!E$3:E2408,市价!$B$3:$B2408)+SLOPE(市价!E$3:E2408,市价!$B$3:$B2408)*市价!$B2408)-1-IF(排名!E2407=1,参数!$B$4)),"")</f>
        <v>-1.9374441494604988E-2</v>
      </c>
      <c r="F2408" s="9">
        <f>IFERROR(IF(市价!F2408="","",市价!F2408/(INTERCEPT(市价!F$3:F2408,市价!$B$3:$B2408)+SLOPE(市价!F$3:F2408,市价!$B$3:$B2408)*市价!$B2408)-1-IF(排名!F2407=1,参数!$B$4)),"")</f>
        <v>2.1850570869587971E-2</v>
      </c>
      <c r="G2408" s="9">
        <f>IFERROR(IF(市价!G2408="","",市价!G2408/(INTERCEPT(市价!G$3:G2408,市价!$B$3:$B2408)+SLOPE(市价!G$3:G2408,市价!$B$3:$B2408)*市价!$B2408)-1-IF(排名!G2407=1,参数!$B$4)),"")</f>
        <v>0.11121909468582492</v>
      </c>
      <c r="H2408" s="9">
        <f>IFERROR(IF(市价!H2408="","",市价!H2408/(INTERCEPT(市价!H$3:H2408,市价!$B$3:$B2408)+SLOPE(市价!H$3:H2408,市价!$B$3:$B2408)*市价!$B2408)-1-IF(排名!H2407=1,参数!$B$4)),"")</f>
        <v>-0.20380515041503569</v>
      </c>
    </row>
    <row r="2409" spans="1:8" x14ac:dyDescent="0.15">
      <c r="A2409" s="6">
        <v>41976</v>
      </c>
      <c r="B2409" s="9">
        <f t="shared" si="37"/>
        <v>-5.5926874561516036E-2</v>
      </c>
      <c r="C2409" s="9">
        <f>IFERROR(IF(市价!C2409="","",市价!C2409/(INTERCEPT(市价!C$3:C2409,市价!$B$3:$B2409)+SLOPE(市价!C$3:C2409,市价!$B$3:$B2409)*市价!$B2409)-1-IF(排名!C2408=1,参数!$B$4)),"")</f>
        <v>-0.19442607994162719</v>
      </c>
      <c r="D2409" s="9">
        <f>IFERROR(IF(市价!D2409="","",市价!D2409/(INTERCEPT(市价!D$3:D2409,市价!$B$3:$B2409)+SLOPE(市价!D$3:D2409,市价!$B$3:$B2409)*市价!$B2409)-1-IF(排名!D2408=1,参数!$B$4)),"")</f>
        <v>-6.8787906979400071E-2</v>
      </c>
      <c r="E2409" s="9">
        <f>IFERROR(IF(市价!E2409="","",市价!E2409/(INTERCEPT(市价!E$3:E2409,市价!$B$3:$B2409)+SLOPE(市价!E$3:E2409,市价!$B$3:$B2409)*市价!$B2409)-1-IF(排名!E2408=1,参数!$B$4)),"")</f>
        <v>-3.1909255114854651E-2</v>
      </c>
      <c r="F2409" s="9">
        <f>IFERROR(IF(市价!F2409="","",市价!F2409/(INTERCEPT(市价!F$3:F2409,市价!$B$3:$B2409)+SLOPE(市价!F$3:F2409,市价!$B$3:$B2409)*市价!$B2409)-1-IF(排名!F2408=1,参数!$B$4)),"")</f>
        <v>7.661546442942857E-2</v>
      </c>
      <c r="G2409" s="9">
        <f>IFERROR(IF(市价!G2409="","",市价!G2409/(INTERCEPT(市价!G$3:G2409,市价!$B$3:$B2409)+SLOPE(市价!G$3:G2409,市价!$B$3:$B2409)*市价!$B2409)-1-IF(排名!G2408=1,参数!$B$4)),"")</f>
        <v>8.6444045554882054E-2</v>
      </c>
      <c r="H2409" s="9">
        <f>IFERROR(IF(市价!H2409="","",市价!H2409/(INTERCEPT(市价!H$3:H2409,市价!$B$3:$B2409)+SLOPE(市价!H$3:H2409,市价!$B$3:$B2409)*市价!$B2409)-1-IF(排名!H2408=1,参数!$B$4)),"")</f>
        <v>-0.20349751531752494</v>
      </c>
    </row>
    <row r="2410" spans="1:8" x14ac:dyDescent="0.15">
      <c r="A2410" s="6">
        <v>41977</v>
      </c>
      <c r="B2410" s="9">
        <f t="shared" si="37"/>
        <v>-5.5933892860094279E-2</v>
      </c>
      <c r="C2410" s="9">
        <f>IFERROR(IF(市价!C2410="","",市价!C2410/(INTERCEPT(市价!C$3:C2410,市价!$B$3:$B2410)+SLOPE(市价!C$3:C2410,市价!$B$3:$B2410)*市价!$B2410)-1-IF(排名!C2409=1,参数!$B$4)),"")</f>
        <v>-0.21055427064947585</v>
      </c>
      <c r="D2410" s="9">
        <f>IFERROR(IF(市价!D2410="","",市价!D2410/(INTERCEPT(市价!D$3:D2410,市价!$B$3:$B2410)+SLOPE(市价!D$3:D2410,市价!$B$3:$B2410)*市价!$B2410)-1-IF(排名!D2409=1,参数!$B$4)),"")</f>
        <v>-7.72276390342298E-2</v>
      </c>
      <c r="E2410" s="9">
        <f>IFERROR(IF(市价!E2410="","",市价!E2410/(INTERCEPT(市价!E$3:E2410,市价!$B$3:$B2410)+SLOPE(市价!E$3:E2410,市价!$B$3:$B2410)*市价!$B2410)-1-IF(排名!E2409=1,参数!$B$4)),"")</f>
        <v>-2.9532250309054486E-2</v>
      </c>
      <c r="F2410" s="9">
        <f>IFERROR(IF(市价!F2410="","",市价!F2410/(INTERCEPT(市价!F$3:F2410,市价!$B$3:$B2410)+SLOPE(市价!F$3:F2410,市价!$B$3:$B2410)*市价!$B2410)-1-IF(排名!F2409=1,参数!$B$4)),"")</f>
        <v>0.10731661167896678</v>
      </c>
      <c r="G2410" s="9">
        <f>IFERROR(IF(市价!G2410="","",市价!G2410/(INTERCEPT(市价!G$3:G2410,市价!$B$3:$B2410)+SLOPE(市价!G$3:G2410,市价!$B$3:$B2410)*市价!$B2410)-1-IF(排名!G2409=1,参数!$B$4)),"")</f>
        <v>7.7912351939470437E-2</v>
      </c>
      <c r="H2410" s="9">
        <f>IFERROR(IF(市价!H2410="","",市价!H2410/(INTERCEPT(市价!H$3:H2410,市价!$B$3:$B2410)+SLOPE(市价!H$3:H2410,市价!$B$3:$B2410)*市价!$B2410)-1-IF(排名!H2409=1,参数!$B$4)),"")</f>
        <v>-0.20351816078624277</v>
      </c>
    </row>
    <row r="2411" spans="1:8" x14ac:dyDescent="0.15">
      <c r="A2411" s="6">
        <v>41978</v>
      </c>
      <c r="B2411" s="9">
        <f t="shared" si="37"/>
        <v>-5.6436694184275382E-2</v>
      </c>
      <c r="C2411" s="9">
        <f>IFERROR(IF(市价!C2411="","",市价!C2411/(INTERCEPT(市价!C$3:C2411,市价!$B$3:$B2411)+SLOPE(市价!C$3:C2411,市价!$B$3:$B2411)*市价!$B2411)-1-IF(排名!C2410=1,参数!$B$4)),"")</f>
        <v>-0.21086816846007031</v>
      </c>
      <c r="D2411" s="9">
        <f>IFERROR(IF(市价!D2411="","",市价!D2411/(INTERCEPT(市价!D$3:D2411,市价!$B$3:$B2411)+SLOPE(市价!D$3:D2411,市价!$B$3:$B2411)*市价!$B2411)-1-IF(排名!D2410=1,参数!$B$4)),"")</f>
        <v>-7.4422783250532754E-2</v>
      </c>
      <c r="E2411" s="9">
        <f>IFERROR(IF(市价!E2411="","",市价!E2411/(INTERCEPT(市价!E$3:E2411,市价!$B$3:$B2411)+SLOPE(市价!E$3:E2411,市价!$B$3:$B2411)*市价!$B2411)-1-IF(排名!E2410=1,参数!$B$4)),"")</f>
        <v>-2.7863940605205917E-2</v>
      </c>
      <c r="F2411" s="9">
        <f>IFERROR(IF(市价!F2411="","",市价!F2411/(INTERCEPT(市价!F$3:F2411,市价!$B$3:$B2411)+SLOPE(市价!F$3:F2411,市价!$B$3:$B2411)*市价!$B2411)-1-IF(排名!F2410=1,参数!$B$4)),"")</f>
        <v>0.10145415576084171</v>
      </c>
      <c r="G2411" s="9">
        <f>IFERROR(IF(市价!G2411="","",市价!G2411/(INTERCEPT(市价!G$3:G2411,市价!$B$3:$B2411)+SLOPE(市价!G$3:G2411,市价!$B$3:$B2411)*市价!$B2411)-1-IF(排名!G2410=1,参数!$B$4)),"")</f>
        <v>7.0261332669942611E-2</v>
      </c>
      <c r="H2411" s="9">
        <f>IFERROR(IF(市价!H2411="","",市价!H2411/(INTERCEPT(市价!H$3:H2411,市价!$B$3:$B2411)+SLOPE(市价!H$3:H2411,市价!$B$3:$B2411)*市价!$B2411)-1-IF(排名!H2410=1,参数!$B$4)),"")</f>
        <v>-0.19718076122062766</v>
      </c>
    </row>
    <row r="2412" spans="1:8" x14ac:dyDescent="0.15">
      <c r="A2412" s="6">
        <v>41981</v>
      </c>
      <c r="B2412" s="9">
        <f t="shared" si="37"/>
        <v>-5.632671787893636E-2</v>
      </c>
      <c r="C2412" s="9">
        <f>IFERROR(IF(市价!C2412="","",市价!C2412/(INTERCEPT(市价!C$3:C2412,市价!$B$3:$B2412)+SLOPE(市价!C$3:C2412,市价!$B$3:$B2412)*市价!$B2412)-1-IF(排名!C2411=1,参数!$B$4)),"")</f>
        <v>-0.22314581074882348</v>
      </c>
      <c r="D2412" s="9">
        <f>IFERROR(IF(市价!D2412="","",市价!D2412/(INTERCEPT(市价!D$3:D2412,市价!$B$3:$B2412)+SLOPE(市价!D$3:D2412,市价!$B$3:$B2412)*市价!$B2412)-1-IF(排名!D2411=1,参数!$B$4)),"")</f>
        <v>-6.7577819557767205E-2</v>
      </c>
      <c r="E2412" s="9">
        <f>IFERROR(IF(市价!E2412="","",市价!E2412/(INTERCEPT(市价!E$3:E2412,市价!$B$3:$B2412)+SLOPE(市价!E$3:E2412,市价!$B$3:$B2412)*市价!$B2412)-1-IF(排名!E2411=1,参数!$B$4)),"")</f>
        <v>-2.0214023299039097E-2</v>
      </c>
      <c r="F2412" s="9">
        <f>IFERROR(IF(市价!F2412="","",市价!F2412/(INTERCEPT(市价!F$3:F2412,市价!$B$3:$B2412)+SLOPE(市价!F$3:F2412,市价!$B$3:$B2412)*市价!$B2412)-1-IF(排名!F2411=1,参数!$B$4)),"")</f>
        <v>0.10486065718264359</v>
      </c>
      <c r="G2412" s="9">
        <f>IFERROR(IF(市价!G2412="","",市价!G2412/(INTERCEPT(市价!G$3:G2412,市价!$B$3:$B2412)+SLOPE(市价!G$3:G2412,市价!$B$3:$B2412)*市价!$B2412)-1-IF(排名!G2411=1,参数!$B$4)),"")</f>
        <v>5.7841709987925372E-2</v>
      </c>
      <c r="H2412" s="9">
        <f>IFERROR(IF(市价!H2412="","",市价!H2412/(INTERCEPT(市价!H$3:H2412,市价!$B$3:$B2412)+SLOPE(市价!H$3:H2412,市价!$B$3:$B2412)*市价!$B2412)-1-IF(排名!H2411=1,参数!$B$4)),"")</f>
        <v>-0.18972502083855736</v>
      </c>
    </row>
    <row r="2413" spans="1:8" x14ac:dyDescent="0.15">
      <c r="A2413" s="6">
        <v>41982</v>
      </c>
      <c r="B2413" s="9">
        <f t="shared" si="37"/>
        <v>-5.5678418420767352E-2</v>
      </c>
      <c r="C2413" s="9">
        <f>IFERROR(IF(市价!C2413="","",市价!C2413/(INTERCEPT(市价!C$3:C2413,市价!$B$3:$B2413)+SLOPE(市价!C$3:C2413,市价!$B$3:$B2413)*市价!$B2413)-1-IF(排名!C2412=1,参数!$B$4)),"")</f>
        <v>-0.21925027133469502</v>
      </c>
      <c r="D2413" s="9">
        <f>IFERROR(IF(市价!D2413="","",市价!D2413/(INTERCEPT(市价!D$3:D2413,市价!$B$3:$B2413)+SLOPE(市价!D$3:D2413,市价!$B$3:$B2413)*市价!$B2413)-1-IF(排名!D2412=1,参数!$B$4)),"")</f>
        <v>-5.6509694620832773E-2</v>
      </c>
      <c r="E2413" s="9">
        <f>IFERROR(IF(市价!E2413="","",市价!E2413/(INTERCEPT(市价!E$3:E2413,市价!$B$3:$B2413)+SLOPE(市价!E$3:E2413,市价!$B$3:$B2413)*市价!$B2413)-1-IF(排名!E2412=1,参数!$B$4)),"")</f>
        <v>-3.1711915873935737E-2</v>
      </c>
      <c r="F2413" s="9">
        <f>IFERROR(IF(市价!F2413="","",市价!F2413/(INTERCEPT(市价!F$3:F2413,市价!$B$3:$B2413)+SLOPE(市价!F$3:F2413,市价!$B$3:$B2413)*市价!$B2413)-1-IF(排名!F2412=1,参数!$B$4)),"")</f>
        <v>9.7391741440433943E-2</v>
      </c>
      <c r="G2413" s="9">
        <f>IFERROR(IF(市价!G2413="","",市价!G2413/(INTERCEPT(市价!G$3:G2413,市价!$B$3:$B2413)+SLOPE(市价!G$3:G2413,市价!$B$3:$B2413)*市价!$B2413)-1-IF(排名!G2412=1,参数!$B$4)),"")</f>
        <v>4.0754477957679391E-2</v>
      </c>
      <c r="H2413" s="9">
        <f>IFERROR(IF(市价!H2413="","",市价!H2413/(INTERCEPT(市价!H$3:H2413,市价!$B$3:$B2413)+SLOPE(市价!H$3:H2413,市价!$B$3:$B2413)*市价!$B2413)-1-IF(排名!H2412=1,参数!$B$4)),"")</f>
        <v>-0.16474484809325396</v>
      </c>
    </row>
    <row r="2414" spans="1:8" x14ac:dyDescent="0.15">
      <c r="A2414" s="6">
        <v>41983</v>
      </c>
      <c r="B2414" s="9">
        <f t="shared" si="37"/>
        <v>-5.5923469598724129E-2</v>
      </c>
      <c r="C2414" s="9">
        <f>IFERROR(IF(市价!C2414="","",市价!C2414/(INTERCEPT(市价!C$3:C2414,市价!$B$3:$B2414)+SLOPE(市价!C$3:C2414,市价!$B$3:$B2414)*市价!$B2414)-1-IF(排名!C2413=1,参数!$B$4)),"")</f>
        <v>-0.22588658500276518</v>
      </c>
      <c r="D2414" s="9">
        <f>IFERROR(IF(市价!D2414="","",市价!D2414/(INTERCEPT(市价!D$3:D2414,市价!$B$3:$B2414)+SLOPE(市价!D$3:D2414,市价!$B$3:$B2414)*市价!$B2414)-1-IF(排名!D2413=1,参数!$B$4)),"")</f>
        <v>-5.0162266488915197E-2</v>
      </c>
      <c r="E2414" s="9">
        <f>IFERROR(IF(市价!E2414="","",市价!E2414/(INTERCEPT(市价!E$3:E2414,市价!$B$3:$B2414)+SLOPE(市价!E$3:E2414,市价!$B$3:$B2414)*市价!$B2414)-1-IF(排名!E2413=1,参数!$B$4)),"")</f>
        <v>-3.0762165799433694E-2</v>
      </c>
      <c r="F2414" s="9">
        <f>IFERROR(IF(市价!F2414="","",市价!F2414/(INTERCEPT(市价!F$3:F2414,市价!$B$3:$B2414)+SLOPE(市价!F$3:F2414,市价!$B$3:$B2414)*市价!$B2414)-1-IF(排名!F2413=1,参数!$B$4)),"")</f>
        <v>0.10195713492605618</v>
      </c>
      <c r="G2414" s="9">
        <f>IFERROR(IF(市价!G2414="","",市价!G2414/(INTERCEPT(市价!G$3:G2414,市价!$B$3:$B2414)+SLOPE(市价!G$3:G2414,市价!$B$3:$B2414)*市价!$B2414)-1-IF(排名!G2413=1,参数!$B$4)),"")</f>
        <v>3.1750435174443314E-2</v>
      </c>
      <c r="H2414" s="9">
        <f>IFERROR(IF(市价!H2414="","",市价!H2414/(INTERCEPT(市价!H$3:H2414,市价!$B$3:$B2414)+SLOPE(市价!H$3:H2414,市价!$B$3:$B2414)*市价!$B2414)-1-IF(排名!H2413=1,参数!$B$4)),"")</f>
        <v>-0.16243737040173023</v>
      </c>
    </row>
    <row r="2415" spans="1:8" x14ac:dyDescent="0.15">
      <c r="A2415" s="6">
        <v>41984</v>
      </c>
      <c r="B2415" s="9">
        <f t="shared" si="37"/>
        <v>-5.5501597342818489E-2</v>
      </c>
      <c r="C2415" s="9">
        <f>IFERROR(IF(市价!C2415="","",市价!C2415/(INTERCEPT(市价!C$3:C2415,市价!$B$3:$B2415)+SLOPE(市价!C$3:C2415,市价!$B$3:$B2415)*市价!$B2415)-1-IF(排名!C2414=1,参数!$B$4)),"")</f>
        <v>-0.22350680653923552</v>
      </c>
      <c r="D2415" s="9">
        <f>IFERROR(IF(市价!D2415="","",市价!D2415/(INTERCEPT(市价!D$3:D2415,市价!$B$3:$B2415)+SLOPE(市价!D$3:D2415,市价!$B$3:$B2415)*市价!$B2415)-1-IF(排名!D2414=1,参数!$B$4)),"")</f>
        <v>-5.6154865596322323E-2</v>
      </c>
      <c r="E2415" s="9">
        <f>IFERROR(IF(市价!E2415="","",市价!E2415/(INTERCEPT(市价!E$3:E2415,市价!$B$3:$B2415)+SLOPE(市价!E$3:E2415,市价!$B$3:$B2415)*市价!$B2415)-1-IF(排名!E2414=1,参数!$B$4)),"")</f>
        <v>-4.37603043286241E-2</v>
      </c>
      <c r="F2415" s="9">
        <f>IFERROR(IF(市价!F2415="","",市价!F2415/(INTERCEPT(市价!F$3:F2415,市价!$B$3:$B2415)+SLOPE(市价!F$3:F2415,市价!$B$3:$B2415)*市价!$B2415)-1-IF(排名!F2414=1,参数!$B$4)),"")</f>
        <v>0.1000123887491724</v>
      </c>
      <c r="G2415" s="9">
        <f>IFERROR(IF(市价!G2415="","",市价!G2415/(INTERCEPT(市价!G$3:G2415,市价!$B$3:$B2415)+SLOPE(市价!G$3:G2415,市价!$B$3:$B2415)*市价!$B2415)-1-IF(排名!G2414=1,参数!$B$4)),"")</f>
        <v>5.4819382059728916E-2</v>
      </c>
      <c r="H2415" s="9">
        <f>IFERROR(IF(市价!H2415="","",市价!H2415/(INTERCEPT(市价!H$3:H2415,市价!$B$3:$B2415)+SLOPE(市价!H$3:H2415,市价!$B$3:$B2415)*市价!$B2415)-1-IF(排名!H2414=1,参数!$B$4)),"")</f>
        <v>-0.16441937840163035</v>
      </c>
    </row>
    <row r="2416" spans="1:8" x14ac:dyDescent="0.15">
      <c r="A2416" s="6">
        <v>41985</v>
      </c>
      <c r="B2416" s="9">
        <f t="shared" si="37"/>
        <v>-5.6239089873187542E-2</v>
      </c>
      <c r="C2416" s="9">
        <f>IFERROR(IF(市价!C2416="","",市价!C2416/(INTERCEPT(市价!C$3:C2416,市价!$B$3:$B2416)+SLOPE(市价!C$3:C2416,市价!$B$3:$B2416)*市价!$B2416)-1-IF(排名!C2415=1,参数!$B$4)),"")</f>
        <v>-0.20562159371010227</v>
      </c>
      <c r="D2416" s="9">
        <f>IFERROR(IF(市价!D2416="","",市价!D2416/(INTERCEPT(市价!D$3:D2416,市价!$B$3:$B2416)+SLOPE(市价!D$3:D2416,市价!$B$3:$B2416)*市价!$B2416)-1-IF(排名!D2415=1,参数!$B$4)),"")</f>
        <v>-5.4206074112404856E-2</v>
      </c>
      <c r="E2416" s="9">
        <f>IFERROR(IF(市价!E2416="","",市价!E2416/(INTERCEPT(市价!E$3:E2416,市价!$B$3:$B2416)+SLOPE(市价!E$3:E2416,市价!$B$3:$B2416)*市价!$B2416)-1-IF(排名!E2415=1,参数!$B$4)),"")</f>
        <v>-4.5834416652399956E-2</v>
      </c>
      <c r="F2416" s="9">
        <f>IFERROR(IF(市价!F2416="","",市价!F2416/(INTERCEPT(市价!F$3:F2416,市价!$B$3:$B2416)+SLOPE(市价!F$3:F2416,市价!$B$3:$B2416)*市价!$B2416)-1-IF(排名!F2415=1,参数!$B$4)),"")</f>
        <v>8.3362458665538153E-2</v>
      </c>
      <c r="G2416" s="9">
        <f>IFERROR(IF(市价!G2416="","",市价!G2416/(INTERCEPT(市价!G$3:G2416,市价!$B$3:$B2416)+SLOPE(市价!G$3:G2416,市价!$B$3:$B2416)*市价!$B2416)-1-IF(排名!G2415=1,参数!$B$4)),"")</f>
        <v>5.0565141511033751E-2</v>
      </c>
      <c r="H2416" s="9">
        <f>IFERROR(IF(市价!H2416="","",市价!H2416/(INTERCEPT(市价!H$3:H2416,市价!$B$3:$B2416)+SLOPE(市价!H$3:H2416,市价!$B$3:$B2416)*市价!$B2416)-1-IF(排名!H2415=1,参数!$B$4)),"")</f>
        <v>-0.1657000549407901</v>
      </c>
    </row>
    <row r="2417" spans="1:8" x14ac:dyDescent="0.15">
      <c r="A2417" s="6">
        <v>41988</v>
      </c>
      <c r="B2417" s="9">
        <f t="shared" si="37"/>
        <v>-5.5736719112824497E-2</v>
      </c>
      <c r="C2417" s="9">
        <f>IFERROR(IF(市价!C2417="","",市价!C2417/(INTERCEPT(市价!C$3:C2417,市价!$B$3:$B2417)+SLOPE(市价!C$3:C2417,市价!$B$3:$B2417)*市价!$B2417)-1-IF(排名!C2416=1,参数!$B$4)),"")</f>
        <v>-0.20560982100647199</v>
      </c>
      <c r="D2417" s="9">
        <f>IFERROR(IF(市价!D2417="","",市价!D2417/(INTERCEPT(市价!D$3:D2417,市价!$B$3:$B2417)+SLOPE(市价!D$3:D2417,市价!$B$3:$B2417)*市价!$B2417)-1-IF(排名!D2416=1,参数!$B$4)),"")</f>
        <v>-5.4133894139643202E-2</v>
      </c>
      <c r="E2417" s="9">
        <f>IFERROR(IF(市价!E2417="","",市价!E2417/(INTERCEPT(市价!E$3:E2417,市价!$B$3:$B2417)+SLOPE(市价!E$3:E2417,市价!$B$3:$B2417)*市价!$B2417)-1-IF(排名!E2416=1,参数!$B$4)),"")</f>
        <v>-4.4593347581002307E-2</v>
      </c>
      <c r="F2417" s="9">
        <f>IFERROR(IF(市价!F2417="","",市价!F2417/(INTERCEPT(市价!F$3:F2417,市价!$B$3:$B2417)+SLOPE(市价!F$3:F2417,市价!$B$3:$B2417)*市价!$B2417)-1-IF(排名!F2416=1,参数!$B$4)),"")</f>
        <v>7.6507496497962846E-2</v>
      </c>
      <c r="G2417" s="9">
        <f>IFERROR(IF(市价!G2417="","",市价!G2417/(INTERCEPT(市价!G$3:G2417,市价!$B$3:$B2417)+SLOPE(市价!G$3:G2417,市价!$B$3:$B2417)*市价!$B2417)-1-IF(排名!G2416=1,参数!$B$4)),"")</f>
        <v>5.9706826974212257E-2</v>
      </c>
      <c r="H2417" s="9">
        <f>IFERROR(IF(市价!H2417="","",市价!H2417/(INTERCEPT(市价!H$3:H2417,市价!$B$3:$B2417)+SLOPE(市价!H$3:H2417,市价!$B$3:$B2417)*市价!$B2417)-1-IF(排名!H2416=1,参数!$B$4)),"")</f>
        <v>-0.16629757542200463</v>
      </c>
    </row>
    <row r="2418" spans="1:8" x14ac:dyDescent="0.15">
      <c r="A2418" s="6">
        <v>41989</v>
      </c>
      <c r="B2418" s="9">
        <f t="shared" si="37"/>
        <v>-5.5231712474935558E-2</v>
      </c>
      <c r="C2418" s="9">
        <f>IFERROR(IF(市价!C2418="","",市价!C2418/(INTERCEPT(市价!C$3:C2418,市价!$B$3:$B2418)+SLOPE(市价!C$3:C2418,市价!$B$3:$B2418)*市价!$B2418)-1-IF(排名!C2417=1,参数!$B$4)),"")</f>
        <v>-0.20980173701694918</v>
      </c>
      <c r="D2418" s="9">
        <f>IFERROR(IF(市价!D2418="","",市价!D2418/(INTERCEPT(市价!D$3:D2418,市价!$B$3:$B2418)+SLOPE(市价!D$3:D2418,市价!$B$3:$B2418)*市价!$B2418)-1-IF(排名!D2417=1,参数!$B$4)),"")</f>
        <v>-6.4643445860910087E-2</v>
      </c>
      <c r="E2418" s="9">
        <f>IFERROR(IF(市价!E2418="","",市价!E2418/(INTERCEPT(市价!E$3:E2418,市价!$B$3:$B2418)+SLOPE(市价!E$3:E2418,市价!$B$3:$B2418)*市价!$B2418)-1-IF(排名!E2417=1,参数!$B$4)),"")</f>
        <v>-4.8999727965750695E-2</v>
      </c>
      <c r="F2418" s="9">
        <f>IFERROR(IF(市价!F2418="","",市价!F2418/(INTERCEPT(市价!F$3:F2418,市价!$B$3:$B2418)+SLOPE(市价!F$3:F2418,市价!$B$3:$B2418)*市价!$B2418)-1-IF(排名!F2417=1,参数!$B$4)),"")</f>
        <v>7.0285120758897257E-2</v>
      </c>
      <c r="G2418" s="9">
        <f>IFERROR(IF(市价!G2418="","",市价!G2418/(INTERCEPT(市价!G$3:G2418,市价!$B$3:$B2418)+SLOPE(市价!G$3:G2418,市价!$B$3:$B2418)*市价!$B2418)-1-IF(排名!G2417=1,参数!$B$4)),"")</f>
        <v>0.10305874777370483</v>
      </c>
      <c r="H2418" s="9">
        <f>IFERROR(IF(市价!H2418="","",市价!H2418/(INTERCEPT(市价!H$3:H2418,市价!$B$3:$B2418)+SLOPE(市价!H$3:H2418,市价!$B$3:$B2418)*市价!$B2418)-1-IF(排名!H2417=1,参数!$B$4)),"")</f>
        <v>-0.18128923253860552</v>
      </c>
    </row>
    <row r="2419" spans="1:8" x14ac:dyDescent="0.15">
      <c r="A2419" s="6">
        <v>41990</v>
      </c>
      <c r="B2419" s="9">
        <f t="shared" si="37"/>
        <v>-5.4883534949573966E-2</v>
      </c>
      <c r="C2419" s="9">
        <f>IFERROR(IF(市价!C2419="","",市价!C2419/(INTERCEPT(市价!C$3:C2419,市价!$B$3:$B2419)+SLOPE(市价!C$3:C2419,市价!$B$3:$B2419)*市价!$B2419)-1-IF(排名!C2418=1,参数!$B$4)),"")</f>
        <v>-0.20334399404916573</v>
      </c>
      <c r="D2419" s="9">
        <f>IFERROR(IF(市价!D2419="","",市价!D2419/(INTERCEPT(市价!D$3:D2419,市价!$B$3:$B2419)+SLOPE(市价!D$3:D2419,市价!$B$3:$B2419)*市价!$B2419)-1-IF(排名!D2418=1,参数!$B$4)),"")</f>
        <v>-8.4342038282065435E-2</v>
      </c>
      <c r="E2419" s="9">
        <f>IFERROR(IF(市价!E2419="","",市价!E2419/(INTERCEPT(市价!E$3:E2419,市价!$B$3:$B2419)+SLOPE(市价!E$3:E2419,市价!$B$3:$B2419)*市价!$B2419)-1-IF(排名!E2418=1,参数!$B$4)),"")</f>
        <v>-5.3164791095979047E-2</v>
      </c>
      <c r="F2419" s="9">
        <f>IFERROR(IF(市价!F2419="","",市价!F2419/(INTERCEPT(市价!F$3:F2419,市价!$B$3:$B2419)+SLOPE(市价!F$3:F2419,市价!$B$3:$B2419)*市价!$B2419)-1-IF(排名!F2418=1,参数!$B$4)),"")</f>
        <v>8.6692554160136437E-2</v>
      </c>
      <c r="G2419" s="9">
        <f>IFERROR(IF(市价!G2419="","",市价!G2419/(INTERCEPT(市价!G$3:G2419,市价!$B$3:$B2419)+SLOPE(市价!G$3:G2419,市价!$B$3:$B2419)*市价!$B2419)-1-IF(排名!G2418=1,参数!$B$4)),"")</f>
        <v>0.12648636015965375</v>
      </c>
      <c r="H2419" s="9">
        <f>IFERROR(IF(市价!H2419="","",市价!H2419/(INTERCEPT(市价!H$3:H2419,市价!$B$3:$B2419)+SLOPE(市价!H$3:H2419,市价!$B$3:$B2419)*市价!$B2419)-1-IF(排名!H2418=1,参数!$B$4)),"")</f>
        <v>-0.20162930059002382</v>
      </c>
    </row>
    <row r="2420" spans="1:8" x14ac:dyDescent="0.15">
      <c r="A2420" s="6">
        <v>41991</v>
      </c>
      <c r="B2420" s="9">
        <f t="shared" si="37"/>
        <v>-5.4822470078421469E-2</v>
      </c>
      <c r="C2420" s="9">
        <f>IFERROR(IF(市价!C2420="","",市价!C2420/(INTERCEPT(市价!C$3:C2420,市价!$B$3:$B2420)+SLOPE(市价!C$3:C2420,市价!$B$3:$B2420)*市价!$B2420)-1-IF(排名!C2419=1,参数!$B$4)),"")</f>
        <v>-0.21574251282824633</v>
      </c>
      <c r="D2420" s="9">
        <f>IFERROR(IF(市价!D2420="","",市价!D2420/(INTERCEPT(市价!D$3:D2420,市价!$B$3:$B2420)+SLOPE(市价!D$3:D2420,市价!$B$3:$B2420)*市价!$B2420)-1-IF(排名!D2419=1,参数!$B$4)),"")</f>
        <v>-8.1215140178926948E-2</v>
      </c>
      <c r="E2420" s="9">
        <f>IFERROR(IF(市价!E2420="","",市价!E2420/(INTERCEPT(市价!E$3:E2420,市价!$B$3:$B2420)+SLOPE(市价!E$3:E2420,市价!$B$3:$B2420)*市价!$B2420)-1-IF(排名!E2419=1,参数!$B$4)),"")</f>
        <v>-5.440327289662239E-2</v>
      </c>
      <c r="F2420" s="9">
        <f>IFERROR(IF(市价!F2420="","",市价!F2420/(INTERCEPT(市价!F$3:F2420,市价!$B$3:$B2420)+SLOPE(市价!F$3:F2420,市价!$B$3:$B2420)*市价!$B2420)-1-IF(排名!F2419=1,参数!$B$4)),"")</f>
        <v>0.12064172073525992</v>
      </c>
      <c r="G2420" s="9">
        <f>IFERROR(IF(市价!G2420="","",市价!G2420/(INTERCEPT(市价!G$3:G2420,市价!$B$3:$B2420)+SLOPE(市价!G$3:G2420,市价!$B$3:$B2420)*市价!$B2420)-1-IF(排名!G2419=1,参数!$B$4)),"")</f>
        <v>8.5820156281420257E-2</v>
      </c>
      <c r="H2420" s="9">
        <f>IFERROR(IF(市价!H2420="","",市价!H2420/(INTERCEPT(市价!H$3:H2420,市价!$B$3:$B2420)+SLOPE(市价!H$3:H2420,市价!$B$3:$B2420)*市价!$B2420)-1-IF(排名!H2419=1,参数!$B$4)),"")</f>
        <v>-0.18403577158341333</v>
      </c>
    </row>
    <row r="2421" spans="1:8" x14ac:dyDescent="0.15">
      <c r="A2421" s="6">
        <v>41992</v>
      </c>
      <c r="B2421" s="9">
        <f t="shared" si="37"/>
        <v>-5.552189866718147E-2</v>
      </c>
      <c r="C2421" s="9">
        <f>IFERROR(IF(市价!C2421="","",市价!C2421/(INTERCEPT(市价!C$3:C2421,市价!$B$3:$B2421)+SLOPE(市价!C$3:C2421,市价!$B$3:$B2421)*市价!$B2421)-1-IF(排名!C2420=1,参数!$B$4)),"")</f>
        <v>-0.20382806677071277</v>
      </c>
      <c r="D2421" s="9">
        <f>IFERROR(IF(市价!D2421="","",市价!D2421/(INTERCEPT(市价!D$3:D2421,市价!$B$3:$B2421)+SLOPE(市价!D$3:D2421,市价!$B$3:$B2421)*市价!$B2421)-1-IF(排名!D2420=1,参数!$B$4)),"")</f>
        <v>-7.9136768895826437E-2</v>
      </c>
      <c r="E2421" s="9">
        <f>IFERROR(IF(市价!E2421="","",市价!E2421/(INTERCEPT(市价!E$3:E2421,市价!$B$3:$B2421)+SLOPE(市价!E$3:E2421,市价!$B$3:$B2421)*市价!$B2421)-1-IF(排名!E2420=1,参数!$B$4)),"")</f>
        <v>-5.8915830144570136E-2</v>
      </c>
      <c r="F2421" s="9">
        <f>IFERROR(IF(市价!F2421="","",市价!F2421/(INTERCEPT(市价!F$3:F2421,市价!$B$3:$B2421)+SLOPE(市价!F$3:F2421,市价!$B$3:$B2421)*市价!$B2421)-1-IF(排名!F2420=1,参数!$B$4)),"")</f>
        <v>0.11152578488300691</v>
      </c>
      <c r="G2421" s="9">
        <f>IFERROR(IF(市价!G2421="","",市价!G2421/(INTERCEPT(市价!G$3:G2421,市价!$B$3:$B2421)+SLOPE(市价!G$3:G2421,市价!$B$3:$B2421)*市价!$B2421)-1-IF(排名!G2420=1,参数!$B$4)),"")</f>
        <v>7.9144419806286725E-2</v>
      </c>
      <c r="H2421" s="9">
        <f>IFERROR(IF(市价!H2421="","",市价!H2421/(INTERCEPT(市价!H$3:H2421,市价!$B$3:$B2421)+SLOPE(市价!H$3:H2421,市价!$B$3:$B2421)*市价!$B2421)-1-IF(排名!H2420=1,参数!$B$4)),"")</f>
        <v>-0.18192093088127315</v>
      </c>
    </row>
    <row r="2422" spans="1:8" x14ac:dyDescent="0.15">
      <c r="A2422" s="6">
        <v>41995</v>
      </c>
      <c r="B2422" s="9">
        <f t="shared" si="37"/>
        <v>-5.3907227451667428E-2</v>
      </c>
      <c r="C2422" s="9">
        <f>IFERROR(IF(市价!C2422="","",市价!C2422/(INTERCEPT(市价!C$3:C2422,市价!$B$3:$B2422)+SLOPE(市价!C$3:C2422,市价!$B$3:$B2422)*市价!$B2422)-1-IF(排名!C2421=1,参数!$B$4)),"")</f>
        <v>-0.22300552936659815</v>
      </c>
      <c r="D2422" s="9">
        <f>IFERROR(IF(市价!D2422="","",市价!D2422/(INTERCEPT(市价!D$3:D2422,市价!$B$3:$B2422)+SLOPE(市价!D$3:D2422,市价!$B$3:$B2422)*市价!$B2422)-1-IF(排名!D2421=1,参数!$B$4)),"")</f>
        <v>-7.730081098366659E-2</v>
      </c>
      <c r="E2422" s="9">
        <f>IFERROR(IF(市价!E2422="","",市价!E2422/(INTERCEPT(市价!E$3:E2422,市价!$B$3:$B2422)+SLOPE(市价!E$3:E2422,市价!$B$3:$B2422)*市价!$B2422)-1-IF(排名!E2421=1,参数!$B$4)),"")</f>
        <v>-6.0229589810359419E-2</v>
      </c>
      <c r="F2422" s="9">
        <f>IFERROR(IF(市价!F2422="","",市价!F2422/(INTERCEPT(市价!F$3:F2422,市价!$B$3:$B2422)+SLOPE(市价!F$3:F2422,市价!$B$3:$B2422)*市价!$B2422)-1-IF(排名!F2421=1,参数!$B$4)),"")</f>
        <v>0.16661486493331901</v>
      </c>
      <c r="G2422" s="9">
        <f>IFERROR(IF(市价!G2422="","",市价!G2422/(INTERCEPT(市价!G$3:G2422,市价!$B$3:$B2422)+SLOPE(市价!G$3:G2422,市价!$B$3:$B2422)*市价!$B2422)-1-IF(排名!G2421=1,参数!$B$4)),"")</f>
        <v>5.9476904764349303E-2</v>
      </c>
      <c r="H2422" s="9">
        <f>IFERROR(IF(市价!H2422="","",市价!H2422/(INTERCEPT(市价!H$3:H2422,市价!$B$3:$B2422)+SLOPE(市价!H$3:H2422,市价!$B$3:$B2422)*市价!$B2422)-1-IF(排名!H2421=1,参数!$B$4)),"")</f>
        <v>-0.18899920424704875</v>
      </c>
    </row>
    <row r="2423" spans="1:8" x14ac:dyDescent="0.15">
      <c r="A2423" s="6">
        <v>41996</v>
      </c>
      <c r="B2423" s="9">
        <f t="shared" si="37"/>
        <v>-5.1687613695438173E-2</v>
      </c>
      <c r="C2423" s="9">
        <f>IFERROR(IF(市价!C2423="","",市价!C2423/(INTERCEPT(市价!C$3:C2423,市价!$B$3:$B2423)+SLOPE(市价!C$3:C2423,市价!$B$3:$B2423)*市价!$B2423)-1-IF(排名!C2422=1,参数!$B$4)),"")</f>
        <v>-0.23031777480680318</v>
      </c>
      <c r="D2423" s="9">
        <f>IFERROR(IF(市价!D2423="","",市价!D2423/(INTERCEPT(市价!D$3:D2423,市价!$B$3:$B2423)+SLOPE(市价!D$3:D2423,市价!$B$3:$B2423)*市价!$B2423)-1-IF(排名!D2422=1,参数!$B$4)),"")</f>
        <v>-7.5975454773499096E-2</v>
      </c>
      <c r="E2423" s="9">
        <f>IFERROR(IF(市价!E2423="","",市价!E2423/(INTERCEPT(市价!E$3:E2423,市价!$B$3:$B2423)+SLOPE(市价!E$3:E2423,市价!$B$3:$B2423)*市价!$B2423)-1-IF(排名!E2422=1,参数!$B$4)),"")</f>
        <v>-7.3654338558225896E-2</v>
      </c>
      <c r="F2423" s="9">
        <f>IFERROR(IF(市价!F2423="","",市价!F2423/(INTERCEPT(市价!F$3:F2423,市价!$B$3:$B2423)+SLOPE(市价!F$3:F2423,市价!$B$3:$B2423)*市价!$B2423)-1-IF(排名!F2422=1,参数!$B$4)),"")</f>
        <v>0.21242947356411834</v>
      </c>
      <c r="G2423" s="9">
        <f>IFERROR(IF(市价!G2423="","",市价!G2423/(INTERCEPT(市价!G$3:G2423,市价!$B$3:$B2423)+SLOPE(市价!G$3:G2423,市价!$B$3:$B2423)*市价!$B2423)-1-IF(排名!G2422=1,参数!$B$4)),"")</f>
        <v>4.3793537032336793E-2</v>
      </c>
      <c r="H2423" s="9">
        <f>IFERROR(IF(市价!H2423="","",市价!H2423/(INTERCEPT(市价!H$3:H2423,市价!$B$3:$B2423)+SLOPE(市价!H$3:H2423,市价!$B$3:$B2423)*市价!$B2423)-1-IF(排名!H2422=1,参数!$B$4)),"")</f>
        <v>-0.18640112463055603</v>
      </c>
    </row>
    <row r="2424" spans="1:8" x14ac:dyDescent="0.15">
      <c r="A2424" s="6">
        <v>41997</v>
      </c>
      <c r="B2424" s="9">
        <f t="shared" si="37"/>
        <v>-5.0182267653553235E-2</v>
      </c>
      <c r="C2424" s="9">
        <f>IFERROR(IF(市价!C2424="","",市价!C2424/(INTERCEPT(市价!C$3:C2424,市价!$B$3:$B2424)+SLOPE(市价!C$3:C2424,市价!$B$3:$B2424)*市价!$B2424)-1-IF(排名!C2423=1,参数!$B$4)),"")</f>
        <v>-0.23240173154813196</v>
      </c>
      <c r="D2424" s="9">
        <f>IFERROR(IF(市价!D2424="","",市价!D2424/(INTERCEPT(市价!D$3:D2424,市价!$B$3:$B2424)+SLOPE(市价!D$3:D2424,市价!$B$3:$B2424)*市价!$B2424)-1-IF(排名!D2423=1,参数!$B$4)),"")</f>
        <v>-8.0855733858633649E-2</v>
      </c>
      <c r="E2424" s="9">
        <f>IFERROR(IF(市价!E2424="","",市价!E2424/(INTERCEPT(市价!E$3:E2424,市价!$B$3:$B2424)+SLOPE(市价!E$3:E2424,市价!$B$3:$B2424)*市价!$B2424)-1-IF(排名!E2423=1,参数!$B$4)),"")</f>
        <v>-7.5799014705382861E-2</v>
      </c>
      <c r="F2424" s="9">
        <f>IFERROR(IF(市价!F2424="","",市价!F2424/(INTERCEPT(市价!F$3:F2424,市价!$B$3:$B2424)+SLOPE(市价!F$3:F2424,市价!$B$3:$B2424)*市价!$B2424)-1-IF(排名!F2423=1,参数!$B$4)),"")</f>
        <v>0.23827447305597382</v>
      </c>
      <c r="G2424" s="9">
        <f>IFERROR(IF(市价!G2424="","",市价!G2424/(INTERCEPT(市价!G$3:G2424,市价!$B$3:$B2424)+SLOPE(市价!G$3:G2424,市价!$B$3:$B2424)*市价!$B2424)-1-IF(排名!G2423=1,参数!$B$4)),"")</f>
        <v>3.000338756932508E-2</v>
      </c>
      <c r="H2424" s="9">
        <f>IFERROR(IF(市价!H2424="","",市价!H2424/(INTERCEPT(市价!H$3:H2424,市价!$B$3:$B2424)+SLOPE(市价!H$3:H2424,市价!$B$3:$B2424)*市价!$B2424)-1-IF(排名!H2423=1,参数!$B$4)),"")</f>
        <v>-0.18031498643446986</v>
      </c>
    </row>
    <row r="2425" spans="1:8" x14ac:dyDescent="0.15">
      <c r="A2425" s="6">
        <v>41998</v>
      </c>
      <c r="B2425" s="9">
        <f t="shared" si="37"/>
        <v>-5.1117520461061439E-2</v>
      </c>
      <c r="C2425" s="9">
        <f>IFERROR(IF(市价!C2425="","",市价!C2425/(INTERCEPT(市价!C$3:C2425,市价!$B$3:$B2425)+SLOPE(市价!C$3:C2425,市价!$B$3:$B2425)*市价!$B2425)-1-IF(排名!C2424=1,参数!$B$4)),"")</f>
        <v>-0.23565499232811785</v>
      </c>
      <c r="D2425" s="9">
        <f>IFERROR(IF(市价!D2425="","",市价!D2425/(INTERCEPT(市价!D$3:D2425,市价!$B$3:$B2425)+SLOPE(市价!D$3:D2425,市价!$B$3:$B2425)*市价!$B2425)-1-IF(排名!D2424=1,参数!$B$4)),"")</f>
        <v>-8.2226615119166735E-2</v>
      </c>
      <c r="E2425" s="9">
        <f>IFERROR(IF(市价!E2425="","",市价!E2425/(INTERCEPT(市价!E$3:E2425,市价!$B$3:$B2425)+SLOPE(市价!E$3:E2425,市价!$B$3:$B2425)*市价!$B2425)-1-IF(排名!E2424=1,参数!$B$4)),"")</f>
        <v>-3.8382758492318425E-2</v>
      </c>
      <c r="F2425" s="9">
        <f>IFERROR(IF(市价!F2425="","",市价!F2425/(INTERCEPT(市价!F$3:F2425,市价!$B$3:$B2425)+SLOPE(市价!F$3:F2425,市价!$B$3:$B2425)*市价!$B2425)-1-IF(排名!F2424=1,参数!$B$4)),"")</f>
        <v>0.21797353537655462</v>
      </c>
      <c r="G2425" s="9">
        <f>IFERROR(IF(市价!G2425="","",市价!G2425/(INTERCEPT(市价!G$3:G2425,市价!$B$3:$B2425)+SLOPE(市价!G$3:G2425,市价!$B$3:$B2425)*市价!$B2425)-1-IF(排名!G2424=1,参数!$B$4)),"")</f>
        <v>2.3808308277563528E-2</v>
      </c>
      <c r="H2425" s="9">
        <f>IFERROR(IF(市价!H2425="","",市价!H2425/(INTERCEPT(市价!H$3:H2425,市价!$B$3:$B2425)+SLOPE(市价!H$3:H2425,市价!$B$3:$B2425)*市价!$B2425)-1-IF(排名!H2424=1,参数!$B$4)),"")</f>
        <v>-0.1922226004808838</v>
      </c>
    </row>
    <row r="2426" spans="1:8" x14ac:dyDescent="0.15">
      <c r="A2426" s="6">
        <v>41999</v>
      </c>
      <c r="B2426" s="9">
        <f t="shared" si="37"/>
        <v>-5.1917309309668071E-2</v>
      </c>
      <c r="C2426" s="9">
        <f>IFERROR(IF(市价!C2426="","",市价!C2426/(INTERCEPT(市价!C$3:C2426,市价!$B$3:$B2426)+SLOPE(市价!C$3:C2426,市价!$B$3:$B2426)*市价!$B2426)-1-IF(排名!C2425=1,参数!$B$4)),"")</f>
        <v>-0.23444682444284928</v>
      </c>
      <c r="D2426" s="9">
        <f>IFERROR(IF(市价!D2426="","",市价!D2426/(INTERCEPT(市价!D$3:D2426,市价!$B$3:$B2426)+SLOPE(市价!D$3:D2426,市价!$B$3:$B2426)*市价!$B2426)-1-IF(排名!D2425=1,参数!$B$4)),"")</f>
        <v>-7.7575399710419268E-2</v>
      </c>
      <c r="E2426" s="9">
        <f>IFERROR(IF(市价!E2426="","",市价!E2426/(INTERCEPT(市价!E$3:E2426,市价!$B$3:$B2426)+SLOPE(市价!E$3:E2426,市价!$B$3:$B2426)*市价!$B2426)-1-IF(排名!E2425=1,参数!$B$4)),"")</f>
        <v>-3.5732182059467377E-2</v>
      </c>
      <c r="F2426" s="9">
        <f>IFERROR(IF(市价!F2426="","",市价!F2426/(INTERCEPT(市价!F$3:F2426,市价!$B$3:$B2426)+SLOPE(市价!F$3:F2426,市价!$B$3:$B2426)*市价!$B2426)-1-IF(排名!F2425=1,参数!$B$4)),"")</f>
        <v>0.19810012890813411</v>
      </c>
      <c r="G2426" s="9">
        <f>IFERROR(IF(市价!G2426="","",市价!G2426/(INTERCEPT(市价!G$3:G2426,市价!$B$3:$B2426)+SLOPE(市价!G$3:G2426,市价!$B$3:$B2426)*市价!$B2426)-1-IF(排名!G2425=1,参数!$B$4)),"")</f>
        <v>2.6611247490858414E-2</v>
      </c>
      <c r="H2426" s="9">
        <f>IFERROR(IF(市价!H2426="","",市价!H2426/(INTERCEPT(市价!H$3:H2426,市价!$B$3:$B2426)+SLOPE(市价!H$3:H2426,市价!$B$3:$B2426)*市价!$B2426)-1-IF(排名!H2425=1,参数!$B$4)),"")</f>
        <v>-0.18846082604426506</v>
      </c>
    </row>
    <row r="2427" spans="1:8" x14ac:dyDescent="0.15">
      <c r="A2427" s="6">
        <v>42002</v>
      </c>
      <c r="B2427" s="9">
        <f t="shared" si="37"/>
        <v>-5.2613323517564703E-2</v>
      </c>
      <c r="C2427" s="9">
        <f>IFERROR(IF(市价!C2427="","",市价!C2427/(INTERCEPT(市价!C$3:C2427,市价!$B$3:$B2427)+SLOPE(市价!C$3:C2427,市价!$B$3:$B2427)*市价!$B2427)-1-IF(排名!C2426=1,参数!$B$4)),"")</f>
        <v>-0.24791192937787679</v>
      </c>
      <c r="D2427" s="9">
        <f>IFERROR(IF(市价!D2427="","",市价!D2427/(INTERCEPT(市价!D$3:D2427,市价!$B$3:$B2427)+SLOPE(市价!D$3:D2427,市价!$B$3:$B2427)*市价!$B2427)-1-IF(排名!D2426=1,参数!$B$4)),"")</f>
        <v>-6.8108381565552656E-2</v>
      </c>
      <c r="E2427" s="9">
        <f>IFERROR(IF(市价!E2427="","",市价!E2427/(INTERCEPT(市价!E$3:E2427,市价!$B$3:$B2427)+SLOPE(市价!E$3:E2427,市价!$B$3:$B2427)*市价!$B2427)-1-IF(排名!E2426=1,参数!$B$4)),"")</f>
        <v>-3.169327527877841E-2</v>
      </c>
      <c r="F2427" s="9">
        <f>IFERROR(IF(市价!F2427="","",市价!F2427/(INTERCEPT(市价!F$3:F2427,市价!$B$3:$B2427)+SLOPE(市价!F$3:F2427,市价!$B$3:$B2427)*市价!$B2427)-1-IF(排名!F2426=1,参数!$B$4)),"")</f>
        <v>0.17617823510970587</v>
      </c>
      <c r="G2427" s="9">
        <f>IFERROR(IF(市价!G2427="","",市价!G2427/(INTERCEPT(市价!G$3:G2427,市价!$B$3:$B2427)+SLOPE(市价!G$3:G2427,市价!$B$3:$B2427)*市价!$B2427)-1-IF(排名!G2426=1,参数!$B$4)),"")</f>
        <v>1.82477344931955E-2</v>
      </c>
      <c r="H2427" s="9">
        <f>IFERROR(IF(市价!H2427="","",市价!H2427/(INTERCEPT(市价!H$3:H2427,市价!$B$3:$B2427)+SLOPE(市价!H$3:H2427,市价!$B$3:$B2427)*市价!$B2427)-1-IF(排名!H2426=1,参数!$B$4)),"")</f>
        <v>-0.16239232448608176</v>
      </c>
    </row>
    <row r="2428" spans="1:8" x14ac:dyDescent="0.15">
      <c r="A2428" s="6">
        <v>42003</v>
      </c>
      <c r="B2428" s="9">
        <f t="shared" si="37"/>
        <v>-5.3410104743072041E-2</v>
      </c>
      <c r="C2428" s="9">
        <f>IFERROR(IF(市价!C2428="","",市价!C2428/(INTERCEPT(市价!C$3:C2428,市价!$B$3:$B2428)+SLOPE(市价!C$3:C2428,市价!$B$3:$B2428)*市价!$B2428)-1-IF(排名!C2427=1,参数!$B$4)),"")</f>
        <v>-0.2512069579937245</v>
      </c>
      <c r="D2428" s="9">
        <f>IFERROR(IF(市价!D2428="","",市价!D2428/(INTERCEPT(市价!D$3:D2428,市价!$B$3:$B2428)+SLOPE(市价!D$3:D2428,市价!$B$3:$B2428)*市价!$B2428)-1-IF(排名!D2427=1,参数!$B$4)),"")</f>
        <v>-6.6275969667363155E-2</v>
      </c>
      <c r="E2428" s="9">
        <f>IFERROR(IF(市价!E2428="","",市价!E2428/(INTERCEPT(市价!E$3:E2428,市价!$B$3:$B2428)+SLOPE(市价!E$3:E2428,市价!$B$3:$B2428)*市价!$B2428)-1-IF(排名!E2427=1,参数!$B$4)),"")</f>
        <v>-1.8437405416801611E-2</v>
      </c>
      <c r="F2428" s="9">
        <f>IFERROR(IF(市价!F2428="","",市价!F2428/(INTERCEPT(市价!F$3:F2428,市价!$B$3:$B2428)+SLOPE(市价!F$3:F2428,市价!$B$3:$B2428)*市价!$B2428)-1-IF(排名!F2427=1,参数!$B$4)),"")</f>
        <v>0.15191337971457397</v>
      </c>
      <c r="G2428" s="9">
        <f>IFERROR(IF(市价!G2428="","",市价!G2428/(INTERCEPT(市价!G$3:G2428,市价!$B$3:$B2428)+SLOPE(市价!G$3:G2428,市价!$B$3:$B2428)*市价!$B2428)-1-IF(排名!G2427=1,参数!$B$4)),"")</f>
        <v>1.1040206018183785E-2</v>
      </c>
      <c r="H2428" s="9">
        <f>IFERROR(IF(市价!H2428="","",市价!H2428/(INTERCEPT(市价!H$3:H2428,市价!$B$3:$B2428)+SLOPE(市价!H$3:H2428,市价!$B$3:$B2428)*市价!$B2428)-1-IF(排名!H2427=1,参数!$B$4)),"")</f>
        <v>-0.14749388111330075</v>
      </c>
    </row>
    <row r="2429" spans="1:8" x14ac:dyDescent="0.15">
      <c r="A2429" s="6">
        <v>42004</v>
      </c>
      <c r="B2429" s="9">
        <f t="shared" si="37"/>
        <v>-5.3472536222457866E-2</v>
      </c>
      <c r="C2429" s="9">
        <f>IFERROR(IF(市价!C2429="","",市价!C2429/(INTERCEPT(市价!C$3:C2429,市价!$B$3:$B2429)+SLOPE(市价!C$3:C2429,市价!$B$3:$B2429)*市价!$B2429)-1-IF(排名!C2428=1,参数!$B$4)),"")</f>
        <v>-0.24652371272433563</v>
      </c>
      <c r="D2429" s="9">
        <f>IFERROR(IF(市价!D2429="","",市价!D2429/(INTERCEPT(市价!D$3:D2429,市价!$B$3:$B2429)+SLOPE(市价!D$3:D2429,市价!$B$3:$B2429)*市价!$B2429)-1-IF(排名!D2428=1,参数!$B$4)),"")</f>
        <v>-6.1323264705224201E-2</v>
      </c>
      <c r="E2429" s="9">
        <f>IFERROR(IF(市价!E2429="","",市价!E2429/(INTERCEPT(市价!E$3:E2429,市价!$B$3:$B2429)+SLOPE(市价!E$3:E2429,市价!$B$3:$B2429)*市价!$B2429)-1-IF(排名!E2428=1,参数!$B$4)),"")</f>
        <v>-2.2241118813081662E-2</v>
      </c>
      <c r="F2429" s="9">
        <f>IFERROR(IF(市价!F2429="","",市价!F2429/(INTERCEPT(市价!F$3:F2429,市价!$B$3:$B2429)+SLOPE(市价!F$3:F2429,市价!$B$3:$B2429)*市价!$B2429)-1-IF(排名!F2428=1,参数!$B$4)),"")</f>
        <v>0.14357205088776603</v>
      </c>
      <c r="G2429" s="9">
        <f>IFERROR(IF(市价!G2429="","",市价!G2429/(INTERCEPT(市价!G$3:G2429,市价!$B$3:$B2429)+SLOPE(市价!G$3:G2429,市价!$B$3:$B2429)*市价!$B2429)-1-IF(排名!G2428=1,参数!$B$4)),"")</f>
        <v>1.4883194460534543E-2</v>
      </c>
      <c r="H2429" s="9">
        <f>IFERROR(IF(市价!H2429="","",市价!H2429/(INTERCEPT(市价!H$3:H2429,市价!$B$3:$B2429)+SLOPE(市价!H$3:H2429,市价!$B$3:$B2429)*市价!$B2429)-1-IF(排名!H2428=1,参数!$B$4)),"")</f>
        <v>-0.1492023664404063</v>
      </c>
    </row>
    <row r="2430" spans="1:8" x14ac:dyDescent="0.15">
      <c r="A2430" s="6">
        <v>42009</v>
      </c>
      <c r="B2430" s="9">
        <f t="shared" si="37"/>
        <v>-5.366104217155674E-2</v>
      </c>
      <c r="C2430" s="9">
        <f>IFERROR(IF(市价!C2430="","",市价!C2430/(INTERCEPT(市价!C$3:C2430,市价!$B$3:$B2430)+SLOPE(市价!C$3:C2430,市价!$B$3:$B2430)*市价!$B2430)-1-IF(排名!C2429=1,参数!$B$4)),"")</f>
        <v>-0.25214383258091444</v>
      </c>
      <c r="D2430" s="9">
        <f>IFERROR(IF(市价!D2430="","",市价!D2430/(INTERCEPT(市价!D$3:D2430,市价!$B$3:$B2430)+SLOPE(市价!D$3:D2430,市价!$B$3:$B2430)*市价!$B2430)-1-IF(排名!D2429=1,参数!$B$4)),"")</f>
        <v>-4.5781122494653714E-2</v>
      </c>
      <c r="E2430" s="9">
        <f>IFERROR(IF(市价!E2430="","",市价!E2430/(INTERCEPT(市价!E$3:E2430,市价!$B$3:$B2430)+SLOPE(市价!E$3:E2430,市价!$B$3:$B2430)*市价!$B2430)-1-IF(排名!E2429=1,参数!$B$4)),"")</f>
        <v>-2.3610249379331649E-2</v>
      </c>
      <c r="F2430" s="9">
        <f>IFERROR(IF(市价!F2430="","",市价!F2430/(INTERCEPT(市价!F$3:F2430,市价!$B$3:$B2430)+SLOPE(市价!F$3:F2430,市价!$B$3:$B2430)*市价!$B2430)-1-IF(排名!F2429=1,参数!$B$4)),"")</f>
        <v>0.12396308236236364</v>
      </c>
      <c r="G2430" s="9">
        <f>IFERROR(IF(市价!G2430="","",市价!G2430/(INTERCEPT(市价!G$3:G2430,市价!$B$3:$B2430)+SLOPE(市价!G$3:G2430,市价!$B$3:$B2430)*市价!$B2430)-1-IF(排名!G2429=1,参数!$B$4)),"")</f>
        <v>1.1985466009383217E-2</v>
      </c>
      <c r="H2430" s="9">
        <f>IFERROR(IF(市价!H2430="","",市价!H2430/(INTERCEPT(市价!H$3:H2430,市价!$B$3:$B2430)+SLOPE(市价!H$3:H2430,市价!$B$3:$B2430)*市价!$B2430)-1-IF(排名!H2429=1,参数!$B$4)),"")</f>
        <v>-0.13637959694618751</v>
      </c>
    </row>
    <row r="2431" spans="1:8" x14ac:dyDescent="0.15">
      <c r="A2431" s="6">
        <v>42010</v>
      </c>
      <c r="B2431" s="9">
        <f t="shared" si="37"/>
        <v>-5.4001099386200811E-2</v>
      </c>
      <c r="C2431" s="9">
        <f>IFERROR(IF(市价!C2431="","",市价!C2431/(INTERCEPT(市价!C$3:C2431,市价!$B$3:$B2431)+SLOPE(市价!C$3:C2431,市价!$B$3:$B2431)*市价!$B2431)-1-IF(排名!C2430=1,参数!$B$4)),"")</f>
        <v>-0.25441569131893838</v>
      </c>
      <c r="D2431" s="9">
        <f>IFERROR(IF(市价!D2431="","",市价!D2431/(INTERCEPT(市价!D$3:D2431,市价!$B$3:$B2431)+SLOPE(市价!D$3:D2431,市价!$B$3:$B2431)*市价!$B2431)-1-IF(排名!D2430=1,参数!$B$4)),"")</f>
        <v>-2.8982658210442214E-2</v>
      </c>
      <c r="E2431" s="9">
        <f>IFERROR(IF(市价!E2431="","",市价!E2431/(INTERCEPT(市价!E$3:E2431,市价!$B$3:$B2431)+SLOPE(市价!E$3:E2431,市价!$B$3:$B2431)*市价!$B2431)-1-IF(排名!E2430=1,参数!$B$4)),"")</f>
        <v>-2.8455088232767101E-2</v>
      </c>
      <c r="F2431" s="9">
        <f>IFERROR(IF(市价!F2431="","",市价!F2431/(INTERCEPT(市价!F$3:F2431,市价!$B$3:$B2431)+SLOPE(市价!F$3:F2431,市价!$B$3:$B2431)*市价!$B2431)-1-IF(排名!F2430=1,参数!$B$4)),"")</f>
        <v>0.10070579707560134</v>
      </c>
      <c r="G2431" s="9">
        <f>IFERROR(IF(市价!G2431="","",市价!G2431/(INTERCEPT(市价!G$3:G2431,市价!$B$3:$B2431)+SLOPE(市价!G$3:G2431,市价!$B$3:$B2431)*市价!$B2431)-1-IF(排名!G2430=1,参数!$B$4)),"")</f>
        <v>3.3664130541353199E-3</v>
      </c>
      <c r="H2431" s="9">
        <f>IFERROR(IF(市价!H2431="","",市价!H2431/(INTERCEPT(市价!H$3:H2431,市价!$B$3:$B2431)+SLOPE(市价!H$3:H2431,市价!$B$3:$B2431)*市价!$B2431)-1-IF(排名!H2430=1,参数!$B$4)),"")</f>
        <v>-0.11622536868479383</v>
      </c>
    </row>
    <row r="2432" spans="1:8" x14ac:dyDescent="0.15">
      <c r="A2432" s="6">
        <v>42011</v>
      </c>
      <c r="B2432" s="9">
        <f t="shared" si="37"/>
        <v>-5.3081090860010983E-2</v>
      </c>
      <c r="C2432" s="9">
        <f>IFERROR(IF(市价!C2432="","",市价!C2432/(INTERCEPT(市价!C$3:C2432,市价!$B$3:$B2432)+SLOPE(市价!C$3:C2432,市价!$B$3:$B2432)*市价!$B2432)-1-IF(排名!C2431=1,参数!$B$4)),"")</f>
        <v>-0.25109809665091998</v>
      </c>
      <c r="D2432" s="9">
        <f>IFERROR(IF(市价!D2432="","",市价!D2432/(INTERCEPT(市价!D$3:D2432,市价!$B$3:$B2432)+SLOPE(市价!D$3:D2432,市价!$B$3:$B2432)*市价!$B2432)-1-IF(排名!D2431=1,参数!$B$4)),"")</f>
        <v>-3.6916555846402299E-2</v>
      </c>
      <c r="E2432" s="9">
        <f>IFERROR(IF(市价!E2432="","",市价!E2432/(INTERCEPT(市价!E$3:E2432,市价!$B$3:$B2432)+SLOPE(市价!E$3:E2432,市价!$B$3:$B2432)*市价!$B2432)-1-IF(排名!E2431=1,参数!$B$4)),"")</f>
        <v>-2.9338367897486783E-2</v>
      </c>
      <c r="F2432" s="9">
        <f>IFERROR(IF(市价!F2432="","",市价!F2432/(INTERCEPT(市价!F$3:F2432,市价!$B$3:$B2432)+SLOPE(市价!F$3:F2432,市价!$B$3:$B2432)*市价!$B2432)-1-IF(排名!F2431=1,参数!$B$4)),"")</f>
        <v>0.12261234032219015</v>
      </c>
      <c r="G2432" s="9">
        <f>IFERROR(IF(市价!G2432="","",市价!G2432/(INTERCEPT(市价!G$3:G2432,市价!$B$3:$B2432)+SLOPE(市价!G$3:G2432,市价!$B$3:$B2432)*市价!$B2432)-1-IF(排名!G2431=1,参数!$B$4)),"")</f>
        <v>1.1946029704090755E-4</v>
      </c>
      <c r="H2432" s="9">
        <f>IFERROR(IF(市价!H2432="","",市价!H2432/(INTERCEPT(市价!H$3:H2432,市价!$B$3:$B2432)+SLOPE(市价!H$3:H2432,市价!$B$3:$B2432)*市价!$B2432)-1-IF(排名!H2431=1,参数!$B$4)),"")</f>
        <v>-0.12386532538448791</v>
      </c>
    </row>
    <row r="2433" spans="1:8" x14ac:dyDescent="0.15">
      <c r="A2433" s="6">
        <v>42012</v>
      </c>
      <c r="B2433" s="9">
        <f t="shared" si="37"/>
        <v>-5.2350854898646736E-2</v>
      </c>
      <c r="C2433" s="9">
        <f>IFERROR(IF(市价!C2433="","",市价!C2433/(INTERCEPT(市价!C$3:C2433,市价!$B$3:$B2433)+SLOPE(市价!C$3:C2433,市价!$B$3:$B2433)*市价!$B2433)-1-IF(排名!C2432=1,参数!$B$4)),"")</f>
        <v>-0.24885869376846917</v>
      </c>
      <c r="D2433" s="9">
        <f>IFERROR(IF(市价!D2433="","",市价!D2433/(INTERCEPT(市价!D$3:D2433,市价!$B$3:$B2433)+SLOPE(市价!D$3:D2433,市价!$B$3:$B2433)*市价!$B2433)-1-IF(排名!D2432=1,参数!$B$4)),"")</f>
        <v>-3.5362005739580593E-2</v>
      </c>
      <c r="E2433" s="9">
        <f>IFERROR(IF(市价!E2433="","",市价!E2433/(INTERCEPT(市价!E$3:E2433,市价!$B$3:$B2433)+SLOPE(市价!E$3:E2433,市价!$B$3:$B2433)*市价!$B2433)-1-IF(排名!E2432=1,参数!$B$4)),"")</f>
        <v>-3.1566057207854104E-2</v>
      </c>
      <c r="F2433" s="9">
        <f>IFERROR(IF(市价!F2433="","",市价!F2433/(INTERCEPT(市价!F$3:F2433,市价!$B$3:$B2433)+SLOPE(市价!F$3:F2433,市价!$B$3:$B2433)*市价!$B2433)-1-IF(排名!F2432=1,参数!$B$4)),"")</f>
        <v>0.13025436429294657</v>
      </c>
      <c r="G2433" s="9">
        <f>IFERROR(IF(市价!G2433="","",市价!G2433/(INTERCEPT(市价!G$3:G2433,市价!$B$3:$B2433)+SLOPE(市价!G$3:G2433,市价!$B$3:$B2433)*市价!$B2433)-1-IF(排名!G2432=1,参数!$B$4)),"")</f>
        <v>-4.218517303658742E-3</v>
      </c>
      <c r="H2433" s="9">
        <f>IFERROR(IF(市价!H2433="","",市价!H2433/(INTERCEPT(市价!H$3:H2433,市价!$B$3:$B2433)+SLOPE(市价!H$3:H2433,市价!$B$3:$B2433)*市价!$B2433)-1-IF(排名!H2432=1,参数!$B$4)),"")</f>
        <v>-0.12435421966526439</v>
      </c>
    </row>
    <row r="2434" spans="1:8" x14ac:dyDescent="0.15">
      <c r="A2434" s="6">
        <v>42013</v>
      </c>
      <c r="B2434" s="9">
        <f t="shared" si="37"/>
        <v>-5.2289555258842511E-2</v>
      </c>
      <c r="C2434" s="9">
        <f>IFERROR(IF(市价!C2434="","",市价!C2434/(INTERCEPT(市价!C$3:C2434,市价!$B$3:$B2434)+SLOPE(市价!C$3:C2434,市价!$B$3:$B2434)*市价!$B2434)-1-IF(排名!C2433=1,参数!$B$4)),"")</f>
        <v>-0.24807196599224438</v>
      </c>
      <c r="D2434" s="9">
        <f>IFERROR(IF(市价!D2434="","",市价!D2434/(INTERCEPT(市价!D$3:D2434,市价!$B$3:$B2434)+SLOPE(市价!D$3:D2434,市价!$B$3:$B2434)*市价!$B2434)-1-IF(排名!D2433=1,参数!$B$4)),"")</f>
        <v>-3.6114928569369376E-2</v>
      </c>
      <c r="E2434" s="9">
        <f>IFERROR(IF(市价!E2434="","",市价!E2434/(INTERCEPT(市价!E$3:E2434,市价!$B$3:$B2434)+SLOPE(市价!E$3:E2434,市价!$B$3:$B2434)*市价!$B2434)-1-IF(排名!E2433=1,参数!$B$4)),"")</f>
        <v>-2.8381083689890008E-2</v>
      </c>
      <c r="F2434" s="9">
        <f>IFERROR(IF(市价!F2434="","",市价!F2434/(INTERCEPT(市价!F$3:F2434,市价!$B$3:$B2434)+SLOPE(市价!F$3:F2434,市价!$B$3:$B2434)*市价!$B2434)-1-IF(排名!F2433=1,参数!$B$4)),"")</f>
        <v>0.12408320355482561</v>
      </c>
      <c r="G2434" s="9">
        <f>IFERROR(IF(市价!G2434="","",市价!G2434/(INTERCEPT(市价!G$3:G2434,市价!$B$3:$B2434)+SLOPE(市价!G$3:G2434,市价!$B$3:$B2434)*市价!$B2434)-1-IF(排名!G2433=1,参数!$B$4)),"")</f>
        <v>-4.1934551065055947E-3</v>
      </c>
      <c r="H2434" s="9">
        <f>IFERROR(IF(市价!H2434="","",市价!H2434/(INTERCEPT(市价!H$3:H2434,市价!$B$3:$B2434)+SLOPE(市价!H$3:H2434,市价!$B$3:$B2434)*市价!$B2434)-1-IF(排名!H2433=1,参数!$B$4)),"")</f>
        <v>-0.12105910174987133</v>
      </c>
    </row>
    <row r="2435" spans="1:8" x14ac:dyDescent="0.15">
      <c r="A2435" s="6">
        <v>42016</v>
      </c>
      <c r="B2435" s="9">
        <f t="shared" si="37"/>
        <v>-5.1864368010320093E-2</v>
      </c>
      <c r="C2435" s="9">
        <f>IFERROR(IF(市价!C2435="","",市价!C2435/(INTERCEPT(市价!C$3:C2435,市价!$B$3:$B2435)+SLOPE(市价!C$3:C2435,市价!$B$3:$B2435)*市价!$B2435)-1-IF(排名!C2434=1,参数!$B$4)),"")</f>
        <v>-0.25254968195775052</v>
      </c>
      <c r="D2435" s="9">
        <f>IFERROR(IF(市价!D2435="","",市价!D2435/(INTERCEPT(市价!D$3:D2435,市价!$B$3:$B2435)+SLOPE(市价!D$3:D2435,市价!$B$3:$B2435)*市价!$B2435)-1-IF(排名!D2434=1,参数!$B$4)),"")</f>
        <v>-3.0775730732231832E-2</v>
      </c>
      <c r="E2435" s="9">
        <f>IFERROR(IF(市价!E2435="","",市价!E2435/(INTERCEPT(市价!E$3:E2435,市价!$B$3:$B2435)+SLOPE(市价!E$3:E2435,市价!$B$3:$B2435)*市价!$B2435)-1-IF(排名!E2434=1,参数!$B$4)),"")</f>
        <v>-2.4606233487213913E-2</v>
      </c>
      <c r="F2435" s="9">
        <f>IFERROR(IF(市价!F2435="","",市价!F2435/(INTERCEPT(市价!F$3:F2435,市价!$B$3:$B2435)+SLOPE(市价!F$3:F2435,市价!$B$3:$B2435)*市价!$B2435)-1-IF(排名!F2434=1,参数!$B$4)),"")</f>
        <v>0.12149878421411597</v>
      </c>
      <c r="G2435" s="9">
        <f>IFERROR(IF(市价!G2435="","",市价!G2435/(INTERCEPT(市价!G$3:G2435,市价!$B$3:$B2435)+SLOPE(市价!G$3:G2435,市价!$B$3:$B2435)*市价!$B2435)-1-IF(排名!G2434=1,参数!$B$4)),"")</f>
        <v>-1.4705474009696906E-2</v>
      </c>
      <c r="H2435" s="9">
        <f>IFERROR(IF(市价!H2435="","",市价!H2435/(INTERCEPT(市价!H$3:H2435,市价!$B$3:$B2435)+SLOPE(市价!H$3:H2435,市价!$B$3:$B2435)*市价!$B2435)-1-IF(排名!H2434=1,参数!$B$4)),"")</f>
        <v>-0.11004787208914335</v>
      </c>
    </row>
    <row r="2436" spans="1:8" x14ac:dyDescent="0.15">
      <c r="A2436" s="6">
        <v>42017</v>
      </c>
      <c r="B2436" s="9">
        <f t="shared" ref="B2436:B2499" si="38">AVERAGE(C2436:H2436)</f>
        <v>-5.1541976277664603E-2</v>
      </c>
      <c r="C2436" s="9">
        <f>IFERROR(IF(市价!C2436="","",市价!C2436/(INTERCEPT(市价!C$3:C2436,市价!$B$3:$B2436)+SLOPE(市价!C$3:C2436,市价!$B$3:$B2436)*市价!$B2436)-1-IF(排名!C2435=1,参数!$B$4)),"")</f>
        <v>-0.25445714679329423</v>
      </c>
      <c r="D2436" s="9">
        <f>IFERROR(IF(市价!D2436="","",市价!D2436/(INTERCEPT(市价!D$3:D2436,市价!$B$3:$B2436)+SLOPE(市价!D$3:D2436,市价!$B$3:$B2436)*市价!$B2436)-1-IF(排名!D2435=1,参数!$B$4)),"")</f>
        <v>-2.3977086651970403E-2</v>
      </c>
      <c r="E2436" s="9">
        <f>IFERROR(IF(市价!E2436="","",市价!E2436/(INTERCEPT(市价!E$3:E2436,市价!$B$3:$B2436)+SLOPE(市价!E$3:E2436,市价!$B$3:$B2436)*市价!$B2436)-1-IF(排名!E2435=1,参数!$B$4)),"")</f>
        <v>-2.1784782928143787E-2</v>
      </c>
      <c r="F2436" s="9">
        <f>IFERROR(IF(市价!F2436="","",市价!F2436/(INTERCEPT(市价!F$3:F2436,市价!$B$3:$B2436)+SLOPE(市价!F$3:F2436,市价!$B$3:$B2436)*市价!$B2436)-1-IF(排名!F2435=1,参数!$B$4)),"")</f>
        <v>0.11471253180593699</v>
      </c>
      <c r="G2436" s="9">
        <f>IFERROR(IF(市价!G2436="","",市价!G2436/(INTERCEPT(市价!G$3:G2436,市价!$B$3:$B2436)+SLOPE(市价!G$3:G2436,市价!$B$3:$B2436)*市价!$B2436)-1-IF(排名!G2435=1,参数!$B$4)),"")</f>
        <v>-1.5881434762117896E-2</v>
      </c>
      <c r="H2436" s="9">
        <f>IFERROR(IF(市价!H2436="","",市价!H2436/(INTERCEPT(市价!H$3:H2436,市价!$B$3:$B2436)+SLOPE(市价!H$3:H2436,市价!$B$3:$B2436)*市价!$B2436)-1-IF(排名!H2435=1,参数!$B$4)),"")</f>
        <v>-0.10786393833639829</v>
      </c>
    </row>
    <row r="2437" spans="1:8" x14ac:dyDescent="0.15">
      <c r="A2437" s="6">
        <v>42018</v>
      </c>
      <c r="B2437" s="9">
        <f t="shared" si="38"/>
        <v>-5.1199774578923739E-2</v>
      </c>
      <c r="C2437" s="9">
        <f>IFERROR(IF(市价!C2437="","",市价!C2437/(INTERCEPT(市价!C$3:C2437,市价!$B$3:$B2437)+SLOPE(市价!C$3:C2437,市价!$B$3:$B2437)*市价!$B2437)-1-IF(排名!C2436=1,参数!$B$4)),"")</f>
        <v>-0.25830391531081598</v>
      </c>
      <c r="D2437" s="9">
        <f>IFERROR(IF(市价!D2437="","",市价!D2437/(INTERCEPT(市价!D$3:D2437,市价!$B$3:$B2437)+SLOPE(市价!D$3:D2437,市价!$B$3:$B2437)*市价!$B2437)-1-IF(排名!D2436=1,参数!$B$4)),"")</f>
        <v>-1.7719973451632454E-2</v>
      </c>
      <c r="E2437" s="9">
        <f>IFERROR(IF(市价!E2437="","",市价!E2437/(INTERCEPT(市价!E$3:E2437,市价!$B$3:$B2437)+SLOPE(市价!E$3:E2437,市价!$B$3:$B2437)*市价!$B2437)-1-IF(排名!E2436=1,参数!$B$4)),"")</f>
        <v>-1.6772027874915274E-2</v>
      </c>
      <c r="F2437" s="9">
        <f>IFERROR(IF(市价!F2437="","",市价!F2437/(INTERCEPT(市价!F$3:F2437,市价!$B$3:$B2437)+SLOPE(市价!F$3:F2437,市价!$B$3:$B2437)*市价!$B2437)-1-IF(排名!F2436=1,参数!$B$4)),"")</f>
        <v>0.11037912260183247</v>
      </c>
      <c r="G2437" s="9">
        <f>IFERROR(IF(市价!G2437="","",市价!G2437/(INTERCEPT(市价!G$3:G2437,市价!$B$3:$B2437)+SLOPE(市价!G$3:G2437,市价!$B$3:$B2437)*市价!$B2437)-1-IF(排名!G2436=1,参数!$B$4)),"")</f>
        <v>-1.945131045872095E-2</v>
      </c>
      <c r="H2437" s="9">
        <f>IFERROR(IF(市价!H2437="","",市价!H2437/(INTERCEPT(市价!H$3:H2437,市价!$B$3:$B2437)+SLOPE(市价!H$3:H2437,市价!$B$3:$B2437)*市价!$B2437)-1-IF(排名!H2436=1,参数!$B$4)),"")</f>
        <v>-0.10533054297929023</v>
      </c>
    </row>
    <row r="2438" spans="1:8" x14ac:dyDescent="0.15">
      <c r="A2438" s="6">
        <v>42019</v>
      </c>
      <c r="B2438" s="9">
        <f t="shared" si="38"/>
        <v>-5.092478811641573E-2</v>
      </c>
      <c r="C2438" s="9">
        <f>IFERROR(IF(市价!C2438="","",市价!C2438/(INTERCEPT(市价!C$3:C2438,市价!$B$3:$B2438)+SLOPE(市价!C$3:C2438,市价!$B$3:$B2438)*市价!$B2438)-1-IF(排名!C2437=1,参数!$B$4)),"")</f>
        <v>-0.26315100604760866</v>
      </c>
      <c r="D2438" s="9">
        <f>IFERROR(IF(市价!D2438="","",市价!D2438/(INTERCEPT(市价!D$3:D2438,市价!$B$3:$B2438)+SLOPE(市价!D$3:D2438,市价!$B$3:$B2438)*市价!$B2438)-1-IF(排名!D2437=1,参数!$B$4)),"")</f>
        <v>-1.6963449211153669E-2</v>
      </c>
      <c r="E2438" s="9">
        <f>IFERROR(IF(市价!E2438="","",市价!E2438/(INTERCEPT(市价!E$3:E2438,市价!$B$3:$B2438)+SLOPE(市价!E$3:E2438,市价!$B$3:$B2438)*市价!$B2438)-1-IF(排名!E2437=1,参数!$B$4)),"")</f>
        <v>3.4638804338702478E-3</v>
      </c>
      <c r="F2438" s="9">
        <f>IFERROR(IF(市价!F2438="","",市价!F2438/(INTERCEPT(市价!F$3:F2438,市价!$B$3:$B2438)+SLOPE(市价!F$3:F2438,市价!$B$3:$B2438)*市价!$B2438)-1-IF(排名!F2437=1,参数!$B$4)),"")</f>
        <v>9.8945069094247051E-2</v>
      </c>
      <c r="G2438" s="9">
        <f>IFERROR(IF(市价!G2438="","",市价!G2438/(INTERCEPT(市价!G$3:G2438,市价!$B$3:$B2438)+SLOPE(市价!G$3:G2438,市价!$B$3:$B2438)*市价!$B2438)-1-IF(排名!G2437=1,参数!$B$4)),"")</f>
        <v>-2.1408662890444519E-2</v>
      </c>
      <c r="H2438" s="9">
        <f>IFERROR(IF(市价!H2438="","",市价!H2438/(INTERCEPT(市价!H$3:H2438,市价!$B$3:$B2438)+SLOPE(市价!H$3:H2438,市价!$B$3:$B2438)*市价!$B2438)-1-IF(排名!H2437=1,参数!$B$4)),"")</f>
        <v>-0.10643456007740482</v>
      </c>
    </row>
    <row r="2439" spans="1:8" x14ac:dyDescent="0.15">
      <c r="A2439" s="6">
        <v>42020</v>
      </c>
      <c r="B2439" s="9">
        <f t="shared" si="38"/>
        <v>-5.0496016054116612E-2</v>
      </c>
      <c r="C2439" s="9">
        <f>IFERROR(IF(市价!C2439="","",市价!C2439/(INTERCEPT(市价!C$3:C2439,市价!$B$3:$B2439)+SLOPE(市价!C$3:C2439,市价!$B$3:$B2439)*市价!$B2439)-1-IF(排名!C2438=1,参数!$B$4)),"")</f>
        <v>-0.26328424589018806</v>
      </c>
      <c r="D2439" s="9">
        <f>IFERROR(IF(市价!D2439="","",市价!D2439/(INTERCEPT(市价!D$3:D2439,市价!$B$3:$B2439)+SLOPE(市价!D$3:D2439,市价!$B$3:$B2439)*市价!$B2439)-1-IF(排名!D2438=1,参数!$B$4)),"")</f>
        <v>2.2627638198546851E-3</v>
      </c>
      <c r="E2439" s="9">
        <f>IFERROR(IF(市价!E2439="","",市价!E2439/(INTERCEPT(市价!E$3:E2439,市价!$B$3:$B2439)+SLOPE(市价!E$3:E2439,市价!$B$3:$B2439)*市价!$B2439)-1-IF(排名!E2438=1,参数!$B$4)),"")</f>
        <v>6.2614731766208465E-4</v>
      </c>
      <c r="F2439" s="9">
        <f>IFERROR(IF(市价!F2439="","",市价!F2439/(INTERCEPT(市价!F$3:F2439,市价!$B$3:$B2439)+SLOPE(市价!F$3:F2439,市价!$B$3:$B2439)*市价!$B2439)-1-IF(排名!F2438=1,参数!$B$4)),"")</f>
        <v>9.4166330489682037E-2</v>
      </c>
      <c r="G2439" s="9">
        <f>IFERROR(IF(市价!G2439="","",市价!G2439/(INTERCEPT(市价!G$3:G2439,市价!$B$3:$B2439)+SLOPE(市价!G$3:G2439,市价!$B$3:$B2439)*市价!$B2439)-1-IF(排名!G2438=1,参数!$B$4)),"")</f>
        <v>-2.5901266544721913E-2</v>
      </c>
      <c r="H2439" s="9">
        <f>IFERROR(IF(市价!H2439="","",市价!H2439/(INTERCEPT(市价!H$3:H2439,市价!$B$3:$B2439)+SLOPE(市价!H$3:H2439,市价!$B$3:$B2439)*市价!$B2439)-1-IF(排名!H2438=1,参数!$B$4)),"")</f>
        <v>-0.11084582551698852</v>
      </c>
    </row>
    <row r="2440" spans="1:8" x14ac:dyDescent="0.15">
      <c r="A2440" s="6">
        <v>42023</v>
      </c>
      <c r="B2440" s="9">
        <f t="shared" si="38"/>
        <v>-5.0146637206819999E-2</v>
      </c>
      <c r="C2440" s="9">
        <f>IFERROR(IF(市价!C2440="","",市价!C2440/(INTERCEPT(市价!C$3:C2440,市价!$B$3:$B2440)+SLOPE(市价!C$3:C2440,市价!$B$3:$B2440)*市价!$B2440)-1-IF(排名!C2439=1,参数!$B$4)),"")</f>
        <v>-0.25728801003776791</v>
      </c>
      <c r="D2440" s="9">
        <f>IFERROR(IF(市价!D2440="","",市价!D2440/(INTERCEPT(市价!D$3:D2440,市价!$B$3:$B2440)+SLOPE(市价!D$3:D2440,市价!$B$3:$B2440)*市价!$B2440)-1-IF(排名!D2439=1,参数!$B$4)),"")</f>
        <v>3.296750661289316E-3</v>
      </c>
      <c r="E2440" s="9">
        <f>IFERROR(IF(市价!E2440="","",市价!E2440/(INTERCEPT(市价!E$3:E2440,市价!$B$3:$B2440)+SLOPE(市价!E$3:E2440,市价!$B$3:$B2440)*市价!$B2440)-1-IF(排名!E2439=1,参数!$B$4)),"")</f>
        <v>-4.2561464492955059E-3</v>
      </c>
      <c r="F2440" s="9">
        <f>IFERROR(IF(市价!F2440="","",市价!F2440/(INTERCEPT(市价!F$3:F2440,市价!$B$3:$B2440)+SLOPE(市价!F$3:F2440,市价!$B$3:$B2440)*市价!$B2440)-1-IF(排名!F2439=1,参数!$B$4)),"")</f>
        <v>9.4136772456420825E-2</v>
      </c>
      <c r="G2440" s="9">
        <f>IFERROR(IF(市价!G2440="","",市价!G2440/(INTERCEPT(市价!G$3:G2440,市价!$B$3:$B2440)+SLOPE(市价!G$3:G2440,市价!$B$3:$B2440)*市价!$B2440)-1-IF(排名!G2439=1,参数!$B$4)),"")</f>
        <v>-3.748401367641363E-2</v>
      </c>
      <c r="H2440" s="9">
        <f>IFERROR(IF(市价!H2440="","",市价!H2440/(INTERCEPT(市价!H$3:H2440,市价!$B$3:$B2440)+SLOPE(市价!H$3:H2440,市价!$B$3:$B2440)*市价!$B2440)-1-IF(排名!H2439=1,参数!$B$4)),"")</f>
        <v>-9.9285176195153091E-2</v>
      </c>
    </row>
    <row r="2441" spans="1:8" x14ac:dyDescent="0.15">
      <c r="A2441" s="6">
        <v>42024</v>
      </c>
      <c r="B2441" s="9">
        <f t="shared" si="38"/>
        <v>-4.9584316319731925E-2</v>
      </c>
      <c r="C2441" s="9">
        <f>IFERROR(IF(市价!C2441="","",市价!C2441/(INTERCEPT(市价!C$3:C2441,市价!$B$3:$B2441)+SLOPE(市价!C$3:C2441,市价!$B$3:$B2441)*市价!$B2441)-1-IF(排名!C2440=1,参数!$B$4)),"")</f>
        <v>-0.25021100036500599</v>
      </c>
      <c r="D2441" s="9">
        <f>IFERROR(IF(市价!D2441="","",市价!D2441/(INTERCEPT(市价!D$3:D2441,市价!$B$3:$B2441)+SLOPE(市价!D$3:D2441,市价!$B$3:$B2441)*市价!$B2441)-1-IF(排名!D2440=1,参数!$B$4)),"")</f>
        <v>4.5875025333415032E-3</v>
      </c>
      <c r="E2441" s="9">
        <f>IFERROR(IF(市价!E2441="","",市价!E2441/(INTERCEPT(市价!E$3:E2441,市价!$B$3:$B2441)+SLOPE(市价!E$3:E2441,市价!$B$3:$B2441)*市价!$B2441)-1-IF(排名!E2440=1,参数!$B$4)),"")</f>
        <v>-1.4296496728796515E-2</v>
      </c>
      <c r="F2441" s="9">
        <f>IFERROR(IF(市价!F2441="","",市价!F2441/(INTERCEPT(市价!F$3:F2441,市价!$B$3:$B2441)+SLOPE(市价!F$3:F2441,市价!$B$3:$B2441)*市价!$B2441)-1-IF(排名!F2440=1,参数!$B$4)),"")</f>
        <v>0.11632453774299867</v>
      </c>
      <c r="G2441" s="9">
        <f>IFERROR(IF(市价!G2441="","",市价!G2441/(INTERCEPT(市价!G$3:G2441,市价!$B$3:$B2441)+SLOPE(市价!G$3:G2441,市价!$B$3:$B2441)*市价!$B2441)-1-IF(排名!G2440=1,参数!$B$4)),"")</f>
        <v>-3.0185249370746403E-2</v>
      </c>
      <c r="H2441" s="9">
        <f>IFERROR(IF(市价!H2441="","",市价!H2441/(INTERCEPT(市价!H$3:H2441,市价!$B$3:$B2441)+SLOPE(市价!H$3:H2441,市价!$B$3:$B2441)*市价!$B2441)-1-IF(排名!H2440=1,参数!$B$4)),"")</f>
        <v>-0.12372519173018282</v>
      </c>
    </row>
    <row r="2442" spans="1:8" x14ac:dyDescent="0.15">
      <c r="A2442" s="6">
        <v>42025</v>
      </c>
      <c r="B2442" s="9">
        <f t="shared" si="38"/>
        <v>-4.9596622928500068E-2</v>
      </c>
      <c r="C2442" s="9">
        <f>IFERROR(IF(市价!C2442="","",市价!C2442/(INTERCEPT(市价!C$3:C2442,市价!$B$3:$B2442)+SLOPE(市价!C$3:C2442,市价!$B$3:$B2442)*市价!$B2442)-1-IF(排名!C2441=1,参数!$B$4)),"")</f>
        <v>-0.24534507448873957</v>
      </c>
      <c r="D2442" s="9">
        <f>IFERROR(IF(市价!D2442="","",市价!D2442/(INTERCEPT(市价!D$3:D2442,市价!$B$3:$B2442)+SLOPE(市价!D$3:D2442,市价!$B$3:$B2442)*市价!$B2442)-1-IF(排名!D2441=1,参数!$B$4)),"")</f>
        <v>-3.9946467596096991E-4</v>
      </c>
      <c r="E2442" s="9">
        <f>IFERROR(IF(市价!E2442="","",市价!E2442/(INTERCEPT(市价!E$3:E2442,市价!$B$3:$B2442)+SLOPE(市价!E$3:E2442,市价!$B$3:$B2442)*市价!$B2442)-1-IF(排名!E2441=1,参数!$B$4)),"")</f>
        <v>-4.0019253684181466E-3</v>
      </c>
      <c r="F2442" s="9">
        <f>IFERROR(IF(市价!F2442="","",市价!F2442/(INTERCEPT(市价!F$3:F2442,市价!$B$3:$B2442)+SLOPE(市价!F$3:F2442,市价!$B$3:$B2442)*市价!$B2442)-1-IF(排名!F2441=1,参数!$B$4)),"")</f>
        <v>0.11460987311581539</v>
      </c>
      <c r="G2442" s="9">
        <f>IFERROR(IF(市价!G2442="","",市价!G2442/(INTERCEPT(市价!G$3:G2442,市价!$B$3:$B2442)+SLOPE(市价!G$3:G2442,市价!$B$3:$B2442)*市价!$B2442)-1-IF(排名!G2441=1,参数!$B$4)),"")</f>
        <v>-3.0587346531700921E-2</v>
      </c>
      <c r="H2442" s="9">
        <f>IFERROR(IF(市价!H2442="","",市价!H2442/(INTERCEPT(市价!H$3:H2442,市价!$B$3:$B2442)+SLOPE(市价!H$3:H2442,市价!$B$3:$B2442)*市价!$B2442)-1-IF(排名!H2441=1,参数!$B$4)),"")</f>
        <v>-0.13185579962199623</v>
      </c>
    </row>
    <row r="2443" spans="1:8" x14ac:dyDescent="0.15">
      <c r="A2443" s="6">
        <v>42026</v>
      </c>
      <c r="B2443" s="9">
        <f t="shared" si="38"/>
        <v>-4.8511503385041989E-2</v>
      </c>
      <c r="C2443" s="9">
        <f>IFERROR(IF(市价!C2443="","",市价!C2443/(INTERCEPT(市价!C$3:C2443,市价!$B$3:$B2443)+SLOPE(市价!C$3:C2443,市价!$B$3:$B2443)*市价!$B2443)-1-IF(排名!C2442=1,参数!$B$4)),"")</f>
        <v>-0.24674763301185434</v>
      </c>
      <c r="D2443" s="9">
        <f>IFERROR(IF(市价!D2443="","",市价!D2443/(INTERCEPT(市价!D$3:D2443,市价!$B$3:$B2443)+SLOPE(市价!D$3:D2443,市价!$B$3:$B2443)*市价!$B2443)-1-IF(排名!D2442=1,参数!$B$4)),"")</f>
        <v>-3.2992076958930916E-3</v>
      </c>
      <c r="E2443" s="9">
        <f>IFERROR(IF(市价!E2443="","",市价!E2443/(INTERCEPT(市价!E$3:E2443,市价!$B$3:$B2443)+SLOPE(市价!E$3:E2443,市价!$B$3:$B2443)*市价!$B2443)-1-IF(排名!E2442=1,参数!$B$4)),"")</f>
        <v>-1.0138960201972358E-2</v>
      </c>
      <c r="F2443" s="9">
        <f>IFERROR(IF(市价!F2443="","",市价!F2443/(INTERCEPT(市价!F$3:F2443,市价!$B$3:$B2443)+SLOPE(市价!F$3:F2443,市价!$B$3:$B2443)*市价!$B2443)-1-IF(排名!F2442=1,参数!$B$4)),"")</f>
        <v>0.14110858239446733</v>
      </c>
      <c r="G2443" s="9">
        <f>IFERROR(IF(市价!G2443="","",市价!G2443/(INTERCEPT(市价!G$3:G2443,市价!$B$3:$B2443)+SLOPE(市价!G$3:G2443,市价!$B$3:$B2443)*市价!$B2443)-1-IF(排名!G2442=1,参数!$B$4)),"")</f>
        <v>-3.4202652796920696E-2</v>
      </c>
      <c r="H2443" s="9">
        <f>IFERROR(IF(市价!H2443="","",市价!H2443/(INTERCEPT(市价!H$3:H2443,市价!$B$3:$B2443)+SLOPE(市价!H$3:H2443,市价!$B$3:$B2443)*市价!$B2443)-1-IF(排名!H2442=1,参数!$B$4)),"")</f>
        <v>-0.13778914899807881</v>
      </c>
    </row>
    <row r="2444" spans="1:8" x14ac:dyDescent="0.15">
      <c r="A2444" s="6">
        <v>42027</v>
      </c>
      <c r="B2444" s="9">
        <f t="shared" si="38"/>
        <v>-4.7767388954791712E-2</v>
      </c>
      <c r="C2444" s="9">
        <f>IFERROR(IF(市价!C2444="","",市价!C2444/(INTERCEPT(市价!C$3:C2444,市价!$B$3:$B2444)+SLOPE(市价!C$3:C2444,市价!$B$3:$B2444)*市价!$B2444)-1-IF(排名!C2443=1,参数!$B$4)),"")</f>
        <v>-0.24642153459912566</v>
      </c>
      <c r="D2444" s="9">
        <f>IFERROR(IF(市价!D2444="","",市价!D2444/(INTERCEPT(市价!D$3:D2444,市价!$B$3:$B2444)+SLOPE(市价!D$3:D2444,市价!$B$3:$B2444)*市价!$B2444)-1-IF(排名!D2443=1,参数!$B$4)),"")</f>
        <v>-1.1654614633061389E-2</v>
      </c>
      <c r="E2444" s="9">
        <f>IFERROR(IF(市价!E2444="","",市价!E2444/(INTERCEPT(市价!E$3:E2444,市价!$B$3:$B2444)+SLOPE(市价!E$3:E2444,市价!$B$3:$B2444)*市价!$B2444)-1-IF(排名!E2443=1,参数!$B$4)),"")</f>
        <v>-3.9202829867102107E-4</v>
      </c>
      <c r="F2444" s="9">
        <f>IFERROR(IF(市价!F2444="","",市价!F2444/(INTERCEPT(市价!F$3:F2444,市价!$B$3:$B2444)+SLOPE(市价!F$3:F2444,市价!$B$3:$B2444)*市价!$B2444)-1-IF(排名!F2443=1,参数!$B$4)),"")</f>
        <v>0.15331370268383071</v>
      </c>
      <c r="G2444" s="9">
        <f>IFERROR(IF(市价!G2444="","",市价!G2444/(INTERCEPT(市价!G$3:G2444,市价!$B$3:$B2444)+SLOPE(市价!G$3:G2444,市价!$B$3:$B2444)*市价!$B2444)-1-IF(排名!G2443=1,参数!$B$4)),"")</f>
        <v>-3.8065961125472447E-2</v>
      </c>
      <c r="H2444" s="9">
        <f>IFERROR(IF(市价!H2444="","",市价!H2444/(INTERCEPT(市价!H$3:H2444,市价!$B$3:$B2444)+SLOPE(市价!H$3:H2444,市价!$B$3:$B2444)*市价!$B2444)-1-IF(排名!H2443=1,参数!$B$4)),"")</f>
        <v>-0.14338389775625049</v>
      </c>
    </row>
    <row r="2445" spans="1:8" x14ac:dyDescent="0.15">
      <c r="A2445" s="6">
        <v>42030</v>
      </c>
      <c r="B2445" s="9">
        <f t="shared" si="38"/>
        <v>-4.7297771724653825E-2</v>
      </c>
      <c r="C2445" s="9">
        <f>IFERROR(IF(市价!C2445="","",市价!C2445/(INTERCEPT(市价!C$3:C2445,市价!$B$3:$B2445)+SLOPE(市价!C$3:C2445,市价!$B$3:$B2445)*市价!$B2445)-1-IF(排名!C2444=1,参数!$B$4)),"")</f>
        <v>-0.23935357236349233</v>
      </c>
      <c r="D2445" s="9">
        <f>IFERROR(IF(市价!D2445="","",市价!D2445/(INTERCEPT(市价!D$3:D2445,市价!$B$3:$B2445)+SLOPE(市价!D$3:D2445,市价!$B$3:$B2445)*市价!$B2445)-1-IF(排名!D2444=1,参数!$B$4)),"")</f>
        <v>-2.2443542836062647E-2</v>
      </c>
      <c r="E2445" s="9">
        <f>IFERROR(IF(市价!E2445="","",市价!E2445/(INTERCEPT(市价!E$3:E2445,市价!$B$3:$B2445)+SLOPE(市价!E$3:E2445,市价!$B$3:$B2445)*市价!$B2445)-1-IF(排名!E2444=1,参数!$B$4)),"")</f>
        <v>-7.7040333151668916E-3</v>
      </c>
      <c r="F2445" s="9">
        <f>IFERROR(IF(市价!F2445="","",市价!F2445/(INTERCEPT(市价!F$3:F2445,市价!$B$3:$B2445)+SLOPE(市价!F$3:F2445,市价!$B$3:$B2445)*市价!$B2445)-1-IF(排名!F2444=1,参数!$B$4)),"")</f>
        <v>0.167115816659404</v>
      </c>
      <c r="G2445" s="9">
        <f>IFERROR(IF(市价!G2445="","",市价!G2445/(INTERCEPT(市价!G$3:G2445,市价!$B$3:$B2445)+SLOPE(市价!G$3:G2445,市价!$B$3:$B2445)*市价!$B2445)-1-IF(排名!G2444=1,参数!$B$4)),"")</f>
        <v>-3.1189194739267179E-2</v>
      </c>
      <c r="H2445" s="9">
        <f>IFERROR(IF(市价!H2445="","",市价!H2445/(INTERCEPT(市价!H$3:H2445,市价!$B$3:$B2445)+SLOPE(市价!H$3:H2445,市价!$B$3:$B2445)*市价!$B2445)-1-IF(排名!H2444=1,参数!$B$4)),"")</f>
        <v>-0.15021210375333793</v>
      </c>
    </row>
    <row r="2446" spans="1:8" x14ac:dyDescent="0.15">
      <c r="A2446" s="6">
        <v>42031</v>
      </c>
      <c r="B2446" s="9">
        <f t="shared" si="38"/>
        <v>-4.7313942194246748E-2</v>
      </c>
      <c r="C2446" s="9">
        <f>IFERROR(IF(市价!C2446="","",市价!C2446/(INTERCEPT(市价!C$3:C2446,市价!$B$3:$B2446)+SLOPE(市价!C$3:C2446,市价!$B$3:$B2446)*市价!$B2446)-1-IF(排名!C2445=1,参数!$B$4)),"")</f>
        <v>-0.23609205363218735</v>
      </c>
      <c r="D2446" s="9">
        <f>IFERROR(IF(市价!D2446="","",市价!D2446/(INTERCEPT(市价!D$3:D2446,市价!$B$3:$B2446)+SLOPE(市价!D$3:D2446,市价!$B$3:$B2446)*市价!$B2446)-1-IF(排名!D2445=1,参数!$B$4)),"")</f>
        <v>-2.5990169548197883E-2</v>
      </c>
      <c r="E2446" s="9">
        <f>IFERROR(IF(市价!E2446="","",市价!E2446/(INTERCEPT(市价!E$3:E2446,市价!$B$3:$B2446)+SLOPE(市价!E$3:E2446,市价!$B$3:$B2446)*市价!$B2446)-1-IF(排名!E2445=1,参数!$B$4)),"")</f>
        <v>-1.0984683471112811E-2</v>
      </c>
      <c r="F2446" s="9">
        <f>IFERROR(IF(市价!F2446="","",市价!F2446/(INTERCEPT(市价!F$3:F2446,市价!$B$3:$B2446)+SLOPE(市价!F$3:F2446,市价!$B$3:$B2446)*市价!$B2446)-1-IF(排名!F2445=1,参数!$B$4)),"")</f>
        <v>0.16028859987366473</v>
      </c>
      <c r="G2446" s="9">
        <f>IFERROR(IF(市价!G2446="","",市价!G2446/(INTERCEPT(市价!G$3:G2446,市价!$B$3:$B2446)+SLOPE(市价!G$3:G2446,市价!$B$3:$B2446)*市价!$B2446)-1-IF(排名!G2445=1,参数!$B$4)),"")</f>
        <v>-2.2545303108242654E-2</v>
      </c>
      <c r="H2446" s="9">
        <f>IFERROR(IF(市价!H2446="","",市价!H2446/(INTERCEPT(市价!H$3:H2446,市价!$B$3:$B2446)+SLOPE(市价!H$3:H2446,市价!$B$3:$B2446)*市价!$B2446)-1-IF(排名!H2445=1,参数!$B$4)),"")</f>
        <v>-0.14856004327940453</v>
      </c>
    </row>
    <row r="2447" spans="1:8" x14ac:dyDescent="0.15">
      <c r="A2447" s="6">
        <v>42032</v>
      </c>
      <c r="B2447" s="9">
        <f t="shared" si="38"/>
        <v>-4.7476162083515315E-2</v>
      </c>
      <c r="C2447" s="9">
        <f>IFERROR(IF(市价!C2447="","",市价!C2447/(INTERCEPT(市价!C$3:C2447,市价!$B$3:$B2447)+SLOPE(市价!C$3:C2447,市价!$B$3:$B2447)*市价!$B2447)-1-IF(排名!C2446=1,参数!$B$4)),"")</f>
        <v>-0.23611567426603056</v>
      </c>
      <c r="D2447" s="9">
        <f>IFERROR(IF(市价!D2447="","",市价!D2447/(INTERCEPT(市价!D$3:D2447,市价!$B$3:$B2447)+SLOPE(市价!D$3:D2447,市价!$B$3:$B2447)*市价!$B2447)-1-IF(排名!D2446=1,参数!$B$4)),"")</f>
        <v>-2.4998206671724588E-2</v>
      </c>
      <c r="E2447" s="9">
        <f>IFERROR(IF(市价!E2447="","",市价!E2447/(INTERCEPT(市价!E$3:E2447,市价!$B$3:$B2447)+SLOPE(市价!E$3:E2447,市价!$B$3:$B2447)*市价!$B2447)-1-IF(排名!E2446=1,参数!$B$4)),"")</f>
        <v>-1.0989693191941763E-2</v>
      </c>
      <c r="F2447" s="9">
        <f>IFERROR(IF(市价!F2447="","",市价!F2447/(INTERCEPT(市价!F$3:F2447,市价!$B$3:$B2447)+SLOPE(市价!F$3:F2447,市价!$B$3:$B2447)*市价!$B2447)-1-IF(排名!F2446=1,参数!$B$4)),"")</f>
        <v>0.14770822394805805</v>
      </c>
      <c r="G2447" s="9">
        <f>IFERROR(IF(市价!G2447="","",市价!G2447/(INTERCEPT(市价!G$3:G2447,市价!$B$3:$B2447)+SLOPE(市价!G$3:G2447,市价!$B$3:$B2447)*市价!$B2447)-1-IF(排名!G2446=1,参数!$B$4)),"")</f>
        <v>-1.8544328418960476E-2</v>
      </c>
      <c r="H2447" s="9">
        <f>IFERROR(IF(市价!H2447="","",市价!H2447/(INTERCEPT(市价!H$3:H2447,市价!$B$3:$B2447)+SLOPE(市价!H$3:H2447,市价!$B$3:$B2447)*市价!$B2447)-1-IF(排名!H2446=1,参数!$B$4)),"")</f>
        <v>-0.14191729390049257</v>
      </c>
    </row>
    <row r="2448" spans="1:8" x14ac:dyDescent="0.15">
      <c r="A2448" s="6">
        <v>42033</v>
      </c>
      <c r="B2448" s="9">
        <f t="shared" si="38"/>
        <v>-4.8046789955264679E-2</v>
      </c>
      <c r="C2448" s="9">
        <f>IFERROR(IF(市价!C2448="","",市价!C2448/(INTERCEPT(市价!C$3:C2448,市价!$B$3:$B2448)+SLOPE(市价!C$3:C2448,市价!$B$3:$B2448)*市价!$B2448)-1-IF(排名!C2447=1,参数!$B$4)),"")</f>
        <v>-0.22417289114215214</v>
      </c>
      <c r="D2448" s="9">
        <f>IFERROR(IF(市价!D2448="","",市价!D2448/(INTERCEPT(市价!D$3:D2448,市价!$B$3:$B2448)+SLOPE(市价!D$3:D2448,市价!$B$3:$B2448)*市价!$B2448)-1-IF(排名!D2447=1,参数!$B$4)),"")</f>
        <v>-2.9365713631083867E-2</v>
      </c>
      <c r="E2448" s="9">
        <f>IFERROR(IF(市价!E2448="","",市价!E2448/(INTERCEPT(市价!E$3:E2448,市价!$B$3:$B2448)+SLOPE(市价!E$3:E2448,市价!$B$3:$B2448)*市价!$B2448)-1-IF(排名!E2447=1,参数!$B$4)),"")</f>
        <v>-1.3627521381286867E-2</v>
      </c>
      <c r="F2448" s="9">
        <f>IFERROR(IF(市价!F2448="","",市价!F2448/(INTERCEPT(市价!F$3:F2448,市价!$B$3:$B2448)+SLOPE(市价!F$3:F2448,市价!$B$3:$B2448)*市价!$B2448)-1-IF(排名!F2447=1,参数!$B$4)),"")</f>
        <v>0.13616232637597991</v>
      </c>
      <c r="G2448" s="9">
        <f>IFERROR(IF(市价!G2448="","",市价!G2448/(INTERCEPT(市价!G$3:G2448,市价!$B$3:$B2448)+SLOPE(市价!G$3:G2448,市价!$B$3:$B2448)*市价!$B2448)-1-IF(排名!G2447=1,参数!$B$4)),"")</f>
        <v>-1.7496067901894619E-2</v>
      </c>
      <c r="H2448" s="9">
        <f>IFERROR(IF(市价!H2448="","",市价!H2448/(INTERCEPT(市价!H$3:H2448,市价!$B$3:$B2448)+SLOPE(市价!H$3:H2448,市价!$B$3:$B2448)*市价!$B2448)-1-IF(排名!H2447=1,参数!$B$4)),"")</f>
        <v>-0.13978087205115053</v>
      </c>
    </row>
    <row r="2449" spans="1:8" x14ac:dyDescent="0.15">
      <c r="A2449" s="6">
        <v>42034</v>
      </c>
      <c r="B2449" s="9">
        <f t="shared" si="38"/>
        <v>-4.8367265970885108E-2</v>
      </c>
      <c r="C2449" s="9">
        <f>IFERROR(IF(市价!C2449="","",市价!C2449/(INTERCEPT(市价!C$3:C2449,市价!$B$3:$B2449)+SLOPE(市价!C$3:C2449,市价!$B$3:$B2449)*市价!$B2449)-1-IF(排名!C2448=1,参数!$B$4)),"")</f>
        <v>-0.22221563427397598</v>
      </c>
      <c r="D2449" s="9">
        <f>IFERROR(IF(市价!D2449="","",市价!D2449/(INTERCEPT(市价!D$3:D2449,市价!$B$3:$B2449)+SLOPE(市价!D$3:D2449,市价!$B$3:$B2449)*市价!$B2449)-1-IF(排名!D2448=1,参数!$B$4)),"")</f>
        <v>-2.4568402871285477E-2</v>
      </c>
      <c r="E2449" s="9">
        <f>IFERROR(IF(市价!E2449="","",市价!E2449/(INTERCEPT(市价!E$3:E2449,市价!$B$3:$B2449)+SLOPE(市价!E$3:E2449,市价!$B$3:$B2449)*市价!$B2449)-1-IF(排名!E2448=1,参数!$B$4)),"")</f>
        <v>-1.2277293750573404E-2</v>
      </c>
      <c r="F2449" s="9">
        <f>IFERROR(IF(市价!F2449="","",市价!F2449/(INTERCEPT(市价!F$3:F2449,市价!$B$3:$B2449)+SLOPE(市价!F$3:F2449,市价!$B$3:$B2449)*市价!$B2449)-1-IF(排名!F2448=1,参数!$B$4)),"")</f>
        <v>0.11853584030955044</v>
      </c>
      <c r="G2449" s="9">
        <f>IFERROR(IF(市价!G2449="","",市价!G2449/(INTERCEPT(市价!G$3:G2449,市价!$B$3:$B2449)+SLOPE(市价!G$3:G2449,市价!$B$3:$B2449)*市价!$B2449)-1-IF(排名!G2448=1,参数!$B$4)),"")</f>
        <v>-1.3532639017631798E-2</v>
      </c>
      <c r="H2449" s="9">
        <f>IFERROR(IF(市价!H2449="","",市价!H2449/(INTERCEPT(市价!H$3:H2449,市价!$B$3:$B2449)+SLOPE(市价!H$3:H2449,市价!$B$3:$B2449)*市价!$B2449)-1-IF(排名!H2448=1,参数!$B$4)),"")</f>
        <v>-0.13614546622139445</v>
      </c>
    </row>
    <row r="2450" spans="1:8" x14ac:dyDescent="0.15">
      <c r="A2450" s="6">
        <v>42037</v>
      </c>
      <c r="B2450" s="9">
        <f t="shared" si="38"/>
        <v>-4.8477620232247033E-2</v>
      </c>
      <c r="C2450" s="9">
        <f>IFERROR(IF(市价!C2450="","",市价!C2450/(INTERCEPT(市价!C$3:C2450,市价!$B$3:$B2450)+SLOPE(市价!C$3:C2450,市价!$B$3:$B2450)*市价!$B2450)-1-IF(排名!C2449=1,参数!$B$4)),"")</f>
        <v>-0.2163251643680775</v>
      </c>
      <c r="D2450" s="9">
        <f>IFERROR(IF(市价!D2450="","",市价!D2450/(INTERCEPT(市价!D$3:D2450,市价!$B$3:$B2450)+SLOPE(市价!D$3:D2450,市价!$B$3:$B2450)*市价!$B2450)-1-IF(排名!D2449=1,参数!$B$4)),"")</f>
        <v>-2.8447568685778135E-2</v>
      </c>
      <c r="E2450" s="9">
        <f>IFERROR(IF(市价!E2450="","",市价!E2450/(INTERCEPT(市价!E$3:E2450,市价!$B$3:$B2450)+SLOPE(市价!E$3:E2450,市价!$B$3:$B2450)*市价!$B2450)-1-IF(排名!E2449=1,参数!$B$4)),"")</f>
        <v>-7.808040026950458E-3</v>
      </c>
      <c r="F2450" s="9">
        <f>IFERROR(IF(市价!F2450="","",市价!F2450/(INTERCEPT(市价!F$3:F2450,市价!$B$3:$B2450)+SLOPE(市价!F$3:F2450,市价!$B$3:$B2450)*市价!$B2450)-1-IF(排名!F2449=1,参数!$B$4)),"")</f>
        <v>0.11117001839693996</v>
      </c>
      <c r="G2450" s="9">
        <f>IFERROR(IF(市价!G2450="","",市价!G2450/(INTERCEPT(市价!G$3:G2450,市价!$B$3:$B2450)+SLOPE(市价!G$3:G2450,市价!$B$3:$B2450)*市价!$B2450)-1-IF(排名!G2449=1,参数!$B$4)),"")</f>
        <v>-1.2701293790772006E-2</v>
      </c>
      <c r="H2450" s="9">
        <f>IFERROR(IF(市价!H2450="","",市价!H2450/(INTERCEPT(市价!H$3:H2450,市价!$B$3:$B2450)+SLOPE(市价!H$3:H2450,市价!$B$3:$B2450)*市价!$B2450)-1-IF(排名!H2449=1,参数!$B$4)),"")</f>
        <v>-0.1367536729188441</v>
      </c>
    </row>
    <row r="2451" spans="1:8" x14ac:dyDescent="0.15">
      <c r="A2451" s="6">
        <v>42038</v>
      </c>
      <c r="B2451" s="9">
        <f t="shared" si="38"/>
        <v>-4.8375174944758813E-2</v>
      </c>
      <c r="C2451" s="9">
        <f>IFERROR(IF(市价!C2451="","",市价!C2451/(INTERCEPT(市价!C$3:C2451,市价!$B$3:$B2451)+SLOPE(市价!C$3:C2451,市价!$B$3:$B2451)*市价!$B2451)-1-IF(排名!C2450=1,参数!$B$4)),"")</f>
        <v>-0.21569591406254554</v>
      </c>
      <c r="D2451" s="9">
        <f>IFERROR(IF(市价!D2451="","",市价!D2451/(INTERCEPT(市价!D$3:D2451,市价!$B$3:$B2451)+SLOPE(市价!D$3:D2451,市价!$B$3:$B2451)*市价!$B2451)-1-IF(排名!D2450=1,参数!$B$4)),"")</f>
        <v>-2.3149733342271439E-2</v>
      </c>
      <c r="E2451" s="9">
        <f>IFERROR(IF(市价!E2451="","",市价!E2451/(INTERCEPT(市价!E$3:E2451,市价!$B$3:$B2451)+SLOPE(市价!E$3:E2451,市价!$B$3:$B2451)*市价!$B2451)-1-IF(排名!E2450=1,参数!$B$4)),"")</f>
        <v>-8.2467124785274848E-3</v>
      </c>
      <c r="F2451" s="9">
        <f>IFERROR(IF(市价!F2451="","",市价!F2451/(INTERCEPT(市价!F$3:F2451,市价!$B$3:$B2451)+SLOPE(市价!F$3:F2451,市价!$B$3:$B2451)*市价!$B2451)-1-IF(排名!F2450=1,参数!$B$4)),"")</f>
        <v>0.10790619685816982</v>
      </c>
      <c r="G2451" s="9">
        <f>IFERROR(IF(市价!G2451="","",市价!G2451/(INTERCEPT(市价!G$3:G2451,市价!$B$3:$B2451)+SLOPE(市价!G$3:G2451,市价!$B$3:$B2451)*市价!$B2451)-1-IF(排名!G2450=1,参数!$B$4)),"")</f>
        <v>-1.4303936634243453E-2</v>
      </c>
      <c r="H2451" s="9">
        <f>IFERROR(IF(市价!H2451="","",市价!H2451/(INTERCEPT(市价!H$3:H2451,市价!$B$3:$B2451)+SLOPE(市价!H$3:H2451,市价!$B$3:$B2451)*市价!$B2451)-1-IF(排名!H2450=1,参数!$B$4)),"")</f>
        <v>-0.1367609500091348</v>
      </c>
    </row>
    <row r="2452" spans="1:8" x14ac:dyDescent="0.15">
      <c r="A2452" s="6">
        <v>42039</v>
      </c>
      <c r="B2452" s="9">
        <f t="shared" si="38"/>
        <v>-4.8479847168853653E-2</v>
      </c>
      <c r="C2452" s="9">
        <f>IFERROR(IF(市价!C2452="","",市价!C2452/(INTERCEPT(市价!C$3:C2452,市价!$B$3:$B2452)+SLOPE(市价!C$3:C2452,市价!$B$3:$B2452)*市价!$B2452)-1-IF(排名!C2451=1,参数!$B$4)),"")</f>
        <v>-0.21070548129345282</v>
      </c>
      <c r="D2452" s="9">
        <f>IFERROR(IF(市价!D2452="","",市价!D2452/(INTERCEPT(市价!D$3:D2452,市价!$B$3:$B2452)+SLOPE(市价!D$3:D2452,市价!$B$3:$B2452)*市价!$B2452)-1-IF(排名!D2451=1,参数!$B$4)),"")</f>
        <v>-2.0172420780393607E-2</v>
      </c>
      <c r="E2452" s="9">
        <f>IFERROR(IF(市价!E2452="","",市价!E2452/(INTERCEPT(市价!E$3:E2452,市价!$B$3:$B2452)+SLOPE(市价!E$3:E2452,市价!$B$3:$B2452)*市价!$B2452)-1-IF(排名!E2451=1,参数!$B$4)),"")</f>
        <v>-1.502066474359065E-2</v>
      </c>
      <c r="F2452" s="9">
        <f>IFERROR(IF(市价!F2452="","",市价!F2452/(INTERCEPT(市价!F$3:F2452,市价!$B$3:$B2452)+SLOPE(市价!F$3:F2452,市价!$B$3:$B2452)*市价!$B2452)-1-IF(排名!F2451=1,参数!$B$4)),"")</f>
        <v>0.10540762729027131</v>
      </c>
      <c r="G2452" s="9">
        <f>IFERROR(IF(市价!G2452="","",市价!G2452/(INTERCEPT(市价!G$3:G2452,市价!$B$3:$B2452)+SLOPE(市价!G$3:G2452,市价!$B$3:$B2452)*市价!$B2452)-1-IF(排名!G2451=1,参数!$B$4)),"")</f>
        <v>-1.7506094192158317E-2</v>
      </c>
      <c r="H2452" s="9">
        <f>IFERROR(IF(市价!H2452="","",市价!H2452/(INTERCEPT(市价!H$3:H2452,市价!$B$3:$B2452)+SLOPE(市价!H$3:H2452,市价!$B$3:$B2452)*市价!$B2452)-1-IF(排名!H2451=1,参数!$B$4)),"")</f>
        <v>-0.13288204929379788</v>
      </c>
    </row>
    <row r="2453" spans="1:8" x14ac:dyDescent="0.15">
      <c r="A2453" s="6">
        <v>42040</v>
      </c>
      <c r="B2453" s="9">
        <f t="shared" si="38"/>
        <v>-4.9306157419456563E-2</v>
      </c>
      <c r="C2453" s="9">
        <f>IFERROR(IF(市价!C2453="","",市价!C2453/(INTERCEPT(市价!C$3:C2453,市价!$B$3:$B2453)+SLOPE(市价!C$3:C2453,市价!$B$3:$B2453)*市价!$B2453)-1-IF(排名!C2452=1,参数!$B$4)),"")</f>
        <v>-0.18846959671608035</v>
      </c>
      <c r="D2453" s="9">
        <f>IFERROR(IF(市价!D2453="","",市价!D2453/(INTERCEPT(市价!D$3:D2453,市价!$B$3:$B2453)+SLOPE(市价!D$3:D2453,市价!$B$3:$B2453)*市价!$B2453)-1-IF(排名!D2452=1,参数!$B$4)),"")</f>
        <v>-2.7475501462692287E-2</v>
      </c>
      <c r="E2453" s="9">
        <f>IFERROR(IF(市价!E2453="","",市价!E2453/(INTERCEPT(市价!E$3:E2453,市价!$B$3:$B2453)+SLOPE(市价!E$3:E2453,市价!$B$3:$B2453)*市价!$B2453)-1-IF(排名!E2452=1,参数!$B$4)),"")</f>
        <v>-2.1023124917384117E-2</v>
      </c>
      <c r="F2453" s="9">
        <f>IFERROR(IF(市价!F2453="","",市价!F2453/(INTERCEPT(市价!F$3:F2453,市价!$B$3:$B2453)+SLOPE(市价!F$3:F2453,市价!$B$3:$B2453)*市价!$B2453)-1-IF(排名!F2452=1,参数!$B$4)),"")</f>
        <v>9.0934872680245915E-2</v>
      </c>
      <c r="G2453" s="9">
        <f>IFERROR(IF(市价!G2453="","",市价!G2453/(INTERCEPT(市价!G$3:G2453,市价!$B$3:$B2453)+SLOPE(市价!G$3:G2453,市价!$B$3:$B2453)*市价!$B2453)-1-IF(排名!G2452=1,参数!$B$4)),"")</f>
        <v>-1.1483625420781851E-2</v>
      </c>
      <c r="H2453" s="9">
        <f>IFERROR(IF(市价!H2453="","",市价!H2453/(INTERCEPT(市价!H$3:H2453,市价!$B$3:$B2453)+SLOPE(市价!H$3:H2453,市价!$B$3:$B2453)*市价!$B2453)-1-IF(排名!H2452=1,参数!$B$4)),"")</f>
        <v>-0.1383199686800467</v>
      </c>
    </row>
    <row r="2454" spans="1:8" x14ac:dyDescent="0.15">
      <c r="A2454" s="6">
        <v>42041</v>
      </c>
      <c r="B2454" s="9">
        <f t="shared" si="38"/>
        <v>-4.8527648249805232E-2</v>
      </c>
      <c r="C2454" s="9">
        <f>IFERROR(IF(市价!C2454="","",市价!C2454/(INTERCEPT(市价!C$3:C2454,市价!$B$3:$B2454)+SLOPE(市价!C$3:C2454,市价!$B$3:$B2454)*市价!$B2454)-1-IF(排名!C2453=1,参数!$B$4)),"")</f>
        <v>-0.20564055427876385</v>
      </c>
      <c r="D2454" s="9">
        <f>IFERROR(IF(市价!D2454="","",市价!D2454/(INTERCEPT(市价!D$3:D2454,市价!$B$3:$B2454)+SLOPE(市价!D$3:D2454,市价!$B$3:$B2454)*市价!$B2454)-1-IF(排名!D2453=1,参数!$B$4)),"")</f>
        <v>-1.7013723122411117E-2</v>
      </c>
      <c r="E2454" s="9">
        <f>IFERROR(IF(市价!E2454="","",市价!E2454/(INTERCEPT(市价!E$3:E2454,市价!$B$3:$B2454)+SLOPE(市价!E$3:E2454,市价!$B$3:$B2454)*市价!$B2454)-1-IF(排名!E2453=1,参数!$B$4)),"")</f>
        <v>-2.265335023983317E-2</v>
      </c>
      <c r="F2454" s="9">
        <f>IFERROR(IF(市价!F2454="","",市价!F2454/(INTERCEPT(市价!F$3:F2454,市价!$B$3:$B2454)+SLOPE(市价!F$3:F2454,市价!$B$3:$B2454)*市价!$B2454)-1-IF(排名!F2453=1,参数!$B$4)),"")</f>
        <v>0.10682538081671256</v>
      </c>
      <c r="G2454" s="9">
        <f>IFERROR(IF(市价!G2454="","",市价!G2454/(INTERCEPT(市价!G$3:G2454,市价!$B$3:$B2454)+SLOPE(市价!G$3:G2454,市价!$B$3:$B2454)*市价!$B2454)-1-IF(排名!G2453=1,参数!$B$4)),"")</f>
        <v>-2.6027161582711233E-2</v>
      </c>
      <c r="H2454" s="9">
        <f>IFERROR(IF(市价!H2454="","",市价!H2454/(INTERCEPT(市价!H$3:H2454,市价!$B$3:$B2454)+SLOPE(市价!H$3:H2454,市价!$B$3:$B2454)*市价!$B2454)-1-IF(排名!H2453=1,参数!$B$4)),"")</f>
        <v>-0.12665648109182459</v>
      </c>
    </row>
    <row r="2455" spans="1:8" x14ac:dyDescent="0.15">
      <c r="A2455" s="6">
        <v>42044</v>
      </c>
      <c r="B2455" s="9">
        <f t="shared" si="38"/>
        <v>-4.7974541267476634E-2</v>
      </c>
      <c r="C2455" s="9">
        <f>IFERROR(IF(市价!C2455="","",市价!C2455/(INTERCEPT(市价!C$3:C2455,市价!$B$3:$B2455)+SLOPE(市价!C$3:C2455,市价!$B$3:$B2455)*市价!$B2455)-1-IF(排名!C2454=1,参数!$B$4)),"")</f>
        <v>-0.20748722681885182</v>
      </c>
      <c r="D2455" s="9">
        <f>IFERROR(IF(市价!D2455="","",市价!D2455/(INTERCEPT(市价!D$3:D2455,市价!$B$3:$B2455)+SLOPE(市价!D$3:D2455,市价!$B$3:$B2455)*市价!$B2455)-1-IF(排名!D2454=1,参数!$B$4)),"")</f>
        <v>-2.0421789706605686E-2</v>
      </c>
      <c r="E2455" s="9">
        <f>IFERROR(IF(市价!E2455="","",市价!E2455/(INTERCEPT(市价!E$3:E2455,市价!$B$3:$B2455)+SLOPE(市价!E$3:E2455,市价!$B$3:$B2455)*市价!$B2455)-1-IF(排名!E2454=1,参数!$B$4)),"")</f>
        <v>-2.4812341334860211E-2</v>
      </c>
      <c r="F2455" s="9">
        <f>IFERROR(IF(市价!F2455="","",市价!F2455/(INTERCEPT(市价!F$3:F2455,市价!$B$3:$B2455)+SLOPE(市价!F$3:F2455,市价!$B$3:$B2455)*市价!$B2455)-1-IF(排名!F2454=1,参数!$B$4)),"")</f>
        <v>0.11780371510198462</v>
      </c>
      <c r="G2455" s="9">
        <f>IFERROR(IF(市价!G2455="","",市价!G2455/(INTERCEPT(市价!G$3:G2455,市价!$B$3:$B2455)+SLOPE(市价!G$3:G2455,市价!$B$3:$B2455)*市价!$B2455)-1-IF(排名!G2454=1,参数!$B$4)),"")</f>
        <v>-2.2894273134748011E-2</v>
      </c>
      <c r="H2455" s="9">
        <f>IFERROR(IF(市价!H2455="","",市价!H2455/(INTERCEPT(市价!H$3:H2455,市价!$B$3:$B2455)+SLOPE(市价!H$3:H2455,市价!$B$3:$B2455)*市价!$B2455)-1-IF(排名!H2454=1,参数!$B$4)),"")</f>
        <v>-0.13003533171177872</v>
      </c>
    </row>
    <row r="2456" spans="1:8" x14ac:dyDescent="0.15">
      <c r="A2456" s="6">
        <v>42045</v>
      </c>
      <c r="B2456" s="9">
        <f t="shared" si="38"/>
        <v>-4.8162645076858891E-2</v>
      </c>
      <c r="C2456" s="9">
        <f>IFERROR(IF(市价!C2456="","",市价!C2456/(INTERCEPT(市价!C$3:C2456,市价!$B$3:$B2456)+SLOPE(市价!C$3:C2456,市价!$B$3:$B2456)*市价!$B2456)-1-IF(排名!C2455=1,参数!$B$4)),"")</f>
        <v>-0.20115038712091463</v>
      </c>
      <c r="D2456" s="9">
        <f>IFERROR(IF(市价!D2456="","",市价!D2456/(INTERCEPT(市价!D$3:D2456,市价!$B$3:$B2456)+SLOPE(市价!D$3:D2456,市价!$B$3:$B2456)*市价!$B2456)-1-IF(排名!D2455=1,参数!$B$4)),"")</f>
        <v>-2.0185503301089702E-2</v>
      </c>
      <c r="E2456" s="9">
        <f>IFERROR(IF(市价!E2456="","",市价!E2456/(INTERCEPT(市价!E$3:E2456,市价!$B$3:$B2456)+SLOPE(市价!E$3:E2456,市价!$B$3:$B2456)*市价!$B2456)-1-IF(排名!E2455=1,参数!$B$4)),"")</f>
        <v>-2.2001596258798384E-2</v>
      </c>
      <c r="F2456" s="9">
        <f>IFERROR(IF(市价!F2456="","",市价!F2456/(INTERCEPT(市价!F$3:F2456,市价!$B$3:$B2456)+SLOPE(市价!F$3:F2456,市价!$B$3:$B2456)*市价!$B2456)-1-IF(排名!F2455=1,参数!$B$4)),"")</f>
        <v>0.10762740460844045</v>
      </c>
      <c r="G2456" s="9">
        <f>IFERROR(IF(市价!G2456="","",市价!G2456/(INTERCEPT(市价!G$3:G2456,市价!$B$3:$B2456)+SLOPE(市价!G$3:G2456,市价!$B$3:$B2456)*市价!$B2456)-1-IF(排名!G2455=1,参数!$B$4)),"")</f>
        <v>-2.1167174924078713E-2</v>
      </c>
      <c r="H2456" s="9">
        <f>IFERROR(IF(市价!H2456="","",市价!H2456/(INTERCEPT(市价!H$3:H2456,市价!$B$3:$B2456)+SLOPE(市价!H$3:H2456,市价!$B$3:$B2456)*市价!$B2456)-1-IF(排名!H2455=1,参数!$B$4)),"")</f>
        <v>-0.13209861346471241</v>
      </c>
    </row>
    <row r="2457" spans="1:8" x14ac:dyDescent="0.15">
      <c r="A2457" s="6">
        <v>42046</v>
      </c>
      <c r="B2457" s="9">
        <f t="shared" si="38"/>
        <v>-4.7795332606491957E-2</v>
      </c>
      <c r="C2457" s="9">
        <f>IFERROR(IF(市价!C2457="","",市价!C2457/(INTERCEPT(市价!C$3:C2457,市价!$B$3:$B2457)+SLOPE(市价!C$3:C2457,市价!$B$3:$B2457)*市价!$B2457)-1-IF(排名!C2456=1,参数!$B$4)),"")</f>
        <v>-0.20195954205621838</v>
      </c>
      <c r="D2457" s="9">
        <f>IFERROR(IF(市价!D2457="","",市价!D2457/(INTERCEPT(市价!D$3:D2457,市价!$B$3:$B2457)+SLOPE(市价!D$3:D2457,市价!$B$3:$B2457)*市价!$B2457)-1-IF(排名!D2456=1,参数!$B$4)),"")</f>
        <v>-1.9183342979481877E-2</v>
      </c>
      <c r="E2457" s="9">
        <f>IFERROR(IF(市价!E2457="","",市价!E2457/(INTERCEPT(市价!E$3:E2457,市价!$B$3:$B2457)+SLOPE(市价!E$3:E2457,市价!$B$3:$B2457)*市价!$B2457)-1-IF(排名!E2456=1,参数!$B$4)),"")</f>
        <v>-2.526007547097997E-2</v>
      </c>
      <c r="F2457" s="9">
        <f>IFERROR(IF(市价!F2457="","",市价!F2457/(INTERCEPT(市价!F$3:F2457,市价!$B$3:$B2457)+SLOPE(市价!F$3:F2457,市价!$B$3:$B2457)*市价!$B2457)-1-IF(排名!F2456=1,参数!$B$4)),"")</f>
        <v>0.11162954609897624</v>
      </c>
      <c r="G2457" s="9">
        <f>IFERROR(IF(市价!G2457="","",市价!G2457/(INTERCEPT(市价!G$3:G2457,市价!$B$3:$B2457)+SLOPE(市价!G$3:G2457,市价!$B$3:$B2457)*市价!$B2457)-1-IF(排名!G2456=1,参数!$B$4)),"")</f>
        <v>-1.8306832238218718E-2</v>
      </c>
      <c r="H2457" s="9">
        <f>IFERROR(IF(市价!H2457="","",市价!H2457/(INTERCEPT(市价!H$3:H2457,市价!$B$3:$B2457)+SLOPE(市价!H$3:H2457,市价!$B$3:$B2457)*市价!$B2457)-1-IF(排名!H2456=1,参数!$B$4)),"")</f>
        <v>-0.13369174899302905</v>
      </c>
    </row>
    <row r="2458" spans="1:8" x14ac:dyDescent="0.15">
      <c r="A2458" s="6">
        <v>42047</v>
      </c>
      <c r="B2458" s="9">
        <f t="shared" si="38"/>
        <v>-4.789369538364565E-2</v>
      </c>
      <c r="C2458" s="9">
        <f>IFERROR(IF(市价!C2458="","",市价!C2458/(INTERCEPT(市价!C$3:C2458,市价!$B$3:$B2458)+SLOPE(市价!C$3:C2458,市价!$B$3:$B2458)*市价!$B2458)-1-IF(排名!C2457=1,参数!$B$4)),"")</f>
        <v>-0.1878981141112708</v>
      </c>
      <c r="D2458" s="9">
        <f>IFERROR(IF(市价!D2458="","",市价!D2458/(INTERCEPT(市价!D$3:D2458,市价!$B$3:$B2458)+SLOPE(市价!D$3:D2458,市价!$B$3:$B2458)*市价!$B2458)-1-IF(排名!D2457=1,参数!$B$4)),"")</f>
        <v>-2.2960958204180537E-2</v>
      </c>
      <c r="E2458" s="9">
        <f>IFERROR(IF(市价!E2458="","",市价!E2458/(INTERCEPT(市价!E$3:E2458,市价!$B$3:$B2458)+SLOPE(市价!E$3:E2458,市价!$B$3:$B2458)*市价!$B2458)-1-IF(排名!E2457=1,参数!$B$4)),"")</f>
        <v>-1.8529849755264727E-2</v>
      </c>
      <c r="F2458" s="9">
        <f>IFERROR(IF(市价!F2458="","",市价!F2458/(INTERCEPT(市价!F$3:F2458,市价!$B$3:$B2458)+SLOPE(市价!F$3:F2458,市价!$B$3:$B2458)*市价!$B2458)-1-IF(排名!F2457=1,参数!$B$4)),"")</f>
        <v>0.10648180418227438</v>
      </c>
      <c r="G2458" s="9">
        <f>IFERROR(IF(市价!G2458="","",市价!G2458/(INTERCEPT(市价!G$3:G2458,市价!$B$3:$B2458)+SLOPE(市价!G$3:G2458,市价!$B$3:$B2458)*市价!$B2458)-1-IF(排名!G2457=1,参数!$B$4)),"")</f>
        <v>-1.6504322646108016E-2</v>
      </c>
      <c r="H2458" s="9">
        <f>IFERROR(IF(市价!H2458="","",市价!H2458/(INTERCEPT(市价!H$3:H2458,市价!$B$3:$B2458)+SLOPE(市价!H$3:H2458,市价!$B$3:$B2458)*市价!$B2458)-1-IF(排名!H2457=1,参数!$B$4)),"")</f>
        <v>-0.14795073176732421</v>
      </c>
    </row>
    <row r="2459" spans="1:8" x14ac:dyDescent="0.15">
      <c r="A2459" s="6">
        <v>42048</v>
      </c>
      <c r="B2459" s="9">
        <f t="shared" si="38"/>
        <v>-4.748129357679224E-2</v>
      </c>
      <c r="C2459" s="9">
        <f>IFERROR(IF(市价!C2459="","",市价!C2459/(INTERCEPT(市价!C$3:C2459,市价!$B$3:$B2459)+SLOPE(市价!C$3:C2459,市价!$B$3:$B2459)*市价!$B2459)-1-IF(排名!C2458=1,参数!$B$4)),"")</f>
        <v>-0.19565173677474149</v>
      </c>
      <c r="D2459" s="9">
        <f>IFERROR(IF(市价!D2459="","",市价!D2459/(INTERCEPT(市价!D$3:D2459,市价!$B$3:$B2459)+SLOPE(市价!D$3:D2459,市价!$B$3:$B2459)*市价!$B2459)-1-IF(排名!D2458=1,参数!$B$4)),"")</f>
        <v>-2.6245582097218279E-2</v>
      </c>
      <c r="E2459" s="9">
        <f>IFERROR(IF(市价!E2459="","",市价!E2459/(INTERCEPT(市价!E$3:E2459,市价!$B$3:$B2459)+SLOPE(市价!E$3:E2459,市价!$B$3:$B2459)*市价!$B2459)-1-IF(排名!E2458=1,参数!$B$4)),"")</f>
        <v>5.482464581953117E-3</v>
      </c>
      <c r="F2459" s="9">
        <f>IFERROR(IF(市价!F2459="","",市价!F2459/(INTERCEPT(市价!F$3:F2459,市价!$B$3:$B2459)+SLOPE(市价!F$3:F2459,市价!$B$3:$B2459)*市价!$B2459)-1-IF(排名!F2458=1,参数!$B$4)),"")</f>
        <v>9.6355765444700481E-2</v>
      </c>
      <c r="G2459" s="9">
        <f>IFERROR(IF(市价!G2459="","",市价!G2459/(INTERCEPT(市价!G$3:G2459,市价!$B$3:$B2459)+SLOPE(市价!G$3:G2459,市价!$B$3:$B2459)*市价!$B2459)-1-IF(排名!G2458=1,参数!$B$4)),"")</f>
        <v>-1.3252812871223818E-2</v>
      </c>
      <c r="H2459" s="9">
        <f>IFERROR(IF(市价!H2459="","",市价!H2459/(INTERCEPT(市价!H$3:H2459,市价!$B$3:$B2459)+SLOPE(市价!H$3:H2459,市价!$B$3:$B2459)*市价!$B2459)-1-IF(排名!H2458=1,参数!$B$4)),"")</f>
        <v>-0.1515758597442235</v>
      </c>
    </row>
    <row r="2460" spans="1:8" x14ac:dyDescent="0.15">
      <c r="A2460" s="6">
        <v>42051</v>
      </c>
      <c r="B2460" s="9">
        <f t="shared" si="38"/>
        <v>-4.7829764001341014E-2</v>
      </c>
      <c r="C2460" s="9">
        <f>IFERROR(IF(市价!C2460="","",市价!C2460/(INTERCEPT(市价!C$3:C2460,市价!$B$3:$B2460)+SLOPE(市价!C$3:C2460,市价!$B$3:$B2460)*市价!$B2460)-1-IF(排名!C2459=1,参数!$B$4)),"")</f>
        <v>-0.18396279878239577</v>
      </c>
      <c r="D2460" s="9">
        <f>IFERROR(IF(市价!D2460="","",市价!D2460/(INTERCEPT(市价!D$3:D2460,市价!$B$3:$B2460)+SLOPE(市价!D$3:D2460,市价!$B$3:$B2460)*市价!$B2460)-1-IF(排名!D2459=1,参数!$B$4)),"")</f>
        <v>-2.7096072337916222E-2</v>
      </c>
      <c r="E2460" s="9">
        <f>IFERROR(IF(市价!E2460="","",市价!E2460/(INTERCEPT(市价!E$3:E2460,市价!$B$3:$B2460)+SLOPE(市价!E$3:E2460,市价!$B$3:$B2460)*市价!$B2460)-1-IF(排名!E2459=1,参数!$B$4)),"")</f>
        <v>-7.0697272711692793E-3</v>
      </c>
      <c r="F2460" s="9">
        <f>IFERROR(IF(市价!F2460="","",市价!F2460/(INTERCEPT(市价!F$3:F2460,市价!$B$3:$B2460)+SLOPE(市价!F$3:F2460,市价!$B$3:$B2460)*市价!$B2460)-1-IF(排名!F2459=1,参数!$B$4)),"")</f>
        <v>8.7849274642553654E-2</v>
      </c>
      <c r="G2460" s="9">
        <f>IFERROR(IF(市价!G2460="","",市价!G2460/(INTERCEPT(市价!G$3:G2460,市价!$B$3:$B2460)+SLOPE(市价!G$3:G2460,市价!$B$3:$B2460)*市价!$B2460)-1-IF(排名!G2459=1,参数!$B$4)),"")</f>
        <v>-3.7381568897275619E-3</v>
      </c>
      <c r="H2460" s="9">
        <f>IFERROR(IF(市价!H2460="","",市价!H2460/(INTERCEPT(市价!H$3:H2460,市价!$B$3:$B2460)+SLOPE(市价!H$3:H2460,市价!$B$3:$B2460)*市价!$B2460)-1-IF(排名!H2459=1,参数!$B$4)),"")</f>
        <v>-0.15296110336939095</v>
      </c>
    </row>
    <row r="2461" spans="1:8" x14ac:dyDescent="0.15">
      <c r="A2461" s="6">
        <v>42052</v>
      </c>
      <c r="B2461" s="9">
        <f t="shared" si="38"/>
        <v>-4.7952389859134616E-2</v>
      </c>
      <c r="C2461" s="9">
        <f>IFERROR(IF(市价!C2461="","",市价!C2461/(INTERCEPT(市价!C$3:C2461,市价!$B$3:$B2461)+SLOPE(市价!C$3:C2461,市价!$B$3:$B2461)*市价!$B2461)-1-IF(排名!C2460=1,参数!$B$4)),"")</f>
        <v>-0.17342064712026953</v>
      </c>
      <c r="D2461" s="9">
        <f>IFERROR(IF(市价!D2461="","",市价!D2461/(INTERCEPT(市价!D$3:D2461,市价!$B$3:$B2461)+SLOPE(市价!D$3:D2461,市价!$B$3:$B2461)*市价!$B2461)-1-IF(排名!D2460=1,参数!$B$4)),"")</f>
        <v>-2.8156966946296991E-2</v>
      </c>
      <c r="E2461" s="9">
        <f>IFERROR(IF(市价!E2461="","",市价!E2461/(INTERCEPT(市价!E$3:E2461,市价!$B$3:$B2461)+SLOPE(市价!E$3:E2461,市价!$B$3:$B2461)*市价!$B2461)-1-IF(排名!E2460=1,参数!$B$4)),"")</f>
        <v>-8.6828517257526716E-3</v>
      </c>
      <c r="F2461" s="9">
        <f>IFERROR(IF(市价!F2461="","",市价!F2461/(INTERCEPT(市价!F$3:F2461,市价!$B$3:$B2461)+SLOPE(市价!F$3:F2461,市价!$B$3:$B2461)*市价!$B2461)-1-IF(排名!F2460=1,参数!$B$4)),"")</f>
        <v>8.3627281847778789E-2</v>
      </c>
      <c r="G2461" s="9">
        <f>IFERROR(IF(市价!G2461="","",市价!G2461/(INTERCEPT(市价!G$3:G2461,市价!$B$3:$B2461)+SLOPE(市价!G$3:G2461,市价!$B$3:$B2461)*市价!$B2461)-1-IF(排名!G2460=1,参数!$B$4)),"")</f>
        <v>-5.6593680995801199E-3</v>
      </c>
      <c r="H2461" s="9">
        <f>IFERROR(IF(市价!H2461="","",市价!H2461/(INTERCEPT(市价!H$3:H2461,市价!$B$3:$B2461)+SLOPE(市价!H$3:H2461,市价!$B$3:$B2461)*市价!$B2461)-1-IF(排名!H2460=1,参数!$B$4)),"")</f>
        <v>-0.15542178711068722</v>
      </c>
    </row>
    <row r="2462" spans="1:8" x14ac:dyDescent="0.15">
      <c r="A2462" s="6">
        <v>42060</v>
      </c>
      <c r="B2462" s="9">
        <f t="shared" si="38"/>
        <v>-4.768451960211878E-2</v>
      </c>
      <c r="C2462" s="9">
        <f>IFERROR(IF(市价!C2462="","",市价!C2462/(INTERCEPT(市价!C$3:C2462,市价!$B$3:$B2462)+SLOPE(市价!C$3:C2462,市价!$B$3:$B2462)*市价!$B2462)-1-IF(排名!C2461=1,参数!$B$4)),"")</f>
        <v>-0.18234150896389648</v>
      </c>
      <c r="D2462" s="9">
        <f>IFERROR(IF(市价!D2462="","",市价!D2462/(INTERCEPT(市价!D$3:D2462,市价!$B$3:$B2462)+SLOPE(市价!D$3:D2462,市价!$B$3:$B2462)*市价!$B2462)-1-IF(排名!D2461=1,参数!$B$4)),"")</f>
        <v>-2.0568567061252097E-2</v>
      </c>
      <c r="E2462" s="9">
        <f>IFERROR(IF(市价!E2462="","",市价!E2462/(INTERCEPT(市价!E$3:E2462,市价!$B$3:$B2462)+SLOPE(市价!E$3:E2462,市价!$B$3:$B2462)*市价!$B2462)-1-IF(排名!E2461=1,参数!$B$4)),"")</f>
        <v>-1.9305792977161174E-2</v>
      </c>
      <c r="F2462" s="9">
        <f>IFERROR(IF(市价!F2462="","",市价!F2462/(INTERCEPT(市价!F$3:F2462,市价!$B$3:$B2462)+SLOPE(市价!F$3:F2462,市价!$B$3:$B2462)*市价!$B2462)-1-IF(排名!F2461=1,参数!$B$4)),"")</f>
        <v>9.2975581934895191E-2</v>
      </c>
      <c r="G2462" s="9">
        <f>IFERROR(IF(市价!G2462="","",市价!G2462/(INTERCEPT(市价!G$3:G2462,市价!$B$3:$B2462)+SLOPE(市价!G$3:G2462,市价!$B$3:$B2462)*市价!$B2462)-1-IF(排名!G2461=1,参数!$B$4)),"")</f>
        <v>-1.2218189329243234E-2</v>
      </c>
      <c r="H2462" s="9">
        <f>IFERROR(IF(市价!H2462="","",市价!H2462/(INTERCEPT(市价!H$3:H2462,市价!$B$3:$B2462)+SLOPE(市价!H$3:H2462,市价!$B$3:$B2462)*市价!$B2462)-1-IF(排名!H2461=1,参数!$B$4)),"")</f>
        <v>-0.14464864121605492</v>
      </c>
    </row>
    <row r="2463" spans="1:8" x14ac:dyDescent="0.15">
      <c r="A2463" s="6">
        <v>42061</v>
      </c>
      <c r="B2463" s="9">
        <f t="shared" si="38"/>
        <v>-4.7886672772971615E-2</v>
      </c>
      <c r="C2463" s="9">
        <f>IFERROR(IF(市价!C2463="","",市价!C2463/(INTERCEPT(市价!C$3:C2463,市价!$B$3:$B2463)+SLOPE(市价!C$3:C2463,市价!$B$3:$B2463)*市价!$B2463)-1-IF(排名!C2462=1,参数!$B$4)),"")</f>
        <v>-0.16877821706067855</v>
      </c>
      <c r="D2463" s="9">
        <f>IFERROR(IF(市价!D2463="","",市价!D2463/(INTERCEPT(市价!D$3:D2463,市价!$B$3:$B2463)+SLOPE(市价!D$3:D2463,市价!$B$3:$B2463)*市价!$B2463)-1-IF(排名!D2462=1,参数!$B$4)),"")</f>
        <v>-2.6168061864741521E-2</v>
      </c>
      <c r="E2463" s="9">
        <f>IFERROR(IF(市价!E2463="","",市价!E2463/(INTERCEPT(市价!E$3:E2463,市价!$B$3:$B2463)+SLOPE(市价!E$3:E2463,市价!$B$3:$B2463)*市价!$B2463)-1-IF(排名!E2462=1,参数!$B$4)),"")</f>
        <v>-1.7944569722706083E-2</v>
      </c>
      <c r="F2463" s="9">
        <f>IFERROR(IF(市价!F2463="","",市价!F2463/(INTERCEPT(市价!F$3:F2463,市价!$B$3:$B2463)+SLOPE(市价!F$3:F2463,市价!$B$3:$B2463)*市价!$B2463)-1-IF(排名!F2462=1,参数!$B$4)),"")</f>
        <v>7.7588623203378893E-2</v>
      </c>
      <c r="G2463" s="9">
        <f>IFERROR(IF(市价!G2463="","",市价!G2463/(INTERCEPT(市价!G$3:G2463,市价!$B$3:$B2463)+SLOPE(市价!G$3:G2463,市价!$B$3:$B2463)*市价!$B2463)-1-IF(排名!G2462=1,参数!$B$4)),"")</f>
        <v>5.3475647693979056E-4</v>
      </c>
      <c r="H2463" s="9">
        <f>IFERROR(IF(市价!H2463="","",市价!H2463/(INTERCEPT(市价!H$3:H2463,市价!$B$3:$B2463)+SLOPE(市价!H$3:H2463,市价!$B$3:$B2463)*市价!$B2463)-1-IF(排名!H2462=1,参数!$B$4)),"")</f>
        <v>-0.15255256767002223</v>
      </c>
    </row>
    <row r="2464" spans="1:8" x14ac:dyDescent="0.15">
      <c r="A2464" s="6">
        <v>42062</v>
      </c>
      <c r="B2464" s="9">
        <f t="shared" si="38"/>
        <v>-4.7744485226024834E-2</v>
      </c>
      <c r="C2464" s="9">
        <f>IFERROR(IF(市价!C2464="","",市价!C2464/(INTERCEPT(市价!C$3:C2464,市价!$B$3:$B2464)+SLOPE(市价!C$3:C2464,市价!$B$3:$B2464)*市价!$B2464)-1-IF(排名!C2463=1,参数!$B$4)),"")</f>
        <v>-0.17038680956917865</v>
      </c>
      <c r="D2464" s="9">
        <f>IFERROR(IF(市价!D2464="","",市价!D2464/(INTERCEPT(市价!D$3:D2464,市价!$B$3:$B2464)+SLOPE(市价!D$3:D2464,市价!$B$3:$B2464)*市价!$B2464)-1-IF(排名!D2463=1,参数!$B$4)),"")</f>
        <v>-2.4329818529667646E-2</v>
      </c>
      <c r="E2464" s="9">
        <f>IFERROR(IF(市价!E2464="","",市价!E2464/(INTERCEPT(市价!E$3:E2464,市价!$B$3:$B2464)+SLOPE(市价!E$3:E2464,市价!$B$3:$B2464)*市价!$B2464)-1-IF(排名!E2463=1,参数!$B$4)),"")</f>
        <v>-2.6634410513828199E-2</v>
      </c>
      <c r="F2464" s="9">
        <f>IFERROR(IF(市价!F2464="","",市价!F2464/(INTERCEPT(市价!F$3:F2464,市价!$B$3:$B2464)+SLOPE(市价!F$3:F2464,市价!$B$3:$B2464)*市价!$B2464)-1-IF(排名!F2463=1,参数!$B$4)),"")</f>
        <v>8.1420526083626932E-2</v>
      </c>
      <c r="G2464" s="9">
        <f>IFERROR(IF(市价!G2464="","",市价!G2464/(INTERCEPT(市价!G$3:G2464,市价!$B$3:$B2464)+SLOPE(市价!G$3:G2464,市价!$B$3:$B2464)*市价!$B2464)-1-IF(排名!G2463=1,参数!$B$4)),"")</f>
        <v>-1.1018152886066446E-4</v>
      </c>
      <c r="H2464" s="9">
        <f>IFERROR(IF(市价!H2464="","",市价!H2464/(INTERCEPT(市价!H$3:H2464,市价!$B$3:$B2464)+SLOPE(市价!H$3:H2464,市价!$B$3:$B2464)*市价!$B2464)-1-IF(排名!H2463=1,参数!$B$4)),"")</f>
        <v>-0.14642621729824079</v>
      </c>
    </row>
    <row r="2465" spans="1:8" x14ac:dyDescent="0.15">
      <c r="A2465" s="6">
        <v>42065</v>
      </c>
      <c r="B2465" s="9">
        <f t="shared" si="38"/>
        <v>-4.7705054725632988E-2</v>
      </c>
      <c r="C2465" s="9">
        <f>IFERROR(IF(市价!C2465="","",市价!C2465/(INTERCEPT(市价!C$3:C2465,市价!$B$3:$B2465)+SLOPE(市价!C$3:C2465,市价!$B$3:$B2465)*市价!$B2465)-1-IF(排名!C2464=1,参数!$B$4)),"")</f>
        <v>-0.16503877304485307</v>
      </c>
      <c r="D2465" s="9">
        <f>IFERROR(IF(市价!D2465="","",市价!D2465/(INTERCEPT(市价!D$3:D2465,市价!$B$3:$B2465)+SLOPE(市价!D$3:D2465,市价!$B$3:$B2465)*市价!$B2465)-1-IF(排名!D2464=1,参数!$B$4)),"")</f>
        <v>-2.9335061083495817E-2</v>
      </c>
      <c r="E2465" s="9">
        <f>IFERROR(IF(市价!E2465="","",市价!E2465/(INTERCEPT(市价!E$3:E2465,市价!$B$3:$B2465)+SLOPE(市价!E$3:E2465,市价!$B$3:$B2465)*市价!$B2465)-1-IF(排名!E2464=1,参数!$B$4)),"")</f>
        <v>-2.819675567505131E-2</v>
      </c>
      <c r="F2465" s="9">
        <f>IFERROR(IF(市价!F2465="","",市价!F2465/(INTERCEPT(市价!F$3:F2465,市价!$B$3:$B2465)+SLOPE(市价!F$3:F2465,市价!$B$3:$B2465)*市价!$B2465)-1-IF(排名!F2464=1,参数!$B$4)),"")</f>
        <v>8.0459036012053398E-2</v>
      </c>
      <c r="G2465" s="9">
        <f>IFERROR(IF(市价!G2465="","",市价!G2465/(INTERCEPT(市价!G$3:G2465,市价!$B$3:$B2465)+SLOPE(市价!G$3:G2465,市价!$B$3:$B2465)*市价!$B2465)-1-IF(排名!G2464=1,参数!$B$4)),"")</f>
        <v>1.4858987934509571E-3</v>
      </c>
      <c r="H2465" s="9">
        <f>IFERROR(IF(市价!H2465="","",市价!H2465/(INTERCEPT(市价!H$3:H2465,市价!$B$3:$B2465)+SLOPE(市价!H$3:H2465,市价!$B$3:$B2465)*市价!$B2465)-1-IF(排名!H2464=1,参数!$B$4)),"")</f>
        <v>-0.1456046733559021</v>
      </c>
    </row>
    <row r="2466" spans="1:8" x14ac:dyDescent="0.15">
      <c r="A2466" s="6">
        <v>42066</v>
      </c>
      <c r="B2466" s="9">
        <f t="shared" si="38"/>
        <v>-4.7567962924552641E-2</v>
      </c>
      <c r="C2466" s="9">
        <f>IFERROR(IF(市价!C2466="","",市价!C2466/(INTERCEPT(市价!C$3:C2466,市价!$B$3:$B2466)+SLOPE(市价!C$3:C2466,市价!$B$3:$B2466)*市价!$B2466)-1-IF(排名!C2465=1,参数!$B$4)),"")</f>
        <v>-0.16932276057069065</v>
      </c>
      <c r="D2466" s="9">
        <f>IFERROR(IF(市价!D2466="","",市价!D2466/(INTERCEPT(市价!D$3:D2466,市价!$B$3:$B2466)+SLOPE(市价!D$3:D2466,市价!$B$3:$B2466)*市价!$B2466)-1-IF(排名!D2465=1,参数!$B$4)),"")</f>
        <v>-3.071651786634999E-2</v>
      </c>
      <c r="E2466" s="9">
        <f>IFERROR(IF(市价!E2466="","",市价!E2466/(INTERCEPT(市价!E$3:E2466,市价!$B$3:$B2466)+SLOPE(市价!E$3:E2466,市价!$B$3:$B2466)*市价!$B2466)-1-IF(排名!E2465=1,参数!$B$4)),"")</f>
        <v>-3.2268628685701017E-2</v>
      </c>
      <c r="F2466" s="9">
        <f>IFERROR(IF(市价!F2466="","",市价!F2466/(INTERCEPT(市价!F$3:F2466,市价!$B$3:$B2466)+SLOPE(市价!F$3:F2466,市价!$B$3:$B2466)*市价!$B2466)-1-IF(排名!F2465=1,参数!$B$4)),"")</f>
        <v>8.637986196192049E-2</v>
      </c>
      <c r="G2466" s="9">
        <f>IFERROR(IF(市价!G2466="","",市价!G2466/(INTERCEPT(市价!G$3:G2466,市价!$B$3:$B2466)+SLOPE(市价!G$3:G2466,市价!$B$3:$B2466)*市价!$B2466)-1-IF(排名!G2465=1,参数!$B$4)),"")</f>
        <v>-1.2265925398841082E-3</v>
      </c>
      <c r="H2466" s="9">
        <f>IFERROR(IF(市价!H2466="","",市价!H2466/(INTERCEPT(市价!H$3:H2466,市价!$B$3:$B2466)+SLOPE(市价!H$3:H2466,市价!$B$3:$B2466)*市价!$B2466)-1-IF(排名!H2465=1,参数!$B$4)),"")</f>
        <v>-0.13825313984661058</v>
      </c>
    </row>
    <row r="2467" spans="1:8" x14ac:dyDescent="0.15">
      <c r="A2467" s="6">
        <v>42067</v>
      </c>
      <c r="B2467" s="9">
        <f t="shared" si="38"/>
        <v>-4.7485816470347088E-2</v>
      </c>
      <c r="C2467" s="9">
        <f>IFERROR(IF(市价!C2467="","",市价!C2467/(INTERCEPT(市价!C$3:C2467,市价!$B$3:$B2467)+SLOPE(市价!C$3:C2467,市价!$B$3:$B2467)*市价!$B2467)-1-IF(排名!C2466=1,参数!$B$4)),"")</f>
        <v>-0.16655573246810365</v>
      </c>
      <c r="D2467" s="9">
        <f>IFERROR(IF(市价!D2467="","",市价!D2467/(INTERCEPT(市价!D$3:D2467,市价!$B$3:$B2467)+SLOPE(市价!D$3:D2467,市价!$B$3:$B2467)*市价!$B2467)-1-IF(排名!D2466=1,参数!$B$4)),"")</f>
        <v>-3.2121177297163017E-2</v>
      </c>
      <c r="E2467" s="9">
        <f>IFERROR(IF(市价!E2467="","",市价!E2467/(INTERCEPT(市价!E$3:E2467,市价!$B$3:$B2467)+SLOPE(市价!E$3:E2467,市价!$B$3:$B2467)*市价!$B2467)-1-IF(排名!E2466=1,参数!$B$4)),"")</f>
        <v>-3.2005236508033552E-2</v>
      </c>
      <c r="F2467" s="9">
        <f>IFERROR(IF(市价!F2467="","",市价!F2467/(INTERCEPT(市价!F$3:F2467,市价!$B$3:$B2467)+SLOPE(市价!F$3:F2467,市价!$B$3:$B2467)*市价!$B2467)-1-IF(排名!F2466=1,参数!$B$4)),"")</f>
        <v>8.6711700591687979E-2</v>
      </c>
      <c r="G2467" s="9">
        <f>IFERROR(IF(市价!G2467="","",市价!G2467/(INTERCEPT(市价!G$3:G2467,市价!$B$3:$B2467)+SLOPE(市价!G$3:G2467,市价!$B$3:$B2467)*市价!$B2467)-1-IF(排名!G2466=1,参数!$B$4)),"")</f>
        <v>-2.9396788914091143E-3</v>
      </c>
      <c r="H2467" s="9">
        <f>IFERROR(IF(市价!H2467="","",市价!H2467/(INTERCEPT(市价!H$3:H2467,市价!$B$3:$B2467)+SLOPE(市价!H$3:H2467,市价!$B$3:$B2467)*市价!$B2467)-1-IF(排名!H2466=1,参数!$B$4)),"")</f>
        <v>-0.13800477424906121</v>
      </c>
    </row>
    <row r="2468" spans="1:8" x14ac:dyDescent="0.15">
      <c r="A2468" s="6">
        <v>42068</v>
      </c>
      <c r="B2468" s="9">
        <f t="shared" si="38"/>
        <v>-4.7487181997387294E-2</v>
      </c>
      <c r="C2468" s="9">
        <f>IFERROR(IF(市价!C2468="","",市价!C2468/(INTERCEPT(市价!C$3:C2468,市价!$B$3:$B2468)+SLOPE(市价!C$3:C2468,市价!$B$3:$B2468)*市价!$B2468)-1-IF(排名!C2467=1,参数!$B$4)),"")</f>
        <v>-0.16316223563389157</v>
      </c>
      <c r="D2468" s="9">
        <f>IFERROR(IF(市价!D2468="","",市价!D2468/(INTERCEPT(市价!D$3:D2468,市价!$B$3:$B2468)+SLOPE(市价!D$3:D2468,市价!$B$3:$B2468)*市价!$B2468)-1-IF(排名!D2467=1,参数!$B$4)),"")</f>
        <v>-3.4179778810083938E-2</v>
      </c>
      <c r="E2468" s="9">
        <f>IFERROR(IF(市价!E2468="","",市价!E2468/(INTERCEPT(市价!E$3:E2468,市价!$B$3:$B2468)+SLOPE(市价!E$3:E2468,市价!$B$3:$B2468)*市价!$B2468)-1-IF(排名!E2467=1,参数!$B$4)),"")</f>
        <v>-3.3165130800556053E-2</v>
      </c>
      <c r="F2468" s="9">
        <f>IFERROR(IF(市价!F2468="","",市价!F2468/(INTERCEPT(市价!F$3:F2468,市价!$B$3:$B2468)+SLOPE(市价!F$3:F2468,市价!$B$3:$B2468)*市价!$B2468)-1-IF(排名!F2467=1,参数!$B$4)),"")</f>
        <v>8.441400764176521E-2</v>
      </c>
      <c r="G2468" s="9">
        <f>IFERROR(IF(市价!G2468="","",市价!G2468/(INTERCEPT(市价!G$3:G2468,市价!$B$3:$B2468)+SLOPE(市价!G$3:G2468,市价!$B$3:$B2468)*市价!$B2468)-1-IF(排名!G2467=1,参数!$B$4)),"")</f>
        <v>3.1424932391410643E-4</v>
      </c>
      <c r="H2468" s="9">
        <f>IFERROR(IF(市价!H2468="","",市价!H2468/(INTERCEPT(市价!H$3:H2468,市价!$B$3:$B2468)+SLOPE(市价!H$3:H2468,市价!$B$3:$B2468)*市价!$B2468)-1-IF(排名!H2467=1,参数!$B$4)),"")</f>
        <v>-0.13914420370547154</v>
      </c>
    </row>
    <row r="2469" spans="1:8" x14ac:dyDescent="0.15">
      <c r="A2469" s="6">
        <v>42069</v>
      </c>
      <c r="B2469" s="9">
        <f t="shared" si="38"/>
        <v>-4.7594784704674022E-2</v>
      </c>
      <c r="C2469" s="9">
        <f>IFERROR(IF(市价!C2469="","",市价!C2469/(INTERCEPT(市价!C$3:C2469,市价!$B$3:$B2469)+SLOPE(市价!C$3:C2469,市价!$B$3:$B2469)*市价!$B2469)-1-IF(排名!C2468=1,参数!$B$4)),"")</f>
        <v>-0.15517697694644553</v>
      </c>
      <c r="D2469" s="9">
        <f>IFERROR(IF(市价!D2469="","",市价!D2469/(INTERCEPT(市价!D$3:D2469,市价!$B$3:$B2469)+SLOPE(市价!D$3:D2469,市价!$B$3:$B2469)*市价!$B2469)-1-IF(排名!D2468=1,参数!$B$4)),"")</f>
        <v>-3.5847721795647103E-2</v>
      </c>
      <c r="E2469" s="9">
        <f>IFERROR(IF(市价!E2469="","",市价!E2469/(INTERCEPT(市价!E$3:E2469,市价!$B$3:$B2469)+SLOPE(市价!E$3:E2469,市价!$B$3:$B2469)*市价!$B2469)-1-IF(排名!E2468=1,参数!$B$4)),"")</f>
        <v>-3.4575664440048115E-2</v>
      </c>
      <c r="F2469" s="9">
        <f>IFERROR(IF(市价!F2469="","",市价!F2469/(INTERCEPT(市价!F$3:F2469,市价!$B$3:$B2469)+SLOPE(市价!F$3:F2469,市价!$B$3:$B2469)*市价!$B2469)-1-IF(排名!F2468=1,参数!$B$4)),"")</f>
        <v>7.9582682580024544E-2</v>
      </c>
      <c r="G2469" s="9">
        <f>IFERROR(IF(市价!G2469="","",市价!G2469/(INTERCEPT(市价!G$3:G2469,市价!$B$3:$B2469)+SLOPE(市价!G$3:G2469,市价!$B$3:$B2469)*市价!$B2469)-1-IF(排名!G2468=1,参数!$B$4)),"")</f>
        <v>-1.3232792349837652E-4</v>
      </c>
      <c r="H2469" s="9">
        <f>IFERROR(IF(市价!H2469="","",市价!H2469/(INTERCEPT(市价!H$3:H2469,市价!$B$3:$B2469)+SLOPE(市价!H$3:H2469,市价!$B$3:$B2469)*市价!$B2469)-1-IF(排名!H2468=1,参数!$B$4)),"")</f>
        <v>-0.13941869970242959</v>
      </c>
    </row>
    <row r="2470" spans="1:8" x14ac:dyDescent="0.15">
      <c r="A2470" s="6">
        <v>42072</v>
      </c>
      <c r="B2470" s="9">
        <f t="shared" si="38"/>
        <v>-4.7809291744698966E-2</v>
      </c>
      <c r="C2470" s="9">
        <f>IFERROR(IF(市价!C2470="","",市价!C2470/(INTERCEPT(市价!C$3:C2470,市价!$B$3:$B2470)+SLOPE(市价!C$3:C2470,市价!$B$3:$B2470)*市价!$B2470)-1-IF(排名!C2469=1,参数!$B$4)),"")</f>
        <v>-0.13794186384408105</v>
      </c>
      <c r="D2470" s="9">
        <f>IFERROR(IF(市价!D2470="","",市价!D2470/(INTERCEPT(市价!D$3:D2470,市价!$B$3:$B2470)+SLOPE(市价!D$3:D2470,市价!$B$3:$B2470)*市价!$B2470)-1-IF(排名!D2469=1,参数!$B$4)),"")</f>
        <v>-4.7379917717309539E-2</v>
      </c>
      <c r="E2470" s="9">
        <f>IFERROR(IF(市价!E2470="","",市价!E2470/(INTERCEPT(市价!E$3:E2470,市价!$B$3:$B2470)+SLOPE(市价!E$3:E2470,市价!$B$3:$B2470)*市价!$B2470)-1-IF(排名!E2469=1,参数!$B$4)),"")</f>
        <v>-5.0361423730817534E-2</v>
      </c>
      <c r="F2470" s="9">
        <f>IFERROR(IF(市价!F2470="","",市价!F2470/(INTERCEPT(市价!F$3:F2470,市价!$B$3:$B2470)+SLOPE(市价!F$3:F2470,市价!$B$3:$B2470)*市价!$B2470)-1-IF(排名!F2469=1,参数!$B$4)),"")</f>
        <v>5.4579550084020489E-2</v>
      </c>
      <c r="G2470" s="9">
        <f>IFERROR(IF(市价!G2470="","",市价!G2470/(INTERCEPT(市价!G$3:G2470,市价!$B$3:$B2470)+SLOPE(市价!G$3:G2470,市价!$B$3:$B2470)*市价!$B2470)-1-IF(排名!G2469=1,参数!$B$4)),"")</f>
        <v>3.143653745555075E-2</v>
      </c>
      <c r="H2470" s="9">
        <f>IFERROR(IF(市价!H2470="","",市价!H2470/(INTERCEPT(市价!H$3:H2470,市价!$B$3:$B2470)+SLOPE(市价!H$3:H2470,市价!$B$3:$B2470)*市价!$B2470)-1-IF(排名!H2469=1,参数!$B$4)),"")</f>
        <v>-0.13718863271555692</v>
      </c>
    </row>
    <row r="2471" spans="1:8" x14ac:dyDescent="0.15">
      <c r="A2471" s="6">
        <v>42073</v>
      </c>
      <c r="B2471" s="9">
        <f t="shared" si="38"/>
        <v>-4.7909470555651555E-2</v>
      </c>
      <c r="C2471" s="9">
        <f>IFERROR(IF(市价!C2471="","",市价!C2471/(INTERCEPT(市价!C$3:C2471,市价!$B$3:$B2471)+SLOPE(市价!C$3:C2471,市价!$B$3:$B2471)*市价!$B2471)-1-IF(排名!C2470=1,参数!$B$4)),"")</f>
        <v>-0.1107131968737909</v>
      </c>
      <c r="D2471" s="9">
        <f>IFERROR(IF(市价!D2471="","",市价!D2471/(INTERCEPT(市价!D$3:D2471,市价!$B$3:$B2471)+SLOPE(市价!D$3:D2471,市价!$B$3:$B2471)*市价!$B2471)-1-IF(排名!D2470=1,参数!$B$4)),"")</f>
        <v>-5.9545113501953906E-2</v>
      </c>
      <c r="E2471" s="9">
        <f>IFERROR(IF(市价!E2471="","",市价!E2471/(INTERCEPT(市价!E$3:E2471,市价!$B$3:$B2471)+SLOPE(市价!E$3:E2471,市价!$B$3:$B2471)*市价!$B2471)-1-IF(排名!E2470=1,参数!$B$4)),"")</f>
        <v>-5.9369422173831121E-2</v>
      </c>
      <c r="F2471" s="9">
        <f>IFERROR(IF(市价!F2471="","",市价!F2471/(INTERCEPT(市价!F$3:F2471,市价!$B$3:$B2471)+SLOPE(市价!F$3:F2471,市价!$B$3:$B2471)*市价!$B2471)-1-IF(排名!F2470=1,参数!$B$4)),"")</f>
        <v>4.551885726910565E-2</v>
      </c>
      <c r="G2471" s="9">
        <f>IFERROR(IF(市价!G2471="","",市价!G2471/(INTERCEPT(市价!G$3:G2471,市价!$B$3:$B2471)+SLOPE(市价!G$3:G2471,市价!$B$3:$B2471)*市价!$B2471)-1-IF(排名!G2470=1,参数!$B$4)),"")</f>
        <v>4.5744828641187674E-2</v>
      </c>
      <c r="H2471" s="9">
        <f>IFERROR(IF(市价!H2471="","",市价!H2471/(INTERCEPT(市价!H$3:H2471,市价!$B$3:$B2471)+SLOPE(市价!H$3:H2471,市价!$B$3:$B2471)*市价!$B2471)-1-IF(排名!H2470=1,参数!$B$4)),"")</f>
        <v>-0.14909277669462673</v>
      </c>
    </row>
    <row r="2472" spans="1:8" x14ac:dyDescent="0.15">
      <c r="A2472" s="6">
        <v>42074</v>
      </c>
      <c r="B2472" s="9">
        <f t="shared" si="38"/>
        <v>-4.8083313080683386E-2</v>
      </c>
      <c r="C2472" s="9">
        <f>IFERROR(IF(市价!C2472="","",市价!C2472/(INTERCEPT(市价!C$3:C2472,市价!$B$3:$B2472)+SLOPE(市价!C$3:C2472,市价!$B$3:$B2472)*市价!$B2472)-1-IF(排名!C2471=1,参数!$B$4)),"")</f>
        <v>-0.10549125477646493</v>
      </c>
      <c r="D2472" s="9">
        <f>IFERROR(IF(市价!D2472="","",市价!D2472/(INTERCEPT(市价!D$3:D2472,市价!$B$3:$B2472)+SLOPE(市价!D$3:D2472,市价!$B$3:$B2472)*市价!$B2472)-1-IF(排名!D2471=1,参数!$B$4)),"")</f>
        <v>-5.8687667430641355E-2</v>
      </c>
      <c r="E2472" s="9">
        <f>IFERROR(IF(市价!E2472="","",市价!E2472/(INTERCEPT(市价!E$3:E2472,市价!$B$3:$B2472)+SLOPE(市价!E$3:E2472,市价!$B$3:$B2472)*市价!$B2472)-1-IF(排名!E2471=1,参数!$B$4)),"")</f>
        <v>-6.3717667650031728E-2</v>
      </c>
      <c r="F2472" s="9">
        <f>IFERROR(IF(市价!F2472="","",市价!F2472/(INTERCEPT(市价!F$3:F2472,市价!$B$3:$B2472)+SLOPE(市价!F$3:F2472,市价!$B$3:$B2472)*市价!$B2472)-1-IF(排名!F2471=1,参数!$B$4)),"")</f>
        <v>3.8766609593331003E-2</v>
      </c>
      <c r="G2472" s="9">
        <f>IFERROR(IF(市价!G2472="","",市价!G2472/(INTERCEPT(市价!G$3:G2472,市价!$B$3:$B2472)+SLOPE(市价!G$3:G2472,市价!$B$3:$B2472)*市价!$B2472)-1-IF(排名!G2471=1,参数!$B$4)),"")</f>
        <v>4.1590001384245401E-2</v>
      </c>
      <c r="H2472" s="9">
        <f>IFERROR(IF(市价!H2472="","",市价!H2472/(INTERCEPT(市价!H$3:H2472,市价!$B$3:$B2472)+SLOPE(市价!H$3:H2472,市价!$B$3:$B2472)*市价!$B2472)-1-IF(排名!H2471=1,参数!$B$4)),"")</f>
        <v>-0.14095989960453872</v>
      </c>
    </row>
    <row r="2473" spans="1:8" x14ac:dyDescent="0.15">
      <c r="A2473" s="6">
        <v>42075</v>
      </c>
      <c r="B2473" s="9">
        <f t="shared" si="38"/>
        <v>-4.8401420737960964E-2</v>
      </c>
      <c r="C2473" s="9">
        <f>IFERROR(IF(市价!C2473="","",市价!C2473/(INTERCEPT(市价!C$3:C2473,市价!$B$3:$B2473)+SLOPE(市价!C$3:C2473,市价!$B$3:$B2473)*市价!$B2473)-1-IF(排名!C2472=1,参数!$B$4)),"")</f>
        <v>-8.904384259507081E-2</v>
      </c>
      <c r="D2473" s="9">
        <f>IFERROR(IF(市价!D2473="","",市价!D2473/(INTERCEPT(市价!D$3:D2473,市价!$B$3:$B2473)+SLOPE(市价!D$3:D2473,市价!$B$3:$B2473)*市价!$B2473)-1-IF(排名!D2472=1,参数!$B$4)),"")</f>
        <v>-6.4187002478585109E-2</v>
      </c>
      <c r="E2473" s="9">
        <f>IFERROR(IF(市价!E2473="","",市价!E2473/(INTERCEPT(市价!E$3:E2473,市价!$B$3:$B2473)+SLOPE(市价!E$3:E2473,市价!$B$3:$B2473)*市价!$B2473)-1-IF(排名!E2472=1,参数!$B$4)),"")</f>
        <v>-7.338316897746644E-2</v>
      </c>
      <c r="F2473" s="9">
        <f>IFERROR(IF(市价!F2473="","",市价!F2473/(INTERCEPT(市价!F$3:F2473,市价!$B$3:$B2473)+SLOPE(市价!F$3:F2473,市价!$B$3:$B2473)*市价!$B2473)-1-IF(排名!F2472=1,参数!$B$4)),"")</f>
        <v>1.093881617680581E-2</v>
      </c>
      <c r="G2473" s="9">
        <f>IFERROR(IF(市价!G2473="","",市价!G2473/(INTERCEPT(市价!G$3:G2473,市价!$B$3:$B2473)+SLOPE(市价!G$3:G2473,市价!$B$3:$B2473)*市价!$B2473)-1-IF(排名!G2472=1,参数!$B$4)),"")</f>
        <v>4.7166889167898685E-2</v>
      </c>
      <c r="H2473" s="9">
        <f>IFERROR(IF(市价!H2473="","",市价!H2473/(INTERCEPT(市价!H$3:H2473,市价!$B$3:$B2473)+SLOPE(市价!H$3:H2473,市价!$B$3:$B2473)*市价!$B2473)-1-IF(排名!H2472=1,参数!$B$4)),"")</f>
        <v>-0.12190021572134792</v>
      </c>
    </row>
    <row r="2474" spans="1:8" x14ac:dyDescent="0.15">
      <c r="A2474" s="6">
        <v>42076</v>
      </c>
      <c r="B2474" s="9">
        <f t="shared" si="38"/>
        <v>-4.8508881050362995E-2</v>
      </c>
      <c r="C2474" s="9">
        <f>IFERROR(IF(市价!C2474="","",市价!C2474/(INTERCEPT(市价!C$3:C2474,市价!$B$3:$B2474)+SLOPE(市价!C$3:C2474,市价!$B$3:$B2474)*市价!$B2474)-1-IF(排名!C2473=1,参数!$B$4)),"")</f>
        <v>-8.5284150577087048E-2</v>
      </c>
      <c r="D2474" s="9">
        <f>IFERROR(IF(市价!D2474="","",市价!D2474/(INTERCEPT(市价!D$3:D2474,市价!$B$3:$B2474)+SLOPE(市价!D$3:D2474,市价!$B$3:$B2474)*市价!$B2474)-1-IF(排名!D2473=1,参数!$B$4)),"")</f>
        <v>-5.9650680828316482E-2</v>
      </c>
      <c r="E2474" s="9">
        <f>IFERROR(IF(市价!E2474="","",市价!E2474/(INTERCEPT(市价!E$3:E2474,市价!$B$3:$B2474)+SLOPE(市价!E$3:E2474,市价!$B$3:$B2474)*市价!$B2474)-1-IF(排名!E2473=1,参数!$B$4)),"")</f>
        <v>-7.721141663002129E-2</v>
      </c>
      <c r="F2474" s="9">
        <f>IFERROR(IF(市价!F2474="","",市价!F2474/(INTERCEPT(市价!F$3:F2474,市价!$B$3:$B2474)+SLOPE(市价!F$3:F2474,市价!$B$3:$B2474)*市价!$B2474)-1-IF(排名!F2473=1,参数!$B$4)),"")</f>
        <v>-9.7841557228262044E-4</v>
      </c>
      <c r="G2474" s="9">
        <f>IFERROR(IF(市价!G2474="","",市价!G2474/(INTERCEPT(市价!G$3:G2474,市价!$B$3:$B2474)+SLOPE(市价!G$3:G2474,市价!$B$3:$B2474)*市价!$B2474)-1-IF(排名!G2473=1,参数!$B$4)),"")</f>
        <v>2.899790811068903E-2</v>
      </c>
      <c r="H2474" s="9">
        <f>IFERROR(IF(市价!H2474="","",市价!H2474/(INTERCEPT(市价!H$3:H2474,市价!$B$3:$B2474)+SLOPE(市价!H$3:H2474,市价!$B$3:$B2474)*市价!$B2474)-1-IF(排名!H2473=1,参数!$B$4)),"")</f>
        <v>-9.6926530805159561E-2</v>
      </c>
    </row>
    <row r="2475" spans="1:8" x14ac:dyDescent="0.15">
      <c r="A2475" s="6">
        <v>42079</v>
      </c>
      <c r="B2475" s="9">
        <f t="shared" si="38"/>
        <v>-4.8404759349595261E-2</v>
      </c>
      <c r="C2475" s="9">
        <f>IFERROR(IF(市价!C2475="","",市价!C2475/(INTERCEPT(市价!C$3:C2475,市价!$B$3:$B2475)+SLOPE(市价!C$3:C2475,市价!$B$3:$B2475)*市价!$B2475)-1-IF(排名!C2474=1,参数!$B$4)),"")</f>
        <v>-8.8563072917434593E-2</v>
      </c>
      <c r="D2475" s="9">
        <f>IFERROR(IF(市价!D2475="","",市价!D2475/(INTERCEPT(市价!D$3:D2475,市价!$B$3:$B2475)+SLOPE(市价!D$3:D2475,市价!$B$3:$B2475)*市价!$B2475)-1-IF(排名!D2474=1,参数!$B$4)),"")</f>
        <v>-6.2146858384958703E-2</v>
      </c>
      <c r="E2475" s="9">
        <f>IFERROR(IF(市价!E2475="","",市价!E2475/(INTERCEPT(市价!E$3:E2475,市价!$B$3:$B2475)+SLOPE(市价!E$3:E2475,市价!$B$3:$B2475)*市价!$B2475)-1-IF(排名!E2474=1,参数!$B$4)),"")</f>
        <v>-7.9255092032569752E-2</v>
      </c>
      <c r="F2475" s="9">
        <f>IFERROR(IF(市价!F2475="","",市价!F2475/(INTERCEPT(市价!F$3:F2475,市价!$B$3:$B2475)+SLOPE(市价!F$3:F2475,市价!$B$3:$B2475)*市价!$B2475)-1-IF(排名!F2474=1,参数!$B$4)),"")</f>
        <v>-9.0401089212847063E-3</v>
      </c>
      <c r="G2475" s="9">
        <f>IFERROR(IF(市价!G2475="","",市价!G2475/(INTERCEPT(市价!G$3:G2475,市价!$B$3:$B2475)+SLOPE(市价!G$3:G2475,市价!$B$3:$B2475)*市价!$B2475)-1-IF(排名!G2474=1,参数!$B$4)),"")</f>
        <v>2.8441416091273819E-2</v>
      </c>
      <c r="H2475" s="9">
        <f>IFERROR(IF(市价!H2475="","",市价!H2475/(INTERCEPT(市价!H$3:H2475,市价!$B$3:$B2475)+SLOPE(市价!H$3:H2475,市价!$B$3:$B2475)*市价!$B2475)-1-IF(排名!H2474=1,参数!$B$4)),"")</f>
        <v>-7.9864839932597631E-2</v>
      </c>
    </row>
    <row r="2476" spans="1:8" x14ac:dyDescent="0.15">
      <c r="A2476" s="6">
        <v>42080</v>
      </c>
      <c r="B2476" s="9">
        <f t="shared" si="38"/>
        <v>-4.8320911012327418E-2</v>
      </c>
      <c r="C2476" s="9">
        <f>IFERROR(IF(市价!C2476="","",市价!C2476/(INTERCEPT(市价!C$3:C2476,市价!$B$3:$B2476)+SLOPE(市价!C$3:C2476,市价!$B$3:$B2476)*市价!$B2476)-1-IF(排名!C2475=1,参数!$B$4)),"")</f>
        <v>-6.0866405109808452E-2</v>
      </c>
      <c r="D2476" s="9">
        <f>IFERROR(IF(市价!D2476="","",市价!D2476/(INTERCEPT(市价!D$3:D2476,市价!$B$3:$B2476)+SLOPE(市价!D$3:D2476,市价!$B$3:$B2476)*市价!$B2476)-1-IF(排名!D2475=1,参数!$B$4)),"")</f>
        <v>-6.8966967576375215E-2</v>
      </c>
      <c r="E2476" s="9">
        <f>IFERROR(IF(市价!E2476="","",市价!E2476/(INTERCEPT(市价!E$3:E2476,市价!$B$3:$B2476)+SLOPE(市价!E$3:E2476,市价!$B$3:$B2476)*市价!$B2476)-1-IF(排名!E2475=1,参数!$B$4)),"")</f>
        <v>-7.8607823432169432E-2</v>
      </c>
      <c r="F2476" s="9">
        <f>IFERROR(IF(市价!F2476="","",市价!F2476/(INTERCEPT(市价!F$3:F2476,市价!$B$3:$B2476)+SLOPE(市价!F$3:F2476,市价!$B$3:$B2476)*市价!$B2476)-1-IF(排名!F2475=1,参数!$B$4)),"")</f>
        <v>-1.5538840946351495E-2</v>
      </c>
      <c r="G2476" s="9">
        <f>IFERROR(IF(市价!G2476="","",市价!G2476/(INTERCEPT(市价!G$3:G2476,市价!$B$3:$B2476)+SLOPE(市价!G$3:G2476,市价!$B$3:$B2476)*市价!$B2476)-1-IF(排名!G2475=1,参数!$B$4)),"")</f>
        <v>2.5603188172478752E-2</v>
      </c>
      <c r="H2476" s="9">
        <f>IFERROR(IF(市价!H2476="","",市价!H2476/(INTERCEPT(市价!H$3:H2476,市价!$B$3:$B2476)+SLOPE(市价!H$3:H2476,市价!$B$3:$B2476)*市价!$B2476)-1-IF(排名!H2475=1,参数!$B$4)),"")</f>
        <v>-9.1548617181738678E-2</v>
      </c>
    </row>
    <row r="2477" spans="1:8" x14ac:dyDescent="0.15">
      <c r="A2477" s="6">
        <v>42081</v>
      </c>
      <c r="B2477" s="9">
        <f t="shared" si="38"/>
        <v>-4.7976714253484931E-2</v>
      </c>
      <c r="C2477" s="9">
        <f>IFERROR(IF(市价!C2477="","",市价!C2477/(INTERCEPT(市价!C$3:C2477,市价!$B$3:$B2477)+SLOPE(市价!C$3:C2477,市价!$B$3:$B2477)*市价!$B2477)-1-IF(排名!C2476=1,参数!$B$4)),"")</f>
        <v>-7.7821266532362099E-2</v>
      </c>
      <c r="D2477" s="9">
        <f>IFERROR(IF(市价!D2477="","",市价!D2477/(INTERCEPT(市价!D$3:D2477,市价!$B$3:$B2477)+SLOPE(市价!D$3:D2477,市价!$B$3:$B2477)*市价!$B2477)-1-IF(排名!D2476=1,参数!$B$4)),"")</f>
        <v>-5.8670693560588294E-2</v>
      </c>
      <c r="E2477" s="9">
        <f>IFERROR(IF(市价!E2477="","",市价!E2477/(INTERCEPT(市价!E$3:E2477,市价!$B$3:$B2477)+SLOPE(市价!E$3:E2477,市价!$B$3:$B2477)*市价!$B2477)-1-IF(排名!E2476=1,参数!$B$4)),"")</f>
        <v>-7.1235143027028602E-2</v>
      </c>
      <c r="F2477" s="9">
        <f>IFERROR(IF(市价!F2477="","",市价!F2477/(INTERCEPT(市价!F$3:F2477,市价!$B$3:$B2477)+SLOPE(市价!F$3:F2477,市价!$B$3:$B2477)*市价!$B2477)-1-IF(排名!F2476=1,参数!$B$4)),"")</f>
        <v>-6.4772764984165621E-3</v>
      </c>
      <c r="G2477" s="9">
        <f>IFERROR(IF(市价!G2477="","",市价!G2477/(INTERCEPT(市价!G$3:G2477,市价!$B$3:$B2477)+SLOPE(市价!G$3:G2477,市价!$B$3:$B2477)*市价!$B2477)-1-IF(排名!G2476=1,参数!$B$4)),"")</f>
        <v>2.4111491029984E-2</v>
      </c>
      <c r="H2477" s="9">
        <f>IFERROR(IF(市价!H2477="","",市价!H2477/(INTERCEPT(市价!H$3:H2477,市价!$B$3:$B2477)+SLOPE(市价!H$3:H2477,市价!$B$3:$B2477)*市价!$B2477)-1-IF(排名!H2476=1,参数!$B$4)),"")</f>
        <v>-9.776739693249803E-2</v>
      </c>
    </row>
    <row r="2478" spans="1:8" x14ac:dyDescent="0.15">
      <c r="A2478" s="6">
        <v>42082</v>
      </c>
      <c r="B2478" s="9">
        <f t="shared" si="38"/>
        <v>-4.7989831440484833E-2</v>
      </c>
      <c r="C2478" s="9">
        <f>IFERROR(IF(市价!C2478="","",市价!C2478/(INTERCEPT(市价!C$3:C2478,市价!$B$3:$B2478)+SLOPE(市价!C$3:C2478,市价!$B$3:$B2478)*市价!$B2478)-1-IF(排名!C2477=1,参数!$B$4)),"")</f>
        <v>-8.7944153054260954E-2</v>
      </c>
      <c r="D2478" s="9">
        <f>IFERROR(IF(市价!D2478="","",市价!D2478/(INTERCEPT(市价!D$3:D2478,市价!$B$3:$B2478)+SLOPE(市价!D$3:D2478,市价!$B$3:$B2478)*市价!$B2478)-1-IF(排名!D2477=1,参数!$B$4)),"")</f>
        <v>-5.8313791199494869E-2</v>
      </c>
      <c r="E2478" s="9">
        <f>IFERROR(IF(市价!E2478="","",市价!E2478/(INTERCEPT(市价!E$3:E2478,市价!$B$3:$B2478)+SLOPE(市价!E$3:E2478,市价!$B$3:$B2478)*市价!$B2478)-1-IF(排名!E2477=1,参数!$B$4)),"")</f>
        <v>-7.2847170230423641E-2</v>
      </c>
      <c r="F2478" s="9">
        <f>IFERROR(IF(市价!F2478="","",市价!F2478/(INTERCEPT(市价!F$3:F2478,市价!$B$3:$B2478)+SLOPE(市价!F$3:F2478,市价!$B$3:$B2478)*市价!$B2478)-1-IF(排名!F2477=1,参数!$B$4)),"")</f>
        <v>-3.6937241163138568E-3</v>
      </c>
      <c r="G2478" s="9">
        <f>IFERROR(IF(市价!G2478="","",市价!G2478/(INTERCEPT(市价!G$3:G2478,市价!$B$3:$B2478)+SLOPE(市价!G$3:G2478,市价!$B$3:$B2478)*市价!$B2478)-1-IF(排名!G2477=1,参数!$B$4)),"")</f>
        <v>1.5561911017062613E-2</v>
      </c>
      <c r="H2478" s="9">
        <f>IFERROR(IF(市价!H2478="","",市价!H2478/(INTERCEPT(市价!H$3:H2478,市价!$B$3:$B2478)+SLOPE(市价!H$3:H2478,市价!$B$3:$B2478)*市价!$B2478)-1-IF(排名!H2477=1,参数!$B$4)),"")</f>
        <v>-8.0702061059478303E-2</v>
      </c>
    </row>
    <row r="2479" spans="1:8" x14ac:dyDescent="0.15">
      <c r="A2479" s="6">
        <v>42083</v>
      </c>
      <c r="B2479" s="9">
        <f t="shared" si="38"/>
        <v>-4.748046262536134E-2</v>
      </c>
      <c r="C2479" s="9">
        <f>IFERROR(IF(市价!C2479="","",市价!C2479/(INTERCEPT(市价!C$3:C2479,市价!$B$3:$B2479)+SLOPE(市价!C$3:C2479,市价!$B$3:$B2479)*市价!$B2479)-1-IF(排名!C2478=1,参数!$B$4)),"")</f>
        <v>-8.8666243279875823E-2</v>
      </c>
      <c r="D2479" s="9">
        <f>IFERROR(IF(市价!D2479="","",市价!D2479/(INTERCEPT(市价!D$3:D2479,市价!$B$3:$B2479)+SLOPE(市价!D$3:D2479,市价!$B$3:$B2479)*市价!$B2479)-1-IF(排名!D2478=1,参数!$B$4)),"")</f>
        <v>-5.8578897704271049E-2</v>
      </c>
      <c r="E2479" s="9">
        <f>IFERROR(IF(市价!E2479="","",市价!E2479/(INTERCEPT(市价!E$3:E2479,市价!$B$3:$B2479)+SLOPE(市价!E$3:E2479,市价!$B$3:$B2479)*市价!$B2479)-1-IF(排名!E2478=1,参数!$B$4)),"")</f>
        <v>-7.2704344434902035E-2</v>
      </c>
      <c r="F2479" s="9">
        <f>IFERROR(IF(市价!F2479="","",市价!F2479/(INTERCEPT(市价!F$3:F2479,市价!$B$3:$B2479)+SLOPE(市价!F$3:F2479,市价!$B$3:$B2479)*市价!$B2479)-1-IF(排名!F2478=1,参数!$B$4)),"")</f>
        <v>1.3526799846284021E-3</v>
      </c>
      <c r="G2479" s="9">
        <f>IFERROR(IF(市价!G2479="","",市价!G2479/(INTERCEPT(市价!G$3:G2479,市价!$B$3:$B2479)+SLOPE(市价!G$3:G2479,市价!$B$3:$B2479)*市价!$B2479)-1-IF(排名!G2478=1,参数!$B$4)),"")</f>
        <v>2.6475622671281229E-2</v>
      </c>
      <c r="H2479" s="9">
        <f>IFERROR(IF(市价!H2479="","",市价!H2479/(INTERCEPT(市价!H$3:H2479,市价!$B$3:$B2479)+SLOPE(市价!H$3:H2479,市价!$B$3:$B2479)*市价!$B2479)-1-IF(排名!H2478=1,参数!$B$4)),"")</f>
        <v>-9.2761592989028752E-2</v>
      </c>
    </row>
    <row r="2480" spans="1:8" x14ac:dyDescent="0.15">
      <c r="A2480" s="6">
        <v>42086</v>
      </c>
      <c r="B2480" s="9">
        <f t="shared" si="38"/>
        <v>-4.7283408097499667E-2</v>
      </c>
      <c r="C2480" s="9">
        <f>IFERROR(IF(市价!C2480="","",市价!C2480/(INTERCEPT(市价!C$3:C2480,市价!$B$3:$B2480)+SLOPE(市价!C$3:C2480,市价!$B$3:$B2480)*市价!$B2480)-1-IF(排名!C2479=1,参数!$B$4)),"")</f>
        <v>-9.7763220973871579E-2</v>
      </c>
      <c r="D2480" s="9">
        <f>IFERROR(IF(市价!D2480="","",市价!D2480/(INTERCEPT(市价!D$3:D2480,市价!$B$3:$B2480)+SLOPE(市价!D$3:D2480,市价!$B$3:$B2480)*市价!$B2480)-1-IF(排名!D2479=1,参数!$B$4)),"")</f>
        <v>-6.1090750339218403E-2</v>
      </c>
      <c r="E2480" s="9">
        <f>IFERROR(IF(市价!E2480="","",市价!E2480/(INTERCEPT(市价!E$3:E2480,市价!$B$3:$B2480)+SLOPE(市价!E$3:E2480,市价!$B$3:$B2480)*市价!$B2480)-1-IF(排名!E2479=1,参数!$B$4)),"")</f>
        <v>-7.4488971218093725E-2</v>
      </c>
      <c r="F2480" s="9">
        <f>IFERROR(IF(市价!F2480="","",市价!F2480/(INTERCEPT(市价!F$3:F2480,市价!$B$3:$B2480)+SLOPE(市价!F$3:F2480,市价!$B$3:$B2480)*市价!$B2480)-1-IF(排名!F2479=1,参数!$B$4)),"")</f>
        <v>1.7772314766977271E-3</v>
      </c>
      <c r="G2480" s="9">
        <f>IFERROR(IF(市价!G2480="","",市价!G2480/(INTERCEPT(市价!G$3:G2480,市价!$B$3:$B2480)+SLOPE(市价!G$3:G2480,市价!$B$3:$B2480)*市价!$B2480)-1-IF(排名!G2479=1,参数!$B$4)),"")</f>
        <v>2.2234898671308345E-2</v>
      </c>
      <c r="H2480" s="9">
        <f>IFERROR(IF(市价!H2480="","",市价!H2480/(INTERCEPT(市价!H$3:H2480,市价!$B$3:$B2480)+SLOPE(市价!H$3:H2480,市价!$B$3:$B2480)*市价!$B2480)-1-IF(排名!H2479=1,参数!$B$4)),"")</f>
        <v>-7.4369636201820355E-2</v>
      </c>
    </row>
    <row r="2481" spans="1:8" x14ac:dyDescent="0.15">
      <c r="A2481" s="6">
        <v>42087</v>
      </c>
      <c r="B2481" s="9">
        <f t="shared" si="38"/>
        <v>-4.7129852511327452E-2</v>
      </c>
      <c r="C2481" s="9">
        <f>IFERROR(IF(市价!C2481="","",市价!C2481/(INTERCEPT(市价!C$3:C2481,市价!$B$3:$B2481)+SLOPE(市价!C$3:C2481,市价!$B$3:$B2481)*市价!$B2481)-1-IF(排名!C2480=1,参数!$B$4)),"")</f>
        <v>-9.6377220532706143E-2</v>
      </c>
      <c r="D2481" s="9">
        <f>IFERROR(IF(市价!D2481="","",市价!D2481/(INTERCEPT(市价!D$3:D2481,市价!$B$3:$B2481)+SLOPE(市价!D$3:D2481,市价!$B$3:$B2481)*市价!$B2481)-1-IF(排名!D2480=1,参数!$B$4)),"")</f>
        <v>-6.169004455706717E-2</v>
      </c>
      <c r="E2481" s="9">
        <f>IFERROR(IF(市价!E2481="","",市价!E2481/(INTERCEPT(市价!E$3:E2481,市价!$B$3:$B2481)+SLOPE(市价!E$3:E2481,市价!$B$3:$B2481)*市价!$B2481)-1-IF(排名!E2480=1,参数!$B$4)),"")</f>
        <v>-7.1343002601795602E-2</v>
      </c>
      <c r="F2481" s="9">
        <f>IFERROR(IF(市价!F2481="","",市价!F2481/(INTERCEPT(市价!F$3:F2481,市价!$B$3:$B2481)+SLOPE(市价!F$3:F2481,市价!$B$3:$B2481)*市价!$B2481)-1-IF(排名!F2480=1,参数!$B$4)),"")</f>
        <v>5.5927111917375427E-3</v>
      </c>
      <c r="G2481" s="9">
        <f>IFERROR(IF(市价!G2481="","",市价!G2481/(INTERCEPT(市价!G$3:G2481,市价!$B$3:$B2481)+SLOPE(市价!G$3:G2481,市价!$B$3:$B2481)*市价!$B2481)-1-IF(排名!G2480=1,参数!$B$4)),"")</f>
        <v>1.9396228054862741E-2</v>
      </c>
      <c r="H2481" s="9">
        <f>IFERROR(IF(市价!H2481="","",市价!H2481/(INTERCEPT(市价!H$3:H2481,市价!$B$3:$B2481)+SLOPE(市价!H$3:H2481,市价!$B$3:$B2481)*市价!$B2481)-1-IF(排名!H2480=1,参数!$B$4)),"")</f>
        <v>-7.8357786622996084E-2</v>
      </c>
    </row>
    <row r="2482" spans="1:8" x14ac:dyDescent="0.15">
      <c r="A2482" s="6">
        <v>42088</v>
      </c>
      <c r="B2482" s="9">
        <f t="shared" si="38"/>
        <v>-4.7099790588904011E-2</v>
      </c>
      <c r="C2482" s="9">
        <f>IFERROR(IF(市价!C2482="","",市价!C2482/(INTERCEPT(市价!C$3:C2482,市价!$B$3:$B2482)+SLOPE(市价!C$3:C2482,市价!$B$3:$B2482)*市价!$B2482)-1-IF(排名!C2481=1,参数!$B$4)),"")</f>
        <v>-9.5874325619557776E-2</v>
      </c>
      <c r="D2482" s="9">
        <f>IFERROR(IF(市价!D2482="","",市价!D2482/(INTERCEPT(市价!D$3:D2482,市价!$B$3:$B2482)+SLOPE(市价!D$3:D2482,市价!$B$3:$B2482)*市价!$B2482)-1-IF(排名!D2481=1,参数!$B$4)),"")</f>
        <v>-6.2310355732120848E-2</v>
      </c>
      <c r="E2482" s="9">
        <f>IFERROR(IF(市价!E2482="","",市价!E2482/(INTERCEPT(市价!E$3:E2482,市价!$B$3:$B2482)+SLOPE(市价!E$3:E2482,市价!$B$3:$B2482)*市价!$B2482)-1-IF(排名!E2481=1,参数!$B$4)),"")</f>
        <v>-6.7561628565449783E-2</v>
      </c>
      <c r="F2482" s="9">
        <f>IFERROR(IF(市价!F2482="","",市价!F2482/(INTERCEPT(市价!F$3:F2482,市价!$B$3:$B2482)+SLOPE(市价!F$3:F2482,市价!$B$3:$B2482)*市价!$B2482)-1-IF(排名!F2481=1,参数!$B$4)),"")</f>
        <v>8.5925576716805452E-3</v>
      </c>
      <c r="G2482" s="9">
        <f>IFERROR(IF(市价!G2482="","",市价!G2482/(INTERCEPT(市价!G$3:G2482,市价!$B$3:$B2482)+SLOPE(市价!G$3:G2482,市价!$B$3:$B2482)*市价!$B2482)-1-IF(排名!G2481=1,参数!$B$4)),"")</f>
        <v>1.5943802304326127E-2</v>
      </c>
      <c r="H2482" s="9">
        <f>IFERROR(IF(市价!H2482="","",市价!H2482/(INTERCEPT(市价!H$3:H2482,市价!$B$3:$B2482)+SLOPE(市价!H$3:H2482,市价!$B$3:$B2482)*市价!$B2482)-1-IF(排名!H2481=1,参数!$B$4)),"")</f>
        <v>-8.1388793592302333E-2</v>
      </c>
    </row>
    <row r="2483" spans="1:8" x14ac:dyDescent="0.15">
      <c r="A2483" s="6">
        <v>42089</v>
      </c>
      <c r="B2483" s="9">
        <f t="shared" si="38"/>
        <v>-4.7018080538902884E-2</v>
      </c>
      <c r="C2483" s="9">
        <f>IFERROR(IF(市价!C2483="","",市价!C2483/(INTERCEPT(市价!C$3:C2483,市价!$B$3:$B2483)+SLOPE(市价!C$3:C2483,市价!$B$3:$B2483)*市价!$B2483)-1-IF(排名!C2482=1,参数!$B$4)),"")</f>
        <v>-6.8192651410878047E-2</v>
      </c>
      <c r="D2483" s="9">
        <f>IFERROR(IF(市价!D2483="","",市价!D2483/(INTERCEPT(市价!D$3:D2483,市价!$B$3:$B2483)+SLOPE(市价!D$3:D2483,市价!$B$3:$B2483)*市价!$B2483)-1-IF(排名!D2482=1,参数!$B$4)),"")</f>
        <v>-7.1543514482662385E-2</v>
      </c>
      <c r="E2483" s="9">
        <f>IFERROR(IF(市价!E2483="","",市价!E2483/(INTERCEPT(市价!E$3:E2483,市价!$B$3:$B2483)+SLOPE(市价!E$3:E2483,市价!$B$3:$B2483)*市价!$B2483)-1-IF(排名!E2482=1,参数!$B$4)),"")</f>
        <v>-7.7899024177517373E-2</v>
      </c>
      <c r="F2483" s="9">
        <f>IFERROR(IF(市价!F2483="","",市价!F2483/(INTERCEPT(市价!F$3:F2483,市价!$B$3:$B2483)+SLOPE(市价!F$3:F2483,市价!$B$3:$B2483)*市价!$B2483)-1-IF(排名!F2482=1,参数!$B$4)),"")</f>
        <v>-6.1377914364164621E-3</v>
      </c>
      <c r="G2483" s="9">
        <f>IFERROR(IF(市价!G2483="","",市价!G2483/(INTERCEPT(市价!G$3:G2483,市价!$B$3:$B2483)+SLOPE(市价!G$3:G2483,市价!$B$3:$B2483)*市价!$B2483)-1-IF(排名!G2482=1,参数!$B$4)),"")</f>
        <v>2.3488107838849581E-2</v>
      </c>
      <c r="H2483" s="9">
        <f>IFERROR(IF(市价!H2483="","",市价!H2483/(INTERCEPT(市价!H$3:H2483,市价!$B$3:$B2483)+SLOPE(市价!H$3:H2483,市价!$B$3:$B2483)*市价!$B2483)-1-IF(排名!H2482=1,参数!$B$4)),"")</f>
        <v>-8.1823609564792621E-2</v>
      </c>
    </row>
    <row r="2484" spans="1:8" x14ac:dyDescent="0.15">
      <c r="A2484" s="6">
        <v>42090</v>
      </c>
      <c r="B2484" s="9">
        <f t="shared" si="38"/>
        <v>-4.6896888760740031E-2</v>
      </c>
      <c r="C2484" s="9">
        <f>IFERROR(IF(市价!C2484="","",市价!C2484/(INTERCEPT(市价!C$3:C2484,市价!$B$3:$B2484)+SLOPE(市价!C$3:C2484,市价!$B$3:$B2484)*市价!$B2484)-1-IF(排名!C2483=1,参数!$B$4)),"")</f>
        <v>-8.3985395358611492E-2</v>
      </c>
      <c r="D2484" s="9">
        <f>IFERROR(IF(市价!D2484="","",市价!D2484/(INTERCEPT(市价!D$3:D2484,市价!$B$3:$B2484)+SLOPE(市价!D$3:D2484,市价!$B$3:$B2484)*市价!$B2484)-1-IF(排名!D2483=1,参数!$B$4)),"")</f>
        <v>-6.9762635631095415E-2</v>
      </c>
      <c r="E2484" s="9">
        <f>IFERROR(IF(市价!E2484="","",市价!E2484/(INTERCEPT(市价!E$3:E2484,市价!$B$3:$B2484)+SLOPE(市价!E$3:E2484,市价!$B$3:$B2484)*市价!$B2484)-1-IF(排名!E2483=1,参数!$B$4)),"")</f>
        <v>-6.2309120764630022E-2</v>
      </c>
      <c r="F2484" s="9">
        <f>IFERROR(IF(市价!F2484="","",市价!F2484/(INTERCEPT(市价!F$3:F2484,市价!$B$3:$B2484)+SLOPE(市价!F$3:F2484,市价!$B$3:$B2484)*市价!$B2484)-1-IF(排名!F2483=1,参数!$B$4)),"")</f>
        <v>8.0503769708895057E-4</v>
      </c>
      <c r="G2484" s="9">
        <f>IFERROR(IF(市价!G2484="","",市价!G2484/(INTERCEPT(市价!G$3:G2484,市价!$B$3:$B2484)+SLOPE(市价!G$3:G2484,市价!$B$3:$B2484)*市价!$B2484)-1-IF(排名!G2483=1,参数!$B$4)),"")</f>
        <v>1.5130322908018634E-2</v>
      </c>
      <c r="H2484" s="9">
        <f>IFERROR(IF(市价!H2484="","",市价!H2484/(INTERCEPT(市价!H$3:H2484,市价!$B$3:$B2484)+SLOPE(市价!H$3:H2484,市价!$B$3:$B2484)*市价!$B2484)-1-IF(排名!H2483=1,参数!$B$4)),"")</f>
        <v>-8.1259541415210856E-2</v>
      </c>
    </row>
    <row r="2485" spans="1:8" x14ac:dyDescent="0.15">
      <c r="A2485" s="6">
        <v>42093</v>
      </c>
      <c r="B2485" s="9">
        <f t="shared" si="38"/>
        <v>-4.6718068183523365E-2</v>
      </c>
      <c r="C2485" s="9">
        <f>IFERROR(IF(市价!C2485="","",市价!C2485/(INTERCEPT(市价!C$3:C2485,市价!$B$3:$B2485)+SLOPE(市价!C$3:C2485,市价!$B$3:$B2485)*市价!$B2485)-1-IF(排名!C2484=1,参数!$B$4)),"")</f>
        <v>-9.8811408327469485E-2</v>
      </c>
      <c r="D2485" s="9">
        <f>IFERROR(IF(市价!D2485="","",市价!D2485/(INTERCEPT(市价!D$3:D2485,市价!$B$3:$B2485)+SLOPE(市价!D$3:D2485,市价!$B$3:$B2485)*市价!$B2485)-1-IF(排名!D2484=1,参数!$B$4)),"")</f>
        <v>-6.8352685563107807E-2</v>
      </c>
      <c r="E2485" s="9">
        <f>IFERROR(IF(市价!E2485="","",市价!E2485/(INTERCEPT(市价!E$3:E2485,市价!$B$3:$B2485)+SLOPE(市价!E$3:E2485,市价!$B$3:$B2485)*市价!$B2485)-1-IF(排名!E2484=1,参数!$B$4)),"")</f>
        <v>-6.7199321534110346E-2</v>
      </c>
      <c r="F2485" s="9">
        <f>IFERROR(IF(市价!F2485="","",市价!F2485/(INTERCEPT(市价!F$3:F2485,市价!$B$3:$B2485)+SLOPE(市价!F$3:F2485,市价!$B$3:$B2485)*市价!$B2485)-1-IF(排名!F2484=1,参数!$B$4)),"")</f>
        <v>-1.0800263385576714E-2</v>
      </c>
      <c r="G2485" s="9">
        <f>IFERROR(IF(市价!G2485="","",市价!G2485/(INTERCEPT(市价!G$3:G2485,市价!$B$3:$B2485)+SLOPE(市价!G$3:G2485,市价!$B$3:$B2485)*市价!$B2485)-1-IF(排名!G2484=1,参数!$B$4)),"")</f>
        <v>7.5499637787894702E-3</v>
      </c>
      <c r="H2485" s="9">
        <f>IFERROR(IF(市价!H2485="","",市价!H2485/(INTERCEPT(市价!H$3:H2485,市价!$B$3:$B2485)+SLOPE(市价!H$3:H2485,市价!$B$3:$B2485)*市价!$B2485)-1-IF(排名!H2484=1,参数!$B$4)),"")</f>
        <v>-4.2694694069665307E-2</v>
      </c>
    </row>
    <row r="2486" spans="1:8" x14ac:dyDescent="0.15">
      <c r="A2486" s="6">
        <v>42094</v>
      </c>
      <c r="B2486" s="9">
        <f t="shared" si="38"/>
        <v>-4.6424985586654276E-2</v>
      </c>
      <c r="C2486" s="9">
        <f>IFERROR(IF(市价!C2486="","",市价!C2486/(INTERCEPT(市价!C$3:C2486,市价!$B$3:$B2486)+SLOPE(市价!C$3:C2486,市价!$B$3:$B2486)*市价!$B2486)-1-IF(排名!C2485=1,参数!$B$4)),"")</f>
        <v>-0.10520682459262198</v>
      </c>
      <c r="D2486" s="9">
        <f>IFERROR(IF(市价!D2486="","",市价!D2486/(INTERCEPT(市价!D$3:D2486,市价!$B$3:$B2486)+SLOPE(市价!D$3:D2486,市价!$B$3:$B2486)*市价!$B2486)-1-IF(排名!D2485=1,参数!$B$4)),"")</f>
        <v>-6.8430616655227205E-2</v>
      </c>
      <c r="E2486" s="9">
        <f>IFERROR(IF(市价!E2486="","",市价!E2486/(INTERCEPT(市价!E$3:E2486,市价!$B$3:$B2486)+SLOPE(市价!E$3:E2486,市价!$B$3:$B2486)*市价!$B2486)-1-IF(排名!E2485=1,参数!$B$4)),"")</f>
        <v>-7.5108763922066557E-2</v>
      </c>
      <c r="F2486" s="9">
        <f>IFERROR(IF(市价!F2486="","",市价!F2486/(INTERCEPT(市价!F$3:F2486,市价!$B$3:$B2486)+SLOPE(市价!F$3:F2486,市价!$B$3:$B2486)*市价!$B2486)-1-IF(排名!F2485=1,参数!$B$4)),"")</f>
        <v>-5.960533066127538E-3</v>
      </c>
      <c r="G2486" s="9">
        <f>IFERROR(IF(市价!G2486="","",市价!G2486/(INTERCEPT(市价!G$3:G2486,市价!$B$3:$B2486)+SLOPE(市价!G$3:G2486,市价!$B$3:$B2486)*市价!$B2486)-1-IF(排名!G2485=1,参数!$B$4)),"")</f>
        <v>1.1369412236752252E-2</v>
      </c>
      <c r="H2486" s="9">
        <f>IFERROR(IF(市价!H2486="","",市价!H2486/(INTERCEPT(市价!H$3:H2486,市价!$B$3:$B2486)+SLOPE(市价!H$3:H2486,市价!$B$3:$B2486)*市价!$B2486)-1-IF(排名!H2485=1,参数!$B$4)),"")</f>
        <v>-3.5212587520634608E-2</v>
      </c>
    </row>
    <row r="2487" spans="1:8" x14ac:dyDescent="0.15">
      <c r="A2487" s="6">
        <v>42095</v>
      </c>
      <c r="B2487" s="9">
        <f t="shared" si="38"/>
        <v>-4.6154551843720325E-2</v>
      </c>
      <c r="C2487" s="9">
        <f>IFERROR(IF(市价!C2487="","",市价!C2487/(INTERCEPT(市价!C$3:C2487,市价!$B$3:$B2487)+SLOPE(市价!C$3:C2487,市价!$B$3:$B2487)*市价!$B2487)-1-IF(排名!C2486=1,参数!$B$4)),"")</f>
        <v>-0.1067584606665013</v>
      </c>
      <c r="D2487" s="9">
        <f>IFERROR(IF(市价!D2487="","",市价!D2487/(INTERCEPT(市价!D$3:D2487,市价!$B$3:$B2487)+SLOPE(市价!D$3:D2487,市价!$B$3:$B2487)*市价!$B2487)-1-IF(排名!D2486=1,参数!$B$4)),"")</f>
        <v>-6.3781641893474794E-2</v>
      </c>
      <c r="E2487" s="9">
        <f>IFERROR(IF(市价!E2487="","",市价!E2487/(INTERCEPT(市价!E$3:E2487,市价!$B$3:$B2487)+SLOPE(市价!E$3:E2487,市价!$B$3:$B2487)*市价!$B2487)-1-IF(排名!E2486=1,参数!$B$4)),"")</f>
        <v>-7.4481596064976952E-2</v>
      </c>
      <c r="F2487" s="9">
        <f>IFERROR(IF(市价!F2487="","",市价!F2487/(INTERCEPT(市价!F$3:F2487,市价!$B$3:$B2487)+SLOPE(市价!F$3:F2487,市价!$B$3:$B2487)*市价!$B2487)-1-IF(排名!F2486=1,参数!$B$4)),"")</f>
        <v>-5.0979305776411854E-3</v>
      </c>
      <c r="G2487" s="9">
        <f>IFERROR(IF(市价!G2487="","",市价!G2487/(INTERCEPT(市价!G$3:G2487,市价!$B$3:$B2487)+SLOPE(市价!G$3:G2487,市价!$B$3:$B2487)*市价!$B2487)-1-IF(排名!G2486=1,参数!$B$4)),"")</f>
        <v>1.2093689372490557E-2</v>
      </c>
      <c r="H2487" s="9">
        <f>IFERROR(IF(市价!H2487="","",市价!H2487/(INTERCEPT(市价!H$3:H2487,市价!$B$3:$B2487)+SLOPE(市价!H$3:H2487,市价!$B$3:$B2487)*市价!$B2487)-1-IF(排名!H2486=1,参数!$B$4)),"")</f>
        <v>-3.8901371232218263E-2</v>
      </c>
    </row>
    <row r="2488" spans="1:8" x14ac:dyDescent="0.15">
      <c r="A2488" s="6">
        <v>42096</v>
      </c>
      <c r="B2488" s="9">
        <f t="shared" si="38"/>
        <v>-4.6094399768083584E-2</v>
      </c>
      <c r="C2488" s="9">
        <f>IFERROR(IF(市价!C2488="","",市价!C2488/(INTERCEPT(市价!C$3:C2488,市价!$B$3:$B2488)+SLOPE(市价!C$3:C2488,市价!$B$3:$B2488)*市价!$B2488)-1-IF(排名!C2487=1,参数!$B$4)),"")</f>
        <v>-0.1070591621110748</v>
      </c>
      <c r="D2488" s="9">
        <f>IFERROR(IF(市价!D2488="","",市价!D2488/(INTERCEPT(市价!D$3:D2488,市价!$B$3:$B2488)+SLOPE(市价!D$3:D2488,市价!$B$3:$B2488)*市价!$B2488)-1-IF(排名!D2487=1,参数!$B$4)),"")</f>
        <v>-4.8901060412968378E-2</v>
      </c>
      <c r="E2488" s="9">
        <f>IFERROR(IF(市价!E2488="","",市价!E2488/(INTERCEPT(市价!E$3:E2488,市价!$B$3:$B2488)+SLOPE(市价!E$3:E2488,市价!$B$3:$B2488)*市价!$B2488)-1-IF(排名!E2487=1,参数!$B$4)),"")</f>
        <v>-6.6770398164580858E-2</v>
      </c>
      <c r="F2488" s="9">
        <f>IFERROR(IF(市价!F2488="","",市价!F2488/(INTERCEPT(市价!F$3:F2488,市价!$B$3:$B2488)+SLOPE(市价!F$3:F2488,市价!$B$3:$B2488)*市价!$B2488)-1-IF(排名!F2487=1,参数!$B$4)),"")</f>
        <v>-1.2925155407142341E-2</v>
      </c>
      <c r="G2488" s="9">
        <f>IFERROR(IF(市价!G2488="","",市价!G2488/(INTERCEPT(市价!G$3:G2488,市价!$B$3:$B2488)+SLOPE(市价!G$3:G2488,市价!$B$3:$B2488)*市价!$B2488)-1-IF(排名!G2487=1,参数!$B$4)),"")</f>
        <v>1.0382309592821048E-2</v>
      </c>
      <c r="H2488" s="9">
        <f>IFERROR(IF(市价!H2488="","",市价!H2488/(INTERCEPT(市价!H$3:H2488,市价!$B$3:$B2488)+SLOPE(市价!H$3:H2488,市价!$B$3:$B2488)*市价!$B2488)-1-IF(排名!H2487=1,参数!$B$4)),"")</f>
        <v>-5.1292932105556188E-2</v>
      </c>
    </row>
    <row r="2489" spans="1:8" x14ac:dyDescent="0.15">
      <c r="A2489" s="6">
        <v>42097</v>
      </c>
      <c r="B2489" s="9">
        <f t="shared" si="38"/>
        <v>-4.5911654508518286E-2</v>
      </c>
      <c r="C2489" s="9">
        <f>IFERROR(IF(市价!C2489="","",市价!C2489/(INTERCEPT(市价!C$3:C2489,市价!$B$3:$B2489)+SLOPE(市价!C$3:C2489,市价!$B$3:$B2489)*市价!$B2489)-1-IF(排名!C2488=1,参数!$B$4)),"")</f>
        <v>-0.10230431313250166</v>
      </c>
      <c r="D2489" s="9">
        <f>IFERROR(IF(市价!D2489="","",市价!D2489/(INTERCEPT(市价!D$3:D2489,市价!$B$3:$B2489)+SLOPE(市价!D$3:D2489,市价!$B$3:$B2489)*市价!$B2489)-1-IF(排名!D2488=1,参数!$B$4)),"")</f>
        <v>-5.9182665158690417E-2</v>
      </c>
      <c r="E2489" s="9">
        <f>IFERROR(IF(市价!E2489="","",市价!E2489/(INTERCEPT(市价!E$3:E2489,市价!$B$3:$B2489)+SLOPE(市价!E$3:E2489,市价!$B$3:$B2489)*市价!$B2489)-1-IF(排名!E2488=1,参数!$B$4)),"")</f>
        <v>-6.483013443394281E-2</v>
      </c>
      <c r="F2489" s="9">
        <f>IFERROR(IF(市价!F2489="","",市价!F2489/(INTERCEPT(市价!F$3:F2489,市价!$B$3:$B2489)+SLOPE(市价!F$3:F2489,市价!$B$3:$B2489)*市价!$B2489)-1-IF(排名!F2488=1,参数!$B$4)),"")</f>
        <v>-1.9905687843433828E-2</v>
      </c>
      <c r="G2489" s="9">
        <f>IFERROR(IF(市价!G2489="","",市价!G2489/(INTERCEPT(市价!G$3:G2489,市价!$B$3:$B2489)+SLOPE(市价!G$3:G2489,市价!$B$3:$B2489)*市价!$B2489)-1-IF(排名!G2488=1,参数!$B$4)),"")</f>
        <v>6.819219143750832E-3</v>
      </c>
      <c r="H2489" s="9">
        <f>IFERROR(IF(市价!H2489="","",市价!H2489/(INTERCEPT(市价!H$3:H2489,市价!$B$3:$B2489)+SLOPE(市价!H$3:H2489,市价!$B$3:$B2489)*市价!$B2489)-1-IF(排名!H2488=1,参数!$B$4)),"")</f>
        <v>-3.6066345626291851E-2</v>
      </c>
    </row>
    <row r="2490" spans="1:8" x14ac:dyDescent="0.15">
      <c r="A2490" s="6">
        <v>42101</v>
      </c>
      <c r="B2490" s="9">
        <f t="shared" si="38"/>
        <v>-4.5228143669090559E-2</v>
      </c>
      <c r="C2490" s="9">
        <f>IFERROR(IF(市价!C2490="","",市价!C2490/(INTERCEPT(市价!C$3:C2490,市价!$B$3:$B2490)+SLOPE(市价!C$3:C2490,市价!$B$3:$B2490)*市价!$B2490)-1-IF(排名!C2489=1,参数!$B$4)),"")</f>
        <v>-0.11416715791116638</v>
      </c>
      <c r="D2490" s="9">
        <f>IFERROR(IF(市价!D2490="","",市价!D2490/(INTERCEPT(市价!D$3:D2490,市价!$B$3:$B2490)+SLOPE(市价!D$3:D2490,市价!$B$3:$B2490)*市价!$B2490)-1-IF(排名!D2489=1,参数!$B$4)),"")</f>
        <v>-6.2642208362138407E-2</v>
      </c>
      <c r="E2490" s="9">
        <f>IFERROR(IF(市价!E2490="","",市价!E2490/(INTERCEPT(市价!E$3:E2490,市价!$B$3:$B2490)+SLOPE(市价!E$3:E2490,市价!$B$3:$B2490)*市价!$B2490)-1-IF(排名!E2489=1,参数!$B$4)),"")</f>
        <v>-6.2894538797457544E-2</v>
      </c>
      <c r="F2490" s="9">
        <f>IFERROR(IF(市价!F2490="","",市价!F2490/(INTERCEPT(市价!F$3:F2490,市价!$B$3:$B2490)+SLOPE(市价!F$3:F2490,市价!$B$3:$B2490)*市价!$B2490)-1-IF(排名!F2489=1,参数!$B$4)),"")</f>
        <v>-3.1974098543486207E-2</v>
      </c>
      <c r="G2490" s="9">
        <f>IFERROR(IF(市价!G2490="","",市价!G2490/(INTERCEPT(市价!G$3:G2490,市价!$B$3:$B2490)+SLOPE(市价!G$3:G2490,市价!$B$3:$B2490)*市价!$B2490)-1-IF(排名!G2489=1,参数!$B$4)),"")</f>
        <v>1.478417515498065E-2</v>
      </c>
      <c r="H2490" s="9">
        <f>IFERROR(IF(市价!H2490="","",市价!H2490/(INTERCEPT(市价!H$3:H2490,市价!$B$3:$B2490)+SLOPE(市价!H$3:H2490,市价!$B$3:$B2490)*市价!$B2490)-1-IF(排名!H2489=1,参数!$B$4)),"")</f>
        <v>-1.4475033555275463E-2</v>
      </c>
    </row>
    <row r="2491" spans="1:8" x14ac:dyDescent="0.15">
      <c r="A2491" s="6">
        <v>42102</v>
      </c>
      <c r="B2491" s="9">
        <f t="shared" si="38"/>
        <v>-4.5006261879468747E-2</v>
      </c>
      <c r="C2491" s="9">
        <f>IFERROR(IF(市价!C2491="","",市价!C2491/(INTERCEPT(市价!C$3:C2491,市价!$B$3:$B2491)+SLOPE(市价!C$3:C2491,市价!$B$3:$B2491)*市价!$B2491)-1-IF(排名!C2490=1,参数!$B$4)),"")</f>
        <v>-9.0061223593767448E-2</v>
      </c>
      <c r="D2491" s="9">
        <f>IFERROR(IF(市价!D2491="","",市价!D2491/(INTERCEPT(市价!D$3:D2491,市价!$B$3:$B2491)+SLOPE(市价!D$3:D2491,市价!$B$3:$B2491)*市价!$B2491)-1-IF(排名!D2490=1,参数!$B$4)),"")</f>
        <v>-7.1956717751068489E-2</v>
      </c>
      <c r="E2491" s="9">
        <f>IFERROR(IF(市价!E2491="","",市价!E2491/(INTERCEPT(市价!E$3:E2491,市价!$B$3:$B2491)+SLOPE(市价!E$3:E2491,市价!$B$3:$B2491)*市价!$B2491)-1-IF(排名!E2490=1,参数!$B$4)),"")</f>
        <v>-7.1254110875351273E-2</v>
      </c>
      <c r="F2491" s="9">
        <f>IFERROR(IF(市价!F2491="","",市价!F2491/(INTERCEPT(市价!F$3:F2491,市价!$B$3:$B2491)+SLOPE(市价!F$3:F2491,市价!$B$3:$B2491)*市价!$B2491)-1-IF(排名!F2490=1,参数!$B$4)),"")</f>
        <v>-4.2094152722723099E-2</v>
      </c>
      <c r="G2491" s="9">
        <f>IFERROR(IF(市价!G2491="","",市价!G2491/(INTERCEPT(市价!G$3:G2491,市价!$B$3:$B2491)+SLOPE(市价!G$3:G2491,市价!$B$3:$B2491)*市价!$B2491)-1-IF(排名!G2490=1,参数!$B$4)),"")</f>
        <v>1.6517635060799396E-2</v>
      </c>
      <c r="H2491" s="9">
        <f>IFERROR(IF(市价!H2491="","",市价!H2491/(INTERCEPT(市价!H$3:H2491,市价!$B$3:$B2491)+SLOPE(市价!H$3:H2491,市价!$B$3:$B2491)*市价!$B2491)-1-IF(排名!H2490=1,参数!$B$4)),"")</f>
        <v>-1.1189001394701581E-2</v>
      </c>
    </row>
    <row r="2492" spans="1:8" x14ac:dyDescent="0.15">
      <c r="A2492" s="6">
        <v>42103</v>
      </c>
      <c r="B2492" s="9">
        <f t="shared" si="38"/>
        <v>-4.5107857415869722E-2</v>
      </c>
      <c r="C2492" s="9">
        <f>IFERROR(IF(市价!C2492="","",市价!C2492/(INTERCEPT(市价!C$3:C2492,市价!$B$3:$B2492)+SLOPE(市价!C$3:C2492,市价!$B$3:$B2492)*市价!$B2492)-1-IF(排名!C2491=1,参数!$B$4)),"")</f>
        <v>-8.5520256931967742E-2</v>
      </c>
      <c r="D2492" s="9">
        <f>IFERROR(IF(市价!D2492="","",市价!D2492/(INTERCEPT(市价!D$3:D2492,市价!$B$3:$B2492)+SLOPE(市价!D$3:D2492,市价!$B$3:$B2492)*市价!$B2492)-1-IF(排名!D2491=1,参数!$B$4)),"")</f>
        <v>-6.8707366112349066E-2</v>
      </c>
      <c r="E2492" s="9">
        <f>IFERROR(IF(市价!E2492="","",市价!E2492/(INTERCEPT(市价!E$3:E2492,市价!$B$3:$B2492)+SLOPE(市价!E$3:E2492,市价!$B$3:$B2492)*市价!$B2492)-1-IF(排名!E2491=1,参数!$B$4)),"")</f>
        <v>-6.0309161389745958E-2</v>
      </c>
      <c r="F2492" s="9">
        <f>IFERROR(IF(市价!F2492="","",市价!F2492/(INTERCEPT(市价!F$3:F2492,市价!$B$3:$B2492)+SLOPE(市价!F$3:F2492,市价!$B$3:$B2492)*市价!$B2492)-1-IF(排名!F2491=1,参数!$B$4)),"")</f>
        <v>-3.704921550727136E-2</v>
      </c>
      <c r="G2492" s="9">
        <f>IFERROR(IF(市价!G2492="","",市价!G2492/(INTERCEPT(市价!G$3:G2492,市价!$B$3:$B2492)+SLOPE(市价!G$3:G2492,市价!$B$3:$B2492)*市价!$B2492)-1-IF(排名!G2491=1,参数!$B$4)),"")</f>
        <v>1.0518550313689534E-2</v>
      </c>
      <c r="H2492" s="9">
        <f>IFERROR(IF(市价!H2492="","",市价!H2492/(INTERCEPT(市价!H$3:H2492,市价!$B$3:$B2492)+SLOPE(市价!H$3:H2492,市价!$B$3:$B2492)*市价!$B2492)-1-IF(排名!H2491=1,参数!$B$4)),"")</f>
        <v>-2.9579694867573725E-2</v>
      </c>
    </row>
    <row r="2493" spans="1:8" x14ac:dyDescent="0.15">
      <c r="A2493" s="6">
        <v>42104</v>
      </c>
      <c r="B2493" s="9">
        <f t="shared" si="38"/>
        <v>-4.4668008562810814E-2</v>
      </c>
      <c r="C2493" s="9">
        <f>IFERROR(IF(市价!C2493="","",市价!C2493/(INTERCEPT(市价!C$3:C2493,市价!$B$3:$B2493)+SLOPE(市价!C$3:C2493,市价!$B$3:$B2493)*市价!$B2493)-1-IF(排名!C2492=1,参数!$B$4)),"")</f>
        <v>-8.8129944461757481E-2</v>
      </c>
      <c r="D2493" s="9">
        <f>IFERROR(IF(市价!D2493="","",市价!D2493/(INTERCEPT(市价!D$3:D2493,市价!$B$3:$B2493)+SLOPE(市价!D$3:D2493,市价!$B$3:$B2493)*市价!$B2493)-1-IF(排名!D2492=1,参数!$B$4)),"")</f>
        <v>-6.1770050594359582E-2</v>
      </c>
      <c r="E2493" s="9">
        <f>IFERROR(IF(市价!E2493="","",市价!E2493/(INTERCEPT(市价!E$3:E2493,市价!$B$3:$B2493)+SLOPE(市价!E$3:E2493,市价!$B$3:$B2493)*市价!$B2493)-1-IF(排名!E2492=1,参数!$B$4)),"")</f>
        <v>-4.6375705956621993E-2</v>
      </c>
      <c r="F2493" s="9">
        <f>IFERROR(IF(市价!F2493="","",市价!F2493/(INTERCEPT(市价!F$3:F2493,市价!$B$3:$B2493)+SLOPE(市价!F$3:F2493,市价!$B$3:$B2493)*市价!$B2493)-1-IF(排名!F2492=1,参数!$B$4)),"")</f>
        <v>-4.5079578814655963E-2</v>
      </c>
      <c r="G2493" s="9">
        <f>IFERROR(IF(市价!G2493="","",市价!G2493/(INTERCEPT(市价!G$3:G2493,市价!$B$3:$B2493)+SLOPE(市价!G$3:G2493,市价!$B$3:$B2493)*市价!$B2493)-1-IF(排名!G2492=1,参数!$B$4)),"")</f>
        <v>7.8212445657719343E-3</v>
      </c>
      <c r="H2493" s="9">
        <f>IFERROR(IF(市价!H2493="","",市价!H2493/(INTERCEPT(市价!H$3:H2493,市价!$B$3:$B2493)+SLOPE(市价!H$3:H2493,市价!$B$3:$B2493)*市价!$B2493)-1-IF(排名!H2492=1,参数!$B$4)),"")</f>
        <v>-3.4474016115241812E-2</v>
      </c>
    </row>
    <row r="2494" spans="1:8" x14ac:dyDescent="0.15">
      <c r="A2494" s="6">
        <v>42107</v>
      </c>
      <c r="B2494" s="9">
        <f t="shared" si="38"/>
        <v>-4.4226554456793445E-2</v>
      </c>
      <c r="C2494" s="9">
        <f>IFERROR(IF(市价!C2494="","",市价!C2494/(INTERCEPT(市价!C$3:C2494,市价!$B$3:$B2494)+SLOPE(市价!C$3:C2494,市价!$B$3:$B2494)*市价!$B2494)-1-IF(排名!C2493=1,参数!$B$4)),"")</f>
        <v>-9.8541742866101067E-2</v>
      </c>
      <c r="D2494" s="9">
        <f>IFERROR(IF(市价!D2494="","",市价!D2494/(INTERCEPT(市价!D$3:D2494,市价!$B$3:$B2494)+SLOPE(市价!D$3:D2494,市价!$B$3:$B2494)*市价!$B2494)-1-IF(排名!D2493=1,参数!$B$4)),"")</f>
        <v>-4.9177600208332839E-2</v>
      </c>
      <c r="E2494" s="9">
        <f>IFERROR(IF(市价!E2494="","",市价!E2494/(INTERCEPT(市价!E$3:E2494,市价!$B$3:$B2494)+SLOPE(市价!E$3:E2494,市价!$B$3:$B2494)*市价!$B2494)-1-IF(排名!E2493=1,参数!$B$4)),"")</f>
        <v>-4.1793164750769329E-2</v>
      </c>
      <c r="F2494" s="9">
        <f>IFERROR(IF(市价!F2494="","",市价!F2494/(INTERCEPT(市价!F$3:F2494,市价!$B$3:$B2494)+SLOPE(市价!F$3:F2494,市价!$B$3:$B2494)*市价!$B2494)-1-IF(排名!F2493=1,参数!$B$4)),"")</f>
        <v>-4.445570011179345E-2</v>
      </c>
      <c r="G2494" s="9">
        <f>IFERROR(IF(市价!G2494="","",市价!G2494/(INTERCEPT(市价!G$3:G2494,市价!$B$3:$B2494)+SLOPE(市价!G$3:G2494,市价!$B$3:$B2494)*市价!$B2494)-1-IF(排名!G2493=1,参数!$B$4)),"")</f>
        <v>4.0321604541060374E-3</v>
      </c>
      <c r="H2494" s="9">
        <f>IFERROR(IF(市价!H2494="","",市价!H2494/(INTERCEPT(市价!H$3:H2494,市价!$B$3:$B2494)+SLOPE(市价!H$3:H2494,市价!$B$3:$B2494)*市价!$B2494)-1-IF(排名!H2493=1,参数!$B$4)),"")</f>
        <v>-3.5423279257870033E-2</v>
      </c>
    </row>
    <row r="2495" spans="1:8" x14ac:dyDescent="0.15">
      <c r="A2495" s="6">
        <v>42108</v>
      </c>
      <c r="B2495" s="9">
        <f t="shared" si="38"/>
        <v>-4.3875453374596009E-2</v>
      </c>
      <c r="C2495" s="9">
        <f>IFERROR(IF(市价!C2495="","",市价!C2495/(INTERCEPT(市价!C$3:C2495,市价!$B$3:$B2495)+SLOPE(市价!C$3:C2495,市价!$B$3:$B2495)*市价!$B2495)-1-IF(排名!C2494=1,参数!$B$4)),"")</f>
        <v>-0.11480659028655071</v>
      </c>
      <c r="D2495" s="9">
        <f>IFERROR(IF(市价!D2495="","",市价!D2495/(INTERCEPT(市价!D$3:D2495,市价!$B$3:$B2495)+SLOPE(市价!D$3:D2495,市价!$B$3:$B2495)*市价!$B2495)-1-IF(排名!D2494=1,参数!$B$4)),"")</f>
        <v>-4.6519971140415173E-2</v>
      </c>
      <c r="E2495" s="9">
        <f>IFERROR(IF(市价!E2495="","",市价!E2495/(INTERCEPT(市价!E$3:E2495,市价!$B$3:$B2495)+SLOPE(市价!E$3:E2495,市价!$B$3:$B2495)*市价!$B2495)-1-IF(排名!E2494=1,参数!$B$4)),"")</f>
        <v>-1.5962121455029843E-3</v>
      </c>
      <c r="F2495" s="9">
        <f>IFERROR(IF(市价!F2495="","",市价!F2495/(INTERCEPT(市价!F$3:F2495,市价!$B$3:$B2495)+SLOPE(市价!F$3:F2495,市价!$B$3:$B2495)*市价!$B2495)-1-IF(排名!F2494=1,参数!$B$4)),"")</f>
        <v>-5.0030594060071376E-2</v>
      </c>
      <c r="G2495" s="9">
        <f>IFERROR(IF(市价!G2495="","",市价!G2495/(INTERCEPT(市价!G$3:G2495,市价!$B$3:$B2495)+SLOPE(市价!G$3:G2495,市价!$B$3:$B2495)*市价!$B2495)-1-IF(排名!G2494=1,参数!$B$4)),"")</f>
        <v>-1.5004285586848187E-3</v>
      </c>
      <c r="H2495" s="9">
        <f>IFERROR(IF(市价!H2495="","",市价!H2495/(INTERCEPT(市价!H$3:H2495,市价!$B$3:$B2495)+SLOPE(市价!H$3:H2495,市价!$B$3:$B2495)*市价!$B2495)-1-IF(排名!H2494=1,参数!$B$4)),"")</f>
        <v>-4.8798924056351001E-2</v>
      </c>
    </row>
    <row r="2496" spans="1:8" x14ac:dyDescent="0.15">
      <c r="A2496" s="6">
        <v>42109</v>
      </c>
      <c r="B2496" s="9">
        <f t="shared" si="38"/>
        <v>-4.2374822294843441E-2</v>
      </c>
      <c r="C2496" s="9">
        <f>IFERROR(IF(市价!C2496="","",市价!C2496/(INTERCEPT(市价!C$3:C2496,市价!$B$3:$B2496)+SLOPE(市价!C$3:C2496,市价!$B$3:$B2496)*市价!$B2496)-1-IF(排名!C2495=1,参数!$B$4)),"")</f>
        <v>-0.13780112170696757</v>
      </c>
      <c r="D2496" s="9">
        <f>IFERROR(IF(市价!D2496="","",市价!D2496/(INTERCEPT(市价!D$3:D2496,市价!$B$3:$B2496)+SLOPE(市价!D$3:D2496,市价!$B$3:$B2496)*市价!$B2496)-1-IF(排名!D2495=1,参数!$B$4)),"")</f>
        <v>-6.632035097603195E-2</v>
      </c>
      <c r="E2496" s="9">
        <f>IFERROR(IF(市价!E2496="","",市价!E2496/(INTERCEPT(市价!E$3:E2496,市价!$B$3:$B2496)+SLOPE(市价!E$3:E2496,市价!$B$3:$B2496)*市价!$B2496)-1-IF(排名!E2495=1,参数!$B$4)),"")</f>
        <v>7.1543784143216715E-2</v>
      </c>
      <c r="F2496" s="9">
        <f>IFERROR(IF(市价!F2496="","",市价!F2496/(INTERCEPT(市价!F$3:F2496,市价!$B$3:$B2496)+SLOPE(市价!F$3:F2496,市价!$B$3:$B2496)*市价!$B2496)-1-IF(排名!F2495=1,参数!$B$4)),"")</f>
        <v>-4.7264481621402843E-2</v>
      </c>
      <c r="G2496" s="9">
        <f>IFERROR(IF(市价!G2496="","",市价!G2496/(INTERCEPT(市价!G$3:G2496,市价!$B$3:$B2496)+SLOPE(市价!G$3:G2496,市价!$B$3:$B2496)*市价!$B2496)-1-IF(排名!G2495=1,参数!$B$4)),"")</f>
        <v>4.2106478132868386E-3</v>
      </c>
      <c r="H2496" s="9">
        <f>IFERROR(IF(市价!H2496="","",市价!H2496/(INTERCEPT(市价!H$3:H2496,市价!$B$3:$B2496)+SLOPE(市价!H$3:H2496,市价!$B$3:$B2496)*市价!$B2496)-1-IF(排名!H2495=1,参数!$B$4)),"")</f>
        <v>-7.8617411421161854E-2</v>
      </c>
    </row>
    <row r="2497" spans="1:8" x14ac:dyDescent="0.15">
      <c r="A2497" s="6">
        <v>42110</v>
      </c>
      <c r="B2497" s="9">
        <f t="shared" si="38"/>
        <v>-4.2121264999375352E-2</v>
      </c>
      <c r="C2497" s="9">
        <f>IFERROR(IF(市价!C2497="","",市价!C2497/(INTERCEPT(市价!C$3:C2497,市价!$B$3:$B2497)+SLOPE(市价!C$3:C2497,市价!$B$3:$B2497)*市价!$B2497)-1-IF(排名!C2496=1,参数!$B$4)),"")</f>
        <v>-0.15260697851479324</v>
      </c>
      <c r="D2497" s="9">
        <f>IFERROR(IF(市价!D2497="","",市价!D2497/(INTERCEPT(市价!D$3:D2497,市价!$B$3:$B2497)+SLOPE(市价!D$3:D2497,市价!$B$3:$B2497)*市价!$B2497)-1-IF(排名!D2496=1,参数!$B$4)),"")</f>
        <v>-5.2638435707855202E-2</v>
      </c>
      <c r="E2497" s="9">
        <f>IFERROR(IF(市价!E2497="","",市价!E2497/(INTERCEPT(市价!E$3:E2497,市价!$B$3:$B2497)+SLOPE(市价!E$3:E2497,市价!$B$3:$B2497)*市价!$B2497)-1-IF(排名!E2496=1,参数!$B$4)),"")</f>
        <v>6.5398441494730841E-2</v>
      </c>
      <c r="F2497" s="9">
        <f>IFERROR(IF(市价!F2497="","",市价!F2497/(INTERCEPT(市价!F$3:F2497,市价!$B$3:$B2497)+SLOPE(市价!F$3:F2497,市价!$B$3:$B2497)*市价!$B2497)-1-IF(排名!F2496=1,参数!$B$4)),"")</f>
        <v>-3.127244033965193E-2</v>
      </c>
      <c r="G2497" s="9">
        <f>IFERROR(IF(市价!G2497="","",市价!G2497/(INTERCEPT(市价!G$3:G2497,市价!$B$3:$B2497)+SLOPE(市价!G$3:G2497,市价!$B$3:$B2497)*市价!$B2497)-1-IF(排名!G2496=1,参数!$B$4)),"")</f>
        <v>-3.1435713888045003E-3</v>
      </c>
      <c r="H2497" s="9">
        <f>IFERROR(IF(市价!H2497="","",市价!H2497/(INTERCEPT(市价!H$3:H2497,市价!$B$3:$B2497)+SLOPE(市价!H$3:H2497,市价!$B$3:$B2497)*市价!$B2497)-1-IF(排名!H2496=1,参数!$B$4)),"")</f>
        <v>-7.8464605539878107E-2</v>
      </c>
    </row>
    <row r="2498" spans="1:8" x14ac:dyDescent="0.15">
      <c r="A2498" s="6">
        <v>42111</v>
      </c>
      <c r="B2498" s="9">
        <f t="shared" si="38"/>
        <v>-4.227695770520138E-2</v>
      </c>
      <c r="C2498" s="9">
        <f>IFERROR(IF(市价!C2498="","",市价!C2498/(INTERCEPT(市价!C$3:C2498,市价!$B$3:$B2498)+SLOPE(市价!C$3:C2498,市价!$B$3:$B2498)*市价!$B2498)-1-IF(排名!C2497=1,参数!$B$4)),"")</f>
        <v>-0.13898432314456058</v>
      </c>
      <c r="D2498" s="9">
        <f>IFERROR(IF(市价!D2498="","",市价!D2498/(INTERCEPT(市价!D$3:D2498,市价!$B$3:$B2498)+SLOPE(市价!D$3:D2498,市价!$B$3:$B2498)*市价!$B2498)-1-IF(排名!D2497=1,参数!$B$4)),"")</f>
        <v>-5.3954654090234921E-2</v>
      </c>
      <c r="E2498" s="9">
        <f>IFERROR(IF(市价!E2498="","",市价!E2498/(INTERCEPT(市价!E$3:E2498,市价!$B$3:$B2498)+SLOPE(市价!E$3:E2498,市价!$B$3:$B2498)*市价!$B2498)-1-IF(排名!E2497=1,参数!$B$4)),"")</f>
        <v>4.8591390378802446E-2</v>
      </c>
      <c r="F2498" s="9">
        <f>IFERROR(IF(市价!F2498="","",市价!F2498/(INTERCEPT(市价!F$3:F2498,市价!$B$3:$B2498)+SLOPE(市价!F$3:F2498,市价!$B$3:$B2498)*市价!$B2498)-1-IF(排名!F2497=1,参数!$B$4)),"")</f>
        <v>-3.5412375189881273E-2</v>
      </c>
      <c r="G2498" s="9">
        <f>IFERROR(IF(市价!G2498="","",市价!G2498/(INTERCEPT(市价!G$3:G2498,市价!$B$3:$B2498)+SLOPE(市价!G$3:G2498,市价!$B$3:$B2498)*市价!$B2498)-1-IF(排名!G2497=1,参数!$B$4)),"")</f>
        <v>1.8980903693424089E-3</v>
      </c>
      <c r="H2498" s="9">
        <f>IFERROR(IF(市价!H2498="","",市价!H2498/(INTERCEPT(市价!H$3:H2498,市价!$B$3:$B2498)+SLOPE(市价!H$3:H2498,市价!$B$3:$B2498)*市价!$B2498)-1-IF(排名!H2497=1,参数!$B$4)),"")</f>
        <v>-7.5799874554676405E-2</v>
      </c>
    </row>
    <row r="2499" spans="1:8" x14ac:dyDescent="0.15">
      <c r="A2499" s="6">
        <v>42114</v>
      </c>
      <c r="B2499" s="9">
        <f t="shared" si="38"/>
        <v>-4.2528792967338469E-2</v>
      </c>
      <c r="C2499" s="9">
        <f>IFERROR(IF(市价!C2499="","",市价!C2499/(INTERCEPT(市价!C$3:C2499,市价!$B$3:$B2499)+SLOPE(市价!C$3:C2499,市价!$B$3:$B2499)*市价!$B2499)-1-IF(排名!C2498=1,参数!$B$4)),"")</f>
        <v>-0.13140005750808995</v>
      </c>
      <c r="D2499" s="9">
        <f>IFERROR(IF(市价!D2499="","",市价!D2499/(INTERCEPT(市价!D$3:D2499,市价!$B$3:$B2499)+SLOPE(市价!D$3:D2499,市价!$B$3:$B2499)*市价!$B2499)-1-IF(排名!D2498=1,参数!$B$4)),"")</f>
        <v>-4.7220656338300526E-2</v>
      </c>
      <c r="E2499" s="9">
        <f>IFERROR(IF(市价!E2499="","",市价!E2499/(INTERCEPT(市价!E$3:E2499,市价!$B$3:$B2499)+SLOPE(市价!E$3:E2499,市价!$B$3:$B2499)*市价!$B2499)-1-IF(排名!E2498=1,参数!$B$4)),"")</f>
        <v>4.8691188100778326E-2</v>
      </c>
      <c r="F2499" s="9">
        <f>IFERROR(IF(市价!F2499="","",市价!F2499/(INTERCEPT(市价!F$3:F2499,市价!$B$3:$B2499)+SLOPE(市价!F$3:F2499,市价!$B$3:$B2499)*市价!$B2499)-1-IF(排名!F2498=1,参数!$B$4)),"")</f>
        <v>-3.4950415728355555E-2</v>
      </c>
      <c r="G2499" s="9">
        <f>IFERROR(IF(市价!G2499="","",市价!G2499/(INTERCEPT(市价!G$3:G2499,市价!$B$3:$B2499)+SLOPE(市价!G$3:G2499,市价!$B$3:$B2499)*市价!$B2499)-1-IF(排名!G2498=1,参数!$B$4)),"")</f>
        <v>-8.6137212112689099E-3</v>
      </c>
      <c r="H2499" s="9">
        <f>IFERROR(IF(市价!H2499="","",市价!H2499/(INTERCEPT(市价!H$3:H2499,市价!$B$3:$B2499)+SLOPE(市价!H$3:H2499,市价!$B$3:$B2499)*市价!$B2499)-1-IF(排名!H2498=1,参数!$B$4)),"")</f>
        <v>-8.1679095118794232E-2</v>
      </c>
    </row>
    <row r="2500" spans="1:8" x14ac:dyDescent="0.15">
      <c r="A2500" s="6">
        <v>42115</v>
      </c>
      <c r="B2500" s="9">
        <f t="shared" ref="B2500:B2563" si="39">AVERAGE(C2500:H2500)</f>
        <v>-4.1899336659538954E-2</v>
      </c>
      <c r="C2500" s="9">
        <f>IFERROR(IF(市价!C2500="","",市价!C2500/(INTERCEPT(市价!C$3:C2500,市价!$B$3:$B2500)+SLOPE(市价!C$3:C2500,市价!$B$3:$B2500)*市价!$B2500)-1-IF(排名!C2499=1,参数!$B$4)),"")</f>
        <v>-0.13167804020571142</v>
      </c>
      <c r="D2500" s="9">
        <f>IFERROR(IF(市价!D2500="","",市价!D2500/(INTERCEPT(市价!D$3:D2500,市价!$B$3:$B2500)+SLOPE(市价!D$3:D2500,市价!$B$3:$B2500)*市价!$B2500)-1-IF(排名!D2499=1,参数!$B$4)),"")</f>
        <v>-5.0378369236608211E-2</v>
      </c>
      <c r="E2500" s="9">
        <f>IFERROR(IF(市价!E2500="","",市价!E2500/(INTERCEPT(市价!E$3:E2500,市价!$B$3:$B2500)+SLOPE(市价!E$3:E2500,市价!$B$3:$B2500)*市价!$B2500)-1-IF(排名!E2499=1,参数!$B$4)),"")</f>
        <v>5.2287468313642282E-2</v>
      </c>
      <c r="F2500" s="9">
        <f>IFERROR(IF(市价!F2500="","",市价!F2500/(INTERCEPT(市价!F$3:F2500,市价!$B$3:$B2500)+SLOPE(市价!F$3:F2500,市价!$B$3:$B2500)*市价!$B2500)-1-IF(排名!F2499=1,参数!$B$4)),"")</f>
        <v>-2.6674056755677245E-2</v>
      </c>
      <c r="G2500" s="9">
        <f>IFERROR(IF(市价!G2500="","",市价!G2500/(INTERCEPT(市价!G$3:G2500,市价!$B$3:$B2500)+SLOPE(市价!G$3:G2500,市价!$B$3:$B2500)*市价!$B2500)-1-IF(排名!G2499=1,参数!$B$4)),"")</f>
        <v>-1.0154963902311076E-2</v>
      </c>
      <c r="H2500" s="9">
        <f>IFERROR(IF(市价!H2500="","",市价!H2500/(INTERCEPT(市价!H$3:H2500,市价!$B$3:$B2500)+SLOPE(市价!H$3:H2500,市价!$B$3:$B2500)*市价!$B2500)-1-IF(排名!H2499=1,参数!$B$4)),"")</f>
        <v>-8.4798058170568069E-2</v>
      </c>
    </row>
    <row r="2501" spans="1:8" x14ac:dyDescent="0.15">
      <c r="A2501" s="6">
        <v>42116</v>
      </c>
      <c r="B2501" s="9">
        <f t="shared" si="39"/>
        <v>-4.1541703371138293E-2</v>
      </c>
      <c r="C2501" s="9">
        <f>IFERROR(IF(市价!C2501="","",市价!C2501/(INTERCEPT(市价!C$3:C2501,市价!$B$3:$B2501)+SLOPE(市价!C$3:C2501,市价!$B$3:$B2501)*市价!$B2501)-1-IF(排名!C2500=1,参数!$B$4)),"")</f>
        <v>-0.135155452290358</v>
      </c>
      <c r="D2501" s="9">
        <f>IFERROR(IF(市价!D2501="","",市价!D2501/(INTERCEPT(市价!D$3:D2501,市价!$B$3:$B2501)+SLOPE(市价!D$3:D2501,市价!$B$3:$B2501)*市价!$B2501)-1-IF(排名!D2500=1,参数!$B$4)),"")</f>
        <v>-5.5067561718599278E-2</v>
      </c>
      <c r="E2501" s="9">
        <f>IFERROR(IF(市价!E2501="","",市价!E2501/(INTERCEPT(市价!E$3:E2501,市价!$B$3:$B2501)+SLOPE(市价!E$3:E2501,市价!$B$3:$B2501)*市价!$B2501)-1-IF(排名!E2500=1,参数!$B$4)),"")</f>
        <v>3.9493603961509915E-2</v>
      </c>
      <c r="F2501" s="9">
        <f>IFERROR(IF(市价!F2501="","",市价!F2501/(INTERCEPT(市价!F$3:F2501,市价!$B$3:$B2501)+SLOPE(市价!F$3:F2501,市价!$B$3:$B2501)*市价!$B2501)-1-IF(排名!F2500=1,参数!$B$4)),"")</f>
        <v>-3.6931848709938708E-2</v>
      </c>
      <c r="G2501" s="9">
        <f>IFERROR(IF(市价!G2501="","",市价!G2501/(INTERCEPT(市价!G$3:G2501,市价!$B$3:$B2501)+SLOPE(市价!G$3:G2501,市价!$B$3:$B2501)*市价!$B2501)-1-IF(排名!G2500=1,参数!$B$4)),"")</f>
        <v>2.3692580034131439E-3</v>
      </c>
      <c r="H2501" s="9">
        <f>IFERROR(IF(市价!H2501="","",市价!H2501/(INTERCEPT(市价!H$3:H2501,市价!$B$3:$B2501)+SLOPE(市价!H$3:H2501,市价!$B$3:$B2501)*市价!$B2501)-1-IF(排名!H2500=1,参数!$B$4)),"")</f>
        <v>-6.3958219472856848E-2</v>
      </c>
    </row>
    <row r="2502" spans="1:8" x14ac:dyDescent="0.15">
      <c r="A2502" s="6">
        <v>42117</v>
      </c>
      <c r="B2502" s="9">
        <f t="shared" si="39"/>
        <v>-4.0951193372970394E-2</v>
      </c>
      <c r="C2502" s="9">
        <f>IFERROR(IF(市价!C2502="","",市价!C2502/(INTERCEPT(市价!C$3:C2502,市价!$B$3:$B2502)+SLOPE(市价!C$3:C2502,市价!$B$3:$B2502)*市价!$B2502)-1-IF(排名!C2501=1,参数!$B$4)),"")</f>
        <v>-0.14009152601879096</v>
      </c>
      <c r="D2502" s="9">
        <f>IFERROR(IF(市价!D2502="","",市价!D2502/(INTERCEPT(市价!D$3:D2502,市价!$B$3:$B2502)+SLOPE(市价!D$3:D2502,市价!$B$3:$B2502)*市价!$B2502)-1-IF(排名!D2501=1,参数!$B$4)),"")</f>
        <v>-5.6968163775698577E-2</v>
      </c>
      <c r="E2502" s="9">
        <f>IFERROR(IF(市价!E2502="","",市价!E2502/(INTERCEPT(市价!E$3:E2502,市价!$B$3:$B2502)+SLOPE(市价!E$3:E2502,市价!$B$3:$B2502)*市价!$B2502)-1-IF(排名!E2501=1,参数!$B$4)),"")</f>
        <v>4.915034978109456E-2</v>
      </c>
      <c r="F2502" s="9">
        <f>IFERROR(IF(市价!F2502="","",市价!F2502/(INTERCEPT(市价!F$3:F2502,市价!$B$3:$B2502)+SLOPE(市价!F$3:F2502,市价!$B$3:$B2502)*市价!$B2502)-1-IF(排名!F2501=1,参数!$B$4)),"")</f>
        <v>-4.0327610324373042E-2</v>
      </c>
      <c r="G2502" s="9">
        <f>IFERROR(IF(市价!G2502="","",市价!G2502/(INTERCEPT(市价!G$3:G2502,市价!$B$3:$B2502)+SLOPE(市价!G$3:G2502,市价!$B$3:$B2502)*市价!$B2502)-1-IF(排名!G2501=1,参数!$B$4)),"")</f>
        <v>1.8145711350584293E-2</v>
      </c>
      <c r="H2502" s="9">
        <f>IFERROR(IF(市价!H2502="","",市价!H2502/(INTERCEPT(市价!H$3:H2502,市价!$B$3:$B2502)+SLOPE(市价!H$3:H2502,市价!$B$3:$B2502)*市价!$B2502)-1-IF(排名!H2501=1,参数!$B$4)),"")</f>
        <v>-7.5615921250638651E-2</v>
      </c>
    </row>
    <row r="2503" spans="1:8" x14ac:dyDescent="0.15">
      <c r="A2503" s="6">
        <v>42118</v>
      </c>
      <c r="B2503" s="9">
        <f t="shared" si="39"/>
        <v>-4.1076037318851996E-2</v>
      </c>
      <c r="C2503" s="9">
        <f>IFERROR(IF(市价!C2503="","",市价!C2503/(INTERCEPT(市价!C$3:C2503,市价!$B$3:$B2503)+SLOPE(市价!C$3:C2503,市价!$B$3:$B2503)*市价!$B2503)-1-IF(排名!C2502=1,参数!$B$4)),"")</f>
        <v>-0.13589986778049892</v>
      </c>
      <c r="D2503" s="9">
        <f>IFERROR(IF(市价!D2503="","",市价!D2503/(INTERCEPT(市价!D$3:D2503,市价!$B$3:$B2503)+SLOPE(市价!D$3:D2503,市价!$B$3:$B2503)*市价!$B2503)-1-IF(排名!D2502=1,参数!$B$4)),"")</f>
        <v>-5.5468540242927356E-2</v>
      </c>
      <c r="E2503" s="9">
        <f>IFERROR(IF(市价!E2503="","",市价!E2503/(INTERCEPT(市价!E$3:E2503,市价!$B$3:$B2503)+SLOPE(市价!E$3:E2503,市价!$B$3:$B2503)*市价!$B2503)-1-IF(排名!E2502=1,参数!$B$4)),"")</f>
        <v>4.7195897686745258E-2</v>
      </c>
      <c r="F2503" s="9">
        <f>IFERROR(IF(市价!F2503="","",市价!F2503/(INTERCEPT(市价!F$3:F2503,市价!$B$3:$B2503)+SLOPE(市价!F$3:F2503,市价!$B$3:$B2503)*市价!$B2503)-1-IF(排名!F2502=1,参数!$B$4)),"")</f>
        <v>-3.3617948359901728E-2</v>
      </c>
      <c r="G2503" s="9">
        <f>IFERROR(IF(市价!G2503="","",市价!G2503/(INTERCEPT(市价!G$3:G2503,市价!$B$3:$B2503)+SLOPE(市价!G$3:G2503,市价!$B$3:$B2503)*市价!$B2503)-1-IF(排名!G2502=1,参数!$B$4)),"")</f>
        <v>1.3428305275187125E-2</v>
      </c>
      <c r="H2503" s="9">
        <f>IFERROR(IF(市价!H2503="","",市价!H2503/(INTERCEPT(市价!H$3:H2503,市价!$B$3:$B2503)+SLOPE(市价!H$3:H2503,市价!$B$3:$B2503)*市价!$B2503)-1-IF(排名!H2502=1,参数!$B$4)),"")</f>
        <v>-8.2094070491716353E-2</v>
      </c>
    </row>
    <row r="2504" spans="1:8" x14ac:dyDescent="0.15">
      <c r="A2504" s="6">
        <v>42121</v>
      </c>
      <c r="B2504" s="9">
        <f t="shared" si="39"/>
        <v>-4.0484584997793137E-2</v>
      </c>
      <c r="C2504" s="9">
        <f>IFERROR(IF(市价!C2504="","",市价!C2504/(INTERCEPT(市价!C$3:C2504,市价!$B$3:$B2504)+SLOPE(市价!C$3:C2504,市价!$B$3:$B2504)*市价!$B2504)-1-IF(排名!C2503=1,参数!$B$4)),"")</f>
        <v>-0.12340308262777057</v>
      </c>
      <c r="D2504" s="9">
        <f>IFERROR(IF(市价!D2504="","",市价!D2504/(INTERCEPT(市价!D$3:D2504,市价!$B$3:$B2504)+SLOPE(市价!D$3:D2504,市价!$B$3:$B2504)*市价!$B2504)-1-IF(排名!D2503=1,参数!$B$4)),"")</f>
        <v>-5.5555989717064103E-2</v>
      </c>
      <c r="E2504" s="9">
        <f>IFERROR(IF(市价!E2504="","",市价!E2504/(INTERCEPT(市价!E$3:E2504,市价!$B$3:$B2504)+SLOPE(市价!E$3:E2504,市价!$B$3:$B2504)*市价!$B2504)-1-IF(排名!E2503=1,参数!$B$4)),"")</f>
        <v>4.8400217940554491E-2</v>
      </c>
      <c r="F2504" s="9">
        <f>IFERROR(IF(市价!F2504="","",市价!F2504/(INTERCEPT(市价!F$3:F2504,市价!$B$3:$B2504)+SLOPE(市价!F$3:F2504,市价!$B$3:$B2504)*市价!$B2504)-1-IF(排名!F2503=1,参数!$B$4)),"")</f>
        <v>-3.9164231109169667E-2</v>
      </c>
      <c r="G2504" s="9">
        <f>IFERROR(IF(市价!G2504="","",市价!G2504/(INTERCEPT(市价!G$3:G2504,市价!$B$3:$B2504)+SLOPE(市价!G$3:G2504,市价!$B$3:$B2504)*市价!$B2504)-1-IF(排名!G2503=1,参数!$B$4)),"")</f>
        <v>2.120296698645463E-2</v>
      </c>
      <c r="H2504" s="9">
        <f>IFERROR(IF(市价!H2504="","",市价!H2504/(INTERCEPT(市价!H$3:H2504,市价!$B$3:$B2504)+SLOPE(市价!H$3:H2504,市价!$B$3:$B2504)*市价!$B2504)-1-IF(排名!H2503=1,参数!$B$4)),"")</f>
        <v>-9.4387391459763603E-2</v>
      </c>
    </row>
    <row r="2505" spans="1:8" x14ac:dyDescent="0.15">
      <c r="A2505" s="6">
        <v>42122</v>
      </c>
      <c r="B2505" s="9">
        <f t="shared" si="39"/>
        <v>-3.8819625173838489E-2</v>
      </c>
      <c r="C2505" s="9">
        <f>IFERROR(IF(市价!C2505="","",市价!C2505/(INTERCEPT(市价!C$3:C2505,市价!$B$3:$B2505)+SLOPE(市价!C$3:C2505,市价!$B$3:$B2505)*市价!$B2505)-1-IF(排名!C2504=1,参数!$B$4)),"")</f>
        <v>-0.11318716129738893</v>
      </c>
      <c r="D2505" s="9">
        <f>IFERROR(IF(市价!D2505="","",市价!D2505/(INTERCEPT(市价!D$3:D2505,市价!$B$3:$B2505)+SLOPE(市价!D$3:D2505,市价!$B$3:$B2505)*市价!$B2505)-1-IF(排名!D2504=1,参数!$B$4)),"")</f>
        <v>-7.9496635333577426E-2</v>
      </c>
      <c r="E2505" s="9">
        <f>IFERROR(IF(市价!E2505="","",市价!E2505/(INTERCEPT(市价!E$3:E2505,市价!$B$3:$B2505)+SLOPE(市价!E$3:E2505,市价!$B$3:$B2505)*市价!$B2505)-1-IF(排名!E2504=1,参数!$B$4)),"")</f>
        <v>4.3093237051449629E-2</v>
      </c>
      <c r="F2505" s="9">
        <f>IFERROR(IF(市价!F2505="","",市价!F2505/(INTERCEPT(市价!F$3:F2505,市价!$B$3:$B2505)+SLOPE(市价!F$3:F2505,市价!$B$3:$B2505)*市价!$B2505)-1-IF(排名!F2504=1,参数!$B$4)),"")</f>
        <v>-4.9304635011810594E-2</v>
      </c>
      <c r="G2505" s="9">
        <f>IFERROR(IF(市价!G2505="","",市价!G2505/(INTERCEPT(市价!G$3:G2505,市价!$B$3:$B2505)+SLOPE(市价!G$3:G2505,市价!$B$3:$B2505)*市价!$B2505)-1-IF(排名!G2504=1,参数!$B$4)),"")</f>
        <v>7.7097557070293865E-2</v>
      </c>
      <c r="H2505" s="9">
        <f>IFERROR(IF(市价!H2505="","",市价!H2505/(INTERCEPT(市价!H$3:H2505,市价!$B$3:$B2505)+SLOPE(市价!H$3:H2505,市价!$B$3:$B2505)*市价!$B2505)-1-IF(排名!H2504=1,参数!$B$4)),"")</f>
        <v>-0.11112011352199747</v>
      </c>
    </row>
    <row r="2506" spans="1:8" x14ac:dyDescent="0.15">
      <c r="A2506" s="6">
        <v>42123</v>
      </c>
      <c r="B2506" s="9">
        <f t="shared" si="39"/>
        <v>-3.89228645665591E-2</v>
      </c>
      <c r="C2506" s="9">
        <f>IFERROR(IF(市价!C2506="","",市价!C2506/(INTERCEPT(市价!C$3:C2506,市价!$B$3:$B2506)+SLOPE(市价!C$3:C2506,市价!$B$3:$B2506)*市价!$B2506)-1-IF(排名!C2505=1,参数!$B$4)),"")</f>
        <v>-0.12426932749425967</v>
      </c>
      <c r="D2506" s="9">
        <f>IFERROR(IF(市价!D2506="","",市价!D2506/(INTERCEPT(市价!D$3:D2506,市价!$B$3:$B2506)+SLOPE(市价!D$3:D2506,市价!$B$3:$B2506)*市价!$B2506)-1-IF(排名!D2505=1,参数!$B$4)),"")</f>
        <v>-5.645974498355566E-2</v>
      </c>
      <c r="E2506" s="9">
        <f>IFERROR(IF(市价!E2506="","",市价!E2506/(INTERCEPT(市价!E$3:E2506,市价!$B$3:$B2506)+SLOPE(市价!E$3:E2506,市价!$B$3:$B2506)*市价!$B2506)-1-IF(排名!E2505=1,参数!$B$4)),"")</f>
        <v>4.1750070554622765E-2</v>
      </c>
      <c r="F2506" s="9">
        <f>IFERROR(IF(市价!F2506="","",市价!F2506/(INTERCEPT(市价!F$3:F2506,市价!$B$3:$B2506)+SLOPE(市价!F$3:F2506,市价!$B$3:$B2506)*市价!$B2506)-1-IF(排名!F2505=1,参数!$B$4)),"")</f>
        <v>-5.2698608656706947E-2</v>
      </c>
      <c r="G2506" s="9">
        <f>IFERROR(IF(市价!G2506="","",市价!G2506/(INTERCEPT(市价!G$3:G2506,市价!$B$3:$B2506)+SLOPE(市价!G$3:G2506,市价!$B$3:$B2506)*市价!$B2506)-1-IF(排名!G2505=1,参数!$B$4)),"")</f>
        <v>6.4799778717523182E-2</v>
      </c>
      <c r="H2506" s="9">
        <f>IFERROR(IF(市价!H2506="","",市价!H2506/(INTERCEPT(市价!H$3:H2506,市价!$B$3:$B2506)+SLOPE(市价!H$3:H2506,市价!$B$3:$B2506)*市价!$B2506)-1-IF(排名!H2505=1,参数!$B$4)),"")</f>
        <v>-0.10665935553697825</v>
      </c>
    </row>
    <row r="2507" spans="1:8" x14ac:dyDescent="0.15">
      <c r="A2507" s="6">
        <v>42124</v>
      </c>
      <c r="B2507" s="9">
        <f t="shared" si="39"/>
        <v>-3.9228154590684482E-2</v>
      </c>
      <c r="C2507" s="9">
        <f>IFERROR(IF(市价!C2507="","",市价!C2507/(INTERCEPT(市价!C$3:C2507,市价!$B$3:$B2507)+SLOPE(市价!C$3:C2507,市价!$B$3:$B2507)*市价!$B2507)-1-IF(排名!C2506=1,参数!$B$4)),"")</f>
        <v>-0.12504076487434179</v>
      </c>
      <c r="D2507" s="9">
        <f>IFERROR(IF(市价!D2507="","",市价!D2507/(INTERCEPT(市价!D$3:D2507,市价!$B$3:$B2507)+SLOPE(市价!D$3:D2507,市价!$B$3:$B2507)*市价!$B2507)-1-IF(排名!D2506=1,参数!$B$4)),"")</f>
        <v>-5.800393447982255E-2</v>
      </c>
      <c r="E2507" s="9">
        <f>IFERROR(IF(市价!E2507="","",市价!E2507/(INTERCEPT(市价!E$3:E2507,市价!$B$3:$B2507)+SLOPE(市价!E$3:E2507,市价!$B$3:$B2507)*市价!$B2507)-1-IF(排名!E2506=1,参数!$B$4)),"")</f>
        <v>2.5798654767167584E-2</v>
      </c>
      <c r="F2507" s="9">
        <f>IFERROR(IF(市价!F2507="","",市价!F2507/(INTERCEPT(市价!F$3:F2507,市价!$B$3:$B2507)+SLOPE(市价!F$3:F2507,市价!$B$3:$B2507)*市价!$B2507)-1-IF(排名!F2506=1,参数!$B$4)),"")</f>
        <v>-4.0191566105287735E-2</v>
      </c>
      <c r="G2507" s="9">
        <f>IFERROR(IF(市价!G2507="","",市价!G2507/(INTERCEPT(市价!G$3:G2507,市价!$B$3:$B2507)+SLOPE(市价!G$3:G2507,市价!$B$3:$B2507)*市价!$B2507)-1-IF(排名!G2506=1,参数!$B$4)),"")</f>
        <v>6.1936188248978841E-2</v>
      </c>
      <c r="H2507" s="9">
        <f>IFERROR(IF(市价!H2507="","",市价!H2507/(INTERCEPT(市价!H$3:H2507,市价!$B$3:$B2507)+SLOPE(市价!H$3:H2507,市价!$B$3:$B2507)*市价!$B2507)-1-IF(排名!H2506=1,参数!$B$4)),"")</f>
        <v>-9.9867505100801224E-2</v>
      </c>
    </row>
    <row r="2508" spans="1:8" x14ac:dyDescent="0.15">
      <c r="A2508" s="6">
        <v>42128</v>
      </c>
      <c r="B2508" s="9">
        <f t="shared" si="39"/>
        <v>-3.8739658929152432E-2</v>
      </c>
      <c r="C2508" s="9">
        <f>IFERROR(IF(市价!C2508="","",市价!C2508/(INTERCEPT(市价!C$3:C2508,市价!$B$3:$B2508)+SLOPE(市价!C$3:C2508,市价!$B$3:$B2508)*市价!$B2508)-1-IF(排名!C2507=1,参数!$B$4)),"")</f>
        <v>-0.13057489811109746</v>
      </c>
      <c r="D2508" s="9">
        <f>IFERROR(IF(市价!D2508="","",市价!D2508/(INTERCEPT(市价!D$3:D2508,市价!$B$3:$B2508)+SLOPE(市价!D$3:D2508,市价!$B$3:$B2508)*市价!$B2508)-1-IF(排名!D2507=1,参数!$B$4)),"")</f>
        <v>-6.7163646701362656E-2</v>
      </c>
      <c r="E2508" s="9">
        <f>IFERROR(IF(市价!E2508="","",市价!E2508/(INTERCEPT(市价!E$3:E2508,市价!$B$3:$B2508)+SLOPE(市价!E$3:E2508,市价!$B$3:$B2508)*市价!$B2508)-1-IF(排名!E2507=1,参数!$B$4)),"")</f>
        <v>2.8082749791555006E-2</v>
      </c>
      <c r="F2508" s="9">
        <f>IFERROR(IF(市价!F2508="","",市价!F2508/(INTERCEPT(市价!F$3:F2508,市价!$B$3:$B2508)+SLOPE(市价!F$3:F2508,市价!$B$3:$B2508)*市价!$B2508)-1-IF(排名!F2507=1,参数!$B$4)),"")</f>
        <v>-1.6835419343639524E-2</v>
      </c>
      <c r="G2508" s="9">
        <f>IFERROR(IF(市价!G2508="","",市价!G2508/(INTERCEPT(市价!G$3:G2508,市价!$B$3:$B2508)+SLOPE(市价!G$3:G2508,市价!$B$3:$B2508)*市价!$B2508)-1-IF(排名!G2507=1,参数!$B$4)),"")</f>
        <v>6.2324088189084748E-2</v>
      </c>
      <c r="H2508" s="9">
        <f>IFERROR(IF(市价!H2508="","",市价!H2508/(INTERCEPT(市价!H$3:H2508,市价!$B$3:$B2508)+SLOPE(市价!H$3:H2508,市价!$B$3:$B2508)*市价!$B2508)-1-IF(排名!H2507=1,参数!$B$4)),"")</f>
        <v>-0.10827082739945471</v>
      </c>
    </row>
    <row r="2509" spans="1:8" x14ac:dyDescent="0.15">
      <c r="A2509" s="6">
        <v>42129</v>
      </c>
      <c r="B2509" s="9">
        <f t="shared" si="39"/>
        <v>-3.9390156020162236E-2</v>
      </c>
      <c r="C2509" s="9">
        <f>IFERROR(IF(市价!C2509="","",市价!C2509/(INTERCEPT(市价!C$3:C2509,市价!$B$3:$B2509)+SLOPE(市价!C$3:C2509,市价!$B$3:$B2509)*市价!$B2509)-1-IF(排名!C2508=1,参数!$B$4)),"")</f>
        <v>-0.12833270234152738</v>
      </c>
      <c r="D2509" s="9">
        <f>IFERROR(IF(市价!D2509="","",市价!D2509/(INTERCEPT(市价!D$3:D2509,市价!$B$3:$B2509)+SLOPE(市价!D$3:D2509,市价!$B$3:$B2509)*市价!$B2509)-1-IF(排名!D2508=1,参数!$B$4)),"")</f>
        <v>-6.1671585468402346E-2</v>
      </c>
      <c r="E2509" s="9">
        <f>IFERROR(IF(市价!E2509="","",市价!E2509/(INTERCEPT(市价!E$3:E2509,市价!$B$3:$B2509)+SLOPE(市价!E$3:E2509,市价!$B$3:$B2509)*市价!$B2509)-1-IF(排名!E2508=1,参数!$B$4)),"")</f>
        <v>8.1402733292419427E-3</v>
      </c>
      <c r="F2509" s="9">
        <f>IFERROR(IF(市价!F2509="","",市价!F2509/(INTERCEPT(市价!F$3:F2509,市价!$B$3:$B2509)+SLOPE(市价!F$3:F2509,市价!$B$3:$B2509)*市价!$B2509)-1-IF(排名!F2508=1,参数!$B$4)),"")</f>
        <v>9.0413853043072034E-3</v>
      </c>
      <c r="G2509" s="9">
        <f>IFERROR(IF(市价!G2509="","",市价!G2509/(INTERCEPT(市价!G$3:G2509,市价!$B$3:$B2509)+SLOPE(市价!G$3:G2509,市价!$B$3:$B2509)*市价!$B2509)-1-IF(排名!G2508=1,参数!$B$4)),"")</f>
        <v>4.8629409590286166E-2</v>
      </c>
      <c r="H2509" s="9">
        <f>IFERROR(IF(市价!H2509="","",市价!H2509/(INTERCEPT(市价!H$3:H2509,市价!$B$3:$B2509)+SLOPE(市价!H$3:H2509,市价!$B$3:$B2509)*市价!$B2509)-1-IF(排名!H2508=1,参数!$B$4)),"")</f>
        <v>-0.11214771653487898</v>
      </c>
    </row>
    <row r="2510" spans="1:8" x14ac:dyDescent="0.15">
      <c r="A2510" s="6">
        <v>42130</v>
      </c>
      <c r="B2510" s="9">
        <f t="shared" si="39"/>
        <v>-3.8806142525916333E-2</v>
      </c>
      <c r="C2510" s="9">
        <f>IFERROR(IF(市价!C2510="","",市价!C2510/(INTERCEPT(市价!C$3:C2510,市价!$B$3:$B2510)+SLOPE(市价!C$3:C2510,市价!$B$3:$B2510)*市价!$B2510)-1-IF(排名!C2509=1,参数!$B$4)),"")</f>
        <v>-0.14129362450375482</v>
      </c>
      <c r="D2510" s="9">
        <f>IFERROR(IF(市价!D2510="","",市价!D2510/(INTERCEPT(市价!D$3:D2510,市价!$B$3:$B2510)+SLOPE(市价!D$3:D2510,市价!$B$3:$B2510)*市价!$B2510)-1-IF(排名!D2509=1,参数!$B$4)),"")</f>
        <v>-6.0948780501647759E-2</v>
      </c>
      <c r="E2510" s="9">
        <f>IFERROR(IF(市价!E2510="","",市价!E2510/(INTERCEPT(市价!E$3:E2510,市价!$B$3:$B2510)+SLOPE(市价!E$3:E2510,市价!$B$3:$B2510)*市价!$B2510)-1-IF(排名!E2509=1,参数!$B$4)),"")</f>
        <v>-6.2617050250302064E-3</v>
      </c>
      <c r="F2510" s="9">
        <f>IFERROR(IF(市价!F2510="","",市价!F2510/(INTERCEPT(市价!F$3:F2510,市价!$B$3:$B2510)+SLOPE(市价!F$3:F2510,市价!$B$3:$B2510)*市价!$B2510)-1-IF(排名!F2509=1,参数!$B$4)),"")</f>
        <v>3.2562070969590629E-2</v>
      </c>
      <c r="G2510" s="9">
        <f>IFERROR(IF(市价!G2510="","",市价!G2510/(INTERCEPT(市价!G$3:G2510,市价!$B$3:$B2510)+SLOPE(市价!G$3:G2510,市价!$B$3:$B2510)*市价!$B2510)-1-IF(排名!G2509=1,参数!$B$4)),"")</f>
        <v>5.3901171210459342E-2</v>
      </c>
      <c r="H2510" s="9">
        <f>IFERROR(IF(市价!H2510="","",市价!H2510/(INTERCEPT(市价!H$3:H2510,市价!$B$3:$B2510)+SLOPE(市价!H$3:H2510,市价!$B$3:$B2510)*市价!$B2510)-1-IF(排名!H2509=1,参数!$B$4)),"")</f>
        <v>-0.1107959873051152</v>
      </c>
    </row>
    <row r="2511" spans="1:8" x14ac:dyDescent="0.15">
      <c r="A2511" s="6">
        <v>42131</v>
      </c>
      <c r="B2511" s="9">
        <f t="shared" si="39"/>
        <v>-3.908988099534285E-2</v>
      </c>
      <c r="C2511" s="9">
        <f>IFERROR(IF(市价!C2511="","",市价!C2511/(INTERCEPT(市价!C$3:C2511,市价!$B$3:$B2511)+SLOPE(市价!C$3:C2511,市价!$B$3:$B2511)*市价!$B2511)-1-IF(排名!C2510=1,参数!$B$4)),"")</f>
        <v>-0.13861886196694664</v>
      </c>
      <c r="D2511" s="9">
        <f>IFERROR(IF(市价!D2511="","",市价!D2511/(INTERCEPT(市价!D$3:D2511,市价!$B$3:$B2511)+SLOPE(市价!D$3:D2511,市价!$B$3:$B2511)*市价!$B2511)-1-IF(排名!D2510=1,参数!$B$4)),"")</f>
        <v>-6.1115693922954017E-2</v>
      </c>
      <c r="E2511" s="9">
        <f>IFERROR(IF(市价!E2511="","",市价!E2511/(INTERCEPT(市价!E$3:E2511,市价!$B$3:$B2511)+SLOPE(市价!E$3:E2511,市价!$B$3:$B2511)*市价!$B2511)-1-IF(排名!E2510=1,参数!$B$4)),"")</f>
        <v>-5.5294128692084943E-4</v>
      </c>
      <c r="F2511" s="9">
        <f>IFERROR(IF(市价!F2511="","",市价!F2511/(INTERCEPT(市价!F$3:F2511,市价!$B$3:$B2511)+SLOPE(市价!F$3:F2511,市价!$B$3:$B2511)*市价!$B2511)-1-IF(排名!F2510=1,参数!$B$4)),"")</f>
        <v>2.3822892262823636E-2</v>
      </c>
      <c r="G2511" s="9">
        <f>IFERROR(IF(市价!G2511="","",市价!G2511/(INTERCEPT(市价!G$3:G2511,市价!$B$3:$B2511)+SLOPE(市价!G$3:G2511,市价!$B$3:$B2511)*市价!$B2511)-1-IF(排名!G2510=1,参数!$B$4)),"")</f>
        <v>5.2518592721475521E-2</v>
      </c>
      <c r="H2511" s="9">
        <f>IFERROR(IF(市价!H2511="","",市价!H2511/(INTERCEPT(市价!H$3:H2511,市价!$B$3:$B2511)+SLOPE(市价!H$3:H2511,市价!$B$3:$B2511)*市价!$B2511)-1-IF(排名!H2510=1,参数!$B$4)),"")</f>
        <v>-0.11059327377953476</v>
      </c>
    </row>
    <row r="2512" spans="1:8" x14ac:dyDescent="0.15">
      <c r="A2512" s="6">
        <v>42132</v>
      </c>
      <c r="B2512" s="9">
        <f t="shared" si="39"/>
        <v>-3.9105213231723931E-2</v>
      </c>
      <c r="C2512" s="9">
        <f>IFERROR(IF(市价!C2512="","",市价!C2512/(INTERCEPT(市价!C$3:C2512,市价!$B$3:$B2512)+SLOPE(市价!C$3:C2512,市价!$B$3:$B2512)*市价!$B2512)-1-IF(排名!C2511=1,参数!$B$4)),"")</f>
        <v>-0.13330163712670787</v>
      </c>
      <c r="D2512" s="9">
        <f>IFERROR(IF(市价!D2512="","",市价!D2512/(INTERCEPT(市价!D$3:D2512,市价!$B$3:$B2512)+SLOPE(市价!D$3:D2512,市价!$B$3:$B2512)*市价!$B2512)-1-IF(排名!D2511=1,参数!$B$4)),"")</f>
        <v>-5.8700136996735597E-2</v>
      </c>
      <c r="E2512" s="9">
        <f>IFERROR(IF(市价!E2512="","",市价!E2512/(INTERCEPT(市价!E$3:E2512,市价!$B$3:$B2512)+SLOPE(市价!E$3:E2512,市价!$B$3:$B2512)*市价!$B2512)-1-IF(排名!E2511=1,参数!$B$4)),"")</f>
        <v>2.6671919202667649E-3</v>
      </c>
      <c r="F2512" s="9">
        <f>IFERROR(IF(市价!F2512="","",市价!F2512/(INTERCEPT(市价!F$3:F2512,市价!$B$3:$B2512)+SLOPE(市价!F$3:F2512,市价!$B$3:$B2512)*市价!$B2512)-1-IF(排名!F2511=1,参数!$B$4)),"")</f>
        <v>1.0437565171388608E-2</v>
      </c>
      <c r="G2512" s="9">
        <f>IFERROR(IF(市价!G2512="","",市价!G2512/(INTERCEPT(市价!G$3:G2512,市价!$B$3:$B2512)+SLOPE(市价!G$3:G2512,市价!$B$3:$B2512)*市价!$B2512)-1-IF(排名!G2511=1,参数!$B$4)),"")</f>
        <v>5.2124266003295006E-2</v>
      </c>
      <c r="H2512" s="9">
        <f>IFERROR(IF(市价!H2512="","",市价!H2512/(INTERCEPT(市价!H$3:H2512,市价!$B$3:$B2512)+SLOPE(市价!H$3:H2512,市价!$B$3:$B2512)*市价!$B2512)-1-IF(排名!H2511=1,参数!$B$4)),"")</f>
        <v>-0.1078585283618505</v>
      </c>
    </row>
    <row r="2513" spans="1:8" x14ac:dyDescent="0.15">
      <c r="A2513" s="6">
        <v>42135</v>
      </c>
      <c r="B2513" s="9">
        <f t="shared" si="39"/>
        <v>-3.8655910650800727E-2</v>
      </c>
      <c r="C2513" s="9">
        <f>IFERROR(IF(市价!C2513="","",市价!C2513/(INTERCEPT(市价!C$3:C2513,市价!$B$3:$B2513)+SLOPE(市价!C$3:C2513,市价!$B$3:$B2513)*市价!$B2513)-1-IF(排名!C2512=1,参数!$B$4)),"")</f>
        <v>-0.12372458969669499</v>
      </c>
      <c r="D2513" s="9">
        <f>IFERROR(IF(市价!D2513="","",市价!D2513/(INTERCEPT(市价!D$3:D2513,市价!$B$3:$B2513)+SLOPE(市价!D$3:D2513,市价!$B$3:$B2513)*市价!$B2513)-1-IF(排名!D2512=1,参数!$B$4)),"")</f>
        <v>-7.1124496930474401E-2</v>
      </c>
      <c r="E2513" s="9">
        <f>IFERROR(IF(市价!E2513="","",市价!E2513/(INTERCEPT(市价!E$3:E2513,市价!$B$3:$B2513)+SLOPE(市价!E$3:E2513,市价!$B$3:$B2513)*市价!$B2513)-1-IF(排名!E2512=1,参数!$B$4)),"")</f>
        <v>4.3097955272264343E-3</v>
      </c>
      <c r="F2513" s="9">
        <f>IFERROR(IF(市价!F2513="","",市价!F2513/(INTERCEPT(市价!F$3:F2513,市价!$B$3:$B2513)+SLOPE(市价!F$3:F2513,市价!$B$3:$B2513)*市价!$B2513)-1-IF(排名!F2512=1,参数!$B$4)),"")</f>
        <v>-1.1546733348681393E-2</v>
      </c>
      <c r="G2513" s="9">
        <f>IFERROR(IF(市价!G2513="","",市价!G2513/(INTERCEPT(市价!G$3:G2513,市价!$B$3:$B2513)+SLOPE(市价!G$3:G2513,市价!$B$3:$B2513)*市价!$B2513)-1-IF(排名!G2512=1,参数!$B$4)),"")</f>
        <v>7.1302911534240954E-2</v>
      </c>
      <c r="H2513" s="9">
        <f>IFERROR(IF(市价!H2513="","",市价!H2513/(INTERCEPT(市价!H$3:H2513,市价!$B$3:$B2513)+SLOPE(市价!H$3:H2513,市价!$B$3:$B2513)*市价!$B2513)-1-IF(排名!H2512=1,参数!$B$4)),"")</f>
        <v>-0.10115235099042097</v>
      </c>
    </row>
    <row r="2514" spans="1:8" x14ac:dyDescent="0.15">
      <c r="A2514" s="6">
        <v>42136</v>
      </c>
      <c r="B2514" s="9">
        <f t="shared" si="39"/>
        <v>-3.790012107703581E-2</v>
      </c>
      <c r="C2514" s="9">
        <f>IFERROR(IF(市价!C2514="","",市价!C2514/(INTERCEPT(市价!C$3:C2514,市价!$B$3:$B2514)+SLOPE(市价!C$3:C2514,市价!$B$3:$B2514)*市价!$B2514)-1-IF(排名!C2513=1,参数!$B$4)),"")</f>
        <v>-0.1182059368955708</v>
      </c>
      <c r="D2514" s="9">
        <f>IFERROR(IF(市价!D2514="","",市价!D2514/(INTERCEPT(市价!D$3:D2514,市价!$B$3:$B2514)+SLOPE(市价!D$3:D2514,市价!$B$3:$B2514)*市价!$B2514)-1-IF(排名!D2513=1,参数!$B$4)),"")</f>
        <v>-7.659885811755196E-2</v>
      </c>
      <c r="E2514" s="9">
        <f>IFERROR(IF(市价!E2514="","",市价!E2514/(INTERCEPT(市价!E$3:E2514,市价!$B$3:$B2514)+SLOPE(市价!E$3:E2514,市价!$B$3:$B2514)*市价!$B2514)-1-IF(排名!E2513=1,参数!$B$4)),"")</f>
        <v>3.3803935454694845E-3</v>
      </c>
      <c r="F2514" s="9">
        <f>IFERROR(IF(市价!F2514="","",市价!F2514/(INTERCEPT(市价!F$3:F2514,市价!$B$3:$B2514)+SLOPE(市价!F$3:F2514,市价!$B$3:$B2514)*市价!$B2514)-1-IF(排名!F2513=1,参数!$B$4)),"")</f>
        <v>-1.7706806891414573E-2</v>
      </c>
      <c r="G2514" s="9">
        <f>IFERROR(IF(市价!G2514="","",市价!G2514/(INTERCEPT(市价!G$3:G2514,市价!$B$3:$B2514)+SLOPE(市价!G$3:G2514,市价!$B$3:$B2514)*市价!$B2514)-1-IF(排名!G2513=1,参数!$B$4)),"")</f>
        <v>8.1073856818846712E-2</v>
      </c>
      <c r="H2514" s="9">
        <f>IFERROR(IF(市价!H2514="","",市价!H2514/(INTERCEPT(市价!H$3:H2514,市价!$B$3:$B2514)+SLOPE(市价!H$3:H2514,市价!$B$3:$B2514)*市价!$B2514)-1-IF(排名!H2513=1,参数!$B$4)),"")</f>
        <v>-9.9343374921993743E-2</v>
      </c>
    </row>
    <row r="2515" spans="1:8" x14ac:dyDescent="0.15">
      <c r="A2515" s="6">
        <v>42137</v>
      </c>
      <c r="B2515" s="9">
        <f t="shared" si="39"/>
        <v>-3.7896974705260968E-2</v>
      </c>
      <c r="C2515" s="9">
        <f>IFERROR(IF(市价!C2515="","",市价!C2515/(INTERCEPT(市价!C$3:C2515,市价!$B$3:$B2515)+SLOPE(市价!C$3:C2515,市价!$B$3:$B2515)*市价!$B2515)-1-IF(排名!C2514=1,参数!$B$4)),"")</f>
        <v>-0.10626346064469672</v>
      </c>
      <c r="D2515" s="9">
        <f>IFERROR(IF(市价!D2515="","",市价!D2515/(INTERCEPT(市价!D$3:D2515,市价!$B$3:$B2515)+SLOPE(市价!D$3:D2515,市价!$B$3:$B2515)*市价!$B2515)-1-IF(排名!D2514=1,参数!$B$4)),"")</f>
        <v>-7.4435334940434417E-2</v>
      </c>
      <c r="E2515" s="9">
        <f>IFERROR(IF(市价!E2515="","",市价!E2515/(INTERCEPT(市价!E$3:E2515,市价!$B$3:$B2515)+SLOPE(市价!E$3:E2515,市价!$B$3:$B2515)*市价!$B2515)-1-IF(排名!E2514=1,参数!$B$4)),"")</f>
        <v>-9.0335175232325593E-4</v>
      </c>
      <c r="F2515" s="9">
        <f>IFERROR(IF(市价!F2515="","",市价!F2515/(INTERCEPT(市价!F$3:F2515,市价!$B$3:$B2515)+SLOPE(市价!F$3:F2515,市价!$B$3:$B2515)*市价!$B2515)-1-IF(排名!F2514=1,参数!$B$4)),"")</f>
        <v>-2.3648512929360654E-2</v>
      </c>
      <c r="G2515" s="9">
        <f>IFERROR(IF(市价!G2515="","",市价!G2515/(INTERCEPT(市价!G$3:G2515,市价!$B$3:$B2515)+SLOPE(市价!G$3:G2515,市价!$B$3:$B2515)*市价!$B2515)-1-IF(排名!G2514=1,参数!$B$4)),"")</f>
        <v>8.5869969866283924E-2</v>
      </c>
      <c r="H2515" s="9">
        <f>IFERROR(IF(市价!H2515="","",市价!H2515/(INTERCEPT(市价!H$3:H2515,市价!$B$3:$B2515)+SLOPE(市价!H$3:H2515,市价!$B$3:$B2515)*市价!$B2515)-1-IF(排名!H2514=1,参数!$B$4)),"")</f>
        <v>-0.1080011578310347</v>
      </c>
    </row>
    <row r="2516" spans="1:8" x14ac:dyDescent="0.15">
      <c r="A2516" s="6">
        <v>42138</v>
      </c>
      <c r="B2516" s="9">
        <f t="shared" si="39"/>
        <v>-3.7802971211702119E-2</v>
      </c>
      <c r="C2516" s="9">
        <f>IFERROR(IF(市价!C2516="","",市价!C2516/(INTERCEPT(市价!C$3:C2516,市价!$B$3:$B2516)+SLOPE(市价!C$3:C2516,市价!$B$3:$B2516)*市价!$B2516)-1-IF(排名!C2515=1,参数!$B$4)),"")</f>
        <v>-9.539261488684081E-2</v>
      </c>
      <c r="D2516" s="9">
        <f>IFERROR(IF(市价!D2516="","",市价!D2516/(INTERCEPT(市价!D$3:D2516,市价!$B$3:$B2516)+SLOPE(市价!D$3:D2516,市价!$B$3:$B2516)*市价!$B2516)-1-IF(排名!D2515=1,参数!$B$4)),"")</f>
        <v>-7.5725674328723236E-2</v>
      </c>
      <c r="E2516" s="9">
        <f>IFERROR(IF(市价!E2516="","",市价!E2516/(INTERCEPT(市价!E$3:E2516,市价!$B$3:$B2516)+SLOPE(市价!E$3:E2516,市价!$B$3:$B2516)*市价!$B2516)-1-IF(排名!E2515=1,参数!$B$4)),"")</f>
        <v>-7.6012534740732551E-4</v>
      </c>
      <c r="F2516" s="9">
        <f>IFERROR(IF(市价!F2516="","",市价!F2516/(INTERCEPT(市价!F$3:F2516,市价!$B$3:$B2516)+SLOPE(市价!F$3:F2516,市价!$B$3:$B2516)*市价!$B2516)-1-IF(排名!F2515=1,参数!$B$4)),"")</f>
        <v>-1.3148979808694228E-2</v>
      </c>
      <c r="G2516" s="9">
        <f>IFERROR(IF(市价!G2516="","",市价!G2516/(INTERCEPT(市价!G$3:G2516,市价!$B$3:$B2516)+SLOPE(市价!G$3:G2516,市价!$B$3:$B2516)*市价!$B2516)-1-IF(排名!G2515=1,参数!$B$4)),"")</f>
        <v>7.8265195816830557E-2</v>
      </c>
      <c r="H2516" s="9">
        <f>IFERROR(IF(市价!H2516="","",市价!H2516/(INTERCEPT(市价!H$3:H2516,市价!$B$3:$B2516)+SLOPE(市价!H$3:H2516,市价!$B$3:$B2516)*市价!$B2516)-1-IF(排名!H2515=1,参数!$B$4)),"")</f>
        <v>-0.12005562871537767</v>
      </c>
    </row>
    <row r="2517" spans="1:8" x14ac:dyDescent="0.15">
      <c r="A2517" s="6">
        <v>42139</v>
      </c>
      <c r="B2517" s="9">
        <f t="shared" si="39"/>
        <v>-3.8318345051198743E-2</v>
      </c>
      <c r="C2517" s="9">
        <f>IFERROR(IF(市价!C2517="","",市价!C2517/(INTERCEPT(市价!C$3:C2517,市价!$B$3:$B2517)+SLOPE(市价!C$3:C2517,市价!$B$3:$B2517)*市价!$B2517)-1-IF(排名!C2516=1,参数!$B$4)),"")</f>
        <v>-0.1115580222747542</v>
      </c>
      <c r="D2517" s="9">
        <f>IFERROR(IF(市价!D2517="","",市价!D2517/(INTERCEPT(市价!D$3:D2517,市价!$B$3:$B2517)+SLOPE(市价!D$3:D2517,市价!$B$3:$B2517)*市价!$B2517)-1-IF(排名!D2516=1,参数!$B$4)),"")</f>
        <v>-6.3657555501834828E-2</v>
      </c>
      <c r="E2517" s="9">
        <f>IFERROR(IF(市价!E2517="","",市价!E2517/(INTERCEPT(市价!E$3:E2517,市价!$B$3:$B2517)+SLOPE(市价!E$3:E2517,市价!$B$3:$B2517)*市价!$B2517)-1-IF(排名!E2516=1,参数!$B$4)),"")</f>
        <v>-1.1001347329564481E-3</v>
      </c>
      <c r="F2517" s="9">
        <f>IFERROR(IF(市价!F2517="","",市价!F2517/(INTERCEPT(市价!F$3:F2517,市价!$B$3:$B2517)+SLOPE(市价!F$3:F2517,市价!$B$3:$B2517)*市价!$B2517)-1-IF(排名!F2516=1,参数!$B$4)),"")</f>
        <v>-1.7767114244169657E-2</v>
      </c>
      <c r="G2517" s="9">
        <f>IFERROR(IF(市价!G2517="","",市价!G2517/(INTERCEPT(市价!G$3:G2517,市价!$B$3:$B2517)+SLOPE(市价!G$3:G2517,市价!$B$3:$B2517)*市价!$B2517)-1-IF(排名!G2516=1,参数!$B$4)),"")</f>
        <v>6.749486929788473E-2</v>
      </c>
      <c r="H2517" s="9">
        <f>IFERROR(IF(市价!H2517="","",市价!H2517/(INTERCEPT(市价!H$3:H2517,市价!$B$3:$B2517)+SLOPE(市价!H$3:H2517,市价!$B$3:$B2517)*市价!$B2517)-1-IF(排名!H2516=1,参数!$B$4)),"")</f>
        <v>-0.10332211285136206</v>
      </c>
    </row>
    <row r="2518" spans="1:8" x14ac:dyDescent="0.15">
      <c r="A2518" s="6">
        <v>42142</v>
      </c>
      <c r="B2518" s="9">
        <f t="shared" si="39"/>
        <v>-3.868172290277555E-2</v>
      </c>
      <c r="C2518" s="9">
        <f>IFERROR(IF(市价!C2518="","",市价!C2518/(INTERCEPT(市价!C$3:C2518,市价!$B$3:$B2518)+SLOPE(市价!C$3:C2518,市价!$B$3:$B2518)*市价!$B2518)-1-IF(排名!C2517=1,参数!$B$4)),"")</f>
        <v>-0.1103463314465899</v>
      </c>
      <c r="D2518" s="9">
        <f>IFERROR(IF(市价!D2518="","",市价!D2518/(INTERCEPT(市价!D$3:D2518,市价!$B$3:$B2518)+SLOPE(市价!D$3:D2518,市价!$B$3:$B2518)*市价!$B2518)-1-IF(排名!D2517=1,参数!$B$4)),"")</f>
        <v>-6.7954703627500113E-2</v>
      </c>
      <c r="E2518" s="9">
        <f>IFERROR(IF(市价!E2518="","",市价!E2518/(INTERCEPT(市价!E$3:E2518,市价!$B$3:$B2518)+SLOPE(市价!E$3:E2518,市价!$B$3:$B2518)*市价!$B2518)-1-IF(排名!E2517=1,参数!$B$4)),"")</f>
        <v>-1.0916266010042586E-3</v>
      </c>
      <c r="F2518" s="9">
        <f>IFERROR(IF(市价!F2518="","",市价!F2518/(INTERCEPT(市价!F$3:F2518,市价!$B$3:$B2518)+SLOPE(市价!F$3:F2518,市价!$B$3:$B2518)*市价!$B2518)-1-IF(排名!F2517=1,参数!$B$4)),"")</f>
        <v>-1.9201893017820826E-2</v>
      </c>
      <c r="G2518" s="9">
        <f>IFERROR(IF(市价!G2518="","",市价!G2518/(INTERCEPT(市价!G$3:G2518,市价!$B$3:$B2518)+SLOPE(市价!G$3:G2518,市价!$B$3:$B2518)*市价!$B2518)-1-IF(排名!G2517=1,参数!$B$4)),"")</f>
        <v>5.8479841419956546E-2</v>
      </c>
      <c r="H2518" s="9">
        <f>IFERROR(IF(市价!H2518="","",市价!H2518/(INTERCEPT(市价!H$3:H2518,市价!$B$3:$B2518)+SLOPE(市价!H$3:H2518,市价!$B$3:$B2518)*市价!$B2518)-1-IF(排名!H2517=1,参数!$B$4)),"")</f>
        <v>-9.1975624143694756E-2</v>
      </c>
    </row>
    <row r="2519" spans="1:8" x14ac:dyDescent="0.15">
      <c r="A2519" s="6">
        <v>42143</v>
      </c>
      <c r="B2519" s="9">
        <f t="shared" si="39"/>
        <v>-3.7622411868556284E-2</v>
      </c>
      <c r="C2519" s="9">
        <f>IFERROR(IF(市价!C2519="","",市价!C2519/(INTERCEPT(市价!C$3:C2519,市价!$B$3:$B2519)+SLOPE(市价!C$3:C2519,市价!$B$3:$B2519)*市价!$B2519)-1-IF(排名!C2518=1,参数!$B$4)),"")</f>
        <v>-0.11218652037177201</v>
      </c>
      <c r="D2519" s="9">
        <f>IFERROR(IF(市价!D2519="","",市价!D2519/(INTERCEPT(市价!D$3:D2519,市价!$B$3:$B2519)+SLOPE(市价!D$3:D2519,市价!$B$3:$B2519)*市价!$B2519)-1-IF(排名!D2518=1,参数!$B$4)),"")</f>
        <v>-6.9715319481040705E-2</v>
      </c>
      <c r="E2519" s="9">
        <f>IFERROR(IF(市价!E2519="","",市价!E2519/(INTERCEPT(市价!E$3:E2519,市价!$B$3:$B2519)+SLOPE(市价!E$3:E2519,市价!$B$3:$B2519)*市价!$B2519)-1-IF(排名!E2518=1,参数!$B$4)),"")</f>
        <v>3.3760423160171804E-3</v>
      </c>
      <c r="F2519" s="9">
        <f>IFERROR(IF(市价!F2519="","",市价!F2519/(INTERCEPT(市价!F$3:F2519,市价!$B$3:$B2519)+SLOPE(市价!F$3:F2519,市价!$B$3:$B2519)*市价!$B2519)-1-IF(排名!F2518=1,参数!$B$4)),"")</f>
        <v>-3.0890172765130619E-2</v>
      </c>
      <c r="G2519" s="9">
        <f>IFERROR(IF(市价!G2519="","",市价!G2519/(INTERCEPT(市价!G$3:G2519,市价!$B$3:$B2519)+SLOPE(市价!G$3:G2519,市价!$B$3:$B2519)*市价!$B2519)-1-IF(排名!G2518=1,参数!$B$4)),"")</f>
        <v>7.398682778941823E-2</v>
      </c>
      <c r="H2519" s="9">
        <f>IFERROR(IF(市价!H2519="","",市价!H2519/(INTERCEPT(市价!H$3:H2519,市价!$B$3:$B2519)+SLOPE(市价!H$3:H2519,市价!$B$3:$B2519)*市价!$B2519)-1-IF(排名!H2518=1,参数!$B$4)),"")</f>
        <v>-9.030532869882979E-2</v>
      </c>
    </row>
    <row r="2520" spans="1:8" x14ac:dyDescent="0.15">
      <c r="A2520" s="6">
        <v>42144</v>
      </c>
      <c r="B2520" s="9">
        <f t="shared" si="39"/>
        <v>-3.7295589856166524E-2</v>
      </c>
      <c r="C2520" s="9">
        <f>IFERROR(IF(市价!C2520="","",市价!C2520/(INTERCEPT(市价!C$3:C2520,市价!$B$3:$B2520)+SLOPE(市价!C$3:C2520,市价!$B$3:$B2520)*市价!$B2520)-1-IF(排名!C2519=1,参数!$B$4)),"")</f>
        <v>-0.11507202379512294</v>
      </c>
      <c r="D2520" s="9">
        <f>IFERROR(IF(市价!D2520="","",市价!D2520/(INTERCEPT(市价!D$3:D2520,市价!$B$3:$B2520)+SLOPE(市价!D$3:D2520,市价!$B$3:$B2520)*市价!$B2520)-1-IF(排名!D2519=1,参数!$B$4)),"")</f>
        <v>-6.7811867468111409E-2</v>
      </c>
      <c r="E2520" s="9">
        <f>IFERROR(IF(市价!E2520="","",市价!E2520/(INTERCEPT(市价!E$3:E2520,市价!$B$3:$B2520)+SLOPE(市价!E$3:E2520,市价!$B$3:$B2520)*市价!$B2520)-1-IF(排名!E2519=1,参数!$B$4)),"")</f>
        <v>9.8376187632640555E-3</v>
      </c>
      <c r="F2520" s="9">
        <f>IFERROR(IF(市价!F2520="","",市价!F2520/(INTERCEPT(市价!F$3:F2520,市价!$B$3:$B2520)+SLOPE(市价!F$3:F2520,市价!$B$3:$B2520)*市价!$B2520)-1-IF(排名!F2519=1,参数!$B$4)),"")</f>
        <v>-2.8736858141438226E-2</v>
      </c>
      <c r="G2520" s="9">
        <f>IFERROR(IF(市价!G2520="","",市价!G2520/(INTERCEPT(市价!G$3:G2520,市价!$B$3:$B2520)+SLOPE(市价!G$3:G2520,市价!$B$3:$B2520)*市价!$B2520)-1-IF(排名!G2519=1,参数!$B$4)),"")</f>
        <v>7.0722890938802907E-2</v>
      </c>
      <c r="H2520" s="9">
        <f>IFERROR(IF(市价!H2520="","",市价!H2520/(INTERCEPT(市价!H$3:H2520,市价!$B$3:$B2520)+SLOPE(市价!H$3:H2520,市价!$B$3:$B2520)*市价!$B2520)-1-IF(排名!H2519=1,参数!$B$4)),"")</f>
        <v>-9.2713299434393548E-2</v>
      </c>
    </row>
    <row r="2521" spans="1:8" x14ac:dyDescent="0.15">
      <c r="A2521" s="6">
        <v>42145</v>
      </c>
      <c r="B2521" s="9">
        <f t="shared" si="39"/>
        <v>-3.699145423271407E-2</v>
      </c>
      <c r="C2521" s="9">
        <f>IFERROR(IF(市价!C2521="","",市价!C2521/(INTERCEPT(市价!C$3:C2521,市价!$B$3:$B2521)+SLOPE(市价!C$3:C2521,市价!$B$3:$B2521)*市价!$B2521)-1-IF(排名!C2520=1,参数!$B$4)),"")</f>
        <v>-0.1142366057461236</v>
      </c>
      <c r="D2521" s="9">
        <f>IFERROR(IF(市价!D2521="","",市价!D2521/(INTERCEPT(市价!D$3:D2521,市价!$B$3:$B2521)+SLOPE(市价!D$3:D2521,市价!$B$3:$B2521)*市价!$B2521)-1-IF(排名!D2520=1,参数!$B$4)),"")</f>
        <v>-6.3461748772777438E-2</v>
      </c>
      <c r="E2521" s="9">
        <f>IFERROR(IF(市价!E2521="","",市价!E2521/(INTERCEPT(市价!E$3:E2521,市价!$B$3:$B2521)+SLOPE(市价!E$3:E2521,市价!$B$3:$B2521)*市价!$B2521)-1-IF(排名!E2520=1,参数!$B$4)),"")</f>
        <v>9.1255302803834315E-3</v>
      </c>
      <c r="F2521" s="9">
        <f>IFERROR(IF(市价!F2521="","",市价!F2521/(INTERCEPT(市价!F$3:F2521,市价!$B$3:$B2521)+SLOPE(市价!F$3:F2521,市价!$B$3:$B2521)*市价!$B2521)-1-IF(排名!F2520=1,参数!$B$4)),"")</f>
        <v>-3.016995698930347E-2</v>
      </c>
      <c r="G2521" s="9">
        <f>IFERROR(IF(市价!G2521="","",市价!G2521/(INTERCEPT(市价!G$3:G2521,市价!$B$3:$B2521)+SLOPE(市价!G$3:G2521,市价!$B$3:$B2521)*市价!$B2521)-1-IF(排名!G2520=1,参数!$B$4)),"")</f>
        <v>7.2084770224301487E-2</v>
      </c>
      <c r="H2521" s="9">
        <f>IFERROR(IF(市价!H2521="","",市价!H2521/(INTERCEPT(市价!H$3:H2521,市价!$B$3:$B2521)+SLOPE(市价!H$3:H2521,市价!$B$3:$B2521)*市价!$B2521)-1-IF(排名!H2520=1,参数!$B$4)),"")</f>
        <v>-9.5290714392764819E-2</v>
      </c>
    </row>
    <row r="2522" spans="1:8" x14ac:dyDescent="0.15">
      <c r="A2522" s="6">
        <v>42146</v>
      </c>
      <c r="B2522" s="9">
        <f t="shared" si="39"/>
        <v>-3.6057566680099351E-2</v>
      </c>
      <c r="C2522" s="9">
        <f>IFERROR(IF(市价!C2522="","",市价!C2522/(INTERCEPT(市价!C$3:C2522,市价!$B$3:$B2522)+SLOPE(市价!C$3:C2522,市价!$B$3:$B2522)*市价!$B2522)-1-IF(排名!C2521=1,参数!$B$4)),"")</f>
        <v>-0.1176494434748464</v>
      </c>
      <c r="D2522" s="9">
        <f>IFERROR(IF(市价!D2522="","",市价!D2522/(INTERCEPT(市价!D$3:D2522,市价!$B$3:$B2522)+SLOPE(市价!D$3:D2522,市价!$B$3:$B2522)*市价!$B2522)-1-IF(排名!D2521=1,参数!$B$4)),"")</f>
        <v>-7.2809981065550922E-2</v>
      </c>
      <c r="E2522" s="9">
        <f>IFERROR(IF(市价!E2522="","",市价!E2522/(INTERCEPT(市价!E$3:E2522,市价!$B$3:$B2522)+SLOPE(市价!E$3:E2522,市价!$B$3:$B2522)*市价!$B2522)-1-IF(排名!E2521=1,参数!$B$4)),"")</f>
        <v>2.1465042649531307E-2</v>
      </c>
      <c r="F2522" s="9">
        <f>IFERROR(IF(市价!F2522="","",市价!F2522/(INTERCEPT(市价!F$3:F2522,市价!$B$3:$B2522)+SLOPE(市价!F$3:F2522,市价!$B$3:$B2522)*市价!$B2522)-1-IF(排名!F2521=1,参数!$B$4)),"")</f>
        <v>-4.1245379314709951E-2</v>
      </c>
      <c r="G2522" s="9">
        <f>IFERROR(IF(市价!G2522="","",市价!G2522/(INTERCEPT(市价!G$3:G2522,市价!$B$3:$B2522)+SLOPE(市价!G$3:G2522,市价!$B$3:$B2522)*市价!$B2522)-1-IF(排名!G2521=1,参数!$B$4)),"")</f>
        <v>7.9415218969403956E-2</v>
      </c>
      <c r="H2522" s="9">
        <f>IFERROR(IF(市价!H2522="","",市价!H2522/(INTERCEPT(市价!H$3:H2522,市价!$B$3:$B2522)+SLOPE(市价!H$3:H2522,市价!$B$3:$B2522)*市价!$B2522)-1-IF(排名!H2521=1,参数!$B$4)),"")</f>
        <v>-8.5520857844424092E-2</v>
      </c>
    </row>
    <row r="2523" spans="1:8" x14ac:dyDescent="0.15">
      <c r="A2523" s="6">
        <v>42149</v>
      </c>
      <c r="B2523" s="9">
        <f t="shared" si="39"/>
        <v>-3.5353802110462039E-2</v>
      </c>
      <c r="C2523" s="9">
        <f>IFERROR(IF(市价!C2523="","",市价!C2523/(INTERCEPT(市价!C$3:C2523,市价!$B$3:$B2523)+SLOPE(市价!C$3:C2523,市价!$B$3:$B2523)*市价!$B2523)-1-IF(排名!C2522=1,参数!$B$4)),"")</f>
        <v>-0.11690883961292675</v>
      </c>
      <c r="D2523" s="9">
        <f>IFERROR(IF(市价!D2523="","",市价!D2523/(INTERCEPT(市价!D$3:D2523,市价!$B$3:$B2523)+SLOPE(市价!D$3:D2523,市价!$B$3:$B2523)*市价!$B2523)-1-IF(排名!D2522=1,参数!$B$4)),"")</f>
        <v>-7.4847474437495065E-2</v>
      </c>
      <c r="E2523" s="9">
        <f>IFERROR(IF(市价!E2523="","",市价!E2523/(INTERCEPT(市价!E$3:E2523,市价!$B$3:$B2523)+SLOPE(市价!E$3:E2523,市价!$B$3:$B2523)*市价!$B2523)-1-IF(排名!E2522=1,参数!$B$4)),"")</f>
        <v>1.7369013437828595E-2</v>
      </c>
      <c r="F2523" s="9">
        <f>IFERROR(IF(市价!F2523="","",市价!F2523/(INTERCEPT(市价!F$3:F2523,市价!$B$3:$B2523)+SLOPE(市价!F$3:F2523,市价!$B$3:$B2523)*市价!$B2523)-1-IF(排名!F2522=1,参数!$B$4)),"")</f>
        <v>-5.0361143211152148E-2</v>
      </c>
      <c r="G2523" s="9">
        <f>IFERROR(IF(市价!G2523="","",市价!G2523/(INTERCEPT(市价!G$3:G2523,市价!$B$3:$B2523)+SLOPE(市价!G$3:G2523,市价!$B$3:$B2523)*市价!$B2523)-1-IF(排名!G2522=1,参数!$B$4)),"")</f>
        <v>9.1704537676150721E-2</v>
      </c>
      <c r="H2523" s="9">
        <f>IFERROR(IF(市价!H2523="","",市价!H2523/(INTERCEPT(市价!H$3:H2523,市价!$B$3:$B2523)+SLOPE(市价!H$3:H2523,市价!$B$3:$B2523)*市价!$B2523)-1-IF(排名!H2522=1,参数!$B$4)),"")</f>
        <v>-7.9078906515177572E-2</v>
      </c>
    </row>
    <row r="2524" spans="1:8" x14ac:dyDescent="0.15">
      <c r="A2524" s="6">
        <v>42150</v>
      </c>
      <c r="B2524" s="9">
        <f t="shared" si="39"/>
        <v>-3.5194149352522242E-2</v>
      </c>
      <c r="C2524" s="9">
        <f>IFERROR(IF(市价!C2524="","",市价!C2524/(INTERCEPT(市价!C$3:C2524,市价!$B$3:$B2524)+SLOPE(市价!C$3:C2524,市价!$B$3:$B2524)*市价!$B2524)-1-IF(排名!C2523=1,参数!$B$4)),"")</f>
        <v>-0.11558952064348371</v>
      </c>
      <c r="D2524" s="9">
        <f>IFERROR(IF(市价!D2524="","",市价!D2524/(INTERCEPT(市价!D$3:D2524,市价!$B$3:$B2524)+SLOPE(市价!D$3:D2524,市价!$B$3:$B2524)*市价!$B2524)-1-IF(排名!D2523=1,参数!$B$4)),"")</f>
        <v>-6.3824214900828569E-2</v>
      </c>
      <c r="E2524" s="9">
        <f>IFERROR(IF(市价!E2524="","",市价!E2524/(INTERCEPT(市价!E$3:E2524,市价!$B$3:$B2524)+SLOPE(市价!E$3:E2524,市价!$B$3:$B2524)*市价!$B2524)-1-IF(排名!E2523=1,参数!$B$4)),"")</f>
        <v>1.2651405448954378E-2</v>
      </c>
      <c r="F2524" s="9">
        <f>IFERROR(IF(市价!F2524="","",市价!F2524/(INTERCEPT(市价!F$3:F2524,市价!$B$3:$B2524)+SLOPE(市价!F$3:F2524,市价!$B$3:$B2524)*市价!$B2524)-1-IF(排名!F2523=1,参数!$B$4)),"")</f>
        <v>-5.1333989240512801E-2</v>
      </c>
      <c r="G2524" s="9">
        <f>IFERROR(IF(市价!G2524="","",市价!G2524/(INTERCEPT(市价!G$3:G2524,市价!$B$3:$B2524)+SLOPE(市价!G$3:G2524,市价!$B$3:$B2524)*市价!$B2524)-1-IF(排名!G2523=1,参数!$B$4)),"")</f>
        <v>9.1003471497536292E-2</v>
      </c>
      <c r="H2524" s="9">
        <f>IFERROR(IF(市价!H2524="","",市价!H2524/(INTERCEPT(市价!H$3:H2524,市价!$B$3:$B2524)+SLOPE(市价!H$3:H2524,市价!$B$3:$B2524)*市价!$B2524)-1-IF(排名!H2523=1,参数!$B$4)),"")</f>
        <v>-8.4072048276799038E-2</v>
      </c>
    </row>
    <row r="2525" spans="1:8" x14ac:dyDescent="0.15">
      <c r="A2525" s="6">
        <v>42151</v>
      </c>
      <c r="B2525" s="9">
        <f t="shared" si="39"/>
        <v>-3.5264017647125924E-2</v>
      </c>
      <c r="C2525" s="9">
        <f>IFERROR(IF(市价!C2525="","",市价!C2525/(INTERCEPT(市价!C$3:C2525,市价!$B$3:$B2525)+SLOPE(市价!C$3:C2525,市价!$B$3:$B2525)*市价!$B2525)-1-IF(排名!C2524=1,参数!$B$4)),"")</f>
        <v>-0.11208521947397454</v>
      </c>
      <c r="D2525" s="9">
        <f>IFERROR(IF(市价!D2525="","",市价!D2525/(INTERCEPT(市价!D$3:D2525,市价!$B$3:$B2525)+SLOPE(市价!D$3:D2525,市价!$B$3:$B2525)*市价!$B2525)-1-IF(排名!D2524=1,参数!$B$4)),"")</f>
        <v>-6.7270359047924444E-2</v>
      </c>
      <c r="E2525" s="9">
        <f>IFERROR(IF(市价!E2525="","",市价!E2525/(INTERCEPT(市价!E$3:E2525,市价!$B$3:$B2525)+SLOPE(市价!E$3:E2525,市价!$B$3:$B2525)*市价!$B2525)-1-IF(排名!E2524=1,参数!$B$4)),"")</f>
        <v>1.4105174671658727E-2</v>
      </c>
      <c r="F2525" s="9">
        <f>IFERROR(IF(市价!F2525="","",市价!F2525/(INTERCEPT(市价!F$3:F2525,市价!$B$3:$B2525)+SLOPE(市价!F$3:F2525,市价!$B$3:$B2525)*市价!$B2525)-1-IF(排名!F2524=1,参数!$B$4)),"")</f>
        <v>-4.6972621280207627E-2</v>
      </c>
      <c r="G2525" s="9">
        <f>IFERROR(IF(市价!G2525="","",市价!G2525/(INTERCEPT(市价!G$3:G2525,市价!$B$3:$B2525)+SLOPE(市价!G$3:G2525,市价!$B$3:$B2525)*市价!$B2525)-1-IF(排名!G2524=1,参数!$B$4)),"")</f>
        <v>8.6559083955227711E-2</v>
      </c>
      <c r="H2525" s="9">
        <f>IFERROR(IF(市价!H2525="","",市价!H2525/(INTERCEPT(市价!H$3:H2525,市价!$B$3:$B2525)+SLOPE(市价!H$3:H2525,市价!$B$3:$B2525)*市价!$B2525)-1-IF(排名!H2524=1,参数!$B$4)),"")</f>
        <v>-8.5920164707535385E-2</v>
      </c>
    </row>
    <row r="2526" spans="1:8" x14ac:dyDescent="0.15">
      <c r="A2526" s="6">
        <v>42152</v>
      </c>
      <c r="B2526" s="9">
        <f t="shared" si="39"/>
        <v>-3.5325148560525356E-2</v>
      </c>
      <c r="C2526" s="9">
        <f>IFERROR(IF(市价!C2526="","",市价!C2526/(INTERCEPT(市价!C$3:C2526,市价!$B$3:$B2526)+SLOPE(市价!C$3:C2526,市价!$B$3:$B2526)*市价!$B2526)-1-IF(排名!C2525=1,参数!$B$4)),"")</f>
        <v>-9.4952408256436915E-2</v>
      </c>
      <c r="D2526" s="9">
        <f>IFERROR(IF(市价!D2526="","",市价!D2526/(INTERCEPT(市价!D$3:D2526,市价!$B$3:$B2526)+SLOPE(市价!D$3:D2526,市价!$B$3:$B2526)*市价!$B2526)-1-IF(排名!D2525=1,参数!$B$4)),"")</f>
        <v>-7.7234043063758695E-2</v>
      </c>
      <c r="E2526" s="9">
        <f>IFERROR(IF(市价!E2526="","",市价!E2526/(INTERCEPT(市价!E$3:E2526,市价!$B$3:$B2526)+SLOPE(市价!E$3:E2526,市价!$B$3:$B2526)*市价!$B2526)-1-IF(排名!E2525=1,参数!$B$4)),"")</f>
        <v>-1.4038101280152371E-2</v>
      </c>
      <c r="F2526" s="9">
        <f>IFERROR(IF(市价!F2526="","",市价!F2526/(INTERCEPT(市价!F$3:F2526,市价!$B$3:$B2526)+SLOPE(市价!F$3:F2526,市价!$B$3:$B2526)*市价!$B2526)-1-IF(排名!F2525=1,参数!$B$4)),"")</f>
        <v>-6.0057505703694947E-2</v>
      </c>
      <c r="G2526" s="9">
        <f>IFERROR(IF(市价!G2526="","",市价!G2526/(INTERCEPT(市价!G$3:G2526,市价!$B$3:$B2526)+SLOPE(市价!G$3:G2526,市价!$B$3:$B2526)*市价!$B2526)-1-IF(排名!G2525=1,参数!$B$4)),"")</f>
        <v>0.13009966181558985</v>
      </c>
      <c r="H2526" s="9">
        <f>IFERROR(IF(市价!H2526="","",市价!H2526/(INTERCEPT(市价!H$3:H2526,市价!$B$3:$B2526)+SLOPE(市价!H$3:H2526,市价!$B$3:$B2526)*市价!$B2526)-1-IF(排名!H2525=1,参数!$B$4)),"")</f>
        <v>-9.5768494874699073E-2</v>
      </c>
    </row>
    <row r="2527" spans="1:8" x14ac:dyDescent="0.15">
      <c r="A2527" s="6">
        <v>42153</v>
      </c>
      <c r="B2527" s="9">
        <f t="shared" si="39"/>
        <v>-3.4098158634729793E-2</v>
      </c>
      <c r="C2527" s="9">
        <f>IFERROR(IF(市价!C2527="","",市价!C2527/(INTERCEPT(市价!C$3:C2527,市价!$B$3:$B2527)+SLOPE(市价!C$3:C2527,市价!$B$3:$B2527)*市价!$B2527)-1-IF(排名!C2526=1,参数!$B$4)),"")</f>
        <v>-0.10622110832078258</v>
      </c>
      <c r="D2527" s="9">
        <f>IFERROR(IF(市价!D2527="","",市价!D2527/(INTERCEPT(市价!D$3:D2527,市价!$B$3:$B2527)+SLOPE(市价!D$3:D2527,市价!$B$3:$B2527)*市价!$B2527)-1-IF(排名!D2526=1,参数!$B$4)),"")</f>
        <v>-7.8953955820617039E-2</v>
      </c>
      <c r="E2527" s="9">
        <f>IFERROR(IF(市价!E2527="","",市价!E2527/(INTERCEPT(市价!E$3:E2527,市价!$B$3:$B2527)+SLOPE(市价!E$3:E2527,市价!$B$3:$B2527)*市价!$B2527)-1-IF(排名!E2526=1,参数!$B$4)),"")</f>
        <v>-2.1102244010838378E-2</v>
      </c>
      <c r="F2527" s="9">
        <f>IFERROR(IF(市价!F2527="","",市价!F2527/(INTERCEPT(市价!F$3:F2527,市价!$B$3:$B2527)+SLOPE(市价!F$3:F2527,市价!$B$3:$B2527)*市价!$B2527)-1-IF(排名!F2526=1,参数!$B$4)),"")</f>
        <v>-6.4698163128129482E-2</v>
      </c>
      <c r="G2527" s="9">
        <f>IFERROR(IF(市价!G2527="","",市价!G2527/(INTERCEPT(市价!G$3:G2527,市价!$B$3:$B2527)+SLOPE(市价!G$3:G2527,市价!$B$3:$B2527)*市价!$B2527)-1-IF(排名!G2526=1,参数!$B$4)),"")</f>
        <v>0.16598943774124675</v>
      </c>
      <c r="H2527" s="9">
        <f>IFERROR(IF(市价!H2527="","",市价!H2527/(INTERCEPT(市价!H$3:H2527,市价!$B$3:$B2527)+SLOPE(市价!H$3:H2527,市价!$B$3:$B2527)*市价!$B2527)-1-IF(排名!H2526=1,参数!$B$4)),"")</f>
        <v>-9.9602918269258045E-2</v>
      </c>
    </row>
    <row r="2528" spans="1:8" x14ac:dyDescent="0.15">
      <c r="A2528" s="6">
        <v>42156</v>
      </c>
      <c r="B2528" s="9">
        <f t="shared" si="39"/>
        <v>-3.2713290634176162E-2</v>
      </c>
      <c r="C2528" s="9">
        <f>IFERROR(IF(市价!C2528="","",市价!C2528/(INTERCEPT(市价!C$3:C2528,市价!$B$3:$B2528)+SLOPE(市价!C$3:C2528,市价!$B$3:$B2528)*市价!$B2528)-1-IF(排名!C2527=1,参数!$B$4)),"")</f>
        <v>-9.9577791051423059E-2</v>
      </c>
      <c r="D2528" s="9">
        <f>IFERROR(IF(市价!D2528="","",市价!D2528/(INTERCEPT(市价!D$3:D2528,市价!$B$3:$B2528)+SLOPE(市价!D$3:D2528,市价!$B$3:$B2528)*市价!$B2528)-1-IF(排名!D2527=1,参数!$B$4)),"")</f>
        <v>-7.6342752130298064E-2</v>
      </c>
      <c r="E2528" s="9">
        <f>IFERROR(IF(市价!E2528="","",市价!E2528/(INTERCEPT(市价!E$3:E2528,市价!$B$3:$B2528)+SLOPE(市价!E$3:E2528,市价!$B$3:$B2528)*市价!$B2528)-1-IF(排名!E2527=1,参数!$B$4)),"")</f>
        <v>-1.704168173358811E-2</v>
      </c>
      <c r="F2528" s="9">
        <f>IFERROR(IF(市价!F2528="","",市价!F2528/(INTERCEPT(市价!F$3:F2528,市价!$B$3:$B2528)+SLOPE(市价!F$3:F2528,市价!$B$3:$B2528)*市价!$B2528)-1-IF(排名!F2527=1,参数!$B$4)),"")</f>
        <v>-7.488386551648385E-2</v>
      </c>
      <c r="G2528" s="9">
        <f>IFERROR(IF(市价!G2528="","",市价!G2528/(INTERCEPT(市价!G$3:G2528,市价!$B$3:$B2528)+SLOPE(市价!G$3:G2528,市价!$B$3:$B2528)*市价!$B2528)-1-IF(排名!G2527=1,参数!$B$4)),"")</f>
        <v>0.18060997158328362</v>
      </c>
      <c r="H2528" s="9">
        <f>IFERROR(IF(市价!H2528="","",市价!H2528/(INTERCEPT(市价!H$3:H2528,市价!$B$3:$B2528)+SLOPE(市价!H$3:H2528,市价!$B$3:$B2528)*市价!$B2528)-1-IF(排名!H2527=1,参数!$B$4)),"")</f>
        <v>-0.10904362495654751</v>
      </c>
    </row>
    <row r="2529" spans="1:8" x14ac:dyDescent="0.15">
      <c r="A2529" s="6">
        <v>42157</v>
      </c>
      <c r="B2529" s="9">
        <f t="shared" si="39"/>
        <v>-3.2434018378270646E-2</v>
      </c>
      <c r="C2529" s="9">
        <f>IFERROR(IF(市价!C2529="","",市价!C2529/(INTERCEPT(市价!C$3:C2529,市价!$B$3:$B2529)+SLOPE(市价!C$3:C2529,市价!$B$3:$B2529)*市价!$B2529)-1-IF(排名!C2528=1,参数!$B$4)),"")</f>
        <v>-9.169353798572899E-2</v>
      </c>
      <c r="D2529" s="9">
        <f>IFERROR(IF(市价!D2529="","",市价!D2529/(INTERCEPT(市价!D$3:D2529,市价!$B$3:$B2529)+SLOPE(市价!D$3:D2529,市价!$B$3:$B2529)*市价!$B2529)-1-IF(排名!D2528=1,参数!$B$4)),"")</f>
        <v>-8.3883974269117645E-2</v>
      </c>
      <c r="E2529" s="9">
        <f>IFERROR(IF(市价!E2529="","",市价!E2529/(INTERCEPT(市价!E$3:E2529,市价!$B$3:$B2529)+SLOPE(市价!E$3:E2529,市价!$B$3:$B2529)*市价!$B2529)-1-IF(排名!E2528=1,参数!$B$4)),"")</f>
        <v>-1.368979663991543E-2</v>
      </c>
      <c r="F2529" s="9">
        <f>IFERROR(IF(市价!F2529="","",市价!F2529/(INTERCEPT(市价!F$3:F2529,市价!$B$3:$B2529)+SLOPE(市价!F$3:F2529,市价!$B$3:$B2529)*市价!$B2529)-1-IF(排名!F2528=1,参数!$B$4)),"")</f>
        <v>-6.8160716479083838E-2</v>
      </c>
      <c r="G2529" s="9">
        <f>IFERROR(IF(市价!G2529="","",市价!G2529/(INTERCEPT(市价!G$3:G2529,市价!$B$3:$B2529)+SLOPE(市价!G$3:G2529,市价!$B$3:$B2529)*市价!$B2529)-1-IF(排名!G2528=1,参数!$B$4)),"")</f>
        <v>0.18103485642873962</v>
      </c>
      <c r="H2529" s="9">
        <f>IFERROR(IF(市价!H2529="","",市价!H2529/(INTERCEPT(市价!H$3:H2529,市价!$B$3:$B2529)+SLOPE(市价!H$3:H2529,市价!$B$3:$B2529)*市价!$B2529)-1-IF(排名!H2528=1,参数!$B$4)),"")</f>
        <v>-0.11821094132451759</v>
      </c>
    </row>
    <row r="2530" spans="1:8" x14ac:dyDescent="0.15">
      <c r="A2530" s="6">
        <v>42158</v>
      </c>
      <c r="B2530" s="9">
        <f t="shared" si="39"/>
        <v>-3.0006662643994392E-2</v>
      </c>
      <c r="C2530" s="9">
        <f>IFERROR(IF(市价!C2530="","",市价!C2530/(INTERCEPT(市价!C$3:C2530,市价!$B$3:$B2530)+SLOPE(市价!C$3:C2530,市价!$B$3:$B2530)*市价!$B2530)-1-IF(排名!C2529=1,参数!$B$4)),"")</f>
        <v>-6.7587790882786103E-2</v>
      </c>
      <c r="D2530" s="9">
        <f>IFERROR(IF(市价!D2530="","",市价!D2530/(INTERCEPT(市价!D$3:D2530,市价!$B$3:$B2530)+SLOPE(市价!D$3:D2530,市价!$B$3:$B2530)*市价!$B2530)-1-IF(排名!D2529=1,参数!$B$4)),"")</f>
        <v>-0.10283795219814407</v>
      </c>
      <c r="E2530" s="9">
        <f>IFERROR(IF(市价!E2530="","",市价!E2530/(INTERCEPT(市价!E$3:E2530,市价!$B$3:$B2530)+SLOPE(市价!E$3:E2530,市价!$B$3:$B2530)*市价!$B2530)-1-IF(排名!E2529=1,参数!$B$4)),"")</f>
        <v>-1.1396876425379121E-3</v>
      </c>
      <c r="F2530" s="9">
        <f>IFERROR(IF(市价!F2530="","",市价!F2530/(INTERCEPT(市价!F$3:F2530,市价!$B$3:$B2530)+SLOPE(市价!F$3:F2530,市价!$B$3:$B2530)*市价!$B2530)-1-IF(排名!F2529=1,参数!$B$4)),"")</f>
        <v>-9.7402863568043507E-2</v>
      </c>
      <c r="G2530" s="9">
        <f>IFERROR(IF(市价!G2530="","",市价!G2530/(INTERCEPT(市价!G$3:G2530,市价!$B$3:$B2530)+SLOPE(市价!G$3:G2530,市价!$B$3:$B2530)*市价!$B2530)-1-IF(排名!G2529=1,参数!$B$4)),"")</f>
        <v>0.22888142178040716</v>
      </c>
      <c r="H2530" s="9">
        <f>IFERROR(IF(市价!H2530="","",市价!H2530/(INTERCEPT(市价!H$3:H2530,市价!$B$3:$B2530)+SLOPE(市价!H$3:H2530,市价!$B$3:$B2530)*市价!$B2530)-1-IF(排名!H2529=1,参数!$B$4)),"")</f>
        <v>-0.13995310335286193</v>
      </c>
    </row>
    <row r="2531" spans="1:8" x14ac:dyDescent="0.15">
      <c r="A2531" s="6">
        <v>42159</v>
      </c>
      <c r="B2531" s="9">
        <f t="shared" si="39"/>
        <v>-3.0261360245980664E-2</v>
      </c>
      <c r="C2531" s="9">
        <f>IFERROR(IF(市价!C2531="","",市价!C2531/(INTERCEPT(市价!C$3:C2531,市价!$B$3:$B2531)+SLOPE(市价!C$3:C2531,市价!$B$3:$B2531)*市价!$B2531)-1-IF(排名!C2530=1,参数!$B$4)),"")</f>
        <v>-5.6981210171729302E-2</v>
      </c>
      <c r="D2531" s="9">
        <f>IFERROR(IF(市价!D2531="","",市价!D2531/(INTERCEPT(市价!D$3:D2531,市价!$B$3:$B2531)+SLOPE(市价!D$3:D2531,市价!$B$3:$B2531)*市价!$B2531)-1-IF(排名!D2530=1,参数!$B$4)),"")</f>
        <v>-9.9008672239190521E-2</v>
      </c>
      <c r="E2531" s="9">
        <f>IFERROR(IF(市价!E2531="","",市价!E2531/(INTERCEPT(市价!E$3:E2531,市价!$B$3:$B2531)+SLOPE(市价!E$3:E2531,市价!$B$3:$B2531)*市价!$B2531)-1-IF(排名!E2530=1,参数!$B$4)),"")</f>
        <v>1.7860061449941345E-3</v>
      </c>
      <c r="F2531" s="9">
        <f>IFERROR(IF(市价!F2531="","",市价!F2531/(INTERCEPT(市价!F$3:F2531,市价!$B$3:$B2531)+SLOPE(市价!F$3:F2531,市价!$B$3:$B2531)*市价!$B2531)-1-IF(排名!F2530=1,参数!$B$4)),"")</f>
        <v>-0.11492800319764618</v>
      </c>
      <c r="G2531" s="9">
        <f>IFERROR(IF(市价!G2531="","",市价!G2531/(INTERCEPT(市价!G$3:G2531,市价!$B$3:$B2531)+SLOPE(市价!G$3:G2531,市价!$B$3:$B2531)*市价!$B2531)-1-IF(排名!G2530=1,参数!$B$4)),"")</f>
        <v>0.21765624632221914</v>
      </c>
      <c r="H2531" s="9">
        <f>IFERROR(IF(市价!H2531="","",市价!H2531/(INTERCEPT(市价!H$3:H2531,市价!$B$3:$B2531)+SLOPE(市价!H$3:H2531,市价!$B$3:$B2531)*市价!$B2531)-1-IF(排名!H2530=1,参数!$B$4)),"")</f>
        <v>-0.13009252833453125</v>
      </c>
    </row>
    <row r="2532" spans="1:8" x14ac:dyDescent="0.15">
      <c r="A2532" s="6">
        <v>42160</v>
      </c>
      <c r="B2532" s="9">
        <f t="shared" si="39"/>
        <v>-7.910819501229735E-2</v>
      </c>
      <c r="C2532" s="9">
        <f>IFERROR(IF(市价!C2532="","",市价!C2532/(INTERCEPT(市价!C$3:C2532,市价!$B$3:$B2532)+SLOPE(市价!C$3:C2532,市价!$B$3:$B2532)*市价!$B2532)-1-IF(排名!C2531=1,参数!$B$4)),"")</f>
        <v>-5.5132433769812583E-2</v>
      </c>
      <c r="D2532" s="9">
        <f>IFERROR(IF(市价!D2532="","",市价!D2532/(INTERCEPT(市价!D$3:D2532,市价!$B$3:$B2532)+SLOPE(市价!D$3:D2532,市价!$B$3:$B2532)*市价!$B2532)-1-IF(排名!D2531=1,参数!$B$4)),"")</f>
        <v>-9.7768845868019483E-2</v>
      </c>
      <c r="E2532" s="9">
        <f>IFERROR(IF(市价!E2532="","",市价!E2532/(INTERCEPT(市价!E$3:E2532,市价!$B$3:$B2532)+SLOPE(市价!E$3:E2532,市价!$B$3:$B2532)*市价!$B2532)-1-IF(排名!E2531=1,参数!$B$4)),"")</f>
        <v>-7.45292265332409E-3</v>
      </c>
      <c r="F2532" s="9">
        <f>IFERROR(IF(市价!F2532="","",市价!F2532/(INTERCEPT(市价!F$3:F2532,市价!$B$3:$B2532)+SLOPE(市价!F$3:F2532,市价!$B$3:$B2532)*市价!$B2532)-1-IF(排名!F2531=1,参数!$B$4)),"")</f>
        <v>-0.10905321501846155</v>
      </c>
      <c r="G2532" s="9" t="str">
        <f>IFERROR(IF(市价!G2532="","",市价!G2532/(INTERCEPT(市价!G$3:G2532,市价!$B$3:$B2532)+SLOPE(市价!G$3:G2532,市价!$B$3:$B2532)*市价!$B2532)-1-IF(排名!G2531=1,参数!$B$4)),"")</f>
        <v/>
      </c>
      <c r="H2532" s="9">
        <f>IFERROR(IF(市价!H2532="","",市价!H2532/(INTERCEPT(市价!H$3:H2532,市价!$B$3:$B2532)+SLOPE(市价!H$3:H2532,市价!$B$3:$B2532)*市价!$B2532)-1-IF(排名!H2531=1,参数!$B$4)),"")</f>
        <v>-0.12613355775186907</v>
      </c>
    </row>
    <row r="2533" spans="1:8" x14ac:dyDescent="0.15">
      <c r="A2533" s="6">
        <v>42163</v>
      </c>
      <c r="B2533" s="9">
        <f t="shared" si="39"/>
        <v>-7.3484014317029306E-2</v>
      </c>
      <c r="C2533" s="9">
        <f>IFERROR(IF(市价!C2533="","",市价!C2533/(INTERCEPT(市价!C$3:C2533,市价!$B$3:$B2533)+SLOPE(市价!C$3:C2533,市价!$B$3:$B2533)*市价!$B2533)-1-IF(排名!C2532=1,参数!$B$4)),"")</f>
        <v>-3.5726110698698021E-2</v>
      </c>
      <c r="D2533" s="9" t="str">
        <f>IFERROR(IF(市价!D2533="","",市价!D2533/(INTERCEPT(市价!D$3:D2533,市价!$B$3:$B2533)+SLOPE(市价!D$3:D2533,市价!$B$3:$B2533)*市价!$B2533)-1-IF(排名!D2532=1,参数!$B$4)),"")</f>
        <v/>
      </c>
      <c r="E2533" s="9">
        <f>IFERROR(IF(市价!E2533="","",市价!E2533/(INTERCEPT(市价!E$3:E2533,市价!$B$3:$B2533)+SLOPE(市价!E$3:E2533,市价!$B$3:$B2533)*市价!$B2533)-1-IF(排名!E2532=1,参数!$B$4)),"")</f>
        <v>-1.456750685135888E-2</v>
      </c>
      <c r="F2533" s="9">
        <f>IFERROR(IF(市价!F2533="","",市价!F2533/(INTERCEPT(市价!F$3:F2533,市价!$B$3:$B2533)+SLOPE(市价!F$3:F2533,市价!$B$3:$B2533)*市价!$B2533)-1-IF(排名!F2532=1,参数!$B$4)),"")</f>
        <v>-0.12017986575361672</v>
      </c>
      <c r="G2533" s="9" t="str">
        <f>IFERROR(IF(市价!G2533="","",市价!G2533/(INTERCEPT(市价!G$3:G2533,市价!$B$3:$B2533)+SLOPE(市价!G$3:G2533,市价!$B$3:$B2533)*市价!$B2533)-1-IF(排名!G2532=1,参数!$B$4)),"")</f>
        <v/>
      </c>
      <c r="H2533" s="9">
        <f>IFERROR(IF(市价!H2533="","",市价!H2533/(INTERCEPT(市价!H$3:H2533,市价!$B$3:$B2533)+SLOPE(市价!H$3:H2533,市价!$B$3:$B2533)*市价!$B2533)-1-IF(排名!H2532=1,参数!$B$4)),"")</f>
        <v>-0.1234625739644436</v>
      </c>
    </row>
    <row r="2534" spans="1:8" x14ac:dyDescent="0.15">
      <c r="A2534" s="6">
        <v>42164</v>
      </c>
      <c r="B2534" s="9">
        <f t="shared" si="39"/>
        <v>-7.2998967780780216E-2</v>
      </c>
      <c r="C2534" s="9">
        <f>IFERROR(IF(市价!C2534="","",市价!C2534/(INTERCEPT(市价!C$3:C2534,市价!$B$3:$B2534)+SLOPE(市价!C$3:C2534,市价!$B$3:$B2534)*市价!$B2534)-1-IF(排名!C2533=1,参数!$B$4)),"")</f>
        <v>-4.0435111922214828E-2</v>
      </c>
      <c r="D2534" s="9" t="str">
        <f>IFERROR(IF(市价!D2534="","",市价!D2534/(INTERCEPT(市价!D$3:D2534,市价!$B$3:$B2534)+SLOPE(市价!D$3:D2534,市价!$B$3:$B2534)*市价!$B2534)-1-IF(排名!D2533=1,参数!$B$4)),"")</f>
        <v/>
      </c>
      <c r="E2534" s="9">
        <f>IFERROR(IF(市价!E2534="","",市价!E2534/(INTERCEPT(市价!E$3:E2534,市价!$B$3:$B2534)+SLOPE(市价!E$3:E2534,市价!$B$3:$B2534)*市价!$B2534)-1-IF(排名!E2533=1,参数!$B$4)),"")</f>
        <v>-1.0163849175120032E-2</v>
      </c>
      <c r="F2534" s="9">
        <f>IFERROR(IF(市价!F2534="","",市价!F2534/(INTERCEPT(市价!F$3:F2534,市价!$B$3:$B2534)+SLOPE(市价!F$3:F2534,市价!$B$3:$B2534)*市价!$B2534)-1-IF(排名!F2533=1,参数!$B$4)),"")</f>
        <v>-0.11724458078086641</v>
      </c>
      <c r="G2534" s="9" t="str">
        <f>IFERROR(IF(市价!G2534="","",市价!G2534/(INTERCEPT(市价!G$3:G2534,市价!$B$3:$B2534)+SLOPE(市价!G$3:G2534,市价!$B$3:$B2534)*市价!$B2534)-1-IF(排名!G2533=1,参数!$B$4)),"")</f>
        <v/>
      </c>
      <c r="H2534" s="9">
        <f>IFERROR(IF(市价!H2534="","",市价!H2534/(INTERCEPT(市价!H$3:H2534,市价!$B$3:$B2534)+SLOPE(市价!H$3:H2534,市价!$B$3:$B2534)*市价!$B2534)-1-IF(排名!H2533=1,参数!$B$4)),"")</f>
        <v>-0.12415232924491959</v>
      </c>
    </row>
    <row r="2535" spans="1:8" x14ac:dyDescent="0.15">
      <c r="A2535" s="6">
        <v>42165</v>
      </c>
      <c r="B2535" s="9">
        <f t="shared" si="39"/>
        <v>-7.2981177131211966E-2</v>
      </c>
      <c r="C2535" s="9">
        <f>IFERROR(IF(市价!C2535="","",市价!C2535/(INTERCEPT(市价!C$3:C2535,市价!$B$3:$B2535)+SLOPE(市价!C$3:C2535,市价!$B$3:$B2535)*市价!$B2535)-1-IF(排名!C2534=1,参数!$B$4)),"")</f>
        <v>-5.0313688681806301E-2</v>
      </c>
      <c r="D2535" s="9" t="str">
        <f>IFERROR(IF(市价!D2535="","",市价!D2535/(INTERCEPT(市价!D$3:D2535,市价!$B$3:$B2535)+SLOPE(市价!D$3:D2535,市价!$B$3:$B2535)*市价!$B2535)-1-IF(排名!D2534=1,参数!$B$4)),"")</f>
        <v/>
      </c>
      <c r="E2535" s="9">
        <f>IFERROR(IF(市价!E2535="","",市价!E2535/(INTERCEPT(市价!E$3:E2535,市价!$B$3:$B2535)+SLOPE(市价!E$3:E2535,市价!$B$3:$B2535)*市价!$B2535)-1-IF(排名!E2534=1,参数!$B$4)),"")</f>
        <v>-2.150368386357504E-2</v>
      </c>
      <c r="F2535" s="9">
        <f>IFERROR(IF(市价!F2535="","",市价!F2535/(INTERCEPT(市价!F$3:F2535,市价!$B$3:$B2535)+SLOPE(市价!F$3:F2535,市价!$B$3:$B2535)*市价!$B2535)-1-IF(排名!F2534=1,参数!$B$4)),"")</f>
        <v>-9.6520735003715163E-2</v>
      </c>
      <c r="G2535" s="9" t="str">
        <f>IFERROR(IF(市价!G2535="","",市价!G2535/(INTERCEPT(市价!G$3:G2535,市价!$B$3:$B2535)+SLOPE(市价!G$3:G2535,市价!$B$3:$B2535)*市价!$B2535)-1-IF(排名!G2534=1,参数!$B$4)),"")</f>
        <v/>
      </c>
      <c r="H2535" s="9">
        <f>IFERROR(IF(市价!H2535="","",市价!H2535/(INTERCEPT(市价!H$3:H2535,市价!$B$3:$B2535)+SLOPE(市价!H$3:H2535,市价!$B$3:$B2535)*市价!$B2535)-1-IF(排名!H2534=1,参数!$B$4)),"")</f>
        <v>-0.12358660097575136</v>
      </c>
    </row>
    <row r="2536" spans="1:8" x14ac:dyDescent="0.15">
      <c r="A2536" s="6">
        <v>42166</v>
      </c>
      <c r="B2536" s="9">
        <f t="shared" si="39"/>
        <v>-7.2351197269312773E-2</v>
      </c>
      <c r="C2536" s="9">
        <f>IFERROR(IF(市价!C2536="","",市价!C2536/(INTERCEPT(市价!C$3:C2536,市价!$B$3:$B2536)+SLOPE(市价!C$3:C2536,市价!$B$3:$B2536)*市价!$B2536)-1-IF(排名!C2535=1,参数!$B$4)),"")</f>
        <v>-6.4712916445558544E-2</v>
      </c>
      <c r="D2536" s="9" t="str">
        <f>IFERROR(IF(市价!D2536="","",市价!D2536/(INTERCEPT(市价!D$3:D2536,市价!$B$3:$B2536)+SLOPE(市价!D$3:D2536,市价!$B$3:$B2536)*市价!$B2536)-1-IF(排名!D2535=1,参数!$B$4)),"")</f>
        <v/>
      </c>
      <c r="E2536" s="9">
        <f>IFERROR(IF(市价!E2536="","",市价!E2536/(INTERCEPT(市价!E$3:E2536,市价!$B$3:$B2536)+SLOPE(市价!E$3:E2536,市价!$B$3:$B2536)*市价!$B2536)-1-IF(排名!E2535=1,参数!$B$4)),"")</f>
        <v>-6.4806319226125009E-3</v>
      </c>
      <c r="F2536" s="9">
        <f>IFERROR(IF(市价!F2536="","",市价!F2536/(INTERCEPT(市价!F$3:F2536,市价!$B$3:$B2536)+SLOPE(市价!F$3:F2536,市价!$B$3:$B2536)*市价!$B2536)-1-IF(排名!F2535=1,参数!$B$4)),"")</f>
        <v>-9.4327520287427635E-2</v>
      </c>
      <c r="G2536" s="9" t="str">
        <f>IFERROR(IF(市价!G2536="","",市价!G2536/(INTERCEPT(市价!G$3:G2536,市价!$B$3:$B2536)+SLOPE(市价!G$3:G2536,市价!$B$3:$B2536)*市价!$B2536)-1-IF(排名!G2535=1,参数!$B$4)),"")</f>
        <v/>
      </c>
      <c r="H2536" s="9">
        <f>IFERROR(IF(市价!H2536="","",市价!H2536/(INTERCEPT(市价!H$3:H2536,市价!$B$3:$B2536)+SLOPE(市价!H$3:H2536,市价!$B$3:$B2536)*市价!$B2536)-1-IF(排名!H2535=1,参数!$B$4)),"")</f>
        <v>-0.12388372042165241</v>
      </c>
    </row>
    <row r="2537" spans="1:8" x14ac:dyDescent="0.15">
      <c r="A2537" s="6">
        <v>42167</v>
      </c>
      <c r="B2537" s="9">
        <f t="shared" si="39"/>
        <v>-2.8187271632773035E-2</v>
      </c>
      <c r="C2537" s="9">
        <f>IFERROR(IF(市价!C2537="","",市价!C2537/(INTERCEPT(市价!C$3:C2537,市价!$B$3:$B2537)+SLOPE(市价!C$3:C2537,市价!$B$3:$B2537)*市价!$B2537)-1-IF(排名!C2536=1,参数!$B$4)),"")</f>
        <v>-6.2671299680347237E-2</v>
      </c>
      <c r="D2537" s="9" t="str">
        <f>IFERROR(IF(市价!D2537="","",市价!D2537/(INTERCEPT(市价!D$3:D2537,市价!$B$3:$B2537)+SLOPE(市价!D$3:D2537,市价!$B$3:$B2537)*市价!$B2537)-1-IF(排名!D2536=1,参数!$B$4)),"")</f>
        <v/>
      </c>
      <c r="E2537" s="9">
        <f>IFERROR(IF(市价!E2537="","",市价!E2537/(INTERCEPT(市价!E$3:E2537,市价!$B$3:$B2537)+SLOPE(市价!E$3:E2537,市价!$B$3:$B2537)*市价!$B2537)-1-IF(排名!E2536=1,参数!$B$4)),"")</f>
        <v>-1.3605982467656763E-2</v>
      </c>
      <c r="F2537" s="9">
        <f>IFERROR(IF(市价!F2537="","",市价!F2537/(INTERCEPT(市价!F$3:F2537,市价!$B$3:$B2537)+SLOPE(市价!F$3:F2537,市价!$B$3:$B2537)*市价!$B2537)-1-IF(排名!F2536=1,参数!$B$4)),"")</f>
        <v>-9.6309757768725301E-2</v>
      </c>
      <c r="G2537" s="9">
        <f>IFERROR(IF(市价!G2537="","",市价!G2537/(INTERCEPT(市价!G$3:G2537,市价!$B$3:$B2537)+SLOPE(市价!G$3:G2537,市价!$B$3:$B2537)*市价!$B2537)-1-IF(排名!G2536=1,参数!$B$4)),"")</f>
        <v>0.14689325835043809</v>
      </c>
      <c r="H2537" s="9">
        <f>IFERROR(IF(市价!H2537="","",市价!H2537/(INTERCEPT(市价!H$3:H2537,市价!$B$3:$B2537)+SLOPE(市价!H$3:H2537,市价!$B$3:$B2537)*市价!$B2537)-1-IF(排名!H2536=1,参数!$B$4)),"")</f>
        <v>-0.11524257659757398</v>
      </c>
    </row>
    <row r="2538" spans="1:8" x14ac:dyDescent="0.15">
      <c r="A2538" s="6">
        <v>42170</v>
      </c>
      <c r="B2538" s="9">
        <f t="shared" si="39"/>
        <v>-2.8855310244483956E-2</v>
      </c>
      <c r="C2538" s="9">
        <f>IFERROR(IF(市价!C2538="","",市价!C2538/(INTERCEPT(市价!C$3:C2538,市价!$B$3:$B2538)+SLOPE(市价!C$3:C2538,市价!$B$3:$B2538)*市价!$B2538)-1-IF(排名!C2537=1,参数!$B$4)),"")</f>
        <v>-6.4047461369826642E-2</v>
      </c>
      <c r="D2538" s="9" t="str">
        <f>IFERROR(IF(市价!D2538="","",市价!D2538/(INTERCEPT(市价!D$3:D2538,市价!$B$3:$B2538)+SLOPE(市价!D$3:D2538,市价!$B$3:$B2538)*市价!$B2538)-1-IF(排名!D2537=1,参数!$B$4)),"")</f>
        <v/>
      </c>
      <c r="E2538" s="9">
        <f>IFERROR(IF(市价!E2538="","",市价!E2538/(INTERCEPT(市价!E$3:E2538,市价!$B$3:$B2538)+SLOPE(市价!E$3:E2538,市价!$B$3:$B2538)*市价!$B2538)-1-IF(排名!E2537=1,参数!$B$4)),"")</f>
        <v>-1.0739124054404248E-2</v>
      </c>
      <c r="F2538" s="9">
        <f>IFERROR(IF(市价!F2538="","",市价!F2538/(INTERCEPT(市价!F$3:F2538,市价!$B$3:$B2538)+SLOPE(市价!F$3:F2538,市价!$B$3:$B2538)*市价!$B2538)-1-IF(排名!F2537=1,参数!$B$4)),"")</f>
        <v>-9.89500565014656E-2</v>
      </c>
      <c r="G2538" s="9">
        <f>IFERROR(IF(市价!G2538="","",市价!G2538/(INTERCEPT(市价!G$3:G2538,市价!$B$3:$B2538)+SLOPE(市价!G$3:G2538,市价!$B$3:$B2538)*市价!$B2538)-1-IF(排名!G2537=1,参数!$B$4)),"")</f>
        <v>0.14505325207020903</v>
      </c>
      <c r="H2538" s="9">
        <f>IFERROR(IF(市价!H2538="","",市价!H2538/(INTERCEPT(市价!H$3:H2538,市价!$B$3:$B2538)+SLOPE(市价!H$3:H2538,市价!$B$3:$B2538)*市价!$B2538)-1-IF(排名!H2537=1,参数!$B$4)),"")</f>
        <v>-0.11559316136693232</v>
      </c>
    </row>
    <row r="2539" spans="1:8" x14ac:dyDescent="0.15">
      <c r="A2539" s="6">
        <v>42171</v>
      </c>
      <c r="B2539" s="9">
        <f t="shared" si="39"/>
        <v>-2.8816479309808751E-2</v>
      </c>
      <c r="C2539" s="9">
        <f>IFERROR(IF(市价!C2539="","",市价!C2539/(INTERCEPT(市价!C$3:C2539,市价!$B$3:$B2539)+SLOPE(市价!C$3:C2539,市价!$B$3:$B2539)*市价!$B2539)-1-IF(排名!C2538=1,参数!$B$4)),"")</f>
        <v>-6.1491292840512468E-2</v>
      </c>
      <c r="D2539" s="9" t="str">
        <f>IFERROR(IF(市价!D2539="","",市价!D2539/(INTERCEPT(市价!D$3:D2539,市价!$B$3:$B2539)+SLOPE(市价!D$3:D2539,市价!$B$3:$B2539)*市价!$B2539)-1-IF(排名!D2538=1,参数!$B$4)),"")</f>
        <v/>
      </c>
      <c r="E2539" s="9">
        <f>IFERROR(IF(市价!E2539="","",市价!E2539/(INTERCEPT(市价!E$3:E2539,市价!$B$3:$B2539)+SLOPE(市价!E$3:E2539,市价!$B$3:$B2539)*市价!$B2539)-1-IF(排名!E2538=1,参数!$B$4)),"")</f>
        <v>-1.7463033713322473E-2</v>
      </c>
      <c r="F2539" s="9">
        <f>IFERROR(IF(市价!F2539="","",市价!F2539/(INTERCEPT(市价!F$3:F2539,市价!$B$3:$B2539)+SLOPE(市价!F$3:F2539,市价!$B$3:$B2539)*市价!$B2539)-1-IF(排名!F2538=1,参数!$B$4)),"")</f>
        <v>-0.10705428514818627</v>
      </c>
      <c r="G2539" s="9">
        <f>IFERROR(IF(市价!G2539="","",市价!G2539/(INTERCEPT(市价!G$3:G2539,市价!$B$3:$B2539)+SLOPE(市价!G$3:G2539,市价!$B$3:$B2539)*市价!$B2539)-1-IF(排名!G2538=1,参数!$B$4)),"")</f>
        <v>0.15413487394975189</v>
      </c>
      <c r="H2539" s="9">
        <f>IFERROR(IF(市价!H2539="","",市价!H2539/(INTERCEPT(市价!H$3:H2539,市价!$B$3:$B2539)+SLOPE(市价!H$3:H2539,市价!$B$3:$B2539)*市价!$B2539)-1-IF(排名!H2538=1,参数!$B$4)),"")</f>
        <v>-0.11220865879677444</v>
      </c>
    </row>
    <row r="2540" spans="1:8" x14ac:dyDescent="0.15">
      <c r="A2540" s="6">
        <v>42172</v>
      </c>
      <c r="B2540" s="9">
        <f t="shared" si="39"/>
        <v>-3.8013137840373711E-2</v>
      </c>
      <c r="C2540" s="9">
        <f>IFERROR(IF(市价!C2540="","",市价!C2540/(INTERCEPT(市价!C$3:C2540,市价!$B$3:$B2540)+SLOPE(市价!C$3:C2540,市价!$B$3:$B2540)*市价!$B2540)-1-IF(排名!C2539=1,参数!$B$4)),"")</f>
        <v>-5.2277982079300456E-2</v>
      </c>
      <c r="D2540" s="9">
        <f>IFERROR(IF(市价!D2540="","",市价!D2540/(INTERCEPT(市价!D$3:D2540,市价!$B$3:$B2540)+SLOPE(市价!D$3:D2540,市价!$B$3:$B2540)*市价!$B2540)-1-IF(排名!D2539=1,参数!$B$4)),"")</f>
        <v>-8.3949346199891028E-2</v>
      </c>
      <c r="E2540" s="9">
        <f>IFERROR(IF(市价!E2540="","",市价!E2540/(INTERCEPT(市价!E$3:E2540,市价!$B$3:$B2540)+SLOPE(市价!E$3:E2540,市价!$B$3:$B2540)*市价!$B2540)-1-IF(排名!E2539=1,参数!$B$4)),"")</f>
        <v>-1.7958673368332789E-2</v>
      </c>
      <c r="F2540" s="9">
        <f>IFERROR(IF(市价!F2540="","",市价!F2540/(INTERCEPT(市价!F$3:F2540,市价!$B$3:$B2540)+SLOPE(市价!F$3:F2540,市价!$B$3:$B2540)*市价!$B2540)-1-IF(排名!F2539=1,参数!$B$4)),"")</f>
        <v>-0.10982152357666242</v>
      </c>
      <c r="G2540" s="9">
        <f>IFERROR(IF(市价!G2540="","",市价!G2540/(INTERCEPT(市价!G$3:G2540,市价!$B$3:$B2540)+SLOPE(市价!G$3:G2540,市价!$B$3:$B2540)*市价!$B2540)-1-IF(排名!G2539=1,参数!$B$4)),"")</f>
        <v>0.14728790379399559</v>
      </c>
      <c r="H2540" s="9">
        <f>IFERROR(IF(市价!H2540="","",市价!H2540/(INTERCEPT(市价!H$3:H2540,市价!$B$3:$B2540)+SLOPE(市价!H$3:H2540,市价!$B$3:$B2540)*市价!$B2540)-1-IF(排名!H2539=1,参数!$B$4)),"")</f>
        <v>-0.11135920561205115</v>
      </c>
    </row>
    <row r="2541" spans="1:8" x14ac:dyDescent="0.15">
      <c r="A2541" s="6">
        <v>42173</v>
      </c>
      <c r="B2541" s="9">
        <f t="shared" si="39"/>
        <v>-3.7875080033080509E-2</v>
      </c>
      <c r="C2541" s="9">
        <f>IFERROR(IF(市价!C2541="","",市价!C2541/(INTERCEPT(市价!C$3:C2541,市价!$B$3:$B2541)+SLOPE(市价!C$3:C2541,市价!$B$3:$B2541)*市价!$B2541)-1-IF(排名!C2540=1,参数!$B$4)),"")</f>
        <v>-5.6913101861717053E-2</v>
      </c>
      <c r="D2541" s="9">
        <f>IFERROR(IF(市价!D2541="","",市价!D2541/(INTERCEPT(市价!D$3:D2541,市价!$B$3:$B2541)+SLOPE(市价!D$3:D2541,市价!$B$3:$B2541)*市价!$B2541)-1-IF(排名!D2540=1,参数!$B$4)),"")</f>
        <v>-7.3678893425810132E-2</v>
      </c>
      <c r="E2541" s="9">
        <f>IFERROR(IF(市价!E2541="","",市价!E2541/(INTERCEPT(市价!E$3:E2541,市价!$B$3:$B2541)+SLOPE(市价!E$3:E2541,市价!$B$3:$B2541)*市价!$B2541)-1-IF(排名!E2540=1,参数!$B$4)),"")</f>
        <v>-1.8207992430692488E-2</v>
      </c>
      <c r="F2541" s="9">
        <f>IFERROR(IF(市价!F2541="","",市价!F2541/(INTERCEPT(市价!F$3:F2541,市价!$B$3:$B2541)+SLOPE(市价!F$3:F2541,市价!$B$3:$B2541)*市价!$B2541)-1-IF(排名!F2540=1,参数!$B$4)),"")</f>
        <v>-0.12248749493015321</v>
      </c>
      <c r="G2541" s="9">
        <f>IFERROR(IF(市价!G2541="","",市价!G2541/(INTERCEPT(市价!G$3:G2541,市价!$B$3:$B2541)+SLOPE(市价!G$3:G2541,市价!$B$3:$B2541)*市价!$B2541)-1-IF(排名!G2540=1,参数!$B$4)),"")</f>
        <v>0.16292149970747416</v>
      </c>
      <c r="H2541" s="9">
        <f>IFERROR(IF(市价!H2541="","",市价!H2541/(INTERCEPT(市价!H$3:H2541,市价!$B$3:$B2541)+SLOPE(市价!H$3:H2541,市价!$B$3:$B2541)*市价!$B2541)-1-IF(排名!H2540=1,参数!$B$4)),"")</f>
        <v>-0.11888449725758432</v>
      </c>
    </row>
    <row r="2542" spans="1:8" x14ac:dyDescent="0.15">
      <c r="A2542" s="6">
        <v>42174</v>
      </c>
      <c r="B2542" s="9">
        <f t="shared" si="39"/>
        <v>-3.8832395982838754E-2</v>
      </c>
      <c r="C2542" s="9">
        <f>IFERROR(IF(市价!C2542="","",市价!C2542/(INTERCEPT(市价!C$3:C2542,市价!$B$3:$B2542)+SLOPE(市价!C$3:C2542,市价!$B$3:$B2542)*市价!$B2542)-1-IF(排名!C2541=1,参数!$B$4)),"")</f>
        <v>-7.8970152169079655E-2</v>
      </c>
      <c r="D2542" s="9">
        <f>IFERROR(IF(市价!D2542="","",市价!D2542/(INTERCEPT(市价!D$3:D2542,市价!$B$3:$B2542)+SLOPE(市价!D$3:D2542,市价!$B$3:$B2542)*市价!$B2542)-1-IF(排名!D2541=1,参数!$B$4)),"")</f>
        <v>-5.8798215529294207E-2</v>
      </c>
      <c r="E2542" s="9">
        <f>IFERROR(IF(市价!E2542="","",市价!E2542/(INTERCEPT(市价!E$3:E2542,市价!$B$3:$B2542)+SLOPE(市价!E$3:E2542,市价!$B$3:$B2542)*市价!$B2542)-1-IF(排名!E2541=1,参数!$B$4)),"")</f>
        <v>-2.4228912766825372E-2</v>
      </c>
      <c r="F2542" s="9">
        <f>IFERROR(IF(市价!F2542="","",市价!F2542/(INTERCEPT(市价!F$3:F2542,市价!$B$3:$B2542)+SLOPE(市价!F$3:F2542,市价!$B$3:$B2542)*市价!$B2542)-1-IF(排名!F2541=1,参数!$B$4)),"")</f>
        <v>-0.12397864697418248</v>
      </c>
      <c r="G2542" s="9">
        <f>IFERROR(IF(市价!G2542="","",市价!G2542/(INTERCEPT(市价!G$3:G2542,市价!$B$3:$B2542)+SLOPE(市价!G$3:G2542,市价!$B$3:$B2542)*市价!$B2542)-1-IF(排名!G2541=1,参数!$B$4)),"")</f>
        <v>0.16225798864950214</v>
      </c>
      <c r="H2542" s="9">
        <f>IFERROR(IF(市价!H2542="","",市价!H2542/(INTERCEPT(市价!H$3:H2542,市价!$B$3:$B2542)+SLOPE(市价!H$3:H2542,市价!$B$3:$B2542)*市价!$B2542)-1-IF(排名!H2541=1,参数!$B$4)),"")</f>
        <v>-0.10927643710715296</v>
      </c>
    </row>
    <row r="2543" spans="1:8" x14ac:dyDescent="0.15">
      <c r="A2543" s="6">
        <v>42178</v>
      </c>
      <c r="B2543" s="9">
        <f t="shared" si="39"/>
        <v>-3.79468476472423E-2</v>
      </c>
      <c r="C2543" s="9">
        <f>IFERROR(IF(市价!C2543="","",市价!C2543/(INTERCEPT(市价!C$3:C2543,市价!$B$3:$B2543)+SLOPE(市价!C$3:C2543,市价!$B$3:$B2543)*市价!$B2543)-1-IF(排名!C2542=1,参数!$B$4)),"")</f>
        <v>-8.1688974359857669E-2</v>
      </c>
      <c r="D2543" s="9">
        <f>IFERROR(IF(市价!D2543="","",市价!D2543/(INTERCEPT(市价!D$3:D2543,市价!$B$3:$B2543)+SLOPE(市价!D$3:D2543,市价!$B$3:$B2543)*市价!$B2543)-1-IF(排名!D2542=1,参数!$B$4)),"")</f>
        <v>-4.6815898577438397E-2</v>
      </c>
      <c r="E2543" s="9">
        <f>IFERROR(IF(市价!E2543="","",市价!E2543/(INTERCEPT(市价!E$3:E2543,市价!$B$3:$B2543)+SLOPE(市价!E$3:E2543,市价!$B$3:$B2543)*市价!$B2543)-1-IF(排名!E2542=1,参数!$B$4)),"")</f>
        <v>-1.7935173689014983E-2</v>
      </c>
      <c r="F2543" s="9">
        <f>IFERROR(IF(市价!F2543="","",市价!F2543/(INTERCEPT(市价!F$3:F2543,市价!$B$3:$B2543)+SLOPE(市价!F$3:F2543,市价!$B$3:$B2543)*市价!$B2543)-1-IF(排名!F2542=1,参数!$B$4)),"")</f>
        <v>-0.13454088633095129</v>
      </c>
      <c r="G2543" s="9">
        <f>IFERROR(IF(市价!G2543="","",市价!G2543/(INTERCEPT(市价!G$3:G2543,市价!$B$3:$B2543)+SLOPE(市价!G$3:G2543,市价!$B$3:$B2543)*市价!$B2543)-1-IF(排名!G2542=1,参数!$B$4)),"")</f>
        <v>0.16363409295463049</v>
      </c>
      <c r="H2543" s="9">
        <f>IFERROR(IF(市价!H2543="","",市价!H2543/(INTERCEPT(市价!H$3:H2543,市价!$B$3:$B2543)+SLOPE(市价!H$3:H2543,市价!$B$3:$B2543)*市价!$B2543)-1-IF(排名!H2542=1,参数!$B$4)),"")</f>
        <v>-0.11033424588082197</v>
      </c>
    </row>
    <row r="2544" spans="1:8" x14ac:dyDescent="0.15">
      <c r="A2544" s="6">
        <v>42179</v>
      </c>
      <c r="B2544" s="9">
        <f t="shared" si="39"/>
        <v>-3.7450700981300745E-2</v>
      </c>
      <c r="C2544" s="9">
        <f>IFERROR(IF(市价!C2544="","",市价!C2544/(INTERCEPT(市价!C$3:C2544,市价!$B$3:$B2544)+SLOPE(市价!C$3:C2544,市价!$B$3:$B2544)*市价!$B2544)-1-IF(排名!C2543=1,参数!$B$4)),"")</f>
        <v>-7.7359434169970376E-2</v>
      </c>
      <c r="D2544" s="9">
        <f>IFERROR(IF(市价!D2544="","",市价!D2544/(INTERCEPT(市价!D$3:D2544,市价!$B$3:$B2544)+SLOPE(市价!D$3:D2544,市价!$B$3:$B2544)*市价!$B2544)-1-IF(排名!D2543=1,参数!$B$4)),"")</f>
        <v>-5.7503998468381612E-2</v>
      </c>
      <c r="E2544" s="9">
        <f>IFERROR(IF(市价!E2544="","",市价!E2544/(INTERCEPT(市价!E$3:E2544,市价!$B$3:$B2544)+SLOPE(市价!E$3:E2544,市价!$B$3:$B2544)*市价!$B2544)-1-IF(排名!E2543=1,参数!$B$4)),"")</f>
        <v>-3.1527035336825437E-2</v>
      </c>
      <c r="F2544" s="9">
        <f>IFERROR(IF(市价!F2544="","",市价!F2544/(INTERCEPT(市价!F$3:F2544,市价!$B$3:$B2544)+SLOPE(市价!F$3:F2544,市价!$B$3:$B2544)*市价!$B2544)-1-IF(排名!F2543=1,参数!$B$4)),"")</f>
        <v>-0.11324800561510197</v>
      </c>
      <c r="G2544" s="9">
        <f>IFERROR(IF(市价!G2544="","",市价!G2544/(INTERCEPT(市价!G$3:G2544,市价!$B$3:$B2544)+SLOPE(市价!G$3:G2544,市价!$B$3:$B2544)*市价!$B2544)-1-IF(排名!G2543=1,参数!$B$4)),"")</f>
        <v>0.18271637815562691</v>
      </c>
      <c r="H2544" s="9">
        <f>IFERROR(IF(市价!H2544="","",市价!H2544/(INTERCEPT(市价!H$3:H2544,市价!$B$3:$B2544)+SLOPE(市价!H$3:H2544,市价!$B$3:$B2544)*市价!$B2544)-1-IF(排名!H2543=1,参数!$B$4)),"")</f>
        <v>-0.12778211045315202</v>
      </c>
    </row>
    <row r="2545" spans="1:8" x14ac:dyDescent="0.15">
      <c r="A2545" s="6">
        <v>42180</v>
      </c>
      <c r="B2545" s="9">
        <f t="shared" si="39"/>
        <v>-3.6456020451385275E-2</v>
      </c>
      <c r="C2545" s="9">
        <f>IFERROR(IF(市价!C2545="","",市价!C2545/(INTERCEPT(市价!C$3:C2545,市价!$B$3:$B2545)+SLOPE(市价!C$3:C2545,市价!$B$3:$B2545)*市价!$B2545)-1-IF(排名!C2544=1,参数!$B$4)),"")</f>
        <v>-5.820399945016197E-2</v>
      </c>
      <c r="D2545" s="9">
        <f>IFERROR(IF(市价!D2545="","",市价!D2545/(INTERCEPT(市价!D$3:D2545,市价!$B$3:$B2545)+SLOPE(市价!D$3:D2545,市价!$B$3:$B2545)*市价!$B2545)-1-IF(排名!D2544=1,参数!$B$4)),"")</f>
        <v>-6.8779598822636956E-2</v>
      </c>
      <c r="E2545" s="9">
        <f>IFERROR(IF(市价!E2545="","",市价!E2545/(INTERCEPT(市价!E$3:E2545,市价!$B$3:$B2545)+SLOPE(市价!E$3:E2545,市价!$B$3:$B2545)*市价!$B2545)-1-IF(排名!E2544=1,参数!$B$4)),"")</f>
        <v>-3.6836994452470018E-2</v>
      </c>
      <c r="F2545" s="9">
        <f>IFERROR(IF(市价!F2545="","",市价!F2545/(INTERCEPT(市价!F$3:F2545,市价!$B$3:$B2545)+SLOPE(市价!F$3:F2545,市价!$B$3:$B2545)*市价!$B2545)-1-IF(排名!F2544=1,参数!$B$4)),"")</f>
        <v>-0.13097172722416794</v>
      </c>
      <c r="G2545" s="9">
        <f>IFERROR(IF(市价!G2545="","",市价!G2545/(INTERCEPT(市价!G$3:G2545,市价!$B$3:$B2545)+SLOPE(市价!G$3:G2545,市价!$B$3:$B2545)*市价!$B2545)-1-IF(排名!G2544=1,参数!$B$4)),"")</f>
        <v>0.20444116719325267</v>
      </c>
      <c r="H2545" s="9">
        <f>IFERROR(IF(市价!H2545="","",市价!H2545/(INTERCEPT(市价!H$3:H2545,市价!$B$3:$B2545)+SLOPE(市价!H$3:H2545,市价!$B$3:$B2545)*市价!$B2545)-1-IF(排名!H2544=1,参数!$B$4)),"")</f>
        <v>-0.12838496995212745</v>
      </c>
    </row>
    <row r="2546" spans="1:8" x14ac:dyDescent="0.15">
      <c r="A2546" s="6">
        <v>42181</v>
      </c>
      <c r="B2546" s="9">
        <f t="shared" si="39"/>
        <v>-3.577042733014011E-2</v>
      </c>
      <c r="C2546" s="9">
        <f>IFERROR(IF(市价!C2546="","",市价!C2546/(INTERCEPT(市价!C$3:C2546,市价!$B$3:$B2546)+SLOPE(市价!C$3:C2546,市价!$B$3:$B2546)*市价!$B2546)-1-IF(排名!C2545=1,参数!$B$4)),"")</f>
        <v>-7.9352343624069954E-2</v>
      </c>
      <c r="D2546" s="9">
        <f>IFERROR(IF(市价!D2546="","",市价!D2546/(INTERCEPT(市价!D$3:D2546,市价!$B$3:$B2546)+SLOPE(市价!D$3:D2546,市价!$B$3:$B2546)*市价!$B2546)-1-IF(排名!D2545=1,参数!$B$4)),"")</f>
        <v>-7.136552119052908E-2</v>
      </c>
      <c r="E2546" s="9">
        <f>IFERROR(IF(市价!E2546="","",市价!E2546/(INTERCEPT(市价!E$3:E2546,市价!$B$3:$B2546)+SLOPE(市价!E$3:E2546,市价!$B$3:$B2546)*市价!$B2546)-1-IF(排名!E2545=1,参数!$B$4)),"")</f>
        <v>-5.456453663323857E-2</v>
      </c>
      <c r="F2546" s="9">
        <f>IFERROR(IF(市价!F2546="","",市价!F2546/(INTERCEPT(市价!F$3:F2546,市价!$B$3:$B2546)+SLOPE(市价!F$3:F2546,市价!$B$3:$B2546)*市价!$B2546)-1-IF(排名!F2545=1,参数!$B$4)),"")</f>
        <v>-0.11738806228526999</v>
      </c>
      <c r="G2546" s="9">
        <f>IFERROR(IF(市价!G2546="","",市价!G2546/(INTERCEPT(市价!G$3:G2546,市价!$B$3:$B2546)+SLOPE(市价!G$3:G2546,市价!$B$3:$B2546)*市价!$B2546)-1-IF(排名!G2545=1,参数!$B$4)),"")</f>
        <v>0.24794732298994004</v>
      </c>
      <c r="H2546" s="9">
        <f>IFERROR(IF(市价!H2546="","",市价!H2546/(INTERCEPT(市价!H$3:H2546,市价!$B$3:$B2546)+SLOPE(市价!H$3:H2546,市价!$B$3:$B2546)*市价!$B2546)-1-IF(排名!H2545=1,参数!$B$4)),"")</f>
        <v>-0.13989942323767313</v>
      </c>
    </row>
    <row r="2547" spans="1:8" x14ac:dyDescent="0.15">
      <c r="A2547" s="6">
        <v>42184</v>
      </c>
      <c r="B2547" s="9">
        <f t="shared" si="39"/>
        <v>-3.2702483189107519E-2</v>
      </c>
      <c r="C2547" s="9">
        <f>IFERROR(IF(市价!C2547="","",市价!C2547/(INTERCEPT(市价!C$3:C2547,市价!$B$3:$B2547)+SLOPE(市价!C$3:C2547,市价!$B$3:$B2547)*市价!$B2547)-1-IF(排名!C2546=1,参数!$B$4)),"")</f>
        <v>-6.6973500232666017E-2</v>
      </c>
      <c r="D2547" s="9">
        <f>IFERROR(IF(市价!D2547="","",市价!D2547/(INTERCEPT(市价!D$3:D2547,市价!$B$3:$B2547)+SLOPE(市价!D$3:D2547,市价!$B$3:$B2547)*市价!$B2547)-1-IF(排名!D2546=1,参数!$B$4)),"")</f>
        <v>-9.0410309172907821E-2</v>
      </c>
      <c r="E2547" s="9">
        <f>IFERROR(IF(市价!E2547="","",市价!E2547/(INTERCEPT(市价!E$3:E2547,市价!$B$3:$B2547)+SLOPE(市价!E$3:E2547,市价!$B$3:$B2547)*市价!$B2547)-1-IF(排名!E2546=1,参数!$B$4)),"")</f>
        <v>-7.0047111360438286E-2</v>
      </c>
      <c r="F2547" s="9">
        <f>IFERROR(IF(市价!F2547="","",市价!F2547/(INTERCEPT(市价!F$3:F2547,市价!$B$3:$B2547)+SLOPE(市价!F$3:F2547,市价!$B$3:$B2547)*市价!$B2547)-1-IF(排名!F2546=1,参数!$B$4)),"")</f>
        <v>-0.10738298359927612</v>
      </c>
      <c r="G2547" s="9">
        <f>IFERROR(IF(市价!G2547="","",市价!G2547/(INTERCEPT(市价!G$3:G2547,市价!$B$3:$B2547)+SLOPE(市价!G$3:G2547,市价!$B$3:$B2547)*市价!$B2547)-1-IF(排名!G2546=1,参数!$B$4)),"")</f>
        <v>0.31100304884866281</v>
      </c>
      <c r="H2547" s="9">
        <f>IFERROR(IF(市价!H2547="","",市价!H2547/(INTERCEPT(市价!H$3:H2547,市价!$B$3:$B2547)+SLOPE(市价!H$3:H2547,市价!$B$3:$B2547)*市价!$B2547)-1-IF(排名!H2546=1,参数!$B$4)),"")</f>
        <v>-0.17240404361801967</v>
      </c>
    </row>
    <row r="2548" spans="1:8" x14ac:dyDescent="0.15">
      <c r="A2548" s="6">
        <v>42185</v>
      </c>
      <c r="B2548" s="9">
        <f t="shared" si="39"/>
        <v>-3.229366566356183E-2</v>
      </c>
      <c r="C2548" s="9">
        <f>IFERROR(IF(市价!C2548="","",市价!C2548/(INTERCEPT(市价!C$3:C2548,市价!$B$3:$B2548)+SLOPE(市价!C$3:C2548,市价!$B$3:$B2548)*市价!$B2548)-1-IF(排名!C2547=1,参数!$B$4)),"")</f>
        <v>-4.4719251208640287E-2</v>
      </c>
      <c r="D2548" s="9">
        <f>IFERROR(IF(市价!D2548="","",市价!D2548/(INTERCEPT(市价!D$3:D2548,市价!$B$3:$B2548)+SLOPE(市价!D$3:D2548,市价!$B$3:$B2548)*市价!$B2548)-1-IF(排名!D2547=1,参数!$B$4)),"")</f>
        <v>-9.1427645957075643E-2</v>
      </c>
      <c r="E2548" s="9">
        <f>IFERROR(IF(市价!E2548="","",市价!E2548/(INTERCEPT(市价!E$3:E2548,市价!$B$3:$B2548)+SLOPE(市价!E$3:E2548,市价!$B$3:$B2548)*市价!$B2548)-1-IF(排名!E2547=1,参数!$B$4)),"")</f>
        <v>-6.1817382886007688E-2</v>
      </c>
      <c r="F2548" s="9">
        <f>IFERROR(IF(市价!F2548="","",市价!F2548/(INTERCEPT(市价!F$3:F2548,市价!$B$3:$B2548)+SLOPE(市价!F$3:F2548,市价!$B$3:$B2548)*市价!$B2548)-1-IF(排名!F2547=1,参数!$B$4)),"")</f>
        <v>-0.11635087090126861</v>
      </c>
      <c r="G2548" s="9">
        <f>IFERROR(IF(市价!G2548="","",市价!G2548/(INTERCEPT(市价!G$3:G2548,市价!$B$3:$B2548)+SLOPE(市价!G$3:G2548,市价!$B$3:$B2548)*市价!$B2548)-1-IF(排名!G2547=1,参数!$B$4)),"")</f>
        <v>0.29339904397077987</v>
      </c>
      <c r="H2548" s="9">
        <f>IFERROR(IF(市价!H2548="","",市价!H2548/(INTERCEPT(市价!H$3:H2548,市价!$B$3:$B2548)+SLOPE(市价!H$3:H2548,市价!$B$3:$B2548)*市价!$B2548)-1-IF(排名!H2547=1,参数!$B$4)),"")</f>
        <v>-0.17284588699915862</v>
      </c>
    </row>
    <row r="2549" spans="1:8" x14ac:dyDescent="0.15">
      <c r="A2549" s="6">
        <v>42186</v>
      </c>
      <c r="B2549" s="9">
        <f t="shared" si="39"/>
        <v>-3.6815263258188423E-2</v>
      </c>
      <c r="C2549" s="9">
        <f>IFERROR(IF(市价!C2549="","",市价!C2549/(INTERCEPT(市价!C$3:C2549,市价!$B$3:$B2549)+SLOPE(市价!C$3:C2549,市价!$B$3:$B2549)*市价!$B2549)-1-IF(排名!C2548=1,参数!$B$4)),"")</f>
        <v>-3.5748395819740875E-2</v>
      </c>
      <c r="D2549" s="9">
        <f>IFERROR(IF(市价!D2549="","",市价!D2549/(INTERCEPT(市价!D$3:D2549,市价!$B$3:$B2549)+SLOPE(市价!D$3:D2549,市价!$B$3:$B2549)*市价!$B2549)-1-IF(排名!D2548=1,参数!$B$4)),"")</f>
        <v>-8.3027817057180653E-2</v>
      </c>
      <c r="E2549" s="9">
        <f>IFERROR(IF(市价!E2549="","",市价!E2549/(INTERCEPT(市价!E$3:E2549,市价!$B$3:$B2549)+SLOPE(市价!E$3:E2549,市价!$B$3:$B2549)*市价!$B2549)-1-IF(排名!E2548=1,参数!$B$4)),"")</f>
        <v>-4.5666566580540247E-2</v>
      </c>
      <c r="F2549" s="9">
        <f>IFERROR(IF(市价!F2549="","",市价!F2549/(INTERCEPT(市价!F$3:F2549,市价!$B$3:$B2549)+SLOPE(市价!F$3:F2549,市价!$B$3:$B2549)*市价!$B2549)-1-IF(排名!F2548=1,参数!$B$4)),"")</f>
        <v>-0.10860325202389631</v>
      </c>
      <c r="G2549" s="9">
        <f>IFERROR(IF(市价!G2549="","",市价!G2549/(INTERCEPT(市价!G$3:G2549,市价!$B$3:$B2549)+SLOPE(市价!G$3:G2549,市价!$B$3:$B2549)*市价!$B2549)-1-IF(排名!G2548=1,参数!$B$4)),"")</f>
        <v>0.21537857364914847</v>
      </c>
      <c r="H2549" s="9">
        <f>IFERROR(IF(市价!H2549="","",市价!H2549/(INTERCEPT(市价!H$3:H2549,市价!$B$3:$B2549)+SLOPE(市价!H$3:H2549,市价!$B$3:$B2549)*市价!$B2549)-1-IF(排名!H2548=1,参数!$B$4)),"")</f>
        <v>-0.16322412171692094</v>
      </c>
    </row>
    <row r="2550" spans="1:8" x14ac:dyDescent="0.15">
      <c r="A2550" s="6">
        <v>42187</v>
      </c>
      <c r="B2550" s="9">
        <f t="shared" si="39"/>
        <v>-4.0818617779939524E-2</v>
      </c>
      <c r="C2550" s="9">
        <f>IFERROR(IF(市价!C2550="","",市价!C2550/(INTERCEPT(市价!C$3:C2550,市价!$B$3:$B2550)+SLOPE(市价!C$3:C2550,市价!$B$3:$B2550)*市价!$B2550)-1-IF(排名!C2549=1,参数!$B$4)),"")</f>
        <v>-6.4579478836154336E-2</v>
      </c>
      <c r="D2550" s="9">
        <f>IFERROR(IF(市价!D2550="","",市价!D2550/(INTERCEPT(市价!D$3:D2550,市价!$B$3:$B2550)+SLOPE(市价!D$3:D2550,市价!$B$3:$B2550)*市价!$B2550)-1-IF(排名!D2549=1,参数!$B$4)),"")</f>
        <v>-5.9898576534058168E-2</v>
      </c>
      <c r="E2550" s="9">
        <f>IFERROR(IF(市价!E2550="","",市价!E2550/(INTERCEPT(市价!E$3:E2550,市价!$B$3:$B2550)+SLOPE(市价!E$3:E2550,市价!$B$3:$B2550)*市价!$B2550)-1-IF(排名!E2549=1,参数!$B$4)),"")</f>
        <v>-9.1522792689259225E-3</v>
      </c>
      <c r="F2550" s="9">
        <f>IFERROR(IF(市价!F2550="","",市价!F2550/(INTERCEPT(市价!F$3:F2550,市价!$B$3:$B2550)+SLOPE(市价!F$3:F2550,市价!$B$3:$B2550)*市价!$B2550)-1-IF(排名!F2549=1,参数!$B$4)),"")</f>
        <v>-8.885676309030266E-2</v>
      </c>
      <c r="G2550" s="9">
        <f>IFERROR(IF(市价!G2550="","",市价!G2550/(INTERCEPT(市价!G$3:G2550,市价!$B$3:$B2550)+SLOPE(市价!G$3:G2550,市价!$B$3:$B2550)*市价!$B2550)-1-IF(排名!G2549=1,参数!$B$4)),"")</f>
        <v>0.12888796464181751</v>
      </c>
      <c r="H2550" s="9">
        <f>IFERROR(IF(市价!H2550="","",市价!H2550/(INTERCEPT(市价!H$3:H2550,市价!$B$3:$B2550)+SLOPE(市价!H$3:H2550,市价!$B$3:$B2550)*市价!$B2550)-1-IF(排名!H2549=1,参数!$B$4)),"")</f>
        <v>-0.15131257359201358</v>
      </c>
    </row>
    <row r="2551" spans="1:8" x14ac:dyDescent="0.15">
      <c r="A2551" s="6">
        <v>42188</v>
      </c>
      <c r="B2551" s="9">
        <f t="shared" si="39"/>
        <v>-4.3370008936408098E-2</v>
      </c>
      <c r="C2551" s="9">
        <f>IFERROR(IF(市价!C2551="","",市价!C2551/(INTERCEPT(市价!C$3:C2551,市价!$B$3:$B2551)+SLOPE(市价!C$3:C2551,市价!$B$3:$B2551)*市价!$B2551)-1-IF(排名!C2550=1,参数!$B$4)),"")</f>
        <v>-0.10633395523266242</v>
      </c>
      <c r="D2551" s="9">
        <f>IFERROR(IF(市价!D2551="","",市价!D2551/(INTERCEPT(市价!D$3:D2551,市价!$B$3:$B2551)+SLOPE(市价!D$3:D2551,市价!$B$3:$B2551)*市价!$B2551)-1-IF(排名!D2550=1,参数!$B$4)),"")</f>
        <v>-3.5872584388333406E-2</v>
      </c>
      <c r="E2551" s="9">
        <f>IFERROR(IF(市价!E2551="","",市价!E2551/(INTERCEPT(市价!E$3:E2551,市价!$B$3:$B2551)+SLOPE(市价!E$3:E2551,市价!$B$3:$B2551)*市价!$B2551)-1-IF(排名!E2550=1,参数!$B$4)),"")</f>
        <v>1.5221998384211455E-2</v>
      </c>
      <c r="F2551" s="9">
        <f>IFERROR(IF(市价!F2551="","",市价!F2551/(INTERCEPT(市价!F$3:F2551,市价!$B$3:$B2551)+SLOPE(市价!F$3:F2551,市价!$B$3:$B2551)*市价!$B2551)-1-IF(排名!F2550=1,参数!$B$4)),"")</f>
        <v>-6.542879331577367E-2</v>
      </c>
      <c r="G2551" s="9">
        <f>IFERROR(IF(市价!G2551="","",市价!G2551/(INTERCEPT(市价!G$3:G2551,市价!$B$3:$B2551)+SLOPE(市价!G$3:G2551,市价!$B$3:$B2551)*市价!$B2551)-1-IF(排名!G2550=1,参数!$B$4)),"")</f>
        <v>7.0518556424427503E-2</v>
      </c>
      <c r="H2551" s="9">
        <f>IFERROR(IF(市价!H2551="","",市价!H2551/(INTERCEPT(市价!H$3:H2551,市价!$B$3:$B2551)+SLOPE(市价!H$3:H2551,市价!$B$3:$B2551)*市价!$B2551)-1-IF(排名!H2550=1,参数!$B$4)),"")</f>
        <v>-0.13832527549031806</v>
      </c>
    </row>
    <row r="2552" spans="1:8" x14ac:dyDescent="0.15">
      <c r="A2552" s="6">
        <v>42191</v>
      </c>
      <c r="B2552" s="9">
        <f t="shared" si="39"/>
        <v>-4.2171584077186276E-2</v>
      </c>
      <c r="C2552" s="9">
        <f>IFERROR(IF(市价!C2552="","",市价!C2552/(INTERCEPT(市价!C$3:C2552,市价!$B$3:$B2552)+SLOPE(市价!C$3:C2552,市价!$B$3:$B2552)*市价!$B2552)-1-IF(排名!C2551=1,参数!$B$4)),"")</f>
        <v>-0.10799639144054507</v>
      </c>
      <c r="D2552" s="9">
        <f>IFERROR(IF(市价!D2552="","",市价!D2552/(INTERCEPT(市价!D$3:D2552,市价!$B$3:$B2552)+SLOPE(市价!D$3:D2552,市价!$B$3:$B2552)*市价!$B2552)-1-IF(排名!D2551=1,参数!$B$4)),"")</f>
        <v>-2.0403201656948533E-2</v>
      </c>
      <c r="E2552" s="9">
        <f>IFERROR(IF(市价!E2552="","",市价!E2552/(INTERCEPT(市价!E$3:E2552,市价!$B$3:$B2552)+SLOPE(市价!E$3:E2552,市价!$B$3:$B2552)*市价!$B2552)-1-IF(排名!E2551=1,参数!$B$4)),"")</f>
        <v>1.7464740699647319E-2</v>
      </c>
      <c r="F2552" s="9">
        <f>IFERROR(IF(市价!F2552="","",市价!F2552/(INTERCEPT(市价!F$3:F2552,市价!$B$3:$B2552)+SLOPE(市价!F$3:F2552,市价!$B$3:$B2552)*市价!$B2552)-1-IF(排名!F2551=1,参数!$B$4)),"")</f>
        <v>-6.8924251542766157E-2</v>
      </c>
      <c r="G2552" s="9">
        <f>IFERROR(IF(市价!G2552="","",市价!G2552/(INTERCEPT(市价!G$3:G2552,市价!$B$3:$B2552)+SLOPE(市价!G$3:G2552,市价!$B$3:$B2552)*市价!$B2552)-1-IF(排名!G2551=1,参数!$B$4)),"")</f>
        <v>5.9821015630247221E-2</v>
      </c>
      <c r="H2552" s="9">
        <f>IFERROR(IF(市价!H2552="","",市价!H2552/(INTERCEPT(市价!H$3:H2552,市价!$B$3:$B2552)+SLOPE(市价!H$3:H2552,市价!$B$3:$B2552)*市价!$B2552)-1-IF(排名!H2551=1,参数!$B$4)),"")</f>
        <v>-0.13299141615275248</v>
      </c>
    </row>
    <row r="2553" spans="1:8" x14ac:dyDescent="0.15">
      <c r="A2553" s="6">
        <v>42192</v>
      </c>
      <c r="B2553" s="9">
        <f t="shared" si="39"/>
        <v>-4.1619962091974445E-2</v>
      </c>
      <c r="C2553" s="9">
        <f>IFERROR(IF(市价!C2553="","",市价!C2553/(INTERCEPT(市价!C$3:C2553,市价!$B$3:$B2553)+SLOPE(市价!C$3:C2553,市价!$B$3:$B2553)*市价!$B2553)-1-IF(排名!C2552=1,参数!$B$4)),"")</f>
        <v>-0.13781471776174892</v>
      </c>
      <c r="D2553" s="9">
        <f>IFERROR(IF(市价!D2553="","",市价!D2553/(INTERCEPT(市价!D$3:D2553,市价!$B$3:$B2553)+SLOPE(市价!D$3:D2553,市价!$B$3:$B2553)*市价!$B2553)-1-IF(排名!D2552=1,参数!$B$4)),"")</f>
        <v>-2.7586399317549581E-2</v>
      </c>
      <c r="E2553" s="9">
        <f>IFERROR(IF(市价!E2553="","",市价!E2553/(INTERCEPT(市价!E$3:E2553,市价!$B$3:$B2553)+SLOPE(市价!E$3:E2553,市价!$B$3:$B2553)*市价!$B2553)-1-IF(排名!E2552=1,参数!$B$4)),"")</f>
        <v>4.3552248452305875E-2</v>
      </c>
      <c r="F2553" s="9">
        <f>IFERROR(IF(市价!F2553="","",市价!F2553/(INTERCEPT(市价!F$3:F2553,市价!$B$3:$B2553)+SLOPE(市价!F$3:F2553,市价!$B$3:$B2553)*市价!$B2553)-1-IF(排名!F2552=1,参数!$B$4)),"")</f>
        <v>-3.1309440516931186E-3</v>
      </c>
      <c r="G2553" s="9">
        <f>IFERROR(IF(市价!G2553="","",市价!G2553/(INTERCEPT(市价!G$3:G2553,市价!$B$3:$B2553)+SLOPE(市价!G$3:G2553,市价!$B$3:$B2553)*市价!$B2553)-1-IF(排名!G2552=1,参数!$B$4)),"")</f>
        <v>1.9237537138015126E-2</v>
      </c>
      <c r="H2553" s="9">
        <f>IFERROR(IF(市价!H2553="","",市价!H2553/(INTERCEPT(市价!H$3:H2553,市价!$B$3:$B2553)+SLOPE(市价!H$3:H2553,市价!$B$3:$B2553)*市价!$B2553)-1-IF(排名!H2552=1,参数!$B$4)),"")</f>
        <v>-0.14397749701117604</v>
      </c>
    </row>
    <row r="2554" spans="1:8" x14ac:dyDescent="0.15">
      <c r="A2554" s="6">
        <v>42193</v>
      </c>
      <c r="B2554" s="9">
        <f t="shared" si="39"/>
        <v>-4.3214127877938914E-2</v>
      </c>
      <c r="C2554" s="9">
        <f>IFERROR(IF(市价!C2554="","",市价!C2554/(INTERCEPT(市价!C$3:C2554,市价!$B$3:$B2554)+SLOPE(市价!C$3:C2554,市价!$B$3:$B2554)*市价!$B2554)-1-IF(排名!C2553=1,参数!$B$4)),"")</f>
        <v>-9.2144615767306037E-2</v>
      </c>
      <c r="D2554" s="9">
        <f>IFERROR(IF(市价!D2554="","",市价!D2554/(INTERCEPT(市价!D$3:D2554,市价!$B$3:$B2554)+SLOPE(市价!D$3:D2554,市价!$B$3:$B2554)*市价!$B2554)-1-IF(排名!D2553=1,参数!$B$4)),"")</f>
        <v>-5.2850816611051066E-2</v>
      </c>
      <c r="E2554" s="9">
        <f>IFERROR(IF(市价!E2554="","",市价!E2554/(INTERCEPT(市价!E$3:E2554,市价!$B$3:$B2554)+SLOPE(市价!E$3:E2554,市价!$B$3:$B2554)*市价!$B2554)-1-IF(排名!E2553=1,参数!$B$4)),"")</f>
        <v>5.8979909258413121E-2</v>
      </c>
      <c r="F2554" s="9">
        <f>IFERROR(IF(市价!F2554="","",市价!F2554/(INTERCEPT(市价!F$3:F2554,市价!$B$3:$B2554)+SLOPE(市价!F$3:F2554,市价!$B$3:$B2554)*市价!$B2554)-1-IF(排名!F2553=1,参数!$B$4)),"")</f>
        <v>1.5409978290510828E-2</v>
      </c>
      <c r="G2554" s="9">
        <f>IFERROR(IF(市价!G2554="","",市价!G2554/(INTERCEPT(市价!G$3:G2554,市价!$B$3:$B2554)+SLOPE(市价!G$3:G2554,市价!$B$3:$B2554)*市价!$B2554)-1-IF(排名!G2553=1,参数!$B$4)),"")</f>
        <v>-2.0142545301811809E-2</v>
      </c>
      <c r="H2554" s="9">
        <f>IFERROR(IF(市价!H2554="","",市价!H2554/(INTERCEPT(市价!H$3:H2554,市价!$B$3:$B2554)+SLOPE(市价!H$3:H2554,市价!$B$3:$B2554)*市价!$B2554)-1-IF(排名!H2553=1,参数!$B$4)),"")</f>
        <v>-0.16853667713638856</v>
      </c>
    </row>
    <row r="2555" spans="1:8" x14ac:dyDescent="0.15">
      <c r="A2555" s="6">
        <v>42194</v>
      </c>
      <c r="B2555" s="9">
        <f t="shared" si="39"/>
        <v>-4.2851516470660211E-2</v>
      </c>
      <c r="C2555" s="9">
        <f>IFERROR(IF(市价!C2555="","",市价!C2555/(INTERCEPT(市价!C$3:C2555,市价!$B$3:$B2555)+SLOPE(市价!C$3:C2555,市价!$B$3:$B2555)*市价!$B2555)-1-IF(排名!C2554=1,参数!$B$4)),"")</f>
        <v>-7.2867926909258918E-2</v>
      </c>
      <c r="D2555" s="9">
        <f>IFERROR(IF(市价!D2555="","",市价!D2555/(INTERCEPT(市价!D$3:D2555,市价!$B$3:$B2555)+SLOPE(市价!D$3:D2555,市价!$B$3:$B2555)*市价!$B2555)-1-IF(排名!D2554=1,参数!$B$4)),"")</f>
        <v>-6.201461428715882E-2</v>
      </c>
      <c r="E2555" s="9">
        <f>IFERROR(IF(市价!E2555="","",市价!E2555/(INTERCEPT(市价!E$3:E2555,市价!$B$3:$B2555)+SLOPE(市价!E$3:E2555,市价!$B$3:$B2555)*市价!$B2555)-1-IF(排名!E2554=1,参数!$B$4)),"")</f>
        <v>3.600696411985882E-2</v>
      </c>
      <c r="F2555" s="9">
        <f>IFERROR(IF(市价!F2555="","",市价!F2555/(INTERCEPT(市价!F$3:F2555,市价!$B$3:$B2555)+SLOPE(市价!F$3:F2555,市价!$B$3:$B2555)*市价!$B2555)-1-IF(排名!F2554=1,参数!$B$4)),"")</f>
        <v>-1.6707900013204657E-2</v>
      </c>
      <c r="G2555" s="9">
        <f>IFERROR(IF(市价!G2555="","",市价!G2555/(INTERCEPT(市价!G$3:G2555,市价!$B$3:$B2555)+SLOPE(市价!G$3:G2555,市价!$B$3:$B2555)*市价!$B2555)-1-IF(排名!G2554=1,参数!$B$4)),"")</f>
        <v>7.5052511782267572E-3</v>
      </c>
      <c r="H2555" s="9">
        <f>IFERROR(IF(市价!H2555="","",市价!H2555/(INTERCEPT(市价!H$3:H2555,市价!$B$3:$B2555)+SLOPE(市价!H$3:H2555,市价!$B$3:$B2555)*市价!$B2555)-1-IF(排名!H2554=1,参数!$B$4)),"")</f>
        <v>-0.14903087291242448</v>
      </c>
    </row>
    <row r="2556" spans="1:8" x14ac:dyDescent="0.15">
      <c r="A2556" s="6">
        <v>42195</v>
      </c>
      <c r="B2556" s="9">
        <f t="shared" si="39"/>
        <v>-4.2300584457062938E-2</v>
      </c>
      <c r="C2556" s="9">
        <f>IFERROR(IF(市价!C2556="","",市价!C2556/(INTERCEPT(市价!C$3:C2556,市价!$B$3:$B2556)+SLOPE(市价!C$3:C2556,市价!$B$3:$B2556)*市价!$B2556)-1-IF(排名!C2555=1,参数!$B$4)),"")</f>
        <v>-4.5814920670937176E-2</v>
      </c>
      <c r="D2556" s="9">
        <f>IFERROR(IF(市价!D2556="","",市价!D2556/(INTERCEPT(市价!D$3:D2556,市价!$B$3:$B2556)+SLOPE(市价!D$3:D2556,市价!$B$3:$B2556)*市价!$B2556)-1-IF(排名!D2555=1,参数!$B$4)),"")</f>
        <v>-7.1616238808722033E-2</v>
      </c>
      <c r="E2556" s="9">
        <f>IFERROR(IF(市价!E2556="","",市价!E2556/(INTERCEPT(市价!E$3:E2556,市价!$B$3:$B2556)+SLOPE(市价!E$3:E2556,市价!$B$3:$B2556)*市价!$B2556)-1-IF(排名!E2555=1,参数!$B$4)),"")</f>
        <v>2.4118587265204328E-2</v>
      </c>
      <c r="F2556" s="9">
        <f>IFERROR(IF(市价!F2556="","",市价!F2556/(INTERCEPT(市价!F$3:F2556,市价!$B$3:$B2556)+SLOPE(市价!F$3:F2556,市价!$B$3:$B2556)*市价!$B2556)-1-IF(排名!F2555=1,参数!$B$4)),"")</f>
        <v>-6.1583299354844079E-2</v>
      </c>
      <c r="G2556" s="9">
        <f>IFERROR(IF(市价!G2556="","",市价!G2556/(INTERCEPT(市价!G$3:G2556,市价!$B$3:$B2556)+SLOPE(市价!G$3:G2556,市价!$B$3:$B2556)*市价!$B2556)-1-IF(排名!G2555=1,参数!$B$4)),"")</f>
        <v>4.5963725148239432E-2</v>
      </c>
      <c r="H2556" s="9">
        <f>IFERROR(IF(市价!H2556="","",市价!H2556/(INTERCEPT(市价!H$3:H2556,市价!$B$3:$B2556)+SLOPE(市价!H$3:H2556,市价!$B$3:$B2556)*市价!$B2556)-1-IF(排名!H2555=1,参数!$B$4)),"")</f>
        <v>-0.14487136032131812</v>
      </c>
    </row>
    <row r="2557" spans="1:8" x14ac:dyDescent="0.15">
      <c r="A2557" s="6">
        <v>42198</v>
      </c>
      <c r="B2557" s="9">
        <f t="shared" si="39"/>
        <v>-4.2421167438339014E-2</v>
      </c>
      <c r="C2557" s="9">
        <f>IFERROR(IF(市价!C2557="","",市价!C2557/(INTERCEPT(市价!C$3:C2557,市价!$B$3:$B2557)+SLOPE(市价!C$3:C2557,市价!$B$3:$B2557)*市价!$B2557)-1-IF(排名!C2556=1,参数!$B$4)),"")</f>
        <v>-1.964480474396324E-2</v>
      </c>
      <c r="D2557" s="9">
        <f>IFERROR(IF(市价!D2557="","",市价!D2557/(INTERCEPT(市价!D$3:D2557,市价!$B$3:$B2557)+SLOPE(市价!D$3:D2557,市价!$B$3:$B2557)*市价!$B2557)-1-IF(排名!D2556=1,参数!$B$4)),"")</f>
        <v>-7.31187739580903E-2</v>
      </c>
      <c r="E2557" s="9">
        <f>IFERROR(IF(市价!E2557="","",市价!E2557/(INTERCEPT(市价!E$3:E2557,市价!$B$3:$B2557)+SLOPE(市价!E$3:E2557,市价!$B$3:$B2557)*市价!$B2557)-1-IF(排名!E2556=1,参数!$B$4)),"")</f>
        <v>3.6591231600628937E-3</v>
      </c>
      <c r="F2557" s="9">
        <f>IFERROR(IF(市价!F2557="","",市价!F2557/(INTERCEPT(市价!F$3:F2557,市价!$B$3:$B2557)+SLOPE(市价!F$3:F2557,市价!$B$3:$B2557)*市价!$B2557)-1-IF(排名!F2556=1,参数!$B$4)),"")</f>
        <v>-8.5412278109401329E-2</v>
      </c>
      <c r="G2557" s="9">
        <f>IFERROR(IF(市价!G2557="","",市价!G2557/(INTERCEPT(市价!G$3:G2557,市价!$B$3:$B2557)+SLOPE(市价!G$3:G2557,市价!$B$3:$B2557)*市价!$B2557)-1-IF(排名!G2556=1,参数!$B$4)),"")</f>
        <v>5.8222944922529996E-2</v>
      </c>
      <c r="H2557" s="9">
        <f>IFERROR(IF(市价!H2557="","",市价!H2557/(INTERCEPT(市价!H$3:H2557,市价!$B$3:$B2557)+SLOPE(市价!H$3:H2557,市价!$B$3:$B2557)*市价!$B2557)-1-IF(排名!H2556=1,参数!$B$4)),"")</f>
        <v>-0.13823321590117213</v>
      </c>
    </row>
    <row r="2558" spans="1:8" x14ac:dyDescent="0.15">
      <c r="A2558" s="6">
        <v>42199</v>
      </c>
      <c r="B2558" s="9">
        <f t="shared" si="39"/>
        <v>-4.2560208238579977E-2</v>
      </c>
      <c r="C2558" s="9">
        <f>IFERROR(IF(市价!C2558="","",市价!C2558/(INTERCEPT(市价!C$3:C2558,市价!$B$3:$B2558)+SLOPE(市价!C$3:C2558,市价!$B$3:$B2558)*市价!$B2558)-1-IF(排名!C2557=1,参数!$B$4)),"")</f>
        <v>-2.7400618414359923E-2</v>
      </c>
      <c r="D2558" s="9">
        <f>IFERROR(IF(市价!D2558="","",市价!D2558/(INTERCEPT(市价!D$3:D2558,市价!$B$3:$B2558)+SLOPE(市价!D$3:D2558,市价!$B$3:$B2558)*市价!$B2558)-1-IF(排名!D2557=1,参数!$B$4)),"")</f>
        <v>-6.8278369836726527E-2</v>
      </c>
      <c r="E2558" s="9">
        <f>IFERROR(IF(市价!E2558="","",市价!E2558/(INTERCEPT(市价!E$3:E2558,市价!$B$3:$B2558)+SLOPE(市价!E$3:E2558,市价!$B$3:$B2558)*市价!$B2558)-1-IF(排名!E2557=1,参数!$B$4)),"")</f>
        <v>1.5732488181079418E-2</v>
      </c>
      <c r="F2558" s="9">
        <f>IFERROR(IF(市价!F2558="","",市价!F2558/(INTERCEPT(市价!F$3:F2558,市价!$B$3:$B2558)+SLOPE(市价!F$3:F2558,市价!$B$3:$B2558)*市价!$B2558)-1-IF(排名!F2557=1,参数!$B$4)),"")</f>
        <v>-9.3642694169158935E-2</v>
      </c>
      <c r="G2558" s="9">
        <f>IFERROR(IF(市价!G2558="","",市价!G2558/(INTERCEPT(市价!G$3:G2558,市价!$B$3:$B2558)+SLOPE(市价!G$3:G2558,市价!$B$3:$B2558)*市价!$B2558)-1-IF(排名!G2557=1,参数!$B$4)),"")</f>
        <v>5.657635411641504E-2</v>
      </c>
      <c r="H2558" s="9">
        <f>IFERROR(IF(市价!H2558="","",市价!H2558/(INTERCEPT(市价!H$3:H2558,市价!$B$3:$B2558)+SLOPE(市价!H$3:H2558,市价!$B$3:$B2558)*市价!$B2558)-1-IF(排名!H2557=1,参数!$B$4)),"")</f>
        <v>-0.13834840930872896</v>
      </c>
    </row>
    <row r="2559" spans="1:8" x14ac:dyDescent="0.15">
      <c r="A2559" s="6">
        <v>42200</v>
      </c>
      <c r="B2559" s="9">
        <f t="shared" si="39"/>
        <v>-4.3180126140650234E-2</v>
      </c>
      <c r="C2559" s="9">
        <f>IFERROR(IF(市价!C2559="","",市价!C2559/(INTERCEPT(市价!C$3:C2559,市价!$B$3:$B2559)+SLOPE(市价!C$3:C2559,市价!$B$3:$B2559)*市价!$B2559)-1-IF(排名!C2558=1,参数!$B$4)),"")</f>
        <v>-9.0261042709908423E-2</v>
      </c>
      <c r="D2559" s="9">
        <f>IFERROR(IF(市价!D2559="","",市价!D2559/(INTERCEPT(市价!D$3:D2559,市价!$B$3:$B2559)+SLOPE(市价!D$3:D2559,市价!$B$3:$B2559)*市价!$B2559)-1-IF(排名!D2558=1,参数!$B$4)),"")</f>
        <v>-4.947191744373125E-2</v>
      </c>
      <c r="E2559" s="9">
        <f>IFERROR(IF(市价!E2559="","",市价!E2559/(INTERCEPT(市价!E$3:E2559,市价!$B$3:$B2559)+SLOPE(市价!E$3:E2559,市价!$B$3:$B2559)*市价!$B2559)-1-IF(排名!E2558=1,参数!$B$4)),"")</f>
        <v>3.7770816889391323E-2</v>
      </c>
      <c r="F2559" s="9">
        <f>IFERROR(IF(市价!F2559="","",市价!F2559/(INTERCEPT(市价!F$3:F2559,市价!$B$3:$B2559)+SLOPE(市价!F$3:F2559,市价!$B$3:$B2559)*市价!$B2559)-1-IF(排名!F2558=1,参数!$B$4)),"")</f>
        <v>-6.0868913710291683E-2</v>
      </c>
      <c r="G2559" s="9">
        <f>IFERROR(IF(市价!G2559="","",市价!G2559/(INTERCEPT(市价!G$3:G2559,市价!$B$3:$B2559)+SLOPE(市价!G$3:G2559,市价!$B$3:$B2559)*市价!$B2559)-1-IF(排名!G2558=1,参数!$B$4)),"")</f>
        <v>3.4657097358416378E-2</v>
      </c>
      <c r="H2559" s="9">
        <f>IFERROR(IF(市价!H2559="","",市价!H2559/(INTERCEPT(市价!H$3:H2559,市价!$B$3:$B2559)+SLOPE(市价!H$3:H2559,市价!$B$3:$B2559)*市价!$B2559)-1-IF(排名!H2558=1,参数!$B$4)),"")</f>
        <v>-0.13090679722777779</v>
      </c>
    </row>
    <row r="2560" spans="1:8" x14ac:dyDescent="0.15">
      <c r="A2560" s="6">
        <v>42201</v>
      </c>
      <c r="B2560" s="9">
        <f t="shared" si="39"/>
        <v>-4.2575598122163938E-2</v>
      </c>
      <c r="C2560" s="9">
        <f>IFERROR(IF(市价!C2560="","",市价!C2560/(INTERCEPT(市价!C$3:C2560,市价!$B$3:$B2560)+SLOPE(市价!C$3:C2560,市价!$B$3:$B2560)*市价!$B2560)-1-IF(排名!C2559=1,参数!$B$4)),"")</f>
        <v>-0.10078260389894111</v>
      </c>
      <c r="D2560" s="9">
        <f>IFERROR(IF(市价!D2560="","",市价!D2560/(INTERCEPT(市价!D$3:D2560,市价!$B$3:$B2560)+SLOPE(市价!D$3:D2560,市价!$B$3:$B2560)*市价!$B2560)-1-IF(排名!D2559=1,参数!$B$4)),"")</f>
        <v>-4.3001299667933091E-2</v>
      </c>
      <c r="E2560" s="9">
        <f>IFERROR(IF(市价!E2560="","",市价!E2560/(INTERCEPT(市价!E$3:E2560,市价!$B$3:$B2560)+SLOPE(市价!E$3:E2560,市价!$B$3:$B2560)*市价!$B2560)-1-IF(排名!E2559=1,参数!$B$4)),"")</f>
        <v>3.0192729603239821E-2</v>
      </c>
      <c r="F2560" s="9">
        <f>IFERROR(IF(市价!F2560="","",市价!F2560/(INTERCEPT(市价!F$3:F2560,市价!$B$3:$B2560)+SLOPE(市价!F$3:F2560,市价!$B$3:$B2560)*市价!$B2560)-1-IF(排名!F2559=1,参数!$B$4)),"")</f>
        <v>-7.1966629477496658E-2</v>
      </c>
      <c r="G2560" s="9">
        <f>IFERROR(IF(市价!G2560="","",市价!G2560/(INTERCEPT(市价!G$3:G2560,市价!$B$3:$B2560)+SLOPE(市价!G$3:G2560,市价!$B$3:$B2560)*市价!$B2560)-1-IF(排名!G2559=1,参数!$B$4)),"")</f>
        <v>5.7530205599948481E-2</v>
      </c>
      <c r="H2560" s="9">
        <f>IFERROR(IF(市价!H2560="","",市价!H2560/(INTERCEPT(市价!H$3:H2560,市价!$B$3:$B2560)+SLOPE(市价!H$3:H2560,市价!$B$3:$B2560)*市价!$B2560)-1-IF(排名!H2559=1,参数!$B$4)),"")</f>
        <v>-0.12742599089180107</v>
      </c>
    </row>
    <row r="2561" spans="1:8" x14ac:dyDescent="0.15">
      <c r="A2561" s="6">
        <v>42202</v>
      </c>
      <c r="B2561" s="9">
        <f t="shared" si="39"/>
        <v>-4.1842245661756094E-2</v>
      </c>
      <c r="C2561" s="9">
        <f>IFERROR(IF(市价!C2561="","",市价!C2561/(INTERCEPT(市价!C$3:C2561,市价!$B$3:$B2561)+SLOPE(市价!C$3:C2561,市价!$B$3:$B2561)*市价!$B2561)-1-IF(排名!C2560=1,参数!$B$4)),"")</f>
        <v>-9.4035666978841581E-2</v>
      </c>
      <c r="D2561" s="9">
        <f>IFERROR(IF(市价!D2561="","",市价!D2561/(INTERCEPT(市价!D$3:D2561,市价!$B$3:$B2561)+SLOPE(市价!D$3:D2561,市价!$B$3:$B2561)*市价!$B2561)-1-IF(排名!D2560=1,参数!$B$4)),"")</f>
        <v>-5.3259628533196213E-2</v>
      </c>
      <c r="E2561" s="9">
        <f>IFERROR(IF(市价!E2561="","",市价!E2561/(INTERCEPT(市价!E$3:E2561,市价!$B$3:$B2561)+SLOPE(市价!E$3:E2561,市价!$B$3:$B2561)*市价!$B2561)-1-IF(排名!E2560=1,参数!$B$4)),"")</f>
        <v>3.5383701803789247E-2</v>
      </c>
      <c r="F2561" s="9">
        <f>IFERROR(IF(市价!F2561="","",市价!F2561/(INTERCEPT(市价!F$3:F2561,市价!$B$3:$B2561)+SLOPE(市价!F$3:F2561,市价!$B$3:$B2561)*市价!$B2561)-1-IF(排名!F2560=1,参数!$B$4)),"")</f>
        <v>-8.2237222539718213E-2</v>
      </c>
      <c r="G2561" s="9">
        <f>IFERROR(IF(市价!G2561="","",市价!G2561/(INTERCEPT(市价!G$3:G2561,市价!$B$3:$B2561)+SLOPE(市价!G$3:G2561,市价!$B$3:$B2561)*市价!$B2561)-1-IF(排名!G2560=1,参数!$B$4)),"")</f>
        <v>7.0609155239616861E-2</v>
      </c>
      <c r="H2561" s="9">
        <f>IFERROR(IF(市价!H2561="","",市价!H2561/(INTERCEPT(市价!H$3:H2561,市价!$B$3:$B2561)+SLOPE(市价!H$3:H2561,市价!$B$3:$B2561)*市价!$B2561)-1-IF(排名!H2560=1,参数!$B$4)),"")</f>
        <v>-0.12751381296218667</v>
      </c>
    </row>
    <row r="2562" spans="1:8" x14ac:dyDescent="0.15">
      <c r="A2562" s="6">
        <v>42205</v>
      </c>
      <c r="B2562" s="9">
        <f t="shared" si="39"/>
        <v>-4.2104427211532867E-2</v>
      </c>
      <c r="C2562" s="9">
        <f>IFERROR(IF(市价!C2562="","",市价!C2562/(INTERCEPT(市价!C$3:C2562,市价!$B$3:$B2562)+SLOPE(市价!C$3:C2562,市价!$B$3:$B2562)*市价!$B2562)-1-IF(排名!C2561=1,参数!$B$4)),"")</f>
        <v>-0.10107493263494505</v>
      </c>
      <c r="D2562" s="9">
        <f>IFERROR(IF(市价!D2562="","",市价!D2562/(INTERCEPT(市价!D$3:D2562,市价!$B$3:$B2562)+SLOPE(市价!D$3:D2562,市价!$B$3:$B2562)*市价!$B2562)-1-IF(排名!D2561=1,参数!$B$4)),"")</f>
        <v>-5.5875213137500324E-2</v>
      </c>
      <c r="E2562" s="9">
        <f>IFERROR(IF(市价!E2562="","",市价!E2562/(INTERCEPT(市价!E$3:E2562,市价!$B$3:$B2562)+SLOPE(市价!E$3:E2562,市价!$B$3:$B2562)*市价!$B2562)-1-IF(排名!E2561=1,参数!$B$4)),"")</f>
        <v>4.5308246544845332E-2</v>
      </c>
      <c r="F2562" s="9">
        <f>IFERROR(IF(市价!F2562="","",市价!F2562/(INTERCEPT(市价!F$3:F2562,市价!$B$3:$B2562)+SLOPE(市价!F$3:F2562,市价!$B$3:$B2562)*市价!$B2562)-1-IF(排名!F2561=1,参数!$B$4)),"")</f>
        <v>-7.5572727370317727E-2</v>
      </c>
      <c r="G2562" s="9">
        <f>IFERROR(IF(市价!G2562="","",市价!G2562/(INTERCEPT(市价!G$3:G2562,市价!$B$3:$B2562)+SLOPE(市价!G$3:G2562,市价!$B$3:$B2562)*市价!$B2562)-1-IF(排名!G2561=1,参数!$B$4)),"")</f>
        <v>5.833190900071572E-2</v>
      </c>
      <c r="H2562" s="9">
        <f>IFERROR(IF(市价!H2562="","",市价!H2562/(INTERCEPT(市价!H$3:H2562,市价!$B$3:$B2562)+SLOPE(市价!H$3:H2562,市价!$B$3:$B2562)*市价!$B2562)-1-IF(排名!H2561=1,参数!$B$4)),"")</f>
        <v>-0.12374384567199515</v>
      </c>
    </row>
    <row r="2563" spans="1:8" x14ac:dyDescent="0.15">
      <c r="A2563" s="6">
        <v>42206</v>
      </c>
      <c r="B2563" s="9">
        <f t="shared" si="39"/>
        <v>-4.1993191200033274E-2</v>
      </c>
      <c r="C2563" s="9">
        <f>IFERROR(IF(市价!C2563="","",市价!C2563/(INTERCEPT(市价!C$3:C2563,市价!$B$3:$B2563)+SLOPE(市价!C$3:C2563,市价!$B$3:$B2563)*市价!$B2563)-1-IF(排名!C2562=1,参数!$B$4)),"")</f>
        <v>-9.6538817441204516E-2</v>
      </c>
      <c r="D2563" s="9">
        <f>IFERROR(IF(市价!D2563="","",市价!D2563/(INTERCEPT(市价!D$3:D2563,市价!$B$3:$B2563)+SLOPE(市价!D$3:D2563,市价!$B$3:$B2563)*市价!$B2563)-1-IF(排名!D2562=1,参数!$B$4)),"")</f>
        <v>-6.1305952953966458E-2</v>
      </c>
      <c r="E2563" s="9">
        <f>IFERROR(IF(市价!E2563="","",市价!E2563/(INTERCEPT(市价!E$3:E2563,市价!$B$3:$B2563)+SLOPE(市价!E$3:E2563,市价!$B$3:$B2563)*市价!$B2563)-1-IF(排名!E2562=1,参数!$B$4)),"")</f>
        <v>3.661201374008316E-2</v>
      </c>
      <c r="F2563" s="9">
        <f>IFERROR(IF(市价!F2563="","",市价!F2563/(INTERCEPT(市价!F$3:F2563,市价!$B$3:$B2563)+SLOPE(市价!F$3:F2563,市价!$B$3:$B2563)*市价!$B2563)-1-IF(排名!F2562=1,参数!$B$4)),"")</f>
        <v>-7.4603169952710102E-2</v>
      </c>
      <c r="G2563" s="9">
        <f>IFERROR(IF(市价!G2563="","",市价!G2563/(INTERCEPT(市价!G$3:G2563,市价!$B$3:$B2563)+SLOPE(市价!G$3:G2563,市价!$B$3:$B2563)*市价!$B2563)-1-IF(排名!G2562=1,参数!$B$4)),"")</f>
        <v>7.3658949231376392E-2</v>
      </c>
      <c r="H2563" s="9">
        <f>IFERROR(IF(市价!H2563="","",市价!H2563/(INTERCEPT(市价!H$3:H2563,市价!$B$3:$B2563)+SLOPE(市价!H$3:H2563,市价!$B$3:$B2563)*市价!$B2563)-1-IF(排名!H2562=1,参数!$B$4)),"")</f>
        <v>-0.1297821698237781</v>
      </c>
    </row>
    <row r="2564" spans="1:8" x14ac:dyDescent="0.15">
      <c r="A2564" s="6">
        <v>42207</v>
      </c>
      <c r="B2564" s="9">
        <f t="shared" ref="B2564:B2627" si="40">AVERAGE(C2564:H2564)</f>
        <v>-4.2014568836854338E-2</v>
      </c>
      <c r="C2564" s="9">
        <f>IFERROR(IF(市价!C2564="","",市价!C2564/(INTERCEPT(市价!C$3:C2564,市价!$B$3:$B2564)+SLOPE(市价!C$3:C2564,市价!$B$3:$B2564)*市价!$B2564)-1-IF(排名!C2563=1,参数!$B$4)),"")</f>
        <v>-9.6965041900279436E-2</v>
      </c>
      <c r="D2564" s="9">
        <f>IFERROR(IF(市价!D2564="","",市价!D2564/(INTERCEPT(市价!D$3:D2564,市价!$B$3:$B2564)+SLOPE(市价!D$3:D2564,市价!$B$3:$B2564)*市价!$B2564)-1-IF(排名!D2563=1,参数!$B$4)),"")</f>
        <v>-6.3152363440166837E-2</v>
      </c>
      <c r="E2564" s="9">
        <f>IFERROR(IF(市价!E2564="","",市价!E2564/(INTERCEPT(市价!E$3:E2564,市价!$B$3:$B2564)+SLOPE(市价!E$3:E2564,市价!$B$3:$B2564)*市价!$B2564)-1-IF(排名!E2563=1,参数!$B$4)),"")</f>
        <v>2.7485227018692271E-2</v>
      </c>
      <c r="F2564" s="9">
        <f>IFERROR(IF(市价!F2564="","",市价!F2564/(INTERCEPT(市价!F$3:F2564,市价!$B$3:$B2564)+SLOPE(市价!F$3:F2564,市价!$B$3:$B2564)*市价!$B2564)-1-IF(排名!F2563=1,参数!$B$4)),"")</f>
        <v>-7.0706819059759063E-2</v>
      </c>
      <c r="G2564" s="9">
        <f>IFERROR(IF(市价!G2564="","",市价!G2564/(INTERCEPT(市价!G$3:G2564,市价!$B$3:$B2564)+SLOPE(市价!G$3:G2564,市价!$B$3:$B2564)*市价!$B2564)-1-IF(排名!G2563=1,参数!$B$4)),"")</f>
        <v>8.1911486157124624E-2</v>
      </c>
      <c r="H2564" s="9">
        <f>IFERROR(IF(市价!H2564="","",市价!H2564/(INTERCEPT(市价!H$3:H2564,市价!$B$3:$B2564)+SLOPE(市价!H$3:H2564,市价!$B$3:$B2564)*市价!$B2564)-1-IF(排名!H2563=1,参数!$B$4)),"")</f>
        <v>-0.13065990179673759</v>
      </c>
    </row>
    <row r="2565" spans="1:8" x14ac:dyDescent="0.15">
      <c r="A2565" s="6">
        <v>42208</v>
      </c>
      <c r="B2565" s="9">
        <f t="shared" si="40"/>
        <v>-4.1707877692866401E-2</v>
      </c>
      <c r="C2565" s="9">
        <f>IFERROR(IF(市价!C2565="","",市价!C2565/(INTERCEPT(市价!C$3:C2565,市价!$B$3:$B2565)+SLOPE(市价!C$3:C2565,市价!$B$3:$B2565)*市价!$B2565)-1-IF(排名!C2564=1,参数!$B$4)),"")</f>
        <v>-8.2288300896233624E-2</v>
      </c>
      <c r="D2565" s="9">
        <f>IFERROR(IF(市价!D2565="","",市价!D2565/(INTERCEPT(市价!D$3:D2565,市价!$B$3:$B2565)+SLOPE(市价!D$3:D2565,市价!$B$3:$B2565)*市价!$B2565)-1-IF(排名!D2564=1,参数!$B$4)),"")</f>
        <v>-6.343827421959547E-2</v>
      </c>
      <c r="E2565" s="9">
        <f>IFERROR(IF(市价!E2565="","",市价!E2565/(INTERCEPT(市价!E$3:E2565,市价!$B$3:$B2565)+SLOPE(市价!E$3:E2565,市价!$B$3:$B2565)*市价!$B2565)-1-IF(排名!E2564=1,参数!$B$4)),"")</f>
        <v>1.6183285367043609E-2</v>
      </c>
      <c r="F2565" s="9">
        <f>IFERROR(IF(市价!F2565="","",市价!F2565/(INTERCEPT(市价!F$3:F2565,市价!$B$3:$B2565)+SLOPE(市价!F$3:F2565,市价!$B$3:$B2565)*市价!$B2565)-1-IF(排名!F2564=1,参数!$B$4)),"")</f>
        <v>-7.6596519509897987E-2</v>
      </c>
      <c r="G2565" s="9">
        <f>IFERROR(IF(市价!G2565="","",市价!G2565/(INTERCEPT(市价!G$3:G2565,市价!$B$3:$B2565)+SLOPE(市价!G$3:G2565,市价!$B$3:$B2565)*市价!$B2565)-1-IF(排名!G2564=1,参数!$B$4)),"")</f>
        <v>8.4915421990549467E-2</v>
      </c>
      <c r="H2565" s="9">
        <f>IFERROR(IF(市价!H2565="","",市价!H2565/(INTERCEPT(市价!H$3:H2565,市价!$B$3:$B2565)+SLOPE(市价!H$3:H2565,市价!$B$3:$B2565)*市价!$B2565)-1-IF(排名!H2564=1,参数!$B$4)),"")</f>
        <v>-0.12902287888906439</v>
      </c>
    </row>
    <row r="2566" spans="1:8" x14ac:dyDescent="0.15">
      <c r="A2566" s="6">
        <v>42209</v>
      </c>
      <c r="B2566" s="9">
        <f t="shared" si="40"/>
        <v>-4.1421722446922882E-2</v>
      </c>
      <c r="C2566" s="9">
        <f>IFERROR(IF(市价!C2566="","",市价!C2566/(INTERCEPT(市价!C$3:C2566,市价!$B$3:$B2566)+SLOPE(市价!C$3:C2566,市价!$B$3:$B2566)*市价!$B2566)-1-IF(排名!C2565=1,参数!$B$4)),"")</f>
        <v>-8.8057892662396831E-2</v>
      </c>
      <c r="D2566" s="9">
        <f>IFERROR(IF(市价!D2566="","",市价!D2566/(INTERCEPT(市价!D$3:D2566,市价!$B$3:$B2566)+SLOPE(市价!D$3:D2566,市价!$B$3:$B2566)*市价!$B2566)-1-IF(排名!D2565=1,参数!$B$4)),"")</f>
        <v>-6.4989228669219412E-2</v>
      </c>
      <c r="E2566" s="9">
        <f>IFERROR(IF(市价!E2566="","",市价!E2566/(INTERCEPT(市价!E$3:E2566,市价!$B$3:$B2566)+SLOPE(市价!E$3:E2566,市价!$B$3:$B2566)*市价!$B2566)-1-IF(排名!E2565=1,参数!$B$4)),"")</f>
        <v>9.2449201284616755E-4</v>
      </c>
      <c r="F2566" s="9">
        <f>IFERROR(IF(市价!F2566="","",市价!F2566/(INTERCEPT(市价!F$3:F2566,市价!$B$3:$B2566)+SLOPE(市价!F$3:F2566,市价!$B$3:$B2566)*市价!$B2566)-1-IF(排名!F2565=1,参数!$B$4)),"")</f>
        <v>-8.2038166330857476E-2</v>
      </c>
      <c r="G2566" s="9">
        <f>IFERROR(IF(市价!G2566="","",市价!G2566/(INTERCEPT(市价!G$3:G2566,市价!$B$3:$B2566)+SLOPE(市价!G$3:G2566,市价!$B$3:$B2566)*市价!$B2566)-1-IF(排名!G2565=1,参数!$B$4)),"")</f>
        <v>0.11305612934207465</v>
      </c>
      <c r="H2566" s="9">
        <f>IFERROR(IF(市价!H2566="","",市价!H2566/(INTERCEPT(市价!H$3:H2566,市价!$B$3:$B2566)+SLOPE(市价!H$3:H2566,市价!$B$3:$B2566)*市价!$B2566)-1-IF(排名!H2565=1,参数!$B$4)),"")</f>
        <v>-0.12742566837398439</v>
      </c>
    </row>
    <row r="2567" spans="1:8" x14ac:dyDescent="0.15">
      <c r="A2567" s="6">
        <v>42212</v>
      </c>
      <c r="B2567" s="9">
        <f t="shared" si="40"/>
        <v>-4.4036245408533216E-2</v>
      </c>
      <c r="C2567" s="9">
        <f>IFERROR(IF(市价!C2567="","",市价!C2567/(INTERCEPT(市价!C$3:C2567,市价!$B$3:$B2567)+SLOPE(市价!C$3:C2567,市价!$B$3:$B2567)*市价!$B2567)-1-IF(排名!C2566=1,参数!$B$4)),"")</f>
        <v>-0.10349983191139334</v>
      </c>
      <c r="D2567" s="9">
        <f>IFERROR(IF(市价!D2567="","",市价!D2567/(INTERCEPT(市价!D$3:D2567,市价!$B$3:$B2567)+SLOPE(市价!D$3:D2567,市价!$B$3:$B2567)*市价!$B2567)-1-IF(排名!D2566=1,参数!$B$4)),"")</f>
        <v>-5.3128455471961322E-2</v>
      </c>
      <c r="E2567" s="9">
        <f>IFERROR(IF(市价!E2567="","",市价!E2567/(INTERCEPT(市价!E$3:E2567,市价!$B$3:$B2567)+SLOPE(市价!E$3:E2567,市价!$B$3:$B2567)*市价!$B2567)-1-IF(排名!E2566=1,参数!$B$4)),"")</f>
        <v>-1.6099204588079674E-2</v>
      </c>
      <c r="F2567" s="9">
        <f>IFERROR(IF(市价!F2567="","",市价!F2567/(INTERCEPT(市价!F$3:F2567,市价!$B$3:$B2567)+SLOPE(市价!F$3:F2567,市价!$B$3:$B2567)*市价!$B2567)-1-IF(排名!F2566=1,参数!$B$4)),"")</f>
        <v>-6.7292139769501325E-2</v>
      </c>
      <c r="G2567" s="9">
        <f>IFERROR(IF(市价!G2567="","",市价!G2567/(INTERCEPT(市价!G$3:G2567,市价!$B$3:$B2567)+SLOPE(市价!G$3:G2567,市价!$B$3:$B2567)*市价!$B2567)-1-IF(排名!G2566=1,参数!$B$4)),"")</f>
        <v>9.2539836349166515E-2</v>
      </c>
      <c r="H2567" s="9">
        <f>IFERROR(IF(市价!H2567="","",市价!H2567/(INTERCEPT(市价!H$3:H2567,市价!$B$3:$B2567)+SLOPE(市价!H$3:H2567,市价!$B$3:$B2567)*市价!$B2567)-1-IF(排名!H2566=1,参数!$B$4)),"")</f>
        <v>-0.11673767705943017</v>
      </c>
    </row>
    <row r="2568" spans="1:8" x14ac:dyDescent="0.15">
      <c r="A2568" s="6">
        <v>42213</v>
      </c>
      <c r="B2568" s="9">
        <f t="shared" si="40"/>
        <v>-4.3281738029421958E-2</v>
      </c>
      <c r="C2568" s="9">
        <f>IFERROR(IF(市价!C2568="","",市价!C2568/(INTERCEPT(市价!C$3:C2568,市价!$B$3:$B2568)+SLOPE(市价!C$3:C2568,市价!$B$3:$B2568)*市价!$B2568)-1-IF(排名!C2567=1,参数!$B$4)),"")</f>
        <v>-0.11761942707865003</v>
      </c>
      <c r="D2568" s="9">
        <f>IFERROR(IF(市价!D2568="","",市价!D2568/(INTERCEPT(市价!D$3:D2568,市价!$B$3:$B2568)+SLOPE(市价!D$3:D2568,市价!$B$3:$B2568)*市价!$B2568)-1-IF(排名!D2567=1,参数!$B$4)),"")</f>
        <v>-5.0403087663067225E-2</v>
      </c>
      <c r="E2568" s="9">
        <f>IFERROR(IF(市价!E2568="","",市价!E2568/(INTERCEPT(市价!E$3:E2568,市价!$B$3:$B2568)+SLOPE(市价!E$3:E2568,市价!$B$3:$B2568)*市价!$B2568)-1-IF(排名!E2567=1,参数!$B$4)),"")</f>
        <v>-1.6608750697365893E-2</v>
      </c>
      <c r="F2568" s="9">
        <f>IFERROR(IF(市价!F2568="","",市价!F2568/(INTERCEPT(市价!F$3:F2568,市价!$B$3:$B2568)+SLOPE(市价!F$3:F2568,市价!$B$3:$B2568)*市价!$B2568)-1-IF(排名!F2567=1,参数!$B$4)),"")</f>
        <v>-4.7217774059328588E-2</v>
      </c>
      <c r="G2568" s="9">
        <f>IFERROR(IF(市价!G2568="","",市价!G2568/(INTERCEPT(市价!G$3:G2568,市价!$B$3:$B2568)+SLOPE(市价!G$3:G2568,市价!$B$3:$B2568)*市价!$B2568)-1-IF(排名!G2567=1,参数!$B$4)),"")</f>
        <v>9.4884300335197791E-2</v>
      </c>
      <c r="H2568" s="9">
        <f>IFERROR(IF(市价!H2568="","",市价!H2568/(INTERCEPT(市价!H$3:H2568,市价!$B$3:$B2568)+SLOPE(市价!H$3:H2568,市价!$B$3:$B2568)*市价!$B2568)-1-IF(排名!H2567=1,参数!$B$4)),"")</f>
        <v>-0.12272568901331782</v>
      </c>
    </row>
    <row r="2569" spans="1:8" x14ac:dyDescent="0.15">
      <c r="A2569" s="6">
        <v>42214</v>
      </c>
      <c r="B2569" s="9">
        <f t="shared" si="40"/>
        <v>-4.2684069274396198E-2</v>
      </c>
      <c r="C2569" s="9">
        <f>IFERROR(IF(市价!C2569="","",市价!C2569/(INTERCEPT(市价!C$3:C2569,市价!$B$3:$B2569)+SLOPE(市价!C$3:C2569,市价!$B$3:$B2569)*市价!$B2569)-1-IF(排名!C2568=1,参数!$B$4)),"")</f>
        <v>-0.12184317394245381</v>
      </c>
      <c r="D2569" s="9">
        <f>IFERROR(IF(市价!D2569="","",市价!D2569/(INTERCEPT(市价!D$3:D2569,市价!$B$3:$B2569)+SLOPE(市价!D$3:D2569,市价!$B$3:$B2569)*市价!$B2569)-1-IF(排名!D2568=1,参数!$B$4)),"")</f>
        <v>-5.1377436134867116E-2</v>
      </c>
      <c r="E2569" s="9">
        <f>IFERROR(IF(市价!E2569="","",市价!E2569/(INTERCEPT(市价!E$3:E2569,市价!$B$3:$B2569)+SLOPE(市价!E$3:E2569,市价!$B$3:$B2569)*市价!$B2569)-1-IF(排名!E2568=1,参数!$B$4)),"")</f>
        <v>-2.4158450189298075E-2</v>
      </c>
      <c r="F2569" s="9">
        <f>IFERROR(IF(市价!F2569="","",市价!F2569/(INTERCEPT(市价!F$3:F2569,市价!$B$3:$B2569)+SLOPE(市价!F$3:F2569,市价!$B$3:$B2569)*市价!$B2569)-1-IF(排名!F2568=1,参数!$B$4)),"")</f>
        <v>-5.6525636337737217E-2</v>
      </c>
      <c r="G2569" s="9">
        <f>IFERROR(IF(市价!G2569="","",市价!G2569/(INTERCEPT(市价!G$3:G2569,市价!$B$3:$B2569)+SLOPE(市价!G$3:G2569,市价!$B$3:$B2569)*市价!$B2569)-1-IF(排名!G2568=1,参数!$B$4)),"")</f>
        <v>0.11498651252506198</v>
      </c>
      <c r="H2569" s="9">
        <f>IFERROR(IF(市价!H2569="","",市价!H2569/(INTERCEPT(市价!H$3:H2569,市价!$B$3:$B2569)+SLOPE(市价!H$3:H2569,市价!$B$3:$B2569)*市价!$B2569)-1-IF(排名!H2568=1,参数!$B$4)),"")</f>
        <v>-0.11718623156708297</v>
      </c>
    </row>
    <row r="2570" spans="1:8" x14ac:dyDescent="0.15">
      <c r="A2570" s="6">
        <v>42215</v>
      </c>
      <c r="B2570" s="9">
        <f t="shared" si="40"/>
        <v>-4.351826508801291E-2</v>
      </c>
      <c r="C2570" s="9">
        <f>IFERROR(IF(市价!C2570="","",市价!C2570/(INTERCEPT(市价!C$3:C2570,市价!$B$3:$B2570)+SLOPE(市价!C$3:C2570,市价!$B$3:$B2570)*市价!$B2570)-1-IF(排名!C2569=1,参数!$B$4)),"")</f>
        <v>-0.13766458571516282</v>
      </c>
      <c r="D2570" s="9">
        <f>IFERROR(IF(市价!D2570="","",市价!D2570/(INTERCEPT(市价!D$3:D2570,市价!$B$3:$B2570)+SLOPE(市价!D$3:D2570,市价!$B$3:$B2570)*市价!$B2570)-1-IF(排名!D2569=1,参数!$B$4)),"")</f>
        <v>-4.968526860588629E-2</v>
      </c>
      <c r="E2570" s="9">
        <f>IFERROR(IF(市价!E2570="","",市价!E2570/(INTERCEPT(市价!E$3:E2570,市价!$B$3:$B2570)+SLOPE(市价!E$3:E2570,市价!$B$3:$B2570)*市价!$B2570)-1-IF(排名!E2569=1,参数!$B$4)),"")</f>
        <v>-3.1098970646562196E-2</v>
      </c>
      <c r="F2570" s="9">
        <f>IFERROR(IF(市价!F2570="","",市价!F2570/(INTERCEPT(市价!F$3:F2570,市价!$B$3:$B2570)+SLOPE(市价!F$3:F2570,市价!$B$3:$B2570)*市价!$B2570)-1-IF(排名!F2569=1,参数!$B$4)),"")</f>
        <v>-3.1256852312549821E-2</v>
      </c>
      <c r="G2570" s="9">
        <f>IFERROR(IF(市价!G2570="","",市价!G2570/(INTERCEPT(市价!G$3:G2570,市价!$B$3:$B2570)+SLOPE(市价!G$3:G2570,市价!$B$3:$B2570)*市价!$B2570)-1-IF(排名!G2569=1,参数!$B$4)),"")</f>
        <v>9.8353887490377989E-2</v>
      </c>
      <c r="H2570" s="9">
        <f>IFERROR(IF(市价!H2570="","",市价!H2570/(INTERCEPT(市价!H$3:H2570,市价!$B$3:$B2570)+SLOPE(市价!H$3:H2570,市价!$B$3:$B2570)*市价!$B2570)-1-IF(排名!H2569=1,参数!$B$4)),"")</f>
        <v>-0.10975780073829433</v>
      </c>
    </row>
    <row r="2571" spans="1:8" x14ac:dyDescent="0.15">
      <c r="A2571" s="6">
        <v>42216</v>
      </c>
      <c r="B2571" s="9">
        <f t="shared" si="40"/>
        <v>-4.3360400809253741E-2</v>
      </c>
      <c r="C2571" s="9">
        <f>IFERROR(IF(市价!C2571="","",市价!C2571/(INTERCEPT(市价!C$3:C2571,市价!$B$3:$B2571)+SLOPE(市价!C$3:C2571,市价!$B$3:$B2571)*市价!$B2571)-1-IF(排名!C2570=1,参数!$B$4)),"")</f>
        <v>-0.14212817797360747</v>
      </c>
      <c r="D2571" s="9">
        <f>IFERROR(IF(市价!D2571="","",市价!D2571/(INTERCEPT(市价!D$3:D2571,市价!$B$3:$B2571)+SLOPE(市价!D$3:D2571,市价!$B$3:$B2571)*市价!$B2571)-1-IF(排名!D2570=1,参数!$B$4)),"")</f>
        <v>-4.7668998848368282E-2</v>
      </c>
      <c r="E2571" s="9">
        <f>IFERROR(IF(市价!E2571="","",市价!E2571/(INTERCEPT(市价!E$3:E2571,市价!$B$3:$B2571)+SLOPE(市价!E$3:E2571,市价!$B$3:$B2571)*市价!$B2571)-1-IF(排名!E2570=1,参数!$B$4)),"")</f>
        <v>-4.0463299628630489E-2</v>
      </c>
      <c r="F2571" s="9">
        <f>IFERROR(IF(市价!F2571="","",市价!F2571/(INTERCEPT(市价!F$3:F2571,市价!$B$3:$B2571)+SLOPE(市价!F$3:F2571,市价!$B$3:$B2571)*市价!$B2571)-1-IF(排名!F2570=1,参数!$B$4)),"")</f>
        <v>-3.5943371640993371E-2</v>
      </c>
      <c r="G2571" s="9">
        <f>IFERROR(IF(市价!G2571="","",市价!G2571/(INTERCEPT(市价!G$3:G2571,市价!$B$3:$B2571)+SLOPE(市价!G$3:G2571,市价!$B$3:$B2571)*市价!$B2571)-1-IF(排名!G2570=1,参数!$B$4)),"")</f>
        <v>0.11006171864298731</v>
      </c>
      <c r="H2571" s="9">
        <f>IFERROR(IF(市价!H2571="","",市价!H2571/(INTERCEPT(市价!H$3:H2571,市价!$B$3:$B2571)+SLOPE(市价!H$3:H2571,市价!$B$3:$B2571)*市价!$B2571)-1-IF(排名!H2570=1,参数!$B$4)),"")</f>
        <v>-0.10402027540691017</v>
      </c>
    </row>
    <row r="2572" spans="1:8" x14ac:dyDescent="0.15">
      <c r="A2572" s="6">
        <v>42219</v>
      </c>
      <c r="B2572" s="9">
        <f t="shared" si="40"/>
        <v>-4.2133151349620979E-2</v>
      </c>
      <c r="C2572" s="9">
        <f>IFERROR(IF(市价!C2572="","",市价!C2572/(INTERCEPT(市价!C$3:C2572,市价!$B$3:$B2572)+SLOPE(市价!C$3:C2572,市价!$B$3:$B2572)*市价!$B2572)-1-IF(排名!C2571=1,参数!$B$4)),"")</f>
        <v>-0.15134657672748567</v>
      </c>
      <c r="D2572" s="9">
        <f>IFERROR(IF(市价!D2572="","",市价!D2572/(INTERCEPT(市价!D$3:D2572,市价!$B$3:$B2572)+SLOPE(市价!D$3:D2572,市价!$B$3:$B2572)*市价!$B2572)-1-IF(排名!D2571=1,参数!$B$4)),"")</f>
        <v>-4.3528533135501424E-2</v>
      </c>
      <c r="E2572" s="9">
        <f>IFERROR(IF(市价!E2572="","",市价!E2572/(INTERCEPT(市价!E$3:E2572,市价!$B$3:$B2572)+SLOPE(市价!E$3:E2572,市价!$B$3:$B2572)*市价!$B2572)-1-IF(排名!E2571=1,参数!$B$4)),"")</f>
        <v>-4.0892187722168627E-2</v>
      </c>
      <c r="F2572" s="9">
        <f>IFERROR(IF(市价!F2572="","",市价!F2572/(INTERCEPT(市价!F$3:F2572,市价!$B$3:$B2572)+SLOPE(市价!F$3:F2572,市价!$B$3:$B2572)*市价!$B2572)-1-IF(排名!F2571=1,参数!$B$4)),"")</f>
        <v>-3.5796006131491476E-2</v>
      </c>
      <c r="G2572" s="9">
        <f>IFERROR(IF(市价!G2572="","",市价!G2572/(INTERCEPT(市价!G$3:G2572,市价!$B$3:$B2572)+SLOPE(市价!G$3:G2572,市价!$B$3:$B2572)*市价!$B2572)-1-IF(排名!G2571=1,参数!$B$4)),"")</f>
        <v>0.12346518238871362</v>
      </c>
      <c r="H2572" s="9">
        <f>IFERROR(IF(市价!H2572="","",市价!H2572/(INTERCEPT(市价!H$3:H2572,市价!$B$3:$B2572)+SLOPE(市价!H$3:H2572,市价!$B$3:$B2572)*市价!$B2572)-1-IF(排名!H2571=1,参数!$B$4)),"")</f>
        <v>-0.10470078676979233</v>
      </c>
    </row>
    <row r="2573" spans="1:8" x14ac:dyDescent="0.15">
      <c r="A2573" s="6">
        <v>42220</v>
      </c>
      <c r="B2573" s="9">
        <f t="shared" si="40"/>
        <v>-4.1861572161374004E-2</v>
      </c>
      <c r="C2573" s="9">
        <f>IFERROR(IF(市价!C2573="","",市价!C2573/(INTERCEPT(市价!C$3:C2573,市价!$B$3:$B2573)+SLOPE(市价!C$3:C2573,市价!$B$3:$B2573)*市价!$B2573)-1-IF(排名!C2572=1,参数!$B$4)),"")</f>
        <v>-0.1443847936874684</v>
      </c>
      <c r="D2573" s="9">
        <f>IFERROR(IF(市价!D2573="","",市价!D2573/(INTERCEPT(市价!D$3:D2573,市价!$B$3:$B2573)+SLOPE(市价!D$3:D2573,市价!$B$3:$B2573)*市价!$B2573)-1-IF(排名!D2572=1,参数!$B$4)),"")</f>
        <v>-4.8492573284069196E-2</v>
      </c>
      <c r="E2573" s="9">
        <f>IFERROR(IF(市价!E2573="","",市价!E2573/(INTERCEPT(市价!E$3:E2573,市价!$B$3:$B2573)+SLOPE(市价!E$3:E2573,市价!$B$3:$B2573)*市价!$B2573)-1-IF(排名!E2572=1,参数!$B$4)),"")</f>
        <v>-4.051893415779706E-2</v>
      </c>
      <c r="F2573" s="9">
        <f>IFERROR(IF(市价!F2573="","",市价!F2573/(INTERCEPT(市价!F$3:F2573,市价!$B$3:$B2573)+SLOPE(市价!F$3:F2573,市价!$B$3:$B2573)*市价!$B2573)-1-IF(排名!F2572=1,参数!$B$4)),"")</f>
        <v>-3.3844990557092447E-2</v>
      </c>
      <c r="G2573" s="9">
        <f>IFERROR(IF(市价!G2573="","",市价!G2573/(INTERCEPT(市价!G$3:G2573,市价!$B$3:$B2573)+SLOPE(市价!G$3:G2573,市价!$B$3:$B2573)*市价!$B2573)-1-IF(排名!G2572=1,参数!$B$4)),"")</f>
        <v>0.1242842011739751</v>
      </c>
      <c r="H2573" s="9">
        <f>IFERROR(IF(市价!H2573="","",市价!H2573/(INTERCEPT(市价!H$3:H2573,市价!$B$3:$B2573)+SLOPE(市价!H$3:H2573,市价!$B$3:$B2573)*市价!$B2573)-1-IF(排名!H2572=1,参数!$B$4)),"")</f>
        <v>-0.10821234245579203</v>
      </c>
    </row>
    <row r="2574" spans="1:8" x14ac:dyDescent="0.15">
      <c r="A2574" s="6">
        <v>42221</v>
      </c>
      <c r="B2574" s="9">
        <f t="shared" si="40"/>
        <v>-4.2250508220373927E-2</v>
      </c>
      <c r="C2574" s="9">
        <f>IFERROR(IF(市价!C2574="","",市价!C2574/(INTERCEPT(市价!C$3:C2574,市价!$B$3:$B2574)+SLOPE(市价!C$3:C2574,市价!$B$3:$B2574)*市价!$B2574)-1-IF(排名!C2573=1,参数!$B$4)),"")</f>
        <v>-0.14427055971870054</v>
      </c>
      <c r="D2574" s="9">
        <f>IFERROR(IF(市价!D2574="","",市价!D2574/(INTERCEPT(市价!D$3:D2574,市价!$B$3:$B2574)+SLOPE(市价!D$3:D2574,市价!$B$3:$B2574)*市价!$B2574)-1-IF(排名!D2573=1,参数!$B$4)),"")</f>
        <v>-4.8946184822164618E-2</v>
      </c>
      <c r="E2574" s="9">
        <f>IFERROR(IF(市价!E2574="","",市价!E2574/(INTERCEPT(市价!E$3:E2574,市价!$B$3:$B2574)+SLOPE(市价!E$3:E2574,市价!$B$3:$B2574)*市价!$B2574)-1-IF(排名!E2573=1,参数!$B$4)),"")</f>
        <v>-4.5908234714492901E-2</v>
      </c>
      <c r="F2574" s="9">
        <f>IFERROR(IF(市价!F2574="","",市价!F2574/(INTERCEPT(市价!F$3:F2574,市价!$B$3:$B2574)+SLOPE(市价!F$3:F2574,市价!$B$3:$B2574)*市价!$B2574)-1-IF(排名!F2573=1,参数!$B$4)),"")</f>
        <v>-2.7318972597292213E-2</v>
      </c>
      <c r="G2574" s="9">
        <f>IFERROR(IF(市价!G2574="","",市价!G2574/(INTERCEPT(市价!G$3:G2574,市价!$B$3:$B2574)+SLOPE(市价!G$3:G2574,市价!$B$3:$B2574)*市价!$B2574)-1-IF(排名!G2573=1,参数!$B$4)),"")</f>
        <v>0.12100006237767036</v>
      </c>
      <c r="H2574" s="9">
        <f>IFERROR(IF(市价!H2574="","",市价!H2574/(INTERCEPT(市价!H$3:H2574,市价!$B$3:$B2574)+SLOPE(市价!H$3:H2574,市价!$B$3:$B2574)*市价!$B2574)-1-IF(排名!H2573=1,参数!$B$4)),"")</f>
        <v>-0.10805915984726366</v>
      </c>
    </row>
    <row r="2575" spans="1:8" x14ac:dyDescent="0.15">
      <c r="A2575" s="6">
        <v>42222</v>
      </c>
      <c r="B2575" s="9">
        <f t="shared" si="40"/>
        <v>-4.2292461709275753E-2</v>
      </c>
      <c r="C2575" s="9">
        <f>IFERROR(IF(市价!C2575="","",市价!C2575/(INTERCEPT(市价!C$3:C2575,市价!$B$3:$B2575)+SLOPE(市价!C$3:C2575,市价!$B$3:$B2575)*市价!$B2575)-1-IF(排名!C2574=1,参数!$B$4)),"")</f>
        <v>-0.1435234920623352</v>
      </c>
      <c r="D2575" s="9">
        <f>IFERROR(IF(市价!D2575="","",市价!D2575/(INTERCEPT(市价!D$3:D2575,市价!$B$3:$B2575)+SLOPE(市价!D$3:D2575,市价!$B$3:$B2575)*市价!$B2575)-1-IF(排名!D2574=1,参数!$B$4)),"")</f>
        <v>-4.4693246927546282E-2</v>
      </c>
      <c r="E2575" s="9">
        <f>IFERROR(IF(市价!E2575="","",市价!E2575/(INTERCEPT(市价!E$3:E2575,市价!$B$3:$B2575)+SLOPE(市价!E$3:E2575,市价!$B$3:$B2575)*市价!$B2575)-1-IF(排名!E2574=1,参数!$B$4)),"")</f>
        <v>-5.2003626206890363E-2</v>
      </c>
      <c r="F2575" s="9">
        <f>IFERROR(IF(市价!F2575="","",市价!F2575/(INTERCEPT(市价!F$3:F2575,市价!$B$3:$B2575)+SLOPE(市价!F$3:F2575,市价!$B$3:$B2575)*市价!$B2575)-1-IF(排名!F2574=1,参数!$B$4)),"")</f>
        <v>-2.4322783112878388E-2</v>
      </c>
      <c r="G2575" s="9">
        <f>IFERROR(IF(市价!G2575="","",市价!G2575/(INTERCEPT(市价!G$3:G2575,市价!$B$3:$B2575)+SLOPE(市价!G$3:G2575,市价!$B$3:$B2575)*市价!$B2575)-1-IF(排名!G2574=1,参数!$B$4)),"")</f>
        <v>0.11577911480366465</v>
      </c>
      <c r="H2575" s="9">
        <f>IFERROR(IF(市价!H2575="","",市价!H2575/(INTERCEPT(市价!H$3:H2575,市价!$B$3:$B2575)+SLOPE(市价!H$3:H2575,市价!$B$3:$B2575)*市价!$B2575)-1-IF(排名!H2574=1,参数!$B$4)),"")</f>
        <v>-0.10499073674966897</v>
      </c>
    </row>
    <row r="2576" spans="1:8" x14ac:dyDescent="0.15">
      <c r="A2576" s="6">
        <v>42223</v>
      </c>
      <c r="B2576" s="9">
        <f t="shared" si="40"/>
        <v>-4.195122060322317E-2</v>
      </c>
      <c r="C2576" s="9">
        <f>IFERROR(IF(市价!C2576="","",市价!C2576/(INTERCEPT(市价!C$3:C2576,市价!$B$3:$B2576)+SLOPE(市价!C$3:C2576,市价!$B$3:$B2576)*市价!$B2576)-1-IF(排名!C2575=1,参数!$B$4)),"")</f>
        <v>-0.13983670896158121</v>
      </c>
      <c r="D2576" s="9">
        <f>IFERROR(IF(市价!D2576="","",市价!D2576/(INTERCEPT(市价!D$3:D2576,市价!$B$3:$B2576)+SLOPE(市价!D$3:D2576,市价!$B$3:$B2576)*市价!$B2576)-1-IF(排名!D2575=1,参数!$B$4)),"")</f>
        <v>-4.6574294480009604E-2</v>
      </c>
      <c r="E2576" s="9">
        <f>IFERROR(IF(市价!E2576="","",市价!E2576/(INTERCEPT(市价!E$3:E2576,市价!$B$3:$B2576)+SLOPE(市价!E$3:E2576,市价!$B$3:$B2576)*市价!$B2576)-1-IF(排名!E2575=1,参数!$B$4)),"")</f>
        <v>-4.5301862068302445E-2</v>
      </c>
      <c r="F2576" s="9">
        <f>IFERROR(IF(市价!F2576="","",市价!F2576/(INTERCEPT(市价!F$3:F2576,市价!$B$3:$B2576)+SLOPE(市价!F$3:F2576,市价!$B$3:$B2576)*市价!$B2576)-1-IF(排名!F2575=1,参数!$B$4)),"")</f>
        <v>-3.505683635561252E-2</v>
      </c>
      <c r="G2576" s="9">
        <f>IFERROR(IF(市价!G2576="","",市价!G2576/(INTERCEPT(市价!G$3:G2576,市价!$B$3:$B2576)+SLOPE(市价!G$3:G2576,市价!$B$3:$B2576)*市价!$B2576)-1-IF(排名!G2575=1,参数!$B$4)),"")</f>
        <v>0.12136126437158468</v>
      </c>
      <c r="H2576" s="9">
        <f>IFERROR(IF(市价!H2576="","",市价!H2576/(INTERCEPT(市价!H$3:H2576,市价!$B$3:$B2576)+SLOPE(市价!H$3:H2576,市价!$B$3:$B2576)*市价!$B2576)-1-IF(排名!H2575=1,参数!$B$4)),"")</f>
        <v>-0.10629888612541794</v>
      </c>
    </row>
    <row r="2577" spans="1:8" x14ac:dyDescent="0.15">
      <c r="A2577" s="6">
        <v>42226</v>
      </c>
      <c r="B2577" s="9">
        <f t="shared" si="40"/>
        <v>-4.1312825754837447E-2</v>
      </c>
      <c r="C2577" s="9">
        <f>IFERROR(IF(市价!C2577="","",市价!C2577/(INTERCEPT(市价!C$3:C2577,市价!$B$3:$B2577)+SLOPE(市价!C$3:C2577,市价!$B$3:$B2577)*市价!$B2577)-1-IF(排名!C2576=1,参数!$B$4)),"")</f>
        <v>-0.13038191574584992</v>
      </c>
      <c r="D2577" s="9">
        <f>IFERROR(IF(市价!D2577="","",市价!D2577/(INTERCEPT(市价!D$3:D2577,市价!$B$3:$B2577)+SLOPE(市价!D$3:D2577,市价!$B$3:$B2577)*市价!$B2577)-1-IF(排名!D2576=1,参数!$B$4)),"")</f>
        <v>-5.136213391573341E-2</v>
      </c>
      <c r="E2577" s="9">
        <f>IFERROR(IF(市价!E2577="","",市价!E2577/(INTERCEPT(市价!E$3:E2577,市价!$B$3:$B2577)+SLOPE(市价!E$3:E2577,市价!$B$3:$B2577)*市价!$B2577)-1-IF(排名!E2576=1,参数!$B$4)),"")</f>
        <v>-3.9180102586359067E-2</v>
      </c>
      <c r="F2577" s="9">
        <f>IFERROR(IF(市价!F2577="","",市价!F2577/(INTERCEPT(市价!F$3:F2577,市价!$B$3:$B2577)+SLOPE(市价!F$3:F2577,市价!$B$3:$B2577)*市价!$B2577)-1-IF(排名!F2576=1,参数!$B$4)),"")</f>
        <v>-4.7724345292264769E-2</v>
      </c>
      <c r="G2577" s="9">
        <f>IFERROR(IF(市价!G2577="","",市价!G2577/(INTERCEPT(市价!G$3:G2577,市价!$B$3:$B2577)+SLOPE(市价!G$3:G2577,市价!$B$3:$B2577)*市价!$B2577)-1-IF(排名!G2576=1,参数!$B$4)),"")</f>
        <v>0.12671757440489673</v>
      </c>
      <c r="H2577" s="9">
        <f>IFERROR(IF(市价!H2577="","",市价!H2577/(INTERCEPT(市价!H$3:H2577,市价!$B$3:$B2577)+SLOPE(市价!H$3:H2577,市价!$B$3:$B2577)*市价!$B2577)-1-IF(排名!H2576=1,参数!$B$4)),"")</f>
        <v>-0.10594603139371428</v>
      </c>
    </row>
    <row r="2578" spans="1:8" x14ac:dyDescent="0.15">
      <c r="A2578" s="6">
        <v>42227</v>
      </c>
      <c r="B2578" s="9">
        <f t="shared" si="40"/>
        <v>-4.1281179636128228E-2</v>
      </c>
      <c r="C2578" s="9">
        <f>IFERROR(IF(市价!C2578="","",市价!C2578/(INTERCEPT(市价!C$3:C2578,市价!$B$3:$B2578)+SLOPE(市价!C$3:C2578,市价!$B$3:$B2578)*市价!$B2578)-1-IF(排名!C2577=1,参数!$B$4)),"")</f>
        <v>-0.12913627972738351</v>
      </c>
      <c r="D2578" s="9">
        <f>IFERROR(IF(市价!D2578="","",市价!D2578/(INTERCEPT(市价!D$3:D2578,市价!$B$3:$B2578)+SLOPE(市价!D$3:D2578,市价!$B$3:$B2578)*市价!$B2578)-1-IF(排名!D2577=1,参数!$B$4)),"")</f>
        <v>-4.7166194288223107E-2</v>
      </c>
      <c r="E2578" s="9">
        <f>IFERROR(IF(市价!E2578="","",市价!E2578/(INTERCEPT(市价!E$3:E2578,市价!$B$3:$B2578)+SLOPE(市价!E$3:E2578,市价!$B$3:$B2578)*市价!$B2578)-1-IF(排名!E2577=1,参数!$B$4)),"")</f>
        <v>-3.9657481581599652E-2</v>
      </c>
      <c r="F2578" s="9">
        <f>IFERROR(IF(市价!F2578="","",市价!F2578/(INTERCEPT(市价!F$3:F2578,市价!$B$3:$B2578)+SLOPE(市价!F$3:F2578,市价!$B$3:$B2578)*市价!$B2578)-1-IF(排名!F2577=1,参数!$B$4)),"")</f>
        <v>-4.7024588599561823E-2</v>
      </c>
      <c r="G2578" s="9">
        <f>IFERROR(IF(市价!G2578="","",市价!G2578/(INTERCEPT(市价!G$3:G2578,市价!$B$3:$B2578)+SLOPE(市价!G$3:G2578,市价!$B$3:$B2578)*市价!$B2578)-1-IF(排名!G2577=1,参数!$B$4)),"")</f>
        <v>0.1230820658655174</v>
      </c>
      <c r="H2578" s="9">
        <f>IFERROR(IF(市价!H2578="","",市价!H2578/(INTERCEPT(市价!H$3:H2578,市价!$B$3:$B2578)+SLOPE(市价!H$3:H2578,市价!$B$3:$B2578)*市价!$B2578)-1-IF(排名!H2577=1,参数!$B$4)),"")</f>
        <v>-0.10778459948551866</v>
      </c>
    </row>
    <row r="2579" spans="1:8" x14ac:dyDescent="0.15">
      <c r="A2579" s="6">
        <v>42228</v>
      </c>
      <c r="B2579" s="9">
        <f t="shared" si="40"/>
        <v>-4.1588179035711305E-2</v>
      </c>
      <c r="C2579" s="9">
        <f>IFERROR(IF(市价!C2579="","",市价!C2579/(INTERCEPT(市价!C$3:C2579,市价!$B$3:$B2579)+SLOPE(市价!C$3:C2579,市价!$B$3:$B2579)*市价!$B2579)-1-IF(排名!C2578=1,参数!$B$4)),"")</f>
        <v>-0.13698947610004708</v>
      </c>
      <c r="D2579" s="9">
        <f>IFERROR(IF(市价!D2579="","",市价!D2579/(INTERCEPT(市价!D$3:D2579,市价!$B$3:$B2579)+SLOPE(市价!D$3:D2579,市价!$B$3:$B2579)*市价!$B2579)-1-IF(排名!D2578=1,参数!$B$4)),"")</f>
        <v>-4.1079867164566797E-2</v>
      </c>
      <c r="E2579" s="9">
        <f>IFERROR(IF(市价!E2579="","",市价!E2579/(INTERCEPT(市价!E$3:E2579,市价!$B$3:$B2579)+SLOPE(市价!E$3:E2579,市价!$B$3:$B2579)*市价!$B2579)-1-IF(排名!E2578=1,参数!$B$4)),"")</f>
        <v>-4.0557037119228312E-2</v>
      </c>
      <c r="F2579" s="9">
        <f>IFERROR(IF(市价!F2579="","",市价!F2579/(INTERCEPT(市价!F$3:F2579,市价!$B$3:$B2579)+SLOPE(市价!F$3:F2579,市价!$B$3:$B2579)*市价!$B2579)-1-IF(排名!F2578=1,参数!$B$4)),"")</f>
        <v>-4.0197721838937217E-2</v>
      </c>
      <c r="G2579" s="9">
        <f>IFERROR(IF(市价!G2579="","",市价!G2579/(INTERCEPT(市价!G$3:G2579,市价!$B$3:$B2579)+SLOPE(市价!G$3:G2579,市价!$B$3:$B2579)*市价!$B2579)-1-IF(排名!G2578=1,参数!$B$4)),"")</f>
        <v>0.11739110267853858</v>
      </c>
      <c r="H2579" s="9">
        <f>IFERROR(IF(市价!H2579="","",市价!H2579/(INTERCEPT(市价!H$3:H2579,市价!$B$3:$B2579)+SLOPE(市价!H$3:H2579,市价!$B$3:$B2579)*市价!$B2579)-1-IF(排名!H2578=1,参数!$B$4)),"")</f>
        <v>-0.10809607467002702</v>
      </c>
    </row>
    <row r="2580" spans="1:8" x14ac:dyDescent="0.15">
      <c r="A2580" s="6">
        <v>42229</v>
      </c>
      <c r="B2580" s="9">
        <f t="shared" si="40"/>
        <v>-4.1798224578495767E-2</v>
      </c>
      <c r="C2580" s="9">
        <f>IFERROR(IF(市价!C2580="","",市价!C2580/(INTERCEPT(市价!C$3:C2580,市价!$B$3:$B2580)+SLOPE(市价!C$3:C2580,市价!$B$3:$B2580)*市价!$B2580)-1-IF(排名!C2579=1,参数!$B$4)),"")</f>
        <v>-0.13337204529425475</v>
      </c>
      <c r="D2580" s="9">
        <f>IFERROR(IF(市价!D2580="","",市价!D2580/(INTERCEPT(市价!D$3:D2580,市价!$B$3:$B2580)+SLOPE(市价!D$3:D2580,市价!$B$3:$B2580)*市价!$B2580)-1-IF(排名!D2579=1,参数!$B$4)),"")</f>
        <v>-3.9303133722405459E-2</v>
      </c>
      <c r="E2580" s="9">
        <f>IFERROR(IF(市价!E2580="","",市价!E2580/(INTERCEPT(市价!E$3:E2580,市价!$B$3:$B2580)+SLOPE(市价!E$3:E2580,市价!$B$3:$B2580)*市价!$B2580)-1-IF(排名!E2579=1,参数!$B$4)),"")</f>
        <v>-4.0584844360372574E-2</v>
      </c>
      <c r="F2580" s="9">
        <f>IFERROR(IF(市价!F2580="","",市价!F2580/(INTERCEPT(市价!F$3:F2580,市价!$B$3:$B2580)+SLOPE(市价!F$3:F2580,市价!$B$3:$B2580)*市价!$B2580)-1-IF(排名!F2579=1,参数!$B$4)),"")</f>
        <v>-4.8451562734496023E-2</v>
      </c>
      <c r="G2580" s="9">
        <f>IFERROR(IF(市价!G2580="","",市价!G2580/(INTERCEPT(市价!G$3:G2580,市价!$B$3:$B2580)+SLOPE(市价!G$3:G2580,市价!$B$3:$B2580)*市价!$B2580)-1-IF(排名!G2579=1,参数!$B$4)),"")</f>
        <v>0.12059927576427554</v>
      </c>
      <c r="H2580" s="9">
        <f>IFERROR(IF(市价!H2580="","",市价!H2580/(INTERCEPT(市价!H$3:H2580,市价!$B$3:$B2580)+SLOPE(市价!H$3:H2580,市价!$B$3:$B2580)*市价!$B2580)-1-IF(排名!H2579=1,参数!$B$4)),"")</f>
        <v>-0.10967703712372134</v>
      </c>
    </row>
    <row r="2581" spans="1:8" x14ac:dyDescent="0.15">
      <c r="A2581" s="6">
        <v>42230</v>
      </c>
      <c r="B2581" s="9">
        <f t="shared" si="40"/>
        <v>-4.1896257536931804E-2</v>
      </c>
      <c r="C2581" s="9">
        <f>IFERROR(IF(市价!C2581="","",市价!C2581/(INTERCEPT(市价!C$3:C2581,市价!$B$3:$B2581)+SLOPE(市价!C$3:C2581,市价!$B$3:$B2581)*市价!$B2581)-1-IF(排名!C2580=1,参数!$B$4)),"")</f>
        <v>-0.12647666726072784</v>
      </c>
      <c r="D2581" s="9">
        <f>IFERROR(IF(市价!D2581="","",市价!D2581/(INTERCEPT(市价!D$3:D2581,市价!$B$3:$B2581)+SLOPE(市价!D$3:D2581,市价!$B$3:$B2581)*市价!$B2581)-1-IF(排名!D2580=1,参数!$B$4)),"")</f>
        <v>-3.5917189385493375E-2</v>
      </c>
      <c r="E2581" s="9">
        <f>IFERROR(IF(市价!E2581="","",市价!E2581/(INTERCEPT(市价!E$3:E2581,市价!$B$3:$B2581)+SLOPE(市价!E$3:E2581,市价!$B$3:$B2581)*市价!$B2581)-1-IF(排名!E2580=1,参数!$B$4)),"")</f>
        <v>-4.4196767932182635E-2</v>
      </c>
      <c r="F2581" s="9">
        <f>IFERROR(IF(市价!F2581="","",市价!F2581/(INTERCEPT(市价!F$3:F2581,市价!$B$3:$B2581)+SLOPE(市价!F$3:F2581,市价!$B$3:$B2581)*市价!$B2581)-1-IF(排名!F2580=1,参数!$B$4)),"")</f>
        <v>-5.380601354238479E-2</v>
      </c>
      <c r="G2581" s="9">
        <f>IFERROR(IF(市价!G2581="","",市价!G2581/(INTERCEPT(市价!G$3:G2581,市价!$B$3:$B2581)+SLOPE(市价!G$3:G2581,市价!$B$3:$B2581)*市价!$B2581)-1-IF(排名!G2580=1,参数!$B$4)),"")</f>
        <v>0.1175958874777765</v>
      </c>
      <c r="H2581" s="9">
        <f>IFERROR(IF(市价!H2581="","",市价!H2581/(INTERCEPT(市价!H$3:H2581,市价!$B$3:$B2581)+SLOPE(市价!H$3:H2581,市价!$B$3:$B2581)*市价!$B2581)-1-IF(排名!H2580=1,参数!$B$4)),"")</f>
        <v>-0.10857679457857872</v>
      </c>
    </row>
    <row r="2582" spans="1:8" x14ac:dyDescent="0.15">
      <c r="A2582" s="6">
        <v>42233</v>
      </c>
      <c r="B2582" s="9">
        <f t="shared" si="40"/>
        <v>-4.1815911595221987E-2</v>
      </c>
      <c r="C2582" s="9">
        <f>IFERROR(IF(市价!C2582="","",市价!C2582/(INTERCEPT(市价!C$3:C2582,市价!$B$3:$B2582)+SLOPE(市价!C$3:C2582,市价!$B$3:$B2582)*市价!$B2582)-1-IF(排名!C2581=1,参数!$B$4)),"")</f>
        <v>-0.12958952910018373</v>
      </c>
      <c r="D2582" s="9">
        <f>IFERROR(IF(市价!D2582="","",市价!D2582/(INTERCEPT(市价!D$3:D2582,市价!$B$3:$B2582)+SLOPE(市价!D$3:D2582,市价!$B$3:$B2582)*市价!$B2582)-1-IF(排名!D2581=1,参数!$B$4)),"")</f>
        <v>-3.2248533196687967E-2</v>
      </c>
      <c r="E2582" s="9">
        <f>IFERROR(IF(市价!E2582="","",市价!E2582/(INTERCEPT(市价!E$3:E2582,市价!$B$3:$B2582)+SLOPE(市价!E$3:E2582,市价!$B$3:$B2582)*市价!$B2582)-1-IF(排名!E2581=1,参数!$B$4)),"")</f>
        <v>-4.4520012452043844E-2</v>
      </c>
      <c r="F2582" s="9">
        <f>IFERROR(IF(市价!F2582="","",市价!F2582/(INTERCEPT(市价!F$3:F2582,市价!$B$3:$B2582)+SLOPE(市价!F$3:F2582,市价!$B$3:$B2582)*市价!$B2582)-1-IF(排名!F2581=1,参数!$B$4)),"")</f>
        <v>-5.0151221323497142E-2</v>
      </c>
      <c r="G2582" s="9">
        <f>IFERROR(IF(市价!G2582="","",市价!G2582/(INTERCEPT(市价!G$3:G2582,市价!$B$3:$B2582)+SLOPE(市价!G$3:G2582,市价!$B$3:$B2582)*市价!$B2582)-1-IF(排名!G2581=1,参数!$B$4)),"")</f>
        <v>0.11287552603341622</v>
      </c>
      <c r="H2582" s="9">
        <f>IFERROR(IF(市价!H2582="","",市价!H2582/(INTERCEPT(市价!H$3:H2582,市价!$B$3:$B2582)+SLOPE(市价!H$3:H2582,市价!$B$3:$B2582)*市价!$B2582)-1-IF(排名!H2581=1,参数!$B$4)),"")</f>
        <v>-0.10726169953233544</v>
      </c>
    </row>
    <row r="2583" spans="1:8" x14ac:dyDescent="0.15">
      <c r="A2583" s="6">
        <v>42234</v>
      </c>
      <c r="B2583" s="9">
        <f t="shared" si="40"/>
        <v>-4.3157688024469121E-2</v>
      </c>
      <c r="C2583" s="9">
        <f>IFERROR(IF(市价!C2583="","",市价!C2583/(INTERCEPT(市价!C$3:C2583,市价!$B$3:$B2583)+SLOPE(市价!C$3:C2583,市价!$B$3:$B2583)*市价!$B2583)-1-IF(排名!C2582=1,参数!$B$4)),"")</f>
        <v>-0.14753552008978077</v>
      </c>
      <c r="D2583" s="9">
        <f>IFERROR(IF(市价!D2583="","",市价!D2583/(INTERCEPT(市价!D$3:D2583,市价!$B$3:$B2583)+SLOPE(市价!D$3:D2583,市价!$B$3:$B2583)*市价!$B2583)-1-IF(排名!D2582=1,参数!$B$4)),"")</f>
        <v>-1.9047149774133021E-2</v>
      </c>
      <c r="E2583" s="9">
        <f>IFERROR(IF(市价!E2583="","",市价!E2583/(INTERCEPT(市价!E$3:E2583,市价!$B$3:$B2583)+SLOPE(市价!E$3:E2583,市价!$B$3:$B2583)*市价!$B2583)-1-IF(排名!E2582=1,参数!$B$4)),"")</f>
        <v>-5.6437942288796727E-2</v>
      </c>
      <c r="F2583" s="9">
        <f>IFERROR(IF(市价!F2583="","",市价!F2583/(INTERCEPT(市价!F$3:F2583,市价!$B$3:$B2583)+SLOPE(市价!F$3:F2583,市价!$B$3:$B2583)*市价!$B2583)-1-IF(排名!F2582=1,参数!$B$4)),"")</f>
        <v>-3.5819165643165118E-2</v>
      </c>
      <c r="G2583" s="9">
        <f>IFERROR(IF(市价!G2583="","",市价!G2583/(INTERCEPT(市价!G$3:G2583,市价!$B$3:$B2583)+SLOPE(市价!G$3:G2583,市价!$B$3:$B2583)*市价!$B2583)-1-IF(排名!G2582=1,参数!$B$4)),"")</f>
        <v>9.0864504720005623E-2</v>
      </c>
      <c r="H2583" s="9">
        <f>IFERROR(IF(市价!H2583="","",市价!H2583/(INTERCEPT(市价!H$3:H2583,市价!$B$3:$B2583)+SLOPE(市价!H$3:H2583,市价!$B$3:$B2583)*市价!$B2583)-1-IF(排名!H2582=1,参数!$B$4)),"")</f>
        <v>-9.0970855070944712E-2</v>
      </c>
    </row>
    <row r="2584" spans="1:8" x14ac:dyDescent="0.15">
      <c r="A2584" s="6">
        <v>42235</v>
      </c>
      <c r="B2584" s="9">
        <f t="shared" si="40"/>
        <v>-4.3315331214368515E-2</v>
      </c>
      <c r="C2584" s="9">
        <f>IFERROR(IF(市价!C2584="","",市价!C2584/(INTERCEPT(市价!C$3:C2584,市价!$B$3:$B2584)+SLOPE(市价!C$3:C2584,市价!$B$3:$B2584)*市价!$B2584)-1-IF(排名!C2583=1,参数!$B$4)),"")</f>
        <v>-0.14582180099083489</v>
      </c>
      <c r="D2584" s="9">
        <f>IFERROR(IF(市价!D2584="","",市价!D2584/(INTERCEPT(市价!D$3:D2584,市价!$B$3:$B2584)+SLOPE(市价!D$3:D2584,市价!$B$3:$B2584)*市价!$B2584)-1-IF(排名!D2583=1,参数!$B$4)),"")</f>
        <v>-2.3829958664170592E-2</v>
      </c>
      <c r="E2584" s="9">
        <f>IFERROR(IF(市价!E2584="","",市价!E2584/(INTERCEPT(市价!E$3:E2584,市价!$B$3:$B2584)+SLOPE(市价!E$3:E2584,市价!$B$3:$B2584)*市价!$B2584)-1-IF(排名!E2583=1,参数!$B$4)),"")</f>
        <v>-4.5785470263580486E-2</v>
      </c>
      <c r="F2584" s="9">
        <f>IFERROR(IF(市价!F2584="","",市价!F2584/(INTERCEPT(市价!F$3:F2584,市价!$B$3:$B2584)+SLOPE(市价!F$3:F2584,市价!$B$3:$B2584)*市价!$B2584)-1-IF(排名!F2583=1,参数!$B$4)),"")</f>
        <v>-2.472745422220346E-2</v>
      </c>
      <c r="G2584" s="9">
        <f>IFERROR(IF(市价!G2584="","",市价!G2584/(INTERCEPT(市价!G$3:G2584,市价!$B$3:$B2584)+SLOPE(市价!G$3:G2584,市价!$B$3:$B2584)*市价!$B2584)-1-IF(排名!G2583=1,参数!$B$4)),"")</f>
        <v>8.048198778234239E-2</v>
      </c>
      <c r="H2584" s="9">
        <f>IFERROR(IF(市价!H2584="","",市价!H2584/(INTERCEPT(市价!H$3:H2584,市价!$B$3:$B2584)+SLOPE(市价!H$3:H2584,市价!$B$3:$B2584)*市价!$B2584)-1-IF(排名!H2583=1,参数!$B$4)),"")</f>
        <v>-0.10020929092776409</v>
      </c>
    </row>
    <row r="2585" spans="1:8" x14ac:dyDescent="0.15">
      <c r="A2585" s="6">
        <v>42236</v>
      </c>
      <c r="B2585" s="9">
        <f t="shared" si="40"/>
        <v>-4.3675097082610727E-2</v>
      </c>
      <c r="C2585" s="9">
        <f>IFERROR(IF(市价!C2585="","",市价!C2585/(INTERCEPT(市价!C$3:C2585,市价!$B$3:$B2585)+SLOPE(市价!C$3:C2585,市价!$B$3:$B2585)*市价!$B2585)-1-IF(排名!C2584=1,参数!$B$4)),"")</f>
        <v>-0.16393559202109589</v>
      </c>
      <c r="D2585" s="9">
        <f>IFERROR(IF(市价!D2585="","",市价!D2585/(INTERCEPT(市价!D$3:D2585,市价!$B$3:$B2585)+SLOPE(市价!D$3:D2585,市价!$B$3:$B2585)*市价!$B2585)-1-IF(排名!D2584=1,参数!$B$4)),"")</f>
        <v>-1.7810129049898094E-2</v>
      </c>
      <c r="E2585" s="9">
        <f>IFERROR(IF(市价!E2585="","",市价!E2585/(INTERCEPT(市价!E$3:E2585,市价!$B$3:$B2585)+SLOPE(市价!E$3:E2585,市价!$B$3:$B2585)*市价!$B2585)-1-IF(排名!E2584=1,参数!$B$4)),"")</f>
        <v>-3.9765715984361516E-2</v>
      </c>
      <c r="F2585" s="9">
        <f>IFERROR(IF(市价!F2585="","",市价!F2585/(INTERCEPT(市价!F$3:F2585,市价!$B$3:$B2585)+SLOPE(市价!F$3:F2585,市价!$B$3:$B2585)*市价!$B2585)-1-IF(排名!F2584=1,参数!$B$4)),"")</f>
        <v>-1.6460018023157774E-2</v>
      </c>
      <c r="G2585" s="9">
        <f>IFERROR(IF(市价!G2585="","",市价!G2585/(INTERCEPT(市价!G$3:G2585,市价!$B$3:$B2585)+SLOPE(市价!G$3:G2585,市价!$B$3:$B2585)*市价!$B2585)-1-IF(排名!G2584=1,参数!$B$4)),"")</f>
        <v>7.3376393584576149E-2</v>
      </c>
      <c r="H2585" s="9">
        <f>IFERROR(IF(市价!H2585="","",市价!H2585/(INTERCEPT(市价!H$3:H2585,市价!$B$3:$B2585)+SLOPE(市价!H$3:H2585,市价!$B$3:$B2585)*市价!$B2585)-1-IF(排名!H2584=1,参数!$B$4)),"")</f>
        <v>-9.7455521001727274E-2</v>
      </c>
    </row>
    <row r="2586" spans="1:8" x14ac:dyDescent="0.15">
      <c r="A2586" s="6">
        <v>42237</v>
      </c>
      <c r="B2586" s="9">
        <f t="shared" si="40"/>
        <v>-4.5182329894113228E-2</v>
      </c>
      <c r="C2586" s="9">
        <f>IFERROR(IF(市价!C2586="","",市价!C2586/(INTERCEPT(市价!C$3:C2586,市价!$B$3:$B2586)+SLOPE(市价!C$3:C2586,市价!$B$3:$B2586)*市价!$B2586)-1-IF(排名!C2585=1,参数!$B$4)),"")</f>
        <v>-0.14075297396177025</v>
      </c>
      <c r="D2586" s="9">
        <f>IFERROR(IF(市价!D2586="","",市价!D2586/(INTERCEPT(市价!D$3:D2586,市价!$B$3:$B2586)+SLOPE(市价!D$3:D2586,市价!$B$3:$B2586)*市价!$B2586)-1-IF(排名!D2585=1,参数!$B$4)),"")</f>
        <v>-2.3993515341002136E-2</v>
      </c>
      <c r="E2586" s="9">
        <f>IFERROR(IF(市价!E2586="","",市价!E2586/(INTERCEPT(市价!E$3:E2586,市价!$B$3:$B2586)+SLOPE(市价!E$3:E2586,市价!$B$3:$B2586)*市价!$B2586)-1-IF(排名!E2585=1,参数!$B$4)),"")</f>
        <v>-3.7106833986973009E-2</v>
      </c>
      <c r="F2586" s="9">
        <f>IFERROR(IF(市价!F2586="","",市价!F2586/(INTERCEPT(市价!F$3:F2586,市价!$B$3:$B2586)+SLOPE(市价!F$3:F2586,市价!$B$3:$B2586)*市价!$B2586)-1-IF(排名!F2585=1,参数!$B$4)),"")</f>
        <v>-1.9950846005934109E-2</v>
      </c>
      <c r="G2586" s="9">
        <f>IFERROR(IF(市价!G2586="","",市价!G2586/(INTERCEPT(市价!G$3:G2586,市价!$B$3:$B2586)+SLOPE(市价!G$3:G2586,市价!$B$3:$B2586)*市价!$B2586)-1-IF(排名!G2585=1,参数!$B$4)),"")</f>
        <v>5.1839712283475281E-2</v>
      </c>
      <c r="H2586" s="9">
        <f>IFERROR(IF(市价!H2586="","",市价!H2586/(INTERCEPT(市价!H$3:H2586,市价!$B$3:$B2586)+SLOPE(市价!H$3:H2586,市价!$B$3:$B2586)*市价!$B2586)-1-IF(排名!H2585=1,参数!$B$4)),"")</f>
        <v>-0.10112952235247519</v>
      </c>
    </row>
    <row r="2587" spans="1:8" x14ac:dyDescent="0.15">
      <c r="A2587" s="6">
        <v>42240</v>
      </c>
      <c r="B2587" s="9">
        <f t="shared" si="40"/>
        <v>-4.7664659357558627E-2</v>
      </c>
      <c r="C2587" s="9">
        <f>IFERROR(IF(市价!C2587="","",市价!C2587/(INTERCEPT(市价!C$3:C2587,市价!$B$3:$B2587)+SLOPE(市价!C$3:C2587,市价!$B$3:$B2587)*市价!$B2587)-1-IF(排名!C2586=1,参数!$B$4)),"")</f>
        <v>-0.15383098532202913</v>
      </c>
      <c r="D2587" s="9">
        <f>IFERROR(IF(市价!D2587="","",市价!D2587/(INTERCEPT(市价!D$3:D2587,市价!$B$3:$B2587)+SLOPE(市价!D$3:D2587,市价!$B$3:$B2587)*市价!$B2587)-1-IF(排名!D2586=1,参数!$B$4)),"")</f>
        <v>-2.844542975359643E-2</v>
      </c>
      <c r="E2587" s="9">
        <f>IFERROR(IF(市价!E2587="","",市价!E2587/(INTERCEPT(市价!E$3:E2587,市价!$B$3:$B2587)+SLOPE(市价!E$3:E2587,市价!$B$3:$B2587)*市价!$B2587)-1-IF(排名!E2586=1,参数!$B$4)),"")</f>
        <v>-4.1947705087601039E-2</v>
      </c>
      <c r="F2587" s="9">
        <f>IFERROR(IF(市价!F2587="","",市价!F2587/(INTERCEPT(市价!F$3:F2587,市价!$B$3:$B2587)+SLOPE(市价!F$3:F2587,市价!$B$3:$B2587)*市价!$B2587)-1-IF(排名!F2586=1,参数!$B$4)),"")</f>
        <v>3.0066770189918213E-3</v>
      </c>
      <c r="G2587" s="9">
        <f>IFERROR(IF(市价!G2587="","",市价!G2587/(INTERCEPT(市价!G$3:G2587,市价!$B$3:$B2587)+SLOPE(市价!G$3:G2587,市价!$B$3:$B2587)*市价!$B2587)-1-IF(排名!G2586=1,参数!$B$4)),"")</f>
        <v>3.541565171710559E-2</v>
      </c>
      <c r="H2587" s="9">
        <f>IFERROR(IF(市价!H2587="","",市价!H2587/(INTERCEPT(市价!H$3:H2587,市价!$B$3:$B2587)+SLOPE(市价!H$3:H2587,市价!$B$3:$B2587)*市价!$B2587)-1-IF(排名!H2586=1,参数!$B$4)),"")</f>
        <v>-0.10018616471822261</v>
      </c>
    </row>
    <row r="2588" spans="1:8" x14ac:dyDescent="0.15">
      <c r="A2588" s="6">
        <v>42241</v>
      </c>
      <c r="B2588" s="9">
        <f t="shared" si="40"/>
        <v>-4.928593505159521E-2</v>
      </c>
      <c r="C2588" s="9">
        <f>IFERROR(IF(市价!C2588="","",市价!C2588/(INTERCEPT(市价!C$3:C2588,市价!$B$3:$B2588)+SLOPE(市价!C$3:C2588,市价!$B$3:$B2588)*市价!$B2588)-1-IF(排名!C2587=1,参数!$B$4)),"")</f>
        <v>-0.18774882541295604</v>
      </c>
      <c r="D2588" s="9">
        <f>IFERROR(IF(市价!D2588="","",市价!D2588/(INTERCEPT(市价!D$3:D2588,市价!$B$3:$B2588)+SLOPE(市价!D$3:D2588,市价!$B$3:$B2588)*市价!$B2588)-1-IF(排名!D2587=1,参数!$B$4)),"")</f>
        <v>1.9698063023210199E-3</v>
      </c>
      <c r="E2588" s="9">
        <f>IFERROR(IF(市价!E2588="","",市价!E2588/(INTERCEPT(市价!E$3:E2588,市价!$B$3:$B2588)+SLOPE(市价!E$3:E2588,市价!$B$3:$B2588)*市价!$B2588)-1-IF(排名!E2587=1,参数!$B$4)),"")</f>
        <v>-3.3105823570632964E-2</v>
      </c>
      <c r="F2588" s="9">
        <f>IFERROR(IF(市价!F2588="","",市价!F2588/(INTERCEPT(市价!F$3:F2588,市价!$B$3:$B2588)+SLOPE(市价!F$3:F2588,市价!$B$3:$B2588)*市价!$B2588)-1-IF(排名!F2587=1,参数!$B$4)),"")</f>
        <v>1.3261945031820099E-2</v>
      </c>
      <c r="G2588" s="9">
        <f>IFERROR(IF(市价!G2588="","",市价!G2588/(INTERCEPT(市价!G$3:G2588,市价!$B$3:$B2588)+SLOPE(市价!G$3:G2588,市价!$B$3:$B2588)*市价!$B2588)-1-IF(排名!G2587=1,参数!$B$4)),"")</f>
        <v>8.0026086222373394E-4</v>
      </c>
      <c r="H2588" s="9">
        <f>IFERROR(IF(市价!H2588="","",市价!H2588/(INTERCEPT(市价!H$3:H2588,市价!$B$3:$B2588)+SLOPE(市价!H$3:H2588,市价!$B$3:$B2588)*市价!$B2588)-1-IF(排名!H2587=1,参数!$B$4)),"")</f>
        <v>-9.0892973522347154E-2</v>
      </c>
    </row>
    <row r="2589" spans="1:8" x14ac:dyDescent="0.15">
      <c r="A2589" s="6">
        <v>42242</v>
      </c>
      <c r="B2589" s="9">
        <f t="shared" si="40"/>
        <v>-4.7612386245277492E-2</v>
      </c>
      <c r="C2589" s="9">
        <f>IFERROR(IF(市价!C2589="","",市价!C2589/(INTERCEPT(市价!C$3:C2589,市价!$B$3:$B2589)+SLOPE(市价!C$3:C2589,市价!$B$3:$B2589)*市价!$B2589)-1-IF(排名!C2588=1,参数!$B$4)),"")</f>
        <v>-0.19337747035004252</v>
      </c>
      <c r="D2589" s="9">
        <f>IFERROR(IF(市价!D2589="","",市价!D2589/(INTERCEPT(市价!D$3:D2589,市价!$B$3:$B2589)+SLOPE(市价!D$3:D2589,市价!$B$3:$B2589)*市价!$B2589)-1-IF(排名!D2588=1,参数!$B$4)),"")</f>
        <v>1.8733370124670579E-3</v>
      </c>
      <c r="E2589" s="9">
        <f>IFERROR(IF(市价!E2589="","",市价!E2589/(INTERCEPT(市价!E$3:E2589,市价!$B$3:$B2589)+SLOPE(市价!E$3:E2589,市价!$B$3:$B2589)*市价!$B2589)-1-IF(排名!E2588=1,参数!$B$4)),"")</f>
        <v>-2.4235990572454624E-2</v>
      </c>
      <c r="F2589" s="9">
        <f>IFERROR(IF(市价!F2589="","",市价!F2589/(INTERCEPT(市价!F$3:F2589,市价!$B$3:$B2589)+SLOPE(市价!F$3:F2589,市价!$B$3:$B2589)*市价!$B2589)-1-IF(排名!F2588=1,参数!$B$4)),"")</f>
        <v>2.9778806457612106E-3</v>
      </c>
      <c r="G2589" s="9">
        <f>IFERROR(IF(市价!G2589="","",市价!G2589/(INTERCEPT(市价!G$3:G2589,市价!$B$3:$B2589)+SLOPE(市价!G$3:G2589,市价!$B$3:$B2589)*市价!$B2589)-1-IF(排名!G2588=1,参数!$B$4)),"")</f>
        <v>1.1266047265167334E-2</v>
      </c>
      <c r="H2589" s="9">
        <f>IFERROR(IF(市价!H2589="","",市价!H2589/(INTERCEPT(市价!H$3:H2589,市价!$B$3:$B2589)+SLOPE(市价!H$3:H2589,市价!$B$3:$B2589)*市价!$B2589)-1-IF(排名!H2588=1,参数!$B$4)),"")</f>
        <v>-8.4178121472563427E-2</v>
      </c>
    </row>
    <row r="2590" spans="1:8" x14ac:dyDescent="0.15">
      <c r="A2590" s="6">
        <v>42243</v>
      </c>
      <c r="B2590" s="9">
        <f t="shared" si="40"/>
        <v>-4.5733094355636716E-2</v>
      </c>
      <c r="C2590" s="9">
        <f>IFERROR(IF(市价!C2590="","",市价!C2590/(INTERCEPT(市价!C$3:C2590,市价!$B$3:$B2590)+SLOPE(市价!C$3:C2590,市价!$B$3:$B2590)*市价!$B2590)-1-IF(排名!C2589=1,参数!$B$4)),"")</f>
        <v>-0.17635008913020536</v>
      </c>
      <c r="D2590" s="9">
        <f>IFERROR(IF(市价!D2590="","",市价!D2590/(INTERCEPT(市价!D$3:D2590,市价!$B$3:$B2590)+SLOPE(市价!D$3:D2590,市价!$B$3:$B2590)*市价!$B2590)-1-IF(排名!D2589=1,参数!$B$4)),"")</f>
        <v>-6.2255434728142323E-3</v>
      </c>
      <c r="E2590" s="9">
        <f>IFERROR(IF(市价!E2590="","",市价!E2590/(INTERCEPT(市价!E$3:E2590,市价!$B$3:$B2590)+SLOPE(市价!E$3:E2590,市价!$B$3:$B2590)*市价!$B2590)-1-IF(排名!E2589=1,参数!$B$4)),"")</f>
        <v>-2.1707125513130809E-2</v>
      </c>
      <c r="F2590" s="9">
        <f>IFERROR(IF(市价!F2590="","",市价!F2590/(INTERCEPT(市价!F$3:F2590,市价!$B$3:$B2590)+SLOPE(市价!F$3:F2590,市价!$B$3:$B2590)*市价!$B2590)-1-IF(排名!F2589=1,参数!$B$4)),"")</f>
        <v>-1.4796066237617422E-2</v>
      </c>
      <c r="G2590" s="9">
        <f>IFERROR(IF(市价!G2590="","",市价!G2590/(INTERCEPT(市价!G$3:G2590,市价!$B$3:$B2590)+SLOPE(市价!G$3:G2590,市价!$B$3:$B2590)*市价!$B2590)-1-IF(排名!G2589=1,参数!$B$4)),"")</f>
        <v>3.205904934143633E-2</v>
      </c>
      <c r="H2590" s="9">
        <f>IFERROR(IF(市价!H2590="","",市价!H2590/(INTERCEPT(市价!H$3:H2590,市价!$B$3:$B2590)+SLOPE(市价!H$3:H2590,市价!$B$3:$B2590)*市价!$B2590)-1-IF(排名!H2589=1,参数!$B$4)),"")</f>
        <v>-8.737879112148883E-2</v>
      </c>
    </row>
    <row r="2591" spans="1:8" x14ac:dyDescent="0.15">
      <c r="A2591" s="6">
        <v>42244</v>
      </c>
      <c r="B2591" s="9">
        <f t="shared" si="40"/>
        <v>-4.5271725555134291E-2</v>
      </c>
      <c r="C2591" s="9">
        <f>IFERROR(IF(市价!C2591="","",市价!C2591/(INTERCEPT(市价!C$3:C2591,市价!$B$3:$B2591)+SLOPE(市价!C$3:C2591,市价!$B$3:$B2591)*市价!$B2591)-1-IF(排名!C2590=1,参数!$B$4)),"")</f>
        <v>-0.16752208379366909</v>
      </c>
      <c r="D2591" s="9">
        <f>IFERROR(IF(市价!D2591="","",市价!D2591/(INTERCEPT(市价!D$3:D2591,市价!$B$3:$B2591)+SLOPE(市价!D$3:D2591,市价!$B$3:$B2591)*市价!$B2591)-1-IF(排名!D2590=1,参数!$B$4)),"")</f>
        <v>-2.1004404241159458E-3</v>
      </c>
      <c r="E2591" s="9">
        <f>IFERROR(IF(市价!E2591="","",市价!E2591/(INTERCEPT(市价!E$3:E2591,市价!$B$3:$B2591)+SLOPE(市价!E$3:E2591,市价!$B$3:$B2591)*市价!$B2591)-1-IF(排名!E2590=1,参数!$B$4)),"")</f>
        <v>-3.2012152365139879E-2</v>
      </c>
      <c r="F2591" s="9">
        <f>IFERROR(IF(市价!F2591="","",市价!F2591/(INTERCEPT(市价!F$3:F2591,市价!$B$3:$B2591)+SLOPE(市价!F$3:F2591,市价!$B$3:$B2591)*市价!$B2591)-1-IF(排名!F2590=1,参数!$B$4)),"")</f>
        <v>-3.5757814602994875E-2</v>
      </c>
      <c r="G2591" s="9">
        <f>IFERROR(IF(市价!G2591="","",市价!G2591/(INTERCEPT(市价!G$3:G2591,市价!$B$3:$B2591)+SLOPE(市价!G$3:G2591,市价!$B$3:$B2591)*市价!$B2591)-1-IF(排名!G2590=1,参数!$B$4)),"")</f>
        <v>5.653533405484823E-2</v>
      </c>
      <c r="H2591" s="9">
        <f>IFERROR(IF(市价!H2591="","",市价!H2591/(INTERCEPT(市价!H$3:H2591,市价!$B$3:$B2591)+SLOPE(市价!H$3:H2591,市价!$B$3:$B2591)*市价!$B2591)-1-IF(排名!H2590=1,参数!$B$4)),"")</f>
        <v>-9.077319619973423E-2</v>
      </c>
    </row>
    <row r="2592" spans="1:8" x14ac:dyDescent="0.15">
      <c r="A2592" s="6">
        <v>42247</v>
      </c>
      <c r="B2592" s="9">
        <f t="shared" si="40"/>
        <v>-4.4132245878894048E-2</v>
      </c>
      <c r="C2592" s="9">
        <f>IFERROR(IF(市价!C2592="","",市价!C2592/(INTERCEPT(市价!C$3:C2592,市价!$B$3:$B2592)+SLOPE(市价!C$3:C2592,市价!$B$3:$B2592)*市价!$B2592)-1-IF(排名!C2591=1,参数!$B$4)),"")</f>
        <v>-0.13958355766722366</v>
      </c>
      <c r="D2592" s="9">
        <f>IFERROR(IF(市价!D2592="","",市价!D2592/(INTERCEPT(市价!D$3:D2592,市价!$B$3:$B2592)+SLOPE(市价!D$3:D2592,市价!$B$3:$B2592)*市价!$B2592)-1-IF(排名!D2591=1,参数!$B$4)),"")</f>
        <v>-5.0904050395377265E-3</v>
      </c>
      <c r="E2592" s="9">
        <f>IFERROR(IF(市价!E2592="","",市价!E2592/(INTERCEPT(市价!E$3:E2592,市价!$B$3:$B2592)+SLOPE(市价!E$3:E2592,市价!$B$3:$B2592)*市价!$B2592)-1-IF(排名!E2591=1,参数!$B$4)),"")</f>
        <v>-3.3891375571657778E-2</v>
      </c>
      <c r="F2592" s="9">
        <f>IFERROR(IF(市价!F2592="","",市价!F2592/(INTERCEPT(市价!F$3:F2592,市价!$B$3:$B2592)+SLOPE(市价!F$3:F2592,市价!$B$3:$B2592)*市价!$B2592)-1-IF(排名!F2591=1,参数!$B$4)),"")</f>
        <v>-4.3587361465186492E-2</v>
      </c>
      <c r="G2592" s="9">
        <f>IFERROR(IF(市价!G2592="","",市价!G2592/(INTERCEPT(市价!G$3:G2592,市价!$B$3:$B2592)+SLOPE(市价!G$3:G2592,市价!$B$3:$B2592)*市价!$B2592)-1-IF(排名!G2591=1,参数!$B$4)),"")</f>
        <v>6.7202199157371467E-2</v>
      </c>
      <c r="H2592" s="9">
        <f>IFERROR(IF(市价!H2592="","",市价!H2592/(INTERCEPT(市价!H$3:H2592,市价!$B$3:$B2592)+SLOPE(市价!H$3:H2592,市价!$B$3:$B2592)*市价!$B2592)-1-IF(排名!H2591=1,参数!$B$4)),"")</f>
        <v>-0.10984297468713011</v>
      </c>
    </row>
    <row r="2593" spans="1:8" x14ac:dyDescent="0.15">
      <c r="A2593" s="6">
        <v>42248</v>
      </c>
      <c r="B2593" s="9">
        <f t="shared" si="40"/>
        <v>-4.3126982753573108E-2</v>
      </c>
      <c r="C2593" s="9">
        <f>IFERROR(IF(市价!C2593="","",市价!C2593/(INTERCEPT(市价!C$3:C2593,市价!$B$3:$B2593)+SLOPE(市价!C$3:C2593,市价!$B$3:$B2593)*市价!$B2593)-1-IF(排名!C2592=1,参数!$B$4)),"")</f>
        <v>-0.15969288105667837</v>
      </c>
      <c r="D2593" s="9">
        <f>IFERROR(IF(市价!D2593="","",市价!D2593/(INTERCEPT(市价!D$3:D2593,市价!$B$3:$B2593)+SLOPE(市价!D$3:D2593,市价!$B$3:$B2593)*市价!$B2593)-1-IF(排名!D2592=1,参数!$B$4)),"")</f>
        <v>-1.3875777822963675E-3</v>
      </c>
      <c r="E2593" s="9">
        <f>IFERROR(IF(市价!E2593="","",市价!E2593/(INTERCEPT(市价!E$3:E2593,市价!$B$3:$B2593)+SLOPE(市价!E$3:E2593,市价!$B$3:$B2593)*市价!$B2593)-1-IF(排名!E2592=1,参数!$B$4)),"")</f>
        <v>-2.2609997808160309E-2</v>
      </c>
      <c r="F2593" s="9">
        <f>IFERROR(IF(市价!F2593="","",市价!F2593/(INTERCEPT(市价!F$3:F2593,市价!$B$3:$B2593)+SLOPE(市价!F$3:F2593,市价!$B$3:$B2593)*市价!$B2593)-1-IF(排名!F2592=1,参数!$B$4)),"")</f>
        <v>-2.5939433927240185E-2</v>
      </c>
      <c r="G2593" s="9">
        <f>IFERROR(IF(市价!G2593="","",市价!G2593/(INTERCEPT(市价!G$3:G2593,市价!$B$3:$B2593)+SLOPE(市价!G$3:G2593,市价!$B$3:$B2593)*市价!$B2593)-1-IF(排名!G2592=1,参数!$B$4)),"")</f>
        <v>6.2947447374586796E-2</v>
      </c>
      <c r="H2593" s="9">
        <f>IFERROR(IF(市价!H2593="","",市价!H2593/(INTERCEPT(市价!H$3:H2593,市价!$B$3:$B2593)+SLOPE(市价!H$3:H2593,市价!$B$3:$B2593)*市价!$B2593)-1-IF(排名!H2592=1,参数!$B$4)),"")</f>
        <v>-0.11207945332165026</v>
      </c>
    </row>
    <row r="2594" spans="1:8" x14ac:dyDescent="0.15">
      <c r="A2594" s="6">
        <v>42249</v>
      </c>
      <c r="B2594" s="9">
        <f t="shared" si="40"/>
        <v>-4.3474017230024732E-2</v>
      </c>
      <c r="C2594" s="9">
        <f>IFERROR(IF(市价!C2594="","",市价!C2594/(INTERCEPT(市价!C$3:C2594,市价!$B$3:$B2594)+SLOPE(市价!C$3:C2594,市价!$B$3:$B2594)*市价!$B2594)-1-IF(排名!C2593=1,参数!$B$4)),"")</f>
        <v>-0.16519206298417413</v>
      </c>
      <c r="D2594" s="9">
        <f>IFERROR(IF(市价!D2594="","",市价!D2594/(INTERCEPT(市价!D$3:D2594,市价!$B$3:$B2594)+SLOPE(市价!D$3:D2594,市价!$B$3:$B2594)*市价!$B2594)-1-IF(排名!D2593=1,参数!$B$4)),"")</f>
        <v>-2.5766509732544463E-2</v>
      </c>
      <c r="E2594" s="9">
        <f>IFERROR(IF(市价!E2594="","",市价!E2594/(INTERCEPT(市价!E$3:E2594,市价!$B$3:$B2594)+SLOPE(市价!E$3:E2594,市价!$B$3:$B2594)*市价!$B2594)-1-IF(排名!E2593=1,参数!$B$4)),"")</f>
        <v>-2.9677279662305711E-3</v>
      </c>
      <c r="F2594" s="9">
        <f>IFERROR(IF(市价!F2594="","",市价!F2594/(INTERCEPT(市价!F$3:F2594,市价!$B$3:$B2594)+SLOPE(市价!F$3:F2594,市价!$B$3:$B2594)*市价!$B2594)-1-IF(排名!F2593=1,参数!$B$4)),"")</f>
        <v>1.897138708924806E-2</v>
      </c>
      <c r="G2594" s="9">
        <f>IFERROR(IF(市价!G2594="","",市价!G2594/(INTERCEPT(市价!G$3:G2594,市价!$B$3:$B2594)+SLOPE(市价!G$3:G2594,市价!$B$3:$B2594)*市价!$B2594)-1-IF(排名!G2593=1,参数!$B$4)),"")</f>
        <v>2.9714023684376478E-2</v>
      </c>
      <c r="H2594" s="9">
        <f>IFERROR(IF(市价!H2594="","",市价!H2594/(INTERCEPT(市价!H$3:H2594,市价!$B$3:$B2594)+SLOPE(市价!H$3:H2594,市价!$B$3:$B2594)*市价!$B2594)-1-IF(排名!H2593=1,参数!$B$4)),"")</f>
        <v>-0.11560321347082381</v>
      </c>
    </row>
    <row r="2595" spans="1:8" x14ac:dyDescent="0.15">
      <c r="A2595" s="6">
        <v>42254</v>
      </c>
      <c r="B2595" s="9">
        <f t="shared" si="40"/>
        <v>-4.4797100278143299E-2</v>
      </c>
      <c r="C2595" s="9">
        <f>IFERROR(IF(市价!C2595="","",市价!C2595/(INTERCEPT(市价!C$3:C2595,市价!$B$3:$B2595)+SLOPE(市价!C$3:C2595,市价!$B$3:$B2595)*市价!$B2595)-1-IF(排名!C2594=1,参数!$B$4)),"")</f>
        <v>-0.17999900364711999</v>
      </c>
      <c r="D2595" s="9">
        <f>IFERROR(IF(市价!D2595="","",市价!D2595/(INTERCEPT(市价!D$3:D2595,市价!$B$3:$B2595)+SLOPE(市价!D$3:D2595,市价!$B$3:$B2595)*市价!$B2595)-1-IF(排名!D2594=1,参数!$B$4)),"")</f>
        <v>8.6538252544305916E-3</v>
      </c>
      <c r="E2595" s="9">
        <f>IFERROR(IF(市价!E2595="","",市价!E2595/(INTERCEPT(市价!E$3:E2595,市价!$B$3:$B2595)+SLOPE(市价!E$3:E2595,市价!$B$3:$B2595)*市价!$B2595)-1-IF(排名!E2594=1,参数!$B$4)),"")</f>
        <v>-1.6468530545810212E-2</v>
      </c>
      <c r="F2595" s="9">
        <f>IFERROR(IF(市价!F2595="","",市价!F2595/(INTERCEPT(市价!F$3:F2595,市价!$B$3:$B2595)+SLOPE(市价!F$3:F2595,市价!$B$3:$B2595)*市价!$B2595)-1-IF(排名!F2594=1,参数!$B$4)),"")</f>
        <v>-1.7142132545449718E-2</v>
      </c>
      <c r="G2595" s="9">
        <f>IFERROR(IF(市价!G2595="","",市价!G2595/(INTERCEPT(市价!G$3:G2595,市价!$B$3:$B2595)+SLOPE(市价!G$3:G2595,市价!$B$3:$B2595)*市价!$B2595)-1-IF(排名!G2594=1,参数!$B$4)),"")</f>
        <v>5.0180625124059963E-2</v>
      </c>
      <c r="H2595" s="9">
        <f>IFERROR(IF(市价!H2595="","",市价!H2595/(INTERCEPT(市价!H$3:H2595,市价!$B$3:$B2595)+SLOPE(市价!H$3:H2595,市价!$B$3:$B2595)*市价!$B2595)-1-IF(排名!H2594=1,参数!$B$4)),"")</f>
        <v>-0.11400738530897048</v>
      </c>
    </row>
    <row r="2596" spans="1:8" x14ac:dyDescent="0.15">
      <c r="A2596" s="6">
        <v>42255</v>
      </c>
      <c r="B2596" s="9">
        <f t="shared" si="40"/>
        <v>-4.4120153328631319E-2</v>
      </c>
      <c r="C2596" s="9">
        <f>IFERROR(IF(市价!C2596="","",市价!C2596/(INTERCEPT(市价!C$3:C2596,市价!$B$3:$B2596)+SLOPE(市价!C$3:C2596,市价!$B$3:$B2596)*市价!$B2596)-1-IF(排名!C2595=1,参数!$B$4)),"")</f>
        <v>-0.17857573896185555</v>
      </c>
      <c r="D2596" s="9">
        <f>IFERROR(IF(市价!D2596="","",市价!D2596/(INTERCEPT(市价!D$3:D2596,市价!$B$3:$B2596)+SLOPE(市价!D$3:D2596,市价!$B$3:$B2596)*市价!$B2596)-1-IF(排名!D2595=1,参数!$B$4)),"")</f>
        <v>2.3285572087228257E-2</v>
      </c>
      <c r="E2596" s="9">
        <f>IFERROR(IF(市价!E2596="","",市价!E2596/(INTERCEPT(市价!E$3:E2596,市价!$B$3:$B2596)+SLOPE(市价!E$3:E2596,市价!$B$3:$B2596)*市价!$B2596)-1-IF(排名!E2595=1,参数!$B$4)),"")</f>
        <v>-1.5415006111694329E-2</v>
      </c>
      <c r="F2596" s="9">
        <f>IFERROR(IF(市价!F2596="","",市价!F2596/(INTERCEPT(市价!F$3:F2596,市价!$B$3:$B2596)+SLOPE(市价!F$3:F2596,市价!$B$3:$B2596)*市价!$B2596)-1-IF(排名!F2595=1,参数!$B$4)),"")</f>
        <v>-3.4147991688479595E-2</v>
      </c>
      <c r="G2596" s="9">
        <f>IFERROR(IF(市价!G2596="","",市价!G2596/(INTERCEPT(市价!G$3:G2596,市价!$B$3:$B2596)+SLOPE(市价!G$3:G2596,市价!$B$3:$B2596)*市价!$B2596)-1-IF(排名!G2595=1,参数!$B$4)),"")</f>
        <v>4.9216828789747202E-2</v>
      </c>
      <c r="H2596" s="9">
        <f>IFERROR(IF(市价!H2596="","",市价!H2596/(INTERCEPT(市价!H$3:H2596,市价!$B$3:$B2596)+SLOPE(市价!H$3:H2596,市价!$B$3:$B2596)*市价!$B2596)-1-IF(排名!H2595=1,参数!$B$4)),"")</f>
        <v>-0.10908458408673394</v>
      </c>
    </row>
    <row r="2597" spans="1:8" x14ac:dyDescent="0.15">
      <c r="A2597" s="6">
        <v>42256</v>
      </c>
      <c r="B2597" s="9">
        <f t="shared" si="40"/>
        <v>-4.418102379307124E-2</v>
      </c>
      <c r="C2597" s="9">
        <f>IFERROR(IF(市价!C2597="","",市价!C2597/(INTERCEPT(市价!C$3:C2597,市价!$B$3:$B2597)+SLOPE(市价!C$3:C2597,市价!$B$3:$B2597)*市价!$B2597)-1-IF(排名!C2596=1,参数!$B$4)),"")</f>
        <v>-0.16647703063078481</v>
      </c>
      <c r="D2597" s="9">
        <f>IFERROR(IF(市价!D2597="","",市价!D2597/(INTERCEPT(市价!D$3:D2597,市价!$B$3:$B2597)+SLOPE(市价!D$3:D2597,市价!$B$3:$B2597)*市价!$B2597)-1-IF(排名!D2596=1,参数!$B$4)),"")</f>
        <v>2.1095578512474011E-2</v>
      </c>
      <c r="E2597" s="9">
        <f>IFERROR(IF(市价!E2597="","",市价!E2597/(INTERCEPT(市价!E$3:E2597,市价!$B$3:$B2597)+SLOPE(市价!E$3:E2597,市价!$B$3:$B2597)*市价!$B2597)-1-IF(排名!E2596=1,参数!$B$4)),"")</f>
        <v>-2.0669670127089868E-2</v>
      </c>
      <c r="F2597" s="9">
        <f>IFERROR(IF(市价!F2597="","",市价!F2597/(INTERCEPT(市价!F$3:F2597,市价!$B$3:$B2597)+SLOPE(市价!F$3:F2597,市价!$B$3:$B2597)*市价!$B2597)-1-IF(排名!F2596=1,参数!$B$4)),"")</f>
        <v>-3.8995228013007033E-2</v>
      </c>
      <c r="G2597" s="9">
        <f>IFERROR(IF(市价!G2597="","",市价!G2597/(INTERCEPT(市价!G$3:G2597,市价!$B$3:$B2597)+SLOPE(市价!G$3:G2597,市价!$B$3:$B2597)*市价!$B2597)-1-IF(排名!G2596=1,参数!$B$4)),"")</f>
        <v>4.854636818418312E-2</v>
      </c>
      <c r="H2597" s="9">
        <f>IFERROR(IF(市价!H2597="","",市价!H2597/(INTERCEPT(市价!H$3:H2597,市价!$B$3:$B2597)+SLOPE(市价!H$3:H2597,市价!$B$3:$B2597)*市价!$B2597)-1-IF(排名!H2596=1,参数!$B$4)),"")</f>
        <v>-0.1085861606842029</v>
      </c>
    </row>
    <row r="2598" spans="1:8" x14ac:dyDescent="0.15">
      <c r="A2598" s="6">
        <v>42257</v>
      </c>
      <c r="B2598" s="9">
        <f t="shared" si="40"/>
        <v>-4.3962243415263967E-2</v>
      </c>
      <c r="C2598" s="9">
        <f>IFERROR(IF(市价!C2598="","",市价!C2598/(INTERCEPT(市价!C$3:C2598,市价!$B$3:$B2598)+SLOPE(市价!C$3:C2598,市价!$B$3:$B2598)*市价!$B2598)-1-IF(排名!C2597=1,参数!$B$4)),"")</f>
        <v>-0.17338513711348028</v>
      </c>
      <c r="D2598" s="9">
        <f>IFERROR(IF(市价!D2598="","",市价!D2598/(INTERCEPT(市价!D$3:D2598,市价!$B$3:$B2598)+SLOPE(市价!D$3:D2598,市价!$B$3:$B2598)*市价!$B2598)-1-IF(排名!D2597=1,参数!$B$4)),"")</f>
        <v>2.2690578306036047E-2</v>
      </c>
      <c r="E2598" s="9">
        <f>IFERROR(IF(市价!E2598="","",市价!E2598/(INTERCEPT(市价!E$3:E2598,市价!$B$3:$B2598)+SLOPE(市价!E$3:E2598,市价!$B$3:$B2598)*市价!$B2598)-1-IF(排名!E2597=1,参数!$B$4)),"")</f>
        <v>-1.7346309007517324E-2</v>
      </c>
      <c r="F2598" s="9">
        <f>IFERROR(IF(市价!F2598="","",市价!F2598/(INTERCEPT(市价!F$3:F2598,市价!$B$3:$B2598)+SLOPE(市价!F$3:F2598,市价!$B$3:$B2598)*市价!$B2598)-1-IF(排名!F2597=1,参数!$B$4)),"")</f>
        <v>-2.9599726826259887E-2</v>
      </c>
      <c r="G2598" s="9">
        <f>IFERROR(IF(市价!G2598="","",市价!G2598/(INTERCEPT(市价!G$3:G2598,市价!$B$3:$B2598)+SLOPE(市价!G$3:G2598,市价!$B$3:$B2598)*市价!$B2598)-1-IF(排名!G2597=1,参数!$B$4)),"")</f>
        <v>3.8106265725678101E-2</v>
      </c>
      <c r="H2598" s="9">
        <f>IFERROR(IF(市价!H2598="","",市价!H2598/(INTERCEPT(市价!H$3:H2598,市价!$B$3:$B2598)+SLOPE(市价!H$3:H2598,市价!$B$3:$B2598)*市价!$B2598)-1-IF(排名!H2597=1,参数!$B$4)),"")</f>
        <v>-0.10423913157604048</v>
      </c>
    </row>
    <row r="2599" spans="1:8" x14ac:dyDescent="0.15">
      <c r="A2599" s="6">
        <v>42258</v>
      </c>
      <c r="B2599" s="9">
        <f t="shared" si="40"/>
        <v>-4.363927135781176E-2</v>
      </c>
      <c r="C2599" s="9">
        <f>IFERROR(IF(市价!C2599="","",市价!C2599/(INTERCEPT(市价!C$3:C2599,市价!$B$3:$B2599)+SLOPE(市价!C$3:C2599,市价!$B$3:$B2599)*市价!$B2599)-1-IF(排名!C2598=1,参数!$B$4)),"")</f>
        <v>-0.17757400721235764</v>
      </c>
      <c r="D2599" s="9">
        <f>IFERROR(IF(市价!D2599="","",市价!D2599/(INTERCEPT(市价!D$3:D2599,市价!$B$3:$B2599)+SLOPE(市价!D$3:D2599,市价!$B$3:$B2599)*市价!$B2599)-1-IF(排名!D2598=1,参数!$B$4)),"")</f>
        <v>4.1827546477088307E-2</v>
      </c>
      <c r="E2599" s="9">
        <f>IFERROR(IF(市价!E2599="","",市价!E2599/(INTERCEPT(市价!E$3:E2599,市价!$B$3:$B2599)+SLOPE(市价!E$3:E2599,市价!$B$3:$B2599)*市价!$B2599)-1-IF(排名!E2598=1,参数!$B$4)),"")</f>
        <v>-2.4388847292428406E-2</v>
      </c>
      <c r="F2599" s="9">
        <f>IFERROR(IF(市价!F2599="","",市价!F2599/(INTERCEPT(市价!F$3:F2599,市价!$B$3:$B2599)+SLOPE(市价!F$3:F2599,市价!$B$3:$B2599)*市价!$B2599)-1-IF(排名!F2598=1,参数!$B$4)),"")</f>
        <v>-3.4379908567595541E-2</v>
      </c>
      <c r="G2599" s="9">
        <f>IFERROR(IF(市价!G2599="","",市价!G2599/(INTERCEPT(市价!G$3:G2599,市价!$B$3:$B2599)+SLOPE(市价!G$3:G2599,市价!$B$3:$B2599)*市价!$B2599)-1-IF(排名!G2598=1,参数!$B$4)),"")</f>
        <v>3.370714206819625E-2</v>
      </c>
      <c r="H2599" s="9">
        <f>IFERROR(IF(市价!H2599="","",市价!H2599/(INTERCEPT(市价!H$3:H2599,市价!$B$3:$B2599)+SLOPE(市价!H$3:H2599,市价!$B$3:$B2599)*市价!$B2599)-1-IF(排名!H2598=1,参数!$B$4)),"")</f>
        <v>-0.10102755361977356</v>
      </c>
    </row>
    <row r="2600" spans="1:8" x14ac:dyDescent="0.15">
      <c r="A2600" s="6">
        <v>42261</v>
      </c>
      <c r="B2600" s="9">
        <f t="shared" si="40"/>
        <v>-4.2167494837243115E-2</v>
      </c>
      <c r="C2600" s="9">
        <f>IFERROR(IF(市价!C2600="","",市价!C2600/(INTERCEPT(市价!C$3:C2600,市价!$B$3:$B2600)+SLOPE(市价!C$3:C2600,市价!$B$3:$B2600)*市价!$B2600)-1-IF(排名!C2599=1,参数!$B$4)),"")</f>
        <v>-0.20850239573501131</v>
      </c>
      <c r="D2600" s="9">
        <f>IFERROR(IF(市价!D2600="","",市价!D2600/(INTERCEPT(市价!D$3:D2600,市价!$B$3:$B2600)+SLOPE(市价!D$3:D2600,市价!$B$3:$B2600)*市价!$B2600)-1-IF(排名!D2599=1,参数!$B$4)),"")</f>
        <v>4.6883908930472673E-2</v>
      </c>
      <c r="E2600" s="9">
        <f>IFERROR(IF(市价!E2600="","",市价!E2600/(INTERCEPT(市价!E$3:E2600,市价!$B$3:$B2600)+SLOPE(市价!E$3:E2600,市价!$B$3:$B2600)*市价!$B2600)-1-IF(排名!E2599=1,参数!$B$4)),"")</f>
        <v>-1.3823945390592063E-2</v>
      </c>
      <c r="F2600" s="9">
        <f>IFERROR(IF(市价!F2600="","",市价!F2600/(INTERCEPT(市价!F$3:F2600,市价!$B$3:$B2600)+SLOPE(市价!F$3:F2600,市价!$B$3:$B2600)*市价!$B2600)-1-IF(排名!F2599=1,参数!$B$4)),"")</f>
        <v>1.9571045918602703E-3</v>
      </c>
      <c r="G2600" s="9">
        <f>IFERROR(IF(市价!G2600="","",市价!G2600/(INTERCEPT(市价!G$3:G2600,市价!$B$3:$B2600)+SLOPE(市价!G$3:G2600,市价!$B$3:$B2600)*市价!$B2600)-1-IF(排名!G2599=1,参数!$B$4)),"")</f>
        <v>2.3008550305832376E-2</v>
      </c>
      <c r="H2600" s="9">
        <f>IFERROR(IF(市价!H2600="","",市价!H2600/(INTERCEPT(市价!H$3:H2600,市价!$B$3:$B2600)+SLOPE(市价!H$3:H2600,市价!$B$3:$B2600)*市价!$B2600)-1-IF(排名!H2599=1,参数!$B$4)),"")</f>
        <v>-0.10252819172602068</v>
      </c>
    </row>
    <row r="2601" spans="1:8" x14ac:dyDescent="0.15">
      <c r="A2601" s="6">
        <v>42262</v>
      </c>
      <c r="B2601" s="9">
        <f t="shared" si="40"/>
        <v>-4.2522798817497022E-2</v>
      </c>
      <c r="C2601" s="9">
        <f>IFERROR(IF(市价!C2601="","",市价!C2601/(INTERCEPT(市价!C$3:C2601,市价!$B$3:$B2601)+SLOPE(市价!C$3:C2601,市价!$B$3:$B2601)*市价!$B2601)-1-IF(排名!C2600=1,参数!$B$4)),"")</f>
        <v>-0.21412583871026727</v>
      </c>
      <c r="D2601" s="9">
        <f>IFERROR(IF(市价!D2601="","",市价!D2601/(INTERCEPT(市价!D$3:D2601,市价!$B$3:$B2601)+SLOPE(市价!D$3:D2601,市价!$B$3:$B2601)*市价!$B2601)-1-IF(排名!D2600=1,参数!$B$4)),"")</f>
        <v>3.3268829187325766E-2</v>
      </c>
      <c r="E2601" s="9">
        <f>IFERROR(IF(市价!E2601="","",市价!E2601/(INTERCEPT(市价!E$3:E2601,市价!$B$3:$B2601)+SLOPE(市价!E$3:E2601,市价!$B$3:$B2601)*市价!$B2601)-1-IF(排名!E2600=1,参数!$B$4)),"")</f>
        <v>-8.0872029232367248E-3</v>
      </c>
      <c r="F2601" s="9">
        <f>IFERROR(IF(市价!F2601="","",市价!F2601/(INTERCEPT(市价!F$3:F2601,市价!$B$3:$B2601)+SLOPE(市价!F$3:F2601,市价!$B$3:$B2601)*市价!$B2601)-1-IF(排名!F2600=1,参数!$B$4)),"")</f>
        <v>1.4557174486075741E-2</v>
      </c>
      <c r="G2601" s="9">
        <f>IFERROR(IF(市价!G2601="","",市价!G2601/(INTERCEPT(市价!G$3:G2601,市价!$B$3:$B2601)+SLOPE(市价!G$3:G2601,市价!$B$3:$B2601)*市价!$B2601)-1-IF(排名!G2600=1,参数!$B$4)),"")</f>
        <v>1.6404614667093975E-2</v>
      </c>
      <c r="H2601" s="9">
        <f>IFERROR(IF(市价!H2601="","",市价!H2601/(INTERCEPT(市价!H$3:H2601,市价!$B$3:$B2601)+SLOPE(市价!H$3:H2601,市价!$B$3:$B2601)*市价!$B2601)-1-IF(排名!H2600=1,参数!$B$4)),"")</f>
        <v>-9.7154369611973657E-2</v>
      </c>
    </row>
    <row r="2602" spans="1:8" x14ac:dyDescent="0.15">
      <c r="A2602" s="6">
        <v>42263</v>
      </c>
      <c r="B2602" s="9">
        <f t="shared" si="40"/>
        <v>-4.2780782822543904E-2</v>
      </c>
      <c r="C2602" s="9">
        <f>IFERROR(IF(市价!C2602="","",市价!C2602/(INTERCEPT(市价!C$3:C2602,市价!$B$3:$B2602)+SLOPE(市价!C$3:C2602,市价!$B$3:$B2602)*市价!$B2602)-1-IF(排名!C2601=1,参数!$B$4)),"")</f>
        <v>-0.1999583590341876</v>
      </c>
      <c r="D2602" s="9">
        <f>IFERROR(IF(市价!D2602="","",市价!D2602/(INTERCEPT(市价!D$3:D2602,市价!$B$3:$B2602)+SLOPE(市价!D$3:D2602,市价!$B$3:$B2602)*市价!$B2602)-1-IF(排名!D2601=1,参数!$B$4)),"")</f>
        <v>1.7780389004917074E-2</v>
      </c>
      <c r="E2602" s="9">
        <f>IFERROR(IF(市价!E2602="","",市价!E2602/(INTERCEPT(市价!E$3:E2602,市价!$B$3:$B2602)+SLOPE(市价!E$3:E2602,市价!$B$3:$B2602)*市价!$B2602)-1-IF(排名!E2601=1,参数!$B$4)),"")</f>
        <v>-1.2915171835419681E-2</v>
      </c>
      <c r="F2602" s="9">
        <f>IFERROR(IF(市价!F2602="","",市价!F2602/(INTERCEPT(市价!F$3:F2602,市价!$B$3:$B2602)+SLOPE(市价!F$3:F2602,市价!$B$3:$B2602)*市价!$B2602)-1-IF(排名!F2601=1,参数!$B$4)),"")</f>
        <v>-5.2402057331859542E-3</v>
      </c>
      <c r="G2602" s="9">
        <f>IFERROR(IF(市价!G2602="","",市价!G2602/(INTERCEPT(市价!G$3:G2602,市价!$B$3:$B2602)+SLOPE(市价!G$3:G2602,市价!$B$3:$B2602)*市价!$B2602)-1-IF(排名!G2601=1,参数!$B$4)),"")</f>
        <v>3.8055743143134091E-2</v>
      </c>
      <c r="H2602" s="9">
        <f>IFERROR(IF(市价!H2602="","",市价!H2602/(INTERCEPT(市价!H$3:H2602,市价!$B$3:$B2602)+SLOPE(市价!H$3:H2602,市价!$B$3:$B2602)*市价!$B2602)-1-IF(排名!H2601=1,参数!$B$4)),"")</f>
        <v>-9.4407092480521371E-2</v>
      </c>
    </row>
    <row r="2603" spans="1:8" x14ac:dyDescent="0.15">
      <c r="A2603" s="6">
        <v>42264</v>
      </c>
      <c r="B2603" s="9">
        <f t="shared" si="40"/>
        <v>-4.3338320786803851E-2</v>
      </c>
      <c r="C2603" s="9">
        <f>IFERROR(IF(市价!C2603="","",市价!C2603/(INTERCEPT(市价!C$3:C2603,市价!$B$3:$B2603)+SLOPE(市价!C$3:C2603,市价!$B$3:$B2603)*市价!$B2603)-1-IF(排名!C2602=1,参数!$B$4)),"")</f>
        <v>-0.19498818640470308</v>
      </c>
      <c r="D2603" s="9">
        <f>IFERROR(IF(市价!D2603="","",市价!D2603/(INTERCEPT(市价!D$3:D2603,市价!$B$3:$B2603)+SLOPE(市价!D$3:D2603,市价!$B$3:$B2603)*市价!$B2603)-1-IF(排名!D2602=1,参数!$B$4)),"")</f>
        <v>1.4886380086971851E-2</v>
      </c>
      <c r="E2603" s="9">
        <f>IFERROR(IF(市价!E2603="","",市价!E2603/(INTERCEPT(市价!E$3:E2603,市价!$B$3:$B2603)+SLOPE(市价!E$3:E2603,市价!$B$3:$B2603)*市价!$B2603)-1-IF(排名!E2602=1,参数!$B$4)),"")</f>
        <v>-1.909207800983781E-2</v>
      </c>
      <c r="F2603" s="9">
        <f>IFERROR(IF(市价!F2603="","",市价!F2603/(INTERCEPT(市价!F$3:F2603,市价!$B$3:$B2603)+SLOPE(市价!F$3:F2603,市价!$B$3:$B2603)*市价!$B2603)-1-IF(排名!F2602=1,参数!$B$4)),"")</f>
        <v>-1.1888760120079223E-2</v>
      </c>
      <c r="G2603" s="9">
        <f>IFERROR(IF(市价!G2603="","",市价!G2603/(INTERCEPT(市价!G$3:G2603,市价!$B$3:$B2603)+SLOPE(市价!G$3:G2603,市价!$B$3:$B2603)*市价!$B2603)-1-IF(排名!G2602=1,参数!$B$4)),"")</f>
        <v>4.5560560356766366E-2</v>
      </c>
      <c r="H2603" s="9">
        <f>IFERROR(IF(市价!H2603="","",市价!H2603/(INTERCEPT(市价!H$3:H2603,市价!$B$3:$B2603)+SLOPE(市价!H$3:H2603,市价!$B$3:$B2603)*市价!$B2603)-1-IF(排名!H2602=1,参数!$B$4)),"")</f>
        <v>-9.450784062994122E-2</v>
      </c>
    </row>
    <row r="2604" spans="1:8" x14ac:dyDescent="0.15">
      <c r="A2604" s="6">
        <v>42265</v>
      </c>
      <c r="B2604" s="9">
        <f t="shared" si="40"/>
        <v>-4.3361354714747814E-2</v>
      </c>
      <c r="C2604" s="9">
        <f>IFERROR(IF(市价!C2604="","",市价!C2604/(INTERCEPT(市价!C$3:C2604,市价!$B$3:$B2604)+SLOPE(市价!C$3:C2604,市价!$B$3:$B2604)*市价!$B2604)-1-IF(排名!C2603=1,参数!$B$4)),"")</f>
        <v>-0.19634168361752161</v>
      </c>
      <c r="D2604" s="9">
        <f>IFERROR(IF(市价!D2604="","",市价!D2604/(INTERCEPT(市价!D$3:D2604,市价!$B$3:$B2604)+SLOPE(市价!D$3:D2604,市价!$B$3:$B2604)*市价!$B2604)-1-IF(排名!D2603=1,参数!$B$4)),"")</f>
        <v>1.6321444946271191E-2</v>
      </c>
      <c r="E2604" s="9">
        <f>IFERROR(IF(市价!E2604="","",市价!E2604/(INTERCEPT(市价!E$3:E2604,市价!$B$3:$B2604)+SLOPE(市价!E$3:E2604,市价!$B$3:$B2604)*市价!$B2604)-1-IF(排名!E2603=1,参数!$B$4)),"")</f>
        <v>-2.3280086919096554E-2</v>
      </c>
      <c r="F2604" s="9">
        <f>IFERROR(IF(市价!F2604="","",市价!F2604/(INTERCEPT(市价!F$3:F2604,市价!$B$3:$B2604)+SLOPE(市价!F$3:F2604,市价!$B$3:$B2604)*市价!$B2604)-1-IF(排名!F2603=1,参数!$B$4)),"")</f>
        <v>-5.2380828758188391E-3</v>
      </c>
      <c r="G2604" s="9">
        <f>IFERROR(IF(市价!G2604="","",市价!G2604/(INTERCEPT(市价!G$3:G2604,市价!$B$3:$B2604)+SLOPE(市价!G$3:G2604,市价!$B$3:$B2604)*市价!$B2604)-1-IF(排名!G2603=1,参数!$B$4)),"")</f>
        <v>4.405532854462213E-2</v>
      </c>
      <c r="H2604" s="9">
        <f>IFERROR(IF(市价!H2604="","",市价!H2604/(INTERCEPT(市价!H$3:H2604,市价!$B$3:$B2604)+SLOPE(市价!H$3:H2604,市价!$B$3:$B2604)*市价!$B2604)-1-IF(排名!H2603=1,参数!$B$4)),"")</f>
        <v>-9.5685048366943248E-2</v>
      </c>
    </row>
    <row r="2605" spans="1:8" x14ac:dyDescent="0.15">
      <c r="A2605" s="6">
        <v>42268</v>
      </c>
      <c r="B2605" s="9">
        <f t="shared" si="40"/>
        <v>-4.317460824630439E-2</v>
      </c>
      <c r="C2605" s="9">
        <f>IFERROR(IF(市价!C2605="","",市价!C2605/(INTERCEPT(市价!C$3:C2605,市价!$B$3:$B2605)+SLOPE(市价!C$3:C2605,市价!$B$3:$B2605)*市价!$B2605)-1-IF(排名!C2604=1,参数!$B$4)),"")</f>
        <v>-0.19163709706185686</v>
      </c>
      <c r="D2605" s="9">
        <f>IFERROR(IF(市价!D2605="","",市价!D2605/(INTERCEPT(市价!D$3:D2605,市价!$B$3:$B2605)+SLOPE(市价!D$3:D2605,市价!$B$3:$B2605)*市价!$B2605)-1-IF(排名!D2604=1,参数!$B$4)),"")</f>
        <v>1.1498189163529071E-2</v>
      </c>
      <c r="E2605" s="9">
        <f>IFERROR(IF(市价!E2605="","",市价!E2605/(INTERCEPT(市价!E$3:E2605,市价!$B$3:$B2605)+SLOPE(市价!E$3:E2605,市价!$B$3:$B2605)*市价!$B2605)-1-IF(排名!E2604=1,参数!$B$4)),"")</f>
        <v>-2.6782706666169553E-2</v>
      </c>
      <c r="F2605" s="9">
        <f>IFERROR(IF(市价!F2605="","",市价!F2605/(INTERCEPT(市价!F$3:F2605,市价!$B$3:$B2605)+SLOPE(市价!F$3:F2605,市价!$B$3:$B2605)*市价!$B2605)-1-IF(排名!F2604=1,参数!$B$4)),"")</f>
        <v>-5.9665169274817353E-3</v>
      </c>
      <c r="G2605" s="9">
        <f>IFERROR(IF(市价!G2605="","",市价!G2605/(INTERCEPT(市价!G$3:G2605,市价!$B$3:$B2605)+SLOPE(市价!G$3:G2605,市价!$B$3:$B2605)*市价!$B2605)-1-IF(排名!G2604=1,参数!$B$4)),"")</f>
        <v>5.8097035781157658E-2</v>
      </c>
      <c r="H2605" s="9">
        <f>IFERROR(IF(市价!H2605="","",市价!H2605/(INTERCEPT(市价!H$3:H2605,市价!$B$3:$B2605)+SLOPE(市价!H$3:H2605,市价!$B$3:$B2605)*市价!$B2605)-1-IF(排名!H2604=1,参数!$B$4)),"")</f>
        <v>-0.10425655376700493</v>
      </c>
    </row>
    <row r="2606" spans="1:8" x14ac:dyDescent="0.15">
      <c r="A2606" s="6">
        <v>42269</v>
      </c>
      <c r="B2606" s="9">
        <f t="shared" si="40"/>
        <v>-4.3069506500555965E-2</v>
      </c>
      <c r="C2606" s="9">
        <f>IFERROR(IF(市价!C2606="","",市价!C2606/(INTERCEPT(市价!C$3:C2606,市价!$B$3:$B2606)+SLOPE(市价!C$3:C2606,市价!$B$3:$B2606)*市价!$B2606)-1-IF(排名!C2605=1,参数!$B$4)),"")</f>
        <v>-0.17845365240333658</v>
      </c>
      <c r="D2606" s="9">
        <f>IFERROR(IF(市价!D2606="","",市价!D2606/(INTERCEPT(市价!D$3:D2606,市价!$B$3:$B2606)+SLOPE(市价!D$3:D2606,市价!$B$3:$B2606)*市价!$B2606)-1-IF(排名!D2605=1,参数!$B$4)),"")</f>
        <v>4.2529515830644904E-3</v>
      </c>
      <c r="E2606" s="9">
        <f>IFERROR(IF(市价!E2606="","",市价!E2606/(INTERCEPT(市价!E$3:E2606,市价!$B$3:$B2606)+SLOPE(市价!E$3:E2606,市价!$B$3:$B2606)*市价!$B2606)-1-IF(排名!E2605=1,参数!$B$4)),"")</f>
        <v>-2.9837870246186449E-2</v>
      </c>
      <c r="F2606" s="9">
        <f>IFERROR(IF(市价!F2606="","",市价!F2606/(INTERCEPT(市价!F$3:F2606,市价!$B$3:$B2606)+SLOPE(市价!F$3:F2606,市价!$B$3:$B2606)*市价!$B2606)-1-IF(排名!F2605=1,参数!$B$4)),"")</f>
        <v>-1.5964600850146948E-2</v>
      </c>
      <c r="G2606" s="9">
        <f>IFERROR(IF(市价!G2606="","",市价!G2606/(INTERCEPT(市价!G$3:G2606,市价!$B$3:$B2606)+SLOPE(市价!G$3:G2606,市价!$B$3:$B2606)*市价!$B2606)-1-IF(排名!G2605=1,参数!$B$4)),"")</f>
        <v>6.8161517873059241E-2</v>
      </c>
      <c r="H2606" s="9">
        <f>IFERROR(IF(市价!H2606="","",市价!H2606/(INTERCEPT(市价!H$3:H2606,市价!$B$3:$B2606)+SLOPE(市价!H$3:H2606,市价!$B$3:$B2606)*市价!$B2606)-1-IF(排名!H2605=1,参数!$B$4)),"")</f>
        <v>-0.10657538495978958</v>
      </c>
    </row>
    <row r="2607" spans="1:8" x14ac:dyDescent="0.15">
      <c r="A2607" s="6">
        <v>42270</v>
      </c>
      <c r="B2607" s="9">
        <f t="shared" si="40"/>
        <v>-4.3689580730751874E-2</v>
      </c>
      <c r="C2607" s="9">
        <f>IFERROR(IF(市价!C2607="","",市价!C2607/(INTERCEPT(市价!C$3:C2607,市价!$B$3:$B2607)+SLOPE(市价!C$3:C2607,市价!$B$3:$B2607)*市价!$B2607)-1-IF(排名!C2606=1,参数!$B$4)),"")</f>
        <v>-0.18640916621267814</v>
      </c>
      <c r="D2607" s="9">
        <f>IFERROR(IF(市价!D2607="","",市价!D2607/(INTERCEPT(市价!D$3:D2607,市价!$B$3:$B2607)+SLOPE(市价!D$3:D2607,市价!$B$3:$B2607)*市价!$B2607)-1-IF(排名!D2606=1,参数!$B$4)),"")</f>
        <v>2.1968472143783613E-2</v>
      </c>
      <c r="E2607" s="9">
        <f>IFERROR(IF(市价!E2607="","",市价!E2607/(INTERCEPT(市价!E$3:E2607,市价!$B$3:$B2607)+SLOPE(市价!E$3:E2607,市价!$B$3:$B2607)*市价!$B2607)-1-IF(排名!E2606=1,参数!$B$4)),"")</f>
        <v>-3.0963189028229698E-2</v>
      </c>
      <c r="F2607" s="9">
        <f>IFERROR(IF(市价!F2607="","",市价!F2607/(INTERCEPT(市价!F$3:F2607,市价!$B$3:$B2607)+SLOPE(市价!F$3:F2607,市价!$B$3:$B2607)*市价!$B2607)-1-IF(排名!F2606=1,参数!$B$4)),"")</f>
        <v>-1.1417592727029247E-2</v>
      </c>
      <c r="G2607" s="9">
        <f>IFERROR(IF(市价!G2607="","",市价!G2607/(INTERCEPT(市价!G$3:G2607,市价!$B$3:$B2607)+SLOPE(市价!G$3:G2607,市价!$B$3:$B2607)*市价!$B2607)-1-IF(排名!G2606=1,参数!$B$4)),"")</f>
        <v>4.720576210109062E-2</v>
      </c>
      <c r="H2607" s="9">
        <f>IFERROR(IF(市价!H2607="","",市价!H2607/(INTERCEPT(市价!H$3:H2607,市价!$B$3:$B2607)+SLOPE(市价!H$3:H2607,市价!$B$3:$B2607)*市价!$B2607)-1-IF(排名!H2606=1,参数!$B$4)),"")</f>
        <v>-0.10252177066144841</v>
      </c>
    </row>
    <row r="2608" spans="1:8" x14ac:dyDescent="0.15">
      <c r="A2608" s="6">
        <v>42271</v>
      </c>
      <c r="B2608" s="9">
        <f t="shared" si="40"/>
        <v>-4.3334810353232868E-2</v>
      </c>
      <c r="C2608" s="9">
        <f>IFERROR(IF(市价!C2608="","",市价!C2608/(INTERCEPT(市价!C$3:C2608,市价!$B$3:$B2608)+SLOPE(市价!C$3:C2608,市价!$B$3:$B2608)*市价!$B2608)-1-IF(排名!C2607=1,参数!$B$4)),"")</f>
        <v>-0.18648078375008406</v>
      </c>
      <c r="D2608" s="9">
        <f>IFERROR(IF(市价!D2608="","",市价!D2608/(INTERCEPT(市价!D$3:D2608,市价!$B$3:$B2608)+SLOPE(市价!D$3:D2608,市价!$B$3:$B2608)*市价!$B2608)-1-IF(排名!D2607=1,参数!$B$4)),"")</f>
        <v>3.9144579004251279E-2</v>
      </c>
      <c r="E2608" s="9">
        <f>IFERROR(IF(市价!E2608="","",市价!E2608/(INTERCEPT(市价!E$3:E2608,市价!$B$3:$B2608)+SLOPE(市价!E$3:E2608,市价!$B$3:$B2608)*市价!$B2608)-1-IF(排名!E2607=1,参数!$B$4)),"")</f>
        <v>-3.215392050604382E-2</v>
      </c>
      <c r="F2608" s="9">
        <f>IFERROR(IF(市价!F2608="","",市价!F2608/(INTERCEPT(市价!F$3:F2608,市价!$B$3:$B2608)+SLOPE(市价!F$3:F2608,市价!$B$3:$B2608)*市价!$B2608)-1-IF(排名!F2607=1,参数!$B$4)),"")</f>
        <v>-1.9186852358699547E-2</v>
      </c>
      <c r="G2608" s="9">
        <f>IFERROR(IF(市价!G2608="","",市价!G2608/(INTERCEPT(市价!G$3:G2608,市价!$B$3:$B2608)+SLOPE(市价!G$3:G2608,市价!$B$3:$B2608)*市价!$B2608)-1-IF(排名!G2607=1,参数!$B$4)),"")</f>
        <v>4.4298693380985688E-2</v>
      </c>
      <c r="H2608" s="9">
        <f>IFERROR(IF(市价!H2608="","",市价!H2608/(INTERCEPT(市价!H$3:H2608,市价!$B$3:$B2608)+SLOPE(市价!H$3:H2608,市价!$B$3:$B2608)*市价!$B2608)-1-IF(排名!H2607=1,参数!$B$4)),"")</f>
        <v>-0.10563057788980679</v>
      </c>
    </row>
    <row r="2609" spans="1:8" x14ac:dyDescent="0.15">
      <c r="A2609" s="6">
        <v>42272</v>
      </c>
      <c r="B2609" s="9">
        <f t="shared" si="40"/>
        <v>-4.2707849191291426E-2</v>
      </c>
      <c r="C2609" s="9">
        <f>IFERROR(IF(市价!C2609="","",市价!C2609/(INTERCEPT(市价!C$3:C2609,市价!$B$3:$B2609)+SLOPE(市价!C$3:C2609,市价!$B$3:$B2609)*市价!$B2609)-1-IF(排名!C2608=1,参数!$B$4)),"")</f>
        <v>-0.19420698599872602</v>
      </c>
      <c r="D2609" s="9">
        <f>IFERROR(IF(市价!D2609="","",市价!D2609/(INTERCEPT(市价!D$3:D2609,市价!$B$3:$B2609)+SLOPE(市价!D$3:D2609,市价!$B$3:$B2609)*市价!$B2609)-1-IF(排名!D2608=1,参数!$B$4)),"")</f>
        <v>5.0232299111024448E-2</v>
      </c>
      <c r="E2609" s="9">
        <f>IFERROR(IF(市价!E2609="","",市价!E2609/(INTERCEPT(市价!E$3:E2609,市价!$B$3:$B2609)+SLOPE(市价!E$3:E2609,市价!$B$3:$B2609)*市价!$B2609)-1-IF(排名!E2608=1,参数!$B$4)),"")</f>
        <v>-2.5151113157761751E-2</v>
      </c>
      <c r="F2609" s="9">
        <f>IFERROR(IF(市价!F2609="","",市价!F2609/(INTERCEPT(市价!F$3:F2609,市价!$B$3:$B2609)+SLOPE(市价!F$3:F2609,市价!$B$3:$B2609)*市价!$B2609)-1-IF(排名!F2608=1,参数!$B$4)),"")</f>
        <v>-2.9215340471749895E-3</v>
      </c>
      <c r="G2609" s="9">
        <f>IFERROR(IF(市价!G2609="","",市价!G2609/(INTERCEPT(市价!G$3:G2609,市价!$B$3:$B2609)+SLOPE(市价!G$3:G2609,市价!$B$3:$B2609)*市价!$B2609)-1-IF(排名!G2608=1,参数!$B$4)),"")</f>
        <v>2.585439867643724E-2</v>
      </c>
      <c r="H2609" s="9">
        <f>IFERROR(IF(市价!H2609="","",市价!H2609/(INTERCEPT(市价!H$3:H2609,市价!$B$3:$B2609)+SLOPE(市价!H$3:H2609,市价!$B$3:$B2609)*市价!$B2609)-1-IF(排名!H2608=1,参数!$B$4)),"")</f>
        <v>-0.11005415973154753</v>
      </c>
    </row>
    <row r="2610" spans="1:8" x14ac:dyDescent="0.15">
      <c r="A2610" s="6">
        <v>42275</v>
      </c>
      <c r="B2610" s="9">
        <f t="shared" si="40"/>
        <v>-4.2213047959935524E-2</v>
      </c>
      <c r="C2610" s="9">
        <f>IFERROR(IF(市价!C2610="","",市价!C2610/(INTERCEPT(市价!C$3:C2610,市价!$B$3:$B2610)+SLOPE(市价!C$3:C2610,市价!$B$3:$B2610)*市价!$B2610)-1-IF(排名!C2609=1,参数!$B$4)),"")</f>
        <v>-0.1984754929335352</v>
      </c>
      <c r="D2610" s="9">
        <f>IFERROR(IF(市价!D2610="","",市价!D2610/(INTERCEPT(市价!D$3:D2610,市价!$B$3:$B2610)+SLOPE(市价!D$3:D2610,市价!$B$3:$B2610)*市价!$B2610)-1-IF(排名!D2609=1,参数!$B$4)),"")</f>
        <v>7.271310227515082E-2</v>
      </c>
      <c r="E2610" s="9">
        <f>IFERROR(IF(市价!E2610="","",市价!E2610/(INTERCEPT(市价!E$3:E2610,市价!$B$3:$B2610)+SLOPE(市价!E$3:E2610,市价!$B$3:$B2610)*市价!$B2610)-1-IF(排名!E2609=1,参数!$B$4)),"")</f>
        <v>-3.5341739591552956E-2</v>
      </c>
      <c r="F2610" s="9">
        <f>IFERROR(IF(市价!F2610="","",市价!F2610/(INTERCEPT(市价!F$3:F2610,市价!$B$3:$B2610)+SLOPE(市价!F$3:F2610,市价!$B$3:$B2610)*市价!$B2610)-1-IF(排名!F2609=1,参数!$B$4)),"")</f>
        <v>-2.5225570413528575E-2</v>
      </c>
      <c r="G2610" s="9">
        <f>IFERROR(IF(市价!G2610="","",市价!G2610/(INTERCEPT(市价!G$3:G2610,市价!$B$3:$B2610)+SLOPE(市价!G$3:G2610,市价!$B$3:$B2610)*市价!$B2610)-1-IF(排名!G2609=1,参数!$B$4)),"")</f>
        <v>4.0131116656085375E-2</v>
      </c>
      <c r="H2610" s="9">
        <f>IFERROR(IF(市价!H2610="","",市价!H2610/(INTERCEPT(市价!H$3:H2610,市价!$B$3:$B2610)+SLOPE(市价!H$3:H2610,市价!$B$3:$B2610)*市价!$B2610)-1-IF(排名!H2609=1,参数!$B$4)),"")</f>
        <v>-0.10707970375223264</v>
      </c>
    </row>
    <row r="2611" spans="1:8" x14ac:dyDescent="0.15">
      <c r="A2611" s="6">
        <v>42276</v>
      </c>
      <c r="B2611" s="9">
        <f t="shared" si="40"/>
        <v>-4.221414962193485E-2</v>
      </c>
      <c r="C2611" s="9">
        <f>IFERROR(IF(市价!C2611="","",市价!C2611/(INTERCEPT(市价!C$3:C2611,市价!$B$3:$B2611)+SLOPE(市价!C$3:C2611,市价!$B$3:$B2611)*市价!$B2611)-1-IF(排名!C2610=1,参数!$B$4)),"")</f>
        <v>-0.20399517202758125</v>
      </c>
      <c r="D2611" s="9">
        <f>IFERROR(IF(市价!D2611="","",市价!D2611/(INTERCEPT(市价!D$3:D2611,市价!$B$3:$B2611)+SLOPE(市价!D$3:D2611,市价!$B$3:$B2611)*市价!$B2611)-1-IF(排名!D2610=1,参数!$B$4)),"")</f>
        <v>9.1537966204025656E-2</v>
      </c>
      <c r="E2611" s="9">
        <f>IFERROR(IF(市价!E2611="","",市价!E2611/(INTERCEPT(市价!E$3:E2611,市价!$B$3:$B2611)+SLOPE(市价!E$3:E2611,市价!$B$3:$B2611)*市价!$B2611)-1-IF(排名!E2610=1,参数!$B$4)),"")</f>
        <v>-3.9111186316075131E-2</v>
      </c>
      <c r="F2611" s="9">
        <f>IFERROR(IF(市价!F2611="","",市价!F2611/(INTERCEPT(市价!F$3:F2611,市价!$B$3:$B2611)+SLOPE(市价!F$3:F2611,市价!$B$3:$B2611)*市价!$B2611)-1-IF(排名!F2610=1,参数!$B$4)),"")</f>
        <v>-2.7077916948376468E-2</v>
      </c>
      <c r="G2611" s="9">
        <f>IFERROR(IF(市价!G2611="","",市价!G2611/(INTERCEPT(市价!G$3:G2611,市价!$B$3:$B2611)+SLOPE(市价!G$3:G2611,市价!$B$3:$B2611)*市价!$B2611)-1-IF(排名!G2610=1,参数!$B$4)),"")</f>
        <v>2.9195051684018924E-2</v>
      </c>
      <c r="H2611" s="9">
        <f>IFERROR(IF(市价!H2611="","",市价!H2611/(INTERCEPT(市价!H$3:H2611,市价!$B$3:$B2611)+SLOPE(市价!H$3:H2611,市价!$B$3:$B2611)*市价!$B2611)-1-IF(排名!H2610=1,参数!$B$4)),"")</f>
        <v>-0.10383364032762088</v>
      </c>
    </row>
    <row r="2612" spans="1:8" x14ac:dyDescent="0.15">
      <c r="A2612" s="6">
        <v>42277</v>
      </c>
      <c r="B2612" s="9">
        <f t="shared" si="40"/>
        <v>-7.8626636519222082E-2</v>
      </c>
      <c r="C2612" s="9">
        <f>IFERROR(IF(市价!C2612="","",市价!C2612/(INTERCEPT(市价!C$3:C2612,市价!$B$3:$B2612)+SLOPE(市价!C$3:C2612,市价!$B$3:$B2612)*市价!$B2612)-1-IF(排名!C2611=1,参数!$B$4)),"")</f>
        <v>-0.20732713091602475</v>
      </c>
      <c r="D2612" s="9" t="str">
        <f>IFERROR(IF(市价!D2612="","",市价!D2612/(INTERCEPT(市价!D$3:D2612,市价!$B$3:$B2612)+SLOPE(市价!D$3:D2612,市价!$B$3:$B2612)*市价!$B2612)-1-IF(排名!D2611=1,参数!$B$4)),"")</f>
        <v/>
      </c>
      <c r="E2612" s="9">
        <f>IFERROR(IF(市价!E2612="","",市价!E2612/(INTERCEPT(市价!E$3:E2612,市价!$B$3:$B2612)+SLOPE(市价!E$3:E2612,市价!$B$3:$B2612)*市价!$B2612)-1-IF(排名!E2611=1,参数!$B$4)),"")</f>
        <v>-4.5018234509649258E-2</v>
      </c>
      <c r="F2612" s="9" t="str">
        <f>IFERROR(IF(市价!F2612="","",市价!F2612/(INTERCEPT(市价!F$3:F2612,市价!$B$3:$B2612)+SLOPE(市价!F$3:F2612,市价!$B$3:$B2612)*市价!$B2612)-1-IF(排名!F2611=1,参数!$B$4)),"")</f>
        <v/>
      </c>
      <c r="G2612" s="9">
        <f>IFERROR(IF(市价!G2612="","",市价!G2612/(INTERCEPT(市价!G$3:G2612,市价!$B$3:$B2612)+SLOPE(市价!G$3:G2612,市价!$B$3:$B2612)*市价!$B2612)-1-IF(排名!G2611=1,参数!$B$4)),"")</f>
        <v>3.1869683503899404E-2</v>
      </c>
      <c r="H2612" s="9">
        <f>IFERROR(IF(市价!H2612="","",市价!H2612/(INTERCEPT(市价!H$3:H2612,市价!$B$3:$B2612)+SLOPE(市价!H$3:H2612,市价!$B$3:$B2612)*市价!$B2612)-1-IF(排名!H2611=1,参数!$B$4)),"")</f>
        <v>-9.4030864155113747E-2</v>
      </c>
    </row>
    <row r="2613" spans="1:8" x14ac:dyDescent="0.15">
      <c r="A2613" s="6">
        <v>42285</v>
      </c>
      <c r="B2613" s="9">
        <f t="shared" si="40"/>
        <v>-5.3154607280387234E-2</v>
      </c>
      <c r="C2613" s="9">
        <f>IFERROR(IF(市价!C2613="","",市价!C2613/(INTERCEPT(市价!C$3:C2613,市价!$B$3:$B2613)+SLOPE(市价!C$3:C2613,市价!$B$3:$B2613)*市价!$B2613)-1-IF(排名!C2612=1,参数!$B$4)),"")</f>
        <v>-0.20252026465466891</v>
      </c>
      <c r="D2613" s="9">
        <f>IFERROR(IF(市价!D2613="","",市价!D2613/(INTERCEPT(市价!D$3:D2613,市价!$B$3:$B2613)+SLOPE(市价!D$3:D2613,市价!$B$3:$B2613)*市价!$B2613)-1-IF(排名!D2612=1,参数!$B$4)),"")</f>
        <v>4.9943778545696427E-2</v>
      </c>
      <c r="E2613" s="9">
        <f>IFERROR(IF(市价!E2613="","",市价!E2613/(INTERCEPT(市价!E$3:E2613,市价!$B$3:$B2613)+SLOPE(市价!E$3:E2613,市价!$B$3:$B2613)*市价!$B2613)-1-IF(排名!E2612=1,参数!$B$4)),"")</f>
        <v>-4.6890609496752167E-2</v>
      </c>
      <c r="F2613" s="9">
        <f>IFERROR(IF(市价!F2613="","",市价!F2613/(INTERCEPT(市价!F$3:F2613,市价!$B$3:$B2613)+SLOPE(市价!F$3:F2613,市价!$B$3:$B2613)*市价!$B2613)-1-IF(排名!F2612=1,参数!$B$4)),"")</f>
        <v>-5.6956046212062184E-2</v>
      </c>
      <c r="G2613" s="9">
        <f>IFERROR(IF(市价!G2613="","",市价!G2613/(INTERCEPT(市价!G$3:G2613,市价!$B$3:$B2613)+SLOPE(市价!G$3:G2613,市价!$B$3:$B2613)*市价!$B2613)-1-IF(排名!G2612=1,参数!$B$4)),"")</f>
        <v>3.206233716240714E-2</v>
      </c>
      <c r="H2613" s="9">
        <f>IFERROR(IF(市价!H2613="","",市价!H2613/(INTERCEPT(市价!H$3:H2613,市价!$B$3:$B2613)+SLOPE(市价!H$3:H2613,市价!$B$3:$B2613)*市价!$B2613)-1-IF(排名!H2612=1,参数!$B$4)),"")</f>
        <v>-9.4566839026943739E-2</v>
      </c>
    </row>
    <row r="2614" spans="1:8" x14ac:dyDescent="0.15">
      <c r="A2614" s="6">
        <v>42286</v>
      </c>
      <c r="B2614" s="9">
        <f t="shared" si="40"/>
        <v>-5.287220465039022E-2</v>
      </c>
      <c r="C2614" s="9">
        <f>IFERROR(IF(市价!C2614="","",市价!C2614/(INTERCEPT(市价!C$3:C2614,市价!$B$3:$B2614)+SLOPE(市价!C$3:C2614,市价!$B$3:$B2614)*市价!$B2614)-1-IF(排名!C2613=1,参数!$B$4)),"")</f>
        <v>-0.19556466105228712</v>
      </c>
      <c r="D2614" s="9">
        <f>IFERROR(IF(市价!D2614="","",市价!D2614/(INTERCEPT(市价!D$3:D2614,市价!$B$3:$B2614)+SLOPE(市价!D$3:D2614,市价!$B$3:$B2614)*市价!$B2614)-1-IF(排名!D2613=1,参数!$B$4)),"")</f>
        <v>4.084731507772954E-2</v>
      </c>
      <c r="E2614" s="9">
        <f>IFERROR(IF(市价!E2614="","",市价!E2614/(INTERCEPT(市价!E$3:E2614,市价!$B$3:$B2614)+SLOPE(市价!E$3:E2614,市价!$B$3:$B2614)*市价!$B2614)-1-IF(排名!E2613=1,参数!$B$4)),"")</f>
        <v>-5.2703393057128234E-2</v>
      </c>
      <c r="F2614" s="9">
        <f>IFERROR(IF(市价!F2614="","",市价!F2614/(INTERCEPT(市价!F$3:F2614,市价!$B$3:$B2614)+SLOPE(市价!F$3:F2614,市价!$B$3:$B2614)*市价!$B2614)-1-IF(排名!F2613=1,参数!$B$4)),"")</f>
        <v>-6.4402385456526767E-2</v>
      </c>
      <c r="G2614" s="9">
        <f>IFERROR(IF(市价!G2614="","",市价!G2614/(INTERCEPT(市价!G$3:G2614,市价!$B$3:$B2614)+SLOPE(市价!G$3:G2614,市价!$B$3:$B2614)*市价!$B2614)-1-IF(排名!G2613=1,参数!$B$4)),"")</f>
        <v>4.8702970467911388E-2</v>
      </c>
      <c r="H2614" s="9">
        <f>IFERROR(IF(市价!H2614="","",市价!H2614/(INTERCEPT(市价!H$3:H2614,市价!$B$3:$B2614)+SLOPE(市价!H$3:H2614,市价!$B$3:$B2614)*市价!$B2614)-1-IF(排名!H2613=1,参数!$B$4)),"")</f>
        <v>-9.4113073882040155E-2</v>
      </c>
    </row>
    <row r="2615" spans="1:8" x14ac:dyDescent="0.15">
      <c r="A2615" s="6">
        <v>42289</v>
      </c>
      <c r="B2615" s="9">
        <f t="shared" si="40"/>
        <v>-5.3026954047702524E-2</v>
      </c>
      <c r="C2615" s="9">
        <f>IFERROR(IF(市价!C2615="","",市价!C2615/(INTERCEPT(市价!C$3:C2615,市价!$B$3:$B2615)+SLOPE(市价!C$3:C2615,市价!$B$3:$B2615)*市价!$B2615)-1-IF(排名!C2614=1,参数!$B$4)),"")</f>
        <v>-0.16442727156730533</v>
      </c>
      <c r="D2615" s="9">
        <f>IFERROR(IF(市价!D2615="","",市价!D2615/(INTERCEPT(市价!D$3:D2615,市价!$B$3:$B2615)+SLOPE(市价!D$3:D2615,市价!$B$3:$B2615)*市价!$B2615)-1-IF(排名!D2614=1,参数!$B$4)),"")</f>
        <v>2.5247046387843142E-2</v>
      </c>
      <c r="E2615" s="9">
        <f>IFERROR(IF(市价!E2615="","",市价!E2615/(INTERCEPT(市价!E$3:E2615,市价!$B$3:$B2615)+SLOPE(市价!E$3:E2615,市价!$B$3:$B2615)*市价!$B2615)-1-IF(排名!E2614=1,参数!$B$4)),"")</f>
        <v>-5.8044088111649184E-2</v>
      </c>
      <c r="F2615" s="9">
        <f>IFERROR(IF(市价!F2615="","",市价!F2615/(INTERCEPT(市价!F$3:F2615,市价!$B$3:$B2615)+SLOPE(市价!F$3:F2615,市价!$B$3:$B2615)*市价!$B2615)-1-IF(排名!F2614=1,参数!$B$4)),"")</f>
        <v>-7.1263066399991359E-2</v>
      </c>
      <c r="G2615" s="9">
        <f>IFERROR(IF(市价!G2615="","",市价!G2615/(INTERCEPT(市价!G$3:G2615,市价!$B$3:$B2615)+SLOPE(市价!G$3:G2615,市价!$B$3:$B2615)*市价!$B2615)-1-IF(排名!G2614=1,参数!$B$4)),"")</f>
        <v>5.2821673666316071E-2</v>
      </c>
      <c r="H2615" s="9">
        <f>IFERROR(IF(市价!H2615="","",市价!H2615/(INTERCEPT(市价!H$3:H2615,市价!$B$3:$B2615)+SLOPE(市价!H$3:H2615,市价!$B$3:$B2615)*市价!$B2615)-1-IF(排名!H2614=1,参数!$B$4)),"")</f>
        <v>-0.10249601826142851</v>
      </c>
    </row>
    <row r="2616" spans="1:8" x14ac:dyDescent="0.15">
      <c r="A2616" s="6">
        <v>42290</v>
      </c>
      <c r="B2616" s="9">
        <f t="shared" si="40"/>
        <v>-5.2705539704930693E-2</v>
      </c>
      <c r="C2616" s="9">
        <f>IFERROR(IF(市价!C2616="","",市价!C2616/(INTERCEPT(市价!C$3:C2616,市价!$B$3:$B2616)+SLOPE(市价!C$3:C2616,市价!$B$3:$B2616)*市价!$B2616)-1-IF(排名!C2615=1,参数!$B$4)),"")</f>
        <v>-0.17246860401703104</v>
      </c>
      <c r="D2616" s="9">
        <f>IFERROR(IF(市价!D2616="","",市价!D2616/(INTERCEPT(市价!D$3:D2616,市价!$B$3:$B2616)+SLOPE(市价!D$3:D2616,市价!$B$3:$B2616)*市价!$B2616)-1-IF(排名!D2615=1,参数!$B$4)),"")</f>
        <v>2.6117980883679781E-2</v>
      </c>
      <c r="E2616" s="9">
        <f>IFERROR(IF(市价!E2616="","",市价!E2616/(INTERCEPT(市价!E$3:E2616,市价!$B$3:$B2616)+SLOPE(市价!E$3:E2616,市价!$B$3:$B2616)*市价!$B2616)-1-IF(排名!E2615=1,参数!$B$4)),"")</f>
        <v>-5.7435738356510502E-2</v>
      </c>
      <c r="F2616" s="9">
        <f>IFERROR(IF(市价!F2616="","",市价!F2616/(INTERCEPT(市价!F$3:F2616,市价!$B$3:$B2616)+SLOPE(市价!F$3:F2616,市价!$B$3:$B2616)*市价!$B2616)-1-IF(排名!F2615=1,参数!$B$4)),"")</f>
        <v>-7.1517150599885948E-2</v>
      </c>
      <c r="G2616" s="9">
        <f>IFERROR(IF(市价!G2616="","",市价!G2616/(INTERCEPT(市价!G$3:G2616,市价!$B$3:$B2616)+SLOPE(市价!G$3:G2616,市价!$B$3:$B2616)*市价!$B2616)-1-IF(排名!G2615=1,参数!$B$4)),"")</f>
        <v>6.3063744346800954E-2</v>
      </c>
      <c r="H2616" s="9">
        <f>IFERROR(IF(市价!H2616="","",市价!H2616/(INTERCEPT(市价!H$3:H2616,市价!$B$3:$B2616)+SLOPE(市价!H$3:H2616,市价!$B$3:$B2616)*市价!$B2616)-1-IF(排名!H2615=1,参数!$B$4)),"")</f>
        <v>-0.10399347048663743</v>
      </c>
    </row>
    <row r="2617" spans="1:8" x14ac:dyDescent="0.15">
      <c r="A2617" s="6">
        <v>42291</v>
      </c>
      <c r="B2617" s="9">
        <f t="shared" si="40"/>
        <v>-5.3244333238247711E-2</v>
      </c>
      <c r="C2617" s="9">
        <f>IFERROR(IF(市价!C2617="","",市价!C2617/(INTERCEPT(市价!C$3:C2617,市价!$B$3:$B2617)+SLOPE(市价!C$3:C2617,市价!$B$3:$B2617)*市价!$B2617)-1-IF(排名!C2616=1,参数!$B$4)),"")</f>
        <v>-0.17055768287565623</v>
      </c>
      <c r="D2617" s="9">
        <f>IFERROR(IF(市价!D2617="","",市价!D2617/(INTERCEPT(市价!D$3:D2617,市价!$B$3:$B2617)+SLOPE(市价!D$3:D2617,市价!$B$3:$B2617)*市价!$B2617)-1-IF(排名!D2616=1,参数!$B$4)),"")</f>
        <v>3.2329967601038012E-2</v>
      </c>
      <c r="E2617" s="9">
        <f>IFERROR(IF(市价!E2617="","",市价!E2617/(INTERCEPT(市价!E$3:E2617,市价!$B$3:$B2617)+SLOPE(市价!E$3:E2617,市价!$B$3:$B2617)*市价!$B2617)-1-IF(排名!E2616=1,参数!$B$4)),"")</f>
        <v>-6.2379918134782275E-2</v>
      </c>
      <c r="F2617" s="9">
        <f>IFERROR(IF(市价!F2617="","",市价!F2617/(INTERCEPT(市价!F$3:F2617,市价!$B$3:$B2617)+SLOPE(市价!F$3:F2617,市价!$B$3:$B2617)*市价!$B2617)-1-IF(排名!F2616=1,参数!$B$4)),"")</f>
        <v>-6.71279599600213E-2</v>
      </c>
      <c r="G2617" s="9">
        <f>IFERROR(IF(市价!G2617="","",市价!G2617/(INTERCEPT(市价!G$3:G2617,市价!$B$3:$B2617)+SLOPE(市价!G$3:G2617,市价!$B$3:$B2617)*市价!$B2617)-1-IF(排名!G2616=1,参数!$B$4)),"")</f>
        <v>4.4853346333844302E-2</v>
      </c>
      <c r="H2617" s="9">
        <f>IFERROR(IF(市价!H2617="","",市价!H2617/(INTERCEPT(市价!H$3:H2617,市价!$B$3:$B2617)+SLOPE(市价!H$3:H2617,市价!$B$3:$B2617)*市价!$B2617)-1-IF(排名!H2616=1,参数!$B$4)),"")</f>
        <v>-9.6583752393908817E-2</v>
      </c>
    </row>
    <row r="2618" spans="1:8" x14ac:dyDescent="0.15">
      <c r="A2618" s="6">
        <v>42292</v>
      </c>
      <c r="B2618" s="9">
        <f t="shared" si="40"/>
        <v>-6.9753445111620738E-2</v>
      </c>
      <c r="C2618" s="9">
        <f>IFERROR(IF(市价!C2618="","",市价!C2618/(INTERCEPT(市价!C$3:C2618,市价!$B$3:$B2618)+SLOPE(市价!C$3:C2618,市价!$B$3:$B2618)*市价!$B2618)-1-IF(排名!C2617=1,参数!$B$4)),"")</f>
        <v>-0.16533401469158107</v>
      </c>
      <c r="D2618" s="9" t="str">
        <f>IFERROR(IF(市价!D2618="","",市价!D2618/(INTERCEPT(市价!D$3:D2618,市价!$B$3:$B2618)+SLOPE(市价!D$3:D2618,市价!$B$3:$B2618)*市价!$B2618)-1-IF(排名!D2617=1,参数!$B$4)),"")</f>
        <v/>
      </c>
      <c r="E2618" s="9">
        <f>IFERROR(IF(市价!E2618="","",市价!E2618/(INTERCEPT(市价!E$3:E2618,市价!$B$3:$B2618)+SLOPE(市价!E$3:E2618,市价!$B$3:$B2618)*市价!$B2618)-1-IF(排名!E2617=1,参数!$B$4)),"")</f>
        <v>-5.7208530347938269E-2</v>
      </c>
      <c r="F2618" s="9">
        <f>IFERROR(IF(市价!F2618="","",市价!F2618/(INTERCEPT(市价!F$3:F2618,市价!$B$3:$B2618)+SLOPE(市价!F$3:F2618,市价!$B$3:$B2618)*市价!$B2618)-1-IF(排名!F2617=1,参数!$B$4)),"")</f>
        <v>-7.3814790099098859E-2</v>
      </c>
      <c r="G2618" s="9">
        <f>IFERROR(IF(市价!G2618="","",市价!G2618/(INTERCEPT(市价!G$3:G2618,市价!$B$3:$B2618)+SLOPE(市价!G$3:G2618,市价!$B$3:$B2618)*市价!$B2618)-1-IF(排名!G2617=1,参数!$B$4)),"")</f>
        <v>4.8072443288381672E-2</v>
      </c>
      <c r="H2618" s="9">
        <f>IFERROR(IF(市价!H2618="","",市价!H2618/(INTERCEPT(市价!H$3:H2618,市价!$B$3:$B2618)+SLOPE(市价!H$3:H2618,市价!$B$3:$B2618)*市价!$B2618)-1-IF(排名!H2617=1,参数!$B$4)),"")</f>
        <v>-0.10048233370786719</v>
      </c>
    </row>
    <row r="2619" spans="1:8" x14ac:dyDescent="0.15">
      <c r="A2619" s="6">
        <v>42293</v>
      </c>
      <c r="B2619" s="9">
        <f t="shared" si="40"/>
        <v>-6.9347231737811987E-2</v>
      </c>
      <c r="C2619" s="9">
        <f>IFERROR(IF(市价!C2619="","",市价!C2619/(INTERCEPT(市价!C$3:C2619,市价!$B$3:$B2619)+SLOPE(市价!C$3:C2619,市价!$B$3:$B2619)*市价!$B2619)-1-IF(排名!C2618=1,参数!$B$4)),"")</f>
        <v>-0.15722553169744538</v>
      </c>
      <c r="D2619" s="9" t="str">
        <f>IFERROR(IF(市价!D2619="","",市价!D2619/(INTERCEPT(市价!D$3:D2619,市价!$B$3:$B2619)+SLOPE(市价!D$3:D2619,市价!$B$3:$B2619)*市价!$B2619)-1-IF(排名!D2618=1,参数!$B$4)),"")</f>
        <v/>
      </c>
      <c r="E2619" s="9">
        <f>IFERROR(IF(市价!E2619="","",市价!E2619/(INTERCEPT(市价!E$3:E2619,市价!$B$3:$B2619)+SLOPE(市价!E$3:E2619,市价!$B$3:$B2619)*市价!$B2619)-1-IF(排名!E2618=1,参数!$B$4)),"")</f>
        <v>-6.0000916470574928E-2</v>
      </c>
      <c r="F2619" s="9">
        <f>IFERROR(IF(市价!F2619="","",市价!F2619/(INTERCEPT(市价!F$3:F2619,市价!$B$3:$B2619)+SLOPE(市价!F$3:F2619,市价!$B$3:$B2619)*市价!$B2619)-1-IF(排名!F2618=1,参数!$B$4)),"")</f>
        <v>-7.8322260804632782E-2</v>
      </c>
      <c r="G2619" s="9">
        <f>IFERROR(IF(市价!G2619="","",市价!G2619/(INTERCEPT(市价!G$3:G2619,市价!$B$3:$B2619)+SLOPE(市价!G$3:G2619,市价!$B$3:$B2619)*市价!$B2619)-1-IF(排名!G2618=1,参数!$B$4)),"")</f>
        <v>5.4564411669742352E-2</v>
      </c>
      <c r="H2619" s="9">
        <f>IFERROR(IF(市价!H2619="","",市价!H2619/(INTERCEPT(市价!H$3:H2619,市价!$B$3:$B2619)+SLOPE(市价!H$3:H2619,市价!$B$3:$B2619)*市价!$B2619)-1-IF(排名!H2618=1,参数!$B$4)),"")</f>
        <v>-0.10575186138614923</v>
      </c>
    </row>
    <row r="2620" spans="1:8" x14ac:dyDescent="0.15">
      <c r="A2620" s="6">
        <v>42296</v>
      </c>
      <c r="B2620" s="9">
        <f t="shared" si="40"/>
        <v>-6.9307572316662097E-2</v>
      </c>
      <c r="C2620" s="9">
        <f>IFERROR(IF(市价!C2620="","",市价!C2620/(INTERCEPT(市价!C$3:C2620,市价!$B$3:$B2620)+SLOPE(市价!C$3:C2620,市价!$B$3:$B2620)*市价!$B2620)-1-IF(排名!C2619=1,参数!$B$4)),"")</f>
        <v>-0.14904883985746833</v>
      </c>
      <c r="D2620" s="9" t="str">
        <f>IFERROR(IF(市价!D2620="","",市价!D2620/(INTERCEPT(市价!D$3:D2620,市价!$B$3:$B2620)+SLOPE(市价!D$3:D2620,市价!$B$3:$B2620)*市价!$B2620)-1-IF(排名!D2619=1,参数!$B$4)),"")</f>
        <v/>
      </c>
      <c r="E2620" s="9">
        <f>IFERROR(IF(市价!E2620="","",市价!E2620/(INTERCEPT(市价!E$3:E2620,市价!$B$3:$B2620)+SLOPE(市价!E$3:E2620,市价!$B$3:$B2620)*市价!$B2620)-1-IF(排名!E2619=1,参数!$B$4)),"")</f>
        <v>-5.9478495352240146E-2</v>
      </c>
      <c r="F2620" s="9">
        <f>IFERROR(IF(市价!F2620="","",市价!F2620/(INTERCEPT(市价!F$3:F2620,市价!$B$3:$B2620)+SLOPE(市价!F$3:F2620,市价!$B$3:$B2620)*市价!$B2620)-1-IF(排名!F2619=1,参数!$B$4)),"")</f>
        <v>-8.3119088487752957E-2</v>
      </c>
      <c r="G2620" s="9">
        <f>IFERROR(IF(市价!G2620="","",市价!G2620/(INTERCEPT(市价!G$3:G2620,市价!$B$3:$B2620)+SLOPE(市价!G$3:G2620,市价!$B$3:$B2620)*市价!$B2620)-1-IF(排名!G2619=1,参数!$B$4)),"")</f>
        <v>5.4828813237664864E-2</v>
      </c>
      <c r="H2620" s="9">
        <f>IFERROR(IF(市价!H2620="","",市价!H2620/(INTERCEPT(市价!H$3:H2620,市价!$B$3:$B2620)+SLOPE(市价!H$3:H2620,市价!$B$3:$B2620)*市价!$B2620)-1-IF(排名!H2619=1,参数!$B$4)),"")</f>
        <v>-0.10972025112351391</v>
      </c>
    </row>
    <row r="2621" spans="1:8" x14ac:dyDescent="0.15">
      <c r="A2621" s="6">
        <v>42297</v>
      </c>
      <c r="B2621" s="9">
        <f t="shared" si="40"/>
        <v>-6.9058319329184575E-2</v>
      </c>
      <c r="C2621" s="9">
        <f>IFERROR(IF(市价!C2621="","",市价!C2621/(INTERCEPT(市价!C$3:C2621,市价!$B$3:$B2621)+SLOPE(市价!C$3:C2621,市价!$B$3:$B2621)*市价!$B2621)-1-IF(排名!C2620=1,参数!$B$4)),"")</f>
        <v>-0.14403469425570894</v>
      </c>
      <c r="D2621" s="9" t="str">
        <f>IFERROR(IF(市价!D2621="","",市价!D2621/(INTERCEPT(市价!D$3:D2621,市价!$B$3:$B2621)+SLOPE(市价!D$3:D2621,市价!$B$3:$B2621)*市价!$B2621)-1-IF(排名!D2620=1,参数!$B$4)),"")</f>
        <v/>
      </c>
      <c r="E2621" s="9">
        <f>IFERROR(IF(市价!E2621="","",市价!E2621/(INTERCEPT(市价!E$3:E2621,市价!$B$3:$B2621)+SLOPE(市价!E$3:E2621,市价!$B$3:$B2621)*市价!$B2621)-1-IF(排名!E2620=1,参数!$B$4)),"")</f>
        <v>-5.6864460800986061E-2</v>
      </c>
      <c r="F2621" s="9">
        <f>IFERROR(IF(市价!F2621="","",市价!F2621/(INTERCEPT(市价!F$3:F2621,市价!$B$3:$B2621)+SLOPE(市价!F$3:F2621,市价!$B$3:$B2621)*市价!$B2621)-1-IF(排名!F2620=1,参数!$B$4)),"")</f>
        <v>-8.6674173325865689E-2</v>
      </c>
      <c r="G2621" s="9">
        <f>IFERROR(IF(市价!G2621="","",市价!G2621/(INTERCEPT(市价!G$3:G2621,市价!$B$3:$B2621)+SLOPE(市价!G$3:G2621,市价!$B$3:$B2621)*市价!$B2621)-1-IF(排名!G2620=1,参数!$B$4)),"")</f>
        <v>5.4700522011711383E-2</v>
      </c>
      <c r="H2621" s="9">
        <f>IFERROR(IF(市价!H2621="","",市价!H2621/(INTERCEPT(市价!H$3:H2621,市价!$B$3:$B2621)+SLOPE(市价!H$3:H2621,市价!$B$3:$B2621)*市价!$B2621)-1-IF(排名!H2620=1,参数!$B$4)),"")</f>
        <v>-0.11241879027507362</v>
      </c>
    </row>
    <row r="2622" spans="1:8" x14ac:dyDescent="0.15">
      <c r="A2622" s="6">
        <v>42298</v>
      </c>
      <c r="B2622" s="9">
        <f t="shared" si="40"/>
        <v>-6.7853219004750942E-2</v>
      </c>
      <c r="C2622" s="9">
        <f>IFERROR(IF(市价!C2622="","",市价!C2622/(INTERCEPT(市价!C$3:C2622,市价!$B$3:$B2622)+SLOPE(市价!C$3:C2622,市价!$B$3:$B2622)*市价!$B2622)-1-IF(排名!C2621=1,参数!$B$4)),"")</f>
        <v>-0.14990179817283614</v>
      </c>
      <c r="D2622" s="9" t="str">
        <f>IFERROR(IF(市价!D2622="","",市价!D2622/(INTERCEPT(市价!D$3:D2622,市价!$B$3:$B2622)+SLOPE(市价!D$3:D2622,市价!$B$3:$B2622)*市价!$B2622)-1-IF(排名!D2621=1,参数!$B$4)),"")</f>
        <v/>
      </c>
      <c r="E2622" s="9">
        <f>IFERROR(IF(市价!E2622="","",市价!E2622/(INTERCEPT(市价!E$3:E2622,市价!$B$3:$B2622)+SLOPE(市价!E$3:E2622,市价!$B$3:$B2622)*市价!$B2622)-1-IF(排名!E2621=1,参数!$B$4)),"")</f>
        <v>-5.6428379954153396E-2</v>
      </c>
      <c r="F2622" s="9">
        <f>IFERROR(IF(市价!F2622="","",市价!F2622/(INTERCEPT(市价!F$3:F2622,市价!$B$3:$B2622)+SLOPE(市价!F$3:F2622,市价!$B$3:$B2622)*市价!$B2622)-1-IF(排名!F2621=1,参数!$B$4)),"")</f>
        <v>-6.336154205103639E-2</v>
      </c>
      <c r="G2622" s="9">
        <f>IFERROR(IF(市价!G2622="","",市价!G2622/(INTERCEPT(市价!G$3:G2622,市价!$B$3:$B2622)+SLOPE(市价!G$3:G2622,市价!$B$3:$B2622)*市价!$B2622)-1-IF(排名!G2621=1,参数!$B$4)),"")</f>
        <v>5.8695880546492329E-2</v>
      </c>
      <c r="H2622" s="9">
        <f>IFERROR(IF(市价!H2622="","",市价!H2622/(INTERCEPT(市价!H$3:H2622,市价!$B$3:$B2622)+SLOPE(市价!H$3:H2622,市价!$B$3:$B2622)*市价!$B2622)-1-IF(排名!H2621=1,参数!$B$4)),"")</f>
        <v>-0.12827025539222114</v>
      </c>
    </row>
    <row r="2623" spans="1:8" x14ac:dyDescent="0.15">
      <c r="A2623" s="6">
        <v>42299</v>
      </c>
      <c r="B2623" s="9">
        <f t="shared" si="40"/>
        <v>-6.7050131479316016E-2</v>
      </c>
      <c r="C2623" s="9">
        <f>IFERROR(IF(市价!C2623="","",市价!C2623/(INTERCEPT(市价!C$3:C2623,市价!$B$3:$B2623)+SLOPE(市价!C$3:C2623,市价!$B$3:$B2623)*市价!$B2623)-1-IF(排名!C2622=1,参数!$B$4)),"")</f>
        <v>-0.14613371864008143</v>
      </c>
      <c r="D2623" s="9" t="str">
        <f>IFERROR(IF(市价!D2623="","",市价!D2623/(INTERCEPT(市价!D$3:D2623,市价!$B$3:$B2623)+SLOPE(市价!D$3:D2623,市价!$B$3:$B2623)*市价!$B2623)-1-IF(排名!D2622=1,参数!$B$4)),"")</f>
        <v/>
      </c>
      <c r="E2623" s="9">
        <f>IFERROR(IF(市价!E2623="","",市价!E2623/(INTERCEPT(市价!E$3:E2623,市价!$B$3:$B2623)+SLOPE(市价!E$3:E2623,市价!$B$3:$B2623)*市价!$B2623)-1-IF(排名!E2622=1,参数!$B$4)),"")</f>
        <v>-6.9139827315795155E-2</v>
      </c>
      <c r="F2623" s="9">
        <f>IFERROR(IF(市价!F2623="","",市价!F2623/(INTERCEPT(市价!F$3:F2623,市价!$B$3:$B2623)+SLOPE(市价!F$3:F2623,市价!$B$3:$B2623)*市价!$B2623)-1-IF(排名!F2622=1,参数!$B$4)),"")</f>
        <v>-8.2713090758103403E-2</v>
      </c>
      <c r="G2623" s="9">
        <f>IFERROR(IF(市价!G2623="","",市价!G2623/(INTERCEPT(市价!G$3:G2623,市价!$B$3:$B2623)+SLOPE(市价!G$3:G2623,市价!$B$3:$B2623)*市价!$B2623)-1-IF(排名!G2622=1,参数!$B$4)),"")</f>
        <v>9.6462737854374314E-2</v>
      </c>
      <c r="H2623" s="9">
        <f>IFERROR(IF(市价!H2623="","",市价!H2623/(INTERCEPT(市价!H$3:H2623,市价!$B$3:$B2623)+SLOPE(市价!H$3:H2623,市价!$B$3:$B2623)*市价!$B2623)-1-IF(排名!H2622=1,参数!$B$4)),"")</f>
        <v>-0.13372675853697447</v>
      </c>
    </row>
    <row r="2624" spans="1:8" x14ac:dyDescent="0.15">
      <c r="A2624" s="6">
        <v>42300</v>
      </c>
      <c r="B2624" s="9">
        <f t="shared" si="40"/>
        <v>-6.6176860839754229E-2</v>
      </c>
      <c r="C2624" s="9">
        <f>IFERROR(IF(市价!C2624="","",市价!C2624/(INTERCEPT(市价!C$3:C2624,市价!$B$3:$B2624)+SLOPE(市价!C$3:C2624,市价!$B$3:$B2624)*市价!$B2624)-1-IF(排名!C2623=1,参数!$B$4)),"")</f>
        <v>-0.14344410519493836</v>
      </c>
      <c r="D2624" s="9" t="str">
        <f>IFERROR(IF(市价!D2624="","",市价!D2624/(INTERCEPT(市价!D$3:D2624,市价!$B$3:$B2624)+SLOPE(市价!D$3:D2624,市价!$B$3:$B2624)*市价!$B2624)-1-IF(排名!D2623=1,参数!$B$4)),"")</f>
        <v/>
      </c>
      <c r="E2624" s="9">
        <f>IFERROR(IF(市价!E2624="","",市价!E2624/(INTERCEPT(市价!E$3:E2624,市价!$B$3:$B2624)+SLOPE(市价!E$3:E2624,市价!$B$3:$B2624)*市价!$B2624)-1-IF(排名!E2623=1,参数!$B$4)),"")</f>
        <v>-7.2950593867691094E-2</v>
      </c>
      <c r="F2624" s="9">
        <f>IFERROR(IF(市价!F2624="","",市价!F2624/(INTERCEPT(市价!F$3:F2624,市价!$B$3:$B2624)+SLOPE(市价!F$3:F2624,市价!$B$3:$B2624)*市价!$B2624)-1-IF(排名!F2623=1,参数!$B$4)),"")</f>
        <v>-9.1366169571273415E-2</v>
      </c>
      <c r="G2624" s="9">
        <f>IFERROR(IF(市价!G2624="","",市价!G2624/(INTERCEPT(市价!G$3:G2624,市价!$B$3:$B2624)+SLOPE(市价!G$3:G2624,市价!$B$3:$B2624)*市价!$B2624)-1-IF(排名!G2623=1,参数!$B$4)),"")</f>
        <v>0.11195744880357661</v>
      </c>
      <c r="H2624" s="9">
        <f>IFERROR(IF(市价!H2624="","",市价!H2624/(INTERCEPT(市价!H$3:H2624,市价!$B$3:$B2624)+SLOPE(市价!H$3:H2624,市价!$B$3:$B2624)*市价!$B2624)-1-IF(排名!H2623=1,参数!$B$4)),"")</f>
        <v>-0.1350808843684449</v>
      </c>
    </row>
    <row r="2625" spans="1:8" x14ac:dyDescent="0.15">
      <c r="A2625" s="6">
        <v>42303</v>
      </c>
      <c r="B2625" s="9">
        <f t="shared" si="40"/>
        <v>-5.4569877018656621E-2</v>
      </c>
      <c r="C2625" s="9">
        <f>IFERROR(IF(市价!C2625="","",市价!C2625/(INTERCEPT(市价!C$3:C2625,市价!$B$3:$B2625)+SLOPE(市价!C$3:C2625,市价!$B$3:$B2625)*市价!$B2625)-1-IF(排名!C2624=1,参数!$B$4)),"")</f>
        <v>-0.14156860169589272</v>
      </c>
      <c r="D2625" s="9">
        <f>IFERROR(IF(市价!D2625="","",市价!D2625/(INTERCEPT(市价!D$3:D2625,市价!$B$3:$B2625)+SLOPE(市价!D$3:D2625,市价!$B$3:$B2625)*市价!$B2625)-1-IF(排名!D2624=1,参数!$B$4)),"")</f>
        <v>1.8228559274333644E-3</v>
      </c>
      <c r="E2625" s="9">
        <f>IFERROR(IF(市价!E2625="","",市价!E2625/(INTERCEPT(市价!E$3:E2625,市价!$B$3:$B2625)+SLOPE(市价!E$3:E2625,市价!$B$3:$B2625)*市价!$B2625)-1-IF(排名!E2624=1,参数!$B$4)),"")</f>
        <v>-7.3574158466696016E-2</v>
      </c>
      <c r="F2625" s="9">
        <f>IFERROR(IF(市价!F2625="","",市价!F2625/(INTERCEPT(市价!F$3:F2625,市价!$B$3:$B2625)+SLOPE(市价!F$3:F2625,市价!$B$3:$B2625)*市价!$B2625)-1-IF(排名!F2624=1,参数!$B$4)),"")</f>
        <v>-9.2531278473689693E-2</v>
      </c>
      <c r="G2625" s="9">
        <f>IFERROR(IF(市价!G2625="","",市价!G2625/(INTERCEPT(市价!G$3:G2625,市价!$B$3:$B2625)+SLOPE(市价!G$3:G2625,市价!$B$3:$B2625)*市价!$B2625)-1-IF(排名!G2624=1,参数!$B$4)),"")</f>
        <v>0.11370143037358238</v>
      </c>
      <c r="H2625" s="9">
        <f>IFERROR(IF(市价!H2625="","",市价!H2625/(INTERCEPT(市价!H$3:H2625,市价!$B$3:$B2625)+SLOPE(市价!H$3:H2625,市价!$B$3:$B2625)*市价!$B2625)-1-IF(排名!H2624=1,参数!$B$4)),"")</f>
        <v>-0.13526950977667707</v>
      </c>
    </row>
    <row r="2626" spans="1:8" x14ac:dyDescent="0.15">
      <c r="A2626" s="6">
        <v>42304</v>
      </c>
      <c r="B2626" s="9">
        <f t="shared" si="40"/>
        <v>-5.465930207790707E-2</v>
      </c>
      <c r="C2626" s="9">
        <f>IFERROR(IF(市价!C2626="","",市价!C2626/(INTERCEPT(市价!C$3:C2626,市价!$B$3:$B2626)+SLOPE(市价!C$3:C2626,市价!$B$3:$B2626)*市价!$B2626)-1-IF(排名!C2625=1,参数!$B$4)),"")</f>
        <v>-0.15097880329644345</v>
      </c>
      <c r="D2626" s="9">
        <f>IFERROR(IF(市价!D2626="","",市价!D2626/(INTERCEPT(市价!D$3:D2626,市价!$B$3:$B2626)+SLOPE(市价!D$3:D2626,市价!$B$3:$B2626)*市价!$B2626)-1-IF(排名!D2625=1,参数!$B$4)),"")</f>
        <v>1.0792029455861885E-2</v>
      </c>
      <c r="E2626" s="9">
        <f>IFERROR(IF(市价!E2626="","",市价!E2626/(INTERCEPT(市价!E$3:E2626,市价!$B$3:$B2626)+SLOPE(市价!E$3:E2626,市价!$B$3:$B2626)*市价!$B2626)-1-IF(排名!E2625=1,参数!$B$4)),"")</f>
        <v>-7.1073928758715987E-2</v>
      </c>
      <c r="F2626" s="9">
        <f>IFERROR(IF(市价!F2626="","",市价!F2626/(INTERCEPT(市价!F$3:F2626,市价!$B$3:$B2626)+SLOPE(市价!F$3:F2626,市价!$B$3:$B2626)*市价!$B2626)-1-IF(排名!F2625=1,参数!$B$4)),"")</f>
        <v>-9.2731485271954295E-2</v>
      </c>
      <c r="G2626" s="9">
        <f>IFERROR(IF(市价!G2626="","",市价!G2626/(INTERCEPT(市价!G$3:G2626,市价!$B$3:$B2626)+SLOPE(市价!G$3:G2626,市价!$B$3:$B2626)*市价!$B2626)-1-IF(排名!G2625=1,参数!$B$4)),"")</f>
        <v>0.1057665589993535</v>
      </c>
      <c r="H2626" s="9">
        <f>IFERROR(IF(市价!H2626="","",市价!H2626/(INTERCEPT(市价!H$3:H2626,市价!$B$3:$B2626)+SLOPE(市价!H$3:H2626,市价!$B$3:$B2626)*市价!$B2626)-1-IF(排名!H2625=1,参数!$B$4)),"")</f>
        <v>-0.12973018359554411</v>
      </c>
    </row>
    <row r="2627" spans="1:8" x14ac:dyDescent="0.15">
      <c r="A2627" s="6">
        <v>42305</v>
      </c>
      <c r="B2627" s="9">
        <f t="shared" si="40"/>
        <v>-5.5211271440514888E-2</v>
      </c>
      <c r="C2627" s="9">
        <f>IFERROR(IF(市价!C2627="","",市价!C2627/(INTERCEPT(市价!C$3:C2627,市价!$B$3:$B2627)+SLOPE(市价!C$3:C2627,市价!$B$3:$B2627)*市价!$B2627)-1-IF(排名!C2626=1,参数!$B$4)),"")</f>
        <v>-0.14856554332518238</v>
      </c>
      <c r="D2627" s="9">
        <f>IFERROR(IF(市价!D2627="","",市价!D2627/(INTERCEPT(市价!D$3:D2627,市价!$B$3:$B2627)+SLOPE(市价!D$3:D2627,市价!$B$3:$B2627)*市价!$B2627)-1-IF(排名!D2626=1,参数!$B$4)),"")</f>
        <v>1.856880524690685E-2</v>
      </c>
      <c r="E2627" s="9">
        <f>IFERROR(IF(市价!E2627="","",市价!E2627/(INTERCEPT(市价!E$3:E2627,市价!$B$3:$B2627)+SLOPE(市价!E$3:E2627,市价!$B$3:$B2627)*市价!$B2627)-1-IF(排名!E2626=1,参数!$B$4)),"")</f>
        <v>-7.410041930886635E-2</v>
      </c>
      <c r="F2627" s="9">
        <f>IFERROR(IF(市价!F2627="","",市价!F2627/(INTERCEPT(市价!F$3:F2627,市价!$B$3:$B2627)+SLOPE(市价!F$3:F2627,市价!$B$3:$B2627)*市价!$B2627)-1-IF(排名!F2626=1,参数!$B$4)),"")</f>
        <v>-9.0294506729524215E-2</v>
      </c>
      <c r="G2627" s="9">
        <f>IFERROR(IF(市价!G2627="","",市价!G2627/(INTERCEPT(市价!G$3:G2627,市价!$B$3:$B2627)+SLOPE(市价!G$3:G2627,市价!$B$3:$B2627)*市价!$B2627)-1-IF(排名!G2626=1,参数!$B$4)),"")</f>
        <v>8.8146054164719656E-2</v>
      </c>
      <c r="H2627" s="9">
        <f>IFERROR(IF(市价!H2627="","",市价!H2627/(INTERCEPT(市价!H$3:H2627,市价!$B$3:$B2627)+SLOPE(市价!H$3:H2627,市价!$B$3:$B2627)*市价!$B2627)-1-IF(排名!H2626=1,参数!$B$4)),"")</f>
        <v>-0.12502201869114293</v>
      </c>
    </row>
    <row r="2628" spans="1:8" x14ac:dyDescent="0.15">
      <c r="A2628" s="6">
        <v>42306</v>
      </c>
      <c r="B2628" s="9">
        <f t="shared" ref="B2628:B2691" si="41">AVERAGE(C2628:H2628)</f>
        <v>-5.4266842288941762E-2</v>
      </c>
      <c r="C2628" s="9">
        <f>IFERROR(IF(市价!C2628="","",市价!C2628/(INTERCEPT(市价!C$3:C2628,市价!$B$3:$B2628)+SLOPE(市价!C$3:C2628,市价!$B$3:$B2628)*市价!$B2628)-1-IF(排名!C2627=1,参数!$B$4)),"")</f>
        <v>-0.15591403759560721</v>
      </c>
      <c r="D2628" s="9">
        <f>IFERROR(IF(市价!D2628="","",市价!D2628/(INTERCEPT(市价!D$3:D2628,市价!$B$3:$B2628)+SLOPE(市价!D$3:D2628,市价!$B$3:$B2628)*市价!$B2628)-1-IF(排名!D2627=1,参数!$B$4)),"")</f>
        <v>3.2394757910273242E-2</v>
      </c>
      <c r="E2628" s="9">
        <f>IFERROR(IF(市价!E2628="","",市价!E2628/(INTERCEPT(市价!E$3:E2628,市价!$B$3:$B2628)+SLOPE(市价!E$3:E2628,市价!$B$3:$B2628)*市价!$B2628)-1-IF(排名!E2627=1,参数!$B$4)),"")</f>
        <v>-7.5410587752670843E-2</v>
      </c>
      <c r="F2628" s="9">
        <f>IFERROR(IF(市价!F2628="","",市价!F2628/(INTERCEPT(市价!F$3:F2628,市价!$B$3:$B2628)+SLOPE(市价!F$3:F2628,市价!$B$3:$B2628)*市价!$B2628)-1-IF(排名!F2627=1,参数!$B$4)),"")</f>
        <v>-9.9499210260967086E-2</v>
      </c>
      <c r="G2628" s="9">
        <f>IFERROR(IF(市价!G2628="","",市价!G2628/(INTERCEPT(市价!G$3:G2628,市价!$B$3:$B2628)+SLOPE(市价!G$3:G2628,市价!$B$3:$B2628)*市价!$B2628)-1-IF(排名!G2627=1,参数!$B$4)),"")</f>
        <v>0.10166835177031475</v>
      </c>
      <c r="H2628" s="9">
        <f>IFERROR(IF(市价!H2628="","",市价!H2628/(INTERCEPT(市价!H$3:H2628,市价!$B$3:$B2628)+SLOPE(市价!H$3:H2628,市价!$B$3:$B2628)*市价!$B2628)-1-IF(排名!H2627=1,参数!$B$4)),"")</f>
        <v>-0.12884032780499344</v>
      </c>
    </row>
    <row r="2629" spans="1:8" x14ac:dyDescent="0.15">
      <c r="A2629" s="6">
        <v>42307</v>
      </c>
      <c r="B2629" s="9">
        <f t="shared" si="41"/>
        <v>-5.4394518576689865E-2</v>
      </c>
      <c r="C2629" s="9">
        <f>IFERROR(IF(市价!C2629="","",市价!C2629/(INTERCEPT(市价!C$3:C2629,市价!$B$3:$B2629)+SLOPE(市价!C$3:C2629,市价!$B$3:$B2629)*市价!$B2629)-1-IF(排名!C2628=1,参数!$B$4)),"")</f>
        <v>-0.14527337566690549</v>
      </c>
      <c r="D2629" s="9">
        <f>IFERROR(IF(市价!D2629="","",市价!D2629/(INTERCEPT(市价!D$3:D2629,市价!$B$3:$B2629)+SLOPE(市价!D$3:D2629,市价!$B$3:$B2629)*市价!$B2629)-1-IF(排名!D2628=1,参数!$B$4)),"")</f>
        <v>1.425266756230692E-2</v>
      </c>
      <c r="E2629" s="9">
        <f>IFERROR(IF(市价!E2629="","",市价!E2629/(INTERCEPT(市价!E$3:E2629,市价!$B$3:$B2629)+SLOPE(市价!E$3:E2629,市价!$B$3:$B2629)*市价!$B2629)-1-IF(排名!E2628=1,参数!$B$4)),"")</f>
        <v>-7.7517355082134753E-2</v>
      </c>
      <c r="F2629" s="9">
        <f>IFERROR(IF(市价!F2629="","",市价!F2629/(INTERCEPT(市价!F$3:F2629,市价!$B$3:$B2629)+SLOPE(市价!F$3:F2629,市价!$B$3:$B2629)*市价!$B2629)-1-IF(排名!F2628=1,参数!$B$4)),"")</f>
        <v>-0.10220797663375014</v>
      </c>
      <c r="G2629" s="9">
        <f>IFERROR(IF(市价!G2629="","",市价!G2629/(INTERCEPT(市价!G$3:G2629,市价!$B$3:$B2629)+SLOPE(市价!G$3:G2629,市价!$B$3:$B2629)*市价!$B2629)-1-IF(排名!G2628=1,参数!$B$4)),"")</f>
        <v>0.10615483379965407</v>
      </c>
      <c r="H2629" s="9">
        <f>IFERROR(IF(市价!H2629="","",市价!H2629/(INTERCEPT(市价!H$3:H2629,市价!$B$3:$B2629)+SLOPE(市价!H$3:H2629,市价!$B$3:$B2629)*市价!$B2629)-1-IF(排名!H2628=1,参数!$B$4)),"")</f>
        <v>-0.12177590543930983</v>
      </c>
    </row>
    <row r="2630" spans="1:8" x14ac:dyDescent="0.15">
      <c r="A2630" s="6">
        <v>42310</v>
      </c>
      <c r="B2630" s="9">
        <f t="shared" si="41"/>
        <v>-5.4511999269958811E-2</v>
      </c>
      <c r="C2630" s="9">
        <f>IFERROR(IF(市价!C2630="","",市价!C2630/(INTERCEPT(市价!C$3:C2630,市价!$B$3:$B2630)+SLOPE(市价!C$3:C2630,市价!$B$3:$B2630)*市价!$B2630)-1-IF(排名!C2629=1,参数!$B$4)),"")</f>
        <v>-0.15241908765033954</v>
      </c>
      <c r="D2630" s="9">
        <f>IFERROR(IF(市价!D2630="","",市价!D2630/(INTERCEPT(市价!D$3:D2630,市价!$B$3:$B2630)+SLOPE(市价!D$3:D2630,市价!$B$3:$B2630)*市价!$B2630)-1-IF(排名!D2629=1,参数!$B$4)),"")</f>
        <v>2.5818869229634833E-2</v>
      </c>
      <c r="E2630" s="9">
        <f>IFERROR(IF(市价!E2630="","",市价!E2630/(INTERCEPT(市价!E$3:E2630,市价!$B$3:$B2630)+SLOPE(市价!E$3:E2630,市价!$B$3:$B2630)*市价!$B2630)-1-IF(排名!E2629=1,参数!$B$4)),"")</f>
        <v>-7.6325329719880264E-2</v>
      </c>
      <c r="F2630" s="9">
        <f>IFERROR(IF(市价!F2630="","",市价!F2630/(INTERCEPT(市价!F$3:F2630,市价!$B$3:$B2630)+SLOPE(市价!F$3:F2630,市价!$B$3:$B2630)*市价!$B2630)-1-IF(排名!F2629=1,参数!$B$4)),"")</f>
        <v>-0.10025895093269133</v>
      </c>
      <c r="G2630" s="9">
        <f>IFERROR(IF(市价!G2630="","",市价!G2630/(INTERCEPT(市价!G$3:G2630,市价!$B$3:$B2630)+SLOPE(市价!G$3:G2630,市价!$B$3:$B2630)*市价!$B2630)-1-IF(排名!G2629=1,参数!$B$4)),"")</f>
        <v>9.7932995738124085E-2</v>
      </c>
      <c r="H2630" s="9">
        <f>IFERROR(IF(市价!H2630="","",市价!H2630/(INTERCEPT(市价!H$3:H2630,市价!$B$3:$B2630)+SLOPE(市价!H$3:H2630,市价!$B$3:$B2630)*市价!$B2630)-1-IF(排名!H2629=1,参数!$B$4)),"")</f>
        <v>-0.12182049228460068</v>
      </c>
    </row>
    <row r="2631" spans="1:8" x14ac:dyDescent="0.15">
      <c r="A2631" s="6">
        <v>42311</v>
      </c>
      <c r="B2631" s="9">
        <f t="shared" si="41"/>
        <v>-5.5166851803792681E-2</v>
      </c>
      <c r="C2631" s="9">
        <f>IFERROR(IF(市价!C2631="","",市价!C2631/(INTERCEPT(市价!C$3:C2631,市价!$B$3:$B2631)+SLOPE(市价!C$3:C2631,市价!$B$3:$B2631)*市价!$B2631)-1-IF(排名!C2630=1,参数!$B$4)),"")</f>
        <v>-0.14266712449016497</v>
      </c>
      <c r="D2631" s="9">
        <f>IFERROR(IF(市价!D2631="","",市价!D2631/(INTERCEPT(市价!D$3:D2631,市价!$B$3:$B2631)+SLOPE(市价!D$3:D2631,市价!$B$3:$B2631)*市价!$B2631)-1-IF(排名!D2630=1,参数!$B$4)),"")</f>
        <v>3.3265705597881334E-2</v>
      </c>
      <c r="E2631" s="9">
        <f>IFERROR(IF(市价!E2631="","",市价!E2631/(INTERCEPT(市价!E$3:E2631,市价!$B$3:$B2631)+SLOPE(市价!E$3:E2631,市价!$B$3:$B2631)*市价!$B2631)-1-IF(排名!E2630=1,参数!$B$4)),"")</f>
        <v>-8.0123286662344584E-2</v>
      </c>
      <c r="F2631" s="9">
        <f>IFERROR(IF(市价!F2631="","",市价!F2631/(INTERCEPT(市价!F$3:F2631,市价!$B$3:$B2631)+SLOPE(市价!F$3:F2631,市价!$B$3:$B2631)*市价!$B2631)-1-IF(排名!F2630=1,参数!$B$4)),"")</f>
        <v>-9.5213658502798171E-2</v>
      </c>
      <c r="G2631" s="9">
        <f>IFERROR(IF(市价!G2631="","",市价!G2631/(INTERCEPT(市价!G$3:G2631,市价!$B$3:$B2631)+SLOPE(市价!G$3:G2631,市价!$B$3:$B2631)*市价!$B2631)-1-IF(排名!G2630=1,参数!$B$4)),"")</f>
        <v>7.443467678090232E-2</v>
      </c>
      <c r="H2631" s="9">
        <f>IFERROR(IF(市价!H2631="","",市价!H2631/(INTERCEPT(市价!H$3:H2631,市价!$B$3:$B2631)+SLOPE(市价!H$3:H2631,市价!$B$3:$B2631)*市价!$B2631)-1-IF(排名!H2630=1,参数!$B$4)),"")</f>
        <v>-0.12069742354623203</v>
      </c>
    </row>
    <row r="2632" spans="1:8" x14ac:dyDescent="0.15">
      <c r="A2632" s="6">
        <v>42312</v>
      </c>
      <c r="B2632" s="9">
        <f t="shared" si="41"/>
        <v>-5.3619171676621724E-2</v>
      </c>
      <c r="C2632" s="9">
        <f>IFERROR(IF(市价!C2632="","",市价!C2632/(INTERCEPT(市价!C$3:C2632,市价!$B$3:$B2632)+SLOPE(市价!C$3:C2632,市价!$B$3:$B2632)*市价!$B2632)-1-IF(排名!C2631=1,参数!$B$4)),"")</f>
        <v>-0.12373824840186666</v>
      </c>
      <c r="D2632" s="9">
        <f>IFERROR(IF(市价!D2632="","",市价!D2632/(INTERCEPT(市价!D$3:D2632,市价!$B$3:$B2632)+SLOPE(市价!D$3:D2632,市价!$B$3:$B2632)*市价!$B2632)-1-IF(排名!D2631=1,参数!$B$4)),"")</f>
        <v>1.3912796424893736E-2</v>
      </c>
      <c r="E2632" s="9">
        <f>IFERROR(IF(市价!E2632="","",市价!E2632/(INTERCEPT(市价!E$3:E2632,市价!$B$3:$B2632)+SLOPE(市价!E$3:E2632,市价!$B$3:$B2632)*市价!$B2632)-1-IF(排名!E2631=1,参数!$B$4)),"")</f>
        <v>-8.2897730936603353E-2</v>
      </c>
      <c r="F2632" s="9">
        <f>IFERROR(IF(市价!F2632="","",市价!F2632/(INTERCEPT(市价!F$3:F2632,市价!$B$3:$B2632)+SLOPE(市价!F$3:F2632,市价!$B$3:$B2632)*市价!$B2632)-1-IF(排名!F2631=1,参数!$B$4)),"")</f>
        <v>-0.11139544544622815</v>
      </c>
      <c r="G2632" s="9">
        <f>IFERROR(IF(市价!G2632="","",市价!G2632/(INTERCEPT(市价!G$3:G2632,市价!$B$3:$B2632)+SLOPE(市价!G$3:G2632,市价!$B$3:$B2632)*市价!$B2632)-1-IF(排名!G2631=1,参数!$B$4)),"")</f>
        <v>0.10565412610438973</v>
      </c>
      <c r="H2632" s="9">
        <f>IFERROR(IF(市价!H2632="","",市价!H2632/(INTERCEPT(市价!H$3:H2632,市价!$B$3:$B2632)+SLOPE(市价!H$3:H2632,市价!$B$3:$B2632)*市价!$B2632)-1-IF(排名!H2631=1,参数!$B$4)),"")</f>
        <v>-0.12325052780431567</v>
      </c>
    </row>
    <row r="2633" spans="1:8" x14ac:dyDescent="0.15">
      <c r="A2633" s="6">
        <v>42313</v>
      </c>
      <c r="B2633" s="9">
        <f t="shared" si="41"/>
        <v>-5.1050525426368974E-2</v>
      </c>
      <c r="C2633" s="9">
        <f>IFERROR(IF(市价!C2633="","",市价!C2633/(INTERCEPT(市价!C$3:C2633,市价!$B$3:$B2633)+SLOPE(市价!C$3:C2633,市价!$B$3:$B2633)*市价!$B2633)-1-IF(排名!C2632=1,参数!$B$4)),"")</f>
        <v>-0.11458280694646128</v>
      </c>
      <c r="D2633" s="9">
        <f>IFERROR(IF(市价!D2633="","",市价!D2633/(INTERCEPT(市价!D$3:D2633,市价!$B$3:$B2633)+SLOPE(市价!D$3:D2633,市价!$B$3:$B2633)*市价!$B2633)-1-IF(排名!D2632=1,参数!$B$4)),"")</f>
        <v>2.8168312741159163E-2</v>
      </c>
      <c r="E2633" s="9">
        <f>IFERROR(IF(市价!E2633="","",市价!E2633/(INTERCEPT(市价!E$3:E2633,市价!$B$3:$B2633)+SLOPE(市价!E$3:E2633,市价!$B$3:$B2633)*市价!$B2633)-1-IF(排名!E2632=1,参数!$B$4)),"")</f>
        <v>-9.10585156820648E-2</v>
      </c>
      <c r="F2633" s="9">
        <f>IFERROR(IF(市价!F2633="","",市价!F2633/(INTERCEPT(市价!F$3:F2633,市价!$B$3:$B2633)+SLOPE(市价!F$3:F2633,市价!$B$3:$B2633)*市价!$B2633)-1-IF(排名!F2632=1,参数!$B$4)),"")</f>
        <v>-0.13085498064243972</v>
      </c>
      <c r="G2633" s="9">
        <f>IFERROR(IF(市价!G2633="","",市价!G2633/(INTERCEPT(市价!G$3:G2633,市价!$B$3:$B2633)+SLOPE(市价!G$3:G2633,市价!$B$3:$B2633)*市价!$B2633)-1-IF(排名!G2632=1,参数!$B$4)),"")</f>
        <v>0.13204824898975787</v>
      </c>
      <c r="H2633" s="9">
        <f>IFERROR(IF(市价!H2633="","",市价!H2633/(INTERCEPT(市价!H$3:H2633,市价!$B$3:$B2633)+SLOPE(市价!H$3:H2633,市价!$B$3:$B2633)*市价!$B2633)-1-IF(排名!H2632=1,参数!$B$4)),"")</f>
        <v>-0.13002341101816506</v>
      </c>
    </row>
    <row r="2634" spans="1:8" x14ac:dyDescent="0.15">
      <c r="A2634" s="6">
        <v>42314</v>
      </c>
      <c r="B2634" s="9">
        <f t="shared" si="41"/>
        <v>-5.0916199596314382E-2</v>
      </c>
      <c r="C2634" s="9">
        <f>IFERROR(IF(市价!C2634="","",市价!C2634/(INTERCEPT(市价!C$3:C2634,市价!$B$3:$B2634)+SLOPE(市价!C$3:C2634,市价!$B$3:$B2634)*市价!$B2634)-1-IF(排名!C2633=1,参数!$B$4)),"")</f>
        <v>-0.10938364525008604</v>
      </c>
      <c r="D2634" s="9">
        <f>IFERROR(IF(市价!D2634="","",市价!D2634/(INTERCEPT(市价!D$3:D2634,市价!$B$3:$B2634)+SLOPE(市价!D$3:D2634,市价!$B$3:$B2634)*市价!$B2634)-1-IF(排名!D2633=1,参数!$B$4)),"")</f>
        <v>2.7319341365502403E-2</v>
      </c>
      <c r="E2634" s="9">
        <f>IFERROR(IF(市价!E2634="","",市价!E2634/(INTERCEPT(市价!E$3:E2634,市价!$B$3:$B2634)+SLOPE(市价!E$3:E2634,市价!$B$3:$B2634)*市价!$B2634)-1-IF(排名!E2633=1,参数!$B$4)),"")</f>
        <v>-7.7703008563085763E-2</v>
      </c>
      <c r="F2634" s="9">
        <f>IFERROR(IF(市价!F2634="","",市价!F2634/(INTERCEPT(市价!F$3:F2634,市价!$B$3:$B2634)+SLOPE(市价!F$3:F2634,市价!$B$3:$B2634)*市价!$B2634)-1-IF(排名!F2633=1,参数!$B$4)),"")</f>
        <v>-0.13645305902515104</v>
      </c>
      <c r="G2634" s="9">
        <f>IFERROR(IF(市价!G2634="","",市价!G2634/(INTERCEPT(市价!G$3:G2634,市价!$B$3:$B2634)+SLOPE(市价!G$3:G2634,市价!$B$3:$B2634)*市价!$B2634)-1-IF(排名!G2633=1,参数!$B$4)),"")</f>
        <v>0.12267968120030215</v>
      </c>
      <c r="H2634" s="9">
        <f>IFERROR(IF(市价!H2634="","",市价!H2634/(INTERCEPT(市价!H$3:H2634,市价!$B$3:$B2634)+SLOPE(市价!H$3:H2634,市价!$B$3:$B2634)*市价!$B2634)-1-IF(排名!H2633=1,参数!$B$4)),"")</f>
        <v>-0.13195650730536801</v>
      </c>
    </row>
    <row r="2635" spans="1:8" x14ac:dyDescent="0.15">
      <c r="A2635" s="6">
        <v>42317</v>
      </c>
      <c r="B2635" s="9">
        <f t="shared" si="41"/>
        <v>-5.1250988052648293E-2</v>
      </c>
      <c r="C2635" s="9">
        <f>IFERROR(IF(市价!C2635="","",市价!C2635/(INTERCEPT(市价!C$3:C2635,市价!$B$3:$B2635)+SLOPE(市价!C$3:C2635,市价!$B$3:$B2635)*市价!$B2635)-1-IF(排名!C2634=1,参数!$B$4)),"")</f>
        <v>-5.3447199785437216E-2</v>
      </c>
      <c r="D2635" s="9">
        <f>IFERROR(IF(市价!D2635="","",市价!D2635/(INTERCEPT(市价!D$3:D2635,市价!$B$3:$B2635)+SLOPE(市价!D$3:D2635,市价!$B$3:$B2635)*市价!$B2635)-1-IF(排名!D2634=1,参数!$B$4)),"")</f>
        <v>4.6305704824061156E-3</v>
      </c>
      <c r="E2635" s="9">
        <f>IFERROR(IF(市价!E2635="","",市价!E2635/(INTERCEPT(市价!E$3:E2635,市价!$B$3:$B2635)+SLOPE(市价!E$3:E2635,市价!$B$3:$B2635)*市价!$B2635)-1-IF(排名!E2634=1,参数!$B$4)),"")</f>
        <v>-8.3435746431618885E-2</v>
      </c>
      <c r="F2635" s="9">
        <f>IFERROR(IF(市价!F2635="","",市价!F2635/(INTERCEPT(市价!F$3:F2635,市价!$B$3:$B2635)+SLOPE(市价!F$3:F2635,市价!$B$3:$B2635)*市价!$B2635)-1-IF(排名!F2634=1,参数!$B$4)),"")</f>
        <v>-0.14719642908717404</v>
      </c>
      <c r="G2635" s="9">
        <f>IFERROR(IF(市价!G2635="","",市价!G2635/(INTERCEPT(市价!G$3:G2635,市价!$B$3:$B2635)+SLOPE(市价!G$3:G2635,市价!$B$3:$B2635)*市价!$B2635)-1-IF(排名!G2634=1,参数!$B$4)),"")</f>
        <v>0.10529001219119327</v>
      </c>
      <c r="H2635" s="9">
        <f>IFERROR(IF(市价!H2635="","",市价!H2635/(INTERCEPT(市价!H$3:H2635,市价!$B$3:$B2635)+SLOPE(市价!H$3:H2635,市价!$B$3:$B2635)*市价!$B2635)-1-IF(排名!H2634=1,参数!$B$4)),"")</f>
        <v>-0.13334713568525902</v>
      </c>
    </row>
    <row r="2636" spans="1:8" x14ac:dyDescent="0.15">
      <c r="A2636" s="6">
        <v>42318</v>
      </c>
      <c r="B2636" s="9">
        <f t="shared" si="41"/>
        <v>-5.1447744165017052E-2</v>
      </c>
      <c r="C2636" s="9">
        <f>IFERROR(IF(市价!C2636="","",市价!C2636/(INTERCEPT(市价!C$3:C2636,市价!$B$3:$B2636)+SLOPE(市价!C$3:C2636,市价!$B$3:$B2636)*市价!$B2636)-1-IF(排名!C2635=1,参数!$B$4)),"")</f>
        <v>-7.0101069373329161E-2</v>
      </c>
      <c r="D2636" s="9">
        <f>IFERROR(IF(市价!D2636="","",市价!D2636/(INTERCEPT(市价!D$3:D2636,市价!$B$3:$B2636)+SLOPE(市价!D$3:D2636,市价!$B$3:$B2636)*市价!$B2636)-1-IF(排名!D2635=1,参数!$B$4)),"")</f>
        <v>2.7869788696556652E-2</v>
      </c>
      <c r="E2636" s="9">
        <f>IFERROR(IF(市价!E2636="","",市价!E2636/(INTERCEPT(市价!E$3:E2636,市价!$B$3:$B2636)+SLOPE(市价!E$3:E2636,市价!$B$3:$B2636)*市价!$B2636)-1-IF(排名!E2635=1,参数!$B$4)),"")</f>
        <v>-8.4524733775219962E-2</v>
      </c>
      <c r="F2636" s="9">
        <f>IFERROR(IF(市价!F2636="","",市价!F2636/(INTERCEPT(市价!F$3:F2636,市价!$B$3:$B2636)+SLOPE(市价!F$3:F2636,市价!$B$3:$B2636)*市价!$B2636)-1-IF(排名!F2635=1,参数!$B$4)),"")</f>
        <v>-0.1459927216251812</v>
      </c>
      <c r="G2636" s="9">
        <f>IFERROR(IF(市价!G2636="","",市价!G2636/(INTERCEPT(市价!G$3:G2636,市价!$B$3:$B2636)+SLOPE(市价!G$3:G2636,市价!$B$3:$B2636)*市价!$B2636)-1-IF(排名!G2635=1,参数!$B$4)),"")</f>
        <v>9.472225594899375E-2</v>
      </c>
      <c r="H2636" s="9">
        <f>IFERROR(IF(市价!H2636="","",市价!H2636/(INTERCEPT(市价!H$3:H2636,市价!$B$3:$B2636)+SLOPE(市价!H$3:H2636,市价!$B$3:$B2636)*市价!$B2636)-1-IF(排名!H2635=1,参数!$B$4)),"")</f>
        <v>-0.13065998486192243</v>
      </c>
    </row>
    <row r="2637" spans="1:8" x14ac:dyDescent="0.15">
      <c r="A2637" s="6">
        <v>42319</v>
      </c>
      <c r="B2637" s="9">
        <f t="shared" si="41"/>
        <v>-5.2231958924091715E-2</v>
      </c>
      <c r="C2637" s="9">
        <f>IFERROR(IF(市价!C2637="","",市价!C2637/(INTERCEPT(市价!C$3:C2637,市价!$B$3:$B2637)+SLOPE(市价!C$3:C2637,市价!$B$3:$B2637)*市价!$B2637)-1-IF(排名!C2636=1,参数!$B$4)),"")</f>
        <v>-7.1234273424349737E-2</v>
      </c>
      <c r="D2637" s="9">
        <f>IFERROR(IF(市价!D2637="","",市价!D2637/(INTERCEPT(市价!D$3:D2637,市价!$B$3:$B2637)+SLOPE(市价!D$3:D2637,市价!$B$3:$B2637)*市价!$B2637)-1-IF(排名!D2636=1,参数!$B$4)),"")</f>
        <v>1.2270547725881542E-2</v>
      </c>
      <c r="E2637" s="9">
        <f>IFERROR(IF(市价!E2637="","",市价!E2637/(INTERCEPT(市价!E$3:E2637,市价!$B$3:$B2637)+SLOPE(市价!E$3:E2637,市价!$B$3:$B2637)*市价!$B2637)-1-IF(排名!E2636=1,参数!$B$4)),"")</f>
        <v>-8.0258480294431056E-2</v>
      </c>
      <c r="F2637" s="9">
        <f>IFERROR(IF(市价!F2637="","",市价!F2637/(INTERCEPT(市价!F$3:F2637,市价!$B$3:$B2637)+SLOPE(市价!F$3:F2637,市价!$B$3:$B2637)*市价!$B2637)-1-IF(排名!F2636=1,参数!$B$4)),"")</f>
        <v>-0.14180416769805607</v>
      </c>
      <c r="G2637" s="9">
        <f>IFERROR(IF(市价!G2637="","",市价!G2637/(INTERCEPT(市价!G$3:G2637,市价!$B$3:$B2637)+SLOPE(市价!G$3:G2637,市价!$B$3:$B2637)*市价!$B2637)-1-IF(排名!G2636=1,参数!$B$4)),"")</f>
        <v>9.3299690619903286E-2</v>
      </c>
      <c r="H2637" s="9">
        <f>IFERROR(IF(市价!H2637="","",市价!H2637/(INTERCEPT(市价!H$3:H2637,市价!$B$3:$B2637)+SLOPE(市价!H$3:H2637,市价!$B$3:$B2637)*市价!$B2637)-1-IF(排名!H2636=1,参数!$B$4)),"")</f>
        <v>-0.12566507047349829</v>
      </c>
    </row>
    <row r="2638" spans="1:8" x14ac:dyDescent="0.15">
      <c r="A2638" s="6">
        <v>42320</v>
      </c>
      <c r="B2638" s="9">
        <f t="shared" si="41"/>
        <v>-5.2342301066186259E-2</v>
      </c>
      <c r="C2638" s="9">
        <f>IFERROR(IF(市价!C2638="","",市价!C2638/(INTERCEPT(市价!C$3:C2638,市价!$B$3:$B2638)+SLOPE(市价!C$3:C2638,市价!$B$3:$B2638)*市价!$B2638)-1-IF(排名!C2637=1,参数!$B$4)),"")</f>
        <v>-7.0675255110590696E-2</v>
      </c>
      <c r="D2638" s="9">
        <f>IFERROR(IF(市价!D2638="","",市价!D2638/(INTERCEPT(市价!D$3:D2638,市价!$B$3:$B2638)+SLOPE(市价!D$3:D2638,市价!$B$3:$B2638)*市价!$B2638)-1-IF(排名!D2637=1,参数!$B$4)),"")</f>
        <v>1.2955150338089805E-3</v>
      </c>
      <c r="E2638" s="9">
        <f>IFERROR(IF(市价!E2638="","",市价!E2638/(INTERCEPT(市价!E$3:E2638,市价!$B$3:$B2638)+SLOPE(市价!E$3:E2638,市价!$B$3:$B2638)*市价!$B2638)-1-IF(排名!E2637=1,参数!$B$4)),"")</f>
        <v>-8.5528601959875328E-2</v>
      </c>
      <c r="F2638" s="9">
        <f>IFERROR(IF(市价!F2638="","",市价!F2638/(INTERCEPT(市价!F$3:F2638,市价!$B$3:$B2638)+SLOPE(市价!F$3:F2638,市价!$B$3:$B2638)*市价!$B2638)-1-IF(排名!F2637=1,参数!$B$4)),"")</f>
        <v>-0.13468918834650359</v>
      </c>
      <c r="G2638" s="9">
        <f>IFERROR(IF(市价!G2638="","",市价!G2638/(INTERCEPT(市价!G$3:G2638,市价!$B$3:$B2638)+SLOPE(市价!G$3:G2638,市价!$B$3:$B2638)*市价!$B2638)-1-IF(排名!G2637=1,参数!$B$4)),"")</f>
        <v>0.10259348504145072</v>
      </c>
      <c r="H2638" s="9">
        <f>IFERROR(IF(市价!H2638="","",市价!H2638/(INTERCEPT(市价!H$3:H2638,市价!$B$3:$B2638)+SLOPE(市价!H$3:H2638,市价!$B$3:$B2638)*市价!$B2638)-1-IF(排名!H2637=1,参数!$B$4)),"")</f>
        <v>-0.12704976105540766</v>
      </c>
    </row>
    <row r="2639" spans="1:8" x14ac:dyDescent="0.15">
      <c r="A2639" s="6">
        <v>42321</v>
      </c>
      <c r="B2639" s="9">
        <f t="shared" si="41"/>
        <v>-5.2556509833011911E-2</v>
      </c>
      <c r="C2639" s="9">
        <f>IFERROR(IF(市价!C2639="","",市价!C2639/(INTERCEPT(市价!C$3:C2639,市价!$B$3:$B2639)+SLOPE(市价!C$3:C2639,市价!$B$3:$B2639)*市价!$B2639)-1-IF(排名!C2638=1,参数!$B$4)),"")</f>
        <v>-7.0583260373123902E-2</v>
      </c>
      <c r="D2639" s="9">
        <f>IFERROR(IF(市价!D2639="","",市价!D2639/(INTERCEPT(市价!D$3:D2639,市价!$B$3:$B2639)+SLOPE(市价!D$3:D2639,市价!$B$3:$B2639)*市价!$B2639)-1-IF(排名!D2638=1,参数!$B$4)),"")</f>
        <v>2.1825171948815614E-2</v>
      </c>
      <c r="E2639" s="9">
        <f>IFERROR(IF(市价!E2639="","",市价!E2639/(INTERCEPT(市价!E$3:E2639,市价!$B$3:$B2639)+SLOPE(市价!E$3:E2639,市价!$B$3:$B2639)*市价!$B2639)-1-IF(排名!E2638=1,参数!$B$4)),"")</f>
        <v>-8.5174449364176619E-2</v>
      </c>
      <c r="F2639" s="9">
        <f>IFERROR(IF(市价!F2639="","",市价!F2639/(INTERCEPT(市价!F$3:F2639,市价!$B$3:$B2639)+SLOPE(市价!F$3:F2639,市价!$B$3:$B2639)*市价!$B2639)-1-IF(排名!F2638=1,参数!$B$4)),"")</f>
        <v>-0.13650158049729458</v>
      </c>
      <c r="G2639" s="9">
        <f>IFERROR(IF(市价!G2639="","",市价!G2639/(INTERCEPT(市价!G$3:G2639,市价!$B$3:$B2639)+SLOPE(市价!G$3:G2639,市价!$B$3:$B2639)*市价!$B2639)-1-IF(排名!G2638=1,参数!$B$4)),"")</f>
        <v>8.5173614356979455E-2</v>
      </c>
      <c r="H2639" s="9">
        <f>IFERROR(IF(市价!H2639="","",市价!H2639/(INTERCEPT(市价!H$3:H2639,市价!$B$3:$B2639)+SLOPE(市价!H$3:H2639,市价!$B$3:$B2639)*市价!$B2639)-1-IF(排名!H2638=1,参数!$B$4)),"")</f>
        <v>-0.13007855506927146</v>
      </c>
    </row>
    <row r="2640" spans="1:8" x14ac:dyDescent="0.15">
      <c r="A2640" s="6">
        <v>42324</v>
      </c>
      <c r="B2640" s="9">
        <f t="shared" si="41"/>
        <v>-5.2492385453687916E-2</v>
      </c>
      <c r="C2640" s="9">
        <f>IFERROR(IF(市价!C2640="","",市价!C2640/(INTERCEPT(市价!C$3:C2640,市价!$B$3:$B2640)+SLOPE(市价!C$3:C2640,市价!$B$3:$B2640)*市价!$B2640)-1-IF(排名!C2639=1,参数!$B$4)),"")</f>
        <v>-6.4308286220721045E-2</v>
      </c>
      <c r="D2640" s="9">
        <f>IFERROR(IF(市价!D2640="","",市价!D2640/(INTERCEPT(市价!D$3:D2640,市价!$B$3:$B2640)+SLOPE(市价!D$3:D2640,市价!$B$3:$B2640)*市价!$B2640)-1-IF(排名!D2639=1,参数!$B$4)),"")</f>
        <v>1.096286878898467E-2</v>
      </c>
      <c r="E2640" s="9">
        <f>IFERROR(IF(市价!E2640="","",市价!E2640/(INTERCEPT(市价!E$3:E2640,市价!$B$3:$B2640)+SLOPE(市价!E$3:E2640,市价!$B$3:$B2640)*市价!$B2640)-1-IF(排名!E2639=1,参数!$B$4)),"")</f>
        <v>-8.2070880427633663E-2</v>
      </c>
      <c r="F2640" s="9">
        <f>IFERROR(IF(市价!F2640="","",市价!F2640/(INTERCEPT(市价!F$3:F2640,市价!$B$3:$B2640)+SLOPE(市价!F$3:F2640,市价!$B$3:$B2640)*市价!$B2640)-1-IF(排名!F2639=1,参数!$B$4)),"")</f>
        <v>-0.13453703654993313</v>
      </c>
      <c r="G2640" s="9">
        <f>IFERROR(IF(市价!G2640="","",市价!G2640/(INTERCEPT(市价!G$3:G2640,市价!$B$3:$B2640)+SLOPE(市价!G$3:G2640,市价!$B$3:$B2640)*市价!$B2640)-1-IF(排名!G2639=1,参数!$B$4)),"")</f>
        <v>8.7007055406122191E-2</v>
      </c>
      <c r="H2640" s="9">
        <f>IFERROR(IF(市价!H2640="","",市价!H2640/(INTERCEPT(市价!H$3:H2640,市价!$B$3:$B2640)+SLOPE(市价!H$3:H2640,市价!$B$3:$B2640)*市价!$B2640)-1-IF(排名!H2639=1,参数!$B$4)),"")</f>
        <v>-0.13200803371894654</v>
      </c>
    </row>
    <row r="2641" spans="1:8" x14ac:dyDescent="0.15">
      <c r="A2641" s="6">
        <v>42325</v>
      </c>
      <c r="B2641" s="9">
        <f t="shared" si="41"/>
        <v>-5.1777746850635853E-2</v>
      </c>
      <c r="C2641" s="9">
        <f>IFERROR(IF(市价!C2641="","",市价!C2641/(INTERCEPT(市价!C$3:C2641,市价!$B$3:$B2641)+SLOPE(市价!C$3:C2641,市价!$B$3:$B2641)*市价!$B2641)-1-IF(排名!C2640=1,参数!$B$4)),"")</f>
        <v>-5.5658831318044277E-2</v>
      </c>
      <c r="D2641" s="9">
        <f>IFERROR(IF(市价!D2641="","",市价!D2641/(INTERCEPT(市价!D$3:D2641,市价!$B$3:$B2641)+SLOPE(市价!D$3:D2641,市价!$B$3:$B2641)*市价!$B2641)-1-IF(排名!D2640=1,参数!$B$4)),"")</f>
        <v>3.044333719949055E-3</v>
      </c>
      <c r="E2641" s="9">
        <f>IFERROR(IF(市价!E2641="","",市价!E2641/(INTERCEPT(市价!E$3:E2641,市价!$B$3:$B2641)+SLOPE(市价!E$3:E2641,市价!$B$3:$B2641)*市价!$B2641)-1-IF(排名!E2640=1,参数!$B$4)),"")</f>
        <v>-7.9951984488476291E-2</v>
      </c>
      <c r="F2641" s="9">
        <f>IFERROR(IF(市价!F2641="","",市价!F2641/(INTERCEPT(市价!F$3:F2641,市价!$B$3:$B2641)+SLOPE(市价!F$3:F2641,市价!$B$3:$B2641)*市价!$B2641)-1-IF(排名!F2640=1,参数!$B$4)),"")</f>
        <v>-0.14100774968953336</v>
      </c>
      <c r="G2641" s="9">
        <f>IFERROR(IF(市价!G2641="","",市价!G2641/(INTERCEPT(市价!G$3:G2641,市价!$B$3:$B2641)+SLOPE(市价!G$3:G2641,市价!$B$3:$B2641)*市价!$B2641)-1-IF(排名!G2640=1,参数!$B$4)),"")</f>
        <v>9.9050865359314733E-2</v>
      </c>
      <c r="H2641" s="9">
        <f>IFERROR(IF(市价!H2641="","",市价!H2641/(INTERCEPT(市价!H$3:H2641,市价!$B$3:$B2641)+SLOPE(市价!H$3:H2641,市价!$B$3:$B2641)*市价!$B2641)-1-IF(排名!H2640=1,参数!$B$4)),"")</f>
        <v>-0.136143114687025</v>
      </c>
    </row>
    <row r="2642" spans="1:8" x14ac:dyDescent="0.15">
      <c r="A2642" s="6">
        <v>42326</v>
      </c>
      <c r="B2642" s="9">
        <f t="shared" si="41"/>
        <v>-5.1103194263326435E-2</v>
      </c>
      <c r="C2642" s="9">
        <f>IFERROR(IF(市价!C2642="","",市价!C2642/(INTERCEPT(市价!C$3:C2642,市价!$B$3:$B2642)+SLOPE(市价!C$3:C2642,市价!$B$3:$B2642)*市价!$B2642)-1-IF(排名!C2641=1,参数!$B$4)),"")</f>
        <v>-5.8902928885534944E-2</v>
      </c>
      <c r="D2642" s="9">
        <f>IFERROR(IF(市价!D2642="","",市价!D2642/(INTERCEPT(市价!D$3:D2642,市价!$B$3:$B2642)+SLOPE(市价!D$3:D2642,市价!$B$3:$B2642)*市价!$B2642)-1-IF(排名!D2641=1,参数!$B$4)),"")</f>
        <v>-4.2717786976191885E-3</v>
      </c>
      <c r="E2642" s="9">
        <f>IFERROR(IF(市价!E2642="","",市价!E2642/(INTERCEPT(市价!E$3:E2642,市价!$B$3:$B2642)+SLOPE(市价!E$3:E2642,市价!$B$3:$B2642)*市价!$B2642)-1-IF(排名!E2641=1,参数!$B$4)),"")</f>
        <v>-8.1214184536701484E-2</v>
      </c>
      <c r="F2642" s="9">
        <f>IFERROR(IF(市价!F2642="","",市价!F2642/(INTERCEPT(市价!F$3:F2642,市价!$B$3:$B2642)+SLOPE(市价!F$3:F2642,市价!$B$3:$B2642)*市价!$B2642)-1-IF(排名!F2641=1,参数!$B$4)),"")</f>
        <v>-0.14446290215037175</v>
      </c>
      <c r="G2642" s="9">
        <f>IFERROR(IF(市价!G2642="","",市价!G2642/(INTERCEPT(市价!G$3:G2642,市价!$B$3:$B2642)+SLOPE(市价!G$3:G2642,市价!$B$3:$B2642)*市价!$B2642)-1-IF(排名!G2641=1,参数!$B$4)),"")</f>
        <v>0.11732768470237542</v>
      </c>
      <c r="H2642" s="9">
        <f>IFERROR(IF(市价!H2642="","",市价!H2642/(INTERCEPT(市价!H$3:H2642,市价!$B$3:$B2642)+SLOPE(市价!H$3:H2642,市价!$B$3:$B2642)*市价!$B2642)-1-IF(排名!H2641=1,参数!$B$4)),"")</f>
        <v>-0.1350950560121067</v>
      </c>
    </row>
    <row r="2643" spans="1:8" x14ac:dyDescent="0.15">
      <c r="A2643" s="6">
        <v>42327</v>
      </c>
      <c r="B2643" s="9">
        <f t="shared" si="41"/>
        <v>-5.0884410787847702E-2</v>
      </c>
      <c r="C2643" s="9">
        <f>IFERROR(IF(市价!C2643="","",市价!C2643/(INTERCEPT(市价!C$3:C2643,市价!$B$3:$B2643)+SLOPE(市价!C$3:C2643,市价!$B$3:$B2643)*市价!$B2643)-1-IF(排名!C2642=1,参数!$B$4)),"")</f>
        <v>-6.0093412215687203E-2</v>
      </c>
      <c r="D2643" s="9">
        <f>IFERROR(IF(市价!D2643="","",市价!D2643/(INTERCEPT(市价!D$3:D2643,市价!$B$3:$B2643)+SLOPE(市价!D$3:D2643,市价!$B$3:$B2643)*市价!$B2643)-1-IF(排名!D2642=1,参数!$B$4)),"")</f>
        <v>1.6720457078265971E-2</v>
      </c>
      <c r="E2643" s="9">
        <f>IFERROR(IF(市价!E2643="","",市价!E2643/(INTERCEPT(市价!E$3:E2643,市价!$B$3:$B2643)+SLOPE(市价!E$3:E2643,市价!$B$3:$B2643)*市价!$B2643)-1-IF(排名!E2642=1,参数!$B$4)),"")</f>
        <v>-8.6515428718754728E-2</v>
      </c>
      <c r="F2643" s="9">
        <f>IFERROR(IF(市价!F2643="","",市价!F2643/(INTERCEPT(市价!F$3:F2643,市价!$B$3:$B2643)+SLOPE(市价!F$3:F2643,市价!$B$3:$B2643)*市价!$B2643)-1-IF(排名!F2642=1,参数!$B$4)),"")</f>
        <v>-0.14695506464402355</v>
      </c>
      <c r="G2643" s="9">
        <f>IFERROR(IF(市价!G2643="","",市价!G2643/(INTERCEPT(市价!G$3:G2643,市价!$B$3:$B2643)+SLOPE(市价!G$3:G2643,市价!$B$3:$B2643)*市价!$B2643)-1-IF(排名!G2642=1,参数!$B$4)),"")</f>
        <v>0.10350372483459824</v>
      </c>
      <c r="H2643" s="9">
        <f>IFERROR(IF(市价!H2643="","",市价!H2643/(INTERCEPT(市价!H$3:H2643,市价!$B$3:$B2643)+SLOPE(市价!H$3:H2643,市价!$B$3:$B2643)*市价!$B2643)-1-IF(排名!H2642=1,参数!$B$4)),"")</f>
        <v>-0.13196674106148498</v>
      </c>
    </row>
    <row r="2644" spans="1:8" x14ac:dyDescent="0.15">
      <c r="A2644" s="6">
        <v>42328</v>
      </c>
      <c r="B2644" s="9">
        <f t="shared" si="41"/>
        <v>-5.0563311387207655E-2</v>
      </c>
      <c r="C2644" s="9">
        <f>IFERROR(IF(市价!C2644="","",市价!C2644/(INTERCEPT(市价!C$3:C2644,市价!$B$3:$B2644)+SLOPE(市价!C$3:C2644,市价!$B$3:$B2644)*市价!$B2644)-1-IF(排名!C2643=1,参数!$B$4)),"")</f>
        <v>-6.449953895209759E-2</v>
      </c>
      <c r="D2644" s="9">
        <f>IFERROR(IF(市价!D2644="","",市价!D2644/(INTERCEPT(市价!D$3:D2644,市价!$B$3:$B2644)+SLOPE(市价!D$3:D2644,市价!$B$3:$B2644)*市价!$B2644)-1-IF(排名!D2643=1,参数!$B$4)),"")</f>
        <v>4.3378869529856257E-2</v>
      </c>
      <c r="E2644" s="9">
        <f>IFERROR(IF(市价!E2644="","",市价!E2644/(INTERCEPT(市价!E$3:E2644,市价!$B$3:$B2644)+SLOPE(市价!E$3:E2644,市价!$B$3:$B2644)*市价!$B2644)-1-IF(排名!E2643=1,参数!$B$4)),"")</f>
        <v>-9.1681135561199389E-2</v>
      </c>
      <c r="F2644" s="9">
        <f>IFERROR(IF(市价!F2644="","",市价!F2644/(INTERCEPT(市价!F$3:F2644,市价!$B$3:$B2644)+SLOPE(市价!F$3:F2644,市价!$B$3:$B2644)*市价!$B2644)-1-IF(排名!F2643=1,参数!$B$4)),"")</f>
        <v>-0.14924868063791299</v>
      </c>
      <c r="G2644" s="9">
        <f>IFERROR(IF(市价!G2644="","",市价!G2644/(INTERCEPT(市价!G$3:G2644,市价!$B$3:$B2644)+SLOPE(市价!G$3:G2644,市价!$B$3:$B2644)*市价!$B2644)-1-IF(排名!G2643=1,参数!$B$4)),"")</f>
        <v>8.8930813733412384E-2</v>
      </c>
      <c r="H2644" s="9">
        <f>IFERROR(IF(市价!H2644="","",市价!H2644/(INTERCEPT(市价!H$3:H2644,市价!$B$3:$B2644)+SLOPE(市价!H$3:H2644,市价!$B$3:$B2644)*市价!$B2644)-1-IF(排名!H2643=1,参数!$B$4)),"")</f>
        <v>-0.13026019643530462</v>
      </c>
    </row>
    <row r="2645" spans="1:8" x14ac:dyDescent="0.15">
      <c r="A2645" s="6">
        <v>42331</v>
      </c>
      <c r="B2645" s="9">
        <f t="shared" si="41"/>
        <v>-5.0272967258624866E-2</v>
      </c>
      <c r="C2645" s="9">
        <f>IFERROR(IF(市价!C2645="","",市价!C2645/(INTERCEPT(市价!C$3:C2645,市价!$B$3:$B2645)+SLOPE(市价!C$3:C2645,市价!$B$3:$B2645)*市价!$B2645)-1-IF(排名!C2644=1,参数!$B$4)),"")</f>
        <v>-8.3296535599539645E-2</v>
      </c>
      <c r="D2645" s="9">
        <f>IFERROR(IF(市价!D2645="","",市价!D2645/(INTERCEPT(市价!D$3:D2645,市价!$B$3:$B2645)+SLOPE(市价!D$3:D2645,市价!$B$3:$B2645)*市价!$B2645)-1-IF(排名!D2644=1,参数!$B$4)),"")</f>
        <v>8.158703452802718E-2</v>
      </c>
      <c r="E2645" s="9">
        <f>IFERROR(IF(市价!E2645="","",市价!E2645/(INTERCEPT(市价!E$3:E2645,市价!$B$3:$B2645)+SLOPE(市价!E$3:E2645,市价!$B$3:$B2645)*市价!$B2645)-1-IF(排名!E2644=1,参数!$B$4)),"")</f>
        <v>-9.6263255329795072E-2</v>
      </c>
      <c r="F2645" s="9">
        <f>IFERROR(IF(市价!F2645="","",市价!F2645/(INTERCEPT(市价!F$3:F2645,市价!$B$3:$B2645)+SLOPE(市价!F$3:F2645,市价!$B$3:$B2645)*市价!$B2645)-1-IF(排名!F2644=1,参数!$B$4)),"")</f>
        <v>-0.14961316207081313</v>
      </c>
      <c r="G2645" s="9">
        <f>IFERROR(IF(市价!G2645="","",市价!G2645/(INTERCEPT(市价!G$3:G2645,市价!$B$3:$B2645)+SLOPE(市价!G$3:G2645,市价!$B$3:$B2645)*市价!$B2645)-1-IF(排名!G2644=1,参数!$B$4)),"")</f>
        <v>7.264099593398643E-2</v>
      </c>
      <c r="H2645" s="9">
        <f>IFERROR(IF(市价!H2645="","",市价!H2645/(INTERCEPT(市价!H$3:H2645,市价!$B$3:$B2645)+SLOPE(市价!H$3:H2645,市价!$B$3:$B2645)*市价!$B2645)-1-IF(排名!H2644=1,参数!$B$4)),"")</f>
        <v>-0.12669288101361498</v>
      </c>
    </row>
    <row r="2646" spans="1:8" x14ac:dyDescent="0.15">
      <c r="A2646" s="6">
        <v>42332</v>
      </c>
      <c r="B2646" s="9">
        <f t="shared" si="41"/>
        <v>-5.0062966437879053E-2</v>
      </c>
      <c r="C2646" s="9">
        <f>IFERROR(IF(市价!C2646="","",市价!C2646/(INTERCEPT(市价!C$3:C2646,市价!$B$3:$B2646)+SLOPE(市价!C$3:C2646,市价!$B$3:$B2646)*市价!$B2646)-1-IF(排名!C2645=1,参数!$B$4)),"")</f>
        <v>-8.3854673844470984E-2</v>
      </c>
      <c r="D2646" s="9">
        <f>IFERROR(IF(市价!D2646="","",市价!D2646/(INTERCEPT(市价!D$3:D2646,市价!$B$3:$B2646)+SLOPE(市价!D$3:D2646,市价!$B$3:$B2646)*市价!$B2646)-1-IF(排名!D2645=1,参数!$B$4)),"")</f>
        <v>8.938262251263196E-2</v>
      </c>
      <c r="E2646" s="9">
        <f>IFERROR(IF(市价!E2646="","",市价!E2646/(INTERCEPT(市价!E$3:E2646,市价!$B$3:$B2646)+SLOPE(市价!E$3:E2646,市价!$B$3:$B2646)*市价!$B2646)-1-IF(排名!E2645=1,参数!$B$4)),"")</f>
        <v>-9.9626551605283553E-2</v>
      </c>
      <c r="F2646" s="9">
        <f>IFERROR(IF(市价!F2646="","",市价!F2646/(INTERCEPT(市价!F$3:F2646,市价!$B$3:$B2646)+SLOPE(市价!F$3:F2646,市价!$B$3:$B2646)*市价!$B2646)-1-IF(排名!F2645=1,参数!$B$4)),"")</f>
        <v>-0.14644089979056543</v>
      </c>
      <c r="G2646" s="9">
        <f>IFERROR(IF(市价!G2646="","",市价!G2646/(INTERCEPT(市价!G$3:G2646,市价!$B$3:$B2646)+SLOPE(市价!G$3:G2646,市价!$B$3:$B2646)*市价!$B2646)-1-IF(排名!G2645=1,参数!$B$4)),"")</f>
        <v>7.4457159574921716E-2</v>
      </c>
      <c r="H2646" s="9">
        <f>IFERROR(IF(市价!H2646="","",市价!H2646/(INTERCEPT(市价!H$3:H2646,市价!$B$3:$B2646)+SLOPE(市价!H$3:H2646,市价!$B$3:$B2646)*市价!$B2646)-1-IF(排名!H2645=1,参数!$B$4)),"")</f>
        <v>-0.13429545547450805</v>
      </c>
    </row>
    <row r="2647" spans="1:8" x14ac:dyDescent="0.15">
      <c r="A2647" s="6">
        <v>42333</v>
      </c>
      <c r="B2647" s="9">
        <f t="shared" si="41"/>
        <v>-4.8861396672355693E-2</v>
      </c>
      <c r="C2647" s="9">
        <f>IFERROR(IF(市价!C2647="","",市价!C2647/(INTERCEPT(市价!C$3:C2647,市价!$B$3:$B2647)+SLOPE(市价!C$3:C2647,市价!$B$3:$B2647)*市价!$B2647)-1-IF(排名!C2646=1,参数!$B$4)),"")</f>
        <v>-7.6877910238535407E-2</v>
      </c>
      <c r="D2647" s="9">
        <f>IFERROR(IF(市价!D2647="","",市价!D2647/(INTERCEPT(市价!D$3:D2647,市价!$B$3:$B2647)+SLOPE(市价!D$3:D2647,市价!$B$3:$B2647)*市价!$B2647)-1-IF(排名!D2646=1,参数!$B$4)),"")</f>
        <v>0.11256818756472842</v>
      </c>
      <c r="E2647" s="9">
        <f>IFERROR(IF(市价!E2647="","",市价!E2647/(INTERCEPT(市价!E$3:E2647,市价!$B$3:$B2647)+SLOPE(市价!E$3:E2647,市价!$B$3:$B2647)*市价!$B2647)-1-IF(排名!E2646=1,参数!$B$4)),"")</f>
        <v>-0.10601915128331574</v>
      </c>
      <c r="F2647" s="9">
        <f>IFERROR(IF(市价!F2647="","",市价!F2647/(INTERCEPT(市价!F$3:F2647,市价!$B$3:$B2647)+SLOPE(市价!F$3:F2647,市价!$B$3:$B2647)*市价!$B2647)-1-IF(排名!F2646=1,参数!$B$4)),"")</f>
        <v>-0.15500101556589899</v>
      </c>
      <c r="G2647" s="9">
        <f>IFERROR(IF(市价!G2647="","",市价!G2647/(INTERCEPT(市价!G$3:G2647,市价!$B$3:$B2647)+SLOPE(市价!G$3:G2647,市价!$B$3:$B2647)*市价!$B2647)-1-IF(排名!G2646=1,参数!$B$4)),"")</f>
        <v>7.2927744320268495E-2</v>
      </c>
      <c r="H2647" s="9">
        <f>IFERROR(IF(市价!H2647="","",市价!H2647/(INTERCEPT(市价!H$3:H2647,市价!$B$3:$B2647)+SLOPE(市价!H$3:H2647,市价!$B$3:$B2647)*市价!$B2647)-1-IF(排名!H2646=1,参数!$B$4)),"")</f>
        <v>-0.14076623483138095</v>
      </c>
    </row>
    <row r="2648" spans="1:8" x14ac:dyDescent="0.15">
      <c r="A2648" s="6">
        <v>42334</v>
      </c>
      <c r="B2648" s="9">
        <f t="shared" si="41"/>
        <v>-4.9209934858511772E-2</v>
      </c>
      <c r="C2648" s="9">
        <f>IFERROR(IF(市价!C2648="","",市价!C2648/(INTERCEPT(市价!C$3:C2648,市价!$B$3:$B2648)+SLOPE(市价!C$3:C2648,市价!$B$3:$B2648)*市价!$B2648)-1-IF(排名!C2647=1,参数!$B$4)),"")</f>
        <v>-7.1836784774341078E-2</v>
      </c>
      <c r="D2648" s="9">
        <f>IFERROR(IF(市价!D2648="","",市价!D2648/(INTERCEPT(市价!D$3:D2648,市价!$B$3:$B2648)+SLOPE(市价!D$3:D2648,市价!$B$3:$B2648)*市价!$B2648)-1-IF(排名!D2647=1,参数!$B$4)),"")</f>
        <v>9.9769235717063642E-2</v>
      </c>
      <c r="E2648" s="9">
        <f>IFERROR(IF(市价!E2648="","",市价!E2648/(INTERCEPT(市价!E$3:E2648,市价!$B$3:$B2648)+SLOPE(市价!E$3:E2648,市价!$B$3:$B2648)*市价!$B2648)-1-IF(排名!E2647=1,参数!$B$4)),"")</f>
        <v>-0.10056104255099041</v>
      </c>
      <c r="F2648" s="9">
        <f>IFERROR(IF(市价!F2648="","",市价!F2648/(INTERCEPT(市价!F$3:F2648,市价!$B$3:$B2648)+SLOPE(市价!F$3:F2648,市价!$B$3:$B2648)*市价!$B2648)-1-IF(排名!F2647=1,参数!$B$4)),"")</f>
        <v>-0.15411354588219098</v>
      </c>
      <c r="G2648" s="9">
        <f>IFERROR(IF(市价!G2648="","",市价!G2648/(INTERCEPT(市价!G$3:G2648,市价!$B$3:$B2648)+SLOPE(市价!G$3:G2648,市价!$B$3:$B2648)*市价!$B2648)-1-IF(排名!G2647=1,参数!$B$4)),"")</f>
        <v>7.3090557278385537E-2</v>
      </c>
      <c r="H2648" s="9">
        <f>IFERROR(IF(市价!H2648="","",市价!H2648/(INTERCEPT(市价!H$3:H2648,市价!$B$3:$B2648)+SLOPE(市价!H$3:H2648,市价!$B$3:$B2648)*市价!$B2648)-1-IF(排名!H2647=1,参数!$B$4)),"")</f>
        <v>-0.14160802893899738</v>
      </c>
    </row>
    <row r="2649" spans="1:8" x14ac:dyDescent="0.15">
      <c r="A2649" s="6">
        <v>42335</v>
      </c>
      <c r="B2649" s="9">
        <f t="shared" si="41"/>
        <v>-5.1244529953057984E-2</v>
      </c>
      <c r="C2649" s="9">
        <f>IFERROR(IF(市价!C2649="","",市价!C2649/(INTERCEPT(市价!C$3:C2649,市价!$B$3:$B2649)+SLOPE(市价!C$3:C2649,市价!$B$3:$B2649)*市价!$B2649)-1-IF(排名!C2648=1,参数!$B$4)),"")</f>
        <v>-9.292816927106784E-2</v>
      </c>
      <c r="D2649" s="9">
        <f>IFERROR(IF(市价!D2649="","",市价!D2649/(INTERCEPT(市价!D$3:D2649,市价!$B$3:$B2649)+SLOPE(市价!D$3:D2649,市价!$B$3:$B2649)*市价!$B2649)-1-IF(排名!D2648=1,参数!$B$4)),"")</f>
        <v>0.10159034414696522</v>
      </c>
      <c r="E2649" s="9">
        <f>IFERROR(IF(市价!E2649="","",市价!E2649/(INTERCEPT(市价!E$3:E2649,市价!$B$3:$B2649)+SLOPE(市价!E$3:E2649,市价!$B$3:$B2649)*市价!$B2649)-1-IF(排名!E2648=1,参数!$B$4)),"")</f>
        <v>-8.41013928747123E-2</v>
      </c>
      <c r="F2649" s="9">
        <f>IFERROR(IF(市价!F2649="","",市价!F2649/(INTERCEPT(市价!F$3:F2649,市价!$B$3:$B2649)+SLOPE(市价!F$3:F2649,市价!$B$3:$B2649)*市价!$B2649)-1-IF(排名!F2648=1,参数!$B$4)),"")</f>
        <v>-0.14538839579271015</v>
      </c>
      <c r="G2649" s="9">
        <f>IFERROR(IF(市价!G2649="","",市价!G2649/(INTERCEPT(市价!G$3:G2649,市价!$B$3:$B2649)+SLOPE(市价!G$3:G2649,市价!$B$3:$B2649)*市价!$B2649)-1-IF(排名!G2648=1,参数!$B$4)),"")</f>
        <v>4.7032334700672473E-2</v>
      </c>
      <c r="H2649" s="9">
        <f>IFERROR(IF(市价!H2649="","",市价!H2649/(INTERCEPT(市价!H$3:H2649,市价!$B$3:$B2649)+SLOPE(市价!H$3:H2649,市价!$B$3:$B2649)*市价!$B2649)-1-IF(排名!H2648=1,参数!$B$4)),"")</f>
        <v>-0.13367190062749534</v>
      </c>
    </row>
    <row r="2650" spans="1:8" x14ac:dyDescent="0.15">
      <c r="A2650" s="6">
        <v>42338</v>
      </c>
      <c r="B2650" s="9">
        <f t="shared" si="41"/>
        <v>-5.0994762454422006E-2</v>
      </c>
      <c r="C2650" s="9">
        <f>IFERROR(IF(市价!C2650="","",市价!C2650/(INTERCEPT(市价!C$3:C2650,市价!$B$3:$B2650)+SLOPE(市价!C$3:C2650,市价!$B$3:$B2650)*市价!$B2650)-1-IF(排名!C2649=1,参数!$B$4)),"")</f>
        <v>-9.5168218014685113E-2</v>
      </c>
      <c r="D2650" s="9">
        <f>IFERROR(IF(市价!D2650="","",市价!D2650/(INTERCEPT(市价!D$3:D2650,市价!$B$3:$B2650)+SLOPE(市价!D$3:D2650,市价!$B$3:$B2650)*市价!$B2650)-1-IF(排名!D2649=1,参数!$B$4)),"")</f>
        <v>9.3480645972828569E-2</v>
      </c>
      <c r="E2650" s="9">
        <f>IFERROR(IF(市价!E2650="","",市价!E2650/(INTERCEPT(市价!E$3:E2650,市价!$B$3:$B2650)+SLOPE(市价!E$3:E2650,市价!$B$3:$B2650)*市价!$B2650)-1-IF(排名!E2649=1,参数!$B$4)),"")</f>
        <v>-7.4843418363711112E-2</v>
      </c>
      <c r="F2650" s="9">
        <f>IFERROR(IF(市价!F2650="","",市价!F2650/(INTERCEPT(市价!F$3:F2650,市价!$B$3:$B2650)+SLOPE(市价!F$3:F2650,市价!$B$3:$B2650)*市价!$B2650)-1-IF(排名!F2649=1,参数!$B$4)),"")</f>
        <v>-0.13959277195390421</v>
      </c>
      <c r="G2650" s="9">
        <f>IFERROR(IF(市价!G2650="","",市价!G2650/(INTERCEPT(市价!G$3:G2650,市价!$B$3:$B2650)+SLOPE(市价!G$3:G2650,市价!$B$3:$B2650)*市价!$B2650)-1-IF(排名!G2649=1,参数!$B$4)),"")</f>
        <v>4.6108340700471651E-2</v>
      </c>
      <c r="H2650" s="9">
        <f>IFERROR(IF(市价!H2650="","",市价!H2650/(INTERCEPT(市价!H$3:H2650,市价!$B$3:$B2650)+SLOPE(市价!H$3:H2650,市价!$B$3:$B2650)*市价!$B2650)-1-IF(排名!H2649=1,参数!$B$4)),"")</f>
        <v>-0.13595315306753186</v>
      </c>
    </row>
    <row r="2651" spans="1:8" x14ac:dyDescent="0.15">
      <c r="A2651" s="6">
        <v>42339</v>
      </c>
      <c r="B2651" s="9">
        <f t="shared" si="41"/>
        <v>-5.0806149862392791E-2</v>
      </c>
      <c r="C2651" s="9">
        <f>IFERROR(IF(市价!C2651="","",市价!C2651/(INTERCEPT(市价!C$3:C2651,市价!$B$3:$B2651)+SLOPE(市价!C$3:C2651,市价!$B$3:$B2651)*市价!$B2651)-1-IF(排名!C2650=1,参数!$B$4)),"")</f>
        <v>-0.11349310561479753</v>
      </c>
      <c r="D2651" s="9">
        <f>IFERROR(IF(市价!D2651="","",市价!D2651/(INTERCEPT(市价!D$3:D2651,市价!$B$3:$B2651)+SLOPE(市价!D$3:D2651,市价!$B$3:$B2651)*市价!$B2651)-1-IF(排名!D2650=1,参数!$B$4)),"")</f>
        <v>9.6879354986364685E-2</v>
      </c>
      <c r="E2651" s="9">
        <f>IFERROR(IF(市价!E2651="","",市价!E2651/(INTERCEPT(市价!E$3:E2651,市价!$B$3:$B2651)+SLOPE(市价!E$3:E2651,市价!$B$3:$B2651)*市价!$B2651)-1-IF(排名!E2650=1,参数!$B$4)),"")</f>
        <v>-6.0569120510831298E-2</v>
      </c>
      <c r="F2651" s="9">
        <f>IFERROR(IF(市价!F2651="","",市价!F2651/(INTERCEPT(市价!F$3:F2651,市价!$B$3:$B2651)+SLOPE(市价!F$3:F2651,市价!$B$3:$B2651)*市价!$B2651)-1-IF(排名!F2650=1,参数!$B$4)),"")</f>
        <v>-0.14287189685341742</v>
      </c>
      <c r="G2651" s="9">
        <f>IFERROR(IF(市价!G2651="","",市价!G2651/(INTERCEPT(市价!G$3:G2651,市价!$B$3:$B2651)+SLOPE(市价!G$3:G2651,市价!$B$3:$B2651)*市价!$B2651)-1-IF(排名!G2650=1,参数!$B$4)),"")</f>
        <v>4.565209005139037E-2</v>
      </c>
      <c r="H2651" s="9">
        <f>IFERROR(IF(市价!H2651="","",市价!H2651/(INTERCEPT(市价!H$3:H2651,市价!$B$3:$B2651)+SLOPE(市价!H$3:H2651,市价!$B$3:$B2651)*市价!$B2651)-1-IF(排名!H2650=1,参数!$B$4)),"")</f>
        <v>-0.13043422123306558</v>
      </c>
    </row>
    <row r="2652" spans="1:8" x14ac:dyDescent="0.15">
      <c r="A2652" s="6">
        <v>42340</v>
      </c>
      <c r="B2652" s="9">
        <f t="shared" si="41"/>
        <v>-4.8358494019475472E-2</v>
      </c>
      <c r="C2652" s="9">
        <f>IFERROR(IF(市价!C2652="","",市价!C2652/(INTERCEPT(市价!C$3:C2652,市价!$B$3:$B2652)+SLOPE(市价!C$3:C2652,市价!$B$3:$B2652)*市价!$B2652)-1-IF(排名!C2651=1,参数!$B$4)),"")</f>
        <v>-8.4256446159723053E-2</v>
      </c>
      <c r="D2652" s="9">
        <f>IFERROR(IF(市价!D2652="","",市价!D2652/(INTERCEPT(市价!D$3:D2652,市价!$B$3:$B2652)+SLOPE(市价!D$3:D2652,市价!$B$3:$B2652)*市价!$B2652)-1-IF(排名!D2651=1,参数!$B$4)),"")</f>
        <v>8.8855318413697537E-2</v>
      </c>
      <c r="E2652" s="9">
        <f>IFERROR(IF(市价!E2652="","",市价!E2652/(INTERCEPT(市价!E$3:E2652,市价!$B$3:$B2652)+SLOPE(市价!E$3:E2652,市价!$B$3:$B2652)*市价!$B2652)-1-IF(排名!E2651=1,参数!$B$4)),"")</f>
        <v>-6.4531514709469384E-2</v>
      </c>
      <c r="F2652" s="9">
        <f>IFERROR(IF(市价!F2652="","",市价!F2652/(INTERCEPT(市价!F$3:F2652,市价!$B$3:$B2652)+SLOPE(市价!F$3:F2652,市价!$B$3:$B2652)*市价!$B2652)-1-IF(排名!F2651=1,参数!$B$4)),"")</f>
        <v>-0.16435724185245618</v>
      </c>
      <c r="G2652" s="9">
        <f>IFERROR(IF(市价!G2652="","",市价!G2652/(INTERCEPT(市价!G$3:G2652,市价!$B$3:$B2652)+SLOPE(市价!G$3:G2652,市价!$B$3:$B2652)*市价!$B2652)-1-IF(排名!G2651=1,参数!$B$4)),"")</f>
        <v>6.8217523502778432E-2</v>
      </c>
      <c r="H2652" s="9">
        <f>IFERROR(IF(市价!H2652="","",市价!H2652/(INTERCEPT(市价!H$3:H2652,市价!$B$3:$B2652)+SLOPE(市价!H$3:H2652,市价!$B$3:$B2652)*市价!$B2652)-1-IF(排名!H2651=1,参数!$B$4)),"")</f>
        <v>-0.1340786033116802</v>
      </c>
    </row>
    <row r="2653" spans="1:8" x14ac:dyDescent="0.15">
      <c r="A2653" s="6">
        <v>42341</v>
      </c>
      <c r="B2653" s="9">
        <f t="shared" si="41"/>
        <v>-4.8924248994229404E-2</v>
      </c>
      <c r="C2653" s="9">
        <f>IFERROR(IF(市价!C2653="","",市价!C2653/(INTERCEPT(市价!C$3:C2653,市价!$B$3:$B2653)+SLOPE(市价!C$3:C2653,市价!$B$3:$B2653)*市价!$B2653)-1-IF(排名!C2652=1,参数!$B$4)),"")</f>
        <v>-5.1967378992754609E-2</v>
      </c>
      <c r="D2653" s="9">
        <f>IFERROR(IF(市价!D2653="","",市价!D2653/(INTERCEPT(市价!D$3:D2653,市价!$B$3:$B2653)+SLOPE(市价!D$3:D2653,市价!$B$3:$B2653)*市价!$B2653)-1-IF(排名!D2652=1,参数!$B$4)),"")</f>
        <v>6.0115594767286007E-2</v>
      </c>
      <c r="E2653" s="9">
        <f>IFERROR(IF(市价!E2653="","",市价!E2653/(INTERCEPT(市价!E$3:E2653,市价!$B$3:$B2653)+SLOPE(市价!E$3:E2653,市价!$B$3:$B2653)*市价!$B2653)-1-IF(排名!E2652=1,参数!$B$4)),"")</f>
        <v>-8.0292821526571467E-2</v>
      </c>
      <c r="F2653" s="9">
        <f>IFERROR(IF(市价!F2653="","",市价!F2653/(INTERCEPT(市价!F$3:F2653,市价!$B$3:$B2653)+SLOPE(市价!F$3:F2653,市价!$B$3:$B2653)*市价!$B2653)-1-IF(排名!F2652=1,参数!$B$4)),"")</f>
        <v>-0.16143106072655258</v>
      </c>
      <c r="G2653" s="9">
        <f>IFERROR(IF(市价!G2653="","",市价!G2653/(INTERCEPT(市价!G$3:G2653,市价!$B$3:$B2653)+SLOPE(市价!G$3:G2653,市价!$B$3:$B2653)*市价!$B2653)-1-IF(排名!G2652=1,参数!$B$4)),"")</f>
        <v>7.7365997170083967E-2</v>
      </c>
      <c r="H2653" s="9">
        <f>IFERROR(IF(市价!H2653="","",市价!H2653/(INTERCEPT(市价!H$3:H2653,市价!$B$3:$B2653)+SLOPE(市价!H$3:H2653,市价!$B$3:$B2653)*市价!$B2653)-1-IF(排名!H2652=1,参数!$B$4)),"")</f>
        <v>-0.13733582465686778</v>
      </c>
    </row>
    <row r="2654" spans="1:8" x14ac:dyDescent="0.15">
      <c r="A2654" s="6">
        <v>42342</v>
      </c>
      <c r="B2654" s="9">
        <f t="shared" si="41"/>
        <v>-5.0053351998134245E-2</v>
      </c>
      <c r="C2654" s="9">
        <f>IFERROR(IF(市价!C2654="","",市价!C2654/(INTERCEPT(市价!C$3:C2654,市价!$B$3:$B2654)+SLOPE(市价!C$3:C2654,市价!$B$3:$B2654)*市价!$B2654)-1-IF(排名!C2653=1,参数!$B$4)),"")</f>
        <v>-5.5612406737653663E-2</v>
      </c>
      <c r="D2654" s="9">
        <f>IFERROR(IF(市价!D2654="","",市价!D2654/(INTERCEPT(市价!D$3:D2654,市价!$B$3:$B2654)+SLOPE(市价!D$3:D2654,市价!$B$3:$B2654)*市价!$B2654)-1-IF(排名!D2653=1,参数!$B$4)),"")</f>
        <v>6.3199119975717144E-2</v>
      </c>
      <c r="E2654" s="9">
        <f>IFERROR(IF(市价!E2654="","",市价!E2654/(INTERCEPT(市价!E$3:E2654,市价!$B$3:$B2654)+SLOPE(市价!E$3:E2654,市价!$B$3:$B2654)*市价!$B2654)-1-IF(排名!E2653=1,参数!$B$4)),"")</f>
        <v>-8.515662899197296E-2</v>
      </c>
      <c r="F2654" s="9">
        <f>IFERROR(IF(市价!F2654="","",市价!F2654/(INTERCEPT(市价!F$3:F2654,市价!$B$3:$B2654)+SLOPE(市价!F$3:F2654,市价!$B$3:$B2654)*市价!$B2654)-1-IF(排名!F2653=1,参数!$B$4)),"")</f>
        <v>-0.150974444804754</v>
      </c>
      <c r="G2654" s="9">
        <f>IFERROR(IF(市价!G2654="","",市价!G2654/(INTERCEPT(市价!G$3:G2654,市价!$B$3:$B2654)+SLOPE(市价!G$3:G2654,市价!$B$3:$B2654)*市价!$B2654)-1-IF(排名!G2653=1,参数!$B$4)),"")</f>
        <v>6.5461070785159503E-2</v>
      </c>
      <c r="H2654" s="9">
        <f>IFERROR(IF(市价!H2654="","",市价!H2654/(INTERCEPT(市价!H$3:H2654,市价!$B$3:$B2654)+SLOPE(市价!H$3:H2654,市价!$B$3:$B2654)*市价!$B2654)-1-IF(排名!H2653=1,参数!$B$4)),"")</f>
        <v>-0.13723682221530153</v>
      </c>
    </row>
    <row r="2655" spans="1:8" x14ac:dyDescent="0.15">
      <c r="A2655" s="6">
        <v>42345</v>
      </c>
      <c r="B2655" s="9">
        <f t="shared" si="41"/>
        <v>-4.9219279555715256E-2</v>
      </c>
      <c r="C2655" s="9">
        <f>IFERROR(IF(市价!C2655="","",市价!C2655/(INTERCEPT(市价!C$3:C2655,市价!$B$3:$B2655)+SLOPE(市价!C$3:C2655,市价!$B$3:$B2655)*市价!$B2655)-1-IF(排名!C2654=1,参数!$B$4)),"")</f>
        <v>-6.6128375266542472E-2</v>
      </c>
      <c r="D2655" s="9">
        <f>IFERROR(IF(市价!D2655="","",市价!D2655/(INTERCEPT(市价!D$3:D2655,市价!$B$3:$B2655)+SLOPE(市价!D$3:D2655,市价!$B$3:$B2655)*市价!$B2655)-1-IF(排名!D2654=1,参数!$B$4)),"")</f>
        <v>9.6674055512603774E-2</v>
      </c>
      <c r="E2655" s="9">
        <f>IFERROR(IF(市价!E2655="","",市价!E2655/(INTERCEPT(市价!E$3:E2655,市价!$B$3:$B2655)+SLOPE(市价!E$3:E2655,市价!$B$3:$B2655)*市价!$B2655)-1-IF(排名!E2654=1,参数!$B$4)),"")</f>
        <v>-8.8321076935422238E-2</v>
      </c>
      <c r="F2655" s="9">
        <f>IFERROR(IF(市价!F2655="","",市价!F2655/(INTERCEPT(市价!F$3:F2655,市价!$B$3:$B2655)+SLOPE(市价!F$3:F2655,市价!$B$3:$B2655)*市价!$B2655)-1-IF(排名!F2654=1,参数!$B$4)),"")</f>
        <v>-0.15206830339169733</v>
      </c>
      <c r="G2655" s="9">
        <f>IFERROR(IF(市价!G2655="","",市价!G2655/(INTERCEPT(市价!G$3:G2655,市价!$B$3:$B2655)+SLOPE(市价!G$3:G2655,市价!$B$3:$B2655)*市价!$B2655)-1-IF(排名!G2654=1,参数!$B$4)),"")</f>
        <v>5.3449612110252342E-2</v>
      </c>
      <c r="H2655" s="9">
        <f>IFERROR(IF(市价!H2655="","",市价!H2655/(INTERCEPT(市价!H$3:H2655,市价!$B$3:$B2655)+SLOPE(市价!H$3:H2655,市价!$B$3:$B2655)*市价!$B2655)-1-IF(排名!H2654=1,参数!$B$4)),"")</f>
        <v>-0.13892158936348564</v>
      </c>
    </row>
    <row r="2656" spans="1:8" x14ac:dyDescent="0.15">
      <c r="A2656" s="6">
        <v>42346</v>
      </c>
      <c r="B2656" s="9">
        <f t="shared" si="41"/>
        <v>-4.8044173936104884E-2</v>
      </c>
      <c r="C2656" s="9">
        <f>IFERROR(IF(市价!C2656="","",市价!C2656/(INTERCEPT(市价!C$3:C2656,市价!$B$3:$B2656)+SLOPE(市价!C$3:C2656,市价!$B$3:$B2656)*市价!$B2656)-1-IF(排名!C2655=1,参数!$B$4)),"")</f>
        <v>-6.69927547864404E-2</v>
      </c>
      <c r="D2656" s="9">
        <f>IFERROR(IF(市价!D2656="","",市价!D2656/(INTERCEPT(市价!D$3:D2656,市价!$B$3:$B2656)+SLOPE(市价!D$3:D2656,市价!$B$3:$B2656)*市价!$B2656)-1-IF(排名!D2655=1,参数!$B$4)),"")</f>
        <v>0.13195003607574574</v>
      </c>
      <c r="E2656" s="9">
        <f>IFERROR(IF(市价!E2656="","",市价!E2656/(INTERCEPT(市价!E$3:E2656,市价!$B$3:$B2656)+SLOPE(市价!E$3:E2656,市价!$B$3:$B2656)*市价!$B2656)-1-IF(排名!E2655=1,参数!$B$4)),"")</f>
        <v>-9.7764649615622368E-2</v>
      </c>
      <c r="F2656" s="9">
        <f>IFERROR(IF(市价!F2656="","",市价!F2656/(INTERCEPT(市价!F$3:F2656,市价!$B$3:$B2656)+SLOPE(市价!F$3:F2656,市价!$B$3:$B2656)*市价!$B2656)-1-IF(排名!F2655=1,参数!$B$4)),"")</f>
        <v>-0.16298598337428952</v>
      </c>
      <c r="G2656" s="9">
        <f>IFERROR(IF(市价!G2656="","",市价!G2656/(INTERCEPT(市价!G$3:G2656,市价!$B$3:$B2656)+SLOPE(市价!G$3:G2656,市价!$B$3:$B2656)*市价!$B2656)-1-IF(排名!G2655=1,参数!$B$4)),"")</f>
        <v>4.7700379022137085E-2</v>
      </c>
      <c r="H2656" s="9">
        <f>IFERROR(IF(市价!H2656="","",市价!H2656/(INTERCEPT(市价!H$3:H2656,市价!$B$3:$B2656)+SLOPE(市价!H$3:H2656,市价!$B$3:$B2656)*市价!$B2656)-1-IF(排名!H2655=1,参数!$B$4)),"")</f>
        <v>-0.14017207093815987</v>
      </c>
    </row>
    <row r="2657" spans="1:8" x14ac:dyDescent="0.15">
      <c r="A2657" s="6">
        <v>42347</v>
      </c>
      <c r="B2657" s="9">
        <f t="shared" si="41"/>
        <v>-4.9374147518203036E-2</v>
      </c>
      <c r="C2657" s="9">
        <f>IFERROR(IF(市价!C2657="","",市价!C2657/(INTERCEPT(市价!C$3:C2657,市价!$B$3:$B2657)+SLOPE(市价!C$3:C2657,市价!$B$3:$B2657)*市价!$B2657)-1-IF(排名!C2656=1,参数!$B$4)),"")</f>
        <v>-7.1039052639286782E-2</v>
      </c>
      <c r="D2657" s="9">
        <f>IFERROR(IF(市价!D2657="","",市价!D2657/(INTERCEPT(市价!D$3:D2657,市价!$B$3:$B2657)+SLOPE(市价!D$3:D2657,市价!$B$3:$B2657)*市价!$B2657)-1-IF(排名!D2656=1,参数!$B$4)),"")</f>
        <v>8.9019009933509308E-2</v>
      </c>
      <c r="E2657" s="9">
        <f>IFERROR(IF(市价!E2657="","",市价!E2657/(INTERCEPT(市价!E$3:E2657,市价!$B$3:$B2657)+SLOPE(市价!E$3:E2657,市价!$B$3:$B2657)*市价!$B2657)-1-IF(排名!E2656=1,参数!$B$4)),"")</f>
        <v>-8.7603950869609259E-2</v>
      </c>
      <c r="F2657" s="9">
        <f>IFERROR(IF(市价!F2657="","",市价!F2657/(INTERCEPT(市价!F$3:F2657,市价!$B$3:$B2657)+SLOPE(市价!F$3:F2657,市价!$B$3:$B2657)*市价!$B2657)-1-IF(排名!F2656=1,参数!$B$4)),"")</f>
        <v>-0.15682752243801582</v>
      </c>
      <c r="G2657" s="9">
        <f>IFERROR(IF(市价!G2657="","",市价!G2657/(INTERCEPT(市价!G$3:G2657,市价!$B$3:$B2657)+SLOPE(市价!G$3:G2657,市价!$B$3:$B2657)*市价!$B2657)-1-IF(排名!G2656=1,参数!$B$4)),"")</f>
        <v>6.1135724358437615E-2</v>
      </c>
      <c r="H2657" s="9">
        <f>IFERROR(IF(市价!H2657="","",市价!H2657/(INTERCEPT(市价!H$3:H2657,市价!$B$3:$B2657)+SLOPE(市价!H$3:H2657,市价!$B$3:$B2657)*市价!$B2657)-1-IF(排名!H2656=1,参数!$B$4)),"")</f>
        <v>-0.1309290934542533</v>
      </c>
    </row>
    <row r="2658" spans="1:8" x14ac:dyDescent="0.15">
      <c r="A2658" s="6">
        <v>42348</v>
      </c>
      <c r="B2658" s="9">
        <f t="shared" si="41"/>
        <v>-4.9335374454349636E-2</v>
      </c>
      <c r="C2658" s="9">
        <f>IFERROR(IF(市价!C2658="","",市价!C2658/(INTERCEPT(市价!C$3:C2658,市价!$B$3:$B2658)+SLOPE(市价!C$3:C2658,市价!$B$3:$B2658)*市价!$B2658)-1-IF(排名!C2657=1,参数!$B$4)),"")</f>
        <v>-7.704141602077641E-2</v>
      </c>
      <c r="D2658" s="9">
        <f>IFERROR(IF(市价!D2658="","",市价!D2658/(INTERCEPT(市价!D$3:D2658,市价!$B$3:$B2658)+SLOPE(市价!D$3:D2658,市价!$B$3:$B2658)*市价!$B2658)-1-IF(排名!D2657=1,参数!$B$4)),"")</f>
        <v>9.825492073622244E-2</v>
      </c>
      <c r="E2658" s="9">
        <f>IFERROR(IF(市价!E2658="","",市价!E2658/(INTERCEPT(市价!E$3:E2658,市价!$B$3:$B2658)+SLOPE(市价!E$3:E2658,市价!$B$3:$B2658)*市价!$B2658)-1-IF(排名!E2657=1,参数!$B$4)),"")</f>
        <v>-9.214950743259831E-2</v>
      </c>
      <c r="F2658" s="9">
        <f>IFERROR(IF(市价!F2658="","",市价!F2658/(INTERCEPT(市价!F$3:F2658,市价!$B$3:$B2658)+SLOPE(市价!F$3:F2658,市价!$B$3:$B2658)*市价!$B2658)-1-IF(排名!F2657=1,参数!$B$4)),"")</f>
        <v>-0.15188569879983563</v>
      </c>
      <c r="G2658" s="9">
        <f>IFERROR(IF(市价!G2658="","",市价!G2658/(INTERCEPT(市价!G$3:G2658,市价!$B$3:$B2658)+SLOPE(市价!G$3:G2658,市价!$B$3:$B2658)*市价!$B2658)-1-IF(排名!G2657=1,参数!$B$4)),"")</f>
        <v>5.7533926069667674E-2</v>
      </c>
      <c r="H2658" s="9">
        <f>IFERROR(IF(市价!H2658="","",市价!H2658/(INTERCEPT(市价!H$3:H2658,市价!$B$3:$B2658)+SLOPE(市价!H$3:H2658,市价!$B$3:$B2658)*市价!$B2658)-1-IF(排名!H2657=1,参数!$B$4)),"")</f>
        <v>-0.13072447127877762</v>
      </c>
    </row>
    <row r="2659" spans="1:8" x14ac:dyDescent="0.15">
      <c r="A2659" s="6">
        <v>42349</v>
      </c>
      <c r="B2659" s="9">
        <f t="shared" si="41"/>
        <v>-5.0740829651864626E-2</v>
      </c>
      <c r="C2659" s="9">
        <f>IFERROR(IF(市价!C2659="","",市价!C2659/(INTERCEPT(市价!C$3:C2659,市价!$B$3:$B2659)+SLOPE(市价!C$3:C2659,市价!$B$3:$B2659)*市价!$B2659)-1-IF(排名!C2658=1,参数!$B$4)),"")</f>
        <v>-8.1126535220846896E-2</v>
      </c>
      <c r="D2659" s="9">
        <f>IFERROR(IF(市价!D2659="","",市价!D2659/(INTERCEPT(市价!D$3:D2659,市价!$B$3:$B2659)+SLOPE(市价!D$3:D2659,市价!$B$3:$B2659)*市价!$B2659)-1-IF(排名!D2658=1,参数!$B$4)),"")</f>
        <v>7.5475779520186137E-2</v>
      </c>
      <c r="E2659" s="9">
        <f>IFERROR(IF(市价!E2659="","",市价!E2659/(INTERCEPT(市价!E$3:E2659,市价!$B$3:$B2659)+SLOPE(市价!E$3:E2659,市价!$B$3:$B2659)*市价!$B2659)-1-IF(排名!E2658=1,参数!$B$4)),"")</f>
        <v>-8.1642110595559814E-2</v>
      </c>
      <c r="F2659" s="9">
        <f>IFERROR(IF(市价!F2659="","",市价!F2659/(INTERCEPT(市价!F$3:F2659,市价!$B$3:$B2659)+SLOPE(市价!F$3:F2659,市价!$B$3:$B2659)*市价!$B2659)-1-IF(排名!F2658=1,参数!$B$4)),"")</f>
        <v>-0.13822565027259406</v>
      </c>
      <c r="G2659" s="9">
        <f>IFERROR(IF(市价!G2659="","",市价!G2659/(INTERCEPT(市价!G$3:G2659,市价!$B$3:$B2659)+SLOPE(市价!G$3:G2659,市价!$B$3:$B2659)*市价!$B2659)-1-IF(排名!G2658=1,参数!$B$4)),"")</f>
        <v>4.6295483154504602E-2</v>
      </c>
      <c r="H2659" s="9">
        <f>IFERROR(IF(市价!H2659="","",市价!H2659/(INTERCEPT(市价!H$3:H2659,市价!$B$3:$B2659)+SLOPE(市价!H$3:H2659,市价!$B$3:$B2659)*市价!$B2659)-1-IF(排名!H2658=1,参数!$B$4)),"")</f>
        <v>-0.12522194449687774</v>
      </c>
    </row>
    <row r="2660" spans="1:8" x14ac:dyDescent="0.15">
      <c r="A2660" s="6">
        <v>42352</v>
      </c>
      <c r="B2660" s="9">
        <f t="shared" si="41"/>
        <v>-5.0323161377338298E-2</v>
      </c>
      <c r="C2660" s="9">
        <f>IFERROR(IF(市价!C2660="","",市价!C2660/(INTERCEPT(市价!C$3:C2660,市价!$B$3:$B2660)+SLOPE(市价!C$3:C2660,市价!$B$3:$B2660)*市价!$B2660)-1-IF(排名!C2659=1,参数!$B$4)),"")</f>
        <v>-5.3469859207134207E-2</v>
      </c>
      <c r="D2660" s="9">
        <f>IFERROR(IF(市价!D2660="","",市价!D2660/(INTERCEPT(市价!D$3:D2660,市价!$B$3:$B2660)+SLOPE(市价!D$3:D2660,市价!$B$3:$B2660)*市价!$B2660)-1-IF(排名!D2659=1,参数!$B$4)),"")</f>
        <v>4.3879609990035373E-2</v>
      </c>
      <c r="E2660" s="9">
        <f>IFERROR(IF(市价!E2660="","",市价!E2660/(INTERCEPT(市价!E$3:E2660,市价!$B$3:$B2660)+SLOPE(市价!E$3:E2660,市价!$B$3:$B2660)*市价!$B2660)-1-IF(排名!E2659=1,参数!$B$4)),"")</f>
        <v>-7.743309241085794E-2</v>
      </c>
      <c r="F2660" s="9">
        <f>IFERROR(IF(市价!F2660="","",市价!F2660/(INTERCEPT(市价!F$3:F2660,市价!$B$3:$B2660)+SLOPE(市价!F$3:F2660,市价!$B$3:$B2660)*市价!$B2660)-1-IF(排名!F2659=1,参数!$B$4)),"")</f>
        <v>-0.14733214409878884</v>
      </c>
      <c r="G2660" s="9">
        <f>IFERROR(IF(市价!G2660="","",市价!G2660/(INTERCEPT(市价!G$3:G2660,市价!$B$3:$B2660)+SLOPE(市价!G$3:G2660,市价!$B$3:$B2660)*市价!$B2660)-1-IF(排名!G2659=1,参数!$B$4)),"")</f>
        <v>6.0144213166401395E-2</v>
      </c>
      <c r="H2660" s="9">
        <f>IFERROR(IF(市价!H2660="","",市价!H2660/(INTERCEPT(市价!H$3:H2660,市价!$B$3:$B2660)+SLOPE(市价!H$3:H2660,市价!$B$3:$B2660)*市价!$B2660)-1-IF(排名!H2659=1,参数!$B$4)),"")</f>
        <v>-0.12772769570368558</v>
      </c>
    </row>
    <row r="2661" spans="1:8" x14ac:dyDescent="0.15">
      <c r="A2661" s="6">
        <v>42353</v>
      </c>
      <c r="B2661" s="9">
        <f t="shared" si="41"/>
        <v>-5.0865343058234591E-2</v>
      </c>
      <c r="C2661" s="9">
        <f>IFERROR(IF(市价!C2661="","",市价!C2661/(INTERCEPT(市价!C$3:C2661,市价!$B$3:$B2661)+SLOPE(市价!C$3:C2661,市价!$B$3:$B2661)*市价!$B2661)-1-IF(排名!C2660=1,参数!$B$4)),"")</f>
        <v>-6.3400376172928485E-2</v>
      </c>
      <c r="D2661" s="9">
        <f>IFERROR(IF(市价!D2661="","",市价!D2661/(INTERCEPT(市价!D$3:D2661,市价!$B$3:$B2661)+SLOPE(市价!D$3:D2661,市价!$B$3:$B2661)*市价!$B2661)-1-IF(排名!D2660=1,参数!$B$4)),"")</f>
        <v>5.2534318932827784E-2</v>
      </c>
      <c r="E2661" s="9">
        <f>IFERROR(IF(市价!E2661="","",市价!E2661/(INTERCEPT(市价!E$3:E2661,市价!$B$3:$B2661)+SLOPE(市价!E$3:E2661,市价!$B$3:$B2661)*市价!$B2661)-1-IF(排名!E2660=1,参数!$B$4)),"")</f>
        <v>-7.622471687749488E-2</v>
      </c>
      <c r="F2661" s="9">
        <f>IFERROR(IF(市价!F2661="","",市价!F2661/(INTERCEPT(市价!F$3:F2661,市价!$B$3:$B2661)+SLOPE(市价!F$3:F2661,市价!$B$3:$B2661)*市价!$B2661)-1-IF(排名!F2660=1,参数!$B$4)),"")</f>
        <v>-0.1442468003256995</v>
      </c>
      <c r="G2661" s="9">
        <f>IFERROR(IF(市价!G2661="","",市价!G2661/(INTERCEPT(市价!G$3:G2661,市价!$B$3:$B2661)+SLOPE(市价!G$3:G2661,市价!$B$3:$B2661)*市价!$B2661)-1-IF(排名!G2660=1,参数!$B$4)),"")</f>
        <v>4.8399710276658015E-2</v>
      </c>
      <c r="H2661" s="9">
        <f>IFERROR(IF(市价!H2661="","",市价!H2661/(INTERCEPT(市价!H$3:H2661,市价!$B$3:$B2661)+SLOPE(市价!H$3:H2661,市价!$B$3:$B2661)*市价!$B2661)-1-IF(排名!H2660=1,参数!$B$4)),"")</f>
        <v>-0.1222541941827705</v>
      </c>
    </row>
    <row r="2662" spans="1:8" x14ac:dyDescent="0.15">
      <c r="A2662" s="6">
        <v>42354</v>
      </c>
      <c r="B2662" s="9">
        <f t="shared" si="41"/>
        <v>-5.083516852000227E-2</v>
      </c>
      <c r="C2662" s="9">
        <f>IFERROR(IF(市价!C2662="","",市价!C2662/(INTERCEPT(市价!C$3:C2662,市价!$B$3:$B2662)+SLOPE(市价!C$3:C2662,市价!$B$3:$B2662)*市价!$B2662)-1-IF(排名!C2661=1,参数!$B$4)),"")</f>
        <v>-6.6421987438415209E-2</v>
      </c>
      <c r="D2662" s="9">
        <f>IFERROR(IF(市价!D2662="","",市价!D2662/(INTERCEPT(市价!D$3:D2662,市价!$B$3:$B2662)+SLOPE(市价!D$3:D2662,市价!$B$3:$B2662)*市价!$B2662)-1-IF(排名!D2661=1,参数!$B$4)),"")</f>
        <v>4.724150084502976E-2</v>
      </c>
      <c r="E2662" s="9">
        <f>IFERROR(IF(市价!E2662="","",市价!E2662/(INTERCEPT(市价!E$3:E2662,市价!$B$3:$B2662)+SLOPE(市价!E$3:E2662,市价!$B$3:$B2662)*市价!$B2662)-1-IF(排名!E2661=1,参数!$B$4)),"")</f>
        <v>-7.6540578514334046E-2</v>
      </c>
      <c r="F2662" s="9">
        <f>IFERROR(IF(市价!F2662="","",市价!F2662/(INTERCEPT(市价!F$3:F2662,市价!$B$3:$B2662)+SLOPE(市价!F$3:F2662,市价!$B$3:$B2662)*市价!$B2662)-1-IF(排名!F2661=1,参数!$B$4)),"")</f>
        <v>-0.14402548993365807</v>
      </c>
      <c r="G2662" s="9">
        <f>IFERROR(IF(市价!G2662="","",市价!G2662/(INTERCEPT(市价!G$3:G2662,市价!$B$3:$B2662)+SLOPE(市价!G$3:G2662,市价!$B$3:$B2662)*市价!$B2662)-1-IF(排名!G2661=1,参数!$B$4)),"")</f>
        <v>5.3561572558705972E-2</v>
      </c>
      <c r="H2662" s="9">
        <f>IFERROR(IF(市价!H2662="","",市价!H2662/(INTERCEPT(市价!H$3:H2662,市价!$B$3:$B2662)+SLOPE(市价!H$3:H2662,市价!$B$3:$B2662)*市价!$B2662)-1-IF(排名!H2661=1,参数!$B$4)),"")</f>
        <v>-0.11882602863734204</v>
      </c>
    </row>
    <row r="2663" spans="1:8" x14ac:dyDescent="0.15">
      <c r="A2663" s="6">
        <v>42355</v>
      </c>
      <c r="B2663" s="9">
        <f t="shared" si="41"/>
        <v>-5.0098259809486644E-2</v>
      </c>
      <c r="C2663" s="9">
        <f>IFERROR(IF(市价!C2663="","",市价!C2663/(INTERCEPT(市价!C$3:C2663,市价!$B$3:$B2663)+SLOPE(市价!C$3:C2663,市价!$B$3:$B2663)*市价!$B2663)-1-IF(排名!C2662=1,参数!$B$4)),"")</f>
        <v>-5.4779177122074918E-2</v>
      </c>
      <c r="D2663" s="9">
        <f>IFERROR(IF(市价!D2663="","",市价!D2663/(INTERCEPT(市价!D$3:D2663,市价!$B$3:$B2663)+SLOPE(市价!D$3:D2663,市价!$B$3:$B2663)*市价!$B2663)-1-IF(排名!D2662=1,参数!$B$4)),"")</f>
        <v>5.1556643006562819E-2</v>
      </c>
      <c r="E2663" s="9">
        <f>IFERROR(IF(市价!E2663="","",市价!E2663/(INTERCEPT(市价!E$3:E2663,市价!$B$3:$B2663)+SLOPE(市价!E$3:E2663,市价!$B$3:$B2663)*市价!$B2663)-1-IF(排名!E2662=1,参数!$B$4)),"")</f>
        <v>-7.9317790838874802E-2</v>
      </c>
      <c r="F2663" s="9">
        <f>IFERROR(IF(市价!F2663="","",市价!F2663/(INTERCEPT(市价!F$3:F2663,市价!$B$3:$B2663)+SLOPE(市价!F$3:F2663,市价!$B$3:$B2663)*市价!$B2663)-1-IF(排名!F2662=1,参数!$B$4)),"")</f>
        <v>-0.14751323747480385</v>
      </c>
      <c r="G2663" s="9">
        <f>IFERROR(IF(市价!G2663="","",市价!G2663/(INTERCEPT(市价!G$3:G2663,市价!$B$3:$B2663)+SLOPE(市价!G$3:G2663,市价!$B$3:$B2663)*市价!$B2663)-1-IF(排名!G2662=1,参数!$B$4)),"")</f>
        <v>5.4374179324755412E-2</v>
      </c>
      <c r="H2663" s="9">
        <f>IFERROR(IF(市价!H2663="","",市价!H2663/(INTERCEPT(市价!H$3:H2663,市价!$B$3:$B2663)+SLOPE(市价!H$3:H2663,市价!$B$3:$B2663)*市价!$B2663)-1-IF(排名!H2662=1,参数!$B$4)),"")</f>
        <v>-0.12491017575248453</v>
      </c>
    </row>
    <row r="2664" spans="1:8" x14ac:dyDescent="0.15">
      <c r="A2664" s="6">
        <v>42356</v>
      </c>
      <c r="B2664" s="9">
        <f t="shared" si="41"/>
        <v>-4.9646187020686648E-2</v>
      </c>
      <c r="C2664" s="9">
        <f>IFERROR(IF(市价!C2664="","",市价!C2664/(INTERCEPT(市价!C$3:C2664,市价!$B$3:$B2664)+SLOPE(市价!C$3:C2664,市价!$B$3:$B2664)*市价!$B2664)-1-IF(排名!C2663=1,参数!$B$4)),"")</f>
        <v>-5.7103649640275922E-2</v>
      </c>
      <c r="D2664" s="9">
        <f>IFERROR(IF(市价!D2664="","",市价!D2664/(INTERCEPT(市价!D$3:D2664,市价!$B$3:$B2664)+SLOPE(市价!D$3:D2664,市价!$B$3:$B2664)*市价!$B2664)-1-IF(排名!D2663=1,参数!$B$4)),"")</f>
        <v>4.8928386537999469E-2</v>
      </c>
      <c r="E2664" s="9">
        <f>IFERROR(IF(市价!E2664="","",市价!E2664/(INTERCEPT(市价!E$3:E2664,市价!$B$3:$B2664)+SLOPE(市价!E$3:E2664,市价!$B$3:$B2664)*市价!$B2664)-1-IF(排名!E2663=1,参数!$B$4)),"")</f>
        <v>-7.9922017274930979E-2</v>
      </c>
      <c r="F2664" s="9">
        <f>IFERROR(IF(市价!F2664="","",市价!F2664/(INTERCEPT(市价!F$3:F2664,市价!$B$3:$B2664)+SLOPE(市价!F$3:F2664,市价!$B$3:$B2664)*市价!$B2664)-1-IF(排名!F2663=1,参数!$B$4)),"")</f>
        <v>-0.13176180027640741</v>
      </c>
      <c r="G2664" s="9">
        <f>IFERROR(IF(市价!G2664="","",市价!G2664/(INTERCEPT(市价!G$3:G2664,市价!$B$3:$B2664)+SLOPE(市价!G$3:G2664,市价!$B$3:$B2664)*市价!$B2664)-1-IF(排名!G2663=1,参数!$B$4)),"")</f>
        <v>5.1993715228547677E-2</v>
      </c>
      <c r="H2664" s="9">
        <f>IFERROR(IF(市价!H2664="","",市价!H2664/(INTERCEPT(市价!H$3:H2664,市价!$B$3:$B2664)+SLOPE(市价!H$3:H2664,市价!$B$3:$B2664)*市价!$B2664)-1-IF(排名!H2663=1,参数!$B$4)),"")</f>
        <v>-0.13001175669905274</v>
      </c>
    </row>
    <row r="2665" spans="1:8" x14ac:dyDescent="0.15">
      <c r="A2665" s="6">
        <v>42359</v>
      </c>
      <c r="B2665" s="9">
        <f t="shared" si="41"/>
        <v>-4.9376773119367313E-2</v>
      </c>
      <c r="C2665" s="9">
        <f>IFERROR(IF(市价!C2665="","",市价!C2665/(INTERCEPT(市价!C$3:C2665,市价!$B$3:$B2665)+SLOPE(市价!C$3:C2665,市价!$B$3:$B2665)*市价!$B2665)-1-IF(排名!C2664=1,参数!$B$4)),"")</f>
        <v>-5.3732841713854396E-2</v>
      </c>
      <c r="D2665" s="9">
        <f>IFERROR(IF(市价!D2665="","",市价!D2665/(INTERCEPT(市价!D$3:D2665,市价!$B$3:$B2665)+SLOPE(市价!D$3:D2665,市价!$B$3:$B2665)*市价!$B2665)-1-IF(排名!D2664=1,参数!$B$4)),"")</f>
        <v>2.2563655785307946E-2</v>
      </c>
      <c r="E2665" s="9">
        <f>IFERROR(IF(市价!E2665="","",市价!E2665/(INTERCEPT(市价!E$3:E2665,市价!$B$3:$B2665)+SLOPE(市价!E$3:E2665,市价!$B$3:$B2665)*市价!$B2665)-1-IF(排名!E2664=1,参数!$B$4)),"")</f>
        <v>-7.8041878173785495E-2</v>
      </c>
      <c r="F2665" s="9">
        <f>IFERROR(IF(市价!F2665="","",市价!F2665/(INTERCEPT(市价!F$3:F2665,市价!$B$3:$B2665)+SLOPE(市价!F$3:F2665,市价!$B$3:$B2665)*市价!$B2665)-1-IF(排名!F2664=1,参数!$B$4)),"")</f>
        <v>-8.4608152547232654E-2</v>
      </c>
      <c r="G2665" s="9">
        <f>IFERROR(IF(市价!G2665="","",市价!G2665/(INTERCEPT(市价!G$3:G2665,市价!$B$3:$B2665)+SLOPE(市价!G$3:G2665,市价!$B$3:$B2665)*市价!$B2665)-1-IF(排名!G2664=1,参数!$B$4)),"")</f>
        <v>3.8994468450555875E-2</v>
      </c>
      <c r="H2665" s="9">
        <f>IFERROR(IF(市价!H2665="","",市价!H2665/(INTERCEPT(市价!H$3:H2665,市价!$B$3:$B2665)+SLOPE(市价!H$3:H2665,市价!$B$3:$B2665)*市价!$B2665)-1-IF(排名!H2664=1,参数!$B$4)),"")</f>
        <v>-0.14143589051719518</v>
      </c>
    </row>
    <row r="2666" spans="1:8" x14ac:dyDescent="0.15">
      <c r="A2666" s="6">
        <v>42360</v>
      </c>
      <c r="B2666" s="9">
        <f t="shared" si="41"/>
        <v>-4.9489185143319979E-2</v>
      </c>
      <c r="C2666" s="9">
        <f>IFERROR(IF(市价!C2666="","",市价!C2666/(INTERCEPT(市价!C$3:C2666,市价!$B$3:$B2666)+SLOPE(市价!C$3:C2666,市价!$B$3:$B2666)*市价!$B2666)-1-IF(排名!C2665=1,参数!$B$4)),"")</f>
        <v>-5.4700802882384658E-2</v>
      </c>
      <c r="D2666" s="9">
        <f>IFERROR(IF(市价!D2666="","",市价!D2666/(INTERCEPT(市价!D$3:D2666,市价!$B$3:$B2666)+SLOPE(市价!D$3:D2666,市价!$B$3:$B2666)*市价!$B2666)-1-IF(排名!D2665=1,参数!$B$4)),"")</f>
        <v>1.7248777854131259E-2</v>
      </c>
      <c r="E2666" s="9">
        <f>IFERROR(IF(市价!E2666="","",市价!E2666/(INTERCEPT(市价!E$3:E2666,市价!$B$3:$B2666)+SLOPE(市价!E$3:E2666,市价!$B$3:$B2666)*市价!$B2666)-1-IF(排名!E2665=1,参数!$B$4)),"")</f>
        <v>-8.1498169442374868E-2</v>
      </c>
      <c r="F2666" s="9">
        <f>IFERROR(IF(市价!F2666="","",市价!F2666/(INTERCEPT(市价!F$3:F2666,市价!$B$3:$B2666)+SLOPE(市价!F$3:F2666,市价!$B$3:$B2666)*市价!$B2666)-1-IF(排名!F2665=1,参数!$B$4)),"")</f>
        <v>-0.11153910502731634</v>
      </c>
      <c r="G2666" s="9">
        <f>IFERROR(IF(市价!G2666="","",市价!G2666/(INTERCEPT(市价!G$3:G2666,市价!$B$3:$B2666)+SLOPE(市价!G$3:G2666,市价!$B$3:$B2666)*市价!$B2666)-1-IF(排名!G2665=1,参数!$B$4)),"")</f>
        <v>5.3958606660324815E-2</v>
      </c>
      <c r="H2666" s="9">
        <f>IFERROR(IF(市价!H2666="","",市价!H2666/(INTERCEPT(市价!H$3:H2666,市价!$B$3:$B2666)+SLOPE(市价!H$3:H2666,市价!$B$3:$B2666)*市价!$B2666)-1-IF(排名!H2665=1,参数!$B$4)),"")</f>
        <v>-0.12040441802230008</v>
      </c>
    </row>
    <row r="2667" spans="1:8" x14ac:dyDescent="0.15">
      <c r="A2667" s="6">
        <v>42361</v>
      </c>
      <c r="B2667" s="9">
        <f t="shared" si="41"/>
        <v>-4.8829391233850682E-2</v>
      </c>
      <c r="C2667" s="9">
        <f>IFERROR(IF(市价!C2667="","",市价!C2667/(INTERCEPT(市价!C$3:C2667,市价!$B$3:$B2667)+SLOPE(市价!C$3:C2667,市价!$B$3:$B2667)*市价!$B2667)-1-IF(排名!C2666=1,参数!$B$4)),"")</f>
        <v>-4.610842692867001E-2</v>
      </c>
      <c r="D2667" s="9">
        <f>IFERROR(IF(市价!D2667="","",市价!D2667/(INTERCEPT(市价!D$3:D2667,市价!$B$3:$B2667)+SLOPE(市价!D$3:D2667,市价!$B$3:$B2667)*市价!$B2667)-1-IF(排名!D2666=1,参数!$B$4)),"")</f>
        <v>1.2145887098619523E-2</v>
      </c>
      <c r="E2667" s="9">
        <f>IFERROR(IF(市价!E2667="","",市价!E2667/(INTERCEPT(市价!E$3:E2667,市价!$B$3:$B2667)+SLOPE(市价!E$3:E2667,市价!$B$3:$B2667)*市价!$B2667)-1-IF(排名!E2666=1,参数!$B$4)),"")</f>
        <v>-7.4441879053565252E-2</v>
      </c>
      <c r="F2667" s="9">
        <f>IFERROR(IF(市价!F2667="","",市价!F2667/(INTERCEPT(市价!F$3:F2667,市价!$B$3:$B2667)+SLOPE(市价!F$3:F2667,市价!$B$3:$B2667)*市价!$B2667)-1-IF(排名!F2666=1,参数!$B$4)),"")</f>
        <v>-0.12013339427095404</v>
      </c>
      <c r="G2667" s="9">
        <f>IFERROR(IF(市价!G2667="","",市价!G2667/(INTERCEPT(市价!G$3:G2667,市价!$B$3:$B2667)+SLOPE(市价!G$3:G2667,市价!$B$3:$B2667)*市价!$B2667)-1-IF(排名!G2666=1,参数!$B$4)),"")</f>
        <v>5.4182196385319514E-2</v>
      </c>
      <c r="H2667" s="9">
        <f>IFERROR(IF(市价!H2667="","",市价!H2667/(INTERCEPT(市价!H$3:H2667,市价!$B$3:$B2667)+SLOPE(市价!H$3:H2667,市价!$B$3:$B2667)*市价!$B2667)-1-IF(排名!H2666=1,参数!$B$4)),"")</f>
        <v>-0.11862073063385381</v>
      </c>
    </row>
    <row r="2668" spans="1:8" x14ac:dyDescent="0.15">
      <c r="A2668" s="6">
        <v>42362</v>
      </c>
      <c r="B2668" s="9">
        <f t="shared" si="41"/>
        <v>-4.7985874776812265E-2</v>
      </c>
      <c r="C2668" s="9">
        <f>IFERROR(IF(市价!C2668="","",市价!C2668/(INTERCEPT(市价!C$3:C2668,市价!$B$3:$B2668)+SLOPE(市价!C$3:C2668,市价!$B$3:$B2668)*市价!$B2668)-1-IF(排名!C2667=1,参数!$B$4)),"")</f>
        <v>-3.3451171403138691E-2</v>
      </c>
      <c r="D2668" s="9">
        <f>IFERROR(IF(市价!D2668="","",市价!D2668/(INTERCEPT(市价!D$3:D2668,市价!$B$3:$B2668)+SLOPE(市价!D$3:D2668,市价!$B$3:$B2668)*市价!$B2668)-1-IF(排名!D2667=1,参数!$B$4)),"")</f>
        <v>1.5034620524056574E-2</v>
      </c>
      <c r="E2668" s="9">
        <f>IFERROR(IF(市价!E2668="","",市价!E2668/(INTERCEPT(市价!E$3:E2668,市价!$B$3:$B2668)+SLOPE(市价!E$3:E2668,市价!$B$3:$B2668)*市价!$B2668)-1-IF(排名!E2667=1,参数!$B$4)),"")</f>
        <v>-7.9090036781917061E-2</v>
      </c>
      <c r="F2668" s="9">
        <f>IFERROR(IF(市价!F2668="","",市价!F2668/(INTERCEPT(市价!F$3:F2668,市价!$B$3:$B2668)+SLOPE(市价!F$3:F2668,市价!$B$3:$B2668)*市价!$B2668)-1-IF(排名!F2667=1,参数!$B$4)),"")</f>
        <v>-0.13645294783989403</v>
      </c>
      <c r="G2668" s="9">
        <f>IFERROR(IF(市价!G2668="","",市价!G2668/(INTERCEPT(市价!G$3:G2668,市价!$B$3:$B2668)+SLOPE(市价!G$3:G2668,市价!$B$3:$B2668)*市价!$B2668)-1-IF(排名!G2667=1,参数!$B$4)),"")</f>
        <v>6.6934165149782565E-2</v>
      </c>
      <c r="H2668" s="9">
        <f>IFERROR(IF(市价!H2668="","",市价!H2668/(INTERCEPT(市价!H$3:H2668,市价!$B$3:$B2668)+SLOPE(市价!H$3:H2668,市价!$B$3:$B2668)*市价!$B2668)-1-IF(排名!H2667=1,参数!$B$4)),"")</f>
        <v>-0.12088987830976294</v>
      </c>
    </row>
    <row r="2669" spans="1:8" x14ac:dyDescent="0.15">
      <c r="A2669" s="6">
        <v>42363</v>
      </c>
      <c r="B2669" s="9">
        <f t="shared" si="41"/>
        <v>-4.8107571901964651E-2</v>
      </c>
      <c r="C2669" s="9">
        <f>IFERROR(IF(市价!C2669="","",市价!C2669/(INTERCEPT(市价!C$3:C2669,市价!$B$3:$B2669)+SLOPE(市价!C$3:C2669,市价!$B$3:$B2669)*市价!$B2669)-1-IF(排名!C2668=1,参数!$B$4)),"")</f>
        <v>-3.6783103570118048E-2</v>
      </c>
      <c r="D2669" s="9">
        <f>IFERROR(IF(市价!D2669="","",市价!D2669/(INTERCEPT(市价!D$3:D2669,市价!$B$3:$B2669)+SLOPE(市价!D$3:D2669,市价!$B$3:$B2669)*市价!$B2669)-1-IF(排名!D2668=1,参数!$B$4)),"")</f>
        <v>2.4958438690783735E-2</v>
      </c>
      <c r="E2669" s="9">
        <f>IFERROR(IF(市价!E2669="","",市价!E2669/(INTERCEPT(市价!E$3:E2669,市价!$B$3:$B2669)+SLOPE(市价!E$3:E2669,市价!$B$3:$B2669)*市价!$B2669)-1-IF(排名!E2668=1,参数!$B$4)),"")</f>
        <v>-8.4001611428977441E-2</v>
      </c>
      <c r="F2669" s="9">
        <f>IFERROR(IF(市价!F2669="","",市价!F2669/(INTERCEPT(市价!F$3:F2669,市价!$B$3:$B2669)+SLOPE(市价!F$3:F2669,市价!$B$3:$B2669)*市价!$B2669)-1-IF(排名!F2668=1,参数!$B$4)),"")</f>
        <v>-0.13783595595230172</v>
      </c>
      <c r="G2669" s="9">
        <f>IFERROR(IF(市价!G2669="","",市价!G2669/(INTERCEPT(市价!G$3:G2669,市价!$B$3:$B2669)+SLOPE(市价!G$3:G2669,市价!$B$3:$B2669)*市价!$B2669)-1-IF(排名!G2668=1,参数!$B$4)),"")</f>
        <v>6.097077038784815E-2</v>
      </c>
      <c r="H2669" s="9">
        <f>IFERROR(IF(市价!H2669="","",市价!H2669/(INTERCEPT(市价!H$3:H2669,市价!$B$3:$B2669)+SLOPE(市价!H$3:H2669,市价!$B$3:$B2669)*市价!$B2669)-1-IF(排名!H2668=1,参数!$B$4)),"")</f>
        <v>-0.11595396953902259</v>
      </c>
    </row>
    <row r="2670" spans="1:8" x14ac:dyDescent="0.15">
      <c r="A2670" s="6">
        <v>42366</v>
      </c>
      <c r="B2670" s="9">
        <f t="shared" si="41"/>
        <v>-4.9507587235849283E-2</v>
      </c>
      <c r="C2670" s="9">
        <f>IFERROR(IF(市价!C2670="","",市价!C2670/(INTERCEPT(市价!C$3:C2670,市价!$B$3:$B2670)+SLOPE(市价!C$3:C2670,市价!$B$3:$B2670)*市价!$B2670)-1-IF(排名!C2669=1,参数!$B$4)),"")</f>
        <v>-5.0041015118104437E-2</v>
      </c>
      <c r="D2670" s="9">
        <f>IFERROR(IF(市价!D2670="","",市价!D2670/(INTERCEPT(市价!D$3:D2670,市价!$B$3:$B2670)+SLOPE(市价!D$3:D2670,市价!$B$3:$B2670)*市价!$B2670)-1-IF(排名!D2669=1,参数!$B$4)),"")</f>
        <v>3.2412956236101076E-2</v>
      </c>
      <c r="E2670" s="9">
        <f>IFERROR(IF(市价!E2670="","",市价!E2670/(INTERCEPT(市价!E$3:E2670,市价!$B$3:$B2670)+SLOPE(市价!E$3:E2670,市价!$B$3:$B2670)*市价!$B2670)-1-IF(排名!E2669=1,参数!$B$4)),"")</f>
        <v>-9.0267844926127938E-2</v>
      </c>
      <c r="F2670" s="9">
        <f>IFERROR(IF(市价!F2670="","",市价!F2670/(INTERCEPT(市价!F$3:F2670,市价!$B$3:$B2670)+SLOPE(市价!F$3:F2670,市价!$B$3:$B2670)*市价!$B2670)-1-IF(排名!F2669=1,参数!$B$4)),"")</f>
        <v>-0.13137796456170672</v>
      </c>
      <c r="G2670" s="9">
        <f>IFERROR(IF(市价!G2670="","",市价!G2670/(INTERCEPT(市价!G$3:G2670,市价!$B$3:$B2670)+SLOPE(市价!G$3:G2670,市价!$B$3:$B2670)*市价!$B2670)-1-IF(排名!G2669=1,参数!$B$4)),"")</f>
        <v>4.7544893347183592E-2</v>
      </c>
      <c r="H2670" s="9">
        <f>IFERROR(IF(市价!H2670="","",市价!H2670/(INTERCEPT(市价!H$3:H2670,市价!$B$3:$B2670)+SLOPE(市价!H$3:H2670,市价!$B$3:$B2670)*市价!$B2670)-1-IF(排名!H2669=1,参数!$B$4)),"")</f>
        <v>-0.10531654839244131</v>
      </c>
    </row>
    <row r="2671" spans="1:8" x14ac:dyDescent="0.15">
      <c r="A2671" s="6">
        <v>42367</v>
      </c>
      <c r="B2671" s="9">
        <f t="shared" si="41"/>
        <v>-4.9308113884725523E-2</v>
      </c>
      <c r="C2671" s="9">
        <f>IFERROR(IF(市价!C2671="","",市价!C2671/(INTERCEPT(市价!C$3:C2671,市价!$B$3:$B2671)+SLOPE(市价!C$3:C2671,市价!$B$3:$B2671)*市价!$B2671)-1-IF(排名!C2670=1,参数!$B$4)),"")</f>
        <v>-4.9506255589816361E-2</v>
      </c>
      <c r="D2671" s="9">
        <f>IFERROR(IF(市价!D2671="","",市价!D2671/(INTERCEPT(市价!D$3:D2671,市价!$B$3:$B2671)+SLOPE(市价!D$3:D2671,市价!$B$3:$B2671)*市价!$B2671)-1-IF(排名!D2670=1,参数!$B$4)),"")</f>
        <v>2.0833410818866804E-2</v>
      </c>
      <c r="E2671" s="9">
        <f>IFERROR(IF(市价!E2671="","",市价!E2671/(INTERCEPT(市价!E$3:E2671,市价!$B$3:$B2671)+SLOPE(市价!E$3:E2671,市价!$B$3:$B2671)*市价!$B2671)-1-IF(排名!E2670=1,参数!$B$4)),"")</f>
        <v>-7.3196396743296033E-2</v>
      </c>
      <c r="F2671" s="9">
        <f>IFERROR(IF(市价!F2671="","",市价!F2671/(INTERCEPT(市价!F$3:F2671,市价!$B$3:$B2671)+SLOPE(市价!F$3:F2671,市价!$B$3:$B2671)*市价!$B2671)-1-IF(排名!F2670=1,参数!$B$4)),"")</f>
        <v>-0.1357779404944596</v>
      </c>
      <c r="G2671" s="9">
        <f>IFERROR(IF(市价!G2671="","",市价!G2671/(INTERCEPT(市价!G$3:G2671,市价!$B$3:$B2671)+SLOPE(市价!G$3:G2671,市价!$B$3:$B2671)*市价!$B2671)-1-IF(排名!G2670=1,参数!$B$4)),"")</f>
        <v>4.1296861684036346E-2</v>
      </c>
      <c r="H2671" s="9">
        <f>IFERROR(IF(市价!H2671="","",市价!H2671/(INTERCEPT(市价!H$3:H2671,市价!$B$3:$B2671)+SLOPE(市价!H$3:H2671,市价!$B$3:$B2671)*市价!$B2671)-1-IF(排名!H2670=1,参数!$B$4)),"")</f>
        <v>-9.9498362983684308E-2</v>
      </c>
    </row>
    <row r="2672" spans="1:8" x14ac:dyDescent="0.15">
      <c r="A2672" s="6">
        <v>42368</v>
      </c>
      <c r="B2672" s="9">
        <f t="shared" si="41"/>
        <v>-4.9836031581011374E-2</v>
      </c>
      <c r="C2672" s="9">
        <f>IFERROR(IF(市价!C2672="","",市价!C2672/(INTERCEPT(市价!C$3:C2672,市价!$B$3:$B2672)+SLOPE(市价!C$3:C2672,市价!$B$3:$B2672)*市价!$B2672)-1-IF(排名!C2671=1,参数!$B$4)),"")</f>
        <v>-5.8796555607517731E-2</v>
      </c>
      <c r="D2672" s="9">
        <f>IFERROR(IF(市价!D2672="","",市价!D2672/(INTERCEPT(市价!D$3:D2672,市价!$B$3:$B2672)+SLOPE(市价!D$3:D2672,市价!$B$3:$B2672)*市价!$B2672)-1-IF(排名!D2671=1,参数!$B$4)),"")</f>
        <v>1.1974736595887769E-2</v>
      </c>
      <c r="E2672" s="9">
        <f>IFERROR(IF(市价!E2672="","",市价!E2672/(INTERCEPT(市价!E$3:E2672,市价!$B$3:$B2672)+SLOPE(市价!E$3:E2672,市价!$B$3:$B2672)*市价!$B2672)-1-IF(排名!E2671=1,参数!$B$4)),"")</f>
        <v>-6.3170536393718613E-2</v>
      </c>
      <c r="F2672" s="9">
        <f>IFERROR(IF(市价!F2672="","",市价!F2672/(INTERCEPT(市价!F$3:F2672,市价!$B$3:$B2672)+SLOPE(市价!F$3:F2672,市价!$B$3:$B2672)*市价!$B2672)-1-IF(排名!F2671=1,参数!$B$4)),"")</f>
        <v>-0.11445322693302674</v>
      </c>
      <c r="G2672" s="9">
        <f>IFERROR(IF(市价!G2672="","",市价!G2672/(INTERCEPT(市价!G$3:G2672,市价!$B$3:$B2672)+SLOPE(市价!G$3:G2672,市价!$B$3:$B2672)*市价!$B2672)-1-IF(排名!G2671=1,参数!$B$4)),"")</f>
        <v>2.666543616169692E-2</v>
      </c>
      <c r="H2672" s="9">
        <f>IFERROR(IF(市价!H2672="","",市价!H2672/(INTERCEPT(市价!H$3:H2672,市价!$B$3:$B2672)+SLOPE(市价!H$3:H2672,市价!$B$3:$B2672)*市价!$B2672)-1-IF(排名!H2671=1,参数!$B$4)),"")</f>
        <v>-0.10123604330938984</v>
      </c>
    </row>
    <row r="2673" spans="1:8" x14ac:dyDescent="0.15">
      <c r="A2673" s="6">
        <v>42369</v>
      </c>
      <c r="B2673" s="9">
        <f t="shared" si="41"/>
        <v>-4.9833709520287151E-2</v>
      </c>
      <c r="C2673" s="9">
        <f>IFERROR(IF(市价!C2673="","",市价!C2673/(INTERCEPT(市价!C$3:C2673,市价!$B$3:$B2673)+SLOPE(市价!C$3:C2673,市价!$B$3:$B2673)*市价!$B2673)-1-IF(排名!C2672=1,参数!$B$4)),"")</f>
        <v>-7.2376420640892336E-2</v>
      </c>
      <c r="D2673" s="9">
        <f>IFERROR(IF(市价!D2673="","",市价!D2673/(INTERCEPT(市价!D$3:D2673,市价!$B$3:$B2673)+SLOPE(市价!D$3:D2673,市价!$B$3:$B2673)*市价!$B2673)-1-IF(排名!D2672=1,参数!$B$4)),"")</f>
        <v>-2.2752349214044676E-3</v>
      </c>
      <c r="E2673" s="9">
        <f>IFERROR(IF(市价!E2673="","",市价!E2673/(INTERCEPT(市价!E$3:E2673,市价!$B$3:$B2673)+SLOPE(市价!E$3:E2673,市价!$B$3:$B2673)*市价!$B2673)-1-IF(排名!E2672=1,参数!$B$4)),"")</f>
        <v>-4.3819015226824742E-2</v>
      </c>
      <c r="F2673" s="9">
        <f>IFERROR(IF(市价!F2673="","",市价!F2673/(INTERCEPT(市价!F$3:F2673,市价!$B$3:$B2673)+SLOPE(市价!F$3:F2673,市价!$B$3:$B2673)*市价!$B2673)-1-IF(排名!F2672=1,参数!$B$4)),"")</f>
        <v>-9.0357703226310315E-2</v>
      </c>
      <c r="G2673" s="9">
        <f>IFERROR(IF(市价!G2673="","",市价!G2673/(INTERCEPT(市价!G$3:G2673,市价!$B$3:$B2673)+SLOPE(市价!G$3:G2673,市价!$B$3:$B2673)*市价!$B2673)-1-IF(排名!G2672=1,参数!$B$4)),"")</f>
        <v>1.7648112302817598E-2</v>
      </c>
      <c r="H2673" s="9">
        <f>IFERROR(IF(市价!H2673="","",市价!H2673/(INTERCEPT(市价!H$3:H2673,市价!$B$3:$B2673)+SLOPE(市价!H$3:H2673,市价!$B$3:$B2673)*市价!$B2673)-1-IF(排名!H2672=1,参数!$B$4)),"")</f>
        <v>-0.10782199540910864</v>
      </c>
    </row>
    <row r="2674" spans="1:8" x14ac:dyDescent="0.15">
      <c r="A2674" s="6">
        <v>42373</v>
      </c>
      <c r="B2674" s="9">
        <f t="shared" si="41"/>
        <v>-5.1365112475866337E-2</v>
      </c>
      <c r="C2674" s="9">
        <f>IFERROR(IF(市价!C2674="","",市价!C2674/(INTERCEPT(市价!C$3:C2674,市价!$B$3:$B2674)+SLOPE(市价!C$3:C2674,市价!$B$3:$B2674)*市价!$B2674)-1-IF(排名!C2673=1,参数!$B$4)),"")</f>
        <v>-9.3922655464789728E-2</v>
      </c>
      <c r="D2674" s="9">
        <f>IFERROR(IF(市价!D2674="","",市价!D2674/(INTERCEPT(市价!D$3:D2674,市价!$B$3:$B2674)+SLOPE(市价!D$3:D2674,市价!$B$3:$B2674)*市价!$B2674)-1-IF(排名!D2673=1,参数!$B$4)),"")</f>
        <v>2.7605584765535429E-2</v>
      </c>
      <c r="E2674" s="9">
        <f>IFERROR(IF(市价!E2674="","",市价!E2674/(INTERCEPT(市价!E$3:E2674,市价!$B$3:$B2674)+SLOPE(市价!E$3:E2674,市价!$B$3:$B2674)*市价!$B2674)-1-IF(排名!E2673=1,参数!$B$4)),"")</f>
        <v>-5.0681865121603886E-2</v>
      </c>
      <c r="F2674" s="9">
        <f>IFERROR(IF(市价!F2674="","",市价!F2674/(INTERCEPT(市价!F$3:F2674,市价!$B$3:$B2674)+SLOPE(市价!F$3:F2674,市价!$B$3:$B2674)*市价!$B2674)-1-IF(排名!F2673=1,参数!$B$4)),"")</f>
        <v>-9.981676344065038E-2</v>
      </c>
      <c r="G2674" s="9">
        <f>IFERROR(IF(市价!G2674="","",市价!G2674/(INTERCEPT(市价!G$3:G2674,市价!$B$3:$B2674)+SLOPE(市价!G$3:G2674,市价!$B$3:$B2674)*市价!$B2674)-1-IF(排名!G2673=1,参数!$B$4)),"")</f>
        <v>1.3799279777575446E-3</v>
      </c>
      <c r="H2674" s="9">
        <f>IFERROR(IF(市价!H2674="","",市价!H2674/(INTERCEPT(市价!H$3:H2674,市价!$B$3:$B2674)+SLOPE(市价!H$3:H2674,市价!$B$3:$B2674)*市价!$B2674)-1-IF(排名!H2673=1,参数!$B$4)),"")</f>
        <v>-9.2754903571447E-2</v>
      </c>
    </row>
    <row r="2675" spans="1:8" x14ac:dyDescent="0.15">
      <c r="A2675" s="6">
        <v>42374</v>
      </c>
      <c r="B2675" s="9">
        <f t="shared" si="41"/>
        <v>-5.1024100058014832E-2</v>
      </c>
      <c r="C2675" s="9">
        <f>IFERROR(IF(市价!C2675="","",市价!C2675/(INTERCEPT(市价!C$3:C2675,市价!$B$3:$B2675)+SLOPE(市价!C$3:C2675,市价!$B$3:$B2675)*市价!$B2675)-1-IF(排名!C2674=1,参数!$B$4)),"")</f>
        <v>-8.9372491877082516E-2</v>
      </c>
      <c r="D2675" s="9">
        <f>IFERROR(IF(市价!D2675="","",市价!D2675/(INTERCEPT(市价!D$3:D2675,市价!$B$3:$B2675)+SLOPE(市价!D$3:D2675,市价!$B$3:$B2675)*市价!$B2675)-1-IF(排名!D2674=1,参数!$B$4)),"")</f>
        <v>2.6998556959321185E-2</v>
      </c>
      <c r="E2675" s="9">
        <f>IFERROR(IF(市价!E2675="","",市价!E2675/(INTERCEPT(市价!E$3:E2675,市价!$B$3:$B2675)+SLOPE(市价!E$3:E2675,市价!$B$3:$B2675)*市价!$B2675)-1-IF(排名!E2674=1,参数!$B$4)),"")</f>
        <v>-5.4104728185471851E-2</v>
      </c>
      <c r="F2675" s="9">
        <f>IFERROR(IF(市价!F2675="","",市价!F2675/(INTERCEPT(市价!F$3:F2675,市价!$B$3:$B2675)+SLOPE(市价!F$3:F2675,市价!$B$3:$B2675)*市价!$B2675)-1-IF(排名!F2674=1,参数!$B$4)),"")</f>
        <v>-9.9034990065309136E-2</v>
      </c>
      <c r="G2675" s="9">
        <f>IFERROR(IF(市价!G2675="","",市价!G2675/(INTERCEPT(市价!G$3:G2675,市价!$B$3:$B2675)+SLOPE(市价!G$3:G2675,市价!$B$3:$B2675)*市价!$B2675)-1-IF(排名!G2674=1,参数!$B$4)),"")</f>
        <v>-2.3301406634946842E-3</v>
      </c>
      <c r="H2675" s="9">
        <f>IFERROR(IF(市价!H2675="","",市价!H2675/(INTERCEPT(市价!H$3:H2675,市价!$B$3:$B2675)+SLOPE(市价!H$3:H2675,市价!$B$3:$B2675)*市价!$B2675)-1-IF(排名!H2674=1,参数!$B$4)),"")</f>
        <v>-8.8300806516051988E-2</v>
      </c>
    </row>
    <row r="2676" spans="1:8" x14ac:dyDescent="0.15">
      <c r="A2676" s="6">
        <v>42375</v>
      </c>
      <c r="B2676" s="9">
        <f t="shared" si="41"/>
        <v>-5.0619683267518333E-2</v>
      </c>
      <c r="C2676" s="9">
        <f>IFERROR(IF(市价!C2676="","",市价!C2676/(INTERCEPT(市价!C$3:C2676,市价!$B$3:$B2676)+SLOPE(市价!C$3:C2676,市价!$B$3:$B2676)*市价!$B2676)-1-IF(排名!C2675=1,参数!$B$4)),"")</f>
        <v>-7.6448085642639496E-2</v>
      </c>
      <c r="D2676" s="9">
        <f>IFERROR(IF(市价!D2676="","",市价!D2676/(INTERCEPT(市价!D$3:D2676,市价!$B$3:$B2676)+SLOPE(市价!D$3:D2676,市价!$B$3:$B2676)*市价!$B2676)-1-IF(排名!D2675=1,参数!$B$4)),"")</f>
        <v>2.6221467288200406E-2</v>
      </c>
      <c r="E2676" s="9">
        <f>IFERROR(IF(市价!E2676="","",市价!E2676/(INTERCEPT(市价!E$3:E2676,市价!$B$3:$B2676)+SLOPE(市价!E$3:E2676,市价!$B$3:$B2676)*市价!$B2676)-1-IF(排名!E2675=1,参数!$B$4)),"")</f>
        <v>-5.9835007897454551E-2</v>
      </c>
      <c r="F2676" s="9">
        <f>IFERROR(IF(市价!F2676="","",市价!F2676/(INTERCEPT(市价!F$3:F2676,市价!$B$3:$B2676)+SLOPE(市价!F$3:F2676,市价!$B$3:$B2676)*市价!$B2676)-1-IF(排名!F2675=1,参数!$B$4)),"")</f>
        <v>-0.10332055657220263</v>
      </c>
      <c r="G2676" s="9">
        <f>IFERROR(IF(市价!G2676="","",市价!G2676/(INTERCEPT(市价!G$3:G2676,市价!$B$3:$B2676)+SLOPE(市价!G$3:G2676,市价!$B$3:$B2676)*市价!$B2676)-1-IF(排名!G2675=1,参数!$B$4)),"")</f>
        <v>2.9007016081616932E-4</v>
      </c>
      <c r="H2676" s="9">
        <f>IFERROR(IF(市价!H2676="","",市价!H2676/(INTERCEPT(市价!H$3:H2676,市价!$B$3:$B2676)+SLOPE(市价!H$3:H2676,市价!$B$3:$B2676)*市价!$B2676)-1-IF(排名!H2675=1,参数!$B$4)),"")</f>
        <v>-9.0625986941829884E-2</v>
      </c>
    </row>
    <row r="2677" spans="1:8" x14ac:dyDescent="0.15">
      <c r="A2677" s="6">
        <v>42376</v>
      </c>
      <c r="B2677" s="9">
        <f t="shared" si="41"/>
        <v>-5.2138203105581295E-2</v>
      </c>
      <c r="C2677" s="9">
        <f>IFERROR(IF(市价!C2677="","",市价!C2677/(INTERCEPT(市价!C$3:C2677,市价!$B$3:$B2677)+SLOPE(市价!C$3:C2677,市价!$B$3:$B2677)*市价!$B2677)-1-IF(排名!C2676=1,参数!$B$4)),"")</f>
        <v>-9.6038728549949326E-2</v>
      </c>
      <c r="D2677" s="9">
        <f>IFERROR(IF(市价!D2677="","",市价!D2677/(INTERCEPT(市价!D$3:D2677,市价!$B$3:$B2677)+SLOPE(市价!D$3:D2677,市价!$B$3:$B2677)*市价!$B2677)-1-IF(排名!D2676=1,参数!$B$4)),"")</f>
        <v>4.8899575955130947E-2</v>
      </c>
      <c r="E2677" s="9">
        <f>IFERROR(IF(市价!E2677="","",市价!E2677/(INTERCEPT(市价!E$3:E2677,市价!$B$3:$B2677)+SLOPE(市价!E$3:E2677,市价!$B$3:$B2677)*市价!$B2677)-1-IF(排名!E2676=1,参数!$B$4)),"")</f>
        <v>-7.6283401341045498E-2</v>
      </c>
      <c r="F2677" s="9">
        <f>IFERROR(IF(市价!F2677="","",市价!F2677/(INTERCEPT(市价!F$3:F2677,市价!$B$3:$B2677)+SLOPE(市价!F$3:F2677,市价!$B$3:$B2677)*市价!$B2677)-1-IF(排名!F2676=1,参数!$B$4)),"")</f>
        <v>-0.1101974195201072</v>
      </c>
      <c r="G2677" s="9">
        <f>IFERROR(IF(市价!G2677="","",市价!G2677/(INTERCEPT(市价!G$3:G2677,市价!$B$3:$B2677)+SLOPE(市价!G$3:G2677,市价!$B$3:$B2677)*市价!$B2677)-1-IF(排名!G2676=1,参数!$B$4)),"")</f>
        <v>-1.5211663094762962E-2</v>
      </c>
      <c r="H2677" s="9">
        <f>IFERROR(IF(市价!H2677="","",市价!H2677/(INTERCEPT(市价!H$3:H2677,市价!$B$3:$B2677)+SLOPE(市价!H$3:H2677,市价!$B$3:$B2677)*市价!$B2677)-1-IF(排名!H2676=1,参数!$B$4)),"")</f>
        <v>-6.3997582082753746E-2</v>
      </c>
    </row>
    <row r="2678" spans="1:8" x14ac:dyDescent="0.15">
      <c r="A2678" s="6">
        <v>42377</v>
      </c>
      <c r="B2678" s="9">
        <f t="shared" si="41"/>
        <v>-5.1696440313101978E-2</v>
      </c>
      <c r="C2678" s="9">
        <f>IFERROR(IF(市价!C2678="","",市价!C2678/(INTERCEPT(市价!C$3:C2678,市价!$B$3:$B2678)+SLOPE(市价!C$3:C2678,市价!$B$3:$B2678)*市价!$B2678)-1-IF(排名!C2677=1,参数!$B$4)),"")</f>
        <v>-8.774006062118378E-2</v>
      </c>
      <c r="D2678" s="9">
        <f>IFERROR(IF(市价!D2678="","",市价!D2678/(INTERCEPT(市价!D$3:D2678,市价!$B$3:$B2678)+SLOPE(市价!D$3:D2678,市价!$B$3:$B2678)*市价!$B2678)-1-IF(排名!D2677=1,参数!$B$4)),"")</f>
        <v>3.355507160381066E-2</v>
      </c>
      <c r="E2678" s="9">
        <f>IFERROR(IF(市价!E2678="","",市价!E2678/(INTERCEPT(市价!E$3:E2678,市价!$B$3:$B2678)+SLOPE(市价!E$3:E2678,市价!$B$3:$B2678)*市价!$B2678)-1-IF(排名!E2677=1,参数!$B$4)),"")</f>
        <v>-7.946308359979759E-2</v>
      </c>
      <c r="F2678" s="9">
        <f>IFERROR(IF(市价!F2678="","",市价!F2678/(INTERCEPT(市价!F$3:F2678,市价!$B$3:$B2678)+SLOPE(市价!F$3:F2678,市价!$B$3:$B2678)*市价!$B2678)-1-IF(排名!F2677=1,参数!$B$4)),"")</f>
        <v>-0.11145356580859289</v>
      </c>
      <c r="G2678" s="9">
        <f>IFERROR(IF(市价!G2678="","",市价!G2678/(INTERCEPT(市价!G$3:G2678,市价!$B$3:$B2678)+SLOPE(市价!G$3:G2678,市价!$B$3:$B2678)*市价!$B2678)-1-IF(排名!G2677=1,参数!$B$4)),"")</f>
        <v>4.9595549150152074E-3</v>
      </c>
      <c r="H2678" s="9">
        <f>IFERROR(IF(市价!H2678="","",市价!H2678/(INTERCEPT(市价!H$3:H2678,市价!$B$3:$B2678)+SLOPE(市价!H$3:H2678,市价!$B$3:$B2678)*市价!$B2678)-1-IF(排名!H2677=1,参数!$B$4)),"")</f>
        <v>-7.0036558367863488E-2</v>
      </c>
    </row>
    <row r="2679" spans="1:8" x14ac:dyDescent="0.15">
      <c r="A2679" s="6">
        <v>42380</v>
      </c>
      <c r="B2679" s="9">
        <f t="shared" si="41"/>
        <v>-5.2800169599902892E-2</v>
      </c>
      <c r="C2679" s="9">
        <f>IFERROR(IF(市价!C2679="","",市价!C2679/(INTERCEPT(市价!C$3:C2679,市价!$B$3:$B2679)+SLOPE(市价!C$3:C2679,市价!$B$3:$B2679)*市价!$B2679)-1-IF(排名!C2678=1,参数!$B$4)),"")</f>
        <v>-0.10522300240953097</v>
      </c>
      <c r="D2679" s="9">
        <f>IFERROR(IF(市价!D2679="","",市价!D2679/(INTERCEPT(市价!D$3:D2679,市价!$B$3:$B2679)+SLOPE(市价!D$3:D2679,市价!$B$3:$B2679)*市价!$B2679)-1-IF(排名!D2678=1,参数!$B$4)),"")</f>
        <v>4.9273693528748108E-2</v>
      </c>
      <c r="E2679" s="9">
        <f>IFERROR(IF(市价!E2679="","",市价!E2679/(INTERCEPT(市价!E$3:E2679,市价!$B$3:$B2679)+SLOPE(市价!E$3:E2679,市价!$B$3:$B2679)*市价!$B2679)-1-IF(排名!E2678=1,参数!$B$4)),"")</f>
        <v>-8.643152189393255E-2</v>
      </c>
      <c r="F2679" s="9">
        <f>IFERROR(IF(市价!F2679="","",市价!F2679/(INTERCEPT(市价!F$3:F2679,市价!$B$3:$B2679)+SLOPE(市价!F$3:F2679,市价!$B$3:$B2679)*市价!$B2679)-1-IF(排名!F2678=1,参数!$B$4)),"")</f>
        <v>-0.10058488025062673</v>
      </c>
      <c r="G2679" s="9">
        <f>IFERROR(IF(市价!G2679="","",市价!G2679/(INTERCEPT(市价!G$3:G2679,市价!$B$3:$B2679)+SLOPE(市价!G$3:G2679,市价!$B$3:$B2679)*市价!$B2679)-1-IF(排名!G2678=1,参数!$B$4)),"")</f>
        <v>-4.2773564685282262E-3</v>
      </c>
      <c r="H2679" s="9">
        <f>IFERROR(IF(市价!H2679="","",市价!H2679/(INTERCEPT(市价!H$3:H2679,市价!$B$3:$B2679)+SLOPE(市价!H$3:H2679,市价!$B$3:$B2679)*市价!$B2679)-1-IF(排名!H2678=1,参数!$B$4)),"")</f>
        <v>-6.9557950105546995E-2</v>
      </c>
    </row>
    <row r="2680" spans="1:8" x14ac:dyDescent="0.15">
      <c r="A2680" s="6">
        <v>42381</v>
      </c>
      <c r="B2680" s="9">
        <f t="shared" si="41"/>
        <v>-5.2106046235567881E-2</v>
      </c>
      <c r="C2680" s="9">
        <f>IFERROR(IF(市价!C2680="","",市价!C2680/(INTERCEPT(市价!C$3:C2680,市价!$B$3:$B2680)+SLOPE(市价!C$3:C2680,市价!$B$3:$B2680)*市价!$B2680)-1-IF(排名!C2679=1,参数!$B$4)),"")</f>
        <v>-0.1039139141539337</v>
      </c>
      <c r="D2680" s="9">
        <f>IFERROR(IF(市价!D2680="","",市价!D2680/(INTERCEPT(市价!D$3:D2680,市价!$B$3:$B2680)+SLOPE(市价!D$3:D2680,市价!$B$3:$B2680)*市价!$B2680)-1-IF(排名!D2679=1,参数!$B$4)),"")</f>
        <v>6.7286578205101977E-2</v>
      </c>
      <c r="E2680" s="9">
        <f>IFERROR(IF(市价!E2680="","",市价!E2680/(INTERCEPT(市价!E$3:E2680,市价!$B$3:$B2680)+SLOPE(市价!E$3:E2680,市价!$B$3:$B2680)*市价!$B2680)-1-IF(排名!E2679=1,参数!$B$4)),"")</f>
        <v>-9.1497728104997678E-2</v>
      </c>
      <c r="F2680" s="9">
        <f>IFERROR(IF(市价!F2680="","",市价!F2680/(INTERCEPT(市价!F$3:F2680,市价!$B$3:$B2680)+SLOPE(市价!F$3:F2680,市价!$B$3:$B2680)*市价!$B2680)-1-IF(排名!F2679=1,参数!$B$4)),"")</f>
        <v>-0.10468993606939925</v>
      </c>
      <c r="G2680" s="9">
        <f>IFERROR(IF(市价!G2680="","",市价!G2680/(INTERCEPT(市价!G$3:G2680,市价!$B$3:$B2680)+SLOPE(市价!G$3:G2680,市价!$B$3:$B2680)*市价!$B2680)-1-IF(排名!G2679=1,参数!$B$4)),"")</f>
        <v>-4.2839763432106492E-3</v>
      </c>
      <c r="H2680" s="9">
        <f>IFERROR(IF(市价!H2680="","",市价!H2680/(INTERCEPT(市价!H$3:H2680,市价!$B$3:$B2680)+SLOPE(市价!H$3:H2680,市价!$B$3:$B2680)*市价!$B2680)-1-IF(排名!H2679=1,参数!$B$4)),"")</f>
        <v>-7.5537300946967978E-2</v>
      </c>
    </row>
    <row r="2681" spans="1:8" x14ac:dyDescent="0.15">
      <c r="A2681" s="6">
        <v>42382</v>
      </c>
      <c r="B2681" s="9">
        <f t="shared" si="41"/>
        <v>-5.2252171106822121E-2</v>
      </c>
      <c r="C2681" s="9">
        <f>IFERROR(IF(市价!C2681="","",市价!C2681/(INTERCEPT(市价!C$3:C2681,市价!$B$3:$B2681)+SLOPE(市价!C$3:C2681,市价!$B$3:$B2681)*市价!$B2681)-1-IF(排名!C2680=1,参数!$B$4)),"")</f>
        <v>-0.10913112419299309</v>
      </c>
      <c r="D2681" s="9">
        <f>IFERROR(IF(市价!D2681="","",市价!D2681/(INTERCEPT(市价!D$3:D2681,市价!$B$3:$B2681)+SLOPE(市价!D$3:D2681,市价!$B$3:$B2681)*市价!$B2681)-1-IF(排名!D2680=1,参数!$B$4)),"")</f>
        <v>7.6363086682993853E-2</v>
      </c>
      <c r="E2681" s="9">
        <f>IFERROR(IF(市价!E2681="","",市价!E2681/(INTERCEPT(市价!E$3:E2681,市价!$B$3:$B2681)+SLOPE(市价!E$3:E2681,市价!$B$3:$B2681)*市价!$B2681)-1-IF(排名!E2680=1,参数!$B$4)),"")</f>
        <v>-0.10471296618826453</v>
      </c>
      <c r="F2681" s="9">
        <f>IFERROR(IF(市价!F2681="","",市价!F2681/(INTERCEPT(市价!F$3:F2681,市价!$B$3:$B2681)+SLOPE(市价!F$3:F2681,市价!$B$3:$B2681)*市价!$B2681)-1-IF(排名!F2680=1,参数!$B$4)),"")</f>
        <v>-9.6051540546115088E-2</v>
      </c>
      <c r="G2681" s="9">
        <f>IFERROR(IF(市价!G2681="","",市价!G2681/(INTERCEPT(市价!G$3:G2681,市价!$B$3:$B2681)+SLOPE(市价!G$3:G2681,市价!$B$3:$B2681)*市价!$B2681)-1-IF(排名!G2680=1,参数!$B$4)),"")</f>
        <v>-1.0209404816293621E-2</v>
      </c>
      <c r="H2681" s="9">
        <f>IFERROR(IF(市价!H2681="","",市价!H2681/(INTERCEPT(市价!H$3:H2681,市价!$B$3:$B2681)+SLOPE(市价!H$3:H2681,市价!$B$3:$B2681)*市价!$B2681)-1-IF(排名!H2680=1,参数!$B$4)),"")</f>
        <v>-6.9771077580260243E-2</v>
      </c>
    </row>
    <row r="2682" spans="1:8" x14ac:dyDescent="0.15">
      <c r="A2682" s="6">
        <v>42383</v>
      </c>
      <c r="B2682" s="9">
        <f t="shared" si="41"/>
        <v>-5.1249223817047475E-2</v>
      </c>
      <c r="C2682" s="9">
        <f>IFERROR(IF(市价!C2682="","",市价!C2682/(INTERCEPT(市价!C$3:C2682,市价!$B$3:$B2682)+SLOPE(市价!C$3:C2682,市价!$B$3:$B2682)*市价!$B2682)-1-IF(排名!C2681=1,参数!$B$4)),"")</f>
        <v>-0.10164639698617972</v>
      </c>
      <c r="D2682" s="9">
        <f>IFERROR(IF(市价!D2682="","",市价!D2682/(INTERCEPT(市价!D$3:D2682,市价!$B$3:$B2682)+SLOPE(市价!D$3:D2682,市价!$B$3:$B2682)*市价!$B2682)-1-IF(排名!D2681=1,参数!$B$4)),"")</f>
        <v>9.4934899135408424E-2</v>
      </c>
      <c r="E2682" s="9">
        <f>IFERROR(IF(市价!E2682="","",市价!E2682/(INTERCEPT(市价!E$3:E2682,市价!$B$3:$B2682)+SLOPE(市价!E$3:E2682,市价!$B$3:$B2682)*市价!$B2682)-1-IF(排名!E2681=1,参数!$B$4)),"")</f>
        <v>-0.10835733473149844</v>
      </c>
      <c r="F2682" s="9">
        <f>IFERROR(IF(市价!F2682="","",市价!F2682/(INTERCEPT(市价!F$3:F2682,市价!$B$3:$B2682)+SLOPE(市价!F$3:F2682,市价!$B$3:$B2682)*市价!$B2682)-1-IF(排名!F2681=1,参数!$B$4)),"")</f>
        <v>-0.10278001534594772</v>
      </c>
      <c r="G2682" s="9">
        <f>IFERROR(IF(市价!G2682="","",市价!G2682/(INTERCEPT(市价!G$3:G2682,市价!$B$3:$B2682)+SLOPE(市价!G$3:G2682,市价!$B$3:$B2682)*市价!$B2682)-1-IF(排名!G2681=1,参数!$B$4)),"")</f>
        <v>-7.4175677053830436E-3</v>
      </c>
      <c r="H2682" s="9">
        <f>IFERROR(IF(市价!H2682="","",市价!H2682/(INTERCEPT(市价!H$3:H2682,市价!$B$3:$B2682)+SLOPE(市价!H$3:H2682,市价!$B$3:$B2682)*市价!$B2682)-1-IF(排名!H2681=1,参数!$B$4)),"")</f>
        <v>-8.222892726868436E-2</v>
      </c>
    </row>
    <row r="2683" spans="1:8" x14ac:dyDescent="0.15">
      <c r="A2683" s="6">
        <v>42384</v>
      </c>
      <c r="B2683" s="9">
        <f t="shared" si="41"/>
        <v>-5.134671851912289E-2</v>
      </c>
      <c r="C2683" s="9">
        <f>IFERROR(IF(市价!C2683="","",市价!C2683/(INTERCEPT(市价!C$3:C2683,市价!$B$3:$B2683)+SLOPE(市价!C$3:C2683,市价!$B$3:$B2683)*市价!$B2683)-1-IF(排名!C2682=1,参数!$B$4)),"")</f>
        <v>-0.11131762366430953</v>
      </c>
      <c r="D2683" s="9">
        <f>IFERROR(IF(市价!D2683="","",市价!D2683/(INTERCEPT(市价!D$3:D2683,市价!$B$3:$B2683)+SLOPE(市价!D$3:D2683,市价!$B$3:$B2683)*市价!$B2683)-1-IF(排名!D2682=1,参数!$B$4)),"")</f>
        <v>8.7816069565589849E-2</v>
      </c>
      <c r="E2683" s="9">
        <f>IFERROR(IF(市价!E2683="","",市价!E2683/(INTERCEPT(市价!E$3:E2683,市价!$B$3:$B2683)+SLOPE(市价!E$3:E2683,市价!$B$3:$B2683)*市价!$B2683)-1-IF(排名!E2682=1,参数!$B$4)),"")</f>
        <v>-0.12562822299327625</v>
      </c>
      <c r="F2683" s="9">
        <f>IFERROR(IF(市价!F2683="","",市价!F2683/(INTERCEPT(市价!F$3:F2683,市价!$B$3:$B2683)+SLOPE(市价!F$3:F2683,市价!$B$3:$B2683)*市价!$B2683)-1-IF(排名!F2682=1,参数!$B$4)),"")</f>
        <v>-9.3421096740070819E-2</v>
      </c>
      <c r="G2683" s="9">
        <f>IFERROR(IF(市价!G2683="","",市价!G2683/(INTERCEPT(市价!G$3:G2683,市价!$B$3:$B2683)+SLOPE(市价!G$3:G2683,市价!$B$3:$B2683)*市价!$B2683)-1-IF(排名!G2682=1,参数!$B$4)),"")</f>
        <v>1.9669815779467248E-2</v>
      </c>
      <c r="H2683" s="9">
        <f>IFERROR(IF(市价!H2683="","",市价!H2683/(INTERCEPT(市价!H$3:H2683,市价!$B$3:$B2683)+SLOPE(市价!H$3:H2683,市价!$B$3:$B2683)*市价!$B2683)-1-IF(排名!H2682=1,参数!$B$4)),"")</f>
        <v>-8.5199253062137825E-2</v>
      </c>
    </row>
    <row r="2684" spans="1:8" x14ac:dyDescent="0.15">
      <c r="A2684" s="6">
        <v>42387</v>
      </c>
      <c r="B2684" s="9">
        <f t="shared" si="41"/>
        <v>-5.1063231442332581E-2</v>
      </c>
      <c r="C2684" s="9">
        <f>IFERROR(IF(市价!C2684="","",市价!C2684/(INTERCEPT(市价!C$3:C2684,市价!$B$3:$B2684)+SLOPE(市价!C$3:C2684,市价!$B$3:$B2684)*市价!$B2684)-1-IF(排名!C2683=1,参数!$B$4)),"")</f>
        <v>-0.1164800126533857</v>
      </c>
      <c r="D2684" s="9">
        <f>IFERROR(IF(市价!D2684="","",市价!D2684/(INTERCEPT(市价!D$3:D2684,市价!$B$3:$B2684)+SLOPE(市价!D$3:D2684,市价!$B$3:$B2684)*市价!$B2684)-1-IF(排名!D2683=1,参数!$B$4)),"")</f>
        <v>9.1491171947524874E-2</v>
      </c>
      <c r="E2684" s="9">
        <f>IFERROR(IF(市价!E2684="","",市价!E2684/(INTERCEPT(市价!E$3:E2684,市价!$B$3:$B2684)+SLOPE(市价!E$3:E2684,市价!$B$3:$B2684)*市价!$B2684)-1-IF(排名!E2683=1,参数!$B$4)),"")</f>
        <v>-0.11648023631562721</v>
      </c>
      <c r="F2684" s="9">
        <f>IFERROR(IF(市价!F2684="","",市价!F2684/(INTERCEPT(市价!F$3:F2684,市价!$B$3:$B2684)+SLOPE(市价!F$3:F2684,市价!$B$3:$B2684)*市价!$B2684)-1-IF(排名!F2683=1,参数!$B$4)),"")</f>
        <v>-9.2978320689444116E-2</v>
      </c>
      <c r="G2684" s="9">
        <f>IFERROR(IF(市价!G2684="","",市价!G2684/(INTERCEPT(市价!G$3:G2684,市价!$B$3:$B2684)+SLOPE(市价!G$3:G2684,市价!$B$3:$B2684)*市价!$B2684)-1-IF(排名!G2683=1,参数!$B$4)),"")</f>
        <v>2.2651840929301947E-2</v>
      </c>
      <c r="H2684" s="9">
        <f>IFERROR(IF(市价!H2684="","",市价!H2684/(INTERCEPT(市价!H$3:H2684,市价!$B$3:$B2684)+SLOPE(市价!H$3:H2684,市价!$B$3:$B2684)*市价!$B2684)-1-IF(排名!H2683=1,参数!$B$4)),"")</f>
        <v>-9.4583831872365298E-2</v>
      </c>
    </row>
    <row r="2685" spans="1:8" x14ac:dyDescent="0.15">
      <c r="A2685" s="6">
        <v>42388</v>
      </c>
      <c r="B2685" s="9">
        <f t="shared" si="41"/>
        <v>-5.0674575354615059E-2</v>
      </c>
      <c r="C2685" s="9">
        <f>IFERROR(IF(市价!C2685="","",市价!C2685/(INTERCEPT(市价!C$3:C2685,市价!$B$3:$B2685)+SLOPE(市价!C$3:C2685,市价!$B$3:$B2685)*市价!$B2685)-1-IF(排名!C2684=1,参数!$B$4)),"")</f>
        <v>-0.10736690719781672</v>
      </c>
      <c r="D2685" s="9">
        <f>IFERROR(IF(市价!D2685="","",市价!D2685/(INTERCEPT(市价!D$3:D2685,市价!$B$3:$B2685)+SLOPE(市价!D$3:D2685,市价!$B$3:$B2685)*市价!$B2685)-1-IF(排名!D2684=1,参数!$B$4)),"")</f>
        <v>8.0159237896744839E-2</v>
      </c>
      <c r="E2685" s="9">
        <f>IFERROR(IF(市价!E2685="","",市价!E2685/(INTERCEPT(市价!E$3:E2685,市价!$B$3:$B2685)+SLOPE(市价!E$3:E2685,市价!$B$3:$B2685)*市价!$B2685)-1-IF(排名!E2684=1,参数!$B$4)),"")</f>
        <v>-0.11162512662450896</v>
      </c>
      <c r="F2685" s="9">
        <f>IFERROR(IF(市价!F2685="","",市价!F2685/(INTERCEPT(市价!F$3:F2685,市价!$B$3:$B2685)+SLOPE(市价!F$3:F2685,市价!$B$3:$B2685)*市价!$B2685)-1-IF(排名!F2684=1,参数!$B$4)),"")</f>
        <v>-9.8988262325530596E-2</v>
      </c>
      <c r="G2685" s="9">
        <f>IFERROR(IF(市价!G2685="","",市价!G2685/(INTERCEPT(市价!G$3:G2685,市价!$B$3:$B2685)+SLOPE(市价!G$3:G2685,市价!$B$3:$B2685)*市价!$B2685)-1-IF(排名!G2684=1,参数!$B$4)),"")</f>
        <v>2.9880122405918641E-2</v>
      </c>
      <c r="H2685" s="9">
        <f>IFERROR(IF(市价!H2685="","",市价!H2685/(INTERCEPT(市价!H$3:H2685,市价!$B$3:$B2685)+SLOPE(市价!H$3:H2685,市价!$B$3:$B2685)*市价!$B2685)-1-IF(排名!H2684=1,参数!$B$4)),"")</f>
        <v>-9.6106516282497556E-2</v>
      </c>
    </row>
    <row r="2686" spans="1:8" x14ac:dyDescent="0.15">
      <c r="A2686" s="6">
        <v>42389</v>
      </c>
      <c r="B2686" s="9">
        <f t="shared" si="41"/>
        <v>-5.1677816113903909E-2</v>
      </c>
      <c r="C2686" s="9">
        <f>IFERROR(IF(市价!C2686="","",市价!C2686/(INTERCEPT(市价!C$3:C2686,市价!$B$3:$B2686)+SLOPE(市价!C$3:C2686,市价!$B$3:$B2686)*市价!$B2686)-1-IF(排名!C2685=1,参数!$B$4)),"")</f>
        <v>-0.10643133650709535</v>
      </c>
      <c r="D2686" s="9">
        <f>IFERROR(IF(市价!D2686="","",市价!D2686/(INTERCEPT(市价!D$3:D2686,市价!$B$3:$B2686)+SLOPE(市价!D$3:D2686,市价!$B$3:$B2686)*市价!$B2686)-1-IF(排名!D2685=1,参数!$B$4)),"")</f>
        <v>6.8003868632389608E-2</v>
      </c>
      <c r="E2686" s="9">
        <f>IFERROR(IF(市价!E2686="","",市价!E2686/(INTERCEPT(市价!E$3:E2686,市价!$B$3:$B2686)+SLOPE(市价!E$3:E2686,市价!$B$3:$B2686)*市价!$B2686)-1-IF(排名!E2685=1,参数!$B$4)),"")</f>
        <v>-0.11342571689633962</v>
      </c>
      <c r="F2686" s="9">
        <f>IFERROR(IF(市价!F2686="","",市价!F2686/(INTERCEPT(市价!F$3:F2686,市价!$B$3:$B2686)+SLOPE(市价!F$3:F2686,市价!$B$3:$B2686)*市价!$B2686)-1-IF(排名!F2685=1,参数!$B$4)),"")</f>
        <v>-8.0195883665006407E-2</v>
      </c>
      <c r="G2686" s="9">
        <f>IFERROR(IF(市价!G2686="","",市价!G2686/(INTERCEPT(市价!G$3:G2686,市价!$B$3:$B2686)+SLOPE(市价!G$3:G2686,市价!$B$3:$B2686)*市价!$B2686)-1-IF(排名!G2685=1,参数!$B$4)),"")</f>
        <v>2.2708368568034487E-2</v>
      </c>
      <c r="H2686" s="9">
        <f>IFERROR(IF(市价!H2686="","",市价!H2686/(INTERCEPT(市价!H$3:H2686,市价!$B$3:$B2686)+SLOPE(市价!H$3:H2686,市价!$B$3:$B2686)*市价!$B2686)-1-IF(排名!H2685=1,参数!$B$4)),"")</f>
        <v>-0.10072619681540618</v>
      </c>
    </row>
    <row r="2687" spans="1:8" x14ac:dyDescent="0.15">
      <c r="A2687" s="6">
        <v>42390</v>
      </c>
      <c r="B2687" s="9">
        <f t="shared" si="41"/>
        <v>-5.289818462485877E-2</v>
      </c>
      <c r="C2687" s="9">
        <f>IFERROR(IF(市价!C2687="","",市价!C2687/(INTERCEPT(市价!C$3:C2687,市价!$B$3:$B2687)+SLOPE(市价!C$3:C2687,市价!$B$3:$B2687)*市价!$B2687)-1-IF(排名!C2686=1,参数!$B$4)),"")</f>
        <v>-0.10092945088080807</v>
      </c>
      <c r="D2687" s="9">
        <f>IFERROR(IF(市价!D2687="","",市价!D2687/(INTERCEPT(市价!D$3:D2687,市价!$B$3:$B2687)+SLOPE(市价!D$3:D2687,市价!$B$3:$B2687)*市价!$B2687)-1-IF(排名!D2686=1,参数!$B$4)),"")</f>
        <v>4.5825282710986404E-2</v>
      </c>
      <c r="E2687" s="9">
        <f>IFERROR(IF(市价!E2687="","",市价!E2687/(INTERCEPT(市价!E$3:E2687,市价!$B$3:$B2687)+SLOPE(市价!E$3:E2687,市价!$B$3:$B2687)*市价!$B2687)-1-IF(排名!E2686=1,参数!$B$4)),"")</f>
        <v>-0.10920952484843904</v>
      </c>
      <c r="F2687" s="9">
        <f>IFERROR(IF(市价!F2687="","",市价!F2687/(INTERCEPT(市价!F$3:F2687,市价!$B$3:$B2687)+SLOPE(市价!F$3:F2687,市价!$B$3:$B2687)*市价!$B2687)-1-IF(排名!F2686=1,参数!$B$4)),"")</f>
        <v>-7.6211638910886115E-2</v>
      </c>
      <c r="G2687" s="9">
        <f>IFERROR(IF(市价!G2687="","",市价!G2687/(INTERCEPT(市价!G$3:G2687,市价!$B$3:$B2687)+SLOPE(市价!G$3:G2687,市价!$B$3:$B2687)*市价!$B2687)-1-IF(排名!G2686=1,参数!$B$4)),"")</f>
        <v>1.808335706961417E-2</v>
      </c>
      <c r="H2687" s="9">
        <f>IFERROR(IF(市价!H2687="","",市价!H2687/(INTERCEPT(市价!H$3:H2687,市价!$B$3:$B2687)+SLOPE(市价!H$3:H2687,市价!$B$3:$B2687)*市价!$B2687)-1-IF(排名!H2686=1,参数!$B$4)),"")</f>
        <v>-9.4947132889619978E-2</v>
      </c>
    </row>
    <row r="2688" spans="1:8" x14ac:dyDescent="0.15">
      <c r="A2688" s="6">
        <v>42391</v>
      </c>
      <c r="B2688" s="9">
        <f t="shared" si="41"/>
        <v>-5.2248795299556283E-2</v>
      </c>
      <c r="C2688" s="9">
        <f>IFERROR(IF(市价!C2688="","",市价!C2688/(INTERCEPT(市价!C$3:C2688,市价!$B$3:$B2688)+SLOPE(市价!C$3:C2688,市价!$B$3:$B2688)*市价!$B2688)-1-IF(排名!C2687=1,参数!$B$4)),"")</f>
        <v>-0.11002849251727964</v>
      </c>
      <c r="D2688" s="9">
        <f>IFERROR(IF(市价!D2688="","",市价!D2688/(INTERCEPT(市价!D$3:D2688,市价!$B$3:$B2688)+SLOPE(市价!D$3:D2688,市价!$B$3:$B2688)*市价!$B2688)-1-IF(排名!D2687=1,参数!$B$4)),"")</f>
        <v>6.6093066273950063E-2</v>
      </c>
      <c r="E2688" s="9">
        <f>IFERROR(IF(市价!E2688="","",市价!E2688/(INTERCEPT(市价!E$3:E2688,市价!$B$3:$B2688)+SLOPE(市价!E$3:E2688,市价!$B$3:$B2688)*市价!$B2688)-1-IF(排名!E2687=1,参数!$B$4)),"")</f>
        <v>-0.10500875382975416</v>
      </c>
      <c r="F2688" s="9">
        <f>IFERROR(IF(市价!F2688="","",市价!F2688/(INTERCEPT(市价!F$3:F2688,市价!$B$3:$B2688)+SLOPE(市价!F$3:F2688,市价!$B$3:$B2688)*市价!$B2688)-1-IF(排名!F2687=1,参数!$B$4)),"")</f>
        <v>-7.7937885268893559E-2</v>
      </c>
      <c r="G2688" s="9">
        <f>IFERROR(IF(市价!G2688="","",市价!G2688/(INTERCEPT(市价!G$3:G2688,市价!$B$3:$B2688)+SLOPE(市价!G$3:G2688,市价!$B$3:$B2688)*市价!$B2688)-1-IF(排名!G2687=1,参数!$B$4)),"")</f>
        <v>1.0581664166886329E-2</v>
      </c>
      <c r="H2688" s="9">
        <f>IFERROR(IF(市价!H2688="","",市价!H2688/(INTERCEPT(市价!H$3:H2688,市价!$B$3:$B2688)+SLOPE(市价!H$3:H2688,市价!$B$3:$B2688)*市价!$B2688)-1-IF(排名!H2687=1,参数!$B$4)),"")</f>
        <v>-9.7192370622246727E-2</v>
      </c>
    </row>
    <row r="2689" spans="1:8" x14ac:dyDescent="0.15">
      <c r="A2689" s="6">
        <v>42394</v>
      </c>
      <c r="B2689" s="9">
        <f t="shared" si="41"/>
        <v>-5.2183297962958806E-2</v>
      </c>
      <c r="C2689" s="9">
        <f>IFERROR(IF(市价!C2689="","",市价!C2689/(INTERCEPT(市价!C$3:C2689,市价!$B$3:$B2689)+SLOPE(市价!C$3:C2689,市价!$B$3:$B2689)*市价!$B2689)-1-IF(排名!C2688=1,参数!$B$4)),"")</f>
        <v>-0.10943527837972067</v>
      </c>
      <c r="D2689" s="9">
        <f>IFERROR(IF(市价!D2689="","",市价!D2689/(INTERCEPT(市价!D$3:D2689,市价!$B$3:$B2689)+SLOPE(市价!D$3:D2689,市价!$B$3:$B2689)*市价!$B2689)-1-IF(排名!D2688=1,参数!$B$4)),"")</f>
        <v>6.7041268233008156E-2</v>
      </c>
      <c r="E2689" s="9">
        <f>IFERROR(IF(市价!E2689="","",市价!E2689/(INTERCEPT(市价!E$3:E2689,市价!$B$3:$B2689)+SLOPE(市价!E$3:E2689,市价!$B$3:$B2689)*市价!$B2689)-1-IF(排名!E2688=1,参数!$B$4)),"")</f>
        <v>-0.10608870725172759</v>
      </c>
      <c r="F2689" s="9">
        <f>IFERROR(IF(市价!F2689="","",市价!F2689/(INTERCEPT(市价!F$3:F2689,市价!$B$3:$B2689)+SLOPE(市价!F$3:F2689,市价!$B$3:$B2689)*市价!$B2689)-1-IF(排名!F2688=1,参数!$B$4)),"")</f>
        <v>-7.6350011892998615E-2</v>
      </c>
      <c r="G2689" s="9">
        <f>IFERROR(IF(市价!G2689="","",市价!G2689/(INTERCEPT(市价!G$3:G2689,市价!$B$3:$B2689)+SLOPE(市价!G$3:G2689,市价!$B$3:$B2689)*市价!$B2689)-1-IF(排名!G2688=1,参数!$B$4)),"")</f>
        <v>7.644485359975528E-3</v>
      </c>
      <c r="H2689" s="9">
        <f>IFERROR(IF(市价!H2689="","",市价!H2689/(INTERCEPT(市价!H$3:H2689,市价!$B$3:$B2689)+SLOPE(市价!H$3:H2689,市价!$B$3:$B2689)*市价!$B2689)-1-IF(排名!H2688=1,参数!$B$4)),"")</f>
        <v>-9.5911543846289637E-2</v>
      </c>
    </row>
    <row r="2690" spans="1:8" x14ac:dyDescent="0.15">
      <c r="A2690" s="6">
        <v>42395</v>
      </c>
      <c r="B2690" s="9">
        <f t="shared" si="41"/>
        <v>-5.3122269776003039E-2</v>
      </c>
      <c r="C2690" s="9">
        <f>IFERROR(IF(市价!C2690="","",市价!C2690/(INTERCEPT(市价!C$3:C2690,市价!$B$3:$B2690)+SLOPE(市价!C$3:C2690,市价!$B$3:$B2690)*市价!$B2690)-1-IF(排名!C2689=1,参数!$B$4)),"")</f>
        <v>-0.13671067818549643</v>
      </c>
      <c r="D2690" s="9">
        <f>IFERROR(IF(市价!D2690="","",市价!D2690/(INTERCEPT(市价!D$3:D2690,市价!$B$3:$B2690)+SLOPE(市价!D$3:D2690,市价!$B$3:$B2690)*市价!$B2690)-1-IF(排名!D2689=1,参数!$B$4)),"")</f>
        <v>8.9649378550642256E-2</v>
      </c>
      <c r="E2690" s="9">
        <f>IFERROR(IF(市价!E2690="","",市价!E2690/(INTERCEPT(市价!E$3:E2690,市价!$B$3:$B2690)+SLOPE(市价!E$3:E2690,市价!$B$3:$B2690)*市价!$B2690)-1-IF(排名!E2689=1,参数!$B$4)),"")</f>
        <v>-0.11697556779719187</v>
      </c>
      <c r="F2690" s="9">
        <f>IFERROR(IF(市价!F2690="","",市价!F2690/(INTERCEPT(市价!F$3:F2690,市价!$B$3:$B2690)+SLOPE(市价!F$3:F2690,市价!$B$3:$B2690)*市价!$B2690)-1-IF(排名!F2689=1,参数!$B$4)),"")</f>
        <v>-5.3558758022051234E-2</v>
      </c>
      <c r="G2690" s="9">
        <f>IFERROR(IF(市价!G2690="","",市价!G2690/(INTERCEPT(市价!G$3:G2690,市价!$B$3:$B2690)+SLOPE(市价!G$3:G2690,市价!$B$3:$B2690)*市价!$B2690)-1-IF(排名!G2689=1,参数!$B$4)),"")</f>
        <v>-7.7221251482746389E-3</v>
      </c>
      <c r="H2690" s="9">
        <f>IFERROR(IF(市价!H2690="","",市价!H2690/(INTERCEPT(市价!H$3:H2690,市价!$B$3:$B2690)+SLOPE(市价!H$3:H2690,市价!$B$3:$B2690)*市价!$B2690)-1-IF(排名!H2689=1,参数!$B$4)),"")</f>
        <v>-9.3415868053646323E-2</v>
      </c>
    </row>
    <row r="2691" spans="1:8" x14ac:dyDescent="0.15">
      <c r="A2691" s="6">
        <v>42396</v>
      </c>
      <c r="B2691" s="9">
        <f t="shared" si="41"/>
        <v>-5.3221016891999685E-2</v>
      </c>
      <c r="C2691" s="9">
        <f>IFERROR(IF(市价!C2691="","",市价!C2691/(INTERCEPT(市价!C$3:C2691,市价!$B$3:$B2691)+SLOPE(市价!C$3:C2691,市价!$B$3:$B2691)*市价!$B2691)-1-IF(排名!C2690=1,参数!$B$4)),"")</f>
        <v>-0.13834678722112506</v>
      </c>
      <c r="D2691" s="9">
        <f>IFERROR(IF(市价!D2691="","",市价!D2691/(INTERCEPT(市价!D$3:D2691,市价!$B$3:$B2691)+SLOPE(市价!D$3:D2691,市价!$B$3:$B2691)*市价!$B2691)-1-IF(排名!D2690=1,参数!$B$4)),"")</f>
        <v>8.2410746105636701E-2</v>
      </c>
      <c r="E2691" s="9">
        <f>IFERROR(IF(市价!E2691="","",市价!E2691/(INTERCEPT(市价!E$3:E2691,市价!$B$3:$B2691)+SLOPE(市价!E$3:E2691,市价!$B$3:$B2691)*市价!$B2691)-1-IF(排名!E2690=1,参数!$B$4)),"")</f>
        <v>-0.11649975052222528</v>
      </c>
      <c r="F2691" s="9">
        <f>IFERROR(IF(市价!F2691="","",市价!F2691/(INTERCEPT(市价!F$3:F2691,市价!$B$3:$B2691)+SLOPE(市价!F$3:F2691,市价!$B$3:$B2691)*市价!$B2691)-1-IF(排名!F2690=1,参数!$B$4)),"")</f>
        <v>-4.3799157958222423E-2</v>
      </c>
      <c r="G2691" s="9">
        <f>IFERROR(IF(市价!G2691="","",市价!G2691/(INTERCEPT(市价!G$3:G2691,市价!$B$3:$B2691)+SLOPE(市价!G$3:G2691,市价!$B$3:$B2691)*市价!$B2691)-1-IF(排名!G2690=1,参数!$B$4)),"")</f>
        <v>-5.4966452610053507E-3</v>
      </c>
      <c r="H2691" s="9">
        <f>IFERROR(IF(市价!H2691="","",市价!H2691/(INTERCEPT(市价!H$3:H2691,市价!$B$3:$B2691)+SLOPE(市价!H$3:H2691,市价!$B$3:$B2691)*市价!$B2691)-1-IF(排名!H2690=1,参数!$B$4)),"")</f>
        <v>-9.7594506495056743E-2</v>
      </c>
    </row>
    <row r="2692" spans="1:8" x14ac:dyDescent="0.15">
      <c r="A2692" s="6">
        <v>42397</v>
      </c>
      <c r="B2692" s="9">
        <f t="shared" ref="B2692:B2755" si="42">AVERAGE(C2692:H2692)</f>
        <v>-5.3243458714178682E-2</v>
      </c>
      <c r="C2692" s="9">
        <f>IFERROR(IF(市价!C2692="","",市价!C2692/(INTERCEPT(市价!C$3:C2692,市价!$B$3:$B2692)+SLOPE(市价!C$3:C2692,市价!$B$3:$B2692)*市价!$B2692)-1-IF(排名!C2691=1,参数!$B$4)),"")</f>
        <v>-0.16044402774277558</v>
      </c>
      <c r="D2692" s="9">
        <f>IFERROR(IF(市价!D2692="","",市价!D2692/(INTERCEPT(市价!D$3:D2692,市价!$B$3:$B2692)+SLOPE(市价!D$3:D2692,市价!$B$3:$B2692)*市价!$B2692)-1-IF(排名!D2691=1,参数!$B$4)),"")</f>
        <v>9.6326272537631263E-2</v>
      </c>
      <c r="E2692" s="9">
        <f>IFERROR(IF(市价!E2692="","",市价!E2692/(INTERCEPT(市价!E$3:E2692,市价!$B$3:$B2692)+SLOPE(市价!E$3:E2692,市价!$B$3:$B2692)*市价!$B2692)-1-IF(排名!E2691=1,参数!$B$4)),"")</f>
        <v>-0.11961026270044794</v>
      </c>
      <c r="F2692" s="9">
        <f>IFERROR(IF(市价!F2692="","",市价!F2692/(INTERCEPT(市价!F$3:F2692,市价!$B$3:$B2692)+SLOPE(市价!F$3:F2692,市价!$B$3:$B2692)*市价!$B2692)-1-IF(排名!F2691=1,参数!$B$4)),"")</f>
        <v>-2.3613762955056017E-2</v>
      </c>
      <c r="G2692" s="9">
        <f>IFERROR(IF(市价!G2692="","",市价!G2692/(INTERCEPT(市价!G$3:G2692,市价!$B$3:$B2692)+SLOPE(市价!G$3:G2692,市价!$B$3:$B2692)*市价!$B2692)-1-IF(排名!G2691=1,参数!$B$4)),"")</f>
        <v>-1.6924833612489421E-2</v>
      </c>
      <c r="H2692" s="9">
        <f>IFERROR(IF(市价!H2692="","",市价!H2692/(INTERCEPT(市价!H$3:H2692,市价!$B$3:$B2692)+SLOPE(市价!H$3:H2692,市价!$B$3:$B2692)*市价!$B2692)-1-IF(排名!H2691=1,参数!$B$4)),"")</f>
        <v>-9.5194137811934421E-2</v>
      </c>
    </row>
    <row r="2693" spans="1:8" x14ac:dyDescent="0.15">
      <c r="A2693" s="6">
        <v>42398</v>
      </c>
      <c r="B2693" s="9">
        <f t="shared" si="42"/>
        <v>-5.265766102769618E-2</v>
      </c>
      <c r="C2693" s="9">
        <f>IFERROR(IF(市价!C2693="","",市价!C2693/(INTERCEPT(市价!C$3:C2693,市价!$B$3:$B2693)+SLOPE(市价!C$3:C2693,市价!$B$3:$B2693)*市价!$B2693)-1-IF(排名!C2692=1,参数!$B$4)),"")</f>
        <v>-0.14858684844526374</v>
      </c>
      <c r="D2693" s="9">
        <f>IFERROR(IF(市价!D2693="","",市价!D2693/(INTERCEPT(市价!D$3:D2693,市价!$B$3:$B2693)+SLOPE(市价!D$3:D2693,市价!$B$3:$B2693)*市价!$B2693)-1-IF(排名!D2692=1,参数!$B$4)),"")</f>
        <v>9.2808597218789757E-2</v>
      </c>
      <c r="E2693" s="9">
        <f>IFERROR(IF(市价!E2693="","",市价!E2693/(INTERCEPT(市价!E$3:E2693,市价!$B$3:$B2693)+SLOPE(市价!E$3:E2693,市价!$B$3:$B2693)*市价!$B2693)-1-IF(排名!E2692=1,参数!$B$4)),"")</f>
        <v>-0.11323936203961726</v>
      </c>
      <c r="F2693" s="9">
        <f>IFERROR(IF(市价!F2693="","",市价!F2693/(INTERCEPT(市价!F$3:F2693,市价!$B$3:$B2693)+SLOPE(市价!F$3:F2693,市价!$B$3:$B2693)*市价!$B2693)-1-IF(排名!F2692=1,参数!$B$4)),"")</f>
        <v>-3.7725779331131082E-2</v>
      </c>
      <c r="G2693" s="9">
        <f>IFERROR(IF(市价!G2693="","",市价!G2693/(INTERCEPT(市价!G$3:G2693,市价!$B$3:$B2693)+SLOPE(市价!G$3:G2693,市价!$B$3:$B2693)*市价!$B2693)-1-IF(排名!G2692=1,参数!$B$4)),"")</f>
        <v>-7.3841974076507277E-3</v>
      </c>
      <c r="H2693" s="9">
        <f>IFERROR(IF(市价!H2693="","",市价!H2693/(INTERCEPT(市价!H$3:H2693,市价!$B$3:$B2693)+SLOPE(市价!H$3:H2693,市价!$B$3:$B2693)*市价!$B2693)-1-IF(排名!H2692=1,参数!$B$4)),"")</f>
        <v>-0.10181837616130407</v>
      </c>
    </row>
    <row r="2694" spans="1:8" x14ac:dyDescent="0.15">
      <c r="A2694" s="6">
        <v>42401</v>
      </c>
      <c r="B2694" s="9">
        <f t="shared" si="42"/>
        <v>-5.3328039599436793E-2</v>
      </c>
      <c r="C2694" s="9">
        <f>IFERROR(IF(市价!C2694="","",市价!C2694/(INTERCEPT(市价!C$3:C2694,市价!$B$3:$B2694)+SLOPE(市价!C$3:C2694,市价!$B$3:$B2694)*市价!$B2694)-1-IF(排名!C2693=1,参数!$B$4)),"")</f>
        <v>-0.15023983140639077</v>
      </c>
      <c r="D2694" s="9">
        <f>IFERROR(IF(市价!D2694="","",市价!D2694/(INTERCEPT(市价!D$3:D2694,市价!$B$3:$B2694)+SLOPE(市价!D$3:D2694,市价!$B$3:$B2694)*市价!$B2694)-1-IF(排名!D2693=1,参数!$B$4)),"")</f>
        <v>8.5420351231873637E-2</v>
      </c>
      <c r="E2694" s="9">
        <f>IFERROR(IF(市价!E2694="","",市价!E2694/(INTERCEPT(市价!E$3:E2694,市价!$B$3:$B2694)+SLOPE(市价!E$3:E2694,市价!$B$3:$B2694)*市价!$B2694)-1-IF(排名!E2693=1,参数!$B$4)),"")</f>
        <v>-0.11928309493334432</v>
      </c>
      <c r="F2694" s="9">
        <f>IFERROR(IF(市价!F2694="","",市价!F2694/(INTERCEPT(市价!F$3:F2694,市价!$B$3:$B2694)+SLOPE(市价!F$3:F2694,市价!$B$3:$B2694)*市价!$B2694)-1-IF(排名!F2693=1,参数!$B$4)),"")</f>
        <v>-3.1506985096926288E-2</v>
      </c>
      <c r="G2694" s="9">
        <f>IFERROR(IF(市价!G2694="","",市价!G2694/(INTERCEPT(市价!G$3:G2694,市价!$B$3:$B2694)+SLOPE(市价!G$3:G2694,市价!$B$3:$B2694)*市价!$B2694)-1-IF(排名!G2693=1,参数!$B$4)),"")</f>
        <v>-7.7917392243402883E-3</v>
      </c>
      <c r="H2694" s="9">
        <f>IFERROR(IF(市价!H2694="","",市价!H2694/(INTERCEPT(市价!H$3:H2694,市价!$B$3:$B2694)+SLOPE(市价!H$3:H2694,市价!$B$3:$B2694)*市价!$B2694)-1-IF(排名!H2693=1,参数!$B$4)),"")</f>
        <v>-9.6566938167492733E-2</v>
      </c>
    </row>
    <row r="2695" spans="1:8" x14ac:dyDescent="0.15">
      <c r="A2695" s="6">
        <v>42402</v>
      </c>
      <c r="B2695" s="9">
        <f t="shared" si="42"/>
        <v>-5.2781660275444321E-2</v>
      </c>
      <c r="C2695" s="9">
        <f>IFERROR(IF(市价!C2695="","",市价!C2695/(INTERCEPT(市价!C$3:C2695,市价!$B$3:$B2695)+SLOPE(市价!C$3:C2695,市价!$B$3:$B2695)*市价!$B2695)-1-IF(排名!C2694=1,参数!$B$4)),"")</f>
        <v>-0.15065077108584793</v>
      </c>
      <c r="D2695" s="9">
        <f>IFERROR(IF(市价!D2695="","",市价!D2695/(INTERCEPT(市价!D$3:D2695,市价!$B$3:$B2695)+SLOPE(市价!D$3:D2695,市价!$B$3:$B2695)*市价!$B2695)-1-IF(排名!D2694=1,参数!$B$4)),"")</f>
        <v>9.0136072154821889E-2</v>
      </c>
      <c r="E2695" s="9">
        <f>IFERROR(IF(市价!E2695="","",市价!E2695/(INTERCEPT(市价!E$3:E2695,市价!$B$3:$B2695)+SLOPE(市价!E$3:E2695,市价!$B$3:$B2695)*市价!$B2695)-1-IF(排名!E2694=1,参数!$B$4)),"")</f>
        <v>-0.11252481638731471</v>
      </c>
      <c r="F2695" s="9">
        <f>IFERROR(IF(市价!F2695="","",市价!F2695/(INTERCEPT(市价!F$3:F2695,市价!$B$3:$B2695)+SLOPE(市价!F$3:F2695,市价!$B$3:$B2695)*市价!$B2695)-1-IF(排名!F2694=1,参数!$B$4)),"")</f>
        <v>-4.3022118272765586E-2</v>
      </c>
      <c r="G2695" s="9">
        <f>IFERROR(IF(市价!G2695="","",市价!G2695/(INTERCEPT(市价!G$3:G2695,市价!$B$3:$B2695)+SLOPE(市价!G$3:G2695,市价!$B$3:$B2695)*市价!$B2695)-1-IF(排名!G2694=1,参数!$B$4)),"")</f>
        <v>-3.344729664913948E-3</v>
      </c>
      <c r="H2695" s="9">
        <f>IFERROR(IF(市价!H2695="","",市价!H2695/(INTERCEPT(市价!H$3:H2695,市价!$B$3:$B2695)+SLOPE(市价!H$3:H2695,市价!$B$3:$B2695)*市价!$B2695)-1-IF(排名!H2694=1,参数!$B$4)),"")</f>
        <v>-9.7283598396645687E-2</v>
      </c>
    </row>
    <row r="2696" spans="1:8" x14ac:dyDescent="0.15">
      <c r="A2696" s="6">
        <v>42403</v>
      </c>
      <c r="B2696" s="9">
        <f t="shared" si="42"/>
        <v>-5.2979896741613165E-2</v>
      </c>
      <c r="C2696" s="9">
        <f>IFERROR(IF(市价!C2696="","",市价!C2696/(INTERCEPT(市价!C$3:C2696,市价!$B$3:$B2696)+SLOPE(市价!C$3:C2696,市价!$B$3:$B2696)*市价!$B2696)-1-IF(排名!C2695=1,参数!$B$4)),"")</f>
        <v>-0.15196572233195796</v>
      </c>
      <c r="D2696" s="9">
        <f>IFERROR(IF(市价!D2696="","",市价!D2696/(INTERCEPT(市价!D$3:D2696,市价!$B$3:$B2696)+SLOPE(市价!D$3:D2696,市价!$B$3:$B2696)*市价!$B2696)-1-IF(排名!D2695=1,参数!$B$4)),"")</f>
        <v>8.9142281866781969E-2</v>
      </c>
      <c r="E2696" s="9">
        <f>IFERROR(IF(市价!E2696="","",市价!E2696/(INTERCEPT(市价!E$3:E2696,市价!$B$3:$B2696)+SLOPE(市价!E$3:E2696,市价!$B$3:$B2696)*市价!$B2696)-1-IF(排名!E2695=1,参数!$B$4)),"")</f>
        <v>-0.11115263207344506</v>
      </c>
      <c r="F2696" s="9">
        <f>IFERROR(IF(市价!F2696="","",市价!F2696/(INTERCEPT(市价!F$3:F2696,市价!$B$3:$B2696)+SLOPE(市价!F$3:F2696,市价!$B$3:$B2696)*市价!$B2696)-1-IF(排名!F2695=1,参数!$B$4)),"")</f>
        <v>-4.0947398409074021E-2</v>
      </c>
      <c r="G2696" s="9">
        <f>IFERROR(IF(市价!G2696="","",市价!G2696/(INTERCEPT(市价!G$3:G2696,市价!$B$3:$B2696)+SLOPE(市价!G$3:G2696,市价!$B$3:$B2696)*市价!$B2696)-1-IF(排名!G2695=1,参数!$B$4)),"")</f>
        <v>-2.3953824875778684E-3</v>
      </c>
      <c r="H2696" s="9">
        <f>IFERROR(IF(市价!H2696="","",市价!H2696/(INTERCEPT(市价!H$3:H2696,市价!$B$3:$B2696)+SLOPE(市价!H$3:H2696,市价!$B$3:$B2696)*市价!$B2696)-1-IF(排名!H2695=1,参数!$B$4)),"")</f>
        <v>-0.1005605270144061</v>
      </c>
    </row>
    <row r="2697" spans="1:8" x14ac:dyDescent="0.15">
      <c r="A2697" s="6">
        <v>42404</v>
      </c>
      <c r="B2697" s="9">
        <f t="shared" si="42"/>
        <v>-5.1685452320691862E-2</v>
      </c>
      <c r="C2697" s="9">
        <f>IFERROR(IF(市价!C2697="","",市价!C2697/(INTERCEPT(市价!C$3:C2697,市价!$B$3:$B2697)+SLOPE(市价!C$3:C2697,市价!$B$3:$B2697)*市价!$B2697)-1-IF(排名!C2696=1,参数!$B$4)),"")</f>
        <v>-0.14832698161448379</v>
      </c>
      <c r="D2697" s="9">
        <f>IFERROR(IF(市价!D2697="","",市价!D2697/(INTERCEPT(市价!D$3:D2697,市价!$B$3:$B2697)+SLOPE(市价!D$3:D2697,市价!$B$3:$B2697)*市价!$B2697)-1-IF(排名!D2696=1,参数!$B$4)),"")</f>
        <v>0.11609200434096856</v>
      </c>
      <c r="E2697" s="9">
        <f>IFERROR(IF(市价!E2697="","",市价!E2697/(INTERCEPT(市价!E$3:E2697,市价!$B$3:$B2697)+SLOPE(市价!E$3:E2697,市价!$B$3:$B2697)*市价!$B2697)-1-IF(排名!E2696=1,参数!$B$4)),"")</f>
        <v>-0.11395863461051114</v>
      </c>
      <c r="F2697" s="9">
        <f>IFERROR(IF(市价!F2697="","",市价!F2697/(INTERCEPT(市价!F$3:F2697,市价!$B$3:$B2697)+SLOPE(市价!F$3:F2697,市价!$B$3:$B2697)*市价!$B2697)-1-IF(排名!F2696=1,参数!$B$4)),"")</f>
        <v>-5.3512618043883853E-2</v>
      </c>
      <c r="G2697" s="9">
        <f>IFERROR(IF(市价!G2697="","",市价!G2697/(INTERCEPT(市价!G$3:G2697,市价!$B$3:$B2697)+SLOPE(市价!G$3:G2697,市价!$B$3:$B2697)*市价!$B2697)-1-IF(排名!G2696=1,参数!$B$4)),"")</f>
        <v>-2.7888500642003766E-3</v>
      </c>
      <c r="H2697" s="9">
        <f>IFERROR(IF(市价!H2697="","",市价!H2697/(INTERCEPT(市价!H$3:H2697,市价!$B$3:$B2697)+SLOPE(市价!H$3:H2697,市价!$B$3:$B2697)*市价!$B2697)-1-IF(排名!H2696=1,参数!$B$4)),"")</f>
        <v>-0.1076176339320406</v>
      </c>
    </row>
    <row r="2698" spans="1:8" x14ac:dyDescent="0.15">
      <c r="A2698" s="6">
        <v>42405</v>
      </c>
      <c r="B2698" s="9">
        <f t="shared" si="42"/>
        <v>-4.9570452501862039E-2</v>
      </c>
      <c r="C2698" s="9">
        <f>IFERROR(IF(市价!C2698="","",市价!C2698/(INTERCEPT(市价!C$3:C2698,市价!$B$3:$B2698)+SLOPE(市价!C$3:C2698,市价!$B$3:$B2698)*市价!$B2698)-1-IF(排名!C2697=1,参数!$B$4)),"")</f>
        <v>-0.16085967095938106</v>
      </c>
      <c r="D2698" s="9">
        <f>IFERROR(IF(市价!D2698="","",市价!D2698/(INTERCEPT(市价!D$3:D2698,市价!$B$3:$B2698)+SLOPE(市价!D$3:D2698,市价!$B$3:$B2698)*市价!$B2698)-1-IF(排名!D2697=1,参数!$B$4)),"")</f>
        <v>0.17754890895231501</v>
      </c>
      <c r="E2698" s="9">
        <f>IFERROR(IF(市价!E2698="","",市价!E2698/(INTERCEPT(市价!E$3:E2698,市价!$B$3:$B2698)+SLOPE(市价!E$3:E2698,市价!$B$3:$B2698)*市价!$B2698)-1-IF(排名!E2697=1,参数!$B$4)),"")</f>
        <v>-0.12208142331185046</v>
      </c>
      <c r="F2698" s="9">
        <f>IFERROR(IF(市价!F2698="","",市价!F2698/(INTERCEPT(市价!F$3:F2698,市价!$B$3:$B2698)+SLOPE(市价!F$3:F2698,市价!$B$3:$B2698)*市价!$B2698)-1-IF(排名!F2697=1,参数!$B$4)),"")</f>
        <v>-6.2854596738338153E-2</v>
      </c>
      <c r="G2698" s="9">
        <f>IFERROR(IF(市价!G2698="","",市价!G2698/(INTERCEPT(市价!G$3:G2698,市价!$B$3:$B2698)+SLOPE(市价!G$3:G2698,市价!$B$3:$B2698)*市价!$B2698)-1-IF(排名!G2697=1,参数!$B$4)),"")</f>
        <v>-1.8649663309349251E-2</v>
      </c>
      <c r="H2698" s="9">
        <f>IFERROR(IF(市价!H2698="","",市价!H2698/(INTERCEPT(市价!H$3:H2698,市价!$B$3:$B2698)+SLOPE(市价!H$3:H2698,市价!$B$3:$B2698)*市价!$B2698)-1-IF(排名!H2697=1,参数!$B$4)),"")</f>
        <v>-0.11052626964456835</v>
      </c>
    </row>
    <row r="2699" spans="1:8" x14ac:dyDescent="0.15">
      <c r="A2699" s="6">
        <v>42415</v>
      </c>
      <c r="B2699" s="9">
        <f t="shared" si="42"/>
        <v>-4.9105405681270899E-2</v>
      </c>
      <c r="C2699" s="9">
        <f>IFERROR(IF(市价!C2699="","",市价!C2699/(INTERCEPT(市价!C$3:C2699,市价!$B$3:$B2699)+SLOPE(市价!C$3:C2699,市价!$B$3:$B2699)*市价!$B2699)-1-IF(排名!C2698=1,参数!$B$4)),"")</f>
        <v>-0.1640702178220316</v>
      </c>
      <c r="D2699" s="9">
        <f>IFERROR(IF(市价!D2699="","",市价!D2699/(INTERCEPT(市价!D$3:D2699,市价!$B$3:$B2699)+SLOPE(市价!D$3:D2699,市价!$B$3:$B2699)*市价!$B2699)-1-IF(排名!D2698=1,参数!$B$4)),"")</f>
        <v>0.19063854901662003</v>
      </c>
      <c r="E2699" s="9">
        <f>IFERROR(IF(市价!E2699="","",市价!E2699/(INTERCEPT(市价!E$3:E2699,市价!$B$3:$B2699)+SLOPE(市价!E$3:E2699,市价!$B$3:$B2699)*市价!$B2699)-1-IF(排名!E2698=1,参数!$B$4)),"")</f>
        <v>-0.13438471220561943</v>
      </c>
      <c r="F2699" s="9">
        <f>IFERROR(IF(市价!F2699="","",市价!F2699/(INTERCEPT(市价!F$3:F2699,市价!$B$3:$B2699)+SLOPE(市价!F$3:F2699,市价!$B$3:$B2699)*市价!$B2699)-1-IF(排名!F2698=1,参数!$B$4)),"")</f>
        <v>-5.2453050441616966E-2</v>
      </c>
      <c r="G2699" s="9">
        <f>IFERROR(IF(市价!G2699="","",市价!G2699/(INTERCEPT(市价!G$3:G2699,市价!$B$3:$B2699)+SLOPE(市价!G$3:G2699,市价!$B$3:$B2699)*市价!$B2699)-1-IF(排名!G2698=1,参数!$B$4)),"")</f>
        <v>-2.0598549091473184E-2</v>
      </c>
      <c r="H2699" s="9">
        <f>IFERROR(IF(市价!H2699="","",市价!H2699/(INTERCEPT(市价!H$3:H2699,市价!$B$3:$B2699)+SLOPE(市价!H$3:H2699,市价!$B$3:$B2699)*市价!$B2699)-1-IF(排名!H2698=1,参数!$B$4)),"")</f>
        <v>-0.11376445354350428</v>
      </c>
    </row>
    <row r="2700" spans="1:8" x14ac:dyDescent="0.15">
      <c r="A2700" s="6">
        <v>42416</v>
      </c>
      <c r="B2700" s="9">
        <f t="shared" si="42"/>
        <v>-9.5968623413499515E-2</v>
      </c>
      <c r="C2700" s="9">
        <f>IFERROR(IF(市价!C2700="","",市价!C2700/(INTERCEPT(市价!C$3:C2700,市价!$B$3:$B2700)+SLOPE(市价!C$3:C2700,市价!$B$3:$B2700)*市价!$B2700)-1-IF(排名!C2699=1,参数!$B$4)),"")</f>
        <v>-0.15136066404252616</v>
      </c>
      <c r="D2700" s="9" t="str">
        <f>IFERROR(IF(市价!D2700="","",市价!D2700/(INTERCEPT(市价!D$3:D2700,市价!$B$3:$B2700)+SLOPE(市价!D$3:D2700,市价!$B$3:$B2700)*市价!$B2700)-1-IF(排名!D2699=1,参数!$B$4)),"")</f>
        <v/>
      </c>
      <c r="E2700" s="9">
        <f>IFERROR(IF(市价!E2700="","",市价!E2700/(INTERCEPT(市价!E$3:E2700,市价!$B$3:$B2700)+SLOPE(市价!E$3:E2700,市价!$B$3:$B2700)*市价!$B2700)-1-IF(排名!E2699=1,参数!$B$4)),"")</f>
        <v>-0.13059366486021118</v>
      </c>
      <c r="F2700" s="9">
        <f>IFERROR(IF(市价!F2700="","",市价!F2700/(INTERCEPT(市价!F$3:F2700,市价!$B$3:$B2700)+SLOPE(市价!F$3:F2700,市价!$B$3:$B2700)*市价!$B2700)-1-IF(排名!F2699=1,参数!$B$4)),"")</f>
        <v>-6.3112340403574385E-2</v>
      </c>
      <c r="G2700" s="9">
        <f>IFERROR(IF(市价!G2700="","",市价!G2700/(INTERCEPT(市价!G$3:G2700,市价!$B$3:$B2700)+SLOPE(市价!G$3:G2700,市价!$B$3:$B2700)*市价!$B2700)-1-IF(排名!G2699=1,参数!$B$4)),"")</f>
        <v>-1.6532319368628756E-2</v>
      </c>
      <c r="H2700" s="9">
        <f>IFERROR(IF(市价!H2700="","",市价!H2700/(INTERCEPT(市价!H$3:H2700,市价!$B$3:$B2700)+SLOPE(市价!H$3:H2700,市价!$B$3:$B2700)*市价!$B2700)-1-IF(排名!H2699=1,参数!$B$4)),"")</f>
        <v>-0.11824412839255716</v>
      </c>
    </row>
    <row r="2701" spans="1:8" x14ac:dyDescent="0.15">
      <c r="A2701" s="6">
        <v>42417</v>
      </c>
      <c r="B2701" s="9">
        <f t="shared" si="42"/>
        <v>-9.5195266031460002E-2</v>
      </c>
      <c r="C2701" s="9">
        <f>IFERROR(IF(市价!C2701="","",市价!C2701/(INTERCEPT(市价!C$3:C2701,市价!$B$3:$B2701)+SLOPE(市价!C$3:C2701,市价!$B$3:$B2701)*市价!$B2701)-1-IF(排名!C2700=1,参数!$B$4)),"")</f>
        <v>-0.14573339445541614</v>
      </c>
      <c r="D2701" s="9" t="str">
        <f>IFERROR(IF(市价!D2701="","",市价!D2701/(INTERCEPT(市价!D$3:D2701,市价!$B$3:$B2701)+SLOPE(市价!D$3:D2701,市价!$B$3:$B2701)*市价!$B2701)-1-IF(排名!D2700=1,参数!$B$4)),"")</f>
        <v/>
      </c>
      <c r="E2701" s="9">
        <f>IFERROR(IF(市价!E2701="","",市价!E2701/(INTERCEPT(市价!E$3:E2701,市价!$B$3:$B2701)+SLOPE(市价!E$3:E2701,市价!$B$3:$B2701)*市价!$B2701)-1-IF(排名!E2700=1,参数!$B$4)),"")</f>
        <v>-0.1320661565643938</v>
      </c>
      <c r="F2701" s="9">
        <f>IFERROR(IF(市价!F2701="","",市价!F2701/(INTERCEPT(市价!F$3:F2701,市价!$B$3:$B2701)+SLOPE(市价!F$3:F2701,市价!$B$3:$B2701)*市价!$B2701)-1-IF(排名!F2700=1,参数!$B$4)),"")</f>
        <v>-7.4012737862129363E-2</v>
      </c>
      <c r="G2701" s="9">
        <f>IFERROR(IF(市价!G2701="","",市价!G2701/(INTERCEPT(市价!G$3:G2701,市价!$B$3:$B2701)+SLOPE(市价!G$3:G2701,市价!$B$3:$B2701)*市价!$B2701)-1-IF(排名!G2700=1,参数!$B$4)),"")</f>
        <v>2.359462542389501E-4</v>
      </c>
      <c r="H2701" s="9">
        <f>IFERROR(IF(市价!H2701="","",市价!H2701/(INTERCEPT(市价!H$3:H2701,市价!$B$3:$B2701)+SLOPE(市价!H$3:H2701,市价!$B$3:$B2701)*市价!$B2701)-1-IF(排名!H2700=1,参数!$B$4)),"")</f>
        <v>-0.12439998752959969</v>
      </c>
    </row>
    <row r="2702" spans="1:8" x14ac:dyDescent="0.15">
      <c r="A2702" s="6">
        <v>42418</v>
      </c>
      <c r="B2702" s="9">
        <f t="shared" si="42"/>
        <v>-9.5035311734641706E-2</v>
      </c>
      <c r="C2702" s="9">
        <f>IFERROR(IF(市价!C2702="","",市价!C2702/(INTERCEPT(市价!C$3:C2702,市价!$B$3:$B2702)+SLOPE(市价!C$3:C2702,市价!$B$3:$B2702)*市价!$B2702)-1-IF(排名!C2701=1,参数!$B$4)),"")</f>
        <v>-0.14811865964012297</v>
      </c>
      <c r="D2702" s="9" t="str">
        <f>IFERROR(IF(市价!D2702="","",市价!D2702/(INTERCEPT(市价!D$3:D2702,市价!$B$3:$B2702)+SLOPE(市价!D$3:D2702,市价!$B$3:$B2702)*市价!$B2702)-1-IF(排名!D2701=1,参数!$B$4)),"")</f>
        <v/>
      </c>
      <c r="E2702" s="9">
        <f>IFERROR(IF(市价!E2702="","",市价!E2702/(INTERCEPT(市价!E$3:E2702,市价!$B$3:$B2702)+SLOPE(市价!E$3:E2702,市价!$B$3:$B2702)*市价!$B2702)-1-IF(排名!E2701=1,参数!$B$4)),"")</f>
        <v>-0.13430224577886551</v>
      </c>
      <c r="F2702" s="9">
        <f>IFERROR(IF(市价!F2702="","",市价!F2702/(INTERCEPT(市价!F$3:F2702,市价!$B$3:$B2702)+SLOPE(市价!F$3:F2702,市价!$B$3:$B2702)*市价!$B2702)-1-IF(排名!F2701=1,参数!$B$4)),"")</f>
        <v>-6.8243186127085909E-2</v>
      </c>
      <c r="G2702" s="9">
        <f>IFERROR(IF(市价!G2702="","",市价!G2702/(INTERCEPT(市价!G$3:G2702,市价!$B$3:$B2702)+SLOPE(市价!G$3:G2702,市价!$B$3:$B2702)*市价!$B2702)-1-IF(排名!G2701=1,参数!$B$4)),"")</f>
        <v>9.470272848139949E-4</v>
      </c>
      <c r="H2702" s="9">
        <f>IFERROR(IF(市价!H2702="","",市价!H2702/(INTERCEPT(市价!H$3:H2702,市价!$B$3:$B2702)+SLOPE(市价!H$3:H2702,市价!$B$3:$B2702)*市价!$B2702)-1-IF(排名!H2701=1,参数!$B$4)),"")</f>
        <v>-0.12545949441194815</v>
      </c>
    </row>
    <row r="2703" spans="1:8" x14ac:dyDescent="0.15">
      <c r="A2703" s="6">
        <v>42419</v>
      </c>
      <c r="B2703" s="9">
        <f t="shared" si="42"/>
        <v>-9.5345987526793352E-2</v>
      </c>
      <c r="C2703" s="9">
        <f>IFERROR(IF(市价!C2703="","",市价!C2703/(INTERCEPT(市价!C$3:C2703,市价!$B$3:$B2703)+SLOPE(市价!C$3:C2703,市价!$B$3:$B2703)*市价!$B2703)-1-IF(排名!C2702=1,参数!$B$4)),"")</f>
        <v>-0.15050231949639051</v>
      </c>
      <c r="D2703" s="9" t="str">
        <f>IFERROR(IF(市价!D2703="","",市价!D2703/(INTERCEPT(市价!D$3:D2703,市价!$B$3:$B2703)+SLOPE(市价!D$3:D2703,市价!$B$3:$B2703)*市价!$B2703)-1-IF(排名!D2702=1,参数!$B$4)),"")</f>
        <v/>
      </c>
      <c r="E2703" s="9">
        <f>IFERROR(IF(市价!E2703="","",市价!E2703/(INTERCEPT(市价!E$3:E2703,市价!$B$3:$B2703)+SLOPE(市价!E$3:E2703,市价!$B$3:$B2703)*市价!$B2703)-1-IF(排名!E2702=1,参数!$B$4)),"")</f>
        <v>-0.13119623400025726</v>
      </c>
      <c r="F2703" s="9">
        <f>IFERROR(IF(市价!F2703="","",市价!F2703/(INTERCEPT(市价!F$3:F2703,市价!$B$3:$B2703)+SLOPE(市价!F$3:F2703,市价!$B$3:$B2703)*市价!$B2703)-1-IF(排名!F2702=1,参数!$B$4)),"")</f>
        <v>-6.8769313742591653E-2</v>
      </c>
      <c r="G2703" s="9">
        <f>IFERROR(IF(市价!G2703="","",市价!G2703/(INTERCEPT(市价!G$3:G2703,市价!$B$3:$B2703)+SLOPE(市价!G$3:G2703,市价!$B$3:$B2703)*市价!$B2703)-1-IF(排名!G2702=1,参数!$B$4)),"")</f>
        <v>-3.1408959954776217E-3</v>
      </c>
      <c r="H2703" s="9">
        <f>IFERROR(IF(市价!H2703="","",市价!H2703/(INTERCEPT(市价!H$3:H2703,市价!$B$3:$B2703)+SLOPE(市价!H$3:H2703,市价!$B$3:$B2703)*市价!$B2703)-1-IF(排名!H2702=1,参数!$B$4)),"")</f>
        <v>-0.12312117439924974</v>
      </c>
    </row>
    <row r="2704" spans="1:8" x14ac:dyDescent="0.15">
      <c r="A2704" s="6">
        <v>42422</v>
      </c>
      <c r="B2704" s="9">
        <f t="shared" si="42"/>
        <v>-9.4129001220219166E-2</v>
      </c>
      <c r="C2704" s="9">
        <f>IFERROR(IF(市价!C2704="","",市价!C2704/(INTERCEPT(市价!C$3:C2704,市价!$B$3:$B2704)+SLOPE(市价!C$3:C2704,市价!$B$3:$B2704)*市价!$B2704)-1-IF(排名!C2703=1,参数!$B$4)),"")</f>
        <v>-0.1244158735209301</v>
      </c>
      <c r="D2704" s="9" t="str">
        <f>IFERROR(IF(市价!D2704="","",市价!D2704/(INTERCEPT(市价!D$3:D2704,市价!$B$3:$B2704)+SLOPE(市价!D$3:D2704,市价!$B$3:$B2704)*市价!$B2704)-1-IF(排名!D2703=1,参数!$B$4)),"")</f>
        <v/>
      </c>
      <c r="E2704" s="9">
        <f>IFERROR(IF(市价!E2704="","",市价!E2704/(INTERCEPT(市价!E$3:E2704,市价!$B$3:$B2704)+SLOPE(市价!E$3:E2704,市价!$B$3:$B2704)*市价!$B2704)-1-IF(排名!E2703=1,参数!$B$4)),"")</f>
        <v>-0.13067833600819601</v>
      </c>
      <c r="F2704" s="9">
        <f>IFERROR(IF(市价!F2704="","",市价!F2704/(INTERCEPT(市价!F$3:F2704,市价!$B$3:$B2704)+SLOPE(市价!F$3:F2704,市价!$B$3:$B2704)*市价!$B2704)-1-IF(排名!F2703=1,参数!$B$4)),"")</f>
        <v>-8.624816821058745E-2</v>
      </c>
      <c r="G2704" s="9">
        <f>IFERROR(IF(市价!G2704="","",市价!G2704/(INTERCEPT(市价!G$3:G2704,市价!$B$3:$B2704)+SLOPE(市价!G$3:G2704,市价!$B$3:$B2704)*市价!$B2704)-1-IF(排名!G2703=1,参数!$B$4)),"")</f>
        <v>7.9365036788958676E-4</v>
      </c>
      <c r="H2704" s="9">
        <f>IFERROR(IF(市价!H2704="","",市价!H2704/(INTERCEPT(市价!H$3:H2704,市价!$B$3:$B2704)+SLOPE(市价!H$3:H2704,市价!$B$3:$B2704)*市价!$B2704)-1-IF(排名!H2703=1,参数!$B$4)),"")</f>
        <v>-0.13009627872927187</v>
      </c>
    </row>
    <row r="2705" spans="1:8" x14ac:dyDescent="0.15">
      <c r="A2705" s="6">
        <v>42423</v>
      </c>
      <c r="B2705" s="9">
        <f t="shared" si="42"/>
        <v>-9.4025195942084472E-2</v>
      </c>
      <c r="C2705" s="9">
        <f>IFERROR(IF(市价!C2705="","",市价!C2705/(INTERCEPT(市价!C$3:C2705,市价!$B$3:$B2705)+SLOPE(市价!C$3:C2705,市价!$B$3:$B2705)*市价!$B2705)-1-IF(排名!C2704=1,参数!$B$4)),"")</f>
        <v>-0.12861485167397202</v>
      </c>
      <c r="D2705" s="9" t="str">
        <f>IFERROR(IF(市价!D2705="","",市价!D2705/(INTERCEPT(市价!D$3:D2705,市价!$B$3:$B2705)+SLOPE(市价!D$3:D2705,市价!$B$3:$B2705)*市价!$B2705)-1-IF(排名!D2704=1,参数!$B$4)),"")</f>
        <v/>
      </c>
      <c r="E2705" s="9">
        <f>IFERROR(IF(市价!E2705="","",市价!E2705/(INTERCEPT(市价!E$3:E2705,市价!$B$3:$B2705)+SLOPE(市价!E$3:E2705,市价!$B$3:$B2705)*市价!$B2705)-1-IF(排名!E2704=1,参数!$B$4)),"")</f>
        <v>-0.13137480367095544</v>
      </c>
      <c r="F2705" s="9">
        <f>IFERROR(IF(市价!F2705="","",市价!F2705/(INTERCEPT(市价!F$3:F2705,市价!$B$3:$B2705)+SLOPE(市价!F$3:F2705,市价!$B$3:$B2705)*市价!$B2705)-1-IF(排名!F2704=1,参数!$B$4)),"")</f>
        <v>-8.6346402870314698E-2</v>
      </c>
      <c r="G2705" s="9">
        <f>IFERROR(IF(市价!G2705="","",市价!G2705/(INTERCEPT(市价!G$3:G2705,市价!$B$3:$B2705)+SLOPE(市价!G$3:G2705,市价!$B$3:$B2705)*市价!$B2705)-1-IF(排名!G2704=1,参数!$B$4)),"")</f>
        <v>6.0835417318387819E-3</v>
      </c>
      <c r="H2705" s="9">
        <f>IFERROR(IF(市价!H2705="","",市价!H2705/(INTERCEPT(市价!H$3:H2705,市价!$B$3:$B2705)+SLOPE(市价!H$3:H2705,市价!$B$3:$B2705)*市价!$B2705)-1-IF(排名!H2704=1,参数!$B$4)),"")</f>
        <v>-0.12987346322701898</v>
      </c>
    </row>
    <row r="2706" spans="1:8" x14ac:dyDescent="0.15">
      <c r="A2706" s="6">
        <v>42424</v>
      </c>
      <c r="B2706" s="9">
        <f t="shared" si="42"/>
        <v>-9.4145589715867575E-2</v>
      </c>
      <c r="C2706" s="9">
        <f>IFERROR(IF(市价!C2706="","",市价!C2706/(INTERCEPT(市价!C$3:C2706,市价!$B$3:$B2706)+SLOPE(市价!C$3:C2706,市价!$B$3:$B2706)*市价!$B2706)-1-IF(排名!C2705=1,参数!$B$4)),"")</f>
        <v>-0.12926168429983742</v>
      </c>
      <c r="D2706" s="9" t="str">
        <f>IFERROR(IF(市价!D2706="","",市价!D2706/(INTERCEPT(市价!D$3:D2706,市价!$B$3:$B2706)+SLOPE(市价!D$3:D2706,市价!$B$3:$B2706)*市价!$B2706)-1-IF(排名!D2705=1,参数!$B$4)),"")</f>
        <v/>
      </c>
      <c r="E2706" s="9">
        <f>IFERROR(IF(市价!E2706="","",市价!E2706/(INTERCEPT(市价!E$3:E2706,市价!$B$3:$B2706)+SLOPE(市价!E$3:E2706,市价!$B$3:$B2706)*市价!$B2706)-1-IF(排名!E2705=1,参数!$B$4)),"")</f>
        <v>-0.13309616002959682</v>
      </c>
      <c r="F2706" s="9">
        <f>IFERROR(IF(市价!F2706="","",市价!F2706/(INTERCEPT(市价!F$3:F2706,市价!$B$3:$B2706)+SLOPE(市价!F$3:F2706,市价!$B$3:$B2706)*市价!$B2706)-1-IF(排名!F2705=1,参数!$B$4)),"")</f>
        <v>-8.5627765683186419E-2</v>
      </c>
      <c r="G2706" s="9">
        <f>IFERROR(IF(市价!G2706="","",市价!G2706/(INTERCEPT(市价!G$3:G2706,市价!$B$3:$B2706)+SLOPE(市价!G$3:G2706,市价!$B$3:$B2706)*市价!$B2706)-1-IF(排名!G2705=1,参数!$B$4)),"")</f>
        <v>6.4917755120907916E-3</v>
      </c>
      <c r="H2706" s="9">
        <f>IFERROR(IF(市价!H2706="","",市价!H2706/(INTERCEPT(市价!H$3:H2706,市价!$B$3:$B2706)+SLOPE(市价!H$3:H2706,市价!$B$3:$B2706)*市价!$B2706)-1-IF(排名!H2705=1,参数!$B$4)),"")</f>
        <v>-0.12923411407880803</v>
      </c>
    </row>
    <row r="2707" spans="1:8" x14ac:dyDescent="0.15">
      <c r="A2707" s="6">
        <v>42425</v>
      </c>
      <c r="B2707" s="9">
        <f t="shared" si="42"/>
        <v>-9.6386757394619577E-2</v>
      </c>
      <c r="C2707" s="9">
        <f>IFERROR(IF(市价!C2707="","",市价!C2707/(INTERCEPT(市价!C$3:C2707,市价!$B$3:$B2707)+SLOPE(市价!C$3:C2707,市价!$B$3:$B2707)*市价!$B2707)-1-IF(排名!C2706=1,参数!$B$4)),"")</f>
        <v>-0.14140855113811368</v>
      </c>
      <c r="D2707" s="9" t="str">
        <f>IFERROR(IF(市价!D2707="","",市价!D2707/(INTERCEPT(市价!D$3:D2707,市价!$B$3:$B2707)+SLOPE(市价!D$3:D2707,市价!$B$3:$B2707)*市价!$B2707)-1-IF(排名!D2706=1,参数!$B$4)),"")</f>
        <v/>
      </c>
      <c r="E2707" s="9">
        <f>IFERROR(IF(市价!E2707="","",市价!E2707/(INTERCEPT(市价!E$3:E2707,市价!$B$3:$B2707)+SLOPE(市价!E$3:E2707,市价!$B$3:$B2707)*市价!$B2707)-1-IF(排名!E2706=1,参数!$B$4)),"")</f>
        <v>-0.13897641098330651</v>
      </c>
      <c r="F2707" s="9">
        <f>IFERROR(IF(市价!F2707="","",市价!F2707/(INTERCEPT(市价!F$3:F2707,市价!$B$3:$B2707)+SLOPE(市价!F$3:F2707,市价!$B$3:$B2707)*市价!$B2707)-1-IF(排名!F2706=1,参数!$B$4)),"")</f>
        <v>-7.4585280543485455E-2</v>
      </c>
      <c r="G2707" s="9">
        <f>IFERROR(IF(市价!G2707="","",市价!G2707/(INTERCEPT(市价!G$3:G2707,市价!$B$3:$B2707)+SLOPE(市价!G$3:G2707,市价!$B$3:$B2707)*市价!$B2707)-1-IF(排名!G2706=1,参数!$B$4)),"")</f>
        <v>-9.983516020247607E-3</v>
      </c>
      <c r="H2707" s="9">
        <f>IFERROR(IF(市价!H2707="","",市价!H2707/(INTERCEPT(市价!H$3:H2707,市价!$B$3:$B2707)+SLOPE(市价!H$3:H2707,市价!$B$3:$B2707)*市价!$B2707)-1-IF(排名!H2706=1,参数!$B$4)),"")</f>
        <v>-0.11698002828794463</v>
      </c>
    </row>
    <row r="2708" spans="1:8" x14ac:dyDescent="0.15">
      <c r="A2708" s="6">
        <v>42426</v>
      </c>
      <c r="B2708" s="9">
        <f t="shared" si="42"/>
        <v>-9.5584256543524496E-2</v>
      </c>
      <c r="C2708" s="9">
        <f>IFERROR(IF(市价!C2708="","",市价!C2708/(INTERCEPT(市价!C$3:C2708,市价!$B$3:$B2708)+SLOPE(市价!C$3:C2708,市价!$B$3:$B2708)*市价!$B2708)-1-IF(排名!C2707=1,参数!$B$4)),"")</f>
        <v>-0.14829102313491596</v>
      </c>
      <c r="D2708" s="9" t="str">
        <f>IFERROR(IF(市价!D2708="","",市价!D2708/(INTERCEPT(市价!D$3:D2708,市价!$B$3:$B2708)+SLOPE(市价!D$3:D2708,市价!$B$3:$B2708)*市价!$B2708)-1-IF(排名!D2707=1,参数!$B$4)),"")</f>
        <v/>
      </c>
      <c r="E2708" s="9">
        <f>IFERROR(IF(市价!E2708="","",市价!E2708/(INTERCEPT(市价!E$3:E2708,市价!$B$3:$B2708)+SLOPE(市价!E$3:E2708,市价!$B$3:$B2708)*市价!$B2708)-1-IF(排名!E2707=1,参数!$B$4)),"")</f>
        <v>-0.13523680997896803</v>
      </c>
      <c r="F2708" s="9">
        <f>IFERROR(IF(市价!F2708="","",市价!F2708/(INTERCEPT(市价!F$3:F2708,市价!$B$3:$B2708)+SLOPE(市价!F$3:F2708,市价!$B$3:$B2708)*市价!$B2708)-1-IF(排名!F2707=1,参数!$B$4)),"")</f>
        <v>-6.5761719567858479E-2</v>
      </c>
      <c r="G2708" s="9">
        <f>IFERROR(IF(市价!G2708="","",市价!G2708/(INTERCEPT(市价!G$3:G2708,市价!$B$3:$B2708)+SLOPE(市价!G$3:G2708,市价!$B$3:$B2708)*市价!$B2708)-1-IF(排名!G2707=1,参数!$B$4)),"")</f>
        <v>-1.0097683980569094E-2</v>
      </c>
      <c r="H2708" s="9">
        <f>IFERROR(IF(市价!H2708="","",市价!H2708/(INTERCEPT(市价!H$3:H2708,市价!$B$3:$B2708)+SLOPE(市价!H$3:H2708,市价!$B$3:$B2708)*市价!$B2708)-1-IF(排名!H2707=1,参数!$B$4)),"")</f>
        <v>-0.11853404605531093</v>
      </c>
    </row>
    <row r="2709" spans="1:8" x14ac:dyDescent="0.15">
      <c r="A2709" s="6">
        <v>42429</v>
      </c>
      <c r="B2709" s="9">
        <f t="shared" si="42"/>
        <v>-9.5333530895260282E-2</v>
      </c>
      <c r="C2709" s="9">
        <f>IFERROR(IF(市价!C2709="","",市价!C2709/(INTERCEPT(市价!C$3:C2709,市价!$B$3:$B2709)+SLOPE(市价!C$3:C2709,市价!$B$3:$B2709)*市价!$B2709)-1-IF(排名!C2708=1,参数!$B$4)),"")</f>
        <v>-0.16110535692421649</v>
      </c>
      <c r="D2709" s="9" t="str">
        <f>IFERROR(IF(市价!D2709="","",市价!D2709/(INTERCEPT(市价!D$3:D2709,市价!$B$3:$B2709)+SLOPE(市价!D$3:D2709,市价!$B$3:$B2709)*市价!$B2709)-1-IF(排名!D2708=1,参数!$B$4)),"")</f>
        <v/>
      </c>
      <c r="E2709" s="9">
        <f>IFERROR(IF(市价!E2709="","",市价!E2709/(INTERCEPT(市价!E$3:E2709,市价!$B$3:$B2709)+SLOPE(市价!E$3:E2709,市价!$B$3:$B2709)*市价!$B2709)-1-IF(排名!E2708=1,参数!$B$4)),"")</f>
        <v>-0.13460025132867337</v>
      </c>
      <c r="F2709" s="9">
        <f>IFERROR(IF(市价!F2709="","",市价!F2709/(INTERCEPT(市价!F$3:F2709,市价!$B$3:$B2709)+SLOPE(市价!F$3:F2709,市价!$B$3:$B2709)*市价!$B2709)-1-IF(排名!F2708=1,参数!$B$4)),"")</f>
        <v>-4.7502531257691327E-2</v>
      </c>
      <c r="G2709" s="9">
        <f>IFERROR(IF(市价!G2709="","",市价!G2709/(INTERCEPT(市价!G$3:G2709,市价!$B$3:$B2709)+SLOPE(市价!G$3:G2709,市价!$B$3:$B2709)*市价!$B2709)-1-IF(排名!G2708=1,参数!$B$4)),"")</f>
        <v>-1.3686114504310898E-2</v>
      </c>
      <c r="H2709" s="9">
        <f>IFERROR(IF(市价!H2709="","",市价!H2709/(INTERCEPT(市价!H$3:H2709,市价!$B$3:$B2709)+SLOPE(市价!H$3:H2709,市价!$B$3:$B2709)*市价!$B2709)-1-IF(排名!H2708=1,参数!$B$4)),"")</f>
        <v>-0.11977340046140939</v>
      </c>
    </row>
    <row r="2710" spans="1:8" x14ac:dyDescent="0.15">
      <c r="A2710" s="6">
        <v>42430</v>
      </c>
      <c r="B2710" s="9">
        <f t="shared" si="42"/>
        <v>-9.4921818361407811E-2</v>
      </c>
      <c r="C2710" s="9">
        <f>IFERROR(IF(市价!C2710="","",市价!C2710/(INTERCEPT(市价!C$3:C2710,市价!$B$3:$B2710)+SLOPE(市价!C$3:C2710,市价!$B$3:$B2710)*市价!$B2710)-1-IF(排名!C2709=1,参数!$B$4)),"")</f>
        <v>-0.15038819123563987</v>
      </c>
      <c r="D2710" s="9" t="str">
        <f>IFERROR(IF(市价!D2710="","",市价!D2710/(INTERCEPT(市价!D$3:D2710,市价!$B$3:$B2710)+SLOPE(市价!D$3:D2710,市价!$B$3:$B2710)*市价!$B2710)-1-IF(排名!D2709=1,参数!$B$4)),"")</f>
        <v/>
      </c>
      <c r="E2710" s="9">
        <f>IFERROR(IF(市价!E2710="","",市价!E2710/(INTERCEPT(市价!E$3:E2710,市价!$B$3:$B2710)+SLOPE(市价!E$3:E2710,市价!$B$3:$B2710)*市价!$B2710)-1-IF(排名!E2709=1,参数!$B$4)),"")</f>
        <v>-0.1336493686882918</v>
      </c>
      <c r="F2710" s="9">
        <f>IFERROR(IF(市价!F2710="","",市价!F2710/(INTERCEPT(市价!F$3:F2710,市价!$B$3:$B2710)+SLOPE(市价!F$3:F2710,市价!$B$3:$B2710)*市价!$B2710)-1-IF(排名!F2709=1,参数!$B$4)),"")</f>
        <v>-5.7038749018461177E-2</v>
      </c>
      <c r="G2710" s="9">
        <f>IFERROR(IF(市价!G2710="","",市价!G2710/(INTERCEPT(市价!G$3:G2710,市价!$B$3:$B2710)+SLOPE(市价!G$3:G2710,市价!$B$3:$B2710)*市价!$B2710)-1-IF(排名!G2709=1,参数!$B$4)),"")</f>
        <v>-7.209139595608316E-3</v>
      </c>
      <c r="H2710" s="9">
        <f>IFERROR(IF(市价!H2710="","",市价!H2710/(INTERCEPT(市价!H$3:H2710,市价!$B$3:$B2710)+SLOPE(市价!H$3:H2710,市价!$B$3:$B2710)*市价!$B2710)-1-IF(排名!H2709=1,参数!$B$4)),"")</f>
        <v>-0.12632364326903789</v>
      </c>
    </row>
    <row r="2711" spans="1:8" x14ac:dyDescent="0.15">
      <c r="A2711" s="6">
        <v>42431</v>
      </c>
      <c r="B2711" s="9">
        <f t="shared" si="42"/>
        <v>-9.359565199264494E-2</v>
      </c>
      <c r="C2711" s="9">
        <f>IFERROR(IF(市价!C2711="","",市价!C2711/(INTERCEPT(市价!C$3:C2711,市价!$B$3:$B2711)+SLOPE(市价!C$3:C2711,市价!$B$3:$B2711)*市价!$B2711)-1-IF(排名!C2710=1,参数!$B$4)),"")</f>
        <v>-0.1380102541485724</v>
      </c>
      <c r="D2711" s="9" t="str">
        <f>IFERROR(IF(市价!D2711="","",市价!D2711/(INTERCEPT(市价!D$3:D2711,市价!$B$3:$B2711)+SLOPE(市价!D$3:D2711,市价!$B$3:$B2711)*市价!$B2711)-1-IF(排名!D2710=1,参数!$B$4)),"")</f>
        <v/>
      </c>
      <c r="E2711" s="9">
        <f>IFERROR(IF(市价!E2711="","",市价!E2711/(INTERCEPT(市价!E$3:E2711,市价!$B$3:$B2711)+SLOPE(市价!E$3:E2711,市价!$B$3:$B2711)*市价!$B2711)-1-IF(排名!E2710=1,参数!$B$4)),"")</f>
        <v>-0.12953413253786394</v>
      </c>
      <c r="F2711" s="9">
        <f>IFERROR(IF(市价!F2711="","",市价!F2711/(INTERCEPT(市价!F$3:F2711,市价!$B$3:$B2711)+SLOPE(市价!F$3:F2711,市价!$B$3:$B2711)*市价!$B2711)-1-IF(排名!F2710=1,参数!$B$4)),"")</f>
        <v>-7.0702145808926198E-2</v>
      </c>
      <c r="G2711" s="9">
        <f>IFERROR(IF(市价!G2711="","",市价!G2711/(INTERCEPT(市价!G$3:G2711,市价!$B$3:$B2711)+SLOPE(市价!G$3:G2711,市价!$B$3:$B2711)*市价!$B2711)-1-IF(排名!G2710=1,参数!$B$4)),"")</f>
        <v>-4.2530727400299506E-3</v>
      </c>
      <c r="H2711" s="9">
        <f>IFERROR(IF(市价!H2711="","",市价!H2711/(INTERCEPT(市价!H$3:H2711,市价!$B$3:$B2711)+SLOPE(市价!H$3:H2711,市价!$B$3:$B2711)*市价!$B2711)-1-IF(排名!H2710=1,参数!$B$4)),"")</f>
        <v>-0.12547865472783226</v>
      </c>
    </row>
    <row r="2712" spans="1:8" x14ac:dyDescent="0.15">
      <c r="A2712" s="6">
        <v>42432</v>
      </c>
      <c r="B2712" s="9">
        <f t="shared" si="42"/>
        <v>-9.2578966035534088E-2</v>
      </c>
      <c r="C2712" s="9">
        <f>IFERROR(IF(市价!C2712="","",市价!C2712/(INTERCEPT(市价!C$3:C2712,市价!$B$3:$B2712)+SLOPE(市价!C$3:C2712,市价!$B$3:$B2712)*市价!$B2712)-1-IF(排名!C2711=1,参数!$B$4)),"")</f>
        <v>-0.13358617772853701</v>
      </c>
      <c r="D2712" s="9" t="str">
        <f>IFERROR(IF(市价!D2712="","",市价!D2712/(INTERCEPT(市价!D$3:D2712,市价!$B$3:$B2712)+SLOPE(市价!D$3:D2712,市价!$B$3:$B2712)*市价!$B2712)-1-IF(排名!D2711=1,参数!$B$4)),"")</f>
        <v/>
      </c>
      <c r="E2712" s="9">
        <f>IFERROR(IF(市价!E2712="","",市价!E2712/(INTERCEPT(市价!E$3:E2712,市价!$B$3:$B2712)+SLOPE(市价!E$3:E2712,市价!$B$3:$B2712)*市价!$B2712)-1-IF(排名!E2711=1,参数!$B$4)),"")</f>
        <v>-0.13393035352680882</v>
      </c>
      <c r="F2712" s="9">
        <f>IFERROR(IF(市价!F2712="","",市价!F2712/(INTERCEPT(市价!F$3:F2712,市价!$B$3:$B2712)+SLOPE(市价!F$3:F2712,市价!$B$3:$B2712)*市价!$B2712)-1-IF(排名!F2711=1,参数!$B$4)),"")</f>
        <v>-6.8635492139272891E-2</v>
      </c>
      <c r="G2712" s="9">
        <f>IFERROR(IF(市价!G2712="","",市价!G2712/(INTERCEPT(市价!G$3:G2712,市价!$B$3:$B2712)+SLOPE(市价!G$3:G2712,市价!$B$3:$B2712)*市价!$B2712)-1-IF(排名!G2711=1,参数!$B$4)),"")</f>
        <v>3.6500181230232354E-3</v>
      </c>
      <c r="H2712" s="9">
        <f>IFERROR(IF(市价!H2712="","",市价!H2712/(INTERCEPT(市价!H$3:H2712,市价!$B$3:$B2712)+SLOPE(市价!H$3:H2712,市价!$B$3:$B2712)*市价!$B2712)-1-IF(排名!H2711=1,参数!$B$4)),"")</f>
        <v>-0.13039282490607496</v>
      </c>
    </row>
    <row r="2713" spans="1:8" x14ac:dyDescent="0.15">
      <c r="A2713" s="6">
        <v>42433</v>
      </c>
      <c r="B2713" s="9">
        <f t="shared" si="42"/>
        <v>-9.0864307138850492E-2</v>
      </c>
      <c r="C2713" s="9">
        <f>IFERROR(IF(市价!C2713="","",市价!C2713/(INTERCEPT(市价!C$3:C2713,市价!$B$3:$B2713)+SLOPE(市价!C$3:C2713,市价!$B$3:$B2713)*市价!$B2713)-1-IF(排名!C2712=1,参数!$B$4)),"")</f>
        <v>-0.14661945144288457</v>
      </c>
      <c r="D2713" s="9" t="str">
        <f>IFERROR(IF(市价!D2713="","",市价!D2713/(INTERCEPT(市价!D$3:D2713,市价!$B$3:$B2713)+SLOPE(市价!D$3:D2713,市价!$B$3:$B2713)*市价!$B2713)-1-IF(排名!D2712=1,参数!$B$4)),"")</f>
        <v/>
      </c>
      <c r="E2713" s="9">
        <f>IFERROR(IF(市价!E2713="","",市价!E2713/(INTERCEPT(市价!E$3:E2713,市价!$B$3:$B2713)+SLOPE(市价!E$3:E2713,市价!$B$3:$B2713)*市价!$B2713)-1-IF(排名!E2712=1,参数!$B$4)),"")</f>
        <v>-0.12676917910778243</v>
      </c>
      <c r="F2713" s="9">
        <f>IFERROR(IF(市价!F2713="","",市价!F2713/(INTERCEPT(市价!F$3:F2713,市价!$B$3:$B2713)+SLOPE(市价!F$3:F2713,市价!$B$3:$B2713)*市价!$B2713)-1-IF(排名!F2712=1,参数!$B$4)),"")</f>
        <v>-3.8946330524038508E-2</v>
      </c>
      <c r="G2713" s="9">
        <f>IFERROR(IF(市价!G2713="","",市价!G2713/(INTERCEPT(市价!G$3:G2713,市价!$B$3:$B2713)+SLOPE(市价!G$3:G2713,市价!$B$3:$B2713)*市价!$B2713)-1-IF(排名!G2712=1,参数!$B$4)),"")</f>
        <v>-1.6182663017661691E-2</v>
      </c>
      <c r="H2713" s="9">
        <f>IFERROR(IF(市价!H2713="","",市价!H2713/(INTERCEPT(市价!H$3:H2713,市价!$B$3:$B2713)+SLOPE(市价!H$3:H2713,市价!$B$3:$B2713)*市价!$B2713)-1-IF(排名!H2712=1,参数!$B$4)),"")</f>
        <v>-0.12580391160188531</v>
      </c>
    </row>
    <row r="2714" spans="1:8" x14ac:dyDescent="0.15">
      <c r="A2714" s="6">
        <v>42436</v>
      </c>
      <c r="B2714" s="9">
        <f t="shared" si="42"/>
        <v>-9.0856146614291616E-2</v>
      </c>
      <c r="C2714" s="9">
        <f>IFERROR(IF(市价!C2714="","",市价!C2714/(INTERCEPT(市价!C$3:C2714,市价!$B$3:$B2714)+SLOPE(市价!C$3:C2714,市价!$B$3:$B2714)*市价!$B2714)-1-IF(排名!C2713=1,参数!$B$4)),"")</f>
        <v>-0.13432321411571915</v>
      </c>
      <c r="D2714" s="9" t="str">
        <f>IFERROR(IF(市价!D2714="","",市价!D2714/(INTERCEPT(市价!D$3:D2714,市价!$B$3:$B2714)+SLOPE(市价!D$3:D2714,市价!$B$3:$B2714)*市价!$B2714)-1-IF(排名!D2713=1,参数!$B$4)),"")</f>
        <v/>
      </c>
      <c r="E2714" s="9">
        <f>IFERROR(IF(市价!E2714="","",市价!E2714/(INTERCEPT(市价!E$3:E2714,市价!$B$3:$B2714)+SLOPE(市价!E$3:E2714,市价!$B$3:$B2714)*市价!$B2714)-1-IF(排名!E2713=1,参数!$B$4)),"")</f>
        <v>-0.13297725858901199</v>
      </c>
      <c r="F2714" s="9">
        <f>IFERROR(IF(市价!F2714="","",市价!F2714/(INTERCEPT(市价!F$3:F2714,市价!$B$3:$B2714)+SLOPE(市价!F$3:F2714,市价!$B$3:$B2714)*市价!$B2714)-1-IF(排名!F2713=1,参数!$B$4)),"")</f>
        <v>-4.9729112341957427E-2</v>
      </c>
      <c r="G2714" s="9">
        <f>IFERROR(IF(市价!G2714="","",市价!G2714/(INTERCEPT(市价!G$3:G2714,市价!$B$3:$B2714)+SLOPE(市价!G$3:G2714,市价!$B$3:$B2714)*市价!$B2714)-1-IF(排名!G2713=1,参数!$B$4)),"")</f>
        <v>-1.5760883980139306E-3</v>
      </c>
      <c r="H2714" s="9">
        <f>IFERROR(IF(市价!H2714="","",市价!H2714/(INTERCEPT(市价!H$3:H2714,市价!$B$3:$B2714)+SLOPE(市价!H$3:H2714,市价!$B$3:$B2714)*市价!$B2714)-1-IF(排名!H2713=1,参数!$B$4)),"")</f>
        <v>-0.13567505962675563</v>
      </c>
    </row>
    <row r="2715" spans="1:8" x14ac:dyDescent="0.15">
      <c r="A2715" s="6">
        <v>42437</v>
      </c>
      <c r="B2715" s="9">
        <f t="shared" si="42"/>
        <v>-9.0665918728112652E-2</v>
      </c>
      <c r="C2715" s="9">
        <f>IFERROR(IF(市价!C2715="","",市价!C2715/(INTERCEPT(市价!C$3:C2715,市价!$B$3:$B2715)+SLOPE(市价!C$3:C2715,市价!$B$3:$B2715)*市价!$B2715)-1-IF(排名!C2714=1,参数!$B$4)),"")</f>
        <v>-0.13690018463457931</v>
      </c>
      <c r="D2715" s="9" t="str">
        <f>IFERROR(IF(市价!D2715="","",市价!D2715/(INTERCEPT(市价!D$3:D2715,市价!$B$3:$B2715)+SLOPE(市价!D$3:D2715,市价!$B$3:$B2715)*市价!$B2715)-1-IF(排名!D2714=1,参数!$B$4)),"")</f>
        <v/>
      </c>
      <c r="E2715" s="9">
        <f>IFERROR(IF(市价!E2715="","",市价!E2715/(INTERCEPT(市价!E$3:E2715,市价!$B$3:$B2715)+SLOPE(市价!E$3:E2715,市价!$B$3:$B2715)*市价!$B2715)-1-IF(排名!E2714=1,参数!$B$4)),"")</f>
        <v>-0.12896257369856723</v>
      </c>
      <c r="F2715" s="9">
        <f>IFERROR(IF(市价!F2715="","",市价!F2715/(INTERCEPT(市价!F$3:F2715,市价!$B$3:$B2715)+SLOPE(市价!F$3:F2715,市价!$B$3:$B2715)*市价!$B2715)-1-IF(排名!F2714=1,参数!$B$4)),"")</f>
        <v>-4.1723910753437954E-2</v>
      </c>
      <c r="G2715" s="9">
        <f>IFERROR(IF(市价!G2715="","",市价!G2715/(INTERCEPT(市价!G$3:G2715,市价!$B$3:$B2715)+SLOPE(市价!G$3:G2715,市价!$B$3:$B2715)*市价!$B2715)-1-IF(排名!G2714=1,参数!$B$4)),"")</f>
        <v>-1.494976125481462E-2</v>
      </c>
      <c r="H2715" s="9">
        <f>IFERROR(IF(市价!H2715="","",市价!H2715/(INTERCEPT(市价!H$3:H2715,市价!$B$3:$B2715)+SLOPE(市价!H$3:H2715,市价!$B$3:$B2715)*市价!$B2715)-1-IF(排名!H2714=1,参数!$B$4)),"")</f>
        <v>-0.13079316329916416</v>
      </c>
    </row>
    <row r="2716" spans="1:8" x14ac:dyDescent="0.15">
      <c r="A2716" s="6">
        <v>42438</v>
      </c>
      <c r="B2716" s="9">
        <f t="shared" si="42"/>
        <v>-9.0699450445360832E-2</v>
      </c>
      <c r="C2716" s="9">
        <f>IFERROR(IF(市价!C2716="","",市价!C2716/(INTERCEPT(市价!C$3:C2716,市价!$B$3:$B2716)+SLOPE(市价!C$3:C2716,市价!$B$3:$B2716)*市价!$B2716)-1-IF(排名!C2715=1,参数!$B$4)),"")</f>
        <v>-0.14565155467272597</v>
      </c>
      <c r="D2716" s="9" t="str">
        <f>IFERROR(IF(市价!D2716="","",市价!D2716/(INTERCEPT(市价!D$3:D2716,市价!$B$3:$B2716)+SLOPE(市价!D$3:D2716,市价!$B$3:$B2716)*市价!$B2716)-1-IF(排名!D2715=1,参数!$B$4)),"")</f>
        <v/>
      </c>
      <c r="E2716" s="9">
        <f>IFERROR(IF(市价!E2716="","",市价!E2716/(INTERCEPT(市价!E$3:E2716,市价!$B$3:$B2716)+SLOPE(市价!E$3:E2716,市价!$B$3:$B2716)*市价!$B2716)-1-IF(排名!E2715=1,参数!$B$4)),"")</f>
        <v>-0.12077097289713112</v>
      </c>
      <c r="F2716" s="9">
        <f>IFERROR(IF(市价!F2716="","",市价!F2716/(INTERCEPT(市价!F$3:F2716,市价!$B$3:$B2716)+SLOPE(市价!F$3:F2716,市价!$B$3:$B2716)*市价!$B2716)-1-IF(排名!F2715=1,参数!$B$4)),"")</f>
        <v>-3.5006426985960126E-2</v>
      </c>
      <c r="G2716" s="9">
        <f>IFERROR(IF(市价!G2716="","",市价!G2716/(INTERCEPT(市价!G$3:G2716,市价!$B$3:$B2716)+SLOPE(市价!G$3:G2716,市价!$B$3:$B2716)*市价!$B2716)-1-IF(排名!G2715=1,参数!$B$4)),"")</f>
        <v>-2.8477015707486286E-2</v>
      </c>
      <c r="H2716" s="9">
        <f>IFERROR(IF(市价!H2716="","",市价!H2716/(INTERCEPT(市价!H$3:H2716,市价!$B$3:$B2716)+SLOPE(市价!H$3:H2716,市价!$B$3:$B2716)*市价!$B2716)-1-IF(排名!H2715=1,参数!$B$4)),"")</f>
        <v>-0.12359128196350067</v>
      </c>
    </row>
    <row r="2717" spans="1:8" x14ac:dyDescent="0.15">
      <c r="A2717" s="6">
        <v>42439</v>
      </c>
      <c r="B2717" s="9">
        <f t="shared" si="42"/>
        <v>-9.1551085648806901E-2</v>
      </c>
      <c r="C2717" s="9">
        <f>IFERROR(IF(市价!C2717="","",市价!C2717/(INTERCEPT(市价!C$3:C2717,市价!$B$3:$B2717)+SLOPE(市价!C$3:C2717,市价!$B$3:$B2717)*市价!$B2717)-1-IF(排名!C2716=1,参数!$B$4)),"")</f>
        <v>-0.13314079066837606</v>
      </c>
      <c r="D2717" s="9" t="str">
        <f>IFERROR(IF(市价!D2717="","",市价!D2717/(INTERCEPT(市价!D$3:D2717,市价!$B$3:$B2717)+SLOPE(市价!D$3:D2717,市价!$B$3:$B2717)*市价!$B2717)-1-IF(排名!D2716=1,参数!$B$4)),"")</f>
        <v/>
      </c>
      <c r="E2717" s="9">
        <f>IFERROR(IF(市价!E2717="","",市价!E2717/(INTERCEPT(市价!E$3:E2717,市价!$B$3:$B2717)+SLOPE(市价!E$3:E2717,市价!$B$3:$B2717)*市价!$B2717)-1-IF(排名!E2716=1,参数!$B$4)),"")</f>
        <v>-0.12733505442709403</v>
      </c>
      <c r="F2717" s="9">
        <f>IFERROR(IF(市价!F2717="","",市价!F2717/(INTERCEPT(市价!F$3:F2717,市价!$B$3:$B2717)+SLOPE(市价!F$3:F2717,市价!$B$3:$B2717)*市价!$B2717)-1-IF(排名!F2716=1,参数!$B$4)),"")</f>
        <v>-4.6621825883709E-2</v>
      </c>
      <c r="G2717" s="9">
        <f>IFERROR(IF(市价!G2717="","",市价!G2717/(INTERCEPT(市价!G$3:G2717,市价!$B$3:$B2717)+SLOPE(市价!G$3:G2717,市价!$B$3:$B2717)*市价!$B2717)-1-IF(排名!G2716=1,参数!$B$4)),"")</f>
        <v>-2.45942721490503E-2</v>
      </c>
      <c r="H2717" s="9">
        <f>IFERROR(IF(市价!H2717="","",市价!H2717/(INTERCEPT(市价!H$3:H2717,市价!$B$3:$B2717)+SLOPE(市价!H$3:H2717,市价!$B$3:$B2717)*市价!$B2717)-1-IF(排名!H2716=1,参数!$B$4)),"")</f>
        <v>-0.12606348511580512</v>
      </c>
    </row>
    <row r="2718" spans="1:8" x14ac:dyDescent="0.15">
      <c r="A2718" s="6">
        <v>42440</v>
      </c>
      <c r="B2718" s="9">
        <f t="shared" si="42"/>
        <v>-7.4388424575340353E-2</v>
      </c>
      <c r="C2718" s="9">
        <f>IFERROR(IF(市价!C2718="","",市价!C2718/(INTERCEPT(市价!C$3:C2718,市价!$B$3:$B2718)+SLOPE(市价!C$3:C2718,市价!$B$3:$B2718)*市价!$B2718)-1-IF(排名!C2717=1,参数!$B$4)),"")</f>
        <v>-0.1357964117965075</v>
      </c>
      <c r="D2718" s="9">
        <f>IFERROR(IF(市价!D2718="","",市价!D2718/(INTERCEPT(市价!D$3:D2718,市价!$B$3:$B2718)+SLOPE(市价!D$3:D2718,市价!$B$3:$B2718)*市价!$B2718)-1-IF(排名!D2717=1,参数!$B$4)),"")</f>
        <v>8.5700804877237857E-3</v>
      </c>
      <c r="E2718" s="9">
        <f>IFERROR(IF(市价!E2718="","",市价!E2718/(INTERCEPT(市价!E$3:E2718,市价!$B$3:$B2718)+SLOPE(市价!E$3:E2718,市价!$B$3:$B2718)*市价!$B2718)-1-IF(排名!E2717=1,参数!$B$4)),"")</f>
        <v>-0.12498938351781164</v>
      </c>
      <c r="F2718" s="9">
        <f>IFERROR(IF(市价!F2718="","",市价!F2718/(INTERCEPT(市价!F$3:F2718,市价!$B$3:$B2718)+SLOPE(市价!F$3:F2718,市价!$B$3:$B2718)*市价!$B2718)-1-IF(排名!F2717=1,参数!$B$4)),"")</f>
        <v>-4.6575959947172896E-2</v>
      </c>
      <c r="G2718" s="9">
        <f>IFERROR(IF(市价!G2718="","",市价!G2718/(INTERCEPT(市价!G$3:G2718,市价!$B$3:$B2718)+SLOPE(市价!G$3:G2718,市价!$B$3:$B2718)*市价!$B2718)-1-IF(排名!G2717=1,参数!$B$4)),"")</f>
        <v>-2.3110310122183342E-2</v>
      </c>
      <c r="H2718" s="9">
        <f>IFERROR(IF(市价!H2718="","",市价!H2718/(INTERCEPT(市价!H$3:H2718,市价!$B$3:$B2718)+SLOPE(市价!H$3:H2718,市价!$B$3:$B2718)*市价!$B2718)-1-IF(排名!H2717=1,参数!$B$4)),"")</f>
        <v>-0.12442856255609058</v>
      </c>
    </row>
    <row r="2719" spans="1:8" x14ac:dyDescent="0.15">
      <c r="A2719" s="6">
        <v>42443</v>
      </c>
      <c r="B2719" s="9">
        <f t="shared" si="42"/>
        <v>-7.4458740093264267E-2</v>
      </c>
      <c r="C2719" s="9">
        <f>IFERROR(IF(市价!C2719="","",市价!C2719/(INTERCEPT(市价!C$3:C2719,市价!$B$3:$B2719)+SLOPE(市价!C$3:C2719,市价!$B$3:$B2719)*市价!$B2719)-1-IF(排名!C2718=1,参数!$B$4)),"")</f>
        <v>-0.12339910999192462</v>
      </c>
      <c r="D2719" s="9">
        <f>IFERROR(IF(市价!D2719="","",市价!D2719/(INTERCEPT(市价!D$3:D2719,市价!$B$3:$B2719)+SLOPE(市价!D$3:D2719,市价!$B$3:$B2719)*市价!$B2719)-1-IF(排名!D2718=1,参数!$B$4)),"")</f>
        <v>5.2629386513765031E-3</v>
      </c>
      <c r="E2719" s="9">
        <f>IFERROR(IF(市价!E2719="","",市价!E2719/(INTERCEPT(市价!E$3:E2719,市价!$B$3:$B2719)+SLOPE(市价!E$3:E2719,市价!$B$3:$B2719)*市价!$B2719)-1-IF(排名!E2718=1,参数!$B$4)),"")</f>
        <v>-0.12471999867340766</v>
      </c>
      <c r="F2719" s="9">
        <f>IFERROR(IF(市价!F2719="","",市价!F2719/(INTERCEPT(市价!F$3:F2719,市价!$B$3:$B2719)+SLOPE(市价!F$3:F2719,市价!$B$3:$B2719)*市价!$B2719)-1-IF(排名!F2718=1,参数!$B$4)),"")</f>
        <v>-5.2886858025986583E-2</v>
      </c>
      <c r="G2719" s="9">
        <f>IFERROR(IF(市价!G2719="","",市价!G2719/(INTERCEPT(市价!G$3:G2719,市价!$B$3:$B2719)+SLOPE(市价!G$3:G2719,市价!$B$3:$B2719)*市价!$B2719)-1-IF(排名!G2718=1,参数!$B$4)),"")</f>
        <v>-1.9292529690316584E-2</v>
      </c>
      <c r="H2719" s="9">
        <f>IFERROR(IF(市价!H2719="","",市价!H2719/(INTERCEPT(市价!H$3:H2719,市价!$B$3:$B2719)+SLOPE(市价!H$3:H2719,市价!$B$3:$B2719)*市价!$B2719)-1-IF(排名!H2718=1,参数!$B$4)),"")</f>
        <v>-0.1317168828293267</v>
      </c>
    </row>
    <row r="2720" spans="1:8" x14ac:dyDescent="0.15">
      <c r="A2720" s="6">
        <v>42444</v>
      </c>
      <c r="B2720" s="9">
        <f t="shared" si="42"/>
        <v>-7.3835225097439894E-2</v>
      </c>
      <c r="C2720" s="9">
        <f>IFERROR(IF(市价!C2720="","",市价!C2720/(INTERCEPT(市价!C$3:C2720,市价!$B$3:$B2720)+SLOPE(市价!C$3:C2720,市价!$B$3:$B2720)*市价!$B2720)-1-IF(排名!C2719=1,参数!$B$4)),"")</f>
        <v>-0.13586623714371771</v>
      </c>
      <c r="D2720" s="9">
        <f>IFERROR(IF(市价!D2720="","",市价!D2720/(INTERCEPT(市价!D$3:D2720,市价!$B$3:$B2720)+SLOPE(市价!D$3:D2720,市价!$B$3:$B2720)*市价!$B2720)-1-IF(排名!D2719=1,参数!$B$4)),"")</f>
        <v>4.2422405105304595E-3</v>
      </c>
      <c r="E2720" s="9">
        <f>IFERROR(IF(市价!E2720="","",市价!E2720/(INTERCEPT(市价!E$3:E2720,市价!$B$3:$B2720)+SLOPE(市价!E$3:E2720,市价!$B$3:$B2720)*市价!$B2720)-1-IF(排名!E2719=1,参数!$B$4)),"")</f>
        <v>-0.12787071577747378</v>
      </c>
      <c r="F2720" s="9">
        <f>IFERROR(IF(市价!F2720="","",市价!F2720/(INTERCEPT(市价!F$3:F2720,市价!$B$3:$B2720)+SLOPE(市价!F$3:F2720,市价!$B$3:$B2720)*市价!$B2720)-1-IF(排名!F2719=1,参数!$B$4)),"")</f>
        <v>-4.7908025486612105E-2</v>
      </c>
      <c r="G2720" s="9">
        <f>IFERROR(IF(市价!G2720="","",市价!G2720/(INTERCEPT(市价!G$3:G2720,市价!$B$3:$B2720)+SLOPE(市价!G$3:G2720,市价!$B$3:$B2720)*市价!$B2720)-1-IF(排名!G2719=1,参数!$B$4)),"")</f>
        <v>-1.5022883340591098E-2</v>
      </c>
      <c r="H2720" s="9">
        <f>IFERROR(IF(市价!H2720="","",市价!H2720/(INTERCEPT(市价!H$3:H2720,市价!$B$3:$B2720)+SLOPE(市价!H$3:H2720,市价!$B$3:$B2720)*市价!$B2720)-1-IF(排名!H2719=1,参数!$B$4)),"")</f>
        <v>-0.12058572934677515</v>
      </c>
    </row>
    <row r="2721" spans="1:8" x14ac:dyDescent="0.15">
      <c r="A2721" s="6">
        <v>42445</v>
      </c>
      <c r="B2721" s="9">
        <f t="shared" si="42"/>
        <v>-7.2280568863472797E-2</v>
      </c>
      <c r="C2721" s="9">
        <f>IFERROR(IF(市价!C2721="","",市价!C2721/(INTERCEPT(市价!C$3:C2721,市价!$B$3:$B2721)+SLOPE(市价!C$3:C2721,市价!$B$3:$B2721)*市价!$B2721)-1-IF(排名!C2720=1,参数!$B$4)),"")</f>
        <v>-0.1588423206576586</v>
      </c>
      <c r="D2721" s="9">
        <f>IFERROR(IF(市价!D2721="","",市价!D2721/(INTERCEPT(市价!D$3:D2721,市价!$B$3:$B2721)+SLOPE(市价!D$3:D2721,市价!$B$3:$B2721)*市价!$B2721)-1-IF(排名!D2720=1,参数!$B$4)),"")</f>
        <v>4.3289528913449171E-2</v>
      </c>
      <c r="E2721" s="9">
        <f>IFERROR(IF(市价!E2721="","",市价!E2721/(INTERCEPT(市价!E$3:E2721,市价!$B$3:$B2721)+SLOPE(市价!E$3:E2721,市价!$B$3:$B2721)*市价!$B2721)-1-IF(排名!E2720=1,参数!$B$4)),"")</f>
        <v>-0.13323338558119091</v>
      </c>
      <c r="F2721" s="9">
        <f>IFERROR(IF(市价!F2721="","",市价!F2721/(INTERCEPT(市价!F$3:F2721,市价!$B$3:$B2721)+SLOPE(市价!F$3:F2721,市价!$B$3:$B2721)*市价!$B2721)-1-IF(排名!F2720=1,参数!$B$4)),"")</f>
        <v>-3.8165940018269451E-2</v>
      </c>
      <c r="G2721" s="9">
        <f>IFERROR(IF(市价!G2721="","",市价!G2721/(INTERCEPT(市价!G$3:G2721,市价!$B$3:$B2721)+SLOPE(市价!G$3:G2721,市价!$B$3:$B2721)*市价!$B2721)-1-IF(排名!G2720=1,参数!$B$4)),"")</f>
        <v>-3.1872277277070205E-2</v>
      </c>
      <c r="H2721" s="9">
        <f>IFERROR(IF(市价!H2721="","",市价!H2721/(INTERCEPT(市价!H$3:H2721,市价!$B$3:$B2721)+SLOPE(市价!H$3:H2721,市价!$B$3:$B2721)*市价!$B2721)-1-IF(排名!H2720=1,参数!$B$4)),"")</f>
        <v>-0.11485901856009684</v>
      </c>
    </row>
    <row r="2722" spans="1:8" x14ac:dyDescent="0.15">
      <c r="A2722" s="6">
        <v>42446</v>
      </c>
      <c r="B2722" s="9">
        <f t="shared" si="42"/>
        <v>-7.3016185063239758E-2</v>
      </c>
      <c r="C2722" s="9">
        <f>IFERROR(IF(市价!C2722="","",市价!C2722/(INTERCEPT(市价!C$3:C2722,市价!$B$3:$B2722)+SLOPE(市价!C$3:C2722,市价!$B$3:$B2722)*市价!$B2722)-1-IF(排名!C2721=1,参数!$B$4)),"")</f>
        <v>-0.14835912834533896</v>
      </c>
      <c r="D2722" s="9">
        <f>IFERROR(IF(市价!D2722="","",市价!D2722/(INTERCEPT(市价!D$3:D2722,市价!$B$3:$B2722)+SLOPE(市价!D$3:D2722,市价!$B$3:$B2722)*市价!$B2722)-1-IF(排名!D2721=1,参数!$B$4)),"")</f>
        <v>3.7198868352000147E-2</v>
      </c>
      <c r="E2722" s="9">
        <f>IFERROR(IF(市价!E2722="","",市价!E2722/(INTERCEPT(市价!E$3:E2722,市价!$B$3:$B2722)+SLOPE(市价!E$3:E2722,市价!$B$3:$B2722)*市价!$B2722)-1-IF(排名!E2721=1,参数!$B$4)),"")</f>
        <v>-0.12360740610603504</v>
      </c>
      <c r="F2722" s="9">
        <f>IFERROR(IF(市价!F2722="","",市价!F2722/(INTERCEPT(市价!F$3:F2722,市价!$B$3:$B2722)+SLOPE(市价!F$3:F2722,市价!$B$3:$B2722)*市价!$B2722)-1-IF(排名!F2721=1,参数!$B$4)),"")</f>
        <v>-5.0809472907264119E-2</v>
      </c>
      <c r="G2722" s="9">
        <f>IFERROR(IF(市价!G2722="","",市价!G2722/(INTERCEPT(市价!G$3:G2722,市价!$B$3:$B2722)+SLOPE(市价!G$3:G2722,市价!$B$3:$B2722)*市价!$B2722)-1-IF(排名!G2721=1,参数!$B$4)),"")</f>
        <v>-3.2418617606237543E-2</v>
      </c>
      <c r="H2722" s="9">
        <f>IFERROR(IF(市价!H2722="","",市价!H2722/(INTERCEPT(市价!H$3:H2722,市价!$B$3:$B2722)+SLOPE(市价!H$3:H2722,市价!$B$3:$B2722)*市价!$B2722)-1-IF(排名!H2721=1,参数!$B$4)),"")</f>
        <v>-0.12010135376656306</v>
      </c>
    </row>
    <row r="2723" spans="1:8" x14ac:dyDescent="0.15">
      <c r="A2723" s="6">
        <v>42447</v>
      </c>
      <c r="B2723" s="9">
        <f t="shared" si="42"/>
        <v>-7.2617965597468026E-2</v>
      </c>
      <c r="C2723" s="9">
        <f>IFERROR(IF(市价!C2723="","",市价!C2723/(INTERCEPT(市价!C$3:C2723,市价!$B$3:$B2723)+SLOPE(市价!C$3:C2723,市价!$B$3:$B2723)*市价!$B2723)-1-IF(排名!C2722=1,参数!$B$4)),"")</f>
        <v>-0.13770063102103094</v>
      </c>
      <c r="D2723" s="9">
        <f>IFERROR(IF(市价!D2723="","",市价!D2723/(INTERCEPT(市价!D$3:D2723,市价!$B$3:$B2723)+SLOPE(市价!D$3:D2723,市价!$B$3:$B2723)*市价!$B2723)-1-IF(排名!D2722=1,参数!$B$4)),"")</f>
        <v>3.7961339939359462E-2</v>
      </c>
      <c r="E2723" s="9">
        <f>IFERROR(IF(市价!E2723="","",市价!E2723/(INTERCEPT(市价!E$3:E2723,市价!$B$3:$B2723)+SLOPE(市价!E$3:E2723,市价!$B$3:$B2723)*市价!$B2723)-1-IF(排名!E2722=1,参数!$B$4)),"")</f>
        <v>-0.12401532200313969</v>
      </c>
      <c r="F2723" s="9">
        <f>IFERROR(IF(市价!F2723="","",市价!F2723/(INTERCEPT(市价!F$3:F2723,市价!$B$3:$B2723)+SLOPE(市价!F$3:F2723,市价!$B$3:$B2723)*市价!$B2723)-1-IF(排名!F2722=1,参数!$B$4)),"")</f>
        <v>-6.4294092288215698E-2</v>
      </c>
      <c r="G2723" s="9">
        <f>IFERROR(IF(市价!G2723="","",市价!G2723/(INTERCEPT(市价!G$3:G2723,市价!$B$3:$B2723)+SLOPE(市价!G$3:G2723,市价!$B$3:$B2723)*市价!$B2723)-1-IF(排名!G2722=1,参数!$B$4)),"")</f>
        <v>-2.0817395282714868E-2</v>
      </c>
      <c r="H2723" s="9">
        <f>IFERROR(IF(市价!H2723="","",市价!H2723/(INTERCEPT(市价!H$3:H2723,市价!$B$3:$B2723)+SLOPE(市价!H$3:H2723,市价!$B$3:$B2723)*市价!$B2723)-1-IF(排名!H2722=1,参数!$B$4)),"")</f>
        <v>-0.12684169292906644</v>
      </c>
    </row>
    <row r="2724" spans="1:8" x14ac:dyDescent="0.15">
      <c r="A2724" s="6">
        <v>42450</v>
      </c>
      <c r="B2724" s="9">
        <f t="shared" si="42"/>
        <v>-7.1939698426612297E-2</v>
      </c>
      <c r="C2724" s="9">
        <f>IFERROR(IF(市价!C2724="","",市价!C2724/(INTERCEPT(市价!C$3:C2724,市价!$B$3:$B2724)+SLOPE(市价!C$3:C2724,市价!$B$3:$B2724)*市价!$B2724)-1-IF(排名!C2723=1,参数!$B$4)),"")</f>
        <v>-0.11855917788912686</v>
      </c>
      <c r="D2724" s="9">
        <f>IFERROR(IF(市价!D2724="","",市价!D2724/(INTERCEPT(市价!D$3:D2724,市价!$B$3:$B2724)+SLOPE(市价!D$3:D2724,市价!$B$3:$B2724)*市价!$B2724)-1-IF(排名!D2723=1,参数!$B$4)),"")</f>
        <v>3.4888932735456235E-2</v>
      </c>
      <c r="E2724" s="9">
        <f>IFERROR(IF(市价!E2724="","",市价!E2724/(INTERCEPT(市价!E$3:E2724,市价!$B$3:$B2724)+SLOPE(市价!E$3:E2724,市价!$B$3:$B2724)*市价!$B2724)-1-IF(排名!E2723=1,参数!$B$4)),"")</f>
        <v>-0.13260811796820315</v>
      </c>
      <c r="F2724" s="9">
        <f>IFERROR(IF(市价!F2724="","",市价!F2724/(INTERCEPT(市价!F$3:F2724,市价!$B$3:$B2724)+SLOPE(市价!F$3:F2724,市价!$B$3:$B2724)*市价!$B2724)-1-IF(排名!F2723=1,参数!$B$4)),"")</f>
        <v>-7.0800609555471294E-2</v>
      </c>
      <c r="G2724" s="9">
        <f>IFERROR(IF(市价!G2724="","",市价!G2724/(INTERCEPT(市价!G$3:G2724,市价!$B$3:$B2724)+SLOPE(市价!G$3:G2724,市价!$B$3:$B2724)*市价!$B2724)-1-IF(排名!G2723=1,参数!$B$4)),"")</f>
        <v>-1.204786771567079E-2</v>
      </c>
      <c r="H2724" s="9">
        <f>IFERROR(IF(市价!H2724="","",市价!H2724/(INTERCEPT(市价!H$3:H2724,市价!$B$3:$B2724)+SLOPE(市价!H$3:H2724,市价!$B$3:$B2724)*市价!$B2724)-1-IF(排名!H2723=1,参数!$B$4)),"")</f>
        <v>-0.13251135016665794</v>
      </c>
    </row>
    <row r="2725" spans="1:8" x14ac:dyDescent="0.15">
      <c r="A2725" s="6">
        <v>42451</v>
      </c>
      <c r="B2725" s="9">
        <f t="shared" si="42"/>
        <v>-7.1760862110706702E-2</v>
      </c>
      <c r="C2725" s="9">
        <f>IFERROR(IF(市价!C2725="","",市价!C2725/(INTERCEPT(市价!C$3:C2725,市价!$B$3:$B2725)+SLOPE(市价!C$3:C2725,市价!$B$3:$B2725)*市价!$B2725)-1-IF(排名!C2724=1,参数!$B$4)),"")</f>
        <v>-0.11406986299266852</v>
      </c>
      <c r="D2725" s="9">
        <f>IFERROR(IF(市价!D2725="","",市价!D2725/(INTERCEPT(市价!D$3:D2725,市价!$B$3:$B2725)+SLOPE(市价!D$3:D2725,市价!$B$3:$B2725)*市价!$B2725)-1-IF(排名!D2724=1,参数!$B$4)),"")</f>
        <v>4.0815582674611495E-2</v>
      </c>
      <c r="E2725" s="9">
        <f>IFERROR(IF(市价!E2725="","",市价!E2725/(INTERCEPT(市价!E$3:E2725,市价!$B$3:$B2725)+SLOPE(市价!E$3:E2725,市价!$B$3:$B2725)*市价!$B2725)-1-IF(排名!E2724=1,参数!$B$4)),"")</f>
        <v>-0.13488751942471802</v>
      </c>
      <c r="F2725" s="9">
        <f>IFERROR(IF(市价!F2725="","",市价!F2725/(INTERCEPT(市价!F$3:F2725,市价!$B$3:$B2725)+SLOPE(市价!F$3:F2725,市价!$B$3:$B2725)*市价!$B2725)-1-IF(排名!F2724=1,参数!$B$4)),"")</f>
        <v>-7.0957789345625355E-2</v>
      </c>
      <c r="G2725" s="9">
        <f>IFERROR(IF(市价!G2725="","",市价!G2725/(INTERCEPT(市价!G$3:G2725,市价!$B$3:$B2725)+SLOPE(市价!G$3:G2725,市价!$B$3:$B2725)*市价!$B2725)-1-IF(排名!G2724=1,参数!$B$4)),"")</f>
        <v>-1.8411024825336186E-2</v>
      </c>
      <c r="H2725" s="9">
        <f>IFERROR(IF(市价!H2725="","",市价!H2725/(INTERCEPT(市价!H$3:H2725,市价!$B$3:$B2725)+SLOPE(市价!H$3:H2725,市价!$B$3:$B2725)*市价!$B2725)-1-IF(排名!H2724=1,参数!$B$4)),"")</f>
        <v>-0.13305455875050365</v>
      </c>
    </row>
    <row r="2726" spans="1:8" x14ac:dyDescent="0.15">
      <c r="A2726" s="6">
        <v>42452</v>
      </c>
      <c r="B2726" s="9">
        <f t="shared" si="42"/>
        <v>-7.1650023852406597E-2</v>
      </c>
      <c r="C2726" s="9">
        <f>IFERROR(IF(市价!C2726="","",市价!C2726/(INTERCEPT(市价!C$3:C2726,市价!$B$3:$B2726)+SLOPE(市价!C$3:C2726,市价!$B$3:$B2726)*市价!$B2726)-1-IF(排名!C2725=1,参数!$B$4)),"")</f>
        <v>-0.11910947519205739</v>
      </c>
      <c r="D2726" s="9">
        <f>IFERROR(IF(市价!D2726="","",市价!D2726/(INTERCEPT(市价!D$3:D2726,市价!$B$3:$B2726)+SLOPE(市价!D$3:D2726,市价!$B$3:$B2726)*市价!$B2726)-1-IF(排名!D2725=1,参数!$B$4)),"")</f>
        <v>4.4195160582040982E-2</v>
      </c>
      <c r="E2726" s="9">
        <f>IFERROR(IF(市价!E2726="","",市价!E2726/(INTERCEPT(市价!E$3:E2726,市价!$B$3:$B2726)+SLOPE(市价!E$3:E2726,市价!$B$3:$B2726)*市价!$B2726)-1-IF(排名!E2725=1,参数!$B$4)),"")</f>
        <v>-0.13760250823648493</v>
      </c>
      <c r="F2726" s="9">
        <f>IFERROR(IF(市价!F2726="","",市价!F2726/(INTERCEPT(市价!F$3:F2726,市价!$B$3:$B2726)+SLOPE(市价!F$3:F2726,市价!$B$3:$B2726)*市价!$B2726)-1-IF(排名!F2725=1,参数!$B$4)),"")</f>
        <v>-6.9811944486951272E-2</v>
      </c>
      <c r="G2726" s="9">
        <f>IFERROR(IF(市价!G2726="","",市价!G2726/(INTERCEPT(市价!G$3:G2726,市价!$B$3:$B2726)+SLOPE(市价!G$3:G2726,市价!$B$3:$B2726)*市价!$B2726)-1-IF(排名!G2725=1,参数!$B$4)),"")</f>
        <v>-1.7933657902034938E-2</v>
      </c>
      <c r="H2726" s="9">
        <f>IFERROR(IF(市价!H2726="","",市价!H2726/(INTERCEPT(市价!H$3:H2726,市价!$B$3:$B2726)+SLOPE(市价!H$3:H2726,市价!$B$3:$B2726)*市价!$B2726)-1-IF(排名!H2725=1,参数!$B$4)),"")</f>
        <v>-0.12963771787895206</v>
      </c>
    </row>
    <row r="2727" spans="1:8" x14ac:dyDescent="0.15">
      <c r="A2727" s="6">
        <v>42453</v>
      </c>
      <c r="B2727" s="9">
        <f t="shared" si="42"/>
        <v>-7.2244813069864841E-2</v>
      </c>
      <c r="C2727" s="9">
        <f>IFERROR(IF(市价!C2727="","",市价!C2727/(INTERCEPT(市价!C$3:C2727,市价!$B$3:$B2727)+SLOPE(市价!C$3:C2727,市价!$B$3:$B2727)*市价!$B2727)-1-IF(排名!C2726=1,参数!$B$4)),"")</f>
        <v>-0.1277088526854433</v>
      </c>
      <c r="D2727" s="9">
        <f>IFERROR(IF(市价!D2727="","",市价!D2727/(INTERCEPT(市价!D$3:D2727,市价!$B$3:$B2727)+SLOPE(市价!D$3:D2727,市价!$B$3:$B2727)*市价!$B2727)-1-IF(排名!D2726=1,参数!$B$4)),"")</f>
        <v>3.6925541788175309E-2</v>
      </c>
      <c r="E2727" s="9">
        <f>IFERROR(IF(市价!E2727="","",市价!E2727/(INTERCEPT(市价!E$3:E2727,市价!$B$3:$B2727)+SLOPE(市价!E$3:E2727,市价!$B$3:$B2727)*市价!$B2727)-1-IF(排名!E2726=1,参数!$B$4)),"")</f>
        <v>-0.13790532416089599</v>
      </c>
      <c r="F2727" s="9">
        <f>IFERROR(IF(市价!F2727="","",市价!F2727/(INTERCEPT(市价!F$3:F2727,市价!$B$3:$B2727)+SLOPE(市价!F$3:F2727,市价!$B$3:$B2727)*市价!$B2727)-1-IF(排名!F2726=1,参数!$B$4)),"")</f>
        <v>-6.2270679273371599E-2</v>
      </c>
      <c r="G2727" s="9">
        <f>IFERROR(IF(市价!G2727="","",市价!G2727/(INTERCEPT(市价!G$3:G2727,市价!$B$3:$B2727)+SLOPE(市价!G$3:G2727,市价!$B$3:$B2727)*市价!$B2727)-1-IF(排名!G2726=1,参数!$B$4)),"")</f>
        <v>-2.0407234306745292E-2</v>
      </c>
      <c r="H2727" s="9">
        <f>IFERROR(IF(市价!H2727="","",市价!H2727/(INTERCEPT(市价!H$3:H2727,市价!$B$3:$B2727)+SLOPE(市价!H$3:H2727,市价!$B$3:$B2727)*市价!$B2727)-1-IF(排名!H2726=1,参数!$B$4)),"")</f>
        <v>-0.12210232978090818</v>
      </c>
    </row>
    <row r="2728" spans="1:8" x14ac:dyDescent="0.15">
      <c r="A2728" s="6">
        <v>42454</v>
      </c>
      <c r="B2728" s="9">
        <f t="shared" si="42"/>
        <v>-7.2132076290258806E-2</v>
      </c>
      <c r="C2728" s="9">
        <f>IFERROR(IF(市价!C2728="","",市价!C2728/(INTERCEPT(市价!C$3:C2728,市价!$B$3:$B2728)+SLOPE(市价!C$3:C2728,市价!$B$3:$B2728)*市价!$B2728)-1-IF(排名!C2727=1,参数!$B$4)),"")</f>
        <v>-0.12250711501675104</v>
      </c>
      <c r="D2728" s="9">
        <f>IFERROR(IF(市价!D2728="","",市价!D2728/(INTERCEPT(市价!D$3:D2728,市价!$B$3:$B2728)+SLOPE(市价!D$3:D2728,市价!$B$3:$B2728)*市价!$B2728)-1-IF(排名!D2727=1,参数!$B$4)),"")</f>
        <v>3.4923932276413217E-2</v>
      </c>
      <c r="E2728" s="9">
        <f>IFERROR(IF(市价!E2728="","",市价!E2728/(INTERCEPT(市价!E$3:E2728,市价!$B$3:$B2728)+SLOPE(市价!E$3:E2728,市价!$B$3:$B2728)*市价!$B2728)-1-IF(排名!E2727=1,参数!$B$4)),"")</f>
        <v>-0.1367090697255158</v>
      </c>
      <c r="F2728" s="9">
        <f>IFERROR(IF(市价!F2728="","",市价!F2728/(INTERCEPT(市价!F$3:F2728,市价!$B$3:$B2728)+SLOPE(市价!F$3:F2728,市价!$B$3:$B2728)*市价!$B2728)-1-IF(排名!F2727=1,参数!$B$4)),"")</f>
        <v>-6.4836218865303552E-2</v>
      </c>
      <c r="G2728" s="9">
        <f>IFERROR(IF(市价!G2728="","",市价!G2728/(INTERCEPT(市价!G$3:G2728,市价!$B$3:$B2728)+SLOPE(市价!G$3:G2728,市价!$B$3:$B2728)*市价!$B2728)-1-IF(排名!G2727=1,参数!$B$4)),"")</f>
        <v>-2.4525606753540541E-2</v>
      </c>
      <c r="H2728" s="9">
        <f>IFERROR(IF(市价!H2728="","",市价!H2728/(INTERCEPT(市价!H$3:H2728,市价!$B$3:$B2728)+SLOPE(市价!H$3:H2728,市价!$B$3:$B2728)*市价!$B2728)-1-IF(排名!H2727=1,参数!$B$4)),"")</f>
        <v>-0.11913837965685514</v>
      </c>
    </row>
    <row r="2729" spans="1:8" x14ac:dyDescent="0.15">
      <c r="A2729" s="6">
        <v>42457</v>
      </c>
      <c r="B2729" s="9">
        <f t="shared" si="42"/>
        <v>-7.2510829028767917E-2</v>
      </c>
      <c r="C2729" s="9">
        <f>IFERROR(IF(市价!C2729="","",市价!C2729/(INTERCEPT(市价!C$3:C2729,市价!$B$3:$B2729)+SLOPE(市价!C$3:C2729,市价!$B$3:$B2729)*市价!$B2729)-1-IF(排名!C2728=1,参数!$B$4)),"")</f>
        <v>-0.12775664601878878</v>
      </c>
      <c r="D2729" s="9">
        <f>IFERROR(IF(市价!D2729="","",市价!D2729/(INTERCEPT(市价!D$3:D2729,市价!$B$3:$B2729)+SLOPE(市价!D$3:D2729,市价!$B$3:$B2729)*市价!$B2729)-1-IF(排名!D2728=1,参数!$B$4)),"")</f>
        <v>3.0233648384193623E-2</v>
      </c>
      <c r="E2729" s="9">
        <f>IFERROR(IF(市价!E2729="","",市价!E2729/(INTERCEPT(市价!E$3:E2729,市价!$B$3:$B2729)+SLOPE(市价!E$3:E2729,市价!$B$3:$B2729)*市价!$B2729)-1-IF(排名!E2728=1,参数!$B$4)),"")</f>
        <v>-0.13188198769221318</v>
      </c>
      <c r="F2729" s="9">
        <f>IFERROR(IF(市价!F2729="","",市价!F2729/(INTERCEPT(市价!F$3:F2729,市价!$B$3:$B2729)+SLOPE(市价!F$3:F2729,市价!$B$3:$B2729)*市价!$B2729)-1-IF(排名!F2728=1,参数!$B$4)),"")</f>
        <v>-7.0406853530042945E-2</v>
      </c>
      <c r="G2729" s="9">
        <f>IFERROR(IF(市价!G2729="","",市价!G2729/(INTERCEPT(市价!G$3:G2729,市价!$B$3:$B2729)+SLOPE(市价!G$3:G2729,市价!$B$3:$B2729)*市价!$B2729)-1-IF(排名!G2728=1,参数!$B$4)),"")</f>
        <v>-1.9114444899843042E-2</v>
      </c>
      <c r="H2729" s="9">
        <f>IFERROR(IF(市价!H2729="","",市价!H2729/(INTERCEPT(市价!H$3:H2729,市价!$B$3:$B2729)+SLOPE(市价!H$3:H2729,市价!$B$3:$B2729)*市价!$B2729)-1-IF(排名!H2728=1,参数!$B$4)),"")</f>
        <v>-0.11613869041591318</v>
      </c>
    </row>
    <row r="2730" spans="1:8" x14ac:dyDescent="0.15">
      <c r="A2730" s="6">
        <v>42458</v>
      </c>
      <c r="B2730" s="9">
        <f t="shared" si="42"/>
        <v>-7.2281815211332104E-2</v>
      </c>
      <c r="C2730" s="9">
        <f>IFERROR(IF(市价!C2730="","",市价!C2730/(INTERCEPT(市价!C$3:C2730,市价!$B$3:$B2730)+SLOPE(市价!C$3:C2730,市价!$B$3:$B2730)*市价!$B2730)-1-IF(排名!C2729=1,参数!$B$4)),"")</f>
        <v>-0.13388992715529557</v>
      </c>
      <c r="D2730" s="9">
        <f>IFERROR(IF(市价!D2730="","",市价!D2730/(INTERCEPT(市价!D$3:D2730,市价!$B$3:$B2730)+SLOPE(市价!D$3:D2730,市价!$B$3:$B2730)*市价!$B2730)-1-IF(排名!D2729=1,参数!$B$4)),"")</f>
        <v>3.3704424668051791E-2</v>
      </c>
      <c r="E2730" s="9">
        <f>IFERROR(IF(市价!E2730="","",市价!E2730/(INTERCEPT(市价!E$3:E2730,市价!$B$3:$B2730)+SLOPE(市价!E$3:E2730,市价!$B$3:$B2730)*市价!$B2730)-1-IF(排名!E2729=1,参数!$B$4)),"")</f>
        <v>-0.13666303564272889</v>
      </c>
      <c r="F2730" s="9">
        <f>IFERROR(IF(市价!F2730="","",市价!F2730/(INTERCEPT(市价!F$3:F2730,市价!$B$3:$B2730)+SLOPE(市价!F$3:F2730,市价!$B$3:$B2730)*市价!$B2730)-1-IF(排名!F2729=1,参数!$B$4)),"")</f>
        <v>-6.6157055844867751E-2</v>
      </c>
      <c r="G2730" s="9">
        <f>IFERROR(IF(市价!G2730="","",市价!G2730/(INTERCEPT(市价!G$3:G2730,市价!$B$3:$B2730)+SLOPE(市价!G$3:G2730,市价!$B$3:$B2730)*市价!$B2730)-1-IF(排名!G2729=1,参数!$B$4)),"")</f>
        <v>-1.5456597129323457E-2</v>
      </c>
      <c r="H2730" s="9">
        <f>IFERROR(IF(市价!H2730="","",市价!H2730/(INTERCEPT(市价!H$3:H2730,市价!$B$3:$B2730)+SLOPE(市价!H$3:H2730,市价!$B$3:$B2730)*市价!$B2730)-1-IF(排名!H2729=1,参数!$B$4)),"")</f>
        <v>-0.1152287001638288</v>
      </c>
    </row>
    <row r="2731" spans="1:8" x14ac:dyDescent="0.15">
      <c r="A2731" s="6">
        <v>42459</v>
      </c>
      <c r="B2731" s="9">
        <f t="shared" si="42"/>
        <v>-7.1194576906583415E-2</v>
      </c>
      <c r="C2731" s="9">
        <f>IFERROR(IF(市价!C2731="","",市价!C2731/(INTERCEPT(市价!C$3:C2731,市价!$B$3:$B2731)+SLOPE(市价!C$3:C2731,市价!$B$3:$B2731)*市价!$B2731)-1-IF(排名!C2730=1,参数!$B$4)),"")</f>
        <v>-0.12504163783968048</v>
      </c>
      <c r="D2731" s="9">
        <f>IFERROR(IF(市价!D2731="","",市价!D2731/(INTERCEPT(市价!D$3:D2731,市价!$B$3:$B2731)+SLOPE(市价!D$3:D2731,市价!$B$3:$B2731)*市价!$B2731)-1-IF(排名!D2730=1,参数!$B$4)),"")</f>
        <v>3.4136001915076042E-2</v>
      </c>
      <c r="E2731" s="9">
        <f>IFERROR(IF(市价!E2731="","",市价!E2731/(INTERCEPT(市价!E$3:E2731,市价!$B$3:$B2731)+SLOPE(市价!E$3:E2731,市价!$B$3:$B2731)*市价!$B2731)-1-IF(排名!E2730=1,参数!$B$4)),"")</f>
        <v>-0.13904536900850076</v>
      </c>
      <c r="F2731" s="9">
        <f>IFERROR(IF(市价!F2731="","",市价!F2731/(INTERCEPT(市价!F$3:F2731,市价!$B$3:$B2731)+SLOPE(市价!F$3:F2731,市价!$B$3:$B2731)*市价!$B2731)-1-IF(排名!F2730=1,参数!$B$4)),"")</f>
        <v>-6.6513768168162457E-2</v>
      </c>
      <c r="G2731" s="9">
        <f>IFERROR(IF(市价!G2731="","",市价!G2731/(INTERCEPT(市价!G$3:G2731,市价!$B$3:$B2731)+SLOPE(市价!G$3:G2731,市价!$B$3:$B2731)*市价!$B2731)-1-IF(排名!G2730=1,参数!$B$4)),"")</f>
        <v>-1.1370381337982516E-2</v>
      </c>
      <c r="H2731" s="9">
        <f>IFERROR(IF(市价!H2731="","",市价!H2731/(INTERCEPT(市价!H$3:H2731,市价!$B$3:$B2731)+SLOPE(市价!H$3:H2731,市价!$B$3:$B2731)*市价!$B2731)-1-IF(排名!H2730=1,参数!$B$4)),"")</f>
        <v>-0.11933230700025033</v>
      </c>
    </row>
    <row r="2732" spans="1:8" x14ac:dyDescent="0.15">
      <c r="A2732" s="6">
        <v>42460</v>
      </c>
      <c r="B2732" s="9">
        <f t="shared" si="42"/>
        <v>-7.1002037517804206E-2</v>
      </c>
      <c r="C2732" s="9">
        <f>IFERROR(IF(市价!C2732="","",市价!C2732/(INTERCEPT(市价!C$3:C2732,市价!$B$3:$B2732)+SLOPE(市价!C$3:C2732,市价!$B$3:$B2732)*市价!$B2732)-1-IF(排名!C2731=1,参数!$B$4)),"")</f>
        <v>-0.12718347066000757</v>
      </c>
      <c r="D2732" s="9">
        <f>IFERROR(IF(市价!D2732="","",市价!D2732/(INTERCEPT(市价!D$3:D2732,市价!$B$3:$B2732)+SLOPE(市价!D$3:D2732,市价!$B$3:$B2732)*市价!$B2732)-1-IF(排名!D2731=1,参数!$B$4)),"")</f>
        <v>3.9584155359859707E-2</v>
      </c>
      <c r="E2732" s="9">
        <f>IFERROR(IF(市价!E2732="","",市价!E2732/(INTERCEPT(市价!E$3:E2732,市价!$B$3:$B2732)+SLOPE(市价!E$3:E2732,市价!$B$3:$B2732)*市价!$B2732)-1-IF(排名!E2731=1,参数!$B$4)),"")</f>
        <v>-0.13869992851275961</v>
      </c>
      <c r="F2732" s="9">
        <f>IFERROR(IF(市价!F2732="","",市价!F2732/(INTERCEPT(市价!F$3:F2732,市价!$B$3:$B2732)+SLOPE(市价!F$3:F2732,市价!$B$3:$B2732)*市价!$B2732)-1-IF(排名!F2731=1,参数!$B$4)),"")</f>
        <v>-6.7595645593131914E-2</v>
      </c>
      <c r="G2732" s="9">
        <f>IFERROR(IF(市价!G2732="","",市价!G2732/(INTERCEPT(市价!G$3:G2732,市价!$B$3:$B2732)+SLOPE(市价!G$3:G2732,市价!$B$3:$B2732)*市价!$B2732)-1-IF(排名!G2731=1,参数!$B$4)),"")</f>
        <v>-1.2541092725237846E-2</v>
      </c>
      <c r="H2732" s="9">
        <f>IFERROR(IF(市价!H2732="","",市价!H2732/(INTERCEPT(市价!H$3:H2732,市价!$B$3:$B2732)+SLOPE(市价!H$3:H2732,市价!$B$3:$B2732)*市价!$B2732)-1-IF(排名!H2731=1,参数!$B$4)),"")</f>
        <v>-0.11957624297554803</v>
      </c>
    </row>
    <row r="2733" spans="1:8" x14ac:dyDescent="0.15">
      <c r="A2733" s="6">
        <v>42461</v>
      </c>
      <c r="B2733" s="9">
        <f t="shared" si="42"/>
        <v>-7.0379949855367815E-2</v>
      </c>
      <c r="C2733" s="9">
        <f>IFERROR(IF(市价!C2733="","",市价!C2733/(INTERCEPT(市价!C$3:C2733,市价!$B$3:$B2733)+SLOPE(市价!C$3:C2733,市价!$B$3:$B2733)*市价!$B2733)-1-IF(排名!C2732=1,参数!$B$4)),"")</f>
        <v>-0.13516091611261094</v>
      </c>
      <c r="D2733" s="9">
        <f>IFERROR(IF(市价!D2733="","",市价!D2733/(INTERCEPT(市价!D$3:D2733,市价!$B$3:$B2733)+SLOPE(市价!D$3:D2733,市价!$B$3:$B2733)*市价!$B2733)-1-IF(排名!D2732=1,参数!$B$4)),"")</f>
        <v>4.6891473522988392E-2</v>
      </c>
      <c r="E2733" s="9">
        <f>IFERROR(IF(市价!E2733="","",市价!E2733/(INTERCEPT(市价!E$3:E2733,市价!$B$3:$B2733)+SLOPE(市价!E$3:E2733,市价!$B$3:$B2733)*市价!$B2733)-1-IF(排名!E2732=1,参数!$B$4)),"")</f>
        <v>-0.13799516489291022</v>
      </c>
      <c r="F2733" s="9">
        <f>IFERROR(IF(市价!F2733="","",市价!F2733/(INTERCEPT(市价!F$3:F2733,市价!$B$3:$B2733)+SLOPE(市价!F$3:F2733,市价!$B$3:$B2733)*市价!$B2733)-1-IF(排名!F2732=1,参数!$B$4)),"")</f>
        <v>-6.0319852280490638E-2</v>
      </c>
      <c r="G2733" s="9">
        <f>IFERROR(IF(市价!G2733="","",市价!G2733/(INTERCEPT(市价!G$3:G2733,市价!$B$3:$B2733)+SLOPE(市价!G$3:G2733,市价!$B$3:$B2733)*市价!$B2733)-1-IF(排名!G2732=1,参数!$B$4)),"")</f>
        <v>-1.5409993185774296E-2</v>
      </c>
      <c r="H2733" s="9">
        <f>IFERROR(IF(市价!H2733="","",市价!H2733/(INTERCEPT(市价!H$3:H2733,市价!$B$3:$B2733)+SLOPE(市价!H$3:H2733,市价!$B$3:$B2733)*市价!$B2733)-1-IF(排名!H2732=1,参数!$B$4)),"")</f>
        <v>-0.12028524618340919</v>
      </c>
    </row>
    <row r="2734" spans="1:8" x14ac:dyDescent="0.15">
      <c r="A2734" s="6">
        <v>42465</v>
      </c>
      <c r="B2734" s="9">
        <f t="shared" si="42"/>
        <v>-7.0232815834070608E-2</v>
      </c>
      <c r="C2734" s="9">
        <f>IFERROR(IF(市价!C2734="","",市价!C2734/(INTERCEPT(市价!C$3:C2734,市价!$B$3:$B2734)+SLOPE(市价!C$3:C2734,市价!$B$3:$B2734)*市价!$B2734)-1-IF(排名!C2733=1,参数!$B$4)),"")</f>
        <v>-0.12624276397142042</v>
      </c>
      <c r="D2734" s="9">
        <f>IFERROR(IF(市价!D2734="","",市价!D2734/(INTERCEPT(市价!D$3:D2734,市价!$B$3:$B2734)+SLOPE(市价!D$3:D2734,市价!$B$3:$B2734)*市价!$B2734)-1-IF(排名!D2733=1,参数!$B$4)),"")</f>
        <v>4.221454646862588E-2</v>
      </c>
      <c r="E2734" s="9">
        <f>IFERROR(IF(市价!E2734="","",市价!E2734/(INTERCEPT(市价!E$3:E2734,市价!$B$3:$B2734)+SLOPE(市价!E$3:E2734,市价!$B$3:$B2734)*市价!$B2734)-1-IF(排名!E2733=1,参数!$B$4)),"")</f>
        <v>-0.13830658088151329</v>
      </c>
      <c r="F2734" s="9">
        <f>IFERROR(IF(市价!F2734="","",市价!F2734/(INTERCEPT(市价!F$3:F2734,市价!$B$3:$B2734)+SLOPE(市价!F$3:F2734,市价!$B$3:$B2734)*市价!$B2734)-1-IF(排名!F2733=1,参数!$B$4)),"")</f>
        <v>-6.5718814309836504E-2</v>
      </c>
      <c r="G2734" s="9">
        <f>IFERROR(IF(市价!G2734="","",市价!G2734/(INTERCEPT(市价!G$3:G2734,市价!$B$3:$B2734)+SLOPE(市价!G$3:G2734,市价!$B$3:$B2734)*市价!$B2734)-1-IF(排名!G2733=1,参数!$B$4)),"")</f>
        <v>-1.2835041072342457E-2</v>
      </c>
      <c r="H2734" s="9">
        <f>IFERROR(IF(市价!H2734="","",市价!H2734/(INTERCEPT(市价!H$3:H2734,市价!$B$3:$B2734)+SLOPE(市价!H$3:H2734,市价!$B$3:$B2734)*市价!$B2734)-1-IF(排名!H2733=1,参数!$B$4)),"")</f>
        <v>-0.12050824123793691</v>
      </c>
    </row>
    <row r="2735" spans="1:8" x14ac:dyDescent="0.15">
      <c r="A2735" s="6">
        <v>42466</v>
      </c>
      <c r="B2735" s="9">
        <f t="shared" si="42"/>
        <v>-7.0615228553911558E-2</v>
      </c>
      <c r="C2735" s="9">
        <f>IFERROR(IF(市价!C2735="","",市价!C2735/(INTERCEPT(市价!C$3:C2735,市价!$B$3:$B2735)+SLOPE(市价!C$3:C2735,市价!$B$3:$B2735)*市价!$B2735)-1-IF(排名!C2734=1,参数!$B$4)),"")</f>
        <v>-0.11994115588901311</v>
      </c>
      <c r="D2735" s="9">
        <f>IFERROR(IF(市价!D2735="","",市价!D2735/(INTERCEPT(市价!D$3:D2735,市价!$B$3:$B2735)+SLOPE(市价!D$3:D2735,市价!$B$3:$B2735)*市价!$B2735)-1-IF(排名!D2734=1,参数!$B$4)),"")</f>
        <v>3.8570743599366297E-2</v>
      </c>
      <c r="E2735" s="9">
        <f>IFERROR(IF(市价!E2735="","",市价!E2735/(INTERCEPT(市价!E$3:E2735,市价!$B$3:$B2735)+SLOPE(市价!E$3:E2735,市价!$B$3:$B2735)*市价!$B2735)-1-IF(排名!E2734=1,参数!$B$4)),"")</f>
        <v>-0.13315518114170979</v>
      </c>
      <c r="F2735" s="9">
        <f>IFERROR(IF(市价!F2735="","",市价!F2735/(INTERCEPT(市价!F$3:F2735,市价!$B$3:$B2735)+SLOPE(市价!F$3:F2735,市价!$B$3:$B2735)*市价!$B2735)-1-IF(排名!F2734=1,参数!$B$4)),"")</f>
        <v>-7.5419182686269681E-2</v>
      </c>
      <c r="G2735" s="9">
        <f>IFERROR(IF(市价!G2735="","",市价!G2735/(INTERCEPT(市价!G$3:G2735,市价!$B$3:$B2735)+SLOPE(市价!G$3:G2735,市价!$B$3:$B2735)*市价!$B2735)-1-IF(排名!G2734=1,参数!$B$4)),"")</f>
        <v>-1.426898234272278E-2</v>
      </c>
      <c r="H2735" s="9">
        <f>IFERROR(IF(市价!H2735="","",市价!H2735/(INTERCEPT(市价!H$3:H2735,市价!$B$3:$B2735)+SLOPE(市价!H$3:H2735,市价!$B$3:$B2735)*市价!$B2735)-1-IF(排名!H2734=1,参数!$B$4)),"")</f>
        <v>-0.11947761286312031</v>
      </c>
    </row>
    <row r="2736" spans="1:8" x14ac:dyDescent="0.15">
      <c r="A2736" s="6">
        <v>42467</v>
      </c>
      <c r="B2736" s="9">
        <f t="shared" si="42"/>
        <v>-7.1010596664023762E-2</v>
      </c>
      <c r="C2736" s="9">
        <f>IFERROR(IF(市价!C2736="","",市价!C2736/(INTERCEPT(市价!C$3:C2736,市价!$B$3:$B2736)+SLOPE(市价!C$3:C2736,市价!$B$3:$B2736)*市价!$B2736)-1-IF(排名!C2735=1,参数!$B$4)),"")</f>
        <v>-0.12759289880007219</v>
      </c>
      <c r="D2736" s="9">
        <f>IFERROR(IF(市价!D2736="","",市价!D2736/(INTERCEPT(市价!D$3:D2736,市价!$B$3:$B2736)+SLOPE(市价!D$3:D2736,市价!$B$3:$B2736)*市价!$B2736)-1-IF(排名!D2735=1,参数!$B$4)),"")</f>
        <v>3.4916102219820777E-2</v>
      </c>
      <c r="E2736" s="9">
        <f>IFERROR(IF(市价!E2736="","",市价!E2736/(INTERCEPT(市价!E$3:E2736,市价!$B$3:$B2736)+SLOPE(市价!E$3:E2736,市价!$B$3:$B2736)*市价!$B2736)-1-IF(排名!E2735=1,参数!$B$4)),"")</f>
        <v>-0.13005267492082387</v>
      </c>
      <c r="F2736" s="9">
        <f>IFERROR(IF(市价!F2736="","",市价!F2736/(INTERCEPT(市价!F$3:F2736,市价!$B$3:$B2736)+SLOPE(市价!F$3:F2736,市价!$B$3:$B2736)*市价!$B2736)-1-IF(排名!F2735=1,参数!$B$4)),"")</f>
        <v>-7.0906247553705559E-2</v>
      </c>
      <c r="G2736" s="9">
        <f>IFERROR(IF(市价!G2736="","",市价!G2736/(INTERCEPT(市价!G$3:G2736,市价!$B$3:$B2736)+SLOPE(市价!G$3:G2736,市价!$B$3:$B2736)*市价!$B2736)-1-IF(排名!G2735=1,参数!$B$4)),"")</f>
        <v>-1.7024675285054691E-2</v>
      </c>
      <c r="H2736" s="9">
        <f>IFERROR(IF(市价!H2736="","",市价!H2736/(INTERCEPT(市价!H$3:H2736,市价!$B$3:$B2736)+SLOPE(市价!H$3:H2736,市价!$B$3:$B2736)*市价!$B2736)-1-IF(排名!H2735=1,参数!$B$4)),"")</f>
        <v>-0.11540318564430707</v>
      </c>
    </row>
    <row r="2737" spans="1:8" x14ac:dyDescent="0.15">
      <c r="A2737" s="6">
        <v>42468</v>
      </c>
      <c r="B2737" s="9">
        <f t="shared" si="42"/>
        <v>-7.0590132679819631E-2</v>
      </c>
      <c r="C2737" s="9">
        <f>IFERROR(IF(市价!C2737="","",市价!C2737/(INTERCEPT(市价!C$3:C2737,市价!$B$3:$B2737)+SLOPE(市价!C$3:C2737,市价!$B$3:$B2737)*市价!$B2737)-1-IF(排名!C2736=1,参数!$B$4)),"")</f>
        <v>-0.11900702848348188</v>
      </c>
      <c r="D2737" s="9">
        <f>IFERROR(IF(市价!D2737="","",市价!D2737/(INTERCEPT(市价!D$3:D2737,市价!$B$3:$B2737)+SLOPE(市价!D$3:D2737,市价!$B$3:$B2737)*市价!$B2737)-1-IF(排名!D2736=1,参数!$B$4)),"")</f>
        <v>2.8637731256748955E-2</v>
      </c>
      <c r="E2737" s="9">
        <f>IFERROR(IF(市价!E2737="","",市价!E2737/(INTERCEPT(市价!E$3:E2737,市价!$B$3:$B2737)+SLOPE(市价!E$3:E2737,市价!$B$3:$B2737)*市价!$B2737)-1-IF(排名!E2736=1,参数!$B$4)),"")</f>
        <v>-0.12840880993790882</v>
      </c>
      <c r="F2737" s="9">
        <f>IFERROR(IF(市价!F2737="","",市价!F2737/(INTERCEPT(市价!F$3:F2737,市价!$B$3:$B2737)+SLOPE(市价!F$3:F2737,市价!$B$3:$B2737)*市价!$B2737)-1-IF(排名!F2736=1,参数!$B$4)),"")</f>
        <v>-7.1641839776959482E-2</v>
      </c>
      <c r="G2737" s="9">
        <f>IFERROR(IF(市价!G2737="","",市价!G2737/(INTERCEPT(市价!G$3:G2737,市价!$B$3:$B2737)+SLOPE(市价!G$3:G2737,市价!$B$3:$B2737)*市价!$B2737)-1-IF(排名!G2736=1,参数!$B$4)),"")</f>
        <v>-1.4752037788720473E-2</v>
      </c>
      <c r="H2737" s="9">
        <f>IFERROR(IF(市价!H2737="","",市价!H2737/(INTERCEPT(市价!H$3:H2737,市价!$B$3:$B2737)+SLOPE(市价!H$3:H2737,市价!$B$3:$B2737)*市价!$B2737)-1-IF(排名!H2736=1,参数!$B$4)),"")</f>
        <v>-0.11836881134859611</v>
      </c>
    </row>
    <row r="2738" spans="1:8" x14ac:dyDescent="0.15">
      <c r="A2738" s="6">
        <v>42471</v>
      </c>
      <c r="B2738" s="9">
        <f t="shared" si="42"/>
        <v>-7.0275278443724457E-2</v>
      </c>
      <c r="C2738" s="9">
        <f>IFERROR(IF(市价!C2738="","",市价!C2738/(INTERCEPT(市价!C$3:C2738,市价!$B$3:$B2738)+SLOPE(市价!C$3:C2738,市价!$B$3:$B2738)*市价!$B2738)-1-IF(排名!C2737=1,参数!$B$4)),"")</f>
        <v>-0.12139799504955162</v>
      </c>
      <c r="D2738" s="9">
        <f>IFERROR(IF(市价!D2738="","",市价!D2738/(INTERCEPT(市价!D$3:D2738,市价!$B$3:$B2738)+SLOPE(市价!D$3:D2738,市价!$B$3:$B2738)*市价!$B2738)-1-IF(排名!D2737=1,参数!$B$4)),"")</f>
        <v>2.6149401433861685E-2</v>
      </c>
      <c r="E2738" s="9">
        <f>IFERROR(IF(市价!E2738="","",市价!E2738/(INTERCEPT(市价!E$3:E2738,市价!$B$3:$B2738)+SLOPE(市价!E$3:E2738,市价!$B$3:$B2738)*市价!$B2738)-1-IF(排名!E2737=1,参数!$B$4)),"")</f>
        <v>-0.12586541473755308</v>
      </c>
      <c r="F2738" s="9">
        <f>IFERROR(IF(市价!F2738="","",市价!F2738/(INTERCEPT(市价!F$3:F2738,市价!$B$3:$B2738)+SLOPE(市价!F$3:F2738,市价!$B$3:$B2738)*市价!$B2738)-1-IF(排名!F2737=1,参数!$B$4)),"")</f>
        <v>-7.512105925017587E-2</v>
      </c>
      <c r="G2738" s="9">
        <f>IFERROR(IF(市价!G2738="","",市价!G2738/(INTERCEPT(市价!G$3:G2738,市价!$B$3:$B2738)+SLOPE(市价!G$3:G2738,市价!$B$3:$B2738)*市价!$B2738)-1-IF(排名!G2737=1,参数!$B$4)),"")</f>
        <v>-1.4091209688377848E-2</v>
      </c>
      <c r="H2738" s="9">
        <f>IFERROR(IF(市价!H2738="","",市价!H2738/(INTERCEPT(市价!H$3:H2738,市价!$B$3:$B2738)+SLOPE(市价!H$3:H2738,市价!$B$3:$B2738)*市价!$B2738)-1-IF(排名!H2737=1,参数!$B$4)),"")</f>
        <v>-0.11132539337055003</v>
      </c>
    </row>
    <row r="2739" spans="1:8" x14ac:dyDescent="0.15">
      <c r="A2739" s="6">
        <v>42472</v>
      </c>
      <c r="B2739" s="9">
        <f t="shared" si="42"/>
        <v>-7.0212096743865693E-2</v>
      </c>
      <c r="C2739" s="9">
        <f>IFERROR(IF(市价!C2739="","",市价!C2739/(INTERCEPT(市价!C$3:C2739,市价!$B$3:$B2739)+SLOPE(市价!C$3:C2739,市价!$B$3:$B2739)*市价!$B2739)-1-IF(排名!C2738=1,参数!$B$4)),"")</f>
        <v>-0.12424610307461226</v>
      </c>
      <c r="D2739" s="9">
        <f>IFERROR(IF(市价!D2739="","",市价!D2739/(INTERCEPT(市价!D$3:D2739,市价!$B$3:$B2739)+SLOPE(市价!D$3:D2739,市价!$B$3:$B2739)*市价!$B2739)-1-IF(排名!D2738=1,参数!$B$4)),"")</f>
        <v>2.5544931207115651E-2</v>
      </c>
      <c r="E2739" s="9">
        <f>IFERROR(IF(市价!E2739="","",市价!E2739/(INTERCEPT(市价!E$3:E2739,市价!$B$3:$B2739)+SLOPE(市价!E$3:E2739,市价!$B$3:$B2739)*市价!$B2739)-1-IF(排名!E2738=1,参数!$B$4)),"")</f>
        <v>-0.12631542969624254</v>
      </c>
      <c r="F2739" s="9">
        <f>IFERROR(IF(市价!F2739="","",市价!F2739/(INTERCEPT(市价!F$3:F2739,市价!$B$3:$B2739)+SLOPE(市价!F$3:F2739,市价!$B$3:$B2739)*市价!$B2739)-1-IF(排名!F2738=1,参数!$B$4)),"")</f>
        <v>-7.0845203215756491E-2</v>
      </c>
      <c r="G2739" s="9">
        <f>IFERROR(IF(市价!G2739="","",市价!G2739/(INTERCEPT(市价!G$3:G2739,市价!$B$3:$B2739)+SLOPE(市价!G$3:G2739,市价!$B$3:$B2739)*市价!$B2739)-1-IF(排名!G2738=1,参数!$B$4)),"")</f>
        <v>-1.5681920788367054E-2</v>
      </c>
      <c r="H2739" s="9">
        <f>IFERROR(IF(市价!H2739="","",市价!H2739/(INTERCEPT(市价!H$3:H2739,市价!$B$3:$B2739)+SLOPE(市价!H$3:H2739,市价!$B$3:$B2739)*市价!$B2739)-1-IF(排名!H2738=1,参数!$B$4)),"")</f>
        <v>-0.10972885489533146</v>
      </c>
    </row>
    <row r="2740" spans="1:8" x14ac:dyDescent="0.15">
      <c r="A2740" s="6">
        <v>42473</v>
      </c>
      <c r="B2740" s="9">
        <f t="shared" si="42"/>
        <v>-6.9778964461509982E-2</v>
      </c>
      <c r="C2740" s="9">
        <f>IFERROR(IF(市价!C2740="","",市价!C2740/(INTERCEPT(市价!C$3:C2740,市价!$B$3:$B2740)+SLOPE(市价!C$3:C2740,市价!$B$3:$B2740)*市价!$B2740)-1-IF(排名!C2739=1,参数!$B$4)),"")</f>
        <v>-0.11787660959717094</v>
      </c>
      <c r="D2740" s="9">
        <f>IFERROR(IF(市价!D2740="","",市价!D2740/(INTERCEPT(市价!D$3:D2740,市价!$B$3:$B2740)+SLOPE(市价!D$3:D2740,市价!$B$3:$B2740)*市价!$B2740)-1-IF(排名!D2739=1,参数!$B$4)),"")</f>
        <v>2.390124120524062E-2</v>
      </c>
      <c r="E2740" s="9">
        <f>IFERROR(IF(市价!E2740="","",市价!E2740/(INTERCEPT(市价!E$3:E2740,市价!$B$3:$B2740)+SLOPE(市价!E$3:E2740,市价!$B$3:$B2740)*市价!$B2740)-1-IF(排名!E2739=1,参数!$B$4)),"")</f>
        <v>-0.12596392347080443</v>
      </c>
      <c r="F2740" s="9">
        <f>IFERROR(IF(市价!F2740="","",市价!F2740/(INTERCEPT(市价!F$3:F2740,市价!$B$3:$B2740)+SLOPE(市价!F$3:F2740,市价!$B$3:$B2740)*市价!$B2740)-1-IF(排名!F2739=1,参数!$B$4)),"")</f>
        <v>-7.0016902114500845E-2</v>
      </c>
      <c r="G2740" s="9">
        <f>IFERROR(IF(市价!G2740="","",市价!G2740/(INTERCEPT(市价!G$3:G2740,市价!$B$3:$B2740)+SLOPE(市价!G$3:G2740,市价!$B$3:$B2740)*市价!$B2740)-1-IF(排名!G2739=1,参数!$B$4)),"")</f>
        <v>-1.5562026348469926E-2</v>
      </c>
      <c r="H2740" s="9">
        <f>IFERROR(IF(市价!H2740="","",市价!H2740/(INTERCEPT(市价!H$3:H2740,市价!$B$3:$B2740)+SLOPE(市价!H$3:H2740,市价!$B$3:$B2740)*市价!$B2740)-1-IF(排名!H2739=1,参数!$B$4)),"")</f>
        <v>-0.11315556644335434</v>
      </c>
    </row>
    <row r="2741" spans="1:8" x14ac:dyDescent="0.15">
      <c r="A2741" s="6">
        <v>42474</v>
      </c>
      <c r="B2741" s="9">
        <f t="shared" si="42"/>
        <v>-6.9476253769124585E-2</v>
      </c>
      <c r="C2741" s="9">
        <f>IFERROR(IF(市价!C2741="","",市价!C2741/(INTERCEPT(市价!C$3:C2741,市价!$B$3:$B2741)+SLOPE(市价!C$3:C2741,市价!$B$3:$B2741)*市价!$B2741)-1-IF(排名!C2740=1,参数!$B$4)),"")</f>
        <v>-0.11641084663389423</v>
      </c>
      <c r="D2741" s="9">
        <f>IFERROR(IF(市价!D2741="","",市价!D2741/(INTERCEPT(市价!D$3:D2741,市价!$B$3:$B2741)+SLOPE(市价!D$3:D2741,市价!$B$3:$B2741)*市价!$B2741)-1-IF(排名!D2740=1,参数!$B$4)),"")</f>
        <v>2.473460169613606E-2</v>
      </c>
      <c r="E2741" s="9">
        <f>IFERROR(IF(市价!E2741="","",市价!E2741/(INTERCEPT(市价!E$3:E2741,市价!$B$3:$B2741)+SLOPE(市价!E$3:E2741,市价!$B$3:$B2741)*市价!$B2741)-1-IF(排名!E2740=1,参数!$B$4)),"")</f>
        <v>-0.12598308129842561</v>
      </c>
      <c r="F2741" s="9">
        <f>IFERROR(IF(市价!F2741="","",市价!F2741/(INTERCEPT(市价!F$3:F2741,市价!$B$3:$B2741)+SLOPE(市价!F$3:F2741,市价!$B$3:$B2741)*市价!$B2741)-1-IF(排名!F2740=1,参数!$B$4)),"")</f>
        <v>-7.2129139043621504E-2</v>
      </c>
      <c r="G2741" s="9">
        <f>IFERROR(IF(市价!G2741="","",市价!G2741/(INTERCEPT(市价!G$3:G2741,市价!$B$3:$B2741)+SLOPE(市价!G$3:G2741,市价!$B$3:$B2741)*市价!$B2741)-1-IF(排名!G2740=1,参数!$B$4)),"")</f>
        <v>-1.2722557707640414E-2</v>
      </c>
      <c r="H2741" s="9">
        <f>IFERROR(IF(市价!H2741="","",市价!H2741/(INTERCEPT(市价!H$3:H2741,市价!$B$3:$B2741)+SLOPE(市价!H$3:H2741,市价!$B$3:$B2741)*市价!$B2741)-1-IF(排名!H2740=1,参数!$B$4)),"")</f>
        <v>-0.11434649962730181</v>
      </c>
    </row>
    <row r="2742" spans="1:8" x14ac:dyDescent="0.15">
      <c r="A2742" s="6">
        <v>42475</v>
      </c>
      <c r="B2742" s="9">
        <f t="shared" si="42"/>
        <v>-6.898856089152848E-2</v>
      </c>
      <c r="C2742" s="9">
        <f>IFERROR(IF(市价!C2742="","",市价!C2742/(INTERCEPT(市价!C$3:C2742,市价!$B$3:$B2742)+SLOPE(市价!C$3:C2742,市价!$B$3:$B2742)*市价!$B2742)-1-IF(排名!C2741=1,参数!$B$4)),"")</f>
        <v>-0.10850747463489152</v>
      </c>
      <c r="D2742" s="9">
        <f>IFERROR(IF(市价!D2742="","",市价!D2742/(INTERCEPT(市价!D$3:D2742,市价!$B$3:$B2742)+SLOPE(市价!D$3:D2742,市价!$B$3:$B2742)*市价!$B2742)-1-IF(排名!D2741=1,参数!$B$4)),"")</f>
        <v>1.9571596693058524E-2</v>
      </c>
      <c r="E2742" s="9">
        <f>IFERROR(IF(市价!E2742="","",市价!E2742/(INTERCEPT(市价!E$3:E2742,市价!$B$3:$B2742)+SLOPE(市价!E$3:E2742,市价!$B$3:$B2742)*市价!$B2742)-1-IF(排名!E2741=1,参数!$B$4)),"")</f>
        <v>-0.13065755157001113</v>
      </c>
      <c r="F2742" s="9">
        <f>IFERROR(IF(市价!F2742="","",市价!F2742/(INTERCEPT(市价!F$3:F2742,市价!$B$3:$B2742)+SLOPE(市价!F$3:F2742,市价!$B$3:$B2742)*市价!$B2742)-1-IF(排名!F2741=1,参数!$B$4)),"")</f>
        <v>-7.0995406557775143E-2</v>
      </c>
      <c r="G2742" s="9">
        <f>IFERROR(IF(市价!G2742="","",市价!G2742/(INTERCEPT(市价!G$3:G2742,市价!$B$3:$B2742)+SLOPE(市价!G$3:G2742,市价!$B$3:$B2742)*市价!$B2742)-1-IF(排名!G2741=1,参数!$B$4)),"")</f>
        <v>-1.0292077864445415E-2</v>
      </c>
      <c r="H2742" s="9">
        <f>IFERROR(IF(市价!H2742="","",市价!H2742/(INTERCEPT(市价!H$3:H2742,市价!$B$3:$B2742)+SLOPE(市价!H$3:H2742,市价!$B$3:$B2742)*市价!$B2742)-1-IF(排名!H2741=1,参数!$B$4)),"")</f>
        <v>-0.11305045141510617</v>
      </c>
    </row>
    <row r="2743" spans="1:8" x14ac:dyDescent="0.15">
      <c r="A2743" s="6">
        <v>42478</v>
      </c>
      <c r="B2743" s="9">
        <f t="shared" si="42"/>
        <v>-6.9194406904158748E-2</v>
      </c>
      <c r="C2743" s="9">
        <f>IFERROR(IF(市价!C2743="","",市价!C2743/(INTERCEPT(市价!C$3:C2743,市价!$B$3:$B2743)+SLOPE(市价!C$3:C2743,市价!$B$3:$B2743)*市价!$B2743)-1-IF(排名!C2742=1,参数!$B$4)),"")</f>
        <v>-0.11992784431856696</v>
      </c>
      <c r="D2743" s="9">
        <f>IFERROR(IF(市价!D2743="","",市价!D2743/(INTERCEPT(市价!D$3:D2743,市价!$B$3:$B2743)+SLOPE(市价!D$3:D2743,市价!$B$3:$B2743)*市价!$B2743)-1-IF(排名!D2742=1,参数!$B$4)),"")</f>
        <v>2.5153918470866454E-2</v>
      </c>
      <c r="E2743" s="9">
        <f>IFERROR(IF(市价!E2743="","",市价!E2743/(INTERCEPT(市价!E$3:E2743,市价!$B$3:$B2743)+SLOPE(市价!E$3:E2743,市价!$B$3:$B2743)*市价!$B2743)-1-IF(排名!E2742=1,参数!$B$4)),"")</f>
        <v>-0.13423969051192342</v>
      </c>
      <c r="F2743" s="9">
        <f>IFERROR(IF(市价!F2743="","",市价!F2743/(INTERCEPT(市价!F$3:F2743,市价!$B$3:$B2743)+SLOPE(市价!F$3:F2743,市价!$B$3:$B2743)*市价!$B2743)-1-IF(排名!F2742=1,参数!$B$4)),"")</f>
        <v>-6.3858752678134456E-2</v>
      </c>
      <c r="G2743" s="9">
        <f>IFERROR(IF(市价!G2743="","",市价!G2743/(INTERCEPT(市价!G$3:G2743,市价!$B$3:$B2743)+SLOPE(市价!G$3:G2743,市价!$B$3:$B2743)*市价!$B2743)-1-IF(排名!G2742=1,参数!$B$4)),"")</f>
        <v>-1.9632335067565121E-2</v>
      </c>
      <c r="H2743" s="9">
        <f>IFERROR(IF(市价!H2743="","",市价!H2743/(INTERCEPT(市价!H$3:H2743,市价!$B$3:$B2743)+SLOPE(市价!H$3:H2743,市价!$B$3:$B2743)*市价!$B2743)-1-IF(排名!H2742=1,参数!$B$4)),"")</f>
        <v>-0.10266173731962902</v>
      </c>
    </row>
    <row r="2744" spans="1:8" x14ac:dyDescent="0.15">
      <c r="A2744" s="6">
        <v>42479</v>
      </c>
      <c r="B2744" s="9">
        <f t="shared" si="42"/>
        <v>-6.9265039629746242E-2</v>
      </c>
      <c r="C2744" s="9">
        <f>IFERROR(IF(市价!C2744="","",市价!C2744/(INTERCEPT(市价!C$3:C2744,市价!$B$3:$B2744)+SLOPE(市价!C$3:C2744,市价!$B$3:$B2744)*市价!$B2744)-1-IF(排名!C2743=1,参数!$B$4)),"")</f>
        <v>-0.11391934337593701</v>
      </c>
      <c r="D2744" s="9">
        <f>IFERROR(IF(市价!D2744="","",市价!D2744/(INTERCEPT(市价!D$3:D2744,市价!$B$3:$B2744)+SLOPE(市价!D$3:D2744,市价!$B$3:$B2744)*市价!$B2744)-1-IF(排名!D2743=1,参数!$B$4)),"")</f>
        <v>2.7175949619842266E-2</v>
      </c>
      <c r="E2744" s="9">
        <f>IFERROR(IF(市价!E2744="","",市价!E2744/(INTERCEPT(市价!E$3:E2744,市价!$B$3:$B2744)+SLOPE(市价!E$3:E2744,市价!$B$3:$B2744)*市价!$B2744)-1-IF(排名!E2743=1,参数!$B$4)),"")</f>
        <v>-0.13858159089397928</v>
      </c>
      <c r="F2744" s="9">
        <f>IFERROR(IF(市价!F2744="","",市价!F2744/(INTERCEPT(市价!F$3:F2744,市价!$B$3:$B2744)+SLOPE(市价!F$3:F2744,市价!$B$3:$B2744)*市价!$B2744)-1-IF(排名!F2743=1,参数!$B$4)),"")</f>
        <v>-6.5365520875308447E-2</v>
      </c>
      <c r="G2744" s="9">
        <f>IFERROR(IF(市价!G2744="","",市价!G2744/(INTERCEPT(市价!G$3:G2744,市价!$B$3:$B2744)+SLOPE(市价!G$3:G2744,市价!$B$3:$B2744)*市价!$B2744)-1-IF(排名!G2743=1,参数!$B$4)),"")</f>
        <v>-1.9965589088407953E-2</v>
      </c>
      <c r="H2744" s="9">
        <f>IFERROR(IF(市价!H2744="","",市价!H2744/(INTERCEPT(市价!H$3:H2744,市价!$B$3:$B2744)+SLOPE(市价!H$3:H2744,市价!$B$3:$B2744)*市价!$B2744)-1-IF(排名!H2743=1,参数!$B$4)),"")</f>
        <v>-0.10493414316468708</v>
      </c>
    </row>
    <row r="2745" spans="1:8" x14ac:dyDescent="0.15">
      <c r="A2745" s="6">
        <v>42480</v>
      </c>
      <c r="B2745" s="9">
        <f t="shared" si="42"/>
        <v>-6.9032589991482055E-2</v>
      </c>
      <c r="C2745" s="9">
        <f>IFERROR(IF(市价!C2745="","",市价!C2745/(INTERCEPT(市价!C$3:C2745,市价!$B$3:$B2745)+SLOPE(市价!C$3:C2745,市价!$B$3:$B2745)*市价!$B2745)-1-IF(排名!C2744=1,参数!$B$4)),"")</f>
        <v>-0.13027950350590245</v>
      </c>
      <c r="D2745" s="9">
        <f>IFERROR(IF(市价!D2745="","",市价!D2745/(INTERCEPT(市价!D$3:D2745,市价!$B$3:$B2745)+SLOPE(市价!D$3:D2745,市价!$B$3:$B2745)*市价!$B2745)-1-IF(排名!D2744=1,参数!$B$4)),"")</f>
        <v>3.2688765145163057E-2</v>
      </c>
      <c r="E2745" s="9">
        <f>IFERROR(IF(市价!E2745="","",市价!E2745/(INTERCEPT(市价!E$3:E2745,市价!$B$3:$B2745)+SLOPE(市价!E$3:E2745,市价!$B$3:$B2745)*市价!$B2745)-1-IF(排名!E2744=1,参数!$B$4)),"")</f>
        <v>-0.13740177793762934</v>
      </c>
      <c r="F2745" s="9">
        <f>IFERROR(IF(市价!F2745="","",市价!F2745/(INTERCEPT(市价!F$3:F2745,市价!$B$3:$B2745)+SLOPE(市价!F$3:F2745,市价!$B$3:$B2745)*市价!$B2745)-1-IF(排名!F2744=1,参数!$B$4)),"")</f>
        <v>-5.112719788403286E-2</v>
      </c>
      <c r="G2745" s="9">
        <f>IFERROR(IF(市价!G2745="","",市价!G2745/(INTERCEPT(市价!G$3:G2745,市价!$B$3:$B2745)+SLOPE(市价!G$3:G2745,市价!$B$3:$B2745)*市价!$B2745)-1-IF(排名!G2744=1,参数!$B$4)),"")</f>
        <v>-2.5839865742212309E-2</v>
      </c>
      <c r="H2745" s="9">
        <f>IFERROR(IF(市价!H2745="","",市价!H2745/(INTERCEPT(市价!H$3:H2745,市价!$B$3:$B2745)+SLOPE(市价!H$3:H2745,市价!$B$3:$B2745)*市价!$B2745)-1-IF(排名!H2744=1,参数!$B$4)),"")</f>
        <v>-0.10223596002427848</v>
      </c>
    </row>
    <row r="2746" spans="1:8" x14ac:dyDescent="0.15">
      <c r="A2746" s="6">
        <v>42481</v>
      </c>
      <c r="B2746" s="9">
        <f t="shared" si="42"/>
        <v>-6.8678083725749559E-2</v>
      </c>
      <c r="C2746" s="9">
        <f>IFERROR(IF(市价!C2746="","",市价!C2746/(INTERCEPT(市价!C$3:C2746,市价!$B$3:$B2746)+SLOPE(市价!C$3:C2746,市价!$B$3:$B2746)*市价!$B2746)-1-IF(排名!C2745=1,参数!$B$4)),"")</f>
        <v>-0.13270528083379929</v>
      </c>
      <c r="D2746" s="9">
        <f>IFERROR(IF(市价!D2746="","",市价!D2746/(INTERCEPT(市价!D$3:D2746,市价!$B$3:$B2746)+SLOPE(市价!D$3:D2746,市价!$B$3:$B2746)*市价!$B2746)-1-IF(排名!D2745=1,参数!$B$4)),"")</f>
        <v>4.1090334997242017E-2</v>
      </c>
      <c r="E2746" s="9">
        <f>IFERROR(IF(市价!E2746="","",市价!E2746/(INTERCEPT(市价!E$3:E2746,市价!$B$3:$B2746)+SLOPE(市价!E$3:E2746,市价!$B$3:$B2746)*市价!$B2746)-1-IF(排名!E2745=1,参数!$B$4)),"")</f>
        <v>-0.14431612859876089</v>
      </c>
      <c r="F2746" s="9">
        <f>IFERROR(IF(市价!F2746="","",市价!F2746/(INTERCEPT(市价!F$3:F2746,市价!$B$3:$B2746)+SLOPE(市价!F$3:F2746,市价!$B$3:$B2746)*市价!$B2746)-1-IF(排名!F2745=1,参数!$B$4)),"")</f>
        <v>-5.3677741347531671E-2</v>
      </c>
      <c r="G2746" s="9">
        <f>IFERROR(IF(市价!G2746="","",市价!G2746/(INTERCEPT(市价!G$3:G2746,市价!$B$3:$B2746)+SLOPE(市价!G$3:G2746,市价!$B$3:$B2746)*市价!$B2746)-1-IF(排名!G2745=1,参数!$B$4)),"")</f>
        <v>-2.9489668496022636E-2</v>
      </c>
      <c r="H2746" s="9">
        <f>IFERROR(IF(市价!H2746="","",市价!H2746/(INTERCEPT(市价!H$3:H2746,市价!$B$3:$B2746)+SLOPE(市价!H$3:H2746,市价!$B$3:$B2746)*市价!$B2746)-1-IF(排名!H2745=1,参数!$B$4)),"")</f>
        <v>-9.2970018075624883E-2</v>
      </c>
    </row>
    <row r="2747" spans="1:8" x14ac:dyDescent="0.15">
      <c r="A2747" s="6">
        <v>42482</v>
      </c>
      <c r="B2747" s="9">
        <f t="shared" si="42"/>
        <v>-6.8185141368644009E-2</v>
      </c>
      <c r="C2747" s="9">
        <f>IFERROR(IF(市价!C2747="","",市价!C2747/(INTERCEPT(市价!C$3:C2747,市价!$B$3:$B2747)+SLOPE(市价!C$3:C2747,市价!$B$3:$B2747)*市价!$B2747)-1-IF(排名!C2746=1,参数!$B$4)),"")</f>
        <v>-0.13246510172282133</v>
      </c>
      <c r="D2747" s="9">
        <f>IFERROR(IF(市价!D2747="","",市价!D2747/(INTERCEPT(市价!D$3:D2747,市价!$B$3:$B2747)+SLOPE(市价!D$3:D2747,市价!$B$3:$B2747)*市价!$B2747)-1-IF(排名!D2746=1,参数!$B$4)),"")</f>
        <v>4.1763714075469416E-2</v>
      </c>
      <c r="E2747" s="9">
        <f>IFERROR(IF(市价!E2747="","",市价!E2747/(INTERCEPT(市价!E$3:E2747,市价!$B$3:$B2747)+SLOPE(市价!E$3:E2747,市价!$B$3:$B2747)*市价!$B2747)-1-IF(排名!E2746=1,参数!$B$4)),"")</f>
        <v>-0.148014786183334</v>
      </c>
      <c r="F2747" s="9">
        <f>IFERROR(IF(市价!F2747="","",市价!F2747/(INTERCEPT(市价!F$3:F2747,市价!$B$3:$B2747)+SLOPE(市价!F$3:F2747,市价!$B$3:$B2747)*市价!$B2747)-1-IF(排名!F2746=1,参数!$B$4)),"")</f>
        <v>-4.8932838487499963E-2</v>
      </c>
      <c r="G2747" s="9">
        <f>IFERROR(IF(市价!G2747="","",市价!G2747/(INTERCEPT(市价!G$3:G2747,市价!$B$3:$B2747)+SLOPE(市价!G$3:G2747,市价!$B$3:$B2747)*市价!$B2747)-1-IF(排名!G2746=1,参数!$B$4)),"")</f>
        <v>-2.8076691205583204E-2</v>
      </c>
      <c r="H2747" s="9">
        <f>IFERROR(IF(市价!H2747="","",市价!H2747/(INTERCEPT(市价!H$3:H2747,市价!$B$3:$B2747)+SLOPE(市价!H$3:H2747,市价!$B$3:$B2747)*市价!$B2747)-1-IF(排名!H2746=1,参数!$B$4)),"")</f>
        <v>-9.3385144688095001E-2</v>
      </c>
    </row>
    <row r="2748" spans="1:8" x14ac:dyDescent="0.15">
      <c r="A2748" s="6">
        <v>42485</v>
      </c>
      <c r="B2748" s="9">
        <f t="shared" si="42"/>
        <v>-5.571118699010922E-2</v>
      </c>
      <c r="C2748" s="9" t="str">
        <f>IFERROR(IF(市价!C2748="","",市价!C2748/(INTERCEPT(市价!C$3:C2748,市价!$B$3:$B2748)+SLOPE(市价!C$3:C2748,市价!$B$3:$B2748)*市价!$B2748)-1-IF(排名!C2747=1,参数!$B$4)),"")</f>
        <v/>
      </c>
      <c r="D2748" s="9">
        <f>IFERROR(IF(市价!D2748="","",市价!D2748/(INTERCEPT(市价!D$3:D2748,市价!$B$3:$B2748)+SLOPE(市价!D$3:D2748,市价!$B$3:$B2748)*市价!$B2748)-1-IF(排名!D2747=1,参数!$B$4)),"")</f>
        <v>2.8444790109687368E-2</v>
      </c>
      <c r="E2748" s="9">
        <f>IFERROR(IF(市价!E2748="","",市价!E2748/(INTERCEPT(市价!E$3:E2748,市价!$B$3:$B2748)+SLOPE(市价!E$3:E2748,市价!$B$3:$B2748)*市价!$B2748)-1-IF(排名!E2747=1,参数!$B$4)),"")</f>
        <v>-0.14788528271662651</v>
      </c>
      <c r="F2748" s="9">
        <f>IFERROR(IF(市价!F2748="","",市价!F2748/(INTERCEPT(市价!F$3:F2748,市价!$B$3:$B2748)+SLOPE(市价!F$3:F2748,市价!$B$3:$B2748)*市价!$B2748)-1-IF(排名!F2747=1,参数!$B$4)),"")</f>
        <v>-3.8138667115568792E-2</v>
      </c>
      <c r="G2748" s="9">
        <f>IFERROR(IF(市价!G2748="","",市价!G2748/(INTERCEPT(市价!G$3:G2748,市价!$B$3:$B2748)+SLOPE(市价!G$3:G2748,市价!$B$3:$B2748)*市价!$B2748)-1-IF(排名!G2747=1,参数!$B$4)),"")</f>
        <v>-3.2289944391217351E-2</v>
      </c>
      <c r="H2748" s="9">
        <f>IFERROR(IF(市价!H2748="","",市价!H2748/(INTERCEPT(市价!H$3:H2748,市价!$B$3:$B2748)+SLOPE(市价!H$3:H2748,市价!$B$3:$B2748)*市价!$B2748)-1-IF(排名!H2747=1,参数!$B$4)),"")</f>
        <v>-8.8686830836820829E-2</v>
      </c>
    </row>
    <row r="2749" spans="1:8" x14ac:dyDescent="0.15">
      <c r="A2749" s="6">
        <v>42486</v>
      </c>
      <c r="B2749" s="9">
        <f t="shared" si="42"/>
        <v>-6.507293519622441E-2</v>
      </c>
      <c r="C2749" s="9">
        <f>IFERROR(IF(市价!C2749="","",市价!C2749/(INTERCEPT(市价!C$3:C2749,市价!$B$3:$B2749)+SLOPE(市价!C$3:C2749,市价!$B$3:$B2749)*市价!$B2749)-1-IF(排名!C2748=1,参数!$B$4)),"")</f>
        <v>-0.11328229764357645</v>
      </c>
      <c r="D2749" s="9">
        <f>IFERROR(IF(市价!D2749="","",市价!D2749/(INTERCEPT(市价!D$3:D2749,市价!$B$3:$B2749)+SLOPE(市价!D$3:D2749,市价!$B$3:$B2749)*市价!$B2749)-1-IF(排名!D2748=1,参数!$B$4)),"")</f>
        <v>2.5348145491102869E-2</v>
      </c>
      <c r="E2749" s="9">
        <f>IFERROR(IF(市价!E2749="","",市价!E2749/(INTERCEPT(市价!E$3:E2749,市价!$B$3:$B2749)+SLOPE(市价!E$3:E2749,市价!$B$3:$B2749)*市价!$B2749)-1-IF(排名!E2748=1,参数!$B$4)),"")</f>
        <v>-0.14846145258125601</v>
      </c>
      <c r="F2749" s="9">
        <f>IFERROR(IF(市价!F2749="","",市价!F2749/(INTERCEPT(市价!F$3:F2749,市价!$B$3:$B2749)+SLOPE(市价!F$3:F2749,市价!$B$3:$B2749)*市价!$B2749)-1-IF(排名!F2748=1,参数!$B$4)),"")</f>
        <v>-4.0879899590385849E-2</v>
      </c>
      <c r="G2749" s="9">
        <f>IFERROR(IF(市价!G2749="","",市价!G2749/(INTERCEPT(市价!G$3:G2749,市价!$B$3:$B2749)+SLOPE(市价!G$3:G2749,市价!$B$3:$B2749)*市价!$B2749)-1-IF(排名!G2748=1,参数!$B$4)),"")</f>
        <v>-2.3687017909904018E-2</v>
      </c>
      <c r="H2749" s="9">
        <f>IFERROR(IF(市价!H2749="","",市价!H2749/(INTERCEPT(市价!H$3:H2749,市价!$B$3:$B2749)+SLOPE(市价!H$3:H2749,市价!$B$3:$B2749)*市价!$B2749)-1-IF(排名!H2748=1,参数!$B$4)),"")</f>
        <v>-8.9475088943327008E-2</v>
      </c>
    </row>
    <row r="2750" spans="1:8" x14ac:dyDescent="0.15">
      <c r="A2750" s="6">
        <v>42487</v>
      </c>
      <c r="B2750" s="9">
        <f t="shared" si="42"/>
        <v>-6.4962028415014125E-2</v>
      </c>
      <c r="C2750" s="9">
        <f>IFERROR(IF(市价!C2750="","",市价!C2750/(INTERCEPT(市价!C$3:C2750,市价!$B$3:$B2750)+SLOPE(市价!C$3:C2750,市价!$B$3:$B2750)*市价!$B2750)-1-IF(排名!C2749=1,参数!$B$4)),"")</f>
        <v>-0.10855857696932625</v>
      </c>
      <c r="D2750" s="9">
        <f>IFERROR(IF(市价!D2750="","",市价!D2750/(INTERCEPT(市价!D$3:D2750,市价!$B$3:$B2750)+SLOPE(市价!D$3:D2750,市价!$B$3:$B2750)*市价!$B2750)-1-IF(排名!D2749=1,参数!$B$4)),"")</f>
        <v>2.0127837666511716E-2</v>
      </c>
      <c r="E2750" s="9">
        <f>IFERROR(IF(市价!E2750="","",市价!E2750/(INTERCEPT(市价!E$3:E2750,市价!$B$3:$B2750)+SLOPE(市价!E$3:E2750,市价!$B$3:$B2750)*市价!$B2750)-1-IF(排名!E2749=1,参数!$B$4)),"")</f>
        <v>-0.14625571090515613</v>
      </c>
      <c r="F2750" s="9">
        <f>IFERROR(IF(市价!F2750="","",市价!F2750/(INTERCEPT(市价!F$3:F2750,市价!$B$3:$B2750)+SLOPE(市价!F$3:F2750,市价!$B$3:$B2750)*市价!$B2750)-1-IF(排名!F2749=1,参数!$B$4)),"")</f>
        <v>-4.943323823774548E-2</v>
      </c>
      <c r="G2750" s="9">
        <f>IFERROR(IF(市价!G2750="","",市价!G2750/(INTERCEPT(市价!G$3:G2750,市价!$B$3:$B2750)+SLOPE(市价!G$3:G2750,市价!$B$3:$B2750)*市价!$B2750)-1-IF(排名!G2749=1,参数!$B$4)),"")</f>
        <v>-1.4289420666286134E-2</v>
      </c>
      <c r="H2750" s="9">
        <f>IFERROR(IF(市价!H2750="","",市价!H2750/(INTERCEPT(市价!H$3:H2750,市价!$B$3:$B2750)+SLOPE(市价!H$3:H2750,市价!$B$3:$B2750)*市价!$B2750)-1-IF(排名!H2749=1,参数!$B$4)),"")</f>
        <v>-9.1363061378082477E-2</v>
      </c>
    </row>
    <row r="2751" spans="1:8" x14ac:dyDescent="0.15">
      <c r="A2751" s="6">
        <v>42488</v>
      </c>
      <c r="B2751" s="9">
        <f t="shared" si="42"/>
        <v>-6.4277184667838369E-2</v>
      </c>
      <c r="C2751" s="9">
        <f>IFERROR(IF(市价!C2751="","",市价!C2751/(INTERCEPT(市价!C$3:C2751,市价!$B$3:$B2751)+SLOPE(市价!C$3:C2751,市价!$B$3:$B2751)*市价!$B2751)-1-IF(排名!C2750=1,参数!$B$4)),"")</f>
        <v>-9.3117288015698407E-2</v>
      </c>
      <c r="D2751" s="9">
        <f>IFERROR(IF(市价!D2751="","",市价!D2751/(INTERCEPT(市价!D$3:D2751,市价!$B$3:$B2751)+SLOPE(市价!D$3:D2751,市价!$B$3:$B2751)*市价!$B2751)-1-IF(排名!D2750=1,参数!$B$4)),"")</f>
        <v>8.4450403754399161E-3</v>
      </c>
      <c r="E2751" s="9">
        <f>IFERROR(IF(市价!E2751="","",市价!E2751/(INTERCEPT(市价!E$3:E2751,市价!$B$3:$B2751)+SLOPE(市价!E$3:E2751,市价!$B$3:$B2751)*市价!$B2751)-1-IF(排名!E2750=1,参数!$B$4)),"")</f>
        <v>-0.14758483946119974</v>
      </c>
      <c r="F2751" s="9">
        <f>IFERROR(IF(市价!F2751="","",市价!F2751/(INTERCEPT(市价!F$3:F2751,市价!$B$3:$B2751)+SLOPE(市价!F$3:F2751,市价!$B$3:$B2751)*市价!$B2751)-1-IF(排名!F2750=1,参数!$B$4)),"")</f>
        <v>-6.3857603020599618E-2</v>
      </c>
      <c r="G2751" s="9">
        <f>IFERROR(IF(市价!G2751="","",市价!G2751/(INTERCEPT(市价!G$3:G2751,市价!$B$3:$B2751)+SLOPE(市价!G$3:G2751,市价!$B$3:$B2751)*市价!$B2751)-1-IF(排名!G2750=1,参数!$B$4)),"")</f>
        <v>1.1634961398615085E-2</v>
      </c>
      <c r="H2751" s="9">
        <f>IFERROR(IF(市价!H2751="","",市价!H2751/(INTERCEPT(市价!H$3:H2751,市价!$B$3:$B2751)+SLOPE(市价!H$3:H2751,市价!$B$3:$B2751)*市价!$B2751)-1-IF(排名!H2750=1,参数!$B$4)),"")</f>
        <v>-0.10118337928358745</v>
      </c>
    </row>
    <row r="2752" spans="1:8" x14ac:dyDescent="0.15">
      <c r="A2752" s="6">
        <v>42489</v>
      </c>
      <c r="B2752" s="9">
        <f t="shared" si="42"/>
        <v>-6.4352609445460729E-2</v>
      </c>
      <c r="C2752" s="9">
        <f>IFERROR(IF(市价!C2752="","",市价!C2752/(INTERCEPT(市价!C$3:C2752,市价!$B$3:$B2752)+SLOPE(市价!C$3:C2752,市价!$B$3:$B2752)*市价!$B2752)-1-IF(排名!C2751=1,参数!$B$4)),"")</f>
        <v>-0.10115844018510789</v>
      </c>
      <c r="D2752" s="9">
        <f>IFERROR(IF(市价!D2752="","",市价!D2752/(INTERCEPT(市价!D$3:D2752,市价!$B$3:$B2752)+SLOPE(市价!D$3:D2752,市价!$B$3:$B2752)*市价!$B2752)-1-IF(排名!D2751=1,参数!$B$4)),"")</f>
        <v>1.2364877109723338E-2</v>
      </c>
      <c r="E2752" s="9">
        <f>IFERROR(IF(市价!E2752="","",市价!E2752/(INTERCEPT(市价!E$3:E2752,市价!$B$3:$B2752)+SLOPE(市价!E$3:E2752,市价!$B$3:$B2752)*市价!$B2752)-1-IF(排名!E2751=1,参数!$B$4)),"")</f>
        <v>-0.14862427810621628</v>
      </c>
      <c r="F2752" s="9">
        <f>IFERROR(IF(市价!F2752="","",市价!F2752/(INTERCEPT(市价!F$3:F2752,市价!$B$3:$B2752)+SLOPE(市价!F$3:F2752,市价!$B$3:$B2752)*市价!$B2752)-1-IF(排名!F2751=1,参数!$B$4)),"")</f>
        <v>-6.3620241924399745E-2</v>
      </c>
      <c r="G2752" s="9">
        <f>IFERROR(IF(市价!G2752="","",市价!G2752/(INTERCEPT(市价!G$3:G2752,市价!$B$3:$B2752)+SLOPE(市价!G$3:G2752,市价!$B$3:$B2752)*市价!$B2752)-1-IF(排名!G2751=1,参数!$B$4)),"")</f>
        <v>1.2434832900098725E-2</v>
      </c>
      <c r="H2752" s="9">
        <f>IFERROR(IF(市价!H2752="","",市价!H2752/(INTERCEPT(市价!H$3:H2752,市价!$B$3:$B2752)+SLOPE(市价!H$3:H2752,市价!$B$3:$B2752)*市价!$B2752)-1-IF(排名!H2751=1,参数!$B$4)),"")</f>
        <v>-9.7512406466862545E-2</v>
      </c>
    </row>
    <row r="2753" spans="1:8" x14ac:dyDescent="0.15">
      <c r="A2753" s="6">
        <v>42493</v>
      </c>
      <c r="B2753" s="9">
        <f t="shared" si="42"/>
        <v>-6.3480997751534929E-2</v>
      </c>
      <c r="C2753" s="9">
        <f>IFERROR(IF(市价!C2753="","",市价!C2753/(INTERCEPT(市价!C$3:C2753,市价!$B$3:$B2753)+SLOPE(市价!C$3:C2753,市价!$B$3:$B2753)*市价!$B2753)-1-IF(排名!C2752=1,参数!$B$4)),"")</f>
        <v>-9.4716135474144703E-2</v>
      </c>
      <c r="D2753" s="9">
        <f>IFERROR(IF(市价!D2753="","",市价!D2753/(INTERCEPT(市价!D$3:D2753,市价!$B$3:$B2753)+SLOPE(市价!D$3:D2753,市价!$B$3:$B2753)*市价!$B2753)-1-IF(排名!D2752=1,参数!$B$4)),"")</f>
        <v>1.5842571381121218E-2</v>
      </c>
      <c r="E2753" s="9">
        <f>IFERROR(IF(市价!E2753="","",市价!E2753/(INTERCEPT(市价!E$3:E2753,市价!$B$3:$B2753)+SLOPE(市价!E$3:E2753,市价!$B$3:$B2753)*市价!$B2753)-1-IF(排名!E2752=1,参数!$B$4)),"")</f>
        <v>-0.15012570659757332</v>
      </c>
      <c r="F2753" s="9">
        <f>IFERROR(IF(市价!F2753="","",市价!F2753/(INTERCEPT(市价!F$3:F2753,市价!$B$3:$B2753)+SLOPE(市价!F$3:F2753,市价!$B$3:$B2753)*市价!$B2753)-1-IF(排名!F2752=1,参数!$B$4)),"")</f>
        <v>-6.7009826840468301E-2</v>
      </c>
      <c r="G2753" s="9">
        <f>IFERROR(IF(市价!G2753="","",市价!G2753/(INTERCEPT(市价!G$3:G2753,市价!$B$3:$B2753)+SLOPE(市价!G$3:G2753,市价!$B$3:$B2753)*市价!$B2753)-1-IF(排名!G2752=1,参数!$B$4)),"")</f>
        <v>2.1627934470517918E-2</v>
      </c>
      <c r="H2753" s="9">
        <f>IFERROR(IF(市价!H2753="","",市价!H2753/(INTERCEPT(市价!H$3:H2753,市价!$B$3:$B2753)+SLOPE(市价!H$3:H2753,市价!$B$3:$B2753)*市价!$B2753)-1-IF(排名!H2752=1,参数!$B$4)),"")</f>
        <v>-0.10650482344866241</v>
      </c>
    </row>
    <row r="2754" spans="1:8" x14ac:dyDescent="0.15">
      <c r="A2754" s="6">
        <v>42494</v>
      </c>
      <c r="B2754" s="9">
        <f t="shared" si="42"/>
        <v>-6.3374926931924522E-2</v>
      </c>
      <c r="C2754" s="9">
        <f>IFERROR(IF(市价!C2754="","",市价!C2754/(INTERCEPT(市价!C$3:C2754,市价!$B$3:$B2754)+SLOPE(市价!C$3:C2754,市价!$B$3:$B2754)*市价!$B2754)-1-IF(排名!C2753=1,参数!$B$4)),"")</f>
        <v>-7.9038838068360096E-2</v>
      </c>
      <c r="D2754" s="9">
        <f>IFERROR(IF(市价!D2754="","",市价!D2754/(INTERCEPT(市价!D$3:D2754,市价!$B$3:$B2754)+SLOPE(市价!D$3:D2754,市价!$B$3:$B2754)*市价!$B2754)-1-IF(排名!D2753=1,参数!$B$4)),"")</f>
        <v>8.8862288804185674E-3</v>
      </c>
      <c r="E2754" s="9">
        <f>IFERROR(IF(市价!E2754="","",市价!E2754/(INTERCEPT(市价!E$3:E2754,市价!$B$3:$B2754)+SLOPE(市价!E$3:E2754,市价!$B$3:$B2754)*市价!$B2754)-1-IF(排名!E2753=1,参数!$B$4)),"")</f>
        <v>-0.14784336680745405</v>
      </c>
      <c r="F2754" s="9">
        <f>IFERROR(IF(市价!F2754="","",市价!F2754/(INTERCEPT(市价!F$3:F2754,市价!$B$3:$B2754)+SLOPE(市价!F$3:F2754,市价!$B$3:$B2754)*市价!$B2754)-1-IF(排名!F2753=1,参数!$B$4)),"")</f>
        <v>-7.1100156041426943E-2</v>
      </c>
      <c r="G2754" s="9">
        <f>IFERROR(IF(市价!G2754="","",市价!G2754/(INTERCEPT(市价!G$3:G2754,市价!$B$3:$B2754)+SLOPE(市价!G$3:G2754,市价!$B$3:$B2754)*市价!$B2754)-1-IF(排名!G2753=1,参数!$B$4)),"")</f>
        <v>1.795720771674203E-2</v>
      </c>
      <c r="H2754" s="9">
        <f>IFERROR(IF(市价!H2754="","",市价!H2754/(INTERCEPT(市价!H$3:H2754,市价!$B$3:$B2754)+SLOPE(市价!H$3:H2754,市价!$B$3:$B2754)*市价!$B2754)-1-IF(排名!H2753=1,参数!$B$4)),"")</f>
        <v>-0.10911063727146664</v>
      </c>
    </row>
    <row r="2755" spans="1:8" x14ac:dyDescent="0.15">
      <c r="A2755" s="6">
        <v>42495</v>
      </c>
      <c r="B2755" s="9">
        <f t="shared" si="42"/>
        <v>-6.3249508165178048E-2</v>
      </c>
      <c r="C2755" s="9">
        <f>IFERROR(IF(市价!C2755="","",市价!C2755/(INTERCEPT(市价!C$3:C2755,市价!$B$3:$B2755)+SLOPE(市价!C$3:C2755,市价!$B$3:$B2755)*市价!$B2755)-1-IF(排名!C2754=1,参数!$B$4)),"")</f>
        <v>-7.9667535808478962E-2</v>
      </c>
      <c r="D2755" s="9">
        <f>IFERROR(IF(市价!D2755="","",市价!D2755/(INTERCEPT(市价!D$3:D2755,市价!$B$3:$B2755)+SLOPE(市价!D$3:D2755,市价!$B$3:$B2755)*市价!$B2755)-1-IF(排名!D2754=1,参数!$B$4)),"")</f>
        <v>9.3405860437933974E-3</v>
      </c>
      <c r="E2755" s="9">
        <f>IFERROR(IF(市价!E2755="","",市价!E2755/(INTERCEPT(市价!E$3:E2755,市价!$B$3:$B2755)+SLOPE(市价!E$3:E2755,市价!$B$3:$B2755)*市价!$B2755)-1-IF(排名!E2754=1,参数!$B$4)),"")</f>
        <v>-0.14949590952159744</v>
      </c>
      <c r="F2755" s="9">
        <f>IFERROR(IF(市价!F2755="","",市价!F2755/(INTERCEPT(市价!F$3:F2755,市价!$B$3:$B2755)+SLOPE(市价!F$3:F2755,市价!$B$3:$B2755)*市价!$B2755)-1-IF(排名!F2754=1,参数!$B$4)),"")</f>
        <v>-7.140051447841278E-2</v>
      </c>
      <c r="G2755" s="9">
        <f>IFERROR(IF(市价!G2755="","",市价!G2755/(INTERCEPT(市价!G$3:G2755,市价!$B$3:$B2755)+SLOPE(市价!G$3:G2755,市价!$B$3:$B2755)*市价!$B2755)-1-IF(排名!G2754=1,参数!$B$4)),"")</f>
        <v>1.9156285255007566E-2</v>
      </c>
      <c r="H2755" s="9">
        <f>IFERROR(IF(市价!H2755="","",市价!H2755/(INTERCEPT(市价!H$3:H2755,市价!$B$3:$B2755)+SLOPE(市价!H$3:H2755,市价!$B$3:$B2755)*市价!$B2755)-1-IF(排名!H2754=1,参数!$B$4)),"")</f>
        <v>-0.10742996048138009</v>
      </c>
    </row>
    <row r="2756" spans="1:8" x14ac:dyDescent="0.15">
      <c r="A2756" s="6">
        <v>42496</v>
      </c>
      <c r="B2756" s="9">
        <f t="shared" ref="B2756:B2819" si="43">AVERAGE(C2756:H2756)</f>
        <v>-6.3869301023402394E-2</v>
      </c>
      <c r="C2756" s="9">
        <f>IFERROR(IF(市价!C2756="","",市价!C2756/(INTERCEPT(市价!C$3:C2756,市价!$B$3:$B2756)+SLOPE(市价!C$3:C2756,市价!$B$3:$B2756)*市价!$B2756)-1-IF(排名!C2755=1,参数!$B$4)),"")</f>
        <v>-9.1646936789066324E-2</v>
      </c>
      <c r="D2756" s="9">
        <f>IFERROR(IF(市价!D2756="","",市价!D2756/(INTERCEPT(市价!D$3:D2756,市价!$B$3:$B2756)+SLOPE(市价!D$3:D2756,市价!$B$3:$B2756)*市价!$B2756)-1-IF(排名!D2755=1,参数!$B$4)),"")</f>
        <v>8.4110453183994238E-3</v>
      </c>
      <c r="E2756" s="9">
        <f>IFERROR(IF(市价!E2756="","",市价!E2756/(INTERCEPT(市价!E$3:E2756,市价!$B$3:$B2756)+SLOPE(市价!E$3:E2756,市价!$B$3:$B2756)*市价!$B2756)-1-IF(排名!E2755=1,参数!$B$4)),"")</f>
        <v>-0.15109785286025049</v>
      </c>
      <c r="F2756" s="9">
        <f>IFERROR(IF(市价!F2756="","",市价!F2756/(INTERCEPT(市价!F$3:F2756,市价!$B$3:$B2756)+SLOPE(市价!F$3:F2756,市价!$B$3:$B2756)*市价!$B2756)-1-IF(排名!F2755=1,参数!$B$4)),"")</f>
        <v>-6.5423667308016742E-2</v>
      </c>
      <c r="G2756" s="9">
        <f>IFERROR(IF(市价!G2756="","",市价!G2756/(INTERCEPT(市价!G$3:G2756,市价!$B$3:$B2756)+SLOPE(市价!G$3:G2756,市价!$B$3:$B2756)*市价!$B2756)-1-IF(排名!G2755=1,参数!$B$4)),"")</f>
        <v>1.7052105600328993E-2</v>
      </c>
      <c r="H2756" s="9">
        <f>IFERROR(IF(市价!H2756="","",市价!H2756/(INTERCEPT(市价!H$3:H2756,市价!$B$3:$B2756)+SLOPE(市价!H$3:H2756,市价!$B$3:$B2756)*市价!$B2756)-1-IF(排名!H2755=1,参数!$B$4)),"")</f>
        <v>-0.10051050010180929</v>
      </c>
    </row>
    <row r="2757" spans="1:8" x14ac:dyDescent="0.15">
      <c r="A2757" s="6">
        <v>42499</v>
      </c>
      <c r="B2757" s="9">
        <f t="shared" si="43"/>
        <v>-6.3899696111232321E-2</v>
      </c>
      <c r="C2757" s="9">
        <f>IFERROR(IF(市价!C2757="","",市价!C2757/(INTERCEPT(市价!C$3:C2757,市价!$B$3:$B2757)+SLOPE(市价!C$3:C2757,市价!$B$3:$B2757)*市价!$B2757)-1-IF(排名!C2756=1,参数!$B$4)),"")</f>
        <v>-9.206998216018869E-2</v>
      </c>
      <c r="D2757" s="9">
        <f>IFERROR(IF(市价!D2757="","",市价!D2757/(INTERCEPT(市价!D$3:D2757,市价!$B$3:$B2757)+SLOPE(市价!D$3:D2757,市价!$B$3:$B2757)*市价!$B2757)-1-IF(排名!D2756=1,参数!$B$4)),"")</f>
        <v>3.383836903801285E-3</v>
      </c>
      <c r="E2757" s="9">
        <f>IFERROR(IF(市价!E2757="","",市价!E2757/(INTERCEPT(市价!E$3:E2757,市价!$B$3:$B2757)+SLOPE(市价!E$3:E2757,市价!$B$3:$B2757)*市价!$B2757)-1-IF(排名!E2756=1,参数!$B$4)),"")</f>
        <v>-0.15327783055714742</v>
      </c>
      <c r="F2757" s="9">
        <f>IFERROR(IF(市价!F2757="","",市价!F2757/(INTERCEPT(市价!F$3:F2757,市价!$B$3:$B2757)+SLOPE(市价!F$3:F2757,市价!$B$3:$B2757)*市价!$B2757)-1-IF(排名!F2756=1,参数!$B$4)),"")</f>
        <v>-6.2550481976705097E-2</v>
      </c>
      <c r="G2757" s="9">
        <f>IFERROR(IF(市价!G2757="","",市价!G2757/(INTERCEPT(市价!G$3:G2757,市价!$B$3:$B2757)+SLOPE(市价!G$3:G2757,市价!$B$3:$B2757)*市价!$B2757)-1-IF(排名!G2756=1,参数!$B$4)),"")</f>
        <v>2.6760096504011122E-2</v>
      </c>
      <c r="H2757" s="9">
        <f>IFERROR(IF(市价!H2757="","",市价!H2757/(INTERCEPT(市价!H$3:H2757,市价!$B$3:$B2757)+SLOPE(市价!H$3:H2757,市价!$B$3:$B2757)*市价!$B2757)-1-IF(排名!H2756=1,参数!$B$4)),"")</f>
        <v>-0.10564381538116518</v>
      </c>
    </row>
    <row r="2758" spans="1:8" x14ac:dyDescent="0.15">
      <c r="A2758" s="6">
        <v>42500</v>
      </c>
      <c r="B2758" s="9">
        <f t="shared" si="43"/>
        <v>-6.4091421868425202E-2</v>
      </c>
      <c r="C2758" s="9">
        <f>IFERROR(IF(市价!C2758="","",市价!C2758/(INTERCEPT(市价!C$3:C2758,市价!$B$3:$B2758)+SLOPE(市价!C$3:C2758,市价!$B$3:$B2758)*市价!$B2758)-1-IF(排名!C2757=1,参数!$B$4)),"")</f>
        <v>-8.5836245352938656E-2</v>
      </c>
      <c r="D2758" s="9">
        <f>IFERROR(IF(市价!D2758="","",市价!D2758/(INTERCEPT(市价!D$3:D2758,市价!$B$3:$B2758)+SLOPE(市价!D$3:D2758,市价!$B$3:$B2758)*市价!$B2758)-1-IF(排名!D2757=1,参数!$B$4)),"")</f>
        <v>4.0861048673244138E-3</v>
      </c>
      <c r="E2758" s="9">
        <f>IFERROR(IF(市价!E2758="","",市价!E2758/(INTERCEPT(市价!E$3:E2758,市价!$B$3:$B2758)+SLOPE(市价!E$3:E2758,市价!$B$3:$B2758)*市价!$B2758)-1-IF(排名!E2757=1,参数!$B$4)),"")</f>
        <v>-0.14952829085215227</v>
      </c>
      <c r="F2758" s="9">
        <f>IFERROR(IF(市价!F2758="","",市价!F2758/(INTERCEPT(市价!F$3:F2758,市价!$B$3:$B2758)+SLOPE(市价!F$3:F2758,市价!$B$3:$B2758)*市价!$B2758)-1-IF(排名!F2757=1,参数!$B$4)),"")</f>
        <v>-5.6120575357756719E-2</v>
      </c>
      <c r="G2758" s="9">
        <f>IFERROR(IF(市价!G2758="","",市价!G2758/(INTERCEPT(市价!G$3:G2758,市价!$B$3:$B2758)+SLOPE(市价!G$3:G2758,市价!$B$3:$B2758)*市价!$B2758)-1-IF(排名!G2757=1,参数!$B$4)),"")</f>
        <v>1.3994770376114518E-2</v>
      </c>
      <c r="H2758" s="9">
        <f>IFERROR(IF(市价!H2758="","",市价!H2758/(INTERCEPT(市价!H$3:H2758,市价!$B$3:$B2758)+SLOPE(市价!H$3:H2758,市价!$B$3:$B2758)*市价!$B2758)-1-IF(排名!H2757=1,参数!$B$4)),"")</f>
        <v>-0.11114429489114253</v>
      </c>
    </row>
    <row r="2759" spans="1:8" x14ac:dyDescent="0.15">
      <c r="A2759" s="6">
        <v>42501</v>
      </c>
      <c r="B2759" s="9">
        <f t="shared" si="43"/>
        <v>-6.3315789247702384E-2</v>
      </c>
      <c r="C2759" s="9">
        <f>IFERROR(IF(市价!C2759="","",市价!C2759/(INTERCEPT(市价!C$3:C2759,市价!$B$3:$B2759)+SLOPE(市价!C$3:C2759,市价!$B$3:$B2759)*市价!$B2759)-1-IF(排名!C2758=1,参数!$B$4)),"")</f>
        <v>-6.4773368633317618E-2</v>
      </c>
      <c r="D2759" s="9">
        <f>IFERROR(IF(市价!D2759="","",市价!D2759/(INTERCEPT(市价!D$3:D2759,市价!$B$3:$B2759)+SLOPE(市价!D$3:D2759,市价!$B$3:$B2759)*市价!$B2759)-1-IF(排名!D2758=1,参数!$B$4)),"")</f>
        <v>-9.096597054986777E-3</v>
      </c>
      <c r="E2759" s="9">
        <f>IFERROR(IF(市价!E2759="","",市价!E2759/(INTERCEPT(市价!E$3:E2759,市价!$B$3:$B2759)+SLOPE(市价!E$3:E2759,市价!$B$3:$B2759)*市价!$B2759)-1-IF(排名!E2758=1,参数!$B$4)),"")</f>
        <v>-0.15586470147585765</v>
      </c>
      <c r="F2759" s="9">
        <f>IFERROR(IF(市价!F2759="","",市价!F2759/(INTERCEPT(市价!F$3:F2759,市价!$B$3:$B2759)+SLOPE(市价!F$3:F2759,市价!$B$3:$B2759)*市价!$B2759)-1-IF(排名!F2758=1,参数!$B$4)),"")</f>
        <v>-6.4503909154378536E-2</v>
      </c>
      <c r="G2759" s="9">
        <f>IFERROR(IF(市价!G2759="","",市价!G2759/(INTERCEPT(市价!G$3:G2759,市价!$B$3:$B2759)+SLOPE(市价!G$3:G2759,市价!$B$3:$B2759)*市价!$B2759)-1-IF(排名!G2758=1,参数!$B$4)),"")</f>
        <v>3.1607227992291653E-2</v>
      </c>
      <c r="H2759" s="9">
        <f>IFERROR(IF(市价!H2759="","",市价!H2759/(INTERCEPT(市价!H$3:H2759,市价!$B$3:$B2759)+SLOPE(市价!H$3:H2759,市价!$B$3:$B2759)*市价!$B2759)-1-IF(排名!H2758=1,参数!$B$4)),"")</f>
        <v>-0.11726338715996543</v>
      </c>
    </row>
    <row r="2760" spans="1:8" x14ac:dyDescent="0.15">
      <c r="A2760" s="6">
        <v>42502</v>
      </c>
      <c r="B2760" s="9">
        <f t="shared" si="43"/>
        <v>-6.3132166432168832E-2</v>
      </c>
      <c r="C2760" s="9">
        <f>IFERROR(IF(市价!C2760="","",市价!C2760/(INTERCEPT(市价!C$3:C2760,市价!$B$3:$B2760)+SLOPE(市价!C$3:C2760,市价!$B$3:$B2760)*市价!$B2760)-1-IF(排名!C2759=1,参数!$B$4)),"")</f>
        <v>-5.4986040752798004E-2</v>
      </c>
      <c r="D2760" s="9">
        <f>IFERROR(IF(市价!D2760="","",市价!D2760/(INTERCEPT(市价!D$3:D2760,市价!$B$3:$B2760)+SLOPE(市价!D$3:D2760,市价!$B$3:$B2760)*市价!$B2760)-1-IF(排名!D2759=1,参数!$B$4)),"")</f>
        <v>-1.4130206596636108E-2</v>
      </c>
      <c r="E2760" s="9">
        <f>IFERROR(IF(市价!E2760="","",市价!E2760/(INTERCEPT(市价!E$3:E2760,市价!$B$3:$B2760)+SLOPE(市价!E$3:E2760,市价!$B$3:$B2760)*市价!$B2760)-1-IF(排名!E2759=1,参数!$B$4)),"")</f>
        <v>-0.16107953293724223</v>
      </c>
      <c r="F2760" s="9">
        <f>IFERROR(IF(市价!F2760="","",市价!F2760/(INTERCEPT(市价!F$3:F2760,市价!$B$3:$B2760)+SLOPE(市价!F$3:F2760,市价!$B$3:$B2760)*市价!$B2760)-1-IF(排名!F2759=1,参数!$B$4)),"")</f>
        <v>-6.7959196241202835E-2</v>
      </c>
      <c r="G2760" s="9">
        <f>IFERROR(IF(市价!G2760="","",市价!G2760/(INTERCEPT(市价!G$3:G2760,市价!$B$3:$B2760)+SLOPE(市价!G$3:G2760,市价!$B$3:$B2760)*市价!$B2760)-1-IF(排名!G2759=1,参数!$B$4)),"")</f>
        <v>2.8720423833082931E-2</v>
      </c>
      <c r="H2760" s="9">
        <f>IFERROR(IF(市价!H2760="","",市价!H2760/(INTERCEPT(市价!H$3:H2760,市价!$B$3:$B2760)+SLOPE(市价!H$3:H2760,市价!$B$3:$B2760)*市价!$B2760)-1-IF(排名!H2759=1,参数!$B$4)),"")</f>
        <v>-0.10935844589821675</v>
      </c>
    </row>
    <row r="2761" spans="1:8" x14ac:dyDescent="0.15">
      <c r="A2761" s="6">
        <v>42503</v>
      </c>
      <c r="B2761" s="9">
        <f t="shared" si="43"/>
        <v>-6.3417368394356952E-2</v>
      </c>
      <c r="C2761" s="9">
        <f>IFERROR(IF(市价!C2761="","",市价!C2761/(INTERCEPT(市价!C$3:C2761,市价!$B$3:$B2761)+SLOPE(市价!C$3:C2761,市价!$B$3:$B2761)*市价!$B2761)-1-IF(排名!C2760=1,参数!$B$4)),"")</f>
        <v>-6.1106029074107115E-2</v>
      </c>
      <c r="D2761" s="9">
        <f>IFERROR(IF(市价!D2761="","",市价!D2761/(INTERCEPT(市价!D$3:D2761,市价!$B$3:$B2761)+SLOPE(市价!D$3:D2761,市价!$B$3:$B2761)*市价!$B2761)-1-IF(排名!D2760=1,参数!$B$4)),"")</f>
        <v>-1.6997027713828272E-2</v>
      </c>
      <c r="E2761" s="9">
        <f>IFERROR(IF(市价!E2761="","",市价!E2761/(INTERCEPT(市价!E$3:E2761,市价!$B$3:$B2761)+SLOPE(市价!E$3:E2761,市价!$B$3:$B2761)*市价!$B2761)-1-IF(排名!E2760=1,参数!$B$4)),"")</f>
        <v>-0.15947069502231673</v>
      </c>
      <c r="F2761" s="9">
        <f>IFERROR(IF(市价!F2761="","",市价!F2761/(INTERCEPT(市价!F$3:F2761,市价!$B$3:$B2761)+SLOPE(市价!F$3:F2761,市价!$B$3:$B2761)*市价!$B2761)-1-IF(排名!F2760=1,参数!$B$4)),"")</f>
        <v>-6.9711216796776276E-2</v>
      </c>
      <c r="G2761" s="9">
        <f>IFERROR(IF(市价!G2761="","",市价!G2761/(INTERCEPT(市价!G$3:G2761,市价!$B$3:$B2761)+SLOPE(市价!G$3:G2761,市价!$B$3:$B2761)*市价!$B2761)-1-IF(排名!G2760=1,参数!$B$4)),"")</f>
        <v>2.8283451692736161E-2</v>
      </c>
      <c r="H2761" s="9">
        <f>IFERROR(IF(市价!H2761="","",市价!H2761/(INTERCEPT(市价!H$3:H2761,市价!$B$3:$B2761)+SLOPE(市价!H$3:H2761,市价!$B$3:$B2761)*市价!$B2761)-1-IF(排名!H2760=1,参数!$B$4)),"")</f>
        <v>-0.10150269345184948</v>
      </c>
    </row>
    <row r="2762" spans="1:8" x14ac:dyDescent="0.15">
      <c r="A2762" s="6">
        <v>42506</v>
      </c>
      <c r="B2762" s="9">
        <f t="shared" si="43"/>
        <v>-6.314821845525749E-2</v>
      </c>
      <c r="C2762" s="9">
        <f>IFERROR(IF(市价!C2762="","",市价!C2762/(INTERCEPT(市价!C$3:C2762,市价!$B$3:$B2762)+SLOPE(市价!C$3:C2762,市价!$B$3:$B2762)*市价!$B2762)-1-IF(排名!C2761=1,参数!$B$4)),"")</f>
        <v>-5.675951699716697E-2</v>
      </c>
      <c r="D2762" s="9">
        <f>IFERROR(IF(市价!D2762="","",市价!D2762/(INTERCEPT(市价!D$3:D2762,市价!$B$3:$B2762)+SLOPE(市价!D$3:D2762,市价!$B$3:$B2762)*市价!$B2762)-1-IF(排名!D2761=1,参数!$B$4)),"")</f>
        <v>-1.5994333176972297E-2</v>
      </c>
      <c r="E2762" s="9">
        <f>IFERROR(IF(市价!E2762="","",市价!E2762/(INTERCEPT(市价!E$3:E2762,市价!$B$3:$B2762)+SLOPE(市价!E$3:E2762,市价!$B$3:$B2762)*市价!$B2762)-1-IF(排名!E2761=1,参数!$B$4)),"")</f>
        <v>-0.15992964543191882</v>
      </c>
      <c r="F2762" s="9">
        <f>IFERROR(IF(市价!F2762="","",市价!F2762/(INTERCEPT(市价!F$3:F2762,市价!$B$3:$B2762)+SLOPE(市价!F$3:F2762,市价!$B$3:$B2762)*市价!$B2762)-1-IF(排名!F2761=1,参数!$B$4)),"")</f>
        <v>-7.0255678490275475E-2</v>
      </c>
      <c r="G2762" s="9">
        <f>IFERROR(IF(市价!G2762="","",市价!G2762/(INTERCEPT(市价!G$3:G2762,市价!$B$3:$B2762)+SLOPE(市价!G$3:G2762,市价!$B$3:$B2762)*市价!$B2762)-1-IF(排名!G2761=1,参数!$B$4)),"")</f>
        <v>2.868354971984366E-2</v>
      </c>
      <c r="H2762" s="9">
        <f>IFERROR(IF(市价!H2762="","",市价!H2762/(INTERCEPT(市价!H$3:H2762,市价!$B$3:$B2762)+SLOPE(市价!H$3:H2762,市价!$B$3:$B2762)*市价!$B2762)-1-IF(排名!H2761=1,参数!$B$4)),"")</f>
        <v>-0.1046336863550551</v>
      </c>
    </row>
    <row r="2763" spans="1:8" x14ac:dyDescent="0.15">
      <c r="A2763" s="6">
        <v>42507</v>
      </c>
      <c r="B2763" s="9">
        <f t="shared" si="43"/>
        <v>-6.3093643999896198E-2</v>
      </c>
      <c r="C2763" s="9">
        <f>IFERROR(IF(市价!C2763="","",市价!C2763/(INTERCEPT(市价!C$3:C2763,市价!$B$3:$B2763)+SLOPE(市价!C$3:C2763,市价!$B$3:$B2763)*市价!$B2763)-1-IF(排名!C2762=1,参数!$B$4)),"")</f>
        <v>-5.962043399912742E-2</v>
      </c>
      <c r="D2763" s="9">
        <f>IFERROR(IF(市价!D2763="","",市价!D2763/(INTERCEPT(市价!D$3:D2763,市价!$B$3:$B2763)+SLOPE(市价!D$3:D2763,市价!$B$3:$B2763)*市价!$B2763)-1-IF(排名!D2762=1,参数!$B$4)),"")</f>
        <v>-1.3395019961944254E-2</v>
      </c>
      <c r="E2763" s="9">
        <f>IFERROR(IF(市价!E2763="","",市价!E2763/(INTERCEPT(市价!E$3:E2763,市价!$B$3:$B2763)+SLOPE(市价!E$3:E2763,市价!$B$3:$B2763)*市价!$B2763)-1-IF(排名!E2762=1,参数!$B$4)),"")</f>
        <v>-0.16009821022466167</v>
      </c>
      <c r="F2763" s="9">
        <f>IFERROR(IF(市价!F2763="","",市价!F2763/(INTERCEPT(市价!F$3:F2763,市价!$B$3:$B2763)+SLOPE(市价!F$3:F2763,市价!$B$3:$B2763)*市价!$B2763)-1-IF(排名!F2762=1,参数!$B$4)),"")</f>
        <v>-7.7838219583886037E-2</v>
      </c>
      <c r="G2763" s="9">
        <f>IFERROR(IF(市价!G2763="","",市价!G2763/(INTERCEPT(市价!G$3:G2763,市价!$B$3:$B2763)+SLOPE(市价!G$3:G2763,市价!$B$3:$B2763)*市价!$B2763)-1-IF(排名!G2762=1,参数!$B$4)),"")</f>
        <v>3.5900553441388983E-2</v>
      </c>
      <c r="H2763" s="9">
        <f>IFERROR(IF(市价!H2763="","",市价!H2763/(INTERCEPT(市价!H$3:H2763,市价!$B$3:$B2763)+SLOPE(市价!H$3:H2763,市价!$B$3:$B2763)*市价!$B2763)-1-IF(排名!H2762=1,参数!$B$4)),"")</f>
        <v>-0.10351053367114682</v>
      </c>
    </row>
    <row r="2764" spans="1:8" x14ac:dyDescent="0.15">
      <c r="A2764" s="6">
        <v>42508</v>
      </c>
      <c r="B2764" s="9">
        <f t="shared" si="43"/>
        <v>-6.3000818860512078E-2</v>
      </c>
      <c r="C2764" s="9">
        <f>IFERROR(IF(市价!C2764="","",市价!C2764/(INTERCEPT(市价!C$3:C2764,市价!$B$3:$B2764)+SLOPE(市价!C$3:C2764,市价!$B$3:$B2764)*市价!$B2764)-1-IF(排名!C2763=1,参数!$B$4)),"")</f>
        <v>-7.4099393832426363E-2</v>
      </c>
      <c r="D2764" s="9">
        <f>IFERROR(IF(市价!D2764="","",市价!D2764/(INTERCEPT(市价!D$3:D2764,市价!$B$3:$B2764)+SLOPE(市价!D$3:D2764,市价!$B$3:$B2764)*市价!$B2764)-1-IF(排名!D2763=1,参数!$B$4)),"")</f>
        <v>6.393837937119784E-4</v>
      </c>
      <c r="E2764" s="9">
        <f>IFERROR(IF(市价!E2764="","",市价!E2764/(INTERCEPT(市价!E$3:E2764,市价!$B$3:$B2764)+SLOPE(市价!E$3:E2764,市价!$B$3:$B2764)*市价!$B2764)-1-IF(排名!E2763=1,参数!$B$4)),"")</f>
        <v>-0.15762798947928894</v>
      </c>
      <c r="F2764" s="9">
        <f>IFERROR(IF(市价!F2764="","",市价!F2764/(INTERCEPT(市价!F$3:F2764,市价!$B$3:$B2764)+SLOPE(市价!F$3:F2764,市价!$B$3:$B2764)*市价!$B2764)-1-IF(排名!F2763=1,参数!$B$4)),"")</f>
        <v>-7.5895247257985021E-2</v>
      </c>
      <c r="G2764" s="9">
        <f>IFERROR(IF(市价!G2764="","",市价!G2764/(INTERCEPT(市价!G$3:G2764,市价!$B$3:$B2764)+SLOPE(市价!G$3:G2764,市价!$B$3:$B2764)*市价!$B2764)-1-IF(排名!G2763=1,参数!$B$4)),"")</f>
        <v>2.3590622523134819E-2</v>
      </c>
      <c r="H2764" s="9">
        <f>IFERROR(IF(市价!H2764="","",市价!H2764/(INTERCEPT(市价!H$3:H2764,市价!$B$3:$B2764)+SLOPE(市价!H$3:H2764,市价!$B$3:$B2764)*市价!$B2764)-1-IF(排名!H2763=1,参数!$B$4)),"")</f>
        <v>-9.4612288910219E-2</v>
      </c>
    </row>
    <row r="2765" spans="1:8" x14ac:dyDescent="0.15">
      <c r="A2765" s="6">
        <v>42509</v>
      </c>
      <c r="B2765" s="9">
        <f t="shared" si="43"/>
        <v>-6.2973203657302843E-2</v>
      </c>
      <c r="C2765" s="9">
        <f>IFERROR(IF(市价!C2765="","",市价!C2765/(INTERCEPT(市价!C$3:C2765,市价!$B$3:$B2765)+SLOPE(市价!C$3:C2765,市价!$B$3:$B2765)*市价!$B2765)-1-IF(排名!C2764=1,参数!$B$4)),"")</f>
        <v>-7.1710458589398507E-2</v>
      </c>
      <c r="D2765" s="9">
        <f>IFERROR(IF(市价!D2765="","",市价!D2765/(INTERCEPT(市价!D$3:D2765,市价!$B$3:$B2765)+SLOPE(市价!D$3:D2765,市价!$B$3:$B2765)*市价!$B2765)-1-IF(排名!D2764=1,参数!$B$4)),"")</f>
        <v>-5.4161779378488761E-3</v>
      </c>
      <c r="E2765" s="9">
        <f>IFERROR(IF(市价!E2765="","",市价!E2765/(INTERCEPT(市价!E$3:E2765,市价!$B$3:$B2765)+SLOPE(市价!E$3:E2765,市价!$B$3:$B2765)*市价!$B2765)-1-IF(排名!E2764=1,参数!$B$4)),"")</f>
        <v>-0.16109850731238465</v>
      </c>
      <c r="F2765" s="9">
        <f>IFERROR(IF(市价!F2765="","",市价!F2765/(INTERCEPT(市价!F$3:F2765,市价!$B$3:$B2765)+SLOPE(市价!F$3:F2765,市价!$B$3:$B2765)*市价!$B2765)-1-IF(排名!F2764=1,参数!$B$4)),"")</f>
        <v>-8.366906372795313E-2</v>
      </c>
      <c r="G2765" s="9">
        <f>IFERROR(IF(市价!G2765="","",市价!G2765/(INTERCEPT(市价!G$3:G2765,市价!$B$3:$B2765)+SLOPE(市价!G$3:G2765,市价!$B$3:$B2765)*市价!$B2765)-1-IF(排名!G2764=1,参数!$B$4)),"")</f>
        <v>3.4893477888257474E-2</v>
      </c>
      <c r="H2765" s="9">
        <f>IFERROR(IF(市价!H2765="","",市价!H2765/(INTERCEPT(市价!H$3:H2765,市价!$B$3:$B2765)+SLOPE(市价!H$3:H2765,市价!$B$3:$B2765)*市价!$B2765)-1-IF(排名!H2764=1,参数!$B$4)),"")</f>
        <v>-9.0838492264489368E-2</v>
      </c>
    </row>
    <row r="2766" spans="1:8" x14ac:dyDescent="0.15">
      <c r="A2766" s="6">
        <v>42510</v>
      </c>
      <c r="B2766" s="9">
        <f t="shared" si="43"/>
        <v>-6.2784602275963733E-2</v>
      </c>
      <c r="C2766" s="9">
        <f>IFERROR(IF(市价!C2766="","",市价!C2766/(INTERCEPT(市价!C$3:C2766,市价!$B$3:$B2766)+SLOPE(市价!C$3:C2766,市价!$B$3:$B2766)*市价!$B2766)-1-IF(排名!C2765=1,参数!$B$4)),"")</f>
        <v>-7.6583545607385894E-2</v>
      </c>
      <c r="D2766" s="9">
        <f>IFERROR(IF(市价!D2766="","",市价!D2766/(INTERCEPT(市价!D$3:D2766,市价!$B$3:$B2766)+SLOPE(市价!D$3:D2766,市价!$B$3:$B2766)*市价!$B2766)-1-IF(排名!D2765=1,参数!$B$4)),"")</f>
        <v>-9.336575372400624E-4</v>
      </c>
      <c r="E2766" s="9">
        <f>IFERROR(IF(市价!E2766="","",市价!E2766/(INTERCEPT(市价!E$3:E2766,市价!$B$3:$B2766)+SLOPE(市价!E$3:E2766,市价!$B$3:$B2766)*市价!$B2766)-1-IF(排名!E2765=1,参数!$B$4)),"")</f>
        <v>-0.1574616342405393</v>
      </c>
      <c r="F2766" s="9">
        <f>IFERROR(IF(市价!F2766="","",市价!F2766/(INTERCEPT(市价!F$3:F2766,市价!$B$3:$B2766)+SLOPE(市价!F$3:F2766,市价!$B$3:$B2766)*市价!$B2766)-1-IF(排名!F2765=1,参数!$B$4)),"")</f>
        <v>-8.4630051686821584E-2</v>
      </c>
      <c r="G2766" s="9">
        <f>IFERROR(IF(市价!G2766="","",市价!G2766/(INTERCEPT(市价!G$3:G2766,市价!$B$3:$B2766)+SLOPE(市价!G$3:G2766,市价!$B$3:$B2766)*市价!$B2766)-1-IF(排名!G2765=1,参数!$B$4)),"")</f>
        <v>3.5245201623274047E-2</v>
      </c>
      <c r="H2766" s="9">
        <f>IFERROR(IF(市价!H2766="","",市价!H2766/(INTERCEPT(市价!H$3:H2766,市价!$B$3:$B2766)+SLOPE(市价!H$3:H2766,市价!$B$3:$B2766)*市价!$B2766)-1-IF(排名!H2765=1,参数!$B$4)),"")</f>
        <v>-9.234392620706966E-2</v>
      </c>
    </row>
    <row r="2767" spans="1:8" x14ac:dyDescent="0.15">
      <c r="A2767" s="6">
        <v>42513</v>
      </c>
      <c r="B2767" s="9">
        <f t="shared" si="43"/>
        <v>-6.2608137480237872E-2</v>
      </c>
      <c r="C2767" s="9">
        <f>IFERROR(IF(市价!C2767="","",市价!C2767/(INTERCEPT(市价!C$3:C2767,市价!$B$3:$B2767)+SLOPE(市价!C$3:C2767,市价!$B$3:$B2767)*市价!$B2767)-1-IF(排名!C2766=1,参数!$B$4)),"")</f>
        <v>-7.6742608975056692E-2</v>
      </c>
      <c r="D2767" s="9">
        <f>IFERROR(IF(市价!D2767="","",市价!D2767/(INTERCEPT(市价!D$3:D2767,市价!$B$3:$B2767)+SLOPE(市价!D$3:D2767,市价!$B$3:$B2767)*市价!$B2767)-1-IF(排名!D2766=1,参数!$B$4)),"")</f>
        <v>7.1138600667877139E-3</v>
      </c>
      <c r="E2767" s="9">
        <f>IFERROR(IF(市价!E2767="","",市价!E2767/(INTERCEPT(市价!E$3:E2767,市价!$B$3:$B2767)+SLOPE(市价!E$3:E2767,市价!$B$3:$B2767)*市价!$B2767)-1-IF(排名!E2766=1,参数!$B$4)),"")</f>
        <v>-0.15459994332586305</v>
      </c>
      <c r="F2767" s="9">
        <f>IFERROR(IF(市价!F2767="","",市价!F2767/(INTERCEPT(市价!F$3:F2767,市价!$B$3:$B2767)+SLOPE(市价!F$3:F2767,市价!$B$3:$B2767)*市价!$B2767)-1-IF(排名!F2766=1,参数!$B$4)),"")</f>
        <v>-9.5631925521265204E-2</v>
      </c>
      <c r="G2767" s="9">
        <f>IFERROR(IF(市价!G2767="","",市价!G2767/(INTERCEPT(市价!G$3:G2767,市价!$B$3:$B2767)+SLOPE(市价!G$3:G2767,市价!$B$3:$B2767)*市价!$B2767)-1-IF(排名!G2766=1,参数!$B$4)),"")</f>
        <v>3.8825661275501577E-2</v>
      </c>
      <c r="H2767" s="9">
        <f>IFERROR(IF(市价!H2767="","",市价!H2767/(INTERCEPT(市价!H$3:H2767,市价!$B$3:$B2767)+SLOPE(市价!H$3:H2767,市价!$B$3:$B2767)*市价!$B2767)-1-IF(排名!H2766=1,参数!$B$4)),"")</f>
        <v>-9.4613868401531631E-2</v>
      </c>
    </row>
    <row r="2768" spans="1:8" x14ac:dyDescent="0.15">
      <c r="A2768" s="6">
        <v>42514</v>
      </c>
      <c r="B2768" s="9">
        <f t="shared" si="43"/>
        <v>-6.2591430730312023E-2</v>
      </c>
      <c r="C2768" s="9">
        <f>IFERROR(IF(市价!C2768="","",市价!C2768/(INTERCEPT(市价!C$3:C2768,市价!$B$3:$B2768)+SLOPE(市价!C$3:C2768,市价!$B$3:$B2768)*市价!$B2768)-1-IF(排名!C2767=1,参数!$B$4)),"")</f>
        <v>-7.1640961026953942E-2</v>
      </c>
      <c r="D2768" s="9">
        <f>IFERROR(IF(市价!D2768="","",市价!D2768/(INTERCEPT(市价!D$3:D2768,市价!$B$3:$B2768)+SLOPE(市价!D$3:D2768,市价!$B$3:$B2768)*市价!$B2768)-1-IF(排名!D2767=1,参数!$B$4)),"")</f>
        <v>1.4837186724771634E-2</v>
      </c>
      <c r="E2768" s="9">
        <f>IFERROR(IF(市价!E2768="","",市价!E2768/(INTERCEPT(市价!E$3:E2768,市价!$B$3:$B2768)+SLOPE(市价!E$3:E2768,市价!$B$3:$B2768)*市价!$B2768)-1-IF(排名!E2767=1,参数!$B$4)),"")</f>
        <v>-0.1534330809968453</v>
      </c>
      <c r="F2768" s="9">
        <f>IFERROR(IF(市价!F2768="","",市价!F2768/(INTERCEPT(市价!F$3:F2768,市价!$B$3:$B2768)+SLOPE(市价!F$3:F2768,市价!$B$3:$B2768)*市价!$B2768)-1-IF(排名!F2767=1,参数!$B$4)),"")</f>
        <v>-0.10819637615301392</v>
      </c>
      <c r="G2768" s="9">
        <f>IFERROR(IF(市价!G2768="","",市价!G2768/(INTERCEPT(市价!G$3:G2768,市价!$B$3:$B2768)+SLOPE(市价!G$3:G2768,市价!$B$3:$B2768)*市价!$B2768)-1-IF(排名!G2767=1,参数!$B$4)),"")</f>
        <v>4.2622223321449271E-2</v>
      </c>
      <c r="H2768" s="9">
        <f>IFERROR(IF(市价!H2768="","",市价!H2768/(INTERCEPT(市价!H$3:H2768,市价!$B$3:$B2768)+SLOPE(市价!H$3:H2768,市价!$B$3:$B2768)*市价!$B2768)-1-IF(排名!H2767=1,参数!$B$4)),"")</f>
        <v>-9.973757625127988E-2</v>
      </c>
    </row>
    <row r="2769" spans="1:8" x14ac:dyDescent="0.15">
      <c r="A2769" s="6">
        <v>42515</v>
      </c>
      <c r="B2769" s="9">
        <f t="shared" si="43"/>
        <v>-6.2127012022351547E-2</v>
      </c>
      <c r="C2769" s="9">
        <f>IFERROR(IF(市价!C2769="","",市价!C2769/(INTERCEPT(市价!C$3:C2769,市价!$B$3:$B2769)+SLOPE(市价!C$3:C2769,市价!$B$3:$B2769)*市价!$B2769)-1-IF(排名!C2768=1,参数!$B$4)),"")</f>
        <v>-7.8354053739181695E-2</v>
      </c>
      <c r="D2769" s="9">
        <f>IFERROR(IF(市价!D2769="","",市价!D2769/(INTERCEPT(市价!D$3:D2769,市价!$B$3:$B2769)+SLOPE(市价!D$3:D2769,市价!$B$3:$B2769)*市价!$B2769)-1-IF(排名!D2768=1,参数!$B$4)),"")</f>
        <v>1.4246885442306345E-2</v>
      </c>
      <c r="E2769" s="9">
        <f>IFERROR(IF(市价!E2769="","",市价!E2769/(INTERCEPT(市价!E$3:E2769,市价!$B$3:$B2769)+SLOPE(市价!E$3:E2769,市价!$B$3:$B2769)*市价!$B2769)-1-IF(排名!E2768=1,参数!$B$4)),"")</f>
        <v>-0.15638439280540453</v>
      </c>
      <c r="F2769" s="9">
        <f>IFERROR(IF(市价!F2769="","",市价!F2769/(INTERCEPT(市价!F$3:F2769,市价!$B$3:$B2769)+SLOPE(市价!F$3:F2769,市价!$B$3:$B2769)*市价!$B2769)-1-IF(排名!F2768=1,参数!$B$4)),"")</f>
        <v>-9.5961388277398751E-2</v>
      </c>
      <c r="G2769" s="9">
        <f>IFERROR(IF(市价!G2769="","",市价!G2769/(INTERCEPT(市价!G$3:G2769,市价!$B$3:$B2769)+SLOPE(市价!G$3:G2769,市价!$B$3:$B2769)*市价!$B2769)-1-IF(排名!G2768=1,参数!$B$4)),"")</f>
        <v>4.5432451543318653E-2</v>
      </c>
      <c r="H2769" s="9">
        <f>IFERROR(IF(市价!H2769="","",市价!H2769/(INTERCEPT(市价!H$3:H2769,市价!$B$3:$B2769)+SLOPE(市价!H$3:H2769,市价!$B$3:$B2769)*市价!$B2769)-1-IF(排名!H2768=1,参数!$B$4)),"")</f>
        <v>-0.10174157429774933</v>
      </c>
    </row>
    <row r="2770" spans="1:8" x14ac:dyDescent="0.15">
      <c r="A2770" s="6">
        <v>42516</v>
      </c>
      <c r="B2770" s="9">
        <f t="shared" si="43"/>
        <v>-6.1978432112580938E-2</v>
      </c>
      <c r="C2770" s="9">
        <f>IFERROR(IF(市价!C2770="","",市价!C2770/(INTERCEPT(市价!C$3:C2770,市价!$B$3:$B2770)+SLOPE(市价!C$3:C2770,市价!$B$3:$B2770)*市价!$B2770)-1-IF(排名!C2769=1,参数!$B$4)),"")</f>
        <v>-7.5464561868035407E-2</v>
      </c>
      <c r="D2770" s="9">
        <f>IFERROR(IF(市价!D2770="","",市价!D2770/(INTERCEPT(市价!D$3:D2770,市价!$B$3:$B2770)+SLOPE(市价!D$3:D2770,市价!$B$3:$B2770)*市价!$B2770)-1-IF(排名!D2769=1,参数!$B$4)),"")</f>
        <v>1.4299023400815569E-2</v>
      </c>
      <c r="E2770" s="9">
        <f>IFERROR(IF(市价!E2770="","",市价!E2770/(INTERCEPT(市价!E$3:E2770,市价!$B$3:$B2770)+SLOPE(市价!E$3:E2770,市价!$B$3:$B2770)*市价!$B2770)-1-IF(排名!E2769=1,参数!$B$4)),"")</f>
        <v>-0.15663850534900217</v>
      </c>
      <c r="F2770" s="9">
        <f>IFERROR(IF(市价!F2770="","",市价!F2770/(INTERCEPT(市价!F$3:F2770,市价!$B$3:$B2770)+SLOPE(市价!F$3:F2770,市价!$B$3:$B2770)*市价!$B2770)-1-IF(排名!F2769=1,参数!$B$4)),"")</f>
        <v>-9.3147216675417255E-2</v>
      </c>
      <c r="G2770" s="9">
        <f>IFERROR(IF(市价!G2770="","",市价!G2770/(INTERCEPT(市价!G$3:G2770,市价!$B$3:$B2770)+SLOPE(市价!G$3:G2770,市价!$B$3:$B2770)*市价!$B2770)-1-IF(排名!G2769=1,参数!$B$4)),"")</f>
        <v>4.2619444479890412E-2</v>
      </c>
      <c r="H2770" s="9">
        <f>IFERROR(IF(市价!H2770="","",市价!H2770/(INTERCEPT(市价!H$3:H2770,市价!$B$3:$B2770)+SLOPE(市价!H$3:H2770,市价!$B$3:$B2770)*市价!$B2770)-1-IF(排名!H2769=1,参数!$B$4)),"")</f>
        <v>-0.10353877666373679</v>
      </c>
    </row>
    <row r="2771" spans="1:8" x14ac:dyDescent="0.15">
      <c r="A2771" s="6">
        <v>42517</v>
      </c>
      <c r="B2771" s="9">
        <f t="shared" si="43"/>
        <v>-6.1910668172476147E-2</v>
      </c>
      <c r="C2771" s="9">
        <f>IFERROR(IF(市价!C2771="","",市价!C2771/(INTERCEPT(市价!C$3:C2771,市价!$B$3:$B2771)+SLOPE(市价!C$3:C2771,市价!$B$3:$B2771)*市价!$B2771)-1-IF(排名!C2770=1,参数!$B$4)),"")</f>
        <v>-7.24666064315862E-2</v>
      </c>
      <c r="D2771" s="9">
        <f>IFERROR(IF(市价!D2771="","",市价!D2771/(INTERCEPT(市价!D$3:D2771,市价!$B$3:$B2771)+SLOPE(市价!D$3:D2771,市价!$B$3:$B2771)*市价!$B2771)-1-IF(排名!D2770=1,参数!$B$4)),"")</f>
        <v>1.6654678627871844E-2</v>
      </c>
      <c r="E2771" s="9">
        <f>IFERROR(IF(市价!E2771="","",市价!E2771/(INTERCEPT(市价!E$3:E2771,市价!$B$3:$B2771)+SLOPE(市价!E$3:E2771,市价!$B$3:$B2771)*市价!$B2771)-1-IF(排名!E2770=1,参数!$B$4)),"")</f>
        <v>-0.15702007200048709</v>
      </c>
      <c r="F2771" s="9">
        <f>IFERROR(IF(市价!F2771="","",市价!F2771/(INTERCEPT(市价!F$3:F2771,市价!$B$3:$B2771)+SLOPE(市价!F$3:F2771,市价!$B$3:$B2771)*市价!$B2771)-1-IF(排名!F2770=1,参数!$B$4)),"")</f>
        <v>-9.1859153383525016E-2</v>
      </c>
      <c r="G2771" s="9">
        <f>IFERROR(IF(市价!G2771="","",市价!G2771/(INTERCEPT(市价!G$3:G2771,市价!$B$3:$B2771)+SLOPE(市价!G$3:G2771,市价!$B$3:$B2771)*市价!$B2771)-1-IF(排名!G2770=1,参数!$B$4)),"")</f>
        <v>3.7512752750183509E-2</v>
      </c>
      <c r="H2771" s="9">
        <f>IFERROR(IF(市价!H2771="","",市价!H2771/(INTERCEPT(市价!H$3:H2771,市价!$B$3:$B2771)+SLOPE(市价!H$3:H2771,市价!$B$3:$B2771)*市价!$B2771)-1-IF(排名!H2770=1,参数!$B$4)),"")</f>
        <v>-0.10428560859731395</v>
      </c>
    </row>
    <row r="2772" spans="1:8" x14ac:dyDescent="0.15">
      <c r="A2772" s="6">
        <v>42520</v>
      </c>
      <c r="B2772" s="9">
        <f t="shared" si="43"/>
        <v>-6.1493859333396572E-2</v>
      </c>
      <c r="C2772" s="9">
        <f>IFERROR(IF(市价!C2772="","",市价!C2772/(INTERCEPT(市价!C$3:C2772,市价!$B$3:$B2772)+SLOPE(市价!C$3:C2772,市价!$B$3:$B2772)*市价!$B2772)-1-IF(排名!C2771=1,参数!$B$4)),"")</f>
        <v>-7.8173091400374761E-2</v>
      </c>
      <c r="D2772" s="9">
        <f>IFERROR(IF(市价!D2772="","",市价!D2772/(INTERCEPT(市价!D$3:D2772,市价!$B$3:$B2772)+SLOPE(市价!D$3:D2772,市价!$B$3:$B2772)*市价!$B2772)-1-IF(排名!D2771=1,参数!$B$4)),"")</f>
        <v>2.4040078791085939E-2</v>
      </c>
      <c r="E2772" s="9">
        <f>IFERROR(IF(市价!E2772="","",市价!E2772/(INTERCEPT(市价!E$3:E2772,市价!$B$3:$B2772)+SLOPE(市价!E$3:E2772,市价!$B$3:$B2772)*市价!$B2772)-1-IF(排名!E2771=1,参数!$B$4)),"")</f>
        <v>-0.15770969447313657</v>
      </c>
      <c r="F2772" s="9">
        <f>IFERROR(IF(市价!F2772="","",市价!F2772/(INTERCEPT(市价!F$3:F2772,市价!$B$3:$B2772)+SLOPE(市价!F$3:F2772,市价!$B$3:$B2772)*市价!$B2772)-1-IF(排名!F2771=1,参数!$B$4)),"")</f>
        <v>-9.1560454147073811E-2</v>
      </c>
      <c r="G2772" s="9">
        <f>IFERROR(IF(市价!G2772="","",市价!G2772/(INTERCEPT(市价!G$3:G2772,市价!$B$3:$B2772)+SLOPE(市价!G$3:G2772,市价!$B$3:$B2772)*市价!$B2772)-1-IF(排名!G2771=1,参数!$B$4)),"")</f>
        <v>3.6679240525454793E-2</v>
      </c>
      <c r="H2772" s="9">
        <f>IFERROR(IF(市价!H2772="","",市价!H2772/(INTERCEPT(市价!H$3:H2772,市价!$B$3:$B2772)+SLOPE(市价!H$3:H2772,市价!$B$3:$B2772)*市价!$B2772)-1-IF(排名!H2771=1,参数!$B$4)),"")</f>
        <v>-0.10223923529633505</v>
      </c>
    </row>
    <row r="2773" spans="1:8" x14ac:dyDescent="0.15">
      <c r="A2773" s="6">
        <v>42521</v>
      </c>
      <c r="B2773" s="9">
        <f t="shared" si="43"/>
        <v>-5.9983659932371515E-2</v>
      </c>
      <c r="C2773" s="9">
        <f>IFERROR(IF(市价!C2773="","",市价!C2773/(INTERCEPT(市价!C$3:C2773,市价!$B$3:$B2773)+SLOPE(市价!C$3:C2773,市价!$B$3:$B2773)*市价!$B2773)-1-IF(排名!C2772=1,参数!$B$4)),"")</f>
        <v>-5.977430634811931E-2</v>
      </c>
      <c r="D2773" s="9">
        <f>IFERROR(IF(市价!D2773="","",市价!D2773/(INTERCEPT(市价!D$3:D2773,市价!$B$3:$B2773)+SLOPE(市价!D$3:D2773,市价!$B$3:$B2773)*市价!$B2773)-1-IF(排名!D2772=1,参数!$B$4)),"")</f>
        <v>1.4835532494569481E-2</v>
      </c>
      <c r="E2773" s="9">
        <f>IFERROR(IF(市价!E2773="","",市价!E2773/(INTERCEPT(市价!E$3:E2773,市价!$B$3:$B2773)+SLOPE(市价!E$3:E2773,市价!$B$3:$B2773)*市价!$B2773)-1-IF(排名!E2772=1,参数!$B$4)),"")</f>
        <v>-0.15827006380904954</v>
      </c>
      <c r="F2773" s="9">
        <f>IFERROR(IF(市价!F2773="","",市价!F2773/(INTERCEPT(市价!F$3:F2773,市价!$B$3:$B2773)+SLOPE(市价!F$3:F2773,市价!$B$3:$B2773)*市价!$B2773)-1-IF(排名!F2772=1,参数!$B$4)),"")</f>
        <v>-0.10161056041741545</v>
      </c>
      <c r="G2773" s="9">
        <f>IFERROR(IF(市价!G2773="","",市价!G2773/(INTERCEPT(市价!G$3:G2773,市价!$B$3:$B2773)+SLOPE(市价!G$3:G2773,市价!$B$3:$B2773)*市价!$B2773)-1-IF(排名!G2772=1,参数!$B$4)),"")</f>
        <v>5.1992926553957597E-2</v>
      </c>
      <c r="H2773" s="9">
        <f>IFERROR(IF(市价!H2773="","",市价!H2773/(INTERCEPT(市价!H$3:H2773,市价!$B$3:$B2773)+SLOPE(市价!H$3:H2773,市价!$B$3:$B2773)*市价!$B2773)-1-IF(排名!H2772=1,参数!$B$4)),"")</f>
        <v>-0.10707548806817191</v>
      </c>
    </row>
    <row r="2774" spans="1:8" x14ac:dyDescent="0.15">
      <c r="A2774" s="6">
        <v>42522</v>
      </c>
      <c r="B2774" s="9">
        <f t="shared" si="43"/>
        <v>-6.0208691711310824E-2</v>
      </c>
      <c r="C2774" s="9">
        <f>IFERROR(IF(市价!C2774="","",市价!C2774/(INTERCEPT(市价!C$3:C2774,市价!$B$3:$B2774)+SLOPE(市价!C$3:C2774,市价!$B$3:$B2774)*市价!$B2774)-1-IF(排名!C2773=1,参数!$B$4)),"")</f>
        <v>-6.6245476642968093E-2</v>
      </c>
      <c r="D2774" s="9">
        <f>IFERROR(IF(市价!D2774="","",市价!D2774/(INTERCEPT(市价!D$3:D2774,市价!$B$3:$B2774)+SLOPE(市价!D$3:D2774,市价!$B$3:$B2774)*市价!$B2774)-1-IF(排名!D2773=1,参数!$B$4)),"")</f>
        <v>1.6682055806248153E-2</v>
      </c>
      <c r="E2774" s="9">
        <f>IFERROR(IF(市价!E2774="","",市价!E2774/(INTERCEPT(市价!E$3:E2774,市价!$B$3:$B2774)+SLOPE(市价!E$3:E2774,市价!$B$3:$B2774)*市价!$B2774)-1-IF(排名!E2773=1,参数!$B$4)),"")</f>
        <v>-0.15399257847796058</v>
      </c>
      <c r="F2774" s="9">
        <f>IFERROR(IF(市价!F2774="","",市价!F2774/(INTERCEPT(市价!F$3:F2774,市价!$B$3:$B2774)+SLOPE(市价!F$3:F2774,市价!$B$3:$B2774)*市价!$B2774)-1-IF(排名!F2773=1,参数!$B$4)),"")</f>
        <v>-0.10603322678104976</v>
      </c>
      <c r="G2774" s="9">
        <f>IFERROR(IF(市价!G2774="","",市价!G2774/(INTERCEPT(市价!G$3:G2774,市价!$B$3:$B2774)+SLOPE(市价!G$3:G2774,市价!$B$3:$B2774)*市价!$B2774)-1-IF(排名!G2773=1,参数!$B$4)),"")</f>
        <v>5.2230621545745981E-2</v>
      </c>
      <c r="H2774" s="9">
        <f>IFERROR(IF(市价!H2774="","",市价!H2774/(INTERCEPT(市价!H$3:H2774,市价!$B$3:$B2774)+SLOPE(市价!H$3:H2774,市价!$B$3:$B2774)*市价!$B2774)-1-IF(排名!H2773=1,参数!$B$4)),"")</f>
        <v>-0.10389354571788068</v>
      </c>
    </row>
    <row r="2775" spans="1:8" x14ac:dyDescent="0.15">
      <c r="A2775" s="6">
        <v>42523</v>
      </c>
      <c r="B2775" s="9">
        <f t="shared" si="43"/>
        <v>-6.0035394084268036E-2</v>
      </c>
      <c r="C2775" s="9">
        <f>IFERROR(IF(市价!C2775="","",市价!C2775/(INTERCEPT(市价!C$3:C2775,市价!$B$3:$B2775)+SLOPE(市价!C$3:C2775,市价!$B$3:$B2775)*市价!$B2775)-1-IF(排名!C2774=1,参数!$B$4)),"")</f>
        <v>-6.2696775780503922E-2</v>
      </c>
      <c r="D2775" s="9">
        <f>IFERROR(IF(市价!D2775="","",市价!D2775/(INTERCEPT(市价!D$3:D2775,市价!$B$3:$B2775)+SLOPE(市价!D$3:D2775,市价!$B$3:$B2775)*市价!$B2775)-1-IF(排名!D2774=1,参数!$B$4)),"")</f>
        <v>8.0027542942564533E-3</v>
      </c>
      <c r="E2775" s="9">
        <f>IFERROR(IF(市价!E2775="","",市价!E2775/(INTERCEPT(市价!E$3:E2775,市价!$B$3:$B2775)+SLOPE(市价!E$3:E2775,市价!$B$3:$B2775)*市价!$B2775)-1-IF(排名!E2774=1,参数!$B$4)),"")</f>
        <v>-0.15450978517563954</v>
      </c>
      <c r="F2775" s="9">
        <f>IFERROR(IF(市价!F2775="","",市价!F2775/(INTERCEPT(市价!F$3:F2775,市价!$B$3:$B2775)+SLOPE(市价!F$3:F2775,市价!$B$3:$B2775)*市价!$B2775)-1-IF(排名!F2774=1,参数!$B$4)),"")</f>
        <v>-0.10601566004391461</v>
      </c>
      <c r="G2775" s="9">
        <f>IFERROR(IF(市价!G2775="","",市价!G2775/(INTERCEPT(市价!G$3:G2775,市价!$B$3:$B2775)+SLOPE(市价!G$3:G2775,市价!$B$3:$B2775)*市价!$B2775)-1-IF(排名!G2774=1,参数!$B$4)),"")</f>
        <v>6.1326618885097384E-2</v>
      </c>
      <c r="H2775" s="9">
        <f>IFERROR(IF(市价!H2775="","",市价!H2775/(INTERCEPT(市价!H$3:H2775,市价!$B$3:$B2775)+SLOPE(市价!H$3:H2775,市价!$B$3:$B2775)*市价!$B2775)-1-IF(排名!H2774=1,参数!$B$4)),"")</f>
        <v>-0.10631951668490403</v>
      </c>
    </row>
    <row r="2776" spans="1:8" x14ac:dyDescent="0.15">
      <c r="A2776" s="6">
        <v>42524</v>
      </c>
      <c r="B2776" s="9">
        <f t="shared" si="43"/>
        <v>-5.9876554312602359E-2</v>
      </c>
      <c r="C2776" s="9">
        <f>IFERROR(IF(市价!C2776="","",市价!C2776/(INTERCEPT(市价!C$3:C2776,市价!$B$3:$B2776)+SLOPE(市价!C$3:C2776,市价!$B$3:$B2776)*市价!$B2776)-1-IF(排名!C2775=1,参数!$B$4)),"")</f>
        <v>-6.2562108431419627E-2</v>
      </c>
      <c r="D2776" s="9">
        <f>IFERROR(IF(市价!D2776="","",市价!D2776/(INTERCEPT(市价!D$3:D2776,市价!$B$3:$B2776)+SLOPE(市价!D$3:D2776,市价!$B$3:$B2776)*市价!$B2776)-1-IF(排名!D2775=1,参数!$B$4)),"")</f>
        <v>5.796835778570042E-3</v>
      </c>
      <c r="E2776" s="9">
        <f>IFERROR(IF(市价!E2776="","",市价!E2776/(INTERCEPT(市价!E$3:E2776,市价!$B$3:$B2776)+SLOPE(市价!E$3:E2776,市价!$B$3:$B2776)*市价!$B2776)-1-IF(排名!E2775=1,参数!$B$4)),"")</f>
        <v>-0.1555116910801754</v>
      </c>
      <c r="F2776" s="9">
        <f>IFERROR(IF(市价!F2776="","",市价!F2776/(INTERCEPT(市价!F$3:F2776,市价!$B$3:$B2776)+SLOPE(市价!F$3:F2776,市价!$B$3:$B2776)*市价!$B2776)-1-IF(排名!F2775=1,参数!$B$4)),"")</f>
        <v>-0.10523138546441457</v>
      </c>
      <c r="G2776" s="9">
        <f>IFERROR(IF(市价!G2776="","",市价!G2776/(INTERCEPT(市价!G$3:G2776,市价!$B$3:$B2776)+SLOPE(市价!G$3:G2776,市价!$B$3:$B2776)*市价!$B2776)-1-IF(排名!G2775=1,参数!$B$4)),"")</f>
        <v>6.1127638888125002E-2</v>
      </c>
      <c r="H2776" s="9">
        <f>IFERROR(IF(市价!H2776="","",市价!H2776/(INTERCEPT(市价!H$3:H2776,市价!$B$3:$B2776)+SLOPE(市价!H$3:H2776,市价!$B$3:$B2776)*市价!$B2776)-1-IF(排名!H2775=1,参数!$B$4)),"")</f>
        <v>-0.10287861556629962</v>
      </c>
    </row>
    <row r="2777" spans="1:8" x14ac:dyDescent="0.15">
      <c r="A2777" s="6">
        <v>42527</v>
      </c>
      <c r="B2777" s="9">
        <f t="shared" si="43"/>
        <v>-5.9876717829127714E-2</v>
      </c>
      <c r="C2777" s="9">
        <f>IFERROR(IF(市价!C2777="","",市价!C2777/(INTERCEPT(市价!C$3:C2777,市价!$B$3:$B2777)+SLOPE(市价!C$3:C2777,市价!$B$3:$B2777)*市价!$B2777)-1-IF(排名!C2776=1,参数!$B$4)),"")</f>
        <v>-6.907234815725527E-2</v>
      </c>
      <c r="D2777" s="9">
        <f>IFERROR(IF(市价!D2777="","",市价!D2777/(INTERCEPT(市价!D$3:D2777,市价!$B$3:$B2777)+SLOPE(市价!D$3:D2777,市价!$B$3:$B2777)*市价!$B2777)-1-IF(排名!D2776=1,参数!$B$4)),"")</f>
        <v>1.0497560637137582E-2</v>
      </c>
      <c r="E2777" s="9">
        <f>IFERROR(IF(市价!E2777="","",市价!E2777/(INTERCEPT(市价!E$3:E2777,市价!$B$3:$B2777)+SLOPE(市价!E$3:E2777,市价!$B$3:$B2777)*市价!$B2777)-1-IF(排名!E2776=1,参数!$B$4)),"")</f>
        <v>-0.15548334405026656</v>
      </c>
      <c r="F2777" s="9">
        <f>IFERROR(IF(市价!F2777="","",市价!F2777/(INTERCEPT(市价!F$3:F2777,市价!$B$3:$B2777)+SLOPE(市价!F$3:F2777,市价!$B$3:$B2777)*市价!$B2777)-1-IF(排名!F2776=1,参数!$B$4)),"")</f>
        <v>-9.9434354336048747E-2</v>
      </c>
      <c r="G2777" s="9">
        <f>IFERROR(IF(市价!G2777="","",市价!G2777/(INTERCEPT(市价!G$3:G2777,市价!$B$3:$B2777)+SLOPE(市价!G$3:G2777,市价!$B$3:$B2777)*市价!$B2777)-1-IF(排名!G2776=1,参数!$B$4)),"")</f>
        <v>6.1504813367624589E-2</v>
      </c>
      <c r="H2777" s="9">
        <f>IFERROR(IF(市价!H2777="","",市价!H2777/(INTERCEPT(市价!H$3:H2777,市价!$B$3:$B2777)+SLOPE(市价!H$3:H2777,市价!$B$3:$B2777)*市价!$B2777)-1-IF(排名!H2776=1,参数!$B$4)),"")</f>
        <v>-0.10727263443595791</v>
      </c>
    </row>
    <row r="2778" spans="1:8" x14ac:dyDescent="0.15">
      <c r="A2778" s="6">
        <v>42528</v>
      </c>
      <c r="B2778" s="9">
        <f t="shared" si="43"/>
        <v>-5.9616399490433791E-2</v>
      </c>
      <c r="C2778" s="9">
        <f>IFERROR(IF(市价!C2778="","",市价!C2778/(INTERCEPT(市价!C$3:C2778,市价!$B$3:$B2778)+SLOPE(市价!C$3:C2778,市价!$B$3:$B2778)*市价!$B2778)-1-IF(排名!C2777=1,参数!$B$4)),"")</f>
        <v>-6.1231373937791878E-2</v>
      </c>
      <c r="D2778" s="9">
        <f>IFERROR(IF(市价!D2778="","",市价!D2778/(INTERCEPT(市价!D$3:D2778,市价!$B$3:$B2778)+SLOPE(市价!D$3:D2778,市价!$B$3:$B2778)*市价!$B2778)-1-IF(排名!D2777=1,参数!$B$4)),"")</f>
        <v>8.5503191347073848E-3</v>
      </c>
      <c r="E2778" s="9">
        <f>IFERROR(IF(市价!E2778="","",市价!E2778/(INTERCEPT(市价!E$3:E2778,市价!$B$3:$B2778)+SLOPE(市价!E$3:E2778,市价!$B$3:$B2778)*市价!$B2778)-1-IF(排名!E2777=1,参数!$B$4)),"")</f>
        <v>-0.1567002849713636</v>
      </c>
      <c r="F2778" s="9">
        <f>IFERROR(IF(市价!F2778="","",市价!F2778/(INTERCEPT(市价!F$3:F2778,市价!$B$3:$B2778)+SLOPE(市价!F$3:F2778,市价!$B$3:$B2778)*市价!$B2778)-1-IF(排名!F2777=1,参数!$B$4)),"")</f>
        <v>-0.1019337441808903</v>
      </c>
      <c r="G2778" s="9">
        <f>IFERROR(IF(市价!G2778="","",市价!G2778/(INTERCEPT(市价!G$3:G2778,市价!$B$3:$B2778)+SLOPE(市价!G$3:G2778,市价!$B$3:$B2778)*市价!$B2778)-1-IF(排名!G2777=1,参数!$B$4)),"")</f>
        <v>6.2700750832636265E-2</v>
      </c>
      <c r="H2778" s="9">
        <f>IFERROR(IF(市价!H2778="","",市价!H2778/(INTERCEPT(市价!H$3:H2778,市价!$B$3:$B2778)+SLOPE(市价!H$3:H2778,市价!$B$3:$B2778)*市价!$B2778)-1-IF(排名!H2777=1,参数!$B$4)),"")</f>
        <v>-0.10908406381990066</v>
      </c>
    </row>
    <row r="2779" spans="1:8" x14ac:dyDescent="0.15">
      <c r="A2779" s="6">
        <v>42529</v>
      </c>
      <c r="B2779" s="9">
        <f t="shared" si="43"/>
        <v>-6.0062932137872616E-2</v>
      </c>
      <c r="C2779" s="9">
        <f>IFERROR(IF(市价!C2779="","",市价!C2779/(INTERCEPT(市价!C$3:C2779,市价!$B$3:$B2779)+SLOPE(市价!C$3:C2779,市价!$B$3:$B2779)*市价!$B2779)-1-IF(排名!C2778=1,参数!$B$4)),"")</f>
        <v>-6.1888092309402509E-2</v>
      </c>
      <c r="D2779" s="9">
        <f>IFERROR(IF(市价!D2779="","",市价!D2779/(INTERCEPT(市价!D$3:D2779,市价!$B$3:$B2779)+SLOPE(市价!D$3:D2779,市价!$B$3:$B2779)*市价!$B2779)-1-IF(排名!D2778=1,参数!$B$4)),"")</f>
        <v>1.1248308982419575E-2</v>
      </c>
      <c r="E2779" s="9">
        <f>IFERROR(IF(市价!E2779="","",市价!E2779/(INTERCEPT(市价!E$3:E2779,市价!$B$3:$B2779)+SLOPE(市价!E$3:E2779,市价!$B$3:$B2779)*市价!$B2779)-1-IF(排名!E2778=1,参数!$B$4)),"")</f>
        <v>-0.15377107274165594</v>
      </c>
      <c r="F2779" s="9">
        <f>IFERROR(IF(市价!F2779="","",市价!F2779/(INTERCEPT(市价!F$3:F2779,市价!$B$3:$B2779)+SLOPE(市价!F$3:F2779,市价!$B$3:$B2779)*市价!$B2779)-1-IF(排名!F2778=1,参数!$B$4)),"")</f>
        <v>-9.7972902036714715E-2</v>
      </c>
      <c r="G2779" s="9">
        <f>IFERROR(IF(市价!G2779="","",市价!G2779/(INTERCEPT(市价!G$3:G2779,市价!$B$3:$B2779)+SLOPE(市价!G$3:G2779,市价!$B$3:$B2779)*市价!$B2779)-1-IF(排名!G2778=1,参数!$B$4)),"")</f>
        <v>4.7155321636414227E-2</v>
      </c>
      <c r="H2779" s="9">
        <f>IFERROR(IF(市价!H2779="","",市价!H2779/(INTERCEPT(市价!H$3:H2779,市价!$B$3:$B2779)+SLOPE(市价!H$3:H2779,市价!$B$3:$B2779)*市价!$B2779)-1-IF(排名!H2778=1,参数!$B$4)),"")</f>
        <v>-0.10514915635829636</v>
      </c>
    </row>
    <row r="2780" spans="1:8" x14ac:dyDescent="0.15">
      <c r="A2780" s="6">
        <v>42534</v>
      </c>
      <c r="B2780" s="9">
        <f t="shared" si="43"/>
        <v>-6.1069986566223276E-2</v>
      </c>
      <c r="C2780" s="9">
        <f>IFERROR(IF(市价!C2780="","",市价!C2780/(INTERCEPT(市价!C$3:C2780,市价!$B$3:$B2780)+SLOPE(市价!C$3:C2780,市价!$B$3:$B2780)*市价!$B2780)-1-IF(排名!C2779=1,参数!$B$4)),"")</f>
        <v>-8.1241130653188942E-2</v>
      </c>
      <c r="D2780" s="9">
        <f>IFERROR(IF(市价!D2780="","",市价!D2780/(INTERCEPT(市价!D$3:D2780,市价!$B$3:$B2780)+SLOPE(市价!D$3:D2780,市价!$B$3:$B2780)*市价!$B2780)-1-IF(排名!D2779=1,参数!$B$4)),"")</f>
        <v>1.6994510019355813E-2</v>
      </c>
      <c r="E2780" s="9">
        <f>IFERROR(IF(市价!E2780="","",市价!E2780/(INTERCEPT(市价!E$3:E2780,市价!$B$3:$B2780)+SLOPE(市价!E$3:E2780,市价!$B$3:$B2780)*市价!$B2780)-1-IF(排名!E2779=1,参数!$B$4)),"")</f>
        <v>-0.15145918837868835</v>
      </c>
      <c r="F2780" s="9">
        <f>IFERROR(IF(市价!F2780="","",市价!F2780/(INTERCEPT(市价!F$3:F2780,市价!$B$3:$B2780)+SLOPE(市价!F$3:F2780,市价!$B$3:$B2780)*市价!$B2780)-1-IF(排名!F2779=1,参数!$B$4)),"")</f>
        <v>-8.7506262024878434E-2</v>
      </c>
      <c r="G2780" s="9">
        <f>IFERROR(IF(市价!G2780="","",市价!G2780/(INTERCEPT(市价!G$3:G2780,市价!$B$3:$B2780)+SLOPE(市价!G$3:G2780,市价!$B$3:$B2780)*市价!$B2780)-1-IF(排名!G2779=1,参数!$B$4)),"")</f>
        <v>3.2723404894375197E-2</v>
      </c>
      <c r="H2780" s="9">
        <f>IFERROR(IF(市价!H2780="","",市价!H2780/(INTERCEPT(市价!H$3:H2780,市价!$B$3:$B2780)+SLOPE(市价!H$3:H2780,市价!$B$3:$B2780)*市价!$B2780)-1-IF(排名!H2779=1,参数!$B$4)),"")</f>
        <v>-9.5931253254314952E-2</v>
      </c>
    </row>
    <row r="2781" spans="1:8" x14ac:dyDescent="0.15">
      <c r="A2781" s="6">
        <v>42535</v>
      </c>
      <c r="B2781" s="9">
        <f t="shared" si="43"/>
        <v>-6.0780824367949071E-2</v>
      </c>
      <c r="C2781" s="9">
        <f>IFERROR(IF(市价!C2781="","",市价!C2781/(INTERCEPT(市价!C$3:C2781,市价!$B$3:$B2781)+SLOPE(市价!C$3:C2781,市价!$B$3:$B2781)*市价!$B2781)-1-IF(排名!C2780=1,参数!$B$4)),"")</f>
        <v>-7.8600902284121421E-2</v>
      </c>
      <c r="D2781" s="9">
        <f>IFERROR(IF(市价!D2781="","",市价!D2781/(INTERCEPT(市价!D$3:D2781,市价!$B$3:$B2781)+SLOPE(市价!D$3:D2781,市价!$B$3:$B2781)*市价!$B2781)-1-IF(排名!D2780=1,参数!$B$4)),"")</f>
        <v>1.2736177010231664E-2</v>
      </c>
      <c r="E2781" s="9">
        <f>IFERROR(IF(市价!E2781="","",市价!E2781/(INTERCEPT(市价!E$3:E2781,市价!$B$3:$B2781)+SLOPE(市价!E$3:E2781,市价!$B$3:$B2781)*市价!$B2781)-1-IF(排名!E2780=1,参数!$B$4)),"")</f>
        <v>-0.15261204742470594</v>
      </c>
      <c r="F2781" s="9">
        <f>IFERROR(IF(市价!F2781="","",市价!F2781/(INTERCEPT(市价!F$3:F2781,市价!$B$3:$B2781)+SLOPE(市价!F$3:F2781,市价!$B$3:$B2781)*市价!$B2781)-1-IF(排名!F2780=1,参数!$B$4)),"")</f>
        <v>-8.3376768503018783E-2</v>
      </c>
      <c r="G2781" s="9">
        <f>IFERROR(IF(市价!G2781="","",市价!G2781/(INTERCEPT(市价!G$3:G2781,市价!$B$3:$B2781)+SLOPE(市价!G$3:G2781,市价!$B$3:$B2781)*市价!$B2781)-1-IF(排名!G2780=1,参数!$B$4)),"")</f>
        <v>3.3375971507008551E-2</v>
      </c>
      <c r="H2781" s="9">
        <f>IFERROR(IF(市价!H2781="","",市价!H2781/(INTERCEPT(市价!H$3:H2781,市价!$B$3:$B2781)+SLOPE(市价!H$3:H2781,市价!$B$3:$B2781)*市价!$B2781)-1-IF(排名!H2780=1,参数!$B$4)),"")</f>
        <v>-9.6207376513088527E-2</v>
      </c>
    </row>
    <row r="2782" spans="1:8" x14ac:dyDescent="0.15">
      <c r="A2782" s="6">
        <v>42536</v>
      </c>
      <c r="B2782" s="9">
        <f t="shared" si="43"/>
        <v>-6.0580322002232768E-2</v>
      </c>
      <c r="C2782" s="9">
        <f>IFERROR(IF(市价!C2782="","",市价!C2782/(INTERCEPT(市价!C$3:C2782,市价!$B$3:$B2782)+SLOPE(市价!C$3:C2782,市价!$B$3:$B2782)*市价!$B2782)-1-IF(排名!C2781=1,参数!$B$4)),"")</f>
        <v>-6.6466121819734325E-2</v>
      </c>
      <c r="D2782" s="9">
        <f>IFERROR(IF(市价!D2782="","",市价!D2782/(INTERCEPT(市价!D$3:D2782,市价!$B$3:$B2782)+SLOPE(市价!D$3:D2782,市价!$B$3:$B2782)*市价!$B2782)-1-IF(排名!D2781=1,参数!$B$4)),"")</f>
        <v>6.9989768796554497E-3</v>
      </c>
      <c r="E2782" s="9">
        <f>IFERROR(IF(市价!E2782="","",市价!E2782/(INTERCEPT(市价!E$3:E2782,市价!$B$3:$B2782)+SLOPE(市价!E$3:E2782,市价!$B$3:$B2782)*市价!$B2782)-1-IF(排名!E2781=1,参数!$B$4)),"")</f>
        <v>-0.155352204239979</v>
      </c>
      <c r="F2782" s="9">
        <f>IFERROR(IF(市价!F2782="","",市价!F2782/(INTERCEPT(市价!F$3:F2782,市价!$B$3:$B2782)+SLOPE(市价!F$3:F2782,市价!$B$3:$B2782)*市价!$B2782)-1-IF(排名!F2781=1,参数!$B$4)),"")</f>
        <v>-8.3713561991641705E-2</v>
      </c>
      <c r="G2782" s="9">
        <f>IFERROR(IF(市价!G2782="","",市价!G2782/(INTERCEPT(市价!G$3:G2782,市价!$B$3:$B2782)+SLOPE(市价!G$3:G2782,市价!$B$3:$B2782)*市价!$B2782)-1-IF(排名!G2781=1,参数!$B$4)),"")</f>
        <v>3.2817222677241409E-2</v>
      </c>
      <c r="H2782" s="9">
        <f>IFERROR(IF(市价!H2782="","",市价!H2782/(INTERCEPT(市价!H$3:H2782,市价!$B$3:$B2782)+SLOPE(市价!H$3:H2782,市价!$B$3:$B2782)*市价!$B2782)-1-IF(排名!H2781=1,参数!$B$4)),"")</f>
        <v>-9.7766243518938478E-2</v>
      </c>
    </row>
    <row r="2783" spans="1:8" x14ac:dyDescent="0.15">
      <c r="A2783" s="6">
        <v>42537</v>
      </c>
      <c r="B2783" s="9">
        <f t="shared" si="43"/>
        <v>-6.0746840092530674E-2</v>
      </c>
      <c r="C2783" s="9">
        <f>IFERROR(IF(市价!C2783="","",市价!C2783/(INTERCEPT(市价!C$3:C2783,市价!$B$3:$B2783)+SLOPE(市价!C$3:C2783,市价!$B$3:$B2783)*市价!$B2783)-1-IF(排名!C2782=1,参数!$B$4)),"")</f>
        <v>-7.4788442125680032E-2</v>
      </c>
      <c r="D2783" s="9">
        <f>IFERROR(IF(市价!D2783="","",市价!D2783/(INTERCEPT(市价!D$3:D2783,市价!$B$3:$B2783)+SLOPE(市价!D$3:D2783,市价!$B$3:$B2783)*市价!$B2783)-1-IF(排名!D2782=1,参数!$B$4)),"")</f>
        <v>1.5882527401726687E-2</v>
      </c>
      <c r="E2783" s="9">
        <f>IFERROR(IF(市价!E2783="","",市价!E2783/(INTERCEPT(市价!E$3:E2783,市价!$B$3:$B2783)+SLOPE(市价!E$3:E2783,市价!$B$3:$B2783)*市价!$B2783)-1-IF(排名!E2782=1,参数!$B$4)),"")</f>
        <v>-0.15592636480659408</v>
      </c>
      <c r="F2783" s="9">
        <f>IFERROR(IF(市价!F2783="","",市价!F2783/(INTERCEPT(市价!F$3:F2783,市价!$B$3:$B2783)+SLOPE(市价!F$3:F2783,市价!$B$3:$B2783)*市价!$B2783)-1-IF(排名!F2782=1,参数!$B$4)),"")</f>
        <v>-8.1809721407466895E-2</v>
      </c>
      <c r="G2783" s="9">
        <f>IFERROR(IF(市价!G2783="","",市价!G2783/(INTERCEPT(市价!G$3:G2783,市价!$B$3:$B2783)+SLOPE(市价!G$3:G2783,市价!$B$3:$B2783)*市价!$B2783)-1-IF(排名!G2782=1,参数!$B$4)),"")</f>
        <v>2.454938767986703E-2</v>
      </c>
      <c r="H2783" s="9">
        <f>IFERROR(IF(市价!H2783="","",市价!H2783/(INTERCEPT(市价!H$3:H2783,市价!$B$3:$B2783)+SLOPE(市价!H$3:H2783,市价!$B$3:$B2783)*市价!$B2783)-1-IF(排名!H2782=1,参数!$B$4)),"")</f>
        <v>-9.2388427297036779E-2</v>
      </c>
    </row>
    <row r="2784" spans="1:8" x14ac:dyDescent="0.15">
      <c r="A2784" s="6">
        <v>42538</v>
      </c>
      <c r="B2784" s="9">
        <f t="shared" si="43"/>
        <v>-6.0497364371110328E-2</v>
      </c>
      <c r="C2784" s="9">
        <f>IFERROR(IF(市价!C2784="","",市价!C2784/(INTERCEPT(市价!C$3:C2784,市价!$B$3:$B2784)+SLOPE(市价!C$3:C2784,市价!$B$3:$B2784)*市价!$B2784)-1-IF(排名!C2783=1,参数!$B$4)),"")</f>
        <v>-7.4987945755687346E-2</v>
      </c>
      <c r="D2784" s="9">
        <f>IFERROR(IF(市价!D2784="","",市价!D2784/(INTERCEPT(市价!D$3:D2784,市价!$B$3:$B2784)+SLOPE(市价!D$3:D2784,市价!$B$3:$B2784)*市价!$B2784)-1-IF(排名!D2783=1,参数!$B$4)),"")</f>
        <v>1.1480269219135808E-2</v>
      </c>
      <c r="E2784" s="9">
        <f>IFERROR(IF(市价!E2784="","",市价!E2784/(INTERCEPT(市价!E$3:E2784,市价!$B$3:$B2784)+SLOPE(市价!E$3:E2784,市价!$B$3:$B2784)*市价!$B2784)-1-IF(排名!E2783=1,参数!$B$4)),"")</f>
        <v>-0.15775158210777454</v>
      </c>
      <c r="F2784" s="9">
        <f>IFERROR(IF(市价!F2784="","",市价!F2784/(INTERCEPT(市价!F$3:F2784,市价!$B$3:$B2784)+SLOPE(市价!F$3:F2784,市价!$B$3:$B2784)*市价!$B2784)-1-IF(排名!F2783=1,参数!$B$4)),"")</f>
        <v>-7.7931425501900908E-2</v>
      </c>
      <c r="G2784" s="9">
        <f>IFERROR(IF(市价!G2784="","",市价!G2784/(INTERCEPT(市价!G$3:G2784,市价!$B$3:$B2784)+SLOPE(市价!G$3:G2784,市价!$B$3:$B2784)*市价!$B2784)-1-IF(排名!G2783=1,参数!$B$4)),"")</f>
        <v>2.761872199526616E-2</v>
      </c>
      <c r="H2784" s="9">
        <f>IFERROR(IF(市价!H2784="","",市价!H2784/(INTERCEPT(市价!H$3:H2784,市价!$B$3:$B2784)+SLOPE(市价!H$3:H2784,市价!$B$3:$B2784)*市价!$B2784)-1-IF(排名!H2783=1,参数!$B$4)),"")</f>
        <v>-9.1412224075701154E-2</v>
      </c>
    </row>
    <row r="2785" spans="1:8" x14ac:dyDescent="0.15">
      <c r="A2785" s="6">
        <v>42541</v>
      </c>
      <c r="B2785" s="9">
        <f t="shared" si="43"/>
        <v>-6.0388874274669845E-2</v>
      </c>
      <c r="C2785" s="9">
        <f>IFERROR(IF(市价!C2785="","",市价!C2785/(INTERCEPT(市价!C$3:C2785,市价!$B$3:$B2785)+SLOPE(市价!C$3:C2785,市价!$B$3:$B2785)*市价!$B2785)-1-IF(排名!C2784=1,参数!$B$4)),"")</f>
        <v>-7.4314396861974163E-2</v>
      </c>
      <c r="D2785" s="9">
        <f>IFERROR(IF(市价!D2785="","",市价!D2785/(INTERCEPT(市价!D$3:D2785,市价!$B$3:$B2785)+SLOPE(市价!D$3:D2785,市价!$B$3:$B2785)*市价!$B2785)-1-IF(排名!D2784=1,参数!$B$4)),"")</f>
        <v>1.4905739501261284E-2</v>
      </c>
      <c r="E2785" s="9">
        <f>IFERROR(IF(市价!E2785="","",市价!E2785/(INTERCEPT(市价!E$3:E2785,市价!$B$3:$B2785)+SLOPE(市价!E$3:E2785,市价!$B$3:$B2785)*市价!$B2785)-1-IF(排名!E2784=1,参数!$B$4)),"")</f>
        <v>-0.15574343013507322</v>
      </c>
      <c r="F2785" s="9">
        <f>IFERROR(IF(市价!F2785="","",市价!F2785/(INTERCEPT(市价!F$3:F2785,市价!$B$3:$B2785)+SLOPE(市价!F$3:F2785,市价!$B$3:$B2785)*市价!$B2785)-1-IF(排名!F2784=1,参数!$B$4)),"")</f>
        <v>-8.1724064375006233E-2</v>
      </c>
      <c r="G2785" s="9">
        <f>IFERROR(IF(市价!G2785="","",市价!G2785/(INTERCEPT(市价!G$3:G2785,市价!$B$3:$B2785)+SLOPE(市价!G$3:G2785,市价!$B$3:$B2785)*市价!$B2785)-1-IF(排名!G2784=1,参数!$B$4)),"")</f>
        <v>2.3111981720253416E-2</v>
      </c>
      <c r="H2785" s="9">
        <f>IFERROR(IF(市价!H2785="","",市价!H2785/(INTERCEPT(市价!H$3:H2785,市价!$B$3:$B2785)+SLOPE(市价!H$3:H2785,市价!$B$3:$B2785)*市价!$B2785)-1-IF(排名!H2784=1,参数!$B$4)),"")</f>
        <v>-8.8569075497480165E-2</v>
      </c>
    </row>
    <row r="2786" spans="1:8" x14ac:dyDescent="0.15">
      <c r="A2786" s="6">
        <v>42542</v>
      </c>
      <c r="B2786" s="9">
        <f t="shared" si="43"/>
        <v>-6.0043246102268612E-2</v>
      </c>
      <c r="C2786" s="9">
        <f>IFERROR(IF(市价!C2786="","",市价!C2786/(INTERCEPT(市价!C$3:C2786,市价!$B$3:$B2786)+SLOPE(市价!C$3:C2786,市价!$B$3:$B2786)*市价!$B2786)-1-IF(排名!C2785=1,参数!$B$4)),"")</f>
        <v>-6.9824281734393034E-2</v>
      </c>
      <c r="D2786" s="9">
        <f>IFERROR(IF(市价!D2786="","",市价!D2786/(INTERCEPT(市价!D$3:D2786,市价!$B$3:$B2786)+SLOPE(市价!D$3:D2786,市价!$B$3:$B2786)*市价!$B2786)-1-IF(排名!D2785=1,参数!$B$4)),"")</f>
        <v>7.9859702704534463E-3</v>
      </c>
      <c r="E2786" s="9">
        <f>IFERROR(IF(市价!E2786="","",市价!E2786/(INTERCEPT(市价!E$3:E2786,市价!$B$3:$B2786)+SLOPE(市价!E$3:E2786,市价!$B$3:$B2786)*市价!$B2786)-1-IF(排名!E2785=1,参数!$B$4)),"")</f>
        <v>-0.15673874424032067</v>
      </c>
      <c r="F2786" s="9">
        <f>IFERROR(IF(市价!F2786="","",市价!F2786/(INTERCEPT(市价!F$3:F2786,市价!$B$3:$B2786)+SLOPE(市价!F$3:F2786,市价!$B$3:$B2786)*市价!$B2786)-1-IF(排名!F2785=1,参数!$B$4)),"")</f>
        <v>-8.1153044814082254E-2</v>
      </c>
      <c r="G2786" s="9">
        <f>IFERROR(IF(市价!G2786="","",市价!G2786/(INTERCEPT(市价!G$3:G2786,市价!$B$3:$B2786)+SLOPE(市价!G$3:G2786,市价!$B$3:$B2786)*市价!$B2786)-1-IF(排名!G2785=1,参数!$B$4)),"")</f>
        <v>3.3365302068763425E-2</v>
      </c>
      <c r="H2786" s="9">
        <f>IFERROR(IF(市价!H2786="","",市价!H2786/(INTERCEPT(市价!H$3:H2786,市价!$B$3:$B2786)+SLOPE(市价!H$3:H2786,市价!$B$3:$B2786)*市价!$B2786)-1-IF(排名!H2785=1,参数!$B$4)),"")</f>
        <v>-9.389467816403263E-2</v>
      </c>
    </row>
    <row r="2787" spans="1:8" x14ac:dyDescent="0.15">
      <c r="A2787" s="6">
        <v>42543</v>
      </c>
      <c r="B2787" s="9">
        <f t="shared" si="43"/>
        <v>-5.9647820839706191E-2</v>
      </c>
      <c r="C2787" s="9">
        <f>IFERROR(IF(市价!C2787="","",市价!C2787/(INTERCEPT(市价!C$3:C2787,市价!$B$3:$B2787)+SLOPE(市价!C$3:C2787,市价!$B$3:$B2787)*市价!$B2787)-1-IF(排名!C2786=1,参数!$B$4)),"")</f>
        <v>-5.9992473194737883E-2</v>
      </c>
      <c r="D2787" s="9">
        <f>IFERROR(IF(市价!D2787="","",市价!D2787/(INTERCEPT(市价!D$3:D2787,市价!$B$3:$B2787)+SLOPE(市价!D$3:D2787,市价!$B$3:$B2787)*市价!$B2787)-1-IF(排名!D2786=1,参数!$B$4)),"")</f>
        <v>9.1404220951813997E-3</v>
      </c>
      <c r="E2787" s="9">
        <f>IFERROR(IF(市价!E2787="","",市价!E2787/(INTERCEPT(市价!E$3:E2787,市价!$B$3:$B2787)+SLOPE(市价!E$3:E2787,市价!$B$3:$B2787)*市价!$B2787)-1-IF(排名!E2786=1,参数!$B$4)),"")</f>
        <v>-0.1580884918348027</v>
      </c>
      <c r="F2787" s="9">
        <f>IFERROR(IF(市价!F2787="","",市价!F2787/(INTERCEPT(市价!F$3:F2787,市价!$B$3:$B2787)+SLOPE(市价!F$3:F2787,市价!$B$3:$B2787)*市价!$B2787)-1-IF(排名!F2786=1,参数!$B$4)),"")</f>
        <v>-8.542567991496508E-2</v>
      </c>
      <c r="G2787" s="9">
        <f>IFERROR(IF(市价!G2787="","",市价!G2787/(INTERCEPT(市价!G$3:G2787,市价!$B$3:$B2787)+SLOPE(市价!G$3:G2787,市价!$B$3:$B2787)*市价!$B2787)-1-IF(排名!G2786=1,参数!$B$4)),"")</f>
        <v>3.2668327670823505E-2</v>
      </c>
      <c r="H2787" s="9">
        <f>IFERROR(IF(市价!H2787="","",市价!H2787/(INTERCEPT(市价!H$3:H2787,市价!$B$3:$B2787)+SLOPE(市价!H$3:H2787,市价!$B$3:$B2787)*市价!$B2787)-1-IF(排名!H2786=1,参数!$B$4)),"")</f>
        <v>-9.618902985973643E-2</v>
      </c>
    </row>
    <row r="2788" spans="1:8" x14ac:dyDescent="0.15">
      <c r="A2788" s="6">
        <v>42544</v>
      </c>
      <c r="B2788" s="9">
        <f t="shared" si="43"/>
        <v>-5.968369483754523E-2</v>
      </c>
      <c r="C2788" s="9">
        <f>IFERROR(IF(市价!C2788="","",市价!C2788/(INTERCEPT(市价!C$3:C2788,市价!$B$3:$B2788)+SLOPE(市价!C$3:C2788,市价!$B$3:$B2788)*市价!$B2788)-1-IF(排名!C2787=1,参数!$B$4)),"")</f>
        <v>-5.7381004036369032E-2</v>
      </c>
      <c r="D2788" s="9">
        <f>IFERROR(IF(市价!D2788="","",市价!D2788/(INTERCEPT(市价!D$3:D2788,市价!$B$3:$B2788)+SLOPE(市价!D$3:D2788,市价!$B$3:$B2788)*市价!$B2788)-1-IF(排名!D2787=1,参数!$B$4)),"")</f>
        <v>7.8272431881862836E-3</v>
      </c>
      <c r="E2788" s="9">
        <f>IFERROR(IF(市价!E2788="","",市价!E2788/(INTERCEPT(市价!E$3:E2788,市价!$B$3:$B2788)+SLOPE(市价!E$3:E2788,市价!$B$3:$B2788)*市价!$B2788)-1-IF(排名!E2787=1,参数!$B$4)),"")</f>
        <v>-0.1591470774817553</v>
      </c>
      <c r="F2788" s="9">
        <f>IFERROR(IF(市价!F2788="","",市价!F2788/(INTERCEPT(市价!F$3:F2788,市价!$B$3:$B2788)+SLOPE(市价!F$3:F2788,市价!$B$3:$B2788)*市价!$B2788)-1-IF(排名!F2787=1,参数!$B$4)),"")</f>
        <v>-8.1117336418257802E-2</v>
      </c>
      <c r="G2788" s="9">
        <f>IFERROR(IF(市价!G2788="","",市价!G2788/(INTERCEPT(市价!G$3:G2788,市价!$B$3:$B2788)+SLOPE(市价!G$3:G2788,市价!$B$3:$B2788)*市价!$B2788)-1-IF(排名!G2787=1,参数!$B$4)),"")</f>
        <v>3.1687832995650256E-2</v>
      </c>
      <c r="H2788" s="9">
        <f>IFERROR(IF(市价!H2788="","",市价!H2788/(INTERCEPT(市价!H$3:H2788,市价!$B$3:$B2788)+SLOPE(市价!H$3:H2788,市价!$B$3:$B2788)*市价!$B2788)-1-IF(排名!H2787=1,参数!$B$4)),"")</f>
        <v>-9.9971827272725799E-2</v>
      </c>
    </row>
    <row r="2789" spans="1:8" x14ac:dyDescent="0.15">
      <c r="A2789" s="6">
        <v>42545</v>
      </c>
      <c r="B2789" s="9">
        <f t="shared" si="43"/>
        <v>-6.0374615020885279E-2</v>
      </c>
      <c r="C2789" s="9">
        <f>IFERROR(IF(市价!C2789="","",市价!C2789/(INTERCEPT(市价!C$3:C2789,市价!$B$3:$B2789)+SLOPE(市价!C$3:C2789,市价!$B$3:$B2789)*市价!$B2789)-1-IF(排名!C2788=1,参数!$B$4)),"")</f>
        <v>-6.1832670585978633E-2</v>
      </c>
      <c r="D2789" s="9">
        <f>IFERROR(IF(市价!D2789="","",市价!D2789/(INTERCEPT(市价!D$3:D2789,市价!$B$3:$B2789)+SLOPE(市价!D$3:D2789,市价!$B$3:$B2789)*市价!$B2789)-1-IF(排名!D2788=1,参数!$B$4)),"")</f>
        <v>-7.1642969427263559E-3</v>
      </c>
      <c r="E2789" s="9">
        <f>IFERROR(IF(市价!E2789="","",市价!E2789/(INTERCEPT(市价!E$3:E2789,市价!$B$3:$B2789)+SLOPE(市价!E$3:E2789,市价!$B$3:$B2789)*市价!$B2789)-1-IF(排名!E2788=1,参数!$B$4)),"")</f>
        <v>-0.15688496866229454</v>
      </c>
      <c r="F2789" s="9">
        <f>IFERROR(IF(市价!F2789="","",市价!F2789/(INTERCEPT(市价!F$3:F2789,市价!$B$3:$B2789)+SLOPE(市价!F$3:F2789,市价!$B$3:$B2789)*市价!$B2789)-1-IF(排名!F2788=1,参数!$B$4)),"")</f>
        <v>-7.8402421699080183E-2</v>
      </c>
      <c r="G2789" s="9">
        <f>IFERROR(IF(市价!G2789="","",市价!G2789/(INTERCEPT(市价!G$3:G2789,市价!$B$3:$B2789)+SLOPE(市价!G$3:G2789,市价!$B$3:$B2789)*市价!$B2789)-1-IF(排名!G2788=1,参数!$B$4)),"")</f>
        <v>3.6135333259122326E-2</v>
      </c>
      <c r="H2789" s="9">
        <f>IFERROR(IF(市价!H2789="","",市价!H2789/(INTERCEPT(市价!H$3:H2789,市价!$B$3:$B2789)+SLOPE(市价!H$3:H2789,市价!$B$3:$B2789)*市价!$B2789)-1-IF(排名!H2788=1,参数!$B$4)),"")</f>
        <v>-9.4098665494354305E-2</v>
      </c>
    </row>
    <row r="2790" spans="1:8" x14ac:dyDescent="0.15">
      <c r="A2790" s="6">
        <v>42548</v>
      </c>
      <c r="B2790" s="9">
        <f t="shared" si="43"/>
        <v>-6.0021894948104913E-2</v>
      </c>
      <c r="C2790" s="9">
        <f>IFERROR(IF(市价!C2790="","",市价!C2790/(INTERCEPT(市价!C$3:C2790,市价!$B$3:$B2790)+SLOPE(市价!C$3:C2790,市价!$B$3:$B2790)*市价!$B2790)-1-IF(排名!C2789=1,参数!$B$4)),"")</f>
        <v>-5.1967772377156662E-2</v>
      </c>
      <c r="D2790" s="9">
        <f>IFERROR(IF(市价!D2790="","",市价!D2790/(INTERCEPT(市价!D$3:D2790,市价!$B$3:$B2790)+SLOPE(市价!D$3:D2790,市价!$B$3:$B2790)*市价!$B2790)-1-IF(排名!D2789=1,参数!$B$4)),"")</f>
        <v>-1.0219198199818091E-2</v>
      </c>
      <c r="E2790" s="9">
        <f>IFERROR(IF(市价!E2790="","",市价!E2790/(INTERCEPT(市价!E$3:E2790,市价!$B$3:$B2790)+SLOPE(市价!E$3:E2790,市价!$B$3:$B2790)*市价!$B2790)-1-IF(排名!E2789=1,参数!$B$4)),"")</f>
        <v>-0.15647386704907854</v>
      </c>
      <c r="F2790" s="9">
        <f>IFERROR(IF(市价!F2790="","",市价!F2790/(INTERCEPT(市价!F$3:F2790,市价!$B$3:$B2790)+SLOPE(市价!F$3:F2790,市价!$B$3:$B2790)*市价!$B2790)-1-IF(排名!F2789=1,参数!$B$4)),"")</f>
        <v>-7.9673593061889925E-2</v>
      </c>
      <c r="G2790" s="9">
        <f>IFERROR(IF(市价!G2790="","",市价!G2790/(INTERCEPT(市价!G$3:G2790,市价!$B$3:$B2790)+SLOPE(市价!G$3:G2790,市价!$B$3:$B2790)*市价!$B2790)-1-IF(排名!G2789=1,参数!$B$4)),"")</f>
        <v>3.6415391308231682E-2</v>
      </c>
      <c r="H2790" s="9">
        <f>IFERROR(IF(市价!H2790="","",市价!H2790/(INTERCEPT(市价!H$3:H2790,市价!$B$3:$B2790)+SLOPE(市价!H$3:H2790,市价!$B$3:$B2790)*市价!$B2790)-1-IF(排名!H2789=1,参数!$B$4)),"")</f>
        <v>-9.8212330308917961E-2</v>
      </c>
    </row>
    <row r="2791" spans="1:8" x14ac:dyDescent="0.15">
      <c r="A2791" s="6">
        <v>42549</v>
      </c>
      <c r="B2791" s="9">
        <f t="shared" si="43"/>
        <v>-6.0125102745812765E-2</v>
      </c>
      <c r="C2791" s="9">
        <f>IFERROR(IF(市价!C2791="","",市价!C2791/(INTERCEPT(市价!C$3:C2791,市价!$B$3:$B2791)+SLOPE(市价!C$3:C2791,市价!$B$3:$B2791)*市价!$B2791)-1-IF(排名!C2790=1,参数!$B$4)),"")</f>
        <v>-5.0550734453126189E-2</v>
      </c>
      <c r="D2791" s="9">
        <f>IFERROR(IF(市价!D2791="","",市价!D2791/(INTERCEPT(市价!D$3:D2791,市价!$B$3:$B2791)+SLOPE(市价!D$3:D2791,市价!$B$3:$B2791)*市价!$B2791)-1-IF(排名!D2790=1,参数!$B$4)),"")</f>
        <v>-9.5541090309632093E-3</v>
      </c>
      <c r="E2791" s="9">
        <f>IFERROR(IF(市价!E2791="","",市价!E2791/(INTERCEPT(市价!E$3:E2791,市价!$B$3:$B2791)+SLOPE(市价!E$3:E2791,市价!$B$3:$B2791)*市价!$B2791)-1-IF(排名!E2790=1,参数!$B$4)),"")</f>
        <v>-0.15570362708272803</v>
      </c>
      <c r="F2791" s="9">
        <f>IFERROR(IF(市价!F2791="","",市价!F2791/(INTERCEPT(市价!F$3:F2791,市价!$B$3:$B2791)+SLOPE(市价!F$3:F2791,市价!$B$3:$B2791)*市价!$B2791)-1-IF(排名!F2790=1,参数!$B$4)),"")</f>
        <v>-8.0293774651498118E-2</v>
      </c>
      <c r="G2791" s="9">
        <f>IFERROR(IF(市价!G2791="","",市价!G2791/(INTERCEPT(市价!G$3:G2791,市价!$B$3:$B2791)+SLOPE(市价!G$3:G2791,市价!$B$3:$B2791)*市价!$B2791)-1-IF(排名!G2790=1,参数!$B$4)),"")</f>
        <v>3.109901557379291E-2</v>
      </c>
      <c r="H2791" s="9">
        <f>IFERROR(IF(市价!H2791="","",市价!H2791/(INTERCEPT(市价!H$3:H2791,市价!$B$3:$B2791)+SLOPE(市价!H$3:H2791,市价!$B$3:$B2791)*市价!$B2791)-1-IF(排名!H2790=1,参数!$B$4)),"")</f>
        <v>-9.5747386830353998E-2</v>
      </c>
    </row>
    <row r="2792" spans="1:8" x14ac:dyDescent="0.15">
      <c r="A2792" s="6">
        <v>42550</v>
      </c>
      <c r="B2792" s="9">
        <f t="shared" si="43"/>
        <v>-5.9225784567563E-2</v>
      </c>
      <c r="C2792" s="9">
        <f>IFERROR(IF(市价!C2792="","",市价!C2792/(INTERCEPT(市价!C$3:C2792,市价!$B$3:$B2792)+SLOPE(市价!C$3:C2792,市价!$B$3:$B2792)*市价!$B2792)-1-IF(排名!C2791=1,参数!$B$4)),"")</f>
        <v>-4.3664568386184266E-2</v>
      </c>
      <c r="D2792" s="9">
        <f>IFERROR(IF(市价!D2792="","",市价!D2792/(INTERCEPT(市价!D$3:D2792,市价!$B$3:$B2792)+SLOPE(市价!D$3:D2792,市价!$B$3:$B2792)*市价!$B2792)-1-IF(排名!D2791=1,参数!$B$4)),"")</f>
        <v>-1.007701279149642E-2</v>
      </c>
      <c r="E2792" s="9">
        <f>IFERROR(IF(市价!E2792="","",市价!E2792/(INTERCEPT(市价!E$3:E2792,市价!$B$3:$B2792)+SLOPE(市价!E$3:E2792,市价!$B$3:$B2792)*市价!$B2792)-1-IF(排名!E2791=1,参数!$B$4)),"")</f>
        <v>-0.1629188748985996</v>
      </c>
      <c r="F2792" s="9">
        <f>IFERROR(IF(市价!F2792="","",市价!F2792/(INTERCEPT(市价!F$3:F2792,市价!$B$3:$B2792)+SLOPE(市价!F$3:F2792,市价!$B$3:$B2792)*市价!$B2792)-1-IF(排名!F2791=1,参数!$B$4)),"")</f>
        <v>-6.2526826566736582E-2</v>
      </c>
      <c r="G2792" s="9">
        <f>IFERROR(IF(市价!G2792="","",市价!G2792/(INTERCEPT(市价!G$3:G2792,市价!$B$3:$B2792)+SLOPE(市价!G$3:G2792,市价!$B$3:$B2792)*市价!$B2792)-1-IF(排名!G2791=1,参数!$B$4)),"")</f>
        <v>2.8437092443260648E-2</v>
      </c>
      <c r="H2792" s="9">
        <f>IFERROR(IF(市价!H2792="","",市价!H2792/(INTERCEPT(市价!H$3:H2792,市价!$B$3:$B2792)+SLOPE(市价!H$3:H2792,市价!$B$3:$B2792)*市价!$B2792)-1-IF(排名!H2791=1,参数!$B$4)),"")</f>
        <v>-0.10460451720562181</v>
      </c>
    </row>
    <row r="2793" spans="1:8" x14ac:dyDescent="0.15">
      <c r="A2793" s="6">
        <v>42551</v>
      </c>
      <c r="B2793" s="9">
        <f t="shared" si="43"/>
        <v>-5.9179768439327353E-2</v>
      </c>
      <c r="C2793" s="9">
        <f>IFERROR(IF(市价!C2793="","",市价!C2793/(INTERCEPT(市价!C$3:C2793,市价!$B$3:$B2793)+SLOPE(市价!C$3:C2793,市价!$B$3:$B2793)*市价!$B2793)-1-IF(排名!C2792=1,参数!$B$4)),"")</f>
        <v>-4.5763333840395326E-2</v>
      </c>
      <c r="D2793" s="9">
        <f>IFERROR(IF(市价!D2793="","",市价!D2793/(INTERCEPT(市价!D$3:D2793,市价!$B$3:$B2793)+SLOPE(市价!D$3:D2793,市价!$B$3:$B2793)*市价!$B2793)-1-IF(排名!D2792=1,参数!$B$4)),"")</f>
        <v>-3.065539229604175E-4</v>
      </c>
      <c r="E2793" s="9">
        <f>IFERROR(IF(市价!E2793="","",市价!E2793/(INTERCEPT(市价!E$3:E2793,市价!$B$3:$B2793)+SLOPE(市价!E$3:E2793,市价!$B$3:$B2793)*市价!$B2793)-1-IF(排名!E2792=1,参数!$B$4)),"")</f>
        <v>-0.16183342244334478</v>
      </c>
      <c r="F2793" s="9">
        <f>IFERROR(IF(市价!F2793="","",市价!F2793/(INTERCEPT(市价!F$3:F2793,市价!$B$3:$B2793)+SLOPE(市价!F$3:F2793,市价!$B$3:$B2793)*市价!$B2793)-1-IF(排名!F2792=1,参数!$B$4)),"")</f>
        <v>-7.9170911097688368E-2</v>
      </c>
      <c r="G2793" s="9">
        <f>IFERROR(IF(市价!G2793="","",市价!G2793/(INTERCEPT(市价!G$3:G2793,市价!$B$3:$B2793)+SLOPE(市价!G$3:G2793,市价!$B$3:$B2793)*市价!$B2793)-1-IF(排名!G2792=1,参数!$B$4)),"")</f>
        <v>3.6012264639656566E-2</v>
      </c>
      <c r="H2793" s="9">
        <f>IFERROR(IF(市价!H2793="","",市价!H2793/(INTERCEPT(市价!H$3:H2793,市价!$B$3:$B2793)+SLOPE(市价!H$3:H2793,市价!$B$3:$B2793)*市价!$B2793)-1-IF(排名!H2792=1,参数!$B$4)),"")</f>
        <v>-0.10401665397123183</v>
      </c>
    </row>
    <row r="2794" spans="1:8" x14ac:dyDescent="0.15">
      <c r="A2794" s="6">
        <v>42552</v>
      </c>
      <c r="B2794" s="9">
        <f t="shared" si="43"/>
        <v>-5.8565680648263528E-2</v>
      </c>
      <c r="C2794" s="9">
        <f>IFERROR(IF(市价!C2794="","",市价!C2794/(INTERCEPT(市价!C$3:C2794,市价!$B$3:$B2794)+SLOPE(市价!C$3:C2794,市价!$B$3:$B2794)*市价!$B2794)-1-IF(排名!C2793=1,参数!$B$4)),"")</f>
        <v>-4.7647403584223147E-2</v>
      </c>
      <c r="D2794" s="9">
        <f>IFERROR(IF(市价!D2794="","",市价!D2794/(INTERCEPT(市价!D$3:D2794,市价!$B$3:$B2794)+SLOPE(市价!D$3:D2794,市价!$B$3:$B2794)*市价!$B2794)-1-IF(排名!D2793=1,参数!$B$4)),"")</f>
        <v>1.5410398377110557E-2</v>
      </c>
      <c r="E2794" s="9">
        <f>IFERROR(IF(市价!E2794="","",市价!E2794/(INTERCEPT(市价!E$3:E2794,市价!$B$3:$B2794)+SLOPE(市价!E$3:E2794,市价!$B$3:$B2794)*市价!$B2794)-1-IF(排名!E2793=1,参数!$B$4)),"")</f>
        <v>-0.16491796796283878</v>
      </c>
      <c r="F2794" s="9">
        <f>IFERROR(IF(市价!F2794="","",市价!F2794/(INTERCEPT(市价!F$3:F2794,市价!$B$3:$B2794)+SLOPE(市价!F$3:F2794,市价!$B$3:$B2794)*市价!$B2794)-1-IF(排名!F2793=1,参数!$B$4)),"")</f>
        <v>-8.4897461152926956E-2</v>
      </c>
      <c r="G2794" s="9">
        <f>IFERROR(IF(市价!G2794="","",市价!G2794/(INTERCEPT(市价!G$3:G2794,市价!$B$3:$B2794)+SLOPE(市价!G$3:G2794,市价!$B$3:$B2794)*市价!$B2794)-1-IF(排名!G2793=1,参数!$B$4)),"")</f>
        <v>3.3658402140081645E-2</v>
      </c>
      <c r="H2794" s="9">
        <f>IFERROR(IF(市价!H2794="","",市价!H2794/(INTERCEPT(市价!H$3:H2794,市价!$B$3:$B2794)+SLOPE(市价!H$3:H2794,市价!$B$3:$B2794)*市价!$B2794)-1-IF(排名!H2793=1,参数!$B$4)),"")</f>
        <v>-0.1030000517067845</v>
      </c>
    </row>
    <row r="2795" spans="1:8" x14ac:dyDescent="0.15">
      <c r="A2795" s="6">
        <v>42555</v>
      </c>
      <c r="B2795" s="9">
        <f t="shared" si="43"/>
        <v>-5.7751807461541016E-2</v>
      </c>
      <c r="C2795" s="9">
        <f>IFERROR(IF(市价!C2795="","",市价!C2795/(INTERCEPT(市价!C$3:C2795,市价!$B$3:$B2795)+SLOPE(市价!C$3:C2795,市价!$B$3:$B2795)*市价!$B2795)-1-IF(排名!C2794=1,参数!$B$4)),"")</f>
        <v>-2.7341173140356334E-2</v>
      </c>
      <c r="D2795" s="9">
        <f>IFERROR(IF(市价!D2795="","",市价!D2795/(INTERCEPT(市价!D$3:D2795,市价!$B$3:$B2795)+SLOPE(市价!D$3:D2795,市价!$B$3:$B2795)*市价!$B2795)-1-IF(排名!D2794=1,参数!$B$4)),"")</f>
        <v>1.2764216448024612E-3</v>
      </c>
      <c r="E2795" s="9">
        <f>IFERROR(IF(市价!E2795="","",市价!E2795/(INTERCEPT(市价!E$3:E2795,市价!$B$3:$B2795)+SLOPE(市价!E$3:E2795,市价!$B$3:$B2795)*市价!$B2795)-1-IF(排名!E2794=1,参数!$B$4)),"")</f>
        <v>-0.16434719151749957</v>
      </c>
      <c r="F2795" s="9">
        <f>IFERROR(IF(市价!F2795="","",市价!F2795/(INTERCEPT(市价!F$3:F2795,市价!$B$3:$B2795)+SLOPE(市价!F$3:F2795,市价!$B$3:$B2795)*市价!$B2795)-1-IF(排名!F2794=1,参数!$B$4)),"")</f>
        <v>-8.8527747941988477E-2</v>
      </c>
      <c r="G2795" s="9">
        <f>IFERROR(IF(市价!G2795="","",市价!G2795/(INTERCEPT(市价!G$3:G2795,市价!$B$3:$B2795)+SLOPE(市价!G$3:G2795,市价!$B$3:$B2795)*市价!$B2795)-1-IF(排名!G2794=1,参数!$B$4)),"")</f>
        <v>4.0568915438829567E-2</v>
      </c>
      <c r="H2795" s="9">
        <f>IFERROR(IF(市价!H2795="","",市价!H2795/(INTERCEPT(市价!H$3:H2795,市价!$B$3:$B2795)+SLOPE(市价!H$3:H2795,市价!$B$3:$B2795)*市价!$B2795)-1-IF(排名!H2794=1,参数!$B$4)),"")</f>
        <v>-0.10814006925303377</v>
      </c>
    </row>
    <row r="2796" spans="1:8" x14ac:dyDescent="0.15">
      <c r="A2796" s="6">
        <v>42556</v>
      </c>
      <c r="B2796" s="9">
        <f t="shared" si="43"/>
        <v>-5.7638319789561875E-2</v>
      </c>
      <c r="C2796" s="9">
        <f>IFERROR(IF(市价!C2796="","",市价!C2796/(INTERCEPT(市价!C$3:C2796,市价!$B$3:$B2796)+SLOPE(市价!C$3:C2796,市价!$B$3:$B2796)*市价!$B2796)-1-IF(排名!C2795=1,参数!$B$4)),"")</f>
        <v>-2.7753404274125537E-2</v>
      </c>
      <c r="D2796" s="9">
        <f>IFERROR(IF(市价!D2796="","",市价!D2796/(INTERCEPT(市价!D$3:D2796,市价!$B$3:$B2796)+SLOPE(市价!D$3:D2796,市价!$B$3:$B2796)*市价!$B2796)-1-IF(排名!D2795=1,参数!$B$4)),"")</f>
        <v>-5.0423787473773407E-3</v>
      </c>
      <c r="E2796" s="9">
        <f>IFERROR(IF(市价!E2796="","",市价!E2796/(INTERCEPT(市价!E$3:E2796,市价!$B$3:$B2796)+SLOPE(市价!E$3:E2796,市价!$B$3:$B2796)*市价!$B2796)-1-IF(排名!E2795=1,参数!$B$4)),"")</f>
        <v>-0.16387420511552078</v>
      </c>
      <c r="F2796" s="9">
        <f>IFERROR(IF(市价!F2796="","",市价!F2796/(INTERCEPT(市价!F$3:F2796,市价!$B$3:$B2796)+SLOPE(市价!F$3:F2796,市价!$B$3:$B2796)*市价!$B2796)-1-IF(排名!F2795=1,参数!$B$4)),"")</f>
        <v>-9.116265381702926E-2</v>
      </c>
      <c r="G2796" s="9">
        <f>IFERROR(IF(市价!G2796="","",市价!G2796/(INTERCEPT(市价!G$3:G2796,市价!$B$3:$B2796)+SLOPE(市价!G$3:G2796,市价!$B$3:$B2796)*市价!$B2796)-1-IF(排名!G2795=1,参数!$B$4)),"")</f>
        <v>5.0595717615655733E-2</v>
      </c>
      <c r="H2796" s="9">
        <f>IFERROR(IF(市价!H2796="","",市价!H2796/(INTERCEPT(市价!H$3:H2796,市价!$B$3:$B2796)+SLOPE(市价!H$3:H2796,市价!$B$3:$B2796)*市价!$B2796)-1-IF(排名!H2795=1,参数!$B$4)),"")</f>
        <v>-0.10859299439897407</v>
      </c>
    </row>
    <row r="2797" spans="1:8" x14ac:dyDescent="0.15">
      <c r="A2797" s="6">
        <v>42557</v>
      </c>
      <c r="B2797" s="9">
        <f t="shared" si="43"/>
        <v>-5.7726726084427173E-2</v>
      </c>
      <c r="C2797" s="9">
        <f>IFERROR(IF(市价!C2797="","",市价!C2797/(INTERCEPT(市价!C$3:C2797,市价!$B$3:$B2797)+SLOPE(市价!C$3:C2797,市价!$B$3:$B2797)*市价!$B2797)-1-IF(排名!C2796=1,参数!$B$4)),"")</f>
        <v>-2.465215396424747E-2</v>
      </c>
      <c r="D2797" s="9">
        <f>IFERROR(IF(市价!D2797="","",市价!D2797/(INTERCEPT(市价!D$3:D2797,市价!$B$3:$B2797)+SLOPE(市价!D$3:D2797,市价!$B$3:$B2797)*市价!$B2797)-1-IF(排名!D2796=1,参数!$B$4)),"")</f>
        <v>-1.0977640067391325E-2</v>
      </c>
      <c r="E2797" s="9">
        <f>IFERROR(IF(市价!E2797="","",市价!E2797/(INTERCEPT(市价!E$3:E2797,市价!$B$3:$B2797)+SLOPE(市价!E$3:E2797,市价!$B$3:$B2797)*市价!$B2797)-1-IF(排名!E2796=1,参数!$B$4)),"")</f>
        <v>-0.15983154325539908</v>
      </c>
      <c r="F2797" s="9">
        <f>IFERROR(IF(市价!F2797="","",市价!F2797/(INTERCEPT(市价!F$3:F2797,市价!$B$3:$B2797)+SLOPE(市价!F$3:F2797,市价!$B$3:$B2797)*市价!$B2797)-1-IF(排名!F2796=1,参数!$B$4)),"")</f>
        <v>-9.1946523645416001E-2</v>
      </c>
      <c r="G2797" s="9">
        <f>IFERROR(IF(市价!G2797="","",市价!G2797/(INTERCEPT(市价!G$3:G2797,市价!$B$3:$B2797)+SLOPE(市价!G$3:G2797,市价!$B$3:$B2797)*市价!$B2797)-1-IF(排名!G2796=1,参数!$B$4)),"")</f>
        <v>5.2708283799948186E-2</v>
      </c>
      <c r="H2797" s="9">
        <f>IFERROR(IF(市价!H2797="","",市价!H2797/(INTERCEPT(市价!H$3:H2797,市价!$B$3:$B2797)+SLOPE(市价!H$3:H2797,市价!$B$3:$B2797)*市价!$B2797)-1-IF(排名!H2796=1,参数!$B$4)),"")</f>
        <v>-0.11166077937405738</v>
      </c>
    </row>
    <row r="2798" spans="1:8" x14ac:dyDescent="0.15">
      <c r="A2798" s="6">
        <v>42558</v>
      </c>
      <c r="B2798" s="9">
        <f t="shared" si="43"/>
        <v>-5.798891252964098E-2</v>
      </c>
      <c r="C2798" s="9">
        <f>IFERROR(IF(市价!C2798="","",市价!C2798/(INTERCEPT(市价!C$3:C2798,市价!$B$3:$B2798)+SLOPE(市价!C$3:C2798,市价!$B$3:$B2798)*市价!$B2798)-1-IF(排名!C2797=1,参数!$B$4)),"")</f>
        <v>-2.8607697513006736E-2</v>
      </c>
      <c r="D2798" s="9">
        <f>IFERROR(IF(市价!D2798="","",市价!D2798/(INTERCEPT(市价!D$3:D2798,市价!$B$3:$B2798)+SLOPE(市价!D$3:D2798,市价!$B$3:$B2798)*市价!$B2798)-1-IF(排名!D2797=1,参数!$B$4)),"")</f>
        <v>-1.1901223171984165E-2</v>
      </c>
      <c r="E2798" s="9">
        <f>IFERROR(IF(市价!E2798="","",市价!E2798/(INTERCEPT(市价!E$3:E2798,市价!$B$3:$B2798)+SLOPE(市价!E$3:E2798,市价!$B$3:$B2798)*市价!$B2798)-1-IF(排名!E2797=1,参数!$B$4)),"")</f>
        <v>-0.15856929719974525</v>
      </c>
      <c r="F2798" s="9">
        <f>IFERROR(IF(市价!F2798="","",市价!F2798/(INTERCEPT(市价!F$3:F2798,市价!$B$3:$B2798)+SLOPE(市价!F$3:F2798,市价!$B$3:$B2798)*市价!$B2798)-1-IF(排名!F2797=1,参数!$B$4)),"")</f>
        <v>-8.5631150210394247E-2</v>
      </c>
      <c r="G2798" s="9">
        <f>IFERROR(IF(市价!G2798="","",市价!G2798/(INTERCEPT(市价!G$3:G2798,市价!$B$3:$B2798)+SLOPE(市价!G$3:G2798,市价!$B$3:$B2798)*市价!$B2798)-1-IF(排名!G2797=1,参数!$B$4)),"")</f>
        <v>4.6469478545663412E-2</v>
      </c>
      <c r="H2798" s="9">
        <f>IFERROR(IF(市价!H2798="","",市价!H2798/(INTERCEPT(市价!H$3:H2798,市价!$B$3:$B2798)+SLOPE(市价!H$3:H2798,市价!$B$3:$B2798)*市价!$B2798)-1-IF(排名!H2797=1,参数!$B$4)),"")</f>
        <v>-0.10969358562837894</v>
      </c>
    </row>
    <row r="2799" spans="1:8" x14ac:dyDescent="0.15">
      <c r="A2799" s="6">
        <v>42559</v>
      </c>
      <c r="B2799" s="9">
        <f t="shared" si="43"/>
        <v>-5.8168008032307095E-2</v>
      </c>
      <c r="C2799" s="9">
        <f>IFERROR(IF(市价!C2799="","",市价!C2799/(INTERCEPT(市价!C$3:C2799,市价!$B$3:$B2799)+SLOPE(市价!C$3:C2799,市价!$B$3:$B2799)*市价!$B2799)-1-IF(排名!C2798=1,参数!$B$4)),"")</f>
        <v>-3.082186894098915E-2</v>
      </c>
      <c r="D2799" s="9">
        <f>IFERROR(IF(市价!D2799="","",市价!D2799/(INTERCEPT(市价!D$3:D2799,市价!$B$3:$B2799)+SLOPE(市价!D$3:D2799,市价!$B$3:$B2799)*市价!$B2799)-1-IF(排名!D2798=1,参数!$B$4)),"")</f>
        <v>-1.4974886156883693E-2</v>
      </c>
      <c r="E2799" s="9">
        <f>IFERROR(IF(市价!E2799="","",市价!E2799/(INTERCEPT(市价!E$3:E2799,市价!$B$3:$B2799)+SLOPE(市价!E$3:E2799,市价!$B$3:$B2799)*市价!$B2799)-1-IF(排名!E2798=1,参数!$B$4)),"")</f>
        <v>-0.1562507360531559</v>
      </c>
      <c r="F2799" s="9">
        <f>IFERROR(IF(市价!F2799="","",市价!F2799/(INTERCEPT(市价!F$3:F2799,市价!$B$3:$B2799)+SLOPE(市价!F$3:F2799,市价!$B$3:$B2799)*市价!$B2799)-1-IF(排名!F2798=1,参数!$B$4)),"")</f>
        <v>-8.448395217753446E-2</v>
      </c>
      <c r="G2799" s="9">
        <f>IFERROR(IF(市价!G2799="","",市价!G2799/(INTERCEPT(市价!G$3:G2799,市价!$B$3:$B2799)+SLOPE(市价!G$3:G2799,市价!$B$3:$B2799)*市价!$B2799)-1-IF(排名!G2798=1,参数!$B$4)),"")</f>
        <v>4.6611755146925171E-2</v>
      </c>
      <c r="H2799" s="9">
        <f>IFERROR(IF(市价!H2799="","",市价!H2799/(INTERCEPT(市价!H$3:H2799,市价!$B$3:$B2799)+SLOPE(市价!H$3:H2799,市价!$B$3:$B2799)*市价!$B2799)-1-IF(排名!H2798=1,参数!$B$4)),"")</f>
        <v>-0.10908836001220457</v>
      </c>
    </row>
    <row r="2800" spans="1:8" x14ac:dyDescent="0.15">
      <c r="A2800" s="6">
        <v>42562</v>
      </c>
      <c r="B2800" s="9">
        <f t="shared" si="43"/>
        <v>-5.7849321937630781E-2</v>
      </c>
      <c r="C2800" s="9">
        <f>IFERROR(IF(市价!C2800="","",市价!C2800/(INTERCEPT(市价!C$3:C2800,市价!$B$3:$B2800)+SLOPE(市价!C$3:C2800,市价!$B$3:$B2800)*市价!$B2800)-1-IF(排名!C2799=1,参数!$B$4)),"")</f>
        <v>-1.8315441523253817E-2</v>
      </c>
      <c r="D2800" s="9">
        <f>IFERROR(IF(市价!D2800="","",市价!D2800/(INTERCEPT(市价!D$3:D2800,市价!$B$3:$B2800)+SLOPE(市价!D$3:D2800,市价!$B$3:$B2800)*市价!$B2800)-1-IF(排名!D2799=1,参数!$B$4)),"")</f>
        <v>-2.0231929487661504E-2</v>
      </c>
      <c r="E2800" s="9">
        <f>IFERROR(IF(市价!E2800="","",市价!E2800/(INTERCEPT(市价!E$3:E2800,市价!$B$3:$B2800)+SLOPE(市价!E$3:E2800,市价!$B$3:$B2800)*市价!$B2800)-1-IF(排名!E2799=1,参数!$B$4)),"")</f>
        <v>-0.1573807901334541</v>
      </c>
      <c r="F2800" s="9">
        <f>IFERROR(IF(市价!F2800="","",市价!F2800/(INTERCEPT(市价!F$3:F2800,市价!$B$3:$B2800)+SLOPE(市价!F$3:F2800,市价!$B$3:$B2800)*市价!$B2800)-1-IF(排名!F2799=1,参数!$B$4)),"")</f>
        <v>-8.182463018220032E-2</v>
      </c>
      <c r="G2800" s="9">
        <f>IFERROR(IF(市价!G2800="","",市价!G2800/(INTERCEPT(市价!G$3:G2800,市价!$B$3:$B2800)+SLOPE(市价!G$3:G2800,市价!$B$3:$B2800)*市价!$B2800)-1-IF(排名!G2799=1,参数!$B$4)),"")</f>
        <v>4.3369837710685255E-2</v>
      </c>
      <c r="H2800" s="9">
        <f>IFERROR(IF(市价!H2800="","",市价!H2800/(INTERCEPT(市价!H$3:H2800,市价!$B$3:$B2800)+SLOPE(市价!H$3:H2800,市价!$B$3:$B2800)*市价!$B2800)-1-IF(排名!H2799=1,参数!$B$4)),"")</f>
        <v>-0.11271297800990021</v>
      </c>
    </row>
    <row r="2801" spans="1:8" x14ac:dyDescent="0.15">
      <c r="A2801" s="6">
        <v>42563</v>
      </c>
      <c r="B2801" s="9">
        <f t="shared" si="43"/>
        <v>-5.6826095573672665E-2</v>
      </c>
      <c r="C2801" s="9">
        <f>IFERROR(IF(市价!C2801="","",市价!C2801/(INTERCEPT(市价!C$3:C2801,市价!$B$3:$B2801)+SLOPE(市价!C$3:C2801,市价!$B$3:$B2801)*市价!$B2801)-1-IF(排名!C2800=1,参数!$B$4)),"")</f>
        <v>-1.4638339424217439E-2</v>
      </c>
      <c r="D2801" s="9">
        <f>IFERROR(IF(市价!D2801="","",市价!D2801/(INTERCEPT(市价!D$3:D2801,市价!$B$3:$B2801)+SLOPE(市价!D$3:D2801,市价!$B$3:$B2801)*市价!$B2801)-1-IF(排名!D2800=1,参数!$B$4)),"")</f>
        <v>-2.1180634043879376E-2</v>
      </c>
      <c r="E2801" s="9">
        <f>IFERROR(IF(市价!E2801="","",市价!E2801/(INTERCEPT(市价!E$3:E2801,市价!$B$3:$B2801)+SLOPE(市价!E$3:E2801,市价!$B$3:$B2801)*市价!$B2801)-1-IF(排名!E2800=1,参数!$B$4)),"")</f>
        <v>-0.16063714891793526</v>
      </c>
      <c r="F2801" s="9">
        <f>IFERROR(IF(市价!F2801="","",市价!F2801/(INTERCEPT(市价!F$3:F2801,市价!$B$3:$B2801)+SLOPE(市价!F$3:F2801,市价!$B$3:$B2801)*市价!$B2801)-1-IF(排名!F2800=1,参数!$B$4)),"")</f>
        <v>-8.0420379210909165E-2</v>
      </c>
      <c r="G2801" s="9">
        <f>IFERROR(IF(市价!G2801="","",市价!G2801/(INTERCEPT(市价!G$3:G2801,市价!$B$3:$B2801)+SLOPE(市价!G$3:G2801,市价!$B$3:$B2801)*市价!$B2801)-1-IF(排名!G2800=1,参数!$B$4)),"")</f>
        <v>5.1372672626589067E-2</v>
      </c>
      <c r="H2801" s="9">
        <f>IFERROR(IF(市价!H2801="","",市价!H2801/(INTERCEPT(市价!H$3:H2801,市价!$B$3:$B2801)+SLOPE(市价!H$3:H2801,市价!$B$3:$B2801)*市价!$B2801)-1-IF(排名!H2800=1,参数!$B$4)),"")</f>
        <v>-0.11545274447168385</v>
      </c>
    </row>
    <row r="2802" spans="1:8" x14ac:dyDescent="0.15">
      <c r="A2802" s="6">
        <v>42564</v>
      </c>
      <c r="B2802" s="9">
        <f t="shared" si="43"/>
        <v>-5.5634489919968687E-2</v>
      </c>
      <c r="C2802" s="9">
        <f>IFERROR(IF(市价!C2802="","",市价!C2802/(INTERCEPT(市价!C$3:C2802,市价!$B$3:$B2802)+SLOPE(市价!C$3:C2802,市价!$B$3:$B2802)*市价!$B2802)-1-IF(排名!C2801=1,参数!$B$4)),"")</f>
        <v>-2.5029436173427122E-3</v>
      </c>
      <c r="D2802" s="9">
        <f>IFERROR(IF(市价!D2802="","",市价!D2802/(INTERCEPT(市价!D$3:D2802,市价!$B$3:$B2802)+SLOPE(市价!D$3:D2802,市价!$B$3:$B2802)*市价!$B2802)-1-IF(排名!D2801=1,参数!$B$4)),"")</f>
        <v>-2.5861179788223998E-2</v>
      </c>
      <c r="E2802" s="9">
        <f>IFERROR(IF(市价!E2802="","",市价!E2802/(INTERCEPT(市价!E$3:E2802,市价!$B$3:$B2802)+SLOPE(市价!E$3:E2802,市价!$B$3:$B2802)*市价!$B2802)-1-IF(排名!E2801=1,参数!$B$4)),"")</f>
        <v>-0.16036014110855437</v>
      </c>
      <c r="F2802" s="9">
        <f>IFERROR(IF(市价!F2802="","",市价!F2802/(INTERCEPT(市价!F$3:F2802,市价!$B$3:$B2802)+SLOPE(市价!F$3:F2802,市价!$B$3:$B2802)*市价!$B2802)-1-IF(排名!F2801=1,参数!$B$4)),"")</f>
        <v>-8.9918365178271231E-2</v>
      </c>
      <c r="G2802" s="9">
        <f>IFERROR(IF(市价!G2802="","",市价!G2802/(INTERCEPT(市价!G$3:G2802,市价!$B$3:$B2802)+SLOPE(市价!G$3:G2802,市价!$B$3:$B2802)*市价!$B2802)-1-IF(排名!G2801=1,参数!$B$4)),"")</f>
        <v>6.6203917233350174E-2</v>
      </c>
      <c r="H2802" s="9">
        <f>IFERROR(IF(市价!H2802="","",市价!H2802/(INTERCEPT(市价!H$3:H2802,市价!$B$3:$B2802)+SLOPE(市价!H$3:H2802,市价!$B$3:$B2802)*市价!$B2802)-1-IF(排名!H2801=1,参数!$B$4)),"")</f>
        <v>-0.12136822706077</v>
      </c>
    </row>
    <row r="2803" spans="1:8" x14ac:dyDescent="0.15">
      <c r="A2803" s="6">
        <v>42565</v>
      </c>
      <c r="B2803" s="9">
        <f t="shared" si="43"/>
        <v>-5.5354878097397898E-2</v>
      </c>
      <c r="C2803" s="9">
        <f>IFERROR(IF(市价!C2803="","",市价!C2803/(INTERCEPT(市价!C$3:C2803,市价!$B$3:$B2803)+SLOPE(市价!C$3:C2803,市价!$B$3:$B2803)*市价!$B2803)-1-IF(排名!C2802=1,参数!$B$4)),"")</f>
        <v>6.7839288942461717E-3</v>
      </c>
      <c r="D2803" s="9">
        <f>IFERROR(IF(市价!D2803="","",市价!D2803/(INTERCEPT(市价!D$3:D2803,市价!$B$3:$B2803)+SLOPE(市价!D$3:D2803,市价!$B$3:$B2803)*市价!$B2803)-1-IF(排名!D2802=1,参数!$B$4)),"")</f>
        <v>-3.2908649934602852E-2</v>
      </c>
      <c r="E2803" s="9">
        <f>IFERROR(IF(市价!E2803="","",市价!E2803/(INTERCEPT(市价!E$3:E2803,市价!$B$3:$B2803)+SLOPE(市价!E$3:E2803,市价!$B$3:$B2803)*市价!$B2803)-1-IF(排名!E2802=1,参数!$B$4)),"")</f>
        <v>-0.16553931777186062</v>
      </c>
      <c r="F2803" s="9">
        <f>IFERROR(IF(市价!F2803="","",市价!F2803/(INTERCEPT(市价!F$3:F2803,市价!$B$3:$B2803)+SLOPE(市价!F$3:F2803,市价!$B$3:$B2803)*市价!$B2803)-1-IF(排名!F2802=1,参数!$B$4)),"")</f>
        <v>-7.7347337742378119E-2</v>
      </c>
      <c r="G2803" s="9">
        <f>IFERROR(IF(市价!G2803="","",市价!G2803/(INTERCEPT(市价!G$3:G2803,市价!$B$3:$B2803)+SLOPE(市价!G$3:G2803,市价!$B$3:$B2803)*市价!$B2803)-1-IF(排名!G2802=1,参数!$B$4)),"")</f>
        <v>6.3309755371898202E-2</v>
      </c>
      <c r="H2803" s="9">
        <f>IFERROR(IF(市价!H2803="","",市价!H2803/(INTERCEPT(市价!H$3:H2803,市价!$B$3:$B2803)+SLOPE(市价!H$3:H2803,市价!$B$3:$B2803)*市价!$B2803)-1-IF(排名!H2802=1,参数!$B$4)),"")</f>
        <v>-0.12642764740169021</v>
      </c>
    </row>
    <row r="2804" spans="1:8" x14ac:dyDescent="0.15">
      <c r="A2804" s="6">
        <v>42566</v>
      </c>
      <c r="B2804" s="9">
        <f t="shared" si="43"/>
        <v>-5.5189110724584413E-2</v>
      </c>
      <c r="C2804" s="9">
        <f>IFERROR(IF(市价!C2804="","",市价!C2804/(INTERCEPT(市价!C$3:C2804,市价!$B$3:$B2804)+SLOPE(市价!C$3:C2804,市价!$B$3:$B2804)*市价!$B2804)-1-IF(排名!C2803=1,参数!$B$4)),"")</f>
        <v>4.7147422682654039E-3</v>
      </c>
      <c r="D2804" s="9">
        <f>IFERROR(IF(市价!D2804="","",市价!D2804/(INTERCEPT(市价!D$3:D2804,市价!$B$3:$B2804)+SLOPE(市价!D$3:D2804,市价!$B$3:$B2804)*市价!$B2804)-1-IF(排名!D2803=1,参数!$B$4)),"")</f>
        <v>-3.4462479631753862E-2</v>
      </c>
      <c r="E2804" s="9">
        <f>IFERROR(IF(市价!E2804="","",市价!E2804/(INTERCEPT(市价!E$3:E2804,市价!$B$3:$B2804)+SLOPE(市价!E$3:E2804,市价!$B$3:$B2804)*市价!$B2804)-1-IF(排名!E2803=1,参数!$B$4)),"")</f>
        <v>-0.16282747908085929</v>
      </c>
      <c r="F2804" s="9">
        <f>IFERROR(IF(市价!F2804="","",市价!F2804/(INTERCEPT(市价!F$3:F2804,市价!$B$3:$B2804)+SLOPE(市价!F$3:F2804,市价!$B$3:$B2804)*市价!$B2804)-1-IF(排名!F2803=1,参数!$B$4)),"")</f>
        <v>-8.4201672893753465E-2</v>
      </c>
      <c r="G2804" s="9">
        <f>IFERROR(IF(市价!G2804="","",市价!G2804/(INTERCEPT(市价!G$3:G2804,市价!$B$3:$B2804)+SLOPE(市价!G$3:G2804,市价!$B$3:$B2804)*市价!$B2804)-1-IF(排名!G2803=1,参数!$B$4)),"")</f>
        <v>6.6868387284001019E-2</v>
      </c>
      <c r="H2804" s="9">
        <f>IFERROR(IF(市价!H2804="","",市价!H2804/(INTERCEPT(市价!H$3:H2804,市价!$B$3:$B2804)+SLOPE(市价!H$3:H2804,市价!$B$3:$B2804)*市价!$B2804)-1-IF(排名!H2803=1,参数!$B$4)),"")</f>
        <v>-0.12122616229340633</v>
      </c>
    </row>
    <row r="2805" spans="1:8" x14ac:dyDescent="0.15">
      <c r="A2805" s="6">
        <v>42569</v>
      </c>
      <c r="B2805" s="9">
        <f t="shared" si="43"/>
        <v>-5.4198528585690964E-2</v>
      </c>
      <c r="C2805" s="9">
        <f>IFERROR(IF(市价!C2805="","",市价!C2805/(INTERCEPT(市价!C$3:C2805,市价!$B$3:$B2805)+SLOPE(市价!C$3:C2805,市价!$B$3:$B2805)*市价!$B2805)-1-IF(排名!C2804=1,参数!$B$4)),"")</f>
        <v>3.6616429156024477E-3</v>
      </c>
      <c r="D2805" s="9">
        <f>IFERROR(IF(市价!D2805="","",市价!D2805/(INTERCEPT(市价!D$3:D2805,市价!$B$3:$B2805)+SLOPE(市价!D$3:D2805,市价!$B$3:$B2805)*市价!$B2805)-1-IF(排名!D2804=1,参数!$B$4)),"")</f>
        <v>-4.4315115377360326E-2</v>
      </c>
      <c r="E2805" s="9">
        <f>IFERROR(IF(市价!E2805="","",市价!E2805/(INTERCEPT(市价!E$3:E2805,市价!$B$3:$B2805)+SLOPE(市价!E$3:E2805,市价!$B$3:$B2805)*市价!$B2805)-1-IF(排名!E2804=1,参数!$B$4)),"")</f>
        <v>-0.16515898040776103</v>
      </c>
      <c r="F2805" s="9">
        <f>IFERROR(IF(市价!F2805="","",市价!F2805/(INTERCEPT(市价!F$3:F2805,市价!$B$3:$B2805)+SLOPE(市价!F$3:F2805,市价!$B$3:$B2805)*市价!$B2805)-1-IF(排名!F2804=1,参数!$B$4)),"")</f>
        <v>-6.8130775707303859E-2</v>
      </c>
      <c r="G2805" s="9">
        <f>IFERROR(IF(市价!G2805="","",市价!G2805/(INTERCEPT(市价!G$3:G2805,市价!$B$3:$B2805)+SLOPE(市价!G$3:G2805,市价!$B$3:$B2805)*市价!$B2805)-1-IF(排名!G2804=1,参数!$B$4)),"")</f>
        <v>7.7941792272396393E-2</v>
      </c>
      <c r="H2805" s="9">
        <f>IFERROR(IF(市价!H2805="","",市价!H2805/(INTERCEPT(市价!H$3:H2805,市价!$B$3:$B2805)+SLOPE(市价!H$3:H2805,市价!$B$3:$B2805)*市价!$B2805)-1-IF(排名!H2804=1,参数!$B$4)),"")</f>
        <v>-0.12918973520971944</v>
      </c>
    </row>
    <row r="2806" spans="1:8" x14ac:dyDescent="0.15">
      <c r="A2806" s="6">
        <v>42570</v>
      </c>
      <c r="B2806" s="9">
        <f t="shared" si="43"/>
        <v>-5.4722556933331633E-2</v>
      </c>
      <c r="C2806" s="9">
        <f>IFERROR(IF(市价!C2806="","",市价!C2806/(INTERCEPT(市价!C$3:C2806,市价!$B$3:$B2806)+SLOPE(市价!C$3:C2806,市价!$B$3:$B2806)*市价!$B2806)-1-IF(排名!C2805=1,参数!$B$4)),"")</f>
        <v>-4.5074648016680818E-3</v>
      </c>
      <c r="D2806" s="9">
        <f>IFERROR(IF(市价!D2806="","",市价!D2806/(INTERCEPT(市价!D$3:D2806,市价!$B$3:$B2806)+SLOPE(市价!D$3:D2806,市价!$B$3:$B2806)*市价!$B2806)-1-IF(排名!D2805=1,参数!$B$4)),"")</f>
        <v>-3.7517882104093458E-2</v>
      </c>
      <c r="E2806" s="9">
        <f>IFERROR(IF(市价!E2806="","",市价!E2806/(INTERCEPT(市价!E$3:E2806,市价!$B$3:$B2806)+SLOPE(市价!E$3:E2806,市价!$B$3:$B2806)*市价!$B2806)-1-IF(排名!E2805=1,参数!$B$4)),"")</f>
        <v>-0.16576604695295075</v>
      </c>
      <c r="F2806" s="9">
        <f>IFERROR(IF(市价!F2806="","",市价!F2806/(INTERCEPT(市价!F$3:F2806,市价!$B$3:$B2806)+SLOPE(市价!F$3:F2806,市价!$B$3:$B2806)*市价!$B2806)-1-IF(排名!F2805=1,参数!$B$4)),"")</f>
        <v>-6.3309156649352771E-2</v>
      </c>
      <c r="G2806" s="9">
        <f>IFERROR(IF(市价!G2806="","",市价!G2806/(INTERCEPT(市价!G$3:G2806,市价!$B$3:$B2806)+SLOPE(市价!G$3:G2806,市价!$B$3:$B2806)*市价!$B2806)-1-IF(排名!G2805=1,参数!$B$4)),"")</f>
        <v>7.0957191910585804E-2</v>
      </c>
      <c r="H2806" s="9">
        <f>IFERROR(IF(市价!H2806="","",市价!H2806/(INTERCEPT(市价!H$3:H2806,市价!$B$3:$B2806)+SLOPE(市价!H$3:H2806,市价!$B$3:$B2806)*市价!$B2806)-1-IF(排名!H2805=1,参数!$B$4)),"")</f>
        <v>-0.12819198300251056</v>
      </c>
    </row>
    <row r="2807" spans="1:8" x14ac:dyDescent="0.15">
      <c r="A2807" s="6">
        <v>42571</v>
      </c>
      <c r="B2807" s="9">
        <f t="shared" si="43"/>
        <v>-5.5073636851232788E-2</v>
      </c>
      <c r="C2807" s="9">
        <f>IFERROR(IF(市价!C2807="","",市价!C2807/(INTERCEPT(市价!C$3:C2807,市价!$B$3:$B2807)+SLOPE(市价!C$3:C2807,市价!$B$3:$B2807)*市价!$B2807)-1-IF(排名!C2806=1,参数!$B$4)),"")</f>
        <v>-5.0525557414240474E-3</v>
      </c>
      <c r="D2807" s="9">
        <f>IFERROR(IF(市价!D2807="","",市价!D2807/(INTERCEPT(市价!D$3:D2807,市价!$B$3:$B2807)+SLOPE(市价!D$3:D2807,市价!$B$3:$B2807)*市价!$B2807)-1-IF(排名!D2806=1,参数!$B$4)),"")</f>
        <v>-2.974129945317594E-2</v>
      </c>
      <c r="E2807" s="9">
        <f>IFERROR(IF(市价!E2807="","",市价!E2807/(INTERCEPT(市价!E$3:E2807,市价!$B$3:$B2807)+SLOPE(市价!E$3:E2807,市价!$B$3:$B2807)*市价!$B2807)-1-IF(排名!E2806=1,参数!$B$4)),"")</f>
        <v>-0.16373261203340131</v>
      </c>
      <c r="F2807" s="9">
        <f>IFERROR(IF(市价!F2807="","",市价!F2807/(INTERCEPT(市价!F$3:F2807,市价!$B$3:$B2807)+SLOPE(市价!F$3:F2807,市价!$B$3:$B2807)*市价!$B2807)-1-IF(排名!F2806=1,参数!$B$4)),"")</f>
        <v>-7.7955164145688371E-2</v>
      </c>
      <c r="G2807" s="9">
        <f>IFERROR(IF(市价!G2807="","",市价!G2807/(INTERCEPT(市价!G$3:G2807,市价!$B$3:$B2807)+SLOPE(市价!G$3:G2807,市价!$B$3:$B2807)*市价!$B2807)-1-IF(排名!G2806=1,参数!$B$4)),"")</f>
        <v>6.7319637060609727E-2</v>
      </c>
      <c r="H2807" s="9">
        <f>IFERROR(IF(市价!H2807="","",市价!H2807/(INTERCEPT(市价!H$3:H2807,市价!$B$3:$B2807)+SLOPE(市价!H$3:H2807,市价!$B$3:$B2807)*市价!$B2807)-1-IF(排名!H2806=1,参数!$B$4)),"")</f>
        <v>-0.12127982679431681</v>
      </c>
    </row>
    <row r="2808" spans="1:8" x14ac:dyDescent="0.15">
      <c r="A2808" s="6">
        <v>42572</v>
      </c>
      <c r="B2808" s="9">
        <f t="shared" si="43"/>
        <v>-5.387186883112819E-2</v>
      </c>
      <c r="C2808" s="9">
        <f>IFERROR(IF(市价!C2808="","",市价!C2808/(INTERCEPT(市价!C$3:C2808,市价!$B$3:$B2808)+SLOPE(市价!C$3:C2808,市价!$B$3:$B2808)*市价!$B2808)-1-IF(排名!C2807=1,参数!$B$4)),"")</f>
        <v>4.2436281439219847E-3</v>
      </c>
      <c r="D2808" s="9">
        <f>IFERROR(IF(市价!D2808="","",市价!D2808/(INTERCEPT(市价!D$3:D2808,市价!$B$3:$B2808)+SLOPE(市价!D$3:D2808,市价!$B$3:$B2808)*市价!$B2808)-1-IF(排名!D2807=1,参数!$B$4)),"")</f>
        <v>-3.5200954393681982E-2</v>
      </c>
      <c r="E2808" s="9">
        <f>IFERROR(IF(市价!E2808="","",市价!E2808/(INTERCEPT(市价!E$3:E2808,市价!$B$3:$B2808)+SLOPE(市价!E$3:E2808,市价!$B$3:$B2808)*市价!$B2808)-1-IF(排名!E2807=1,参数!$B$4)),"")</f>
        <v>-0.16929711712655085</v>
      </c>
      <c r="F2808" s="9">
        <f>IFERROR(IF(市价!F2808="","",市价!F2808/(INTERCEPT(市价!F$3:F2808,市价!$B$3:$B2808)+SLOPE(市价!F$3:F2808,市价!$B$3:$B2808)*市价!$B2808)-1-IF(排名!F2807=1,参数!$B$4)),"")</f>
        <v>-8.5343979639020073E-2</v>
      </c>
      <c r="G2808" s="9">
        <f>IFERROR(IF(市价!G2808="","",市价!G2808/(INTERCEPT(市价!G$3:G2808,市价!$B$3:$B2808)+SLOPE(市价!G$3:G2808,市价!$B$3:$B2808)*市价!$B2808)-1-IF(排名!G2807=1,参数!$B$4)),"")</f>
        <v>8.609081304908428E-2</v>
      </c>
      <c r="H2808" s="9">
        <f>IFERROR(IF(市价!H2808="","",市价!H2808/(INTERCEPT(市价!H$3:H2808,市价!$B$3:$B2808)+SLOPE(市价!H$3:H2808,市价!$B$3:$B2808)*市价!$B2808)-1-IF(排名!H2807=1,参数!$B$4)),"")</f>
        <v>-0.12372360302052254</v>
      </c>
    </row>
    <row r="2809" spans="1:8" x14ac:dyDescent="0.15">
      <c r="A2809" s="6">
        <v>42573</v>
      </c>
      <c r="B2809" s="9">
        <f t="shared" si="43"/>
        <v>-5.4288394013790209E-2</v>
      </c>
      <c r="C2809" s="9">
        <f>IFERROR(IF(市价!C2809="","",市价!C2809/(INTERCEPT(市价!C$3:C2809,市价!$B$3:$B2809)+SLOPE(市价!C$3:C2809,市价!$B$3:$B2809)*市价!$B2809)-1-IF(排名!C2808=1,参数!$B$4)),"")</f>
        <v>-4.5066721976939617E-3</v>
      </c>
      <c r="D2809" s="9">
        <f>IFERROR(IF(市价!D2809="","",市价!D2809/(INTERCEPT(市价!D$3:D2809,市价!$B$3:$B2809)+SLOPE(市价!D$3:D2809,市价!$B$3:$B2809)*市价!$B2809)-1-IF(排名!D2808=1,参数!$B$4)),"")</f>
        <v>-3.9166659941255677E-2</v>
      </c>
      <c r="E2809" s="9">
        <f>IFERROR(IF(市价!E2809="","",市价!E2809/(INTERCEPT(市价!E$3:E2809,市价!$B$3:$B2809)+SLOPE(市价!E$3:E2809,市价!$B$3:$B2809)*市价!$B2809)-1-IF(排名!E2808=1,参数!$B$4)),"")</f>
        <v>-0.16242600562453038</v>
      </c>
      <c r="F2809" s="9">
        <f>IFERROR(IF(市价!F2809="","",市价!F2809/(INTERCEPT(市价!F$3:F2809,市价!$B$3:$B2809)+SLOPE(市价!F$3:F2809,市价!$B$3:$B2809)*市价!$B2809)-1-IF(排名!F2808=1,参数!$B$4)),"")</f>
        <v>-8.6578073079309092E-2</v>
      </c>
      <c r="G2809" s="9">
        <f>IFERROR(IF(市价!G2809="","",市价!G2809/(INTERCEPT(市价!G$3:G2809,市价!$B$3:$B2809)+SLOPE(市价!G$3:G2809,市价!$B$3:$B2809)*市价!$B2809)-1-IF(排名!G2808=1,参数!$B$4)),"")</f>
        <v>9.0570987419289706E-2</v>
      </c>
      <c r="H2809" s="9">
        <f>IFERROR(IF(市价!H2809="","",市价!H2809/(INTERCEPT(市价!H$3:H2809,市价!$B$3:$B2809)+SLOPE(市价!H$3:H2809,市价!$B$3:$B2809)*市价!$B2809)-1-IF(排名!H2808=1,参数!$B$4)),"")</f>
        <v>-0.12362394065924187</v>
      </c>
    </row>
    <row r="2810" spans="1:8" x14ac:dyDescent="0.15">
      <c r="A2810" s="6">
        <v>42576</v>
      </c>
      <c r="B2810" s="9">
        <f t="shared" si="43"/>
        <v>-4.0657861134225801E-2</v>
      </c>
      <c r="C2810" s="9">
        <f>IFERROR(IF(市价!C2810="","",市价!C2810/(INTERCEPT(市价!C$3:C2810,市价!$B$3:$B2810)+SLOPE(市价!C$3:C2810,市价!$B$3:$B2810)*市价!$B2810)-1-IF(排名!C2809=1,参数!$B$4)),"")</f>
        <v>-1.0806228590717004E-2</v>
      </c>
      <c r="D2810" s="9">
        <f>IFERROR(IF(市价!D2810="","",市价!D2810/(INTERCEPT(市价!D$3:D2810,市价!$B$3:$B2810)+SLOPE(市价!D$3:D2810,市价!$B$3:$B2810)*市价!$B2810)-1-IF(排名!D2809=1,参数!$B$4)),"")</f>
        <v>-3.5313744709634887E-2</v>
      </c>
      <c r="E2810" s="9">
        <f>IFERROR(IF(市价!E2810="","",市价!E2810/(INTERCEPT(市价!E$3:E2810,市价!$B$3:$B2810)+SLOPE(市价!E$3:E2810,市价!$B$3:$B2810)*市价!$B2810)-1-IF(排名!E2809=1,参数!$B$4)),"")</f>
        <v>-0.15511176374062544</v>
      </c>
      <c r="F2810" s="9">
        <f>IFERROR(IF(市价!F2810="","",市价!F2810/(INTERCEPT(市价!F$3:F2810,市价!$B$3:$B2810)+SLOPE(市价!F$3:F2810,市价!$B$3:$B2810)*市价!$B2810)-1-IF(排名!F2809=1,参数!$B$4)),"")</f>
        <v>-8.9239828345801464E-2</v>
      </c>
      <c r="G2810" s="9">
        <f>IFERROR(IF(市价!G2810="","",市价!G2810/(INTERCEPT(市价!G$3:G2810,市价!$B$3:$B2810)+SLOPE(市价!G$3:G2810,市价!$B$3:$B2810)*市价!$B2810)-1-IF(排名!G2809=1,参数!$B$4)),"")</f>
        <v>8.7182259715649746E-2</v>
      </c>
      <c r="H2810" s="9" t="str">
        <f>IFERROR(IF(市价!H2810="","",市价!H2810/(INTERCEPT(市价!H$3:H2810,市价!$B$3:$B2810)+SLOPE(市价!H$3:H2810,市价!$B$3:$B2810)*市价!$B2810)-1-IF(排名!H2809=1,参数!$B$4)),"")</f>
        <v/>
      </c>
    </row>
    <row r="2811" spans="1:8" x14ac:dyDescent="0.15">
      <c r="A2811" s="6">
        <v>42577</v>
      </c>
      <c r="B2811" s="9">
        <f t="shared" si="43"/>
        <v>-3.9647861608110777E-2</v>
      </c>
      <c r="C2811" s="9">
        <f>IFERROR(IF(市价!C2811="","",市价!C2811/(INTERCEPT(市价!C$3:C2811,市价!$B$3:$B2811)+SLOPE(市价!C$3:C2811,市价!$B$3:$B2811)*市价!$B2811)-1-IF(排名!C2810=1,参数!$B$4)),"")</f>
        <v>-2.350421662640656E-3</v>
      </c>
      <c r="D2811" s="9">
        <f>IFERROR(IF(市价!D2811="","",市价!D2811/(INTERCEPT(市价!D$3:D2811,市价!$B$3:$B2811)+SLOPE(市价!D$3:D2811,市价!$B$3:$B2811)*市价!$B2811)-1-IF(排名!D2810=1,参数!$B$4)),"")</f>
        <v>-4.2045079679262409E-2</v>
      </c>
      <c r="E2811" s="9">
        <f>IFERROR(IF(市价!E2811="","",市价!E2811/(INTERCEPT(市价!E$3:E2811,市价!$B$3:$B2811)+SLOPE(市价!E$3:E2811,市价!$B$3:$B2811)*市价!$B2811)-1-IF(排名!E2810=1,参数!$B$4)),"")</f>
        <v>-0.1587099614449822</v>
      </c>
      <c r="F2811" s="9">
        <f>IFERROR(IF(市价!F2811="","",市价!F2811/(INTERCEPT(市价!F$3:F2811,市价!$B$3:$B2811)+SLOPE(市价!F$3:F2811,市价!$B$3:$B2811)*市价!$B2811)-1-IF(排名!F2810=1,参数!$B$4)),"")</f>
        <v>-9.4170012561534788E-2</v>
      </c>
      <c r="G2811" s="9">
        <f>IFERROR(IF(市价!G2811="","",市价!G2811/(INTERCEPT(市价!G$3:G2811,市价!$B$3:$B2811)+SLOPE(市价!G$3:G2811,市价!$B$3:$B2811)*市价!$B2811)-1-IF(排名!G2810=1,参数!$B$4)),"")</f>
        <v>9.903616730786613E-2</v>
      </c>
      <c r="H2811" s="9" t="str">
        <f>IFERROR(IF(市价!H2811="","",市价!H2811/(INTERCEPT(市价!H$3:H2811,市价!$B$3:$B2811)+SLOPE(市价!H$3:H2811,市价!$B$3:$B2811)*市价!$B2811)-1-IF(排名!H2810=1,参数!$B$4)),"")</f>
        <v/>
      </c>
    </row>
    <row r="2812" spans="1:8" x14ac:dyDescent="0.15">
      <c r="A2812" s="6">
        <v>42578</v>
      </c>
      <c r="B2812" s="9">
        <f t="shared" si="43"/>
        <v>-4.0312501994502405E-2</v>
      </c>
      <c r="C2812" s="9">
        <f>IFERROR(IF(市价!C2812="","",市价!C2812/(INTERCEPT(市价!C$3:C2812,市价!$B$3:$B2812)+SLOPE(市价!C$3:C2812,市价!$B$3:$B2812)*市价!$B2812)-1-IF(排名!C2811=1,参数!$B$4)),"")</f>
        <v>-1.5859884623769638E-2</v>
      </c>
      <c r="D2812" s="9">
        <f>IFERROR(IF(市价!D2812="","",市价!D2812/(INTERCEPT(市价!D$3:D2812,市价!$B$3:$B2812)+SLOPE(市价!D$3:D2812,市价!$B$3:$B2812)*市价!$B2812)-1-IF(排名!D2811=1,参数!$B$4)),"")</f>
        <v>-2.8331416207515114E-2</v>
      </c>
      <c r="E2812" s="9">
        <f>IFERROR(IF(市价!E2812="","",市价!E2812/(INTERCEPT(市价!E$3:E2812,市价!$B$3:$B2812)+SLOPE(市价!E$3:E2812,市价!$B$3:$B2812)*市价!$B2812)-1-IF(排名!E2811=1,参数!$B$4)),"")</f>
        <v>-0.15793054871901216</v>
      </c>
      <c r="F2812" s="9">
        <f>IFERROR(IF(市价!F2812="","",市价!F2812/(INTERCEPT(市价!F$3:F2812,市价!$B$3:$B2812)+SLOPE(市价!F$3:F2812,市价!$B$3:$B2812)*市价!$B2812)-1-IF(排名!F2811=1,参数!$B$4)),"")</f>
        <v>-8.7817981068736617E-2</v>
      </c>
      <c r="G2812" s="9">
        <f>IFERROR(IF(市价!G2812="","",市价!G2812/(INTERCEPT(市价!G$3:G2812,市价!$B$3:$B2812)+SLOPE(市价!G$3:G2812,市价!$B$3:$B2812)*市价!$B2812)-1-IF(排名!G2811=1,参数!$B$4)),"")</f>
        <v>8.8377320646521484E-2</v>
      </c>
      <c r="H2812" s="9" t="str">
        <f>IFERROR(IF(市价!H2812="","",市价!H2812/(INTERCEPT(市价!H$3:H2812,市价!$B$3:$B2812)+SLOPE(市价!H$3:H2812,市价!$B$3:$B2812)*市价!$B2812)-1-IF(排名!H2811=1,参数!$B$4)),"")</f>
        <v/>
      </c>
    </row>
    <row r="2813" spans="1:8" x14ac:dyDescent="0.15">
      <c r="A2813" s="6">
        <v>42579</v>
      </c>
      <c r="B2813" s="9">
        <f t="shared" si="43"/>
        <v>-4.1090130108452215E-2</v>
      </c>
      <c r="C2813" s="9">
        <f>IFERROR(IF(市价!C2813="","",市价!C2813/(INTERCEPT(市价!C$3:C2813,市价!$B$3:$B2813)+SLOPE(市价!C$3:C2813,市价!$B$3:$B2813)*市价!$B2813)-1-IF(排名!C2812=1,参数!$B$4)),"")</f>
        <v>-1.7946236491248158E-2</v>
      </c>
      <c r="D2813" s="9">
        <f>IFERROR(IF(市价!D2813="","",市价!D2813/(INTERCEPT(市价!D$3:D2813,市价!$B$3:$B2813)+SLOPE(市价!D$3:D2813,市价!$B$3:$B2813)*市价!$B2813)-1-IF(排名!D2812=1,参数!$B$4)),"")</f>
        <v>-2.7442137517767584E-2</v>
      </c>
      <c r="E2813" s="9">
        <f>IFERROR(IF(市价!E2813="","",市价!E2813/(INTERCEPT(市价!E$3:E2813,市价!$B$3:$B2813)+SLOPE(市价!E$3:E2813,市价!$B$3:$B2813)*市价!$B2813)-1-IF(排名!E2812=1,参数!$B$4)),"")</f>
        <v>-0.1545016693081748</v>
      </c>
      <c r="F2813" s="9">
        <f>IFERROR(IF(市价!F2813="","",市价!F2813/(INTERCEPT(市价!F$3:F2813,市价!$B$3:$B2813)+SLOPE(市价!F$3:F2813,市价!$B$3:$B2813)*市价!$B2813)-1-IF(排名!F2812=1,参数!$B$4)),"")</f>
        <v>-8.7199076527340602E-2</v>
      </c>
      <c r="G2813" s="9">
        <f>IFERROR(IF(市价!G2813="","",市价!G2813/(INTERCEPT(市价!G$3:G2813,市价!$B$3:$B2813)+SLOPE(市价!G$3:G2813,市价!$B$3:$B2813)*市价!$B2813)-1-IF(排名!G2812=1,参数!$B$4)),"")</f>
        <v>8.1638469302270034E-2</v>
      </c>
      <c r="H2813" s="9" t="str">
        <f>IFERROR(IF(市价!H2813="","",市价!H2813/(INTERCEPT(市价!H$3:H2813,市价!$B$3:$B2813)+SLOPE(市价!H$3:H2813,市价!$B$3:$B2813)*市价!$B2813)-1-IF(排名!H2812=1,参数!$B$4)),"")</f>
        <v/>
      </c>
    </row>
    <row r="2814" spans="1:8" x14ac:dyDescent="0.15">
      <c r="A2814" s="6">
        <v>42580</v>
      </c>
      <c r="B2814" s="9">
        <f t="shared" si="43"/>
        <v>-4.0458898372957727E-2</v>
      </c>
      <c r="C2814" s="9">
        <f>IFERROR(IF(市价!C2814="","",市价!C2814/(INTERCEPT(市价!C$3:C2814,市价!$B$3:$B2814)+SLOPE(市价!C$3:C2814,市价!$B$3:$B2814)*市价!$B2814)-1-IF(排名!C2813=1,参数!$B$4)),"")</f>
        <v>-1.1936753415152213E-2</v>
      </c>
      <c r="D2814" s="9">
        <f>IFERROR(IF(市价!D2814="","",市价!D2814/(INTERCEPT(市价!D$3:D2814,市价!$B$3:$B2814)+SLOPE(市价!D$3:D2814,市价!$B$3:$B2814)*市价!$B2814)-1-IF(排名!D2813=1,参数!$B$4)),"")</f>
        <v>-3.3072865624753311E-2</v>
      </c>
      <c r="E2814" s="9">
        <f>IFERROR(IF(市价!E2814="","",市价!E2814/(INTERCEPT(市价!E$3:E2814,市价!$B$3:$B2814)+SLOPE(市价!E$3:E2814,市价!$B$3:$B2814)*市价!$B2814)-1-IF(排名!E2813=1,参数!$B$4)),"")</f>
        <v>-0.15554200609680693</v>
      </c>
      <c r="F2814" s="9">
        <f>IFERROR(IF(市价!F2814="","",市价!F2814/(INTERCEPT(市价!F$3:F2814,市价!$B$3:$B2814)+SLOPE(市价!F$3:F2814,市价!$B$3:$B2814)*市价!$B2814)-1-IF(排名!F2813=1,参数!$B$4)),"")</f>
        <v>-9.0333335087373956E-2</v>
      </c>
      <c r="G2814" s="9">
        <f>IFERROR(IF(市价!G2814="","",市价!G2814/(INTERCEPT(市价!G$3:G2814,市价!$B$3:$B2814)+SLOPE(市价!G$3:G2814,市价!$B$3:$B2814)*市价!$B2814)-1-IF(排名!G2813=1,参数!$B$4)),"")</f>
        <v>8.8590468359297736E-2</v>
      </c>
      <c r="H2814" s="9" t="str">
        <f>IFERROR(IF(市价!H2814="","",市价!H2814/(INTERCEPT(市价!H$3:H2814,市价!$B$3:$B2814)+SLOPE(市价!H$3:H2814,市价!$B$3:$B2814)*市价!$B2814)-1-IF(排名!H2813=1,参数!$B$4)),"")</f>
        <v/>
      </c>
    </row>
    <row r="2815" spans="1:8" x14ac:dyDescent="0.15">
      <c r="A2815" s="6">
        <v>42583</v>
      </c>
      <c r="B2815" s="9">
        <f t="shared" si="43"/>
        <v>-5.3202438629869508E-2</v>
      </c>
      <c r="C2815" s="9">
        <f>IFERROR(IF(市价!C2815="","",市价!C2815/(INTERCEPT(市价!C$3:C2815,市价!$B$3:$B2815)+SLOPE(市价!C$3:C2815,市价!$B$3:$B2815)*市价!$B2815)-1-IF(排名!C2814=1,参数!$B$4)),"")</f>
        <v>-1.6100308257857354E-2</v>
      </c>
      <c r="D2815" s="9">
        <f>IFERROR(IF(市价!D2815="","",市价!D2815/(INTERCEPT(市价!D$3:D2815,市价!$B$3:$B2815)+SLOPE(市价!D$3:D2815,市价!$B$3:$B2815)*市价!$B2815)-1-IF(排名!D2814=1,参数!$B$4)),"")</f>
        <v>-3.0107338477161405E-2</v>
      </c>
      <c r="E2815" s="9">
        <f>IFERROR(IF(市价!E2815="","",市价!E2815/(INTERCEPT(市价!E$3:E2815,市价!$B$3:$B2815)+SLOPE(市价!E$3:E2815,市价!$B$3:$B2815)*市价!$B2815)-1-IF(排名!E2814=1,参数!$B$4)),"")</f>
        <v>-0.15107727837591547</v>
      </c>
      <c r="F2815" s="9">
        <f>IFERROR(IF(市价!F2815="","",市价!F2815/(INTERCEPT(市价!F$3:F2815,市价!$B$3:$B2815)+SLOPE(市价!F$3:F2815,市价!$B$3:$B2815)*市价!$B2815)-1-IF(排名!F2814=1,参数!$B$4)),"")</f>
        <v>-8.7165197471335998E-2</v>
      </c>
      <c r="G2815" s="9">
        <f>IFERROR(IF(市价!G2815="","",市价!G2815/(INTERCEPT(市价!G$3:G2815,市价!$B$3:$B2815)+SLOPE(市价!G$3:G2815,市价!$B$3:$B2815)*市价!$B2815)-1-IF(排名!G2814=1,参数!$B$4)),"")</f>
        <v>8.1616149077924582E-2</v>
      </c>
      <c r="H2815" s="9">
        <f>IFERROR(IF(市价!H2815="","",市价!H2815/(INTERCEPT(市价!H$3:H2815,市价!$B$3:$B2815)+SLOPE(市价!H$3:H2815,市价!$B$3:$B2815)*市价!$B2815)-1-IF(排名!H2814=1,参数!$B$4)),"")</f>
        <v>-0.11638065827487143</v>
      </c>
    </row>
    <row r="2816" spans="1:8" x14ac:dyDescent="0.15">
      <c r="A2816" s="6">
        <v>42584</v>
      </c>
      <c r="B2816" s="9">
        <f t="shared" si="43"/>
        <v>-5.3508048888132077E-2</v>
      </c>
      <c r="C2816" s="9">
        <f>IFERROR(IF(市价!C2816="","",市价!C2816/(INTERCEPT(市价!C$3:C2816,市价!$B$3:$B2816)+SLOPE(市价!C$3:C2816,市价!$B$3:$B2816)*市价!$B2816)-1-IF(排名!C2815=1,参数!$B$4)),"")</f>
        <v>-2.0343703972034111E-2</v>
      </c>
      <c r="D2816" s="9">
        <f>IFERROR(IF(市价!D2816="","",市价!D2816/(INTERCEPT(市价!D$3:D2816,市价!$B$3:$B2816)+SLOPE(市价!D$3:D2816,市价!$B$3:$B2816)*市价!$B2816)-1-IF(排名!D2815=1,参数!$B$4)),"")</f>
        <v>-2.7189692168811286E-2</v>
      </c>
      <c r="E2816" s="9">
        <f>IFERROR(IF(市价!E2816="","",市价!E2816/(INTERCEPT(市价!E$3:E2816,市价!$B$3:$B2816)+SLOPE(市价!E$3:E2816,市价!$B$3:$B2816)*市价!$B2816)-1-IF(排名!E2815=1,参数!$B$4)),"")</f>
        <v>-0.14940019602614432</v>
      </c>
      <c r="F2816" s="9">
        <f>IFERROR(IF(市价!F2816="","",市价!F2816/(INTERCEPT(市价!F$3:F2816,市价!$B$3:$B2816)+SLOPE(市价!F$3:F2816,市价!$B$3:$B2816)*市价!$B2816)-1-IF(排名!F2815=1,参数!$B$4)),"")</f>
        <v>-8.3582903999930291E-2</v>
      </c>
      <c r="G2816" s="9">
        <f>IFERROR(IF(市价!G2816="","",市价!G2816/(INTERCEPT(市价!G$3:G2816,市价!$B$3:$B2816)+SLOPE(市价!G$3:G2816,市价!$B$3:$B2816)*市价!$B2816)-1-IF(排名!G2815=1,参数!$B$4)),"")</f>
        <v>7.7269806084824255E-2</v>
      </c>
      <c r="H2816" s="9">
        <f>IFERROR(IF(市价!H2816="","",市价!H2816/(INTERCEPT(市价!H$3:H2816,市价!$B$3:$B2816)+SLOPE(市价!H$3:H2816,市价!$B$3:$B2816)*市价!$B2816)-1-IF(排名!H2815=1,参数!$B$4)),"")</f>
        <v>-0.11780160324669675</v>
      </c>
    </row>
    <row r="2817" spans="1:8" x14ac:dyDescent="0.15">
      <c r="A2817" s="6">
        <v>42585</v>
      </c>
      <c r="B2817" s="9">
        <f t="shared" si="43"/>
        <v>-5.3695195880602252E-2</v>
      </c>
      <c r="C2817" s="9">
        <f>IFERROR(IF(市价!C2817="","",市价!C2817/(INTERCEPT(市价!C$3:C2817,市价!$B$3:$B2817)+SLOPE(市价!C$3:C2817,市价!$B$3:$B2817)*市价!$B2817)-1-IF(排名!C2816=1,参数!$B$4)),"")</f>
        <v>-1.4998642589597044E-2</v>
      </c>
      <c r="D2817" s="9">
        <f>IFERROR(IF(市价!D2817="","",市价!D2817/(INTERCEPT(市价!D$3:D2817,市价!$B$3:$B2817)+SLOPE(市价!D$3:D2817,市价!$B$3:$B2817)*市价!$B2817)-1-IF(排名!D2816=1,参数!$B$4)),"")</f>
        <v>-2.7585200209606087E-2</v>
      </c>
      <c r="E2817" s="9">
        <f>IFERROR(IF(市价!E2817="","",市价!E2817/(INTERCEPT(市价!E$3:E2817,市价!$B$3:$B2817)+SLOPE(市价!E$3:E2817,市价!$B$3:$B2817)*市价!$B2817)-1-IF(排名!E2816=1,参数!$B$4)),"")</f>
        <v>-0.15063339116870647</v>
      </c>
      <c r="F2817" s="9">
        <f>IFERROR(IF(市价!F2817="","",市价!F2817/(INTERCEPT(市价!F$3:F2817,市价!$B$3:$B2817)+SLOPE(市价!F$3:F2817,市价!$B$3:$B2817)*市价!$B2817)-1-IF(排名!F2816=1,参数!$B$4)),"")</f>
        <v>-8.4317297712711126E-2</v>
      </c>
      <c r="G2817" s="9">
        <f>IFERROR(IF(市价!G2817="","",市价!G2817/(INTERCEPT(市价!G$3:G2817,市价!$B$3:$B2817)+SLOPE(市价!G$3:G2817,市价!$B$3:$B2817)*市价!$B2817)-1-IF(排名!G2816=1,参数!$B$4)),"")</f>
        <v>7.1306972013051251E-2</v>
      </c>
      <c r="H2817" s="9">
        <f>IFERROR(IF(市价!H2817="","",市价!H2817/(INTERCEPT(市价!H$3:H2817,市价!$B$3:$B2817)+SLOPE(市价!H$3:H2817,市价!$B$3:$B2817)*市价!$B2817)-1-IF(排名!H2816=1,参数!$B$4)),"")</f>
        <v>-0.11594361561604405</v>
      </c>
    </row>
    <row r="2818" spans="1:8" x14ac:dyDescent="0.15">
      <c r="A2818" s="6">
        <v>42586</v>
      </c>
      <c r="B2818" s="9">
        <f t="shared" si="43"/>
        <v>-5.3700092836641698E-2</v>
      </c>
      <c r="C2818" s="9">
        <f>IFERROR(IF(市价!C2818="","",市价!C2818/(INTERCEPT(市价!C$3:C2818,市价!$B$3:$B2818)+SLOPE(市价!C$3:C2818,市价!$B$3:$B2818)*市价!$B2818)-1-IF(排名!C2817=1,参数!$B$4)),"")</f>
        <v>-8.7263406628725892E-3</v>
      </c>
      <c r="D2818" s="9">
        <f>IFERROR(IF(市价!D2818="","",市价!D2818/(INTERCEPT(市价!D$3:D2818,市价!$B$3:$B2818)+SLOPE(市价!D$3:D2818,市价!$B$3:$B2818)*市价!$B2818)-1-IF(排名!D2817=1,参数!$B$4)),"")</f>
        <v>-3.1278863617097863E-2</v>
      </c>
      <c r="E2818" s="9">
        <f>IFERROR(IF(市价!E2818="","",市价!E2818/(INTERCEPT(市价!E$3:E2818,市价!$B$3:$B2818)+SLOPE(市价!E$3:E2818,市价!$B$3:$B2818)*市价!$B2818)-1-IF(排名!E2817=1,参数!$B$4)),"")</f>
        <v>-0.14766580856491743</v>
      </c>
      <c r="F2818" s="9">
        <f>IFERROR(IF(市价!F2818="","",市价!F2818/(INTERCEPT(市价!F$3:F2818,市价!$B$3:$B2818)+SLOPE(市价!F$3:F2818,市价!$B$3:$B2818)*市价!$B2818)-1-IF(排名!F2817=1,参数!$B$4)),"")</f>
        <v>-8.4055840233133505E-2</v>
      </c>
      <c r="G2818" s="9">
        <f>IFERROR(IF(市价!G2818="","",市价!G2818/(INTERCEPT(市价!G$3:G2818,市价!$B$3:$B2818)+SLOPE(市价!G$3:G2818,市价!$B$3:$B2818)*市价!$B2818)-1-IF(排名!G2817=1,参数!$B$4)),"")</f>
        <v>6.8149101802829293E-2</v>
      </c>
      <c r="H2818" s="9">
        <f>IFERROR(IF(市价!H2818="","",市价!H2818/(INTERCEPT(市价!H$3:H2818,市价!$B$3:$B2818)+SLOPE(市价!H$3:H2818,市价!$B$3:$B2818)*市价!$B2818)-1-IF(排名!H2817=1,参数!$B$4)),"")</f>
        <v>-0.11862280574465811</v>
      </c>
    </row>
    <row r="2819" spans="1:8" x14ac:dyDescent="0.15">
      <c r="A2819" s="6">
        <v>42587</v>
      </c>
      <c r="B2819" s="9">
        <f t="shared" si="43"/>
        <v>-5.2544816737687496E-2</v>
      </c>
      <c r="C2819" s="9">
        <f>IFERROR(IF(市价!C2819="","",市价!C2819/(INTERCEPT(市价!C$3:C2819,市价!$B$3:$B2819)+SLOPE(市价!C$3:C2819,市价!$B$3:$B2819)*市价!$B2819)-1-IF(排名!C2818=1,参数!$B$4)),"")</f>
        <v>5.4377133218470597E-3</v>
      </c>
      <c r="D2819" s="9">
        <f>IFERROR(IF(市价!D2819="","",市价!D2819/(INTERCEPT(市价!D$3:D2819,市价!$B$3:$B2819)+SLOPE(市价!D$3:D2819,市价!$B$3:$B2819)*市价!$B2819)-1-IF(排名!D2818=1,参数!$B$4)),"")</f>
        <v>-3.858442746762536E-2</v>
      </c>
      <c r="E2819" s="9">
        <f>IFERROR(IF(市价!E2819="","",市价!E2819/(INTERCEPT(市价!E$3:E2819,市价!$B$3:$B2819)+SLOPE(市价!E$3:E2819,市价!$B$3:$B2819)*市价!$B2819)-1-IF(排名!E2818=1,参数!$B$4)),"")</f>
        <v>-0.14852272981342632</v>
      </c>
      <c r="F2819" s="9">
        <f>IFERROR(IF(市价!F2819="","",市价!F2819/(INTERCEPT(市价!F$3:F2819,市价!$B$3:$B2819)+SLOPE(市价!F$3:F2819,市价!$B$3:$B2819)*市价!$B2819)-1-IF(排名!F2818=1,参数!$B$4)),"")</f>
        <v>-8.2684122806119142E-2</v>
      </c>
      <c r="G2819" s="9">
        <f>IFERROR(IF(市价!G2819="","",市价!G2819/(INTERCEPT(市价!G$3:G2819,市价!$B$3:$B2819)+SLOPE(市价!G$3:G2819,市价!$B$3:$B2819)*市价!$B2819)-1-IF(排名!G2818=1,参数!$B$4)),"")</f>
        <v>7.3733598148146617E-2</v>
      </c>
      <c r="H2819" s="9">
        <f>IFERROR(IF(市价!H2819="","",市价!H2819/(INTERCEPT(市价!H$3:H2819,市价!$B$3:$B2819)+SLOPE(市价!H$3:H2819,市价!$B$3:$B2819)*市价!$B2819)-1-IF(排名!H2818=1,参数!$B$4)),"")</f>
        <v>-0.12464893180894787</v>
      </c>
    </row>
    <row r="2820" spans="1:8" x14ac:dyDescent="0.15">
      <c r="A2820" s="6">
        <v>42590</v>
      </c>
      <c r="B2820" s="9">
        <f t="shared" ref="B2820:B2869" si="44">AVERAGE(C2820:H2820)</f>
        <v>-5.2606568554915113E-2</v>
      </c>
      <c r="C2820" s="9">
        <f>IFERROR(IF(市价!C2820="","",市价!C2820/(INTERCEPT(市价!C$3:C2820,市价!$B$3:$B2820)+SLOPE(市价!C$3:C2820,市价!$B$3:$B2820)*市价!$B2820)-1-IF(排名!C2819=1,参数!$B$4)),"")</f>
        <v>3.3501488803719948E-3</v>
      </c>
      <c r="D2820" s="9">
        <f>IFERROR(IF(市价!D2820="","",市价!D2820/(INTERCEPT(市价!D$3:D2820,市价!$B$3:$B2820)+SLOPE(市价!D$3:D2820,市价!$B$3:$B2820)*市价!$B2820)-1-IF(排名!D2819=1,参数!$B$4)),"")</f>
        <v>-3.6003517429107235E-2</v>
      </c>
      <c r="E2820" s="9">
        <f>IFERROR(IF(市价!E2820="","",市价!E2820/(INTERCEPT(市价!E$3:E2820,市价!$B$3:$B2820)+SLOPE(市价!E$3:E2820,市价!$B$3:$B2820)*市价!$B2820)-1-IF(排名!E2819=1,参数!$B$4)),"")</f>
        <v>-0.14839382329038023</v>
      </c>
      <c r="F2820" s="9">
        <f>IFERROR(IF(市价!F2820="","",市价!F2820/(INTERCEPT(市价!F$3:F2820,市价!$B$3:$B2820)+SLOPE(市价!F$3:F2820,市价!$B$3:$B2820)*市价!$B2820)-1-IF(排名!F2819=1,参数!$B$4)),"")</f>
        <v>-8.7684305135677376E-2</v>
      </c>
      <c r="G2820" s="9">
        <f>IFERROR(IF(市价!G2820="","",市价!G2820/(INTERCEPT(市价!G$3:G2820,市价!$B$3:$B2820)+SLOPE(市价!G$3:G2820,市价!$B$3:$B2820)*市价!$B2820)-1-IF(排名!G2819=1,参数!$B$4)),"")</f>
        <v>7.2417417624605296E-2</v>
      </c>
      <c r="H2820" s="9">
        <f>IFERROR(IF(市价!H2820="","",市价!H2820/(INTERCEPT(市价!H$3:H2820,市价!$B$3:$B2820)+SLOPE(市价!H$3:H2820,市价!$B$3:$B2820)*市价!$B2820)-1-IF(排名!H2819=1,参数!$B$4)),"")</f>
        <v>-0.11932533197930317</v>
      </c>
    </row>
    <row r="2821" spans="1:8" x14ac:dyDescent="0.15">
      <c r="A2821" s="6">
        <v>42591</v>
      </c>
      <c r="B2821" s="9">
        <f t="shared" si="44"/>
        <v>-5.2249036245076007E-2</v>
      </c>
      <c r="C2821" s="9">
        <f>IFERROR(IF(市价!C2821="","",市价!C2821/(INTERCEPT(市价!C$3:C2821,市价!$B$3:$B2821)+SLOPE(市价!C$3:C2821,市价!$B$3:$B2821)*市价!$B2821)-1-IF(排名!C2820=1,参数!$B$4)),"")</f>
        <v>5.3054223910407039E-3</v>
      </c>
      <c r="D2821" s="9">
        <f>IFERROR(IF(市价!D2821="","",市价!D2821/(INTERCEPT(市价!D$3:D2821,市价!$B$3:$B2821)+SLOPE(市价!D$3:D2821,市价!$B$3:$B2821)*市价!$B2821)-1-IF(排名!D2820=1,参数!$B$4)),"")</f>
        <v>-3.6244106507741125E-2</v>
      </c>
      <c r="E2821" s="9">
        <f>IFERROR(IF(市价!E2821="","",市价!E2821/(INTERCEPT(市价!E$3:E2821,市价!$B$3:$B2821)+SLOPE(市价!E$3:E2821,市价!$B$3:$B2821)*市价!$B2821)-1-IF(排名!E2820=1,参数!$B$4)),"")</f>
        <v>-0.1491796211610146</v>
      </c>
      <c r="F2821" s="9">
        <f>IFERROR(IF(市价!F2821="","",市价!F2821/(INTERCEPT(市价!F$3:F2821,市价!$B$3:$B2821)+SLOPE(市价!F$3:F2821,市价!$B$3:$B2821)*市价!$B2821)-1-IF(排名!F2820=1,参数!$B$4)),"")</f>
        <v>-8.9603719605097609E-2</v>
      </c>
      <c r="G2821" s="9">
        <f>IFERROR(IF(市价!G2821="","",市价!G2821/(INTERCEPT(市价!G$3:G2821,市价!$B$3:$B2821)+SLOPE(市价!G$3:G2821,市价!$B$3:$B2821)*市价!$B2821)-1-IF(排名!G2820=1,参数!$B$4)),"")</f>
        <v>7.4764559412813014E-2</v>
      </c>
      <c r="H2821" s="9">
        <f>IFERROR(IF(市价!H2821="","",市价!H2821/(INTERCEPT(市价!H$3:H2821,市价!$B$3:$B2821)+SLOPE(市价!H$3:H2821,市价!$B$3:$B2821)*市价!$B2821)-1-IF(排名!H2820=1,参数!$B$4)),"")</f>
        <v>-0.11853675200045644</v>
      </c>
    </row>
    <row r="2822" spans="1:8" x14ac:dyDescent="0.15">
      <c r="A2822" s="6">
        <v>42592</v>
      </c>
      <c r="B2822" s="9">
        <f t="shared" si="44"/>
        <v>-5.2163965103781927E-2</v>
      </c>
      <c r="C2822" s="9">
        <f>IFERROR(IF(市价!C2822="","",市价!C2822/(INTERCEPT(市价!C$3:C2822,市价!$B$3:$B2822)+SLOPE(市价!C$3:C2822,市价!$B$3:$B2822)*市价!$B2822)-1-IF(排名!C2821=1,参数!$B$4)),"")</f>
        <v>6.7532981936158087E-4</v>
      </c>
      <c r="D2822" s="9">
        <f>IFERROR(IF(市价!D2822="","",市价!D2822/(INTERCEPT(市价!D$3:D2822,市价!$B$3:$B2822)+SLOPE(市价!D$3:D2822,市价!$B$3:$B2822)*市价!$B2822)-1-IF(排名!D2821=1,参数!$B$4)),"")</f>
        <v>-3.3920574285517313E-2</v>
      </c>
      <c r="E2822" s="9">
        <f>IFERROR(IF(市价!E2822="","",市价!E2822/(INTERCEPT(市价!E$3:E2822,市价!$B$3:$B2822)+SLOPE(市价!E$3:E2822,市价!$B$3:$B2822)*市价!$B2822)-1-IF(排名!E2821=1,参数!$B$4)),"")</f>
        <v>-0.15159566394748439</v>
      </c>
      <c r="F2822" s="9">
        <f>IFERROR(IF(市价!F2822="","",市价!F2822/(INTERCEPT(市价!F$3:F2822,市价!$B$3:$B2822)+SLOPE(市价!F$3:F2822,市价!$B$3:$B2822)*市价!$B2822)-1-IF(排名!F2821=1,参数!$B$4)),"")</f>
        <v>-8.9599442373619609E-2</v>
      </c>
      <c r="G2822" s="9">
        <f>IFERROR(IF(市价!G2822="","",市价!G2822/(INTERCEPT(市价!G$3:G2822,市价!$B$3:$B2822)+SLOPE(市价!G$3:G2822,市价!$B$3:$B2822)*市价!$B2822)-1-IF(排名!G2821=1,参数!$B$4)),"")</f>
        <v>7.534928126166629E-2</v>
      </c>
      <c r="H2822" s="9">
        <f>IFERROR(IF(市价!H2822="","",市价!H2822/(INTERCEPT(市价!H$3:H2822,市价!$B$3:$B2822)+SLOPE(市价!H$3:H2822,市价!$B$3:$B2822)*市价!$B2822)-1-IF(排名!H2821=1,参数!$B$4)),"")</f>
        <v>-0.11389272109709814</v>
      </c>
    </row>
    <row r="2823" spans="1:8" x14ac:dyDescent="0.15">
      <c r="A2823" s="6">
        <v>42593</v>
      </c>
      <c r="B2823" s="9">
        <f t="shared" si="44"/>
        <v>-5.079251176551064E-2</v>
      </c>
      <c r="C2823" s="9">
        <f>IFERROR(IF(市价!C2823="","",市价!C2823/(INTERCEPT(市价!C$3:C2823,市价!$B$3:$B2823)+SLOPE(市价!C$3:C2823,市价!$B$3:$B2823)*市价!$B2823)-1-IF(排名!C2822=1,参数!$B$4)),"")</f>
        <v>2.0201765756521883E-2</v>
      </c>
      <c r="D2823" s="9">
        <f>IFERROR(IF(市价!D2823="","",市价!D2823/(INTERCEPT(市价!D$3:D2823,市价!$B$3:$B2823)+SLOPE(市价!D$3:D2823,市价!$B$3:$B2823)*市价!$B2823)-1-IF(排名!D2822=1,参数!$B$4)),"")</f>
        <v>-3.7553899759864451E-2</v>
      </c>
      <c r="E2823" s="9">
        <f>IFERROR(IF(市价!E2823="","",市价!E2823/(INTERCEPT(市价!E$3:E2823,市价!$B$3:$B2823)+SLOPE(市价!E$3:E2823,市价!$B$3:$B2823)*市价!$B2823)-1-IF(排名!E2822=1,参数!$B$4)),"")</f>
        <v>-0.14771624106919537</v>
      </c>
      <c r="F2823" s="9">
        <f>IFERROR(IF(市价!F2823="","",市价!F2823/(INTERCEPT(市价!F$3:F2823,市价!$B$3:$B2823)+SLOPE(市价!F$3:F2823,市价!$B$3:$B2823)*市价!$B2823)-1-IF(排名!F2822=1,参数!$B$4)),"")</f>
        <v>-9.9106393783807256E-2</v>
      </c>
      <c r="G2823" s="9">
        <f>IFERROR(IF(市价!G2823="","",市价!G2823/(INTERCEPT(市价!G$3:G2823,市价!$B$3:$B2823)+SLOPE(市价!G$3:G2823,市价!$B$3:$B2823)*市价!$B2823)-1-IF(排名!G2822=1,参数!$B$4)),"")</f>
        <v>8.1976325174036413E-2</v>
      </c>
      <c r="H2823" s="9">
        <f>IFERROR(IF(市价!H2823="","",市价!H2823/(INTERCEPT(市价!H$3:H2823,市价!$B$3:$B2823)+SLOPE(市价!H$3:H2823,市价!$B$3:$B2823)*市价!$B2823)-1-IF(排名!H2822=1,参数!$B$4)),"")</f>
        <v>-0.12255662691075508</v>
      </c>
    </row>
    <row r="2824" spans="1:8" x14ac:dyDescent="0.15">
      <c r="A2824" s="6">
        <v>42594</v>
      </c>
      <c r="B2824" s="9">
        <f t="shared" si="44"/>
        <v>-4.8739421085035116E-2</v>
      </c>
      <c r="C2824" s="9">
        <f>IFERROR(IF(市价!C2824="","",市价!C2824/(INTERCEPT(市价!C$3:C2824,市价!$B$3:$B2824)+SLOPE(市价!C$3:C2824,市价!$B$3:$B2824)*市价!$B2824)-1-IF(排名!C2823=1,参数!$B$4)),"")</f>
        <v>3.7936357757329953E-2</v>
      </c>
      <c r="D2824" s="9">
        <f>IFERROR(IF(市价!D2824="","",市价!D2824/(INTERCEPT(市价!D$3:D2824,市价!$B$3:$B2824)+SLOPE(市价!D$3:D2824,市价!$B$3:$B2824)*市价!$B2824)-1-IF(排名!D2823=1,参数!$B$4)),"")</f>
        <v>-5.0538726416092472E-2</v>
      </c>
      <c r="E2824" s="9">
        <f>IFERROR(IF(市价!E2824="","",市价!E2824/(INTERCEPT(市价!E$3:E2824,市价!$B$3:$B2824)+SLOPE(市价!E$3:E2824,市价!$B$3:$B2824)*市价!$B2824)-1-IF(排名!E2823=1,参数!$B$4)),"")</f>
        <v>-0.13887973490731712</v>
      </c>
      <c r="F2824" s="9">
        <f>IFERROR(IF(市价!F2824="","",市价!F2824/(INTERCEPT(市价!F$3:F2824,市价!$B$3:$B2824)+SLOPE(市价!F$3:F2824,市价!$B$3:$B2824)*市价!$B2824)-1-IF(排名!F2823=1,参数!$B$4)),"")</f>
        <v>-0.10908989148012893</v>
      </c>
      <c r="G2824" s="9">
        <f>IFERROR(IF(市价!G2824="","",市价!G2824/(INTERCEPT(市价!G$3:G2824,市价!$B$3:$B2824)+SLOPE(市价!G$3:G2824,市价!$B$3:$B2824)*市价!$B2824)-1-IF(排名!G2823=1,参数!$B$4)),"")</f>
        <v>9.7249613717784067E-2</v>
      </c>
      <c r="H2824" s="9">
        <f>IFERROR(IF(市价!H2824="","",市价!H2824/(INTERCEPT(市价!H$3:H2824,市价!$B$3:$B2824)+SLOPE(市价!H$3:H2824,市价!$B$3:$B2824)*市价!$B2824)-1-IF(排名!H2823=1,参数!$B$4)),"")</f>
        <v>-0.12911414518178621</v>
      </c>
    </row>
    <row r="2825" spans="1:8" x14ac:dyDescent="0.15">
      <c r="A2825" s="6">
        <v>42597</v>
      </c>
      <c r="B2825" s="9">
        <f t="shared" si="44"/>
        <v>-4.7858677076726329E-2</v>
      </c>
      <c r="C2825" s="9">
        <f>IFERROR(IF(市价!C2825="","",市价!C2825/(INTERCEPT(市价!C$3:C2825,市价!$B$3:$B2825)+SLOPE(市价!C$3:C2825,市价!$B$3:$B2825)*市价!$B2825)-1-IF(排名!C2824=1,参数!$B$4)),"")</f>
        <v>3.6218659816549703E-2</v>
      </c>
      <c r="D2825" s="9">
        <f>IFERROR(IF(市价!D2825="","",市价!D2825/(INTERCEPT(市价!D$3:D2825,市价!$B$3:$B2825)+SLOPE(市价!D$3:D2825,市价!$B$3:$B2825)*市价!$B2825)-1-IF(排名!D2824=1,参数!$B$4)),"")</f>
        <v>-3.8012472022721733E-2</v>
      </c>
      <c r="E2825" s="9">
        <f>IFERROR(IF(市价!E2825="","",市价!E2825/(INTERCEPT(市价!E$3:E2825,市价!$B$3:$B2825)+SLOPE(市价!E$3:E2825,市价!$B$3:$B2825)*市价!$B2825)-1-IF(排名!E2824=1,参数!$B$4)),"")</f>
        <v>-0.13446081808262136</v>
      </c>
      <c r="F2825" s="9">
        <f>IFERROR(IF(市价!F2825="","",市价!F2825/(INTERCEPT(市价!F$3:F2825,市价!$B$3:$B2825)+SLOPE(市价!F$3:F2825,市价!$B$3:$B2825)*市价!$B2825)-1-IF(排名!F2824=1,参数!$B$4)),"")</f>
        <v>-0.10724529572525288</v>
      </c>
      <c r="G2825" s="9">
        <f>IFERROR(IF(市价!G2825="","",市价!G2825/(INTERCEPT(市价!G$3:G2825,市价!$B$3:$B2825)+SLOPE(市价!G$3:G2825,市价!$B$3:$B2825)*市价!$B2825)-1-IF(排名!G2824=1,参数!$B$4)),"")</f>
        <v>9.0153323275076414E-2</v>
      </c>
      <c r="H2825" s="9">
        <f>IFERROR(IF(市价!H2825="","",市价!H2825/(INTERCEPT(市价!H$3:H2825,市价!$B$3:$B2825)+SLOPE(市价!H$3:H2825,市价!$B$3:$B2825)*市价!$B2825)-1-IF(排名!H2824=1,参数!$B$4)),"")</f>
        <v>-0.13380545972138813</v>
      </c>
    </row>
    <row r="2826" spans="1:8" x14ac:dyDescent="0.15">
      <c r="A2826" s="6">
        <v>42598</v>
      </c>
      <c r="B2826" s="9">
        <f t="shared" si="44"/>
        <v>-4.9940885510856958E-2</v>
      </c>
      <c r="C2826" s="9">
        <f>IFERROR(IF(市价!C2826="","",市价!C2826/(INTERCEPT(市价!C$3:C2826,市价!$B$3:$B2826)+SLOPE(市价!C$3:C2826,市价!$B$3:$B2826)*市价!$B2826)-1-IF(排名!C2825=1,参数!$B$4)),"")</f>
        <v>-7.4217745197288076E-3</v>
      </c>
      <c r="D2826" s="9">
        <f>IFERROR(IF(市价!D2826="","",市价!D2826/(INTERCEPT(市价!D$3:D2826,市价!$B$3:$B2826)+SLOPE(市价!D$3:D2826,市价!$B$3:$B2826)*市价!$B2826)-1-IF(排名!D2825=1,参数!$B$4)),"")</f>
        <v>-2.2256721700784299E-2</v>
      </c>
      <c r="E2826" s="9">
        <f>IFERROR(IF(市价!E2826="","",市价!E2826/(INTERCEPT(市价!E$3:E2826,市价!$B$3:$B2826)+SLOPE(市价!E$3:E2826,市价!$B$3:$B2826)*市价!$B2826)-1-IF(排名!E2825=1,参数!$B$4)),"")</f>
        <v>-0.12727653234567007</v>
      </c>
      <c r="F2826" s="9">
        <f>IFERROR(IF(市价!F2826="","",市价!F2826/(INTERCEPT(市价!F$3:F2826,市价!$B$3:$B2826)+SLOPE(市价!F$3:F2826,市价!$B$3:$B2826)*市价!$B2826)-1-IF(排名!F2825=1,参数!$B$4)),"")</f>
        <v>-0.10870088057112082</v>
      </c>
      <c r="G2826" s="9">
        <f>IFERROR(IF(市价!G2826="","",市价!G2826/(INTERCEPT(市价!G$3:G2826,市价!$B$3:$B2826)+SLOPE(市价!G$3:G2826,市价!$B$3:$B2826)*市价!$B2826)-1-IF(排名!G2825=1,参数!$B$4)),"")</f>
        <v>8.8833837739909383E-2</v>
      </c>
      <c r="H2826" s="9">
        <f>IFERROR(IF(市价!H2826="","",市价!H2826/(INTERCEPT(市价!H$3:H2826,市价!$B$3:$B2826)+SLOPE(市价!H$3:H2826,市价!$B$3:$B2826)*市价!$B2826)-1-IF(排名!H2825=1,参数!$B$4)),"")</f>
        <v>-0.12282324166774716</v>
      </c>
    </row>
    <row r="2827" spans="1:8" x14ac:dyDescent="0.15">
      <c r="A2827" s="6">
        <v>42599</v>
      </c>
      <c r="B2827" s="9">
        <f t="shared" si="44"/>
        <v>-4.9859214009982999E-2</v>
      </c>
      <c r="C2827" s="9">
        <f>IFERROR(IF(市价!C2827="","",市价!C2827/(INTERCEPT(市价!C$3:C2827,市价!$B$3:$B2827)+SLOPE(市价!C$3:C2827,市价!$B$3:$B2827)*市价!$B2827)-1-IF(排名!C2826=1,参数!$B$4)),"")</f>
        <v>-5.4327771093741761E-3</v>
      </c>
      <c r="D2827" s="9">
        <f>IFERROR(IF(市价!D2827="","",市价!D2827/(INTERCEPT(市价!D$3:D2827,市价!$B$3:$B2827)+SLOPE(市价!D$3:D2827,市价!$B$3:$B2827)*市价!$B2827)-1-IF(排名!D2826=1,参数!$B$4)),"")</f>
        <v>-2.1509523832411115E-2</v>
      </c>
      <c r="E2827" s="9">
        <f>IFERROR(IF(市价!E2827="","",市价!E2827/(INTERCEPT(市价!E$3:E2827,市价!$B$3:$B2827)+SLOPE(市价!E$3:E2827,市价!$B$3:$B2827)*市价!$B2827)-1-IF(排名!E2826=1,参数!$B$4)),"")</f>
        <v>-0.12376668008272584</v>
      </c>
      <c r="F2827" s="9">
        <f>IFERROR(IF(市价!F2827="","",市价!F2827/(INTERCEPT(市价!F$3:F2827,市价!$B$3:$B2827)+SLOPE(市价!F$3:F2827,市价!$B$3:$B2827)*市价!$B2827)-1-IF(排名!F2826=1,参数!$B$4)),"")</f>
        <v>-0.10474747846883148</v>
      </c>
      <c r="G2827" s="9">
        <f>IFERROR(IF(市价!G2827="","",市价!G2827/(INTERCEPT(市价!G$3:G2827,市价!$B$3:$B2827)+SLOPE(市价!G$3:G2827,市价!$B$3:$B2827)*市价!$B2827)-1-IF(排名!G2826=1,参数!$B$4)),"")</f>
        <v>8.009778944129553E-2</v>
      </c>
      <c r="H2827" s="9">
        <f>IFERROR(IF(市价!H2827="","",市价!H2827/(INTERCEPT(市价!H$3:H2827,市价!$B$3:$B2827)+SLOPE(市价!H$3:H2827,市价!$B$3:$B2827)*市价!$B2827)-1-IF(排名!H2826=1,参数!$B$4)),"")</f>
        <v>-0.12379661400785091</v>
      </c>
    </row>
    <row r="2828" spans="1:8" x14ac:dyDescent="0.15">
      <c r="A2828" s="6">
        <v>42600</v>
      </c>
      <c r="B2828" s="9">
        <f t="shared" si="44"/>
        <v>-4.9465019042743953E-2</v>
      </c>
      <c r="C2828" s="9">
        <f>IFERROR(IF(市价!C2828="","",市价!C2828/(INTERCEPT(市价!C$3:C2828,市价!$B$3:$B2828)+SLOPE(市价!C$3:C2828,市价!$B$3:$B2828)*市价!$B2828)-1-IF(排名!C2827=1,参数!$B$4)),"")</f>
        <v>6.4312193599329603E-3</v>
      </c>
      <c r="D2828" s="9">
        <f>IFERROR(IF(市价!D2828="","",市价!D2828/(INTERCEPT(市价!D$3:D2828,市价!$B$3:$B2828)+SLOPE(市价!D$3:D2828,市价!$B$3:$B2828)*市价!$B2828)-1-IF(排名!D2827=1,参数!$B$4)),"")</f>
        <v>-3.096801908089164E-2</v>
      </c>
      <c r="E2828" s="9">
        <f>IFERROR(IF(市价!E2828="","",市价!E2828/(INTERCEPT(市价!E$3:E2828,市价!$B$3:$B2828)+SLOPE(市价!E$3:E2828,市价!$B$3:$B2828)*市价!$B2828)-1-IF(排名!E2827=1,参数!$B$4)),"")</f>
        <v>-0.13148236840276073</v>
      </c>
      <c r="F2828" s="9">
        <f>IFERROR(IF(市价!F2828="","",市价!F2828/(INTERCEPT(市价!F$3:F2828,市价!$B$3:$B2828)+SLOPE(市价!F$3:F2828,市价!$B$3:$B2828)*市价!$B2828)-1-IF(排名!F2827=1,参数!$B$4)),"")</f>
        <v>-0.1072878283217471</v>
      </c>
      <c r="G2828" s="9">
        <f>IFERROR(IF(市价!G2828="","",市价!G2828/(INTERCEPT(市价!G$3:G2828,市价!$B$3:$B2828)+SLOPE(市价!G$3:G2828,市价!$B$3:$B2828)*市价!$B2828)-1-IF(排名!G2827=1,参数!$B$4)),"")</f>
        <v>9.024011133429255E-2</v>
      </c>
      <c r="H2828" s="9">
        <f>IFERROR(IF(市价!H2828="","",市价!H2828/(INTERCEPT(市价!H$3:H2828,市价!$B$3:$B2828)+SLOPE(市价!H$3:H2828,市价!$B$3:$B2828)*市价!$B2828)-1-IF(排名!H2827=1,参数!$B$4)),"")</f>
        <v>-0.12372322914528977</v>
      </c>
    </row>
    <row r="2829" spans="1:8" x14ac:dyDescent="0.15">
      <c r="A2829" s="6">
        <v>42601</v>
      </c>
      <c r="B2829" s="9">
        <f t="shared" si="44"/>
        <v>-4.983673173095108E-2</v>
      </c>
      <c r="C2829" s="9">
        <f>IFERROR(IF(市价!C2829="","",市价!C2829/(INTERCEPT(市价!C$3:C2829,市价!$B$3:$B2829)+SLOPE(市价!C$3:C2829,市价!$B$3:$B2829)*市价!$B2829)-1-IF(排名!C2828=1,参数!$B$4)),"")</f>
        <v>9.356706749990007E-4</v>
      </c>
      <c r="D2829" s="9">
        <f>IFERROR(IF(市价!D2829="","",市价!D2829/(INTERCEPT(市价!D$3:D2829,市价!$B$3:$B2829)+SLOPE(市价!D$3:D2829,市价!$B$3:$B2829)*市价!$B2829)-1-IF(排名!D2828=1,参数!$B$4)),"")</f>
        <v>-3.1347018408250826E-2</v>
      </c>
      <c r="E2829" s="9">
        <f>IFERROR(IF(市价!E2829="","",市价!E2829/(INTERCEPT(市价!E$3:E2829,市价!$B$3:$B2829)+SLOPE(市价!E$3:E2829,市价!$B$3:$B2829)*市价!$B2829)-1-IF(排名!E2828=1,参数!$B$4)),"")</f>
        <v>-0.13033786166431208</v>
      </c>
      <c r="F2829" s="9">
        <f>IFERROR(IF(市价!F2829="","",市价!F2829/(INTERCEPT(市价!F$3:F2829,市价!$B$3:$B2829)+SLOPE(市价!F$3:F2829,市价!$B$3:$B2829)*市价!$B2829)-1-IF(排名!F2828=1,参数!$B$4)),"")</f>
        <v>-0.10831712660398318</v>
      </c>
      <c r="G2829" s="9">
        <f>IFERROR(IF(市价!G2829="","",市价!G2829/(INTERCEPT(市价!G$3:G2829,市价!$B$3:$B2829)+SLOPE(市价!G$3:G2829,市价!$B$3:$B2829)*市价!$B2829)-1-IF(排名!G2828=1,参数!$B$4)),"")</f>
        <v>9.1705938366497319E-2</v>
      </c>
      <c r="H2829" s="9">
        <f>IFERROR(IF(市价!H2829="","",市价!H2829/(INTERCEPT(市价!H$3:H2829,市价!$B$3:$B2829)+SLOPE(市价!H$3:H2829,市价!$B$3:$B2829)*市价!$B2829)-1-IF(排名!H2828=1,参数!$B$4)),"")</f>
        <v>-0.12165999275065675</v>
      </c>
    </row>
    <row r="2830" spans="1:8" x14ac:dyDescent="0.15">
      <c r="A2830" s="6">
        <v>42604</v>
      </c>
      <c r="B2830" s="9">
        <f t="shared" si="44"/>
        <v>-4.9238716878535461E-2</v>
      </c>
      <c r="C2830" s="9">
        <f>IFERROR(IF(市价!C2830="","",市价!C2830/(INTERCEPT(市价!C$3:C2830,市价!$B$3:$B2830)+SLOPE(市价!C$3:C2830,市价!$B$3:$B2830)*市价!$B2830)-1-IF(排名!C2829=1,参数!$B$4)),"")</f>
        <v>-6.8527271273666202E-4</v>
      </c>
      <c r="D2830" s="9">
        <f>IFERROR(IF(市价!D2830="","",市价!D2830/(INTERCEPT(市价!D$3:D2830,市价!$B$3:$B2830)+SLOPE(市价!D$3:D2830,市价!$B$3:$B2830)*市价!$B2830)-1-IF(排名!D2829=1,参数!$B$4)),"")</f>
        <v>-2.9602033144666695E-2</v>
      </c>
      <c r="E2830" s="9">
        <f>IFERROR(IF(市价!E2830="","",市价!E2830/(INTERCEPT(市价!E$3:E2830,市价!$B$3:$B2830)+SLOPE(市价!E$3:E2830,市价!$B$3:$B2830)*市价!$B2830)-1-IF(排名!E2829=1,参数!$B$4)),"")</f>
        <v>-0.13010117529944099</v>
      </c>
      <c r="F2830" s="9">
        <f>IFERROR(IF(市价!F2830="","",市价!F2830/(INTERCEPT(市价!F$3:F2830,市价!$B$3:$B2830)+SLOPE(市价!F$3:F2830,市价!$B$3:$B2830)*市价!$B2830)-1-IF(排名!F2829=1,参数!$B$4)),"")</f>
        <v>-0.11180413860534655</v>
      </c>
      <c r="G2830" s="9">
        <f>IFERROR(IF(市价!G2830="","",市价!G2830/(INTERCEPT(市价!G$3:G2830,市价!$B$3:$B2830)+SLOPE(市价!G$3:G2830,市价!$B$3:$B2830)*市价!$B2830)-1-IF(排名!G2829=1,参数!$B$4)),"")</f>
        <v>9.8881962623110331E-2</v>
      </c>
      <c r="H2830" s="9">
        <f>IFERROR(IF(市价!H2830="","",市价!H2830/(INTERCEPT(市价!H$3:H2830,市价!$B$3:$B2830)+SLOPE(市价!H$3:H2830,市价!$B$3:$B2830)*市价!$B2830)-1-IF(排名!H2829=1,参数!$B$4)),"")</f>
        <v>-0.12212164413213222</v>
      </c>
    </row>
    <row r="2831" spans="1:8" x14ac:dyDescent="0.15">
      <c r="A2831" s="6">
        <v>42605</v>
      </c>
      <c r="B2831" s="9">
        <f t="shared" si="44"/>
        <v>-4.899275046395072E-2</v>
      </c>
      <c r="C2831" s="9">
        <f>IFERROR(IF(市价!C2831="","",市价!C2831/(INTERCEPT(市价!C$3:C2831,市价!$B$3:$B2831)+SLOPE(市价!C$3:C2831,市价!$B$3:$B2831)*市价!$B2831)-1-IF(排名!C2830=1,参数!$B$4)),"")</f>
        <v>1.4232618950493769E-3</v>
      </c>
      <c r="D2831" s="9">
        <f>IFERROR(IF(市价!D2831="","",市价!D2831/(INTERCEPT(市价!D$3:D2831,市价!$B$3:$B2831)+SLOPE(市价!D$3:D2831,市价!$B$3:$B2831)*市价!$B2831)-1-IF(排名!D2830=1,参数!$B$4)),"")</f>
        <v>-3.2508061710411984E-2</v>
      </c>
      <c r="E2831" s="9">
        <f>IFERROR(IF(市价!E2831="","",市价!E2831/(INTERCEPT(市价!E$3:E2831,市价!$B$3:$B2831)+SLOPE(市价!E$3:E2831,市价!$B$3:$B2831)*市价!$B2831)-1-IF(排名!E2830=1,参数!$B$4)),"")</f>
        <v>-0.13263049065194188</v>
      </c>
      <c r="F2831" s="9">
        <f>IFERROR(IF(市价!F2831="","",市价!F2831/(INTERCEPT(市价!F$3:F2831,市价!$B$3:$B2831)+SLOPE(市价!F$3:F2831,市价!$B$3:$B2831)*市价!$B2831)-1-IF(排名!F2830=1,参数!$B$4)),"")</f>
        <v>-0.11177338682254678</v>
      </c>
      <c r="G2831" s="9">
        <f>IFERROR(IF(市价!G2831="","",市价!G2831/(INTERCEPT(市价!G$3:G2831,市价!$B$3:$B2831)+SLOPE(市价!G$3:G2831,市价!$B$3:$B2831)*市价!$B2831)-1-IF(排名!G2830=1,参数!$B$4)),"")</f>
        <v>9.9875329779191668E-2</v>
      </c>
      <c r="H2831" s="9">
        <f>IFERROR(IF(市价!H2831="","",市价!H2831/(INTERCEPT(市价!H$3:H2831,市价!$B$3:$B2831)+SLOPE(市价!H$3:H2831,市价!$B$3:$B2831)*市价!$B2831)-1-IF(排名!H2830=1,参数!$B$4)),"")</f>
        <v>-0.11834315527304473</v>
      </c>
    </row>
    <row r="2832" spans="1:8" x14ac:dyDescent="0.15">
      <c r="A2832" s="6">
        <v>42606</v>
      </c>
      <c r="B2832" s="9">
        <f t="shared" si="44"/>
        <v>-4.9510604803034951E-2</v>
      </c>
      <c r="C2832" s="9">
        <f>IFERROR(IF(市价!C2832="","",市价!C2832/(INTERCEPT(市价!C$3:C2832,市价!$B$3:$B2832)+SLOPE(市价!C$3:C2832,市价!$B$3:$B2832)*市价!$B2832)-1-IF(排名!C2831=1,参数!$B$4)),"")</f>
        <v>-1.5240753650823669E-3</v>
      </c>
      <c r="D2832" s="9">
        <f>IFERROR(IF(市价!D2832="","",市价!D2832/(INTERCEPT(市价!D$3:D2832,市价!$B$3:$B2832)+SLOPE(市价!D$3:D2832,市价!$B$3:$B2832)*市价!$B2832)-1-IF(排名!D2831=1,参数!$B$4)),"")</f>
        <v>-2.8176126379553135E-2</v>
      </c>
      <c r="E2832" s="9">
        <f>IFERROR(IF(市价!E2832="","",市价!E2832/(INTERCEPT(市价!E$3:E2832,市价!$B$3:$B2832)+SLOPE(市价!E$3:E2832,市价!$B$3:$B2832)*市价!$B2832)-1-IF(排名!E2831=1,参数!$B$4)),"")</f>
        <v>-0.1396200436841695</v>
      </c>
      <c r="F2832" s="9">
        <f>IFERROR(IF(市价!F2832="","",市价!F2832/(INTERCEPT(市价!F$3:F2832,市价!$B$3:$B2832)+SLOPE(市价!F$3:F2832,市价!$B$3:$B2832)*市价!$B2832)-1-IF(排名!F2831=1,参数!$B$4)),"")</f>
        <v>-0.11011043362866857</v>
      </c>
      <c r="G2832" s="9">
        <f>IFERROR(IF(市价!G2832="","",市价!G2832/(INTERCEPT(市价!G$3:G2832,市价!$B$3:$B2832)+SLOPE(市价!G$3:G2832,市价!$B$3:$B2832)*市价!$B2832)-1-IF(排名!G2831=1,参数!$B$4)),"")</f>
        <v>9.7869781991179128E-2</v>
      </c>
      <c r="H2832" s="9">
        <f>IFERROR(IF(市价!H2832="","",市价!H2832/(INTERCEPT(市价!H$3:H2832,市价!$B$3:$B2832)+SLOPE(市价!H$3:H2832,市价!$B$3:$B2832)*市价!$B2832)-1-IF(排名!H2831=1,参数!$B$4)),"")</f>
        <v>-0.11550273175191528</v>
      </c>
    </row>
    <row r="2833" spans="1:8" x14ac:dyDescent="0.15">
      <c r="A2833" s="6">
        <v>42607</v>
      </c>
      <c r="B2833" s="9">
        <f t="shared" si="44"/>
        <v>-4.9976905445991072E-2</v>
      </c>
      <c r="C2833" s="9">
        <f>IFERROR(IF(市价!C2833="","",市价!C2833/(INTERCEPT(市价!C$3:C2833,市价!$B$3:$B2833)+SLOPE(市价!C$3:C2833,市价!$B$3:$B2833)*市价!$B2833)-1-IF(排名!C2832=1,参数!$B$4)),"")</f>
        <v>-5.4156435492044297E-3</v>
      </c>
      <c r="D2833" s="9">
        <f>IFERROR(IF(市价!D2833="","",市价!D2833/(INTERCEPT(市价!D$3:D2833,市价!$B$3:$B2833)+SLOPE(市价!D$3:D2833,市价!$B$3:$B2833)*市价!$B2833)-1-IF(排名!D2832=1,参数!$B$4)),"")</f>
        <v>-2.7210673334500113E-2</v>
      </c>
      <c r="E2833" s="9">
        <f>IFERROR(IF(市价!E2833="","",市价!E2833/(INTERCEPT(市价!E$3:E2833,市价!$B$3:$B2833)+SLOPE(市价!E$3:E2833,市价!$B$3:$B2833)*市价!$B2833)-1-IF(排名!E2832=1,参数!$B$4)),"")</f>
        <v>-0.13450402439946887</v>
      </c>
      <c r="F2833" s="9">
        <f>IFERROR(IF(市价!F2833="","",市价!F2833/(INTERCEPT(市价!F$3:F2833,市价!$B$3:$B2833)+SLOPE(市价!F$3:F2833,市价!$B$3:$B2833)*市价!$B2833)-1-IF(排名!F2832=1,参数!$B$4)),"")</f>
        <v>-0.10357172718773722</v>
      </c>
      <c r="G2833" s="9">
        <f>IFERROR(IF(市价!G2833="","",市价!G2833/(INTERCEPT(市价!G$3:G2833,市价!$B$3:$B2833)+SLOPE(市价!G$3:G2833,市价!$B$3:$B2833)*市价!$B2833)-1-IF(排名!G2832=1,参数!$B$4)),"")</f>
        <v>8.7674979145589749E-2</v>
      </c>
      <c r="H2833" s="9">
        <f>IFERROR(IF(市价!H2833="","",市价!H2833/(INTERCEPT(市价!H$3:H2833,市价!$B$3:$B2833)+SLOPE(市价!H$3:H2833,市价!$B$3:$B2833)*市价!$B2833)-1-IF(排名!H2832=1,参数!$B$4)),"")</f>
        <v>-0.11683434335062559</v>
      </c>
    </row>
    <row r="2834" spans="1:8" x14ac:dyDescent="0.15">
      <c r="A2834" s="6">
        <v>42608</v>
      </c>
      <c r="B2834" s="9">
        <f t="shared" si="44"/>
        <v>-4.983835478461638E-2</v>
      </c>
      <c r="C2834" s="9">
        <f>IFERROR(IF(市价!C2834="","",市价!C2834/(INTERCEPT(市价!C$3:C2834,市价!$B$3:$B2834)+SLOPE(市价!C$3:C2834,市价!$B$3:$B2834)*市价!$B2834)-1-IF(排名!C2833=1,参数!$B$4)),"")</f>
        <v>-5.4124336383251093E-3</v>
      </c>
      <c r="D2834" s="9">
        <f>IFERROR(IF(市价!D2834="","",市价!D2834/(INTERCEPT(市价!D$3:D2834,市价!$B$3:$B2834)+SLOPE(市价!D$3:D2834,市价!$B$3:$B2834)*市价!$B2834)-1-IF(排名!D2833=1,参数!$B$4)),"")</f>
        <v>-2.647809639616705E-2</v>
      </c>
      <c r="E2834" s="9">
        <f>IFERROR(IF(市价!E2834="","",市价!E2834/(INTERCEPT(市价!E$3:E2834,市价!$B$3:$B2834)+SLOPE(市价!E$3:E2834,市价!$B$3:$B2834)*市价!$B2834)-1-IF(排名!E2833=1,参数!$B$4)),"")</f>
        <v>-0.13534240596005068</v>
      </c>
      <c r="F2834" s="9">
        <f>IFERROR(IF(市价!F2834="","",市价!F2834/(INTERCEPT(市价!F$3:F2834,市价!$B$3:$B2834)+SLOPE(市价!F$3:F2834,市价!$B$3:$B2834)*市价!$B2834)-1-IF(排名!F2833=1,参数!$B$4)),"")</f>
        <v>-0.1027601027934647</v>
      </c>
      <c r="G2834" s="9">
        <f>IFERROR(IF(市价!G2834="","",市价!G2834/(INTERCEPT(市价!G$3:G2834,市价!$B$3:$B2834)+SLOPE(市价!G$3:G2834,市价!$B$3:$B2834)*市价!$B2834)-1-IF(排名!G2833=1,参数!$B$4)),"")</f>
        <v>8.9112576166922475E-2</v>
      </c>
      <c r="H2834" s="9">
        <f>IFERROR(IF(市价!H2834="","",市价!H2834/(INTERCEPT(市价!H$3:H2834,市价!$B$3:$B2834)+SLOPE(市价!H$3:H2834,市价!$B$3:$B2834)*市价!$B2834)-1-IF(排名!H2833=1,参数!$B$4)),"")</f>
        <v>-0.11814966608661326</v>
      </c>
    </row>
    <row r="2835" spans="1:8" x14ac:dyDescent="0.15">
      <c r="A2835" s="6">
        <v>42611</v>
      </c>
      <c r="B2835" s="9">
        <f t="shared" si="44"/>
        <v>-4.973504250697066E-2</v>
      </c>
      <c r="C2835" s="9">
        <f>IFERROR(IF(市价!C2835="","",市价!C2835/(INTERCEPT(市价!C$3:C2835,市价!$B$3:$B2835)+SLOPE(市价!C$3:C2835,市价!$B$3:$B2835)*市价!$B2835)-1-IF(排名!C2834=1,参数!$B$4)),"")</f>
        <v>9.4156804062888177E-3</v>
      </c>
      <c r="D2835" s="9">
        <f>IFERROR(IF(市价!D2835="","",市价!D2835/(INTERCEPT(市价!D$3:D2835,市价!$B$3:$B2835)+SLOPE(市价!D$3:D2835,市价!$B$3:$B2835)*市价!$B2835)-1-IF(排名!D2834=1,参数!$B$4)),"")</f>
        <v>-3.2340371244347188E-2</v>
      </c>
      <c r="E2835" s="9">
        <f>IFERROR(IF(市价!E2835="","",市价!E2835/(INTERCEPT(市价!E$3:E2835,市价!$B$3:$B2835)+SLOPE(市价!E$3:E2835,市价!$B$3:$B2835)*市价!$B2835)-1-IF(排名!E2834=1,参数!$B$4)),"")</f>
        <v>-0.13539354959857644</v>
      </c>
      <c r="F2835" s="9">
        <f>IFERROR(IF(市价!F2835="","",市价!F2835/(INTERCEPT(市价!F$3:F2835,市价!$B$3:$B2835)+SLOPE(市价!F$3:F2835,市价!$B$3:$B2835)*市价!$B2835)-1-IF(排名!F2834=1,参数!$B$4)),"")</f>
        <v>-0.10777720189895601</v>
      </c>
      <c r="G2835" s="9">
        <f>IFERROR(IF(市价!G2835="","",市价!G2835/(INTERCEPT(市价!G$3:G2835,市价!$B$3:$B2835)+SLOPE(市价!G$3:G2835,市价!$B$3:$B2835)*市价!$B2835)-1-IF(排名!G2834=1,参数!$B$4)),"")</f>
        <v>8.4432304968337313E-2</v>
      </c>
      <c r="H2835" s="9">
        <f>IFERROR(IF(市价!H2835="","",市价!H2835/(INTERCEPT(市价!H$3:H2835,市价!$B$3:$B2835)+SLOPE(市价!H$3:H2835,市价!$B$3:$B2835)*市价!$B2835)-1-IF(排名!H2834=1,参数!$B$4)),"")</f>
        <v>-0.11674711767457047</v>
      </c>
    </row>
    <row r="2836" spans="1:8" x14ac:dyDescent="0.15">
      <c r="A2836" s="6">
        <v>42612</v>
      </c>
      <c r="B2836" s="9">
        <f t="shared" si="44"/>
        <v>-4.8978297006016448E-2</v>
      </c>
      <c r="C2836" s="9">
        <f>IFERROR(IF(市价!C2836="","",市价!C2836/(INTERCEPT(市价!C$3:C2836,市价!$B$3:$B2836)+SLOPE(市价!C$3:C2836,市价!$B$3:$B2836)*市价!$B2836)-1-IF(排名!C2835=1,参数!$B$4)),"")</f>
        <v>2.4472138080090966E-2</v>
      </c>
      <c r="D2836" s="9">
        <f>IFERROR(IF(市价!D2836="","",市价!D2836/(INTERCEPT(市价!D$3:D2836,市价!$B$3:$B2836)+SLOPE(市价!D$3:D2836,市价!$B$3:$B2836)*市价!$B2836)-1-IF(排名!D2835=1,参数!$B$4)),"")</f>
        <v>-3.2450062774401878E-2</v>
      </c>
      <c r="E2836" s="9">
        <f>IFERROR(IF(市价!E2836="","",市价!E2836/(INTERCEPT(市价!E$3:E2836,市价!$B$3:$B2836)+SLOPE(市价!E$3:E2836,市价!$B$3:$B2836)*市价!$B2836)-1-IF(排名!E2835=1,参数!$B$4)),"")</f>
        <v>-0.14109340427085063</v>
      </c>
      <c r="F2836" s="9">
        <f>IFERROR(IF(市价!F2836="","",市价!F2836/(INTERCEPT(市价!F$3:F2836,市价!$B$3:$B2836)+SLOPE(市价!F$3:F2836,市价!$B$3:$B2836)*市价!$B2836)-1-IF(排名!F2835=1,参数!$B$4)),"")</f>
        <v>-0.10613700038426421</v>
      </c>
      <c r="G2836" s="9">
        <f>IFERROR(IF(市价!G2836="","",市价!G2836/(INTERCEPT(市价!G$3:G2836,市价!$B$3:$B2836)+SLOPE(市价!G$3:G2836,市价!$B$3:$B2836)*市价!$B2836)-1-IF(排名!G2835=1,参数!$B$4)),"")</f>
        <v>7.9932205265023759E-2</v>
      </c>
      <c r="H2836" s="9">
        <f>IFERROR(IF(市价!H2836="","",市价!H2836/(INTERCEPT(市价!H$3:H2836,市价!$B$3:$B2836)+SLOPE(市价!H$3:H2836,市价!$B$3:$B2836)*市价!$B2836)-1-IF(排名!H2835=1,参数!$B$4)),"")</f>
        <v>-0.11859365795169674</v>
      </c>
    </row>
    <row r="2837" spans="1:8" x14ac:dyDescent="0.15">
      <c r="A2837" s="6">
        <v>42613</v>
      </c>
      <c r="B2837" s="9">
        <f t="shared" si="44"/>
        <v>-4.8484742974182184E-2</v>
      </c>
      <c r="C2837" s="9">
        <f>IFERROR(IF(市价!C2837="","",市价!C2837/(INTERCEPT(市价!C$3:C2837,市价!$B$3:$B2837)+SLOPE(市价!C$3:C2837,市价!$B$3:$B2837)*市价!$B2837)-1-IF(排名!C2836=1,参数!$B$4)),"")</f>
        <v>2.463147502786045E-2</v>
      </c>
      <c r="D2837" s="9">
        <f>IFERROR(IF(市价!D2837="","",市价!D2837/(INTERCEPT(市价!D$3:D2837,市价!$B$3:$B2837)+SLOPE(市价!D$3:D2837,市价!$B$3:$B2837)*市价!$B2837)-1-IF(排名!D2836=1,参数!$B$4)),"")</f>
        <v>-3.1316604087599065E-2</v>
      </c>
      <c r="E2837" s="9">
        <f>IFERROR(IF(市价!E2837="","",市价!E2837/(INTERCEPT(市价!E$3:E2837,市价!$B$3:$B2837)+SLOPE(市价!E$3:E2837,市价!$B$3:$B2837)*市价!$B2837)-1-IF(排名!E2836=1,参数!$B$4)),"")</f>
        <v>-0.13805280280722057</v>
      </c>
      <c r="F2837" s="9">
        <f>IFERROR(IF(市价!F2837="","",市价!F2837/(INTERCEPT(市价!F$3:F2837,市价!$B$3:$B2837)+SLOPE(市价!F$3:F2837,市价!$B$3:$B2837)*市价!$B2837)-1-IF(排名!F2836=1,参数!$B$4)),"")</f>
        <v>-0.11295775113917239</v>
      </c>
      <c r="G2837" s="9">
        <f>IFERROR(IF(市价!G2837="","",市价!G2837/(INTERCEPT(市价!G$3:G2837,市价!$B$3:$B2837)+SLOPE(市价!G$3:G2837,市价!$B$3:$B2837)*市价!$B2837)-1-IF(排名!G2836=1,参数!$B$4)),"")</f>
        <v>8.7609097344056197E-2</v>
      </c>
      <c r="H2837" s="9">
        <f>IFERROR(IF(市价!H2837="","",市价!H2837/(INTERCEPT(市价!H$3:H2837,市价!$B$3:$B2837)+SLOPE(市价!H$3:H2837,市价!$B$3:$B2837)*市价!$B2837)-1-IF(排名!H2836=1,参数!$B$4)),"")</f>
        <v>-0.12082187218301776</v>
      </c>
    </row>
    <row r="2838" spans="1:8" x14ac:dyDescent="0.15">
      <c r="A2838" s="6">
        <v>42614</v>
      </c>
      <c r="B2838" s="9">
        <f t="shared" si="44"/>
        <v>-4.8702637540875594E-2</v>
      </c>
      <c r="C2838" s="9">
        <f>IFERROR(IF(市价!C2838="","",市价!C2838/(INTERCEPT(市价!C$3:C2838,市价!$B$3:$B2838)+SLOPE(市价!C$3:C2838,市价!$B$3:$B2838)*市价!$B2838)-1-IF(排名!C2837=1,参数!$B$4)),"")</f>
        <v>1.8228437387447283E-2</v>
      </c>
      <c r="D2838" s="9">
        <f>IFERROR(IF(市价!D2838="","",市价!D2838/(INTERCEPT(市价!D$3:D2838,市价!$B$3:$B2838)+SLOPE(市价!D$3:D2838,市价!$B$3:$B2838)*市价!$B2838)-1-IF(排名!D2837=1,参数!$B$4)),"")</f>
        <v>-3.0990612980409393E-2</v>
      </c>
      <c r="E2838" s="9">
        <f>IFERROR(IF(市价!E2838="","",市价!E2838/(INTERCEPT(市价!E$3:E2838,市价!$B$3:$B2838)+SLOPE(市价!E$3:E2838,市价!$B$3:$B2838)*市价!$B2838)-1-IF(排名!E2837=1,参数!$B$4)),"")</f>
        <v>-0.13745830522138383</v>
      </c>
      <c r="F2838" s="9">
        <f>IFERROR(IF(市价!F2838="","",市价!F2838/(INTERCEPT(市价!F$3:F2838,市价!$B$3:$B2838)+SLOPE(市价!F$3:F2838,市价!$B$3:$B2838)*市价!$B2838)-1-IF(排名!F2837=1,参数!$B$4)),"")</f>
        <v>-0.11171457012417496</v>
      </c>
      <c r="G2838" s="9">
        <f>IFERROR(IF(市价!G2838="","",市价!G2838/(INTERCEPT(市价!G$3:G2838,市价!$B$3:$B2838)+SLOPE(市价!G$3:G2838,市价!$B$3:$B2838)*市价!$B2838)-1-IF(排名!G2837=1,参数!$B$4)),"")</f>
        <v>8.8117033680677359E-2</v>
      </c>
      <c r="H2838" s="9">
        <f>IFERROR(IF(市价!H2838="","",市价!H2838/(INTERCEPT(市价!H$3:H2838,市价!$B$3:$B2838)+SLOPE(市价!H$3:H2838,市价!$B$3:$B2838)*市价!$B2838)-1-IF(排名!H2837=1,参数!$B$4)),"")</f>
        <v>-0.11839780798741006</v>
      </c>
    </row>
    <row r="2839" spans="1:8" x14ac:dyDescent="0.15">
      <c r="A2839" s="6">
        <v>42615</v>
      </c>
      <c r="B2839" s="9">
        <f t="shared" si="44"/>
        <v>-4.8914734927246663E-2</v>
      </c>
      <c r="C2839" s="9">
        <f>IFERROR(IF(市价!C2839="","",市价!C2839/(INTERCEPT(市价!C$3:C2839,市价!$B$3:$B2839)+SLOPE(市价!C$3:C2839,市价!$B$3:$B2839)*市价!$B2839)-1-IF(排名!C2838=1,参数!$B$4)),"")</f>
        <v>1.5340107075595188E-2</v>
      </c>
      <c r="D2839" s="9">
        <f>IFERROR(IF(市价!D2839="","",市价!D2839/(INTERCEPT(市价!D$3:D2839,市价!$B$3:$B2839)+SLOPE(市价!D$3:D2839,市价!$B$3:$B2839)*市价!$B2839)-1-IF(排名!D2838=1,参数!$B$4)),"")</f>
        <v>-2.5870370753842575E-2</v>
      </c>
      <c r="E2839" s="9">
        <f>IFERROR(IF(市价!E2839="","",市价!E2839/(INTERCEPT(市价!E$3:E2839,市价!$B$3:$B2839)+SLOPE(市价!E$3:E2839,市价!$B$3:$B2839)*市价!$B2839)-1-IF(排名!E2838=1,参数!$B$4)),"")</f>
        <v>-0.13724585086259269</v>
      </c>
      <c r="F2839" s="9">
        <f>IFERROR(IF(市价!F2839="","",市价!F2839/(INTERCEPT(市价!F$3:F2839,市价!$B$3:$B2839)+SLOPE(市价!F$3:F2839,市价!$B$3:$B2839)*市价!$B2839)-1-IF(排名!F2838=1,参数!$B$4)),"")</f>
        <v>-0.1077974070699329</v>
      </c>
      <c r="G2839" s="9">
        <f>IFERROR(IF(市价!G2839="","",市价!G2839/(INTERCEPT(市价!G$3:G2839,市价!$B$3:$B2839)+SLOPE(市价!G$3:G2839,市价!$B$3:$B2839)*市价!$B2839)-1-IF(排名!G2838=1,参数!$B$4)),"")</f>
        <v>7.8818525272178253E-2</v>
      </c>
      <c r="H2839" s="9">
        <f>IFERROR(IF(市价!H2839="","",市价!H2839/(INTERCEPT(市价!H$3:H2839,市价!$B$3:$B2839)+SLOPE(市价!H$3:H2839,市价!$B$3:$B2839)*市价!$B2839)-1-IF(排名!H2838=1,参数!$B$4)),"")</f>
        <v>-0.11673341322488529</v>
      </c>
    </row>
    <row r="2840" spans="1:8" x14ac:dyDescent="0.15">
      <c r="A2840" s="6">
        <v>42618</v>
      </c>
      <c r="B2840" s="9">
        <f t="shared" si="44"/>
        <v>-4.9242582885508181E-2</v>
      </c>
      <c r="C2840" s="9">
        <f>IFERROR(IF(市价!C2840="","",市价!C2840/(INTERCEPT(市价!C$3:C2840,市价!$B$3:$B2840)+SLOPE(市价!C$3:C2840,市价!$B$3:$B2840)*市价!$B2840)-1-IF(排名!C2839=1,参数!$B$4)),"")</f>
        <v>1.0859915938274955E-3</v>
      </c>
      <c r="D2840" s="9">
        <f>IFERROR(IF(市价!D2840="","",市价!D2840/(INTERCEPT(市价!D$3:D2840,市价!$B$3:$B2840)+SLOPE(市价!D$3:D2840,市价!$B$3:$B2840)*市价!$B2840)-1-IF(排名!D2839=1,参数!$B$4)),"")</f>
        <v>-2.1923277888142967E-2</v>
      </c>
      <c r="E2840" s="9">
        <f>IFERROR(IF(市价!E2840="","",市价!E2840/(INTERCEPT(市价!E$3:E2840,市价!$B$3:$B2840)+SLOPE(市价!E$3:E2840,市价!$B$3:$B2840)*市价!$B2840)-1-IF(排名!E2839=1,参数!$B$4)),"")</f>
        <v>-0.13675071177425249</v>
      </c>
      <c r="F2840" s="9">
        <f>IFERROR(IF(市价!F2840="","",市价!F2840/(INTERCEPT(市价!F$3:F2840,市价!$B$3:$B2840)+SLOPE(市价!F$3:F2840,市价!$B$3:$B2840)*市价!$B2840)-1-IF(排名!F2839=1,参数!$B$4)),"")</f>
        <v>-0.10081980980171434</v>
      </c>
      <c r="G2840" s="9">
        <f>IFERROR(IF(市价!G2840="","",市价!G2840/(INTERCEPT(市价!G$3:G2840,市价!$B$3:$B2840)+SLOPE(市价!G$3:G2840,市价!$B$3:$B2840)*市价!$B2840)-1-IF(排名!G2839=1,参数!$B$4)),"")</f>
        <v>7.7111036842323344E-2</v>
      </c>
      <c r="H2840" s="9">
        <f>IFERROR(IF(市价!H2840="","",市价!H2840/(INTERCEPT(市价!H$3:H2840,市价!$B$3:$B2840)+SLOPE(市价!H$3:H2840,市价!$B$3:$B2840)*市价!$B2840)-1-IF(排名!H2839=1,参数!$B$4)),"")</f>
        <v>-0.11415872628509016</v>
      </c>
    </row>
    <row r="2841" spans="1:8" x14ac:dyDescent="0.15">
      <c r="A2841" s="6">
        <v>42619</v>
      </c>
      <c r="B2841" s="9">
        <f t="shared" si="44"/>
        <v>-4.9078036379711719E-2</v>
      </c>
      <c r="C2841" s="9">
        <f>IFERROR(IF(市价!C2841="","",市价!C2841/(INTERCEPT(市价!C$3:C2841,市价!$B$3:$B2841)+SLOPE(市价!C$3:C2841,市价!$B$3:$B2841)*市价!$B2841)-1-IF(排名!C2840=1,参数!$B$4)),"")</f>
        <v>8.3140288163863207E-3</v>
      </c>
      <c r="D2841" s="9">
        <f>IFERROR(IF(市价!D2841="","",市价!D2841/(INTERCEPT(市价!D$3:D2841,市价!$B$3:$B2841)+SLOPE(市价!D$3:D2841,市价!$B$3:$B2841)*市价!$B2841)-1-IF(排名!D2840=1,参数!$B$4)),"")</f>
        <v>-2.4774010154482329E-2</v>
      </c>
      <c r="E2841" s="9">
        <f>IFERROR(IF(市价!E2841="","",市价!E2841/(INTERCEPT(市价!E$3:E2841,市价!$B$3:$B2841)+SLOPE(市价!E$3:E2841,市价!$B$3:$B2841)*市价!$B2841)-1-IF(排名!E2840=1,参数!$B$4)),"")</f>
        <v>-0.13663272250765526</v>
      </c>
      <c r="F2841" s="9">
        <f>IFERROR(IF(市价!F2841="","",市价!F2841/(INTERCEPT(市价!F$3:F2841,市价!$B$3:$B2841)+SLOPE(市价!F$3:F2841,市价!$B$3:$B2841)*市价!$B2841)-1-IF(排名!F2840=1,参数!$B$4)),"")</f>
        <v>-0.10186067603011417</v>
      </c>
      <c r="G2841" s="9">
        <f>IFERROR(IF(市价!G2841="","",市价!G2841/(INTERCEPT(市价!G$3:G2841,市价!$B$3:$B2841)+SLOPE(市价!G$3:G2841,市价!$B$3:$B2841)*市价!$B2841)-1-IF(排名!G2840=1,参数!$B$4)),"")</f>
        <v>7.8838446891487335E-2</v>
      </c>
      <c r="H2841" s="9">
        <f>IFERROR(IF(市价!H2841="","",市价!H2841/(INTERCEPT(市价!H$3:H2841,市价!$B$3:$B2841)+SLOPE(市价!H$3:H2841,市价!$B$3:$B2841)*市价!$B2841)-1-IF(排名!H2840=1,参数!$B$4)),"")</f>
        <v>-0.11835328529389222</v>
      </c>
    </row>
    <row r="2842" spans="1:8" x14ac:dyDescent="0.15">
      <c r="A2842" s="6">
        <v>42620</v>
      </c>
      <c r="B2842" s="9">
        <f t="shared" si="44"/>
        <v>-4.8884911656544551E-2</v>
      </c>
      <c r="C2842" s="9">
        <f>IFERROR(IF(市价!C2842="","",市价!C2842/(INTERCEPT(市价!C$3:C2842,市价!$B$3:$B2842)+SLOPE(市价!C$3:C2842,市价!$B$3:$B2842)*市价!$B2842)-1-IF(排名!C2841=1,参数!$B$4)),"")</f>
        <v>8.74798294306256E-3</v>
      </c>
      <c r="D2842" s="9">
        <f>IFERROR(IF(市价!D2842="","",市价!D2842/(INTERCEPT(市价!D$3:D2842,市价!$B$3:$B2842)+SLOPE(市价!D$3:D2842,市价!$B$3:$B2842)*市价!$B2842)-1-IF(排名!D2841=1,参数!$B$4)),"")</f>
        <v>-2.2752515643997939E-2</v>
      </c>
      <c r="E2842" s="9">
        <f>IFERROR(IF(市价!E2842="","",市价!E2842/(INTERCEPT(市价!E$3:E2842,市价!$B$3:$B2842)+SLOPE(市价!E$3:E2842,市价!$B$3:$B2842)*市价!$B2842)-1-IF(排名!E2841=1,参数!$B$4)),"")</f>
        <v>-0.13731664479586295</v>
      </c>
      <c r="F2842" s="9">
        <f>IFERROR(IF(市价!F2842="","",市价!F2842/(INTERCEPT(市价!F$3:F2842,市价!$B$3:$B2842)+SLOPE(市价!F$3:F2842,市价!$B$3:$B2842)*市价!$B2842)-1-IF(排名!F2841=1,参数!$B$4)),"")</f>
        <v>-0.10262490703999561</v>
      </c>
      <c r="G2842" s="9">
        <f>IFERROR(IF(市价!G2842="","",市价!G2842/(INTERCEPT(市价!G$3:G2842,市价!$B$3:$B2842)+SLOPE(市价!G$3:G2842,市价!$B$3:$B2842)*市价!$B2842)-1-IF(排名!G2841=1,参数!$B$4)),"")</f>
        <v>7.7206827296997016E-2</v>
      </c>
      <c r="H2842" s="9">
        <f>IFERROR(IF(市价!H2842="","",市价!H2842/(INTERCEPT(市价!H$3:H2842,市价!$B$3:$B2842)+SLOPE(市价!H$3:H2842,市价!$B$3:$B2842)*市价!$B2842)-1-IF(排名!H2841=1,参数!$B$4)),"")</f>
        <v>-0.11657021269947043</v>
      </c>
    </row>
    <row r="2843" spans="1:8" x14ac:dyDescent="0.15">
      <c r="A2843" s="6">
        <v>42621</v>
      </c>
      <c r="B2843" s="9">
        <f t="shared" si="44"/>
        <v>-4.9349389239847628E-2</v>
      </c>
      <c r="C2843" s="9">
        <f>IFERROR(IF(市价!C2843="","",市价!C2843/(INTERCEPT(市价!C$3:C2843,市价!$B$3:$B2843)+SLOPE(市价!C$3:C2843,市价!$B$3:$B2843)*市价!$B2843)-1-IF(排名!C2842=1,参数!$B$4)),"")</f>
        <v>7.1989436388077976E-3</v>
      </c>
      <c r="D2843" s="9">
        <f>IFERROR(IF(市价!D2843="","",市价!D2843/(INTERCEPT(市价!D$3:D2843,市价!$B$3:$B2843)+SLOPE(市价!D$3:D2843,市价!$B$3:$B2843)*市价!$B2843)-1-IF(排名!D2842=1,参数!$B$4)),"")</f>
        <v>-1.2855532512717871E-2</v>
      </c>
      <c r="E2843" s="9">
        <f>IFERROR(IF(市价!E2843="","",市价!E2843/(INTERCEPT(市价!E$3:E2843,市价!$B$3:$B2843)+SLOPE(市价!E$3:E2843,市价!$B$3:$B2843)*市价!$B2843)-1-IF(排名!E2842=1,参数!$B$4)),"")</f>
        <v>-0.13788509203918056</v>
      </c>
      <c r="F2843" s="9">
        <f>IFERROR(IF(市价!F2843="","",市价!F2843/(INTERCEPT(市价!F$3:F2843,市价!$B$3:$B2843)+SLOPE(市价!F$3:F2843,市价!$B$3:$B2843)*市价!$B2843)-1-IF(排名!F2842=1,参数!$B$4)),"")</f>
        <v>-0.10079964210207204</v>
      </c>
      <c r="G2843" s="9">
        <f>IFERROR(IF(市价!G2843="","",市价!G2843/(INTERCEPT(市价!G$3:G2843,市价!$B$3:$B2843)+SLOPE(市价!G$3:G2843,市价!$B$3:$B2843)*市价!$B2843)-1-IF(排名!G2842=1,参数!$B$4)),"")</f>
        <v>6.1298831960139966E-2</v>
      </c>
      <c r="H2843" s="9">
        <f>IFERROR(IF(市价!H2843="","",市价!H2843/(INTERCEPT(市价!H$3:H2843,市价!$B$3:$B2843)+SLOPE(市价!H$3:H2843,市价!$B$3:$B2843)*市价!$B2843)-1-IF(排名!H2842=1,参数!$B$4)),"")</f>
        <v>-0.11305384438406307</v>
      </c>
    </row>
    <row r="2844" spans="1:8" x14ac:dyDescent="0.15">
      <c r="A2844" s="6">
        <v>42622</v>
      </c>
      <c r="B2844" s="9">
        <f t="shared" si="44"/>
        <v>-4.9988825484025591E-2</v>
      </c>
      <c r="C2844" s="9">
        <f>IFERROR(IF(市价!C2844="","",市价!C2844/(INTERCEPT(市价!C$3:C2844,市价!$B$3:$B2844)+SLOPE(市价!C$3:C2844,市价!$B$3:$B2844)*市价!$B2844)-1-IF(排名!C2843=1,参数!$B$4)),"")</f>
        <v>4.9107802319865446E-3</v>
      </c>
      <c r="D2844" s="9">
        <f>IFERROR(IF(市价!D2844="","",市价!D2844/(INTERCEPT(市价!D$3:D2844,市价!$B$3:$B2844)+SLOPE(市价!D$3:D2844,市价!$B$3:$B2844)*市价!$B2844)-1-IF(排名!D2843=1,参数!$B$4)),"")</f>
        <v>-9.0681663848487526E-3</v>
      </c>
      <c r="E2844" s="9">
        <f>IFERROR(IF(市价!E2844="","",市价!E2844/(INTERCEPT(市价!E$3:E2844,市价!$B$3:$B2844)+SLOPE(市价!E$3:E2844,市价!$B$3:$B2844)*市价!$B2844)-1-IF(排名!E2843=1,参数!$B$4)),"")</f>
        <v>-0.1470426971040473</v>
      </c>
      <c r="F2844" s="9">
        <f>IFERROR(IF(市价!F2844="","",市价!F2844/(INTERCEPT(市价!F$3:F2844,市价!$B$3:$B2844)+SLOPE(市价!F$3:F2844,市价!$B$3:$B2844)*市价!$B2844)-1-IF(排名!F2843=1,参数!$B$4)),"")</f>
        <v>-8.8820783229926148E-2</v>
      </c>
      <c r="G2844" s="9">
        <f>IFERROR(IF(市价!G2844="","",市价!G2844/(INTERCEPT(市价!G$3:G2844,市价!$B$3:$B2844)+SLOPE(市价!G$3:G2844,市价!$B$3:$B2844)*市价!$B2844)-1-IF(排名!G2843=1,参数!$B$4)),"")</f>
        <v>5.2797738912003567E-2</v>
      </c>
      <c r="H2844" s="9">
        <f>IFERROR(IF(市价!H2844="","",市价!H2844/(INTERCEPT(市价!H$3:H2844,市价!$B$3:$B2844)+SLOPE(市价!H$3:H2844,市价!$B$3:$B2844)*市价!$B2844)-1-IF(排名!H2843=1,参数!$B$4)),"")</f>
        <v>-0.1127098253293215</v>
      </c>
    </row>
    <row r="2845" spans="1:8" x14ac:dyDescent="0.15">
      <c r="A2845" s="6">
        <v>42625</v>
      </c>
      <c r="B2845" s="9">
        <f t="shared" si="44"/>
        <v>-5.058164234136394E-2</v>
      </c>
      <c r="C2845" s="9">
        <f>IFERROR(IF(市价!C2845="","",市价!C2845/(INTERCEPT(市价!C$3:C2845,市价!$B$3:$B2845)+SLOPE(市价!C$3:C2845,市价!$B$3:$B2845)*市价!$B2845)-1-IF(排名!C2844=1,参数!$B$4)),"")</f>
        <v>2.6170388345039264E-3</v>
      </c>
      <c r="D2845" s="9">
        <f>IFERROR(IF(市价!D2845="","",市价!D2845/(INTERCEPT(市价!D$3:D2845,市价!$B$3:$B2845)+SLOPE(市价!D$3:D2845,市价!$B$3:$B2845)*市价!$B2845)-1-IF(排名!D2844=1,参数!$B$4)),"")</f>
        <v>-5.2756078114709615E-3</v>
      </c>
      <c r="E2845" s="9">
        <f>IFERROR(IF(市价!E2845="","",市价!E2845/(INTERCEPT(市价!E$3:E2845,市价!$B$3:$B2845)+SLOPE(市价!E$3:E2845,市价!$B$3:$B2845)*市价!$B2845)-1-IF(排名!E2844=1,参数!$B$4)),"")</f>
        <v>-0.15611235788693081</v>
      </c>
      <c r="F2845" s="9">
        <f>IFERROR(IF(市价!F2845="","",市价!F2845/(INTERCEPT(市价!F$3:F2845,市价!$B$3:$B2845)+SLOPE(市价!F$3:F2845,市价!$B$3:$B2845)*市价!$B2845)-1-IF(排名!F2844=1,参数!$B$4)),"")</f>
        <v>-7.6720889148500282E-2</v>
      </c>
      <c r="G2845" s="9">
        <f>IFERROR(IF(市价!G2845="","",市价!G2845/(INTERCEPT(市价!G$3:G2845,市价!$B$3:$B2845)+SLOPE(市价!G$3:G2845,市价!$B$3:$B2845)*市价!$B2845)-1-IF(排名!G2844=1,参数!$B$4)),"")</f>
        <v>4.4396238221224626E-2</v>
      </c>
      <c r="H2845" s="9">
        <f>IFERROR(IF(市价!H2845="","",市价!H2845/(INTERCEPT(市价!H$3:H2845,市价!$B$3:$B2845)+SLOPE(市价!H$3:H2845,市价!$B$3:$B2845)*市价!$B2845)-1-IF(排名!H2844=1,参数!$B$4)),"")</f>
        <v>-0.11239427625701015</v>
      </c>
    </row>
    <row r="2846" spans="1:8" x14ac:dyDescent="0.15">
      <c r="A2846" s="6">
        <v>42626</v>
      </c>
      <c r="B2846" s="9">
        <f t="shared" si="44"/>
        <v>-5.0855357422443015E-2</v>
      </c>
      <c r="C2846" s="9">
        <f>IFERROR(IF(市价!C2846="","",市价!C2846/(INTERCEPT(市价!C$3:C2846,市价!$B$3:$B2846)+SLOPE(市价!C$3:C2846,市价!$B$3:$B2846)*市价!$B2846)-1-IF(排名!C2845=1,参数!$B$4)),"")</f>
        <v>-3.0577522175826433E-3</v>
      </c>
      <c r="D2846" s="9">
        <f>IFERROR(IF(市价!D2846="","",市价!D2846/(INTERCEPT(市价!D$3:D2846,市价!$B$3:$B2846)+SLOPE(市价!D$3:D2846,市价!$B$3:$B2846)*市价!$B2846)-1-IF(排名!D2845=1,参数!$B$4)),"")</f>
        <v>5.4758763845730307E-4</v>
      </c>
      <c r="E2846" s="9">
        <f>IFERROR(IF(市价!E2846="","",市价!E2846/(INTERCEPT(市价!E$3:E2846,市价!$B$3:$B2846)+SLOPE(市价!E$3:E2846,市价!$B$3:$B2846)*市价!$B2846)-1-IF(排名!E2845=1,参数!$B$4)),"")</f>
        <v>-0.15533812337648992</v>
      </c>
      <c r="F2846" s="9">
        <f>IFERROR(IF(市价!F2846="","",市价!F2846/(INTERCEPT(市价!F$3:F2846,市价!$B$3:$B2846)+SLOPE(市价!F$3:F2846,市价!$B$3:$B2846)*市价!$B2846)-1-IF(排名!F2845=1,参数!$B$4)),"")</f>
        <v>-7.3095066329406544E-2</v>
      </c>
      <c r="G2846" s="9">
        <f>IFERROR(IF(市价!G2846="","",市价!G2846/(INTERCEPT(市价!G$3:G2846,市价!$B$3:$B2846)+SLOPE(市价!G$3:G2846,市价!$B$3:$B2846)*市价!$B2846)-1-IF(排名!G2845=1,参数!$B$4)),"")</f>
        <v>3.3928466806473656E-2</v>
      </c>
      <c r="H2846" s="9">
        <f>IFERROR(IF(市价!H2846="","",市价!H2846/(INTERCEPT(市价!H$3:H2846,市价!$B$3:$B2846)+SLOPE(市价!H$3:H2846,市价!$B$3:$B2846)*市价!$B2846)-1-IF(排名!H2845=1,参数!$B$4)),"")</f>
        <v>-0.10811725705610997</v>
      </c>
    </row>
    <row r="2847" spans="1:8" x14ac:dyDescent="0.15">
      <c r="A2847" s="6">
        <v>42627</v>
      </c>
      <c r="B2847" s="9">
        <f t="shared" si="44"/>
        <v>-5.1268061660857268E-2</v>
      </c>
      <c r="C2847" s="9">
        <f>IFERROR(IF(市价!C2847="","",市价!C2847/(INTERCEPT(市价!C$3:C2847,市价!$B$3:$B2847)+SLOPE(市价!C$3:C2847,市价!$B$3:$B2847)*市价!$B2847)-1-IF(排名!C2846=1,参数!$B$4)),"")</f>
        <v>-2.5585645215862485E-2</v>
      </c>
      <c r="D2847" s="9">
        <f>IFERROR(IF(市价!D2847="","",市价!D2847/(INTERCEPT(市价!D$3:D2847,市价!$B$3:$B2847)+SLOPE(市价!D$3:D2847,市价!$B$3:$B2847)*市价!$B2847)-1-IF(排名!D2846=1,参数!$B$4)),"")</f>
        <v>6.3174033452555456E-3</v>
      </c>
      <c r="E2847" s="9">
        <f>IFERROR(IF(市价!E2847="","",市价!E2847/(INTERCEPT(市价!E$3:E2847,市价!$B$3:$B2847)+SLOPE(市价!E$3:E2847,市价!$B$3:$B2847)*市价!$B2847)-1-IF(排名!E2846=1,参数!$B$4)),"")</f>
        <v>-0.15748217479698504</v>
      </c>
      <c r="F2847" s="9">
        <f>IFERROR(IF(市价!F2847="","",市价!F2847/(INTERCEPT(市价!F$3:F2847,市价!$B$3:$B2847)+SLOPE(市价!F$3:F2847,市价!$B$3:$B2847)*市价!$B2847)-1-IF(排名!F2846=1,参数!$B$4)),"")</f>
        <v>-6.5074021984924291E-2</v>
      </c>
      <c r="G2847" s="9">
        <f>IFERROR(IF(市价!G2847="","",市价!G2847/(INTERCEPT(市价!G$3:G2847,市价!$B$3:$B2847)+SLOPE(市价!G$3:G2847,市价!$B$3:$B2847)*市价!$B2847)-1-IF(排名!G2846=1,参数!$B$4)),"")</f>
        <v>3.8701557512470952E-2</v>
      </c>
      <c r="H2847" s="9">
        <f>IFERROR(IF(市价!H2847="","",市价!H2847/(INTERCEPT(市价!H$3:H2847,市价!$B$3:$B2847)+SLOPE(市价!H$3:H2847,市价!$B$3:$B2847)*市价!$B2847)-1-IF(排名!H2846=1,参数!$B$4)),"")</f>
        <v>-0.10448548882509834</v>
      </c>
    </row>
    <row r="2848" spans="1:8" x14ac:dyDescent="0.15">
      <c r="A2848" s="6">
        <v>42632</v>
      </c>
      <c r="B2848" s="9">
        <f t="shared" si="44"/>
        <v>-5.0882598739860375E-2</v>
      </c>
      <c r="C2848" s="9">
        <f>IFERROR(IF(市价!C2848="","",市价!C2848/(INTERCEPT(市价!C$3:C2848,市价!$B$3:$B2848)+SLOPE(市价!C$3:C2848,市价!$B$3:$B2848)*市价!$B2848)-1-IF(排名!C2847=1,参数!$B$4)),"")</f>
        <v>-2.7408837732507463E-2</v>
      </c>
      <c r="D2848" s="9">
        <f>IFERROR(IF(市价!D2848="","",市价!D2848/(INTERCEPT(市价!D$3:D2848,市价!$B$3:$B2848)+SLOPE(市价!D$3:D2848,市价!$B$3:$B2848)*市价!$B2848)-1-IF(排名!D2847=1,参数!$B$4)),"")</f>
        <v>4.0923248054320904E-3</v>
      </c>
      <c r="E2848" s="9">
        <f>IFERROR(IF(市价!E2848="","",市价!E2848/(INTERCEPT(市价!E$3:E2848,市价!$B$3:$B2848)+SLOPE(市价!E$3:E2848,市价!$B$3:$B2848)*市价!$B2848)-1-IF(排名!E2847=1,参数!$B$4)),"")</f>
        <v>-0.15586068019089186</v>
      </c>
      <c r="F2848" s="9">
        <f>IFERROR(IF(市价!F2848="","",市价!F2848/(INTERCEPT(市价!F$3:F2848,市价!$B$3:$B2848)+SLOPE(市价!F$3:F2848,市价!$B$3:$B2848)*市价!$B2848)-1-IF(排名!F2847=1,参数!$B$4)),"")</f>
        <v>-6.82052254598986E-2</v>
      </c>
      <c r="G2848" s="9">
        <f>IFERROR(IF(市价!G2848="","",市价!G2848/(INTERCEPT(市价!G$3:G2848,市价!$B$3:$B2848)+SLOPE(市价!G$3:G2848,市价!$B$3:$B2848)*市价!$B2848)-1-IF(排名!G2847=1,参数!$B$4)),"")</f>
        <v>4.3852226751157852E-2</v>
      </c>
      <c r="H2848" s="9">
        <f>IFERROR(IF(市价!H2848="","",市价!H2848/(INTERCEPT(市价!H$3:H2848,市价!$B$3:$B2848)+SLOPE(市价!H$3:H2848,市价!$B$3:$B2848)*市价!$B2848)-1-IF(排名!H2847=1,参数!$B$4)),"")</f>
        <v>-0.10176540061245432</v>
      </c>
    </row>
    <row r="2849" spans="1:8" x14ac:dyDescent="0.15">
      <c r="A2849" s="6">
        <v>42633</v>
      </c>
      <c r="B2849" s="9">
        <f t="shared" si="44"/>
        <v>-5.075225960733968E-2</v>
      </c>
      <c r="C2849" s="9">
        <f>IFERROR(IF(市价!C2849="","",市价!C2849/(INTERCEPT(市价!C$3:C2849,市价!$B$3:$B2849)+SLOPE(市价!C$3:C2849,市价!$B$3:$B2849)*市价!$B2849)-1-IF(排名!C2848=1,参数!$B$4)),"")</f>
        <v>-3.4001112699804659E-2</v>
      </c>
      <c r="D2849" s="9">
        <f>IFERROR(IF(市价!D2849="","",市价!D2849/(INTERCEPT(市价!D$3:D2849,市价!$B$3:$B2849)+SLOPE(市价!D$3:D2849,市价!$B$3:$B2849)*市价!$B2849)-1-IF(排名!D2848=1,参数!$B$4)),"")</f>
        <v>4.3810834379585106E-3</v>
      </c>
      <c r="E2849" s="9">
        <f>IFERROR(IF(市价!E2849="","",市价!E2849/(INTERCEPT(市价!E$3:E2849,市价!$B$3:$B2849)+SLOPE(市价!E$3:E2849,市价!$B$3:$B2849)*市价!$B2849)-1-IF(排名!E2848=1,参数!$B$4)),"")</f>
        <v>-0.15620180311204915</v>
      </c>
      <c r="F2849" s="9">
        <f>IFERROR(IF(市价!F2849="","",市价!F2849/(INTERCEPT(市价!F$3:F2849,市价!$B$3:$B2849)+SLOPE(市价!F$3:F2849,市价!$B$3:$B2849)*市价!$B2849)-1-IF(排名!F2848=1,参数!$B$4)),"")</f>
        <v>-6.8806263682713809E-2</v>
      </c>
      <c r="G2849" s="9">
        <f>IFERROR(IF(市价!G2849="","",市价!G2849/(INTERCEPT(市价!G$3:G2849,市价!$B$3:$B2849)+SLOPE(市价!G$3:G2849,市价!$B$3:$B2849)*市价!$B2849)-1-IF(排名!G2848=1,参数!$B$4)),"")</f>
        <v>4.9126836549884922E-2</v>
      </c>
      <c r="H2849" s="9">
        <f>IFERROR(IF(市价!H2849="","",市价!H2849/(INTERCEPT(市价!H$3:H2849,市价!$B$3:$B2849)+SLOPE(市价!H$3:H2849,市价!$B$3:$B2849)*市价!$B2849)-1-IF(排名!H2848=1,参数!$B$4)),"")</f>
        <v>-9.9012298137313937E-2</v>
      </c>
    </row>
    <row r="2850" spans="1:8" x14ac:dyDescent="0.15">
      <c r="A2850" s="6">
        <v>42634</v>
      </c>
      <c r="B2850" s="9">
        <f t="shared" si="44"/>
        <v>-5.0628949000918654E-2</v>
      </c>
      <c r="C2850" s="9">
        <f>IFERROR(IF(市价!C2850="","",市价!C2850/(INTERCEPT(市价!C$3:C2850,市价!$B$3:$B2850)+SLOPE(市价!C$3:C2850,市价!$B$3:$B2850)*市价!$B2850)-1-IF(排名!C2849=1,参数!$B$4)),"")</f>
        <v>-2.7484538639629075E-2</v>
      </c>
      <c r="D2850" s="9">
        <f>IFERROR(IF(市价!D2850="","",市价!D2850/(INTERCEPT(市价!D$3:D2850,市价!$B$3:$B2850)+SLOPE(市价!D$3:D2850,市价!$B$3:$B2850)*市价!$B2850)-1-IF(排名!D2849=1,参数!$B$4)),"")</f>
        <v>2.462107478141462E-3</v>
      </c>
      <c r="E2850" s="9">
        <f>IFERROR(IF(市价!E2850="","",市价!E2850/(INTERCEPT(市价!E$3:E2850,市价!$B$3:$B2850)+SLOPE(市价!E$3:E2850,市价!$B$3:$B2850)*市价!$B2850)-1-IF(排名!E2849=1,参数!$B$4)),"")</f>
        <v>-0.15442183414084923</v>
      </c>
      <c r="F2850" s="9">
        <f>IFERROR(IF(市价!F2850="","",市价!F2850/(INTERCEPT(市价!F$3:F2850,市价!$B$3:$B2850)+SLOPE(市价!F$3:F2850,市价!$B$3:$B2850)*市价!$B2850)-1-IF(排名!F2849=1,参数!$B$4)),"")</f>
        <v>-6.8841335962728345E-2</v>
      </c>
      <c r="G2850" s="9">
        <f>IFERROR(IF(市价!G2850="","",市价!G2850/(INTERCEPT(市价!G$3:G2850,市价!$B$3:$B2850)+SLOPE(市价!G$3:G2850,市价!$B$3:$B2850)*市价!$B2850)-1-IF(排名!G2849=1,参数!$B$4)),"")</f>
        <v>4.6635552168289074E-2</v>
      </c>
      <c r="H2850" s="9">
        <f>IFERROR(IF(市价!H2850="","",市价!H2850/(INTERCEPT(市价!H$3:H2850,市价!$B$3:$B2850)+SLOPE(市价!H$3:H2850,市价!$B$3:$B2850)*市价!$B2850)-1-IF(排名!H2849=1,参数!$B$4)),"")</f>
        <v>-0.10212364490873582</v>
      </c>
    </row>
    <row r="2851" spans="1:8" x14ac:dyDescent="0.15">
      <c r="A2851" s="6">
        <v>42635</v>
      </c>
      <c r="B2851" s="9">
        <f t="shared" si="44"/>
        <v>-5.0163450850322221E-2</v>
      </c>
      <c r="C2851" s="9">
        <f>IFERROR(IF(市价!C2851="","",市价!C2851/(INTERCEPT(市价!C$3:C2851,市价!$B$3:$B2851)+SLOPE(市价!C$3:C2851,市价!$B$3:$B2851)*市价!$B2851)-1-IF(排名!C2850=1,参数!$B$4)),"")</f>
        <v>-1.7586593220078717E-2</v>
      </c>
      <c r="D2851" s="9">
        <f>IFERROR(IF(市价!D2851="","",市价!D2851/(INTERCEPT(市价!D$3:D2851,市价!$B$3:$B2851)+SLOPE(市价!D$3:D2851,市价!$B$3:$B2851)*市价!$B2851)-1-IF(排名!D2850=1,参数!$B$4)),"")</f>
        <v>-8.6947186927255338E-4</v>
      </c>
      <c r="E2851" s="9">
        <f>IFERROR(IF(市价!E2851="","",市价!E2851/(INTERCEPT(市价!E$3:E2851,市价!$B$3:$B2851)+SLOPE(市价!E$3:E2851,市价!$B$3:$B2851)*市价!$B2851)-1-IF(排名!E2850=1,参数!$B$4)),"")</f>
        <v>-0.15382323373156406</v>
      </c>
      <c r="F2851" s="9">
        <f>IFERROR(IF(市价!F2851="","",市价!F2851/(INTERCEPT(市价!F$3:F2851,市价!$B$3:$B2851)+SLOPE(市价!F$3:F2851,市价!$B$3:$B2851)*市价!$B2851)-1-IF(排名!F2850=1,参数!$B$4)),"")</f>
        <v>-7.2049763568060365E-2</v>
      </c>
      <c r="G2851" s="9">
        <f>IFERROR(IF(市价!G2851="","",市价!G2851/(INTERCEPT(市价!G$3:G2851,市价!$B$3:$B2851)+SLOPE(市价!G$3:G2851,市价!$B$3:$B2851)*市价!$B2851)-1-IF(排名!G2850=1,参数!$B$4)),"")</f>
        <v>4.4191465648033113E-2</v>
      </c>
      <c r="H2851" s="9">
        <f>IFERROR(IF(市价!H2851="","",市价!H2851/(INTERCEPT(市价!H$3:H2851,市价!$B$3:$B2851)+SLOPE(市价!H$3:H2851,市价!$B$3:$B2851)*市价!$B2851)-1-IF(排名!H2850=1,参数!$B$4)),"")</f>
        <v>-0.10084310836099075</v>
      </c>
    </row>
    <row r="2852" spans="1:8" x14ac:dyDescent="0.15">
      <c r="A2852" s="6">
        <v>42636</v>
      </c>
      <c r="B2852" s="9">
        <f t="shared" si="44"/>
        <v>-5.0026893178178745E-2</v>
      </c>
      <c r="C2852" s="9">
        <f>IFERROR(IF(市价!C2852="","",市价!C2852/(INTERCEPT(市价!C$3:C2852,市价!$B$3:$B2852)+SLOPE(市价!C$3:C2852,市价!$B$3:$B2852)*市价!$B2852)-1-IF(排名!C2851=1,参数!$B$4)),"")</f>
        <v>-1.8946073692725163E-2</v>
      </c>
      <c r="D2852" s="9">
        <f>IFERROR(IF(市价!D2852="","",市价!D2852/(INTERCEPT(市价!D$3:D2852,市价!$B$3:$B2852)+SLOPE(市价!D$3:D2852,市价!$B$3:$B2852)*市价!$B2852)-1-IF(排名!D2851=1,参数!$B$4)),"")</f>
        <v>-3.3505898804030432E-3</v>
      </c>
      <c r="E2852" s="9">
        <f>IFERROR(IF(市价!E2852="","",市价!E2852/(INTERCEPT(市价!E$3:E2852,市价!$B$3:$B2852)+SLOPE(市价!E$3:E2852,市价!$B$3:$B2852)*市价!$B2852)-1-IF(排名!E2851=1,参数!$B$4)),"")</f>
        <v>-0.15480307911899618</v>
      </c>
      <c r="F2852" s="9">
        <f>IFERROR(IF(市价!F2852="","",市价!F2852/(INTERCEPT(市价!F$3:F2852,市价!$B$3:$B2852)+SLOPE(市价!F$3:F2852,市价!$B$3:$B2852)*市价!$B2852)-1-IF(排名!F2851=1,参数!$B$4)),"")</f>
        <v>-7.0442874582018256E-2</v>
      </c>
      <c r="G2852" s="9">
        <f>IFERROR(IF(市价!G2852="","",市价!G2852/(INTERCEPT(市价!G$3:G2852,市价!$B$3:$B2852)+SLOPE(市价!G$3:G2852,市价!$B$3:$B2852)*市价!$B2852)-1-IF(排名!G2851=1,参数!$B$4)),"")</f>
        <v>4.8650351102171197E-2</v>
      </c>
      <c r="H2852" s="9">
        <f>IFERROR(IF(市价!H2852="","",市价!H2852/(INTERCEPT(市价!H$3:H2852,市价!$B$3:$B2852)+SLOPE(市价!H$3:H2852,市价!$B$3:$B2852)*市价!$B2852)-1-IF(排名!H2851=1,参数!$B$4)),"")</f>
        <v>-0.10126909289710107</v>
      </c>
    </row>
    <row r="2853" spans="1:8" x14ac:dyDescent="0.15">
      <c r="A2853" s="17">
        <v>42639</v>
      </c>
      <c r="B2853" s="9">
        <f t="shared" si="44"/>
        <v>-5.0763435998730622E-2</v>
      </c>
      <c r="C2853" s="9">
        <f>IFERROR(IF(市价!C2853="","",市价!C2853/(INTERCEPT(市价!C$3:C2853,市价!$B$3:$B2853)+SLOPE(市价!C$3:C2853,市价!$B$3:$B2853)*市价!$B2853)-1-IF(排名!C2852=1,参数!$B$4)),"")</f>
        <v>-3.1530332549644546E-2</v>
      </c>
      <c r="D2853" s="9">
        <f>IFERROR(IF(市价!D2853="","",市价!D2853/(INTERCEPT(市价!D$3:D2853,市价!$B$3:$B2853)+SLOPE(市价!D$3:D2853,市价!$B$3:$B2853)*市价!$B2853)-1-IF(排名!D2852=1,参数!$B$4)),"")</f>
        <v>8.2025938358707418E-3</v>
      </c>
      <c r="E2853" s="9">
        <f>IFERROR(IF(市价!E2853="","",市价!E2853/(INTERCEPT(市价!E$3:E2853,市价!$B$3:$B2853)+SLOPE(市价!E$3:E2853,市价!$B$3:$B2853)*市价!$B2853)-1-IF(排名!E2852=1,参数!$B$4)),"")</f>
        <v>-0.15395458771664108</v>
      </c>
      <c r="F2853" s="9">
        <f>IFERROR(IF(市价!F2853="","",市价!F2853/(INTERCEPT(市价!F$3:F2853,市价!$B$3:$B2853)+SLOPE(市价!F$3:F2853,市价!$B$3:$B2853)*市价!$B2853)-1-IF(排名!F2852=1,参数!$B$4)),"")</f>
        <v>-6.6941718460181598E-2</v>
      </c>
      <c r="G2853" s="9">
        <f>IFERROR(IF(市价!G2853="","",市价!G2853/(INTERCEPT(市价!G$3:G2853,市价!$B$3:$B2853)+SLOPE(市价!G$3:G2853,市价!$B$3:$B2853)*市价!$B2853)-1-IF(排名!G2852=1,参数!$B$4)),"")</f>
        <v>3.4934333298171971E-2</v>
      </c>
      <c r="H2853" s="9">
        <f>IFERROR(IF(市价!H2853="","",市价!H2853/(INTERCEPT(市价!H$3:H2853,市价!$B$3:$B2853)+SLOPE(市价!H$3:H2853,市价!$B$3:$B2853)*市价!$B2853)-1-IF(排名!H2852=1,参数!$B$4)),"")</f>
        <v>-9.5290904399959242E-2</v>
      </c>
    </row>
    <row r="2854" spans="1:8" x14ac:dyDescent="0.15">
      <c r="A2854" s="17">
        <v>42640</v>
      </c>
      <c r="B2854" s="9">
        <f t="shared" si="44"/>
        <v>-5.0524001744808998E-2</v>
      </c>
      <c r="C2854" s="9">
        <f>IFERROR(IF(市价!C2854="","",市价!C2854/(INTERCEPT(市价!C$3:C2854,市价!$B$3:$B2854)+SLOPE(市价!C$3:C2854,市价!$B$3:$B2854)*市价!$B2854)-1-IF(排名!C2853=1,参数!$B$4)),"")</f>
        <v>-3.4040092283515011E-2</v>
      </c>
      <c r="D2854" s="9">
        <f>IFERROR(IF(市价!D2854="","",市价!D2854/(INTERCEPT(市价!D$3:D2854,市价!$B$3:$B2854)+SLOPE(市价!D$3:D2854,市价!$B$3:$B2854)*市价!$B2854)-1-IF(排名!D2853=1,参数!$B$4)),"")</f>
        <v>5.1425973461758367E-3</v>
      </c>
      <c r="E2854" s="9">
        <f>IFERROR(IF(市价!E2854="","",市价!E2854/(INTERCEPT(市价!E$3:E2854,市价!$B$3:$B2854)+SLOPE(市价!E$3:E2854,市价!$B$3:$B2854)*市价!$B2854)-1-IF(排名!E2853=1,参数!$B$4)),"")</f>
        <v>-0.15267792665840021</v>
      </c>
      <c r="F2854" s="9">
        <f>IFERROR(IF(市价!F2854="","",市价!F2854/(INTERCEPT(市价!F$3:F2854,市价!$B$3:$B2854)+SLOPE(市价!F$3:F2854,市价!$B$3:$B2854)*市价!$B2854)-1-IF(排名!F2853=1,参数!$B$4)),"")</f>
        <v>-6.9526854026531693E-2</v>
      </c>
      <c r="G2854" s="9">
        <f>IFERROR(IF(市价!G2854="","",市价!G2854/(INTERCEPT(市价!G$3:G2854,市价!$B$3:$B2854)+SLOPE(市价!G$3:G2854,市价!$B$3:$B2854)*市价!$B2854)-1-IF(排名!G2853=1,参数!$B$4)),"")</f>
        <v>3.9910623636165932E-2</v>
      </c>
      <c r="H2854" s="9">
        <f>IFERROR(IF(市价!H2854="","",市价!H2854/(INTERCEPT(市价!H$3:H2854,市价!$B$3:$B2854)+SLOPE(市价!H$3:H2854,市价!$B$3:$B2854)*市价!$B2854)-1-IF(排名!H2853=1,参数!$B$4)),"")</f>
        <v>-9.1952358482748853E-2</v>
      </c>
    </row>
    <row r="2855" spans="1:8" x14ac:dyDescent="0.15">
      <c r="A2855" s="17">
        <v>42641</v>
      </c>
      <c r="B2855" s="9">
        <f t="shared" si="44"/>
        <v>-5.0610130707569999E-2</v>
      </c>
      <c r="C2855" s="9">
        <f>IFERROR(IF(市价!C2855="","",市价!C2855/(INTERCEPT(市价!C$3:C2855,市价!$B$3:$B2855)+SLOPE(市价!C$3:C2855,市价!$B$3:$B2855)*市价!$B2855)-1-IF(排名!C2854=1,参数!$B$4)),"")</f>
        <v>-3.0844196335768292E-2</v>
      </c>
      <c r="D2855" s="9">
        <f>IFERROR(IF(市价!D2855="","",市价!D2855/(INTERCEPT(市价!D$3:D2855,市价!$B$3:$B2855)+SLOPE(市价!D$3:D2855,市价!$B$3:$B2855)*市价!$B2855)-1-IF(排名!D2854=1,参数!$B$4)),"")</f>
        <v>9.5300018029733646E-3</v>
      </c>
      <c r="E2855" s="9">
        <f>IFERROR(IF(市价!E2855="","",市价!E2855/(INTERCEPT(市价!E$3:E2855,市价!$B$3:$B2855)+SLOPE(市价!E$3:E2855,市价!$B$3:$B2855)*市价!$B2855)-1-IF(排名!E2854=1,参数!$B$4)),"")</f>
        <v>-0.15323182229930679</v>
      </c>
      <c r="F2855" s="9">
        <f>IFERROR(IF(市价!F2855="","",市价!F2855/(INTERCEPT(市价!F$3:F2855,市价!$B$3:$B2855)+SLOPE(市价!F$3:F2855,市价!$B$3:$B2855)*市价!$B2855)-1-IF(排名!F2854=1,参数!$B$4)),"")</f>
        <v>-7.6498465581755326E-2</v>
      </c>
      <c r="G2855" s="9">
        <f>IFERROR(IF(市价!G2855="","",市价!G2855/(INTERCEPT(市价!G$3:G2855,市价!$B$3:$B2855)+SLOPE(市价!G$3:G2855,市价!$B$3:$B2855)*市价!$B2855)-1-IF(排名!G2854=1,参数!$B$4)),"")</f>
        <v>3.7121246460568802E-2</v>
      </c>
      <c r="H2855" s="9">
        <f>IFERROR(IF(市价!H2855="","",市价!H2855/(INTERCEPT(市价!H$3:H2855,市价!$B$3:$B2855)+SLOPE(市价!H$3:H2855,市价!$B$3:$B2855)*市价!$B2855)-1-IF(排名!H2854=1,参数!$B$4)),"")</f>
        <v>-8.9737548292131764E-2</v>
      </c>
    </row>
    <row r="2856" spans="1:8" x14ac:dyDescent="0.15">
      <c r="A2856" s="17">
        <v>42642</v>
      </c>
      <c r="B2856" s="9">
        <f t="shared" si="44"/>
        <v>-5.0050306316448058E-2</v>
      </c>
      <c r="C2856" s="9">
        <f>IFERROR(IF(市价!C2856="","",市价!C2856/(INTERCEPT(市价!C$3:C2856,市价!$B$3:$B2856)+SLOPE(市价!C$3:C2856,市价!$B$3:$B2856)*市价!$B2856)-1-IF(排名!C2855=1,参数!$B$4)),"")</f>
        <v>-1.8030134313843815E-2</v>
      </c>
      <c r="D2856" s="9">
        <f>IFERROR(IF(市价!D2856="","",市价!D2856/(INTERCEPT(市价!D$3:D2856,市价!$B$3:$B2856)+SLOPE(市价!D$3:D2856,市价!$B$3:$B2856)*市价!$B2856)-1-IF(排名!D2855=1,参数!$B$4)),"")</f>
        <v>4.290648148464804E-3</v>
      </c>
      <c r="E2856" s="9">
        <f>IFERROR(IF(市价!E2856="","",市价!E2856/(INTERCEPT(市价!E$3:E2856,市价!$B$3:$B2856)+SLOPE(市价!E$3:E2856,市价!$B$3:$B2856)*市价!$B2856)-1-IF(排名!E2855=1,参数!$B$4)),"")</f>
        <v>-0.1554178782422341</v>
      </c>
      <c r="F2856" s="9">
        <f>IFERROR(IF(市价!F2856="","",市价!F2856/(INTERCEPT(市价!F$3:F2856,市价!$B$3:$B2856)+SLOPE(市价!F$3:F2856,市价!$B$3:$B2856)*市价!$B2856)-1-IF(排名!F2855=1,参数!$B$4)),"")</f>
        <v>-7.9034926521461268E-2</v>
      </c>
      <c r="G2856" s="9">
        <f>IFERROR(IF(市价!G2856="","",市价!G2856/(INTERCEPT(市价!G$3:G2856,市价!$B$3:$B2856)+SLOPE(市价!G$3:G2856,市价!$B$3:$B2856)*市价!$B2856)-1-IF(排名!G2855=1,参数!$B$4)),"")</f>
        <v>4.1691491683158555E-2</v>
      </c>
      <c r="H2856" s="9">
        <f>IFERROR(IF(市价!H2856="","",市价!H2856/(INTERCEPT(市价!H$3:H2856,市价!$B$3:$B2856)+SLOPE(市价!H$3:H2856,市价!$B$3:$B2856)*市价!$B2856)-1-IF(排名!H2855=1,参数!$B$4)),"")</f>
        <v>-9.3801038652772561E-2</v>
      </c>
    </row>
    <row r="2857" spans="1:8" x14ac:dyDescent="0.15">
      <c r="A2857" s="17">
        <v>42643</v>
      </c>
      <c r="B2857" s="9">
        <f t="shared" si="44"/>
        <v>-4.9839130357837734E-2</v>
      </c>
      <c r="C2857" s="9">
        <f>IFERROR(IF(市价!C2857="","",市价!C2857/(INTERCEPT(市价!C$3:C2857,市价!$B$3:$B2857)+SLOPE(市价!C$3:C2857,市价!$B$3:$B2857)*市价!$B2857)-1-IF(排名!C2856=1,参数!$B$4)),"")</f>
        <v>-1.5702720887458388E-2</v>
      </c>
      <c r="D2857" s="9">
        <f>IFERROR(IF(市价!D2857="","",市价!D2857/(INTERCEPT(市价!D$3:D2857,市价!$B$3:$B2857)+SLOPE(市价!D$3:D2857,市价!$B$3:$B2857)*市价!$B2857)-1-IF(排名!D2856=1,参数!$B$4)),"")</f>
        <v>2.6870980577264891E-3</v>
      </c>
      <c r="E2857" s="9">
        <f>IFERROR(IF(市价!E2857="","",市价!E2857/(INTERCEPT(市价!E$3:E2857,市价!$B$3:$B2857)+SLOPE(市价!E$3:E2857,市价!$B$3:$B2857)*市价!$B2857)-1-IF(排名!E2856=1,参数!$B$4)),"")</f>
        <v>-0.15675612916956796</v>
      </c>
      <c r="F2857" s="9">
        <f>IFERROR(IF(市价!F2857="","",市价!F2857/(INTERCEPT(市价!F$3:F2857,市价!$B$3:$B2857)+SLOPE(市价!F$3:F2857,市价!$B$3:$B2857)*市价!$B2857)-1-IF(排名!F2856=1,参数!$B$4)),"")</f>
        <v>-7.6773499867590522E-2</v>
      </c>
      <c r="G2857" s="9">
        <f>IFERROR(IF(市价!G2857="","",市价!G2857/(INTERCEPT(市价!G$3:G2857,市价!$B$3:$B2857)+SLOPE(市价!G$3:G2857,市价!$B$3:$B2857)*市价!$B2857)-1-IF(排名!G2856=1,参数!$B$4)),"")</f>
        <v>4.3611948871707273E-2</v>
      </c>
      <c r="H2857" s="9">
        <f>IFERROR(IF(市价!H2857="","",市价!H2857/(INTERCEPT(市价!H$3:H2857,市价!$B$3:$B2857)+SLOPE(市价!H$3:H2857,市价!$B$3:$B2857)*市价!$B2857)-1-IF(排名!H2856=1,参数!$B$4)),"")</f>
        <v>-9.6101479151843305E-2</v>
      </c>
    </row>
    <row r="2858" spans="1:8" x14ac:dyDescent="0.15">
      <c r="A2858" s="17">
        <v>42653</v>
      </c>
      <c r="B2858" s="9">
        <f t="shared" si="44"/>
        <v>-4.9641825658998717E-2</v>
      </c>
      <c r="C2858" s="9">
        <f>IFERROR(IF(市价!C2858="","",市价!C2858/(INTERCEPT(市价!C$3:C2858,市价!$B$3:$B2858)+SLOPE(市价!C$3:C2858,市价!$B$3:$B2858)*市价!$B2858)-1-IF(排名!C2857=1,参数!$B$4)),"")</f>
        <v>-1.8760203391856245E-2</v>
      </c>
      <c r="D2858" s="9">
        <f>IFERROR(IF(市价!D2858="","",市价!D2858/(INTERCEPT(市价!D$3:D2858,市价!$B$3:$B2858)+SLOPE(市价!D$3:D2858,市价!$B$3:$B2858)*市价!$B2858)-1-IF(排名!D2857=1,参数!$B$4)),"")</f>
        <v>1.3075350390021612E-3</v>
      </c>
      <c r="E2858" s="9">
        <f>IFERROR(IF(市价!E2858="","",市价!E2858/(INTERCEPT(市价!E$3:E2858,市价!$B$3:$B2858)+SLOPE(市价!E$3:E2858,市价!$B$3:$B2858)*市价!$B2858)-1-IF(排名!E2857=1,参数!$B$4)),"")</f>
        <v>-0.15199209730499499</v>
      </c>
      <c r="F2858" s="9">
        <f>IFERROR(IF(市价!F2858="","",市价!F2858/(INTERCEPT(市价!F$3:F2858,市价!$B$3:$B2858)+SLOPE(市价!F$3:F2858,市价!$B$3:$B2858)*市价!$B2858)-1-IF(排名!F2857=1,参数!$B$4)),"")</f>
        <v>-7.4124031282984615E-2</v>
      </c>
      <c r="G2858" s="9">
        <f>IFERROR(IF(市价!G2858="","",市价!G2858/(INTERCEPT(市价!G$3:G2858,市价!$B$3:$B2858)+SLOPE(市价!G$3:G2858,市价!$B$3:$B2858)*市价!$B2858)-1-IF(排名!G2857=1,参数!$B$4)),"")</f>
        <v>4.2412638637512989E-2</v>
      </c>
      <c r="H2858" s="9">
        <f>IFERROR(IF(市价!H2858="","",市价!H2858/(INTERCEPT(市价!H$3:H2858,市价!$B$3:$B2858)+SLOPE(市价!H$3:H2858,市价!$B$3:$B2858)*市价!$B2858)-1-IF(排名!H2857=1,参数!$B$4)),"")</f>
        <v>-9.6694795650671628E-2</v>
      </c>
    </row>
    <row r="2859" spans="1:8" x14ac:dyDescent="0.15">
      <c r="A2859" s="17">
        <v>42654</v>
      </c>
      <c r="B2859" s="9">
        <f t="shared" si="44"/>
        <v>-4.9693993672000149E-2</v>
      </c>
      <c r="C2859" s="9">
        <f>IFERROR(IF(市价!C2859="","",市价!C2859/(INTERCEPT(市价!C$3:C2859,市价!$B$3:$B2859)+SLOPE(市价!C$3:C2859,市价!$B$3:$B2859)*市价!$B2859)-1-IF(排名!C2858=1,参数!$B$4)),"")</f>
        <v>-1.5735025495888677E-2</v>
      </c>
      <c r="D2859" s="9">
        <f>IFERROR(IF(市价!D2859="","",市价!D2859/(INTERCEPT(市价!D$3:D2859,市价!$B$3:$B2859)+SLOPE(市价!D$3:D2859,市价!$B$3:$B2859)*市价!$B2859)-1-IF(排名!D2858=1,参数!$B$4)),"")</f>
        <v>2.3436456777781167E-3</v>
      </c>
      <c r="E2859" s="9">
        <f>IFERROR(IF(市价!E2859="","",市价!E2859/(INTERCEPT(市价!E$3:E2859,市价!$B$3:$B2859)+SLOPE(市价!E$3:E2859,市价!$B$3:$B2859)*市价!$B2859)-1-IF(排名!E2858=1,参数!$B$4)),"")</f>
        <v>-0.14767726951795304</v>
      </c>
      <c r="F2859" s="9">
        <f>IFERROR(IF(市价!F2859="","",市价!F2859/(INTERCEPT(市价!F$3:F2859,市价!$B$3:$B2859)+SLOPE(市价!F$3:F2859,市价!$B$3:$B2859)*市价!$B2859)-1-IF(排名!F2858=1,参数!$B$4)),"")</f>
        <v>-7.6113415915856075E-2</v>
      </c>
      <c r="G2859" s="9">
        <f>IFERROR(IF(市价!G2859="","",市价!G2859/(INTERCEPT(市价!G$3:G2859,市价!$B$3:$B2859)+SLOPE(市价!G$3:G2859,市价!$B$3:$B2859)*市价!$B2859)-1-IF(排名!G2858=1,参数!$B$4)),"")</f>
        <v>3.5058601413852308E-2</v>
      </c>
      <c r="H2859" s="9">
        <f>IFERROR(IF(市价!H2859="","",市价!H2859/(INTERCEPT(市价!H$3:H2859,市价!$B$3:$B2859)+SLOPE(市价!H$3:H2859,市价!$B$3:$B2859)*市价!$B2859)-1-IF(排名!H2858=1,参数!$B$4)),"")</f>
        <v>-9.6040498193933566E-2</v>
      </c>
    </row>
    <row r="2860" spans="1:8" x14ac:dyDescent="0.15">
      <c r="A2860" s="17">
        <v>42655</v>
      </c>
      <c r="B2860" s="9">
        <f t="shared" si="44"/>
        <v>-4.999871874298515E-2</v>
      </c>
      <c r="C2860" s="9">
        <f>IFERROR(IF(市价!C2860="","",市价!C2860/(INTERCEPT(市价!C$3:C2860,市价!$B$3:$B2860)+SLOPE(市价!C$3:C2860,市价!$B$3:$B2860)*市价!$B2860)-1-IF(排名!C2859=1,参数!$B$4)),"")</f>
        <v>-2.0033712878097298E-2</v>
      </c>
      <c r="D2860" s="9">
        <f>IFERROR(IF(市价!D2860="","",市价!D2860/(INTERCEPT(市价!D$3:D2860,市价!$B$3:$B2860)+SLOPE(市价!D$3:D2860,市价!$B$3:$B2860)*市价!$B2860)-1-IF(排名!D2859=1,参数!$B$4)),"")</f>
        <v>3.0820580885955184E-3</v>
      </c>
      <c r="E2860" s="9">
        <f>IFERROR(IF(市价!E2860="","",市价!E2860/(INTERCEPT(市价!E$3:E2860,市价!$B$3:$B2860)+SLOPE(市价!E$3:E2860,市价!$B$3:$B2860)*市价!$B2860)-1-IF(排名!E2859=1,参数!$B$4)),"")</f>
        <v>-0.14231525510723345</v>
      </c>
      <c r="F2860" s="9">
        <f>IFERROR(IF(市价!F2860="","",市价!F2860/(INTERCEPT(市价!F$3:F2860,市价!$B$3:$B2860)+SLOPE(市价!F$3:F2860,市价!$B$3:$B2860)*市价!$B2860)-1-IF(排名!F2859=1,参数!$B$4)),"")</f>
        <v>-7.606265604752005E-2</v>
      </c>
      <c r="G2860" s="9">
        <f>IFERROR(IF(市价!G2860="","",市价!G2860/(INTERCEPT(市价!G$3:G2860,市价!$B$3:$B2860)+SLOPE(市价!G$3:G2860,市价!$B$3:$B2860)*市价!$B2860)-1-IF(排名!G2859=1,参数!$B$4)),"")</f>
        <v>3.0292475987524492E-2</v>
      </c>
      <c r="H2860" s="9">
        <f>IFERROR(IF(市价!H2860="","",市价!H2860/(INTERCEPT(市价!H$3:H2860,市价!$B$3:$B2860)+SLOPE(市价!H$3:H2860,市价!$B$3:$B2860)*市价!$B2860)-1-IF(排名!H2859=1,参数!$B$4)),"")</f>
        <v>-9.4955222501180159E-2</v>
      </c>
    </row>
    <row r="2861" spans="1:8" x14ac:dyDescent="0.15">
      <c r="A2861" s="17">
        <v>42656</v>
      </c>
      <c r="B2861" s="9">
        <f t="shared" si="44"/>
        <v>-4.9892133170787965E-2</v>
      </c>
      <c r="C2861" s="9">
        <f>IFERROR(IF(市价!C2861="","",市价!C2861/(INTERCEPT(市价!C$3:C2861,市价!$B$3:$B2861)+SLOPE(市价!C$3:C2861,市价!$B$3:$B2861)*市价!$B2861)-1-IF(排名!C2860=1,参数!$B$4)),"")</f>
        <v>-1.4116275953446888E-2</v>
      </c>
      <c r="D2861" s="9">
        <f>IFERROR(IF(市价!D2861="","",市价!D2861/(INTERCEPT(市价!D$3:D2861,市价!$B$3:$B2861)+SLOPE(市价!D$3:D2861,市价!$B$3:$B2861)*市价!$B2861)-1-IF(排名!D2860=1,参数!$B$4)),"")</f>
        <v>-1.5192678078544963E-3</v>
      </c>
      <c r="E2861" s="9">
        <f>IFERROR(IF(市价!E2861="","",市价!E2861/(INTERCEPT(市价!E$3:E2861,市价!$B$3:$B2861)+SLOPE(市价!E$3:E2861,市价!$B$3:$B2861)*市价!$B2861)-1-IF(排名!E2860=1,参数!$B$4)),"")</f>
        <v>-0.14018708560499329</v>
      </c>
      <c r="F2861" s="9">
        <f>IFERROR(IF(市价!F2861="","",市价!F2861/(INTERCEPT(市价!F$3:F2861,市价!$B$3:$B2861)+SLOPE(市价!F$3:F2861,市价!$B$3:$B2861)*市价!$B2861)-1-IF(排名!F2860=1,参数!$B$4)),"")</f>
        <v>-8.3655050404341624E-2</v>
      </c>
      <c r="G2861" s="9">
        <f>IFERROR(IF(市价!G2861="","",市价!G2861/(INTERCEPT(市价!G$3:G2861,市价!$B$3:$B2861)+SLOPE(市价!G$3:G2861,市价!$B$3:$B2861)*市价!$B2861)-1-IF(排名!G2860=1,参数!$B$4)),"")</f>
        <v>3.3509851834764071E-2</v>
      </c>
      <c r="H2861" s="9">
        <f>IFERROR(IF(市价!H2861="","",市价!H2861/(INTERCEPT(市价!H$3:H2861,市价!$B$3:$B2861)+SLOPE(市价!H$3:H2861,市价!$B$3:$B2861)*市价!$B2861)-1-IF(排名!H2860=1,参数!$B$4)),"")</f>
        <v>-9.3384971088855573E-2</v>
      </c>
    </row>
    <row r="2862" spans="1:8" x14ac:dyDescent="0.15">
      <c r="A2862" s="17">
        <v>42657</v>
      </c>
      <c r="B2862" s="9">
        <f t="shared" si="44"/>
        <v>-4.9749691251826288E-2</v>
      </c>
      <c r="C2862" s="9">
        <f>IFERROR(IF(市价!C2862="","",市价!C2862/(INTERCEPT(市价!C$3:C2862,市价!$B$3:$B2862)+SLOPE(市价!C$3:C2862,市价!$B$3:$B2862)*市价!$B2862)-1-IF(排名!C2861=1,参数!$B$4)),"")</f>
        <v>-1.1306874348595675E-2</v>
      </c>
      <c r="D2862" s="9">
        <f>IFERROR(IF(市价!D2862="","",市价!D2862/(INTERCEPT(市价!D$3:D2862,市价!$B$3:$B2862)+SLOPE(市价!D$3:D2862,市价!$B$3:$B2862)*市价!$B2862)-1-IF(排名!D2861=1,参数!$B$4)),"")</f>
        <v>-2.2533336292867023E-3</v>
      </c>
      <c r="E2862" s="9">
        <f>IFERROR(IF(市价!E2862="","",市价!E2862/(INTERCEPT(市价!E$3:E2862,市价!$B$3:$B2862)+SLOPE(市价!E$3:E2862,市价!$B$3:$B2862)*市价!$B2862)-1-IF(排名!E2861=1,参数!$B$4)),"")</f>
        <v>-0.14112609360400544</v>
      </c>
      <c r="F2862" s="9">
        <f>IFERROR(IF(市价!F2862="","",市价!F2862/(INTERCEPT(市价!F$3:F2862,市价!$B$3:$B2862)+SLOPE(市价!F$3:F2862,市价!$B$3:$B2862)*市价!$B2862)-1-IF(排名!F2861=1,参数!$B$4)),"")</f>
        <v>-8.0788746978982418E-2</v>
      </c>
      <c r="G2862" s="9">
        <f>IFERROR(IF(市价!G2862="","",市价!G2862/(INTERCEPT(市价!G$3:G2862,市价!$B$3:$B2862)+SLOPE(市价!G$3:G2862,市价!$B$3:$B2862)*市价!$B2862)-1-IF(排名!G2861=1,参数!$B$4)),"")</f>
        <v>2.7787096812498024E-2</v>
      </c>
      <c r="H2862" s="9">
        <f>IFERROR(IF(市价!H2862="","",市价!H2862/(INTERCEPT(市价!H$3:H2862,市价!$B$3:$B2862)+SLOPE(市价!H$3:H2862,市价!$B$3:$B2862)*市价!$B2862)-1-IF(排名!H2861=1,参数!$B$4)),"")</f>
        <v>-9.0810195762585533E-2</v>
      </c>
    </row>
    <row r="2863" spans="1:8" x14ac:dyDescent="0.15">
      <c r="A2863" s="17">
        <v>42660</v>
      </c>
      <c r="B2863" s="9">
        <f t="shared" si="44"/>
        <v>-5.0253419787323193E-2</v>
      </c>
      <c r="C2863" s="9">
        <f>IFERROR(IF(市价!C2863="","",市价!C2863/(INTERCEPT(市价!C$3:C2863,市价!$B$3:$B2863)+SLOPE(市价!C$3:C2863,市价!$B$3:$B2863)*市价!$B2863)-1-IF(排名!C2862=1,参数!$B$4)),"")</f>
        <v>-1.4999068374646485E-2</v>
      </c>
      <c r="D2863" s="9">
        <f>IFERROR(IF(市价!D2863="","",市价!D2863/(INTERCEPT(市价!D$3:D2863,市价!$B$3:$B2863)+SLOPE(市价!D$3:D2863,市价!$B$3:$B2863)*市价!$B2863)-1-IF(排名!D2862=1,参数!$B$4)),"")</f>
        <v>-6.5801191537006032E-3</v>
      </c>
      <c r="E2863" s="9">
        <f>IFERROR(IF(市价!E2863="","",市价!E2863/(INTERCEPT(市价!E$3:E2863,市价!$B$3:$B2863)+SLOPE(市价!E$3:E2863,市价!$B$3:$B2863)*市价!$B2863)-1-IF(排名!E2862=1,参数!$B$4)),"")</f>
        <v>-0.13684286207725985</v>
      </c>
      <c r="F2863" s="9">
        <f>IFERROR(IF(市价!F2863="","",市价!F2863/(INTERCEPT(市价!F$3:F2863,市价!$B$3:$B2863)+SLOPE(市价!F$3:F2863,市价!$B$3:$B2863)*市价!$B2863)-1-IF(排名!F2862=1,参数!$B$4)),"")</f>
        <v>-7.4218661577069467E-2</v>
      </c>
      <c r="G2863" s="9">
        <f>IFERROR(IF(市价!G2863="","",市价!G2863/(INTERCEPT(市价!G$3:G2863,市价!$B$3:$B2863)+SLOPE(市价!G$3:G2863,市价!$B$3:$B2863)*市价!$B2863)-1-IF(排名!G2862=1,参数!$B$4)),"")</f>
        <v>2.1820045715666092E-2</v>
      </c>
      <c r="H2863" s="9">
        <f>IFERROR(IF(市价!H2863="","",市价!H2863/(INTERCEPT(市价!H$3:H2863,市价!$B$3:$B2863)+SLOPE(市价!H$3:H2863,市价!$B$3:$B2863)*市价!$B2863)-1-IF(排名!H2862=1,参数!$B$4)),"")</f>
        <v>-9.0699853256928864E-2</v>
      </c>
    </row>
    <row r="2864" spans="1:8" x14ac:dyDescent="0.15">
      <c r="A2864" s="17">
        <v>42661</v>
      </c>
      <c r="B2864" s="9">
        <f t="shared" si="44"/>
        <v>-4.9861039049737009E-2</v>
      </c>
      <c r="C2864" s="9">
        <f>IFERROR(IF(市价!C2864="","",市价!C2864/(INTERCEPT(市价!C$3:C2864,市价!$B$3:$B2864)+SLOPE(市价!C$3:C2864,市价!$B$3:$B2864)*市价!$B2864)-1-IF(排名!C2863=1,参数!$B$4)),"")</f>
        <v>-1.3667063013583669E-2</v>
      </c>
      <c r="D2864" s="9">
        <f>IFERROR(IF(市价!D2864="","",市价!D2864/(INTERCEPT(市价!D$3:D2864,市价!$B$3:$B2864)+SLOPE(市价!D$3:D2864,市价!$B$3:$B2864)*市价!$B2864)-1-IF(排名!D2863=1,参数!$B$4)),"")</f>
        <v>-7.9863591916642385E-3</v>
      </c>
      <c r="E2864" s="9">
        <f>IFERROR(IF(市价!E2864="","",市价!E2864/(INTERCEPT(市价!E$3:E2864,市价!$B$3:$B2864)+SLOPE(市价!E$3:E2864,市价!$B$3:$B2864)*市价!$B2864)-1-IF(排名!E2863=1,参数!$B$4)),"")</f>
        <v>-0.13524668923560915</v>
      </c>
      <c r="F2864" s="9">
        <f>IFERROR(IF(市价!F2864="","",市价!F2864/(INTERCEPT(市价!F$3:F2864,市价!$B$3:$B2864)+SLOPE(市价!F$3:F2864,市价!$B$3:$B2864)*市价!$B2864)-1-IF(排名!F2863=1,参数!$B$4)),"")</f>
        <v>-7.6172692920641993E-2</v>
      </c>
      <c r="G2864" s="9">
        <f>IFERROR(IF(市价!G2864="","",市价!G2864/(INTERCEPT(市价!G$3:G2864,市价!$B$3:$B2864)+SLOPE(市价!G$3:G2864,市价!$B$3:$B2864)*市价!$B2864)-1-IF(排名!G2863=1,参数!$B$4)),"")</f>
        <v>2.4131115956946614E-2</v>
      </c>
      <c r="H2864" s="9">
        <f>IFERROR(IF(市价!H2864="","",市价!H2864/(INTERCEPT(市价!H$3:H2864,市价!$B$3:$B2864)+SLOPE(市价!H$3:H2864,市价!$B$3:$B2864)*市价!$B2864)-1-IF(排名!H2863=1,参数!$B$4)),"")</f>
        <v>-9.0224545893869634E-2</v>
      </c>
    </row>
    <row r="2865" spans="1:8" x14ac:dyDescent="0.15">
      <c r="A2865" s="17">
        <v>42662</v>
      </c>
      <c r="B2865" s="9">
        <f t="shared" si="44"/>
        <v>-4.9807095274696588E-2</v>
      </c>
      <c r="C2865" s="9">
        <f>IFERROR(IF(市价!C2865="","",市价!C2865/(INTERCEPT(市价!C$3:C2865,市价!$B$3:$B2865)+SLOPE(市价!C$3:C2865,市价!$B$3:$B2865)*市价!$B2865)-1-IF(排名!C2864=1,参数!$B$4)),"")</f>
        <v>-1.1296031785562932E-2</v>
      </c>
      <c r="D2865" s="9">
        <f>IFERROR(IF(市价!D2865="","",市价!D2865/(INTERCEPT(市价!D$3:D2865,市价!$B$3:$B2865)+SLOPE(市价!D$3:D2865,市价!$B$3:$B2865)*市价!$B2865)-1-IF(排名!D2864=1,参数!$B$4)),"")</f>
        <v>-1.0987492902458373E-2</v>
      </c>
      <c r="E2865" s="9">
        <f>IFERROR(IF(市价!E2865="","",市价!E2865/(INTERCEPT(市价!E$3:E2865,市价!$B$3:$B2865)+SLOPE(市价!E$3:E2865,市价!$B$3:$B2865)*市价!$B2865)-1-IF(排名!E2864=1,参数!$B$4)),"")</f>
        <v>-0.13739508603418374</v>
      </c>
      <c r="F2865" s="9">
        <f>IFERROR(IF(市价!F2865="","",市价!F2865/(INTERCEPT(市价!F$3:F2865,市价!$B$3:$B2865)+SLOPE(市价!F$3:F2865,市价!$B$3:$B2865)*市价!$B2865)-1-IF(排名!F2864=1,参数!$B$4)),"")</f>
        <v>-7.3935007288826737E-2</v>
      </c>
      <c r="G2865" s="9">
        <f>IFERROR(IF(市价!G2865="","",市价!G2865/(INTERCEPT(市价!G$3:G2865,市价!$B$3:$B2865)+SLOPE(市价!G$3:G2865,市价!$B$3:$B2865)*市价!$B2865)-1-IF(排名!G2864=1,参数!$B$4)),"")</f>
        <v>2.4300802853747916E-2</v>
      </c>
      <c r="H2865" s="9">
        <f>IFERROR(IF(市价!H2865="","",市价!H2865/(INTERCEPT(市价!H$3:H2865,市价!$B$3:$B2865)+SLOPE(市价!H$3:H2865,市价!$B$3:$B2865)*市价!$B2865)-1-IF(排名!H2864=1,参数!$B$4)),"")</f>
        <v>-8.9529756490895673E-2</v>
      </c>
    </row>
    <row r="2866" spans="1:8" x14ac:dyDescent="0.15">
      <c r="A2866" s="17">
        <v>42663</v>
      </c>
      <c r="B2866" s="9">
        <f t="shared" si="44"/>
        <v>-4.9262515963680975E-2</v>
      </c>
      <c r="C2866" s="9">
        <f>IFERROR(IF(市价!C2866="","",市价!C2866/(INTERCEPT(市价!C$3:C2866,市价!$B$3:$B2866)+SLOPE(市价!C$3:C2866,市价!$B$3:$B2866)*市价!$B2866)-1-IF(排名!C2865=1,参数!$B$4)),"")</f>
        <v>3.8283214252954334E-3</v>
      </c>
      <c r="D2866" s="9">
        <f>IFERROR(IF(市价!D2866="","",市价!D2866/(INTERCEPT(市价!D$3:D2866,市价!$B$3:$B2866)+SLOPE(市价!D$3:D2866,市价!$B$3:$B2866)*市价!$B2866)-1-IF(排名!D2865=1,参数!$B$4)),"")</f>
        <v>-1.5955744693524787E-2</v>
      </c>
      <c r="E2866" s="9">
        <f>IFERROR(IF(市价!E2866="","",市价!E2866/(INTERCEPT(市价!E$3:E2866,市价!$B$3:$B2866)+SLOPE(市价!E$3:E2866,市价!$B$3:$B2866)*市价!$B2866)-1-IF(排名!E2865=1,参数!$B$4)),"")</f>
        <v>-0.13877720767584947</v>
      </c>
      <c r="F2866" s="9">
        <f>IFERROR(IF(市价!F2866="","",市价!F2866/(INTERCEPT(市价!F$3:F2866,市价!$B$3:$B2866)+SLOPE(市价!F$3:F2866,市价!$B$3:$B2866)*市价!$B2866)-1-IF(排名!F2865=1,参数!$B$4)),"")</f>
        <v>-7.8389350173830197E-2</v>
      </c>
      <c r="G2866" s="9">
        <f>IFERROR(IF(市价!G2866="","",市价!G2866/(INTERCEPT(市价!G$3:G2866,市价!$B$3:$B2866)+SLOPE(市价!G$3:G2866,市价!$B$3:$B2866)*市价!$B2866)-1-IF(排名!G2865=1,参数!$B$4)),"")</f>
        <v>2.4968465649790827E-2</v>
      </c>
      <c r="H2866" s="9">
        <f>IFERROR(IF(市价!H2866="","",市价!H2866/(INTERCEPT(市价!H$3:H2866,市价!$B$3:$B2866)+SLOPE(市价!H$3:H2866,市价!$B$3:$B2866)*市价!$B2866)-1-IF(排名!H2865=1,参数!$B$4)),"")</f>
        <v>-9.1249580313967682E-2</v>
      </c>
    </row>
    <row r="2867" spans="1:8" x14ac:dyDescent="0.15">
      <c r="A2867" s="17">
        <v>42664</v>
      </c>
      <c r="B2867" s="9">
        <f t="shared" si="44"/>
        <v>-4.8447929965293325E-2</v>
      </c>
      <c r="C2867" s="9">
        <f>IFERROR(IF(市价!C2867="","",市价!C2867/(INTERCEPT(市价!C$3:C2867,市价!$B$3:$B2867)+SLOPE(市价!C$3:C2867,市价!$B$3:$B2867)*市价!$B2867)-1-IF(排名!C2866=1,参数!$B$4)),"")</f>
        <v>7.0734028250232228E-3</v>
      </c>
      <c r="D2867" s="9">
        <f>IFERROR(IF(市价!D2867="","",市价!D2867/(INTERCEPT(市价!D$3:D2867,市价!$B$3:$B2867)+SLOPE(市价!D$3:D2867,市价!$B$3:$B2867)*市价!$B2867)-1-IF(排名!D2866=1,参数!$B$4)),"")</f>
        <v>-2.4034771892987639E-2</v>
      </c>
      <c r="E2867" s="9">
        <f>IFERROR(IF(市价!E2867="","",市价!E2867/(INTERCEPT(市价!E$3:E2867,市价!$B$3:$B2867)+SLOPE(市价!E$3:E2867,市价!$B$3:$B2867)*市价!$B2867)-1-IF(排名!E2866=1,参数!$B$4)),"")</f>
        <v>-0.13973067625602933</v>
      </c>
      <c r="F2867" s="9">
        <f>IFERROR(IF(市价!F2867="","",市价!F2867/(INTERCEPT(市价!F$3:F2867,市价!$B$3:$B2867)+SLOPE(市价!F$3:F2867,市价!$B$3:$B2867)*市价!$B2867)-1-IF(排名!F2866=1,参数!$B$4)),"")</f>
        <v>-8.6091299566946056E-2</v>
      </c>
      <c r="G2867" s="9">
        <f>IFERROR(IF(市价!G2867="","",市价!G2867/(INTERCEPT(市价!G$3:G2867,市价!$B$3:$B2867)+SLOPE(市价!G$3:G2867,市价!$B$3:$B2867)*市价!$B2867)-1-IF(排名!G2866=1,参数!$B$4)),"")</f>
        <v>4.3915046134493929E-2</v>
      </c>
      <c r="H2867" s="9">
        <f>IFERROR(IF(市价!H2867="","",市价!H2867/(INTERCEPT(市价!H$3:H2867,市价!$B$3:$B2867)+SLOPE(市价!H$3:H2867,市价!$B$3:$B2867)*市价!$B2867)-1-IF(排名!H2866=1,参数!$B$4)),"")</f>
        <v>-9.1819281035314115E-2</v>
      </c>
    </row>
    <row r="2868" spans="1:8" x14ac:dyDescent="0.15">
      <c r="A2868" s="17">
        <v>42667</v>
      </c>
      <c r="B2868" s="9">
        <f t="shared" si="44"/>
        <v>-4.7531814017776154E-2</v>
      </c>
      <c r="C2868" s="9">
        <f>IFERROR(IF(市价!C2868="","",市价!C2868/(INTERCEPT(市价!C$3:C2868,市价!$B$3:$B2868)+SLOPE(市价!C$3:C2868,市价!$B$3:$B2868)*市价!$B2868)-1-IF(排名!C2867=1,参数!$B$4)),"")</f>
        <v>1.8340104079138664E-2</v>
      </c>
      <c r="D2868" s="9">
        <f>IFERROR(IF(市价!D2868="","",市价!D2868/(INTERCEPT(市价!D$3:D2868,市价!$B$3:$B2868)+SLOPE(市价!D$3:D2868,市价!$B$3:$B2868)*市价!$B2868)-1-IF(排名!D2867=1,参数!$B$4)),"")</f>
        <v>-2.6331690523811679E-2</v>
      </c>
      <c r="E2868" s="9">
        <f>IFERROR(IF(市价!E2868="","",市价!E2868/(INTERCEPT(市价!E$3:E2868,市价!$B$3:$B2868)+SLOPE(市价!E$3:E2868,市价!$B$3:$B2868)*市价!$B2868)-1-IF(排名!E2867=1,参数!$B$4)),"")</f>
        <v>-0.13802738041645971</v>
      </c>
      <c r="F2868" s="9">
        <f>IFERROR(IF(市价!F2868="","",市价!F2868/(INTERCEPT(市价!F$3:F2868,市价!$B$3:$B2868)+SLOPE(市价!F$3:F2868,市价!$B$3:$B2868)*市价!$B2868)-1-IF(排名!F2867=1,参数!$B$4)),"")</f>
        <v>-8.9322442146752223E-2</v>
      </c>
      <c r="G2868" s="9">
        <f>IFERROR(IF(市价!G2868="","",市价!G2868/(INTERCEPT(市价!G$3:G2868,市价!$B$3:$B2868)+SLOPE(市价!G$3:G2868,市价!$B$3:$B2868)*市价!$B2868)-1-IF(排名!G2867=1,参数!$B$4)),"")</f>
        <v>4.7501268981746225E-2</v>
      </c>
      <c r="H2868" s="9">
        <f>IFERROR(IF(市价!H2868="","",市价!H2868/(INTERCEPT(市价!H$3:H2868,市价!$B$3:$B2868)+SLOPE(市价!H$3:H2868,市价!$B$3:$B2868)*市价!$B2868)-1-IF(排名!H2867=1,参数!$B$4)),"")</f>
        <v>-9.7350744080518248E-2</v>
      </c>
    </row>
    <row r="2869" spans="1:8" x14ac:dyDescent="0.15">
      <c r="A2869" s="17">
        <v>42668</v>
      </c>
      <c r="B2869" s="9">
        <f t="shared" si="44"/>
        <v>-4.7415846785629413E-2</v>
      </c>
      <c r="C2869" s="9">
        <f>IFERROR(IF(市价!C2869="","",市价!C2869/(INTERCEPT(市价!C$3:C2869,市价!$B$3:$B2869)+SLOPE(市价!C$3:C2869,市价!$B$3:$B2869)*市价!$B2869)-1-IF(排名!C2868=1,参数!$B$4)),"")</f>
        <v>2.2644983598598012E-2</v>
      </c>
      <c r="D2869" s="9">
        <f>IFERROR(IF(市价!D2869="","",市价!D2869/(INTERCEPT(市价!D$3:D2869,市价!$B$3:$B2869)+SLOPE(市价!D$3:D2869,市价!$B$3:$B2869)*市价!$B2869)-1-IF(排名!D2868=1,参数!$B$4)),"")</f>
        <v>-2.7177532043372254E-2</v>
      </c>
      <c r="E2869" s="9">
        <f>IFERROR(IF(市价!E2869="","",市价!E2869/(INTERCEPT(市价!E$3:E2869,市价!$B$3:$B2869)+SLOPE(市价!E$3:E2869,市价!$B$3:$B2869)*市价!$B2869)-1-IF(排名!E2868=1,参数!$B$4)),"")</f>
        <v>-0.14103566509462265</v>
      </c>
      <c r="F2869" s="9">
        <f>IFERROR(IF(市价!F2869="","",市价!F2869/(INTERCEPT(市价!F$3:F2869,市价!$B$3:$B2869)+SLOPE(市价!F$3:F2869,市价!$B$3:$B2869)*市价!$B2869)-1-IF(排名!F2868=1,参数!$B$4)),"")</f>
        <v>-8.8271821458527855E-2</v>
      </c>
      <c r="G2869" s="9">
        <f>IFERROR(IF(市价!G2869="","",市价!G2869/(INTERCEPT(市价!G$3:G2869,市价!$B$3:$B2869)+SLOPE(市价!G$3:G2869,市价!$B$3:$B2869)*市价!$B2869)-1-IF(排名!G2868=1,参数!$B$4)),"")</f>
        <v>4.8545652342470991E-2</v>
      </c>
      <c r="H2869" s="9">
        <f>IFERROR(IF(市价!H2869="","",市价!H2869/(INTERCEPT(市价!H$3:H2869,市价!$B$3:$B2869)+SLOPE(市价!H$3:H2869,市价!$B$3:$B2869)*市价!$B2869)-1-IF(排名!H2868=1,参数!$B$4)),"")</f>
        <v>-9.9200698058322767E-2</v>
      </c>
    </row>
  </sheetData>
  <autoFilter ref="A2:H2"/>
  <phoneticPr fontId="16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69"/>
  <sheetViews>
    <sheetView workbookViewId="0">
      <pane xSplit="2" ySplit="2" topLeftCell="C2860" activePane="bottomRight" state="frozen"/>
      <selection pane="topRight" activeCell="C1" sqref="C1"/>
      <selection pane="bottomLeft" activeCell="A3" sqref="A3"/>
      <selection pane="bottomRight" activeCell="B2868" sqref="B2868"/>
    </sheetView>
  </sheetViews>
  <sheetFormatPr defaultColWidth="8.75" defaultRowHeight="13.5" x14ac:dyDescent="0.15"/>
  <cols>
    <col min="1" max="1" width="11.5" style="6" customWidth="1"/>
    <col min="2" max="16384" width="8.75" style="7"/>
  </cols>
  <sheetData>
    <row r="1" spans="1:9" s="3" customFormat="1" x14ac:dyDescent="0.15">
      <c r="B1" s="3">
        <v>399986</v>
      </c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9" x14ac:dyDescent="0.15">
      <c r="A2" s="6" t="s">
        <v>1</v>
      </c>
      <c r="B2" s="8" t="s">
        <v>16</v>
      </c>
      <c r="C2" s="8" t="s">
        <v>6</v>
      </c>
      <c r="D2" s="8" t="s">
        <v>13</v>
      </c>
      <c r="E2" s="8" t="s">
        <v>4</v>
      </c>
      <c r="F2" s="8" t="s">
        <v>15</v>
      </c>
      <c r="G2" s="8" t="s">
        <v>8</v>
      </c>
      <c r="H2" s="8" t="s">
        <v>3</v>
      </c>
    </row>
    <row r="3" spans="1:9" x14ac:dyDescent="0.15">
      <c r="A3" s="6">
        <v>38356</v>
      </c>
      <c r="B3" s="9">
        <f t="shared" ref="B3:B66" si="0">IFERROR(AVERAGE(C3:H3),0)</f>
        <v>0</v>
      </c>
      <c r="C3" s="9" t="str">
        <f>IF(最小二乘法!C3&lt;参数!$B$5,最小二乘法!C3,"")</f>
        <v/>
      </c>
      <c r="D3" s="9" t="str">
        <f>IF(最小二乘法!D3&lt;参数!$B$5,最小二乘法!D3,"")</f>
        <v/>
      </c>
      <c r="E3" s="9" t="str">
        <f>IF(最小二乘法!E3&lt;参数!$B$5,最小二乘法!E3,"")</f>
        <v/>
      </c>
      <c r="F3" s="9" t="str">
        <f>IF(最小二乘法!F3&lt;参数!$B$5,最小二乘法!F3,"")</f>
        <v/>
      </c>
      <c r="G3" s="9" t="str">
        <f>IF(最小二乘法!G3&lt;参数!$B$5,最小二乘法!G3,"")</f>
        <v/>
      </c>
      <c r="H3" s="9" t="str">
        <f>IF(最小二乘法!H3&lt;参数!$B$5,最小二乘法!H3,"")</f>
        <v/>
      </c>
      <c r="I3" s="9">
        <f t="shared" ref="I3:I66" si="1">MIN(C3:H3)</f>
        <v>0</v>
      </c>
    </row>
    <row r="4" spans="1:9" x14ac:dyDescent="0.15">
      <c r="A4" s="6">
        <v>38357</v>
      </c>
      <c r="B4" s="9">
        <f t="shared" si="0"/>
        <v>0</v>
      </c>
      <c r="C4" s="9" t="str">
        <f>IF(最小二乘法!C4&lt;参数!$B$5,最小二乘法!C4,"")</f>
        <v/>
      </c>
      <c r="D4" s="9" t="str">
        <f>IF(最小二乘法!D4&lt;参数!$B$5,最小二乘法!D4,"")</f>
        <v/>
      </c>
      <c r="E4" s="9" t="str">
        <f>IF(最小二乘法!E4&lt;参数!$B$5,最小二乘法!E4,"")</f>
        <v/>
      </c>
      <c r="F4" s="9" t="str">
        <f>IF(最小二乘法!F4&lt;参数!$B$5,最小二乘法!F4,"")</f>
        <v/>
      </c>
      <c r="G4" s="9" t="str">
        <f>IF(最小二乘法!G4&lt;参数!$B$5,最小二乘法!G4,"")</f>
        <v/>
      </c>
      <c r="H4" s="9" t="str">
        <f>IF(最小二乘法!H4&lt;参数!$B$5,最小二乘法!H4,"")</f>
        <v/>
      </c>
      <c r="I4" s="9">
        <f t="shared" si="1"/>
        <v>0</v>
      </c>
    </row>
    <row r="5" spans="1:9" x14ac:dyDescent="0.15">
      <c r="A5" s="6">
        <v>38358</v>
      </c>
      <c r="B5" s="9">
        <f t="shared" si="0"/>
        <v>0</v>
      </c>
      <c r="C5" s="9" t="str">
        <f>IF(最小二乘法!C5&lt;参数!$B$5,最小二乘法!C5,"")</f>
        <v/>
      </c>
      <c r="D5" s="9" t="str">
        <f>IF(最小二乘法!D5&lt;参数!$B$5,最小二乘法!D5,"")</f>
        <v/>
      </c>
      <c r="E5" s="9" t="str">
        <f>IF(最小二乘法!E5&lt;参数!$B$5,最小二乘法!E5,"")</f>
        <v/>
      </c>
      <c r="F5" s="9" t="str">
        <f>IF(最小二乘法!F5&lt;参数!$B$5,最小二乘法!F5,"")</f>
        <v/>
      </c>
      <c r="G5" s="9" t="str">
        <f>IF(最小二乘法!G5&lt;参数!$B$5,最小二乘法!G5,"")</f>
        <v/>
      </c>
      <c r="H5" s="9" t="str">
        <f>IF(最小二乘法!H5&lt;参数!$B$5,最小二乘法!H5,"")</f>
        <v/>
      </c>
      <c r="I5" s="9">
        <f t="shared" si="1"/>
        <v>0</v>
      </c>
    </row>
    <row r="6" spans="1:9" x14ac:dyDescent="0.15">
      <c r="A6" s="6">
        <v>38359</v>
      </c>
      <c r="B6" s="9">
        <f t="shared" si="0"/>
        <v>0</v>
      </c>
      <c r="C6" s="9" t="str">
        <f>IF(最小二乘法!C6&lt;参数!$B$5,最小二乘法!C6,"")</f>
        <v/>
      </c>
      <c r="D6" s="9" t="str">
        <f>IF(最小二乘法!D6&lt;参数!$B$5,最小二乘法!D6,"")</f>
        <v/>
      </c>
      <c r="E6" s="9" t="str">
        <f>IF(最小二乘法!E6&lt;参数!$B$5,最小二乘法!E6,"")</f>
        <v/>
      </c>
      <c r="F6" s="9" t="str">
        <f>IF(最小二乘法!F6&lt;参数!$B$5,最小二乘法!F6,"")</f>
        <v/>
      </c>
      <c r="G6" s="9" t="str">
        <f>IF(最小二乘法!G6&lt;参数!$B$5,最小二乘法!G6,"")</f>
        <v/>
      </c>
      <c r="H6" s="9" t="str">
        <f>IF(最小二乘法!H6&lt;参数!$B$5,最小二乘法!H6,"")</f>
        <v/>
      </c>
      <c r="I6" s="9">
        <f t="shared" si="1"/>
        <v>0</v>
      </c>
    </row>
    <row r="7" spans="1:9" x14ac:dyDescent="0.15">
      <c r="A7" s="6">
        <v>38362</v>
      </c>
      <c r="B7" s="9">
        <f t="shared" si="0"/>
        <v>0</v>
      </c>
      <c r="C7" s="9" t="str">
        <f>IF(最小二乘法!C7&lt;参数!$B$5,最小二乘法!C7,"")</f>
        <v/>
      </c>
      <c r="D7" s="9" t="str">
        <f>IF(最小二乘法!D7&lt;参数!$B$5,最小二乘法!D7,"")</f>
        <v/>
      </c>
      <c r="E7" s="9" t="str">
        <f>IF(最小二乘法!E7&lt;参数!$B$5,最小二乘法!E7,"")</f>
        <v/>
      </c>
      <c r="F7" s="9" t="str">
        <f>IF(最小二乘法!F7&lt;参数!$B$5,最小二乘法!F7,"")</f>
        <v/>
      </c>
      <c r="G7" s="9" t="str">
        <f>IF(最小二乘法!G7&lt;参数!$B$5,最小二乘法!G7,"")</f>
        <v/>
      </c>
      <c r="H7" s="9" t="str">
        <f>IF(最小二乘法!H7&lt;参数!$B$5,最小二乘法!H7,"")</f>
        <v/>
      </c>
      <c r="I7" s="9">
        <f t="shared" si="1"/>
        <v>0</v>
      </c>
    </row>
    <row r="8" spans="1:9" x14ac:dyDescent="0.15">
      <c r="A8" s="6">
        <v>38363</v>
      </c>
      <c r="B8" s="9">
        <f t="shared" si="0"/>
        <v>0</v>
      </c>
      <c r="C8" s="9" t="str">
        <f>IF(最小二乘法!C8&lt;参数!$B$5,最小二乘法!C8,"")</f>
        <v/>
      </c>
      <c r="D8" s="9" t="str">
        <f>IF(最小二乘法!D8&lt;参数!$B$5,最小二乘法!D8,"")</f>
        <v/>
      </c>
      <c r="E8" s="9" t="str">
        <f>IF(最小二乘法!E8&lt;参数!$B$5,最小二乘法!E8,"")</f>
        <v/>
      </c>
      <c r="F8" s="9" t="str">
        <f>IF(最小二乘法!F8&lt;参数!$B$5,最小二乘法!F8,"")</f>
        <v/>
      </c>
      <c r="G8" s="9" t="str">
        <f>IF(最小二乘法!G8&lt;参数!$B$5,最小二乘法!G8,"")</f>
        <v/>
      </c>
      <c r="H8" s="9" t="str">
        <f>IF(最小二乘法!H8&lt;参数!$B$5,最小二乘法!H8,"")</f>
        <v/>
      </c>
      <c r="I8" s="9">
        <f t="shared" si="1"/>
        <v>0</v>
      </c>
    </row>
    <row r="9" spans="1:9" x14ac:dyDescent="0.15">
      <c r="A9" s="6">
        <v>38364</v>
      </c>
      <c r="B9" s="9">
        <f t="shared" si="0"/>
        <v>0</v>
      </c>
      <c r="C9" s="9" t="str">
        <f>IF(最小二乘法!C9&lt;参数!$B$5,最小二乘法!C9,"")</f>
        <v/>
      </c>
      <c r="D9" s="9" t="str">
        <f>IF(最小二乘法!D9&lt;参数!$B$5,最小二乘法!D9,"")</f>
        <v/>
      </c>
      <c r="E9" s="9" t="str">
        <f>IF(最小二乘法!E9&lt;参数!$B$5,最小二乘法!E9,"")</f>
        <v/>
      </c>
      <c r="F9" s="9" t="str">
        <f>IF(最小二乘法!F9&lt;参数!$B$5,最小二乘法!F9,"")</f>
        <v/>
      </c>
      <c r="G9" s="9" t="str">
        <f>IF(最小二乘法!G9&lt;参数!$B$5,最小二乘法!G9,"")</f>
        <v/>
      </c>
      <c r="H9" s="9" t="str">
        <f>IF(最小二乘法!H9&lt;参数!$B$5,最小二乘法!H9,"")</f>
        <v/>
      </c>
      <c r="I9" s="9">
        <f t="shared" si="1"/>
        <v>0</v>
      </c>
    </row>
    <row r="10" spans="1:9" x14ac:dyDescent="0.15">
      <c r="A10" s="6">
        <v>38365</v>
      </c>
      <c r="B10" s="9">
        <f t="shared" si="0"/>
        <v>0</v>
      </c>
      <c r="C10" s="9" t="str">
        <f>IF(最小二乘法!C10&lt;参数!$B$5,最小二乘法!C10,"")</f>
        <v/>
      </c>
      <c r="D10" s="9" t="str">
        <f>IF(最小二乘法!D10&lt;参数!$B$5,最小二乘法!D10,"")</f>
        <v/>
      </c>
      <c r="E10" s="9" t="str">
        <f>IF(最小二乘法!E10&lt;参数!$B$5,最小二乘法!E10,"")</f>
        <v/>
      </c>
      <c r="F10" s="9" t="str">
        <f>IF(最小二乘法!F10&lt;参数!$B$5,最小二乘法!F10,"")</f>
        <v/>
      </c>
      <c r="G10" s="9" t="str">
        <f>IF(最小二乘法!G10&lt;参数!$B$5,最小二乘法!G10,"")</f>
        <v/>
      </c>
      <c r="H10" s="9" t="str">
        <f>IF(最小二乘法!H10&lt;参数!$B$5,最小二乘法!H10,"")</f>
        <v/>
      </c>
      <c r="I10" s="9">
        <f t="shared" si="1"/>
        <v>0</v>
      </c>
    </row>
    <row r="11" spans="1:9" x14ac:dyDescent="0.15">
      <c r="A11" s="6">
        <v>38366</v>
      </c>
      <c r="B11" s="9">
        <f t="shared" si="0"/>
        <v>0</v>
      </c>
      <c r="C11" s="9" t="str">
        <f>IF(最小二乘法!C11&lt;参数!$B$5,最小二乘法!C11,"")</f>
        <v/>
      </c>
      <c r="D11" s="9" t="str">
        <f>IF(最小二乘法!D11&lt;参数!$B$5,最小二乘法!D11,"")</f>
        <v/>
      </c>
      <c r="E11" s="9" t="str">
        <f>IF(最小二乘法!E11&lt;参数!$B$5,最小二乘法!E11,"")</f>
        <v/>
      </c>
      <c r="F11" s="9" t="str">
        <f>IF(最小二乘法!F11&lt;参数!$B$5,最小二乘法!F11,"")</f>
        <v/>
      </c>
      <c r="G11" s="9" t="str">
        <f>IF(最小二乘法!G11&lt;参数!$B$5,最小二乘法!G11,"")</f>
        <v/>
      </c>
      <c r="H11" s="9" t="str">
        <f>IF(最小二乘法!H11&lt;参数!$B$5,最小二乘法!H11,"")</f>
        <v/>
      </c>
      <c r="I11" s="9">
        <f t="shared" si="1"/>
        <v>0</v>
      </c>
    </row>
    <row r="12" spans="1:9" x14ac:dyDescent="0.15">
      <c r="A12" s="6">
        <v>38369</v>
      </c>
      <c r="B12" s="9">
        <f t="shared" si="0"/>
        <v>0</v>
      </c>
      <c r="C12" s="9" t="str">
        <f>IF(最小二乘法!C12&lt;参数!$B$5,最小二乘法!C12,"")</f>
        <v/>
      </c>
      <c r="D12" s="9" t="str">
        <f>IF(最小二乘法!D12&lt;参数!$B$5,最小二乘法!D12,"")</f>
        <v/>
      </c>
      <c r="E12" s="9" t="str">
        <f>IF(最小二乘法!E12&lt;参数!$B$5,最小二乘法!E12,"")</f>
        <v/>
      </c>
      <c r="F12" s="9" t="str">
        <f>IF(最小二乘法!F12&lt;参数!$B$5,最小二乘法!F12,"")</f>
        <v/>
      </c>
      <c r="G12" s="9" t="str">
        <f>IF(最小二乘法!G12&lt;参数!$B$5,最小二乘法!G12,"")</f>
        <v/>
      </c>
      <c r="H12" s="9" t="str">
        <f>IF(最小二乘法!H12&lt;参数!$B$5,最小二乘法!H12,"")</f>
        <v/>
      </c>
      <c r="I12" s="9">
        <f t="shared" si="1"/>
        <v>0</v>
      </c>
    </row>
    <row r="13" spans="1:9" x14ac:dyDescent="0.15">
      <c r="A13" s="6">
        <v>38370</v>
      </c>
      <c r="B13" s="9">
        <f t="shared" si="0"/>
        <v>0</v>
      </c>
      <c r="C13" s="9" t="str">
        <f>IF(最小二乘法!C13&lt;参数!$B$5,最小二乘法!C13,"")</f>
        <v/>
      </c>
      <c r="D13" s="9" t="str">
        <f>IF(最小二乘法!D13&lt;参数!$B$5,最小二乘法!D13,"")</f>
        <v/>
      </c>
      <c r="E13" s="9" t="str">
        <f>IF(最小二乘法!E13&lt;参数!$B$5,最小二乘法!E13,"")</f>
        <v/>
      </c>
      <c r="F13" s="9" t="str">
        <f>IF(最小二乘法!F13&lt;参数!$B$5,最小二乘法!F13,"")</f>
        <v/>
      </c>
      <c r="G13" s="9" t="str">
        <f>IF(最小二乘法!G13&lt;参数!$B$5,最小二乘法!G13,"")</f>
        <v/>
      </c>
      <c r="H13" s="9" t="str">
        <f>IF(最小二乘法!H13&lt;参数!$B$5,最小二乘法!H13,"")</f>
        <v/>
      </c>
      <c r="I13" s="9">
        <f t="shared" si="1"/>
        <v>0</v>
      </c>
    </row>
    <row r="14" spans="1:9" x14ac:dyDescent="0.15">
      <c r="A14" s="6">
        <v>38371</v>
      </c>
      <c r="B14" s="9">
        <f t="shared" si="0"/>
        <v>0</v>
      </c>
      <c r="C14" s="9" t="str">
        <f>IF(最小二乘法!C14&lt;参数!$B$5,最小二乘法!C14,"")</f>
        <v/>
      </c>
      <c r="D14" s="9" t="str">
        <f>IF(最小二乘法!D14&lt;参数!$B$5,最小二乘法!D14,"")</f>
        <v/>
      </c>
      <c r="E14" s="9" t="str">
        <f>IF(最小二乘法!E14&lt;参数!$B$5,最小二乘法!E14,"")</f>
        <v/>
      </c>
      <c r="F14" s="9" t="str">
        <f>IF(最小二乘法!F14&lt;参数!$B$5,最小二乘法!F14,"")</f>
        <v/>
      </c>
      <c r="G14" s="9" t="str">
        <f>IF(最小二乘法!G14&lt;参数!$B$5,最小二乘法!G14,"")</f>
        <v/>
      </c>
      <c r="H14" s="9" t="str">
        <f>IF(最小二乘法!H14&lt;参数!$B$5,最小二乘法!H14,"")</f>
        <v/>
      </c>
      <c r="I14" s="9">
        <f t="shared" si="1"/>
        <v>0</v>
      </c>
    </row>
    <row r="15" spans="1:9" x14ac:dyDescent="0.15">
      <c r="A15" s="6">
        <v>38372</v>
      </c>
      <c r="B15" s="9">
        <f t="shared" si="0"/>
        <v>0</v>
      </c>
      <c r="C15" s="9" t="str">
        <f>IF(最小二乘法!C15&lt;参数!$B$5,最小二乘法!C15,"")</f>
        <v/>
      </c>
      <c r="D15" s="9" t="str">
        <f>IF(最小二乘法!D15&lt;参数!$B$5,最小二乘法!D15,"")</f>
        <v/>
      </c>
      <c r="E15" s="9" t="str">
        <f>IF(最小二乘法!E15&lt;参数!$B$5,最小二乘法!E15,"")</f>
        <v/>
      </c>
      <c r="F15" s="9" t="str">
        <f>IF(最小二乘法!F15&lt;参数!$B$5,最小二乘法!F15,"")</f>
        <v/>
      </c>
      <c r="G15" s="9" t="str">
        <f>IF(最小二乘法!G15&lt;参数!$B$5,最小二乘法!G15,"")</f>
        <v/>
      </c>
      <c r="H15" s="9" t="str">
        <f>IF(最小二乘法!H15&lt;参数!$B$5,最小二乘法!H15,"")</f>
        <v/>
      </c>
      <c r="I15" s="9">
        <f t="shared" si="1"/>
        <v>0</v>
      </c>
    </row>
    <row r="16" spans="1:9" x14ac:dyDescent="0.15">
      <c r="A16" s="6">
        <v>38373</v>
      </c>
      <c r="B16" s="9">
        <f t="shared" si="0"/>
        <v>0</v>
      </c>
      <c r="C16" s="9" t="str">
        <f>IF(最小二乘法!C16&lt;参数!$B$5,最小二乘法!C16,"")</f>
        <v/>
      </c>
      <c r="D16" s="9" t="str">
        <f>IF(最小二乘法!D16&lt;参数!$B$5,最小二乘法!D16,"")</f>
        <v/>
      </c>
      <c r="E16" s="9" t="str">
        <f>IF(最小二乘法!E16&lt;参数!$B$5,最小二乘法!E16,"")</f>
        <v/>
      </c>
      <c r="F16" s="9" t="str">
        <f>IF(最小二乘法!F16&lt;参数!$B$5,最小二乘法!F16,"")</f>
        <v/>
      </c>
      <c r="G16" s="9" t="str">
        <f>IF(最小二乘法!G16&lt;参数!$B$5,最小二乘法!G16,"")</f>
        <v/>
      </c>
      <c r="H16" s="9" t="str">
        <f>IF(最小二乘法!H16&lt;参数!$B$5,最小二乘法!H16,"")</f>
        <v/>
      </c>
      <c r="I16" s="9">
        <f t="shared" si="1"/>
        <v>0</v>
      </c>
    </row>
    <row r="17" spans="1:9" x14ac:dyDescent="0.15">
      <c r="A17" s="6">
        <v>38376</v>
      </c>
      <c r="B17" s="9">
        <f t="shared" si="0"/>
        <v>0</v>
      </c>
      <c r="C17" s="9" t="str">
        <f>IF(最小二乘法!C17&lt;参数!$B$5,最小二乘法!C17,"")</f>
        <v/>
      </c>
      <c r="D17" s="9" t="str">
        <f>IF(最小二乘法!D17&lt;参数!$B$5,最小二乘法!D17,"")</f>
        <v/>
      </c>
      <c r="E17" s="9" t="str">
        <f>IF(最小二乘法!E17&lt;参数!$B$5,最小二乘法!E17,"")</f>
        <v/>
      </c>
      <c r="F17" s="9" t="str">
        <f>IF(最小二乘法!F17&lt;参数!$B$5,最小二乘法!F17,"")</f>
        <v/>
      </c>
      <c r="G17" s="9" t="str">
        <f>IF(最小二乘法!G17&lt;参数!$B$5,最小二乘法!G17,"")</f>
        <v/>
      </c>
      <c r="H17" s="9" t="str">
        <f>IF(最小二乘法!H17&lt;参数!$B$5,最小二乘法!H17,"")</f>
        <v/>
      </c>
      <c r="I17" s="9">
        <f t="shared" si="1"/>
        <v>0</v>
      </c>
    </row>
    <row r="18" spans="1:9" x14ac:dyDescent="0.15">
      <c r="A18" s="6">
        <v>38377</v>
      </c>
      <c r="B18" s="9">
        <f t="shared" si="0"/>
        <v>0</v>
      </c>
      <c r="C18" s="9" t="str">
        <f>IF(最小二乘法!C18&lt;参数!$B$5,最小二乘法!C18,"")</f>
        <v/>
      </c>
      <c r="D18" s="9" t="str">
        <f>IF(最小二乘法!D18&lt;参数!$B$5,最小二乘法!D18,"")</f>
        <v/>
      </c>
      <c r="E18" s="9" t="str">
        <f>IF(最小二乘法!E18&lt;参数!$B$5,最小二乘法!E18,"")</f>
        <v/>
      </c>
      <c r="F18" s="9" t="str">
        <f>IF(最小二乘法!F18&lt;参数!$B$5,最小二乘法!F18,"")</f>
        <v/>
      </c>
      <c r="G18" s="9" t="str">
        <f>IF(最小二乘法!G18&lt;参数!$B$5,最小二乘法!G18,"")</f>
        <v/>
      </c>
      <c r="H18" s="9" t="str">
        <f>IF(最小二乘法!H18&lt;参数!$B$5,最小二乘法!H18,"")</f>
        <v/>
      </c>
      <c r="I18" s="9">
        <f t="shared" si="1"/>
        <v>0</v>
      </c>
    </row>
    <row r="19" spans="1:9" x14ac:dyDescent="0.15">
      <c r="A19" s="6">
        <v>38378</v>
      </c>
      <c r="B19" s="9">
        <f t="shared" si="0"/>
        <v>0</v>
      </c>
      <c r="C19" s="9" t="str">
        <f>IF(最小二乘法!C19&lt;参数!$B$5,最小二乘法!C19,"")</f>
        <v/>
      </c>
      <c r="D19" s="9" t="str">
        <f>IF(最小二乘法!D19&lt;参数!$B$5,最小二乘法!D19,"")</f>
        <v/>
      </c>
      <c r="E19" s="9" t="str">
        <f>IF(最小二乘法!E19&lt;参数!$B$5,最小二乘法!E19,"")</f>
        <v/>
      </c>
      <c r="F19" s="9" t="str">
        <f>IF(最小二乘法!F19&lt;参数!$B$5,最小二乘法!F19,"")</f>
        <v/>
      </c>
      <c r="G19" s="9" t="str">
        <f>IF(最小二乘法!G19&lt;参数!$B$5,最小二乘法!G19,"")</f>
        <v/>
      </c>
      <c r="H19" s="9" t="str">
        <f>IF(最小二乘法!H19&lt;参数!$B$5,最小二乘法!H19,"")</f>
        <v/>
      </c>
      <c r="I19" s="9">
        <f t="shared" si="1"/>
        <v>0</v>
      </c>
    </row>
    <row r="20" spans="1:9" x14ac:dyDescent="0.15">
      <c r="A20" s="6">
        <v>38379</v>
      </c>
      <c r="B20" s="9">
        <f t="shared" si="0"/>
        <v>0</v>
      </c>
      <c r="C20" s="9" t="str">
        <f>IF(最小二乘法!C20&lt;参数!$B$5,最小二乘法!C20,"")</f>
        <v/>
      </c>
      <c r="D20" s="9" t="str">
        <f>IF(最小二乘法!D20&lt;参数!$B$5,最小二乘法!D20,"")</f>
        <v/>
      </c>
      <c r="E20" s="9" t="str">
        <f>IF(最小二乘法!E20&lt;参数!$B$5,最小二乘法!E20,"")</f>
        <v/>
      </c>
      <c r="F20" s="9" t="str">
        <f>IF(最小二乘法!F20&lt;参数!$B$5,最小二乘法!F20,"")</f>
        <v/>
      </c>
      <c r="G20" s="9" t="str">
        <f>IF(最小二乘法!G20&lt;参数!$B$5,最小二乘法!G20,"")</f>
        <v/>
      </c>
      <c r="H20" s="9" t="str">
        <f>IF(最小二乘法!H20&lt;参数!$B$5,最小二乘法!H20,"")</f>
        <v/>
      </c>
      <c r="I20" s="9">
        <f t="shared" si="1"/>
        <v>0</v>
      </c>
    </row>
    <row r="21" spans="1:9" x14ac:dyDescent="0.15">
      <c r="A21" s="6">
        <v>38380</v>
      </c>
      <c r="B21" s="9">
        <f t="shared" si="0"/>
        <v>0</v>
      </c>
      <c r="C21" s="9" t="str">
        <f>IF(最小二乘法!C21&lt;参数!$B$5,最小二乘法!C21,"")</f>
        <v/>
      </c>
      <c r="D21" s="9" t="str">
        <f>IF(最小二乘法!D21&lt;参数!$B$5,最小二乘法!D21,"")</f>
        <v/>
      </c>
      <c r="E21" s="9" t="str">
        <f>IF(最小二乘法!E21&lt;参数!$B$5,最小二乘法!E21,"")</f>
        <v/>
      </c>
      <c r="F21" s="9" t="str">
        <f>IF(最小二乘法!F21&lt;参数!$B$5,最小二乘法!F21,"")</f>
        <v/>
      </c>
      <c r="G21" s="9" t="str">
        <f>IF(最小二乘法!G21&lt;参数!$B$5,最小二乘法!G21,"")</f>
        <v/>
      </c>
      <c r="H21" s="9" t="str">
        <f>IF(最小二乘法!H21&lt;参数!$B$5,最小二乘法!H21,"")</f>
        <v/>
      </c>
      <c r="I21" s="9">
        <f t="shared" si="1"/>
        <v>0</v>
      </c>
    </row>
    <row r="22" spans="1:9" x14ac:dyDescent="0.15">
      <c r="A22" s="6">
        <v>38383</v>
      </c>
      <c r="B22" s="9">
        <f t="shared" si="0"/>
        <v>0</v>
      </c>
      <c r="C22" s="9" t="str">
        <f>IF(最小二乘法!C22&lt;参数!$B$5,最小二乘法!C22,"")</f>
        <v/>
      </c>
      <c r="D22" s="9" t="str">
        <f>IF(最小二乘法!D22&lt;参数!$B$5,最小二乘法!D22,"")</f>
        <v/>
      </c>
      <c r="E22" s="9" t="str">
        <f>IF(最小二乘法!E22&lt;参数!$B$5,最小二乘法!E22,"")</f>
        <v/>
      </c>
      <c r="F22" s="9" t="str">
        <f>IF(最小二乘法!F22&lt;参数!$B$5,最小二乘法!F22,"")</f>
        <v/>
      </c>
      <c r="G22" s="9" t="str">
        <f>IF(最小二乘法!G22&lt;参数!$B$5,最小二乘法!G22,"")</f>
        <v/>
      </c>
      <c r="H22" s="9" t="str">
        <f>IF(最小二乘法!H22&lt;参数!$B$5,最小二乘法!H22,"")</f>
        <v/>
      </c>
      <c r="I22" s="9">
        <f t="shared" si="1"/>
        <v>0</v>
      </c>
    </row>
    <row r="23" spans="1:9" x14ac:dyDescent="0.15">
      <c r="A23" s="6">
        <v>38384</v>
      </c>
      <c r="B23" s="9">
        <f t="shared" si="0"/>
        <v>0</v>
      </c>
      <c r="C23" s="9" t="str">
        <f>IF(最小二乘法!C23&lt;参数!$B$5,最小二乘法!C23,"")</f>
        <v/>
      </c>
      <c r="D23" s="9" t="str">
        <f>IF(最小二乘法!D23&lt;参数!$B$5,最小二乘法!D23,"")</f>
        <v/>
      </c>
      <c r="E23" s="9" t="str">
        <f>IF(最小二乘法!E23&lt;参数!$B$5,最小二乘法!E23,"")</f>
        <v/>
      </c>
      <c r="F23" s="9" t="str">
        <f>IF(最小二乘法!F23&lt;参数!$B$5,最小二乘法!F23,"")</f>
        <v/>
      </c>
      <c r="G23" s="9" t="str">
        <f>IF(最小二乘法!G23&lt;参数!$B$5,最小二乘法!G23,"")</f>
        <v/>
      </c>
      <c r="H23" s="9" t="str">
        <f>IF(最小二乘法!H23&lt;参数!$B$5,最小二乘法!H23,"")</f>
        <v/>
      </c>
      <c r="I23" s="9">
        <f t="shared" si="1"/>
        <v>0</v>
      </c>
    </row>
    <row r="24" spans="1:9" x14ac:dyDescent="0.15">
      <c r="A24" s="6">
        <v>38385</v>
      </c>
      <c r="B24" s="9">
        <f t="shared" si="0"/>
        <v>0</v>
      </c>
      <c r="C24" s="9" t="str">
        <f>IF(最小二乘法!C24&lt;参数!$B$5,最小二乘法!C24,"")</f>
        <v/>
      </c>
      <c r="D24" s="9" t="str">
        <f>IF(最小二乘法!D24&lt;参数!$B$5,最小二乘法!D24,"")</f>
        <v/>
      </c>
      <c r="E24" s="9" t="str">
        <f>IF(最小二乘法!E24&lt;参数!$B$5,最小二乘法!E24,"")</f>
        <v/>
      </c>
      <c r="F24" s="9" t="str">
        <f>IF(最小二乘法!F24&lt;参数!$B$5,最小二乘法!F24,"")</f>
        <v/>
      </c>
      <c r="G24" s="9" t="str">
        <f>IF(最小二乘法!G24&lt;参数!$B$5,最小二乘法!G24,"")</f>
        <v/>
      </c>
      <c r="H24" s="9" t="str">
        <f>IF(最小二乘法!H24&lt;参数!$B$5,最小二乘法!H24,"")</f>
        <v/>
      </c>
      <c r="I24" s="9">
        <f t="shared" si="1"/>
        <v>0</v>
      </c>
    </row>
    <row r="25" spans="1:9" x14ac:dyDescent="0.15">
      <c r="A25" s="6">
        <v>38386</v>
      </c>
      <c r="B25" s="9">
        <f t="shared" si="0"/>
        <v>0</v>
      </c>
      <c r="C25" s="9" t="str">
        <f>IF(最小二乘法!C25&lt;参数!$B$5,最小二乘法!C25,"")</f>
        <v/>
      </c>
      <c r="D25" s="9" t="str">
        <f>IF(最小二乘法!D25&lt;参数!$B$5,最小二乘法!D25,"")</f>
        <v/>
      </c>
      <c r="E25" s="9" t="str">
        <f>IF(最小二乘法!E25&lt;参数!$B$5,最小二乘法!E25,"")</f>
        <v/>
      </c>
      <c r="F25" s="9" t="str">
        <f>IF(最小二乘法!F25&lt;参数!$B$5,最小二乘法!F25,"")</f>
        <v/>
      </c>
      <c r="G25" s="9" t="str">
        <f>IF(最小二乘法!G25&lt;参数!$B$5,最小二乘法!G25,"")</f>
        <v/>
      </c>
      <c r="H25" s="9" t="str">
        <f>IF(最小二乘法!H25&lt;参数!$B$5,最小二乘法!H25,"")</f>
        <v/>
      </c>
      <c r="I25" s="9">
        <f t="shared" si="1"/>
        <v>0</v>
      </c>
    </row>
    <row r="26" spans="1:9" x14ac:dyDescent="0.15">
      <c r="A26" s="6">
        <v>38387</v>
      </c>
      <c r="B26" s="9">
        <f t="shared" si="0"/>
        <v>0</v>
      </c>
      <c r="C26" s="9" t="str">
        <f>IF(最小二乘法!C26&lt;参数!$B$5,最小二乘法!C26,"")</f>
        <v/>
      </c>
      <c r="D26" s="9" t="str">
        <f>IF(最小二乘法!D26&lt;参数!$B$5,最小二乘法!D26,"")</f>
        <v/>
      </c>
      <c r="E26" s="9" t="str">
        <f>IF(最小二乘法!E26&lt;参数!$B$5,最小二乘法!E26,"")</f>
        <v/>
      </c>
      <c r="F26" s="9" t="str">
        <f>IF(最小二乘法!F26&lt;参数!$B$5,最小二乘法!F26,"")</f>
        <v/>
      </c>
      <c r="G26" s="9" t="str">
        <f>IF(最小二乘法!G26&lt;参数!$B$5,最小二乘法!G26,"")</f>
        <v/>
      </c>
      <c r="H26" s="9" t="str">
        <f>IF(最小二乘法!H26&lt;参数!$B$5,最小二乘法!H26,"")</f>
        <v/>
      </c>
      <c r="I26" s="9">
        <f t="shared" si="1"/>
        <v>0</v>
      </c>
    </row>
    <row r="27" spans="1:9" x14ac:dyDescent="0.15">
      <c r="A27" s="6">
        <v>38399</v>
      </c>
      <c r="B27" s="9">
        <f t="shared" si="0"/>
        <v>0</v>
      </c>
      <c r="C27" s="9" t="str">
        <f>IF(最小二乘法!C27&lt;参数!$B$5,最小二乘法!C27,"")</f>
        <v/>
      </c>
      <c r="D27" s="9" t="str">
        <f>IF(最小二乘法!D27&lt;参数!$B$5,最小二乘法!D27,"")</f>
        <v/>
      </c>
      <c r="E27" s="9" t="str">
        <f>IF(最小二乘法!E27&lt;参数!$B$5,最小二乘法!E27,"")</f>
        <v/>
      </c>
      <c r="F27" s="9" t="str">
        <f>IF(最小二乘法!F27&lt;参数!$B$5,最小二乘法!F27,"")</f>
        <v/>
      </c>
      <c r="G27" s="9" t="str">
        <f>IF(最小二乘法!G27&lt;参数!$B$5,最小二乘法!G27,"")</f>
        <v/>
      </c>
      <c r="H27" s="9" t="str">
        <f>IF(最小二乘法!H27&lt;参数!$B$5,最小二乘法!H27,"")</f>
        <v/>
      </c>
      <c r="I27" s="9">
        <f t="shared" si="1"/>
        <v>0</v>
      </c>
    </row>
    <row r="28" spans="1:9" x14ac:dyDescent="0.15">
      <c r="A28" s="6">
        <v>38400</v>
      </c>
      <c r="B28" s="9">
        <f t="shared" si="0"/>
        <v>0</v>
      </c>
      <c r="C28" s="9" t="str">
        <f>IF(最小二乘法!C28&lt;参数!$B$5,最小二乘法!C28,"")</f>
        <v/>
      </c>
      <c r="D28" s="9" t="str">
        <f>IF(最小二乘法!D28&lt;参数!$B$5,最小二乘法!D28,"")</f>
        <v/>
      </c>
      <c r="E28" s="9" t="str">
        <f>IF(最小二乘法!E28&lt;参数!$B$5,最小二乘法!E28,"")</f>
        <v/>
      </c>
      <c r="F28" s="9" t="str">
        <f>IF(最小二乘法!F28&lt;参数!$B$5,最小二乘法!F28,"")</f>
        <v/>
      </c>
      <c r="G28" s="9" t="str">
        <f>IF(最小二乘法!G28&lt;参数!$B$5,最小二乘法!G28,"")</f>
        <v/>
      </c>
      <c r="H28" s="9" t="str">
        <f>IF(最小二乘法!H28&lt;参数!$B$5,最小二乘法!H28,"")</f>
        <v/>
      </c>
      <c r="I28" s="9">
        <f t="shared" si="1"/>
        <v>0</v>
      </c>
    </row>
    <row r="29" spans="1:9" x14ac:dyDescent="0.15">
      <c r="A29" s="6">
        <v>38401</v>
      </c>
      <c r="B29" s="9">
        <f t="shared" si="0"/>
        <v>0</v>
      </c>
      <c r="C29" s="9" t="str">
        <f>IF(最小二乘法!C29&lt;参数!$B$5,最小二乘法!C29,"")</f>
        <v/>
      </c>
      <c r="D29" s="9" t="str">
        <f>IF(最小二乘法!D29&lt;参数!$B$5,最小二乘法!D29,"")</f>
        <v/>
      </c>
      <c r="E29" s="9" t="str">
        <f>IF(最小二乘法!E29&lt;参数!$B$5,最小二乘法!E29,"")</f>
        <v/>
      </c>
      <c r="F29" s="9" t="str">
        <f>IF(最小二乘法!F29&lt;参数!$B$5,最小二乘法!F29,"")</f>
        <v/>
      </c>
      <c r="G29" s="9" t="str">
        <f>IF(最小二乘法!G29&lt;参数!$B$5,最小二乘法!G29,"")</f>
        <v/>
      </c>
      <c r="H29" s="9" t="str">
        <f>IF(最小二乘法!H29&lt;参数!$B$5,最小二乘法!H29,"")</f>
        <v/>
      </c>
      <c r="I29" s="9">
        <f t="shared" si="1"/>
        <v>0</v>
      </c>
    </row>
    <row r="30" spans="1:9" x14ac:dyDescent="0.15">
      <c r="A30" s="6">
        <v>38404</v>
      </c>
      <c r="B30" s="9">
        <f t="shared" si="0"/>
        <v>0</v>
      </c>
      <c r="C30" s="9" t="str">
        <f>IF(最小二乘法!C30&lt;参数!$B$5,最小二乘法!C30,"")</f>
        <v/>
      </c>
      <c r="D30" s="9" t="str">
        <f>IF(最小二乘法!D30&lt;参数!$B$5,最小二乘法!D30,"")</f>
        <v/>
      </c>
      <c r="E30" s="9" t="str">
        <f>IF(最小二乘法!E30&lt;参数!$B$5,最小二乘法!E30,"")</f>
        <v/>
      </c>
      <c r="F30" s="9" t="str">
        <f>IF(最小二乘法!F30&lt;参数!$B$5,最小二乘法!F30,"")</f>
        <v/>
      </c>
      <c r="G30" s="9" t="str">
        <f>IF(最小二乘法!G30&lt;参数!$B$5,最小二乘法!G30,"")</f>
        <v/>
      </c>
      <c r="H30" s="9" t="str">
        <f>IF(最小二乘法!H30&lt;参数!$B$5,最小二乘法!H30,"")</f>
        <v/>
      </c>
      <c r="I30" s="9">
        <f t="shared" si="1"/>
        <v>0</v>
      </c>
    </row>
    <row r="31" spans="1:9" x14ac:dyDescent="0.15">
      <c r="A31" s="6">
        <v>38405</v>
      </c>
      <c r="B31" s="9">
        <f t="shared" si="0"/>
        <v>0</v>
      </c>
      <c r="C31" s="9" t="str">
        <f>IF(最小二乘法!C31&lt;参数!$B$5,最小二乘法!C31,"")</f>
        <v/>
      </c>
      <c r="D31" s="9" t="str">
        <f>IF(最小二乘法!D31&lt;参数!$B$5,最小二乘法!D31,"")</f>
        <v/>
      </c>
      <c r="E31" s="9" t="str">
        <f>IF(最小二乘法!E31&lt;参数!$B$5,最小二乘法!E31,"")</f>
        <v/>
      </c>
      <c r="F31" s="9" t="str">
        <f>IF(最小二乘法!F31&lt;参数!$B$5,最小二乘法!F31,"")</f>
        <v/>
      </c>
      <c r="G31" s="9" t="str">
        <f>IF(最小二乘法!G31&lt;参数!$B$5,最小二乘法!G31,"")</f>
        <v/>
      </c>
      <c r="H31" s="9" t="str">
        <f>IF(最小二乘法!H31&lt;参数!$B$5,最小二乘法!H31,"")</f>
        <v/>
      </c>
      <c r="I31" s="9">
        <f t="shared" si="1"/>
        <v>0</v>
      </c>
    </row>
    <row r="32" spans="1:9" x14ac:dyDescent="0.15">
      <c r="A32" s="6">
        <v>38406</v>
      </c>
      <c r="B32" s="9">
        <f t="shared" si="0"/>
        <v>0</v>
      </c>
      <c r="C32" s="9" t="str">
        <f>IF(最小二乘法!C32&lt;参数!$B$5,最小二乘法!C32,"")</f>
        <v/>
      </c>
      <c r="D32" s="9" t="str">
        <f>IF(最小二乘法!D32&lt;参数!$B$5,最小二乘法!D32,"")</f>
        <v/>
      </c>
      <c r="E32" s="9" t="str">
        <f>IF(最小二乘法!E32&lt;参数!$B$5,最小二乘法!E32,"")</f>
        <v/>
      </c>
      <c r="F32" s="9" t="str">
        <f>IF(最小二乘法!F32&lt;参数!$B$5,最小二乘法!F32,"")</f>
        <v/>
      </c>
      <c r="G32" s="9" t="str">
        <f>IF(最小二乘法!G32&lt;参数!$B$5,最小二乘法!G32,"")</f>
        <v/>
      </c>
      <c r="H32" s="9" t="str">
        <f>IF(最小二乘法!H32&lt;参数!$B$5,最小二乘法!H32,"")</f>
        <v/>
      </c>
      <c r="I32" s="9">
        <f t="shared" si="1"/>
        <v>0</v>
      </c>
    </row>
    <row r="33" spans="1:9" x14ac:dyDescent="0.15">
      <c r="A33" s="6">
        <v>38407</v>
      </c>
      <c r="B33" s="9">
        <f t="shared" si="0"/>
        <v>0</v>
      </c>
      <c r="C33" s="9" t="str">
        <f>IF(最小二乘法!C33&lt;参数!$B$5,最小二乘法!C33,"")</f>
        <v/>
      </c>
      <c r="D33" s="9" t="str">
        <f>IF(最小二乘法!D33&lt;参数!$B$5,最小二乘法!D33,"")</f>
        <v/>
      </c>
      <c r="E33" s="9" t="str">
        <f>IF(最小二乘法!E33&lt;参数!$B$5,最小二乘法!E33,"")</f>
        <v/>
      </c>
      <c r="F33" s="9" t="str">
        <f>IF(最小二乘法!F33&lt;参数!$B$5,最小二乘法!F33,"")</f>
        <v/>
      </c>
      <c r="G33" s="9" t="str">
        <f>IF(最小二乘法!G33&lt;参数!$B$5,最小二乘法!G33,"")</f>
        <v/>
      </c>
      <c r="H33" s="9" t="str">
        <f>IF(最小二乘法!H33&lt;参数!$B$5,最小二乘法!H33,"")</f>
        <v/>
      </c>
      <c r="I33" s="9">
        <f t="shared" si="1"/>
        <v>0</v>
      </c>
    </row>
    <row r="34" spans="1:9" x14ac:dyDescent="0.15">
      <c r="A34" s="6">
        <v>38408</v>
      </c>
      <c r="B34" s="9">
        <f t="shared" si="0"/>
        <v>0</v>
      </c>
      <c r="C34" s="9" t="str">
        <f>IF(最小二乘法!C34&lt;参数!$B$5,最小二乘法!C34,"")</f>
        <v/>
      </c>
      <c r="D34" s="9" t="str">
        <f>IF(最小二乘法!D34&lt;参数!$B$5,最小二乘法!D34,"")</f>
        <v/>
      </c>
      <c r="E34" s="9" t="str">
        <f>IF(最小二乘法!E34&lt;参数!$B$5,最小二乘法!E34,"")</f>
        <v/>
      </c>
      <c r="F34" s="9" t="str">
        <f>IF(最小二乘法!F34&lt;参数!$B$5,最小二乘法!F34,"")</f>
        <v/>
      </c>
      <c r="G34" s="9" t="str">
        <f>IF(最小二乘法!G34&lt;参数!$B$5,最小二乘法!G34,"")</f>
        <v/>
      </c>
      <c r="H34" s="9" t="str">
        <f>IF(最小二乘法!H34&lt;参数!$B$5,最小二乘法!H34,"")</f>
        <v/>
      </c>
      <c r="I34" s="9">
        <f t="shared" si="1"/>
        <v>0</v>
      </c>
    </row>
    <row r="35" spans="1:9" x14ac:dyDescent="0.15">
      <c r="A35" s="6">
        <v>38411</v>
      </c>
      <c r="B35" s="9">
        <f t="shared" si="0"/>
        <v>0</v>
      </c>
      <c r="C35" s="9" t="str">
        <f>IF(最小二乘法!C35&lt;参数!$B$5,最小二乘法!C35,"")</f>
        <v/>
      </c>
      <c r="D35" s="9" t="str">
        <f>IF(最小二乘法!D35&lt;参数!$B$5,最小二乘法!D35,"")</f>
        <v/>
      </c>
      <c r="E35" s="9" t="str">
        <f>IF(最小二乘法!E35&lt;参数!$B$5,最小二乘法!E35,"")</f>
        <v/>
      </c>
      <c r="F35" s="9" t="str">
        <f>IF(最小二乘法!F35&lt;参数!$B$5,最小二乘法!F35,"")</f>
        <v/>
      </c>
      <c r="G35" s="9" t="str">
        <f>IF(最小二乘法!G35&lt;参数!$B$5,最小二乘法!G35,"")</f>
        <v/>
      </c>
      <c r="H35" s="9" t="str">
        <f>IF(最小二乘法!H35&lt;参数!$B$5,最小二乘法!H35,"")</f>
        <v/>
      </c>
      <c r="I35" s="9">
        <f t="shared" si="1"/>
        <v>0</v>
      </c>
    </row>
    <row r="36" spans="1:9" x14ac:dyDescent="0.15">
      <c r="A36" s="6">
        <v>38412</v>
      </c>
      <c r="B36" s="9">
        <f t="shared" si="0"/>
        <v>0</v>
      </c>
      <c r="C36" s="9" t="str">
        <f>IF(最小二乘法!C36&lt;参数!$B$5,最小二乘法!C36,"")</f>
        <v/>
      </c>
      <c r="D36" s="9" t="str">
        <f>IF(最小二乘法!D36&lt;参数!$B$5,最小二乘法!D36,"")</f>
        <v/>
      </c>
      <c r="E36" s="9" t="str">
        <f>IF(最小二乘法!E36&lt;参数!$B$5,最小二乘法!E36,"")</f>
        <v/>
      </c>
      <c r="F36" s="9" t="str">
        <f>IF(最小二乘法!F36&lt;参数!$B$5,最小二乘法!F36,"")</f>
        <v/>
      </c>
      <c r="G36" s="9" t="str">
        <f>IF(最小二乘法!G36&lt;参数!$B$5,最小二乘法!G36,"")</f>
        <v/>
      </c>
      <c r="H36" s="9" t="str">
        <f>IF(最小二乘法!H36&lt;参数!$B$5,最小二乘法!H36,"")</f>
        <v/>
      </c>
      <c r="I36" s="9">
        <f t="shared" si="1"/>
        <v>0</v>
      </c>
    </row>
    <row r="37" spans="1:9" x14ac:dyDescent="0.15">
      <c r="A37" s="6">
        <v>38413</v>
      </c>
      <c r="B37" s="9">
        <f t="shared" si="0"/>
        <v>0</v>
      </c>
      <c r="C37" s="9" t="str">
        <f>IF(最小二乘法!C37&lt;参数!$B$5,最小二乘法!C37,"")</f>
        <v/>
      </c>
      <c r="D37" s="9" t="str">
        <f>IF(最小二乘法!D37&lt;参数!$B$5,最小二乘法!D37,"")</f>
        <v/>
      </c>
      <c r="E37" s="9" t="str">
        <f>IF(最小二乘法!E37&lt;参数!$B$5,最小二乘法!E37,"")</f>
        <v/>
      </c>
      <c r="F37" s="9" t="str">
        <f>IF(最小二乘法!F37&lt;参数!$B$5,最小二乘法!F37,"")</f>
        <v/>
      </c>
      <c r="G37" s="9" t="str">
        <f>IF(最小二乘法!G37&lt;参数!$B$5,最小二乘法!G37,"")</f>
        <v/>
      </c>
      <c r="H37" s="9" t="str">
        <f>IF(最小二乘法!H37&lt;参数!$B$5,最小二乘法!H37,"")</f>
        <v/>
      </c>
      <c r="I37" s="9">
        <f t="shared" si="1"/>
        <v>0</v>
      </c>
    </row>
    <row r="38" spans="1:9" x14ac:dyDescent="0.15">
      <c r="A38" s="6">
        <v>38414</v>
      </c>
      <c r="B38" s="9">
        <f t="shared" si="0"/>
        <v>0</v>
      </c>
      <c r="C38" s="9" t="str">
        <f>IF(最小二乘法!C38&lt;参数!$B$5,最小二乘法!C38,"")</f>
        <v/>
      </c>
      <c r="D38" s="9" t="str">
        <f>IF(最小二乘法!D38&lt;参数!$B$5,最小二乘法!D38,"")</f>
        <v/>
      </c>
      <c r="E38" s="9" t="str">
        <f>IF(最小二乘法!E38&lt;参数!$B$5,最小二乘法!E38,"")</f>
        <v/>
      </c>
      <c r="F38" s="9" t="str">
        <f>IF(最小二乘法!F38&lt;参数!$B$5,最小二乘法!F38,"")</f>
        <v/>
      </c>
      <c r="G38" s="9" t="str">
        <f>IF(最小二乘法!G38&lt;参数!$B$5,最小二乘法!G38,"")</f>
        <v/>
      </c>
      <c r="H38" s="9" t="str">
        <f>IF(最小二乘法!H38&lt;参数!$B$5,最小二乘法!H38,"")</f>
        <v/>
      </c>
      <c r="I38" s="9">
        <f t="shared" si="1"/>
        <v>0</v>
      </c>
    </row>
    <row r="39" spans="1:9" x14ac:dyDescent="0.15">
      <c r="A39" s="6">
        <v>38415</v>
      </c>
      <c r="B39" s="9">
        <f t="shared" si="0"/>
        <v>0</v>
      </c>
      <c r="C39" s="9" t="str">
        <f>IF(最小二乘法!C39&lt;参数!$B$5,最小二乘法!C39,"")</f>
        <v/>
      </c>
      <c r="D39" s="9" t="str">
        <f>IF(最小二乘法!D39&lt;参数!$B$5,最小二乘法!D39,"")</f>
        <v/>
      </c>
      <c r="E39" s="9" t="str">
        <f>IF(最小二乘法!E39&lt;参数!$B$5,最小二乘法!E39,"")</f>
        <v/>
      </c>
      <c r="F39" s="9" t="str">
        <f>IF(最小二乘法!F39&lt;参数!$B$5,最小二乘法!F39,"")</f>
        <v/>
      </c>
      <c r="G39" s="9" t="str">
        <f>IF(最小二乘法!G39&lt;参数!$B$5,最小二乘法!G39,"")</f>
        <v/>
      </c>
      <c r="H39" s="9" t="str">
        <f>IF(最小二乘法!H39&lt;参数!$B$5,最小二乘法!H39,"")</f>
        <v/>
      </c>
      <c r="I39" s="9">
        <f t="shared" si="1"/>
        <v>0</v>
      </c>
    </row>
    <row r="40" spans="1:9" x14ac:dyDescent="0.15">
      <c r="A40" s="6">
        <v>38418</v>
      </c>
      <c r="B40" s="9">
        <f t="shared" si="0"/>
        <v>0</v>
      </c>
      <c r="C40" s="9" t="str">
        <f>IF(最小二乘法!C40&lt;参数!$B$5,最小二乘法!C40,"")</f>
        <v/>
      </c>
      <c r="D40" s="9" t="str">
        <f>IF(最小二乘法!D40&lt;参数!$B$5,最小二乘法!D40,"")</f>
        <v/>
      </c>
      <c r="E40" s="9" t="str">
        <f>IF(最小二乘法!E40&lt;参数!$B$5,最小二乘法!E40,"")</f>
        <v/>
      </c>
      <c r="F40" s="9" t="str">
        <f>IF(最小二乘法!F40&lt;参数!$B$5,最小二乘法!F40,"")</f>
        <v/>
      </c>
      <c r="G40" s="9" t="str">
        <f>IF(最小二乘法!G40&lt;参数!$B$5,最小二乘法!G40,"")</f>
        <v/>
      </c>
      <c r="H40" s="9" t="str">
        <f>IF(最小二乘法!H40&lt;参数!$B$5,最小二乘法!H40,"")</f>
        <v/>
      </c>
      <c r="I40" s="9">
        <f t="shared" si="1"/>
        <v>0</v>
      </c>
    </row>
    <row r="41" spans="1:9" x14ac:dyDescent="0.15">
      <c r="A41" s="6">
        <v>38419</v>
      </c>
      <c r="B41" s="9">
        <f t="shared" si="0"/>
        <v>0</v>
      </c>
      <c r="C41" s="9" t="str">
        <f>IF(最小二乘法!C41&lt;参数!$B$5,最小二乘法!C41,"")</f>
        <v/>
      </c>
      <c r="D41" s="9" t="str">
        <f>IF(最小二乘法!D41&lt;参数!$B$5,最小二乘法!D41,"")</f>
        <v/>
      </c>
      <c r="E41" s="9" t="str">
        <f>IF(最小二乘法!E41&lt;参数!$B$5,最小二乘法!E41,"")</f>
        <v/>
      </c>
      <c r="F41" s="9" t="str">
        <f>IF(最小二乘法!F41&lt;参数!$B$5,最小二乘法!F41,"")</f>
        <v/>
      </c>
      <c r="G41" s="9" t="str">
        <f>IF(最小二乘法!G41&lt;参数!$B$5,最小二乘法!G41,"")</f>
        <v/>
      </c>
      <c r="H41" s="9" t="str">
        <f>IF(最小二乘法!H41&lt;参数!$B$5,最小二乘法!H41,"")</f>
        <v/>
      </c>
      <c r="I41" s="9">
        <f t="shared" si="1"/>
        <v>0</v>
      </c>
    </row>
    <row r="42" spans="1:9" x14ac:dyDescent="0.15">
      <c r="A42" s="6">
        <v>38420</v>
      </c>
      <c r="B42" s="9">
        <f t="shared" si="0"/>
        <v>0</v>
      </c>
      <c r="C42" s="9" t="str">
        <f>IF(最小二乘法!C42&lt;参数!$B$5,最小二乘法!C42,"")</f>
        <v/>
      </c>
      <c r="D42" s="9" t="str">
        <f>IF(最小二乘法!D42&lt;参数!$B$5,最小二乘法!D42,"")</f>
        <v/>
      </c>
      <c r="E42" s="9" t="str">
        <f>IF(最小二乘法!E42&lt;参数!$B$5,最小二乘法!E42,"")</f>
        <v/>
      </c>
      <c r="F42" s="9" t="str">
        <f>IF(最小二乘法!F42&lt;参数!$B$5,最小二乘法!F42,"")</f>
        <v/>
      </c>
      <c r="G42" s="9" t="str">
        <f>IF(最小二乘法!G42&lt;参数!$B$5,最小二乘法!G42,"")</f>
        <v/>
      </c>
      <c r="H42" s="9" t="str">
        <f>IF(最小二乘法!H42&lt;参数!$B$5,最小二乘法!H42,"")</f>
        <v/>
      </c>
      <c r="I42" s="9">
        <f t="shared" si="1"/>
        <v>0</v>
      </c>
    </row>
    <row r="43" spans="1:9" x14ac:dyDescent="0.15">
      <c r="A43" s="6">
        <v>38421</v>
      </c>
      <c r="B43" s="9">
        <f t="shared" si="0"/>
        <v>0</v>
      </c>
      <c r="C43" s="9" t="str">
        <f>IF(最小二乘法!C43&lt;参数!$B$5,最小二乘法!C43,"")</f>
        <v/>
      </c>
      <c r="D43" s="9" t="str">
        <f>IF(最小二乘法!D43&lt;参数!$B$5,最小二乘法!D43,"")</f>
        <v/>
      </c>
      <c r="E43" s="9" t="str">
        <f>IF(最小二乘法!E43&lt;参数!$B$5,最小二乘法!E43,"")</f>
        <v/>
      </c>
      <c r="F43" s="9" t="str">
        <f>IF(最小二乘法!F43&lt;参数!$B$5,最小二乘法!F43,"")</f>
        <v/>
      </c>
      <c r="G43" s="9" t="str">
        <f>IF(最小二乘法!G43&lt;参数!$B$5,最小二乘法!G43,"")</f>
        <v/>
      </c>
      <c r="H43" s="9" t="str">
        <f>IF(最小二乘法!H43&lt;参数!$B$5,最小二乘法!H43,"")</f>
        <v/>
      </c>
      <c r="I43" s="9">
        <f t="shared" si="1"/>
        <v>0</v>
      </c>
    </row>
    <row r="44" spans="1:9" x14ac:dyDescent="0.15">
      <c r="A44" s="6">
        <v>38422</v>
      </c>
      <c r="B44" s="9">
        <f t="shared" si="0"/>
        <v>0</v>
      </c>
      <c r="C44" s="9" t="str">
        <f>IF(最小二乘法!C44&lt;参数!$B$5,最小二乘法!C44,"")</f>
        <v/>
      </c>
      <c r="D44" s="9" t="str">
        <f>IF(最小二乘法!D44&lt;参数!$B$5,最小二乘法!D44,"")</f>
        <v/>
      </c>
      <c r="E44" s="9" t="str">
        <f>IF(最小二乘法!E44&lt;参数!$B$5,最小二乘法!E44,"")</f>
        <v/>
      </c>
      <c r="F44" s="9" t="str">
        <f>IF(最小二乘法!F44&lt;参数!$B$5,最小二乘法!F44,"")</f>
        <v/>
      </c>
      <c r="G44" s="9" t="str">
        <f>IF(最小二乘法!G44&lt;参数!$B$5,最小二乘法!G44,"")</f>
        <v/>
      </c>
      <c r="H44" s="9" t="str">
        <f>IF(最小二乘法!H44&lt;参数!$B$5,最小二乘法!H44,"")</f>
        <v/>
      </c>
      <c r="I44" s="9">
        <f t="shared" si="1"/>
        <v>0</v>
      </c>
    </row>
    <row r="45" spans="1:9" x14ac:dyDescent="0.15">
      <c r="A45" s="6">
        <v>38425</v>
      </c>
      <c r="B45" s="9">
        <f t="shared" si="0"/>
        <v>0</v>
      </c>
      <c r="C45" s="9" t="str">
        <f>IF(最小二乘法!C45&lt;参数!$B$5,最小二乘法!C45,"")</f>
        <v/>
      </c>
      <c r="D45" s="9" t="str">
        <f>IF(最小二乘法!D45&lt;参数!$B$5,最小二乘法!D45,"")</f>
        <v/>
      </c>
      <c r="E45" s="9" t="str">
        <f>IF(最小二乘法!E45&lt;参数!$B$5,最小二乘法!E45,"")</f>
        <v/>
      </c>
      <c r="F45" s="9" t="str">
        <f>IF(最小二乘法!F45&lt;参数!$B$5,最小二乘法!F45,"")</f>
        <v/>
      </c>
      <c r="G45" s="9" t="str">
        <f>IF(最小二乘法!G45&lt;参数!$B$5,最小二乘法!G45,"")</f>
        <v/>
      </c>
      <c r="H45" s="9" t="str">
        <f>IF(最小二乘法!H45&lt;参数!$B$5,最小二乘法!H45,"")</f>
        <v/>
      </c>
      <c r="I45" s="9">
        <f t="shared" si="1"/>
        <v>0</v>
      </c>
    </row>
    <row r="46" spans="1:9" x14ac:dyDescent="0.15">
      <c r="A46" s="6">
        <v>38426</v>
      </c>
      <c r="B46" s="9">
        <f t="shared" si="0"/>
        <v>0</v>
      </c>
      <c r="C46" s="9" t="str">
        <f>IF(最小二乘法!C46&lt;参数!$B$5,最小二乘法!C46,"")</f>
        <v/>
      </c>
      <c r="D46" s="9" t="str">
        <f>IF(最小二乘法!D46&lt;参数!$B$5,最小二乘法!D46,"")</f>
        <v/>
      </c>
      <c r="E46" s="9" t="str">
        <f>IF(最小二乘法!E46&lt;参数!$B$5,最小二乘法!E46,"")</f>
        <v/>
      </c>
      <c r="F46" s="9" t="str">
        <f>IF(最小二乘法!F46&lt;参数!$B$5,最小二乘法!F46,"")</f>
        <v/>
      </c>
      <c r="G46" s="9" t="str">
        <f>IF(最小二乘法!G46&lt;参数!$B$5,最小二乘法!G46,"")</f>
        <v/>
      </c>
      <c r="H46" s="9" t="str">
        <f>IF(最小二乘法!H46&lt;参数!$B$5,最小二乘法!H46,"")</f>
        <v/>
      </c>
      <c r="I46" s="9">
        <f t="shared" si="1"/>
        <v>0</v>
      </c>
    </row>
    <row r="47" spans="1:9" x14ac:dyDescent="0.15">
      <c r="A47" s="6">
        <v>38427</v>
      </c>
      <c r="B47" s="9">
        <f t="shared" si="0"/>
        <v>0</v>
      </c>
      <c r="C47" s="9" t="str">
        <f>IF(最小二乘法!C47&lt;参数!$B$5,最小二乘法!C47,"")</f>
        <v/>
      </c>
      <c r="D47" s="9" t="str">
        <f>IF(最小二乘法!D47&lt;参数!$B$5,最小二乘法!D47,"")</f>
        <v/>
      </c>
      <c r="E47" s="9" t="str">
        <f>IF(最小二乘法!E47&lt;参数!$B$5,最小二乘法!E47,"")</f>
        <v/>
      </c>
      <c r="F47" s="9" t="str">
        <f>IF(最小二乘法!F47&lt;参数!$B$5,最小二乘法!F47,"")</f>
        <v/>
      </c>
      <c r="G47" s="9" t="str">
        <f>IF(最小二乘法!G47&lt;参数!$B$5,最小二乘法!G47,"")</f>
        <v/>
      </c>
      <c r="H47" s="9" t="str">
        <f>IF(最小二乘法!H47&lt;参数!$B$5,最小二乘法!H47,"")</f>
        <v/>
      </c>
      <c r="I47" s="9">
        <f t="shared" si="1"/>
        <v>0</v>
      </c>
    </row>
    <row r="48" spans="1:9" x14ac:dyDescent="0.15">
      <c r="A48" s="6">
        <v>38428</v>
      </c>
      <c r="B48" s="9">
        <f t="shared" si="0"/>
        <v>0</v>
      </c>
      <c r="C48" s="9" t="str">
        <f>IF(最小二乘法!C48&lt;参数!$B$5,最小二乘法!C48,"")</f>
        <v/>
      </c>
      <c r="D48" s="9" t="str">
        <f>IF(最小二乘法!D48&lt;参数!$B$5,最小二乘法!D48,"")</f>
        <v/>
      </c>
      <c r="E48" s="9" t="str">
        <f>IF(最小二乘法!E48&lt;参数!$B$5,最小二乘法!E48,"")</f>
        <v/>
      </c>
      <c r="F48" s="9" t="str">
        <f>IF(最小二乘法!F48&lt;参数!$B$5,最小二乘法!F48,"")</f>
        <v/>
      </c>
      <c r="G48" s="9" t="str">
        <f>IF(最小二乘法!G48&lt;参数!$B$5,最小二乘法!G48,"")</f>
        <v/>
      </c>
      <c r="H48" s="9" t="str">
        <f>IF(最小二乘法!H48&lt;参数!$B$5,最小二乘法!H48,"")</f>
        <v/>
      </c>
      <c r="I48" s="9">
        <f t="shared" si="1"/>
        <v>0</v>
      </c>
    </row>
    <row r="49" spans="1:9" x14ac:dyDescent="0.15">
      <c r="A49" s="6">
        <v>38429</v>
      </c>
      <c r="B49" s="9">
        <f t="shared" si="0"/>
        <v>0</v>
      </c>
      <c r="C49" s="9" t="str">
        <f>IF(最小二乘法!C49&lt;参数!$B$5,最小二乘法!C49,"")</f>
        <v/>
      </c>
      <c r="D49" s="9" t="str">
        <f>IF(最小二乘法!D49&lt;参数!$B$5,最小二乘法!D49,"")</f>
        <v/>
      </c>
      <c r="E49" s="9" t="str">
        <f>IF(最小二乘法!E49&lt;参数!$B$5,最小二乘法!E49,"")</f>
        <v/>
      </c>
      <c r="F49" s="9" t="str">
        <f>IF(最小二乘法!F49&lt;参数!$B$5,最小二乘法!F49,"")</f>
        <v/>
      </c>
      <c r="G49" s="9" t="str">
        <f>IF(最小二乘法!G49&lt;参数!$B$5,最小二乘法!G49,"")</f>
        <v/>
      </c>
      <c r="H49" s="9" t="str">
        <f>IF(最小二乘法!H49&lt;参数!$B$5,最小二乘法!H49,"")</f>
        <v/>
      </c>
      <c r="I49" s="9">
        <f t="shared" si="1"/>
        <v>0</v>
      </c>
    </row>
    <row r="50" spans="1:9" x14ac:dyDescent="0.15">
      <c r="A50" s="6">
        <v>38432</v>
      </c>
      <c r="B50" s="9">
        <f t="shared" si="0"/>
        <v>0</v>
      </c>
      <c r="C50" s="9" t="str">
        <f>IF(最小二乘法!C50&lt;参数!$B$5,最小二乘法!C50,"")</f>
        <v/>
      </c>
      <c r="D50" s="9" t="str">
        <f>IF(最小二乘法!D50&lt;参数!$B$5,最小二乘法!D50,"")</f>
        <v/>
      </c>
      <c r="E50" s="9" t="str">
        <f>IF(最小二乘法!E50&lt;参数!$B$5,最小二乘法!E50,"")</f>
        <v/>
      </c>
      <c r="F50" s="9" t="str">
        <f>IF(最小二乘法!F50&lt;参数!$B$5,最小二乘法!F50,"")</f>
        <v/>
      </c>
      <c r="G50" s="9" t="str">
        <f>IF(最小二乘法!G50&lt;参数!$B$5,最小二乘法!G50,"")</f>
        <v/>
      </c>
      <c r="H50" s="9" t="str">
        <f>IF(最小二乘法!H50&lt;参数!$B$5,最小二乘法!H50,"")</f>
        <v/>
      </c>
      <c r="I50" s="9">
        <f t="shared" si="1"/>
        <v>0</v>
      </c>
    </row>
    <row r="51" spans="1:9" x14ac:dyDescent="0.15">
      <c r="A51" s="6">
        <v>38433</v>
      </c>
      <c r="B51" s="9">
        <f t="shared" si="0"/>
        <v>0</v>
      </c>
      <c r="C51" s="9" t="str">
        <f>IF(最小二乘法!C51&lt;参数!$B$5,最小二乘法!C51,"")</f>
        <v/>
      </c>
      <c r="D51" s="9" t="str">
        <f>IF(最小二乘法!D51&lt;参数!$B$5,最小二乘法!D51,"")</f>
        <v/>
      </c>
      <c r="E51" s="9" t="str">
        <f>IF(最小二乘法!E51&lt;参数!$B$5,最小二乘法!E51,"")</f>
        <v/>
      </c>
      <c r="F51" s="9" t="str">
        <f>IF(最小二乘法!F51&lt;参数!$B$5,最小二乘法!F51,"")</f>
        <v/>
      </c>
      <c r="G51" s="9" t="str">
        <f>IF(最小二乘法!G51&lt;参数!$B$5,最小二乘法!G51,"")</f>
        <v/>
      </c>
      <c r="H51" s="9" t="str">
        <f>IF(最小二乘法!H51&lt;参数!$B$5,最小二乘法!H51,"")</f>
        <v/>
      </c>
      <c r="I51" s="9">
        <f t="shared" si="1"/>
        <v>0</v>
      </c>
    </row>
    <row r="52" spans="1:9" x14ac:dyDescent="0.15">
      <c r="A52" s="6">
        <v>38434</v>
      </c>
      <c r="B52" s="9">
        <f t="shared" si="0"/>
        <v>0</v>
      </c>
      <c r="C52" s="9" t="str">
        <f>IF(最小二乘法!C52&lt;参数!$B$5,最小二乘法!C52,"")</f>
        <v/>
      </c>
      <c r="D52" s="9" t="str">
        <f>IF(最小二乘法!D52&lt;参数!$B$5,最小二乘法!D52,"")</f>
        <v/>
      </c>
      <c r="E52" s="9" t="str">
        <f>IF(最小二乘法!E52&lt;参数!$B$5,最小二乘法!E52,"")</f>
        <v/>
      </c>
      <c r="F52" s="9" t="str">
        <f>IF(最小二乘法!F52&lt;参数!$B$5,最小二乘法!F52,"")</f>
        <v/>
      </c>
      <c r="G52" s="9" t="str">
        <f>IF(最小二乘法!G52&lt;参数!$B$5,最小二乘法!G52,"")</f>
        <v/>
      </c>
      <c r="H52" s="9" t="str">
        <f>IF(最小二乘法!H52&lt;参数!$B$5,最小二乘法!H52,"")</f>
        <v/>
      </c>
      <c r="I52" s="9">
        <f t="shared" si="1"/>
        <v>0</v>
      </c>
    </row>
    <row r="53" spans="1:9" x14ac:dyDescent="0.15">
      <c r="A53" s="6">
        <v>38435</v>
      </c>
      <c r="B53" s="9">
        <f t="shared" si="0"/>
        <v>0</v>
      </c>
      <c r="C53" s="9" t="str">
        <f>IF(最小二乘法!C53&lt;参数!$B$5,最小二乘法!C53,"")</f>
        <v/>
      </c>
      <c r="D53" s="9" t="str">
        <f>IF(最小二乘法!D53&lt;参数!$B$5,最小二乘法!D53,"")</f>
        <v/>
      </c>
      <c r="E53" s="9" t="str">
        <f>IF(最小二乘法!E53&lt;参数!$B$5,最小二乘法!E53,"")</f>
        <v/>
      </c>
      <c r="F53" s="9" t="str">
        <f>IF(最小二乘法!F53&lt;参数!$B$5,最小二乘法!F53,"")</f>
        <v/>
      </c>
      <c r="G53" s="9" t="str">
        <f>IF(最小二乘法!G53&lt;参数!$B$5,最小二乘法!G53,"")</f>
        <v/>
      </c>
      <c r="H53" s="9" t="str">
        <f>IF(最小二乘法!H53&lt;参数!$B$5,最小二乘法!H53,"")</f>
        <v/>
      </c>
      <c r="I53" s="9">
        <f t="shared" si="1"/>
        <v>0</v>
      </c>
    </row>
    <row r="54" spans="1:9" x14ac:dyDescent="0.15">
      <c r="A54" s="6">
        <v>38436</v>
      </c>
      <c r="B54" s="9">
        <f t="shared" si="0"/>
        <v>0</v>
      </c>
      <c r="C54" s="9" t="str">
        <f>IF(最小二乘法!C54&lt;参数!$B$5,最小二乘法!C54,"")</f>
        <v/>
      </c>
      <c r="D54" s="9" t="str">
        <f>IF(最小二乘法!D54&lt;参数!$B$5,最小二乘法!D54,"")</f>
        <v/>
      </c>
      <c r="E54" s="9" t="str">
        <f>IF(最小二乘法!E54&lt;参数!$B$5,最小二乘法!E54,"")</f>
        <v/>
      </c>
      <c r="F54" s="9" t="str">
        <f>IF(最小二乘法!F54&lt;参数!$B$5,最小二乘法!F54,"")</f>
        <v/>
      </c>
      <c r="G54" s="9" t="str">
        <f>IF(最小二乘法!G54&lt;参数!$B$5,最小二乘法!G54,"")</f>
        <v/>
      </c>
      <c r="H54" s="9" t="str">
        <f>IF(最小二乘法!H54&lt;参数!$B$5,最小二乘法!H54,"")</f>
        <v/>
      </c>
      <c r="I54" s="9">
        <f t="shared" si="1"/>
        <v>0</v>
      </c>
    </row>
    <row r="55" spans="1:9" x14ac:dyDescent="0.15">
      <c r="A55" s="6">
        <v>38439</v>
      </c>
      <c r="B55" s="9">
        <f t="shared" si="0"/>
        <v>0</v>
      </c>
      <c r="C55" s="9" t="str">
        <f>IF(最小二乘法!C55&lt;参数!$B$5,最小二乘法!C55,"")</f>
        <v/>
      </c>
      <c r="D55" s="9" t="str">
        <f>IF(最小二乘法!D55&lt;参数!$B$5,最小二乘法!D55,"")</f>
        <v/>
      </c>
      <c r="E55" s="9" t="str">
        <f>IF(最小二乘法!E55&lt;参数!$B$5,最小二乘法!E55,"")</f>
        <v/>
      </c>
      <c r="F55" s="9" t="str">
        <f>IF(最小二乘法!F55&lt;参数!$B$5,最小二乘法!F55,"")</f>
        <v/>
      </c>
      <c r="G55" s="9" t="str">
        <f>IF(最小二乘法!G55&lt;参数!$B$5,最小二乘法!G55,"")</f>
        <v/>
      </c>
      <c r="H55" s="9" t="str">
        <f>IF(最小二乘法!H55&lt;参数!$B$5,最小二乘法!H55,"")</f>
        <v/>
      </c>
      <c r="I55" s="9">
        <f t="shared" si="1"/>
        <v>0</v>
      </c>
    </row>
    <row r="56" spans="1:9" x14ac:dyDescent="0.15">
      <c r="A56" s="6">
        <v>38440</v>
      </c>
      <c r="B56" s="9">
        <f t="shared" si="0"/>
        <v>0</v>
      </c>
      <c r="C56" s="9" t="str">
        <f>IF(最小二乘法!C56&lt;参数!$B$5,最小二乘法!C56,"")</f>
        <v/>
      </c>
      <c r="D56" s="9" t="str">
        <f>IF(最小二乘法!D56&lt;参数!$B$5,最小二乘法!D56,"")</f>
        <v/>
      </c>
      <c r="E56" s="9" t="str">
        <f>IF(最小二乘法!E56&lt;参数!$B$5,最小二乘法!E56,"")</f>
        <v/>
      </c>
      <c r="F56" s="9" t="str">
        <f>IF(最小二乘法!F56&lt;参数!$B$5,最小二乘法!F56,"")</f>
        <v/>
      </c>
      <c r="G56" s="9" t="str">
        <f>IF(最小二乘法!G56&lt;参数!$B$5,最小二乘法!G56,"")</f>
        <v/>
      </c>
      <c r="H56" s="9" t="str">
        <f>IF(最小二乘法!H56&lt;参数!$B$5,最小二乘法!H56,"")</f>
        <v/>
      </c>
      <c r="I56" s="9">
        <f t="shared" si="1"/>
        <v>0</v>
      </c>
    </row>
    <row r="57" spans="1:9" x14ac:dyDescent="0.15">
      <c r="A57" s="6">
        <v>38441</v>
      </c>
      <c r="B57" s="9">
        <f t="shared" si="0"/>
        <v>0</v>
      </c>
      <c r="C57" s="9" t="str">
        <f>IF(最小二乘法!C57&lt;参数!$B$5,最小二乘法!C57,"")</f>
        <v/>
      </c>
      <c r="D57" s="9" t="str">
        <f>IF(最小二乘法!D57&lt;参数!$B$5,最小二乘法!D57,"")</f>
        <v/>
      </c>
      <c r="E57" s="9" t="str">
        <f>IF(最小二乘法!E57&lt;参数!$B$5,最小二乘法!E57,"")</f>
        <v/>
      </c>
      <c r="F57" s="9" t="str">
        <f>IF(最小二乘法!F57&lt;参数!$B$5,最小二乘法!F57,"")</f>
        <v/>
      </c>
      <c r="G57" s="9" t="str">
        <f>IF(最小二乘法!G57&lt;参数!$B$5,最小二乘法!G57,"")</f>
        <v/>
      </c>
      <c r="H57" s="9" t="str">
        <f>IF(最小二乘法!H57&lt;参数!$B$5,最小二乘法!H57,"")</f>
        <v/>
      </c>
      <c r="I57" s="9">
        <f t="shared" si="1"/>
        <v>0</v>
      </c>
    </row>
    <row r="58" spans="1:9" x14ac:dyDescent="0.15">
      <c r="A58" s="6">
        <v>38442</v>
      </c>
      <c r="B58" s="9">
        <f t="shared" si="0"/>
        <v>0</v>
      </c>
      <c r="C58" s="9" t="str">
        <f>IF(最小二乘法!C58&lt;参数!$B$5,最小二乘法!C58,"")</f>
        <v/>
      </c>
      <c r="D58" s="9" t="str">
        <f>IF(最小二乘法!D58&lt;参数!$B$5,最小二乘法!D58,"")</f>
        <v/>
      </c>
      <c r="E58" s="9" t="str">
        <f>IF(最小二乘法!E58&lt;参数!$B$5,最小二乘法!E58,"")</f>
        <v/>
      </c>
      <c r="F58" s="9" t="str">
        <f>IF(最小二乘法!F58&lt;参数!$B$5,最小二乘法!F58,"")</f>
        <v/>
      </c>
      <c r="G58" s="9" t="str">
        <f>IF(最小二乘法!G58&lt;参数!$B$5,最小二乘法!G58,"")</f>
        <v/>
      </c>
      <c r="H58" s="9" t="str">
        <f>IF(最小二乘法!H58&lt;参数!$B$5,最小二乘法!H58,"")</f>
        <v/>
      </c>
      <c r="I58" s="9">
        <f t="shared" si="1"/>
        <v>0</v>
      </c>
    </row>
    <row r="59" spans="1:9" x14ac:dyDescent="0.15">
      <c r="A59" s="6">
        <v>38443</v>
      </c>
      <c r="B59" s="9">
        <f t="shared" si="0"/>
        <v>0</v>
      </c>
      <c r="C59" s="9" t="str">
        <f>IF(最小二乘法!C59&lt;参数!$B$5,最小二乘法!C59,"")</f>
        <v/>
      </c>
      <c r="D59" s="9" t="str">
        <f>IF(最小二乘法!D59&lt;参数!$B$5,最小二乘法!D59,"")</f>
        <v/>
      </c>
      <c r="E59" s="9" t="str">
        <f>IF(最小二乘法!E59&lt;参数!$B$5,最小二乘法!E59,"")</f>
        <v/>
      </c>
      <c r="F59" s="9" t="str">
        <f>IF(最小二乘法!F59&lt;参数!$B$5,最小二乘法!F59,"")</f>
        <v/>
      </c>
      <c r="G59" s="9" t="str">
        <f>IF(最小二乘法!G59&lt;参数!$B$5,最小二乘法!G59,"")</f>
        <v/>
      </c>
      <c r="H59" s="9" t="str">
        <f>IF(最小二乘法!H59&lt;参数!$B$5,最小二乘法!H59,"")</f>
        <v/>
      </c>
      <c r="I59" s="9">
        <f t="shared" si="1"/>
        <v>0</v>
      </c>
    </row>
    <row r="60" spans="1:9" x14ac:dyDescent="0.15">
      <c r="A60" s="6">
        <v>38446</v>
      </c>
      <c r="B60" s="9">
        <f t="shared" si="0"/>
        <v>0</v>
      </c>
      <c r="C60" s="9" t="str">
        <f>IF(最小二乘法!C60&lt;参数!$B$5,最小二乘法!C60,"")</f>
        <v/>
      </c>
      <c r="D60" s="9" t="str">
        <f>IF(最小二乘法!D60&lt;参数!$B$5,最小二乘法!D60,"")</f>
        <v/>
      </c>
      <c r="E60" s="9" t="str">
        <f>IF(最小二乘法!E60&lt;参数!$B$5,最小二乘法!E60,"")</f>
        <v/>
      </c>
      <c r="F60" s="9" t="str">
        <f>IF(最小二乘法!F60&lt;参数!$B$5,最小二乘法!F60,"")</f>
        <v/>
      </c>
      <c r="G60" s="9" t="str">
        <f>IF(最小二乘法!G60&lt;参数!$B$5,最小二乘法!G60,"")</f>
        <v/>
      </c>
      <c r="H60" s="9" t="str">
        <f>IF(最小二乘法!H60&lt;参数!$B$5,最小二乘法!H60,"")</f>
        <v/>
      </c>
      <c r="I60" s="9">
        <f t="shared" si="1"/>
        <v>0</v>
      </c>
    </row>
    <row r="61" spans="1:9" x14ac:dyDescent="0.15">
      <c r="A61" s="6">
        <v>38447</v>
      </c>
      <c r="B61" s="9">
        <f t="shared" si="0"/>
        <v>0</v>
      </c>
      <c r="C61" s="9" t="str">
        <f>IF(最小二乘法!C61&lt;参数!$B$5,最小二乘法!C61,"")</f>
        <v/>
      </c>
      <c r="D61" s="9" t="str">
        <f>IF(最小二乘法!D61&lt;参数!$B$5,最小二乘法!D61,"")</f>
        <v/>
      </c>
      <c r="E61" s="9" t="str">
        <f>IF(最小二乘法!E61&lt;参数!$B$5,最小二乘法!E61,"")</f>
        <v/>
      </c>
      <c r="F61" s="9" t="str">
        <f>IF(最小二乘法!F61&lt;参数!$B$5,最小二乘法!F61,"")</f>
        <v/>
      </c>
      <c r="G61" s="9" t="str">
        <f>IF(最小二乘法!G61&lt;参数!$B$5,最小二乘法!G61,"")</f>
        <v/>
      </c>
      <c r="H61" s="9" t="str">
        <f>IF(最小二乘法!H61&lt;参数!$B$5,最小二乘法!H61,"")</f>
        <v/>
      </c>
      <c r="I61" s="9">
        <f t="shared" si="1"/>
        <v>0</v>
      </c>
    </row>
    <row r="62" spans="1:9" x14ac:dyDescent="0.15">
      <c r="A62" s="6">
        <v>38448</v>
      </c>
      <c r="B62" s="9">
        <f t="shared" si="0"/>
        <v>0</v>
      </c>
      <c r="C62" s="9" t="str">
        <f>IF(最小二乘法!C62&lt;参数!$B$5,最小二乘法!C62,"")</f>
        <v/>
      </c>
      <c r="D62" s="9" t="str">
        <f>IF(最小二乘法!D62&lt;参数!$B$5,最小二乘法!D62,"")</f>
        <v/>
      </c>
      <c r="E62" s="9" t="str">
        <f>IF(最小二乘法!E62&lt;参数!$B$5,最小二乘法!E62,"")</f>
        <v/>
      </c>
      <c r="F62" s="9" t="str">
        <f>IF(最小二乘法!F62&lt;参数!$B$5,最小二乘法!F62,"")</f>
        <v/>
      </c>
      <c r="G62" s="9" t="str">
        <f>IF(最小二乘法!G62&lt;参数!$B$5,最小二乘法!G62,"")</f>
        <v/>
      </c>
      <c r="H62" s="9" t="str">
        <f>IF(最小二乘法!H62&lt;参数!$B$5,最小二乘法!H62,"")</f>
        <v/>
      </c>
      <c r="I62" s="9">
        <f t="shared" si="1"/>
        <v>0</v>
      </c>
    </row>
    <row r="63" spans="1:9" x14ac:dyDescent="0.15">
      <c r="A63" s="6">
        <v>38449</v>
      </c>
      <c r="B63" s="9">
        <f t="shared" si="0"/>
        <v>0</v>
      </c>
      <c r="C63" s="9" t="str">
        <f>IF(最小二乘法!C63&lt;参数!$B$5,最小二乘法!C63,"")</f>
        <v/>
      </c>
      <c r="D63" s="9" t="str">
        <f>IF(最小二乘法!D63&lt;参数!$B$5,最小二乘法!D63,"")</f>
        <v/>
      </c>
      <c r="E63" s="9" t="str">
        <f>IF(最小二乘法!E63&lt;参数!$B$5,最小二乘法!E63,"")</f>
        <v/>
      </c>
      <c r="F63" s="9" t="str">
        <f>IF(最小二乘法!F63&lt;参数!$B$5,最小二乘法!F63,"")</f>
        <v/>
      </c>
      <c r="G63" s="9" t="str">
        <f>IF(最小二乘法!G63&lt;参数!$B$5,最小二乘法!G63,"")</f>
        <v/>
      </c>
      <c r="H63" s="9" t="str">
        <f>IF(最小二乘法!H63&lt;参数!$B$5,最小二乘法!H63,"")</f>
        <v/>
      </c>
      <c r="I63" s="9">
        <f t="shared" si="1"/>
        <v>0</v>
      </c>
    </row>
    <row r="64" spans="1:9" x14ac:dyDescent="0.15">
      <c r="A64" s="6">
        <v>38450</v>
      </c>
      <c r="B64" s="9">
        <f t="shared" si="0"/>
        <v>0</v>
      </c>
      <c r="C64" s="9" t="str">
        <f>IF(最小二乘法!C64&lt;参数!$B$5,最小二乘法!C64,"")</f>
        <v/>
      </c>
      <c r="D64" s="9" t="str">
        <f>IF(最小二乘法!D64&lt;参数!$B$5,最小二乘法!D64,"")</f>
        <v/>
      </c>
      <c r="E64" s="9" t="str">
        <f>IF(最小二乘法!E64&lt;参数!$B$5,最小二乘法!E64,"")</f>
        <v/>
      </c>
      <c r="F64" s="9" t="str">
        <f>IF(最小二乘法!F64&lt;参数!$B$5,最小二乘法!F64,"")</f>
        <v/>
      </c>
      <c r="G64" s="9" t="str">
        <f>IF(最小二乘法!G64&lt;参数!$B$5,最小二乘法!G64,"")</f>
        <v/>
      </c>
      <c r="H64" s="9" t="str">
        <f>IF(最小二乘法!H64&lt;参数!$B$5,最小二乘法!H64,"")</f>
        <v/>
      </c>
      <c r="I64" s="9">
        <f t="shared" si="1"/>
        <v>0</v>
      </c>
    </row>
    <row r="65" spans="1:9" x14ac:dyDescent="0.15">
      <c r="A65" s="6">
        <v>38453</v>
      </c>
      <c r="B65" s="9">
        <f t="shared" si="0"/>
        <v>0</v>
      </c>
      <c r="C65" s="9" t="str">
        <f>IF(最小二乘法!C65&lt;参数!$B$5,最小二乘法!C65,"")</f>
        <v/>
      </c>
      <c r="D65" s="9" t="str">
        <f>IF(最小二乘法!D65&lt;参数!$B$5,最小二乘法!D65,"")</f>
        <v/>
      </c>
      <c r="E65" s="9" t="str">
        <f>IF(最小二乘法!E65&lt;参数!$B$5,最小二乘法!E65,"")</f>
        <v/>
      </c>
      <c r="F65" s="9" t="str">
        <f>IF(最小二乘法!F65&lt;参数!$B$5,最小二乘法!F65,"")</f>
        <v/>
      </c>
      <c r="G65" s="9" t="str">
        <f>IF(最小二乘法!G65&lt;参数!$B$5,最小二乘法!G65,"")</f>
        <v/>
      </c>
      <c r="H65" s="9" t="str">
        <f>IF(最小二乘法!H65&lt;参数!$B$5,最小二乘法!H65,"")</f>
        <v/>
      </c>
      <c r="I65" s="9">
        <f t="shared" si="1"/>
        <v>0</v>
      </c>
    </row>
    <row r="66" spans="1:9" x14ac:dyDescent="0.15">
      <c r="A66" s="6">
        <v>38454</v>
      </c>
      <c r="B66" s="9">
        <f t="shared" si="0"/>
        <v>0</v>
      </c>
      <c r="C66" s="9" t="str">
        <f>IF(最小二乘法!C66&lt;参数!$B$5,最小二乘法!C66,"")</f>
        <v/>
      </c>
      <c r="D66" s="9" t="str">
        <f>IF(最小二乘法!D66&lt;参数!$B$5,最小二乘法!D66,"")</f>
        <v/>
      </c>
      <c r="E66" s="9" t="str">
        <f>IF(最小二乘法!E66&lt;参数!$B$5,最小二乘法!E66,"")</f>
        <v/>
      </c>
      <c r="F66" s="9" t="str">
        <f>IF(最小二乘法!F66&lt;参数!$B$5,最小二乘法!F66,"")</f>
        <v/>
      </c>
      <c r="G66" s="9" t="str">
        <f>IF(最小二乘法!G66&lt;参数!$B$5,最小二乘法!G66,"")</f>
        <v/>
      </c>
      <c r="H66" s="9" t="str">
        <f>IF(最小二乘法!H66&lt;参数!$B$5,最小二乘法!H66,"")</f>
        <v/>
      </c>
      <c r="I66" s="9">
        <f t="shared" si="1"/>
        <v>0</v>
      </c>
    </row>
    <row r="67" spans="1:9" x14ac:dyDescent="0.15">
      <c r="A67" s="6">
        <v>38455</v>
      </c>
      <c r="B67" s="9">
        <f t="shared" ref="B67:B130" si="2">IFERROR(AVERAGE(C67:H67),0)</f>
        <v>0</v>
      </c>
      <c r="C67" s="9" t="str">
        <f>IF(最小二乘法!C67&lt;参数!$B$5,最小二乘法!C67,"")</f>
        <v/>
      </c>
      <c r="D67" s="9" t="str">
        <f>IF(最小二乘法!D67&lt;参数!$B$5,最小二乘法!D67,"")</f>
        <v/>
      </c>
      <c r="E67" s="9" t="str">
        <f>IF(最小二乘法!E67&lt;参数!$B$5,最小二乘法!E67,"")</f>
        <v/>
      </c>
      <c r="F67" s="9" t="str">
        <f>IF(最小二乘法!F67&lt;参数!$B$5,最小二乘法!F67,"")</f>
        <v/>
      </c>
      <c r="G67" s="9" t="str">
        <f>IF(最小二乘法!G67&lt;参数!$B$5,最小二乘法!G67,"")</f>
        <v/>
      </c>
      <c r="H67" s="9" t="str">
        <f>IF(最小二乘法!H67&lt;参数!$B$5,最小二乘法!H67,"")</f>
        <v/>
      </c>
      <c r="I67" s="9">
        <f t="shared" ref="I67:I130" si="3">MIN(C67:H67)</f>
        <v>0</v>
      </c>
    </row>
    <row r="68" spans="1:9" x14ac:dyDescent="0.15">
      <c r="A68" s="6">
        <v>38456</v>
      </c>
      <c r="B68" s="9">
        <f t="shared" si="2"/>
        <v>0</v>
      </c>
      <c r="C68" s="9" t="str">
        <f>IF(最小二乘法!C68&lt;参数!$B$5,最小二乘法!C68,"")</f>
        <v/>
      </c>
      <c r="D68" s="9" t="str">
        <f>IF(最小二乘法!D68&lt;参数!$B$5,最小二乘法!D68,"")</f>
        <v/>
      </c>
      <c r="E68" s="9" t="str">
        <f>IF(最小二乘法!E68&lt;参数!$B$5,最小二乘法!E68,"")</f>
        <v/>
      </c>
      <c r="F68" s="9" t="str">
        <f>IF(最小二乘法!F68&lt;参数!$B$5,最小二乘法!F68,"")</f>
        <v/>
      </c>
      <c r="G68" s="9" t="str">
        <f>IF(最小二乘法!G68&lt;参数!$B$5,最小二乘法!G68,"")</f>
        <v/>
      </c>
      <c r="H68" s="9" t="str">
        <f>IF(最小二乘法!H68&lt;参数!$B$5,最小二乘法!H68,"")</f>
        <v/>
      </c>
      <c r="I68" s="9">
        <f t="shared" si="3"/>
        <v>0</v>
      </c>
    </row>
    <row r="69" spans="1:9" x14ac:dyDescent="0.15">
      <c r="A69" s="6">
        <v>38457</v>
      </c>
      <c r="B69" s="9">
        <f t="shared" si="2"/>
        <v>0</v>
      </c>
      <c r="C69" s="9" t="str">
        <f>IF(最小二乘法!C69&lt;参数!$B$5,最小二乘法!C69,"")</f>
        <v/>
      </c>
      <c r="D69" s="9" t="str">
        <f>IF(最小二乘法!D69&lt;参数!$B$5,最小二乘法!D69,"")</f>
        <v/>
      </c>
      <c r="E69" s="9" t="str">
        <f>IF(最小二乘法!E69&lt;参数!$B$5,最小二乘法!E69,"")</f>
        <v/>
      </c>
      <c r="F69" s="9" t="str">
        <f>IF(最小二乘法!F69&lt;参数!$B$5,最小二乘法!F69,"")</f>
        <v/>
      </c>
      <c r="G69" s="9" t="str">
        <f>IF(最小二乘法!G69&lt;参数!$B$5,最小二乘法!G69,"")</f>
        <v/>
      </c>
      <c r="H69" s="9" t="str">
        <f>IF(最小二乘法!H69&lt;参数!$B$5,最小二乘法!H69,"")</f>
        <v/>
      </c>
      <c r="I69" s="9">
        <f t="shared" si="3"/>
        <v>0</v>
      </c>
    </row>
    <row r="70" spans="1:9" x14ac:dyDescent="0.15">
      <c r="A70" s="6">
        <v>38460</v>
      </c>
      <c r="B70" s="9">
        <f t="shared" si="2"/>
        <v>0</v>
      </c>
      <c r="C70" s="9" t="str">
        <f>IF(最小二乘法!C70&lt;参数!$B$5,最小二乘法!C70,"")</f>
        <v/>
      </c>
      <c r="D70" s="9" t="str">
        <f>IF(最小二乘法!D70&lt;参数!$B$5,最小二乘法!D70,"")</f>
        <v/>
      </c>
      <c r="E70" s="9" t="str">
        <f>IF(最小二乘法!E70&lt;参数!$B$5,最小二乘法!E70,"")</f>
        <v/>
      </c>
      <c r="F70" s="9" t="str">
        <f>IF(最小二乘法!F70&lt;参数!$B$5,最小二乘法!F70,"")</f>
        <v/>
      </c>
      <c r="G70" s="9" t="str">
        <f>IF(最小二乘法!G70&lt;参数!$B$5,最小二乘法!G70,"")</f>
        <v/>
      </c>
      <c r="H70" s="9" t="str">
        <f>IF(最小二乘法!H70&lt;参数!$B$5,最小二乘法!H70,"")</f>
        <v/>
      </c>
      <c r="I70" s="9">
        <f t="shared" si="3"/>
        <v>0</v>
      </c>
    </row>
    <row r="71" spans="1:9" x14ac:dyDescent="0.15">
      <c r="A71" s="6">
        <v>38461</v>
      </c>
      <c r="B71" s="9">
        <f t="shared" si="2"/>
        <v>0</v>
      </c>
      <c r="C71" s="9" t="str">
        <f>IF(最小二乘法!C71&lt;参数!$B$5,最小二乘法!C71,"")</f>
        <v/>
      </c>
      <c r="D71" s="9" t="str">
        <f>IF(最小二乘法!D71&lt;参数!$B$5,最小二乘法!D71,"")</f>
        <v/>
      </c>
      <c r="E71" s="9" t="str">
        <f>IF(最小二乘法!E71&lt;参数!$B$5,最小二乘法!E71,"")</f>
        <v/>
      </c>
      <c r="F71" s="9" t="str">
        <f>IF(最小二乘法!F71&lt;参数!$B$5,最小二乘法!F71,"")</f>
        <v/>
      </c>
      <c r="G71" s="9" t="str">
        <f>IF(最小二乘法!G71&lt;参数!$B$5,最小二乘法!G71,"")</f>
        <v/>
      </c>
      <c r="H71" s="9" t="str">
        <f>IF(最小二乘法!H71&lt;参数!$B$5,最小二乘法!H71,"")</f>
        <v/>
      </c>
      <c r="I71" s="9">
        <f t="shared" si="3"/>
        <v>0</v>
      </c>
    </row>
    <row r="72" spans="1:9" x14ac:dyDescent="0.15">
      <c r="A72" s="6">
        <v>38462</v>
      </c>
      <c r="B72" s="9">
        <f t="shared" si="2"/>
        <v>0</v>
      </c>
      <c r="C72" s="9" t="str">
        <f>IF(最小二乘法!C72&lt;参数!$B$5,最小二乘法!C72,"")</f>
        <v/>
      </c>
      <c r="D72" s="9" t="str">
        <f>IF(最小二乘法!D72&lt;参数!$B$5,最小二乘法!D72,"")</f>
        <v/>
      </c>
      <c r="E72" s="9" t="str">
        <f>IF(最小二乘法!E72&lt;参数!$B$5,最小二乘法!E72,"")</f>
        <v/>
      </c>
      <c r="F72" s="9" t="str">
        <f>IF(最小二乘法!F72&lt;参数!$B$5,最小二乘法!F72,"")</f>
        <v/>
      </c>
      <c r="G72" s="9" t="str">
        <f>IF(最小二乘法!G72&lt;参数!$B$5,最小二乘法!G72,"")</f>
        <v/>
      </c>
      <c r="H72" s="9" t="str">
        <f>IF(最小二乘法!H72&lt;参数!$B$5,最小二乘法!H72,"")</f>
        <v/>
      </c>
      <c r="I72" s="9">
        <f t="shared" si="3"/>
        <v>0</v>
      </c>
    </row>
    <row r="73" spans="1:9" x14ac:dyDescent="0.15">
      <c r="A73" s="6">
        <v>38463</v>
      </c>
      <c r="B73" s="9">
        <f t="shared" si="2"/>
        <v>0</v>
      </c>
      <c r="C73" s="9" t="str">
        <f>IF(最小二乘法!C73&lt;参数!$B$5,最小二乘法!C73,"")</f>
        <v/>
      </c>
      <c r="D73" s="9" t="str">
        <f>IF(最小二乘法!D73&lt;参数!$B$5,最小二乘法!D73,"")</f>
        <v/>
      </c>
      <c r="E73" s="9" t="str">
        <f>IF(最小二乘法!E73&lt;参数!$B$5,最小二乘法!E73,"")</f>
        <v/>
      </c>
      <c r="F73" s="9" t="str">
        <f>IF(最小二乘法!F73&lt;参数!$B$5,最小二乘法!F73,"")</f>
        <v/>
      </c>
      <c r="G73" s="9" t="str">
        <f>IF(最小二乘法!G73&lt;参数!$B$5,最小二乘法!G73,"")</f>
        <v/>
      </c>
      <c r="H73" s="9" t="str">
        <f>IF(最小二乘法!H73&lt;参数!$B$5,最小二乘法!H73,"")</f>
        <v/>
      </c>
      <c r="I73" s="9">
        <f t="shared" si="3"/>
        <v>0</v>
      </c>
    </row>
    <row r="74" spans="1:9" x14ac:dyDescent="0.15">
      <c r="A74" s="6">
        <v>38464</v>
      </c>
      <c r="B74" s="9">
        <f t="shared" si="2"/>
        <v>0</v>
      </c>
      <c r="C74" s="9" t="str">
        <f>IF(最小二乘法!C74&lt;参数!$B$5,最小二乘法!C74,"")</f>
        <v/>
      </c>
      <c r="D74" s="9" t="str">
        <f>IF(最小二乘法!D74&lt;参数!$B$5,最小二乘法!D74,"")</f>
        <v/>
      </c>
      <c r="E74" s="9" t="str">
        <f>IF(最小二乘法!E74&lt;参数!$B$5,最小二乘法!E74,"")</f>
        <v/>
      </c>
      <c r="F74" s="9" t="str">
        <f>IF(最小二乘法!F74&lt;参数!$B$5,最小二乘法!F74,"")</f>
        <v/>
      </c>
      <c r="G74" s="9" t="str">
        <f>IF(最小二乘法!G74&lt;参数!$B$5,最小二乘法!G74,"")</f>
        <v/>
      </c>
      <c r="H74" s="9" t="str">
        <f>IF(最小二乘法!H74&lt;参数!$B$5,最小二乘法!H74,"")</f>
        <v/>
      </c>
      <c r="I74" s="9">
        <f t="shared" si="3"/>
        <v>0</v>
      </c>
    </row>
    <row r="75" spans="1:9" x14ac:dyDescent="0.15">
      <c r="A75" s="6">
        <v>38467</v>
      </c>
      <c r="B75" s="9">
        <f t="shared" si="2"/>
        <v>0</v>
      </c>
      <c r="C75" s="9" t="str">
        <f>IF(最小二乘法!C75&lt;参数!$B$5,最小二乘法!C75,"")</f>
        <v/>
      </c>
      <c r="D75" s="9" t="str">
        <f>IF(最小二乘法!D75&lt;参数!$B$5,最小二乘法!D75,"")</f>
        <v/>
      </c>
      <c r="E75" s="9" t="str">
        <f>IF(最小二乘法!E75&lt;参数!$B$5,最小二乘法!E75,"")</f>
        <v/>
      </c>
      <c r="F75" s="9" t="str">
        <f>IF(最小二乘法!F75&lt;参数!$B$5,最小二乘法!F75,"")</f>
        <v/>
      </c>
      <c r="G75" s="9" t="str">
        <f>IF(最小二乘法!G75&lt;参数!$B$5,最小二乘法!G75,"")</f>
        <v/>
      </c>
      <c r="H75" s="9" t="str">
        <f>IF(最小二乘法!H75&lt;参数!$B$5,最小二乘法!H75,"")</f>
        <v/>
      </c>
      <c r="I75" s="9">
        <f t="shared" si="3"/>
        <v>0</v>
      </c>
    </row>
    <row r="76" spans="1:9" x14ac:dyDescent="0.15">
      <c r="A76" s="6">
        <v>38468</v>
      </c>
      <c r="B76" s="9">
        <f t="shared" si="2"/>
        <v>0</v>
      </c>
      <c r="C76" s="9" t="str">
        <f>IF(最小二乘法!C76&lt;参数!$B$5,最小二乘法!C76,"")</f>
        <v/>
      </c>
      <c r="D76" s="9" t="str">
        <f>IF(最小二乘法!D76&lt;参数!$B$5,最小二乘法!D76,"")</f>
        <v/>
      </c>
      <c r="E76" s="9" t="str">
        <f>IF(最小二乘法!E76&lt;参数!$B$5,最小二乘法!E76,"")</f>
        <v/>
      </c>
      <c r="F76" s="9" t="str">
        <f>IF(最小二乘法!F76&lt;参数!$B$5,最小二乘法!F76,"")</f>
        <v/>
      </c>
      <c r="G76" s="9" t="str">
        <f>IF(最小二乘法!G76&lt;参数!$B$5,最小二乘法!G76,"")</f>
        <v/>
      </c>
      <c r="H76" s="9" t="str">
        <f>IF(最小二乘法!H76&lt;参数!$B$5,最小二乘法!H76,"")</f>
        <v/>
      </c>
      <c r="I76" s="9">
        <f t="shared" si="3"/>
        <v>0</v>
      </c>
    </row>
    <row r="77" spans="1:9" x14ac:dyDescent="0.15">
      <c r="A77" s="6">
        <v>38469</v>
      </c>
      <c r="B77" s="9">
        <f t="shared" si="2"/>
        <v>0</v>
      </c>
      <c r="C77" s="9" t="str">
        <f>IF(最小二乘法!C77&lt;参数!$B$5,最小二乘法!C77,"")</f>
        <v/>
      </c>
      <c r="D77" s="9" t="str">
        <f>IF(最小二乘法!D77&lt;参数!$B$5,最小二乘法!D77,"")</f>
        <v/>
      </c>
      <c r="E77" s="9" t="str">
        <f>IF(最小二乘法!E77&lt;参数!$B$5,最小二乘法!E77,"")</f>
        <v/>
      </c>
      <c r="F77" s="9" t="str">
        <f>IF(最小二乘法!F77&lt;参数!$B$5,最小二乘法!F77,"")</f>
        <v/>
      </c>
      <c r="G77" s="9" t="str">
        <f>IF(最小二乘法!G77&lt;参数!$B$5,最小二乘法!G77,"")</f>
        <v/>
      </c>
      <c r="H77" s="9" t="str">
        <f>IF(最小二乘法!H77&lt;参数!$B$5,最小二乘法!H77,"")</f>
        <v/>
      </c>
      <c r="I77" s="9">
        <f t="shared" si="3"/>
        <v>0</v>
      </c>
    </row>
    <row r="78" spans="1:9" x14ac:dyDescent="0.15">
      <c r="A78" s="6">
        <v>38470</v>
      </c>
      <c r="B78" s="9">
        <f t="shared" si="2"/>
        <v>0</v>
      </c>
      <c r="C78" s="9" t="str">
        <f>IF(最小二乘法!C78&lt;参数!$B$5,最小二乘法!C78,"")</f>
        <v/>
      </c>
      <c r="D78" s="9" t="str">
        <f>IF(最小二乘法!D78&lt;参数!$B$5,最小二乘法!D78,"")</f>
        <v/>
      </c>
      <c r="E78" s="9" t="str">
        <f>IF(最小二乘法!E78&lt;参数!$B$5,最小二乘法!E78,"")</f>
        <v/>
      </c>
      <c r="F78" s="9" t="str">
        <f>IF(最小二乘法!F78&lt;参数!$B$5,最小二乘法!F78,"")</f>
        <v/>
      </c>
      <c r="G78" s="9" t="str">
        <f>IF(最小二乘法!G78&lt;参数!$B$5,最小二乘法!G78,"")</f>
        <v/>
      </c>
      <c r="H78" s="9" t="str">
        <f>IF(最小二乘法!H78&lt;参数!$B$5,最小二乘法!H78,"")</f>
        <v/>
      </c>
      <c r="I78" s="9">
        <f t="shared" si="3"/>
        <v>0</v>
      </c>
    </row>
    <row r="79" spans="1:9" x14ac:dyDescent="0.15">
      <c r="A79" s="6">
        <v>38471</v>
      </c>
      <c r="B79" s="9">
        <f t="shared" si="2"/>
        <v>0</v>
      </c>
      <c r="C79" s="9" t="str">
        <f>IF(最小二乘法!C79&lt;参数!$B$5,最小二乘法!C79,"")</f>
        <v/>
      </c>
      <c r="D79" s="9" t="str">
        <f>IF(最小二乘法!D79&lt;参数!$B$5,最小二乘法!D79,"")</f>
        <v/>
      </c>
      <c r="E79" s="9" t="str">
        <f>IF(最小二乘法!E79&lt;参数!$B$5,最小二乘法!E79,"")</f>
        <v/>
      </c>
      <c r="F79" s="9" t="str">
        <f>IF(最小二乘法!F79&lt;参数!$B$5,最小二乘法!F79,"")</f>
        <v/>
      </c>
      <c r="G79" s="9" t="str">
        <f>IF(最小二乘法!G79&lt;参数!$B$5,最小二乘法!G79,"")</f>
        <v/>
      </c>
      <c r="H79" s="9" t="str">
        <f>IF(最小二乘法!H79&lt;参数!$B$5,最小二乘法!H79,"")</f>
        <v/>
      </c>
      <c r="I79" s="9">
        <f t="shared" si="3"/>
        <v>0</v>
      </c>
    </row>
    <row r="80" spans="1:9" x14ac:dyDescent="0.15">
      <c r="A80" s="6">
        <v>38481</v>
      </c>
      <c r="B80" s="9">
        <f t="shared" si="2"/>
        <v>0</v>
      </c>
      <c r="C80" s="9" t="str">
        <f>IF(最小二乘法!C80&lt;参数!$B$5,最小二乘法!C80,"")</f>
        <v/>
      </c>
      <c r="D80" s="9" t="str">
        <f>IF(最小二乘法!D80&lt;参数!$B$5,最小二乘法!D80,"")</f>
        <v/>
      </c>
      <c r="E80" s="9" t="str">
        <f>IF(最小二乘法!E80&lt;参数!$B$5,最小二乘法!E80,"")</f>
        <v/>
      </c>
      <c r="F80" s="9" t="str">
        <f>IF(最小二乘法!F80&lt;参数!$B$5,最小二乘法!F80,"")</f>
        <v/>
      </c>
      <c r="G80" s="9" t="str">
        <f>IF(最小二乘法!G80&lt;参数!$B$5,最小二乘法!G80,"")</f>
        <v/>
      </c>
      <c r="H80" s="9" t="str">
        <f>IF(最小二乘法!H80&lt;参数!$B$5,最小二乘法!H80,"")</f>
        <v/>
      </c>
      <c r="I80" s="9">
        <f t="shared" si="3"/>
        <v>0</v>
      </c>
    </row>
    <row r="81" spans="1:9" x14ac:dyDescent="0.15">
      <c r="A81" s="6">
        <v>38482</v>
      </c>
      <c r="B81" s="9">
        <f t="shared" si="2"/>
        <v>0</v>
      </c>
      <c r="C81" s="9" t="str">
        <f>IF(最小二乘法!C81&lt;参数!$B$5,最小二乘法!C81,"")</f>
        <v/>
      </c>
      <c r="D81" s="9" t="str">
        <f>IF(最小二乘法!D81&lt;参数!$B$5,最小二乘法!D81,"")</f>
        <v/>
      </c>
      <c r="E81" s="9" t="str">
        <f>IF(最小二乘法!E81&lt;参数!$B$5,最小二乘法!E81,"")</f>
        <v/>
      </c>
      <c r="F81" s="9" t="str">
        <f>IF(最小二乘法!F81&lt;参数!$B$5,最小二乘法!F81,"")</f>
        <v/>
      </c>
      <c r="G81" s="9" t="str">
        <f>IF(最小二乘法!G81&lt;参数!$B$5,最小二乘法!G81,"")</f>
        <v/>
      </c>
      <c r="H81" s="9" t="str">
        <f>IF(最小二乘法!H81&lt;参数!$B$5,最小二乘法!H81,"")</f>
        <v/>
      </c>
      <c r="I81" s="9">
        <f t="shared" si="3"/>
        <v>0</v>
      </c>
    </row>
    <row r="82" spans="1:9" x14ac:dyDescent="0.15">
      <c r="A82" s="6">
        <v>38483</v>
      </c>
      <c r="B82" s="9">
        <f t="shared" si="2"/>
        <v>0</v>
      </c>
      <c r="C82" s="9" t="str">
        <f>IF(最小二乘法!C82&lt;参数!$B$5,最小二乘法!C82,"")</f>
        <v/>
      </c>
      <c r="D82" s="9" t="str">
        <f>IF(最小二乘法!D82&lt;参数!$B$5,最小二乘法!D82,"")</f>
        <v/>
      </c>
      <c r="E82" s="9" t="str">
        <f>IF(最小二乘法!E82&lt;参数!$B$5,最小二乘法!E82,"")</f>
        <v/>
      </c>
      <c r="F82" s="9" t="str">
        <f>IF(最小二乘法!F82&lt;参数!$B$5,最小二乘法!F82,"")</f>
        <v/>
      </c>
      <c r="G82" s="9" t="str">
        <f>IF(最小二乘法!G82&lt;参数!$B$5,最小二乘法!G82,"")</f>
        <v/>
      </c>
      <c r="H82" s="9" t="str">
        <f>IF(最小二乘法!H82&lt;参数!$B$5,最小二乘法!H82,"")</f>
        <v/>
      </c>
      <c r="I82" s="9">
        <f t="shared" si="3"/>
        <v>0</v>
      </c>
    </row>
    <row r="83" spans="1:9" x14ac:dyDescent="0.15">
      <c r="A83" s="6">
        <v>38484</v>
      </c>
      <c r="B83" s="9">
        <f t="shared" si="2"/>
        <v>0</v>
      </c>
      <c r="C83" s="9" t="str">
        <f>IF(最小二乘法!C83&lt;参数!$B$5,最小二乘法!C83,"")</f>
        <v/>
      </c>
      <c r="D83" s="9" t="str">
        <f>IF(最小二乘法!D83&lt;参数!$B$5,最小二乘法!D83,"")</f>
        <v/>
      </c>
      <c r="E83" s="9" t="str">
        <f>IF(最小二乘法!E83&lt;参数!$B$5,最小二乘法!E83,"")</f>
        <v/>
      </c>
      <c r="F83" s="9" t="str">
        <f>IF(最小二乘法!F83&lt;参数!$B$5,最小二乘法!F83,"")</f>
        <v/>
      </c>
      <c r="G83" s="9" t="str">
        <f>IF(最小二乘法!G83&lt;参数!$B$5,最小二乘法!G83,"")</f>
        <v/>
      </c>
      <c r="H83" s="9" t="str">
        <f>IF(最小二乘法!H83&lt;参数!$B$5,最小二乘法!H83,"")</f>
        <v/>
      </c>
      <c r="I83" s="9">
        <f t="shared" si="3"/>
        <v>0</v>
      </c>
    </row>
    <row r="84" spans="1:9" x14ac:dyDescent="0.15">
      <c r="A84" s="6">
        <v>38485</v>
      </c>
      <c r="B84" s="9">
        <f t="shared" si="2"/>
        <v>0</v>
      </c>
      <c r="C84" s="9" t="str">
        <f>IF(最小二乘法!C84&lt;参数!$B$5,最小二乘法!C84,"")</f>
        <v/>
      </c>
      <c r="D84" s="9" t="str">
        <f>IF(最小二乘法!D84&lt;参数!$B$5,最小二乘法!D84,"")</f>
        <v/>
      </c>
      <c r="E84" s="9" t="str">
        <f>IF(最小二乘法!E84&lt;参数!$B$5,最小二乘法!E84,"")</f>
        <v/>
      </c>
      <c r="F84" s="9" t="str">
        <f>IF(最小二乘法!F84&lt;参数!$B$5,最小二乘法!F84,"")</f>
        <v/>
      </c>
      <c r="G84" s="9" t="str">
        <f>IF(最小二乘法!G84&lt;参数!$B$5,最小二乘法!G84,"")</f>
        <v/>
      </c>
      <c r="H84" s="9" t="str">
        <f>IF(最小二乘法!H84&lt;参数!$B$5,最小二乘法!H84,"")</f>
        <v/>
      </c>
      <c r="I84" s="9">
        <f t="shared" si="3"/>
        <v>0</v>
      </c>
    </row>
    <row r="85" spans="1:9" x14ac:dyDescent="0.15">
      <c r="A85" s="6">
        <v>38488</v>
      </c>
      <c r="B85" s="9">
        <f t="shared" si="2"/>
        <v>0</v>
      </c>
      <c r="C85" s="9" t="str">
        <f>IF(最小二乘法!C85&lt;参数!$B$5,最小二乘法!C85,"")</f>
        <v/>
      </c>
      <c r="D85" s="9" t="str">
        <f>IF(最小二乘法!D85&lt;参数!$B$5,最小二乘法!D85,"")</f>
        <v/>
      </c>
      <c r="E85" s="9" t="str">
        <f>IF(最小二乘法!E85&lt;参数!$B$5,最小二乘法!E85,"")</f>
        <v/>
      </c>
      <c r="F85" s="9" t="str">
        <f>IF(最小二乘法!F85&lt;参数!$B$5,最小二乘法!F85,"")</f>
        <v/>
      </c>
      <c r="G85" s="9" t="str">
        <f>IF(最小二乘法!G85&lt;参数!$B$5,最小二乘法!G85,"")</f>
        <v/>
      </c>
      <c r="H85" s="9" t="str">
        <f>IF(最小二乘法!H85&lt;参数!$B$5,最小二乘法!H85,"")</f>
        <v/>
      </c>
      <c r="I85" s="9">
        <f t="shared" si="3"/>
        <v>0</v>
      </c>
    </row>
    <row r="86" spans="1:9" x14ac:dyDescent="0.15">
      <c r="A86" s="6">
        <v>38489</v>
      </c>
      <c r="B86" s="9">
        <f t="shared" si="2"/>
        <v>0</v>
      </c>
      <c r="C86" s="9" t="str">
        <f>IF(最小二乘法!C86&lt;参数!$B$5,最小二乘法!C86,"")</f>
        <v/>
      </c>
      <c r="D86" s="9" t="str">
        <f>IF(最小二乘法!D86&lt;参数!$B$5,最小二乘法!D86,"")</f>
        <v/>
      </c>
      <c r="E86" s="9" t="str">
        <f>IF(最小二乘法!E86&lt;参数!$B$5,最小二乘法!E86,"")</f>
        <v/>
      </c>
      <c r="F86" s="9" t="str">
        <f>IF(最小二乘法!F86&lt;参数!$B$5,最小二乘法!F86,"")</f>
        <v/>
      </c>
      <c r="G86" s="9" t="str">
        <f>IF(最小二乘法!G86&lt;参数!$B$5,最小二乘法!G86,"")</f>
        <v/>
      </c>
      <c r="H86" s="9" t="str">
        <f>IF(最小二乘法!H86&lt;参数!$B$5,最小二乘法!H86,"")</f>
        <v/>
      </c>
      <c r="I86" s="9">
        <f t="shared" si="3"/>
        <v>0</v>
      </c>
    </row>
    <row r="87" spans="1:9" x14ac:dyDescent="0.15">
      <c r="A87" s="6">
        <v>38490</v>
      </c>
      <c r="B87" s="9">
        <f t="shared" si="2"/>
        <v>0</v>
      </c>
      <c r="C87" s="9" t="str">
        <f>IF(最小二乘法!C87&lt;参数!$B$5,最小二乘法!C87,"")</f>
        <v/>
      </c>
      <c r="D87" s="9" t="str">
        <f>IF(最小二乘法!D87&lt;参数!$B$5,最小二乘法!D87,"")</f>
        <v/>
      </c>
      <c r="E87" s="9" t="str">
        <f>IF(最小二乘法!E87&lt;参数!$B$5,最小二乘法!E87,"")</f>
        <v/>
      </c>
      <c r="F87" s="9" t="str">
        <f>IF(最小二乘法!F87&lt;参数!$B$5,最小二乘法!F87,"")</f>
        <v/>
      </c>
      <c r="G87" s="9" t="str">
        <f>IF(最小二乘法!G87&lt;参数!$B$5,最小二乘法!G87,"")</f>
        <v/>
      </c>
      <c r="H87" s="9" t="str">
        <f>IF(最小二乘法!H87&lt;参数!$B$5,最小二乘法!H87,"")</f>
        <v/>
      </c>
      <c r="I87" s="9">
        <f t="shared" si="3"/>
        <v>0</v>
      </c>
    </row>
    <row r="88" spans="1:9" x14ac:dyDescent="0.15">
      <c r="A88" s="6">
        <v>38491</v>
      </c>
      <c r="B88" s="9">
        <f t="shared" si="2"/>
        <v>0</v>
      </c>
      <c r="C88" s="9" t="str">
        <f>IF(最小二乘法!C88&lt;参数!$B$5,最小二乘法!C88,"")</f>
        <v/>
      </c>
      <c r="D88" s="9" t="str">
        <f>IF(最小二乘法!D88&lt;参数!$B$5,最小二乘法!D88,"")</f>
        <v/>
      </c>
      <c r="E88" s="9" t="str">
        <f>IF(最小二乘法!E88&lt;参数!$B$5,最小二乘法!E88,"")</f>
        <v/>
      </c>
      <c r="F88" s="9" t="str">
        <f>IF(最小二乘法!F88&lt;参数!$B$5,最小二乘法!F88,"")</f>
        <v/>
      </c>
      <c r="G88" s="9" t="str">
        <f>IF(最小二乘法!G88&lt;参数!$B$5,最小二乘法!G88,"")</f>
        <v/>
      </c>
      <c r="H88" s="9" t="str">
        <f>IF(最小二乘法!H88&lt;参数!$B$5,最小二乘法!H88,"")</f>
        <v/>
      </c>
      <c r="I88" s="9">
        <f t="shared" si="3"/>
        <v>0</v>
      </c>
    </row>
    <row r="89" spans="1:9" x14ac:dyDescent="0.15">
      <c r="A89" s="6">
        <v>38492</v>
      </c>
      <c r="B89" s="9">
        <f t="shared" si="2"/>
        <v>0</v>
      </c>
      <c r="C89" s="9" t="str">
        <f>IF(最小二乘法!C89&lt;参数!$B$5,最小二乘法!C89,"")</f>
        <v/>
      </c>
      <c r="D89" s="9" t="str">
        <f>IF(最小二乘法!D89&lt;参数!$B$5,最小二乘法!D89,"")</f>
        <v/>
      </c>
      <c r="E89" s="9" t="str">
        <f>IF(最小二乘法!E89&lt;参数!$B$5,最小二乘法!E89,"")</f>
        <v/>
      </c>
      <c r="F89" s="9" t="str">
        <f>IF(最小二乘法!F89&lt;参数!$B$5,最小二乘法!F89,"")</f>
        <v/>
      </c>
      <c r="G89" s="9" t="str">
        <f>IF(最小二乘法!G89&lt;参数!$B$5,最小二乘法!G89,"")</f>
        <v/>
      </c>
      <c r="H89" s="9" t="str">
        <f>IF(最小二乘法!H89&lt;参数!$B$5,最小二乘法!H89,"")</f>
        <v/>
      </c>
      <c r="I89" s="9">
        <f t="shared" si="3"/>
        <v>0</v>
      </c>
    </row>
    <row r="90" spans="1:9" x14ac:dyDescent="0.15">
      <c r="A90" s="6">
        <v>38495</v>
      </c>
      <c r="B90" s="9">
        <f t="shared" si="2"/>
        <v>0</v>
      </c>
      <c r="C90" s="9" t="str">
        <f>IF(最小二乘法!C90&lt;参数!$B$5,最小二乘法!C90,"")</f>
        <v/>
      </c>
      <c r="D90" s="9" t="str">
        <f>IF(最小二乘法!D90&lt;参数!$B$5,最小二乘法!D90,"")</f>
        <v/>
      </c>
      <c r="E90" s="9" t="str">
        <f>IF(最小二乘法!E90&lt;参数!$B$5,最小二乘法!E90,"")</f>
        <v/>
      </c>
      <c r="F90" s="9" t="str">
        <f>IF(最小二乘法!F90&lt;参数!$B$5,最小二乘法!F90,"")</f>
        <v/>
      </c>
      <c r="G90" s="9" t="str">
        <f>IF(最小二乘法!G90&lt;参数!$B$5,最小二乘法!G90,"")</f>
        <v/>
      </c>
      <c r="H90" s="9" t="str">
        <f>IF(最小二乘法!H90&lt;参数!$B$5,最小二乘法!H90,"")</f>
        <v/>
      </c>
      <c r="I90" s="9">
        <f t="shared" si="3"/>
        <v>0</v>
      </c>
    </row>
    <row r="91" spans="1:9" x14ac:dyDescent="0.15">
      <c r="A91" s="6">
        <v>38496</v>
      </c>
      <c r="B91" s="9">
        <f t="shared" si="2"/>
        <v>0</v>
      </c>
      <c r="C91" s="9" t="str">
        <f>IF(最小二乘法!C91&lt;参数!$B$5,最小二乘法!C91,"")</f>
        <v/>
      </c>
      <c r="D91" s="9" t="str">
        <f>IF(最小二乘法!D91&lt;参数!$B$5,最小二乘法!D91,"")</f>
        <v/>
      </c>
      <c r="E91" s="9" t="str">
        <f>IF(最小二乘法!E91&lt;参数!$B$5,最小二乘法!E91,"")</f>
        <v/>
      </c>
      <c r="F91" s="9" t="str">
        <f>IF(最小二乘法!F91&lt;参数!$B$5,最小二乘法!F91,"")</f>
        <v/>
      </c>
      <c r="G91" s="9" t="str">
        <f>IF(最小二乘法!G91&lt;参数!$B$5,最小二乘法!G91,"")</f>
        <v/>
      </c>
      <c r="H91" s="9" t="str">
        <f>IF(最小二乘法!H91&lt;参数!$B$5,最小二乘法!H91,"")</f>
        <v/>
      </c>
      <c r="I91" s="9">
        <f t="shared" si="3"/>
        <v>0</v>
      </c>
    </row>
    <row r="92" spans="1:9" x14ac:dyDescent="0.15">
      <c r="A92" s="6">
        <v>38497</v>
      </c>
      <c r="B92" s="9">
        <f t="shared" si="2"/>
        <v>0</v>
      </c>
      <c r="C92" s="9" t="str">
        <f>IF(最小二乘法!C92&lt;参数!$B$5,最小二乘法!C92,"")</f>
        <v/>
      </c>
      <c r="D92" s="9" t="str">
        <f>IF(最小二乘法!D92&lt;参数!$B$5,最小二乘法!D92,"")</f>
        <v/>
      </c>
      <c r="E92" s="9" t="str">
        <f>IF(最小二乘法!E92&lt;参数!$B$5,最小二乘法!E92,"")</f>
        <v/>
      </c>
      <c r="F92" s="9" t="str">
        <f>IF(最小二乘法!F92&lt;参数!$B$5,最小二乘法!F92,"")</f>
        <v/>
      </c>
      <c r="G92" s="9" t="str">
        <f>IF(最小二乘法!G92&lt;参数!$B$5,最小二乘法!G92,"")</f>
        <v/>
      </c>
      <c r="H92" s="9" t="str">
        <f>IF(最小二乘法!H92&lt;参数!$B$5,最小二乘法!H92,"")</f>
        <v/>
      </c>
      <c r="I92" s="9">
        <f t="shared" si="3"/>
        <v>0</v>
      </c>
    </row>
    <row r="93" spans="1:9" x14ac:dyDescent="0.15">
      <c r="A93" s="6">
        <v>38498</v>
      </c>
      <c r="B93" s="9">
        <f t="shared" si="2"/>
        <v>0</v>
      </c>
      <c r="C93" s="9" t="str">
        <f>IF(最小二乘法!C93&lt;参数!$B$5,最小二乘法!C93,"")</f>
        <v/>
      </c>
      <c r="D93" s="9" t="str">
        <f>IF(最小二乘法!D93&lt;参数!$B$5,最小二乘法!D93,"")</f>
        <v/>
      </c>
      <c r="E93" s="9" t="str">
        <f>IF(最小二乘法!E93&lt;参数!$B$5,最小二乘法!E93,"")</f>
        <v/>
      </c>
      <c r="F93" s="9" t="str">
        <f>IF(最小二乘法!F93&lt;参数!$B$5,最小二乘法!F93,"")</f>
        <v/>
      </c>
      <c r="G93" s="9" t="str">
        <f>IF(最小二乘法!G93&lt;参数!$B$5,最小二乘法!G93,"")</f>
        <v/>
      </c>
      <c r="H93" s="9" t="str">
        <f>IF(最小二乘法!H93&lt;参数!$B$5,最小二乘法!H93,"")</f>
        <v/>
      </c>
      <c r="I93" s="9">
        <f t="shared" si="3"/>
        <v>0</v>
      </c>
    </row>
    <row r="94" spans="1:9" x14ac:dyDescent="0.15">
      <c r="A94" s="6">
        <v>38499</v>
      </c>
      <c r="B94" s="9">
        <f t="shared" si="2"/>
        <v>0</v>
      </c>
      <c r="C94" s="9" t="str">
        <f>IF(最小二乘法!C94&lt;参数!$B$5,最小二乘法!C94,"")</f>
        <v/>
      </c>
      <c r="D94" s="9" t="str">
        <f>IF(最小二乘法!D94&lt;参数!$B$5,最小二乘法!D94,"")</f>
        <v/>
      </c>
      <c r="E94" s="9" t="str">
        <f>IF(最小二乘法!E94&lt;参数!$B$5,最小二乘法!E94,"")</f>
        <v/>
      </c>
      <c r="F94" s="9" t="str">
        <f>IF(最小二乘法!F94&lt;参数!$B$5,最小二乘法!F94,"")</f>
        <v/>
      </c>
      <c r="G94" s="9" t="str">
        <f>IF(最小二乘法!G94&lt;参数!$B$5,最小二乘法!G94,"")</f>
        <v/>
      </c>
      <c r="H94" s="9" t="str">
        <f>IF(最小二乘法!H94&lt;参数!$B$5,最小二乘法!H94,"")</f>
        <v/>
      </c>
      <c r="I94" s="9">
        <f t="shared" si="3"/>
        <v>0</v>
      </c>
    </row>
    <row r="95" spans="1:9" x14ac:dyDescent="0.15">
      <c r="A95" s="6">
        <v>38502</v>
      </c>
      <c r="B95" s="9">
        <f t="shared" si="2"/>
        <v>0</v>
      </c>
      <c r="C95" s="9" t="str">
        <f>IF(最小二乘法!C95&lt;参数!$B$5,最小二乘法!C95,"")</f>
        <v/>
      </c>
      <c r="D95" s="9" t="str">
        <f>IF(最小二乘法!D95&lt;参数!$B$5,最小二乘法!D95,"")</f>
        <v/>
      </c>
      <c r="E95" s="9" t="str">
        <f>IF(最小二乘法!E95&lt;参数!$B$5,最小二乘法!E95,"")</f>
        <v/>
      </c>
      <c r="F95" s="9" t="str">
        <f>IF(最小二乘法!F95&lt;参数!$B$5,最小二乘法!F95,"")</f>
        <v/>
      </c>
      <c r="G95" s="9" t="str">
        <f>IF(最小二乘法!G95&lt;参数!$B$5,最小二乘法!G95,"")</f>
        <v/>
      </c>
      <c r="H95" s="9" t="str">
        <f>IF(最小二乘法!H95&lt;参数!$B$5,最小二乘法!H95,"")</f>
        <v/>
      </c>
      <c r="I95" s="9">
        <f t="shared" si="3"/>
        <v>0</v>
      </c>
    </row>
    <row r="96" spans="1:9" x14ac:dyDescent="0.15">
      <c r="A96" s="6">
        <v>38503</v>
      </c>
      <c r="B96" s="9">
        <f t="shared" si="2"/>
        <v>0</v>
      </c>
      <c r="C96" s="9" t="str">
        <f>IF(最小二乘法!C96&lt;参数!$B$5,最小二乘法!C96,"")</f>
        <v/>
      </c>
      <c r="D96" s="9" t="str">
        <f>IF(最小二乘法!D96&lt;参数!$B$5,最小二乘法!D96,"")</f>
        <v/>
      </c>
      <c r="E96" s="9" t="str">
        <f>IF(最小二乘法!E96&lt;参数!$B$5,最小二乘法!E96,"")</f>
        <v/>
      </c>
      <c r="F96" s="9" t="str">
        <f>IF(最小二乘法!F96&lt;参数!$B$5,最小二乘法!F96,"")</f>
        <v/>
      </c>
      <c r="G96" s="9" t="str">
        <f>IF(最小二乘法!G96&lt;参数!$B$5,最小二乘法!G96,"")</f>
        <v/>
      </c>
      <c r="H96" s="9" t="str">
        <f>IF(最小二乘法!H96&lt;参数!$B$5,最小二乘法!H96,"")</f>
        <v/>
      </c>
      <c r="I96" s="9">
        <f t="shared" si="3"/>
        <v>0</v>
      </c>
    </row>
    <row r="97" spans="1:9" x14ac:dyDescent="0.15">
      <c r="A97" s="6">
        <v>38504</v>
      </c>
      <c r="B97" s="9">
        <f t="shared" si="2"/>
        <v>0</v>
      </c>
      <c r="C97" s="9" t="str">
        <f>IF(最小二乘法!C97&lt;参数!$B$5,最小二乘法!C97,"")</f>
        <v/>
      </c>
      <c r="D97" s="9" t="str">
        <f>IF(最小二乘法!D97&lt;参数!$B$5,最小二乘法!D97,"")</f>
        <v/>
      </c>
      <c r="E97" s="9" t="str">
        <f>IF(最小二乘法!E97&lt;参数!$B$5,最小二乘法!E97,"")</f>
        <v/>
      </c>
      <c r="F97" s="9" t="str">
        <f>IF(最小二乘法!F97&lt;参数!$B$5,最小二乘法!F97,"")</f>
        <v/>
      </c>
      <c r="G97" s="9" t="str">
        <f>IF(最小二乘法!G97&lt;参数!$B$5,最小二乘法!G97,"")</f>
        <v/>
      </c>
      <c r="H97" s="9" t="str">
        <f>IF(最小二乘法!H97&lt;参数!$B$5,最小二乘法!H97,"")</f>
        <v/>
      </c>
      <c r="I97" s="9">
        <f t="shared" si="3"/>
        <v>0</v>
      </c>
    </row>
    <row r="98" spans="1:9" x14ac:dyDescent="0.15">
      <c r="A98" s="6">
        <v>38505</v>
      </c>
      <c r="B98" s="9">
        <f t="shared" si="2"/>
        <v>0</v>
      </c>
      <c r="C98" s="9" t="str">
        <f>IF(最小二乘法!C98&lt;参数!$B$5,最小二乘法!C98,"")</f>
        <v/>
      </c>
      <c r="D98" s="9" t="str">
        <f>IF(最小二乘法!D98&lt;参数!$B$5,最小二乘法!D98,"")</f>
        <v/>
      </c>
      <c r="E98" s="9" t="str">
        <f>IF(最小二乘法!E98&lt;参数!$B$5,最小二乘法!E98,"")</f>
        <v/>
      </c>
      <c r="F98" s="9" t="str">
        <f>IF(最小二乘法!F98&lt;参数!$B$5,最小二乘法!F98,"")</f>
        <v/>
      </c>
      <c r="G98" s="9" t="str">
        <f>IF(最小二乘法!G98&lt;参数!$B$5,最小二乘法!G98,"")</f>
        <v/>
      </c>
      <c r="H98" s="9" t="str">
        <f>IF(最小二乘法!H98&lt;参数!$B$5,最小二乘法!H98,"")</f>
        <v/>
      </c>
      <c r="I98" s="9">
        <f t="shared" si="3"/>
        <v>0</v>
      </c>
    </row>
    <row r="99" spans="1:9" x14ac:dyDescent="0.15">
      <c r="A99" s="6">
        <v>38506</v>
      </c>
      <c r="B99" s="9">
        <f t="shared" si="2"/>
        <v>0</v>
      </c>
      <c r="C99" s="9" t="str">
        <f>IF(最小二乘法!C99&lt;参数!$B$5,最小二乘法!C99,"")</f>
        <v/>
      </c>
      <c r="D99" s="9" t="str">
        <f>IF(最小二乘法!D99&lt;参数!$B$5,最小二乘法!D99,"")</f>
        <v/>
      </c>
      <c r="E99" s="9" t="str">
        <f>IF(最小二乘法!E99&lt;参数!$B$5,最小二乘法!E99,"")</f>
        <v/>
      </c>
      <c r="F99" s="9" t="str">
        <f>IF(最小二乘法!F99&lt;参数!$B$5,最小二乘法!F99,"")</f>
        <v/>
      </c>
      <c r="G99" s="9" t="str">
        <f>IF(最小二乘法!G99&lt;参数!$B$5,最小二乘法!G99,"")</f>
        <v/>
      </c>
      <c r="H99" s="9" t="str">
        <f>IF(最小二乘法!H99&lt;参数!$B$5,最小二乘法!H99,"")</f>
        <v/>
      </c>
      <c r="I99" s="9">
        <f t="shared" si="3"/>
        <v>0</v>
      </c>
    </row>
    <row r="100" spans="1:9" x14ac:dyDescent="0.15">
      <c r="A100" s="6">
        <v>38509</v>
      </c>
      <c r="B100" s="9">
        <f t="shared" si="2"/>
        <v>0</v>
      </c>
      <c r="C100" s="9" t="str">
        <f>IF(最小二乘法!C100&lt;参数!$B$5,最小二乘法!C100,"")</f>
        <v/>
      </c>
      <c r="D100" s="9" t="str">
        <f>IF(最小二乘法!D100&lt;参数!$B$5,最小二乘法!D100,"")</f>
        <v/>
      </c>
      <c r="E100" s="9" t="str">
        <f>IF(最小二乘法!E100&lt;参数!$B$5,最小二乘法!E100,"")</f>
        <v/>
      </c>
      <c r="F100" s="9" t="str">
        <f>IF(最小二乘法!F100&lt;参数!$B$5,最小二乘法!F100,"")</f>
        <v/>
      </c>
      <c r="G100" s="9" t="str">
        <f>IF(最小二乘法!G100&lt;参数!$B$5,最小二乘法!G100,"")</f>
        <v/>
      </c>
      <c r="H100" s="9" t="str">
        <f>IF(最小二乘法!H100&lt;参数!$B$5,最小二乘法!H100,"")</f>
        <v/>
      </c>
      <c r="I100" s="9">
        <f t="shared" si="3"/>
        <v>0</v>
      </c>
    </row>
    <row r="101" spans="1:9" x14ac:dyDescent="0.15">
      <c r="A101" s="6">
        <v>38510</v>
      </c>
      <c r="B101" s="9">
        <f t="shared" si="2"/>
        <v>0</v>
      </c>
      <c r="C101" s="9" t="str">
        <f>IF(最小二乘法!C101&lt;参数!$B$5,最小二乘法!C101,"")</f>
        <v/>
      </c>
      <c r="D101" s="9" t="str">
        <f>IF(最小二乘法!D101&lt;参数!$B$5,最小二乘法!D101,"")</f>
        <v/>
      </c>
      <c r="E101" s="9" t="str">
        <f>IF(最小二乘法!E101&lt;参数!$B$5,最小二乘法!E101,"")</f>
        <v/>
      </c>
      <c r="F101" s="9" t="str">
        <f>IF(最小二乘法!F101&lt;参数!$B$5,最小二乘法!F101,"")</f>
        <v/>
      </c>
      <c r="G101" s="9" t="str">
        <f>IF(最小二乘法!G101&lt;参数!$B$5,最小二乘法!G101,"")</f>
        <v/>
      </c>
      <c r="H101" s="9" t="str">
        <f>IF(最小二乘法!H101&lt;参数!$B$5,最小二乘法!H101,"")</f>
        <v/>
      </c>
      <c r="I101" s="9">
        <f t="shared" si="3"/>
        <v>0</v>
      </c>
    </row>
    <row r="102" spans="1:9" x14ac:dyDescent="0.15">
      <c r="A102" s="6">
        <v>38511</v>
      </c>
      <c r="B102" s="9">
        <f t="shared" si="2"/>
        <v>0</v>
      </c>
      <c r="C102" s="9" t="str">
        <f>IF(最小二乘法!C102&lt;参数!$B$5,最小二乘法!C102,"")</f>
        <v/>
      </c>
      <c r="D102" s="9" t="str">
        <f>IF(最小二乘法!D102&lt;参数!$B$5,最小二乘法!D102,"")</f>
        <v/>
      </c>
      <c r="E102" s="9" t="str">
        <f>IF(最小二乘法!E102&lt;参数!$B$5,最小二乘法!E102,"")</f>
        <v/>
      </c>
      <c r="F102" s="9" t="str">
        <f>IF(最小二乘法!F102&lt;参数!$B$5,最小二乘法!F102,"")</f>
        <v/>
      </c>
      <c r="G102" s="9" t="str">
        <f>IF(最小二乘法!G102&lt;参数!$B$5,最小二乘法!G102,"")</f>
        <v/>
      </c>
      <c r="H102" s="9" t="str">
        <f>IF(最小二乘法!H102&lt;参数!$B$5,最小二乘法!H102,"")</f>
        <v/>
      </c>
      <c r="I102" s="9">
        <f t="shared" si="3"/>
        <v>0</v>
      </c>
    </row>
    <row r="103" spans="1:9" x14ac:dyDescent="0.15">
      <c r="A103" s="6">
        <v>38512</v>
      </c>
      <c r="B103" s="9">
        <f t="shared" si="2"/>
        <v>0</v>
      </c>
      <c r="C103" s="9" t="str">
        <f>IF(最小二乘法!C103&lt;参数!$B$5,最小二乘法!C103,"")</f>
        <v/>
      </c>
      <c r="D103" s="9" t="str">
        <f>IF(最小二乘法!D103&lt;参数!$B$5,最小二乘法!D103,"")</f>
        <v/>
      </c>
      <c r="E103" s="9" t="str">
        <f>IF(最小二乘法!E103&lt;参数!$B$5,最小二乘法!E103,"")</f>
        <v/>
      </c>
      <c r="F103" s="9" t="str">
        <f>IF(最小二乘法!F103&lt;参数!$B$5,最小二乘法!F103,"")</f>
        <v/>
      </c>
      <c r="G103" s="9" t="str">
        <f>IF(最小二乘法!G103&lt;参数!$B$5,最小二乘法!G103,"")</f>
        <v/>
      </c>
      <c r="H103" s="9" t="str">
        <f>IF(最小二乘法!H103&lt;参数!$B$5,最小二乘法!H103,"")</f>
        <v/>
      </c>
      <c r="I103" s="9">
        <f t="shared" si="3"/>
        <v>0</v>
      </c>
    </row>
    <row r="104" spans="1:9" x14ac:dyDescent="0.15">
      <c r="A104" s="6">
        <v>38513</v>
      </c>
      <c r="B104" s="9">
        <f t="shared" si="2"/>
        <v>0</v>
      </c>
      <c r="C104" s="9" t="str">
        <f>IF(最小二乘法!C104&lt;参数!$B$5,最小二乘法!C104,"")</f>
        <v/>
      </c>
      <c r="D104" s="9" t="str">
        <f>IF(最小二乘法!D104&lt;参数!$B$5,最小二乘法!D104,"")</f>
        <v/>
      </c>
      <c r="E104" s="9" t="str">
        <f>IF(最小二乘法!E104&lt;参数!$B$5,最小二乘法!E104,"")</f>
        <v/>
      </c>
      <c r="F104" s="9" t="str">
        <f>IF(最小二乘法!F104&lt;参数!$B$5,最小二乘法!F104,"")</f>
        <v/>
      </c>
      <c r="G104" s="9" t="str">
        <f>IF(最小二乘法!G104&lt;参数!$B$5,最小二乘法!G104,"")</f>
        <v/>
      </c>
      <c r="H104" s="9" t="str">
        <f>IF(最小二乘法!H104&lt;参数!$B$5,最小二乘法!H104,"")</f>
        <v/>
      </c>
      <c r="I104" s="9">
        <f t="shared" si="3"/>
        <v>0</v>
      </c>
    </row>
    <row r="105" spans="1:9" x14ac:dyDescent="0.15">
      <c r="A105" s="6">
        <v>38516</v>
      </c>
      <c r="B105" s="9">
        <f t="shared" si="2"/>
        <v>0</v>
      </c>
      <c r="C105" s="9" t="str">
        <f>IF(最小二乘法!C105&lt;参数!$B$5,最小二乘法!C105,"")</f>
        <v/>
      </c>
      <c r="D105" s="9" t="str">
        <f>IF(最小二乘法!D105&lt;参数!$B$5,最小二乘法!D105,"")</f>
        <v/>
      </c>
      <c r="E105" s="9" t="str">
        <f>IF(最小二乘法!E105&lt;参数!$B$5,最小二乘法!E105,"")</f>
        <v/>
      </c>
      <c r="F105" s="9" t="str">
        <f>IF(最小二乘法!F105&lt;参数!$B$5,最小二乘法!F105,"")</f>
        <v/>
      </c>
      <c r="G105" s="9" t="str">
        <f>IF(最小二乘法!G105&lt;参数!$B$5,最小二乘法!G105,"")</f>
        <v/>
      </c>
      <c r="H105" s="9" t="str">
        <f>IF(最小二乘法!H105&lt;参数!$B$5,最小二乘法!H105,"")</f>
        <v/>
      </c>
      <c r="I105" s="9">
        <f t="shared" si="3"/>
        <v>0</v>
      </c>
    </row>
    <row r="106" spans="1:9" x14ac:dyDescent="0.15">
      <c r="A106" s="6">
        <v>38517</v>
      </c>
      <c r="B106" s="9">
        <f t="shared" si="2"/>
        <v>0</v>
      </c>
      <c r="C106" s="9" t="str">
        <f>IF(最小二乘法!C106&lt;参数!$B$5,最小二乘法!C106,"")</f>
        <v/>
      </c>
      <c r="D106" s="9" t="str">
        <f>IF(最小二乘法!D106&lt;参数!$B$5,最小二乘法!D106,"")</f>
        <v/>
      </c>
      <c r="E106" s="9" t="str">
        <f>IF(最小二乘法!E106&lt;参数!$B$5,最小二乘法!E106,"")</f>
        <v/>
      </c>
      <c r="F106" s="9" t="str">
        <f>IF(最小二乘法!F106&lt;参数!$B$5,最小二乘法!F106,"")</f>
        <v/>
      </c>
      <c r="G106" s="9" t="str">
        <f>IF(最小二乘法!G106&lt;参数!$B$5,最小二乘法!G106,"")</f>
        <v/>
      </c>
      <c r="H106" s="9" t="str">
        <f>IF(最小二乘法!H106&lt;参数!$B$5,最小二乘法!H106,"")</f>
        <v/>
      </c>
      <c r="I106" s="9">
        <f t="shared" si="3"/>
        <v>0</v>
      </c>
    </row>
    <row r="107" spans="1:9" x14ac:dyDescent="0.15">
      <c r="A107" s="6">
        <v>38518</v>
      </c>
      <c r="B107" s="9">
        <f t="shared" si="2"/>
        <v>0</v>
      </c>
      <c r="C107" s="9" t="str">
        <f>IF(最小二乘法!C107&lt;参数!$B$5,最小二乘法!C107,"")</f>
        <v/>
      </c>
      <c r="D107" s="9" t="str">
        <f>IF(最小二乘法!D107&lt;参数!$B$5,最小二乘法!D107,"")</f>
        <v/>
      </c>
      <c r="E107" s="9" t="str">
        <f>IF(最小二乘法!E107&lt;参数!$B$5,最小二乘法!E107,"")</f>
        <v/>
      </c>
      <c r="F107" s="9" t="str">
        <f>IF(最小二乘法!F107&lt;参数!$B$5,最小二乘法!F107,"")</f>
        <v/>
      </c>
      <c r="G107" s="9" t="str">
        <f>IF(最小二乘法!G107&lt;参数!$B$5,最小二乘法!G107,"")</f>
        <v/>
      </c>
      <c r="H107" s="9" t="str">
        <f>IF(最小二乘法!H107&lt;参数!$B$5,最小二乘法!H107,"")</f>
        <v/>
      </c>
      <c r="I107" s="9">
        <f t="shared" si="3"/>
        <v>0</v>
      </c>
    </row>
    <row r="108" spans="1:9" x14ac:dyDescent="0.15">
      <c r="A108" s="6">
        <v>38519</v>
      </c>
      <c r="B108" s="9">
        <f t="shared" si="2"/>
        <v>0</v>
      </c>
      <c r="C108" s="9" t="str">
        <f>IF(最小二乘法!C108&lt;参数!$B$5,最小二乘法!C108,"")</f>
        <v/>
      </c>
      <c r="D108" s="9" t="str">
        <f>IF(最小二乘法!D108&lt;参数!$B$5,最小二乘法!D108,"")</f>
        <v/>
      </c>
      <c r="E108" s="9" t="str">
        <f>IF(最小二乘法!E108&lt;参数!$B$5,最小二乘法!E108,"")</f>
        <v/>
      </c>
      <c r="F108" s="9" t="str">
        <f>IF(最小二乘法!F108&lt;参数!$B$5,最小二乘法!F108,"")</f>
        <v/>
      </c>
      <c r="G108" s="9" t="str">
        <f>IF(最小二乘法!G108&lt;参数!$B$5,最小二乘法!G108,"")</f>
        <v/>
      </c>
      <c r="H108" s="9" t="str">
        <f>IF(最小二乘法!H108&lt;参数!$B$5,最小二乘法!H108,"")</f>
        <v/>
      </c>
      <c r="I108" s="9">
        <f t="shared" si="3"/>
        <v>0</v>
      </c>
    </row>
    <row r="109" spans="1:9" x14ac:dyDescent="0.15">
      <c r="A109" s="6">
        <v>38520</v>
      </c>
      <c r="B109" s="9">
        <f t="shared" si="2"/>
        <v>0</v>
      </c>
      <c r="C109" s="9" t="str">
        <f>IF(最小二乘法!C109&lt;参数!$B$5,最小二乘法!C109,"")</f>
        <v/>
      </c>
      <c r="D109" s="9" t="str">
        <f>IF(最小二乘法!D109&lt;参数!$B$5,最小二乘法!D109,"")</f>
        <v/>
      </c>
      <c r="E109" s="9" t="str">
        <f>IF(最小二乘法!E109&lt;参数!$B$5,最小二乘法!E109,"")</f>
        <v/>
      </c>
      <c r="F109" s="9" t="str">
        <f>IF(最小二乘法!F109&lt;参数!$B$5,最小二乘法!F109,"")</f>
        <v/>
      </c>
      <c r="G109" s="9" t="str">
        <f>IF(最小二乘法!G109&lt;参数!$B$5,最小二乘法!G109,"")</f>
        <v/>
      </c>
      <c r="H109" s="9" t="str">
        <f>IF(最小二乘法!H109&lt;参数!$B$5,最小二乘法!H109,"")</f>
        <v/>
      </c>
      <c r="I109" s="9">
        <f t="shared" si="3"/>
        <v>0</v>
      </c>
    </row>
    <row r="110" spans="1:9" x14ac:dyDescent="0.15">
      <c r="A110" s="6">
        <v>38523</v>
      </c>
      <c r="B110" s="9">
        <f t="shared" si="2"/>
        <v>0</v>
      </c>
      <c r="C110" s="9" t="str">
        <f>IF(最小二乘法!C110&lt;参数!$B$5,最小二乘法!C110,"")</f>
        <v/>
      </c>
      <c r="D110" s="9" t="str">
        <f>IF(最小二乘法!D110&lt;参数!$B$5,最小二乘法!D110,"")</f>
        <v/>
      </c>
      <c r="E110" s="9" t="str">
        <f>IF(最小二乘法!E110&lt;参数!$B$5,最小二乘法!E110,"")</f>
        <v/>
      </c>
      <c r="F110" s="9" t="str">
        <f>IF(最小二乘法!F110&lt;参数!$B$5,最小二乘法!F110,"")</f>
        <v/>
      </c>
      <c r="G110" s="9" t="str">
        <f>IF(最小二乘法!G110&lt;参数!$B$5,最小二乘法!G110,"")</f>
        <v/>
      </c>
      <c r="H110" s="9" t="str">
        <f>IF(最小二乘法!H110&lt;参数!$B$5,最小二乘法!H110,"")</f>
        <v/>
      </c>
      <c r="I110" s="9">
        <f t="shared" si="3"/>
        <v>0</v>
      </c>
    </row>
    <row r="111" spans="1:9" x14ac:dyDescent="0.15">
      <c r="A111" s="6">
        <v>38524</v>
      </c>
      <c r="B111" s="9">
        <f t="shared" si="2"/>
        <v>0</v>
      </c>
      <c r="C111" s="9" t="str">
        <f>IF(最小二乘法!C111&lt;参数!$B$5,最小二乘法!C111,"")</f>
        <v/>
      </c>
      <c r="D111" s="9" t="str">
        <f>IF(最小二乘法!D111&lt;参数!$B$5,最小二乘法!D111,"")</f>
        <v/>
      </c>
      <c r="E111" s="9" t="str">
        <f>IF(最小二乘法!E111&lt;参数!$B$5,最小二乘法!E111,"")</f>
        <v/>
      </c>
      <c r="F111" s="9" t="str">
        <f>IF(最小二乘法!F111&lt;参数!$B$5,最小二乘法!F111,"")</f>
        <v/>
      </c>
      <c r="G111" s="9" t="str">
        <f>IF(最小二乘法!G111&lt;参数!$B$5,最小二乘法!G111,"")</f>
        <v/>
      </c>
      <c r="H111" s="9" t="str">
        <f>IF(最小二乘法!H111&lt;参数!$B$5,最小二乘法!H111,"")</f>
        <v/>
      </c>
      <c r="I111" s="9">
        <f t="shared" si="3"/>
        <v>0</v>
      </c>
    </row>
    <row r="112" spans="1:9" x14ac:dyDescent="0.15">
      <c r="A112" s="6">
        <v>38525</v>
      </c>
      <c r="B112" s="9">
        <f t="shared" si="2"/>
        <v>0</v>
      </c>
      <c r="C112" s="9" t="str">
        <f>IF(最小二乘法!C112&lt;参数!$B$5,最小二乘法!C112,"")</f>
        <v/>
      </c>
      <c r="D112" s="9" t="str">
        <f>IF(最小二乘法!D112&lt;参数!$B$5,最小二乘法!D112,"")</f>
        <v/>
      </c>
      <c r="E112" s="9" t="str">
        <f>IF(最小二乘法!E112&lt;参数!$B$5,最小二乘法!E112,"")</f>
        <v/>
      </c>
      <c r="F112" s="9" t="str">
        <f>IF(最小二乘法!F112&lt;参数!$B$5,最小二乘法!F112,"")</f>
        <v/>
      </c>
      <c r="G112" s="9" t="str">
        <f>IF(最小二乘法!G112&lt;参数!$B$5,最小二乘法!G112,"")</f>
        <v/>
      </c>
      <c r="H112" s="9" t="str">
        <f>IF(最小二乘法!H112&lt;参数!$B$5,最小二乘法!H112,"")</f>
        <v/>
      </c>
      <c r="I112" s="9">
        <f t="shared" si="3"/>
        <v>0</v>
      </c>
    </row>
    <row r="113" spans="1:9" x14ac:dyDescent="0.15">
      <c r="A113" s="6">
        <v>38526</v>
      </c>
      <c r="B113" s="9">
        <f t="shared" si="2"/>
        <v>0</v>
      </c>
      <c r="C113" s="9" t="str">
        <f>IF(最小二乘法!C113&lt;参数!$B$5,最小二乘法!C113,"")</f>
        <v/>
      </c>
      <c r="D113" s="9" t="str">
        <f>IF(最小二乘法!D113&lt;参数!$B$5,最小二乘法!D113,"")</f>
        <v/>
      </c>
      <c r="E113" s="9" t="str">
        <f>IF(最小二乘法!E113&lt;参数!$B$5,最小二乘法!E113,"")</f>
        <v/>
      </c>
      <c r="F113" s="9" t="str">
        <f>IF(最小二乘法!F113&lt;参数!$B$5,最小二乘法!F113,"")</f>
        <v/>
      </c>
      <c r="G113" s="9" t="str">
        <f>IF(最小二乘法!G113&lt;参数!$B$5,最小二乘法!G113,"")</f>
        <v/>
      </c>
      <c r="H113" s="9" t="str">
        <f>IF(最小二乘法!H113&lt;参数!$B$5,最小二乘法!H113,"")</f>
        <v/>
      </c>
      <c r="I113" s="9">
        <f t="shared" si="3"/>
        <v>0</v>
      </c>
    </row>
    <row r="114" spans="1:9" x14ac:dyDescent="0.15">
      <c r="A114" s="6">
        <v>38527</v>
      </c>
      <c r="B114" s="9">
        <f t="shared" si="2"/>
        <v>0</v>
      </c>
      <c r="C114" s="9" t="str">
        <f>IF(最小二乘法!C114&lt;参数!$B$5,最小二乘法!C114,"")</f>
        <v/>
      </c>
      <c r="D114" s="9" t="str">
        <f>IF(最小二乘法!D114&lt;参数!$B$5,最小二乘法!D114,"")</f>
        <v/>
      </c>
      <c r="E114" s="9" t="str">
        <f>IF(最小二乘法!E114&lt;参数!$B$5,最小二乘法!E114,"")</f>
        <v/>
      </c>
      <c r="F114" s="9" t="str">
        <f>IF(最小二乘法!F114&lt;参数!$B$5,最小二乘法!F114,"")</f>
        <v/>
      </c>
      <c r="G114" s="9" t="str">
        <f>IF(最小二乘法!G114&lt;参数!$B$5,最小二乘法!G114,"")</f>
        <v/>
      </c>
      <c r="H114" s="9" t="str">
        <f>IF(最小二乘法!H114&lt;参数!$B$5,最小二乘法!H114,"")</f>
        <v/>
      </c>
      <c r="I114" s="9">
        <f t="shared" si="3"/>
        <v>0</v>
      </c>
    </row>
    <row r="115" spans="1:9" x14ac:dyDescent="0.15">
      <c r="A115" s="6">
        <v>38530</v>
      </c>
      <c r="B115" s="9">
        <f t="shared" si="2"/>
        <v>0</v>
      </c>
      <c r="C115" s="9" t="str">
        <f>IF(最小二乘法!C115&lt;参数!$B$5,最小二乘法!C115,"")</f>
        <v/>
      </c>
      <c r="D115" s="9" t="str">
        <f>IF(最小二乘法!D115&lt;参数!$B$5,最小二乘法!D115,"")</f>
        <v/>
      </c>
      <c r="E115" s="9" t="str">
        <f>IF(最小二乘法!E115&lt;参数!$B$5,最小二乘法!E115,"")</f>
        <v/>
      </c>
      <c r="F115" s="9" t="str">
        <f>IF(最小二乘法!F115&lt;参数!$B$5,最小二乘法!F115,"")</f>
        <v/>
      </c>
      <c r="G115" s="9" t="str">
        <f>IF(最小二乘法!G115&lt;参数!$B$5,最小二乘法!G115,"")</f>
        <v/>
      </c>
      <c r="H115" s="9" t="str">
        <f>IF(最小二乘法!H115&lt;参数!$B$5,最小二乘法!H115,"")</f>
        <v/>
      </c>
      <c r="I115" s="9">
        <f t="shared" si="3"/>
        <v>0</v>
      </c>
    </row>
    <row r="116" spans="1:9" x14ac:dyDescent="0.15">
      <c r="A116" s="6">
        <v>38531</v>
      </c>
      <c r="B116" s="9">
        <f t="shared" si="2"/>
        <v>0</v>
      </c>
      <c r="C116" s="9" t="str">
        <f>IF(最小二乘法!C116&lt;参数!$B$5,最小二乘法!C116,"")</f>
        <v/>
      </c>
      <c r="D116" s="9" t="str">
        <f>IF(最小二乘法!D116&lt;参数!$B$5,最小二乘法!D116,"")</f>
        <v/>
      </c>
      <c r="E116" s="9" t="str">
        <f>IF(最小二乘法!E116&lt;参数!$B$5,最小二乘法!E116,"")</f>
        <v/>
      </c>
      <c r="F116" s="9" t="str">
        <f>IF(最小二乘法!F116&lt;参数!$B$5,最小二乘法!F116,"")</f>
        <v/>
      </c>
      <c r="G116" s="9" t="str">
        <f>IF(最小二乘法!G116&lt;参数!$B$5,最小二乘法!G116,"")</f>
        <v/>
      </c>
      <c r="H116" s="9" t="str">
        <f>IF(最小二乘法!H116&lt;参数!$B$5,最小二乘法!H116,"")</f>
        <v/>
      </c>
      <c r="I116" s="9">
        <f t="shared" si="3"/>
        <v>0</v>
      </c>
    </row>
    <row r="117" spans="1:9" x14ac:dyDescent="0.15">
      <c r="A117" s="6">
        <v>38532</v>
      </c>
      <c r="B117" s="9">
        <f t="shared" si="2"/>
        <v>0</v>
      </c>
      <c r="C117" s="9" t="str">
        <f>IF(最小二乘法!C117&lt;参数!$B$5,最小二乘法!C117,"")</f>
        <v/>
      </c>
      <c r="D117" s="9" t="str">
        <f>IF(最小二乘法!D117&lt;参数!$B$5,最小二乘法!D117,"")</f>
        <v/>
      </c>
      <c r="E117" s="9" t="str">
        <f>IF(最小二乘法!E117&lt;参数!$B$5,最小二乘法!E117,"")</f>
        <v/>
      </c>
      <c r="F117" s="9" t="str">
        <f>IF(最小二乘法!F117&lt;参数!$B$5,最小二乘法!F117,"")</f>
        <v/>
      </c>
      <c r="G117" s="9" t="str">
        <f>IF(最小二乘法!G117&lt;参数!$B$5,最小二乘法!G117,"")</f>
        <v/>
      </c>
      <c r="H117" s="9" t="str">
        <f>IF(最小二乘法!H117&lt;参数!$B$5,最小二乘法!H117,"")</f>
        <v/>
      </c>
      <c r="I117" s="9">
        <f t="shared" si="3"/>
        <v>0</v>
      </c>
    </row>
    <row r="118" spans="1:9" x14ac:dyDescent="0.15">
      <c r="A118" s="6">
        <v>38533</v>
      </c>
      <c r="B118" s="9">
        <f t="shared" si="2"/>
        <v>0</v>
      </c>
      <c r="C118" s="9" t="str">
        <f>IF(最小二乘法!C118&lt;参数!$B$5,最小二乘法!C118,"")</f>
        <v/>
      </c>
      <c r="D118" s="9" t="str">
        <f>IF(最小二乘法!D118&lt;参数!$B$5,最小二乘法!D118,"")</f>
        <v/>
      </c>
      <c r="E118" s="9" t="str">
        <f>IF(最小二乘法!E118&lt;参数!$B$5,最小二乘法!E118,"")</f>
        <v/>
      </c>
      <c r="F118" s="9" t="str">
        <f>IF(最小二乘法!F118&lt;参数!$B$5,最小二乘法!F118,"")</f>
        <v/>
      </c>
      <c r="G118" s="9" t="str">
        <f>IF(最小二乘法!G118&lt;参数!$B$5,最小二乘法!G118,"")</f>
        <v/>
      </c>
      <c r="H118" s="9" t="str">
        <f>IF(最小二乘法!H118&lt;参数!$B$5,最小二乘法!H118,"")</f>
        <v/>
      </c>
      <c r="I118" s="9">
        <f t="shared" si="3"/>
        <v>0</v>
      </c>
    </row>
    <row r="119" spans="1:9" x14ac:dyDescent="0.15">
      <c r="A119" s="6">
        <v>38534</v>
      </c>
      <c r="B119" s="9">
        <f t="shared" si="2"/>
        <v>0</v>
      </c>
      <c r="C119" s="9" t="str">
        <f>IF(最小二乘法!C119&lt;参数!$B$5,最小二乘法!C119,"")</f>
        <v/>
      </c>
      <c r="D119" s="9" t="str">
        <f>IF(最小二乘法!D119&lt;参数!$B$5,最小二乘法!D119,"")</f>
        <v/>
      </c>
      <c r="E119" s="9" t="str">
        <f>IF(最小二乘法!E119&lt;参数!$B$5,最小二乘法!E119,"")</f>
        <v/>
      </c>
      <c r="F119" s="9" t="str">
        <f>IF(最小二乘法!F119&lt;参数!$B$5,最小二乘法!F119,"")</f>
        <v/>
      </c>
      <c r="G119" s="9" t="str">
        <f>IF(最小二乘法!G119&lt;参数!$B$5,最小二乘法!G119,"")</f>
        <v/>
      </c>
      <c r="H119" s="9" t="str">
        <f>IF(最小二乘法!H119&lt;参数!$B$5,最小二乘法!H119,"")</f>
        <v/>
      </c>
      <c r="I119" s="9">
        <f t="shared" si="3"/>
        <v>0</v>
      </c>
    </row>
    <row r="120" spans="1:9" x14ac:dyDescent="0.15">
      <c r="A120" s="6">
        <v>38537</v>
      </c>
      <c r="B120" s="9">
        <f t="shared" si="2"/>
        <v>0</v>
      </c>
      <c r="C120" s="9" t="str">
        <f>IF(最小二乘法!C120&lt;参数!$B$5,最小二乘法!C120,"")</f>
        <v/>
      </c>
      <c r="D120" s="9" t="str">
        <f>IF(最小二乘法!D120&lt;参数!$B$5,最小二乘法!D120,"")</f>
        <v/>
      </c>
      <c r="E120" s="9" t="str">
        <f>IF(最小二乘法!E120&lt;参数!$B$5,最小二乘法!E120,"")</f>
        <v/>
      </c>
      <c r="F120" s="9" t="str">
        <f>IF(最小二乘法!F120&lt;参数!$B$5,最小二乘法!F120,"")</f>
        <v/>
      </c>
      <c r="G120" s="9" t="str">
        <f>IF(最小二乘法!G120&lt;参数!$B$5,最小二乘法!G120,"")</f>
        <v/>
      </c>
      <c r="H120" s="9" t="str">
        <f>IF(最小二乘法!H120&lt;参数!$B$5,最小二乘法!H120,"")</f>
        <v/>
      </c>
      <c r="I120" s="9">
        <f t="shared" si="3"/>
        <v>0</v>
      </c>
    </row>
    <row r="121" spans="1:9" x14ac:dyDescent="0.15">
      <c r="A121" s="6">
        <v>38538</v>
      </c>
      <c r="B121" s="9">
        <f t="shared" si="2"/>
        <v>0</v>
      </c>
      <c r="C121" s="9" t="str">
        <f>IF(最小二乘法!C121&lt;参数!$B$5,最小二乘法!C121,"")</f>
        <v/>
      </c>
      <c r="D121" s="9" t="str">
        <f>IF(最小二乘法!D121&lt;参数!$B$5,最小二乘法!D121,"")</f>
        <v/>
      </c>
      <c r="E121" s="9" t="str">
        <f>IF(最小二乘法!E121&lt;参数!$B$5,最小二乘法!E121,"")</f>
        <v/>
      </c>
      <c r="F121" s="9" t="str">
        <f>IF(最小二乘法!F121&lt;参数!$B$5,最小二乘法!F121,"")</f>
        <v/>
      </c>
      <c r="G121" s="9" t="str">
        <f>IF(最小二乘法!G121&lt;参数!$B$5,最小二乘法!G121,"")</f>
        <v/>
      </c>
      <c r="H121" s="9" t="str">
        <f>IF(最小二乘法!H121&lt;参数!$B$5,最小二乘法!H121,"")</f>
        <v/>
      </c>
      <c r="I121" s="9">
        <f t="shared" si="3"/>
        <v>0</v>
      </c>
    </row>
    <row r="122" spans="1:9" x14ac:dyDescent="0.15">
      <c r="A122" s="6">
        <v>38539</v>
      </c>
      <c r="B122" s="9">
        <f t="shared" si="2"/>
        <v>0</v>
      </c>
      <c r="C122" s="9" t="str">
        <f>IF(最小二乘法!C122&lt;参数!$B$5,最小二乘法!C122,"")</f>
        <v/>
      </c>
      <c r="D122" s="9" t="str">
        <f>IF(最小二乘法!D122&lt;参数!$B$5,最小二乘法!D122,"")</f>
        <v/>
      </c>
      <c r="E122" s="9" t="str">
        <f>IF(最小二乘法!E122&lt;参数!$B$5,最小二乘法!E122,"")</f>
        <v/>
      </c>
      <c r="F122" s="9" t="str">
        <f>IF(最小二乘法!F122&lt;参数!$B$5,最小二乘法!F122,"")</f>
        <v/>
      </c>
      <c r="G122" s="9" t="str">
        <f>IF(最小二乘法!G122&lt;参数!$B$5,最小二乘法!G122,"")</f>
        <v/>
      </c>
      <c r="H122" s="9" t="str">
        <f>IF(最小二乘法!H122&lt;参数!$B$5,最小二乘法!H122,"")</f>
        <v/>
      </c>
      <c r="I122" s="9">
        <f t="shared" si="3"/>
        <v>0</v>
      </c>
    </row>
    <row r="123" spans="1:9" x14ac:dyDescent="0.15">
      <c r="A123" s="6">
        <v>38540</v>
      </c>
      <c r="B123" s="9">
        <f t="shared" si="2"/>
        <v>0</v>
      </c>
      <c r="C123" s="9" t="str">
        <f>IF(最小二乘法!C123&lt;参数!$B$5,最小二乘法!C123,"")</f>
        <v/>
      </c>
      <c r="D123" s="9" t="str">
        <f>IF(最小二乘法!D123&lt;参数!$B$5,最小二乘法!D123,"")</f>
        <v/>
      </c>
      <c r="E123" s="9" t="str">
        <f>IF(最小二乘法!E123&lt;参数!$B$5,最小二乘法!E123,"")</f>
        <v/>
      </c>
      <c r="F123" s="9" t="str">
        <f>IF(最小二乘法!F123&lt;参数!$B$5,最小二乘法!F123,"")</f>
        <v/>
      </c>
      <c r="G123" s="9" t="str">
        <f>IF(最小二乘法!G123&lt;参数!$B$5,最小二乘法!G123,"")</f>
        <v/>
      </c>
      <c r="H123" s="9" t="str">
        <f>IF(最小二乘法!H123&lt;参数!$B$5,最小二乘法!H123,"")</f>
        <v/>
      </c>
      <c r="I123" s="9">
        <f t="shared" si="3"/>
        <v>0</v>
      </c>
    </row>
    <row r="124" spans="1:9" x14ac:dyDescent="0.15">
      <c r="A124" s="6">
        <v>38541</v>
      </c>
      <c r="B124" s="9">
        <f t="shared" si="2"/>
        <v>0</v>
      </c>
      <c r="C124" s="9" t="str">
        <f>IF(最小二乘法!C124&lt;参数!$B$5,最小二乘法!C124,"")</f>
        <v/>
      </c>
      <c r="D124" s="9" t="str">
        <f>IF(最小二乘法!D124&lt;参数!$B$5,最小二乘法!D124,"")</f>
        <v/>
      </c>
      <c r="E124" s="9" t="str">
        <f>IF(最小二乘法!E124&lt;参数!$B$5,最小二乘法!E124,"")</f>
        <v/>
      </c>
      <c r="F124" s="9" t="str">
        <f>IF(最小二乘法!F124&lt;参数!$B$5,最小二乘法!F124,"")</f>
        <v/>
      </c>
      <c r="G124" s="9" t="str">
        <f>IF(最小二乘法!G124&lt;参数!$B$5,最小二乘法!G124,"")</f>
        <v/>
      </c>
      <c r="H124" s="9" t="str">
        <f>IF(最小二乘法!H124&lt;参数!$B$5,最小二乘法!H124,"")</f>
        <v/>
      </c>
      <c r="I124" s="9">
        <f t="shared" si="3"/>
        <v>0</v>
      </c>
    </row>
    <row r="125" spans="1:9" x14ac:dyDescent="0.15">
      <c r="A125" s="6">
        <v>38544</v>
      </c>
      <c r="B125" s="9">
        <f t="shared" si="2"/>
        <v>0</v>
      </c>
      <c r="C125" s="9" t="str">
        <f>IF(最小二乘法!C125&lt;参数!$B$5,最小二乘法!C125,"")</f>
        <v/>
      </c>
      <c r="D125" s="9" t="str">
        <f>IF(最小二乘法!D125&lt;参数!$B$5,最小二乘法!D125,"")</f>
        <v/>
      </c>
      <c r="E125" s="9" t="str">
        <f>IF(最小二乘法!E125&lt;参数!$B$5,最小二乘法!E125,"")</f>
        <v/>
      </c>
      <c r="F125" s="9" t="str">
        <f>IF(最小二乘法!F125&lt;参数!$B$5,最小二乘法!F125,"")</f>
        <v/>
      </c>
      <c r="G125" s="9" t="str">
        <f>IF(最小二乘法!G125&lt;参数!$B$5,最小二乘法!G125,"")</f>
        <v/>
      </c>
      <c r="H125" s="9" t="str">
        <f>IF(最小二乘法!H125&lt;参数!$B$5,最小二乘法!H125,"")</f>
        <v/>
      </c>
      <c r="I125" s="9">
        <f t="shared" si="3"/>
        <v>0</v>
      </c>
    </row>
    <row r="126" spans="1:9" x14ac:dyDescent="0.15">
      <c r="A126" s="6">
        <v>38545</v>
      </c>
      <c r="B126" s="9">
        <f t="shared" si="2"/>
        <v>0</v>
      </c>
      <c r="C126" s="9" t="str">
        <f>IF(最小二乘法!C126&lt;参数!$B$5,最小二乘法!C126,"")</f>
        <v/>
      </c>
      <c r="D126" s="9" t="str">
        <f>IF(最小二乘法!D126&lt;参数!$B$5,最小二乘法!D126,"")</f>
        <v/>
      </c>
      <c r="E126" s="9" t="str">
        <f>IF(最小二乘法!E126&lt;参数!$B$5,最小二乘法!E126,"")</f>
        <v/>
      </c>
      <c r="F126" s="9" t="str">
        <f>IF(最小二乘法!F126&lt;参数!$B$5,最小二乘法!F126,"")</f>
        <v/>
      </c>
      <c r="G126" s="9" t="str">
        <f>IF(最小二乘法!G126&lt;参数!$B$5,最小二乘法!G126,"")</f>
        <v/>
      </c>
      <c r="H126" s="9" t="str">
        <f>IF(最小二乘法!H126&lt;参数!$B$5,最小二乘法!H126,"")</f>
        <v/>
      </c>
      <c r="I126" s="9">
        <f t="shared" si="3"/>
        <v>0</v>
      </c>
    </row>
    <row r="127" spans="1:9" x14ac:dyDescent="0.15">
      <c r="A127" s="6">
        <v>38546</v>
      </c>
      <c r="B127" s="9">
        <f t="shared" si="2"/>
        <v>0</v>
      </c>
      <c r="C127" s="9" t="str">
        <f>IF(最小二乘法!C127&lt;参数!$B$5,最小二乘法!C127,"")</f>
        <v/>
      </c>
      <c r="D127" s="9" t="str">
        <f>IF(最小二乘法!D127&lt;参数!$B$5,最小二乘法!D127,"")</f>
        <v/>
      </c>
      <c r="E127" s="9" t="str">
        <f>IF(最小二乘法!E127&lt;参数!$B$5,最小二乘法!E127,"")</f>
        <v/>
      </c>
      <c r="F127" s="9" t="str">
        <f>IF(最小二乘法!F127&lt;参数!$B$5,最小二乘法!F127,"")</f>
        <v/>
      </c>
      <c r="G127" s="9" t="str">
        <f>IF(最小二乘法!G127&lt;参数!$B$5,最小二乘法!G127,"")</f>
        <v/>
      </c>
      <c r="H127" s="9" t="str">
        <f>IF(最小二乘法!H127&lt;参数!$B$5,最小二乘法!H127,"")</f>
        <v/>
      </c>
      <c r="I127" s="9">
        <f t="shared" si="3"/>
        <v>0</v>
      </c>
    </row>
    <row r="128" spans="1:9" x14ac:dyDescent="0.15">
      <c r="A128" s="6">
        <v>38547</v>
      </c>
      <c r="B128" s="9">
        <f t="shared" si="2"/>
        <v>0</v>
      </c>
      <c r="C128" s="9" t="str">
        <f>IF(最小二乘法!C128&lt;参数!$B$5,最小二乘法!C128,"")</f>
        <v/>
      </c>
      <c r="D128" s="9" t="str">
        <f>IF(最小二乘法!D128&lt;参数!$B$5,最小二乘法!D128,"")</f>
        <v/>
      </c>
      <c r="E128" s="9" t="str">
        <f>IF(最小二乘法!E128&lt;参数!$B$5,最小二乘法!E128,"")</f>
        <v/>
      </c>
      <c r="F128" s="9" t="str">
        <f>IF(最小二乘法!F128&lt;参数!$B$5,最小二乘法!F128,"")</f>
        <v/>
      </c>
      <c r="G128" s="9" t="str">
        <f>IF(最小二乘法!G128&lt;参数!$B$5,最小二乘法!G128,"")</f>
        <v/>
      </c>
      <c r="H128" s="9" t="str">
        <f>IF(最小二乘法!H128&lt;参数!$B$5,最小二乘法!H128,"")</f>
        <v/>
      </c>
      <c r="I128" s="9">
        <f t="shared" si="3"/>
        <v>0</v>
      </c>
    </row>
    <row r="129" spans="1:9" x14ac:dyDescent="0.15">
      <c r="A129" s="6">
        <v>38548</v>
      </c>
      <c r="B129" s="9">
        <f t="shared" si="2"/>
        <v>0</v>
      </c>
      <c r="C129" s="9" t="str">
        <f>IF(最小二乘法!C129&lt;参数!$B$5,最小二乘法!C129,"")</f>
        <v/>
      </c>
      <c r="D129" s="9" t="str">
        <f>IF(最小二乘法!D129&lt;参数!$B$5,最小二乘法!D129,"")</f>
        <v/>
      </c>
      <c r="E129" s="9" t="str">
        <f>IF(最小二乘法!E129&lt;参数!$B$5,最小二乘法!E129,"")</f>
        <v/>
      </c>
      <c r="F129" s="9" t="str">
        <f>IF(最小二乘法!F129&lt;参数!$B$5,最小二乘法!F129,"")</f>
        <v/>
      </c>
      <c r="G129" s="9" t="str">
        <f>IF(最小二乘法!G129&lt;参数!$B$5,最小二乘法!G129,"")</f>
        <v/>
      </c>
      <c r="H129" s="9" t="str">
        <f>IF(最小二乘法!H129&lt;参数!$B$5,最小二乘法!H129,"")</f>
        <v/>
      </c>
      <c r="I129" s="9">
        <f t="shared" si="3"/>
        <v>0</v>
      </c>
    </row>
    <row r="130" spans="1:9" x14ac:dyDescent="0.15">
      <c r="A130" s="6">
        <v>38551</v>
      </c>
      <c r="B130" s="9">
        <f t="shared" si="2"/>
        <v>0</v>
      </c>
      <c r="C130" s="9" t="str">
        <f>IF(最小二乘法!C130&lt;参数!$B$5,最小二乘法!C130,"")</f>
        <v/>
      </c>
      <c r="D130" s="9" t="str">
        <f>IF(最小二乘法!D130&lt;参数!$B$5,最小二乘法!D130,"")</f>
        <v/>
      </c>
      <c r="E130" s="9" t="str">
        <f>IF(最小二乘法!E130&lt;参数!$B$5,最小二乘法!E130,"")</f>
        <v/>
      </c>
      <c r="F130" s="9" t="str">
        <f>IF(最小二乘法!F130&lt;参数!$B$5,最小二乘法!F130,"")</f>
        <v/>
      </c>
      <c r="G130" s="9" t="str">
        <f>IF(最小二乘法!G130&lt;参数!$B$5,最小二乘法!G130,"")</f>
        <v/>
      </c>
      <c r="H130" s="9" t="str">
        <f>IF(最小二乘法!H130&lt;参数!$B$5,最小二乘法!H130,"")</f>
        <v/>
      </c>
      <c r="I130" s="9">
        <f t="shared" si="3"/>
        <v>0</v>
      </c>
    </row>
    <row r="131" spans="1:9" x14ac:dyDescent="0.15">
      <c r="A131" s="6">
        <v>38552</v>
      </c>
      <c r="B131" s="9">
        <f t="shared" ref="B131:B194" si="4">IFERROR(AVERAGE(C131:H131),0)</f>
        <v>0</v>
      </c>
      <c r="C131" s="9" t="str">
        <f>IF(最小二乘法!C131&lt;参数!$B$5,最小二乘法!C131,"")</f>
        <v/>
      </c>
      <c r="D131" s="9" t="str">
        <f>IF(最小二乘法!D131&lt;参数!$B$5,最小二乘法!D131,"")</f>
        <v/>
      </c>
      <c r="E131" s="9" t="str">
        <f>IF(最小二乘法!E131&lt;参数!$B$5,最小二乘法!E131,"")</f>
        <v/>
      </c>
      <c r="F131" s="9" t="str">
        <f>IF(最小二乘法!F131&lt;参数!$B$5,最小二乘法!F131,"")</f>
        <v/>
      </c>
      <c r="G131" s="9" t="str">
        <f>IF(最小二乘法!G131&lt;参数!$B$5,最小二乘法!G131,"")</f>
        <v/>
      </c>
      <c r="H131" s="9" t="str">
        <f>IF(最小二乘法!H131&lt;参数!$B$5,最小二乘法!H131,"")</f>
        <v/>
      </c>
      <c r="I131" s="9">
        <f t="shared" ref="I131:I194" si="5">MIN(C131:H131)</f>
        <v>0</v>
      </c>
    </row>
    <row r="132" spans="1:9" x14ac:dyDescent="0.15">
      <c r="A132" s="6">
        <v>38553</v>
      </c>
      <c r="B132" s="9">
        <f t="shared" si="4"/>
        <v>0</v>
      </c>
      <c r="C132" s="9" t="str">
        <f>IF(最小二乘法!C132&lt;参数!$B$5,最小二乘法!C132,"")</f>
        <v/>
      </c>
      <c r="D132" s="9" t="str">
        <f>IF(最小二乘法!D132&lt;参数!$B$5,最小二乘法!D132,"")</f>
        <v/>
      </c>
      <c r="E132" s="9" t="str">
        <f>IF(最小二乘法!E132&lt;参数!$B$5,最小二乘法!E132,"")</f>
        <v/>
      </c>
      <c r="F132" s="9" t="str">
        <f>IF(最小二乘法!F132&lt;参数!$B$5,最小二乘法!F132,"")</f>
        <v/>
      </c>
      <c r="G132" s="9" t="str">
        <f>IF(最小二乘法!G132&lt;参数!$B$5,最小二乘法!G132,"")</f>
        <v/>
      </c>
      <c r="H132" s="9" t="str">
        <f>IF(最小二乘法!H132&lt;参数!$B$5,最小二乘法!H132,"")</f>
        <v/>
      </c>
      <c r="I132" s="9">
        <f t="shared" si="5"/>
        <v>0</v>
      </c>
    </row>
    <row r="133" spans="1:9" x14ac:dyDescent="0.15">
      <c r="A133" s="6">
        <v>38554</v>
      </c>
      <c r="B133" s="9">
        <f t="shared" si="4"/>
        <v>0</v>
      </c>
      <c r="C133" s="9" t="str">
        <f>IF(最小二乘法!C133&lt;参数!$B$5,最小二乘法!C133,"")</f>
        <v/>
      </c>
      <c r="D133" s="9" t="str">
        <f>IF(最小二乘法!D133&lt;参数!$B$5,最小二乘法!D133,"")</f>
        <v/>
      </c>
      <c r="E133" s="9" t="str">
        <f>IF(最小二乘法!E133&lt;参数!$B$5,最小二乘法!E133,"")</f>
        <v/>
      </c>
      <c r="F133" s="9" t="str">
        <f>IF(最小二乘法!F133&lt;参数!$B$5,最小二乘法!F133,"")</f>
        <v/>
      </c>
      <c r="G133" s="9" t="str">
        <f>IF(最小二乘法!G133&lt;参数!$B$5,最小二乘法!G133,"")</f>
        <v/>
      </c>
      <c r="H133" s="9" t="str">
        <f>IF(最小二乘法!H133&lt;参数!$B$5,最小二乘法!H133,"")</f>
        <v/>
      </c>
      <c r="I133" s="9">
        <f t="shared" si="5"/>
        <v>0</v>
      </c>
    </row>
    <row r="134" spans="1:9" x14ac:dyDescent="0.15">
      <c r="A134" s="6">
        <v>38555</v>
      </c>
      <c r="B134" s="9">
        <f t="shared" si="4"/>
        <v>0</v>
      </c>
      <c r="C134" s="9" t="str">
        <f>IF(最小二乘法!C134&lt;参数!$B$5,最小二乘法!C134,"")</f>
        <v/>
      </c>
      <c r="D134" s="9" t="str">
        <f>IF(最小二乘法!D134&lt;参数!$B$5,最小二乘法!D134,"")</f>
        <v/>
      </c>
      <c r="E134" s="9" t="str">
        <f>IF(最小二乘法!E134&lt;参数!$B$5,最小二乘法!E134,"")</f>
        <v/>
      </c>
      <c r="F134" s="9" t="str">
        <f>IF(最小二乘法!F134&lt;参数!$B$5,最小二乘法!F134,"")</f>
        <v/>
      </c>
      <c r="G134" s="9" t="str">
        <f>IF(最小二乘法!G134&lt;参数!$B$5,最小二乘法!G134,"")</f>
        <v/>
      </c>
      <c r="H134" s="9" t="str">
        <f>IF(最小二乘法!H134&lt;参数!$B$5,最小二乘法!H134,"")</f>
        <v/>
      </c>
      <c r="I134" s="9">
        <f t="shared" si="5"/>
        <v>0</v>
      </c>
    </row>
    <row r="135" spans="1:9" x14ac:dyDescent="0.15">
      <c r="A135" s="6">
        <v>38558</v>
      </c>
      <c r="B135" s="9">
        <f t="shared" si="4"/>
        <v>0</v>
      </c>
      <c r="C135" s="9" t="str">
        <f>IF(最小二乘法!C135&lt;参数!$B$5,最小二乘法!C135,"")</f>
        <v/>
      </c>
      <c r="D135" s="9" t="str">
        <f>IF(最小二乘法!D135&lt;参数!$B$5,最小二乘法!D135,"")</f>
        <v/>
      </c>
      <c r="E135" s="9" t="str">
        <f>IF(最小二乘法!E135&lt;参数!$B$5,最小二乘法!E135,"")</f>
        <v/>
      </c>
      <c r="F135" s="9" t="str">
        <f>IF(最小二乘法!F135&lt;参数!$B$5,最小二乘法!F135,"")</f>
        <v/>
      </c>
      <c r="G135" s="9" t="str">
        <f>IF(最小二乘法!G135&lt;参数!$B$5,最小二乘法!G135,"")</f>
        <v/>
      </c>
      <c r="H135" s="9" t="str">
        <f>IF(最小二乘法!H135&lt;参数!$B$5,最小二乘法!H135,"")</f>
        <v/>
      </c>
      <c r="I135" s="9">
        <f t="shared" si="5"/>
        <v>0</v>
      </c>
    </row>
    <row r="136" spans="1:9" x14ac:dyDescent="0.15">
      <c r="A136" s="6">
        <v>38559</v>
      </c>
      <c r="B136" s="9">
        <f t="shared" si="4"/>
        <v>0</v>
      </c>
      <c r="C136" s="9" t="str">
        <f>IF(最小二乘法!C136&lt;参数!$B$5,最小二乘法!C136,"")</f>
        <v/>
      </c>
      <c r="D136" s="9" t="str">
        <f>IF(最小二乘法!D136&lt;参数!$B$5,最小二乘法!D136,"")</f>
        <v/>
      </c>
      <c r="E136" s="9" t="str">
        <f>IF(最小二乘法!E136&lt;参数!$B$5,最小二乘法!E136,"")</f>
        <v/>
      </c>
      <c r="F136" s="9" t="str">
        <f>IF(最小二乘法!F136&lt;参数!$B$5,最小二乘法!F136,"")</f>
        <v/>
      </c>
      <c r="G136" s="9" t="str">
        <f>IF(最小二乘法!G136&lt;参数!$B$5,最小二乘法!G136,"")</f>
        <v/>
      </c>
      <c r="H136" s="9" t="str">
        <f>IF(最小二乘法!H136&lt;参数!$B$5,最小二乘法!H136,"")</f>
        <v/>
      </c>
      <c r="I136" s="9">
        <f t="shared" si="5"/>
        <v>0</v>
      </c>
    </row>
    <row r="137" spans="1:9" x14ac:dyDescent="0.15">
      <c r="A137" s="6">
        <v>38560</v>
      </c>
      <c r="B137" s="9">
        <f t="shared" si="4"/>
        <v>0</v>
      </c>
      <c r="C137" s="9" t="str">
        <f>IF(最小二乘法!C137&lt;参数!$B$5,最小二乘法!C137,"")</f>
        <v/>
      </c>
      <c r="D137" s="9" t="str">
        <f>IF(最小二乘法!D137&lt;参数!$B$5,最小二乘法!D137,"")</f>
        <v/>
      </c>
      <c r="E137" s="9" t="str">
        <f>IF(最小二乘法!E137&lt;参数!$B$5,最小二乘法!E137,"")</f>
        <v/>
      </c>
      <c r="F137" s="9" t="str">
        <f>IF(最小二乘法!F137&lt;参数!$B$5,最小二乘法!F137,"")</f>
        <v/>
      </c>
      <c r="G137" s="9" t="str">
        <f>IF(最小二乘法!G137&lt;参数!$B$5,最小二乘法!G137,"")</f>
        <v/>
      </c>
      <c r="H137" s="9" t="str">
        <f>IF(最小二乘法!H137&lt;参数!$B$5,最小二乘法!H137,"")</f>
        <v/>
      </c>
      <c r="I137" s="9">
        <f t="shared" si="5"/>
        <v>0</v>
      </c>
    </row>
    <row r="138" spans="1:9" x14ac:dyDescent="0.15">
      <c r="A138" s="6">
        <v>38561</v>
      </c>
      <c r="B138" s="9">
        <f t="shared" si="4"/>
        <v>0</v>
      </c>
      <c r="C138" s="9" t="str">
        <f>IF(最小二乘法!C138&lt;参数!$B$5,最小二乘法!C138,"")</f>
        <v/>
      </c>
      <c r="D138" s="9" t="str">
        <f>IF(最小二乘法!D138&lt;参数!$B$5,最小二乘法!D138,"")</f>
        <v/>
      </c>
      <c r="E138" s="9" t="str">
        <f>IF(最小二乘法!E138&lt;参数!$B$5,最小二乘法!E138,"")</f>
        <v/>
      </c>
      <c r="F138" s="9" t="str">
        <f>IF(最小二乘法!F138&lt;参数!$B$5,最小二乘法!F138,"")</f>
        <v/>
      </c>
      <c r="G138" s="9" t="str">
        <f>IF(最小二乘法!G138&lt;参数!$B$5,最小二乘法!G138,"")</f>
        <v/>
      </c>
      <c r="H138" s="9" t="str">
        <f>IF(最小二乘法!H138&lt;参数!$B$5,最小二乘法!H138,"")</f>
        <v/>
      </c>
      <c r="I138" s="9">
        <f t="shared" si="5"/>
        <v>0</v>
      </c>
    </row>
    <row r="139" spans="1:9" x14ac:dyDescent="0.15">
      <c r="A139" s="6">
        <v>38562</v>
      </c>
      <c r="B139" s="9">
        <f t="shared" si="4"/>
        <v>0</v>
      </c>
      <c r="C139" s="9" t="str">
        <f>IF(最小二乘法!C139&lt;参数!$B$5,最小二乘法!C139,"")</f>
        <v/>
      </c>
      <c r="D139" s="9" t="str">
        <f>IF(最小二乘法!D139&lt;参数!$B$5,最小二乘法!D139,"")</f>
        <v/>
      </c>
      <c r="E139" s="9" t="str">
        <f>IF(最小二乘法!E139&lt;参数!$B$5,最小二乘法!E139,"")</f>
        <v/>
      </c>
      <c r="F139" s="9" t="str">
        <f>IF(最小二乘法!F139&lt;参数!$B$5,最小二乘法!F139,"")</f>
        <v/>
      </c>
      <c r="G139" s="9" t="str">
        <f>IF(最小二乘法!G139&lt;参数!$B$5,最小二乘法!G139,"")</f>
        <v/>
      </c>
      <c r="H139" s="9" t="str">
        <f>IF(最小二乘法!H139&lt;参数!$B$5,最小二乘法!H139,"")</f>
        <v/>
      </c>
      <c r="I139" s="9">
        <f t="shared" si="5"/>
        <v>0</v>
      </c>
    </row>
    <row r="140" spans="1:9" x14ac:dyDescent="0.15">
      <c r="A140" s="6">
        <v>38565</v>
      </c>
      <c r="B140" s="9">
        <f t="shared" si="4"/>
        <v>0</v>
      </c>
      <c r="C140" s="9" t="str">
        <f>IF(最小二乘法!C140&lt;参数!$B$5,最小二乘法!C140,"")</f>
        <v/>
      </c>
      <c r="D140" s="9" t="str">
        <f>IF(最小二乘法!D140&lt;参数!$B$5,最小二乘法!D140,"")</f>
        <v/>
      </c>
      <c r="E140" s="9" t="str">
        <f>IF(最小二乘法!E140&lt;参数!$B$5,最小二乘法!E140,"")</f>
        <v/>
      </c>
      <c r="F140" s="9" t="str">
        <f>IF(最小二乘法!F140&lt;参数!$B$5,最小二乘法!F140,"")</f>
        <v/>
      </c>
      <c r="G140" s="9" t="str">
        <f>IF(最小二乘法!G140&lt;参数!$B$5,最小二乘法!G140,"")</f>
        <v/>
      </c>
      <c r="H140" s="9" t="str">
        <f>IF(最小二乘法!H140&lt;参数!$B$5,最小二乘法!H140,"")</f>
        <v/>
      </c>
      <c r="I140" s="9">
        <f t="shared" si="5"/>
        <v>0</v>
      </c>
    </row>
    <row r="141" spans="1:9" x14ac:dyDescent="0.15">
      <c r="A141" s="6">
        <v>38566</v>
      </c>
      <c r="B141" s="9">
        <f t="shared" si="4"/>
        <v>0</v>
      </c>
      <c r="C141" s="9" t="str">
        <f>IF(最小二乘法!C141&lt;参数!$B$5,最小二乘法!C141,"")</f>
        <v/>
      </c>
      <c r="D141" s="9" t="str">
        <f>IF(最小二乘法!D141&lt;参数!$B$5,最小二乘法!D141,"")</f>
        <v/>
      </c>
      <c r="E141" s="9" t="str">
        <f>IF(最小二乘法!E141&lt;参数!$B$5,最小二乘法!E141,"")</f>
        <v/>
      </c>
      <c r="F141" s="9" t="str">
        <f>IF(最小二乘法!F141&lt;参数!$B$5,最小二乘法!F141,"")</f>
        <v/>
      </c>
      <c r="G141" s="9" t="str">
        <f>IF(最小二乘法!G141&lt;参数!$B$5,最小二乘法!G141,"")</f>
        <v/>
      </c>
      <c r="H141" s="9" t="str">
        <f>IF(最小二乘法!H141&lt;参数!$B$5,最小二乘法!H141,"")</f>
        <v/>
      </c>
      <c r="I141" s="9">
        <f t="shared" si="5"/>
        <v>0</v>
      </c>
    </row>
    <row r="142" spans="1:9" x14ac:dyDescent="0.15">
      <c r="A142" s="6">
        <v>38567</v>
      </c>
      <c r="B142" s="9">
        <f t="shared" si="4"/>
        <v>0</v>
      </c>
      <c r="C142" s="9" t="str">
        <f>IF(最小二乘法!C142&lt;参数!$B$5,最小二乘法!C142,"")</f>
        <v/>
      </c>
      <c r="D142" s="9" t="str">
        <f>IF(最小二乘法!D142&lt;参数!$B$5,最小二乘法!D142,"")</f>
        <v/>
      </c>
      <c r="E142" s="9" t="str">
        <f>IF(最小二乘法!E142&lt;参数!$B$5,最小二乘法!E142,"")</f>
        <v/>
      </c>
      <c r="F142" s="9" t="str">
        <f>IF(最小二乘法!F142&lt;参数!$B$5,最小二乘法!F142,"")</f>
        <v/>
      </c>
      <c r="G142" s="9" t="str">
        <f>IF(最小二乘法!G142&lt;参数!$B$5,最小二乘法!G142,"")</f>
        <v/>
      </c>
      <c r="H142" s="9" t="str">
        <f>IF(最小二乘法!H142&lt;参数!$B$5,最小二乘法!H142,"")</f>
        <v/>
      </c>
      <c r="I142" s="9">
        <f t="shared" si="5"/>
        <v>0</v>
      </c>
    </row>
    <row r="143" spans="1:9" x14ac:dyDescent="0.15">
      <c r="A143" s="6">
        <v>38568</v>
      </c>
      <c r="B143" s="9">
        <f t="shared" si="4"/>
        <v>0</v>
      </c>
      <c r="C143" s="9" t="str">
        <f>IF(最小二乘法!C143&lt;参数!$B$5,最小二乘法!C143,"")</f>
        <v/>
      </c>
      <c r="D143" s="9" t="str">
        <f>IF(最小二乘法!D143&lt;参数!$B$5,最小二乘法!D143,"")</f>
        <v/>
      </c>
      <c r="E143" s="9" t="str">
        <f>IF(最小二乘法!E143&lt;参数!$B$5,最小二乘法!E143,"")</f>
        <v/>
      </c>
      <c r="F143" s="9" t="str">
        <f>IF(最小二乘法!F143&lt;参数!$B$5,最小二乘法!F143,"")</f>
        <v/>
      </c>
      <c r="G143" s="9" t="str">
        <f>IF(最小二乘法!G143&lt;参数!$B$5,最小二乘法!G143,"")</f>
        <v/>
      </c>
      <c r="H143" s="9" t="str">
        <f>IF(最小二乘法!H143&lt;参数!$B$5,最小二乘法!H143,"")</f>
        <v/>
      </c>
      <c r="I143" s="9">
        <f t="shared" si="5"/>
        <v>0</v>
      </c>
    </row>
    <row r="144" spans="1:9" x14ac:dyDescent="0.15">
      <c r="A144" s="6">
        <v>38569</v>
      </c>
      <c r="B144" s="9">
        <f t="shared" si="4"/>
        <v>0</v>
      </c>
      <c r="C144" s="9" t="str">
        <f>IF(最小二乘法!C144&lt;参数!$B$5,最小二乘法!C144,"")</f>
        <v/>
      </c>
      <c r="D144" s="9" t="str">
        <f>IF(最小二乘法!D144&lt;参数!$B$5,最小二乘法!D144,"")</f>
        <v/>
      </c>
      <c r="E144" s="9" t="str">
        <f>IF(最小二乘法!E144&lt;参数!$B$5,最小二乘法!E144,"")</f>
        <v/>
      </c>
      <c r="F144" s="9" t="str">
        <f>IF(最小二乘法!F144&lt;参数!$B$5,最小二乘法!F144,"")</f>
        <v/>
      </c>
      <c r="G144" s="9" t="str">
        <f>IF(最小二乘法!G144&lt;参数!$B$5,最小二乘法!G144,"")</f>
        <v/>
      </c>
      <c r="H144" s="9" t="str">
        <f>IF(最小二乘法!H144&lt;参数!$B$5,最小二乘法!H144,"")</f>
        <v/>
      </c>
      <c r="I144" s="9">
        <f t="shared" si="5"/>
        <v>0</v>
      </c>
    </row>
    <row r="145" spans="1:9" x14ac:dyDescent="0.15">
      <c r="A145" s="6">
        <v>38572</v>
      </c>
      <c r="B145" s="9">
        <f t="shared" si="4"/>
        <v>0</v>
      </c>
      <c r="C145" s="9" t="str">
        <f>IF(最小二乘法!C145&lt;参数!$B$5,最小二乘法!C145,"")</f>
        <v/>
      </c>
      <c r="D145" s="9" t="str">
        <f>IF(最小二乘法!D145&lt;参数!$B$5,最小二乘法!D145,"")</f>
        <v/>
      </c>
      <c r="E145" s="9" t="str">
        <f>IF(最小二乘法!E145&lt;参数!$B$5,最小二乘法!E145,"")</f>
        <v/>
      </c>
      <c r="F145" s="9" t="str">
        <f>IF(最小二乘法!F145&lt;参数!$B$5,最小二乘法!F145,"")</f>
        <v/>
      </c>
      <c r="G145" s="9" t="str">
        <f>IF(最小二乘法!G145&lt;参数!$B$5,最小二乘法!G145,"")</f>
        <v/>
      </c>
      <c r="H145" s="9" t="str">
        <f>IF(最小二乘法!H145&lt;参数!$B$5,最小二乘法!H145,"")</f>
        <v/>
      </c>
      <c r="I145" s="9">
        <f t="shared" si="5"/>
        <v>0</v>
      </c>
    </row>
    <row r="146" spans="1:9" x14ac:dyDescent="0.15">
      <c r="A146" s="6">
        <v>38573</v>
      </c>
      <c r="B146" s="9">
        <f t="shared" si="4"/>
        <v>0</v>
      </c>
      <c r="C146" s="9" t="str">
        <f>IF(最小二乘法!C146&lt;参数!$B$5,最小二乘法!C146,"")</f>
        <v/>
      </c>
      <c r="D146" s="9" t="str">
        <f>IF(最小二乘法!D146&lt;参数!$B$5,最小二乘法!D146,"")</f>
        <v/>
      </c>
      <c r="E146" s="9" t="str">
        <f>IF(最小二乘法!E146&lt;参数!$B$5,最小二乘法!E146,"")</f>
        <v/>
      </c>
      <c r="F146" s="9" t="str">
        <f>IF(最小二乘法!F146&lt;参数!$B$5,最小二乘法!F146,"")</f>
        <v/>
      </c>
      <c r="G146" s="9" t="str">
        <f>IF(最小二乘法!G146&lt;参数!$B$5,最小二乘法!G146,"")</f>
        <v/>
      </c>
      <c r="H146" s="9" t="str">
        <f>IF(最小二乘法!H146&lt;参数!$B$5,最小二乘法!H146,"")</f>
        <v/>
      </c>
      <c r="I146" s="9">
        <f t="shared" si="5"/>
        <v>0</v>
      </c>
    </row>
    <row r="147" spans="1:9" x14ac:dyDescent="0.15">
      <c r="A147" s="6">
        <v>38574</v>
      </c>
      <c r="B147" s="9">
        <f t="shared" si="4"/>
        <v>0</v>
      </c>
      <c r="C147" s="9" t="str">
        <f>IF(最小二乘法!C147&lt;参数!$B$5,最小二乘法!C147,"")</f>
        <v/>
      </c>
      <c r="D147" s="9" t="str">
        <f>IF(最小二乘法!D147&lt;参数!$B$5,最小二乘法!D147,"")</f>
        <v/>
      </c>
      <c r="E147" s="9" t="str">
        <f>IF(最小二乘法!E147&lt;参数!$B$5,最小二乘法!E147,"")</f>
        <v/>
      </c>
      <c r="F147" s="9" t="str">
        <f>IF(最小二乘法!F147&lt;参数!$B$5,最小二乘法!F147,"")</f>
        <v/>
      </c>
      <c r="G147" s="9" t="str">
        <f>IF(最小二乘法!G147&lt;参数!$B$5,最小二乘法!G147,"")</f>
        <v/>
      </c>
      <c r="H147" s="9" t="str">
        <f>IF(最小二乘法!H147&lt;参数!$B$5,最小二乘法!H147,"")</f>
        <v/>
      </c>
      <c r="I147" s="9">
        <f t="shared" si="5"/>
        <v>0</v>
      </c>
    </row>
    <row r="148" spans="1:9" x14ac:dyDescent="0.15">
      <c r="A148" s="6">
        <v>38575</v>
      </c>
      <c r="B148" s="9">
        <f t="shared" si="4"/>
        <v>0</v>
      </c>
      <c r="C148" s="9" t="str">
        <f>IF(最小二乘法!C148&lt;参数!$B$5,最小二乘法!C148,"")</f>
        <v/>
      </c>
      <c r="D148" s="9" t="str">
        <f>IF(最小二乘法!D148&lt;参数!$B$5,最小二乘法!D148,"")</f>
        <v/>
      </c>
      <c r="E148" s="9" t="str">
        <f>IF(最小二乘法!E148&lt;参数!$B$5,最小二乘法!E148,"")</f>
        <v/>
      </c>
      <c r="F148" s="9" t="str">
        <f>IF(最小二乘法!F148&lt;参数!$B$5,最小二乘法!F148,"")</f>
        <v/>
      </c>
      <c r="G148" s="9" t="str">
        <f>IF(最小二乘法!G148&lt;参数!$B$5,最小二乘法!G148,"")</f>
        <v/>
      </c>
      <c r="H148" s="9" t="str">
        <f>IF(最小二乘法!H148&lt;参数!$B$5,最小二乘法!H148,"")</f>
        <v/>
      </c>
      <c r="I148" s="9">
        <f t="shared" si="5"/>
        <v>0</v>
      </c>
    </row>
    <row r="149" spans="1:9" x14ac:dyDescent="0.15">
      <c r="A149" s="6">
        <v>38576</v>
      </c>
      <c r="B149" s="9">
        <f t="shared" si="4"/>
        <v>0</v>
      </c>
      <c r="C149" s="9" t="str">
        <f>IF(最小二乘法!C149&lt;参数!$B$5,最小二乘法!C149,"")</f>
        <v/>
      </c>
      <c r="D149" s="9" t="str">
        <f>IF(最小二乘法!D149&lt;参数!$B$5,最小二乘法!D149,"")</f>
        <v/>
      </c>
      <c r="E149" s="9" t="str">
        <f>IF(最小二乘法!E149&lt;参数!$B$5,最小二乘法!E149,"")</f>
        <v/>
      </c>
      <c r="F149" s="9" t="str">
        <f>IF(最小二乘法!F149&lt;参数!$B$5,最小二乘法!F149,"")</f>
        <v/>
      </c>
      <c r="G149" s="9" t="str">
        <f>IF(最小二乘法!G149&lt;参数!$B$5,最小二乘法!G149,"")</f>
        <v/>
      </c>
      <c r="H149" s="9" t="str">
        <f>IF(最小二乘法!H149&lt;参数!$B$5,最小二乘法!H149,"")</f>
        <v/>
      </c>
      <c r="I149" s="9">
        <f t="shared" si="5"/>
        <v>0</v>
      </c>
    </row>
    <row r="150" spans="1:9" x14ac:dyDescent="0.15">
      <c r="A150" s="6">
        <v>38579</v>
      </c>
      <c r="B150" s="9">
        <f t="shared" si="4"/>
        <v>0</v>
      </c>
      <c r="C150" s="9" t="str">
        <f>IF(最小二乘法!C150&lt;参数!$B$5,最小二乘法!C150,"")</f>
        <v/>
      </c>
      <c r="D150" s="9" t="str">
        <f>IF(最小二乘法!D150&lt;参数!$B$5,最小二乘法!D150,"")</f>
        <v/>
      </c>
      <c r="E150" s="9" t="str">
        <f>IF(最小二乘法!E150&lt;参数!$B$5,最小二乘法!E150,"")</f>
        <v/>
      </c>
      <c r="F150" s="9" t="str">
        <f>IF(最小二乘法!F150&lt;参数!$B$5,最小二乘法!F150,"")</f>
        <v/>
      </c>
      <c r="G150" s="9" t="str">
        <f>IF(最小二乘法!G150&lt;参数!$B$5,最小二乘法!G150,"")</f>
        <v/>
      </c>
      <c r="H150" s="9" t="str">
        <f>IF(最小二乘法!H150&lt;参数!$B$5,最小二乘法!H150,"")</f>
        <v/>
      </c>
      <c r="I150" s="9">
        <f t="shared" si="5"/>
        <v>0</v>
      </c>
    </row>
    <row r="151" spans="1:9" x14ac:dyDescent="0.15">
      <c r="A151" s="6">
        <v>38580</v>
      </c>
      <c r="B151" s="9">
        <f t="shared" si="4"/>
        <v>0</v>
      </c>
      <c r="C151" s="9" t="str">
        <f>IF(最小二乘法!C151&lt;参数!$B$5,最小二乘法!C151,"")</f>
        <v/>
      </c>
      <c r="D151" s="9" t="str">
        <f>IF(最小二乘法!D151&lt;参数!$B$5,最小二乘法!D151,"")</f>
        <v/>
      </c>
      <c r="E151" s="9" t="str">
        <f>IF(最小二乘法!E151&lt;参数!$B$5,最小二乘法!E151,"")</f>
        <v/>
      </c>
      <c r="F151" s="9" t="str">
        <f>IF(最小二乘法!F151&lt;参数!$B$5,最小二乘法!F151,"")</f>
        <v/>
      </c>
      <c r="G151" s="9" t="str">
        <f>IF(最小二乘法!G151&lt;参数!$B$5,最小二乘法!G151,"")</f>
        <v/>
      </c>
      <c r="H151" s="9" t="str">
        <f>IF(最小二乘法!H151&lt;参数!$B$5,最小二乘法!H151,"")</f>
        <v/>
      </c>
      <c r="I151" s="9">
        <f t="shared" si="5"/>
        <v>0</v>
      </c>
    </row>
    <row r="152" spans="1:9" x14ac:dyDescent="0.15">
      <c r="A152" s="6">
        <v>38581</v>
      </c>
      <c r="B152" s="9">
        <f t="shared" si="4"/>
        <v>0</v>
      </c>
      <c r="C152" s="9" t="str">
        <f>IF(最小二乘法!C152&lt;参数!$B$5,最小二乘法!C152,"")</f>
        <v/>
      </c>
      <c r="D152" s="9" t="str">
        <f>IF(最小二乘法!D152&lt;参数!$B$5,最小二乘法!D152,"")</f>
        <v/>
      </c>
      <c r="E152" s="9" t="str">
        <f>IF(最小二乘法!E152&lt;参数!$B$5,最小二乘法!E152,"")</f>
        <v/>
      </c>
      <c r="F152" s="9" t="str">
        <f>IF(最小二乘法!F152&lt;参数!$B$5,最小二乘法!F152,"")</f>
        <v/>
      </c>
      <c r="G152" s="9" t="str">
        <f>IF(最小二乘法!G152&lt;参数!$B$5,最小二乘法!G152,"")</f>
        <v/>
      </c>
      <c r="H152" s="9" t="str">
        <f>IF(最小二乘法!H152&lt;参数!$B$5,最小二乘法!H152,"")</f>
        <v/>
      </c>
      <c r="I152" s="9">
        <f t="shared" si="5"/>
        <v>0</v>
      </c>
    </row>
    <row r="153" spans="1:9" x14ac:dyDescent="0.15">
      <c r="A153" s="6">
        <v>38582</v>
      </c>
      <c r="B153" s="9">
        <f t="shared" si="4"/>
        <v>0</v>
      </c>
      <c r="C153" s="9" t="str">
        <f>IF(最小二乘法!C153&lt;参数!$B$5,最小二乘法!C153,"")</f>
        <v/>
      </c>
      <c r="D153" s="9" t="str">
        <f>IF(最小二乘法!D153&lt;参数!$B$5,最小二乘法!D153,"")</f>
        <v/>
      </c>
      <c r="E153" s="9" t="str">
        <f>IF(最小二乘法!E153&lt;参数!$B$5,最小二乘法!E153,"")</f>
        <v/>
      </c>
      <c r="F153" s="9" t="str">
        <f>IF(最小二乘法!F153&lt;参数!$B$5,最小二乘法!F153,"")</f>
        <v/>
      </c>
      <c r="G153" s="9" t="str">
        <f>IF(最小二乘法!G153&lt;参数!$B$5,最小二乘法!G153,"")</f>
        <v/>
      </c>
      <c r="H153" s="9" t="str">
        <f>IF(最小二乘法!H153&lt;参数!$B$5,最小二乘法!H153,"")</f>
        <v/>
      </c>
      <c r="I153" s="9">
        <f t="shared" si="5"/>
        <v>0</v>
      </c>
    </row>
    <row r="154" spans="1:9" x14ac:dyDescent="0.15">
      <c r="A154" s="6">
        <v>38583</v>
      </c>
      <c r="B154" s="9">
        <f t="shared" si="4"/>
        <v>0</v>
      </c>
      <c r="C154" s="9" t="str">
        <f>IF(最小二乘法!C154&lt;参数!$B$5,最小二乘法!C154,"")</f>
        <v/>
      </c>
      <c r="D154" s="9" t="str">
        <f>IF(最小二乘法!D154&lt;参数!$B$5,最小二乘法!D154,"")</f>
        <v/>
      </c>
      <c r="E154" s="9" t="str">
        <f>IF(最小二乘法!E154&lt;参数!$B$5,最小二乘法!E154,"")</f>
        <v/>
      </c>
      <c r="F154" s="9" t="str">
        <f>IF(最小二乘法!F154&lt;参数!$B$5,最小二乘法!F154,"")</f>
        <v/>
      </c>
      <c r="G154" s="9" t="str">
        <f>IF(最小二乘法!G154&lt;参数!$B$5,最小二乘法!G154,"")</f>
        <v/>
      </c>
      <c r="H154" s="9" t="str">
        <f>IF(最小二乘法!H154&lt;参数!$B$5,最小二乘法!H154,"")</f>
        <v/>
      </c>
      <c r="I154" s="9">
        <f t="shared" si="5"/>
        <v>0</v>
      </c>
    </row>
    <row r="155" spans="1:9" x14ac:dyDescent="0.15">
      <c r="A155" s="6">
        <v>38586</v>
      </c>
      <c r="B155" s="9">
        <f t="shared" si="4"/>
        <v>0</v>
      </c>
      <c r="C155" s="9" t="str">
        <f>IF(最小二乘法!C155&lt;参数!$B$5,最小二乘法!C155,"")</f>
        <v/>
      </c>
      <c r="D155" s="9" t="str">
        <f>IF(最小二乘法!D155&lt;参数!$B$5,最小二乘法!D155,"")</f>
        <v/>
      </c>
      <c r="E155" s="9" t="str">
        <f>IF(最小二乘法!E155&lt;参数!$B$5,最小二乘法!E155,"")</f>
        <v/>
      </c>
      <c r="F155" s="9" t="str">
        <f>IF(最小二乘法!F155&lt;参数!$B$5,最小二乘法!F155,"")</f>
        <v/>
      </c>
      <c r="G155" s="9" t="str">
        <f>IF(最小二乘法!G155&lt;参数!$B$5,最小二乘法!G155,"")</f>
        <v/>
      </c>
      <c r="H155" s="9" t="str">
        <f>IF(最小二乘法!H155&lt;参数!$B$5,最小二乘法!H155,"")</f>
        <v/>
      </c>
      <c r="I155" s="9">
        <f t="shared" si="5"/>
        <v>0</v>
      </c>
    </row>
    <row r="156" spans="1:9" x14ac:dyDescent="0.15">
      <c r="A156" s="6">
        <v>38587</v>
      </c>
      <c r="B156" s="9">
        <f t="shared" si="4"/>
        <v>0</v>
      </c>
      <c r="C156" s="9" t="str">
        <f>IF(最小二乘法!C156&lt;参数!$B$5,最小二乘法!C156,"")</f>
        <v/>
      </c>
      <c r="D156" s="9" t="str">
        <f>IF(最小二乘法!D156&lt;参数!$B$5,最小二乘法!D156,"")</f>
        <v/>
      </c>
      <c r="E156" s="9" t="str">
        <f>IF(最小二乘法!E156&lt;参数!$B$5,最小二乘法!E156,"")</f>
        <v/>
      </c>
      <c r="F156" s="9" t="str">
        <f>IF(最小二乘法!F156&lt;参数!$B$5,最小二乘法!F156,"")</f>
        <v/>
      </c>
      <c r="G156" s="9" t="str">
        <f>IF(最小二乘法!G156&lt;参数!$B$5,最小二乘法!G156,"")</f>
        <v/>
      </c>
      <c r="H156" s="9" t="str">
        <f>IF(最小二乘法!H156&lt;参数!$B$5,最小二乘法!H156,"")</f>
        <v/>
      </c>
      <c r="I156" s="9">
        <f t="shared" si="5"/>
        <v>0</v>
      </c>
    </row>
    <row r="157" spans="1:9" x14ac:dyDescent="0.15">
      <c r="A157" s="6">
        <v>38588</v>
      </c>
      <c r="B157" s="9">
        <f t="shared" si="4"/>
        <v>0</v>
      </c>
      <c r="C157" s="9" t="str">
        <f>IF(最小二乘法!C157&lt;参数!$B$5,最小二乘法!C157,"")</f>
        <v/>
      </c>
      <c r="D157" s="9" t="str">
        <f>IF(最小二乘法!D157&lt;参数!$B$5,最小二乘法!D157,"")</f>
        <v/>
      </c>
      <c r="E157" s="9" t="str">
        <f>IF(最小二乘法!E157&lt;参数!$B$5,最小二乘法!E157,"")</f>
        <v/>
      </c>
      <c r="F157" s="9" t="str">
        <f>IF(最小二乘法!F157&lt;参数!$B$5,最小二乘法!F157,"")</f>
        <v/>
      </c>
      <c r="G157" s="9" t="str">
        <f>IF(最小二乘法!G157&lt;参数!$B$5,最小二乘法!G157,"")</f>
        <v/>
      </c>
      <c r="H157" s="9" t="str">
        <f>IF(最小二乘法!H157&lt;参数!$B$5,最小二乘法!H157,"")</f>
        <v/>
      </c>
      <c r="I157" s="9">
        <f t="shared" si="5"/>
        <v>0</v>
      </c>
    </row>
    <row r="158" spans="1:9" x14ac:dyDescent="0.15">
      <c r="A158" s="6">
        <v>38589</v>
      </c>
      <c r="B158" s="9">
        <f t="shared" si="4"/>
        <v>0</v>
      </c>
      <c r="C158" s="9" t="str">
        <f>IF(最小二乘法!C158&lt;参数!$B$5,最小二乘法!C158,"")</f>
        <v/>
      </c>
      <c r="D158" s="9" t="str">
        <f>IF(最小二乘法!D158&lt;参数!$B$5,最小二乘法!D158,"")</f>
        <v/>
      </c>
      <c r="E158" s="9" t="str">
        <f>IF(最小二乘法!E158&lt;参数!$B$5,最小二乘法!E158,"")</f>
        <v/>
      </c>
      <c r="F158" s="9" t="str">
        <f>IF(最小二乘法!F158&lt;参数!$B$5,最小二乘法!F158,"")</f>
        <v/>
      </c>
      <c r="G158" s="9" t="str">
        <f>IF(最小二乘法!G158&lt;参数!$B$5,最小二乘法!G158,"")</f>
        <v/>
      </c>
      <c r="H158" s="9" t="str">
        <f>IF(最小二乘法!H158&lt;参数!$B$5,最小二乘法!H158,"")</f>
        <v/>
      </c>
      <c r="I158" s="9">
        <f t="shared" si="5"/>
        <v>0</v>
      </c>
    </row>
    <row r="159" spans="1:9" x14ac:dyDescent="0.15">
      <c r="A159" s="6">
        <v>38590</v>
      </c>
      <c r="B159" s="9">
        <f t="shared" si="4"/>
        <v>0</v>
      </c>
      <c r="C159" s="9" t="str">
        <f>IF(最小二乘法!C159&lt;参数!$B$5,最小二乘法!C159,"")</f>
        <v/>
      </c>
      <c r="D159" s="9" t="str">
        <f>IF(最小二乘法!D159&lt;参数!$B$5,最小二乘法!D159,"")</f>
        <v/>
      </c>
      <c r="E159" s="9" t="str">
        <f>IF(最小二乘法!E159&lt;参数!$B$5,最小二乘法!E159,"")</f>
        <v/>
      </c>
      <c r="F159" s="9" t="str">
        <f>IF(最小二乘法!F159&lt;参数!$B$5,最小二乘法!F159,"")</f>
        <v/>
      </c>
      <c r="G159" s="9" t="str">
        <f>IF(最小二乘法!G159&lt;参数!$B$5,最小二乘法!G159,"")</f>
        <v/>
      </c>
      <c r="H159" s="9" t="str">
        <f>IF(最小二乘法!H159&lt;参数!$B$5,最小二乘法!H159,"")</f>
        <v/>
      </c>
      <c r="I159" s="9">
        <f t="shared" si="5"/>
        <v>0</v>
      </c>
    </row>
    <row r="160" spans="1:9" x14ac:dyDescent="0.15">
      <c r="A160" s="6">
        <v>38593</v>
      </c>
      <c r="B160" s="9">
        <f t="shared" si="4"/>
        <v>0</v>
      </c>
      <c r="C160" s="9" t="str">
        <f>IF(最小二乘法!C160&lt;参数!$B$5,最小二乘法!C160,"")</f>
        <v/>
      </c>
      <c r="D160" s="9" t="str">
        <f>IF(最小二乘法!D160&lt;参数!$B$5,最小二乘法!D160,"")</f>
        <v/>
      </c>
      <c r="E160" s="9" t="str">
        <f>IF(最小二乘法!E160&lt;参数!$B$5,最小二乘法!E160,"")</f>
        <v/>
      </c>
      <c r="F160" s="9" t="str">
        <f>IF(最小二乘法!F160&lt;参数!$B$5,最小二乘法!F160,"")</f>
        <v/>
      </c>
      <c r="G160" s="9" t="str">
        <f>IF(最小二乘法!G160&lt;参数!$B$5,最小二乘法!G160,"")</f>
        <v/>
      </c>
      <c r="H160" s="9" t="str">
        <f>IF(最小二乘法!H160&lt;参数!$B$5,最小二乘法!H160,"")</f>
        <v/>
      </c>
      <c r="I160" s="9">
        <f t="shared" si="5"/>
        <v>0</v>
      </c>
    </row>
    <row r="161" spans="1:9" x14ac:dyDescent="0.15">
      <c r="A161" s="6">
        <v>38594</v>
      </c>
      <c r="B161" s="9">
        <f t="shared" si="4"/>
        <v>0</v>
      </c>
      <c r="C161" s="9" t="str">
        <f>IF(最小二乘法!C161&lt;参数!$B$5,最小二乘法!C161,"")</f>
        <v/>
      </c>
      <c r="D161" s="9" t="str">
        <f>IF(最小二乘法!D161&lt;参数!$B$5,最小二乘法!D161,"")</f>
        <v/>
      </c>
      <c r="E161" s="9" t="str">
        <f>IF(最小二乘法!E161&lt;参数!$B$5,最小二乘法!E161,"")</f>
        <v/>
      </c>
      <c r="F161" s="9" t="str">
        <f>IF(最小二乘法!F161&lt;参数!$B$5,最小二乘法!F161,"")</f>
        <v/>
      </c>
      <c r="G161" s="9" t="str">
        <f>IF(最小二乘法!G161&lt;参数!$B$5,最小二乘法!G161,"")</f>
        <v/>
      </c>
      <c r="H161" s="9" t="str">
        <f>IF(最小二乘法!H161&lt;参数!$B$5,最小二乘法!H161,"")</f>
        <v/>
      </c>
      <c r="I161" s="9">
        <f t="shared" si="5"/>
        <v>0</v>
      </c>
    </row>
    <row r="162" spans="1:9" x14ac:dyDescent="0.15">
      <c r="A162" s="6">
        <v>38595</v>
      </c>
      <c r="B162" s="9">
        <f t="shared" si="4"/>
        <v>0</v>
      </c>
      <c r="C162" s="9" t="str">
        <f>IF(最小二乘法!C162&lt;参数!$B$5,最小二乘法!C162,"")</f>
        <v/>
      </c>
      <c r="D162" s="9" t="str">
        <f>IF(最小二乘法!D162&lt;参数!$B$5,最小二乘法!D162,"")</f>
        <v/>
      </c>
      <c r="E162" s="9" t="str">
        <f>IF(最小二乘法!E162&lt;参数!$B$5,最小二乘法!E162,"")</f>
        <v/>
      </c>
      <c r="F162" s="9" t="str">
        <f>IF(最小二乘法!F162&lt;参数!$B$5,最小二乘法!F162,"")</f>
        <v/>
      </c>
      <c r="G162" s="9" t="str">
        <f>IF(最小二乘法!G162&lt;参数!$B$5,最小二乘法!G162,"")</f>
        <v/>
      </c>
      <c r="H162" s="9" t="str">
        <f>IF(最小二乘法!H162&lt;参数!$B$5,最小二乘法!H162,"")</f>
        <v/>
      </c>
      <c r="I162" s="9">
        <f t="shared" si="5"/>
        <v>0</v>
      </c>
    </row>
    <row r="163" spans="1:9" x14ac:dyDescent="0.15">
      <c r="A163" s="6">
        <v>38596</v>
      </c>
      <c r="B163" s="9">
        <f t="shared" si="4"/>
        <v>0</v>
      </c>
      <c r="C163" s="9" t="str">
        <f>IF(最小二乘法!C163&lt;参数!$B$5,最小二乘法!C163,"")</f>
        <v/>
      </c>
      <c r="D163" s="9" t="str">
        <f>IF(最小二乘法!D163&lt;参数!$B$5,最小二乘法!D163,"")</f>
        <v/>
      </c>
      <c r="E163" s="9" t="str">
        <f>IF(最小二乘法!E163&lt;参数!$B$5,最小二乘法!E163,"")</f>
        <v/>
      </c>
      <c r="F163" s="9" t="str">
        <f>IF(最小二乘法!F163&lt;参数!$B$5,最小二乘法!F163,"")</f>
        <v/>
      </c>
      <c r="G163" s="9" t="str">
        <f>IF(最小二乘法!G163&lt;参数!$B$5,最小二乘法!G163,"")</f>
        <v/>
      </c>
      <c r="H163" s="9" t="str">
        <f>IF(最小二乘法!H163&lt;参数!$B$5,最小二乘法!H163,"")</f>
        <v/>
      </c>
      <c r="I163" s="9">
        <f t="shared" si="5"/>
        <v>0</v>
      </c>
    </row>
    <row r="164" spans="1:9" x14ac:dyDescent="0.15">
      <c r="A164" s="6">
        <v>38597</v>
      </c>
      <c r="B164" s="9">
        <f t="shared" si="4"/>
        <v>0</v>
      </c>
      <c r="C164" s="9" t="str">
        <f>IF(最小二乘法!C164&lt;参数!$B$5,最小二乘法!C164,"")</f>
        <v/>
      </c>
      <c r="D164" s="9" t="str">
        <f>IF(最小二乘法!D164&lt;参数!$B$5,最小二乘法!D164,"")</f>
        <v/>
      </c>
      <c r="E164" s="9" t="str">
        <f>IF(最小二乘法!E164&lt;参数!$B$5,最小二乘法!E164,"")</f>
        <v/>
      </c>
      <c r="F164" s="9" t="str">
        <f>IF(最小二乘法!F164&lt;参数!$B$5,最小二乘法!F164,"")</f>
        <v/>
      </c>
      <c r="G164" s="9" t="str">
        <f>IF(最小二乘法!G164&lt;参数!$B$5,最小二乘法!G164,"")</f>
        <v/>
      </c>
      <c r="H164" s="9" t="str">
        <f>IF(最小二乘法!H164&lt;参数!$B$5,最小二乘法!H164,"")</f>
        <v/>
      </c>
      <c r="I164" s="9">
        <f t="shared" si="5"/>
        <v>0</v>
      </c>
    </row>
    <row r="165" spans="1:9" x14ac:dyDescent="0.15">
      <c r="A165" s="6">
        <v>38600</v>
      </c>
      <c r="B165" s="9">
        <f t="shared" si="4"/>
        <v>0</v>
      </c>
      <c r="C165" s="9" t="str">
        <f>IF(最小二乘法!C165&lt;参数!$B$5,最小二乘法!C165,"")</f>
        <v/>
      </c>
      <c r="D165" s="9" t="str">
        <f>IF(最小二乘法!D165&lt;参数!$B$5,最小二乘法!D165,"")</f>
        <v/>
      </c>
      <c r="E165" s="9" t="str">
        <f>IF(最小二乘法!E165&lt;参数!$B$5,最小二乘法!E165,"")</f>
        <v/>
      </c>
      <c r="F165" s="9" t="str">
        <f>IF(最小二乘法!F165&lt;参数!$B$5,最小二乘法!F165,"")</f>
        <v/>
      </c>
      <c r="G165" s="9" t="str">
        <f>IF(最小二乘法!G165&lt;参数!$B$5,最小二乘法!G165,"")</f>
        <v/>
      </c>
      <c r="H165" s="9" t="str">
        <f>IF(最小二乘法!H165&lt;参数!$B$5,最小二乘法!H165,"")</f>
        <v/>
      </c>
      <c r="I165" s="9">
        <f t="shared" si="5"/>
        <v>0</v>
      </c>
    </row>
    <row r="166" spans="1:9" x14ac:dyDescent="0.15">
      <c r="A166" s="6">
        <v>38601</v>
      </c>
      <c r="B166" s="9">
        <f t="shared" si="4"/>
        <v>0</v>
      </c>
      <c r="C166" s="9" t="str">
        <f>IF(最小二乘法!C166&lt;参数!$B$5,最小二乘法!C166,"")</f>
        <v/>
      </c>
      <c r="D166" s="9" t="str">
        <f>IF(最小二乘法!D166&lt;参数!$B$5,最小二乘法!D166,"")</f>
        <v/>
      </c>
      <c r="E166" s="9" t="str">
        <f>IF(最小二乘法!E166&lt;参数!$B$5,最小二乘法!E166,"")</f>
        <v/>
      </c>
      <c r="F166" s="9" t="str">
        <f>IF(最小二乘法!F166&lt;参数!$B$5,最小二乘法!F166,"")</f>
        <v/>
      </c>
      <c r="G166" s="9" t="str">
        <f>IF(最小二乘法!G166&lt;参数!$B$5,最小二乘法!G166,"")</f>
        <v/>
      </c>
      <c r="H166" s="9" t="str">
        <f>IF(最小二乘法!H166&lt;参数!$B$5,最小二乘法!H166,"")</f>
        <v/>
      </c>
      <c r="I166" s="9">
        <f t="shared" si="5"/>
        <v>0</v>
      </c>
    </row>
    <row r="167" spans="1:9" x14ac:dyDescent="0.15">
      <c r="A167" s="6">
        <v>38602</v>
      </c>
      <c r="B167" s="9">
        <f t="shared" si="4"/>
        <v>0</v>
      </c>
      <c r="C167" s="9" t="str">
        <f>IF(最小二乘法!C167&lt;参数!$B$5,最小二乘法!C167,"")</f>
        <v/>
      </c>
      <c r="D167" s="9" t="str">
        <f>IF(最小二乘法!D167&lt;参数!$B$5,最小二乘法!D167,"")</f>
        <v/>
      </c>
      <c r="E167" s="9" t="str">
        <f>IF(最小二乘法!E167&lt;参数!$B$5,最小二乘法!E167,"")</f>
        <v/>
      </c>
      <c r="F167" s="9" t="str">
        <f>IF(最小二乘法!F167&lt;参数!$B$5,最小二乘法!F167,"")</f>
        <v/>
      </c>
      <c r="G167" s="9" t="str">
        <f>IF(最小二乘法!G167&lt;参数!$B$5,最小二乘法!G167,"")</f>
        <v/>
      </c>
      <c r="H167" s="9" t="str">
        <f>IF(最小二乘法!H167&lt;参数!$B$5,最小二乘法!H167,"")</f>
        <v/>
      </c>
      <c r="I167" s="9">
        <f t="shared" si="5"/>
        <v>0</v>
      </c>
    </row>
    <row r="168" spans="1:9" x14ac:dyDescent="0.15">
      <c r="A168" s="6">
        <v>38603</v>
      </c>
      <c r="B168" s="9">
        <f t="shared" si="4"/>
        <v>0</v>
      </c>
      <c r="C168" s="9" t="str">
        <f>IF(最小二乘法!C168&lt;参数!$B$5,最小二乘法!C168,"")</f>
        <v/>
      </c>
      <c r="D168" s="9" t="str">
        <f>IF(最小二乘法!D168&lt;参数!$B$5,最小二乘法!D168,"")</f>
        <v/>
      </c>
      <c r="E168" s="9" t="str">
        <f>IF(最小二乘法!E168&lt;参数!$B$5,最小二乘法!E168,"")</f>
        <v/>
      </c>
      <c r="F168" s="9" t="str">
        <f>IF(最小二乘法!F168&lt;参数!$B$5,最小二乘法!F168,"")</f>
        <v/>
      </c>
      <c r="G168" s="9" t="str">
        <f>IF(最小二乘法!G168&lt;参数!$B$5,最小二乘法!G168,"")</f>
        <v/>
      </c>
      <c r="H168" s="9" t="str">
        <f>IF(最小二乘法!H168&lt;参数!$B$5,最小二乘法!H168,"")</f>
        <v/>
      </c>
      <c r="I168" s="9">
        <f t="shared" si="5"/>
        <v>0</v>
      </c>
    </row>
    <row r="169" spans="1:9" x14ac:dyDescent="0.15">
      <c r="A169" s="6">
        <v>38604</v>
      </c>
      <c r="B169" s="9">
        <f t="shared" si="4"/>
        <v>0</v>
      </c>
      <c r="C169" s="9" t="str">
        <f>IF(最小二乘法!C169&lt;参数!$B$5,最小二乘法!C169,"")</f>
        <v/>
      </c>
      <c r="D169" s="9" t="str">
        <f>IF(最小二乘法!D169&lt;参数!$B$5,最小二乘法!D169,"")</f>
        <v/>
      </c>
      <c r="E169" s="9" t="str">
        <f>IF(最小二乘法!E169&lt;参数!$B$5,最小二乘法!E169,"")</f>
        <v/>
      </c>
      <c r="F169" s="9" t="str">
        <f>IF(最小二乘法!F169&lt;参数!$B$5,最小二乘法!F169,"")</f>
        <v/>
      </c>
      <c r="G169" s="9" t="str">
        <f>IF(最小二乘法!G169&lt;参数!$B$5,最小二乘法!G169,"")</f>
        <v/>
      </c>
      <c r="H169" s="9" t="str">
        <f>IF(最小二乘法!H169&lt;参数!$B$5,最小二乘法!H169,"")</f>
        <v/>
      </c>
      <c r="I169" s="9">
        <f t="shared" si="5"/>
        <v>0</v>
      </c>
    </row>
    <row r="170" spans="1:9" x14ac:dyDescent="0.15">
      <c r="A170" s="6">
        <v>38607</v>
      </c>
      <c r="B170" s="9">
        <f t="shared" si="4"/>
        <v>0</v>
      </c>
      <c r="C170" s="9" t="str">
        <f>IF(最小二乘法!C170&lt;参数!$B$5,最小二乘法!C170,"")</f>
        <v/>
      </c>
      <c r="D170" s="9" t="str">
        <f>IF(最小二乘法!D170&lt;参数!$B$5,最小二乘法!D170,"")</f>
        <v/>
      </c>
      <c r="E170" s="9" t="str">
        <f>IF(最小二乘法!E170&lt;参数!$B$5,最小二乘法!E170,"")</f>
        <v/>
      </c>
      <c r="F170" s="9" t="str">
        <f>IF(最小二乘法!F170&lt;参数!$B$5,最小二乘法!F170,"")</f>
        <v/>
      </c>
      <c r="G170" s="9" t="str">
        <f>IF(最小二乘法!G170&lt;参数!$B$5,最小二乘法!G170,"")</f>
        <v/>
      </c>
      <c r="H170" s="9" t="str">
        <f>IF(最小二乘法!H170&lt;参数!$B$5,最小二乘法!H170,"")</f>
        <v/>
      </c>
      <c r="I170" s="9">
        <f t="shared" si="5"/>
        <v>0</v>
      </c>
    </row>
    <row r="171" spans="1:9" x14ac:dyDescent="0.15">
      <c r="A171" s="6">
        <v>38608</v>
      </c>
      <c r="B171" s="9">
        <f t="shared" si="4"/>
        <v>0</v>
      </c>
      <c r="C171" s="9" t="str">
        <f>IF(最小二乘法!C171&lt;参数!$B$5,最小二乘法!C171,"")</f>
        <v/>
      </c>
      <c r="D171" s="9" t="str">
        <f>IF(最小二乘法!D171&lt;参数!$B$5,最小二乘法!D171,"")</f>
        <v/>
      </c>
      <c r="E171" s="9" t="str">
        <f>IF(最小二乘法!E171&lt;参数!$B$5,最小二乘法!E171,"")</f>
        <v/>
      </c>
      <c r="F171" s="9" t="str">
        <f>IF(最小二乘法!F171&lt;参数!$B$5,最小二乘法!F171,"")</f>
        <v/>
      </c>
      <c r="G171" s="9" t="str">
        <f>IF(最小二乘法!G171&lt;参数!$B$5,最小二乘法!G171,"")</f>
        <v/>
      </c>
      <c r="H171" s="9" t="str">
        <f>IF(最小二乘法!H171&lt;参数!$B$5,最小二乘法!H171,"")</f>
        <v/>
      </c>
      <c r="I171" s="9">
        <f t="shared" si="5"/>
        <v>0</v>
      </c>
    </row>
    <row r="172" spans="1:9" x14ac:dyDescent="0.15">
      <c r="A172" s="6">
        <v>38609</v>
      </c>
      <c r="B172" s="9">
        <f t="shared" si="4"/>
        <v>0</v>
      </c>
      <c r="C172" s="9" t="str">
        <f>IF(最小二乘法!C172&lt;参数!$B$5,最小二乘法!C172,"")</f>
        <v/>
      </c>
      <c r="D172" s="9" t="str">
        <f>IF(最小二乘法!D172&lt;参数!$B$5,最小二乘法!D172,"")</f>
        <v/>
      </c>
      <c r="E172" s="9" t="str">
        <f>IF(最小二乘法!E172&lt;参数!$B$5,最小二乘法!E172,"")</f>
        <v/>
      </c>
      <c r="F172" s="9" t="str">
        <f>IF(最小二乘法!F172&lt;参数!$B$5,最小二乘法!F172,"")</f>
        <v/>
      </c>
      <c r="G172" s="9" t="str">
        <f>IF(最小二乘法!G172&lt;参数!$B$5,最小二乘法!G172,"")</f>
        <v/>
      </c>
      <c r="H172" s="9" t="str">
        <f>IF(最小二乘法!H172&lt;参数!$B$5,最小二乘法!H172,"")</f>
        <v/>
      </c>
      <c r="I172" s="9">
        <f t="shared" si="5"/>
        <v>0</v>
      </c>
    </row>
    <row r="173" spans="1:9" x14ac:dyDescent="0.15">
      <c r="A173" s="6">
        <v>38610</v>
      </c>
      <c r="B173" s="9">
        <f t="shared" si="4"/>
        <v>0</v>
      </c>
      <c r="C173" s="9" t="str">
        <f>IF(最小二乘法!C173&lt;参数!$B$5,最小二乘法!C173,"")</f>
        <v/>
      </c>
      <c r="D173" s="9" t="str">
        <f>IF(最小二乘法!D173&lt;参数!$B$5,最小二乘法!D173,"")</f>
        <v/>
      </c>
      <c r="E173" s="9" t="str">
        <f>IF(最小二乘法!E173&lt;参数!$B$5,最小二乘法!E173,"")</f>
        <v/>
      </c>
      <c r="F173" s="9" t="str">
        <f>IF(最小二乘法!F173&lt;参数!$B$5,最小二乘法!F173,"")</f>
        <v/>
      </c>
      <c r="G173" s="9" t="str">
        <f>IF(最小二乘法!G173&lt;参数!$B$5,最小二乘法!G173,"")</f>
        <v/>
      </c>
      <c r="H173" s="9" t="str">
        <f>IF(最小二乘法!H173&lt;参数!$B$5,最小二乘法!H173,"")</f>
        <v/>
      </c>
      <c r="I173" s="9">
        <f t="shared" si="5"/>
        <v>0</v>
      </c>
    </row>
    <row r="174" spans="1:9" x14ac:dyDescent="0.15">
      <c r="A174" s="6">
        <v>38611</v>
      </c>
      <c r="B174" s="9">
        <f t="shared" si="4"/>
        <v>0</v>
      </c>
      <c r="C174" s="9" t="str">
        <f>IF(最小二乘法!C174&lt;参数!$B$5,最小二乘法!C174,"")</f>
        <v/>
      </c>
      <c r="D174" s="9" t="str">
        <f>IF(最小二乘法!D174&lt;参数!$B$5,最小二乘法!D174,"")</f>
        <v/>
      </c>
      <c r="E174" s="9" t="str">
        <f>IF(最小二乘法!E174&lt;参数!$B$5,最小二乘法!E174,"")</f>
        <v/>
      </c>
      <c r="F174" s="9" t="str">
        <f>IF(最小二乘法!F174&lt;参数!$B$5,最小二乘法!F174,"")</f>
        <v/>
      </c>
      <c r="G174" s="9" t="str">
        <f>IF(最小二乘法!G174&lt;参数!$B$5,最小二乘法!G174,"")</f>
        <v/>
      </c>
      <c r="H174" s="9" t="str">
        <f>IF(最小二乘法!H174&lt;参数!$B$5,最小二乘法!H174,"")</f>
        <v/>
      </c>
      <c r="I174" s="9">
        <f t="shared" si="5"/>
        <v>0</v>
      </c>
    </row>
    <row r="175" spans="1:9" x14ac:dyDescent="0.15">
      <c r="A175" s="6">
        <v>38614</v>
      </c>
      <c r="B175" s="9">
        <f t="shared" si="4"/>
        <v>0</v>
      </c>
      <c r="C175" s="9" t="str">
        <f>IF(最小二乘法!C175&lt;参数!$B$5,最小二乘法!C175,"")</f>
        <v/>
      </c>
      <c r="D175" s="9" t="str">
        <f>IF(最小二乘法!D175&lt;参数!$B$5,最小二乘法!D175,"")</f>
        <v/>
      </c>
      <c r="E175" s="9" t="str">
        <f>IF(最小二乘法!E175&lt;参数!$B$5,最小二乘法!E175,"")</f>
        <v/>
      </c>
      <c r="F175" s="9" t="str">
        <f>IF(最小二乘法!F175&lt;参数!$B$5,最小二乘法!F175,"")</f>
        <v/>
      </c>
      <c r="G175" s="9" t="str">
        <f>IF(最小二乘法!G175&lt;参数!$B$5,最小二乘法!G175,"")</f>
        <v/>
      </c>
      <c r="H175" s="9" t="str">
        <f>IF(最小二乘法!H175&lt;参数!$B$5,最小二乘法!H175,"")</f>
        <v/>
      </c>
      <c r="I175" s="9">
        <f t="shared" si="5"/>
        <v>0</v>
      </c>
    </row>
    <row r="176" spans="1:9" x14ac:dyDescent="0.15">
      <c r="A176" s="6">
        <v>38615</v>
      </c>
      <c r="B176" s="9">
        <f t="shared" si="4"/>
        <v>0</v>
      </c>
      <c r="C176" s="9" t="str">
        <f>IF(最小二乘法!C176&lt;参数!$B$5,最小二乘法!C176,"")</f>
        <v/>
      </c>
      <c r="D176" s="9" t="str">
        <f>IF(最小二乘法!D176&lt;参数!$B$5,最小二乘法!D176,"")</f>
        <v/>
      </c>
      <c r="E176" s="9" t="str">
        <f>IF(最小二乘法!E176&lt;参数!$B$5,最小二乘法!E176,"")</f>
        <v/>
      </c>
      <c r="F176" s="9" t="str">
        <f>IF(最小二乘法!F176&lt;参数!$B$5,最小二乘法!F176,"")</f>
        <v/>
      </c>
      <c r="G176" s="9" t="str">
        <f>IF(最小二乘法!G176&lt;参数!$B$5,最小二乘法!G176,"")</f>
        <v/>
      </c>
      <c r="H176" s="9" t="str">
        <f>IF(最小二乘法!H176&lt;参数!$B$5,最小二乘法!H176,"")</f>
        <v/>
      </c>
      <c r="I176" s="9">
        <f t="shared" si="5"/>
        <v>0</v>
      </c>
    </row>
    <row r="177" spans="1:9" x14ac:dyDescent="0.15">
      <c r="A177" s="6">
        <v>38616</v>
      </c>
      <c r="B177" s="9">
        <f t="shared" si="4"/>
        <v>0</v>
      </c>
      <c r="C177" s="9" t="str">
        <f>IF(最小二乘法!C177&lt;参数!$B$5,最小二乘法!C177,"")</f>
        <v/>
      </c>
      <c r="D177" s="9" t="str">
        <f>IF(最小二乘法!D177&lt;参数!$B$5,最小二乘法!D177,"")</f>
        <v/>
      </c>
      <c r="E177" s="9" t="str">
        <f>IF(最小二乘法!E177&lt;参数!$B$5,最小二乘法!E177,"")</f>
        <v/>
      </c>
      <c r="F177" s="9" t="str">
        <f>IF(最小二乘法!F177&lt;参数!$B$5,最小二乘法!F177,"")</f>
        <v/>
      </c>
      <c r="G177" s="9" t="str">
        <f>IF(最小二乘法!G177&lt;参数!$B$5,最小二乘法!G177,"")</f>
        <v/>
      </c>
      <c r="H177" s="9" t="str">
        <f>IF(最小二乘法!H177&lt;参数!$B$5,最小二乘法!H177,"")</f>
        <v/>
      </c>
      <c r="I177" s="9">
        <f t="shared" si="5"/>
        <v>0</v>
      </c>
    </row>
    <row r="178" spans="1:9" x14ac:dyDescent="0.15">
      <c r="A178" s="6">
        <v>38617</v>
      </c>
      <c r="B178" s="9">
        <f t="shared" si="4"/>
        <v>0</v>
      </c>
      <c r="C178" s="9" t="str">
        <f>IF(最小二乘法!C178&lt;参数!$B$5,最小二乘法!C178,"")</f>
        <v/>
      </c>
      <c r="D178" s="9" t="str">
        <f>IF(最小二乘法!D178&lt;参数!$B$5,最小二乘法!D178,"")</f>
        <v/>
      </c>
      <c r="E178" s="9" t="str">
        <f>IF(最小二乘法!E178&lt;参数!$B$5,最小二乘法!E178,"")</f>
        <v/>
      </c>
      <c r="F178" s="9" t="str">
        <f>IF(最小二乘法!F178&lt;参数!$B$5,最小二乘法!F178,"")</f>
        <v/>
      </c>
      <c r="G178" s="9" t="str">
        <f>IF(最小二乘法!G178&lt;参数!$B$5,最小二乘法!G178,"")</f>
        <v/>
      </c>
      <c r="H178" s="9" t="str">
        <f>IF(最小二乘法!H178&lt;参数!$B$5,最小二乘法!H178,"")</f>
        <v/>
      </c>
      <c r="I178" s="9">
        <f t="shared" si="5"/>
        <v>0</v>
      </c>
    </row>
    <row r="179" spans="1:9" x14ac:dyDescent="0.15">
      <c r="A179" s="6">
        <v>38618</v>
      </c>
      <c r="B179" s="9">
        <f t="shared" si="4"/>
        <v>0</v>
      </c>
      <c r="C179" s="9" t="str">
        <f>IF(最小二乘法!C179&lt;参数!$B$5,最小二乘法!C179,"")</f>
        <v/>
      </c>
      <c r="D179" s="9" t="str">
        <f>IF(最小二乘法!D179&lt;参数!$B$5,最小二乘法!D179,"")</f>
        <v/>
      </c>
      <c r="E179" s="9" t="str">
        <f>IF(最小二乘法!E179&lt;参数!$B$5,最小二乘法!E179,"")</f>
        <v/>
      </c>
      <c r="F179" s="9" t="str">
        <f>IF(最小二乘法!F179&lt;参数!$B$5,最小二乘法!F179,"")</f>
        <v/>
      </c>
      <c r="G179" s="9" t="str">
        <f>IF(最小二乘法!G179&lt;参数!$B$5,最小二乘法!G179,"")</f>
        <v/>
      </c>
      <c r="H179" s="9" t="str">
        <f>IF(最小二乘法!H179&lt;参数!$B$5,最小二乘法!H179,"")</f>
        <v/>
      </c>
      <c r="I179" s="9">
        <f t="shared" si="5"/>
        <v>0</v>
      </c>
    </row>
    <row r="180" spans="1:9" x14ac:dyDescent="0.15">
      <c r="A180" s="6">
        <v>38621</v>
      </c>
      <c r="B180" s="9">
        <f t="shared" si="4"/>
        <v>0</v>
      </c>
      <c r="C180" s="9" t="str">
        <f>IF(最小二乘法!C180&lt;参数!$B$5,最小二乘法!C180,"")</f>
        <v/>
      </c>
      <c r="D180" s="9" t="str">
        <f>IF(最小二乘法!D180&lt;参数!$B$5,最小二乘法!D180,"")</f>
        <v/>
      </c>
      <c r="E180" s="9" t="str">
        <f>IF(最小二乘法!E180&lt;参数!$B$5,最小二乘法!E180,"")</f>
        <v/>
      </c>
      <c r="F180" s="9" t="str">
        <f>IF(最小二乘法!F180&lt;参数!$B$5,最小二乘法!F180,"")</f>
        <v/>
      </c>
      <c r="G180" s="9" t="str">
        <f>IF(最小二乘法!G180&lt;参数!$B$5,最小二乘法!G180,"")</f>
        <v/>
      </c>
      <c r="H180" s="9" t="str">
        <f>IF(最小二乘法!H180&lt;参数!$B$5,最小二乘法!H180,"")</f>
        <v/>
      </c>
      <c r="I180" s="9">
        <f t="shared" si="5"/>
        <v>0</v>
      </c>
    </row>
    <row r="181" spans="1:9" x14ac:dyDescent="0.15">
      <c r="A181" s="6">
        <v>38622</v>
      </c>
      <c r="B181" s="9">
        <f t="shared" si="4"/>
        <v>0</v>
      </c>
      <c r="C181" s="9" t="str">
        <f>IF(最小二乘法!C181&lt;参数!$B$5,最小二乘法!C181,"")</f>
        <v/>
      </c>
      <c r="D181" s="9" t="str">
        <f>IF(最小二乘法!D181&lt;参数!$B$5,最小二乘法!D181,"")</f>
        <v/>
      </c>
      <c r="E181" s="9" t="str">
        <f>IF(最小二乘法!E181&lt;参数!$B$5,最小二乘法!E181,"")</f>
        <v/>
      </c>
      <c r="F181" s="9" t="str">
        <f>IF(最小二乘法!F181&lt;参数!$B$5,最小二乘法!F181,"")</f>
        <v/>
      </c>
      <c r="G181" s="9" t="str">
        <f>IF(最小二乘法!G181&lt;参数!$B$5,最小二乘法!G181,"")</f>
        <v/>
      </c>
      <c r="H181" s="9" t="str">
        <f>IF(最小二乘法!H181&lt;参数!$B$5,最小二乘法!H181,"")</f>
        <v/>
      </c>
      <c r="I181" s="9">
        <f t="shared" si="5"/>
        <v>0</v>
      </c>
    </row>
    <row r="182" spans="1:9" x14ac:dyDescent="0.15">
      <c r="A182" s="6">
        <v>38623</v>
      </c>
      <c r="B182" s="9">
        <f t="shared" si="4"/>
        <v>0</v>
      </c>
      <c r="C182" s="9" t="str">
        <f>IF(最小二乘法!C182&lt;参数!$B$5,最小二乘法!C182,"")</f>
        <v/>
      </c>
      <c r="D182" s="9" t="str">
        <f>IF(最小二乘法!D182&lt;参数!$B$5,最小二乘法!D182,"")</f>
        <v/>
      </c>
      <c r="E182" s="9" t="str">
        <f>IF(最小二乘法!E182&lt;参数!$B$5,最小二乘法!E182,"")</f>
        <v/>
      </c>
      <c r="F182" s="9" t="str">
        <f>IF(最小二乘法!F182&lt;参数!$B$5,最小二乘法!F182,"")</f>
        <v/>
      </c>
      <c r="G182" s="9" t="str">
        <f>IF(最小二乘法!G182&lt;参数!$B$5,最小二乘法!G182,"")</f>
        <v/>
      </c>
      <c r="H182" s="9" t="str">
        <f>IF(最小二乘法!H182&lt;参数!$B$5,最小二乘法!H182,"")</f>
        <v/>
      </c>
      <c r="I182" s="9">
        <f t="shared" si="5"/>
        <v>0</v>
      </c>
    </row>
    <row r="183" spans="1:9" x14ac:dyDescent="0.15">
      <c r="A183" s="6">
        <v>38624</v>
      </c>
      <c r="B183" s="9">
        <f t="shared" si="4"/>
        <v>0</v>
      </c>
      <c r="C183" s="9" t="str">
        <f>IF(最小二乘法!C183&lt;参数!$B$5,最小二乘法!C183,"")</f>
        <v/>
      </c>
      <c r="D183" s="9" t="str">
        <f>IF(最小二乘法!D183&lt;参数!$B$5,最小二乘法!D183,"")</f>
        <v/>
      </c>
      <c r="E183" s="9" t="str">
        <f>IF(最小二乘法!E183&lt;参数!$B$5,最小二乘法!E183,"")</f>
        <v/>
      </c>
      <c r="F183" s="9" t="str">
        <f>IF(最小二乘法!F183&lt;参数!$B$5,最小二乘法!F183,"")</f>
        <v/>
      </c>
      <c r="G183" s="9" t="str">
        <f>IF(最小二乘法!G183&lt;参数!$B$5,最小二乘法!G183,"")</f>
        <v/>
      </c>
      <c r="H183" s="9" t="str">
        <f>IF(最小二乘法!H183&lt;参数!$B$5,最小二乘法!H183,"")</f>
        <v/>
      </c>
      <c r="I183" s="9">
        <f t="shared" si="5"/>
        <v>0</v>
      </c>
    </row>
    <row r="184" spans="1:9" x14ac:dyDescent="0.15">
      <c r="A184" s="6">
        <v>38625</v>
      </c>
      <c r="B184" s="9">
        <f t="shared" si="4"/>
        <v>0</v>
      </c>
      <c r="C184" s="9" t="str">
        <f>IF(最小二乘法!C184&lt;参数!$B$5,最小二乘法!C184,"")</f>
        <v/>
      </c>
      <c r="D184" s="9" t="str">
        <f>IF(最小二乘法!D184&lt;参数!$B$5,最小二乘法!D184,"")</f>
        <v/>
      </c>
      <c r="E184" s="9" t="str">
        <f>IF(最小二乘法!E184&lt;参数!$B$5,最小二乘法!E184,"")</f>
        <v/>
      </c>
      <c r="F184" s="9" t="str">
        <f>IF(最小二乘法!F184&lt;参数!$B$5,最小二乘法!F184,"")</f>
        <v/>
      </c>
      <c r="G184" s="9" t="str">
        <f>IF(最小二乘法!G184&lt;参数!$B$5,最小二乘法!G184,"")</f>
        <v/>
      </c>
      <c r="H184" s="9" t="str">
        <f>IF(最小二乘法!H184&lt;参数!$B$5,最小二乘法!H184,"")</f>
        <v/>
      </c>
      <c r="I184" s="9">
        <f t="shared" si="5"/>
        <v>0</v>
      </c>
    </row>
    <row r="185" spans="1:9" x14ac:dyDescent="0.15">
      <c r="A185" s="6">
        <v>38635</v>
      </c>
      <c r="B185" s="9">
        <f t="shared" si="4"/>
        <v>0</v>
      </c>
      <c r="C185" s="9" t="str">
        <f>IF(最小二乘法!C185&lt;参数!$B$5,最小二乘法!C185,"")</f>
        <v/>
      </c>
      <c r="D185" s="9" t="str">
        <f>IF(最小二乘法!D185&lt;参数!$B$5,最小二乘法!D185,"")</f>
        <v/>
      </c>
      <c r="E185" s="9" t="str">
        <f>IF(最小二乘法!E185&lt;参数!$B$5,最小二乘法!E185,"")</f>
        <v/>
      </c>
      <c r="F185" s="9" t="str">
        <f>IF(最小二乘法!F185&lt;参数!$B$5,最小二乘法!F185,"")</f>
        <v/>
      </c>
      <c r="G185" s="9" t="str">
        <f>IF(最小二乘法!G185&lt;参数!$B$5,最小二乘法!G185,"")</f>
        <v/>
      </c>
      <c r="H185" s="9" t="str">
        <f>IF(最小二乘法!H185&lt;参数!$B$5,最小二乘法!H185,"")</f>
        <v/>
      </c>
      <c r="I185" s="9">
        <f t="shared" si="5"/>
        <v>0</v>
      </c>
    </row>
    <row r="186" spans="1:9" x14ac:dyDescent="0.15">
      <c r="A186" s="6">
        <v>38636</v>
      </c>
      <c r="B186" s="9">
        <f t="shared" si="4"/>
        <v>0</v>
      </c>
      <c r="C186" s="9" t="str">
        <f>IF(最小二乘法!C186&lt;参数!$B$5,最小二乘法!C186,"")</f>
        <v/>
      </c>
      <c r="D186" s="9" t="str">
        <f>IF(最小二乘法!D186&lt;参数!$B$5,最小二乘法!D186,"")</f>
        <v/>
      </c>
      <c r="E186" s="9" t="str">
        <f>IF(最小二乘法!E186&lt;参数!$B$5,最小二乘法!E186,"")</f>
        <v/>
      </c>
      <c r="F186" s="9" t="str">
        <f>IF(最小二乘法!F186&lt;参数!$B$5,最小二乘法!F186,"")</f>
        <v/>
      </c>
      <c r="G186" s="9" t="str">
        <f>IF(最小二乘法!G186&lt;参数!$B$5,最小二乘法!G186,"")</f>
        <v/>
      </c>
      <c r="H186" s="9" t="str">
        <f>IF(最小二乘法!H186&lt;参数!$B$5,最小二乘法!H186,"")</f>
        <v/>
      </c>
      <c r="I186" s="9">
        <f t="shared" si="5"/>
        <v>0</v>
      </c>
    </row>
    <row r="187" spans="1:9" x14ac:dyDescent="0.15">
      <c r="A187" s="6">
        <v>38637</v>
      </c>
      <c r="B187" s="9">
        <f t="shared" si="4"/>
        <v>0</v>
      </c>
      <c r="C187" s="9" t="str">
        <f>IF(最小二乘法!C187&lt;参数!$B$5,最小二乘法!C187,"")</f>
        <v/>
      </c>
      <c r="D187" s="9" t="str">
        <f>IF(最小二乘法!D187&lt;参数!$B$5,最小二乘法!D187,"")</f>
        <v/>
      </c>
      <c r="E187" s="9" t="str">
        <f>IF(最小二乘法!E187&lt;参数!$B$5,最小二乘法!E187,"")</f>
        <v/>
      </c>
      <c r="F187" s="9" t="str">
        <f>IF(最小二乘法!F187&lt;参数!$B$5,最小二乘法!F187,"")</f>
        <v/>
      </c>
      <c r="G187" s="9" t="str">
        <f>IF(最小二乘法!G187&lt;参数!$B$5,最小二乘法!G187,"")</f>
        <v/>
      </c>
      <c r="H187" s="9" t="str">
        <f>IF(最小二乘法!H187&lt;参数!$B$5,最小二乘法!H187,"")</f>
        <v/>
      </c>
      <c r="I187" s="9">
        <f t="shared" si="5"/>
        <v>0</v>
      </c>
    </row>
    <row r="188" spans="1:9" x14ac:dyDescent="0.15">
      <c r="A188" s="6">
        <v>38638</v>
      </c>
      <c r="B188" s="9">
        <f t="shared" si="4"/>
        <v>0</v>
      </c>
      <c r="C188" s="9" t="str">
        <f>IF(最小二乘法!C188&lt;参数!$B$5,最小二乘法!C188,"")</f>
        <v/>
      </c>
      <c r="D188" s="9" t="str">
        <f>IF(最小二乘法!D188&lt;参数!$B$5,最小二乘法!D188,"")</f>
        <v/>
      </c>
      <c r="E188" s="9" t="str">
        <f>IF(最小二乘法!E188&lt;参数!$B$5,最小二乘法!E188,"")</f>
        <v/>
      </c>
      <c r="F188" s="9" t="str">
        <f>IF(最小二乘法!F188&lt;参数!$B$5,最小二乘法!F188,"")</f>
        <v/>
      </c>
      <c r="G188" s="9" t="str">
        <f>IF(最小二乘法!G188&lt;参数!$B$5,最小二乘法!G188,"")</f>
        <v/>
      </c>
      <c r="H188" s="9" t="str">
        <f>IF(最小二乘法!H188&lt;参数!$B$5,最小二乘法!H188,"")</f>
        <v/>
      </c>
      <c r="I188" s="9">
        <f t="shared" si="5"/>
        <v>0</v>
      </c>
    </row>
    <row r="189" spans="1:9" x14ac:dyDescent="0.15">
      <c r="A189" s="6">
        <v>38639</v>
      </c>
      <c r="B189" s="9">
        <f t="shared" si="4"/>
        <v>0</v>
      </c>
      <c r="C189" s="9" t="str">
        <f>IF(最小二乘法!C189&lt;参数!$B$5,最小二乘法!C189,"")</f>
        <v/>
      </c>
      <c r="D189" s="9" t="str">
        <f>IF(最小二乘法!D189&lt;参数!$B$5,最小二乘法!D189,"")</f>
        <v/>
      </c>
      <c r="E189" s="9" t="str">
        <f>IF(最小二乘法!E189&lt;参数!$B$5,最小二乘法!E189,"")</f>
        <v/>
      </c>
      <c r="F189" s="9" t="str">
        <f>IF(最小二乘法!F189&lt;参数!$B$5,最小二乘法!F189,"")</f>
        <v/>
      </c>
      <c r="G189" s="9" t="str">
        <f>IF(最小二乘法!G189&lt;参数!$B$5,最小二乘法!G189,"")</f>
        <v/>
      </c>
      <c r="H189" s="9" t="str">
        <f>IF(最小二乘法!H189&lt;参数!$B$5,最小二乘法!H189,"")</f>
        <v/>
      </c>
      <c r="I189" s="9">
        <f t="shared" si="5"/>
        <v>0</v>
      </c>
    </row>
    <row r="190" spans="1:9" x14ac:dyDescent="0.15">
      <c r="A190" s="6">
        <v>38642</v>
      </c>
      <c r="B190" s="9">
        <f t="shared" si="4"/>
        <v>0</v>
      </c>
      <c r="C190" s="9" t="str">
        <f>IF(最小二乘法!C190&lt;参数!$B$5,最小二乘法!C190,"")</f>
        <v/>
      </c>
      <c r="D190" s="9" t="str">
        <f>IF(最小二乘法!D190&lt;参数!$B$5,最小二乘法!D190,"")</f>
        <v/>
      </c>
      <c r="E190" s="9" t="str">
        <f>IF(最小二乘法!E190&lt;参数!$B$5,最小二乘法!E190,"")</f>
        <v/>
      </c>
      <c r="F190" s="9" t="str">
        <f>IF(最小二乘法!F190&lt;参数!$B$5,最小二乘法!F190,"")</f>
        <v/>
      </c>
      <c r="G190" s="9" t="str">
        <f>IF(最小二乘法!G190&lt;参数!$B$5,最小二乘法!G190,"")</f>
        <v/>
      </c>
      <c r="H190" s="9" t="str">
        <f>IF(最小二乘法!H190&lt;参数!$B$5,最小二乘法!H190,"")</f>
        <v/>
      </c>
      <c r="I190" s="9">
        <f t="shared" si="5"/>
        <v>0</v>
      </c>
    </row>
    <row r="191" spans="1:9" x14ac:dyDescent="0.15">
      <c r="A191" s="6">
        <v>38643</v>
      </c>
      <c r="B191" s="9">
        <f t="shared" si="4"/>
        <v>0</v>
      </c>
      <c r="C191" s="9" t="str">
        <f>IF(最小二乘法!C191&lt;参数!$B$5,最小二乘法!C191,"")</f>
        <v/>
      </c>
      <c r="D191" s="9" t="str">
        <f>IF(最小二乘法!D191&lt;参数!$B$5,最小二乘法!D191,"")</f>
        <v/>
      </c>
      <c r="E191" s="9" t="str">
        <f>IF(最小二乘法!E191&lt;参数!$B$5,最小二乘法!E191,"")</f>
        <v/>
      </c>
      <c r="F191" s="9" t="str">
        <f>IF(最小二乘法!F191&lt;参数!$B$5,最小二乘法!F191,"")</f>
        <v/>
      </c>
      <c r="G191" s="9" t="str">
        <f>IF(最小二乘法!G191&lt;参数!$B$5,最小二乘法!G191,"")</f>
        <v/>
      </c>
      <c r="H191" s="9" t="str">
        <f>IF(最小二乘法!H191&lt;参数!$B$5,最小二乘法!H191,"")</f>
        <v/>
      </c>
      <c r="I191" s="9">
        <f t="shared" si="5"/>
        <v>0</v>
      </c>
    </row>
    <row r="192" spans="1:9" x14ac:dyDescent="0.15">
      <c r="A192" s="6">
        <v>38644</v>
      </c>
      <c r="B192" s="9">
        <f t="shared" si="4"/>
        <v>0</v>
      </c>
      <c r="C192" s="9" t="str">
        <f>IF(最小二乘法!C192&lt;参数!$B$5,最小二乘法!C192,"")</f>
        <v/>
      </c>
      <c r="D192" s="9" t="str">
        <f>IF(最小二乘法!D192&lt;参数!$B$5,最小二乘法!D192,"")</f>
        <v/>
      </c>
      <c r="E192" s="9" t="str">
        <f>IF(最小二乘法!E192&lt;参数!$B$5,最小二乘法!E192,"")</f>
        <v/>
      </c>
      <c r="F192" s="9" t="str">
        <f>IF(最小二乘法!F192&lt;参数!$B$5,最小二乘法!F192,"")</f>
        <v/>
      </c>
      <c r="G192" s="9" t="str">
        <f>IF(最小二乘法!G192&lt;参数!$B$5,最小二乘法!G192,"")</f>
        <v/>
      </c>
      <c r="H192" s="9" t="str">
        <f>IF(最小二乘法!H192&lt;参数!$B$5,最小二乘法!H192,"")</f>
        <v/>
      </c>
      <c r="I192" s="9">
        <f t="shared" si="5"/>
        <v>0</v>
      </c>
    </row>
    <row r="193" spans="1:9" x14ac:dyDescent="0.15">
      <c r="A193" s="6">
        <v>38645</v>
      </c>
      <c r="B193" s="9">
        <f t="shared" si="4"/>
        <v>0</v>
      </c>
      <c r="C193" s="9" t="str">
        <f>IF(最小二乘法!C193&lt;参数!$B$5,最小二乘法!C193,"")</f>
        <v/>
      </c>
      <c r="D193" s="9" t="str">
        <f>IF(最小二乘法!D193&lt;参数!$B$5,最小二乘法!D193,"")</f>
        <v/>
      </c>
      <c r="E193" s="9" t="str">
        <f>IF(最小二乘法!E193&lt;参数!$B$5,最小二乘法!E193,"")</f>
        <v/>
      </c>
      <c r="F193" s="9" t="str">
        <f>IF(最小二乘法!F193&lt;参数!$B$5,最小二乘法!F193,"")</f>
        <v/>
      </c>
      <c r="G193" s="9" t="str">
        <f>IF(最小二乘法!G193&lt;参数!$B$5,最小二乘法!G193,"")</f>
        <v/>
      </c>
      <c r="H193" s="9" t="str">
        <f>IF(最小二乘法!H193&lt;参数!$B$5,最小二乘法!H193,"")</f>
        <v/>
      </c>
      <c r="I193" s="9">
        <f t="shared" si="5"/>
        <v>0</v>
      </c>
    </row>
    <row r="194" spans="1:9" x14ac:dyDescent="0.15">
      <c r="A194" s="6">
        <v>38646</v>
      </c>
      <c r="B194" s="9">
        <f t="shared" si="4"/>
        <v>0</v>
      </c>
      <c r="C194" s="9" t="str">
        <f>IF(最小二乘法!C194&lt;参数!$B$5,最小二乘法!C194,"")</f>
        <v/>
      </c>
      <c r="D194" s="9" t="str">
        <f>IF(最小二乘法!D194&lt;参数!$B$5,最小二乘法!D194,"")</f>
        <v/>
      </c>
      <c r="E194" s="9" t="str">
        <f>IF(最小二乘法!E194&lt;参数!$B$5,最小二乘法!E194,"")</f>
        <v/>
      </c>
      <c r="F194" s="9" t="str">
        <f>IF(最小二乘法!F194&lt;参数!$B$5,最小二乘法!F194,"")</f>
        <v/>
      </c>
      <c r="G194" s="9" t="str">
        <f>IF(最小二乘法!G194&lt;参数!$B$5,最小二乘法!G194,"")</f>
        <v/>
      </c>
      <c r="H194" s="9" t="str">
        <f>IF(最小二乘法!H194&lt;参数!$B$5,最小二乘法!H194,"")</f>
        <v/>
      </c>
      <c r="I194" s="9">
        <f t="shared" si="5"/>
        <v>0</v>
      </c>
    </row>
    <row r="195" spans="1:9" x14ac:dyDescent="0.15">
      <c r="A195" s="6">
        <v>38649</v>
      </c>
      <c r="B195" s="9">
        <f t="shared" ref="B195:B258" si="6">IFERROR(AVERAGE(C195:H195),0)</f>
        <v>0</v>
      </c>
      <c r="C195" s="9" t="str">
        <f>IF(最小二乘法!C195&lt;参数!$B$5,最小二乘法!C195,"")</f>
        <v/>
      </c>
      <c r="D195" s="9" t="str">
        <f>IF(最小二乘法!D195&lt;参数!$B$5,最小二乘法!D195,"")</f>
        <v/>
      </c>
      <c r="E195" s="9" t="str">
        <f>IF(最小二乘法!E195&lt;参数!$B$5,最小二乘法!E195,"")</f>
        <v/>
      </c>
      <c r="F195" s="9" t="str">
        <f>IF(最小二乘法!F195&lt;参数!$B$5,最小二乘法!F195,"")</f>
        <v/>
      </c>
      <c r="G195" s="9" t="str">
        <f>IF(最小二乘法!G195&lt;参数!$B$5,最小二乘法!G195,"")</f>
        <v/>
      </c>
      <c r="H195" s="9" t="str">
        <f>IF(最小二乘法!H195&lt;参数!$B$5,最小二乘法!H195,"")</f>
        <v/>
      </c>
      <c r="I195" s="9">
        <f t="shared" ref="I195:I258" si="7">MIN(C195:H195)</f>
        <v>0</v>
      </c>
    </row>
    <row r="196" spans="1:9" x14ac:dyDescent="0.15">
      <c r="A196" s="6">
        <v>38650</v>
      </c>
      <c r="B196" s="9">
        <f t="shared" si="6"/>
        <v>0</v>
      </c>
      <c r="C196" s="9" t="str">
        <f>IF(最小二乘法!C196&lt;参数!$B$5,最小二乘法!C196,"")</f>
        <v/>
      </c>
      <c r="D196" s="9" t="str">
        <f>IF(最小二乘法!D196&lt;参数!$B$5,最小二乘法!D196,"")</f>
        <v/>
      </c>
      <c r="E196" s="9" t="str">
        <f>IF(最小二乘法!E196&lt;参数!$B$5,最小二乘法!E196,"")</f>
        <v/>
      </c>
      <c r="F196" s="9" t="str">
        <f>IF(最小二乘法!F196&lt;参数!$B$5,最小二乘法!F196,"")</f>
        <v/>
      </c>
      <c r="G196" s="9" t="str">
        <f>IF(最小二乘法!G196&lt;参数!$B$5,最小二乘法!G196,"")</f>
        <v/>
      </c>
      <c r="H196" s="9" t="str">
        <f>IF(最小二乘法!H196&lt;参数!$B$5,最小二乘法!H196,"")</f>
        <v/>
      </c>
      <c r="I196" s="9">
        <f t="shared" si="7"/>
        <v>0</v>
      </c>
    </row>
    <row r="197" spans="1:9" x14ac:dyDescent="0.15">
      <c r="A197" s="6">
        <v>38651</v>
      </c>
      <c r="B197" s="9">
        <f t="shared" si="6"/>
        <v>-0.27558267051143448</v>
      </c>
      <c r="C197" s="9" t="str">
        <f>IF(最小二乘法!C197&lt;参数!$B$5,最小二乘法!C197,"")</f>
        <v/>
      </c>
      <c r="D197" s="9" t="str">
        <f>IF(最小二乘法!D197&lt;参数!$B$5,最小二乘法!D197,"")</f>
        <v/>
      </c>
      <c r="E197" s="9" t="str">
        <f>IF(最小二乘法!E197&lt;参数!$B$5,最小二乘法!E197,"")</f>
        <v/>
      </c>
      <c r="F197" s="9">
        <f>IF(最小二乘法!F197&lt;参数!$B$5,最小二乘法!F197,"")</f>
        <v>-0.27558267051143448</v>
      </c>
      <c r="G197" s="9" t="str">
        <f>IF(最小二乘法!G197&lt;参数!$B$5,最小二乘法!G197,"")</f>
        <v/>
      </c>
      <c r="H197" s="9" t="str">
        <f>IF(最小二乘法!H197&lt;参数!$B$5,最小二乘法!H197,"")</f>
        <v/>
      </c>
      <c r="I197" s="9">
        <f t="shared" si="7"/>
        <v>-0.27558267051143448</v>
      </c>
    </row>
    <row r="198" spans="1:9" x14ac:dyDescent="0.15">
      <c r="A198" s="6">
        <v>38652</v>
      </c>
      <c r="B198" s="9">
        <f t="shared" si="6"/>
        <v>-0.26986125088096979</v>
      </c>
      <c r="C198" s="9" t="str">
        <f>IF(最小二乘法!C198&lt;参数!$B$5,最小二乘法!C198,"")</f>
        <v/>
      </c>
      <c r="D198" s="9" t="str">
        <f>IF(最小二乘法!D198&lt;参数!$B$5,最小二乘法!D198,"")</f>
        <v/>
      </c>
      <c r="E198" s="9" t="str">
        <f>IF(最小二乘法!E198&lt;参数!$B$5,最小二乘法!E198,"")</f>
        <v/>
      </c>
      <c r="F198" s="9">
        <f>IF(最小二乘法!F198&lt;参数!$B$5,最小二乘法!F198,"")</f>
        <v>-0.26986125088096979</v>
      </c>
      <c r="G198" s="9" t="str">
        <f>IF(最小二乘法!G198&lt;参数!$B$5,最小二乘法!G198,"")</f>
        <v/>
      </c>
      <c r="H198" s="9" t="str">
        <f>IF(最小二乘法!H198&lt;参数!$B$5,最小二乘法!H198,"")</f>
        <v/>
      </c>
      <c r="I198" s="9">
        <f t="shared" si="7"/>
        <v>-0.26986125088096979</v>
      </c>
    </row>
    <row r="199" spans="1:9" x14ac:dyDescent="0.15">
      <c r="A199" s="6">
        <v>38653</v>
      </c>
      <c r="B199" s="9">
        <f t="shared" si="6"/>
        <v>-0.25143923819796532</v>
      </c>
      <c r="C199" s="9" t="str">
        <f>IF(最小二乘法!C199&lt;参数!$B$5,最小二乘法!C199,"")</f>
        <v/>
      </c>
      <c r="D199" s="9" t="str">
        <f>IF(最小二乘法!D199&lt;参数!$B$5,最小二乘法!D199,"")</f>
        <v/>
      </c>
      <c r="E199" s="9" t="str">
        <f>IF(最小二乘法!E199&lt;参数!$B$5,最小二乘法!E199,"")</f>
        <v/>
      </c>
      <c r="F199" s="9">
        <f>IF(最小二乘法!F199&lt;参数!$B$5,最小二乘法!F199,"")</f>
        <v>-0.25143923819796532</v>
      </c>
      <c r="G199" s="9" t="str">
        <f>IF(最小二乘法!G199&lt;参数!$B$5,最小二乘法!G199,"")</f>
        <v/>
      </c>
      <c r="H199" s="9" t="str">
        <f>IF(最小二乘法!H199&lt;参数!$B$5,最小二乘法!H199,"")</f>
        <v/>
      </c>
      <c r="I199" s="9">
        <f t="shared" si="7"/>
        <v>-0.25143923819796532</v>
      </c>
    </row>
    <row r="200" spans="1:9" x14ac:dyDescent="0.15">
      <c r="A200" s="6">
        <v>38656</v>
      </c>
      <c r="B200" s="9">
        <f t="shared" si="6"/>
        <v>-0.24919049247659511</v>
      </c>
      <c r="C200" s="9" t="str">
        <f>IF(最小二乘法!C200&lt;参数!$B$5,最小二乘法!C200,"")</f>
        <v/>
      </c>
      <c r="D200" s="9" t="str">
        <f>IF(最小二乘法!D200&lt;参数!$B$5,最小二乘法!D200,"")</f>
        <v/>
      </c>
      <c r="E200" s="9" t="str">
        <f>IF(最小二乘法!E200&lt;参数!$B$5,最小二乘法!E200,"")</f>
        <v/>
      </c>
      <c r="F200" s="9">
        <f>IF(最小二乘法!F200&lt;参数!$B$5,最小二乘法!F200,"")</f>
        <v>-0.24919049247659511</v>
      </c>
      <c r="G200" s="9" t="str">
        <f>IF(最小二乘法!G200&lt;参数!$B$5,最小二乘法!G200,"")</f>
        <v/>
      </c>
      <c r="H200" s="9" t="str">
        <f>IF(最小二乘法!H200&lt;参数!$B$5,最小二乘法!H200,"")</f>
        <v/>
      </c>
      <c r="I200" s="9">
        <f t="shared" si="7"/>
        <v>-0.24919049247659511</v>
      </c>
    </row>
    <row r="201" spans="1:9" x14ac:dyDescent="0.15">
      <c r="A201" s="6">
        <v>38657</v>
      </c>
      <c r="B201" s="9">
        <f t="shared" si="6"/>
        <v>-0.23917811258639357</v>
      </c>
      <c r="C201" s="9" t="str">
        <f>IF(最小二乘法!C201&lt;参数!$B$5,最小二乘法!C201,"")</f>
        <v/>
      </c>
      <c r="D201" s="9" t="str">
        <f>IF(最小二乘法!D201&lt;参数!$B$5,最小二乘法!D201,"")</f>
        <v/>
      </c>
      <c r="E201" s="9" t="str">
        <f>IF(最小二乘法!E201&lt;参数!$B$5,最小二乘法!E201,"")</f>
        <v/>
      </c>
      <c r="F201" s="9">
        <f>IF(最小二乘法!F201&lt;参数!$B$5,最小二乘法!F201,"")</f>
        <v>-0.23917811258639357</v>
      </c>
      <c r="G201" s="9" t="str">
        <f>IF(最小二乘法!G201&lt;参数!$B$5,最小二乘法!G201,"")</f>
        <v/>
      </c>
      <c r="H201" s="9" t="str">
        <f>IF(最小二乘法!H201&lt;参数!$B$5,最小二乘法!H201,"")</f>
        <v/>
      </c>
      <c r="I201" s="9">
        <f t="shared" si="7"/>
        <v>-0.23917811258639357</v>
      </c>
    </row>
    <row r="202" spans="1:9" x14ac:dyDescent="0.15">
      <c r="A202" s="6">
        <v>38658</v>
      </c>
      <c r="B202" s="9">
        <f t="shared" si="6"/>
        <v>-0.23425721880666908</v>
      </c>
      <c r="C202" s="9" t="str">
        <f>IF(最小二乘法!C202&lt;参数!$B$5,最小二乘法!C202,"")</f>
        <v/>
      </c>
      <c r="D202" s="9" t="str">
        <f>IF(最小二乘法!D202&lt;参数!$B$5,最小二乘法!D202,"")</f>
        <v/>
      </c>
      <c r="E202" s="9" t="str">
        <f>IF(最小二乘法!E202&lt;参数!$B$5,最小二乘法!E202,"")</f>
        <v/>
      </c>
      <c r="F202" s="9">
        <f>IF(最小二乘法!F202&lt;参数!$B$5,最小二乘法!F202,"")</f>
        <v>-0.23425721880666908</v>
      </c>
      <c r="G202" s="9" t="str">
        <f>IF(最小二乘法!G202&lt;参数!$B$5,最小二乘法!G202,"")</f>
        <v/>
      </c>
      <c r="H202" s="9" t="str">
        <f>IF(最小二乘法!H202&lt;参数!$B$5,最小二乘法!H202,"")</f>
        <v/>
      </c>
      <c r="I202" s="9">
        <f t="shared" si="7"/>
        <v>-0.23425721880666908</v>
      </c>
    </row>
    <row r="203" spans="1:9" x14ac:dyDescent="0.15">
      <c r="A203" s="6">
        <v>38659</v>
      </c>
      <c r="B203" s="9">
        <f t="shared" si="6"/>
        <v>-0.23032584980101137</v>
      </c>
      <c r="C203" s="9" t="str">
        <f>IF(最小二乘法!C203&lt;参数!$B$5,最小二乘法!C203,"")</f>
        <v/>
      </c>
      <c r="D203" s="9" t="str">
        <f>IF(最小二乘法!D203&lt;参数!$B$5,最小二乘法!D203,"")</f>
        <v/>
      </c>
      <c r="E203" s="9" t="str">
        <f>IF(最小二乘法!E203&lt;参数!$B$5,最小二乘法!E203,"")</f>
        <v/>
      </c>
      <c r="F203" s="9">
        <f>IF(最小二乘法!F203&lt;参数!$B$5,最小二乘法!F203,"")</f>
        <v>-0.23032584980101137</v>
      </c>
      <c r="G203" s="9" t="str">
        <f>IF(最小二乘法!G203&lt;参数!$B$5,最小二乘法!G203,"")</f>
        <v/>
      </c>
      <c r="H203" s="9" t="str">
        <f>IF(最小二乘法!H203&lt;参数!$B$5,最小二乘法!H203,"")</f>
        <v/>
      </c>
      <c r="I203" s="9">
        <f t="shared" si="7"/>
        <v>-0.23032584980101137</v>
      </c>
    </row>
    <row r="204" spans="1:9" x14ac:dyDescent="0.15">
      <c r="A204" s="6">
        <v>38660</v>
      </c>
      <c r="B204" s="9">
        <f t="shared" si="6"/>
        <v>-0.22561920739619182</v>
      </c>
      <c r="C204" s="9" t="str">
        <f>IF(最小二乘法!C204&lt;参数!$B$5,最小二乘法!C204,"")</f>
        <v/>
      </c>
      <c r="D204" s="9" t="str">
        <f>IF(最小二乘法!D204&lt;参数!$B$5,最小二乘法!D204,"")</f>
        <v/>
      </c>
      <c r="E204" s="9" t="str">
        <f>IF(最小二乘法!E204&lt;参数!$B$5,最小二乘法!E204,"")</f>
        <v/>
      </c>
      <c r="F204" s="9">
        <f>IF(最小二乘法!F204&lt;参数!$B$5,最小二乘法!F204,"")</f>
        <v>-0.22561920739619182</v>
      </c>
      <c r="G204" s="9" t="str">
        <f>IF(最小二乘法!G204&lt;参数!$B$5,最小二乘法!G204,"")</f>
        <v/>
      </c>
      <c r="H204" s="9" t="str">
        <f>IF(最小二乘法!H204&lt;参数!$B$5,最小二乘法!H204,"")</f>
        <v/>
      </c>
      <c r="I204" s="9">
        <f t="shared" si="7"/>
        <v>-0.22561920739619182</v>
      </c>
    </row>
    <row r="205" spans="1:9" x14ac:dyDescent="0.15">
      <c r="A205" s="6">
        <v>38663</v>
      </c>
      <c r="B205" s="9">
        <f t="shared" si="6"/>
        <v>-0.22375308178705791</v>
      </c>
      <c r="C205" s="9" t="str">
        <f>IF(最小二乘法!C205&lt;参数!$B$5,最小二乘法!C205,"")</f>
        <v/>
      </c>
      <c r="D205" s="9" t="str">
        <f>IF(最小二乘法!D205&lt;参数!$B$5,最小二乘法!D205,"")</f>
        <v/>
      </c>
      <c r="E205" s="9" t="str">
        <f>IF(最小二乘法!E205&lt;参数!$B$5,最小二乘法!E205,"")</f>
        <v/>
      </c>
      <c r="F205" s="9">
        <f>IF(最小二乘法!F205&lt;参数!$B$5,最小二乘法!F205,"")</f>
        <v>-0.22375308178705791</v>
      </c>
      <c r="G205" s="9" t="str">
        <f>IF(最小二乘法!G205&lt;参数!$B$5,最小二乘法!G205,"")</f>
        <v/>
      </c>
      <c r="H205" s="9" t="str">
        <f>IF(最小二乘法!H205&lt;参数!$B$5,最小二乘法!H205,"")</f>
        <v/>
      </c>
      <c r="I205" s="9">
        <f t="shared" si="7"/>
        <v>-0.22375308178705791</v>
      </c>
    </row>
    <row r="206" spans="1:9" x14ac:dyDescent="0.15">
      <c r="A206" s="6">
        <v>38664</v>
      </c>
      <c r="B206" s="9">
        <f t="shared" si="6"/>
        <v>-0.21536270604980226</v>
      </c>
      <c r="C206" s="9" t="str">
        <f>IF(最小二乘法!C206&lt;参数!$B$5,最小二乘法!C206,"")</f>
        <v/>
      </c>
      <c r="D206" s="9" t="str">
        <f>IF(最小二乘法!D206&lt;参数!$B$5,最小二乘法!D206,"")</f>
        <v/>
      </c>
      <c r="E206" s="9" t="str">
        <f>IF(最小二乘法!E206&lt;参数!$B$5,最小二乘法!E206,"")</f>
        <v/>
      </c>
      <c r="F206" s="9">
        <f>IF(最小二乘法!F206&lt;参数!$B$5,最小二乘法!F206,"")</f>
        <v>-0.21536270604980226</v>
      </c>
      <c r="G206" s="9" t="str">
        <f>IF(最小二乘法!G206&lt;参数!$B$5,最小二乘法!G206,"")</f>
        <v/>
      </c>
      <c r="H206" s="9" t="str">
        <f>IF(最小二乘法!H206&lt;参数!$B$5,最小二乘法!H206,"")</f>
        <v/>
      </c>
      <c r="I206" s="9">
        <f t="shared" si="7"/>
        <v>-0.21536270604980226</v>
      </c>
    </row>
    <row r="207" spans="1:9" x14ac:dyDescent="0.15">
      <c r="A207" s="6">
        <v>38665</v>
      </c>
      <c r="B207" s="9">
        <f t="shared" si="6"/>
        <v>-0.21344242502496383</v>
      </c>
      <c r="C207" s="9" t="str">
        <f>IF(最小二乘法!C207&lt;参数!$B$5,最小二乘法!C207,"")</f>
        <v/>
      </c>
      <c r="D207" s="9" t="str">
        <f>IF(最小二乘法!D207&lt;参数!$B$5,最小二乘法!D207,"")</f>
        <v/>
      </c>
      <c r="E207" s="9" t="str">
        <f>IF(最小二乘法!E207&lt;参数!$B$5,最小二乘法!E207,"")</f>
        <v/>
      </c>
      <c r="F207" s="9">
        <f>IF(最小二乘法!F207&lt;参数!$B$5,最小二乘法!F207,"")</f>
        <v>-0.21344242502496383</v>
      </c>
      <c r="G207" s="9" t="str">
        <f>IF(最小二乘法!G207&lt;参数!$B$5,最小二乘法!G207,"")</f>
        <v/>
      </c>
      <c r="H207" s="9" t="str">
        <f>IF(最小二乘法!H207&lt;参数!$B$5,最小二乘法!H207,"")</f>
        <v/>
      </c>
      <c r="I207" s="9">
        <f t="shared" si="7"/>
        <v>-0.21344242502496383</v>
      </c>
    </row>
    <row r="208" spans="1:9" x14ac:dyDescent="0.15">
      <c r="A208" s="6">
        <v>38666</v>
      </c>
      <c r="B208" s="9">
        <f t="shared" si="6"/>
        <v>-0.20452968578501865</v>
      </c>
      <c r="C208" s="9" t="str">
        <f>IF(最小二乘法!C208&lt;参数!$B$5,最小二乘法!C208,"")</f>
        <v/>
      </c>
      <c r="D208" s="9" t="str">
        <f>IF(最小二乘法!D208&lt;参数!$B$5,最小二乘法!D208,"")</f>
        <v/>
      </c>
      <c r="E208" s="9" t="str">
        <f>IF(最小二乘法!E208&lt;参数!$B$5,最小二乘法!E208,"")</f>
        <v/>
      </c>
      <c r="F208" s="9">
        <f>IF(最小二乘法!F208&lt;参数!$B$5,最小二乘法!F208,"")</f>
        <v>-0.20452968578501865</v>
      </c>
      <c r="G208" s="9" t="str">
        <f>IF(最小二乘法!G208&lt;参数!$B$5,最小二乘法!G208,"")</f>
        <v/>
      </c>
      <c r="H208" s="9" t="str">
        <f>IF(最小二乘法!H208&lt;参数!$B$5,最小二乘法!H208,"")</f>
        <v/>
      </c>
      <c r="I208" s="9">
        <f t="shared" si="7"/>
        <v>-0.20452968578501865</v>
      </c>
    </row>
    <row r="209" spans="1:9" x14ac:dyDescent="0.15">
      <c r="A209" s="6">
        <v>38667</v>
      </c>
      <c r="B209" s="9">
        <f t="shared" si="6"/>
        <v>-0.20406583801670655</v>
      </c>
      <c r="C209" s="9" t="str">
        <f>IF(最小二乘法!C209&lt;参数!$B$5,最小二乘法!C209,"")</f>
        <v/>
      </c>
      <c r="D209" s="9" t="str">
        <f>IF(最小二乘法!D209&lt;参数!$B$5,最小二乘法!D209,"")</f>
        <v/>
      </c>
      <c r="E209" s="9" t="str">
        <f>IF(最小二乘法!E209&lt;参数!$B$5,最小二乘法!E209,"")</f>
        <v/>
      </c>
      <c r="F209" s="9">
        <f>IF(最小二乘法!F209&lt;参数!$B$5,最小二乘法!F209,"")</f>
        <v>-0.20406583801670655</v>
      </c>
      <c r="G209" s="9" t="str">
        <f>IF(最小二乘法!G209&lt;参数!$B$5,最小二乘法!G209,"")</f>
        <v/>
      </c>
      <c r="H209" s="9" t="str">
        <f>IF(最小二乘法!H209&lt;参数!$B$5,最小二乘法!H209,"")</f>
        <v/>
      </c>
      <c r="I209" s="9">
        <f t="shared" si="7"/>
        <v>-0.20406583801670655</v>
      </c>
    </row>
    <row r="210" spans="1:9" x14ac:dyDescent="0.15">
      <c r="A210" s="6">
        <v>38670</v>
      </c>
      <c r="B210" s="9">
        <f t="shared" si="6"/>
        <v>-0.19475143928046448</v>
      </c>
      <c r="C210" s="9" t="str">
        <f>IF(最小二乘法!C210&lt;参数!$B$5,最小二乘法!C210,"")</f>
        <v/>
      </c>
      <c r="D210" s="9" t="str">
        <f>IF(最小二乘法!D210&lt;参数!$B$5,最小二乘法!D210,"")</f>
        <v/>
      </c>
      <c r="E210" s="9" t="str">
        <f>IF(最小二乘法!E210&lt;参数!$B$5,最小二乘法!E210,"")</f>
        <v/>
      </c>
      <c r="F210" s="9">
        <f>IF(最小二乘法!F210&lt;参数!$B$5,最小二乘法!F210,"")</f>
        <v>-0.19475143928046448</v>
      </c>
      <c r="G210" s="9" t="str">
        <f>IF(最小二乘法!G210&lt;参数!$B$5,最小二乘法!G210,"")</f>
        <v/>
      </c>
      <c r="H210" s="9" t="str">
        <f>IF(最小二乘法!H210&lt;参数!$B$5,最小二乘法!H210,"")</f>
        <v/>
      </c>
      <c r="I210" s="9">
        <f t="shared" si="7"/>
        <v>-0.19475143928046448</v>
      </c>
    </row>
    <row r="211" spans="1:9" x14ac:dyDescent="0.15">
      <c r="A211" s="6">
        <v>38671</v>
      </c>
      <c r="B211" s="9">
        <f t="shared" si="6"/>
        <v>-0.19479258754893483</v>
      </c>
      <c r="C211" s="9" t="str">
        <f>IF(最小二乘法!C211&lt;参数!$B$5,最小二乘法!C211,"")</f>
        <v/>
      </c>
      <c r="D211" s="9" t="str">
        <f>IF(最小二乘法!D211&lt;参数!$B$5,最小二乘法!D211,"")</f>
        <v/>
      </c>
      <c r="E211" s="9" t="str">
        <f>IF(最小二乘法!E211&lt;参数!$B$5,最小二乘法!E211,"")</f>
        <v/>
      </c>
      <c r="F211" s="9">
        <f>IF(最小二乘法!F211&lt;参数!$B$5,最小二乘法!F211,"")</f>
        <v>-0.19479258754893483</v>
      </c>
      <c r="G211" s="9" t="str">
        <f>IF(最小二乘法!G211&lt;参数!$B$5,最小二乘法!G211,"")</f>
        <v/>
      </c>
      <c r="H211" s="9" t="str">
        <f>IF(最小二乘法!H211&lt;参数!$B$5,最小二乘法!H211,"")</f>
        <v/>
      </c>
      <c r="I211" s="9">
        <f t="shared" si="7"/>
        <v>-0.19479258754893483</v>
      </c>
    </row>
    <row r="212" spans="1:9" x14ac:dyDescent="0.15">
      <c r="A212" s="6">
        <v>38672</v>
      </c>
      <c r="B212" s="9">
        <f t="shared" si="6"/>
        <v>-0.19300985073990443</v>
      </c>
      <c r="C212" s="9" t="str">
        <f>IF(最小二乘法!C212&lt;参数!$B$5,最小二乘法!C212,"")</f>
        <v/>
      </c>
      <c r="D212" s="9" t="str">
        <f>IF(最小二乘法!D212&lt;参数!$B$5,最小二乘法!D212,"")</f>
        <v/>
      </c>
      <c r="E212" s="9" t="str">
        <f>IF(最小二乘法!E212&lt;参数!$B$5,最小二乘法!E212,"")</f>
        <v/>
      </c>
      <c r="F212" s="9">
        <f>IF(最小二乘法!F212&lt;参数!$B$5,最小二乘法!F212,"")</f>
        <v>-0.19300985073990443</v>
      </c>
      <c r="G212" s="9" t="str">
        <f>IF(最小二乘法!G212&lt;参数!$B$5,最小二乘法!G212,"")</f>
        <v/>
      </c>
      <c r="H212" s="9" t="str">
        <f>IF(最小二乘法!H212&lt;参数!$B$5,最小二乘法!H212,"")</f>
        <v/>
      </c>
      <c r="I212" s="9">
        <f t="shared" si="7"/>
        <v>-0.19300985073990443</v>
      </c>
    </row>
    <row r="213" spans="1:9" x14ac:dyDescent="0.15">
      <c r="A213" s="6">
        <v>38673</v>
      </c>
      <c r="B213" s="9">
        <f t="shared" si="6"/>
        <v>-0.19126900264981941</v>
      </c>
      <c r="C213" s="9" t="str">
        <f>IF(最小二乘法!C213&lt;参数!$B$5,最小二乘法!C213,"")</f>
        <v/>
      </c>
      <c r="D213" s="9" t="str">
        <f>IF(最小二乘法!D213&lt;参数!$B$5,最小二乘法!D213,"")</f>
        <v/>
      </c>
      <c r="E213" s="9" t="str">
        <f>IF(最小二乘法!E213&lt;参数!$B$5,最小二乘法!E213,"")</f>
        <v/>
      </c>
      <c r="F213" s="9">
        <f>IF(最小二乘法!F213&lt;参数!$B$5,最小二乘法!F213,"")</f>
        <v>-0.19126900264981941</v>
      </c>
      <c r="G213" s="9" t="str">
        <f>IF(最小二乘法!G213&lt;参数!$B$5,最小二乘法!G213,"")</f>
        <v/>
      </c>
      <c r="H213" s="9" t="str">
        <f>IF(最小二乘法!H213&lt;参数!$B$5,最小二乘法!H213,"")</f>
        <v/>
      </c>
      <c r="I213" s="9">
        <f t="shared" si="7"/>
        <v>-0.19126900264981941</v>
      </c>
    </row>
    <row r="214" spans="1:9" x14ac:dyDescent="0.15">
      <c r="A214" s="6">
        <v>38674</v>
      </c>
      <c r="B214" s="9">
        <f t="shared" si="6"/>
        <v>-0.18887954829541878</v>
      </c>
      <c r="C214" s="9" t="str">
        <f>IF(最小二乘法!C214&lt;参数!$B$5,最小二乘法!C214,"")</f>
        <v/>
      </c>
      <c r="D214" s="9" t="str">
        <f>IF(最小二乘法!D214&lt;参数!$B$5,最小二乘法!D214,"")</f>
        <v/>
      </c>
      <c r="E214" s="9" t="str">
        <f>IF(最小二乘法!E214&lt;参数!$B$5,最小二乘法!E214,"")</f>
        <v/>
      </c>
      <c r="F214" s="9">
        <f>IF(最小二乘法!F214&lt;参数!$B$5,最小二乘法!F214,"")</f>
        <v>-0.18887954829541878</v>
      </c>
      <c r="G214" s="9" t="str">
        <f>IF(最小二乘法!G214&lt;参数!$B$5,最小二乘法!G214,"")</f>
        <v/>
      </c>
      <c r="H214" s="9" t="str">
        <f>IF(最小二乘法!H214&lt;参数!$B$5,最小二乘法!H214,"")</f>
        <v/>
      </c>
      <c r="I214" s="9">
        <f t="shared" si="7"/>
        <v>-0.18887954829541878</v>
      </c>
    </row>
    <row r="215" spans="1:9" x14ac:dyDescent="0.15">
      <c r="A215" s="6">
        <v>38677</v>
      </c>
      <c r="B215" s="9">
        <f t="shared" si="6"/>
        <v>0</v>
      </c>
      <c r="C215" s="9" t="str">
        <f>IF(最小二乘法!C215&lt;参数!$B$5,最小二乘法!C215,"")</f>
        <v/>
      </c>
      <c r="D215" s="9" t="str">
        <f>IF(最小二乘法!D215&lt;参数!$B$5,最小二乘法!D215,"")</f>
        <v/>
      </c>
      <c r="E215" s="9" t="str">
        <f>IF(最小二乘法!E215&lt;参数!$B$5,最小二乘法!E215,"")</f>
        <v/>
      </c>
      <c r="F215" s="9" t="str">
        <f>IF(最小二乘法!F215&lt;参数!$B$5,最小二乘法!F215,"")</f>
        <v/>
      </c>
      <c r="G215" s="9" t="str">
        <f>IF(最小二乘法!G215&lt;参数!$B$5,最小二乘法!G215,"")</f>
        <v/>
      </c>
      <c r="H215" s="9" t="str">
        <f>IF(最小二乘法!H215&lt;参数!$B$5,最小二乘法!H215,"")</f>
        <v/>
      </c>
      <c r="I215" s="9">
        <f t="shared" si="7"/>
        <v>0</v>
      </c>
    </row>
    <row r="216" spans="1:9" x14ac:dyDescent="0.15">
      <c r="A216" s="6">
        <v>38678</v>
      </c>
      <c r="B216" s="9">
        <f t="shared" si="6"/>
        <v>-0.18988166192990619</v>
      </c>
      <c r="C216" s="9" t="str">
        <f>IF(最小二乘法!C216&lt;参数!$B$5,最小二乘法!C216,"")</f>
        <v/>
      </c>
      <c r="D216" s="9" t="str">
        <f>IF(最小二乘法!D216&lt;参数!$B$5,最小二乘法!D216,"")</f>
        <v/>
      </c>
      <c r="E216" s="9" t="str">
        <f>IF(最小二乘法!E216&lt;参数!$B$5,最小二乘法!E216,"")</f>
        <v/>
      </c>
      <c r="F216" s="9">
        <f>IF(最小二乘法!F216&lt;参数!$B$5,最小二乘法!F216,"")</f>
        <v>-0.18988166192990619</v>
      </c>
      <c r="G216" s="9" t="str">
        <f>IF(最小二乘法!G216&lt;参数!$B$5,最小二乘法!G216,"")</f>
        <v/>
      </c>
      <c r="H216" s="9" t="str">
        <f>IF(最小二乘法!H216&lt;参数!$B$5,最小二乘法!H216,"")</f>
        <v/>
      </c>
      <c r="I216" s="9">
        <f t="shared" si="7"/>
        <v>-0.18988166192990619</v>
      </c>
    </row>
    <row r="217" spans="1:9" x14ac:dyDescent="0.15">
      <c r="A217" s="6">
        <v>38679</v>
      </c>
      <c r="B217" s="9">
        <f t="shared" si="6"/>
        <v>-0.18277656107011644</v>
      </c>
      <c r="C217" s="9" t="str">
        <f>IF(最小二乘法!C217&lt;参数!$B$5,最小二乘法!C217,"")</f>
        <v/>
      </c>
      <c r="D217" s="9" t="str">
        <f>IF(最小二乘法!D217&lt;参数!$B$5,最小二乘法!D217,"")</f>
        <v/>
      </c>
      <c r="E217" s="9" t="str">
        <f>IF(最小二乘法!E217&lt;参数!$B$5,最小二乘法!E217,"")</f>
        <v/>
      </c>
      <c r="F217" s="9">
        <f>IF(最小二乘法!F217&lt;参数!$B$5,最小二乘法!F217,"")</f>
        <v>-0.18277656107011644</v>
      </c>
      <c r="G217" s="9" t="str">
        <f>IF(最小二乘法!G217&lt;参数!$B$5,最小二乘法!G217,"")</f>
        <v/>
      </c>
      <c r="H217" s="9" t="str">
        <f>IF(最小二乘法!H217&lt;参数!$B$5,最小二乘法!H217,"")</f>
        <v/>
      </c>
      <c r="I217" s="9">
        <f t="shared" si="7"/>
        <v>-0.18277656107011644</v>
      </c>
    </row>
    <row r="218" spans="1:9" x14ac:dyDescent="0.15">
      <c r="A218" s="6">
        <v>38680</v>
      </c>
      <c r="B218" s="9">
        <f t="shared" si="6"/>
        <v>-0.17594989877450887</v>
      </c>
      <c r="C218" s="9" t="str">
        <f>IF(最小二乘法!C218&lt;参数!$B$5,最小二乘法!C218,"")</f>
        <v/>
      </c>
      <c r="D218" s="9" t="str">
        <f>IF(最小二乘法!D218&lt;参数!$B$5,最小二乘法!D218,"")</f>
        <v/>
      </c>
      <c r="E218" s="9" t="str">
        <f>IF(最小二乘法!E218&lt;参数!$B$5,最小二乘法!E218,"")</f>
        <v/>
      </c>
      <c r="F218" s="9">
        <f>IF(最小二乘法!F218&lt;参数!$B$5,最小二乘法!F218,"")</f>
        <v>-0.17594989877450887</v>
      </c>
      <c r="G218" s="9" t="str">
        <f>IF(最小二乘法!G218&lt;参数!$B$5,最小二乘法!G218,"")</f>
        <v/>
      </c>
      <c r="H218" s="9" t="str">
        <f>IF(最小二乘法!H218&lt;参数!$B$5,最小二乘法!H218,"")</f>
        <v/>
      </c>
      <c r="I218" s="9">
        <f t="shared" si="7"/>
        <v>-0.17594989877450887</v>
      </c>
    </row>
    <row r="219" spans="1:9" x14ac:dyDescent="0.15">
      <c r="A219" s="6">
        <v>38681</v>
      </c>
      <c r="B219" s="9">
        <f t="shared" si="6"/>
        <v>-0.16724648250721755</v>
      </c>
      <c r="C219" s="9" t="str">
        <f>IF(最小二乘法!C219&lt;参数!$B$5,最小二乘法!C219,"")</f>
        <v/>
      </c>
      <c r="D219" s="9" t="str">
        <f>IF(最小二乘法!D219&lt;参数!$B$5,最小二乘法!D219,"")</f>
        <v/>
      </c>
      <c r="E219" s="9" t="str">
        <f>IF(最小二乘法!E219&lt;参数!$B$5,最小二乘法!E219,"")</f>
        <v/>
      </c>
      <c r="F219" s="9">
        <f>IF(最小二乘法!F219&lt;参数!$B$5,最小二乘法!F219,"")</f>
        <v>-0.16724648250721755</v>
      </c>
      <c r="G219" s="9" t="str">
        <f>IF(最小二乘法!G219&lt;参数!$B$5,最小二乘法!G219,"")</f>
        <v/>
      </c>
      <c r="H219" s="9" t="str">
        <f>IF(最小二乘法!H219&lt;参数!$B$5,最小二乘法!H219,"")</f>
        <v/>
      </c>
      <c r="I219" s="9">
        <f t="shared" si="7"/>
        <v>-0.16724648250721755</v>
      </c>
    </row>
    <row r="220" spans="1:9" x14ac:dyDescent="0.15">
      <c r="A220" s="6">
        <v>38684</v>
      </c>
      <c r="B220" s="9">
        <f t="shared" si="6"/>
        <v>-0.16016201127762433</v>
      </c>
      <c r="C220" s="9" t="str">
        <f>IF(最小二乘法!C220&lt;参数!$B$5,最小二乘法!C220,"")</f>
        <v/>
      </c>
      <c r="D220" s="9" t="str">
        <f>IF(最小二乘法!D220&lt;参数!$B$5,最小二乘法!D220,"")</f>
        <v/>
      </c>
      <c r="E220" s="9" t="str">
        <f>IF(最小二乘法!E220&lt;参数!$B$5,最小二乘法!E220,"")</f>
        <v/>
      </c>
      <c r="F220" s="9">
        <f>IF(最小二乘法!F220&lt;参数!$B$5,最小二乘法!F220,"")</f>
        <v>-0.16016201127762433</v>
      </c>
      <c r="G220" s="9" t="str">
        <f>IF(最小二乘法!G220&lt;参数!$B$5,最小二乘法!G220,"")</f>
        <v/>
      </c>
      <c r="H220" s="9" t="str">
        <f>IF(最小二乘法!H220&lt;参数!$B$5,最小二乘法!H220,"")</f>
        <v/>
      </c>
      <c r="I220" s="9">
        <f t="shared" si="7"/>
        <v>-0.16016201127762433</v>
      </c>
    </row>
    <row r="221" spans="1:9" x14ac:dyDescent="0.15">
      <c r="A221" s="6">
        <v>38685</v>
      </c>
      <c r="B221" s="9">
        <f t="shared" si="6"/>
        <v>-0.15399975192119023</v>
      </c>
      <c r="C221" s="9" t="str">
        <f>IF(最小二乘法!C221&lt;参数!$B$5,最小二乘法!C221,"")</f>
        <v/>
      </c>
      <c r="D221" s="9" t="str">
        <f>IF(最小二乘法!D221&lt;参数!$B$5,最小二乘法!D221,"")</f>
        <v/>
      </c>
      <c r="E221" s="9" t="str">
        <f>IF(最小二乘法!E221&lt;参数!$B$5,最小二乘法!E221,"")</f>
        <v/>
      </c>
      <c r="F221" s="9">
        <f>IF(最小二乘法!F221&lt;参数!$B$5,最小二乘法!F221,"")</f>
        <v>-0.15399975192119023</v>
      </c>
      <c r="G221" s="9" t="str">
        <f>IF(最小二乘法!G221&lt;参数!$B$5,最小二乘法!G221,"")</f>
        <v/>
      </c>
      <c r="H221" s="9" t="str">
        <f>IF(最小二乘法!H221&lt;参数!$B$5,最小二乘法!H221,"")</f>
        <v/>
      </c>
      <c r="I221" s="9">
        <f t="shared" si="7"/>
        <v>-0.15399975192119023</v>
      </c>
    </row>
    <row r="222" spans="1:9" x14ac:dyDescent="0.15">
      <c r="A222" s="6">
        <v>38686</v>
      </c>
      <c r="B222" s="9">
        <f t="shared" si="6"/>
        <v>0</v>
      </c>
      <c r="C222" s="9" t="str">
        <f>IF(最小二乘法!C222&lt;参数!$B$5,最小二乘法!C222,"")</f>
        <v/>
      </c>
      <c r="D222" s="9" t="str">
        <f>IF(最小二乘法!D222&lt;参数!$B$5,最小二乘法!D222,"")</f>
        <v/>
      </c>
      <c r="E222" s="9" t="str">
        <f>IF(最小二乘法!E222&lt;参数!$B$5,最小二乘法!E222,"")</f>
        <v/>
      </c>
      <c r="F222" s="9" t="str">
        <f>IF(最小二乘法!F222&lt;参数!$B$5,最小二乘法!F222,"")</f>
        <v/>
      </c>
      <c r="G222" s="9" t="str">
        <f>IF(最小二乘法!G222&lt;参数!$B$5,最小二乘法!G222,"")</f>
        <v/>
      </c>
      <c r="H222" s="9" t="str">
        <f>IF(最小二乘法!H222&lt;参数!$B$5,最小二乘法!H222,"")</f>
        <v/>
      </c>
      <c r="I222" s="9">
        <f t="shared" si="7"/>
        <v>0</v>
      </c>
    </row>
    <row r="223" spans="1:9" x14ac:dyDescent="0.15">
      <c r="A223" s="6">
        <v>38687</v>
      </c>
      <c r="B223" s="9">
        <f t="shared" si="6"/>
        <v>0</v>
      </c>
      <c r="C223" s="9" t="str">
        <f>IF(最小二乘法!C223&lt;参数!$B$5,最小二乘法!C223,"")</f>
        <v/>
      </c>
      <c r="D223" s="9" t="str">
        <f>IF(最小二乘法!D223&lt;参数!$B$5,最小二乘法!D223,"")</f>
        <v/>
      </c>
      <c r="E223" s="9" t="str">
        <f>IF(最小二乘法!E223&lt;参数!$B$5,最小二乘法!E223,"")</f>
        <v/>
      </c>
      <c r="F223" s="9" t="str">
        <f>IF(最小二乘法!F223&lt;参数!$B$5,最小二乘法!F223,"")</f>
        <v/>
      </c>
      <c r="G223" s="9" t="str">
        <f>IF(最小二乘法!G223&lt;参数!$B$5,最小二乘法!G223,"")</f>
        <v/>
      </c>
      <c r="H223" s="9" t="str">
        <f>IF(最小二乘法!H223&lt;参数!$B$5,最小二乘法!H223,"")</f>
        <v/>
      </c>
      <c r="I223" s="9">
        <f t="shared" si="7"/>
        <v>0</v>
      </c>
    </row>
    <row r="224" spans="1:9" x14ac:dyDescent="0.15">
      <c r="A224" s="6">
        <v>38688</v>
      </c>
      <c r="B224" s="9">
        <f t="shared" si="6"/>
        <v>0</v>
      </c>
      <c r="C224" s="9" t="str">
        <f>IF(最小二乘法!C224&lt;参数!$B$5,最小二乘法!C224,"")</f>
        <v/>
      </c>
      <c r="D224" s="9" t="str">
        <f>IF(最小二乘法!D224&lt;参数!$B$5,最小二乘法!D224,"")</f>
        <v/>
      </c>
      <c r="E224" s="9" t="str">
        <f>IF(最小二乘法!E224&lt;参数!$B$5,最小二乘法!E224,"")</f>
        <v/>
      </c>
      <c r="F224" s="9" t="str">
        <f>IF(最小二乘法!F224&lt;参数!$B$5,最小二乘法!F224,"")</f>
        <v/>
      </c>
      <c r="G224" s="9" t="str">
        <f>IF(最小二乘法!G224&lt;参数!$B$5,最小二乘法!G224,"")</f>
        <v/>
      </c>
      <c r="H224" s="9" t="str">
        <f>IF(最小二乘法!H224&lt;参数!$B$5,最小二乘法!H224,"")</f>
        <v/>
      </c>
      <c r="I224" s="9">
        <f t="shared" si="7"/>
        <v>0</v>
      </c>
    </row>
    <row r="225" spans="1:9" x14ac:dyDescent="0.15">
      <c r="A225" s="6">
        <v>38691</v>
      </c>
      <c r="B225" s="9">
        <f t="shared" si="6"/>
        <v>0</v>
      </c>
      <c r="C225" s="9" t="str">
        <f>IF(最小二乘法!C225&lt;参数!$B$5,最小二乘法!C225,"")</f>
        <v/>
      </c>
      <c r="D225" s="9" t="str">
        <f>IF(最小二乘法!D225&lt;参数!$B$5,最小二乘法!D225,"")</f>
        <v/>
      </c>
      <c r="E225" s="9" t="str">
        <f>IF(最小二乘法!E225&lt;参数!$B$5,最小二乘法!E225,"")</f>
        <v/>
      </c>
      <c r="F225" s="9" t="str">
        <f>IF(最小二乘法!F225&lt;参数!$B$5,最小二乘法!F225,"")</f>
        <v/>
      </c>
      <c r="G225" s="9" t="str">
        <f>IF(最小二乘法!G225&lt;参数!$B$5,最小二乘法!G225,"")</f>
        <v/>
      </c>
      <c r="H225" s="9" t="str">
        <f>IF(最小二乘法!H225&lt;参数!$B$5,最小二乘法!H225,"")</f>
        <v/>
      </c>
      <c r="I225" s="9">
        <f t="shared" si="7"/>
        <v>0</v>
      </c>
    </row>
    <row r="226" spans="1:9" x14ac:dyDescent="0.15">
      <c r="A226" s="6">
        <v>38692</v>
      </c>
      <c r="B226" s="9">
        <f t="shared" si="6"/>
        <v>0</v>
      </c>
      <c r="C226" s="9" t="str">
        <f>IF(最小二乘法!C226&lt;参数!$B$5,最小二乘法!C226,"")</f>
        <v/>
      </c>
      <c r="D226" s="9" t="str">
        <f>IF(最小二乘法!D226&lt;参数!$B$5,最小二乘法!D226,"")</f>
        <v/>
      </c>
      <c r="E226" s="9" t="str">
        <f>IF(最小二乘法!E226&lt;参数!$B$5,最小二乘法!E226,"")</f>
        <v/>
      </c>
      <c r="F226" s="9" t="str">
        <f>IF(最小二乘法!F226&lt;参数!$B$5,最小二乘法!F226,"")</f>
        <v/>
      </c>
      <c r="G226" s="9" t="str">
        <f>IF(最小二乘法!G226&lt;参数!$B$5,最小二乘法!G226,"")</f>
        <v/>
      </c>
      <c r="H226" s="9" t="str">
        <f>IF(最小二乘法!H226&lt;参数!$B$5,最小二乘法!H226,"")</f>
        <v/>
      </c>
      <c r="I226" s="9">
        <f t="shared" si="7"/>
        <v>0</v>
      </c>
    </row>
    <row r="227" spans="1:9" x14ac:dyDescent="0.15">
      <c r="A227" s="6">
        <v>38693</v>
      </c>
      <c r="B227" s="9">
        <f t="shared" si="6"/>
        <v>0</v>
      </c>
      <c r="C227" s="9" t="str">
        <f>IF(最小二乘法!C227&lt;参数!$B$5,最小二乘法!C227,"")</f>
        <v/>
      </c>
      <c r="D227" s="9" t="str">
        <f>IF(最小二乘法!D227&lt;参数!$B$5,最小二乘法!D227,"")</f>
        <v/>
      </c>
      <c r="E227" s="9" t="str">
        <f>IF(最小二乘法!E227&lt;参数!$B$5,最小二乘法!E227,"")</f>
        <v/>
      </c>
      <c r="F227" s="9" t="str">
        <f>IF(最小二乘法!F227&lt;参数!$B$5,最小二乘法!F227,"")</f>
        <v/>
      </c>
      <c r="G227" s="9" t="str">
        <f>IF(最小二乘法!G227&lt;参数!$B$5,最小二乘法!G227,"")</f>
        <v/>
      </c>
      <c r="H227" s="9" t="str">
        <f>IF(最小二乘法!H227&lt;参数!$B$5,最小二乘法!H227,"")</f>
        <v/>
      </c>
      <c r="I227" s="9">
        <f t="shared" si="7"/>
        <v>0</v>
      </c>
    </row>
    <row r="228" spans="1:9" x14ac:dyDescent="0.15">
      <c r="A228" s="6">
        <v>38694</v>
      </c>
      <c r="B228" s="9">
        <f t="shared" si="6"/>
        <v>0</v>
      </c>
      <c r="C228" s="9" t="str">
        <f>IF(最小二乘法!C228&lt;参数!$B$5,最小二乘法!C228,"")</f>
        <v/>
      </c>
      <c r="D228" s="9" t="str">
        <f>IF(最小二乘法!D228&lt;参数!$B$5,最小二乘法!D228,"")</f>
        <v/>
      </c>
      <c r="E228" s="9" t="str">
        <f>IF(最小二乘法!E228&lt;参数!$B$5,最小二乘法!E228,"")</f>
        <v/>
      </c>
      <c r="F228" s="9" t="str">
        <f>IF(最小二乘法!F228&lt;参数!$B$5,最小二乘法!F228,"")</f>
        <v/>
      </c>
      <c r="G228" s="9" t="str">
        <f>IF(最小二乘法!G228&lt;参数!$B$5,最小二乘法!G228,"")</f>
        <v/>
      </c>
      <c r="H228" s="9" t="str">
        <f>IF(最小二乘法!H228&lt;参数!$B$5,最小二乘法!H228,"")</f>
        <v/>
      </c>
      <c r="I228" s="9">
        <f t="shared" si="7"/>
        <v>0</v>
      </c>
    </row>
    <row r="229" spans="1:9" x14ac:dyDescent="0.15">
      <c r="A229" s="6">
        <v>38695</v>
      </c>
      <c r="B229" s="9">
        <f t="shared" si="6"/>
        <v>0</v>
      </c>
      <c r="C229" s="9" t="str">
        <f>IF(最小二乘法!C229&lt;参数!$B$5,最小二乘法!C229,"")</f>
        <v/>
      </c>
      <c r="D229" s="9" t="str">
        <f>IF(最小二乘法!D229&lt;参数!$B$5,最小二乘法!D229,"")</f>
        <v/>
      </c>
      <c r="E229" s="9" t="str">
        <f>IF(最小二乘法!E229&lt;参数!$B$5,最小二乘法!E229,"")</f>
        <v/>
      </c>
      <c r="F229" s="9" t="str">
        <f>IF(最小二乘法!F229&lt;参数!$B$5,最小二乘法!F229,"")</f>
        <v/>
      </c>
      <c r="G229" s="9" t="str">
        <f>IF(最小二乘法!G229&lt;参数!$B$5,最小二乘法!G229,"")</f>
        <v/>
      </c>
      <c r="H229" s="9" t="str">
        <f>IF(最小二乘法!H229&lt;参数!$B$5,最小二乘法!H229,"")</f>
        <v/>
      </c>
      <c r="I229" s="9">
        <f t="shared" si="7"/>
        <v>0</v>
      </c>
    </row>
    <row r="230" spans="1:9" x14ac:dyDescent="0.15">
      <c r="A230" s="6">
        <v>38698</v>
      </c>
      <c r="B230" s="9">
        <f t="shared" si="6"/>
        <v>0</v>
      </c>
      <c r="C230" s="9" t="str">
        <f>IF(最小二乘法!C230&lt;参数!$B$5,最小二乘法!C230,"")</f>
        <v/>
      </c>
      <c r="D230" s="9" t="str">
        <f>IF(最小二乘法!D230&lt;参数!$B$5,最小二乘法!D230,"")</f>
        <v/>
      </c>
      <c r="E230" s="9" t="str">
        <f>IF(最小二乘法!E230&lt;参数!$B$5,最小二乘法!E230,"")</f>
        <v/>
      </c>
      <c r="F230" s="9" t="str">
        <f>IF(最小二乘法!F230&lt;参数!$B$5,最小二乘法!F230,"")</f>
        <v/>
      </c>
      <c r="G230" s="9" t="str">
        <f>IF(最小二乘法!G230&lt;参数!$B$5,最小二乘法!G230,"")</f>
        <v/>
      </c>
      <c r="H230" s="9" t="str">
        <f>IF(最小二乘法!H230&lt;参数!$B$5,最小二乘法!H230,"")</f>
        <v/>
      </c>
      <c r="I230" s="9">
        <f t="shared" si="7"/>
        <v>0</v>
      </c>
    </row>
    <row r="231" spans="1:9" x14ac:dyDescent="0.15">
      <c r="A231" s="6">
        <v>38699</v>
      </c>
      <c r="B231" s="9">
        <f t="shared" si="6"/>
        <v>0</v>
      </c>
      <c r="C231" s="9" t="str">
        <f>IF(最小二乘法!C231&lt;参数!$B$5,最小二乘法!C231,"")</f>
        <v/>
      </c>
      <c r="D231" s="9" t="str">
        <f>IF(最小二乘法!D231&lt;参数!$B$5,最小二乘法!D231,"")</f>
        <v/>
      </c>
      <c r="E231" s="9" t="str">
        <f>IF(最小二乘法!E231&lt;参数!$B$5,最小二乘法!E231,"")</f>
        <v/>
      </c>
      <c r="F231" s="9" t="str">
        <f>IF(最小二乘法!F231&lt;参数!$B$5,最小二乘法!F231,"")</f>
        <v/>
      </c>
      <c r="G231" s="9" t="str">
        <f>IF(最小二乘法!G231&lt;参数!$B$5,最小二乘法!G231,"")</f>
        <v/>
      </c>
      <c r="H231" s="9" t="str">
        <f>IF(最小二乘法!H231&lt;参数!$B$5,最小二乘法!H231,"")</f>
        <v/>
      </c>
      <c r="I231" s="9">
        <f t="shared" si="7"/>
        <v>0</v>
      </c>
    </row>
    <row r="232" spans="1:9" x14ac:dyDescent="0.15">
      <c r="A232" s="6">
        <v>38700</v>
      </c>
      <c r="B232" s="9">
        <f t="shared" si="6"/>
        <v>0</v>
      </c>
      <c r="C232" s="9" t="str">
        <f>IF(最小二乘法!C232&lt;参数!$B$5,最小二乘法!C232,"")</f>
        <v/>
      </c>
      <c r="D232" s="9" t="str">
        <f>IF(最小二乘法!D232&lt;参数!$B$5,最小二乘法!D232,"")</f>
        <v/>
      </c>
      <c r="E232" s="9" t="str">
        <f>IF(最小二乘法!E232&lt;参数!$B$5,最小二乘法!E232,"")</f>
        <v/>
      </c>
      <c r="F232" s="9" t="str">
        <f>IF(最小二乘法!F232&lt;参数!$B$5,最小二乘法!F232,"")</f>
        <v/>
      </c>
      <c r="G232" s="9" t="str">
        <f>IF(最小二乘法!G232&lt;参数!$B$5,最小二乘法!G232,"")</f>
        <v/>
      </c>
      <c r="H232" s="9" t="str">
        <f>IF(最小二乘法!H232&lt;参数!$B$5,最小二乘法!H232,"")</f>
        <v/>
      </c>
      <c r="I232" s="9">
        <f t="shared" si="7"/>
        <v>0</v>
      </c>
    </row>
    <row r="233" spans="1:9" x14ac:dyDescent="0.15">
      <c r="A233" s="6">
        <v>38701</v>
      </c>
      <c r="B233" s="9">
        <f t="shared" si="6"/>
        <v>0</v>
      </c>
      <c r="C233" s="9" t="str">
        <f>IF(最小二乘法!C233&lt;参数!$B$5,最小二乘法!C233,"")</f>
        <v/>
      </c>
      <c r="D233" s="9" t="str">
        <f>IF(最小二乘法!D233&lt;参数!$B$5,最小二乘法!D233,"")</f>
        <v/>
      </c>
      <c r="E233" s="9" t="str">
        <f>IF(最小二乘法!E233&lt;参数!$B$5,最小二乘法!E233,"")</f>
        <v/>
      </c>
      <c r="F233" s="9" t="str">
        <f>IF(最小二乘法!F233&lt;参数!$B$5,最小二乘法!F233,"")</f>
        <v/>
      </c>
      <c r="G233" s="9" t="str">
        <f>IF(最小二乘法!G233&lt;参数!$B$5,最小二乘法!G233,"")</f>
        <v/>
      </c>
      <c r="H233" s="9" t="str">
        <f>IF(最小二乘法!H233&lt;参数!$B$5,最小二乘法!H233,"")</f>
        <v/>
      </c>
      <c r="I233" s="9">
        <f t="shared" si="7"/>
        <v>0</v>
      </c>
    </row>
    <row r="234" spans="1:9" x14ac:dyDescent="0.15">
      <c r="A234" s="6">
        <v>38702</v>
      </c>
      <c r="B234" s="9">
        <f t="shared" si="6"/>
        <v>0</v>
      </c>
      <c r="C234" s="9" t="str">
        <f>IF(最小二乘法!C234&lt;参数!$B$5,最小二乘法!C234,"")</f>
        <v/>
      </c>
      <c r="D234" s="9" t="str">
        <f>IF(最小二乘法!D234&lt;参数!$B$5,最小二乘法!D234,"")</f>
        <v/>
      </c>
      <c r="E234" s="9" t="str">
        <f>IF(最小二乘法!E234&lt;参数!$B$5,最小二乘法!E234,"")</f>
        <v/>
      </c>
      <c r="F234" s="9" t="str">
        <f>IF(最小二乘法!F234&lt;参数!$B$5,最小二乘法!F234,"")</f>
        <v/>
      </c>
      <c r="G234" s="9" t="str">
        <f>IF(最小二乘法!G234&lt;参数!$B$5,最小二乘法!G234,"")</f>
        <v/>
      </c>
      <c r="H234" s="9" t="str">
        <f>IF(最小二乘法!H234&lt;参数!$B$5,最小二乘法!H234,"")</f>
        <v/>
      </c>
      <c r="I234" s="9">
        <f t="shared" si="7"/>
        <v>0</v>
      </c>
    </row>
    <row r="235" spans="1:9" x14ac:dyDescent="0.15">
      <c r="A235" s="6">
        <v>38705</v>
      </c>
      <c r="B235" s="9">
        <f t="shared" si="6"/>
        <v>0</v>
      </c>
      <c r="C235" s="9" t="str">
        <f>IF(最小二乘法!C235&lt;参数!$B$5,最小二乘法!C235,"")</f>
        <v/>
      </c>
      <c r="D235" s="9" t="str">
        <f>IF(最小二乘法!D235&lt;参数!$B$5,最小二乘法!D235,"")</f>
        <v/>
      </c>
      <c r="E235" s="9" t="str">
        <f>IF(最小二乘法!E235&lt;参数!$B$5,最小二乘法!E235,"")</f>
        <v/>
      </c>
      <c r="F235" s="9" t="str">
        <f>IF(最小二乘法!F235&lt;参数!$B$5,最小二乘法!F235,"")</f>
        <v/>
      </c>
      <c r="G235" s="9" t="str">
        <f>IF(最小二乘法!G235&lt;参数!$B$5,最小二乘法!G235,"")</f>
        <v/>
      </c>
      <c r="H235" s="9" t="str">
        <f>IF(最小二乘法!H235&lt;参数!$B$5,最小二乘法!H235,"")</f>
        <v/>
      </c>
      <c r="I235" s="9">
        <f t="shared" si="7"/>
        <v>0</v>
      </c>
    </row>
    <row r="236" spans="1:9" x14ac:dyDescent="0.15">
      <c r="A236" s="6">
        <v>38706</v>
      </c>
      <c r="B236" s="9">
        <f t="shared" si="6"/>
        <v>0</v>
      </c>
      <c r="C236" s="9" t="str">
        <f>IF(最小二乘法!C236&lt;参数!$B$5,最小二乘法!C236,"")</f>
        <v/>
      </c>
      <c r="D236" s="9" t="str">
        <f>IF(最小二乘法!D236&lt;参数!$B$5,最小二乘法!D236,"")</f>
        <v/>
      </c>
      <c r="E236" s="9" t="str">
        <f>IF(最小二乘法!E236&lt;参数!$B$5,最小二乘法!E236,"")</f>
        <v/>
      </c>
      <c r="F236" s="9" t="str">
        <f>IF(最小二乘法!F236&lt;参数!$B$5,最小二乘法!F236,"")</f>
        <v/>
      </c>
      <c r="G236" s="9" t="str">
        <f>IF(最小二乘法!G236&lt;参数!$B$5,最小二乘法!G236,"")</f>
        <v/>
      </c>
      <c r="H236" s="9" t="str">
        <f>IF(最小二乘法!H236&lt;参数!$B$5,最小二乘法!H236,"")</f>
        <v/>
      </c>
      <c r="I236" s="9">
        <f t="shared" si="7"/>
        <v>0</v>
      </c>
    </row>
    <row r="237" spans="1:9" x14ac:dyDescent="0.15">
      <c r="A237" s="6">
        <v>38707</v>
      </c>
      <c r="B237" s="9">
        <f t="shared" si="6"/>
        <v>0</v>
      </c>
      <c r="C237" s="9" t="str">
        <f>IF(最小二乘法!C237&lt;参数!$B$5,最小二乘法!C237,"")</f>
        <v/>
      </c>
      <c r="D237" s="9" t="str">
        <f>IF(最小二乘法!D237&lt;参数!$B$5,最小二乘法!D237,"")</f>
        <v/>
      </c>
      <c r="E237" s="9" t="str">
        <f>IF(最小二乘法!E237&lt;参数!$B$5,最小二乘法!E237,"")</f>
        <v/>
      </c>
      <c r="F237" s="9" t="str">
        <f>IF(最小二乘法!F237&lt;参数!$B$5,最小二乘法!F237,"")</f>
        <v/>
      </c>
      <c r="G237" s="9" t="str">
        <f>IF(最小二乘法!G237&lt;参数!$B$5,最小二乘法!G237,"")</f>
        <v/>
      </c>
      <c r="H237" s="9" t="str">
        <f>IF(最小二乘法!H237&lt;参数!$B$5,最小二乘法!H237,"")</f>
        <v/>
      </c>
      <c r="I237" s="9">
        <f t="shared" si="7"/>
        <v>0</v>
      </c>
    </row>
    <row r="238" spans="1:9" x14ac:dyDescent="0.15">
      <c r="A238" s="6">
        <v>38708</v>
      </c>
      <c r="B238" s="9">
        <f t="shared" si="6"/>
        <v>0</v>
      </c>
      <c r="C238" s="9" t="str">
        <f>IF(最小二乘法!C238&lt;参数!$B$5,最小二乘法!C238,"")</f>
        <v/>
      </c>
      <c r="D238" s="9" t="str">
        <f>IF(最小二乘法!D238&lt;参数!$B$5,最小二乘法!D238,"")</f>
        <v/>
      </c>
      <c r="E238" s="9" t="str">
        <f>IF(最小二乘法!E238&lt;参数!$B$5,最小二乘法!E238,"")</f>
        <v/>
      </c>
      <c r="F238" s="9" t="str">
        <f>IF(最小二乘法!F238&lt;参数!$B$5,最小二乘法!F238,"")</f>
        <v/>
      </c>
      <c r="G238" s="9" t="str">
        <f>IF(最小二乘法!G238&lt;参数!$B$5,最小二乘法!G238,"")</f>
        <v/>
      </c>
      <c r="H238" s="9" t="str">
        <f>IF(最小二乘法!H238&lt;参数!$B$5,最小二乘法!H238,"")</f>
        <v/>
      </c>
      <c r="I238" s="9">
        <f t="shared" si="7"/>
        <v>0</v>
      </c>
    </row>
    <row r="239" spans="1:9" x14ac:dyDescent="0.15">
      <c r="A239" s="6">
        <v>38709</v>
      </c>
      <c r="B239" s="9">
        <f t="shared" si="6"/>
        <v>0</v>
      </c>
      <c r="C239" s="9" t="str">
        <f>IF(最小二乘法!C239&lt;参数!$B$5,最小二乘法!C239,"")</f>
        <v/>
      </c>
      <c r="D239" s="9" t="str">
        <f>IF(最小二乘法!D239&lt;参数!$B$5,最小二乘法!D239,"")</f>
        <v/>
      </c>
      <c r="E239" s="9" t="str">
        <f>IF(最小二乘法!E239&lt;参数!$B$5,最小二乘法!E239,"")</f>
        <v/>
      </c>
      <c r="F239" s="9" t="str">
        <f>IF(最小二乘法!F239&lt;参数!$B$5,最小二乘法!F239,"")</f>
        <v/>
      </c>
      <c r="G239" s="9" t="str">
        <f>IF(最小二乘法!G239&lt;参数!$B$5,最小二乘法!G239,"")</f>
        <v/>
      </c>
      <c r="H239" s="9" t="str">
        <f>IF(最小二乘法!H239&lt;参数!$B$5,最小二乘法!H239,"")</f>
        <v/>
      </c>
      <c r="I239" s="9">
        <f t="shared" si="7"/>
        <v>0</v>
      </c>
    </row>
    <row r="240" spans="1:9" x14ac:dyDescent="0.15">
      <c r="A240" s="6">
        <v>38712</v>
      </c>
      <c r="B240" s="9">
        <f t="shared" si="6"/>
        <v>0</v>
      </c>
      <c r="C240" s="9" t="str">
        <f>IF(最小二乘法!C240&lt;参数!$B$5,最小二乘法!C240,"")</f>
        <v/>
      </c>
      <c r="D240" s="9" t="str">
        <f>IF(最小二乘法!D240&lt;参数!$B$5,最小二乘法!D240,"")</f>
        <v/>
      </c>
      <c r="E240" s="9" t="str">
        <f>IF(最小二乘法!E240&lt;参数!$B$5,最小二乘法!E240,"")</f>
        <v/>
      </c>
      <c r="F240" s="9" t="str">
        <f>IF(最小二乘法!F240&lt;参数!$B$5,最小二乘法!F240,"")</f>
        <v/>
      </c>
      <c r="G240" s="9" t="str">
        <f>IF(最小二乘法!G240&lt;参数!$B$5,最小二乘法!G240,"")</f>
        <v/>
      </c>
      <c r="H240" s="9" t="str">
        <f>IF(最小二乘法!H240&lt;参数!$B$5,最小二乘法!H240,"")</f>
        <v/>
      </c>
      <c r="I240" s="9">
        <f t="shared" si="7"/>
        <v>0</v>
      </c>
    </row>
    <row r="241" spans="1:9" x14ac:dyDescent="0.15">
      <c r="A241" s="6">
        <v>38713</v>
      </c>
      <c r="B241" s="9">
        <f t="shared" si="6"/>
        <v>0</v>
      </c>
      <c r="C241" s="9" t="str">
        <f>IF(最小二乘法!C241&lt;参数!$B$5,最小二乘法!C241,"")</f>
        <v/>
      </c>
      <c r="D241" s="9" t="str">
        <f>IF(最小二乘法!D241&lt;参数!$B$5,最小二乘法!D241,"")</f>
        <v/>
      </c>
      <c r="E241" s="9" t="str">
        <f>IF(最小二乘法!E241&lt;参数!$B$5,最小二乘法!E241,"")</f>
        <v/>
      </c>
      <c r="F241" s="9" t="str">
        <f>IF(最小二乘法!F241&lt;参数!$B$5,最小二乘法!F241,"")</f>
        <v/>
      </c>
      <c r="G241" s="9" t="str">
        <f>IF(最小二乘法!G241&lt;参数!$B$5,最小二乘法!G241,"")</f>
        <v/>
      </c>
      <c r="H241" s="9" t="str">
        <f>IF(最小二乘法!H241&lt;参数!$B$5,最小二乘法!H241,"")</f>
        <v/>
      </c>
      <c r="I241" s="9">
        <f t="shared" si="7"/>
        <v>0</v>
      </c>
    </row>
    <row r="242" spans="1:9" x14ac:dyDescent="0.15">
      <c r="A242" s="6">
        <v>38714</v>
      </c>
      <c r="B242" s="9">
        <f t="shared" si="6"/>
        <v>0</v>
      </c>
      <c r="C242" s="9" t="str">
        <f>IF(最小二乘法!C242&lt;参数!$B$5,最小二乘法!C242,"")</f>
        <v/>
      </c>
      <c r="D242" s="9" t="str">
        <f>IF(最小二乘法!D242&lt;参数!$B$5,最小二乘法!D242,"")</f>
        <v/>
      </c>
      <c r="E242" s="9" t="str">
        <f>IF(最小二乘法!E242&lt;参数!$B$5,最小二乘法!E242,"")</f>
        <v/>
      </c>
      <c r="F242" s="9" t="str">
        <f>IF(最小二乘法!F242&lt;参数!$B$5,最小二乘法!F242,"")</f>
        <v/>
      </c>
      <c r="G242" s="9" t="str">
        <f>IF(最小二乘法!G242&lt;参数!$B$5,最小二乘法!G242,"")</f>
        <v/>
      </c>
      <c r="H242" s="9" t="str">
        <f>IF(最小二乘法!H242&lt;参数!$B$5,最小二乘法!H242,"")</f>
        <v/>
      </c>
      <c r="I242" s="9">
        <f t="shared" si="7"/>
        <v>0</v>
      </c>
    </row>
    <row r="243" spans="1:9" x14ac:dyDescent="0.15">
      <c r="A243" s="6">
        <v>38715</v>
      </c>
      <c r="B243" s="9">
        <f t="shared" si="6"/>
        <v>0</v>
      </c>
      <c r="C243" s="9" t="str">
        <f>IF(最小二乘法!C243&lt;参数!$B$5,最小二乘法!C243,"")</f>
        <v/>
      </c>
      <c r="D243" s="9" t="str">
        <f>IF(最小二乘法!D243&lt;参数!$B$5,最小二乘法!D243,"")</f>
        <v/>
      </c>
      <c r="E243" s="9" t="str">
        <f>IF(最小二乘法!E243&lt;参数!$B$5,最小二乘法!E243,"")</f>
        <v/>
      </c>
      <c r="F243" s="9" t="str">
        <f>IF(最小二乘法!F243&lt;参数!$B$5,最小二乘法!F243,"")</f>
        <v/>
      </c>
      <c r="G243" s="9" t="str">
        <f>IF(最小二乘法!G243&lt;参数!$B$5,最小二乘法!G243,"")</f>
        <v/>
      </c>
      <c r="H243" s="9" t="str">
        <f>IF(最小二乘法!H243&lt;参数!$B$5,最小二乘法!H243,"")</f>
        <v/>
      </c>
      <c r="I243" s="9">
        <f t="shared" si="7"/>
        <v>0</v>
      </c>
    </row>
    <row r="244" spans="1:9" x14ac:dyDescent="0.15">
      <c r="A244" s="6">
        <v>38716</v>
      </c>
      <c r="B244" s="9">
        <f t="shared" si="6"/>
        <v>0</v>
      </c>
      <c r="C244" s="9" t="str">
        <f>IF(最小二乘法!C244&lt;参数!$B$5,最小二乘法!C244,"")</f>
        <v/>
      </c>
      <c r="D244" s="9" t="str">
        <f>IF(最小二乘法!D244&lt;参数!$B$5,最小二乘法!D244,"")</f>
        <v/>
      </c>
      <c r="E244" s="9" t="str">
        <f>IF(最小二乘法!E244&lt;参数!$B$5,最小二乘法!E244,"")</f>
        <v/>
      </c>
      <c r="F244" s="9" t="str">
        <f>IF(最小二乘法!F244&lt;参数!$B$5,最小二乘法!F244,"")</f>
        <v/>
      </c>
      <c r="G244" s="9" t="str">
        <f>IF(最小二乘法!G244&lt;参数!$B$5,最小二乘法!G244,"")</f>
        <v/>
      </c>
      <c r="H244" s="9" t="str">
        <f>IF(最小二乘法!H244&lt;参数!$B$5,最小二乘法!H244,"")</f>
        <v/>
      </c>
      <c r="I244" s="9">
        <f t="shared" si="7"/>
        <v>0</v>
      </c>
    </row>
    <row r="245" spans="1:9" x14ac:dyDescent="0.15">
      <c r="A245" s="6">
        <v>38721</v>
      </c>
      <c r="B245" s="9">
        <f t="shared" si="6"/>
        <v>0</v>
      </c>
      <c r="C245" s="9" t="str">
        <f>IF(最小二乘法!C245&lt;参数!$B$5,最小二乘法!C245,"")</f>
        <v/>
      </c>
      <c r="D245" s="9" t="str">
        <f>IF(最小二乘法!D245&lt;参数!$B$5,最小二乘法!D245,"")</f>
        <v/>
      </c>
      <c r="E245" s="9" t="str">
        <f>IF(最小二乘法!E245&lt;参数!$B$5,最小二乘法!E245,"")</f>
        <v/>
      </c>
      <c r="F245" s="9" t="str">
        <f>IF(最小二乘法!F245&lt;参数!$B$5,最小二乘法!F245,"")</f>
        <v/>
      </c>
      <c r="G245" s="9" t="str">
        <f>IF(最小二乘法!G245&lt;参数!$B$5,最小二乘法!G245,"")</f>
        <v/>
      </c>
      <c r="H245" s="9" t="str">
        <f>IF(最小二乘法!H245&lt;参数!$B$5,最小二乘法!H245,"")</f>
        <v/>
      </c>
      <c r="I245" s="9">
        <f t="shared" si="7"/>
        <v>0</v>
      </c>
    </row>
    <row r="246" spans="1:9" x14ac:dyDescent="0.15">
      <c r="A246" s="6">
        <v>38722</v>
      </c>
      <c r="B246" s="9">
        <f t="shared" si="6"/>
        <v>0</v>
      </c>
      <c r="C246" s="9" t="str">
        <f>IF(最小二乘法!C246&lt;参数!$B$5,最小二乘法!C246,"")</f>
        <v/>
      </c>
      <c r="D246" s="9" t="str">
        <f>IF(最小二乘法!D246&lt;参数!$B$5,最小二乘法!D246,"")</f>
        <v/>
      </c>
      <c r="E246" s="9" t="str">
        <f>IF(最小二乘法!E246&lt;参数!$B$5,最小二乘法!E246,"")</f>
        <v/>
      </c>
      <c r="F246" s="9" t="str">
        <f>IF(最小二乘法!F246&lt;参数!$B$5,最小二乘法!F246,"")</f>
        <v/>
      </c>
      <c r="G246" s="9" t="str">
        <f>IF(最小二乘法!G246&lt;参数!$B$5,最小二乘法!G246,"")</f>
        <v/>
      </c>
      <c r="H246" s="9" t="str">
        <f>IF(最小二乘法!H246&lt;参数!$B$5,最小二乘法!H246,"")</f>
        <v/>
      </c>
      <c r="I246" s="9">
        <f t="shared" si="7"/>
        <v>0</v>
      </c>
    </row>
    <row r="247" spans="1:9" x14ac:dyDescent="0.15">
      <c r="A247" s="6">
        <v>38723</v>
      </c>
      <c r="B247" s="9">
        <f t="shared" si="6"/>
        <v>0</v>
      </c>
      <c r="C247" s="9" t="str">
        <f>IF(最小二乘法!C247&lt;参数!$B$5,最小二乘法!C247,"")</f>
        <v/>
      </c>
      <c r="D247" s="9" t="str">
        <f>IF(最小二乘法!D247&lt;参数!$B$5,最小二乘法!D247,"")</f>
        <v/>
      </c>
      <c r="E247" s="9" t="str">
        <f>IF(最小二乘法!E247&lt;参数!$B$5,最小二乘法!E247,"")</f>
        <v/>
      </c>
      <c r="F247" s="9" t="str">
        <f>IF(最小二乘法!F247&lt;参数!$B$5,最小二乘法!F247,"")</f>
        <v/>
      </c>
      <c r="G247" s="9" t="str">
        <f>IF(最小二乘法!G247&lt;参数!$B$5,最小二乘法!G247,"")</f>
        <v/>
      </c>
      <c r="H247" s="9" t="str">
        <f>IF(最小二乘法!H247&lt;参数!$B$5,最小二乘法!H247,"")</f>
        <v/>
      </c>
      <c r="I247" s="9">
        <f t="shared" si="7"/>
        <v>0</v>
      </c>
    </row>
    <row r="248" spans="1:9" x14ac:dyDescent="0.15">
      <c r="A248" s="6">
        <v>38726</v>
      </c>
      <c r="B248" s="9">
        <f t="shared" si="6"/>
        <v>0</v>
      </c>
      <c r="C248" s="9" t="str">
        <f>IF(最小二乘法!C248&lt;参数!$B$5,最小二乘法!C248,"")</f>
        <v/>
      </c>
      <c r="D248" s="9" t="str">
        <f>IF(最小二乘法!D248&lt;参数!$B$5,最小二乘法!D248,"")</f>
        <v/>
      </c>
      <c r="E248" s="9" t="str">
        <f>IF(最小二乘法!E248&lt;参数!$B$5,最小二乘法!E248,"")</f>
        <v/>
      </c>
      <c r="F248" s="9" t="str">
        <f>IF(最小二乘法!F248&lt;参数!$B$5,最小二乘法!F248,"")</f>
        <v/>
      </c>
      <c r="G248" s="9" t="str">
        <f>IF(最小二乘法!G248&lt;参数!$B$5,最小二乘法!G248,"")</f>
        <v/>
      </c>
      <c r="H248" s="9" t="str">
        <f>IF(最小二乘法!H248&lt;参数!$B$5,最小二乘法!H248,"")</f>
        <v/>
      </c>
      <c r="I248" s="9">
        <f t="shared" si="7"/>
        <v>0</v>
      </c>
    </row>
    <row r="249" spans="1:9" x14ac:dyDescent="0.15">
      <c r="A249" s="6">
        <v>38727</v>
      </c>
      <c r="B249" s="9">
        <f t="shared" si="6"/>
        <v>0</v>
      </c>
      <c r="C249" s="9" t="str">
        <f>IF(最小二乘法!C249&lt;参数!$B$5,最小二乘法!C249,"")</f>
        <v/>
      </c>
      <c r="D249" s="9" t="str">
        <f>IF(最小二乘法!D249&lt;参数!$B$5,最小二乘法!D249,"")</f>
        <v/>
      </c>
      <c r="E249" s="9" t="str">
        <f>IF(最小二乘法!E249&lt;参数!$B$5,最小二乘法!E249,"")</f>
        <v/>
      </c>
      <c r="F249" s="9" t="str">
        <f>IF(最小二乘法!F249&lt;参数!$B$5,最小二乘法!F249,"")</f>
        <v/>
      </c>
      <c r="G249" s="9" t="str">
        <f>IF(最小二乘法!G249&lt;参数!$B$5,最小二乘法!G249,"")</f>
        <v/>
      </c>
      <c r="H249" s="9" t="str">
        <f>IF(最小二乘法!H249&lt;参数!$B$5,最小二乘法!H249,"")</f>
        <v/>
      </c>
      <c r="I249" s="9">
        <f t="shared" si="7"/>
        <v>0</v>
      </c>
    </row>
    <row r="250" spans="1:9" x14ac:dyDescent="0.15">
      <c r="A250" s="6">
        <v>38728</v>
      </c>
      <c r="B250" s="9">
        <f t="shared" si="6"/>
        <v>0</v>
      </c>
      <c r="C250" s="9" t="str">
        <f>IF(最小二乘法!C250&lt;参数!$B$5,最小二乘法!C250,"")</f>
        <v/>
      </c>
      <c r="D250" s="9" t="str">
        <f>IF(最小二乘法!D250&lt;参数!$B$5,最小二乘法!D250,"")</f>
        <v/>
      </c>
      <c r="E250" s="9" t="str">
        <f>IF(最小二乘法!E250&lt;参数!$B$5,最小二乘法!E250,"")</f>
        <v/>
      </c>
      <c r="F250" s="9" t="str">
        <f>IF(最小二乘法!F250&lt;参数!$B$5,最小二乘法!F250,"")</f>
        <v/>
      </c>
      <c r="G250" s="9" t="str">
        <f>IF(最小二乘法!G250&lt;参数!$B$5,最小二乘法!G250,"")</f>
        <v/>
      </c>
      <c r="H250" s="9" t="str">
        <f>IF(最小二乘法!H250&lt;参数!$B$5,最小二乘法!H250,"")</f>
        <v/>
      </c>
      <c r="I250" s="9">
        <f t="shared" si="7"/>
        <v>0</v>
      </c>
    </row>
    <row r="251" spans="1:9" x14ac:dyDescent="0.15">
      <c r="A251" s="6">
        <v>38729</v>
      </c>
      <c r="B251" s="9">
        <f t="shared" si="6"/>
        <v>0</v>
      </c>
      <c r="C251" s="9" t="str">
        <f>IF(最小二乘法!C251&lt;参数!$B$5,最小二乘法!C251,"")</f>
        <v/>
      </c>
      <c r="D251" s="9" t="str">
        <f>IF(最小二乘法!D251&lt;参数!$B$5,最小二乘法!D251,"")</f>
        <v/>
      </c>
      <c r="E251" s="9" t="str">
        <f>IF(最小二乘法!E251&lt;参数!$B$5,最小二乘法!E251,"")</f>
        <v/>
      </c>
      <c r="F251" s="9" t="str">
        <f>IF(最小二乘法!F251&lt;参数!$B$5,最小二乘法!F251,"")</f>
        <v/>
      </c>
      <c r="G251" s="9" t="str">
        <f>IF(最小二乘法!G251&lt;参数!$B$5,最小二乘法!G251,"")</f>
        <v/>
      </c>
      <c r="H251" s="9" t="str">
        <f>IF(最小二乘法!H251&lt;参数!$B$5,最小二乘法!H251,"")</f>
        <v/>
      </c>
      <c r="I251" s="9">
        <f t="shared" si="7"/>
        <v>0</v>
      </c>
    </row>
    <row r="252" spans="1:9" x14ac:dyDescent="0.15">
      <c r="A252" s="6">
        <v>38730</v>
      </c>
      <c r="B252" s="9">
        <f t="shared" si="6"/>
        <v>0</v>
      </c>
      <c r="C252" s="9" t="str">
        <f>IF(最小二乘法!C252&lt;参数!$B$5,最小二乘法!C252,"")</f>
        <v/>
      </c>
      <c r="D252" s="9" t="str">
        <f>IF(最小二乘法!D252&lt;参数!$B$5,最小二乘法!D252,"")</f>
        <v/>
      </c>
      <c r="E252" s="9" t="str">
        <f>IF(最小二乘法!E252&lt;参数!$B$5,最小二乘法!E252,"")</f>
        <v/>
      </c>
      <c r="F252" s="9" t="str">
        <f>IF(最小二乘法!F252&lt;参数!$B$5,最小二乘法!F252,"")</f>
        <v/>
      </c>
      <c r="G252" s="9" t="str">
        <f>IF(最小二乘法!G252&lt;参数!$B$5,最小二乘法!G252,"")</f>
        <v/>
      </c>
      <c r="H252" s="9" t="str">
        <f>IF(最小二乘法!H252&lt;参数!$B$5,最小二乘法!H252,"")</f>
        <v/>
      </c>
      <c r="I252" s="9">
        <f t="shared" si="7"/>
        <v>0</v>
      </c>
    </row>
    <row r="253" spans="1:9" x14ac:dyDescent="0.15">
      <c r="A253" s="6">
        <v>38733</v>
      </c>
      <c r="B253" s="9">
        <f t="shared" si="6"/>
        <v>0</v>
      </c>
      <c r="C253" s="9" t="str">
        <f>IF(最小二乘法!C253&lt;参数!$B$5,最小二乘法!C253,"")</f>
        <v/>
      </c>
      <c r="D253" s="9" t="str">
        <f>IF(最小二乘法!D253&lt;参数!$B$5,最小二乘法!D253,"")</f>
        <v/>
      </c>
      <c r="E253" s="9" t="str">
        <f>IF(最小二乘法!E253&lt;参数!$B$5,最小二乘法!E253,"")</f>
        <v/>
      </c>
      <c r="F253" s="9" t="str">
        <f>IF(最小二乘法!F253&lt;参数!$B$5,最小二乘法!F253,"")</f>
        <v/>
      </c>
      <c r="G253" s="9" t="str">
        <f>IF(最小二乘法!G253&lt;参数!$B$5,最小二乘法!G253,"")</f>
        <v/>
      </c>
      <c r="H253" s="9" t="str">
        <f>IF(最小二乘法!H253&lt;参数!$B$5,最小二乘法!H253,"")</f>
        <v/>
      </c>
      <c r="I253" s="9">
        <f t="shared" si="7"/>
        <v>0</v>
      </c>
    </row>
    <row r="254" spans="1:9" x14ac:dyDescent="0.15">
      <c r="A254" s="6">
        <v>38734</v>
      </c>
      <c r="B254" s="9">
        <f t="shared" si="6"/>
        <v>0</v>
      </c>
      <c r="C254" s="9" t="str">
        <f>IF(最小二乘法!C254&lt;参数!$B$5,最小二乘法!C254,"")</f>
        <v/>
      </c>
      <c r="D254" s="9" t="str">
        <f>IF(最小二乘法!D254&lt;参数!$B$5,最小二乘法!D254,"")</f>
        <v/>
      </c>
      <c r="E254" s="9" t="str">
        <f>IF(最小二乘法!E254&lt;参数!$B$5,最小二乘法!E254,"")</f>
        <v/>
      </c>
      <c r="F254" s="9" t="str">
        <f>IF(最小二乘法!F254&lt;参数!$B$5,最小二乘法!F254,"")</f>
        <v/>
      </c>
      <c r="G254" s="9" t="str">
        <f>IF(最小二乘法!G254&lt;参数!$B$5,最小二乘法!G254,"")</f>
        <v/>
      </c>
      <c r="H254" s="9" t="str">
        <f>IF(最小二乘法!H254&lt;参数!$B$5,最小二乘法!H254,"")</f>
        <v/>
      </c>
      <c r="I254" s="9">
        <f t="shared" si="7"/>
        <v>0</v>
      </c>
    </row>
    <row r="255" spans="1:9" x14ac:dyDescent="0.15">
      <c r="A255" s="6">
        <v>38735</v>
      </c>
      <c r="B255" s="9">
        <f t="shared" si="6"/>
        <v>0</v>
      </c>
      <c r="C255" s="9" t="str">
        <f>IF(最小二乘法!C255&lt;参数!$B$5,最小二乘法!C255,"")</f>
        <v/>
      </c>
      <c r="D255" s="9" t="str">
        <f>IF(最小二乘法!D255&lt;参数!$B$5,最小二乘法!D255,"")</f>
        <v/>
      </c>
      <c r="E255" s="9" t="str">
        <f>IF(最小二乘法!E255&lt;参数!$B$5,最小二乘法!E255,"")</f>
        <v/>
      </c>
      <c r="F255" s="9" t="str">
        <f>IF(最小二乘法!F255&lt;参数!$B$5,最小二乘法!F255,"")</f>
        <v/>
      </c>
      <c r="G255" s="9" t="str">
        <f>IF(最小二乘法!G255&lt;参数!$B$5,最小二乘法!G255,"")</f>
        <v/>
      </c>
      <c r="H255" s="9" t="str">
        <f>IF(最小二乘法!H255&lt;参数!$B$5,最小二乘法!H255,"")</f>
        <v/>
      </c>
      <c r="I255" s="9">
        <f t="shared" si="7"/>
        <v>0</v>
      </c>
    </row>
    <row r="256" spans="1:9" x14ac:dyDescent="0.15">
      <c r="A256" s="6">
        <v>38736</v>
      </c>
      <c r="B256" s="9">
        <f t="shared" si="6"/>
        <v>0</v>
      </c>
      <c r="C256" s="9" t="str">
        <f>IF(最小二乘法!C256&lt;参数!$B$5,最小二乘法!C256,"")</f>
        <v/>
      </c>
      <c r="D256" s="9" t="str">
        <f>IF(最小二乘法!D256&lt;参数!$B$5,最小二乘法!D256,"")</f>
        <v/>
      </c>
      <c r="E256" s="9" t="str">
        <f>IF(最小二乘法!E256&lt;参数!$B$5,最小二乘法!E256,"")</f>
        <v/>
      </c>
      <c r="F256" s="9" t="str">
        <f>IF(最小二乘法!F256&lt;参数!$B$5,最小二乘法!F256,"")</f>
        <v/>
      </c>
      <c r="G256" s="9" t="str">
        <f>IF(最小二乘法!G256&lt;参数!$B$5,最小二乘法!G256,"")</f>
        <v/>
      </c>
      <c r="H256" s="9" t="str">
        <f>IF(最小二乘法!H256&lt;参数!$B$5,最小二乘法!H256,"")</f>
        <v/>
      </c>
      <c r="I256" s="9">
        <f t="shared" si="7"/>
        <v>0</v>
      </c>
    </row>
    <row r="257" spans="1:9" x14ac:dyDescent="0.15">
      <c r="A257" s="6">
        <v>38737</v>
      </c>
      <c r="B257" s="9">
        <f t="shared" si="6"/>
        <v>0</v>
      </c>
      <c r="C257" s="9" t="str">
        <f>IF(最小二乘法!C257&lt;参数!$B$5,最小二乘法!C257,"")</f>
        <v/>
      </c>
      <c r="D257" s="9" t="str">
        <f>IF(最小二乘法!D257&lt;参数!$B$5,最小二乘法!D257,"")</f>
        <v/>
      </c>
      <c r="E257" s="9" t="str">
        <f>IF(最小二乘法!E257&lt;参数!$B$5,最小二乘法!E257,"")</f>
        <v/>
      </c>
      <c r="F257" s="9" t="str">
        <f>IF(最小二乘法!F257&lt;参数!$B$5,最小二乘法!F257,"")</f>
        <v/>
      </c>
      <c r="G257" s="9" t="str">
        <f>IF(最小二乘法!G257&lt;参数!$B$5,最小二乘法!G257,"")</f>
        <v/>
      </c>
      <c r="H257" s="9" t="str">
        <f>IF(最小二乘法!H257&lt;参数!$B$5,最小二乘法!H257,"")</f>
        <v/>
      </c>
      <c r="I257" s="9">
        <f t="shared" si="7"/>
        <v>0</v>
      </c>
    </row>
    <row r="258" spans="1:9" x14ac:dyDescent="0.15">
      <c r="A258" s="6">
        <v>38740</v>
      </c>
      <c r="B258" s="9">
        <f t="shared" si="6"/>
        <v>0</v>
      </c>
      <c r="C258" s="9" t="str">
        <f>IF(最小二乘法!C258&lt;参数!$B$5,最小二乘法!C258,"")</f>
        <v/>
      </c>
      <c r="D258" s="9" t="str">
        <f>IF(最小二乘法!D258&lt;参数!$B$5,最小二乘法!D258,"")</f>
        <v/>
      </c>
      <c r="E258" s="9" t="str">
        <f>IF(最小二乘法!E258&lt;参数!$B$5,最小二乘法!E258,"")</f>
        <v/>
      </c>
      <c r="F258" s="9" t="str">
        <f>IF(最小二乘法!F258&lt;参数!$B$5,最小二乘法!F258,"")</f>
        <v/>
      </c>
      <c r="G258" s="9" t="str">
        <f>IF(最小二乘法!G258&lt;参数!$B$5,最小二乘法!G258,"")</f>
        <v/>
      </c>
      <c r="H258" s="9" t="str">
        <f>IF(最小二乘法!H258&lt;参数!$B$5,最小二乘法!H258,"")</f>
        <v/>
      </c>
      <c r="I258" s="9">
        <f t="shared" si="7"/>
        <v>0</v>
      </c>
    </row>
    <row r="259" spans="1:9" x14ac:dyDescent="0.15">
      <c r="A259" s="6">
        <v>38741</v>
      </c>
      <c r="B259" s="9">
        <f t="shared" ref="B259:B322" si="8">IFERROR(AVERAGE(C259:H259),0)</f>
        <v>0</v>
      </c>
      <c r="C259" s="9" t="str">
        <f>IF(最小二乘法!C259&lt;参数!$B$5,最小二乘法!C259,"")</f>
        <v/>
      </c>
      <c r="D259" s="9" t="str">
        <f>IF(最小二乘法!D259&lt;参数!$B$5,最小二乘法!D259,"")</f>
        <v/>
      </c>
      <c r="E259" s="9" t="str">
        <f>IF(最小二乘法!E259&lt;参数!$B$5,最小二乘法!E259,"")</f>
        <v/>
      </c>
      <c r="F259" s="9" t="str">
        <f>IF(最小二乘法!F259&lt;参数!$B$5,最小二乘法!F259,"")</f>
        <v/>
      </c>
      <c r="G259" s="9" t="str">
        <f>IF(最小二乘法!G259&lt;参数!$B$5,最小二乘法!G259,"")</f>
        <v/>
      </c>
      <c r="H259" s="9" t="str">
        <f>IF(最小二乘法!H259&lt;参数!$B$5,最小二乘法!H259,"")</f>
        <v/>
      </c>
      <c r="I259" s="9">
        <f t="shared" ref="I259:I322" si="9">MIN(C259:H259)</f>
        <v>0</v>
      </c>
    </row>
    <row r="260" spans="1:9" x14ac:dyDescent="0.15">
      <c r="A260" s="6">
        <v>38742</v>
      </c>
      <c r="B260" s="9">
        <f t="shared" si="8"/>
        <v>0</v>
      </c>
      <c r="C260" s="9" t="str">
        <f>IF(最小二乘法!C260&lt;参数!$B$5,最小二乘法!C260,"")</f>
        <v/>
      </c>
      <c r="D260" s="9" t="str">
        <f>IF(最小二乘法!D260&lt;参数!$B$5,最小二乘法!D260,"")</f>
        <v/>
      </c>
      <c r="E260" s="9" t="str">
        <f>IF(最小二乘法!E260&lt;参数!$B$5,最小二乘法!E260,"")</f>
        <v/>
      </c>
      <c r="F260" s="9" t="str">
        <f>IF(最小二乘法!F260&lt;参数!$B$5,最小二乘法!F260,"")</f>
        <v/>
      </c>
      <c r="G260" s="9" t="str">
        <f>IF(最小二乘法!G260&lt;参数!$B$5,最小二乘法!G260,"")</f>
        <v/>
      </c>
      <c r="H260" s="9" t="str">
        <f>IF(最小二乘法!H260&lt;参数!$B$5,最小二乘法!H260,"")</f>
        <v/>
      </c>
      <c r="I260" s="9">
        <f t="shared" si="9"/>
        <v>0</v>
      </c>
    </row>
    <row r="261" spans="1:9" x14ac:dyDescent="0.15">
      <c r="A261" s="6">
        <v>38754</v>
      </c>
      <c r="B261" s="9">
        <f t="shared" si="8"/>
        <v>0</v>
      </c>
      <c r="C261" s="9" t="str">
        <f>IF(最小二乘法!C261&lt;参数!$B$5,最小二乘法!C261,"")</f>
        <v/>
      </c>
      <c r="D261" s="9" t="str">
        <f>IF(最小二乘法!D261&lt;参数!$B$5,最小二乘法!D261,"")</f>
        <v/>
      </c>
      <c r="E261" s="9" t="str">
        <f>IF(最小二乘法!E261&lt;参数!$B$5,最小二乘法!E261,"")</f>
        <v/>
      </c>
      <c r="F261" s="9" t="str">
        <f>IF(最小二乘法!F261&lt;参数!$B$5,最小二乘法!F261,"")</f>
        <v/>
      </c>
      <c r="G261" s="9" t="str">
        <f>IF(最小二乘法!G261&lt;参数!$B$5,最小二乘法!G261,"")</f>
        <v/>
      </c>
      <c r="H261" s="9" t="str">
        <f>IF(最小二乘法!H261&lt;参数!$B$5,最小二乘法!H261,"")</f>
        <v/>
      </c>
      <c r="I261" s="9">
        <f t="shared" si="9"/>
        <v>0</v>
      </c>
    </row>
    <row r="262" spans="1:9" x14ac:dyDescent="0.15">
      <c r="A262" s="6">
        <v>38755</v>
      </c>
      <c r="B262" s="9">
        <f t="shared" si="8"/>
        <v>0</v>
      </c>
      <c r="C262" s="9" t="str">
        <f>IF(最小二乘法!C262&lt;参数!$B$5,最小二乘法!C262,"")</f>
        <v/>
      </c>
      <c r="D262" s="9" t="str">
        <f>IF(最小二乘法!D262&lt;参数!$B$5,最小二乘法!D262,"")</f>
        <v/>
      </c>
      <c r="E262" s="9" t="str">
        <f>IF(最小二乘法!E262&lt;参数!$B$5,最小二乘法!E262,"")</f>
        <v/>
      </c>
      <c r="F262" s="9" t="str">
        <f>IF(最小二乘法!F262&lt;参数!$B$5,最小二乘法!F262,"")</f>
        <v/>
      </c>
      <c r="G262" s="9" t="str">
        <f>IF(最小二乘法!G262&lt;参数!$B$5,最小二乘法!G262,"")</f>
        <v/>
      </c>
      <c r="H262" s="9" t="str">
        <f>IF(最小二乘法!H262&lt;参数!$B$5,最小二乘法!H262,"")</f>
        <v/>
      </c>
      <c r="I262" s="9">
        <f t="shared" si="9"/>
        <v>0</v>
      </c>
    </row>
    <row r="263" spans="1:9" x14ac:dyDescent="0.15">
      <c r="A263" s="6">
        <v>38756</v>
      </c>
      <c r="B263" s="9">
        <f t="shared" si="8"/>
        <v>0</v>
      </c>
      <c r="C263" s="9" t="str">
        <f>IF(最小二乘法!C263&lt;参数!$B$5,最小二乘法!C263,"")</f>
        <v/>
      </c>
      <c r="D263" s="9" t="str">
        <f>IF(最小二乘法!D263&lt;参数!$B$5,最小二乘法!D263,"")</f>
        <v/>
      </c>
      <c r="E263" s="9" t="str">
        <f>IF(最小二乘法!E263&lt;参数!$B$5,最小二乘法!E263,"")</f>
        <v/>
      </c>
      <c r="F263" s="9" t="str">
        <f>IF(最小二乘法!F263&lt;参数!$B$5,最小二乘法!F263,"")</f>
        <v/>
      </c>
      <c r="G263" s="9" t="str">
        <f>IF(最小二乘法!G263&lt;参数!$B$5,最小二乘法!G263,"")</f>
        <v/>
      </c>
      <c r="H263" s="9" t="str">
        <f>IF(最小二乘法!H263&lt;参数!$B$5,最小二乘法!H263,"")</f>
        <v/>
      </c>
      <c r="I263" s="9">
        <f t="shared" si="9"/>
        <v>0</v>
      </c>
    </row>
    <row r="264" spans="1:9" x14ac:dyDescent="0.15">
      <c r="A264" s="6">
        <v>38757</v>
      </c>
      <c r="B264" s="9">
        <f t="shared" si="8"/>
        <v>0</v>
      </c>
      <c r="C264" s="9" t="str">
        <f>IF(最小二乘法!C264&lt;参数!$B$5,最小二乘法!C264,"")</f>
        <v/>
      </c>
      <c r="D264" s="9" t="str">
        <f>IF(最小二乘法!D264&lt;参数!$B$5,最小二乘法!D264,"")</f>
        <v/>
      </c>
      <c r="E264" s="9" t="str">
        <f>IF(最小二乘法!E264&lt;参数!$B$5,最小二乘法!E264,"")</f>
        <v/>
      </c>
      <c r="F264" s="9" t="str">
        <f>IF(最小二乘法!F264&lt;参数!$B$5,最小二乘法!F264,"")</f>
        <v/>
      </c>
      <c r="G264" s="9" t="str">
        <f>IF(最小二乘法!G264&lt;参数!$B$5,最小二乘法!G264,"")</f>
        <v/>
      </c>
      <c r="H264" s="9" t="str">
        <f>IF(最小二乘法!H264&lt;参数!$B$5,最小二乘法!H264,"")</f>
        <v/>
      </c>
      <c r="I264" s="9">
        <f t="shared" si="9"/>
        <v>0</v>
      </c>
    </row>
    <row r="265" spans="1:9" x14ac:dyDescent="0.15">
      <c r="A265" s="6">
        <v>38758</v>
      </c>
      <c r="B265" s="9">
        <f t="shared" si="8"/>
        <v>0</v>
      </c>
      <c r="C265" s="9" t="str">
        <f>IF(最小二乘法!C265&lt;参数!$B$5,最小二乘法!C265,"")</f>
        <v/>
      </c>
      <c r="D265" s="9" t="str">
        <f>IF(最小二乘法!D265&lt;参数!$B$5,最小二乘法!D265,"")</f>
        <v/>
      </c>
      <c r="E265" s="9" t="str">
        <f>IF(最小二乘法!E265&lt;参数!$B$5,最小二乘法!E265,"")</f>
        <v/>
      </c>
      <c r="F265" s="9" t="str">
        <f>IF(最小二乘法!F265&lt;参数!$B$5,最小二乘法!F265,"")</f>
        <v/>
      </c>
      <c r="G265" s="9" t="str">
        <f>IF(最小二乘法!G265&lt;参数!$B$5,最小二乘法!G265,"")</f>
        <v/>
      </c>
      <c r="H265" s="9" t="str">
        <f>IF(最小二乘法!H265&lt;参数!$B$5,最小二乘法!H265,"")</f>
        <v/>
      </c>
      <c r="I265" s="9">
        <f t="shared" si="9"/>
        <v>0</v>
      </c>
    </row>
    <row r="266" spans="1:9" x14ac:dyDescent="0.15">
      <c r="A266" s="6">
        <v>38761</v>
      </c>
      <c r="B266" s="9">
        <f t="shared" si="8"/>
        <v>0</v>
      </c>
      <c r="C266" s="9" t="str">
        <f>IF(最小二乘法!C266&lt;参数!$B$5,最小二乘法!C266,"")</f>
        <v/>
      </c>
      <c r="D266" s="9" t="str">
        <f>IF(最小二乘法!D266&lt;参数!$B$5,最小二乘法!D266,"")</f>
        <v/>
      </c>
      <c r="E266" s="9" t="str">
        <f>IF(最小二乘法!E266&lt;参数!$B$5,最小二乘法!E266,"")</f>
        <v/>
      </c>
      <c r="F266" s="9" t="str">
        <f>IF(最小二乘法!F266&lt;参数!$B$5,最小二乘法!F266,"")</f>
        <v/>
      </c>
      <c r="G266" s="9" t="str">
        <f>IF(最小二乘法!G266&lt;参数!$B$5,最小二乘法!G266,"")</f>
        <v/>
      </c>
      <c r="H266" s="9" t="str">
        <f>IF(最小二乘法!H266&lt;参数!$B$5,最小二乘法!H266,"")</f>
        <v/>
      </c>
      <c r="I266" s="9">
        <f t="shared" si="9"/>
        <v>0</v>
      </c>
    </row>
    <row r="267" spans="1:9" x14ac:dyDescent="0.15">
      <c r="A267" s="6">
        <v>38762</v>
      </c>
      <c r="B267" s="9">
        <f t="shared" si="8"/>
        <v>0</v>
      </c>
      <c r="C267" s="9" t="str">
        <f>IF(最小二乘法!C267&lt;参数!$B$5,最小二乘法!C267,"")</f>
        <v/>
      </c>
      <c r="D267" s="9" t="str">
        <f>IF(最小二乘法!D267&lt;参数!$B$5,最小二乘法!D267,"")</f>
        <v/>
      </c>
      <c r="E267" s="9" t="str">
        <f>IF(最小二乘法!E267&lt;参数!$B$5,最小二乘法!E267,"")</f>
        <v/>
      </c>
      <c r="F267" s="9" t="str">
        <f>IF(最小二乘法!F267&lt;参数!$B$5,最小二乘法!F267,"")</f>
        <v/>
      </c>
      <c r="G267" s="9" t="str">
        <f>IF(最小二乘法!G267&lt;参数!$B$5,最小二乘法!G267,"")</f>
        <v/>
      </c>
      <c r="H267" s="9" t="str">
        <f>IF(最小二乘法!H267&lt;参数!$B$5,最小二乘法!H267,"")</f>
        <v/>
      </c>
      <c r="I267" s="9">
        <f t="shared" si="9"/>
        <v>0</v>
      </c>
    </row>
    <row r="268" spans="1:9" x14ac:dyDescent="0.15">
      <c r="A268" s="6">
        <v>38763</v>
      </c>
      <c r="B268" s="9">
        <f t="shared" si="8"/>
        <v>0</v>
      </c>
      <c r="C268" s="9" t="str">
        <f>IF(最小二乘法!C268&lt;参数!$B$5,最小二乘法!C268,"")</f>
        <v/>
      </c>
      <c r="D268" s="9" t="str">
        <f>IF(最小二乘法!D268&lt;参数!$B$5,最小二乘法!D268,"")</f>
        <v/>
      </c>
      <c r="E268" s="9" t="str">
        <f>IF(最小二乘法!E268&lt;参数!$B$5,最小二乘法!E268,"")</f>
        <v/>
      </c>
      <c r="F268" s="9" t="str">
        <f>IF(最小二乘法!F268&lt;参数!$B$5,最小二乘法!F268,"")</f>
        <v/>
      </c>
      <c r="G268" s="9" t="str">
        <f>IF(最小二乘法!G268&lt;参数!$B$5,最小二乘法!G268,"")</f>
        <v/>
      </c>
      <c r="H268" s="9" t="str">
        <f>IF(最小二乘法!H268&lt;参数!$B$5,最小二乘法!H268,"")</f>
        <v/>
      </c>
      <c r="I268" s="9">
        <f t="shared" si="9"/>
        <v>0</v>
      </c>
    </row>
    <row r="269" spans="1:9" x14ac:dyDescent="0.15">
      <c r="A269" s="6">
        <v>38764</v>
      </c>
      <c r="B269" s="9">
        <f t="shared" si="8"/>
        <v>0</v>
      </c>
      <c r="C269" s="9" t="str">
        <f>IF(最小二乘法!C269&lt;参数!$B$5,最小二乘法!C269,"")</f>
        <v/>
      </c>
      <c r="D269" s="9" t="str">
        <f>IF(最小二乘法!D269&lt;参数!$B$5,最小二乘法!D269,"")</f>
        <v/>
      </c>
      <c r="E269" s="9" t="str">
        <f>IF(最小二乘法!E269&lt;参数!$B$5,最小二乘法!E269,"")</f>
        <v/>
      </c>
      <c r="F269" s="9" t="str">
        <f>IF(最小二乘法!F269&lt;参数!$B$5,最小二乘法!F269,"")</f>
        <v/>
      </c>
      <c r="G269" s="9" t="str">
        <f>IF(最小二乘法!G269&lt;参数!$B$5,最小二乘法!G269,"")</f>
        <v/>
      </c>
      <c r="H269" s="9" t="str">
        <f>IF(最小二乘法!H269&lt;参数!$B$5,最小二乘法!H269,"")</f>
        <v/>
      </c>
      <c r="I269" s="9">
        <f t="shared" si="9"/>
        <v>0</v>
      </c>
    </row>
    <row r="270" spans="1:9" x14ac:dyDescent="0.15">
      <c r="A270" s="6">
        <v>38765</v>
      </c>
      <c r="B270" s="9">
        <f t="shared" si="8"/>
        <v>0</v>
      </c>
      <c r="C270" s="9" t="str">
        <f>IF(最小二乘法!C270&lt;参数!$B$5,最小二乘法!C270,"")</f>
        <v/>
      </c>
      <c r="D270" s="9" t="str">
        <f>IF(最小二乘法!D270&lt;参数!$B$5,最小二乘法!D270,"")</f>
        <v/>
      </c>
      <c r="E270" s="9" t="str">
        <f>IF(最小二乘法!E270&lt;参数!$B$5,最小二乘法!E270,"")</f>
        <v/>
      </c>
      <c r="F270" s="9" t="str">
        <f>IF(最小二乘法!F270&lt;参数!$B$5,最小二乘法!F270,"")</f>
        <v/>
      </c>
      <c r="G270" s="9" t="str">
        <f>IF(最小二乘法!G270&lt;参数!$B$5,最小二乘法!G270,"")</f>
        <v/>
      </c>
      <c r="H270" s="9" t="str">
        <f>IF(最小二乘法!H270&lt;参数!$B$5,最小二乘法!H270,"")</f>
        <v/>
      </c>
      <c r="I270" s="9">
        <f t="shared" si="9"/>
        <v>0</v>
      </c>
    </row>
    <row r="271" spans="1:9" x14ac:dyDescent="0.15">
      <c r="A271" s="6">
        <v>38768</v>
      </c>
      <c r="B271" s="9">
        <f t="shared" si="8"/>
        <v>0</v>
      </c>
      <c r="C271" s="9" t="str">
        <f>IF(最小二乘法!C271&lt;参数!$B$5,最小二乘法!C271,"")</f>
        <v/>
      </c>
      <c r="D271" s="9" t="str">
        <f>IF(最小二乘法!D271&lt;参数!$B$5,最小二乘法!D271,"")</f>
        <v/>
      </c>
      <c r="E271" s="9" t="str">
        <f>IF(最小二乘法!E271&lt;参数!$B$5,最小二乘法!E271,"")</f>
        <v/>
      </c>
      <c r="F271" s="9" t="str">
        <f>IF(最小二乘法!F271&lt;参数!$B$5,最小二乘法!F271,"")</f>
        <v/>
      </c>
      <c r="G271" s="9" t="str">
        <f>IF(最小二乘法!G271&lt;参数!$B$5,最小二乘法!G271,"")</f>
        <v/>
      </c>
      <c r="H271" s="9" t="str">
        <f>IF(最小二乘法!H271&lt;参数!$B$5,最小二乘法!H271,"")</f>
        <v/>
      </c>
      <c r="I271" s="9">
        <f t="shared" si="9"/>
        <v>0</v>
      </c>
    </row>
    <row r="272" spans="1:9" x14ac:dyDescent="0.15">
      <c r="A272" s="6">
        <v>38769</v>
      </c>
      <c r="B272" s="9">
        <f t="shared" si="8"/>
        <v>0</v>
      </c>
      <c r="C272" s="9" t="str">
        <f>IF(最小二乘法!C272&lt;参数!$B$5,最小二乘法!C272,"")</f>
        <v/>
      </c>
      <c r="D272" s="9" t="str">
        <f>IF(最小二乘法!D272&lt;参数!$B$5,最小二乘法!D272,"")</f>
        <v/>
      </c>
      <c r="E272" s="9" t="str">
        <f>IF(最小二乘法!E272&lt;参数!$B$5,最小二乘法!E272,"")</f>
        <v/>
      </c>
      <c r="F272" s="9" t="str">
        <f>IF(最小二乘法!F272&lt;参数!$B$5,最小二乘法!F272,"")</f>
        <v/>
      </c>
      <c r="G272" s="9" t="str">
        <f>IF(最小二乘法!G272&lt;参数!$B$5,最小二乘法!G272,"")</f>
        <v/>
      </c>
      <c r="H272" s="9" t="str">
        <f>IF(最小二乘法!H272&lt;参数!$B$5,最小二乘法!H272,"")</f>
        <v/>
      </c>
      <c r="I272" s="9">
        <f t="shared" si="9"/>
        <v>0</v>
      </c>
    </row>
    <row r="273" spans="1:9" x14ac:dyDescent="0.15">
      <c r="A273" s="6">
        <v>38770</v>
      </c>
      <c r="B273" s="9">
        <f t="shared" si="8"/>
        <v>0</v>
      </c>
      <c r="C273" s="9" t="str">
        <f>IF(最小二乘法!C273&lt;参数!$B$5,最小二乘法!C273,"")</f>
        <v/>
      </c>
      <c r="D273" s="9" t="str">
        <f>IF(最小二乘法!D273&lt;参数!$B$5,最小二乘法!D273,"")</f>
        <v/>
      </c>
      <c r="E273" s="9" t="str">
        <f>IF(最小二乘法!E273&lt;参数!$B$5,最小二乘法!E273,"")</f>
        <v/>
      </c>
      <c r="F273" s="9" t="str">
        <f>IF(最小二乘法!F273&lt;参数!$B$5,最小二乘法!F273,"")</f>
        <v/>
      </c>
      <c r="G273" s="9" t="str">
        <f>IF(最小二乘法!G273&lt;参数!$B$5,最小二乘法!G273,"")</f>
        <v/>
      </c>
      <c r="H273" s="9" t="str">
        <f>IF(最小二乘法!H273&lt;参数!$B$5,最小二乘法!H273,"")</f>
        <v/>
      </c>
      <c r="I273" s="9">
        <f t="shared" si="9"/>
        <v>0</v>
      </c>
    </row>
    <row r="274" spans="1:9" x14ac:dyDescent="0.15">
      <c r="A274" s="6">
        <v>38771</v>
      </c>
      <c r="B274" s="9">
        <f t="shared" si="8"/>
        <v>0</v>
      </c>
      <c r="C274" s="9" t="str">
        <f>IF(最小二乘法!C274&lt;参数!$B$5,最小二乘法!C274,"")</f>
        <v/>
      </c>
      <c r="D274" s="9" t="str">
        <f>IF(最小二乘法!D274&lt;参数!$B$5,最小二乘法!D274,"")</f>
        <v/>
      </c>
      <c r="E274" s="9" t="str">
        <f>IF(最小二乘法!E274&lt;参数!$B$5,最小二乘法!E274,"")</f>
        <v/>
      </c>
      <c r="F274" s="9" t="str">
        <f>IF(最小二乘法!F274&lt;参数!$B$5,最小二乘法!F274,"")</f>
        <v/>
      </c>
      <c r="G274" s="9" t="str">
        <f>IF(最小二乘法!G274&lt;参数!$B$5,最小二乘法!G274,"")</f>
        <v/>
      </c>
      <c r="H274" s="9" t="str">
        <f>IF(最小二乘法!H274&lt;参数!$B$5,最小二乘法!H274,"")</f>
        <v/>
      </c>
      <c r="I274" s="9">
        <f t="shared" si="9"/>
        <v>0</v>
      </c>
    </row>
    <row r="275" spans="1:9" x14ac:dyDescent="0.15">
      <c r="A275" s="6">
        <v>38772</v>
      </c>
      <c r="B275" s="9">
        <f t="shared" si="8"/>
        <v>0</v>
      </c>
      <c r="C275" s="9" t="str">
        <f>IF(最小二乘法!C275&lt;参数!$B$5,最小二乘法!C275,"")</f>
        <v/>
      </c>
      <c r="D275" s="9" t="str">
        <f>IF(最小二乘法!D275&lt;参数!$B$5,最小二乘法!D275,"")</f>
        <v/>
      </c>
      <c r="E275" s="9" t="str">
        <f>IF(最小二乘法!E275&lt;参数!$B$5,最小二乘法!E275,"")</f>
        <v/>
      </c>
      <c r="F275" s="9" t="str">
        <f>IF(最小二乘法!F275&lt;参数!$B$5,最小二乘法!F275,"")</f>
        <v/>
      </c>
      <c r="G275" s="9" t="str">
        <f>IF(最小二乘法!G275&lt;参数!$B$5,最小二乘法!G275,"")</f>
        <v/>
      </c>
      <c r="H275" s="9" t="str">
        <f>IF(最小二乘法!H275&lt;参数!$B$5,最小二乘法!H275,"")</f>
        <v/>
      </c>
      <c r="I275" s="9">
        <f t="shared" si="9"/>
        <v>0</v>
      </c>
    </row>
    <row r="276" spans="1:9" x14ac:dyDescent="0.15">
      <c r="A276" s="6">
        <v>38775</v>
      </c>
      <c r="B276" s="9">
        <f t="shared" si="8"/>
        <v>0</v>
      </c>
      <c r="C276" s="9" t="str">
        <f>IF(最小二乘法!C276&lt;参数!$B$5,最小二乘法!C276,"")</f>
        <v/>
      </c>
      <c r="D276" s="9" t="str">
        <f>IF(最小二乘法!D276&lt;参数!$B$5,最小二乘法!D276,"")</f>
        <v/>
      </c>
      <c r="E276" s="9" t="str">
        <f>IF(最小二乘法!E276&lt;参数!$B$5,最小二乘法!E276,"")</f>
        <v/>
      </c>
      <c r="F276" s="9" t="str">
        <f>IF(最小二乘法!F276&lt;参数!$B$5,最小二乘法!F276,"")</f>
        <v/>
      </c>
      <c r="G276" s="9" t="str">
        <f>IF(最小二乘法!G276&lt;参数!$B$5,最小二乘法!G276,"")</f>
        <v/>
      </c>
      <c r="H276" s="9" t="str">
        <f>IF(最小二乘法!H276&lt;参数!$B$5,最小二乘法!H276,"")</f>
        <v/>
      </c>
      <c r="I276" s="9">
        <f t="shared" si="9"/>
        <v>0</v>
      </c>
    </row>
    <row r="277" spans="1:9" x14ac:dyDescent="0.15">
      <c r="A277" s="6">
        <v>38776</v>
      </c>
      <c r="B277" s="9">
        <f t="shared" si="8"/>
        <v>0</v>
      </c>
      <c r="C277" s="9" t="str">
        <f>IF(最小二乘法!C277&lt;参数!$B$5,最小二乘法!C277,"")</f>
        <v/>
      </c>
      <c r="D277" s="9" t="str">
        <f>IF(最小二乘法!D277&lt;参数!$B$5,最小二乘法!D277,"")</f>
        <v/>
      </c>
      <c r="E277" s="9" t="str">
        <f>IF(最小二乘法!E277&lt;参数!$B$5,最小二乘法!E277,"")</f>
        <v/>
      </c>
      <c r="F277" s="9" t="str">
        <f>IF(最小二乘法!F277&lt;参数!$B$5,最小二乘法!F277,"")</f>
        <v/>
      </c>
      <c r="G277" s="9" t="str">
        <f>IF(最小二乘法!G277&lt;参数!$B$5,最小二乘法!G277,"")</f>
        <v/>
      </c>
      <c r="H277" s="9" t="str">
        <f>IF(最小二乘法!H277&lt;参数!$B$5,最小二乘法!H277,"")</f>
        <v/>
      </c>
      <c r="I277" s="9">
        <f t="shared" si="9"/>
        <v>0</v>
      </c>
    </row>
    <row r="278" spans="1:9" x14ac:dyDescent="0.15">
      <c r="A278" s="6">
        <v>38777</v>
      </c>
      <c r="B278" s="9">
        <f t="shared" si="8"/>
        <v>0</v>
      </c>
      <c r="C278" s="9" t="str">
        <f>IF(最小二乘法!C278&lt;参数!$B$5,最小二乘法!C278,"")</f>
        <v/>
      </c>
      <c r="D278" s="9" t="str">
        <f>IF(最小二乘法!D278&lt;参数!$B$5,最小二乘法!D278,"")</f>
        <v/>
      </c>
      <c r="E278" s="9" t="str">
        <f>IF(最小二乘法!E278&lt;参数!$B$5,最小二乘法!E278,"")</f>
        <v/>
      </c>
      <c r="F278" s="9" t="str">
        <f>IF(最小二乘法!F278&lt;参数!$B$5,最小二乘法!F278,"")</f>
        <v/>
      </c>
      <c r="G278" s="9" t="str">
        <f>IF(最小二乘法!G278&lt;参数!$B$5,最小二乘法!G278,"")</f>
        <v/>
      </c>
      <c r="H278" s="9" t="str">
        <f>IF(最小二乘法!H278&lt;参数!$B$5,最小二乘法!H278,"")</f>
        <v/>
      </c>
      <c r="I278" s="9">
        <f t="shared" si="9"/>
        <v>0</v>
      </c>
    </row>
    <row r="279" spans="1:9" x14ac:dyDescent="0.15">
      <c r="A279" s="6">
        <v>38778</v>
      </c>
      <c r="B279" s="9">
        <f t="shared" si="8"/>
        <v>0</v>
      </c>
      <c r="C279" s="9" t="str">
        <f>IF(最小二乘法!C279&lt;参数!$B$5,最小二乘法!C279,"")</f>
        <v/>
      </c>
      <c r="D279" s="9" t="str">
        <f>IF(最小二乘法!D279&lt;参数!$B$5,最小二乘法!D279,"")</f>
        <v/>
      </c>
      <c r="E279" s="9" t="str">
        <f>IF(最小二乘法!E279&lt;参数!$B$5,最小二乘法!E279,"")</f>
        <v/>
      </c>
      <c r="F279" s="9" t="str">
        <f>IF(最小二乘法!F279&lt;参数!$B$5,最小二乘法!F279,"")</f>
        <v/>
      </c>
      <c r="G279" s="9" t="str">
        <f>IF(最小二乘法!G279&lt;参数!$B$5,最小二乘法!G279,"")</f>
        <v/>
      </c>
      <c r="H279" s="9" t="str">
        <f>IF(最小二乘法!H279&lt;参数!$B$5,最小二乘法!H279,"")</f>
        <v/>
      </c>
      <c r="I279" s="9">
        <f t="shared" si="9"/>
        <v>0</v>
      </c>
    </row>
    <row r="280" spans="1:9" x14ac:dyDescent="0.15">
      <c r="A280" s="6">
        <v>38779</v>
      </c>
      <c r="B280" s="9">
        <f t="shared" si="8"/>
        <v>0</v>
      </c>
      <c r="C280" s="9" t="str">
        <f>IF(最小二乘法!C280&lt;参数!$B$5,最小二乘法!C280,"")</f>
        <v/>
      </c>
      <c r="D280" s="9" t="str">
        <f>IF(最小二乘法!D280&lt;参数!$B$5,最小二乘法!D280,"")</f>
        <v/>
      </c>
      <c r="E280" s="9" t="str">
        <f>IF(最小二乘法!E280&lt;参数!$B$5,最小二乘法!E280,"")</f>
        <v/>
      </c>
      <c r="F280" s="9" t="str">
        <f>IF(最小二乘法!F280&lt;参数!$B$5,最小二乘法!F280,"")</f>
        <v/>
      </c>
      <c r="G280" s="9" t="str">
        <f>IF(最小二乘法!G280&lt;参数!$B$5,最小二乘法!G280,"")</f>
        <v/>
      </c>
      <c r="H280" s="9" t="str">
        <f>IF(最小二乘法!H280&lt;参数!$B$5,最小二乘法!H280,"")</f>
        <v/>
      </c>
      <c r="I280" s="9">
        <f t="shared" si="9"/>
        <v>0</v>
      </c>
    </row>
    <row r="281" spans="1:9" x14ac:dyDescent="0.15">
      <c r="A281" s="6">
        <v>38782</v>
      </c>
      <c r="B281" s="9">
        <f t="shared" si="8"/>
        <v>0</v>
      </c>
      <c r="C281" s="9" t="str">
        <f>IF(最小二乘法!C281&lt;参数!$B$5,最小二乘法!C281,"")</f>
        <v/>
      </c>
      <c r="D281" s="9" t="str">
        <f>IF(最小二乘法!D281&lt;参数!$B$5,最小二乘法!D281,"")</f>
        <v/>
      </c>
      <c r="E281" s="9" t="str">
        <f>IF(最小二乘法!E281&lt;参数!$B$5,最小二乘法!E281,"")</f>
        <v/>
      </c>
      <c r="F281" s="9" t="str">
        <f>IF(最小二乘法!F281&lt;参数!$B$5,最小二乘法!F281,"")</f>
        <v/>
      </c>
      <c r="G281" s="9" t="str">
        <f>IF(最小二乘法!G281&lt;参数!$B$5,最小二乘法!G281,"")</f>
        <v/>
      </c>
      <c r="H281" s="9" t="str">
        <f>IF(最小二乘法!H281&lt;参数!$B$5,最小二乘法!H281,"")</f>
        <v/>
      </c>
      <c r="I281" s="9">
        <f t="shared" si="9"/>
        <v>0</v>
      </c>
    </row>
    <row r="282" spans="1:9" x14ac:dyDescent="0.15">
      <c r="A282" s="6">
        <v>38783</v>
      </c>
      <c r="B282" s="9">
        <f t="shared" si="8"/>
        <v>0</v>
      </c>
      <c r="C282" s="9" t="str">
        <f>IF(最小二乘法!C282&lt;参数!$B$5,最小二乘法!C282,"")</f>
        <v/>
      </c>
      <c r="D282" s="9" t="str">
        <f>IF(最小二乘法!D282&lt;参数!$B$5,最小二乘法!D282,"")</f>
        <v/>
      </c>
      <c r="E282" s="9" t="str">
        <f>IF(最小二乘法!E282&lt;参数!$B$5,最小二乘法!E282,"")</f>
        <v/>
      </c>
      <c r="F282" s="9" t="str">
        <f>IF(最小二乘法!F282&lt;参数!$B$5,最小二乘法!F282,"")</f>
        <v/>
      </c>
      <c r="G282" s="9" t="str">
        <f>IF(最小二乘法!G282&lt;参数!$B$5,最小二乘法!G282,"")</f>
        <v/>
      </c>
      <c r="H282" s="9" t="str">
        <f>IF(最小二乘法!H282&lt;参数!$B$5,最小二乘法!H282,"")</f>
        <v/>
      </c>
      <c r="I282" s="9">
        <f t="shared" si="9"/>
        <v>0</v>
      </c>
    </row>
    <row r="283" spans="1:9" x14ac:dyDescent="0.15">
      <c r="A283" s="6">
        <v>38784</v>
      </c>
      <c r="B283" s="9">
        <f t="shared" si="8"/>
        <v>0</v>
      </c>
      <c r="C283" s="9" t="str">
        <f>IF(最小二乘法!C283&lt;参数!$B$5,最小二乘法!C283,"")</f>
        <v/>
      </c>
      <c r="D283" s="9" t="str">
        <f>IF(最小二乘法!D283&lt;参数!$B$5,最小二乘法!D283,"")</f>
        <v/>
      </c>
      <c r="E283" s="9" t="str">
        <f>IF(最小二乘法!E283&lt;参数!$B$5,最小二乘法!E283,"")</f>
        <v/>
      </c>
      <c r="F283" s="9" t="str">
        <f>IF(最小二乘法!F283&lt;参数!$B$5,最小二乘法!F283,"")</f>
        <v/>
      </c>
      <c r="G283" s="9" t="str">
        <f>IF(最小二乘法!G283&lt;参数!$B$5,最小二乘法!G283,"")</f>
        <v/>
      </c>
      <c r="H283" s="9" t="str">
        <f>IF(最小二乘法!H283&lt;参数!$B$5,最小二乘法!H283,"")</f>
        <v/>
      </c>
      <c r="I283" s="9">
        <f t="shared" si="9"/>
        <v>0</v>
      </c>
    </row>
    <row r="284" spans="1:9" x14ac:dyDescent="0.15">
      <c r="A284" s="6">
        <v>38785</v>
      </c>
      <c r="B284" s="9">
        <f t="shared" si="8"/>
        <v>0</v>
      </c>
      <c r="C284" s="9" t="str">
        <f>IF(最小二乘法!C284&lt;参数!$B$5,最小二乘法!C284,"")</f>
        <v/>
      </c>
      <c r="D284" s="9" t="str">
        <f>IF(最小二乘法!D284&lt;参数!$B$5,最小二乘法!D284,"")</f>
        <v/>
      </c>
      <c r="E284" s="9" t="str">
        <f>IF(最小二乘法!E284&lt;参数!$B$5,最小二乘法!E284,"")</f>
        <v/>
      </c>
      <c r="F284" s="9" t="str">
        <f>IF(最小二乘法!F284&lt;参数!$B$5,最小二乘法!F284,"")</f>
        <v/>
      </c>
      <c r="G284" s="9" t="str">
        <f>IF(最小二乘法!G284&lt;参数!$B$5,最小二乘法!G284,"")</f>
        <v/>
      </c>
      <c r="H284" s="9" t="str">
        <f>IF(最小二乘法!H284&lt;参数!$B$5,最小二乘法!H284,"")</f>
        <v/>
      </c>
      <c r="I284" s="9">
        <f t="shared" si="9"/>
        <v>0</v>
      </c>
    </row>
    <row r="285" spans="1:9" x14ac:dyDescent="0.15">
      <c r="A285" s="6">
        <v>38786</v>
      </c>
      <c r="B285" s="9">
        <f t="shared" si="8"/>
        <v>0</v>
      </c>
      <c r="C285" s="9" t="str">
        <f>IF(最小二乘法!C285&lt;参数!$B$5,最小二乘法!C285,"")</f>
        <v/>
      </c>
      <c r="D285" s="9" t="str">
        <f>IF(最小二乘法!D285&lt;参数!$B$5,最小二乘法!D285,"")</f>
        <v/>
      </c>
      <c r="E285" s="9" t="str">
        <f>IF(最小二乘法!E285&lt;参数!$B$5,最小二乘法!E285,"")</f>
        <v/>
      </c>
      <c r="F285" s="9" t="str">
        <f>IF(最小二乘法!F285&lt;参数!$B$5,最小二乘法!F285,"")</f>
        <v/>
      </c>
      <c r="G285" s="9" t="str">
        <f>IF(最小二乘法!G285&lt;参数!$B$5,最小二乘法!G285,"")</f>
        <v/>
      </c>
      <c r="H285" s="9" t="str">
        <f>IF(最小二乘法!H285&lt;参数!$B$5,最小二乘法!H285,"")</f>
        <v/>
      </c>
      <c r="I285" s="9">
        <f t="shared" si="9"/>
        <v>0</v>
      </c>
    </row>
    <row r="286" spans="1:9" x14ac:dyDescent="0.15">
      <c r="A286" s="6">
        <v>38789</v>
      </c>
      <c r="B286" s="9">
        <f t="shared" si="8"/>
        <v>0</v>
      </c>
      <c r="C286" s="9" t="str">
        <f>IF(最小二乘法!C286&lt;参数!$B$5,最小二乘法!C286,"")</f>
        <v/>
      </c>
      <c r="D286" s="9" t="str">
        <f>IF(最小二乘法!D286&lt;参数!$B$5,最小二乘法!D286,"")</f>
        <v/>
      </c>
      <c r="E286" s="9" t="str">
        <f>IF(最小二乘法!E286&lt;参数!$B$5,最小二乘法!E286,"")</f>
        <v/>
      </c>
      <c r="F286" s="9" t="str">
        <f>IF(最小二乘法!F286&lt;参数!$B$5,最小二乘法!F286,"")</f>
        <v/>
      </c>
      <c r="G286" s="9" t="str">
        <f>IF(最小二乘法!G286&lt;参数!$B$5,最小二乘法!G286,"")</f>
        <v/>
      </c>
      <c r="H286" s="9" t="str">
        <f>IF(最小二乘法!H286&lt;参数!$B$5,最小二乘法!H286,"")</f>
        <v/>
      </c>
      <c r="I286" s="9">
        <f t="shared" si="9"/>
        <v>0</v>
      </c>
    </row>
    <row r="287" spans="1:9" x14ac:dyDescent="0.15">
      <c r="A287" s="6">
        <v>38790</v>
      </c>
      <c r="B287" s="9">
        <f t="shared" si="8"/>
        <v>0</v>
      </c>
      <c r="C287" s="9" t="str">
        <f>IF(最小二乘法!C287&lt;参数!$B$5,最小二乘法!C287,"")</f>
        <v/>
      </c>
      <c r="D287" s="9" t="str">
        <f>IF(最小二乘法!D287&lt;参数!$B$5,最小二乘法!D287,"")</f>
        <v/>
      </c>
      <c r="E287" s="9" t="str">
        <f>IF(最小二乘法!E287&lt;参数!$B$5,最小二乘法!E287,"")</f>
        <v/>
      </c>
      <c r="F287" s="9" t="str">
        <f>IF(最小二乘法!F287&lt;参数!$B$5,最小二乘法!F287,"")</f>
        <v/>
      </c>
      <c r="G287" s="9" t="str">
        <f>IF(最小二乘法!G287&lt;参数!$B$5,最小二乘法!G287,"")</f>
        <v/>
      </c>
      <c r="H287" s="9" t="str">
        <f>IF(最小二乘法!H287&lt;参数!$B$5,最小二乘法!H287,"")</f>
        <v/>
      </c>
      <c r="I287" s="9">
        <f t="shared" si="9"/>
        <v>0</v>
      </c>
    </row>
    <row r="288" spans="1:9" x14ac:dyDescent="0.15">
      <c r="A288" s="6">
        <v>38791</v>
      </c>
      <c r="B288" s="9">
        <f t="shared" si="8"/>
        <v>0</v>
      </c>
      <c r="C288" s="9" t="str">
        <f>IF(最小二乘法!C288&lt;参数!$B$5,最小二乘法!C288,"")</f>
        <v/>
      </c>
      <c r="D288" s="9" t="str">
        <f>IF(最小二乘法!D288&lt;参数!$B$5,最小二乘法!D288,"")</f>
        <v/>
      </c>
      <c r="E288" s="9" t="str">
        <f>IF(最小二乘法!E288&lt;参数!$B$5,最小二乘法!E288,"")</f>
        <v/>
      </c>
      <c r="F288" s="9" t="str">
        <f>IF(最小二乘法!F288&lt;参数!$B$5,最小二乘法!F288,"")</f>
        <v/>
      </c>
      <c r="G288" s="9" t="str">
        <f>IF(最小二乘法!G288&lt;参数!$B$5,最小二乘法!G288,"")</f>
        <v/>
      </c>
      <c r="H288" s="9" t="str">
        <f>IF(最小二乘法!H288&lt;参数!$B$5,最小二乘法!H288,"")</f>
        <v/>
      </c>
      <c r="I288" s="9">
        <f t="shared" si="9"/>
        <v>0</v>
      </c>
    </row>
    <row r="289" spans="1:9" x14ac:dyDescent="0.15">
      <c r="A289" s="6">
        <v>38792</v>
      </c>
      <c r="B289" s="9">
        <f t="shared" si="8"/>
        <v>0</v>
      </c>
      <c r="C289" s="9" t="str">
        <f>IF(最小二乘法!C289&lt;参数!$B$5,最小二乘法!C289,"")</f>
        <v/>
      </c>
      <c r="D289" s="9" t="str">
        <f>IF(最小二乘法!D289&lt;参数!$B$5,最小二乘法!D289,"")</f>
        <v/>
      </c>
      <c r="E289" s="9" t="str">
        <f>IF(最小二乘法!E289&lt;参数!$B$5,最小二乘法!E289,"")</f>
        <v/>
      </c>
      <c r="F289" s="9" t="str">
        <f>IF(最小二乘法!F289&lt;参数!$B$5,最小二乘法!F289,"")</f>
        <v/>
      </c>
      <c r="G289" s="9" t="str">
        <f>IF(最小二乘法!G289&lt;参数!$B$5,最小二乘法!G289,"")</f>
        <v/>
      </c>
      <c r="H289" s="9" t="str">
        <f>IF(最小二乘法!H289&lt;参数!$B$5,最小二乘法!H289,"")</f>
        <v/>
      </c>
      <c r="I289" s="9">
        <f t="shared" si="9"/>
        <v>0</v>
      </c>
    </row>
    <row r="290" spans="1:9" x14ac:dyDescent="0.15">
      <c r="A290" s="6">
        <v>38793</v>
      </c>
      <c r="B290" s="9">
        <f t="shared" si="8"/>
        <v>0</v>
      </c>
      <c r="C290" s="9" t="str">
        <f>IF(最小二乘法!C290&lt;参数!$B$5,最小二乘法!C290,"")</f>
        <v/>
      </c>
      <c r="D290" s="9" t="str">
        <f>IF(最小二乘法!D290&lt;参数!$B$5,最小二乘法!D290,"")</f>
        <v/>
      </c>
      <c r="E290" s="9" t="str">
        <f>IF(最小二乘法!E290&lt;参数!$B$5,最小二乘法!E290,"")</f>
        <v/>
      </c>
      <c r="F290" s="9" t="str">
        <f>IF(最小二乘法!F290&lt;参数!$B$5,最小二乘法!F290,"")</f>
        <v/>
      </c>
      <c r="G290" s="9" t="str">
        <f>IF(最小二乘法!G290&lt;参数!$B$5,最小二乘法!G290,"")</f>
        <v/>
      </c>
      <c r="H290" s="9" t="str">
        <f>IF(最小二乘法!H290&lt;参数!$B$5,最小二乘法!H290,"")</f>
        <v/>
      </c>
      <c r="I290" s="9">
        <f t="shared" si="9"/>
        <v>0</v>
      </c>
    </row>
    <row r="291" spans="1:9" x14ac:dyDescent="0.15">
      <c r="A291" s="6">
        <v>38796</v>
      </c>
      <c r="B291" s="9">
        <f t="shared" si="8"/>
        <v>0</v>
      </c>
      <c r="C291" s="9" t="str">
        <f>IF(最小二乘法!C291&lt;参数!$B$5,最小二乘法!C291,"")</f>
        <v/>
      </c>
      <c r="D291" s="9" t="str">
        <f>IF(最小二乘法!D291&lt;参数!$B$5,最小二乘法!D291,"")</f>
        <v/>
      </c>
      <c r="E291" s="9" t="str">
        <f>IF(最小二乘法!E291&lt;参数!$B$5,最小二乘法!E291,"")</f>
        <v/>
      </c>
      <c r="F291" s="9" t="str">
        <f>IF(最小二乘法!F291&lt;参数!$B$5,最小二乘法!F291,"")</f>
        <v/>
      </c>
      <c r="G291" s="9" t="str">
        <f>IF(最小二乘法!G291&lt;参数!$B$5,最小二乘法!G291,"")</f>
        <v/>
      </c>
      <c r="H291" s="9" t="str">
        <f>IF(最小二乘法!H291&lt;参数!$B$5,最小二乘法!H291,"")</f>
        <v/>
      </c>
      <c r="I291" s="9">
        <f t="shared" si="9"/>
        <v>0</v>
      </c>
    </row>
    <row r="292" spans="1:9" x14ac:dyDescent="0.15">
      <c r="A292" s="6">
        <v>38797</v>
      </c>
      <c r="B292" s="9">
        <f t="shared" si="8"/>
        <v>0</v>
      </c>
      <c r="C292" s="9" t="str">
        <f>IF(最小二乘法!C292&lt;参数!$B$5,最小二乘法!C292,"")</f>
        <v/>
      </c>
      <c r="D292" s="9" t="str">
        <f>IF(最小二乘法!D292&lt;参数!$B$5,最小二乘法!D292,"")</f>
        <v/>
      </c>
      <c r="E292" s="9" t="str">
        <f>IF(最小二乘法!E292&lt;参数!$B$5,最小二乘法!E292,"")</f>
        <v/>
      </c>
      <c r="F292" s="9" t="str">
        <f>IF(最小二乘法!F292&lt;参数!$B$5,最小二乘法!F292,"")</f>
        <v/>
      </c>
      <c r="G292" s="9" t="str">
        <f>IF(最小二乘法!G292&lt;参数!$B$5,最小二乘法!G292,"")</f>
        <v/>
      </c>
      <c r="H292" s="9" t="str">
        <f>IF(最小二乘法!H292&lt;参数!$B$5,最小二乘法!H292,"")</f>
        <v/>
      </c>
      <c r="I292" s="9">
        <f t="shared" si="9"/>
        <v>0</v>
      </c>
    </row>
    <row r="293" spans="1:9" x14ac:dyDescent="0.15">
      <c r="A293" s="6">
        <v>38798</v>
      </c>
      <c r="B293" s="9">
        <f t="shared" si="8"/>
        <v>0</v>
      </c>
      <c r="C293" s="9" t="str">
        <f>IF(最小二乘法!C293&lt;参数!$B$5,最小二乘法!C293,"")</f>
        <v/>
      </c>
      <c r="D293" s="9" t="str">
        <f>IF(最小二乘法!D293&lt;参数!$B$5,最小二乘法!D293,"")</f>
        <v/>
      </c>
      <c r="E293" s="9" t="str">
        <f>IF(最小二乘法!E293&lt;参数!$B$5,最小二乘法!E293,"")</f>
        <v/>
      </c>
      <c r="F293" s="9" t="str">
        <f>IF(最小二乘法!F293&lt;参数!$B$5,最小二乘法!F293,"")</f>
        <v/>
      </c>
      <c r="G293" s="9" t="str">
        <f>IF(最小二乘法!G293&lt;参数!$B$5,最小二乘法!G293,"")</f>
        <v/>
      </c>
      <c r="H293" s="9" t="str">
        <f>IF(最小二乘法!H293&lt;参数!$B$5,最小二乘法!H293,"")</f>
        <v/>
      </c>
      <c r="I293" s="9">
        <f t="shared" si="9"/>
        <v>0</v>
      </c>
    </row>
    <row r="294" spans="1:9" x14ac:dyDescent="0.15">
      <c r="A294" s="6">
        <v>38799</v>
      </c>
      <c r="B294" s="9">
        <f t="shared" si="8"/>
        <v>0</v>
      </c>
      <c r="C294" s="9" t="str">
        <f>IF(最小二乘法!C294&lt;参数!$B$5,最小二乘法!C294,"")</f>
        <v/>
      </c>
      <c r="D294" s="9" t="str">
        <f>IF(最小二乘法!D294&lt;参数!$B$5,最小二乘法!D294,"")</f>
        <v/>
      </c>
      <c r="E294" s="9" t="str">
        <f>IF(最小二乘法!E294&lt;参数!$B$5,最小二乘法!E294,"")</f>
        <v/>
      </c>
      <c r="F294" s="9" t="str">
        <f>IF(最小二乘法!F294&lt;参数!$B$5,最小二乘法!F294,"")</f>
        <v/>
      </c>
      <c r="G294" s="9" t="str">
        <f>IF(最小二乘法!G294&lt;参数!$B$5,最小二乘法!G294,"")</f>
        <v/>
      </c>
      <c r="H294" s="9" t="str">
        <f>IF(最小二乘法!H294&lt;参数!$B$5,最小二乘法!H294,"")</f>
        <v/>
      </c>
      <c r="I294" s="9">
        <f t="shared" si="9"/>
        <v>0</v>
      </c>
    </row>
    <row r="295" spans="1:9" x14ac:dyDescent="0.15">
      <c r="A295" s="6">
        <v>38800</v>
      </c>
      <c r="B295" s="9">
        <f t="shared" si="8"/>
        <v>0</v>
      </c>
      <c r="C295" s="9" t="str">
        <f>IF(最小二乘法!C295&lt;参数!$B$5,最小二乘法!C295,"")</f>
        <v/>
      </c>
      <c r="D295" s="9" t="str">
        <f>IF(最小二乘法!D295&lt;参数!$B$5,最小二乘法!D295,"")</f>
        <v/>
      </c>
      <c r="E295" s="9" t="str">
        <f>IF(最小二乘法!E295&lt;参数!$B$5,最小二乘法!E295,"")</f>
        <v/>
      </c>
      <c r="F295" s="9" t="str">
        <f>IF(最小二乘法!F295&lt;参数!$B$5,最小二乘法!F295,"")</f>
        <v/>
      </c>
      <c r="G295" s="9" t="str">
        <f>IF(最小二乘法!G295&lt;参数!$B$5,最小二乘法!G295,"")</f>
        <v/>
      </c>
      <c r="H295" s="9" t="str">
        <f>IF(最小二乘法!H295&lt;参数!$B$5,最小二乘法!H295,"")</f>
        <v/>
      </c>
      <c r="I295" s="9">
        <f t="shared" si="9"/>
        <v>0</v>
      </c>
    </row>
    <row r="296" spans="1:9" x14ac:dyDescent="0.15">
      <c r="A296" s="6">
        <v>38803</v>
      </c>
      <c r="B296" s="9">
        <f t="shared" si="8"/>
        <v>0</v>
      </c>
      <c r="C296" s="9" t="str">
        <f>IF(最小二乘法!C296&lt;参数!$B$5,最小二乘法!C296,"")</f>
        <v/>
      </c>
      <c r="D296" s="9" t="str">
        <f>IF(最小二乘法!D296&lt;参数!$B$5,最小二乘法!D296,"")</f>
        <v/>
      </c>
      <c r="E296" s="9" t="str">
        <f>IF(最小二乘法!E296&lt;参数!$B$5,最小二乘法!E296,"")</f>
        <v/>
      </c>
      <c r="F296" s="9" t="str">
        <f>IF(最小二乘法!F296&lt;参数!$B$5,最小二乘法!F296,"")</f>
        <v/>
      </c>
      <c r="G296" s="9" t="str">
        <f>IF(最小二乘法!G296&lt;参数!$B$5,最小二乘法!G296,"")</f>
        <v/>
      </c>
      <c r="H296" s="9" t="str">
        <f>IF(最小二乘法!H296&lt;参数!$B$5,最小二乘法!H296,"")</f>
        <v/>
      </c>
      <c r="I296" s="9">
        <f t="shared" si="9"/>
        <v>0</v>
      </c>
    </row>
    <row r="297" spans="1:9" x14ac:dyDescent="0.15">
      <c r="A297" s="6">
        <v>38804</v>
      </c>
      <c r="B297" s="9">
        <f t="shared" si="8"/>
        <v>0</v>
      </c>
      <c r="C297" s="9" t="str">
        <f>IF(最小二乘法!C297&lt;参数!$B$5,最小二乘法!C297,"")</f>
        <v/>
      </c>
      <c r="D297" s="9" t="str">
        <f>IF(最小二乘法!D297&lt;参数!$B$5,最小二乘法!D297,"")</f>
        <v/>
      </c>
      <c r="E297" s="9" t="str">
        <f>IF(最小二乘法!E297&lt;参数!$B$5,最小二乘法!E297,"")</f>
        <v/>
      </c>
      <c r="F297" s="9" t="str">
        <f>IF(最小二乘法!F297&lt;参数!$B$5,最小二乘法!F297,"")</f>
        <v/>
      </c>
      <c r="G297" s="9" t="str">
        <f>IF(最小二乘法!G297&lt;参数!$B$5,最小二乘法!G297,"")</f>
        <v/>
      </c>
      <c r="H297" s="9" t="str">
        <f>IF(最小二乘法!H297&lt;参数!$B$5,最小二乘法!H297,"")</f>
        <v/>
      </c>
      <c r="I297" s="9">
        <f t="shared" si="9"/>
        <v>0</v>
      </c>
    </row>
    <row r="298" spans="1:9" x14ac:dyDescent="0.15">
      <c r="A298" s="6">
        <v>38805</v>
      </c>
      <c r="B298" s="9">
        <f t="shared" si="8"/>
        <v>0</v>
      </c>
      <c r="C298" s="9" t="str">
        <f>IF(最小二乘法!C298&lt;参数!$B$5,最小二乘法!C298,"")</f>
        <v/>
      </c>
      <c r="D298" s="9" t="str">
        <f>IF(最小二乘法!D298&lt;参数!$B$5,最小二乘法!D298,"")</f>
        <v/>
      </c>
      <c r="E298" s="9" t="str">
        <f>IF(最小二乘法!E298&lt;参数!$B$5,最小二乘法!E298,"")</f>
        <v/>
      </c>
      <c r="F298" s="9" t="str">
        <f>IF(最小二乘法!F298&lt;参数!$B$5,最小二乘法!F298,"")</f>
        <v/>
      </c>
      <c r="G298" s="9" t="str">
        <f>IF(最小二乘法!G298&lt;参数!$B$5,最小二乘法!G298,"")</f>
        <v/>
      </c>
      <c r="H298" s="9" t="str">
        <f>IF(最小二乘法!H298&lt;参数!$B$5,最小二乘法!H298,"")</f>
        <v/>
      </c>
      <c r="I298" s="9">
        <f t="shared" si="9"/>
        <v>0</v>
      </c>
    </row>
    <row r="299" spans="1:9" x14ac:dyDescent="0.15">
      <c r="A299" s="6">
        <v>38806</v>
      </c>
      <c r="B299" s="9">
        <f t="shared" si="8"/>
        <v>0</v>
      </c>
      <c r="C299" s="9" t="str">
        <f>IF(最小二乘法!C299&lt;参数!$B$5,最小二乘法!C299,"")</f>
        <v/>
      </c>
      <c r="D299" s="9" t="str">
        <f>IF(最小二乘法!D299&lt;参数!$B$5,最小二乘法!D299,"")</f>
        <v/>
      </c>
      <c r="E299" s="9" t="str">
        <f>IF(最小二乘法!E299&lt;参数!$B$5,最小二乘法!E299,"")</f>
        <v/>
      </c>
      <c r="F299" s="9" t="str">
        <f>IF(最小二乘法!F299&lt;参数!$B$5,最小二乘法!F299,"")</f>
        <v/>
      </c>
      <c r="G299" s="9" t="str">
        <f>IF(最小二乘法!G299&lt;参数!$B$5,最小二乘法!G299,"")</f>
        <v/>
      </c>
      <c r="H299" s="9" t="str">
        <f>IF(最小二乘法!H299&lt;参数!$B$5,最小二乘法!H299,"")</f>
        <v/>
      </c>
      <c r="I299" s="9">
        <f t="shared" si="9"/>
        <v>0</v>
      </c>
    </row>
    <row r="300" spans="1:9" x14ac:dyDescent="0.15">
      <c r="A300" s="6">
        <v>38807</v>
      </c>
      <c r="B300" s="9">
        <f t="shared" si="8"/>
        <v>0</v>
      </c>
      <c r="C300" s="9" t="str">
        <f>IF(最小二乘法!C300&lt;参数!$B$5,最小二乘法!C300,"")</f>
        <v/>
      </c>
      <c r="D300" s="9" t="str">
        <f>IF(最小二乘法!D300&lt;参数!$B$5,最小二乘法!D300,"")</f>
        <v/>
      </c>
      <c r="E300" s="9" t="str">
        <f>IF(最小二乘法!E300&lt;参数!$B$5,最小二乘法!E300,"")</f>
        <v/>
      </c>
      <c r="F300" s="9" t="str">
        <f>IF(最小二乘法!F300&lt;参数!$B$5,最小二乘法!F300,"")</f>
        <v/>
      </c>
      <c r="G300" s="9" t="str">
        <f>IF(最小二乘法!G300&lt;参数!$B$5,最小二乘法!G300,"")</f>
        <v/>
      </c>
      <c r="H300" s="9" t="str">
        <f>IF(最小二乘法!H300&lt;参数!$B$5,最小二乘法!H300,"")</f>
        <v/>
      </c>
      <c r="I300" s="9">
        <f t="shared" si="9"/>
        <v>0</v>
      </c>
    </row>
    <row r="301" spans="1:9" x14ac:dyDescent="0.15">
      <c r="A301" s="6">
        <v>38810</v>
      </c>
      <c r="B301" s="9">
        <f t="shared" si="8"/>
        <v>0</v>
      </c>
      <c r="C301" s="9" t="str">
        <f>IF(最小二乘法!C301&lt;参数!$B$5,最小二乘法!C301,"")</f>
        <v/>
      </c>
      <c r="D301" s="9" t="str">
        <f>IF(最小二乘法!D301&lt;参数!$B$5,最小二乘法!D301,"")</f>
        <v/>
      </c>
      <c r="E301" s="9" t="str">
        <f>IF(最小二乘法!E301&lt;参数!$B$5,最小二乘法!E301,"")</f>
        <v/>
      </c>
      <c r="F301" s="9" t="str">
        <f>IF(最小二乘法!F301&lt;参数!$B$5,最小二乘法!F301,"")</f>
        <v/>
      </c>
      <c r="G301" s="9" t="str">
        <f>IF(最小二乘法!G301&lt;参数!$B$5,最小二乘法!G301,"")</f>
        <v/>
      </c>
      <c r="H301" s="9" t="str">
        <f>IF(最小二乘法!H301&lt;参数!$B$5,最小二乘法!H301,"")</f>
        <v/>
      </c>
      <c r="I301" s="9">
        <f t="shared" si="9"/>
        <v>0</v>
      </c>
    </row>
    <row r="302" spans="1:9" x14ac:dyDescent="0.15">
      <c r="A302" s="6">
        <v>38811</v>
      </c>
      <c r="B302" s="9">
        <f t="shared" si="8"/>
        <v>0</v>
      </c>
      <c r="C302" s="9" t="str">
        <f>IF(最小二乘法!C302&lt;参数!$B$5,最小二乘法!C302,"")</f>
        <v/>
      </c>
      <c r="D302" s="9" t="str">
        <f>IF(最小二乘法!D302&lt;参数!$B$5,最小二乘法!D302,"")</f>
        <v/>
      </c>
      <c r="E302" s="9" t="str">
        <f>IF(最小二乘法!E302&lt;参数!$B$5,最小二乘法!E302,"")</f>
        <v/>
      </c>
      <c r="F302" s="9" t="str">
        <f>IF(最小二乘法!F302&lt;参数!$B$5,最小二乘法!F302,"")</f>
        <v/>
      </c>
      <c r="G302" s="9" t="str">
        <f>IF(最小二乘法!G302&lt;参数!$B$5,最小二乘法!G302,"")</f>
        <v/>
      </c>
      <c r="H302" s="9" t="str">
        <f>IF(最小二乘法!H302&lt;参数!$B$5,最小二乘法!H302,"")</f>
        <v/>
      </c>
      <c r="I302" s="9">
        <f t="shared" si="9"/>
        <v>0</v>
      </c>
    </row>
    <row r="303" spans="1:9" x14ac:dyDescent="0.15">
      <c r="A303" s="6">
        <v>38812</v>
      </c>
      <c r="B303" s="9">
        <f t="shared" si="8"/>
        <v>0</v>
      </c>
      <c r="C303" s="9" t="str">
        <f>IF(最小二乘法!C303&lt;参数!$B$5,最小二乘法!C303,"")</f>
        <v/>
      </c>
      <c r="D303" s="9" t="str">
        <f>IF(最小二乘法!D303&lt;参数!$B$5,最小二乘法!D303,"")</f>
        <v/>
      </c>
      <c r="E303" s="9" t="str">
        <f>IF(最小二乘法!E303&lt;参数!$B$5,最小二乘法!E303,"")</f>
        <v/>
      </c>
      <c r="F303" s="9" t="str">
        <f>IF(最小二乘法!F303&lt;参数!$B$5,最小二乘法!F303,"")</f>
        <v/>
      </c>
      <c r="G303" s="9" t="str">
        <f>IF(最小二乘法!G303&lt;参数!$B$5,最小二乘法!G303,"")</f>
        <v/>
      </c>
      <c r="H303" s="9" t="str">
        <f>IF(最小二乘法!H303&lt;参数!$B$5,最小二乘法!H303,"")</f>
        <v/>
      </c>
      <c r="I303" s="9">
        <f t="shared" si="9"/>
        <v>0</v>
      </c>
    </row>
    <row r="304" spans="1:9" x14ac:dyDescent="0.15">
      <c r="A304" s="6">
        <v>38813</v>
      </c>
      <c r="B304" s="9">
        <f t="shared" si="8"/>
        <v>0</v>
      </c>
      <c r="C304" s="9" t="str">
        <f>IF(最小二乘法!C304&lt;参数!$B$5,最小二乘法!C304,"")</f>
        <v/>
      </c>
      <c r="D304" s="9" t="str">
        <f>IF(最小二乘法!D304&lt;参数!$B$5,最小二乘法!D304,"")</f>
        <v/>
      </c>
      <c r="E304" s="9" t="str">
        <f>IF(最小二乘法!E304&lt;参数!$B$5,最小二乘法!E304,"")</f>
        <v/>
      </c>
      <c r="F304" s="9" t="str">
        <f>IF(最小二乘法!F304&lt;参数!$B$5,最小二乘法!F304,"")</f>
        <v/>
      </c>
      <c r="G304" s="9" t="str">
        <f>IF(最小二乘法!G304&lt;参数!$B$5,最小二乘法!G304,"")</f>
        <v/>
      </c>
      <c r="H304" s="9" t="str">
        <f>IF(最小二乘法!H304&lt;参数!$B$5,最小二乘法!H304,"")</f>
        <v/>
      </c>
      <c r="I304" s="9">
        <f t="shared" si="9"/>
        <v>0</v>
      </c>
    </row>
    <row r="305" spans="1:9" x14ac:dyDescent="0.15">
      <c r="A305" s="6">
        <v>38814</v>
      </c>
      <c r="B305" s="9">
        <f t="shared" si="8"/>
        <v>0</v>
      </c>
      <c r="C305" s="9" t="str">
        <f>IF(最小二乘法!C305&lt;参数!$B$5,最小二乘法!C305,"")</f>
        <v/>
      </c>
      <c r="D305" s="9" t="str">
        <f>IF(最小二乘法!D305&lt;参数!$B$5,最小二乘法!D305,"")</f>
        <v/>
      </c>
      <c r="E305" s="9" t="str">
        <f>IF(最小二乘法!E305&lt;参数!$B$5,最小二乘法!E305,"")</f>
        <v/>
      </c>
      <c r="F305" s="9" t="str">
        <f>IF(最小二乘法!F305&lt;参数!$B$5,最小二乘法!F305,"")</f>
        <v/>
      </c>
      <c r="G305" s="9" t="str">
        <f>IF(最小二乘法!G305&lt;参数!$B$5,最小二乘法!G305,"")</f>
        <v/>
      </c>
      <c r="H305" s="9" t="str">
        <f>IF(最小二乘法!H305&lt;参数!$B$5,最小二乘法!H305,"")</f>
        <v/>
      </c>
      <c r="I305" s="9">
        <f t="shared" si="9"/>
        <v>0</v>
      </c>
    </row>
    <row r="306" spans="1:9" x14ac:dyDescent="0.15">
      <c r="A306" s="6">
        <v>38817</v>
      </c>
      <c r="B306" s="9">
        <f t="shared" si="8"/>
        <v>0</v>
      </c>
      <c r="C306" s="9" t="str">
        <f>IF(最小二乘法!C306&lt;参数!$B$5,最小二乘法!C306,"")</f>
        <v/>
      </c>
      <c r="D306" s="9" t="str">
        <f>IF(最小二乘法!D306&lt;参数!$B$5,最小二乘法!D306,"")</f>
        <v/>
      </c>
      <c r="E306" s="9" t="str">
        <f>IF(最小二乘法!E306&lt;参数!$B$5,最小二乘法!E306,"")</f>
        <v/>
      </c>
      <c r="F306" s="9" t="str">
        <f>IF(最小二乘法!F306&lt;参数!$B$5,最小二乘法!F306,"")</f>
        <v/>
      </c>
      <c r="G306" s="9" t="str">
        <f>IF(最小二乘法!G306&lt;参数!$B$5,最小二乘法!G306,"")</f>
        <v/>
      </c>
      <c r="H306" s="9" t="str">
        <f>IF(最小二乘法!H306&lt;参数!$B$5,最小二乘法!H306,"")</f>
        <v/>
      </c>
      <c r="I306" s="9">
        <f t="shared" si="9"/>
        <v>0</v>
      </c>
    </row>
    <row r="307" spans="1:9" x14ac:dyDescent="0.15">
      <c r="A307" s="6">
        <v>38818</v>
      </c>
      <c r="B307" s="9">
        <f t="shared" si="8"/>
        <v>0</v>
      </c>
      <c r="C307" s="9" t="str">
        <f>IF(最小二乘法!C307&lt;参数!$B$5,最小二乘法!C307,"")</f>
        <v/>
      </c>
      <c r="D307" s="9" t="str">
        <f>IF(最小二乘法!D307&lt;参数!$B$5,最小二乘法!D307,"")</f>
        <v/>
      </c>
      <c r="E307" s="9" t="str">
        <f>IF(最小二乘法!E307&lt;参数!$B$5,最小二乘法!E307,"")</f>
        <v/>
      </c>
      <c r="F307" s="9" t="str">
        <f>IF(最小二乘法!F307&lt;参数!$B$5,最小二乘法!F307,"")</f>
        <v/>
      </c>
      <c r="G307" s="9" t="str">
        <f>IF(最小二乘法!G307&lt;参数!$B$5,最小二乘法!G307,"")</f>
        <v/>
      </c>
      <c r="H307" s="9" t="str">
        <f>IF(最小二乘法!H307&lt;参数!$B$5,最小二乘法!H307,"")</f>
        <v/>
      </c>
      <c r="I307" s="9">
        <f t="shared" si="9"/>
        <v>0</v>
      </c>
    </row>
    <row r="308" spans="1:9" x14ac:dyDescent="0.15">
      <c r="A308" s="6">
        <v>38819</v>
      </c>
      <c r="B308" s="9">
        <f t="shared" si="8"/>
        <v>0</v>
      </c>
      <c r="C308" s="9" t="str">
        <f>IF(最小二乘法!C308&lt;参数!$B$5,最小二乘法!C308,"")</f>
        <v/>
      </c>
      <c r="D308" s="9" t="str">
        <f>IF(最小二乘法!D308&lt;参数!$B$5,最小二乘法!D308,"")</f>
        <v/>
      </c>
      <c r="E308" s="9" t="str">
        <f>IF(最小二乘法!E308&lt;参数!$B$5,最小二乘法!E308,"")</f>
        <v/>
      </c>
      <c r="F308" s="9" t="str">
        <f>IF(最小二乘法!F308&lt;参数!$B$5,最小二乘法!F308,"")</f>
        <v/>
      </c>
      <c r="G308" s="9" t="str">
        <f>IF(最小二乘法!G308&lt;参数!$B$5,最小二乘法!G308,"")</f>
        <v/>
      </c>
      <c r="H308" s="9" t="str">
        <f>IF(最小二乘法!H308&lt;参数!$B$5,最小二乘法!H308,"")</f>
        <v/>
      </c>
      <c r="I308" s="9">
        <f t="shared" si="9"/>
        <v>0</v>
      </c>
    </row>
    <row r="309" spans="1:9" x14ac:dyDescent="0.15">
      <c r="A309" s="6">
        <v>38820</v>
      </c>
      <c r="B309" s="9">
        <f t="shared" si="8"/>
        <v>0</v>
      </c>
      <c r="C309" s="9" t="str">
        <f>IF(最小二乘法!C309&lt;参数!$B$5,最小二乘法!C309,"")</f>
        <v/>
      </c>
      <c r="D309" s="9" t="str">
        <f>IF(最小二乘法!D309&lt;参数!$B$5,最小二乘法!D309,"")</f>
        <v/>
      </c>
      <c r="E309" s="9" t="str">
        <f>IF(最小二乘法!E309&lt;参数!$B$5,最小二乘法!E309,"")</f>
        <v/>
      </c>
      <c r="F309" s="9" t="str">
        <f>IF(最小二乘法!F309&lt;参数!$B$5,最小二乘法!F309,"")</f>
        <v/>
      </c>
      <c r="G309" s="9" t="str">
        <f>IF(最小二乘法!G309&lt;参数!$B$5,最小二乘法!G309,"")</f>
        <v/>
      </c>
      <c r="H309" s="9" t="str">
        <f>IF(最小二乘法!H309&lt;参数!$B$5,最小二乘法!H309,"")</f>
        <v/>
      </c>
      <c r="I309" s="9">
        <f t="shared" si="9"/>
        <v>0</v>
      </c>
    </row>
    <row r="310" spans="1:9" x14ac:dyDescent="0.15">
      <c r="A310" s="6">
        <v>38821</v>
      </c>
      <c r="B310" s="9">
        <f t="shared" si="8"/>
        <v>0</v>
      </c>
      <c r="C310" s="9" t="str">
        <f>IF(最小二乘法!C310&lt;参数!$B$5,最小二乘法!C310,"")</f>
        <v/>
      </c>
      <c r="D310" s="9" t="str">
        <f>IF(最小二乘法!D310&lt;参数!$B$5,最小二乘法!D310,"")</f>
        <v/>
      </c>
      <c r="E310" s="9" t="str">
        <f>IF(最小二乘法!E310&lt;参数!$B$5,最小二乘法!E310,"")</f>
        <v/>
      </c>
      <c r="F310" s="9" t="str">
        <f>IF(最小二乘法!F310&lt;参数!$B$5,最小二乘法!F310,"")</f>
        <v/>
      </c>
      <c r="G310" s="9" t="str">
        <f>IF(最小二乘法!G310&lt;参数!$B$5,最小二乘法!G310,"")</f>
        <v/>
      </c>
      <c r="H310" s="9" t="str">
        <f>IF(最小二乘法!H310&lt;参数!$B$5,最小二乘法!H310,"")</f>
        <v/>
      </c>
      <c r="I310" s="9">
        <f t="shared" si="9"/>
        <v>0</v>
      </c>
    </row>
    <row r="311" spans="1:9" x14ac:dyDescent="0.15">
      <c r="A311" s="6">
        <v>38824</v>
      </c>
      <c r="B311" s="9">
        <f t="shared" si="8"/>
        <v>0</v>
      </c>
      <c r="C311" s="9" t="str">
        <f>IF(最小二乘法!C311&lt;参数!$B$5,最小二乘法!C311,"")</f>
        <v/>
      </c>
      <c r="D311" s="9" t="str">
        <f>IF(最小二乘法!D311&lt;参数!$B$5,最小二乘法!D311,"")</f>
        <v/>
      </c>
      <c r="E311" s="9" t="str">
        <f>IF(最小二乘法!E311&lt;参数!$B$5,最小二乘法!E311,"")</f>
        <v/>
      </c>
      <c r="F311" s="9" t="str">
        <f>IF(最小二乘法!F311&lt;参数!$B$5,最小二乘法!F311,"")</f>
        <v/>
      </c>
      <c r="G311" s="9" t="str">
        <f>IF(最小二乘法!G311&lt;参数!$B$5,最小二乘法!G311,"")</f>
        <v/>
      </c>
      <c r="H311" s="9" t="str">
        <f>IF(最小二乘法!H311&lt;参数!$B$5,最小二乘法!H311,"")</f>
        <v/>
      </c>
      <c r="I311" s="9">
        <f t="shared" si="9"/>
        <v>0</v>
      </c>
    </row>
    <row r="312" spans="1:9" x14ac:dyDescent="0.15">
      <c r="A312" s="6">
        <v>38825</v>
      </c>
      <c r="B312" s="9">
        <f t="shared" si="8"/>
        <v>0</v>
      </c>
      <c r="C312" s="9" t="str">
        <f>IF(最小二乘法!C312&lt;参数!$B$5,最小二乘法!C312,"")</f>
        <v/>
      </c>
      <c r="D312" s="9" t="str">
        <f>IF(最小二乘法!D312&lt;参数!$B$5,最小二乘法!D312,"")</f>
        <v/>
      </c>
      <c r="E312" s="9" t="str">
        <f>IF(最小二乘法!E312&lt;参数!$B$5,最小二乘法!E312,"")</f>
        <v/>
      </c>
      <c r="F312" s="9" t="str">
        <f>IF(最小二乘法!F312&lt;参数!$B$5,最小二乘法!F312,"")</f>
        <v/>
      </c>
      <c r="G312" s="9" t="str">
        <f>IF(最小二乘法!G312&lt;参数!$B$5,最小二乘法!G312,"")</f>
        <v/>
      </c>
      <c r="H312" s="9" t="str">
        <f>IF(最小二乘法!H312&lt;参数!$B$5,最小二乘法!H312,"")</f>
        <v/>
      </c>
      <c r="I312" s="9">
        <f t="shared" si="9"/>
        <v>0</v>
      </c>
    </row>
    <row r="313" spans="1:9" x14ac:dyDescent="0.15">
      <c r="A313" s="6">
        <v>38826</v>
      </c>
      <c r="B313" s="9">
        <f t="shared" si="8"/>
        <v>0</v>
      </c>
      <c r="C313" s="9" t="str">
        <f>IF(最小二乘法!C313&lt;参数!$B$5,最小二乘法!C313,"")</f>
        <v/>
      </c>
      <c r="D313" s="9" t="str">
        <f>IF(最小二乘法!D313&lt;参数!$B$5,最小二乘法!D313,"")</f>
        <v/>
      </c>
      <c r="E313" s="9" t="str">
        <f>IF(最小二乘法!E313&lt;参数!$B$5,最小二乘法!E313,"")</f>
        <v/>
      </c>
      <c r="F313" s="9" t="str">
        <f>IF(最小二乘法!F313&lt;参数!$B$5,最小二乘法!F313,"")</f>
        <v/>
      </c>
      <c r="G313" s="9" t="str">
        <f>IF(最小二乘法!G313&lt;参数!$B$5,最小二乘法!G313,"")</f>
        <v/>
      </c>
      <c r="H313" s="9" t="str">
        <f>IF(最小二乘法!H313&lt;参数!$B$5,最小二乘法!H313,"")</f>
        <v/>
      </c>
      <c r="I313" s="9">
        <f t="shared" si="9"/>
        <v>0</v>
      </c>
    </row>
    <row r="314" spans="1:9" x14ac:dyDescent="0.15">
      <c r="A314" s="6">
        <v>38827</v>
      </c>
      <c r="B314" s="9">
        <f t="shared" si="8"/>
        <v>0</v>
      </c>
      <c r="C314" s="9" t="str">
        <f>IF(最小二乘法!C314&lt;参数!$B$5,最小二乘法!C314,"")</f>
        <v/>
      </c>
      <c r="D314" s="9" t="str">
        <f>IF(最小二乘法!D314&lt;参数!$B$5,最小二乘法!D314,"")</f>
        <v/>
      </c>
      <c r="E314" s="9" t="str">
        <f>IF(最小二乘法!E314&lt;参数!$B$5,最小二乘法!E314,"")</f>
        <v/>
      </c>
      <c r="F314" s="9" t="str">
        <f>IF(最小二乘法!F314&lt;参数!$B$5,最小二乘法!F314,"")</f>
        <v/>
      </c>
      <c r="G314" s="9" t="str">
        <f>IF(最小二乘法!G314&lt;参数!$B$5,最小二乘法!G314,"")</f>
        <v/>
      </c>
      <c r="H314" s="9" t="str">
        <f>IF(最小二乘法!H314&lt;参数!$B$5,最小二乘法!H314,"")</f>
        <v/>
      </c>
      <c r="I314" s="9">
        <f t="shared" si="9"/>
        <v>0</v>
      </c>
    </row>
    <row r="315" spans="1:9" x14ac:dyDescent="0.15">
      <c r="A315" s="6">
        <v>38828</v>
      </c>
      <c r="B315" s="9">
        <f t="shared" si="8"/>
        <v>0</v>
      </c>
      <c r="C315" s="9" t="str">
        <f>IF(最小二乘法!C315&lt;参数!$B$5,最小二乘法!C315,"")</f>
        <v/>
      </c>
      <c r="D315" s="9" t="str">
        <f>IF(最小二乘法!D315&lt;参数!$B$5,最小二乘法!D315,"")</f>
        <v/>
      </c>
      <c r="E315" s="9" t="str">
        <f>IF(最小二乘法!E315&lt;参数!$B$5,最小二乘法!E315,"")</f>
        <v/>
      </c>
      <c r="F315" s="9" t="str">
        <f>IF(最小二乘法!F315&lt;参数!$B$5,最小二乘法!F315,"")</f>
        <v/>
      </c>
      <c r="G315" s="9" t="str">
        <f>IF(最小二乘法!G315&lt;参数!$B$5,最小二乘法!G315,"")</f>
        <v/>
      </c>
      <c r="H315" s="9" t="str">
        <f>IF(最小二乘法!H315&lt;参数!$B$5,最小二乘法!H315,"")</f>
        <v/>
      </c>
      <c r="I315" s="9">
        <f t="shared" si="9"/>
        <v>0</v>
      </c>
    </row>
    <row r="316" spans="1:9" x14ac:dyDescent="0.15">
      <c r="A316" s="6">
        <v>38831</v>
      </c>
      <c r="B316" s="9">
        <f t="shared" si="8"/>
        <v>0</v>
      </c>
      <c r="C316" s="9" t="str">
        <f>IF(最小二乘法!C316&lt;参数!$B$5,最小二乘法!C316,"")</f>
        <v/>
      </c>
      <c r="D316" s="9" t="str">
        <f>IF(最小二乘法!D316&lt;参数!$B$5,最小二乘法!D316,"")</f>
        <v/>
      </c>
      <c r="E316" s="9" t="str">
        <f>IF(最小二乘法!E316&lt;参数!$B$5,最小二乘法!E316,"")</f>
        <v/>
      </c>
      <c r="F316" s="9" t="str">
        <f>IF(最小二乘法!F316&lt;参数!$B$5,最小二乘法!F316,"")</f>
        <v/>
      </c>
      <c r="G316" s="9" t="str">
        <f>IF(最小二乘法!G316&lt;参数!$B$5,最小二乘法!G316,"")</f>
        <v/>
      </c>
      <c r="H316" s="9" t="str">
        <f>IF(最小二乘法!H316&lt;参数!$B$5,最小二乘法!H316,"")</f>
        <v/>
      </c>
      <c r="I316" s="9">
        <f t="shared" si="9"/>
        <v>0</v>
      </c>
    </row>
    <row r="317" spans="1:9" x14ac:dyDescent="0.15">
      <c r="A317" s="6">
        <v>38832</v>
      </c>
      <c r="B317" s="9">
        <f t="shared" si="8"/>
        <v>0</v>
      </c>
      <c r="C317" s="9" t="str">
        <f>IF(最小二乘法!C317&lt;参数!$B$5,最小二乘法!C317,"")</f>
        <v/>
      </c>
      <c r="D317" s="9" t="str">
        <f>IF(最小二乘法!D317&lt;参数!$B$5,最小二乘法!D317,"")</f>
        <v/>
      </c>
      <c r="E317" s="9" t="str">
        <f>IF(最小二乘法!E317&lt;参数!$B$5,最小二乘法!E317,"")</f>
        <v/>
      </c>
      <c r="F317" s="9" t="str">
        <f>IF(最小二乘法!F317&lt;参数!$B$5,最小二乘法!F317,"")</f>
        <v/>
      </c>
      <c r="G317" s="9" t="str">
        <f>IF(最小二乘法!G317&lt;参数!$B$5,最小二乘法!G317,"")</f>
        <v/>
      </c>
      <c r="H317" s="9" t="str">
        <f>IF(最小二乘法!H317&lt;参数!$B$5,最小二乘法!H317,"")</f>
        <v/>
      </c>
      <c r="I317" s="9">
        <f t="shared" si="9"/>
        <v>0</v>
      </c>
    </row>
    <row r="318" spans="1:9" x14ac:dyDescent="0.15">
      <c r="A318" s="6">
        <v>38833</v>
      </c>
      <c r="B318" s="9">
        <f t="shared" si="8"/>
        <v>0</v>
      </c>
      <c r="C318" s="9" t="str">
        <f>IF(最小二乘法!C318&lt;参数!$B$5,最小二乘法!C318,"")</f>
        <v/>
      </c>
      <c r="D318" s="9" t="str">
        <f>IF(最小二乘法!D318&lt;参数!$B$5,最小二乘法!D318,"")</f>
        <v/>
      </c>
      <c r="E318" s="9" t="str">
        <f>IF(最小二乘法!E318&lt;参数!$B$5,最小二乘法!E318,"")</f>
        <v/>
      </c>
      <c r="F318" s="9" t="str">
        <f>IF(最小二乘法!F318&lt;参数!$B$5,最小二乘法!F318,"")</f>
        <v/>
      </c>
      <c r="G318" s="9" t="str">
        <f>IF(最小二乘法!G318&lt;参数!$B$5,最小二乘法!G318,"")</f>
        <v/>
      </c>
      <c r="H318" s="9" t="str">
        <f>IF(最小二乘法!H318&lt;参数!$B$5,最小二乘法!H318,"")</f>
        <v/>
      </c>
      <c r="I318" s="9">
        <f t="shared" si="9"/>
        <v>0</v>
      </c>
    </row>
    <row r="319" spans="1:9" x14ac:dyDescent="0.15">
      <c r="A319" s="6">
        <v>38834</v>
      </c>
      <c r="B319" s="9">
        <f t="shared" si="8"/>
        <v>0</v>
      </c>
      <c r="C319" s="9" t="str">
        <f>IF(最小二乘法!C319&lt;参数!$B$5,最小二乘法!C319,"")</f>
        <v/>
      </c>
      <c r="D319" s="9" t="str">
        <f>IF(最小二乘法!D319&lt;参数!$B$5,最小二乘法!D319,"")</f>
        <v/>
      </c>
      <c r="E319" s="9" t="str">
        <f>IF(最小二乘法!E319&lt;参数!$B$5,最小二乘法!E319,"")</f>
        <v/>
      </c>
      <c r="F319" s="9" t="str">
        <f>IF(最小二乘法!F319&lt;参数!$B$5,最小二乘法!F319,"")</f>
        <v/>
      </c>
      <c r="G319" s="9" t="str">
        <f>IF(最小二乘法!G319&lt;参数!$B$5,最小二乘法!G319,"")</f>
        <v/>
      </c>
      <c r="H319" s="9" t="str">
        <f>IF(最小二乘法!H319&lt;参数!$B$5,最小二乘法!H319,"")</f>
        <v/>
      </c>
      <c r="I319" s="9">
        <f t="shared" si="9"/>
        <v>0</v>
      </c>
    </row>
    <row r="320" spans="1:9" x14ac:dyDescent="0.15">
      <c r="A320" s="6">
        <v>38835</v>
      </c>
      <c r="B320" s="9">
        <f t="shared" si="8"/>
        <v>0</v>
      </c>
      <c r="C320" s="9" t="str">
        <f>IF(最小二乘法!C320&lt;参数!$B$5,最小二乘法!C320,"")</f>
        <v/>
      </c>
      <c r="D320" s="9" t="str">
        <f>IF(最小二乘法!D320&lt;参数!$B$5,最小二乘法!D320,"")</f>
        <v/>
      </c>
      <c r="E320" s="9" t="str">
        <f>IF(最小二乘法!E320&lt;参数!$B$5,最小二乘法!E320,"")</f>
        <v/>
      </c>
      <c r="F320" s="9" t="str">
        <f>IF(最小二乘法!F320&lt;参数!$B$5,最小二乘法!F320,"")</f>
        <v/>
      </c>
      <c r="G320" s="9" t="str">
        <f>IF(最小二乘法!G320&lt;参数!$B$5,最小二乘法!G320,"")</f>
        <v/>
      </c>
      <c r="H320" s="9" t="str">
        <f>IF(最小二乘法!H320&lt;参数!$B$5,最小二乘法!H320,"")</f>
        <v/>
      </c>
      <c r="I320" s="9">
        <f t="shared" si="9"/>
        <v>0</v>
      </c>
    </row>
    <row r="321" spans="1:9" x14ac:dyDescent="0.15">
      <c r="A321" s="6">
        <v>38845</v>
      </c>
      <c r="B321" s="9">
        <f t="shared" si="8"/>
        <v>0</v>
      </c>
      <c r="C321" s="9" t="str">
        <f>IF(最小二乘法!C321&lt;参数!$B$5,最小二乘法!C321,"")</f>
        <v/>
      </c>
      <c r="D321" s="9" t="str">
        <f>IF(最小二乘法!D321&lt;参数!$B$5,最小二乘法!D321,"")</f>
        <v/>
      </c>
      <c r="E321" s="9" t="str">
        <f>IF(最小二乘法!E321&lt;参数!$B$5,最小二乘法!E321,"")</f>
        <v/>
      </c>
      <c r="F321" s="9" t="str">
        <f>IF(最小二乘法!F321&lt;参数!$B$5,最小二乘法!F321,"")</f>
        <v/>
      </c>
      <c r="G321" s="9" t="str">
        <f>IF(最小二乘法!G321&lt;参数!$B$5,最小二乘法!G321,"")</f>
        <v/>
      </c>
      <c r="H321" s="9" t="str">
        <f>IF(最小二乘法!H321&lt;参数!$B$5,最小二乘法!H321,"")</f>
        <v/>
      </c>
      <c r="I321" s="9">
        <f t="shared" si="9"/>
        <v>0</v>
      </c>
    </row>
    <row r="322" spans="1:9" x14ac:dyDescent="0.15">
      <c r="A322" s="6">
        <v>38846</v>
      </c>
      <c r="B322" s="9">
        <f t="shared" si="8"/>
        <v>0</v>
      </c>
      <c r="C322" s="9" t="str">
        <f>IF(最小二乘法!C322&lt;参数!$B$5,最小二乘法!C322,"")</f>
        <v/>
      </c>
      <c r="D322" s="9" t="str">
        <f>IF(最小二乘法!D322&lt;参数!$B$5,最小二乘法!D322,"")</f>
        <v/>
      </c>
      <c r="E322" s="9" t="str">
        <f>IF(最小二乘法!E322&lt;参数!$B$5,最小二乘法!E322,"")</f>
        <v/>
      </c>
      <c r="F322" s="9" t="str">
        <f>IF(最小二乘法!F322&lt;参数!$B$5,最小二乘法!F322,"")</f>
        <v/>
      </c>
      <c r="G322" s="9" t="str">
        <f>IF(最小二乘法!G322&lt;参数!$B$5,最小二乘法!G322,"")</f>
        <v/>
      </c>
      <c r="H322" s="9" t="str">
        <f>IF(最小二乘法!H322&lt;参数!$B$5,最小二乘法!H322,"")</f>
        <v/>
      </c>
      <c r="I322" s="9">
        <f t="shared" si="9"/>
        <v>0</v>
      </c>
    </row>
    <row r="323" spans="1:9" x14ac:dyDescent="0.15">
      <c r="A323" s="6">
        <v>38847</v>
      </c>
      <c r="B323" s="9">
        <f t="shared" ref="B323:B386" si="10">IFERROR(AVERAGE(C323:H323),0)</f>
        <v>0</v>
      </c>
      <c r="C323" s="9" t="str">
        <f>IF(最小二乘法!C323&lt;参数!$B$5,最小二乘法!C323,"")</f>
        <v/>
      </c>
      <c r="D323" s="9" t="str">
        <f>IF(最小二乘法!D323&lt;参数!$B$5,最小二乘法!D323,"")</f>
        <v/>
      </c>
      <c r="E323" s="9" t="str">
        <f>IF(最小二乘法!E323&lt;参数!$B$5,最小二乘法!E323,"")</f>
        <v/>
      </c>
      <c r="F323" s="9" t="str">
        <f>IF(最小二乘法!F323&lt;参数!$B$5,最小二乘法!F323,"")</f>
        <v/>
      </c>
      <c r="G323" s="9" t="str">
        <f>IF(最小二乘法!G323&lt;参数!$B$5,最小二乘法!G323,"")</f>
        <v/>
      </c>
      <c r="H323" s="9" t="str">
        <f>IF(最小二乘法!H323&lt;参数!$B$5,最小二乘法!H323,"")</f>
        <v/>
      </c>
      <c r="I323" s="9">
        <f t="shared" ref="I323:I386" si="11">MIN(C323:H323)</f>
        <v>0</v>
      </c>
    </row>
    <row r="324" spans="1:9" x14ac:dyDescent="0.15">
      <c r="A324" s="6">
        <v>38848</v>
      </c>
      <c r="B324" s="9">
        <f t="shared" si="10"/>
        <v>0</v>
      </c>
      <c r="C324" s="9" t="str">
        <f>IF(最小二乘法!C324&lt;参数!$B$5,最小二乘法!C324,"")</f>
        <v/>
      </c>
      <c r="D324" s="9" t="str">
        <f>IF(最小二乘法!D324&lt;参数!$B$5,最小二乘法!D324,"")</f>
        <v/>
      </c>
      <c r="E324" s="9" t="str">
        <f>IF(最小二乘法!E324&lt;参数!$B$5,最小二乘法!E324,"")</f>
        <v/>
      </c>
      <c r="F324" s="9" t="str">
        <f>IF(最小二乘法!F324&lt;参数!$B$5,最小二乘法!F324,"")</f>
        <v/>
      </c>
      <c r="G324" s="9" t="str">
        <f>IF(最小二乘法!G324&lt;参数!$B$5,最小二乘法!G324,"")</f>
        <v/>
      </c>
      <c r="H324" s="9" t="str">
        <f>IF(最小二乘法!H324&lt;参数!$B$5,最小二乘法!H324,"")</f>
        <v/>
      </c>
      <c r="I324" s="9">
        <f t="shared" si="11"/>
        <v>0</v>
      </c>
    </row>
    <row r="325" spans="1:9" x14ac:dyDescent="0.15">
      <c r="A325" s="6">
        <v>38849</v>
      </c>
      <c r="B325" s="9">
        <f t="shared" si="10"/>
        <v>0</v>
      </c>
      <c r="C325" s="9" t="str">
        <f>IF(最小二乘法!C325&lt;参数!$B$5,最小二乘法!C325,"")</f>
        <v/>
      </c>
      <c r="D325" s="9" t="str">
        <f>IF(最小二乘法!D325&lt;参数!$B$5,最小二乘法!D325,"")</f>
        <v/>
      </c>
      <c r="E325" s="9" t="str">
        <f>IF(最小二乘法!E325&lt;参数!$B$5,最小二乘法!E325,"")</f>
        <v/>
      </c>
      <c r="F325" s="9" t="str">
        <f>IF(最小二乘法!F325&lt;参数!$B$5,最小二乘法!F325,"")</f>
        <v/>
      </c>
      <c r="G325" s="9" t="str">
        <f>IF(最小二乘法!G325&lt;参数!$B$5,最小二乘法!G325,"")</f>
        <v/>
      </c>
      <c r="H325" s="9" t="str">
        <f>IF(最小二乘法!H325&lt;参数!$B$5,最小二乘法!H325,"")</f>
        <v/>
      </c>
      <c r="I325" s="9">
        <f t="shared" si="11"/>
        <v>0</v>
      </c>
    </row>
    <row r="326" spans="1:9" x14ac:dyDescent="0.15">
      <c r="A326" s="6">
        <v>38852</v>
      </c>
      <c r="B326" s="9">
        <f t="shared" si="10"/>
        <v>0</v>
      </c>
      <c r="C326" s="9" t="str">
        <f>IF(最小二乘法!C326&lt;参数!$B$5,最小二乘法!C326,"")</f>
        <v/>
      </c>
      <c r="D326" s="9" t="str">
        <f>IF(最小二乘法!D326&lt;参数!$B$5,最小二乘法!D326,"")</f>
        <v/>
      </c>
      <c r="E326" s="9" t="str">
        <f>IF(最小二乘法!E326&lt;参数!$B$5,最小二乘法!E326,"")</f>
        <v/>
      </c>
      <c r="F326" s="9" t="str">
        <f>IF(最小二乘法!F326&lt;参数!$B$5,最小二乘法!F326,"")</f>
        <v/>
      </c>
      <c r="G326" s="9" t="str">
        <f>IF(最小二乘法!G326&lt;参数!$B$5,最小二乘法!G326,"")</f>
        <v/>
      </c>
      <c r="H326" s="9" t="str">
        <f>IF(最小二乘法!H326&lt;参数!$B$5,最小二乘法!H326,"")</f>
        <v/>
      </c>
      <c r="I326" s="9">
        <f t="shared" si="11"/>
        <v>0</v>
      </c>
    </row>
    <row r="327" spans="1:9" x14ac:dyDescent="0.15">
      <c r="A327" s="6">
        <v>38853</v>
      </c>
      <c r="B327" s="9">
        <f t="shared" si="10"/>
        <v>0</v>
      </c>
      <c r="C327" s="9" t="str">
        <f>IF(最小二乘法!C327&lt;参数!$B$5,最小二乘法!C327,"")</f>
        <v/>
      </c>
      <c r="D327" s="9" t="str">
        <f>IF(最小二乘法!D327&lt;参数!$B$5,最小二乘法!D327,"")</f>
        <v/>
      </c>
      <c r="E327" s="9" t="str">
        <f>IF(最小二乘法!E327&lt;参数!$B$5,最小二乘法!E327,"")</f>
        <v/>
      </c>
      <c r="F327" s="9" t="str">
        <f>IF(最小二乘法!F327&lt;参数!$B$5,最小二乘法!F327,"")</f>
        <v/>
      </c>
      <c r="G327" s="9" t="str">
        <f>IF(最小二乘法!G327&lt;参数!$B$5,最小二乘法!G327,"")</f>
        <v/>
      </c>
      <c r="H327" s="9" t="str">
        <f>IF(最小二乘法!H327&lt;参数!$B$5,最小二乘法!H327,"")</f>
        <v/>
      </c>
      <c r="I327" s="9">
        <f t="shared" si="11"/>
        <v>0</v>
      </c>
    </row>
    <row r="328" spans="1:9" x14ac:dyDescent="0.15">
      <c r="A328" s="6">
        <v>38854</v>
      </c>
      <c r="B328" s="9">
        <f t="shared" si="10"/>
        <v>0</v>
      </c>
      <c r="C328" s="9" t="str">
        <f>IF(最小二乘法!C328&lt;参数!$B$5,最小二乘法!C328,"")</f>
        <v/>
      </c>
      <c r="D328" s="9" t="str">
        <f>IF(最小二乘法!D328&lt;参数!$B$5,最小二乘法!D328,"")</f>
        <v/>
      </c>
      <c r="E328" s="9" t="str">
        <f>IF(最小二乘法!E328&lt;参数!$B$5,最小二乘法!E328,"")</f>
        <v/>
      </c>
      <c r="F328" s="9" t="str">
        <f>IF(最小二乘法!F328&lt;参数!$B$5,最小二乘法!F328,"")</f>
        <v/>
      </c>
      <c r="G328" s="9" t="str">
        <f>IF(最小二乘法!G328&lt;参数!$B$5,最小二乘法!G328,"")</f>
        <v/>
      </c>
      <c r="H328" s="9" t="str">
        <f>IF(最小二乘法!H328&lt;参数!$B$5,最小二乘法!H328,"")</f>
        <v/>
      </c>
      <c r="I328" s="9">
        <f t="shared" si="11"/>
        <v>0</v>
      </c>
    </row>
    <row r="329" spans="1:9" x14ac:dyDescent="0.15">
      <c r="A329" s="6">
        <v>38855</v>
      </c>
      <c r="B329" s="9">
        <f t="shared" si="10"/>
        <v>0</v>
      </c>
      <c r="C329" s="9" t="str">
        <f>IF(最小二乘法!C329&lt;参数!$B$5,最小二乘法!C329,"")</f>
        <v/>
      </c>
      <c r="D329" s="9" t="str">
        <f>IF(最小二乘法!D329&lt;参数!$B$5,最小二乘法!D329,"")</f>
        <v/>
      </c>
      <c r="E329" s="9" t="str">
        <f>IF(最小二乘法!E329&lt;参数!$B$5,最小二乘法!E329,"")</f>
        <v/>
      </c>
      <c r="F329" s="9" t="str">
        <f>IF(最小二乘法!F329&lt;参数!$B$5,最小二乘法!F329,"")</f>
        <v/>
      </c>
      <c r="G329" s="9" t="str">
        <f>IF(最小二乘法!G329&lt;参数!$B$5,最小二乘法!G329,"")</f>
        <v/>
      </c>
      <c r="H329" s="9" t="str">
        <f>IF(最小二乘法!H329&lt;参数!$B$5,最小二乘法!H329,"")</f>
        <v/>
      </c>
      <c r="I329" s="9">
        <f t="shared" si="11"/>
        <v>0</v>
      </c>
    </row>
    <row r="330" spans="1:9" x14ac:dyDescent="0.15">
      <c r="A330" s="6">
        <v>38856</v>
      </c>
      <c r="B330" s="9">
        <f t="shared" si="10"/>
        <v>0</v>
      </c>
      <c r="C330" s="9" t="str">
        <f>IF(最小二乘法!C330&lt;参数!$B$5,最小二乘法!C330,"")</f>
        <v/>
      </c>
      <c r="D330" s="9" t="str">
        <f>IF(最小二乘法!D330&lt;参数!$B$5,最小二乘法!D330,"")</f>
        <v/>
      </c>
      <c r="E330" s="9" t="str">
        <f>IF(最小二乘法!E330&lt;参数!$B$5,最小二乘法!E330,"")</f>
        <v/>
      </c>
      <c r="F330" s="9" t="str">
        <f>IF(最小二乘法!F330&lt;参数!$B$5,最小二乘法!F330,"")</f>
        <v/>
      </c>
      <c r="G330" s="9" t="str">
        <f>IF(最小二乘法!G330&lt;参数!$B$5,最小二乘法!G330,"")</f>
        <v/>
      </c>
      <c r="H330" s="9" t="str">
        <f>IF(最小二乘法!H330&lt;参数!$B$5,最小二乘法!H330,"")</f>
        <v/>
      </c>
      <c r="I330" s="9">
        <f t="shared" si="11"/>
        <v>0</v>
      </c>
    </row>
    <row r="331" spans="1:9" x14ac:dyDescent="0.15">
      <c r="A331" s="6">
        <v>38859</v>
      </c>
      <c r="B331" s="9">
        <f t="shared" si="10"/>
        <v>0</v>
      </c>
      <c r="C331" s="9" t="str">
        <f>IF(最小二乘法!C331&lt;参数!$B$5,最小二乘法!C331,"")</f>
        <v/>
      </c>
      <c r="D331" s="9" t="str">
        <f>IF(最小二乘法!D331&lt;参数!$B$5,最小二乘法!D331,"")</f>
        <v/>
      </c>
      <c r="E331" s="9" t="str">
        <f>IF(最小二乘法!E331&lt;参数!$B$5,最小二乘法!E331,"")</f>
        <v/>
      </c>
      <c r="F331" s="9" t="str">
        <f>IF(最小二乘法!F331&lt;参数!$B$5,最小二乘法!F331,"")</f>
        <v/>
      </c>
      <c r="G331" s="9" t="str">
        <f>IF(最小二乘法!G331&lt;参数!$B$5,最小二乘法!G331,"")</f>
        <v/>
      </c>
      <c r="H331" s="9" t="str">
        <f>IF(最小二乘法!H331&lt;参数!$B$5,最小二乘法!H331,"")</f>
        <v/>
      </c>
      <c r="I331" s="9">
        <f t="shared" si="11"/>
        <v>0</v>
      </c>
    </row>
    <row r="332" spans="1:9" x14ac:dyDescent="0.15">
      <c r="A332" s="6">
        <v>38860</v>
      </c>
      <c r="B332" s="9">
        <f t="shared" si="10"/>
        <v>0</v>
      </c>
      <c r="C332" s="9" t="str">
        <f>IF(最小二乘法!C332&lt;参数!$B$5,最小二乘法!C332,"")</f>
        <v/>
      </c>
      <c r="D332" s="9" t="str">
        <f>IF(最小二乘法!D332&lt;参数!$B$5,最小二乘法!D332,"")</f>
        <v/>
      </c>
      <c r="E332" s="9" t="str">
        <f>IF(最小二乘法!E332&lt;参数!$B$5,最小二乘法!E332,"")</f>
        <v/>
      </c>
      <c r="F332" s="9" t="str">
        <f>IF(最小二乘法!F332&lt;参数!$B$5,最小二乘法!F332,"")</f>
        <v/>
      </c>
      <c r="G332" s="9" t="str">
        <f>IF(最小二乘法!G332&lt;参数!$B$5,最小二乘法!G332,"")</f>
        <v/>
      </c>
      <c r="H332" s="9" t="str">
        <f>IF(最小二乘法!H332&lt;参数!$B$5,最小二乘法!H332,"")</f>
        <v/>
      </c>
      <c r="I332" s="9">
        <f t="shared" si="11"/>
        <v>0</v>
      </c>
    </row>
    <row r="333" spans="1:9" x14ac:dyDescent="0.15">
      <c r="A333" s="6">
        <v>38861</v>
      </c>
      <c r="B333" s="9">
        <f t="shared" si="10"/>
        <v>0</v>
      </c>
      <c r="C333" s="9" t="str">
        <f>IF(最小二乘法!C333&lt;参数!$B$5,最小二乘法!C333,"")</f>
        <v/>
      </c>
      <c r="D333" s="9" t="str">
        <f>IF(最小二乘法!D333&lt;参数!$B$5,最小二乘法!D333,"")</f>
        <v/>
      </c>
      <c r="E333" s="9" t="str">
        <f>IF(最小二乘法!E333&lt;参数!$B$5,最小二乘法!E333,"")</f>
        <v/>
      </c>
      <c r="F333" s="9" t="str">
        <f>IF(最小二乘法!F333&lt;参数!$B$5,最小二乘法!F333,"")</f>
        <v/>
      </c>
      <c r="G333" s="9" t="str">
        <f>IF(最小二乘法!G333&lt;参数!$B$5,最小二乘法!G333,"")</f>
        <v/>
      </c>
      <c r="H333" s="9" t="str">
        <f>IF(最小二乘法!H333&lt;参数!$B$5,最小二乘法!H333,"")</f>
        <v/>
      </c>
      <c r="I333" s="9">
        <f t="shared" si="11"/>
        <v>0</v>
      </c>
    </row>
    <row r="334" spans="1:9" x14ac:dyDescent="0.15">
      <c r="A334" s="6">
        <v>38862</v>
      </c>
      <c r="B334" s="9">
        <f t="shared" si="10"/>
        <v>0</v>
      </c>
      <c r="C334" s="9" t="str">
        <f>IF(最小二乘法!C334&lt;参数!$B$5,最小二乘法!C334,"")</f>
        <v/>
      </c>
      <c r="D334" s="9" t="str">
        <f>IF(最小二乘法!D334&lt;参数!$B$5,最小二乘法!D334,"")</f>
        <v/>
      </c>
      <c r="E334" s="9" t="str">
        <f>IF(最小二乘法!E334&lt;参数!$B$5,最小二乘法!E334,"")</f>
        <v/>
      </c>
      <c r="F334" s="9" t="str">
        <f>IF(最小二乘法!F334&lt;参数!$B$5,最小二乘法!F334,"")</f>
        <v/>
      </c>
      <c r="G334" s="9" t="str">
        <f>IF(最小二乘法!G334&lt;参数!$B$5,最小二乘法!G334,"")</f>
        <v/>
      </c>
      <c r="H334" s="9" t="str">
        <f>IF(最小二乘法!H334&lt;参数!$B$5,最小二乘法!H334,"")</f>
        <v/>
      </c>
      <c r="I334" s="9">
        <f t="shared" si="11"/>
        <v>0</v>
      </c>
    </row>
    <row r="335" spans="1:9" x14ac:dyDescent="0.15">
      <c r="A335" s="6">
        <v>38863</v>
      </c>
      <c r="B335" s="9">
        <f t="shared" si="10"/>
        <v>0</v>
      </c>
      <c r="C335" s="9" t="str">
        <f>IF(最小二乘法!C335&lt;参数!$B$5,最小二乘法!C335,"")</f>
        <v/>
      </c>
      <c r="D335" s="9" t="str">
        <f>IF(最小二乘法!D335&lt;参数!$B$5,最小二乘法!D335,"")</f>
        <v/>
      </c>
      <c r="E335" s="9" t="str">
        <f>IF(最小二乘法!E335&lt;参数!$B$5,最小二乘法!E335,"")</f>
        <v/>
      </c>
      <c r="F335" s="9" t="str">
        <f>IF(最小二乘法!F335&lt;参数!$B$5,最小二乘法!F335,"")</f>
        <v/>
      </c>
      <c r="G335" s="9" t="str">
        <f>IF(最小二乘法!G335&lt;参数!$B$5,最小二乘法!G335,"")</f>
        <v/>
      </c>
      <c r="H335" s="9" t="str">
        <f>IF(最小二乘法!H335&lt;参数!$B$5,最小二乘法!H335,"")</f>
        <v/>
      </c>
      <c r="I335" s="9">
        <f t="shared" si="11"/>
        <v>0</v>
      </c>
    </row>
    <row r="336" spans="1:9" x14ac:dyDescent="0.15">
      <c r="A336" s="6">
        <v>38866</v>
      </c>
      <c r="B336" s="9">
        <f t="shared" si="10"/>
        <v>0</v>
      </c>
      <c r="C336" s="9" t="str">
        <f>IF(最小二乘法!C336&lt;参数!$B$5,最小二乘法!C336,"")</f>
        <v/>
      </c>
      <c r="D336" s="9" t="str">
        <f>IF(最小二乘法!D336&lt;参数!$B$5,最小二乘法!D336,"")</f>
        <v/>
      </c>
      <c r="E336" s="9" t="str">
        <f>IF(最小二乘法!E336&lt;参数!$B$5,最小二乘法!E336,"")</f>
        <v/>
      </c>
      <c r="F336" s="9" t="str">
        <f>IF(最小二乘法!F336&lt;参数!$B$5,最小二乘法!F336,"")</f>
        <v/>
      </c>
      <c r="G336" s="9" t="str">
        <f>IF(最小二乘法!G336&lt;参数!$B$5,最小二乘法!G336,"")</f>
        <v/>
      </c>
      <c r="H336" s="9" t="str">
        <f>IF(最小二乘法!H336&lt;参数!$B$5,最小二乘法!H336,"")</f>
        <v/>
      </c>
      <c r="I336" s="9">
        <f t="shared" si="11"/>
        <v>0</v>
      </c>
    </row>
    <row r="337" spans="1:9" x14ac:dyDescent="0.15">
      <c r="A337" s="6">
        <v>38867</v>
      </c>
      <c r="B337" s="9">
        <f t="shared" si="10"/>
        <v>0</v>
      </c>
      <c r="C337" s="9" t="str">
        <f>IF(最小二乘法!C337&lt;参数!$B$5,最小二乘法!C337,"")</f>
        <v/>
      </c>
      <c r="D337" s="9" t="str">
        <f>IF(最小二乘法!D337&lt;参数!$B$5,最小二乘法!D337,"")</f>
        <v/>
      </c>
      <c r="E337" s="9" t="str">
        <f>IF(最小二乘法!E337&lt;参数!$B$5,最小二乘法!E337,"")</f>
        <v/>
      </c>
      <c r="F337" s="9" t="str">
        <f>IF(最小二乘法!F337&lt;参数!$B$5,最小二乘法!F337,"")</f>
        <v/>
      </c>
      <c r="G337" s="9" t="str">
        <f>IF(最小二乘法!G337&lt;参数!$B$5,最小二乘法!G337,"")</f>
        <v/>
      </c>
      <c r="H337" s="9" t="str">
        <f>IF(最小二乘法!H337&lt;参数!$B$5,最小二乘法!H337,"")</f>
        <v/>
      </c>
      <c r="I337" s="9">
        <f t="shared" si="11"/>
        <v>0</v>
      </c>
    </row>
    <row r="338" spans="1:9" x14ac:dyDescent="0.15">
      <c r="A338" s="6">
        <v>38868</v>
      </c>
      <c r="B338" s="9">
        <f t="shared" si="10"/>
        <v>0</v>
      </c>
      <c r="C338" s="9" t="str">
        <f>IF(最小二乘法!C338&lt;参数!$B$5,最小二乘法!C338,"")</f>
        <v/>
      </c>
      <c r="D338" s="9" t="str">
        <f>IF(最小二乘法!D338&lt;参数!$B$5,最小二乘法!D338,"")</f>
        <v/>
      </c>
      <c r="E338" s="9" t="str">
        <f>IF(最小二乘法!E338&lt;参数!$B$5,最小二乘法!E338,"")</f>
        <v/>
      </c>
      <c r="F338" s="9" t="str">
        <f>IF(最小二乘法!F338&lt;参数!$B$5,最小二乘法!F338,"")</f>
        <v/>
      </c>
      <c r="G338" s="9" t="str">
        <f>IF(最小二乘法!G338&lt;参数!$B$5,最小二乘法!G338,"")</f>
        <v/>
      </c>
      <c r="H338" s="9" t="str">
        <f>IF(最小二乘法!H338&lt;参数!$B$5,最小二乘法!H338,"")</f>
        <v/>
      </c>
      <c r="I338" s="9">
        <f t="shared" si="11"/>
        <v>0</v>
      </c>
    </row>
    <row r="339" spans="1:9" x14ac:dyDescent="0.15">
      <c r="A339" s="6">
        <v>38869</v>
      </c>
      <c r="B339" s="9">
        <f t="shared" si="10"/>
        <v>0</v>
      </c>
      <c r="C339" s="9" t="str">
        <f>IF(最小二乘法!C339&lt;参数!$B$5,最小二乘法!C339,"")</f>
        <v/>
      </c>
      <c r="D339" s="9" t="str">
        <f>IF(最小二乘法!D339&lt;参数!$B$5,最小二乘法!D339,"")</f>
        <v/>
      </c>
      <c r="E339" s="9" t="str">
        <f>IF(最小二乘法!E339&lt;参数!$B$5,最小二乘法!E339,"")</f>
        <v/>
      </c>
      <c r="F339" s="9" t="str">
        <f>IF(最小二乘法!F339&lt;参数!$B$5,最小二乘法!F339,"")</f>
        <v/>
      </c>
      <c r="G339" s="9" t="str">
        <f>IF(最小二乘法!G339&lt;参数!$B$5,最小二乘法!G339,"")</f>
        <v/>
      </c>
      <c r="H339" s="9" t="str">
        <f>IF(最小二乘法!H339&lt;参数!$B$5,最小二乘法!H339,"")</f>
        <v/>
      </c>
      <c r="I339" s="9">
        <f t="shared" si="11"/>
        <v>0</v>
      </c>
    </row>
    <row r="340" spans="1:9" x14ac:dyDescent="0.15">
      <c r="A340" s="6">
        <v>38870</v>
      </c>
      <c r="B340" s="9">
        <f t="shared" si="10"/>
        <v>0</v>
      </c>
      <c r="C340" s="9" t="str">
        <f>IF(最小二乘法!C340&lt;参数!$B$5,最小二乘法!C340,"")</f>
        <v/>
      </c>
      <c r="D340" s="9" t="str">
        <f>IF(最小二乘法!D340&lt;参数!$B$5,最小二乘法!D340,"")</f>
        <v/>
      </c>
      <c r="E340" s="9" t="str">
        <f>IF(最小二乘法!E340&lt;参数!$B$5,最小二乘法!E340,"")</f>
        <v/>
      </c>
      <c r="F340" s="9" t="str">
        <f>IF(最小二乘法!F340&lt;参数!$B$5,最小二乘法!F340,"")</f>
        <v/>
      </c>
      <c r="G340" s="9" t="str">
        <f>IF(最小二乘法!G340&lt;参数!$B$5,最小二乘法!G340,"")</f>
        <v/>
      </c>
      <c r="H340" s="9" t="str">
        <f>IF(最小二乘法!H340&lt;参数!$B$5,最小二乘法!H340,"")</f>
        <v/>
      </c>
      <c r="I340" s="9">
        <f t="shared" si="11"/>
        <v>0</v>
      </c>
    </row>
    <row r="341" spans="1:9" x14ac:dyDescent="0.15">
      <c r="A341" s="6">
        <v>38873</v>
      </c>
      <c r="B341" s="9">
        <f t="shared" si="10"/>
        <v>0</v>
      </c>
      <c r="C341" s="9" t="str">
        <f>IF(最小二乘法!C341&lt;参数!$B$5,最小二乘法!C341,"")</f>
        <v/>
      </c>
      <c r="D341" s="9" t="str">
        <f>IF(最小二乘法!D341&lt;参数!$B$5,最小二乘法!D341,"")</f>
        <v/>
      </c>
      <c r="E341" s="9" t="str">
        <f>IF(最小二乘法!E341&lt;参数!$B$5,最小二乘法!E341,"")</f>
        <v/>
      </c>
      <c r="F341" s="9" t="str">
        <f>IF(最小二乘法!F341&lt;参数!$B$5,最小二乘法!F341,"")</f>
        <v/>
      </c>
      <c r="G341" s="9" t="str">
        <f>IF(最小二乘法!G341&lt;参数!$B$5,最小二乘法!G341,"")</f>
        <v/>
      </c>
      <c r="H341" s="9" t="str">
        <f>IF(最小二乘法!H341&lt;参数!$B$5,最小二乘法!H341,"")</f>
        <v/>
      </c>
      <c r="I341" s="9">
        <f t="shared" si="11"/>
        <v>0</v>
      </c>
    </row>
    <row r="342" spans="1:9" x14ac:dyDescent="0.15">
      <c r="A342" s="6">
        <v>38874</v>
      </c>
      <c r="B342" s="9">
        <f t="shared" si="10"/>
        <v>0</v>
      </c>
      <c r="C342" s="9" t="str">
        <f>IF(最小二乘法!C342&lt;参数!$B$5,最小二乘法!C342,"")</f>
        <v/>
      </c>
      <c r="D342" s="9" t="str">
        <f>IF(最小二乘法!D342&lt;参数!$B$5,最小二乘法!D342,"")</f>
        <v/>
      </c>
      <c r="E342" s="9" t="str">
        <f>IF(最小二乘法!E342&lt;参数!$B$5,最小二乘法!E342,"")</f>
        <v/>
      </c>
      <c r="F342" s="9" t="str">
        <f>IF(最小二乘法!F342&lt;参数!$B$5,最小二乘法!F342,"")</f>
        <v/>
      </c>
      <c r="G342" s="9" t="str">
        <f>IF(最小二乘法!G342&lt;参数!$B$5,最小二乘法!G342,"")</f>
        <v/>
      </c>
      <c r="H342" s="9" t="str">
        <f>IF(最小二乘法!H342&lt;参数!$B$5,最小二乘法!H342,"")</f>
        <v/>
      </c>
      <c r="I342" s="9">
        <f t="shared" si="11"/>
        <v>0</v>
      </c>
    </row>
    <row r="343" spans="1:9" x14ac:dyDescent="0.15">
      <c r="A343" s="6">
        <v>38875</v>
      </c>
      <c r="B343" s="9">
        <f t="shared" si="10"/>
        <v>0</v>
      </c>
      <c r="C343" s="9" t="str">
        <f>IF(最小二乘法!C343&lt;参数!$B$5,最小二乘法!C343,"")</f>
        <v/>
      </c>
      <c r="D343" s="9" t="str">
        <f>IF(最小二乘法!D343&lt;参数!$B$5,最小二乘法!D343,"")</f>
        <v/>
      </c>
      <c r="E343" s="9" t="str">
        <f>IF(最小二乘法!E343&lt;参数!$B$5,最小二乘法!E343,"")</f>
        <v/>
      </c>
      <c r="F343" s="9" t="str">
        <f>IF(最小二乘法!F343&lt;参数!$B$5,最小二乘法!F343,"")</f>
        <v/>
      </c>
      <c r="G343" s="9" t="str">
        <f>IF(最小二乘法!G343&lt;参数!$B$5,最小二乘法!G343,"")</f>
        <v/>
      </c>
      <c r="H343" s="9" t="str">
        <f>IF(最小二乘法!H343&lt;参数!$B$5,最小二乘法!H343,"")</f>
        <v/>
      </c>
      <c r="I343" s="9">
        <f t="shared" si="11"/>
        <v>0</v>
      </c>
    </row>
    <row r="344" spans="1:9" x14ac:dyDescent="0.15">
      <c r="A344" s="6">
        <v>38876</v>
      </c>
      <c r="B344" s="9">
        <f t="shared" si="10"/>
        <v>0</v>
      </c>
      <c r="C344" s="9" t="str">
        <f>IF(最小二乘法!C344&lt;参数!$B$5,最小二乘法!C344,"")</f>
        <v/>
      </c>
      <c r="D344" s="9" t="str">
        <f>IF(最小二乘法!D344&lt;参数!$B$5,最小二乘法!D344,"")</f>
        <v/>
      </c>
      <c r="E344" s="9" t="str">
        <f>IF(最小二乘法!E344&lt;参数!$B$5,最小二乘法!E344,"")</f>
        <v/>
      </c>
      <c r="F344" s="9" t="str">
        <f>IF(最小二乘法!F344&lt;参数!$B$5,最小二乘法!F344,"")</f>
        <v/>
      </c>
      <c r="G344" s="9" t="str">
        <f>IF(最小二乘法!G344&lt;参数!$B$5,最小二乘法!G344,"")</f>
        <v/>
      </c>
      <c r="H344" s="9" t="str">
        <f>IF(最小二乘法!H344&lt;参数!$B$5,最小二乘法!H344,"")</f>
        <v/>
      </c>
      <c r="I344" s="9">
        <f t="shared" si="11"/>
        <v>0</v>
      </c>
    </row>
    <row r="345" spans="1:9" x14ac:dyDescent="0.15">
      <c r="A345" s="6">
        <v>38877</v>
      </c>
      <c r="B345" s="9">
        <f t="shared" si="10"/>
        <v>0</v>
      </c>
      <c r="C345" s="9" t="str">
        <f>IF(最小二乘法!C345&lt;参数!$B$5,最小二乘法!C345,"")</f>
        <v/>
      </c>
      <c r="D345" s="9" t="str">
        <f>IF(最小二乘法!D345&lt;参数!$B$5,最小二乘法!D345,"")</f>
        <v/>
      </c>
      <c r="E345" s="9" t="str">
        <f>IF(最小二乘法!E345&lt;参数!$B$5,最小二乘法!E345,"")</f>
        <v/>
      </c>
      <c r="F345" s="9" t="str">
        <f>IF(最小二乘法!F345&lt;参数!$B$5,最小二乘法!F345,"")</f>
        <v/>
      </c>
      <c r="G345" s="9" t="str">
        <f>IF(最小二乘法!G345&lt;参数!$B$5,最小二乘法!G345,"")</f>
        <v/>
      </c>
      <c r="H345" s="9" t="str">
        <f>IF(最小二乘法!H345&lt;参数!$B$5,最小二乘法!H345,"")</f>
        <v/>
      </c>
      <c r="I345" s="9">
        <f t="shared" si="11"/>
        <v>0</v>
      </c>
    </row>
    <row r="346" spans="1:9" x14ac:dyDescent="0.15">
      <c r="A346" s="6">
        <v>38880</v>
      </c>
      <c r="B346" s="9">
        <f t="shared" si="10"/>
        <v>0</v>
      </c>
      <c r="C346" s="9" t="str">
        <f>IF(最小二乘法!C346&lt;参数!$B$5,最小二乘法!C346,"")</f>
        <v/>
      </c>
      <c r="D346" s="9" t="str">
        <f>IF(最小二乘法!D346&lt;参数!$B$5,最小二乘法!D346,"")</f>
        <v/>
      </c>
      <c r="E346" s="9" t="str">
        <f>IF(最小二乘法!E346&lt;参数!$B$5,最小二乘法!E346,"")</f>
        <v/>
      </c>
      <c r="F346" s="9" t="str">
        <f>IF(最小二乘法!F346&lt;参数!$B$5,最小二乘法!F346,"")</f>
        <v/>
      </c>
      <c r="G346" s="9" t="str">
        <f>IF(最小二乘法!G346&lt;参数!$B$5,最小二乘法!G346,"")</f>
        <v/>
      </c>
      <c r="H346" s="9" t="str">
        <f>IF(最小二乘法!H346&lt;参数!$B$5,最小二乘法!H346,"")</f>
        <v/>
      </c>
      <c r="I346" s="9">
        <f t="shared" si="11"/>
        <v>0</v>
      </c>
    </row>
    <row r="347" spans="1:9" x14ac:dyDescent="0.15">
      <c r="A347" s="6">
        <v>38881</v>
      </c>
      <c r="B347" s="9">
        <f t="shared" si="10"/>
        <v>0</v>
      </c>
      <c r="C347" s="9" t="str">
        <f>IF(最小二乘法!C347&lt;参数!$B$5,最小二乘法!C347,"")</f>
        <v/>
      </c>
      <c r="D347" s="9" t="str">
        <f>IF(最小二乘法!D347&lt;参数!$B$5,最小二乘法!D347,"")</f>
        <v/>
      </c>
      <c r="E347" s="9" t="str">
        <f>IF(最小二乘法!E347&lt;参数!$B$5,最小二乘法!E347,"")</f>
        <v/>
      </c>
      <c r="F347" s="9" t="str">
        <f>IF(最小二乘法!F347&lt;参数!$B$5,最小二乘法!F347,"")</f>
        <v/>
      </c>
      <c r="G347" s="9" t="str">
        <f>IF(最小二乘法!G347&lt;参数!$B$5,最小二乘法!G347,"")</f>
        <v/>
      </c>
      <c r="H347" s="9" t="str">
        <f>IF(最小二乘法!H347&lt;参数!$B$5,最小二乘法!H347,"")</f>
        <v/>
      </c>
      <c r="I347" s="9">
        <f t="shared" si="11"/>
        <v>0</v>
      </c>
    </row>
    <row r="348" spans="1:9" x14ac:dyDescent="0.15">
      <c r="A348" s="6">
        <v>38882</v>
      </c>
      <c r="B348" s="9">
        <f t="shared" si="10"/>
        <v>0</v>
      </c>
      <c r="C348" s="9" t="str">
        <f>IF(最小二乘法!C348&lt;参数!$B$5,最小二乘法!C348,"")</f>
        <v/>
      </c>
      <c r="D348" s="9" t="str">
        <f>IF(最小二乘法!D348&lt;参数!$B$5,最小二乘法!D348,"")</f>
        <v/>
      </c>
      <c r="E348" s="9" t="str">
        <f>IF(最小二乘法!E348&lt;参数!$B$5,最小二乘法!E348,"")</f>
        <v/>
      </c>
      <c r="F348" s="9" t="str">
        <f>IF(最小二乘法!F348&lt;参数!$B$5,最小二乘法!F348,"")</f>
        <v/>
      </c>
      <c r="G348" s="9" t="str">
        <f>IF(最小二乘法!G348&lt;参数!$B$5,最小二乘法!G348,"")</f>
        <v/>
      </c>
      <c r="H348" s="9" t="str">
        <f>IF(最小二乘法!H348&lt;参数!$B$5,最小二乘法!H348,"")</f>
        <v/>
      </c>
      <c r="I348" s="9">
        <f t="shared" si="11"/>
        <v>0</v>
      </c>
    </row>
    <row r="349" spans="1:9" x14ac:dyDescent="0.15">
      <c r="A349" s="6">
        <v>38883</v>
      </c>
      <c r="B349" s="9">
        <f t="shared" si="10"/>
        <v>0</v>
      </c>
      <c r="C349" s="9" t="str">
        <f>IF(最小二乘法!C349&lt;参数!$B$5,最小二乘法!C349,"")</f>
        <v/>
      </c>
      <c r="D349" s="9" t="str">
        <f>IF(最小二乘法!D349&lt;参数!$B$5,最小二乘法!D349,"")</f>
        <v/>
      </c>
      <c r="E349" s="9" t="str">
        <f>IF(最小二乘法!E349&lt;参数!$B$5,最小二乘法!E349,"")</f>
        <v/>
      </c>
      <c r="F349" s="9" t="str">
        <f>IF(最小二乘法!F349&lt;参数!$B$5,最小二乘法!F349,"")</f>
        <v/>
      </c>
      <c r="G349" s="9" t="str">
        <f>IF(最小二乘法!G349&lt;参数!$B$5,最小二乘法!G349,"")</f>
        <v/>
      </c>
      <c r="H349" s="9" t="str">
        <f>IF(最小二乘法!H349&lt;参数!$B$5,最小二乘法!H349,"")</f>
        <v/>
      </c>
      <c r="I349" s="9">
        <f t="shared" si="11"/>
        <v>0</v>
      </c>
    </row>
    <row r="350" spans="1:9" x14ac:dyDescent="0.15">
      <c r="A350" s="6">
        <v>38884</v>
      </c>
      <c r="B350" s="9">
        <f t="shared" si="10"/>
        <v>0</v>
      </c>
      <c r="C350" s="9" t="str">
        <f>IF(最小二乘法!C350&lt;参数!$B$5,最小二乘法!C350,"")</f>
        <v/>
      </c>
      <c r="D350" s="9" t="str">
        <f>IF(最小二乘法!D350&lt;参数!$B$5,最小二乘法!D350,"")</f>
        <v/>
      </c>
      <c r="E350" s="9" t="str">
        <f>IF(最小二乘法!E350&lt;参数!$B$5,最小二乘法!E350,"")</f>
        <v/>
      </c>
      <c r="F350" s="9" t="str">
        <f>IF(最小二乘法!F350&lt;参数!$B$5,最小二乘法!F350,"")</f>
        <v/>
      </c>
      <c r="G350" s="9" t="str">
        <f>IF(最小二乘法!G350&lt;参数!$B$5,最小二乘法!G350,"")</f>
        <v/>
      </c>
      <c r="H350" s="9" t="str">
        <f>IF(最小二乘法!H350&lt;参数!$B$5,最小二乘法!H350,"")</f>
        <v/>
      </c>
      <c r="I350" s="9">
        <f t="shared" si="11"/>
        <v>0</v>
      </c>
    </row>
    <row r="351" spans="1:9" x14ac:dyDescent="0.15">
      <c r="A351" s="6">
        <v>38887</v>
      </c>
      <c r="B351" s="9">
        <f t="shared" si="10"/>
        <v>0</v>
      </c>
      <c r="C351" s="9" t="str">
        <f>IF(最小二乘法!C351&lt;参数!$B$5,最小二乘法!C351,"")</f>
        <v/>
      </c>
      <c r="D351" s="9" t="str">
        <f>IF(最小二乘法!D351&lt;参数!$B$5,最小二乘法!D351,"")</f>
        <v/>
      </c>
      <c r="E351" s="9" t="str">
        <f>IF(最小二乘法!E351&lt;参数!$B$5,最小二乘法!E351,"")</f>
        <v/>
      </c>
      <c r="F351" s="9" t="str">
        <f>IF(最小二乘法!F351&lt;参数!$B$5,最小二乘法!F351,"")</f>
        <v/>
      </c>
      <c r="G351" s="9" t="str">
        <f>IF(最小二乘法!G351&lt;参数!$B$5,最小二乘法!G351,"")</f>
        <v/>
      </c>
      <c r="H351" s="9" t="str">
        <f>IF(最小二乘法!H351&lt;参数!$B$5,最小二乘法!H351,"")</f>
        <v/>
      </c>
      <c r="I351" s="9">
        <f t="shared" si="11"/>
        <v>0</v>
      </c>
    </row>
    <row r="352" spans="1:9" x14ac:dyDescent="0.15">
      <c r="A352" s="6">
        <v>38888</v>
      </c>
      <c r="B352" s="9">
        <f t="shared" si="10"/>
        <v>0</v>
      </c>
      <c r="C352" s="9" t="str">
        <f>IF(最小二乘法!C352&lt;参数!$B$5,最小二乘法!C352,"")</f>
        <v/>
      </c>
      <c r="D352" s="9" t="str">
        <f>IF(最小二乘法!D352&lt;参数!$B$5,最小二乘法!D352,"")</f>
        <v/>
      </c>
      <c r="E352" s="9" t="str">
        <f>IF(最小二乘法!E352&lt;参数!$B$5,最小二乘法!E352,"")</f>
        <v/>
      </c>
      <c r="F352" s="9" t="str">
        <f>IF(最小二乘法!F352&lt;参数!$B$5,最小二乘法!F352,"")</f>
        <v/>
      </c>
      <c r="G352" s="9" t="str">
        <f>IF(最小二乘法!G352&lt;参数!$B$5,最小二乘法!G352,"")</f>
        <v/>
      </c>
      <c r="H352" s="9" t="str">
        <f>IF(最小二乘法!H352&lt;参数!$B$5,最小二乘法!H352,"")</f>
        <v/>
      </c>
      <c r="I352" s="9">
        <f t="shared" si="11"/>
        <v>0</v>
      </c>
    </row>
    <row r="353" spans="1:9" x14ac:dyDescent="0.15">
      <c r="A353" s="6">
        <v>38889</v>
      </c>
      <c r="B353" s="9">
        <f t="shared" si="10"/>
        <v>0</v>
      </c>
      <c r="C353" s="9" t="str">
        <f>IF(最小二乘法!C353&lt;参数!$B$5,最小二乘法!C353,"")</f>
        <v/>
      </c>
      <c r="D353" s="9" t="str">
        <f>IF(最小二乘法!D353&lt;参数!$B$5,最小二乘法!D353,"")</f>
        <v/>
      </c>
      <c r="E353" s="9" t="str">
        <f>IF(最小二乘法!E353&lt;参数!$B$5,最小二乘法!E353,"")</f>
        <v/>
      </c>
      <c r="F353" s="9" t="str">
        <f>IF(最小二乘法!F353&lt;参数!$B$5,最小二乘法!F353,"")</f>
        <v/>
      </c>
      <c r="G353" s="9" t="str">
        <f>IF(最小二乘法!G353&lt;参数!$B$5,最小二乘法!G353,"")</f>
        <v/>
      </c>
      <c r="H353" s="9" t="str">
        <f>IF(最小二乘法!H353&lt;参数!$B$5,最小二乘法!H353,"")</f>
        <v/>
      </c>
      <c r="I353" s="9">
        <f t="shared" si="11"/>
        <v>0</v>
      </c>
    </row>
    <row r="354" spans="1:9" x14ac:dyDescent="0.15">
      <c r="A354" s="6">
        <v>38890</v>
      </c>
      <c r="B354" s="9">
        <f t="shared" si="10"/>
        <v>0</v>
      </c>
      <c r="C354" s="9" t="str">
        <f>IF(最小二乘法!C354&lt;参数!$B$5,最小二乘法!C354,"")</f>
        <v/>
      </c>
      <c r="D354" s="9" t="str">
        <f>IF(最小二乘法!D354&lt;参数!$B$5,最小二乘法!D354,"")</f>
        <v/>
      </c>
      <c r="E354" s="9" t="str">
        <f>IF(最小二乘法!E354&lt;参数!$B$5,最小二乘法!E354,"")</f>
        <v/>
      </c>
      <c r="F354" s="9" t="str">
        <f>IF(最小二乘法!F354&lt;参数!$B$5,最小二乘法!F354,"")</f>
        <v/>
      </c>
      <c r="G354" s="9" t="str">
        <f>IF(最小二乘法!G354&lt;参数!$B$5,最小二乘法!G354,"")</f>
        <v/>
      </c>
      <c r="H354" s="9" t="str">
        <f>IF(最小二乘法!H354&lt;参数!$B$5,最小二乘法!H354,"")</f>
        <v/>
      </c>
      <c r="I354" s="9">
        <f t="shared" si="11"/>
        <v>0</v>
      </c>
    </row>
    <row r="355" spans="1:9" x14ac:dyDescent="0.15">
      <c r="A355" s="6">
        <v>38891</v>
      </c>
      <c r="B355" s="9">
        <f t="shared" si="10"/>
        <v>0</v>
      </c>
      <c r="C355" s="9" t="str">
        <f>IF(最小二乘法!C355&lt;参数!$B$5,最小二乘法!C355,"")</f>
        <v/>
      </c>
      <c r="D355" s="9" t="str">
        <f>IF(最小二乘法!D355&lt;参数!$B$5,最小二乘法!D355,"")</f>
        <v/>
      </c>
      <c r="E355" s="9" t="str">
        <f>IF(最小二乘法!E355&lt;参数!$B$5,最小二乘法!E355,"")</f>
        <v/>
      </c>
      <c r="F355" s="9" t="str">
        <f>IF(最小二乘法!F355&lt;参数!$B$5,最小二乘法!F355,"")</f>
        <v/>
      </c>
      <c r="G355" s="9" t="str">
        <f>IF(最小二乘法!G355&lt;参数!$B$5,最小二乘法!G355,"")</f>
        <v/>
      </c>
      <c r="H355" s="9" t="str">
        <f>IF(最小二乘法!H355&lt;参数!$B$5,最小二乘法!H355,"")</f>
        <v/>
      </c>
      <c r="I355" s="9">
        <f t="shared" si="11"/>
        <v>0</v>
      </c>
    </row>
    <row r="356" spans="1:9" x14ac:dyDescent="0.15">
      <c r="A356" s="6">
        <v>38894</v>
      </c>
      <c r="B356" s="9">
        <f t="shared" si="10"/>
        <v>0</v>
      </c>
      <c r="C356" s="9" t="str">
        <f>IF(最小二乘法!C356&lt;参数!$B$5,最小二乘法!C356,"")</f>
        <v/>
      </c>
      <c r="D356" s="9" t="str">
        <f>IF(最小二乘法!D356&lt;参数!$B$5,最小二乘法!D356,"")</f>
        <v/>
      </c>
      <c r="E356" s="9" t="str">
        <f>IF(最小二乘法!E356&lt;参数!$B$5,最小二乘法!E356,"")</f>
        <v/>
      </c>
      <c r="F356" s="9" t="str">
        <f>IF(最小二乘法!F356&lt;参数!$B$5,最小二乘法!F356,"")</f>
        <v/>
      </c>
      <c r="G356" s="9" t="str">
        <f>IF(最小二乘法!G356&lt;参数!$B$5,最小二乘法!G356,"")</f>
        <v/>
      </c>
      <c r="H356" s="9" t="str">
        <f>IF(最小二乘法!H356&lt;参数!$B$5,最小二乘法!H356,"")</f>
        <v/>
      </c>
      <c r="I356" s="9">
        <f t="shared" si="11"/>
        <v>0</v>
      </c>
    </row>
    <row r="357" spans="1:9" x14ac:dyDescent="0.15">
      <c r="A357" s="6">
        <v>38895</v>
      </c>
      <c r="B357" s="9">
        <f t="shared" si="10"/>
        <v>0</v>
      </c>
      <c r="C357" s="9" t="str">
        <f>IF(最小二乘法!C357&lt;参数!$B$5,最小二乘法!C357,"")</f>
        <v/>
      </c>
      <c r="D357" s="9" t="str">
        <f>IF(最小二乘法!D357&lt;参数!$B$5,最小二乘法!D357,"")</f>
        <v/>
      </c>
      <c r="E357" s="9" t="str">
        <f>IF(最小二乘法!E357&lt;参数!$B$5,最小二乘法!E357,"")</f>
        <v/>
      </c>
      <c r="F357" s="9" t="str">
        <f>IF(最小二乘法!F357&lt;参数!$B$5,最小二乘法!F357,"")</f>
        <v/>
      </c>
      <c r="G357" s="9" t="str">
        <f>IF(最小二乘法!G357&lt;参数!$B$5,最小二乘法!G357,"")</f>
        <v/>
      </c>
      <c r="H357" s="9" t="str">
        <f>IF(最小二乘法!H357&lt;参数!$B$5,最小二乘法!H357,"")</f>
        <v/>
      </c>
      <c r="I357" s="9">
        <f t="shared" si="11"/>
        <v>0</v>
      </c>
    </row>
    <row r="358" spans="1:9" x14ac:dyDescent="0.15">
      <c r="A358" s="6">
        <v>38896</v>
      </c>
      <c r="B358" s="9">
        <f t="shared" si="10"/>
        <v>0</v>
      </c>
      <c r="C358" s="9" t="str">
        <f>IF(最小二乘法!C358&lt;参数!$B$5,最小二乘法!C358,"")</f>
        <v/>
      </c>
      <c r="D358" s="9" t="str">
        <f>IF(最小二乘法!D358&lt;参数!$B$5,最小二乘法!D358,"")</f>
        <v/>
      </c>
      <c r="E358" s="9" t="str">
        <f>IF(最小二乘法!E358&lt;参数!$B$5,最小二乘法!E358,"")</f>
        <v/>
      </c>
      <c r="F358" s="9" t="str">
        <f>IF(最小二乘法!F358&lt;参数!$B$5,最小二乘法!F358,"")</f>
        <v/>
      </c>
      <c r="G358" s="9" t="str">
        <f>IF(最小二乘法!G358&lt;参数!$B$5,最小二乘法!G358,"")</f>
        <v/>
      </c>
      <c r="H358" s="9" t="str">
        <f>IF(最小二乘法!H358&lt;参数!$B$5,最小二乘法!H358,"")</f>
        <v/>
      </c>
      <c r="I358" s="9">
        <f t="shared" si="11"/>
        <v>0</v>
      </c>
    </row>
    <row r="359" spans="1:9" x14ac:dyDescent="0.15">
      <c r="A359" s="6">
        <v>38897</v>
      </c>
      <c r="B359" s="9">
        <f t="shared" si="10"/>
        <v>0</v>
      </c>
      <c r="C359" s="9" t="str">
        <f>IF(最小二乘法!C359&lt;参数!$B$5,最小二乘法!C359,"")</f>
        <v/>
      </c>
      <c r="D359" s="9" t="str">
        <f>IF(最小二乘法!D359&lt;参数!$B$5,最小二乘法!D359,"")</f>
        <v/>
      </c>
      <c r="E359" s="9" t="str">
        <f>IF(最小二乘法!E359&lt;参数!$B$5,最小二乘法!E359,"")</f>
        <v/>
      </c>
      <c r="F359" s="9" t="str">
        <f>IF(最小二乘法!F359&lt;参数!$B$5,最小二乘法!F359,"")</f>
        <v/>
      </c>
      <c r="G359" s="9" t="str">
        <f>IF(最小二乘法!G359&lt;参数!$B$5,最小二乘法!G359,"")</f>
        <v/>
      </c>
      <c r="H359" s="9" t="str">
        <f>IF(最小二乘法!H359&lt;参数!$B$5,最小二乘法!H359,"")</f>
        <v/>
      </c>
      <c r="I359" s="9">
        <f t="shared" si="11"/>
        <v>0</v>
      </c>
    </row>
    <row r="360" spans="1:9" x14ac:dyDescent="0.15">
      <c r="A360" s="6">
        <v>38898</v>
      </c>
      <c r="B360" s="9">
        <f t="shared" si="10"/>
        <v>0</v>
      </c>
      <c r="C360" s="9" t="str">
        <f>IF(最小二乘法!C360&lt;参数!$B$5,最小二乘法!C360,"")</f>
        <v/>
      </c>
      <c r="D360" s="9" t="str">
        <f>IF(最小二乘法!D360&lt;参数!$B$5,最小二乘法!D360,"")</f>
        <v/>
      </c>
      <c r="E360" s="9" t="str">
        <f>IF(最小二乘法!E360&lt;参数!$B$5,最小二乘法!E360,"")</f>
        <v/>
      </c>
      <c r="F360" s="9" t="str">
        <f>IF(最小二乘法!F360&lt;参数!$B$5,最小二乘法!F360,"")</f>
        <v/>
      </c>
      <c r="G360" s="9" t="str">
        <f>IF(最小二乘法!G360&lt;参数!$B$5,最小二乘法!G360,"")</f>
        <v/>
      </c>
      <c r="H360" s="9" t="str">
        <f>IF(最小二乘法!H360&lt;参数!$B$5,最小二乘法!H360,"")</f>
        <v/>
      </c>
      <c r="I360" s="9">
        <f t="shared" si="11"/>
        <v>0</v>
      </c>
    </row>
    <row r="361" spans="1:9" x14ac:dyDescent="0.15">
      <c r="A361" s="6">
        <v>38901</v>
      </c>
      <c r="B361" s="9">
        <f t="shared" si="10"/>
        <v>0</v>
      </c>
      <c r="C361" s="9" t="str">
        <f>IF(最小二乘法!C361&lt;参数!$B$5,最小二乘法!C361,"")</f>
        <v/>
      </c>
      <c r="D361" s="9" t="str">
        <f>IF(最小二乘法!D361&lt;参数!$B$5,最小二乘法!D361,"")</f>
        <v/>
      </c>
      <c r="E361" s="9" t="str">
        <f>IF(最小二乘法!E361&lt;参数!$B$5,最小二乘法!E361,"")</f>
        <v/>
      </c>
      <c r="F361" s="9" t="str">
        <f>IF(最小二乘法!F361&lt;参数!$B$5,最小二乘法!F361,"")</f>
        <v/>
      </c>
      <c r="G361" s="9" t="str">
        <f>IF(最小二乘法!G361&lt;参数!$B$5,最小二乘法!G361,"")</f>
        <v/>
      </c>
      <c r="H361" s="9" t="str">
        <f>IF(最小二乘法!H361&lt;参数!$B$5,最小二乘法!H361,"")</f>
        <v/>
      </c>
      <c r="I361" s="9">
        <f t="shared" si="11"/>
        <v>0</v>
      </c>
    </row>
    <row r="362" spans="1:9" x14ac:dyDescent="0.15">
      <c r="A362" s="6">
        <v>38902</v>
      </c>
      <c r="B362" s="9">
        <f t="shared" si="10"/>
        <v>0</v>
      </c>
      <c r="C362" s="9" t="str">
        <f>IF(最小二乘法!C362&lt;参数!$B$5,最小二乘法!C362,"")</f>
        <v/>
      </c>
      <c r="D362" s="9" t="str">
        <f>IF(最小二乘法!D362&lt;参数!$B$5,最小二乘法!D362,"")</f>
        <v/>
      </c>
      <c r="E362" s="9" t="str">
        <f>IF(最小二乘法!E362&lt;参数!$B$5,最小二乘法!E362,"")</f>
        <v/>
      </c>
      <c r="F362" s="9" t="str">
        <f>IF(最小二乘法!F362&lt;参数!$B$5,最小二乘法!F362,"")</f>
        <v/>
      </c>
      <c r="G362" s="9" t="str">
        <f>IF(最小二乘法!G362&lt;参数!$B$5,最小二乘法!G362,"")</f>
        <v/>
      </c>
      <c r="H362" s="9" t="str">
        <f>IF(最小二乘法!H362&lt;参数!$B$5,最小二乘法!H362,"")</f>
        <v/>
      </c>
      <c r="I362" s="9">
        <f t="shared" si="11"/>
        <v>0</v>
      </c>
    </row>
    <row r="363" spans="1:9" x14ac:dyDescent="0.15">
      <c r="A363" s="6">
        <v>38903</v>
      </c>
      <c r="B363" s="9">
        <f t="shared" si="10"/>
        <v>0</v>
      </c>
      <c r="C363" s="9" t="str">
        <f>IF(最小二乘法!C363&lt;参数!$B$5,最小二乘法!C363,"")</f>
        <v/>
      </c>
      <c r="D363" s="9" t="str">
        <f>IF(最小二乘法!D363&lt;参数!$B$5,最小二乘法!D363,"")</f>
        <v/>
      </c>
      <c r="E363" s="9" t="str">
        <f>IF(最小二乘法!E363&lt;参数!$B$5,最小二乘法!E363,"")</f>
        <v/>
      </c>
      <c r="F363" s="9" t="str">
        <f>IF(最小二乘法!F363&lt;参数!$B$5,最小二乘法!F363,"")</f>
        <v/>
      </c>
      <c r="G363" s="9" t="str">
        <f>IF(最小二乘法!G363&lt;参数!$B$5,最小二乘法!G363,"")</f>
        <v/>
      </c>
      <c r="H363" s="9" t="str">
        <f>IF(最小二乘法!H363&lt;参数!$B$5,最小二乘法!H363,"")</f>
        <v/>
      </c>
      <c r="I363" s="9">
        <f t="shared" si="11"/>
        <v>0</v>
      </c>
    </row>
    <row r="364" spans="1:9" x14ac:dyDescent="0.15">
      <c r="A364" s="6">
        <v>38904</v>
      </c>
      <c r="B364" s="9">
        <f t="shared" si="10"/>
        <v>0</v>
      </c>
      <c r="C364" s="9" t="str">
        <f>IF(最小二乘法!C364&lt;参数!$B$5,最小二乘法!C364,"")</f>
        <v/>
      </c>
      <c r="D364" s="9" t="str">
        <f>IF(最小二乘法!D364&lt;参数!$B$5,最小二乘法!D364,"")</f>
        <v/>
      </c>
      <c r="E364" s="9" t="str">
        <f>IF(最小二乘法!E364&lt;参数!$B$5,最小二乘法!E364,"")</f>
        <v/>
      </c>
      <c r="F364" s="9" t="str">
        <f>IF(最小二乘法!F364&lt;参数!$B$5,最小二乘法!F364,"")</f>
        <v/>
      </c>
      <c r="G364" s="9" t="str">
        <f>IF(最小二乘法!G364&lt;参数!$B$5,最小二乘法!G364,"")</f>
        <v/>
      </c>
      <c r="H364" s="9" t="str">
        <f>IF(最小二乘法!H364&lt;参数!$B$5,最小二乘法!H364,"")</f>
        <v/>
      </c>
      <c r="I364" s="9">
        <f t="shared" si="11"/>
        <v>0</v>
      </c>
    </row>
    <row r="365" spans="1:9" x14ac:dyDescent="0.15">
      <c r="A365" s="6">
        <v>38905</v>
      </c>
      <c r="B365" s="9">
        <f t="shared" si="10"/>
        <v>0</v>
      </c>
      <c r="C365" s="9" t="str">
        <f>IF(最小二乘法!C365&lt;参数!$B$5,最小二乘法!C365,"")</f>
        <v/>
      </c>
      <c r="D365" s="9" t="str">
        <f>IF(最小二乘法!D365&lt;参数!$B$5,最小二乘法!D365,"")</f>
        <v/>
      </c>
      <c r="E365" s="9" t="str">
        <f>IF(最小二乘法!E365&lt;参数!$B$5,最小二乘法!E365,"")</f>
        <v/>
      </c>
      <c r="F365" s="9" t="str">
        <f>IF(最小二乘法!F365&lt;参数!$B$5,最小二乘法!F365,"")</f>
        <v/>
      </c>
      <c r="G365" s="9" t="str">
        <f>IF(最小二乘法!G365&lt;参数!$B$5,最小二乘法!G365,"")</f>
        <v/>
      </c>
      <c r="H365" s="9" t="str">
        <f>IF(最小二乘法!H365&lt;参数!$B$5,最小二乘法!H365,"")</f>
        <v/>
      </c>
      <c r="I365" s="9">
        <f t="shared" si="11"/>
        <v>0</v>
      </c>
    </row>
    <row r="366" spans="1:9" x14ac:dyDescent="0.15">
      <c r="A366" s="6">
        <v>38908</v>
      </c>
      <c r="B366" s="9">
        <f t="shared" si="10"/>
        <v>0</v>
      </c>
      <c r="C366" s="9" t="str">
        <f>IF(最小二乘法!C366&lt;参数!$B$5,最小二乘法!C366,"")</f>
        <v/>
      </c>
      <c r="D366" s="9" t="str">
        <f>IF(最小二乘法!D366&lt;参数!$B$5,最小二乘法!D366,"")</f>
        <v/>
      </c>
      <c r="E366" s="9" t="str">
        <f>IF(最小二乘法!E366&lt;参数!$B$5,最小二乘法!E366,"")</f>
        <v/>
      </c>
      <c r="F366" s="9" t="str">
        <f>IF(最小二乘法!F366&lt;参数!$B$5,最小二乘法!F366,"")</f>
        <v/>
      </c>
      <c r="G366" s="9" t="str">
        <f>IF(最小二乘法!G366&lt;参数!$B$5,最小二乘法!G366,"")</f>
        <v/>
      </c>
      <c r="H366" s="9" t="str">
        <f>IF(最小二乘法!H366&lt;参数!$B$5,最小二乘法!H366,"")</f>
        <v/>
      </c>
      <c r="I366" s="9">
        <f t="shared" si="11"/>
        <v>0</v>
      </c>
    </row>
    <row r="367" spans="1:9" x14ac:dyDescent="0.15">
      <c r="A367" s="6">
        <v>38909</v>
      </c>
      <c r="B367" s="9">
        <f t="shared" si="10"/>
        <v>0</v>
      </c>
      <c r="C367" s="9" t="str">
        <f>IF(最小二乘法!C367&lt;参数!$B$5,最小二乘法!C367,"")</f>
        <v/>
      </c>
      <c r="D367" s="9" t="str">
        <f>IF(最小二乘法!D367&lt;参数!$B$5,最小二乘法!D367,"")</f>
        <v/>
      </c>
      <c r="E367" s="9" t="str">
        <f>IF(最小二乘法!E367&lt;参数!$B$5,最小二乘法!E367,"")</f>
        <v/>
      </c>
      <c r="F367" s="9" t="str">
        <f>IF(最小二乘法!F367&lt;参数!$B$5,最小二乘法!F367,"")</f>
        <v/>
      </c>
      <c r="G367" s="9" t="str">
        <f>IF(最小二乘法!G367&lt;参数!$B$5,最小二乘法!G367,"")</f>
        <v/>
      </c>
      <c r="H367" s="9" t="str">
        <f>IF(最小二乘法!H367&lt;参数!$B$5,最小二乘法!H367,"")</f>
        <v/>
      </c>
      <c r="I367" s="9">
        <f t="shared" si="11"/>
        <v>0</v>
      </c>
    </row>
    <row r="368" spans="1:9" x14ac:dyDescent="0.15">
      <c r="A368" s="6">
        <v>38910</v>
      </c>
      <c r="B368" s="9">
        <f t="shared" si="10"/>
        <v>0</v>
      </c>
      <c r="C368" s="9" t="str">
        <f>IF(最小二乘法!C368&lt;参数!$B$5,最小二乘法!C368,"")</f>
        <v/>
      </c>
      <c r="D368" s="9" t="str">
        <f>IF(最小二乘法!D368&lt;参数!$B$5,最小二乘法!D368,"")</f>
        <v/>
      </c>
      <c r="E368" s="9" t="str">
        <f>IF(最小二乘法!E368&lt;参数!$B$5,最小二乘法!E368,"")</f>
        <v/>
      </c>
      <c r="F368" s="9" t="str">
        <f>IF(最小二乘法!F368&lt;参数!$B$5,最小二乘法!F368,"")</f>
        <v/>
      </c>
      <c r="G368" s="9" t="str">
        <f>IF(最小二乘法!G368&lt;参数!$B$5,最小二乘法!G368,"")</f>
        <v/>
      </c>
      <c r="H368" s="9" t="str">
        <f>IF(最小二乘法!H368&lt;参数!$B$5,最小二乘法!H368,"")</f>
        <v/>
      </c>
      <c r="I368" s="9">
        <f t="shared" si="11"/>
        <v>0</v>
      </c>
    </row>
    <row r="369" spans="1:9" x14ac:dyDescent="0.15">
      <c r="A369" s="6">
        <v>38911</v>
      </c>
      <c r="B369" s="9">
        <f t="shared" si="10"/>
        <v>0</v>
      </c>
      <c r="C369" s="9" t="str">
        <f>IF(最小二乘法!C369&lt;参数!$B$5,最小二乘法!C369,"")</f>
        <v/>
      </c>
      <c r="D369" s="9" t="str">
        <f>IF(最小二乘法!D369&lt;参数!$B$5,最小二乘法!D369,"")</f>
        <v/>
      </c>
      <c r="E369" s="9" t="str">
        <f>IF(最小二乘法!E369&lt;参数!$B$5,最小二乘法!E369,"")</f>
        <v/>
      </c>
      <c r="F369" s="9" t="str">
        <f>IF(最小二乘法!F369&lt;参数!$B$5,最小二乘法!F369,"")</f>
        <v/>
      </c>
      <c r="G369" s="9" t="str">
        <f>IF(最小二乘法!G369&lt;参数!$B$5,最小二乘法!G369,"")</f>
        <v/>
      </c>
      <c r="H369" s="9" t="str">
        <f>IF(最小二乘法!H369&lt;参数!$B$5,最小二乘法!H369,"")</f>
        <v/>
      </c>
      <c r="I369" s="9">
        <f t="shared" si="11"/>
        <v>0</v>
      </c>
    </row>
    <row r="370" spans="1:9" x14ac:dyDescent="0.15">
      <c r="A370" s="6">
        <v>38912</v>
      </c>
      <c r="B370" s="9">
        <f t="shared" si="10"/>
        <v>0</v>
      </c>
      <c r="C370" s="9" t="str">
        <f>IF(最小二乘法!C370&lt;参数!$B$5,最小二乘法!C370,"")</f>
        <v/>
      </c>
      <c r="D370" s="9" t="str">
        <f>IF(最小二乘法!D370&lt;参数!$B$5,最小二乘法!D370,"")</f>
        <v/>
      </c>
      <c r="E370" s="9" t="str">
        <f>IF(最小二乘法!E370&lt;参数!$B$5,最小二乘法!E370,"")</f>
        <v/>
      </c>
      <c r="F370" s="9" t="str">
        <f>IF(最小二乘法!F370&lt;参数!$B$5,最小二乘法!F370,"")</f>
        <v/>
      </c>
      <c r="G370" s="9" t="str">
        <f>IF(最小二乘法!G370&lt;参数!$B$5,最小二乘法!G370,"")</f>
        <v/>
      </c>
      <c r="H370" s="9" t="str">
        <f>IF(最小二乘法!H370&lt;参数!$B$5,最小二乘法!H370,"")</f>
        <v/>
      </c>
      <c r="I370" s="9">
        <f t="shared" si="11"/>
        <v>0</v>
      </c>
    </row>
    <row r="371" spans="1:9" x14ac:dyDescent="0.15">
      <c r="A371" s="6">
        <v>38915</v>
      </c>
      <c r="B371" s="9">
        <f t="shared" si="10"/>
        <v>0</v>
      </c>
      <c r="C371" s="9" t="str">
        <f>IF(最小二乘法!C371&lt;参数!$B$5,最小二乘法!C371,"")</f>
        <v/>
      </c>
      <c r="D371" s="9" t="str">
        <f>IF(最小二乘法!D371&lt;参数!$B$5,最小二乘法!D371,"")</f>
        <v/>
      </c>
      <c r="E371" s="9" t="str">
        <f>IF(最小二乘法!E371&lt;参数!$B$5,最小二乘法!E371,"")</f>
        <v/>
      </c>
      <c r="F371" s="9" t="str">
        <f>IF(最小二乘法!F371&lt;参数!$B$5,最小二乘法!F371,"")</f>
        <v/>
      </c>
      <c r="G371" s="9" t="str">
        <f>IF(最小二乘法!G371&lt;参数!$B$5,最小二乘法!G371,"")</f>
        <v/>
      </c>
      <c r="H371" s="9" t="str">
        <f>IF(最小二乘法!H371&lt;参数!$B$5,最小二乘法!H371,"")</f>
        <v/>
      </c>
      <c r="I371" s="9">
        <f t="shared" si="11"/>
        <v>0</v>
      </c>
    </row>
    <row r="372" spans="1:9" x14ac:dyDescent="0.15">
      <c r="A372" s="6">
        <v>38916</v>
      </c>
      <c r="B372" s="9">
        <f t="shared" si="10"/>
        <v>0</v>
      </c>
      <c r="C372" s="9" t="str">
        <f>IF(最小二乘法!C372&lt;参数!$B$5,最小二乘法!C372,"")</f>
        <v/>
      </c>
      <c r="D372" s="9" t="str">
        <f>IF(最小二乘法!D372&lt;参数!$B$5,最小二乘法!D372,"")</f>
        <v/>
      </c>
      <c r="E372" s="9" t="str">
        <f>IF(最小二乘法!E372&lt;参数!$B$5,最小二乘法!E372,"")</f>
        <v/>
      </c>
      <c r="F372" s="9" t="str">
        <f>IF(最小二乘法!F372&lt;参数!$B$5,最小二乘法!F372,"")</f>
        <v/>
      </c>
      <c r="G372" s="9" t="str">
        <f>IF(最小二乘法!G372&lt;参数!$B$5,最小二乘法!G372,"")</f>
        <v/>
      </c>
      <c r="H372" s="9" t="str">
        <f>IF(最小二乘法!H372&lt;参数!$B$5,最小二乘法!H372,"")</f>
        <v/>
      </c>
      <c r="I372" s="9">
        <f t="shared" si="11"/>
        <v>0</v>
      </c>
    </row>
    <row r="373" spans="1:9" x14ac:dyDescent="0.15">
      <c r="A373" s="6">
        <v>38917</v>
      </c>
      <c r="B373" s="9">
        <f t="shared" si="10"/>
        <v>0</v>
      </c>
      <c r="C373" s="9" t="str">
        <f>IF(最小二乘法!C373&lt;参数!$B$5,最小二乘法!C373,"")</f>
        <v/>
      </c>
      <c r="D373" s="9" t="str">
        <f>IF(最小二乘法!D373&lt;参数!$B$5,最小二乘法!D373,"")</f>
        <v/>
      </c>
      <c r="E373" s="9" t="str">
        <f>IF(最小二乘法!E373&lt;参数!$B$5,最小二乘法!E373,"")</f>
        <v/>
      </c>
      <c r="F373" s="9" t="str">
        <f>IF(最小二乘法!F373&lt;参数!$B$5,最小二乘法!F373,"")</f>
        <v/>
      </c>
      <c r="G373" s="9" t="str">
        <f>IF(最小二乘法!G373&lt;参数!$B$5,最小二乘法!G373,"")</f>
        <v/>
      </c>
      <c r="H373" s="9" t="str">
        <f>IF(最小二乘法!H373&lt;参数!$B$5,最小二乘法!H373,"")</f>
        <v/>
      </c>
      <c r="I373" s="9">
        <f t="shared" si="11"/>
        <v>0</v>
      </c>
    </row>
    <row r="374" spans="1:9" x14ac:dyDescent="0.15">
      <c r="A374" s="6">
        <v>38918</v>
      </c>
      <c r="B374" s="9">
        <f t="shared" si="10"/>
        <v>0</v>
      </c>
      <c r="C374" s="9" t="str">
        <f>IF(最小二乘法!C374&lt;参数!$B$5,最小二乘法!C374,"")</f>
        <v/>
      </c>
      <c r="D374" s="9" t="str">
        <f>IF(最小二乘法!D374&lt;参数!$B$5,最小二乘法!D374,"")</f>
        <v/>
      </c>
      <c r="E374" s="9" t="str">
        <f>IF(最小二乘法!E374&lt;参数!$B$5,最小二乘法!E374,"")</f>
        <v/>
      </c>
      <c r="F374" s="9" t="str">
        <f>IF(最小二乘法!F374&lt;参数!$B$5,最小二乘法!F374,"")</f>
        <v/>
      </c>
      <c r="G374" s="9" t="str">
        <f>IF(最小二乘法!G374&lt;参数!$B$5,最小二乘法!G374,"")</f>
        <v/>
      </c>
      <c r="H374" s="9" t="str">
        <f>IF(最小二乘法!H374&lt;参数!$B$5,最小二乘法!H374,"")</f>
        <v/>
      </c>
      <c r="I374" s="9">
        <f t="shared" si="11"/>
        <v>0</v>
      </c>
    </row>
    <row r="375" spans="1:9" x14ac:dyDescent="0.15">
      <c r="A375" s="6">
        <v>38919</v>
      </c>
      <c r="B375" s="9">
        <f t="shared" si="10"/>
        <v>0</v>
      </c>
      <c r="C375" s="9" t="str">
        <f>IF(最小二乘法!C375&lt;参数!$B$5,最小二乘法!C375,"")</f>
        <v/>
      </c>
      <c r="D375" s="9" t="str">
        <f>IF(最小二乘法!D375&lt;参数!$B$5,最小二乘法!D375,"")</f>
        <v/>
      </c>
      <c r="E375" s="9" t="str">
        <f>IF(最小二乘法!E375&lt;参数!$B$5,最小二乘法!E375,"")</f>
        <v/>
      </c>
      <c r="F375" s="9" t="str">
        <f>IF(最小二乘法!F375&lt;参数!$B$5,最小二乘法!F375,"")</f>
        <v/>
      </c>
      <c r="G375" s="9" t="str">
        <f>IF(最小二乘法!G375&lt;参数!$B$5,最小二乘法!G375,"")</f>
        <v/>
      </c>
      <c r="H375" s="9" t="str">
        <f>IF(最小二乘法!H375&lt;参数!$B$5,最小二乘法!H375,"")</f>
        <v/>
      </c>
      <c r="I375" s="9">
        <f t="shared" si="11"/>
        <v>0</v>
      </c>
    </row>
    <row r="376" spans="1:9" x14ac:dyDescent="0.15">
      <c r="A376" s="6">
        <v>38922</v>
      </c>
      <c r="B376" s="9">
        <f t="shared" si="10"/>
        <v>0</v>
      </c>
      <c r="C376" s="9" t="str">
        <f>IF(最小二乘法!C376&lt;参数!$B$5,最小二乘法!C376,"")</f>
        <v/>
      </c>
      <c r="D376" s="9" t="str">
        <f>IF(最小二乘法!D376&lt;参数!$B$5,最小二乘法!D376,"")</f>
        <v/>
      </c>
      <c r="E376" s="9" t="str">
        <f>IF(最小二乘法!E376&lt;参数!$B$5,最小二乘法!E376,"")</f>
        <v/>
      </c>
      <c r="F376" s="9" t="str">
        <f>IF(最小二乘法!F376&lt;参数!$B$5,最小二乘法!F376,"")</f>
        <v/>
      </c>
      <c r="G376" s="9" t="str">
        <f>IF(最小二乘法!G376&lt;参数!$B$5,最小二乘法!G376,"")</f>
        <v/>
      </c>
      <c r="H376" s="9" t="str">
        <f>IF(最小二乘法!H376&lt;参数!$B$5,最小二乘法!H376,"")</f>
        <v/>
      </c>
      <c r="I376" s="9">
        <f t="shared" si="11"/>
        <v>0</v>
      </c>
    </row>
    <row r="377" spans="1:9" x14ac:dyDescent="0.15">
      <c r="A377" s="6">
        <v>38923</v>
      </c>
      <c r="B377" s="9">
        <f t="shared" si="10"/>
        <v>0</v>
      </c>
      <c r="C377" s="9" t="str">
        <f>IF(最小二乘法!C377&lt;参数!$B$5,最小二乘法!C377,"")</f>
        <v/>
      </c>
      <c r="D377" s="9" t="str">
        <f>IF(最小二乘法!D377&lt;参数!$B$5,最小二乘法!D377,"")</f>
        <v/>
      </c>
      <c r="E377" s="9" t="str">
        <f>IF(最小二乘法!E377&lt;参数!$B$5,最小二乘法!E377,"")</f>
        <v/>
      </c>
      <c r="F377" s="9" t="str">
        <f>IF(最小二乘法!F377&lt;参数!$B$5,最小二乘法!F377,"")</f>
        <v/>
      </c>
      <c r="G377" s="9" t="str">
        <f>IF(最小二乘法!G377&lt;参数!$B$5,最小二乘法!G377,"")</f>
        <v/>
      </c>
      <c r="H377" s="9" t="str">
        <f>IF(最小二乘法!H377&lt;参数!$B$5,最小二乘法!H377,"")</f>
        <v/>
      </c>
      <c r="I377" s="9">
        <f t="shared" si="11"/>
        <v>0</v>
      </c>
    </row>
    <row r="378" spans="1:9" x14ac:dyDescent="0.15">
      <c r="A378" s="6">
        <v>38924</v>
      </c>
      <c r="B378" s="9">
        <f t="shared" si="10"/>
        <v>0</v>
      </c>
      <c r="C378" s="9" t="str">
        <f>IF(最小二乘法!C378&lt;参数!$B$5,最小二乘法!C378,"")</f>
        <v/>
      </c>
      <c r="D378" s="9" t="str">
        <f>IF(最小二乘法!D378&lt;参数!$B$5,最小二乘法!D378,"")</f>
        <v/>
      </c>
      <c r="E378" s="9" t="str">
        <f>IF(最小二乘法!E378&lt;参数!$B$5,最小二乘法!E378,"")</f>
        <v/>
      </c>
      <c r="F378" s="9" t="str">
        <f>IF(最小二乘法!F378&lt;参数!$B$5,最小二乘法!F378,"")</f>
        <v/>
      </c>
      <c r="G378" s="9" t="str">
        <f>IF(最小二乘法!G378&lt;参数!$B$5,最小二乘法!G378,"")</f>
        <v/>
      </c>
      <c r="H378" s="9" t="str">
        <f>IF(最小二乘法!H378&lt;参数!$B$5,最小二乘法!H378,"")</f>
        <v/>
      </c>
      <c r="I378" s="9">
        <f t="shared" si="11"/>
        <v>0</v>
      </c>
    </row>
    <row r="379" spans="1:9" x14ac:dyDescent="0.15">
      <c r="A379" s="6">
        <v>38925</v>
      </c>
      <c r="B379" s="9">
        <f t="shared" si="10"/>
        <v>0</v>
      </c>
      <c r="C379" s="9" t="str">
        <f>IF(最小二乘法!C379&lt;参数!$B$5,最小二乘法!C379,"")</f>
        <v/>
      </c>
      <c r="D379" s="9" t="str">
        <f>IF(最小二乘法!D379&lt;参数!$B$5,最小二乘法!D379,"")</f>
        <v/>
      </c>
      <c r="E379" s="9" t="str">
        <f>IF(最小二乘法!E379&lt;参数!$B$5,最小二乘法!E379,"")</f>
        <v/>
      </c>
      <c r="F379" s="9" t="str">
        <f>IF(最小二乘法!F379&lt;参数!$B$5,最小二乘法!F379,"")</f>
        <v/>
      </c>
      <c r="G379" s="9" t="str">
        <f>IF(最小二乘法!G379&lt;参数!$B$5,最小二乘法!G379,"")</f>
        <v/>
      </c>
      <c r="H379" s="9" t="str">
        <f>IF(最小二乘法!H379&lt;参数!$B$5,最小二乘法!H379,"")</f>
        <v/>
      </c>
      <c r="I379" s="9">
        <f t="shared" si="11"/>
        <v>0</v>
      </c>
    </row>
    <row r="380" spans="1:9" x14ac:dyDescent="0.15">
      <c r="A380" s="6">
        <v>38926</v>
      </c>
      <c r="B380" s="9">
        <f t="shared" si="10"/>
        <v>0</v>
      </c>
      <c r="C380" s="9" t="str">
        <f>IF(最小二乘法!C380&lt;参数!$B$5,最小二乘法!C380,"")</f>
        <v/>
      </c>
      <c r="D380" s="9" t="str">
        <f>IF(最小二乘法!D380&lt;参数!$B$5,最小二乘法!D380,"")</f>
        <v/>
      </c>
      <c r="E380" s="9" t="str">
        <f>IF(最小二乘法!E380&lt;参数!$B$5,最小二乘法!E380,"")</f>
        <v/>
      </c>
      <c r="F380" s="9" t="str">
        <f>IF(最小二乘法!F380&lt;参数!$B$5,最小二乘法!F380,"")</f>
        <v/>
      </c>
      <c r="G380" s="9" t="str">
        <f>IF(最小二乘法!G380&lt;参数!$B$5,最小二乘法!G380,"")</f>
        <v/>
      </c>
      <c r="H380" s="9" t="str">
        <f>IF(最小二乘法!H380&lt;参数!$B$5,最小二乘法!H380,"")</f>
        <v/>
      </c>
      <c r="I380" s="9">
        <f t="shared" si="11"/>
        <v>0</v>
      </c>
    </row>
    <row r="381" spans="1:9" x14ac:dyDescent="0.15">
      <c r="A381" s="6">
        <v>38929</v>
      </c>
      <c r="B381" s="9">
        <f t="shared" si="10"/>
        <v>0</v>
      </c>
      <c r="C381" s="9" t="str">
        <f>IF(最小二乘法!C381&lt;参数!$B$5,最小二乘法!C381,"")</f>
        <v/>
      </c>
      <c r="D381" s="9" t="str">
        <f>IF(最小二乘法!D381&lt;参数!$B$5,最小二乘法!D381,"")</f>
        <v/>
      </c>
      <c r="E381" s="9" t="str">
        <f>IF(最小二乘法!E381&lt;参数!$B$5,最小二乘法!E381,"")</f>
        <v/>
      </c>
      <c r="F381" s="9" t="str">
        <f>IF(最小二乘法!F381&lt;参数!$B$5,最小二乘法!F381,"")</f>
        <v/>
      </c>
      <c r="G381" s="9" t="str">
        <f>IF(最小二乘法!G381&lt;参数!$B$5,最小二乘法!G381,"")</f>
        <v/>
      </c>
      <c r="H381" s="9" t="str">
        <f>IF(最小二乘法!H381&lt;参数!$B$5,最小二乘法!H381,"")</f>
        <v/>
      </c>
      <c r="I381" s="9">
        <f t="shared" si="11"/>
        <v>0</v>
      </c>
    </row>
    <row r="382" spans="1:9" x14ac:dyDescent="0.15">
      <c r="A382" s="6">
        <v>38930</v>
      </c>
      <c r="B382" s="9">
        <f t="shared" si="10"/>
        <v>0</v>
      </c>
      <c r="C382" s="9" t="str">
        <f>IF(最小二乘法!C382&lt;参数!$B$5,最小二乘法!C382,"")</f>
        <v/>
      </c>
      <c r="D382" s="9" t="str">
        <f>IF(最小二乘法!D382&lt;参数!$B$5,最小二乘法!D382,"")</f>
        <v/>
      </c>
      <c r="E382" s="9" t="str">
        <f>IF(最小二乘法!E382&lt;参数!$B$5,最小二乘法!E382,"")</f>
        <v/>
      </c>
      <c r="F382" s="9" t="str">
        <f>IF(最小二乘法!F382&lt;参数!$B$5,最小二乘法!F382,"")</f>
        <v/>
      </c>
      <c r="G382" s="9" t="str">
        <f>IF(最小二乘法!G382&lt;参数!$B$5,最小二乘法!G382,"")</f>
        <v/>
      </c>
      <c r="H382" s="9" t="str">
        <f>IF(最小二乘法!H382&lt;参数!$B$5,最小二乘法!H382,"")</f>
        <v/>
      </c>
      <c r="I382" s="9">
        <f t="shared" si="11"/>
        <v>0</v>
      </c>
    </row>
    <row r="383" spans="1:9" x14ac:dyDescent="0.15">
      <c r="A383" s="6">
        <v>38931</v>
      </c>
      <c r="B383" s="9">
        <f t="shared" si="10"/>
        <v>0</v>
      </c>
      <c r="C383" s="9" t="str">
        <f>IF(最小二乘法!C383&lt;参数!$B$5,最小二乘法!C383,"")</f>
        <v/>
      </c>
      <c r="D383" s="9" t="str">
        <f>IF(最小二乘法!D383&lt;参数!$B$5,最小二乘法!D383,"")</f>
        <v/>
      </c>
      <c r="E383" s="9" t="str">
        <f>IF(最小二乘法!E383&lt;参数!$B$5,最小二乘法!E383,"")</f>
        <v/>
      </c>
      <c r="F383" s="9" t="str">
        <f>IF(最小二乘法!F383&lt;参数!$B$5,最小二乘法!F383,"")</f>
        <v/>
      </c>
      <c r="G383" s="9" t="str">
        <f>IF(最小二乘法!G383&lt;参数!$B$5,最小二乘法!G383,"")</f>
        <v/>
      </c>
      <c r="H383" s="9" t="str">
        <f>IF(最小二乘法!H383&lt;参数!$B$5,最小二乘法!H383,"")</f>
        <v/>
      </c>
      <c r="I383" s="9">
        <f t="shared" si="11"/>
        <v>0</v>
      </c>
    </row>
    <row r="384" spans="1:9" x14ac:dyDescent="0.15">
      <c r="A384" s="6">
        <v>38932</v>
      </c>
      <c r="B384" s="9">
        <f t="shared" si="10"/>
        <v>0</v>
      </c>
      <c r="C384" s="9" t="str">
        <f>IF(最小二乘法!C384&lt;参数!$B$5,最小二乘法!C384,"")</f>
        <v/>
      </c>
      <c r="D384" s="9" t="str">
        <f>IF(最小二乘法!D384&lt;参数!$B$5,最小二乘法!D384,"")</f>
        <v/>
      </c>
      <c r="E384" s="9" t="str">
        <f>IF(最小二乘法!E384&lt;参数!$B$5,最小二乘法!E384,"")</f>
        <v/>
      </c>
      <c r="F384" s="9" t="str">
        <f>IF(最小二乘法!F384&lt;参数!$B$5,最小二乘法!F384,"")</f>
        <v/>
      </c>
      <c r="G384" s="9" t="str">
        <f>IF(最小二乘法!G384&lt;参数!$B$5,最小二乘法!G384,"")</f>
        <v/>
      </c>
      <c r="H384" s="9" t="str">
        <f>IF(最小二乘法!H384&lt;参数!$B$5,最小二乘法!H384,"")</f>
        <v/>
      </c>
      <c r="I384" s="9">
        <f t="shared" si="11"/>
        <v>0</v>
      </c>
    </row>
    <row r="385" spans="1:9" x14ac:dyDescent="0.15">
      <c r="A385" s="6">
        <v>38933</v>
      </c>
      <c r="B385" s="9">
        <f t="shared" si="10"/>
        <v>0</v>
      </c>
      <c r="C385" s="9" t="str">
        <f>IF(最小二乘法!C385&lt;参数!$B$5,最小二乘法!C385,"")</f>
        <v/>
      </c>
      <c r="D385" s="9" t="str">
        <f>IF(最小二乘法!D385&lt;参数!$B$5,最小二乘法!D385,"")</f>
        <v/>
      </c>
      <c r="E385" s="9" t="str">
        <f>IF(最小二乘法!E385&lt;参数!$B$5,最小二乘法!E385,"")</f>
        <v/>
      </c>
      <c r="F385" s="9" t="str">
        <f>IF(最小二乘法!F385&lt;参数!$B$5,最小二乘法!F385,"")</f>
        <v/>
      </c>
      <c r="G385" s="9" t="str">
        <f>IF(最小二乘法!G385&lt;参数!$B$5,最小二乘法!G385,"")</f>
        <v/>
      </c>
      <c r="H385" s="9" t="str">
        <f>IF(最小二乘法!H385&lt;参数!$B$5,最小二乘法!H385,"")</f>
        <v/>
      </c>
      <c r="I385" s="9">
        <f t="shared" si="11"/>
        <v>0</v>
      </c>
    </row>
    <row r="386" spans="1:9" x14ac:dyDescent="0.15">
      <c r="A386" s="6">
        <v>38936</v>
      </c>
      <c r="B386" s="9">
        <f t="shared" si="10"/>
        <v>0</v>
      </c>
      <c r="C386" s="9" t="str">
        <f>IF(最小二乘法!C386&lt;参数!$B$5,最小二乘法!C386,"")</f>
        <v/>
      </c>
      <c r="D386" s="9" t="str">
        <f>IF(最小二乘法!D386&lt;参数!$B$5,最小二乘法!D386,"")</f>
        <v/>
      </c>
      <c r="E386" s="9" t="str">
        <f>IF(最小二乘法!E386&lt;参数!$B$5,最小二乘法!E386,"")</f>
        <v/>
      </c>
      <c r="F386" s="9" t="str">
        <f>IF(最小二乘法!F386&lt;参数!$B$5,最小二乘法!F386,"")</f>
        <v/>
      </c>
      <c r="G386" s="9" t="str">
        <f>IF(最小二乘法!G386&lt;参数!$B$5,最小二乘法!G386,"")</f>
        <v/>
      </c>
      <c r="H386" s="9" t="str">
        <f>IF(最小二乘法!H386&lt;参数!$B$5,最小二乘法!H386,"")</f>
        <v/>
      </c>
      <c r="I386" s="9">
        <f t="shared" si="11"/>
        <v>0</v>
      </c>
    </row>
    <row r="387" spans="1:9" x14ac:dyDescent="0.15">
      <c r="A387" s="6">
        <v>38937</v>
      </c>
      <c r="B387" s="9">
        <f t="shared" ref="B387:B450" si="12">IFERROR(AVERAGE(C387:H387),0)</f>
        <v>0</v>
      </c>
      <c r="C387" s="9" t="str">
        <f>IF(最小二乘法!C387&lt;参数!$B$5,最小二乘法!C387,"")</f>
        <v/>
      </c>
      <c r="D387" s="9" t="str">
        <f>IF(最小二乘法!D387&lt;参数!$B$5,最小二乘法!D387,"")</f>
        <v/>
      </c>
      <c r="E387" s="9" t="str">
        <f>IF(最小二乘法!E387&lt;参数!$B$5,最小二乘法!E387,"")</f>
        <v/>
      </c>
      <c r="F387" s="9" t="str">
        <f>IF(最小二乘法!F387&lt;参数!$B$5,最小二乘法!F387,"")</f>
        <v/>
      </c>
      <c r="G387" s="9" t="str">
        <f>IF(最小二乘法!G387&lt;参数!$B$5,最小二乘法!G387,"")</f>
        <v/>
      </c>
      <c r="H387" s="9" t="str">
        <f>IF(最小二乘法!H387&lt;参数!$B$5,最小二乘法!H387,"")</f>
        <v/>
      </c>
      <c r="I387" s="9">
        <f t="shared" ref="I387:I450" si="13">MIN(C387:H387)</f>
        <v>0</v>
      </c>
    </row>
    <row r="388" spans="1:9" x14ac:dyDescent="0.15">
      <c r="A388" s="6">
        <v>38938</v>
      </c>
      <c r="B388" s="9">
        <f t="shared" si="12"/>
        <v>0</v>
      </c>
      <c r="C388" s="9" t="str">
        <f>IF(最小二乘法!C388&lt;参数!$B$5,最小二乘法!C388,"")</f>
        <v/>
      </c>
      <c r="D388" s="9" t="str">
        <f>IF(最小二乘法!D388&lt;参数!$B$5,最小二乘法!D388,"")</f>
        <v/>
      </c>
      <c r="E388" s="9" t="str">
        <f>IF(最小二乘法!E388&lt;参数!$B$5,最小二乘法!E388,"")</f>
        <v/>
      </c>
      <c r="F388" s="9" t="str">
        <f>IF(最小二乘法!F388&lt;参数!$B$5,最小二乘法!F388,"")</f>
        <v/>
      </c>
      <c r="G388" s="9" t="str">
        <f>IF(最小二乘法!G388&lt;参数!$B$5,最小二乘法!G388,"")</f>
        <v/>
      </c>
      <c r="H388" s="9" t="str">
        <f>IF(最小二乘法!H388&lt;参数!$B$5,最小二乘法!H388,"")</f>
        <v/>
      </c>
      <c r="I388" s="9">
        <f t="shared" si="13"/>
        <v>0</v>
      </c>
    </row>
    <row r="389" spans="1:9" x14ac:dyDescent="0.15">
      <c r="A389" s="6">
        <v>38939</v>
      </c>
      <c r="B389" s="9">
        <f t="shared" si="12"/>
        <v>0</v>
      </c>
      <c r="C389" s="9" t="str">
        <f>IF(最小二乘法!C389&lt;参数!$B$5,最小二乘法!C389,"")</f>
        <v/>
      </c>
      <c r="D389" s="9" t="str">
        <f>IF(最小二乘法!D389&lt;参数!$B$5,最小二乘法!D389,"")</f>
        <v/>
      </c>
      <c r="E389" s="9" t="str">
        <f>IF(最小二乘法!E389&lt;参数!$B$5,最小二乘法!E389,"")</f>
        <v/>
      </c>
      <c r="F389" s="9" t="str">
        <f>IF(最小二乘法!F389&lt;参数!$B$5,最小二乘法!F389,"")</f>
        <v/>
      </c>
      <c r="G389" s="9" t="str">
        <f>IF(最小二乘法!G389&lt;参数!$B$5,最小二乘法!G389,"")</f>
        <v/>
      </c>
      <c r="H389" s="9" t="str">
        <f>IF(最小二乘法!H389&lt;参数!$B$5,最小二乘法!H389,"")</f>
        <v/>
      </c>
      <c r="I389" s="9">
        <f t="shared" si="13"/>
        <v>0</v>
      </c>
    </row>
    <row r="390" spans="1:9" x14ac:dyDescent="0.15">
      <c r="A390" s="6">
        <v>38940</v>
      </c>
      <c r="B390" s="9">
        <f t="shared" si="12"/>
        <v>0</v>
      </c>
      <c r="C390" s="9" t="str">
        <f>IF(最小二乘法!C390&lt;参数!$B$5,最小二乘法!C390,"")</f>
        <v/>
      </c>
      <c r="D390" s="9" t="str">
        <f>IF(最小二乘法!D390&lt;参数!$B$5,最小二乘法!D390,"")</f>
        <v/>
      </c>
      <c r="E390" s="9" t="str">
        <f>IF(最小二乘法!E390&lt;参数!$B$5,最小二乘法!E390,"")</f>
        <v/>
      </c>
      <c r="F390" s="9" t="str">
        <f>IF(最小二乘法!F390&lt;参数!$B$5,最小二乘法!F390,"")</f>
        <v/>
      </c>
      <c r="G390" s="9" t="str">
        <f>IF(最小二乘法!G390&lt;参数!$B$5,最小二乘法!G390,"")</f>
        <v/>
      </c>
      <c r="H390" s="9" t="str">
        <f>IF(最小二乘法!H390&lt;参数!$B$5,最小二乘法!H390,"")</f>
        <v/>
      </c>
      <c r="I390" s="9">
        <f t="shared" si="13"/>
        <v>0</v>
      </c>
    </row>
    <row r="391" spans="1:9" x14ac:dyDescent="0.15">
      <c r="A391" s="6">
        <v>38943</v>
      </c>
      <c r="B391" s="9">
        <f t="shared" si="12"/>
        <v>0</v>
      </c>
      <c r="C391" s="9" t="str">
        <f>IF(最小二乘法!C391&lt;参数!$B$5,最小二乘法!C391,"")</f>
        <v/>
      </c>
      <c r="D391" s="9" t="str">
        <f>IF(最小二乘法!D391&lt;参数!$B$5,最小二乘法!D391,"")</f>
        <v/>
      </c>
      <c r="E391" s="9" t="str">
        <f>IF(最小二乘法!E391&lt;参数!$B$5,最小二乘法!E391,"")</f>
        <v/>
      </c>
      <c r="F391" s="9" t="str">
        <f>IF(最小二乘法!F391&lt;参数!$B$5,最小二乘法!F391,"")</f>
        <v/>
      </c>
      <c r="G391" s="9" t="str">
        <f>IF(最小二乘法!G391&lt;参数!$B$5,最小二乘法!G391,"")</f>
        <v/>
      </c>
      <c r="H391" s="9" t="str">
        <f>IF(最小二乘法!H391&lt;参数!$B$5,最小二乘法!H391,"")</f>
        <v/>
      </c>
      <c r="I391" s="9">
        <f t="shared" si="13"/>
        <v>0</v>
      </c>
    </row>
    <row r="392" spans="1:9" x14ac:dyDescent="0.15">
      <c r="A392" s="6">
        <v>38944</v>
      </c>
      <c r="B392" s="9">
        <f t="shared" si="12"/>
        <v>0</v>
      </c>
      <c r="C392" s="9" t="str">
        <f>IF(最小二乘法!C392&lt;参数!$B$5,最小二乘法!C392,"")</f>
        <v/>
      </c>
      <c r="D392" s="9" t="str">
        <f>IF(最小二乘法!D392&lt;参数!$B$5,最小二乘法!D392,"")</f>
        <v/>
      </c>
      <c r="E392" s="9" t="str">
        <f>IF(最小二乘法!E392&lt;参数!$B$5,最小二乘法!E392,"")</f>
        <v/>
      </c>
      <c r="F392" s="9" t="str">
        <f>IF(最小二乘法!F392&lt;参数!$B$5,最小二乘法!F392,"")</f>
        <v/>
      </c>
      <c r="G392" s="9" t="str">
        <f>IF(最小二乘法!G392&lt;参数!$B$5,最小二乘法!G392,"")</f>
        <v/>
      </c>
      <c r="H392" s="9" t="str">
        <f>IF(最小二乘法!H392&lt;参数!$B$5,最小二乘法!H392,"")</f>
        <v/>
      </c>
      <c r="I392" s="9">
        <f t="shared" si="13"/>
        <v>0</v>
      </c>
    </row>
    <row r="393" spans="1:9" x14ac:dyDescent="0.15">
      <c r="A393" s="6">
        <v>38945</v>
      </c>
      <c r="B393" s="9">
        <f t="shared" si="12"/>
        <v>0</v>
      </c>
      <c r="C393" s="9" t="str">
        <f>IF(最小二乘法!C393&lt;参数!$B$5,最小二乘法!C393,"")</f>
        <v/>
      </c>
      <c r="D393" s="9" t="str">
        <f>IF(最小二乘法!D393&lt;参数!$B$5,最小二乘法!D393,"")</f>
        <v/>
      </c>
      <c r="E393" s="9" t="str">
        <f>IF(最小二乘法!E393&lt;参数!$B$5,最小二乘法!E393,"")</f>
        <v/>
      </c>
      <c r="F393" s="9" t="str">
        <f>IF(最小二乘法!F393&lt;参数!$B$5,最小二乘法!F393,"")</f>
        <v/>
      </c>
      <c r="G393" s="9" t="str">
        <f>IF(最小二乘法!G393&lt;参数!$B$5,最小二乘法!G393,"")</f>
        <v/>
      </c>
      <c r="H393" s="9" t="str">
        <f>IF(最小二乘法!H393&lt;参数!$B$5,最小二乘法!H393,"")</f>
        <v/>
      </c>
      <c r="I393" s="9">
        <f t="shared" si="13"/>
        <v>0</v>
      </c>
    </row>
    <row r="394" spans="1:9" x14ac:dyDescent="0.15">
      <c r="A394" s="6">
        <v>38946</v>
      </c>
      <c r="B394" s="9">
        <f t="shared" si="12"/>
        <v>0</v>
      </c>
      <c r="C394" s="9" t="str">
        <f>IF(最小二乘法!C394&lt;参数!$B$5,最小二乘法!C394,"")</f>
        <v/>
      </c>
      <c r="D394" s="9" t="str">
        <f>IF(最小二乘法!D394&lt;参数!$B$5,最小二乘法!D394,"")</f>
        <v/>
      </c>
      <c r="E394" s="9" t="str">
        <f>IF(最小二乘法!E394&lt;参数!$B$5,最小二乘法!E394,"")</f>
        <v/>
      </c>
      <c r="F394" s="9" t="str">
        <f>IF(最小二乘法!F394&lt;参数!$B$5,最小二乘法!F394,"")</f>
        <v/>
      </c>
      <c r="G394" s="9" t="str">
        <f>IF(最小二乘法!G394&lt;参数!$B$5,最小二乘法!G394,"")</f>
        <v/>
      </c>
      <c r="H394" s="9" t="str">
        <f>IF(最小二乘法!H394&lt;参数!$B$5,最小二乘法!H394,"")</f>
        <v/>
      </c>
      <c r="I394" s="9">
        <f t="shared" si="13"/>
        <v>0</v>
      </c>
    </row>
    <row r="395" spans="1:9" x14ac:dyDescent="0.15">
      <c r="A395" s="6">
        <v>38947</v>
      </c>
      <c r="B395" s="9">
        <f t="shared" si="12"/>
        <v>0</v>
      </c>
      <c r="C395" s="9" t="str">
        <f>IF(最小二乘法!C395&lt;参数!$B$5,最小二乘法!C395,"")</f>
        <v/>
      </c>
      <c r="D395" s="9" t="str">
        <f>IF(最小二乘法!D395&lt;参数!$B$5,最小二乘法!D395,"")</f>
        <v/>
      </c>
      <c r="E395" s="9" t="str">
        <f>IF(最小二乘法!E395&lt;参数!$B$5,最小二乘法!E395,"")</f>
        <v/>
      </c>
      <c r="F395" s="9" t="str">
        <f>IF(最小二乘法!F395&lt;参数!$B$5,最小二乘法!F395,"")</f>
        <v/>
      </c>
      <c r="G395" s="9" t="str">
        <f>IF(最小二乘法!G395&lt;参数!$B$5,最小二乘法!G395,"")</f>
        <v/>
      </c>
      <c r="H395" s="9" t="str">
        <f>IF(最小二乘法!H395&lt;参数!$B$5,最小二乘法!H395,"")</f>
        <v/>
      </c>
      <c r="I395" s="9">
        <f t="shared" si="13"/>
        <v>0</v>
      </c>
    </row>
    <row r="396" spans="1:9" x14ac:dyDescent="0.15">
      <c r="A396" s="6">
        <v>38950</v>
      </c>
      <c r="B396" s="9">
        <f t="shared" si="12"/>
        <v>0</v>
      </c>
      <c r="C396" s="9" t="str">
        <f>IF(最小二乘法!C396&lt;参数!$B$5,最小二乘法!C396,"")</f>
        <v/>
      </c>
      <c r="D396" s="9" t="str">
        <f>IF(最小二乘法!D396&lt;参数!$B$5,最小二乘法!D396,"")</f>
        <v/>
      </c>
      <c r="E396" s="9" t="str">
        <f>IF(最小二乘法!E396&lt;参数!$B$5,最小二乘法!E396,"")</f>
        <v/>
      </c>
      <c r="F396" s="9" t="str">
        <f>IF(最小二乘法!F396&lt;参数!$B$5,最小二乘法!F396,"")</f>
        <v/>
      </c>
      <c r="G396" s="9" t="str">
        <f>IF(最小二乘法!G396&lt;参数!$B$5,最小二乘法!G396,"")</f>
        <v/>
      </c>
      <c r="H396" s="9" t="str">
        <f>IF(最小二乘法!H396&lt;参数!$B$5,最小二乘法!H396,"")</f>
        <v/>
      </c>
      <c r="I396" s="9">
        <f t="shared" si="13"/>
        <v>0</v>
      </c>
    </row>
    <row r="397" spans="1:9" x14ac:dyDescent="0.15">
      <c r="A397" s="6">
        <v>38951</v>
      </c>
      <c r="B397" s="9">
        <f t="shared" si="12"/>
        <v>0</v>
      </c>
      <c r="C397" s="9" t="str">
        <f>IF(最小二乘法!C397&lt;参数!$B$5,最小二乘法!C397,"")</f>
        <v/>
      </c>
      <c r="D397" s="9" t="str">
        <f>IF(最小二乘法!D397&lt;参数!$B$5,最小二乘法!D397,"")</f>
        <v/>
      </c>
      <c r="E397" s="9" t="str">
        <f>IF(最小二乘法!E397&lt;参数!$B$5,最小二乘法!E397,"")</f>
        <v/>
      </c>
      <c r="F397" s="9" t="str">
        <f>IF(最小二乘法!F397&lt;参数!$B$5,最小二乘法!F397,"")</f>
        <v/>
      </c>
      <c r="G397" s="9" t="str">
        <f>IF(最小二乘法!G397&lt;参数!$B$5,最小二乘法!G397,"")</f>
        <v/>
      </c>
      <c r="H397" s="9" t="str">
        <f>IF(最小二乘法!H397&lt;参数!$B$5,最小二乘法!H397,"")</f>
        <v/>
      </c>
      <c r="I397" s="9">
        <f t="shared" si="13"/>
        <v>0</v>
      </c>
    </row>
    <row r="398" spans="1:9" x14ac:dyDescent="0.15">
      <c r="A398" s="6">
        <v>38952</v>
      </c>
      <c r="B398" s="9">
        <f t="shared" si="12"/>
        <v>0</v>
      </c>
      <c r="C398" s="9" t="str">
        <f>IF(最小二乘法!C398&lt;参数!$B$5,最小二乘法!C398,"")</f>
        <v/>
      </c>
      <c r="D398" s="9" t="str">
        <f>IF(最小二乘法!D398&lt;参数!$B$5,最小二乘法!D398,"")</f>
        <v/>
      </c>
      <c r="E398" s="9" t="str">
        <f>IF(最小二乘法!E398&lt;参数!$B$5,最小二乘法!E398,"")</f>
        <v/>
      </c>
      <c r="F398" s="9" t="str">
        <f>IF(最小二乘法!F398&lt;参数!$B$5,最小二乘法!F398,"")</f>
        <v/>
      </c>
      <c r="G398" s="9" t="str">
        <f>IF(最小二乘法!G398&lt;参数!$B$5,最小二乘法!G398,"")</f>
        <v/>
      </c>
      <c r="H398" s="9" t="str">
        <f>IF(最小二乘法!H398&lt;参数!$B$5,最小二乘法!H398,"")</f>
        <v/>
      </c>
      <c r="I398" s="9">
        <f t="shared" si="13"/>
        <v>0</v>
      </c>
    </row>
    <row r="399" spans="1:9" x14ac:dyDescent="0.15">
      <c r="A399" s="6">
        <v>38953</v>
      </c>
      <c r="B399" s="9">
        <f t="shared" si="12"/>
        <v>0</v>
      </c>
      <c r="C399" s="9" t="str">
        <f>IF(最小二乘法!C399&lt;参数!$B$5,最小二乘法!C399,"")</f>
        <v/>
      </c>
      <c r="D399" s="9" t="str">
        <f>IF(最小二乘法!D399&lt;参数!$B$5,最小二乘法!D399,"")</f>
        <v/>
      </c>
      <c r="E399" s="9" t="str">
        <f>IF(最小二乘法!E399&lt;参数!$B$5,最小二乘法!E399,"")</f>
        <v/>
      </c>
      <c r="F399" s="9" t="str">
        <f>IF(最小二乘法!F399&lt;参数!$B$5,最小二乘法!F399,"")</f>
        <v/>
      </c>
      <c r="G399" s="9" t="str">
        <f>IF(最小二乘法!G399&lt;参数!$B$5,最小二乘法!G399,"")</f>
        <v/>
      </c>
      <c r="H399" s="9" t="str">
        <f>IF(最小二乘法!H399&lt;参数!$B$5,最小二乘法!H399,"")</f>
        <v/>
      </c>
      <c r="I399" s="9">
        <f t="shared" si="13"/>
        <v>0</v>
      </c>
    </row>
    <row r="400" spans="1:9" x14ac:dyDescent="0.15">
      <c r="A400" s="6">
        <v>38954</v>
      </c>
      <c r="B400" s="9">
        <f t="shared" si="12"/>
        <v>0</v>
      </c>
      <c r="C400" s="9" t="str">
        <f>IF(最小二乘法!C400&lt;参数!$B$5,最小二乘法!C400,"")</f>
        <v/>
      </c>
      <c r="D400" s="9" t="str">
        <f>IF(最小二乘法!D400&lt;参数!$B$5,最小二乘法!D400,"")</f>
        <v/>
      </c>
      <c r="E400" s="9" t="str">
        <f>IF(最小二乘法!E400&lt;参数!$B$5,最小二乘法!E400,"")</f>
        <v/>
      </c>
      <c r="F400" s="9" t="str">
        <f>IF(最小二乘法!F400&lt;参数!$B$5,最小二乘法!F400,"")</f>
        <v/>
      </c>
      <c r="G400" s="9" t="str">
        <f>IF(最小二乘法!G400&lt;参数!$B$5,最小二乘法!G400,"")</f>
        <v/>
      </c>
      <c r="H400" s="9" t="str">
        <f>IF(最小二乘法!H400&lt;参数!$B$5,最小二乘法!H400,"")</f>
        <v/>
      </c>
      <c r="I400" s="9">
        <f t="shared" si="13"/>
        <v>0</v>
      </c>
    </row>
    <row r="401" spans="1:9" x14ac:dyDescent="0.15">
      <c r="A401" s="6">
        <v>38957</v>
      </c>
      <c r="B401" s="9">
        <f t="shared" si="12"/>
        <v>0</v>
      </c>
      <c r="C401" s="9" t="str">
        <f>IF(最小二乘法!C401&lt;参数!$B$5,最小二乘法!C401,"")</f>
        <v/>
      </c>
      <c r="D401" s="9" t="str">
        <f>IF(最小二乘法!D401&lt;参数!$B$5,最小二乘法!D401,"")</f>
        <v/>
      </c>
      <c r="E401" s="9" t="str">
        <f>IF(最小二乘法!E401&lt;参数!$B$5,最小二乘法!E401,"")</f>
        <v/>
      </c>
      <c r="F401" s="9" t="str">
        <f>IF(最小二乘法!F401&lt;参数!$B$5,最小二乘法!F401,"")</f>
        <v/>
      </c>
      <c r="G401" s="9" t="str">
        <f>IF(最小二乘法!G401&lt;参数!$B$5,最小二乘法!G401,"")</f>
        <v/>
      </c>
      <c r="H401" s="9" t="str">
        <f>IF(最小二乘法!H401&lt;参数!$B$5,最小二乘法!H401,"")</f>
        <v/>
      </c>
      <c r="I401" s="9">
        <f t="shared" si="13"/>
        <v>0</v>
      </c>
    </row>
    <row r="402" spans="1:9" x14ac:dyDescent="0.15">
      <c r="A402" s="6">
        <v>38958</v>
      </c>
      <c r="B402" s="9">
        <f t="shared" si="12"/>
        <v>0</v>
      </c>
      <c r="C402" s="9" t="str">
        <f>IF(最小二乘法!C402&lt;参数!$B$5,最小二乘法!C402,"")</f>
        <v/>
      </c>
      <c r="D402" s="9" t="str">
        <f>IF(最小二乘法!D402&lt;参数!$B$5,最小二乘法!D402,"")</f>
        <v/>
      </c>
      <c r="E402" s="9" t="str">
        <f>IF(最小二乘法!E402&lt;参数!$B$5,最小二乘法!E402,"")</f>
        <v/>
      </c>
      <c r="F402" s="9" t="str">
        <f>IF(最小二乘法!F402&lt;参数!$B$5,最小二乘法!F402,"")</f>
        <v/>
      </c>
      <c r="G402" s="9" t="str">
        <f>IF(最小二乘法!G402&lt;参数!$B$5,最小二乘法!G402,"")</f>
        <v/>
      </c>
      <c r="H402" s="9" t="str">
        <f>IF(最小二乘法!H402&lt;参数!$B$5,最小二乘法!H402,"")</f>
        <v/>
      </c>
      <c r="I402" s="9">
        <f t="shared" si="13"/>
        <v>0</v>
      </c>
    </row>
    <row r="403" spans="1:9" x14ac:dyDescent="0.15">
      <c r="A403" s="6">
        <v>38959</v>
      </c>
      <c r="B403" s="9">
        <f t="shared" si="12"/>
        <v>0</v>
      </c>
      <c r="C403" s="9" t="str">
        <f>IF(最小二乘法!C403&lt;参数!$B$5,最小二乘法!C403,"")</f>
        <v/>
      </c>
      <c r="D403" s="9" t="str">
        <f>IF(最小二乘法!D403&lt;参数!$B$5,最小二乘法!D403,"")</f>
        <v/>
      </c>
      <c r="E403" s="9" t="str">
        <f>IF(最小二乘法!E403&lt;参数!$B$5,最小二乘法!E403,"")</f>
        <v/>
      </c>
      <c r="F403" s="9" t="str">
        <f>IF(最小二乘法!F403&lt;参数!$B$5,最小二乘法!F403,"")</f>
        <v/>
      </c>
      <c r="G403" s="9" t="str">
        <f>IF(最小二乘法!G403&lt;参数!$B$5,最小二乘法!G403,"")</f>
        <v/>
      </c>
      <c r="H403" s="9" t="str">
        <f>IF(最小二乘法!H403&lt;参数!$B$5,最小二乘法!H403,"")</f>
        <v/>
      </c>
      <c r="I403" s="9">
        <f t="shared" si="13"/>
        <v>0</v>
      </c>
    </row>
    <row r="404" spans="1:9" x14ac:dyDescent="0.15">
      <c r="A404" s="6">
        <v>38960</v>
      </c>
      <c r="B404" s="9">
        <f t="shared" si="12"/>
        <v>0</v>
      </c>
      <c r="C404" s="9" t="str">
        <f>IF(最小二乘法!C404&lt;参数!$B$5,最小二乘法!C404,"")</f>
        <v/>
      </c>
      <c r="D404" s="9" t="str">
        <f>IF(最小二乘法!D404&lt;参数!$B$5,最小二乘法!D404,"")</f>
        <v/>
      </c>
      <c r="E404" s="9" t="str">
        <f>IF(最小二乘法!E404&lt;参数!$B$5,最小二乘法!E404,"")</f>
        <v/>
      </c>
      <c r="F404" s="9" t="str">
        <f>IF(最小二乘法!F404&lt;参数!$B$5,最小二乘法!F404,"")</f>
        <v/>
      </c>
      <c r="G404" s="9" t="str">
        <f>IF(最小二乘法!G404&lt;参数!$B$5,最小二乘法!G404,"")</f>
        <v/>
      </c>
      <c r="H404" s="9" t="str">
        <f>IF(最小二乘法!H404&lt;参数!$B$5,最小二乘法!H404,"")</f>
        <v/>
      </c>
      <c r="I404" s="9">
        <f t="shared" si="13"/>
        <v>0</v>
      </c>
    </row>
    <row r="405" spans="1:9" x14ac:dyDescent="0.15">
      <c r="A405" s="6">
        <v>38961</v>
      </c>
      <c r="B405" s="9">
        <f t="shared" si="12"/>
        <v>0</v>
      </c>
      <c r="C405" s="9" t="str">
        <f>IF(最小二乘法!C405&lt;参数!$B$5,最小二乘法!C405,"")</f>
        <v/>
      </c>
      <c r="D405" s="9" t="str">
        <f>IF(最小二乘法!D405&lt;参数!$B$5,最小二乘法!D405,"")</f>
        <v/>
      </c>
      <c r="E405" s="9" t="str">
        <f>IF(最小二乘法!E405&lt;参数!$B$5,最小二乘法!E405,"")</f>
        <v/>
      </c>
      <c r="F405" s="9" t="str">
        <f>IF(最小二乘法!F405&lt;参数!$B$5,最小二乘法!F405,"")</f>
        <v/>
      </c>
      <c r="G405" s="9" t="str">
        <f>IF(最小二乘法!G405&lt;参数!$B$5,最小二乘法!G405,"")</f>
        <v/>
      </c>
      <c r="H405" s="9" t="str">
        <f>IF(最小二乘法!H405&lt;参数!$B$5,最小二乘法!H405,"")</f>
        <v/>
      </c>
      <c r="I405" s="9">
        <f t="shared" si="13"/>
        <v>0</v>
      </c>
    </row>
    <row r="406" spans="1:9" x14ac:dyDescent="0.15">
      <c r="A406" s="6">
        <v>38964</v>
      </c>
      <c r="B406" s="9">
        <f t="shared" si="12"/>
        <v>0</v>
      </c>
      <c r="C406" s="9" t="str">
        <f>IF(最小二乘法!C406&lt;参数!$B$5,最小二乘法!C406,"")</f>
        <v/>
      </c>
      <c r="D406" s="9" t="str">
        <f>IF(最小二乘法!D406&lt;参数!$B$5,最小二乘法!D406,"")</f>
        <v/>
      </c>
      <c r="E406" s="9" t="str">
        <f>IF(最小二乘法!E406&lt;参数!$B$5,最小二乘法!E406,"")</f>
        <v/>
      </c>
      <c r="F406" s="9" t="str">
        <f>IF(最小二乘法!F406&lt;参数!$B$5,最小二乘法!F406,"")</f>
        <v/>
      </c>
      <c r="G406" s="9" t="str">
        <f>IF(最小二乘法!G406&lt;参数!$B$5,最小二乘法!G406,"")</f>
        <v/>
      </c>
      <c r="H406" s="9" t="str">
        <f>IF(最小二乘法!H406&lt;参数!$B$5,最小二乘法!H406,"")</f>
        <v/>
      </c>
      <c r="I406" s="9">
        <f t="shared" si="13"/>
        <v>0</v>
      </c>
    </row>
    <row r="407" spans="1:9" x14ac:dyDescent="0.15">
      <c r="A407" s="6">
        <v>38965</v>
      </c>
      <c r="B407" s="9">
        <f t="shared" si="12"/>
        <v>0</v>
      </c>
      <c r="C407" s="9" t="str">
        <f>IF(最小二乘法!C407&lt;参数!$B$5,最小二乘法!C407,"")</f>
        <v/>
      </c>
      <c r="D407" s="9" t="str">
        <f>IF(最小二乘法!D407&lt;参数!$B$5,最小二乘法!D407,"")</f>
        <v/>
      </c>
      <c r="E407" s="9" t="str">
        <f>IF(最小二乘法!E407&lt;参数!$B$5,最小二乘法!E407,"")</f>
        <v/>
      </c>
      <c r="F407" s="9" t="str">
        <f>IF(最小二乘法!F407&lt;参数!$B$5,最小二乘法!F407,"")</f>
        <v/>
      </c>
      <c r="G407" s="9" t="str">
        <f>IF(最小二乘法!G407&lt;参数!$B$5,最小二乘法!G407,"")</f>
        <v/>
      </c>
      <c r="H407" s="9" t="str">
        <f>IF(最小二乘法!H407&lt;参数!$B$5,最小二乘法!H407,"")</f>
        <v/>
      </c>
      <c r="I407" s="9">
        <f t="shared" si="13"/>
        <v>0</v>
      </c>
    </row>
    <row r="408" spans="1:9" x14ac:dyDescent="0.15">
      <c r="A408" s="6">
        <v>38966</v>
      </c>
      <c r="B408" s="9">
        <f t="shared" si="12"/>
        <v>0</v>
      </c>
      <c r="C408" s="9" t="str">
        <f>IF(最小二乘法!C408&lt;参数!$B$5,最小二乘法!C408,"")</f>
        <v/>
      </c>
      <c r="D408" s="9" t="str">
        <f>IF(最小二乘法!D408&lt;参数!$B$5,最小二乘法!D408,"")</f>
        <v/>
      </c>
      <c r="E408" s="9" t="str">
        <f>IF(最小二乘法!E408&lt;参数!$B$5,最小二乘法!E408,"")</f>
        <v/>
      </c>
      <c r="F408" s="9" t="str">
        <f>IF(最小二乘法!F408&lt;参数!$B$5,最小二乘法!F408,"")</f>
        <v/>
      </c>
      <c r="G408" s="9" t="str">
        <f>IF(最小二乘法!G408&lt;参数!$B$5,最小二乘法!G408,"")</f>
        <v/>
      </c>
      <c r="H408" s="9" t="str">
        <f>IF(最小二乘法!H408&lt;参数!$B$5,最小二乘法!H408,"")</f>
        <v/>
      </c>
      <c r="I408" s="9">
        <f t="shared" si="13"/>
        <v>0</v>
      </c>
    </row>
    <row r="409" spans="1:9" x14ac:dyDescent="0.15">
      <c r="A409" s="6">
        <v>38967</v>
      </c>
      <c r="B409" s="9">
        <f t="shared" si="12"/>
        <v>0</v>
      </c>
      <c r="C409" s="9" t="str">
        <f>IF(最小二乘法!C409&lt;参数!$B$5,最小二乘法!C409,"")</f>
        <v/>
      </c>
      <c r="D409" s="9" t="str">
        <f>IF(最小二乘法!D409&lt;参数!$B$5,最小二乘法!D409,"")</f>
        <v/>
      </c>
      <c r="E409" s="9" t="str">
        <f>IF(最小二乘法!E409&lt;参数!$B$5,最小二乘法!E409,"")</f>
        <v/>
      </c>
      <c r="F409" s="9" t="str">
        <f>IF(最小二乘法!F409&lt;参数!$B$5,最小二乘法!F409,"")</f>
        <v/>
      </c>
      <c r="G409" s="9" t="str">
        <f>IF(最小二乘法!G409&lt;参数!$B$5,最小二乘法!G409,"")</f>
        <v/>
      </c>
      <c r="H409" s="9" t="str">
        <f>IF(最小二乘法!H409&lt;参数!$B$5,最小二乘法!H409,"")</f>
        <v/>
      </c>
      <c r="I409" s="9">
        <f t="shared" si="13"/>
        <v>0</v>
      </c>
    </row>
    <row r="410" spans="1:9" x14ac:dyDescent="0.15">
      <c r="A410" s="6">
        <v>38968</v>
      </c>
      <c r="B410" s="9">
        <f t="shared" si="12"/>
        <v>0</v>
      </c>
      <c r="C410" s="9" t="str">
        <f>IF(最小二乘法!C410&lt;参数!$B$5,最小二乘法!C410,"")</f>
        <v/>
      </c>
      <c r="D410" s="9" t="str">
        <f>IF(最小二乘法!D410&lt;参数!$B$5,最小二乘法!D410,"")</f>
        <v/>
      </c>
      <c r="E410" s="9" t="str">
        <f>IF(最小二乘法!E410&lt;参数!$B$5,最小二乘法!E410,"")</f>
        <v/>
      </c>
      <c r="F410" s="9" t="str">
        <f>IF(最小二乘法!F410&lt;参数!$B$5,最小二乘法!F410,"")</f>
        <v/>
      </c>
      <c r="G410" s="9" t="str">
        <f>IF(最小二乘法!G410&lt;参数!$B$5,最小二乘法!G410,"")</f>
        <v/>
      </c>
      <c r="H410" s="9" t="str">
        <f>IF(最小二乘法!H410&lt;参数!$B$5,最小二乘法!H410,"")</f>
        <v/>
      </c>
      <c r="I410" s="9">
        <f t="shared" si="13"/>
        <v>0</v>
      </c>
    </row>
    <row r="411" spans="1:9" x14ac:dyDescent="0.15">
      <c r="A411" s="6">
        <v>38971</v>
      </c>
      <c r="B411" s="9">
        <f t="shared" si="12"/>
        <v>0</v>
      </c>
      <c r="C411" s="9" t="str">
        <f>IF(最小二乘法!C411&lt;参数!$B$5,最小二乘法!C411,"")</f>
        <v/>
      </c>
      <c r="D411" s="9" t="str">
        <f>IF(最小二乘法!D411&lt;参数!$B$5,最小二乘法!D411,"")</f>
        <v/>
      </c>
      <c r="E411" s="9" t="str">
        <f>IF(最小二乘法!E411&lt;参数!$B$5,最小二乘法!E411,"")</f>
        <v/>
      </c>
      <c r="F411" s="9" t="str">
        <f>IF(最小二乘法!F411&lt;参数!$B$5,最小二乘法!F411,"")</f>
        <v/>
      </c>
      <c r="G411" s="9" t="str">
        <f>IF(最小二乘法!G411&lt;参数!$B$5,最小二乘法!G411,"")</f>
        <v/>
      </c>
      <c r="H411" s="9" t="str">
        <f>IF(最小二乘法!H411&lt;参数!$B$5,最小二乘法!H411,"")</f>
        <v/>
      </c>
      <c r="I411" s="9">
        <f t="shared" si="13"/>
        <v>0</v>
      </c>
    </row>
    <row r="412" spans="1:9" x14ac:dyDescent="0.15">
      <c r="A412" s="6">
        <v>38972</v>
      </c>
      <c r="B412" s="9">
        <f t="shared" si="12"/>
        <v>0</v>
      </c>
      <c r="C412" s="9" t="str">
        <f>IF(最小二乘法!C412&lt;参数!$B$5,最小二乘法!C412,"")</f>
        <v/>
      </c>
      <c r="D412" s="9" t="str">
        <f>IF(最小二乘法!D412&lt;参数!$B$5,最小二乘法!D412,"")</f>
        <v/>
      </c>
      <c r="E412" s="9" t="str">
        <f>IF(最小二乘法!E412&lt;参数!$B$5,最小二乘法!E412,"")</f>
        <v/>
      </c>
      <c r="F412" s="9" t="str">
        <f>IF(最小二乘法!F412&lt;参数!$B$5,最小二乘法!F412,"")</f>
        <v/>
      </c>
      <c r="G412" s="9" t="str">
        <f>IF(最小二乘法!G412&lt;参数!$B$5,最小二乘法!G412,"")</f>
        <v/>
      </c>
      <c r="H412" s="9" t="str">
        <f>IF(最小二乘法!H412&lt;参数!$B$5,最小二乘法!H412,"")</f>
        <v/>
      </c>
      <c r="I412" s="9">
        <f t="shared" si="13"/>
        <v>0</v>
      </c>
    </row>
    <row r="413" spans="1:9" x14ac:dyDescent="0.15">
      <c r="A413" s="6">
        <v>38973</v>
      </c>
      <c r="B413" s="9">
        <f t="shared" si="12"/>
        <v>0</v>
      </c>
      <c r="C413" s="9" t="str">
        <f>IF(最小二乘法!C413&lt;参数!$B$5,最小二乘法!C413,"")</f>
        <v/>
      </c>
      <c r="D413" s="9" t="str">
        <f>IF(最小二乘法!D413&lt;参数!$B$5,最小二乘法!D413,"")</f>
        <v/>
      </c>
      <c r="E413" s="9" t="str">
        <f>IF(最小二乘法!E413&lt;参数!$B$5,最小二乘法!E413,"")</f>
        <v/>
      </c>
      <c r="F413" s="9" t="str">
        <f>IF(最小二乘法!F413&lt;参数!$B$5,最小二乘法!F413,"")</f>
        <v/>
      </c>
      <c r="G413" s="9" t="str">
        <f>IF(最小二乘法!G413&lt;参数!$B$5,最小二乘法!G413,"")</f>
        <v/>
      </c>
      <c r="H413" s="9" t="str">
        <f>IF(最小二乘法!H413&lt;参数!$B$5,最小二乘法!H413,"")</f>
        <v/>
      </c>
      <c r="I413" s="9">
        <f t="shared" si="13"/>
        <v>0</v>
      </c>
    </row>
    <row r="414" spans="1:9" x14ac:dyDescent="0.15">
      <c r="A414" s="6">
        <v>38974</v>
      </c>
      <c r="B414" s="9">
        <f t="shared" si="12"/>
        <v>0</v>
      </c>
      <c r="C414" s="9" t="str">
        <f>IF(最小二乘法!C414&lt;参数!$B$5,最小二乘法!C414,"")</f>
        <v/>
      </c>
      <c r="D414" s="9" t="str">
        <f>IF(最小二乘法!D414&lt;参数!$B$5,最小二乘法!D414,"")</f>
        <v/>
      </c>
      <c r="E414" s="9" t="str">
        <f>IF(最小二乘法!E414&lt;参数!$B$5,最小二乘法!E414,"")</f>
        <v/>
      </c>
      <c r="F414" s="9" t="str">
        <f>IF(最小二乘法!F414&lt;参数!$B$5,最小二乘法!F414,"")</f>
        <v/>
      </c>
      <c r="G414" s="9" t="str">
        <f>IF(最小二乘法!G414&lt;参数!$B$5,最小二乘法!G414,"")</f>
        <v/>
      </c>
      <c r="H414" s="9" t="str">
        <f>IF(最小二乘法!H414&lt;参数!$B$5,最小二乘法!H414,"")</f>
        <v/>
      </c>
      <c r="I414" s="9">
        <f t="shared" si="13"/>
        <v>0</v>
      </c>
    </row>
    <row r="415" spans="1:9" x14ac:dyDescent="0.15">
      <c r="A415" s="6">
        <v>38975</v>
      </c>
      <c r="B415" s="9">
        <f t="shared" si="12"/>
        <v>0</v>
      </c>
      <c r="C415" s="9" t="str">
        <f>IF(最小二乘法!C415&lt;参数!$B$5,最小二乘法!C415,"")</f>
        <v/>
      </c>
      <c r="D415" s="9" t="str">
        <f>IF(最小二乘法!D415&lt;参数!$B$5,最小二乘法!D415,"")</f>
        <v/>
      </c>
      <c r="E415" s="9" t="str">
        <f>IF(最小二乘法!E415&lt;参数!$B$5,最小二乘法!E415,"")</f>
        <v/>
      </c>
      <c r="F415" s="9" t="str">
        <f>IF(最小二乘法!F415&lt;参数!$B$5,最小二乘法!F415,"")</f>
        <v/>
      </c>
      <c r="G415" s="9" t="str">
        <f>IF(最小二乘法!G415&lt;参数!$B$5,最小二乘法!G415,"")</f>
        <v/>
      </c>
      <c r="H415" s="9" t="str">
        <f>IF(最小二乘法!H415&lt;参数!$B$5,最小二乘法!H415,"")</f>
        <v/>
      </c>
      <c r="I415" s="9">
        <f t="shared" si="13"/>
        <v>0</v>
      </c>
    </row>
    <row r="416" spans="1:9" x14ac:dyDescent="0.15">
      <c r="A416" s="6">
        <v>38978</v>
      </c>
      <c r="B416" s="9">
        <f t="shared" si="12"/>
        <v>0</v>
      </c>
      <c r="C416" s="9" t="str">
        <f>IF(最小二乘法!C416&lt;参数!$B$5,最小二乘法!C416,"")</f>
        <v/>
      </c>
      <c r="D416" s="9" t="str">
        <f>IF(最小二乘法!D416&lt;参数!$B$5,最小二乘法!D416,"")</f>
        <v/>
      </c>
      <c r="E416" s="9" t="str">
        <f>IF(最小二乘法!E416&lt;参数!$B$5,最小二乘法!E416,"")</f>
        <v/>
      </c>
      <c r="F416" s="9" t="str">
        <f>IF(最小二乘法!F416&lt;参数!$B$5,最小二乘法!F416,"")</f>
        <v/>
      </c>
      <c r="G416" s="9" t="str">
        <f>IF(最小二乘法!G416&lt;参数!$B$5,最小二乘法!G416,"")</f>
        <v/>
      </c>
      <c r="H416" s="9" t="str">
        <f>IF(最小二乘法!H416&lt;参数!$B$5,最小二乘法!H416,"")</f>
        <v/>
      </c>
      <c r="I416" s="9">
        <f t="shared" si="13"/>
        <v>0</v>
      </c>
    </row>
    <row r="417" spans="1:9" x14ac:dyDescent="0.15">
      <c r="A417" s="6">
        <v>38979</v>
      </c>
      <c r="B417" s="9">
        <f t="shared" si="12"/>
        <v>0</v>
      </c>
      <c r="C417" s="9" t="str">
        <f>IF(最小二乘法!C417&lt;参数!$B$5,最小二乘法!C417,"")</f>
        <v/>
      </c>
      <c r="D417" s="9" t="str">
        <f>IF(最小二乘法!D417&lt;参数!$B$5,最小二乘法!D417,"")</f>
        <v/>
      </c>
      <c r="E417" s="9" t="str">
        <f>IF(最小二乘法!E417&lt;参数!$B$5,最小二乘法!E417,"")</f>
        <v/>
      </c>
      <c r="F417" s="9" t="str">
        <f>IF(最小二乘法!F417&lt;参数!$B$5,最小二乘法!F417,"")</f>
        <v/>
      </c>
      <c r="G417" s="9" t="str">
        <f>IF(最小二乘法!G417&lt;参数!$B$5,最小二乘法!G417,"")</f>
        <v/>
      </c>
      <c r="H417" s="9" t="str">
        <f>IF(最小二乘法!H417&lt;参数!$B$5,最小二乘法!H417,"")</f>
        <v/>
      </c>
      <c r="I417" s="9">
        <f t="shared" si="13"/>
        <v>0</v>
      </c>
    </row>
    <row r="418" spans="1:9" x14ac:dyDescent="0.15">
      <c r="A418" s="6">
        <v>38980</v>
      </c>
      <c r="B418" s="9">
        <f t="shared" si="12"/>
        <v>0</v>
      </c>
      <c r="C418" s="9" t="str">
        <f>IF(最小二乘法!C418&lt;参数!$B$5,最小二乘法!C418,"")</f>
        <v/>
      </c>
      <c r="D418" s="9" t="str">
        <f>IF(最小二乘法!D418&lt;参数!$B$5,最小二乘法!D418,"")</f>
        <v/>
      </c>
      <c r="E418" s="9" t="str">
        <f>IF(最小二乘法!E418&lt;参数!$B$5,最小二乘法!E418,"")</f>
        <v/>
      </c>
      <c r="F418" s="9" t="str">
        <f>IF(最小二乘法!F418&lt;参数!$B$5,最小二乘法!F418,"")</f>
        <v/>
      </c>
      <c r="G418" s="9" t="str">
        <f>IF(最小二乘法!G418&lt;参数!$B$5,最小二乘法!G418,"")</f>
        <v/>
      </c>
      <c r="H418" s="9" t="str">
        <f>IF(最小二乘法!H418&lt;参数!$B$5,最小二乘法!H418,"")</f>
        <v/>
      </c>
      <c r="I418" s="9">
        <f t="shared" si="13"/>
        <v>0</v>
      </c>
    </row>
    <row r="419" spans="1:9" x14ac:dyDescent="0.15">
      <c r="A419" s="6">
        <v>38981</v>
      </c>
      <c r="B419" s="9">
        <f t="shared" si="12"/>
        <v>0</v>
      </c>
      <c r="C419" s="9" t="str">
        <f>IF(最小二乘法!C419&lt;参数!$B$5,最小二乘法!C419,"")</f>
        <v/>
      </c>
      <c r="D419" s="9" t="str">
        <f>IF(最小二乘法!D419&lt;参数!$B$5,最小二乘法!D419,"")</f>
        <v/>
      </c>
      <c r="E419" s="9" t="str">
        <f>IF(最小二乘法!E419&lt;参数!$B$5,最小二乘法!E419,"")</f>
        <v/>
      </c>
      <c r="F419" s="9" t="str">
        <f>IF(最小二乘法!F419&lt;参数!$B$5,最小二乘法!F419,"")</f>
        <v/>
      </c>
      <c r="G419" s="9" t="str">
        <f>IF(最小二乘法!G419&lt;参数!$B$5,最小二乘法!G419,"")</f>
        <v/>
      </c>
      <c r="H419" s="9" t="str">
        <f>IF(最小二乘法!H419&lt;参数!$B$5,最小二乘法!H419,"")</f>
        <v/>
      </c>
      <c r="I419" s="9">
        <f t="shared" si="13"/>
        <v>0</v>
      </c>
    </row>
    <row r="420" spans="1:9" x14ac:dyDescent="0.15">
      <c r="A420" s="6">
        <v>38982</v>
      </c>
      <c r="B420" s="9">
        <f t="shared" si="12"/>
        <v>0</v>
      </c>
      <c r="C420" s="9" t="str">
        <f>IF(最小二乘法!C420&lt;参数!$B$5,最小二乘法!C420,"")</f>
        <v/>
      </c>
      <c r="D420" s="9" t="str">
        <f>IF(最小二乘法!D420&lt;参数!$B$5,最小二乘法!D420,"")</f>
        <v/>
      </c>
      <c r="E420" s="9" t="str">
        <f>IF(最小二乘法!E420&lt;参数!$B$5,最小二乘法!E420,"")</f>
        <v/>
      </c>
      <c r="F420" s="9" t="str">
        <f>IF(最小二乘法!F420&lt;参数!$B$5,最小二乘法!F420,"")</f>
        <v/>
      </c>
      <c r="G420" s="9" t="str">
        <f>IF(最小二乘法!G420&lt;参数!$B$5,最小二乘法!G420,"")</f>
        <v/>
      </c>
      <c r="H420" s="9" t="str">
        <f>IF(最小二乘法!H420&lt;参数!$B$5,最小二乘法!H420,"")</f>
        <v/>
      </c>
      <c r="I420" s="9">
        <f t="shared" si="13"/>
        <v>0</v>
      </c>
    </row>
    <row r="421" spans="1:9" x14ac:dyDescent="0.15">
      <c r="A421" s="6">
        <v>38985</v>
      </c>
      <c r="B421" s="9">
        <f t="shared" si="12"/>
        <v>0</v>
      </c>
      <c r="C421" s="9" t="str">
        <f>IF(最小二乘法!C421&lt;参数!$B$5,最小二乘法!C421,"")</f>
        <v/>
      </c>
      <c r="D421" s="9" t="str">
        <f>IF(最小二乘法!D421&lt;参数!$B$5,最小二乘法!D421,"")</f>
        <v/>
      </c>
      <c r="E421" s="9" t="str">
        <f>IF(最小二乘法!E421&lt;参数!$B$5,最小二乘法!E421,"")</f>
        <v/>
      </c>
      <c r="F421" s="9" t="str">
        <f>IF(最小二乘法!F421&lt;参数!$B$5,最小二乘法!F421,"")</f>
        <v/>
      </c>
      <c r="G421" s="9" t="str">
        <f>IF(最小二乘法!G421&lt;参数!$B$5,最小二乘法!G421,"")</f>
        <v/>
      </c>
      <c r="H421" s="9" t="str">
        <f>IF(最小二乘法!H421&lt;参数!$B$5,最小二乘法!H421,"")</f>
        <v/>
      </c>
      <c r="I421" s="9">
        <f t="shared" si="13"/>
        <v>0</v>
      </c>
    </row>
    <row r="422" spans="1:9" x14ac:dyDescent="0.15">
      <c r="A422" s="6">
        <v>38986</v>
      </c>
      <c r="B422" s="9">
        <f t="shared" si="12"/>
        <v>0</v>
      </c>
      <c r="C422" s="9" t="str">
        <f>IF(最小二乘法!C422&lt;参数!$B$5,最小二乘法!C422,"")</f>
        <v/>
      </c>
      <c r="D422" s="9" t="str">
        <f>IF(最小二乘法!D422&lt;参数!$B$5,最小二乘法!D422,"")</f>
        <v/>
      </c>
      <c r="E422" s="9" t="str">
        <f>IF(最小二乘法!E422&lt;参数!$B$5,最小二乘法!E422,"")</f>
        <v/>
      </c>
      <c r="F422" s="9" t="str">
        <f>IF(最小二乘法!F422&lt;参数!$B$5,最小二乘法!F422,"")</f>
        <v/>
      </c>
      <c r="G422" s="9" t="str">
        <f>IF(最小二乘法!G422&lt;参数!$B$5,最小二乘法!G422,"")</f>
        <v/>
      </c>
      <c r="H422" s="9" t="str">
        <f>IF(最小二乘法!H422&lt;参数!$B$5,最小二乘法!H422,"")</f>
        <v/>
      </c>
      <c r="I422" s="9">
        <f t="shared" si="13"/>
        <v>0</v>
      </c>
    </row>
    <row r="423" spans="1:9" x14ac:dyDescent="0.15">
      <c r="A423" s="6">
        <v>38987</v>
      </c>
      <c r="B423" s="9">
        <f t="shared" si="12"/>
        <v>0</v>
      </c>
      <c r="C423" s="9" t="str">
        <f>IF(最小二乘法!C423&lt;参数!$B$5,最小二乘法!C423,"")</f>
        <v/>
      </c>
      <c r="D423" s="9" t="str">
        <f>IF(最小二乘法!D423&lt;参数!$B$5,最小二乘法!D423,"")</f>
        <v/>
      </c>
      <c r="E423" s="9" t="str">
        <f>IF(最小二乘法!E423&lt;参数!$B$5,最小二乘法!E423,"")</f>
        <v/>
      </c>
      <c r="F423" s="9" t="str">
        <f>IF(最小二乘法!F423&lt;参数!$B$5,最小二乘法!F423,"")</f>
        <v/>
      </c>
      <c r="G423" s="9" t="str">
        <f>IF(最小二乘法!G423&lt;参数!$B$5,最小二乘法!G423,"")</f>
        <v/>
      </c>
      <c r="H423" s="9" t="str">
        <f>IF(最小二乘法!H423&lt;参数!$B$5,最小二乘法!H423,"")</f>
        <v/>
      </c>
      <c r="I423" s="9">
        <f t="shared" si="13"/>
        <v>0</v>
      </c>
    </row>
    <row r="424" spans="1:9" x14ac:dyDescent="0.15">
      <c r="A424" s="6">
        <v>38988</v>
      </c>
      <c r="B424" s="9">
        <f t="shared" si="12"/>
        <v>0</v>
      </c>
      <c r="C424" s="9" t="str">
        <f>IF(最小二乘法!C424&lt;参数!$B$5,最小二乘法!C424,"")</f>
        <v/>
      </c>
      <c r="D424" s="9" t="str">
        <f>IF(最小二乘法!D424&lt;参数!$B$5,最小二乘法!D424,"")</f>
        <v/>
      </c>
      <c r="E424" s="9" t="str">
        <f>IF(最小二乘法!E424&lt;参数!$B$5,最小二乘法!E424,"")</f>
        <v/>
      </c>
      <c r="F424" s="9" t="str">
        <f>IF(最小二乘法!F424&lt;参数!$B$5,最小二乘法!F424,"")</f>
        <v/>
      </c>
      <c r="G424" s="9" t="str">
        <f>IF(最小二乘法!G424&lt;参数!$B$5,最小二乘法!G424,"")</f>
        <v/>
      </c>
      <c r="H424" s="9" t="str">
        <f>IF(最小二乘法!H424&lt;参数!$B$5,最小二乘法!H424,"")</f>
        <v/>
      </c>
      <c r="I424" s="9">
        <f t="shared" si="13"/>
        <v>0</v>
      </c>
    </row>
    <row r="425" spans="1:9" x14ac:dyDescent="0.15">
      <c r="A425" s="6">
        <v>38989</v>
      </c>
      <c r="B425" s="9">
        <f t="shared" si="12"/>
        <v>0</v>
      </c>
      <c r="C425" s="9" t="str">
        <f>IF(最小二乘法!C425&lt;参数!$B$5,最小二乘法!C425,"")</f>
        <v/>
      </c>
      <c r="D425" s="9" t="str">
        <f>IF(最小二乘法!D425&lt;参数!$B$5,最小二乘法!D425,"")</f>
        <v/>
      </c>
      <c r="E425" s="9" t="str">
        <f>IF(最小二乘法!E425&lt;参数!$B$5,最小二乘法!E425,"")</f>
        <v/>
      </c>
      <c r="F425" s="9" t="str">
        <f>IF(最小二乘法!F425&lt;参数!$B$5,最小二乘法!F425,"")</f>
        <v/>
      </c>
      <c r="G425" s="9" t="str">
        <f>IF(最小二乘法!G425&lt;参数!$B$5,最小二乘法!G425,"")</f>
        <v/>
      </c>
      <c r="H425" s="9" t="str">
        <f>IF(最小二乘法!H425&lt;参数!$B$5,最小二乘法!H425,"")</f>
        <v/>
      </c>
      <c r="I425" s="9">
        <f t="shared" si="13"/>
        <v>0</v>
      </c>
    </row>
    <row r="426" spans="1:9" x14ac:dyDescent="0.15">
      <c r="A426" s="6">
        <v>38999</v>
      </c>
      <c r="B426" s="9">
        <f t="shared" si="12"/>
        <v>0</v>
      </c>
      <c r="C426" s="9" t="str">
        <f>IF(最小二乘法!C426&lt;参数!$B$5,最小二乘法!C426,"")</f>
        <v/>
      </c>
      <c r="D426" s="9" t="str">
        <f>IF(最小二乘法!D426&lt;参数!$B$5,最小二乘法!D426,"")</f>
        <v/>
      </c>
      <c r="E426" s="9" t="str">
        <f>IF(最小二乘法!E426&lt;参数!$B$5,最小二乘法!E426,"")</f>
        <v/>
      </c>
      <c r="F426" s="9" t="str">
        <f>IF(最小二乘法!F426&lt;参数!$B$5,最小二乘法!F426,"")</f>
        <v/>
      </c>
      <c r="G426" s="9" t="str">
        <f>IF(最小二乘法!G426&lt;参数!$B$5,最小二乘法!G426,"")</f>
        <v/>
      </c>
      <c r="H426" s="9" t="str">
        <f>IF(最小二乘法!H426&lt;参数!$B$5,最小二乘法!H426,"")</f>
        <v/>
      </c>
      <c r="I426" s="9">
        <f t="shared" si="13"/>
        <v>0</v>
      </c>
    </row>
    <row r="427" spans="1:9" x14ac:dyDescent="0.15">
      <c r="A427" s="6">
        <v>39000</v>
      </c>
      <c r="B427" s="9">
        <f t="shared" si="12"/>
        <v>0</v>
      </c>
      <c r="C427" s="9" t="str">
        <f>IF(最小二乘法!C427&lt;参数!$B$5,最小二乘法!C427,"")</f>
        <v/>
      </c>
      <c r="D427" s="9" t="str">
        <f>IF(最小二乘法!D427&lt;参数!$B$5,最小二乘法!D427,"")</f>
        <v/>
      </c>
      <c r="E427" s="9" t="str">
        <f>IF(最小二乘法!E427&lt;参数!$B$5,最小二乘法!E427,"")</f>
        <v/>
      </c>
      <c r="F427" s="9" t="str">
        <f>IF(最小二乘法!F427&lt;参数!$B$5,最小二乘法!F427,"")</f>
        <v/>
      </c>
      <c r="G427" s="9" t="str">
        <f>IF(最小二乘法!G427&lt;参数!$B$5,最小二乘法!G427,"")</f>
        <v/>
      </c>
      <c r="H427" s="9" t="str">
        <f>IF(最小二乘法!H427&lt;参数!$B$5,最小二乘法!H427,"")</f>
        <v/>
      </c>
      <c r="I427" s="9">
        <f t="shared" si="13"/>
        <v>0</v>
      </c>
    </row>
    <row r="428" spans="1:9" x14ac:dyDescent="0.15">
      <c r="A428" s="6">
        <v>39001</v>
      </c>
      <c r="B428" s="9">
        <f t="shared" si="12"/>
        <v>0</v>
      </c>
      <c r="C428" s="9" t="str">
        <f>IF(最小二乘法!C428&lt;参数!$B$5,最小二乘法!C428,"")</f>
        <v/>
      </c>
      <c r="D428" s="9" t="str">
        <f>IF(最小二乘法!D428&lt;参数!$B$5,最小二乘法!D428,"")</f>
        <v/>
      </c>
      <c r="E428" s="9" t="str">
        <f>IF(最小二乘法!E428&lt;参数!$B$5,最小二乘法!E428,"")</f>
        <v/>
      </c>
      <c r="F428" s="9" t="str">
        <f>IF(最小二乘法!F428&lt;参数!$B$5,最小二乘法!F428,"")</f>
        <v/>
      </c>
      <c r="G428" s="9" t="str">
        <f>IF(最小二乘法!G428&lt;参数!$B$5,最小二乘法!G428,"")</f>
        <v/>
      </c>
      <c r="H428" s="9" t="str">
        <f>IF(最小二乘法!H428&lt;参数!$B$5,最小二乘法!H428,"")</f>
        <v/>
      </c>
      <c r="I428" s="9">
        <f t="shared" si="13"/>
        <v>0</v>
      </c>
    </row>
    <row r="429" spans="1:9" x14ac:dyDescent="0.15">
      <c r="A429" s="6">
        <v>39002</v>
      </c>
      <c r="B429" s="9">
        <f t="shared" si="12"/>
        <v>0</v>
      </c>
      <c r="C429" s="9" t="str">
        <f>IF(最小二乘法!C429&lt;参数!$B$5,最小二乘法!C429,"")</f>
        <v/>
      </c>
      <c r="D429" s="9" t="str">
        <f>IF(最小二乘法!D429&lt;参数!$B$5,最小二乘法!D429,"")</f>
        <v/>
      </c>
      <c r="E429" s="9" t="str">
        <f>IF(最小二乘法!E429&lt;参数!$B$5,最小二乘法!E429,"")</f>
        <v/>
      </c>
      <c r="F429" s="9" t="str">
        <f>IF(最小二乘法!F429&lt;参数!$B$5,最小二乘法!F429,"")</f>
        <v/>
      </c>
      <c r="G429" s="9" t="str">
        <f>IF(最小二乘法!G429&lt;参数!$B$5,最小二乘法!G429,"")</f>
        <v/>
      </c>
      <c r="H429" s="9" t="str">
        <f>IF(最小二乘法!H429&lt;参数!$B$5,最小二乘法!H429,"")</f>
        <v/>
      </c>
      <c r="I429" s="9">
        <f t="shared" si="13"/>
        <v>0</v>
      </c>
    </row>
    <row r="430" spans="1:9" x14ac:dyDescent="0.15">
      <c r="A430" s="6">
        <v>39003</v>
      </c>
      <c r="B430" s="9">
        <f t="shared" si="12"/>
        <v>0</v>
      </c>
      <c r="C430" s="9" t="str">
        <f>IF(最小二乘法!C430&lt;参数!$B$5,最小二乘法!C430,"")</f>
        <v/>
      </c>
      <c r="D430" s="9" t="str">
        <f>IF(最小二乘法!D430&lt;参数!$B$5,最小二乘法!D430,"")</f>
        <v/>
      </c>
      <c r="E430" s="9" t="str">
        <f>IF(最小二乘法!E430&lt;参数!$B$5,最小二乘法!E430,"")</f>
        <v/>
      </c>
      <c r="F430" s="9" t="str">
        <f>IF(最小二乘法!F430&lt;参数!$B$5,最小二乘法!F430,"")</f>
        <v/>
      </c>
      <c r="G430" s="9" t="str">
        <f>IF(最小二乘法!G430&lt;参数!$B$5,最小二乘法!G430,"")</f>
        <v/>
      </c>
      <c r="H430" s="9" t="str">
        <f>IF(最小二乘法!H430&lt;参数!$B$5,最小二乘法!H430,"")</f>
        <v/>
      </c>
      <c r="I430" s="9">
        <f t="shared" si="13"/>
        <v>0</v>
      </c>
    </row>
    <row r="431" spans="1:9" x14ac:dyDescent="0.15">
      <c r="A431" s="6">
        <v>39006</v>
      </c>
      <c r="B431" s="9">
        <f t="shared" si="12"/>
        <v>0</v>
      </c>
      <c r="C431" s="9" t="str">
        <f>IF(最小二乘法!C431&lt;参数!$B$5,最小二乘法!C431,"")</f>
        <v/>
      </c>
      <c r="D431" s="9" t="str">
        <f>IF(最小二乘法!D431&lt;参数!$B$5,最小二乘法!D431,"")</f>
        <v/>
      </c>
      <c r="E431" s="9" t="str">
        <f>IF(最小二乘法!E431&lt;参数!$B$5,最小二乘法!E431,"")</f>
        <v/>
      </c>
      <c r="F431" s="9" t="str">
        <f>IF(最小二乘法!F431&lt;参数!$B$5,最小二乘法!F431,"")</f>
        <v/>
      </c>
      <c r="G431" s="9" t="str">
        <f>IF(最小二乘法!G431&lt;参数!$B$5,最小二乘法!G431,"")</f>
        <v/>
      </c>
      <c r="H431" s="9" t="str">
        <f>IF(最小二乘法!H431&lt;参数!$B$5,最小二乘法!H431,"")</f>
        <v/>
      </c>
      <c r="I431" s="9">
        <f t="shared" si="13"/>
        <v>0</v>
      </c>
    </row>
    <row r="432" spans="1:9" x14ac:dyDescent="0.15">
      <c r="A432" s="6">
        <v>39007</v>
      </c>
      <c r="B432" s="9">
        <f t="shared" si="12"/>
        <v>0</v>
      </c>
      <c r="C432" s="9" t="str">
        <f>IF(最小二乘法!C432&lt;参数!$B$5,最小二乘法!C432,"")</f>
        <v/>
      </c>
      <c r="D432" s="9" t="str">
        <f>IF(最小二乘法!D432&lt;参数!$B$5,最小二乘法!D432,"")</f>
        <v/>
      </c>
      <c r="E432" s="9" t="str">
        <f>IF(最小二乘法!E432&lt;参数!$B$5,最小二乘法!E432,"")</f>
        <v/>
      </c>
      <c r="F432" s="9" t="str">
        <f>IF(最小二乘法!F432&lt;参数!$B$5,最小二乘法!F432,"")</f>
        <v/>
      </c>
      <c r="G432" s="9" t="str">
        <f>IF(最小二乘法!G432&lt;参数!$B$5,最小二乘法!G432,"")</f>
        <v/>
      </c>
      <c r="H432" s="9" t="str">
        <f>IF(最小二乘法!H432&lt;参数!$B$5,最小二乘法!H432,"")</f>
        <v/>
      </c>
      <c r="I432" s="9">
        <f t="shared" si="13"/>
        <v>0</v>
      </c>
    </row>
    <row r="433" spans="1:9" x14ac:dyDescent="0.15">
      <c r="A433" s="6">
        <v>39008</v>
      </c>
      <c r="B433" s="9">
        <f t="shared" si="12"/>
        <v>0</v>
      </c>
      <c r="C433" s="9" t="str">
        <f>IF(最小二乘法!C433&lt;参数!$B$5,最小二乘法!C433,"")</f>
        <v/>
      </c>
      <c r="D433" s="9" t="str">
        <f>IF(最小二乘法!D433&lt;参数!$B$5,最小二乘法!D433,"")</f>
        <v/>
      </c>
      <c r="E433" s="9" t="str">
        <f>IF(最小二乘法!E433&lt;参数!$B$5,最小二乘法!E433,"")</f>
        <v/>
      </c>
      <c r="F433" s="9" t="str">
        <f>IF(最小二乘法!F433&lt;参数!$B$5,最小二乘法!F433,"")</f>
        <v/>
      </c>
      <c r="G433" s="9" t="str">
        <f>IF(最小二乘法!G433&lt;参数!$B$5,最小二乘法!G433,"")</f>
        <v/>
      </c>
      <c r="H433" s="9" t="str">
        <f>IF(最小二乘法!H433&lt;参数!$B$5,最小二乘法!H433,"")</f>
        <v/>
      </c>
      <c r="I433" s="9">
        <f t="shared" si="13"/>
        <v>0</v>
      </c>
    </row>
    <row r="434" spans="1:9" x14ac:dyDescent="0.15">
      <c r="A434" s="6">
        <v>39009</v>
      </c>
      <c r="B434" s="9">
        <f t="shared" si="12"/>
        <v>0</v>
      </c>
      <c r="C434" s="9" t="str">
        <f>IF(最小二乘法!C434&lt;参数!$B$5,最小二乘法!C434,"")</f>
        <v/>
      </c>
      <c r="D434" s="9" t="str">
        <f>IF(最小二乘法!D434&lt;参数!$B$5,最小二乘法!D434,"")</f>
        <v/>
      </c>
      <c r="E434" s="9" t="str">
        <f>IF(最小二乘法!E434&lt;参数!$B$5,最小二乘法!E434,"")</f>
        <v/>
      </c>
      <c r="F434" s="9" t="str">
        <f>IF(最小二乘法!F434&lt;参数!$B$5,最小二乘法!F434,"")</f>
        <v/>
      </c>
      <c r="G434" s="9" t="str">
        <f>IF(最小二乘法!G434&lt;参数!$B$5,最小二乘法!G434,"")</f>
        <v/>
      </c>
      <c r="H434" s="9" t="str">
        <f>IF(最小二乘法!H434&lt;参数!$B$5,最小二乘法!H434,"")</f>
        <v/>
      </c>
      <c r="I434" s="9">
        <f t="shared" si="13"/>
        <v>0</v>
      </c>
    </row>
    <row r="435" spans="1:9" x14ac:dyDescent="0.15">
      <c r="A435" s="6">
        <v>39010</v>
      </c>
      <c r="B435" s="9">
        <f t="shared" si="12"/>
        <v>0</v>
      </c>
      <c r="C435" s="9" t="str">
        <f>IF(最小二乘法!C435&lt;参数!$B$5,最小二乘法!C435,"")</f>
        <v/>
      </c>
      <c r="D435" s="9" t="str">
        <f>IF(最小二乘法!D435&lt;参数!$B$5,最小二乘法!D435,"")</f>
        <v/>
      </c>
      <c r="E435" s="9" t="str">
        <f>IF(最小二乘法!E435&lt;参数!$B$5,最小二乘法!E435,"")</f>
        <v/>
      </c>
      <c r="F435" s="9" t="str">
        <f>IF(最小二乘法!F435&lt;参数!$B$5,最小二乘法!F435,"")</f>
        <v/>
      </c>
      <c r="G435" s="9" t="str">
        <f>IF(最小二乘法!G435&lt;参数!$B$5,最小二乘法!G435,"")</f>
        <v/>
      </c>
      <c r="H435" s="9" t="str">
        <f>IF(最小二乘法!H435&lt;参数!$B$5,最小二乘法!H435,"")</f>
        <v/>
      </c>
      <c r="I435" s="9">
        <f t="shared" si="13"/>
        <v>0</v>
      </c>
    </row>
    <row r="436" spans="1:9" x14ac:dyDescent="0.15">
      <c r="A436" s="6">
        <v>39013</v>
      </c>
      <c r="B436" s="9">
        <f t="shared" si="12"/>
        <v>0</v>
      </c>
      <c r="C436" s="9" t="str">
        <f>IF(最小二乘法!C436&lt;参数!$B$5,最小二乘法!C436,"")</f>
        <v/>
      </c>
      <c r="D436" s="9" t="str">
        <f>IF(最小二乘法!D436&lt;参数!$B$5,最小二乘法!D436,"")</f>
        <v/>
      </c>
      <c r="E436" s="9" t="str">
        <f>IF(最小二乘法!E436&lt;参数!$B$5,最小二乘法!E436,"")</f>
        <v/>
      </c>
      <c r="F436" s="9" t="str">
        <f>IF(最小二乘法!F436&lt;参数!$B$5,最小二乘法!F436,"")</f>
        <v/>
      </c>
      <c r="G436" s="9" t="str">
        <f>IF(最小二乘法!G436&lt;参数!$B$5,最小二乘法!G436,"")</f>
        <v/>
      </c>
      <c r="H436" s="9" t="str">
        <f>IF(最小二乘法!H436&lt;参数!$B$5,最小二乘法!H436,"")</f>
        <v/>
      </c>
      <c r="I436" s="9">
        <f t="shared" si="13"/>
        <v>0</v>
      </c>
    </row>
    <row r="437" spans="1:9" x14ac:dyDescent="0.15">
      <c r="A437" s="6">
        <v>39014</v>
      </c>
      <c r="B437" s="9">
        <f t="shared" si="12"/>
        <v>0</v>
      </c>
      <c r="C437" s="9" t="str">
        <f>IF(最小二乘法!C437&lt;参数!$B$5,最小二乘法!C437,"")</f>
        <v/>
      </c>
      <c r="D437" s="9" t="str">
        <f>IF(最小二乘法!D437&lt;参数!$B$5,最小二乘法!D437,"")</f>
        <v/>
      </c>
      <c r="E437" s="9" t="str">
        <f>IF(最小二乘法!E437&lt;参数!$B$5,最小二乘法!E437,"")</f>
        <v/>
      </c>
      <c r="F437" s="9" t="str">
        <f>IF(最小二乘法!F437&lt;参数!$B$5,最小二乘法!F437,"")</f>
        <v/>
      </c>
      <c r="G437" s="9" t="str">
        <f>IF(最小二乘法!G437&lt;参数!$B$5,最小二乘法!G437,"")</f>
        <v/>
      </c>
      <c r="H437" s="9" t="str">
        <f>IF(最小二乘法!H437&lt;参数!$B$5,最小二乘法!H437,"")</f>
        <v/>
      </c>
      <c r="I437" s="9">
        <f t="shared" si="13"/>
        <v>0</v>
      </c>
    </row>
    <row r="438" spans="1:9" x14ac:dyDescent="0.15">
      <c r="A438" s="6">
        <v>39015</v>
      </c>
      <c r="B438" s="9">
        <f t="shared" si="12"/>
        <v>0</v>
      </c>
      <c r="C438" s="9" t="str">
        <f>IF(最小二乘法!C438&lt;参数!$B$5,最小二乘法!C438,"")</f>
        <v/>
      </c>
      <c r="D438" s="9" t="str">
        <f>IF(最小二乘法!D438&lt;参数!$B$5,最小二乘法!D438,"")</f>
        <v/>
      </c>
      <c r="E438" s="9" t="str">
        <f>IF(最小二乘法!E438&lt;参数!$B$5,最小二乘法!E438,"")</f>
        <v/>
      </c>
      <c r="F438" s="9" t="str">
        <f>IF(最小二乘法!F438&lt;参数!$B$5,最小二乘法!F438,"")</f>
        <v/>
      </c>
      <c r="G438" s="9" t="str">
        <f>IF(最小二乘法!G438&lt;参数!$B$5,最小二乘法!G438,"")</f>
        <v/>
      </c>
      <c r="H438" s="9" t="str">
        <f>IF(最小二乘法!H438&lt;参数!$B$5,最小二乘法!H438,"")</f>
        <v/>
      </c>
      <c r="I438" s="9">
        <f t="shared" si="13"/>
        <v>0</v>
      </c>
    </row>
    <row r="439" spans="1:9" x14ac:dyDescent="0.15">
      <c r="A439" s="6">
        <v>39016</v>
      </c>
      <c r="B439" s="9">
        <f t="shared" si="12"/>
        <v>0</v>
      </c>
      <c r="C439" s="9" t="str">
        <f>IF(最小二乘法!C439&lt;参数!$B$5,最小二乘法!C439,"")</f>
        <v/>
      </c>
      <c r="D439" s="9" t="str">
        <f>IF(最小二乘法!D439&lt;参数!$B$5,最小二乘法!D439,"")</f>
        <v/>
      </c>
      <c r="E439" s="9" t="str">
        <f>IF(最小二乘法!E439&lt;参数!$B$5,最小二乘法!E439,"")</f>
        <v/>
      </c>
      <c r="F439" s="9" t="str">
        <f>IF(最小二乘法!F439&lt;参数!$B$5,最小二乘法!F439,"")</f>
        <v/>
      </c>
      <c r="G439" s="9" t="str">
        <f>IF(最小二乘法!G439&lt;参数!$B$5,最小二乘法!G439,"")</f>
        <v/>
      </c>
      <c r="H439" s="9" t="str">
        <f>IF(最小二乘法!H439&lt;参数!$B$5,最小二乘法!H439,"")</f>
        <v/>
      </c>
      <c r="I439" s="9">
        <f t="shared" si="13"/>
        <v>0</v>
      </c>
    </row>
    <row r="440" spans="1:9" x14ac:dyDescent="0.15">
      <c r="A440" s="6">
        <v>39017</v>
      </c>
      <c r="B440" s="9">
        <f t="shared" si="12"/>
        <v>0</v>
      </c>
      <c r="C440" s="9" t="str">
        <f>IF(最小二乘法!C440&lt;参数!$B$5,最小二乘法!C440,"")</f>
        <v/>
      </c>
      <c r="D440" s="9" t="str">
        <f>IF(最小二乘法!D440&lt;参数!$B$5,最小二乘法!D440,"")</f>
        <v/>
      </c>
      <c r="E440" s="9" t="str">
        <f>IF(最小二乘法!E440&lt;参数!$B$5,最小二乘法!E440,"")</f>
        <v/>
      </c>
      <c r="F440" s="9" t="str">
        <f>IF(最小二乘法!F440&lt;参数!$B$5,最小二乘法!F440,"")</f>
        <v/>
      </c>
      <c r="G440" s="9" t="str">
        <f>IF(最小二乘法!G440&lt;参数!$B$5,最小二乘法!G440,"")</f>
        <v/>
      </c>
      <c r="H440" s="9" t="str">
        <f>IF(最小二乘法!H440&lt;参数!$B$5,最小二乘法!H440,"")</f>
        <v/>
      </c>
      <c r="I440" s="9">
        <f t="shared" si="13"/>
        <v>0</v>
      </c>
    </row>
    <row r="441" spans="1:9" x14ac:dyDescent="0.15">
      <c r="A441" s="6">
        <v>39020</v>
      </c>
      <c r="B441" s="9">
        <f t="shared" si="12"/>
        <v>0</v>
      </c>
      <c r="C441" s="9" t="str">
        <f>IF(最小二乘法!C441&lt;参数!$B$5,最小二乘法!C441,"")</f>
        <v/>
      </c>
      <c r="D441" s="9" t="str">
        <f>IF(最小二乘法!D441&lt;参数!$B$5,最小二乘法!D441,"")</f>
        <v/>
      </c>
      <c r="E441" s="9" t="str">
        <f>IF(最小二乘法!E441&lt;参数!$B$5,最小二乘法!E441,"")</f>
        <v/>
      </c>
      <c r="F441" s="9" t="str">
        <f>IF(最小二乘法!F441&lt;参数!$B$5,最小二乘法!F441,"")</f>
        <v/>
      </c>
      <c r="G441" s="9" t="str">
        <f>IF(最小二乘法!G441&lt;参数!$B$5,最小二乘法!G441,"")</f>
        <v/>
      </c>
      <c r="H441" s="9" t="str">
        <f>IF(最小二乘法!H441&lt;参数!$B$5,最小二乘法!H441,"")</f>
        <v/>
      </c>
      <c r="I441" s="9">
        <f t="shared" si="13"/>
        <v>0</v>
      </c>
    </row>
    <row r="442" spans="1:9" x14ac:dyDescent="0.15">
      <c r="A442" s="6">
        <v>39021</v>
      </c>
      <c r="B442" s="9">
        <f t="shared" si="12"/>
        <v>0</v>
      </c>
      <c r="C442" s="9" t="str">
        <f>IF(最小二乘法!C442&lt;参数!$B$5,最小二乘法!C442,"")</f>
        <v/>
      </c>
      <c r="D442" s="9" t="str">
        <f>IF(最小二乘法!D442&lt;参数!$B$5,最小二乘法!D442,"")</f>
        <v/>
      </c>
      <c r="E442" s="9" t="str">
        <f>IF(最小二乘法!E442&lt;参数!$B$5,最小二乘法!E442,"")</f>
        <v/>
      </c>
      <c r="F442" s="9" t="str">
        <f>IF(最小二乘法!F442&lt;参数!$B$5,最小二乘法!F442,"")</f>
        <v/>
      </c>
      <c r="G442" s="9" t="str">
        <f>IF(最小二乘法!G442&lt;参数!$B$5,最小二乘法!G442,"")</f>
        <v/>
      </c>
      <c r="H442" s="9" t="str">
        <f>IF(最小二乘法!H442&lt;参数!$B$5,最小二乘法!H442,"")</f>
        <v/>
      </c>
      <c r="I442" s="9">
        <f t="shared" si="13"/>
        <v>0</v>
      </c>
    </row>
    <row r="443" spans="1:9" x14ac:dyDescent="0.15">
      <c r="A443" s="6">
        <v>39022</v>
      </c>
      <c r="B443" s="9">
        <f t="shared" si="12"/>
        <v>0</v>
      </c>
      <c r="C443" s="9" t="str">
        <f>IF(最小二乘法!C443&lt;参数!$B$5,最小二乘法!C443,"")</f>
        <v/>
      </c>
      <c r="D443" s="9" t="str">
        <f>IF(最小二乘法!D443&lt;参数!$B$5,最小二乘法!D443,"")</f>
        <v/>
      </c>
      <c r="E443" s="9" t="str">
        <f>IF(最小二乘法!E443&lt;参数!$B$5,最小二乘法!E443,"")</f>
        <v/>
      </c>
      <c r="F443" s="9" t="str">
        <f>IF(最小二乘法!F443&lt;参数!$B$5,最小二乘法!F443,"")</f>
        <v/>
      </c>
      <c r="G443" s="9" t="str">
        <f>IF(最小二乘法!G443&lt;参数!$B$5,最小二乘法!G443,"")</f>
        <v/>
      </c>
      <c r="H443" s="9" t="str">
        <f>IF(最小二乘法!H443&lt;参数!$B$5,最小二乘法!H443,"")</f>
        <v/>
      </c>
      <c r="I443" s="9">
        <f t="shared" si="13"/>
        <v>0</v>
      </c>
    </row>
    <row r="444" spans="1:9" x14ac:dyDescent="0.15">
      <c r="A444" s="6">
        <v>39023</v>
      </c>
      <c r="B444" s="9">
        <f t="shared" si="12"/>
        <v>0</v>
      </c>
      <c r="C444" s="9" t="str">
        <f>IF(最小二乘法!C444&lt;参数!$B$5,最小二乘法!C444,"")</f>
        <v/>
      </c>
      <c r="D444" s="9" t="str">
        <f>IF(最小二乘法!D444&lt;参数!$B$5,最小二乘法!D444,"")</f>
        <v/>
      </c>
      <c r="E444" s="9" t="str">
        <f>IF(最小二乘法!E444&lt;参数!$B$5,最小二乘法!E444,"")</f>
        <v/>
      </c>
      <c r="F444" s="9" t="str">
        <f>IF(最小二乘法!F444&lt;参数!$B$5,最小二乘法!F444,"")</f>
        <v/>
      </c>
      <c r="G444" s="9" t="str">
        <f>IF(最小二乘法!G444&lt;参数!$B$5,最小二乘法!G444,"")</f>
        <v/>
      </c>
      <c r="H444" s="9" t="str">
        <f>IF(最小二乘法!H444&lt;参数!$B$5,最小二乘法!H444,"")</f>
        <v/>
      </c>
      <c r="I444" s="9">
        <f t="shared" si="13"/>
        <v>0</v>
      </c>
    </row>
    <row r="445" spans="1:9" x14ac:dyDescent="0.15">
      <c r="A445" s="6">
        <v>39024</v>
      </c>
      <c r="B445" s="9">
        <f t="shared" si="12"/>
        <v>0</v>
      </c>
      <c r="C445" s="9" t="str">
        <f>IF(最小二乘法!C445&lt;参数!$B$5,最小二乘法!C445,"")</f>
        <v/>
      </c>
      <c r="D445" s="9" t="str">
        <f>IF(最小二乘法!D445&lt;参数!$B$5,最小二乘法!D445,"")</f>
        <v/>
      </c>
      <c r="E445" s="9" t="str">
        <f>IF(最小二乘法!E445&lt;参数!$B$5,最小二乘法!E445,"")</f>
        <v/>
      </c>
      <c r="F445" s="9" t="str">
        <f>IF(最小二乘法!F445&lt;参数!$B$5,最小二乘法!F445,"")</f>
        <v/>
      </c>
      <c r="G445" s="9" t="str">
        <f>IF(最小二乘法!G445&lt;参数!$B$5,最小二乘法!G445,"")</f>
        <v/>
      </c>
      <c r="H445" s="9" t="str">
        <f>IF(最小二乘法!H445&lt;参数!$B$5,最小二乘法!H445,"")</f>
        <v/>
      </c>
      <c r="I445" s="9">
        <f t="shared" si="13"/>
        <v>0</v>
      </c>
    </row>
    <row r="446" spans="1:9" x14ac:dyDescent="0.15">
      <c r="A446" s="6">
        <v>39027</v>
      </c>
      <c r="B446" s="9">
        <f t="shared" si="12"/>
        <v>0</v>
      </c>
      <c r="C446" s="9" t="str">
        <f>IF(最小二乘法!C446&lt;参数!$B$5,最小二乘法!C446,"")</f>
        <v/>
      </c>
      <c r="D446" s="9" t="str">
        <f>IF(最小二乘法!D446&lt;参数!$B$5,最小二乘法!D446,"")</f>
        <v/>
      </c>
      <c r="E446" s="9" t="str">
        <f>IF(最小二乘法!E446&lt;参数!$B$5,最小二乘法!E446,"")</f>
        <v/>
      </c>
      <c r="F446" s="9" t="str">
        <f>IF(最小二乘法!F446&lt;参数!$B$5,最小二乘法!F446,"")</f>
        <v/>
      </c>
      <c r="G446" s="9" t="str">
        <f>IF(最小二乘法!G446&lt;参数!$B$5,最小二乘法!G446,"")</f>
        <v/>
      </c>
      <c r="H446" s="9" t="str">
        <f>IF(最小二乘法!H446&lt;参数!$B$5,最小二乘法!H446,"")</f>
        <v/>
      </c>
      <c r="I446" s="9">
        <f t="shared" si="13"/>
        <v>0</v>
      </c>
    </row>
    <row r="447" spans="1:9" x14ac:dyDescent="0.15">
      <c r="A447" s="6">
        <v>39028</v>
      </c>
      <c r="B447" s="9">
        <f t="shared" si="12"/>
        <v>0</v>
      </c>
      <c r="C447" s="9" t="str">
        <f>IF(最小二乘法!C447&lt;参数!$B$5,最小二乘法!C447,"")</f>
        <v/>
      </c>
      <c r="D447" s="9" t="str">
        <f>IF(最小二乘法!D447&lt;参数!$B$5,最小二乘法!D447,"")</f>
        <v/>
      </c>
      <c r="E447" s="9" t="str">
        <f>IF(最小二乘法!E447&lt;参数!$B$5,最小二乘法!E447,"")</f>
        <v/>
      </c>
      <c r="F447" s="9" t="str">
        <f>IF(最小二乘法!F447&lt;参数!$B$5,最小二乘法!F447,"")</f>
        <v/>
      </c>
      <c r="G447" s="9" t="str">
        <f>IF(最小二乘法!G447&lt;参数!$B$5,最小二乘法!G447,"")</f>
        <v/>
      </c>
      <c r="H447" s="9" t="str">
        <f>IF(最小二乘法!H447&lt;参数!$B$5,最小二乘法!H447,"")</f>
        <v/>
      </c>
      <c r="I447" s="9">
        <f t="shared" si="13"/>
        <v>0</v>
      </c>
    </row>
    <row r="448" spans="1:9" x14ac:dyDescent="0.15">
      <c r="A448" s="6">
        <v>39029</v>
      </c>
      <c r="B448" s="9">
        <f t="shared" si="12"/>
        <v>0</v>
      </c>
      <c r="C448" s="9" t="str">
        <f>IF(最小二乘法!C448&lt;参数!$B$5,最小二乘法!C448,"")</f>
        <v/>
      </c>
      <c r="D448" s="9" t="str">
        <f>IF(最小二乘法!D448&lt;参数!$B$5,最小二乘法!D448,"")</f>
        <v/>
      </c>
      <c r="E448" s="9" t="str">
        <f>IF(最小二乘法!E448&lt;参数!$B$5,最小二乘法!E448,"")</f>
        <v/>
      </c>
      <c r="F448" s="9" t="str">
        <f>IF(最小二乘法!F448&lt;参数!$B$5,最小二乘法!F448,"")</f>
        <v/>
      </c>
      <c r="G448" s="9" t="str">
        <f>IF(最小二乘法!G448&lt;参数!$B$5,最小二乘法!G448,"")</f>
        <v/>
      </c>
      <c r="H448" s="9" t="str">
        <f>IF(最小二乘法!H448&lt;参数!$B$5,最小二乘法!H448,"")</f>
        <v/>
      </c>
      <c r="I448" s="9">
        <f t="shared" si="13"/>
        <v>0</v>
      </c>
    </row>
    <row r="449" spans="1:9" x14ac:dyDescent="0.15">
      <c r="A449" s="6">
        <v>39030</v>
      </c>
      <c r="B449" s="9">
        <f t="shared" si="12"/>
        <v>0</v>
      </c>
      <c r="C449" s="9" t="str">
        <f>IF(最小二乘法!C449&lt;参数!$B$5,最小二乘法!C449,"")</f>
        <v/>
      </c>
      <c r="D449" s="9" t="str">
        <f>IF(最小二乘法!D449&lt;参数!$B$5,最小二乘法!D449,"")</f>
        <v/>
      </c>
      <c r="E449" s="9" t="str">
        <f>IF(最小二乘法!E449&lt;参数!$B$5,最小二乘法!E449,"")</f>
        <v/>
      </c>
      <c r="F449" s="9" t="str">
        <f>IF(最小二乘法!F449&lt;参数!$B$5,最小二乘法!F449,"")</f>
        <v/>
      </c>
      <c r="G449" s="9" t="str">
        <f>IF(最小二乘法!G449&lt;参数!$B$5,最小二乘法!G449,"")</f>
        <v/>
      </c>
      <c r="H449" s="9" t="str">
        <f>IF(最小二乘法!H449&lt;参数!$B$5,最小二乘法!H449,"")</f>
        <v/>
      </c>
      <c r="I449" s="9">
        <f t="shared" si="13"/>
        <v>0</v>
      </c>
    </row>
    <row r="450" spans="1:9" x14ac:dyDescent="0.15">
      <c r="A450" s="6">
        <v>39031</v>
      </c>
      <c r="B450" s="9">
        <f t="shared" si="12"/>
        <v>0</v>
      </c>
      <c r="C450" s="9" t="str">
        <f>IF(最小二乘法!C450&lt;参数!$B$5,最小二乘法!C450,"")</f>
        <v/>
      </c>
      <c r="D450" s="9" t="str">
        <f>IF(最小二乘法!D450&lt;参数!$B$5,最小二乘法!D450,"")</f>
        <v/>
      </c>
      <c r="E450" s="9" t="str">
        <f>IF(最小二乘法!E450&lt;参数!$B$5,最小二乘法!E450,"")</f>
        <v/>
      </c>
      <c r="F450" s="9" t="str">
        <f>IF(最小二乘法!F450&lt;参数!$B$5,最小二乘法!F450,"")</f>
        <v/>
      </c>
      <c r="G450" s="9" t="str">
        <f>IF(最小二乘法!G450&lt;参数!$B$5,最小二乘法!G450,"")</f>
        <v/>
      </c>
      <c r="H450" s="9" t="str">
        <f>IF(最小二乘法!H450&lt;参数!$B$5,最小二乘法!H450,"")</f>
        <v/>
      </c>
      <c r="I450" s="9">
        <f t="shared" si="13"/>
        <v>0</v>
      </c>
    </row>
    <row r="451" spans="1:9" x14ac:dyDescent="0.15">
      <c r="A451" s="6">
        <v>39034</v>
      </c>
      <c r="B451" s="9">
        <f t="shared" ref="B451:B514" si="14">IFERROR(AVERAGE(C451:H451),0)</f>
        <v>0</v>
      </c>
      <c r="C451" s="9" t="str">
        <f>IF(最小二乘法!C451&lt;参数!$B$5,最小二乘法!C451,"")</f>
        <v/>
      </c>
      <c r="D451" s="9" t="str">
        <f>IF(最小二乘法!D451&lt;参数!$B$5,最小二乘法!D451,"")</f>
        <v/>
      </c>
      <c r="E451" s="9" t="str">
        <f>IF(最小二乘法!E451&lt;参数!$B$5,最小二乘法!E451,"")</f>
        <v/>
      </c>
      <c r="F451" s="9" t="str">
        <f>IF(最小二乘法!F451&lt;参数!$B$5,最小二乘法!F451,"")</f>
        <v/>
      </c>
      <c r="G451" s="9" t="str">
        <f>IF(最小二乘法!G451&lt;参数!$B$5,最小二乘法!G451,"")</f>
        <v/>
      </c>
      <c r="H451" s="9" t="str">
        <f>IF(最小二乘法!H451&lt;参数!$B$5,最小二乘法!H451,"")</f>
        <v/>
      </c>
      <c r="I451" s="9">
        <f t="shared" ref="I451:I514" si="15">MIN(C451:H451)</f>
        <v>0</v>
      </c>
    </row>
    <row r="452" spans="1:9" x14ac:dyDescent="0.15">
      <c r="A452" s="6">
        <v>39035</v>
      </c>
      <c r="B452" s="9">
        <f t="shared" si="14"/>
        <v>0</v>
      </c>
      <c r="C452" s="9" t="str">
        <f>IF(最小二乘法!C452&lt;参数!$B$5,最小二乘法!C452,"")</f>
        <v/>
      </c>
      <c r="D452" s="9" t="str">
        <f>IF(最小二乘法!D452&lt;参数!$B$5,最小二乘法!D452,"")</f>
        <v/>
      </c>
      <c r="E452" s="9" t="str">
        <f>IF(最小二乘法!E452&lt;参数!$B$5,最小二乘法!E452,"")</f>
        <v/>
      </c>
      <c r="F452" s="9" t="str">
        <f>IF(最小二乘法!F452&lt;参数!$B$5,最小二乘法!F452,"")</f>
        <v/>
      </c>
      <c r="G452" s="9" t="str">
        <f>IF(最小二乘法!G452&lt;参数!$B$5,最小二乘法!G452,"")</f>
        <v/>
      </c>
      <c r="H452" s="9" t="str">
        <f>IF(最小二乘法!H452&lt;参数!$B$5,最小二乘法!H452,"")</f>
        <v/>
      </c>
      <c r="I452" s="9">
        <f t="shared" si="15"/>
        <v>0</v>
      </c>
    </row>
    <row r="453" spans="1:9" x14ac:dyDescent="0.15">
      <c r="A453" s="6">
        <v>39036</v>
      </c>
      <c r="B453" s="9">
        <f t="shared" si="14"/>
        <v>0</v>
      </c>
      <c r="C453" s="9" t="str">
        <f>IF(最小二乘法!C453&lt;参数!$B$5,最小二乘法!C453,"")</f>
        <v/>
      </c>
      <c r="D453" s="9" t="str">
        <f>IF(最小二乘法!D453&lt;参数!$B$5,最小二乘法!D453,"")</f>
        <v/>
      </c>
      <c r="E453" s="9" t="str">
        <f>IF(最小二乘法!E453&lt;参数!$B$5,最小二乘法!E453,"")</f>
        <v/>
      </c>
      <c r="F453" s="9" t="str">
        <f>IF(最小二乘法!F453&lt;参数!$B$5,最小二乘法!F453,"")</f>
        <v/>
      </c>
      <c r="G453" s="9" t="str">
        <f>IF(最小二乘法!G453&lt;参数!$B$5,最小二乘法!G453,"")</f>
        <v/>
      </c>
      <c r="H453" s="9" t="str">
        <f>IF(最小二乘法!H453&lt;参数!$B$5,最小二乘法!H453,"")</f>
        <v/>
      </c>
      <c r="I453" s="9">
        <f t="shared" si="15"/>
        <v>0</v>
      </c>
    </row>
    <row r="454" spans="1:9" x14ac:dyDescent="0.15">
      <c r="A454" s="6">
        <v>39037</v>
      </c>
      <c r="B454" s="9">
        <f t="shared" si="14"/>
        <v>0</v>
      </c>
      <c r="C454" s="9" t="str">
        <f>IF(最小二乘法!C454&lt;参数!$B$5,最小二乘法!C454,"")</f>
        <v/>
      </c>
      <c r="D454" s="9" t="str">
        <f>IF(最小二乘法!D454&lt;参数!$B$5,最小二乘法!D454,"")</f>
        <v/>
      </c>
      <c r="E454" s="9" t="str">
        <f>IF(最小二乘法!E454&lt;参数!$B$5,最小二乘法!E454,"")</f>
        <v/>
      </c>
      <c r="F454" s="9" t="str">
        <f>IF(最小二乘法!F454&lt;参数!$B$5,最小二乘法!F454,"")</f>
        <v/>
      </c>
      <c r="G454" s="9" t="str">
        <f>IF(最小二乘法!G454&lt;参数!$B$5,最小二乘法!G454,"")</f>
        <v/>
      </c>
      <c r="H454" s="9" t="str">
        <f>IF(最小二乘法!H454&lt;参数!$B$5,最小二乘法!H454,"")</f>
        <v/>
      </c>
      <c r="I454" s="9">
        <f t="shared" si="15"/>
        <v>0</v>
      </c>
    </row>
    <row r="455" spans="1:9" x14ac:dyDescent="0.15">
      <c r="A455" s="6">
        <v>39038</v>
      </c>
      <c r="B455" s="9">
        <f t="shared" si="14"/>
        <v>0</v>
      </c>
      <c r="C455" s="9" t="str">
        <f>IF(最小二乘法!C455&lt;参数!$B$5,最小二乘法!C455,"")</f>
        <v/>
      </c>
      <c r="D455" s="9" t="str">
        <f>IF(最小二乘法!D455&lt;参数!$B$5,最小二乘法!D455,"")</f>
        <v/>
      </c>
      <c r="E455" s="9" t="str">
        <f>IF(最小二乘法!E455&lt;参数!$B$5,最小二乘法!E455,"")</f>
        <v/>
      </c>
      <c r="F455" s="9" t="str">
        <f>IF(最小二乘法!F455&lt;参数!$B$5,最小二乘法!F455,"")</f>
        <v/>
      </c>
      <c r="G455" s="9" t="str">
        <f>IF(最小二乘法!G455&lt;参数!$B$5,最小二乘法!G455,"")</f>
        <v/>
      </c>
      <c r="H455" s="9" t="str">
        <f>IF(最小二乘法!H455&lt;参数!$B$5,最小二乘法!H455,"")</f>
        <v/>
      </c>
      <c r="I455" s="9">
        <f t="shared" si="15"/>
        <v>0</v>
      </c>
    </row>
    <row r="456" spans="1:9" x14ac:dyDescent="0.15">
      <c r="A456" s="6">
        <v>39041</v>
      </c>
      <c r="B456" s="9">
        <f t="shared" si="14"/>
        <v>0</v>
      </c>
      <c r="C456" s="9" t="str">
        <f>IF(最小二乘法!C456&lt;参数!$B$5,最小二乘法!C456,"")</f>
        <v/>
      </c>
      <c r="D456" s="9" t="str">
        <f>IF(最小二乘法!D456&lt;参数!$B$5,最小二乘法!D456,"")</f>
        <v/>
      </c>
      <c r="E456" s="9" t="str">
        <f>IF(最小二乘法!E456&lt;参数!$B$5,最小二乘法!E456,"")</f>
        <v/>
      </c>
      <c r="F456" s="9" t="str">
        <f>IF(最小二乘法!F456&lt;参数!$B$5,最小二乘法!F456,"")</f>
        <v/>
      </c>
      <c r="G456" s="9" t="str">
        <f>IF(最小二乘法!G456&lt;参数!$B$5,最小二乘法!G456,"")</f>
        <v/>
      </c>
      <c r="H456" s="9" t="str">
        <f>IF(最小二乘法!H456&lt;参数!$B$5,最小二乘法!H456,"")</f>
        <v/>
      </c>
      <c r="I456" s="9">
        <f t="shared" si="15"/>
        <v>0</v>
      </c>
    </row>
    <row r="457" spans="1:9" x14ac:dyDescent="0.15">
      <c r="A457" s="6">
        <v>39042</v>
      </c>
      <c r="B457" s="9">
        <f t="shared" si="14"/>
        <v>0</v>
      </c>
      <c r="C457" s="9" t="str">
        <f>IF(最小二乘法!C457&lt;参数!$B$5,最小二乘法!C457,"")</f>
        <v/>
      </c>
      <c r="D457" s="9" t="str">
        <f>IF(最小二乘法!D457&lt;参数!$B$5,最小二乘法!D457,"")</f>
        <v/>
      </c>
      <c r="E457" s="9" t="str">
        <f>IF(最小二乘法!E457&lt;参数!$B$5,最小二乘法!E457,"")</f>
        <v/>
      </c>
      <c r="F457" s="9" t="str">
        <f>IF(最小二乘法!F457&lt;参数!$B$5,最小二乘法!F457,"")</f>
        <v/>
      </c>
      <c r="G457" s="9" t="str">
        <f>IF(最小二乘法!G457&lt;参数!$B$5,最小二乘法!G457,"")</f>
        <v/>
      </c>
      <c r="H457" s="9" t="str">
        <f>IF(最小二乘法!H457&lt;参数!$B$5,最小二乘法!H457,"")</f>
        <v/>
      </c>
      <c r="I457" s="9">
        <f t="shared" si="15"/>
        <v>0</v>
      </c>
    </row>
    <row r="458" spans="1:9" x14ac:dyDescent="0.15">
      <c r="A458" s="6">
        <v>39043</v>
      </c>
      <c r="B458" s="9">
        <f t="shared" si="14"/>
        <v>0</v>
      </c>
      <c r="C458" s="9" t="str">
        <f>IF(最小二乘法!C458&lt;参数!$B$5,最小二乘法!C458,"")</f>
        <v/>
      </c>
      <c r="D458" s="9" t="str">
        <f>IF(最小二乘法!D458&lt;参数!$B$5,最小二乘法!D458,"")</f>
        <v/>
      </c>
      <c r="E458" s="9" t="str">
        <f>IF(最小二乘法!E458&lt;参数!$B$5,最小二乘法!E458,"")</f>
        <v/>
      </c>
      <c r="F458" s="9" t="str">
        <f>IF(最小二乘法!F458&lt;参数!$B$5,最小二乘法!F458,"")</f>
        <v/>
      </c>
      <c r="G458" s="9" t="str">
        <f>IF(最小二乘法!G458&lt;参数!$B$5,最小二乘法!G458,"")</f>
        <v/>
      </c>
      <c r="H458" s="9" t="str">
        <f>IF(最小二乘法!H458&lt;参数!$B$5,最小二乘法!H458,"")</f>
        <v/>
      </c>
      <c r="I458" s="9">
        <f t="shared" si="15"/>
        <v>0</v>
      </c>
    </row>
    <row r="459" spans="1:9" x14ac:dyDescent="0.15">
      <c r="A459" s="6">
        <v>39044</v>
      </c>
      <c r="B459" s="9">
        <f t="shared" si="14"/>
        <v>0</v>
      </c>
      <c r="C459" s="9" t="str">
        <f>IF(最小二乘法!C459&lt;参数!$B$5,最小二乘法!C459,"")</f>
        <v/>
      </c>
      <c r="D459" s="9" t="str">
        <f>IF(最小二乘法!D459&lt;参数!$B$5,最小二乘法!D459,"")</f>
        <v/>
      </c>
      <c r="E459" s="9" t="str">
        <f>IF(最小二乘法!E459&lt;参数!$B$5,最小二乘法!E459,"")</f>
        <v/>
      </c>
      <c r="F459" s="9" t="str">
        <f>IF(最小二乘法!F459&lt;参数!$B$5,最小二乘法!F459,"")</f>
        <v/>
      </c>
      <c r="G459" s="9" t="str">
        <f>IF(最小二乘法!G459&lt;参数!$B$5,最小二乘法!G459,"")</f>
        <v/>
      </c>
      <c r="H459" s="9" t="str">
        <f>IF(最小二乘法!H459&lt;参数!$B$5,最小二乘法!H459,"")</f>
        <v/>
      </c>
      <c r="I459" s="9">
        <f t="shared" si="15"/>
        <v>0</v>
      </c>
    </row>
    <row r="460" spans="1:9" x14ac:dyDescent="0.15">
      <c r="A460" s="6">
        <v>39045</v>
      </c>
      <c r="B460" s="9">
        <f t="shared" si="14"/>
        <v>0</v>
      </c>
      <c r="C460" s="9" t="str">
        <f>IF(最小二乘法!C460&lt;参数!$B$5,最小二乘法!C460,"")</f>
        <v/>
      </c>
      <c r="D460" s="9" t="str">
        <f>IF(最小二乘法!D460&lt;参数!$B$5,最小二乘法!D460,"")</f>
        <v/>
      </c>
      <c r="E460" s="9" t="str">
        <f>IF(最小二乘法!E460&lt;参数!$B$5,最小二乘法!E460,"")</f>
        <v/>
      </c>
      <c r="F460" s="9" t="str">
        <f>IF(最小二乘法!F460&lt;参数!$B$5,最小二乘法!F460,"")</f>
        <v/>
      </c>
      <c r="G460" s="9" t="str">
        <f>IF(最小二乘法!G460&lt;参数!$B$5,最小二乘法!G460,"")</f>
        <v/>
      </c>
      <c r="H460" s="9" t="str">
        <f>IF(最小二乘法!H460&lt;参数!$B$5,最小二乘法!H460,"")</f>
        <v/>
      </c>
      <c r="I460" s="9">
        <f t="shared" si="15"/>
        <v>0</v>
      </c>
    </row>
    <row r="461" spans="1:9" x14ac:dyDescent="0.15">
      <c r="A461" s="6">
        <v>39048</v>
      </c>
      <c r="B461" s="9">
        <f t="shared" si="14"/>
        <v>0</v>
      </c>
      <c r="C461" s="9" t="str">
        <f>IF(最小二乘法!C461&lt;参数!$B$5,最小二乘法!C461,"")</f>
        <v/>
      </c>
      <c r="D461" s="9" t="str">
        <f>IF(最小二乘法!D461&lt;参数!$B$5,最小二乘法!D461,"")</f>
        <v/>
      </c>
      <c r="E461" s="9" t="str">
        <f>IF(最小二乘法!E461&lt;参数!$B$5,最小二乘法!E461,"")</f>
        <v/>
      </c>
      <c r="F461" s="9" t="str">
        <f>IF(最小二乘法!F461&lt;参数!$B$5,最小二乘法!F461,"")</f>
        <v/>
      </c>
      <c r="G461" s="9" t="str">
        <f>IF(最小二乘法!G461&lt;参数!$B$5,最小二乘法!G461,"")</f>
        <v/>
      </c>
      <c r="H461" s="9" t="str">
        <f>IF(最小二乘法!H461&lt;参数!$B$5,最小二乘法!H461,"")</f>
        <v/>
      </c>
      <c r="I461" s="9">
        <f t="shared" si="15"/>
        <v>0</v>
      </c>
    </row>
    <row r="462" spans="1:9" x14ac:dyDescent="0.15">
      <c r="A462" s="6">
        <v>39049</v>
      </c>
      <c r="B462" s="9">
        <f t="shared" si="14"/>
        <v>0</v>
      </c>
      <c r="C462" s="9" t="str">
        <f>IF(最小二乘法!C462&lt;参数!$B$5,最小二乘法!C462,"")</f>
        <v/>
      </c>
      <c r="D462" s="9" t="str">
        <f>IF(最小二乘法!D462&lt;参数!$B$5,最小二乘法!D462,"")</f>
        <v/>
      </c>
      <c r="E462" s="9" t="str">
        <f>IF(最小二乘法!E462&lt;参数!$B$5,最小二乘法!E462,"")</f>
        <v/>
      </c>
      <c r="F462" s="9" t="str">
        <f>IF(最小二乘法!F462&lt;参数!$B$5,最小二乘法!F462,"")</f>
        <v/>
      </c>
      <c r="G462" s="9" t="str">
        <f>IF(最小二乘法!G462&lt;参数!$B$5,最小二乘法!G462,"")</f>
        <v/>
      </c>
      <c r="H462" s="9" t="str">
        <f>IF(最小二乘法!H462&lt;参数!$B$5,最小二乘法!H462,"")</f>
        <v/>
      </c>
      <c r="I462" s="9">
        <f t="shared" si="15"/>
        <v>0</v>
      </c>
    </row>
    <row r="463" spans="1:9" x14ac:dyDescent="0.15">
      <c r="A463" s="6">
        <v>39050</v>
      </c>
      <c r="B463" s="9">
        <f t="shared" si="14"/>
        <v>0</v>
      </c>
      <c r="C463" s="9" t="str">
        <f>IF(最小二乘法!C463&lt;参数!$B$5,最小二乘法!C463,"")</f>
        <v/>
      </c>
      <c r="D463" s="9" t="str">
        <f>IF(最小二乘法!D463&lt;参数!$B$5,最小二乘法!D463,"")</f>
        <v/>
      </c>
      <c r="E463" s="9" t="str">
        <f>IF(最小二乘法!E463&lt;参数!$B$5,最小二乘法!E463,"")</f>
        <v/>
      </c>
      <c r="F463" s="9" t="str">
        <f>IF(最小二乘法!F463&lt;参数!$B$5,最小二乘法!F463,"")</f>
        <v/>
      </c>
      <c r="G463" s="9" t="str">
        <f>IF(最小二乘法!G463&lt;参数!$B$5,最小二乘法!G463,"")</f>
        <v/>
      </c>
      <c r="H463" s="9" t="str">
        <f>IF(最小二乘法!H463&lt;参数!$B$5,最小二乘法!H463,"")</f>
        <v/>
      </c>
      <c r="I463" s="9">
        <f t="shared" si="15"/>
        <v>0</v>
      </c>
    </row>
    <row r="464" spans="1:9" x14ac:dyDescent="0.15">
      <c r="A464" s="6">
        <v>39051</v>
      </c>
      <c r="B464" s="9">
        <f t="shared" si="14"/>
        <v>0</v>
      </c>
      <c r="C464" s="9" t="str">
        <f>IF(最小二乘法!C464&lt;参数!$B$5,最小二乘法!C464,"")</f>
        <v/>
      </c>
      <c r="D464" s="9" t="str">
        <f>IF(最小二乘法!D464&lt;参数!$B$5,最小二乘法!D464,"")</f>
        <v/>
      </c>
      <c r="E464" s="9" t="str">
        <f>IF(最小二乘法!E464&lt;参数!$B$5,最小二乘法!E464,"")</f>
        <v/>
      </c>
      <c r="F464" s="9" t="str">
        <f>IF(最小二乘法!F464&lt;参数!$B$5,最小二乘法!F464,"")</f>
        <v/>
      </c>
      <c r="G464" s="9" t="str">
        <f>IF(最小二乘法!G464&lt;参数!$B$5,最小二乘法!G464,"")</f>
        <v/>
      </c>
      <c r="H464" s="9" t="str">
        <f>IF(最小二乘法!H464&lt;参数!$B$5,最小二乘法!H464,"")</f>
        <v/>
      </c>
      <c r="I464" s="9">
        <f t="shared" si="15"/>
        <v>0</v>
      </c>
    </row>
    <row r="465" spans="1:9" x14ac:dyDescent="0.15">
      <c r="A465" s="6">
        <v>39052</v>
      </c>
      <c r="B465" s="9">
        <f t="shared" si="14"/>
        <v>0</v>
      </c>
      <c r="C465" s="9" t="str">
        <f>IF(最小二乘法!C465&lt;参数!$B$5,最小二乘法!C465,"")</f>
        <v/>
      </c>
      <c r="D465" s="9" t="str">
        <f>IF(最小二乘法!D465&lt;参数!$B$5,最小二乘法!D465,"")</f>
        <v/>
      </c>
      <c r="E465" s="9" t="str">
        <f>IF(最小二乘法!E465&lt;参数!$B$5,最小二乘法!E465,"")</f>
        <v/>
      </c>
      <c r="F465" s="9" t="str">
        <f>IF(最小二乘法!F465&lt;参数!$B$5,最小二乘法!F465,"")</f>
        <v/>
      </c>
      <c r="G465" s="9" t="str">
        <f>IF(最小二乘法!G465&lt;参数!$B$5,最小二乘法!G465,"")</f>
        <v/>
      </c>
      <c r="H465" s="9" t="str">
        <f>IF(最小二乘法!H465&lt;参数!$B$5,最小二乘法!H465,"")</f>
        <v/>
      </c>
      <c r="I465" s="9">
        <f t="shared" si="15"/>
        <v>0</v>
      </c>
    </row>
    <row r="466" spans="1:9" x14ac:dyDescent="0.15">
      <c r="A466" s="6">
        <v>39055</v>
      </c>
      <c r="B466" s="9">
        <f t="shared" si="14"/>
        <v>0</v>
      </c>
      <c r="C466" s="9" t="str">
        <f>IF(最小二乘法!C466&lt;参数!$B$5,最小二乘法!C466,"")</f>
        <v/>
      </c>
      <c r="D466" s="9" t="str">
        <f>IF(最小二乘法!D466&lt;参数!$B$5,最小二乘法!D466,"")</f>
        <v/>
      </c>
      <c r="E466" s="9" t="str">
        <f>IF(最小二乘法!E466&lt;参数!$B$5,最小二乘法!E466,"")</f>
        <v/>
      </c>
      <c r="F466" s="9" t="str">
        <f>IF(最小二乘法!F466&lt;参数!$B$5,最小二乘法!F466,"")</f>
        <v/>
      </c>
      <c r="G466" s="9" t="str">
        <f>IF(最小二乘法!G466&lt;参数!$B$5,最小二乘法!G466,"")</f>
        <v/>
      </c>
      <c r="H466" s="9" t="str">
        <f>IF(最小二乘法!H466&lt;参数!$B$5,最小二乘法!H466,"")</f>
        <v/>
      </c>
      <c r="I466" s="9">
        <f t="shared" si="15"/>
        <v>0</v>
      </c>
    </row>
    <row r="467" spans="1:9" x14ac:dyDescent="0.15">
      <c r="A467" s="6">
        <v>39056</v>
      </c>
      <c r="B467" s="9">
        <f t="shared" si="14"/>
        <v>0</v>
      </c>
      <c r="C467" s="9" t="str">
        <f>IF(最小二乘法!C467&lt;参数!$B$5,最小二乘法!C467,"")</f>
        <v/>
      </c>
      <c r="D467" s="9" t="str">
        <f>IF(最小二乘法!D467&lt;参数!$B$5,最小二乘法!D467,"")</f>
        <v/>
      </c>
      <c r="E467" s="9" t="str">
        <f>IF(最小二乘法!E467&lt;参数!$B$5,最小二乘法!E467,"")</f>
        <v/>
      </c>
      <c r="F467" s="9" t="str">
        <f>IF(最小二乘法!F467&lt;参数!$B$5,最小二乘法!F467,"")</f>
        <v/>
      </c>
      <c r="G467" s="9" t="str">
        <f>IF(最小二乘法!G467&lt;参数!$B$5,最小二乘法!G467,"")</f>
        <v/>
      </c>
      <c r="H467" s="9" t="str">
        <f>IF(最小二乘法!H467&lt;参数!$B$5,最小二乘法!H467,"")</f>
        <v/>
      </c>
      <c r="I467" s="9">
        <f t="shared" si="15"/>
        <v>0</v>
      </c>
    </row>
    <row r="468" spans="1:9" x14ac:dyDescent="0.15">
      <c r="A468" s="6">
        <v>39057</v>
      </c>
      <c r="B468" s="9">
        <f t="shared" si="14"/>
        <v>0</v>
      </c>
      <c r="C468" s="9" t="str">
        <f>IF(最小二乘法!C468&lt;参数!$B$5,最小二乘法!C468,"")</f>
        <v/>
      </c>
      <c r="D468" s="9" t="str">
        <f>IF(最小二乘法!D468&lt;参数!$B$5,最小二乘法!D468,"")</f>
        <v/>
      </c>
      <c r="E468" s="9" t="str">
        <f>IF(最小二乘法!E468&lt;参数!$B$5,最小二乘法!E468,"")</f>
        <v/>
      </c>
      <c r="F468" s="9" t="str">
        <f>IF(最小二乘法!F468&lt;参数!$B$5,最小二乘法!F468,"")</f>
        <v/>
      </c>
      <c r="G468" s="9" t="str">
        <f>IF(最小二乘法!G468&lt;参数!$B$5,最小二乘法!G468,"")</f>
        <v/>
      </c>
      <c r="H468" s="9" t="str">
        <f>IF(最小二乘法!H468&lt;参数!$B$5,最小二乘法!H468,"")</f>
        <v/>
      </c>
      <c r="I468" s="9">
        <f t="shared" si="15"/>
        <v>0</v>
      </c>
    </row>
    <row r="469" spans="1:9" x14ac:dyDescent="0.15">
      <c r="A469" s="6">
        <v>39058</v>
      </c>
      <c r="B469" s="9">
        <f t="shared" si="14"/>
        <v>0</v>
      </c>
      <c r="C469" s="9" t="str">
        <f>IF(最小二乘法!C469&lt;参数!$B$5,最小二乘法!C469,"")</f>
        <v/>
      </c>
      <c r="D469" s="9" t="str">
        <f>IF(最小二乘法!D469&lt;参数!$B$5,最小二乘法!D469,"")</f>
        <v/>
      </c>
      <c r="E469" s="9" t="str">
        <f>IF(最小二乘法!E469&lt;参数!$B$5,最小二乘法!E469,"")</f>
        <v/>
      </c>
      <c r="F469" s="9" t="str">
        <f>IF(最小二乘法!F469&lt;参数!$B$5,最小二乘法!F469,"")</f>
        <v/>
      </c>
      <c r="G469" s="9" t="str">
        <f>IF(最小二乘法!G469&lt;参数!$B$5,最小二乘法!G469,"")</f>
        <v/>
      </c>
      <c r="H469" s="9" t="str">
        <f>IF(最小二乘法!H469&lt;参数!$B$5,最小二乘法!H469,"")</f>
        <v/>
      </c>
      <c r="I469" s="9">
        <f t="shared" si="15"/>
        <v>0</v>
      </c>
    </row>
    <row r="470" spans="1:9" x14ac:dyDescent="0.15">
      <c r="A470" s="6">
        <v>39059</v>
      </c>
      <c r="B470" s="9">
        <f t="shared" si="14"/>
        <v>0</v>
      </c>
      <c r="C470" s="9" t="str">
        <f>IF(最小二乘法!C470&lt;参数!$B$5,最小二乘法!C470,"")</f>
        <v/>
      </c>
      <c r="D470" s="9" t="str">
        <f>IF(最小二乘法!D470&lt;参数!$B$5,最小二乘法!D470,"")</f>
        <v/>
      </c>
      <c r="E470" s="9" t="str">
        <f>IF(最小二乘法!E470&lt;参数!$B$5,最小二乘法!E470,"")</f>
        <v/>
      </c>
      <c r="F470" s="9" t="str">
        <f>IF(最小二乘法!F470&lt;参数!$B$5,最小二乘法!F470,"")</f>
        <v/>
      </c>
      <c r="G470" s="9" t="str">
        <f>IF(最小二乘法!G470&lt;参数!$B$5,最小二乘法!G470,"")</f>
        <v/>
      </c>
      <c r="H470" s="9" t="str">
        <f>IF(最小二乘法!H470&lt;参数!$B$5,最小二乘法!H470,"")</f>
        <v/>
      </c>
      <c r="I470" s="9">
        <f t="shared" si="15"/>
        <v>0</v>
      </c>
    </row>
    <row r="471" spans="1:9" x14ac:dyDescent="0.15">
      <c r="A471" s="6">
        <v>39062</v>
      </c>
      <c r="B471" s="9">
        <f t="shared" si="14"/>
        <v>0</v>
      </c>
      <c r="C471" s="9" t="str">
        <f>IF(最小二乘法!C471&lt;参数!$B$5,最小二乘法!C471,"")</f>
        <v/>
      </c>
      <c r="D471" s="9" t="str">
        <f>IF(最小二乘法!D471&lt;参数!$B$5,最小二乘法!D471,"")</f>
        <v/>
      </c>
      <c r="E471" s="9" t="str">
        <f>IF(最小二乘法!E471&lt;参数!$B$5,最小二乘法!E471,"")</f>
        <v/>
      </c>
      <c r="F471" s="9" t="str">
        <f>IF(最小二乘法!F471&lt;参数!$B$5,最小二乘法!F471,"")</f>
        <v/>
      </c>
      <c r="G471" s="9" t="str">
        <f>IF(最小二乘法!G471&lt;参数!$B$5,最小二乘法!G471,"")</f>
        <v/>
      </c>
      <c r="H471" s="9" t="str">
        <f>IF(最小二乘法!H471&lt;参数!$B$5,最小二乘法!H471,"")</f>
        <v/>
      </c>
      <c r="I471" s="9">
        <f t="shared" si="15"/>
        <v>0</v>
      </c>
    </row>
    <row r="472" spans="1:9" x14ac:dyDescent="0.15">
      <c r="A472" s="6">
        <v>39063</v>
      </c>
      <c r="B472" s="9">
        <f t="shared" si="14"/>
        <v>0</v>
      </c>
      <c r="C472" s="9" t="str">
        <f>IF(最小二乘法!C472&lt;参数!$B$5,最小二乘法!C472,"")</f>
        <v/>
      </c>
      <c r="D472" s="9" t="str">
        <f>IF(最小二乘法!D472&lt;参数!$B$5,最小二乘法!D472,"")</f>
        <v/>
      </c>
      <c r="E472" s="9" t="str">
        <f>IF(最小二乘法!E472&lt;参数!$B$5,最小二乘法!E472,"")</f>
        <v/>
      </c>
      <c r="F472" s="9" t="str">
        <f>IF(最小二乘法!F472&lt;参数!$B$5,最小二乘法!F472,"")</f>
        <v/>
      </c>
      <c r="G472" s="9" t="str">
        <f>IF(最小二乘法!G472&lt;参数!$B$5,最小二乘法!G472,"")</f>
        <v/>
      </c>
      <c r="H472" s="9" t="str">
        <f>IF(最小二乘法!H472&lt;参数!$B$5,最小二乘法!H472,"")</f>
        <v/>
      </c>
      <c r="I472" s="9">
        <f t="shared" si="15"/>
        <v>0</v>
      </c>
    </row>
    <row r="473" spans="1:9" x14ac:dyDescent="0.15">
      <c r="A473" s="6">
        <v>39064</v>
      </c>
      <c r="B473" s="9">
        <f t="shared" si="14"/>
        <v>0</v>
      </c>
      <c r="C473" s="9" t="str">
        <f>IF(最小二乘法!C473&lt;参数!$B$5,最小二乘法!C473,"")</f>
        <v/>
      </c>
      <c r="D473" s="9" t="str">
        <f>IF(最小二乘法!D473&lt;参数!$B$5,最小二乘法!D473,"")</f>
        <v/>
      </c>
      <c r="E473" s="9" t="str">
        <f>IF(最小二乘法!E473&lt;参数!$B$5,最小二乘法!E473,"")</f>
        <v/>
      </c>
      <c r="F473" s="9" t="str">
        <f>IF(最小二乘法!F473&lt;参数!$B$5,最小二乘法!F473,"")</f>
        <v/>
      </c>
      <c r="G473" s="9" t="str">
        <f>IF(最小二乘法!G473&lt;参数!$B$5,最小二乘法!G473,"")</f>
        <v/>
      </c>
      <c r="H473" s="9" t="str">
        <f>IF(最小二乘法!H473&lt;参数!$B$5,最小二乘法!H473,"")</f>
        <v/>
      </c>
      <c r="I473" s="9">
        <f t="shared" si="15"/>
        <v>0</v>
      </c>
    </row>
    <row r="474" spans="1:9" x14ac:dyDescent="0.15">
      <c r="A474" s="6">
        <v>39065</v>
      </c>
      <c r="B474" s="9">
        <f t="shared" si="14"/>
        <v>0</v>
      </c>
      <c r="C474" s="9" t="str">
        <f>IF(最小二乘法!C474&lt;参数!$B$5,最小二乘法!C474,"")</f>
        <v/>
      </c>
      <c r="D474" s="9" t="str">
        <f>IF(最小二乘法!D474&lt;参数!$B$5,最小二乘法!D474,"")</f>
        <v/>
      </c>
      <c r="E474" s="9" t="str">
        <f>IF(最小二乘法!E474&lt;参数!$B$5,最小二乘法!E474,"")</f>
        <v/>
      </c>
      <c r="F474" s="9" t="str">
        <f>IF(最小二乘法!F474&lt;参数!$B$5,最小二乘法!F474,"")</f>
        <v/>
      </c>
      <c r="G474" s="9" t="str">
        <f>IF(最小二乘法!G474&lt;参数!$B$5,最小二乘法!G474,"")</f>
        <v/>
      </c>
      <c r="H474" s="9" t="str">
        <f>IF(最小二乘法!H474&lt;参数!$B$5,最小二乘法!H474,"")</f>
        <v/>
      </c>
      <c r="I474" s="9">
        <f t="shared" si="15"/>
        <v>0</v>
      </c>
    </row>
    <row r="475" spans="1:9" x14ac:dyDescent="0.15">
      <c r="A475" s="6">
        <v>39066</v>
      </c>
      <c r="B475" s="9">
        <f t="shared" si="14"/>
        <v>0</v>
      </c>
      <c r="C475" s="9" t="str">
        <f>IF(最小二乘法!C475&lt;参数!$B$5,最小二乘法!C475,"")</f>
        <v/>
      </c>
      <c r="D475" s="9" t="str">
        <f>IF(最小二乘法!D475&lt;参数!$B$5,最小二乘法!D475,"")</f>
        <v/>
      </c>
      <c r="E475" s="9" t="str">
        <f>IF(最小二乘法!E475&lt;参数!$B$5,最小二乘法!E475,"")</f>
        <v/>
      </c>
      <c r="F475" s="9" t="str">
        <f>IF(最小二乘法!F475&lt;参数!$B$5,最小二乘法!F475,"")</f>
        <v/>
      </c>
      <c r="G475" s="9" t="str">
        <f>IF(最小二乘法!G475&lt;参数!$B$5,最小二乘法!G475,"")</f>
        <v/>
      </c>
      <c r="H475" s="9" t="str">
        <f>IF(最小二乘法!H475&lt;参数!$B$5,最小二乘法!H475,"")</f>
        <v/>
      </c>
      <c r="I475" s="9">
        <f t="shared" si="15"/>
        <v>0</v>
      </c>
    </row>
    <row r="476" spans="1:9" x14ac:dyDescent="0.15">
      <c r="A476" s="6">
        <v>39069</v>
      </c>
      <c r="B476" s="9">
        <f t="shared" si="14"/>
        <v>0</v>
      </c>
      <c r="C476" s="9" t="str">
        <f>IF(最小二乘法!C476&lt;参数!$B$5,最小二乘法!C476,"")</f>
        <v/>
      </c>
      <c r="D476" s="9" t="str">
        <f>IF(最小二乘法!D476&lt;参数!$B$5,最小二乘法!D476,"")</f>
        <v/>
      </c>
      <c r="E476" s="9" t="str">
        <f>IF(最小二乘法!E476&lt;参数!$B$5,最小二乘法!E476,"")</f>
        <v/>
      </c>
      <c r="F476" s="9" t="str">
        <f>IF(最小二乘法!F476&lt;参数!$B$5,最小二乘法!F476,"")</f>
        <v/>
      </c>
      <c r="G476" s="9" t="str">
        <f>IF(最小二乘法!G476&lt;参数!$B$5,最小二乘法!G476,"")</f>
        <v/>
      </c>
      <c r="H476" s="9" t="str">
        <f>IF(最小二乘法!H476&lt;参数!$B$5,最小二乘法!H476,"")</f>
        <v/>
      </c>
      <c r="I476" s="9">
        <f t="shared" si="15"/>
        <v>0</v>
      </c>
    </row>
    <row r="477" spans="1:9" x14ac:dyDescent="0.15">
      <c r="A477" s="6">
        <v>39070</v>
      </c>
      <c r="B477" s="9">
        <f t="shared" si="14"/>
        <v>0</v>
      </c>
      <c r="C477" s="9" t="str">
        <f>IF(最小二乘法!C477&lt;参数!$B$5,最小二乘法!C477,"")</f>
        <v/>
      </c>
      <c r="D477" s="9" t="str">
        <f>IF(最小二乘法!D477&lt;参数!$B$5,最小二乘法!D477,"")</f>
        <v/>
      </c>
      <c r="E477" s="9" t="str">
        <f>IF(最小二乘法!E477&lt;参数!$B$5,最小二乘法!E477,"")</f>
        <v/>
      </c>
      <c r="F477" s="9" t="str">
        <f>IF(最小二乘法!F477&lt;参数!$B$5,最小二乘法!F477,"")</f>
        <v/>
      </c>
      <c r="G477" s="9" t="str">
        <f>IF(最小二乘法!G477&lt;参数!$B$5,最小二乘法!G477,"")</f>
        <v/>
      </c>
      <c r="H477" s="9" t="str">
        <f>IF(最小二乘法!H477&lt;参数!$B$5,最小二乘法!H477,"")</f>
        <v/>
      </c>
      <c r="I477" s="9">
        <f t="shared" si="15"/>
        <v>0</v>
      </c>
    </row>
    <row r="478" spans="1:9" x14ac:dyDescent="0.15">
      <c r="A478" s="6">
        <v>39071</v>
      </c>
      <c r="B478" s="9">
        <f t="shared" si="14"/>
        <v>0</v>
      </c>
      <c r="C478" s="9" t="str">
        <f>IF(最小二乘法!C478&lt;参数!$B$5,最小二乘法!C478,"")</f>
        <v/>
      </c>
      <c r="D478" s="9" t="str">
        <f>IF(最小二乘法!D478&lt;参数!$B$5,最小二乘法!D478,"")</f>
        <v/>
      </c>
      <c r="E478" s="9" t="str">
        <f>IF(最小二乘法!E478&lt;参数!$B$5,最小二乘法!E478,"")</f>
        <v/>
      </c>
      <c r="F478" s="9" t="str">
        <f>IF(最小二乘法!F478&lt;参数!$B$5,最小二乘法!F478,"")</f>
        <v/>
      </c>
      <c r="G478" s="9" t="str">
        <f>IF(最小二乘法!G478&lt;参数!$B$5,最小二乘法!G478,"")</f>
        <v/>
      </c>
      <c r="H478" s="9" t="str">
        <f>IF(最小二乘法!H478&lt;参数!$B$5,最小二乘法!H478,"")</f>
        <v/>
      </c>
      <c r="I478" s="9">
        <f t="shared" si="15"/>
        <v>0</v>
      </c>
    </row>
    <row r="479" spans="1:9" x14ac:dyDescent="0.15">
      <c r="A479" s="6">
        <v>39072</v>
      </c>
      <c r="B479" s="9">
        <f t="shared" si="14"/>
        <v>0</v>
      </c>
      <c r="C479" s="9" t="str">
        <f>IF(最小二乘法!C479&lt;参数!$B$5,最小二乘法!C479,"")</f>
        <v/>
      </c>
      <c r="D479" s="9" t="str">
        <f>IF(最小二乘法!D479&lt;参数!$B$5,最小二乘法!D479,"")</f>
        <v/>
      </c>
      <c r="E479" s="9" t="str">
        <f>IF(最小二乘法!E479&lt;参数!$B$5,最小二乘法!E479,"")</f>
        <v/>
      </c>
      <c r="F479" s="9" t="str">
        <f>IF(最小二乘法!F479&lt;参数!$B$5,最小二乘法!F479,"")</f>
        <v/>
      </c>
      <c r="G479" s="9" t="str">
        <f>IF(最小二乘法!G479&lt;参数!$B$5,最小二乘法!G479,"")</f>
        <v/>
      </c>
      <c r="H479" s="9" t="str">
        <f>IF(最小二乘法!H479&lt;参数!$B$5,最小二乘法!H479,"")</f>
        <v/>
      </c>
      <c r="I479" s="9">
        <f t="shared" si="15"/>
        <v>0</v>
      </c>
    </row>
    <row r="480" spans="1:9" x14ac:dyDescent="0.15">
      <c r="A480" s="6">
        <v>39073</v>
      </c>
      <c r="B480" s="9">
        <f t="shared" si="14"/>
        <v>0</v>
      </c>
      <c r="C480" s="9" t="str">
        <f>IF(最小二乘法!C480&lt;参数!$B$5,最小二乘法!C480,"")</f>
        <v/>
      </c>
      <c r="D480" s="9" t="str">
        <f>IF(最小二乘法!D480&lt;参数!$B$5,最小二乘法!D480,"")</f>
        <v/>
      </c>
      <c r="E480" s="9" t="str">
        <f>IF(最小二乘法!E480&lt;参数!$B$5,最小二乘法!E480,"")</f>
        <v/>
      </c>
      <c r="F480" s="9" t="str">
        <f>IF(最小二乘法!F480&lt;参数!$B$5,最小二乘法!F480,"")</f>
        <v/>
      </c>
      <c r="G480" s="9" t="str">
        <f>IF(最小二乘法!G480&lt;参数!$B$5,最小二乘法!G480,"")</f>
        <v/>
      </c>
      <c r="H480" s="9" t="str">
        <f>IF(最小二乘法!H480&lt;参数!$B$5,最小二乘法!H480,"")</f>
        <v/>
      </c>
      <c r="I480" s="9">
        <f t="shared" si="15"/>
        <v>0</v>
      </c>
    </row>
    <row r="481" spans="1:9" x14ac:dyDescent="0.15">
      <c r="A481" s="6">
        <v>39076</v>
      </c>
      <c r="B481" s="9">
        <f t="shared" si="14"/>
        <v>0</v>
      </c>
      <c r="C481" s="9" t="str">
        <f>IF(最小二乘法!C481&lt;参数!$B$5,最小二乘法!C481,"")</f>
        <v/>
      </c>
      <c r="D481" s="9" t="str">
        <f>IF(最小二乘法!D481&lt;参数!$B$5,最小二乘法!D481,"")</f>
        <v/>
      </c>
      <c r="E481" s="9" t="str">
        <f>IF(最小二乘法!E481&lt;参数!$B$5,最小二乘法!E481,"")</f>
        <v/>
      </c>
      <c r="F481" s="9" t="str">
        <f>IF(最小二乘法!F481&lt;参数!$B$5,最小二乘法!F481,"")</f>
        <v/>
      </c>
      <c r="G481" s="9" t="str">
        <f>IF(最小二乘法!G481&lt;参数!$B$5,最小二乘法!G481,"")</f>
        <v/>
      </c>
      <c r="H481" s="9" t="str">
        <f>IF(最小二乘法!H481&lt;参数!$B$5,最小二乘法!H481,"")</f>
        <v/>
      </c>
      <c r="I481" s="9">
        <f t="shared" si="15"/>
        <v>0</v>
      </c>
    </row>
    <row r="482" spans="1:9" x14ac:dyDescent="0.15">
      <c r="A482" s="6">
        <v>39077</v>
      </c>
      <c r="B482" s="9">
        <f t="shared" si="14"/>
        <v>0</v>
      </c>
      <c r="C482" s="9" t="str">
        <f>IF(最小二乘法!C482&lt;参数!$B$5,最小二乘法!C482,"")</f>
        <v/>
      </c>
      <c r="D482" s="9" t="str">
        <f>IF(最小二乘法!D482&lt;参数!$B$5,最小二乘法!D482,"")</f>
        <v/>
      </c>
      <c r="E482" s="9" t="str">
        <f>IF(最小二乘法!E482&lt;参数!$B$5,最小二乘法!E482,"")</f>
        <v/>
      </c>
      <c r="F482" s="9" t="str">
        <f>IF(最小二乘法!F482&lt;参数!$B$5,最小二乘法!F482,"")</f>
        <v/>
      </c>
      <c r="G482" s="9" t="str">
        <f>IF(最小二乘法!G482&lt;参数!$B$5,最小二乘法!G482,"")</f>
        <v/>
      </c>
      <c r="H482" s="9" t="str">
        <f>IF(最小二乘法!H482&lt;参数!$B$5,最小二乘法!H482,"")</f>
        <v/>
      </c>
      <c r="I482" s="9">
        <f t="shared" si="15"/>
        <v>0</v>
      </c>
    </row>
    <row r="483" spans="1:9" x14ac:dyDescent="0.15">
      <c r="A483" s="6">
        <v>39078</v>
      </c>
      <c r="B483" s="9">
        <f t="shared" si="14"/>
        <v>0</v>
      </c>
      <c r="C483" s="9" t="str">
        <f>IF(最小二乘法!C483&lt;参数!$B$5,最小二乘法!C483,"")</f>
        <v/>
      </c>
      <c r="D483" s="9" t="str">
        <f>IF(最小二乘法!D483&lt;参数!$B$5,最小二乘法!D483,"")</f>
        <v/>
      </c>
      <c r="E483" s="9" t="str">
        <f>IF(最小二乘法!E483&lt;参数!$B$5,最小二乘法!E483,"")</f>
        <v/>
      </c>
      <c r="F483" s="9" t="str">
        <f>IF(最小二乘法!F483&lt;参数!$B$5,最小二乘法!F483,"")</f>
        <v/>
      </c>
      <c r="G483" s="9" t="str">
        <f>IF(最小二乘法!G483&lt;参数!$B$5,最小二乘法!G483,"")</f>
        <v/>
      </c>
      <c r="H483" s="9" t="str">
        <f>IF(最小二乘法!H483&lt;参数!$B$5,最小二乘法!H483,"")</f>
        <v/>
      </c>
      <c r="I483" s="9">
        <f t="shared" si="15"/>
        <v>0</v>
      </c>
    </row>
    <row r="484" spans="1:9" x14ac:dyDescent="0.15">
      <c r="A484" s="6">
        <v>39079</v>
      </c>
      <c r="B484" s="9">
        <f t="shared" si="14"/>
        <v>0</v>
      </c>
      <c r="C484" s="9" t="str">
        <f>IF(最小二乘法!C484&lt;参数!$B$5,最小二乘法!C484,"")</f>
        <v/>
      </c>
      <c r="D484" s="9" t="str">
        <f>IF(最小二乘法!D484&lt;参数!$B$5,最小二乘法!D484,"")</f>
        <v/>
      </c>
      <c r="E484" s="9" t="str">
        <f>IF(最小二乘法!E484&lt;参数!$B$5,最小二乘法!E484,"")</f>
        <v/>
      </c>
      <c r="F484" s="9" t="str">
        <f>IF(最小二乘法!F484&lt;参数!$B$5,最小二乘法!F484,"")</f>
        <v/>
      </c>
      <c r="G484" s="9" t="str">
        <f>IF(最小二乘法!G484&lt;参数!$B$5,最小二乘法!G484,"")</f>
        <v/>
      </c>
      <c r="H484" s="9" t="str">
        <f>IF(最小二乘法!H484&lt;参数!$B$5,最小二乘法!H484,"")</f>
        <v/>
      </c>
      <c r="I484" s="9">
        <f t="shared" si="15"/>
        <v>0</v>
      </c>
    </row>
    <row r="485" spans="1:9" x14ac:dyDescent="0.15">
      <c r="A485" s="6">
        <v>39080</v>
      </c>
      <c r="B485" s="9">
        <f t="shared" si="14"/>
        <v>0</v>
      </c>
      <c r="C485" s="9" t="str">
        <f>IF(最小二乘法!C485&lt;参数!$B$5,最小二乘法!C485,"")</f>
        <v/>
      </c>
      <c r="D485" s="9" t="str">
        <f>IF(最小二乘法!D485&lt;参数!$B$5,最小二乘法!D485,"")</f>
        <v/>
      </c>
      <c r="E485" s="9" t="str">
        <f>IF(最小二乘法!E485&lt;参数!$B$5,最小二乘法!E485,"")</f>
        <v/>
      </c>
      <c r="F485" s="9" t="str">
        <f>IF(最小二乘法!F485&lt;参数!$B$5,最小二乘法!F485,"")</f>
        <v/>
      </c>
      <c r="G485" s="9" t="str">
        <f>IF(最小二乘法!G485&lt;参数!$B$5,最小二乘法!G485,"")</f>
        <v/>
      </c>
      <c r="H485" s="9" t="str">
        <f>IF(最小二乘法!H485&lt;参数!$B$5,最小二乘法!H485,"")</f>
        <v/>
      </c>
      <c r="I485" s="9">
        <f t="shared" si="15"/>
        <v>0</v>
      </c>
    </row>
    <row r="486" spans="1:9" x14ac:dyDescent="0.15">
      <c r="A486" s="6">
        <v>39086</v>
      </c>
      <c r="B486" s="9">
        <f t="shared" si="14"/>
        <v>0</v>
      </c>
      <c r="C486" s="9" t="str">
        <f>IF(最小二乘法!C486&lt;参数!$B$5,最小二乘法!C486,"")</f>
        <v/>
      </c>
      <c r="D486" s="9" t="str">
        <f>IF(最小二乘法!D486&lt;参数!$B$5,最小二乘法!D486,"")</f>
        <v/>
      </c>
      <c r="E486" s="9" t="str">
        <f>IF(最小二乘法!E486&lt;参数!$B$5,最小二乘法!E486,"")</f>
        <v/>
      </c>
      <c r="F486" s="9" t="str">
        <f>IF(最小二乘法!F486&lt;参数!$B$5,最小二乘法!F486,"")</f>
        <v/>
      </c>
      <c r="G486" s="9" t="str">
        <f>IF(最小二乘法!G486&lt;参数!$B$5,最小二乘法!G486,"")</f>
        <v/>
      </c>
      <c r="H486" s="9" t="str">
        <f>IF(最小二乘法!H486&lt;参数!$B$5,最小二乘法!H486,"")</f>
        <v/>
      </c>
      <c r="I486" s="9">
        <f t="shared" si="15"/>
        <v>0</v>
      </c>
    </row>
    <row r="487" spans="1:9" x14ac:dyDescent="0.15">
      <c r="A487" s="6">
        <v>39087</v>
      </c>
      <c r="B487" s="9">
        <f t="shared" si="14"/>
        <v>0</v>
      </c>
      <c r="C487" s="9" t="str">
        <f>IF(最小二乘法!C487&lt;参数!$B$5,最小二乘法!C487,"")</f>
        <v/>
      </c>
      <c r="D487" s="9" t="str">
        <f>IF(最小二乘法!D487&lt;参数!$B$5,最小二乘法!D487,"")</f>
        <v/>
      </c>
      <c r="E487" s="9" t="str">
        <f>IF(最小二乘法!E487&lt;参数!$B$5,最小二乘法!E487,"")</f>
        <v/>
      </c>
      <c r="F487" s="9" t="str">
        <f>IF(最小二乘法!F487&lt;参数!$B$5,最小二乘法!F487,"")</f>
        <v/>
      </c>
      <c r="G487" s="9" t="str">
        <f>IF(最小二乘法!G487&lt;参数!$B$5,最小二乘法!G487,"")</f>
        <v/>
      </c>
      <c r="H487" s="9" t="str">
        <f>IF(最小二乘法!H487&lt;参数!$B$5,最小二乘法!H487,"")</f>
        <v/>
      </c>
      <c r="I487" s="9">
        <f t="shared" si="15"/>
        <v>0</v>
      </c>
    </row>
    <row r="488" spans="1:9" x14ac:dyDescent="0.15">
      <c r="A488" s="6">
        <v>39090</v>
      </c>
      <c r="B488" s="9">
        <f t="shared" si="14"/>
        <v>0</v>
      </c>
      <c r="C488" s="9" t="str">
        <f>IF(最小二乘法!C488&lt;参数!$B$5,最小二乘法!C488,"")</f>
        <v/>
      </c>
      <c r="D488" s="9" t="str">
        <f>IF(最小二乘法!D488&lt;参数!$B$5,最小二乘法!D488,"")</f>
        <v/>
      </c>
      <c r="E488" s="9" t="str">
        <f>IF(最小二乘法!E488&lt;参数!$B$5,最小二乘法!E488,"")</f>
        <v/>
      </c>
      <c r="F488" s="9" t="str">
        <f>IF(最小二乘法!F488&lt;参数!$B$5,最小二乘法!F488,"")</f>
        <v/>
      </c>
      <c r="G488" s="9" t="str">
        <f>IF(最小二乘法!G488&lt;参数!$B$5,最小二乘法!G488,"")</f>
        <v/>
      </c>
      <c r="H488" s="9" t="str">
        <f>IF(最小二乘法!H488&lt;参数!$B$5,最小二乘法!H488,"")</f>
        <v/>
      </c>
      <c r="I488" s="9">
        <f t="shared" si="15"/>
        <v>0</v>
      </c>
    </row>
    <row r="489" spans="1:9" x14ac:dyDescent="0.15">
      <c r="A489" s="6">
        <v>39091</v>
      </c>
      <c r="B489" s="9">
        <f t="shared" si="14"/>
        <v>0</v>
      </c>
      <c r="C489" s="9" t="str">
        <f>IF(最小二乘法!C489&lt;参数!$B$5,最小二乘法!C489,"")</f>
        <v/>
      </c>
      <c r="D489" s="9" t="str">
        <f>IF(最小二乘法!D489&lt;参数!$B$5,最小二乘法!D489,"")</f>
        <v/>
      </c>
      <c r="E489" s="9" t="str">
        <f>IF(最小二乘法!E489&lt;参数!$B$5,最小二乘法!E489,"")</f>
        <v/>
      </c>
      <c r="F489" s="9" t="str">
        <f>IF(最小二乘法!F489&lt;参数!$B$5,最小二乘法!F489,"")</f>
        <v/>
      </c>
      <c r="G489" s="9" t="str">
        <f>IF(最小二乘法!G489&lt;参数!$B$5,最小二乘法!G489,"")</f>
        <v/>
      </c>
      <c r="H489" s="9" t="str">
        <f>IF(最小二乘法!H489&lt;参数!$B$5,最小二乘法!H489,"")</f>
        <v/>
      </c>
      <c r="I489" s="9">
        <f t="shared" si="15"/>
        <v>0</v>
      </c>
    </row>
    <row r="490" spans="1:9" x14ac:dyDescent="0.15">
      <c r="A490" s="6">
        <v>39092</v>
      </c>
      <c r="B490" s="9">
        <f t="shared" si="14"/>
        <v>0</v>
      </c>
      <c r="C490" s="9" t="str">
        <f>IF(最小二乘法!C490&lt;参数!$B$5,最小二乘法!C490,"")</f>
        <v/>
      </c>
      <c r="D490" s="9" t="str">
        <f>IF(最小二乘法!D490&lt;参数!$B$5,最小二乘法!D490,"")</f>
        <v/>
      </c>
      <c r="E490" s="9" t="str">
        <f>IF(最小二乘法!E490&lt;参数!$B$5,最小二乘法!E490,"")</f>
        <v/>
      </c>
      <c r="F490" s="9" t="str">
        <f>IF(最小二乘法!F490&lt;参数!$B$5,最小二乘法!F490,"")</f>
        <v/>
      </c>
      <c r="G490" s="9" t="str">
        <f>IF(最小二乘法!G490&lt;参数!$B$5,最小二乘法!G490,"")</f>
        <v/>
      </c>
      <c r="H490" s="9" t="str">
        <f>IF(最小二乘法!H490&lt;参数!$B$5,最小二乘法!H490,"")</f>
        <v/>
      </c>
      <c r="I490" s="9">
        <f t="shared" si="15"/>
        <v>0</v>
      </c>
    </row>
    <row r="491" spans="1:9" x14ac:dyDescent="0.15">
      <c r="A491" s="6">
        <v>39093</v>
      </c>
      <c r="B491" s="9">
        <f t="shared" si="14"/>
        <v>0</v>
      </c>
      <c r="C491" s="9" t="str">
        <f>IF(最小二乘法!C491&lt;参数!$B$5,最小二乘法!C491,"")</f>
        <v/>
      </c>
      <c r="D491" s="9" t="str">
        <f>IF(最小二乘法!D491&lt;参数!$B$5,最小二乘法!D491,"")</f>
        <v/>
      </c>
      <c r="E491" s="9" t="str">
        <f>IF(最小二乘法!E491&lt;参数!$B$5,最小二乘法!E491,"")</f>
        <v/>
      </c>
      <c r="F491" s="9" t="str">
        <f>IF(最小二乘法!F491&lt;参数!$B$5,最小二乘法!F491,"")</f>
        <v/>
      </c>
      <c r="G491" s="9" t="str">
        <f>IF(最小二乘法!G491&lt;参数!$B$5,最小二乘法!G491,"")</f>
        <v/>
      </c>
      <c r="H491" s="9" t="str">
        <f>IF(最小二乘法!H491&lt;参数!$B$5,最小二乘法!H491,"")</f>
        <v/>
      </c>
      <c r="I491" s="9">
        <f t="shared" si="15"/>
        <v>0</v>
      </c>
    </row>
    <row r="492" spans="1:9" x14ac:dyDescent="0.15">
      <c r="A492" s="6">
        <v>39094</v>
      </c>
      <c r="B492" s="9">
        <f t="shared" si="14"/>
        <v>0</v>
      </c>
      <c r="C492" s="9" t="str">
        <f>IF(最小二乘法!C492&lt;参数!$B$5,最小二乘法!C492,"")</f>
        <v/>
      </c>
      <c r="D492" s="9" t="str">
        <f>IF(最小二乘法!D492&lt;参数!$B$5,最小二乘法!D492,"")</f>
        <v/>
      </c>
      <c r="E492" s="9" t="str">
        <f>IF(最小二乘法!E492&lt;参数!$B$5,最小二乘法!E492,"")</f>
        <v/>
      </c>
      <c r="F492" s="9" t="str">
        <f>IF(最小二乘法!F492&lt;参数!$B$5,最小二乘法!F492,"")</f>
        <v/>
      </c>
      <c r="G492" s="9" t="str">
        <f>IF(最小二乘法!G492&lt;参数!$B$5,最小二乘法!G492,"")</f>
        <v/>
      </c>
      <c r="H492" s="9" t="str">
        <f>IF(最小二乘法!H492&lt;参数!$B$5,最小二乘法!H492,"")</f>
        <v/>
      </c>
      <c r="I492" s="9">
        <f t="shared" si="15"/>
        <v>0</v>
      </c>
    </row>
    <row r="493" spans="1:9" x14ac:dyDescent="0.15">
      <c r="A493" s="6">
        <v>39097</v>
      </c>
      <c r="B493" s="9">
        <f t="shared" si="14"/>
        <v>0</v>
      </c>
      <c r="C493" s="9" t="str">
        <f>IF(最小二乘法!C493&lt;参数!$B$5,最小二乘法!C493,"")</f>
        <v/>
      </c>
      <c r="D493" s="9" t="str">
        <f>IF(最小二乘法!D493&lt;参数!$B$5,最小二乘法!D493,"")</f>
        <v/>
      </c>
      <c r="E493" s="9" t="str">
        <f>IF(最小二乘法!E493&lt;参数!$B$5,最小二乘法!E493,"")</f>
        <v/>
      </c>
      <c r="F493" s="9" t="str">
        <f>IF(最小二乘法!F493&lt;参数!$B$5,最小二乘法!F493,"")</f>
        <v/>
      </c>
      <c r="G493" s="9" t="str">
        <f>IF(最小二乘法!G493&lt;参数!$B$5,最小二乘法!G493,"")</f>
        <v/>
      </c>
      <c r="H493" s="9" t="str">
        <f>IF(最小二乘法!H493&lt;参数!$B$5,最小二乘法!H493,"")</f>
        <v/>
      </c>
      <c r="I493" s="9">
        <f t="shared" si="15"/>
        <v>0</v>
      </c>
    </row>
    <row r="494" spans="1:9" x14ac:dyDescent="0.15">
      <c r="A494" s="6">
        <v>39098</v>
      </c>
      <c r="B494" s="9">
        <f t="shared" si="14"/>
        <v>0</v>
      </c>
      <c r="C494" s="9" t="str">
        <f>IF(最小二乘法!C494&lt;参数!$B$5,最小二乘法!C494,"")</f>
        <v/>
      </c>
      <c r="D494" s="9" t="str">
        <f>IF(最小二乘法!D494&lt;参数!$B$5,最小二乘法!D494,"")</f>
        <v/>
      </c>
      <c r="E494" s="9" t="str">
        <f>IF(最小二乘法!E494&lt;参数!$B$5,最小二乘法!E494,"")</f>
        <v/>
      </c>
      <c r="F494" s="9" t="str">
        <f>IF(最小二乘法!F494&lt;参数!$B$5,最小二乘法!F494,"")</f>
        <v/>
      </c>
      <c r="G494" s="9" t="str">
        <f>IF(最小二乘法!G494&lt;参数!$B$5,最小二乘法!G494,"")</f>
        <v/>
      </c>
      <c r="H494" s="9" t="str">
        <f>IF(最小二乘法!H494&lt;参数!$B$5,最小二乘法!H494,"")</f>
        <v/>
      </c>
      <c r="I494" s="9">
        <f t="shared" si="15"/>
        <v>0</v>
      </c>
    </row>
    <row r="495" spans="1:9" x14ac:dyDescent="0.15">
      <c r="A495" s="6">
        <v>39099</v>
      </c>
      <c r="B495" s="9">
        <f t="shared" si="14"/>
        <v>0</v>
      </c>
      <c r="C495" s="9" t="str">
        <f>IF(最小二乘法!C495&lt;参数!$B$5,最小二乘法!C495,"")</f>
        <v/>
      </c>
      <c r="D495" s="9" t="str">
        <f>IF(最小二乘法!D495&lt;参数!$B$5,最小二乘法!D495,"")</f>
        <v/>
      </c>
      <c r="E495" s="9" t="str">
        <f>IF(最小二乘法!E495&lt;参数!$B$5,最小二乘法!E495,"")</f>
        <v/>
      </c>
      <c r="F495" s="9" t="str">
        <f>IF(最小二乘法!F495&lt;参数!$B$5,最小二乘法!F495,"")</f>
        <v/>
      </c>
      <c r="G495" s="9" t="str">
        <f>IF(最小二乘法!G495&lt;参数!$B$5,最小二乘法!G495,"")</f>
        <v/>
      </c>
      <c r="H495" s="9" t="str">
        <f>IF(最小二乘法!H495&lt;参数!$B$5,最小二乘法!H495,"")</f>
        <v/>
      </c>
      <c r="I495" s="9">
        <f t="shared" si="15"/>
        <v>0</v>
      </c>
    </row>
    <row r="496" spans="1:9" x14ac:dyDescent="0.15">
      <c r="A496" s="6">
        <v>39100</v>
      </c>
      <c r="B496" s="9">
        <f t="shared" si="14"/>
        <v>0</v>
      </c>
      <c r="C496" s="9" t="str">
        <f>IF(最小二乘法!C496&lt;参数!$B$5,最小二乘法!C496,"")</f>
        <v/>
      </c>
      <c r="D496" s="9" t="str">
        <f>IF(最小二乘法!D496&lt;参数!$B$5,最小二乘法!D496,"")</f>
        <v/>
      </c>
      <c r="E496" s="9" t="str">
        <f>IF(最小二乘法!E496&lt;参数!$B$5,最小二乘法!E496,"")</f>
        <v/>
      </c>
      <c r="F496" s="9" t="str">
        <f>IF(最小二乘法!F496&lt;参数!$B$5,最小二乘法!F496,"")</f>
        <v/>
      </c>
      <c r="G496" s="9" t="str">
        <f>IF(最小二乘法!G496&lt;参数!$B$5,最小二乘法!G496,"")</f>
        <v/>
      </c>
      <c r="H496" s="9" t="str">
        <f>IF(最小二乘法!H496&lt;参数!$B$5,最小二乘法!H496,"")</f>
        <v/>
      </c>
      <c r="I496" s="9">
        <f t="shared" si="15"/>
        <v>0</v>
      </c>
    </row>
    <row r="497" spans="1:9" x14ac:dyDescent="0.15">
      <c r="A497" s="6">
        <v>39101</v>
      </c>
      <c r="B497" s="9">
        <f t="shared" si="14"/>
        <v>0</v>
      </c>
      <c r="C497" s="9" t="str">
        <f>IF(最小二乘法!C497&lt;参数!$B$5,最小二乘法!C497,"")</f>
        <v/>
      </c>
      <c r="D497" s="9" t="str">
        <f>IF(最小二乘法!D497&lt;参数!$B$5,最小二乘法!D497,"")</f>
        <v/>
      </c>
      <c r="E497" s="9" t="str">
        <f>IF(最小二乘法!E497&lt;参数!$B$5,最小二乘法!E497,"")</f>
        <v/>
      </c>
      <c r="F497" s="9" t="str">
        <f>IF(最小二乘法!F497&lt;参数!$B$5,最小二乘法!F497,"")</f>
        <v/>
      </c>
      <c r="G497" s="9" t="str">
        <f>IF(最小二乘法!G497&lt;参数!$B$5,最小二乘法!G497,"")</f>
        <v/>
      </c>
      <c r="H497" s="9" t="str">
        <f>IF(最小二乘法!H497&lt;参数!$B$5,最小二乘法!H497,"")</f>
        <v/>
      </c>
      <c r="I497" s="9">
        <f t="shared" si="15"/>
        <v>0</v>
      </c>
    </row>
    <row r="498" spans="1:9" x14ac:dyDescent="0.15">
      <c r="A498" s="6">
        <v>39104</v>
      </c>
      <c r="B498" s="9">
        <f t="shared" si="14"/>
        <v>0</v>
      </c>
      <c r="C498" s="9" t="str">
        <f>IF(最小二乘法!C498&lt;参数!$B$5,最小二乘法!C498,"")</f>
        <v/>
      </c>
      <c r="D498" s="9" t="str">
        <f>IF(最小二乘法!D498&lt;参数!$B$5,最小二乘法!D498,"")</f>
        <v/>
      </c>
      <c r="E498" s="9" t="str">
        <f>IF(最小二乘法!E498&lt;参数!$B$5,最小二乘法!E498,"")</f>
        <v/>
      </c>
      <c r="F498" s="9" t="str">
        <f>IF(最小二乘法!F498&lt;参数!$B$5,最小二乘法!F498,"")</f>
        <v/>
      </c>
      <c r="G498" s="9" t="str">
        <f>IF(最小二乘法!G498&lt;参数!$B$5,最小二乘法!G498,"")</f>
        <v/>
      </c>
      <c r="H498" s="9" t="str">
        <f>IF(最小二乘法!H498&lt;参数!$B$5,最小二乘法!H498,"")</f>
        <v/>
      </c>
      <c r="I498" s="9">
        <f t="shared" si="15"/>
        <v>0</v>
      </c>
    </row>
    <row r="499" spans="1:9" x14ac:dyDescent="0.15">
      <c r="A499" s="6">
        <v>39105</v>
      </c>
      <c r="B499" s="9">
        <f t="shared" si="14"/>
        <v>0</v>
      </c>
      <c r="C499" s="9" t="str">
        <f>IF(最小二乘法!C499&lt;参数!$B$5,最小二乘法!C499,"")</f>
        <v/>
      </c>
      <c r="D499" s="9" t="str">
        <f>IF(最小二乘法!D499&lt;参数!$B$5,最小二乘法!D499,"")</f>
        <v/>
      </c>
      <c r="E499" s="9" t="str">
        <f>IF(最小二乘法!E499&lt;参数!$B$5,最小二乘法!E499,"")</f>
        <v/>
      </c>
      <c r="F499" s="9" t="str">
        <f>IF(最小二乘法!F499&lt;参数!$B$5,最小二乘法!F499,"")</f>
        <v/>
      </c>
      <c r="G499" s="9" t="str">
        <f>IF(最小二乘法!G499&lt;参数!$B$5,最小二乘法!G499,"")</f>
        <v/>
      </c>
      <c r="H499" s="9" t="str">
        <f>IF(最小二乘法!H499&lt;参数!$B$5,最小二乘法!H499,"")</f>
        <v/>
      </c>
      <c r="I499" s="9">
        <f t="shared" si="15"/>
        <v>0</v>
      </c>
    </row>
    <row r="500" spans="1:9" x14ac:dyDescent="0.15">
      <c r="A500" s="6">
        <v>39106</v>
      </c>
      <c r="B500" s="9">
        <f t="shared" si="14"/>
        <v>0</v>
      </c>
      <c r="C500" s="9" t="str">
        <f>IF(最小二乘法!C500&lt;参数!$B$5,最小二乘法!C500,"")</f>
        <v/>
      </c>
      <c r="D500" s="9" t="str">
        <f>IF(最小二乘法!D500&lt;参数!$B$5,最小二乘法!D500,"")</f>
        <v/>
      </c>
      <c r="E500" s="9" t="str">
        <f>IF(最小二乘法!E500&lt;参数!$B$5,最小二乘法!E500,"")</f>
        <v/>
      </c>
      <c r="F500" s="9" t="str">
        <f>IF(最小二乘法!F500&lt;参数!$B$5,最小二乘法!F500,"")</f>
        <v/>
      </c>
      <c r="G500" s="9" t="str">
        <f>IF(最小二乘法!G500&lt;参数!$B$5,最小二乘法!G500,"")</f>
        <v/>
      </c>
      <c r="H500" s="9" t="str">
        <f>IF(最小二乘法!H500&lt;参数!$B$5,最小二乘法!H500,"")</f>
        <v/>
      </c>
      <c r="I500" s="9">
        <f t="shared" si="15"/>
        <v>0</v>
      </c>
    </row>
    <row r="501" spans="1:9" x14ac:dyDescent="0.15">
      <c r="A501" s="6">
        <v>39107</v>
      </c>
      <c r="B501" s="9">
        <f t="shared" si="14"/>
        <v>0</v>
      </c>
      <c r="C501" s="9" t="str">
        <f>IF(最小二乘法!C501&lt;参数!$B$5,最小二乘法!C501,"")</f>
        <v/>
      </c>
      <c r="D501" s="9" t="str">
        <f>IF(最小二乘法!D501&lt;参数!$B$5,最小二乘法!D501,"")</f>
        <v/>
      </c>
      <c r="E501" s="9" t="str">
        <f>IF(最小二乘法!E501&lt;参数!$B$5,最小二乘法!E501,"")</f>
        <v/>
      </c>
      <c r="F501" s="9" t="str">
        <f>IF(最小二乘法!F501&lt;参数!$B$5,最小二乘法!F501,"")</f>
        <v/>
      </c>
      <c r="G501" s="9" t="str">
        <f>IF(最小二乘法!G501&lt;参数!$B$5,最小二乘法!G501,"")</f>
        <v/>
      </c>
      <c r="H501" s="9" t="str">
        <f>IF(最小二乘法!H501&lt;参数!$B$5,最小二乘法!H501,"")</f>
        <v/>
      </c>
      <c r="I501" s="9">
        <f t="shared" si="15"/>
        <v>0</v>
      </c>
    </row>
    <row r="502" spans="1:9" x14ac:dyDescent="0.15">
      <c r="A502" s="6">
        <v>39108</v>
      </c>
      <c r="B502" s="9">
        <f t="shared" si="14"/>
        <v>0</v>
      </c>
      <c r="C502" s="9" t="str">
        <f>IF(最小二乘法!C502&lt;参数!$B$5,最小二乘法!C502,"")</f>
        <v/>
      </c>
      <c r="D502" s="9" t="str">
        <f>IF(最小二乘法!D502&lt;参数!$B$5,最小二乘法!D502,"")</f>
        <v/>
      </c>
      <c r="E502" s="9" t="str">
        <f>IF(最小二乘法!E502&lt;参数!$B$5,最小二乘法!E502,"")</f>
        <v/>
      </c>
      <c r="F502" s="9" t="str">
        <f>IF(最小二乘法!F502&lt;参数!$B$5,最小二乘法!F502,"")</f>
        <v/>
      </c>
      <c r="G502" s="9" t="str">
        <f>IF(最小二乘法!G502&lt;参数!$B$5,最小二乘法!G502,"")</f>
        <v/>
      </c>
      <c r="H502" s="9" t="str">
        <f>IF(最小二乘法!H502&lt;参数!$B$5,最小二乘法!H502,"")</f>
        <v/>
      </c>
      <c r="I502" s="9">
        <f t="shared" si="15"/>
        <v>0</v>
      </c>
    </row>
    <row r="503" spans="1:9" x14ac:dyDescent="0.15">
      <c r="A503" s="6">
        <v>39111</v>
      </c>
      <c r="B503" s="9">
        <f t="shared" si="14"/>
        <v>0</v>
      </c>
      <c r="C503" s="9" t="str">
        <f>IF(最小二乘法!C503&lt;参数!$B$5,最小二乘法!C503,"")</f>
        <v/>
      </c>
      <c r="D503" s="9" t="str">
        <f>IF(最小二乘法!D503&lt;参数!$B$5,最小二乘法!D503,"")</f>
        <v/>
      </c>
      <c r="E503" s="9" t="str">
        <f>IF(最小二乘法!E503&lt;参数!$B$5,最小二乘法!E503,"")</f>
        <v/>
      </c>
      <c r="F503" s="9" t="str">
        <f>IF(最小二乘法!F503&lt;参数!$B$5,最小二乘法!F503,"")</f>
        <v/>
      </c>
      <c r="G503" s="9" t="str">
        <f>IF(最小二乘法!G503&lt;参数!$B$5,最小二乘法!G503,"")</f>
        <v/>
      </c>
      <c r="H503" s="9" t="str">
        <f>IF(最小二乘法!H503&lt;参数!$B$5,最小二乘法!H503,"")</f>
        <v/>
      </c>
      <c r="I503" s="9">
        <f t="shared" si="15"/>
        <v>0</v>
      </c>
    </row>
    <row r="504" spans="1:9" x14ac:dyDescent="0.15">
      <c r="A504" s="6">
        <v>39112</v>
      </c>
      <c r="B504" s="9">
        <f t="shared" si="14"/>
        <v>0</v>
      </c>
      <c r="C504" s="9" t="str">
        <f>IF(最小二乘法!C504&lt;参数!$B$5,最小二乘法!C504,"")</f>
        <v/>
      </c>
      <c r="D504" s="9" t="str">
        <f>IF(最小二乘法!D504&lt;参数!$B$5,最小二乘法!D504,"")</f>
        <v/>
      </c>
      <c r="E504" s="9" t="str">
        <f>IF(最小二乘法!E504&lt;参数!$B$5,最小二乘法!E504,"")</f>
        <v/>
      </c>
      <c r="F504" s="9" t="str">
        <f>IF(最小二乘法!F504&lt;参数!$B$5,最小二乘法!F504,"")</f>
        <v/>
      </c>
      <c r="G504" s="9" t="str">
        <f>IF(最小二乘法!G504&lt;参数!$B$5,最小二乘法!G504,"")</f>
        <v/>
      </c>
      <c r="H504" s="9" t="str">
        <f>IF(最小二乘法!H504&lt;参数!$B$5,最小二乘法!H504,"")</f>
        <v/>
      </c>
      <c r="I504" s="9">
        <f t="shared" si="15"/>
        <v>0</v>
      </c>
    </row>
    <row r="505" spans="1:9" x14ac:dyDescent="0.15">
      <c r="A505" s="6">
        <v>39113</v>
      </c>
      <c r="B505" s="9">
        <f t="shared" si="14"/>
        <v>0</v>
      </c>
      <c r="C505" s="9" t="str">
        <f>IF(最小二乘法!C505&lt;参数!$B$5,最小二乘法!C505,"")</f>
        <v/>
      </c>
      <c r="D505" s="9" t="str">
        <f>IF(最小二乘法!D505&lt;参数!$B$5,最小二乘法!D505,"")</f>
        <v/>
      </c>
      <c r="E505" s="9" t="str">
        <f>IF(最小二乘法!E505&lt;参数!$B$5,最小二乘法!E505,"")</f>
        <v/>
      </c>
      <c r="F505" s="9" t="str">
        <f>IF(最小二乘法!F505&lt;参数!$B$5,最小二乘法!F505,"")</f>
        <v/>
      </c>
      <c r="G505" s="9" t="str">
        <f>IF(最小二乘法!G505&lt;参数!$B$5,最小二乘法!G505,"")</f>
        <v/>
      </c>
      <c r="H505" s="9" t="str">
        <f>IF(最小二乘法!H505&lt;参数!$B$5,最小二乘法!H505,"")</f>
        <v/>
      </c>
      <c r="I505" s="9">
        <f t="shared" si="15"/>
        <v>0</v>
      </c>
    </row>
    <row r="506" spans="1:9" x14ac:dyDescent="0.15">
      <c r="A506" s="6">
        <v>39114</v>
      </c>
      <c r="B506" s="9">
        <f t="shared" si="14"/>
        <v>0</v>
      </c>
      <c r="C506" s="9" t="str">
        <f>IF(最小二乘法!C506&lt;参数!$B$5,最小二乘法!C506,"")</f>
        <v/>
      </c>
      <c r="D506" s="9" t="str">
        <f>IF(最小二乘法!D506&lt;参数!$B$5,最小二乘法!D506,"")</f>
        <v/>
      </c>
      <c r="E506" s="9" t="str">
        <f>IF(最小二乘法!E506&lt;参数!$B$5,最小二乘法!E506,"")</f>
        <v/>
      </c>
      <c r="F506" s="9" t="str">
        <f>IF(最小二乘法!F506&lt;参数!$B$5,最小二乘法!F506,"")</f>
        <v/>
      </c>
      <c r="G506" s="9" t="str">
        <f>IF(最小二乘法!G506&lt;参数!$B$5,最小二乘法!G506,"")</f>
        <v/>
      </c>
      <c r="H506" s="9" t="str">
        <f>IF(最小二乘法!H506&lt;参数!$B$5,最小二乘法!H506,"")</f>
        <v/>
      </c>
      <c r="I506" s="9">
        <f t="shared" si="15"/>
        <v>0</v>
      </c>
    </row>
    <row r="507" spans="1:9" x14ac:dyDescent="0.15">
      <c r="A507" s="6">
        <v>39115</v>
      </c>
      <c r="B507" s="9">
        <f t="shared" si="14"/>
        <v>0</v>
      </c>
      <c r="C507" s="9" t="str">
        <f>IF(最小二乘法!C507&lt;参数!$B$5,最小二乘法!C507,"")</f>
        <v/>
      </c>
      <c r="D507" s="9" t="str">
        <f>IF(最小二乘法!D507&lt;参数!$B$5,最小二乘法!D507,"")</f>
        <v/>
      </c>
      <c r="E507" s="9" t="str">
        <f>IF(最小二乘法!E507&lt;参数!$B$5,最小二乘法!E507,"")</f>
        <v/>
      </c>
      <c r="F507" s="9" t="str">
        <f>IF(最小二乘法!F507&lt;参数!$B$5,最小二乘法!F507,"")</f>
        <v/>
      </c>
      <c r="G507" s="9" t="str">
        <f>IF(最小二乘法!G507&lt;参数!$B$5,最小二乘法!G507,"")</f>
        <v/>
      </c>
      <c r="H507" s="9" t="str">
        <f>IF(最小二乘法!H507&lt;参数!$B$5,最小二乘法!H507,"")</f>
        <v/>
      </c>
      <c r="I507" s="9">
        <f t="shared" si="15"/>
        <v>0</v>
      </c>
    </row>
    <row r="508" spans="1:9" x14ac:dyDescent="0.15">
      <c r="A508" s="6">
        <v>39118</v>
      </c>
      <c r="B508" s="9">
        <f t="shared" si="14"/>
        <v>0</v>
      </c>
      <c r="C508" s="9" t="str">
        <f>IF(最小二乘法!C508&lt;参数!$B$5,最小二乘法!C508,"")</f>
        <v/>
      </c>
      <c r="D508" s="9" t="str">
        <f>IF(最小二乘法!D508&lt;参数!$B$5,最小二乘法!D508,"")</f>
        <v/>
      </c>
      <c r="E508" s="9" t="str">
        <f>IF(最小二乘法!E508&lt;参数!$B$5,最小二乘法!E508,"")</f>
        <v/>
      </c>
      <c r="F508" s="9" t="str">
        <f>IF(最小二乘法!F508&lt;参数!$B$5,最小二乘法!F508,"")</f>
        <v/>
      </c>
      <c r="G508" s="9" t="str">
        <f>IF(最小二乘法!G508&lt;参数!$B$5,最小二乘法!G508,"")</f>
        <v/>
      </c>
      <c r="H508" s="9" t="str">
        <f>IF(最小二乘法!H508&lt;参数!$B$5,最小二乘法!H508,"")</f>
        <v/>
      </c>
      <c r="I508" s="9">
        <f t="shared" si="15"/>
        <v>0</v>
      </c>
    </row>
    <row r="509" spans="1:9" x14ac:dyDescent="0.15">
      <c r="A509" s="6">
        <v>39119</v>
      </c>
      <c r="B509" s="9">
        <f t="shared" si="14"/>
        <v>0</v>
      </c>
      <c r="C509" s="9" t="str">
        <f>IF(最小二乘法!C509&lt;参数!$B$5,最小二乘法!C509,"")</f>
        <v/>
      </c>
      <c r="D509" s="9" t="str">
        <f>IF(最小二乘法!D509&lt;参数!$B$5,最小二乘法!D509,"")</f>
        <v/>
      </c>
      <c r="E509" s="9" t="str">
        <f>IF(最小二乘法!E509&lt;参数!$B$5,最小二乘法!E509,"")</f>
        <v/>
      </c>
      <c r="F509" s="9" t="str">
        <f>IF(最小二乘法!F509&lt;参数!$B$5,最小二乘法!F509,"")</f>
        <v/>
      </c>
      <c r="G509" s="9" t="str">
        <f>IF(最小二乘法!G509&lt;参数!$B$5,最小二乘法!G509,"")</f>
        <v/>
      </c>
      <c r="H509" s="9" t="str">
        <f>IF(最小二乘法!H509&lt;参数!$B$5,最小二乘法!H509,"")</f>
        <v/>
      </c>
      <c r="I509" s="9">
        <f t="shared" si="15"/>
        <v>0</v>
      </c>
    </row>
    <row r="510" spans="1:9" x14ac:dyDescent="0.15">
      <c r="A510" s="6">
        <v>39120</v>
      </c>
      <c r="B510" s="9">
        <f t="shared" si="14"/>
        <v>0</v>
      </c>
      <c r="C510" s="9" t="str">
        <f>IF(最小二乘法!C510&lt;参数!$B$5,最小二乘法!C510,"")</f>
        <v/>
      </c>
      <c r="D510" s="9" t="str">
        <f>IF(最小二乘法!D510&lt;参数!$B$5,最小二乘法!D510,"")</f>
        <v/>
      </c>
      <c r="E510" s="9" t="str">
        <f>IF(最小二乘法!E510&lt;参数!$B$5,最小二乘法!E510,"")</f>
        <v/>
      </c>
      <c r="F510" s="9" t="str">
        <f>IF(最小二乘法!F510&lt;参数!$B$5,最小二乘法!F510,"")</f>
        <v/>
      </c>
      <c r="G510" s="9" t="str">
        <f>IF(最小二乘法!G510&lt;参数!$B$5,最小二乘法!G510,"")</f>
        <v/>
      </c>
      <c r="H510" s="9" t="str">
        <f>IF(最小二乘法!H510&lt;参数!$B$5,最小二乘法!H510,"")</f>
        <v/>
      </c>
      <c r="I510" s="9">
        <f t="shared" si="15"/>
        <v>0</v>
      </c>
    </row>
    <row r="511" spans="1:9" x14ac:dyDescent="0.15">
      <c r="A511" s="6">
        <v>39121</v>
      </c>
      <c r="B511" s="9">
        <f t="shared" si="14"/>
        <v>0</v>
      </c>
      <c r="C511" s="9" t="str">
        <f>IF(最小二乘法!C511&lt;参数!$B$5,最小二乘法!C511,"")</f>
        <v/>
      </c>
      <c r="D511" s="9" t="str">
        <f>IF(最小二乘法!D511&lt;参数!$B$5,最小二乘法!D511,"")</f>
        <v/>
      </c>
      <c r="E511" s="9" t="str">
        <f>IF(最小二乘法!E511&lt;参数!$B$5,最小二乘法!E511,"")</f>
        <v/>
      </c>
      <c r="F511" s="9" t="str">
        <f>IF(最小二乘法!F511&lt;参数!$B$5,最小二乘法!F511,"")</f>
        <v/>
      </c>
      <c r="G511" s="9" t="str">
        <f>IF(最小二乘法!G511&lt;参数!$B$5,最小二乘法!G511,"")</f>
        <v/>
      </c>
      <c r="H511" s="9" t="str">
        <f>IF(最小二乘法!H511&lt;参数!$B$5,最小二乘法!H511,"")</f>
        <v/>
      </c>
      <c r="I511" s="9">
        <f t="shared" si="15"/>
        <v>0</v>
      </c>
    </row>
    <row r="512" spans="1:9" x14ac:dyDescent="0.15">
      <c r="A512" s="6">
        <v>39122</v>
      </c>
      <c r="B512" s="9">
        <f t="shared" si="14"/>
        <v>0</v>
      </c>
      <c r="C512" s="9" t="str">
        <f>IF(最小二乘法!C512&lt;参数!$B$5,最小二乘法!C512,"")</f>
        <v/>
      </c>
      <c r="D512" s="9" t="str">
        <f>IF(最小二乘法!D512&lt;参数!$B$5,最小二乘法!D512,"")</f>
        <v/>
      </c>
      <c r="E512" s="9" t="str">
        <f>IF(最小二乘法!E512&lt;参数!$B$5,最小二乘法!E512,"")</f>
        <v/>
      </c>
      <c r="F512" s="9" t="str">
        <f>IF(最小二乘法!F512&lt;参数!$B$5,最小二乘法!F512,"")</f>
        <v/>
      </c>
      <c r="G512" s="9" t="str">
        <f>IF(最小二乘法!G512&lt;参数!$B$5,最小二乘法!G512,"")</f>
        <v/>
      </c>
      <c r="H512" s="9" t="str">
        <f>IF(最小二乘法!H512&lt;参数!$B$5,最小二乘法!H512,"")</f>
        <v/>
      </c>
      <c r="I512" s="9">
        <f t="shared" si="15"/>
        <v>0</v>
      </c>
    </row>
    <row r="513" spans="1:9" x14ac:dyDescent="0.15">
      <c r="A513" s="6">
        <v>39125</v>
      </c>
      <c r="B513" s="9">
        <f t="shared" si="14"/>
        <v>0</v>
      </c>
      <c r="C513" s="9" t="str">
        <f>IF(最小二乘法!C513&lt;参数!$B$5,最小二乘法!C513,"")</f>
        <v/>
      </c>
      <c r="D513" s="9" t="str">
        <f>IF(最小二乘法!D513&lt;参数!$B$5,最小二乘法!D513,"")</f>
        <v/>
      </c>
      <c r="E513" s="9" t="str">
        <f>IF(最小二乘法!E513&lt;参数!$B$5,最小二乘法!E513,"")</f>
        <v/>
      </c>
      <c r="F513" s="9" t="str">
        <f>IF(最小二乘法!F513&lt;参数!$B$5,最小二乘法!F513,"")</f>
        <v/>
      </c>
      <c r="G513" s="9" t="str">
        <f>IF(最小二乘法!G513&lt;参数!$B$5,最小二乘法!G513,"")</f>
        <v/>
      </c>
      <c r="H513" s="9" t="str">
        <f>IF(最小二乘法!H513&lt;参数!$B$5,最小二乘法!H513,"")</f>
        <v/>
      </c>
      <c r="I513" s="9">
        <f t="shared" si="15"/>
        <v>0</v>
      </c>
    </row>
    <row r="514" spans="1:9" x14ac:dyDescent="0.15">
      <c r="A514" s="6">
        <v>39126</v>
      </c>
      <c r="B514" s="9">
        <f t="shared" si="14"/>
        <v>0</v>
      </c>
      <c r="C514" s="9" t="str">
        <f>IF(最小二乘法!C514&lt;参数!$B$5,最小二乘法!C514,"")</f>
        <v/>
      </c>
      <c r="D514" s="9" t="str">
        <f>IF(最小二乘法!D514&lt;参数!$B$5,最小二乘法!D514,"")</f>
        <v/>
      </c>
      <c r="E514" s="9" t="str">
        <f>IF(最小二乘法!E514&lt;参数!$B$5,最小二乘法!E514,"")</f>
        <v/>
      </c>
      <c r="F514" s="9" t="str">
        <f>IF(最小二乘法!F514&lt;参数!$B$5,最小二乘法!F514,"")</f>
        <v/>
      </c>
      <c r="G514" s="9" t="str">
        <f>IF(最小二乘法!G514&lt;参数!$B$5,最小二乘法!G514,"")</f>
        <v/>
      </c>
      <c r="H514" s="9" t="str">
        <f>IF(最小二乘法!H514&lt;参数!$B$5,最小二乘法!H514,"")</f>
        <v/>
      </c>
      <c r="I514" s="9">
        <f t="shared" si="15"/>
        <v>0</v>
      </c>
    </row>
    <row r="515" spans="1:9" x14ac:dyDescent="0.15">
      <c r="A515" s="6">
        <v>39127</v>
      </c>
      <c r="B515" s="9">
        <f t="shared" ref="B515:B578" si="16">IFERROR(AVERAGE(C515:H515),0)</f>
        <v>0</v>
      </c>
      <c r="C515" s="9" t="str">
        <f>IF(最小二乘法!C515&lt;参数!$B$5,最小二乘法!C515,"")</f>
        <v/>
      </c>
      <c r="D515" s="9" t="str">
        <f>IF(最小二乘法!D515&lt;参数!$B$5,最小二乘法!D515,"")</f>
        <v/>
      </c>
      <c r="E515" s="9" t="str">
        <f>IF(最小二乘法!E515&lt;参数!$B$5,最小二乘法!E515,"")</f>
        <v/>
      </c>
      <c r="F515" s="9" t="str">
        <f>IF(最小二乘法!F515&lt;参数!$B$5,最小二乘法!F515,"")</f>
        <v/>
      </c>
      <c r="G515" s="9" t="str">
        <f>IF(最小二乘法!G515&lt;参数!$B$5,最小二乘法!G515,"")</f>
        <v/>
      </c>
      <c r="H515" s="9" t="str">
        <f>IF(最小二乘法!H515&lt;参数!$B$5,最小二乘法!H515,"")</f>
        <v/>
      </c>
      <c r="I515" s="9">
        <f t="shared" ref="I515:I578" si="17">MIN(C515:H515)</f>
        <v>0</v>
      </c>
    </row>
    <row r="516" spans="1:9" x14ac:dyDescent="0.15">
      <c r="A516" s="6">
        <v>39128</v>
      </c>
      <c r="B516" s="9">
        <f t="shared" si="16"/>
        <v>0</v>
      </c>
      <c r="C516" s="9" t="str">
        <f>IF(最小二乘法!C516&lt;参数!$B$5,最小二乘法!C516,"")</f>
        <v/>
      </c>
      <c r="D516" s="9" t="str">
        <f>IF(最小二乘法!D516&lt;参数!$B$5,最小二乘法!D516,"")</f>
        <v/>
      </c>
      <c r="E516" s="9" t="str">
        <f>IF(最小二乘法!E516&lt;参数!$B$5,最小二乘法!E516,"")</f>
        <v/>
      </c>
      <c r="F516" s="9" t="str">
        <f>IF(最小二乘法!F516&lt;参数!$B$5,最小二乘法!F516,"")</f>
        <v/>
      </c>
      <c r="G516" s="9" t="str">
        <f>IF(最小二乘法!G516&lt;参数!$B$5,最小二乘法!G516,"")</f>
        <v/>
      </c>
      <c r="H516" s="9" t="str">
        <f>IF(最小二乘法!H516&lt;参数!$B$5,最小二乘法!H516,"")</f>
        <v/>
      </c>
      <c r="I516" s="9">
        <f t="shared" si="17"/>
        <v>0</v>
      </c>
    </row>
    <row r="517" spans="1:9" x14ac:dyDescent="0.15">
      <c r="A517" s="6">
        <v>39129</v>
      </c>
      <c r="B517" s="9">
        <f t="shared" si="16"/>
        <v>0</v>
      </c>
      <c r="C517" s="9" t="str">
        <f>IF(最小二乘法!C517&lt;参数!$B$5,最小二乘法!C517,"")</f>
        <v/>
      </c>
      <c r="D517" s="9" t="str">
        <f>IF(最小二乘法!D517&lt;参数!$B$5,最小二乘法!D517,"")</f>
        <v/>
      </c>
      <c r="E517" s="9" t="str">
        <f>IF(最小二乘法!E517&lt;参数!$B$5,最小二乘法!E517,"")</f>
        <v/>
      </c>
      <c r="F517" s="9" t="str">
        <f>IF(最小二乘法!F517&lt;参数!$B$5,最小二乘法!F517,"")</f>
        <v/>
      </c>
      <c r="G517" s="9" t="str">
        <f>IF(最小二乘法!G517&lt;参数!$B$5,最小二乘法!G517,"")</f>
        <v/>
      </c>
      <c r="H517" s="9" t="str">
        <f>IF(最小二乘法!H517&lt;参数!$B$5,最小二乘法!H517,"")</f>
        <v/>
      </c>
      <c r="I517" s="9">
        <f t="shared" si="17"/>
        <v>0</v>
      </c>
    </row>
    <row r="518" spans="1:9" x14ac:dyDescent="0.15">
      <c r="A518" s="6">
        <v>39139</v>
      </c>
      <c r="B518" s="9">
        <f t="shared" si="16"/>
        <v>0</v>
      </c>
      <c r="C518" s="9" t="str">
        <f>IF(最小二乘法!C518&lt;参数!$B$5,最小二乘法!C518,"")</f>
        <v/>
      </c>
      <c r="D518" s="9" t="str">
        <f>IF(最小二乘法!D518&lt;参数!$B$5,最小二乘法!D518,"")</f>
        <v/>
      </c>
      <c r="E518" s="9" t="str">
        <f>IF(最小二乘法!E518&lt;参数!$B$5,最小二乘法!E518,"")</f>
        <v/>
      </c>
      <c r="F518" s="9" t="str">
        <f>IF(最小二乘法!F518&lt;参数!$B$5,最小二乘法!F518,"")</f>
        <v/>
      </c>
      <c r="G518" s="9" t="str">
        <f>IF(最小二乘法!G518&lt;参数!$B$5,最小二乘法!G518,"")</f>
        <v/>
      </c>
      <c r="H518" s="9" t="str">
        <f>IF(最小二乘法!H518&lt;参数!$B$5,最小二乘法!H518,"")</f>
        <v/>
      </c>
      <c r="I518" s="9">
        <f t="shared" si="17"/>
        <v>0</v>
      </c>
    </row>
    <row r="519" spans="1:9" x14ac:dyDescent="0.15">
      <c r="A519" s="6">
        <v>39140</v>
      </c>
      <c r="B519" s="9">
        <f t="shared" si="16"/>
        <v>0</v>
      </c>
      <c r="C519" s="9" t="str">
        <f>IF(最小二乘法!C519&lt;参数!$B$5,最小二乘法!C519,"")</f>
        <v/>
      </c>
      <c r="D519" s="9" t="str">
        <f>IF(最小二乘法!D519&lt;参数!$B$5,最小二乘法!D519,"")</f>
        <v/>
      </c>
      <c r="E519" s="9" t="str">
        <f>IF(最小二乘法!E519&lt;参数!$B$5,最小二乘法!E519,"")</f>
        <v/>
      </c>
      <c r="F519" s="9" t="str">
        <f>IF(最小二乘法!F519&lt;参数!$B$5,最小二乘法!F519,"")</f>
        <v/>
      </c>
      <c r="G519" s="9" t="str">
        <f>IF(最小二乘法!G519&lt;参数!$B$5,最小二乘法!G519,"")</f>
        <v/>
      </c>
      <c r="H519" s="9" t="str">
        <f>IF(最小二乘法!H519&lt;参数!$B$5,最小二乘法!H519,"")</f>
        <v/>
      </c>
      <c r="I519" s="9">
        <f t="shared" si="17"/>
        <v>0</v>
      </c>
    </row>
    <row r="520" spans="1:9" x14ac:dyDescent="0.15">
      <c r="A520" s="6">
        <v>39141</v>
      </c>
      <c r="B520" s="9">
        <f t="shared" si="16"/>
        <v>0</v>
      </c>
      <c r="C520" s="9" t="str">
        <f>IF(最小二乘法!C520&lt;参数!$B$5,最小二乘法!C520,"")</f>
        <v/>
      </c>
      <c r="D520" s="9" t="str">
        <f>IF(最小二乘法!D520&lt;参数!$B$5,最小二乘法!D520,"")</f>
        <v/>
      </c>
      <c r="E520" s="9" t="str">
        <f>IF(最小二乘法!E520&lt;参数!$B$5,最小二乘法!E520,"")</f>
        <v/>
      </c>
      <c r="F520" s="9" t="str">
        <f>IF(最小二乘法!F520&lt;参数!$B$5,最小二乘法!F520,"")</f>
        <v/>
      </c>
      <c r="G520" s="9" t="str">
        <f>IF(最小二乘法!G520&lt;参数!$B$5,最小二乘法!G520,"")</f>
        <v/>
      </c>
      <c r="H520" s="9" t="str">
        <f>IF(最小二乘法!H520&lt;参数!$B$5,最小二乘法!H520,"")</f>
        <v/>
      </c>
      <c r="I520" s="9">
        <f t="shared" si="17"/>
        <v>0</v>
      </c>
    </row>
    <row r="521" spans="1:9" x14ac:dyDescent="0.15">
      <c r="A521" s="6">
        <v>39142</v>
      </c>
      <c r="B521" s="9">
        <f t="shared" si="16"/>
        <v>0</v>
      </c>
      <c r="C521" s="9" t="str">
        <f>IF(最小二乘法!C521&lt;参数!$B$5,最小二乘法!C521,"")</f>
        <v/>
      </c>
      <c r="D521" s="9" t="str">
        <f>IF(最小二乘法!D521&lt;参数!$B$5,最小二乘法!D521,"")</f>
        <v/>
      </c>
      <c r="E521" s="9" t="str">
        <f>IF(最小二乘法!E521&lt;参数!$B$5,最小二乘法!E521,"")</f>
        <v/>
      </c>
      <c r="F521" s="9" t="str">
        <f>IF(最小二乘法!F521&lt;参数!$B$5,最小二乘法!F521,"")</f>
        <v/>
      </c>
      <c r="G521" s="9" t="str">
        <f>IF(最小二乘法!G521&lt;参数!$B$5,最小二乘法!G521,"")</f>
        <v/>
      </c>
      <c r="H521" s="9" t="str">
        <f>IF(最小二乘法!H521&lt;参数!$B$5,最小二乘法!H521,"")</f>
        <v/>
      </c>
      <c r="I521" s="9">
        <f t="shared" si="17"/>
        <v>0</v>
      </c>
    </row>
    <row r="522" spans="1:9" x14ac:dyDescent="0.15">
      <c r="A522" s="6">
        <v>39143</v>
      </c>
      <c r="B522" s="9">
        <f t="shared" si="16"/>
        <v>0</v>
      </c>
      <c r="C522" s="9" t="str">
        <f>IF(最小二乘法!C522&lt;参数!$B$5,最小二乘法!C522,"")</f>
        <v/>
      </c>
      <c r="D522" s="9" t="str">
        <f>IF(最小二乘法!D522&lt;参数!$B$5,最小二乘法!D522,"")</f>
        <v/>
      </c>
      <c r="E522" s="9" t="str">
        <f>IF(最小二乘法!E522&lt;参数!$B$5,最小二乘法!E522,"")</f>
        <v/>
      </c>
      <c r="F522" s="9" t="str">
        <f>IF(最小二乘法!F522&lt;参数!$B$5,最小二乘法!F522,"")</f>
        <v/>
      </c>
      <c r="G522" s="9" t="str">
        <f>IF(最小二乘法!G522&lt;参数!$B$5,最小二乘法!G522,"")</f>
        <v/>
      </c>
      <c r="H522" s="9" t="str">
        <f>IF(最小二乘法!H522&lt;参数!$B$5,最小二乘法!H522,"")</f>
        <v/>
      </c>
      <c r="I522" s="9">
        <f t="shared" si="17"/>
        <v>0</v>
      </c>
    </row>
    <row r="523" spans="1:9" x14ac:dyDescent="0.15">
      <c r="A523" s="6">
        <v>39146</v>
      </c>
      <c r="B523" s="9">
        <f t="shared" si="16"/>
        <v>0</v>
      </c>
      <c r="C523" s="9" t="str">
        <f>IF(最小二乘法!C523&lt;参数!$B$5,最小二乘法!C523,"")</f>
        <v/>
      </c>
      <c r="D523" s="9" t="str">
        <f>IF(最小二乘法!D523&lt;参数!$B$5,最小二乘法!D523,"")</f>
        <v/>
      </c>
      <c r="E523" s="9" t="str">
        <f>IF(最小二乘法!E523&lt;参数!$B$5,最小二乘法!E523,"")</f>
        <v/>
      </c>
      <c r="F523" s="9" t="str">
        <f>IF(最小二乘法!F523&lt;参数!$B$5,最小二乘法!F523,"")</f>
        <v/>
      </c>
      <c r="G523" s="9" t="str">
        <f>IF(最小二乘法!G523&lt;参数!$B$5,最小二乘法!G523,"")</f>
        <v/>
      </c>
      <c r="H523" s="9" t="str">
        <f>IF(最小二乘法!H523&lt;参数!$B$5,最小二乘法!H523,"")</f>
        <v/>
      </c>
      <c r="I523" s="9">
        <f t="shared" si="17"/>
        <v>0</v>
      </c>
    </row>
    <row r="524" spans="1:9" x14ac:dyDescent="0.15">
      <c r="A524" s="6">
        <v>39147</v>
      </c>
      <c r="B524" s="9">
        <f t="shared" si="16"/>
        <v>0</v>
      </c>
      <c r="C524" s="9" t="str">
        <f>IF(最小二乘法!C524&lt;参数!$B$5,最小二乘法!C524,"")</f>
        <v/>
      </c>
      <c r="D524" s="9" t="str">
        <f>IF(最小二乘法!D524&lt;参数!$B$5,最小二乘法!D524,"")</f>
        <v/>
      </c>
      <c r="E524" s="9" t="str">
        <f>IF(最小二乘法!E524&lt;参数!$B$5,最小二乘法!E524,"")</f>
        <v/>
      </c>
      <c r="F524" s="9" t="str">
        <f>IF(最小二乘法!F524&lt;参数!$B$5,最小二乘法!F524,"")</f>
        <v/>
      </c>
      <c r="G524" s="9" t="str">
        <f>IF(最小二乘法!G524&lt;参数!$B$5,最小二乘法!G524,"")</f>
        <v/>
      </c>
      <c r="H524" s="9" t="str">
        <f>IF(最小二乘法!H524&lt;参数!$B$5,最小二乘法!H524,"")</f>
        <v/>
      </c>
      <c r="I524" s="9">
        <f t="shared" si="17"/>
        <v>0</v>
      </c>
    </row>
    <row r="525" spans="1:9" x14ac:dyDescent="0.15">
      <c r="A525" s="6">
        <v>39148</v>
      </c>
      <c r="B525" s="9">
        <f t="shared" si="16"/>
        <v>0</v>
      </c>
      <c r="C525" s="9" t="str">
        <f>IF(最小二乘法!C525&lt;参数!$B$5,最小二乘法!C525,"")</f>
        <v/>
      </c>
      <c r="D525" s="9" t="str">
        <f>IF(最小二乘法!D525&lt;参数!$B$5,最小二乘法!D525,"")</f>
        <v/>
      </c>
      <c r="E525" s="9" t="str">
        <f>IF(最小二乘法!E525&lt;参数!$B$5,最小二乘法!E525,"")</f>
        <v/>
      </c>
      <c r="F525" s="9" t="str">
        <f>IF(最小二乘法!F525&lt;参数!$B$5,最小二乘法!F525,"")</f>
        <v/>
      </c>
      <c r="G525" s="9" t="str">
        <f>IF(最小二乘法!G525&lt;参数!$B$5,最小二乘法!G525,"")</f>
        <v/>
      </c>
      <c r="H525" s="9" t="str">
        <f>IF(最小二乘法!H525&lt;参数!$B$5,最小二乘法!H525,"")</f>
        <v/>
      </c>
      <c r="I525" s="9">
        <f t="shared" si="17"/>
        <v>0</v>
      </c>
    </row>
    <row r="526" spans="1:9" x14ac:dyDescent="0.15">
      <c r="A526" s="6">
        <v>39149</v>
      </c>
      <c r="B526" s="9">
        <f t="shared" si="16"/>
        <v>0</v>
      </c>
      <c r="C526" s="9" t="str">
        <f>IF(最小二乘法!C526&lt;参数!$B$5,最小二乘法!C526,"")</f>
        <v/>
      </c>
      <c r="D526" s="9" t="str">
        <f>IF(最小二乘法!D526&lt;参数!$B$5,最小二乘法!D526,"")</f>
        <v/>
      </c>
      <c r="E526" s="9" t="str">
        <f>IF(最小二乘法!E526&lt;参数!$B$5,最小二乘法!E526,"")</f>
        <v/>
      </c>
      <c r="F526" s="9" t="str">
        <f>IF(最小二乘法!F526&lt;参数!$B$5,最小二乘法!F526,"")</f>
        <v/>
      </c>
      <c r="G526" s="9" t="str">
        <f>IF(最小二乘法!G526&lt;参数!$B$5,最小二乘法!G526,"")</f>
        <v/>
      </c>
      <c r="H526" s="9" t="str">
        <f>IF(最小二乘法!H526&lt;参数!$B$5,最小二乘法!H526,"")</f>
        <v/>
      </c>
      <c r="I526" s="9">
        <f t="shared" si="17"/>
        <v>0</v>
      </c>
    </row>
    <row r="527" spans="1:9" x14ac:dyDescent="0.15">
      <c r="A527" s="6">
        <v>39150</v>
      </c>
      <c r="B527" s="9">
        <f t="shared" si="16"/>
        <v>0</v>
      </c>
      <c r="C527" s="9" t="str">
        <f>IF(最小二乘法!C527&lt;参数!$B$5,最小二乘法!C527,"")</f>
        <v/>
      </c>
      <c r="D527" s="9" t="str">
        <f>IF(最小二乘法!D527&lt;参数!$B$5,最小二乘法!D527,"")</f>
        <v/>
      </c>
      <c r="E527" s="9" t="str">
        <f>IF(最小二乘法!E527&lt;参数!$B$5,最小二乘法!E527,"")</f>
        <v/>
      </c>
      <c r="F527" s="9" t="str">
        <f>IF(最小二乘法!F527&lt;参数!$B$5,最小二乘法!F527,"")</f>
        <v/>
      </c>
      <c r="G527" s="9" t="str">
        <f>IF(最小二乘法!G527&lt;参数!$B$5,最小二乘法!G527,"")</f>
        <v/>
      </c>
      <c r="H527" s="9" t="str">
        <f>IF(最小二乘法!H527&lt;参数!$B$5,最小二乘法!H527,"")</f>
        <v/>
      </c>
      <c r="I527" s="9">
        <f t="shared" si="17"/>
        <v>0</v>
      </c>
    </row>
    <row r="528" spans="1:9" x14ac:dyDescent="0.15">
      <c r="A528" s="6">
        <v>39153</v>
      </c>
      <c r="B528" s="9">
        <f t="shared" si="16"/>
        <v>0</v>
      </c>
      <c r="C528" s="9" t="str">
        <f>IF(最小二乘法!C528&lt;参数!$B$5,最小二乘法!C528,"")</f>
        <v/>
      </c>
      <c r="D528" s="9" t="str">
        <f>IF(最小二乘法!D528&lt;参数!$B$5,最小二乘法!D528,"")</f>
        <v/>
      </c>
      <c r="E528" s="9" t="str">
        <f>IF(最小二乘法!E528&lt;参数!$B$5,最小二乘法!E528,"")</f>
        <v/>
      </c>
      <c r="F528" s="9" t="str">
        <f>IF(最小二乘法!F528&lt;参数!$B$5,最小二乘法!F528,"")</f>
        <v/>
      </c>
      <c r="G528" s="9" t="str">
        <f>IF(最小二乘法!G528&lt;参数!$B$5,最小二乘法!G528,"")</f>
        <v/>
      </c>
      <c r="H528" s="9" t="str">
        <f>IF(最小二乘法!H528&lt;参数!$B$5,最小二乘法!H528,"")</f>
        <v/>
      </c>
      <c r="I528" s="9">
        <f t="shared" si="17"/>
        <v>0</v>
      </c>
    </row>
    <row r="529" spans="1:9" x14ac:dyDescent="0.15">
      <c r="A529" s="6">
        <v>39154</v>
      </c>
      <c r="B529" s="9">
        <f t="shared" si="16"/>
        <v>0</v>
      </c>
      <c r="C529" s="9" t="str">
        <f>IF(最小二乘法!C529&lt;参数!$B$5,最小二乘法!C529,"")</f>
        <v/>
      </c>
      <c r="D529" s="9" t="str">
        <f>IF(最小二乘法!D529&lt;参数!$B$5,最小二乘法!D529,"")</f>
        <v/>
      </c>
      <c r="E529" s="9" t="str">
        <f>IF(最小二乘法!E529&lt;参数!$B$5,最小二乘法!E529,"")</f>
        <v/>
      </c>
      <c r="F529" s="9" t="str">
        <f>IF(最小二乘法!F529&lt;参数!$B$5,最小二乘法!F529,"")</f>
        <v/>
      </c>
      <c r="G529" s="9" t="str">
        <f>IF(最小二乘法!G529&lt;参数!$B$5,最小二乘法!G529,"")</f>
        <v/>
      </c>
      <c r="H529" s="9" t="str">
        <f>IF(最小二乘法!H529&lt;参数!$B$5,最小二乘法!H529,"")</f>
        <v/>
      </c>
      <c r="I529" s="9">
        <f t="shared" si="17"/>
        <v>0</v>
      </c>
    </row>
    <row r="530" spans="1:9" x14ac:dyDescent="0.15">
      <c r="A530" s="6">
        <v>39155</v>
      </c>
      <c r="B530" s="9">
        <f t="shared" si="16"/>
        <v>0</v>
      </c>
      <c r="C530" s="9" t="str">
        <f>IF(最小二乘法!C530&lt;参数!$B$5,最小二乘法!C530,"")</f>
        <v/>
      </c>
      <c r="D530" s="9" t="str">
        <f>IF(最小二乘法!D530&lt;参数!$B$5,最小二乘法!D530,"")</f>
        <v/>
      </c>
      <c r="E530" s="9" t="str">
        <f>IF(最小二乘法!E530&lt;参数!$B$5,最小二乘法!E530,"")</f>
        <v/>
      </c>
      <c r="F530" s="9" t="str">
        <f>IF(最小二乘法!F530&lt;参数!$B$5,最小二乘法!F530,"")</f>
        <v/>
      </c>
      <c r="G530" s="9" t="str">
        <f>IF(最小二乘法!G530&lt;参数!$B$5,最小二乘法!G530,"")</f>
        <v/>
      </c>
      <c r="H530" s="9" t="str">
        <f>IF(最小二乘法!H530&lt;参数!$B$5,最小二乘法!H530,"")</f>
        <v/>
      </c>
      <c r="I530" s="9">
        <f t="shared" si="17"/>
        <v>0</v>
      </c>
    </row>
    <row r="531" spans="1:9" x14ac:dyDescent="0.15">
      <c r="A531" s="6">
        <v>39156</v>
      </c>
      <c r="B531" s="9">
        <f t="shared" si="16"/>
        <v>0</v>
      </c>
      <c r="C531" s="9" t="str">
        <f>IF(最小二乘法!C531&lt;参数!$B$5,最小二乘法!C531,"")</f>
        <v/>
      </c>
      <c r="D531" s="9" t="str">
        <f>IF(最小二乘法!D531&lt;参数!$B$5,最小二乘法!D531,"")</f>
        <v/>
      </c>
      <c r="E531" s="9" t="str">
        <f>IF(最小二乘法!E531&lt;参数!$B$5,最小二乘法!E531,"")</f>
        <v/>
      </c>
      <c r="F531" s="9" t="str">
        <f>IF(最小二乘法!F531&lt;参数!$B$5,最小二乘法!F531,"")</f>
        <v/>
      </c>
      <c r="G531" s="9" t="str">
        <f>IF(最小二乘法!G531&lt;参数!$B$5,最小二乘法!G531,"")</f>
        <v/>
      </c>
      <c r="H531" s="9" t="str">
        <f>IF(最小二乘法!H531&lt;参数!$B$5,最小二乘法!H531,"")</f>
        <v/>
      </c>
      <c r="I531" s="9">
        <f t="shared" si="17"/>
        <v>0</v>
      </c>
    </row>
    <row r="532" spans="1:9" x14ac:dyDescent="0.15">
      <c r="A532" s="6">
        <v>39157</v>
      </c>
      <c r="B532" s="9">
        <f t="shared" si="16"/>
        <v>0</v>
      </c>
      <c r="C532" s="9" t="str">
        <f>IF(最小二乘法!C532&lt;参数!$B$5,最小二乘法!C532,"")</f>
        <v/>
      </c>
      <c r="D532" s="9" t="str">
        <f>IF(最小二乘法!D532&lt;参数!$B$5,最小二乘法!D532,"")</f>
        <v/>
      </c>
      <c r="E532" s="9" t="str">
        <f>IF(最小二乘法!E532&lt;参数!$B$5,最小二乘法!E532,"")</f>
        <v/>
      </c>
      <c r="F532" s="9" t="str">
        <f>IF(最小二乘法!F532&lt;参数!$B$5,最小二乘法!F532,"")</f>
        <v/>
      </c>
      <c r="G532" s="9" t="str">
        <f>IF(最小二乘法!G532&lt;参数!$B$5,最小二乘法!G532,"")</f>
        <v/>
      </c>
      <c r="H532" s="9" t="str">
        <f>IF(最小二乘法!H532&lt;参数!$B$5,最小二乘法!H532,"")</f>
        <v/>
      </c>
      <c r="I532" s="9">
        <f t="shared" si="17"/>
        <v>0</v>
      </c>
    </row>
    <row r="533" spans="1:9" x14ac:dyDescent="0.15">
      <c r="A533" s="6">
        <v>39160</v>
      </c>
      <c r="B533" s="9">
        <f t="shared" si="16"/>
        <v>0</v>
      </c>
      <c r="C533" s="9" t="str">
        <f>IF(最小二乘法!C533&lt;参数!$B$5,最小二乘法!C533,"")</f>
        <v/>
      </c>
      <c r="D533" s="9" t="str">
        <f>IF(最小二乘法!D533&lt;参数!$B$5,最小二乘法!D533,"")</f>
        <v/>
      </c>
      <c r="E533" s="9" t="str">
        <f>IF(最小二乘法!E533&lt;参数!$B$5,最小二乘法!E533,"")</f>
        <v/>
      </c>
      <c r="F533" s="9" t="str">
        <f>IF(最小二乘法!F533&lt;参数!$B$5,最小二乘法!F533,"")</f>
        <v/>
      </c>
      <c r="G533" s="9" t="str">
        <f>IF(最小二乘法!G533&lt;参数!$B$5,最小二乘法!G533,"")</f>
        <v/>
      </c>
      <c r="H533" s="9" t="str">
        <f>IF(最小二乘法!H533&lt;参数!$B$5,最小二乘法!H533,"")</f>
        <v/>
      </c>
      <c r="I533" s="9">
        <f t="shared" si="17"/>
        <v>0</v>
      </c>
    </row>
    <row r="534" spans="1:9" x14ac:dyDescent="0.15">
      <c r="A534" s="6">
        <v>39161</v>
      </c>
      <c r="B534" s="9">
        <f t="shared" si="16"/>
        <v>0</v>
      </c>
      <c r="C534" s="9" t="str">
        <f>IF(最小二乘法!C534&lt;参数!$B$5,最小二乘法!C534,"")</f>
        <v/>
      </c>
      <c r="D534" s="9" t="str">
        <f>IF(最小二乘法!D534&lt;参数!$B$5,最小二乘法!D534,"")</f>
        <v/>
      </c>
      <c r="E534" s="9" t="str">
        <f>IF(最小二乘法!E534&lt;参数!$B$5,最小二乘法!E534,"")</f>
        <v/>
      </c>
      <c r="F534" s="9" t="str">
        <f>IF(最小二乘法!F534&lt;参数!$B$5,最小二乘法!F534,"")</f>
        <v/>
      </c>
      <c r="G534" s="9" t="str">
        <f>IF(最小二乘法!G534&lt;参数!$B$5,最小二乘法!G534,"")</f>
        <v/>
      </c>
      <c r="H534" s="9" t="str">
        <f>IF(最小二乘法!H534&lt;参数!$B$5,最小二乘法!H534,"")</f>
        <v/>
      </c>
      <c r="I534" s="9">
        <f t="shared" si="17"/>
        <v>0</v>
      </c>
    </row>
    <row r="535" spans="1:9" x14ac:dyDescent="0.15">
      <c r="A535" s="6">
        <v>39162</v>
      </c>
      <c r="B535" s="9">
        <f t="shared" si="16"/>
        <v>0</v>
      </c>
      <c r="C535" s="9" t="str">
        <f>IF(最小二乘法!C535&lt;参数!$B$5,最小二乘法!C535,"")</f>
        <v/>
      </c>
      <c r="D535" s="9" t="str">
        <f>IF(最小二乘法!D535&lt;参数!$B$5,最小二乘法!D535,"")</f>
        <v/>
      </c>
      <c r="E535" s="9" t="str">
        <f>IF(最小二乘法!E535&lt;参数!$B$5,最小二乘法!E535,"")</f>
        <v/>
      </c>
      <c r="F535" s="9" t="str">
        <f>IF(最小二乘法!F535&lt;参数!$B$5,最小二乘法!F535,"")</f>
        <v/>
      </c>
      <c r="G535" s="9" t="str">
        <f>IF(最小二乘法!G535&lt;参数!$B$5,最小二乘法!G535,"")</f>
        <v/>
      </c>
      <c r="H535" s="9" t="str">
        <f>IF(最小二乘法!H535&lt;参数!$B$5,最小二乘法!H535,"")</f>
        <v/>
      </c>
      <c r="I535" s="9">
        <f t="shared" si="17"/>
        <v>0</v>
      </c>
    </row>
    <row r="536" spans="1:9" x14ac:dyDescent="0.15">
      <c r="A536" s="6">
        <v>39163</v>
      </c>
      <c r="B536" s="9">
        <f t="shared" si="16"/>
        <v>0</v>
      </c>
      <c r="C536" s="9" t="str">
        <f>IF(最小二乘法!C536&lt;参数!$B$5,最小二乘法!C536,"")</f>
        <v/>
      </c>
      <c r="D536" s="9" t="str">
        <f>IF(最小二乘法!D536&lt;参数!$B$5,最小二乘法!D536,"")</f>
        <v/>
      </c>
      <c r="E536" s="9" t="str">
        <f>IF(最小二乘法!E536&lt;参数!$B$5,最小二乘法!E536,"")</f>
        <v/>
      </c>
      <c r="F536" s="9" t="str">
        <f>IF(最小二乘法!F536&lt;参数!$B$5,最小二乘法!F536,"")</f>
        <v/>
      </c>
      <c r="G536" s="9" t="str">
        <f>IF(最小二乘法!G536&lt;参数!$B$5,最小二乘法!G536,"")</f>
        <v/>
      </c>
      <c r="H536" s="9" t="str">
        <f>IF(最小二乘法!H536&lt;参数!$B$5,最小二乘法!H536,"")</f>
        <v/>
      </c>
      <c r="I536" s="9">
        <f t="shared" si="17"/>
        <v>0</v>
      </c>
    </row>
    <row r="537" spans="1:9" x14ac:dyDescent="0.15">
      <c r="A537" s="6">
        <v>39164</v>
      </c>
      <c r="B537" s="9">
        <f t="shared" si="16"/>
        <v>0</v>
      </c>
      <c r="C537" s="9" t="str">
        <f>IF(最小二乘法!C537&lt;参数!$B$5,最小二乘法!C537,"")</f>
        <v/>
      </c>
      <c r="D537" s="9" t="str">
        <f>IF(最小二乘法!D537&lt;参数!$B$5,最小二乘法!D537,"")</f>
        <v/>
      </c>
      <c r="E537" s="9" t="str">
        <f>IF(最小二乘法!E537&lt;参数!$B$5,最小二乘法!E537,"")</f>
        <v/>
      </c>
      <c r="F537" s="9" t="str">
        <f>IF(最小二乘法!F537&lt;参数!$B$5,最小二乘法!F537,"")</f>
        <v/>
      </c>
      <c r="G537" s="9" t="str">
        <f>IF(最小二乘法!G537&lt;参数!$B$5,最小二乘法!G537,"")</f>
        <v/>
      </c>
      <c r="H537" s="9" t="str">
        <f>IF(最小二乘法!H537&lt;参数!$B$5,最小二乘法!H537,"")</f>
        <v/>
      </c>
      <c r="I537" s="9">
        <f t="shared" si="17"/>
        <v>0</v>
      </c>
    </row>
    <row r="538" spans="1:9" x14ac:dyDescent="0.15">
      <c r="A538" s="6">
        <v>39167</v>
      </c>
      <c r="B538" s="9">
        <f t="shared" si="16"/>
        <v>0</v>
      </c>
      <c r="C538" s="9" t="str">
        <f>IF(最小二乘法!C538&lt;参数!$B$5,最小二乘法!C538,"")</f>
        <v/>
      </c>
      <c r="D538" s="9" t="str">
        <f>IF(最小二乘法!D538&lt;参数!$B$5,最小二乘法!D538,"")</f>
        <v/>
      </c>
      <c r="E538" s="9" t="str">
        <f>IF(最小二乘法!E538&lt;参数!$B$5,最小二乘法!E538,"")</f>
        <v/>
      </c>
      <c r="F538" s="9" t="str">
        <f>IF(最小二乘法!F538&lt;参数!$B$5,最小二乘法!F538,"")</f>
        <v/>
      </c>
      <c r="G538" s="9" t="str">
        <f>IF(最小二乘法!G538&lt;参数!$B$5,最小二乘法!G538,"")</f>
        <v/>
      </c>
      <c r="H538" s="9" t="str">
        <f>IF(最小二乘法!H538&lt;参数!$B$5,最小二乘法!H538,"")</f>
        <v/>
      </c>
      <c r="I538" s="9">
        <f t="shared" si="17"/>
        <v>0</v>
      </c>
    </row>
    <row r="539" spans="1:9" x14ac:dyDescent="0.15">
      <c r="A539" s="6">
        <v>39168</v>
      </c>
      <c r="B539" s="9">
        <f t="shared" si="16"/>
        <v>0</v>
      </c>
      <c r="C539" s="9" t="str">
        <f>IF(最小二乘法!C539&lt;参数!$B$5,最小二乘法!C539,"")</f>
        <v/>
      </c>
      <c r="D539" s="9" t="str">
        <f>IF(最小二乘法!D539&lt;参数!$B$5,最小二乘法!D539,"")</f>
        <v/>
      </c>
      <c r="E539" s="9" t="str">
        <f>IF(最小二乘法!E539&lt;参数!$B$5,最小二乘法!E539,"")</f>
        <v/>
      </c>
      <c r="F539" s="9" t="str">
        <f>IF(最小二乘法!F539&lt;参数!$B$5,最小二乘法!F539,"")</f>
        <v/>
      </c>
      <c r="G539" s="9" t="str">
        <f>IF(最小二乘法!G539&lt;参数!$B$5,最小二乘法!G539,"")</f>
        <v/>
      </c>
      <c r="H539" s="9" t="str">
        <f>IF(最小二乘法!H539&lt;参数!$B$5,最小二乘法!H539,"")</f>
        <v/>
      </c>
      <c r="I539" s="9">
        <f t="shared" si="17"/>
        <v>0</v>
      </c>
    </row>
    <row r="540" spans="1:9" x14ac:dyDescent="0.15">
      <c r="A540" s="6">
        <v>39169</v>
      </c>
      <c r="B540" s="9">
        <f t="shared" si="16"/>
        <v>0</v>
      </c>
      <c r="C540" s="9" t="str">
        <f>IF(最小二乘法!C540&lt;参数!$B$5,最小二乘法!C540,"")</f>
        <v/>
      </c>
      <c r="D540" s="9" t="str">
        <f>IF(最小二乘法!D540&lt;参数!$B$5,最小二乘法!D540,"")</f>
        <v/>
      </c>
      <c r="E540" s="9" t="str">
        <f>IF(最小二乘法!E540&lt;参数!$B$5,最小二乘法!E540,"")</f>
        <v/>
      </c>
      <c r="F540" s="9" t="str">
        <f>IF(最小二乘法!F540&lt;参数!$B$5,最小二乘法!F540,"")</f>
        <v/>
      </c>
      <c r="G540" s="9" t="str">
        <f>IF(最小二乘法!G540&lt;参数!$B$5,最小二乘法!G540,"")</f>
        <v/>
      </c>
      <c r="H540" s="9" t="str">
        <f>IF(最小二乘法!H540&lt;参数!$B$5,最小二乘法!H540,"")</f>
        <v/>
      </c>
      <c r="I540" s="9">
        <f t="shared" si="17"/>
        <v>0</v>
      </c>
    </row>
    <row r="541" spans="1:9" x14ac:dyDescent="0.15">
      <c r="A541" s="6">
        <v>39170</v>
      </c>
      <c r="B541" s="9">
        <f t="shared" si="16"/>
        <v>0</v>
      </c>
      <c r="C541" s="9" t="str">
        <f>IF(最小二乘法!C541&lt;参数!$B$5,最小二乘法!C541,"")</f>
        <v/>
      </c>
      <c r="D541" s="9" t="str">
        <f>IF(最小二乘法!D541&lt;参数!$B$5,最小二乘法!D541,"")</f>
        <v/>
      </c>
      <c r="E541" s="9" t="str">
        <f>IF(最小二乘法!E541&lt;参数!$B$5,最小二乘法!E541,"")</f>
        <v/>
      </c>
      <c r="F541" s="9" t="str">
        <f>IF(最小二乘法!F541&lt;参数!$B$5,最小二乘法!F541,"")</f>
        <v/>
      </c>
      <c r="G541" s="9" t="str">
        <f>IF(最小二乘法!G541&lt;参数!$B$5,最小二乘法!G541,"")</f>
        <v/>
      </c>
      <c r="H541" s="9" t="str">
        <f>IF(最小二乘法!H541&lt;参数!$B$5,最小二乘法!H541,"")</f>
        <v/>
      </c>
      <c r="I541" s="9">
        <f t="shared" si="17"/>
        <v>0</v>
      </c>
    </row>
    <row r="542" spans="1:9" x14ac:dyDescent="0.15">
      <c r="A542" s="6">
        <v>39171</v>
      </c>
      <c r="B542" s="9">
        <f t="shared" si="16"/>
        <v>0</v>
      </c>
      <c r="C542" s="9" t="str">
        <f>IF(最小二乘法!C542&lt;参数!$B$5,最小二乘法!C542,"")</f>
        <v/>
      </c>
      <c r="D542" s="9" t="str">
        <f>IF(最小二乘法!D542&lt;参数!$B$5,最小二乘法!D542,"")</f>
        <v/>
      </c>
      <c r="E542" s="9" t="str">
        <f>IF(最小二乘法!E542&lt;参数!$B$5,最小二乘法!E542,"")</f>
        <v/>
      </c>
      <c r="F542" s="9" t="str">
        <f>IF(最小二乘法!F542&lt;参数!$B$5,最小二乘法!F542,"")</f>
        <v/>
      </c>
      <c r="G542" s="9" t="str">
        <f>IF(最小二乘法!G542&lt;参数!$B$5,最小二乘法!G542,"")</f>
        <v/>
      </c>
      <c r="H542" s="9" t="str">
        <f>IF(最小二乘法!H542&lt;参数!$B$5,最小二乘法!H542,"")</f>
        <v/>
      </c>
      <c r="I542" s="9">
        <f t="shared" si="17"/>
        <v>0</v>
      </c>
    </row>
    <row r="543" spans="1:9" x14ac:dyDescent="0.15">
      <c r="A543" s="6">
        <v>39174</v>
      </c>
      <c r="B543" s="9">
        <f t="shared" si="16"/>
        <v>0</v>
      </c>
      <c r="C543" s="9" t="str">
        <f>IF(最小二乘法!C543&lt;参数!$B$5,最小二乘法!C543,"")</f>
        <v/>
      </c>
      <c r="D543" s="9" t="str">
        <f>IF(最小二乘法!D543&lt;参数!$B$5,最小二乘法!D543,"")</f>
        <v/>
      </c>
      <c r="E543" s="9" t="str">
        <f>IF(最小二乘法!E543&lt;参数!$B$5,最小二乘法!E543,"")</f>
        <v/>
      </c>
      <c r="F543" s="9" t="str">
        <f>IF(最小二乘法!F543&lt;参数!$B$5,最小二乘法!F543,"")</f>
        <v/>
      </c>
      <c r="G543" s="9" t="str">
        <f>IF(最小二乘法!G543&lt;参数!$B$5,最小二乘法!G543,"")</f>
        <v/>
      </c>
      <c r="H543" s="9" t="str">
        <f>IF(最小二乘法!H543&lt;参数!$B$5,最小二乘法!H543,"")</f>
        <v/>
      </c>
      <c r="I543" s="9">
        <f t="shared" si="17"/>
        <v>0</v>
      </c>
    </row>
    <row r="544" spans="1:9" x14ac:dyDescent="0.15">
      <c r="A544" s="6">
        <v>39175</v>
      </c>
      <c r="B544" s="9">
        <f t="shared" si="16"/>
        <v>0</v>
      </c>
      <c r="C544" s="9" t="str">
        <f>IF(最小二乘法!C544&lt;参数!$B$5,最小二乘法!C544,"")</f>
        <v/>
      </c>
      <c r="D544" s="9" t="str">
        <f>IF(最小二乘法!D544&lt;参数!$B$5,最小二乘法!D544,"")</f>
        <v/>
      </c>
      <c r="E544" s="9" t="str">
        <f>IF(最小二乘法!E544&lt;参数!$B$5,最小二乘法!E544,"")</f>
        <v/>
      </c>
      <c r="F544" s="9" t="str">
        <f>IF(最小二乘法!F544&lt;参数!$B$5,最小二乘法!F544,"")</f>
        <v/>
      </c>
      <c r="G544" s="9" t="str">
        <f>IF(最小二乘法!G544&lt;参数!$B$5,最小二乘法!G544,"")</f>
        <v/>
      </c>
      <c r="H544" s="9" t="str">
        <f>IF(最小二乘法!H544&lt;参数!$B$5,最小二乘法!H544,"")</f>
        <v/>
      </c>
      <c r="I544" s="9">
        <f t="shared" si="17"/>
        <v>0</v>
      </c>
    </row>
    <row r="545" spans="1:9" x14ac:dyDescent="0.15">
      <c r="A545" s="6">
        <v>39176</v>
      </c>
      <c r="B545" s="9">
        <f t="shared" si="16"/>
        <v>0</v>
      </c>
      <c r="C545" s="9" t="str">
        <f>IF(最小二乘法!C545&lt;参数!$B$5,最小二乘法!C545,"")</f>
        <v/>
      </c>
      <c r="D545" s="9" t="str">
        <f>IF(最小二乘法!D545&lt;参数!$B$5,最小二乘法!D545,"")</f>
        <v/>
      </c>
      <c r="E545" s="9" t="str">
        <f>IF(最小二乘法!E545&lt;参数!$B$5,最小二乘法!E545,"")</f>
        <v/>
      </c>
      <c r="F545" s="9" t="str">
        <f>IF(最小二乘法!F545&lt;参数!$B$5,最小二乘法!F545,"")</f>
        <v/>
      </c>
      <c r="G545" s="9" t="str">
        <f>IF(最小二乘法!G545&lt;参数!$B$5,最小二乘法!G545,"")</f>
        <v/>
      </c>
      <c r="H545" s="9" t="str">
        <f>IF(最小二乘法!H545&lt;参数!$B$5,最小二乘法!H545,"")</f>
        <v/>
      </c>
      <c r="I545" s="9">
        <f t="shared" si="17"/>
        <v>0</v>
      </c>
    </row>
    <row r="546" spans="1:9" x14ac:dyDescent="0.15">
      <c r="A546" s="6">
        <v>39177</v>
      </c>
      <c r="B546" s="9">
        <f t="shared" si="16"/>
        <v>0</v>
      </c>
      <c r="C546" s="9" t="str">
        <f>IF(最小二乘法!C546&lt;参数!$B$5,最小二乘法!C546,"")</f>
        <v/>
      </c>
      <c r="D546" s="9" t="str">
        <f>IF(最小二乘法!D546&lt;参数!$B$5,最小二乘法!D546,"")</f>
        <v/>
      </c>
      <c r="E546" s="9" t="str">
        <f>IF(最小二乘法!E546&lt;参数!$B$5,最小二乘法!E546,"")</f>
        <v/>
      </c>
      <c r="F546" s="9" t="str">
        <f>IF(最小二乘法!F546&lt;参数!$B$5,最小二乘法!F546,"")</f>
        <v/>
      </c>
      <c r="G546" s="9" t="str">
        <f>IF(最小二乘法!G546&lt;参数!$B$5,最小二乘法!G546,"")</f>
        <v/>
      </c>
      <c r="H546" s="9" t="str">
        <f>IF(最小二乘法!H546&lt;参数!$B$5,最小二乘法!H546,"")</f>
        <v/>
      </c>
      <c r="I546" s="9">
        <f t="shared" si="17"/>
        <v>0</v>
      </c>
    </row>
    <row r="547" spans="1:9" x14ac:dyDescent="0.15">
      <c r="A547" s="6">
        <v>39178</v>
      </c>
      <c r="B547" s="9">
        <f t="shared" si="16"/>
        <v>0</v>
      </c>
      <c r="C547" s="9" t="str">
        <f>IF(最小二乘法!C547&lt;参数!$B$5,最小二乘法!C547,"")</f>
        <v/>
      </c>
      <c r="D547" s="9" t="str">
        <f>IF(最小二乘法!D547&lt;参数!$B$5,最小二乘法!D547,"")</f>
        <v/>
      </c>
      <c r="E547" s="9" t="str">
        <f>IF(最小二乘法!E547&lt;参数!$B$5,最小二乘法!E547,"")</f>
        <v/>
      </c>
      <c r="F547" s="9" t="str">
        <f>IF(最小二乘法!F547&lt;参数!$B$5,最小二乘法!F547,"")</f>
        <v/>
      </c>
      <c r="G547" s="9" t="str">
        <f>IF(最小二乘法!G547&lt;参数!$B$5,最小二乘法!G547,"")</f>
        <v/>
      </c>
      <c r="H547" s="9" t="str">
        <f>IF(最小二乘法!H547&lt;参数!$B$5,最小二乘法!H547,"")</f>
        <v/>
      </c>
      <c r="I547" s="9">
        <f t="shared" si="17"/>
        <v>0</v>
      </c>
    </row>
    <row r="548" spans="1:9" x14ac:dyDescent="0.15">
      <c r="A548" s="6">
        <v>39181</v>
      </c>
      <c r="B548" s="9">
        <f t="shared" si="16"/>
        <v>0</v>
      </c>
      <c r="C548" s="9" t="str">
        <f>IF(最小二乘法!C548&lt;参数!$B$5,最小二乘法!C548,"")</f>
        <v/>
      </c>
      <c r="D548" s="9" t="str">
        <f>IF(最小二乘法!D548&lt;参数!$B$5,最小二乘法!D548,"")</f>
        <v/>
      </c>
      <c r="E548" s="9" t="str">
        <f>IF(最小二乘法!E548&lt;参数!$B$5,最小二乘法!E548,"")</f>
        <v/>
      </c>
      <c r="F548" s="9" t="str">
        <f>IF(最小二乘法!F548&lt;参数!$B$5,最小二乘法!F548,"")</f>
        <v/>
      </c>
      <c r="G548" s="9" t="str">
        <f>IF(最小二乘法!G548&lt;参数!$B$5,最小二乘法!G548,"")</f>
        <v/>
      </c>
      <c r="H548" s="9" t="str">
        <f>IF(最小二乘法!H548&lt;参数!$B$5,最小二乘法!H548,"")</f>
        <v/>
      </c>
      <c r="I548" s="9">
        <f t="shared" si="17"/>
        <v>0</v>
      </c>
    </row>
    <row r="549" spans="1:9" x14ac:dyDescent="0.15">
      <c r="A549" s="6">
        <v>39182</v>
      </c>
      <c r="B549" s="9">
        <f t="shared" si="16"/>
        <v>0</v>
      </c>
      <c r="C549" s="9" t="str">
        <f>IF(最小二乘法!C549&lt;参数!$B$5,最小二乘法!C549,"")</f>
        <v/>
      </c>
      <c r="D549" s="9" t="str">
        <f>IF(最小二乘法!D549&lt;参数!$B$5,最小二乘法!D549,"")</f>
        <v/>
      </c>
      <c r="E549" s="9" t="str">
        <f>IF(最小二乘法!E549&lt;参数!$B$5,最小二乘法!E549,"")</f>
        <v/>
      </c>
      <c r="F549" s="9" t="str">
        <f>IF(最小二乘法!F549&lt;参数!$B$5,最小二乘法!F549,"")</f>
        <v/>
      </c>
      <c r="G549" s="9" t="str">
        <f>IF(最小二乘法!G549&lt;参数!$B$5,最小二乘法!G549,"")</f>
        <v/>
      </c>
      <c r="H549" s="9" t="str">
        <f>IF(最小二乘法!H549&lt;参数!$B$5,最小二乘法!H549,"")</f>
        <v/>
      </c>
      <c r="I549" s="9">
        <f t="shared" si="17"/>
        <v>0</v>
      </c>
    </row>
    <row r="550" spans="1:9" x14ac:dyDescent="0.15">
      <c r="A550" s="6">
        <v>39183</v>
      </c>
      <c r="B550" s="9">
        <f t="shared" si="16"/>
        <v>0</v>
      </c>
      <c r="C550" s="9" t="str">
        <f>IF(最小二乘法!C550&lt;参数!$B$5,最小二乘法!C550,"")</f>
        <v/>
      </c>
      <c r="D550" s="9" t="str">
        <f>IF(最小二乘法!D550&lt;参数!$B$5,最小二乘法!D550,"")</f>
        <v/>
      </c>
      <c r="E550" s="9" t="str">
        <f>IF(最小二乘法!E550&lt;参数!$B$5,最小二乘法!E550,"")</f>
        <v/>
      </c>
      <c r="F550" s="9" t="str">
        <f>IF(最小二乘法!F550&lt;参数!$B$5,最小二乘法!F550,"")</f>
        <v/>
      </c>
      <c r="G550" s="9" t="str">
        <f>IF(最小二乘法!G550&lt;参数!$B$5,最小二乘法!G550,"")</f>
        <v/>
      </c>
      <c r="H550" s="9" t="str">
        <f>IF(最小二乘法!H550&lt;参数!$B$5,最小二乘法!H550,"")</f>
        <v/>
      </c>
      <c r="I550" s="9">
        <f t="shared" si="17"/>
        <v>0</v>
      </c>
    </row>
    <row r="551" spans="1:9" x14ac:dyDescent="0.15">
      <c r="A551" s="6">
        <v>39184</v>
      </c>
      <c r="B551" s="9">
        <f t="shared" si="16"/>
        <v>0</v>
      </c>
      <c r="C551" s="9" t="str">
        <f>IF(最小二乘法!C551&lt;参数!$B$5,最小二乘法!C551,"")</f>
        <v/>
      </c>
      <c r="D551" s="9" t="str">
        <f>IF(最小二乘法!D551&lt;参数!$B$5,最小二乘法!D551,"")</f>
        <v/>
      </c>
      <c r="E551" s="9" t="str">
        <f>IF(最小二乘法!E551&lt;参数!$B$5,最小二乘法!E551,"")</f>
        <v/>
      </c>
      <c r="F551" s="9" t="str">
        <f>IF(最小二乘法!F551&lt;参数!$B$5,最小二乘法!F551,"")</f>
        <v/>
      </c>
      <c r="G551" s="9" t="str">
        <f>IF(最小二乘法!G551&lt;参数!$B$5,最小二乘法!G551,"")</f>
        <v/>
      </c>
      <c r="H551" s="9" t="str">
        <f>IF(最小二乘法!H551&lt;参数!$B$5,最小二乘法!H551,"")</f>
        <v/>
      </c>
      <c r="I551" s="9">
        <f t="shared" si="17"/>
        <v>0</v>
      </c>
    </row>
    <row r="552" spans="1:9" x14ac:dyDescent="0.15">
      <c r="A552" s="6">
        <v>39185</v>
      </c>
      <c r="B552" s="9">
        <f t="shared" si="16"/>
        <v>0</v>
      </c>
      <c r="C552" s="9" t="str">
        <f>IF(最小二乘法!C552&lt;参数!$B$5,最小二乘法!C552,"")</f>
        <v/>
      </c>
      <c r="D552" s="9" t="str">
        <f>IF(最小二乘法!D552&lt;参数!$B$5,最小二乘法!D552,"")</f>
        <v/>
      </c>
      <c r="E552" s="9" t="str">
        <f>IF(最小二乘法!E552&lt;参数!$B$5,最小二乘法!E552,"")</f>
        <v/>
      </c>
      <c r="F552" s="9" t="str">
        <f>IF(最小二乘法!F552&lt;参数!$B$5,最小二乘法!F552,"")</f>
        <v/>
      </c>
      <c r="G552" s="9" t="str">
        <f>IF(最小二乘法!G552&lt;参数!$B$5,最小二乘法!G552,"")</f>
        <v/>
      </c>
      <c r="H552" s="9" t="str">
        <f>IF(最小二乘法!H552&lt;参数!$B$5,最小二乘法!H552,"")</f>
        <v/>
      </c>
      <c r="I552" s="9">
        <f t="shared" si="17"/>
        <v>0</v>
      </c>
    </row>
    <row r="553" spans="1:9" x14ac:dyDescent="0.15">
      <c r="A553" s="6">
        <v>39188</v>
      </c>
      <c r="B553" s="9">
        <f t="shared" si="16"/>
        <v>0</v>
      </c>
      <c r="C553" s="9" t="str">
        <f>IF(最小二乘法!C553&lt;参数!$B$5,最小二乘法!C553,"")</f>
        <v/>
      </c>
      <c r="D553" s="9" t="str">
        <f>IF(最小二乘法!D553&lt;参数!$B$5,最小二乘法!D553,"")</f>
        <v/>
      </c>
      <c r="E553" s="9" t="str">
        <f>IF(最小二乘法!E553&lt;参数!$B$5,最小二乘法!E553,"")</f>
        <v/>
      </c>
      <c r="F553" s="9" t="str">
        <f>IF(最小二乘法!F553&lt;参数!$B$5,最小二乘法!F553,"")</f>
        <v/>
      </c>
      <c r="G553" s="9" t="str">
        <f>IF(最小二乘法!G553&lt;参数!$B$5,最小二乘法!G553,"")</f>
        <v/>
      </c>
      <c r="H553" s="9" t="str">
        <f>IF(最小二乘法!H553&lt;参数!$B$5,最小二乘法!H553,"")</f>
        <v/>
      </c>
      <c r="I553" s="9">
        <f t="shared" si="17"/>
        <v>0</v>
      </c>
    </row>
    <row r="554" spans="1:9" x14ac:dyDescent="0.15">
      <c r="A554" s="6">
        <v>39189</v>
      </c>
      <c r="B554" s="9">
        <f t="shared" si="16"/>
        <v>0</v>
      </c>
      <c r="C554" s="9" t="str">
        <f>IF(最小二乘法!C554&lt;参数!$B$5,最小二乘法!C554,"")</f>
        <v/>
      </c>
      <c r="D554" s="9" t="str">
        <f>IF(最小二乘法!D554&lt;参数!$B$5,最小二乘法!D554,"")</f>
        <v/>
      </c>
      <c r="E554" s="9" t="str">
        <f>IF(最小二乘法!E554&lt;参数!$B$5,最小二乘法!E554,"")</f>
        <v/>
      </c>
      <c r="F554" s="9" t="str">
        <f>IF(最小二乘法!F554&lt;参数!$B$5,最小二乘法!F554,"")</f>
        <v/>
      </c>
      <c r="G554" s="9" t="str">
        <f>IF(最小二乘法!G554&lt;参数!$B$5,最小二乘法!G554,"")</f>
        <v/>
      </c>
      <c r="H554" s="9" t="str">
        <f>IF(最小二乘法!H554&lt;参数!$B$5,最小二乘法!H554,"")</f>
        <v/>
      </c>
      <c r="I554" s="9">
        <f t="shared" si="17"/>
        <v>0</v>
      </c>
    </row>
    <row r="555" spans="1:9" x14ac:dyDescent="0.15">
      <c r="A555" s="6">
        <v>39190</v>
      </c>
      <c r="B555" s="9">
        <f t="shared" si="16"/>
        <v>0</v>
      </c>
      <c r="C555" s="9" t="str">
        <f>IF(最小二乘法!C555&lt;参数!$B$5,最小二乘法!C555,"")</f>
        <v/>
      </c>
      <c r="D555" s="9" t="str">
        <f>IF(最小二乘法!D555&lt;参数!$B$5,最小二乘法!D555,"")</f>
        <v/>
      </c>
      <c r="E555" s="9" t="str">
        <f>IF(最小二乘法!E555&lt;参数!$B$5,最小二乘法!E555,"")</f>
        <v/>
      </c>
      <c r="F555" s="9" t="str">
        <f>IF(最小二乘法!F555&lt;参数!$B$5,最小二乘法!F555,"")</f>
        <v/>
      </c>
      <c r="G555" s="9" t="str">
        <f>IF(最小二乘法!G555&lt;参数!$B$5,最小二乘法!G555,"")</f>
        <v/>
      </c>
      <c r="H555" s="9" t="str">
        <f>IF(最小二乘法!H555&lt;参数!$B$5,最小二乘法!H555,"")</f>
        <v/>
      </c>
      <c r="I555" s="9">
        <f t="shared" si="17"/>
        <v>0</v>
      </c>
    </row>
    <row r="556" spans="1:9" x14ac:dyDescent="0.15">
      <c r="A556" s="6">
        <v>39191</v>
      </c>
      <c r="B556" s="9">
        <f t="shared" si="16"/>
        <v>0</v>
      </c>
      <c r="C556" s="9" t="str">
        <f>IF(最小二乘法!C556&lt;参数!$B$5,最小二乘法!C556,"")</f>
        <v/>
      </c>
      <c r="D556" s="9" t="str">
        <f>IF(最小二乘法!D556&lt;参数!$B$5,最小二乘法!D556,"")</f>
        <v/>
      </c>
      <c r="E556" s="9" t="str">
        <f>IF(最小二乘法!E556&lt;参数!$B$5,最小二乘法!E556,"")</f>
        <v/>
      </c>
      <c r="F556" s="9" t="str">
        <f>IF(最小二乘法!F556&lt;参数!$B$5,最小二乘法!F556,"")</f>
        <v/>
      </c>
      <c r="G556" s="9" t="str">
        <f>IF(最小二乘法!G556&lt;参数!$B$5,最小二乘法!G556,"")</f>
        <v/>
      </c>
      <c r="H556" s="9" t="str">
        <f>IF(最小二乘法!H556&lt;参数!$B$5,最小二乘法!H556,"")</f>
        <v/>
      </c>
      <c r="I556" s="9">
        <f t="shared" si="17"/>
        <v>0</v>
      </c>
    </row>
    <row r="557" spans="1:9" x14ac:dyDescent="0.15">
      <c r="A557" s="6">
        <v>39192</v>
      </c>
      <c r="B557" s="9">
        <f t="shared" si="16"/>
        <v>0</v>
      </c>
      <c r="C557" s="9" t="str">
        <f>IF(最小二乘法!C557&lt;参数!$B$5,最小二乘法!C557,"")</f>
        <v/>
      </c>
      <c r="D557" s="9" t="str">
        <f>IF(最小二乘法!D557&lt;参数!$B$5,最小二乘法!D557,"")</f>
        <v/>
      </c>
      <c r="E557" s="9" t="str">
        <f>IF(最小二乘法!E557&lt;参数!$B$5,最小二乘法!E557,"")</f>
        <v/>
      </c>
      <c r="F557" s="9" t="str">
        <f>IF(最小二乘法!F557&lt;参数!$B$5,最小二乘法!F557,"")</f>
        <v/>
      </c>
      <c r="G557" s="9" t="str">
        <f>IF(最小二乘法!G557&lt;参数!$B$5,最小二乘法!G557,"")</f>
        <v/>
      </c>
      <c r="H557" s="9" t="str">
        <f>IF(最小二乘法!H557&lt;参数!$B$5,最小二乘法!H557,"")</f>
        <v/>
      </c>
      <c r="I557" s="9">
        <f t="shared" si="17"/>
        <v>0</v>
      </c>
    </row>
    <row r="558" spans="1:9" x14ac:dyDescent="0.15">
      <c r="A558" s="6">
        <v>39195</v>
      </c>
      <c r="B558" s="9">
        <f t="shared" si="16"/>
        <v>0</v>
      </c>
      <c r="C558" s="9" t="str">
        <f>IF(最小二乘法!C558&lt;参数!$B$5,最小二乘法!C558,"")</f>
        <v/>
      </c>
      <c r="D558" s="9" t="str">
        <f>IF(最小二乘法!D558&lt;参数!$B$5,最小二乘法!D558,"")</f>
        <v/>
      </c>
      <c r="E558" s="9" t="str">
        <f>IF(最小二乘法!E558&lt;参数!$B$5,最小二乘法!E558,"")</f>
        <v/>
      </c>
      <c r="F558" s="9" t="str">
        <f>IF(最小二乘法!F558&lt;参数!$B$5,最小二乘法!F558,"")</f>
        <v/>
      </c>
      <c r="G558" s="9" t="str">
        <f>IF(最小二乘法!G558&lt;参数!$B$5,最小二乘法!G558,"")</f>
        <v/>
      </c>
      <c r="H558" s="9" t="str">
        <f>IF(最小二乘法!H558&lt;参数!$B$5,最小二乘法!H558,"")</f>
        <v/>
      </c>
      <c r="I558" s="9">
        <f t="shared" si="17"/>
        <v>0</v>
      </c>
    </row>
    <row r="559" spans="1:9" x14ac:dyDescent="0.15">
      <c r="A559" s="6">
        <v>39196</v>
      </c>
      <c r="B559" s="9">
        <f t="shared" si="16"/>
        <v>0</v>
      </c>
      <c r="C559" s="9" t="str">
        <f>IF(最小二乘法!C559&lt;参数!$B$5,最小二乘法!C559,"")</f>
        <v/>
      </c>
      <c r="D559" s="9" t="str">
        <f>IF(最小二乘法!D559&lt;参数!$B$5,最小二乘法!D559,"")</f>
        <v/>
      </c>
      <c r="E559" s="9" t="str">
        <f>IF(最小二乘法!E559&lt;参数!$B$5,最小二乘法!E559,"")</f>
        <v/>
      </c>
      <c r="F559" s="9" t="str">
        <f>IF(最小二乘法!F559&lt;参数!$B$5,最小二乘法!F559,"")</f>
        <v/>
      </c>
      <c r="G559" s="9" t="str">
        <f>IF(最小二乘法!G559&lt;参数!$B$5,最小二乘法!G559,"")</f>
        <v/>
      </c>
      <c r="H559" s="9" t="str">
        <f>IF(最小二乘法!H559&lt;参数!$B$5,最小二乘法!H559,"")</f>
        <v/>
      </c>
      <c r="I559" s="9">
        <f t="shared" si="17"/>
        <v>0</v>
      </c>
    </row>
    <row r="560" spans="1:9" x14ac:dyDescent="0.15">
      <c r="A560" s="6">
        <v>39197</v>
      </c>
      <c r="B560" s="9">
        <f t="shared" si="16"/>
        <v>0</v>
      </c>
      <c r="C560" s="9" t="str">
        <f>IF(最小二乘法!C560&lt;参数!$B$5,最小二乘法!C560,"")</f>
        <v/>
      </c>
      <c r="D560" s="9" t="str">
        <f>IF(最小二乘法!D560&lt;参数!$B$5,最小二乘法!D560,"")</f>
        <v/>
      </c>
      <c r="E560" s="9" t="str">
        <f>IF(最小二乘法!E560&lt;参数!$B$5,最小二乘法!E560,"")</f>
        <v/>
      </c>
      <c r="F560" s="9" t="str">
        <f>IF(最小二乘法!F560&lt;参数!$B$5,最小二乘法!F560,"")</f>
        <v/>
      </c>
      <c r="G560" s="9" t="str">
        <f>IF(最小二乘法!G560&lt;参数!$B$5,最小二乘法!G560,"")</f>
        <v/>
      </c>
      <c r="H560" s="9" t="str">
        <f>IF(最小二乘法!H560&lt;参数!$B$5,最小二乘法!H560,"")</f>
        <v/>
      </c>
      <c r="I560" s="9">
        <f t="shared" si="17"/>
        <v>0</v>
      </c>
    </row>
    <row r="561" spans="1:9" x14ac:dyDescent="0.15">
      <c r="A561" s="6">
        <v>39198</v>
      </c>
      <c r="B561" s="9">
        <f t="shared" si="16"/>
        <v>0</v>
      </c>
      <c r="C561" s="9" t="str">
        <f>IF(最小二乘法!C561&lt;参数!$B$5,最小二乘法!C561,"")</f>
        <v/>
      </c>
      <c r="D561" s="9" t="str">
        <f>IF(最小二乘法!D561&lt;参数!$B$5,最小二乘法!D561,"")</f>
        <v/>
      </c>
      <c r="E561" s="9" t="str">
        <f>IF(最小二乘法!E561&lt;参数!$B$5,最小二乘法!E561,"")</f>
        <v/>
      </c>
      <c r="F561" s="9" t="str">
        <f>IF(最小二乘法!F561&lt;参数!$B$5,最小二乘法!F561,"")</f>
        <v/>
      </c>
      <c r="G561" s="9" t="str">
        <f>IF(最小二乘法!G561&lt;参数!$B$5,最小二乘法!G561,"")</f>
        <v/>
      </c>
      <c r="H561" s="9" t="str">
        <f>IF(最小二乘法!H561&lt;参数!$B$5,最小二乘法!H561,"")</f>
        <v/>
      </c>
      <c r="I561" s="9">
        <f t="shared" si="17"/>
        <v>0</v>
      </c>
    </row>
    <row r="562" spans="1:9" x14ac:dyDescent="0.15">
      <c r="A562" s="6">
        <v>39199</v>
      </c>
      <c r="B562" s="9">
        <f t="shared" si="16"/>
        <v>0</v>
      </c>
      <c r="C562" s="9" t="str">
        <f>IF(最小二乘法!C562&lt;参数!$B$5,最小二乘法!C562,"")</f>
        <v/>
      </c>
      <c r="D562" s="9" t="str">
        <f>IF(最小二乘法!D562&lt;参数!$B$5,最小二乘法!D562,"")</f>
        <v/>
      </c>
      <c r="E562" s="9" t="str">
        <f>IF(最小二乘法!E562&lt;参数!$B$5,最小二乘法!E562,"")</f>
        <v/>
      </c>
      <c r="F562" s="9" t="str">
        <f>IF(最小二乘法!F562&lt;参数!$B$5,最小二乘法!F562,"")</f>
        <v/>
      </c>
      <c r="G562" s="9" t="str">
        <f>IF(最小二乘法!G562&lt;参数!$B$5,最小二乘法!G562,"")</f>
        <v/>
      </c>
      <c r="H562" s="9" t="str">
        <f>IF(最小二乘法!H562&lt;参数!$B$5,最小二乘法!H562,"")</f>
        <v/>
      </c>
      <c r="I562" s="9">
        <f t="shared" si="17"/>
        <v>0</v>
      </c>
    </row>
    <row r="563" spans="1:9" x14ac:dyDescent="0.15">
      <c r="A563" s="6">
        <v>39202</v>
      </c>
      <c r="B563" s="9">
        <f t="shared" si="16"/>
        <v>0</v>
      </c>
      <c r="C563" s="9" t="str">
        <f>IF(最小二乘法!C563&lt;参数!$B$5,最小二乘法!C563,"")</f>
        <v/>
      </c>
      <c r="D563" s="9" t="str">
        <f>IF(最小二乘法!D563&lt;参数!$B$5,最小二乘法!D563,"")</f>
        <v/>
      </c>
      <c r="E563" s="9" t="str">
        <f>IF(最小二乘法!E563&lt;参数!$B$5,最小二乘法!E563,"")</f>
        <v/>
      </c>
      <c r="F563" s="9" t="str">
        <f>IF(最小二乘法!F563&lt;参数!$B$5,最小二乘法!F563,"")</f>
        <v/>
      </c>
      <c r="G563" s="9" t="str">
        <f>IF(最小二乘法!G563&lt;参数!$B$5,最小二乘法!G563,"")</f>
        <v/>
      </c>
      <c r="H563" s="9" t="str">
        <f>IF(最小二乘法!H563&lt;参数!$B$5,最小二乘法!H563,"")</f>
        <v/>
      </c>
      <c r="I563" s="9">
        <f t="shared" si="17"/>
        <v>0</v>
      </c>
    </row>
    <row r="564" spans="1:9" x14ac:dyDescent="0.15">
      <c r="A564" s="6">
        <v>39210</v>
      </c>
      <c r="B564" s="9">
        <f t="shared" si="16"/>
        <v>0</v>
      </c>
      <c r="C564" s="9" t="str">
        <f>IF(最小二乘法!C564&lt;参数!$B$5,最小二乘法!C564,"")</f>
        <v/>
      </c>
      <c r="D564" s="9" t="str">
        <f>IF(最小二乘法!D564&lt;参数!$B$5,最小二乘法!D564,"")</f>
        <v/>
      </c>
      <c r="E564" s="9" t="str">
        <f>IF(最小二乘法!E564&lt;参数!$B$5,最小二乘法!E564,"")</f>
        <v/>
      </c>
      <c r="F564" s="9" t="str">
        <f>IF(最小二乘法!F564&lt;参数!$B$5,最小二乘法!F564,"")</f>
        <v/>
      </c>
      <c r="G564" s="9" t="str">
        <f>IF(最小二乘法!G564&lt;参数!$B$5,最小二乘法!G564,"")</f>
        <v/>
      </c>
      <c r="H564" s="9" t="str">
        <f>IF(最小二乘法!H564&lt;参数!$B$5,最小二乘法!H564,"")</f>
        <v/>
      </c>
      <c r="I564" s="9">
        <f t="shared" si="17"/>
        <v>0</v>
      </c>
    </row>
    <row r="565" spans="1:9" x14ac:dyDescent="0.15">
      <c r="A565" s="6">
        <v>39211</v>
      </c>
      <c r="B565" s="9">
        <f t="shared" si="16"/>
        <v>0</v>
      </c>
      <c r="C565" s="9" t="str">
        <f>IF(最小二乘法!C565&lt;参数!$B$5,最小二乘法!C565,"")</f>
        <v/>
      </c>
      <c r="D565" s="9" t="str">
        <f>IF(最小二乘法!D565&lt;参数!$B$5,最小二乘法!D565,"")</f>
        <v/>
      </c>
      <c r="E565" s="9" t="str">
        <f>IF(最小二乘法!E565&lt;参数!$B$5,最小二乘法!E565,"")</f>
        <v/>
      </c>
      <c r="F565" s="9" t="str">
        <f>IF(最小二乘法!F565&lt;参数!$B$5,最小二乘法!F565,"")</f>
        <v/>
      </c>
      <c r="G565" s="9" t="str">
        <f>IF(最小二乘法!G565&lt;参数!$B$5,最小二乘法!G565,"")</f>
        <v/>
      </c>
      <c r="H565" s="9" t="str">
        <f>IF(最小二乘法!H565&lt;参数!$B$5,最小二乘法!H565,"")</f>
        <v/>
      </c>
      <c r="I565" s="9">
        <f t="shared" si="17"/>
        <v>0</v>
      </c>
    </row>
    <row r="566" spans="1:9" x14ac:dyDescent="0.15">
      <c r="A566" s="6">
        <v>39212</v>
      </c>
      <c r="B566" s="9">
        <f t="shared" si="16"/>
        <v>0</v>
      </c>
      <c r="C566" s="9" t="str">
        <f>IF(最小二乘法!C566&lt;参数!$B$5,最小二乘法!C566,"")</f>
        <v/>
      </c>
      <c r="D566" s="9" t="str">
        <f>IF(最小二乘法!D566&lt;参数!$B$5,最小二乘法!D566,"")</f>
        <v/>
      </c>
      <c r="E566" s="9" t="str">
        <f>IF(最小二乘法!E566&lt;参数!$B$5,最小二乘法!E566,"")</f>
        <v/>
      </c>
      <c r="F566" s="9" t="str">
        <f>IF(最小二乘法!F566&lt;参数!$B$5,最小二乘法!F566,"")</f>
        <v/>
      </c>
      <c r="G566" s="9" t="str">
        <f>IF(最小二乘法!G566&lt;参数!$B$5,最小二乘法!G566,"")</f>
        <v/>
      </c>
      <c r="H566" s="9" t="str">
        <f>IF(最小二乘法!H566&lt;参数!$B$5,最小二乘法!H566,"")</f>
        <v/>
      </c>
      <c r="I566" s="9">
        <f t="shared" si="17"/>
        <v>0</v>
      </c>
    </row>
    <row r="567" spans="1:9" x14ac:dyDescent="0.15">
      <c r="A567" s="6">
        <v>39213</v>
      </c>
      <c r="B567" s="9">
        <f t="shared" si="16"/>
        <v>0</v>
      </c>
      <c r="C567" s="9" t="str">
        <f>IF(最小二乘法!C567&lt;参数!$B$5,最小二乘法!C567,"")</f>
        <v/>
      </c>
      <c r="D567" s="9" t="str">
        <f>IF(最小二乘法!D567&lt;参数!$B$5,最小二乘法!D567,"")</f>
        <v/>
      </c>
      <c r="E567" s="9" t="str">
        <f>IF(最小二乘法!E567&lt;参数!$B$5,最小二乘法!E567,"")</f>
        <v/>
      </c>
      <c r="F567" s="9" t="str">
        <f>IF(最小二乘法!F567&lt;参数!$B$5,最小二乘法!F567,"")</f>
        <v/>
      </c>
      <c r="G567" s="9" t="str">
        <f>IF(最小二乘法!G567&lt;参数!$B$5,最小二乘法!G567,"")</f>
        <v/>
      </c>
      <c r="H567" s="9" t="str">
        <f>IF(最小二乘法!H567&lt;参数!$B$5,最小二乘法!H567,"")</f>
        <v/>
      </c>
      <c r="I567" s="9">
        <f t="shared" si="17"/>
        <v>0</v>
      </c>
    </row>
    <row r="568" spans="1:9" x14ac:dyDescent="0.15">
      <c r="A568" s="6">
        <v>39216</v>
      </c>
      <c r="B568" s="9">
        <f t="shared" si="16"/>
        <v>0</v>
      </c>
      <c r="C568" s="9" t="str">
        <f>IF(最小二乘法!C568&lt;参数!$B$5,最小二乘法!C568,"")</f>
        <v/>
      </c>
      <c r="D568" s="9" t="str">
        <f>IF(最小二乘法!D568&lt;参数!$B$5,最小二乘法!D568,"")</f>
        <v/>
      </c>
      <c r="E568" s="9" t="str">
        <f>IF(最小二乘法!E568&lt;参数!$B$5,最小二乘法!E568,"")</f>
        <v/>
      </c>
      <c r="F568" s="9" t="str">
        <f>IF(最小二乘法!F568&lt;参数!$B$5,最小二乘法!F568,"")</f>
        <v/>
      </c>
      <c r="G568" s="9" t="str">
        <f>IF(最小二乘法!G568&lt;参数!$B$5,最小二乘法!G568,"")</f>
        <v/>
      </c>
      <c r="H568" s="9" t="str">
        <f>IF(最小二乘法!H568&lt;参数!$B$5,最小二乘法!H568,"")</f>
        <v/>
      </c>
      <c r="I568" s="9">
        <f t="shared" si="17"/>
        <v>0</v>
      </c>
    </row>
    <row r="569" spans="1:9" x14ac:dyDescent="0.15">
      <c r="A569" s="6">
        <v>39217</v>
      </c>
      <c r="B569" s="9">
        <f t="shared" si="16"/>
        <v>0</v>
      </c>
      <c r="C569" s="9" t="str">
        <f>IF(最小二乘法!C569&lt;参数!$B$5,最小二乘法!C569,"")</f>
        <v/>
      </c>
      <c r="D569" s="9" t="str">
        <f>IF(最小二乘法!D569&lt;参数!$B$5,最小二乘法!D569,"")</f>
        <v/>
      </c>
      <c r="E569" s="9" t="str">
        <f>IF(最小二乘法!E569&lt;参数!$B$5,最小二乘法!E569,"")</f>
        <v/>
      </c>
      <c r="F569" s="9" t="str">
        <f>IF(最小二乘法!F569&lt;参数!$B$5,最小二乘法!F569,"")</f>
        <v/>
      </c>
      <c r="G569" s="9" t="str">
        <f>IF(最小二乘法!G569&lt;参数!$B$5,最小二乘法!G569,"")</f>
        <v/>
      </c>
      <c r="H569" s="9" t="str">
        <f>IF(最小二乘法!H569&lt;参数!$B$5,最小二乘法!H569,"")</f>
        <v/>
      </c>
      <c r="I569" s="9">
        <f t="shared" si="17"/>
        <v>0</v>
      </c>
    </row>
    <row r="570" spans="1:9" x14ac:dyDescent="0.15">
      <c r="A570" s="6">
        <v>39218</v>
      </c>
      <c r="B570" s="9">
        <f t="shared" si="16"/>
        <v>0</v>
      </c>
      <c r="C570" s="9" t="str">
        <f>IF(最小二乘法!C570&lt;参数!$B$5,最小二乘法!C570,"")</f>
        <v/>
      </c>
      <c r="D570" s="9" t="str">
        <f>IF(最小二乘法!D570&lt;参数!$B$5,最小二乘法!D570,"")</f>
        <v/>
      </c>
      <c r="E570" s="9" t="str">
        <f>IF(最小二乘法!E570&lt;参数!$B$5,最小二乘法!E570,"")</f>
        <v/>
      </c>
      <c r="F570" s="9" t="str">
        <f>IF(最小二乘法!F570&lt;参数!$B$5,最小二乘法!F570,"")</f>
        <v/>
      </c>
      <c r="G570" s="9" t="str">
        <f>IF(最小二乘法!G570&lt;参数!$B$5,最小二乘法!G570,"")</f>
        <v/>
      </c>
      <c r="H570" s="9" t="str">
        <f>IF(最小二乘法!H570&lt;参数!$B$5,最小二乘法!H570,"")</f>
        <v/>
      </c>
      <c r="I570" s="9">
        <f t="shared" si="17"/>
        <v>0</v>
      </c>
    </row>
    <row r="571" spans="1:9" x14ac:dyDescent="0.15">
      <c r="A571" s="6">
        <v>39219</v>
      </c>
      <c r="B571" s="9">
        <f t="shared" si="16"/>
        <v>0</v>
      </c>
      <c r="C571" s="9" t="str">
        <f>IF(最小二乘法!C571&lt;参数!$B$5,最小二乘法!C571,"")</f>
        <v/>
      </c>
      <c r="D571" s="9" t="str">
        <f>IF(最小二乘法!D571&lt;参数!$B$5,最小二乘法!D571,"")</f>
        <v/>
      </c>
      <c r="E571" s="9" t="str">
        <f>IF(最小二乘法!E571&lt;参数!$B$5,最小二乘法!E571,"")</f>
        <v/>
      </c>
      <c r="F571" s="9" t="str">
        <f>IF(最小二乘法!F571&lt;参数!$B$5,最小二乘法!F571,"")</f>
        <v/>
      </c>
      <c r="G571" s="9" t="str">
        <f>IF(最小二乘法!G571&lt;参数!$B$5,最小二乘法!G571,"")</f>
        <v/>
      </c>
      <c r="H571" s="9" t="str">
        <f>IF(最小二乘法!H571&lt;参数!$B$5,最小二乘法!H571,"")</f>
        <v/>
      </c>
      <c r="I571" s="9">
        <f t="shared" si="17"/>
        <v>0</v>
      </c>
    </row>
    <row r="572" spans="1:9" x14ac:dyDescent="0.15">
      <c r="A572" s="6">
        <v>39220</v>
      </c>
      <c r="B572" s="9">
        <f t="shared" si="16"/>
        <v>0</v>
      </c>
      <c r="C572" s="9" t="str">
        <f>IF(最小二乘法!C572&lt;参数!$B$5,最小二乘法!C572,"")</f>
        <v/>
      </c>
      <c r="D572" s="9" t="str">
        <f>IF(最小二乘法!D572&lt;参数!$B$5,最小二乘法!D572,"")</f>
        <v/>
      </c>
      <c r="E572" s="9" t="str">
        <f>IF(最小二乘法!E572&lt;参数!$B$5,最小二乘法!E572,"")</f>
        <v/>
      </c>
      <c r="F572" s="9" t="str">
        <f>IF(最小二乘法!F572&lt;参数!$B$5,最小二乘法!F572,"")</f>
        <v/>
      </c>
      <c r="G572" s="9" t="str">
        <f>IF(最小二乘法!G572&lt;参数!$B$5,最小二乘法!G572,"")</f>
        <v/>
      </c>
      <c r="H572" s="9" t="str">
        <f>IF(最小二乘法!H572&lt;参数!$B$5,最小二乘法!H572,"")</f>
        <v/>
      </c>
      <c r="I572" s="9">
        <f t="shared" si="17"/>
        <v>0</v>
      </c>
    </row>
    <row r="573" spans="1:9" x14ac:dyDescent="0.15">
      <c r="A573" s="6">
        <v>39223</v>
      </c>
      <c r="B573" s="9">
        <f t="shared" si="16"/>
        <v>0</v>
      </c>
      <c r="C573" s="9" t="str">
        <f>IF(最小二乘法!C573&lt;参数!$B$5,最小二乘法!C573,"")</f>
        <v/>
      </c>
      <c r="D573" s="9" t="str">
        <f>IF(最小二乘法!D573&lt;参数!$B$5,最小二乘法!D573,"")</f>
        <v/>
      </c>
      <c r="E573" s="9" t="str">
        <f>IF(最小二乘法!E573&lt;参数!$B$5,最小二乘法!E573,"")</f>
        <v/>
      </c>
      <c r="F573" s="9" t="str">
        <f>IF(最小二乘法!F573&lt;参数!$B$5,最小二乘法!F573,"")</f>
        <v/>
      </c>
      <c r="G573" s="9" t="str">
        <f>IF(最小二乘法!G573&lt;参数!$B$5,最小二乘法!G573,"")</f>
        <v/>
      </c>
      <c r="H573" s="9" t="str">
        <f>IF(最小二乘法!H573&lt;参数!$B$5,最小二乘法!H573,"")</f>
        <v/>
      </c>
      <c r="I573" s="9">
        <f t="shared" si="17"/>
        <v>0</v>
      </c>
    </row>
    <row r="574" spans="1:9" x14ac:dyDescent="0.15">
      <c r="A574" s="6">
        <v>39224</v>
      </c>
      <c r="B574" s="9">
        <f t="shared" si="16"/>
        <v>0</v>
      </c>
      <c r="C574" s="9" t="str">
        <f>IF(最小二乘法!C574&lt;参数!$B$5,最小二乘法!C574,"")</f>
        <v/>
      </c>
      <c r="D574" s="9" t="str">
        <f>IF(最小二乘法!D574&lt;参数!$B$5,最小二乘法!D574,"")</f>
        <v/>
      </c>
      <c r="E574" s="9" t="str">
        <f>IF(最小二乘法!E574&lt;参数!$B$5,最小二乘法!E574,"")</f>
        <v/>
      </c>
      <c r="F574" s="9" t="str">
        <f>IF(最小二乘法!F574&lt;参数!$B$5,最小二乘法!F574,"")</f>
        <v/>
      </c>
      <c r="G574" s="9" t="str">
        <f>IF(最小二乘法!G574&lt;参数!$B$5,最小二乘法!G574,"")</f>
        <v/>
      </c>
      <c r="H574" s="9" t="str">
        <f>IF(最小二乘法!H574&lt;参数!$B$5,最小二乘法!H574,"")</f>
        <v/>
      </c>
      <c r="I574" s="9">
        <f t="shared" si="17"/>
        <v>0</v>
      </c>
    </row>
    <row r="575" spans="1:9" x14ac:dyDescent="0.15">
      <c r="A575" s="6">
        <v>39225</v>
      </c>
      <c r="B575" s="9">
        <f t="shared" si="16"/>
        <v>0</v>
      </c>
      <c r="C575" s="9" t="str">
        <f>IF(最小二乘法!C575&lt;参数!$B$5,最小二乘法!C575,"")</f>
        <v/>
      </c>
      <c r="D575" s="9" t="str">
        <f>IF(最小二乘法!D575&lt;参数!$B$5,最小二乘法!D575,"")</f>
        <v/>
      </c>
      <c r="E575" s="9" t="str">
        <f>IF(最小二乘法!E575&lt;参数!$B$5,最小二乘法!E575,"")</f>
        <v/>
      </c>
      <c r="F575" s="9" t="str">
        <f>IF(最小二乘法!F575&lt;参数!$B$5,最小二乘法!F575,"")</f>
        <v/>
      </c>
      <c r="G575" s="9" t="str">
        <f>IF(最小二乘法!G575&lt;参数!$B$5,最小二乘法!G575,"")</f>
        <v/>
      </c>
      <c r="H575" s="9" t="str">
        <f>IF(最小二乘法!H575&lt;参数!$B$5,最小二乘法!H575,"")</f>
        <v/>
      </c>
      <c r="I575" s="9">
        <f t="shared" si="17"/>
        <v>0</v>
      </c>
    </row>
    <row r="576" spans="1:9" x14ac:dyDescent="0.15">
      <c r="A576" s="6">
        <v>39226</v>
      </c>
      <c r="B576" s="9">
        <f t="shared" si="16"/>
        <v>0</v>
      </c>
      <c r="C576" s="9" t="str">
        <f>IF(最小二乘法!C576&lt;参数!$B$5,最小二乘法!C576,"")</f>
        <v/>
      </c>
      <c r="D576" s="9" t="str">
        <f>IF(最小二乘法!D576&lt;参数!$B$5,最小二乘法!D576,"")</f>
        <v/>
      </c>
      <c r="E576" s="9" t="str">
        <f>IF(最小二乘法!E576&lt;参数!$B$5,最小二乘法!E576,"")</f>
        <v/>
      </c>
      <c r="F576" s="9" t="str">
        <f>IF(最小二乘法!F576&lt;参数!$B$5,最小二乘法!F576,"")</f>
        <v/>
      </c>
      <c r="G576" s="9" t="str">
        <f>IF(最小二乘法!G576&lt;参数!$B$5,最小二乘法!G576,"")</f>
        <v/>
      </c>
      <c r="H576" s="9" t="str">
        <f>IF(最小二乘法!H576&lt;参数!$B$5,最小二乘法!H576,"")</f>
        <v/>
      </c>
      <c r="I576" s="9">
        <f t="shared" si="17"/>
        <v>0</v>
      </c>
    </row>
    <row r="577" spans="1:9" x14ac:dyDescent="0.15">
      <c r="A577" s="6">
        <v>39227</v>
      </c>
      <c r="B577" s="9">
        <f t="shared" si="16"/>
        <v>0</v>
      </c>
      <c r="C577" s="9" t="str">
        <f>IF(最小二乘法!C577&lt;参数!$B$5,最小二乘法!C577,"")</f>
        <v/>
      </c>
      <c r="D577" s="9" t="str">
        <f>IF(最小二乘法!D577&lt;参数!$B$5,最小二乘法!D577,"")</f>
        <v/>
      </c>
      <c r="E577" s="9" t="str">
        <f>IF(最小二乘法!E577&lt;参数!$B$5,最小二乘法!E577,"")</f>
        <v/>
      </c>
      <c r="F577" s="9" t="str">
        <f>IF(最小二乘法!F577&lt;参数!$B$5,最小二乘法!F577,"")</f>
        <v/>
      </c>
      <c r="G577" s="9" t="str">
        <f>IF(最小二乘法!G577&lt;参数!$B$5,最小二乘法!G577,"")</f>
        <v/>
      </c>
      <c r="H577" s="9" t="str">
        <f>IF(最小二乘法!H577&lt;参数!$B$5,最小二乘法!H577,"")</f>
        <v/>
      </c>
      <c r="I577" s="9">
        <f t="shared" si="17"/>
        <v>0</v>
      </c>
    </row>
    <row r="578" spans="1:9" x14ac:dyDescent="0.15">
      <c r="A578" s="6">
        <v>39230</v>
      </c>
      <c r="B578" s="9">
        <f t="shared" si="16"/>
        <v>0</v>
      </c>
      <c r="C578" s="9" t="str">
        <f>IF(最小二乘法!C578&lt;参数!$B$5,最小二乘法!C578,"")</f>
        <v/>
      </c>
      <c r="D578" s="9" t="str">
        <f>IF(最小二乘法!D578&lt;参数!$B$5,最小二乘法!D578,"")</f>
        <v/>
      </c>
      <c r="E578" s="9" t="str">
        <f>IF(最小二乘法!E578&lt;参数!$B$5,最小二乘法!E578,"")</f>
        <v/>
      </c>
      <c r="F578" s="9" t="str">
        <f>IF(最小二乘法!F578&lt;参数!$B$5,最小二乘法!F578,"")</f>
        <v/>
      </c>
      <c r="G578" s="9" t="str">
        <f>IF(最小二乘法!G578&lt;参数!$B$5,最小二乘法!G578,"")</f>
        <v/>
      </c>
      <c r="H578" s="9" t="str">
        <f>IF(最小二乘法!H578&lt;参数!$B$5,最小二乘法!H578,"")</f>
        <v/>
      </c>
      <c r="I578" s="9">
        <f t="shared" si="17"/>
        <v>0</v>
      </c>
    </row>
    <row r="579" spans="1:9" x14ac:dyDescent="0.15">
      <c r="A579" s="6">
        <v>39231</v>
      </c>
      <c r="B579" s="9">
        <f t="shared" ref="B579:B642" si="18">IFERROR(AVERAGE(C579:H579),0)</f>
        <v>0</v>
      </c>
      <c r="C579" s="9" t="str">
        <f>IF(最小二乘法!C579&lt;参数!$B$5,最小二乘法!C579,"")</f>
        <v/>
      </c>
      <c r="D579" s="9" t="str">
        <f>IF(最小二乘法!D579&lt;参数!$B$5,最小二乘法!D579,"")</f>
        <v/>
      </c>
      <c r="E579" s="9" t="str">
        <f>IF(最小二乘法!E579&lt;参数!$B$5,最小二乘法!E579,"")</f>
        <v/>
      </c>
      <c r="F579" s="9" t="str">
        <f>IF(最小二乘法!F579&lt;参数!$B$5,最小二乘法!F579,"")</f>
        <v/>
      </c>
      <c r="G579" s="9" t="str">
        <f>IF(最小二乘法!G579&lt;参数!$B$5,最小二乘法!G579,"")</f>
        <v/>
      </c>
      <c r="H579" s="9" t="str">
        <f>IF(最小二乘法!H579&lt;参数!$B$5,最小二乘法!H579,"")</f>
        <v/>
      </c>
      <c r="I579" s="9">
        <f t="shared" ref="I579:I642" si="19">MIN(C579:H579)</f>
        <v>0</v>
      </c>
    </row>
    <row r="580" spans="1:9" x14ac:dyDescent="0.15">
      <c r="A580" s="6">
        <v>39232</v>
      </c>
      <c r="B580" s="9">
        <f t="shared" si="18"/>
        <v>0</v>
      </c>
      <c r="C580" s="9" t="str">
        <f>IF(最小二乘法!C580&lt;参数!$B$5,最小二乘法!C580,"")</f>
        <v/>
      </c>
      <c r="D580" s="9" t="str">
        <f>IF(最小二乘法!D580&lt;参数!$B$5,最小二乘法!D580,"")</f>
        <v/>
      </c>
      <c r="E580" s="9" t="str">
        <f>IF(最小二乘法!E580&lt;参数!$B$5,最小二乘法!E580,"")</f>
        <v/>
      </c>
      <c r="F580" s="9" t="str">
        <f>IF(最小二乘法!F580&lt;参数!$B$5,最小二乘法!F580,"")</f>
        <v/>
      </c>
      <c r="G580" s="9" t="str">
        <f>IF(最小二乘法!G580&lt;参数!$B$5,最小二乘法!G580,"")</f>
        <v/>
      </c>
      <c r="H580" s="9" t="str">
        <f>IF(最小二乘法!H580&lt;参数!$B$5,最小二乘法!H580,"")</f>
        <v/>
      </c>
      <c r="I580" s="9">
        <f t="shared" si="19"/>
        <v>0</v>
      </c>
    </row>
    <row r="581" spans="1:9" x14ac:dyDescent="0.15">
      <c r="A581" s="6">
        <v>39233</v>
      </c>
      <c r="B581" s="9">
        <f t="shared" si="18"/>
        <v>0</v>
      </c>
      <c r="C581" s="9" t="str">
        <f>IF(最小二乘法!C581&lt;参数!$B$5,最小二乘法!C581,"")</f>
        <v/>
      </c>
      <c r="D581" s="9" t="str">
        <f>IF(最小二乘法!D581&lt;参数!$B$5,最小二乘法!D581,"")</f>
        <v/>
      </c>
      <c r="E581" s="9" t="str">
        <f>IF(最小二乘法!E581&lt;参数!$B$5,最小二乘法!E581,"")</f>
        <v/>
      </c>
      <c r="F581" s="9" t="str">
        <f>IF(最小二乘法!F581&lt;参数!$B$5,最小二乘法!F581,"")</f>
        <v/>
      </c>
      <c r="G581" s="9" t="str">
        <f>IF(最小二乘法!G581&lt;参数!$B$5,最小二乘法!G581,"")</f>
        <v/>
      </c>
      <c r="H581" s="9" t="str">
        <f>IF(最小二乘法!H581&lt;参数!$B$5,最小二乘法!H581,"")</f>
        <v/>
      </c>
      <c r="I581" s="9">
        <f t="shared" si="19"/>
        <v>0</v>
      </c>
    </row>
    <row r="582" spans="1:9" x14ac:dyDescent="0.15">
      <c r="A582" s="6">
        <v>39234</v>
      </c>
      <c r="B582" s="9">
        <f t="shared" si="18"/>
        <v>0</v>
      </c>
      <c r="C582" s="9" t="str">
        <f>IF(最小二乘法!C582&lt;参数!$B$5,最小二乘法!C582,"")</f>
        <v/>
      </c>
      <c r="D582" s="9" t="str">
        <f>IF(最小二乘法!D582&lt;参数!$B$5,最小二乘法!D582,"")</f>
        <v/>
      </c>
      <c r="E582" s="9" t="str">
        <f>IF(最小二乘法!E582&lt;参数!$B$5,最小二乘法!E582,"")</f>
        <v/>
      </c>
      <c r="F582" s="9" t="str">
        <f>IF(最小二乘法!F582&lt;参数!$B$5,最小二乘法!F582,"")</f>
        <v/>
      </c>
      <c r="G582" s="9" t="str">
        <f>IF(最小二乘法!G582&lt;参数!$B$5,最小二乘法!G582,"")</f>
        <v/>
      </c>
      <c r="H582" s="9" t="str">
        <f>IF(最小二乘法!H582&lt;参数!$B$5,最小二乘法!H582,"")</f>
        <v/>
      </c>
      <c r="I582" s="9">
        <f t="shared" si="19"/>
        <v>0</v>
      </c>
    </row>
    <row r="583" spans="1:9" x14ac:dyDescent="0.15">
      <c r="A583" s="6">
        <v>39237</v>
      </c>
      <c r="B583" s="9">
        <f t="shared" si="18"/>
        <v>0</v>
      </c>
      <c r="C583" s="9" t="str">
        <f>IF(最小二乘法!C583&lt;参数!$B$5,最小二乘法!C583,"")</f>
        <v/>
      </c>
      <c r="D583" s="9" t="str">
        <f>IF(最小二乘法!D583&lt;参数!$B$5,最小二乘法!D583,"")</f>
        <v/>
      </c>
      <c r="E583" s="9" t="str">
        <f>IF(最小二乘法!E583&lt;参数!$B$5,最小二乘法!E583,"")</f>
        <v/>
      </c>
      <c r="F583" s="9" t="str">
        <f>IF(最小二乘法!F583&lt;参数!$B$5,最小二乘法!F583,"")</f>
        <v/>
      </c>
      <c r="G583" s="9" t="str">
        <f>IF(最小二乘法!G583&lt;参数!$B$5,最小二乘法!G583,"")</f>
        <v/>
      </c>
      <c r="H583" s="9" t="str">
        <f>IF(最小二乘法!H583&lt;参数!$B$5,最小二乘法!H583,"")</f>
        <v/>
      </c>
      <c r="I583" s="9">
        <f t="shared" si="19"/>
        <v>0</v>
      </c>
    </row>
    <row r="584" spans="1:9" x14ac:dyDescent="0.15">
      <c r="A584" s="6">
        <v>39238</v>
      </c>
      <c r="B584" s="9">
        <f t="shared" si="18"/>
        <v>0</v>
      </c>
      <c r="C584" s="9" t="str">
        <f>IF(最小二乘法!C584&lt;参数!$B$5,最小二乘法!C584,"")</f>
        <v/>
      </c>
      <c r="D584" s="9" t="str">
        <f>IF(最小二乘法!D584&lt;参数!$B$5,最小二乘法!D584,"")</f>
        <v/>
      </c>
      <c r="E584" s="9" t="str">
        <f>IF(最小二乘法!E584&lt;参数!$B$5,最小二乘法!E584,"")</f>
        <v/>
      </c>
      <c r="F584" s="9" t="str">
        <f>IF(最小二乘法!F584&lt;参数!$B$5,最小二乘法!F584,"")</f>
        <v/>
      </c>
      <c r="G584" s="9" t="str">
        <f>IF(最小二乘法!G584&lt;参数!$B$5,最小二乘法!G584,"")</f>
        <v/>
      </c>
      <c r="H584" s="9" t="str">
        <f>IF(最小二乘法!H584&lt;参数!$B$5,最小二乘法!H584,"")</f>
        <v/>
      </c>
      <c r="I584" s="9">
        <f t="shared" si="19"/>
        <v>0</v>
      </c>
    </row>
    <row r="585" spans="1:9" x14ac:dyDescent="0.15">
      <c r="A585" s="6">
        <v>39239</v>
      </c>
      <c r="B585" s="9">
        <f t="shared" si="18"/>
        <v>0</v>
      </c>
      <c r="C585" s="9" t="str">
        <f>IF(最小二乘法!C585&lt;参数!$B$5,最小二乘法!C585,"")</f>
        <v/>
      </c>
      <c r="D585" s="9" t="str">
        <f>IF(最小二乘法!D585&lt;参数!$B$5,最小二乘法!D585,"")</f>
        <v/>
      </c>
      <c r="E585" s="9" t="str">
        <f>IF(最小二乘法!E585&lt;参数!$B$5,最小二乘法!E585,"")</f>
        <v/>
      </c>
      <c r="F585" s="9" t="str">
        <f>IF(最小二乘法!F585&lt;参数!$B$5,最小二乘法!F585,"")</f>
        <v/>
      </c>
      <c r="G585" s="9" t="str">
        <f>IF(最小二乘法!G585&lt;参数!$B$5,最小二乘法!G585,"")</f>
        <v/>
      </c>
      <c r="H585" s="9" t="str">
        <f>IF(最小二乘法!H585&lt;参数!$B$5,最小二乘法!H585,"")</f>
        <v/>
      </c>
      <c r="I585" s="9">
        <f t="shared" si="19"/>
        <v>0</v>
      </c>
    </row>
    <row r="586" spans="1:9" x14ac:dyDescent="0.15">
      <c r="A586" s="6">
        <v>39240</v>
      </c>
      <c r="B586" s="9">
        <f t="shared" si="18"/>
        <v>0</v>
      </c>
      <c r="C586" s="9" t="str">
        <f>IF(最小二乘法!C586&lt;参数!$B$5,最小二乘法!C586,"")</f>
        <v/>
      </c>
      <c r="D586" s="9" t="str">
        <f>IF(最小二乘法!D586&lt;参数!$B$5,最小二乘法!D586,"")</f>
        <v/>
      </c>
      <c r="E586" s="9" t="str">
        <f>IF(最小二乘法!E586&lt;参数!$B$5,最小二乘法!E586,"")</f>
        <v/>
      </c>
      <c r="F586" s="9" t="str">
        <f>IF(最小二乘法!F586&lt;参数!$B$5,最小二乘法!F586,"")</f>
        <v/>
      </c>
      <c r="G586" s="9" t="str">
        <f>IF(最小二乘法!G586&lt;参数!$B$5,最小二乘法!G586,"")</f>
        <v/>
      </c>
      <c r="H586" s="9" t="str">
        <f>IF(最小二乘法!H586&lt;参数!$B$5,最小二乘法!H586,"")</f>
        <v/>
      </c>
      <c r="I586" s="9">
        <f t="shared" si="19"/>
        <v>0</v>
      </c>
    </row>
    <row r="587" spans="1:9" x14ac:dyDescent="0.15">
      <c r="A587" s="6">
        <v>39241</v>
      </c>
      <c r="B587" s="9">
        <f t="shared" si="18"/>
        <v>0</v>
      </c>
      <c r="C587" s="9" t="str">
        <f>IF(最小二乘法!C587&lt;参数!$B$5,最小二乘法!C587,"")</f>
        <v/>
      </c>
      <c r="D587" s="9" t="str">
        <f>IF(最小二乘法!D587&lt;参数!$B$5,最小二乘法!D587,"")</f>
        <v/>
      </c>
      <c r="E587" s="9" t="str">
        <f>IF(最小二乘法!E587&lt;参数!$B$5,最小二乘法!E587,"")</f>
        <v/>
      </c>
      <c r="F587" s="9" t="str">
        <f>IF(最小二乘法!F587&lt;参数!$B$5,最小二乘法!F587,"")</f>
        <v/>
      </c>
      <c r="G587" s="9" t="str">
        <f>IF(最小二乘法!G587&lt;参数!$B$5,最小二乘法!G587,"")</f>
        <v/>
      </c>
      <c r="H587" s="9" t="str">
        <f>IF(最小二乘法!H587&lt;参数!$B$5,最小二乘法!H587,"")</f>
        <v/>
      </c>
      <c r="I587" s="9">
        <f t="shared" si="19"/>
        <v>0</v>
      </c>
    </row>
    <row r="588" spans="1:9" x14ac:dyDescent="0.15">
      <c r="A588" s="6">
        <v>39244</v>
      </c>
      <c r="B588" s="9">
        <f t="shared" si="18"/>
        <v>0</v>
      </c>
      <c r="C588" s="9" t="str">
        <f>IF(最小二乘法!C588&lt;参数!$B$5,最小二乘法!C588,"")</f>
        <v/>
      </c>
      <c r="D588" s="9" t="str">
        <f>IF(最小二乘法!D588&lt;参数!$B$5,最小二乘法!D588,"")</f>
        <v/>
      </c>
      <c r="E588" s="9" t="str">
        <f>IF(最小二乘法!E588&lt;参数!$B$5,最小二乘法!E588,"")</f>
        <v/>
      </c>
      <c r="F588" s="9" t="str">
        <f>IF(最小二乘法!F588&lt;参数!$B$5,最小二乘法!F588,"")</f>
        <v/>
      </c>
      <c r="G588" s="9" t="str">
        <f>IF(最小二乘法!G588&lt;参数!$B$5,最小二乘法!G588,"")</f>
        <v/>
      </c>
      <c r="H588" s="9" t="str">
        <f>IF(最小二乘法!H588&lt;参数!$B$5,最小二乘法!H588,"")</f>
        <v/>
      </c>
      <c r="I588" s="9">
        <f t="shared" si="19"/>
        <v>0</v>
      </c>
    </row>
    <row r="589" spans="1:9" x14ac:dyDescent="0.15">
      <c r="A589" s="6">
        <v>39245</v>
      </c>
      <c r="B589" s="9">
        <f t="shared" si="18"/>
        <v>0</v>
      </c>
      <c r="C589" s="9" t="str">
        <f>IF(最小二乘法!C589&lt;参数!$B$5,最小二乘法!C589,"")</f>
        <v/>
      </c>
      <c r="D589" s="9" t="str">
        <f>IF(最小二乘法!D589&lt;参数!$B$5,最小二乘法!D589,"")</f>
        <v/>
      </c>
      <c r="E589" s="9" t="str">
        <f>IF(最小二乘法!E589&lt;参数!$B$5,最小二乘法!E589,"")</f>
        <v/>
      </c>
      <c r="F589" s="9" t="str">
        <f>IF(最小二乘法!F589&lt;参数!$B$5,最小二乘法!F589,"")</f>
        <v/>
      </c>
      <c r="G589" s="9" t="str">
        <f>IF(最小二乘法!G589&lt;参数!$B$5,最小二乘法!G589,"")</f>
        <v/>
      </c>
      <c r="H589" s="9" t="str">
        <f>IF(最小二乘法!H589&lt;参数!$B$5,最小二乘法!H589,"")</f>
        <v/>
      </c>
      <c r="I589" s="9">
        <f t="shared" si="19"/>
        <v>0</v>
      </c>
    </row>
    <row r="590" spans="1:9" x14ac:dyDescent="0.15">
      <c r="A590" s="6">
        <v>39246</v>
      </c>
      <c r="B590" s="9">
        <f t="shared" si="18"/>
        <v>0</v>
      </c>
      <c r="C590" s="9" t="str">
        <f>IF(最小二乘法!C590&lt;参数!$B$5,最小二乘法!C590,"")</f>
        <v/>
      </c>
      <c r="D590" s="9" t="str">
        <f>IF(最小二乘法!D590&lt;参数!$B$5,最小二乘法!D590,"")</f>
        <v/>
      </c>
      <c r="E590" s="9" t="str">
        <f>IF(最小二乘法!E590&lt;参数!$B$5,最小二乘法!E590,"")</f>
        <v/>
      </c>
      <c r="F590" s="9" t="str">
        <f>IF(最小二乘法!F590&lt;参数!$B$5,最小二乘法!F590,"")</f>
        <v/>
      </c>
      <c r="G590" s="9" t="str">
        <f>IF(最小二乘法!G590&lt;参数!$B$5,最小二乘法!G590,"")</f>
        <v/>
      </c>
      <c r="H590" s="9" t="str">
        <f>IF(最小二乘法!H590&lt;参数!$B$5,最小二乘法!H590,"")</f>
        <v/>
      </c>
      <c r="I590" s="9">
        <f t="shared" si="19"/>
        <v>0</v>
      </c>
    </row>
    <row r="591" spans="1:9" x14ac:dyDescent="0.15">
      <c r="A591" s="6">
        <v>39247</v>
      </c>
      <c r="B591" s="9">
        <f t="shared" si="18"/>
        <v>0</v>
      </c>
      <c r="C591" s="9" t="str">
        <f>IF(最小二乘法!C591&lt;参数!$B$5,最小二乘法!C591,"")</f>
        <v/>
      </c>
      <c r="D591" s="9" t="str">
        <f>IF(最小二乘法!D591&lt;参数!$B$5,最小二乘法!D591,"")</f>
        <v/>
      </c>
      <c r="E591" s="9" t="str">
        <f>IF(最小二乘法!E591&lt;参数!$B$5,最小二乘法!E591,"")</f>
        <v/>
      </c>
      <c r="F591" s="9" t="str">
        <f>IF(最小二乘法!F591&lt;参数!$B$5,最小二乘法!F591,"")</f>
        <v/>
      </c>
      <c r="G591" s="9" t="str">
        <f>IF(最小二乘法!G591&lt;参数!$B$5,最小二乘法!G591,"")</f>
        <v/>
      </c>
      <c r="H591" s="9" t="str">
        <f>IF(最小二乘法!H591&lt;参数!$B$5,最小二乘法!H591,"")</f>
        <v/>
      </c>
      <c r="I591" s="9">
        <f t="shared" si="19"/>
        <v>0</v>
      </c>
    </row>
    <row r="592" spans="1:9" x14ac:dyDescent="0.15">
      <c r="A592" s="6">
        <v>39248</v>
      </c>
      <c r="B592" s="9">
        <f t="shared" si="18"/>
        <v>0</v>
      </c>
      <c r="C592" s="9" t="str">
        <f>IF(最小二乘法!C592&lt;参数!$B$5,最小二乘法!C592,"")</f>
        <v/>
      </c>
      <c r="D592" s="9" t="str">
        <f>IF(最小二乘法!D592&lt;参数!$B$5,最小二乘法!D592,"")</f>
        <v/>
      </c>
      <c r="E592" s="9" t="str">
        <f>IF(最小二乘法!E592&lt;参数!$B$5,最小二乘法!E592,"")</f>
        <v/>
      </c>
      <c r="F592" s="9" t="str">
        <f>IF(最小二乘法!F592&lt;参数!$B$5,最小二乘法!F592,"")</f>
        <v/>
      </c>
      <c r="G592" s="9" t="str">
        <f>IF(最小二乘法!G592&lt;参数!$B$5,最小二乘法!G592,"")</f>
        <v/>
      </c>
      <c r="H592" s="9" t="str">
        <f>IF(最小二乘法!H592&lt;参数!$B$5,最小二乘法!H592,"")</f>
        <v/>
      </c>
      <c r="I592" s="9">
        <f t="shared" si="19"/>
        <v>0</v>
      </c>
    </row>
    <row r="593" spans="1:9" x14ac:dyDescent="0.15">
      <c r="A593" s="6">
        <v>39251</v>
      </c>
      <c r="B593" s="9">
        <f t="shared" si="18"/>
        <v>0</v>
      </c>
      <c r="C593" s="9" t="str">
        <f>IF(最小二乘法!C593&lt;参数!$B$5,最小二乘法!C593,"")</f>
        <v/>
      </c>
      <c r="D593" s="9" t="str">
        <f>IF(最小二乘法!D593&lt;参数!$B$5,最小二乘法!D593,"")</f>
        <v/>
      </c>
      <c r="E593" s="9" t="str">
        <f>IF(最小二乘法!E593&lt;参数!$B$5,最小二乘法!E593,"")</f>
        <v/>
      </c>
      <c r="F593" s="9" t="str">
        <f>IF(最小二乘法!F593&lt;参数!$B$5,最小二乘法!F593,"")</f>
        <v/>
      </c>
      <c r="G593" s="9" t="str">
        <f>IF(最小二乘法!G593&lt;参数!$B$5,最小二乘法!G593,"")</f>
        <v/>
      </c>
      <c r="H593" s="9" t="str">
        <f>IF(最小二乘法!H593&lt;参数!$B$5,最小二乘法!H593,"")</f>
        <v/>
      </c>
      <c r="I593" s="9">
        <f t="shared" si="19"/>
        <v>0</v>
      </c>
    </row>
    <row r="594" spans="1:9" x14ac:dyDescent="0.15">
      <c r="A594" s="6">
        <v>39252</v>
      </c>
      <c r="B594" s="9">
        <f t="shared" si="18"/>
        <v>0</v>
      </c>
      <c r="C594" s="9" t="str">
        <f>IF(最小二乘法!C594&lt;参数!$B$5,最小二乘法!C594,"")</f>
        <v/>
      </c>
      <c r="D594" s="9" t="str">
        <f>IF(最小二乘法!D594&lt;参数!$B$5,最小二乘法!D594,"")</f>
        <v/>
      </c>
      <c r="E594" s="9" t="str">
        <f>IF(最小二乘法!E594&lt;参数!$B$5,最小二乘法!E594,"")</f>
        <v/>
      </c>
      <c r="F594" s="9" t="str">
        <f>IF(最小二乘法!F594&lt;参数!$B$5,最小二乘法!F594,"")</f>
        <v/>
      </c>
      <c r="G594" s="9" t="str">
        <f>IF(最小二乘法!G594&lt;参数!$B$5,最小二乘法!G594,"")</f>
        <v/>
      </c>
      <c r="H594" s="9" t="str">
        <f>IF(最小二乘法!H594&lt;参数!$B$5,最小二乘法!H594,"")</f>
        <v/>
      </c>
      <c r="I594" s="9">
        <f t="shared" si="19"/>
        <v>0</v>
      </c>
    </row>
    <row r="595" spans="1:9" x14ac:dyDescent="0.15">
      <c r="A595" s="6">
        <v>39253</v>
      </c>
      <c r="B595" s="9">
        <f t="shared" si="18"/>
        <v>0</v>
      </c>
      <c r="C595" s="9" t="str">
        <f>IF(最小二乘法!C595&lt;参数!$B$5,最小二乘法!C595,"")</f>
        <v/>
      </c>
      <c r="D595" s="9" t="str">
        <f>IF(最小二乘法!D595&lt;参数!$B$5,最小二乘法!D595,"")</f>
        <v/>
      </c>
      <c r="E595" s="9" t="str">
        <f>IF(最小二乘法!E595&lt;参数!$B$5,最小二乘法!E595,"")</f>
        <v/>
      </c>
      <c r="F595" s="9" t="str">
        <f>IF(最小二乘法!F595&lt;参数!$B$5,最小二乘法!F595,"")</f>
        <v/>
      </c>
      <c r="G595" s="9" t="str">
        <f>IF(最小二乘法!G595&lt;参数!$B$5,最小二乘法!G595,"")</f>
        <v/>
      </c>
      <c r="H595" s="9" t="str">
        <f>IF(最小二乘法!H595&lt;参数!$B$5,最小二乘法!H595,"")</f>
        <v/>
      </c>
      <c r="I595" s="9">
        <f t="shared" si="19"/>
        <v>0</v>
      </c>
    </row>
    <row r="596" spans="1:9" x14ac:dyDescent="0.15">
      <c r="A596" s="6">
        <v>39254</v>
      </c>
      <c r="B596" s="9">
        <f t="shared" si="18"/>
        <v>0</v>
      </c>
      <c r="C596" s="9" t="str">
        <f>IF(最小二乘法!C596&lt;参数!$B$5,最小二乘法!C596,"")</f>
        <v/>
      </c>
      <c r="D596" s="9" t="str">
        <f>IF(最小二乘法!D596&lt;参数!$B$5,最小二乘法!D596,"")</f>
        <v/>
      </c>
      <c r="E596" s="9" t="str">
        <f>IF(最小二乘法!E596&lt;参数!$B$5,最小二乘法!E596,"")</f>
        <v/>
      </c>
      <c r="F596" s="9" t="str">
        <f>IF(最小二乘法!F596&lt;参数!$B$5,最小二乘法!F596,"")</f>
        <v/>
      </c>
      <c r="G596" s="9" t="str">
        <f>IF(最小二乘法!G596&lt;参数!$B$5,最小二乘法!G596,"")</f>
        <v/>
      </c>
      <c r="H596" s="9" t="str">
        <f>IF(最小二乘法!H596&lt;参数!$B$5,最小二乘法!H596,"")</f>
        <v/>
      </c>
      <c r="I596" s="9">
        <f t="shared" si="19"/>
        <v>0</v>
      </c>
    </row>
    <row r="597" spans="1:9" x14ac:dyDescent="0.15">
      <c r="A597" s="6">
        <v>39255</v>
      </c>
      <c r="B597" s="9">
        <f t="shared" si="18"/>
        <v>0</v>
      </c>
      <c r="C597" s="9" t="str">
        <f>IF(最小二乘法!C597&lt;参数!$B$5,最小二乘法!C597,"")</f>
        <v/>
      </c>
      <c r="D597" s="9" t="str">
        <f>IF(最小二乘法!D597&lt;参数!$B$5,最小二乘法!D597,"")</f>
        <v/>
      </c>
      <c r="E597" s="9" t="str">
        <f>IF(最小二乘法!E597&lt;参数!$B$5,最小二乘法!E597,"")</f>
        <v/>
      </c>
      <c r="F597" s="9" t="str">
        <f>IF(最小二乘法!F597&lt;参数!$B$5,最小二乘法!F597,"")</f>
        <v/>
      </c>
      <c r="G597" s="9" t="str">
        <f>IF(最小二乘法!G597&lt;参数!$B$5,最小二乘法!G597,"")</f>
        <v/>
      </c>
      <c r="H597" s="9" t="str">
        <f>IF(最小二乘法!H597&lt;参数!$B$5,最小二乘法!H597,"")</f>
        <v/>
      </c>
      <c r="I597" s="9">
        <f t="shared" si="19"/>
        <v>0</v>
      </c>
    </row>
    <row r="598" spans="1:9" x14ac:dyDescent="0.15">
      <c r="A598" s="6">
        <v>39258</v>
      </c>
      <c r="B598" s="9">
        <f t="shared" si="18"/>
        <v>0</v>
      </c>
      <c r="C598" s="9" t="str">
        <f>IF(最小二乘法!C598&lt;参数!$B$5,最小二乘法!C598,"")</f>
        <v/>
      </c>
      <c r="D598" s="9" t="str">
        <f>IF(最小二乘法!D598&lt;参数!$B$5,最小二乘法!D598,"")</f>
        <v/>
      </c>
      <c r="E598" s="9" t="str">
        <f>IF(最小二乘法!E598&lt;参数!$B$5,最小二乘法!E598,"")</f>
        <v/>
      </c>
      <c r="F598" s="9" t="str">
        <f>IF(最小二乘法!F598&lt;参数!$B$5,最小二乘法!F598,"")</f>
        <v/>
      </c>
      <c r="G598" s="9" t="str">
        <f>IF(最小二乘法!G598&lt;参数!$B$5,最小二乘法!G598,"")</f>
        <v/>
      </c>
      <c r="H598" s="9" t="str">
        <f>IF(最小二乘法!H598&lt;参数!$B$5,最小二乘法!H598,"")</f>
        <v/>
      </c>
      <c r="I598" s="9">
        <f t="shared" si="19"/>
        <v>0</v>
      </c>
    </row>
    <row r="599" spans="1:9" x14ac:dyDescent="0.15">
      <c r="A599" s="6">
        <v>39259</v>
      </c>
      <c r="B599" s="9">
        <f t="shared" si="18"/>
        <v>0</v>
      </c>
      <c r="C599" s="9" t="str">
        <f>IF(最小二乘法!C599&lt;参数!$B$5,最小二乘法!C599,"")</f>
        <v/>
      </c>
      <c r="D599" s="9" t="str">
        <f>IF(最小二乘法!D599&lt;参数!$B$5,最小二乘法!D599,"")</f>
        <v/>
      </c>
      <c r="E599" s="9" t="str">
        <f>IF(最小二乘法!E599&lt;参数!$B$5,最小二乘法!E599,"")</f>
        <v/>
      </c>
      <c r="F599" s="9" t="str">
        <f>IF(最小二乘法!F599&lt;参数!$B$5,最小二乘法!F599,"")</f>
        <v/>
      </c>
      <c r="G599" s="9" t="str">
        <f>IF(最小二乘法!G599&lt;参数!$B$5,最小二乘法!G599,"")</f>
        <v/>
      </c>
      <c r="H599" s="9" t="str">
        <f>IF(最小二乘法!H599&lt;参数!$B$5,最小二乘法!H599,"")</f>
        <v/>
      </c>
      <c r="I599" s="9">
        <f t="shared" si="19"/>
        <v>0</v>
      </c>
    </row>
    <row r="600" spans="1:9" x14ac:dyDescent="0.15">
      <c r="A600" s="6">
        <v>39260</v>
      </c>
      <c r="B600" s="9">
        <f t="shared" si="18"/>
        <v>0</v>
      </c>
      <c r="C600" s="9" t="str">
        <f>IF(最小二乘法!C600&lt;参数!$B$5,最小二乘法!C600,"")</f>
        <v/>
      </c>
      <c r="D600" s="9" t="str">
        <f>IF(最小二乘法!D600&lt;参数!$B$5,最小二乘法!D600,"")</f>
        <v/>
      </c>
      <c r="E600" s="9" t="str">
        <f>IF(最小二乘法!E600&lt;参数!$B$5,最小二乘法!E600,"")</f>
        <v/>
      </c>
      <c r="F600" s="9" t="str">
        <f>IF(最小二乘法!F600&lt;参数!$B$5,最小二乘法!F600,"")</f>
        <v/>
      </c>
      <c r="G600" s="9" t="str">
        <f>IF(最小二乘法!G600&lt;参数!$B$5,最小二乘法!G600,"")</f>
        <v/>
      </c>
      <c r="H600" s="9" t="str">
        <f>IF(最小二乘法!H600&lt;参数!$B$5,最小二乘法!H600,"")</f>
        <v/>
      </c>
      <c r="I600" s="9">
        <f t="shared" si="19"/>
        <v>0</v>
      </c>
    </row>
    <row r="601" spans="1:9" x14ac:dyDescent="0.15">
      <c r="A601" s="6">
        <v>39261</v>
      </c>
      <c r="B601" s="9">
        <f t="shared" si="18"/>
        <v>0</v>
      </c>
      <c r="C601" s="9" t="str">
        <f>IF(最小二乘法!C601&lt;参数!$B$5,最小二乘法!C601,"")</f>
        <v/>
      </c>
      <c r="D601" s="9" t="str">
        <f>IF(最小二乘法!D601&lt;参数!$B$5,最小二乘法!D601,"")</f>
        <v/>
      </c>
      <c r="E601" s="9" t="str">
        <f>IF(最小二乘法!E601&lt;参数!$B$5,最小二乘法!E601,"")</f>
        <v/>
      </c>
      <c r="F601" s="9" t="str">
        <f>IF(最小二乘法!F601&lt;参数!$B$5,最小二乘法!F601,"")</f>
        <v/>
      </c>
      <c r="G601" s="9" t="str">
        <f>IF(最小二乘法!G601&lt;参数!$B$5,最小二乘法!G601,"")</f>
        <v/>
      </c>
      <c r="H601" s="9" t="str">
        <f>IF(最小二乘法!H601&lt;参数!$B$5,最小二乘法!H601,"")</f>
        <v/>
      </c>
      <c r="I601" s="9">
        <f t="shared" si="19"/>
        <v>0</v>
      </c>
    </row>
    <row r="602" spans="1:9" x14ac:dyDescent="0.15">
      <c r="A602" s="6">
        <v>39262</v>
      </c>
      <c r="B602" s="9">
        <f t="shared" si="18"/>
        <v>0</v>
      </c>
      <c r="C602" s="9" t="str">
        <f>IF(最小二乘法!C602&lt;参数!$B$5,最小二乘法!C602,"")</f>
        <v/>
      </c>
      <c r="D602" s="9" t="str">
        <f>IF(最小二乘法!D602&lt;参数!$B$5,最小二乘法!D602,"")</f>
        <v/>
      </c>
      <c r="E602" s="9" t="str">
        <f>IF(最小二乘法!E602&lt;参数!$B$5,最小二乘法!E602,"")</f>
        <v/>
      </c>
      <c r="F602" s="9" t="str">
        <f>IF(最小二乘法!F602&lt;参数!$B$5,最小二乘法!F602,"")</f>
        <v/>
      </c>
      <c r="G602" s="9" t="str">
        <f>IF(最小二乘法!G602&lt;参数!$B$5,最小二乘法!G602,"")</f>
        <v/>
      </c>
      <c r="H602" s="9" t="str">
        <f>IF(最小二乘法!H602&lt;参数!$B$5,最小二乘法!H602,"")</f>
        <v/>
      </c>
      <c r="I602" s="9">
        <f t="shared" si="19"/>
        <v>0</v>
      </c>
    </row>
    <row r="603" spans="1:9" x14ac:dyDescent="0.15">
      <c r="A603" s="6">
        <v>39265</v>
      </c>
      <c r="B603" s="9">
        <f t="shared" si="18"/>
        <v>0</v>
      </c>
      <c r="C603" s="9" t="str">
        <f>IF(最小二乘法!C603&lt;参数!$B$5,最小二乘法!C603,"")</f>
        <v/>
      </c>
      <c r="D603" s="9" t="str">
        <f>IF(最小二乘法!D603&lt;参数!$B$5,最小二乘法!D603,"")</f>
        <v/>
      </c>
      <c r="E603" s="9" t="str">
        <f>IF(最小二乘法!E603&lt;参数!$B$5,最小二乘法!E603,"")</f>
        <v/>
      </c>
      <c r="F603" s="9" t="str">
        <f>IF(最小二乘法!F603&lt;参数!$B$5,最小二乘法!F603,"")</f>
        <v/>
      </c>
      <c r="G603" s="9" t="str">
        <f>IF(最小二乘法!G603&lt;参数!$B$5,最小二乘法!G603,"")</f>
        <v/>
      </c>
      <c r="H603" s="9" t="str">
        <f>IF(最小二乘法!H603&lt;参数!$B$5,最小二乘法!H603,"")</f>
        <v/>
      </c>
      <c r="I603" s="9">
        <f t="shared" si="19"/>
        <v>0</v>
      </c>
    </row>
    <row r="604" spans="1:9" x14ac:dyDescent="0.15">
      <c r="A604" s="6">
        <v>39266</v>
      </c>
      <c r="B604" s="9">
        <f t="shared" si="18"/>
        <v>0</v>
      </c>
      <c r="C604" s="9" t="str">
        <f>IF(最小二乘法!C604&lt;参数!$B$5,最小二乘法!C604,"")</f>
        <v/>
      </c>
      <c r="D604" s="9" t="str">
        <f>IF(最小二乘法!D604&lt;参数!$B$5,最小二乘法!D604,"")</f>
        <v/>
      </c>
      <c r="E604" s="9" t="str">
        <f>IF(最小二乘法!E604&lt;参数!$B$5,最小二乘法!E604,"")</f>
        <v/>
      </c>
      <c r="F604" s="9" t="str">
        <f>IF(最小二乘法!F604&lt;参数!$B$5,最小二乘法!F604,"")</f>
        <v/>
      </c>
      <c r="G604" s="9" t="str">
        <f>IF(最小二乘法!G604&lt;参数!$B$5,最小二乘法!G604,"")</f>
        <v/>
      </c>
      <c r="H604" s="9" t="str">
        <f>IF(最小二乘法!H604&lt;参数!$B$5,最小二乘法!H604,"")</f>
        <v/>
      </c>
      <c r="I604" s="9">
        <f t="shared" si="19"/>
        <v>0</v>
      </c>
    </row>
    <row r="605" spans="1:9" x14ac:dyDescent="0.15">
      <c r="A605" s="6">
        <v>39267</v>
      </c>
      <c r="B605" s="9">
        <f t="shared" si="18"/>
        <v>0</v>
      </c>
      <c r="C605" s="9" t="str">
        <f>IF(最小二乘法!C605&lt;参数!$B$5,最小二乘法!C605,"")</f>
        <v/>
      </c>
      <c r="D605" s="9" t="str">
        <f>IF(最小二乘法!D605&lt;参数!$B$5,最小二乘法!D605,"")</f>
        <v/>
      </c>
      <c r="E605" s="9" t="str">
        <f>IF(最小二乘法!E605&lt;参数!$B$5,最小二乘法!E605,"")</f>
        <v/>
      </c>
      <c r="F605" s="9" t="str">
        <f>IF(最小二乘法!F605&lt;参数!$B$5,最小二乘法!F605,"")</f>
        <v/>
      </c>
      <c r="G605" s="9" t="str">
        <f>IF(最小二乘法!G605&lt;参数!$B$5,最小二乘法!G605,"")</f>
        <v/>
      </c>
      <c r="H605" s="9" t="str">
        <f>IF(最小二乘法!H605&lt;参数!$B$5,最小二乘法!H605,"")</f>
        <v/>
      </c>
      <c r="I605" s="9">
        <f t="shared" si="19"/>
        <v>0</v>
      </c>
    </row>
    <row r="606" spans="1:9" x14ac:dyDescent="0.15">
      <c r="A606" s="6">
        <v>39268</v>
      </c>
      <c r="B606" s="9">
        <f t="shared" si="18"/>
        <v>0</v>
      </c>
      <c r="C606" s="9" t="str">
        <f>IF(最小二乘法!C606&lt;参数!$B$5,最小二乘法!C606,"")</f>
        <v/>
      </c>
      <c r="D606" s="9" t="str">
        <f>IF(最小二乘法!D606&lt;参数!$B$5,最小二乘法!D606,"")</f>
        <v/>
      </c>
      <c r="E606" s="9" t="str">
        <f>IF(最小二乘法!E606&lt;参数!$B$5,最小二乘法!E606,"")</f>
        <v/>
      </c>
      <c r="F606" s="9" t="str">
        <f>IF(最小二乘法!F606&lt;参数!$B$5,最小二乘法!F606,"")</f>
        <v/>
      </c>
      <c r="G606" s="9" t="str">
        <f>IF(最小二乘法!G606&lt;参数!$B$5,最小二乘法!G606,"")</f>
        <v/>
      </c>
      <c r="H606" s="9" t="str">
        <f>IF(最小二乘法!H606&lt;参数!$B$5,最小二乘法!H606,"")</f>
        <v/>
      </c>
      <c r="I606" s="9">
        <f t="shared" si="19"/>
        <v>0</v>
      </c>
    </row>
    <row r="607" spans="1:9" x14ac:dyDescent="0.15">
      <c r="A607" s="6">
        <v>39269</v>
      </c>
      <c r="B607" s="9">
        <f t="shared" si="18"/>
        <v>0</v>
      </c>
      <c r="C607" s="9" t="str">
        <f>IF(最小二乘法!C607&lt;参数!$B$5,最小二乘法!C607,"")</f>
        <v/>
      </c>
      <c r="D607" s="9" t="str">
        <f>IF(最小二乘法!D607&lt;参数!$B$5,最小二乘法!D607,"")</f>
        <v/>
      </c>
      <c r="E607" s="9" t="str">
        <f>IF(最小二乘法!E607&lt;参数!$B$5,最小二乘法!E607,"")</f>
        <v/>
      </c>
      <c r="F607" s="9" t="str">
        <f>IF(最小二乘法!F607&lt;参数!$B$5,最小二乘法!F607,"")</f>
        <v/>
      </c>
      <c r="G607" s="9" t="str">
        <f>IF(最小二乘法!G607&lt;参数!$B$5,最小二乘法!G607,"")</f>
        <v/>
      </c>
      <c r="H607" s="9" t="str">
        <f>IF(最小二乘法!H607&lt;参数!$B$5,最小二乘法!H607,"")</f>
        <v/>
      </c>
      <c r="I607" s="9">
        <f t="shared" si="19"/>
        <v>0</v>
      </c>
    </row>
    <row r="608" spans="1:9" x14ac:dyDescent="0.15">
      <c r="A608" s="6">
        <v>39272</v>
      </c>
      <c r="B608" s="9">
        <f t="shared" si="18"/>
        <v>-0.13331871734588763</v>
      </c>
      <c r="C608" s="9" t="str">
        <f>IF(最小二乘法!C608&lt;参数!$B$5,最小二乘法!C608,"")</f>
        <v/>
      </c>
      <c r="D608" s="9" t="str">
        <f>IF(最小二乘法!D608&lt;参数!$B$5,最小二乘法!D608,"")</f>
        <v/>
      </c>
      <c r="E608" s="9">
        <f>IF(最小二乘法!E608&lt;参数!$B$5,最小二乘法!E608,"")</f>
        <v>-0.13331871734588763</v>
      </c>
      <c r="F608" s="9" t="str">
        <f>IF(最小二乘法!F608&lt;参数!$B$5,最小二乘法!F608,"")</f>
        <v/>
      </c>
      <c r="G608" s="9" t="str">
        <f>IF(最小二乘法!G608&lt;参数!$B$5,最小二乘法!G608,"")</f>
        <v/>
      </c>
      <c r="H608" s="9" t="str">
        <f>IF(最小二乘法!H608&lt;参数!$B$5,最小二乘法!H608,"")</f>
        <v/>
      </c>
      <c r="I608" s="9">
        <f t="shared" si="19"/>
        <v>-0.13331871734588763</v>
      </c>
    </row>
    <row r="609" spans="1:9" x14ac:dyDescent="0.15">
      <c r="A609" s="6">
        <v>39273</v>
      </c>
      <c r="B609" s="9">
        <f t="shared" si="18"/>
        <v>-0.13981200323450907</v>
      </c>
      <c r="C609" s="9" t="str">
        <f>IF(最小二乘法!C609&lt;参数!$B$5,最小二乘法!C609,"")</f>
        <v/>
      </c>
      <c r="D609" s="9" t="str">
        <f>IF(最小二乘法!D609&lt;参数!$B$5,最小二乘法!D609,"")</f>
        <v/>
      </c>
      <c r="E609" s="9">
        <f>IF(最小二乘法!E609&lt;参数!$B$5,最小二乘法!E609,"")</f>
        <v>-0.13981200323450907</v>
      </c>
      <c r="F609" s="9" t="str">
        <f>IF(最小二乘法!F609&lt;参数!$B$5,最小二乘法!F609,"")</f>
        <v/>
      </c>
      <c r="G609" s="9" t="str">
        <f>IF(最小二乘法!G609&lt;参数!$B$5,最小二乘法!G609,"")</f>
        <v/>
      </c>
      <c r="H609" s="9" t="str">
        <f>IF(最小二乘法!H609&lt;参数!$B$5,最小二乘法!H609,"")</f>
        <v/>
      </c>
      <c r="I609" s="9">
        <f t="shared" si="19"/>
        <v>-0.13981200323450907</v>
      </c>
    </row>
    <row r="610" spans="1:9" x14ac:dyDescent="0.15">
      <c r="A610" s="6">
        <v>39274</v>
      </c>
      <c r="B610" s="9">
        <f t="shared" si="18"/>
        <v>0</v>
      </c>
      <c r="C610" s="9" t="str">
        <f>IF(最小二乘法!C610&lt;参数!$B$5,最小二乘法!C610,"")</f>
        <v/>
      </c>
      <c r="D610" s="9" t="str">
        <f>IF(最小二乘法!D610&lt;参数!$B$5,最小二乘法!D610,"")</f>
        <v/>
      </c>
      <c r="E610" s="9" t="str">
        <f>IF(最小二乘法!E610&lt;参数!$B$5,最小二乘法!E610,"")</f>
        <v/>
      </c>
      <c r="F610" s="9" t="str">
        <f>IF(最小二乘法!F610&lt;参数!$B$5,最小二乘法!F610,"")</f>
        <v/>
      </c>
      <c r="G610" s="9" t="str">
        <f>IF(最小二乘法!G610&lt;参数!$B$5,最小二乘法!G610,"")</f>
        <v/>
      </c>
      <c r="H610" s="9" t="str">
        <f>IF(最小二乘法!H610&lt;参数!$B$5,最小二乘法!H610,"")</f>
        <v/>
      </c>
      <c r="I610" s="9">
        <f t="shared" si="19"/>
        <v>0</v>
      </c>
    </row>
    <row r="611" spans="1:9" x14ac:dyDescent="0.15">
      <c r="A611" s="6">
        <v>39275</v>
      </c>
      <c r="B611" s="9">
        <f t="shared" si="18"/>
        <v>-0.14313380522248842</v>
      </c>
      <c r="C611" s="9" t="str">
        <f>IF(最小二乘法!C611&lt;参数!$B$5,最小二乘法!C611,"")</f>
        <v/>
      </c>
      <c r="D611" s="9" t="str">
        <f>IF(最小二乘法!D611&lt;参数!$B$5,最小二乘法!D611,"")</f>
        <v/>
      </c>
      <c r="E611" s="9">
        <f>IF(最小二乘法!E611&lt;参数!$B$5,最小二乘法!E611,"")</f>
        <v>-0.14313380522248842</v>
      </c>
      <c r="F611" s="9" t="str">
        <f>IF(最小二乘法!F611&lt;参数!$B$5,最小二乘法!F611,"")</f>
        <v/>
      </c>
      <c r="G611" s="9" t="str">
        <f>IF(最小二乘法!G611&lt;参数!$B$5,最小二乘法!G611,"")</f>
        <v/>
      </c>
      <c r="H611" s="9" t="str">
        <f>IF(最小二乘法!H611&lt;参数!$B$5,最小二乘法!H611,"")</f>
        <v/>
      </c>
      <c r="I611" s="9">
        <f t="shared" si="19"/>
        <v>-0.14313380522248842</v>
      </c>
    </row>
    <row r="612" spans="1:9" x14ac:dyDescent="0.15">
      <c r="A612" s="6">
        <v>39276</v>
      </c>
      <c r="B612" s="9">
        <f t="shared" si="18"/>
        <v>-0.15134402123813365</v>
      </c>
      <c r="C612" s="9" t="str">
        <f>IF(最小二乘法!C612&lt;参数!$B$5,最小二乘法!C612,"")</f>
        <v/>
      </c>
      <c r="D612" s="9" t="str">
        <f>IF(最小二乘法!D612&lt;参数!$B$5,最小二乘法!D612,"")</f>
        <v/>
      </c>
      <c r="E612" s="9">
        <f>IF(最小二乘法!E612&lt;参数!$B$5,最小二乘法!E612,"")</f>
        <v>-0.15134402123813365</v>
      </c>
      <c r="F612" s="9" t="str">
        <f>IF(最小二乘法!F612&lt;参数!$B$5,最小二乘法!F612,"")</f>
        <v/>
      </c>
      <c r="G612" s="9" t="str">
        <f>IF(最小二乘法!G612&lt;参数!$B$5,最小二乘法!G612,"")</f>
        <v/>
      </c>
      <c r="H612" s="9" t="str">
        <f>IF(最小二乘法!H612&lt;参数!$B$5,最小二乘法!H612,"")</f>
        <v/>
      </c>
      <c r="I612" s="9">
        <f t="shared" si="19"/>
        <v>-0.15134402123813365</v>
      </c>
    </row>
    <row r="613" spans="1:9" x14ac:dyDescent="0.15">
      <c r="A613" s="6">
        <v>39279</v>
      </c>
      <c r="B613" s="9">
        <f t="shared" si="18"/>
        <v>-0.15904366369337511</v>
      </c>
      <c r="C613" s="9" t="str">
        <f>IF(最小二乘法!C613&lt;参数!$B$5,最小二乘法!C613,"")</f>
        <v/>
      </c>
      <c r="D613" s="9" t="str">
        <f>IF(最小二乘法!D613&lt;参数!$B$5,最小二乘法!D613,"")</f>
        <v/>
      </c>
      <c r="E613" s="9">
        <f>IF(最小二乘法!E613&lt;参数!$B$5,最小二乘法!E613,"")</f>
        <v>-0.15904366369337511</v>
      </c>
      <c r="F613" s="9" t="str">
        <f>IF(最小二乘法!F613&lt;参数!$B$5,最小二乘法!F613,"")</f>
        <v/>
      </c>
      <c r="G613" s="9" t="str">
        <f>IF(最小二乘法!G613&lt;参数!$B$5,最小二乘法!G613,"")</f>
        <v/>
      </c>
      <c r="H613" s="9" t="str">
        <f>IF(最小二乘法!H613&lt;参数!$B$5,最小二乘法!H613,"")</f>
        <v/>
      </c>
      <c r="I613" s="9">
        <f t="shared" si="19"/>
        <v>-0.15904366369337511</v>
      </c>
    </row>
    <row r="614" spans="1:9" x14ac:dyDescent="0.15">
      <c r="A614" s="6">
        <v>39280</v>
      </c>
      <c r="B614" s="9">
        <f t="shared" si="18"/>
        <v>-0.16874381490040283</v>
      </c>
      <c r="C614" s="9" t="str">
        <f>IF(最小二乘法!C614&lt;参数!$B$5,最小二乘法!C614,"")</f>
        <v/>
      </c>
      <c r="D614" s="9" t="str">
        <f>IF(最小二乘法!D614&lt;参数!$B$5,最小二乘法!D614,"")</f>
        <v/>
      </c>
      <c r="E614" s="9">
        <f>IF(最小二乘法!E614&lt;参数!$B$5,最小二乘法!E614,"")</f>
        <v>-0.16874381490040283</v>
      </c>
      <c r="F614" s="9" t="str">
        <f>IF(最小二乘法!F614&lt;参数!$B$5,最小二乘法!F614,"")</f>
        <v/>
      </c>
      <c r="G614" s="9" t="str">
        <f>IF(最小二乘法!G614&lt;参数!$B$5,最小二乘法!G614,"")</f>
        <v/>
      </c>
      <c r="H614" s="9" t="str">
        <f>IF(最小二乘法!H614&lt;参数!$B$5,最小二乘法!H614,"")</f>
        <v/>
      </c>
      <c r="I614" s="9">
        <f t="shared" si="19"/>
        <v>-0.16874381490040283</v>
      </c>
    </row>
    <row r="615" spans="1:9" x14ac:dyDescent="0.15">
      <c r="A615" s="6">
        <v>39281</v>
      </c>
      <c r="B615" s="9">
        <f t="shared" si="18"/>
        <v>-0.15988182364184358</v>
      </c>
      <c r="C615" s="9" t="str">
        <f>IF(最小二乘法!C615&lt;参数!$B$5,最小二乘法!C615,"")</f>
        <v/>
      </c>
      <c r="D615" s="9" t="str">
        <f>IF(最小二乘法!D615&lt;参数!$B$5,最小二乘法!D615,"")</f>
        <v/>
      </c>
      <c r="E615" s="9">
        <f>IF(最小二乘法!E615&lt;参数!$B$5,最小二乘法!E615,"")</f>
        <v>-0.15988182364184358</v>
      </c>
      <c r="F615" s="9" t="str">
        <f>IF(最小二乘法!F615&lt;参数!$B$5,最小二乘法!F615,"")</f>
        <v/>
      </c>
      <c r="G615" s="9" t="str">
        <f>IF(最小二乘法!G615&lt;参数!$B$5,最小二乘法!G615,"")</f>
        <v/>
      </c>
      <c r="H615" s="9" t="str">
        <f>IF(最小二乘法!H615&lt;参数!$B$5,最小二乘法!H615,"")</f>
        <v/>
      </c>
      <c r="I615" s="9">
        <f t="shared" si="19"/>
        <v>-0.15988182364184358</v>
      </c>
    </row>
    <row r="616" spans="1:9" x14ac:dyDescent="0.15">
      <c r="A616" s="6">
        <v>39282</v>
      </c>
      <c r="B616" s="9">
        <f t="shared" si="18"/>
        <v>-0.1549898990438047</v>
      </c>
      <c r="C616" s="9" t="str">
        <f>IF(最小二乘法!C616&lt;参数!$B$5,最小二乘法!C616,"")</f>
        <v/>
      </c>
      <c r="D616" s="9" t="str">
        <f>IF(最小二乘法!D616&lt;参数!$B$5,最小二乘法!D616,"")</f>
        <v/>
      </c>
      <c r="E616" s="9">
        <f>IF(最小二乘法!E616&lt;参数!$B$5,最小二乘法!E616,"")</f>
        <v>-0.1549898990438047</v>
      </c>
      <c r="F616" s="9" t="str">
        <f>IF(最小二乘法!F616&lt;参数!$B$5,最小二乘法!F616,"")</f>
        <v/>
      </c>
      <c r="G616" s="9" t="str">
        <f>IF(最小二乘法!G616&lt;参数!$B$5,最小二乘法!G616,"")</f>
        <v/>
      </c>
      <c r="H616" s="9" t="str">
        <f>IF(最小二乘法!H616&lt;参数!$B$5,最小二乘法!H616,"")</f>
        <v/>
      </c>
      <c r="I616" s="9">
        <f t="shared" si="19"/>
        <v>-0.1549898990438047</v>
      </c>
    </row>
    <row r="617" spans="1:9" x14ac:dyDescent="0.15">
      <c r="A617" s="6">
        <v>39283</v>
      </c>
      <c r="B617" s="9">
        <f t="shared" si="18"/>
        <v>-0.16006636289184231</v>
      </c>
      <c r="C617" s="9" t="str">
        <f>IF(最小二乘法!C617&lt;参数!$B$5,最小二乘法!C617,"")</f>
        <v/>
      </c>
      <c r="D617" s="9" t="str">
        <f>IF(最小二乘法!D617&lt;参数!$B$5,最小二乘法!D617,"")</f>
        <v/>
      </c>
      <c r="E617" s="9">
        <f>IF(最小二乘法!E617&lt;参数!$B$5,最小二乘法!E617,"")</f>
        <v>-0.16006636289184231</v>
      </c>
      <c r="F617" s="9" t="str">
        <f>IF(最小二乘法!F617&lt;参数!$B$5,最小二乘法!F617,"")</f>
        <v/>
      </c>
      <c r="G617" s="9" t="str">
        <f>IF(最小二乘法!G617&lt;参数!$B$5,最小二乘法!G617,"")</f>
        <v/>
      </c>
      <c r="H617" s="9" t="str">
        <f>IF(最小二乘法!H617&lt;参数!$B$5,最小二乘法!H617,"")</f>
        <v/>
      </c>
      <c r="I617" s="9">
        <f t="shared" si="19"/>
        <v>-0.16006636289184231</v>
      </c>
    </row>
    <row r="618" spans="1:9" x14ac:dyDescent="0.15">
      <c r="A618" s="6">
        <v>39286</v>
      </c>
      <c r="B618" s="9">
        <f t="shared" si="18"/>
        <v>-0.15541824234968241</v>
      </c>
      <c r="C618" s="9" t="str">
        <f>IF(最小二乘法!C618&lt;参数!$B$5,最小二乘法!C618,"")</f>
        <v/>
      </c>
      <c r="D618" s="9" t="str">
        <f>IF(最小二乘法!D618&lt;参数!$B$5,最小二乘法!D618,"")</f>
        <v/>
      </c>
      <c r="E618" s="9">
        <f>IF(最小二乘法!E618&lt;参数!$B$5,最小二乘法!E618,"")</f>
        <v>-0.15541824234968241</v>
      </c>
      <c r="F618" s="9" t="str">
        <f>IF(最小二乘法!F618&lt;参数!$B$5,最小二乘法!F618,"")</f>
        <v/>
      </c>
      <c r="G618" s="9" t="str">
        <f>IF(最小二乘法!G618&lt;参数!$B$5,最小二乘法!G618,"")</f>
        <v/>
      </c>
      <c r="H618" s="9" t="str">
        <f>IF(最小二乘法!H618&lt;参数!$B$5,最小二乘法!H618,"")</f>
        <v/>
      </c>
      <c r="I618" s="9">
        <f t="shared" si="19"/>
        <v>-0.15541824234968241</v>
      </c>
    </row>
    <row r="619" spans="1:9" x14ac:dyDescent="0.15">
      <c r="A619" s="6">
        <v>39287</v>
      </c>
      <c r="B619" s="9">
        <f t="shared" si="18"/>
        <v>-0.15792246981901506</v>
      </c>
      <c r="C619" s="9" t="str">
        <f>IF(最小二乘法!C619&lt;参数!$B$5,最小二乘法!C619,"")</f>
        <v/>
      </c>
      <c r="D619" s="9" t="str">
        <f>IF(最小二乘法!D619&lt;参数!$B$5,最小二乘法!D619,"")</f>
        <v/>
      </c>
      <c r="E619" s="9">
        <f>IF(最小二乘法!E619&lt;参数!$B$5,最小二乘法!E619,"")</f>
        <v>-0.15792246981901506</v>
      </c>
      <c r="F619" s="9" t="str">
        <f>IF(最小二乘法!F619&lt;参数!$B$5,最小二乘法!F619,"")</f>
        <v/>
      </c>
      <c r="G619" s="9" t="str">
        <f>IF(最小二乘法!G619&lt;参数!$B$5,最小二乘法!G619,"")</f>
        <v/>
      </c>
      <c r="H619" s="9" t="str">
        <f>IF(最小二乘法!H619&lt;参数!$B$5,最小二乘法!H619,"")</f>
        <v/>
      </c>
      <c r="I619" s="9">
        <f t="shared" si="19"/>
        <v>-0.15792246981901506</v>
      </c>
    </row>
    <row r="620" spans="1:9" x14ac:dyDescent="0.15">
      <c r="A620" s="6">
        <v>39288</v>
      </c>
      <c r="B620" s="9">
        <f t="shared" si="18"/>
        <v>-0.14398416351775681</v>
      </c>
      <c r="C620" s="9" t="str">
        <f>IF(最小二乘法!C620&lt;参数!$B$5,最小二乘法!C620,"")</f>
        <v/>
      </c>
      <c r="D620" s="9" t="str">
        <f>IF(最小二乘法!D620&lt;参数!$B$5,最小二乘法!D620,"")</f>
        <v/>
      </c>
      <c r="E620" s="9">
        <f>IF(最小二乘法!E620&lt;参数!$B$5,最小二乘法!E620,"")</f>
        <v>-0.14398416351775681</v>
      </c>
      <c r="F620" s="9" t="str">
        <f>IF(最小二乘法!F620&lt;参数!$B$5,最小二乘法!F620,"")</f>
        <v/>
      </c>
      <c r="G620" s="9" t="str">
        <f>IF(最小二乘法!G620&lt;参数!$B$5,最小二乘法!G620,"")</f>
        <v/>
      </c>
      <c r="H620" s="9" t="str">
        <f>IF(最小二乘法!H620&lt;参数!$B$5,最小二乘法!H620,"")</f>
        <v/>
      </c>
      <c r="I620" s="9">
        <f t="shared" si="19"/>
        <v>-0.14398416351775681</v>
      </c>
    </row>
    <row r="621" spans="1:9" x14ac:dyDescent="0.15">
      <c r="A621" s="6">
        <v>39289</v>
      </c>
      <c r="B621" s="9">
        <f t="shared" si="18"/>
        <v>-0.1582036030719747</v>
      </c>
      <c r="C621" s="9" t="str">
        <f>IF(最小二乘法!C621&lt;参数!$B$5,最小二乘法!C621,"")</f>
        <v/>
      </c>
      <c r="D621" s="9" t="str">
        <f>IF(最小二乘法!D621&lt;参数!$B$5,最小二乘法!D621,"")</f>
        <v/>
      </c>
      <c r="E621" s="9">
        <f>IF(最小二乘法!E621&lt;参数!$B$5,最小二乘法!E621,"")</f>
        <v>-0.1582036030719747</v>
      </c>
      <c r="F621" s="9" t="str">
        <f>IF(最小二乘法!F621&lt;参数!$B$5,最小二乘法!F621,"")</f>
        <v/>
      </c>
      <c r="G621" s="9" t="str">
        <f>IF(最小二乘法!G621&lt;参数!$B$5,最小二乘法!G621,"")</f>
        <v/>
      </c>
      <c r="H621" s="9" t="str">
        <f>IF(最小二乘法!H621&lt;参数!$B$5,最小二乘法!H621,"")</f>
        <v/>
      </c>
      <c r="I621" s="9">
        <f t="shared" si="19"/>
        <v>-0.1582036030719747</v>
      </c>
    </row>
    <row r="622" spans="1:9" x14ac:dyDescent="0.15">
      <c r="A622" s="6">
        <v>39290</v>
      </c>
      <c r="B622" s="9">
        <f t="shared" si="18"/>
        <v>-0.15532785035035515</v>
      </c>
      <c r="C622" s="9" t="str">
        <f>IF(最小二乘法!C622&lt;参数!$B$5,最小二乘法!C622,"")</f>
        <v/>
      </c>
      <c r="D622" s="9" t="str">
        <f>IF(最小二乘法!D622&lt;参数!$B$5,最小二乘法!D622,"")</f>
        <v/>
      </c>
      <c r="E622" s="9">
        <f>IF(最小二乘法!E622&lt;参数!$B$5,最小二乘法!E622,"")</f>
        <v>-0.15532785035035515</v>
      </c>
      <c r="F622" s="9" t="str">
        <f>IF(最小二乘法!F622&lt;参数!$B$5,最小二乘法!F622,"")</f>
        <v/>
      </c>
      <c r="G622" s="9" t="str">
        <f>IF(最小二乘法!G622&lt;参数!$B$5,最小二乘法!G622,"")</f>
        <v/>
      </c>
      <c r="H622" s="9" t="str">
        <f>IF(最小二乘法!H622&lt;参数!$B$5,最小二乘法!H622,"")</f>
        <v/>
      </c>
      <c r="I622" s="9">
        <f t="shared" si="19"/>
        <v>-0.15532785035035515</v>
      </c>
    </row>
    <row r="623" spans="1:9" x14ac:dyDescent="0.15">
      <c r="A623" s="6">
        <v>39293</v>
      </c>
      <c r="B623" s="9">
        <f t="shared" si="18"/>
        <v>-0.14260580734799258</v>
      </c>
      <c r="C623" s="9" t="str">
        <f>IF(最小二乘法!C623&lt;参数!$B$5,最小二乘法!C623,"")</f>
        <v/>
      </c>
      <c r="D623" s="9" t="str">
        <f>IF(最小二乘法!D623&lt;参数!$B$5,最小二乘法!D623,"")</f>
        <v/>
      </c>
      <c r="E623" s="9">
        <f>IF(最小二乘法!E623&lt;参数!$B$5,最小二乘法!E623,"")</f>
        <v>-0.14260580734799258</v>
      </c>
      <c r="F623" s="9" t="str">
        <f>IF(最小二乘法!F623&lt;参数!$B$5,最小二乘法!F623,"")</f>
        <v/>
      </c>
      <c r="G623" s="9" t="str">
        <f>IF(最小二乘法!G623&lt;参数!$B$5,最小二乘法!G623,"")</f>
        <v/>
      </c>
      <c r="H623" s="9" t="str">
        <f>IF(最小二乘法!H623&lt;参数!$B$5,最小二乘法!H623,"")</f>
        <v/>
      </c>
      <c r="I623" s="9">
        <f t="shared" si="19"/>
        <v>-0.14260580734799258</v>
      </c>
    </row>
    <row r="624" spans="1:9" x14ac:dyDescent="0.15">
      <c r="A624" s="6">
        <v>39294</v>
      </c>
      <c r="B624" s="9">
        <f t="shared" si="18"/>
        <v>0</v>
      </c>
      <c r="C624" s="9" t="str">
        <f>IF(最小二乘法!C624&lt;参数!$B$5,最小二乘法!C624,"")</f>
        <v/>
      </c>
      <c r="D624" s="9" t="str">
        <f>IF(最小二乘法!D624&lt;参数!$B$5,最小二乘法!D624,"")</f>
        <v/>
      </c>
      <c r="E624" s="9" t="str">
        <f>IF(最小二乘法!E624&lt;参数!$B$5,最小二乘法!E624,"")</f>
        <v/>
      </c>
      <c r="F624" s="9" t="str">
        <f>IF(最小二乘法!F624&lt;参数!$B$5,最小二乘法!F624,"")</f>
        <v/>
      </c>
      <c r="G624" s="9" t="str">
        <f>IF(最小二乘法!G624&lt;参数!$B$5,最小二乘法!G624,"")</f>
        <v/>
      </c>
      <c r="H624" s="9" t="str">
        <f>IF(最小二乘法!H624&lt;参数!$B$5,最小二乘法!H624,"")</f>
        <v/>
      </c>
      <c r="I624" s="9">
        <f t="shared" si="19"/>
        <v>0</v>
      </c>
    </row>
    <row r="625" spans="1:9" x14ac:dyDescent="0.15">
      <c r="A625" s="6">
        <v>39295</v>
      </c>
      <c r="B625" s="9">
        <f t="shared" si="18"/>
        <v>-0.14460279884080529</v>
      </c>
      <c r="C625" s="9" t="str">
        <f>IF(最小二乘法!C625&lt;参数!$B$5,最小二乘法!C625,"")</f>
        <v/>
      </c>
      <c r="D625" s="9" t="str">
        <f>IF(最小二乘法!D625&lt;参数!$B$5,最小二乘法!D625,"")</f>
        <v/>
      </c>
      <c r="E625" s="9">
        <f>IF(最小二乘法!E625&lt;参数!$B$5,最小二乘法!E625,"")</f>
        <v>-0.14460279884080529</v>
      </c>
      <c r="F625" s="9" t="str">
        <f>IF(最小二乘法!F625&lt;参数!$B$5,最小二乘法!F625,"")</f>
        <v/>
      </c>
      <c r="G625" s="9" t="str">
        <f>IF(最小二乘法!G625&lt;参数!$B$5,最小二乘法!G625,"")</f>
        <v/>
      </c>
      <c r="H625" s="9" t="str">
        <f>IF(最小二乘法!H625&lt;参数!$B$5,最小二乘法!H625,"")</f>
        <v/>
      </c>
      <c r="I625" s="9">
        <f t="shared" si="19"/>
        <v>-0.14460279884080529</v>
      </c>
    </row>
    <row r="626" spans="1:9" x14ac:dyDescent="0.15">
      <c r="A626" s="6">
        <v>39296</v>
      </c>
      <c r="B626" s="9">
        <f t="shared" si="18"/>
        <v>-0.15862783530440519</v>
      </c>
      <c r="C626" s="9" t="str">
        <f>IF(最小二乘法!C626&lt;参数!$B$5,最小二乘法!C626,"")</f>
        <v/>
      </c>
      <c r="D626" s="9" t="str">
        <f>IF(最小二乘法!D626&lt;参数!$B$5,最小二乘法!D626,"")</f>
        <v/>
      </c>
      <c r="E626" s="9">
        <f>IF(最小二乘法!E626&lt;参数!$B$5,最小二乘法!E626,"")</f>
        <v>-0.15862783530440519</v>
      </c>
      <c r="F626" s="9" t="str">
        <f>IF(最小二乘法!F626&lt;参数!$B$5,最小二乘法!F626,"")</f>
        <v/>
      </c>
      <c r="G626" s="9" t="str">
        <f>IF(最小二乘法!G626&lt;参数!$B$5,最小二乘法!G626,"")</f>
        <v/>
      </c>
      <c r="H626" s="9" t="str">
        <f>IF(最小二乘法!H626&lt;参数!$B$5,最小二乘法!H626,"")</f>
        <v/>
      </c>
      <c r="I626" s="9">
        <f t="shared" si="19"/>
        <v>-0.15862783530440519</v>
      </c>
    </row>
    <row r="627" spans="1:9" x14ac:dyDescent="0.15">
      <c r="A627" s="6">
        <v>39297</v>
      </c>
      <c r="B627" s="9">
        <f t="shared" si="18"/>
        <v>-0.13556122152819586</v>
      </c>
      <c r="C627" s="9" t="str">
        <f>IF(最小二乘法!C627&lt;参数!$B$5,最小二乘法!C627,"")</f>
        <v/>
      </c>
      <c r="D627" s="9" t="str">
        <f>IF(最小二乘法!D627&lt;参数!$B$5,最小二乘法!D627,"")</f>
        <v/>
      </c>
      <c r="E627" s="9">
        <f>IF(最小二乘法!E627&lt;参数!$B$5,最小二乘法!E627,"")</f>
        <v>-0.13556122152819586</v>
      </c>
      <c r="F627" s="9" t="str">
        <f>IF(最小二乘法!F627&lt;参数!$B$5,最小二乘法!F627,"")</f>
        <v/>
      </c>
      <c r="G627" s="9" t="str">
        <f>IF(最小二乘法!G627&lt;参数!$B$5,最小二乘法!G627,"")</f>
        <v/>
      </c>
      <c r="H627" s="9" t="str">
        <f>IF(最小二乘法!H627&lt;参数!$B$5,最小二乘法!H627,"")</f>
        <v/>
      </c>
      <c r="I627" s="9">
        <f t="shared" si="19"/>
        <v>-0.13556122152819586</v>
      </c>
    </row>
    <row r="628" spans="1:9" x14ac:dyDescent="0.15">
      <c r="A628" s="6">
        <v>39300</v>
      </c>
      <c r="B628" s="9">
        <f t="shared" si="18"/>
        <v>0</v>
      </c>
      <c r="C628" s="9" t="str">
        <f>IF(最小二乘法!C628&lt;参数!$B$5,最小二乘法!C628,"")</f>
        <v/>
      </c>
      <c r="D628" s="9" t="str">
        <f>IF(最小二乘法!D628&lt;参数!$B$5,最小二乘法!D628,"")</f>
        <v/>
      </c>
      <c r="E628" s="9" t="str">
        <f>IF(最小二乘法!E628&lt;参数!$B$5,最小二乘法!E628,"")</f>
        <v/>
      </c>
      <c r="F628" s="9" t="str">
        <f>IF(最小二乘法!F628&lt;参数!$B$5,最小二乘法!F628,"")</f>
        <v/>
      </c>
      <c r="G628" s="9" t="str">
        <f>IF(最小二乘法!G628&lt;参数!$B$5,最小二乘法!G628,"")</f>
        <v/>
      </c>
      <c r="H628" s="9" t="str">
        <f>IF(最小二乘法!H628&lt;参数!$B$5,最小二乘法!H628,"")</f>
        <v/>
      </c>
      <c r="I628" s="9">
        <f t="shared" si="19"/>
        <v>0</v>
      </c>
    </row>
    <row r="629" spans="1:9" x14ac:dyDescent="0.15">
      <c r="A629" s="6">
        <v>39301</v>
      </c>
      <c r="B629" s="9">
        <f t="shared" si="18"/>
        <v>0</v>
      </c>
      <c r="C629" s="9" t="str">
        <f>IF(最小二乘法!C629&lt;参数!$B$5,最小二乘法!C629,"")</f>
        <v/>
      </c>
      <c r="D629" s="9" t="str">
        <f>IF(最小二乘法!D629&lt;参数!$B$5,最小二乘法!D629,"")</f>
        <v/>
      </c>
      <c r="E629" s="9" t="str">
        <f>IF(最小二乘法!E629&lt;参数!$B$5,最小二乘法!E629,"")</f>
        <v/>
      </c>
      <c r="F629" s="9" t="str">
        <f>IF(最小二乘法!F629&lt;参数!$B$5,最小二乘法!F629,"")</f>
        <v/>
      </c>
      <c r="G629" s="9" t="str">
        <f>IF(最小二乘法!G629&lt;参数!$B$5,最小二乘法!G629,"")</f>
        <v/>
      </c>
      <c r="H629" s="9" t="str">
        <f>IF(最小二乘法!H629&lt;参数!$B$5,最小二乘法!H629,"")</f>
        <v/>
      </c>
      <c r="I629" s="9">
        <f t="shared" si="19"/>
        <v>0</v>
      </c>
    </row>
    <row r="630" spans="1:9" x14ac:dyDescent="0.15">
      <c r="A630" s="6">
        <v>39302</v>
      </c>
      <c r="B630" s="9">
        <f t="shared" si="18"/>
        <v>0</v>
      </c>
      <c r="C630" s="9" t="str">
        <f>IF(最小二乘法!C630&lt;参数!$B$5,最小二乘法!C630,"")</f>
        <v/>
      </c>
      <c r="D630" s="9" t="str">
        <f>IF(最小二乘法!D630&lt;参数!$B$5,最小二乘法!D630,"")</f>
        <v/>
      </c>
      <c r="E630" s="9" t="str">
        <f>IF(最小二乘法!E630&lt;参数!$B$5,最小二乘法!E630,"")</f>
        <v/>
      </c>
      <c r="F630" s="9" t="str">
        <f>IF(最小二乘法!F630&lt;参数!$B$5,最小二乘法!F630,"")</f>
        <v/>
      </c>
      <c r="G630" s="9" t="str">
        <f>IF(最小二乘法!G630&lt;参数!$B$5,最小二乘法!G630,"")</f>
        <v/>
      </c>
      <c r="H630" s="9" t="str">
        <f>IF(最小二乘法!H630&lt;参数!$B$5,最小二乘法!H630,"")</f>
        <v/>
      </c>
      <c r="I630" s="9">
        <f t="shared" si="19"/>
        <v>0</v>
      </c>
    </row>
    <row r="631" spans="1:9" x14ac:dyDescent="0.15">
      <c r="A631" s="6">
        <v>39303</v>
      </c>
      <c r="B631" s="9">
        <f t="shared" si="18"/>
        <v>0</v>
      </c>
      <c r="C631" s="9" t="str">
        <f>IF(最小二乘法!C631&lt;参数!$B$5,最小二乘法!C631,"")</f>
        <v/>
      </c>
      <c r="D631" s="9" t="str">
        <f>IF(最小二乘法!D631&lt;参数!$B$5,最小二乘法!D631,"")</f>
        <v/>
      </c>
      <c r="E631" s="9" t="str">
        <f>IF(最小二乘法!E631&lt;参数!$B$5,最小二乘法!E631,"")</f>
        <v/>
      </c>
      <c r="F631" s="9" t="str">
        <f>IF(最小二乘法!F631&lt;参数!$B$5,最小二乘法!F631,"")</f>
        <v/>
      </c>
      <c r="G631" s="9" t="str">
        <f>IF(最小二乘法!G631&lt;参数!$B$5,最小二乘法!G631,"")</f>
        <v/>
      </c>
      <c r="H631" s="9" t="str">
        <f>IF(最小二乘法!H631&lt;参数!$B$5,最小二乘法!H631,"")</f>
        <v/>
      </c>
      <c r="I631" s="9">
        <f t="shared" si="19"/>
        <v>0</v>
      </c>
    </row>
    <row r="632" spans="1:9" x14ac:dyDescent="0.15">
      <c r="A632" s="6">
        <v>39304</v>
      </c>
      <c r="B632" s="9">
        <f t="shared" si="18"/>
        <v>0</v>
      </c>
      <c r="C632" s="9" t="str">
        <f>IF(最小二乘法!C632&lt;参数!$B$5,最小二乘法!C632,"")</f>
        <v/>
      </c>
      <c r="D632" s="9" t="str">
        <f>IF(最小二乘法!D632&lt;参数!$B$5,最小二乘法!D632,"")</f>
        <v/>
      </c>
      <c r="E632" s="9" t="str">
        <f>IF(最小二乘法!E632&lt;参数!$B$5,最小二乘法!E632,"")</f>
        <v/>
      </c>
      <c r="F632" s="9" t="str">
        <f>IF(最小二乘法!F632&lt;参数!$B$5,最小二乘法!F632,"")</f>
        <v/>
      </c>
      <c r="G632" s="9" t="str">
        <f>IF(最小二乘法!G632&lt;参数!$B$5,最小二乘法!G632,"")</f>
        <v/>
      </c>
      <c r="H632" s="9" t="str">
        <f>IF(最小二乘法!H632&lt;参数!$B$5,最小二乘法!H632,"")</f>
        <v/>
      </c>
      <c r="I632" s="9">
        <f t="shared" si="19"/>
        <v>0</v>
      </c>
    </row>
    <row r="633" spans="1:9" x14ac:dyDescent="0.15">
      <c r="A633" s="6">
        <v>39307</v>
      </c>
      <c r="B633" s="9">
        <f t="shared" si="18"/>
        <v>0</v>
      </c>
      <c r="C633" s="9" t="str">
        <f>IF(最小二乘法!C633&lt;参数!$B$5,最小二乘法!C633,"")</f>
        <v/>
      </c>
      <c r="D633" s="9" t="str">
        <f>IF(最小二乘法!D633&lt;参数!$B$5,最小二乘法!D633,"")</f>
        <v/>
      </c>
      <c r="E633" s="9" t="str">
        <f>IF(最小二乘法!E633&lt;参数!$B$5,最小二乘法!E633,"")</f>
        <v/>
      </c>
      <c r="F633" s="9" t="str">
        <f>IF(最小二乘法!F633&lt;参数!$B$5,最小二乘法!F633,"")</f>
        <v/>
      </c>
      <c r="G633" s="9" t="str">
        <f>IF(最小二乘法!G633&lt;参数!$B$5,最小二乘法!G633,"")</f>
        <v/>
      </c>
      <c r="H633" s="9" t="str">
        <f>IF(最小二乘法!H633&lt;参数!$B$5,最小二乘法!H633,"")</f>
        <v/>
      </c>
      <c r="I633" s="9">
        <f t="shared" si="19"/>
        <v>0</v>
      </c>
    </row>
    <row r="634" spans="1:9" x14ac:dyDescent="0.15">
      <c r="A634" s="6">
        <v>39308</v>
      </c>
      <c r="B634" s="9">
        <f t="shared" si="18"/>
        <v>0</v>
      </c>
      <c r="C634" s="9" t="str">
        <f>IF(最小二乘法!C634&lt;参数!$B$5,最小二乘法!C634,"")</f>
        <v/>
      </c>
      <c r="D634" s="9" t="str">
        <f>IF(最小二乘法!D634&lt;参数!$B$5,最小二乘法!D634,"")</f>
        <v/>
      </c>
      <c r="E634" s="9" t="str">
        <f>IF(最小二乘法!E634&lt;参数!$B$5,最小二乘法!E634,"")</f>
        <v/>
      </c>
      <c r="F634" s="9" t="str">
        <f>IF(最小二乘法!F634&lt;参数!$B$5,最小二乘法!F634,"")</f>
        <v/>
      </c>
      <c r="G634" s="9" t="str">
        <f>IF(最小二乘法!G634&lt;参数!$B$5,最小二乘法!G634,"")</f>
        <v/>
      </c>
      <c r="H634" s="9" t="str">
        <f>IF(最小二乘法!H634&lt;参数!$B$5,最小二乘法!H634,"")</f>
        <v/>
      </c>
      <c r="I634" s="9">
        <f t="shared" si="19"/>
        <v>0</v>
      </c>
    </row>
    <row r="635" spans="1:9" x14ac:dyDescent="0.15">
      <c r="A635" s="6">
        <v>39309</v>
      </c>
      <c r="B635" s="9">
        <f t="shared" si="18"/>
        <v>0</v>
      </c>
      <c r="C635" s="9" t="str">
        <f>IF(最小二乘法!C635&lt;参数!$B$5,最小二乘法!C635,"")</f>
        <v/>
      </c>
      <c r="D635" s="9" t="str">
        <f>IF(最小二乘法!D635&lt;参数!$B$5,最小二乘法!D635,"")</f>
        <v/>
      </c>
      <c r="E635" s="9" t="str">
        <f>IF(最小二乘法!E635&lt;参数!$B$5,最小二乘法!E635,"")</f>
        <v/>
      </c>
      <c r="F635" s="9" t="str">
        <f>IF(最小二乘法!F635&lt;参数!$B$5,最小二乘法!F635,"")</f>
        <v/>
      </c>
      <c r="G635" s="9" t="str">
        <f>IF(最小二乘法!G635&lt;参数!$B$5,最小二乘法!G635,"")</f>
        <v/>
      </c>
      <c r="H635" s="9" t="str">
        <f>IF(最小二乘法!H635&lt;参数!$B$5,最小二乘法!H635,"")</f>
        <v/>
      </c>
      <c r="I635" s="9">
        <f t="shared" si="19"/>
        <v>0</v>
      </c>
    </row>
    <row r="636" spans="1:9" x14ac:dyDescent="0.15">
      <c r="A636" s="6">
        <v>39310</v>
      </c>
      <c r="B636" s="9">
        <f t="shared" si="18"/>
        <v>0</v>
      </c>
      <c r="C636" s="9" t="str">
        <f>IF(最小二乘法!C636&lt;参数!$B$5,最小二乘法!C636,"")</f>
        <v/>
      </c>
      <c r="D636" s="9" t="str">
        <f>IF(最小二乘法!D636&lt;参数!$B$5,最小二乘法!D636,"")</f>
        <v/>
      </c>
      <c r="E636" s="9" t="str">
        <f>IF(最小二乘法!E636&lt;参数!$B$5,最小二乘法!E636,"")</f>
        <v/>
      </c>
      <c r="F636" s="9" t="str">
        <f>IF(最小二乘法!F636&lt;参数!$B$5,最小二乘法!F636,"")</f>
        <v/>
      </c>
      <c r="G636" s="9" t="str">
        <f>IF(最小二乘法!G636&lt;参数!$B$5,最小二乘法!G636,"")</f>
        <v/>
      </c>
      <c r="H636" s="9" t="str">
        <f>IF(最小二乘法!H636&lt;参数!$B$5,最小二乘法!H636,"")</f>
        <v/>
      </c>
      <c r="I636" s="9">
        <f t="shared" si="19"/>
        <v>0</v>
      </c>
    </row>
    <row r="637" spans="1:9" x14ac:dyDescent="0.15">
      <c r="A637" s="6">
        <v>39311</v>
      </c>
      <c r="B637" s="9">
        <f t="shared" si="18"/>
        <v>0</v>
      </c>
      <c r="C637" s="9" t="str">
        <f>IF(最小二乘法!C637&lt;参数!$B$5,最小二乘法!C637,"")</f>
        <v/>
      </c>
      <c r="D637" s="9" t="str">
        <f>IF(最小二乘法!D637&lt;参数!$B$5,最小二乘法!D637,"")</f>
        <v/>
      </c>
      <c r="E637" s="9" t="str">
        <f>IF(最小二乘法!E637&lt;参数!$B$5,最小二乘法!E637,"")</f>
        <v/>
      </c>
      <c r="F637" s="9" t="str">
        <f>IF(最小二乘法!F637&lt;参数!$B$5,最小二乘法!F637,"")</f>
        <v/>
      </c>
      <c r="G637" s="9" t="str">
        <f>IF(最小二乘法!G637&lt;参数!$B$5,最小二乘法!G637,"")</f>
        <v/>
      </c>
      <c r="H637" s="9" t="str">
        <f>IF(最小二乘法!H637&lt;参数!$B$5,最小二乘法!H637,"")</f>
        <v/>
      </c>
      <c r="I637" s="9">
        <f t="shared" si="19"/>
        <v>0</v>
      </c>
    </row>
    <row r="638" spans="1:9" x14ac:dyDescent="0.15">
      <c r="A638" s="6">
        <v>39314</v>
      </c>
      <c r="B638" s="9">
        <f t="shared" si="18"/>
        <v>0</v>
      </c>
      <c r="C638" s="9" t="str">
        <f>IF(最小二乘法!C638&lt;参数!$B$5,最小二乘法!C638,"")</f>
        <v/>
      </c>
      <c r="D638" s="9" t="str">
        <f>IF(最小二乘法!D638&lt;参数!$B$5,最小二乘法!D638,"")</f>
        <v/>
      </c>
      <c r="E638" s="9" t="str">
        <f>IF(最小二乘法!E638&lt;参数!$B$5,最小二乘法!E638,"")</f>
        <v/>
      </c>
      <c r="F638" s="9" t="str">
        <f>IF(最小二乘法!F638&lt;参数!$B$5,最小二乘法!F638,"")</f>
        <v/>
      </c>
      <c r="G638" s="9" t="str">
        <f>IF(最小二乘法!G638&lt;参数!$B$5,最小二乘法!G638,"")</f>
        <v/>
      </c>
      <c r="H638" s="9" t="str">
        <f>IF(最小二乘法!H638&lt;参数!$B$5,最小二乘法!H638,"")</f>
        <v/>
      </c>
      <c r="I638" s="9">
        <f t="shared" si="19"/>
        <v>0</v>
      </c>
    </row>
    <row r="639" spans="1:9" x14ac:dyDescent="0.15">
      <c r="A639" s="6">
        <v>39315</v>
      </c>
      <c r="B639" s="9">
        <f t="shared" si="18"/>
        <v>0</v>
      </c>
      <c r="C639" s="9" t="str">
        <f>IF(最小二乘法!C639&lt;参数!$B$5,最小二乘法!C639,"")</f>
        <v/>
      </c>
      <c r="D639" s="9" t="str">
        <f>IF(最小二乘法!D639&lt;参数!$B$5,最小二乘法!D639,"")</f>
        <v/>
      </c>
      <c r="E639" s="9" t="str">
        <f>IF(最小二乘法!E639&lt;参数!$B$5,最小二乘法!E639,"")</f>
        <v/>
      </c>
      <c r="F639" s="9" t="str">
        <f>IF(最小二乘法!F639&lt;参数!$B$5,最小二乘法!F639,"")</f>
        <v/>
      </c>
      <c r="G639" s="9" t="str">
        <f>IF(最小二乘法!G639&lt;参数!$B$5,最小二乘法!G639,"")</f>
        <v/>
      </c>
      <c r="H639" s="9" t="str">
        <f>IF(最小二乘法!H639&lt;参数!$B$5,最小二乘法!H639,"")</f>
        <v/>
      </c>
      <c r="I639" s="9">
        <f t="shared" si="19"/>
        <v>0</v>
      </c>
    </row>
    <row r="640" spans="1:9" x14ac:dyDescent="0.15">
      <c r="A640" s="6">
        <v>39316</v>
      </c>
      <c r="B640" s="9">
        <f t="shared" si="18"/>
        <v>0</v>
      </c>
      <c r="C640" s="9" t="str">
        <f>IF(最小二乘法!C640&lt;参数!$B$5,最小二乘法!C640,"")</f>
        <v/>
      </c>
      <c r="D640" s="9" t="str">
        <f>IF(最小二乘法!D640&lt;参数!$B$5,最小二乘法!D640,"")</f>
        <v/>
      </c>
      <c r="E640" s="9" t="str">
        <f>IF(最小二乘法!E640&lt;参数!$B$5,最小二乘法!E640,"")</f>
        <v/>
      </c>
      <c r="F640" s="9" t="str">
        <f>IF(最小二乘法!F640&lt;参数!$B$5,最小二乘法!F640,"")</f>
        <v/>
      </c>
      <c r="G640" s="9" t="str">
        <f>IF(最小二乘法!G640&lt;参数!$B$5,最小二乘法!G640,"")</f>
        <v/>
      </c>
      <c r="H640" s="9" t="str">
        <f>IF(最小二乘法!H640&lt;参数!$B$5,最小二乘法!H640,"")</f>
        <v/>
      </c>
      <c r="I640" s="9">
        <f t="shared" si="19"/>
        <v>0</v>
      </c>
    </row>
    <row r="641" spans="1:9" x14ac:dyDescent="0.15">
      <c r="A641" s="6">
        <v>39317</v>
      </c>
      <c r="B641" s="9">
        <f t="shared" si="18"/>
        <v>0</v>
      </c>
      <c r="C641" s="9" t="str">
        <f>IF(最小二乘法!C641&lt;参数!$B$5,最小二乘法!C641,"")</f>
        <v/>
      </c>
      <c r="D641" s="9" t="str">
        <f>IF(最小二乘法!D641&lt;参数!$B$5,最小二乘法!D641,"")</f>
        <v/>
      </c>
      <c r="E641" s="9" t="str">
        <f>IF(最小二乘法!E641&lt;参数!$B$5,最小二乘法!E641,"")</f>
        <v/>
      </c>
      <c r="F641" s="9" t="str">
        <f>IF(最小二乘法!F641&lt;参数!$B$5,最小二乘法!F641,"")</f>
        <v/>
      </c>
      <c r="G641" s="9" t="str">
        <f>IF(最小二乘法!G641&lt;参数!$B$5,最小二乘法!G641,"")</f>
        <v/>
      </c>
      <c r="H641" s="9" t="str">
        <f>IF(最小二乘法!H641&lt;参数!$B$5,最小二乘法!H641,"")</f>
        <v/>
      </c>
      <c r="I641" s="9">
        <f t="shared" si="19"/>
        <v>0</v>
      </c>
    </row>
    <row r="642" spans="1:9" x14ac:dyDescent="0.15">
      <c r="A642" s="6">
        <v>39318</v>
      </c>
      <c r="B642" s="9">
        <f t="shared" si="18"/>
        <v>0</v>
      </c>
      <c r="C642" s="9" t="str">
        <f>IF(最小二乘法!C642&lt;参数!$B$5,最小二乘法!C642,"")</f>
        <v/>
      </c>
      <c r="D642" s="9" t="str">
        <f>IF(最小二乘法!D642&lt;参数!$B$5,最小二乘法!D642,"")</f>
        <v/>
      </c>
      <c r="E642" s="9" t="str">
        <f>IF(最小二乘法!E642&lt;参数!$B$5,最小二乘法!E642,"")</f>
        <v/>
      </c>
      <c r="F642" s="9" t="str">
        <f>IF(最小二乘法!F642&lt;参数!$B$5,最小二乘法!F642,"")</f>
        <v/>
      </c>
      <c r="G642" s="9" t="str">
        <f>IF(最小二乘法!G642&lt;参数!$B$5,最小二乘法!G642,"")</f>
        <v/>
      </c>
      <c r="H642" s="9" t="str">
        <f>IF(最小二乘法!H642&lt;参数!$B$5,最小二乘法!H642,"")</f>
        <v/>
      </c>
      <c r="I642" s="9">
        <f t="shared" si="19"/>
        <v>0</v>
      </c>
    </row>
    <row r="643" spans="1:9" x14ac:dyDescent="0.15">
      <c r="A643" s="6">
        <v>39321</v>
      </c>
      <c r="B643" s="9">
        <f t="shared" ref="B643:B706" si="20">IFERROR(AVERAGE(C643:H643),0)</f>
        <v>0</v>
      </c>
      <c r="C643" s="9" t="str">
        <f>IF(最小二乘法!C643&lt;参数!$B$5,最小二乘法!C643,"")</f>
        <v/>
      </c>
      <c r="D643" s="9" t="str">
        <f>IF(最小二乘法!D643&lt;参数!$B$5,最小二乘法!D643,"")</f>
        <v/>
      </c>
      <c r="E643" s="9" t="str">
        <f>IF(最小二乘法!E643&lt;参数!$B$5,最小二乘法!E643,"")</f>
        <v/>
      </c>
      <c r="F643" s="9" t="str">
        <f>IF(最小二乘法!F643&lt;参数!$B$5,最小二乘法!F643,"")</f>
        <v/>
      </c>
      <c r="G643" s="9" t="str">
        <f>IF(最小二乘法!G643&lt;参数!$B$5,最小二乘法!G643,"")</f>
        <v/>
      </c>
      <c r="H643" s="9" t="str">
        <f>IF(最小二乘法!H643&lt;参数!$B$5,最小二乘法!H643,"")</f>
        <v/>
      </c>
      <c r="I643" s="9">
        <f t="shared" ref="I643:I706" si="21">MIN(C643:H643)</f>
        <v>0</v>
      </c>
    </row>
    <row r="644" spans="1:9" x14ac:dyDescent="0.15">
      <c r="A644" s="6">
        <v>39322</v>
      </c>
      <c r="B644" s="9">
        <f t="shared" si="20"/>
        <v>0</v>
      </c>
      <c r="C644" s="9" t="str">
        <f>IF(最小二乘法!C644&lt;参数!$B$5,最小二乘法!C644,"")</f>
        <v/>
      </c>
      <c r="D644" s="9" t="str">
        <f>IF(最小二乘法!D644&lt;参数!$B$5,最小二乘法!D644,"")</f>
        <v/>
      </c>
      <c r="E644" s="9" t="str">
        <f>IF(最小二乘法!E644&lt;参数!$B$5,最小二乘法!E644,"")</f>
        <v/>
      </c>
      <c r="F644" s="9" t="str">
        <f>IF(最小二乘法!F644&lt;参数!$B$5,最小二乘法!F644,"")</f>
        <v/>
      </c>
      <c r="G644" s="9" t="str">
        <f>IF(最小二乘法!G644&lt;参数!$B$5,最小二乘法!G644,"")</f>
        <v/>
      </c>
      <c r="H644" s="9" t="str">
        <f>IF(最小二乘法!H644&lt;参数!$B$5,最小二乘法!H644,"")</f>
        <v/>
      </c>
      <c r="I644" s="9">
        <f t="shared" si="21"/>
        <v>0</v>
      </c>
    </row>
    <row r="645" spans="1:9" x14ac:dyDescent="0.15">
      <c r="A645" s="6">
        <v>39323</v>
      </c>
      <c r="B645" s="9">
        <f t="shared" si="20"/>
        <v>0</v>
      </c>
      <c r="C645" s="9" t="str">
        <f>IF(最小二乘法!C645&lt;参数!$B$5,最小二乘法!C645,"")</f>
        <v/>
      </c>
      <c r="D645" s="9" t="str">
        <f>IF(最小二乘法!D645&lt;参数!$B$5,最小二乘法!D645,"")</f>
        <v/>
      </c>
      <c r="E645" s="9" t="str">
        <f>IF(最小二乘法!E645&lt;参数!$B$5,最小二乘法!E645,"")</f>
        <v/>
      </c>
      <c r="F645" s="9" t="str">
        <f>IF(最小二乘法!F645&lt;参数!$B$5,最小二乘法!F645,"")</f>
        <v/>
      </c>
      <c r="G645" s="9" t="str">
        <f>IF(最小二乘法!G645&lt;参数!$B$5,最小二乘法!G645,"")</f>
        <v/>
      </c>
      <c r="H645" s="9" t="str">
        <f>IF(最小二乘法!H645&lt;参数!$B$5,最小二乘法!H645,"")</f>
        <v/>
      </c>
      <c r="I645" s="9">
        <f t="shared" si="21"/>
        <v>0</v>
      </c>
    </row>
    <row r="646" spans="1:9" x14ac:dyDescent="0.15">
      <c r="A646" s="6">
        <v>39324</v>
      </c>
      <c r="B646" s="9">
        <f t="shared" si="20"/>
        <v>0</v>
      </c>
      <c r="C646" s="9" t="str">
        <f>IF(最小二乘法!C646&lt;参数!$B$5,最小二乘法!C646,"")</f>
        <v/>
      </c>
      <c r="D646" s="9" t="str">
        <f>IF(最小二乘法!D646&lt;参数!$B$5,最小二乘法!D646,"")</f>
        <v/>
      </c>
      <c r="E646" s="9" t="str">
        <f>IF(最小二乘法!E646&lt;参数!$B$5,最小二乘法!E646,"")</f>
        <v/>
      </c>
      <c r="F646" s="9" t="str">
        <f>IF(最小二乘法!F646&lt;参数!$B$5,最小二乘法!F646,"")</f>
        <v/>
      </c>
      <c r="G646" s="9" t="str">
        <f>IF(最小二乘法!G646&lt;参数!$B$5,最小二乘法!G646,"")</f>
        <v/>
      </c>
      <c r="H646" s="9" t="str">
        <f>IF(最小二乘法!H646&lt;参数!$B$5,最小二乘法!H646,"")</f>
        <v/>
      </c>
      <c r="I646" s="9">
        <f t="shared" si="21"/>
        <v>0</v>
      </c>
    </row>
    <row r="647" spans="1:9" x14ac:dyDescent="0.15">
      <c r="A647" s="6">
        <v>39325</v>
      </c>
      <c r="B647" s="9">
        <f t="shared" si="20"/>
        <v>0</v>
      </c>
      <c r="C647" s="9" t="str">
        <f>IF(最小二乘法!C647&lt;参数!$B$5,最小二乘法!C647,"")</f>
        <v/>
      </c>
      <c r="D647" s="9" t="str">
        <f>IF(最小二乘法!D647&lt;参数!$B$5,最小二乘法!D647,"")</f>
        <v/>
      </c>
      <c r="E647" s="9" t="str">
        <f>IF(最小二乘法!E647&lt;参数!$B$5,最小二乘法!E647,"")</f>
        <v/>
      </c>
      <c r="F647" s="9" t="str">
        <f>IF(最小二乘法!F647&lt;参数!$B$5,最小二乘法!F647,"")</f>
        <v/>
      </c>
      <c r="G647" s="9" t="str">
        <f>IF(最小二乘法!G647&lt;参数!$B$5,最小二乘法!G647,"")</f>
        <v/>
      </c>
      <c r="H647" s="9" t="str">
        <f>IF(最小二乘法!H647&lt;参数!$B$5,最小二乘法!H647,"")</f>
        <v/>
      </c>
      <c r="I647" s="9">
        <f t="shared" si="21"/>
        <v>0</v>
      </c>
    </row>
    <row r="648" spans="1:9" x14ac:dyDescent="0.15">
      <c r="A648" s="6">
        <v>39328</v>
      </c>
      <c r="B648" s="9">
        <f t="shared" si="20"/>
        <v>0</v>
      </c>
      <c r="C648" s="9" t="str">
        <f>IF(最小二乘法!C648&lt;参数!$B$5,最小二乘法!C648,"")</f>
        <v/>
      </c>
      <c r="D648" s="9" t="str">
        <f>IF(最小二乘法!D648&lt;参数!$B$5,最小二乘法!D648,"")</f>
        <v/>
      </c>
      <c r="E648" s="9" t="str">
        <f>IF(最小二乘法!E648&lt;参数!$B$5,最小二乘法!E648,"")</f>
        <v/>
      </c>
      <c r="F648" s="9" t="str">
        <f>IF(最小二乘法!F648&lt;参数!$B$5,最小二乘法!F648,"")</f>
        <v/>
      </c>
      <c r="G648" s="9" t="str">
        <f>IF(最小二乘法!G648&lt;参数!$B$5,最小二乘法!G648,"")</f>
        <v/>
      </c>
      <c r="H648" s="9" t="str">
        <f>IF(最小二乘法!H648&lt;参数!$B$5,最小二乘法!H648,"")</f>
        <v/>
      </c>
      <c r="I648" s="9">
        <f t="shared" si="21"/>
        <v>0</v>
      </c>
    </row>
    <row r="649" spans="1:9" x14ac:dyDescent="0.15">
      <c r="A649" s="6">
        <v>39329</v>
      </c>
      <c r="B649" s="9">
        <f t="shared" si="20"/>
        <v>0</v>
      </c>
      <c r="C649" s="9" t="str">
        <f>IF(最小二乘法!C649&lt;参数!$B$5,最小二乘法!C649,"")</f>
        <v/>
      </c>
      <c r="D649" s="9" t="str">
        <f>IF(最小二乘法!D649&lt;参数!$B$5,最小二乘法!D649,"")</f>
        <v/>
      </c>
      <c r="E649" s="9" t="str">
        <f>IF(最小二乘法!E649&lt;参数!$B$5,最小二乘法!E649,"")</f>
        <v/>
      </c>
      <c r="F649" s="9" t="str">
        <f>IF(最小二乘法!F649&lt;参数!$B$5,最小二乘法!F649,"")</f>
        <v/>
      </c>
      <c r="G649" s="9" t="str">
        <f>IF(最小二乘法!G649&lt;参数!$B$5,最小二乘法!G649,"")</f>
        <v/>
      </c>
      <c r="H649" s="9" t="str">
        <f>IF(最小二乘法!H649&lt;参数!$B$5,最小二乘法!H649,"")</f>
        <v/>
      </c>
      <c r="I649" s="9">
        <f t="shared" si="21"/>
        <v>0</v>
      </c>
    </row>
    <row r="650" spans="1:9" x14ac:dyDescent="0.15">
      <c r="A650" s="6">
        <v>39330</v>
      </c>
      <c r="B650" s="9">
        <f t="shared" si="20"/>
        <v>0</v>
      </c>
      <c r="C650" s="9" t="str">
        <f>IF(最小二乘法!C650&lt;参数!$B$5,最小二乘法!C650,"")</f>
        <v/>
      </c>
      <c r="D650" s="9" t="str">
        <f>IF(最小二乘法!D650&lt;参数!$B$5,最小二乘法!D650,"")</f>
        <v/>
      </c>
      <c r="E650" s="9" t="str">
        <f>IF(最小二乘法!E650&lt;参数!$B$5,最小二乘法!E650,"")</f>
        <v/>
      </c>
      <c r="F650" s="9" t="str">
        <f>IF(最小二乘法!F650&lt;参数!$B$5,最小二乘法!F650,"")</f>
        <v/>
      </c>
      <c r="G650" s="9" t="str">
        <f>IF(最小二乘法!G650&lt;参数!$B$5,最小二乘法!G650,"")</f>
        <v/>
      </c>
      <c r="H650" s="9" t="str">
        <f>IF(最小二乘法!H650&lt;参数!$B$5,最小二乘法!H650,"")</f>
        <v/>
      </c>
      <c r="I650" s="9">
        <f t="shared" si="21"/>
        <v>0</v>
      </c>
    </row>
    <row r="651" spans="1:9" x14ac:dyDescent="0.15">
      <c r="A651" s="6">
        <v>39331</v>
      </c>
      <c r="B651" s="9">
        <f t="shared" si="20"/>
        <v>0</v>
      </c>
      <c r="C651" s="9" t="str">
        <f>IF(最小二乘法!C651&lt;参数!$B$5,最小二乘法!C651,"")</f>
        <v/>
      </c>
      <c r="D651" s="9" t="str">
        <f>IF(最小二乘法!D651&lt;参数!$B$5,最小二乘法!D651,"")</f>
        <v/>
      </c>
      <c r="E651" s="9" t="str">
        <f>IF(最小二乘法!E651&lt;参数!$B$5,最小二乘法!E651,"")</f>
        <v/>
      </c>
      <c r="F651" s="9" t="str">
        <f>IF(最小二乘法!F651&lt;参数!$B$5,最小二乘法!F651,"")</f>
        <v/>
      </c>
      <c r="G651" s="9" t="str">
        <f>IF(最小二乘法!G651&lt;参数!$B$5,最小二乘法!G651,"")</f>
        <v/>
      </c>
      <c r="H651" s="9" t="str">
        <f>IF(最小二乘法!H651&lt;参数!$B$5,最小二乘法!H651,"")</f>
        <v/>
      </c>
      <c r="I651" s="9">
        <f t="shared" si="21"/>
        <v>0</v>
      </c>
    </row>
    <row r="652" spans="1:9" x14ac:dyDescent="0.15">
      <c r="A652" s="6">
        <v>39332</v>
      </c>
      <c r="B652" s="9">
        <f t="shared" si="20"/>
        <v>0</v>
      </c>
      <c r="C652" s="9" t="str">
        <f>IF(最小二乘法!C652&lt;参数!$B$5,最小二乘法!C652,"")</f>
        <v/>
      </c>
      <c r="D652" s="9" t="str">
        <f>IF(最小二乘法!D652&lt;参数!$B$5,最小二乘法!D652,"")</f>
        <v/>
      </c>
      <c r="E652" s="9" t="str">
        <f>IF(最小二乘法!E652&lt;参数!$B$5,最小二乘法!E652,"")</f>
        <v/>
      </c>
      <c r="F652" s="9" t="str">
        <f>IF(最小二乘法!F652&lt;参数!$B$5,最小二乘法!F652,"")</f>
        <v/>
      </c>
      <c r="G652" s="9" t="str">
        <f>IF(最小二乘法!G652&lt;参数!$B$5,最小二乘法!G652,"")</f>
        <v/>
      </c>
      <c r="H652" s="9" t="str">
        <f>IF(最小二乘法!H652&lt;参数!$B$5,最小二乘法!H652,"")</f>
        <v/>
      </c>
      <c r="I652" s="9">
        <f t="shared" si="21"/>
        <v>0</v>
      </c>
    </row>
    <row r="653" spans="1:9" x14ac:dyDescent="0.15">
      <c r="A653" s="6">
        <v>39335</v>
      </c>
      <c r="B653" s="9">
        <f t="shared" si="20"/>
        <v>0</v>
      </c>
      <c r="C653" s="9" t="str">
        <f>IF(最小二乘法!C653&lt;参数!$B$5,最小二乘法!C653,"")</f>
        <v/>
      </c>
      <c r="D653" s="9" t="str">
        <f>IF(最小二乘法!D653&lt;参数!$B$5,最小二乘法!D653,"")</f>
        <v/>
      </c>
      <c r="E653" s="9" t="str">
        <f>IF(最小二乘法!E653&lt;参数!$B$5,最小二乘法!E653,"")</f>
        <v/>
      </c>
      <c r="F653" s="9" t="str">
        <f>IF(最小二乘法!F653&lt;参数!$B$5,最小二乘法!F653,"")</f>
        <v/>
      </c>
      <c r="G653" s="9" t="str">
        <f>IF(最小二乘法!G653&lt;参数!$B$5,最小二乘法!G653,"")</f>
        <v/>
      </c>
      <c r="H653" s="9" t="str">
        <f>IF(最小二乘法!H653&lt;参数!$B$5,最小二乘法!H653,"")</f>
        <v/>
      </c>
      <c r="I653" s="9">
        <f t="shared" si="21"/>
        <v>0</v>
      </c>
    </row>
    <row r="654" spans="1:9" x14ac:dyDescent="0.15">
      <c r="A654" s="6">
        <v>39336</v>
      </c>
      <c r="B654" s="9">
        <f t="shared" si="20"/>
        <v>0</v>
      </c>
      <c r="C654" s="9" t="str">
        <f>IF(最小二乘法!C654&lt;参数!$B$5,最小二乘法!C654,"")</f>
        <v/>
      </c>
      <c r="D654" s="9" t="str">
        <f>IF(最小二乘法!D654&lt;参数!$B$5,最小二乘法!D654,"")</f>
        <v/>
      </c>
      <c r="E654" s="9" t="str">
        <f>IF(最小二乘法!E654&lt;参数!$B$5,最小二乘法!E654,"")</f>
        <v/>
      </c>
      <c r="F654" s="9" t="str">
        <f>IF(最小二乘法!F654&lt;参数!$B$5,最小二乘法!F654,"")</f>
        <v/>
      </c>
      <c r="G654" s="9" t="str">
        <f>IF(最小二乘法!G654&lt;参数!$B$5,最小二乘法!G654,"")</f>
        <v/>
      </c>
      <c r="H654" s="9" t="str">
        <f>IF(最小二乘法!H654&lt;参数!$B$5,最小二乘法!H654,"")</f>
        <v/>
      </c>
      <c r="I654" s="9">
        <f t="shared" si="21"/>
        <v>0</v>
      </c>
    </row>
    <row r="655" spans="1:9" x14ac:dyDescent="0.15">
      <c r="A655" s="6">
        <v>39337</v>
      </c>
      <c r="B655" s="9">
        <f t="shared" si="20"/>
        <v>0</v>
      </c>
      <c r="C655" s="9" t="str">
        <f>IF(最小二乘法!C655&lt;参数!$B$5,最小二乘法!C655,"")</f>
        <v/>
      </c>
      <c r="D655" s="9" t="str">
        <f>IF(最小二乘法!D655&lt;参数!$B$5,最小二乘法!D655,"")</f>
        <v/>
      </c>
      <c r="E655" s="9" t="str">
        <f>IF(最小二乘法!E655&lt;参数!$B$5,最小二乘法!E655,"")</f>
        <v/>
      </c>
      <c r="F655" s="9" t="str">
        <f>IF(最小二乘法!F655&lt;参数!$B$5,最小二乘法!F655,"")</f>
        <v/>
      </c>
      <c r="G655" s="9" t="str">
        <f>IF(最小二乘法!G655&lt;参数!$B$5,最小二乘法!G655,"")</f>
        <v/>
      </c>
      <c r="H655" s="9" t="str">
        <f>IF(最小二乘法!H655&lt;参数!$B$5,最小二乘法!H655,"")</f>
        <v/>
      </c>
      <c r="I655" s="9">
        <f t="shared" si="21"/>
        <v>0</v>
      </c>
    </row>
    <row r="656" spans="1:9" x14ac:dyDescent="0.15">
      <c r="A656" s="6">
        <v>39338</v>
      </c>
      <c r="B656" s="9">
        <f t="shared" si="20"/>
        <v>0</v>
      </c>
      <c r="C656" s="9" t="str">
        <f>IF(最小二乘法!C656&lt;参数!$B$5,最小二乘法!C656,"")</f>
        <v/>
      </c>
      <c r="D656" s="9" t="str">
        <f>IF(最小二乘法!D656&lt;参数!$B$5,最小二乘法!D656,"")</f>
        <v/>
      </c>
      <c r="E656" s="9" t="str">
        <f>IF(最小二乘法!E656&lt;参数!$B$5,最小二乘法!E656,"")</f>
        <v/>
      </c>
      <c r="F656" s="9" t="str">
        <f>IF(最小二乘法!F656&lt;参数!$B$5,最小二乘法!F656,"")</f>
        <v/>
      </c>
      <c r="G656" s="9" t="str">
        <f>IF(最小二乘法!G656&lt;参数!$B$5,最小二乘法!G656,"")</f>
        <v/>
      </c>
      <c r="H656" s="9" t="str">
        <f>IF(最小二乘法!H656&lt;参数!$B$5,最小二乘法!H656,"")</f>
        <v/>
      </c>
      <c r="I656" s="9">
        <f t="shared" si="21"/>
        <v>0</v>
      </c>
    </row>
    <row r="657" spans="1:9" x14ac:dyDescent="0.15">
      <c r="A657" s="6">
        <v>39339</v>
      </c>
      <c r="B657" s="9">
        <f t="shared" si="20"/>
        <v>0</v>
      </c>
      <c r="C657" s="9" t="str">
        <f>IF(最小二乘法!C657&lt;参数!$B$5,最小二乘法!C657,"")</f>
        <v/>
      </c>
      <c r="D657" s="9" t="str">
        <f>IF(最小二乘法!D657&lt;参数!$B$5,最小二乘法!D657,"")</f>
        <v/>
      </c>
      <c r="E657" s="9" t="str">
        <f>IF(最小二乘法!E657&lt;参数!$B$5,最小二乘法!E657,"")</f>
        <v/>
      </c>
      <c r="F657" s="9" t="str">
        <f>IF(最小二乘法!F657&lt;参数!$B$5,最小二乘法!F657,"")</f>
        <v/>
      </c>
      <c r="G657" s="9" t="str">
        <f>IF(最小二乘法!G657&lt;参数!$B$5,最小二乘法!G657,"")</f>
        <v/>
      </c>
      <c r="H657" s="9" t="str">
        <f>IF(最小二乘法!H657&lt;参数!$B$5,最小二乘法!H657,"")</f>
        <v/>
      </c>
      <c r="I657" s="9">
        <f t="shared" si="21"/>
        <v>0</v>
      </c>
    </row>
    <row r="658" spans="1:9" x14ac:dyDescent="0.15">
      <c r="A658" s="6">
        <v>39342</v>
      </c>
      <c r="B658" s="9">
        <f t="shared" si="20"/>
        <v>0</v>
      </c>
      <c r="C658" s="9" t="str">
        <f>IF(最小二乘法!C658&lt;参数!$B$5,最小二乘法!C658,"")</f>
        <v/>
      </c>
      <c r="D658" s="9" t="str">
        <f>IF(最小二乘法!D658&lt;参数!$B$5,最小二乘法!D658,"")</f>
        <v/>
      </c>
      <c r="E658" s="9" t="str">
        <f>IF(最小二乘法!E658&lt;参数!$B$5,最小二乘法!E658,"")</f>
        <v/>
      </c>
      <c r="F658" s="9" t="str">
        <f>IF(最小二乘法!F658&lt;参数!$B$5,最小二乘法!F658,"")</f>
        <v/>
      </c>
      <c r="G658" s="9" t="str">
        <f>IF(最小二乘法!G658&lt;参数!$B$5,最小二乘法!G658,"")</f>
        <v/>
      </c>
      <c r="H658" s="9" t="str">
        <f>IF(最小二乘法!H658&lt;参数!$B$5,最小二乘法!H658,"")</f>
        <v/>
      </c>
      <c r="I658" s="9">
        <f t="shared" si="21"/>
        <v>0</v>
      </c>
    </row>
    <row r="659" spans="1:9" x14ac:dyDescent="0.15">
      <c r="A659" s="6">
        <v>39343</v>
      </c>
      <c r="B659" s="9">
        <f t="shared" si="20"/>
        <v>0</v>
      </c>
      <c r="C659" s="9" t="str">
        <f>IF(最小二乘法!C659&lt;参数!$B$5,最小二乘法!C659,"")</f>
        <v/>
      </c>
      <c r="D659" s="9" t="str">
        <f>IF(最小二乘法!D659&lt;参数!$B$5,最小二乘法!D659,"")</f>
        <v/>
      </c>
      <c r="E659" s="9" t="str">
        <f>IF(最小二乘法!E659&lt;参数!$B$5,最小二乘法!E659,"")</f>
        <v/>
      </c>
      <c r="F659" s="9" t="str">
        <f>IF(最小二乘法!F659&lt;参数!$B$5,最小二乘法!F659,"")</f>
        <v/>
      </c>
      <c r="G659" s="9" t="str">
        <f>IF(最小二乘法!G659&lt;参数!$B$5,最小二乘法!G659,"")</f>
        <v/>
      </c>
      <c r="H659" s="9" t="str">
        <f>IF(最小二乘法!H659&lt;参数!$B$5,最小二乘法!H659,"")</f>
        <v/>
      </c>
      <c r="I659" s="9">
        <f t="shared" si="21"/>
        <v>0</v>
      </c>
    </row>
    <row r="660" spans="1:9" x14ac:dyDescent="0.15">
      <c r="A660" s="6">
        <v>39344</v>
      </c>
      <c r="B660" s="9">
        <f t="shared" si="20"/>
        <v>0</v>
      </c>
      <c r="C660" s="9" t="str">
        <f>IF(最小二乘法!C660&lt;参数!$B$5,最小二乘法!C660,"")</f>
        <v/>
      </c>
      <c r="D660" s="9" t="str">
        <f>IF(最小二乘法!D660&lt;参数!$B$5,最小二乘法!D660,"")</f>
        <v/>
      </c>
      <c r="E660" s="9" t="str">
        <f>IF(最小二乘法!E660&lt;参数!$B$5,最小二乘法!E660,"")</f>
        <v/>
      </c>
      <c r="F660" s="9" t="str">
        <f>IF(最小二乘法!F660&lt;参数!$B$5,最小二乘法!F660,"")</f>
        <v/>
      </c>
      <c r="G660" s="9" t="str">
        <f>IF(最小二乘法!G660&lt;参数!$B$5,最小二乘法!G660,"")</f>
        <v/>
      </c>
      <c r="H660" s="9" t="str">
        <f>IF(最小二乘法!H660&lt;参数!$B$5,最小二乘法!H660,"")</f>
        <v/>
      </c>
      <c r="I660" s="9">
        <f t="shared" si="21"/>
        <v>0</v>
      </c>
    </row>
    <row r="661" spans="1:9" x14ac:dyDescent="0.15">
      <c r="A661" s="6">
        <v>39345</v>
      </c>
      <c r="B661" s="9">
        <f t="shared" si="20"/>
        <v>0</v>
      </c>
      <c r="C661" s="9" t="str">
        <f>IF(最小二乘法!C661&lt;参数!$B$5,最小二乘法!C661,"")</f>
        <v/>
      </c>
      <c r="D661" s="9" t="str">
        <f>IF(最小二乘法!D661&lt;参数!$B$5,最小二乘法!D661,"")</f>
        <v/>
      </c>
      <c r="E661" s="9" t="str">
        <f>IF(最小二乘法!E661&lt;参数!$B$5,最小二乘法!E661,"")</f>
        <v/>
      </c>
      <c r="F661" s="9" t="str">
        <f>IF(最小二乘法!F661&lt;参数!$B$5,最小二乘法!F661,"")</f>
        <v/>
      </c>
      <c r="G661" s="9" t="str">
        <f>IF(最小二乘法!G661&lt;参数!$B$5,最小二乘法!G661,"")</f>
        <v/>
      </c>
      <c r="H661" s="9" t="str">
        <f>IF(最小二乘法!H661&lt;参数!$B$5,最小二乘法!H661,"")</f>
        <v/>
      </c>
      <c r="I661" s="9">
        <f t="shared" si="21"/>
        <v>0</v>
      </c>
    </row>
    <row r="662" spans="1:9" x14ac:dyDescent="0.15">
      <c r="A662" s="6">
        <v>39346</v>
      </c>
      <c r="B662" s="9">
        <f t="shared" si="20"/>
        <v>-0.144536001823385</v>
      </c>
      <c r="C662" s="9">
        <f>IF(最小二乘法!C662&lt;参数!$B$5,最小二乘法!C662,"")</f>
        <v>-0.144536001823385</v>
      </c>
      <c r="D662" s="9" t="str">
        <f>IF(最小二乘法!D662&lt;参数!$B$5,最小二乘法!D662,"")</f>
        <v/>
      </c>
      <c r="E662" s="9" t="str">
        <f>IF(最小二乘法!E662&lt;参数!$B$5,最小二乘法!E662,"")</f>
        <v/>
      </c>
      <c r="F662" s="9" t="str">
        <f>IF(最小二乘法!F662&lt;参数!$B$5,最小二乘法!F662,"")</f>
        <v/>
      </c>
      <c r="G662" s="9" t="str">
        <f>IF(最小二乘法!G662&lt;参数!$B$5,最小二乘法!G662,"")</f>
        <v/>
      </c>
      <c r="H662" s="9" t="str">
        <f>IF(最小二乘法!H662&lt;参数!$B$5,最小二乘法!H662,"")</f>
        <v/>
      </c>
      <c r="I662" s="9">
        <f t="shared" si="21"/>
        <v>-0.144536001823385</v>
      </c>
    </row>
    <row r="663" spans="1:9" x14ac:dyDescent="0.15">
      <c r="A663" s="6">
        <v>39349</v>
      </c>
      <c r="B663" s="9">
        <f t="shared" si="20"/>
        <v>-0.17666017099020295</v>
      </c>
      <c r="C663" s="9">
        <f>IF(最小二乘法!C663&lt;参数!$B$5,最小二乘法!C663,"")</f>
        <v>-0.17666017099020295</v>
      </c>
      <c r="D663" s="9" t="str">
        <f>IF(最小二乘法!D663&lt;参数!$B$5,最小二乘法!D663,"")</f>
        <v/>
      </c>
      <c r="E663" s="9" t="str">
        <f>IF(最小二乘法!E663&lt;参数!$B$5,最小二乘法!E663,"")</f>
        <v/>
      </c>
      <c r="F663" s="9" t="str">
        <f>IF(最小二乘法!F663&lt;参数!$B$5,最小二乘法!F663,"")</f>
        <v/>
      </c>
      <c r="G663" s="9" t="str">
        <f>IF(最小二乘法!G663&lt;参数!$B$5,最小二乘法!G663,"")</f>
        <v/>
      </c>
      <c r="H663" s="9" t="str">
        <f>IF(最小二乘法!H663&lt;参数!$B$5,最小二乘法!H663,"")</f>
        <v/>
      </c>
      <c r="I663" s="9">
        <f t="shared" si="21"/>
        <v>-0.17666017099020295</v>
      </c>
    </row>
    <row r="664" spans="1:9" x14ac:dyDescent="0.15">
      <c r="A664" s="6">
        <v>39350</v>
      </c>
      <c r="B664" s="9">
        <f t="shared" si="20"/>
        <v>-0.16257339193215239</v>
      </c>
      <c r="C664" s="9">
        <f>IF(最小二乘法!C664&lt;参数!$B$5,最小二乘法!C664,"")</f>
        <v>-0.16257339193215239</v>
      </c>
      <c r="D664" s="9" t="str">
        <f>IF(最小二乘法!D664&lt;参数!$B$5,最小二乘法!D664,"")</f>
        <v/>
      </c>
      <c r="E664" s="9" t="str">
        <f>IF(最小二乘法!E664&lt;参数!$B$5,最小二乘法!E664,"")</f>
        <v/>
      </c>
      <c r="F664" s="9" t="str">
        <f>IF(最小二乘法!F664&lt;参数!$B$5,最小二乘法!F664,"")</f>
        <v/>
      </c>
      <c r="G664" s="9" t="str">
        <f>IF(最小二乘法!G664&lt;参数!$B$5,最小二乘法!G664,"")</f>
        <v/>
      </c>
      <c r="H664" s="9" t="str">
        <f>IF(最小二乘法!H664&lt;参数!$B$5,最小二乘法!H664,"")</f>
        <v/>
      </c>
      <c r="I664" s="9">
        <f t="shared" si="21"/>
        <v>-0.16257339193215239</v>
      </c>
    </row>
    <row r="665" spans="1:9" x14ac:dyDescent="0.15">
      <c r="A665" s="6">
        <v>39351</v>
      </c>
      <c r="B665" s="9">
        <f t="shared" si="20"/>
        <v>-0.16044827990501123</v>
      </c>
      <c r="C665" s="9">
        <f>IF(最小二乘法!C665&lt;参数!$B$5,最小二乘法!C665,"")</f>
        <v>-0.16044827990501123</v>
      </c>
      <c r="D665" s="9" t="str">
        <f>IF(最小二乘法!D665&lt;参数!$B$5,最小二乘法!D665,"")</f>
        <v/>
      </c>
      <c r="E665" s="9" t="str">
        <f>IF(最小二乘法!E665&lt;参数!$B$5,最小二乘法!E665,"")</f>
        <v/>
      </c>
      <c r="F665" s="9" t="str">
        <f>IF(最小二乘法!F665&lt;参数!$B$5,最小二乘法!F665,"")</f>
        <v/>
      </c>
      <c r="G665" s="9" t="str">
        <f>IF(最小二乘法!G665&lt;参数!$B$5,最小二乘法!G665,"")</f>
        <v/>
      </c>
      <c r="H665" s="9" t="str">
        <f>IF(最小二乘法!H665&lt;参数!$B$5,最小二乘法!H665,"")</f>
        <v/>
      </c>
      <c r="I665" s="9">
        <f t="shared" si="21"/>
        <v>-0.16044827990501123</v>
      </c>
    </row>
    <row r="666" spans="1:9" x14ac:dyDescent="0.15">
      <c r="A666" s="6">
        <v>39352</v>
      </c>
      <c r="B666" s="9">
        <f t="shared" si="20"/>
        <v>-0.1453735618093627</v>
      </c>
      <c r="C666" s="9">
        <f>IF(最小二乘法!C666&lt;参数!$B$5,最小二乘法!C666,"")</f>
        <v>-0.1453735618093627</v>
      </c>
      <c r="D666" s="9" t="str">
        <f>IF(最小二乘法!D666&lt;参数!$B$5,最小二乘法!D666,"")</f>
        <v/>
      </c>
      <c r="E666" s="9" t="str">
        <f>IF(最小二乘法!E666&lt;参数!$B$5,最小二乘法!E666,"")</f>
        <v/>
      </c>
      <c r="F666" s="9" t="str">
        <f>IF(最小二乘法!F666&lt;参数!$B$5,最小二乘法!F666,"")</f>
        <v/>
      </c>
      <c r="G666" s="9" t="str">
        <f>IF(最小二乘法!G666&lt;参数!$B$5,最小二乘法!G666,"")</f>
        <v/>
      </c>
      <c r="H666" s="9" t="str">
        <f>IF(最小二乘法!H666&lt;参数!$B$5,最小二乘法!H666,"")</f>
        <v/>
      </c>
      <c r="I666" s="9">
        <f t="shared" si="21"/>
        <v>-0.1453735618093627</v>
      </c>
    </row>
    <row r="667" spans="1:9" x14ac:dyDescent="0.15">
      <c r="A667" s="6">
        <v>39353</v>
      </c>
      <c r="B667" s="9">
        <f t="shared" si="20"/>
        <v>-0.13879207310125921</v>
      </c>
      <c r="C667" s="9">
        <f>IF(最小二乘法!C667&lt;参数!$B$5,最小二乘法!C667,"")</f>
        <v>-0.13879207310125921</v>
      </c>
      <c r="D667" s="9" t="str">
        <f>IF(最小二乘法!D667&lt;参数!$B$5,最小二乘法!D667,"")</f>
        <v/>
      </c>
      <c r="E667" s="9" t="str">
        <f>IF(最小二乘法!E667&lt;参数!$B$5,最小二乘法!E667,"")</f>
        <v/>
      </c>
      <c r="F667" s="9" t="str">
        <f>IF(最小二乘法!F667&lt;参数!$B$5,最小二乘法!F667,"")</f>
        <v/>
      </c>
      <c r="G667" s="9" t="str">
        <f>IF(最小二乘法!G667&lt;参数!$B$5,最小二乘法!G667,"")</f>
        <v/>
      </c>
      <c r="H667" s="9" t="str">
        <f>IF(最小二乘法!H667&lt;参数!$B$5,最小二乘法!H667,"")</f>
        <v/>
      </c>
      <c r="I667" s="9">
        <f t="shared" si="21"/>
        <v>-0.13879207310125921</v>
      </c>
    </row>
    <row r="668" spans="1:9" x14ac:dyDescent="0.15">
      <c r="A668" s="6">
        <v>39363</v>
      </c>
      <c r="B668" s="9">
        <f t="shared" si="20"/>
        <v>0</v>
      </c>
      <c r="C668" s="9" t="str">
        <f>IF(最小二乘法!C668&lt;参数!$B$5,最小二乘法!C668,"")</f>
        <v/>
      </c>
      <c r="D668" s="9" t="str">
        <f>IF(最小二乘法!D668&lt;参数!$B$5,最小二乘法!D668,"")</f>
        <v/>
      </c>
      <c r="E668" s="9" t="str">
        <f>IF(最小二乘法!E668&lt;参数!$B$5,最小二乘法!E668,"")</f>
        <v/>
      </c>
      <c r="F668" s="9" t="str">
        <f>IF(最小二乘法!F668&lt;参数!$B$5,最小二乘法!F668,"")</f>
        <v/>
      </c>
      <c r="G668" s="9" t="str">
        <f>IF(最小二乘法!G668&lt;参数!$B$5,最小二乘法!G668,"")</f>
        <v/>
      </c>
      <c r="H668" s="9" t="str">
        <f>IF(最小二乘法!H668&lt;参数!$B$5,最小二乘法!H668,"")</f>
        <v/>
      </c>
      <c r="I668" s="9">
        <f t="shared" si="21"/>
        <v>0</v>
      </c>
    </row>
    <row r="669" spans="1:9" x14ac:dyDescent="0.15">
      <c r="A669" s="6">
        <v>39364</v>
      </c>
      <c r="B669" s="9">
        <f t="shared" si="20"/>
        <v>0</v>
      </c>
      <c r="C669" s="9" t="str">
        <f>IF(最小二乘法!C669&lt;参数!$B$5,最小二乘法!C669,"")</f>
        <v/>
      </c>
      <c r="D669" s="9" t="str">
        <f>IF(最小二乘法!D669&lt;参数!$B$5,最小二乘法!D669,"")</f>
        <v/>
      </c>
      <c r="E669" s="9" t="str">
        <f>IF(最小二乘法!E669&lt;参数!$B$5,最小二乘法!E669,"")</f>
        <v/>
      </c>
      <c r="F669" s="9" t="str">
        <f>IF(最小二乘法!F669&lt;参数!$B$5,最小二乘法!F669,"")</f>
        <v/>
      </c>
      <c r="G669" s="9" t="str">
        <f>IF(最小二乘法!G669&lt;参数!$B$5,最小二乘法!G669,"")</f>
        <v/>
      </c>
      <c r="H669" s="9" t="str">
        <f>IF(最小二乘法!H669&lt;参数!$B$5,最小二乘法!H669,"")</f>
        <v/>
      </c>
      <c r="I669" s="9">
        <f t="shared" si="21"/>
        <v>0</v>
      </c>
    </row>
    <row r="670" spans="1:9" x14ac:dyDescent="0.15">
      <c r="A670" s="6">
        <v>39365</v>
      </c>
      <c r="B670" s="9">
        <f t="shared" si="20"/>
        <v>0</v>
      </c>
      <c r="C670" s="9" t="str">
        <f>IF(最小二乘法!C670&lt;参数!$B$5,最小二乘法!C670,"")</f>
        <v/>
      </c>
      <c r="D670" s="9" t="str">
        <f>IF(最小二乘法!D670&lt;参数!$B$5,最小二乘法!D670,"")</f>
        <v/>
      </c>
      <c r="E670" s="9" t="str">
        <f>IF(最小二乘法!E670&lt;参数!$B$5,最小二乘法!E670,"")</f>
        <v/>
      </c>
      <c r="F670" s="9" t="str">
        <f>IF(最小二乘法!F670&lt;参数!$B$5,最小二乘法!F670,"")</f>
        <v/>
      </c>
      <c r="G670" s="9" t="str">
        <f>IF(最小二乘法!G670&lt;参数!$B$5,最小二乘法!G670,"")</f>
        <v/>
      </c>
      <c r="H670" s="9" t="str">
        <f>IF(最小二乘法!H670&lt;参数!$B$5,最小二乘法!H670,"")</f>
        <v/>
      </c>
      <c r="I670" s="9">
        <f t="shared" si="21"/>
        <v>0</v>
      </c>
    </row>
    <row r="671" spans="1:9" x14ac:dyDescent="0.15">
      <c r="A671" s="6">
        <v>39366</v>
      </c>
      <c r="B671" s="9">
        <f t="shared" si="20"/>
        <v>0</v>
      </c>
      <c r="C671" s="9" t="str">
        <f>IF(最小二乘法!C671&lt;参数!$B$5,最小二乘法!C671,"")</f>
        <v/>
      </c>
      <c r="D671" s="9" t="str">
        <f>IF(最小二乘法!D671&lt;参数!$B$5,最小二乘法!D671,"")</f>
        <v/>
      </c>
      <c r="E671" s="9" t="str">
        <f>IF(最小二乘法!E671&lt;参数!$B$5,最小二乘法!E671,"")</f>
        <v/>
      </c>
      <c r="F671" s="9" t="str">
        <f>IF(最小二乘法!F671&lt;参数!$B$5,最小二乘法!F671,"")</f>
        <v/>
      </c>
      <c r="G671" s="9" t="str">
        <f>IF(最小二乘法!G671&lt;参数!$B$5,最小二乘法!G671,"")</f>
        <v/>
      </c>
      <c r="H671" s="9" t="str">
        <f>IF(最小二乘法!H671&lt;参数!$B$5,最小二乘法!H671,"")</f>
        <v/>
      </c>
      <c r="I671" s="9">
        <f t="shared" si="21"/>
        <v>0</v>
      </c>
    </row>
    <row r="672" spans="1:9" x14ac:dyDescent="0.15">
      <c r="A672" s="6">
        <v>39367</v>
      </c>
      <c r="B672" s="9">
        <f t="shared" si="20"/>
        <v>-0.14308145548733164</v>
      </c>
      <c r="C672" s="9">
        <f>IF(最小二乘法!C672&lt;参数!$B$5,最小二乘法!C672,"")</f>
        <v>-0.14308145548733164</v>
      </c>
      <c r="D672" s="9" t="str">
        <f>IF(最小二乘法!D672&lt;参数!$B$5,最小二乘法!D672,"")</f>
        <v/>
      </c>
      <c r="E672" s="9" t="str">
        <f>IF(最小二乘法!E672&lt;参数!$B$5,最小二乘法!E672,"")</f>
        <v/>
      </c>
      <c r="F672" s="9" t="str">
        <f>IF(最小二乘法!F672&lt;参数!$B$5,最小二乘法!F672,"")</f>
        <v/>
      </c>
      <c r="G672" s="9" t="str">
        <f>IF(最小二乘法!G672&lt;参数!$B$5,最小二乘法!G672,"")</f>
        <v/>
      </c>
      <c r="H672" s="9" t="str">
        <f>IF(最小二乘法!H672&lt;参数!$B$5,最小二乘法!H672,"")</f>
        <v/>
      </c>
      <c r="I672" s="9">
        <f t="shared" si="21"/>
        <v>-0.14308145548733164</v>
      </c>
    </row>
    <row r="673" spans="1:9" x14ac:dyDescent="0.15">
      <c r="A673" s="6">
        <v>39370</v>
      </c>
      <c r="B673" s="9">
        <f t="shared" si="20"/>
        <v>-0.14750006610214797</v>
      </c>
      <c r="C673" s="9">
        <f>IF(最小二乘法!C673&lt;参数!$B$5,最小二乘法!C673,"")</f>
        <v>-0.14750006610214797</v>
      </c>
      <c r="D673" s="9" t="str">
        <f>IF(最小二乘法!D673&lt;参数!$B$5,最小二乘法!D673,"")</f>
        <v/>
      </c>
      <c r="E673" s="9" t="str">
        <f>IF(最小二乘法!E673&lt;参数!$B$5,最小二乘法!E673,"")</f>
        <v/>
      </c>
      <c r="F673" s="9" t="str">
        <f>IF(最小二乘法!F673&lt;参数!$B$5,最小二乘法!F673,"")</f>
        <v/>
      </c>
      <c r="G673" s="9" t="str">
        <f>IF(最小二乘法!G673&lt;参数!$B$5,最小二乘法!G673,"")</f>
        <v/>
      </c>
      <c r="H673" s="9" t="str">
        <f>IF(最小二乘法!H673&lt;参数!$B$5,最小二乘法!H673,"")</f>
        <v/>
      </c>
      <c r="I673" s="9">
        <f t="shared" si="21"/>
        <v>-0.14750006610214797</v>
      </c>
    </row>
    <row r="674" spans="1:9" x14ac:dyDescent="0.15">
      <c r="A674" s="6">
        <v>39371</v>
      </c>
      <c r="B674" s="9">
        <f t="shared" si="20"/>
        <v>0</v>
      </c>
      <c r="C674" s="9" t="str">
        <f>IF(最小二乘法!C674&lt;参数!$B$5,最小二乘法!C674,"")</f>
        <v/>
      </c>
      <c r="D674" s="9" t="str">
        <f>IF(最小二乘法!D674&lt;参数!$B$5,最小二乘法!D674,"")</f>
        <v/>
      </c>
      <c r="E674" s="9" t="str">
        <f>IF(最小二乘法!E674&lt;参数!$B$5,最小二乘法!E674,"")</f>
        <v/>
      </c>
      <c r="F674" s="9" t="str">
        <f>IF(最小二乘法!F674&lt;参数!$B$5,最小二乘法!F674,"")</f>
        <v/>
      </c>
      <c r="G674" s="9" t="str">
        <f>IF(最小二乘法!G674&lt;参数!$B$5,最小二乘法!G674,"")</f>
        <v/>
      </c>
      <c r="H674" s="9" t="str">
        <f>IF(最小二乘法!H674&lt;参数!$B$5,最小二乘法!H674,"")</f>
        <v/>
      </c>
      <c r="I674" s="9">
        <f t="shared" si="21"/>
        <v>0</v>
      </c>
    </row>
    <row r="675" spans="1:9" x14ac:dyDescent="0.15">
      <c r="A675" s="6">
        <v>39372</v>
      </c>
      <c r="B675" s="9">
        <f t="shared" si="20"/>
        <v>0</v>
      </c>
      <c r="C675" s="9" t="str">
        <f>IF(最小二乘法!C675&lt;参数!$B$5,最小二乘法!C675,"")</f>
        <v/>
      </c>
      <c r="D675" s="9" t="str">
        <f>IF(最小二乘法!D675&lt;参数!$B$5,最小二乘法!D675,"")</f>
        <v/>
      </c>
      <c r="E675" s="9" t="str">
        <f>IF(最小二乘法!E675&lt;参数!$B$5,最小二乘法!E675,"")</f>
        <v/>
      </c>
      <c r="F675" s="9" t="str">
        <f>IF(最小二乘法!F675&lt;参数!$B$5,最小二乘法!F675,"")</f>
        <v/>
      </c>
      <c r="G675" s="9" t="str">
        <f>IF(最小二乘法!G675&lt;参数!$B$5,最小二乘法!G675,"")</f>
        <v/>
      </c>
      <c r="H675" s="9" t="str">
        <f>IF(最小二乘法!H675&lt;参数!$B$5,最小二乘法!H675,"")</f>
        <v/>
      </c>
      <c r="I675" s="9">
        <f t="shared" si="21"/>
        <v>0</v>
      </c>
    </row>
    <row r="676" spans="1:9" x14ac:dyDescent="0.15">
      <c r="A676" s="6">
        <v>39373</v>
      </c>
      <c r="B676" s="9">
        <f t="shared" si="20"/>
        <v>-0.13486648550826219</v>
      </c>
      <c r="C676" s="9">
        <f>IF(最小二乘法!C676&lt;参数!$B$5,最小二乘法!C676,"")</f>
        <v>-0.13486648550826219</v>
      </c>
      <c r="D676" s="9" t="str">
        <f>IF(最小二乘法!D676&lt;参数!$B$5,最小二乘法!D676,"")</f>
        <v/>
      </c>
      <c r="E676" s="9" t="str">
        <f>IF(最小二乘法!E676&lt;参数!$B$5,最小二乘法!E676,"")</f>
        <v/>
      </c>
      <c r="F676" s="9" t="str">
        <f>IF(最小二乘法!F676&lt;参数!$B$5,最小二乘法!F676,"")</f>
        <v/>
      </c>
      <c r="G676" s="9" t="str">
        <f>IF(最小二乘法!G676&lt;参数!$B$5,最小二乘法!G676,"")</f>
        <v/>
      </c>
      <c r="H676" s="9" t="str">
        <f>IF(最小二乘法!H676&lt;参数!$B$5,最小二乘法!H676,"")</f>
        <v/>
      </c>
      <c r="I676" s="9">
        <f t="shared" si="21"/>
        <v>-0.13486648550826219</v>
      </c>
    </row>
    <row r="677" spans="1:9" x14ac:dyDescent="0.15">
      <c r="A677" s="6">
        <v>39374</v>
      </c>
      <c r="B677" s="9">
        <f t="shared" si="20"/>
        <v>-0.19111659353538582</v>
      </c>
      <c r="C677" s="9">
        <f>IF(最小二乘法!C677&lt;参数!$B$5,最小二乘法!C677,"")</f>
        <v>-0.19111659353538582</v>
      </c>
      <c r="D677" s="9" t="str">
        <f>IF(最小二乘法!D677&lt;参数!$B$5,最小二乘法!D677,"")</f>
        <v/>
      </c>
      <c r="E677" s="9" t="str">
        <f>IF(最小二乘法!E677&lt;参数!$B$5,最小二乘法!E677,"")</f>
        <v/>
      </c>
      <c r="F677" s="9" t="str">
        <f>IF(最小二乘法!F677&lt;参数!$B$5,最小二乘法!F677,"")</f>
        <v/>
      </c>
      <c r="G677" s="9" t="str">
        <f>IF(最小二乘法!G677&lt;参数!$B$5,最小二乘法!G677,"")</f>
        <v/>
      </c>
      <c r="H677" s="9" t="str">
        <f>IF(最小二乘法!H677&lt;参数!$B$5,最小二乘法!H677,"")</f>
        <v/>
      </c>
      <c r="I677" s="9">
        <f t="shared" si="21"/>
        <v>-0.19111659353538582</v>
      </c>
    </row>
    <row r="678" spans="1:9" x14ac:dyDescent="0.15">
      <c r="A678" s="6">
        <v>39377</v>
      </c>
      <c r="B678" s="9">
        <f t="shared" si="20"/>
        <v>-0.18798530206965847</v>
      </c>
      <c r="C678" s="9">
        <f>IF(最小二乘法!C678&lt;参数!$B$5,最小二乘法!C678,"")</f>
        <v>-0.23651295801382757</v>
      </c>
      <c r="D678" s="9" t="str">
        <f>IF(最小二乘法!D678&lt;参数!$B$5,最小二乘法!D678,"")</f>
        <v/>
      </c>
      <c r="E678" s="9" t="str">
        <f>IF(最小二乘法!E678&lt;参数!$B$5,最小二乘法!E678,"")</f>
        <v/>
      </c>
      <c r="F678" s="9" t="str">
        <f>IF(最小二乘法!F678&lt;参数!$B$5,最小二乘法!F678,"")</f>
        <v/>
      </c>
      <c r="G678" s="9">
        <f>IF(最小二乘法!G678&lt;参数!$B$5,最小二乘法!G678,"")</f>
        <v>-0.13945764612548939</v>
      </c>
      <c r="H678" s="9" t="str">
        <f>IF(最小二乘法!H678&lt;参数!$B$5,最小二乘法!H678,"")</f>
        <v/>
      </c>
      <c r="I678" s="9">
        <f t="shared" si="21"/>
        <v>-0.23651295801382757</v>
      </c>
    </row>
    <row r="679" spans="1:9" x14ac:dyDescent="0.15">
      <c r="A679" s="6">
        <v>39378</v>
      </c>
      <c r="B679" s="9">
        <f t="shared" si="20"/>
        <v>-0.20245444163923379</v>
      </c>
      <c r="C679" s="9">
        <f>IF(最小二乘法!C679&lt;参数!$B$5,最小二乘法!C679,"")</f>
        <v>-0.20245444163923379</v>
      </c>
      <c r="D679" s="9" t="str">
        <f>IF(最小二乘法!D679&lt;参数!$B$5,最小二乘法!D679,"")</f>
        <v/>
      </c>
      <c r="E679" s="9" t="str">
        <f>IF(最小二乘法!E679&lt;参数!$B$5,最小二乘法!E679,"")</f>
        <v/>
      </c>
      <c r="F679" s="9" t="str">
        <f>IF(最小二乘法!F679&lt;参数!$B$5,最小二乘法!F679,"")</f>
        <v/>
      </c>
      <c r="G679" s="9" t="str">
        <f>IF(最小二乘法!G679&lt;参数!$B$5,最小二乘法!G679,"")</f>
        <v/>
      </c>
      <c r="H679" s="9" t="str">
        <f>IF(最小二乘法!H679&lt;参数!$B$5,最小二乘法!H679,"")</f>
        <v/>
      </c>
      <c r="I679" s="9">
        <f t="shared" si="21"/>
        <v>-0.20245444163923379</v>
      </c>
    </row>
    <row r="680" spans="1:9" x14ac:dyDescent="0.15">
      <c r="A680" s="6">
        <v>39379</v>
      </c>
      <c r="B680" s="9">
        <f t="shared" si="20"/>
        <v>-0.1986217949592706</v>
      </c>
      <c r="C680" s="9">
        <f>IF(最小二乘法!C680&lt;参数!$B$5,最小二乘法!C680,"")</f>
        <v>-0.1986217949592706</v>
      </c>
      <c r="D680" s="9" t="str">
        <f>IF(最小二乘法!D680&lt;参数!$B$5,最小二乘法!D680,"")</f>
        <v/>
      </c>
      <c r="E680" s="9" t="str">
        <f>IF(最小二乘法!E680&lt;参数!$B$5,最小二乘法!E680,"")</f>
        <v/>
      </c>
      <c r="F680" s="9" t="str">
        <f>IF(最小二乘法!F680&lt;参数!$B$5,最小二乘法!F680,"")</f>
        <v/>
      </c>
      <c r="G680" s="9" t="str">
        <f>IF(最小二乘法!G680&lt;参数!$B$5,最小二乘法!G680,"")</f>
        <v/>
      </c>
      <c r="H680" s="9" t="str">
        <f>IF(最小二乘法!H680&lt;参数!$B$5,最小二乘法!H680,"")</f>
        <v/>
      </c>
      <c r="I680" s="9">
        <f t="shared" si="21"/>
        <v>-0.1986217949592706</v>
      </c>
    </row>
    <row r="681" spans="1:9" x14ac:dyDescent="0.15">
      <c r="A681" s="6">
        <v>39380</v>
      </c>
      <c r="B681" s="9">
        <f t="shared" si="20"/>
        <v>-0.24736018913303173</v>
      </c>
      <c r="C681" s="9">
        <f>IF(最小二乘法!C681&lt;参数!$B$5,最小二乘法!C681,"")</f>
        <v>-0.24736018913303173</v>
      </c>
      <c r="D681" s="9" t="str">
        <f>IF(最小二乘法!D681&lt;参数!$B$5,最小二乘法!D681,"")</f>
        <v/>
      </c>
      <c r="E681" s="9" t="str">
        <f>IF(最小二乘法!E681&lt;参数!$B$5,最小二乘法!E681,"")</f>
        <v/>
      </c>
      <c r="F681" s="9" t="str">
        <f>IF(最小二乘法!F681&lt;参数!$B$5,最小二乘法!F681,"")</f>
        <v/>
      </c>
      <c r="G681" s="9" t="str">
        <f>IF(最小二乘法!G681&lt;参数!$B$5,最小二乘法!G681,"")</f>
        <v/>
      </c>
      <c r="H681" s="9" t="str">
        <f>IF(最小二乘法!H681&lt;参数!$B$5,最小二乘法!H681,"")</f>
        <v/>
      </c>
      <c r="I681" s="9">
        <f t="shared" si="21"/>
        <v>-0.24736018913303173</v>
      </c>
    </row>
    <row r="682" spans="1:9" x14ac:dyDescent="0.15">
      <c r="A682" s="6">
        <v>39381</v>
      </c>
      <c r="B682" s="9">
        <f t="shared" si="20"/>
        <v>-0.23215857581401114</v>
      </c>
      <c r="C682" s="9">
        <f>IF(最小二乘法!C682&lt;参数!$B$5,最小二乘法!C682,"")</f>
        <v>-0.23215857581401114</v>
      </c>
      <c r="D682" s="9" t="str">
        <f>IF(最小二乘法!D682&lt;参数!$B$5,最小二乘法!D682,"")</f>
        <v/>
      </c>
      <c r="E682" s="9" t="str">
        <f>IF(最小二乘法!E682&lt;参数!$B$5,最小二乘法!E682,"")</f>
        <v/>
      </c>
      <c r="F682" s="9" t="str">
        <f>IF(最小二乘法!F682&lt;参数!$B$5,最小二乘法!F682,"")</f>
        <v/>
      </c>
      <c r="G682" s="9" t="str">
        <f>IF(最小二乘法!G682&lt;参数!$B$5,最小二乘法!G682,"")</f>
        <v/>
      </c>
      <c r="H682" s="9" t="str">
        <f>IF(最小二乘法!H682&lt;参数!$B$5,最小二乘法!H682,"")</f>
        <v/>
      </c>
      <c r="I682" s="9">
        <f t="shared" si="21"/>
        <v>-0.23215857581401114</v>
      </c>
    </row>
    <row r="683" spans="1:9" x14ac:dyDescent="0.15">
      <c r="A683" s="6">
        <v>39384</v>
      </c>
      <c r="B683" s="9">
        <f t="shared" si="20"/>
        <v>-0.21308023013724955</v>
      </c>
      <c r="C683" s="9">
        <f>IF(最小二乘法!C683&lt;参数!$B$5,最小二乘法!C683,"")</f>
        <v>-0.21308023013724955</v>
      </c>
      <c r="D683" s="9" t="str">
        <f>IF(最小二乘法!D683&lt;参数!$B$5,最小二乘法!D683,"")</f>
        <v/>
      </c>
      <c r="E683" s="9" t="str">
        <f>IF(最小二乘法!E683&lt;参数!$B$5,最小二乘法!E683,"")</f>
        <v/>
      </c>
      <c r="F683" s="9" t="str">
        <f>IF(最小二乘法!F683&lt;参数!$B$5,最小二乘法!F683,"")</f>
        <v/>
      </c>
      <c r="G683" s="9" t="str">
        <f>IF(最小二乘法!G683&lt;参数!$B$5,最小二乘法!G683,"")</f>
        <v/>
      </c>
      <c r="H683" s="9" t="str">
        <f>IF(最小二乘法!H683&lt;参数!$B$5,最小二乘法!H683,"")</f>
        <v/>
      </c>
      <c r="I683" s="9">
        <f t="shared" si="21"/>
        <v>-0.21308023013724955</v>
      </c>
    </row>
    <row r="684" spans="1:9" x14ac:dyDescent="0.15">
      <c r="A684" s="6">
        <v>39385</v>
      </c>
      <c r="B684" s="9">
        <f t="shared" si="20"/>
        <v>-0.19010125368797573</v>
      </c>
      <c r="C684" s="9">
        <f>IF(最小二乘法!C684&lt;参数!$B$5,最小二乘法!C684,"")</f>
        <v>-0.19010125368797573</v>
      </c>
      <c r="D684" s="9" t="str">
        <f>IF(最小二乘法!D684&lt;参数!$B$5,最小二乘法!D684,"")</f>
        <v/>
      </c>
      <c r="E684" s="9" t="str">
        <f>IF(最小二乘法!E684&lt;参数!$B$5,最小二乘法!E684,"")</f>
        <v/>
      </c>
      <c r="F684" s="9" t="str">
        <f>IF(最小二乘法!F684&lt;参数!$B$5,最小二乘法!F684,"")</f>
        <v/>
      </c>
      <c r="G684" s="9" t="str">
        <f>IF(最小二乘法!G684&lt;参数!$B$5,最小二乘法!G684,"")</f>
        <v/>
      </c>
      <c r="H684" s="9" t="str">
        <f>IF(最小二乘法!H684&lt;参数!$B$5,最小二乘法!H684,"")</f>
        <v/>
      </c>
      <c r="I684" s="9">
        <f t="shared" si="21"/>
        <v>-0.19010125368797573</v>
      </c>
    </row>
    <row r="685" spans="1:9" x14ac:dyDescent="0.15">
      <c r="A685" s="6">
        <v>39386</v>
      </c>
      <c r="B685" s="9">
        <f t="shared" si="20"/>
        <v>-0.15526353511945626</v>
      </c>
      <c r="C685" s="9">
        <f>IF(最小二乘法!C685&lt;参数!$B$5,最小二乘法!C685,"")</f>
        <v>-0.15526353511945626</v>
      </c>
      <c r="D685" s="9" t="str">
        <f>IF(最小二乘法!D685&lt;参数!$B$5,最小二乘法!D685,"")</f>
        <v/>
      </c>
      <c r="E685" s="9" t="str">
        <f>IF(最小二乘法!E685&lt;参数!$B$5,最小二乘法!E685,"")</f>
        <v/>
      </c>
      <c r="F685" s="9" t="str">
        <f>IF(最小二乘法!F685&lt;参数!$B$5,最小二乘法!F685,"")</f>
        <v/>
      </c>
      <c r="G685" s="9" t="str">
        <f>IF(最小二乘法!G685&lt;参数!$B$5,最小二乘法!G685,"")</f>
        <v/>
      </c>
      <c r="H685" s="9" t="str">
        <f>IF(最小二乘法!H685&lt;参数!$B$5,最小二乘法!H685,"")</f>
        <v/>
      </c>
      <c r="I685" s="9">
        <f t="shared" si="21"/>
        <v>-0.15526353511945626</v>
      </c>
    </row>
    <row r="686" spans="1:9" x14ac:dyDescent="0.15">
      <c r="A686" s="6">
        <v>39387</v>
      </c>
      <c r="B686" s="9">
        <f t="shared" si="20"/>
        <v>-0.18026624324288579</v>
      </c>
      <c r="C686" s="9">
        <f>IF(最小二乘法!C686&lt;参数!$B$5,最小二乘法!C686,"")</f>
        <v>-0.18026624324288579</v>
      </c>
      <c r="D686" s="9" t="str">
        <f>IF(最小二乘法!D686&lt;参数!$B$5,最小二乘法!D686,"")</f>
        <v/>
      </c>
      <c r="E686" s="9" t="str">
        <f>IF(最小二乘法!E686&lt;参数!$B$5,最小二乘法!E686,"")</f>
        <v/>
      </c>
      <c r="F686" s="9" t="str">
        <f>IF(最小二乘法!F686&lt;参数!$B$5,最小二乘法!F686,"")</f>
        <v/>
      </c>
      <c r="G686" s="9" t="str">
        <f>IF(最小二乘法!G686&lt;参数!$B$5,最小二乘法!G686,"")</f>
        <v/>
      </c>
      <c r="H686" s="9" t="str">
        <f>IF(最小二乘法!H686&lt;参数!$B$5,最小二乘法!H686,"")</f>
        <v/>
      </c>
      <c r="I686" s="9">
        <f t="shared" si="21"/>
        <v>-0.18026624324288579</v>
      </c>
    </row>
    <row r="687" spans="1:9" x14ac:dyDescent="0.15">
      <c r="A687" s="6">
        <v>39388</v>
      </c>
      <c r="B687" s="9">
        <f t="shared" si="20"/>
        <v>-0.22371997671861479</v>
      </c>
      <c r="C687" s="9">
        <f>IF(最小二乘法!C687&lt;参数!$B$5,最小二乘法!C687,"")</f>
        <v>-0.22371997671861479</v>
      </c>
      <c r="D687" s="9" t="str">
        <f>IF(最小二乘法!D687&lt;参数!$B$5,最小二乘法!D687,"")</f>
        <v/>
      </c>
      <c r="E687" s="9" t="str">
        <f>IF(最小二乘法!E687&lt;参数!$B$5,最小二乘法!E687,"")</f>
        <v/>
      </c>
      <c r="F687" s="9" t="str">
        <f>IF(最小二乘法!F687&lt;参数!$B$5,最小二乘法!F687,"")</f>
        <v/>
      </c>
      <c r="G687" s="9" t="str">
        <f>IF(最小二乘法!G687&lt;参数!$B$5,最小二乘法!G687,"")</f>
        <v/>
      </c>
      <c r="H687" s="9" t="str">
        <f>IF(最小二乘法!H687&lt;参数!$B$5,最小二乘法!H687,"")</f>
        <v/>
      </c>
      <c r="I687" s="9">
        <f t="shared" si="21"/>
        <v>-0.22371997671861479</v>
      </c>
    </row>
    <row r="688" spans="1:9" x14ac:dyDescent="0.15">
      <c r="A688" s="6">
        <v>39391</v>
      </c>
      <c r="B688" s="9">
        <f t="shared" si="20"/>
        <v>-0.21993143018898156</v>
      </c>
      <c r="C688" s="9">
        <f>IF(最小二乘法!C688&lt;参数!$B$5,最小二乘法!C688,"")</f>
        <v>-0.21993143018898156</v>
      </c>
      <c r="D688" s="9" t="str">
        <f>IF(最小二乘法!D688&lt;参数!$B$5,最小二乘法!D688,"")</f>
        <v/>
      </c>
      <c r="E688" s="9" t="str">
        <f>IF(最小二乘法!E688&lt;参数!$B$5,最小二乘法!E688,"")</f>
        <v/>
      </c>
      <c r="F688" s="9" t="str">
        <f>IF(最小二乘法!F688&lt;参数!$B$5,最小二乘法!F688,"")</f>
        <v/>
      </c>
      <c r="G688" s="9" t="str">
        <f>IF(最小二乘法!G688&lt;参数!$B$5,最小二乘法!G688,"")</f>
        <v/>
      </c>
      <c r="H688" s="9" t="str">
        <f>IF(最小二乘法!H688&lt;参数!$B$5,最小二乘法!H688,"")</f>
        <v/>
      </c>
      <c r="I688" s="9">
        <f t="shared" si="21"/>
        <v>-0.21993143018898156</v>
      </c>
    </row>
    <row r="689" spans="1:9" x14ac:dyDescent="0.15">
      <c r="A689" s="6">
        <v>39392</v>
      </c>
      <c r="B689" s="9">
        <f t="shared" si="20"/>
        <v>-0.1993167216921489</v>
      </c>
      <c r="C689" s="9">
        <f>IF(最小二乘法!C689&lt;参数!$B$5,最小二乘法!C689,"")</f>
        <v>-0.1993167216921489</v>
      </c>
      <c r="D689" s="9" t="str">
        <f>IF(最小二乘法!D689&lt;参数!$B$5,最小二乘法!D689,"")</f>
        <v/>
      </c>
      <c r="E689" s="9" t="str">
        <f>IF(最小二乘法!E689&lt;参数!$B$5,最小二乘法!E689,"")</f>
        <v/>
      </c>
      <c r="F689" s="9" t="str">
        <f>IF(最小二乘法!F689&lt;参数!$B$5,最小二乘法!F689,"")</f>
        <v/>
      </c>
      <c r="G689" s="9" t="str">
        <f>IF(最小二乘法!G689&lt;参数!$B$5,最小二乘法!G689,"")</f>
        <v/>
      </c>
      <c r="H689" s="9" t="str">
        <f>IF(最小二乘法!H689&lt;参数!$B$5,最小二乘法!H689,"")</f>
        <v/>
      </c>
      <c r="I689" s="9">
        <f t="shared" si="21"/>
        <v>-0.1993167216921489</v>
      </c>
    </row>
    <row r="690" spans="1:9" x14ac:dyDescent="0.15">
      <c r="A690" s="6">
        <v>39393</v>
      </c>
      <c r="B690" s="9">
        <f t="shared" si="20"/>
        <v>-0.19253277695304963</v>
      </c>
      <c r="C690" s="9">
        <f>IF(最小二乘法!C690&lt;参数!$B$5,最小二乘法!C690,"")</f>
        <v>-0.19253277695304963</v>
      </c>
      <c r="D690" s="9" t="str">
        <f>IF(最小二乘法!D690&lt;参数!$B$5,最小二乘法!D690,"")</f>
        <v/>
      </c>
      <c r="E690" s="9" t="str">
        <f>IF(最小二乘法!E690&lt;参数!$B$5,最小二乘法!E690,"")</f>
        <v/>
      </c>
      <c r="F690" s="9" t="str">
        <f>IF(最小二乘法!F690&lt;参数!$B$5,最小二乘法!F690,"")</f>
        <v/>
      </c>
      <c r="G690" s="9" t="str">
        <f>IF(最小二乘法!G690&lt;参数!$B$5,最小二乘法!G690,"")</f>
        <v/>
      </c>
      <c r="H690" s="9" t="str">
        <f>IF(最小二乘法!H690&lt;参数!$B$5,最小二乘法!H690,"")</f>
        <v/>
      </c>
      <c r="I690" s="9">
        <f t="shared" si="21"/>
        <v>-0.19253277695304963</v>
      </c>
    </row>
    <row r="691" spans="1:9" x14ac:dyDescent="0.15">
      <c r="A691" s="6">
        <v>39394</v>
      </c>
      <c r="B691" s="9">
        <f t="shared" si="20"/>
        <v>-0.24154383660848158</v>
      </c>
      <c r="C691" s="9">
        <f>IF(最小二乘法!C691&lt;参数!$B$5,最小二乘法!C691,"")</f>
        <v>-0.24154383660848158</v>
      </c>
      <c r="D691" s="9" t="str">
        <f>IF(最小二乘法!D691&lt;参数!$B$5,最小二乘法!D691,"")</f>
        <v/>
      </c>
      <c r="E691" s="9" t="str">
        <f>IF(最小二乘法!E691&lt;参数!$B$5,最小二乘法!E691,"")</f>
        <v/>
      </c>
      <c r="F691" s="9" t="str">
        <f>IF(最小二乘法!F691&lt;参数!$B$5,最小二乘法!F691,"")</f>
        <v/>
      </c>
      <c r="G691" s="9" t="str">
        <f>IF(最小二乘法!G691&lt;参数!$B$5,最小二乘法!G691,"")</f>
        <v/>
      </c>
      <c r="H691" s="9" t="str">
        <f>IF(最小二乘法!H691&lt;参数!$B$5,最小二乘法!H691,"")</f>
        <v/>
      </c>
      <c r="I691" s="9">
        <f t="shared" si="21"/>
        <v>-0.24154383660848158</v>
      </c>
    </row>
    <row r="692" spans="1:9" x14ac:dyDescent="0.15">
      <c r="A692" s="6">
        <v>39395</v>
      </c>
      <c r="B692" s="9">
        <f t="shared" si="20"/>
        <v>-0.24845434571558692</v>
      </c>
      <c r="C692" s="9">
        <f>IF(最小二乘法!C692&lt;参数!$B$5,最小二乘法!C692,"")</f>
        <v>-0.24845434571558692</v>
      </c>
      <c r="D692" s="9" t="str">
        <f>IF(最小二乘法!D692&lt;参数!$B$5,最小二乘法!D692,"")</f>
        <v/>
      </c>
      <c r="E692" s="9" t="str">
        <f>IF(最小二乘法!E692&lt;参数!$B$5,最小二乘法!E692,"")</f>
        <v/>
      </c>
      <c r="F692" s="9" t="str">
        <f>IF(最小二乘法!F692&lt;参数!$B$5,最小二乘法!F692,"")</f>
        <v/>
      </c>
      <c r="G692" s="9" t="str">
        <f>IF(最小二乘法!G692&lt;参数!$B$5,最小二乘法!G692,"")</f>
        <v/>
      </c>
      <c r="H692" s="9" t="str">
        <f>IF(最小二乘法!H692&lt;参数!$B$5,最小二乘法!H692,"")</f>
        <v/>
      </c>
      <c r="I692" s="9">
        <f t="shared" si="21"/>
        <v>-0.24845434571558692</v>
      </c>
    </row>
    <row r="693" spans="1:9" x14ac:dyDescent="0.15">
      <c r="A693" s="6">
        <v>39398</v>
      </c>
      <c r="B693" s="9">
        <f t="shared" si="20"/>
        <v>-0.22148059066650921</v>
      </c>
      <c r="C693" s="9">
        <f>IF(最小二乘法!C693&lt;参数!$B$5,最小二乘法!C693,"")</f>
        <v>-0.28829067106572148</v>
      </c>
      <c r="D693" s="9" t="str">
        <f>IF(最小二乘法!D693&lt;参数!$B$5,最小二乘法!D693,"")</f>
        <v/>
      </c>
      <c r="E693" s="9" t="str">
        <f>IF(最小二乘法!E693&lt;参数!$B$5,最小二乘法!E693,"")</f>
        <v/>
      </c>
      <c r="F693" s="9" t="str">
        <f>IF(最小二乘法!F693&lt;参数!$B$5,最小二乘法!F693,"")</f>
        <v/>
      </c>
      <c r="G693" s="9">
        <f>IF(最小二乘法!G693&lt;参数!$B$5,最小二乘法!G693,"")</f>
        <v>-0.15467051026729695</v>
      </c>
      <c r="H693" s="9" t="str">
        <f>IF(最小二乘法!H693&lt;参数!$B$5,最小二乘法!H693,"")</f>
        <v/>
      </c>
      <c r="I693" s="9">
        <f t="shared" si="21"/>
        <v>-0.28829067106572148</v>
      </c>
    </row>
    <row r="694" spans="1:9" x14ac:dyDescent="0.15">
      <c r="A694" s="6">
        <v>39399</v>
      </c>
      <c r="B694" s="9">
        <f t="shared" si="20"/>
        <v>-0.22106110403596924</v>
      </c>
      <c r="C694" s="9">
        <f>IF(最小二乘法!C694&lt;参数!$B$5,最小二乘法!C694,"")</f>
        <v>-0.28782345704266021</v>
      </c>
      <c r="D694" s="9" t="str">
        <f>IF(最小二乘法!D694&lt;参数!$B$5,最小二乘法!D694,"")</f>
        <v/>
      </c>
      <c r="E694" s="9" t="str">
        <f>IF(最小二乘法!E694&lt;参数!$B$5,最小二乘法!E694,"")</f>
        <v/>
      </c>
      <c r="F694" s="9" t="str">
        <f>IF(最小二乘法!F694&lt;参数!$B$5,最小二乘法!F694,"")</f>
        <v/>
      </c>
      <c r="G694" s="9">
        <f>IF(最小二乘法!G694&lt;参数!$B$5,最小二乘法!G694,"")</f>
        <v>-0.15429875102927826</v>
      </c>
      <c r="H694" s="9" t="str">
        <f>IF(最小二乘法!H694&lt;参数!$B$5,最小二乘法!H694,"")</f>
        <v/>
      </c>
      <c r="I694" s="9">
        <f t="shared" si="21"/>
        <v>-0.28782345704266021</v>
      </c>
    </row>
    <row r="695" spans="1:9" x14ac:dyDescent="0.15">
      <c r="A695" s="6">
        <v>39400</v>
      </c>
      <c r="B695" s="9">
        <f t="shared" si="20"/>
        <v>-0.25534840382337032</v>
      </c>
      <c r="C695" s="9">
        <f>IF(最小二乘法!C695&lt;参数!$B$5,最小二乘法!C695,"")</f>
        <v>-0.25534840382337032</v>
      </c>
      <c r="D695" s="9" t="str">
        <f>IF(最小二乘法!D695&lt;参数!$B$5,最小二乘法!D695,"")</f>
        <v/>
      </c>
      <c r="E695" s="9" t="str">
        <f>IF(最小二乘法!E695&lt;参数!$B$5,最小二乘法!E695,"")</f>
        <v/>
      </c>
      <c r="F695" s="9" t="str">
        <f>IF(最小二乘法!F695&lt;参数!$B$5,最小二乘法!F695,"")</f>
        <v/>
      </c>
      <c r="G695" s="9" t="str">
        <f>IF(最小二乘法!G695&lt;参数!$B$5,最小二乘法!G695,"")</f>
        <v/>
      </c>
      <c r="H695" s="9" t="str">
        <f>IF(最小二乘法!H695&lt;参数!$B$5,最小二乘法!H695,"")</f>
        <v/>
      </c>
      <c r="I695" s="9">
        <f t="shared" si="21"/>
        <v>-0.25534840382337032</v>
      </c>
    </row>
    <row r="696" spans="1:9" x14ac:dyDescent="0.15">
      <c r="A696" s="6">
        <v>39401</v>
      </c>
      <c r="B696" s="9">
        <f t="shared" si="20"/>
        <v>-0.2065132416862025</v>
      </c>
      <c r="C696" s="9">
        <f>IF(最小二乘法!C696&lt;参数!$B$5,最小二乘法!C696,"")</f>
        <v>-0.26945718681991804</v>
      </c>
      <c r="D696" s="9" t="str">
        <f>IF(最小二乘法!D696&lt;参数!$B$5,最小二乘法!D696,"")</f>
        <v/>
      </c>
      <c r="E696" s="9" t="str">
        <f>IF(最小二乘法!E696&lt;参数!$B$5,最小二乘法!E696,"")</f>
        <v/>
      </c>
      <c r="F696" s="9" t="str">
        <f>IF(最小二乘法!F696&lt;参数!$B$5,最小二乘法!F696,"")</f>
        <v/>
      </c>
      <c r="G696" s="9">
        <f>IF(最小二乘法!G696&lt;参数!$B$5,最小二乘法!G696,"")</f>
        <v>-0.14356929655248696</v>
      </c>
      <c r="H696" s="9" t="str">
        <f>IF(最小二乘法!H696&lt;参数!$B$5,最小二乘法!H696,"")</f>
        <v/>
      </c>
      <c r="I696" s="9">
        <f t="shared" si="21"/>
        <v>-0.26945718681991804</v>
      </c>
    </row>
    <row r="697" spans="1:9" x14ac:dyDescent="0.15">
      <c r="A697" s="6">
        <v>39402</v>
      </c>
      <c r="B697" s="9">
        <f t="shared" si="20"/>
        <v>-0.20450180336148349</v>
      </c>
      <c r="C697" s="9">
        <f>IF(最小二乘法!C697&lt;参数!$B$5,最小二乘法!C697,"")</f>
        <v>-0.25841258755064556</v>
      </c>
      <c r="D697" s="9" t="str">
        <f>IF(最小二乘法!D697&lt;参数!$B$5,最小二乘法!D697,"")</f>
        <v/>
      </c>
      <c r="E697" s="9" t="str">
        <f>IF(最小二乘法!E697&lt;参数!$B$5,最小二乘法!E697,"")</f>
        <v/>
      </c>
      <c r="F697" s="9" t="str">
        <f>IF(最小二乘法!F697&lt;参数!$B$5,最小二乘法!F697,"")</f>
        <v/>
      </c>
      <c r="G697" s="9">
        <f>IF(最小二乘法!G697&lt;参数!$B$5,最小二乘法!G697,"")</f>
        <v>-0.15059101917232143</v>
      </c>
      <c r="H697" s="9" t="str">
        <f>IF(最小二乘法!H697&lt;参数!$B$5,最小二乘法!H697,"")</f>
        <v/>
      </c>
      <c r="I697" s="9">
        <f t="shared" si="21"/>
        <v>-0.25841258755064556</v>
      </c>
    </row>
    <row r="698" spans="1:9" x14ac:dyDescent="0.15">
      <c r="A698" s="6">
        <v>39405</v>
      </c>
      <c r="B698" s="9">
        <f t="shared" si="20"/>
        <v>-0.18193713939772205</v>
      </c>
      <c r="C698" s="9">
        <f>IF(最小二乘法!C698&lt;参数!$B$5,最小二乘法!C698,"")</f>
        <v>-0.22937589747252166</v>
      </c>
      <c r="D698" s="9" t="str">
        <f>IF(最小二乘法!D698&lt;参数!$B$5,最小二乘法!D698,"")</f>
        <v/>
      </c>
      <c r="E698" s="9" t="str">
        <f>IF(最小二乘法!E698&lt;参数!$B$5,最小二乘法!E698,"")</f>
        <v/>
      </c>
      <c r="F698" s="9" t="str">
        <f>IF(最小二乘法!F698&lt;参数!$B$5,最小二乘法!F698,"")</f>
        <v/>
      </c>
      <c r="G698" s="9">
        <f>IF(最小二乘法!G698&lt;参数!$B$5,最小二乘法!G698,"")</f>
        <v>-0.13449838132292247</v>
      </c>
      <c r="H698" s="9" t="str">
        <f>IF(最小二乘法!H698&lt;参数!$B$5,最小二乘法!H698,"")</f>
        <v/>
      </c>
      <c r="I698" s="9">
        <f t="shared" si="21"/>
        <v>-0.22937589747252166</v>
      </c>
    </row>
    <row r="699" spans="1:9" x14ac:dyDescent="0.15">
      <c r="A699" s="6">
        <v>39406</v>
      </c>
      <c r="B699" s="9">
        <f t="shared" si="20"/>
        <v>-0.22878226482555677</v>
      </c>
      <c r="C699" s="9">
        <f>IF(最小二乘法!C699&lt;参数!$B$5,最小二乘法!C699,"")</f>
        <v>-0.22878226482555677</v>
      </c>
      <c r="D699" s="9" t="str">
        <f>IF(最小二乘法!D699&lt;参数!$B$5,最小二乘法!D699,"")</f>
        <v/>
      </c>
      <c r="E699" s="9" t="str">
        <f>IF(最小二乘法!E699&lt;参数!$B$5,最小二乘法!E699,"")</f>
        <v/>
      </c>
      <c r="F699" s="9" t="str">
        <f>IF(最小二乘法!F699&lt;参数!$B$5,最小二乘法!F699,"")</f>
        <v/>
      </c>
      <c r="G699" s="9" t="str">
        <f>IF(最小二乘法!G699&lt;参数!$B$5,最小二乘法!G699,"")</f>
        <v/>
      </c>
      <c r="H699" s="9" t="str">
        <f>IF(最小二乘法!H699&lt;参数!$B$5,最小二乘法!H699,"")</f>
        <v/>
      </c>
      <c r="I699" s="9">
        <f t="shared" si="21"/>
        <v>-0.22878226482555677</v>
      </c>
    </row>
    <row r="700" spans="1:9" x14ac:dyDescent="0.15">
      <c r="A700" s="6">
        <v>39407</v>
      </c>
      <c r="B700" s="9">
        <f t="shared" si="20"/>
        <v>-0.21748642264545417</v>
      </c>
      <c r="C700" s="9">
        <f>IF(最小二乘法!C700&lt;参数!$B$5,最小二乘法!C700,"")</f>
        <v>-0.21748642264545417</v>
      </c>
      <c r="D700" s="9" t="str">
        <f>IF(最小二乘法!D700&lt;参数!$B$5,最小二乘法!D700,"")</f>
        <v/>
      </c>
      <c r="E700" s="9" t="str">
        <f>IF(最小二乘法!E700&lt;参数!$B$5,最小二乘法!E700,"")</f>
        <v/>
      </c>
      <c r="F700" s="9" t="str">
        <f>IF(最小二乘法!F700&lt;参数!$B$5,最小二乘法!F700,"")</f>
        <v/>
      </c>
      <c r="G700" s="9" t="str">
        <f>IF(最小二乘法!G700&lt;参数!$B$5,最小二乘法!G700,"")</f>
        <v/>
      </c>
      <c r="H700" s="9" t="str">
        <f>IF(最小二乘法!H700&lt;参数!$B$5,最小二乘法!H700,"")</f>
        <v/>
      </c>
      <c r="I700" s="9">
        <f t="shared" si="21"/>
        <v>-0.21748642264545417</v>
      </c>
    </row>
    <row r="701" spans="1:9" x14ac:dyDescent="0.15">
      <c r="A701" s="6">
        <v>39408</v>
      </c>
      <c r="B701" s="9">
        <f t="shared" si="20"/>
        <v>-0.21120538134432582</v>
      </c>
      <c r="C701" s="9">
        <f>IF(最小二乘法!C701&lt;参数!$B$5,最小二乘法!C701,"")</f>
        <v>-0.25954917590132742</v>
      </c>
      <c r="D701" s="9" t="str">
        <f>IF(最小二乘法!D701&lt;参数!$B$5,最小二乘法!D701,"")</f>
        <v/>
      </c>
      <c r="E701" s="9" t="str">
        <f>IF(最小二乘法!E701&lt;参数!$B$5,最小二乘法!E701,"")</f>
        <v/>
      </c>
      <c r="F701" s="9" t="str">
        <f>IF(最小二乘法!F701&lt;参数!$B$5,最小二乘法!F701,"")</f>
        <v/>
      </c>
      <c r="G701" s="9">
        <f>IF(最小二乘法!G701&lt;参数!$B$5,最小二乘法!G701,"")</f>
        <v>-0.16286158678732421</v>
      </c>
      <c r="H701" s="9" t="str">
        <f>IF(最小二乘法!H701&lt;参数!$B$5,最小二乘法!H701,"")</f>
        <v/>
      </c>
      <c r="I701" s="9">
        <f t="shared" si="21"/>
        <v>-0.25954917590132742</v>
      </c>
    </row>
    <row r="702" spans="1:9" x14ac:dyDescent="0.15">
      <c r="A702" s="6">
        <v>39409</v>
      </c>
      <c r="B702" s="9">
        <f t="shared" si="20"/>
        <v>-0.19986057558182435</v>
      </c>
      <c r="C702" s="9">
        <f>IF(最小二乘法!C702&lt;参数!$B$5,最小二乘法!C702,"")</f>
        <v>-0.24650517054605695</v>
      </c>
      <c r="D702" s="9" t="str">
        <f>IF(最小二乘法!D702&lt;参数!$B$5,最小二乘法!D702,"")</f>
        <v/>
      </c>
      <c r="E702" s="9" t="str">
        <f>IF(最小二乘法!E702&lt;参数!$B$5,最小二乘法!E702,"")</f>
        <v/>
      </c>
      <c r="F702" s="9" t="str">
        <f>IF(最小二乘法!F702&lt;参数!$B$5,最小二乘法!F702,"")</f>
        <v/>
      </c>
      <c r="G702" s="9">
        <f>IF(最小二乘法!G702&lt;参数!$B$5,最小二乘法!G702,"")</f>
        <v>-0.15321598061759178</v>
      </c>
      <c r="H702" s="9" t="str">
        <f>IF(最小二乘法!H702&lt;参数!$B$5,最小二乘法!H702,"")</f>
        <v/>
      </c>
      <c r="I702" s="9">
        <f t="shared" si="21"/>
        <v>-0.24650517054605695</v>
      </c>
    </row>
    <row r="703" spans="1:9" x14ac:dyDescent="0.15">
      <c r="A703" s="6">
        <v>39412</v>
      </c>
      <c r="B703" s="9">
        <f t="shared" si="20"/>
        <v>-0.20887858443775298</v>
      </c>
      <c r="C703" s="9">
        <f>IF(最小二乘法!C703&lt;参数!$B$5,最小二乘法!C703,"")</f>
        <v>-0.25326112072539653</v>
      </c>
      <c r="D703" s="9" t="str">
        <f>IF(最小二乘法!D703&lt;参数!$B$5,最小二乘法!D703,"")</f>
        <v/>
      </c>
      <c r="E703" s="9" t="str">
        <f>IF(最小二乘法!E703&lt;参数!$B$5,最小二乘法!E703,"")</f>
        <v/>
      </c>
      <c r="F703" s="9" t="str">
        <f>IF(最小二乘法!F703&lt;参数!$B$5,最小二乘法!F703,"")</f>
        <v/>
      </c>
      <c r="G703" s="9">
        <f>IF(最小二乘法!G703&lt;参数!$B$5,最小二乘法!G703,"")</f>
        <v>-0.16449604815010943</v>
      </c>
      <c r="H703" s="9" t="str">
        <f>IF(最小二乘法!H703&lt;参数!$B$5,最小二乘法!H703,"")</f>
        <v/>
      </c>
      <c r="I703" s="9">
        <f t="shared" si="21"/>
        <v>-0.25326112072539653</v>
      </c>
    </row>
    <row r="704" spans="1:9" x14ac:dyDescent="0.15">
      <c r="A704" s="6">
        <v>39413</v>
      </c>
      <c r="B704" s="9">
        <f t="shared" si="20"/>
        <v>-0.18291355657400277</v>
      </c>
      <c r="C704" s="9">
        <f>IF(最小二乘法!C704&lt;参数!$B$5,最小二乘法!C704,"")</f>
        <v>-0.21428699943315835</v>
      </c>
      <c r="D704" s="9" t="str">
        <f>IF(最小二乘法!D704&lt;参数!$B$5,最小二乘法!D704,"")</f>
        <v/>
      </c>
      <c r="E704" s="9" t="str">
        <f>IF(最小二乘法!E704&lt;参数!$B$5,最小二乘法!E704,"")</f>
        <v/>
      </c>
      <c r="F704" s="9" t="str">
        <f>IF(最小二乘法!F704&lt;参数!$B$5,最小二乘法!F704,"")</f>
        <v/>
      </c>
      <c r="G704" s="9">
        <f>IF(最小二乘法!G704&lt;参数!$B$5,最小二乘法!G704,"")</f>
        <v>-0.15154011371484721</v>
      </c>
      <c r="H704" s="9" t="str">
        <f>IF(最小二乘法!H704&lt;参数!$B$5,最小二乘法!H704,"")</f>
        <v/>
      </c>
      <c r="I704" s="9">
        <f t="shared" si="21"/>
        <v>-0.21428699943315835</v>
      </c>
    </row>
    <row r="705" spans="1:9" x14ac:dyDescent="0.15">
      <c r="A705" s="6">
        <v>39414</v>
      </c>
      <c r="B705" s="9">
        <f t="shared" si="20"/>
        <v>-0.18735387030055028</v>
      </c>
      <c r="C705" s="9">
        <f>IF(最小二乘法!C705&lt;参数!$B$5,最小二乘法!C705,"")</f>
        <v>-0.22284544977796963</v>
      </c>
      <c r="D705" s="9" t="str">
        <f>IF(最小二乘法!D705&lt;参数!$B$5,最小二乘法!D705,"")</f>
        <v/>
      </c>
      <c r="E705" s="9" t="str">
        <f>IF(最小二乘法!E705&lt;参数!$B$5,最小二乘法!E705,"")</f>
        <v/>
      </c>
      <c r="F705" s="9" t="str">
        <f>IF(最小二乘法!F705&lt;参数!$B$5,最小二乘法!F705,"")</f>
        <v/>
      </c>
      <c r="G705" s="9">
        <f>IF(最小二乘法!G705&lt;参数!$B$5,最小二乘法!G705,"")</f>
        <v>-0.15186229082313096</v>
      </c>
      <c r="H705" s="9" t="str">
        <f>IF(最小二乘法!H705&lt;参数!$B$5,最小二乘法!H705,"")</f>
        <v/>
      </c>
      <c r="I705" s="9">
        <f t="shared" si="21"/>
        <v>-0.22284544977796963</v>
      </c>
    </row>
    <row r="706" spans="1:9" x14ac:dyDescent="0.15">
      <c r="A706" s="6">
        <v>39415</v>
      </c>
      <c r="B706" s="9">
        <f t="shared" si="20"/>
        <v>-0.15473261459024448</v>
      </c>
      <c r="C706" s="9">
        <f>IF(最小二乘法!C706&lt;参数!$B$5,最小二乘法!C706,"")</f>
        <v>-0.15473261459024448</v>
      </c>
      <c r="D706" s="9" t="str">
        <f>IF(最小二乘法!D706&lt;参数!$B$5,最小二乘法!D706,"")</f>
        <v/>
      </c>
      <c r="E706" s="9" t="str">
        <f>IF(最小二乘法!E706&lt;参数!$B$5,最小二乘法!E706,"")</f>
        <v/>
      </c>
      <c r="F706" s="9" t="str">
        <f>IF(最小二乘法!F706&lt;参数!$B$5,最小二乘法!F706,"")</f>
        <v/>
      </c>
      <c r="G706" s="9" t="str">
        <f>IF(最小二乘法!G706&lt;参数!$B$5,最小二乘法!G706,"")</f>
        <v/>
      </c>
      <c r="H706" s="9" t="str">
        <f>IF(最小二乘法!H706&lt;参数!$B$5,最小二乘法!H706,"")</f>
        <v/>
      </c>
      <c r="I706" s="9">
        <f t="shared" si="21"/>
        <v>-0.15473261459024448</v>
      </c>
    </row>
    <row r="707" spans="1:9" x14ac:dyDescent="0.15">
      <c r="A707" s="6">
        <v>39416</v>
      </c>
      <c r="B707" s="9">
        <f t="shared" ref="B707:B770" si="22">IFERROR(AVERAGE(C707:H707),0)</f>
        <v>-0.1484483799207568</v>
      </c>
      <c r="C707" s="9">
        <f>IF(最小二乘法!C707&lt;参数!$B$5,最小二乘法!C707,"")</f>
        <v>-0.1484483799207568</v>
      </c>
      <c r="D707" s="9" t="str">
        <f>IF(最小二乘法!D707&lt;参数!$B$5,最小二乘法!D707,"")</f>
        <v/>
      </c>
      <c r="E707" s="9" t="str">
        <f>IF(最小二乘法!E707&lt;参数!$B$5,最小二乘法!E707,"")</f>
        <v/>
      </c>
      <c r="F707" s="9" t="str">
        <f>IF(最小二乘法!F707&lt;参数!$B$5,最小二乘法!F707,"")</f>
        <v/>
      </c>
      <c r="G707" s="9" t="str">
        <f>IF(最小二乘法!G707&lt;参数!$B$5,最小二乘法!G707,"")</f>
        <v/>
      </c>
      <c r="H707" s="9" t="str">
        <f>IF(最小二乘法!H707&lt;参数!$B$5,最小二乘法!H707,"")</f>
        <v/>
      </c>
      <c r="I707" s="9">
        <f t="shared" ref="I707:I770" si="23">MIN(C707:H707)</f>
        <v>-0.1484483799207568</v>
      </c>
    </row>
    <row r="708" spans="1:9" x14ac:dyDescent="0.15">
      <c r="A708" s="6">
        <v>39419</v>
      </c>
      <c r="B708" s="9">
        <f t="shared" si="22"/>
        <v>-0.15294091191496287</v>
      </c>
      <c r="C708" s="9">
        <f>IF(最小二乘法!C708&lt;参数!$B$5,最小二乘法!C708,"")</f>
        <v>-0.15294091191496287</v>
      </c>
      <c r="D708" s="9" t="str">
        <f>IF(最小二乘法!D708&lt;参数!$B$5,最小二乘法!D708,"")</f>
        <v/>
      </c>
      <c r="E708" s="9" t="str">
        <f>IF(最小二乘法!E708&lt;参数!$B$5,最小二乘法!E708,"")</f>
        <v/>
      </c>
      <c r="F708" s="9" t="str">
        <f>IF(最小二乘法!F708&lt;参数!$B$5,最小二乘法!F708,"")</f>
        <v/>
      </c>
      <c r="G708" s="9" t="str">
        <f>IF(最小二乘法!G708&lt;参数!$B$5,最小二乘法!G708,"")</f>
        <v/>
      </c>
      <c r="H708" s="9" t="str">
        <f>IF(最小二乘法!H708&lt;参数!$B$5,最小二乘法!H708,"")</f>
        <v/>
      </c>
      <c r="I708" s="9">
        <f t="shared" si="23"/>
        <v>-0.15294091191496287</v>
      </c>
    </row>
    <row r="709" spans="1:9" x14ac:dyDescent="0.15">
      <c r="A709" s="6">
        <v>39420</v>
      </c>
      <c r="B709" s="9">
        <f t="shared" si="22"/>
        <v>0</v>
      </c>
      <c r="C709" s="9" t="str">
        <f>IF(最小二乘法!C709&lt;参数!$B$5,最小二乘法!C709,"")</f>
        <v/>
      </c>
      <c r="D709" s="9" t="str">
        <f>IF(最小二乘法!D709&lt;参数!$B$5,最小二乘法!D709,"")</f>
        <v/>
      </c>
      <c r="E709" s="9" t="str">
        <f>IF(最小二乘法!E709&lt;参数!$B$5,最小二乘法!E709,"")</f>
        <v/>
      </c>
      <c r="F709" s="9" t="str">
        <f>IF(最小二乘法!F709&lt;参数!$B$5,最小二乘法!F709,"")</f>
        <v/>
      </c>
      <c r="G709" s="9" t="str">
        <f>IF(最小二乘法!G709&lt;参数!$B$5,最小二乘法!G709,"")</f>
        <v/>
      </c>
      <c r="H709" s="9" t="str">
        <f>IF(最小二乘法!H709&lt;参数!$B$5,最小二乘法!H709,"")</f>
        <v/>
      </c>
      <c r="I709" s="9">
        <f t="shared" si="23"/>
        <v>0</v>
      </c>
    </row>
    <row r="710" spans="1:9" x14ac:dyDescent="0.15">
      <c r="A710" s="6">
        <v>39421</v>
      </c>
      <c r="B710" s="9">
        <f t="shared" si="22"/>
        <v>-0.14159838857799645</v>
      </c>
      <c r="C710" s="9">
        <f>IF(最小二乘法!C710&lt;参数!$B$5,最小二乘法!C710,"")</f>
        <v>-0.14159838857799645</v>
      </c>
      <c r="D710" s="9" t="str">
        <f>IF(最小二乘法!D710&lt;参数!$B$5,最小二乘法!D710,"")</f>
        <v/>
      </c>
      <c r="E710" s="9" t="str">
        <f>IF(最小二乘法!E710&lt;参数!$B$5,最小二乘法!E710,"")</f>
        <v/>
      </c>
      <c r="F710" s="9" t="str">
        <f>IF(最小二乘法!F710&lt;参数!$B$5,最小二乘法!F710,"")</f>
        <v/>
      </c>
      <c r="G710" s="9" t="str">
        <f>IF(最小二乘法!G710&lt;参数!$B$5,最小二乘法!G710,"")</f>
        <v/>
      </c>
      <c r="H710" s="9" t="str">
        <f>IF(最小二乘法!H710&lt;参数!$B$5,最小二乘法!H710,"")</f>
        <v/>
      </c>
      <c r="I710" s="9">
        <f t="shared" si="23"/>
        <v>-0.14159838857799645</v>
      </c>
    </row>
    <row r="711" spans="1:9" x14ac:dyDescent="0.15">
      <c r="A711" s="6">
        <v>39422</v>
      </c>
      <c r="B711" s="9">
        <f t="shared" si="22"/>
        <v>-0.15142574866493255</v>
      </c>
      <c r="C711" s="9">
        <f>IF(最小二乘法!C711&lt;参数!$B$5,最小二乘法!C711,"")</f>
        <v>-0.15142574866493255</v>
      </c>
      <c r="D711" s="9" t="str">
        <f>IF(最小二乘法!D711&lt;参数!$B$5,最小二乘法!D711,"")</f>
        <v/>
      </c>
      <c r="E711" s="9" t="str">
        <f>IF(最小二乘法!E711&lt;参数!$B$5,最小二乘法!E711,"")</f>
        <v/>
      </c>
      <c r="F711" s="9" t="str">
        <f>IF(最小二乘法!F711&lt;参数!$B$5,最小二乘法!F711,"")</f>
        <v/>
      </c>
      <c r="G711" s="9" t="str">
        <f>IF(最小二乘法!G711&lt;参数!$B$5,最小二乘法!G711,"")</f>
        <v/>
      </c>
      <c r="H711" s="9" t="str">
        <f>IF(最小二乘法!H711&lt;参数!$B$5,最小二乘法!H711,"")</f>
        <v/>
      </c>
      <c r="I711" s="9">
        <f t="shared" si="23"/>
        <v>-0.15142574866493255</v>
      </c>
    </row>
    <row r="712" spans="1:9" x14ac:dyDescent="0.15">
      <c r="A712" s="6">
        <v>39423</v>
      </c>
      <c r="B712" s="9">
        <f t="shared" si="22"/>
        <v>-0.15455853303472336</v>
      </c>
      <c r="C712" s="9">
        <f>IF(最小二乘法!C712&lt;参数!$B$5,最小二乘法!C712,"")</f>
        <v>-0.15455853303472336</v>
      </c>
      <c r="D712" s="9" t="str">
        <f>IF(最小二乘法!D712&lt;参数!$B$5,最小二乘法!D712,"")</f>
        <v/>
      </c>
      <c r="E712" s="9" t="str">
        <f>IF(最小二乘法!E712&lt;参数!$B$5,最小二乘法!E712,"")</f>
        <v/>
      </c>
      <c r="F712" s="9" t="str">
        <f>IF(最小二乘法!F712&lt;参数!$B$5,最小二乘法!F712,"")</f>
        <v/>
      </c>
      <c r="G712" s="9" t="str">
        <f>IF(最小二乘法!G712&lt;参数!$B$5,最小二乘法!G712,"")</f>
        <v/>
      </c>
      <c r="H712" s="9" t="str">
        <f>IF(最小二乘法!H712&lt;参数!$B$5,最小二乘法!H712,"")</f>
        <v/>
      </c>
      <c r="I712" s="9">
        <f t="shared" si="23"/>
        <v>-0.15455853303472336</v>
      </c>
    </row>
    <row r="713" spans="1:9" x14ac:dyDescent="0.15">
      <c r="A713" s="6">
        <v>39426</v>
      </c>
      <c r="B713" s="9">
        <f t="shared" si="22"/>
        <v>-0.13461697754188198</v>
      </c>
      <c r="C713" s="9">
        <f>IF(最小二乘法!C713&lt;参数!$B$5,最小二乘法!C713,"")</f>
        <v>-0.13461697754188198</v>
      </c>
      <c r="D713" s="9" t="str">
        <f>IF(最小二乘法!D713&lt;参数!$B$5,最小二乘法!D713,"")</f>
        <v/>
      </c>
      <c r="E713" s="9" t="str">
        <f>IF(最小二乘法!E713&lt;参数!$B$5,最小二乘法!E713,"")</f>
        <v/>
      </c>
      <c r="F713" s="9" t="str">
        <f>IF(最小二乘法!F713&lt;参数!$B$5,最小二乘法!F713,"")</f>
        <v/>
      </c>
      <c r="G713" s="9" t="str">
        <f>IF(最小二乘法!G713&lt;参数!$B$5,最小二乘法!G713,"")</f>
        <v/>
      </c>
      <c r="H713" s="9" t="str">
        <f>IF(最小二乘法!H713&lt;参数!$B$5,最小二乘法!H713,"")</f>
        <v/>
      </c>
      <c r="I713" s="9">
        <f t="shared" si="23"/>
        <v>-0.13461697754188198</v>
      </c>
    </row>
    <row r="714" spans="1:9" x14ac:dyDescent="0.15">
      <c r="A714" s="6">
        <v>39427</v>
      </c>
      <c r="B714" s="9">
        <f t="shared" si="22"/>
        <v>-0.13249468527380262</v>
      </c>
      <c r="C714" s="9">
        <f>IF(最小二乘法!C714&lt;参数!$B$5,最小二乘法!C714,"")</f>
        <v>-0.13249468527380262</v>
      </c>
      <c r="D714" s="9" t="str">
        <f>IF(最小二乘法!D714&lt;参数!$B$5,最小二乘法!D714,"")</f>
        <v/>
      </c>
      <c r="E714" s="9" t="str">
        <f>IF(最小二乘法!E714&lt;参数!$B$5,最小二乘法!E714,"")</f>
        <v/>
      </c>
      <c r="F714" s="9" t="str">
        <f>IF(最小二乘法!F714&lt;参数!$B$5,最小二乘法!F714,"")</f>
        <v/>
      </c>
      <c r="G714" s="9" t="str">
        <f>IF(最小二乘法!G714&lt;参数!$B$5,最小二乘法!G714,"")</f>
        <v/>
      </c>
      <c r="H714" s="9" t="str">
        <f>IF(最小二乘法!H714&lt;参数!$B$5,最小二乘法!H714,"")</f>
        <v/>
      </c>
      <c r="I714" s="9">
        <f t="shared" si="23"/>
        <v>-0.13249468527380262</v>
      </c>
    </row>
    <row r="715" spans="1:9" x14ac:dyDescent="0.15">
      <c r="A715" s="6">
        <v>39428</v>
      </c>
      <c r="B715" s="9">
        <f t="shared" si="22"/>
        <v>-0.13866076867311997</v>
      </c>
      <c r="C715" s="9">
        <f>IF(最小二乘法!C715&lt;参数!$B$5,最小二乘法!C715,"")</f>
        <v>-0.13866076867311997</v>
      </c>
      <c r="D715" s="9" t="str">
        <f>IF(最小二乘法!D715&lt;参数!$B$5,最小二乘法!D715,"")</f>
        <v/>
      </c>
      <c r="E715" s="9" t="str">
        <f>IF(最小二乘法!E715&lt;参数!$B$5,最小二乘法!E715,"")</f>
        <v/>
      </c>
      <c r="F715" s="9" t="str">
        <f>IF(最小二乘法!F715&lt;参数!$B$5,最小二乘法!F715,"")</f>
        <v/>
      </c>
      <c r="G715" s="9" t="str">
        <f>IF(最小二乘法!G715&lt;参数!$B$5,最小二乘法!G715,"")</f>
        <v/>
      </c>
      <c r="H715" s="9" t="str">
        <f>IF(最小二乘法!H715&lt;参数!$B$5,最小二乘法!H715,"")</f>
        <v/>
      </c>
      <c r="I715" s="9">
        <f t="shared" si="23"/>
        <v>-0.13866076867311997</v>
      </c>
    </row>
    <row r="716" spans="1:9" x14ac:dyDescent="0.15">
      <c r="A716" s="6">
        <v>39429</v>
      </c>
      <c r="B716" s="9">
        <f t="shared" si="22"/>
        <v>0</v>
      </c>
      <c r="C716" s="9" t="str">
        <f>IF(最小二乘法!C716&lt;参数!$B$5,最小二乘法!C716,"")</f>
        <v/>
      </c>
      <c r="D716" s="9" t="str">
        <f>IF(最小二乘法!D716&lt;参数!$B$5,最小二乘法!D716,"")</f>
        <v/>
      </c>
      <c r="E716" s="9" t="str">
        <f>IF(最小二乘法!E716&lt;参数!$B$5,最小二乘法!E716,"")</f>
        <v/>
      </c>
      <c r="F716" s="9" t="str">
        <f>IF(最小二乘法!F716&lt;参数!$B$5,最小二乘法!F716,"")</f>
        <v/>
      </c>
      <c r="G716" s="9" t="str">
        <f>IF(最小二乘法!G716&lt;参数!$B$5,最小二乘法!G716,"")</f>
        <v/>
      </c>
      <c r="H716" s="9" t="str">
        <f>IF(最小二乘法!H716&lt;参数!$B$5,最小二乘法!H716,"")</f>
        <v/>
      </c>
      <c r="I716" s="9">
        <f t="shared" si="23"/>
        <v>0</v>
      </c>
    </row>
    <row r="717" spans="1:9" x14ac:dyDescent="0.15">
      <c r="A717" s="6">
        <v>39430</v>
      </c>
      <c r="B717" s="9">
        <f t="shared" si="22"/>
        <v>0</v>
      </c>
      <c r="C717" s="9" t="str">
        <f>IF(最小二乘法!C717&lt;参数!$B$5,最小二乘法!C717,"")</f>
        <v/>
      </c>
      <c r="D717" s="9" t="str">
        <f>IF(最小二乘法!D717&lt;参数!$B$5,最小二乘法!D717,"")</f>
        <v/>
      </c>
      <c r="E717" s="9" t="str">
        <f>IF(最小二乘法!E717&lt;参数!$B$5,最小二乘法!E717,"")</f>
        <v/>
      </c>
      <c r="F717" s="9" t="str">
        <f>IF(最小二乘法!F717&lt;参数!$B$5,最小二乘法!F717,"")</f>
        <v/>
      </c>
      <c r="G717" s="9" t="str">
        <f>IF(最小二乘法!G717&lt;参数!$B$5,最小二乘法!G717,"")</f>
        <v/>
      </c>
      <c r="H717" s="9" t="str">
        <f>IF(最小二乘法!H717&lt;参数!$B$5,最小二乘法!H717,"")</f>
        <v/>
      </c>
      <c r="I717" s="9">
        <f t="shared" si="23"/>
        <v>0</v>
      </c>
    </row>
    <row r="718" spans="1:9" x14ac:dyDescent="0.15">
      <c r="A718" s="6">
        <v>39433</v>
      </c>
      <c r="B718" s="9">
        <f t="shared" si="22"/>
        <v>0</v>
      </c>
      <c r="C718" s="9" t="str">
        <f>IF(最小二乘法!C718&lt;参数!$B$5,最小二乘法!C718,"")</f>
        <v/>
      </c>
      <c r="D718" s="9" t="str">
        <f>IF(最小二乘法!D718&lt;参数!$B$5,最小二乘法!D718,"")</f>
        <v/>
      </c>
      <c r="E718" s="9" t="str">
        <f>IF(最小二乘法!E718&lt;参数!$B$5,最小二乘法!E718,"")</f>
        <v/>
      </c>
      <c r="F718" s="9" t="str">
        <f>IF(最小二乘法!F718&lt;参数!$B$5,最小二乘法!F718,"")</f>
        <v/>
      </c>
      <c r="G718" s="9" t="str">
        <f>IF(最小二乘法!G718&lt;参数!$B$5,最小二乘法!G718,"")</f>
        <v/>
      </c>
      <c r="H718" s="9" t="str">
        <f>IF(最小二乘法!H718&lt;参数!$B$5,最小二乘法!H718,"")</f>
        <v/>
      </c>
      <c r="I718" s="9">
        <f t="shared" si="23"/>
        <v>0</v>
      </c>
    </row>
    <row r="719" spans="1:9" x14ac:dyDescent="0.15">
      <c r="A719" s="6">
        <v>39434</v>
      </c>
      <c r="B719" s="9">
        <f t="shared" si="22"/>
        <v>0</v>
      </c>
      <c r="C719" s="9" t="str">
        <f>IF(最小二乘法!C719&lt;参数!$B$5,最小二乘法!C719,"")</f>
        <v/>
      </c>
      <c r="D719" s="9" t="str">
        <f>IF(最小二乘法!D719&lt;参数!$B$5,最小二乘法!D719,"")</f>
        <v/>
      </c>
      <c r="E719" s="9" t="str">
        <f>IF(最小二乘法!E719&lt;参数!$B$5,最小二乘法!E719,"")</f>
        <v/>
      </c>
      <c r="F719" s="9" t="str">
        <f>IF(最小二乘法!F719&lt;参数!$B$5,最小二乘法!F719,"")</f>
        <v/>
      </c>
      <c r="G719" s="9" t="str">
        <f>IF(最小二乘法!G719&lt;参数!$B$5,最小二乘法!G719,"")</f>
        <v/>
      </c>
      <c r="H719" s="9" t="str">
        <f>IF(最小二乘法!H719&lt;参数!$B$5,最小二乘法!H719,"")</f>
        <v/>
      </c>
      <c r="I719" s="9">
        <f t="shared" si="23"/>
        <v>0</v>
      </c>
    </row>
    <row r="720" spans="1:9" x14ac:dyDescent="0.15">
      <c r="A720" s="6">
        <v>39435</v>
      </c>
      <c r="B720" s="9">
        <f t="shared" si="22"/>
        <v>0</v>
      </c>
      <c r="C720" s="9" t="str">
        <f>IF(最小二乘法!C720&lt;参数!$B$5,最小二乘法!C720,"")</f>
        <v/>
      </c>
      <c r="D720" s="9" t="str">
        <f>IF(最小二乘法!D720&lt;参数!$B$5,最小二乘法!D720,"")</f>
        <v/>
      </c>
      <c r="E720" s="9" t="str">
        <f>IF(最小二乘法!E720&lt;参数!$B$5,最小二乘法!E720,"")</f>
        <v/>
      </c>
      <c r="F720" s="9" t="str">
        <f>IF(最小二乘法!F720&lt;参数!$B$5,最小二乘法!F720,"")</f>
        <v/>
      </c>
      <c r="G720" s="9" t="str">
        <f>IF(最小二乘法!G720&lt;参数!$B$5,最小二乘法!G720,"")</f>
        <v/>
      </c>
      <c r="H720" s="9" t="str">
        <f>IF(最小二乘法!H720&lt;参数!$B$5,最小二乘法!H720,"")</f>
        <v/>
      </c>
      <c r="I720" s="9">
        <f t="shared" si="23"/>
        <v>0</v>
      </c>
    </row>
    <row r="721" spans="1:9" x14ac:dyDescent="0.15">
      <c r="A721" s="6">
        <v>39436</v>
      </c>
      <c r="B721" s="9">
        <f t="shared" si="22"/>
        <v>0</v>
      </c>
      <c r="C721" s="9" t="str">
        <f>IF(最小二乘法!C721&lt;参数!$B$5,最小二乘法!C721,"")</f>
        <v/>
      </c>
      <c r="D721" s="9" t="str">
        <f>IF(最小二乘法!D721&lt;参数!$B$5,最小二乘法!D721,"")</f>
        <v/>
      </c>
      <c r="E721" s="9" t="str">
        <f>IF(最小二乘法!E721&lt;参数!$B$5,最小二乘法!E721,"")</f>
        <v/>
      </c>
      <c r="F721" s="9" t="str">
        <f>IF(最小二乘法!F721&lt;参数!$B$5,最小二乘法!F721,"")</f>
        <v/>
      </c>
      <c r="G721" s="9" t="str">
        <f>IF(最小二乘法!G721&lt;参数!$B$5,最小二乘法!G721,"")</f>
        <v/>
      </c>
      <c r="H721" s="9" t="str">
        <f>IF(最小二乘法!H721&lt;参数!$B$5,最小二乘法!H721,"")</f>
        <v/>
      </c>
      <c r="I721" s="9">
        <f t="shared" si="23"/>
        <v>0</v>
      </c>
    </row>
    <row r="722" spans="1:9" x14ac:dyDescent="0.15">
      <c r="A722" s="6">
        <v>39437</v>
      </c>
      <c r="B722" s="9">
        <f t="shared" si="22"/>
        <v>0</v>
      </c>
      <c r="C722" s="9" t="str">
        <f>IF(最小二乘法!C722&lt;参数!$B$5,最小二乘法!C722,"")</f>
        <v/>
      </c>
      <c r="D722" s="9" t="str">
        <f>IF(最小二乘法!D722&lt;参数!$B$5,最小二乘法!D722,"")</f>
        <v/>
      </c>
      <c r="E722" s="9" t="str">
        <f>IF(最小二乘法!E722&lt;参数!$B$5,最小二乘法!E722,"")</f>
        <v/>
      </c>
      <c r="F722" s="9" t="str">
        <f>IF(最小二乘法!F722&lt;参数!$B$5,最小二乘法!F722,"")</f>
        <v/>
      </c>
      <c r="G722" s="9" t="str">
        <f>IF(最小二乘法!G722&lt;参数!$B$5,最小二乘法!G722,"")</f>
        <v/>
      </c>
      <c r="H722" s="9" t="str">
        <f>IF(最小二乘法!H722&lt;参数!$B$5,最小二乘法!H722,"")</f>
        <v/>
      </c>
      <c r="I722" s="9">
        <f t="shared" si="23"/>
        <v>0</v>
      </c>
    </row>
    <row r="723" spans="1:9" x14ac:dyDescent="0.15">
      <c r="A723" s="6">
        <v>39440</v>
      </c>
      <c r="B723" s="9">
        <f t="shared" si="22"/>
        <v>0</v>
      </c>
      <c r="C723" s="9" t="str">
        <f>IF(最小二乘法!C723&lt;参数!$B$5,最小二乘法!C723,"")</f>
        <v/>
      </c>
      <c r="D723" s="9" t="str">
        <f>IF(最小二乘法!D723&lt;参数!$B$5,最小二乘法!D723,"")</f>
        <v/>
      </c>
      <c r="E723" s="9" t="str">
        <f>IF(最小二乘法!E723&lt;参数!$B$5,最小二乘法!E723,"")</f>
        <v/>
      </c>
      <c r="F723" s="9" t="str">
        <f>IF(最小二乘法!F723&lt;参数!$B$5,最小二乘法!F723,"")</f>
        <v/>
      </c>
      <c r="G723" s="9" t="str">
        <f>IF(最小二乘法!G723&lt;参数!$B$5,最小二乘法!G723,"")</f>
        <v/>
      </c>
      <c r="H723" s="9" t="str">
        <f>IF(最小二乘法!H723&lt;参数!$B$5,最小二乘法!H723,"")</f>
        <v/>
      </c>
      <c r="I723" s="9">
        <f t="shared" si="23"/>
        <v>0</v>
      </c>
    </row>
    <row r="724" spans="1:9" x14ac:dyDescent="0.15">
      <c r="A724" s="6">
        <v>39441</v>
      </c>
      <c r="B724" s="9">
        <f t="shared" si="22"/>
        <v>0</v>
      </c>
      <c r="C724" s="9" t="str">
        <f>IF(最小二乘法!C724&lt;参数!$B$5,最小二乘法!C724,"")</f>
        <v/>
      </c>
      <c r="D724" s="9" t="str">
        <f>IF(最小二乘法!D724&lt;参数!$B$5,最小二乘法!D724,"")</f>
        <v/>
      </c>
      <c r="E724" s="9" t="str">
        <f>IF(最小二乘法!E724&lt;参数!$B$5,最小二乘法!E724,"")</f>
        <v/>
      </c>
      <c r="F724" s="9" t="str">
        <f>IF(最小二乘法!F724&lt;参数!$B$5,最小二乘法!F724,"")</f>
        <v/>
      </c>
      <c r="G724" s="9" t="str">
        <f>IF(最小二乘法!G724&lt;参数!$B$5,最小二乘法!G724,"")</f>
        <v/>
      </c>
      <c r="H724" s="9" t="str">
        <f>IF(最小二乘法!H724&lt;参数!$B$5,最小二乘法!H724,"")</f>
        <v/>
      </c>
      <c r="I724" s="9">
        <f t="shared" si="23"/>
        <v>0</v>
      </c>
    </row>
    <row r="725" spans="1:9" x14ac:dyDescent="0.15">
      <c r="A725" s="6">
        <v>39442</v>
      </c>
      <c r="B725" s="9">
        <f t="shared" si="22"/>
        <v>0</v>
      </c>
      <c r="C725" s="9" t="str">
        <f>IF(最小二乘法!C725&lt;参数!$B$5,最小二乘法!C725,"")</f>
        <v/>
      </c>
      <c r="D725" s="9" t="str">
        <f>IF(最小二乘法!D725&lt;参数!$B$5,最小二乘法!D725,"")</f>
        <v/>
      </c>
      <c r="E725" s="9" t="str">
        <f>IF(最小二乘法!E725&lt;参数!$B$5,最小二乘法!E725,"")</f>
        <v/>
      </c>
      <c r="F725" s="9" t="str">
        <f>IF(最小二乘法!F725&lt;参数!$B$5,最小二乘法!F725,"")</f>
        <v/>
      </c>
      <c r="G725" s="9" t="str">
        <f>IF(最小二乘法!G725&lt;参数!$B$5,最小二乘法!G725,"")</f>
        <v/>
      </c>
      <c r="H725" s="9" t="str">
        <f>IF(最小二乘法!H725&lt;参数!$B$5,最小二乘法!H725,"")</f>
        <v/>
      </c>
      <c r="I725" s="9">
        <f t="shared" si="23"/>
        <v>0</v>
      </c>
    </row>
    <row r="726" spans="1:9" x14ac:dyDescent="0.15">
      <c r="A726" s="6">
        <v>39443</v>
      </c>
      <c r="B726" s="9">
        <f t="shared" si="22"/>
        <v>0</v>
      </c>
      <c r="C726" s="9" t="str">
        <f>IF(最小二乘法!C726&lt;参数!$B$5,最小二乘法!C726,"")</f>
        <v/>
      </c>
      <c r="D726" s="9" t="str">
        <f>IF(最小二乘法!D726&lt;参数!$B$5,最小二乘法!D726,"")</f>
        <v/>
      </c>
      <c r="E726" s="9" t="str">
        <f>IF(最小二乘法!E726&lt;参数!$B$5,最小二乘法!E726,"")</f>
        <v/>
      </c>
      <c r="F726" s="9" t="str">
        <f>IF(最小二乘法!F726&lt;参数!$B$5,最小二乘法!F726,"")</f>
        <v/>
      </c>
      <c r="G726" s="9" t="str">
        <f>IF(最小二乘法!G726&lt;参数!$B$5,最小二乘法!G726,"")</f>
        <v/>
      </c>
      <c r="H726" s="9" t="str">
        <f>IF(最小二乘法!H726&lt;参数!$B$5,最小二乘法!H726,"")</f>
        <v/>
      </c>
      <c r="I726" s="9">
        <f t="shared" si="23"/>
        <v>0</v>
      </c>
    </row>
    <row r="727" spans="1:9" x14ac:dyDescent="0.15">
      <c r="A727" s="6">
        <v>39444</v>
      </c>
      <c r="B727" s="9">
        <f t="shared" si="22"/>
        <v>0</v>
      </c>
      <c r="C727" s="9" t="str">
        <f>IF(最小二乘法!C727&lt;参数!$B$5,最小二乘法!C727,"")</f>
        <v/>
      </c>
      <c r="D727" s="9" t="str">
        <f>IF(最小二乘法!D727&lt;参数!$B$5,最小二乘法!D727,"")</f>
        <v/>
      </c>
      <c r="E727" s="9" t="str">
        <f>IF(最小二乘法!E727&lt;参数!$B$5,最小二乘法!E727,"")</f>
        <v/>
      </c>
      <c r="F727" s="9" t="str">
        <f>IF(最小二乘法!F727&lt;参数!$B$5,最小二乘法!F727,"")</f>
        <v/>
      </c>
      <c r="G727" s="9" t="str">
        <f>IF(最小二乘法!G727&lt;参数!$B$5,最小二乘法!G727,"")</f>
        <v/>
      </c>
      <c r="H727" s="9" t="str">
        <f>IF(最小二乘法!H727&lt;参数!$B$5,最小二乘法!H727,"")</f>
        <v/>
      </c>
      <c r="I727" s="9">
        <f t="shared" si="23"/>
        <v>0</v>
      </c>
    </row>
    <row r="728" spans="1:9" x14ac:dyDescent="0.15">
      <c r="A728" s="6">
        <v>39449</v>
      </c>
      <c r="B728" s="9">
        <f t="shared" si="22"/>
        <v>0</v>
      </c>
      <c r="C728" s="9" t="str">
        <f>IF(最小二乘法!C728&lt;参数!$B$5,最小二乘法!C728,"")</f>
        <v/>
      </c>
      <c r="D728" s="9" t="str">
        <f>IF(最小二乘法!D728&lt;参数!$B$5,最小二乘法!D728,"")</f>
        <v/>
      </c>
      <c r="E728" s="9" t="str">
        <f>IF(最小二乘法!E728&lt;参数!$B$5,最小二乘法!E728,"")</f>
        <v/>
      </c>
      <c r="F728" s="9" t="str">
        <f>IF(最小二乘法!F728&lt;参数!$B$5,最小二乘法!F728,"")</f>
        <v/>
      </c>
      <c r="G728" s="9" t="str">
        <f>IF(最小二乘法!G728&lt;参数!$B$5,最小二乘法!G728,"")</f>
        <v/>
      </c>
      <c r="H728" s="9" t="str">
        <f>IF(最小二乘法!H728&lt;参数!$B$5,最小二乘法!H728,"")</f>
        <v/>
      </c>
      <c r="I728" s="9">
        <f t="shared" si="23"/>
        <v>0</v>
      </c>
    </row>
    <row r="729" spans="1:9" x14ac:dyDescent="0.15">
      <c r="A729" s="6">
        <v>39450</v>
      </c>
      <c r="B729" s="9">
        <f t="shared" si="22"/>
        <v>0</v>
      </c>
      <c r="C729" s="9" t="str">
        <f>IF(最小二乘法!C729&lt;参数!$B$5,最小二乘法!C729,"")</f>
        <v/>
      </c>
      <c r="D729" s="9" t="str">
        <f>IF(最小二乘法!D729&lt;参数!$B$5,最小二乘法!D729,"")</f>
        <v/>
      </c>
      <c r="E729" s="9" t="str">
        <f>IF(最小二乘法!E729&lt;参数!$B$5,最小二乘法!E729,"")</f>
        <v/>
      </c>
      <c r="F729" s="9" t="str">
        <f>IF(最小二乘法!F729&lt;参数!$B$5,最小二乘法!F729,"")</f>
        <v/>
      </c>
      <c r="G729" s="9" t="str">
        <f>IF(最小二乘法!G729&lt;参数!$B$5,最小二乘法!G729,"")</f>
        <v/>
      </c>
      <c r="H729" s="9" t="str">
        <f>IF(最小二乘法!H729&lt;参数!$B$5,最小二乘法!H729,"")</f>
        <v/>
      </c>
      <c r="I729" s="9">
        <f t="shared" si="23"/>
        <v>0</v>
      </c>
    </row>
    <row r="730" spans="1:9" x14ac:dyDescent="0.15">
      <c r="A730" s="6">
        <v>39451</v>
      </c>
      <c r="B730" s="9">
        <f t="shared" si="22"/>
        <v>0</v>
      </c>
      <c r="C730" s="9" t="str">
        <f>IF(最小二乘法!C730&lt;参数!$B$5,最小二乘法!C730,"")</f>
        <v/>
      </c>
      <c r="D730" s="9" t="str">
        <f>IF(最小二乘法!D730&lt;参数!$B$5,最小二乘法!D730,"")</f>
        <v/>
      </c>
      <c r="E730" s="9" t="str">
        <f>IF(最小二乘法!E730&lt;参数!$B$5,最小二乘法!E730,"")</f>
        <v/>
      </c>
      <c r="F730" s="9" t="str">
        <f>IF(最小二乘法!F730&lt;参数!$B$5,最小二乘法!F730,"")</f>
        <v/>
      </c>
      <c r="G730" s="9" t="str">
        <f>IF(最小二乘法!G730&lt;参数!$B$5,最小二乘法!G730,"")</f>
        <v/>
      </c>
      <c r="H730" s="9" t="str">
        <f>IF(最小二乘法!H730&lt;参数!$B$5,最小二乘法!H730,"")</f>
        <v/>
      </c>
      <c r="I730" s="9">
        <f t="shared" si="23"/>
        <v>0</v>
      </c>
    </row>
    <row r="731" spans="1:9" x14ac:dyDescent="0.15">
      <c r="A731" s="6">
        <v>39454</v>
      </c>
      <c r="B731" s="9">
        <f t="shared" si="22"/>
        <v>0</v>
      </c>
      <c r="C731" s="9" t="str">
        <f>IF(最小二乘法!C731&lt;参数!$B$5,最小二乘法!C731,"")</f>
        <v/>
      </c>
      <c r="D731" s="9" t="str">
        <f>IF(最小二乘法!D731&lt;参数!$B$5,最小二乘法!D731,"")</f>
        <v/>
      </c>
      <c r="E731" s="9" t="str">
        <f>IF(最小二乘法!E731&lt;参数!$B$5,最小二乘法!E731,"")</f>
        <v/>
      </c>
      <c r="F731" s="9" t="str">
        <f>IF(最小二乘法!F731&lt;参数!$B$5,最小二乘法!F731,"")</f>
        <v/>
      </c>
      <c r="G731" s="9" t="str">
        <f>IF(最小二乘法!G731&lt;参数!$B$5,最小二乘法!G731,"")</f>
        <v/>
      </c>
      <c r="H731" s="9" t="str">
        <f>IF(最小二乘法!H731&lt;参数!$B$5,最小二乘法!H731,"")</f>
        <v/>
      </c>
      <c r="I731" s="9">
        <f t="shared" si="23"/>
        <v>0</v>
      </c>
    </row>
    <row r="732" spans="1:9" x14ac:dyDescent="0.15">
      <c r="A732" s="6">
        <v>39455</v>
      </c>
      <c r="B732" s="9">
        <f t="shared" si="22"/>
        <v>0</v>
      </c>
      <c r="C732" s="9" t="str">
        <f>IF(最小二乘法!C732&lt;参数!$B$5,最小二乘法!C732,"")</f>
        <v/>
      </c>
      <c r="D732" s="9" t="str">
        <f>IF(最小二乘法!D732&lt;参数!$B$5,最小二乘法!D732,"")</f>
        <v/>
      </c>
      <c r="E732" s="9" t="str">
        <f>IF(最小二乘法!E732&lt;参数!$B$5,最小二乘法!E732,"")</f>
        <v/>
      </c>
      <c r="F732" s="9" t="str">
        <f>IF(最小二乘法!F732&lt;参数!$B$5,最小二乘法!F732,"")</f>
        <v/>
      </c>
      <c r="G732" s="9" t="str">
        <f>IF(最小二乘法!G732&lt;参数!$B$5,最小二乘法!G732,"")</f>
        <v/>
      </c>
      <c r="H732" s="9" t="str">
        <f>IF(最小二乘法!H732&lt;参数!$B$5,最小二乘法!H732,"")</f>
        <v/>
      </c>
      <c r="I732" s="9">
        <f t="shared" si="23"/>
        <v>0</v>
      </c>
    </row>
    <row r="733" spans="1:9" x14ac:dyDescent="0.15">
      <c r="A733" s="6">
        <v>39456</v>
      </c>
      <c r="B733" s="9">
        <f t="shared" si="22"/>
        <v>0</v>
      </c>
      <c r="C733" s="9" t="str">
        <f>IF(最小二乘法!C733&lt;参数!$B$5,最小二乘法!C733,"")</f>
        <v/>
      </c>
      <c r="D733" s="9" t="str">
        <f>IF(最小二乘法!D733&lt;参数!$B$5,最小二乘法!D733,"")</f>
        <v/>
      </c>
      <c r="E733" s="9" t="str">
        <f>IF(最小二乘法!E733&lt;参数!$B$5,最小二乘法!E733,"")</f>
        <v/>
      </c>
      <c r="F733" s="9" t="str">
        <f>IF(最小二乘法!F733&lt;参数!$B$5,最小二乘法!F733,"")</f>
        <v/>
      </c>
      <c r="G733" s="9" t="str">
        <f>IF(最小二乘法!G733&lt;参数!$B$5,最小二乘法!G733,"")</f>
        <v/>
      </c>
      <c r="H733" s="9" t="str">
        <f>IF(最小二乘法!H733&lt;参数!$B$5,最小二乘法!H733,"")</f>
        <v/>
      </c>
      <c r="I733" s="9">
        <f t="shared" si="23"/>
        <v>0</v>
      </c>
    </row>
    <row r="734" spans="1:9" x14ac:dyDescent="0.15">
      <c r="A734" s="6">
        <v>39457</v>
      </c>
      <c r="B734" s="9">
        <f t="shared" si="22"/>
        <v>0</v>
      </c>
      <c r="C734" s="9" t="str">
        <f>IF(最小二乘法!C734&lt;参数!$B$5,最小二乘法!C734,"")</f>
        <v/>
      </c>
      <c r="D734" s="9" t="str">
        <f>IF(最小二乘法!D734&lt;参数!$B$5,最小二乘法!D734,"")</f>
        <v/>
      </c>
      <c r="E734" s="9" t="str">
        <f>IF(最小二乘法!E734&lt;参数!$B$5,最小二乘法!E734,"")</f>
        <v/>
      </c>
      <c r="F734" s="9" t="str">
        <f>IF(最小二乘法!F734&lt;参数!$B$5,最小二乘法!F734,"")</f>
        <v/>
      </c>
      <c r="G734" s="9" t="str">
        <f>IF(最小二乘法!G734&lt;参数!$B$5,最小二乘法!G734,"")</f>
        <v/>
      </c>
      <c r="H734" s="9" t="str">
        <f>IF(最小二乘法!H734&lt;参数!$B$5,最小二乘法!H734,"")</f>
        <v/>
      </c>
      <c r="I734" s="9">
        <f t="shared" si="23"/>
        <v>0</v>
      </c>
    </row>
    <row r="735" spans="1:9" x14ac:dyDescent="0.15">
      <c r="A735" s="6">
        <v>39458</v>
      </c>
      <c r="B735" s="9">
        <f t="shared" si="22"/>
        <v>0</v>
      </c>
      <c r="C735" s="9" t="str">
        <f>IF(最小二乘法!C735&lt;参数!$B$5,最小二乘法!C735,"")</f>
        <v/>
      </c>
      <c r="D735" s="9" t="str">
        <f>IF(最小二乘法!D735&lt;参数!$B$5,最小二乘法!D735,"")</f>
        <v/>
      </c>
      <c r="E735" s="9" t="str">
        <f>IF(最小二乘法!E735&lt;参数!$B$5,最小二乘法!E735,"")</f>
        <v/>
      </c>
      <c r="F735" s="9" t="str">
        <f>IF(最小二乘法!F735&lt;参数!$B$5,最小二乘法!F735,"")</f>
        <v/>
      </c>
      <c r="G735" s="9" t="str">
        <f>IF(最小二乘法!G735&lt;参数!$B$5,最小二乘法!G735,"")</f>
        <v/>
      </c>
      <c r="H735" s="9" t="str">
        <f>IF(最小二乘法!H735&lt;参数!$B$5,最小二乘法!H735,"")</f>
        <v/>
      </c>
      <c r="I735" s="9">
        <f t="shared" si="23"/>
        <v>0</v>
      </c>
    </row>
    <row r="736" spans="1:9" x14ac:dyDescent="0.15">
      <c r="A736" s="6">
        <v>39461</v>
      </c>
      <c r="B736" s="9">
        <f t="shared" si="22"/>
        <v>0</v>
      </c>
      <c r="C736" s="9" t="str">
        <f>IF(最小二乘法!C736&lt;参数!$B$5,最小二乘法!C736,"")</f>
        <v/>
      </c>
      <c r="D736" s="9" t="str">
        <f>IF(最小二乘法!D736&lt;参数!$B$5,最小二乘法!D736,"")</f>
        <v/>
      </c>
      <c r="E736" s="9" t="str">
        <f>IF(最小二乘法!E736&lt;参数!$B$5,最小二乘法!E736,"")</f>
        <v/>
      </c>
      <c r="F736" s="9" t="str">
        <f>IF(最小二乘法!F736&lt;参数!$B$5,最小二乘法!F736,"")</f>
        <v/>
      </c>
      <c r="G736" s="9" t="str">
        <f>IF(最小二乘法!G736&lt;参数!$B$5,最小二乘法!G736,"")</f>
        <v/>
      </c>
      <c r="H736" s="9" t="str">
        <f>IF(最小二乘法!H736&lt;参数!$B$5,最小二乘法!H736,"")</f>
        <v/>
      </c>
      <c r="I736" s="9">
        <f t="shared" si="23"/>
        <v>0</v>
      </c>
    </row>
    <row r="737" spans="1:9" x14ac:dyDescent="0.15">
      <c r="A737" s="6">
        <v>39462</v>
      </c>
      <c r="B737" s="9">
        <f t="shared" si="22"/>
        <v>0</v>
      </c>
      <c r="C737" s="9" t="str">
        <f>IF(最小二乘法!C737&lt;参数!$B$5,最小二乘法!C737,"")</f>
        <v/>
      </c>
      <c r="D737" s="9" t="str">
        <f>IF(最小二乘法!D737&lt;参数!$B$5,最小二乘法!D737,"")</f>
        <v/>
      </c>
      <c r="E737" s="9" t="str">
        <f>IF(最小二乘法!E737&lt;参数!$B$5,最小二乘法!E737,"")</f>
        <v/>
      </c>
      <c r="F737" s="9" t="str">
        <f>IF(最小二乘法!F737&lt;参数!$B$5,最小二乘法!F737,"")</f>
        <v/>
      </c>
      <c r="G737" s="9" t="str">
        <f>IF(最小二乘法!G737&lt;参数!$B$5,最小二乘法!G737,"")</f>
        <v/>
      </c>
      <c r="H737" s="9" t="str">
        <f>IF(最小二乘法!H737&lt;参数!$B$5,最小二乘法!H737,"")</f>
        <v/>
      </c>
      <c r="I737" s="9">
        <f t="shared" si="23"/>
        <v>0</v>
      </c>
    </row>
    <row r="738" spans="1:9" x14ac:dyDescent="0.15">
      <c r="A738" s="6">
        <v>39463</v>
      </c>
      <c r="B738" s="9">
        <f t="shared" si="22"/>
        <v>0</v>
      </c>
      <c r="C738" s="9" t="str">
        <f>IF(最小二乘法!C738&lt;参数!$B$5,最小二乘法!C738,"")</f>
        <v/>
      </c>
      <c r="D738" s="9" t="str">
        <f>IF(最小二乘法!D738&lt;参数!$B$5,最小二乘法!D738,"")</f>
        <v/>
      </c>
      <c r="E738" s="9" t="str">
        <f>IF(最小二乘法!E738&lt;参数!$B$5,最小二乘法!E738,"")</f>
        <v/>
      </c>
      <c r="F738" s="9" t="str">
        <f>IF(最小二乘法!F738&lt;参数!$B$5,最小二乘法!F738,"")</f>
        <v/>
      </c>
      <c r="G738" s="9" t="str">
        <f>IF(最小二乘法!G738&lt;参数!$B$5,最小二乘法!G738,"")</f>
        <v/>
      </c>
      <c r="H738" s="9" t="str">
        <f>IF(最小二乘法!H738&lt;参数!$B$5,最小二乘法!H738,"")</f>
        <v/>
      </c>
      <c r="I738" s="9">
        <f t="shared" si="23"/>
        <v>0</v>
      </c>
    </row>
    <row r="739" spans="1:9" x14ac:dyDescent="0.15">
      <c r="A739" s="6">
        <v>39464</v>
      </c>
      <c r="B739" s="9">
        <f t="shared" si="22"/>
        <v>0</v>
      </c>
      <c r="C739" s="9" t="str">
        <f>IF(最小二乘法!C739&lt;参数!$B$5,最小二乘法!C739,"")</f>
        <v/>
      </c>
      <c r="D739" s="9" t="str">
        <f>IF(最小二乘法!D739&lt;参数!$B$5,最小二乘法!D739,"")</f>
        <v/>
      </c>
      <c r="E739" s="9" t="str">
        <f>IF(最小二乘法!E739&lt;参数!$B$5,最小二乘法!E739,"")</f>
        <v/>
      </c>
      <c r="F739" s="9" t="str">
        <f>IF(最小二乘法!F739&lt;参数!$B$5,最小二乘法!F739,"")</f>
        <v/>
      </c>
      <c r="G739" s="9" t="str">
        <f>IF(最小二乘法!G739&lt;参数!$B$5,最小二乘法!G739,"")</f>
        <v/>
      </c>
      <c r="H739" s="9" t="str">
        <f>IF(最小二乘法!H739&lt;参数!$B$5,最小二乘法!H739,"")</f>
        <v/>
      </c>
      <c r="I739" s="9">
        <f t="shared" si="23"/>
        <v>0</v>
      </c>
    </row>
    <row r="740" spans="1:9" x14ac:dyDescent="0.15">
      <c r="A740" s="6">
        <v>39465</v>
      </c>
      <c r="B740" s="9">
        <f t="shared" si="22"/>
        <v>0</v>
      </c>
      <c r="C740" s="9" t="str">
        <f>IF(最小二乘法!C740&lt;参数!$B$5,最小二乘法!C740,"")</f>
        <v/>
      </c>
      <c r="D740" s="9" t="str">
        <f>IF(最小二乘法!D740&lt;参数!$B$5,最小二乘法!D740,"")</f>
        <v/>
      </c>
      <c r="E740" s="9" t="str">
        <f>IF(最小二乘法!E740&lt;参数!$B$5,最小二乘法!E740,"")</f>
        <v/>
      </c>
      <c r="F740" s="9" t="str">
        <f>IF(最小二乘法!F740&lt;参数!$B$5,最小二乘法!F740,"")</f>
        <v/>
      </c>
      <c r="G740" s="9" t="str">
        <f>IF(最小二乘法!G740&lt;参数!$B$5,最小二乘法!G740,"")</f>
        <v/>
      </c>
      <c r="H740" s="9" t="str">
        <f>IF(最小二乘法!H740&lt;参数!$B$5,最小二乘法!H740,"")</f>
        <v/>
      </c>
      <c r="I740" s="9">
        <f t="shared" si="23"/>
        <v>0</v>
      </c>
    </row>
    <row r="741" spans="1:9" x14ac:dyDescent="0.15">
      <c r="A741" s="6">
        <v>39468</v>
      </c>
      <c r="B741" s="9">
        <f t="shared" si="22"/>
        <v>-0.17300953567182431</v>
      </c>
      <c r="C741" s="9">
        <f>IF(最小二乘法!C741&lt;参数!$B$5,最小二乘法!C741,"")</f>
        <v>-0.17300953567182431</v>
      </c>
      <c r="D741" s="9" t="str">
        <f>IF(最小二乘法!D741&lt;参数!$B$5,最小二乘法!D741,"")</f>
        <v/>
      </c>
      <c r="E741" s="9" t="str">
        <f>IF(最小二乘法!E741&lt;参数!$B$5,最小二乘法!E741,"")</f>
        <v/>
      </c>
      <c r="F741" s="9" t="str">
        <f>IF(最小二乘法!F741&lt;参数!$B$5,最小二乘法!F741,"")</f>
        <v/>
      </c>
      <c r="G741" s="9" t="str">
        <f>IF(最小二乘法!G741&lt;参数!$B$5,最小二乘法!G741,"")</f>
        <v/>
      </c>
      <c r="H741" s="9" t="str">
        <f>IF(最小二乘法!H741&lt;参数!$B$5,最小二乘法!H741,"")</f>
        <v/>
      </c>
      <c r="I741" s="9">
        <f t="shared" si="23"/>
        <v>-0.17300953567182431</v>
      </c>
    </row>
    <row r="742" spans="1:9" x14ac:dyDescent="0.15">
      <c r="A742" s="6">
        <v>39469</v>
      </c>
      <c r="B742" s="9">
        <f t="shared" si="22"/>
        <v>-0.18485666023720426</v>
      </c>
      <c r="C742" s="9">
        <f>IF(最小二乘法!C742&lt;参数!$B$5,最小二乘法!C742,"")</f>
        <v>-0.22330693184221553</v>
      </c>
      <c r="D742" s="9" t="str">
        <f>IF(最小二乘法!D742&lt;参数!$B$5,最小二乘法!D742,"")</f>
        <v/>
      </c>
      <c r="E742" s="9" t="str">
        <f>IF(最小二乘法!E742&lt;参数!$B$5,最小二乘法!E742,"")</f>
        <v/>
      </c>
      <c r="F742" s="9" t="str">
        <f>IF(最小二乘法!F742&lt;参数!$B$5,最小二乘法!F742,"")</f>
        <v/>
      </c>
      <c r="G742" s="9">
        <f>IF(最小二乘法!G742&lt;参数!$B$5,最小二乘法!G742,"")</f>
        <v>-0.14640638863219302</v>
      </c>
      <c r="H742" s="9" t="str">
        <f>IF(最小二乘法!H742&lt;参数!$B$5,最小二乘法!H742,"")</f>
        <v/>
      </c>
      <c r="I742" s="9">
        <f t="shared" si="23"/>
        <v>-0.22330693184221553</v>
      </c>
    </row>
    <row r="743" spans="1:9" x14ac:dyDescent="0.15">
      <c r="A743" s="6">
        <v>39470</v>
      </c>
      <c r="B743" s="9">
        <f t="shared" si="22"/>
        <v>-0.20267018523247474</v>
      </c>
      <c r="C743" s="9">
        <f>IF(最小二乘法!C743&lt;参数!$B$5,最小二乘法!C743,"")</f>
        <v>-0.20267018523247474</v>
      </c>
      <c r="D743" s="9" t="str">
        <f>IF(最小二乘法!D743&lt;参数!$B$5,最小二乘法!D743,"")</f>
        <v/>
      </c>
      <c r="E743" s="9" t="str">
        <f>IF(最小二乘法!E743&lt;参数!$B$5,最小二乘法!E743,"")</f>
        <v/>
      </c>
      <c r="F743" s="9" t="str">
        <f>IF(最小二乘法!F743&lt;参数!$B$5,最小二乘法!F743,"")</f>
        <v/>
      </c>
      <c r="G743" s="9" t="str">
        <f>IF(最小二乘法!G743&lt;参数!$B$5,最小二乘法!G743,"")</f>
        <v/>
      </c>
      <c r="H743" s="9" t="str">
        <f>IF(最小二乘法!H743&lt;参数!$B$5,最小二乘法!H743,"")</f>
        <v/>
      </c>
      <c r="I743" s="9">
        <f t="shared" si="23"/>
        <v>-0.20267018523247474</v>
      </c>
    </row>
    <row r="744" spans="1:9" x14ac:dyDescent="0.15">
      <c r="A744" s="6">
        <v>39471</v>
      </c>
      <c r="B744" s="9">
        <f t="shared" si="22"/>
        <v>-0.1960648274007413</v>
      </c>
      <c r="C744" s="9">
        <f>IF(最小二乘法!C744&lt;参数!$B$5,最小二乘法!C744,"")</f>
        <v>-0.1960648274007413</v>
      </c>
      <c r="D744" s="9" t="str">
        <f>IF(最小二乘法!D744&lt;参数!$B$5,最小二乘法!D744,"")</f>
        <v/>
      </c>
      <c r="E744" s="9" t="str">
        <f>IF(最小二乘法!E744&lt;参数!$B$5,最小二乘法!E744,"")</f>
        <v/>
      </c>
      <c r="F744" s="9" t="str">
        <f>IF(最小二乘法!F744&lt;参数!$B$5,最小二乘法!F744,"")</f>
        <v/>
      </c>
      <c r="G744" s="9" t="str">
        <f>IF(最小二乘法!G744&lt;参数!$B$5,最小二乘法!G744,"")</f>
        <v/>
      </c>
      <c r="H744" s="9" t="str">
        <f>IF(最小二乘法!H744&lt;参数!$B$5,最小二乘法!H744,"")</f>
        <v/>
      </c>
      <c r="I744" s="9">
        <f t="shared" si="23"/>
        <v>-0.1960648274007413</v>
      </c>
    </row>
    <row r="745" spans="1:9" x14ac:dyDescent="0.15">
      <c r="A745" s="6">
        <v>39472</v>
      </c>
      <c r="B745" s="9">
        <f t="shared" si="22"/>
        <v>-0.18252941415050064</v>
      </c>
      <c r="C745" s="9">
        <f>IF(最小二乘法!C745&lt;参数!$B$5,最小二乘法!C745,"")</f>
        <v>-0.18252941415050064</v>
      </c>
      <c r="D745" s="9" t="str">
        <f>IF(最小二乘法!D745&lt;参数!$B$5,最小二乘法!D745,"")</f>
        <v/>
      </c>
      <c r="E745" s="9" t="str">
        <f>IF(最小二乘法!E745&lt;参数!$B$5,最小二乘法!E745,"")</f>
        <v/>
      </c>
      <c r="F745" s="9" t="str">
        <f>IF(最小二乘法!F745&lt;参数!$B$5,最小二乘法!F745,"")</f>
        <v/>
      </c>
      <c r="G745" s="9" t="str">
        <f>IF(最小二乘法!G745&lt;参数!$B$5,最小二乘法!G745,"")</f>
        <v/>
      </c>
      <c r="H745" s="9" t="str">
        <f>IF(最小二乘法!H745&lt;参数!$B$5,最小二乘法!H745,"")</f>
        <v/>
      </c>
      <c r="I745" s="9">
        <f t="shared" si="23"/>
        <v>-0.18252941415050064</v>
      </c>
    </row>
    <row r="746" spans="1:9" x14ac:dyDescent="0.15">
      <c r="A746" s="6">
        <v>39475</v>
      </c>
      <c r="B746" s="9">
        <f t="shared" si="22"/>
        <v>-0.18210871846878779</v>
      </c>
      <c r="C746" s="9">
        <f>IF(最小二乘法!C746&lt;参数!$B$5,最小二乘法!C746,"")</f>
        <v>-0.20989891310441403</v>
      </c>
      <c r="D746" s="9" t="str">
        <f>IF(最小二乘法!D746&lt;参数!$B$5,最小二乘法!D746,"")</f>
        <v/>
      </c>
      <c r="E746" s="9" t="str">
        <f>IF(最小二乘法!E746&lt;参数!$B$5,最小二乘法!E746,"")</f>
        <v/>
      </c>
      <c r="F746" s="9" t="str">
        <f>IF(最小二乘法!F746&lt;参数!$B$5,最小二乘法!F746,"")</f>
        <v/>
      </c>
      <c r="G746" s="9">
        <f>IF(最小二乘法!G746&lt;参数!$B$5,最小二乘法!G746,"")</f>
        <v>-0.15431852383316158</v>
      </c>
      <c r="H746" s="9" t="str">
        <f>IF(最小二乘法!H746&lt;参数!$B$5,最小二乘法!H746,"")</f>
        <v/>
      </c>
      <c r="I746" s="9">
        <f t="shared" si="23"/>
        <v>-0.20989891310441403</v>
      </c>
    </row>
    <row r="747" spans="1:9" x14ac:dyDescent="0.15">
      <c r="A747" s="6">
        <v>39476</v>
      </c>
      <c r="B747" s="9">
        <f t="shared" si="22"/>
        <v>-0.16190096055028363</v>
      </c>
      <c r="C747" s="9">
        <f>IF(最小二乘法!C747&lt;参数!$B$5,最小二乘法!C747,"")</f>
        <v>-0.18924087621461352</v>
      </c>
      <c r="D747" s="9" t="str">
        <f>IF(最小二乘法!D747&lt;参数!$B$5,最小二乘法!D747,"")</f>
        <v/>
      </c>
      <c r="E747" s="9" t="str">
        <f>IF(最小二乘法!E747&lt;参数!$B$5,最小二乘法!E747,"")</f>
        <v/>
      </c>
      <c r="F747" s="9" t="str">
        <f>IF(最小二乘法!F747&lt;参数!$B$5,最小二乘法!F747,"")</f>
        <v/>
      </c>
      <c r="G747" s="9">
        <f>IF(最小二乘法!G747&lt;参数!$B$5,最小二乘法!G747,"")</f>
        <v>-0.13456104488595377</v>
      </c>
      <c r="H747" s="9" t="str">
        <f>IF(最小二乘法!H747&lt;参数!$B$5,最小二乘法!H747,"")</f>
        <v/>
      </c>
      <c r="I747" s="9">
        <f t="shared" si="23"/>
        <v>-0.18924087621461352</v>
      </c>
    </row>
    <row r="748" spans="1:9" x14ac:dyDescent="0.15">
      <c r="A748" s="6">
        <v>39477</v>
      </c>
      <c r="B748" s="9">
        <f t="shared" si="22"/>
        <v>-0.17199057682723776</v>
      </c>
      <c r="C748" s="9">
        <f>IF(最小二乘法!C748&lt;参数!$B$5,最小二乘法!C748,"")</f>
        <v>-0.17199057682723776</v>
      </c>
      <c r="D748" s="9" t="str">
        <f>IF(最小二乘法!D748&lt;参数!$B$5,最小二乘法!D748,"")</f>
        <v/>
      </c>
      <c r="E748" s="9" t="str">
        <f>IF(最小二乘法!E748&lt;参数!$B$5,最小二乘法!E748,"")</f>
        <v/>
      </c>
      <c r="F748" s="9" t="str">
        <f>IF(最小二乘法!F748&lt;参数!$B$5,最小二乘法!F748,"")</f>
        <v/>
      </c>
      <c r="G748" s="9" t="str">
        <f>IF(最小二乘法!G748&lt;参数!$B$5,最小二乘法!G748,"")</f>
        <v/>
      </c>
      <c r="H748" s="9" t="str">
        <f>IF(最小二乘法!H748&lt;参数!$B$5,最小二乘法!H748,"")</f>
        <v/>
      </c>
      <c r="I748" s="9">
        <f t="shared" si="23"/>
        <v>-0.17199057682723776</v>
      </c>
    </row>
    <row r="749" spans="1:9" x14ac:dyDescent="0.15">
      <c r="A749" s="6">
        <v>39478</v>
      </c>
      <c r="B749" s="9">
        <f t="shared" si="22"/>
        <v>-0.1520822145966744</v>
      </c>
      <c r="C749" s="9">
        <f>IF(最小二乘法!C749&lt;参数!$B$5,最小二乘法!C749,"")</f>
        <v>-0.1520822145966744</v>
      </c>
      <c r="D749" s="9" t="str">
        <f>IF(最小二乘法!D749&lt;参数!$B$5,最小二乘法!D749,"")</f>
        <v/>
      </c>
      <c r="E749" s="9" t="str">
        <f>IF(最小二乘法!E749&lt;参数!$B$5,最小二乘法!E749,"")</f>
        <v/>
      </c>
      <c r="F749" s="9" t="str">
        <f>IF(最小二乘法!F749&lt;参数!$B$5,最小二乘法!F749,"")</f>
        <v/>
      </c>
      <c r="G749" s="9" t="str">
        <f>IF(最小二乘法!G749&lt;参数!$B$5,最小二乘法!G749,"")</f>
        <v/>
      </c>
      <c r="H749" s="9" t="str">
        <f>IF(最小二乘法!H749&lt;参数!$B$5,最小二乘法!H749,"")</f>
        <v/>
      </c>
      <c r="I749" s="9">
        <f t="shared" si="23"/>
        <v>-0.1520822145966744</v>
      </c>
    </row>
    <row r="750" spans="1:9" x14ac:dyDescent="0.15">
      <c r="A750" s="6">
        <v>39479</v>
      </c>
      <c r="B750" s="9">
        <f t="shared" si="22"/>
        <v>0</v>
      </c>
      <c r="C750" s="9" t="str">
        <f>IF(最小二乘法!C750&lt;参数!$B$5,最小二乘法!C750,"")</f>
        <v/>
      </c>
      <c r="D750" s="9" t="str">
        <f>IF(最小二乘法!D750&lt;参数!$B$5,最小二乘法!D750,"")</f>
        <v/>
      </c>
      <c r="E750" s="9" t="str">
        <f>IF(最小二乘法!E750&lt;参数!$B$5,最小二乘法!E750,"")</f>
        <v/>
      </c>
      <c r="F750" s="9" t="str">
        <f>IF(最小二乘法!F750&lt;参数!$B$5,最小二乘法!F750,"")</f>
        <v/>
      </c>
      <c r="G750" s="9" t="str">
        <f>IF(最小二乘法!G750&lt;参数!$B$5,最小二乘法!G750,"")</f>
        <v/>
      </c>
      <c r="H750" s="9" t="str">
        <f>IF(最小二乘法!H750&lt;参数!$B$5,最小二乘法!H750,"")</f>
        <v/>
      </c>
      <c r="I750" s="9">
        <f t="shared" si="23"/>
        <v>0</v>
      </c>
    </row>
    <row r="751" spans="1:9" x14ac:dyDescent="0.15">
      <c r="A751" s="6">
        <v>39482</v>
      </c>
      <c r="B751" s="9">
        <f t="shared" si="22"/>
        <v>0</v>
      </c>
      <c r="C751" s="9" t="str">
        <f>IF(最小二乘法!C751&lt;参数!$B$5,最小二乘法!C751,"")</f>
        <v/>
      </c>
      <c r="D751" s="9" t="str">
        <f>IF(最小二乘法!D751&lt;参数!$B$5,最小二乘法!D751,"")</f>
        <v/>
      </c>
      <c r="E751" s="9" t="str">
        <f>IF(最小二乘法!E751&lt;参数!$B$5,最小二乘法!E751,"")</f>
        <v/>
      </c>
      <c r="F751" s="9" t="str">
        <f>IF(最小二乘法!F751&lt;参数!$B$5,最小二乘法!F751,"")</f>
        <v/>
      </c>
      <c r="G751" s="9" t="str">
        <f>IF(最小二乘法!G751&lt;参数!$B$5,最小二乘法!G751,"")</f>
        <v/>
      </c>
      <c r="H751" s="9" t="str">
        <f>IF(最小二乘法!H751&lt;参数!$B$5,最小二乘法!H751,"")</f>
        <v/>
      </c>
      <c r="I751" s="9">
        <f t="shared" si="23"/>
        <v>0</v>
      </c>
    </row>
    <row r="752" spans="1:9" x14ac:dyDescent="0.15">
      <c r="A752" s="6">
        <v>39483</v>
      </c>
      <c r="B752" s="9">
        <f t="shared" si="22"/>
        <v>0</v>
      </c>
      <c r="C752" s="9" t="str">
        <f>IF(最小二乘法!C752&lt;参数!$B$5,最小二乘法!C752,"")</f>
        <v/>
      </c>
      <c r="D752" s="9" t="str">
        <f>IF(最小二乘法!D752&lt;参数!$B$5,最小二乘法!D752,"")</f>
        <v/>
      </c>
      <c r="E752" s="9" t="str">
        <f>IF(最小二乘法!E752&lt;参数!$B$5,最小二乘法!E752,"")</f>
        <v/>
      </c>
      <c r="F752" s="9" t="str">
        <f>IF(最小二乘法!F752&lt;参数!$B$5,最小二乘法!F752,"")</f>
        <v/>
      </c>
      <c r="G752" s="9" t="str">
        <f>IF(最小二乘法!G752&lt;参数!$B$5,最小二乘法!G752,"")</f>
        <v/>
      </c>
      <c r="H752" s="9" t="str">
        <f>IF(最小二乘法!H752&lt;参数!$B$5,最小二乘法!H752,"")</f>
        <v/>
      </c>
      <c r="I752" s="9">
        <f t="shared" si="23"/>
        <v>0</v>
      </c>
    </row>
    <row r="753" spans="1:9" x14ac:dyDescent="0.15">
      <c r="A753" s="6">
        <v>39491</v>
      </c>
      <c r="B753" s="9">
        <f t="shared" si="22"/>
        <v>0</v>
      </c>
      <c r="C753" s="9" t="str">
        <f>IF(最小二乘法!C753&lt;参数!$B$5,最小二乘法!C753,"")</f>
        <v/>
      </c>
      <c r="D753" s="9" t="str">
        <f>IF(最小二乘法!D753&lt;参数!$B$5,最小二乘法!D753,"")</f>
        <v/>
      </c>
      <c r="E753" s="9" t="str">
        <f>IF(最小二乘法!E753&lt;参数!$B$5,最小二乘法!E753,"")</f>
        <v/>
      </c>
      <c r="F753" s="9" t="str">
        <f>IF(最小二乘法!F753&lt;参数!$B$5,最小二乘法!F753,"")</f>
        <v/>
      </c>
      <c r="G753" s="9" t="str">
        <f>IF(最小二乘法!G753&lt;参数!$B$5,最小二乘法!G753,"")</f>
        <v/>
      </c>
      <c r="H753" s="9" t="str">
        <f>IF(最小二乘法!H753&lt;参数!$B$5,最小二乘法!H753,"")</f>
        <v/>
      </c>
      <c r="I753" s="9">
        <f t="shared" si="23"/>
        <v>0</v>
      </c>
    </row>
    <row r="754" spans="1:9" x14ac:dyDescent="0.15">
      <c r="A754" s="6">
        <v>39492</v>
      </c>
      <c r="B754" s="9">
        <f t="shared" si="22"/>
        <v>0</v>
      </c>
      <c r="C754" s="9" t="str">
        <f>IF(最小二乘法!C754&lt;参数!$B$5,最小二乘法!C754,"")</f>
        <v/>
      </c>
      <c r="D754" s="9" t="str">
        <f>IF(最小二乘法!D754&lt;参数!$B$5,最小二乘法!D754,"")</f>
        <v/>
      </c>
      <c r="E754" s="9" t="str">
        <f>IF(最小二乘法!E754&lt;参数!$B$5,最小二乘法!E754,"")</f>
        <v/>
      </c>
      <c r="F754" s="9" t="str">
        <f>IF(最小二乘法!F754&lt;参数!$B$5,最小二乘法!F754,"")</f>
        <v/>
      </c>
      <c r="G754" s="9" t="str">
        <f>IF(最小二乘法!G754&lt;参数!$B$5,最小二乘法!G754,"")</f>
        <v/>
      </c>
      <c r="H754" s="9" t="str">
        <f>IF(最小二乘法!H754&lt;参数!$B$5,最小二乘法!H754,"")</f>
        <v/>
      </c>
      <c r="I754" s="9">
        <f t="shared" si="23"/>
        <v>0</v>
      </c>
    </row>
    <row r="755" spans="1:9" x14ac:dyDescent="0.15">
      <c r="A755" s="6">
        <v>39493</v>
      </c>
      <c r="B755" s="9">
        <f t="shared" si="22"/>
        <v>0</v>
      </c>
      <c r="C755" s="9" t="str">
        <f>IF(最小二乘法!C755&lt;参数!$B$5,最小二乘法!C755,"")</f>
        <v/>
      </c>
      <c r="D755" s="9" t="str">
        <f>IF(最小二乘法!D755&lt;参数!$B$5,最小二乘法!D755,"")</f>
        <v/>
      </c>
      <c r="E755" s="9" t="str">
        <f>IF(最小二乘法!E755&lt;参数!$B$5,最小二乘法!E755,"")</f>
        <v/>
      </c>
      <c r="F755" s="9" t="str">
        <f>IF(最小二乘法!F755&lt;参数!$B$5,最小二乘法!F755,"")</f>
        <v/>
      </c>
      <c r="G755" s="9" t="str">
        <f>IF(最小二乘法!G755&lt;参数!$B$5,最小二乘法!G755,"")</f>
        <v/>
      </c>
      <c r="H755" s="9" t="str">
        <f>IF(最小二乘法!H755&lt;参数!$B$5,最小二乘法!H755,"")</f>
        <v/>
      </c>
      <c r="I755" s="9">
        <f t="shared" si="23"/>
        <v>0</v>
      </c>
    </row>
    <row r="756" spans="1:9" x14ac:dyDescent="0.15">
      <c r="A756" s="6">
        <v>39496</v>
      </c>
      <c r="B756" s="9">
        <f t="shared" si="22"/>
        <v>0</v>
      </c>
      <c r="C756" s="9" t="str">
        <f>IF(最小二乘法!C756&lt;参数!$B$5,最小二乘法!C756,"")</f>
        <v/>
      </c>
      <c r="D756" s="9" t="str">
        <f>IF(最小二乘法!D756&lt;参数!$B$5,最小二乘法!D756,"")</f>
        <v/>
      </c>
      <c r="E756" s="9" t="str">
        <f>IF(最小二乘法!E756&lt;参数!$B$5,最小二乘法!E756,"")</f>
        <v/>
      </c>
      <c r="F756" s="9" t="str">
        <f>IF(最小二乘法!F756&lt;参数!$B$5,最小二乘法!F756,"")</f>
        <v/>
      </c>
      <c r="G756" s="9" t="str">
        <f>IF(最小二乘法!G756&lt;参数!$B$5,最小二乘法!G756,"")</f>
        <v/>
      </c>
      <c r="H756" s="9" t="str">
        <f>IF(最小二乘法!H756&lt;参数!$B$5,最小二乘法!H756,"")</f>
        <v/>
      </c>
      <c r="I756" s="9">
        <f t="shared" si="23"/>
        <v>0</v>
      </c>
    </row>
    <row r="757" spans="1:9" x14ac:dyDescent="0.15">
      <c r="A757" s="6">
        <v>39497</v>
      </c>
      <c r="B757" s="9">
        <f t="shared" si="22"/>
        <v>0</v>
      </c>
      <c r="C757" s="9" t="str">
        <f>IF(最小二乘法!C757&lt;参数!$B$5,最小二乘法!C757,"")</f>
        <v/>
      </c>
      <c r="D757" s="9" t="str">
        <f>IF(最小二乘法!D757&lt;参数!$B$5,最小二乘法!D757,"")</f>
        <v/>
      </c>
      <c r="E757" s="9" t="str">
        <f>IF(最小二乘法!E757&lt;参数!$B$5,最小二乘法!E757,"")</f>
        <v/>
      </c>
      <c r="F757" s="9" t="str">
        <f>IF(最小二乘法!F757&lt;参数!$B$5,最小二乘法!F757,"")</f>
        <v/>
      </c>
      <c r="G757" s="9" t="str">
        <f>IF(最小二乘法!G757&lt;参数!$B$5,最小二乘法!G757,"")</f>
        <v/>
      </c>
      <c r="H757" s="9" t="str">
        <f>IF(最小二乘法!H757&lt;参数!$B$5,最小二乘法!H757,"")</f>
        <v/>
      </c>
      <c r="I757" s="9">
        <f t="shared" si="23"/>
        <v>0</v>
      </c>
    </row>
    <row r="758" spans="1:9" x14ac:dyDescent="0.15">
      <c r="A758" s="6">
        <v>39498</v>
      </c>
      <c r="B758" s="9">
        <f t="shared" si="22"/>
        <v>0</v>
      </c>
      <c r="C758" s="9" t="str">
        <f>IF(最小二乘法!C758&lt;参数!$B$5,最小二乘法!C758,"")</f>
        <v/>
      </c>
      <c r="D758" s="9" t="str">
        <f>IF(最小二乘法!D758&lt;参数!$B$5,最小二乘法!D758,"")</f>
        <v/>
      </c>
      <c r="E758" s="9" t="str">
        <f>IF(最小二乘法!E758&lt;参数!$B$5,最小二乘法!E758,"")</f>
        <v/>
      </c>
      <c r="F758" s="9" t="str">
        <f>IF(最小二乘法!F758&lt;参数!$B$5,最小二乘法!F758,"")</f>
        <v/>
      </c>
      <c r="G758" s="9" t="str">
        <f>IF(最小二乘法!G758&lt;参数!$B$5,最小二乘法!G758,"")</f>
        <v/>
      </c>
      <c r="H758" s="9" t="str">
        <f>IF(最小二乘法!H758&lt;参数!$B$5,最小二乘法!H758,"")</f>
        <v/>
      </c>
      <c r="I758" s="9">
        <f t="shared" si="23"/>
        <v>0</v>
      </c>
    </row>
    <row r="759" spans="1:9" x14ac:dyDescent="0.15">
      <c r="A759" s="6">
        <v>39499</v>
      </c>
      <c r="B759" s="9">
        <f t="shared" si="22"/>
        <v>0</v>
      </c>
      <c r="C759" s="9" t="str">
        <f>IF(最小二乘法!C759&lt;参数!$B$5,最小二乘法!C759,"")</f>
        <v/>
      </c>
      <c r="D759" s="9" t="str">
        <f>IF(最小二乘法!D759&lt;参数!$B$5,最小二乘法!D759,"")</f>
        <v/>
      </c>
      <c r="E759" s="9" t="str">
        <f>IF(最小二乘法!E759&lt;参数!$B$5,最小二乘法!E759,"")</f>
        <v/>
      </c>
      <c r="F759" s="9" t="str">
        <f>IF(最小二乘法!F759&lt;参数!$B$5,最小二乘法!F759,"")</f>
        <v/>
      </c>
      <c r="G759" s="9" t="str">
        <f>IF(最小二乘法!G759&lt;参数!$B$5,最小二乘法!G759,"")</f>
        <v/>
      </c>
      <c r="H759" s="9" t="str">
        <f>IF(最小二乘法!H759&lt;参数!$B$5,最小二乘法!H759,"")</f>
        <v/>
      </c>
      <c r="I759" s="9">
        <f t="shared" si="23"/>
        <v>0</v>
      </c>
    </row>
    <row r="760" spans="1:9" x14ac:dyDescent="0.15">
      <c r="A760" s="6">
        <v>39500</v>
      </c>
      <c r="B760" s="9">
        <f t="shared" si="22"/>
        <v>0</v>
      </c>
      <c r="C760" s="9" t="str">
        <f>IF(最小二乘法!C760&lt;参数!$B$5,最小二乘法!C760,"")</f>
        <v/>
      </c>
      <c r="D760" s="9" t="str">
        <f>IF(最小二乘法!D760&lt;参数!$B$5,最小二乘法!D760,"")</f>
        <v/>
      </c>
      <c r="E760" s="9" t="str">
        <f>IF(最小二乘法!E760&lt;参数!$B$5,最小二乘法!E760,"")</f>
        <v/>
      </c>
      <c r="F760" s="9" t="str">
        <f>IF(最小二乘法!F760&lt;参数!$B$5,最小二乘法!F760,"")</f>
        <v/>
      </c>
      <c r="G760" s="9" t="str">
        <f>IF(最小二乘法!G760&lt;参数!$B$5,最小二乘法!G760,"")</f>
        <v/>
      </c>
      <c r="H760" s="9" t="str">
        <f>IF(最小二乘法!H760&lt;参数!$B$5,最小二乘法!H760,"")</f>
        <v/>
      </c>
      <c r="I760" s="9">
        <f t="shared" si="23"/>
        <v>0</v>
      </c>
    </row>
    <row r="761" spans="1:9" x14ac:dyDescent="0.15">
      <c r="A761" s="6">
        <v>39503</v>
      </c>
      <c r="B761" s="9">
        <f t="shared" si="22"/>
        <v>0</v>
      </c>
      <c r="C761" s="9" t="str">
        <f>IF(最小二乘法!C761&lt;参数!$B$5,最小二乘法!C761,"")</f>
        <v/>
      </c>
      <c r="D761" s="9" t="str">
        <f>IF(最小二乘法!D761&lt;参数!$B$5,最小二乘法!D761,"")</f>
        <v/>
      </c>
      <c r="E761" s="9" t="str">
        <f>IF(最小二乘法!E761&lt;参数!$B$5,最小二乘法!E761,"")</f>
        <v/>
      </c>
      <c r="F761" s="9" t="str">
        <f>IF(最小二乘法!F761&lt;参数!$B$5,最小二乘法!F761,"")</f>
        <v/>
      </c>
      <c r="G761" s="9" t="str">
        <f>IF(最小二乘法!G761&lt;参数!$B$5,最小二乘法!G761,"")</f>
        <v/>
      </c>
      <c r="H761" s="9" t="str">
        <f>IF(最小二乘法!H761&lt;参数!$B$5,最小二乘法!H761,"")</f>
        <v/>
      </c>
      <c r="I761" s="9">
        <f t="shared" si="23"/>
        <v>0</v>
      </c>
    </row>
    <row r="762" spans="1:9" x14ac:dyDescent="0.15">
      <c r="A762" s="6">
        <v>39504</v>
      </c>
      <c r="B762" s="9">
        <f t="shared" si="22"/>
        <v>0</v>
      </c>
      <c r="C762" s="9" t="str">
        <f>IF(最小二乘法!C762&lt;参数!$B$5,最小二乘法!C762,"")</f>
        <v/>
      </c>
      <c r="D762" s="9" t="str">
        <f>IF(最小二乘法!D762&lt;参数!$B$5,最小二乘法!D762,"")</f>
        <v/>
      </c>
      <c r="E762" s="9" t="str">
        <f>IF(最小二乘法!E762&lt;参数!$B$5,最小二乘法!E762,"")</f>
        <v/>
      </c>
      <c r="F762" s="9" t="str">
        <f>IF(最小二乘法!F762&lt;参数!$B$5,最小二乘法!F762,"")</f>
        <v/>
      </c>
      <c r="G762" s="9" t="str">
        <f>IF(最小二乘法!G762&lt;参数!$B$5,最小二乘法!G762,"")</f>
        <v/>
      </c>
      <c r="H762" s="9" t="str">
        <f>IF(最小二乘法!H762&lt;参数!$B$5,最小二乘法!H762,"")</f>
        <v/>
      </c>
      <c r="I762" s="9">
        <f t="shared" si="23"/>
        <v>0</v>
      </c>
    </row>
    <row r="763" spans="1:9" x14ac:dyDescent="0.15">
      <c r="A763" s="6">
        <v>39505</v>
      </c>
      <c r="B763" s="9">
        <f t="shared" si="22"/>
        <v>0</v>
      </c>
      <c r="C763" s="9" t="str">
        <f>IF(最小二乘法!C763&lt;参数!$B$5,最小二乘法!C763,"")</f>
        <v/>
      </c>
      <c r="D763" s="9" t="str">
        <f>IF(最小二乘法!D763&lt;参数!$B$5,最小二乘法!D763,"")</f>
        <v/>
      </c>
      <c r="E763" s="9" t="str">
        <f>IF(最小二乘法!E763&lt;参数!$B$5,最小二乘法!E763,"")</f>
        <v/>
      </c>
      <c r="F763" s="9" t="str">
        <f>IF(最小二乘法!F763&lt;参数!$B$5,最小二乘法!F763,"")</f>
        <v/>
      </c>
      <c r="G763" s="9" t="str">
        <f>IF(最小二乘法!G763&lt;参数!$B$5,最小二乘法!G763,"")</f>
        <v/>
      </c>
      <c r="H763" s="9" t="str">
        <f>IF(最小二乘法!H763&lt;参数!$B$5,最小二乘法!H763,"")</f>
        <v/>
      </c>
      <c r="I763" s="9">
        <f t="shared" si="23"/>
        <v>0</v>
      </c>
    </row>
    <row r="764" spans="1:9" x14ac:dyDescent="0.15">
      <c r="A764" s="6">
        <v>39506</v>
      </c>
      <c r="B764" s="9">
        <f t="shared" si="22"/>
        <v>0</v>
      </c>
      <c r="C764" s="9" t="str">
        <f>IF(最小二乘法!C764&lt;参数!$B$5,最小二乘法!C764,"")</f>
        <v/>
      </c>
      <c r="D764" s="9" t="str">
        <f>IF(最小二乘法!D764&lt;参数!$B$5,最小二乘法!D764,"")</f>
        <v/>
      </c>
      <c r="E764" s="9" t="str">
        <f>IF(最小二乘法!E764&lt;参数!$B$5,最小二乘法!E764,"")</f>
        <v/>
      </c>
      <c r="F764" s="9" t="str">
        <f>IF(最小二乘法!F764&lt;参数!$B$5,最小二乘法!F764,"")</f>
        <v/>
      </c>
      <c r="G764" s="9" t="str">
        <f>IF(最小二乘法!G764&lt;参数!$B$5,最小二乘法!G764,"")</f>
        <v/>
      </c>
      <c r="H764" s="9" t="str">
        <f>IF(最小二乘法!H764&lt;参数!$B$5,最小二乘法!H764,"")</f>
        <v/>
      </c>
      <c r="I764" s="9">
        <f t="shared" si="23"/>
        <v>0</v>
      </c>
    </row>
    <row r="765" spans="1:9" x14ac:dyDescent="0.15">
      <c r="A765" s="6">
        <v>39507</v>
      </c>
      <c r="B765" s="9">
        <f t="shared" si="22"/>
        <v>0</v>
      </c>
      <c r="C765" s="9" t="str">
        <f>IF(最小二乘法!C765&lt;参数!$B$5,最小二乘法!C765,"")</f>
        <v/>
      </c>
      <c r="D765" s="9" t="str">
        <f>IF(最小二乘法!D765&lt;参数!$B$5,最小二乘法!D765,"")</f>
        <v/>
      </c>
      <c r="E765" s="9" t="str">
        <f>IF(最小二乘法!E765&lt;参数!$B$5,最小二乘法!E765,"")</f>
        <v/>
      </c>
      <c r="F765" s="9" t="str">
        <f>IF(最小二乘法!F765&lt;参数!$B$5,最小二乘法!F765,"")</f>
        <v/>
      </c>
      <c r="G765" s="9" t="str">
        <f>IF(最小二乘法!G765&lt;参数!$B$5,最小二乘法!G765,"")</f>
        <v/>
      </c>
      <c r="H765" s="9" t="str">
        <f>IF(最小二乘法!H765&lt;参数!$B$5,最小二乘法!H765,"")</f>
        <v/>
      </c>
      <c r="I765" s="9">
        <f t="shared" si="23"/>
        <v>0</v>
      </c>
    </row>
    <row r="766" spans="1:9" x14ac:dyDescent="0.15">
      <c r="A766" s="6">
        <v>39510</v>
      </c>
      <c r="B766" s="9">
        <f t="shared" si="22"/>
        <v>0</v>
      </c>
      <c r="C766" s="9" t="str">
        <f>IF(最小二乘法!C766&lt;参数!$B$5,最小二乘法!C766,"")</f>
        <v/>
      </c>
      <c r="D766" s="9" t="str">
        <f>IF(最小二乘法!D766&lt;参数!$B$5,最小二乘法!D766,"")</f>
        <v/>
      </c>
      <c r="E766" s="9" t="str">
        <f>IF(最小二乘法!E766&lt;参数!$B$5,最小二乘法!E766,"")</f>
        <v/>
      </c>
      <c r="F766" s="9" t="str">
        <f>IF(最小二乘法!F766&lt;参数!$B$5,最小二乘法!F766,"")</f>
        <v/>
      </c>
      <c r="G766" s="9" t="str">
        <f>IF(最小二乘法!G766&lt;参数!$B$5,最小二乘法!G766,"")</f>
        <v/>
      </c>
      <c r="H766" s="9" t="str">
        <f>IF(最小二乘法!H766&lt;参数!$B$5,最小二乘法!H766,"")</f>
        <v/>
      </c>
      <c r="I766" s="9">
        <f t="shared" si="23"/>
        <v>0</v>
      </c>
    </row>
    <row r="767" spans="1:9" x14ac:dyDescent="0.15">
      <c r="A767" s="6">
        <v>39511</v>
      </c>
      <c r="B767" s="9">
        <f t="shared" si="22"/>
        <v>0</v>
      </c>
      <c r="C767" s="9" t="str">
        <f>IF(最小二乘法!C767&lt;参数!$B$5,最小二乘法!C767,"")</f>
        <v/>
      </c>
      <c r="D767" s="9" t="str">
        <f>IF(最小二乘法!D767&lt;参数!$B$5,最小二乘法!D767,"")</f>
        <v/>
      </c>
      <c r="E767" s="9" t="str">
        <f>IF(最小二乘法!E767&lt;参数!$B$5,最小二乘法!E767,"")</f>
        <v/>
      </c>
      <c r="F767" s="9" t="str">
        <f>IF(最小二乘法!F767&lt;参数!$B$5,最小二乘法!F767,"")</f>
        <v/>
      </c>
      <c r="G767" s="9" t="str">
        <f>IF(最小二乘法!G767&lt;参数!$B$5,最小二乘法!G767,"")</f>
        <v/>
      </c>
      <c r="H767" s="9" t="str">
        <f>IF(最小二乘法!H767&lt;参数!$B$5,最小二乘法!H767,"")</f>
        <v/>
      </c>
      <c r="I767" s="9">
        <f t="shared" si="23"/>
        <v>0</v>
      </c>
    </row>
    <row r="768" spans="1:9" x14ac:dyDescent="0.15">
      <c r="A768" s="6">
        <v>39512</v>
      </c>
      <c r="B768" s="9">
        <f t="shared" si="22"/>
        <v>0</v>
      </c>
      <c r="C768" s="9" t="str">
        <f>IF(最小二乘法!C768&lt;参数!$B$5,最小二乘法!C768,"")</f>
        <v/>
      </c>
      <c r="D768" s="9" t="str">
        <f>IF(最小二乘法!D768&lt;参数!$B$5,最小二乘法!D768,"")</f>
        <v/>
      </c>
      <c r="E768" s="9" t="str">
        <f>IF(最小二乘法!E768&lt;参数!$B$5,最小二乘法!E768,"")</f>
        <v/>
      </c>
      <c r="F768" s="9" t="str">
        <f>IF(最小二乘法!F768&lt;参数!$B$5,最小二乘法!F768,"")</f>
        <v/>
      </c>
      <c r="G768" s="9" t="str">
        <f>IF(最小二乘法!G768&lt;参数!$B$5,最小二乘法!G768,"")</f>
        <v/>
      </c>
      <c r="H768" s="9" t="str">
        <f>IF(最小二乘法!H768&lt;参数!$B$5,最小二乘法!H768,"")</f>
        <v/>
      </c>
      <c r="I768" s="9">
        <f t="shared" si="23"/>
        <v>0</v>
      </c>
    </row>
    <row r="769" spans="1:9" x14ac:dyDescent="0.15">
      <c r="A769" s="6">
        <v>39513</v>
      </c>
      <c r="B769" s="9">
        <f t="shared" si="22"/>
        <v>0</v>
      </c>
      <c r="C769" s="9" t="str">
        <f>IF(最小二乘法!C769&lt;参数!$B$5,最小二乘法!C769,"")</f>
        <v/>
      </c>
      <c r="D769" s="9" t="str">
        <f>IF(最小二乘法!D769&lt;参数!$B$5,最小二乘法!D769,"")</f>
        <v/>
      </c>
      <c r="E769" s="9" t="str">
        <f>IF(最小二乘法!E769&lt;参数!$B$5,最小二乘法!E769,"")</f>
        <v/>
      </c>
      <c r="F769" s="9" t="str">
        <f>IF(最小二乘法!F769&lt;参数!$B$5,最小二乘法!F769,"")</f>
        <v/>
      </c>
      <c r="G769" s="9" t="str">
        <f>IF(最小二乘法!G769&lt;参数!$B$5,最小二乘法!G769,"")</f>
        <v/>
      </c>
      <c r="H769" s="9" t="str">
        <f>IF(最小二乘法!H769&lt;参数!$B$5,最小二乘法!H769,"")</f>
        <v/>
      </c>
      <c r="I769" s="9">
        <f t="shared" si="23"/>
        <v>0</v>
      </c>
    </row>
    <row r="770" spans="1:9" x14ac:dyDescent="0.15">
      <c r="A770" s="6">
        <v>39514</v>
      </c>
      <c r="B770" s="9">
        <f t="shared" si="22"/>
        <v>0</v>
      </c>
      <c r="C770" s="9" t="str">
        <f>IF(最小二乘法!C770&lt;参数!$B$5,最小二乘法!C770,"")</f>
        <v/>
      </c>
      <c r="D770" s="9" t="str">
        <f>IF(最小二乘法!D770&lt;参数!$B$5,最小二乘法!D770,"")</f>
        <v/>
      </c>
      <c r="E770" s="9" t="str">
        <f>IF(最小二乘法!E770&lt;参数!$B$5,最小二乘法!E770,"")</f>
        <v/>
      </c>
      <c r="F770" s="9" t="str">
        <f>IF(最小二乘法!F770&lt;参数!$B$5,最小二乘法!F770,"")</f>
        <v/>
      </c>
      <c r="G770" s="9" t="str">
        <f>IF(最小二乘法!G770&lt;参数!$B$5,最小二乘法!G770,"")</f>
        <v/>
      </c>
      <c r="H770" s="9" t="str">
        <f>IF(最小二乘法!H770&lt;参数!$B$5,最小二乘法!H770,"")</f>
        <v/>
      </c>
      <c r="I770" s="9">
        <f t="shared" si="23"/>
        <v>0</v>
      </c>
    </row>
    <row r="771" spans="1:9" x14ac:dyDescent="0.15">
      <c r="A771" s="6">
        <v>39517</v>
      </c>
      <c r="B771" s="9">
        <f t="shared" ref="B771:B834" si="24">IFERROR(AVERAGE(C771:H771),0)</f>
        <v>0</v>
      </c>
      <c r="C771" s="9" t="str">
        <f>IF(最小二乘法!C771&lt;参数!$B$5,最小二乘法!C771,"")</f>
        <v/>
      </c>
      <c r="D771" s="9" t="str">
        <f>IF(最小二乘法!D771&lt;参数!$B$5,最小二乘法!D771,"")</f>
        <v/>
      </c>
      <c r="E771" s="9" t="str">
        <f>IF(最小二乘法!E771&lt;参数!$B$5,最小二乘法!E771,"")</f>
        <v/>
      </c>
      <c r="F771" s="9" t="str">
        <f>IF(最小二乘法!F771&lt;参数!$B$5,最小二乘法!F771,"")</f>
        <v/>
      </c>
      <c r="G771" s="9" t="str">
        <f>IF(最小二乘法!G771&lt;参数!$B$5,最小二乘法!G771,"")</f>
        <v/>
      </c>
      <c r="H771" s="9" t="str">
        <f>IF(最小二乘法!H771&lt;参数!$B$5,最小二乘法!H771,"")</f>
        <v/>
      </c>
      <c r="I771" s="9">
        <f t="shared" ref="I771:I834" si="25">MIN(C771:H771)</f>
        <v>0</v>
      </c>
    </row>
    <row r="772" spans="1:9" x14ac:dyDescent="0.15">
      <c r="A772" s="6">
        <v>39518</v>
      </c>
      <c r="B772" s="9">
        <f t="shared" si="24"/>
        <v>0</v>
      </c>
      <c r="C772" s="9" t="str">
        <f>IF(最小二乘法!C772&lt;参数!$B$5,最小二乘法!C772,"")</f>
        <v/>
      </c>
      <c r="D772" s="9" t="str">
        <f>IF(最小二乘法!D772&lt;参数!$B$5,最小二乘法!D772,"")</f>
        <v/>
      </c>
      <c r="E772" s="9" t="str">
        <f>IF(最小二乘法!E772&lt;参数!$B$5,最小二乘法!E772,"")</f>
        <v/>
      </c>
      <c r="F772" s="9" t="str">
        <f>IF(最小二乘法!F772&lt;参数!$B$5,最小二乘法!F772,"")</f>
        <v/>
      </c>
      <c r="G772" s="9" t="str">
        <f>IF(最小二乘法!G772&lt;参数!$B$5,最小二乘法!G772,"")</f>
        <v/>
      </c>
      <c r="H772" s="9" t="str">
        <f>IF(最小二乘法!H772&lt;参数!$B$5,最小二乘法!H772,"")</f>
        <v/>
      </c>
      <c r="I772" s="9">
        <f t="shared" si="25"/>
        <v>0</v>
      </c>
    </row>
    <row r="773" spans="1:9" x14ac:dyDescent="0.15">
      <c r="A773" s="6">
        <v>39519</v>
      </c>
      <c r="B773" s="9">
        <f t="shared" si="24"/>
        <v>0</v>
      </c>
      <c r="C773" s="9" t="str">
        <f>IF(最小二乘法!C773&lt;参数!$B$5,最小二乘法!C773,"")</f>
        <v/>
      </c>
      <c r="D773" s="9" t="str">
        <f>IF(最小二乘法!D773&lt;参数!$B$5,最小二乘法!D773,"")</f>
        <v/>
      </c>
      <c r="E773" s="9" t="str">
        <f>IF(最小二乘法!E773&lt;参数!$B$5,最小二乘法!E773,"")</f>
        <v/>
      </c>
      <c r="F773" s="9" t="str">
        <f>IF(最小二乘法!F773&lt;参数!$B$5,最小二乘法!F773,"")</f>
        <v/>
      </c>
      <c r="G773" s="9" t="str">
        <f>IF(最小二乘法!G773&lt;参数!$B$5,最小二乘法!G773,"")</f>
        <v/>
      </c>
      <c r="H773" s="9" t="str">
        <f>IF(最小二乘法!H773&lt;参数!$B$5,最小二乘法!H773,"")</f>
        <v/>
      </c>
      <c r="I773" s="9">
        <f t="shared" si="25"/>
        <v>0</v>
      </c>
    </row>
    <row r="774" spans="1:9" x14ac:dyDescent="0.15">
      <c r="A774" s="6">
        <v>39520</v>
      </c>
      <c r="B774" s="9">
        <f t="shared" si="24"/>
        <v>0</v>
      </c>
      <c r="C774" s="9" t="str">
        <f>IF(最小二乘法!C774&lt;参数!$B$5,最小二乘法!C774,"")</f>
        <v/>
      </c>
      <c r="D774" s="9" t="str">
        <f>IF(最小二乘法!D774&lt;参数!$B$5,最小二乘法!D774,"")</f>
        <v/>
      </c>
      <c r="E774" s="9" t="str">
        <f>IF(最小二乘法!E774&lt;参数!$B$5,最小二乘法!E774,"")</f>
        <v/>
      </c>
      <c r="F774" s="9" t="str">
        <f>IF(最小二乘法!F774&lt;参数!$B$5,最小二乘法!F774,"")</f>
        <v/>
      </c>
      <c r="G774" s="9" t="str">
        <f>IF(最小二乘法!G774&lt;参数!$B$5,最小二乘法!G774,"")</f>
        <v/>
      </c>
      <c r="H774" s="9" t="str">
        <f>IF(最小二乘法!H774&lt;参数!$B$5,最小二乘法!H774,"")</f>
        <v/>
      </c>
      <c r="I774" s="9">
        <f t="shared" si="25"/>
        <v>0</v>
      </c>
    </row>
    <row r="775" spans="1:9" x14ac:dyDescent="0.15">
      <c r="A775" s="6">
        <v>39521</v>
      </c>
      <c r="B775" s="9">
        <f t="shared" si="24"/>
        <v>0</v>
      </c>
      <c r="C775" s="9" t="str">
        <f>IF(最小二乘法!C775&lt;参数!$B$5,最小二乘法!C775,"")</f>
        <v/>
      </c>
      <c r="D775" s="9" t="str">
        <f>IF(最小二乘法!D775&lt;参数!$B$5,最小二乘法!D775,"")</f>
        <v/>
      </c>
      <c r="E775" s="9" t="str">
        <f>IF(最小二乘法!E775&lt;参数!$B$5,最小二乘法!E775,"")</f>
        <v/>
      </c>
      <c r="F775" s="9" t="str">
        <f>IF(最小二乘法!F775&lt;参数!$B$5,最小二乘法!F775,"")</f>
        <v/>
      </c>
      <c r="G775" s="9" t="str">
        <f>IF(最小二乘法!G775&lt;参数!$B$5,最小二乘法!G775,"")</f>
        <v/>
      </c>
      <c r="H775" s="9" t="str">
        <f>IF(最小二乘法!H775&lt;参数!$B$5,最小二乘法!H775,"")</f>
        <v/>
      </c>
      <c r="I775" s="9">
        <f t="shared" si="25"/>
        <v>0</v>
      </c>
    </row>
    <row r="776" spans="1:9" x14ac:dyDescent="0.15">
      <c r="A776" s="6">
        <v>39524</v>
      </c>
      <c r="B776" s="9">
        <f t="shared" si="24"/>
        <v>0</v>
      </c>
      <c r="C776" s="9" t="str">
        <f>IF(最小二乘法!C776&lt;参数!$B$5,最小二乘法!C776,"")</f>
        <v/>
      </c>
      <c r="D776" s="9" t="str">
        <f>IF(最小二乘法!D776&lt;参数!$B$5,最小二乘法!D776,"")</f>
        <v/>
      </c>
      <c r="E776" s="9" t="str">
        <f>IF(最小二乘法!E776&lt;参数!$B$5,最小二乘法!E776,"")</f>
        <v/>
      </c>
      <c r="F776" s="9" t="str">
        <f>IF(最小二乘法!F776&lt;参数!$B$5,最小二乘法!F776,"")</f>
        <v/>
      </c>
      <c r="G776" s="9" t="str">
        <f>IF(最小二乘法!G776&lt;参数!$B$5,最小二乘法!G776,"")</f>
        <v/>
      </c>
      <c r="H776" s="9" t="str">
        <f>IF(最小二乘法!H776&lt;参数!$B$5,最小二乘法!H776,"")</f>
        <v/>
      </c>
      <c r="I776" s="9">
        <f t="shared" si="25"/>
        <v>0</v>
      </c>
    </row>
    <row r="777" spans="1:9" x14ac:dyDescent="0.15">
      <c r="A777" s="6">
        <v>39525</v>
      </c>
      <c r="B777" s="9">
        <f t="shared" si="24"/>
        <v>0</v>
      </c>
      <c r="C777" s="9" t="str">
        <f>IF(最小二乘法!C777&lt;参数!$B$5,最小二乘法!C777,"")</f>
        <v/>
      </c>
      <c r="D777" s="9" t="str">
        <f>IF(最小二乘法!D777&lt;参数!$B$5,最小二乘法!D777,"")</f>
        <v/>
      </c>
      <c r="E777" s="9" t="str">
        <f>IF(最小二乘法!E777&lt;参数!$B$5,最小二乘法!E777,"")</f>
        <v/>
      </c>
      <c r="F777" s="9" t="str">
        <f>IF(最小二乘法!F777&lt;参数!$B$5,最小二乘法!F777,"")</f>
        <v/>
      </c>
      <c r="G777" s="9" t="str">
        <f>IF(最小二乘法!G777&lt;参数!$B$5,最小二乘法!G777,"")</f>
        <v/>
      </c>
      <c r="H777" s="9" t="str">
        <f>IF(最小二乘法!H777&lt;参数!$B$5,最小二乘法!H777,"")</f>
        <v/>
      </c>
      <c r="I777" s="9">
        <f t="shared" si="25"/>
        <v>0</v>
      </c>
    </row>
    <row r="778" spans="1:9" x14ac:dyDescent="0.15">
      <c r="A778" s="6">
        <v>39526</v>
      </c>
      <c r="B778" s="9">
        <f t="shared" si="24"/>
        <v>0</v>
      </c>
      <c r="C778" s="9" t="str">
        <f>IF(最小二乘法!C778&lt;参数!$B$5,最小二乘法!C778,"")</f>
        <v/>
      </c>
      <c r="D778" s="9" t="str">
        <f>IF(最小二乘法!D778&lt;参数!$B$5,最小二乘法!D778,"")</f>
        <v/>
      </c>
      <c r="E778" s="9" t="str">
        <f>IF(最小二乘法!E778&lt;参数!$B$5,最小二乘法!E778,"")</f>
        <v/>
      </c>
      <c r="F778" s="9" t="str">
        <f>IF(最小二乘法!F778&lt;参数!$B$5,最小二乘法!F778,"")</f>
        <v/>
      </c>
      <c r="G778" s="9" t="str">
        <f>IF(最小二乘法!G778&lt;参数!$B$5,最小二乘法!G778,"")</f>
        <v/>
      </c>
      <c r="H778" s="9" t="str">
        <f>IF(最小二乘法!H778&lt;参数!$B$5,最小二乘法!H778,"")</f>
        <v/>
      </c>
      <c r="I778" s="9">
        <f t="shared" si="25"/>
        <v>0</v>
      </c>
    </row>
    <row r="779" spans="1:9" x14ac:dyDescent="0.15">
      <c r="A779" s="6">
        <v>39527</v>
      </c>
      <c r="B779" s="9">
        <f t="shared" si="24"/>
        <v>0</v>
      </c>
      <c r="C779" s="9" t="str">
        <f>IF(最小二乘法!C779&lt;参数!$B$5,最小二乘法!C779,"")</f>
        <v/>
      </c>
      <c r="D779" s="9" t="str">
        <f>IF(最小二乘法!D779&lt;参数!$B$5,最小二乘法!D779,"")</f>
        <v/>
      </c>
      <c r="E779" s="9" t="str">
        <f>IF(最小二乘法!E779&lt;参数!$B$5,最小二乘法!E779,"")</f>
        <v/>
      </c>
      <c r="F779" s="9" t="str">
        <f>IF(最小二乘法!F779&lt;参数!$B$5,最小二乘法!F779,"")</f>
        <v/>
      </c>
      <c r="G779" s="9" t="str">
        <f>IF(最小二乘法!G779&lt;参数!$B$5,最小二乘法!G779,"")</f>
        <v/>
      </c>
      <c r="H779" s="9" t="str">
        <f>IF(最小二乘法!H779&lt;参数!$B$5,最小二乘法!H779,"")</f>
        <v/>
      </c>
      <c r="I779" s="9">
        <f t="shared" si="25"/>
        <v>0</v>
      </c>
    </row>
    <row r="780" spans="1:9" x14ac:dyDescent="0.15">
      <c r="A780" s="6">
        <v>39528</v>
      </c>
      <c r="B780" s="9">
        <f t="shared" si="24"/>
        <v>0</v>
      </c>
      <c r="C780" s="9" t="str">
        <f>IF(最小二乘法!C780&lt;参数!$B$5,最小二乘法!C780,"")</f>
        <v/>
      </c>
      <c r="D780" s="9" t="str">
        <f>IF(最小二乘法!D780&lt;参数!$B$5,最小二乘法!D780,"")</f>
        <v/>
      </c>
      <c r="E780" s="9" t="str">
        <f>IF(最小二乘法!E780&lt;参数!$B$5,最小二乘法!E780,"")</f>
        <v/>
      </c>
      <c r="F780" s="9" t="str">
        <f>IF(最小二乘法!F780&lt;参数!$B$5,最小二乘法!F780,"")</f>
        <v/>
      </c>
      <c r="G780" s="9" t="str">
        <f>IF(最小二乘法!G780&lt;参数!$B$5,最小二乘法!G780,"")</f>
        <v/>
      </c>
      <c r="H780" s="9" t="str">
        <f>IF(最小二乘法!H780&lt;参数!$B$5,最小二乘法!H780,"")</f>
        <v/>
      </c>
      <c r="I780" s="9">
        <f t="shared" si="25"/>
        <v>0</v>
      </c>
    </row>
    <row r="781" spans="1:9" x14ac:dyDescent="0.15">
      <c r="A781" s="6">
        <v>39531</v>
      </c>
      <c r="B781" s="9">
        <f t="shared" si="24"/>
        <v>0</v>
      </c>
      <c r="C781" s="9" t="str">
        <f>IF(最小二乘法!C781&lt;参数!$B$5,最小二乘法!C781,"")</f>
        <v/>
      </c>
      <c r="D781" s="9" t="str">
        <f>IF(最小二乘法!D781&lt;参数!$B$5,最小二乘法!D781,"")</f>
        <v/>
      </c>
      <c r="E781" s="9" t="str">
        <f>IF(最小二乘法!E781&lt;参数!$B$5,最小二乘法!E781,"")</f>
        <v/>
      </c>
      <c r="F781" s="9" t="str">
        <f>IF(最小二乘法!F781&lt;参数!$B$5,最小二乘法!F781,"")</f>
        <v/>
      </c>
      <c r="G781" s="9" t="str">
        <f>IF(最小二乘法!G781&lt;参数!$B$5,最小二乘法!G781,"")</f>
        <v/>
      </c>
      <c r="H781" s="9" t="str">
        <f>IF(最小二乘法!H781&lt;参数!$B$5,最小二乘法!H781,"")</f>
        <v/>
      </c>
      <c r="I781" s="9">
        <f t="shared" si="25"/>
        <v>0</v>
      </c>
    </row>
    <row r="782" spans="1:9" x14ac:dyDescent="0.15">
      <c r="A782" s="6">
        <v>39532</v>
      </c>
      <c r="B782" s="9">
        <f t="shared" si="24"/>
        <v>0</v>
      </c>
      <c r="C782" s="9" t="str">
        <f>IF(最小二乘法!C782&lt;参数!$B$5,最小二乘法!C782,"")</f>
        <v/>
      </c>
      <c r="D782" s="9" t="str">
        <f>IF(最小二乘法!D782&lt;参数!$B$5,最小二乘法!D782,"")</f>
        <v/>
      </c>
      <c r="E782" s="9" t="str">
        <f>IF(最小二乘法!E782&lt;参数!$B$5,最小二乘法!E782,"")</f>
        <v/>
      </c>
      <c r="F782" s="9" t="str">
        <f>IF(最小二乘法!F782&lt;参数!$B$5,最小二乘法!F782,"")</f>
        <v/>
      </c>
      <c r="G782" s="9" t="str">
        <f>IF(最小二乘法!G782&lt;参数!$B$5,最小二乘法!G782,"")</f>
        <v/>
      </c>
      <c r="H782" s="9" t="str">
        <f>IF(最小二乘法!H782&lt;参数!$B$5,最小二乘法!H782,"")</f>
        <v/>
      </c>
      <c r="I782" s="9">
        <f t="shared" si="25"/>
        <v>0</v>
      </c>
    </row>
    <row r="783" spans="1:9" x14ac:dyDescent="0.15">
      <c r="A783" s="6">
        <v>39533</v>
      </c>
      <c r="B783" s="9">
        <f t="shared" si="24"/>
        <v>0</v>
      </c>
      <c r="C783" s="9" t="str">
        <f>IF(最小二乘法!C783&lt;参数!$B$5,最小二乘法!C783,"")</f>
        <v/>
      </c>
      <c r="D783" s="9" t="str">
        <f>IF(最小二乘法!D783&lt;参数!$B$5,最小二乘法!D783,"")</f>
        <v/>
      </c>
      <c r="E783" s="9" t="str">
        <f>IF(最小二乘法!E783&lt;参数!$B$5,最小二乘法!E783,"")</f>
        <v/>
      </c>
      <c r="F783" s="9" t="str">
        <f>IF(最小二乘法!F783&lt;参数!$B$5,最小二乘法!F783,"")</f>
        <v/>
      </c>
      <c r="G783" s="9" t="str">
        <f>IF(最小二乘法!G783&lt;参数!$B$5,最小二乘法!G783,"")</f>
        <v/>
      </c>
      <c r="H783" s="9" t="str">
        <f>IF(最小二乘法!H783&lt;参数!$B$5,最小二乘法!H783,"")</f>
        <v/>
      </c>
      <c r="I783" s="9">
        <f t="shared" si="25"/>
        <v>0</v>
      </c>
    </row>
    <row r="784" spans="1:9" x14ac:dyDescent="0.15">
      <c r="A784" s="6">
        <v>39534</v>
      </c>
      <c r="B784" s="9">
        <f t="shared" si="24"/>
        <v>0</v>
      </c>
      <c r="C784" s="9" t="str">
        <f>IF(最小二乘法!C784&lt;参数!$B$5,最小二乘法!C784,"")</f>
        <v/>
      </c>
      <c r="D784" s="9" t="str">
        <f>IF(最小二乘法!D784&lt;参数!$B$5,最小二乘法!D784,"")</f>
        <v/>
      </c>
      <c r="E784" s="9" t="str">
        <f>IF(最小二乘法!E784&lt;参数!$B$5,最小二乘法!E784,"")</f>
        <v/>
      </c>
      <c r="F784" s="9" t="str">
        <f>IF(最小二乘法!F784&lt;参数!$B$5,最小二乘法!F784,"")</f>
        <v/>
      </c>
      <c r="G784" s="9" t="str">
        <f>IF(最小二乘法!G784&lt;参数!$B$5,最小二乘法!G784,"")</f>
        <v/>
      </c>
      <c r="H784" s="9" t="str">
        <f>IF(最小二乘法!H784&lt;参数!$B$5,最小二乘法!H784,"")</f>
        <v/>
      </c>
      <c r="I784" s="9">
        <f t="shared" si="25"/>
        <v>0</v>
      </c>
    </row>
    <row r="785" spans="1:9" x14ac:dyDescent="0.15">
      <c r="A785" s="6">
        <v>39535</v>
      </c>
      <c r="B785" s="9">
        <f t="shared" si="24"/>
        <v>0</v>
      </c>
      <c r="C785" s="9" t="str">
        <f>IF(最小二乘法!C785&lt;参数!$B$5,最小二乘法!C785,"")</f>
        <v/>
      </c>
      <c r="D785" s="9" t="str">
        <f>IF(最小二乘法!D785&lt;参数!$B$5,最小二乘法!D785,"")</f>
        <v/>
      </c>
      <c r="E785" s="9" t="str">
        <f>IF(最小二乘法!E785&lt;参数!$B$5,最小二乘法!E785,"")</f>
        <v/>
      </c>
      <c r="F785" s="9" t="str">
        <f>IF(最小二乘法!F785&lt;参数!$B$5,最小二乘法!F785,"")</f>
        <v/>
      </c>
      <c r="G785" s="9" t="str">
        <f>IF(最小二乘法!G785&lt;参数!$B$5,最小二乘法!G785,"")</f>
        <v/>
      </c>
      <c r="H785" s="9" t="str">
        <f>IF(最小二乘法!H785&lt;参数!$B$5,最小二乘法!H785,"")</f>
        <v/>
      </c>
      <c r="I785" s="9">
        <f t="shared" si="25"/>
        <v>0</v>
      </c>
    </row>
    <row r="786" spans="1:9" x14ac:dyDescent="0.15">
      <c r="A786" s="6">
        <v>39538</v>
      </c>
      <c r="B786" s="9">
        <f t="shared" si="24"/>
        <v>0</v>
      </c>
      <c r="C786" s="9" t="str">
        <f>IF(最小二乘法!C786&lt;参数!$B$5,最小二乘法!C786,"")</f>
        <v/>
      </c>
      <c r="D786" s="9" t="str">
        <f>IF(最小二乘法!D786&lt;参数!$B$5,最小二乘法!D786,"")</f>
        <v/>
      </c>
      <c r="E786" s="9" t="str">
        <f>IF(最小二乘法!E786&lt;参数!$B$5,最小二乘法!E786,"")</f>
        <v/>
      </c>
      <c r="F786" s="9" t="str">
        <f>IF(最小二乘法!F786&lt;参数!$B$5,最小二乘法!F786,"")</f>
        <v/>
      </c>
      <c r="G786" s="9" t="str">
        <f>IF(最小二乘法!G786&lt;参数!$B$5,最小二乘法!G786,"")</f>
        <v/>
      </c>
      <c r="H786" s="9" t="str">
        <f>IF(最小二乘法!H786&lt;参数!$B$5,最小二乘法!H786,"")</f>
        <v/>
      </c>
      <c r="I786" s="9">
        <f t="shared" si="25"/>
        <v>0</v>
      </c>
    </row>
    <row r="787" spans="1:9" x14ac:dyDescent="0.15">
      <c r="A787" s="6">
        <v>39539</v>
      </c>
      <c r="B787" s="9">
        <f t="shared" si="24"/>
        <v>0</v>
      </c>
      <c r="C787" s="9" t="str">
        <f>IF(最小二乘法!C787&lt;参数!$B$5,最小二乘法!C787,"")</f>
        <v/>
      </c>
      <c r="D787" s="9" t="str">
        <f>IF(最小二乘法!D787&lt;参数!$B$5,最小二乘法!D787,"")</f>
        <v/>
      </c>
      <c r="E787" s="9" t="str">
        <f>IF(最小二乘法!E787&lt;参数!$B$5,最小二乘法!E787,"")</f>
        <v/>
      </c>
      <c r="F787" s="9" t="str">
        <f>IF(最小二乘法!F787&lt;参数!$B$5,最小二乘法!F787,"")</f>
        <v/>
      </c>
      <c r="G787" s="9" t="str">
        <f>IF(最小二乘法!G787&lt;参数!$B$5,最小二乘法!G787,"")</f>
        <v/>
      </c>
      <c r="H787" s="9" t="str">
        <f>IF(最小二乘法!H787&lt;参数!$B$5,最小二乘法!H787,"")</f>
        <v/>
      </c>
      <c r="I787" s="9">
        <f t="shared" si="25"/>
        <v>0</v>
      </c>
    </row>
    <row r="788" spans="1:9" x14ac:dyDescent="0.15">
      <c r="A788" s="6">
        <v>39540</v>
      </c>
      <c r="B788" s="9">
        <f t="shared" si="24"/>
        <v>0</v>
      </c>
      <c r="C788" s="9" t="str">
        <f>IF(最小二乘法!C788&lt;参数!$B$5,最小二乘法!C788,"")</f>
        <v/>
      </c>
      <c r="D788" s="9" t="str">
        <f>IF(最小二乘法!D788&lt;参数!$B$5,最小二乘法!D788,"")</f>
        <v/>
      </c>
      <c r="E788" s="9" t="str">
        <f>IF(最小二乘法!E788&lt;参数!$B$5,最小二乘法!E788,"")</f>
        <v/>
      </c>
      <c r="F788" s="9" t="str">
        <f>IF(最小二乘法!F788&lt;参数!$B$5,最小二乘法!F788,"")</f>
        <v/>
      </c>
      <c r="G788" s="9" t="str">
        <f>IF(最小二乘法!G788&lt;参数!$B$5,最小二乘法!G788,"")</f>
        <v/>
      </c>
      <c r="H788" s="9" t="str">
        <f>IF(最小二乘法!H788&lt;参数!$B$5,最小二乘法!H788,"")</f>
        <v/>
      </c>
      <c r="I788" s="9">
        <f t="shared" si="25"/>
        <v>0</v>
      </c>
    </row>
    <row r="789" spans="1:9" x14ac:dyDescent="0.15">
      <c r="A789" s="6">
        <v>39541</v>
      </c>
      <c r="B789" s="9">
        <f t="shared" si="24"/>
        <v>0</v>
      </c>
      <c r="C789" s="9" t="str">
        <f>IF(最小二乘法!C789&lt;参数!$B$5,最小二乘法!C789,"")</f>
        <v/>
      </c>
      <c r="D789" s="9" t="str">
        <f>IF(最小二乘法!D789&lt;参数!$B$5,最小二乘法!D789,"")</f>
        <v/>
      </c>
      <c r="E789" s="9" t="str">
        <f>IF(最小二乘法!E789&lt;参数!$B$5,最小二乘法!E789,"")</f>
        <v/>
      </c>
      <c r="F789" s="9" t="str">
        <f>IF(最小二乘法!F789&lt;参数!$B$5,最小二乘法!F789,"")</f>
        <v/>
      </c>
      <c r="G789" s="9" t="str">
        <f>IF(最小二乘法!G789&lt;参数!$B$5,最小二乘法!G789,"")</f>
        <v/>
      </c>
      <c r="H789" s="9" t="str">
        <f>IF(最小二乘法!H789&lt;参数!$B$5,最小二乘法!H789,"")</f>
        <v/>
      </c>
      <c r="I789" s="9">
        <f t="shared" si="25"/>
        <v>0</v>
      </c>
    </row>
    <row r="790" spans="1:9" x14ac:dyDescent="0.15">
      <c r="A790" s="6">
        <v>39545</v>
      </c>
      <c r="B790" s="9">
        <f t="shared" si="24"/>
        <v>0</v>
      </c>
      <c r="C790" s="9" t="str">
        <f>IF(最小二乘法!C790&lt;参数!$B$5,最小二乘法!C790,"")</f>
        <v/>
      </c>
      <c r="D790" s="9" t="str">
        <f>IF(最小二乘法!D790&lt;参数!$B$5,最小二乘法!D790,"")</f>
        <v/>
      </c>
      <c r="E790" s="9" t="str">
        <f>IF(最小二乘法!E790&lt;参数!$B$5,最小二乘法!E790,"")</f>
        <v/>
      </c>
      <c r="F790" s="9" t="str">
        <f>IF(最小二乘法!F790&lt;参数!$B$5,最小二乘法!F790,"")</f>
        <v/>
      </c>
      <c r="G790" s="9" t="str">
        <f>IF(最小二乘法!G790&lt;参数!$B$5,最小二乘法!G790,"")</f>
        <v/>
      </c>
      <c r="H790" s="9" t="str">
        <f>IF(最小二乘法!H790&lt;参数!$B$5,最小二乘法!H790,"")</f>
        <v/>
      </c>
      <c r="I790" s="9">
        <f t="shared" si="25"/>
        <v>0</v>
      </c>
    </row>
    <row r="791" spans="1:9" x14ac:dyDescent="0.15">
      <c r="A791" s="6">
        <v>39546</v>
      </c>
      <c r="B791" s="9">
        <f t="shared" si="24"/>
        <v>0</v>
      </c>
      <c r="C791" s="9" t="str">
        <f>IF(最小二乘法!C791&lt;参数!$B$5,最小二乘法!C791,"")</f>
        <v/>
      </c>
      <c r="D791" s="9" t="str">
        <f>IF(最小二乘法!D791&lt;参数!$B$5,最小二乘法!D791,"")</f>
        <v/>
      </c>
      <c r="E791" s="9" t="str">
        <f>IF(最小二乘法!E791&lt;参数!$B$5,最小二乘法!E791,"")</f>
        <v/>
      </c>
      <c r="F791" s="9" t="str">
        <f>IF(最小二乘法!F791&lt;参数!$B$5,最小二乘法!F791,"")</f>
        <v/>
      </c>
      <c r="G791" s="9" t="str">
        <f>IF(最小二乘法!G791&lt;参数!$B$5,最小二乘法!G791,"")</f>
        <v/>
      </c>
      <c r="H791" s="9" t="str">
        <f>IF(最小二乘法!H791&lt;参数!$B$5,最小二乘法!H791,"")</f>
        <v/>
      </c>
      <c r="I791" s="9">
        <f t="shared" si="25"/>
        <v>0</v>
      </c>
    </row>
    <row r="792" spans="1:9" x14ac:dyDescent="0.15">
      <c r="A792" s="6">
        <v>39547</v>
      </c>
      <c r="B792" s="9">
        <f t="shared" si="24"/>
        <v>0</v>
      </c>
      <c r="C792" s="9" t="str">
        <f>IF(最小二乘法!C792&lt;参数!$B$5,最小二乘法!C792,"")</f>
        <v/>
      </c>
      <c r="D792" s="9" t="str">
        <f>IF(最小二乘法!D792&lt;参数!$B$5,最小二乘法!D792,"")</f>
        <v/>
      </c>
      <c r="E792" s="9" t="str">
        <f>IF(最小二乘法!E792&lt;参数!$B$5,最小二乘法!E792,"")</f>
        <v/>
      </c>
      <c r="F792" s="9" t="str">
        <f>IF(最小二乘法!F792&lt;参数!$B$5,最小二乘法!F792,"")</f>
        <v/>
      </c>
      <c r="G792" s="9" t="str">
        <f>IF(最小二乘法!G792&lt;参数!$B$5,最小二乘法!G792,"")</f>
        <v/>
      </c>
      <c r="H792" s="9" t="str">
        <f>IF(最小二乘法!H792&lt;参数!$B$5,最小二乘法!H792,"")</f>
        <v/>
      </c>
      <c r="I792" s="9">
        <f t="shared" si="25"/>
        <v>0</v>
      </c>
    </row>
    <row r="793" spans="1:9" x14ac:dyDescent="0.15">
      <c r="A793" s="6">
        <v>39548</v>
      </c>
      <c r="B793" s="9">
        <f t="shared" si="24"/>
        <v>0</v>
      </c>
      <c r="C793" s="9" t="str">
        <f>IF(最小二乘法!C793&lt;参数!$B$5,最小二乘法!C793,"")</f>
        <v/>
      </c>
      <c r="D793" s="9" t="str">
        <f>IF(最小二乘法!D793&lt;参数!$B$5,最小二乘法!D793,"")</f>
        <v/>
      </c>
      <c r="E793" s="9" t="str">
        <f>IF(最小二乘法!E793&lt;参数!$B$5,最小二乘法!E793,"")</f>
        <v/>
      </c>
      <c r="F793" s="9" t="str">
        <f>IF(最小二乘法!F793&lt;参数!$B$5,最小二乘法!F793,"")</f>
        <v/>
      </c>
      <c r="G793" s="9" t="str">
        <f>IF(最小二乘法!G793&lt;参数!$B$5,最小二乘法!G793,"")</f>
        <v/>
      </c>
      <c r="H793" s="9" t="str">
        <f>IF(最小二乘法!H793&lt;参数!$B$5,最小二乘法!H793,"")</f>
        <v/>
      </c>
      <c r="I793" s="9">
        <f t="shared" si="25"/>
        <v>0</v>
      </c>
    </row>
    <row r="794" spans="1:9" x14ac:dyDescent="0.15">
      <c r="A794" s="6">
        <v>39549</v>
      </c>
      <c r="B794" s="9">
        <f t="shared" si="24"/>
        <v>0</v>
      </c>
      <c r="C794" s="9" t="str">
        <f>IF(最小二乘法!C794&lt;参数!$B$5,最小二乘法!C794,"")</f>
        <v/>
      </c>
      <c r="D794" s="9" t="str">
        <f>IF(最小二乘法!D794&lt;参数!$B$5,最小二乘法!D794,"")</f>
        <v/>
      </c>
      <c r="E794" s="9" t="str">
        <f>IF(最小二乘法!E794&lt;参数!$B$5,最小二乘法!E794,"")</f>
        <v/>
      </c>
      <c r="F794" s="9" t="str">
        <f>IF(最小二乘法!F794&lt;参数!$B$5,最小二乘法!F794,"")</f>
        <v/>
      </c>
      <c r="G794" s="9" t="str">
        <f>IF(最小二乘法!G794&lt;参数!$B$5,最小二乘法!G794,"")</f>
        <v/>
      </c>
      <c r="H794" s="9" t="str">
        <f>IF(最小二乘法!H794&lt;参数!$B$5,最小二乘法!H794,"")</f>
        <v/>
      </c>
      <c r="I794" s="9">
        <f t="shared" si="25"/>
        <v>0</v>
      </c>
    </row>
    <row r="795" spans="1:9" x14ac:dyDescent="0.15">
      <c r="A795" s="6">
        <v>39552</v>
      </c>
      <c r="B795" s="9">
        <f t="shared" si="24"/>
        <v>0</v>
      </c>
      <c r="C795" s="9" t="str">
        <f>IF(最小二乘法!C795&lt;参数!$B$5,最小二乘法!C795,"")</f>
        <v/>
      </c>
      <c r="D795" s="9" t="str">
        <f>IF(最小二乘法!D795&lt;参数!$B$5,最小二乘法!D795,"")</f>
        <v/>
      </c>
      <c r="E795" s="9" t="str">
        <f>IF(最小二乘法!E795&lt;参数!$B$5,最小二乘法!E795,"")</f>
        <v/>
      </c>
      <c r="F795" s="9" t="str">
        <f>IF(最小二乘法!F795&lt;参数!$B$5,最小二乘法!F795,"")</f>
        <v/>
      </c>
      <c r="G795" s="9" t="str">
        <f>IF(最小二乘法!G795&lt;参数!$B$5,最小二乘法!G795,"")</f>
        <v/>
      </c>
      <c r="H795" s="9" t="str">
        <f>IF(最小二乘法!H795&lt;参数!$B$5,最小二乘法!H795,"")</f>
        <v/>
      </c>
      <c r="I795" s="9">
        <f t="shared" si="25"/>
        <v>0</v>
      </c>
    </row>
    <row r="796" spans="1:9" x14ac:dyDescent="0.15">
      <c r="A796" s="6">
        <v>39553</v>
      </c>
      <c r="B796" s="9">
        <f t="shared" si="24"/>
        <v>0</v>
      </c>
      <c r="C796" s="9" t="str">
        <f>IF(最小二乘法!C796&lt;参数!$B$5,最小二乘法!C796,"")</f>
        <v/>
      </c>
      <c r="D796" s="9" t="str">
        <f>IF(最小二乘法!D796&lt;参数!$B$5,最小二乘法!D796,"")</f>
        <v/>
      </c>
      <c r="E796" s="9" t="str">
        <f>IF(最小二乘法!E796&lt;参数!$B$5,最小二乘法!E796,"")</f>
        <v/>
      </c>
      <c r="F796" s="9" t="str">
        <f>IF(最小二乘法!F796&lt;参数!$B$5,最小二乘法!F796,"")</f>
        <v/>
      </c>
      <c r="G796" s="9" t="str">
        <f>IF(最小二乘法!G796&lt;参数!$B$5,最小二乘法!G796,"")</f>
        <v/>
      </c>
      <c r="H796" s="9" t="str">
        <f>IF(最小二乘法!H796&lt;参数!$B$5,最小二乘法!H796,"")</f>
        <v/>
      </c>
      <c r="I796" s="9">
        <f t="shared" si="25"/>
        <v>0</v>
      </c>
    </row>
    <row r="797" spans="1:9" x14ac:dyDescent="0.15">
      <c r="A797" s="6">
        <v>39554</v>
      </c>
      <c r="B797" s="9">
        <f t="shared" si="24"/>
        <v>0</v>
      </c>
      <c r="C797" s="9" t="str">
        <f>IF(最小二乘法!C797&lt;参数!$B$5,最小二乘法!C797,"")</f>
        <v/>
      </c>
      <c r="D797" s="9" t="str">
        <f>IF(最小二乘法!D797&lt;参数!$B$5,最小二乘法!D797,"")</f>
        <v/>
      </c>
      <c r="E797" s="9" t="str">
        <f>IF(最小二乘法!E797&lt;参数!$B$5,最小二乘法!E797,"")</f>
        <v/>
      </c>
      <c r="F797" s="9" t="str">
        <f>IF(最小二乘法!F797&lt;参数!$B$5,最小二乘法!F797,"")</f>
        <v/>
      </c>
      <c r="G797" s="9" t="str">
        <f>IF(最小二乘法!G797&lt;参数!$B$5,最小二乘法!G797,"")</f>
        <v/>
      </c>
      <c r="H797" s="9" t="str">
        <f>IF(最小二乘法!H797&lt;参数!$B$5,最小二乘法!H797,"")</f>
        <v/>
      </c>
      <c r="I797" s="9">
        <f t="shared" si="25"/>
        <v>0</v>
      </c>
    </row>
    <row r="798" spans="1:9" x14ac:dyDescent="0.15">
      <c r="A798" s="6">
        <v>39555</v>
      </c>
      <c r="B798" s="9">
        <f t="shared" si="24"/>
        <v>0</v>
      </c>
      <c r="C798" s="9" t="str">
        <f>IF(最小二乘法!C798&lt;参数!$B$5,最小二乘法!C798,"")</f>
        <v/>
      </c>
      <c r="D798" s="9" t="str">
        <f>IF(最小二乘法!D798&lt;参数!$B$5,最小二乘法!D798,"")</f>
        <v/>
      </c>
      <c r="E798" s="9" t="str">
        <f>IF(最小二乘法!E798&lt;参数!$B$5,最小二乘法!E798,"")</f>
        <v/>
      </c>
      <c r="F798" s="9" t="str">
        <f>IF(最小二乘法!F798&lt;参数!$B$5,最小二乘法!F798,"")</f>
        <v/>
      </c>
      <c r="G798" s="9" t="str">
        <f>IF(最小二乘法!G798&lt;参数!$B$5,最小二乘法!G798,"")</f>
        <v/>
      </c>
      <c r="H798" s="9" t="str">
        <f>IF(最小二乘法!H798&lt;参数!$B$5,最小二乘法!H798,"")</f>
        <v/>
      </c>
      <c r="I798" s="9">
        <f t="shared" si="25"/>
        <v>0</v>
      </c>
    </row>
    <row r="799" spans="1:9" x14ac:dyDescent="0.15">
      <c r="A799" s="6">
        <v>39556</v>
      </c>
      <c r="B799" s="9">
        <f t="shared" si="24"/>
        <v>0</v>
      </c>
      <c r="C799" s="9" t="str">
        <f>IF(最小二乘法!C799&lt;参数!$B$5,最小二乘法!C799,"")</f>
        <v/>
      </c>
      <c r="D799" s="9" t="str">
        <f>IF(最小二乘法!D799&lt;参数!$B$5,最小二乘法!D799,"")</f>
        <v/>
      </c>
      <c r="E799" s="9" t="str">
        <f>IF(最小二乘法!E799&lt;参数!$B$5,最小二乘法!E799,"")</f>
        <v/>
      </c>
      <c r="F799" s="9" t="str">
        <f>IF(最小二乘法!F799&lt;参数!$B$5,最小二乘法!F799,"")</f>
        <v/>
      </c>
      <c r="G799" s="9" t="str">
        <f>IF(最小二乘法!G799&lt;参数!$B$5,最小二乘法!G799,"")</f>
        <v/>
      </c>
      <c r="H799" s="9" t="str">
        <f>IF(最小二乘法!H799&lt;参数!$B$5,最小二乘法!H799,"")</f>
        <v/>
      </c>
      <c r="I799" s="9">
        <f t="shared" si="25"/>
        <v>0</v>
      </c>
    </row>
    <row r="800" spans="1:9" x14ac:dyDescent="0.15">
      <c r="A800" s="6">
        <v>39559</v>
      </c>
      <c r="B800" s="9">
        <f t="shared" si="24"/>
        <v>0</v>
      </c>
      <c r="C800" s="9" t="str">
        <f>IF(最小二乘法!C800&lt;参数!$B$5,最小二乘法!C800,"")</f>
        <v/>
      </c>
      <c r="D800" s="9" t="str">
        <f>IF(最小二乘法!D800&lt;参数!$B$5,最小二乘法!D800,"")</f>
        <v/>
      </c>
      <c r="E800" s="9" t="str">
        <f>IF(最小二乘法!E800&lt;参数!$B$5,最小二乘法!E800,"")</f>
        <v/>
      </c>
      <c r="F800" s="9" t="str">
        <f>IF(最小二乘法!F800&lt;参数!$B$5,最小二乘法!F800,"")</f>
        <v/>
      </c>
      <c r="G800" s="9" t="str">
        <f>IF(最小二乘法!G800&lt;参数!$B$5,最小二乘法!G800,"")</f>
        <v/>
      </c>
      <c r="H800" s="9" t="str">
        <f>IF(最小二乘法!H800&lt;参数!$B$5,最小二乘法!H800,"")</f>
        <v/>
      </c>
      <c r="I800" s="9">
        <f t="shared" si="25"/>
        <v>0</v>
      </c>
    </row>
    <row r="801" spans="1:9" x14ac:dyDescent="0.15">
      <c r="A801" s="6">
        <v>39560</v>
      </c>
      <c r="B801" s="9">
        <f t="shared" si="24"/>
        <v>0</v>
      </c>
      <c r="C801" s="9" t="str">
        <f>IF(最小二乘法!C801&lt;参数!$B$5,最小二乘法!C801,"")</f>
        <v/>
      </c>
      <c r="D801" s="9" t="str">
        <f>IF(最小二乘法!D801&lt;参数!$B$5,最小二乘法!D801,"")</f>
        <v/>
      </c>
      <c r="E801" s="9" t="str">
        <f>IF(最小二乘法!E801&lt;参数!$B$5,最小二乘法!E801,"")</f>
        <v/>
      </c>
      <c r="F801" s="9" t="str">
        <f>IF(最小二乘法!F801&lt;参数!$B$5,最小二乘法!F801,"")</f>
        <v/>
      </c>
      <c r="G801" s="9" t="str">
        <f>IF(最小二乘法!G801&lt;参数!$B$5,最小二乘法!G801,"")</f>
        <v/>
      </c>
      <c r="H801" s="9" t="str">
        <f>IF(最小二乘法!H801&lt;参数!$B$5,最小二乘法!H801,"")</f>
        <v/>
      </c>
      <c r="I801" s="9">
        <f t="shared" si="25"/>
        <v>0</v>
      </c>
    </row>
    <row r="802" spans="1:9" x14ac:dyDescent="0.15">
      <c r="A802" s="6">
        <v>39561</v>
      </c>
      <c r="B802" s="9">
        <f t="shared" si="24"/>
        <v>0</v>
      </c>
      <c r="C802" s="9" t="str">
        <f>IF(最小二乘法!C802&lt;参数!$B$5,最小二乘法!C802,"")</f>
        <v/>
      </c>
      <c r="D802" s="9" t="str">
        <f>IF(最小二乘法!D802&lt;参数!$B$5,最小二乘法!D802,"")</f>
        <v/>
      </c>
      <c r="E802" s="9" t="str">
        <f>IF(最小二乘法!E802&lt;参数!$B$5,最小二乘法!E802,"")</f>
        <v/>
      </c>
      <c r="F802" s="9" t="str">
        <f>IF(最小二乘法!F802&lt;参数!$B$5,最小二乘法!F802,"")</f>
        <v/>
      </c>
      <c r="G802" s="9" t="str">
        <f>IF(最小二乘法!G802&lt;参数!$B$5,最小二乘法!G802,"")</f>
        <v/>
      </c>
      <c r="H802" s="9" t="str">
        <f>IF(最小二乘法!H802&lt;参数!$B$5,最小二乘法!H802,"")</f>
        <v/>
      </c>
      <c r="I802" s="9">
        <f t="shared" si="25"/>
        <v>0</v>
      </c>
    </row>
    <row r="803" spans="1:9" x14ac:dyDescent="0.15">
      <c r="A803" s="6">
        <v>39562</v>
      </c>
      <c r="B803" s="9">
        <f t="shared" si="24"/>
        <v>0</v>
      </c>
      <c r="C803" s="9" t="str">
        <f>IF(最小二乘法!C803&lt;参数!$B$5,最小二乘法!C803,"")</f>
        <v/>
      </c>
      <c r="D803" s="9" t="str">
        <f>IF(最小二乘法!D803&lt;参数!$B$5,最小二乘法!D803,"")</f>
        <v/>
      </c>
      <c r="E803" s="9" t="str">
        <f>IF(最小二乘法!E803&lt;参数!$B$5,最小二乘法!E803,"")</f>
        <v/>
      </c>
      <c r="F803" s="9" t="str">
        <f>IF(最小二乘法!F803&lt;参数!$B$5,最小二乘法!F803,"")</f>
        <v/>
      </c>
      <c r="G803" s="9" t="str">
        <f>IF(最小二乘法!G803&lt;参数!$B$5,最小二乘法!G803,"")</f>
        <v/>
      </c>
      <c r="H803" s="9" t="str">
        <f>IF(最小二乘法!H803&lt;参数!$B$5,最小二乘法!H803,"")</f>
        <v/>
      </c>
      <c r="I803" s="9">
        <f t="shared" si="25"/>
        <v>0</v>
      </c>
    </row>
    <row r="804" spans="1:9" x14ac:dyDescent="0.15">
      <c r="A804" s="6">
        <v>39563</v>
      </c>
      <c r="B804" s="9">
        <f t="shared" si="24"/>
        <v>0</v>
      </c>
      <c r="C804" s="9" t="str">
        <f>IF(最小二乘法!C804&lt;参数!$B$5,最小二乘法!C804,"")</f>
        <v/>
      </c>
      <c r="D804" s="9" t="str">
        <f>IF(最小二乘法!D804&lt;参数!$B$5,最小二乘法!D804,"")</f>
        <v/>
      </c>
      <c r="E804" s="9" t="str">
        <f>IF(最小二乘法!E804&lt;参数!$B$5,最小二乘法!E804,"")</f>
        <v/>
      </c>
      <c r="F804" s="9" t="str">
        <f>IF(最小二乘法!F804&lt;参数!$B$5,最小二乘法!F804,"")</f>
        <v/>
      </c>
      <c r="G804" s="9" t="str">
        <f>IF(最小二乘法!G804&lt;参数!$B$5,最小二乘法!G804,"")</f>
        <v/>
      </c>
      <c r="H804" s="9" t="str">
        <f>IF(最小二乘法!H804&lt;参数!$B$5,最小二乘法!H804,"")</f>
        <v/>
      </c>
      <c r="I804" s="9">
        <f t="shared" si="25"/>
        <v>0</v>
      </c>
    </row>
    <row r="805" spans="1:9" x14ac:dyDescent="0.15">
      <c r="A805" s="6">
        <v>39566</v>
      </c>
      <c r="B805" s="9">
        <f t="shared" si="24"/>
        <v>0</v>
      </c>
      <c r="C805" s="9" t="str">
        <f>IF(最小二乘法!C805&lt;参数!$B$5,最小二乘法!C805,"")</f>
        <v/>
      </c>
      <c r="D805" s="9" t="str">
        <f>IF(最小二乘法!D805&lt;参数!$B$5,最小二乘法!D805,"")</f>
        <v/>
      </c>
      <c r="E805" s="9" t="str">
        <f>IF(最小二乘法!E805&lt;参数!$B$5,最小二乘法!E805,"")</f>
        <v/>
      </c>
      <c r="F805" s="9" t="str">
        <f>IF(最小二乘法!F805&lt;参数!$B$5,最小二乘法!F805,"")</f>
        <v/>
      </c>
      <c r="G805" s="9" t="str">
        <f>IF(最小二乘法!G805&lt;参数!$B$5,最小二乘法!G805,"")</f>
        <v/>
      </c>
      <c r="H805" s="9" t="str">
        <f>IF(最小二乘法!H805&lt;参数!$B$5,最小二乘法!H805,"")</f>
        <v/>
      </c>
      <c r="I805" s="9">
        <f t="shared" si="25"/>
        <v>0</v>
      </c>
    </row>
    <row r="806" spans="1:9" x14ac:dyDescent="0.15">
      <c r="A806" s="6">
        <v>39567</v>
      </c>
      <c r="B806" s="9">
        <f t="shared" si="24"/>
        <v>0</v>
      </c>
      <c r="C806" s="9" t="str">
        <f>IF(最小二乘法!C806&lt;参数!$B$5,最小二乘法!C806,"")</f>
        <v/>
      </c>
      <c r="D806" s="9" t="str">
        <f>IF(最小二乘法!D806&lt;参数!$B$5,最小二乘法!D806,"")</f>
        <v/>
      </c>
      <c r="E806" s="9" t="str">
        <f>IF(最小二乘法!E806&lt;参数!$B$5,最小二乘法!E806,"")</f>
        <v/>
      </c>
      <c r="F806" s="9" t="str">
        <f>IF(最小二乘法!F806&lt;参数!$B$5,最小二乘法!F806,"")</f>
        <v/>
      </c>
      <c r="G806" s="9" t="str">
        <f>IF(最小二乘法!G806&lt;参数!$B$5,最小二乘法!G806,"")</f>
        <v/>
      </c>
      <c r="H806" s="9" t="str">
        <f>IF(最小二乘法!H806&lt;参数!$B$5,最小二乘法!H806,"")</f>
        <v/>
      </c>
      <c r="I806" s="9">
        <f t="shared" si="25"/>
        <v>0</v>
      </c>
    </row>
    <row r="807" spans="1:9" x14ac:dyDescent="0.15">
      <c r="A807" s="6">
        <v>39568</v>
      </c>
      <c r="B807" s="9">
        <f t="shared" si="24"/>
        <v>0</v>
      </c>
      <c r="C807" s="9" t="str">
        <f>IF(最小二乘法!C807&lt;参数!$B$5,最小二乘法!C807,"")</f>
        <v/>
      </c>
      <c r="D807" s="9" t="str">
        <f>IF(最小二乘法!D807&lt;参数!$B$5,最小二乘法!D807,"")</f>
        <v/>
      </c>
      <c r="E807" s="9" t="str">
        <f>IF(最小二乘法!E807&lt;参数!$B$5,最小二乘法!E807,"")</f>
        <v/>
      </c>
      <c r="F807" s="9" t="str">
        <f>IF(最小二乘法!F807&lt;参数!$B$5,最小二乘法!F807,"")</f>
        <v/>
      </c>
      <c r="G807" s="9" t="str">
        <f>IF(最小二乘法!G807&lt;参数!$B$5,最小二乘法!G807,"")</f>
        <v/>
      </c>
      <c r="H807" s="9" t="str">
        <f>IF(最小二乘法!H807&lt;参数!$B$5,最小二乘法!H807,"")</f>
        <v/>
      </c>
      <c r="I807" s="9">
        <f t="shared" si="25"/>
        <v>0</v>
      </c>
    </row>
    <row r="808" spans="1:9" x14ac:dyDescent="0.15">
      <c r="A808" s="6">
        <v>39573</v>
      </c>
      <c r="B808" s="9">
        <f t="shared" si="24"/>
        <v>0</v>
      </c>
      <c r="C808" s="9" t="str">
        <f>IF(最小二乘法!C808&lt;参数!$B$5,最小二乘法!C808,"")</f>
        <v/>
      </c>
      <c r="D808" s="9" t="str">
        <f>IF(最小二乘法!D808&lt;参数!$B$5,最小二乘法!D808,"")</f>
        <v/>
      </c>
      <c r="E808" s="9" t="str">
        <f>IF(最小二乘法!E808&lt;参数!$B$5,最小二乘法!E808,"")</f>
        <v/>
      </c>
      <c r="F808" s="9" t="str">
        <f>IF(最小二乘法!F808&lt;参数!$B$5,最小二乘法!F808,"")</f>
        <v/>
      </c>
      <c r="G808" s="9" t="str">
        <f>IF(最小二乘法!G808&lt;参数!$B$5,最小二乘法!G808,"")</f>
        <v/>
      </c>
      <c r="H808" s="9" t="str">
        <f>IF(最小二乘法!H808&lt;参数!$B$5,最小二乘法!H808,"")</f>
        <v/>
      </c>
      <c r="I808" s="9">
        <f t="shared" si="25"/>
        <v>0</v>
      </c>
    </row>
    <row r="809" spans="1:9" x14ac:dyDescent="0.15">
      <c r="A809" s="6">
        <v>39574</v>
      </c>
      <c r="B809" s="9">
        <f t="shared" si="24"/>
        <v>0</v>
      </c>
      <c r="C809" s="9" t="str">
        <f>IF(最小二乘法!C809&lt;参数!$B$5,最小二乘法!C809,"")</f>
        <v/>
      </c>
      <c r="D809" s="9" t="str">
        <f>IF(最小二乘法!D809&lt;参数!$B$5,最小二乘法!D809,"")</f>
        <v/>
      </c>
      <c r="E809" s="9" t="str">
        <f>IF(最小二乘法!E809&lt;参数!$B$5,最小二乘法!E809,"")</f>
        <v/>
      </c>
      <c r="F809" s="9" t="str">
        <f>IF(最小二乘法!F809&lt;参数!$B$5,最小二乘法!F809,"")</f>
        <v/>
      </c>
      <c r="G809" s="9" t="str">
        <f>IF(最小二乘法!G809&lt;参数!$B$5,最小二乘法!G809,"")</f>
        <v/>
      </c>
      <c r="H809" s="9" t="str">
        <f>IF(最小二乘法!H809&lt;参数!$B$5,最小二乘法!H809,"")</f>
        <v/>
      </c>
      <c r="I809" s="9">
        <f t="shared" si="25"/>
        <v>0</v>
      </c>
    </row>
    <row r="810" spans="1:9" x14ac:dyDescent="0.15">
      <c r="A810" s="6">
        <v>39575</v>
      </c>
      <c r="B810" s="9">
        <f t="shared" si="24"/>
        <v>0</v>
      </c>
      <c r="C810" s="9" t="str">
        <f>IF(最小二乘法!C810&lt;参数!$B$5,最小二乘法!C810,"")</f>
        <v/>
      </c>
      <c r="D810" s="9" t="str">
        <f>IF(最小二乘法!D810&lt;参数!$B$5,最小二乘法!D810,"")</f>
        <v/>
      </c>
      <c r="E810" s="9" t="str">
        <f>IF(最小二乘法!E810&lt;参数!$B$5,最小二乘法!E810,"")</f>
        <v/>
      </c>
      <c r="F810" s="9" t="str">
        <f>IF(最小二乘法!F810&lt;参数!$B$5,最小二乘法!F810,"")</f>
        <v/>
      </c>
      <c r="G810" s="9" t="str">
        <f>IF(最小二乘法!G810&lt;参数!$B$5,最小二乘法!G810,"")</f>
        <v/>
      </c>
      <c r="H810" s="9" t="str">
        <f>IF(最小二乘法!H810&lt;参数!$B$5,最小二乘法!H810,"")</f>
        <v/>
      </c>
      <c r="I810" s="9">
        <f t="shared" si="25"/>
        <v>0</v>
      </c>
    </row>
    <row r="811" spans="1:9" x14ac:dyDescent="0.15">
      <c r="A811" s="6">
        <v>39576</v>
      </c>
      <c r="B811" s="9">
        <f t="shared" si="24"/>
        <v>0</v>
      </c>
      <c r="C811" s="9" t="str">
        <f>IF(最小二乘法!C811&lt;参数!$B$5,最小二乘法!C811,"")</f>
        <v/>
      </c>
      <c r="D811" s="9" t="str">
        <f>IF(最小二乘法!D811&lt;参数!$B$5,最小二乘法!D811,"")</f>
        <v/>
      </c>
      <c r="E811" s="9" t="str">
        <f>IF(最小二乘法!E811&lt;参数!$B$5,最小二乘法!E811,"")</f>
        <v/>
      </c>
      <c r="F811" s="9" t="str">
        <f>IF(最小二乘法!F811&lt;参数!$B$5,最小二乘法!F811,"")</f>
        <v/>
      </c>
      <c r="G811" s="9" t="str">
        <f>IF(最小二乘法!G811&lt;参数!$B$5,最小二乘法!G811,"")</f>
        <v/>
      </c>
      <c r="H811" s="9" t="str">
        <f>IF(最小二乘法!H811&lt;参数!$B$5,最小二乘法!H811,"")</f>
        <v/>
      </c>
      <c r="I811" s="9">
        <f t="shared" si="25"/>
        <v>0</v>
      </c>
    </row>
    <row r="812" spans="1:9" x14ac:dyDescent="0.15">
      <c r="A812" s="6">
        <v>39577</v>
      </c>
      <c r="B812" s="9">
        <f t="shared" si="24"/>
        <v>0</v>
      </c>
      <c r="C812" s="9" t="str">
        <f>IF(最小二乘法!C812&lt;参数!$B$5,最小二乘法!C812,"")</f>
        <v/>
      </c>
      <c r="D812" s="9" t="str">
        <f>IF(最小二乘法!D812&lt;参数!$B$5,最小二乘法!D812,"")</f>
        <v/>
      </c>
      <c r="E812" s="9" t="str">
        <f>IF(最小二乘法!E812&lt;参数!$B$5,最小二乘法!E812,"")</f>
        <v/>
      </c>
      <c r="F812" s="9" t="str">
        <f>IF(最小二乘法!F812&lt;参数!$B$5,最小二乘法!F812,"")</f>
        <v/>
      </c>
      <c r="G812" s="9" t="str">
        <f>IF(最小二乘法!G812&lt;参数!$B$5,最小二乘法!G812,"")</f>
        <v/>
      </c>
      <c r="H812" s="9" t="str">
        <f>IF(最小二乘法!H812&lt;参数!$B$5,最小二乘法!H812,"")</f>
        <v/>
      </c>
      <c r="I812" s="9">
        <f t="shared" si="25"/>
        <v>0</v>
      </c>
    </row>
    <row r="813" spans="1:9" x14ac:dyDescent="0.15">
      <c r="A813" s="6">
        <v>39580</v>
      </c>
      <c r="B813" s="9">
        <f t="shared" si="24"/>
        <v>0</v>
      </c>
      <c r="C813" s="9" t="str">
        <f>IF(最小二乘法!C813&lt;参数!$B$5,最小二乘法!C813,"")</f>
        <v/>
      </c>
      <c r="D813" s="9" t="str">
        <f>IF(最小二乘法!D813&lt;参数!$B$5,最小二乘法!D813,"")</f>
        <v/>
      </c>
      <c r="E813" s="9" t="str">
        <f>IF(最小二乘法!E813&lt;参数!$B$5,最小二乘法!E813,"")</f>
        <v/>
      </c>
      <c r="F813" s="9" t="str">
        <f>IF(最小二乘法!F813&lt;参数!$B$5,最小二乘法!F813,"")</f>
        <v/>
      </c>
      <c r="G813" s="9" t="str">
        <f>IF(最小二乘法!G813&lt;参数!$B$5,最小二乘法!G813,"")</f>
        <v/>
      </c>
      <c r="H813" s="9" t="str">
        <f>IF(最小二乘法!H813&lt;参数!$B$5,最小二乘法!H813,"")</f>
        <v/>
      </c>
      <c r="I813" s="9">
        <f t="shared" si="25"/>
        <v>0</v>
      </c>
    </row>
    <row r="814" spans="1:9" x14ac:dyDescent="0.15">
      <c r="A814" s="6">
        <v>39581</v>
      </c>
      <c r="B814" s="9">
        <f t="shared" si="24"/>
        <v>0</v>
      </c>
      <c r="C814" s="9" t="str">
        <f>IF(最小二乘法!C814&lt;参数!$B$5,最小二乘法!C814,"")</f>
        <v/>
      </c>
      <c r="D814" s="9" t="str">
        <f>IF(最小二乘法!D814&lt;参数!$B$5,最小二乘法!D814,"")</f>
        <v/>
      </c>
      <c r="E814" s="9" t="str">
        <f>IF(最小二乘法!E814&lt;参数!$B$5,最小二乘法!E814,"")</f>
        <v/>
      </c>
      <c r="F814" s="9" t="str">
        <f>IF(最小二乘法!F814&lt;参数!$B$5,最小二乘法!F814,"")</f>
        <v/>
      </c>
      <c r="G814" s="9" t="str">
        <f>IF(最小二乘法!G814&lt;参数!$B$5,最小二乘法!G814,"")</f>
        <v/>
      </c>
      <c r="H814" s="9" t="str">
        <f>IF(最小二乘法!H814&lt;参数!$B$5,最小二乘法!H814,"")</f>
        <v/>
      </c>
      <c r="I814" s="9">
        <f t="shared" si="25"/>
        <v>0</v>
      </c>
    </row>
    <row r="815" spans="1:9" x14ac:dyDescent="0.15">
      <c r="A815" s="6">
        <v>39582</v>
      </c>
      <c r="B815" s="9">
        <f t="shared" si="24"/>
        <v>0</v>
      </c>
      <c r="C815" s="9" t="str">
        <f>IF(最小二乘法!C815&lt;参数!$B$5,最小二乘法!C815,"")</f>
        <v/>
      </c>
      <c r="D815" s="9" t="str">
        <f>IF(最小二乘法!D815&lt;参数!$B$5,最小二乘法!D815,"")</f>
        <v/>
      </c>
      <c r="E815" s="9" t="str">
        <f>IF(最小二乘法!E815&lt;参数!$B$5,最小二乘法!E815,"")</f>
        <v/>
      </c>
      <c r="F815" s="9" t="str">
        <f>IF(最小二乘法!F815&lt;参数!$B$5,最小二乘法!F815,"")</f>
        <v/>
      </c>
      <c r="G815" s="9" t="str">
        <f>IF(最小二乘法!G815&lt;参数!$B$5,最小二乘法!G815,"")</f>
        <v/>
      </c>
      <c r="H815" s="9" t="str">
        <f>IF(最小二乘法!H815&lt;参数!$B$5,最小二乘法!H815,"")</f>
        <v/>
      </c>
      <c r="I815" s="9">
        <f t="shared" si="25"/>
        <v>0</v>
      </c>
    </row>
    <row r="816" spans="1:9" x14ac:dyDescent="0.15">
      <c r="A816" s="6">
        <v>39583</v>
      </c>
      <c r="B816" s="9">
        <f t="shared" si="24"/>
        <v>0</v>
      </c>
      <c r="C816" s="9" t="str">
        <f>IF(最小二乘法!C816&lt;参数!$B$5,最小二乘法!C816,"")</f>
        <v/>
      </c>
      <c r="D816" s="9" t="str">
        <f>IF(最小二乘法!D816&lt;参数!$B$5,最小二乘法!D816,"")</f>
        <v/>
      </c>
      <c r="E816" s="9" t="str">
        <f>IF(最小二乘法!E816&lt;参数!$B$5,最小二乘法!E816,"")</f>
        <v/>
      </c>
      <c r="F816" s="9" t="str">
        <f>IF(最小二乘法!F816&lt;参数!$B$5,最小二乘法!F816,"")</f>
        <v/>
      </c>
      <c r="G816" s="9" t="str">
        <f>IF(最小二乘法!G816&lt;参数!$B$5,最小二乘法!G816,"")</f>
        <v/>
      </c>
      <c r="H816" s="9" t="str">
        <f>IF(最小二乘法!H816&lt;参数!$B$5,最小二乘法!H816,"")</f>
        <v/>
      </c>
      <c r="I816" s="9">
        <f t="shared" si="25"/>
        <v>0</v>
      </c>
    </row>
    <row r="817" spans="1:9" x14ac:dyDescent="0.15">
      <c r="A817" s="6">
        <v>39584</v>
      </c>
      <c r="B817" s="9">
        <f t="shared" si="24"/>
        <v>0</v>
      </c>
      <c r="C817" s="9" t="str">
        <f>IF(最小二乘法!C817&lt;参数!$B$5,最小二乘法!C817,"")</f>
        <v/>
      </c>
      <c r="D817" s="9" t="str">
        <f>IF(最小二乘法!D817&lt;参数!$B$5,最小二乘法!D817,"")</f>
        <v/>
      </c>
      <c r="E817" s="9" t="str">
        <f>IF(最小二乘法!E817&lt;参数!$B$5,最小二乘法!E817,"")</f>
        <v/>
      </c>
      <c r="F817" s="9" t="str">
        <f>IF(最小二乘法!F817&lt;参数!$B$5,最小二乘法!F817,"")</f>
        <v/>
      </c>
      <c r="G817" s="9" t="str">
        <f>IF(最小二乘法!G817&lt;参数!$B$5,最小二乘法!G817,"")</f>
        <v/>
      </c>
      <c r="H817" s="9" t="str">
        <f>IF(最小二乘法!H817&lt;参数!$B$5,最小二乘法!H817,"")</f>
        <v/>
      </c>
      <c r="I817" s="9">
        <f t="shared" si="25"/>
        <v>0</v>
      </c>
    </row>
    <row r="818" spans="1:9" x14ac:dyDescent="0.15">
      <c r="A818" s="6">
        <v>39587</v>
      </c>
      <c r="B818" s="9">
        <f t="shared" si="24"/>
        <v>0</v>
      </c>
      <c r="C818" s="9" t="str">
        <f>IF(最小二乘法!C818&lt;参数!$B$5,最小二乘法!C818,"")</f>
        <v/>
      </c>
      <c r="D818" s="9" t="str">
        <f>IF(最小二乘法!D818&lt;参数!$B$5,最小二乘法!D818,"")</f>
        <v/>
      </c>
      <c r="E818" s="9" t="str">
        <f>IF(最小二乘法!E818&lt;参数!$B$5,最小二乘法!E818,"")</f>
        <v/>
      </c>
      <c r="F818" s="9" t="str">
        <f>IF(最小二乘法!F818&lt;参数!$B$5,最小二乘法!F818,"")</f>
        <v/>
      </c>
      <c r="G818" s="9" t="str">
        <f>IF(最小二乘法!G818&lt;参数!$B$5,最小二乘法!G818,"")</f>
        <v/>
      </c>
      <c r="H818" s="9" t="str">
        <f>IF(最小二乘法!H818&lt;参数!$B$5,最小二乘法!H818,"")</f>
        <v/>
      </c>
      <c r="I818" s="9">
        <f t="shared" si="25"/>
        <v>0</v>
      </c>
    </row>
    <row r="819" spans="1:9" x14ac:dyDescent="0.15">
      <c r="A819" s="6">
        <v>39588</v>
      </c>
      <c r="B819" s="9">
        <f t="shared" si="24"/>
        <v>0</v>
      </c>
      <c r="C819" s="9" t="str">
        <f>IF(最小二乘法!C819&lt;参数!$B$5,最小二乘法!C819,"")</f>
        <v/>
      </c>
      <c r="D819" s="9" t="str">
        <f>IF(最小二乘法!D819&lt;参数!$B$5,最小二乘法!D819,"")</f>
        <v/>
      </c>
      <c r="E819" s="9" t="str">
        <f>IF(最小二乘法!E819&lt;参数!$B$5,最小二乘法!E819,"")</f>
        <v/>
      </c>
      <c r="F819" s="9" t="str">
        <f>IF(最小二乘法!F819&lt;参数!$B$5,最小二乘法!F819,"")</f>
        <v/>
      </c>
      <c r="G819" s="9" t="str">
        <f>IF(最小二乘法!G819&lt;参数!$B$5,最小二乘法!G819,"")</f>
        <v/>
      </c>
      <c r="H819" s="9" t="str">
        <f>IF(最小二乘法!H819&lt;参数!$B$5,最小二乘法!H819,"")</f>
        <v/>
      </c>
      <c r="I819" s="9">
        <f t="shared" si="25"/>
        <v>0</v>
      </c>
    </row>
    <row r="820" spans="1:9" x14ac:dyDescent="0.15">
      <c r="A820" s="6">
        <v>39589</v>
      </c>
      <c r="B820" s="9">
        <f t="shared" si="24"/>
        <v>0</v>
      </c>
      <c r="C820" s="9" t="str">
        <f>IF(最小二乘法!C820&lt;参数!$B$5,最小二乘法!C820,"")</f>
        <v/>
      </c>
      <c r="D820" s="9" t="str">
        <f>IF(最小二乘法!D820&lt;参数!$B$5,最小二乘法!D820,"")</f>
        <v/>
      </c>
      <c r="E820" s="9" t="str">
        <f>IF(最小二乘法!E820&lt;参数!$B$5,最小二乘法!E820,"")</f>
        <v/>
      </c>
      <c r="F820" s="9" t="str">
        <f>IF(最小二乘法!F820&lt;参数!$B$5,最小二乘法!F820,"")</f>
        <v/>
      </c>
      <c r="G820" s="9" t="str">
        <f>IF(最小二乘法!G820&lt;参数!$B$5,最小二乘法!G820,"")</f>
        <v/>
      </c>
      <c r="H820" s="9" t="str">
        <f>IF(最小二乘法!H820&lt;参数!$B$5,最小二乘法!H820,"")</f>
        <v/>
      </c>
      <c r="I820" s="9">
        <f t="shared" si="25"/>
        <v>0</v>
      </c>
    </row>
    <row r="821" spans="1:9" x14ac:dyDescent="0.15">
      <c r="A821" s="6">
        <v>39590</v>
      </c>
      <c r="B821" s="9">
        <f t="shared" si="24"/>
        <v>0</v>
      </c>
      <c r="C821" s="9" t="str">
        <f>IF(最小二乘法!C821&lt;参数!$B$5,最小二乘法!C821,"")</f>
        <v/>
      </c>
      <c r="D821" s="9" t="str">
        <f>IF(最小二乘法!D821&lt;参数!$B$5,最小二乘法!D821,"")</f>
        <v/>
      </c>
      <c r="E821" s="9" t="str">
        <f>IF(最小二乘法!E821&lt;参数!$B$5,最小二乘法!E821,"")</f>
        <v/>
      </c>
      <c r="F821" s="9" t="str">
        <f>IF(最小二乘法!F821&lt;参数!$B$5,最小二乘法!F821,"")</f>
        <v/>
      </c>
      <c r="G821" s="9" t="str">
        <f>IF(最小二乘法!G821&lt;参数!$B$5,最小二乘法!G821,"")</f>
        <v/>
      </c>
      <c r="H821" s="9" t="str">
        <f>IF(最小二乘法!H821&lt;参数!$B$5,最小二乘法!H821,"")</f>
        <v/>
      </c>
      <c r="I821" s="9">
        <f t="shared" si="25"/>
        <v>0</v>
      </c>
    </row>
    <row r="822" spans="1:9" x14ac:dyDescent="0.15">
      <c r="A822" s="6">
        <v>39591</v>
      </c>
      <c r="B822" s="9">
        <f t="shared" si="24"/>
        <v>0</v>
      </c>
      <c r="C822" s="9" t="str">
        <f>IF(最小二乘法!C822&lt;参数!$B$5,最小二乘法!C822,"")</f>
        <v/>
      </c>
      <c r="D822" s="9" t="str">
        <f>IF(最小二乘法!D822&lt;参数!$B$5,最小二乘法!D822,"")</f>
        <v/>
      </c>
      <c r="E822" s="9" t="str">
        <f>IF(最小二乘法!E822&lt;参数!$B$5,最小二乘法!E822,"")</f>
        <v/>
      </c>
      <c r="F822" s="9" t="str">
        <f>IF(最小二乘法!F822&lt;参数!$B$5,最小二乘法!F822,"")</f>
        <v/>
      </c>
      <c r="G822" s="9" t="str">
        <f>IF(最小二乘法!G822&lt;参数!$B$5,最小二乘法!G822,"")</f>
        <v/>
      </c>
      <c r="H822" s="9" t="str">
        <f>IF(最小二乘法!H822&lt;参数!$B$5,最小二乘法!H822,"")</f>
        <v/>
      </c>
      <c r="I822" s="9">
        <f t="shared" si="25"/>
        <v>0</v>
      </c>
    </row>
    <row r="823" spans="1:9" x14ac:dyDescent="0.15">
      <c r="A823" s="6">
        <v>39594</v>
      </c>
      <c r="B823" s="9">
        <f t="shared" si="24"/>
        <v>0</v>
      </c>
      <c r="C823" s="9" t="str">
        <f>IF(最小二乘法!C823&lt;参数!$B$5,最小二乘法!C823,"")</f>
        <v/>
      </c>
      <c r="D823" s="9" t="str">
        <f>IF(最小二乘法!D823&lt;参数!$B$5,最小二乘法!D823,"")</f>
        <v/>
      </c>
      <c r="E823" s="9" t="str">
        <f>IF(最小二乘法!E823&lt;参数!$B$5,最小二乘法!E823,"")</f>
        <v/>
      </c>
      <c r="F823" s="9" t="str">
        <f>IF(最小二乘法!F823&lt;参数!$B$5,最小二乘法!F823,"")</f>
        <v/>
      </c>
      <c r="G823" s="9" t="str">
        <f>IF(最小二乘法!G823&lt;参数!$B$5,最小二乘法!G823,"")</f>
        <v/>
      </c>
      <c r="H823" s="9" t="str">
        <f>IF(最小二乘法!H823&lt;参数!$B$5,最小二乘法!H823,"")</f>
        <v/>
      </c>
      <c r="I823" s="9">
        <f t="shared" si="25"/>
        <v>0</v>
      </c>
    </row>
    <row r="824" spans="1:9" x14ac:dyDescent="0.15">
      <c r="A824" s="6">
        <v>39595</v>
      </c>
      <c r="B824" s="9">
        <f t="shared" si="24"/>
        <v>0</v>
      </c>
      <c r="C824" s="9" t="str">
        <f>IF(最小二乘法!C824&lt;参数!$B$5,最小二乘法!C824,"")</f>
        <v/>
      </c>
      <c r="D824" s="9" t="str">
        <f>IF(最小二乘法!D824&lt;参数!$B$5,最小二乘法!D824,"")</f>
        <v/>
      </c>
      <c r="E824" s="9" t="str">
        <f>IF(最小二乘法!E824&lt;参数!$B$5,最小二乘法!E824,"")</f>
        <v/>
      </c>
      <c r="F824" s="9" t="str">
        <f>IF(最小二乘法!F824&lt;参数!$B$5,最小二乘法!F824,"")</f>
        <v/>
      </c>
      <c r="G824" s="9" t="str">
        <f>IF(最小二乘法!G824&lt;参数!$B$5,最小二乘法!G824,"")</f>
        <v/>
      </c>
      <c r="H824" s="9" t="str">
        <f>IF(最小二乘法!H824&lt;参数!$B$5,最小二乘法!H824,"")</f>
        <v/>
      </c>
      <c r="I824" s="9">
        <f t="shared" si="25"/>
        <v>0</v>
      </c>
    </row>
    <row r="825" spans="1:9" x14ac:dyDescent="0.15">
      <c r="A825" s="6">
        <v>39596</v>
      </c>
      <c r="B825" s="9">
        <f t="shared" si="24"/>
        <v>0</v>
      </c>
      <c r="C825" s="9" t="str">
        <f>IF(最小二乘法!C825&lt;参数!$B$5,最小二乘法!C825,"")</f>
        <v/>
      </c>
      <c r="D825" s="9" t="str">
        <f>IF(最小二乘法!D825&lt;参数!$B$5,最小二乘法!D825,"")</f>
        <v/>
      </c>
      <c r="E825" s="9" t="str">
        <f>IF(最小二乘法!E825&lt;参数!$B$5,最小二乘法!E825,"")</f>
        <v/>
      </c>
      <c r="F825" s="9" t="str">
        <f>IF(最小二乘法!F825&lt;参数!$B$5,最小二乘法!F825,"")</f>
        <v/>
      </c>
      <c r="G825" s="9" t="str">
        <f>IF(最小二乘法!G825&lt;参数!$B$5,最小二乘法!G825,"")</f>
        <v/>
      </c>
      <c r="H825" s="9" t="str">
        <f>IF(最小二乘法!H825&lt;参数!$B$5,最小二乘法!H825,"")</f>
        <v/>
      </c>
      <c r="I825" s="9">
        <f t="shared" si="25"/>
        <v>0</v>
      </c>
    </row>
    <row r="826" spans="1:9" x14ac:dyDescent="0.15">
      <c r="A826" s="6">
        <v>39597</v>
      </c>
      <c r="B826" s="9">
        <f t="shared" si="24"/>
        <v>0</v>
      </c>
      <c r="C826" s="9" t="str">
        <f>IF(最小二乘法!C826&lt;参数!$B$5,最小二乘法!C826,"")</f>
        <v/>
      </c>
      <c r="D826" s="9" t="str">
        <f>IF(最小二乘法!D826&lt;参数!$B$5,最小二乘法!D826,"")</f>
        <v/>
      </c>
      <c r="E826" s="9" t="str">
        <f>IF(最小二乘法!E826&lt;参数!$B$5,最小二乘法!E826,"")</f>
        <v/>
      </c>
      <c r="F826" s="9" t="str">
        <f>IF(最小二乘法!F826&lt;参数!$B$5,最小二乘法!F826,"")</f>
        <v/>
      </c>
      <c r="G826" s="9" t="str">
        <f>IF(最小二乘法!G826&lt;参数!$B$5,最小二乘法!G826,"")</f>
        <v/>
      </c>
      <c r="H826" s="9" t="str">
        <f>IF(最小二乘法!H826&lt;参数!$B$5,最小二乘法!H826,"")</f>
        <v/>
      </c>
      <c r="I826" s="9">
        <f t="shared" si="25"/>
        <v>0</v>
      </c>
    </row>
    <row r="827" spans="1:9" x14ac:dyDescent="0.15">
      <c r="A827" s="6">
        <v>39598</v>
      </c>
      <c r="B827" s="9">
        <f t="shared" si="24"/>
        <v>0</v>
      </c>
      <c r="C827" s="9" t="str">
        <f>IF(最小二乘法!C827&lt;参数!$B$5,最小二乘法!C827,"")</f>
        <v/>
      </c>
      <c r="D827" s="9" t="str">
        <f>IF(最小二乘法!D827&lt;参数!$B$5,最小二乘法!D827,"")</f>
        <v/>
      </c>
      <c r="E827" s="9" t="str">
        <f>IF(最小二乘法!E827&lt;参数!$B$5,最小二乘法!E827,"")</f>
        <v/>
      </c>
      <c r="F827" s="9" t="str">
        <f>IF(最小二乘法!F827&lt;参数!$B$5,最小二乘法!F827,"")</f>
        <v/>
      </c>
      <c r="G827" s="9" t="str">
        <f>IF(最小二乘法!G827&lt;参数!$B$5,最小二乘法!G827,"")</f>
        <v/>
      </c>
      <c r="H827" s="9" t="str">
        <f>IF(最小二乘法!H827&lt;参数!$B$5,最小二乘法!H827,"")</f>
        <v/>
      </c>
      <c r="I827" s="9">
        <f t="shared" si="25"/>
        <v>0</v>
      </c>
    </row>
    <row r="828" spans="1:9" x14ac:dyDescent="0.15">
      <c r="A828" s="6">
        <v>39601</v>
      </c>
      <c r="B828" s="9">
        <f t="shared" si="24"/>
        <v>0</v>
      </c>
      <c r="C828" s="9" t="str">
        <f>IF(最小二乘法!C828&lt;参数!$B$5,最小二乘法!C828,"")</f>
        <v/>
      </c>
      <c r="D828" s="9" t="str">
        <f>IF(最小二乘法!D828&lt;参数!$B$5,最小二乘法!D828,"")</f>
        <v/>
      </c>
      <c r="E828" s="9" t="str">
        <f>IF(最小二乘法!E828&lt;参数!$B$5,最小二乘法!E828,"")</f>
        <v/>
      </c>
      <c r="F828" s="9" t="str">
        <f>IF(最小二乘法!F828&lt;参数!$B$5,最小二乘法!F828,"")</f>
        <v/>
      </c>
      <c r="G828" s="9" t="str">
        <f>IF(最小二乘法!G828&lt;参数!$B$5,最小二乘法!G828,"")</f>
        <v/>
      </c>
      <c r="H828" s="9" t="str">
        <f>IF(最小二乘法!H828&lt;参数!$B$5,最小二乘法!H828,"")</f>
        <v/>
      </c>
      <c r="I828" s="9">
        <f t="shared" si="25"/>
        <v>0</v>
      </c>
    </row>
    <row r="829" spans="1:9" x14ac:dyDescent="0.15">
      <c r="A829" s="6">
        <v>39602</v>
      </c>
      <c r="B829" s="9">
        <f t="shared" si="24"/>
        <v>0</v>
      </c>
      <c r="C829" s="9" t="str">
        <f>IF(最小二乘法!C829&lt;参数!$B$5,最小二乘法!C829,"")</f>
        <v/>
      </c>
      <c r="D829" s="9" t="str">
        <f>IF(最小二乘法!D829&lt;参数!$B$5,最小二乘法!D829,"")</f>
        <v/>
      </c>
      <c r="E829" s="9" t="str">
        <f>IF(最小二乘法!E829&lt;参数!$B$5,最小二乘法!E829,"")</f>
        <v/>
      </c>
      <c r="F829" s="9" t="str">
        <f>IF(最小二乘法!F829&lt;参数!$B$5,最小二乘法!F829,"")</f>
        <v/>
      </c>
      <c r="G829" s="9" t="str">
        <f>IF(最小二乘法!G829&lt;参数!$B$5,最小二乘法!G829,"")</f>
        <v/>
      </c>
      <c r="H829" s="9" t="str">
        <f>IF(最小二乘法!H829&lt;参数!$B$5,最小二乘法!H829,"")</f>
        <v/>
      </c>
      <c r="I829" s="9">
        <f t="shared" si="25"/>
        <v>0</v>
      </c>
    </row>
    <row r="830" spans="1:9" x14ac:dyDescent="0.15">
      <c r="A830" s="6">
        <v>39603</v>
      </c>
      <c r="B830" s="9">
        <f t="shared" si="24"/>
        <v>0</v>
      </c>
      <c r="C830" s="9" t="str">
        <f>IF(最小二乘法!C830&lt;参数!$B$5,最小二乘法!C830,"")</f>
        <v/>
      </c>
      <c r="D830" s="9" t="str">
        <f>IF(最小二乘法!D830&lt;参数!$B$5,最小二乘法!D830,"")</f>
        <v/>
      </c>
      <c r="E830" s="9" t="str">
        <f>IF(最小二乘法!E830&lt;参数!$B$5,最小二乘法!E830,"")</f>
        <v/>
      </c>
      <c r="F830" s="9" t="str">
        <f>IF(最小二乘法!F830&lt;参数!$B$5,最小二乘法!F830,"")</f>
        <v/>
      </c>
      <c r="G830" s="9" t="str">
        <f>IF(最小二乘法!G830&lt;参数!$B$5,最小二乘法!G830,"")</f>
        <v/>
      </c>
      <c r="H830" s="9" t="str">
        <f>IF(最小二乘法!H830&lt;参数!$B$5,最小二乘法!H830,"")</f>
        <v/>
      </c>
      <c r="I830" s="9">
        <f t="shared" si="25"/>
        <v>0</v>
      </c>
    </row>
    <row r="831" spans="1:9" x14ac:dyDescent="0.15">
      <c r="A831" s="6">
        <v>39604</v>
      </c>
      <c r="B831" s="9">
        <f t="shared" si="24"/>
        <v>0</v>
      </c>
      <c r="C831" s="9" t="str">
        <f>IF(最小二乘法!C831&lt;参数!$B$5,最小二乘法!C831,"")</f>
        <v/>
      </c>
      <c r="D831" s="9" t="str">
        <f>IF(最小二乘法!D831&lt;参数!$B$5,最小二乘法!D831,"")</f>
        <v/>
      </c>
      <c r="E831" s="9" t="str">
        <f>IF(最小二乘法!E831&lt;参数!$B$5,最小二乘法!E831,"")</f>
        <v/>
      </c>
      <c r="F831" s="9" t="str">
        <f>IF(最小二乘法!F831&lt;参数!$B$5,最小二乘法!F831,"")</f>
        <v/>
      </c>
      <c r="G831" s="9" t="str">
        <f>IF(最小二乘法!G831&lt;参数!$B$5,最小二乘法!G831,"")</f>
        <v/>
      </c>
      <c r="H831" s="9" t="str">
        <f>IF(最小二乘法!H831&lt;参数!$B$5,最小二乘法!H831,"")</f>
        <v/>
      </c>
      <c r="I831" s="9">
        <f t="shared" si="25"/>
        <v>0</v>
      </c>
    </row>
    <row r="832" spans="1:9" x14ac:dyDescent="0.15">
      <c r="A832" s="6">
        <v>39605</v>
      </c>
      <c r="B832" s="9">
        <f t="shared" si="24"/>
        <v>0</v>
      </c>
      <c r="C832" s="9" t="str">
        <f>IF(最小二乘法!C832&lt;参数!$B$5,最小二乘法!C832,"")</f>
        <v/>
      </c>
      <c r="D832" s="9" t="str">
        <f>IF(最小二乘法!D832&lt;参数!$B$5,最小二乘法!D832,"")</f>
        <v/>
      </c>
      <c r="E832" s="9" t="str">
        <f>IF(最小二乘法!E832&lt;参数!$B$5,最小二乘法!E832,"")</f>
        <v/>
      </c>
      <c r="F832" s="9" t="str">
        <f>IF(最小二乘法!F832&lt;参数!$B$5,最小二乘法!F832,"")</f>
        <v/>
      </c>
      <c r="G832" s="9" t="str">
        <f>IF(最小二乘法!G832&lt;参数!$B$5,最小二乘法!G832,"")</f>
        <v/>
      </c>
      <c r="H832" s="9" t="str">
        <f>IF(最小二乘法!H832&lt;参数!$B$5,最小二乘法!H832,"")</f>
        <v/>
      </c>
      <c r="I832" s="9">
        <f t="shared" si="25"/>
        <v>0</v>
      </c>
    </row>
    <row r="833" spans="1:9" x14ac:dyDescent="0.15">
      <c r="A833" s="6">
        <v>39609</v>
      </c>
      <c r="B833" s="9">
        <f t="shared" si="24"/>
        <v>0</v>
      </c>
      <c r="C833" s="9" t="str">
        <f>IF(最小二乘法!C833&lt;参数!$B$5,最小二乘法!C833,"")</f>
        <v/>
      </c>
      <c r="D833" s="9" t="str">
        <f>IF(最小二乘法!D833&lt;参数!$B$5,最小二乘法!D833,"")</f>
        <v/>
      </c>
      <c r="E833" s="9" t="str">
        <f>IF(最小二乘法!E833&lt;参数!$B$5,最小二乘法!E833,"")</f>
        <v/>
      </c>
      <c r="F833" s="9" t="str">
        <f>IF(最小二乘法!F833&lt;参数!$B$5,最小二乘法!F833,"")</f>
        <v/>
      </c>
      <c r="G833" s="9" t="str">
        <f>IF(最小二乘法!G833&lt;参数!$B$5,最小二乘法!G833,"")</f>
        <v/>
      </c>
      <c r="H833" s="9" t="str">
        <f>IF(最小二乘法!H833&lt;参数!$B$5,最小二乘法!H833,"")</f>
        <v/>
      </c>
      <c r="I833" s="9">
        <f t="shared" si="25"/>
        <v>0</v>
      </c>
    </row>
    <row r="834" spans="1:9" x14ac:dyDescent="0.15">
      <c r="A834" s="6">
        <v>39610</v>
      </c>
      <c r="B834" s="9">
        <f t="shared" si="24"/>
        <v>0</v>
      </c>
      <c r="C834" s="9" t="str">
        <f>IF(最小二乘法!C834&lt;参数!$B$5,最小二乘法!C834,"")</f>
        <v/>
      </c>
      <c r="D834" s="9" t="str">
        <f>IF(最小二乘法!D834&lt;参数!$B$5,最小二乘法!D834,"")</f>
        <v/>
      </c>
      <c r="E834" s="9" t="str">
        <f>IF(最小二乘法!E834&lt;参数!$B$5,最小二乘法!E834,"")</f>
        <v/>
      </c>
      <c r="F834" s="9" t="str">
        <f>IF(最小二乘法!F834&lt;参数!$B$5,最小二乘法!F834,"")</f>
        <v/>
      </c>
      <c r="G834" s="9" t="str">
        <f>IF(最小二乘法!G834&lt;参数!$B$5,最小二乘法!G834,"")</f>
        <v/>
      </c>
      <c r="H834" s="9" t="str">
        <f>IF(最小二乘法!H834&lt;参数!$B$5,最小二乘法!H834,"")</f>
        <v/>
      </c>
      <c r="I834" s="9">
        <f t="shared" si="25"/>
        <v>0</v>
      </c>
    </row>
    <row r="835" spans="1:9" x14ac:dyDescent="0.15">
      <c r="A835" s="6">
        <v>39611</v>
      </c>
      <c r="B835" s="9">
        <f t="shared" ref="B835:B898" si="26">IFERROR(AVERAGE(C835:H835),0)</f>
        <v>0</v>
      </c>
      <c r="C835" s="9" t="str">
        <f>IF(最小二乘法!C835&lt;参数!$B$5,最小二乘法!C835,"")</f>
        <v/>
      </c>
      <c r="D835" s="9" t="str">
        <f>IF(最小二乘法!D835&lt;参数!$B$5,最小二乘法!D835,"")</f>
        <v/>
      </c>
      <c r="E835" s="9" t="str">
        <f>IF(最小二乘法!E835&lt;参数!$B$5,最小二乘法!E835,"")</f>
        <v/>
      </c>
      <c r="F835" s="9" t="str">
        <f>IF(最小二乘法!F835&lt;参数!$B$5,最小二乘法!F835,"")</f>
        <v/>
      </c>
      <c r="G835" s="9" t="str">
        <f>IF(最小二乘法!G835&lt;参数!$B$5,最小二乘法!G835,"")</f>
        <v/>
      </c>
      <c r="H835" s="9" t="str">
        <f>IF(最小二乘法!H835&lt;参数!$B$5,最小二乘法!H835,"")</f>
        <v/>
      </c>
      <c r="I835" s="9">
        <f t="shared" ref="I835:I898" si="27">MIN(C835:H835)</f>
        <v>0</v>
      </c>
    </row>
    <row r="836" spans="1:9" x14ac:dyDescent="0.15">
      <c r="A836" s="6">
        <v>39612</v>
      </c>
      <c r="B836" s="9">
        <f t="shared" si="26"/>
        <v>0</v>
      </c>
      <c r="C836" s="9" t="str">
        <f>IF(最小二乘法!C836&lt;参数!$B$5,最小二乘法!C836,"")</f>
        <v/>
      </c>
      <c r="D836" s="9" t="str">
        <f>IF(最小二乘法!D836&lt;参数!$B$5,最小二乘法!D836,"")</f>
        <v/>
      </c>
      <c r="E836" s="9" t="str">
        <f>IF(最小二乘法!E836&lt;参数!$B$5,最小二乘法!E836,"")</f>
        <v/>
      </c>
      <c r="F836" s="9" t="str">
        <f>IF(最小二乘法!F836&lt;参数!$B$5,最小二乘法!F836,"")</f>
        <v/>
      </c>
      <c r="G836" s="9" t="str">
        <f>IF(最小二乘法!G836&lt;参数!$B$5,最小二乘法!G836,"")</f>
        <v/>
      </c>
      <c r="H836" s="9" t="str">
        <f>IF(最小二乘法!H836&lt;参数!$B$5,最小二乘法!H836,"")</f>
        <v/>
      </c>
      <c r="I836" s="9">
        <f t="shared" si="27"/>
        <v>0</v>
      </c>
    </row>
    <row r="837" spans="1:9" x14ac:dyDescent="0.15">
      <c r="A837" s="6">
        <v>39615</v>
      </c>
      <c r="B837" s="9">
        <f t="shared" si="26"/>
        <v>0</v>
      </c>
      <c r="C837" s="9" t="str">
        <f>IF(最小二乘法!C837&lt;参数!$B$5,最小二乘法!C837,"")</f>
        <v/>
      </c>
      <c r="D837" s="9" t="str">
        <f>IF(最小二乘法!D837&lt;参数!$B$5,最小二乘法!D837,"")</f>
        <v/>
      </c>
      <c r="E837" s="9" t="str">
        <f>IF(最小二乘法!E837&lt;参数!$B$5,最小二乘法!E837,"")</f>
        <v/>
      </c>
      <c r="F837" s="9" t="str">
        <f>IF(最小二乘法!F837&lt;参数!$B$5,最小二乘法!F837,"")</f>
        <v/>
      </c>
      <c r="G837" s="9" t="str">
        <f>IF(最小二乘法!G837&lt;参数!$B$5,最小二乘法!G837,"")</f>
        <v/>
      </c>
      <c r="H837" s="9" t="str">
        <f>IF(最小二乘法!H837&lt;参数!$B$5,最小二乘法!H837,"")</f>
        <v/>
      </c>
      <c r="I837" s="9">
        <f t="shared" si="27"/>
        <v>0</v>
      </c>
    </row>
    <row r="838" spans="1:9" x14ac:dyDescent="0.15">
      <c r="A838" s="6">
        <v>39616</v>
      </c>
      <c r="B838" s="9">
        <f t="shared" si="26"/>
        <v>0</v>
      </c>
      <c r="C838" s="9" t="str">
        <f>IF(最小二乘法!C838&lt;参数!$B$5,最小二乘法!C838,"")</f>
        <v/>
      </c>
      <c r="D838" s="9" t="str">
        <f>IF(最小二乘法!D838&lt;参数!$B$5,最小二乘法!D838,"")</f>
        <v/>
      </c>
      <c r="E838" s="9" t="str">
        <f>IF(最小二乘法!E838&lt;参数!$B$5,最小二乘法!E838,"")</f>
        <v/>
      </c>
      <c r="F838" s="9" t="str">
        <f>IF(最小二乘法!F838&lt;参数!$B$5,最小二乘法!F838,"")</f>
        <v/>
      </c>
      <c r="G838" s="9" t="str">
        <f>IF(最小二乘法!G838&lt;参数!$B$5,最小二乘法!G838,"")</f>
        <v/>
      </c>
      <c r="H838" s="9" t="str">
        <f>IF(最小二乘法!H838&lt;参数!$B$5,最小二乘法!H838,"")</f>
        <v/>
      </c>
      <c r="I838" s="9">
        <f t="shared" si="27"/>
        <v>0</v>
      </c>
    </row>
    <row r="839" spans="1:9" x14ac:dyDescent="0.15">
      <c r="A839" s="6">
        <v>39617</v>
      </c>
      <c r="B839" s="9">
        <f t="shared" si="26"/>
        <v>0</v>
      </c>
      <c r="C839" s="9" t="str">
        <f>IF(最小二乘法!C839&lt;参数!$B$5,最小二乘法!C839,"")</f>
        <v/>
      </c>
      <c r="D839" s="9" t="str">
        <f>IF(最小二乘法!D839&lt;参数!$B$5,最小二乘法!D839,"")</f>
        <v/>
      </c>
      <c r="E839" s="9" t="str">
        <f>IF(最小二乘法!E839&lt;参数!$B$5,最小二乘法!E839,"")</f>
        <v/>
      </c>
      <c r="F839" s="9" t="str">
        <f>IF(最小二乘法!F839&lt;参数!$B$5,最小二乘法!F839,"")</f>
        <v/>
      </c>
      <c r="G839" s="9" t="str">
        <f>IF(最小二乘法!G839&lt;参数!$B$5,最小二乘法!G839,"")</f>
        <v/>
      </c>
      <c r="H839" s="9" t="str">
        <f>IF(最小二乘法!H839&lt;参数!$B$5,最小二乘法!H839,"")</f>
        <v/>
      </c>
      <c r="I839" s="9">
        <f t="shared" si="27"/>
        <v>0</v>
      </c>
    </row>
    <row r="840" spans="1:9" x14ac:dyDescent="0.15">
      <c r="A840" s="6">
        <v>39618</v>
      </c>
      <c r="B840" s="9">
        <f t="shared" si="26"/>
        <v>0</v>
      </c>
      <c r="C840" s="9" t="str">
        <f>IF(最小二乘法!C840&lt;参数!$B$5,最小二乘法!C840,"")</f>
        <v/>
      </c>
      <c r="D840" s="9" t="str">
        <f>IF(最小二乘法!D840&lt;参数!$B$5,最小二乘法!D840,"")</f>
        <v/>
      </c>
      <c r="E840" s="9" t="str">
        <f>IF(最小二乘法!E840&lt;参数!$B$5,最小二乘法!E840,"")</f>
        <v/>
      </c>
      <c r="F840" s="9" t="str">
        <f>IF(最小二乘法!F840&lt;参数!$B$5,最小二乘法!F840,"")</f>
        <v/>
      </c>
      <c r="G840" s="9" t="str">
        <f>IF(最小二乘法!G840&lt;参数!$B$5,最小二乘法!G840,"")</f>
        <v/>
      </c>
      <c r="H840" s="9" t="str">
        <f>IF(最小二乘法!H840&lt;参数!$B$5,最小二乘法!H840,"")</f>
        <v/>
      </c>
      <c r="I840" s="9">
        <f t="shared" si="27"/>
        <v>0</v>
      </c>
    </row>
    <row r="841" spans="1:9" x14ac:dyDescent="0.15">
      <c r="A841" s="6">
        <v>39619</v>
      </c>
      <c r="B841" s="9">
        <f t="shared" si="26"/>
        <v>0</v>
      </c>
      <c r="C841" s="9" t="str">
        <f>IF(最小二乘法!C841&lt;参数!$B$5,最小二乘法!C841,"")</f>
        <v/>
      </c>
      <c r="D841" s="9" t="str">
        <f>IF(最小二乘法!D841&lt;参数!$B$5,最小二乘法!D841,"")</f>
        <v/>
      </c>
      <c r="E841" s="9" t="str">
        <f>IF(最小二乘法!E841&lt;参数!$B$5,最小二乘法!E841,"")</f>
        <v/>
      </c>
      <c r="F841" s="9" t="str">
        <f>IF(最小二乘法!F841&lt;参数!$B$5,最小二乘法!F841,"")</f>
        <v/>
      </c>
      <c r="G841" s="9" t="str">
        <f>IF(最小二乘法!G841&lt;参数!$B$5,最小二乘法!G841,"")</f>
        <v/>
      </c>
      <c r="H841" s="9" t="str">
        <f>IF(最小二乘法!H841&lt;参数!$B$5,最小二乘法!H841,"")</f>
        <v/>
      </c>
      <c r="I841" s="9">
        <f t="shared" si="27"/>
        <v>0</v>
      </c>
    </row>
    <row r="842" spans="1:9" x14ac:dyDescent="0.15">
      <c r="A842" s="6">
        <v>39622</v>
      </c>
      <c r="B842" s="9">
        <f t="shared" si="26"/>
        <v>0</v>
      </c>
      <c r="C842" s="9" t="str">
        <f>IF(最小二乘法!C842&lt;参数!$B$5,最小二乘法!C842,"")</f>
        <v/>
      </c>
      <c r="D842" s="9" t="str">
        <f>IF(最小二乘法!D842&lt;参数!$B$5,最小二乘法!D842,"")</f>
        <v/>
      </c>
      <c r="E842" s="9" t="str">
        <f>IF(最小二乘法!E842&lt;参数!$B$5,最小二乘法!E842,"")</f>
        <v/>
      </c>
      <c r="F842" s="9" t="str">
        <f>IF(最小二乘法!F842&lt;参数!$B$5,最小二乘法!F842,"")</f>
        <v/>
      </c>
      <c r="G842" s="9" t="str">
        <f>IF(最小二乘法!G842&lt;参数!$B$5,最小二乘法!G842,"")</f>
        <v/>
      </c>
      <c r="H842" s="9" t="str">
        <f>IF(最小二乘法!H842&lt;参数!$B$5,最小二乘法!H842,"")</f>
        <v/>
      </c>
      <c r="I842" s="9">
        <f t="shared" si="27"/>
        <v>0</v>
      </c>
    </row>
    <row r="843" spans="1:9" x14ac:dyDescent="0.15">
      <c r="A843" s="6">
        <v>39623</v>
      </c>
      <c r="B843" s="9">
        <f t="shared" si="26"/>
        <v>0</v>
      </c>
      <c r="C843" s="9" t="str">
        <f>IF(最小二乘法!C843&lt;参数!$B$5,最小二乘法!C843,"")</f>
        <v/>
      </c>
      <c r="D843" s="9" t="str">
        <f>IF(最小二乘法!D843&lt;参数!$B$5,最小二乘法!D843,"")</f>
        <v/>
      </c>
      <c r="E843" s="9" t="str">
        <f>IF(最小二乘法!E843&lt;参数!$B$5,最小二乘法!E843,"")</f>
        <v/>
      </c>
      <c r="F843" s="9" t="str">
        <f>IF(最小二乘法!F843&lt;参数!$B$5,最小二乘法!F843,"")</f>
        <v/>
      </c>
      <c r="G843" s="9" t="str">
        <f>IF(最小二乘法!G843&lt;参数!$B$5,最小二乘法!G843,"")</f>
        <v/>
      </c>
      <c r="H843" s="9" t="str">
        <f>IF(最小二乘法!H843&lt;参数!$B$5,最小二乘法!H843,"")</f>
        <v/>
      </c>
      <c r="I843" s="9">
        <f t="shared" si="27"/>
        <v>0</v>
      </c>
    </row>
    <row r="844" spans="1:9" x14ac:dyDescent="0.15">
      <c r="A844" s="6">
        <v>39624</v>
      </c>
      <c r="B844" s="9">
        <f t="shared" si="26"/>
        <v>0</v>
      </c>
      <c r="C844" s="9" t="str">
        <f>IF(最小二乘法!C844&lt;参数!$B$5,最小二乘法!C844,"")</f>
        <v/>
      </c>
      <c r="D844" s="9" t="str">
        <f>IF(最小二乘法!D844&lt;参数!$B$5,最小二乘法!D844,"")</f>
        <v/>
      </c>
      <c r="E844" s="9" t="str">
        <f>IF(最小二乘法!E844&lt;参数!$B$5,最小二乘法!E844,"")</f>
        <v/>
      </c>
      <c r="F844" s="9" t="str">
        <f>IF(最小二乘法!F844&lt;参数!$B$5,最小二乘法!F844,"")</f>
        <v/>
      </c>
      <c r="G844" s="9" t="str">
        <f>IF(最小二乘法!G844&lt;参数!$B$5,最小二乘法!G844,"")</f>
        <v/>
      </c>
      <c r="H844" s="9" t="str">
        <f>IF(最小二乘法!H844&lt;参数!$B$5,最小二乘法!H844,"")</f>
        <v/>
      </c>
      <c r="I844" s="9">
        <f t="shared" si="27"/>
        <v>0</v>
      </c>
    </row>
    <row r="845" spans="1:9" x14ac:dyDescent="0.15">
      <c r="A845" s="6">
        <v>39625</v>
      </c>
      <c r="B845" s="9">
        <f t="shared" si="26"/>
        <v>0</v>
      </c>
      <c r="C845" s="9" t="str">
        <f>IF(最小二乘法!C845&lt;参数!$B$5,最小二乘法!C845,"")</f>
        <v/>
      </c>
      <c r="D845" s="9" t="str">
        <f>IF(最小二乘法!D845&lt;参数!$B$5,最小二乘法!D845,"")</f>
        <v/>
      </c>
      <c r="E845" s="9" t="str">
        <f>IF(最小二乘法!E845&lt;参数!$B$5,最小二乘法!E845,"")</f>
        <v/>
      </c>
      <c r="F845" s="9" t="str">
        <f>IF(最小二乘法!F845&lt;参数!$B$5,最小二乘法!F845,"")</f>
        <v/>
      </c>
      <c r="G845" s="9" t="str">
        <f>IF(最小二乘法!G845&lt;参数!$B$5,最小二乘法!G845,"")</f>
        <v/>
      </c>
      <c r="H845" s="9" t="str">
        <f>IF(最小二乘法!H845&lt;参数!$B$5,最小二乘法!H845,"")</f>
        <v/>
      </c>
      <c r="I845" s="9">
        <f t="shared" si="27"/>
        <v>0</v>
      </c>
    </row>
    <row r="846" spans="1:9" x14ac:dyDescent="0.15">
      <c r="A846" s="6">
        <v>39626</v>
      </c>
      <c r="B846" s="9">
        <f t="shared" si="26"/>
        <v>0</v>
      </c>
      <c r="C846" s="9" t="str">
        <f>IF(最小二乘法!C846&lt;参数!$B$5,最小二乘法!C846,"")</f>
        <v/>
      </c>
      <c r="D846" s="9" t="str">
        <f>IF(最小二乘法!D846&lt;参数!$B$5,最小二乘法!D846,"")</f>
        <v/>
      </c>
      <c r="E846" s="9" t="str">
        <f>IF(最小二乘法!E846&lt;参数!$B$5,最小二乘法!E846,"")</f>
        <v/>
      </c>
      <c r="F846" s="9" t="str">
        <f>IF(最小二乘法!F846&lt;参数!$B$5,最小二乘法!F846,"")</f>
        <v/>
      </c>
      <c r="G846" s="9" t="str">
        <f>IF(最小二乘法!G846&lt;参数!$B$5,最小二乘法!G846,"")</f>
        <v/>
      </c>
      <c r="H846" s="9" t="str">
        <f>IF(最小二乘法!H846&lt;参数!$B$5,最小二乘法!H846,"")</f>
        <v/>
      </c>
      <c r="I846" s="9">
        <f t="shared" si="27"/>
        <v>0</v>
      </c>
    </row>
    <row r="847" spans="1:9" x14ac:dyDescent="0.15">
      <c r="A847" s="6">
        <v>39629</v>
      </c>
      <c r="B847" s="9">
        <f t="shared" si="26"/>
        <v>0</v>
      </c>
      <c r="C847" s="9" t="str">
        <f>IF(最小二乘法!C847&lt;参数!$B$5,最小二乘法!C847,"")</f>
        <v/>
      </c>
      <c r="D847" s="9" t="str">
        <f>IF(最小二乘法!D847&lt;参数!$B$5,最小二乘法!D847,"")</f>
        <v/>
      </c>
      <c r="E847" s="9" t="str">
        <f>IF(最小二乘法!E847&lt;参数!$B$5,最小二乘法!E847,"")</f>
        <v/>
      </c>
      <c r="F847" s="9" t="str">
        <f>IF(最小二乘法!F847&lt;参数!$B$5,最小二乘法!F847,"")</f>
        <v/>
      </c>
      <c r="G847" s="9" t="str">
        <f>IF(最小二乘法!G847&lt;参数!$B$5,最小二乘法!G847,"")</f>
        <v/>
      </c>
      <c r="H847" s="9" t="str">
        <f>IF(最小二乘法!H847&lt;参数!$B$5,最小二乘法!H847,"")</f>
        <v/>
      </c>
      <c r="I847" s="9">
        <f t="shared" si="27"/>
        <v>0</v>
      </c>
    </row>
    <row r="848" spans="1:9" x14ac:dyDescent="0.15">
      <c r="A848" s="6">
        <v>39630</v>
      </c>
      <c r="B848" s="9">
        <f t="shared" si="26"/>
        <v>0</v>
      </c>
      <c r="C848" s="9" t="str">
        <f>IF(最小二乘法!C848&lt;参数!$B$5,最小二乘法!C848,"")</f>
        <v/>
      </c>
      <c r="D848" s="9" t="str">
        <f>IF(最小二乘法!D848&lt;参数!$B$5,最小二乘法!D848,"")</f>
        <v/>
      </c>
      <c r="E848" s="9" t="str">
        <f>IF(最小二乘法!E848&lt;参数!$B$5,最小二乘法!E848,"")</f>
        <v/>
      </c>
      <c r="F848" s="9" t="str">
        <f>IF(最小二乘法!F848&lt;参数!$B$5,最小二乘法!F848,"")</f>
        <v/>
      </c>
      <c r="G848" s="9" t="str">
        <f>IF(最小二乘法!G848&lt;参数!$B$5,最小二乘法!G848,"")</f>
        <v/>
      </c>
      <c r="H848" s="9" t="str">
        <f>IF(最小二乘法!H848&lt;参数!$B$5,最小二乘法!H848,"")</f>
        <v/>
      </c>
      <c r="I848" s="9">
        <f t="shared" si="27"/>
        <v>0</v>
      </c>
    </row>
    <row r="849" spans="1:9" x14ac:dyDescent="0.15">
      <c r="A849" s="6">
        <v>39631</v>
      </c>
      <c r="B849" s="9">
        <f t="shared" si="26"/>
        <v>0</v>
      </c>
      <c r="C849" s="9" t="str">
        <f>IF(最小二乘法!C849&lt;参数!$B$5,最小二乘法!C849,"")</f>
        <v/>
      </c>
      <c r="D849" s="9" t="str">
        <f>IF(最小二乘法!D849&lt;参数!$B$5,最小二乘法!D849,"")</f>
        <v/>
      </c>
      <c r="E849" s="9" t="str">
        <f>IF(最小二乘法!E849&lt;参数!$B$5,最小二乘法!E849,"")</f>
        <v/>
      </c>
      <c r="F849" s="9" t="str">
        <f>IF(最小二乘法!F849&lt;参数!$B$5,最小二乘法!F849,"")</f>
        <v/>
      </c>
      <c r="G849" s="9" t="str">
        <f>IF(最小二乘法!G849&lt;参数!$B$5,最小二乘法!G849,"")</f>
        <v/>
      </c>
      <c r="H849" s="9" t="str">
        <f>IF(最小二乘法!H849&lt;参数!$B$5,最小二乘法!H849,"")</f>
        <v/>
      </c>
      <c r="I849" s="9">
        <f t="shared" si="27"/>
        <v>0</v>
      </c>
    </row>
    <row r="850" spans="1:9" x14ac:dyDescent="0.15">
      <c r="A850" s="6">
        <v>39632</v>
      </c>
      <c r="B850" s="9">
        <f t="shared" si="26"/>
        <v>0</v>
      </c>
      <c r="C850" s="9" t="str">
        <f>IF(最小二乘法!C850&lt;参数!$B$5,最小二乘法!C850,"")</f>
        <v/>
      </c>
      <c r="D850" s="9" t="str">
        <f>IF(最小二乘法!D850&lt;参数!$B$5,最小二乘法!D850,"")</f>
        <v/>
      </c>
      <c r="E850" s="9" t="str">
        <f>IF(最小二乘法!E850&lt;参数!$B$5,最小二乘法!E850,"")</f>
        <v/>
      </c>
      <c r="F850" s="9" t="str">
        <f>IF(最小二乘法!F850&lt;参数!$B$5,最小二乘法!F850,"")</f>
        <v/>
      </c>
      <c r="G850" s="9" t="str">
        <f>IF(最小二乘法!G850&lt;参数!$B$5,最小二乘法!G850,"")</f>
        <v/>
      </c>
      <c r="H850" s="9" t="str">
        <f>IF(最小二乘法!H850&lt;参数!$B$5,最小二乘法!H850,"")</f>
        <v/>
      </c>
      <c r="I850" s="9">
        <f t="shared" si="27"/>
        <v>0</v>
      </c>
    </row>
    <row r="851" spans="1:9" x14ac:dyDescent="0.15">
      <c r="A851" s="6">
        <v>39633</v>
      </c>
      <c r="B851" s="9">
        <f t="shared" si="26"/>
        <v>0</v>
      </c>
      <c r="C851" s="9" t="str">
        <f>IF(最小二乘法!C851&lt;参数!$B$5,最小二乘法!C851,"")</f>
        <v/>
      </c>
      <c r="D851" s="9" t="str">
        <f>IF(最小二乘法!D851&lt;参数!$B$5,最小二乘法!D851,"")</f>
        <v/>
      </c>
      <c r="E851" s="9" t="str">
        <f>IF(最小二乘法!E851&lt;参数!$B$5,最小二乘法!E851,"")</f>
        <v/>
      </c>
      <c r="F851" s="9" t="str">
        <f>IF(最小二乘法!F851&lt;参数!$B$5,最小二乘法!F851,"")</f>
        <v/>
      </c>
      <c r="G851" s="9" t="str">
        <f>IF(最小二乘法!G851&lt;参数!$B$5,最小二乘法!G851,"")</f>
        <v/>
      </c>
      <c r="H851" s="9" t="str">
        <f>IF(最小二乘法!H851&lt;参数!$B$5,最小二乘法!H851,"")</f>
        <v/>
      </c>
      <c r="I851" s="9">
        <f t="shared" si="27"/>
        <v>0</v>
      </c>
    </row>
    <row r="852" spans="1:9" x14ac:dyDescent="0.15">
      <c r="A852" s="6">
        <v>39636</v>
      </c>
      <c r="B852" s="9">
        <f t="shared" si="26"/>
        <v>0</v>
      </c>
      <c r="C852" s="9" t="str">
        <f>IF(最小二乘法!C852&lt;参数!$B$5,最小二乘法!C852,"")</f>
        <v/>
      </c>
      <c r="D852" s="9" t="str">
        <f>IF(最小二乘法!D852&lt;参数!$B$5,最小二乘法!D852,"")</f>
        <v/>
      </c>
      <c r="E852" s="9" t="str">
        <f>IF(最小二乘法!E852&lt;参数!$B$5,最小二乘法!E852,"")</f>
        <v/>
      </c>
      <c r="F852" s="9" t="str">
        <f>IF(最小二乘法!F852&lt;参数!$B$5,最小二乘法!F852,"")</f>
        <v/>
      </c>
      <c r="G852" s="9" t="str">
        <f>IF(最小二乘法!G852&lt;参数!$B$5,最小二乘法!G852,"")</f>
        <v/>
      </c>
      <c r="H852" s="9" t="str">
        <f>IF(最小二乘法!H852&lt;参数!$B$5,最小二乘法!H852,"")</f>
        <v/>
      </c>
      <c r="I852" s="9">
        <f t="shared" si="27"/>
        <v>0</v>
      </c>
    </row>
    <row r="853" spans="1:9" x14ac:dyDescent="0.15">
      <c r="A853" s="6">
        <v>39637</v>
      </c>
      <c r="B853" s="9">
        <f t="shared" si="26"/>
        <v>0</v>
      </c>
      <c r="C853" s="9" t="str">
        <f>IF(最小二乘法!C853&lt;参数!$B$5,最小二乘法!C853,"")</f>
        <v/>
      </c>
      <c r="D853" s="9" t="str">
        <f>IF(最小二乘法!D853&lt;参数!$B$5,最小二乘法!D853,"")</f>
        <v/>
      </c>
      <c r="E853" s="9" t="str">
        <f>IF(最小二乘法!E853&lt;参数!$B$5,最小二乘法!E853,"")</f>
        <v/>
      </c>
      <c r="F853" s="9" t="str">
        <f>IF(最小二乘法!F853&lt;参数!$B$5,最小二乘法!F853,"")</f>
        <v/>
      </c>
      <c r="G853" s="9" t="str">
        <f>IF(最小二乘法!G853&lt;参数!$B$5,最小二乘法!G853,"")</f>
        <v/>
      </c>
      <c r="H853" s="9" t="str">
        <f>IF(最小二乘法!H853&lt;参数!$B$5,最小二乘法!H853,"")</f>
        <v/>
      </c>
      <c r="I853" s="9">
        <f t="shared" si="27"/>
        <v>0</v>
      </c>
    </row>
    <row r="854" spans="1:9" x14ac:dyDescent="0.15">
      <c r="A854" s="6">
        <v>39638</v>
      </c>
      <c r="B854" s="9">
        <f t="shared" si="26"/>
        <v>0</v>
      </c>
      <c r="C854" s="9" t="str">
        <f>IF(最小二乘法!C854&lt;参数!$B$5,最小二乘法!C854,"")</f>
        <v/>
      </c>
      <c r="D854" s="9" t="str">
        <f>IF(最小二乘法!D854&lt;参数!$B$5,最小二乘法!D854,"")</f>
        <v/>
      </c>
      <c r="E854" s="9" t="str">
        <f>IF(最小二乘法!E854&lt;参数!$B$5,最小二乘法!E854,"")</f>
        <v/>
      </c>
      <c r="F854" s="9" t="str">
        <f>IF(最小二乘法!F854&lt;参数!$B$5,最小二乘法!F854,"")</f>
        <v/>
      </c>
      <c r="G854" s="9" t="str">
        <f>IF(最小二乘法!G854&lt;参数!$B$5,最小二乘法!G854,"")</f>
        <v/>
      </c>
      <c r="H854" s="9" t="str">
        <f>IF(最小二乘法!H854&lt;参数!$B$5,最小二乘法!H854,"")</f>
        <v/>
      </c>
      <c r="I854" s="9">
        <f t="shared" si="27"/>
        <v>0</v>
      </c>
    </row>
    <row r="855" spans="1:9" x14ac:dyDescent="0.15">
      <c r="A855" s="6">
        <v>39639</v>
      </c>
      <c r="B855" s="9">
        <f t="shared" si="26"/>
        <v>0</v>
      </c>
      <c r="C855" s="9" t="str">
        <f>IF(最小二乘法!C855&lt;参数!$B$5,最小二乘法!C855,"")</f>
        <v/>
      </c>
      <c r="D855" s="9" t="str">
        <f>IF(最小二乘法!D855&lt;参数!$B$5,最小二乘法!D855,"")</f>
        <v/>
      </c>
      <c r="E855" s="9" t="str">
        <f>IF(最小二乘法!E855&lt;参数!$B$5,最小二乘法!E855,"")</f>
        <v/>
      </c>
      <c r="F855" s="9" t="str">
        <f>IF(最小二乘法!F855&lt;参数!$B$5,最小二乘法!F855,"")</f>
        <v/>
      </c>
      <c r="G855" s="9" t="str">
        <f>IF(最小二乘法!G855&lt;参数!$B$5,最小二乘法!G855,"")</f>
        <v/>
      </c>
      <c r="H855" s="9" t="str">
        <f>IF(最小二乘法!H855&lt;参数!$B$5,最小二乘法!H855,"")</f>
        <v/>
      </c>
      <c r="I855" s="9">
        <f t="shared" si="27"/>
        <v>0</v>
      </c>
    </row>
    <row r="856" spans="1:9" x14ac:dyDescent="0.15">
      <c r="A856" s="6">
        <v>39640</v>
      </c>
      <c r="B856" s="9">
        <f t="shared" si="26"/>
        <v>0</v>
      </c>
      <c r="C856" s="9" t="str">
        <f>IF(最小二乘法!C856&lt;参数!$B$5,最小二乘法!C856,"")</f>
        <v/>
      </c>
      <c r="D856" s="9" t="str">
        <f>IF(最小二乘法!D856&lt;参数!$B$5,最小二乘法!D856,"")</f>
        <v/>
      </c>
      <c r="E856" s="9" t="str">
        <f>IF(最小二乘法!E856&lt;参数!$B$5,最小二乘法!E856,"")</f>
        <v/>
      </c>
      <c r="F856" s="9" t="str">
        <f>IF(最小二乘法!F856&lt;参数!$B$5,最小二乘法!F856,"")</f>
        <v/>
      </c>
      <c r="G856" s="9" t="str">
        <f>IF(最小二乘法!G856&lt;参数!$B$5,最小二乘法!G856,"")</f>
        <v/>
      </c>
      <c r="H856" s="9" t="str">
        <f>IF(最小二乘法!H856&lt;参数!$B$5,最小二乘法!H856,"")</f>
        <v/>
      </c>
      <c r="I856" s="9">
        <f t="shared" si="27"/>
        <v>0</v>
      </c>
    </row>
    <row r="857" spans="1:9" x14ac:dyDescent="0.15">
      <c r="A857" s="6">
        <v>39643</v>
      </c>
      <c r="B857" s="9">
        <f t="shared" si="26"/>
        <v>0</v>
      </c>
      <c r="C857" s="9" t="str">
        <f>IF(最小二乘法!C857&lt;参数!$B$5,最小二乘法!C857,"")</f>
        <v/>
      </c>
      <c r="D857" s="9" t="str">
        <f>IF(最小二乘法!D857&lt;参数!$B$5,最小二乘法!D857,"")</f>
        <v/>
      </c>
      <c r="E857" s="9" t="str">
        <f>IF(最小二乘法!E857&lt;参数!$B$5,最小二乘法!E857,"")</f>
        <v/>
      </c>
      <c r="F857" s="9" t="str">
        <f>IF(最小二乘法!F857&lt;参数!$B$5,最小二乘法!F857,"")</f>
        <v/>
      </c>
      <c r="G857" s="9" t="str">
        <f>IF(最小二乘法!G857&lt;参数!$B$5,最小二乘法!G857,"")</f>
        <v/>
      </c>
      <c r="H857" s="9" t="str">
        <f>IF(最小二乘法!H857&lt;参数!$B$5,最小二乘法!H857,"")</f>
        <v/>
      </c>
      <c r="I857" s="9">
        <f t="shared" si="27"/>
        <v>0</v>
      </c>
    </row>
    <row r="858" spans="1:9" x14ac:dyDescent="0.15">
      <c r="A858" s="6">
        <v>39644</v>
      </c>
      <c r="B858" s="9">
        <f t="shared" si="26"/>
        <v>0</v>
      </c>
      <c r="C858" s="9" t="str">
        <f>IF(最小二乘法!C858&lt;参数!$B$5,最小二乘法!C858,"")</f>
        <v/>
      </c>
      <c r="D858" s="9" t="str">
        <f>IF(最小二乘法!D858&lt;参数!$B$5,最小二乘法!D858,"")</f>
        <v/>
      </c>
      <c r="E858" s="9" t="str">
        <f>IF(最小二乘法!E858&lt;参数!$B$5,最小二乘法!E858,"")</f>
        <v/>
      </c>
      <c r="F858" s="9" t="str">
        <f>IF(最小二乘法!F858&lt;参数!$B$5,最小二乘法!F858,"")</f>
        <v/>
      </c>
      <c r="G858" s="9" t="str">
        <f>IF(最小二乘法!G858&lt;参数!$B$5,最小二乘法!G858,"")</f>
        <v/>
      </c>
      <c r="H858" s="9" t="str">
        <f>IF(最小二乘法!H858&lt;参数!$B$5,最小二乘法!H858,"")</f>
        <v/>
      </c>
      <c r="I858" s="9">
        <f t="shared" si="27"/>
        <v>0</v>
      </c>
    </row>
    <row r="859" spans="1:9" x14ac:dyDescent="0.15">
      <c r="A859" s="6">
        <v>39645</v>
      </c>
      <c r="B859" s="9">
        <f t="shared" si="26"/>
        <v>0</v>
      </c>
      <c r="C859" s="9" t="str">
        <f>IF(最小二乘法!C859&lt;参数!$B$5,最小二乘法!C859,"")</f>
        <v/>
      </c>
      <c r="D859" s="9" t="str">
        <f>IF(最小二乘法!D859&lt;参数!$B$5,最小二乘法!D859,"")</f>
        <v/>
      </c>
      <c r="E859" s="9" t="str">
        <f>IF(最小二乘法!E859&lt;参数!$B$5,最小二乘法!E859,"")</f>
        <v/>
      </c>
      <c r="F859" s="9" t="str">
        <f>IF(最小二乘法!F859&lt;参数!$B$5,最小二乘法!F859,"")</f>
        <v/>
      </c>
      <c r="G859" s="9" t="str">
        <f>IF(最小二乘法!G859&lt;参数!$B$5,最小二乘法!G859,"")</f>
        <v/>
      </c>
      <c r="H859" s="9" t="str">
        <f>IF(最小二乘法!H859&lt;参数!$B$5,最小二乘法!H859,"")</f>
        <v/>
      </c>
      <c r="I859" s="9">
        <f t="shared" si="27"/>
        <v>0</v>
      </c>
    </row>
    <row r="860" spans="1:9" x14ac:dyDescent="0.15">
      <c r="A860" s="6">
        <v>39646</v>
      </c>
      <c r="B860" s="9">
        <f t="shared" si="26"/>
        <v>0</v>
      </c>
      <c r="C860" s="9" t="str">
        <f>IF(最小二乘法!C860&lt;参数!$B$5,最小二乘法!C860,"")</f>
        <v/>
      </c>
      <c r="D860" s="9" t="str">
        <f>IF(最小二乘法!D860&lt;参数!$B$5,最小二乘法!D860,"")</f>
        <v/>
      </c>
      <c r="E860" s="9" t="str">
        <f>IF(最小二乘法!E860&lt;参数!$B$5,最小二乘法!E860,"")</f>
        <v/>
      </c>
      <c r="F860" s="9" t="str">
        <f>IF(最小二乘法!F860&lt;参数!$B$5,最小二乘法!F860,"")</f>
        <v/>
      </c>
      <c r="G860" s="9" t="str">
        <f>IF(最小二乘法!G860&lt;参数!$B$5,最小二乘法!G860,"")</f>
        <v/>
      </c>
      <c r="H860" s="9" t="str">
        <f>IF(最小二乘法!H860&lt;参数!$B$5,最小二乘法!H860,"")</f>
        <v/>
      </c>
      <c r="I860" s="9">
        <f t="shared" si="27"/>
        <v>0</v>
      </c>
    </row>
    <row r="861" spans="1:9" x14ac:dyDescent="0.15">
      <c r="A861" s="6">
        <v>39647</v>
      </c>
      <c r="B861" s="9">
        <f t="shared" si="26"/>
        <v>0</v>
      </c>
      <c r="C861" s="9" t="str">
        <f>IF(最小二乘法!C861&lt;参数!$B$5,最小二乘法!C861,"")</f>
        <v/>
      </c>
      <c r="D861" s="9" t="str">
        <f>IF(最小二乘法!D861&lt;参数!$B$5,最小二乘法!D861,"")</f>
        <v/>
      </c>
      <c r="E861" s="9" t="str">
        <f>IF(最小二乘法!E861&lt;参数!$B$5,最小二乘法!E861,"")</f>
        <v/>
      </c>
      <c r="F861" s="9" t="str">
        <f>IF(最小二乘法!F861&lt;参数!$B$5,最小二乘法!F861,"")</f>
        <v/>
      </c>
      <c r="G861" s="9" t="str">
        <f>IF(最小二乘法!G861&lt;参数!$B$5,最小二乘法!G861,"")</f>
        <v/>
      </c>
      <c r="H861" s="9" t="str">
        <f>IF(最小二乘法!H861&lt;参数!$B$5,最小二乘法!H861,"")</f>
        <v/>
      </c>
      <c r="I861" s="9">
        <f t="shared" si="27"/>
        <v>0</v>
      </c>
    </row>
    <row r="862" spans="1:9" x14ac:dyDescent="0.15">
      <c r="A862" s="6">
        <v>39650</v>
      </c>
      <c r="B862" s="9">
        <f t="shared" si="26"/>
        <v>0</v>
      </c>
      <c r="C862" s="9" t="str">
        <f>IF(最小二乘法!C862&lt;参数!$B$5,最小二乘法!C862,"")</f>
        <v/>
      </c>
      <c r="D862" s="9" t="str">
        <f>IF(最小二乘法!D862&lt;参数!$B$5,最小二乘法!D862,"")</f>
        <v/>
      </c>
      <c r="E862" s="9" t="str">
        <f>IF(最小二乘法!E862&lt;参数!$B$5,最小二乘法!E862,"")</f>
        <v/>
      </c>
      <c r="F862" s="9" t="str">
        <f>IF(最小二乘法!F862&lt;参数!$B$5,最小二乘法!F862,"")</f>
        <v/>
      </c>
      <c r="G862" s="9" t="str">
        <f>IF(最小二乘法!G862&lt;参数!$B$5,最小二乘法!G862,"")</f>
        <v/>
      </c>
      <c r="H862" s="9" t="str">
        <f>IF(最小二乘法!H862&lt;参数!$B$5,最小二乘法!H862,"")</f>
        <v/>
      </c>
      <c r="I862" s="9">
        <f t="shared" si="27"/>
        <v>0</v>
      </c>
    </row>
    <row r="863" spans="1:9" x14ac:dyDescent="0.15">
      <c r="A863" s="6">
        <v>39651</v>
      </c>
      <c r="B863" s="9">
        <f t="shared" si="26"/>
        <v>0</v>
      </c>
      <c r="C863" s="9" t="str">
        <f>IF(最小二乘法!C863&lt;参数!$B$5,最小二乘法!C863,"")</f>
        <v/>
      </c>
      <c r="D863" s="9" t="str">
        <f>IF(最小二乘法!D863&lt;参数!$B$5,最小二乘法!D863,"")</f>
        <v/>
      </c>
      <c r="E863" s="9" t="str">
        <f>IF(最小二乘法!E863&lt;参数!$B$5,最小二乘法!E863,"")</f>
        <v/>
      </c>
      <c r="F863" s="9" t="str">
        <f>IF(最小二乘法!F863&lt;参数!$B$5,最小二乘法!F863,"")</f>
        <v/>
      </c>
      <c r="G863" s="9" t="str">
        <f>IF(最小二乘法!G863&lt;参数!$B$5,最小二乘法!G863,"")</f>
        <v/>
      </c>
      <c r="H863" s="9" t="str">
        <f>IF(最小二乘法!H863&lt;参数!$B$5,最小二乘法!H863,"")</f>
        <v/>
      </c>
      <c r="I863" s="9">
        <f t="shared" si="27"/>
        <v>0</v>
      </c>
    </row>
    <row r="864" spans="1:9" x14ac:dyDescent="0.15">
      <c r="A864" s="6">
        <v>39652</v>
      </c>
      <c r="B864" s="9">
        <f t="shared" si="26"/>
        <v>0</v>
      </c>
      <c r="C864" s="9" t="str">
        <f>IF(最小二乘法!C864&lt;参数!$B$5,最小二乘法!C864,"")</f>
        <v/>
      </c>
      <c r="D864" s="9" t="str">
        <f>IF(最小二乘法!D864&lt;参数!$B$5,最小二乘法!D864,"")</f>
        <v/>
      </c>
      <c r="E864" s="9" t="str">
        <f>IF(最小二乘法!E864&lt;参数!$B$5,最小二乘法!E864,"")</f>
        <v/>
      </c>
      <c r="F864" s="9" t="str">
        <f>IF(最小二乘法!F864&lt;参数!$B$5,最小二乘法!F864,"")</f>
        <v/>
      </c>
      <c r="G864" s="9" t="str">
        <f>IF(最小二乘法!G864&lt;参数!$B$5,最小二乘法!G864,"")</f>
        <v/>
      </c>
      <c r="H864" s="9" t="str">
        <f>IF(最小二乘法!H864&lt;参数!$B$5,最小二乘法!H864,"")</f>
        <v/>
      </c>
      <c r="I864" s="9">
        <f t="shared" si="27"/>
        <v>0</v>
      </c>
    </row>
    <row r="865" spans="1:9" x14ac:dyDescent="0.15">
      <c r="A865" s="6">
        <v>39653</v>
      </c>
      <c r="B865" s="9">
        <f t="shared" si="26"/>
        <v>0</v>
      </c>
      <c r="C865" s="9" t="str">
        <f>IF(最小二乘法!C865&lt;参数!$B$5,最小二乘法!C865,"")</f>
        <v/>
      </c>
      <c r="D865" s="9" t="str">
        <f>IF(最小二乘法!D865&lt;参数!$B$5,最小二乘法!D865,"")</f>
        <v/>
      </c>
      <c r="E865" s="9" t="str">
        <f>IF(最小二乘法!E865&lt;参数!$B$5,最小二乘法!E865,"")</f>
        <v/>
      </c>
      <c r="F865" s="9" t="str">
        <f>IF(最小二乘法!F865&lt;参数!$B$5,最小二乘法!F865,"")</f>
        <v/>
      </c>
      <c r="G865" s="9" t="str">
        <f>IF(最小二乘法!G865&lt;参数!$B$5,最小二乘法!G865,"")</f>
        <v/>
      </c>
      <c r="H865" s="9" t="str">
        <f>IF(最小二乘法!H865&lt;参数!$B$5,最小二乘法!H865,"")</f>
        <v/>
      </c>
      <c r="I865" s="9">
        <f t="shared" si="27"/>
        <v>0</v>
      </c>
    </row>
    <row r="866" spans="1:9" x14ac:dyDescent="0.15">
      <c r="A866" s="6">
        <v>39654</v>
      </c>
      <c r="B866" s="9">
        <f t="shared" si="26"/>
        <v>0</v>
      </c>
      <c r="C866" s="9" t="str">
        <f>IF(最小二乘法!C866&lt;参数!$B$5,最小二乘法!C866,"")</f>
        <v/>
      </c>
      <c r="D866" s="9" t="str">
        <f>IF(最小二乘法!D866&lt;参数!$B$5,最小二乘法!D866,"")</f>
        <v/>
      </c>
      <c r="E866" s="9" t="str">
        <f>IF(最小二乘法!E866&lt;参数!$B$5,最小二乘法!E866,"")</f>
        <v/>
      </c>
      <c r="F866" s="9" t="str">
        <f>IF(最小二乘法!F866&lt;参数!$B$5,最小二乘法!F866,"")</f>
        <v/>
      </c>
      <c r="G866" s="9" t="str">
        <f>IF(最小二乘法!G866&lt;参数!$B$5,最小二乘法!G866,"")</f>
        <v/>
      </c>
      <c r="H866" s="9" t="str">
        <f>IF(最小二乘法!H866&lt;参数!$B$5,最小二乘法!H866,"")</f>
        <v/>
      </c>
      <c r="I866" s="9">
        <f t="shared" si="27"/>
        <v>0</v>
      </c>
    </row>
    <row r="867" spans="1:9" x14ac:dyDescent="0.15">
      <c r="A867" s="6">
        <v>39657</v>
      </c>
      <c r="B867" s="9">
        <f t="shared" si="26"/>
        <v>0</v>
      </c>
      <c r="C867" s="9" t="str">
        <f>IF(最小二乘法!C867&lt;参数!$B$5,最小二乘法!C867,"")</f>
        <v/>
      </c>
      <c r="D867" s="9" t="str">
        <f>IF(最小二乘法!D867&lt;参数!$B$5,最小二乘法!D867,"")</f>
        <v/>
      </c>
      <c r="E867" s="9" t="str">
        <f>IF(最小二乘法!E867&lt;参数!$B$5,最小二乘法!E867,"")</f>
        <v/>
      </c>
      <c r="F867" s="9" t="str">
        <f>IF(最小二乘法!F867&lt;参数!$B$5,最小二乘法!F867,"")</f>
        <v/>
      </c>
      <c r="G867" s="9" t="str">
        <f>IF(最小二乘法!G867&lt;参数!$B$5,最小二乘法!G867,"")</f>
        <v/>
      </c>
      <c r="H867" s="9" t="str">
        <f>IF(最小二乘法!H867&lt;参数!$B$5,最小二乘法!H867,"")</f>
        <v/>
      </c>
      <c r="I867" s="9">
        <f t="shared" si="27"/>
        <v>0</v>
      </c>
    </row>
    <row r="868" spans="1:9" x14ac:dyDescent="0.15">
      <c r="A868" s="6">
        <v>39658</v>
      </c>
      <c r="B868" s="9">
        <f t="shared" si="26"/>
        <v>0</v>
      </c>
      <c r="C868" s="9" t="str">
        <f>IF(最小二乘法!C868&lt;参数!$B$5,最小二乘法!C868,"")</f>
        <v/>
      </c>
      <c r="D868" s="9" t="str">
        <f>IF(最小二乘法!D868&lt;参数!$B$5,最小二乘法!D868,"")</f>
        <v/>
      </c>
      <c r="E868" s="9" t="str">
        <f>IF(最小二乘法!E868&lt;参数!$B$5,最小二乘法!E868,"")</f>
        <v/>
      </c>
      <c r="F868" s="9" t="str">
        <f>IF(最小二乘法!F868&lt;参数!$B$5,最小二乘法!F868,"")</f>
        <v/>
      </c>
      <c r="G868" s="9" t="str">
        <f>IF(最小二乘法!G868&lt;参数!$B$5,最小二乘法!G868,"")</f>
        <v/>
      </c>
      <c r="H868" s="9" t="str">
        <f>IF(最小二乘法!H868&lt;参数!$B$5,最小二乘法!H868,"")</f>
        <v/>
      </c>
      <c r="I868" s="9">
        <f t="shared" si="27"/>
        <v>0</v>
      </c>
    </row>
    <row r="869" spans="1:9" x14ac:dyDescent="0.15">
      <c r="A869" s="6">
        <v>39659</v>
      </c>
      <c r="B869" s="9">
        <f t="shared" si="26"/>
        <v>0</v>
      </c>
      <c r="C869" s="9" t="str">
        <f>IF(最小二乘法!C869&lt;参数!$B$5,最小二乘法!C869,"")</f>
        <v/>
      </c>
      <c r="D869" s="9" t="str">
        <f>IF(最小二乘法!D869&lt;参数!$B$5,最小二乘法!D869,"")</f>
        <v/>
      </c>
      <c r="E869" s="9" t="str">
        <f>IF(最小二乘法!E869&lt;参数!$B$5,最小二乘法!E869,"")</f>
        <v/>
      </c>
      <c r="F869" s="9" t="str">
        <f>IF(最小二乘法!F869&lt;参数!$B$5,最小二乘法!F869,"")</f>
        <v/>
      </c>
      <c r="G869" s="9" t="str">
        <f>IF(最小二乘法!G869&lt;参数!$B$5,最小二乘法!G869,"")</f>
        <v/>
      </c>
      <c r="H869" s="9" t="str">
        <f>IF(最小二乘法!H869&lt;参数!$B$5,最小二乘法!H869,"")</f>
        <v/>
      </c>
      <c r="I869" s="9">
        <f t="shared" si="27"/>
        <v>0</v>
      </c>
    </row>
    <row r="870" spans="1:9" x14ac:dyDescent="0.15">
      <c r="A870" s="6">
        <v>39660</v>
      </c>
      <c r="B870" s="9">
        <f t="shared" si="26"/>
        <v>0</v>
      </c>
      <c r="C870" s="9" t="str">
        <f>IF(最小二乘法!C870&lt;参数!$B$5,最小二乘法!C870,"")</f>
        <v/>
      </c>
      <c r="D870" s="9" t="str">
        <f>IF(最小二乘法!D870&lt;参数!$B$5,最小二乘法!D870,"")</f>
        <v/>
      </c>
      <c r="E870" s="9" t="str">
        <f>IF(最小二乘法!E870&lt;参数!$B$5,最小二乘法!E870,"")</f>
        <v/>
      </c>
      <c r="F870" s="9" t="str">
        <f>IF(最小二乘法!F870&lt;参数!$B$5,最小二乘法!F870,"")</f>
        <v/>
      </c>
      <c r="G870" s="9" t="str">
        <f>IF(最小二乘法!G870&lt;参数!$B$5,最小二乘法!G870,"")</f>
        <v/>
      </c>
      <c r="H870" s="9" t="str">
        <f>IF(最小二乘法!H870&lt;参数!$B$5,最小二乘法!H870,"")</f>
        <v/>
      </c>
      <c r="I870" s="9">
        <f t="shared" si="27"/>
        <v>0</v>
      </c>
    </row>
    <row r="871" spans="1:9" x14ac:dyDescent="0.15">
      <c r="A871" s="6">
        <v>39661</v>
      </c>
      <c r="B871" s="9">
        <f t="shared" si="26"/>
        <v>0</v>
      </c>
      <c r="C871" s="9" t="str">
        <f>IF(最小二乘法!C871&lt;参数!$B$5,最小二乘法!C871,"")</f>
        <v/>
      </c>
      <c r="D871" s="9" t="str">
        <f>IF(最小二乘法!D871&lt;参数!$B$5,最小二乘法!D871,"")</f>
        <v/>
      </c>
      <c r="E871" s="9" t="str">
        <f>IF(最小二乘法!E871&lt;参数!$B$5,最小二乘法!E871,"")</f>
        <v/>
      </c>
      <c r="F871" s="9" t="str">
        <f>IF(最小二乘法!F871&lt;参数!$B$5,最小二乘法!F871,"")</f>
        <v/>
      </c>
      <c r="G871" s="9" t="str">
        <f>IF(最小二乘法!G871&lt;参数!$B$5,最小二乘法!G871,"")</f>
        <v/>
      </c>
      <c r="H871" s="9" t="str">
        <f>IF(最小二乘法!H871&lt;参数!$B$5,最小二乘法!H871,"")</f>
        <v/>
      </c>
      <c r="I871" s="9">
        <f t="shared" si="27"/>
        <v>0</v>
      </c>
    </row>
    <row r="872" spans="1:9" x14ac:dyDescent="0.15">
      <c r="A872" s="6">
        <v>39664</v>
      </c>
      <c r="B872" s="9">
        <f t="shared" si="26"/>
        <v>0</v>
      </c>
      <c r="C872" s="9" t="str">
        <f>IF(最小二乘法!C872&lt;参数!$B$5,最小二乘法!C872,"")</f>
        <v/>
      </c>
      <c r="D872" s="9" t="str">
        <f>IF(最小二乘法!D872&lt;参数!$B$5,最小二乘法!D872,"")</f>
        <v/>
      </c>
      <c r="E872" s="9" t="str">
        <f>IF(最小二乘法!E872&lt;参数!$B$5,最小二乘法!E872,"")</f>
        <v/>
      </c>
      <c r="F872" s="9" t="str">
        <f>IF(最小二乘法!F872&lt;参数!$B$5,最小二乘法!F872,"")</f>
        <v/>
      </c>
      <c r="G872" s="9" t="str">
        <f>IF(最小二乘法!G872&lt;参数!$B$5,最小二乘法!G872,"")</f>
        <v/>
      </c>
      <c r="H872" s="9" t="str">
        <f>IF(最小二乘法!H872&lt;参数!$B$5,最小二乘法!H872,"")</f>
        <v/>
      </c>
      <c r="I872" s="9">
        <f t="shared" si="27"/>
        <v>0</v>
      </c>
    </row>
    <row r="873" spans="1:9" x14ac:dyDescent="0.15">
      <c r="A873" s="6">
        <v>39665</v>
      </c>
      <c r="B873" s="9">
        <f t="shared" si="26"/>
        <v>0</v>
      </c>
      <c r="C873" s="9" t="str">
        <f>IF(最小二乘法!C873&lt;参数!$B$5,最小二乘法!C873,"")</f>
        <v/>
      </c>
      <c r="D873" s="9" t="str">
        <f>IF(最小二乘法!D873&lt;参数!$B$5,最小二乘法!D873,"")</f>
        <v/>
      </c>
      <c r="E873" s="9" t="str">
        <f>IF(最小二乘法!E873&lt;参数!$B$5,最小二乘法!E873,"")</f>
        <v/>
      </c>
      <c r="F873" s="9" t="str">
        <f>IF(最小二乘法!F873&lt;参数!$B$5,最小二乘法!F873,"")</f>
        <v/>
      </c>
      <c r="G873" s="9" t="str">
        <f>IF(最小二乘法!G873&lt;参数!$B$5,最小二乘法!G873,"")</f>
        <v/>
      </c>
      <c r="H873" s="9" t="str">
        <f>IF(最小二乘法!H873&lt;参数!$B$5,最小二乘法!H873,"")</f>
        <v/>
      </c>
      <c r="I873" s="9">
        <f t="shared" si="27"/>
        <v>0</v>
      </c>
    </row>
    <row r="874" spans="1:9" x14ac:dyDescent="0.15">
      <c r="A874" s="6">
        <v>39666</v>
      </c>
      <c r="B874" s="9">
        <f t="shared" si="26"/>
        <v>0</v>
      </c>
      <c r="C874" s="9" t="str">
        <f>IF(最小二乘法!C874&lt;参数!$B$5,最小二乘法!C874,"")</f>
        <v/>
      </c>
      <c r="D874" s="9" t="str">
        <f>IF(最小二乘法!D874&lt;参数!$B$5,最小二乘法!D874,"")</f>
        <v/>
      </c>
      <c r="E874" s="9" t="str">
        <f>IF(最小二乘法!E874&lt;参数!$B$5,最小二乘法!E874,"")</f>
        <v/>
      </c>
      <c r="F874" s="9" t="str">
        <f>IF(最小二乘法!F874&lt;参数!$B$5,最小二乘法!F874,"")</f>
        <v/>
      </c>
      <c r="G874" s="9" t="str">
        <f>IF(最小二乘法!G874&lt;参数!$B$5,最小二乘法!G874,"")</f>
        <v/>
      </c>
      <c r="H874" s="9" t="str">
        <f>IF(最小二乘法!H874&lt;参数!$B$5,最小二乘法!H874,"")</f>
        <v/>
      </c>
      <c r="I874" s="9">
        <f t="shared" si="27"/>
        <v>0</v>
      </c>
    </row>
    <row r="875" spans="1:9" x14ac:dyDescent="0.15">
      <c r="A875" s="6">
        <v>39667</v>
      </c>
      <c r="B875" s="9">
        <f t="shared" si="26"/>
        <v>0</v>
      </c>
      <c r="C875" s="9" t="str">
        <f>IF(最小二乘法!C875&lt;参数!$B$5,最小二乘法!C875,"")</f>
        <v/>
      </c>
      <c r="D875" s="9" t="str">
        <f>IF(最小二乘法!D875&lt;参数!$B$5,最小二乘法!D875,"")</f>
        <v/>
      </c>
      <c r="E875" s="9" t="str">
        <f>IF(最小二乘法!E875&lt;参数!$B$5,最小二乘法!E875,"")</f>
        <v/>
      </c>
      <c r="F875" s="9" t="str">
        <f>IF(最小二乘法!F875&lt;参数!$B$5,最小二乘法!F875,"")</f>
        <v/>
      </c>
      <c r="G875" s="9" t="str">
        <f>IF(最小二乘法!G875&lt;参数!$B$5,最小二乘法!G875,"")</f>
        <v/>
      </c>
      <c r="H875" s="9" t="str">
        <f>IF(最小二乘法!H875&lt;参数!$B$5,最小二乘法!H875,"")</f>
        <v/>
      </c>
      <c r="I875" s="9">
        <f t="shared" si="27"/>
        <v>0</v>
      </c>
    </row>
    <row r="876" spans="1:9" x14ac:dyDescent="0.15">
      <c r="A876" s="6">
        <v>39668</v>
      </c>
      <c r="B876" s="9">
        <f t="shared" si="26"/>
        <v>0</v>
      </c>
      <c r="C876" s="9" t="str">
        <f>IF(最小二乘法!C876&lt;参数!$B$5,最小二乘法!C876,"")</f>
        <v/>
      </c>
      <c r="D876" s="9" t="str">
        <f>IF(最小二乘法!D876&lt;参数!$B$5,最小二乘法!D876,"")</f>
        <v/>
      </c>
      <c r="E876" s="9" t="str">
        <f>IF(最小二乘法!E876&lt;参数!$B$5,最小二乘法!E876,"")</f>
        <v/>
      </c>
      <c r="F876" s="9" t="str">
        <f>IF(最小二乘法!F876&lt;参数!$B$5,最小二乘法!F876,"")</f>
        <v/>
      </c>
      <c r="G876" s="9" t="str">
        <f>IF(最小二乘法!G876&lt;参数!$B$5,最小二乘法!G876,"")</f>
        <v/>
      </c>
      <c r="H876" s="9" t="str">
        <f>IF(最小二乘法!H876&lt;参数!$B$5,最小二乘法!H876,"")</f>
        <v/>
      </c>
      <c r="I876" s="9">
        <f t="shared" si="27"/>
        <v>0</v>
      </c>
    </row>
    <row r="877" spans="1:9" x14ac:dyDescent="0.15">
      <c r="A877" s="6">
        <v>39671</v>
      </c>
      <c r="B877" s="9">
        <f t="shared" si="26"/>
        <v>0</v>
      </c>
      <c r="C877" s="9" t="str">
        <f>IF(最小二乘法!C877&lt;参数!$B$5,最小二乘法!C877,"")</f>
        <v/>
      </c>
      <c r="D877" s="9" t="str">
        <f>IF(最小二乘法!D877&lt;参数!$B$5,最小二乘法!D877,"")</f>
        <v/>
      </c>
      <c r="E877" s="9" t="str">
        <f>IF(最小二乘法!E877&lt;参数!$B$5,最小二乘法!E877,"")</f>
        <v/>
      </c>
      <c r="F877" s="9" t="str">
        <f>IF(最小二乘法!F877&lt;参数!$B$5,最小二乘法!F877,"")</f>
        <v/>
      </c>
      <c r="G877" s="9" t="str">
        <f>IF(最小二乘法!G877&lt;参数!$B$5,最小二乘法!G877,"")</f>
        <v/>
      </c>
      <c r="H877" s="9" t="str">
        <f>IF(最小二乘法!H877&lt;参数!$B$5,最小二乘法!H877,"")</f>
        <v/>
      </c>
      <c r="I877" s="9">
        <f t="shared" si="27"/>
        <v>0</v>
      </c>
    </row>
    <row r="878" spans="1:9" x14ac:dyDescent="0.15">
      <c r="A878" s="6">
        <v>39672</v>
      </c>
      <c r="B878" s="9">
        <f t="shared" si="26"/>
        <v>0</v>
      </c>
      <c r="C878" s="9" t="str">
        <f>IF(最小二乘法!C878&lt;参数!$B$5,最小二乘法!C878,"")</f>
        <v/>
      </c>
      <c r="D878" s="9" t="str">
        <f>IF(最小二乘法!D878&lt;参数!$B$5,最小二乘法!D878,"")</f>
        <v/>
      </c>
      <c r="E878" s="9" t="str">
        <f>IF(最小二乘法!E878&lt;参数!$B$5,最小二乘法!E878,"")</f>
        <v/>
      </c>
      <c r="F878" s="9" t="str">
        <f>IF(最小二乘法!F878&lt;参数!$B$5,最小二乘法!F878,"")</f>
        <v/>
      </c>
      <c r="G878" s="9" t="str">
        <f>IF(最小二乘法!G878&lt;参数!$B$5,最小二乘法!G878,"")</f>
        <v/>
      </c>
      <c r="H878" s="9" t="str">
        <f>IF(最小二乘法!H878&lt;参数!$B$5,最小二乘法!H878,"")</f>
        <v/>
      </c>
      <c r="I878" s="9">
        <f t="shared" si="27"/>
        <v>0</v>
      </c>
    </row>
    <row r="879" spans="1:9" x14ac:dyDescent="0.15">
      <c r="A879" s="6">
        <v>39673</v>
      </c>
      <c r="B879" s="9">
        <f t="shared" si="26"/>
        <v>0</v>
      </c>
      <c r="C879" s="9" t="str">
        <f>IF(最小二乘法!C879&lt;参数!$B$5,最小二乘法!C879,"")</f>
        <v/>
      </c>
      <c r="D879" s="9" t="str">
        <f>IF(最小二乘法!D879&lt;参数!$B$5,最小二乘法!D879,"")</f>
        <v/>
      </c>
      <c r="E879" s="9" t="str">
        <f>IF(最小二乘法!E879&lt;参数!$B$5,最小二乘法!E879,"")</f>
        <v/>
      </c>
      <c r="F879" s="9" t="str">
        <f>IF(最小二乘法!F879&lt;参数!$B$5,最小二乘法!F879,"")</f>
        <v/>
      </c>
      <c r="G879" s="9" t="str">
        <f>IF(最小二乘法!G879&lt;参数!$B$5,最小二乘法!G879,"")</f>
        <v/>
      </c>
      <c r="H879" s="9" t="str">
        <f>IF(最小二乘法!H879&lt;参数!$B$5,最小二乘法!H879,"")</f>
        <v/>
      </c>
      <c r="I879" s="9">
        <f t="shared" si="27"/>
        <v>0</v>
      </c>
    </row>
    <row r="880" spans="1:9" x14ac:dyDescent="0.15">
      <c r="A880" s="6">
        <v>39674</v>
      </c>
      <c r="B880" s="9">
        <f t="shared" si="26"/>
        <v>0</v>
      </c>
      <c r="C880" s="9" t="str">
        <f>IF(最小二乘法!C880&lt;参数!$B$5,最小二乘法!C880,"")</f>
        <v/>
      </c>
      <c r="D880" s="9" t="str">
        <f>IF(最小二乘法!D880&lt;参数!$B$5,最小二乘法!D880,"")</f>
        <v/>
      </c>
      <c r="E880" s="9" t="str">
        <f>IF(最小二乘法!E880&lt;参数!$B$5,最小二乘法!E880,"")</f>
        <v/>
      </c>
      <c r="F880" s="9" t="str">
        <f>IF(最小二乘法!F880&lt;参数!$B$5,最小二乘法!F880,"")</f>
        <v/>
      </c>
      <c r="G880" s="9" t="str">
        <f>IF(最小二乘法!G880&lt;参数!$B$5,最小二乘法!G880,"")</f>
        <v/>
      </c>
      <c r="H880" s="9" t="str">
        <f>IF(最小二乘法!H880&lt;参数!$B$5,最小二乘法!H880,"")</f>
        <v/>
      </c>
      <c r="I880" s="9">
        <f t="shared" si="27"/>
        <v>0</v>
      </c>
    </row>
    <row r="881" spans="1:9" x14ac:dyDescent="0.15">
      <c r="A881" s="6">
        <v>39675</v>
      </c>
      <c r="B881" s="9">
        <f t="shared" si="26"/>
        <v>0</v>
      </c>
      <c r="C881" s="9" t="str">
        <f>IF(最小二乘法!C881&lt;参数!$B$5,最小二乘法!C881,"")</f>
        <v/>
      </c>
      <c r="D881" s="9" t="str">
        <f>IF(最小二乘法!D881&lt;参数!$B$5,最小二乘法!D881,"")</f>
        <v/>
      </c>
      <c r="E881" s="9" t="str">
        <f>IF(最小二乘法!E881&lt;参数!$B$5,最小二乘法!E881,"")</f>
        <v/>
      </c>
      <c r="F881" s="9" t="str">
        <f>IF(最小二乘法!F881&lt;参数!$B$5,最小二乘法!F881,"")</f>
        <v/>
      </c>
      <c r="G881" s="9" t="str">
        <f>IF(最小二乘法!G881&lt;参数!$B$5,最小二乘法!G881,"")</f>
        <v/>
      </c>
      <c r="H881" s="9" t="str">
        <f>IF(最小二乘法!H881&lt;参数!$B$5,最小二乘法!H881,"")</f>
        <v/>
      </c>
      <c r="I881" s="9">
        <f t="shared" si="27"/>
        <v>0</v>
      </c>
    </row>
    <row r="882" spans="1:9" x14ac:dyDescent="0.15">
      <c r="A882" s="6">
        <v>39678</v>
      </c>
      <c r="B882" s="9">
        <f t="shared" si="26"/>
        <v>0</v>
      </c>
      <c r="C882" s="9" t="str">
        <f>IF(最小二乘法!C882&lt;参数!$B$5,最小二乘法!C882,"")</f>
        <v/>
      </c>
      <c r="D882" s="9" t="str">
        <f>IF(最小二乘法!D882&lt;参数!$B$5,最小二乘法!D882,"")</f>
        <v/>
      </c>
      <c r="E882" s="9" t="str">
        <f>IF(最小二乘法!E882&lt;参数!$B$5,最小二乘法!E882,"")</f>
        <v/>
      </c>
      <c r="F882" s="9" t="str">
        <f>IF(最小二乘法!F882&lt;参数!$B$5,最小二乘法!F882,"")</f>
        <v/>
      </c>
      <c r="G882" s="9" t="str">
        <f>IF(最小二乘法!G882&lt;参数!$B$5,最小二乘法!G882,"")</f>
        <v/>
      </c>
      <c r="H882" s="9" t="str">
        <f>IF(最小二乘法!H882&lt;参数!$B$5,最小二乘法!H882,"")</f>
        <v/>
      </c>
      <c r="I882" s="9">
        <f t="shared" si="27"/>
        <v>0</v>
      </c>
    </row>
    <row r="883" spans="1:9" x14ac:dyDescent="0.15">
      <c r="A883" s="6">
        <v>39679</v>
      </c>
      <c r="B883" s="9">
        <f t="shared" si="26"/>
        <v>0</v>
      </c>
      <c r="C883" s="9" t="str">
        <f>IF(最小二乘法!C883&lt;参数!$B$5,最小二乘法!C883,"")</f>
        <v/>
      </c>
      <c r="D883" s="9" t="str">
        <f>IF(最小二乘法!D883&lt;参数!$B$5,最小二乘法!D883,"")</f>
        <v/>
      </c>
      <c r="E883" s="9" t="str">
        <f>IF(最小二乘法!E883&lt;参数!$B$5,最小二乘法!E883,"")</f>
        <v/>
      </c>
      <c r="F883" s="9" t="str">
        <f>IF(最小二乘法!F883&lt;参数!$B$5,最小二乘法!F883,"")</f>
        <v/>
      </c>
      <c r="G883" s="9" t="str">
        <f>IF(最小二乘法!G883&lt;参数!$B$5,最小二乘法!G883,"")</f>
        <v/>
      </c>
      <c r="H883" s="9" t="str">
        <f>IF(最小二乘法!H883&lt;参数!$B$5,最小二乘法!H883,"")</f>
        <v/>
      </c>
      <c r="I883" s="9">
        <f t="shared" si="27"/>
        <v>0</v>
      </c>
    </row>
    <row r="884" spans="1:9" x14ac:dyDescent="0.15">
      <c r="A884" s="6">
        <v>39680</v>
      </c>
      <c r="B884" s="9">
        <f t="shared" si="26"/>
        <v>0</v>
      </c>
      <c r="C884" s="9" t="str">
        <f>IF(最小二乘法!C884&lt;参数!$B$5,最小二乘法!C884,"")</f>
        <v/>
      </c>
      <c r="D884" s="9" t="str">
        <f>IF(最小二乘法!D884&lt;参数!$B$5,最小二乘法!D884,"")</f>
        <v/>
      </c>
      <c r="E884" s="9" t="str">
        <f>IF(最小二乘法!E884&lt;参数!$B$5,最小二乘法!E884,"")</f>
        <v/>
      </c>
      <c r="F884" s="9" t="str">
        <f>IF(最小二乘法!F884&lt;参数!$B$5,最小二乘法!F884,"")</f>
        <v/>
      </c>
      <c r="G884" s="9" t="str">
        <f>IF(最小二乘法!G884&lt;参数!$B$5,最小二乘法!G884,"")</f>
        <v/>
      </c>
      <c r="H884" s="9" t="str">
        <f>IF(最小二乘法!H884&lt;参数!$B$5,最小二乘法!H884,"")</f>
        <v/>
      </c>
      <c r="I884" s="9">
        <f t="shared" si="27"/>
        <v>0</v>
      </c>
    </row>
    <row r="885" spans="1:9" x14ac:dyDescent="0.15">
      <c r="A885" s="6">
        <v>39681</v>
      </c>
      <c r="B885" s="9">
        <f t="shared" si="26"/>
        <v>0</v>
      </c>
      <c r="C885" s="9" t="str">
        <f>IF(最小二乘法!C885&lt;参数!$B$5,最小二乘法!C885,"")</f>
        <v/>
      </c>
      <c r="D885" s="9" t="str">
        <f>IF(最小二乘法!D885&lt;参数!$B$5,最小二乘法!D885,"")</f>
        <v/>
      </c>
      <c r="E885" s="9" t="str">
        <f>IF(最小二乘法!E885&lt;参数!$B$5,最小二乘法!E885,"")</f>
        <v/>
      </c>
      <c r="F885" s="9" t="str">
        <f>IF(最小二乘法!F885&lt;参数!$B$5,最小二乘法!F885,"")</f>
        <v/>
      </c>
      <c r="G885" s="9" t="str">
        <f>IF(最小二乘法!G885&lt;参数!$B$5,最小二乘法!G885,"")</f>
        <v/>
      </c>
      <c r="H885" s="9" t="str">
        <f>IF(最小二乘法!H885&lt;参数!$B$5,最小二乘法!H885,"")</f>
        <v/>
      </c>
      <c r="I885" s="9">
        <f t="shared" si="27"/>
        <v>0</v>
      </c>
    </row>
    <row r="886" spans="1:9" x14ac:dyDescent="0.15">
      <c r="A886" s="6">
        <v>39682</v>
      </c>
      <c r="B886" s="9">
        <f t="shared" si="26"/>
        <v>0</v>
      </c>
      <c r="C886" s="9" t="str">
        <f>IF(最小二乘法!C886&lt;参数!$B$5,最小二乘法!C886,"")</f>
        <v/>
      </c>
      <c r="D886" s="9" t="str">
        <f>IF(最小二乘法!D886&lt;参数!$B$5,最小二乘法!D886,"")</f>
        <v/>
      </c>
      <c r="E886" s="9" t="str">
        <f>IF(最小二乘法!E886&lt;参数!$B$5,最小二乘法!E886,"")</f>
        <v/>
      </c>
      <c r="F886" s="9" t="str">
        <f>IF(最小二乘法!F886&lt;参数!$B$5,最小二乘法!F886,"")</f>
        <v/>
      </c>
      <c r="G886" s="9" t="str">
        <f>IF(最小二乘法!G886&lt;参数!$B$5,最小二乘法!G886,"")</f>
        <v/>
      </c>
      <c r="H886" s="9" t="str">
        <f>IF(最小二乘法!H886&lt;参数!$B$5,最小二乘法!H886,"")</f>
        <v/>
      </c>
      <c r="I886" s="9">
        <f t="shared" si="27"/>
        <v>0</v>
      </c>
    </row>
    <row r="887" spans="1:9" x14ac:dyDescent="0.15">
      <c r="A887" s="6">
        <v>39685</v>
      </c>
      <c r="B887" s="9">
        <f t="shared" si="26"/>
        <v>0</v>
      </c>
      <c r="C887" s="9" t="str">
        <f>IF(最小二乘法!C887&lt;参数!$B$5,最小二乘法!C887,"")</f>
        <v/>
      </c>
      <c r="D887" s="9" t="str">
        <f>IF(最小二乘法!D887&lt;参数!$B$5,最小二乘法!D887,"")</f>
        <v/>
      </c>
      <c r="E887" s="9" t="str">
        <f>IF(最小二乘法!E887&lt;参数!$B$5,最小二乘法!E887,"")</f>
        <v/>
      </c>
      <c r="F887" s="9" t="str">
        <f>IF(最小二乘法!F887&lt;参数!$B$5,最小二乘法!F887,"")</f>
        <v/>
      </c>
      <c r="G887" s="9" t="str">
        <f>IF(最小二乘法!G887&lt;参数!$B$5,最小二乘法!G887,"")</f>
        <v/>
      </c>
      <c r="H887" s="9" t="str">
        <f>IF(最小二乘法!H887&lt;参数!$B$5,最小二乘法!H887,"")</f>
        <v/>
      </c>
      <c r="I887" s="9">
        <f t="shared" si="27"/>
        <v>0</v>
      </c>
    </row>
    <row r="888" spans="1:9" x14ac:dyDescent="0.15">
      <c r="A888" s="6">
        <v>39686</v>
      </c>
      <c r="B888" s="9">
        <f t="shared" si="26"/>
        <v>0</v>
      </c>
      <c r="C888" s="9" t="str">
        <f>IF(最小二乘法!C888&lt;参数!$B$5,最小二乘法!C888,"")</f>
        <v/>
      </c>
      <c r="D888" s="9" t="str">
        <f>IF(最小二乘法!D888&lt;参数!$B$5,最小二乘法!D888,"")</f>
        <v/>
      </c>
      <c r="E888" s="9" t="str">
        <f>IF(最小二乘法!E888&lt;参数!$B$5,最小二乘法!E888,"")</f>
        <v/>
      </c>
      <c r="F888" s="9" t="str">
        <f>IF(最小二乘法!F888&lt;参数!$B$5,最小二乘法!F888,"")</f>
        <v/>
      </c>
      <c r="G888" s="9" t="str">
        <f>IF(最小二乘法!G888&lt;参数!$B$5,最小二乘法!G888,"")</f>
        <v/>
      </c>
      <c r="H888" s="9" t="str">
        <f>IF(最小二乘法!H888&lt;参数!$B$5,最小二乘法!H888,"")</f>
        <v/>
      </c>
      <c r="I888" s="9">
        <f t="shared" si="27"/>
        <v>0</v>
      </c>
    </row>
    <row r="889" spans="1:9" x14ac:dyDescent="0.15">
      <c r="A889" s="6">
        <v>39687</v>
      </c>
      <c r="B889" s="9">
        <f t="shared" si="26"/>
        <v>0</v>
      </c>
      <c r="C889" s="9" t="str">
        <f>IF(最小二乘法!C889&lt;参数!$B$5,最小二乘法!C889,"")</f>
        <v/>
      </c>
      <c r="D889" s="9" t="str">
        <f>IF(最小二乘法!D889&lt;参数!$B$5,最小二乘法!D889,"")</f>
        <v/>
      </c>
      <c r="E889" s="9" t="str">
        <f>IF(最小二乘法!E889&lt;参数!$B$5,最小二乘法!E889,"")</f>
        <v/>
      </c>
      <c r="F889" s="9" t="str">
        <f>IF(最小二乘法!F889&lt;参数!$B$5,最小二乘法!F889,"")</f>
        <v/>
      </c>
      <c r="G889" s="9" t="str">
        <f>IF(最小二乘法!G889&lt;参数!$B$5,最小二乘法!G889,"")</f>
        <v/>
      </c>
      <c r="H889" s="9" t="str">
        <f>IF(最小二乘法!H889&lt;参数!$B$5,最小二乘法!H889,"")</f>
        <v/>
      </c>
      <c r="I889" s="9">
        <f t="shared" si="27"/>
        <v>0</v>
      </c>
    </row>
    <row r="890" spans="1:9" x14ac:dyDescent="0.15">
      <c r="A890" s="6">
        <v>39688</v>
      </c>
      <c r="B890" s="9">
        <f t="shared" si="26"/>
        <v>0</v>
      </c>
      <c r="C890" s="9" t="str">
        <f>IF(最小二乘法!C890&lt;参数!$B$5,最小二乘法!C890,"")</f>
        <v/>
      </c>
      <c r="D890" s="9" t="str">
        <f>IF(最小二乘法!D890&lt;参数!$B$5,最小二乘法!D890,"")</f>
        <v/>
      </c>
      <c r="E890" s="9" t="str">
        <f>IF(最小二乘法!E890&lt;参数!$B$5,最小二乘法!E890,"")</f>
        <v/>
      </c>
      <c r="F890" s="9" t="str">
        <f>IF(最小二乘法!F890&lt;参数!$B$5,最小二乘法!F890,"")</f>
        <v/>
      </c>
      <c r="G890" s="9" t="str">
        <f>IF(最小二乘法!G890&lt;参数!$B$5,最小二乘法!G890,"")</f>
        <v/>
      </c>
      <c r="H890" s="9" t="str">
        <f>IF(最小二乘法!H890&lt;参数!$B$5,最小二乘法!H890,"")</f>
        <v/>
      </c>
      <c r="I890" s="9">
        <f t="shared" si="27"/>
        <v>0</v>
      </c>
    </row>
    <row r="891" spans="1:9" x14ac:dyDescent="0.15">
      <c r="A891" s="6">
        <v>39689</v>
      </c>
      <c r="B891" s="9">
        <f t="shared" si="26"/>
        <v>0</v>
      </c>
      <c r="C891" s="9" t="str">
        <f>IF(最小二乘法!C891&lt;参数!$B$5,最小二乘法!C891,"")</f>
        <v/>
      </c>
      <c r="D891" s="9" t="str">
        <f>IF(最小二乘法!D891&lt;参数!$B$5,最小二乘法!D891,"")</f>
        <v/>
      </c>
      <c r="E891" s="9" t="str">
        <f>IF(最小二乘法!E891&lt;参数!$B$5,最小二乘法!E891,"")</f>
        <v/>
      </c>
      <c r="F891" s="9" t="str">
        <f>IF(最小二乘法!F891&lt;参数!$B$5,最小二乘法!F891,"")</f>
        <v/>
      </c>
      <c r="G891" s="9" t="str">
        <f>IF(最小二乘法!G891&lt;参数!$B$5,最小二乘法!G891,"")</f>
        <v/>
      </c>
      <c r="H891" s="9" t="str">
        <f>IF(最小二乘法!H891&lt;参数!$B$5,最小二乘法!H891,"")</f>
        <v/>
      </c>
      <c r="I891" s="9">
        <f t="shared" si="27"/>
        <v>0</v>
      </c>
    </row>
    <row r="892" spans="1:9" x14ac:dyDescent="0.15">
      <c r="A892" s="6">
        <v>39692</v>
      </c>
      <c r="B892" s="9">
        <f t="shared" si="26"/>
        <v>0</v>
      </c>
      <c r="C892" s="9" t="str">
        <f>IF(最小二乘法!C892&lt;参数!$B$5,最小二乘法!C892,"")</f>
        <v/>
      </c>
      <c r="D892" s="9" t="str">
        <f>IF(最小二乘法!D892&lt;参数!$B$5,最小二乘法!D892,"")</f>
        <v/>
      </c>
      <c r="E892" s="9" t="str">
        <f>IF(最小二乘法!E892&lt;参数!$B$5,最小二乘法!E892,"")</f>
        <v/>
      </c>
      <c r="F892" s="9" t="str">
        <f>IF(最小二乘法!F892&lt;参数!$B$5,最小二乘法!F892,"")</f>
        <v/>
      </c>
      <c r="G892" s="9" t="str">
        <f>IF(最小二乘法!G892&lt;参数!$B$5,最小二乘法!G892,"")</f>
        <v/>
      </c>
      <c r="H892" s="9" t="str">
        <f>IF(最小二乘法!H892&lt;参数!$B$5,最小二乘法!H892,"")</f>
        <v/>
      </c>
      <c r="I892" s="9">
        <f t="shared" si="27"/>
        <v>0</v>
      </c>
    </row>
    <row r="893" spans="1:9" x14ac:dyDescent="0.15">
      <c r="A893" s="6">
        <v>39693</v>
      </c>
      <c r="B893" s="9">
        <f t="shared" si="26"/>
        <v>0</v>
      </c>
      <c r="C893" s="9" t="str">
        <f>IF(最小二乘法!C893&lt;参数!$B$5,最小二乘法!C893,"")</f>
        <v/>
      </c>
      <c r="D893" s="9" t="str">
        <f>IF(最小二乘法!D893&lt;参数!$B$5,最小二乘法!D893,"")</f>
        <v/>
      </c>
      <c r="E893" s="9" t="str">
        <f>IF(最小二乘法!E893&lt;参数!$B$5,最小二乘法!E893,"")</f>
        <v/>
      </c>
      <c r="F893" s="9" t="str">
        <f>IF(最小二乘法!F893&lt;参数!$B$5,最小二乘法!F893,"")</f>
        <v/>
      </c>
      <c r="G893" s="9" t="str">
        <f>IF(最小二乘法!G893&lt;参数!$B$5,最小二乘法!G893,"")</f>
        <v/>
      </c>
      <c r="H893" s="9" t="str">
        <f>IF(最小二乘法!H893&lt;参数!$B$5,最小二乘法!H893,"")</f>
        <v/>
      </c>
      <c r="I893" s="9">
        <f t="shared" si="27"/>
        <v>0</v>
      </c>
    </row>
    <row r="894" spans="1:9" x14ac:dyDescent="0.15">
      <c r="A894" s="6">
        <v>39694</v>
      </c>
      <c r="B894" s="9">
        <f t="shared" si="26"/>
        <v>0</v>
      </c>
      <c r="C894" s="9" t="str">
        <f>IF(最小二乘法!C894&lt;参数!$B$5,最小二乘法!C894,"")</f>
        <v/>
      </c>
      <c r="D894" s="9" t="str">
        <f>IF(最小二乘法!D894&lt;参数!$B$5,最小二乘法!D894,"")</f>
        <v/>
      </c>
      <c r="E894" s="9" t="str">
        <f>IF(最小二乘法!E894&lt;参数!$B$5,最小二乘法!E894,"")</f>
        <v/>
      </c>
      <c r="F894" s="9" t="str">
        <f>IF(最小二乘法!F894&lt;参数!$B$5,最小二乘法!F894,"")</f>
        <v/>
      </c>
      <c r="G894" s="9" t="str">
        <f>IF(最小二乘法!G894&lt;参数!$B$5,最小二乘法!G894,"")</f>
        <v/>
      </c>
      <c r="H894" s="9" t="str">
        <f>IF(最小二乘法!H894&lt;参数!$B$5,最小二乘法!H894,"")</f>
        <v/>
      </c>
      <c r="I894" s="9">
        <f t="shared" si="27"/>
        <v>0</v>
      </c>
    </row>
    <row r="895" spans="1:9" x14ac:dyDescent="0.15">
      <c r="A895" s="6">
        <v>39695</v>
      </c>
      <c r="B895" s="9">
        <f t="shared" si="26"/>
        <v>0</v>
      </c>
      <c r="C895" s="9" t="str">
        <f>IF(最小二乘法!C895&lt;参数!$B$5,最小二乘法!C895,"")</f>
        <v/>
      </c>
      <c r="D895" s="9" t="str">
        <f>IF(最小二乘法!D895&lt;参数!$B$5,最小二乘法!D895,"")</f>
        <v/>
      </c>
      <c r="E895" s="9" t="str">
        <f>IF(最小二乘法!E895&lt;参数!$B$5,最小二乘法!E895,"")</f>
        <v/>
      </c>
      <c r="F895" s="9" t="str">
        <f>IF(最小二乘法!F895&lt;参数!$B$5,最小二乘法!F895,"")</f>
        <v/>
      </c>
      <c r="G895" s="9" t="str">
        <f>IF(最小二乘法!G895&lt;参数!$B$5,最小二乘法!G895,"")</f>
        <v/>
      </c>
      <c r="H895" s="9" t="str">
        <f>IF(最小二乘法!H895&lt;参数!$B$5,最小二乘法!H895,"")</f>
        <v/>
      </c>
      <c r="I895" s="9">
        <f t="shared" si="27"/>
        <v>0</v>
      </c>
    </row>
    <row r="896" spans="1:9" x14ac:dyDescent="0.15">
      <c r="A896" s="6">
        <v>39696</v>
      </c>
      <c r="B896" s="9">
        <f t="shared" si="26"/>
        <v>0</v>
      </c>
      <c r="C896" s="9" t="str">
        <f>IF(最小二乘法!C896&lt;参数!$B$5,最小二乘法!C896,"")</f>
        <v/>
      </c>
      <c r="D896" s="9" t="str">
        <f>IF(最小二乘法!D896&lt;参数!$B$5,最小二乘法!D896,"")</f>
        <v/>
      </c>
      <c r="E896" s="9" t="str">
        <f>IF(最小二乘法!E896&lt;参数!$B$5,最小二乘法!E896,"")</f>
        <v/>
      </c>
      <c r="F896" s="9" t="str">
        <f>IF(最小二乘法!F896&lt;参数!$B$5,最小二乘法!F896,"")</f>
        <v/>
      </c>
      <c r="G896" s="9" t="str">
        <f>IF(最小二乘法!G896&lt;参数!$B$5,最小二乘法!G896,"")</f>
        <v/>
      </c>
      <c r="H896" s="9" t="str">
        <f>IF(最小二乘法!H896&lt;参数!$B$5,最小二乘法!H896,"")</f>
        <v/>
      </c>
      <c r="I896" s="9">
        <f t="shared" si="27"/>
        <v>0</v>
      </c>
    </row>
    <row r="897" spans="1:9" x14ac:dyDescent="0.15">
      <c r="A897" s="6">
        <v>39699</v>
      </c>
      <c r="B897" s="9">
        <f t="shared" si="26"/>
        <v>0</v>
      </c>
      <c r="C897" s="9" t="str">
        <f>IF(最小二乘法!C897&lt;参数!$B$5,最小二乘法!C897,"")</f>
        <v/>
      </c>
      <c r="D897" s="9" t="str">
        <f>IF(最小二乘法!D897&lt;参数!$B$5,最小二乘法!D897,"")</f>
        <v/>
      </c>
      <c r="E897" s="9" t="str">
        <f>IF(最小二乘法!E897&lt;参数!$B$5,最小二乘法!E897,"")</f>
        <v/>
      </c>
      <c r="F897" s="9" t="str">
        <f>IF(最小二乘法!F897&lt;参数!$B$5,最小二乘法!F897,"")</f>
        <v/>
      </c>
      <c r="G897" s="9" t="str">
        <f>IF(最小二乘法!G897&lt;参数!$B$5,最小二乘法!G897,"")</f>
        <v/>
      </c>
      <c r="H897" s="9" t="str">
        <f>IF(最小二乘法!H897&lt;参数!$B$5,最小二乘法!H897,"")</f>
        <v/>
      </c>
      <c r="I897" s="9">
        <f t="shared" si="27"/>
        <v>0</v>
      </c>
    </row>
    <row r="898" spans="1:9" x14ac:dyDescent="0.15">
      <c r="A898" s="6">
        <v>39700</v>
      </c>
      <c r="B898" s="9">
        <f t="shared" si="26"/>
        <v>0</v>
      </c>
      <c r="C898" s="9" t="str">
        <f>IF(最小二乘法!C898&lt;参数!$B$5,最小二乘法!C898,"")</f>
        <v/>
      </c>
      <c r="D898" s="9" t="str">
        <f>IF(最小二乘法!D898&lt;参数!$B$5,最小二乘法!D898,"")</f>
        <v/>
      </c>
      <c r="E898" s="9" t="str">
        <f>IF(最小二乘法!E898&lt;参数!$B$5,最小二乘法!E898,"")</f>
        <v/>
      </c>
      <c r="F898" s="9" t="str">
        <f>IF(最小二乘法!F898&lt;参数!$B$5,最小二乘法!F898,"")</f>
        <v/>
      </c>
      <c r="G898" s="9" t="str">
        <f>IF(最小二乘法!G898&lt;参数!$B$5,最小二乘法!G898,"")</f>
        <v/>
      </c>
      <c r="H898" s="9" t="str">
        <f>IF(最小二乘法!H898&lt;参数!$B$5,最小二乘法!H898,"")</f>
        <v/>
      </c>
      <c r="I898" s="9">
        <f t="shared" si="27"/>
        <v>0</v>
      </c>
    </row>
    <row r="899" spans="1:9" x14ac:dyDescent="0.15">
      <c r="A899" s="6">
        <v>39701</v>
      </c>
      <c r="B899" s="9">
        <f t="shared" ref="B899:B962" si="28">IFERROR(AVERAGE(C899:H899),0)</f>
        <v>0</v>
      </c>
      <c r="C899" s="9" t="str">
        <f>IF(最小二乘法!C899&lt;参数!$B$5,最小二乘法!C899,"")</f>
        <v/>
      </c>
      <c r="D899" s="9" t="str">
        <f>IF(最小二乘法!D899&lt;参数!$B$5,最小二乘法!D899,"")</f>
        <v/>
      </c>
      <c r="E899" s="9" t="str">
        <f>IF(最小二乘法!E899&lt;参数!$B$5,最小二乘法!E899,"")</f>
        <v/>
      </c>
      <c r="F899" s="9" t="str">
        <f>IF(最小二乘法!F899&lt;参数!$B$5,最小二乘法!F899,"")</f>
        <v/>
      </c>
      <c r="G899" s="9" t="str">
        <f>IF(最小二乘法!G899&lt;参数!$B$5,最小二乘法!G899,"")</f>
        <v/>
      </c>
      <c r="H899" s="9" t="str">
        <f>IF(最小二乘法!H899&lt;参数!$B$5,最小二乘法!H899,"")</f>
        <v/>
      </c>
      <c r="I899" s="9">
        <f t="shared" ref="I899:I962" si="29">MIN(C899:H899)</f>
        <v>0</v>
      </c>
    </row>
    <row r="900" spans="1:9" x14ac:dyDescent="0.15">
      <c r="A900" s="6">
        <v>39702</v>
      </c>
      <c r="B900" s="9">
        <f t="shared" si="28"/>
        <v>0</v>
      </c>
      <c r="C900" s="9" t="str">
        <f>IF(最小二乘法!C900&lt;参数!$B$5,最小二乘法!C900,"")</f>
        <v/>
      </c>
      <c r="D900" s="9" t="str">
        <f>IF(最小二乘法!D900&lt;参数!$B$5,最小二乘法!D900,"")</f>
        <v/>
      </c>
      <c r="E900" s="9" t="str">
        <f>IF(最小二乘法!E900&lt;参数!$B$5,最小二乘法!E900,"")</f>
        <v/>
      </c>
      <c r="F900" s="9" t="str">
        <f>IF(最小二乘法!F900&lt;参数!$B$5,最小二乘法!F900,"")</f>
        <v/>
      </c>
      <c r="G900" s="9" t="str">
        <f>IF(最小二乘法!G900&lt;参数!$B$5,最小二乘法!G900,"")</f>
        <v/>
      </c>
      <c r="H900" s="9" t="str">
        <f>IF(最小二乘法!H900&lt;参数!$B$5,最小二乘法!H900,"")</f>
        <v/>
      </c>
      <c r="I900" s="9">
        <f t="shared" si="29"/>
        <v>0</v>
      </c>
    </row>
    <row r="901" spans="1:9" x14ac:dyDescent="0.15">
      <c r="A901" s="6">
        <v>39703</v>
      </c>
      <c r="B901" s="9">
        <f t="shared" si="28"/>
        <v>0</v>
      </c>
      <c r="C901" s="9" t="str">
        <f>IF(最小二乘法!C901&lt;参数!$B$5,最小二乘法!C901,"")</f>
        <v/>
      </c>
      <c r="D901" s="9" t="str">
        <f>IF(最小二乘法!D901&lt;参数!$B$5,最小二乘法!D901,"")</f>
        <v/>
      </c>
      <c r="E901" s="9" t="str">
        <f>IF(最小二乘法!E901&lt;参数!$B$5,最小二乘法!E901,"")</f>
        <v/>
      </c>
      <c r="F901" s="9" t="str">
        <f>IF(最小二乘法!F901&lt;参数!$B$5,最小二乘法!F901,"")</f>
        <v/>
      </c>
      <c r="G901" s="9" t="str">
        <f>IF(最小二乘法!G901&lt;参数!$B$5,最小二乘法!G901,"")</f>
        <v/>
      </c>
      <c r="H901" s="9" t="str">
        <f>IF(最小二乘法!H901&lt;参数!$B$5,最小二乘法!H901,"")</f>
        <v/>
      </c>
      <c r="I901" s="9">
        <f t="shared" si="29"/>
        <v>0</v>
      </c>
    </row>
    <row r="902" spans="1:9" x14ac:dyDescent="0.15">
      <c r="A902" s="6">
        <v>39707</v>
      </c>
      <c r="B902" s="9">
        <f t="shared" si="28"/>
        <v>0</v>
      </c>
      <c r="C902" s="9" t="str">
        <f>IF(最小二乘法!C902&lt;参数!$B$5,最小二乘法!C902,"")</f>
        <v/>
      </c>
      <c r="D902" s="9" t="str">
        <f>IF(最小二乘法!D902&lt;参数!$B$5,最小二乘法!D902,"")</f>
        <v/>
      </c>
      <c r="E902" s="9" t="str">
        <f>IF(最小二乘法!E902&lt;参数!$B$5,最小二乘法!E902,"")</f>
        <v/>
      </c>
      <c r="F902" s="9" t="str">
        <f>IF(最小二乘法!F902&lt;参数!$B$5,最小二乘法!F902,"")</f>
        <v/>
      </c>
      <c r="G902" s="9" t="str">
        <f>IF(最小二乘法!G902&lt;参数!$B$5,最小二乘法!G902,"")</f>
        <v/>
      </c>
      <c r="H902" s="9" t="str">
        <f>IF(最小二乘法!H902&lt;参数!$B$5,最小二乘法!H902,"")</f>
        <v/>
      </c>
      <c r="I902" s="9">
        <f t="shared" si="29"/>
        <v>0</v>
      </c>
    </row>
    <row r="903" spans="1:9" x14ac:dyDescent="0.15">
      <c r="A903" s="6">
        <v>39708</v>
      </c>
      <c r="B903" s="9">
        <f t="shared" si="28"/>
        <v>0</v>
      </c>
      <c r="C903" s="9" t="str">
        <f>IF(最小二乘法!C903&lt;参数!$B$5,最小二乘法!C903,"")</f>
        <v/>
      </c>
      <c r="D903" s="9" t="str">
        <f>IF(最小二乘法!D903&lt;参数!$B$5,最小二乘法!D903,"")</f>
        <v/>
      </c>
      <c r="E903" s="9" t="str">
        <f>IF(最小二乘法!E903&lt;参数!$B$5,最小二乘法!E903,"")</f>
        <v/>
      </c>
      <c r="F903" s="9" t="str">
        <f>IF(最小二乘法!F903&lt;参数!$B$5,最小二乘法!F903,"")</f>
        <v/>
      </c>
      <c r="G903" s="9" t="str">
        <f>IF(最小二乘法!G903&lt;参数!$B$5,最小二乘法!G903,"")</f>
        <v/>
      </c>
      <c r="H903" s="9" t="str">
        <f>IF(最小二乘法!H903&lt;参数!$B$5,最小二乘法!H903,"")</f>
        <v/>
      </c>
      <c r="I903" s="9">
        <f t="shared" si="29"/>
        <v>0</v>
      </c>
    </row>
    <row r="904" spans="1:9" x14ac:dyDescent="0.15">
      <c r="A904" s="6">
        <v>39709</v>
      </c>
      <c r="B904" s="9">
        <f t="shared" si="28"/>
        <v>0</v>
      </c>
      <c r="C904" s="9" t="str">
        <f>IF(最小二乘法!C904&lt;参数!$B$5,最小二乘法!C904,"")</f>
        <v/>
      </c>
      <c r="D904" s="9" t="str">
        <f>IF(最小二乘法!D904&lt;参数!$B$5,最小二乘法!D904,"")</f>
        <v/>
      </c>
      <c r="E904" s="9" t="str">
        <f>IF(最小二乘法!E904&lt;参数!$B$5,最小二乘法!E904,"")</f>
        <v/>
      </c>
      <c r="F904" s="9" t="str">
        <f>IF(最小二乘法!F904&lt;参数!$B$5,最小二乘法!F904,"")</f>
        <v/>
      </c>
      <c r="G904" s="9" t="str">
        <f>IF(最小二乘法!G904&lt;参数!$B$5,最小二乘法!G904,"")</f>
        <v/>
      </c>
      <c r="H904" s="9" t="str">
        <f>IF(最小二乘法!H904&lt;参数!$B$5,最小二乘法!H904,"")</f>
        <v/>
      </c>
      <c r="I904" s="9">
        <f t="shared" si="29"/>
        <v>0</v>
      </c>
    </row>
    <row r="905" spans="1:9" x14ac:dyDescent="0.15">
      <c r="A905" s="6">
        <v>39710</v>
      </c>
      <c r="B905" s="9">
        <f t="shared" si="28"/>
        <v>0</v>
      </c>
      <c r="C905" s="9" t="str">
        <f>IF(最小二乘法!C905&lt;参数!$B$5,最小二乘法!C905,"")</f>
        <v/>
      </c>
      <c r="D905" s="9" t="str">
        <f>IF(最小二乘法!D905&lt;参数!$B$5,最小二乘法!D905,"")</f>
        <v/>
      </c>
      <c r="E905" s="9" t="str">
        <f>IF(最小二乘法!E905&lt;参数!$B$5,最小二乘法!E905,"")</f>
        <v/>
      </c>
      <c r="F905" s="9" t="str">
        <f>IF(最小二乘法!F905&lt;参数!$B$5,最小二乘法!F905,"")</f>
        <v/>
      </c>
      <c r="G905" s="9" t="str">
        <f>IF(最小二乘法!G905&lt;参数!$B$5,最小二乘法!G905,"")</f>
        <v/>
      </c>
      <c r="H905" s="9" t="str">
        <f>IF(最小二乘法!H905&lt;参数!$B$5,最小二乘法!H905,"")</f>
        <v/>
      </c>
      <c r="I905" s="9">
        <f t="shared" si="29"/>
        <v>0</v>
      </c>
    </row>
    <row r="906" spans="1:9" x14ac:dyDescent="0.15">
      <c r="A906" s="6">
        <v>39713</v>
      </c>
      <c r="B906" s="9">
        <f t="shared" si="28"/>
        <v>0</v>
      </c>
      <c r="C906" s="9" t="str">
        <f>IF(最小二乘法!C906&lt;参数!$B$5,最小二乘法!C906,"")</f>
        <v/>
      </c>
      <c r="D906" s="9" t="str">
        <f>IF(最小二乘法!D906&lt;参数!$B$5,最小二乘法!D906,"")</f>
        <v/>
      </c>
      <c r="E906" s="9" t="str">
        <f>IF(最小二乘法!E906&lt;参数!$B$5,最小二乘法!E906,"")</f>
        <v/>
      </c>
      <c r="F906" s="9" t="str">
        <f>IF(最小二乘法!F906&lt;参数!$B$5,最小二乘法!F906,"")</f>
        <v/>
      </c>
      <c r="G906" s="9" t="str">
        <f>IF(最小二乘法!G906&lt;参数!$B$5,最小二乘法!G906,"")</f>
        <v/>
      </c>
      <c r="H906" s="9" t="str">
        <f>IF(最小二乘法!H906&lt;参数!$B$5,最小二乘法!H906,"")</f>
        <v/>
      </c>
      <c r="I906" s="9">
        <f t="shared" si="29"/>
        <v>0</v>
      </c>
    </row>
    <row r="907" spans="1:9" x14ac:dyDescent="0.15">
      <c r="A907" s="6">
        <v>39714</v>
      </c>
      <c r="B907" s="9">
        <f t="shared" si="28"/>
        <v>0</v>
      </c>
      <c r="C907" s="9" t="str">
        <f>IF(最小二乘法!C907&lt;参数!$B$5,最小二乘法!C907,"")</f>
        <v/>
      </c>
      <c r="D907" s="9" t="str">
        <f>IF(最小二乘法!D907&lt;参数!$B$5,最小二乘法!D907,"")</f>
        <v/>
      </c>
      <c r="E907" s="9" t="str">
        <f>IF(最小二乘法!E907&lt;参数!$B$5,最小二乘法!E907,"")</f>
        <v/>
      </c>
      <c r="F907" s="9" t="str">
        <f>IF(最小二乘法!F907&lt;参数!$B$5,最小二乘法!F907,"")</f>
        <v/>
      </c>
      <c r="G907" s="9" t="str">
        <f>IF(最小二乘法!G907&lt;参数!$B$5,最小二乘法!G907,"")</f>
        <v/>
      </c>
      <c r="H907" s="9" t="str">
        <f>IF(最小二乘法!H907&lt;参数!$B$5,最小二乘法!H907,"")</f>
        <v/>
      </c>
      <c r="I907" s="9">
        <f t="shared" si="29"/>
        <v>0</v>
      </c>
    </row>
    <row r="908" spans="1:9" x14ac:dyDescent="0.15">
      <c r="A908" s="6">
        <v>39715</v>
      </c>
      <c r="B908" s="9">
        <f t="shared" si="28"/>
        <v>0</v>
      </c>
      <c r="C908" s="9" t="str">
        <f>IF(最小二乘法!C908&lt;参数!$B$5,最小二乘法!C908,"")</f>
        <v/>
      </c>
      <c r="D908" s="9" t="str">
        <f>IF(最小二乘法!D908&lt;参数!$B$5,最小二乘法!D908,"")</f>
        <v/>
      </c>
      <c r="E908" s="9" t="str">
        <f>IF(最小二乘法!E908&lt;参数!$B$5,最小二乘法!E908,"")</f>
        <v/>
      </c>
      <c r="F908" s="9" t="str">
        <f>IF(最小二乘法!F908&lt;参数!$B$5,最小二乘法!F908,"")</f>
        <v/>
      </c>
      <c r="G908" s="9" t="str">
        <f>IF(最小二乘法!G908&lt;参数!$B$5,最小二乘法!G908,"")</f>
        <v/>
      </c>
      <c r="H908" s="9" t="str">
        <f>IF(最小二乘法!H908&lt;参数!$B$5,最小二乘法!H908,"")</f>
        <v/>
      </c>
      <c r="I908" s="9">
        <f t="shared" si="29"/>
        <v>0</v>
      </c>
    </row>
    <row r="909" spans="1:9" x14ac:dyDescent="0.15">
      <c r="A909" s="6">
        <v>39716</v>
      </c>
      <c r="B909" s="9">
        <f t="shared" si="28"/>
        <v>0</v>
      </c>
      <c r="C909" s="9" t="str">
        <f>IF(最小二乘法!C909&lt;参数!$B$5,最小二乘法!C909,"")</f>
        <v/>
      </c>
      <c r="D909" s="9" t="str">
        <f>IF(最小二乘法!D909&lt;参数!$B$5,最小二乘法!D909,"")</f>
        <v/>
      </c>
      <c r="E909" s="9" t="str">
        <f>IF(最小二乘法!E909&lt;参数!$B$5,最小二乘法!E909,"")</f>
        <v/>
      </c>
      <c r="F909" s="9" t="str">
        <f>IF(最小二乘法!F909&lt;参数!$B$5,最小二乘法!F909,"")</f>
        <v/>
      </c>
      <c r="G909" s="9" t="str">
        <f>IF(最小二乘法!G909&lt;参数!$B$5,最小二乘法!G909,"")</f>
        <v/>
      </c>
      <c r="H909" s="9" t="str">
        <f>IF(最小二乘法!H909&lt;参数!$B$5,最小二乘法!H909,"")</f>
        <v/>
      </c>
      <c r="I909" s="9">
        <f t="shared" si="29"/>
        <v>0</v>
      </c>
    </row>
    <row r="910" spans="1:9" x14ac:dyDescent="0.15">
      <c r="A910" s="6">
        <v>39717</v>
      </c>
      <c r="B910" s="9">
        <f t="shared" si="28"/>
        <v>0</v>
      </c>
      <c r="C910" s="9" t="str">
        <f>IF(最小二乘法!C910&lt;参数!$B$5,最小二乘法!C910,"")</f>
        <v/>
      </c>
      <c r="D910" s="9" t="str">
        <f>IF(最小二乘法!D910&lt;参数!$B$5,最小二乘法!D910,"")</f>
        <v/>
      </c>
      <c r="E910" s="9" t="str">
        <f>IF(最小二乘法!E910&lt;参数!$B$5,最小二乘法!E910,"")</f>
        <v/>
      </c>
      <c r="F910" s="9" t="str">
        <f>IF(最小二乘法!F910&lt;参数!$B$5,最小二乘法!F910,"")</f>
        <v/>
      </c>
      <c r="G910" s="9" t="str">
        <f>IF(最小二乘法!G910&lt;参数!$B$5,最小二乘法!G910,"")</f>
        <v/>
      </c>
      <c r="H910" s="9" t="str">
        <f>IF(最小二乘法!H910&lt;参数!$B$5,最小二乘法!H910,"")</f>
        <v/>
      </c>
      <c r="I910" s="9">
        <f t="shared" si="29"/>
        <v>0</v>
      </c>
    </row>
    <row r="911" spans="1:9" x14ac:dyDescent="0.15">
      <c r="A911" s="6">
        <v>39727</v>
      </c>
      <c r="B911" s="9">
        <f t="shared" si="28"/>
        <v>0</v>
      </c>
      <c r="C911" s="9" t="str">
        <f>IF(最小二乘法!C911&lt;参数!$B$5,最小二乘法!C911,"")</f>
        <v/>
      </c>
      <c r="D911" s="9" t="str">
        <f>IF(最小二乘法!D911&lt;参数!$B$5,最小二乘法!D911,"")</f>
        <v/>
      </c>
      <c r="E911" s="9" t="str">
        <f>IF(最小二乘法!E911&lt;参数!$B$5,最小二乘法!E911,"")</f>
        <v/>
      </c>
      <c r="F911" s="9" t="str">
        <f>IF(最小二乘法!F911&lt;参数!$B$5,最小二乘法!F911,"")</f>
        <v/>
      </c>
      <c r="G911" s="9" t="str">
        <f>IF(最小二乘法!G911&lt;参数!$B$5,最小二乘法!G911,"")</f>
        <v/>
      </c>
      <c r="H911" s="9" t="str">
        <f>IF(最小二乘法!H911&lt;参数!$B$5,最小二乘法!H911,"")</f>
        <v/>
      </c>
      <c r="I911" s="9">
        <f t="shared" si="29"/>
        <v>0</v>
      </c>
    </row>
    <row r="912" spans="1:9" x14ac:dyDescent="0.15">
      <c r="A912" s="6">
        <v>39728</v>
      </c>
      <c r="B912" s="9">
        <f t="shared" si="28"/>
        <v>0</v>
      </c>
      <c r="C912" s="9" t="str">
        <f>IF(最小二乘法!C912&lt;参数!$B$5,最小二乘法!C912,"")</f>
        <v/>
      </c>
      <c r="D912" s="9" t="str">
        <f>IF(最小二乘法!D912&lt;参数!$B$5,最小二乘法!D912,"")</f>
        <v/>
      </c>
      <c r="E912" s="9" t="str">
        <f>IF(最小二乘法!E912&lt;参数!$B$5,最小二乘法!E912,"")</f>
        <v/>
      </c>
      <c r="F912" s="9" t="str">
        <f>IF(最小二乘法!F912&lt;参数!$B$5,最小二乘法!F912,"")</f>
        <v/>
      </c>
      <c r="G912" s="9" t="str">
        <f>IF(最小二乘法!G912&lt;参数!$B$5,最小二乘法!G912,"")</f>
        <v/>
      </c>
      <c r="H912" s="9" t="str">
        <f>IF(最小二乘法!H912&lt;参数!$B$5,最小二乘法!H912,"")</f>
        <v/>
      </c>
      <c r="I912" s="9">
        <f t="shared" si="29"/>
        <v>0</v>
      </c>
    </row>
    <row r="913" spans="1:9" x14ac:dyDescent="0.15">
      <c r="A913" s="6">
        <v>39729</v>
      </c>
      <c r="B913" s="9">
        <f t="shared" si="28"/>
        <v>0</v>
      </c>
      <c r="C913" s="9" t="str">
        <f>IF(最小二乘法!C913&lt;参数!$B$5,最小二乘法!C913,"")</f>
        <v/>
      </c>
      <c r="D913" s="9" t="str">
        <f>IF(最小二乘法!D913&lt;参数!$B$5,最小二乘法!D913,"")</f>
        <v/>
      </c>
      <c r="E913" s="9" t="str">
        <f>IF(最小二乘法!E913&lt;参数!$B$5,最小二乘法!E913,"")</f>
        <v/>
      </c>
      <c r="F913" s="9" t="str">
        <f>IF(最小二乘法!F913&lt;参数!$B$5,最小二乘法!F913,"")</f>
        <v/>
      </c>
      <c r="G913" s="9" t="str">
        <f>IF(最小二乘法!G913&lt;参数!$B$5,最小二乘法!G913,"")</f>
        <v/>
      </c>
      <c r="H913" s="9" t="str">
        <f>IF(最小二乘法!H913&lt;参数!$B$5,最小二乘法!H913,"")</f>
        <v/>
      </c>
      <c r="I913" s="9">
        <f t="shared" si="29"/>
        <v>0</v>
      </c>
    </row>
    <row r="914" spans="1:9" x14ac:dyDescent="0.15">
      <c r="A914" s="6">
        <v>39730</v>
      </c>
      <c r="B914" s="9">
        <f t="shared" si="28"/>
        <v>0</v>
      </c>
      <c r="C914" s="9" t="str">
        <f>IF(最小二乘法!C914&lt;参数!$B$5,最小二乘法!C914,"")</f>
        <v/>
      </c>
      <c r="D914" s="9" t="str">
        <f>IF(最小二乘法!D914&lt;参数!$B$5,最小二乘法!D914,"")</f>
        <v/>
      </c>
      <c r="E914" s="9" t="str">
        <f>IF(最小二乘法!E914&lt;参数!$B$5,最小二乘法!E914,"")</f>
        <v/>
      </c>
      <c r="F914" s="9" t="str">
        <f>IF(最小二乘法!F914&lt;参数!$B$5,最小二乘法!F914,"")</f>
        <v/>
      </c>
      <c r="G914" s="9" t="str">
        <f>IF(最小二乘法!G914&lt;参数!$B$5,最小二乘法!G914,"")</f>
        <v/>
      </c>
      <c r="H914" s="9" t="str">
        <f>IF(最小二乘法!H914&lt;参数!$B$5,最小二乘法!H914,"")</f>
        <v/>
      </c>
      <c r="I914" s="9">
        <f t="shared" si="29"/>
        <v>0</v>
      </c>
    </row>
    <row r="915" spans="1:9" x14ac:dyDescent="0.15">
      <c r="A915" s="6">
        <v>39731</v>
      </c>
      <c r="B915" s="9">
        <f t="shared" si="28"/>
        <v>0</v>
      </c>
      <c r="C915" s="9" t="str">
        <f>IF(最小二乘法!C915&lt;参数!$B$5,最小二乘法!C915,"")</f>
        <v/>
      </c>
      <c r="D915" s="9" t="str">
        <f>IF(最小二乘法!D915&lt;参数!$B$5,最小二乘法!D915,"")</f>
        <v/>
      </c>
      <c r="E915" s="9" t="str">
        <f>IF(最小二乘法!E915&lt;参数!$B$5,最小二乘法!E915,"")</f>
        <v/>
      </c>
      <c r="F915" s="9" t="str">
        <f>IF(最小二乘法!F915&lt;参数!$B$5,最小二乘法!F915,"")</f>
        <v/>
      </c>
      <c r="G915" s="9" t="str">
        <f>IF(最小二乘法!G915&lt;参数!$B$5,最小二乘法!G915,"")</f>
        <v/>
      </c>
      <c r="H915" s="9" t="str">
        <f>IF(最小二乘法!H915&lt;参数!$B$5,最小二乘法!H915,"")</f>
        <v/>
      </c>
      <c r="I915" s="9">
        <f t="shared" si="29"/>
        <v>0</v>
      </c>
    </row>
    <row r="916" spans="1:9" x14ac:dyDescent="0.15">
      <c r="A916" s="6">
        <v>39734</v>
      </c>
      <c r="B916" s="9">
        <f t="shared" si="28"/>
        <v>0</v>
      </c>
      <c r="C916" s="9" t="str">
        <f>IF(最小二乘法!C916&lt;参数!$B$5,最小二乘法!C916,"")</f>
        <v/>
      </c>
      <c r="D916" s="9" t="str">
        <f>IF(最小二乘法!D916&lt;参数!$B$5,最小二乘法!D916,"")</f>
        <v/>
      </c>
      <c r="E916" s="9" t="str">
        <f>IF(最小二乘法!E916&lt;参数!$B$5,最小二乘法!E916,"")</f>
        <v/>
      </c>
      <c r="F916" s="9" t="str">
        <f>IF(最小二乘法!F916&lt;参数!$B$5,最小二乘法!F916,"")</f>
        <v/>
      </c>
      <c r="G916" s="9" t="str">
        <f>IF(最小二乘法!G916&lt;参数!$B$5,最小二乘法!G916,"")</f>
        <v/>
      </c>
      <c r="H916" s="9" t="str">
        <f>IF(最小二乘法!H916&lt;参数!$B$5,最小二乘法!H916,"")</f>
        <v/>
      </c>
      <c r="I916" s="9">
        <f t="shared" si="29"/>
        <v>0</v>
      </c>
    </row>
    <row r="917" spans="1:9" x14ac:dyDescent="0.15">
      <c r="A917" s="6">
        <v>39735</v>
      </c>
      <c r="B917" s="9">
        <f t="shared" si="28"/>
        <v>0</v>
      </c>
      <c r="C917" s="9" t="str">
        <f>IF(最小二乘法!C917&lt;参数!$B$5,最小二乘法!C917,"")</f>
        <v/>
      </c>
      <c r="D917" s="9" t="str">
        <f>IF(最小二乘法!D917&lt;参数!$B$5,最小二乘法!D917,"")</f>
        <v/>
      </c>
      <c r="E917" s="9" t="str">
        <f>IF(最小二乘法!E917&lt;参数!$B$5,最小二乘法!E917,"")</f>
        <v/>
      </c>
      <c r="F917" s="9" t="str">
        <f>IF(最小二乘法!F917&lt;参数!$B$5,最小二乘法!F917,"")</f>
        <v/>
      </c>
      <c r="G917" s="9" t="str">
        <f>IF(最小二乘法!G917&lt;参数!$B$5,最小二乘法!G917,"")</f>
        <v/>
      </c>
      <c r="H917" s="9" t="str">
        <f>IF(最小二乘法!H917&lt;参数!$B$5,最小二乘法!H917,"")</f>
        <v/>
      </c>
      <c r="I917" s="9">
        <f t="shared" si="29"/>
        <v>0</v>
      </c>
    </row>
    <row r="918" spans="1:9" x14ac:dyDescent="0.15">
      <c r="A918" s="6">
        <v>39736</v>
      </c>
      <c r="B918" s="9">
        <f t="shared" si="28"/>
        <v>0</v>
      </c>
      <c r="C918" s="9" t="str">
        <f>IF(最小二乘法!C918&lt;参数!$B$5,最小二乘法!C918,"")</f>
        <v/>
      </c>
      <c r="D918" s="9" t="str">
        <f>IF(最小二乘法!D918&lt;参数!$B$5,最小二乘法!D918,"")</f>
        <v/>
      </c>
      <c r="E918" s="9" t="str">
        <f>IF(最小二乘法!E918&lt;参数!$B$5,最小二乘法!E918,"")</f>
        <v/>
      </c>
      <c r="F918" s="9" t="str">
        <f>IF(最小二乘法!F918&lt;参数!$B$5,最小二乘法!F918,"")</f>
        <v/>
      </c>
      <c r="G918" s="9" t="str">
        <f>IF(最小二乘法!G918&lt;参数!$B$5,最小二乘法!G918,"")</f>
        <v/>
      </c>
      <c r="H918" s="9" t="str">
        <f>IF(最小二乘法!H918&lt;参数!$B$5,最小二乘法!H918,"")</f>
        <v/>
      </c>
      <c r="I918" s="9">
        <f t="shared" si="29"/>
        <v>0</v>
      </c>
    </row>
    <row r="919" spans="1:9" x14ac:dyDescent="0.15">
      <c r="A919" s="6">
        <v>39737</v>
      </c>
      <c r="B919" s="9">
        <f t="shared" si="28"/>
        <v>0</v>
      </c>
      <c r="C919" s="9" t="str">
        <f>IF(最小二乘法!C919&lt;参数!$B$5,最小二乘法!C919,"")</f>
        <v/>
      </c>
      <c r="D919" s="9" t="str">
        <f>IF(最小二乘法!D919&lt;参数!$B$5,最小二乘法!D919,"")</f>
        <v/>
      </c>
      <c r="E919" s="9" t="str">
        <f>IF(最小二乘法!E919&lt;参数!$B$5,最小二乘法!E919,"")</f>
        <v/>
      </c>
      <c r="F919" s="9" t="str">
        <f>IF(最小二乘法!F919&lt;参数!$B$5,最小二乘法!F919,"")</f>
        <v/>
      </c>
      <c r="G919" s="9" t="str">
        <f>IF(最小二乘法!G919&lt;参数!$B$5,最小二乘法!G919,"")</f>
        <v/>
      </c>
      <c r="H919" s="9" t="str">
        <f>IF(最小二乘法!H919&lt;参数!$B$5,最小二乘法!H919,"")</f>
        <v/>
      </c>
      <c r="I919" s="9">
        <f t="shared" si="29"/>
        <v>0</v>
      </c>
    </row>
    <row r="920" spans="1:9" x14ac:dyDescent="0.15">
      <c r="A920" s="6">
        <v>39738</v>
      </c>
      <c r="B920" s="9">
        <f t="shared" si="28"/>
        <v>0</v>
      </c>
      <c r="C920" s="9" t="str">
        <f>IF(最小二乘法!C920&lt;参数!$B$5,最小二乘法!C920,"")</f>
        <v/>
      </c>
      <c r="D920" s="9" t="str">
        <f>IF(最小二乘法!D920&lt;参数!$B$5,最小二乘法!D920,"")</f>
        <v/>
      </c>
      <c r="E920" s="9" t="str">
        <f>IF(最小二乘法!E920&lt;参数!$B$5,最小二乘法!E920,"")</f>
        <v/>
      </c>
      <c r="F920" s="9" t="str">
        <f>IF(最小二乘法!F920&lt;参数!$B$5,最小二乘法!F920,"")</f>
        <v/>
      </c>
      <c r="G920" s="9" t="str">
        <f>IF(最小二乘法!G920&lt;参数!$B$5,最小二乘法!G920,"")</f>
        <v/>
      </c>
      <c r="H920" s="9" t="str">
        <f>IF(最小二乘法!H920&lt;参数!$B$5,最小二乘法!H920,"")</f>
        <v/>
      </c>
      <c r="I920" s="9">
        <f t="shared" si="29"/>
        <v>0</v>
      </c>
    </row>
    <row r="921" spans="1:9" x14ac:dyDescent="0.15">
      <c r="A921" s="6">
        <v>39741</v>
      </c>
      <c r="B921" s="9">
        <f t="shared" si="28"/>
        <v>0</v>
      </c>
      <c r="C921" s="9" t="str">
        <f>IF(最小二乘法!C921&lt;参数!$B$5,最小二乘法!C921,"")</f>
        <v/>
      </c>
      <c r="D921" s="9" t="str">
        <f>IF(最小二乘法!D921&lt;参数!$B$5,最小二乘法!D921,"")</f>
        <v/>
      </c>
      <c r="E921" s="9" t="str">
        <f>IF(最小二乘法!E921&lt;参数!$B$5,最小二乘法!E921,"")</f>
        <v/>
      </c>
      <c r="F921" s="9" t="str">
        <f>IF(最小二乘法!F921&lt;参数!$B$5,最小二乘法!F921,"")</f>
        <v/>
      </c>
      <c r="G921" s="9" t="str">
        <f>IF(最小二乘法!G921&lt;参数!$B$5,最小二乘法!G921,"")</f>
        <v/>
      </c>
      <c r="H921" s="9" t="str">
        <f>IF(最小二乘法!H921&lt;参数!$B$5,最小二乘法!H921,"")</f>
        <v/>
      </c>
      <c r="I921" s="9">
        <f t="shared" si="29"/>
        <v>0</v>
      </c>
    </row>
    <row r="922" spans="1:9" x14ac:dyDescent="0.15">
      <c r="A922" s="6">
        <v>39742</v>
      </c>
      <c r="B922" s="9">
        <f t="shared" si="28"/>
        <v>0</v>
      </c>
      <c r="C922" s="9" t="str">
        <f>IF(最小二乘法!C922&lt;参数!$B$5,最小二乘法!C922,"")</f>
        <v/>
      </c>
      <c r="D922" s="9" t="str">
        <f>IF(最小二乘法!D922&lt;参数!$B$5,最小二乘法!D922,"")</f>
        <v/>
      </c>
      <c r="E922" s="9" t="str">
        <f>IF(最小二乘法!E922&lt;参数!$B$5,最小二乘法!E922,"")</f>
        <v/>
      </c>
      <c r="F922" s="9" t="str">
        <f>IF(最小二乘法!F922&lt;参数!$B$5,最小二乘法!F922,"")</f>
        <v/>
      </c>
      <c r="G922" s="9" t="str">
        <f>IF(最小二乘法!G922&lt;参数!$B$5,最小二乘法!G922,"")</f>
        <v/>
      </c>
      <c r="H922" s="9" t="str">
        <f>IF(最小二乘法!H922&lt;参数!$B$5,最小二乘法!H922,"")</f>
        <v/>
      </c>
      <c r="I922" s="9">
        <f t="shared" si="29"/>
        <v>0</v>
      </c>
    </row>
    <row r="923" spans="1:9" x14ac:dyDescent="0.15">
      <c r="A923" s="6">
        <v>39743</v>
      </c>
      <c r="B923" s="9">
        <f t="shared" si="28"/>
        <v>0</v>
      </c>
      <c r="C923" s="9" t="str">
        <f>IF(最小二乘法!C923&lt;参数!$B$5,最小二乘法!C923,"")</f>
        <v/>
      </c>
      <c r="D923" s="9" t="str">
        <f>IF(最小二乘法!D923&lt;参数!$B$5,最小二乘法!D923,"")</f>
        <v/>
      </c>
      <c r="E923" s="9" t="str">
        <f>IF(最小二乘法!E923&lt;参数!$B$5,最小二乘法!E923,"")</f>
        <v/>
      </c>
      <c r="F923" s="9" t="str">
        <f>IF(最小二乘法!F923&lt;参数!$B$5,最小二乘法!F923,"")</f>
        <v/>
      </c>
      <c r="G923" s="9" t="str">
        <f>IF(最小二乘法!G923&lt;参数!$B$5,最小二乘法!G923,"")</f>
        <v/>
      </c>
      <c r="H923" s="9" t="str">
        <f>IF(最小二乘法!H923&lt;参数!$B$5,最小二乘法!H923,"")</f>
        <v/>
      </c>
      <c r="I923" s="9">
        <f t="shared" si="29"/>
        <v>0</v>
      </c>
    </row>
    <row r="924" spans="1:9" x14ac:dyDescent="0.15">
      <c r="A924" s="6">
        <v>39744</v>
      </c>
      <c r="B924" s="9">
        <f t="shared" si="28"/>
        <v>0</v>
      </c>
      <c r="C924" s="9" t="str">
        <f>IF(最小二乘法!C924&lt;参数!$B$5,最小二乘法!C924,"")</f>
        <v/>
      </c>
      <c r="D924" s="9" t="str">
        <f>IF(最小二乘法!D924&lt;参数!$B$5,最小二乘法!D924,"")</f>
        <v/>
      </c>
      <c r="E924" s="9" t="str">
        <f>IF(最小二乘法!E924&lt;参数!$B$5,最小二乘法!E924,"")</f>
        <v/>
      </c>
      <c r="F924" s="9" t="str">
        <f>IF(最小二乘法!F924&lt;参数!$B$5,最小二乘法!F924,"")</f>
        <v/>
      </c>
      <c r="G924" s="9" t="str">
        <f>IF(最小二乘法!G924&lt;参数!$B$5,最小二乘法!G924,"")</f>
        <v/>
      </c>
      <c r="H924" s="9" t="str">
        <f>IF(最小二乘法!H924&lt;参数!$B$5,最小二乘法!H924,"")</f>
        <v/>
      </c>
      <c r="I924" s="9">
        <f t="shared" si="29"/>
        <v>0</v>
      </c>
    </row>
    <row r="925" spans="1:9" x14ac:dyDescent="0.15">
      <c r="A925" s="6">
        <v>39745</v>
      </c>
      <c r="B925" s="9">
        <f t="shared" si="28"/>
        <v>0</v>
      </c>
      <c r="C925" s="9" t="str">
        <f>IF(最小二乘法!C925&lt;参数!$B$5,最小二乘法!C925,"")</f>
        <v/>
      </c>
      <c r="D925" s="9" t="str">
        <f>IF(最小二乘法!D925&lt;参数!$B$5,最小二乘法!D925,"")</f>
        <v/>
      </c>
      <c r="E925" s="9" t="str">
        <f>IF(最小二乘法!E925&lt;参数!$B$5,最小二乘法!E925,"")</f>
        <v/>
      </c>
      <c r="F925" s="9" t="str">
        <f>IF(最小二乘法!F925&lt;参数!$B$5,最小二乘法!F925,"")</f>
        <v/>
      </c>
      <c r="G925" s="9" t="str">
        <f>IF(最小二乘法!G925&lt;参数!$B$5,最小二乘法!G925,"")</f>
        <v/>
      </c>
      <c r="H925" s="9" t="str">
        <f>IF(最小二乘法!H925&lt;参数!$B$5,最小二乘法!H925,"")</f>
        <v/>
      </c>
      <c r="I925" s="9">
        <f t="shared" si="29"/>
        <v>0</v>
      </c>
    </row>
    <row r="926" spans="1:9" x14ac:dyDescent="0.15">
      <c r="A926" s="6">
        <v>39748</v>
      </c>
      <c r="B926" s="9">
        <f t="shared" si="28"/>
        <v>0</v>
      </c>
      <c r="C926" s="9" t="str">
        <f>IF(最小二乘法!C926&lt;参数!$B$5,最小二乘法!C926,"")</f>
        <v/>
      </c>
      <c r="D926" s="9" t="str">
        <f>IF(最小二乘法!D926&lt;参数!$B$5,最小二乘法!D926,"")</f>
        <v/>
      </c>
      <c r="E926" s="9" t="str">
        <f>IF(最小二乘法!E926&lt;参数!$B$5,最小二乘法!E926,"")</f>
        <v/>
      </c>
      <c r="F926" s="9" t="str">
        <f>IF(最小二乘法!F926&lt;参数!$B$5,最小二乘法!F926,"")</f>
        <v/>
      </c>
      <c r="G926" s="9" t="str">
        <f>IF(最小二乘法!G926&lt;参数!$B$5,最小二乘法!G926,"")</f>
        <v/>
      </c>
      <c r="H926" s="9" t="str">
        <f>IF(最小二乘法!H926&lt;参数!$B$5,最小二乘法!H926,"")</f>
        <v/>
      </c>
      <c r="I926" s="9">
        <f t="shared" si="29"/>
        <v>0</v>
      </c>
    </row>
    <row r="927" spans="1:9" x14ac:dyDescent="0.15">
      <c r="A927" s="6">
        <v>39749</v>
      </c>
      <c r="B927" s="9">
        <f t="shared" si="28"/>
        <v>0</v>
      </c>
      <c r="C927" s="9" t="str">
        <f>IF(最小二乘法!C927&lt;参数!$B$5,最小二乘法!C927,"")</f>
        <v/>
      </c>
      <c r="D927" s="9" t="str">
        <f>IF(最小二乘法!D927&lt;参数!$B$5,最小二乘法!D927,"")</f>
        <v/>
      </c>
      <c r="E927" s="9" t="str">
        <f>IF(最小二乘法!E927&lt;参数!$B$5,最小二乘法!E927,"")</f>
        <v/>
      </c>
      <c r="F927" s="9" t="str">
        <f>IF(最小二乘法!F927&lt;参数!$B$5,最小二乘法!F927,"")</f>
        <v/>
      </c>
      <c r="G927" s="9" t="str">
        <f>IF(最小二乘法!G927&lt;参数!$B$5,最小二乘法!G927,"")</f>
        <v/>
      </c>
      <c r="H927" s="9" t="str">
        <f>IF(最小二乘法!H927&lt;参数!$B$5,最小二乘法!H927,"")</f>
        <v/>
      </c>
      <c r="I927" s="9">
        <f t="shared" si="29"/>
        <v>0</v>
      </c>
    </row>
    <row r="928" spans="1:9" x14ac:dyDescent="0.15">
      <c r="A928" s="6">
        <v>39750</v>
      </c>
      <c r="B928" s="9">
        <f t="shared" si="28"/>
        <v>0</v>
      </c>
      <c r="C928" s="9" t="str">
        <f>IF(最小二乘法!C928&lt;参数!$B$5,最小二乘法!C928,"")</f>
        <v/>
      </c>
      <c r="D928" s="9" t="str">
        <f>IF(最小二乘法!D928&lt;参数!$B$5,最小二乘法!D928,"")</f>
        <v/>
      </c>
      <c r="E928" s="9" t="str">
        <f>IF(最小二乘法!E928&lt;参数!$B$5,最小二乘法!E928,"")</f>
        <v/>
      </c>
      <c r="F928" s="9" t="str">
        <f>IF(最小二乘法!F928&lt;参数!$B$5,最小二乘法!F928,"")</f>
        <v/>
      </c>
      <c r="G928" s="9" t="str">
        <f>IF(最小二乘法!G928&lt;参数!$B$5,最小二乘法!G928,"")</f>
        <v/>
      </c>
      <c r="H928" s="9" t="str">
        <f>IF(最小二乘法!H928&lt;参数!$B$5,最小二乘法!H928,"")</f>
        <v/>
      </c>
      <c r="I928" s="9">
        <f t="shared" si="29"/>
        <v>0</v>
      </c>
    </row>
    <row r="929" spans="1:9" x14ac:dyDescent="0.15">
      <c r="A929" s="6">
        <v>39751</v>
      </c>
      <c r="B929" s="9">
        <f t="shared" si="28"/>
        <v>0</v>
      </c>
      <c r="C929" s="9" t="str">
        <f>IF(最小二乘法!C929&lt;参数!$B$5,最小二乘法!C929,"")</f>
        <v/>
      </c>
      <c r="D929" s="9" t="str">
        <f>IF(最小二乘法!D929&lt;参数!$B$5,最小二乘法!D929,"")</f>
        <v/>
      </c>
      <c r="E929" s="9" t="str">
        <f>IF(最小二乘法!E929&lt;参数!$B$5,最小二乘法!E929,"")</f>
        <v/>
      </c>
      <c r="F929" s="9" t="str">
        <f>IF(最小二乘法!F929&lt;参数!$B$5,最小二乘法!F929,"")</f>
        <v/>
      </c>
      <c r="G929" s="9" t="str">
        <f>IF(最小二乘法!G929&lt;参数!$B$5,最小二乘法!G929,"")</f>
        <v/>
      </c>
      <c r="H929" s="9" t="str">
        <f>IF(最小二乘法!H929&lt;参数!$B$5,最小二乘法!H929,"")</f>
        <v/>
      </c>
      <c r="I929" s="9">
        <f t="shared" si="29"/>
        <v>0</v>
      </c>
    </row>
    <row r="930" spans="1:9" x14ac:dyDescent="0.15">
      <c r="A930" s="6">
        <v>39752</v>
      </c>
      <c r="B930" s="9">
        <f t="shared" si="28"/>
        <v>0</v>
      </c>
      <c r="C930" s="9" t="str">
        <f>IF(最小二乘法!C930&lt;参数!$B$5,最小二乘法!C930,"")</f>
        <v/>
      </c>
      <c r="D930" s="9" t="str">
        <f>IF(最小二乘法!D930&lt;参数!$B$5,最小二乘法!D930,"")</f>
        <v/>
      </c>
      <c r="E930" s="9" t="str">
        <f>IF(最小二乘法!E930&lt;参数!$B$5,最小二乘法!E930,"")</f>
        <v/>
      </c>
      <c r="F930" s="9" t="str">
        <f>IF(最小二乘法!F930&lt;参数!$B$5,最小二乘法!F930,"")</f>
        <v/>
      </c>
      <c r="G930" s="9" t="str">
        <f>IF(最小二乘法!G930&lt;参数!$B$5,最小二乘法!G930,"")</f>
        <v/>
      </c>
      <c r="H930" s="9" t="str">
        <f>IF(最小二乘法!H930&lt;参数!$B$5,最小二乘法!H930,"")</f>
        <v/>
      </c>
      <c r="I930" s="9">
        <f t="shared" si="29"/>
        <v>0</v>
      </c>
    </row>
    <row r="931" spans="1:9" x14ac:dyDescent="0.15">
      <c r="A931" s="6">
        <v>39755</v>
      </c>
      <c r="B931" s="9">
        <f t="shared" si="28"/>
        <v>0</v>
      </c>
      <c r="C931" s="9" t="str">
        <f>IF(最小二乘法!C931&lt;参数!$B$5,最小二乘法!C931,"")</f>
        <v/>
      </c>
      <c r="D931" s="9" t="str">
        <f>IF(最小二乘法!D931&lt;参数!$B$5,最小二乘法!D931,"")</f>
        <v/>
      </c>
      <c r="E931" s="9" t="str">
        <f>IF(最小二乘法!E931&lt;参数!$B$5,最小二乘法!E931,"")</f>
        <v/>
      </c>
      <c r="F931" s="9" t="str">
        <f>IF(最小二乘法!F931&lt;参数!$B$5,最小二乘法!F931,"")</f>
        <v/>
      </c>
      <c r="G931" s="9" t="str">
        <f>IF(最小二乘法!G931&lt;参数!$B$5,最小二乘法!G931,"")</f>
        <v/>
      </c>
      <c r="H931" s="9" t="str">
        <f>IF(最小二乘法!H931&lt;参数!$B$5,最小二乘法!H931,"")</f>
        <v/>
      </c>
      <c r="I931" s="9">
        <f t="shared" si="29"/>
        <v>0</v>
      </c>
    </row>
    <row r="932" spans="1:9" x14ac:dyDescent="0.15">
      <c r="A932" s="6">
        <v>39756</v>
      </c>
      <c r="B932" s="9">
        <f t="shared" si="28"/>
        <v>0</v>
      </c>
      <c r="C932" s="9" t="str">
        <f>IF(最小二乘法!C932&lt;参数!$B$5,最小二乘法!C932,"")</f>
        <v/>
      </c>
      <c r="D932" s="9" t="str">
        <f>IF(最小二乘法!D932&lt;参数!$B$5,最小二乘法!D932,"")</f>
        <v/>
      </c>
      <c r="E932" s="9" t="str">
        <f>IF(最小二乘法!E932&lt;参数!$B$5,最小二乘法!E932,"")</f>
        <v/>
      </c>
      <c r="F932" s="9" t="str">
        <f>IF(最小二乘法!F932&lt;参数!$B$5,最小二乘法!F932,"")</f>
        <v/>
      </c>
      <c r="G932" s="9" t="str">
        <f>IF(最小二乘法!G932&lt;参数!$B$5,最小二乘法!G932,"")</f>
        <v/>
      </c>
      <c r="H932" s="9" t="str">
        <f>IF(最小二乘法!H932&lt;参数!$B$5,最小二乘法!H932,"")</f>
        <v/>
      </c>
      <c r="I932" s="9">
        <f t="shared" si="29"/>
        <v>0</v>
      </c>
    </row>
    <row r="933" spans="1:9" x14ac:dyDescent="0.15">
      <c r="A933" s="6">
        <v>39757</v>
      </c>
      <c r="B933" s="9">
        <f t="shared" si="28"/>
        <v>0</v>
      </c>
      <c r="C933" s="9" t="str">
        <f>IF(最小二乘法!C933&lt;参数!$B$5,最小二乘法!C933,"")</f>
        <v/>
      </c>
      <c r="D933" s="9" t="str">
        <f>IF(最小二乘法!D933&lt;参数!$B$5,最小二乘法!D933,"")</f>
        <v/>
      </c>
      <c r="E933" s="9" t="str">
        <f>IF(最小二乘法!E933&lt;参数!$B$5,最小二乘法!E933,"")</f>
        <v/>
      </c>
      <c r="F933" s="9" t="str">
        <f>IF(最小二乘法!F933&lt;参数!$B$5,最小二乘法!F933,"")</f>
        <v/>
      </c>
      <c r="G933" s="9" t="str">
        <f>IF(最小二乘法!G933&lt;参数!$B$5,最小二乘法!G933,"")</f>
        <v/>
      </c>
      <c r="H933" s="9" t="str">
        <f>IF(最小二乘法!H933&lt;参数!$B$5,最小二乘法!H933,"")</f>
        <v/>
      </c>
      <c r="I933" s="9">
        <f t="shared" si="29"/>
        <v>0</v>
      </c>
    </row>
    <row r="934" spans="1:9" x14ac:dyDescent="0.15">
      <c r="A934" s="6">
        <v>39758</v>
      </c>
      <c r="B934" s="9">
        <f t="shared" si="28"/>
        <v>0</v>
      </c>
      <c r="C934" s="9" t="str">
        <f>IF(最小二乘法!C934&lt;参数!$B$5,最小二乘法!C934,"")</f>
        <v/>
      </c>
      <c r="D934" s="9" t="str">
        <f>IF(最小二乘法!D934&lt;参数!$B$5,最小二乘法!D934,"")</f>
        <v/>
      </c>
      <c r="E934" s="9" t="str">
        <f>IF(最小二乘法!E934&lt;参数!$B$5,最小二乘法!E934,"")</f>
        <v/>
      </c>
      <c r="F934" s="9" t="str">
        <f>IF(最小二乘法!F934&lt;参数!$B$5,最小二乘法!F934,"")</f>
        <v/>
      </c>
      <c r="G934" s="9" t="str">
        <f>IF(最小二乘法!G934&lt;参数!$B$5,最小二乘法!G934,"")</f>
        <v/>
      </c>
      <c r="H934" s="9" t="str">
        <f>IF(最小二乘法!H934&lt;参数!$B$5,最小二乘法!H934,"")</f>
        <v/>
      </c>
      <c r="I934" s="9">
        <f t="shared" si="29"/>
        <v>0</v>
      </c>
    </row>
    <row r="935" spans="1:9" x14ac:dyDescent="0.15">
      <c r="A935" s="6">
        <v>39759</v>
      </c>
      <c r="B935" s="9">
        <f t="shared" si="28"/>
        <v>0</v>
      </c>
      <c r="C935" s="9" t="str">
        <f>IF(最小二乘法!C935&lt;参数!$B$5,最小二乘法!C935,"")</f>
        <v/>
      </c>
      <c r="D935" s="9" t="str">
        <f>IF(最小二乘法!D935&lt;参数!$B$5,最小二乘法!D935,"")</f>
        <v/>
      </c>
      <c r="E935" s="9" t="str">
        <f>IF(最小二乘法!E935&lt;参数!$B$5,最小二乘法!E935,"")</f>
        <v/>
      </c>
      <c r="F935" s="9" t="str">
        <f>IF(最小二乘法!F935&lt;参数!$B$5,最小二乘法!F935,"")</f>
        <v/>
      </c>
      <c r="G935" s="9" t="str">
        <f>IF(最小二乘法!G935&lt;参数!$B$5,最小二乘法!G935,"")</f>
        <v/>
      </c>
      <c r="H935" s="9" t="str">
        <f>IF(最小二乘法!H935&lt;参数!$B$5,最小二乘法!H935,"")</f>
        <v/>
      </c>
      <c r="I935" s="9">
        <f t="shared" si="29"/>
        <v>0</v>
      </c>
    </row>
    <row r="936" spans="1:9" x14ac:dyDescent="0.15">
      <c r="A936" s="6">
        <v>39762</v>
      </c>
      <c r="B936" s="9">
        <f t="shared" si="28"/>
        <v>0</v>
      </c>
      <c r="C936" s="9" t="str">
        <f>IF(最小二乘法!C936&lt;参数!$B$5,最小二乘法!C936,"")</f>
        <v/>
      </c>
      <c r="D936" s="9" t="str">
        <f>IF(最小二乘法!D936&lt;参数!$B$5,最小二乘法!D936,"")</f>
        <v/>
      </c>
      <c r="E936" s="9" t="str">
        <f>IF(最小二乘法!E936&lt;参数!$B$5,最小二乘法!E936,"")</f>
        <v/>
      </c>
      <c r="F936" s="9" t="str">
        <f>IF(最小二乘法!F936&lt;参数!$B$5,最小二乘法!F936,"")</f>
        <v/>
      </c>
      <c r="G936" s="9" t="str">
        <f>IF(最小二乘法!G936&lt;参数!$B$5,最小二乘法!G936,"")</f>
        <v/>
      </c>
      <c r="H936" s="9" t="str">
        <f>IF(最小二乘法!H936&lt;参数!$B$5,最小二乘法!H936,"")</f>
        <v/>
      </c>
      <c r="I936" s="9">
        <f t="shared" si="29"/>
        <v>0</v>
      </c>
    </row>
    <row r="937" spans="1:9" x14ac:dyDescent="0.15">
      <c r="A937" s="6">
        <v>39763</v>
      </c>
      <c r="B937" s="9">
        <f t="shared" si="28"/>
        <v>0</v>
      </c>
      <c r="C937" s="9" t="str">
        <f>IF(最小二乘法!C937&lt;参数!$B$5,最小二乘法!C937,"")</f>
        <v/>
      </c>
      <c r="D937" s="9" t="str">
        <f>IF(最小二乘法!D937&lt;参数!$B$5,最小二乘法!D937,"")</f>
        <v/>
      </c>
      <c r="E937" s="9" t="str">
        <f>IF(最小二乘法!E937&lt;参数!$B$5,最小二乘法!E937,"")</f>
        <v/>
      </c>
      <c r="F937" s="9" t="str">
        <f>IF(最小二乘法!F937&lt;参数!$B$5,最小二乘法!F937,"")</f>
        <v/>
      </c>
      <c r="G937" s="9" t="str">
        <f>IF(最小二乘法!G937&lt;参数!$B$5,最小二乘法!G937,"")</f>
        <v/>
      </c>
      <c r="H937" s="9" t="str">
        <f>IF(最小二乘法!H937&lt;参数!$B$5,最小二乘法!H937,"")</f>
        <v/>
      </c>
      <c r="I937" s="9">
        <f t="shared" si="29"/>
        <v>0</v>
      </c>
    </row>
    <row r="938" spans="1:9" x14ac:dyDescent="0.15">
      <c r="A938" s="6">
        <v>39764</v>
      </c>
      <c r="B938" s="9">
        <f t="shared" si="28"/>
        <v>0</v>
      </c>
      <c r="C938" s="9" t="str">
        <f>IF(最小二乘法!C938&lt;参数!$B$5,最小二乘法!C938,"")</f>
        <v/>
      </c>
      <c r="D938" s="9" t="str">
        <f>IF(最小二乘法!D938&lt;参数!$B$5,最小二乘法!D938,"")</f>
        <v/>
      </c>
      <c r="E938" s="9" t="str">
        <f>IF(最小二乘法!E938&lt;参数!$B$5,最小二乘法!E938,"")</f>
        <v/>
      </c>
      <c r="F938" s="9" t="str">
        <f>IF(最小二乘法!F938&lt;参数!$B$5,最小二乘法!F938,"")</f>
        <v/>
      </c>
      <c r="G938" s="9" t="str">
        <f>IF(最小二乘法!G938&lt;参数!$B$5,最小二乘法!G938,"")</f>
        <v/>
      </c>
      <c r="H938" s="9" t="str">
        <f>IF(最小二乘法!H938&lt;参数!$B$5,最小二乘法!H938,"")</f>
        <v/>
      </c>
      <c r="I938" s="9">
        <f t="shared" si="29"/>
        <v>0</v>
      </c>
    </row>
    <row r="939" spans="1:9" x14ac:dyDescent="0.15">
      <c r="A939" s="6">
        <v>39765</v>
      </c>
      <c r="B939" s="9">
        <f t="shared" si="28"/>
        <v>0</v>
      </c>
      <c r="C939" s="9" t="str">
        <f>IF(最小二乘法!C939&lt;参数!$B$5,最小二乘法!C939,"")</f>
        <v/>
      </c>
      <c r="D939" s="9" t="str">
        <f>IF(最小二乘法!D939&lt;参数!$B$5,最小二乘法!D939,"")</f>
        <v/>
      </c>
      <c r="E939" s="9" t="str">
        <f>IF(最小二乘法!E939&lt;参数!$B$5,最小二乘法!E939,"")</f>
        <v/>
      </c>
      <c r="F939" s="9" t="str">
        <f>IF(最小二乘法!F939&lt;参数!$B$5,最小二乘法!F939,"")</f>
        <v/>
      </c>
      <c r="G939" s="9" t="str">
        <f>IF(最小二乘法!G939&lt;参数!$B$5,最小二乘法!G939,"")</f>
        <v/>
      </c>
      <c r="H939" s="9" t="str">
        <f>IF(最小二乘法!H939&lt;参数!$B$5,最小二乘法!H939,"")</f>
        <v/>
      </c>
      <c r="I939" s="9">
        <f t="shared" si="29"/>
        <v>0</v>
      </c>
    </row>
    <row r="940" spans="1:9" x14ac:dyDescent="0.15">
      <c r="A940" s="6">
        <v>39766</v>
      </c>
      <c r="B940" s="9">
        <f t="shared" si="28"/>
        <v>0</v>
      </c>
      <c r="C940" s="9" t="str">
        <f>IF(最小二乘法!C940&lt;参数!$B$5,最小二乘法!C940,"")</f>
        <v/>
      </c>
      <c r="D940" s="9" t="str">
        <f>IF(最小二乘法!D940&lt;参数!$B$5,最小二乘法!D940,"")</f>
        <v/>
      </c>
      <c r="E940" s="9" t="str">
        <f>IF(最小二乘法!E940&lt;参数!$B$5,最小二乘法!E940,"")</f>
        <v/>
      </c>
      <c r="F940" s="9" t="str">
        <f>IF(最小二乘法!F940&lt;参数!$B$5,最小二乘法!F940,"")</f>
        <v/>
      </c>
      <c r="G940" s="9" t="str">
        <f>IF(最小二乘法!G940&lt;参数!$B$5,最小二乘法!G940,"")</f>
        <v/>
      </c>
      <c r="H940" s="9" t="str">
        <f>IF(最小二乘法!H940&lt;参数!$B$5,最小二乘法!H940,"")</f>
        <v/>
      </c>
      <c r="I940" s="9">
        <f t="shared" si="29"/>
        <v>0</v>
      </c>
    </row>
    <row r="941" spans="1:9" x14ac:dyDescent="0.15">
      <c r="A941" s="6">
        <v>39769</v>
      </c>
      <c r="B941" s="9">
        <f t="shared" si="28"/>
        <v>0</v>
      </c>
      <c r="C941" s="9" t="str">
        <f>IF(最小二乘法!C941&lt;参数!$B$5,最小二乘法!C941,"")</f>
        <v/>
      </c>
      <c r="D941" s="9" t="str">
        <f>IF(最小二乘法!D941&lt;参数!$B$5,最小二乘法!D941,"")</f>
        <v/>
      </c>
      <c r="E941" s="9" t="str">
        <f>IF(最小二乘法!E941&lt;参数!$B$5,最小二乘法!E941,"")</f>
        <v/>
      </c>
      <c r="F941" s="9" t="str">
        <f>IF(最小二乘法!F941&lt;参数!$B$5,最小二乘法!F941,"")</f>
        <v/>
      </c>
      <c r="G941" s="9" t="str">
        <f>IF(最小二乘法!G941&lt;参数!$B$5,最小二乘法!G941,"")</f>
        <v/>
      </c>
      <c r="H941" s="9" t="str">
        <f>IF(最小二乘法!H941&lt;参数!$B$5,最小二乘法!H941,"")</f>
        <v/>
      </c>
      <c r="I941" s="9">
        <f t="shared" si="29"/>
        <v>0</v>
      </c>
    </row>
    <row r="942" spans="1:9" x14ac:dyDescent="0.15">
      <c r="A942" s="6">
        <v>39770</v>
      </c>
      <c r="B942" s="9">
        <f t="shared" si="28"/>
        <v>0</v>
      </c>
      <c r="C942" s="9" t="str">
        <f>IF(最小二乘法!C942&lt;参数!$B$5,最小二乘法!C942,"")</f>
        <v/>
      </c>
      <c r="D942" s="9" t="str">
        <f>IF(最小二乘法!D942&lt;参数!$B$5,最小二乘法!D942,"")</f>
        <v/>
      </c>
      <c r="E942" s="9" t="str">
        <f>IF(最小二乘法!E942&lt;参数!$B$5,最小二乘法!E942,"")</f>
        <v/>
      </c>
      <c r="F942" s="9" t="str">
        <f>IF(最小二乘法!F942&lt;参数!$B$5,最小二乘法!F942,"")</f>
        <v/>
      </c>
      <c r="G942" s="9" t="str">
        <f>IF(最小二乘法!G942&lt;参数!$B$5,最小二乘法!G942,"")</f>
        <v/>
      </c>
      <c r="H942" s="9" t="str">
        <f>IF(最小二乘法!H942&lt;参数!$B$5,最小二乘法!H942,"")</f>
        <v/>
      </c>
      <c r="I942" s="9">
        <f t="shared" si="29"/>
        <v>0</v>
      </c>
    </row>
    <row r="943" spans="1:9" x14ac:dyDescent="0.15">
      <c r="A943" s="6">
        <v>39771</v>
      </c>
      <c r="B943" s="9">
        <f t="shared" si="28"/>
        <v>0</v>
      </c>
      <c r="C943" s="9" t="str">
        <f>IF(最小二乘法!C943&lt;参数!$B$5,最小二乘法!C943,"")</f>
        <v/>
      </c>
      <c r="D943" s="9" t="str">
        <f>IF(最小二乘法!D943&lt;参数!$B$5,最小二乘法!D943,"")</f>
        <v/>
      </c>
      <c r="E943" s="9" t="str">
        <f>IF(最小二乘法!E943&lt;参数!$B$5,最小二乘法!E943,"")</f>
        <v/>
      </c>
      <c r="F943" s="9" t="str">
        <f>IF(最小二乘法!F943&lt;参数!$B$5,最小二乘法!F943,"")</f>
        <v/>
      </c>
      <c r="G943" s="9" t="str">
        <f>IF(最小二乘法!G943&lt;参数!$B$5,最小二乘法!G943,"")</f>
        <v/>
      </c>
      <c r="H943" s="9" t="str">
        <f>IF(最小二乘法!H943&lt;参数!$B$5,最小二乘法!H943,"")</f>
        <v/>
      </c>
      <c r="I943" s="9">
        <f t="shared" si="29"/>
        <v>0</v>
      </c>
    </row>
    <row r="944" spans="1:9" x14ac:dyDescent="0.15">
      <c r="A944" s="6">
        <v>39772</v>
      </c>
      <c r="B944" s="9">
        <f t="shared" si="28"/>
        <v>0</v>
      </c>
      <c r="C944" s="9" t="str">
        <f>IF(最小二乘法!C944&lt;参数!$B$5,最小二乘法!C944,"")</f>
        <v/>
      </c>
      <c r="D944" s="9" t="str">
        <f>IF(最小二乘法!D944&lt;参数!$B$5,最小二乘法!D944,"")</f>
        <v/>
      </c>
      <c r="E944" s="9" t="str">
        <f>IF(最小二乘法!E944&lt;参数!$B$5,最小二乘法!E944,"")</f>
        <v/>
      </c>
      <c r="F944" s="9" t="str">
        <f>IF(最小二乘法!F944&lt;参数!$B$5,最小二乘法!F944,"")</f>
        <v/>
      </c>
      <c r="G944" s="9" t="str">
        <f>IF(最小二乘法!G944&lt;参数!$B$5,最小二乘法!G944,"")</f>
        <v/>
      </c>
      <c r="H944" s="9" t="str">
        <f>IF(最小二乘法!H944&lt;参数!$B$5,最小二乘法!H944,"")</f>
        <v/>
      </c>
      <c r="I944" s="9">
        <f t="shared" si="29"/>
        <v>0</v>
      </c>
    </row>
    <row r="945" spans="1:9" x14ac:dyDescent="0.15">
      <c r="A945" s="6">
        <v>39773</v>
      </c>
      <c r="B945" s="9">
        <f t="shared" si="28"/>
        <v>0</v>
      </c>
      <c r="C945" s="9" t="str">
        <f>IF(最小二乘法!C945&lt;参数!$B$5,最小二乘法!C945,"")</f>
        <v/>
      </c>
      <c r="D945" s="9" t="str">
        <f>IF(最小二乘法!D945&lt;参数!$B$5,最小二乘法!D945,"")</f>
        <v/>
      </c>
      <c r="E945" s="9" t="str">
        <f>IF(最小二乘法!E945&lt;参数!$B$5,最小二乘法!E945,"")</f>
        <v/>
      </c>
      <c r="F945" s="9" t="str">
        <f>IF(最小二乘法!F945&lt;参数!$B$5,最小二乘法!F945,"")</f>
        <v/>
      </c>
      <c r="G945" s="9" t="str">
        <f>IF(最小二乘法!G945&lt;参数!$B$5,最小二乘法!G945,"")</f>
        <v/>
      </c>
      <c r="H945" s="9" t="str">
        <f>IF(最小二乘法!H945&lt;参数!$B$5,最小二乘法!H945,"")</f>
        <v/>
      </c>
      <c r="I945" s="9">
        <f t="shared" si="29"/>
        <v>0</v>
      </c>
    </row>
    <row r="946" spans="1:9" x14ac:dyDescent="0.15">
      <c r="A946" s="6">
        <v>39776</v>
      </c>
      <c r="B946" s="9">
        <f t="shared" si="28"/>
        <v>0</v>
      </c>
      <c r="C946" s="9" t="str">
        <f>IF(最小二乘法!C946&lt;参数!$B$5,最小二乘法!C946,"")</f>
        <v/>
      </c>
      <c r="D946" s="9" t="str">
        <f>IF(最小二乘法!D946&lt;参数!$B$5,最小二乘法!D946,"")</f>
        <v/>
      </c>
      <c r="E946" s="9" t="str">
        <f>IF(最小二乘法!E946&lt;参数!$B$5,最小二乘法!E946,"")</f>
        <v/>
      </c>
      <c r="F946" s="9" t="str">
        <f>IF(最小二乘法!F946&lt;参数!$B$5,最小二乘法!F946,"")</f>
        <v/>
      </c>
      <c r="G946" s="9" t="str">
        <f>IF(最小二乘法!G946&lt;参数!$B$5,最小二乘法!G946,"")</f>
        <v/>
      </c>
      <c r="H946" s="9" t="str">
        <f>IF(最小二乘法!H946&lt;参数!$B$5,最小二乘法!H946,"")</f>
        <v/>
      </c>
      <c r="I946" s="9">
        <f t="shared" si="29"/>
        <v>0</v>
      </c>
    </row>
    <row r="947" spans="1:9" x14ac:dyDescent="0.15">
      <c r="A947" s="6">
        <v>39777</v>
      </c>
      <c r="B947" s="9">
        <f t="shared" si="28"/>
        <v>0</v>
      </c>
      <c r="C947" s="9" t="str">
        <f>IF(最小二乘法!C947&lt;参数!$B$5,最小二乘法!C947,"")</f>
        <v/>
      </c>
      <c r="D947" s="9" t="str">
        <f>IF(最小二乘法!D947&lt;参数!$B$5,最小二乘法!D947,"")</f>
        <v/>
      </c>
      <c r="E947" s="9" t="str">
        <f>IF(最小二乘法!E947&lt;参数!$B$5,最小二乘法!E947,"")</f>
        <v/>
      </c>
      <c r="F947" s="9" t="str">
        <f>IF(最小二乘法!F947&lt;参数!$B$5,最小二乘法!F947,"")</f>
        <v/>
      </c>
      <c r="G947" s="9" t="str">
        <f>IF(最小二乘法!G947&lt;参数!$B$5,最小二乘法!G947,"")</f>
        <v/>
      </c>
      <c r="H947" s="9" t="str">
        <f>IF(最小二乘法!H947&lt;参数!$B$5,最小二乘法!H947,"")</f>
        <v/>
      </c>
      <c r="I947" s="9">
        <f t="shared" si="29"/>
        <v>0</v>
      </c>
    </row>
    <row r="948" spans="1:9" x14ac:dyDescent="0.15">
      <c r="A948" s="6">
        <v>39778</v>
      </c>
      <c r="B948" s="9">
        <f t="shared" si="28"/>
        <v>0</v>
      </c>
      <c r="C948" s="9" t="str">
        <f>IF(最小二乘法!C948&lt;参数!$B$5,最小二乘法!C948,"")</f>
        <v/>
      </c>
      <c r="D948" s="9" t="str">
        <f>IF(最小二乘法!D948&lt;参数!$B$5,最小二乘法!D948,"")</f>
        <v/>
      </c>
      <c r="E948" s="9" t="str">
        <f>IF(最小二乘法!E948&lt;参数!$B$5,最小二乘法!E948,"")</f>
        <v/>
      </c>
      <c r="F948" s="9" t="str">
        <f>IF(最小二乘法!F948&lt;参数!$B$5,最小二乘法!F948,"")</f>
        <v/>
      </c>
      <c r="G948" s="9" t="str">
        <f>IF(最小二乘法!G948&lt;参数!$B$5,最小二乘法!G948,"")</f>
        <v/>
      </c>
      <c r="H948" s="9" t="str">
        <f>IF(最小二乘法!H948&lt;参数!$B$5,最小二乘法!H948,"")</f>
        <v/>
      </c>
      <c r="I948" s="9">
        <f t="shared" si="29"/>
        <v>0</v>
      </c>
    </row>
    <row r="949" spans="1:9" x14ac:dyDescent="0.15">
      <c r="A949" s="6">
        <v>39779</v>
      </c>
      <c r="B949" s="9">
        <f t="shared" si="28"/>
        <v>0</v>
      </c>
      <c r="C949" s="9" t="str">
        <f>IF(最小二乘法!C949&lt;参数!$B$5,最小二乘法!C949,"")</f>
        <v/>
      </c>
      <c r="D949" s="9" t="str">
        <f>IF(最小二乘法!D949&lt;参数!$B$5,最小二乘法!D949,"")</f>
        <v/>
      </c>
      <c r="E949" s="9" t="str">
        <f>IF(最小二乘法!E949&lt;参数!$B$5,最小二乘法!E949,"")</f>
        <v/>
      </c>
      <c r="F949" s="9" t="str">
        <f>IF(最小二乘法!F949&lt;参数!$B$5,最小二乘法!F949,"")</f>
        <v/>
      </c>
      <c r="G949" s="9" t="str">
        <f>IF(最小二乘法!G949&lt;参数!$B$5,最小二乘法!G949,"")</f>
        <v/>
      </c>
      <c r="H949" s="9" t="str">
        <f>IF(最小二乘法!H949&lt;参数!$B$5,最小二乘法!H949,"")</f>
        <v/>
      </c>
      <c r="I949" s="9">
        <f t="shared" si="29"/>
        <v>0</v>
      </c>
    </row>
    <row r="950" spans="1:9" x14ac:dyDescent="0.15">
      <c r="A950" s="6">
        <v>39780</v>
      </c>
      <c r="B950" s="9">
        <f t="shared" si="28"/>
        <v>0</v>
      </c>
      <c r="C950" s="9" t="str">
        <f>IF(最小二乘法!C950&lt;参数!$B$5,最小二乘法!C950,"")</f>
        <v/>
      </c>
      <c r="D950" s="9" t="str">
        <f>IF(最小二乘法!D950&lt;参数!$B$5,最小二乘法!D950,"")</f>
        <v/>
      </c>
      <c r="E950" s="9" t="str">
        <f>IF(最小二乘法!E950&lt;参数!$B$5,最小二乘法!E950,"")</f>
        <v/>
      </c>
      <c r="F950" s="9" t="str">
        <f>IF(最小二乘法!F950&lt;参数!$B$5,最小二乘法!F950,"")</f>
        <v/>
      </c>
      <c r="G950" s="9" t="str">
        <f>IF(最小二乘法!G950&lt;参数!$B$5,最小二乘法!G950,"")</f>
        <v/>
      </c>
      <c r="H950" s="9" t="str">
        <f>IF(最小二乘法!H950&lt;参数!$B$5,最小二乘法!H950,"")</f>
        <v/>
      </c>
      <c r="I950" s="9">
        <f t="shared" si="29"/>
        <v>0</v>
      </c>
    </row>
    <row r="951" spans="1:9" x14ac:dyDescent="0.15">
      <c r="A951" s="6">
        <v>39783</v>
      </c>
      <c r="B951" s="9">
        <f t="shared" si="28"/>
        <v>0</v>
      </c>
      <c r="C951" s="9" t="str">
        <f>IF(最小二乘法!C951&lt;参数!$B$5,最小二乘法!C951,"")</f>
        <v/>
      </c>
      <c r="D951" s="9" t="str">
        <f>IF(最小二乘法!D951&lt;参数!$B$5,最小二乘法!D951,"")</f>
        <v/>
      </c>
      <c r="E951" s="9" t="str">
        <f>IF(最小二乘法!E951&lt;参数!$B$5,最小二乘法!E951,"")</f>
        <v/>
      </c>
      <c r="F951" s="9" t="str">
        <f>IF(最小二乘法!F951&lt;参数!$B$5,最小二乘法!F951,"")</f>
        <v/>
      </c>
      <c r="G951" s="9" t="str">
        <f>IF(最小二乘法!G951&lt;参数!$B$5,最小二乘法!G951,"")</f>
        <v/>
      </c>
      <c r="H951" s="9" t="str">
        <f>IF(最小二乘法!H951&lt;参数!$B$5,最小二乘法!H951,"")</f>
        <v/>
      </c>
      <c r="I951" s="9">
        <f t="shared" si="29"/>
        <v>0</v>
      </c>
    </row>
    <row r="952" spans="1:9" x14ac:dyDescent="0.15">
      <c r="A952" s="6">
        <v>39784</v>
      </c>
      <c r="B952" s="9">
        <f t="shared" si="28"/>
        <v>0</v>
      </c>
      <c r="C952" s="9" t="str">
        <f>IF(最小二乘法!C952&lt;参数!$B$5,最小二乘法!C952,"")</f>
        <v/>
      </c>
      <c r="D952" s="9" t="str">
        <f>IF(最小二乘法!D952&lt;参数!$B$5,最小二乘法!D952,"")</f>
        <v/>
      </c>
      <c r="E952" s="9" t="str">
        <f>IF(最小二乘法!E952&lt;参数!$B$5,最小二乘法!E952,"")</f>
        <v/>
      </c>
      <c r="F952" s="9" t="str">
        <f>IF(最小二乘法!F952&lt;参数!$B$5,最小二乘法!F952,"")</f>
        <v/>
      </c>
      <c r="G952" s="9" t="str">
        <f>IF(最小二乘法!G952&lt;参数!$B$5,最小二乘法!G952,"")</f>
        <v/>
      </c>
      <c r="H952" s="9" t="str">
        <f>IF(最小二乘法!H952&lt;参数!$B$5,最小二乘法!H952,"")</f>
        <v/>
      </c>
      <c r="I952" s="9">
        <f t="shared" si="29"/>
        <v>0</v>
      </c>
    </row>
    <row r="953" spans="1:9" x14ac:dyDescent="0.15">
      <c r="A953" s="6">
        <v>39785</v>
      </c>
      <c r="B953" s="9">
        <f t="shared" si="28"/>
        <v>0</v>
      </c>
      <c r="C953" s="9" t="str">
        <f>IF(最小二乘法!C953&lt;参数!$B$5,最小二乘法!C953,"")</f>
        <v/>
      </c>
      <c r="D953" s="9" t="str">
        <f>IF(最小二乘法!D953&lt;参数!$B$5,最小二乘法!D953,"")</f>
        <v/>
      </c>
      <c r="E953" s="9" t="str">
        <f>IF(最小二乘法!E953&lt;参数!$B$5,最小二乘法!E953,"")</f>
        <v/>
      </c>
      <c r="F953" s="9" t="str">
        <f>IF(最小二乘法!F953&lt;参数!$B$5,最小二乘法!F953,"")</f>
        <v/>
      </c>
      <c r="G953" s="9" t="str">
        <f>IF(最小二乘法!G953&lt;参数!$B$5,最小二乘法!G953,"")</f>
        <v/>
      </c>
      <c r="H953" s="9" t="str">
        <f>IF(最小二乘法!H953&lt;参数!$B$5,最小二乘法!H953,"")</f>
        <v/>
      </c>
      <c r="I953" s="9">
        <f t="shared" si="29"/>
        <v>0</v>
      </c>
    </row>
    <row r="954" spans="1:9" x14ac:dyDescent="0.15">
      <c r="A954" s="6">
        <v>39786</v>
      </c>
      <c r="B954" s="9">
        <f t="shared" si="28"/>
        <v>0</v>
      </c>
      <c r="C954" s="9" t="str">
        <f>IF(最小二乘法!C954&lt;参数!$B$5,最小二乘法!C954,"")</f>
        <v/>
      </c>
      <c r="D954" s="9" t="str">
        <f>IF(最小二乘法!D954&lt;参数!$B$5,最小二乘法!D954,"")</f>
        <v/>
      </c>
      <c r="E954" s="9" t="str">
        <f>IF(最小二乘法!E954&lt;参数!$B$5,最小二乘法!E954,"")</f>
        <v/>
      </c>
      <c r="F954" s="9" t="str">
        <f>IF(最小二乘法!F954&lt;参数!$B$5,最小二乘法!F954,"")</f>
        <v/>
      </c>
      <c r="G954" s="9" t="str">
        <f>IF(最小二乘法!G954&lt;参数!$B$5,最小二乘法!G954,"")</f>
        <v/>
      </c>
      <c r="H954" s="9" t="str">
        <f>IF(最小二乘法!H954&lt;参数!$B$5,最小二乘法!H954,"")</f>
        <v/>
      </c>
      <c r="I954" s="9">
        <f t="shared" si="29"/>
        <v>0</v>
      </c>
    </row>
    <row r="955" spans="1:9" x14ac:dyDescent="0.15">
      <c r="A955" s="6">
        <v>39787</v>
      </c>
      <c r="B955" s="9">
        <f t="shared" si="28"/>
        <v>0</v>
      </c>
      <c r="C955" s="9" t="str">
        <f>IF(最小二乘法!C955&lt;参数!$B$5,最小二乘法!C955,"")</f>
        <v/>
      </c>
      <c r="D955" s="9" t="str">
        <f>IF(最小二乘法!D955&lt;参数!$B$5,最小二乘法!D955,"")</f>
        <v/>
      </c>
      <c r="E955" s="9" t="str">
        <f>IF(最小二乘法!E955&lt;参数!$B$5,最小二乘法!E955,"")</f>
        <v/>
      </c>
      <c r="F955" s="9" t="str">
        <f>IF(最小二乘法!F955&lt;参数!$B$5,最小二乘法!F955,"")</f>
        <v/>
      </c>
      <c r="G955" s="9" t="str">
        <f>IF(最小二乘法!G955&lt;参数!$B$5,最小二乘法!G955,"")</f>
        <v/>
      </c>
      <c r="H955" s="9" t="str">
        <f>IF(最小二乘法!H955&lt;参数!$B$5,最小二乘法!H955,"")</f>
        <v/>
      </c>
      <c r="I955" s="9">
        <f t="shared" si="29"/>
        <v>0</v>
      </c>
    </row>
    <row r="956" spans="1:9" x14ac:dyDescent="0.15">
      <c r="A956" s="6">
        <v>39790</v>
      </c>
      <c r="B956" s="9">
        <f t="shared" si="28"/>
        <v>0</v>
      </c>
      <c r="C956" s="9" t="str">
        <f>IF(最小二乘法!C956&lt;参数!$B$5,最小二乘法!C956,"")</f>
        <v/>
      </c>
      <c r="D956" s="9" t="str">
        <f>IF(最小二乘法!D956&lt;参数!$B$5,最小二乘法!D956,"")</f>
        <v/>
      </c>
      <c r="E956" s="9" t="str">
        <f>IF(最小二乘法!E956&lt;参数!$B$5,最小二乘法!E956,"")</f>
        <v/>
      </c>
      <c r="F956" s="9" t="str">
        <f>IF(最小二乘法!F956&lt;参数!$B$5,最小二乘法!F956,"")</f>
        <v/>
      </c>
      <c r="G956" s="9" t="str">
        <f>IF(最小二乘法!G956&lt;参数!$B$5,最小二乘法!G956,"")</f>
        <v/>
      </c>
      <c r="H956" s="9" t="str">
        <f>IF(最小二乘法!H956&lt;参数!$B$5,最小二乘法!H956,"")</f>
        <v/>
      </c>
      <c r="I956" s="9">
        <f t="shared" si="29"/>
        <v>0</v>
      </c>
    </row>
    <row r="957" spans="1:9" x14ac:dyDescent="0.15">
      <c r="A957" s="6">
        <v>39791</v>
      </c>
      <c r="B957" s="9">
        <f t="shared" si="28"/>
        <v>0</v>
      </c>
      <c r="C957" s="9" t="str">
        <f>IF(最小二乘法!C957&lt;参数!$B$5,最小二乘法!C957,"")</f>
        <v/>
      </c>
      <c r="D957" s="9" t="str">
        <f>IF(最小二乘法!D957&lt;参数!$B$5,最小二乘法!D957,"")</f>
        <v/>
      </c>
      <c r="E957" s="9" t="str">
        <f>IF(最小二乘法!E957&lt;参数!$B$5,最小二乘法!E957,"")</f>
        <v/>
      </c>
      <c r="F957" s="9" t="str">
        <f>IF(最小二乘法!F957&lt;参数!$B$5,最小二乘法!F957,"")</f>
        <v/>
      </c>
      <c r="G957" s="9" t="str">
        <f>IF(最小二乘法!G957&lt;参数!$B$5,最小二乘法!G957,"")</f>
        <v/>
      </c>
      <c r="H957" s="9" t="str">
        <f>IF(最小二乘法!H957&lt;参数!$B$5,最小二乘法!H957,"")</f>
        <v/>
      </c>
      <c r="I957" s="9">
        <f t="shared" si="29"/>
        <v>0</v>
      </c>
    </row>
    <row r="958" spans="1:9" x14ac:dyDescent="0.15">
      <c r="A958" s="6">
        <v>39792</v>
      </c>
      <c r="B958" s="9">
        <f t="shared" si="28"/>
        <v>0</v>
      </c>
      <c r="C958" s="9" t="str">
        <f>IF(最小二乘法!C958&lt;参数!$B$5,最小二乘法!C958,"")</f>
        <v/>
      </c>
      <c r="D958" s="9" t="str">
        <f>IF(最小二乘法!D958&lt;参数!$B$5,最小二乘法!D958,"")</f>
        <v/>
      </c>
      <c r="E958" s="9" t="str">
        <f>IF(最小二乘法!E958&lt;参数!$B$5,最小二乘法!E958,"")</f>
        <v/>
      </c>
      <c r="F958" s="9" t="str">
        <f>IF(最小二乘法!F958&lt;参数!$B$5,最小二乘法!F958,"")</f>
        <v/>
      </c>
      <c r="G958" s="9" t="str">
        <f>IF(最小二乘法!G958&lt;参数!$B$5,最小二乘法!G958,"")</f>
        <v/>
      </c>
      <c r="H958" s="9" t="str">
        <f>IF(最小二乘法!H958&lt;参数!$B$5,最小二乘法!H958,"")</f>
        <v/>
      </c>
      <c r="I958" s="9">
        <f t="shared" si="29"/>
        <v>0</v>
      </c>
    </row>
    <row r="959" spans="1:9" x14ac:dyDescent="0.15">
      <c r="A959" s="6">
        <v>39793</v>
      </c>
      <c r="B959" s="9">
        <f t="shared" si="28"/>
        <v>0</v>
      </c>
      <c r="C959" s="9" t="str">
        <f>IF(最小二乘法!C959&lt;参数!$B$5,最小二乘法!C959,"")</f>
        <v/>
      </c>
      <c r="D959" s="9" t="str">
        <f>IF(最小二乘法!D959&lt;参数!$B$5,最小二乘法!D959,"")</f>
        <v/>
      </c>
      <c r="E959" s="9" t="str">
        <f>IF(最小二乘法!E959&lt;参数!$B$5,最小二乘法!E959,"")</f>
        <v/>
      </c>
      <c r="F959" s="9" t="str">
        <f>IF(最小二乘法!F959&lt;参数!$B$5,最小二乘法!F959,"")</f>
        <v/>
      </c>
      <c r="G959" s="9" t="str">
        <f>IF(最小二乘法!G959&lt;参数!$B$5,最小二乘法!G959,"")</f>
        <v/>
      </c>
      <c r="H959" s="9" t="str">
        <f>IF(最小二乘法!H959&lt;参数!$B$5,最小二乘法!H959,"")</f>
        <v/>
      </c>
      <c r="I959" s="9">
        <f t="shared" si="29"/>
        <v>0</v>
      </c>
    </row>
    <row r="960" spans="1:9" x14ac:dyDescent="0.15">
      <c r="A960" s="6">
        <v>39794</v>
      </c>
      <c r="B960" s="9">
        <f t="shared" si="28"/>
        <v>0</v>
      </c>
      <c r="C960" s="9" t="str">
        <f>IF(最小二乘法!C960&lt;参数!$B$5,最小二乘法!C960,"")</f>
        <v/>
      </c>
      <c r="D960" s="9" t="str">
        <f>IF(最小二乘法!D960&lt;参数!$B$5,最小二乘法!D960,"")</f>
        <v/>
      </c>
      <c r="E960" s="9" t="str">
        <f>IF(最小二乘法!E960&lt;参数!$B$5,最小二乘法!E960,"")</f>
        <v/>
      </c>
      <c r="F960" s="9" t="str">
        <f>IF(最小二乘法!F960&lt;参数!$B$5,最小二乘法!F960,"")</f>
        <v/>
      </c>
      <c r="G960" s="9" t="str">
        <f>IF(最小二乘法!G960&lt;参数!$B$5,最小二乘法!G960,"")</f>
        <v/>
      </c>
      <c r="H960" s="9" t="str">
        <f>IF(最小二乘法!H960&lt;参数!$B$5,最小二乘法!H960,"")</f>
        <v/>
      </c>
      <c r="I960" s="9">
        <f t="shared" si="29"/>
        <v>0</v>
      </c>
    </row>
    <row r="961" spans="1:9" x14ac:dyDescent="0.15">
      <c r="A961" s="6">
        <v>39797</v>
      </c>
      <c r="B961" s="9">
        <f t="shared" si="28"/>
        <v>0</v>
      </c>
      <c r="C961" s="9" t="str">
        <f>IF(最小二乘法!C961&lt;参数!$B$5,最小二乘法!C961,"")</f>
        <v/>
      </c>
      <c r="D961" s="9" t="str">
        <f>IF(最小二乘法!D961&lt;参数!$B$5,最小二乘法!D961,"")</f>
        <v/>
      </c>
      <c r="E961" s="9" t="str">
        <f>IF(最小二乘法!E961&lt;参数!$B$5,最小二乘法!E961,"")</f>
        <v/>
      </c>
      <c r="F961" s="9" t="str">
        <f>IF(最小二乘法!F961&lt;参数!$B$5,最小二乘法!F961,"")</f>
        <v/>
      </c>
      <c r="G961" s="9" t="str">
        <f>IF(最小二乘法!G961&lt;参数!$B$5,最小二乘法!G961,"")</f>
        <v/>
      </c>
      <c r="H961" s="9" t="str">
        <f>IF(最小二乘法!H961&lt;参数!$B$5,最小二乘法!H961,"")</f>
        <v/>
      </c>
      <c r="I961" s="9">
        <f t="shared" si="29"/>
        <v>0</v>
      </c>
    </row>
    <row r="962" spans="1:9" x14ac:dyDescent="0.15">
      <c r="A962" s="6">
        <v>39798</v>
      </c>
      <c r="B962" s="9">
        <f t="shared" si="28"/>
        <v>0</v>
      </c>
      <c r="C962" s="9" t="str">
        <f>IF(最小二乘法!C962&lt;参数!$B$5,最小二乘法!C962,"")</f>
        <v/>
      </c>
      <c r="D962" s="9" t="str">
        <f>IF(最小二乘法!D962&lt;参数!$B$5,最小二乘法!D962,"")</f>
        <v/>
      </c>
      <c r="E962" s="9" t="str">
        <f>IF(最小二乘法!E962&lt;参数!$B$5,最小二乘法!E962,"")</f>
        <v/>
      </c>
      <c r="F962" s="9" t="str">
        <f>IF(最小二乘法!F962&lt;参数!$B$5,最小二乘法!F962,"")</f>
        <v/>
      </c>
      <c r="G962" s="9" t="str">
        <f>IF(最小二乘法!G962&lt;参数!$B$5,最小二乘法!G962,"")</f>
        <v/>
      </c>
      <c r="H962" s="9" t="str">
        <f>IF(最小二乘法!H962&lt;参数!$B$5,最小二乘法!H962,"")</f>
        <v/>
      </c>
      <c r="I962" s="9">
        <f t="shared" si="29"/>
        <v>0</v>
      </c>
    </row>
    <row r="963" spans="1:9" x14ac:dyDescent="0.15">
      <c r="A963" s="6">
        <v>39799</v>
      </c>
      <c r="B963" s="9">
        <f t="shared" ref="B963:B1026" si="30">IFERROR(AVERAGE(C963:H963),0)</f>
        <v>0</v>
      </c>
      <c r="C963" s="9" t="str">
        <f>IF(最小二乘法!C963&lt;参数!$B$5,最小二乘法!C963,"")</f>
        <v/>
      </c>
      <c r="D963" s="9" t="str">
        <f>IF(最小二乘法!D963&lt;参数!$B$5,最小二乘法!D963,"")</f>
        <v/>
      </c>
      <c r="E963" s="9" t="str">
        <f>IF(最小二乘法!E963&lt;参数!$B$5,最小二乘法!E963,"")</f>
        <v/>
      </c>
      <c r="F963" s="9" t="str">
        <f>IF(最小二乘法!F963&lt;参数!$B$5,最小二乘法!F963,"")</f>
        <v/>
      </c>
      <c r="G963" s="9" t="str">
        <f>IF(最小二乘法!G963&lt;参数!$B$5,最小二乘法!G963,"")</f>
        <v/>
      </c>
      <c r="H963" s="9" t="str">
        <f>IF(最小二乘法!H963&lt;参数!$B$5,最小二乘法!H963,"")</f>
        <v/>
      </c>
      <c r="I963" s="9">
        <f t="shared" ref="I963:I1026" si="31">MIN(C963:H963)</f>
        <v>0</v>
      </c>
    </row>
    <row r="964" spans="1:9" x14ac:dyDescent="0.15">
      <c r="A964" s="6">
        <v>39800</v>
      </c>
      <c r="B964" s="9">
        <f t="shared" si="30"/>
        <v>0</v>
      </c>
      <c r="C964" s="9" t="str">
        <f>IF(最小二乘法!C964&lt;参数!$B$5,最小二乘法!C964,"")</f>
        <v/>
      </c>
      <c r="D964" s="9" t="str">
        <f>IF(最小二乘法!D964&lt;参数!$B$5,最小二乘法!D964,"")</f>
        <v/>
      </c>
      <c r="E964" s="9" t="str">
        <f>IF(最小二乘法!E964&lt;参数!$B$5,最小二乘法!E964,"")</f>
        <v/>
      </c>
      <c r="F964" s="9" t="str">
        <f>IF(最小二乘法!F964&lt;参数!$B$5,最小二乘法!F964,"")</f>
        <v/>
      </c>
      <c r="G964" s="9" t="str">
        <f>IF(最小二乘法!G964&lt;参数!$B$5,最小二乘法!G964,"")</f>
        <v/>
      </c>
      <c r="H964" s="9" t="str">
        <f>IF(最小二乘法!H964&lt;参数!$B$5,最小二乘法!H964,"")</f>
        <v/>
      </c>
      <c r="I964" s="9">
        <f t="shared" si="31"/>
        <v>0</v>
      </c>
    </row>
    <row r="965" spans="1:9" x14ac:dyDescent="0.15">
      <c r="A965" s="6">
        <v>39801</v>
      </c>
      <c r="B965" s="9">
        <f t="shared" si="30"/>
        <v>0</v>
      </c>
      <c r="C965" s="9" t="str">
        <f>IF(最小二乘法!C965&lt;参数!$B$5,最小二乘法!C965,"")</f>
        <v/>
      </c>
      <c r="D965" s="9" t="str">
        <f>IF(最小二乘法!D965&lt;参数!$B$5,最小二乘法!D965,"")</f>
        <v/>
      </c>
      <c r="E965" s="9" t="str">
        <f>IF(最小二乘法!E965&lt;参数!$B$5,最小二乘法!E965,"")</f>
        <v/>
      </c>
      <c r="F965" s="9" t="str">
        <f>IF(最小二乘法!F965&lt;参数!$B$5,最小二乘法!F965,"")</f>
        <v/>
      </c>
      <c r="G965" s="9" t="str">
        <f>IF(最小二乘法!G965&lt;参数!$B$5,最小二乘法!G965,"")</f>
        <v/>
      </c>
      <c r="H965" s="9" t="str">
        <f>IF(最小二乘法!H965&lt;参数!$B$5,最小二乘法!H965,"")</f>
        <v/>
      </c>
      <c r="I965" s="9">
        <f t="shared" si="31"/>
        <v>0</v>
      </c>
    </row>
    <row r="966" spans="1:9" x14ac:dyDescent="0.15">
      <c r="A966" s="6">
        <v>39804</v>
      </c>
      <c r="B966" s="9">
        <f t="shared" si="30"/>
        <v>0</v>
      </c>
      <c r="C966" s="9" t="str">
        <f>IF(最小二乘法!C966&lt;参数!$B$5,最小二乘法!C966,"")</f>
        <v/>
      </c>
      <c r="D966" s="9" t="str">
        <f>IF(最小二乘法!D966&lt;参数!$B$5,最小二乘法!D966,"")</f>
        <v/>
      </c>
      <c r="E966" s="9" t="str">
        <f>IF(最小二乘法!E966&lt;参数!$B$5,最小二乘法!E966,"")</f>
        <v/>
      </c>
      <c r="F966" s="9" t="str">
        <f>IF(最小二乘法!F966&lt;参数!$B$5,最小二乘法!F966,"")</f>
        <v/>
      </c>
      <c r="G966" s="9" t="str">
        <f>IF(最小二乘法!G966&lt;参数!$B$5,最小二乘法!G966,"")</f>
        <v/>
      </c>
      <c r="H966" s="9" t="str">
        <f>IF(最小二乘法!H966&lt;参数!$B$5,最小二乘法!H966,"")</f>
        <v/>
      </c>
      <c r="I966" s="9">
        <f t="shared" si="31"/>
        <v>0</v>
      </c>
    </row>
    <row r="967" spans="1:9" x14ac:dyDescent="0.15">
      <c r="A967" s="6">
        <v>39805</v>
      </c>
      <c r="B967" s="9">
        <f t="shared" si="30"/>
        <v>0</v>
      </c>
      <c r="C967" s="9" t="str">
        <f>IF(最小二乘法!C967&lt;参数!$B$5,最小二乘法!C967,"")</f>
        <v/>
      </c>
      <c r="D967" s="9" t="str">
        <f>IF(最小二乘法!D967&lt;参数!$B$5,最小二乘法!D967,"")</f>
        <v/>
      </c>
      <c r="E967" s="9" t="str">
        <f>IF(最小二乘法!E967&lt;参数!$B$5,最小二乘法!E967,"")</f>
        <v/>
      </c>
      <c r="F967" s="9" t="str">
        <f>IF(最小二乘法!F967&lt;参数!$B$5,最小二乘法!F967,"")</f>
        <v/>
      </c>
      <c r="G967" s="9" t="str">
        <f>IF(最小二乘法!G967&lt;参数!$B$5,最小二乘法!G967,"")</f>
        <v/>
      </c>
      <c r="H967" s="9" t="str">
        <f>IF(最小二乘法!H967&lt;参数!$B$5,最小二乘法!H967,"")</f>
        <v/>
      </c>
      <c r="I967" s="9">
        <f t="shared" si="31"/>
        <v>0</v>
      </c>
    </row>
    <row r="968" spans="1:9" x14ac:dyDescent="0.15">
      <c r="A968" s="6">
        <v>39806</v>
      </c>
      <c r="B968" s="9">
        <f t="shared" si="30"/>
        <v>0</v>
      </c>
      <c r="C968" s="9" t="str">
        <f>IF(最小二乘法!C968&lt;参数!$B$5,最小二乘法!C968,"")</f>
        <v/>
      </c>
      <c r="D968" s="9" t="str">
        <f>IF(最小二乘法!D968&lt;参数!$B$5,最小二乘法!D968,"")</f>
        <v/>
      </c>
      <c r="E968" s="9" t="str">
        <f>IF(最小二乘法!E968&lt;参数!$B$5,最小二乘法!E968,"")</f>
        <v/>
      </c>
      <c r="F968" s="9" t="str">
        <f>IF(最小二乘法!F968&lt;参数!$B$5,最小二乘法!F968,"")</f>
        <v/>
      </c>
      <c r="G968" s="9" t="str">
        <f>IF(最小二乘法!G968&lt;参数!$B$5,最小二乘法!G968,"")</f>
        <v/>
      </c>
      <c r="H968" s="9" t="str">
        <f>IF(最小二乘法!H968&lt;参数!$B$5,最小二乘法!H968,"")</f>
        <v/>
      </c>
      <c r="I968" s="9">
        <f t="shared" si="31"/>
        <v>0</v>
      </c>
    </row>
    <row r="969" spans="1:9" x14ac:dyDescent="0.15">
      <c r="A969" s="6">
        <v>39807</v>
      </c>
      <c r="B969" s="9">
        <f t="shared" si="30"/>
        <v>0</v>
      </c>
      <c r="C969" s="9" t="str">
        <f>IF(最小二乘法!C969&lt;参数!$B$5,最小二乘法!C969,"")</f>
        <v/>
      </c>
      <c r="D969" s="9" t="str">
        <f>IF(最小二乘法!D969&lt;参数!$B$5,最小二乘法!D969,"")</f>
        <v/>
      </c>
      <c r="E969" s="9" t="str">
        <f>IF(最小二乘法!E969&lt;参数!$B$5,最小二乘法!E969,"")</f>
        <v/>
      </c>
      <c r="F969" s="9" t="str">
        <f>IF(最小二乘法!F969&lt;参数!$B$5,最小二乘法!F969,"")</f>
        <v/>
      </c>
      <c r="G969" s="9" t="str">
        <f>IF(最小二乘法!G969&lt;参数!$B$5,最小二乘法!G969,"")</f>
        <v/>
      </c>
      <c r="H969" s="9" t="str">
        <f>IF(最小二乘法!H969&lt;参数!$B$5,最小二乘法!H969,"")</f>
        <v/>
      </c>
      <c r="I969" s="9">
        <f t="shared" si="31"/>
        <v>0</v>
      </c>
    </row>
    <row r="970" spans="1:9" x14ac:dyDescent="0.15">
      <c r="A970" s="6">
        <v>39808</v>
      </c>
      <c r="B970" s="9">
        <f t="shared" si="30"/>
        <v>0</v>
      </c>
      <c r="C970" s="9" t="str">
        <f>IF(最小二乘法!C970&lt;参数!$B$5,最小二乘法!C970,"")</f>
        <v/>
      </c>
      <c r="D970" s="9" t="str">
        <f>IF(最小二乘法!D970&lt;参数!$B$5,最小二乘法!D970,"")</f>
        <v/>
      </c>
      <c r="E970" s="9" t="str">
        <f>IF(最小二乘法!E970&lt;参数!$B$5,最小二乘法!E970,"")</f>
        <v/>
      </c>
      <c r="F970" s="9" t="str">
        <f>IF(最小二乘法!F970&lt;参数!$B$5,最小二乘法!F970,"")</f>
        <v/>
      </c>
      <c r="G970" s="9" t="str">
        <f>IF(最小二乘法!G970&lt;参数!$B$5,最小二乘法!G970,"")</f>
        <v/>
      </c>
      <c r="H970" s="9" t="str">
        <f>IF(最小二乘法!H970&lt;参数!$B$5,最小二乘法!H970,"")</f>
        <v/>
      </c>
      <c r="I970" s="9">
        <f t="shared" si="31"/>
        <v>0</v>
      </c>
    </row>
    <row r="971" spans="1:9" x14ac:dyDescent="0.15">
      <c r="A971" s="6">
        <v>39811</v>
      </c>
      <c r="B971" s="9">
        <f t="shared" si="30"/>
        <v>0</v>
      </c>
      <c r="C971" s="9" t="str">
        <f>IF(最小二乘法!C971&lt;参数!$B$5,最小二乘法!C971,"")</f>
        <v/>
      </c>
      <c r="D971" s="9" t="str">
        <f>IF(最小二乘法!D971&lt;参数!$B$5,最小二乘法!D971,"")</f>
        <v/>
      </c>
      <c r="E971" s="9" t="str">
        <f>IF(最小二乘法!E971&lt;参数!$B$5,最小二乘法!E971,"")</f>
        <v/>
      </c>
      <c r="F971" s="9" t="str">
        <f>IF(最小二乘法!F971&lt;参数!$B$5,最小二乘法!F971,"")</f>
        <v/>
      </c>
      <c r="G971" s="9" t="str">
        <f>IF(最小二乘法!G971&lt;参数!$B$5,最小二乘法!G971,"")</f>
        <v/>
      </c>
      <c r="H971" s="9" t="str">
        <f>IF(最小二乘法!H971&lt;参数!$B$5,最小二乘法!H971,"")</f>
        <v/>
      </c>
      <c r="I971" s="9">
        <f t="shared" si="31"/>
        <v>0</v>
      </c>
    </row>
    <row r="972" spans="1:9" x14ac:dyDescent="0.15">
      <c r="A972" s="6">
        <v>39812</v>
      </c>
      <c r="B972" s="9">
        <f t="shared" si="30"/>
        <v>0</v>
      </c>
      <c r="C972" s="9" t="str">
        <f>IF(最小二乘法!C972&lt;参数!$B$5,最小二乘法!C972,"")</f>
        <v/>
      </c>
      <c r="D972" s="9" t="str">
        <f>IF(最小二乘法!D972&lt;参数!$B$5,最小二乘法!D972,"")</f>
        <v/>
      </c>
      <c r="E972" s="9" t="str">
        <f>IF(最小二乘法!E972&lt;参数!$B$5,最小二乘法!E972,"")</f>
        <v/>
      </c>
      <c r="F972" s="9" t="str">
        <f>IF(最小二乘法!F972&lt;参数!$B$5,最小二乘法!F972,"")</f>
        <v/>
      </c>
      <c r="G972" s="9" t="str">
        <f>IF(最小二乘法!G972&lt;参数!$B$5,最小二乘法!G972,"")</f>
        <v/>
      </c>
      <c r="H972" s="9" t="str">
        <f>IF(最小二乘法!H972&lt;参数!$B$5,最小二乘法!H972,"")</f>
        <v/>
      </c>
      <c r="I972" s="9">
        <f t="shared" si="31"/>
        <v>0</v>
      </c>
    </row>
    <row r="973" spans="1:9" x14ac:dyDescent="0.15">
      <c r="A973" s="6">
        <v>39813</v>
      </c>
      <c r="B973" s="9">
        <f t="shared" si="30"/>
        <v>0</v>
      </c>
      <c r="C973" s="9" t="str">
        <f>IF(最小二乘法!C973&lt;参数!$B$5,最小二乘法!C973,"")</f>
        <v/>
      </c>
      <c r="D973" s="9" t="str">
        <f>IF(最小二乘法!D973&lt;参数!$B$5,最小二乘法!D973,"")</f>
        <v/>
      </c>
      <c r="E973" s="9" t="str">
        <f>IF(最小二乘法!E973&lt;参数!$B$5,最小二乘法!E973,"")</f>
        <v/>
      </c>
      <c r="F973" s="9" t="str">
        <f>IF(最小二乘法!F973&lt;参数!$B$5,最小二乘法!F973,"")</f>
        <v/>
      </c>
      <c r="G973" s="9" t="str">
        <f>IF(最小二乘法!G973&lt;参数!$B$5,最小二乘法!G973,"")</f>
        <v/>
      </c>
      <c r="H973" s="9" t="str">
        <f>IF(最小二乘法!H973&lt;参数!$B$5,最小二乘法!H973,"")</f>
        <v/>
      </c>
      <c r="I973" s="9">
        <f t="shared" si="31"/>
        <v>0</v>
      </c>
    </row>
    <row r="974" spans="1:9" x14ac:dyDescent="0.15">
      <c r="A974" s="6">
        <v>39818</v>
      </c>
      <c r="B974" s="9">
        <f t="shared" si="30"/>
        <v>0</v>
      </c>
      <c r="C974" s="9" t="str">
        <f>IF(最小二乘法!C974&lt;参数!$B$5,最小二乘法!C974,"")</f>
        <v/>
      </c>
      <c r="D974" s="9" t="str">
        <f>IF(最小二乘法!D974&lt;参数!$B$5,最小二乘法!D974,"")</f>
        <v/>
      </c>
      <c r="E974" s="9" t="str">
        <f>IF(最小二乘法!E974&lt;参数!$B$5,最小二乘法!E974,"")</f>
        <v/>
      </c>
      <c r="F974" s="9" t="str">
        <f>IF(最小二乘法!F974&lt;参数!$B$5,最小二乘法!F974,"")</f>
        <v/>
      </c>
      <c r="G974" s="9" t="str">
        <f>IF(最小二乘法!G974&lt;参数!$B$5,最小二乘法!G974,"")</f>
        <v/>
      </c>
      <c r="H974" s="9" t="str">
        <f>IF(最小二乘法!H974&lt;参数!$B$5,最小二乘法!H974,"")</f>
        <v/>
      </c>
      <c r="I974" s="9">
        <f t="shared" si="31"/>
        <v>0</v>
      </c>
    </row>
    <row r="975" spans="1:9" x14ac:dyDescent="0.15">
      <c r="A975" s="6">
        <v>39819</v>
      </c>
      <c r="B975" s="9">
        <f t="shared" si="30"/>
        <v>0</v>
      </c>
      <c r="C975" s="9" t="str">
        <f>IF(最小二乘法!C975&lt;参数!$B$5,最小二乘法!C975,"")</f>
        <v/>
      </c>
      <c r="D975" s="9" t="str">
        <f>IF(最小二乘法!D975&lt;参数!$B$5,最小二乘法!D975,"")</f>
        <v/>
      </c>
      <c r="E975" s="9" t="str">
        <f>IF(最小二乘法!E975&lt;参数!$B$5,最小二乘法!E975,"")</f>
        <v/>
      </c>
      <c r="F975" s="9" t="str">
        <f>IF(最小二乘法!F975&lt;参数!$B$5,最小二乘法!F975,"")</f>
        <v/>
      </c>
      <c r="G975" s="9" t="str">
        <f>IF(最小二乘法!G975&lt;参数!$B$5,最小二乘法!G975,"")</f>
        <v/>
      </c>
      <c r="H975" s="9" t="str">
        <f>IF(最小二乘法!H975&lt;参数!$B$5,最小二乘法!H975,"")</f>
        <v/>
      </c>
      <c r="I975" s="9">
        <f t="shared" si="31"/>
        <v>0</v>
      </c>
    </row>
    <row r="976" spans="1:9" x14ac:dyDescent="0.15">
      <c r="A976" s="6">
        <v>39820</v>
      </c>
      <c r="B976" s="9">
        <f t="shared" si="30"/>
        <v>0</v>
      </c>
      <c r="C976" s="9" t="str">
        <f>IF(最小二乘法!C976&lt;参数!$B$5,最小二乘法!C976,"")</f>
        <v/>
      </c>
      <c r="D976" s="9" t="str">
        <f>IF(最小二乘法!D976&lt;参数!$B$5,最小二乘法!D976,"")</f>
        <v/>
      </c>
      <c r="E976" s="9" t="str">
        <f>IF(最小二乘法!E976&lt;参数!$B$5,最小二乘法!E976,"")</f>
        <v/>
      </c>
      <c r="F976" s="9" t="str">
        <f>IF(最小二乘法!F976&lt;参数!$B$5,最小二乘法!F976,"")</f>
        <v/>
      </c>
      <c r="G976" s="9" t="str">
        <f>IF(最小二乘法!G976&lt;参数!$B$5,最小二乘法!G976,"")</f>
        <v/>
      </c>
      <c r="H976" s="9" t="str">
        <f>IF(最小二乘法!H976&lt;参数!$B$5,最小二乘法!H976,"")</f>
        <v/>
      </c>
      <c r="I976" s="9">
        <f t="shared" si="31"/>
        <v>0</v>
      </c>
    </row>
    <row r="977" spans="1:9" x14ac:dyDescent="0.15">
      <c r="A977" s="6">
        <v>39821</v>
      </c>
      <c r="B977" s="9">
        <f t="shared" si="30"/>
        <v>0</v>
      </c>
      <c r="C977" s="9" t="str">
        <f>IF(最小二乘法!C977&lt;参数!$B$5,最小二乘法!C977,"")</f>
        <v/>
      </c>
      <c r="D977" s="9" t="str">
        <f>IF(最小二乘法!D977&lt;参数!$B$5,最小二乘法!D977,"")</f>
        <v/>
      </c>
      <c r="E977" s="9" t="str">
        <f>IF(最小二乘法!E977&lt;参数!$B$5,最小二乘法!E977,"")</f>
        <v/>
      </c>
      <c r="F977" s="9" t="str">
        <f>IF(最小二乘法!F977&lt;参数!$B$5,最小二乘法!F977,"")</f>
        <v/>
      </c>
      <c r="G977" s="9" t="str">
        <f>IF(最小二乘法!G977&lt;参数!$B$5,最小二乘法!G977,"")</f>
        <v/>
      </c>
      <c r="H977" s="9" t="str">
        <f>IF(最小二乘法!H977&lt;参数!$B$5,最小二乘法!H977,"")</f>
        <v/>
      </c>
      <c r="I977" s="9">
        <f t="shared" si="31"/>
        <v>0</v>
      </c>
    </row>
    <row r="978" spans="1:9" x14ac:dyDescent="0.15">
      <c r="A978" s="6">
        <v>39822</v>
      </c>
      <c r="B978" s="9">
        <f t="shared" si="30"/>
        <v>0</v>
      </c>
      <c r="C978" s="9" t="str">
        <f>IF(最小二乘法!C978&lt;参数!$B$5,最小二乘法!C978,"")</f>
        <v/>
      </c>
      <c r="D978" s="9" t="str">
        <f>IF(最小二乘法!D978&lt;参数!$B$5,最小二乘法!D978,"")</f>
        <v/>
      </c>
      <c r="E978" s="9" t="str">
        <f>IF(最小二乘法!E978&lt;参数!$B$5,最小二乘法!E978,"")</f>
        <v/>
      </c>
      <c r="F978" s="9" t="str">
        <f>IF(最小二乘法!F978&lt;参数!$B$5,最小二乘法!F978,"")</f>
        <v/>
      </c>
      <c r="G978" s="9" t="str">
        <f>IF(最小二乘法!G978&lt;参数!$B$5,最小二乘法!G978,"")</f>
        <v/>
      </c>
      <c r="H978" s="9" t="str">
        <f>IF(最小二乘法!H978&lt;参数!$B$5,最小二乘法!H978,"")</f>
        <v/>
      </c>
      <c r="I978" s="9">
        <f t="shared" si="31"/>
        <v>0</v>
      </c>
    </row>
    <row r="979" spans="1:9" x14ac:dyDescent="0.15">
      <c r="A979" s="6">
        <v>39825</v>
      </c>
      <c r="B979" s="9">
        <f t="shared" si="30"/>
        <v>0</v>
      </c>
      <c r="C979" s="9" t="str">
        <f>IF(最小二乘法!C979&lt;参数!$B$5,最小二乘法!C979,"")</f>
        <v/>
      </c>
      <c r="D979" s="9" t="str">
        <f>IF(最小二乘法!D979&lt;参数!$B$5,最小二乘法!D979,"")</f>
        <v/>
      </c>
      <c r="E979" s="9" t="str">
        <f>IF(最小二乘法!E979&lt;参数!$B$5,最小二乘法!E979,"")</f>
        <v/>
      </c>
      <c r="F979" s="9" t="str">
        <f>IF(最小二乘法!F979&lt;参数!$B$5,最小二乘法!F979,"")</f>
        <v/>
      </c>
      <c r="G979" s="9" t="str">
        <f>IF(最小二乘法!G979&lt;参数!$B$5,最小二乘法!G979,"")</f>
        <v/>
      </c>
      <c r="H979" s="9" t="str">
        <f>IF(最小二乘法!H979&lt;参数!$B$5,最小二乘法!H979,"")</f>
        <v/>
      </c>
      <c r="I979" s="9">
        <f t="shared" si="31"/>
        <v>0</v>
      </c>
    </row>
    <row r="980" spans="1:9" x14ac:dyDescent="0.15">
      <c r="A980" s="6">
        <v>39826</v>
      </c>
      <c r="B980" s="9">
        <f t="shared" si="30"/>
        <v>0</v>
      </c>
      <c r="C980" s="9" t="str">
        <f>IF(最小二乘法!C980&lt;参数!$B$5,最小二乘法!C980,"")</f>
        <v/>
      </c>
      <c r="D980" s="9" t="str">
        <f>IF(最小二乘法!D980&lt;参数!$B$5,最小二乘法!D980,"")</f>
        <v/>
      </c>
      <c r="E980" s="9" t="str">
        <f>IF(最小二乘法!E980&lt;参数!$B$5,最小二乘法!E980,"")</f>
        <v/>
      </c>
      <c r="F980" s="9" t="str">
        <f>IF(最小二乘法!F980&lt;参数!$B$5,最小二乘法!F980,"")</f>
        <v/>
      </c>
      <c r="G980" s="9" t="str">
        <f>IF(最小二乘法!G980&lt;参数!$B$5,最小二乘法!G980,"")</f>
        <v/>
      </c>
      <c r="H980" s="9" t="str">
        <f>IF(最小二乘法!H980&lt;参数!$B$5,最小二乘法!H980,"")</f>
        <v/>
      </c>
      <c r="I980" s="9">
        <f t="shared" si="31"/>
        <v>0</v>
      </c>
    </row>
    <row r="981" spans="1:9" x14ac:dyDescent="0.15">
      <c r="A981" s="6">
        <v>39827</v>
      </c>
      <c r="B981" s="9">
        <f t="shared" si="30"/>
        <v>0</v>
      </c>
      <c r="C981" s="9" t="str">
        <f>IF(最小二乘法!C981&lt;参数!$B$5,最小二乘法!C981,"")</f>
        <v/>
      </c>
      <c r="D981" s="9" t="str">
        <f>IF(最小二乘法!D981&lt;参数!$B$5,最小二乘法!D981,"")</f>
        <v/>
      </c>
      <c r="E981" s="9" t="str">
        <f>IF(最小二乘法!E981&lt;参数!$B$5,最小二乘法!E981,"")</f>
        <v/>
      </c>
      <c r="F981" s="9" t="str">
        <f>IF(最小二乘法!F981&lt;参数!$B$5,最小二乘法!F981,"")</f>
        <v/>
      </c>
      <c r="G981" s="9" t="str">
        <f>IF(最小二乘法!G981&lt;参数!$B$5,最小二乘法!G981,"")</f>
        <v/>
      </c>
      <c r="H981" s="9" t="str">
        <f>IF(最小二乘法!H981&lt;参数!$B$5,最小二乘法!H981,"")</f>
        <v/>
      </c>
      <c r="I981" s="9">
        <f t="shared" si="31"/>
        <v>0</v>
      </c>
    </row>
    <row r="982" spans="1:9" x14ac:dyDescent="0.15">
      <c r="A982" s="6">
        <v>39828</v>
      </c>
      <c r="B982" s="9">
        <f t="shared" si="30"/>
        <v>0</v>
      </c>
      <c r="C982" s="9" t="str">
        <f>IF(最小二乘法!C982&lt;参数!$B$5,最小二乘法!C982,"")</f>
        <v/>
      </c>
      <c r="D982" s="9" t="str">
        <f>IF(最小二乘法!D982&lt;参数!$B$5,最小二乘法!D982,"")</f>
        <v/>
      </c>
      <c r="E982" s="9" t="str">
        <f>IF(最小二乘法!E982&lt;参数!$B$5,最小二乘法!E982,"")</f>
        <v/>
      </c>
      <c r="F982" s="9" t="str">
        <f>IF(最小二乘法!F982&lt;参数!$B$5,最小二乘法!F982,"")</f>
        <v/>
      </c>
      <c r="G982" s="9" t="str">
        <f>IF(最小二乘法!G982&lt;参数!$B$5,最小二乘法!G982,"")</f>
        <v/>
      </c>
      <c r="H982" s="9" t="str">
        <f>IF(最小二乘法!H982&lt;参数!$B$5,最小二乘法!H982,"")</f>
        <v/>
      </c>
      <c r="I982" s="9">
        <f t="shared" si="31"/>
        <v>0</v>
      </c>
    </row>
    <row r="983" spans="1:9" x14ac:dyDescent="0.15">
      <c r="A983" s="6">
        <v>39829</v>
      </c>
      <c r="B983" s="9">
        <f t="shared" si="30"/>
        <v>0</v>
      </c>
      <c r="C983" s="9" t="str">
        <f>IF(最小二乘法!C983&lt;参数!$B$5,最小二乘法!C983,"")</f>
        <v/>
      </c>
      <c r="D983" s="9" t="str">
        <f>IF(最小二乘法!D983&lt;参数!$B$5,最小二乘法!D983,"")</f>
        <v/>
      </c>
      <c r="E983" s="9" t="str">
        <f>IF(最小二乘法!E983&lt;参数!$B$5,最小二乘法!E983,"")</f>
        <v/>
      </c>
      <c r="F983" s="9" t="str">
        <f>IF(最小二乘法!F983&lt;参数!$B$5,最小二乘法!F983,"")</f>
        <v/>
      </c>
      <c r="G983" s="9" t="str">
        <f>IF(最小二乘法!G983&lt;参数!$B$5,最小二乘法!G983,"")</f>
        <v/>
      </c>
      <c r="H983" s="9" t="str">
        <f>IF(最小二乘法!H983&lt;参数!$B$5,最小二乘法!H983,"")</f>
        <v/>
      </c>
      <c r="I983" s="9">
        <f t="shared" si="31"/>
        <v>0</v>
      </c>
    </row>
    <row r="984" spans="1:9" x14ac:dyDescent="0.15">
      <c r="A984" s="6">
        <v>39832</v>
      </c>
      <c r="B984" s="9">
        <f t="shared" si="30"/>
        <v>0</v>
      </c>
      <c r="C984" s="9" t="str">
        <f>IF(最小二乘法!C984&lt;参数!$B$5,最小二乘法!C984,"")</f>
        <v/>
      </c>
      <c r="D984" s="9" t="str">
        <f>IF(最小二乘法!D984&lt;参数!$B$5,最小二乘法!D984,"")</f>
        <v/>
      </c>
      <c r="E984" s="9" t="str">
        <f>IF(最小二乘法!E984&lt;参数!$B$5,最小二乘法!E984,"")</f>
        <v/>
      </c>
      <c r="F984" s="9" t="str">
        <f>IF(最小二乘法!F984&lt;参数!$B$5,最小二乘法!F984,"")</f>
        <v/>
      </c>
      <c r="G984" s="9" t="str">
        <f>IF(最小二乘法!G984&lt;参数!$B$5,最小二乘法!G984,"")</f>
        <v/>
      </c>
      <c r="H984" s="9" t="str">
        <f>IF(最小二乘法!H984&lt;参数!$B$5,最小二乘法!H984,"")</f>
        <v/>
      </c>
      <c r="I984" s="9">
        <f t="shared" si="31"/>
        <v>0</v>
      </c>
    </row>
    <row r="985" spans="1:9" x14ac:dyDescent="0.15">
      <c r="A985" s="6">
        <v>39833</v>
      </c>
      <c r="B985" s="9">
        <f t="shared" si="30"/>
        <v>-0.13119571016061515</v>
      </c>
      <c r="C985" s="9" t="str">
        <f>IF(最小二乘法!C985&lt;参数!$B$5,最小二乘法!C985,"")</f>
        <v/>
      </c>
      <c r="D985" s="9" t="str">
        <f>IF(最小二乘法!D985&lt;参数!$B$5,最小二乘法!D985,"")</f>
        <v/>
      </c>
      <c r="E985" s="9" t="str">
        <f>IF(最小二乘法!E985&lt;参数!$B$5,最小二乘法!E985,"")</f>
        <v/>
      </c>
      <c r="F985" s="9">
        <f>IF(最小二乘法!F985&lt;参数!$B$5,最小二乘法!F985,"")</f>
        <v>-0.13119571016061515</v>
      </c>
      <c r="G985" s="9" t="str">
        <f>IF(最小二乘法!G985&lt;参数!$B$5,最小二乘法!G985,"")</f>
        <v/>
      </c>
      <c r="H985" s="9" t="str">
        <f>IF(最小二乘法!H985&lt;参数!$B$5,最小二乘法!H985,"")</f>
        <v/>
      </c>
      <c r="I985" s="9">
        <f t="shared" si="31"/>
        <v>-0.13119571016061515</v>
      </c>
    </row>
    <row r="986" spans="1:9" x14ac:dyDescent="0.15">
      <c r="A986" s="6">
        <v>39834</v>
      </c>
      <c r="B986" s="9">
        <f t="shared" si="30"/>
        <v>0</v>
      </c>
      <c r="C986" s="9" t="str">
        <f>IF(最小二乘法!C986&lt;参数!$B$5,最小二乘法!C986,"")</f>
        <v/>
      </c>
      <c r="D986" s="9" t="str">
        <f>IF(最小二乘法!D986&lt;参数!$B$5,最小二乘法!D986,"")</f>
        <v/>
      </c>
      <c r="E986" s="9" t="str">
        <f>IF(最小二乘法!E986&lt;参数!$B$5,最小二乘法!E986,"")</f>
        <v/>
      </c>
      <c r="F986" s="9" t="str">
        <f>IF(最小二乘法!F986&lt;参数!$B$5,最小二乘法!F986,"")</f>
        <v/>
      </c>
      <c r="G986" s="9" t="str">
        <f>IF(最小二乘法!G986&lt;参数!$B$5,最小二乘法!G986,"")</f>
        <v/>
      </c>
      <c r="H986" s="9" t="str">
        <f>IF(最小二乘法!H986&lt;参数!$B$5,最小二乘法!H986,"")</f>
        <v/>
      </c>
      <c r="I986" s="9">
        <f t="shared" si="31"/>
        <v>0</v>
      </c>
    </row>
    <row r="987" spans="1:9" x14ac:dyDescent="0.15">
      <c r="A987" s="6">
        <v>39835</v>
      </c>
      <c r="B987" s="9">
        <f t="shared" si="30"/>
        <v>0</v>
      </c>
      <c r="C987" s="9" t="str">
        <f>IF(最小二乘法!C987&lt;参数!$B$5,最小二乘法!C987,"")</f>
        <v/>
      </c>
      <c r="D987" s="9" t="str">
        <f>IF(最小二乘法!D987&lt;参数!$B$5,最小二乘法!D987,"")</f>
        <v/>
      </c>
      <c r="E987" s="9" t="str">
        <f>IF(最小二乘法!E987&lt;参数!$B$5,最小二乘法!E987,"")</f>
        <v/>
      </c>
      <c r="F987" s="9" t="str">
        <f>IF(最小二乘法!F987&lt;参数!$B$5,最小二乘法!F987,"")</f>
        <v/>
      </c>
      <c r="G987" s="9" t="str">
        <f>IF(最小二乘法!G987&lt;参数!$B$5,最小二乘法!G987,"")</f>
        <v/>
      </c>
      <c r="H987" s="9" t="str">
        <f>IF(最小二乘法!H987&lt;参数!$B$5,最小二乘法!H987,"")</f>
        <v/>
      </c>
      <c r="I987" s="9">
        <f t="shared" si="31"/>
        <v>0</v>
      </c>
    </row>
    <row r="988" spans="1:9" x14ac:dyDescent="0.15">
      <c r="A988" s="6">
        <v>39836</v>
      </c>
      <c r="B988" s="9">
        <f t="shared" si="30"/>
        <v>0</v>
      </c>
      <c r="C988" s="9" t="str">
        <f>IF(最小二乘法!C988&lt;参数!$B$5,最小二乘法!C988,"")</f>
        <v/>
      </c>
      <c r="D988" s="9" t="str">
        <f>IF(最小二乘法!D988&lt;参数!$B$5,最小二乘法!D988,"")</f>
        <v/>
      </c>
      <c r="E988" s="9" t="str">
        <f>IF(最小二乘法!E988&lt;参数!$B$5,最小二乘法!E988,"")</f>
        <v/>
      </c>
      <c r="F988" s="9" t="str">
        <f>IF(最小二乘法!F988&lt;参数!$B$5,最小二乘法!F988,"")</f>
        <v/>
      </c>
      <c r="G988" s="9" t="str">
        <f>IF(最小二乘法!G988&lt;参数!$B$5,最小二乘法!G988,"")</f>
        <v/>
      </c>
      <c r="H988" s="9" t="str">
        <f>IF(最小二乘法!H988&lt;参数!$B$5,最小二乘法!H988,"")</f>
        <v/>
      </c>
      <c r="I988" s="9">
        <f t="shared" si="31"/>
        <v>0</v>
      </c>
    </row>
    <row r="989" spans="1:9" x14ac:dyDescent="0.15">
      <c r="A989" s="6">
        <v>39846</v>
      </c>
      <c r="B989" s="9">
        <f t="shared" si="30"/>
        <v>0</v>
      </c>
      <c r="C989" s="9" t="str">
        <f>IF(最小二乘法!C989&lt;参数!$B$5,最小二乘法!C989,"")</f>
        <v/>
      </c>
      <c r="D989" s="9" t="str">
        <f>IF(最小二乘法!D989&lt;参数!$B$5,最小二乘法!D989,"")</f>
        <v/>
      </c>
      <c r="E989" s="9" t="str">
        <f>IF(最小二乘法!E989&lt;参数!$B$5,最小二乘法!E989,"")</f>
        <v/>
      </c>
      <c r="F989" s="9" t="str">
        <f>IF(最小二乘法!F989&lt;参数!$B$5,最小二乘法!F989,"")</f>
        <v/>
      </c>
      <c r="G989" s="9" t="str">
        <f>IF(最小二乘法!G989&lt;参数!$B$5,最小二乘法!G989,"")</f>
        <v/>
      </c>
      <c r="H989" s="9" t="str">
        <f>IF(最小二乘法!H989&lt;参数!$B$5,最小二乘法!H989,"")</f>
        <v/>
      </c>
      <c r="I989" s="9">
        <f t="shared" si="31"/>
        <v>0</v>
      </c>
    </row>
    <row r="990" spans="1:9" x14ac:dyDescent="0.15">
      <c r="A990" s="6">
        <v>39847</v>
      </c>
      <c r="B990" s="9">
        <f t="shared" si="30"/>
        <v>-0.13756001684210828</v>
      </c>
      <c r="C990" s="9" t="str">
        <f>IF(最小二乘法!C990&lt;参数!$B$5,最小二乘法!C990,"")</f>
        <v/>
      </c>
      <c r="D990" s="9" t="str">
        <f>IF(最小二乘法!D990&lt;参数!$B$5,最小二乘法!D990,"")</f>
        <v/>
      </c>
      <c r="E990" s="9" t="str">
        <f>IF(最小二乘法!E990&lt;参数!$B$5,最小二乘法!E990,"")</f>
        <v/>
      </c>
      <c r="F990" s="9">
        <f>IF(最小二乘法!F990&lt;参数!$B$5,最小二乘法!F990,"")</f>
        <v>-0.13756001684210828</v>
      </c>
      <c r="G990" s="9" t="str">
        <f>IF(最小二乘法!G990&lt;参数!$B$5,最小二乘法!G990,"")</f>
        <v/>
      </c>
      <c r="H990" s="9" t="str">
        <f>IF(最小二乘法!H990&lt;参数!$B$5,最小二乘法!H990,"")</f>
        <v/>
      </c>
      <c r="I990" s="9">
        <f t="shared" si="31"/>
        <v>-0.13756001684210828</v>
      </c>
    </row>
    <row r="991" spans="1:9" x14ac:dyDescent="0.15">
      <c r="A991" s="6">
        <v>39848</v>
      </c>
      <c r="B991" s="9">
        <f t="shared" si="30"/>
        <v>-0.13495139686991733</v>
      </c>
      <c r="C991" s="9" t="str">
        <f>IF(最小二乘法!C991&lt;参数!$B$5,最小二乘法!C991,"")</f>
        <v/>
      </c>
      <c r="D991" s="9" t="str">
        <f>IF(最小二乘法!D991&lt;参数!$B$5,最小二乘法!D991,"")</f>
        <v/>
      </c>
      <c r="E991" s="9" t="str">
        <f>IF(最小二乘法!E991&lt;参数!$B$5,最小二乘法!E991,"")</f>
        <v/>
      </c>
      <c r="F991" s="9">
        <f>IF(最小二乘法!F991&lt;参数!$B$5,最小二乘法!F991,"")</f>
        <v>-0.13495139686991733</v>
      </c>
      <c r="G991" s="9" t="str">
        <f>IF(最小二乘法!G991&lt;参数!$B$5,最小二乘法!G991,"")</f>
        <v/>
      </c>
      <c r="H991" s="9" t="str">
        <f>IF(最小二乘法!H991&lt;参数!$B$5,最小二乘法!H991,"")</f>
        <v/>
      </c>
      <c r="I991" s="9">
        <f t="shared" si="31"/>
        <v>-0.13495139686991733</v>
      </c>
    </row>
    <row r="992" spans="1:9" x14ac:dyDescent="0.15">
      <c r="A992" s="6">
        <v>39849</v>
      </c>
      <c r="B992" s="9">
        <f t="shared" si="30"/>
        <v>0</v>
      </c>
      <c r="C992" s="9" t="str">
        <f>IF(最小二乘法!C992&lt;参数!$B$5,最小二乘法!C992,"")</f>
        <v/>
      </c>
      <c r="D992" s="9" t="str">
        <f>IF(最小二乘法!D992&lt;参数!$B$5,最小二乘法!D992,"")</f>
        <v/>
      </c>
      <c r="E992" s="9" t="str">
        <f>IF(最小二乘法!E992&lt;参数!$B$5,最小二乘法!E992,"")</f>
        <v/>
      </c>
      <c r="F992" s="9" t="str">
        <f>IF(最小二乘法!F992&lt;参数!$B$5,最小二乘法!F992,"")</f>
        <v/>
      </c>
      <c r="G992" s="9" t="str">
        <f>IF(最小二乘法!G992&lt;参数!$B$5,最小二乘法!G992,"")</f>
        <v/>
      </c>
      <c r="H992" s="9" t="str">
        <f>IF(最小二乘法!H992&lt;参数!$B$5,最小二乘法!H992,"")</f>
        <v/>
      </c>
      <c r="I992" s="9">
        <f t="shared" si="31"/>
        <v>0</v>
      </c>
    </row>
    <row r="993" spans="1:9" x14ac:dyDescent="0.15">
      <c r="A993" s="6">
        <v>39850</v>
      </c>
      <c r="B993" s="9">
        <f t="shared" si="30"/>
        <v>0</v>
      </c>
      <c r="C993" s="9" t="str">
        <f>IF(最小二乘法!C993&lt;参数!$B$5,最小二乘法!C993,"")</f>
        <v/>
      </c>
      <c r="D993" s="9" t="str">
        <f>IF(最小二乘法!D993&lt;参数!$B$5,最小二乘法!D993,"")</f>
        <v/>
      </c>
      <c r="E993" s="9" t="str">
        <f>IF(最小二乘法!E993&lt;参数!$B$5,最小二乘法!E993,"")</f>
        <v/>
      </c>
      <c r="F993" s="9" t="str">
        <f>IF(最小二乘法!F993&lt;参数!$B$5,最小二乘法!F993,"")</f>
        <v/>
      </c>
      <c r="G993" s="9" t="str">
        <f>IF(最小二乘法!G993&lt;参数!$B$5,最小二乘法!G993,"")</f>
        <v/>
      </c>
      <c r="H993" s="9" t="str">
        <f>IF(最小二乘法!H993&lt;参数!$B$5,最小二乘法!H993,"")</f>
        <v/>
      </c>
      <c r="I993" s="9">
        <f t="shared" si="31"/>
        <v>0</v>
      </c>
    </row>
    <row r="994" spans="1:9" x14ac:dyDescent="0.15">
      <c r="A994" s="6">
        <v>39853</v>
      </c>
      <c r="B994" s="9">
        <f t="shared" si="30"/>
        <v>0</v>
      </c>
      <c r="C994" s="9" t="str">
        <f>IF(最小二乘法!C994&lt;参数!$B$5,最小二乘法!C994,"")</f>
        <v/>
      </c>
      <c r="D994" s="9" t="str">
        <f>IF(最小二乘法!D994&lt;参数!$B$5,最小二乘法!D994,"")</f>
        <v/>
      </c>
      <c r="E994" s="9" t="str">
        <f>IF(最小二乘法!E994&lt;参数!$B$5,最小二乘法!E994,"")</f>
        <v/>
      </c>
      <c r="F994" s="9" t="str">
        <f>IF(最小二乘法!F994&lt;参数!$B$5,最小二乘法!F994,"")</f>
        <v/>
      </c>
      <c r="G994" s="9" t="str">
        <f>IF(最小二乘法!G994&lt;参数!$B$5,最小二乘法!G994,"")</f>
        <v/>
      </c>
      <c r="H994" s="9" t="str">
        <f>IF(最小二乘法!H994&lt;参数!$B$5,最小二乘法!H994,"")</f>
        <v/>
      </c>
      <c r="I994" s="9">
        <f t="shared" si="31"/>
        <v>0</v>
      </c>
    </row>
    <row r="995" spans="1:9" x14ac:dyDescent="0.15">
      <c r="A995" s="6">
        <v>39854</v>
      </c>
      <c r="B995" s="9">
        <f t="shared" si="30"/>
        <v>0</v>
      </c>
      <c r="C995" s="9" t="str">
        <f>IF(最小二乘法!C995&lt;参数!$B$5,最小二乘法!C995,"")</f>
        <v/>
      </c>
      <c r="D995" s="9" t="str">
        <f>IF(最小二乘法!D995&lt;参数!$B$5,最小二乘法!D995,"")</f>
        <v/>
      </c>
      <c r="E995" s="9" t="str">
        <f>IF(最小二乘法!E995&lt;参数!$B$5,最小二乘法!E995,"")</f>
        <v/>
      </c>
      <c r="F995" s="9" t="str">
        <f>IF(最小二乘法!F995&lt;参数!$B$5,最小二乘法!F995,"")</f>
        <v/>
      </c>
      <c r="G995" s="9" t="str">
        <f>IF(最小二乘法!G995&lt;参数!$B$5,最小二乘法!G995,"")</f>
        <v/>
      </c>
      <c r="H995" s="9" t="str">
        <f>IF(最小二乘法!H995&lt;参数!$B$5,最小二乘法!H995,"")</f>
        <v/>
      </c>
      <c r="I995" s="9">
        <f t="shared" si="31"/>
        <v>0</v>
      </c>
    </row>
    <row r="996" spans="1:9" x14ac:dyDescent="0.15">
      <c r="A996" s="6">
        <v>39855</v>
      </c>
      <c r="B996" s="9">
        <f t="shared" si="30"/>
        <v>0</v>
      </c>
      <c r="C996" s="9" t="str">
        <f>IF(最小二乘法!C996&lt;参数!$B$5,最小二乘法!C996,"")</f>
        <v/>
      </c>
      <c r="D996" s="9" t="str">
        <f>IF(最小二乘法!D996&lt;参数!$B$5,最小二乘法!D996,"")</f>
        <v/>
      </c>
      <c r="E996" s="9" t="str">
        <f>IF(最小二乘法!E996&lt;参数!$B$5,最小二乘法!E996,"")</f>
        <v/>
      </c>
      <c r="F996" s="9" t="str">
        <f>IF(最小二乘法!F996&lt;参数!$B$5,最小二乘法!F996,"")</f>
        <v/>
      </c>
      <c r="G996" s="9" t="str">
        <f>IF(最小二乘法!G996&lt;参数!$B$5,最小二乘法!G996,"")</f>
        <v/>
      </c>
      <c r="H996" s="9" t="str">
        <f>IF(最小二乘法!H996&lt;参数!$B$5,最小二乘法!H996,"")</f>
        <v/>
      </c>
      <c r="I996" s="9">
        <f t="shared" si="31"/>
        <v>0</v>
      </c>
    </row>
    <row r="997" spans="1:9" x14ac:dyDescent="0.15">
      <c r="A997" s="6">
        <v>39856</v>
      </c>
      <c r="B997" s="9">
        <f t="shared" si="30"/>
        <v>0</v>
      </c>
      <c r="C997" s="9" t="str">
        <f>IF(最小二乘法!C997&lt;参数!$B$5,最小二乘法!C997,"")</f>
        <v/>
      </c>
      <c r="D997" s="9" t="str">
        <f>IF(最小二乘法!D997&lt;参数!$B$5,最小二乘法!D997,"")</f>
        <v/>
      </c>
      <c r="E997" s="9" t="str">
        <f>IF(最小二乘法!E997&lt;参数!$B$5,最小二乘法!E997,"")</f>
        <v/>
      </c>
      <c r="F997" s="9" t="str">
        <f>IF(最小二乘法!F997&lt;参数!$B$5,最小二乘法!F997,"")</f>
        <v/>
      </c>
      <c r="G997" s="9" t="str">
        <f>IF(最小二乘法!G997&lt;参数!$B$5,最小二乘法!G997,"")</f>
        <v/>
      </c>
      <c r="H997" s="9" t="str">
        <f>IF(最小二乘法!H997&lt;参数!$B$5,最小二乘法!H997,"")</f>
        <v/>
      </c>
      <c r="I997" s="9">
        <f t="shared" si="31"/>
        <v>0</v>
      </c>
    </row>
    <row r="998" spans="1:9" x14ac:dyDescent="0.15">
      <c r="A998" s="6">
        <v>39857</v>
      </c>
      <c r="B998" s="9">
        <f t="shared" si="30"/>
        <v>0</v>
      </c>
      <c r="C998" s="9" t="str">
        <f>IF(最小二乘法!C998&lt;参数!$B$5,最小二乘法!C998,"")</f>
        <v/>
      </c>
      <c r="D998" s="9" t="str">
        <f>IF(最小二乘法!D998&lt;参数!$B$5,最小二乘法!D998,"")</f>
        <v/>
      </c>
      <c r="E998" s="9" t="str">
        <f>IF(最小二乘法!E998&lt;参数!$B$5,最小二乘法!E998,"")</f>
        <v/>
      </c>
      <c r="F998" s="9" t="str">
        <f>IF(最小二乘法!F998&lt;参数!$B$5,最小二乘法!F998,"")</f>
        <v/>
      </c>
      <c r="G998" s="9" t="str">
        <f>IF(最小二乘法!G998&lt;参数!$B$5,最小二乘法!G998,"")</f>
        <v/>
      </c>
      <c r="H998" s="9" t="str">
        <f>IF(最小二乘法!H998&lt;参数!$B$5,最小二乘法!H998,"")</f>
        <v/>
      </c>
      <c r="I998" s="9">
        <f t="shared" si="31"/>
        <v>0</v>
      </c>
    </row>
    <row r="999" spans="1:9" x14ac:dyDescent="0.15">
      <c r="A999" s="6">
        <v>39860</v>
      </c>
      <c r="B999" s="9">
        <f t="shared" si="30"/>
        <v>0</v>
      </c>
      <c r="C999" s="9" t="str">
        <f>IF(最小二乘法!C999&lt;参数!$B$5,最小二乘法!C999,"")</f>
        <v/>
      </c>
      <c r="D999" s="9" t="str">
        <f>IF(最小二乘法!D999&lt;参数!$B$5,最小二乘法!D999,"")</f>
        <v/>
      </c>
      <c r="E999" s="9" t="str">
        <f>IF(最小二乘法!E999&lt;参数!$B$5,最小二乘法!E999,"")</f>
        <v/>
      </c>
      <c r="F999" s="9" t="str">
        <f>IF(最小二乘法!F999&lt;参数!$B$5,最小二乘法!F999,"")</f>
        <v/>
      </c>
      <c r="G999" s="9" t="str">
        <f>IF(最小二乘法!G999&lt;参数!$B$5,最小二乘法!G999,"")</f>
        <v/>
      </c>
      <c r="H999" s="9" t="str">
        <f>IF(最小二乘法!H999&lt;参数!$B$5,最小二乘法!H999,"")</f>
        <v/>
      </c>
      <c r="I999" s="9">
        <f t="shared" si="31"/>
        <v>0</v>
      </c>
    </row>
    <row r="1000" spans="1:9" x14ac:dyDescent="0.15">
      <c r="A1000" s="6">
        <v>39861</v>
      </c>
      <c r="B1000" s="9">
        <f t="shared" si="30"/>
        <v>0</v>
      </c>
      <c r="C1000" s="9" t="str">
        <f>IF(最小二乘法!C1000&lt;参数!$B$5,最小二乘法!C1000,"")</f>
        <v/>
      </c>
      <c r="D1000" s="9" t="str">
        <f>IF(最小二乘法!D1000&lt;参数!$B$5,最小二乘法!D1000,"")</f>
        <v/>
      </c>
      <c r="E1000" s="9" t="str">
        <f>IF(最小二乘法!E1000&lt;参数!$B$5,最小二乘法!E1000,"")</f>
        <v/>
      </c>
      <c r="F1000" s="9" t="str">
        <f>IF(最小二乘法!F1000&lt;参数!$B$5,最小二乘法!F1000,"")</f>
        <v/>
      </c>
      <c r="G1000" s="9" t="str">
        <f>IF(最小二乘法!G1000&lt;参数!$B$5,最小二乘法!G1000,"")</f>
        <v/>
      </c>
      <c r="H1000" s="9" t="str">
        <f>IF(最小二乘法!H1000&lt;参数!$B$5,最小二乘法!H1000,"")</f>
        <v/>
      </c>
      <c r="I1000" s="9">
        <f t="shared" si="31"/>
        <v>0</v>
      </c>
    </row>
    <row r="1001" spans="1:9" x14ac:dyDescent="0.15">
      <c r="A1001" s="6">
        <v>39862</v>
      </c>
      <c r="B1001" s="9">
        <f t="shared" si="30"/>
        <v>0</v>
      </c>
      <c r="C1001" s="9" t="str">
        <f>IF(最小二乘法!C1001&lt;参数!$B$5,最小二乘法!C1001,"")</f>
        <v/>
      </c>
      <c r="D1001" s="9" t="str">
        <f>IF(最小二乘法!D1001&lt;参数!$B$5,最小二乘法!D1001,"")</f>
        <v/>
      </c>
      <c r="E1001" s="9" t="str">
        <f>IF(最小二乘法!E1001&lt;参数!$B$5,最小二乘法!E1001,"")</f>
        <v/>
      </c>
      <c r="F1001" s="9" t="str">
        <f>IF(最小二乘法!F1001&lt;参数!$B$5,最小二乘法!F1001,"")</f>
        <v/>
      </c>
      <c r="G1001" s="9" t="str">
        <f>IF(最小二乘法!G1001&lt;参数!$B$5,最小二乘法!G1001,"")</f>
        <v/>
      </c>
      <c r="H1001" s="9" t="str">
        <f>IF(最小二乘法!H1001&lt;参数!$B$5,最小二乘法!H1001,"")</f>
        <v/>
      </c>
      <c r="I1001" s="9">
        <f t="shared" si="31"/>
        <v>0</v>
      </c>
    </row>
    <row r="1002" spans="1:9" x14ac:dyDescent="0.15">
      <c r="A1002" s="6">
        <v>39863</v>
      </c>
      <c r="B1002" s="9">
        <f t="shared" si="30"/>
        <v>0</v>
      </c>
      <c r="C1002" s="9" t="str">
        <f>IF(最小二乘法!C1002&lt;参数!$B$5,最小二乘法!C1002,"")</f>
        <v/>
      </c>
      <c r="D1002" s="9" t="str">
        <f>IF(最小二乘法!D1002&lt;参数!$B$5,最小二乘法!D1002,"")</f>
        <v/>
      </c>
      <c r="E1002" s="9" t="str">
        <f>IF(最小二乘法!E1002&lt;参数!$B$5,最小二乘法!E1002,"")</f>
        <v/>
      </c>
      <c r="F1002" s="9" t="str">
        <f>IF(最小二乘法!F1002&lt;参数!$B$5,最小二乘法!F1002,"")</f>
        <v/>
      </c>
      <c r="G1002" s="9" t="str">
        <f>IF(最小二乘法!G1002&lt;参数!$B$5,最小二乘法!G1002,"")</f>
        <v/>
      </c>
      <c r="H1002" s="9" t="str">
        <f>IF(最小二乘法!H1002&lt;参数!$B$5,最小二乘法!H1002,"")</f>
        <v/>
      </c>
      <c r="I1002" s="9">
        <f t="shared" si="31"/>
        <v>0</v>
      </c>
    </row>
    <row r="1003" spans="1:9" x14ac:dyDescent="0.15">
      <c r="A1003" s="6">
        <v>39864</v>
      </c>
      <c r="B1003" s="9">
        <f t="shared" si="30"/>
        <v>0</v>
      </c>
      <c r="C1003" s="9" t="str">
        <f>IF(最小二乘法!C1003&lt;参数!$B$5,最小二乘法!C1003,"")</f>
        <v/>
      </c>
      <c r="D1003" s="9" t="str">
        <f>IF(最小二乘法!D1003&lt;参数!$B$5,最小二乘法!D1003,"")</f>
        <v/>
      </c>
      <c r="E1003" s="9" t="str">
        <f>IF(最小二乘法!E1003&lt;参数!$B$5,最小二乘法!E1003,"")</f>
        <v/>
      </c>
      <c r="F1003" s="9" t="str">
        <f>IF(最小二乘法!F1003&lt;参数!$B$5,最小二乘法!F1003,"")</f>
        <v/>
      </c>
      <c r="G1003" s="9" t="str">
        <f>IF(最小二乘法!G1003&lt;参数!$B$5,最小二乘法!G1003,"")</f>
        <v/>
      </c>
      <c r="H1003" s="9" t="str">
        <f>IF(最小二乘法!H1003&lt;参数!$B$5,最小二乘法!H1003,"")</f>
        <v/>
      </c>
      <c r="I1003" s="9">
        <f t="shared" si="31"/>
        <v>0</v>
      </c>
    </row>
    <row r="1004" spans="1:9" x14ac:dyDescent="0.15">
      <c r="A1004" s="6">
        <v>39867</v>
      </c>
      <c r="B1004" s="9">
        <f t="shared" si="30"/>
        <v>-0.13722955977990192</v>
      </c>
      <c r="C1004" s="9" t="str">
        <f>IF(最小二乘法!C1004&lt;参数!$B$5,最小二乘法!C1004,"")</f>
        <v/>
      </c>
      <c r="D1004" s="9" t="str">
        <f>IF(最小二乘法!D1004&lt;参数!$B$5,最小二乘法!D1004,"")</f>
        <v/>
      </c>
      <c r="E1004" s="9" t="str">
        <f>IF(最小二乘法!E1004&lt;参数!$B$5,最小二乘法!E1004,"")</f>
        <v/>
      </c>
      <c r="F1004" s="9">
        <f>IF(最小二乘法!F1004&lt;参数!$B$5,最小二乘法!F1004,"")</f>
        <v>-0.13722955977990192</v>
      </c>
      <c r="G1004" s="9" t="str">
        <f>IF(最小二乘法!G1004&lt;参数!$B$5,最小二乘法!G1004,"")</f>
        <v/>
      </c>
      <c r="H1004" s="9" t="str">
        <f>IF(最小二乘法!H1004&lt;参数!$B$5,最小二乘法!H1004,"")</f>
        <v/>
      </c>
      <c r="I1004" s="9">
        <f t="shared" si="31"/>
        <v>-0.13722955977990192</v>
      </c>
    </row>
    <row r="1005" spans="1:9" x14ac:dyDescent="0.15">
      <c r="A1005" s="6">
        <v>39868</v>
      </c>
      <c r="B1005" s="9">
        <f t="shared" si="30"/>
        <v>-0.14366378412762995</v>
      </c>
      <c r="C1005" s="9" t="str">
        <f>IF(最小二乘法!C1005&lt;参数!$B$5,最小二乘法!C1005,"")</f>
        <v/>
      </c>
      <c r="D1005" s="9" t="str">
        <f>IF(最小二乘法!D1005&lt;参数!$B$5,最小二乘法!D1005,"")</f>
        <v/>
      </c>
      <c r="E1005" s="9" t="str">
        <f>IF(最小二乘法!E1005&lt;参数!$B$5,最小二乘法!E1005,"")</f>
        <v/>
      </c>
      <c r="F1005" s="9">
        <f>IF(最小二乘法!F1005&lt;参数!$B$5,最小二乘法!F1005,"")</f>
        <v>-0.14366378412762995</v>
      </c>
      <c r="G1005" s="9" t="str">
        <f>IF(最小二乘法!G1005&lt;参数!$B$5,最小二乘法!G1005,"")</f>
        <v/>
      </c>
      <c r="H1005" s="9" t="str">
        <f>IF(最小二乘法!H1005&lt;参数!$B$5,最小二乘法!H1005,"")</f>
        <v/>
      </c>
      <c r="I1005" s="9">
        <f t="shared" si="31"/>
        <v>-0.14366378412762995</v>
      </c>
    </row>
    <row r="1006" spans="1:9" x14ac:dyDescent="0.15">
      <c r="A1006" s="6">
        <v>39869</v>
      </c>
      <c r="B1006" s="9">
        <f t="shared" si="30"/>
        <v>-0.14605099489108389</v>
      </c>
      <c r="C1006" s="9" t="str">
        <f>IF(最小二乘法!C1006&lt;参数!$B$5,最小二乘法!C1006,"")</f>
        <v/>
      </c>
      <c r="D1006" s="9" t="str">
        <f>IF(最小二乘法!D1006&lt;参数!$B$5,最小二乘法!D1006,"")</f>
        <v/>
      </c>
      <c r="E1006" s="9" t="str">
        <f>IF(最小二乘法!E1006&lt;参数!$B$5,最小二乘法!E1006,"")</f>
        <v/>
      </c>
      <c r="F1006" s="9">
        <f>IF(最小二乘法!F1006&lt;参数!$B$5,最小二乘法!F1006,"")</f>
        <v>-0.14605099489108389</v>
      </c>
      <c r="G1006" s="9" t="str">
        <f>IF(最小二乘法!G1006&lt;参数!$B$5,最小二乘法!G1006,"")</f>
        <v/>
      </c>
      <c r="H1006" s="9" t="str">
        <f>IF(最小二乘法!H1006&lt;参数!$B$5,最小二乘法!H1006,"")</f>
        <v/>
      </c>
      <c r="I1006" s="9">
        <f t="shared" si="31"/>
        <v>-0.14605099489108389</v>
      </c>
    </row>
    <row r="1007" spans="1:9" x14ac:dyDescent="0.15">
      <c r="A1007" s="6">
        <v>39870</v>
      </c>
      <c r="B1007" s="9">
        <f t="shared" si="30"/>
        <v>-0.15858760185002888</v>
      </c>
      <c r="C1007" s="9" t="str">
        <f>IF(最小二乘法!C1007&lt;参数!$B$5,最小二乘法!C1007,"")</f>
        <v/>
      </c>
      <c r="D1007" s="9" t="str">
        <f>IF(最小二乘法!D1007&lt;参数!$B$5,最小二乘法!D1007,"")</f>
        <v/>
      </c>
      <c r="E1007" s="9" t="str">
        <f>IF(最小二乘法!E1007&lt;参数!$B$5,最小二乘法!E1007,"")</f>
        <v/>
      </c>
      <c r="F1007" s="9">
        <f>IF(最小二乘法!F1007&lt;参数!$B$5,最小二乘法!F1007,"")</f>
        <v>-0.15858760185002888</v>
      </c>
      <c r="G1007" s="9" t="str">
        <f>IF(最小二乘法!G1007&lt;参数!$B$5,最小二乘法!G1007,"")</f>
        <v/>
      </c>
      <c r="H1007" s="9" t="str">
        <f>IF(最小二乘法!H1007&lt;参数!$B$5,最小二乘法!H1007,"")</f>
        <v/>
      </c>
      <c r="I1007" s="9">
        <f t="shared" si="31"/>
        <v>-0.15858760185002888</v>
      </c>
    </row>
    <row r="1008" spans="1:9" x14ac:dyDescent="0.15">
      <c r="A1008" s="6">
        <v>39871</v>
      </c>
      <c r="B1008" s="9">
        <f t="shared" si="30"/>
        <v>-0.16710126204590717</v>
      </c>
      <c r="C1008" s="9" t="str">
        <f>IF(最小二乘法!C1008&lt;参数!$B$5,最小二乘法!C1008,"")</f>
        <v/>
      </c>
      <c r="D1008" s="9" t="str">
        <f>IF(最小二乘法!D1008&lt;参数!$B$5,最小二乘法!D1008,"")</f>
        <v/>
      </c>
      <c r="E1008" s="9" t="str">
        <f>IF(最小二乘法!E1008&lt;参数!$B$5,最小二乘法!E1008,"")</f>
        <v/>
      </c>
      <c r="F1008" s="9">
        <f>IF(最小二乘法!F1008&lt;参数!$B$5,最小二乘法!F1008,"")</f>
        <v>-0.16710126204590717</v>
      </c>
      <c r="G1008" s="9" t="str">
        <f>IF(最小二乘法!G1008&lt;参数!$B$5,最小二乘法!G1008,"")</f>
        <v/>
      </c>
      <c r="H1008" s="9" t="str">
        <f>IF(最小二乘法!H1008&lt;参数!$B$5,最小二乘法!H1008,"")</f>
        <v/>
      </c>
      <c r="I1008" s="9">
        <f t="shared" si="31"/>
        <v>-0.16710126204590717</v>
      </c>
    </row>
    <row r="1009" spans="1:9" x14ac:dyDescent="0.15">
      <c r="A1009" s="6">
        <v>39874</v>
      </c>
      <c r="B1009" s="9">
        <f t="shared" si="30"/>
        <v>-0.159211792390242</v>
      </c>
      <c r="C1009" s="9" t="str">
        <f>IF(最小二乘法!C1009&lt;参数!$B$5,最小二乘法!C1009,"")</f>
        <v/>
      </c>
      <c r="D1009" s="9" t="str">
        <f>IF(最小二乘法!D1009&lt;参数!$B$5,最小二乘法!D1009,"")</f>
        <v/>
      </c>
      <c r="E1009" s="9" t="str">
        <f>IF(最小二乘法!E1009&lt;参数!$B$5,最小二乘法!E1009,"")</f>
        <v/>
      </c>
      <c r="F1009" s="9">
        <f>IF(最小二乘法!F1009&lt;参数!$B$5,最小二乘法!F1009,"")</f>
        <v>-0.159211792390242</v>
      </c>
      <c r="G1009" s="9" t="str">
        <f>IF(最小二乘法!G1009&lt;参数!$B$5,最小二乘法!G1009,"")</f>
        <v/>
      </c>
      <c r="H1009" s="9" t="str">
        <f>IF(最小二乘法!H1009&lt;参数!$B$5,最小二乘法!H1009,"")</f>
        <v/>
      </c>
      <c r="I1009" s="9">
        <f t="shared" si="31"/>
        <v>-0.159211792390242</v>
      </c>
    </row>
    <row r="1010" spans="1:9" x14ac:dyDescent="0.15">
      <c r="A1010" s="6">
        <v>39875</v>
      </c>
      <c r="B1010" s="9">
        <f t="shared" si="30"/>
        <v>-0.15186569516750817</v>
      </c>
      <c r="C1010" s="9" t="str">
        <f>IF(最小二乘法!C1010&lt;参数!$B$5,最小二乘法!C1010,"")</f>
        <v/>
      </c>
      <c r="D1010" s="9" t="str">
        <f>IF(最小二乘法!D1010&lt;参数!$B$5,最小二乘法!D1010,"")</f>
        <v/>
      </c>
      <c r="E1010" s="9" t="str">
        <f>IF(最小二乘法!E1010&lt;参数!$B$5,最小二乘法!E1010,"")</f>
        <v/>
      </c>
      <c r="F1010" s="9">
        <f>IF(最小二乘法!F1010&lt;参数!$B$5,最小二乘法!F1010,"")</f>
        <v>-0.15186569516750817</v>
      </c>
      <c r="G1010" s="9" t="str">
        <f>IF(最小二乘法!G1010&lt;参数!$B$5,最小二乘法!G1010,"")</f>
        <v/>
      </c>
      <c r="H1010" s="9" t="str">
        <f>IF(最小二乘法!H1010&lt;参数!$B$5,最小二乘法!H1010,"")</f>
        <v/>
      </c>
      <c r="I1010" s="9">
        <f t="shared" si="31"/>
        <v>-0.15186569516750817</v>
      </c>
    </row>
    <row r="1011" spans="1:9" x14ac:dyDescent="0.15">
      <c r="A1011" s="6">
        <v>39876</v>
      </c>
      <c r="B1011" s="9">
        <f t="shared" si="30"/>
        <v>-0.15851479836450236</v>
      </c>
      <c r="C1011" s="9" t="str">
        <f>IF(最小二乘法!C1011&lt;参数!$B$5,最小二乘法!C1011,"")</f>
        <v/>
      </c>
      <c r="D1011" s="9" t="str">
        <f>IF(最小二乘法!D1011&lt;参数!$B$5,最小二乘法!D1011,"")</f>
        <v/>
      </c>
      <c r="E1011" s="9" t="str">
        <f>IF(最小二乘法!E1011&lt;参数!$B$5,最小二乘法!E1011,"")</f>
        <v/>
      </c>
      <c r="F1011" s="9">
        <f>IF(最小二乘法!F1011&lt;参数!$B$5,最小二乘法!F1011,"")</f>
        <v>-0.15851479836450236</v>
      </c>
      <c r="G1011" s="9" t="str">
        <f>IF(最小二乘法!G1011&lt;参数!$B$5,最小二乘法!G1011,"")</f>
        <v/>
      </c>
      <c r="H1011" s="9" t="str">
        <f>IF(最小二乘法!H1011&lt;参数!$B$5,最小二乘法!H1011,"")</f>
        <v/>
      </c>
      <c r="I1011" s="9">
        <f t="shared" si="31"/>
        <v>-0.15851479836450236</v>
      </c>
    </row>
    <row r="1012" spans="1:9" x14ac:dyDescent="0.15">
      <c r="A1012" s="6">
        <v>39877</v>
      </c>
      <c r="B1012" s="9">
        <f t="shared" si="30"/>
        <v>-0.16790587419824701</v>
      </c>
      <c r="C1012" s="9" t="str">
        <f>IF(最小二乘法!C1012&lt;参数!$B$5,最小二乘法!C1012,"")</f>
        <v/>
      </c>
      <c r="D1012" s="9" t="str">
        <f>IF(最小二乘法!D1012&lt;参数!$B$5,最小二乘法!D1012,"")</f>
        <v/>
      </c>
      <c r="E1012" s="9" t="str">
        <f>IF(最小二乘法!E1012&lt;参数!$B$5,最小二乘法!E1012,"")</f>
        <v/>
      </c>
      <c r="F1012" s="9">
        <f>IF(最小二乘法!F1012&lt;参数!$B$5,最小二乘法!F1012,"")</f>
        <v>-0.16790587419824701</v>
      </c>
      <c r="G1012" s="9" t="str">
        <f>IF(最小二乘法!G1012&lt;参数!$B$5,最小二乘法!G1012,"")</f>
        <v/>
      </c>
      <c r="H1012" s="9" t="str">
        <f>IF(最小二乘法!H1012&lt;参数!$B$5,最小二乘法!H1012,"")</f>
        <v/>
      </c>
      <c r="I1012" s="9">
        <f t="shared" si="31"/>
        <v>-0.16790587419824701</v>
      </c>
    </row>
    <row r="1013" spans="1:9" x14ac:dyDescent="0.15">
      <c r="A1013" s="6">
        <v>39878</v>
      </c>
      <c r="B1013" s="9">
        <f t="shared" si="30"/>
        <v>-0.18331721507069312</v>
      </c>
      <c r="C1013" s="9" t="str">
        <f>IF(最小二乘法!C1013&lt;参数!$B$5,最小二乘法!C1013,"")</f>
        <v/>
      </c>
      <c r="D1013" s="9" t="str">
        <f>IF(最小二乘法!D1013&lt;参数!$B$5,最小二乘法!D1013,"")</f>
        <v/>
      </c>
      <c r="E1013" s="9" t="str">
        <f>IF(最小二乘法!E1013&lt;参数!$B$5,最小二乘法!E1013,"")</f>
        <v/>
      </c>
      <c r="F1013" s="9">
        <f>IF(最小二乘法!F1013&lt;参数!$B$5,最小二乘法!F1013,"")</f>
        <v>-0.18331721507069312</v>
      </c>
      <c r="G1013" s="9" t="str">
        <f>IF(最小二乘法!G1013&lt;参数!$B$5,最小二乘法!G1013,"")</f>
        <v/>
      </c>
      <c r="H1013" s="9" t="str">
        <f>IF(最小二乘法!H1013&lt;参数!$B$5,最小二乘法!H1013,"")</f>
        <v/>
      </c>
      <c r="I1013" s="9">
        <f t="shared" si="31"/>
        <v>-0.18331721507069312</v>
      </c>
    </row>
    <row r="1014" spans="1:9" x14ac:dyDescent="0.15">
      <c r="A1014" s="6">
        <v>39881</v>
      </c>
      <c r="B1014" s="9">
        <f t="shared" si="30"/>
        <v>-0.17384574942069589</v>
      </c>
      <c r="C1014" s="9" t="str">
        <f>IF(最小二乘法!C1014&lt;参数!$B$5,最小二乘法!C1014,"")</f>
        <v/>
      </c>
      <c r="D1014" s="9" t="str">
        <f>IF(最小二乘法!D1014&lt;参数!$B$5,最小二乘法!D1014,"")</f>
        <v/>
      </c>
      <c r="E1014" s="9" t="str">
        <f>IF(最小二乘法!E1014&lt;参数!$B$5,最小二乘法!E1014,"")</f>
        <v/>
      </c>
      <c r="F1014" s="9">
        <f>IF(最小二乘法!F1014&lt;参数!$B$5,最小二乘法!F1014,"")</f>
        <v>-0.17384574942069589</v>
      </c>
      <c r="G1014" s="9" t="str">
        <f>IF(最小二乘法!G1014&lt;参数!$B$5,最小二乘法!G1014,"")</f>
        <v/>
      </c>
      <c r="H1014" s="9" t="str">
        <f>IF(最小二乘法!H1014&lt;参数!$B$5,最小二乘法!H1014,"")</f>
        <v/>
      </c>
      <c r="I1014" s="9">
        <f t="shared" si="31"/>
        <v>-0.17384574942069589</v>
      </c>
    </row>
    <row r="1015" spans="1:9" x14ac:dyDescent="0.15">
      <c r="A1015" s="6">
        <v>39882</v>
      </c>
      <c r="B1015" s="9">
        <f t="shared" si="30"/>
        <v>-0.17798391108226211</v>
      </c>
      <c r="C1015" s="9" t="str">
        <f>IF(最小二乘法!C1015&lt;参数!$B$5,最小二乘法!C1015,"")</f>
        <v/>
      </c>
      <c r="D1015" s="9" t="str">
        <f>IF(最小二乘法!D1015&lt;参数!$B$5,最小二乘法!D1015,"")</f>
        <v/>
      </c>
      <c r="E1015" s="9" t="str">
        <f>IF(最小二乘法!E1015&lt;参数!$B$5,最小二乘法!E1015,"")</f>
        <v/>
      </c>
      <c r="F1015" s="9">
        <f>IF(最小二乘法!F1015&lt;参数!$B$5,最小二乘法!F1015,"")</f>
        <v>-0.17798391108226211</v>
      </c>
      <c r="G1015" s="9" t="str">
        <f>IF(最小二乘法!G1015&lt;参数!$B$5,最小二乘法!G1015,"")</f>
        <v/>
      </c>
      <c r="H1015" s="9" t="str">
        <f>IF(最小二乘法!H1015&lt;参数!$B$5,最小二乘法!H1015,"")</f>
        <v/>
      </c>
      <c r="I1015" s="9">
        <f t="shared" si="31"/>
        <v>-0.17798391108226211</v>
      </c>
    </row>
    <row r="1016" spans="1:9" x14ac:dyDescent="0.15">
      <c r="A1016" s="6">
        <v>39883</v>
      </c>
      <c r="B1016" s="9">
        <f t="shared" si="30"/>
        <v>0</v>
      </c>
      <c r="C1016" s="9" t="str">
        <f>IF(最小二乘法!C1016&lt;参数!$B$5,最小二乘法!C1016,"")</f>
        <v/>
      </c>
      <c r="D1016" s="9" t="str">
        <f>IF(最小二乘法!D1016&lt;参数!$B$5,最小二乘法!D1016,"")</f>
        <v/>
      </c>
      <c r="E1016" s="9" t="str">
        <f>IF(最小二乘法!E1016&lt;参数!$B$5,最小二乘法!E1016,"")</f>
        <v/>
      </c>
      <c r="F1016" s="9" t="str">
        <f>IF(最小二乘法!F1016&lt;参数!$B$5,最小二乘法!F1016,"")</f>
        <v/>
      </c>
      <c r="G1016" s="9" t="str">
        <f>IF(最小二乘法!G1016&lt;参数!$B$5,最小二乘法!G1016,"")</f>
        <v/>
      </c>
      <c r="H1016" s="9" t="str">
        <f>IF(最小二乘法!H1016&lt;参数!$B$5,最小二乘法!H1016,"")</f>
        <v/>
      </c>
      <c r="I1016" s="9">
        <f t="shared" si="31"/>
        <v>0</v>
      </c>
    </row>
    <row r="1017" spans="1:9" x14ac:dyDescent="0.15">
      <c r="A1017" s="6">
        <v>39884</v>
      </c>
      <c r="B1017" s="9">
        <f t="shared" si="30"/>
        <v>-0.1745891780792348</v>
      </c>
      <c r="C1017" s="9" t="str">
        <f>IF(最小二乘法!C1017&lt;参数!$B$5,最小二乘法!C1017,"")</f>
        <v/>
      </c>
      <c r="D1017" s="9" t="str">
        <f>IF(最小二乘法!D1017&lt;参数!$B$5,最小二乘法!D1017,"")</f>
        <v/>
      </c>
      <c r="E1017" s="9" t="str">
        <f>IF(最小二乘法!E1017&lt;参数!$B$5,最小二乘法!E1017,"")</f>
        <v/>
      </c>
      <c r="F1017" s="9">
        <f>IF(最小二乘法!F1017&lt;参数!$B$5,最小二乘法!F1017,"")</f>
        <v>-0.1745891780792348</v>
      </c>
      <c r="G1017" s="9" t="str">
        <f>IF(最小二乘法!G1017&lt;参数!$B$5,最小二乘法!G1017,"")</f>
        <v/>
      </c>
      <c r="H1017" s="9" t="str">
        <f>IF(最小二乘法!H1017&lt;参数!$B$5,最小二乘法!H1017,"")</f>
        <v/>
      </c>
      <c r="I1017" s="9">
        <f t="shared" si="31"/>
        <v>-0.1745891780792348</v>
      </c>
    </row>
    <row r="1018" spans="1:9" x14ac:dyDescent="0.15">
      <c r="A1018" s="6">
        <v>39885</v>
      </c>
      <c r="B1018" s="9">
        <f t="shared" si="30"/>
        <v>-0.17848131428311567</v>
      </c>
      <c r="C1018" s="9" t="str">
        <f>IF(最小二乘法!C1018&lt;参数!$B$5,最小二乘法!C1018,"")</f>
        <v/>
      </c>
      <c r="D1018" s="9" t="str">
        <f>IF(最小二乘法!D1018&lt;参数!$B$5,最小二乘法!D1018,"")</f>
        <v/>
      </c>
      <c r="E1018" s="9" t="str">
        <f>IF(最小二乘法!E1018&lt;参数!$B$5,最小二乘法!E1018,"")</f>
        <v/>
      </c>
      <c r="F1018" s="9">
        <f>IF(最小二乘法!F1018&lt;参数!$B$5,最小二乘法!F1018,"")</f>
        <v>-0.17848131428311567</v>
      </c>
      <c r="G1018" s="9" t="str">
        <f>IF(最小二乘法!G1018&lt;参数!$B$5,最小二乘法!G1018,"")</f>
        <v/>
      </c>
      <c r="H1018" s="9" t="str">
        <f>IF(最小二乘法!H1018&lt;参数!$B$5,最小二乘法!H1018,"")</f>
        <v/>
      </c>
      <c r="I1018" s="9">
        <f t="shared" si="31"/>
        <v>-0.17848131428311567</v>
      </c>
    </row>
    <row r="1019" spans="1:9" x14ac:dyDescent="0.15">
      <c r="A1019" s="6">
        <v>39888</v>
      </c>
      <c r="B1019" s="9">
        <f t="shared" si="30"/>
        <v>-0.19694863488625072</v>
      </c>
      <c r="C1019" s="9" t="str">
        <f>IF(最小二乘法!C1019&lt;参数!$B$5,最小二乘法!C1019,"")</f>
        <v/>
      </c>
      <c r="D1019" s="9" t="str">
        <f>IF(最小二乘法!D1019&lt;参数!$B$5,最小二乘法!D1019,"")</f>
        <v/>
      </c>
      <c r="E1019" s="9" t="str">
        <f>IF(最小二乘法!E1019&lt;参数!$B$5,最小二乘法!E1019,"")</f>
        <v/>
      </c>
      <c r="F1019" s="9">
        <f>IF(最小二乘法!F1019&lt;参数!$B$5,最小二乘法!F1019,"")</f>
        <v>-0.19694863488625072</v>
      </c>
      <c r="G1019" s="9" t="str">
        <f>IF(最小二乘法!G1019&lt;参数!$B$5,最小二乘法!G1019,"")</f>
        <v/>
      </c>
      <c r="H1019" s="9" t="str">
        <f>IF(最小二乘法!H1019&lt;参数!$B$5,最小二乘法!H1019,"")</f>
        <v/>
      </c>
      <c r="I1019" s="9">
        <f t="shared" si="31"/>
        <v>-0.19694863488625072</v>
      </c>
    </row>
    <row r="1020" spans="1:9" x14ac:dyDescent="0.15">
      <c r="A1020" s="6">
        <v>39889</v>
      </c>
      <c r="B1020" s="9">
        <f t="shared" si="30"/>
        <v>-0.19401345056092026</v>
      </c>
      <c r="C1020" s="9" t="str">
        <f>IF(最小二乘法!C1020&lt;参数!$B$5,最小二乘法!C1020,"")</f>
        <v/>
      </c>
      <c r="D1020" s="9" t="str">
        <f>IF(最小二乘法!D1020&lt;参数!$B$5,最小二乘法!D1020,"")</f>
        <v/>
      </c>
      <c r="E1020" s="9" t="str">
        <f>IF(最小二乘法!E1020&lt;参数!$B$5,最小二乘法!E1020,"")</f>
        <v/>
      </c>
      <c r="F1020" s="9">
        <f>IF(最小二乘法!F1020&lt;参数!$B$5,最小二乘法!F1020,"")</f>
        <v>-0.19401345056092026</v>
      </c>
      <c r="G1020" s="9" t="str">
        <f>IF(最小二乘法!G1020&lt;参数!$B$5,最小二乘法!G1020,"")</f>
        <v/>
      </c>
      <c r="H1020" s="9" t="str">
        <f>IF(最小二乘法!H1020&lt;参数!$B$5,最小二乘法!H1020,"")</f>
        <v/>
      </c>
      <c r="I1020" s="9">
        <f t="shared" si="31"/>
        <v>-0.19401345056092026</v>
      </c>
    </row>
    <row r="1021" spans="1:9" x14ac:dyDescent="0.15">
      <c r="A1021" s="6">
        <v>39890</v>
      </c>
      <c r="B1021" s="9">
        <f t="shared" si="30"/>
        <v>-0.19310838274277467</v>
      </c>
      <c r="C1021" s="9" t="str">
        <f>IF(最小二乘法!C1021&lt;参数!$B$5,最小二乘法!C1021,"")</f>
        <v/>
      </c>
      <c r="D1021" s="9" t="str">
        <f>IF(最小二乘法!D1021&lt;参数!$B$5,最小二乘法!D1021,"")</f>
        <v/>
      </c>
      <c r="E1021" s="9" t="str">
        <f>IF(最小二乘法!E1021&lt;参数!$B$5,最小二乘法!E1021,"")</f>
        <v/>
      </c>
      <c r="F1021" s="9">
        <f>IF(最小二乘法!F1021&lt;参数!$B$5,最小二乘法!F1021,"")</f>
        <v>-0.19310838274277467</v>
      </c>
      <c r="G1021" s="9" t="str">
        <f>IF(最小二乘法!G1021&lt;参数!$B$5,最小二乘法!G1021,"")</f>
        <v/>
      </c>
      <c r="H1021" s="9" t="str">
        <f>IF(最小二乘法!H1021&lt;参数!$B$5,最小二乘法!H1021,"")</f>
        <v/>
      </c>
      <c r="I1021" s="9">
        <f t="shared" si="31"/>
        <v>-0.19310838274277467</v>
      </c>
    </row>
    <row r="1022" spans="1:9" x14ac:dyDescent="0.15">
      <c r="A1022" s="6">
        <v>39891</v>
      </c>
      <c r="B1022" s="9">
        <f t="shared" si="30"/>
        <v>-0.19645116124067943</v>
      </c>
      <c r="C1022" s="9" t="str">
        <f>IF(最小二乘法!C1022&lt;参数!$B$5,最小二乘法!C1022,"")</f>
        <v/>
      </c>
      <c r="D1022" s="9" t="str">
        <f>IF(最小二乘法!D1022&lt;参数!$B$5,最小二乘法!D1022,"")</f>
        <v/>
      </c>
      <c r="E1022" s="9" t="str">
        <f>IF(最小二乘法!E1022&lt;参数!$B$5,最小二乘法!E1022,"")</f>
        <v/>
      </c>
      <c r="F1022" s="9">
        <f>IF(最小二乘法!F1022&lt;参数!$B$5,最小二乘法!F1022,"")</f>
        <v>-0.19645116124067943</v>
      </c>
      <c r="G1022" s="9" t="str">
        <f>IF(最小二乘法!G1022&lt;参数!$B$5,最小二乘法!G1022,"")</f>
        <v/>
      </c>
      <c r="H1022" s="9" t="str">
        <f>IF(最小二乘法!H1022&lt;参数!$B$5,最小二乘法!H1022,"")</f>
        <v/>
      </c>
      <c r="I1022" s="9">
        <f t="shared" si="31"/>
        <v>-0.19645116124067943</v>
      </c>
    </row>
    <row r="1023" spans="1:9" x14ac:dyDescent="0.15">
      <c r="A1023" s="6">
        <v>39892</v>
      </c>
      <c r="B1023" s="9">
        <f t="shared" si="30"/>
        <v>-0.19426388764290917</v>
      </c>
      <c r="C1023" s="9" t="str">
        <f>IF(最小二乘法!C1023&lt;参数!$B$5,最小二乘法!C1023,"")</f>
        <v/>
      </c>
      <c r="D1023" s="9" t="str">
        <f>IF(最小二乘法!D1023&lt;参数!$B$5,最小二乘法!D1023,"")</f>
        <v/>
      </c>
      <c r="E1023" s="9" t="str">
        <f>IF(最小二乘法!E1023&lt;参数!$B$5,最小二乘法!E1023,"")</f>
        <v/>
      </c>
      <c r="F1023" s="9">
        <f>IF(最小二乘法!F1023&lt;参数!$B$5,最小二乘法!F1023,"")</f>
        <v>-0.19426388764290917</v>
      </c>
      <c r="G1023" s="9" t="str">
        <f>IF(最小二乘法!G1023&lt;参数!$B$5,最小二乘法!G1023,"")</f>
        <v/>
      </c>
      <c r="H1023" s="9" t="str">
        <f>IF(最小二乘法!H1023&lt;参数!$B$5,最小二乘法!H1023,"")</f>
        <v/>
      </c>
      <c r="I1023" s="9">
        <f t="shared" si="31"/>
        <v>-0.19426388764290917</v>
      </c>
    </row>
    <row r="1024" spans="1:9" x14ac:dyDescent="0.15">
      <c r="A1024" s="6">
        <v>39895</v>
      </c>
      <c r="B1024" s="9">
        <f t="shared" si="30"/>
        <v>0</v>
      </c>
      <c r="C1024" s="9" t="str">
        <f>IF(最小二乘法!C1024&lt;参数!$B$5,最小二乘法!C1024,"")</f>
        <v/>
      </c>
      <c r="D1024" s="9" t="str">
        <f>IF(最小二乘法!D1024&lt;参数!$B$5,最小二乘法!D1024,"")</f>
        <v/>
      </c>
      <c r="E1024" s="9" t="str">
        <f>IF(最小二乘法!E1024&lt;参数!$B$5,最小二乘法!E1024,"")</f>
        <v/>
      </c>
      <c r="F1024" s="9" t="str">
        <f>IF(最小二乘法!F1024&lt;参数!$B$5,最小二乘法!F1024,"")</f>
        <v/>
      </c>
      <c r="G1024" s="9" t="str">
        <f>IF(最小二乘法!G1024&lt;参数!$B$5,最小二乘法!G1024,"")</f>
        <v/>
      </c>
      <c r="H1024" s="9" t="str">
        <f>IF(最小二乘法!H1024&lt;参数!$B$5,最小二乘法!H1024,"")</f>
        <v/>
      </c>
      <c r="I1024" s="9">
        <f t="shared" si="31"/>
        <v>0</v>
      </c>
    </row>
    <row r="1025" spans="1:9" x14ac:dyDescent="0.15">
      <c r="A1025" s="6">
        <v>39896</v>
      </c>
      <c r="B1025" s="9">
        <f t="shared" si="30"/>
        <v>-0.20219804337787595</v>
      </c>
      <c r="C1025" s="9" t="str">
        <f>IF(最小二乘法!C1025&lt;参数!$B$5,最小二乘法!C1025,"")</f>
        <v/>
      </c>
      <c r="D1025" s="9" t="str">
        <f>IF(最小二乘法!D1025&lt;参数!$B$5,最小二乘法!D1025,"")</f>
        <v/>
      </c>
      <c r="E1025" s="9" t="str">
        <f>IF(最小二乘法!E1025&lt;参数!$B$5,最小二乘法!E1025,"")</f>
        <v/>
      </c>
      <c r="F1025" s="9">
        <f>IF(最小二乘法!F1025&lt;参数!$B$5,最小二乘法!F1025,"")</f>
        <v>-0.20219804337787595</v>
      </c>
      <c r="G1025" s="9" t="str">
        <f>IF(最小二乘法!G1025&lt;参数!$B$5,最小二乘法!G1025,"")</f>
        <v/>
      </c>
      <c r="H1025" s="9" t="str">
        <f>IF(最小二乘法!H1025&lt;参数!$B$5,最小二乘法!H1025,"")</f>
        <v/>
      </c>
      <c r="I1025" s="9">
        <f t="shared" si="31"/>
        <v>-0.20219804337787595</v>
      </c>
    </row>
    <row r="1026" spans="1:9" x14ac:dyDescent="0.15">
      <c r="A1026" s="6">
        <v>39897</v>
      </c>
      <c r="B1026" s="9">
        <f t="shared" si="30"/>
        <v>-0.20567826895662059</v>
      </c>
      <c r="C1026" s="9" t="str">
        <f>IF(最小二乘法!C1026&lt;参数!$B$5,最小二乘法!C1026,"")</f>
        <v/>
      </c>
      <c r="D1026" s="9" t="str">
        <f>IF(最小二乘法!D1026&lt;参数!$B$5,最小二乘法!D1026,"")</f>
        <v/>
      </c>
      <c r="E1026" s="9" t="str">
        <f>IF(最小二乘法!E1026&lt;参数!$B$5,最小二乘法!E1026,"")</f>
        <v/>
      </c>
      <c r="F1026" s="9">
        <f>IF(最小二乘法!F1026&lt;参数!$B$5,最小二乘法!F1026,"")</f>
        <v>-0.20567826895662059</v>
      </c>
      <c r="G1026" s="9" t="str">
        <f>IF(最小二乘法!G1026&lt;参数!$B$5,最小二乘法!G1026,"")</f>
        <v/>
      </c>
      <c r="H1026" s="9" t="str">
        <f>IF(最小二乘法!H1026&lt;参数!$B$5,最小二乘法!H1026,"")</f>
        <v/>
      </c>
      <c r="I1026" s="9">
        <f t="shared" si="31"/>
        <v>-0.20567826895662059</v>
      </c>
    </row>
    <row r="1027" spans="1:9" x14ac:dyDescent="0.15">
      <c r="A1027" s="6">
        <v>39898</v>
      </c>
      <c r="B1027" s="9">
        <f t="shared" ref="B1027:B1090" si="32">IFERROR(AVERAGE(C1027:H1027),0)</f>
        <v>-0.20745748357619689</v>
      </c>
      <c r="C1027" s="9" t="str">
        <f>IF(最小二乘法!C1027&lt;参数!$B$5,最小二乘法!C1027,"")</f>
        <v/>
      </c>
      <c r="D1027" s="9" t="str">
        <f>IF(最小二乘法!D1027&lt;参数!$B$5,最小二乘法!D1027,"")</f>
        <v/>
      </c>
      <c r="E1027" s="9" t="str">
        <f>IF(最小二乘法!E1027&lt;参数!$B$5,最小二乘法!E1027,"")</f>
        <v/>
      </c>
      <c r="F1027" s="9">
        <f>IF(最小二乘法!F1027&lt;参数!$B$5,最小二乘法!F1027,"")</f>
        <v>-0.20745748357619689</v>
      </c>
      <c r="G1027" s="9" t="str">
        <f>IF(最小二乘法!G1027&lt;参数!$B$5,最小二乘法!G1027,"")</f>
        <v/>
      </c>
      <c r="H1027" s="9" t="str">
        <f>IF(最小二乘法!H1027&lt;参数!$B$5,最小二乘法!H1027,"")</f>
        <v/>
      </c>
      <c r="I1027" s="9">
        <f t="shared" ref="I1027:I1090" si="33">MIN(C1027:H1027)</f>
        <v>-0.20745748357619689</v>
      </c>
    </row>
    <row r="1028" spans="1:9" x14ac:dyDescent="0.15">
      <c r="A1028" s="6">
        <v>39899</v>
      </c>
      <c r="B1028" s="9">
        <f t="shared" si="32"/>
        <v>-0.21352814731278494</v>
      </c>
      <c r="C1028" s="9" t="str">
        <f>IF(最小二乘法!C1028&lt;参数!$B$5,最小二乘法!C1028,"")</f>
        <v/>
      </c>
      <c r="D1028" s="9" t="str">
        <f>IF(最小二乘法!D1028&lt;参数!$B$5,最小二乘法!D1028,"")</f>
        <v/>
      </c>
      <c r="E1028" s="9" t="str">
        <f>IF(最小二乘法!E1028&lt;参数!$B$5,最小二乘法!E1028,"")</f>
        <v/>
      </c>
      <c r="F1028" s="9">
        <f>IF(最小二乘法!F1028&lt;参数!$B$5,最小二乘法!F1028,"")</f>
        <v>-0.21352814731278494</v>
      </c>
      <c r="G1028" s="9" t="str">
        <f>IF(最小二乘法!G1028&lt;参数!$B$5,最小二乘法!G1028,"")</f>
        <v/>
      </c>
      <c r="H1028" s="9" t="str">
        <f>IF(最小二乘法!H1028&lt;参数!$B$5,最小二乘法!H1028,"")</f>
        <v/>
      </c>
      <c r="I1028" s="9">
        <f t="shared" si="33"/>
        <v>-0.21352814731278494</v>
      </c>
    </row>
    <row r="1029" spans="1:9" x14ac:dyDescent="0.15">
      <c r="A1029" s="6">
        <v>39902</v>
      </c>
      <c r="B1029" s="9">
        <f t="shared" si="32"/>
        <v>-0.2073483057153345</v>
      </c>
      <c r="C1029" s="9" t="str">
        <f>IF(最小二乘法!C1029&lt;参数!$B$5,最小二乘法!C1029,"")</f>
        <v/>
      </c>
      <c r="D1029" s="9" t="str">
        <f>IF(最小二乘法!D1029&lt;参数!$B$5,最小二乘法!D1029,"")</f>
        <v/>
      </c>
      <c r="E1029" s="9" t="str">
        <f>IF(最小二乘法!E1029&lt;参数!$B$5,最小二乘法!E1029,"")</f>
        <v/>
      </c>
      <c r="F1029" s="9">
        <f>IF(最小二乘法!F1029&lt;参数!$B$5,最小二乘法!F1029,"")</f>
        <v>-0.2073483057153345</v>
      </c>
      <c r="G1029" s="9" t="str">
        <f>IF(最小二乘法!G1029&lt;参数!$B$5,最小二乘法!G1029,"")</f>
        <v/>
      </c>
      <c r="H1029" s="9" t="str">
        <f>IF(最小二乘法!H1029&lt;参数!$B$5,最小二乘法!H1029,"")</f>
        <v/>
      </c>
      <c r="I1029" s="9">
        <f t="shared" si="33"/>
        <v>-0.2073483057153345</v>
      </c>
    </row>
    <row r="1030" spans="1:9" x14ac:dyDescent="0.15">
      <c r="A1030" s="6">
        <v>39903</v>
      </c>
      <c r="B1030" s="9">
        <f t="shared" si="32"/>
        <v>-0.21077462193419763</v>
      </c>
      <c r="C1030" s="9" t="str">
        <f>IF(最小二乘法!C1030&lt;参数!$B$5,最小二乘法!C1030,"")</f>
        <v/>
      </c>
      <c r="D1030" s="9" t="str">
        <f>IF(最小二乘法!D1030&lt;参数!$B$5,最小二乘法!D1030,"")</f>
        <v/>
      </c>
      <c r="E1030" s="9" t="str">
        <f>IF(最小二乘法!E1030&lt;参数!$B$5,最小二乘法!E1030,"")</f>
        <v/>
      </c>
      <c r="F1030" s="9">
        <f>IF(最小二乘法!F1030&lt;参数!$B$5,最小二乘法!F1030,"")</f>
        <v>-0.21077462193419763</v>
      </c>
      <c r="G1030" s="9" t="str">
        <f>IF(最小二乘法!G1030&lt;参数!$B$5,最小二乘法!G1030,"")</f>
        <v/>
      </c>
      <c r="H1030" s="9" t="str">
        <f>IF(最小二乘法!H1030&lt;参数!$B$5,最小二乘法!H1030,"")</f>
        <v/>
      </c>
      <c r="I1030" s="9">
        <f t="shared" si="33"/>
        <v>-0.21077462193419763</v>
      </c>
    </row>
    <row r="1031" spans="1:9" x14ac:dyDescent="0.15">
      <c r="A1031" s="6">
        <v>39904</v>
      </c>
      <c r="B1031" s="9">
        <f t="shared" si="32"/>
        <v>-0.20323442707502462</v>
      </c>
      <c r="C1031" s="9" t="str">
        <f>IF(最小二乘法!C1031&lt;参数!$B$5,最小二乘法!C1031,"")</f>
        <v/>
      </c>
      <c r="D1031" s="9" t="str">
        <f>IF(最小二乘法!D1031&lt;参数!$B$5,最小二乘法!D1031,"")</f>
        <v/>
      </c>
      <c r="E1031" s="9" t="str">
        <f>IF(最小二乘法!E1031&lt;参数!$B$5,最小二乘法!E1031,"")</f>
        <v/>
      </c>
      <c r="F1031" s="9">
        <f>IF(最小二乘法!F1031&lt;参数!$B$5,最小二乘法!F1031,"")</f>
        <v>-0.20323442707502462</v>
      </c>
      <c r="G1031" s="9" t="str">
        <f>IF(最小二乘法!G1031&lt;参数!$B$5,最小二乘法!G1031,"")</f>
        <v/>
      </c>
      <c r="H1031" s="9" t="str">
        <f>IF(最小二乘法!H1031&lt;参数!$B$5,最小二乘法!H1031,"")</f>
        <v/>
      </c>
      <c r="I1031" s="9">
        <f t="shared" si="33"/>
        <v>-0.20323442707502462</v>
      </c>
    </row>
    <row r="1032" spans="1:9" x14ac:dyDescent="0.15">
      <c r="A1032" s="6">
        <v>39905</v>
      </c>
      <c r="B1032" s="9">
        <f t="shared" si="32"/>
        <v>-0.1887030788849772</v>
      </c>
      <c r="C1032" s="9" t="str">
        <f>IF(最小二乘法!C1032&lt;参数!$B$5,最小二乘法!C1032,"")</f>
        <v/>
      </c>
      <c r="D1032" s="9" t="str">
        <f>IF(最小二乘法!D1032&lt;参数!$B$5,最小二乘法!D1032,"")</f>
        <v/>
      </c>
      <c r="E1032" s="9" t="str">
        <f>IF(最小二乘法!E1032&lt;参数!$B$5,最小二乘法!E1032,"")</f>
        <v/>
      </c>
      <c r="F1032" s="9">
        <f>IF(最小二乘法!F1032&lt;参数!$B$5,最小二乘法!F1032,"")</f>
        <v>-0.1887030788849772</v>
      </c>
      <c r="G1032" s="9" t="str">
        <f>IF(最小二乘法!G1032&lt;参数!$B$5,最小二乘法!G1032,"")</f>
        <v/>
      </c>
      <c r="H1032" s="9" t="str">
        <f>IF(最小二乘法!H1032&lt;参数!$B$5,最小二乘法!H1032,"")</f>
        <v/>
      </c>
      <c r="I1032" s="9">
        <f t="shared" si="33"/>
        <v>-0.1887030788849772</v>
      </c>
    </row>
    <row r="1033" spans="1:9" x14ac:dyDescent="0.15">
      <c r="A1033" s="6">
        <v>39906</v>
      </c>
      <c r="B1033" s="9">
        <f t="shared" si="32"/>
        <v>-0.15426619685564405</v>
      </c>
      <c r="C1033" s="9" t="str">
        <f>IF(最小二乘法!C1033&lt;参数!$B$5,最小二乘法!C1033,"")</f>
        <v/>
      </c>
      <c r="D1033" s="9" t="str">
        <f>IF(最小二乘法!D1033&lt;参数!$B$5,最小二乘法!D1033,"")</f>
        <v/>
      </c>
      <c r="E1033" s="9" t="str">
        <f>IF(最小二乘法!E1033&lt;参数!$B$5,最小二乘法!E1033,"")</f>
        <v/>
      </c>
      <c r="F1033" s="9">
        <f>IF(最小二乘法!F1033&lt;参数!$B$5,最小二乘法!F1033,"")</f>
        <v>-0.15426619685564405</v>
      </c>
      <c r="G1033" s="9" t="str">
        <f>IF(最小二乘法!G1033&lt;参数!$B$5,最小二乘法!G1033,"")</f>
        <v/>
      </c>
      <c r="H1033" s="9" t="str">
        <f>IF(最小二乘法!H1033&lt;参数!$B$5,最小二乘法!H1033,"")</f>
        <v/>
      </c>
      <c r="I1033" s="9">
        <f t="shared" si="33"/>
        <v>-0.15426619685564405</v>
      </c>
    </row>
    <row r="1034" spans="1:9" x14ac:dyDescent="0.15">
      <c r="A1034" s="6">
        <v>39910</v>
      </c>
      <c r="B1034" s="9">
        <f t="shared" si="32"/>
        <v>-0.14148819521187331</v>
      </c>
      <c r="C1034" s="9" t="str">
        <f>IF(最小二乘法!C1034&lt;参数!$B$5,最小二乘法!C1034,"")</f>
        <v/>
      </c>
      <c r="D1034" s="9" t="str">
        <f>IF(最小二乘法!D1034&lt;参数!$B$5,最小二乘法!D1034,"")</f>
        <v/>
      </c>
      <c r="E1034" s="9" t="str">
        <f>IF(最小二乘法!E1034&lt;参数!$B$5,最小二乘法!E1034,"")</f>
        <v/>
      </c>
      <c r="F1034" s="9">
        <f>IF(最小二乘法!F1034&lt;参数!$B$5,最小二乘法!F1034,"")</f>
        <v>-0.14148819521187331</v>
      </c>
      <c r="G1034" s="9" t="str">
        <f>IF(最小二乘法!G1034&lt;参数!$B$5,最小二乘法!G1034,"")</f>
        <v/>
      </c>
      <c r="H1034" s="9" t="str">
        <f>IF(最小二乘法!H1034&lt;参数!$B$5,最小二乘法!H1034,"")</f>
        <v/>
      </c>
      <c r="I1034" s="9">
        <f t="shared" si="33"/>
        <v>-0.14148819521187331</v>
      </c>
    </row>
    <row r="1035" spans="1:9" x14ac:dyDescent="0.15">
      <c r="A1035" s="6">
        <v>39911</v>
      </c>
      <c r="B1035" s="9">
        <f t="shared" si="32"/>
        <v>0</v>
      </c>
      <c r="C1035" s="9" t="str">
        <f>IF(最小二乘法!C1035&lt;参数!$B$5,最小二乘法!C1035,"")</f>
        <v/>
      </c>
      <c r="D1035" s="9" t="str">
        <f>IF(最小二乘法!D1035&lt;参数!$B$5,最小二乘法!D1035,"")</f>
        <v/>
      </c>
      <c r="E1035" s="9" t="str">
        <f>IF(最小二乘法!E1035&lt;参数!$B$5,最小二乘法!E1035,"")</f>
        <v/>
      </c>
      <c r="F1035" s="9" t="str">
        <f>IF(最小二乘法!F1035&lt;参数!$B$5,最小二乘法!F1035,"")</f>
        <v/>
      </c>
      <c r="G1035" s="9" t="str">
        <f>IF(最小二乘法!G1035&lt;参数!$B$5,最小二乘法!G1035,"")</f>
        <v/>
      </c>
      <c r="H1035" s="9" t="str">
        <f>IF(最小二乘法!H1035&lt;参数!$B$5,最小二乘法!H1035,"")</f>
        <v/>
      </c>
      <c r="I1035" s="9">
        <f t="shared" si="33"/>
        <v>0</v>
      </c>
    </row>
    <row r="1036" spans="1:9" x14ac:dyDescent="0.15">
      <c r="A1036" s="6">
        <v>39912</v>
      </c>
      <c r="B1036" s="9">
        <f t="shared" si="32"/>
        <v>-0.13250684706741833</v>
      </c>
      <c r="C1036" s="9" t="str">
        <f>IF(最小二乘法!C1036&lt;参数!$B$5,最小二乘法!C1036,"")</f>
        <v/>
      </c>
      <c r="D1036" s="9" t="str">
        <f>IF(最小二乘法!D1036&lt;参数!$B$5,最小二乘法!D1036,"")</f>
        <v/>
      </c>
      <c r="E1036" s="9" t="str">
        <f>IF(最小二乘法!E1036&lt;参数!$B$5,最小二乘法!E1036,"")</f>
        <v/>
      </c>
      <c r="F1036" s="9">
        <f>IF(最小二乘法!F1036&lt;参数!$B$5,最小二乘法!F1036,"")</f>
        <v>-0.13250684706741833</v>
      </c>
      <c r="G1036" s="9" t="str">
        <f>IF(最小二乘法!G1036&lt;参数!$B$5,最小二乘法!G1036,"")</f>
        <v/>
      </c>
      <c r="H1036" s="9" t="str">
        <f>IF(最小二乘法!H1036&lt;参数!$B$5,最小二乘法!H1036,"")</f>
        <v/>
      </c>
      <c r="I1036" s="9">
        <f t="shared" si="33"/>
        <v>-0.13250684706741833</v>
      </c>
    </row>
    <row r="1037" spans="1:9" x14ac:dyDescent="0.15">
      <c r="A1037" s="6">
        <v>39913</v>
      </c>
      <c r="B1037" s="9">
        <f t="shared" si="32"/>
        <v>-0.13322629144359091</v>
      </c>
      <c r="C1037" s="9" t="str">
        <f>IF(最小二乘法!C1037&lt;参数!$B$5,最小二乘法!C1037,"")</f>
        <v/>
      </c>
      <c r="D1037" s="9" t="str">
        <f>IF(最小二乘法!D1037&lt;参数!$B$5,最小二乘法!D1037,"")</f>
        <v/>
      </c>
      <c r="E1037" s="9" t="str">
        <f>IF(最小二乘法!E1037&lt;参数!$B$5,最小二乘法!E1037,"")</f>
        <v/>
      </c>
      <c r="F1037" s="9">
        <f>IF(最小二乘法!F1037&lt;参数!$B$5,最小二乘法!F1037,"")</f>
        <v>-0.13322629144359091</v>
      </c>
      <c r="G1037" s="9" t="str">
        <f>IF(最小二乘法!G1037&lt;参数!$B$5,最小二乘法!G1037,"")</f>
        <v/>
      </c>
      <c r="H1037" s="9" t="str">
        <f>IF(最小二乘法!H1037&lt;参数!$B$5,最小二乘法!H1037,"")</f>
        <v/>
      </c>
      <c r="I1037" s="9">
        <f t="shared" si="33"/>
        <v>-0.13322629144359091</v>
      </c>
    </row>
    <row r="1038" spans="1:9" x14ac:dyDescent="0.15">
      <c r="A1038" s="6">
        <v>39916</v>
      </c>
      <c r="B1038" s="9">
        <f t="shared" si="32"/>
        <v>-0.13136395913580326</v>
      </c>
      <c r="C1038" s="9" t="str">
        <f>IF(最小二乘法!C1038&lt;参数!$B$5,最小二乘法!C1038,"")</f>
        <v/>
      </c>
      <c r="D1038" s="9" t="str">
        <f>IF(最小二乘法!D1038&lt;参数!$B$5,最小二乘法!D1038,"")</f>
        <v/>
      </c>
      <c r="E1038" s="9" t="str">
        <f>IF(最小二乘法!E1038&lt;参数!$B$5,最小二乘法!E1038,"")</f>
        <v/>
      </c>
      <c r="F1038" s="9">
        <f>IF(最小二乘法!F1038&lt;参数!$B$5,最小二乘法!F1038,"")</f>
        <v>-0.13136395913580326</v>
      </c>
      <c r="G1038" s="9" t="str">
        <f>IF(最小二乘法!G1038&lt;参数!$B$5,最小二乘法!G1038,"")</f>
        <v/>
      </c>
      <c r="H1038" s="9" t="str">
        <f>IF(最小二乘法!H1038&lt;参数!$B$5,最小二乘法!H1038,"")</f>
        <v/>
      </c>
      <c r="I1038" s="9">
        <f t="shared" si="33"/>
        <v>-0.13136395913580326</v>
      </c>
    </row>
    <row r="1039" spans="1:9" x14ac:dyDescent="0.15">
      <c r="A1039" s="6">
        <v>39917</v>
      </c>
      <c r="B1039" s="9">
        <f t="shared" si="32"/>
        <v>-0.13916070801670846</v>
      </c>
      <c r="C1039" s="9" t="str">
        <f>IF(最小二乘法!C1039&lt;参数!$B$5,最小二乘法!C1039,"")</f>
        <v/>
      </c>
      <c r="D1039" s="9" t="str">
        <f>IF(最小二乘法!D1039&lt;参数!$B$5,最小二乘法!D1039,"")</f>
        <v/>
      </c>
      <c r="E1039" s="9" t="str">
        <f>IF(最小二乘法!E1039&lt;参数!$B$5,最小二乘法!E1039,"")</f>
        <v/>
      </c>
      <c r="F1039" s="9">
        <f>IF(最小二乘法!F1039&lt;参数!$B$5,最小二乘法!F1039,"")</f>
        <v>-0.13916070801670846</v>
      </c>
      <c r="G1039" s="9" t="str">
        <f>IF(最小二乘法!G1039&lt;参数!$B$5,最小二乘法!G1039,"")</f>
        <v/>
      </c>
      <c r="H1039" s="9" t="str">
        <f>IF(最小二乘法!H1039&lt;参数!$B$5,最小二乘法!H1039,"")</f>
        <v/>
      </c>
      <c r="I1039" s="9">
        <f t="shared" si="33"/>
        <v>-0.13916070801670846</v>
      </c>
    </row>
    <row r="1040" spans="1:9" x14ac:dyDescent="0.15">
      <c r="A1040" s="6">
        <v>39918</v>
      </c>
      <c r="B1040" s="9">
        <f t="shared" si="32"/>
        <v>-0.14700568154391483</v>
      </c>
      <c r="C1040" s="9" t="str">
        <f>IF(最小二乘法!C1040&lt;参数!$B$5,最小二乘法!C1040,"")</f>
        <v/>
      </c>
      <c r="D1040" s="9" t="str">
        <f>IF(最小二乘法!D1040&lt;参数!$B$5,最小二乘法!D1040,"")</f>
        <v/>
      </c>
      <c r="E1040" s="9" t="str">
        <f>IF(最小二乘法!E1040&lt;参数!$B$5,最小二乘法!E1040,"")</f>
        <v/>
      </c>
      <c r="F1040" s="9">
        <f>IF(最小二乘法!F1040&lt;参数!$B$5,最小二乘法!F1040,"")</f>
        <v>-0.14700568154391483</v>
      </c>
      <c r="G1040" s="9" t="str">
        <f>IF(最小二乘法!G1040&lt;参数!$B$5,最小二乘法!G1040,"")</f>
        <v/>
      </c>
      <c r="H1040" s="9" t="str">
        <f>IF(最小二乘法!H1040&lt;参数!$B$5,最小二乘法!H1040,"")</f>
        <v/>
      </c>
      <c r="I1040" s="9">
        <f t="shared" si="33"/>
        <v>-0.14700568154391483</v>
      </c>
    </row>
    <row r="1041" spans="1:9" x14ac:dyDescent="0.15">
      <c r="A1041" s="6">
        <v>39919</v>
      </c>
      <c r="B1041" s="9">
        <f t="shared" si="32"/>
        <v>0</v>
      </c>
      <c r="C1041" s="9" t="str">
        <f>IF(最小二乘法!C1041&lt;参数!$B$5,最小二乘法!C1041,"")</f>
        <v/>
      </c>
      <c r="D1041" s="9" t="str">
        <f>IF(最小二乘法!D1041&lt;参数!$B$5,最小二乘法!D1041,"")</f>
        <v/>
      </c>
      <c r="E1041" s="9" t="str">
        <f>IF(最小二乘法!E1041&lt;参数!$B$5,最小二乘法!E1041,"")</f>
        <v/>
      </c>
      <c r="F1041" s="9" t="str">
        <f>IF(最小二乘法!F1041&lt;参数!$B$5,最小二乘法!F1041,"")</f>
        <v/>
      </c>
      <c r="G1041" s="9" t="str">
        <f>IF(最小二乘法!G1041&lt;参数!$B$5,最小二乘法!G1041,"")</f>
        <v/>
      </c>
      <c r="H1041" s="9" t="str">
        <f>IF(最小二乘法!H1041&lt;参数!$B$5,最小二乘法!H1041,"")</f>
        <v/>
      </c>
      <c r="I1041" s="9">
        <f t="shared" si="33"/>
        <v>0</v>
      </c>
    </row>
    <row r="1042" spans="1:9" x14ac:dyDescent="0.15">
      <c r="A1042" s="6">
        <v>39920</v>
      </c>
      <c r="B1042" s="9">
        <f t="shared" si="32"/>
        <v>0</v>
      </c>
      <c r="C1042" s="9" t="str">
        <f>IF(最小二乘法!C1042&lt;参数!$B$5,最小二乘法!C1042,"")</f>
        <v/>
      </c>
      <c r="D1042" s="9" t="str">
        <f>IF(最小二乘法!D1042&lt;参数!$B$5,最小二乘法!D1042,"")</f>
        <v/>
      </c>
      <c r="E1042" s="9" t="str">
        <f>IF(最小二乘法!E1042&lt;参数!$B$5,最小二乘法!E1042,"")</f>
        <v/>
      </c>
      <c r="F1042" s="9" t="str">
        <f>IF(最小二乘法!F1042&lt;参数!$B$5,最小二乘法!F1042,"")</f>
        <v/>
      </c>
      <c r="G1042" s="9" t="str">
        <f>IF(最小二乘法!G1042&lt;参数!$B$5,最小二乘法!G1042,"")</f>
        <v/>
      </c>
      <c r="H1042" s="9" t="str">
        <f>IF(最小二乘法!H1042&lt;参数!$B$5,最小二乘法!H1042,"")</f>
        <v/>
      </c>
      <c r="I1042" s="9">
        <f t="shared" si="33"/>
        <v>0</v>
      </c>
    </row>
    <row r="1043" spans="1:9" x14ac:dyDescent="0.15">
      <c r="A1043" s="6">
        <v>39923</v>
      </c>
      <c r="B1043" s="9">
        <f t="shared" si="32"/>
        <v>0</v>
      </c>
      <c r="C1043" s="9" t="str">
        <f>IF(最小二乘法!C1043&lt;参数!$B$5,最小二乘法!C1043,"")</f>
        <v/>
      </c>
      <c r="D1043" s="9" t="str">
        <f>IF(最小二乘法!D1043&lt;参数!$B$5,最小二乘法!D1043,"")</f>
        <v/>
      </c>
      <c r="E1043" s="9" t="str">
        <f>IF(最小二乘法!E1043&lt;参数!$B$5,最小二乘法!E1043,"")</f>
        <v/>
      </c>
      <c r="F1043" s="9" t="str">
        <f>IF(最小二乘法!F1043&lt;参数!$B$5,最小二乘法!F1043,"")</f>
        <v/>
      </c>
      <c r="G1043" s="9" t="str">
        <f>IF(最小二乘法!G1043&lt;参数!$B$5,最小二乘法!G1043,"")</f>
        <v/>
      </c>
      <c r="H1043" s="9" t="str">
        <f>IF(最小二乘法!H1043&lt;参数!$B$5,最小二乘法!H1043,"")</f>
        <v/>
      </c>
      <c r="I1043" s="9">
        <f t="shared" si="33"/>
        <v>0</v>
      </c>
    </row>
    <row r="1044" spans="1:9" x14ac:dyDescent="0.15">
      <c r="A1044" s="6">
        <v>39924</v>
      </c>
      <c r="B1044" s="9">
        <f t="shared" si="32"/>
        <v>0</v>
      </c>
      <c r="C1044" s="9" t="str">
        <f>IF(最小二乘法!C1044&lt;参数!$B$5,最小二乘法!C1044,"")</f>
        <v/>
      </c>
      <c r="D1044" s="9" t="str">
        <f>IF(最小二乘法!D1044&lt;参数!$B$5,最小二乘法!D1044,"")</f>
        <v/>
      </c>
      <c r="E1044" s="9" t="str">
        <f>IF(最小二乘法!E1044&lt;参数!$B$5,最小二乘法!E1044,"")</f>
        <v/>
      </c>
      <c r="F1044" s="9" t="str">
        <f>IF(最小二乘法!F1044&lt;参数!$B$5,最小二乘法!F1044,"")</f>
        <v/>
      </c>
      <c r="G1044" s="9" t="str">
        <f>IF(最小二乘法!G1044&lt;参数!$B$5,最小二乘法!G1044,"")</f>
        <v/>
      </c>
      <c r="H1044" s="9" t="str">
        <f>IF(最小二乘法!H1044&lt;参数!$B$5,最小二乘法!H1044,"")</f>
        <v/>
      </c>
      <c r="I1044" s="9">
        <f t="shared" si="33"/>
        <v>0</v>
      </c>
    </row>
    <row r="1045" spans="1:9" x14ac:dyDescent="0.15">
      <c r="A1045" s="6">
        <v>39925</v>
      </c>
      <c r="B1045" s="9">
        <f t="shared" si="32"/>
        <v>0</v>
      </c>
      <c r="C1045" s="9" t="str">
        <f>IF(最小二乘法!C1045&lt;参数!$B$5,最小二乘法!C1045,"")</f>
        <v/>
      </c>
      <c r="D1045" s="9" t="str">
        <f>IF(最小二乘法!D1045&lt;参数!$B$5,最小二乘法!D1045,"")</f>
        <v/>
      </c>
      <c r="E1045" s="9" t="str">
        <f>IF(最小二乘法!E1045&lt;参数!$B$5,最小二乘法!E1045,"")</f>
        <v/>
      </c>
      <c r="F1045" s="9" t="str">
        <f>IF(最小二乘法!F1045&lt;参数!$B$5,最小二乘法!F1045,"")</f>
        <v/>
      </c>
      <c r="G1045" s="9" t="str">
        <f>IF(最小二乘法!G1045&lt;参数!$B$5,最小二乘法!G1045,"")</f>
        <v/>
      </c>
      <c r="H1045" s="9" t="str">
        <f>IF(最小二乘法!H1045&lt;参数!$B$5,最小二乘法!H1045,"")</f>
        <v/>
      </c>
      <c r="I1045" s="9">
        <f t="shared" si="33"/>
        <v>0</v>
      </c>
    </row>
    <row r="1046" spans="1:9" x14ac:dyDescent="0.15">
      <c r="A1046" s="6">
        <v>39926</v>
      </c>
      <c r="B1046" s="9">
        <f t="shared" si="32"/>
        <v>0</v>
      </c>
      <c r="C1046" s="9" t="str">
        <f>IF(最小二乘法!C1046&lt;参数!$B$5,最小二乘法!C1046,"")</f>
        <v/>
      </c>
      <c r="D1046" s="9" t="str">
        <f>IF(最小二乘法!D1046&lt;参数!$B$5,最小二乘法!D1046,"")</f>
        <v/>
      </c>
      <c r="E1046" s="9" t="str">
        <f>IF(最小二乘法!E1046&lt;参数!$B$5,最小二乘法!E1046,"")</f>
        <v/>
      </c>
      <c r="F1046" s="9" t="str">
        <f>IF(最小二乘法!F1046&lt;参数!$B$5,最小二乘法!F1046,"")</f>
        <v/>
      </c>
      <c r="G1046" s="9" t="str">
        <f>IF(最小二乘法!G1046&lt;参数!$B$5,最小二乘法!G1046,"")</f>
        <v/>
      </c>
      <c r="H1046" s="9" t="str">
        <f>IF(最小二乘法!H1046&lt;参数!$B$5,最小二乘法!H1046,"")</f>
        <v/>
      </c>
      <c r="I1046" s="9">
        <f t="shared" si="33"/>
        <v>0</v>
      </c>
    </row>
    <row r="1047" spans="1:9" x14ac:dyDescent="0.15">
      <c r="A1047" s="6">
        <v>39927</v>
      </c>
      <c r="B1047" s="9">
        <f t="shared" si="32"/>
        <v>0</v>
      </c>
      <c r="C1047" s="9" t="str">
        <f>IF(最小二乘法!C1047&lt;参数!$B$5,最小二乘法!C1047,"")</f>
        <v/>
      </c>
      <c r="D1047" s="9" t="str">
        <f>IF(最小二乘法!D1047&lt;参数!$B$5,最小二乘法!D1047,"")</f>
        <v/>
      </c>
      <c r="E1047" s="9" t="str">
        <f>IF(最小二乘法!E1047&lt;参数!$B$5,最小二乘法!E1047,"")</f>
        <v/>
      </c>
      <c r="F1047" s="9" t="str">
        <f>IF(最小二乘法!F1047&lt;参数!$B$5,最小二乘法!F1047,"")</f>
        <v/>
      </c>
      <c r="G1047" s="9" t="str">
        <f>IF(最小二乘法!G1047&lt;参数!$B$5,最小二乘法!G1047,"")</f>
        <v/>
      </c>
      <c r="H1047" s="9" t="str">
        <f>IF(最小二乘法!H1047&lt;参数!$B$5,最小二乘法!H1047,"")</f>
        <v/>
      </c>
      <c r="I1047" s="9">
        <f t="shared" si="33"/>
        <v>0</v>
      </c>
    </row>
    <row r="1048" spans="1:9" x14ac:dyDescent="0.15">
      <c r="A1048" s="6">
        <v>39930</v>
      </c>
      <c r="B1048" s="9">
        <f t="shared" si="32"/>
        <v>-0.13345276163220443</v>
      </c>
      <c r="C1048" s="9" t="str">
        <f>IF(最小二乘法!C1048&lt;参数!$B$5,最小二乘法!C1048,"")</f>
        <v/>
      </c>
      <c r="D1048" s="9" t="str">
        <f>IF(最小二乘法!D1048&lt;参数!$B$5,最小二乘法!D1048,"")</f>
        <v/>
      </c>
      <c r="E1048" s="9" t="str">
        <f>IF(最小二乘法!E1048&lt;参数!$B$5,最小二乘法!E1048,"")</f>
        <v/>
      </c>
      <c r="F1048" s="9">
        <f>IF(最小二乘法!F1048&lt;参数!$B$5,最小二乘法!F1048,"")</f>
        <v>-0.13345276163220443</v>
      </c>
      <c r="G1048" s="9" t="str">
        <f>IF(最小二乘法!G1048&lt;参数!$B$5,最小二乘法!G1048,"")</f>
        <v/>
      </c>
      <c r="H1048" s="9" t="str">
        <f>IF(最小二乘法!H1048&lt;参数!$B$5,最小二乘法!H1048,"")</f>
        <v/>
      </c>
      <c r="I1048" s="9">
        <f t="shared" si="33"/>
        <v>-0.13345276163220443</v>
      </c>
    </row>
    <row r="1049" spans="1:9" x14ac:dyDescent="0.15">
      <c r="A1049" s="6">
        <v>39931</v>
      </c>
      <c r="B1049" s="9">
        <f t="shared" si="32"/>
        <v>-0.13499938800116321</v>
      </c>
      <c r="C1049" s="9" t="str">
        <f>IF(最小二乘法!C1049&lt;参数!$B$5,最小二乘法!C1049,"")</f>
        <v/>
      </c>
      <c r="D1049" s="9" t="str">
        <f>IF(最小二乘法!D1049&lt;参数!$B$5,最小二乘法!D1049,"")</f>
        <v/>
      </c>
      <c r="E1049" s="9" t="str">
        <f>IF(最小二乘法!E1049&lt;参数!$B$5,最小二乘法!E1049,"")</f>
        <v/>
      </c>
      <c r="F1049" s="9">
        <f>IF(最小二乘法!F1049&lt;参数!$B$5,最小二乘法!F1049,"")</f>
        <v>-0.13499938800116321</v>
      </c>
      <c r="G1049" s="9" t="str">
        <f>IF(最小二乘法!G1049&lt;参数!$B$5,最小二乘法!G1049,"")</f>
        <v/>
      </c>
      <c r="H1049" s="9" t="str">
        <f>IF(最小二乘法!H1049&lt;参数!$B$5,最小二乘法!H1049,"")</f>
        <v/>
      </c>
      <c r="I1049" s="9">
        <f t="shared" si="33"/>
        <v>-0.13499938800116321</v>
      </c>
    </row>
    <row r="1050" spans="1:9" x14ac:dyDescent="0.15">
      <c r="A1050" s="6">
        <v>39932</v>
      </c>
      <c r="B1050" s="9">
        <f t="shared" si="32"/>
        <v>-0.13864940965310116</v>
      </c>
      <c r="C1050" s="9" t="str">
        <f>IF(最小二乘法!C1050&lt;参数!$B$5,最小二乘法!C1050,"")</f>
        <v/>
      </c>
      <c r="D1050" s="9" t="str">
        <f>IF(最小二乘法!D1050&lt;参数!$B$5,最小二乘法!D1050,"")</f>
        <v/>
      </c>
      <c r="E1050" s="9" t="str">
        <f>IF(最小二乘法!E1050&lt;参数!$B$5,最小二乘法!E1050,"")</f>
        <v/>
      </c>
      <c r="F1050" s="9">
        <f>IF(最小二乘法!F1050&lt;参数!$B$5,最小二乘法!F1050,"")</f>
        <v>-0.13864940965310116</v>
      </c>
      <c r="G1050" s="9" t="str">
        <f>IF(最小二乘法!G1050&lt;参数!$B$5,最小二乘法!G1050,"")</f>
        <v/>
      </c>
      <c r="H1050" s="9" t="str">
        <f>IF(最小二乘法!H1050&lt;参数!$B$5,最小二乘法!H1050,"")</f>
        <v/>
      </c>
      <c r="I1050" s="9">
        <f t="shared" si="33"/>
        <v>-0.13864940965310116</v>
      </c>
    </row>
    <row r="1051" spans="1:9" x14ac:dyDescent="0.15">
      <c r="A1051" s="6">
        <v>39933</v>
      </c>
      <c r="B1051" s="9">
        <f t="shared" si="32"/>
        <v>-0.14440170534137767</v>
      </c>
      <c r="C1051" s="9" t="str">
        <f>IF(最小二乘法!C1051&lt;参数!$B$5,最小二乘法!C1051,"")</f>
        <v/>
      </c>
      <c r="D1051" s="9" t="str">
        <f>IF(最小二乘法!D1051&lt;参数!$B$5,最小二乘法!D1051,"")</f>
        <v/>
      </c>
      <c r="E1051" s="9" t="str">
        <f>IF(最小二乘法!E1051&lt;参数!$B$5,最小二乘法!E1051,"")</f>
        <v/>
      </c>
      <c r="F1051" s="9">
        <f>IF(最小二乘法!F1051&lt;参数!$B$5,最小二乘法!F1051,"")</f>
        <v>-0.14440170534137767</v>
      </c>
      <c r="G1051" s="9" t="str">
        <f>IF(最小二乘法!G1051&lt;参数!$B$5,最小二乘法!G1051,"")</f>
        <v/>
      </c>
      <c r="H1051" s="9" t="str">
        <f>IF(最小二乘法!H1051&lt;参数!$B$5,最小二乘法!H1051,"")</f>
        <v/>
      </c>
      <c r="I1051" s="9">
        <f t="shared" si="33"/>
        <v>-0.14440170534137767</v>
      </c>
    </row>
    <row r="1052" spans="1:9" x14ac:dyDescent="0.15">
      <c r="A1052" s="6">
        <v>39937</v>
      </c>
      <c r="B1052" s="9">
        <f t="shared" si="32"/>
        <v>-0.1403718733104429</v>
      </c>
      <c r="C1052" s="9" t="str">
        <f>IF(最小二乘法!C1052&lt;参数!$B$5,最小二乘法!C1052,"")</f>
        <v/>
      </c>
      <c r="D1052" s="9" t="str">
        <f>IF(最小二乘法!D1052&lt;参数!$B$5,最小二乘法!D1052,"")</f>
        <v/>
      </c>
      <c r="E1052" s="9" t="str">
        <f>IF(最小二乘法!E1052&lt;参数!$B$5,最小二乘法!E1052,"")</f>
        <v/>
      </c>
      <c r="F1052" s="9">
        <f>IF(最小二乘法!F1052&lt;参数!$B$5,最小二乘法!F1052,"")</f>
        <v>-0.1403718733104429</v>
      </c>
      <c r="G1052" s="9" t="str">
        <f>IF(最小二乘法!G1052&lt;参数!$B$5,最小二乘法!G1052,"")</f>
        <v/>
      </c>
      <c r="H1052" s="9" t="str">
        <f>IF(最小二乘法!H1052&lt;参数!$B$5,最小二乘法!H1052,"")</f>
        <v/>
      </c>
      <c r="I1052" s="9">
        <f t="shared" si="33"/>
        <v>-0.1403718733104429</v>
      </c>
    </row>
    <row r="1053" spans="1:9" x14ac:dyDescent="0.15">
      <c r="A1053" s="6">
        <v>39938</v>
      </c>
      <c r="B1053" s="9">
        <f t="shared" si="32"/>
        <v>-0.14325287488417118</v>
      </c>
      <c r="C1053" s="9" t="str">
        <f>IF(最小二乘法!C1053&lt;参数!$B$5,最小二乘法!C1053,"")</f>
        <v/>
      </c>
      <c r="D1053" s="9" t="str">
        <f>IF(最小二乘法!D1053&lt;参数!$B$5,最小二乘法!D1053,"")</f>
        <v/>
      </c>
      <c r="E1053" s="9" t="str">
        <f>IF(最小二乘法!E1053&lt;参数!$B$5,最小二乘法!E1053,"")</f>
        <v/>
      </c>
      <c r="F1053" s="9">
        <f>IF(最小二乘法!F1053&lt;参数!$B$5,最小二乘法!F1053,"")</f>
        <v>-0.14325287488417118</v>
      </c>
      <c r="G1053" s="9" t="str">
        <f>IF(最小二乘法!G1053&lt;参数!$B$5,最小二乘法!G1053,"")</f>
        <v/>
      </c>
      <c r="H1053" s="9" t="str">
        <f>IF(最小二乘法!H1053&lt;参数!$B$5,最小二乘法!H1053,"")</f>
        <v/>
      </c>
      <c r="I1053" s="9">
        <f t="shared" si="33"/>
        <v>-0.14325287488417118</v>
      </c>
    </row>
    <row r="1054" spans="1:9" x14ac:dyDescent="0.15">
      <c r="A1054" s="6">
        <v>39939</v>
      </c>
      <c r="B1054" s="9">
        <f t="shared" si="32"/>
        <v>0</v>
      </c>
      <c r="C1054" s="9" t="str">
        <f>IF(最小二乘法!C1054&lt;参数!$B$5,最小二乘法!C1054,"")</f>
        <v/>
      </c>
      <c r="D1054" s="9" t="str">
        <f>IF(最小二乘法!D1054&lt;参数!$B$5,最小二乘法!D1054,"")</f>
        <v/>
      </c>
      <c r="E1054" s="9" t="str">
        <f>IF(最小二乘法!E1054&lt;参数!$B$5,最小二乘法!E1054,"")</f>
        <v/>
      </c>
      <c r="F1054" s="9" t="str">
        <f>IF(最小二乘法!F1054&lt;参数!$B$5,最小二乘法!F1054,"")</f>
        <v/>
      </c>
      <c r="G1054" s="9" t="str">
        <f>IF(最小二乘法!G1054&lt;参数!$B$5,最小二乘法!G1054,"")</f>
        <v/>
      </c>
      <c r="H1054" s="9" t="str">
        <f>IF(最小二乘法!H1054&lt;参数!$B$5,最小二乘法!H1054,"")</f>
        <v/>
      </c>
      <c r="I1054" s="9">
        <f t="shared" si="33"/>
        <v>0</v>
      </c>
    </row>
    <row r="1055" spans="1:9" x14ac:dyDescent="0.15">
      <c r="A1055" s="6">
        <v>39940</v>
      </c>
      <c r="B1055" s="9">
        <f t="shared" si="32"/>
        <v>0</v>
      </c>
      <c r="C1055" s="9" t="str">
        <f>IF(最小二乘法!C1055&lt;参数!$B$5,最小二乘法!C1055,"")</f>
        <v/>
      </c>
      <c r="D1055" s="9" t="str">
        <f>IF(最小二乘法!D1055&lt;参数!$B$5,最小二乘法!D1055,"")</f>
        <v/>
      </c>
      <c r="E1055" s="9" t="str">
        <f>IF(最小二乘法!E1055&lt;参数!$B$5,最小二乘法!E1055,"")</f>
        <v/>
      </c>
      <c r="F1055" s="9" t="str">
        <f>IF(最小二乘法!F1055&lt;参数!$B$5,最小二乘法!F1055,"")</f>
        <v/>
      </c>
      <c r="G1055" s="9" t="str">
        <f>IF(最小二乘法!G1055&lt;参数!$B$5,最小二乘法!G1055,"")</f>
        <v/>
      </c>
      <c r="H1055" s="9" t="str">
        <f>IF(最小二乘法!H1055&lt;参数!$B$5,最小二乘法!H1055,"")</f>
        <v/>
      </c>
      <c r="I1055" s="9">
        <f t="shared" si="33"/>
        <v>0</v>
      </c>
    </row>
    <row r="1056" spans="1:9" x14ac:dyDescent="0.15">
      <c r="A1056" s="6">
        <v>39941</v>
      </c>
      <c r="B1056" s="9">
        <f t="shared" si="32"/>
        <v>-0.13374713324460374</v>
      </c>
      <c r="C1056" s="9">
        <f>IF(最小二乘法!C1056&lt;参数!$B$5,最小二乘法!C1056,"")</f>
        <v>-0.13374713324460374</v>
      </c>
      <c r="D1056" s="9" t="str">
        <f>IF(最小二乘法!D1056&lt;参数!$B$5,最小二乘法!D1056,"")</f>
        <v/>
      </c>
      <c r="E1056" s="9" t="str">
        <f>IF(最小二乘法!E1056&lt;参数!$B$5,最小二乘法!E1056,"")</f>
        <v/>
      </c>
      <c r="F1056" s="9" t="str">
        <f>IF(最小二乘法!F1056&lt;参数!$B$5,最小二乘法!F1056,"")</f>
        <v/>
      </c>
      <c r="G1056" s="9" t="str">
        <f>IF(最小二乘法!G1056&lt;参数!$B$5,最小二乘法!G1056,"")</f>
        <v/>
      </c>
      <c r="H1056" s="9" t="str">
        <f>IF(最小二乘法!H1056&lt;参数!$B$5,最小二乘法!H1056,"")</f>
        <v/>
      </c>
      <c r="I1056" s="9">
        <f t="shared" si="33"/>
        <v>-0.13374713324460374</v>
      </c>
    </row>
    <row r="1057" spans="1:9" x14ac:dyDescent="0.15">
      <c r="A1057" s="6">
        <v>39944</v>
      </c>
      <c r="B1057" s="9">
        <f t="shared" si="32"/>
        <v>-0.15294213484276156</v>
      </c>
      <c r="C1057" s="9">
        <f>IF(最小二乘法!C1057&lt;参数!$B$5,最小二乘法!C1057,"")</f>
        <v>-0.15294213484276156</v>
      </c>
      <c r="D1057" s="9" t="str">
        <f>IF(最小二乘法!D1057&lt;参数!$B$5,最小二乘法!D1057,"")</f>
        <v/>
      </c>
      <c r="E1057" s="9" t="str">
        <f>IF(最小二乘法!E1057&lt;参数!$B$5,最小二乘法!E1057,"")</f>
        <v/>
      </c>
      <c r="F1057" s="9" t="str">
        <f>IF(最小二乘法!F1057&lt;参数!$B$5,最小二乘法!F1057,"")</f>
        <v/>
      </c>
      <c r="G1057" s="9" t="str">
        <f>IF(最小二乘法!G1057&lt;参数!$B$5,最小二乘法!G1057,"")</f>
        <v/>
      </c>
      <c r="H1057" s="9" t="str">
        <f>IF(最小二乘法!H1057&lt;参数!$B$5,最小二乘法!H1057,"")</f>
        <v/>
      </c>
      <c r="I1057" s="9">
        <f t="shared" si="33"/>
        <v>-0.15294213484276156</v>
      </c>
    </row>
    <row r="1058" spans="1:9" x14ac:dyDescent="0.15">
      <c r="A1058" s="6">
        <v>39945</v>
      </c>
      <c r="B1058" s="9">
        <f t="shared" si="32"/>
        <v>-0.17055292281885995</v>
      </c>
      <c r="C1058" s="9">
        <f>IF(最小二乘法!C1058&lt;参数!$B$5,最小二乘法!C1058,"")</f>
        <v>-0.17055292281885995</v>
      </c>
      <c r="D1058" s="9" t="str">
        <f>IF(最小二乘法!D1058&lt;参数!$B$5,最小二乘法!D1058,"")</f>
        <v/>
      </c>
      <c r="E1058" s="9" t="str">
        <f>IF(最小二乘法!E1058&lt;参数!$B$5,最小二乘法!E1058,"")</f>
        <v/>
      </c>
      <c r="F1058" s="9" t="str">
        <f>IF(最小二乘法!F1058&lt;参数!$B$5,最小二乘法!F1058,"")</f>
        <v/>
      </c>
      <c r="G1058" s="9" t="str">
        <f>IF(最小二乘法!G1058&lt;参数!$B$5,最小二乘法!G1058,"")</f>
        <v/>
      </c>
      <c r="H1058" s="9" t="str">
        <f>IF(最小二乘法!H1058&lt;参数!$B$5,最小二乘法!H1058,"")</f>
        <v/>
      </c>
      <c r="I1058" s="9">
        <f t="shared" si="33"/>
        <v>-0.17055292281885995</v>
      </c>
    </row>
    <row r="1059" spans="1:9" x14ac:dyDescent="0.15">
      <c r="A1059" s="6">
        <v>39946</v>
      </c>
      <c r="B1059" s="9">
        <f t="shared" si="32"/>
        <v>-0.17017508266065332</v>
      </c>
      <c r="C1059" s="9">
        <f>IF(最小二乘法!C1059&lt;参数!$B$5,最小二乘法!C1059,"")</f>
        <v>-0.17017508266065332</v>
      </c>
      <c r="D1059" s="9" t="str">
        <f>IF(最小二乘法!D1059&lt;参数!$B$5,最小二乘法!D1059,"")</f>
        <v/>
      </c>
      <c r="E1059" s="9" t="str">
        <f>IF(最小二乘法!E1059&lt;参数!$B$5,最小二乘法!E1059,"")</f>
        <v/>
      </c>
      <c r="F1059" s="9" t="str">
        <f>IF(最小二乘法!F1059&lt;参数!$B$5,最小二乘法!F1059,"")</f>
        <v/>
      </c>
      <c r="G1059" s="9" t="str">
        <f>IF(最小二乘法!G1059&lt;参数!$B$5,最小二乘法!G1059,"")</f>
        <v/>
      </c>
      <c r="H1059" s="9" t="str">
        <f>IF(最小二乘法!H1059&lt;参数!$B$5,最小二乘法!H1059,"")</f>
        <v/>
      </c>
      <c r="I1059" s="9">
        <f t="shared" si="33"/>
        <v>-0.17017508266065332</v>
      </c>
    </row>
    <row r="1060" spans="1:9" x14ac:dyDescent="0.15">
      <c r="A1060" s="6">
        <v>39947</v>
      </c>
      <c r="B1060" s="9">
        <f t="shared" si="32"/>
        <v>-0.14897701255955623</v>
      </c>
      <c r="C1060" s="9">
        <f>IF(最小二乘法!C1060&lt;参数!$B$5,最小二乘法!C1060,"")</f>
        <v>-0.14897701255955623</v>
      </c>
      <c r="D1060" s="9" t="str">
        <f>IF(最小二乘法!D1060&lt;参数!$B$5,最小二乘法!D1060,"")</f>
        <v/>
      </c>
      <c r="E1060" s="9" t="str">
        <f>IF(最小二乘法!E1060&lt;参数!$B$5,最小二乘法!E1060,"")</f>
        <v/>
      </c>
      <c r="F1060" s="9" t="str">
        <f>IF(最小二乘法!F1060&lt;参数!$B$5,最小二乘法!F1060,"")</f>
        <v/>
      </c>
      <c r="G1060" s="9" t="str">
        <f>IF(最小二乘法!G1060&lt;参数!$B$5,最小二乘法!G1060,"")</f>
        <v/>
      </c>
      <c r="H1060" s="9" t="str">
        <f>IF(最小二乘法!H1060&lt;参数!$B$5,最小二乘法!H1060,"")</f>
        <v/>
      </c>
      <c r="I1060" s="9">
        <f t="shared" si="33"/>
        <v>-0.14897701255955623</v>
      </c>
    </row>
    <row r="1061" spans="1:9" x14ac:dyDescent="0.15">
      <c r="A1061" s="6">
        <v>39948</v>
      </c>
      <c r="B1061" s="9">
        <f t="shared" si="32"/>
        <v>-0.15215558968626855</v>
      </c>
      <c r="C1061" s="9">
        <f>IF(最小二乘法!C1061&lt;参数!$B$5,最小二乘法!C1061,"")</f>
        <v>-0.15215558968626855</v>
      </c>
      <c r="D1061" s="9" t="str">
        <f>IF(最小二乘法!D1061&lt;参数!$B$5,最小二乘法!D1061,"")</f>
        <v/>
      </c>
      <c r="E1061" s="9" t="str">
        <f>IF(最小二乘法!E1061&lt;参数!$B$5,最小二乘法!E1061,"")</f>
        <v/>
      </c>
      <c r="F1061" s="9" t="str">
        <f>IF(最小二乘法!F1061&lt;参数!$B$5,最小二乘法!F1061,"")</f>
        <v/>
      </c>
      <c r="G1061" s="9" t="str">
        <f>IF(最小二乘法!G1061&lt;参数!$B$5,最小二乘法!G1061,"")</f>
        <v/>
      </c>
      <c r="H1061" s="9" t="str">
        <f>IF(最小二乘法!H1061&lt;参数!$B$5,最小二乘法!H1061,"")</f>
        <v/>
      </c>
      <c r="I1061" s="9">
        <f t="shared" si="33"/>
        <v>-0.15215558968626855</v>
      </c>
    </row>
    <row r="1062" spans="1:9" x14ac:dyDescent="0.15">
      <c r="A1062" s="6">
        <v>39951</v>
      </c>
      <c r="B1062" s="9">
        <f t="shared" si="32"/>
        <v>0</v>
      </c>
      <c r="C1062" s="9" t="str">
        <f>IF(最小二乘法!C1062&lt;参数!$B$5,最小二乘法!C1062,"")</f>
        <v/>
      </c>
      <c r="D1062" s="9" t="str">
        <f>IF(最小二乘法!D1062&lt;参数!$B$5,最小二乘法!D1062,"")</f>
        <v/>
      </c>
      <c r="E1062" s="9" t="str">
        <f>IF(最小二乘法!E1062&lt;参数!$B$5,最小二乘法!E1062,"")</f>
        <v/>
      </c>
      <c r="F1062" s="9" t="str">
        <f>IF(最小二乘法!F1062&lt;参数!$B$5,最小二乘法!F1062,"")</f>
        <v/>
      </c>
      <c r="G1062" s="9" t="str">
        <f>IF(最小二乘法!G1062&lt;参数!$B$5,最小二乘法!G1062,"")</f>
        <v/>
      </c>
      <c r="H1062" s="9" t="str">
        <f>IF(最小二乘法!H1062&lt;参数!$B$5,最小二乘法!H1062,"")</f>
        <v/>
      </c>
      <c r="I1062" s="9">
        <f t="shared" si="33"/>
        <v>0</v>
      </c>
    </row>
    <row r="1063" spans="1:9" x14ac:dyDescent="0.15">
      <c r="A1063" s="6">
        <v>39952</v>
      </c>
      <c r="B1063" s="9">
        <f t="shared" si="32"/>
        <v>-0.16801163248954432</v>
      </c>
      <c r="C1063" s="9">
        <f>IF(最小二乘法!C1063&lt;参数!$B$5,最小二乘法!C1063,"")</f>
        <v>-0.16801163248954432</v>
      </c>
      <c r="D1063" s="9" t="str">
        <f>IF(最小二乘法!D1063&lt;参数!$B$5,最小二乘法!D1063,"")</f>
        <v/>
      </c>
      <c r="E1063" s="9" t="str">
        <f>IF(最小二乘法!E1063&lt;参数!$B$5,最小二乘法!E1063,"")</f>
        <v/>
      </c>
      <c r="F1063" s="9" t="str">
        <f>IF(最小二乘法!F1063&lt;参数!$B$5,最小二乘法!F1063,"")</f>
        <v/>
      </c>
      <c r="G1063" s="9" t="str">
        <f>IF(最小二乘法!G1063&lt;参数!$B$5,最小二乘法!G1063,"")</f>
        <v/>
      </c>
      <c r="H1063" s="9" t="str">
        <f>IF(最小二乘法!H1063&lt;参数!$B$5,最小二乘法!H1063,"")</f>
        <v/>
      </c>
      <c r="I1063" s="9">
        <f t="shared" si="33"/>
        <v>-0.16801163248954432</v>
      </c>
    </row>
    <row r="1064" spans="1:9" x14ac:dyDescent="0.15">
      <c r="A1064" s="6">
        <v>39953</v>
      </c>
      <c r="B1064" s="9">
        <f t="shared" si="32"/>
        <v>-0.15314417989307552</v>
      </c>
      <c r="C1064" s="9">
        <f>IF(最小二乘法!C1064&lt;参数!$B$5,最小二乘法!C1064,"")</f>
        <v>-0.15314417989307552</v>
      </c>
      <c r="D1064" s="9" t="str">
        <f>IF(最小二乘法!D1064&lt;参数!$B$5,最小二乘法!D1064,"")</f>
        <v/>
      </c>
      <c r="E1064" s="9" t="str">
        <f>IF(最小二乘法!E1064&lt;参数!$B$5,最小二乘法!E1064,"")</f>
        <v/>
      </c>
      <c r="F1064" s="9" t="str">
        <f>IF(最小二乘法!F1064&lt;参数!$B$5,最小二乘法!F1064,"")</f>
        <v/>
      </c>
      <c r="G1064" s="9" t="str">
        <f>IF(最小二乘法!G1064&lt;参数!$B$5,最小二乘法!G1064,"")</f>
        <v/>
      </c>
      <c r="H1064" s="9" t="str">
        <f>IF(最小二乘法!H1064&lt;参数!$B$5,最小二乘法!H1064,"")</f>
        <v/>
      </c>
      <c r="I1064" s="9">
        <f t="shared" si="33"/>
        <v>-0.15314417989307552</v>
      </c>
    </row>
    <row r="1065" spans="1:9" x14ac:dyDescent="0.15">
      <c r="A1065" s="6">
        <v>39954</v>
      </c>
      <c r="B1065" s="9">
        <f t="shared" si="32"/>
        <v>-0.14600847033090938</v>
      </c>
      <c r="C1065" s="9">
        <f>IF(最小二乘法!C1065&lt;参数!$B$5,最小二乘法!C1065,"")</f>
        <v>-0.14600847033090938</v>
      </c>
      <c r="D1065" s="9" t="str">
        <f>IF(最小二乘法!D1065&lt;参数!$B$5,最小二乘法!D1065,"")</f>
        <v/>
      </c>
      <c r="E1065" s="9" t="str">
        <f>IF(最小二乘法!E1065&lt;参数!$B$5,最小二乘法!E1065,"")</f>
        <v/>
      </c>
      <c r="F1065" s="9" t="str">
        <f>IF(最小二乘法!F1065&lt;参数!$B$5,最小二乘法!F1065,"")</f>
        <v/>
      </c>
      <c r="G1065" s="9" t="str">
        <f>IF(最小二乘法!G1065&lt;参数!$B$5,最小二乘法!G1065,"")</f>
        <v/>
      </c>
      <c r="H1065" s="9" t="str">
        <f>IF(最小二乘法!H1065&lt;参数!$B$5,最小二乘法!H1065,"")</f>
        <v/>
      </c>
      <c r="I1065" s="9">
        <f t="shared" si="33"/>
        <v>-0.14600847033090938</v>
      </c>
    </row>
    <row r="1066" spans="1:9" x14ac:dyDescent="0.15">
      <c r="A1066" s="6">
        <v>39955</v>
      </c>
      <c r="B1066" s="9">
        <f t="shared" si="32"/>
        <v>-0.13546724233316756</v>
      </c>
      <c r="C1066" s="9">
        <f>IF(最小二乘法!C1066&lt;参数!$B$5,最小二乘法!C1066,"")</f>
        <v>-0.13546724233316756</v>
      </c>
      <c r="D1066" s="9" t="str">
        <f>IF(最小二乘法!D1066&lt;参数!$B$5,最小二乘法!D1066,"")</f>
        <v/>
      </c>
      <c r="E1066" s="9" t="str">
        <f>IF(最小二乘法!E1066&lt;参数!$B$5,最小二乘法!E1066,"")</f>
        <v/>
      </c>
      <c r="F1066" s="9" t="str">
        <f>IF(最小二乘法!F1066&lt;参数!$B$5,最小二乘法!F1066,"")</f>
        <v/>
      </c>
      <c r="G1066" s="9" t="str">
        <f>IF(最小二乘法!G1066&lt;参数!$B$5,最小二乘法!G1066,"")</f>
        <v/>
      </c>
      <c r="H1066" s="9" t="str">
        <f>IF(最小二乘法!H1066&lt;参数!$B$5,最小二乘法!H1066,"")</f>
        <v/>
      </c>
      <c r="I1066" s="9">
        <f t="shared" si="33"/>
        <v>-0.13546724233316756</v>
      </c>
    </row>
    <row r="1067" spans="1:9" x14ac:dyDescent="0.15">
      <c r="A1067" s="6">
        <v>39958</v>
      </c>
      <c r="B1067" s="9">
        <f t="shared" si="32"/>
        <v>-0.1380483624404211</v>
      </c>
      <c r="C1067" s="9">
        <f>IF(最小二乘法!C1067&lt;参数!$B$5,最小二乘法!C1067,"")</f>
        <v>-0.1380483624404211</v>
      </c>
      <c r="D1067" s="9" t="str">
        <f>IF(最小二乘法!D1067&lt;参数!$B$5,最小二乘法!D1067,"")</f>
        <v/>
      </c>
      <c r="E1067" s="9" t="str">
        <f>IF(最小二乘法!E1067&lt;参数!$B$5,最小二乘法!E1067,"")</f>
        <v/>
      </c>
      <c r="F1067" s="9" t="str">
        <f>IF(最小二乘法!F1067&lt;参数!$B$5,最小二乘法!F1067,"")</f>
        <v/>
      </c>
      <c r="G1067" s="9" t="str">
        <f>IF(最小二乘法!G1067&lt;参数!$B$5,最小二乘法!G1067,"")</f>
        <v/>
      </c>
      <c r="H1067" s="9" t="str">
        <f>IF(最小二乘法!H1067&lt;参数!$B$5,最小二乘法!H1067,"")</f>
        <v/>
      </c>
      <c r="I1067" s="9">
        <f t="shared" si="33"/>
        <v>-0.1380483624404211</v>
      </c>
    </row>
    <row r="1068" spans="1:9" x14ac:dyDescent="0.15">
      <c r="A1068" s="6">
        <v>39959</v>
      </c>
      <c r="B1068" s="9">
        <f t="shared" si="32"/>
        <v>0</v>
      </c>
      <c r="C1068" s="9" t="str">
        <f>IF(最小二乘法!C1068&lt;参数!$B$5,最小二乘法!C1068,"")</f>
        <v/>
      </c>
      <c r="D1068" s="9" t="str">
        <f>IF(最小二乘法!D1068&lt;参数!$B$5,最小二乘法!D1068,"")</f>
        <v/>
      </c>
      <c r="E1068" s="9" t="str">
        <f>IF(最小二乘法!E1068&lt;参数!$B$5,最小二乘法!E1068,"")</f>
        <v/>
      </c>
      <c r="F1068" s="9" t="str">
        <f>IF(最小二乘法!F1068&lt;参数!$B$5,最小二乘法!F1068,"")</f>
        <v/>
      </c>
      <c r="G1068" s="9" t="str">
        <f>IF(最小二乘法!G1068&lt;参数!$B$5,最小二乘法!G1068,"")</f>
        <v/>
      </c>
      <c r="H1068" s="9" t="str">
        <f>IF(最小二乘法!H1068&lt;参数!$B$5,最小二乘法!H1068,"")</f>
        <v/>
      </c>
      <c r="I1068" s="9">
        <f t="shared" si="33"/>
        <v>0</v>
      </c>
    </row>
    <row r="1069" spans="1:9" x14ac:dyDescent="0.15">
      <c r="A1069" s="6">
        <v>39960</v>
      </c>
      <c r="B1069" s="9">
        <f t="shared" si="32"/>
        <v>-0.14737535445395766</v>
      </c>
      <c r="C1069" s="9">
        <f>IF(最小二乘法!C1069&lt;参数!$B$5,最小二乘法!C1069,"")</f>
        <v>-0.14737535445395766</v>
      </c>
      <c r="D1069" s="9" t="str">
        <f>IF(最小二乘法!D1069&lt;参数!$B$5,最小二乘法!D1069,"")</f>
        <v/>
      </c>
      <c r="E1069" s="9" t="str">
        <f>IF(最小二乘法!E1069&lt;参数!$B$5,最小二乘法!E1069,"")</f>
        <v/>
      </c>
      <c r="F1069" s="9" t="str">
        <f>IF(最小二乘法!F1069&lt;参数!$B$5,最小二乘法!F1069,"")</f>
        <v/>
      </c>
      <c r="G1069" s="9" t="str">
        <f>IF(最小二乘法!G1069&lt;参数!$B$5,最小二乘法!G1069,"")</f>
        <v/>
      </c>
      <c r="H1069" s="9" t="str">
        <f>IF(最小二乘法!H1069&lt;参数!$B$5,最小二乘法!H1069,"")</f>
        <v/>
      </c>
      <c r="I1069" s="9">
        <f t="shared" si="33"/>
        <v>-0.14737535445395766</v>
      </c>
    </row>
    <row r="1070" spans="1:9" x14ac:dyDescent="0.15">
      <c r="A1070" s="6">
        <v>39965</v>
      </c>
      <c r="B1070" s="9">
        <f t="shared" si="32"/>
        <v>-0.14599294669586327</v>
      </c>
      <c r="C1070" s="9">
        <f>IF(最小二乘法!C1070&lt;参数!$B$5,最小二乘法!C1070,"")</f>
        <v>-0.15967332537122339</v>
      </c>
      <c r="D1070" s="9" t="str">
        <f>IF(最小二乘法!D1070&lt;参数!$B$5,最小二乘法!D1070,"")</f>
        <v/>
      </c>
      <c r="E1070" s="9">
        <f>IF(最小二乘法!E1070&lt;参数!$B$5,最小二乘法!E1070,"")</f>
        <v>-0.13231256802050317</v>
      </c>
      <c r="F1070" s="9" t="str">
        <f>IF(最小二乘法!F1070&lt;参数!$B$5,最小二乘法!F1070,"")</f>
        <v/>
      </c>
      <c r="G1070" s="9" t="str">
        <f>IF(最小二乘法!G1070&lt;参数!$B$5,最小二乘法!G1070,"")</f>
        <v/>
      </c>
      <c r="H1070" s="9" t="str">
        <f>IF(最小二乘法!H1070&lt;参数!$B$5,最小二乘法!H1070,"")</f>
        <v/>
      </c>
      <c r="I1070" s="9">
        <f t="shared" si="33"/>
        <v>-0.15967332537122339</v>
      </c>
    </row>
    <row r="1071" spans="1:9" x14ac:dyDescent="0.15">
      <c r="A1071" s="6">
        <v>39966</v>
      </c>
      <c r="B1071" s="9">
        <f t="shared" si="32"/>
        <v>-0.14942405672679665</v>
      </c>
      <c r="C1071" s="9">
        <f>IF(最小二乘法!C1071&lt;参数!$B$5,最小二乘法!C1071,"")</f>
        <v>-0.16464309679723424</v>
      </c>
      <c r="D1071" s="9" t="str">
        <f>IF(最小二乘法!D1071&lt;参数!$B$5,最小二乘法!D1071,"")</f>
        <v/>
      </c>
      <c r="E1071" s="9">
        <f>IF(最小二乘法!E1071&lt;参数!$B$5,最小二乘法!E1071,"")</f>
        <v>-0.13420501665635909</v>
      </c>
      <c r="F1071" s="9" t="str">
        <f>IF(最小二乘法!F1071&lt;参数!$B$5,最小二乘法!F1071,"")</f>
        <v/>
      </c>
      <c r="G1071" s="9" t="str">
        <f>IF(最小二乘法!G1071&lt;参数!$B$5,最小二乘法!G1071,"")</f>
        <v/>
      </c>
      <c r="H1071" s="9" t="str">
        <f>IF(最小二乘法!H1071&lt;参数!$B$5,最小二乘法!H1071,"")</f>
        <v/>
      </c>
      <c r="I1071" s="9">
        <f t="shared" si="33"/>
        <v>-0.16464309679723424</v>
      </c>
    </row>
    <row r="1072" spans="1:9" x14ac:dyDescent="0.15">
      <c r="A1072" s="6">
        <v>39967</v>
      </c>
      <c r="B1072" s="9">
        <f t="shared" si="32"/>
        <v>-0.16810082647102864</v>
      </c>
      <c r="C1072" s="9">
        <f>IF(最小二乘法!C1072&lt;参数!$B$5,最小二乘法!C1072,"")</f>
        <v>-0.18569557165448794</v>
      </c>
      <c r="D1072" s="9" t="str">
        <f>IF(最小二乘法!D1072&lt;参数!$B$5,最小二乘法!D1072,"")</f>
        <v/>
      </c>
      <c r="E1072" s="9">
        <f>IF(最小二乘法!E1072&lt;参数!$B$5,最小二乘法!E1072,"")</f>
        <v>-0.15050608128756937</v>
      </c>
      <c r="F1072" s="9" t="str">
        <f>IF(最小二乘法!F1072&lt;参数!$B$5,最小二乘法!F1072,"")</f>
        <v/>
      </c>
      <c r="G1072" s="9" t="str">
        <f>IF(最小二乘法!G1072&lt;参数!$B$5,最小二乘法!G1072,"")</f>
        <v/>
      </c>
      <c r="H1072" s="9" t="str">
        <f>IF(最小二乘法!H1072&lt;参数!$B$5,最小二乘法!H1072,"")</f>
        <v/>
      </c>
      <c r="I1072" s="9">
        <f t="shared" si="33"/>
        <v>-0.18569557165448794</v>
      </c>
    </row>
    <row r="1073" spans="1:9" x14ac:dyDescent="0.15">
      <c r="A1073" s="6">
        <v>39968</v>
      </c>
      <c r="B1073" s="9">
        <f t="shared" si="32"/>
        <v>-0.16879339199008003</v>
      </c>
      <c r="C1073" s="9">
        <f>IF(最小二乘法!C1073&lt;参数!$B$5,最小二乘法!C1073,"")</f>
        <v>-0.18350274829768723</v>
      </c>
      <c r="D1073" s="9" t="str">
        <f>IF(最小二乘法!D1073&lt;参数!$B$5,最小二乘法!D1073,"")</f>
        <v/>
      </c>
      <c r="E1073" s="9">
        <f>IF(最小二乘法!E1073&lt;参数!$B$5,最小二乘法!E1073,"")</f>
        <v>-0.15408403568247286</v>
      </c>
      <c r="F1073" s="9" t="str">
        <f>IF(最小二乘法!F1073&lt;参数!$B$5,最小二乘法!F1073,"")</f>
        <v/>
      </c>
      <c r="G1073" s="9" t="str">
        <f>IF(最小二乘法!G1073&lt;参数!$B$5,最小二乘法!G1073,"")</f>
        <v/>
      </c>
      <c r="H1073" s="9" t="str">
        <f>IF(最小二乘法!H1073&lt;参数!$B$5,最小二乘法!H1073,"")</f>
        <v/>
      </c>
      <c r="I1073" s="9">
        <f t="shared" si="33"/>
        <v>-0.18350274829768723</v>
      </c>
    </row>
    <row r="1074" spans="1:9" x14ac:dyDescent="0.15">
      <c r="A1074" s="6">
        <v>39969</v>
      </c>
      <c r="B1074" s="9">
        <f t="shared" si="32"/>
        <v>-0.16789363848624328</v>
      </c>
      <c r="C1074" s="9">
        <f>IF(最小二乘法!C1074&lt;参数!$B$5,最小二乘法!C1074,"")</f>
        <v>-0.18173389607911464</v>
      </c>
      <c r="D1074" s="9" t="str">
        <f>IF(最小二乘法!D1074&lt;参数!$B$5,最小二乘法!D1074,"")</f>
        <v/>
      </c>
      <c r="E1074" s="9">
        <f>IF(最小二乘法!E1074&lt;参数!$B$5,最小二乘法!E1074,"")</f>
        <v>-0.15405338089337195</v>
      </c>
      <c r="F1074" s="9" t="str">
        <f>IF(最小二乘法!F1074&lt;参数!$B$5,最小二乘法!F1074,"")</f>
        <v/>
      </c>
      <c r="G1074" s="9" t="str">
        <f>IF(最小二乘法!G1074&lt;参数!$B$5,最小二乘法!G1074,"")</f>
        <v/>
      </c>
      <c r="H1074" s="9" t="str">
        <f>IF(最小二乘法!H1074&lt;参数!$B$5,最小二乘法!H1074,"")</f>
        <v/>
      </c>
      <c r="I1074" s="9">
        <f t="shared" si="33"/>
        <v>-0.18173389607911464</v>
      </c>
    </row>
    <row r="1075" spans="1:9" x14ac:dyDescent="0.15">
      <c r="A1075" s="6">
        <v>39972</v>
      </c>
      <c r="B1075" s="9">
        <f t="shared" si="32"/>
        <v>-0.16296660735021784</v>
      </c>
      <c r="C1075" s="9">
        <f>IF(最小二乘法!C1075&lt;参数!$B$5,最小二乘法!C1075,"")</f>
        <v>-0.18827728301381633</v>
      </c>
      <c r="D1075" s="9" t="str">
        <f>IF(最小二乘法!D1075&lt;参数!$B$5,最小二乘法!D1075,"")</f>
        <v/>
      </c>
      <c r="E1075" s="9">
        <f>IF(最小二乘法!E1075&lt;参数!$B$5,最小二乘法!E1075,"")</f>
        <v>-0.13765593168661938</v>
      </c>
      <c r="F1075" s="9" t="str">
        <f>IF(最小二乘法!F1075&lt;参数!$B$5,最小二乘法!F1075,"")</f>
        <v/>
      </c>
      <c r="G1075" s="9" t="str">
        <f>IF(最小二乘法!G1075&lt;参数!$B$5,最小二乘法!G1075,"")</f>
        <v/>
      </c>
      <c r="H1075" s="9" t="str">
        <f>IF(最小二乘法!H1075&lt;参数!$B$5,最小二乘法!H1075,"")</f>
        <v/>
      </c>
      <c r="I1075" s="9">
        <f t="shared" si="33"/>
        <v>-0.18827728301381633</v>
      </c>
    </row>
    <row r="1076" spans="1:9" x14ac:dyDescent="0.15">
      <c r="A1076" s="6">
        <v>39973</v>
      </c>
      <c r="B1076" s="9">
        <f t="shared" si="32"/>
        <v>-0.1580092530445017</v>
      </c>
      <c r="C1076" s="9">
        <f>IF(最小二乘法!C1076&lt;参数!$B$5,最小二乘法!C1076,"")</f>
        <v>-0.18279209995044668</v>
      </c>
      <c r="D1076" s="9" t="str">
        <f>IF(最小二乘法!D1076&lt;参数!$B$5,最小二乘法!D1076,"")</f>
        <v/>
      </c>
      <c r="E1076" s="9">
        <f>IF(最小二乘法!E1076&lt;参数!$B$5,最小二乘法!E1076,"")</f>
        <v>-0.13322640613855674</v>
      </c>
      <c r="F1076" s="9" t="str">
        <f>IF(最小二乘法!F1076&lt;参数!$B$5,最小二乘法!F1076,"")</f>
        <v/>
      </c>
      <c r="G1076" s="9" t="str">
        <f>IF(最小二乘法!G1076&lt;参数!$B$5,最小二乘法!G1076,"")</f>
        <v/>
      </c>
      <c r="H1076" s="9" t="str">
        <f>IF(最小二乘法!H1076&lt;参数!$B$5,最小二乘法!H1076,"")</f>
        <v/>
      </c>
      <c r="I1076" s="9">
        <f t="shared" si="33"/>
        <v>-0.18279209995044668</v>
      </c>
    </row>
    <row r="1077" spans="1:9" x14ac:dyDescent="0.15">
      <c r="A1077" s="6">
        <v>39974</v>
      </c>
      <c r="B1077" s="9">
        <f t="shared" si="32"/>
        <v>-0.18685158253609616</v>
      </c>
      <c r="C1077" s="9">
        <f>IF(最小二乘法!C1077&lt;参数!$B$5,最小二乘法!C1077,"")</f>
        <v>-0.18685158253609616</v>
      </c>
      <c r="D1077" s="9" t="str">
        <f>IF(最小二乘法!D1077&lt;参数!$B$5,最小二乘法!D1077,"")</f>
        <v/>
      </c>
      <c r="E1077" s="9" t="str">
        <f>IF(最小二乘法!E1077&lt;参数!$B$5,最小二乘法!E1077,"")</f>
        <v/>
      </c>
      <c r="F1077" s="9" t="str">
        <f>IF(最小二乘法!F1077&lt;参数!$B$5,最小二乘法!F1077,"")</f>
        <v/>
      </c>
      <c r="G1077" s="9" t="str">
        <f>IF(最小二乘法!G1077&lt;参数!$B$5,最小二乘法!G1077,"")</f>
        <v/>
      </c>
      <c r="H1077" s="9" t="str">
        <f>IF(最小二乘法!H1077&lt;参数!$B$5,最小二乘法!H1077,"")</f>
        <v/>
      </c>
      <c r="I1077" s="9">
        <f t="shared" si="33"/>
        <v>-0.18685158253609616</v>
      </c>
    </row>
    <row r="1078" spans="1:9" x14ac:dyDescent="0.15">
      <c r="A1078" s="6">
        <v>39975</v>
      </c>
      <c r="B1078" s="9">
        <f t="shared" si="32"/>
        <v>-0.18215851761584714</v>
      </c>
      <c r="C1078" s="9">
        <f>IF(最小二乘法!C1078&lt;参数!$B$5,最小二乘法!C1078,"")</f>
        <v>-0.18215851761584714</v>
      </c>
      <c r="D1078" s="9" t="str">
        <f>IF(最小二乘法!D1078&lt;参数!$B$5,最小二乘法!D1078,"")</f>
        <v/>
      </c>
      <c r="E1078" s="9" t="str">
        <f>IF(最小二乘法!E1078&lt;参数!$B$5,最小二乘法!E1078,"")</f>
        <v/>
      </c>
      <c r="F1078" s="9" t="str">
        <f>IF(最小二乘法!F1078&lt;参数!$B$5,最小二乘法!F1078,"")</f>
        <v/>
      </c>
      <c r="G1078" s="9" t="str">
        <f>IF(最小二乘法!G1078&lt;参数!$B$5,最小二乘法!G1078,"")</f>
        <v/>
      </c>
      <c r="H1078" s="9" t="str">
        <f>IF(最小二乘法!H1078&lt;参数!$B$5,最小二乘法!H1078,"")</f>
        <v/>
      </c>
      <c r="I1078" s="9">
        <f t="shared" si="33"/>
        <v>-0.18215851761584714</v>
      </c>
    </row>
    <row r="1079" spans="1:9" x14ac:dyDescent="0.15">
      <c r="A1079" s="6">
        <v>39976</v>
      </c>
      <c r="B1079" s="9">
        <f t="shared" si="32"/>
        <v>-0.18329302991459909</v>
      </c>
      <c r="C1079" s="9">
        <f>IF(最小二乘法!C1079&lt;参数!$B$5,最小二乘法!C1079,"")</f>
        <v>-0.18329302991459909</v>
      </c>
      <c r="D1079" s="9" t="str">
        <f>IF(最小二乘法!D1079&lt;参数!$B$5,最小二乘法!D1079,"")</f>
        <v/>
      </c>
      <c r="E1079" s="9" t="str">
        <f>IF(最小二乘法!E1079&lt;参数!$B$5,最小二乘法!E1079,"")</f>
        <v/>
      </c>
      <c r="F1079" s="9" t="str">
        <f>IF(最小二乘法!F1079&lt;参数!$B$5,最小二乘法!F1079,"")</f>
        <v/>
      </c>
      <c r="G1079" s="9" t="str">
        <f>IF(最小二乘法!G1079&lt;参数!$B$5,最小二乘法!G1079,"")</f>
        <v/>
      </c>
      <c r="H1079" s="9" t="str">
        <f>IF(最小二乘法!H1079&lt;参数!$B$5,最小二乘法!H1079,"")</f>
        <v/>
      </c>
      <c r="I1079" s="9">
        <f t="shared" si="33"/>
        <v>-0.18329302991459909</v>
      </c>
    </row>
    <row r="1080" spans="1:9" x14ac:dyDescent="0.15">
      <c r="A1080" s="6">
        <v>39979</v>
      </c>
      <c r="B1080" s="9">
        <f t="shared" si="32"/>
        <v>-0.18852720116910873</v>
      </c>
      <c r="C1080" s="9">
        <f>IF(最小二乘法!C1080&lt;参数!$B$5,最小二乘法!C1080,"")</f>
        <v>-0.18852720116910873</v>
      </c>
      <c r="D1080" s="9" t="str">
        <f>IF(最小二乘法!D1080&lt;参数!$B$5,最小二乘法!D1080,"")</f>
        <v/>
      </c>
      <c r="E1080" s="9" t="str">
        <f>IF(最小二乘法!E1080&lt;参数!$B$5,最小二乘法!E1080,"")</f>
        <v/>
      </c>
      <c r="F1080" s="9" t="str">
        <f>IF(最小二乘法!F1080&lt;参数!$B$5,最小二乘法!F1080,"")</f>
        <v/>
      </c>
      <c r="G1080" s="9" t="str">
        <f>IF(最小二乘法!G1080&lt;参数!$B$5,最小二乘法!G1080,"")</f>
        <v/>
      </c>
      <c r="H1080" s="9" t="str">
        <f>IF(最小二乘法!H1080&lt;参数!$B$5,最小二乘法!H1080,"")</f>
        <v/>
      </c>
      <c r="I1080" s="9">
        <f t="shared" si="33"/>
        <v>-0.18852720116910873</v>
      </c>
    </row>
    <row r="1081" spans="1:9" x14ac:dyDescent="0.15">
      <c r="A1081" s="6">
        <v>39980</v>
      </c>
      <c r="B1081" s="9">
        <f t="shared" si="32"/>
        <v>-0.18609017162089672</v>
      </c>
      <c r="C1081" s="9">
        <f>IF(最小二乘法!C1081&lt;参数!$B$5,最小二乘法!C1081,"")</f>
        <v>-0.18609017162089672</v>
      </c>
      <c r="D1081" s="9" t="str">
        <f>IF(最小二乘法!D1081&lt;参数!$B$5,最小二乘法!D1081,"")</f>
        <v/>
      </c>
      <c r="E1081" s="9" t="str">
        <f>IF(最小二乘法!E1081&lt;参数!$B$5,最小二乘法!E1081,"")</f>
        <v/>
      </c>
      <c r="F1081" s="9" t="str">
        <f>IF(最小二乘法!F1081&lt;参数!$B$5,最小二乘法!F1081,"")</f>
        <v/>
      </c>
      <c r="G1081" s="9" t="str">
        <f>IF(最小二乘法!G1081&lt;参数!$B$5,最小二乘法!G1081,"")</f>
        <v/>
      </c>
      <c r="H1081" s="9" t="str">
        <f>IF(最小二乘法!H1081&lt;参数!$B$5,最小二乘法!H1081,"")</f>
        <v/>
      </c>
      <c r="I1081" s="9">
        <f t="shared" si="33"/>
        <v>-0.18609017162089672</v>
      </c>
    </row>
    <row r="1082" spans="1:9" x14ac:dyDescent="0.15">
      <c r="A1082" s="6">
        <v>39981</v>
      </c>
      <c r="B1082" s="9">
        <f t="shared" si="32"/>
        <v>-0.19083208113589559</v>
      </c>
      <c r="C1082" s="9">
        <f>IF(最小二乘法!C1082&lt;参数!$B$5,最小二乘法!C1082,"")</f>
        <v>-0.19083208113589559</v>
      </c>
      <c r="D1082" s="9" t="str">
        <f>IF(最小二乘法!D1082&lt;参数!$B$5,最小二乘法!D1082,"")</f>
        <v/>
      </c>
      <c r="E1082" s="9" t="str">
        <f>IF(最小二乘法!E1082&lt;参数!$B$5,最小二乘法!E1082,"")</f>
        <v/>
      </c>
      <c r="F1082" s="9" t="str">
        <f>IF(最小二乘法!F1082&lt;参数!$B$5,最小二乘法!F1082,"")</f>
        <v/>
      </c>
      <c r="G1082" s="9" t="str">
        <f>IF(最小二乘法!G1082&lt;参数!$B$5,最小二乘法!G1082,"")</f>
        <v/>
      </c>
      <c r="H1082" s="9" t="str">
        <f>IF(最小二乘法!H1082&lt;参数!$B$5,最小二乘法!H1082,"")</f>
        <v/>
      </c>
      <c r="I1082" s="9">
        <f t="shared" si="33"/>
        <v>-0.19083208113589559</v>
      </c>
    </row>
    <row r="1083" spans="1:9" x14ac:dyDescent="0.15">
      <c r="A1083" s="6">
        <v>39982</v>
      </c>
      <c r="B1083" s="9">
        <f t="shared" si="32"/>
        <v>-0.18327957705490164</v>
      </c>
      <c r="C1083" s="9">
        <f>IF(最小二乘法!C1083&lt;参数!$B$5,最小二乘法!C1083,"")</f>
        <v>-0.18327957705490164</v>
      </c>
      <c r="D1083" s="9" t="str">
        <f>IF(最小二乘法!D1083&lt;参数!$B$5,最小二乘法!D1083,"")</f>
        <v/>
      </c>
      <c r="E1083" s="9" t="str">
        <f>IF(最小二乘法!E1083&lt;参数!$B$5,最小二乘法!E1083,"")</f>
        <v/>
      </c>
      <c r="F1083" s="9" t="str">
        <f>IF(最小二乘法!F1083&lt;参数!$B$5,最小二乘法!F1083,"")</f>
        <v/>
      </c>
      <c r="G1083" s="9" t="str">
        <f>IF(最小二乘法!G1083&lt;参数!$B$5,最小二乘法!G1083,"")</f>
        <v/>
      </c>
      <c r="H1083" s="9" t="str">
        <f>IF(最小二乘法!H1083&lt;参数!$B$5,最小二乘法!H1083,"")</f>
        <v/>
      </c>
      <c r="I1083" s="9">
        <f t="shared" si="33"/>
        <v>-0.18327957705490164</v>
      </c>
    </row>
    <row r="1084" spans="1:9" x14ac:dyDescent="0.15">
      <c r="A1084" s="6">
        <v>39983</v>
      </c>
      <c r="B1084" s="9">
        <f t="shared" si="32"/>
        <v>-0.18275118028495066</v>
      </c>
      <c r="C1084" s="9">
        <f>IF(最小二乘法!C1084&lt;参数!$B$5,最小二乘法!C1084,"")</f>
        <v>-0.18275118028495066</v>
      </c>
      <c r="D1084" s="9" t="str">
        <f>IF(最小二乘法!D1084&lt;参数!$B$5,最小二乘法!D1084,"")</f>
        <v/>
      </c>
      <c r="E1084" s="9" t="str">
        <f>IF(最小二乘法!E1084&lt;参数!$B$5,最小二乘法!E1084,"")</f>
        <v/>
      </c>
      <c r="F1084" s="9" t="str">
        <f>IF(最小二乘法!F1084&lt;参数!$B$5,最小二乘法!F1084,"")</f>
        <v/>
      </c>
      <c r="G1084" s="9" t="str">
        <f>IF(最小二乘法!G1084&lt;参数!$B$5,最小二乘法!G1084,"")</f>
        <v/>
      </c>
      <c r="H1084" s="9" t="str">
        <f>IF(最小二乘法!H1084&lt;参数!$B$5,最小二乘法!H1084,"")</f>
        <v/>
      </c>
      <c r="I1084" s="9">
        <f t="shared" si="33"/>
        <v>-0.18275118028495066</v>
      </c>
    </row>
    <row r="1085" spans="1:9" x14ac:dyDescent="0.15">
      <c r="A1085" s="6">
        <v>39986</v>
      </c>
      <c r="B1085" s="9">
        <f t="shared" si="32"/>
        <v>-0.16243716204225869</v>
      </c>
      <c r="C1085" s="9">
        <f>IF(最小二乘法!C1085&lt;参数!$B$5,最小二乘法!C1085,"")</f>
        <v>-0.16243716204225869</v>
      </c>
      <c r="D1085" s="9" t="str">
        <f>IF(最小二乘法!D1085&lt;参数!$B$5,最小二乘法!D1085,"")</f>
        <v/>
      </c>
      <c r="E1085" s="9" t="str">
        <f>IF(最小二乘法!E1085&lt;参数!$B$5,最小二乘法!E1085,"")</f>
        <v/>
      </c>
      <c r="F1085" s="9" t="str">
        <f>IF(最小二乘法!F1085&lt;参数!$B$5,最小二乘法!F1085,"")</f>
        <v/>
      </c>
      <c r="G1085" s="9" t="str">
        <f>IF(最小二乘法!G1085&lt;参数!$B$5,最小二乘法!G1085,"")</f>
        <v/>
      </c>
      <c r="H1085" s="9" t="str">
        <f>IF(最小二乘法!H1085&lt;参数!$B$5,最小二乘法!H1085,"")</f>
        <v/>
      </c>
      <c r="I1085" s="9">
        <f t="shared" si="33"/>
        <v>-0.16243716204225869</v>
      </c>
    </row>
    <row r="1086" spans="1:9" x14ac:dyDescent="0.15">
      <c r="A1086" s="6">
        <v>39987</v>
      </c>
      <c r="B1086" s="9">
        <f t="shared" si="32"/>
        <v>-0.16841422506286521</v>
      </c>
      <c r="C1086" s="9">
        <f>IF(最小二乘法!C1086&lt;参数!$B$5,最小二乘法!C1086,"")</f>
        <v>-0.16841422506286521</v>
      </c>
      <c r="D1086" s="9" t="str">
        <f>IF(最小二乘法!D1086&lt;参数!$B$5,最小二乘法!D1086,"")</f>
        <v/>
      </c>
      <c r="E1086" s="9" t="str">
        <f>IF(最小二乘法!E1086&lt;参数!$B$5,最小二乘法!E1086,"")</f>
        <v/>
      </c>
      <c r="F1086" s="9" t="str">
        <f>IF(最小二乘法!F1086&lt;参数!$B$5,最小二乘法!F1086,"")</f>
        <v/>
      </c>
      <c r="G1086" s="9" t="str">
        <f>IF(最小二乘法!G1086&lt;参数!$B$5,最小二乘法!G1086,"")</f>
        <v/>
      </c>
      <c r="H1086" s="9" t="str">
        <f>IF(最小二乘法!H1086&lt;参数!$B$5,最小二乘法!H1086,"")</f>
        <v/>
      </c>
      <c r="I1086" s="9">
        <f t="shared" si="33"/>
        <v>-0.16841422506286521</v>
      </c>
    </row>
    <row r="1087" spans="1:9" x14ac:dyDescent="0.15">
      <c r="A1087" s="6">
        <v>39988</v>
      </c>
      <c r="B1087" s="9">
        <f t="shared" si="32"/>
        <v>-0.16937852835142611</v>
      </c>
      <c r="C1087" s="9">
        <f>IF(最小二乘法!C1087&lt;参数!$B$5,最小二乘法!C1087,"")</f>
        <v>-0.16937852835142611</v>
      </c>
      <c r="D1087" s="9" t="str">
        <f>IF(最小二乘法!D1087&lt;参数!$B$5,最小二乘法!D1087,"")</f>
        <v/>
      </c>
      <c r="E1087" s="9" t="str">
        <f>IF(最小二乘法!E1087&lt;参数!$B$5,最小二乘法!E1087,"")</f>
        <v/>
      </c>
      <c r="F1087" s="9" t="str">
        <f>IF(最小二乘法!F1087&lt;参数!$B$5,最小二乘法!F1087,"")</f>
        <v/>
      </c>
      <c r="G1087" s="9" t="str">
        <f>IF(最小二乘法!G1087&lt;参数!$B$5,最小二乘法!G1087,"")</f>
        <v/>
      </c>
      <c r="H1087" s="9" t="str">
        <f>IF(最小二乘法!H1087&lt;参数!$B$5,最小二乘法!H1087,"")</f>
        <v/>
      </c>
      <c r="I1087" s="9">
        <f t="shared" si="33"/>
        <v>-0.16937852835142611</v>
      </c>
    </row>
    <row r="1088" spans="1:9" x14ac:dyDescent="0.15">
      <c r="A1088" s="6">
        <v>39989</v>
      </c>
      <c r="B1088" s="9">
        <f t="shared" si="32"/>
        <v>-0.17190628164874613</v>
      </c>
      <c r="C1088" s="9">
        <f>IF(最小二乘法!C1088&lt;参数!$B$5,最小二乘法!C1088,"")</f>
        <v>-0.17190628164874613</v>
      </c>
      <c r="D1088" s="9" t="str">
        <f>IF(最小二乘法!D1088&lt;参数!$B$5,最小二乘法!D1088,"")</f>
        <v/>
      </c>
      <c r="E1088" s="9" t="str">
        <f>IF(最小二乘法!E1088&lt;参数!$B$5,最小二乘法!E1088,"")</f>
        <v/>
      </c>
      <c r="F1088" s="9" t="str">
        <f>IF(最小二乘法!F1088&lt;参数!$B$5,最小二乘法!F1088,"")</f>
        <v/>
      </c>
      <c r="G1088" s="9" t="str">
        <f>IF(最小二乘法!G1088&lt;参数!$B$5,最小二乘法!G1088,"")</f>
        <v/>
      </c>
      <c r="H1088" s="9" t="str">
        <f>IF(最小二乘法!H1088&lt;参数!$B$5,最小二乘法!H1088,"")</f>
        <v/>
      </c>
      <c r="I1088" s="9">
        <f t="shared" si="33"/>
        <v>-0.17190628164874613</v>
      </c>
    </row>
    <row r="1089" spans="1:9" x14ac:dyDescent="0.15">
      <c r="A1089" s="6">
        <v>39990</v>
      </c>
      <c r="B1089" s="9">
        <f t="shared" si="32"/>
        <v>-0.17095287123098138</v>
      </c>
      <c r="C1089" s="9">
        <f>IF(最小二乘法!C1089&lt;参数!$B$5,最小二乘法!C1089,"")</f>
        <v>-0.17095287123098138</v>
      </c>
      <c r="D1089" s="9" t="str">
        <f>IF(最小二乘法!D1089&lt;参数!$B$5,最小二乘法!D1089,"")</f>
        <v/>
      </c>
      <c r="E1089" s="9" t="str">
        <f>IF(最小二乘法!E1089&lt;参数!$B$5,最小二乘法!E1089,"")</f>
        <v/>
      </c>
      <c r="F1089" s="9" t="str">
        <f>IF(最小二乘法!F1089&lt;参数!$B$5,最小二乘法!F1089,"")</f>
        <v/>
      </c>
      <c r="G1089" s="9" t="str">
        <f>IF(最小二乘法!G1089&lt;参数!$B$5,最小二乘法!G1089,"")</f>
        <v/>
      </c>
      <c r="H1089" s="9" t="str">
        <f>IF(最小二乘法!H1089&lt;参数!$B$5,最小二乘法!H1089,"")</f>
        <v/>
      </c>
      <c r="I1089" s="9">
        <f t="shared" si="33"/>
        <v>-0.17095287123098138</v>
      </c>
    </row>
    <row r="1090" spans="1:9" x14ac:dyDescent="0.15">
      <c r="A1090" s="6">
        <v>39993</v>
      </c>
      <c r="B1090" s="9">
        <f t="shared" si="32"/>
        <v>-0.18714351648839636</v>
      </c>
      <c r="C1090" s="9">
        <f>IF(最小二乘法!C1090&lt;参数!$B$5,最小二乘法!C1090,"")</f>
        <v>-0.18714351648839636</v>
      </c>
      <c r="D1090" s="9" t="str">
        <f>IF(最小二乘法!D1090&lt;参数!$B$5,最小二乘法!D1090,"")</f>
        <v/>
      </c>
      <c r="E1090" s="9" t="str">
        <f>IF(最小二乘法!E1090&lt;参数!$B$5,最小二乘法!E1090,"")</f>
        <v/>
      </c>
      <c r="F1090" s="9" t="str">
        <f>IF(最小二乘法!F1090&lt;参数!$B$5,最小二乘法!F1090,"")</f>
        <v/>
      </c>
      <c r="G1090" s="9" t="str">
        <f>IF(最小二乘法!G1090&lt;参数!$B$5,最小二乘法!G1090,"")</f>
        <v/>
      </c>
      <c r="H1090" s="9" t="str">
        <f>IF(最小二乘法!H1090&lt;参数!$B$5,最小二乘法!H1090,"")</f>
        <v/>
      </c>
      <c r="I1090" s="9">
        <f t="shared" si="33"/>
        <v>-0.18714351648839636</v>
      </c>
    </row>
    <row r="1091" spans="1:9" x14ac:dyDescent="0.15">
      <c r="A1091" s="6">
        <v>39994</v>
      </c>
      <c r="B1091" s="9">
        <f t="shared" ref="B1091:B1154" si="34">IFERROR(AVERAGE(C1091:H1091),0)</f>
        <v>-0.18159068955357763</v>
      </c>
      <c r="C1091" s="9">
        <f>IF(最小二乘法!C1091&lt;参数!$B$5,最小二乘法!C1091,"")</f>
        <v>-0.18159068955357763</v>
      </c>
      <c r="D1091" s="9" t="str">
        <f>IF(最小二乘法!D1091&lt;参数!$B$5,最小二乘法!D1091,"")</f>
        <v/>
      </c>
      <c r="E1091" s="9" t="str">
        <f>IF(最小二乘法!E1091&lt;参数!$B$5,最小二乘法!E1091,"")</f>
        <v/>
      </c>
      <c r="F1091" s="9" t="str">
        <f>IF(最小二乘法!F1091&lt;参数!$B$5,最小二乘法!F1091,"")</f>
        <v/>
      </c>
      <c r="G1091" s="9" t="str">
        <f>IF(最小二乘法!G1091&lt;参数!$B$5,最小二乘法!G1091,"")</f>
        <v/>
      </c>
      <c r="H1091" s="9" t="str">
        <f>IF(最小二乘法!H1091&lt;参数!$B$5,最小二乘法!H1091,"")</f>
        <v/>
      </c>
      <c r="I1091" s="9">
        <f t="shared" ref="I1091:I1154" si="35">MIN(C1091:H1091)</f>
        <v>-0.18159068955357763</v>
      </c>
    </row>
    <row r="1092" spans="1:9" x14ac:dyDescent="0.15">
      <c r="A1092" s="6">
        <v>39995</v>
      </c>
      <c r="B1092" s="9">
        <f t="shared" si="34"/>
        <v>-0.1887879645068278</v>
      </c>
      <c r="C1092" s="9">
        <f>IF(最小二乘法!C1092&lt;参数!$B$5,最小二乘法!C1092,"")</f>
        <v>-0.1887879645068278</v>
      </c>
      <c r="D1092" s="9" t="str">
        <f>IF(最小二乘法!D1092&lt;参数!$B$5,最小二乘法!D1092,"")</f>
        <v/>
      </c>
      <c r="E1092" s="9" t="str">
        <f>IF(最小二乘法!E1092&lt;参数!$B$5,最小二乘法!E1092,"")</f>
        <v/>
      </c>
      <c r="F1092" s="9" t="str">
        <f>IF(最小二乘法!F1092&lt;参数!$B$5,最小二乘法!F1092,"")</f>
        <v/>
      </c>
      <c r="G1092" s="9" t="str">
        <f>IF(最小二乘法!G1092&lt;参数!$B$5,最小二乘法!G1092,"")</f>
        <v/>
      </c>
      <c r="H1092" s="9" t="str">
        <f>IF(最小二乘法!H1092&lt;参数!$B$5,最小二乘法!H1092,"")</f>
        <v/>
      </c>
      <c r="I1092" s="9">
        <f t="shared" si="35"/>
        <v>-0.1887879645068278</v>
      </c>
    </row>
    <row r="1093" spans="1:9" x14ac:dyDescent="0.15">
      <c r="A1093" s="6">
        <v>39996</v>
      </c>
      <c r="B1093" s="9">
        <f t="shared" si="34"/>
        <v>-0.16576262622955762</v>
      </c>
      <c r="C1093" s="9">
        <f>IF(最小二乘法!C1093&lt;参数!$B$5,最小二乘法!C1093,"")</f>
        <v>-0.19581647653426729</v>
      </c>
      <c r="D1093" s="9" t="str">
        <f>IF(最小二乘法!D1093&lt;参数!$B$5,最小二乘法!D1093,"")</f>
        <v/>
      </c>
      <c r="E1093" s="9" t="str">
        <f>IF(最小二乘法!E1093&lt;参数!$B$5,最小二乘法!E1093,"")</f>
        <v/>
      </c>
      <c r="F1093" s="9">
        <f>IF(最小二乘法!F1093&lt;参数!$B$5,最小二乘法!F1093,"")</f>
        <v>-0.13570877592484798</v>
      </c>
      <c r="G1093" s="9" t="str">
        <f>IF(最小二乘法!G1093&lt;参数!$B$5,最小二乘法!G1093,"")</f>
        <v/>
      </c>
      <c r="H1093" s="9" t="str">
        <f>IF(最小二乘法!H1093&lt;参数!$B$5,最小二乘法!H1093,"")</f>
        <v/>
      </c>
      <c r="I1093" s="9">
        <f t="shared" si="35"/>
        <v>-0.19581647653426729</v>
      </c>
    </row>
    <row r="1094" spans="1:9" x14ac:dyDescent="0.15">
      <c r="A1094" s="6">
        <v>39997</v>
      </c>
      <c r="B1094" s="9">
        <f t="shared" si="34"/>
        <v>-0.17208845687413626</v>
      </c>
      <c r="C1094" s="9">
        <f>IF(最小二乘法!C1094&lt;参数!$B$5,最小二乘法!C1094,"")</f>
        <v>-0.20288838018495639</v>
      </c>
      <c r="D1094" s="9" t="str">
        <f>IF(最小二乘法!D1094&lt;参数!$B$5,最小二乘法!D1094,"")</f>
        <v/>
      </c>
      <c r="E1094" s="9" t="str">
        <f>IF(最小二乘法!E1094&lt;参数!$B$5,最小二乘法!E1094,"")</f>
        <v/>
      </c>
      <c r="F1094" s="9">
        <f>IF(最小二乘法!F1094&lt;参数!$B$5,最小二乘法!F1094,"")</f>
        <v>-0.14128853356331617</v>
      </c>
      <c r="G1094" s="9" t="str">
        <f>IF(最小二乘法!G1094&lt;参数!$B$5,最小二乘法!G1094,"")</f>
        <v/>
      </c>
      <c r="H1094" s="9" t="str">
        <f>IF(最小二乘法!H1094&lt;参数!$B$5,最小二乘法!H1094,"")</f>
        <v/>
      </c>
      <c r="I1094" s="9">
        <f t="shared" si="35"/>
        <v>-0.20288838018495639</v>
      </c>
    </row>
    <row r="1095" spans="1:9" x14ac:dyDescent="0.15">
      <c r="A1095" s="6">
        <v>40000</v>
      </c>
      <c r="B1095" s="9">
        <f t="shared" si="34"/>
        <v>-0.17035042687605723</v>
      </c>
      <c r="C1095" s="9">
        <f>IF(最小二乘法!C1095&lt;参数!$B$5,最小二乘法!C1095,"")</f>
        <v>-0.20415462525060915</v>
      </c>
      <c r="D1095" s="9" t="str">
        <f>IF(最小二乘法!D1095&lt;参数!$B$5,最小二乘法!D1095,"")</f>
        <v/>
      </c>
      <c r="E1095" s="9" t="str">
        <f>IF(最小二乘法!E1095&lt;参数!$B$5,最小二乘法!E1095,"")</f>
        <v/>
      </c>
      <c r="F1095" s="9">
        <f>IF(最小二乘法!F1095&lt;参数!$B$5,最小二乘法!F1095,"")</f>
        <v>-0.13654622850150533</v>
      </c>
      <c r="G1095" s="9" t="str">
        <f>IF(最小二乘法!G1095&lt;参数!$B$5,最小二乘法!G1095,"")</f>
        <v/>
      </c>
      <c r="H1095" s="9" t="str">
        <f>IF(最小二乘法!H1095&lt;参数!$B$5,最小二乘法!H1095,"")</f>
        <v/>
      </c>
      <c r="I1095" s="9">
        <f t="shared" si="35"/>
        <v>-0.20415462525060915</v>
      </c>
    </row>
    <row r="1096" spans="1:9" x14ac:dyDescent="0.15">
      <c r="A1096" s="6">
        <v>40001</v>
      </c>
      <c r="B1096" s="9">
        <f t="shared" si="34"/>
        <v>-0.17135163593564129</v>
      </c>
      <c r="C1096" s="9">
        <f>IF(最小二乘法!C1096&lt;参数!$B$5,最小二乘法!C1096,"")</f>
        <v>-0.20191547340892904</v>
      </c>
      <c r="D1096" s="9" t="str">
        <f>IF(最小二乘法!D1096&lt;参数!$B$5,最小二乘法!D1096,"")</f>
        <v/>
      </c>
      <c r="E1096" s="9">
        <f>IF(最小二乘法!E1096&lt;参数!$B$5,最小二乘法!E1096,"")</f>
        <v>-0.14078779846235356</v>
      </c>
      <c r="F1096" s="9" t="str">
        <f>IF(最小二乘法!F1096&lt;参数!$B$5,最小二乘法!F1096,"")</f>
        <v/>
      </c>
      <c r="G1096" s="9" t="str">
        <f>IF(最小二乘法!G1096&lt;参数!$B$5,最小二乘法!G1096,"")</f>
        <v/>
      </c>
      <c r="H1096" s="9" t="str">
        <f>IF(最小二乘法!H1096&lt;参数!$B$5,最小二乘法!H1096,"")</f>
        <v/>
      </c>
      <c r="I1096" s="9">
        <f t="shared" si="35"/>
        <v>-0.20191547340892904</v>
      </c>
    </row>
    <row r="1097" spans="1:9" x14ac:dyDescent="0.15">
      <c r="A1097" s="6">
        <v>40002</v>
      </c>
      <c r="B1097" s="9">
        <f t="shared" si="34"/>
        <v>-0.17148896704445366</v>
      </c>
      <c r="C1097" s="9">
        <f>IF(最小二乘法!C1097&lt;参数!$B$5,最小二乘法!C1097,"")</f>
        <v>-0.20060312029704555</v>
      </c>
      <c r="D1097" s="9" t="str">
        <f>IF(最小二乘法!D1097&lt;参数!$B$5,最小二乘法!D1097,"")</f>
        <v/>
      </c>
      <c r="E1097" s="9">
        <f>IF(最小二乘法!E1097&lt;参数!$B$5,最小二乘法!E1097,"")</f>
        <v>-0.14237481379186179</v>
      </c>
      <c r="F1097" s="9" t="str">
        <f>IF(最小二乘法!F1097&lt;参数!$B$5,最小二乘法!F1097,"")</f>
        <v/>
      </c>
      <c r="G1097" s="9" t="str">
        <f>IF(最小二乘法!G1097&lt;参数!$B$5,最小二乘法!G1097,"")</f>
        <v/>
      </c>
      <c r="H1097" s="9" t="str">
        <f>IF(最小二乘法!H1097&lt;参数!$B$5,最小二乘法!H1097,"")</f>
        <v/>
      </c>
      <c r="I1097" s="9">
        <f t="shared" si="35"/>
        <v>-0.20060312029704555</v>
      </c>
    </row>
    <row r="1098" spans="1:9" x14ac:dyDescent="0.15">
      <c r="A1098" s="6">
        <v>40003</v>
      </c>
      <c r="B1098" s="9">
        <f t="shared" si="34"/>
        <v>-0.1648292378932073</v>
      </c>
      <c r="C1098" s="9">
        <f>IF(最小二乘法!C1098&lt;参数!$B$5,最小二乘法!C1098,"")</f>
        <v>-0.19167074592918035</v>
      </c>
      <c r="D1098" s="9" t="str">
        <f>IF(最小二乘法!D1098&lt;参数!$B$5,最小二乘法!D1098,"")</f>
        <v/>
      </c>
      <c r="E1098" s="9">
        <f>IF(最小二乘法!E1098&lt;参数!$B$5,最小二乘法!E1098,"")</f>
        <v>-0.13798772985723429</v>
      </c>
      <c r="F1098" s="9" t="str">
        <f>IF(最小二乘法!F1098&lt;参数!$B$5,最小二乘法!F1098,"")</f>
        <v/>
      </c>
      <c r="G1098" s="9" t="str">
        <f>IF(最小二乘法!G1098&lt;参数!$B$5,最小二乘法!G1098,"")</f>
        <v/>
      </c>
      <c r="H1098" s="9" t="str">
        <f>IF(最小二乘法!H1098&lt;参数!$B$5,最小二乘法!H1098,"")</f>
        <v/>
      </c>
      <c r="I1098" s="9">
        <f t="shared" si="35"/>
        <v>-0.19167074592918035</v>
      </c>
    </row>
    <row r="1099" spans="1:9" x14ac:dyDescent="0.15">
      <c r="A1099" s="6">
        <v>40004</v>
      </c>
      <c r="B1099" s="9">
        <f t="shared" si="34"/>
        <v>-0.16362510748910464</v>
      </c>
      <c r="C1099" s="9">
        <f>IF(最小二乘法!C1099&lt;参数!$B$5,最小二乘法!C1099,"")</f>
        <v>-0.18750591660094043</v>
      </c>
      <c r="D1099" s="9" t="str">
        <f>IF(最小二乘法!D1099&lt;参数!$B$5,最小二乘法!D1099,"")</f>
        <v/>
      </c>
      <c r="E1099" s="9">
        <f>IF(最小二乘法!E1099&lt;参数!$B$5,最小二乘法!E1099,"")</f>
        <v>-0.13974429837726887</v>
      </c>
      <c r="F1099" s="9" t="str">
        <f>IF(最小二乘法!F1099&lt;参数!$B$5,最小二乘法!F1099,"")</f>
        <v/>
      </c>
      <c r="G1099" s="9" t="str">
        <f>IF(最小二乘法!G1099&lt;参数!$B$5,最小二乘法!G1099,"")</f>
        <v/>
      </c>
      <c r="H1099" s="9" t="str">
        <f>IF(最小二乘法!H1099&lt;参数!$B$5,最小二乘法!H1099,"")</f>
        <v/>
      </c>
      <c r="I1099" s="9">
        <f t="shared" si="35"/>
        <v>-0.18750591660094043</v>
      </c>
    </row>
    <row r="1100" spans="1:9" x14ac:dyDescent="0.15">
      <c r="A1100" s="6">
        <v>40007</v>
      </c>
      <c r="B1100" s="9">
        <f t="shared" si="34"/>
        <v>-0.15853615204824084</v>
      </c>
      <c r="C1100" s="9">
        <f>IF(最小二乘法!C1100&lt;参数!$B$5,最小二乘法!C1100,"")</f>
        <v>-0.17882934008126497</v>
      </c>
      <c r="D1100" s="9" t="str">
        <f>IF(最小二乘法!D1100&lt;参数!$B$5,最小二乘法!D1100,"")</f>
        <v/>
      </c>
      <c r="E1100" s="9">
        <f>IF(最小二乘法!E1100&lt;参数!$B$5,最小二乘法!E1100,"")</f>
        <v>-0.13824296401521674</v>
      </c>
      <c r="F1100" s="9" t="str">
        <f>IF(最小二乘法!F1100&lt;参数!$B$5,最小二乘法!F1100,"")</f>
        <v/>
      </c>
      <c r="G1100" s="9" t="str">
        <f>IF(最小二乘法!G1100&lt;参数!$B$5,最小二乘法!G1100,"")</f>
        <v/>
      </c>
      <c r="H1100" s="9" t="str">
        <f>IF(最小二乘法!H1100&lt;参数!$B$5,最小二乘法!H1100,"")</f>
        <v/>
      </c>
      <c r="I1100" s="9">
        <f t="shared" si="35"/>
        <v>-0.17882934008126497</v>
      </c>
    </row>
    <row r="1101" spans="1:9" x14ac:dyDescent="0.15">
      <c r="A1101" s="6">
        <v>40008</v>
      </c>
      <c r="B1101" s="9">
        <f t="shared" si="34"/>
        <v>-0.16266708736902741</v>
      </c>
      <c r="C1101" s="9">
        <f>IF(最小二乘法!C1101&lt;参数!$B$5,最小二乘法!C1101,"")</f>
        <v>-0.18468763837053551</v>
      </c>
      <c r="D1101" s="9" t="str">
        <f>IF(最小二乘法!D1101&lt;参数!$B$5,最小二乘法!D1101,"")</f>
        <v/>
      </c>
      <c r="E1101" s="9">
        <f>IF(最小二乘法!E1101&lt;参数!$B$5,最小二乘法!E1101,"")</f>
        <v>-0.14064653636751934</v>
      </c>
      <c r="F1101" s="9" t="str">
        <f>IF(最小二乘法!F1101&lt;参数!$B$5,最小二乘法!F1101,"")</f>
        <v/>
      </c>
      <c r="G1101" s="9" t="str">
        <f>IF(最小二乘法!G1101&lt;参数!$B$5,最小二乘法!G1101,"")</f>
        <v/>
      </c>
      <c r="H1101" s="9" t="str">
        <f>IF(最小二乘法!H1101&lt;参数!$B$5,最小二乘法!H1101,"")</f>
        <v/>
      </c>
      <c r="I1101" s="9">
        <f t="shared" si="35"/>
        <v>-0.18468763837053551</v>
      </c>
    </row>
    <row r="1102" spans="1:9" x14ac:dyDescent="0.15">
      <c r="A1102" s="6">
        <v>40009</v>
      </c>
      <c r="B1102" s="9">
        <f t="shared" si="34"/>
        <v>-0.1610691710614604</v>
      </c>
      <c r="C1102" s="9">
        <f>IF(最小二乘法!C1102&lt;参数!$B$5,最小二乘法!C1102,"")</f>
        <v>-0.18478817908141634</v>
      </c>
      <c r="D1102" s="9" t="str">
        <f>IF(最小二乘法!D1102&lt;参数!$B$5,最小二乘法!D1102,"")</f>
        <v/>
      </c>
      <c r="E1102" s="9">
        <f>IF(最小二乘法!E1102&lt;参数!$B$5,最小二乘法!E1102,"")</f>
        <v>-0.13735016304150449</v>
      </c>
      <c r="F1102" s="9" t="str">
        <f>IF(最小二乘法!F1102&lt;参数!$B$5,最小二乘法!F1102,"")</f>
        <v/>
      </c>
      <c r="G1102" s="9" t="str">
        <f>IF(最小二乘法!G1102&lt;参数!$B$5,最小二乘法!G1102,"")</f>
        <v/>
      </c>
      <c r="H1102" s="9" t="str">
        <f>IF(最小二乘法!H1102&lt;参数!$B$5,最小二乘法!H1102,"")</f>
        <v/>
      </c>
      <c r="I1102" s="9">
        <f t="shared" si="35"/>
        <v>-0.18478817908141634</v>
      </c>
    </row>
    <row r="1103" spans="1:9" x14ac:dyDescent="0.15">
      <c r="A1103" s="6">
        <v>40010</v>
      </c>
      <c r="B1103" s="9">
        <f t="shared" si="34"/>
        <v>-0.16987159234849014</v>
      </c>
      <c r="C1103" s="9">
        <f>IF(最小二乘法!C1103&lt;参数!$B$5,最小二乘法!C1103,"")</f>
        <v>-0.20012714702499027</v>
      </c>
      <c r="D1103" s="9" t="str">
        <f>IF(最小二乘法!D1103&lt;参数!$B$5,最小二乘法!D1103,"")</f>
        <v/>
      </c>
      <c r="E1103" s="9">
        <f>IF(最小二乘法!E1103&lt;参数!$B$5,最小二乘法!E1103,"")</f>
        <v>-0.13961603767199005</v>
      </c>
      <c r="F1103" s="9" t="str">
        <f>IF(最小二乘法!F1103&lt;参数!$B$5,最小二乘法!F1103,"")</f>
        <v/>
      </c>
      <c r="G1103" s="9" t="str">
        <f>IF(最小二乘法!G1103&lt;参数!$B$5,最小二乘法!G1103,"")</f>
        <v/>
      </c>
      <c r="H1103" s="9" t="str">
        <f>IF(最小二乘法!H1103&lt;参数!$B$5,最小二乘法!H1103,"")</f>
        <v/>
      </c>
      <c r="I1103" s="9">
        <f t="shared" si="35"/>
        <v>-0.20012714702499027</v>
      </c>
    </row>
    <row r="1104" spans="1:9" x14ac:dyDescent="0.15">
      <c r="A1104" s="6">
        <v>40011</v>
      </c>
      <c r="B1104" s="9">
        <f t="shared" si="34"/>
        <v>-0.17328788585539645</v>
      </c>
      <c r="C1104" s="9">
        <f>IF(最小二乘法!C1104&lt;参数!$B$5,最小二乘法!C1104,"")</f>
        <v>-0.20480528586058092</v>
      </c>
      <c r="D1104" s="9" t="str">
        <f>IF(最小二乘法!D1104&lt;参数!$B$5,最小二乘法!D1104,"")</f>
        <v/>
      </c>
      <c r="E1104" s="9">
        <f>IF(最小二乘法!E1104&lt;参数!$B$5,最小二乘法!E1104,"")</f>
        <v>-0.14177048585021201</v>
      </c>
      <c r="F1104" s="9" t="str">
        <f>IF(最小二乘法!F1104&lt;参数!$B$5,最小二乘法!F1104,"")</f>
        <v/>
      </c>
      <c r="G1104" s="9" t="str">
        <f>IF(最小二乘法!G1104&lt;参数!$B$5,最小二乘法!G1104,"")</f>
        <v/>
      </c>
      <c r="H1104" s="9" t="str">
        <f>IF(最小二乘法!H1104&lt;参数!$B$5,最小二乘法!H1104,"")</f>
        <v/>
      </c>
      <c r="I1104" s="9">
        <f t="shared" si="35"/>
        <v>-0.20480528586058092</v>
      </c>
    </row>
    <row r="1105" spans="1:9" x14ac:dyDescent="0.15">
      <c r="A1105" s="6">
        <v>40014</v>
      </c>
      <c r="B1105" s="9">
        <f t="shared" si="34"/>
        <v>-0.17668063919073307</v>
      </c>
      <c r="C1105" s="9">
        <f>IF(最小二乘法!C1105&lt;参数!$B$5,最小二乘法!C1105,"")</f>
        <v>-0.20822802321651282</v>
      </c>
      <c r="D1105" s="9" t="str">
        <f>IF(最小二乘法!D1105&lt;参数!$B$5,最小二乘法!D1105,"")</f>
        <v/>
      </c>
      <c r="E1105" s="9">
        <f>IF(最小二乘法!E1105&lt;参数!$B$5,最小二乘法!E1105,"")</f>
        <v>-0.14513325516495335</v>
      </c>
      <c r="F1105" s="9" t="str">
        <f>IF(最小二乘法!F1105&lt;参数!$B$5,最小二乘法!F1105,"")</f>
        <v/>
      </c>
      <c r="G1105" s="9" t="str">
        <f>IF(最小二乘法!G1105&lt;参数!$B$5,最小二乘法!G1105,"")</f>
        <v/>
      </c>
      <c r="H1105" s="9" t="str">
        <f>IF(最小二乘法!H1105&lt;参数!$B$5,最小二乘法!H1105,"")</f>
        <v/>
      </c>
      <c r="I1105" s="9">
        <f t="shared" si="35"/>
        <v>-0.20822802321651282</v>
      </c>
    </row>
    <row r="1106" spans="1:9" x14ac:dyDescent="0.15">
      <c r="A1106" s="6">
        <v>40015</v>
      </c>
      <c r="B1106" s="9">
        <f t="shared" si="34"/>
        <v>-0.18410023134564457</v>
      </c>
      <c r="C1106" s="9">
        <f>IF(最小二乘法!C1106&lt;参数!$B$5,最小二乘法!C1106,"")</f>
        <v>-0.21294129221866412</v>
      </c>
      <c r="D1106" s="9" t="str">
        <f>IF(最小二乘法!D1106&lt;参数!$B$5,最小二乘法!D1106,"")</f>
        <v/>
      </c>
      <c r="E1106" s="9">
        <f>IF(最小二乘法!E1106&lt;参数!$B$5,最小二乘法!E1106,"")</f>
        <v>-0.15525917047262505</v>
      </c>
      <c r="F1106" s="9" t="str">
        <f>IF(最小二乘法!F1106&lt;参数!$B$5,最小二乘法!F1106,"")</f>
        <v/>
      </c>
      <c r="G1106" s="9" t="str">
        <f>IF(最小二乘法!G1106&lt;参数!$B$5,最小二乘法!G1106,"")</f>
        <v/>
      </c>
      <c r="H1106" s="9" t="str">
        <f>IF(最小二乘法!H1106&lt;参数!$B$5,最小二乘法!H1106,"")</f>
        <v/>
      </c>
      <c r="I1106" s="9">
        <f t="shared" si="35"/>
        <v>-0.21294129221866412</v>
      </c>
    </row>
    <row r="1107" spans="1:9" x14ac:dyDescent="0.15">
      <c r="A1107" s="6">
        <v>40016</v>
      </c>
      <c r="B1107" s="9">
        <f t="shared" si="34"/>
        <v>-0.18414463117103136</v>
      </c>
      <c r="C1107" s="9">
        <f>IF(最小二乘法!C1107&lt;参数!$B$5,最小二乘法!C1107,"")</f>
        <v>-0.21626508151856363</v>
      </c>
      <c r="D1107" s="9" t="str">
        <f>IF(最小二乘法!D1107&lt;参数!$B$5,最小二乘法!D1107,"")</f>
        <v/>
      </c>
      <c r="E1107" s="9">
        <f>IF(最小二乘法!E1107&lt;参数!$B$5,最小二乘法!E1107,"")</f>
        <v>-0.15202418082349911</v>
      </c>
      <c r="F1107" s="9" t="str">
        <f>IF(最小二乘法!F1107&lt;参数!$B$5,最小二乘法!F1107,"")</f>
        <v/>
      </c>
      <c r="G1107" s="9" t="str">
        <f>IF(最小二乘法!G1107&lt;参数!$B$5,最小二乘法!G1107,"")</f>
        <v/>
      </c>
      <c r="H1107" s="9" t="str">
        <f>IF(最小二乘法!H1107&lt;参数!$B$5,最小二乘法!H1107,"")</f>
        <v/>
      </c>
      <c r="I1107" s="9">
        <f t="shared" si="35"/>
        <v>-0.21626508151856363</v>
      </c>
    </row>
    <row r="1108" spans="1:9" x14ac:dyDescent="0.15">
      <c r="A1108" s="6">
        <v>40017</v>
      </c>
      <c r="B1108" s="9">
        <f t="shared" si="34"/>
        <v>-0.18846995000951089</v>
      </c>
      <c r="C1108" s="9">
        <f>IF(最小二乘法!C1108&lt;参数!$B$5,最小二乘法!C1108,"")</f>
        <v>-0.22273854668918983</v>
      </c>
      <c r="D1108" s="9" t="str">
        <f>IF(最小二乘法!D1108&lt;参数!$B$5,最小二乘法!D1108,"")</f>
        <v/>
      </c>
      <c r="E1108" s="9">
        <f>IF(最小二乘法!E1108&lt;参数!$B$5,最小二乘法!E1108,"")</f>
        <v>-0.15420135332983198</v>
      </c>
      <c r="F1108" s="9" t="str">
        <f>IF(最小二乘法!F1108&lt;参数!$B$5,最小二乘法!F1108,"")</f>
        <v/>
      </c>
      <c r="G1108" s="9" t="str">
        <f>IF(最小二乘法!G1108&lt;参数!$B$5,最小二乘法!G1108,"")</f>
        <v/>
      </c>
      <c r="H1108" s="9" t="str">
        <f>IF(最小二乘法!H1108&lt;参数!$B$5,最小二乘法!H1108,"")</f>
        <v/>
      </c>
      <c r="I1108" s="9">
        <f t="shared" si="35"/>
        <v>-0.22273854668918983</v>
      </c>
    </row>
    <row r="1109" spans="1:9" x14ac:dyDescent="0.15">
      <c r="A1109" s="6">
        <v>40018</v>
      </c>
      <c r="B1109" s="9">
        <f t="shared" si="34"/>
        <v>-0.1864094528813004</v>
      </c>
      <c r="C1109" s="9">
        <f>IF(最小二乘法!C1109&lt;参数!$B$5,最小二乘法!C1109,"")</f>
        <v>-0.22559332316400507</v>
      </c>
      <c r="D1109" s="9" t="str">
        <f>IF(最小二乘法!D1109&lt;参数!$B$5,最小二乘法!D1109,"")</f>
        <v/>
      </c>
      <c r="E1109" s="9">
        <f>IF(最小二乘法!E1109&lt;参数!$B$5,最小二乘法!E1109,"")</f>
        <v>-0.14722558259859575</v>
      </c>
      <c r="F1109" s="9" t="str">
        <f>IF(最小二乘法!F1109&lt;参数!$B$5,最小二乘法!F1109,"")</f>
        <v/>
      </c>
      <c r="G1109" s="9" t="str">
        <f>IF(最小二乘法!G1109&lt;参数!$B$5,最小二乘法!G1109,"")</f>
        <v/>
      </c>
      <c r="H1109" s="9" t="str">
        <f>IF(最小二乘法!H1109&lt;参数!$B$5,最小二乘法!H1109,"")</f>
        <v/>
      </c>
      <c r="I1109" s="9">
        <f t="shared" si="35"/>
        <v>-0.22559332316400507</v>
      </c>
    </row>
    <row r="1110" spans="1:9" x14ac:dyDescent="0.15">
      <c r="A1110" s="6">
        <v>40021</v>
      </c>
      <c r="B1110" s="9">
        <f t="shared" si="34"/>
        <v>-0.18609383997745077</v>
      </c>
      <c r="C1110" s="9">
        <f>IF(最小二乘法!C1110&lt;参数!$B$5,最小二乘法!C1110,"")</f>
        <v>-0.22067319434835156</v>
      </c>
      <c r="D1110" s="9" t="str">
        <f>IF(最小二乘法!D1110&lt;参数!$B$5,最小二乘法!D1110,"")</f>
        <v/>
      </c>
      <c r="E1110" s="9">
        <f>IF(最小二乘法!E1110&lt;参数!$B$5,最小二乘法!E1110,"")</f>
        <v>-0.15151448560655001</v>
      </c>
      <c r="F1110" s="9" t="str">
        <f>IF(最小二乘法!F1110&lt;参数!$B$5,最小二乘法!F1110,"")</f>
        <v/>
      </c>
      <c r="G1110" s="9" t="str">
        <f>IF(最小二乘法!G1110&lt;参数!$B$5,最小二乘法!G1110,"")</f>
        <v/>
      </c>
      <c r="H1110" s="9" t="str">
        <f>IF(最小二乘法!H1110&lt;参数!$B$5,最小二乘法!H1110,"")</f>
        <v/>
      </c>
      <c r="I1110" s="9">
        <f t="shared" si="35"/>
        <v>-0.22067319434835156</v>
      </c>
    </row>
    <row r="1111" spans="1:9" x14ac:dyDescent="0.15">
      <c r="A1111" s="6">
        <v>40022</v>
      </c>
      <c r="B1111" s="9">
        <f t="shared" si="34"/>
        <v>-0.17358938236698102</v>
      </c>
      <c r="C1111" s="9">
        <f>IF(最小二乘法!C1111&lt;参数!$B$5,最小二乘法!C1111,"")</f>
        <v>-0.19480167058185663</v>
      </c>
      <c r="D1111" s="9" t="str">
        <f>IF(最小二乘法!D1111&lt;参数!$B$5,最小二乘法!D1111,"")</f>
        <v/>
      </c>
      <c r="E1111" s="9">
        <f>IF(最小二乘法!E1111&lt;参数!$B$5,最小二乘法!E1111,"")</f>
        <v>-0.15237709415210543</v>
      </c>
      <c r="F1111" s="9" t="str">
        <f>IF(最小二乘法!F1111&lt;参数!$B$5,最小二乘法!F1111,"")</f>
        <v/>
      </c>
      <c r="G1111" s="9" t="str">
        <f>IF(最小二乘法!G1111&lt;参数!$B$5,最小二乘法!G1111,"")</f>
        <v/>
      </c>
      <c r="H1111" s="9" t="str">
        <f>IF(最小二乘法!H1111&lt;参数!$B$5,最小二乘法!H1111,"")</f>
        <v/>
      </c>
      <c r="I1111" s="9">
        <f t="shared" si="35"/>
        <v>-0.19480167058185663</v>
      </c>
    </row>
    <row r="1112" spans="1:9" x14ac:dyDescent="0.15">
      <c r="A1112" s="6">
        <v>40023</v>
      </c>
      <c r="B1112" s="9">
        <f t="shared" si="34"/>
        <v>-0.17153250455074381</v>
      </c>
      <c r="C1112" s="9">
        <f>IF(最小二乘法!C1112&lt;参数!$B$5,最小二乘法!C1112,"")</f>
        <v>-0.17759274889059665</v>
      </c>
      <c r="D1112" s="9" t="str">
        <f>IF(最小二乘法!D1112&lt;参数!$B$5,最小二乘法!D1112,"")</f>
        <v/>
      </c>
      <c r="E1112" s="9">
        <f>IF(最小二乘法!E1112&lt;参数!$B$5,最小二乘法!E1112,"")</f>
        <v>-0.16547226021089101</v>
      </c>
      <c r="F1112" s="9" t="str">
        <f>IF(最小二乘法!F1112&lt;参数!$B$5,最小二乘法!F1112,"")</f>
        <v/>
      </c>
      <c r="G1112" s="9" t="str">
        <f>IF(最小二乘法!G1112&lt;参数!$B$5,最小二乘法!G1112,"")</f>
        <v/>
      </c>
      <c r="H1112" s="9" t="str">
        <f>IF(最小二乘法!H1112&lt;参数!$B$5,最小二乘法!H1112,"")</f>
        <v/>
      </c>
      <c r="I1112" s="9">
        <f t="shared" si="35"/>
        <v>-0.17759274889059665</v>
      </c>
    </row>
    <row r="1113" spans="1:9" x14ac:dyDescent="0.15">
      <c r="A1113" s="6">
        <v>40024</v>
      </c>
      <c r="B1113" s="9">
        <f t="shared" si="34"/>
        <v>-0.16938437285965541</v>
      </c>
      <c r="C1113" s="9">
        <f>IF(最小二乘法!C1113&lt;参数!$B$5,最小二乘法!C1113,"")</f>
        <v>-0.16663851479425665</v>
      </c>
      <c r="D1113" s="9" t="str">
        <f>IF(最小二乘法!D1113&lt;参数!$B$5,最小二乘法!D1113,"")</f>
        <v/>
      </c>
      <c r="E1113" s="9">
        <f>IF(最小二乘法!E1113&lt;参数!$B$5,最小二乘法!E1113,"")</f>
        <v>-0.1721302309250542</v>
      </c>
      <c r="F1113" s="9" t="str">
        <f>IF(最小二乘法!F1113&lt;参数!$B$5,最小二乘法!F1113,"")</f>
        <v/>
      </c>
      <c r="G1113" s="9" t="str">
        <f>IF(最小二乘法!G1113&lt;参数!$B$5,最小二乘法!G1113,"")</f>
        <v/>
      </c>
      <c r="H1113" s="9" t="str">
        <f>IF(最小二乘法!H1113&lt;参数!$B$5,最小二乘法!H1113,"")</f>
        <v/>
      </c>
      <c r="I1113" s="9">
        <f t="shared" si="35"/>
        <v>-0.1721302309250542</v>
      </c>
    </row>
    <row r="1114" spans="1:9" x14ac:dyDescent="0.15">
      <c r="A1114" s="6">
        <v>40025</v>
      </c>
      <c r="B1114" s="9">
        <f t="shared" si="34"/>
        <v>-0.16684500516301159</v>
      </c>
      <c r="C1114" s="9">
        <f>IF(最小二乘法!C1114&lt;参数!$B$5,最小二乘法!C1114,"")</f>
        <v>-0.17168262357656094</v>
      </c>
      <c r="D1114" s="9" t="str">
        <f>IF(最小二乘法!D1114&lt;参数!$B$5,最小二乘法!D1114,"")</f>
        <v/>
      </c>
      <c r="E1114" s="9">
        <f>IF(最小二乘法!E1114&lt;参数!$B$5,最小二乘法!E1114,"")</f>
        <v>-0.16200738674946227</v>
      </c>
      <c r="F1114" s="9" t="str">
        <f>IF(最小二乘法!F1114&lt;参数!$B$5,最小二乘法!F1114,"")</f>
        <v/>
      </c>
      <c r="G1114" s="9" t="str">
        <f>IF(最小二乘法!G1114&lt;参数!$B$5,最小二乘法!G1114,"")</f>
        <v/>
      </c>
      <c r="H1114" s="9" t="str">
        <f>IF(最小二乘法!H1114&lt;参数!$B$5,最小二乘法!H1114,"")</f>
        <v/>
      </c>
      <c r="I1114" s="9">
        <f t="shared" si="35"/>
        <v>-0.17168262357656094</v>
      </c>
    </row>
    <row r="1115" spans="1:9" x14ac:dyDescent="0.15">
      <c r="A1115" s="6">
        <v>40028</v>
      </c>
      <c r="B1115" s="9">
        <f t="shared" si="34"/>
        <v>-0.16295800400554405</v>
      </c>
      <c r="C1115" s="9">
        <f>IF(最小二乘法!C1115&lt;参数!$B$5,最小二乘法!C1115,"")</f>
        <v>-0.16816825442653363</v>
      </c>
      <c r="D1115" s="9" t="str">
        <f>IF(最小二乘法!D1115&lt;参数!$B$5,最小二乘法!D1115,"")</f>
        <v/>
      </c>
      <c r="E1115" s="9">
        <f>IF(最小二乘法!E1115&lt;参数!$B$5,最小二乘法!E1115,"")</f>
        <v>-0.15774775358455451</v>
      </c>
      <c r="F1115" s="9" t="str">
        <f>IF(最小二乘法!F1115&lt;参数!$B$5,最小二乘法!F1115,"")</f>
        <v/>
      </c>
      <c r="G1115" s="9" t="str">
        <f>IF(最小二乘法!G1115&lt;参数!$B$5,最小二乘法!G1115,"")</f>
        <v/>
      </c>
      <c r="H1115" s="9" t="str">
        <f>IF(最小二乘法!H1115&lt;参数!$B$5,最小二乘法!H1115,"")</f>
        <v/>
      </c>
      <c r="I1115" s="9">
        <f t="shared" si="35"/>
        <v>-0.16816825442653363</v>
      </c>
    </row>
    <row r="1116" spans="1:9" x14ac:dyDescent="0.15">
      <c r="A1116" s="6">
        <v>40029</v>
      </c>
      <c r="B1116" s="9">
        <f t="shared" si="34"/>
        <v>-0.16229663419363666</v>
      </c>
      <c r="C1116" s="9">
        <f>IF(最小二乘法!C1116&lt;参数!$B$5,最小二乘法!C1116,"")</f>
        <v>-0.16532238923096745</v>
      </c>
      <c r="D1116" s="9" t="str">
        <f>IF(最小二乘法!D1116&lt;参数!$B$5,最小二乘法!D1116,"")</f>
        <v/>
      </c>
      <c r="E1116" s="9">
        <f>IF(最小二乘法!E1116&lt;参数!$B$5,最小二乘法!E1116,"")</f>
        <v>-0.15927087915630589</v>
      </c>
      <c r="F1116" s="9" t="str">
        <f>IF(最小二乘法!F1116&lt;参数!$B$5,最小二乘法!F1116,"")</f>
        <v/>
      </c>
      <c r="G1116" s="9" t="str">
        <f>IF(最小二乘法!G1116&lt;参数!$B$5,最小二乘法!G1116,"")</f>
        <v/>
      </c>
      <c r="H1116" s="9" t="str">
        <f>IF(最小二乘法!H1116&lt;参数!$B$5,最小二乘法!H1116,"")</f>
        <v/>
      </c>
      <c r="I1116" s="9">
        <f t="shared" si="35"/>
        <v>-0.16532238923096745</v>
      </c>
    </row>
    <row r="1117" spans="1:9" x14ac:dyDescent="0.15">
      <c r="A1117" s="6">
        <v>40030</v>
      </c>
      <c r="B1117" s="9">
        <f t="shared" si="34"/>
        <v>-0.15244155408102672</v>
      </c>
      <c r="C1117" s="9">
        <f>IF(最小二乘法!C1117&lt;参数!$B$5,最小二乘法!C1117,"")</f>
        <v>-0.15371671682204893</v>
      </c>
      <c r="D1117" s="9" t="str">
        <f>IF(最小二乘法!D1117&lt;参数!$B$5,最小二乘法!D1117,"")</f>
        <v/>
      </c>
      <c r="E1117" s="9">
        <f>IF(最小二乘法!E1117&lt;参数!$B$5,最小二乘法!E1117,"")</f>
        <v>-0.15116639134000454</v>
      </c>
      <c r="F1117" s="9" t="str">
        <f>IF(最小二乘法!F1117&lt;参数!$B$5,最小二乘法!F1117,"")</f>
        <v/>
      </c>
      <c r="G1117" s="9" t="str">
        <f>IF(最小二乘法!G1117&lt;参数!$B$5,最小二乘法!G1117,"")</f>
        <v/>
      </c>
      <c r="H1117" s="9" t="str">
        <f>IF(最小二乘法!H1117&lt;参数!$B$5,最小二乘法!H1117,"")</f>
        <v/>
      </c>
      <c r="I1117" s="9">
        <f t="shared" si="35"/>
        <v>-0.15371671682204893</v>
      </c>
    </row>
    <row r="1118" spans="1:9" x14ac:dyDescent="0.15">
      <c r="A1118" s="6">
        <v>40031</v>
      </c>
      <c r="B1118" s="9">
        <f t="shared" si="34"/>
        <v>-0.16070257568011809</v>
      </c>
      <c r="C1118" s="9">
        <f>IF(最小二乘法!C1118&lt;参数!$B$5,最小二乘法!C1118,"")</f>
        <v>-0.16059470557647085</v>
      </c>
      <c r="D1118" s="9" t="str">
        <f>IF(最小二乘法!D1118&lt;参数!$B$5,最小二乘法!D1118,"")</f>
        <v/>
      </c>
      <c r="E1118" s="9">
        <f>IF(最小二乘法!E1118&lt;参数!$B$5,最小二乘法!E1118,"")</f>
        <v>-0.16081044578376535</v>
      </c>
      <c r="F1118" s="9" t="str">
        <f>IF(最小二乘法!F1118&lt;参数!$B$5,最小二乘法!F1118,"")</f>
        <v/>
      </c>
      <c r="G1118" s="9" t="str">
        <f>IF(最小二乘法!G1118&lt;参数!$B$5,最小二乘法!G1118,"")</f>
        <v/>
      </c>
      <c r="H1118" s="9" t="str">
        <f>IF(最小二乘法!H1118&lt;参数!$B$5,最小二乘法!H1118,"")</f>
        <v/>
      </c>
      <c r="I1118" s="9">
        <f t="shared" si="35"/>
        <v>-0.16081044578376535</v>
      </c>
    </row>
    <row r="1119" spans="1:9" x14ac:dyDescent="0.15">
      <c r="A1119" s="6">
        <v>40032</v>
      </c>
      <c r="B1119" s="9">
        <f t="shared" si="34"/>
        <v>-0.16583457666646395</v>
      </c>
      <c r="C1119" s="9">
        <f>IF(最小二乘法!C1119&lt;参数!$B$5,最小二乘法!C1119,"")</f>
        <v>-0.16859426241498088</v>
      </c>
      <c r="D1119" s="9" t="str">
        <f>IF(最小二乘法!D1119&lt;参数!$B$5,最小二乘法!D1119,"")</f>
        <v/>
      </c>
      <c r="E1119" s="9">
        <f>IF(最小二乘法!E1119&lt;参数!$B$5,最小二乘法!E1119,"")</f>
        <v>-0.16307489091794705</v>
      </c>
      <c r="F1119" s="9" t="str">
        <f>IF(最小二乘法!F1119&lt;参数!$B$5,最小二乘法!F1119,"")</f>
        <v/>
      </c>
      <c r="G1119" s="9" t="str">
        <f>IF(最小二乘法!G1119&lt;参数!$B$5,最小二乘法!G1119,"")</f>
        <v/>
      </c>
      <c r="H1119" s="9" t="str">
        <f>IF(最小二乘法!H1119&lt;参数!$B$5,最小二乘法!H1119,"")</f>
        <v/>
      </c>
      <c r="I1119" s="9">
        <f t="shared" si="35"/>
        <v>-0.16859426241498088</v>
      </c>
    </row>
    <row r="1120" spans="1:9" x14ac:dyDescent="0.15">
      <c r="A1120" s="6">
        <v>40035</v>
      </c>
      <c r="B1120" s="9">
        <f t="shared" si="34"/>
        <v>-0.15776907314864835</v>
      </c>
      <c r="C1120" s="9">
        <f>IF(最小二乘法!C1120&lt;参数!$B$5,最小二乘法!C1120,"")</f>
        <v>-0.16725897164559081</v>
      </c>
      <c r="D1120" s="9" t="str">
        <f>IF(最小二乘法!D1120&lt;参数!$B$5,最小二乘法!D1120,"")</f>
        <v/>
      </c>
      <c r="E1120" s="9">
        <f>IF(最小二乘法!E1120&lt;参数!$B$5,最小二乘法!E1120,"")</f>
        <v>-0.14827917465170593</v>
      </c>
      <c r="F1120" s="9" t="str">
        <f>IF(最小二乘法!F1120&lt;参数!$B$5,最小二乘法!F1120,"")</f>
        <v/>
      </c>
      <c r="G1120" s="9" t="str">
        <f>IF(最小二乘法!G1120&lt;参数!$B$5,最小二乘法!G1120,"")</f>
        <v/>
      </c>
      <c r="H1120" s="9" t="str">
        <f>IF(最小二乘法!H1120&lt;参数!$B$5,最小二乘法!H1120,"")</f>
        <v/>
      </c>
      <c r="I1120" s="9">
        <f t="shared" si="35"/>
        <v>-0.16725897164559081</v>
      </c>
    </row>
    <row r="1121" spans="1:9" x14ac:dyDescent="0.15">
      <c r="A1121" s="6">
        <v>40036</v>
      </c>
      <c r="B1121" s="9">
        <f t="shared" si="34"/>
        <v>-0.1451634859986371</v>
      </c>
      <c r="C1121" s="9">
        <f>IF(最小二乘法!C1121&lt;参数!$B$5,最小二乘法!C1121,"")</f>
        <v>-0.14738636186246792</v>
      </c>
      <c r="D1121" s="9" t="str">
        <f>IF(最小二乘法!D1121&lt;参数!$B$5,最小二乘法!D1121,"")</f>
        <v/>
      </c>
      <c r="E1121" s="9">
        <f>IF(最小二乘法!E1121&lt;参数!$B$5,最小二乘法!E1121,"")</f>
        <v>-0.1429406101348063</v>
      </c>
      <c r="F1121" s="9" t="str">
        <f>IF(最小二乘法!F1121&lt;参数!$B$5,最小二乘法!F1121,"")</f>
        <v/>
      </c>
      <c r="G1121" s="9" t="str">
        <f>IF(最小二乘法!G1121&lt;参数!$B$5,最小二乘法!G1121,"")</f>
        <v/>
      </c>
      <c r="H1121" s="9" t="str">
        <f>IF(最小二乘法!H1121&lt;参数!$B$5,最小二乘法!H1121,"")</f>
        <v/>
      </c>
      <c r="I1121" s="9">
        <f t="shared" si="35"/>
        <v>-0.14738636186246792</v>
      </c>
    </row>
    <row r="1122" spans="1:9" x14ac:dyDescent="0.15">
      <c r="A1122" s="6">
        <v>40037</v>
      </c>
      <c r="B1122" s="9">
        <f t="shared" si="34"/>
        <v>-0.15135253455037095</v>
      </c>
      <c r="C1122" s="9">
        <f>IF(最小二乘法!C1122&lt;参数!$B$5,最小二乘法!C1122,"")</f>
        <v>-0.15065513112971365</v>
      </c>
      <c r="D1122" s="9" t="str">
        <f>IF(最小二乘法!D1122&lt;参数!$B$5,最小二乘法!D1122,"")</f>
        <v/>
      </c>
      <c r="E1122" s="9">
        <f>IF(最小二乘法!E1122&lt;参数!$B$5,最小二乘法!E1122,"")</f>
        <v>-0.15204993797102828</v>
      </c>
      <c r="F1122" s="9" t="str">
        <f>IF(最小二乘法!F1122&lt;参数!$B$5,最小二乘法!F1122,"")</f>
        <v/>
      </c>
      <c r="G1122" s="9" t="str">
        <f>IF(最小二乘法!G1122&lt;参数!$B$5,最小二乘法!G1122,"")</f>
        <v/>
      </c>
      <c r="H1122" s="9" t="str">
        <f>IF(最小二乘法!H1122&lt;参数!$B$5,最小二乘法!H1122,"")</f>
        <v/>
      </c>
      <c r="I1122" s="9">
        <f t="shared" si="35"/>
        <v>-0.15204993797102828</v>
      </c>
    </row>
    <row r="1123" spans="1:9" x14ac:dyDescent="0.15">
      <c r="A1123" s="6">
        <v>40038</v>
      </c>
      <c r="B1123" s="9">
        <f t="shared" si="34"/>
        <v>-0.1577611448793555</v>
      </c>
      <c r="C1123" s="9">
        <f>IF(最小二乘法!C1123&lt;参数!$B$5,最小二乘法!C1123,"")</f>
        <v>-0.14888868898524843</v>
      </c>
      <c r="D1123" s="9" t="str">
        <f>IF(最小二乘法!D1123&lt;参数!$B$5,最小二乘法!D1123,"")</f>
        <v/>
      </c>
      <c r="E1123" s="9">
        <f>IF(最小二乘法!E1123&lt;参数!$B$5,最小二乘法!E1123,"")</f>
        <v>-0.16663360077346259</v>
      </c>
      <c r="F1123" s="9" t="str">
        <f>IF(最小二乘法!F1123&lt;参数!$B$5,最小二乘法!F1123,"")</f>
        <v/>
      </c>
      <c r="G1123" s="9" t="str">
        <f>IF(最小二乘法!G1123&lt;参数!$B$5,最小二乘法!G1123,"")</f>
        <v/>
      </c>
      <c r="H1123" s="9" t="str">
        <f>IF(最小二乘法!H1123&lt;参数!$B$5,最小二乘法!H1123,"")</f>
        <v/>
      </c>
      <c r="I1123" s="9">
        <f t="shared" si="35"/>
        <v>-0.16663360077346259</v>
      </c>
    </row>
    <row r="1124" spans="1:9" x14ac:dyDescent="0.15">
      <c r="A1124" s="6">
        <v>40039</v>
      </c>
      <c r="B1124" s="9">
        <f t="shared" si="34"/>
        <v>-0.16929464851124482</v>
      </c>
      <c r="C1124" s="9">
        <f>IF(最小二乘法!C1124&lt;参数!$B$5,最小二乘法!C1124,"")</f>
        <v>-0.15232797153050592</v>
      </c>
      <c r="D1124" s="9" t="str">
        <f>IF(最小二乘法!D1124&lt;参数!$B$5,最小二乘法!D1124,"")</f>
        <v/>
      </c>
      <c r="E1124" s="9">
        <f>IF(最小二乘法!E1124&lt;参数!$B$5,最小二乘法!E1124,"")</f>
        <v>-0.18626132549198374</v>
      </c>
      <c r="F1124" s="9" t="str">
        <f>IF(最小二乘法!F1124&lt;参数!$B$5,最小二乘法!F1124,"")</f>
        <v/>
      </c>
      <c r="G1124" s="9" t="str">
        <f>IF(最小二乘法!G1124&lt;参数!$B$5,最小二乘法!G1124,"")</f>
        <v/>
      </c>
      <c r="H1124" s="9" t="str">
        <f>IF(最小二乘法!H1124&lt;参数!$B$5,最小二乘法!H1124,"")</f>
        <v/>
      </c>
      <c r="I1124" s="9">
        <f t="shared" si="35"/>
        <v>-0.18626132549198374</v>
      </c>
    </row>
    <row r="1125" spans="1:9" x14ac:dyDescent="0.15">
      <c r="A1125" s="6">
        <v>40042</v>
      </c>
      <c r="B1125" s="9">
        <f t="shared" si="34"/>
        <v>-0.17696883622649301</v>
      </c>
      <c r="C1125" s="9">
        <f>IF(最小二乘法!C1125&lt;参数!$B$5,最小二乘法!C1125,"")</f>
        <v>-0.1508856116984183</v>
      </c>
      <c r="D1125" s="9" t="str">
        <f>IF(最小二乘法!D1125&lt;参数!$B$5,最小二乘法!D1125,"")</f>
        <v/>
      </c>
      <c r="E1125" s="9">
        <f>IF(最小二乘法!E1125&lt;参数!$B$5,最小二乘法!E1125,"")</f>
        <v>-0.20305206075456775</v>
      </c>
      <c r="F1125" s="9" t="str">
        <f>IF(最小二乘法!F1125&lt;参数!$B$5,最小二乘法!F1125,"")</f>
        <v/>
      </c>
      <c r="G1125" s="9" t="str">
        <f>IF(最小二乘法!G1125&lt;参数!$B$5,最小二乘法!G1125,"")</f>
        <v/>
      </c>
      <c r="H1125" s="9" t="str">
        <f>IF(最小二乘法!H1125&lt;参数!$B$5,最小二乘法!H1125,"")</f>
        <v/>
      </c>
      <c r="I1125" s="9">
        <f t="shared" si="35"/>
        <v>-0.20305206075456775</v>
      </c>
    </row>
    <row r="1126" spans="1:9" x14ac:dyDescent="0.15">
      <c r="A1126" s="6">
        <v>40043</v>
      </c>
      <c r="B1126" s="9">
        <f t="shared" si="34"/>
        <v>-0.17136176737422643</v>
      </c>
      <c r="C1126" s="9">
        <f>IF(最小二乘法!C1126&lt;参数!$B$5,最小二乘法!C1126,"")</f>
        <v>-0.15504153082661476</v>
      </c>
      <c r="D1126" s="9" t="str">
        <f>IF(最小二乘法!D1126&lt;参数!$B$5,最小二乘法!D1126,"")</f>
        <v/>
      </c>
      <c r="E1126" s="9">
        <f>IF(最小二乘法!E1126&lt;参数!$B$5,最小二乘法!E1126,"")</f>
        <v>-0.18768200392183812</v>
      </c>
      <c r="F1126" s="9" t="str">
        <f>IF(最小二乘法!F1126&lt;参数!$B$5,最小二乘法!F1126,"")</f>
        <v/>
      </c>
      <c r="G1126" s="9" t="str">
        <f>IF(最小二乘法!G1126&lt;参数!$B$5,最小二乘法!G1126,"")</f>
        <v/>
      </c>
      <c r="H1126" s="9" t="str">
        <f>IF(最小二乘法!H1126&lt;参数!$B$5,最小二乘法!H1126,"")</f>
        <v/>
      </c>
      <c r="I1126" s="9">
        <f t="shared" si="35"/>
        <v>-0.18768200392183812</v>
      </c>
    </row>
    <row r="1127" spans="1:9" x14ac:dyDescent="0.15">
      <c r="A1127" s="6">
        <v>40044</v>
      </c>
      <c r="B1127" s="9">
        <f t="shared" si="34"/>
        <v>-0.16805801293242995</v>
      </c>
      <c r="C1127" s="9">
        <f>IF(最小二乘法!C1127&lt;参数!$B$5,最小二乘法!C1127,"")</f>
        <v>-0.13678015702774193</v>
      </c>
      <c r="D1127" s="9" t="str">
        <f>IF(最小二乘法!D1127&lt;参数!$B$5,最小二乘法!D1127,"")</f>
        <v/>
      </c>
      <c r="E1127" s="9">
        <f>IF(最小二乘法!E1127&lt;参数!$B$5,最小二乘法!E1127,"")</f>
        <v>-0.19933586883711799</v>
      </c>
      <c r="F1127" s="9" t="str">
        <f>IF(最小二乘法!F1127&lt;参数!$B$5,最小二乘法!F1127,"")</f>
        <v/>
      </c>
      <c r="G1127" s="9" t="str">
        <f>IF(最小二乘法!G1127&lt;参数!$B$5,最小二乘法!G1127,"")</f>
        <v/>
      </c>
      <c r="H1127" s="9" t="str">
        <f>IF(最小二乘法!H1127&lt;参数!$B$5,最小二乘法!H1127,"")</f>
        <v/>
      </c>
      <c r="I1127" s="9">
        <f t="shared" si="35"/>
        <v>-0.19933586883711799</v>
      </c>
    </row>
    <row r="1128" spans="1:9" x14ac:dyDescent="0.15">
      <c r="A1128" s="6">
        <v>40045</v>
      </c>
      <c r="B1128" s="9">
        <f t="shared" si="34"/>
        <v>-0.17667486460807019</v>
      </c>
      <c r="C1128" s="9">
        <f>IF(最小二乘法!C1128&lt;参数!$B$5,最小二乘法!C1128,"")</f>
        <v>-0.15507659661201778</v>
      </c>
      <c r="D1128" s="9" t="str">
        <f>IF(最小二乘法!D1128&lt;参数!$B$5,最小二乘法!D1128,"")</f>
        <v/>
      </c>
      <c r="E1128" s="9">
        <f>IF(最小二乘法!E1128&lt;参数!$B$5,最小二乘法!E1128,"")</f>
        <v>-0.19827313260412263</v>
      </c>
      <c r="F1128" s="9" t="str">
        <f>IF(最小二乘法!F1128&lt;参数!$B$5,最小二乘法!F1128,"")</f>
        <v/>
      </c>
      <c r="G1128" s="9" t="str">
        <f>IF(最小二乘法!G1128&lt;参数!$B$5,最小二乘法!G1128,"")</f>
        <v/>
      </c>
      <c r="H1128" s="9" t="str">
        <f>IF(最小二乘法!H1128&lt;参数!$B$5,最小二乘法!H1128,"")</f>
        <v/>
      </c>
      <c r="I1128" s="9">
        <f t="shared" si="35"/>
        <v>-0.19827313260412263</v>
      </c>
    </row>
    <row r="1129" spans="1:9" x14ac:dyDescent="0.15">
      <c r="A1129" s="6">
        <v>40046</v>
      </c>
      <c r="B1129" s="9">
        <f t="shared" si="34"/>
        <v>-0.17815571019734155</v>
      </c>
      <c r="C1129" s="9">
        <f>IF(最小二乘法!C1129&lt;参数!$B$5,最小二乘法!C1129,"")</f>
        <v>-0.14920190304563263</v>
      </c>
      <c r="D1129" s="9" t="str">
        <f>IF(最小二乘法!D1129&lt;参数!$B$5,最小二乘法!D1129,"")</f>
        <v/>
      </c>
      <c r="E1129" s="9">
        <f>IF(最小二乘法!E1129&lt;参数!$B$5,最小二乘法!E1129,"")</f>
        <v>-0.2071095173490505</v>
      </c>
      <c r="F1129" s="9" t="str">
        <f>IF(最小二乘法!F1129&lt;参数!$B$5,最小二乘法!F1129,"")</f>
        <v/>
      </c>
      <c r="G1129" s="9" t="str">
        <f>IF(最小二乘法!G1129&lt;参数!$B$5,最小二乘法!G1129,"")</f>
        <v/>
      </c>
      <c r="H1129" s="9" t="str">
        <f>IF(最小二乘法!H1129&lt;参数!$B$5,最小二乘法!H1129,"")</f>
        <v/>
      </c>
      <c r="I1129" s="9">
        <f t="shared" si="35"/>
        <v>-0.2071095173490505</v>
      </c>
    </row>
    <row r="1130" spans="1:9" x14ac:dyDescent="0.15">
      <c r="A1130" s="6">
        <v>40049</v>
      </c>
      <c r="B1130" s="9">
        <f t="shared" si="34"/>
        <v>-0.17551487936724752</v>
      </c>
      <c r="C1130" s="9">
        <f>IF(最小二乘法!C1130&lt;参数!$B$5,最小二乘法!C1130,"")</f>
        <v>-0.14149528601091144</v>
      </c>
      <c r="D1130" s="9" t="str">
        <f>IF(最小二乘法!D1130&lt;参数!$B$5,最小二乘法!D1130,"")</f>
        <v/>
      </c>
      <c r="E1130" s="9">
        <f>IF(最小二乘法!E1130&lt;参数!$B$5,最小二乘法!E1130,"")</f>
        <v>-0.20953447272358364</v>
      </c>
      <c r="F1130" s="9" t="str">
        <f>IF(最小二乘法!F1130&lt;参数!$B$5,最小二乘法!F1130,"")</f>
        <v/>
      </c>
      <c r="G1130" s="9" t="str">
        <f>IF(最小二乘法!G1130&lt;参数!$B$5,最小二乘法!G1130,"")</f>
        <v/>
      </c>
      <c r="H1130" s="9" t="str">
        <f>IF(最小二乘法!H1130&lt;参数!$B$5,最小二乘法!H1130,"")</f>
        <v/>
      </c>
      <c r="I1130" s="9">
        <f t="shared" si="35"/>
        <v>-0.20953447272358364</v>
      </c>
    </row>
    <row r="1131" spans="1:9" x14ac:dyDescent="0.15">
      <c r="A1131" s="6">
        <v>40050</v>
      </c>
      <c r="B1131" s="9">
        <f t="shared" si="34"/>
        <v>-0.17115711761256625</v>
      </c>
      <c r="C1131" s="9" t="str">
        <f>IF(最小二乘法!C1131&lt;参数!$B$5,最小二乘法!C1131,"")</f>
        <v/>
      </c>
      <c r="D1131" s="9" t="str">
        <f>IF(最小二乘法!D1131&lt;参数!$B$5,最小二乘法!D1131,"")</f>
        <v/>
      </c>
      <c r="E1131" s="9">
        <f>IF(最小二乘法!E1131&lt;参数!$B$5,最小二乘法!E1131,"")</f>
        <v>-0.21053418905541291</v>
      </c>
      <c r="F1131" s="9">
        <f>IF(最小二乘法!F1131&lt;参数!$B$5,最小二乘法!F1131,"")</f>
        <v>-0.13178004616971961</v>
      </c>
      <c r="G1131" s="9" t="str">
        <f>IF(最小二乘法!G1131&lt;参数!$B$5,最小二乘法!G1131,"")</f>
        <v/>
      </c>
      <c r="H1131" s="9" t="str">
        <f>IF(最小二乘法!H1131&lt;参数!$B$5,最小二乘法!H1131,"")</f>
        <v/>
      </c>
      <c r="I1131" s="9">
        <f t="shared" si="35"/>
        <v>-0.21053418905541291</v>
      </c>
    </row>
    <row r="1132" spans="1:9" x14ac:dyDescent="0.15">
      <c r="A1132" s="6">
        <v>40051</v>
      </c>
      <c r="B1132" s="9">
        <f t="shared" si="34"/>
        <v>-0.20304561686430825</v>
      </c>
      <c r="C1132" s="9" t="str">
        <f>IF(最小二乘法!C1132&lt;参数!$B$5,最小二乘法!C1132,"")</f>
        <v/>
      </c>
      <c r="D1132" s="9" t="str">
        <f>IF(最小二乘法!D1132&lt;参数!$B$5,最小二乘法!D1132,"")</f>
        <v/>
      </c>
      <c r="E1132" s="9">
        <f>IF(最小二乘法!E1132&lt;参数!$B$5,最小二乘法!E1132,"")</f>
        <v>-0.20304561686430825</v>
      </c>
      <c r="F1132" s="9" t="str">
        <f>IF(最小二乘法!F1132&lt;参数!$B$5,最小二乘法!F1132,"")</f>
        <v/>
      </c>
      <c r="G1132" s="9" t="str">
        <f>IF(最小二乘法!G1132&lt;参数!$B$5,最小二乘法!G1132,"")</f>
        <v/>
      </c>
      <c r="H1132" s="9" t="str">
        <f>IF(最小二乘法!H1132&lt;参数!$B$5,最小二乘法!H1132,"")</f>
        <v/>
      </c>
      <c r="I1132" s="9">
        <f t="shared" si="35"/>
        <v>-0.20304561686430825</v>
      </c>
    </row>
    <row r="1133" spans="1:9" x14ac:dyDescent="0.15">
      <c r="A1133" s="6">
        <v>40052</v>
      </c>
      <c r="B1133" s="9">
        <f t="shared" si="34"/>
        <v>-0.1966261827308792</v>
      </c>
      <c r="C1133" s="9" t="str">
        <f>IF(最小二乘法!C1133&lt;参数!$B$5,最小二乘法!C1133,"")</f>
        <v/>
      </c>
      <c r="D1133" s="9" t="str">
        <f>IF(最小二乘法!D1133&lt;参数!$B$5,最小二乘法!D1133,"")</f>
        <v/>
      </c>
      <c r="E1133" s="9">
        <f>IF(最小二乘法!E1133&lt;参数!$B$5,最小二乘法!E1133,"")</f>
        <v>-0.1966261827308792</v>
      </c>
      <c r="F1133" s="9" t="str">
        <f>IF(最小二乘法!F1133&lt;参数!$B$5,最小二乘法!F1133,"")</f>
        <v/>
      </c>
      <c r="G1133" s="9" t="str">
        <f>IF(最小二乘法!G1133&lt;参数!$B$5,最小二乘法!G1133,"")</f>
        <v/>
      </c>
      <c r="H1133" s="9" t="str">
        <f>IF(最小二乘法!H1133&lt;参数!$B$5,最小二乘法!H1133,"")</f>
        <v/>
      </c>
      <c r="I1133" s="9">
        <f t="shared" si="35"/>
        <v>-0.1966261827308792</v>
      </c>
    </row>
    <row r="1134" spans="1:9" x14ac:dyDescent="0.15">
      <c r="A1134" s="6">
        <v>40053</v>
      </c>
      <c r="B1134" s="9">
        <f t="shared" si="34"/>
        <v>-0.1606608176778701</v>
      </c>
      <c r="C1134" s="9" t="str">
        <f>IF(最小二乘法!C1134&lt;参数!$B$5,最小二乘法!C1134,"")</f>
        <v/>
      </c>
      <c r="D1134" s="9" t="str">
        <f>IF(最小二乘法!D1134&lt;参数!$B$5,最小二乘法!D1134,"")</f>
        <v/>
      </c>
      <c r="E1134" s="9">
        <f>IF(最小二乘法!E1134&lt;参数!$B$5,最小二乘法!E1134,"")</f>
        <v>-0.18582029082555421</v>
      </c>
      <c r="F1134" s="9">
        <f>IF(最小二乘法!F1134&lt;参数!$B$5,最小二乘法!F1134,"")</f>
        <v>-0.13550134453018603</v>
      </c>
      <c r="G1134" s="9" t="str">
        <f>IF(最小二乘法!G1134&lt;参数!$B$5,最小二乘法!G1134,"")</f>
        <v/>
      </c>
      <c r="H1134" s="9" t="str">
        <f>IF(最小二乘法!H1134&lt;参数!$B$5,最小二乘法!H1134,"")</f>
        <v/>
      </c>
      <c r="I1134" s="9">
        <f t="shared" si="35"/>
        <v>-0.18582029082555421</v>
      </c>
    </row>
    <row r="1135" spans="1:9" x14ac:dyDescent="0.15">
      <c r="A1135" s="6">
        <v>40056</v>
      </c>
      <c r="B1135" s="9">
        <f t="shared" si="34"/>
        <v>-0.19050035109398181</v>
      </c>
      <c r="C1135" s="9" t="str">
        <f>IF(最小二乘法!C1135&lt;参数!$B$5,最小二乘法!C1135,"")</f>
        <v/>
      </c>
      <c r="D1135" s="9" t="str">
        <f>IF(最小二乘法!D1135&lt;参数!$B$5,最小二乘法!D1135,"")</f>
        <v/>
      </c>
      <c r="E1135" s="9">
        <f>IF(最小二乘法!E1135&lt;参数!$B$5,最小二乘法!E1135,"")</f>
        <v>-0.19050035109398181</v>
      </c>
      <c r="F1135" s="9" t="str">
        <f>IF(最小二乘法!F1135&lt;参数!$B$5,最小二乘法!F1135,"")</f>
        <v/>
      </c>
      <c r="G1135" s="9" t="str">
        <f>IF(最小二乘法!G1135&lt;参数!$B$5,最小二乘法!G1135,"")</f>
        <v/>
      </c>
      <c r="H1135" s="9" t="str">
        <f>IF(最小二乘法!H1135&lt;参数!$B$5,最小二乘法!H1135,"")</f>
        <v/>
      </c>
      <c r="I1135" s="9">
        <f t="shared" si="35"/>
        <v>-0.19050035109398181</v>
      </c>
    </row>
    <row r="1136" spans="1:9" x14ac:dyDescent="0.15">
      <c r="A1136" s="6">
        <v>40057</v>
      </c>
      <c r="B1136" s="9">
        <f t="shared" si="34"/>
        <v>-0.19625073045205035</v>
      </c>
      <c r="C1136" s="9" t="str">
        <f>IF(最小二乘法!C1136&lt;参数!$B$5,最小二乘法!C1136,"")</f>
        <v/>
      </c>
      <c r="D1136" s="9" t="str">
        <f>IF(最小二乘法!D1136&lt;参数!$B$5,最小二乘法!D1136,"")</f>
        <v/>
      </c>
      <c r="E1136" s="9">
        <f>IF(最小二乘法!E1136&lt;参数!$B$5,最小二乘法!E1136,"")</f>
        <v>-0.19625073045205035</v>
      </c>
      <c r="F1136" s="9" t="str">
        <f>IF(最小二乘法!F1136&lt;参数!$B$5,最小二乘法!F1136,"")</f>
        <v/>
      </c>
      <c r="G1136" s="9" t="str">
        <f>IF(最小二乘法!G1136&lt;参数!$B$5,最小二乘法!G1136,"")</f>
        <v/>
      </c>
      <c r="H1136" s="9" t="str">
        <f>IF(最小二乘法!H1136&lt;参数!$B$5,最小二乘法!H1136,"")</f>
        <v/>
      </c>
      <c r="I1136" s="9">
        <f t="shared" si="35"/>
        <v>-0.19625073045205035</v>
      </c>
    </row>
    <row r="1137" spans="1:9" x14ac:dyDescent="0.15">
      <c r="A1137" s="6">
        <v>40058</v>
      </c>
      <c r="B1137" s="9">
        <f t="shared" si="34"/>
        <v>-0.17251586517437489</v>
      </c>
      <c r="C1137" s="9" t="str">
        <f>IF(最小二乘法!C1137&lt;参数!$B$5,最小二乘法!C1137,"")</f>
        <v/>
      </c>
      <c r="D1137" s="9" t="str">
        <f>IF(最小二乘法!D1137&lt;参数!$B$5,最小二乘法!D1137,"")</f>
        <v/>
      </c>
      <c r="E1137" s="9">
        <f>IF(最小二乘法!E1137&lt;参数!$B$5,最小二乘法!E1137,"")</f>
        <v>-0.20591186445345125</v>
      </c>
      <c r="F1137" s="9">
        <f>IF(最小二乘法!F1137&lt;参数!$B$5,最小二乘法!F1137,"")</f>
        <v>-0.13911986589529857</v>
      </c>
      <c r="G1137" s="9" t="str">
        <f>IF(最小二乘法!G1137&lt;参数!$B$5,最小二乘法!G1137,"")</f>
        <v/>
      </c>
      <c r="H1137" s="9" t="str">
        <f>IF(最小二乘法!H1137&lt;参数!$B$5,最小二乘法!H1137,"")</f>
        <v/>
      </c>
      <c r="I1137" s="9">
        <f t="shared" si="35"/>
        <v>-0.20591186445345125</v>
      </c>
    </row>
    <row r="1138" spans="1:9" x14ac:dyDescent="0.15">
      <c r="A1138" s="6">
        <v>40059</v>
      </c>
      <c r="B1138" s="9">
        <f t="shared" si="34"/>
        <v>-0.1776031344643853</v>
      </c>
      <c r="C1138" s="9" t="str">
        <f>IF(最小二乘法!C1138&lt;参数!$B$5,最小二乘法!C1138,"")</f>
        <v/>
      </c>
      <c r="D1138" s="9" t="str">
        <f>IF(最小二乘法!D1138&lt;参数!$B$5,最小二乘法!D1138,"")</f>
        <v/>
      </c>
      <c r="E1138" s="9">
        <f>IF(最小二乘法!E1138&lt;参数!$B$5,最小二乘法!E1138,"")</f>
        <v>-0.21062635927792941</v>
      </c>
      <c r="F1138" s="9">
        <f>IF(最小二乘法!F1138&lt;参数!$B$5,最小二乘法!F1138,"")</f>
        <v>-0.14457990965084122</v>
      </c>
      <c r="G1138" s="9" t="str">
        <f>IF(最小二乘法!G1138&lt;参数!$B$5,最小二乘法!G1138,"")</f>
        <v/>
      </c>
      <c r="H1138" s="9" t="str">
        <f>IF(最小二乘法!H1138&lt;参数!$B$5,最小二乘法!H1138,"")</f>
        <v/>
      </c>
      <c r="I1138" s="9">
        <f t="shared" si="35"/>
        <v>-0.21062635927792941</v>
      </c>
    </row>
    <row r="1139" spans="1:9" x14ac:dyDescent="0.15">
      <c r="A1139" s="6">
        <v>40060</v>
      </c>
      <c r="B1139" s="9">
        <f t="shared" si="34"/>
        <v>-0.17982539161409034</v>
      </c>
      <c r="C1139" s="9" t="str">
        <f>IF(最小二乘法!C1139&lt;参数!$B$5,最小二乘法!C1139,"")</f>
        <v/>
      </c>
      <c r="D1139" s="9" t="str">
        <f>IF(最小二乘法!D1139&lt;参数!$B$5,最小二乘法!D1139,"")</f>
        <v/>
      </c>
      <c r="E1139" s="9">
        <f>IF(最小二乘法!E1139&lt;参数!$B$5,最小二乘法!E1139,"")</f>
        <v>-0.21440984665598142</v>
      </c>
      <c r="F1139" s="9">
        <f>IF(最小二乘法!F1139&lt;参数!$B$5,最小二乘法!F1139,"")</f>
        <v>-0.14524093657219928</v>
      </c>
      <c r="G1139" s="9" t="str">
        <f>IF(最小二乘法!G1139&lt;参数!$B$5,最小二乘法!G1139,"")</f>
        <v/>
      </c>
      <c r="H1139" s="9" t="str">
        <f>IF(最小二乘法!H1139&lt;参数!$B$5,最小二乘法!H1139,"")</f>
        <v/>
      </c>
      <c r="I1139" s="9">
        <f t="shared" si="35"/>
        <v>-0.21440984665598142</v>
      </c>
    </row>
    <row r="1140" spans="1:9" x14ac:dyDescent="0.15">
      <c r="A1140" s="6">
        <v>40063</v>
      </c>
      <c r="B1140" s="9">
        <f t="shared" si="34"/>
        <v>-0.18124518495674508</v>
      </c>
      <c r="C1140" s="9" t="str">
        <f>IF(最小二乘法!C1140&lt;参数!$B$5,最小二乘法!C1140,"")</f>
        <v/>
      </c>
      <c r="D1140" s="9" t="str">
        <f>IF(最小二乘法!D1140&lt;参数!$B$5,最小二乘法!D1140,"")</f>
        <v/>
      </c>
      <c r="E1140" s="9">
        <f>IF(最小二乘法!E1140&lt;参数!$B$5,最小二乘法!E1140,"")</f>
        <v>-0.21697928603815889</v>
      </c>
      <c r="F1140" s="9">
        <f>IF(最小二乘法!F1140&lt;参数!$B$5,最小二乘法!F1140,"")</f>
        <v>-0.14551108387533129</v>
      </c>
      <c r="G1140" s="9" t="str">
        <f>IF(最小二乘法!G1140&lt;参数!$B$5,最小二乘法!G1140,"")</f>
        <v/>
      </c>
      <c r="H1140" s="9" t="str">
        <f>IF(最小二乘法!H1140&lt;参数!$B$5,最小二乘法!H1140,"")</f>
        <v/>
      </c>
      <c r="I1140" s="9">
        <f t="shared" si="35"/>
        <v>-0.21697928603815889</v>
      </c>
    </row>
    <row r="1141" spans="1:9" x14ac:dyDescent="0.15">
      <c r="A1141" s="6">
        <v>40064</v>
      </c>
      <c r="B1141" s="9">
        <f t="shared" si="34"/>
        <v>-0.18359439185798104</v>
      </c>
      <c r="C1141" s="9" t="str">
        <f>IF(最小二乘法!C1141&lt;参数!$B$5,最小二乘法!C1141,"")</f>
        <v/>
      </c>
      <c r="D1141" s="9" t="str">
        <f>IF(最小二乘法!D1141&lt;参数!$B$5,最小二乘法!D1141,"")</f>
        <v/>
      </c>
      <c r="E1141" s="9">
        <f>IF(最小二乘法!E1141&lt;参数!$B$5,最小二乘法!E1141,"")</f>
        <v>-0.2212510786963027</v>
      </c>
      <c r="F1141" s="9">
        <f>IF(最小二乘法!F1141&lt;参数!$B$5,最小二乘法!F1141,"")</f>
        <v>-0.14593770501965941</v>
      </c>
      <c r="G1141" s="9" t="str">
        <f>IF(最小二乘法!G1141&lt;参数!$B$5,最小二乘法!G1141,"")</f>
        <v/>
      </c>
      <c r="H1141" s="9" t="str">
        <f>IF(最小二乘法!H1141&lt;参数!$B$5,最小二乘法!H1141,"")</f>
        <v/>
      </c>
      <c r="I1141" s="9">
        <f t="shared" si="35"/>
        <v>-0.2212510786963027</v>
      </c>
    </row>
    <row r="1142" spans="1:9" x14ac:dyDescent="0.15">
      <c r="A1142" s="6">
        <v>40065</v>
      </c>
      <c r="B1142" s="9">
        <f t="shared" si="34"/>
        <v>-0.21898408257870619</v>
      </c>
      <c r="C1142" s="9" t="str">
        <f>IF(最小二乘法!C1142&lt;参数!$B$5,最小二乘法!C1142,"")</f>
        <v/>
      </c>
      <c r="D1142" s="9" t="str">
        <f>IF(最小二乘法!D1142&lt;参数!$B$5,最小二乘法!D1142,"")</f>
        <v/>
      </c>
      <c r="E1142" s="9">
        <f>IF(最小二乘法!E1142&lt;参数!$B$5,最小二乘法!E1142,"")</f>
        <v>-0.21898408257870619</v>
      </c>
      <c r="F1142" s="9" t="str">
        <f>IF(最小二乘法!F1142&lt;参数!$B$5,最小二乘法!F1142,"")</f>
        <v/>
      </c>
      <c r="G1142" s="9" t="str">
        <f>IF(最小二乘法!G1142&lt;参数!$B$5,最小二乘法!G1142,"")</f>
        <v/>
      </c>
      <c r="H1142" s="9" t="str">
        <f>IF(最小二乘法!H1142&lt;参数!$B$5,最小二乘法!H1142,"")</f>
        <v/>
      </c>
      <c r="I1142" s="9">
        <f t="shared" si="35"/>
        <v>-0.21898408257870619</v>
      </c>
    </row>
    <row r="1143" spans="1:9" x14ac:dyDescent="0.15">
      <c r="A1143" s="6">
        <v>40066</v>
      </c>
      <c r="B1143" s="9">
        <f t="shared" si="34"/>
        <v>-0.18712723529238384</v>
      </c>
      <c r="C1143" s="9" t="str">
        <f>IF(最小二乘法!C1143&lt;参数!$B$5,最小二乘法!C1143,"")</f>
        <v/>
      </c>
      <c r="D1143" s="9" t="str">
        <f>IF(最小二乘法!D1143&lt;参数!$B$5,最小二乘法!D1143,"")</f>
        <v/>
      </c>
      <c r="E1143" s="9">
        <f>IF(最小二乘法!E1143&lt;参数!$B$5,最小二乘法!E1143,"")</f>
        <v>-0.22150332286646759</v>
      </c>
      <c r="F1143" s="9">
        <f>IF(最小二乘法!F1143&lt;参数!$B$5,最小二乘法!F1143,"")</f>
        <v>-0.15275114771830012</v>
      </c>
      <c r="G1143" s="9" t="str">
        <f>IF(最小二乘法!G1143&lt;参数!$B$5,最小二乘法!G1143,"")</f>
        <v/>
      </c>
      <c r="H1143" s="9" t="str">
        <f>IF(最小二乘法!H1143&lt;参数!$B$5,最小二乘法!H1143,"")</f>
        <v/>
      </c>
      <c r="I1143" s="9">
        <f t="shared" si="35"/>
        <v>-0.22150332286646759</v>
      </c>
    </row>
    <row r="1144" spans="1:9" x14ac:dyDescent="0.15">
      <c r="A1144" s="6">
        <v>40067</v>
      </c>
      <c r="B1144" s="9">
        <f t="shared" si="34"/>
        <v>-0.19414810496322715</v>
      </c>
      <c r="C1144" s="9" t="str">
        <f>IF(最小二乘法!C1144&lt;参数!$B$5,最小二乘法!C1144,"")</f>
        <v/>
      </c>
      <c r="D1144" s="9" t="str">
        <f>IF(最小二乘法!D1144&lt;参数!$B$5,最小二乘法!D1144,"")</f>
        <v/>
      </c>
      <c r="E1144" s="9">
        <f>IF(最小二乘法!E1144&lt;参数!$B$5,最小二乘法!E1144,"")</f>
        <v>-0.22790169319591716</v>
      </c>
      <c r="F1144" s="9">
        <f>IF(最小二乘法!F1144&lt;参数!$B$5,最小二乘法!F1144,"")</f>
        <v>-0.16039451673053717</v>
      </c>
      <c r="G1144" s="9" t="str">
        <f>IF(最小二乘法!G1144&lt;参数!$B$5,最小二乘法!G1144,"")</f>
        <v/>
      </c>
      <c r="H1144" s="9" t="str">
        <f>IF(最小二乘法!H1144&lt;参数!$B$5,最小二乘法!H1144,"")</f>
        <v/>
      </c>
      <c r="I1144" s="9">
        <f t="shared" si="35"/>
        <v>-0.22790169319591716</v>
      </c>
    </row>
    <row r="1145" spans="1:9" x14ac:dyDescent="0.15">
      <c r="A1145" s="6">
        <v>40070</v>
      </c>
      <c r="B1145" s="9">
        <f t="shared" si="34"/>
        <v>-0.1896244887190825</v>
      </c>
      <c r="C1145" s="9" t="str">
        <f>IF(最小二乘法!C1145&lt;参数!$B$5,最小二乘法!C1145,"")</f>
        <v/>
      </c>
      <c r="D1145" s="9" t="str">
        <f>IF(最小二乘法!D1145&lt;参数!$B$5,最小二乘法!D1145,"")</f>
        <v/>
      </c>
      <c r="E1145" s="9">
        <f>IF(最小二乘法!E1145&lt;参数!$B$5,最小二乘法!E1145,"")</f>
        <v>-0.22826705581412257</v>
      </c>
      <c r="F1145" s="9">
        <f>IF(最小二乘法!F1145&lt;参数!$B$5,最小二乘法!F1145,"")</f>
        <v>-0.15098192162404245</v>
      </c>
      <c r="G1145" s="9" t="str">
        <f>IF(最小二乘法!G1145&lt;参数!$B$5,最小二乘法!G1145,"")</f>
        <v/>
      </c>
      <c r="H1145" s="9" t="str">
        <f>IF(最小二乘法!H1145&lt;参数!$B$5,最小二乘法!H1145,"")</f>
        <v/>
      </c>
      <c r="I1145" s="9">
        <f t="shared" si="35"/>
        <v>-0.22826705581412257</v>
      </c>
    </row>
    <row r="1146" spans="1:9" x14ac:dyDescent="0.15">
      <c r="A1146" s="6">
        <v>40071</v>
      </c>
      <c r="B1146" s="9">
        <f t="shared" si="34"/>
        <v>-0.19048870629744308</v>
      </c>
      <c r="C1146" s="9" t="str">
        <f>IF(最小二乘法!C1146&lt;参数!$B$5,最小二乘法!C1146,"")</f>
        <v/>
      </c>
      <c r="D1146" s="9" t="str">
        <f>IF(最小二乘法!D1146&lt;参数!$B$5,最小二乘法!D1146,"")</f>
        <v/>
      </c>
      <c r="E1146" s="9">
        <f>IF(最小二乘法!E1146&lt;参数!$B$5,最小二乘法!E1146,"")</f>
        <v>-0.22895036217768985</v>
      </c>
      <c r="F1146" s="9">
        <f>IF(最小二乘法!F1146&lt;参数!$B$5,最小二乘法!F1146,"")</f>
        <v>-0.15202705041719633</v>
      </c>
      <c r="G1146" s="9" t="str">
        <f>IF(最小二乘法!G1146&lt;参数!$B$5,最小二乘法!G1146,"")</f>
        <v/>
      </c>
      <c r="H1146" s="9" t="str">
        <f>IF(最小二乘法!H1146&lt;参数!$B$5,最小二乘法!H1146,"")</f>
        <v/>
      </c>
      <c r="I1146" s="9">
        <f t="shared" si="35"/>
        <v>-0.22895036217768985</v>
      </c>
    </row>
    <row r="1147" spans="1:9" x14ac:dyDescent="0.15">
      <c r="A1147" s="6">
        <v>40072</v>
      </c>
      <c r="B1147" s="9">
        <f t="shared" si="34"/>
        <v>-0.19182728116874781</v>
      </c>
      <c r="C1147" s="9" t="str">
        <f>IF(最小二乘法!C1147&lt;参数!$B$5,最小二乘法!C1147,"")</f>
        <v/>
      </c>
      <c r="D1147" s="9" t="str">
        <f>IF(最小二乘法!D1147&lt;参数!$B$5,最小二乘法!D1147,"")</f>
        <v/>
      </c>
      <c r="E1147" s="9">
        <f>IF(最小二乘法!E1147&lt;参数!$B$5,最小二乘法!E1147,"")</f>
        <v>-0.2293002929195406</v>
      </c>
      <c r="F1147" s="9">
        <f>IF(最小二乘法!F1147&lt;参数!$B$5,最小二乘法!F1147,"")</f>
        <v>-0.15435426941795505</v>
      </c>
      <c r="G1147" s="9" t="str">
        <f>IF(最小二乘法!G1147&lt;参数!$B$5,最小二乘法!G1147,"")</f>
        <v/>
      </c>
      <c r="H1147" s="9" t="str">
        <f>IF(最小二乘法!H1147&lt;参数!$B$5,最小二乘法!H1147,"")</f>
        <v/>
      </c>
      <c r="I1147" s="9">
        <f t="shared" si="35"/>
        <v>-0.2293002929195406</v>
      </c>
    </row>
    <row r="1148" spans="1:9" x14ac:dyDescent="0.15">
      <c r="A1148" s="6">
        <v>40073</v>
      </c>
      <c r="B1148" s="9">
        <f t="shared" si="34"/>
        <v>-0.1896995137651547</v>
      </c>
      <c r="C1148" s="9" t="str">
        <f>IF(最小二乘法!C1148&lt;参数!$B$5,最小二乘法!C1148,"")</f>
        <v/>
      </c>
      <c r="D1148" s="9" t="str">
        <f>IF(最小二乘法!D1148&lt;参数!$B$5,最小二乘法!D1148,"")</f>
        <v/>
      </c>
      <c r="E1148" s="9">
        <f>IF(最小二乘法!E1148&lt;参数!$B$5,最小二乘法!E1148,"")</f>
        <v>-0.23009006284459091</v>
      </c>
      <c r="F1148" s="9">
        <f>IF(最小二乘法!F1148&lt;参数!$B$5,最小二乘法!F1148,"")</f>
        <v>-0.14930896468571853</v>
      </c>
      <c r="G1148" s="9" t="str">
        <f>IF(最小二乘法!G1148&lt;参数!$B$5,最小二乘法!G1148,"")</f>
        <v/>
      </c>
      <c r="H1148" s="9" t="str">
        <f>IF(最小二乘法!H1148&lt;参数!$B$5,最小二乘法!H1148,"")</f>
        <v/>
      </c>
      <c r="I1148" s="9">
        <f t="shared" si="35"/>
        <v>-0.23009006284459091</v>
      </c>
    </row>
    <row r="1149" spans="1:9" x14ac:dyDescent="0.15">
      <c r="A1149" s="6">
        <v>40074</v>
      </c>
      <c r="B1149" s="9">
        <f t="shared" si="34"/>
        <v>-0.17823358763089231</v>
      </c>
      <c r="C1149" s="9" t="str">
        <f>IF(最小二乘法!C1149&lt;参数!$B$5,最小二乘法!C1149,"")</f>
        <v/>
      </c>
      <c r="D1149" s="9" t="str">
        <f>IF(最小二乘法!D1149&lt;参数!$B$5,最小二乘法!D1149,"")</f>
        <v/>
      </c>
      <c r="E1149" s="9">
        <f>IF(最小二乘法!E1149&lt;参数!$B$5,最小二乘法!E1149,"")</f>
        <v>-0.20297276096872033</v>
      </c>
      <c r="F1149" s="9">
        <f>IF(最小二乘法!F1149&lt;参数!$B$5,最小二乘法!F1149,"")</f>
        <v>-0.15349441429306432</v>
      </c>
      <c r="G1149" s="9" t="str">
        <f>IF(最小二乘法!G1149&lt;参数!$B$5,最小二乘法!G1149,"")</f>
        <v/>
      </c>
      <c r="H1149" s="9" t="str">
        <f>IF(最小二乘法!H1149&lt;参数!$B$5,最小二乘法!H1149,"")</f>
        <v/>
      </c>
      <c r="I1149" s="9">
        <f t="shared" si="35"/>
        <v>-0.20297276096872033</v>
      </c>
    </row>
    <row r="1150" spans="1:9" x14ac:dyDescent="0.15">
      <c r="A1150" s="6">
        <v>40077</v>
      </c>
      <c r="B1150" s="9">
        <f t="shared" si="34"/>
        <v>-0.16368370631850421</v>
      </c>
      <c r="C1150" s="9" t="str">
        <f>IF(最小二乘法!C1150&lt;参数!$B$5,最小二乘法!C1150,"")</f>
        <v/>
      </c>
      <c r="D1150" s="9" t="str">
        <f>IF(最小二乘法!D1150&lt;参数!$B$5,最小二乘法!D1150,"")</f>
        <v/>
      </c>
      <c r="E1150" s="9">
        <f>IF(最小二乘法!E1150&lt;参数!$B$5,最小二乘法!E1150,"")</f>
        <v>-0.17287531925881919</v>
      </c>
      <c r="F1150" s="9">
        <f>IF(最小二乘法!F1150&lt;参数!$B$5,最小二乘法!F1150,"")</f>
        <v>-0.15449209337818925</v>
      </c>
      <c r="G1150" s="9" t="str">
        <f>IF(最小二乘法!G1150&lt;参数!$B$5,最小二乘法!G1150,"")</f>
        <v/>
      </c>
      <c r="H1150" s="9" t="str">
        <f>IF(最小二乘法!H1150&lt;参数!$B$5,最小二乘法!H1150,"")</f>
        <v/>
      </c>
      <c r="I1150" s="9">
        <f t="shared" si="35"/>
        <v>-0.17287531925881919</v>
      </c>
    </row>
    <row r="1151" spans="1:9" x14ac:dyDescent="0.15">
      <c r="A1151" s="6">
        <v>40078</v>
      </c>
      <c r="B1151" s="9">
        <f t="shared" si="34"/>
        <v>-0.16767363945754743</v>
      </c>
      <c r="C1151" s="9" t="str">
        <f>IF(最小二乘法!C1151&lt;参数!$B$5,最小二乘法!C1151,"")</f>
        <v/>
      </c>
      <c r="D1151" s="9" t="str">
        <f>IF(最小二乘法!D1151&lt;参数!$B$5,最小二乘法!D1151,"")</f>
        <v/>
      </c>
      <c r="E1151" s="9">
        <f>IF(最小二乘法!E1151&lt;参数!$B$5,最小二乘法!E1151,"")</f>
        <v>-0.18242925581246175</v>
      </c>
      <c r="F1151" s="9">
        <f>IF(最小二乘法!F1151&lt;参数!$B$5,最小二乘法!F1151,"")</f>
        <v>-0.15291802310263314</v>
      </c>
      <c r="G1151" s="9" t="str">
        <f>IF(最小二乘法!G1151&lt;参数!$B$5,最小二乘法!G1151,"")</f>
        <v/>
      </c>
      <c r="H1151" s="9" t="str">
        <f>IF(最小二乘法!H1151&lt;参数!$B$5,最小二乘法!H1151,"")</f>
        <v/>
      </c>
      <c r="I1151" s="9">
        <f t="shared" si="35"/>
        <v>-0.18242925581246175</v>
      </c>
    </row>
    <row r="1152" spans="1:9" x14ac:dyDescent="0.15">
      <c r="A1152" s="6">
        <v>40079</v>
      </c>
      <c r="B1152" s="9">
        <f t="shared" si="34"/>
        <v>-0.16809797668833665</v>
      </c>
      <c r="C1152" s="9" t="str">
        <f>IF(最小二乘法!C1152&lt;参数!$B$5,最小二乘法!C1152,"")</f>
        <v/>
      </c>
      <c r="D1152" s="9" t="str">
        <f>IF(最小二乘法!D1152&lt;参数!$B$5,最小二乘法!D1152,"")</f>
        <v/>
      </c>
      <c r="E1152" s="9">
        <f>IF(最小二乘法!E1152&lt;参数!$B$5,最小二乘法!E1152,"")</f>
        <v>-0.17476809365870297</v>
      </c>
      <c r="F1152" s="9">
        <f>IF(最小二乘法!F1152&lt;参数!$B$5,最小二乘法!F1152,"")</f>
        <v>-0.16142785971797036</v>
      </c>
      <c r="G1152" s="9" t="str">
        <f>IF(最小二乘法!G1152&lt;参数!$B$5,最小二乘法!G1152,"")</f>
        <v/>
      </c>
      <c r="H1152" s="9" t="str">
        <f>IF(最小二乘法!H1152&lt;参数!$B$5,最小二乘法!H1152,"")</f>
        <v/>
      </c>
      <c r="I1152" s="9">
        <f t="shared" si="35"/>
        <v>-0.17476809365870297</v>
      </c>
    </row>
    <row r="1153" spans="1:9" x14ac:dyDescent="0.15">
      <c r="A1153" s="6">
        <v>40080</v>
      </c>
      <c r="B1153" s="9">
        <f t="shared" si="34"/>
        <v>-0.17398781001440461</v>
      </c>
      <c r="C1153" s="9" t="str">
        <f>IF(最小二乘法!C1153&lt;参数!$B$5,最小二乘法!C1153,"")</f>
        <v/>
      </c>
      <c r="D1153" s="9" t="str">
        <f>IF(最小二乘法!D1153&lt;参数!$B$5,最小二乘法!D1153,"")</f>
        <v/>
      </c>
      <c r="E1153" s="9">
        <f>IF(最小二乘法!E1153&lt;参数!$B$5,最小二乘法!E1153,"")</f>
        <v>-0.17831694587569671</v>
      </c>
      <c r="F1153" s="9">
        <f>IF(最小二乘法!F1153&lt;参数!$B$5,最小二乘法!F1153,"")</f>
        <v>-0.16965867415311253</v>
      </c>
      <c r="G1153" s="9" t="str">
        <f>IF(最小二乘法!G1153&lt;参数!$B$5,最小二乘法!G1153,"")</f>
        <v/>
      </c>
      <c r="H1153" s="9" t="str">
        <f>IF(最小二乘法!H1153&lt;参数!$B$5,最小二乘法!H1153,"")</f>
        <v/>
      </c>
      <c r="I1153" s="9">
        <f t="shared" si="35"/>
        <v>-0.17831694587569671</v>
      </c>
    </row>
    <row r="1154" spans="1:9" x14ac:dyDescent="0.15">
      <c r="A1154" s="6">
        <v>40081</v>
      </c>
      <c r="B1154" s="9">
        <f t="shared" si="34"/>
        <v>-0.16551761529444325</v>
      </c>
      <c r="C1154" s="9" t="str">
        <f>IF(最小二乘法!C1154&lt;参数!$B$5,最小二乘法!C1154,"")</f>
        <v/>
      </c>
      <c r="D1154" s="9" t="str">
        <f>IF(最小二乘法!D1154&lt;参数!$B$5,最小二乘法!D1154,"")</f>
        <v/>
      </c>
      <c r="E1154" s="9">
        <f>IF(最小二乘法!E1154&lt;参数!$B$5,最小二乘法!E1154,"")</f>
        <v>-0.17032458324006264</v>
      </c>
      <c r="F1154" s="9">
        <f>IF(最小二乘法!F1154&lt;参数!$B$5,最小二乘法!F1154,"")</f>
        <v>-0.1607106473488239</v>
      </c>
      <c r="G1154" s="9" t="str">
        <f>IF(最小二乘法!G1154&lt;参数!$B$5,最小二乘法!G1154,"")</f>
        <v/>
      </c>
      <c r="H1154" s="9" t="str">
        <f>IF(最小二乘法!H1154&lt;参数!$B$5,最小二乘法!H1154,"")</f>
        <v/>
      </c>
      <c r="I1154" s="9">
        <f t="shared" si="35"/>
        <v>-0.17032458324006264</v>
      </c>
    </row>
    <row r="1155" spans="1:9" x14ac:dyDescent="0.15">
      <c r="A1155" s="6">
        <v>40084</v>
      </c>
      <c r="B1155" s="9">
        <f t="shared" ref="B1155:B1218" si="36">IFERROR(AVERAGE(C1155:H1155),0)</f>
        <v>-0.17191268625397371</v>
      </c>
      <c r="C1155" s="9" t="str">
        <f>IF(最小二乘法!C1155&lt;参数!$B$5,最小二乘法!C1155,"")</f>
        <v/>
      </c>
      <c r="D1155" s="9" t="str">
        <f>IF(最小二乘法!D1155&lt;参数!$B$5,最小二乘法!D1155,"")</f>
        <v/>
      </c>
      <c r="E1155" s="9">
        <f>IF(最小二乘法!E1155&lt;参数!$B$5,最小二乘法!E1155,"")</f>
        <v>-0.18117357848138274</v>
      </c>
      <c r="F1155" s="9">
        <f>IF(最小二乘法!F1155&lt;参数!$B$5,最小二乘法!F1155,"")</f>
        <v>-0.16265179402656471</v>
      </c>
      <c r="G1155" s="9" t="str">
        <f>IF(最小二乘法!G1155&lt;参数!$B$5,最小二乘法!G1155,"")</f>
        <v/>
      </c>
      <c r="H1155" s="9" t="str">
        <f>IF(最小二乘法!H1155&lt;参数!$B$5,最小二乘法!H1155,"")</f>
        <v/>
      </c>
      <c r="I1155" s="9">
        <f t="shared" ref="I1155:I1218" si="37">MIN(C1155:H1155)</f>
        <v>-0.18117357848138274</v>
      </c>
    </row>
    <row r="1156" spans="1:9" x14ac:dyDescent="0.15">
      <c r="A1156" s="6">
        <v>40085</v>
      </c>
      <c r="B1156" s="9">
        <f t="shared" si="36"/>
        <v>-0.18137473671446702</v>
      </c>
      <c r="C1156" s="9" t="str">
        <f>IF(最小二乘法!C1156&lt;参数!$B$5,最小二乘法!C1156,"")</f>
        <v/>
      </c>
      <c r="D1156" s="9" t="str">
        <f>IF(最小二乘法!D1156&lt;参数!$B$5,最小二乘法!D1156,"")</f>
        <v/>
      </c>
      <c r="E1156" s="9">
        <f>IF(最小二乘法!E1156&lt;参数!$B$5,最小二乘法!E1156,"")</f>
        <v>-0.19305633454871521</v>
      </c>
      <c r="F1156" s="9">
        <f>IF(最小二乘法!F1156&lt;参数!$B$5,最小二乘法!F1156,"")</f>
        <v>-0.16969313888021886</v>
      </c>
      <c r="G1156" s="9" t="str">
        <f>IF(最小二乘法!G1156&lt;参数!$B$5,最小二乘法!G1156,"")</f>
        <v/>
      </c>
      <c r="H1156" s="9" t="str">
        <f>IF(最小二乘法!H1156&lt;参数!$B$5,最小二乘法!H1156,"")</f>
        <v/>
      </c>
      <c r="I1156" s="9">
        <f t="shared" si="37"/>
        <v>-0.19305633454871521</v>
      </c>
    </row>
    <row r="1157" spans="1:9" x14ac:dyDescent="0.15">
      <c r="A1157" s="6">
        <v>40086</v>
      </c>
      <c r="B1157" s="9">
        <f t="shared" si="36"/>
        <v>-0.17938746342726147</v>
      </c>
      <c r="C1157" s="9" t="str">
        <f>IF(最小二乘法!C1157&lt;参数!$B$5,最小二乘法!C1157,"")</f>
        <v/>
      </c>
      <c r="D1157" s="9" t="str">
        <f>IF(最小二乘法!D1157&lt;参数!$B$5,最小二乘法!D1157,"")</f>
        <v/>
      </c>
      <c r="E1157" s="9">
        <f>IF(最小二乘法!E1157&lt;参数!$B$5,最小二乘法!E1157,"")</f>
        <v>-0.19750892709349802</v>
      </c>
      <c r="F1157" s="9">
        <f>IF(最小二乘法!F1157&lt;参数!$B$5,最小二乘法!F1157,"")</f>
        <v>-0.16126599976102496</v>
      </c>
      <c r="G1157" s="9" t="str">
        <f>IF(最小二乘法!G1157&lt;参数!$B$5,最小二乘法!G1157,"")</f>
        <v/>
      </c>
      <c r="H1157" s="9" t="str">
        <f>IF(最小二乘法!H1157&lt;参数!$B$5,最小二乘法!H1157,"")</f>
        <v/>
      </c>
      <c r="I1157" s="9">
        <f t="shared" si="37"/>
        <v>-0.19750892709349802</v>
      </c>
    </row>
    <row r="1158" spans="1:9" x14ac:dyDescent="0.15">
      <c r="A1158" s="6">
        <v>40095</v>
      </c>
      <c r="B1158" s="9">
        <f t="shared" si="36"/>
        <v>-0.18660552671496011</v>
      </c>
      <c r="C1158" s="9" t="str">
        <f>IF(最小二乘法!C1158&lt;参数!$B$5,最小二乘法!C1158,"")</f>
        <v/>
      </c>
      <c r="D1158" s="9" t="str">
        <f>IF(最小二乘法!D1158&lt;参数!$B$5,最小二乘法!D1158,"")</f>
        <v/>
      </c>
      <c r="E1158" s="9">
        <f>IF(最小二乘法!E1158&lt;参数!$B$5,最小二乘法!E1158,"")</f>
        <v>-0.20268159590793736</v>
      </c>
      <c r="F1158" s="9">
        <f>IF(最小二乘法!F1158&lt;参数!$B$5,最小二乘法!F1158,"")</f>
        <v>-0.1705294575219829</v>
      </c>
      <c r="G1158" s="9" t="str">
        <f>IF(最小二乘法!G1158&lt;参数!$B$5,最小二乘法!G1158,"")</f>
        <v/>
      </c>
      <c r="H1158" s="9" t="str">
        <f>IF(最小二乘法!H1158&lt;参数!$B$5,最小二乘法!H1158,"")</f>
        <v/>
      </c>
      <c r="I1158" s="9">
        <f t="shared" si="37"/>
        <v>-0.20268159590793736</v>
      </c>
    </row>
    <row r="1159" spans="1:9" x14ac:dyDescent="0.15">
      <c r="A1159" s="6">
        <v>40098</v>
      </c>
      <c r="B1159" s="9">
        <f t="shared" si="36"/>
        <v>-0.17997414428566233</v>
      </c>
      <c r="C1159" s="9" t="str">
        <f>IF(最小二乘法!C1159&lt;参数!$B$5,最小二乘法!C1159,"")</f>
        <v/>
      </c>
      <c r="D1159" s="9" t="str">
        <f>IF(最小二乘法!D1159&lt;参数!$B$5,最小二乘法!D1159,"")</f>
        <v/>
      </c>
      <c r="E1159" s="9">
        <f>IF(最小二乘法!E1159&lt;参数!$B$5,最小二乘法!E1159,"")</f>
        <v>-0.19020314204734748</v>
      </c>
      <c r="F1159" s="9">
        <f>IF(最小二乘法!F1159&lt;参数!$B$5,最小二乘法!F1159,"")</f>
        <v>-0.16974514652397721</v>
      </c>
      <c r="G1159" s="9" t="str">
        <f>IF(最小二乘法!G1159&lt;参数!$B$5,最小二乘法!G1159,"")</f>
        <v/>
      </c>
      <c r="H1159" s="9" t="str">
        <f>IF(最小二乘法!H1159&lt;参数!$B$5,最小二乘法!H1159,"")</f>
        <v/>
      </c>
      <c r="I1159" s="9">
        <f t="shared" si="37"/>
        <v>-0.19020314204734748</v>
      </c>
    </row>
    <row r="1160" spans="1:9" x14ac:dyDescent="0.15">
      <c r="A1160" s="6">
        <v>40099</v>
      </c>
      <c r="B1160" s="9">
        <f t="shared" si="36"/>
        <v>-0.17113155191219614</v>
      </c>
      <c r="C1160" s="9" t="str">
        <f>IF(最小二乘法!C1160&lt;参数!$B$5,最小二乘法!C1160,"")</f>
        <v/>
      </c>
      <c r="D1160" s="9" t="str">
        <f>IF(最小二乘法!D1160&lt;参数!$B$5,最小二乘法!D1160,"")</f>
        <v/>
      </c>
      <c r="E1160" s="9">
        <f>IF(最小二乘法!E1160&lt;参数!$B$5,最小二乘法!E1160,"")</f>
        <v>-0.17214183930128682</v>
      </c>
      <c r="F1160" s="9">
        <f>IF(最小二乘法!F1160&lt;参数!$B$5,最小二乘法!F1160,"")</f>
        <v>-0.1701212645231055</v>
      </c>
      <c r="G1160" s="9" t="str">
        <f>IF(最小二乘法!G1160&lt;参数!$B$5,最小二乘法!G1160,"")</f>
        <v/>
      </c>
      <c r="H1160" s="9" t="str">
        <f>IF(最小二乘法!H1160&lt;参数!$B$5,最小二乘法!H1160,"")</f>
        <v/>
      </c>
      <c r="I1160" s="9">
        <f t="shared" si="37"/>
        <v>-0.17214183930128682</v>
      </c>
    </row>
    <row r="1161" spans="1:9" x14ac:dyDescent="0.15">
      <c r="A1161" s="6">
        <v>40100</v>
      </c>
      <c r="B1161" s="9">
        <f t="shared" si="36"/>
        <v>-0.16017076158389554</v>
      </c>
      <c r="C1161" s="9" t="str">
        <f>IF(最小二乘法!C1161&lt;参数!$B$5,最小二乘法!C1161,"")</f>
        <v/>
      </c>
      <c r="D1161" s="9" t="str">
        <f>IF(最小二乘法!D1161&lt;参数!$B$5,最小二乘法!D1161,"")</f>
        <v/>
      </c>
      <c r="E1161" s="9">
        <f>IF(最小二乘法!E1161&lt;参数!$B$5,最小二乘法!E1161,"")</f>
        <v>-0.16861987147003768</v>
      </c>
      <c r="F1161" s="9">
        <f>IF(最小二乘法!F1161&lt;参数!$B$5,最小二乘法!F1161,"")</f>
        <v>-0.15172165169775342</v>
      </c>
      <c r="G1161" s="9" t="str">
        <f>IF(最小二乘法!G1161&lt;参数!$B$5,最小二乘法!G1161,"")</f>
        <v/>
      </c>
      <c r="H1161" s="9" t="str">
        <f>IF(最小二乘法!H1161&lt;参数!$B$5,最小二乘法!H1161,"")</f>
        <v/>
      </c>
      <c r="I1161" s="9">
        <f t="shared" si="37"/>
        <v>-0.16861987147003768</v>
      </c>
    </row>
    <row r="1162" spans="1:9" x14ac:dyDescent="0.15">
      <c r="A1162" s="6">
        <v>40101</v>
      </c>
      <c r="B1162" s="9">
        <f t="shared" si="36"/>
        <v>-0.16288253369356165</v>
      </c>
      <c r="C1162" s="9" t="str">
        <f>IF(最小二乘法!C1162&lt;参数!$B$5,最小二乘法!C1162,"")</f>
        <v/>
      </c>
      <c r="D1162" s="9" t="str">
        <f>IF(最小二乘法!D1162&lt;参数!$B$5,最小二乘法!D1162,"")</f>
        <v/>
      </c>
      <c r="E1162" s="9">
        <f>IF(最小二乘法!E1162&lt;参数!$B$5,最小二乘法!E1162,"")</f>
        <v>-0.17902399076099865</v>
      </c>
      <c r="F1162" s="9">
        <f>IF(最小二乘法!F1162&lt;参数!$B$5,最小二乘法!F1162,"")</f>
        <v>-0.14674107662612468</v>
      </c>
      <c r="G1162" s="9" t="str">
        <f>IF(最小二乘法!G1162&lt;参数!$B$5,最小二乘法!G1162,"")</f>
        <v/>
      </c>
      <c r="H1162" s="9" t="str">
        <f>IF(最小二乘法!H1162&lt;参数!$B$5,最小二乘法!H1162,"")</f>
        <v/>
      </c>
      <c r="I1162" s="9">
        <f t="shared" si="37"/>
        <v>-0.17902399076099865</v>
      </c>
    </row>
    <row r="1163" spans="1:9" x14ac:dyDescent="0.15">
      <c r="A1163" s="6">
        <v>40102</v>
      </c>
      <c r="B1163" s="9">
        <f t="shared" si="36"/>
        <v>-0.16510133154164131</v>
      </c>
      <c r="C1163" s="9" t="str">
        <f>IF(最小二乘法!C1163&lt;参数!$B$5,最小二乘法!C1163,"")</f>
        <v/>
      </c>
      <c r="D1163" s="9" t="str">
        <f>IF(最小二乘法!D1163&lt;参数!$B$5,最小二乘法!D1163,"")</f>
        <v/>
      </c>
      <c r="E1163" s="9">
        <f>IF(最小二乘法!E1163&lt;参数!$B$5,最小二乘法!E1163,"")</f>
        <v>-0.18421597093806277</v>
      </c>
      <c r="F1163" s="9">
        <f>IF(最小二乘法!F1163&lt;参数!$B$5,最小二乘法!F1163,"")</f>
        <v>-0.14598669214521987</v>
      </c>
      <c r="G1163" s="9" t="str">
        <f>IF(最小二乘法!G1163&lt;参数!$B$5,最小二乘法!G1163,"")</f>
        <v/>
      </c>
      <c r="H1163" s="9" t="str">
        <f>IF(最小二乘法!H1163&lt;参数!$B$5,最小二乘法!H1163,"")</f>
        <v/>
      </c>
      <c r="I1163" s="9">
        <f t="shared" si="37"/>
        <v>-0.18421597093806277</v>
      </c>
    </row>
    <row r="1164" spans="1:9" x14ac:dyDescent="0.15">
      <c r="A1164" s="6">
        <v>40105</v>
      </c>
      <c r="B1164" s="9">
        <f t="shared" si="36"/>
        <v>-0.16159242855984246</v>
      </c>
      <c r="C1164" s="9" t="str">
        <f>IF(最小二乘法!C1164&lt;参数!$B$5,最小二乘法!C1164,"")</f>
        <v/>
      </c>
      <c r="D1164" s="9" t="str">
        <f>IF(最小二乘法!D1164&lt;参数!$B$5,最小二乘法!D1164,"")</f>
        <v/>
      </c>
      <c r="E1164" s="9">
        <f>IF(最小二乘法!E1164&lt;参数!$B$5,最小二乘法!E1164,"")</f>
        <v>-0.17533188842894723</v>
      </c>
      <c r="F1164" s="9">
        <f>IF(最小二乘法!F1164&lt;参数!$B$5,最小二乘法!F1164,"")</f>
        <v>-0.14785296869073772</v>
      </c>
      <c r="G1164" s="9" t="str">
        <f>IF(最小二乘法!G1164&lt;参数!$B$5,最小二乘法!G1164,"")</f>
        <v/>
      </c>
      <c r="H1164" s="9" t="str">
        <f>IF(最小二乘法!H1164&lt;参数!$B$5,最小二乘法!H1164,"")</f>
        <v/>
      </c>
      <c r="I1164" s="9">
        <f t="shared" si="37"/>
        <v>-0.17533188842894723</v>
      </c>
    </row>
    <row r="1165" spans="1:9" x14ac:dyDescent="0.15">
      <c r="A1165" s="6">
        <v>40106</v>
      </c>
      <c r="B1165" s="9">
        <f t="shared" si="36"/>
        <v>-0.1564185881802268</v>
      </c>
      <c r="C1165" s="9" t="str">
        <f>IF(最小二乘法!C1165&lt;参数!$B$5,最小二乘法!C1165,"")</f>
        <v/>
      </c>
      <c r="D1165" s="9" t="str">
        <f>IF(最小二乘法!D1165&lt;参数!$B$5,最小二乘法!D1165,"")</f>
        <v/>
      </c>
      <c r="E1165" s="9">
        <f>IF(最小二乘法!E1165&lt;参数!$B$5,最小二乘法!E1165,"")</f>
        <v>-0.17036022840160917</v>
      </c>
      <c r="F1165" s="9">
        <f>IF(最小二乘法!F1165&lt;参数!$B$5,最小二乘法!F1165,"")</f>
        <v>-0.14247694795884447</v>
      </c>
      <c r="G1165" s="9" t="str">
        <f>IF(最小二乘法!G1165&lt;参数!$B$5,最小二乘法!G1165,"")</f>
        <v/>
      </c>
      <c r="H1165" s="9" t="str">
        <f>IF(最小二乘法!H1165&lt;参数!$B$5,最小二乘法!H1165,"")</f>
        <v/>
      </c>
      <c r="I1165" s="9">
        <f t="shared" si="37"/>
        <v>-0.17036022840160917</v>
      </c>
    </row>
    <row r="1166" spans="1:9" x14ac:dyDescent="0.15">
      <c r="A1166" s="6">
        <v>40107</v>
      </c>
      <c r="B1166" s="9">
        <f t="shared" si="36"/>
        <v>-0.17678577274513466</v>
      </c>
      <c r="C1166" s="9" t="str">
        <f>IF(最小二乘法!C1166&lt;参数!$B$5,最小二乘法!C1166,"")</f>
        <v/>
      </c>
      <c r="D1166" s="9" t="str">
        <f>IF(最小二乘法!D1166&lt;参数!$B$5,最小二乘法!D1166,"")</f>
        <v/>
      </c>
      <c r="E1166" s="9">
        <f>IF(最小二乘法!E1166&lt;参数!$B$5,最小二乘法!E1166,"")</f>
        <v>-0.17678577274513466</v>
      </c>
      <c r="F1166" s="9" t="str">
        <f>IF(最小二乘法!F1166&lt;参数!$B$5,最小二乘法!F1166,"")</f>
        <v/>
      </c>
      <c r="G1166" s="9" t="str">
        <f>IF(最小二乘法!G1166&lt;参数!$B$5,最小二乘法!G1166,"")</f>
        <v/>
      </c>
      <c r="H1166" s="9" t="str">
        <f>IF(最小二乘法!H1166&lt;参数!$B$5,最小二乘法!H1166,"")</f>
        <v/>
      </c>
      <c r="I1166" s="9">
        <f t="shared" si="37"/>
        <v>-0.17678577274513466</v>
      </c>
    </row>
    <row r="1167" spans="1:9" x14ac:dyDescent="0.15">
      <c r="A1167" s="6">
        <v>40108</v>
      </c>
      <c r="B1167" s="9">
        <f t="shared" si="36"/>
        <v>-0.16900156903199251</v>
      </c>
      <c r="C1167" s="9" t="str">
        <f>IF(最小二乘法!C1167&lt;参数!$B$5,最小二乘法!C1167,"")</f>
        <v/>
      </c>
      <c r="D1167" s="9" t="str">
        <f>IF(最小二乘法!D1167&lt;参数!$B$5,最小二乘法!D1167,"")</f>
        <v/>
      </c>
      <c r="E1167" s="9">
        <f>IF(最小二乘法!E1167&lt;参数!$B$5,最小二乘法!E1167,"")</f>
        <v>-0.16900156903199251</v>
      </c>
      <c r="F1167" s="9" t="str">
        <f>IF(最小二乘法!F1167&lt;参数!$B$5,最小二乘法!F1167,"")</f>
        <v/>
      </c>
      <c r="G1167" s="9" t="str">
        <f>IF(最小二乘法!G1167&lt;参数!$B$5,最小二乘法!G1167,"")</f>
        <v/>
      </c>
      <c r="H1167" s="9" t="str">
        <f>IF(最小二乘法!H1167&lt;参数!$B$5,最小二乘法!H1167,"")</f>
        <v/>
      </c>
      <c r="I1167" s="9">
        <f t="shared" si="37"/>
        <v>-0.16900156903199251</v>
      </c>
    </row>
    <row r="1168" spans="1:9" x14ac:dyDescent="0.15">
      <c r="A1168" s="6">
        <v>40109</v>
      </c>
      <c r="B1168" s="9">
        <f t="shared" si="36"/>
        <v>-0.17508909091675798</v>
      </c>
      <c r="C1168" s="9" t="str">
        <f>IF(最小二乘法!C1168&lt;参数!$B$5,最小二乘法!C1168,"")</f>
        <v/>
      </c>
      <c r="D1168" s="9" t="str">
        <f>IF(最小二乘法!D1168&lt;参数!$B$5,最小二乘法!D1168,"")</f>
        <v/>
      </c>
      <c r="E1168" s="9">
        <f>IF(最小二乘法!E1168&lt;参数!$B$5,最小二乘法!E1168,"")</f>
        <v>-0.17508909091675798</v>
      </c>
      <c r="F1168" s="9" t="str">
        <f>IF(最小二乘法!F1168&lt;参数!$B$5,最小二乘法!F1168,"")</f>
        <v/>
      </c>
      <c r="G1168" s="9" t="str">
        <f>IF(最小二乘法!G1168&lt;参数!$B$5,最小二乘法!G1168,"")</f>
        <v/>
      </c>
      <c r="H1168" s="9" t="str">
        <f>IF(最小二乘法!H1168&lt;参数!$B$5,最小二乘法!H1168,"")</f>
        <v/>
      </c>
      <c r="I1168" s="9">
        <f t="shared" si="37"/>
        <v>-0.17508909091675798</v>
      </c>
    </row>
    <row r="1169" spans="1:9" x14ac:dyDescent="0.15">
      <c r="A1169" s="6">
        <v>40112</v>
      </c>
      <c r="B1169" s="9">
        <f t="shared" si="36"/>
        <v>-0.18269995820941035</v>
      </c>
      <c r="C1169" s="9" t="str">
        <f>IF(最小二乘法!C1169&lt;参数!$B$5,最小二乘法!C1169,"")</f>
        <v/>
      </c>
      <c r="D1169" s="9" t="str">
        <f>IF(最小二乘法!D1169&lt;参数!$B$5,最小二乘法!D1169,"")</f>
        <v/>
      </c>
      <c r="E1169" s="9">
        <f>IF(最小二乘法!E1169&lt;参数!$B$5,最小二乘法!E1169,"")</f>
        <v>-0.18269995820941035</v>
      </c>
      <c r="F1169" s="9" t="str">
        <f>IF(最小二乘法!F1169&lt;参数!$B$5,最小二乘法!F1169,"")</f>
        <v/>
      </c>
      <c r="G1169" s="9" t="str">
        <f>IF(最小二乘法!G1169&lt;参数!$B$5,最小二乘法!G1169,"")</f>
        <v/>
      </c>
      <c r="H1169" s="9" t="str">
        <f>IF(最小二乘法!H1169&lt;参数!$B$5,最小二乘法!H1169,"")</f>
        <v/>
      </c>
      <c r="I1169" s="9">
        <f t="shared" si="37"/>
        <v>-0.18269995820941035</v>
      </c>
    </row>
    <row r="1170" spans="1:9" x14ac:dyDescent="0.15">
      <c r="A1170" s="6">
        <v>40113</v>
      </c>
      <c r="B1170" s="9">
        <f t="shared" si="36"/>
        <v>-0.17302975988361072</v>
      </c>
      <c r="C1170" s="9" t="str">
        <f>IF(最小二乘法!C1170&lt;参数!$B$5,最小二乘法!C1170,"")</f>
        <v/>
      </c>
      <c r="D1170" s="9" t="str">
        <f>IF(最小二乘法!D1170&lt;参数!$B$5,最小二乘法!D1170,"")</f>
        <v/>
      </c>
      <c r="E1170" s="9">
        <f>IF(最小二乘法!E1170&lt;参数!$B$5,最小二乘法!E1170,"")</f>
        <v>-0.17302975988361072</v>
      </c>
      <c r="F1170" s="9" t="str">
        <f>IF(最小二乘法!F1170&lt;参数!$B$5,最小二乘法!F1170,"")</f>
        <v/>
      </c>
      <c r="G1170" s="9" t="str">
        <f>IF(最小二乘法!G1170&lt;参数!$B$5,最小二乘法!G1170,"")</f>
        <v/>
      </c>
      <c r="H1170" s="9" t="str">
        <f>IF(最小二乘法!H1170&lt;参数!$B$5,最小二乘法!H1170,"")</f>
        <v/>
      </c>
      <c r="I1170" s="9">
        <f t="shared" si="37"/>
        <v>-0.17302975988361072</v>
      </c>
    </row>
    <row r="1171" spans="1:9" x14ac:dyDescent="0.15">
      <c r="A1171" s="6">
        <v>40114</v>
      </c>
      <c r="B1171" s="9">
        <f t="shared" si="36"/>
        <v>-0.17907771750233206</v>
      </c>
      <c r="C1171" s="9" t="str">
        <f>IF(最小二乘法!C1171&lt;参数!$B$5,最小二乘法!C1171,"")</f>
        <v/>
      </c>
      <c r="D1171" s="9" t="str">
        <f>IF(最小二乘法!D1171&lt;参数!$B$5,最小二乘法!D1171,"")</f>
        <v/>
      </c>
      <c r="E1171" s="9">
        <f>IF(最小二乘法!E1171&lt;参数!$B$5,最小二乘法!E1171,"")</f>
        <v>-0.17907771750233206</v>
      </c>
      <c r="F1171" s="9" t="str">
        <f>IF(最小二乘法!F1171&lt;参数!$B$5,最小二乘法!F1171,"")</f>
        <v/>
      </c>
      <c r="G1171" s="9" t="str">
        <f>IF(最小二乘法!G1171&lt;参数!$B$5,最小二乘法!G1171,"")</f>
        <v/>
      </c>
      <c r="H1171" s="9" t="str">
        <f>IF(最小二乘法!H1171&lt;参数!$B$5,最小二乘法!H1171,"")</f>
        <v/>
      </c>
      <c r="I1171" s="9">
        <f t="shared" si="37"/>
        <v>-0.17907771750233206</v>
      </c>
    </row>
    <row r="1172" spans="1:9" x14ac:dyDescent="0.15">
      <c r="A1172" s="6">
        <v>40115</v>
      </c>
      <c r="B1172" s="9">
        <f t="shared" si="36"/>
        <v>-0.18732207844440366</v>
      </c>
      <c r="C1172" s="9" t="str">
        <f>IF(最小二乘法!C1172&lt;参数!$B$5,最小二乘法!C1172,"")</f>
        <v/>
      </c>
      <c r="D1172" s="9" t="str">
        <f>IF(最小二乘法!D1172&lt;参数!$B$5,最小二乘法!D1172,"")</f>
        <v/>
      </c>
      <c r="E1172" s="9">
        <f>IF(最小二乘法!E1172&lt;参数!$B$5,最小二乘法!E1172,"")</f>
        <v>-0.18732207844440366</v>
      </c>
      <c r="F1172" s="9" t="str">
        <f>IF(最小二乘法!F1172&lt;参数!$B$5,最小二乘法!F1172,"")</f>
        <v/>
      </c>
      <c r="G1172" s="9" t="str">
        <f>IF(最小二乘法!G1172&lt;参数!$B$5,最小二乘法!G1172,"")</f>
        <v/>
      </c>
      <c r="H1172" s="9" t="str">
        <f>IF(最小二乘法!H1172&lt;参数!$B$5,最小二乘法!H1172,"")</f>
        <v/>
      </c>
      <c r="I1172" s="9">
        <f t="shared" si="37"/>
        <v>-0.18732207844440366</v>
      </c>
    </row>
    <row r="1173" spans="1:9" x14ac:dyDescent="0.15">
      <c r="A1173" s="6">
        <v>40116</v>
      </c>
      <c r="B1173" s="9">
        <f t="shared" si="36"/>
        <v>-0.18079351914947053</v>
      </c>
      <c r="C1173" s="9" t="str">
        <f>IF(最小二乘法!C1173&lt;参数!$B$5,最小二乘法!C1173,"")</f>
        <v/>
      </c>
      <c r="D1173" s="9" t="str">
        <f>IF(最小二乘法!D1173&lt;参数!$B$5,最小二乘法!D1173,"")</f>
        <v/>
      </c>
      <c r="E1173" s="9">
        <f>IF(最小二乘法!E1173&lt;参数!$B$5,最小二乘法!E1173,"")</f>
        <v>-0.18079351914947053</v>
      </c>
      <c r="F1173" s="9" t="str">
        <f>IF(最小二乘法!F1173&lt;参数!$B$5,最小二乘法!F1173,"")</f>
        <v/>
      </c>
      <c r="G1173" s="9" t="str">
        <f>IF(最小二乘法!G1173&lt;参数!$B$5,最小二乘法!G1173,"")</f>
        <v/>
      </c>
      <c r="H1173" s="9" t="str">
        <f>IF(最小二乘法!H1173&lt;参数!$B$5,最小二乘法!H1173,"")</f>
        <v/>
      </c>
      <c r="I1173" s="9">
        <f t="shared" si="37"/>
        <v>-0.18079351914947053</v>
      </c>
    </row>
    <row r="1174" spans="1:9" x14ac:dyDescent="0.15">
      <c r="A1174" s="6">
        <v>40119</v>
      </c>
      <c r="B1174" s="9">
        <f t="shared" si="36"/>
        <v>-0.18777926486915378</v>
      </c>
      <c r="C1174" s="9" t="str">
        <f>IF(最小二乘法!C1174&lt;参数!$B$5,最小二乘法!C1174,"")</f>
        <v/>
      </c>
      <c r="D1174" s="9" t="str">
        <f>IF(最小二乘法!D1174&lt;参数!$B$5,最小二乘法!D1174,"")</f>
        <v/>
      </c>
      <c r="E1174" s="9">
        <f>IF(最小二乘法!E1174&lt;参数!$B$5,最小二乘法!E1174,"")</f>
        <v>-0.18777926486915378</v>
      </c>
      <c r="F1174" s="9" t="str">
        <f>IF(最小二乘法!F1174&lt;参数!$B$5,最小二乘法!F1174,"")</f>
        <v/>
      </c>
      <c r="G1174" s="9" t="str">
        <f>IF(最小二乘法!G1174&lt;参数!$B$5,最小二乘法!G1174,"")</f>
        <v/>
      </c>
      <c r="H1174" s="9" t="str">
        <f>IF(最小二乘法!H1174&lt;参数!$B$5,最小二乘法!H1174,"")</f>
        <v/>
      </c>
      <c r="I1174" s="9">
        <f t="shared" si="37"/>
        <v>-0.18777926486915378</v>
      </c>
    </row>
    <row r="1175" spans="1:9" x14ac:dyDescent="0.15">
      <c r="A1175" s="6">
        <v>40120</v>
      </c>
      <c r="B1175" s="9">
        <f t="shared" si="36"/>
        <v>-0.18712229133743633</v>
      </c>
      <c r="C1175" s="9" t="str">
        <f>IF(最小二乘法!C1175&lt;参数!$B$5,最小二乘法!C1175,"")</f>
        <v/>
      </c>
      <c r="D1175" s="9" t="str">
        <f>IF(最小二乘法!D1175&lt;参数!$B$5,最小二乘法!D1175,"")</f>
        <v/>
      </c>
      <c r="E1175" s="9">
        <f>IF(最小二乘法!E1175&lt;参数!$B$5,最小二乘法!E1175,"")</f>
        <v>-0.18712229133743633</v>
      </c>
      <c r="F1175" s="9" t="str">
        <f>IF(最小二乘法!F1175&lt;参数!$B$5,最小二乘法!F1175,"")</f>
        <v/>
      </c>
      <c r="G1175" s="9" t="str">
        <f>IF(最小二乘法!G1175&lt;参数!$B$5,最小二乘法!G1175,"")</f>
        <v/>
      </c>
      <c r="H1175" s="9" t="str">
        <f>IF(最小二乘法!H1175&lt;参数!$B$5,最小二乘法!H1175,"")</f>
        <v/>
      </c>
      <c r="I1175" s="9">
        <f t="shared" si="37"/>
        <v>-0.18712229133743633</v>
      </c>
    </row>
    <row r="1176" spans="1:9" x14ac:dyDescent="0.15">
      <c r="A1176" s="6">
        <v>40121</v>
      </c>
      <c r="B1176" s="9">
        <f t="shared" si="36"/>
        <v>-0.17810245555623241</v>
      </c>
      <c r="C1176" s="9" t="str">
        <f>IF(最小二乘法!C1176&lt;参数!$B$5,最小二乘法!C1176,"")</f>
        <v/>
      </c>
      <c r="D1176" s="9" t="str">
        <f>IF(最小二乘法!D1176&lt;参数!$B$5,最小二乘法!D1176,"")</f>
        <v/>
      </c>
      <c r="E1176" s="9">
        <f>IF(最小二乘法!E1176&lt;参数!$B$5,最小二乘法!E1176,"")</f>
        <v>-0.17810245555623241</v>
      </c>
      <c r="F1176" s="9" t="str">
        <f>IF(最小二乘法!F1176&lt;参数!$B$5,最小二乘法!F1176,"")</f>
        <v/>
      </c>
      <c r="G1176" s="9" t="str">
        <f>IF(最小二乘法!G1176&lt;参数!$B$5,最小二乘法!G1176,"")</f>
        <v/>
      </c>
      <c r="H1176" s="9" t="str">
        <f>IF(最小二乘法!H1176&lt;参数!$B$5,最小二乘法!H1176,"")</f>
        <v/>
      </c>
      <c r="I1176" s="9">
        <f t="shared" si="37"/>
        <v>-0.17810245555623241</v>
      </c>
    </row>
    <row r="1177" spans="1:9" x14ac:dyDescent="0.15">
      <c r="A1177" s="6">
        <v>40122</v>
      </c>
      <c r="B1177" s="9">
        <f t="shared" si="36"/>
        <v>-0.17242745116261596</v>
      </c>
      <c r="C1177" s="9" t="str">
        <f>IF(最小二乘法!C1177&lt;参数!$B$5,最小二乘法!C1177,"")</f>
        <v/>
      </c>
      <c r="D1177" s="9" t="str">
        <f>IF(最小二乘法!D1177&lt;参数!$B$5,最小二乘法!D1177,"")</f>
        <v/>
      </c>
      <c r="E1177" s="9">
        <f>IF(最小二乘法!E1177&lt;参数!$B$5,最小二乘法!E1177,"")</f>
        <v>-0.17242745116261596</v>
      </c>
      <c r="F1177" s="9" t="str">
        <f>IF(最小二乘法!F1177&lt;参数!$B$5,最小二乘法!F1177,"")</f>
        <v/>
      </c>
      <c r="G1177" s="9" t="str">
        <f>IF(最小二乘法!G1177&lt;参数!$B$5,最小二乘法!G1177,"")</f>
        <v/>
      </c>
      <c r="H1177" s="9" t="str">
        <f>IF(最小二乘法!H1177&lt;参数!$B$5,最小二乘法!H1177,"")</f>
        <v/>
      </c>
      <c r="I1177" s="9">
        <f t="shared" si="37"/>
        <v>-0.17242745116261596</v>
      </c>
    </row>
    <row r="1178" spans="1:9" x14ac:dyDescent="0.15">
      <c r="A1178" s="6">
        <v>40123</v>
      </c>
      <c r="B1178" s="9">
        <f t="shared" si="36"/>
        <v>-0.17613757028455893</v>
      </c>
      <c r="C1178" s="9" t="str">
        <f>IF(最小二乘法!C1178&lt;参数!$B$5,最小二乘法!C1178,"")</f>
        <v/>
      </c>
      <c r="D1178" s="9" t="str">
        <f>IF(最小二乘法!D1178&lt;参数!$B$5,最小二乘法!D1178,"")</f>
        <v/>
      </c>
      <c r="E1178" s="9">
        <f>IF(最小二乘法!E1178&lt;参数!$B$5,最小二乘法!E1178,"")</f>
        <v>-0.17613757028455893</v>
      </c>
      <c r="F1178" s="9" t="str">
        <f>IF(最小二乘法!F1178&lt;参数!$B$5,最小二乘法!F1178,"")</f>
        <v/>
      </c>
      <c r="G1178" s="9" t="str">
        <f>IF(最小二乘法!G1178&lt;参数!$B$5,最小二乘法!G1178,"")</f>
        <v/>
      </c>
      <c r="H1178" s="9" t="str">
        <f>IF(最小二乘法!H1178&lt;参数!$B$5,最小二乘法!H1178,"")</f>
        <v/>
      </c>
      <c r="I1178" s="9">
        <f t="shared" si="37"/>
        <v>-0.17613757028455893</v>
      </c>
    </row>
    <row r="1179" spans="1:9" x14ac:dyDescent="0.15">
      <c r="A1179" s="6">
        <v>40126</v>
      </c>
      <c r="B1179" s="9">
        <f t="shared" si="36"/>
        <v>-0.17910079772764467</v>
      </c>
      <c r="C1179" s="9" t="str">
        <f>IF(最小二乘法!C1179&lt;参数!$B$5,最小二乘法!C1179,"")</f>
        <v/>
      </c>
      <c r="D1179" s="9" t="str">
        <f>IF(最小二乘法!D1179&lt;参数!$B$5,最小二乘法!D1179,"")</f>
        <v/>
      </c>
      <c r="E1179" s="9">
        <f>IF(最小二乘法!E1179&lt;参数!$B$5,最小二乘法!E1179,"")</f>
        <v>-0.17910079772764467</v>
      </c>
      <c r="F1179" s="9" t="str">
        <f>IF(最小二乘法!F1179&lt;参数!$B$5,最小二乘法!F1179,"")</f>
        <v/>
      </c>
      <c r="G1179" s="9" t="str">
        <f>IF(最小二乘法!G1179&lt;参数!$B$5,最小二乘法!G1179,"")</f>
        <v/>
      </c>
      <c r="H1179" s="9" t="str">
        <f>IF(最小二乘法!H1179&lt;参数!$B$5,最小二乘法!H1179,"")</f>
        <v/>
      </c>
      <c r="I1179" s="9">
        <f t="shared" si="37"/>
        <v>-0.17910079772764467</v>
      </c>
    </row>
    <row r="1180" spans="1:9" x14ac:dyDescent="0.15">
      <c r="A1180" s="6">
        <v>40127</v>
      </c>
      <c r="B1180" s="9">
        <f t="shared" si="36"/>
        <v>-0.17774707728591579</v>
      </c>
      <c r="C1180" s="9" t="str">
        <f>IF(最小二乘法!C1180&lt;参数!$B$5,最小二乘法!C1180,"")</f>
        <v/>
      </c>
      <c r="D1180" s="9" t="str">
        <f>IF(最小二乘法!D1180&lt;参数!$B$5,最小二乘法!D1180,"")</f>
        <v/>
      </c>
      <c r="E1180" s="9">
        <f>IF(最小二乘法!E1180&lt;参数!$B$5,最小二乘法!E1180,"")</f>
        <v>-0.17774707728591579</v>
      </c>
      <c r="F1180" s="9" t="str">
        <f>IF(最小二乘法!F1180&lt;参数!$B$5,最小二乘法!F1180,"")</f>
        <v/>
      </c>
      <c r="G1180" s="9" t="str">
        <f>IF(最小二乘法!G1180&lt;参数!$B$5,最小二乘法!G1180,"")</f>
        <v/>
      </c>
      <c r="H1180" s="9" t="str">
        <f>IF(最小二乘法!H1180&lt;参数!$B$5,最小二乘法!H1180,"")</f>
        <v/>
      </c>
      <c r="I1180" s="9">
        <f t="shared" si="37"/>
        <v>-0.17774707728591579</v>
      </c>
    </row>
    <row r="1181" spans="1:9" x14ac:dyDescent="0.15">
      <c r="A1181" s="6">
        <v>40128</v>
      </c>
      <c r="B1181" s="9">
        <f t="shared" si="36"/>
        <v>-0.17337666658806952</v>
      </c>
      <c r="C1181" s="9" t="str">
        <f>IF(最小二乘法!C1181&lt;参数!$B$5,最小二乘法!C1181,"")</f>
        <v/>
      </c>
      <c r="D1181" s="9" t="str">
        <f>IF(最小二乘法!D1181&lt;参数!$B$5,最小二乘法!D1181,"")</f>
        <v/>
      </c>
      <c r="E1181" s="9">
        <f>IF(最小二乘法!E1181&lt;参数!$B$5,最小二乘法!E1181,"")</f>
        <v>-0.17337666658806952</v>
      </c>
      <c r="F1181" s="9" t="str">
        <f>IF(最小二乘法!F1181&lt;参数!$B$5,最小二乘法!F1181,"")</f>
        <v/>
      </c>
      <c r="G1181" s="9" t="str">
        <f>IF(最小二乘法!G1181&lt;参数!$B$5,最小二乘法!G1181,"")</f>
        <v/>
      </c>
      <c r="H1181" s="9" t="str">
        <f>IF(最小二乘法!H1181&lt;参数!$B$5,最小二乘法!H1181,"")</f>
        <v/>
      </c>
      <c r="I1181" s="9">
        <f t="shared" si="37"/>
        <v>-0.17337666658806952</v>
      </c>
    </row>
    <row r="1182" spans="1:9" x14ac:dyDescent="0.15">
      <c r="A1182" s="6">
        <v>40129</v>
      </c>
      <c r="B1182" s="9">
        <f t="shared" si="36"/>
        <v>-0.17407526529384468</v>
      </c>
      <c r="C1182" s="9" t="str">
        <f>IF(最小二乘法!C1182&lt;参数!$B$5,最小二乘法!C1182,"")</f>
        <v/>
      </c>
      <c r="D1182" s="9" t="str">
        <f>IF(最小二乘法!D1182&lt;参数!$B$5,最小二乘法!D1182,"")</f>
        <v/>
      </c>
      <c r="E1182" s="9">
        <f>IF(最小二乘法!E1182&lt;参数!$B$5,最小二乘法!E1182,"")</f>
        <v>-0.17407526529384468</v>
      </c>
      <c r="F1182" s="9" t="str">
        <f>IF(最小二乘法!F1182&lt;参数!$B$5,最小二乘法!F1182,"")</f>
        <v/>
      </c>
      <c r="G1182" s="9" t="str">
        <f>IF(最小二乘法!G1182&lt;参数!$B$5,最小二乘法!G1182,"")</f>
        <v/>
      </c>
      <c r="H1182" s="9" t="str">
        <f>IF(最小二乘法!H1182&lt;参数!$B$5,最小二乘法!H1182,"")</f>
        <v/>
      </c>
      <c r="I1182" s="9">
        <f t="shared" si="37"/>
        <v>-0.17407526529384468</v>
      </c>
    </row>
    <row r="1183" spans="1:9" x14ac:dyDescent="0.15">
      <c r="A1183" s="6">
        <v>40130</v>
      </c>
      <c r="B1183" s="9">
        <f t="shared" si="36"/>
        <v>-0.1760979257021125</v>
      </c>
      <c r="C1183" s="9" t="str">
        <f>IF(最小二乘法!C1183&lt;参数!$B$5,最小二乘法!C1183,"")</f>
        <v/>
      </c>
      <c r="D1183" s="9" t="str">
        <f>IF(最小二乘法!D1183&lt;参数!$B$5,最小二乘法!D1183,"")</f>
        <v/>
      </c>
      <c r="E1183" s="9">
        <f>IF(最小二乘法!E1183&lt;参数!$B$5,最小二乘法!E1183,"")</f>
        <v>-0.1760979257021125</v>
      </c>
      <c r="F1183" s="9" t="str">
        <f>IF(最小二乘法!F1183&lt;参数!$B$5,最小二乘法!F1183,"")</f>
        <v/>
      </c>
      <c r="G1183" s="9" t="str">
        <f>IF(最小二乘法!G1183&lt;参数!$B$5,最小二乘法!G1183,"")</f>
        <v/>
      </c>
      <c r="H1183" s="9" t="str">
        <f>IF(最小二乘法!H1183&lt;参数!$B$5,最小二乘法!H1183,"")</f>
        <v/>
      </c>
      <c r="I1183" s="9">
        <f t="shared" si="37"/>
        <v>-0.1760979257021125</v>
      </c>
    </row>
    <row r="1184" spans="1:9" x14ac:dyDescent="0.15">
      <c r="A1184" s="6">
        <v>40133</v>
      </c>
      <c r="B1184" s="9">
        <f t="shared" si="36"/>
        <v>-0.17113293849582281</v>
      </c>
      <c r="C1184" s="9" t="str">
        <f>IF(最小二乘法!C1184&lt;参数!$B$5,最小二乘法!C1184,"")</f>
        <v/>
      </c>
      <c r="D1184" s="9" t="str">
        <f>IF(最小二乘法!D1184&lt;参数!$B$5,最小二乘法!D1184,"")</f>
        <v/>
      </c>
      <c r="E1184" s="9">
        <f>IF(最小二乘法!E1184&lt;参数!$B$5,最小二乘法!E1184,"")</f>
        <v>-0.17113293849582281</v>
      </c>
      <c r="F1184" s="9" t="str">
        <f>IF(最小二乘法!F1184&lt;参数!$B$5,最小二乘法!F1184,"")</f>
        <v/>
      </c>
      <c r="G1184" s="9" t="str">
        <f>IF(最小二乘法!G1184&lt;参数!$B$5,最小二乘法!G1184,"")</f>
        <v/>
      </c>
      <c r="H1184" s="9" t="str">
        <f>IF(最小二乘法!H1184&lt;参数!$B$5,最小二乘法!H1184,"")</f>
        <v/>
      </c>
      <c r="I1184" s="9">
        <f t="shared" si="37"/>
        <v>-0.17113293849582281</v>
      </c>
    </row>
    <row r="1185" spans="1:9" x14ac:dyDescent="0.15">
      <c r="A1185" s="6">
        <v>40134</v>
      </c>
      <c r="B1185" s="9">
        <f t="shared" si="36"/>
        <v>-0.17734124627296824</v>
      </c>
      <c r="C1185" s="9" t="str">
        <f>IF(最小二乘法!C1185&lt;参数!$B$5,最小二乘法!C1185,"")</f>
        <v/>
      </c>
      <c r="D1185" s="9" t="str">
        <f>IF(最小二乘法!D1185&lt;参数!$B$5,最小二乘法!D1185,"")</f>
        <v/>
      </c>
      <c r="E1185" s="9">
        <f>IF(最小二乘法!E1185&lt;参数!$B$5,最小二乘法!E1185,"")</f>
        <v>-0.17734124627296824</v>
      </c>
      <c r="F1185" s="9" t="str">
        <f>IF(最小二乘法!F1185&lt;参数!$B$5,最小二乘法!F1185,"")</f>
        <v/>
      </c>
      <c r="G1185" s="9" t="str">
        <f>IF(最小二乘法!G1185&lt;参数!$B$5,最小二乘法!G1185,"")</f>
        <v/>
      </c>
      <c r="H1185" s="9" t="str">
        <f>IF(最小二乘法!H1185&lt;参数!$B$5,最小二乘法!H1185,"")</f>
        <v/>
      </c>
      <c r="I1185" s="9">
        <f t="shared" si="37"/>
        <v>-0.17734124627296824</v>
      </c>
    </row>
    <row r="1186" spans="1:9" x14ac:dyDescent="0.15">
      <c r="A1186" s="6">
        <v>40135</v>
      </c>
      <c r="B1186" s="9">
        <f t="shared" si="36"/>
        <v>-0.17367599770956169</v>
      </c>
      <c r="C1186" s="9" t="str">
        <f>IF(最小二乘法!C1186&lt;参数!$B$5,最小二乘法!C1186,"")</f>
        <v/>
      </c>
      <c r="D1186" s="9" t="str">
        <f>IF(最小二乘法!D1186&lt;参数!$B$5,最小二乘法!D1186,"")</f>
        <v/>
      </c>
      <c r="E1186" s="9">
        <f>IF(最小二乘法!E1186&lt;参数!$B$5,最小二乘法!E1186,"")</f>
        <v>-0.17367599770956169</v>
      </c>
      <c r="F1186" s="9" t="str">
        <f>IF(最小二乘法!F1186&lt;参数!$B$5,最小二乘法!F1186,"")</f>
        <v/>
      </c>
      <c r="G1186" s="9" t="str">
        <f>IF(最小二乘法!G1186&lt;参数!$B$5,最小二乘法!G1186,"")</f>
        <v/>
      </c>
      <c r="H1186" s="9" t="str">
        <f>IF(最小二乘法!H1186&lt;参数!$B$5,最小二乘法!H1186,"")</f>
        <v/>
      </c>
      <c r="I1186" s="9">
        <f t="shared" si="37"/>
        <v>-0.17367599770956169</v>
      </c>
    </row>
    <row r="1187" spans="1:9" x14ac:dyDescent="0.15">
      <c r="A1187" s="6">
        <v>40136</v>
      </c>
      <c r="B1187" s="9">
        <f t="shared" si="36"/>
        <v>-0.16728945540143839</v>
      </c>
      <c r="C1187" s="9" t="str">
        <f>IF(最小二乘法!C1187&lt;参数!$B$5,最小二乘法!C1187,"")</f>
        <v/>
      </c>
      <c r="D1187" s="9" t="str">
        <f>IF(最小二乘法!D1187&lt;参数!$B$5,最小二乘法!D1187,"")</f>
        <v/>
      </c>
      <c r="E1187" s="9">
        <f>IF(最小二乘法!E1187&lt;参数!$B$5,最小二乘法!E1187,"")</f>
        <v>-0.16728945540143839</v>
      </c>
      <c r="F1187" s="9" t="str">
        <f>IF(最小二乘法!F1187&lt;参数!$B$5,最小二乘法!F1187,"")</f>
        <v/>
      </c>
      <c r="G1187" s="9" t="str">
        <f>IF(最小二乘法!G1187&lt;参数!$B$5,最小二乘法!G1187,"")</f>
        <v/>
      </c>
      <c r="H1187" s="9" t="str">
        <f>IF(最小二乘法!H1187&lt;参数!$B$5,最小二乘法!H1187,"")</f>
        <v/>
      </c>
      <c r="I1187" s="9">
        <f t="shared" si="37"/>
        <v>-0.16728945540143839</v>
      </c>
    </row>
    <row r="1188" spans="1:9" x14ac:dyDescent="0.15">
      <c r="A1188" s="6">
        <v>40137</v>
      </c>
      <c r="B1188" s="9">
        <f t="shared" si="36"/>
        <v>-0.16096806870280769</v>
      </c>
      <c r="C1188" s="9" t="str">
        <f>IF(最小二乘法!C1188&lt;参数!$B$5,最小二乘法!C1188,"")</f>
        <v/>
      </c>
      <c r="D1188" s="9" t="str">
        <f>IF(最小二乘法!D1188&lt;参数!$B$5,最小二乘法!D1188,"")</f>
        <v/>
      </c>
      <c r="E1188" s="9">
        <f>IF(最小二乘法!E1188&lt;参数!$B$5,最小二乘法!E1188,"")</f>
        <v>-0.16096806870280769</v>
      </c>
      <c r="F1188" s="9" t="str">
        <f>IF(最小二乘法!F1188&lt;参数!$B$5,最小二乘法!F1188,"")</f>
        <v/>
      </c>
      <c r="G1188" s="9" t="str">
        <f>IF(最小二乘法!G1188&lt;参数!$B$5,最小二乘法!G1188,"")</f>
        <v/>
      </c>
      <c r="H1188" s="9" t="str">
        <f>IF(最小二乘法!H1188&lt;参数!$B$5,最小二乘法!H1188,"")</f>
        <v/>
      </c>
      <c r="I1188" s="9">
        <f t="shared" si="37"/>
        <v>-0.16096806870280769</v>
      </c>
    </row>
    <row r="1189" spans="1:9" x14ac:dyDescent="0.15">
      <c r="A1189" s="6">
        <v>40140</v>
      </c>
      <c r="B1189" s="9">
        <f t="shared" si="36"/>
        <v>-0.16080053721177281</v>
      </c>
      <c r="C1189" s="9" t="str">
        <f>IF(最小二乘法!C1189&lt;参数!$B$5,最小二乘法!C1189,"")</f>
        <v/>
      </c>
      <c r="D1189" s="9" t="str">
        <f>IF(最小二乘法!D1189&lt;参数!$B$5,最小二乘法!D1189,"")</f>
        <v/>
      </c>
      <c r="E1189" s="9">
        <f>IF(最小二乘法!E1189&lt;参数!$B$5,最小二乘法!E1189,"")</f>
        <v>-0.16080053721177281</v>
      </c>
      <c r="F1189" s="9" t="str">
        <f>IF(最小二乘法!F1189&lt;参数!$B$5,最小二乘法!F1189,"")</f>
        <v/>
      </c>
      <c r="G1189" s="9" t="str">
        <f>IF(最小二乘法!G1189&lt;参数!$B$5,最小二乘法!G1189,"")</f>
        <v/>
      </c>
      <c r="H1189" s="9" t="str">
        <f>IF(最小二乘法!H1189&lt;参数!$B$5,最小二乘法!H1189,"")</f>
        <v/>
      </c>
      <c r="I1189" s="9">
        <f t="shared" si="37"/>
        <v>-0.16080053721177281</v>
      </c>
    </row>
    <row r="1190" spans="1:9" x14ac:dyDescent="0.15">
      <c r="A1190" s="6">
        <v>40141</v>
      </c>
      <c r="B1190" s="9">
        <f t="shared" si="36"/>
        <v>-0.17292280295044629</v>
      </c>
      <c r="C1190" s="9" t="str">
        <f>IF(最小二乘法!C1190&lt;参数!$B$5,最小二乘法!C1190,"")</f>
        <v/>
      </c>
      <c r="D1190" s="9" t="str">
        <f>IF(最小二乘法!D1190&lt;参数!$B$5,最小二乘法!D1190,"")</f>
        <v/>
      </c>
      <c r="E1190" s="9">
        <f>IF(最小二乘法!E1190&lt;参数!$B$5,最小二乘法!E1190,"")</f>
        <v>-0.17292280295044629</v>
      </c>
      <c r="F1190" s="9" t="str">
        <f>IF(最小二乘法!F1190&lt;参数!$B$5,最小二乘法!F1190,"")</f>
        <v/>
      </c>
      <c r="G1190" s="9" t="str">
        <f>IF(最小二乘法!G1190&lt;参数!$B$5,最小二乘法!G1190,"")</f>
        <v/>
      </c>
      <c r="H1190" s="9" t="str">
        <f>IF(最小二乘法!H1190&lt;参数!$B$5,最小二乘法!H1190,"")</f>
        <v/>
      </c>
      <c r="I1190" s="9">
        <f t="shared" si="37"/>
        <v>-0.17292280295044629</v>
      </c>
    </row>
    <row r="1191" spans="1:9" x14ac:dyDescent="0.15">
      <c r="A1191" s="6">
        <v>40142</v>
      </c>
      <c r="B1191" s="9">
        <f t="shared" si="36"/>
        <v>-0.18047494038341275</v>
      </c>
      <c r="C1191" s="9" t="str">
        <f>IF(最小二乘法!C1191&lt;参数!$B$5,最小二乘法!C1191,"")</f>
        <v/>
      </c>
      <c r="D1191" s="9" t="str">
        <f>IF(最小二乘法!D1191&lt;参数!$B$5,最小二乘法!D1191,"")</f>
        <v/>
      </c>
      <c r="E1191" s="9">
        <f>IF(最小二乘法!E1191&lt;参数!$B$5,最小二乘法!E1191,"")</f>
        <v>-0.18047494038341275</v>
      </c>
      <c r="F1191" s="9" t="str">
        <f>IF(最小二乘法!F1191&lt;参数!$B$5,最小二乘法!F1191,"")</f>
        <v/>
      </c>
      <c r="G1191" s="9" t="str">
        <f>IF(最小二乘法!G1191&lt;参数!$B$5,最小二乘法!G1191,"")</f>
        <v/>
      </c>
      <c r="H1191" s="9" t="str">
        <f>IF(最小二乘法!H1191&lt;参数!$B$5,最小二乘法!H1191,"")</f>
        <v/>
      </c>
      <c r="I1191" s="9">
        <f t="shared" si="37"/>
        <v>-0.18047494038341275</v>
      </c>
    </row>
    <row r="1192" spans="1:9" x14ac:dyDescent="0.15">
      <c r="A1192" s="6">
        <v>40143</v>
      </c>
      <c r="B1192" s="9">
        <f t="shared" si="36"/>
        <v>-0.18631512441423584</v>
      </c>
      <c r="C1192" s="9" t="str">
        <f>IF(最小二乘法!C1192&lt;参数!$B$5,最小二乘法!C1192,"")</f>
        <v/>
      </c>
      <c r="D1192" s="9" t="str">
        <f>IF(最小二乘法!D1192&lt;参数!$B$5,最小二乘法!D1192,"")</f>
        <v/>
      </c>
      <c r="E1192" s="9">
        <f>IF(最小二乘法!E1192&lt;参数!$B$5,最小二乘法!E1192,"")</f>
        <v>-0.18631512441423584</v>
      </c>
      <c r="F1192" s="9" t="str">
        <f>IF(最小二乘法!F1192&lt;参数!$B$5,最小二乘法!F1192,"")</f>
        <v/>
      </c>
      <c r="G1192" s="9" t="str">
        <f>IF(最小二乘法!G1192&lt;参数!$B$5,最小二乘法!G1192,"")</f>
        <v/>
      </c>
      <c r="H1192" s="9" t="str">
        <f>IF(最小二乘法!H1192&lt;参数!$B$5,最小二乘法!H1192,"")</f>
        <v/>
      </c>
      <c r="I1192" s="9">
        <f t="shared" si="37"/>
        <v>-0.18631512441423584</v>
      </c>
    </row>
    <row r="1193" spans="1:9" x14ac:dyDescent="0.15">
      <c r="A1193" s="6">
        <v>40144</v>
      </c>
      <c r="B1193" s="9">
        <f t="shared" si="36"/>
        <v>-0.16888307770870251</v>
      </c>
      <c r="C1193" s="9" t="str">
        <f>IF(最小二乘法!C1193&lt;参数!$B$5,最小二乘法!C1193,"")</f>
        <v/>
      </c>
      <c r="D1193" s="9" t="str">
        <f>IF(最小二乘法!D1193&lt;参数!$B$5,最小二乘法!D1193,"")</f>
        <v/>
      </c>
      <c r="E1193" s="9">
        <f>IF(最小二乘法!E1193&lt;参数!$B$5,最小二乘法!E1193,"")</f>
        <v>-0.16888307770870251</v>
      </c>
      <c r="F1193" s="9" t="str">
        <f>IF(最小二乘法!F1193&lt;参数!$B$5,最小二乘法!F1193,"")</f>
        <v/>
      </c>
      <c r="G1193" s="9" t="str">
        <f>IF(最小二乘法!G1193&lt;参数!$B$5,最小二乘法!G1193,"")</f>
        <v/>
      </c>
      <c r="H1193" s="9" t="str">
        <f>IF(最小二乘法!H1193&lt;参数!$B$5,最小二乘法!H1193,"")</f>
        <v/>
      </c>
      <c r="I1193" s="9">
        <f t="shared" si="37"/>
        <v>-0.16888307770870251</v>
      </c>
    </row>
    <row r="1194" spans="1:9" x14ac:dyDescent="0.15">
      <c r="A1194" s="6">
        <v>40147</v>
      </c>
      <c r="B1194" s="9">
        <f t="shared" si="36"/>
        <v>-0.16815069192774604</v>
      </c>
      <c r="C1194" s="9" t="str">
        <f>IF(最小二乘法!C1194&lt;参数!$B$5,最小二乘法!C1194,"")</f>
        <v/>
      </c>
      <c r="D1194" s="9" t="str">
        <f>IF(最小二乘法!D1194&lt;参数!$B$5,最小二乘法!D1194,"")</f>
        <v/>
      </c>
      <c r="E1194" s="9">
        <f>IF(最小二乘法!E1194&lt;参数!$B$5,最小二乘法!E1194,"")</f>
        <v>-0.16815069192774604</v>
      </c>
      <c r="F1194" s="9" t="str">
        <f>IF(最小二乘法!F1194&lt;参数!$B$5,最小二乘法!F1194,"")</f>
        <v/>
      </c>
      <c r="G1194" s="9" t="str">
        <f>IF(最小二乘法!G1194&lt;参数!$B$5,最小二乘法!G1194,"")</f>
        <v/>
      </c>
      <c r="H1194" s="9" t="str">
        <f>IF(最小二乘法!H1194&lt;参数!$B$5,最小二乘法!H1194,"")</f>
        <v/>
      </c>
      <c r="I1194" s="9">
        <f t="shared" si="37"/>
        <v>-0.16815069192774604</v>
      </c>
    </row>
    <row r="1195" spans="1:9" x14ac:dyDescent="0.15">
      <c r="A1195" s="6">
        <v>40148</v>
      </c>
      <c r="B1195" s="9">
        <f t="shared" si="36"/>
        <v>-0.17106008225591843</v>
      </c>
      <c r="C1195" s="9" t="str">
        <f>IF(最小二乘法!C1195&lt;参数!$B$5,最小二乘法!C1195,"")</f>
        <v/>
      </c>
      <c r="D1195" s="9" t="str">
        <f>IF(最小二乘法!D1195&lt;参数!$B$5,最小二乘法!D1195,"")</f>
        <v/>
      </c>
      <c r="E1195" s="9">
        <f>IF(最小二乘法!E1195&lt;参数!$B$5,最小二乘法!E1195,"")</f>
        <v>-0.17106008225591843</v>
      </c>
      <c r="F1195" s="9" t="str">
        <f>IF(最小二乘法!F1195&lt;参数!$B$5,最小二乘法!F1195,"")</f>
        <v/>
      </c>
      <c r="G1195" s="9" t="str">
        <f>IF(最小二乘法!G1195&lt;参数!$B$5,最小二乘法!G1195,"")</f>
        <v/>
      </c>
      <c r="H1195" s="9" t="str">
        <f>IF(最小二乘法!H1195&lt;参数!$B$5,最小二乘法!H1195,"")</f>
        <v/>
      </c>
      <c r="I1195" s="9">
        <f t="shared" si="37"/>
        <v>-0.17106008225591843</v>
      </c>
    </row>
    <row r="1196" spans="1:9" x14ac:dyDescent="0.15">
      <c r="A1196" s="6">
        <v>40149</v>
      </c>
      <c r="B1196" s="9">
        <f t="shared" si="36"/>
        <v>-0.17694764789495068</v>
      </c>
      <c r="C1196" s="9" t="str">
        <f>IF(最小二乘法!C1196&lt;参数!$B$5,最小二乘法!C1196,"")</f>
        <v/>
      </c>
      <c r="D1196" s="9" t="str">
        <f>IF(最小二乘法!D1196&lt;参数!$B$5,最小二乘法!D1196,"")</f>
        <v/>
      </c>
      <c r="E1196" s="9">
        <f>IF(最小二乘法!E1196&lt;参数!$B$5,最小二乘法!E1196,"")</f>
        <v>-0.17694764789495068</v>
      </c>
      <c r="F1196" s="9" t="str">
        <f>IF(最小二乘法!F1196&lt;参数!$B$5,最小二乘法!F1196,"")</f>
        <v/>
      </c>
      <c r="G1196" s="9" t="str">
        <f>IF(最小二乘法!G1196&lt;参数!$B$5,最小二乘法!G1196,"")</f>
        <v/>
      </c>
      <c r="H1196" s="9" t="str">
        <f>IF(最小二乘法!H1196&lt;参数!$B$5,最小二乘法!H1196,"")</f>
        <v/>
      </c>
      <c r="I1196" s="9">
        <f t="shared" si="37"/>
        <v>-0.17694764789495068</v>
      </c>
    </row>
    <row r="1197" spans="1:9" x14ac:dyDescent="0.15">
      <c r="A1197" s="6">
        <v>40150</v>
      </c>
      <c r="B1197" s="9">
        <f t="shared" si="36"/>
        <v>-0.18156224707071369</v>
      </c>
      <c r="C1197" s="9" t="str">
        <f>IF(最小二乘法!C1197&lt;参数!$B$5,最小二乘法!C1197,"")</f>
        <v/>
      </c>
      <c r="D1197" s="9" t="str">
        <f>IF(最小二乘法!D1197&lt;参数!$B$5,最小二乘法!D1197,"")</f>
        <v/>
      </c>
      <c r="E1197" s="9">
        <f>IF(最小二乘法!E1197&lt;参数!$B$5,最小二乘法!E1197,"")</f>
        <v>-0.18156224707071369</v>
      </c>
      <c r="F1197" s="9" t="str">
        <f>IF(最小二乘法!F1197&lt;参数!$B$5,最小二乘法!F1197,"")</f>
        <v/>
      </c>
      <c r="G1197" s="9" t="str">
        <f>IF(最小二乘法!G1197&lt;参数!$B$5,最小二乘法!G1197,"")</f>
        <v/>
      </c>
      <c r="H1197" s="9" t="str">
        <f>IF(最小二乘法!H1197&lt;参数!$B$5,最小二乘法!H1197,"")</f>
        <v/>
      </c>
      <c r="I1197" s="9">
        <f t="shared" si="37"/>
        <v>-0.18156224707071369</v>
      </c>
    </row>
    <row r="1198" spans="1:9" x14ac:dyDescent="0.15">
      <c r="A1198" s="6">
        <v>40151</v>
      </c>
      <c r="B1198" s="9">
        <f t="shared" si="36"/>
        <v>-0.17628057885158391</v>
      </c>
      <c r="C1198" s="9" t="str">
        <f>IF(最小二乘法!C1198&lt;参数!$B$5,最小二乘法!C1198,"")</f>
        <v/>
      </c>
      <c r="D1198" s="9" t="str">
        <f>IF(最小二乘法!D1198&lt;参数!$B$5,最小二乘法!D1198,"")</f>
        <v/>
      </c>
      <c r="E1198" s="9">
        <f>IF(最小二乘法!E1198&lt;参数!$B$5,最小二乘法!E1198,"")</f>
        <v>-0.17628057885158391</v>
      </c>
      <c r="F1198" s="9" t="str">
        <f>IF(最小二乘法!F1198&lt;参数!$B$5,最小二乘法!F1198,"")</f>
        <v/>
      </c>
      <c r="G1198" s="9" t="str">
        <f>IF(最小二乘法!G1198&lt;参数!$B$5,最小二乘法!G1198,"")</f>
        <v/>
      </c>
      <c r="H1198" s="9" t="str">
        <f>IF(最小二乘法!H1198&lt;参数!$B$5,最小二乘法!H1198,"")</f>
        <v/>
      </c>
      <c r="I1198" s="9">
        <f t="shared" si="37"/>
        <v>-0.17628057885158391</v>
      </c>
    </row>
    <row r="1199" spans="1:9" x14ac:dyDescent="0.15">
      <c r="A1199" s="6">
        <v>40154</v>
      </c>
      <c r="B1199" s="9">
        <f t="shared" si="36"/>
        <v>-0.17814723948615088</v>
      </c>
      <c r="C1199" s="9" t="str">
        <f>IF(最小二乘法!C1199&lt;参数!$B$5,最小二乘法!C1199,"")</f>
        <v/>
      </c>
      <c r="D1199" s="9" t="str">
        <f>IF(最小二乘法!D1199&lt;参数!$B$5,最小二乘法!D1199,"")</f>
        <v/>
      </c>
      <c r="E1199" s="9">
        <f>IF(最小二乘法!E1199&lt;参数!$B$5,最小二乘法!E1199,"")</f>
        <v>-0.17814723948615088</v>
      </c>
      <c r="F1199" s="9" t="str">
        <f>IF(最小二乘法!F1199&lt;参数!$B$5,最小二乘法!F1199,"")</f>
        <v/>
      </c>
      <c r="G1199" s="9" t="str">
        <f>IF(最小二乘法!G1199&lt;参数!$B$5,最小二乘法!G1199,"")</f>
        <v/>
      </c>
      <c r="H1199" s="9" t="str">
        <f>IF(最小二乘法!H1199&lt;参数!$B$5,最小二乘法!H1199,"")</f>
        <v/>
      </c>
      <c r="I1199" s="9">
        <f t="shared" si="37"/>
        <v>-0.17814723948615088</v>
      </c>
    </row>
    <row r="1200" spans="1:9" x14ac:dyDescent="0.15">
      <c r="A1200" s="6">
        <v>40155</v>
      </c>
      <c r="B1200" s="9">
        <f t="shared" si="36"/>
        <v>-0.18015379571350945</v>
      </c>
      <c r="C1200" s="9" t="str">
        <f>IF(最小二乘法!C1200&lt;参数!$B$5,最小二乘法!C1200,"")</f>
        <v/>
      </c>
      <c r="D1200" s="9" t="str">
        <f>IF(最小二乘法!D1200&lt;参数!$B$5,最小二乘法!D1200,"")</f>
        <v/>
      </c>
      <c r="E1200" s="9">
        <f>IF(最小二乘法!E1200&lt;参数!$B$5,最小二乘法!E1200,"")</f>
        <v>-0.18015379571350945</v>
      </c>
      <c r="F1200" s="9" t="str">
        <f>IF(最小二乘法!F1200&lt;参数!$B$5,最小二乘法!F1200,"")</f>
        <v/>
      </c>
      <c r="G1200" s="9" t="str">
        <f>IF(最小二乘法!G1200&lt;参数!$B$5,最小二乘法!G1200,"")</f>
        <v/>
      </c>
      <c r="H1200" s="9" t="str">
        <f>IF(最小二乘法!H1200&lt;参数!$B$5,最小二乘法!H1200,"")</f>
        <v/>
      </c>
      <c r="I1200" s="9">
        <f t="shared" si="37"/>
        <v>-0.18015379571350945</v>
      </c>
    </row>
    <row r="1201" spans="1:9" x14ac:dyDescent="0.15">
      <c r="A1201" s="6">
        <v>40156</v>
      </c>
      <c r="B1201" s="9">
        <f t="shared" si="36"/>
        <v>-0.18668427760681452</v>
      </c>
      <c r="C1201" s="9" t="str">
        <f>IF(最小二乘法!C1201&lt;参数!$B$5,最小二乘法!C1201,"")</f>
        <v/>
      </c>
      <c r="D1201" s="9" t="str">
        <f>IF(最小二乘法!D1201&lt;参数!$B$5,最小二乘法!D1201,"")</f>
        <v/>
      </c>
      <c r="E1201" s="9">
        <f>IF(最小二乘法!E1201&lt;参数!$B$5,最小二乘法!E1201,"")</f>
        <v>-0.18668427760681452</v>
      </c>
      <c r="F1201" s="9" t="str">
        <f>IF(最小二乘法!F1201&lt;参数!$B$5,最小二乘法!F1201,"")</f>
        <v/>
      </c>
      <c r="G1201" s="9" t="str">
        <f>IF(最小二乘法!G1201&lt;参数!$B$5,最小二乘法!G1201,"")</f>
        <v/>
      </c>
      <c r="H1201" s="9" t="str">
        <f>IF(最小二乘法!H1201&lt;参数!$B$5,最小二乘法!H1201,"")</f>
        <v/>
      </c>
      <c r="I1201" s="9">
        <f t="shared" si="37"/>
        <v>-0.18668427760681452</v>
      </c>
    </row>
    <row r="1202" spans="1:9" x14ac:dyDescent="0.15">
      <c r="A1202" s="6">
        <v>40157</v>
      </c>
      <c r="B1202" s="9">
        <f t="shared" si="36"/>
        <v>-0.19095221486194949</v>
      </c>
      <c r="C1202" s="9" t="str">
        <f>IF(最小二乘法!C1202&lt;参数!$B$5,最小二乘法!C1202,"")</f>
        <v/>
      </c>
      <c r="D1202" s="9" t="str">
        <f>IF(最小二乘法!D1202&lt;参数!$B$5,最小二乘法!D1202,"")</f>
        <v/>
      </c>
      <c r="E1202" s="9">
        <f>IF(最小二乘法!E1202&lt;参数!$B$5,最小二乘法!E1202,"")</f>
        <v>-0.19095221486194949</v>
      </c>
      <c r="F1202" s="9" t="str">
        <f>IF(最小二乘法!F1202&lt;参数!$B$5,最小二乘法!F1202,"")</f>
        <v/>
      </c>
      <c r="G1202" s="9" t="str">
        <f>IF(最小二乘法!G1202&lt;参数!$B$5,最小二乘法!G1202,"")</f>
        <v/>
      </c>
      <c r="H1202" s="9" t="str">
        <f>IF(最小二乘法!H1202&lt;参数!$B$5,最小二乘法!H1202,"")</f>
        <v/>
      </c>
      <c r="I1202" s="9">
        <f t="shared" si="37"/>
        <v>-0.19095221486194949</v>
      </c>
    </row>
    <row r="1203" spans="1:9" x14ac:dyDescent="0.15">
      <c r="A1203" s="6">
        <v>40158</v>
      </c>
      <c r="B1203" s="9">
        <f t="shared" si="36"/>
        <v>-0.19385155505615806</v>
      </c>
      <c r="C1203" s="9" t="str">
        <f>IF(最小二乘法!C1203&lt;参数!$B$5,最小二乘法!C1203,"")</f>
        <v/>
      </c>
      <c r="D1203" s="9" t="str">
        <f>IF(最小二乘法!D1203&lt;参数!$B$5,最小二乘法!D1203,"")</f>
        <v/>
      </c>
      <c r="E1203" s="9">
        <f>IF(最小二乘法!E1203&lt;参数!$B$5,最小二乘法!E1203,"")</f>
        <v>-0.19385155505615806</v>
      </c>
      <c r="F1203" s="9" t="str">
        <f>IF(最小二乘法!F1203&lt;参数!$B$5,最小二乘法!F1203,"")</f>
        <v/>
      </c>
      <c r="G1203" s="9" t="str">
        <f>IF(最小二乘法!G1203&lt;参数!$B$5,最小二乘法!G1203,"")</f>
        <v/>
      </c>
      <c r="H1203" s="9" t="str">
        <f>IF(最小二乘法!H1203&lt;参数!$B$5,最小二乘法!H1203,"")</f>
        <v/>
      </c>
      <c r="I1203" s="9">
        <f t="shared" si="37"/>
        <v>-0.19385155505615806</v>
      </c>
    </row>
    <row r="1204" spans="1:9" x14ac:dyDescent="0.15">
      <c r="A1204" s="6">
        <v>40161</v>
      </c>
      <c r="B1204" s="9">
        <f t="shared" si="36"/>
        <v>-0.1699716295794404</v>
      </c>
      <c r="C1204" s="9" t="str">
        <f>IF(最小二乘法!C1204&lt;参数!$B$5,最小二乘法!C1204,"")</f>
        <v/>
      </c>
      <c r="D1204" s="9" t="str">
        <f>IF(最小二乘法!D1204&lt;参数!$B$5,最小二乘法!D1204,"")</f>
        <v/>
      </c>
      <c r="E1204" s="9">
        <f>IF(最小二乘法!E1204&lt;参数!$B$5,最小二乘法!E1204,"")</f>
        <v>-0.19510180512076672</v>
      </c>
      <c r="F1204" s="9">
        <f>IF(最小二乘法!F1204&lt;参数!$B$5,最小二乘法!F1204,"")</f>
        <v>-0.1448414540381141</v>
      </c>
      <c r="G1204" s="9" t="str">
        <f>IF(最小二乘法!G1204&lt;参数!$B$5,最小二乘法!G1204,"")</f>
        <v/>
      </c>
      <c r="H1204" s="9" t="str">
        <f>IF(最小二乘法!H1204&lt;参数!$B$5,最小二乘法!H1204,"")</f>
        <v/>
      </c>
      <c r="I1204" s="9">
        <f t="shared" si="37"/>
        <v>-0.19510180512076672</v>
      </c>
    </row>
    <row r="1205" spans="1:9" x14ac:dyDescent="0.15">
      <c r="A1205" s="6">
        <v>40162</v>
      </c>
      <c r="B1205" s="9">
        <f t="shared" si="36"/>
        <v>-0.16840617623957888</v>
      </c>
      <c r="C1205" s="9" t="str">
        <f>IF(最小二乘法!C1205&lt;参数!$B$5,最小二乘法!C1205,"")</f>
        <v/>
      </c>
      <c r="D1205" s="9" t="str">
        <f>IF(最小二乘法!D1205&lt;参数!$B$5,最小二乘法!D1205,"")</f>
        <v/>
      </c>
      <c r="E1205" s="9">
        <f>IF(最小二乘法!E1205&lt;参数!$B$5,最小二乘法!E1205,"")</f>
        <v>-0.18489464990212104</v>
      </c>
      <c r="F1205" s="9">
        <f>IF(最小二乘法!F1205&lt;参数!$B$5,最小二乘法!F1205,"")</f>
        <v>-0.15191770257703674</v>
      </c>
      <c r="G1205" s="9" t="str">
        <f>IF(最小二乘法!G1205&lt;参数!$B$5,最小二乘法!G1205,"")</f>
        <v/>
      </c>
      <c r="H1205" s="9" t="str">
        <f>IF(最小二乘法!H1205&lt;参数!$B$5,最小二乘法!H1205,"")</f>
        <v/>
      </c>
      <c r="I1205" s="9">
        <f t="shared" si="37"/>
        <v>-0.18489464990212104</v>
      </c>
    </row>
    <row r="1206" spans="1:9" x14ac:dyDescent="0.15">
      <c r="A1206" s="6">
        <v>40163</v>
      </c>
      <c r="B1206" s="9">
        <f t="shared" si="36"/>
        <v>-0.16272627608538026</v>
      </c>
      <c r="C1206" s="9" t="str">
        <f>IF(最小二乘法!C1206&lt;参数!$B$5,最小二乘法!C1206,"")</f>
        <v/>
      </c>
      <c r="D1206" s="9" t="str">
        <f>IF(最小二乘法!D1206&lt;参数!$B$5,最小二乘法!D1206,"")</f>
        <v/>
      </c>
      <c r="E1206" s="9">
        <f>IF(最小二乘法!E1206&lt;参数!$B$5,最小二乘法!E1206,"")</f>
        <v>-0.17003245789314494</v>
      </c>
      <c r="F1206" s="9">
        <f>IF(最小二乘法!F1206&lt;参数!$B$5,最小二乘法!F1206,"")</f>
        <v>-0.15542009427761561</v>
      </c>
      <c r="G1206" s="9" t="str">
        <f>IF(最小二乘法!G1206&lt;参数!$B$5,最小二乘法!G1206,"")</f>
        <v/>
      </c>
      <c r="H1206" s="9" t="str">
        <f>IF(最小二乘法!H1206&lt;参数!$B$5,最小二乘法!H1206,"")</f>
        <v/>
      </c>
      <c r="I1206" s="9">
        <f t="shared" si="37"/>
        <v>-0.17003245789314494</v>
      </c>
    </row>
    <row r="1207" spans="1:9" x14ac:dyDescent="0.15">
      <c r="A1207" s="6">
        <v>40164</v>
      </c>
      <c r="B1207" s="9">
        <f t="shared" si="36"/>
        <v>-0.14910632581199879</v>
      </c>
      <c r="C1207" s="9" t="str">
        <f>IF(最小二乘法!C1207&lt;参数!$B$5,最小二乘法!C1207,"")</f>
        <v/>
      </c>
      <c r="D1207" s="9" t="str">
        <f>IF(最小二乘法!D1207&lt;参数!$B$5,最小二乘法!D1207,"")</f>
        <v/>
      </c>
      <c r="E1207" s="9">
        <f>IF(最小二乘法!E1207&lt;参数!$B$5,最小二乘法!E1207,"")</f>
        <v>-0.14569554182709191</v>
      </c>
      <c r="F1207" s="9">
        <f>IF(最小二乘法!F1207&lt;参数!$B$5,最小二乘法!F1207,"")</f>
        <v>-0.15251710979690569</v>
      </c>
      <c r="G1207" s="9" t="str">
        <f>IF(最小二乘法!G1207&lt;参数!$B$5,最小二乘法!G1207,"")</f>
        <v/>
      </c>
      <c r="H1207" s="9" t="str">
        <f>IF(最小二乘法!H1207&lt;参数!$B$5,最小二乘法!H1207,"")</f>
        <v/>
      </c>
      <c r="I1207" s="9">
        <f t="shared" si="37"/>
        <v>-0.15251710979690569</v>
      </c>
    </row>
    <row r="1208" spans="1:9" x14ac:dyDescent="0.15">
      <c r="A1208" s="6">
        <v>40165</v>
      </c>
      <c r="B1208" s="9">
        <f t="shared" si="36"/>
        <v>-0.15174518579944823</v>
      </c>
      <c r="C1208" s="9" t="str">
        <f>IF(最小二乘法!C1208&lt;参数!$B$5,最小二乘法!C1208,"")</f>
        <v/>
      </c>
      <c r="D1208" s="9" t="str">
        <f>IF(最小二乘法!D1208&lt;参数!$B$5,最小二乘法!D1208,"")</f>
        <v/>
      </c>
      <c r="E1208" s="9">
        <f>IF(最小二乘法!E1208&lt;参数!$B$5,最小二乘法!E1208,"")</f>
        <v>-0.14185664628188255</v>
      </c>
      <c r="F1208" s="9">
        <f>IF(最小二乘法!F1208&lt;参数!$B$5,最小二乘法!F1208,"")</f>
        <v>-0.16163372531701395</v>
      </c>
      <c r="G1208" s="9" t="str">
        <f>IF(最小二乘法!G1208&lt;参数!$B$5,最小二乘法!G1208,"")</f>
        <v/>
      </c>
      <c r="H1208" s="9" t="str">
        <f>IF(最小二乘法!H1208&lt;参数!$B$5,最小二乘法!H1208,"")</f>
        <v/>
      </c>
      <c r="I1208" s="9">
        <f t="shared" si="37"/>
        <v>-0.16163372531701395</v>
      </c>
    </row>
    <row r="1209" spans="1:9" x14ac:dyDescent="0.15">
      <c r="A1209" s="6">
        <v>40168</v>
      </c>
      <c r="B1209" s="9">
        <f t="shared" si="36"/>
        <v>-0.15329720797075597</v>
      </c>
      <c r="C1209" s="9" t="str">
        <f>IF(最小二乘法!C1209&lt;参数!$B$5,最小二乘法!C1209,"")</f>
        <v/>
      </c>
      <c r="D1209" s="9" t="str">
        <f>IF(最小二乘法!D1209&lt;参数!$B$5,最小二乘法!D1209,"")</f>
        <v/>
      </c>
      <c r="E1209" s="9">
        <f>IF(最小二乘法!E1209&lt;参数!$B$5,最小二乘法!E1209,"")</f>
        <v>-0.1532567399253757</v>
      </c>
      <c r="F1209" s="9">
        <f>IF(最小二乘法!F1209&lt;参数!$B$5,最小二乘法!F1209,"")</f>
        <v>-0.15333767601613627</v>
      </c>
      <c r="G1209" s="9" t="str">
        <f>IF(最小二乘法!G1209&lt;参数!$B$5,最小二乘法!G1209,"")</f>
        <v/>
      </c>
      <c r="H1209" s="9" t="str">
        <f>IF(最小二乘法!H1209&lt;参数!$B$5,最小二乘法!H1209,"")</f>
        <v/>
      </c>
      <c r="I1209" s="9">
        <f t="shared" si="37"/>
        <v>-0.15333767601613627</v>
      </c>
    </row>
    <row r="1210" spans="1:9" x14ac:dyDescent="0.15">
      <c r="A1210" s="6">
        <v>40169</v>
      </c>
      <c r="B1210" s="9">
        <f t="shared" si="36"/>
        <v>-0.14772441192605207</v>
      </c>
      <c r="C1210" s="9" t="str">
        <f>IF(最小二乘法!C1210&lt;参数!$B$5,最小二乘法!C1210,"")</f>
        <v/>
      </c>
      <c r="D1210" s="9" t="str">
        <f>IF(最小二乘法!D1210&lt;参数!$B$5,最小二乘法!D1210,"")</f>
        <v/>
      </c>
      <c r="E1210" s="9">
        <f>IF(最小二乘法!E1210&lt;参数!$B$5,最小二乘法!E1210,"")</f>
        <v>-0.13636633520223806</v>
      </c>
      <c r="F1210" s="9">
        <f>IF(最小二乘法!F1210&lt;参数!$B$5,最小二乘法!F1210,"")</f>
        <v>-0.1590824886498661</v>
      </c>
      <c r="G1210" s="9" t="str">
        <f>IF(最小二乘法!G1210&lt;参数!$B$5,最小二乘法!G1210,"")</f>
        <v/>
      </c>
      <c r="H1210" s="9" t="str">
        <f>IF(最小二乘法!H1210&lt;参数!$B$5,最小二乘法!H1210,"")</f>
        <v/>
      </c>
      <c r="I1210" s="9">
        <f t="shared" si="37"/>
        <v>-0.1590824886498661</v>
      </c>
    </row>
    <row r="1211" spans="1:9" x14ac:dyDescent="0.15">
      <c r="A1211" s="6">
        <v>40170</v>
      </c>
      <c r="B1211" s="9">
        <f t="shared" si="36"/>
        <v>-0.16287520197874297</v>
      </c>
      <c r="C1211" s="9" t="str">
        <f>IF(最小二乘法!C1211&lt;参数!$B$5,最小二乘法!C1211,"")</f>
        <v/>
      </c>
      <c r="D1211" s="9" t="str">
        <f>IF(最小二乘法!D1211&lt;参数!$B$5,最小二乘法!D1211,"")</f>
        <v/>
      </c>
      <c r="E1211" s="9" t="str">
        <f>IF(最小二乘法!E1211&lt;参数!$B$5,最小二乘法!E1211,"")</f>
        <v/>
      </c>
      <c r="F1211" s="9">
        <f>IF(最小二乘法!F1211&lt;参数!$B$5,最小二乘法!F1211,"")</f>
        <v>-0.16287520197874297</v>
      </c>
      <c r="G1211" s="9" t="str">
        <f>IF(最小二乘法!G1211&lt;参数!$B$5,最小二乘法!G1211,"")</f>
        <v/>
      </c>
      <c r="H1211" s="9" t="str">
        <f>IF(最小二乘法!H1211&lt;参数!$B$5,最小二乘法!H1211,"")</f>
        <v/>
      </c>
      <c r="I1211" s="9">
        <f t="shared" si="37"/>
        <v>-0.16287520197874297</v>
      </c>
    </row>
    <row r="1212" spans="1:9" x14ac:dyDescent="0.15">
      <c r="A1212" s="6">
        <v>40171</v>
      </c>
      <c r="B1212" s="9">
        <f t="shared" si="36"/>
        <v>-0.15869909536651775</v>
      </c>
      <c r="C1212" s="9" t="str">
        <f>IF(最小二乘法!C1212&lt;参数!$B$5,最小二乘法!C1212,"")</f>
        <v/>
      </c>
      <c r="D1212" s="9" t="str">
        <f>IF(最小二乘法!D1212&lt;参数!$B$5,最小二乘法!D1212,"")</f>
        <v/>
      </c>
      <c r="E1212" s="9" t="str">
        <f>IF(最小二乘法!E1212&lt;参数!$B$5,最小二乘法!E1212,"")</f>
        <v/>
      </c>
      <c r="F1212" s="9">
        <f>IF(最小二乘法!F1212&lt;参数!$B$5,最小二乘法!F1212,"")</f>
        <v>-0.15869909536651775</v>
      </c>
      <c r="G1212" s="9" t="str">
        <f>IF(最小二乘法!G1212&lt;参数!$B$5,最小二乘法!G1212,"")</f>
        <v/>
      </c>
      <c r="H1212" s="9" t="str">
        <f>IF(最小二乘法!H1212&lt;参数!$B$5,最小二乘法!H1212,"")</f>
        <v/>
      </c>
      <c r="I1212" s="9">
        <f t="shared" si="37"/>
        <v>-0.15869909536651775</v>
      </c>
    </row>
    <row r="1213" spans="1:9" x14ac:dyDescent="0.15">
      <c r="A1213" s="6">
        <v>40172</v>
      </c>
      <c r="B1213" s="9">
        <f t="shared" si="36"/>
        <v>-0.14131952229365169</v>
      </c>
      <c r="C1213" s="9" t="str">
        <f>IF(最小二乘法!C1213&lt;参数!$B$5,最小二乘法!C1213,"")</f>
        <v/>
      </c>
      <c r="D1213" s="9" t="str">
        <f>IF(最小二乘法!D1213&lt;参数!$B$5,最小二乘法!D1213,"")</f>
        <v/>
      </c>
      <c r="E1213" s="9">
        <f>IF(最小二乘法!E1213&lt;参数!$B$5,最小二乘法!E1213,"")</f>
        <v>-0.13725234772520545</v>
      </c>
      <c r="F1213" s="9">
        <f>IF(最小二乘法!F1213&lt;参数!$B$5,最小二乘法!F1213,"")</f>
        <v>-0.14538669686209796</v>
      </c>
      <c r="G1213" s="9" t="str">
        <f>IF(最小二乘法!G1213&lt;参数!$B$5,最小二乘法!G1213,"")</f>
        <v/>
      </c>
      <c r="H1213" s="9" t="str">
        <f>IF(最小二乘法!H1213&lt;参数!$B$5,最小二乘法!H1213,"")</f>
        <v/>
      </c>
      <c r="I1213" s="9">
        <f t="shared" si="37"/>
        <v>-0.14538669686209796</v>
      </c>
    </row>
    <row r="1214" spans="1:9" x14ac:dyDescent="0.15">
      <c r="A1214" s="6">
        <v>40175</v>
      </c>
      <c r="B1214" s="9">
        <f t="shared" si="36"/>
        <v>-0.15636642222875377</v>
      </c>
      <c r="C1214" s="9" t="str">
        <f>IF(最小二乘法!C1214&lt;参数!$B$5,最小二乘法!C1214,"")</f>
        <v/>
      </c>
      <c r="D1214" s="9" t="str">
        <f>IF(最小二乘法!D1214&lt;参数!$B$5,最小二乘法!D1214,"")</f>
        <v/>
      </c>
      <c r="E1214" s="9" t="str">
        <f>IF(最小二乘法!E1214&lt;参数!$B$5,最小二乘法!E1214,"")</f>
        <v/>
      </c>
      <c r="F1214" s="9">
        <f>IF(最小二乘法!F1214&lt;参数!$B$5,最小二乘法!F1214,"")</f>
        <v>-0.15636642222875377</v>
      </c>
      <c r="G1214" s="9" t="str">
        <f>IF(最小二乘法!G1214&lt;参数!$B$5,最小二乘法!G1214,"")</f>
        <v/>
      </c>
      <c r="H1214" s="9" t="str">
        <f>IF(最小二乘法!H1214&lt;参数!$B$5,最小二乘法!H1214,"")</f>
        <v/>
      </c>
      <c r="I1214" s="9">
        <f t="shared" si="37"/>
        <v>-0.15636642222875377</v>
      </c>
    </row>
    <row r="1215" spans="1:9" x14ac:dyDescent="0.15">
      <c r="A1215" s="6">
        <v>40176</v>
      </c>
      <c r="B1215" s="9">
        <f t="shared" si="36"/>
        <v>-0.1446126435204626</v>
      </c>
      <c r="C1215" s="9" t="str">
        <f>IF(最小二乘法!C1215&lt;参数!$B$5,最小二乘法!C1215,"")</f>
        <v/>
      </c>
      <c r="D1215" s="9" t="str">
        <f>IF(最小二乘法!D1215&lt;参数!$B$5,最小二乘法!D1215,"")</f>
        <v/>
      </c>
      <c r="E1215" s="9">
        <f>IF(最小二乘法!E1215&lt;参数!$B$5,最小二乘法!E1215,"")</f>
        <v>-0.13326949972065083</v>
      </c>
      <c r="F1215" s="9">
        <f>IF(最小二乘法!F1215&lt;参数!$B$5,最小二乘法!F1215,"")</f>
        <v>-0.1559557873202744</v>
      </c>
      <c r="G1215" s="9" t="str">
        <f>IF(最小二乘法!G1215&lt;参数!$B$5,最小二乘法!G1215,"")</f>
        <v/>
      </c>
      <c r="H1215" s="9" t="str">
        <f>IF(最小二乘法!H1215&lt;参数!$B$5,最小二乘法!H1215,"")</f>
        <v/>
      </c>
      <c r="I1215" s="9">
        <f t="shared" si="37"/>
        <v>-0.1559557873202744</v>
      </c>
    </row>
    <row r="1216" spans="1:9" x14ac:dyDescent="0.15">
      <c r="A1216" s="6">
        <v>40177</v>
      </c>
      <c r="B1216" s="9">
        <f t="shared" si="36"/>
        <v>-0.14878516446006684</v>
      </c>
      <c r="C1216" s="9" t="str">
        <f>IF(最小二乘法!C1216&lt;参数!$B$5,最小二乘法!C1216,"")</f>
        <v/>
      </c>
      <c r="D1216" s="9" t="str">
        <f>IF(最小二乘法!D1216&lt;参数!$B$5,最小二乘法!D1216,"")</f>
        <v/>
      </c>
      <c r="E1216" s="9">
        <f>IF(最小二乘法!E1216&lt;参数!$B$5,最小二乘法!E1216,"")</f>
        <v>-0.14520858640586665</v>
      </c>
      <c r="F1216" s="9">
        <f>IF(最小二乘法!F1216&lt;参数!$B$5,最小二乘法!F1216,"")</f>
        <v>-0.15236174251426707</v>
      </c>
      <c r="G1216" s="9" t="str">
        <f>IF(最小二乘法!G1216&lt;参数!$B$5,最小二乘法!G1216,"")</f>
        <v/>
      </c>
      <c r="H1216" s="9" t="str">
        <f>IF(最小二乘法!H1216&lt;参数!$B$5,最小二乘法!H1216,"")</f>
        <v/>
      </c>
      <c r="I1216" s="9">
        <f t="shared" si="37"/>
        <v>-0.15236174251426707</v>
      </c>
    </row>
    <row r="1217" spans="1:9" x14ac:dyDescent="0.15">
      <c r="A1217" s="6">
        <v>40178</v>
      </c>
      <c r="B1217" s="9">
        <f t="shared" si="36"/>
        <v>-0.14731609156913655</v>
      </c>
      <c r="C1217" s="9" t="str">
        <f>IF(最小二乘法!C1217&lt;参数!$B$5,最小二乘法!C1217,"")</f>
        <v/>
      </c>
      <c r="D1217" s="9" t="str">
        <f>IF(最小二乘法!D1217&lt;参数!$B$5,最小二乘法!D1217,"")</f>
        <v/>
      </c>
      <c r="E1217" s="9">
        <f>IF(最小二乘法!E1217&lt;参数!$B$5,最小二乘法!E1217,"")</f>
        <v>-0.14579451020013323</v>
      </c>
      <c r="F1217" s="9">
        <f>IF(最小二乘法!F1217&lt;参数!$B$5,最小二乘法!F1217,"")</f>
        <v>-0.1488376729381399</v>
      </c>
      <c r="G1217" s="9" t="str">
        <f>IF(最小二乘法!G1217&lt;参数!$B$5,最小二乘法!G1217,"")</f>
        <v/>
      </c>
      <c r="H1217" s="9" t="str">
        <f>IF(最小二乘法!H1217&lt;参数!$B$5,最小二乘法!H1217,"")</f>
        <v/>
      </c>
      <c r="I1217" s="9">
        <f t="shared" si="37"/>
        <v>-0.1488376729381399</v>
      </c>
    </row>
    <row r="1218" spans="1:9" x14ac:dyDescent="0.15">
      <c r="A1218" s="6">
        <v>40182</v>
      </c>
      <c r="B1218" s="9">
        <f t="shared" si="36"/>
        <v>-0.13791399568744456</v>
      </c>
      <c r="C1218" s="9" t="str">
        <f>IF(最小二乘法!C1218&lt;参数!$B$5,最小二乘法!C1218,"")</f>
        <v/>
      </c>
      <c r="D1218" s="9" t="str">
        <f>IF(最小二乘法!D1218&lt;参数!$B$5,最小二乘法!D1218,"")</f>
        <v/>
      </c>
      <c r="E1218" s="9">
        <f>IF(最小二乘法!E1218&lt;参数!$B$5,最小二乘法!E1218,"")</f>
        <v>-0.13791399568744456</v>
      </c>
      <c r="F1218" s="9" t="str">
        <f>IF(最小二乘法!F1218&lt;参数!$B$5,最小二乘法!F1218,"")</f>
        <v/>
      </c>
      <c r="G1218" s="9" t="str">
        <f>IF(最小二乘法!G1218&lt;参数!$B$5,最小二乘法!G1218,"")</f>
        <v/>
      </c>
      <c r="H1218" s="9" t="str">
        <f>IF(最小二乘法!H1218&lt;参数!$B$5,最小二乘法!H1218,"")</f>
        <v/>
      </c>
      <c r="I1218" s="9">
        <f t="shared" si="37"/>
        <v>-0.13791399568744456</v>
      </c>
    </row>
    <row r="1219" spans="1:9" x14ac:dyDescent="0.15">
      <c r="A1219" s="6">
        <v>40183</v>
      </c>
      <c r="B1219" s="9">
        <f t="shared" ref="B1219:B1282" si="38">IFERROR(AVERAGE(C1219:H1219),0)</f>
        <v>0</v>
      </c>
      <c r="C1219" s="9" t="str">
        <f>IF(最小二乘法!C1219&lt;参数!$B$5,最小二乘法!C1219,"")</f>
        <v/>
      </c>
      <c r="D1219" s="9" t="str">
        <f>IF(最小二乘法!D1219&lt;参数!$B$5,最小二乘法!D1219,"")</f>
        <v/>
      </c>
      <c r="E1219" s="9" t="str">
        <f>IF(最小二乘法!E1219&lt;参数!$B$5,最小二乘法!E1219,"")</f>
        <v/>
      </c>
      <c r="F1219" s="9" t="str">
        <f>IF(最小二乘法!F1219&lt;参数!$B$5,最小二乘法!F1219,"")</f>
        <v/>
      </c>
      <c r="G1219" s="9" t="str">
        <f>IF(最小二乘法!G1219&lt;参数!$B$5,最小二乘法!G1219,"")</f>
        <v/>
      </c>
      <c r="H1219" s="9" t="str">
        <f>IF(最小二乘法!H1219&lt;参数!$B$5,最小二乘法!H1219,"")</f>
        <v/>
      </c>
      <c r="I1219" s="9">
        <f t="shared" ref="I1219:I1282" si="39">MIN(C1219:H1219)</f>
        <v>0</v>
      </c>
    </row>
    <row r="1220" spans="1:9" x14ac:dyDescent="0.15">
      <c r="A1220" s="6">
        <v>40184</v>
      </c>
      <c r="B1220" s="9">
        <f t="shared" si="38"/>
        <v>-0.1358741740878916</v>
      </c>
      <c r="C1220" s="9" t="str">
        <f>IF(最小二乘法!C1220&lt;参数!$B$5,最小二乘法!C1220,"")</f>
        <v/>
      </c>
      <c r="D1220" s="9" t="str">
        <f>IF(最小二乘法!D1220&lt;参数!$B$5,最小二乘法!D1220,"")</f>
        <v/>
      </c>
      <c r="E1220" s="9">
        <f>IF(最小二乘法!E1220&lt;参数!$B$5,最小二乘法!E1220,"")</f>
        <v>-0.1358741740878916</v>
      </c>
      <c r="F1220" s="9" t="str">
        <f>IF(最小二乘法!F1220&lt;参数!$B$5,最小二乘法!F1220,"")</f>
        <v/>
      </c>
      <c r="G1220" s="9" t="str">
        <f>IF(最小二乘法!G1220&lt;参数!$B$5,最小二乘法!G1220,"")</f>
        <v/>
      </c>
      <c r="H1220" s="9" t="str">
        <f>IF(最小二乘法!H1220&lt;参数!$B$5,最小二乘法!H1220,"")</f>
        <v/>
      </c>
      <c r="I1220" s="9">
        <f t="shared" si="39"/>
        <v>-0.1358741740878916</v>
      </c>
    </row>
    <row r="1221" spans="1:9" x14ac:dyDescent="0.15">
      <c r="A1221" s="6">
        <v>40185</v>
      </c>
      <c r="B1221" s="9">
        <f t="shared" si="38"/>
        <v>-0.14109202975494298</v>
      </c>
      <c r="C1221" s="9" t="str">
        <f>IF(最小二乘法!C1221&lt;参数!$B$5,最小二乘法!C1221,"")</f>
        <v/>
      </c>
      <c r="D1221" s="9" t="str">
        <f>IF(最小二乘法!D1221&lt;参数!$B$5,最小二乘法!D1221,"")</f>
        <v/>
      </c>
      <c r="E1221" s="9">
        <f>IF(最小二乘法!E1221&lt;参数!$B$5,最小二乘法!E1221,"")</f>
        <v>-0.14109202975494298</v>
      </c>
      <c r="F1221" s="9" t="str">
        <f>IF(最小二乘法!F1221&lt;参数!$B$5,最小二乘法!F1221,"")</f>
        <v/>
      </c>
      <c r="G1221" s="9" t="str">
        <f>IF(最小二乘法!G1221&lt;参数!$B$5,最小二乘法!G1221,"")</f>
        <v/>
      </c>
      <c r="H1221" s="9" t="str">
        <f>IF(最小二乘法!H1221&lt;参数!$B$5,最小二乘法!H1221,"")</f>
        <v/>
      </c>
      <c r="I1221" s="9">
        <f t="shared" si="39"/>
        <v>-0.14109202975494298</v>
      </c>
    </row>
    <row r="1222" spans="1:9" x14ac:dyDescent="0.15">
      <c r="A1222" s="6">
        <v>40186</v>
      </c>
      <c r="B1222" s="9">
        <f t="shared" si="38"/>
        <v>-0.14441554875428855</v>
      </c>
      <c r="C1222" s="9" t="str">
        <f>IF(最小二乘法!C1222&lt;参数!$B$5,最小二乘法!C1222,"")</f>
        <v/>
      </c>
      <c r="D1222" s="9" t="str">
        <f>IF(最小二乘法!D1222&lt;参数!$B$5,最小二乘法!D1222,"")</f>
        <v/>
      </c>
      <c r="E1222" s="9">
        <f>IF(最小二乘法!E1222&lt;参数!$B$5,最小二乘法!E1222,"")</f>
        <v>-0.14441554875428855</v>
      </c>
      <c r="F1222" s="9" t="str">
        <f>IF(最小二乘法!F1222&lt;参数!$B$5,最小二乘法!F1222,"")</f>
        <v/>
      </c>
      <c r="G1222" s="9" t="str">
        <f>IF(最小二乘法!G1222&lt;参数!$B$5,最小二乘法!G1222,"")</f>
        <v/>
      </c>
      <c r="H1222" s="9" t="str">
        <f>IF(最小二乘法!H1222&lt;参数!$B$5,最小二乘法!H1222,"")</f>
        <v/>
      </c>
      <c r="I1222" s="9">
        <f t="shared" si="39"/>
        <v>-0.14441554875428855</v>
      </c>
    </row>
    <row r="1223" spans="1:9" x14ac:dyDescent="0.15">
      <c r="A1223" s="6">
        <v>40189</v>
      </c>
      <c r="B1223" s="9">
        <f t="shared" si="38"/>
        <v>0</v>
      </c>
      <c r="C1223" s="9" t="str">
        <f>IF(最小二乘法!C1223&lt;参数!$B$5,最小二乘法!C1223,"")</f>
        <v/>
      </c>
      <c r="D1223" s="9" t="str">
        <f>IF(最小二乘法!D1223&lt;参数!$B$5,最小二乘法!D1223,"")</f>
        <v/>
      </c>
      <c r="E1223" s="9" t="str">
        <f>IF(最小二乘法!E1223&lt;参数!$B$5,最小二乘法!E1223,"")</f>
        <v/>
      </c>
      <c r="F1223" s="9" t="str">
        <f>IF(最小二乘法!F1223&lt;参数!$B$5,最小二乘法!F1223,"")</f>
        <v/>
      </c>
      <c r="G1223" s="9" t="str">
        <f>IF(最小二乘法!G1223&lt;参数!$B$5,最小二乘法!G1223,"")</f>
        <v/>
      </c>
      <c r="H1223" s="9" t="str">
        <f>IF(最小二乘法!H1223&lt;参数!$B$5,最小二乘法!H1223,"")</f>
        <v/>
      </c>
      <c r="I1223" s="9">
        <f t="shared" si="39"/>
        <v>0</v>
      </c>
    </row>
    <row r="1224" spans="1:9" x14ac:dyDescent="0.15">
      <c r="A1224" s="6">
        <v>40190</v>
      </c>
      <c r="B1224" s="9">
        <f t="shared" si="38"/>
        <v>0</v>
      </c>
      <c r="C1224" s="9" t="str">
        <f>IF(最小二乘法!C1224&lt;参数!$B$5,最小二乘法!C1224,"")</f>
        <v/>
      </c>
      <c r="D1224" s="9" t="str">
        <f>IF(最小二乘法!D1224&lt;参数!$B$5,最小二乘法!D1224,"")</f>
        <v/>
      </c>
      <c r="E1224" s="9" t="str">
        <f>IF(最小二乘法!E1224&lt;参数!$B$5,最小二乘法!E1224,"")</f>
        <v/>
      </c>
      <c r="F1224" s="9" t="str">
        <f>IF(最小二乘法!F1224&lt;参数!$B$5,最小二乘法!F1224,"")</f>
        <v/>
      </c>
      <c r="G1224" s="9" t="str">
        <f>IF(最小二乘法!G1224&lt;参数!$B$5,最小二乘法!G1224,"")</f>
        <v/>
      </c>
      <c r="H1224" s="9" t="str">
        <f>IF(最小二乘法!H1224&lt;参数!$B$5,最小二乘法!H1224,"")</f>
        <v/>
      </c>
      <c r="I1224" s="9">
        <f t="shared" si="39"/>
        <v>0</v>
      </c>
    </row>
    <row r="1225" spans="1:9" x14ac:dyDescent="0.15">
      <c r="A1225" s="6">
        <v>40191</v>
      </c>
      <c r="B1225" s="9">
        <f t="shared" si="38"/>
        <v>0</v>
      </c>
      <c r="C1225" s="9" t="str">
        <f>IF(最小二乘法!C1225&lt;参数!$B$5,最小二乘法!C1225,"")</f>
        <v/>
      </c>
      <c r="D1225" s="9" t="str">
        <f>IF(最小二乘法!D1225&lt;参数!$B$5,最小二乘法!D1225,"")</f>
        <v/>
      </c>
      <c r="E1225" s="9" t="str">
        <f>IF(最小二乘法!E1225&lt;参数!$B$5,最小二乘法!E1225,"")</f>
        <v/>
      </c>
      <c r="F1225" s="9" t="str">
        <f>IF(最小二乘法!F1225&lt;参数!$B$5,最小二乘法!F1225,"")</f>
        <v/>
      </c>
      <c r="G1225" s="9" t="str">
        <f>IF(最小二乘法!G1225&lt;参数!$B$5,最小二乘法!G1225,"")</f>
        <v/>
      </c>
      <c r="H1225" s="9" t="str">
        <f>IF(最小二乘法!H1225&lt;参数!$B$5,最小二乘法!H1225,"")</f>
        <v/>
      </c>
      <c r="I1225" s="9">
        <f t="shared" si="39"/>
        <v>0</v>
      </c>
    </row>
    <row r="1226" spans="1:9" x14ac:dyDescent="0.15">
      <c r="A1226" s="6">
        <v>40192</v>
      </c>
      <c r="B1226" s="9">
        <f t="shared" si="38"/>
        <v>0</v>
      </c>
      <c r="C1226" s="9" t="str">
        <f>IF(最小二乘法!C1226&lt;参数!$B$5,最小二乘法!C1226,"")</f>
        <v/>
      </c>
      <c r="D1226" s="9" t="str">
        <f>IF(最小二乘法!D1226&lt;参数!$B$5,最小二乘法!D1226,"")</f>
        <v/>
      </c>
      <c r="E1226" s="9" t="str">
        <f>IF(最小二乘法!E1226&lt;参数!$B$5,最小二乘法!E1226,"")</f>
        <v/>
      </c>
      <c r="F1226" s="9" t="str">
        <f>IF(最小二乘法!F1226&lt;参数!$B$5,最小二乘法!F1226,"")</f>
        <v/>
      </c>
      <c r="G1226" s="9" t="str">
        <f>IF(最小二乘法!G1226&lt;参数!$B$5,最小二乘法!G1226,"")</f>
        <v/>
      </c>
      <c r="H1226" s="9" t="str">
        <f>IF(最小二乘法!H1226&lt;参数!$B$5,最小二乘法!H1226,"")</f>
        <v/>
      </c>
      <c r="I1226" s="9">
        <f t="shared" si="39"/>
        <v>0</v>
      </c>
    </row>
    <row r="1227" spans="1:9" x14ac:dyDescent="0.15">
      <c r="A1227" s="6">
        <v>40193</v>
      </c>
      <c r="B1227" s="9">
        <f t="shared" si="38"/>
        <v>0</v>
      </c>
      <c r="C1227" s="9" t="str">
        <f>IF(最小二乘法!C1227&lt;参数!$B$5,最小二乘法!C1227,"")</f>
        <v/>
      </c>
      <c r="D1227" s="9" t="str">
        <f>IF(最小二乘法!D1227&lt;参数!$B$5,最小二乘法!D1227,"")</f>
        <v/>
      </c>
      <c r="E1227" s="9" t="str">
        <f>IF(最小二乘法!E1227&lt;参数!$B$5,最小二乘法!E1227,"")</f>
        <v/>
      </c>
      <c r="F1227" s="9" t="str">
        <f>IF(最小二乘法!F1227&lt;参数!$B$5,最小二乘法!F1227,"")</f>
        <v/>
      </c>
      <c r="G1227" s="9" t="str">
        <f>IF(最小二乘法!G1227&lt;参数!$B$5,最小二乘法!G1227,"")</f>
        <v/>
      </c>
      <c r="H1227" s="9" t="str">
        <f>IF(最小二乘法!H1227&lt;参数!$B$5,最小二乘法!H1227,"")</f>
        <v/>
      </c>
      <c r="I1227" s="9">
        <f t="shared" si="39"/>
        <v>0</v>
      </c>
    </row>
    <row r="1228" spans="1:9" x14ac:dyDescent="0.15">
      <c r="A1228" s="6">
        <v>40196</v>
      </c>
      <c r="B1228" s="9">
        <f t="shared" si="38"/>
        <v>0</v>
      </c>
      <c r="C1228" s="9" t="str">
        <f>IF(最小二乘法!C1228&lt;参数!$B$5,最小二乘法!C1228,"")</f>
        <v/>
      </c>
      <c r="D1228" s="9" t="str">
        <f>IF(最小二乘法!D1228&lt;参数!$B$5,最小二乘法!D1228,"")</f>
        <v/>
      </c>
      <c r="E1228" s="9" t="str">
        <f>IF(最小二乘法!E1228&lt;参数!$B$5,最小二乘法!E1228,"")</f>
        <v/>
      </c>
      <c r="F1228" s="9" t="str">
        <f>IF(最小二乘法!F1228&lt;参数!$B$5,最小二乘法!F1228,"")</f>
        <v/>
      </c>
      <c r="G1228" s="9" t="str">
        <f>IF(最小二乘法!G1228&lt;参数!$B$5,最小二乘法!G1228,"")</f>
        <v/>
      </c>
      <c r="H1228" s="9" t="str">
        <f>IF(最小二乘法!H1228&lt;参数!$B$5,最小二乘法!H1228,"")</f>
        <v/>
      </c>
      <c r="I1228" s="9">
        <f t="shared" si="39"/>
        <v>0</v>
      </c>
    </row>
    <row r="1229" spans="1:9" x14ac:dyDescent="0.15">
      <c r="A1229" s="6">
        <v>40197</v>
      </c>
      <c r="B1229" s="9">
        <f t="shared" si="38"/>
        <v>-0.13340717691922743</v>
      </c>
      <c r="C1229" s="9" t="str">
        <f>IF(最小二乘法!C1229&lt;参数!$B$5,最小二乘法!C1229,"")</f>
        <v/>
      </c>
      <c r="D1229" s="9" t="str">
        <f>IF(最小二乘法!D1229&lt;参数!$B$5,最小二乘法!D1229,"")</f>
        <v/>
      </c>
      <c r="E1229" s="9">
        <f>IF(最小二乘法!E1229&lt;参数!$B$5,最小二乘法!E1229,"")</f>
        <v>-0.13340717691922743</v>
      </c>
      <c r="F1229" s="9" t="str">
        <f>IF(最小二乘法!F1229&lt;参数!$B$5,最小二乘法!F1229,"")</f>
        <v/>
      </c>
      <c r="G1229" s="9" t="str">
        <f>IF(最小二乘法!G1229&lt;参数!$B$5,最小二乘法!G1229,"")</f>
        <v/>
      </c>
      <c r="H1229" s="9" t="str">
        <f>IF(最小二乘法!H1229&lt;参数!$B$5,最小二乘法!H1229,"")</f>
        <v/>
      </c>
      <c r="I1229" s="9">
        <f t="shared" si="39"/>
        <v>-0.13340717691922743</v>
      </c>
    </row>
    <row r="1230" spans="1:9" x14ac:dyDescent="0.15">
      <c r="A1230" s="6">
        <v>40198</v>
      </c>
      <c r="B1230" s="9">
        <f t="shared" si="38"/>
        <v>-0.14519482857563762</v>
      </c>
      <c r="C1230" s="9" t="str">
        <f>IF(最小二乘法!C1230&lt;参数!$B$5,最小二乘法!C1230,"")</f>
        <v/>
      </c>
      <c r="D1230" s="9" t="str">
        <f>IF(最小二乘法!D1230&lt;参数!$B$5,最小二乘法!D1230,"")</f>
        <v/>
      </c>
      <c r="E1230" s="9">
        <f>IF(最小二乘法!E1230&lt;参数!$B$5,最小二乘法!E1230,"")</f>
        <v>-0.14519482857563762</v>
      </c>
      <c r="F1230" s="9" t="str">
        <f>IF(最小二乘法!F1230&lt;参数!$B$5,最小二乘法!F1230,"")</f>
        <v/>
      </c>
      <c r="G1230" s="9" t="str">
        <f>IF(最小二乘法!G1230&lt;参数!$B$5,最小二乘法!G1230,"")</f>
        <v/>
      </c>
      <c r="H1230" s="9" t="str">
        <f>IF(最小二乘法!H1230&lt;参数!$B$5,最小二乘法!H1230,"")</f>
        <v/>
      </c>
      <c r="I1230" s="9">
        <f t="shared" si="39"/>
        <v>-0.14519482857563762</v>
      </c>
    </row>
    <row r="1231" spans="1:9" x14ac:dyDescent="0.15">
      <c r="A1231" s="6">
        <v>40199</v>
      </c>
      <c r="B1231" s="9">
        <f t="shared" si="38"/>
        <v>-0.14018462374252585</v>
      </c>
      <c r="C1231" s="9" t="str">
        <f>IF(最小二乘法!C1231&lt;参数!$B$5,最小二乘法!C1231,"")</f>
        <v/>
      </c>
      <c r="D1231" s="9" t="str">
        <f>IF(最小二乘法!D1231&lt;参数!$B$5,最小二乘法!D1231,"")</f>
        <v/>
      </c>
      <c r="E1231" s="9">
        <f>IF(最小二乘法!E1231&lt;参数!$B$5,最小二乘法!E1231,"")</f>
        <v>-0.14018462374252585</v>
      </c>
      <c r="F1231" s="9" t="str">
        <f>IF(最小二乘法!F1231&lt;参数!$B$5,最小二乘法!F1231,"")</f>
        <v/>
      </c>
      <c r="G1231" s="9" t="str">
        <f>IF(最小二乘法!G1231&lt;参数!$B$5,最小二乘法!G1231,"")</f>
        <v/>
      </c>
      <c r="H1231" s="9" t="str">
        <f>IF(最小二乘法!H1231&lt;参数!$B$5,最小二乘法!H1231,"")</f>
        <v/>
      </c>
      <c r="I1231" s="9">
        <f t="shared" si="39"/>
        <v>-0.14018462374252585</v>
      </c>
    </row>
    <row r="1232" spans="1:9" x14ac:dyDescent="0.15">
      <c r="A1232" s="6">
        <v>40200</v>
      </c>
      <c r="B1232" s="9">
        <f t="shared" si="38"/>
        <v>-0.14050115228631668</v>
      </c>
      <c r="C1232" s="9" t="str">
        <f>IF(最小二乘法!C1232&lt;参数!$B$5,最小二乘法!C1232,"")</f>
        <v/>
      </c>
      <c r="D1232" s="9" t="str">
        <f>IF(最小二乘法!D1232&lt;参数!$B$5,最小二乘法!D1232,"")</f>
        <v/>
      </c>
      <c r="E1232" s="9">
        <f>IF(最小二乘法!E1232&lt;参数!$B$5,最小二乘法!E1232,"")</f>
        <v>-0.14050115228631668</v>
      </c>
      <c r="F1232" s="9" t="str">
        <f>IF(最小二乘法!F1232&lt;参数!$B$5,最小二乘法!F1232,"")</f>
        <v/>
      </c>
      <c r="G1232" s="9" t="str">
        <f>IF(最小二乘法!G1232&lt;参数!$B$5,最小二乘法!G1232,"")</f>
        <v/>
      </c>
      <c r="H1232" s="9" t="str">
        <f>IF(最小二乘法!H1232&lt;参数!$B$5,最小二乘法!H1232,"")</f>
        <v/>
      </c>
      <c r="I1232" s="9">
        <f t="shared" si="39"/>
        <v>-0.14050115228631668</v>
      </c>
    </row>
    <row r="1233" spans="1:9" x14ac:dyDescent="0.15">
      <c r="A1233" s="6">
        <v>40203</v>
      </c>
      <c r="B1233" s="9">
        <f t="shared" si="38"/>
        <v>-0.13954202721626943</v>
      </c>
      <c r="C1233" s="9" t="str">
        <f>IF(最小二乘法!C1233&lt;参数!$B$5,最小二乘法!C1233,"")</f>
        <v/>
      </c>
      <c r="D1233" s="9" t="str">
        <f>IF(最小二乘法!D1233&lt;参数!$B$5,最小二乘法!D1233,"")</f>
        <v/>
      </c>
      <c r="E1233" s="9">
        <f>IF(最小二乘法!E1233&lt;参数!$B$5,最小二乘法!E1233,"")</f>
        <v>-0.13954202721626943</v>
      </c>
      <c r="F1233" s="9" t="str">
        <f>IF(最小二乘法!F1233&lt;参数!$B$5,最小二乘法!F1233,"")</f>
        <v/>
      </c>
      <c r="G1233" s="9" t="str">
        <f>IF(最小二乘法!G1233&lt;参数!$B$5,最小二乘法!G1233,"")</f>
        <v/>
      </c>
      <c r="H1233" s="9" t="str">
        <f>IF(最小二乘法!H1233&lt;参数!$B$5,最小二乘法!H1233,"")</f>
        <v/>
      </c>
      <c r="I1233" s="9">
        <f t="shared" si="39"/>
        <v>-0.13954202721626943</v>
      </c>
    </row>
    <row r="1234" spans="1:9" x14ac:dyDescent="0.15">
      <c r="A1234" s="6">
        <v>40204</v>
      </c>
      <c r="B1234" s="9">
        <f t="shared" si="38"/>
        <v>-0.14629971520553556</v>
      </c>
      <c r="C1234" s="9" t="str">
        <f>IF(最小二乘法!C1234&lt;参数!$B$5,最小二乘法!C1234,"")</f>
        <v/>
      </c>
      <c r="D1234" s="9" t="str">
        <f>IF(最小二乘法!D1234&lt;参数!$B$5,最小二乘法!D1234,"")</f>
        <v/>
      </c>
      <c r="E1234" s="9">
        <f>IF(最小二乘法!E1234&lt;参数!$B$5,最小二乘法!E1234,"")</f>
        <v>-0.14629971520553556</v>
      </c>
      <c r="F1234" s="9" t="str">
        <f>IF(最小二乘法!F1234&lt;参数!$B$5,最小二乘法!F1234,"")</f>
        <v/>
      </c>
      <c r="G1234" s="9" t="str">
        <f>IF(最小二乘法!G1234&lt;参数!$B$5,最小二乘法!G1234,"")</f>
        <v/>
      </c>
      <c r="H1234" s="9" t="str">
        <f>IF(最小二乘法!H1234&lt;参数!$B$5,最小二乘法!H1234,"")</f>
        <v/>
      </c>
      <c r="I1234" s="9">
        <f t="shared" si="39"/>
        <v>-0.14629971520553556</v>
      </c>
    </row>
    <row r="1235" spans="1:9" x14ac:dyDescent="0.15">
      <c r="A1235" s="6">
        <v>40205</v>
      </c>
      <c r="B1235" s="9">
        <f t="shared" si="38"/>
        <v>-0.14675350038511328</v>
      </c>
      <c r="C1235" s="9" t="str">
        <f>IF(最小二乘法!C1235&lt;参数!$B$5,最小二乘法!C1235,"")</f>
        <v/>
      </c>
      <c r="D1235" s="9" t="str">
        <f>IF(最小二乘法!D1235&lt;参数!$B$5,最小二乘法!D1235,"")</f>
        <v/>
      </c>
      <c r="E1235" s="9">
        <f>IF(最小二乘法!E1235&lt;参数!$B$5,最小二乘法!E1235,"")</f>
        <v>-0.14675350038511328</v>
      </c>
      <c r="F1235" s="9" t="str">
        <f>IF(最小二乘法!F1235&lt;参数!$B$5,最小二乘法!F1235,"")</f>
        <v/>
      </c>
      <c r="G1235" s="9" t="str">
        <f>IF(最小二乘法!G1235&lt;参数!$B$5,最小二乘法!G1235,"")</f>
        <v/>
      </c>
      <c r="H1235" s="9" t="str">
        <f>IF(最小二乘法!H1235&lt;参数!$B$5,最小二乘法!H1235,"")</f>
        <v/>
      </c>
      <c r="I1235" s="9">
        <f t="shared" si="39"/>
        <v>-0.14675350038511328</v>
      </c>
    </row>
    <row r="1236" spans="1:9" x14ac:dyDescent="0.15">
      <c r="A1236" s="6">
        <v>40206</v>
      </c>
      <c r="B1236" s="9">
        <f t="shared" si="38"/>
        <v>-0.14759126107831358</v>
      </c>
      <c r="C1236" s="9" t="str">
        <f>IF(最小二乘法!C1236&lt;参数!$B$5,最小二乘法!C1236,"")</f>
        <v/>
      </c>
      <c r="D1236" s="9" t="str">
        <f>IF(最小二乘法!D1236&lt;参数!$B$5,最小二乘法!D1236,"")</f>
        <v/>
      </c>
      <c r="E1236" s="9">
        <f>IF(最小二乘法!E1236&lt;参数!$B$5,最小二乘法!E1236,"")</f>
        <v>-0.14759126107831358</v>
      </c>
      <c r="F1236" s="9" t="str">
        <f>IF(最小二乘法!F1236&lt;参数!$B$5,最小二乘法!F1236,"")</f>
        <v/>
      </c>
      <c r="G1236" s="9" t="str">
        <f>IF(最小二乘法!G1236&lt;参数!$B$5,最小二乘法!G1236,"")</f>
        <v/>
      </c>
      <c r="H1236" s="9" t="str">
        <f>IF(最小二乘法!H1236&lt;参数!$B$5,最小二乘法!H1236,"")</f>
        <v/>
      </c>
      <c r="I1236" s="9">
        <f t="shared" si="39"/>
        <v>-0.14759126107831358</v>
      </c>
    </row>
    <row r="1237" spans="1:9" x14ac:dyDescent="0.15">
      <c r="A1237" s="6">
        <v>40207</v>
      </c>
      <c r="B1237" s="9">
        <f t="shared" si="38"/>
        <v>-0.14954003361983317</v>
      </c>
      <c r="C1237" s="9" t="str">
        <f>IF(最小二乘法!C1237&lt;参数!$B$5,最小二乘法!C1237,"")</f>
        <v/>
      </c>
      <c r="D1237" s="9" t="str">
        <f>IF(最小二乘法!D1237&lt;参数!$B$5,最小二乘法!D1237,"")</f>
        <v/>
      </c>
      <c r="E1237" s="9">
        <f>IF(最小二乘法!E1237&lt;参数!$B$5,最小二乘法!E1237,"")</f>
        <v>-0.14954003361983317</v>
      </c>
      <c r="F1237" s="9" t="str">
        <f>IF(最小二乘法!F1237&lt;参数!$B$5,最小二乘法!F1237,"")</f>
        <v/>
      </c>
      <c r="G1237" s="9" t="str">
        <f>IF(最小二乘法!G1237&lt;参数!$B$5,最小二乘法!G1237,"")</f>
        <v/>
      </c>
      <c r="H1237" s="9" t="str">
        <f>IF(最小二乘法!H1237&lt;参数!$B$5,最小二乘法!H1237,"")</f>
        <v/>
      </c>
      <c r="I1237" s="9">
        <f t="shared" si="39"/>
        <v>-0.14954003361983317</v>
      </c>
    </row>
    <row r="1238" spans="1:9" x14ac:dyDescent="0.15">
      <c r="A1238" s="6">
        <v>40210</v>
      </c>
      <c r="B1238" s="9">
        <f t="shared" si="38"/>
        <v>-0.14537027851698395</v>
      </c>
      <c r="C1238" s="9" t="str">
        <f>IF(最小二乘法!C1238&lt;参数!$B$5,最小二乘法!C1238,"")</f>
        <v/>
      </c>
      <c r="D1238" s="9" t="str">
        <f>IF(最小二乘法!D1238&lt;参数!$B$5,最小二乘法!D1238,"")</f>
        <v/>
      </c>
      <c r="E1238" s="9">
        <f>IF(最小二乘法!E1238&lt;参数!$B$5,最小二乘法!E1238,"")</f>
        <v>-0.14537027851698395</v>
      </c>
      <c r="F1238" s="9" t="str">
        <f>IF(最小二乘法!F1238&lt;参数!$B$5,最小二乘法!F1238,"")</f>
        <v/>
      </c>
      <c r="G1238" s="9" t="str">
        <f>IF(最小二乘法!G1238&lt;参数!$B$5,最小二乘法!G1238,"")</f>
        <v/>
      </c>
      <c r="H1238" s="9" t="str">
        <f>IF(最小二乘法!H1238&lt;参数!$B$5,最小二乘法!H1238,"")</f>
        <v/>
      </c>
      <c r="I1238" s="9">
        <f t="shared" si="39"/>
        <v>-0.14537027851698395</v>
      </c>
    </row>
    <row r="1239" spans="1:9" x14ac:dyDescent="0.15">
      <c r="A1239" s="6">
        <v>40211</v>
      </c>
      <c r="B1239" s="9">
        <f t="shared" si="38"/>
        <v>-0.14238777807202144</v>
      </c>
      <c r="C1239" s="9" t="str">
        <f>IF(最小二乘法!C1239&lt;参数!$B$5,最小二乘法!C1239,"")</f>
        <v/>
      </c>
      <c r="D1239" s="9" t="str">
        <f>IF(最小二乘法!D1239&lt;参数!$B$5,最小二乘法!D1239,"")</f>
        <v/>
      </c>
      <c r="E1239" s="9">
        <f>IF(最小二乘法!E1239&lt;参数!$B$5,最小二乘法!E1239,"")</f>
        <v>-0.14238777807202144</v>
      </c>
      <c r="F1239" s="9" t="str">
        <f>IF(最小二乘法!F1239&lt;参数!$B$5,最小二乘法!F1239,"")</f>
        <v/>
      </c>
      <c r="G1239" s="9" t="str">
        <f>IF(最小二乘法!G1239&lt;参数!$B$5,最小二乘法!G1239,"")</f>
        <v/>
      </c>
      <c r="H1239" s="9" t="str">
        <f>IF(最小二乘法!H1239&lt;参数!$B$5,最小二乘法!H1239,"")</f>
        <v/>
      </c>
      <c r="I1239" s="9">
        <f t="shared" si="39"/>
        <v>-0.14238777807202144</v>
      </c>
    </row>
    <row r="1240" spans="1:9" x14ac:dyDescent="0.15">
      <c r="A1240" s="6">
        <v>40212</v>
      </c>
      <c r="B1240" s="9">
        <f t="shared" si="38"/>
        <v>-0.14850605328926339</v>
      </c>
      <c r="C1240" s="9" t="str">
        <f>IF(最小二乘法!C1240&lt;参数!$B$5,最小二乘法!C1240,"")</f>
        <v/>
      </c>
      <c r="D1240" s="9" t="str">
        <f>IF(最小二乘法!D1240&lt;参数!$B$5,最小二乘法!D1240,"")</f>
        <v/>
      </c>
      <c r="E1240" s="9">
        <f>IF(最小二乘法!E1240&lt;参数!$B$5,最小二乘法!E1240,"")</f>
        <v>-0.14850605328926339</v>
      </c>
      <c r="F1240" s="9" t="str">
        <f>IF(最小二乘法!F1240&lt;参数!$B$5,最小二乘法!F1240,"")</f>
        <v/>
      </c>
      <c r="G1240" s="9" t="str">
        <f>IF(最小二乘法!G1240&lt;参数!$B$5,最小二乘法!G1240,"")</f>
        <v/>
      </c>
      <c r="H1240" s="9" t="str">
        <f>IF(最小二乘法!H1240&lt;参数!$B$5,最小二乘法!H1240,"")</f>
        <v/>
      </c>
      <c r="I1240" s="9">
        <f t="shared" si="39"/>
        <v>-0.14850605328926339</v>
      </c>
    </row>
    <row r="1241" spans="1:9" x14ac:dyDescent="0.15">
      <c r="A1241" s="6">
        <v>40213</v>
      </c>
      <c r="B1241" s="9">
        <f t="shared" si="38"/>
        <v>-0.15010052797558096</v>
      </c>
      <c r="C1241" s="9" t="str">
        <f>IF(最小二乘法!C1241&lt;参数!$B$5,最小二乘法!C1241,"")</f>
        <v/>
      </c>
      <c r="D1241" s="9" t="str">
        <f>IF(最小二乘法!D1241&lt;参数!$B$5,最小二乘法!D1241,"")</f>
        <v/>
      </c>
      <c r="E1241" s="9">
        <f>IF(最小二乘法!E1241&lt;参数!$B$5,最小二乘法!E1241,"")</f>
        <v>-0.15010052797558096</v>
      </c>
      <c r="F1241" s="9" t="str">
        <f>IF(最小二乘法!F1241&lt;参数!$B$5,最小二乘法!F1241,"")</f>
        <v/>
      </c>
      <c r="G1241" s="9" t="str">
        <f>IF(最小二乘法!G1241&lt;参数!$B$5,最小二乘法!G1241,"")</f>
        <v/>
      </c>
      <c r="H1241" s="9" t="str">
        <f>IF(最小二乘法!H1241&lt;参数!$B$5,最小二乘法!H1241,"")</f>
        <v/>
      </c>
      <c r="I1241" s="9">
        <f t="shared" si="39"/>
        <v>-0.15010052797558096</v>
      </c>
    </row>
    <row r="1242" spans="1:9" x14ac:dyDescent="0.15">
      <c r="A1242" s="6">
        <v>40214</v>
      </c>
      <c r="B1242" s="9">
        <f t="shared" si="38"/>
        <v>-0.15886327170700834</v>
      </c>
      <c r="C1242" s="9" t="str">
        <f>IF(最小二乘法!C1242&lt;参数!$B$5,最小二乘法!C1242,"")</f>
        <v/>
      </c>
      <c r="D1242" s="9" t="str">
        <f>IF(最小二乘法!D1242&lt;参数!$B$5,最小二乘法!D1242,"")</f>
        <v/>
      </c>
      <c r="E1242" s="9">
        <f>IF(最小二乘法!E1242&lt;参数!$B$5,最小二乘法!E1242,"")</f>
        <v>-0.15886327170700834</v>
      </c>
      <c r="F1242" s="9" t="str">
        <f>IF(最小二乘法!F1242&lt;参数!$B$5,最小二乘法!F1242,"")</f>
        <v/>
      </c>
      <c r="G1242" s="9" t="str">
        <f>IF(最小二乘法!G1242&lt;参数!$B$5,最小二乘法!G1242,"")</f>
        <v/>
      </c>
      <c r="H1242" s="9" t="str">
        <f>IF(最小二乘法!H1242&lt;参数!$B$5,最小二乘法!H1242,"")</f>
        <v/>
      </c>
      <c r="I1242" s="9">
        <f t="shared" si="39"/>
        <v>-0.15886327170700834</v>
      </c>
    </row>
    <row r="1243" spans="1:9" x14ac:dyDescent="0.15">
      <c r="A1243" s="6">
        <v>40217</v>
      </c>
      <c r="B1243" s="9">
        <f t="shared" si="38"/>
        <v>-0.16237356573893849</v>
      </c>
      <c r="C1243" s="9" t="str">
        <f>IF(最小二乘法!C1243&lt;参数!$B$5,最小二乘法!C1243,"")</f>
        <v/>
      </c>
      <c r="D1243" s="9" t="str">
        <f>IF(最小二乘法!D1243&lt;参数!$B$5,最小二乘法!D1243,"")</f>
        <v/>
      </c>
      <c r="E1243" s="9">
        <f>IF(最小二乘法!E1243&lt;参数!$B$5,最小二乘法!E1243,"")</f>
        <v>-0.16237356573893849</v>
      </c>
      <c r="F1243" s="9" t="str">
        <f>IF(最小二乘法!F1243&lt;参数!$B$5,最小二乘法!F1243,"")</f>
        <v/>
      </c>
      <c r="G1243" s="9" t="str">
        <f>IF(最小二乘法!G1243&lt;参数!$B$5,最小二乘法!G1243,"")</f>
        <v/>
      </c>
      <c r="H1243" s="9" t="str">
        <f>IF(最小二乘法!H1243&lt;参数!$B$5,最小二乘法!H1243,"")</f>
        <v/>
      </c>
      <c r="I1243" s="9">
        <f t="shared" si="39"/>
        <v>-0.16237356573893849</v>
      </c>
    </row>
    <row r="1244" spans="1:9" x14ac:dyDescent="0.15">
      <c r="A1244" s="6">
        <v>40218</v>
      </c>
      <c r="B1244" s="9">
        <f t="shared" si="38"/>
        <v>-0.15931796846533122</v>
      </c>
      <c r="C1244" s="9" t="str">
        <f>IF(最小二乘法!C1244&lt;参数!$B$5,最小二乘法!C1244,"")</f>
        <v/>
      </c>
      <c r="D1244" s="9" t="str">
        <f>IF(最小二乘法!D1244&lt;参数!$B$5,最小二乘法!D1244,"")</f>
        <v/>
      </c>
      <c r="E1244" s="9">
        <f>IF(最小二乘法!E1244&lt;参数!$B$5,最小二乘法!E1244,"")</f>
        <v>-0.15931796846533122</v>
      </c>
      <c r="F1244" s="9" t="str">
        <f>IF(最小二乘法!F1244&lt;参数!$B$5,最小二乘法!F1244,"")</f>
        <v/>
      </c>
      <c r="G1244" s="9" t="str">
        <f>IF(最小二乘法!G1244&lt;参数!$B$5,最小二乘法!G1244,"")</f>
        <v/>
      </c>
      <c r="H1244" s="9" t="str">
        <f>IF(最小二乘法!H1244&lt;参数!$B$5,最小二乘法!H1244,"")</f>
        <v/>
      </c>
      <c r="I1244" s="9">
        <f t="shared" si="39"/>
        <v>-0.15931796846533122</v>
      </c>
    </row>
    <row r="1245" spans="1:9" x14ac:dyDescent="0.15">
      <c r="A1245" s="6">
        <v>40219</v>
      </c>
      <c r="B1245" s="9">
        <f t="shared" si="38"/>
        <v>-0.15897535689587086</v>
      </c>
      <c r="C1245" s="9" t="str">
        <f>IF(最小二乘法!C1245&lt;参数!$B$5,最小二乘法!C1245,"")</f>
        <v/>
      </c>
      <c r="D1245" s="9" t="str">
        <f>IF(最小二乘法!D1245&lt;参数!$B$5,最小二乘法!D1245,"")</f>
        <v/>
      </c>
      <c r="E1245" s="9">
        <f>IF(最小二乘法!E1245&lt;参数!$B$5,最小二乘法!E1245,"")</f>
        <v>-0.15897535689587086</v>
      </c>
      <c r="F1245" s="9" t="str">
        <f>IF(最小二乘法!F1245&lt;参数!$B$5,最小二乘法!F1245,"")</f>
        <v/>
      </c>
      <c r="G1245" s="9" t="str">
        <f>IF(最小二乘法!G1245&lt;参数!$B$5,最小二乘法!G1245,"")</f>
        <v/>
      </c>
      <c r="H1245" s="9" t="str">
        <f>IF(最小二乘法!H1245&lt;参数!$B$5,最小二乘法!H1245,"")</f>
        <v/>
      </c>
      <c r="I1245" s="9">
        <f t="shared" si="39"/>
        <v>-0.15897535689587086</v>
      </c>
    </row>
    <row r="1246" spans="1:9" x14ac:dyDescent="0.15">
      <c r="A1246" s="6">
        <v>40220</v>
      </c>
      <c r="B1246" s="9">
        <f t="shared" si="38"/>
        <v>-0.158259953967435</v>
      </c>
      <c r="C1246" s="9" t="str">
        <f>IF(最小二乘法!C1246&lt;参数!$B$5,最小二乘法!C1246,"")</f>
        <v/>
      </c>
      <c r="D1246" s="9" t="str">
        <f>IF(最小二乘法!D1246&lt;参数!$B$5,最小二乘法!D1246,"")</f>
        <v/>
      </c>
      <c r="E1246" s="9">
        <f>IF(最小二乘法!E1246&lt;参数!$B$5,最小二乘法!E1246,"")</f>
        <v>-0.158259953967435</v>
      </c>
      <c r="F1246" s="9" t="str">
        <f>IF(最小二乘法!F1246&lt;参数!$B$5,最小二乘法!F1246,"")</f>
        <v/>
      </c>
      <c r="G1246" s="9" t="str">
        <f>IF(最小二乘法!G1246&lt;参数!$B$5,最小二乘法!G1246,"")</f>
        <v/>
      </c>
      <c r="H1246" s="9" t="str">
        <f>IF(最小二乘法!H1246&lt;参数!$B$5,最小二乘法!H1246,"")</f>
        <v/>
      </c>
      <c r="I1246" s="9">
        <f t="shared" si="39"/>
        <v>-0.158259953967435</v>
      </c>
    </row>
    <row r="1247" spans="1:9" x14ac:dyDescent="0.15">
      <c r="A1247" s="6">
        <v>40221</v>
      </c>
      <c r="B1247" s="9">
        <f t="shared" si="38"/>
        <v>-0.15882654727395965</v>
      </c>
      <c r="C1247" s="9" t="str">
        <f>IF(最小二乘法!C1247&lt;参数!$B$5,最小二乘法!C1247,"")</f>
        <v/>
      </c>
      <c r="D1247" s="9" t="str">
        <f>IF(最小二乘法!D1247&lt;参数!$B$5,最小二乘法!D1247,"")</f>
        <v/>
      </c>
      <c r="E1247" s="9">
        <f>IF(最小二乘法!E1247&lt;参数!$B$5,最小二乘法!E1247,"")</f>
        <v>-0.15882654727395965</v>
      </c>
      <c r="F1247" s="9" t="str">
        <f>IF(最小二乘法!F1247&lt;参数!$B$5,最小二乘法!F1247,"")</f>
        <v/>
      </c>
      <c r="G1247" s="9" t="str">
        <f>IF(最小二乘法!G1247&lt;参数!$B$5,最小二乘法!G1247,"")</f>
        <v/>
      </c>
      <c r="H1247" s="9" t="str">
        <f>IF(最小二乘法!H1247&lt;参数!$B$5,最小二乘法!H1247,"")</f>
        <v/>
      </c>
      <c r="I1247" s="9">
        <f t="shared" si="39"/>
        <v>-0.15882654727395965</v>
      </c>
    </row>
    <row r="1248" spans="1:9" x14ac:dyDescent="0.15">
      <c r="A1248" s="6">
        <v>40231</v>
      </c>
      <c r="B1248" s="9">
        <f t="shared" si="38"/>
        <v>-0.15455095917969411</v>
      </c>
      <c r="C1248" s="9" t="str">
        <f>IF(最小二乘法!C1248&lt;参数!$B$5,最小二乘法!C1248,"")</f>
        <v/>
      </c>
      <c r="D1248" s="9" t="str">
        <f>IF(最小二乘法!D1248&lt;参数!$B$5,最小二乘法!D1248,"")</f>
        <v/>
      </c>
      <c r="E1248" s="9">
        <f>IF(最小二乘法!E1248&lt;参数!$B$5,最小二乘法!E1248,"")</f>
        <v>-0.15455095917969411</v>
      </c>
      <c r="F1248" s="9" t="str">
        <f>IF(最小二乘法!F1248&lt;参数!$B$5,最小二乘法!F1248,"")</f>
        <v/>
      </c>
      <c r="G1248" s="9" t="str">
        <f>IF(最小二乘法!G1248&lt;参数!$B$5,最小二乘法!G1248,"")</f>
        <v/>
      </c>
      <c r="H1248" s="9" t="str">
        <f>IF(最小二乘法!H1248&lt;参数!$B$5,最小二乘法!H1248,"")</f>
        <v/>
      </c>
      <c r="I1248" s="9">
        <f t="shared" si="39"/>
        <v>-0.15455095917969411</v>
      </c>
    </row>
    <row r="1249" spans="1:9" x14ac:dyDescent="0.15">
      <c r="A1249" s="6">
        <v>40232</v>
      </c>
      <c r="B1249" s="9">
        <f t="shared" si="38"/>
        <v>-0.1552246710558999</v>
      </c>
      <c r="C1249" s="9" t="str">
        <f>IF(最小二乘法!C1249&lt;参数!$B$5,最小二乘法!C1249,"")</f>
        <v/>
      </c>
      <c r="D1249" s="9" t="str">
        <f>IF(最小二乘法!D1249&lt;参数!$B$5,最小二乘法!D1249,"")</f>
        <v/>
      </c>
      <c r="E1249" s="9">
        <f>IF(最小二乘法!E1249&lt;参数!$B$5,最小二乘法!E1249,"")</f>
        <v>-0.1552246710558999</v>
      </c>
      <c r="F1249" s="9" t="str">
        <f>IF(最小二乘法!F1249&lt;参数!$B$5,最小二乘法!F1249,"")</f>
        <v/>
      </c>
      <c r="G1249" s="9" t="str">
        <f>IF(最小二乘法!G1249&lt;参数!$B$5,最小二乘法!G1249,"")</f>
        <v/>
      </c>
      <c r="H1249" s="9" t="str">
        <f>IF(最小二乘法!H1249&lt;参数!$B$5,最小二乘法!H1249,"")</f>
        <v/>
      </c>
      <c r="I1249" s="9">
        <f t="shared" si="39"/>
        <v>-0.1552246710558999</v>
      </c>
    </row>
    <row r="1250" spans="1:9" x14ac:dyDescent="0.15">
      <c r="A1250" s="6">
        <v>40233</v>
      </c>
      <c r="B1250" s="9">
        <f t="shared" si="38"/>
        <v>-0.15316415711869283</v>
      </c>
      <c r="C1250" s="9" t="str">
        <f>IF(最小二乘法!C1250&lt;参数!$B$5,最小二乘法!C1250,"")</f>
        <v/>
      </c>
      <c r="D1250" s="9" t="str">
        <f>IF(最小二乘法!D1250&lt;参数!$B$5,最小二乘法!D1250,"")</f>
        <v/>
      </c>
      <c r="E1250" s="9">
        <f>IF(最小二乘法!E1250&lt;参数!$B$5,最小二乘法!E1250,"")</f>
        <v>-0.15316415711869283</v>
      </c>
      <c r="F1250" s="9" t="str">
        <f>IF(最小二乘法!F1250&lt;参数!$B$5,最小二乘法!F1250,"")</f>
        <v/>
      </c>
      <c r="G1250" s="9" t="str">
        <f>IF(最小二乘法!G1250&lt;参数!$B$5,最小二乘法!G1250,"")</f>
        <v/>
      </c>
      <c r="H1250" s="9" t="str">
        <f>IF(最小二乘法!H1250&lt;参数!$B$5,最小二乘法!H1250,"")</f>
        <v/>
      </c>
      <c r="I1250" s="9">
        <f t="shared" si="39"/>
        <v>-0.15316415711869283</v>
      </c>
    </row>
    <row r="1251" spans="1:9" x14ac:dyDescent="0.15">
      <c r="A1251" s="6">
        <v>40234</v>
      </c>
      <c r="B1251" s="9">
        <f t="shared" si="38"/>
        <v>-0.15830374339477418</v>
      </c>
      <c r="C1251" s="9" t="str">
        <f>IF(最小二乘法!C1251&lt;参数!$B$5,最小二乘法!C1251,"")</f>
        <v/>
      </c>
      <c r="D1251" s="9" t="str">
        <f>IF(最小二乘法!D1251&lt;参数!$B$5,最小二乘法!D1251,"")</f>
        <v/>
      </c>
      <c r="E1251" s="9">
        <f>IF(最小二乘法!E1251&lt;参数!$B$5,最小二乘法!E1251,"")</f>
        <v>-0.15830374339477418</v>
      </c>
      <c r="F1251" s="9" t="str">
        <f>IF(最小二乘法!F1251&lt;参数!$B$5,最小二乘法!F1251,"")</f>
        <v/>
      </c>
      <c r="G1251" s="9" t="str">
        <f>IF(最小二乘法!G1251&lt;参数!$B$5,最小二乘法!G1251,"")</f>
        <v/>
      </c>
      <c r="H1251" s="9" t="str">
        <f>IF(最小二乘法!H1251&lt;参数!$B$5,最小二乘法!H1251,"")</f>
        <v/>
      </c>
      <c r="I1251" s="9">
        <f t="shared" si="39"/>
        <v>-0.15830374339477418</v>
      </c>
    </row>
    <row r="1252" spans="1:9" x14ac:dyDescent="0.15">
      <c r="A1252" s="6">
        <v>40235</v>
      </c>
      <c r="B1252" s="9">
        <f t="shared" si="38"/>
        <v>-0.15840317408569596</v>
      </c>
      <c r="C1252" s="9" t="str">
        <f>IF(最小二乘法!C1252&lt;参数!$B$5,最小二乘法!C1252,"")</f>
        <v/>
      </c>
      <c r="D1252" s="9" t="str">
        <f>IF(最小二乘法!D1252&lt;参数!$B$5,最小二乘法!D1252,"")</f>
        <v/>
      </c>
      <c r="E1252" s="9">
        <f>IF(最小二乘法!E1252&lt;参数!$B$5,最小二乘法!E1252,"")</f>
        <v>-0.15840317408569596</v>
      </c>
      <c r="F1252" s="9" t="str">
        <f>IF(最小二乘法!F1252&lt;参数!$B$5,最小二乘法!F1252,"")</f>
        <v/>
      </c>
      <c r="G1252" s="9" t="str">
        <f>IF(最小二乘法!G1252&lt;参数!$B$5,最小二乘法!G1252,"")</f>
        <v/>
      </c>
      <c r="H1252" s="9" t="str">
        <f>IF(最小二乘法!H1252&lt;参数!$B$5,最小二乘法!H1252,"")</f>
        <v/>
      </c>
      <c r="I1252" s="9">
        <f t="shared" si="39"/>
        <v>-0.15840317408569596</v>
      </c>
    </row>
    <row r="1253" spans="1:9" x14ac:dyDescent="0.15">
      <c r="A1253" s="6">
        <v>40238</v>
      </c>
      <c r="B1253" s="9">
        <f t="shared" si="38"/>
        <v>-0.15616932252366203</v>
      </c>
      <c r="C1253" s="9" t="str">
        <f>IF(最小二乘法!C1253&lt;参数!$B$5,最小二乘法!C1253,"")</f>
        <v/>
      </c>
      <c r="D1253" s="9" t="str">
        <f>IF(最小二乘法!D1253&lt;参数!$B$5,最小二乘法!D1253,"")</f>
        <v/>
      </c>
      <c r="E1253" s="9">
        <f>IF(最小二乘法!E1253&lt;参数!$B$5,最小二乘法!E1253,"")</f>
        <v>-0.15616932252366203</v>
      </c>
      <c r="F1253" s="9" t="str">
        <f>IF(最小二乘法!F1253&lt;参数!$B$5,最小二乘法!F1253,"")</f>
        <v/>
      </c>
      <c r="G1253" s="9" t="str">
        <f>IF(最小二乘法!G1253&lt;参数!$B$5,最小二乘法!G1253,"")</f>
        <v/>
      </c>
      <c r="H1253" s="9" t="str">
        <f>IF(最小二乘法!H1253&lt;参数!$B$5,最小二乘法!H1253,"")</f>
        <v/>
      </c>
      <c r="I1253" s="9">
        <f t="shared" si="39"/>
        <v>-0.15616932252366203</v>
      </c>
    </row>
    <row r="1254" spans="1:9" x14ac:dyDescent="0.15">
      <c r="A1254" s="6">
        <v>40239</v>
      </c>
      <c r="B1254" s="9">
        <f t="shared" si="38"/>
        <v>-0.16050914625605586</v>
      </c>
      <c r="C1254" s="9" t="str">
        <f>IF(最小二乘法!C1254&lt;参数!$B$5,最小二乘法!C1254,"")</f>
        <v/>
      </c>
      <c r="D1254" s="9" t="str">
        <f>IF(最小二乘法!D1254&lt;参数!$B$5,最小二乘法!D1254,"")</f>
        <v/>
      </c>
      <c r="E1254" s="9">
        <f>IF(最小二乘法!E1254&lt;参数!$B$5,最小二乘法!E1254,"")</f>
        <v>-0.16050914625605586</v>
      </c>
      <c r="F1254" s="9" t="str">
        <f>IF(最小二乘法!F1254&lt;参数!$B$5,最小二乘法!F1254,"")</f>
        <v/>
      </c>
      <c r="G1254" s="9" t="str">
        <f>IF(最小二乘法!G1254&lt;参数!$B$5,最小二乘法!G1254,"")</f>
        <v/>
      </c>
      <c r="H1254" s="9" t="str">
        <f>IF(最小二乘法!H1254&lt;参数!$B$5,最小二乘法!H1254,"")</f>
        <v/>
      </c>
      <c r="I1254" s="9">
        <f t="shared" si="39"/>
        <v>-0.16050914625605586</v>
      </c>
    </row>
    <row r="1255" spans="1:9" x14ac:dyDescent="0.15">
      <c r="A1255" s="6">
        <v>40240</v>
      </c>
      <c r="B1255" s="9">
        <f t="shared" si="38"/>
        <v>-0.15756781323161098</v>
      </c>
      <c r="C1255" s="9" t="str">
        <f>IF(最小二乘法!C1255&lt;参数!$B$5,最小二乘法!C1255,"")</f>
        <v/>
      </c>
      <c r="D1255" s="9" t="str">
        <f>IF(最小二乘法!D1255&lt;参数!$B$5,最小二乘法!D1255,"")</f>
        <v/>
      </c>
      <c r="E1255" s="9">
        <f>IF(最小二乘法!E1255&lt;参数!$B$5,最小二乘法!E1255,"")</f>
        <v>-0.15756781323161098</v>
      </c>
      <c r="F1255" s="9" t="str">
        <f>IF(最小二乘法!F1255&lt;参数!$B$5,最小二乘法!F1255,"")</f>
        <v/>
      </c>
      <c r="G1255" s="9" t="str">
        <f>IF(最小二乘法!G1255&lt;参数!$B$5,最小二乘法!G1255,"")</f>
        <v/>
      </c>
      <c r="H1255" s="9" t="str">
        <f>IF(最小二乘法!H1255&lt;参数!$B$5,最小二乘法!H1255,"")</f>
        <v/>
      </c>
      <c r="I1255" s="9">
        <f t="shared" si="39"/>
        <v>-0.15756781323161098</v>
      </c>
    </row>
    <row r="1256" spans="1:9" x14ac:dyDescent="0.15">
      <c r="A1256" s="6">
        <v>40241</v>
      </c>
      <c r="B1256" s="9">
        <f t="shared" si="38"/>
        <v>-0.1606055300827737</v>
      </c>
      <c r="C1256" s="9" t="str">
        <f>IF(最小二乘法!C1256&lt;参数!$B$5,最小二乘法!C1256,"")</f>
        <v/>
      </c>
      <c r="D1256" s="9" t="str">
        <f>IF(最小二乘法!D1256&lt;参数!$B$5,最小二乘法!D1256,"")</f>
        <v/>
      </c>
      <c r="E1256" s="9">
        <f>IF(最小二乘法!E1256&lt;参数!$B$5,最小二乘法!E1256,"")</f>
        <v>-0.1606055300827737</v>
      </c>
      <c r="F1256" s="9" t="str">
        <f>IF(最小二乘法!F1256&lt;参数!$B$5,最小二乘法!F1256,"")</f>
        <v/>
      </c>
      <c r="G1256" s="9" t="str">
        <f>IF(最小二乘法!G1256&lt;参数!$B$5,最小二乘法!G1256,"")</f>
        <v/>
      </c>
      <c r="H1256" s="9" t="str">
        <f>IF(最小二乘法!H1256&lt;参数!$B$5,最小二乘法!H1256,"")</f>
        <v/>
      </c>
      <c r="I1256" s="9">
        <f t="shared" si="39"/>
        <v>-0.1606055300827737</v>
      </c>
    </row>
    <row r="1257" spans="1:9" x14ac:dyDescent="0.15">
      <c r="A1257" s="6">
        <v>40242</v>
      </c>
      <c r="B1257" s="9">
        <f t="shared" si="38"/>
        <v>-0.1609332776624525</v>
      </c>
      <c r="C1257" s="9" t="str">
        <f>IF(最小二乘法!C1257&lt;参数!$B$5,最小二乘法!C1257,"")</f>
        <v/>
      </c>
      <c r="D1257" s="9" t="str">
        <f>IF(最小二乘法!D1257&lt;参数!$B$5,最小二乘法!D1257,"")</f>
        <v/>
      </c>
      <c r="E1257" s="9">
        <f>IF(最小二乘法!E1257&lt;参数!$B$5,最小二乘法!E1257,"")</f>
        <v>-0.1609332776624525</v>
      </c>
      <c r="F1257" s="9" t="str">
        <f>IF(最小二乘法!F1257&lt;参数!$B$5,最小二乘法!F1257,"")</f>
        <v/>
      </c>
      <c r="G1257" s="9" t="str">
        <f>IF(最小二乘法!G1257&lt;参数!$B$5,最小二乘法!G1257,"")</f>
        <v/>
      </c>
      <c r="H1257" s="9" t="str">
        <f>IF(最小二乘法!H1257&lt;参数!$B$5,最小二乘法!H1257,"")</f>
        <v/>
      </c>
      <c r="I1257" s="9">
        <f t="shared" si="39"/>
        <v>-0.1609332776624525</v>
      </c>
    </row>
    <row r="1258" spans="1:9" x14ac:dyDescent="0.15">
      <c r="A1258" s="6">
        <v>40245</v>
      </c>
      <c r="B1258" s="9">
        <f t="shared" si="38"/>
        <v>-0.14156207954092392</v>
      </c>
      <c r="C1258" s="9" t="str">
        <f>IF(最小二乘法!C1258&lt;参数!$B$5,最小二乘法!C1258,"")</f>
        <v/>
      </c>
      <c r="D1258" s="9" t="str">
        <f>IF(最小二乘法!D1258&lt;参数!$B$5,最小二乘法!D1258,"")</f>
        <v/>
      </c>
      <c r="E1258" s="9">
        <f>IF(最小二乘法!E1258&lt;参数!$B$5,最小二乘法!E1258,"")</f>
        <v>-0.15157843285181363</v>
      </c>
      <c r="F1258" s="9">
        <f>IF(最小二乘法!F1258&lt;参数!$B$5,最小二乘法!F1258,"")</f>
        <v>-0.13154572623003424</v>
      </c>
      <c r="G1258" s="9" t="str">
        <f>IF(最小二乘法!G1258&lt;参数!$B$5,最小二乘法!G1258,"")</f>
        <v/>
      </c>
      <c r="H1258" s="9" t="str">
        <f>IF(最小二乘法!H1258&lt;参数!$B$5,最小二乘法!H1258,"")</f>
        <v/>
      </c>
      <c r="I1258" s="9">
        <f t="shared" si="39"/>
        <v>-0.15157843285181363</v>
      </c>
    </row>
    <row r="1259" spans="1:9" x14ac:dyDescent="0.15">
      <c r="A1259" s="6">
        <v>40246</v>
      </c>
      <c r="B1259" s="9">
        <f t="shared" si="38"/>
        <v>-0.14908481513484576</v>
      </c>
      <c r="C1259" s="9" t="str">
        <f>IF(最小二乘法!C1259&lt;参数!$B$5,最小二乘法!C1259,"")</f>
        <v/>
      </c>
      <c r="D1259" s="9" t="str">
        <f>IF(最小二乘法!D1259&lt;参数!$B$5,最小二乘法!D1259,"")</f>
        <v/>
      </c>
      <c r="E1259" s="9">
        <f>IF(最小二乘法!E1259&lt;参数!$B$5,最小二乘法!E1259,"")</f>
        <v>-0.14908481513484576</v>
      </c>
      <c r="F1259" s="9" t="str">
        <f>IF(最小二乘法!F1259&lt;参数!$B$5,最小二乘法!F1259,"")</f>
        <v/>
      </c>
      <c r="G1259" s="9" t="str">
        <f>IF(最小二乘法!G1259&lt;参数!$B$5,最小二乘法!G1259,"")</f>
        <v/>
      </c>
      <c r="H1259" s="9" t="str">
        <f>IF(最小二乘法!H1259&lt;参数!$B$5,最小二乘法!H1259,"")</f>
        <v/>
      </c>
      <c r="I1259" s="9">
        <f t="shared" si="39"/>
        <v>-0.14908481513484576</v>
      </c>
    </row>
    <row r="1260" spans="1:9" x14ac:dyDescent="0.15">
      <c r="A1260" s="6">
        <v>40247</v>
      </c>
      <c r="B1260" s="9">
        <f t="shared" si="38"/>
        <v>-0.14208968368443381</v>
      </c>
      <c r="C1260" s="9" t="str">
        <f>IF(最小二乘法!C1260&lt;参数!$B$5,最小二乘法!C1260,"")</f>
        <v/>
      </c>
      <c r="D1260" s="9" t="str">
        <f>IF(最小二乘法!D1260&lt;参数!$B$5,最小二乘法!D1260,"")</f>
        <v/>
      </c>
      <c r="E1260" s="9">
        <f>IF(最小二乘法!E1260&lt;参数!$B$5,最小二乘法!E1260,"")</f>
        <v>-0.15002798989093882</v>
      </c>
      <c r="F1260" s="9">
        <f>IF(最小二乘法!F1260&lt;参数!$B$5,最小二乘法!F1260,"")</f>
        <v>-0.13415137747792882</v>
      </c>
      <c r="G1260" s="9" t="str">
        <f>IF(最小二乘法!G1260&lt;参数!$B$5,最小二乘法!G1260,"")</f>
        <v/>
      </c>
      <c r="H1260" s="9" t="str">
        <f>IF(最小二乘法!H1260&lt;参数!$B$5,最小二乘法!H1260,"")</f>
        <v/>
      </c>
      <c r="I1260" s="9">
        <f t="shared" si="39"/>
        <v>-0.15002798989093882</v>
      </c>
    </row>
    <row r="1261" spans="1:9" x14ac:dyDescent="0.15">
      <c r="A1261" s="6">
        <v>40248</v>
      </c>
      <c r="B1261" s="9">
        <f t="shared" si="38"/>
        <v>-0.14469713245278951</v>
      </c>
      <c r="C1261" s="9" t="str">
        <f>IF(最小二乘法!C1261&lt;参数!$B$5,最小二乘法!C1261,"")</f>
        <v/>
      </c>
      <c r="D1261" s="9" t="str">
        <f>IF(最小二乘法!D1261&lt;参数!$B$5,最小二乘法!D1261,"")</f>
        <v/>
      </c>
      <c r="E1261" s="9">
        <f>IF(最小二乘法!E1261&lt;参数!$B$5,最小二乘法!E1261,"")</f>
        <v>-0.14469713245278951</v>
      </c>
      <c r="F1261" s="9" t="str">
        <f>IF(最小二乘法!F1261&lt;参数!$B$5,最小二乘法!F1261,"")</f>
        <v/>
      </c>
      <c r="G1261" s="9" t="str">
        <f>IF(最小二乘法!G1261&lt;参数!$B$5,最小二乘法!G1261,"")</f>
        <v/>
      </c>
      <c r="H1261" s="9" t="str">
        <f>IF(最小二乘法!H1261&lt;参数!$B$5,最小二乘法!H1261,"")</f>
        <v/>
      </c>
      <c r="I1261" s="9">
        <f t="shared" si="39"/>
        <v>-0.14469713245278951</v>
      </c>
    </row>
    <row r="1262" spans="1:9" x14ac:dyDescent="0.15">
      <c r="A1262" s="6">
        <v>40249</v>
      </c>
      <c r="B1262" s="9">
        <f t="shared" si="38"/>
        <v>-0.14620960879678638</v>
      </c>
      <c r="C1262" s="9" t="str">
        <f>IF(最小二乘法!C1262&lt;参数!$B$5,最小二乘法!C1262,"")</f>
        <v/>
      </c>
      <c r="D1262" s="9" t="str">
        <f>IF(最小二乘法!D1262&lt;参数!$B$5,最小二乘法!D1262,"")</f>
        <v/>
      </c>
      <c r="E1262" s="9">
        <f>IF(最小二乘法!E1262&lt;参数!$B$5,最小二乘法!E1262,"")</f>
        <v>-0.14620960879678638</v>
      </c>
      <c r="F1262" s="9" t="str">
        <f>IF(最小二乘法!F1262&lt;参数!$B$5,最小二乘法!F1262,"")</f>
        <v/>
      </c>
      <c r="G1262" s="9" t="str">
        <f>IF(最小二乘法!G1262&lt;参数!$B$5,最小二乘法!G1262,"")</f>
        <v/>
      </c>
      <c r="H1262" s="9" t="str">
        <f>IF(最小二乘法!H1262&lt;参数!$B$5,最小二乘法!H1262,"")</f>
        <v/>
      </c>
      <c r="I1262" s="9">
        <f t="shared" si="39"/>
        <v>-0.14620960879678638</v>
      </c>
    </row>
    <row r="1263" spans="1:9" x14ac:dyDescent="0.15">
      <c r="A1263" s="6">
        <v>40252</v>
      </c>
      <c r="B1263" s="9">
        <f t="shared" si="38"/>
        <v>-0.14120517523758361</v>
      </c>
      <c r="C1263" s="9" t="str">
        <f>IF(最小二乘法!C1263&lt;参数!$B$5,最小二乘法!C1263,"")</f>
        <v/>
      </c>
      <c r="D1263" s="9" t="str">
        <f>IF(最小二乘法!D1263&lt;参数!$B$5,最小二乘法!D1263,"")</f>
        <v/>
      </c>
      <c r="E1263" s="9">
        <f>IF(最小二乘法!E1263&lt;参数!$B$5,最小二乘法!E1263,"")</f>
        <v>-0.14120517523758361</v>
      </c>
      <c r="F1263" s="9" t="str">
        <f>IF(最小二乘法!F1263&lt;参数!$B$5,最小二乘法!F1263,"")</f>
        <v/>
      </c>
      <c r="G1263" s="9" t="str">
        <f>IF(最小二乘法!G1263&lt;参数!$B$5,最小二乘法!G1263,"")</f>
        <v/>
      </c>
      <c r="H1263" s="9" t="str">
        <f>IF(最小二乘法!H1263&lt;参数!$B$5,最小二乘法!H1263,"")</f>
        <v/>
      </c>
      <c r="I1263" s="9">
        <f t="shared" si="39"/>
        <v>-0.14120517523758361</v>
      </c>
    </row>
    <row r="1264" spans="1:9" x14ac:dyDescent="0.15">
      <c r="A1264" s="6">
        <v>40253</v>
      </c>
      <c r="B1264" s="9">
        <f t="shared" si="38"/>
        <v>-0.13345200211055219</v>
      </c>
      <c r="C1264" s="9" t="str">
        <f>IF(最小二乘法!C1264&lt;参数!$B$5,最小二乘法!C1264,"")</f>
        <v/>
      </c>
      <c r="D1264" s="9" t="str">
        <f>IF(最小二乘法!D1264&lt;参数!$B$5,最小二乘法!D1264,"")</f>
        <v/>
      </c>
      <c r="E1264" s="9" t="str">
        <f>IF(最小二乘法!E1264&lt;参数!$B$5,最小二乘法!E1264,"")</f>
        <v/>
      </c>
      <c r="F1264" s="9">
        <f>IF(最小二乘法!F1264&lt;参数!$B$5,最小二乘法!F1264,"")</f>
        <v>-0.13345200211055219</v>
      </c>
      <c r="G1264" s="9" t="str">
        <f>IF(最小二乘法!G1264&lt;参数!$B$5,最小二乘法!G1264,"")</f>
        <v/>
      </c>
      <c r="H1264" s="9" t="str">
        <f>IF(最小二乘法!H1264&lt;参数!$B$5,最小二乘法!H1264,"")</f>
        <v/>
      </c>
      <c r="I1264" s="9">
        <f t="shared" si="39"/>
        <v>-0.13345200211055219</v>
      </c>
    </row>
    <row r="1265" spans="1:9" x14ac:dyDescent="0.15">
      <c r="A1265" s="6">
        <v>40254</v>
      </c>
      <c r="B1265" s="9">
        <f t="shared" si="38"/>
        <v>-0.13548351098492242</v>
      </c>
      <c r="C1265" s="9" t="str">
        <f>IF(最小二乘法!C1265&lt;参数!$B$5,最小二乘法!C1265,"")</f>
        <v/>
      </c>
      <c r="D1265" s="9" t="str">
        <f>IF(最小二乘法!D1265&lt;参数!$B$5,最小二乘法!D1265,"")</f>
        <v/>
      </c>
      <c r="E1265" s="9" t="str">
        <f>IF(最小二乘法!E1265&lt;参数!$B$5,最小二乘法!E1265,"")</f>
        <v/>
      </c>
      <c r="F1265" s="9">
        <f>IF(最小二乘法!F1265&lt;参数!$B$5,最小二乘法!F1265,"")</f>
        <v>-0.13548351098492242</v>
      </c>
      <c r="G1265" s="9" t="str">
        <f>IF(最小二乘法!G1265&lt;参数!$B$5,最小二乘法!G1265,"")</f>
        <v/>
      </c>
      <c r="H1265" s="9" t="str">
        <f>IF(最小二乘法!H1265&lt;参数!$B$5,最小二乘法!H1265,"")</f>
        <v/>
      </c>
      <c r="I1265" s="9">
        <f t="shared" si="39"/>
        <v>-0.13548351098492242</v>
      </c>
    </row>
    <row r="1266" spans="1:9" x14ac:dyDescent="0.15">
      <c r="A1266" s="6">
        <v>40255</v>
      </c>
      <c r="B1266" s="9">
        <f t="shared" si="38"/>
        <v>-0.1352133311471945</v>
      </c>
      <c r="C1266" s="9" t="str">
        <f>IF(最小二乘法!C1266&lt;参数!$B$5,最小二乘法!C1266,"")</f>
        <v/>
      </c>
      <c r="D1266" s="9" t="str">
        <f>IF(最小二乘法!D1266&lt;参数!$B$5,最小二乘法!D1266,"")</f>
        <v/>
      </c>
      <c r="E1266" s="9" t="str">
        <f>IF(最小二乘法!E1266&lt;参数!$B$5,最小二乘法!E1266,"")</f>
        <v/>
      </c>
      <c r="F1266" s="9">
        <f>IF(最小二乘法!F1266&lt;参数!$B$5,最小二乘法!F1266,"")</f>
        <v>-0.1352133311471945</v>
      </c>
      <c r="G1266" s="9" t="str">
        <f>IF(最小二乘法!G1266&lt;参数!$B$5,最小二乘法!G1266,"")</f>
        <v/>
      </c>
      <c r="H1266" s="9" t="str">
        <f>IF(最小二乘法!H1266&lt;参数!$B$5,最小二乘法!H1266,"")</f>
        <v/>
      </c>
      <c r="I1266" s="9">
        <f t="shared" si="39"/>
        <v>-0.1352133311471945</v>
      </c>
    </row>
    <row r="1267" spans="1:9" x14ac:dyDescent="0.15">
      <c r="A1267" s="6">
        <v>40256</v>
      </c>
      <c r="B1267" s="9">
        <f t="shared" si="38"/>
        <v>-0.13614277721220205</v>
      </c>
      <c r="C1267" s="9" t="str">
        <f>IF(最小二乘法!C1267&lt;参数!$B$5,最小二乘法!C1267,"")</f>
        <v/>
      </c>
      <c r="D1267" s="9" t="str">
        <f>IF(最小二乘法!D1267&lt;参数!$B$5,最小二乘法!D1267,"")</f>
        <v/>
      </c>
      <c r="E1267" s="9" t="str">
        <f>IF(最小二乘法!E1267&lt;参数!$B$5,最小二乘法!E1267,"")</f>
        <v/>
      </c>
      <c r="F1267" s="9">
        <f>IF(最小二乘法!F1267&lt;参数!$B$5,最小二乘法!F1267,"")</f>
        <v>-0.13614277721220205</v>
      </c>
      <c r="G1267" s="9" t="str">
        <f>IF(最小二乘法!G1267&lt;参数!$B$5,最小二乘法!G1267,"")</f>
        <v/>
      </c>
      <c r="H1267" s="9" t="str">
        <f>IF(最小二乘法!H1267&lt;参数!$B$5,最小二乘法!H1267,"")</f>
        <v/>
      </c>
      <c r="I1267" s="9">
        <f t="shared" si="39"/>
        <v>-0.13614277721220205</v>
      </c>
    </row>
    <row r="1268" spans="1:9" x14ac:dyDescent="0.15">
      <c r="A1268" s="6">
        <v>40259</v>
      </c>
      <c r="B1268" s="9">
        <f t="shared" si="38"/>
        <v>-0.13184915579438874</v>
      </c>
      <c r="C1268" s="9" t="str">
        <f>IF(最小二乘法!C1268&lt;参数!$B$5,最小二乘法!C1268,"")</f>
        <v/>
      </c>
      <c r="D1268" s="9" t="str">
        <f>IF(最小二乘法!D1268&lt;参数!$B$5,最小二乘法!D1268,"")</f>
        <v/>
      </c>
      <c r="E1268" s="9" t="str">
        <f>IF(最小二乘法!E1268&lt;参数!$B$5,最小二乘法!E1268,"")</f>
        <v/>
      </c>
      <c r="F1268" s="9">
        <f>IF(最小二乘法!F1268&lt;参数!$B$5,最小二乘法!F1268,"")</f>
        <v>-0.13184915579438874</v>
      </c>
      <c r="G1268" s="9" t="str">
        <f>IF(最小二乘法!G1268&lt;参数!$B$5,最小二乘法!G1268,"")</f>
        <v/>
      </c>
      <c r="H1268" s="9" t="str">
        <f>IF(最小二乘法!H1268&lt;参数!$B$5,最小二乘法!H1268,"")</f>
        <v/>
      </c>
      <c r="I1268" s="9">
        <f t="shared" si="39"/>
        <v>-0.13184915579438874</v>
      </c>
    </row>
    <row r="1269" spans="1:9" x14ac:dyDescent="0.15">
      <c r="A1269" s="6">
        <v>40260</v>
      </c>
      <c r="B1269" s="9">
        <f t="shared" si="38"/>
        <v>-0.13596781012136419</v>
      </c>
      <c r="C1269" s="9" t="str">
        <f>IF(最小二乘法!C1269&lt;参数!$B$5,最小二乘法!C1269,"")</f>
        <v/>
      </c>
      <c r="D1269" s="9" t="str">
        <f>IF(最小二乘法!D1269&lt;参数!$B$5,最小二乘法!D1269,"")</f>
        <v/>
      </c>
      <c r="E1269" s="9" t="str">
        <f>IF(最小二乘法!E1269&lt;参数!$B$5,最小二乘法!E1269,"")</f>
        <v/>
      </c>
      <c r="F1269" s="9">
        <f>IF(最小二乘法!F1269&lt;参数!$B$5,最小二乘法!F1269,"")</f>
        <v>-0.13596781012136419</v>
      </c>
      <c r="G1269" s="9" t="str">
        <f>IF(最小二乘法!G1269&lt;参数!$B$5,最小二乘法!G1269,"")</f>
        <v/>
      </c>
      <c r="H1269" s="9" t="str">
        <f>IF(最小二乘法!H1269&lt;参数!$B$5,最小二乘法!H1269,"")</f>
        <v/>
      </c>
      <c r="I1269" s="9">
        <f t="shared" si="39"/>
        <v>-0.13596781012136419</v>
      </c>
    </row>
    <row r="1270" spans="1:9" x14ac:dyDescent="0.15">
      <c r="A1270" s="6">
        <v>40261</v>
      </c>
      <c r="B1270" s="9">
        <f t="shared" si="38"/>
        <v>-0.1337973512705696</v>
      </c>
      <c r="C1270" s="9" t="str">
        <f>IF(最小二乘法!C1270&lt;参数!$B$5,最小二乘法!C1270,"")</f>
        <v/>
      </c>
      <c r="D1270" s="9" t="str">
        <f>IF(最小二乘法!D1270&lt;参数!$B$5,最小二乘法!D1270,"")</f>
        <v/>
      </c>
      <c r="E1270" s="9" t="str">
        <f>IF(最小二乘法!E1270&lt;参数!$B$5,最小二乘法!E1270,"")</f>
        <v/>
      </c>
      <c r="F1270" s="9">
        <f>IF(最小二乘法!F1270&lt;参数!$B$5,最小二乘法!F1270,"")</f>
        <v>-0.1337973512705696</v>
      </c>
      <c r="G1270" s="9" t="str">
        <f>IF(最小二乘法!G1270&lt;参数!$B$5,最小二乘法!G1270,"")</f>
        <v/>
      </c>
      <c r="H1270" s="9" t="str">
        <f>IF(最小二乘法!H1270&lt;参数!$B$5,最小二乘法!H1270,"")</f>
        <v/>
      </c>
      <c r="I1270" s="9">
        <f t="shared" si="39"/>
        <v>-0.1337973512705696</v>
      </c>
    </row>
    <row r="1271" spans="1:9" x14ac:dyDescent="0.15">
      <c r="A1271" s="6">
        <v>40262</v>
      </c>
      <c r="B1271" s="9">
        <f t="shared" si="38"/>
        <v>-0.13139352058703638</v>
      </c>
      <c r="C1271" s="9" t="str">
        <f>IF(最小二乘法!C1271&lt;参数!$B$5,最小二乘法!C1271,"")</f>
        <v/>
      </c>
      <c r="D1271" s="9" t="str">
        <f>IF(最小二乘法!D1271&lt;参数!$B$5,最小二乘法!D1271,"")</f>
        <v/>
      </c>
      <c r="E1271" s="9" t="str">
        <f>IF(最小二乘法!E1271&lt;参数!$B$5,最小二乘法!E1271,"")</f>
        <v/>
      </c>
      <c r="F1271" s="9">
        <f>IF(最小二乘法!F1271&lt;参数!$B$5,最小二乘法!F1271,"")</f>
        <v>-0.13139352058703638</v>
      </c>
      <c r="G1271" s="9" t="str">
        <f>IF(最小二乘法!G1271&lt;参数!$B$5,最小二乘法!G1271,"")</f>
        <v/>
      </c>
      <c r="H1271" s="9" t="str">
        <f>IF(最小二乘法!H1271&lt;参数!$B$5,最小二乘法!H1271,"")</f>
        <v/>
      </c>
      <c r="I1271" s="9">
        <f t="shared" si="39"/>
        <v>-0.13139352058703638</v>
      </c>
    </row>
    <row r="1272" spans="1:9" x14ac:dyDescent="0.15">
      <c r="A1272" s="6">
        <v>40263</v>
      </c>
      <c r="B1272" s="9">
        <f t="shared" si="38"/>
        <v>-0.13868905021962022</v>
      </c>
      <c r="C1272" s="9" t="str">
        <f>IF(最小二乘法!C1272&lt;参数!$B$5,最小二乘法!C1272,"")</f>
        <v/>
      </c>
      <c r="D1272" s="9" t="str">
        <f>IF(最小二乘法!D1272&lt;参数!$B$5,最小二乘法!D1272,"")</f>
        <v/>
      </c>
      <c r="E1272" s="9" t="str">
        <f>IF(最小二乘法!E1272&lt;参数!$B$5,最小二乘法!E1272,"")</f>
        <v/>
      </c>
      <c r="F1272" s="9">
        <f>IF(最小二乘法!F1272&lt;参数!$B$5,最小二乘法!F1272,"")</f>
        <v>-0.13868905021962022</v>
      </c>
      <c r="G1272" s="9" t="str">
        <f>IF(最小二乘法!G1272&lt;参数!$B$5,最小二乘法!G1272,"")</f>
        <v/>
      </c>
      <c r="H1272" s="9" t="str">
        <f>IF(最小二乘法!H1272&lt;参数!$B$5,最小二乘法!H1272,"")</f>
        <v/>
      </c>
      <c r="I1272" s="9">
        <f t="shared" si="39"/>
        <v>-0.13868905021962022</v>
      </c>
    </row>
    <row r="1273" spans="1:9" x14ac:dyDescent="0.15">
      <c r="A1273" s="6">
        <v>40266</v>
      </c>
      <c r="B1273" s="9">
        <f t="shared" si="38"/>
        <v>-0.13829003253579678</v>
      </c>
      <c r="C1273" s="9" t="str">
        <f>IF(最小二乘法!C1273&lt;参数!$B$5,最小二乘法!C1273,"")</f>
        <v/>
      </c>
      <c r="D1273" s="9" t="str">
        <f>IF(最小二乘法!D1273&lt;参数!$B$5,最小二乘法!D1273,"")</f>
        <v/>
      </c>
      <c r="E1273" s="9" t="str">
        <f>IF(最小二乘法!E1273&lt;参数!$B$5,最小二乘法!E1273,"")</f>
        <v/>
      </c>
      <c r="F1273" s="9">
        <f>IF(最小二乘法!F1273&lt;参数!$B$5,最小二乘法!F1273,"")</f>
        <v>-0.13829003253579678</v>
      </c>
      <c r="G1273" s="9" t="str">
        <f>IF(最小二乘法!G1273&lt;参数!$B$5,最小二乘法!G1273,"")</f>
        <v/>
      </c>
      <c r="H1273" s="9" t="str">
        <f>IF(最小二乘法!H1273&lt;参数!$B$5,最小二乘法!H1273,"")</f>
        <v/>
      </c>
      <c r="I1273" s="9">
        <f t="shared" si="39"/>
        <v>-0.13829003253579678</v>
      </c>
    </row>
    <row r="1274" spans="1:9" x14ac:dyDescent="0.15">
      <c r="A1274" s="6">
        <v>40267</v>
      </c>
      <c r="B1274" s="9">
        <f t="shared" si="38"/>
        <v>-0.13623647042361245</v>
      </c>
      <c r="C1274" s="9" t="str">
        <f>IF(最小二乘法!C1274&lt;参数!$B$5,最小二乘法!C1274,"")</f>
        <v/>
      </c>
      <c r="D1274" s="9" t="str">
        <f>IF(最小二乘法!D1274&lt;参数!$B$5,最小二乘法!D1274,"")</f>
        <v/>
      </c>
      <c r="E1274" s="9" t="str">
        <f>IF(最小二乘法!E1274&lt;参数!$B$5,最小二乘法!E1274,"")</f>
        <v/>
      </c>
      <c r="F1274" s="9">
        <f>IF(最小二乘法!F1274&lt;参数!$B$5,最小二乘法!F1274,"")</f>
        <v>-0.13623647042361245</v>
      </c>
      <c r="G1274" s="9" t="str">
        <f>IF(最小二乘法!G1274&lt;参数!$B$5,最小二乘法!G1274,"")</f>
        <v/>
      </c>
      <c r="H1274" s="9" t="str">
        <f>IF(最小二乘法!H1274&lt;参数!$B$5,最小二乘法!H1274,"")</f>
        <v/>
      </c>
      <c r="I1274" s="9">
        <f t="shared" si="39"/>
        <v>-0.13623647042361245</v>
      </c>
    </row>
    <row r="1275" spans="1:9" x14ac:dyDescent="0.15">
      <c r="A1275" s="6">
        <v>40268</v>
      </c>
      <c r="B1275" s="9">
        <f t="shared" si="38"/>
        <v>-0.14087211108608202</v>
      </c>
      <c r="C1275" s="9" t="str">
        <f>IF(最小二乘法!C1275&lt;参数!$B$5,最小二乘法!C1275,"")</f>
        <v/>
      </c>
      <c r="D1275" s="9" t="str">
        <f>IF(最小二乘法!D1275&lt;参数!$B$5,最小二乘法!D1275,"")</f>
        <v/>
      </c>
      <c r="E1275" s="9" t="str">
        <f>IF(最小二乘法!E1275&lt;参数!$B$5,最小二乘法!E1275,"")</f>
        <v/>
      </c>
      <c r="F1275" s="9">
        <f>IF(最小二乘法!F1275&lt;参数!$B$5,最小二乘法!F1275,"")</f>
        <v>-0.14087211108608202</v>
      </c>
      <c r="G1275" s="9" t="str">
        <f>IF(最小二乘法!G1275&lt;参数!$B$5,最小二乘法!G1275,"")</f>
        <v/>
      </c>
      <c r="H1275" s="9" t="str">
        <f>IF(最小二乘法!H1275&lt;参数!$B$5,最小二乘法!H1275,"")</f>
        <v/>
      </c>
      <c r="I1275" s="9">
        <f t="shared" si="39"/>
        <v>-0.14087211108608202</v>
      </c>
    </row>
    <row r="1276" spans="1:9" x14ac:dyDescent="0.15">
      <c r="A1276" s="6">
        <v>40269</v>
      </c>
      <c r="B1276" s="9">
        <f t="shared" si="38"/>
        <v>-0.13959044042714722</v>
      </c>
      <c r="C1276" s="9" t="str">
        <f>IF(最小二乘法!C1276&lt;参数!$B$5,最小二乘法!C1276,"")</f>
        <v/>
      </c>
      <c r="D1276" s="9" t="str">
        <f>IF(最小二乘法!D1276&lt;参数!$B$5,最小二乘法!D1276,"")</f>
        <v/>
      </c>
      <c r="E1276" s="9" t="str">
        <f>IF(最小二乘法!E1276&lt;参数!$B$5,最小二乘法!E1276,"")</f>
        <v/>
      </c>
      <c r="F1276" s="9">
        <f>IF(最小二乘法!F1276&lt;参数!$B$5,最小二乘法!F1276,"")</f>
        <v>-0.13959044042714722</v>
      </c>
      <c r="G1276" s="9" t="str">
        <f>IF(最小二乘法!G1276&lt;参数!$B$5,最小二乘法!G1276,"")</f>
        <v/>
      </c>
      <c r="H1276" s="9" t="str">
        <f>IF(最小二乘法!H1276&lt;参数!$B$5,最小二乘法!H1276,"")</f>
        <v/>
      </c>
      <c r="I1276" s="9">
        <f t="shared" si="39"/>
        <v>-0.13959044042714722</v>
      </c>
    </row>
    <row r="1277" spans="1:9" x14ac:dyDescent="0.15">
      <c r="A1277" s="6">
        <v>40270</v>
      </c>
      <c r="B1277" s="9">
        <f t="shared" si="38"/>
        <v>-0.13730310538938575</v>
      </c>
      <c r="C1277" s="9" t="str">
        <f>IF(最小二乘法!C1277&lt;参数!$B$5,最小二乘法!C1277,"")</f>
        <v/>
      </c>
      <c r="D1277" s="9" t="str">
        <f>IF(最小二乘法!D1277&lt;参数!$B$5,最小二乘法!D1277,"")</f>
        <v/>
      </c>
      <c r="E1277" s="9" t="str">
        <f>IF(最小二乘法!E1277&lt;参数!$B$5,最小二乘法!E1277,"")</f>
        <v/>
      </c>
      <c r="F1277" s="9">
        <f>IF(最小二乘法!F1277&lt;参数!$B$5,最小二乘法!F1277,"")</f>
        <v>-0.13730310538938575</v>
      </c>
      <c r="G1277" s="9" t="str">
        <f>IF(最小二乘法!G1277&lt;参数!$B$5,最小二乘法!G1277,"")</f>
        <v/>
      </c>
      <c r="H1277" s="9" t="str">
        <f>IF(最小二乘法!H1277&lt;参数!$B$5,最小二乘法!H1277,"")</f>
        <v/>
      </c>
      <c r="I1277" s="9">
        <f t="shared" si="39"/>
        <v>-0.13730310538938575</v>
      </c>
    </row>
    <row r="1278" spans="1:9" x14ac:dyDescent="0.15">
      <c r="A1278" s="6">
        <v>40274</v>
      </c>
      <c r="B1278" s="9">
        <f t="shared" si="38"/>
        <v>-0.13868941979875807</v>
      </c>
      <c r="C1278" s="9" t="str">
        <f>IF(最小二乘法!C1278&lt;参数!$B$5,最小二乘法!C1278,"")</f>
        <v/>
      </c>
      <c r="D1278" s="9" t="str">
        <f>IF(最小二乘法!D1278&lt;参数!$B$5,最小二乘法!D1278,"")</f>
        <v/>
      </c>
      <c r="E1278" s="9" t="str">
        <f>IF(最小二乘法!E1278&lt;参数!$B$5,最小二乘法!E1278,"")</f>
        <v/>
      </c>
      <c r="F1278" s="9">
        <f>IF(最小二乘法!F1278&lt;参数!$B$5,最小二乘法!F1278,"")</f>
        <v>-0.13868941979875807</v>
      </c>
      <c r="G1278" s="9" t="str">
        <f>IF(最小二乘法!G1278&lt;参数!$B$5,最小二乘法!G1278,"")</f>
        <v/>
      </c>
      <c r="H1278" s="9" t="str">
        <f>IF(最小二乘法!H1278&lt;参数!$B$5,最小二乘法!H1278,"")</f>
        <v/>
      </c>
      <c r="I1278" s="9">
        <f t="shared" si="39"/>
        <v>-0.13868941979875807</v>
      </c>
    </row>
    <row r="1279" spans="1:9" x14ac:dyDescent="0.15">
      <c r="A1279" s="6">
        <v>40275</v>
      </c>
      <c r="B1279" s="9">
        <f t="shared" si="38"/>
        <v>-0.13873467290646815</v>
      </c>
      <c r="C1279" s="9" t="str">
        <f>IF(最小二乘法!C1279&lt;参数!$B$5,最小二乘法!C1279,"")</f>
        <v/>
      </c>
      <c r="D1279" s="9" t="str">
        <f>IF(最小二乘法!D1279&lt;参数!$B$5,最小二乘法!D1279,"")</f>
        <v/>
      </c>
      <c r="E1279" s="9" t="str">
        <f>IF(最小二乘法!E1279&lt;参数!$B$5,最小二乘法!E1279,"")</f>
        <v/>
      </c>
      <c r="F1279" s="9">
        <f>IF(最小二乘法!F1279&lt;参数!$B$5,最小二乘法!F1279,"")</f>
        <v>-0.13873467290646815</v>
      </c>
      <c r="G1279" s="9" t="str">
        <f>IF(最小二乘法!G1279&lt;参数!$B$5,最小二乘法!G1279,"")</f>
        <v/>
      </c>
      <c r="H1279" s="9" t="str">
        <f>IF(最小二乘法!H1279&lt;参数!$B$5,最小二乘法!H1279,"")</f>
        <v/>
      </c>
      <c r="I1279" s="9">
        <f t="shared" si="39"/>
        <v>-0.13873467290646815</v>
      </c>
    </row>
    <row r="1280" spans="1:9" x14ac:dyDescent="0.15">
      <c r="A1280" s="6">
        <v>40276</v>
      </c>
      <c r="B1280" s="9">
        <f t="shared" si="38"/>
        <v>-0.13826381609766161</v>
      </c>
      <c r="C1280" s="9" t="str">
        <f>IF(最小二乘法!C1280&lt;参数!$B$5,最小二乘法!C1280,"")</f>
        <v/>
      </c>
      <c r="D1280" s="9" t="str">
        <f>IF(最小二乘法!D1280&lt;参数!$B$5,最小二乘法!D1280,"")</f>
        <v/>
      </c>
      <c r="E1280" s="9" t="str">
        <f>IF(最小二乘法!E1280&lt;参数!$B$5,最小二乘法!E1280,"")</f>
        <v/>
      </c>
      <c r="F1280" s="9">
        <f>IF(最小二乘法!F1280&lt;参数!$B$5,最小二乘法!F1280,"")</f>
        <v>-0.13826381609766161</v>
      </c>
      <c r="G1280" s="9" t="str">
        <f>IF(最小二乘法!G1280&lt;参数!$B$5,最小二乘法!G1280,"")</f>
        <v/>
      </c>
      <c r="H1280" s="9" t="str">
        <f>IF(最小二乘法!H1280&lt;参数!$B$5,最小二乘法!H1280,"")</f>
        <v/>
      </c>
      <c r="I1280" s="9">
        <f t="shared" si="39"/>
        <v>-0.13826381609766161</v>
      </c>
    </row>
    <row r="1281" spans="1:9" x14ac:dyDescent="0.15">
      <c r="A1281" s="6">
        <v>40277</v>
      </c>
      <c r="B1281" s="9">
        <f t="shared" si="38"/>
        <v>-0.14171626260628326</v>
      </c>
      <c r="C1281" s="9" t="str">
        <f>IF(最小二乘法!C1281&lt;参数!$B$5,最小二乘法!C1281,"")</f>
        <v/>
      </c>
      <c r="D1281" s="9" t="str">
        <f>IF(最小二乘法!D1281&lt;参数!$B$5,最小二乘法!D1281,"")</f>
        <v/>
      </c>
      <c r="E1281" s="9" t="str">
        <f>IF(最小二乘法!E1281&lt;参数!$B$5,最小二乘法!E1281,"")</f>
        <v/>
      </c>
      <c r="F1281" s="9">
        <f>IF(最小二乘法!F1281&lt;参数!$B$5,最小二乘法!F1281,"")</f>
        <v>-0.14171626260628326</v>
      </c>
      <c r="G1281" s="9" t="str">
        <f>IF(最小二乘法!G1281&lt;参数!$B$5,最小二乘法!G1281,"")</f>
        <v/>
      </c>
      <c r="H1281" s="9" t="str">
        <f>IF(最小二乘法!H1281&lt;参数!$B$5,最小二乘法!H1281,"")</f>
        <v/>
      </c>
      <c r="I1281" s="9">
        <f t="shared" si="39"/>
        <v>-0.14171626260628326</v>
      </c>
    </row>
    <row r="1282" spans="1:9" x14ac:dyDescent="0.15">
      <c r="A1282" s="6">
        <v>40280</v>
      </c>
      <c r="B1282" s="9">
        <f t="shared" si="38"/>
        <v>-0.13413368443451004</v>
      </c>
      <c r="C1282" s="9" t="str">
        <f>IF(最小二乘法!C1282&lt;参数!$B$5,最小二乘法!C1282,"")</f>
        <v/>
      </c>
      <c r="D1282" s="9" t="str">
        <f>IF(最小二乘法!D1282&lt;参数!$B$5,最小二乘法!D1282,"")</f>
        <v/>
      </c>
      <c r="E1282" s="9" t="str">
        <f>IF(最小二乘法!E1282&lt;参数!$B$5,最小二乘法!E1282,"")</f>
        <v/>
      </c>
      <c r="F1282" s="9">
        <f>IF(最小二乘法!F1282&lt;参数!$B$5,最小二乘法!F1282,"")</f>
        <v>-0.13413368443451004</v>
      </c>
      <c r="G1282" s="9" t="str">
        <f>IF(最小二乘法!G1282&lt;参数!$B$5,最小二乘法!G1282,"")</f>
        <v/>
      </c>
      <c r="H1282" s="9" t="str">
        <f>IF(最小二乘法!H1282&lt;参数!$B$5,最小二乘法!H1282,"")</f>
        <v/>
      </c>
      <c r="I1282" s="9">
        <f t="shared" si="39"/>
        <v>-0.13413368443451004</v>
      </c>
    </row>
    <row r="1283" spans="1:9" x14ac:dyDescent="0.15">
      <c r="A1283" s="6">
        <v>40281</v>
      </c>
      <c r="B1283" s="9">
        <f t="shared" ref="B1283:B1346" si="40">IFERROR(AVERAGE(C1283:H1283),0)</f>
        <v>-0.13185924909676552</v>
      </c>
      <c r="C1283" s="9" t="str">
        <f>IF(最小二乘法!C1283&lt;参数!$B$5,最小二乘法!C1283,"")</f>
        <v/>
      </c>
      <c r="D1283" s="9" t="str">
        <f>IF(最小二乘法!D1283&lt;参数!$B$5,最小二乘法!D1283,"")</f>
        <v/>
      </c>
      <c r="E1283" s="9" t="str">
        <f>IF(最小二乘法!E1283&lt;参数!$B$5,最小二乘法!E1283,"")</f>
        <v/>
      </c>
      <c r="F1283" s="9">
        <f>IF(最小二乘法!F1283&lt;参数!$B$5,最小二乘法!F1283,"")</f>
        <v>-0.13185924909676552</v>
      </c>
      <c r="G1283" s="9" t="str">
        <f>IF(最小二乘法!G1283&lt;参数!$B$5,最小二乘法!G1283,"")</f>
        <v/>
      </c>
      <c r="H1283" s="9" t="str">
        <f>IF(最小二乘法!H1283&lt;参数!$B$5,最小二乘法!H1283,"")</f>
        <v/>
      </c>
      <c r="I1283" s="9">
        <f t="shared" ref="I1283:I1346" si="41">MIN(C1283:H1283)</f>
        <v>-0.13185924909676552</v>
      </c>
    </row>
    <row r="1284" spans="1:9" x14ac:dyDescent="0.15">
      <c r="A1284" s="6">
        <v>40282</v>
      </c>
      <c r="B1284" s="9">
        <f t="shared" si="40"/>
        <v>0</v>
      </c>
      <c r="C1284" s="9" t="str">
        <f>IF(最小二乘法!C1284&lt;参数!$B$5,最小二乘法!C1284,"")</f>
        <v/>
      </c>
      <c r="D1284" s="9" t="str">
        <f>IF(最小二乘法!D1284&lt;参数!$B$5,最小二乘法!D1284,"")</f>
        <v/>
      </c>
      <c r="E1284" s="9" t="str">
        <f>IF(最小二乘法!E1284&lt;参数!$B$5,最小二乘法!E1284,"")</f>
        <v/>
      </c>
      <c r="F1284" s="9" t="str">
        <f>IF(最小二乘法!F1284&lt;参数!$B$5,最小二乘法!F1284,"")</f>
        <v/>
      </c>
      <c r="G1284" s="9" t="str">
        <f>IF(最小二乘法!G1284&lt;参数!$B$5,最小二乘法!G1284,"")</f>
        <v/>
      </c>
      <c r="H1284" s="9" t="str">
        <f>IF(最小二乘法!H1284&lt;参数!$B$5,最小二乘法!H1284,"")</f>
        <v/>
      </c>
      <c r="I1284" s="9">
        <f t="shared" si="41"/>
        <v>0</v>
      </c>
    </row>
    <row r="1285" spans="1:9" x14ac:dyDescent="0.15">
      <c r="A1285" s="6">
        <v>40283</v>
      </c>
      <c r="B1285" s="9">
        <f t="shared" si="40"/>
        <v>0</v>
      </c>
      <c r="C1285" s="9" t="str">
        <f>IF(最小二乘法!C1285&lt;参数!$B$5,最小二乘法!C1285,"")</f>
        <v/>
      </c>
      <c r="D1285" s="9" t="str">
        <f>IF(最小二乘法!D1285&lt;参数!$B$5,最小二乘法!D1285,"")</f>
        <v/>
      </c>
      <c r="E1285" s="9" t="str">
        <f>IF(最小二乘法!E1285&lt;参数!$B$5,最小二乘法!E1285,"")</f>
        <v/>
      </c>
      <c r="F1285" s="9" t="str">
        <f>IF(最小二乘法!F1285&lt;参数!$B$5,最小二乘法!F1285,"")</f>
        <v/>
      </c>
      <c r="G1285" s="9" t="str">
        <f>IF(最小二乘法!G1285&lt;参数!$B$5,最小二乘法!G1285,"")</f>
        <v/>
      </c>
      <c r="H1285" s="9" t="str">
        <f>IF(最小二乘法!H1285&lt;参数!$B$5,最小二乘法!H1285,"")</f>
        <v/>
      </c>
      <c r="I1285" s="9">
        <f t="shared" si="41"/>
        <v>0</v>
      </c>
    </row>
    <row r="1286" spans="1:9" x14ac:dyDescent="0.15">
      <c r="A1286" s="6">
        <v>40284</v>
      </c>
      <c r="B1286" s="9">
        <f t="shared" si="40"/>
        <v>0</v>
      </c>
      <c r="C1286" s="9" t="str">
        <f>IF(最小二乘法!C1286&lt;参数!$B$5,最小二乘法!C1286,"")</f>
        <v/>
      </c>
      <c r="D1286" s="9" t="str">
        <f>IF(最小二乘法!D1286&lt;参数!$B$5,最小二乘法!D1286,"")</f>
        <v/>
      </c>
      <c r="E1286" s="9" t="str">
        <f>IF(最小二乘法!E1286&lt;参数!$B$5,最小二乘法!E1286,"")</f>
        <v/>
      </c>
      <c r="F1286" s="9" t="str">
        <f>IF(最小二乘法!F1286&lt;参数!$B$5,最小二乘法!F1286,"")</f>
        <v/>
      </c>
      <c r="G1286" s="9" t="str">
        <f>IF(最小二乘法!G1286&lt;参数!$B$5,最小二乘法!G1286,"")</f>
        <v/>
      </c>
      <c r="H1286" s="9" t="str">
        <f>IF(最小二乘法!H1286&lt;参数!$B$5,最小二乘法!H1286,"")</f>
        <v/>
      </c>
      <c r="I1286" s="9">
        <f t="shared" si="41"/>
        <v>0</v>
      </c>
    </row>
    <row r="1287" spans="1:9" x14ac:dyDescent="0.15">
      <c r="A1287" s="6">
        <v>40287</v>
      </c>
      <c r="B1287" s="9">
        <f t="shared" si="40"/>
        <v>0</v>
      </c>
      <c r="C1287" s="9" t="str">
        <f>IF(最小二乘法!C1287&lt;参数!$B$5,最小二乘法!C1287,"")</f>
        <v/>
      </c>
      <c r="D1287" s="9" t="str">
        <f>IF(最小二乘法!D1287&lt;参数!$B$5,最小二乘法!D1287,"")</f>
        <v/>
      </c>
      <c r="E1287" s="9" t="str">
        <f>IF(最小二乘法!E1287&lt;参数!$B$5,最小二乘法!E1287,"")</f>
        <v/>
      </c>
      <c r="F1287" s="9" t="str">
        <f>IF(最小二乘法!F1287&lt;参数!$B$5,最小二乘法!F1287,"")</f>
        <v/>
      </c>
      <c r="G1287" s="9" t="str">
        <f>IF(最小二乘法!G1287&lt;参数!$B$5,最小二乘法!G1287,"")</f>
        <v/>
      </c>
      <c r="H1287" s="9" t="str">
        <f>IF(最小二乘法!H1287&lt;参数!$B$5,最小二乘法!H1287,"")</f>
        <v/>
      </c>
      <c r="I1287" s="9">
        <f t="shared" si="41"/>
        <v>0</v>
      </c>
    </row>
    <row r="1288" spans="1:9" x14ac:dyDescent="0.15">
      <c r="A1288" s="6">
        <v>40288</v>
      </c>
      <c r="B1288" s="9">
        <f t="shared" si="40"/>
        <v>0</v>
      </c>
      <c r="C1288" s="9" t="str">
        <f>IF(最小二乘法!C1288&lt;参数!$B$5,最小二乘法!C1288,"")</f>
        <v/>
      </c>
      <c r="D1288" s="9" t="str">
        <f>IF(最小二乘法!D1288&lt;参数!$B$5,最小二乘法!D1288,"")</f>
        <v/>
      </c>
      <c r="E1288" s="9" t="str">
        <f>IF(最小二乘法!E1288&lt;参数!$B$5,最小二乘法!E1288,"")</f>
        <v/>
      </c>
      <c r="F1288" s="9" t="str">
        <f>IF(最小二乘法!F1288&lt;参数!$B$5,最小二乘法!F1288,"")</f>
        <v/>
      </c>
      <c r="G1288" s="9" t="str">
        <f>IF(最小二乘法!G1288&lt;参数!$B$5,最小二乘法!G1288,"")</f>
        <v/>
      </c>
      <c r="H1288" s="9" t="str">
        <f>IF(最小二乘法!H1288&lt;参数!$B$5,最小二乘法!H1288,"")</f>
        <v/>
      </c>
      <c r="I1288" s="9">
        <f t="shared" si="41"/>
        <v>0</v>
      </c>
    </row>
    <row r="1289" spans="1:9" x14ac:dyDescent="0.15">
      <c r="A1289" s="6">
        <v>40289</v>
      </c>
      <c r="B1289" s="9">
        <f t="shared" si="40"/>
        <v>0</v>
      </c>
      <c r="C1289" s="9" t="str">
        <f>IF(最小二乘法!C1289&lt;参数!$B$5,最小二乘法!C1289,"")</f>
        <v/>
      </c>
      <c r="D1289" s="9" t="str">
        <f>IF(最小二乘法!D1289&lt;参数!$B$5,最小二乘法!D1289,"")</f>
        <v/>
      </c>
      <c r="E1289" s="9" t="str">
        <f>IF(最小二乘法!E1289&lt;参数!$B$5,最小二乘法!E1289,"")</f>
        <v/>
      </c>
      <c r="F1289" s="9" t="str">
        <f>IF(最小二乘法!F1289&lt;参数!$B$5,最小二乘法!F1289,"")</f>
        <v/>
      </c>
      <c r="G1289" s="9" t="str">
        <f>IF(最小二乘法!G1289&lt;参数!$B$5,最小二乘法!G1289,"")</f>
        <v/>
      </c>
      <c r="H1289" s="9" t="str">
        <f>IF(最小二乘法!H1289&lt;参数!$B$5,最小二乘法!H1289,"")</f>
        <v/>
      </c>
      <c r="I1289" s="9">
        <f t="shared" si="41"/>
        <v>0</v>
      </c>
    </row>
    <row r="1290" spans="1:9" x14ac:dyDescent="0.15">
      <c r="A1290" s="6">
        <v>40290</v>
      </c>
      <c r="B1290" s="9">
        <f t="shared" si="40"/>
        <v>0</v>
      </c>
      <c r="C1290" s="9" t="str">
        <f>IF(最小二乘法!C1290&lt;参数!$B$5,最小二乘法!C1290,"")</f>
        <v/>
      </c>
      <c r="D1290" s="9" t="str">
        <f>IF(最小二乘法!D1290&lt;参数!$B$5,最小二乘法!D1290,"")</f>
        <v/>
      </c>
      <c r="E1290" s="9" t="str">
        <f>IF(最小二乘法!E1290&lt;参数!$B$5,最小二乘法!E1290,"")</f>
        <v/>
      </c>
      <c r="F1290" s="9" t="str">
        <f>IF(最小二乘法!F1290&lt;参数!$B$5,最小二乘法!F1290,"")</f>
        <v/>
      </c>
      <c r="G1290" s="9" t="str">
        <f>IF(最小二乘法!G1290&lt;参数!$B$5,最小二乘法!G1290,"")</f>
        <v/>
      </c>
      <c r="H1290" s="9" t="str">
        <f>IF(最小二乘法!H1290&lt;参数!$B$5,最小二乘法!H1290,"")</f>
        <v/>
      </c>
      <c r="I1290" s="9">
        <f t="shared" si="41"/>
        <v>0</v>
      </c>
    </row>
    <row r="1291" spans="1:9" x14ac:dyDescent="0.15">
      <c r="A1291" s="6">
        <v>40291</v>
      </c>
      <c r="B1291" s="9">
        <f t="shared" si="40"/>
        <v>0</v>
      </c>
      <c r="C1291" s="9" t="str">
        <f>IF(最小二乘法!C1291&lt;参数!$B$5,最小二乘法!C1291,"")</f>
        <v/>
      </c>
      <c r="D1291" s="9" t="str">
        <f>IF(最小二乘法!D1291&lt;参数!$B$5,最小二乘法!D1291,"")</f>
        <v/>
      </c>
      <c r="E1291" s="9" t="str">
        <f>IF(最小二乘法!E1291&lt;参数!$B$5,最小二乘法!E1291,"")</f>
        <v/>
      </c>
      <c r="F1291" s="9" t="str">
        <f>IF(最小二乘法!F1291&lt;参数!$B$5,最小二乘法!F1291,"")</f>
        <v/>
      </c>
      <c r="G1291" s="9" t="str">
        <f>IF(最小二乘法!G1291&lt;参数!$B$5,最小二乘法!G1291,"")</f>
        <v/>
      </c>
      <c r="H1291" s="9" t="str">
        <f>IF(最小二乘法!H1291&lt;参数!$B$5,最小二乘法!H1291,"")</f>
        <v/>
      </c>
      <c r="I1291" s="9">
        <f t="shared" si="41"/>
        <v>0</v>
      </c>
    </row>
    <row r="1292" spans="1:9" x14ac:dyDescent="0.15">
      <c r="A1292" s="6">
        <v>40294</v>
      </c>
      <c r="B1292" s="9">
        <f t="shared" si="40"/>
        <v>0</v>
      </c>
      <c r="C1292" s="9" t="str">
        <f>IF(最小二乘法!C1292&lt;参数!$B$5,最小二乘法!C1292,"")</f>
        <v/>
      </c>
      <c r="D1292" s="9" t="str">
        <f>IF(最小二乘法!D1292&lt;参数!$B$5,最小二乘法!D1292,"")</f>
        <v/>
      </c>
      <c r="E1292" s="9" t="str">
        <f>IF(最小二乘法!E1292&lt;参数!$B$5,最小二乘法!E1292,"")</f>
        <v/>
      </c>
      <c r="F1292" s="9" t="str">
        <f>IF(最小二乘法!F1292&lt;参数!$B$5,最小二乘法!F1292,"")</f>
        <v/>
      </c>
      <c r="G1292" s="9" t="str">
        <f>IF(最小二乘法!G1292&lt;参数!$B$5,最小二乘法!G1292,"")</f>
        <v/>
      </c>
      <c r="H1292" s="9" t="str">
        <f>IF(最小二乘法!H1292&lt;参数!$B$5,最小二乘法!H1292,"")</f>
        <v/>
      </c>
      <c r="I1292" s="9">
        <f t="shared" si="41"/>
        <v>0</v>
      </c>
    </row>
    <row r="1293" spans="1:9" x14ac:dyDescent="0.15">
      <c r="A1293" s="6">
        <v>40295</v>
      </c>
      <c r="B1293" s="9">
        <f t="shared" si="40"/>
        <v>0</v>
      </c>
      <c r="C1293" s="9" t="str">
        <f>IF(最小二乘法!C1293&lt;参数!$B$5,最小二乘法!C1293,"")</f>
        <v/>
      </c>
      <c r="D1293" s="9" t="str">
        <f>IF(最小二乘法!D1293&lt;参数!$B$5,最小二乘法!D1293,"")</f>
        <v/>
      </c>
      <c r="E1293" s="9" t="str">
        <f>IF(最小二乘法!E1293&lt;参数!$B$5,最小二乘法!E1293,"")</f>
        <v/>
      </c>
      <c r="F1293" s="9" t="str">
        <f>IF(最小二乘法!F1293&lt;参数!$B$5,最小二乘法!F1293,"")</f>
        <v/>
      </c>
      <c r="G1293" s="9" t="str">
        <f>IF(最小二乘法!G1293&lt;参数!$B$5,最小二乘法!G1293,"")</f>
        <v/>
      </c>
      <c r="H1293" s="9" t="str">
        <f>IF(最小二乘法!H1293&lt;参数!$B$5,最小二乘法!H1293,"")</f>
        <v/>
      </c>
      <c r="I1293" s="9">
        <f t="shared" si="41"/>
        <v>0</v>
      </c>
    </row>
    <row r="1294" spans="1:9" x14ac:dyDescent="0.15">
      <c r="A1294" s="6">
        <v>40296</v>
      </c>
      <c r="B1294" s="9">
        <f t="shared" si="40"/>
        <v>0</v>
      </c>
      <c r="C1294" s="9" t="str">
        <f>IF(最小二乘法!C1294&lt;参数!$B$5,最小二乘法!C1294,"")</f>
        <v/>
      </c>
      <c r="D1294" s="9" t="str">
        <f>IF(最小二乘法!D1294&lt;参数!$B$5,最小二乘法!D1294,"")</f>
        <v/>
      </c>
      <c r="E1294" s="9" t="str">
        <f>IF(最小二乘法!E1294&lt;参数!$B$5,最小二乘法!E1294,"")</f>
        <v/>
      </c>
      <c r="F1294" s="9" t="str">
        <f>IF(最小二乘法!F1294&lt;参数!$B$5,最小二乘法!F1294,"")</f>
        <v/>
      </c>
      <c r="G1294" s="9" t="str">
        <f>IF(最小二乘法!G1294&lt;参数!$B$5,最小二乘法!G1294,"")</f>
        <v/>
      </c>
      <c r="H1294" s="9" t="str">
        <f>IF(最小二乘法!H1294&lt;参数!$B$5,最小二乘法!H1294,"")</f>
        <v/>
      </c>
      <c r="I1294" s="9">
        <f t="shared" si="41"/>
        <v>0</v>
      </c>
    </row>
    <row r="1295" spans="1:9" x14ac:dyDescent="0.15">
      <c r="A1295" s="6">
        <v>40297</v>
      </c>
      <c r="B1295" s="9">
        <f t="shared" si="40"/>
        <v>0</v>
      </c>
      <c r="C1295" s="9" t="str">
        <f>IF(最小二乘法!C1295&lt;参数!$B$5,最小二乘法!C1295,"")</f>
        <v/>
      </c>
      <c r="D1295" s="9" t="str">
        <f>IF(最小二乘法!D1295&lt;参数!$B$5,最小二乘法!D1295,"")</f>
        <v/>
      </c>
      <c r="E1295" s="9" t="str">
        <f>IF(最小二乘法!E1295&lt;参数!$B$5,最小二乘法!E1295,"")</f>
        <v/>
      </c>
      <c r="F1295" s="9" t="str">
        <f>IF(最小二乘法!F1295&lt;参数!$B$5,最小二乘法!F1295,"")</f>
        <v/>
      </c>
      <c r="G1295" s="9" t="str">
        <f>IF(最小二乘法!G1295&lt;参数!$B$5,最小二乘法!G1295,"")</f>
        <v/>
      </c>
      <c r="H1295" s="9" t="str">
        <f>IF(最小二乘法!H1295&lt;参数!$B$5,最小二乘法!H1295,"")</f>
        <v/>
      </c>
      <c r="I1295" s="9">
        <f t="shared" si="41"/>
        <v>0</v>
      </c>
    </row>
    <row r="1296" spans="1:9" x14ac:dyDescent="0.15">
      <c r="A1296" s="6">
        <v>40298</v>
      </c>
      <c r="B1296" s="9">
        <f t="shared" si="40"/>
        <v>0</v>
      </c>
      <c r="C1296" s="9" t="str">
        <f>IF(最小二乘法!C1296&lt;参数!$B$5,最小二乘法!C1296,"")</f>
        <v/>
      </c>
      <c r="D1296" s="9" t="str">
        <f>IF(最小二乘法!D1296&lt;参数!$B$5,最小二乘法!D1296,"")</f>
        <v/>
      </c>
      <c r="E1296" s="9" t="str">
        <f>IF(最小二乘法!E1296&lt;参数!$B$5,最小二乘法!E1296,"")</f>
        <v/>
      </c>
      <c r="F1296" s="9" t="str">
        <f>IF(最小二乘法!F1296&lt;参数!$B$5,最小二乘法!F1296,"")</f>
        <v/>
      </c>
      <c r="G1296" s="9" t="str">
        <f>IF(最小二乘法!G1296&lt;参数!$B$5,最小二乘法!G1296,"")</f>
        <v/>
      </c>
      <c r="H1296" s="9" t="str">
        <f>IF(最小二乘法!H1296&lt;参数!$B$5,最小二乘法!H1296,"")</f>
        <v/>
      </c>
      <c r="I1296" s="9">
        <f t="shared" si="41"/>
        <v>0</v>
      </c>
    </row>
    <row r="1297" spans="1:9" x14ac:dyDescent="0.15">
      <c r="A1297" s="6">
        <v>40302</v>
      </c>
      <c r="B1297" s="9">
        <f t="shared" si="40"/>
        <v>0</v>
      </c>
      <c r="C1297" s="9" t="str">
        <f>IF(最小二乘法!C1297&lt;参数!$B$5,最小二乘法!C1297,"")</f>
        <v/>
      </c>
      <c r="D1297" s="9" t="str">
        <f>IF(最小二乘法!D1297&lt;参数!$B$5,最小二乘法!D1297,"")</f>
        <v/>
      </c>
      <c r="E1297" s="9" t="str">
        <f>IF(最小二乘法!E1297&lt;参数!$B$5,最小二乘法!E1297,"")</f>
        <v/>
      </c>
      <c r="F1297" s="9" t="str">
        <f>IF(最小二乘法!F1297&lt;参数!$B$5,最小二乘法!F1297,"")</f>
        <v/>
      </c>
      <c r="G1297" s="9" t="str">
        <f>IF(最小二乘法!G1297&lt;参数!$B$5,最小二乘法!G1297,"")</f>
        <v/>
      </c>
      <c r="H1297" s="9" t="str">
        <f>IF(最小二乘法!H1297&lt;参数!$B$5,最小二乘法!H1297,"")</f>
        <v/>
      </c>
      <c r="I1297" s="9">
        <f t="shared" si="41"/>
        <v>0</v>
      </c>
    </row>
    <row r="1298" spans="1:9" x14ac:dyDescent="0.15">
      <c r="A1298" s="6">
        <v>40303</v>
      </c>
      <c r="B1298" s="9">
        <f t="shared" si="40"/>
        <v>0</v>
      </c>
      <c r="C1298" s="9" t="str">
        <f>IF(最小二乘法!C1298&lt;参数!$B$5,最小二乘法!C1298,"")</f>
        <v/>
      </c>
      <c r="D1298" s="9" t="str">
        <f>IF(最小二乘法!D1298&lt;参数!$B$5,最小二乘法!D1298,"")</f>
        <v/>
      </c>
      <c r="E1298" s="9" t="str">
        <f>IF(最小二乘法!E1298&lt;参数!$B$5,最小二乘法!E1298,"")</f>
        <v/>
      </c>
      <c r="F1298" s="9" t="str">
        <f>IF(最小二乘法!F1298&lt;参数!$B$5,最小二乘法!F1298,"")</f>
        <v/>
      </c>
      <c r="G1298" s="9" t="str">
        <f>IF(最小二乘法!G1298&lt;参数!$B$5,最小二乘法!G1298,"")</f>
        <v/>
      </c>
      <c r="H1298" s="9" t="str">
        <f>IF(最小二乘法!H1298&lt;参数!$B$5,最小二乘法!H1298,"")</f>
        <v/>
      </c>
      <c r="I1298" s="9">
        <f t="shared" si="41"/>
        <v>0</v>
      </c>
    </row>
    <row r="1299" spans="1:9" x14ac:dyDescent="0.15">
      <c r="A1299" s="6">
        <v>40304</v>
      </c>
      <c r="B1299" s="9">
        <f t="shared" si="40"/>
        <v>0</v>
      </c>
      <c r="C1299" s="9" t="str">
        <f>IF(最小二乘法!C1299&lt;参数!$B$5,最小二乘法!C1299,"")</f>
        <v/>
      </c>
      <c r="D1299" s="9" t="str">
        <f>IF(最小二乘法!D1299&lt;参数!$B$5,最小二乘法!D1299,"")</f>
        <v/>
      </c>
      <c r="E1299" s="9" t="str">
        <f>IF(最小二乘法!E1299&lt;参数!$B$5,最小二乘法!E1299,"")</f>
        <v/>
      </c>
      <c r="F1299" s="9" t="str">
        <f>IF(最小二乘法!F1299&lt;参数!$B$5,最小二乘法!F1299,"")</f>
        <v/>
      </c>
      <c r="G1299" s="9" t="str">
        <f>IF(最小二乘法!G1299&lt;参数!$B$5,最小二乘法!G1299,"")</f>
        <v/>
      </c>
      <c r="H1299" s="9" t="str">
        <f>IF(最小二乘法!H1299&lt;参数!$B$5,最小二乘法!H1299,"")</f>
        <v/>
      </c>
      <c r="I1299" s="9">
        <f t="shared" si="41"/>
        <v>0</v>
      </c>
    </row>
    <row r="1300" spans="1:9" x14ac:dyDescent="0.15">
      <c r="A1300" s="6">
        <v>40305</v>
      </c>
      <c r="B1300" s="9">
        <f t="shared" si="40"/>
        <v>0</v>
      </c>
      <c r="C1300" s="9" t="str">
        <f>IF(最小二乘法!C1300&lt;参数!$B$5,最小二乘法!C1300,"")</f>
        <v/>
      </c>
      <c r="D1300" s="9" t="str">
        <f>IF(最小二乘法!D1300&lt;参数!$B$5,最小二乘法!D1300,"")</f>
        <v/>
      </c>
      <c r="E1300" s="9" t="str">
        <f>IF(最小二乘法!E1300&lt;参数!$B$5,最小二乘法!E1300,"")</f>
        <v/>
      </c>
      <c r="F1300" s="9" t="str">
        <f>IF(最小二乘法!F1300&lt;参数!$B$5,最小二乘法!F1300,"")</f>
        <v/>
      </c>
      <c r="G1300" s="9" t="str">
        <f>IF(最小二乘法!G1300&lt;参数!$B$5,最小二乘法!G1300,"")</f>
        <v/>
      </c>
      <c r="H1300" s="9" t="str">
        <f>IF(最小二乘法!H1300&lt;参数!$B$5,最小二乘法!H1300,"")</f>
        <v/>
      </c>
      <c r="I1300" s="9">
        <f t="shared" si="41"/>
        <v>0</v>
      </c>
    </row>
    <row r="1301" spans="1:9" x14ac:dyDescent="0.15">
      <c r="A1301" s="6">
        <v>40308</v>
      </c>
      <c r="B1301" s="9">
        <f t="shared" si="40"/>
        <v>0</v>
      </c>
      <c r="C1301" s="9" t="str">
        <f>IF(最小二乘法!C1301&lt;参数!$B$5,最小二乘法!C1301,"")</f>
        <v/>
      </c>
      <c r="D1301" s="9" t="str">
        <f>IF(最小二乘法!D1301&lt;参数!$B$5,最小二乘法!D1301,"")</f>
        <v/>
      </c>
      <c r="E1301" s="9" t="str">
        <f>IF(最小二乘法!E1301&lt;参数!$B$5,最小二乘法!E1301,"")</f>
        <v/>
      </c>
      <c r="F1301" s="9" t="str">
        <f>IF(最小二乘法!F1301&lt;参数!$B$5,最小二乘法!F1301,"")</f>
        <v/>
      </c>
      <c r="G1301" s="9" t="str">
        <f>IF(最小二乘法!G1301&lt;参数!$B$5,最小二乘法!G1301,"")</f>
        <v/>
      </c>
      <c r="H1301" s="9" t="str">
        <f>IF(最小二乘法!H1301&lt;参数!$B$5,最小二乘法!H1301,"")</f>
        <v/>
      </c>
      <c r="I1301" s="9">
        <f t="shared" si="41"/>
        <v>0</v>
      </c>
    </row>
    <row r="1302" spans="1:9" x14ac:dyDescent="0.15">
      <c r="A1302" s="6">
        <v>40309</v>
      </c>
      <c r="B1302" s="9">
        <f t="shared" si="40"/>
        <v>0</v>
      </c>
      <c r="C1302" s="9" t="str">
        <f>IF(最小二乘法!C1302&lt;参数!$B$5,最小二乘法!C1302,"")</f>
        <v/>
      </c>
      <c r="D1302" s="9" t="str">
        <f>IF(最小二乘法!D1302&lt;参数!$B$5,最小二乘法!D1302,"")</f>
        <v/>
      </c>
      <c r="E1302" s="9" t="str">
        <f>IF(最小二乘法!E1302&lt;参数!$B$5,最小二乘法!E1302,"")</f>
        <v/>
      </c>
      <c r="F1302" s="9" t="str">
        <f>IF(最小二乘法!F1302&lt;参数!$B$5,最小二乘法!F1302,"")</f>
        <v/>
      </c>
      <c r="G1302" s="9" t="str">
        <f>IF(最小二乘法!G1302&lt;参数!$B$5,最小二乘法!G1302,"")</f>
        <v/>
      </c>
      <c r="H1302" s="9" t="str">
        <f>IF(最小二乘法!H1302&lt;参数!$B$5,最小二乘法!H1302,"")</f>
        <v/>
      </c>
      <c r="I1302" s="9">
        <f t="shared" si="41"/>
        <v>0</v>
      </c>
    </row>
    <row r="1303" spans="1:9" x14ac:dyDescent="0.15">
      <c r="A1303" s="6">
        <v>40310</v>
      </c>
      <c r="B1303" s="9">
        <f t="shared" si="40"/>
        <v>0</v>
      </c>
      <c r="C1303" s="9" t="str">
        <f>IF(最小二乘法!C1303&lt;参数!$B$5,最小二乘法!C1303,"")</f>
        <v/>
      </c>
      <c r="D1303" s="9" t="str">
        <f>IF(最小二乘法!D1303&lt;参数!$B$5,最小二乘法!D1303,"")</f>
        <v/>
      </c>
      <c r="E1303" s="9" t="str">
        <f>IF(最小二乘法!E1303&lt;参数!$B$5,最小二乘法!E1303,"")</f>
        <v/>
      </c>
      <c r="F1303" s="9" t="str">
        <f>IF(最小二乘法!F1303&lt;参数!$B$5,最小二乘法!F1303,"")</f>
        <v/>
      </c>
      <c r="G1303" s="9" t="str">
        <f>IF(最小二乘法!G1303&lt;参数!$B$5,最小二乘法!G1303,"")</f>
        <v/>
      </c>
      <c r="H1303" s="9" t="str">
        <f>IF(最小二乘法!H1303&lt;参数!$B$5,最小二乘法!H1303,"")</f>
        <v/>
      </c>
      <c r="I1303" s="9">
        <f t="shared" si="41"/>
        <v>0</v>
      </c>
    </row>
    <row r="1304" spans="1:9" x14ac:dyDescent="0.15">
      <c r="A1304" s="6">
        <v>40311</v>
      </c>
      <c r="B1304" s="9">
        <f t="shared" si="40"/>
        <v>0</v>
      </c>
      <c r="C1304" s="9" t="str">
        <f>IF(最小二乘法!C1304&lt;参数!$B$5,最小二乘法!C1304,"")</f>
        <v/>
      </c>
      <c r="D1304" s="9" t="str">
        <f>IF(最小二乘法!D1304&lt;参数!$B$5,最小二乘法!D1304,"")</f>
        <v/>
      </c>
      <c r="E1304" s="9" t="str">
        <f>IF(最小二乘法!E1304&lt;参数!$B$5,最小二乘法!E1304,"")</f>
        <v/>
      </c>
      <c r="F1304" s="9" t="str">
        <f>IF(最小二乘法!F1304&lt;参数!$B$5,最小二乘法!F1304,"")</f>
        <v/>
      </c>
      <c r="G1304" s="9" t="str">
        <f>IF(最小二乘法!G1304&lt;参数!$B$5,最小二乘法!G1304,"")</f>
        <v/>
      </c>
      <c r="H1304" s="9" t="str">
        <f>IF(最小二乘法!H1304&lt;参数!$B$5,最小二乘法!H1304,"")</f>
        <v/>
      </c>
      <c r="I1304" s="9">
        <f t="shared" si="41"/>
        <v>0</v>
      </c>
    </row>
    <row r="1305" spans="1:9" x14ac:dyDescent="0.15">
      <c r="A1305" s="6">
        <v>40312</v>
      </c>
      <c r="B1305" s="9">
        <f t="shared" si="40"/>
        <v>0</v>
      </c>
      <c r="C1305" s="9" t="str">
        <f>IF(最小二乘法!C1305&lt;参数!$B$5,最小二乘法!C1305,"")</f>
        <v/>
      </c>
      <c r="D1305" s="9" t="str">
        <f>IF(最小二乘法!D1305&lt;参数!$B$5,最小二乘法!D1305,"")</f>
        <v/>
      </c>
      <c r="E1305" s="9" t="str">
        <f>IF(最小二乘法!E1305&lt;参数!$B$5,最小二乘法!E1305,"")</f>
        <v/>
      </c>
      <c r="F1305" s="9" t="str">
        <f>IF(最小二乘法!F1305&lt;参数!$B$5,最小二乘法!F1305,"")</f>
        <v/>
      </c>
      <c r="G1305" s="9" t="str">
        <f>IF(最小二乘法!G1305&lt;参数!$B$5,最小二乘法!G1305,"")</f>
        <v/>
      </c>
      <c r="H1305" s="9" t="str">
        <f>IF(最小二乘法!H1305&lt;参数!$B$5,最小二乘法!H1305,"")</f>
        <v/>
      </c>
      <c r="I1305" s="9">
        <f t="shared" si="41"/>
        <v>0</v>
      </c>
    </row>
    <row r="1306" spans="1:9" x14ac:dyDescent="0.15">
      <c r="A1306" s="6">
        <v>40315</v>
      </c>
      <c r="B1306" s="9">
        <f t="shared" si="40"/>
        <v>0</v>
      </c>
      <c r="C1306" s="9" t="str">
        <f>IF(最小二乘法!C1306&lt;参数!$B$5,最小二乘法!C1306,"")</f>
        <v/>
      </c>
      <c r="D1306" s="9" t="str">
        <f>IF(最小二乘法!D1306&lt;参数!$B$5,最小二乘法!D1306,"")</f>
        <v/>
      </c>
      <c r="E1306" s="9" t="str">
        <f>IF(最小二乘法!E1306&lt;参数!$B$5,最小二乘法!E1306,"")</f>
        <v/>
      </c>
      <c r="F1306" s="9" t="str">
        <f>IF(最小二乘法!F1306&lt;参数!$B$5,最小二乘法!F1306,"")</f>
        <v/>
      </c>
      <c r="G1306" s="9" t="str">
        <f>IF(最小二乘法!G1306&lt;参数!$B$5,最小二乘法!G1306,"")</f>
        <v/>
      </c>
      <c r="H1306" s="9" t="str">
        <f>IF(最小二乘法!H1306&lt;参数!$B$5,最小二乘法!H1306,"")</f>
        <v/>
      </c>
      <c r="I1306" s="9">
        <f t="shared" si="41"/>
        <v>0</v>
      </c>
    </row>
    <row r="1307" spans="1:9" x14ac:dyDescent="0.15">
      <c r="A1307" s="6">
        <v>40316</v>
      </c>
      <c r="B1307" s="9">
        <f t="shared" si="40"/>
        <v>0</v>
      </c>
      <c r="C1307" s="9" t="str">
        <f>IF(最小二乘法!C1307&lt;参数!$B$5,最小二乘法!C1307,"")</f>
        <v/>
      </c>
      <c r="D1307" s="9" t="str">
        <f>IF(最小二乘法!D1307&lt;参数!$B$5,最小二乘法!D1307,"")</f>
        <v/>
      </c>
      <c r="E1307" s="9" t="str">
        <f>IF(最小二乘法!E1307&lt;参数!$B$5,最小二乘法!E1307,"")</f>
        <v/>
      </c>
      <c r="F1307" s="9" t="str">
        <f>IF(最小二乘法!F1307&lt;参数!$B$5,最小二乘法!F1307,"")</f>
        <v/>
      </c>
      <c r="G1307" s="9" t="str">
        <f>IF(最小二乘法!G1307&lt;参数!$B$5,最小二乘法!G1307,"")</f>
        <v/>
      </c>
      <c r="H1307" s="9" t="str">
        <f>IF(最小二乘法!H1307&lt;参数!$B$5,最小二乘法!H1307,"")</f>
        <v/>
      </c>
      <c r="I1307" s="9">
        <f t="shared" si="41"/>
        <v>0</v>
      </c>
    </row>
    <row r="1308" spans="1:9" x14ac:dyDescent="0.15">
      <c r="A1308" s="6">
        <v>40317</v>
      </c>
      <c r="B1308" s="9">
        <f t="shared" si="40"/>
        <v>0</v>
      </c>
      <c r="C1308" s="9" t="str">
        <f>IF(最小二乘法!C1308&lt;参数!$B$5,最小二乘法!C1308,"")</f>
        <v/>
      </c>
      <c r="D1308" s="9" t="str">
        <f>IF(最小二乘法!D1308&lt;参数!$B$5,最小二乘法!D1308,"")</f>
        <v/>
      </c>
      <c r="E1308" s="9" t="str">
        <f>IF(最小二乘法!E1308&lt;参数!$B$5,最小二乘法!E1308,"")</f>
        <v/>
      </c>
      <c r="F1308" s="9" t="str">
        <f>IF(最小二乘法!F1308&lt;参数!$B$5,最小二乘法!F1308,"")</f>
        <v/>
      </c>
      <c r="G1308" s="9" t="str">
        <f>IF(最小二乘法!G1308&lt;参数!$B$5,最小二乘法!G1308,"")</f>
        <v/>
      </c>
      <c r="H1308" s="9" t="str">
        <f>IF(最小二乘法!H1308&lt;参数!$B$5,最小二乘法!H1308,"")</f>
        <v/>
      </c>
      <c r="I1308" s="9">
        <f t="shared" si="41"/>
        <v>0</v>
      </c>
    </row>
    <row r="1309" spans="1:9" x14ac:dyDescent="0.15">
      <c r="A1309" s="6">
        <v>40318</v>
      </c>
      <c r="B1309" s="9">
        <f t="shared" si="40"/>
        <v>0</v>
      </c>
      <c r="C1309" s="9" t="str">
        <f>IF(最小二乘法!C1309&lt;参数!$B$5,最小二乘法!C1309,"")</f>
        <v/>
      </c>
      <c r="D1309" s="9" t="str">
        <f>IF(最小二乘法!D1309&lt;参数!$B$5,最小二乘法!D1309,"")</f>
        <v/>
      </c>
      <c r="E1309" s="9" t="str">
        <f>IF(最小二乘法!E1309&lt;参数!$B$5,最小二乘法!E1309,"")</f>
        <v/>
      </c>
      <c r="F1309" s="9" t="str">
        <f>IF(最小二乘法!F1309&lt;参数!$B$5,最小二乘法!F1309,"")</f>
        <v/>
      </c>
      <c r="G1309" s="9" t="str">
        <f>IF(最小二乘法!G1309&lt;参数!$B$5,最小二乘法!G1309,"")</f>
        <v/>
      </c>
      <c r="H1309" s="9" t="str">
        <f>IF(最小二乘法!H1309&lt;参数!$B$5,最小二乘法!H1309,"")</f>
        <v/>
      </c>
      <c r="I1309" s="9">
        <f t="shared" si="41"/>
        <v>0</v>
      </c>
    </row>
    <row r="1310" spans="1:9" x14ac:dyDescent="0.15">
      <c r="A1310" s="6">
        <v>40319</v>
      </c>
      <c r="B1310" s="9">
        <f t="shared" si="40"/>
        <v>0</v>
      </c>
      <c r="C1310" s="9" t="str">
        <f>IF(最小二乘法!C1310&lt;参数!$B$5,最小二乘法!C1310,"")</f>
        <v/>
      </c>
      <c r="D1310" s="9" t="str">
        <f>IF(最小二乘法!D1310&lt;参数!$B$5,最小二乘法!D1310,"")</f>
        <v/>
      </c>
      <c r="E1310" s="9" t="str">
        <f>IF(最小二乘法!E1310&lt;参数!$B$5,最小二乘法!E1310,"")</f>
        <v/>
      </c>
      <c r="F1310" s="9" t="str">
        <f>IF(最小二乘法!F1310&lt;参数!$B$5,最小二乘法!F1310,"")</f>
        <v/>
      </c>
      <c r="G1310" s="9" t="str">
        <f>IF(最小二乘法!G1310&lt;参数!$B$5,最小二乘法!G1310,"")</f>
        <v/>
      </c>
      <c r="H1310" s="9" t="str">
        <f>IF(最小二乘法!H1310&lt;参数!$B$5,最小二乘法!H1310,"")</f>
        <v/>
      </c>
      <c r="I1310" s="9">
        <f t="shared" si="41"/>
        <v>0</v>
      </c>
    </row>
    <row r="1311" spans="1:9" x14ac:dyDescent="0.15">
      <c r="A1311" s="6">
        <v>40322</v>
      </c>
      <c r="B1311" s="9">
        <f t="shared" si="40"/>
        <v>0</v>
      </c>
      <c r="C1311" s="9" t="str">
        <f>IF(最小二乘法!C1311&lt;参数!$B$5,最小二乘法!C1311,"")</f>
        <v/>
      </c>
      <c r="D1311" s="9" t="str">
        <f>IF(最小二乘法!D1311&lt;参数!$B$5,最小二乘法!D1311,"")</f>
        <v/>
      </c>
      <c r="E1311" s="9" t="str">
        <f>IF(最小二乘法!E1311&lt;参数!$B$5,最小二乘法!E1311,"")</f>
        <v/>
      </c>
      <c r="F1311" s="9" t="str">
        <f>IF(最小二乘法!F1311&lt;参数!$B$5,最小二乘法!F1311,"")</f>
        <v/>
      </c>
      <c r="G1311" s="9" t="str">
        <f>IF(最小二乘法!G1311&lt;参数!$B$5,最小二乘法!G1311,"")</f>
        <v/>
      </c>
      <c r="H1311" s="9" t="str">
        <f>IF(最小二乘法!H1311&lt;参数!$B$5,最小二乘法!H1311,"")</f>
        <v/>
      </c>
      <c r="I1311" s="9">
        <f t="shared" si="41"/>
        <v>0</v>
      </c>
    </row>
    <row r="1312" spans="1:9" x14ac:dyDescent="0.15">
      <c r="A1312" s="6">
        <v>40323</v>
      </c>
      <c r="B1312" s="9">
        <f t="shared" si="40"/>
        <v>0</v>
      </c>
      <c r="C1312" s="9" t="str">
        <f>IF(最小二乘法!C1312&lt;参数!$B$5,最小二乘法!C1312,"")</f>
        <v/>
      </c>
      <c r="D1312" s="9" t="str">
        <f>IF(最小二乘法!D1312&lt;参数!$B$5,最小二乘法!D1312,"")</f>
        <v/>
      </c>
      <c r="E1312" s="9" t="str">
        <f>IF(最小二乘法!E1312&lt;参数!$B$5,最小二乘法!E1312,"")</f>
        <v/>
      </c>
      <c r="F1312" s="9" t="str">
        <f>IF(最小二乘法!F1312&lt;参数!$B$5,最小二乘法!F1312,"")</f>
        <v/>
      </c>
      <c r="G1312" s="9" t="str">
        <f>IF(最小二乘法!G1312&lt;参数!$B$5,最小二乘法!G1312,"")</f>
        <v/>
      </c>
      <c r="H1312" s="9" t="str">
        <f>IF(最小二乘法!H1312&lt;参数!$B$5,最小二乘法!H1312,"")</f>
        <v/>
      </c>
      <c r="I1312" s="9">
        <f t="shared" si="41"/>
        <v>0</v>
      </c>
    </row>
    <row r="1313" spans="1:9" x14ac:dyDescent="0.15">
      <c r="A1313" s="6">
        <v>40324</v>
      </c>
      <c r="B1313" s="9">
        <f t="shared" si="40"/>
        <v>0</v>
      </c>
      <c r="C1313" s="9" t="str">
        <f>IF(最小二乘法!C1313&lt;参数!$B$5,最小二乘法!C1313,"")</f>
        <v/>
      </c>
      <c r="D1313" s="9" t="str">
        <f>IF(最小二乘法!D1313&lt;参数!$B$5,最小二乘法!D1313,"")</f>
        <v/>
      </c>
      <c r="E1313" s="9" t="str">
        <f>IF(最小二乘法!E1313&lt;参数!$B$5,最小二乘法!E1313,"")</f>
        <v/>
      </c>
      <c r="F1313" s="9" t="str">
        <f>IF(最小二乘法!F1313&lt;参数!$B$5,最小二乘法!F1313,"")</f>
        <v/>
      </c>
      <c r="G1313" s="9" t="str">
        <f>IF(最小二乘法!G1313&lt;参数!$B$5,最小二乘法!G1313,"")</f>
        <v/>
      </c>
      <c r="H1313" s="9" t="str">
        <f>IF(最小二乘法!H1313&lt;参数!$B$5,最小二乘法!H1313,"")</f>
        <v/>
      </c>
      <c r="I1313" s="9">
        <f t="shared" si="41"/>
        <v>0</v>
      </c>
    </row>
    <row r="1314" spans="1:9" x14ac:dyDescent="0.15">
      <c r="A1314" s="6">
        <v>40325</v>
      </c>
      <c r="B1314" s="9">
        <f t="shared" si="40"/>
        <v>0</v>
      </c>
      <c r="C1314" s="9" t="str">
        <f>IF(最小二乘法!C1314&lt;参数!$B$5,最小二乘法!C1314,"")</f>
        <v/>
      </c>
      <c r="D1314" s="9" t="str">
        <f>IF(最小二乘法!D1314&lt;参数!$B$5,最小二乘法!D1314,"")</f>
        <v/>
      </c>
      <c r="E1314" s="9" t="str">
        <f>IF(最小二乘法!E1314&lt;参数!$B$5,最小二乘法!E1314,"")</f>
        <v/>
      </c>
      <c r="F1314" s="9" t="str">
        <f>IF(最小二乘法!F1314&lt;参数!$B$5,最小二乘法!F1314,"")</f>
        <v/>
      </c>
      <c r="G1314" s="9" t="str">
        <f>IF(最小二乘法!G1314&lt;参数!$B$5,最小二乘法!G1314,"")</f>
        <v/>
      </c>
      <c r="H1314" s="9" t="str">
        <f>IF(最小二乘法!H1314&lt;参数!$B$5,最小二乘法!H1314,"")</f>
        <v/>
      </c>
      <c r="I1314" s="9">
        <f t="shared" si="41"/>
        <v>0</v>
      </c>
    </row>
    <row r="1315" spans="1:9" x14ac:dyDescent="0.15">
      <c r="A1315" s="6">
        <v>40326</v>
      </c>
      <c r="B1315" s="9">
        <f t="shared" si="40"/>
        <v>0</v>
      </c>
      <c r="C1315" s="9" t="str">
        <f>IF(最小二乘法!C1315&lt;参数!$B$5,最小二乘法!C1315,"")</f>
        <v/>
      </c>
      <c r="D1315" s="9" t="str">
        <f>IF(最小二乘法!D1315&lt;参数!$B$5,最小二乘法!D1315,"")</f>
        <v/>
      </c>
      <c r="E1315" s="9" t="str">
        <f>IF(最小二乘法!E1315&lt;参数!$B$5,最小二乘法!E1315,"")</f>
        <v/>
      </c>
      <c r="F1315" s="9" t="str">
        <f>IF(最小二乘法!F1315&lt;参数!$B$5,最小二乘法!F1315,"")</f>
        <v/>
      </c>
      <c r="G1315" s="9" t="str">
        <f>IF(最小二乘法!G1315&lt;参数!$B$5,最小二乘法!G1315,"")</f>
        <v/>
      </c>
      <c r="H1315" s="9" t="str">
        <f>IF(最小二乘法!H1315&lt;参数!$B$5,最小二乘法!H1315,"")</f>
        <v/>
      </c>
      <c r="I1315" s="9">
        <f t="shared" si="41"/>
        <v>0</v>
      </c>
    </row>
    <row r="1316" spans="1:9" x14ac:dyDescent="0.15">
      <c r="A1316" s="6">
        <v>40329</v>
      </c>
      <c r="B1316" s="9">
        <f t="shared" si="40"/>
        <v>0</v>
      </c>
      <c r="C1316" s="9" t="str">
        <f>IF(最小二乘法!C1316&lt;参数!$B$5,最小二乘法!C1316,"")</f>
        <v/>
      </c>
      <c r="D1316" s="9" t="str">
        <f>IF(最小二乘法!D1316&lt;参数!$B$5,最小二乘法!D1316,"")</f>
        <v/>
      </c>
      <c r="E1316" s="9" t="str">
        <f>IF(最小二乘法!E1316&lt;参数!$B$5,最小二乘法!E1316,"")</f>
        <v/>
      </c>
      <c r="F1316" s="9" t="str">
        <f>IF(最小二乘法!F1316&lt;参数!$B$5,最小二乘法!F1316,"")</f>
        <v/>
      </c>
      <c r="G1316" s="9" t="str">
        <f>IF(最小二乘法!G1316&lt;参数!$B$5,最小二乘法!G1316,"")</f>
        <v/>
      </c>
      <c r="H1316" s="9" t="str">
        <f>IF(最小二乘法!H1316&lt;参数!$B$5,最小二乘法!H1316,"")</f>
        <v/>
      </c>
      <c r="I1316" s="9">
        <f t="shared" si="41"/>
        <v>0</v>
      </c>
    </row>
    <row r="1317" spans="1:9" x14ac:dyDescent="0.15">
      <c r="A1317" s="6">
        <v>40330</v>
      </c>
      <c r="B1317" s="9">
        <f t="shared" si="40"/>
        <v>0</v>
      </c>
      <c r="C1317" s="9" t="str">
        <f>IF(最小二乘法!C1317&lt;参数!$B$5,最小二乘法!C1317,"")</f>
        <v/>
      </c>
      <c r="D1317" s="9" t="str">
        <f>IF(最小二乘法!D1317&lt;参数!$B$5,最小二乘法!D1317,"")</f>
        <v/>
      </c>
      <c r="E1317" s="9" t="str">
        <f>IF(最小二乘法!E1317&lt;参数!$B$5,最小二乘法!E1317,"")</f>
        <v/>
      </c>
      <c r="F1317" s="9" t="str">
        <f>IF(最小二乘法!F1317&lt;参数!$B$5,最小二乘法!F1317,"")</f>
        <v/>
      </c>
      <c r="G1317" s="9" t="str">
        <f>IF(最小二乘法!G1317&lt;参数!$B$5,最小二乘法!G1317,"")</f>
        <v/>
      </c>
      <c r="H1317" s="9" t="str">
        <f>IF(最小二乘法!H1317&lt;参数!$B$5,最小二乘法!H1317,"")</f>
        <v/>
      </c>
      <c r="I1317" s="9">
        <f t="shared" si="41"/>
        <v>0</v>
      </c>
    </row>
    <row r="1318" spans="1:9" x14ac:dyDescent="0.15">
      <c r="A1318" s="6">
        <v>40331</v>
      </c>
      <c r="B1318" s="9">
        <f t="shared" si="40"/>
        <v>0</v>
      </c>
      <c r="C1318" s="9" t="str">
        <f>IF(最小二乘法!C1318&lt;参数!$B$5,最小二乘法!C1318,"")</f>
        <v/>
      </c>
      <c r="D1318" s="9" t="str">
        <f>IF(最小二乘法!D1318&lt;参数!$B$5,最小二乘法!D1318,"")</f>
        <v/>
      </c>
      <c r="E1318" s="9" t="str">
        <f>IF(最小二乘法!E1318&lt;参数!$B$5,最小二乘法!E1318,"")</f>
        <v/>
      </c>
      <c r="F1318" s="9" t="str">
        <f>IF(最小二乘法!F1318&lt;参数!$B$5,最小二乘法!F1318,"")</f>
        <v/>
      </c>
      <c r="G1318" s="9" t="str">
        <f>IF(最小二乘法!G1318&lt;参数!$B$5,最小二乘法!G1318,"")</f>
        <v/>
      </c>
      <c r="H1318" s="9" t="str">
        <f>IF(最小二乘法!H1318&lt;参数!$B$5,最小二乘法!H1318,"")</f>
        <v/>
      </c>
      <c r="I1318" s="9">
        <f t="shared" si="41"/>
        <v>0</v>
      </c>
    </row>
    <row r="1319" spans="1:9" x14ac:dyDescent="0.15">
      <c r="A1319" s="6">
        <v>40332</v>
      </c>
      <c r="B1319" s="9">
        <f t="shared" si="40"/>
        <v>0</v>
      </c>
      <c r="C1319" s="9" t="str">
        <f>IF(最小二乘法!C1319&lt;参数!$B$5,最小二乘法!C1319,"")</f>
        <v/>
      </c>
      <c r="D1319" s="9" t="str">
        <f>IF(最小二乘法!D1319&lt;参数!$B$5,最小二乘法!D1319,"")</f>
        <v/>
      </c>
      <c r="E1319" s="9" t="str">
        <f>IF(最小二乘法!E1319&lt;参数!$B$5,最小二乘法!E1319,"")</f>
        <v/>
      </c>
      <c r="F1319" s="9" t="str">
        <f>IF(最小二乘法!F1319&lt;参数!$B$5,最小二乘法!F1319,"")</f>
        <v/>
      </c>
      <c r="G1319" s="9" t="str">
        <f>IF(最小二乘法!G1319&lt;参数!$B$5,最小二乘法!G1319,"")</f>
        <v/>
      </c>
      <c r="H1319" s="9" t="str">
        <f>IF(最小二乘法!H1319&lt;参数!$B$5,最小二乘法!H1319,"")</f>
        <v/>
      </c>
      <c r="I1319" s="9">
        <f t="shared" si="41"/>
        <v>0</v>
      </c>
    </row>
    <row r="1320" spans="1:9" x14ac:dyDescent="0.15">
      <c r="A1320" s="6">
        <v>40333</v>
      </c>
      <c r="B1320" s="9">
        <f t="shared" si="40"/>
        <v>0</v>
      </c>
      <c r="C1320" s="9" t="str">
        <f>IF(最小二乘法!C1320&lt;参数!$B$5,最小二乘法!C1320,"")</f>
        <v/>
      </c>
      <c r="D1320" s="9" t="str">
        <f>IF(最小二乘法!D1320&lt;参数!$B$5,最小二乘法!D1320,"")</f>
        <v/>
      </c>
      <c r="E1320" s="9" t="str">
        <f>IF(最小二乘法!E1320&lt;参数!$B$5,最小二乘法!E1320,"")</f>
        <v/>
      </c>
      <c r="F1320" s="9" t="str">
        <f>IF(最小二乘法!F1320&lt;参数!$B$5,最小二乘法!F1320,"")</f>
        <v/>
      </c>
      <c r="G1320" s="9" t="str">
        <f>IF(最小二乘法!G1320&lt;参数!$B$5,最小二乘法!G1320,"")</f>
        <v/>
      </c>
      <c r="H1320" s="9" t="str">
        <f>IF(最小二乘法!H1320&lt;参数!$B$5,最小二乘法!H1320,"")</f>
        <v/>
      </c>
      <c r="I1320" s="9">
        <f t="shared" si="41"/>
        <v>0</v>
      </c>
    </row>
    <row r="1321" spans="1:9" x14ac:dyDescent="0.15">
      <c r="A1321" s="6">
        <v>40336</v>
      </c>
      <c r="B1321" s="9">
        <f t="shared" si="40"/>
        <v>0</v>
      </c>
      <c r="C1321" s="9" t="str">
        <f>IF(最小二乘法!C1321&lt;参数!$B$5,最小二乘法!C1321,"")</f>
        <v/>
      </c>
      <c r="D1321" s="9" t="str">
        <f>IF(最小二乘法!D1321&lt;参数!$B$5,最小二乘法!D1321,"")</f>
        <v/>
      </c>
      <c r="E1321" s="9" t="str">
        <f>IF(最小二乘法!E1321&lt;参数!$B$5,最小二乘法!E1321,"")</f>
        <v/>
      </c>
      <c r="F1321" s="9" t="str">
        <f>IF(最小二乘法!F1321&lt;参数!$B$5,最小二乘法!F1321,"")</f>
        <v/>
      </c>
      <c r="G1321" s="9" t="str">
        <f>IF(最小二乘法!G1321&lt;参数!$B$5,最小二乘法!G1321,"")</f>
        <v/>
      </c>
      <c r="H1321" s="9" t="str">
        <f>IF(最小二乘法!H1321&lt;参数!$B$5,最小二乘法!H1321,"")</f>
        <v/>
      </c>
      <c r="I1321" s="9">
        <f t="shared" si="41"/>
        <v>0</v>
      </c>
    </row>
    <row r="1322" spans="1:9" x14ac:dyDescent="0.15">
      <c r="A1322" s="6">
        <v>40337</v>
      </c>
      <c r="B1322" s="9">
        <f t="shared" si="40"/>
        <v>0</v>
      </c>
      <c r="C1322" s="9" t="str">
        <f>IF(最小二乘法!C1322&lt;参数!$B$5,最小二乘法!C1322,"")</f>
        <v/>
      </c>
      <c r="D1322" s="9" t="str">
        <f>IF(最小二乘法!D1322&lt;参数!$B$5,最小二乘法!D1322,"")</f>
        <v/>
      </c>
      <c r="E1322" s="9" t="str">
        <f>IF(最小二乘法!E1322&lt;参数!$B$5,最小二乘法!E1322,"")</f>
        <v/>
      </c>
      <c r="F1322" s="9" t="str">
        <f>IF(最小二乘法!F1322&lt;参数!$B$5,最小二乘法!F1322,"")</f>
        <v/>
      </c>
      <c r="G1322" s="9" t="str">
        <f>IF(最小二乘法!G1322&lt;参数!$B$5,最小二乘法!G1322,"")</f>
        <v/>
      </c>
      <c r="H1322" s="9" t="str">
        <f>IF(最小二乘法!H1322&lt;参数!$B$5,最小二乘法!H1322,"")</f>
        <v/>
      </c>
      <c r="I1322" s="9">
        <f t="shared" si="41"/>
        <v>0</v>
      </c>
    </row>
    <row r="1323" spans="1:9" x14ac:dyDescent="0.15">
      <c r="A1323" s="6">
        <v>40338</v>
      </c>
      <c r="B1323" s="9">
        <f t="shared" si="40"/>
        <v>0</v>
      </c>
      <c r="C1323" s="9" t="str">
        <f>IF(最小二乘法!C1323&lt;参数!$B$5,最小二乘法!C1323,"")</f>
        <v/>
      </c>
      <c r="D1323" s="9" t="str">
        <f>IF(最小二乘法!D1323&lt;参数!$B$5,最小二乘法!D1323,"")</f>
        <v/>
      </c>
      <c r="E1323" s="9" t="str">
        <f>IF(最小二乘法!E1323&lt;参数!$B$5,最小二乘法!E1323,"")</f>
        <v/>
      </c>
      <c r="F1323" s="9" t="str">
        <f>IF(最小二乘法!F1323&lt;参数!$B$5,最小二乘法!F1323,"")</f>
        <v/>
      </c>
      <c r="G1323" s="9" t="str">
        <f>IF(最小二乘法!G1323&lt;参数!$B$5,最小二乘法!G1323,"")</f>
        <v/>
      </c>
      <c r="H1323" s="9" t="str">
        <f>IF(最小二乘法!H1323&lt;参数!$B$5,最小二乘法!H1323,"")</f>
        <v/>
      </c>
      <c r="I1323" s="9">
        <f t="shared" si="41"/>
        <v>0</v>
      </c>
    </row>
    <row r="1324" spans="1:9" x14ac:dyDescent="0.15">
      <c r="A1324" s="6">
        <v>40339</v>
      </c>
      <c r="B1324" s="9">
        <f t="shared" si="40"/>
        <v>0</v>
      </c>
      <c r="C1324" s="9" t="str">
        <f>IF(最小二乘法!C1324&lt;参数!$B$5,最小二乘法!C1324,"")</f>
        <v/>
      </c>
      <c r="D1324" s="9" t="str">
        <f>IF(最小二乘法!D1324&lt;参数!$B$5,最小二乘法!D1324,"")</f>
        <v/>
      </c>
      <c r="E1324" s="9" t="str">
        <f>IF(最小二乘法!E1324&lt;参数!$B$5,最小二乘法!E1324,"")</f>
        <v/>
      </c>
      <c r="F1324" s="9" t="str">
        <f>IF(最小二乘法!F1324&lt;参数!$B$5,最小二乘法!F1324,"")</f>
        <v/>
      </c>
      <c r="G1324" s="9" t="str">
        <f>IF(最小二乘法!G1324&lt;参数!$B$5,最小二乘法!G1324,"")</f>
        <v/>
      </c>
      <c r="H1324" s="9" t="str">
        <f>IF(最小二乘法!H1324&lt;参数!$B$5,最小二乘法!H1324,"")</f>
        <v/>
      </c>
      <c r="I1324" s="9">
        <f t="shared" si="41"/>
        <v>0</v>
      </c>
    </row>
    <row r="1325" spans="1:9" x14ac:dyDescent="0.15">
      <c r="A1325" s="6">
        <v>40340</v>
      </c>
      <c r="B1325" s="9">
        <f t="shared" si="40"/>
        <v>0</v>
      </c>
      <c r="C1325" s="9" t="str">
        <f>IF(最小二乘法!C1325&lt;参数!$B$5,最小二乘法!C1325,"")</f>
        <v/>
      </c>
      <c r="D1325" s="9" t="str">
        <f>IF(最小二乘法!D1325&lt;参数!$B$5,最小二乘法!D1325,"")</f>
        <v/>
      </c>
      <c r="E1325" s="9" t="str">
        <f>IF(最小二乘法!E1325&lt;参数!$B$5,最小二乘法!E1325,"")</f>
        <v/>
      </c>
      <c r="F1325" s="9" t="str">
        <f>IF(最小二乘法!F1325&lt;参数!$B$5,最小二乘法!F1325,"")</f>
        <v/>
      </c>
      <c r="G1325" s="9" t="str">
        <f>IF(最小二乘法!G1325&lt;参数!$B$5,最小二乘法!G1325,"")</f>
        <v/>
      </c>
      <c r="H1325" s="9" t="str">
        <f>IF(最小二乘法!H1325&lt;参数!$B$5,最小二乘法!H1325,"")</f>
        <v/>
      </c>
      <c r="I1325" s="9">
        <f t="shared" si="41"/>
        <v>0</v>
      </c>
    </row>
    <row r="1326" spans="1:9" x14ac:dyDescent="0.15">
      <c r="A1326" s="6">
        <v>40346</v>
      </c>
      <c r="B1326" s="9">
        <f t="shared" si="40"/>
        <v>0</v>
      </c>
      <c r="C1326" s="9" t="str">
        <f>IF(最小二乘法!C1326&lt;参数!$B$5,最小二乘法!C1326,"")</f>
        <v/>
      </c>
      <c r="D1326" s="9" t="str">
        <f>IF(最小二乘法!D1326&lt;参数!$B$5,最小二乘法!D1326,"")</f>
        <v/>
      </c>
      <c r="E1326" s="9" t="str">
        <f>IF(最小二乘法!E1326&lt;参数!$B$5,最小二乘法!E1326,"")</f>
        <v/>
      </c>
      <c r="F1326" s="9" t="str">
        <f>IF(最小二乘法!F1326&lt;参数!$B$5,最小二乘法!F1326,"")</f>
        <v/>
      </c>
      <c r="G1326" s="9" t="str">
        <f>IF(最小二乘法!G1326&lt;参数!$B$5,最小二乘法!G1326,"")</f>
        <v/>
      </c>
      <c r="H1326" s="9" t="str">
        <f>IF(最小二乘法!H1326&lt;参数!$B$5,最小二乘法!H1326,"")</f>
        <v/>
      </c>
      <c r="I1326" s="9">
        <f t="shared" si="41"/>
        <v>0</v>
      </c>
    </row>
    <row r="1327" spans="1:9" x14ac:dyDescent="0.15">
      <c r="A1327" s="6">
        <v>40347</v>
      </c>
      <c r="B1327" s="9">
        <f t="shared" si="40"/>
        <v>0</v>
      </c>
      <c r="C1327" s="9" t="str">
        <f>IF(最小二乘法!C1327&lt;参数!$B$5,最小二乘法!C1327,"")</f>
        <v/>
      </c>
      <c r="D1327" s="9" t="str">
        <f>IF(最小二乘法!D1327&lt;参数!$B$5,最小二乘法!D1327,"")</f>
        <v/>
      </c>
      <c r="E1327" s="9" t="str">
        <f>IF(最小二乘法!E1327&lt;参数!$B$5,最小二乘法!E1327,"")</f>
        <v/>
      </c>
      <c r="F1327" s="9" t="str">
        <f>IF(最小二乘法!F1327&lt;参数!$B$5,最小二乘法!F1327,"")</f>
        <v/>
      </c>
      <c r="G1327" s="9" t="str">
        <f>IF(最小二乘法!G1327&lt;参数!$B$5,最小二乘法!G1327,"")</f>
        <v/>
      </c>
      <c r="H1327" s="9" t="str">
        <f>IF(最小二乘法!H1327&lt;参数!$B$5,最小二乘法!H1327,"")</f>
        <v/>
      </c>
      <c r="I1327" s="9">
        <f t="shared" si="41"/>
        <v>0</v>
      </c>
    </row>
    <row r="1328" spans="1:9" x14ac:dyDescent="0.15">
      <c r="A1328" s="6">
        <v>40350</v>
      </c>
      <c r="B1328" s="9">
        <f t="shared" si="40"/>
        <v>0</v>
      </c>
      <c r="C1328" s="9" t="str">
        <f>IF(最小二乘法!C1328&lt;参数!$B$5,最小二乘法!C1328,"")</f>
        <v/>
      </c>
      <c r="D1328" s="9" t="str">
        <f>IF(最小二乘法!D1328&lt;参数!$B$5,最小二乘法!D1328,"")</f>
        <v/>
      </c>
      <c r="E1328" s="9" t="str">
        <f>IF(最小二乘法!E1328&lt;参数!$B$5,最小二乘法!E1328,"")</f>
        <v/>
      </c>
      <c r="F1328" s="9" t="str">
        <f>IF(最小二乘法!F1328&lt;参数!$B$5,最小二乘法!F1328,"")</f>
        <v/>
      </c>
      <c r="G1328" s="9" t="str">
        <f>IF(最小二乘法!G1328&lt;参数!$B$5,最小二乘法!G1328,"")</f>
        <v/>
      </c>
      <c r="H1328" s="9" t="str">
        <f>IF(最小二乘法!H1328&lt;参数!$B$5,最小二乘法!H1328,"")</f>
        <v/>
      </c>
      <c r="I1328" s="9">
        <f t="shared" si="41"/>
        <v>0</v>
      </c>
    </row>
    <row r="1329" spans="1:9" x14ac:dyDescent="0.15">
      <c r="A1329" s="6">
        <v>40351</v>
      </c>
      <c r="B1329" s="9">
        <f t="shared" si="40"/>
        <v>0</v>
      </c>
      <c r="C1329" s="9" t="str">
        <f>IF(最小二乘法!C1329&lt;参数!$B$5,最小二乘法!C1329,"")</f>
        <v/>
      </c>
      <c r="D1329" s="9" t="str">
        <f>IF(最小二乘法!D1329&lt;参数!$B$5,最小二乘法!D1329,"")</f>
        <v/>
      </c>
      <c r="E1329" s="9" t="str">
        <f>IF(最小二乘法!E1329&lt;参数!$B$5,最小二乘法!E1329,"")</f>
        <v/>
      </c>
      <c r="F1329" s="9" t="str">
        <f>IF(最小二乘法!F1329&lt;参数!$B$5,最小二乘法!F1329,"")</f>
        <v/>
      </c>
      <c r="G1329" s="9" t="str">
        <f>IF(最小二乘法!G1329&lt;参数!$B$5,最小二乘法!G1329,"")</f>
        <v/>
      </c>
      <c r="H1329" s="9" t="str">
        <f>IF(最小二乘法!H1329&lt;参数!$B$5,最小二乘法!H1329,"")</f>
        <v/>
      </c>
      <c r="I1329" s="9">
        <f t="shared" si="41"/>
        <v>0</v>
      </c>
    </row>
    <row r="1330" spans="1:9" x14ac:dyDescent="0.15">
      <c r="A1330" s="6">
        <v>40352</v>
      </c>
      <c r="B1330" s="9">
        <f t="shared" si="40"/>
        <v>0</v>
      </c>
      <c r="C1330" s="9" t="str">
        <f>IF(最小二乘法!C1330&lt;参数!$B$5,最小二乘法!C1330,"")</f>
        <v/>
      </c>
      <c r="D1330" s="9" t="str">
        <f>IF(最小二乘法!D1330&lt;参数!$B$5,最小二乘法!D1330,"")</f>
        <v/>
      </c>
      <c r="E1330" s="9" t="str">
        <f>IF(最小二乘法!E1330&lt;参数!$B$5,最小二乘法!E1330,"")</f>
        <v/>
      </c>
      <c r="F1330" s="9" t="str">
        <f>IF(最小二乘法!F1330&lt;参数!$B$5,最小二乘法!F1330,"")</f>
        <v/>
      </c>
      <c r="G1330" s="9" t="str">
        <f>IF(最小二乘法!G1330&lt;参数!$B$5,最小二乘法!G1330,"")</f>
        <v/>
      </c>
      <c r="H1330" s="9" t="str">
        <f>IF(最小二乘法!H1330&lt;参数!$B$5,最小二乘法!H1330,"")</f>
        <v/>
      </c>
      <c r="I1330" s="9">
        <f t="shared" si="41"/>
        <v>0</v>
      </c>
    </row>
    <row r="1331" spans="1:9" x14ac:dyDescent="0.15">
      <c r="A1331" s="6">
        <v>40353</v>
      </c>
      <c r="B1331" s="9">
        <f t="shared" si="40"/>
        <v>0</v>
      </c>
      <c r="C1331" s="9" t="str">
        <f>IF(最小二乘法!C1331&lt;参数!$B$5,最小二乘法!C1331,"")</f>
        <v/>
      </c>
      <c r="D1331" s="9" t="str">
        <f>IF(最小二乘法!D1331&lt;参数!$B$5,最小二乘法!D1331,"")</f>
        <v/>
      </c>
      <c r="E1331" s="9" t="str">
        <f>IF(最小二乘法!E1331&lt;参数!$B$5,最小二乘法!E1331,"")</f>
        <v/>
      </c>
      <c r="F1331" s="9" t="str">
        <f>IF(最小二乘法!F1331&lt;参数!$B$5,最小二乘法!F1331,"")</f>
        <v/>
      </c>
      <c r="G1331" s="9" t="str">
        <f>IF(最小二乘法!G1331&lt;参数!$B$5,最小二乘法!G1331,"")</f>
        <v/>
      </c>
      <c r="H1331" s="9" t="str">
        <f>IF(最小二乘法!H1331&lt;参数!$B$5,最小二乘法!H1331,"")</f>
        <v/>
      </c>
      <c r="I1331" s="9">
        <f t="shared" si="41"/>
        <v>0</v>
      </c>
    </row>
    <row r="1332" spans="1:9" x14ac:dyDescent="0.15">
      <c r="A1332" s="6">
        <v>40354</v>
      </c>
      <c r="B1332" s="9">
        <f t="shared" si="40"/>
        <v>0</v>
      </c>
      <c r="C1332" s="9" t="str">
        <f>IF(最小二乘法!C1332&lt;参数!$B$5,最小二乘法!C1332,"")</f>
        <v/>
      </c>
      <c r="D1332" s="9" t="str">
        <f>IF(最小二乘法!D1332&lt;参数!$B$5,最小二乘法!D1332,"")</f>
        <v/>
      </c>
      <c r="E1332" s="9" t="str">
        <f>IF(最小二乘法!E1332&lt;参数!$B$5,最小二乘法!E1332,"")</f>
        <v/>
      </c>
      <c r="F1332" s="9" t="str">
        <f>IF(最小二乘法!F1332&lt;参数!$B$5,最小二乘法!F1332,"")</f>
        <v/>
      </c>
      <c r="G1332" s="9" t="str">
        <f>IF(最小二乘法!G1332&lt;参数!$B$5,最小二乘法!G1332,"")</f>
        <v/>
      </c>
      <c r="H1332" s="9" t="str">
        <f>IF(最小二乘法!H1332&lt;参数!$B$5,最小二乘法!H1332,"")</f>
        <v/>
      </c>
      <c r="I1332" s="9">
        <f t="shared" si="41"/>
        <v>0</v>
      </c>
    </row>
    <row r="1333" spans="1:9" x14ac:dyDescent="0.15">
      <c r="A1333" s="6">
        <v>40357</v>
      </c>
      <c r="B1333" s="9">
        <f t="shared" si="40"/>
        <v>0</v>
      </c>
      <c r="C1333" s="9" t="str">
        <f>IF(最小二乘法!C1333&lt;参数!$B$5,最小二乘法!C1333,"")</f>
        <v/>
      </c>
      <c r="D1333" s="9" t="str">
        <f>IF(最小二乘法!D1333&lt;参数!$B$5,最小二乘法!D1333,"")</f>
        <v/>
      </c>
      <c r="E1333" s="9" t="str">
        <f>IF(最小二乘法!E1333&lt;参数!$B$5,最小二乘法!E1333,"")</f>
        <v/>
      </c>
      <c r="F1333" s="9" t="str">
        <f>IF(最小二乘法!F1333&lt;参数!$B$5,最小二乘法!F1333,"")</f>
        <v/>
      </c>
      <c r="G1333" s="9" t="str">
        <f>IF(最小二乘法!G1333&lt;参数!$B$5,最小二乘法!G1333,"")</f>
        <v/>
      </c>
      <c r="H1333" s="9" t="str">
        <f>IF(最小二乘法!H1333&lt;参数!$B$5,最小二乘法!H1333,"")</f>
        <v/>
      </c>
      <c r="I1333" s="9">
        <f t="shared" si="41"/>
        <v>0</v>
      </c>
    </row>
    <row r="1334" spans="1:9" x14ac:dyDescent="0.15">
      <c r="A1334" s="6">
        <v>40358</v>
      </c>
      <c r="B1334" s="9">
        <f t="shared" si="40"/>
        <v>0</v>
      </c>
      <c r="C1334" s="9" t="str">
        <f>IF(最小二乘法!C1334&lt;参数!$B$5,最小二乘法!C1334,"")</f>
        <v/>
      </c>
      <c r="D1334" s="9" t="str">
        <f>IF(最小二乘法!D1334&lt;参数!$B$5,最小二乘法!D1334,"")</f>
        <v/>
      </c>
      <c r="E1334" s="9" t="str">
        <f>IF(最小二乘法!E1334&lt;参数!$B$5,最小二乘法!E1334,"")</f>
        <v/>
      </c>
      <c r="F1334" s="9" t="str">
        <f>IF(最小二乘法!F1334&lt;参数!$B$5,最小二乘法!F1334,"")</f>
        <v/>
      </c>
      <c r="G1334" s="9" t="str">
        <f>IF(最小二乘法!G1334&lt;参数!$B$5,最小二乘法!G1334,"")</f>
        <v/>
      </c>
      <c r="H1334" s="9" t="str">
        <f>IF(最小二乘法!H1334&lt;参数!$B$5,最小二乘法!H1334,"")</f>
        <v/>
      </c>
      <c r="I1334" s="9">
        <f t="shared" si="41"/>
        <v>0</v>
      </c>
    </row>
    <row r="1335" spans="1:9" x14ac:dyDescent="0.15">
      <c r="A1335" s="6">
        <v>40359</v>
      </c>
      <c r="B1335" s="9">
        <f t="shared" si="40"/>
        <v>0</v>
      </c>
      <c r="C1335" s="9" t="str">
        <f>IF(最小二乘法!C1335&lt;参数!$B$5,最小二乘法!C1335,"")</f>
        <v/>
      </c>
      <c r="D1335" s="9" t="str">
        <f>IF(最小二乘法!D1335&lt;参数!$B$5,最小二乘法!D1335,"")</f>
        <v/>
      </c>
      <c r="E1335" s="9" t="str">
        <f>IF(最小二乘法!E1335&lt;参数!$B$5,最小二乘法!E1335,"")</f>
        <v/>
      </c>
      <c r="F1335" s="9" t="str">
        <f>IF(最小二乘法!F1335&lt;参数!$B$5,最小二乘法!F1335,"")</f>
        <v/>
      </c>
      <c r="G1335" s="9" t="str">
        <f>IF(最小二乘法!G1335&lt;参数!$B$5,最小二乘法!G1335,"")</f>
        <v/>
      </c>
      <c r="H1335" s="9" t="str">
        <f>IF(最小二乘法!H1335&lt;参数!$B$5,最小二乘法!H1335,"")</f>
        <v/>
      </c>
      <c r="I1335" s="9">
        <f t="shared" si="41"/>
        <v>0</v>
      </c>
    </row>
    <row r="1336" spans="1:9" x14ac:dyDescent="0.15">
      <c r="A1336" s="6">
        <v>40360</v>
      </c>
      <c r="B1336" s="9">
        <f t="shared" si="40"/>
        <v>0</v>
      </c>
      <c r="C1336" s="9" t="str">
        <f>IF(最小二乘法!C1336&lt;参数!$B$5,最小二乘法!C1336,"")</f>
        <v/>
      </c>
      <c r="D1336" s="9" t="str">
        <f>IF(最小二乘法!D1336&lt;参数!$B$5,最小二乘法!D1336,"")</f>
        <v/>
      </c>
      <c r="E1336" s="9" t="str">
        <f>IF(最小二乘法!E1336&lt;参数!$B$5,最小二乘法!E1336,"")</f>
        <v/>
      </c>
      <c r="F1336" s="9" t="str">
        <f>IF(最小二乘法!F1336&lt;参数!$B$5,最小二乘法!F1336,"")</f>
        <v/>
      </c>
      <c r="G1336" s="9" t="str">
        <f>IF(最小二乘法!G1336&lt;参数!$B$5,最小二乘法!G1336,"")</f>
        <v/>
      </c>
      <c r="H1336" s="9" t="str">
        <f>IF(最小二乘法!H1336&lt;参数!$B$5,最小二乘法!H1336,"")</f>
        <v/>
      </c>
      <c r="I1336" s="9">
        <f t="shared" si="41"/>
        <v>0</v>
      </c>
    </row>
    <row r="1337" spans="1:9" x14ac:dyDescent="0.15">
      <c r="A1337" s="6">
        <v>40361</v>
      </c>
      <c r="B1337" s="9">
        <f t="shared" si="40"/>
        <v>0</v>
      </c>
      <c r="C1337" s="9" t="str">
        <f>IF(最小二乘法!C1337&lt;参数!$B$5,最小二乘法!C1337,"")</f>
        <v/>
      </c>
      <c r="D1337" s="9" t="str">
        <f>IF(最小二乘法!D1337&lt;参数!$B$5,最小二乘法!D1337,"")</f>
        <v/>
      </c>
      <c r="E1337" s="9" t="str">
        <f>IF(最小二乘法!E1337&lt;参数!$B$5,最小二乘法!E1337,"")</f>
        <v/>
      </c>
      <c r="F1337" s="9" t="str">
        <f>IF(最小二乘法!F1337&lt;参数!$B$5,最小二乘法!F1337,"")</f>
        <v/>
      </c>
      <c r="G1337" s="9" t="str">
        <f>IF(最小二乘法!G1337&lt;参数!$B$5,最小二乘法!G1337,"")</f>
        <v/>
      </c>
      <c r="H1337" s="9" t="str">
        <f>IF(最小二乘法!H1337&lt;参数!$B$5,最小二乘法!H1337,"")</f>
        <v/>
      </c>
      <c r="I1337" s="9">
        <f t="shared" si="41"/>
        <v>0</v>
      </c>
    </row>
    <row r="1338" spans="1:9" x14ac:dyDescent="0.15">
      <c r="A1338" s="6">
        <v>40364</v>
      </c>
      <c r="B1338" s="9">
        <f t="shared" si="40"/>
        <v>0</v>
      </c>
      <c r="C1338" s="9" t="str">
        <f>IF(最小二乘法!C1338&lt;参数!$B$5,最小二乘法!C1338,"")</f>
        <v/>
      </c>
      <c r="D1338" s="9" t="str">
        <f>IF(最小二乘法!D1338&lt;参数!$B$5,最小二乘法!D1338,"")</f>
        <v/>
      </c>
      <c r="E1338" s="9" t="str">
        <f>IF(最小二乘法!E1338&lt;参数!$B$5,最小二乘法!E1338,"")</f>
        <v/>
      </c>
      <c r="F1338" s="9" t="str">
        <f>IF(最小二乘法!F1338&lt;参数!$B$5,最小二乘法!F1338,"")</f>
        <v/>
      </c>
      <c r="G1338" s="9" t="str">
        <f>IF(最小二乘法!G1338&lt;参数!$B$5,最小二乘法!G1338,"")</f>
        <v/>
      </c>
      <c r="H1338" s="9" t="str">
        <f>IF(最小二乘法!H1338&lt;参数!$B$5,最小二乘法!H1338,"")</f>
        <v/>
      </c>
      <c r="I1338" s="9">
        <f t="shared" si="41"/>
        <v>0</v>
      </c>
    </row>
    <row r="1339" spans="1:9" x14ac:dyDescent="0.15">
      <c r="A1339" s="6">
        <v>40365</v>
      </c>
      <c r="B1339" s="9">
        <f t="shared" si="40"/>
        <v>0</v>
      </c>
      <c r="C1339" s="9" t="str">
        <f>IF(最小二乘法!C1339&lt;参数!$B$5,最小二乘法!C1339,"")</f>
        <v/>
      </c>
      <c r="D1339" s="9" t="str">
        <f>IF(最小二乘法!D1339&lt;参数!$B$5,最小二乘法!D1339,"")</f>
        <v/>
      </c>
      <c r="E1339" s="9" t="str">
        <f>IF(最小二乘法!E1339&lt;参数!$B$5,最小二乘法!E1339,"")</f>
        <v/>
      </c>
      <c r="F1339" s="9" t="str">
        <f>IF(最小二乘法!F1339&lt;参数!$B$5,最小二乘法!F1339,"")</f>
        <v/>
      </c>
      <c r="G1339" s="9" t="str">
        <f>IF(最小二乘法!G1339&lt;参数!$B$5,最小二乘法!G1339,"")</f>
        <v/>
      </c>
      <c r="H1339" s="9" t="str">
        <f>IF(最小二乘法!H1339&lt;参数!$B$5,最小二乘法!H1339,"")</f>
        <v/>
      </c>
      <c r="I1339" s="9">
        <f t="shared" si="41"/>
        <v>0</v>
      </c>
    </row>
    <row r="1340" spans="1:9" x14ac:dyDescent="0.15">
      <c r="A1340" s="6">
        <v>40366</v>
      </c>
      <c r="B1340" s="9">
        <f t="shared" si="40"/>
        <v>0</v>
      </c>
      <c r="C1340" s="9" t="str">
        <f>IF(最小二乘法!C1340&lt;参数!$B$5,最小二乘法!C1340,"")</f>
        <v/>
      </c>
      <c r="D1340" s="9" t="str">
        <f>IF(最小二乘法!D1340&lt;参数!$B$5,最小二乘法!D1340,"")</f>
        <v/>
      </c>
      <c r="E1340" s="9" t="str">
        <f>IF(最小二乘法!E1340&lt;参数!$B$5,最小二乘法!E1340,"")</f>
        <v/>
      </c>
      <c r="F1340" s="9" t="str">
        <f>IF(最小二乘法!F1340&lt;参数!$B$5,最小二乘法!F1340,"")</f>
        <v/>
      </c>
      <c r="G1340" s="9" t="str">
        <f>IF(最小二乘法!G1340&lt;参数!$B$5,最小二乘法!G1340,"")</f>
        <v/>
      </c>
      <c r="H1340" s="9" t="str">
        <f>IF(最小二乘法!H1340&lt;参数!$B$5,最小二乘法!H1340,"")</f>
        <v/>
      </c>
      <c r="I1340" s="9">
        <f t="shared" si="41"/>
        <v>0</v>
      </c>
    </row>
    <row r="1341" spans="1:9" x14ac:dyDescent="0.15">
      <c r="A1341" s="6">
        <v>40367</v>
      </c>
      <c r="B1341" s="9">
        <f t="shared" si="40"/>
        <v>0</v>
      </c>
      <c r="C1341" s="9" t="str">
        <f>IF(最小二乘法!C1341&lt;参数!$B$5,最小二乘法!C1341,"")</f>
        <v/>
      </c>
      <c r="D1341" s="9" t="str">
        <f>IF(最小二乘法!D1341&lt;参数!$B$5,最小二乘法!D1341,"")</f>
        <v/>
      </c>
      <c r="E1341" s="9" t="str">
        <f>IF(最小二乘法!E1341&lt;参数!$B$5,最小二乘法!E1341,"")</f>
        <v/>
      </c>
      <c r="F1341" s="9" t="str">
        <f>IF(最小二乘法!F1341&lt;参数!$B$5,最小二乘法!F1341,"")</f>
        <v/>
      </c>
      <c r="G1341" s="9" t="str">
        <f>IF(最小二乘法!G1341&lt;参数!$B$5,最小二乘法!G1341,"")</f>
        <v/>
      </c>
      <c r="H1341" s="9" t="str">
        <f>IF(最小二乘法!H1341&lt;参数!$B$5,最小二乘法!H1341,"")</f>
        <v/>
      </c>
      <c r="I1341" s="9">
        <f t="shared" si="41"/>
        <v>0</v>
      </c>
    </row>
    <row r="1342" spans="1:9" x14ac:dyDescent="0.15">
      <c r="A1342" s="6">
        <v>40368</v>
      </c>
      <c r="B1342" s="9">
        <f t="shared" si="40"/>
        <v>0</v>
      </c>
      <c r="C1342" s="9" t="str">
        <f>IF(最小二乘法!C1342&lt;参数!$B$5,最小二乘法!C1342,"")</f>
        <v/>
      </c>
      <c r="D1342" s="9" t="str">
        <f>IF(最小二乘法!D1342&lt;参数!$B$5,最小二乘法!D1342,"")</f>
        <v/>
      </c>
      <c r="E1342" s="9" t="str">
        <f>IF(最小二乘法!E1342&lt;参数!$B$5,最小二乘法!E1342,"")</f>
        <v/>
      </c>
      <c r="F1342" s="9" t="str">
        <f>IF(最小二乘法!F1342&lt;参数!$B$5,最小二乘法!F1342,"")</f>
        <v/>
      </c>
      <c r="G1342" s="9" t="str">
        <f>IF(最小二乘法!G1342&lt;参数!$B$5,最小二乘法!G1342,"")</f>
        <v/>
      </c>
      <c r="H1342" s="9" t="str">
        <f>IF(最小二乘法!H1342&lt;参数!$B$5,最小二乘法!H1342,"")</f>
        <v/>
      </c>
      <c r="I1342" s="9">
        <f t="shared" si="41"/>
        <v>0</v>
      </c>
    </row>
    <row r="1343" spans="1:9" x14ac:dyDescent="0.15">
      <c r="A1343" s="6">
        <v>40371</v>
      </c>
      <c r="B1343" s="9">
        <f t="shared" si="40"/>
        <v>0</v>
      </c>
      <c r="C1343" s="9" t="str">
        <f>IF(最小二乘法!C1343&lt;参数!$B$5,最小二乘法!C1343,"")</f>
        <v/>
      </c>
      <c r="D1343" s="9" t="str">
        <f>IF(最小二乘法!D1343&lt;参数!$B$5,最小二乘法!D1343,"")</f>
        <v/>
      </c>
      <c r="E1343" s="9" t="str">
        <f>IF(最小二乘法!E1343&lt;参数!$B$5,最小二乘法!E1343,"")</f>
        <v/>
      </c>
      <c r="F1343" s="9" t="str">
        <f>IF(最小二乘法!F1343&lt;参数!$B$5,最小二乘法!F1343,"")</f>
        <v/>
      </c>
      <c r="G1343" s="9" t="str">
        <f>IF(最小二乘法!G1343&lt;参数!$B$5,最小二乘法!G1343,"")</f>
        <v/>
      </c>
      <c r="H1343" s="9" t="str">
        <f>IF(最小二乘法!H1343&lt;参数!$B$5,最小二乘法!H1343,"")</f>
        <v/>
      </c>
      <c r="I1343" s="9">
        <f t="shared" si="41"/>
        <v>0</v>
      </c>
    </row>
    <row r="1344" spans="1:9" x14ac:dyDescent="0.15">
      <c r="A1344" s="6">
        <v>40372</v>
      </c>
      <c r="B1344" s="9">
        <f t="shared" si="40"/>
        <v>0</v>
      </c>
      <c r="C1344" s="9" t="str">
        <f>IF(最小二乘法!C1344&lt;参数!$B$5,最小二乘法!C1344,"")</f>
        <v/>
      </c>
      <c r="D1344" s="9" t="str">
        <f>IF(最小二乘法!D1344&lt;参数!$B$5,最小二乘法!D1344,"")</f>
        <v/>
      </c>
      <c r="E1344" s="9" t="str">
        <f>IF(最小二乘法!E1344&lt;参数!$B$5,最小二乘法!E1344,"")</f>
        <v/>
      </c>
      <c r="F1344" s="9" t="str">
        <f>IF(最小二乘法!F1344&lt;参数!$B$5,最小二乘法!F1344,"")</f>
        <v/>
      </c>
      <c r="G1344" s="9" t="str">
        <f>IF(最小二乘法!G1344&lt;参数!$B$5,最小二乘法!G1344,"")</f>
        <v/>
      </c>
      <c r="H1344" s="9" t="str">
        <f>IF(最小二乘法!H1344&lt;参数!$B$5,最小二乘法!H1344,"")</f>
        <v/>
      </c>
      <c r="I1344" s="9">
        <f t="shared" si="41"/>
        <v>0</v>
      </c>
    </row>
    <row r="1345" spans="1:9" x14ac:dyDescent="0.15">
      <c r="A1345" s="6">
        <v>40373</v>
      </c>
      <c r="B1345" s="9">
        <f t="shared" si="40"/>
        <v>0</v>
      </c>
      <c r="C1345" s="9" t="str">
        <f>IF(最小二乘法!C1345&lt;参数!$B$5,最小二乘法!C1345,"")</f>
        <v/>
      </c>
      <c r="D1345" s="9" t="str">
        <f>IF(最小二乘法!D1345&lt;参数!$B$5,最小二乘法!D1345,"")</f>
        <v/>
      </c>
      <c r="E1345" s="9" t="str">
        <f>IF(最小二乘法!E1345&lt;参数!$B$5,最小二乘法!E1345,"")</f>
        <v/>
      </c>
      <c r="F1345" s="9" t="str">
        <f>IF(最小二乘法!F1345&lt;参数!$B$5,最小二乘法!F1345,"")</f>
        <v/>
      </c>
      <c r="G1345" s="9" t="str">
        <f>IF(最小二乘法!G1345&lt;参数!$B$5,最小二乘法!G1345,"")</f>
        <v/>
      </c>
      <c r="H1345" s="9" t="str">
        <f>IF(最小二乘法!H1345&lt;参数!$B$5,最小二乘法!H1345,"")</f>
        <v/>
      </c>
      <c r="I1345" s="9">
        <f t="shared" si="41"/>
        <v>0</v>
      </c>
    </row>
    <row r="1346" spans="1:9" x14ac:dyDescent="0.15">
      <c r="A1346" s="6">
        <v>40374</v>
      </c>
      <c r="B1346" s="9">
        <f t="shared" si="40"/>
        <v>0</v>
      </c>
      <c r="C1346" s="9" t="str">
        <f>IF(最小二乘法!C1346&lt;参数!$B$5,最小二乘法!C1346,"")</f>
        <v/>
      </c>
      <c r="D1346" s="9" t="str">
        <f>IF(最小二乘法!D1346&lt;参数!$B$5,最小二乘法!D1346,"")</f>
        <v/>
      </c>
      <c r="E1346" s="9" t="str">
        <f>IF(最小二乘法!E1346&lt;参数!$B$5,最小二乘法!E1346,"")</f>
        <v/>
      </c>
      <c r="F1346" s="9" t="str">
        <f>IF(最小二乘法!F1346&lt;参数!$B$5,最小二乘法!F1346,"")</f>
        <v/>
      </c>
      <c r="G1346" s="9" t="str">
        <f>IF(最小二乘法!G1346&lt;参数!$B$5,最小二乘法!G1346,"")</f>
        <v/>
      </c>
      <c r="H1346" s="9" t="str">
        <f>IF(最小二乘法!H1346&lt;参数!$B$5,最小二乘法!H1346,"")</f>
        <v/>
      </c>
      <c r="I1346" s="9">
        <f t="shared" si="41"/>
        <v>0</v>
      </c>
    </row>
    <row r="1347" spans="1:9" x14ac:dyDescent="0.15">
      <c r="A1347" s="6">
        <v>40375</v>
      </c>
      <c r="B1347" s="9">
        <f t="shared" ref="B1347:B1410" si="42">IFERROR(AVERAGE(C1347:H1347),0)</f>
        <v>0</v>
      </c>
      <c r="C1347" s="9" t="str">
        <f>IF(最小二乘法!C1347&lt;参数!$B$5,最小二乘法!C1347,"")</f>
        <v/>
      </c>
      <c r="D1347" s="9" t="str">
        <f>IF(最小二乘法!D1347&lt;参数!$B$5,最小二乘法!D1347,"")</f>
        <v/>
      </c>
      <c r="E1347" s="9" t="str">
        <f>IF(最小二乘法!E1347&lt;参数!$B$5,最小二乘法!E1347,"")</f>
        <v/>
      </c>
      <c r="F1347" s="9" t="str">
        <f>IF(最小二乘法!F1347&lt;参数!$B$5,最小二乘法!F1347,"")</f>
        <v/>
      </c>
      <c r="G1347" s="9" t="str">
        <f>IF(最小二乘法!G1347&lt;参数!$B$5,最小二乘法!G1347,"")</f>
        <v/>
      </c>
      <c r="H1347" s="9" t="str">
        <f>IF(最小二乘法!H1347&lt;参数!$B$5,最小二乘法!H1347,"")</f>
        <v/>
      </c>
      <c r="I1347" s="9">
        <f t="shared" ref="I1347:I1410" si="43">MIN(C1347:H1347)</f>
        <v>0</v>
      </c>
    </row>
    <row r="1348" spans="1:9" x14ac:dyDescent="0.15">
      <c r="A1348" s="6">
        <v>40378</v>
      </c>
      <c r="B1348" s="9">
        <f t="shared" si="42"/>
        <v>0</v>
      </c>
      <c r="C1348" s="9" t="str">
        <f>IF(最小二乘法!C1348&lt;参数!$B$5,最小二乘法!C1348,"")</f>
        <v/>
      </c>
      <c r="D1348" s="9" t="str">
        <f>IF(最小二乘法!D1348&lt;参数!$B$5,最小二乘法!D1348,"")</f>
        <v/>
      </c>
      <c r="E1348" s="9" t="str">
        <f>IF(最小二乘法!E1348&lt;参数!$B$5,最小二乘法!E1348,"")</f>
        <v/>
      </c>
      <c r="F1348" s="9" t="str">
        <f>IF(最小二乘法!F1348&lt;参数!$B$5,最小二乘法!F1348,"")</f>
        <v/>
      </c>
      <c r="G1348" s="9" t="str">
        <f>IF(最小二乘法!G1348&lt;参数!$B$5,最小二乘法!G1348,"")</f>
        <v/>
      </c>
      <c r="H1348" s="9" t="str">
        <f>IF(最小二乘法!H1348&lt;参数!$B$5,最小二乘法!H1348,"")</f>
        <v/>
      </c>
      <c r="I1348" s="9">
        <f t="shared" si="43"/>
        <v>0</v>
      </c>
    </row>
    <row r="1349" spans="1:9" x14ac:dyDescent="0.15">
      <c r="A1349" s="6">
        <v>40379</v>
      </c>
      <c r="B1349" s="9">
        <f t="shared" si="42"/>
        <v>0</v>
      </c>
      <c r="C1349" s="9" t="str">
        <f>IF(最小二乘法!C1349&lt;参数!$B$5,最小二乘法!C1349,"")</f>
        <v/>
      </c>
      <c r="D1349" s="9" t="str">
        <f>IF(最小二乘法!D1349&lt;参数!$B$5,最小二乘法!D1349,"")</f>
        <v/>
      </c>
      <c r="E1349" s="9" t="str">
        <f>IF(最小二乘法!E1349&lt;参数!$B$5,最小二乘法!E1349,"")</f>
        <v/>
      </c>
      <c r="F1349" s="9" t="str">
        <f>IF(最小二乘法!F1349&lt;参数!$B$5,最小二乘法!F1349,"")</f>
        <v/>
      </c>
      <c r="G1349" s="9" t="str">
        <f>IF(最小二乘法!G1349&lt;参数!$B$5,最小二乘法!G1349,"")</f>
        <v/>
      </c>
      <c r="H1349" s="9" t="str">
        <f>IF(最小二乘法!H1349&lt;参数!$B$5,最小二乘法!H1349,"")</f>
        <v/>
      </c>
      <c r="I1349" s="9">
        <f t="shared" si="43"/>
        <v>0</v>
      </c>
    </row>
    <row r="1350" spans="1:9" x14ac:dyDescent="0.15">
      <c r="A1350" s="6">
        <v>40380</v>
      </c>
      <c r="B1350" s="9">
        <f t="shared" si="42"/>
        <v>0</v>
      </c>
      <c r="C1350" s="9" t="str">
        <f>IF(最小二乘法!C1350&lt;参数!$B$5,最小二乘法!C1350,"")</f>
        <v/>
      </c>
      <c r="D1350" s="9" t="str">
        <f>IF(最小二乘法!D1350&lt;参数!$B$5,最小二乘法!D1350,"")</f>
        <v/>
      </c>
      <c r="E1350" s="9" t="str">
        <f>IF(最小二乘法!E1350&lt;参数!$B$5,最小二乘法!E1350,"")</f>
        <v/>
      </c>
      <c r="F1350" s="9" t="str">
        <f>IF(最小二乘法!F1350&lt;参数!$B$5,最小二乘法!F1350,"")</f>
        <v/>
      </c>
      <c r="G1350" s="9" t="str">
        <f>IF(最小二乘法!G1350&lt;参数!$B$5,最小二乘法!G1350,"")</f>
        <v/>
      </c>
      <c r="H1350" s="9" t="str">
        <f>IF(最小二乘法!H1350&lt;参数!$B$5,最小二乘法!H1350,"")</f>
        <v/>
      </c>
      <c r="I1350" s="9">
        <f t="shared" si="43"/>
        <v>0</v>
      </c>
    </row>
    <row r="1351" spans="1:9" x14ac:dyDescent="0.15">
      <c r="A1351" s="6">
        <v>40381</v>
      </c>
      <c r="B1351" s="9">
        <f t="shared" si="42"/>
        <v>0</v>
      </c>
      <c r="C1351" s="9" t="str">
        <f>IF(最小二乘法!C1351&lt;参数!$B$5,最小二乘法!C1351,"")</f>
        <v/>
      </c>
      <c r="D1351" s="9" t="str">
        <f>IF(最小二乘法!D1351&lt;参数!$B$5,最小二乘法!D1351,"")</f>
        <v/>
      </c>
      <c r="E1351" s="9" t="str">
        <f>IF(最小二乘法!E1351&lt;参数!$B$5,最小二乘法!E1351,"")</f>
        <v/>
      </c>
      <c r="F1351" s="9" t="str">
        <f>IF(最小二乘法!F1351&lt;参数!$B$5,最小二乘法!F1351,"")</f>
        <v/>
      </c>
      <c r="G1351" s="9" t="str">
        <f>IF(最小二乘法!G1351&lt;参数!$B$5,最小二乘法!G1351,"")</f>
        <v/>
      </c>
      <c r="H1351" s="9" t="str">
        <f>IF(最小二乘法!H1351&lt;参数!$B$5,最小二乘法!H1351,"")</f>
        <v/>
      </c>
      <c r="I1351" s="9">
        <f t="shared" si="43"/>
        <v>0</v>
      </c>
    </row>
    <row r="1352" spans="1:9" x14ac:dyDescent="0.15">
      <c r="A1352" s="6">
        <v>40382</v>
      </c>
      <c r="B1352" s="9">
        <f t="shared" si="42"/>
        <v>0</v>
      </c>
      <c r="C1352" s="9" t="str">
        <f>IF(最小二乘法!C1352&lt;参数!$B$5,最小二乘法!C1352,"")</f>
        <v/>
      </c>
      <c r="D1352" s="9" t="str">
        <f>IF(最小二乘法!D1352&lt;参数!$B$5,最小二乘法!D1352,"")</f>
        <v/>
      </c>
      <c r="E1352" s="9" t="str">
        <f>IF(最小二乘法!E1352&lt;参数!$B$5,最小二乘法!E1352,"")</f>
        <v/>
      </c>
      <c r="F1352" s="9" t="str">
        <f>IF(最小二乘法!F1352&lt;参数!$B$5,最小二乘法!F1352,"")</f>
        <v/>
      </c>
      <c r="G1352" s="9" t="str">
        <f>IF(最小二乘法!G1352&lt;参数!$B$5,最小二乘法!G1352,"")</f>
        <v/>
      </c>
      <c r="H1352" s="9" t="str">
        <f>IF(最小二乘法!H1352&lt;参数!$B$5,最小二乘法!H1352,"")</f>
        <v/>
      </c>
      <c r="I1352" s="9">
        <f t="shared" si="43"/>
        <v>0</v>
      </c>
    </row>
    <row r="1353" spans="1:9" x14ac:dyDescent="0.15">
      <c r="A1353" s="6">
        <v>40385</v>
      </c>
      <c r="B1353" s="9">
        <f t="shared" si="42"/>
        <v>0</v>
      </c>
      <c r="C1353" s="9" t="str">
        <f>IF(最小二乘法!C1353&lt;参数!$B$5,最小二乘法!C1353,"")</f>
        <v/>
      </c>
      <c r="D1353" s="9" t="str">
        <f>IF(最小二乘法!D1353&lt;参数!$B$5,最小二乘法!D1353,"")</f>
        <v/>
      </c>
      <c r="E1353" s="9" t="str">
        <f>IF(最小二乘法!E1353&lt;参数!$B$5,最小二乘法!E1353,"")</f>
        <v/>
      </c>
      <c r="F1353" s="9" t="str">
        <f>IF(最小二乘法!F1353&lt;参数!$B$5,最小二乘法!F1353,"")</f>
        <v/>
      </c>
      <c r="G1353" s="9" t="str">
        <f>IF(最小二乘法!G1353&lt;参数!$B$5,最小二乘法!G1353,"")</f>
        <v/>
      </c>
      <c r="H1353" s="9" t="str">
        <f>IF(最小二乘法!H1353&lt;参数!$B$5,最小二乘法!H1353,"")</f>
        <v/>
      </c>
      <c r="I1353" s="9">
        <f t="shared" si="43"/>
        <v>0</v>
      </c>
    </row>
    <row r="1354" spans="1:9" x14ac:dyDescent="0.15">
      <c r="A1354" s="6">
        <v>40386</v>
      </c>
      <c r="B1354" s="9">
        <f t="shared" si="42"/>
        <v>0</v>
      </c>
      <c r="C1354" s="9" t="str">
        <f>IF(最小二乘法!C1354&lt;参数!$B$5,最小二乘法!C1354,"")</f>
        <v/>
      </c>
      <c r="D1354" s="9" t="str">
        <f>IF(最小二乘法!D1354&lt;参数!$B$5,最小二乘法!D1354,"")</f>
        <v/>
      </c>
      <c r="E1354" s="9" t="str">
        <f>IF(最小二乘法!E1354&lt;参数!$B$5,最小二乘法!E1354,"")</f>
        <v/>
      </c>
      <c r="F1354" s="9" t="str">
        <f>IF(最小二乘法!F1354&lt;参数!$B$5,最小二乘法!F1354,"")</f>
        <v/>
      </c>
      <c r="G1354" s="9" t="str">
        <f>IF(最小二乘法!G1354&lt;参数!$B$5,最小二乘法!G1354,"")</f>
        <v/>
      </c>
      <c r="H1354" s="9" t="str">
        <f>IF(最小二乘法!H1354&lt;参数!$B$5,最小二乘法!H1354,"")</f>
        <v/>
      </c>
      <c r="I1354" s="9">
        <f t="shared" si="43"/>
        <v>0</v>
      </c>
    </row>
    <row r="1355" spans="1:9" x14ac:dyDescent="0.15">
      <c r="A1355" s="6">
        <v>40387</v>
      </c>
      <c r="B1355" s="9">
        <f t="shared" si="42"/>
        <v>0</v>
      </c>
      <c r="C1355" s="9" t="str">
        <f>IF(最小二乘法!C1355&lt;参数!$B$5,最小二乘法!C1355,"")</f>
        <v/>
      </c>
      <c r="D1355" s="9" t="str">
        <f>IF(最小二乘法!D1355&lt;参数!$B$5,最小二乘法!D1355,"")</f>
        <v/>
      </c>
      <c r="E1355" s="9" t="str">
        <f>IF(最小二乘法!E1355&lt;参数!$B$5,最小二乘法!E1355,"")</f>
        <v/>
      </c>
      <c r="F1355" s="9" t="str">
        <f>IF(最小二乘法!F1355&lt;参数!$B$5,最小二乘法!F1355,"")</f>
        <v/>
      </c>
      <c r="G1355" s="9" t="str">
        <f>IF(最小二乘法!G1355&lt;参数!$B$5,最小二乘法!G1355,"")</f>
        <v/>
      </c>
      <c r="H1355" s="9" t="str">
        <f>IF(最小二乘法!H1355&lt;参数!$B$5,最小二乘法!H1355,"")</f>
        <v/>
      </c>
      <c r="I1355" s="9">
        <f t="shared" si="43"/>
        <v>0</v>
      </c>
    </row>
    <row r="1356" spans="1:9" x14ac:dyDescent="0.15">
      <c r="A1356" s="6">
        <v>40388</v>
      </c>
      <c r="B1356" s="9">
        <f t="shared" si="42"/>
        <v>0</v>
      </c>
      <c r="C1356" s="9" t="str">
        <f>IF(最小二乘法!C1356&lt;参数!$B$5,最小二乘法!C1356,"")</f>
        <v/>
      </c>
      <c r="D1356" s="9" t="str">
        <f>IF(最小二乘法!D1356&lt;参数!$B$5,最小二乘法!D1356,"")</f>
        <v/>
      </c>
      <c r="E1356" s="9" t="str">
        <f>IF(最小二乘法!E1356&lt;参数!$B$5,最小二乘法!E1356,"")</f>
        <v/>
      </c>
      <c r="F1356" s="9" t="str">
        <f>IF(最小二乘法!F1356&lt;参数!$B$5,最小二乘法!F1356,"")</f>
        <v/>
      </c>
      <c r="G1356" s="9" t="str">
        <f>IF(最小二乘法!G1356&lt;参数!$B$5,最小二乘法!G1356,"")</f>
        <v/>
      </c>
      <c r="H1356" s="9" t="str">
        <f>IF(最小二乘法!H1356&lt;参数!$B$5,最小二乘法!H1356,"")</f>
        <v/>
      </c>
      <c r="I1356" s="9">
        <f t="shared" si="43"/>
        <v>0</v>
      </c>
    </row>
    <row r="1357" spans="1:9" x14ac:dyDescent="0.15">
      <c r="A1357" s="6">
        <v>40389</v>
      </c>
      <c r="B1357" s="9">
        <f t="shared" si="42"/>
        <v>0</v>
      </c>
      <c r="C1357" s="9" t="str">
        <f>IF(最小二乘法!C1357&lt;参数!$B$5,最小二乘法!C1357,"")</f>
        <v/>
      </c>
      <c r="D1357" s="9" t="str">
        <f>IF(最小二乘法!D1357&lt;参数!$B$5,最小二乘法!D1357,"")</f>
        <v/>
      </c>
      <c r="E1357" s="9" t="str">
        <f>IF(最小二乘法!E1357&lt;参数!$B$5,最小二乘法!E1357,"")</f>
        <v/>
      </c>
      <c r="F1357" s="9" t="str">
        <f>IF(最小二乘法!F1357&lt;参数!$B$5,最小二乘法!F1357,"")</f>
        <v/>
      </c>
      <c r="G1357" s="9" t="str">
        <f>IF(最小二乘法!G1357&lt;参数!$B$5,最小二乘法!G1357,"")</f>
        <v/>
      </c>
      <c r="H1357" s="9" t="str">
        <f>IF(最小二乘法!H1357&lt;参数!$B$5,最小二乘法!H1357,"")</f>
        <v/>
      </c>
      <c r="I1357" s="9">
        <f t="shared" si="43"/>
        <v>0</v>
      </c>
    </row>
    <row r="1358" spans="1:9" x14ac:dyDescent="0.15">
      <c r="A1358" s="6">
        <v>40392</v>
      </c>
      <c r="B1358" s="9">
        <f t="shared" si="42"/>
        <v>0</v>
      </c>
      <c r="C1358" s="9" t="str">
        <f>IF(最小二乘法!C1358&lt;参数!$B$5,最小二乘法!C1358,"")</f>
        <v/>
      </c>
      <c r="D1358" s="9" t="str">
        <f>IF(最小二乘法!D1358&lt;参数!$B$5,最小二乘法!D1358,"")</f>
        <v/>
      </c>
      <c r="E1358" s="9" t="str">
        <f>IF(最小二乘法!E1358&lt;参数!$B$5,最小二乘法!E1358,"")</f>
        <v/>
      </c>
      <c r="F1358" s="9" t="str">
        <f>IF(最小二乘法!F1358&lt;参数!$B$5,最小二乘法!F1358,"")</f>
        <v/>
      </c>
      <c r="G1358" s="9" t="str">
        <f>IF(最小二乘法!G1358&lt;参数!$B$5,最小二乘法!G1358,"")</f>
        <v/>
      </c>
      <c r="H1358" s="9" t="str">
        <f>IF(最小二乘法!H1358&lt;参数!$B$5,最小二乘法!H1358,"")</f>
        <v/>
      </c>
      <c r="I1358" s="9">
        <f t="shared" si="43"/>
        <v>0</v>
      </c>
    </row>
    <row r="1359" spans="1:9" x14ac:dyDescent="0.15">
      <c r="A1359" s="6">
        <v>40393</v>
      </c>
      <c r="B1359" s="9">
        <f t="shared" si="42"/>
        <v>0</v>
      </c>
      <c r="C1359" s="9" t="str">
        <f>IF(最小二乘法!C1359&lt;参数!$B$5,最小二乘法!C1359,"")</f>
        <v/>
      </c>
      <c r="D1359" s="9" t="str">
        <f>IF(最小二乘法!D1359&lt;参数!$B$5,最小二乘法!D1359,"")</f>
        <v/>
      </c>
      <c r="E1359" s="9" t="str">
        <f>IF(最小二乘法!E1359&lt;参数!$B$5,最小二乘法!E1359,"")</f>
        <v/>
      </c>
      <c r="F1359" s="9" t="str">
        <f>IF(最小二乘法!F1359&lt;参数!$B$5,最小二乘法!F1359,"")</f>
        <v/>
      </c>
      <c r="G1359" s="9" t="str">
        <f>IF(最小二乘法!G1359&lt;参数!$B$5,最小二乘法!G1359,"")</f>
        <v/>
      </c>
      <c r="H1359" s="9" t="str">
        <f>IF(最小二乘法!H1359&lt;参数!$B$5,最小二乘法!H1359,"")</f>
        <v/>
      </c>
      <c r="I1359" s="9">
        <f t="shared" si="43"/>
        <v>0</v>
      </c>
    </row>
    <row r="1360" spans="1:9" x14ac:dyDescent="0.15">
      <c r="A1360" s="6">
        <v>40394</v>
      </c>
      <c r="B1360" s="9">
        <f t="shared" si="42"/>
        <v>0</v>
      </c>
      <c r="C1360" s="9" t="str">
        <f>IF(最小二乘法!C1360&lt;参数!$B$5,最小二乘法!C1360,"")</f>
        <v/>
      </c>
      <c r="D1360" s="9" t="str">
        <f>IF(最小二乘法!D1360&lt;参数!$B$5,最小二乘法!D1360,"")</f>
        <v/>
      </c>
      <c r="E1360" s="9" t="str">
        <f>IF(最小二乘法!E1360&lt;参数!$B$5,最小二乘法!E1360,"")</f>
        <v/>
      </c>
      <c r="F1360" s="9" t="str">
        <f>IF(最小二乘法!F1360&lt;参数!$B$5,最小二乘法!F1360,"")</f>
        <v/>
      </c>
      <c r="G1360" s="9" t="str">
        <f>IF(最小二乘法!G1360&lt;参数!$B$5,最小二乘法!G1360,"")</f>
        <v/>
      </c>
      <c r="H1360" s="9" t="str">
        <f>IF(最小二乘法!H1360&lt;参数!$B$5,最小二乘法!H1360,"")</f>
        <v/>
      </c>
      <c r="I1360" s="9">
        <f t="shared" si="43"/>
        <v>0</v>
      </c>
    </row>
    <row r="1361" spans="1:9" x14ac:dyDescent="0.15">
      <c r="A1361" s="6">
        <v>40395</v>
      </c>
      <c r="B1361" s="9">
        <f t="shared" si="42"/>
        <v>0</v>
      </c>
      <c r="C1361" s="9" t="str">
        <f>IF(最小二乘法!C1361&lt;参数!$B$5,最小二乘法!C1361,"")</f>
        <v/>
      </c>
      <c r="D1361" s="9" t="str">
        <f>IF(最小二乘法!D1361&lt;参数!$B$5,最小二乘法!D1361,"")</f>
        <v/>
      </c>
      <c r="E1361" s="9" t="str">
        <f>IF(最小二乘法!E1361&lt;参数!$B$5,最小二乘法!E1361,"")</f>
        <v/>
      </c>
      <c r="F1361" s="9" t="str">
        <f>IF(最小二乘法!F1361&lt;参数!$B$5,最小二乘法!F1361,"")</f>
        <v/>
      </c>
      <c r="G1361" s="9" t="str">
        <f>IF(最小二乘法!G1361&lt;参数!$B$5,最小二乘法!G1361,"")</f>
        <v/>
      </c>
      <c r="H1361" s="9" t="str">
        <f>IF(最小二乘法!H1361&lt;参数!$B$5,最小二乘法!H1361,"")</f>
        <v/>
      </c>
      <c r="I1361" s="9">
        <f t="shared" si="43"/>
        <v>0</v>
      </c>
    </row>
    <row r="1362" spans="1:9" x14ac:dyDescent="0.15">
      <c r="A1362" s="6">
        <v>40396</v>
      </c>
      <c r="B1362" s="9">
        <f t="shared" si="42"/>
        <v>0</v>
      </c>
      <c r="C1362" s="9" t="str">
        <f>IF(最小二乘法!C1362&lt;参数!$B$5,最小二乘法!C1362,"")</f>
        <v/>
      </c>
      <c r="D1362" s="9" t="str">
        <f>IF(最小二乘法!D1362&lt;参数!$B$5,最小二乘法!D1362,"")</f>
        <v/>
      </c>
      <c r="E1362" s="9" t="str">
        <f>IF(最小二乘法!E1362&lt;参数!$B$5,最小二乘法!E1362,"")</f>
        <v/>
      </c>
      <c r="F1362" s="9" t="str">
        <f>IF(最小二乘法!F1362&lt;参数!$B$5,最小二乘法!F1362,"")</f>
        <v/>
      </c>
      <c r="G1362" s="9" t="str">
        <f>IF(最小二乘法!G1362&lt;参数!$B$5,最小二乘法!G1362,"")</f>
        <v/>
      </c>
      <c r="H1362" s="9" t="str">
        <f>IF(最小二乘法!H1362&lt;参数!$B$5,最小二乘法!H1362,"")</f>
        <v/>
      </c>
      <c r="I1362" s="9">
        <f t="shared" si="43"/>
        <v>0</v>
      </c>
    </row>
    <row r="1363" spans="1:9" x14ac:dyDescent="0.15">
      <c r="A1363" s="6">
        <v>40399</v>
      </c>
      <c r="B1363" s="9">
        <f t="shared" si="42"/>
        <v>0</v>
      </c>
      <c r="C1363" s="9" t="str">
        <f>IF(最小二乘法!C1363&lt;参数!$B$5,最小二乘法!C1363,"")</f>
        <v/>
      </c>
      <c r="D1363" s="9" t="str">
        <f>IF(最小二乘法!D1363&lt;参数!$B$5,最小二乘法!D1363,"")</f>
        <v/>
      </c>
      <c r="E1363" s="9" t="str">
        <f>IF(最小二乘法!E1363&lt;参数!$B$5,最小二乘法!E1363,"")</f>
        <v/>
      </c>
      <c r="F1363" s="9" t="str">
        <f>IF(最小二乘法!F1363&lt;参数!$B$5,最小二乘法!F1363,"")</f>
        <v/>
      </c>
      <c r="G1363" s="9" t="str">
        <f>IF(最小二乘法!G1363&lt;参数!$B$5,最小二乘法!G1363,"")</f>
        <v/>
      </c>
      <c r="H1363" s="9" t="str">
        <f>IF(最小二乘法!H1363&lt;参数!$B$5,最小二乘法!H1363,"")</f>
        <v/>
      </c>
      <c r="I1363" s="9">
        <f t="shared" si="43"/>
        <v>0</v>
      </c>
    </row>
    <row r="1364" spans="1:9" x14ac:dyDescent="0.15">
      <c r="A1364" s="6">
        <v>40400</v>
      </c>
      <c r="B1364" s="9">
        <f t="shared" si="42"/>
        <v>0</v>
      </c>
      <c r="C1364" s="9" t="str">
        <f>IF(最小二乘法!C1364&lt;参数!$B$5,最小二乘法!C1364,"")</f>
        <v/>
      </c>
      <c r="D1364" s="9" t="str">
        <f>IF(最小二乘法!D1364&lt;参数!$B$5,最小二乘法!D1364,"")</f>
        <v/>
      </c>
      <c r="E1364" s="9" t="str">
        <f>IF(最小二乘法!E1364&lt;参数!$B$5,最小二乘法!E1364,"")</f>
        <v/>
      </c>
      <c r="F1364" s="9" t="str">
        <f>IF(最小二乘法!F1364&lt;参数!$B$5,最小二乘法!F1364,"")</f>
        <v/>
      </c>
      <c r="G1364" s="9" t="str">
        <f>IF(最小二乘法!G1364&lt;参数!$B$5,最小二乘法!G1364,"")</f>
        <v/>
      </c>
      <c r="H1364" s="9" t="str">
        <f>IF(最小二乘法!H1364&lt;参数!$B$5,最小二乘法!H1364,"")</f>
        <v/>
      </c>
      <c r="I1364" s="9">
        <f t="shared" si="43"/>
        <v>0</v>
      </c>
    </row>
    <row r="1365" spans="1:9" x14ac:dyDescent="0.15">
      <c r="A1365" s="6">
        <v>40401</v>
      </c>
      <c r="B1365" s="9">
        <f t="shared" si="42"/>
        <v>0</v>
      </c>
      <c r="C1365" s="9" t="str">
        <f>IF(最小二乘法!C1365&lt;参数!$B$5,最小二乘法!C1365,"")</f>
        <v/>
      </c>
      <c r="D1365" s="9" t="str">
        <f>IF(最小二乘法!D1365&lt;参数!$B$5,最小二乘法!D1365,"")</f>
        <v/>
      </c>
      <c r="E1365" s="9" t="str">
        <f>IF(最小二乘法!E1365&lt;参数!$B$5,最小二乘法!E1365,"")</f>
        <v/>
      </c>
      <c r="F1365" s="9" t="str">
        <f>IF(最小二乘法!F1365&lt;参数!$B$5,最小二乘法!F1365,"")</f>
        <v/>
      </c>
      <c r="G1365" s="9" t="str">
        <f>IF(最小二乘法!G1365&lt;参数!$B$5,最小二乘法!G1365,"")</f>
        <v/>
      </c>
      <c r="H1365" s="9" t="str">
        <f>IF(最小二乘法!H1365&lt;参数!$B$5,最小二乘法!H1365,"")</f>
        <v/>
      </c>
      <c r="I1365" s="9">
        <f t="shared" si="43"/>
        <v>0</v>
      </c>
    </row>
    <row r="1366" spans="1:9" x14ac:dyDescent="0.15">
      <c r="A1366" s="6">
        <v>40402</v>
      </c>
      <c r="B1366" s="9">
        <f t="shared" si="42"/>
        <v>0</v>
      </c>
      <c r="C1366" s="9" t="str">
        <f>IF(最小二乘法!C1366&lt;参数!$B$5,最小二乘法!C1366,"")</f>
        <v/>
      </c>
      <c r="D1366" s="9" t="str">
        <f>IF(最小二乘法!D1366&lt;参数!$B$5,最小二乘法!D1366,"")</f>
        <v/>
      </c>
      <c r="E1366" s="9" t="str">
        <f>IF(最小二乘法!E1366&lt;参数!$B$5,最小二乘法!E1366,"")</f>
        <v/>
      </c>
      <c r="F1366" s="9" t="str">
        <f>IF(最小二乘法!F1366&lt;参数!$B$5,最小二乘法!F1366,"")</f>
        <v/>
      </c>
      <c r="G1366" s="9" t="str">
        <f>IF(最小二乘法!G1366&lt;参数!$B$5,最小二乘法!G1366,"")</f>
        <v/>
      </c>
      <c r="H1366" s="9" t="str">
        <f>IF(最小二乘法!H1366&lt;参数!$B$5,最小二乘法!H1366,"")</f>
        <v/>
      </c>
      <c r="I1366" s="9">
        <f t="shared" si="43"/>
        <v>0</v>
      </c>
    </row>
    <row r="1367" spans="1:9" x14ac:dyDescent="0.15">
      <c r="A1367" s="6">
        <v>40403</v>
      </c>
      <c r="B1367" s="9">
        <f t="shared" si="42"/>
        <v>0</v>
      </c>
      <c r="C1367" s="9" t="str">
        <f>IF(最小二乘法!C1367&lt;参数!$B$5,最小二乘法!C1367,"")</f>
        <v/>
      </c>
      <c r="D1367" s="9" t="str">
        <f>IF(最小二乘法!D1367&lt;参数!$B$5,最小二乘法!D1367,"")</f>
        <v/>
      </c>
      <c r="E1367" s="9" t="str">
        <f>IF(最小二乘法!E1367&lt;参数!$B$5,最小二乘法!E1367,"")</f>
        <v/>
      </c>
      <c r="F1367" s="9" t="str">
        <f>IF(最小二乘法!F1367&lt;参数!$B$5,最小二乘法!F1367,"")</f>
        <v/>
      </c>
      <c r="G1367" s="9" t="str">
        <f>IF(最小二乘法!G1367&lt;参数!$B$5,最小二乘法!G1367,"")</f>
        <v/>
      </c>
      <c r="H1367" s="9" t="str">
        <f>IF(最小二乘法!H1367&lt;参数!$B$5,最小二乘法!H1367,"")</f>
        <v/>
      </c>
      <c r="I1367" s="9">
        <f t="shared" si="43"/>
        <v>0</v>
      </c>
    </row>
    <row r="1368" spans="1:9" x14ac:dyDescent="0.15">
      <c r="A1368" s="6">
        <v>40406</v>
      </c>
      <c r="B1368" s="9">
        <f t="shared" si="42"/>
        <v>0</v>
      </c>
      <c r="C1368" s="9" t="str">
        <f>IF(最小二乘法!C1368&lt;参数!$B$5,最小二乘法!C1368,"")</f>
        <v/>
      </c>
      <c r="D1368" s="9" t="str">
        <f>IF(最小二乘法!D1368&lt;参数!$B$5,最小二乘法!D1368,"")</f>
        <v/>
      </c>
      <c r="E1368" s="9" t="str">
        <f>IF(最小二乘法!E1368&lt;参数!$B$5,最小二乘法!E1368,"")</f>
        <v/>
      </c>
      <c r="F1368" s="9" t="str">
        <f>IF(最小二乘法!F1368&lt;参数!$B$5,最小二乘法!F1368,"")</f>
        <v/>
      </c>
      <c r="G1368" s="9" t="str">
        <f>IF(最小二乘法!G1368&lt;参数!$B$5,最小二乘法!G1368,"")</f>
        <v/>
      </c>
      <c r="H1368" s="9" t="str">
        <f>IF(最小二乘法!H1368&lt;参数!$B$5,最小二乘法!H1368,"")</f>
        <v/>
      </c>
      <c r="I1368" s="9">
        <f t="shared" si="43"/>
        <v>0</v>
      </c>
    </row>
    <row r="1369" spans="1:9" x14ac:dyDescent="0.15">
      <c r="A1369" s="6">
        <v>40407</v>
      </c>
      <c r="B1369" s="9">
        <f t="shared" si="42"/>
        <v>0</v>
      </c>
      <c r="C1369" s="9" t="str">
        <f>IF(最小二乘法!C1369&lt;参数!$B$5,最小二乘法!C1369,"")</f>
        <v/>
      </c>
      <c r="D1369" s="9" t="str">
        <f>IF(最小二乘法!D1369&lt;参数!$B$5,最小二乘法!D1369,"")</f>
        <v/>
      </c>
      <c r="E1369" s="9" t="str">
        <f>IF(最小二乘法!E1369&lt;参数!$B$5,最小二乘法!E1369,"")</f>
        <v/>
      </c>
      <c r="F1369" s="9" t="str">
        <f>IF(最小二乘法!F1369&lt;参数!$B$5,最小二乘法!F1369,"")</f>
        <v/>
      </c>
      <c r="G1369" s="9" t="str">
        <f>IF(最小二乘法!G1369&lt;参数!$B$5,最小二乘法!G1369,"")</f>
        <v/>
      </c>
      <c r="H1369" s="9" t="str">
        <f>IF(最小二乘法!H1369&lt;参数!$B$5,最小二乘法!H1369,"")</f>
        <v/>
      </c>
      <c r="I1369" s="9">
        <f t="shared" si="43"/>
        <v>0</v>
      </c>
    </row>
    <row r="1370" spans="1:9" x14ac:dyDescent="0.15">
      <c r="A1370" s="6">
        <v>40408</v>
      </c>
      <c r="B1370" s="9">
        <f t="shared" si="42"/>
        <v>0</v>
      </c>
      <c r="C1370" s="9" t="str">
        <f>IF(最小二乘法!C1370&lt;参数!$B$5,最小二乘法!C1370,"")</f>
        <v/>
      </c>
      <c r="D1370" s="9" t="str">
        <f>IF(最小二乘法!D1370&lt;参数!$B$5,最小二乘法!D1370,"")</f>
        <v/>
      </c>
      <c r="E1370" s="9" t="str">
        <f>IF(最小二乘法!E1370&lt;参数!$B$5,最小二乘法!E1370,"")</f>
        <v/>
      </c>
      <c r="F1370" s="9" t="str">
        <f>IF(最小二乘法!F1370&lt;参数!$B$5,最小二乘法!F1370,"")</f>
        <v/>
      </c>
      <c r="G1370" s="9" t="str">
        <f>IF(最小二乘法!G1370&lt;参数!$B$5,最小二乘法!G1370,"")</f>
        <v/>
      </c>
      <c r="H1370" s="9" t="str">
        <f>IF(最小二乘法!H1370&lt;参数!$B$5,最小二乘法!H1370,"")</f>
        <v/>
      </c>
      <c r="I1370" s="9">
        <f t="shared" si="43"/>
        <v>0</v>
      </c>
    </row>
    <row r="1371" spans="1:9" x14ac:dyDescent="0.15">
      <c r="A1371" s="6">
        <v>40409</v>
      </c>
      <c r="B1371" s="9">
        <f t="shared" si="42"/>
        <v>0</v>
      </c>
      <c r="C1371" s="9" t="str">
        <f>IF(最小二乘法!C1371&lt;参数!$B$5,最小二乘法!C1371,"")</f>
        <v/>
      </c>
      <c r="D1371" s="9" t="str">
        <f>IF(最小二乘法!D1371&lt;参数!$B$5,最小二乘法!D1371,"")</f>
        <v/>
      </c>
      <c r="E1371" s="9" t="str">
        <f>IF(最小二乘法!E1371&lt;参数!$B$5,最小二乘法!E1371,"")</f>
        <v/>
      </c>
      <c r="F1371" s="9" t="str">
        <f>IF(最小二乘法!F1371&lt;参数!$B$5,最小二乘法!F1371,"")</f>
        <v/>
      </c>
      <c r="G1371" s="9" t="str">
        <f>IF(最小二乘法!G1371&lt;参数!$B$5,最小二乘法!G1371,"")</f>
        <v/>
      </c>
      <c r="H1371" s="9" t="str">
        <f>IF(最小二乘法!H1371&lt;参数!$B$5,最小二乘法!H1371,"")</f>
        <v/>
      </c>
      <c r="I1371" s="9">
        <f t="shared" si="43"/>
        <v>0</v>
      </c>
    </row>
    <row r="1372" spans="1:9" x14ac:dyDescent="0.15">
      <c r="A1372" s="6">
        <v>40410</v>
      </c>
      <c r="B1372" s="9">
        <f t="shared" si="42"/>
        <v>0</v>
      </c>
      <c r="C1372" s="9" t="str">
        <f>IF(最小二乘法!C1372&lt;参数!$B$5,最小二乘法!C1372,"")</f>
        <v/>
      </c>
      <c r="D1372" s="9" t="str">
        <f>IF(最小二乘法!D1372&lt;参数!$B$5,最小二乘法!D1372,"")</f>
        <v/>
      </c>
      <c r="E1372" s="9" t="str">
        <f>IF(最小二乘法!E1372&lt;参数!$B$5,最小二乘法!E1372,"")</f>
        <v/>
      </c>
      <c r="F1372" s="9" t="str">
        <f>IF(最小二乘法!F1372&lt;参数!$B$5,最小二乘法!F1372,"")</f>
        <v/>
      </c>
      <c r="G1372" s="9" t="str">
        <f>IF(最小二乘法!G1372&lt;参数!$B$5,最小二乘法!G1372,"")</f>
        <v/>
      </c>
      <c r="H1372" s="9" t="str">
        <f>IF(最小二乘法!H1372&lt;参数!$B$5,最小二乘法!H1372,"")</f>
        <v/>
      </c>
      <c r="I1372" s="9">
        <f t="shared" si="43"/>
        <v>0</v>
      </c>
    </row>
    <row r="1373" spans="1:9" x14ac:dyDescent="0.15">
      <c r="A1373" s="6">
        <v>40413</v>
      </c>
      <c r="B1373" s="9">
        <f t="shared" si="42"/>
        <v>0</v>
      </c>
      <c r="C1373" s="9" t="str">
        <f>IF(最小二乘法!C1373&lt;参数!$B$5,最小二乘法!C1373,"")</f>
        <v/>
      </c>
      <c r="D1373" s="9" t="str">
        <f>IF(最小二乘法!D1373&lt;参数!$B$5,最小二乘法!D1373,"")</f>
        <v/>
      </c>
      <c r="E1373" s="9" t="str">
        <f>IF(最小二乘法!E1373&lt;参数!$B$5,最小二乘法!E1373,"")</f>
        <v/>
      </c>
      <c r="F1373" s="9" t="str">
        <f>IF(最小二乘法!F1373&lt;参数!$B$5,最小二乘法!F1373,"")</f>
        <v/>
      </c>
      <c r="G1373" s="9" t="str">
        <f>IF(最小二乘法!G1373&lt;参数!$B$5,最小二乘法!G1373,"")</f>
        <v/>
      </c>
      <c r="H1373" s="9" t="str">
        <f>IF(最小二乘法!H1373&lt;参数!$B$5,最小二乘法!H1373,"")</f>
        <v/>
      </c>
      <c r="I1373" s="9">
        <f t="shared" si="43"/>
        <v>0</v>
      </c>
    </row>
    <row r="1374" spans="1:9" x14ac:dyDescent="0.15">
      <c r="A1374" s="6">
        <v>40414</v>
      </c>
      <c r="B1374" s="9">
        <f t="shared" si="42"/>
        <v>0</v>
      </c>
      <c r="C1374" s="9" t="str">
        <f>IF(最小二乘法!C1374&lt;参数!$B$5,最小二乘法!C1374,"")</f>
        <v/>
      </c>
      <c r="D1374" s="9" t="str">
        <f>IF(最小二乘法!D1374&lt;参数!$B$5,最小二乘法!D1374,"")</f>
        <v/>
      </c>
      <c r="E1374" s="9" t="str">
        <f>IF(最小二乘法!E1374&lt;参数!$B$5,最小二乘法!E1374,"")</f>
        <v/>
      </c>
      <c r="F1374" s="9" t="str">
        <f>IF(最小二乘法!F1374&lt;参数!$B$5,最小二乘法!F1374,"")</f>
        <v/>
      </c>
      <c r="G1374" s="9" t="str">
        <f>IF(最小二乘法!G1374&lt;参数!$B$5,最小二乘法!G1374,"")</f>
        <v/>
      </c>
      <c r="H1374" s="9" t="str">
        <f>IF(最小二乘法!H1374&lt;参数!$B$5,最小二乘法!H1374,"")</f>
        <v/>
      </c>
      <c r="I1374" s="9">
        <f t="shared" si="43"/>
        <v>0</v>
      </c>
    </row>
    <row r="1375" spans="1:9" x14ac:dyDescent="0.15">
      <c r="A1375" s="6">
        <v>40415</v>
      </c>
      <c r="B1375" s="9">
        <f t="shared" si="42"/>
        <v>0</v>
      </c>
      <c r="C1375" s="9" t="str">
        <f>IF(最小二乘法!C1375&lt;参数!$B$5,最小二乘法!C1375,"")</f>
        <v/>
      </c>
      <c r="D1375" s="9" t="str">
        <f>IF(最小二乘法!D1375&lt;参数!$B$5,最小二乘法!D1375,"")</f>
        <v/>
      </c>
      <c r="E1375" s="9" t="str">
        <f>IF(最小二乘法!E1375&lt;参数!$B$5,最小二乘法!E1375,"")</f>
        <v/>
      </c>
      <c r="F1375" s="9" t="str">
        <f>IF(最小二乘法!F1375&lt;参数!$B$5,最小二乘法!F1375,"")</f>
        <v/>
      </c>
      <c r="G1375" s="9" t="str">
        <f>IF(最小二乘法!G1375&lt;参数!$B$5,最小二乘法!G1375,"")</f>
        <v/>
      </c>
      <c r="H1375" s="9" t="str">
        <f>IF(最小二乘法!H1375&lt;参数!$B$5,最小二乘法!H1375,"")</f>
        <v/>
      </c>
      <c r="I1375" s="9">
        <f t="shared" si="43"/>
        <v>0</v>
      </c>
    </row>
    <row r="1376" spans="1:9" x14ac:dyDescent="0.15">
      <c r="A1376" s="6">
        <v>40416</v>
      </c>
      <c r="B1376" s="9">
        <f t="shared" si="42"/>
        <v>0</v>
      </c>
      <c r="C1376" s="9" t="str">
        <f>IF(最小二乘法!C1376&lt;参数!$B$5,最小二乘法!C1376,"")</f>
        <v/>
      </c>
      <c r="D1376" s="9" t="str">
        <f>IF(最小二乘法!D1376&lt;参数!$B$5,最小二乘法!D1376,"")</f>
        <v/>
      </c>
      <c r="E1376" s="9" t="str">
        <f>IF(最小二乘法!E1376&lt;参数!$B$5,最小二乘法!E1376,"")</f>
        <v/>
      </c>
      <c r="F1376" s="9" t="str">
        <f>IF(最小二乘法!F1376&lt;参数!$B$5,最小二乘法!F1376,"")</f>
        <v/>
      </c>
      <c r="G1376" s="9" t="str">
        <f>IF(最小二乘法!G1376&lt;参数!$B$5,最小二乘法!G1376,"")</f>
        <v/>
      </c>
      <c r="H1376" s="9" t="str">
        <f>IF(最小二乘法!H1376&lt;参数!$B$5,最小二乘法!H1376,"")</f>
        <v/>
      </c>
      <c r="I1376" s="9">
        <f t="shared" si="43"/>
        <v>0</v>
      </c>
    </row>
    <row r="1377" spans="1:9" x14ac:dyDescent="0.15">
      <c r="A1377" s="6">
        <v>40417</v>
      </c>
      <c r="B1377" s="9">
        <f t="shared" si="42"/>
        <v>0</v>
      </c>
      <c r="C1377" s="9" t="str">
        <f>IF(最小二乘法!C1377&lt;参数!$B$5,最小二乘法!C1377,"")</f>
        <v/>
      </c>
      <c r="D1377" s="9" t="str">
        <f>IF(最小二乘法!D1377&lt;参数!$B$5,最小二乘法!D1377,"")</f>
        <v/>
      </c>
      <c r="E1377" s="9" t="str">
        <f>IF(最小二乘法!E1377&lt;参数!$B$5,最小二乘法!E1377,"")</f>
        <v/>
      </c>
      <c r="F1377" s="9" t="str">
        <f>IF(最小二乘法!F1377&lt;参数!$B$5,最小二乘法!F1377,"")</f>
        <v/>
      </c>
      <c r="G1377" s="9" t="str">
        <f>IF(最小二乘法!G1377&lt;参数!$B$5,最小二乘法!G1377,"")</f>
        <v/>
      </c>
      <c r="H1377" s="9" t="str">
        <f>IF(最小二乘法!H1377&lt;参数!$B$5,最小二乘法!H1377,"")</f>
        <v/>
      </c>
      <c r="I1377" s="9">
        <f t="shared" si="43"/>
        <v>0</v>
      </c>
    </row>
    <row r="1378" spans="1:9" x14ac:dyDescent="0.15">
      <c r="A1378" s="6">
        <v>40420</v>
      </c>
      <c r="B1378" s="9">
        <f t="shared" si="42"/>
        <v>0</v>
      </c>
      <c r="C1378" s="9" t="str">
        <f>IF(最小二乘法!C1378&lt;参数!$B$5,最小二乘法!C1378,"")</f>
        <v/>
      </c>
      <c r="D1378" s="9" t="str">
        <f>IF(最小二乘法!D1378&lt;参数!$B$5,最小二乘法!D1378,"")</f>
        <v/>
      </c>
      <c r="E1378" s="9" t="str">
        <f>IF(最小二乘法!E1378&lt;参数!$B$5,最小二乘法!E1378,"")</f>
        <v/>
      </c>
      <c r="F1378" s="9" t="str">
        <f>IF(最小二乘法!F1378&lt;参数!$B$5,最小二乘法!F1378,"")</f>
        <v/>
      </c>
      <c r="G1378" s="9" t="str">
        <f>IF(最小二乘法!G1378&lt;参数!$B$5,最小二乘法!G1378,"")</f>
        <v/>
      </c>
      <c r="H1378" s="9" t="str">
        <f>IF(最小二乘法!H1378&lt;参数!$B$5,最小二乘法!H1378,"")</f>
        <v/>
      </c>
      <c r="I1378" s="9">
        <f t="shared" si="43"/>
        <v>0</v>
      </c>
    </row>
    <row r="1379" spans="1:9" x14ac:dyDescent="0.15">
      <c r="A1379" s="6">
        <v>40421</v>
      </c>
      <c r="B1379" s="9">
        <f t="shared" si="42"/>
        <v>0</v>
      </c>
      <c r="C1379" s="9" t="str">
        <f>IF(最小二乘法!C1379&lt;参数!$B$5,最小二乘法!C1379,"")</f>
        <v/>
      </c>
      <c r="D1379" s="9" t="str">
        <f>IF(最小二乘法!D1379&lt;参数!$B$5,最小二乘法!D1379,"")</f>
        <v/>
      </c>
      <c r="E1379" s="9" t="str">
        <f>IF(最小二乘法!E1379&lt;参数!$B$5,最小二乘法!E1379,"")</f>
        <v/>
      </c>
      <c r="F1379" s="9" t="str">
        <f>IF(最小二乘法!F1379&lt;参数!$B$5,最小二乘法!F1379,"")</f>
        <v/>
      </c>
      <c r="G1379" s="9" t="str">
        <f>IF(最小二乘法!G1379&lt;参数!$B$5,最小二乘法!G1379,"")</f>
        <v/>
      </c>
      <c r="H1379" s="9" t="str">
        <f>IF(最小二乘法!H1379&lt;参数!$B$5,最小二乘法!H1379,"")</f>
        <v/>
      </c>
      <c r="I1379" s="9">
        <f t="shared" si="43"/>
        <v>0</v>
      </c>
    </row>
    <row r="1380" spans="1:9" x14ac:dyDescent="0.15">
      <c r="A1380" s="6">
        <v>40422</v>
      </c>
      <c r="B1380" s="9">
        <f t="shared" si="42"/>
        <v>0</v>
      </c>
      <c r="C1380" s="9" t="str">
        <f>IF(最小二乘法!C1380&lt;参数!$B$5,最小二乘法!C1380,"")</f>
        <v/>
      </c>
      <c r="D1380" s="9" t="str">
        <f>IF(最小二乘法!D1380&lt;参数!$B$5,最小二乘法!D1380,"")</f>
        <v/>
      </c>
      <c r="E1380" s="9" t="str">
        <f>IF(最小二乘法!E1380&lt;参数!$B$5,最小二乘法!E1380,"")</f>
        <v/>
      </c>
      <c r="F1380" s="9" t="str">
        <f>IF(最小二乘法!F1380&lt;参数!$B$5,最小二乘法!F1380,"")</f>
        <v/>
      </c>
      <c r="G1380" s="9" t="str">
        <f>IF(最小二乘法!G1380&lt;参数!$B$5,最小二乘法!G1380,"")</f>
        <v/>
      </c>
      <c r="H1380" s="9" t="str">
        <f>IF(最小二乘法!H1380&lt;参数!$B$5,最小二乘法!H1380,"")</f>
        <v/>
      </c>
      <c r="I1380" s="9">
        <f t="shared" si="43"/>
        <v>0</v>
      </c>
    </row>
    <row r="1381" spans="1:9" x14ac:dyDescent="0.15">
      <c r="A1381" s="6">
        <v>40423</v>
      </c>
      <c r="B1381" s="9">
        <f t="shared" si="42"/>
        <v>0</v>
      </c>
      <c r="C1381" s="9" t="str">
        <f>IF(最小二乘法!C1381&lt;参数!$B$5,最小二乘法!C1381,"")</f>
        <v/>
      </c>
      <c r="D1381" s="9" t="str">
        <f>IF(最小二乘法!D1381&lt;参数!$B$5,最小二乘法!D1381,"")</f>
        <v/>
      </c>
      <c r="E1381" s="9" t="str">
        <f>IF(最小二乘法!E1381&lt;参数!$B$5,最小二乘法!E1381,"")</f>
        <v/>
      </c>
      <c r="F1381" s="9" t="str">
        <f>IF(最小二乘法!F1381&lt;参数!$B$5,最小二乘法!F1381,"")</f>
        <v/>
      </c>
      <c r="G1381" s="9" t="str">
        <f>IF(最小二乘法!G1381&lt;参数!$B$5,最小二乘法!G1381,"")</f>
        <v/>
      </c>
      <c r="H1381" s="9" t="str">
        <f>IF(最小二乘法!H1381&lt;参数!$B$5,最小二乘法!H1381,"")</f>
        <v/>
      </c>
      <c r="I1381" s="9">
        <f t="shared" si="43"/>
        <v>0</v>
      </c>
    </row>
    <row r="1382" spans="1:9" x14ac:dyDescent="0.15">
      <c r="A1382" s="6">
        <v>40424</v>
      </c>
      <c r="B1382" s="9">
        <f t="shared" si="42"/>
        <v>0</v>
      </c>
      <c r="C1382" s="9" t="str">
        <f>IF(最小二乘法!C1382&lt;参数!$B$5,最小二乘法!C1382,"")</f>
        <v/>
      </c>
      <c r="D1382" s="9" t="str">
        <f>IF(最小二乘法!D1382&lt;参数!$B$5,最小二乘法!D1382,"")</f>
        <v/>
      </c>
      <c r="E1382" s="9" t="str">
        <f>IF(最小二乘法!E1382&lt;参数!$B$5,最小二乘法!E1382,"")</f>
        <v/>
      </c>
      <c r="F1382" s="9" t="str">
        <f>IF(最小二乘法!F1382&lt;参数!$B$5,最小二乘法!F1382,"")</f>
        <v/>
      </c>
      <c r="G1382" s="9" t="str">
        <f>IF(最小二乘法!G1382&lt;参数!$B$5,最小二乘法!G1382,"")</f>
        <v/>
      </c>
      <c r="H1382" s="9" t="str">
        <f>IF(最小二乘法!H1382&lt;参数!$B$5,最小二乘法!H1382,"")</f>
        <v/>
      </c>
      <c r="I1382" s="9">
        <f t="shared" si="43"/>
        <v>0</v>
      </c>
    </row>
    <row r="1383" spans="1:9" x14ac:dyDescent="0.15">
      <c r="A1383" s="6">
        <v>40427</v>
      </c>
      <c r="B1383" s="9">
        <f t="shared" si="42"/>
        <v>0</v>
      </c>
      <c r="C1383" s="9" t="str">
        <f>IF(最小二乘法!C1383&lt;参数!$B$5,最小二乘法!C1383,"")</f>
        <v/>
      </c>
      <c r="D1383" s="9" t="str">
        <f>IF(最小二乘法!D1383&lt;参数!$B$5,最小二乘法!D1383,"")</f>
        <v/>
      </c>
      <c r="E1383" s="9" t="str">
        <f>IF(最小二乘法!E1383&lt;参数!$B$5,最小二乘法!E1383,"")</f>
        <v/>
      </c>
      <c r="F1383" s="9" t="str">
        <f>IF(最小二乘法!F1383&lt;参数!$B$5,最小二乘法!F1383,"")</f>
        <v/>
      </c>
      <c r="G1383" s="9" t="str">
        <f>IF(最小二乘法!G1383&lt;参数!$B$5,最小二乘法!G1383,"")</f>
        <v/>
      </c>
      <c r="H1383" s="9" t="str">
        <f>IF(最小二乘法!H1383&lt;参数!$B$5,最小二乘法!H1383,"")</f>
        <v/>
      </c>
      <c r="I1383" s="9">
        <f t="shared" si="43"/>
        <v>0</v>
      </c>
    </row>
    <row r="1384" spans="1:9" x14ac:dyDescent="0.15">
      <c r="A1384" s="6">
        <v>40428</v>
      </c>
      <c r="B1384" s="9">
        <f t="shared" si="42"/>
        <v>0</v>
      </c>
      <c r="C1384" s="9" t="str">
        <f>IF(最小二乘法!C1384&lt;参数!$B$5,最小二乘法!C1384,"")</f>
        <v/>
      </c>
      <c r="D1384" s="9" t="str">
        <f>IF(最小二乘法!D1384&lt;参数!$B$5,最小二乘法!D1384,"")</f>
        <v/>
      </c>
      <c r="E1384" s="9" t="str">
        <f>IF(最小二乘法!E1384&lt;参数!$B$5,最小二乘法!E1384,"")</f>
        <v/>
      </c>
      <c r="F1384" s="9" t="str">
        <f>IF(最小二乘法!F1384&lt;参数!$B$5,最小二乘法!F1384,"")</f>
        <v/>
      </c>
      <c r="G1384" s="9" t="str">
        <f>IF(最小二乘法!G1384&lt;参数!$B$5,最小二乘法!G1384,"")</f>
        <v/>
      </c>
      <c r="H1384" s="9" t="str">
        <f>IF(最小二乘法!H1384&lt;参数!$B$5,最小二乘法!H1384,"")</f>
        <v/>
      </c>
      <c r="I1384" s="9">
        <f t="shared" si="43"/>
        <v>0</v>
      </c>
    </row>
    <row r="1385" spans="1:9" x14ac:dyDescent="0.15">
      <c r="A1385" s="6">
        <v>40429</v>
      </c>
      <c r="B1385" s="9">
        <f t="shared" si="42"/>
        <v>0</v>
      </c>
      <c r="C1385" s="9" t="str">
        <f>IF(最小二乘法!C1385&lt;参数!$B$5,最小二乘法!C1385,"")</f>
        <v/>
      </c>
      <c r="D1385" s="9" t="str">
        <f>IF(最小二乘法!D1385&lt;参数!$B$5,最小二乘法!D1385,"")</f>
        <v/>
      </c>
      <c r="E1385" s="9" t="str">
        <f>IF(最小二乘法!E1385&lt;参数!$B$5,最小二乘法!E1385,"")</f>
        <v/>
      </c>
      <c r="F1385" s="9" t="str">
        <f>IF(最小二乘法!F1385&lt;参数!$B$5,最小二乘法!F1385,"")</f>
        <v/>
      </c>
      <c r="G1385" s="9" t="str">
        <f>IF(最小二乘法!G1385&lt;参数!$B$5,最小二乘法!G1385,"")</f>
        <v/>
      </c>
      <c r="H1385" s="9" t="str">
        <f>IF(最小二乘法!H1385&lt;参数!$B$5,最小二乘法!H1385,"")</f>
        <v/>
      </c>
      <c r="I1385" s="9">
        <f t="shared" si="43"/>
        <v>0</v>
      </c>
    </row>
    <row r="1386" spans="1:9" x14ac:dyDescent="0.15">
      <c r="A1386" s="6">
        <v>40430</v>
      </c>
      <c r="B1386" s="9">
        <f t="shared" si="42"/>
        <v>0</v>
      </c>
      <c r="C1386" s="9" t="str">
        <f>IF(最小二乘法!C1386&lt;参数!$B$5,最小二乘法!C1386,"")</f>
        <v/>
      </c>
      <c r="D1386" s="9" t="str">
        <f>IF(最小二乘法!D1386&lt;参数!$B$5,最小二乘法!D1386,"")</f>
        <v/>
      </c>
      <c r="E1386" s="9" t="str">
        <f>IF(最小二乘法!E1386&lt;参数!$B$5,最小二乘法!E1386,"")</f>
        <v/>
      </c>
      <c r="F1386" s="9" t="str">
        <f>IF(最小二乘法!F1386&lt;参数!$B$5,最小二乘法!F1386,"")</f>
        <v/>
      </c>
      <c r="G1386" s="9" t="str">
        <f>IF(最小二乘法!G1386&lt;参数!$B$5,最小二乘法!G1386,"")</f>
        <v/>
      </c>
      <c r="H1386" s="9" t="str">
        <f>IF(最小二乘法!H1386&lt;参数!$B$5,最小二乘法!H1386,"")</f>
        <v/>
      </c>
      <c r="I1386" s="9">
        <f t="shared" si="43"/>
        <v>0</v>
      </c>
    </row>
    <row r="1387" spans="1:9" x14ac:dyDescent="0.15">
      <c r="A1387" s="6">
        <v>40431</v>
      </c>
      <c r="B1387" s="9">
        <f t="shared" si="42"/>
        <v>0</v>
      </c>
      <c r="C1387" s="9" t="str">
        <f>IF(最小二乘法!C1387&lt;参数!$B$5,最小二乘法!C1387,"")</f>
        <v/>
      </c>
      <c r="D1387" s="9" t="str">
        <f>IF(最小二乘法!D1387&lt;参数!$B$5,最小二乘法!D1387,"")</f>
        <v/>
      </c>
      <c r="E1387" s="9" t="str">
        <f>IF(最小二乘法!E1387&lt;参数!$B$5,最小二乘法!E1387,"")</f>
        <v/>
      </c>
      <c r="F1387" s="9" t="str">
        <f>IF(最小二乘法!F1387&lt;参数!$B$5,最小二乘法!F1387,"")</f>
        <v/>
      </c>
      <c r="G1387" s="9" t="str">
        <f>IF(最小二乘法!G1387&lt;参数!$B$5,最小二乘法!G1387,"")</f>
        <v/>
      </c>
      <c r="H1387" s="9" t="str">
        <f>IF(最小二乘法!H1387&lt;参数!$B$5,最小二乘法!H1387,"")</f>
        <v/>
      </c>
      <c r="I1387" s="9">
        <f t="shared" si="43"/>
        <v>0</v>
      </c>
    </row>
    <row r="1388" spans="1:9" x14ac:dyDescent="0.15">
      <c r="A1388" s="6">
        <v>40434</v>
      </c>
      <c r="B1388" s="9">
        <f t="shared" si="42"/>
        <v>0</v>
      </c>
      <c r="C1388" s="9" t="str">
        <f>IF(最小二乘法!C1388&lt;参数!$B$5,最小二乘法!C1388,"")</f>
        <v/>
      </c>
      <c r="D1388" s="9" t="str">
        <f>IF(最小二乘法!D1388&lt;参数!$B$5,最小二乘法!D1388,"")</f>
        <v/>
      </c>
      <c r="E1388" s="9" t="str">
        <f>IF(最小二乘法!E1388&lt;参数!$B$5,最小二乘法!E1388,"")</f>
        <v/>
      </c>
      <c r="F1388" s="9" t="str">
        <f>IF(最小二乘法!F1388&lt;参数!$B$5,最小二乘法!F1388,"")</f>
        <v/>
      </c>
      <c r="G1388" s="9" t="str">
        <f>IF(最小二乘法!G1388&lt;参数!$B$5,最小二乘法!G1388,"")</f>
        <v/>
      </c>
      <c r="H1388" s="9" t="str">
        <f>IF(最小二乘法!H1388&lt;参数!$B$5,最小二乘法!H1388,"")</f>
        <v/>
      </c>
      <c r="I1388" s="9">
        <f t="shared" si="43"/>
        <v>0</v>
      </c>
    </row>
    <row r="1389" spans="1:9" x14ac:dyDescent="0.15">
      <c r="A1389" s="6">
        <v>40435</v>
      </c>
      <c r="B1389" s="9">
        <f t="shared" si="42"/>
        <v>0</v>
      </c>
      <c r="C1389" s="9" t="str">
        <f>IF(最小二乘法!C1389&lt;参数!$B$5,最小二乘法!C1389,"")</f>
        <v/>
      </c>
      <c r="D1389" s="9" t="str">
        <f>IF(最小二乘法!D1389&lt;参数!$B$5,最小二乘法!D1389,"")</f>
        <v/>
      </c>
      <c r="E1389" s="9" t="str">
        <f>IF(最小二乘法!E1389&lt;参数!$B$5,最小二乘法!E1389,"")</f>
        <v/>
      </c>
      <c r="F1389" s="9" t="str">
        <f>IF(最小二乘法!F1389&lt;参数!$B$5,最小二乘法!F1389,"")</f>
        <v/>
      </c>
      <c r="G1389" s="9" t="str">
        <f>IF(最小二乘法!G1389&lt;参数!$B$5,最小二乘法!G1389,"")</f>
        <v/>
      </c>
      <c r="H1389" s="9" t="str">
        <f>IF(最小二乘法!H1389&lt;参数!$B$5,最小二乘法!H1389,"")</f>
        <v/>
      </c>
      <c r="I1389" s="9">
        <f t="shared" si="43"/>
        <v>0</v>
      </c>
    </row>
    <row r="1390" spans="1:9" x14ac:dyDescent="0.15">
      <c r="A1390" s="6">
        <v>40436</v>
      </c>
      <c r="B1390" s="9">
        <f t="shared" si="42"/>
        <v>0</v>
      </c>
      <c r="C1390" s="9" t="str">
        <f>IF(最小二乘法!C1390&lt;参数!$B$5,最小二乘法!C1390,"")</f>
        <v/>
      </c>
      <c r="D1390" s="9" t="str">
        <f>IF(最小二乘法!D1390&lt;参数!$B$5,最小二乘法!D1390,"")</f>
        <v/>
      </c>
      <c r="E1390" s="9" t="str">
        <f>IF(最小二乘法!E1390&lt;参数!$B$5,最小二乘法!E1390,"")</f>
        <v/>
      </c>
      <c r="F1390" s="9" t="str">
        <f>IF(最小二乘法!F1390&lt;参数!$B$5,最小二乘法!F1390,"")</f>
        <v/>
      </c>
      <c r="G1390" s="9" t="str">
        <f>IF(最小二乘法!G1390&lt;参数!$B$5,最小二乘法!G1390,"")</f>
        <v/>
      </c>
      <c r="H1390" s="9" t="str">
        <f>IF(最小二乘法!H1390&lt;参数!$B$5,最小二乘法!H1390,"")</f>
        <v/>
      </c>
      <c r="I1390" s="9">
        <f t="shared" si="43"/>
        <v>0</v>
      </c>
    </row>
    <row r="1391" spans="1:9" x14ac:dyDescent="0.15">
      <c r="A1391" s="6">
        <v>40437</v>
      </c>
      <c r="B1391" s="9">
        <f t="shared" si="42"/>
        <v>0</v>
      </c>
      <c r="C1391" s="9" t="str">
        <f>IF(最小二乘法!C1391&lt;参数!$B$5,最小二乘法!C1391,"")</f>
        <v/>
      </c>
      <c r="D1391" s="9" t="str">
        <f>IF(最小二乘法!D1391&lt;参数!$B$5,最小二乘法!D1391,"")</f>
        <v/>
      </c>
      <c r="E1391" s="9" t="str">
        <f>IF(最小二乘法!E1391&lt;参数!$B$5,最小二乘法!E1391,"")</f>
        <v/>
      </c>
      <c r="F1391" s="9" t="str">
        <f>IF(最小二乘法!F1391&lt;参数!$B$5,最小二乘法!F1391,"")</f>
        <v/>
      </c>
      <c r="G1391" s="9" t="str">
        <f>IF(最小二乘法!G1391&lt;参数!$B$5,最小二乘法!G1391,"")</f>
        <v/>
      </c>
      <c r="H1391" s="9" t="str">
        <f>IF(最小二乘法!H1391&lt;参数!$B$5,最小二乘法!H1391,"")</f>
        <v/>
      </c>
      <c r="I1391" s="9">
        <f t="shared" si="43"/>
        <v>0</v>
      </c>
    </row>
    <row r="1392" spans="1:9" x14ac:dyDescent="0.15">
      <c r="A1392" s="6">
        <v>40438</v>
      </c>
      <c r="B1392" s="9">
        <f t="shared" si="42"/>
        <v>0</v>
      </c>
      <c r="C1392" s="9" t="str">
        <f>IF(最小二乘法!C1392&lt;参数!$B$5,最小二乘法!C1392,"")</f>
        <v/>
      </c>
      <c r="D1392" s="9" t="str">
        <f>IF(最小二乘法!D1392&lt;参数!$B$5,最小二乘法!D1392,"")</f>
        <v/>
      </c>
      <c r="E1392" s="9" t="str">
        <f>IF(最小二乘法!E1392&lt;参数!$B$5,最小二乘法!E1392,"")</f>
        <v/>
      </c>
      <c r="F1392" s="9" t="str">
        <f>IF(最小二乘法!F1392&lt;参数!$B$5,最小二乘法!F1392,"")</f>
        <v/>
      </c>
      <c r="G1392" s="9" t="str">
        <f>IF(最小二乘法!G1392&lt;参数!$B$5,最小二乘法!G1392,"")</f>
        <v/>
      </c>
      <c r="H1392" s="9" t="str">
        <f>IF(最小二乘法!H1392&lt;参数!$B$5,最小二乘法!H1392,"")</f>
        <v/>
      </c>
      <c r="I1392" s="9">
        <f t="shared" si="43"/>
        <v>0</v>
      </c>
    </row>
    <row r="1393" spans="1:9" x14ac:dyDescent="0.15">
      <c r="A1393" s="6">
        <v>40441</v>
      </c>
      <c r="B1393" s="9">
        <f t="shared" si="42"/>
        <v>0</v>
      </c>
      <c r="C1393" s="9" t="str">
        <f>IF(最小二乘法!C1393&lt;参数!$B$5,最小二乘法!C1393,"")</f>
        <v/>
      </c>
      <c r="D1393" s="9" t="str">
        <f>IF(最小二乘法!D1393&lt;参数!$B$5,最小二乘法!D1393,"")</f>
        <v/>
      </c>
      <c r="E1393" s="9" t="str">
        <f>IF(最小二乘法!E1393&lt;参数!$B$5,最小二乘法!E1393,"")</f>
        <v/>
      </c>
      <c r="F1393" s="9" t="str">
        <f>IF(最小二乘法!F1393&lt;参数!$B$5,最小二乘法!F1393,"")</f>
        <v/>
      </c>
      <c r="G1393" s="9" t="str">
        <f>IF(最小二乘法!G1393&lt;参数!$B$5,最小二乘法!G1393,"")</f>
        <v/>
      </c>
      <c r="H1393" s="9" t="str">
        <f>IF(最小二乘法!H1393&lt;参数!$B$5,最小二乘法!H1393,"")</f>
        <v/>
      </c>
      <c r="I1393" s="9">
        <f t="shared" si="43"/>
        <v>0</v>
      </c>
    </row>
    <row r="1394" spans="1:9" x14ac:dyDescent="0.15">
      <c r="A1394" s="6">
        <v>40442</v>
      </c>
      <c r="B1394" s="9">
        <f t="shared" si="42"/>
        <v>0</v>
      </c>
      <c r="C1394" s="9" t="str">
        <f>IF(最小二乘法!C1394&lt;参数!$B$5,最小二乘法!C1394,"")</f>
        <v/>
      </c>
      <c r="D1394" s="9" t="str">
        <f>IF(最小二乘法!D1394&lt;参数!$B$5,最小二乘法!D1394,"")</f>
        <v/>
      </c>
      <c r="E1394" s="9" t="str">
        <f>IF(最小二乘法!E1394&lt;参数!$B$5,最小二乘法!E1394,"")</f>
        <v/>
      </c>
      <c r="F1394" s="9" t="str">
        <f>IF(最小二乘法!F1394&lt;参数!$B$5,最小二乘法!F1394,"")</f>
        <v/>
      </c>
      <c r="G1394" s="9" t="str">
        <f>IF(最小二乘法!G1394&lt;参数!$B$5,最小二乘法!G1394,"")</f>
        <v/>
      </c>
      <c r="H1394" s="9" t="str">
        <f>IF(最小二乘法!H1394&lt;参数!$B$5,最小二乘法!H1394,"")</f>
        <v/>
      </c>
      <c r="I1394" s="9">
        <f t="shared" si="43"/>
        <v>0</v>
      </c>
    </row>
    <row r="1395" spans="1:9" x14ac:dyDescent="0.15">
      <c r="A1395" s="6">
        <v>40448</v>
      </c>
      <c r="B1395" s="9">
        <f t="shared" si="42"/>
        <v>0</v>
      </c>
      <c r="C1395" s="9" t="str">
        <f>IF(最小二乘法!C1395&lt;参数!$B$5,最小二乘法!C1395,"")</f>
        <v/>
      </c>
      <c r="D1395" s="9" t="str">
        <f>IF(最小二乘法!D1395&lt;参数!$B$5,最小二乘法!D1395,"")</f>
        <v/>
      </c>
      <c r="E1395" s="9" t="str">
        <f>IF(最小二乘法!E1395&lt;参数!$B$5,最小二乘法!E1395,"")</f>
        <v/>
      </c>
      <c r="F1395" s="9" t="str">
        <f>IF(最小二乘法!F1395&lt;参数!$B$5,最小二乘法!F1395,"")</f>
        <v/>
      </c>
      <c r="G1395" s="9" t="str">
        <f>IF(最小二乘法!G1395&lt;参数!$B$5,最小二乘法!G1395,"")</f>
        <v/>
      </c>
      <c r="H1395" s="9" t="str">
        <f>IF(最小二乘法!H1395&lt;参数!$B$5,最小二乘法!H1395,"")</f>
        <v/>
      </c>
      <c r="I1395" s="9">
        <f t="shared" si="43"/>
        <v>0</v>
      </c>
    </row>
    <row r="1396" spans="1:9" x14ac:dyDescent="0.15">
      <c r="A1396" s="6">
        <v>40449</v>
      </c>
      <c r="B1396" s="9">
        <f t="shared" si="42"/>
        <v>0</v>
      </c>
      <c r="C1396" s="9" t="str">
        <f>IF(最小二乘法!C1396&lt;参数!$B$5,最小二乘法!C1396,"")</f>
        <v/>
      </c>
      <c r="D1396" s="9" t="str">
        <f>IF(最小二乘法!D1396&lt;参数!$B$5,最小二乘法!D1396,"")</f>
        <v/>
      </c>
      <c r="E1396" s="9" t="str">
        <f>IF(最小二乘法!E1396&lt;参数!$B$5,最小二乘法!E1396,"")</f>
        <v/>
      </c>
      <c r="F1396" s="9" t="str">
        <f>IF(最小二乘法!F1396&lt;参数!$B$5,最小二乘法!F1396,"")</f>
        <v/>
      </c>
      <c r="G1396" s="9" t="str">
        <f>IF(最小二乘法!G1396&lt;参数!$B$5,最小二乘法!G1396,"")</f>
        <v/>
      </c>
      <c r="H1396" s="9" t="str">
        <f>IF(最小二乘法!H1396&lt;参数!$B$5,最小二乘法!H1396,"")</f>
        <v/>
      </c>
      <c r="I1396" s="9">
        <f t="shared" si="43"/>
        <v>0</v>
      </c>
    </row>
    <row r="1397" spans="1:9" x14ac:dyDescent="0.15">
      <c r="A1397" s="6">
        <v>40450</v>
      </c>
      <c r="B1397" s="9">
        <f t="shared" si="42"/>
        <v>0</v>
      </c>
      <c r="C1397" s="9" t="str">
        <f>IF(最小二乘法!C1397&lt;参数!$B$5,最小二乘法!C1397,"")</f>
        <v/>
      </c>
      <c r="D1397" s="9" t="str">
        <f>IF(最小二乘法!D1397&lt;参数!$B$5,最小二乘法!D1397,"")</f>
        <v/>
      </c>
      <c r="E1397" s="9" t="str">
        <f>IF(最小二乘法!E1397&lt;参数!$B$5,最小二乘法!E1397,"")</f>
        <v/>
      </c>
      <c r="F1397" s="9" t="str">
        <f>IF(最小二乘法!F1397&lt;参数!$B$5,最小二乘法!F1397,"")</f>
        <v/>
      </c>
      <c r="G1397" s="9" t="str">
        <f>IF(最小二乘法!G1397&lt;参数!$B$5,最小二乘法!G1397,"")</f>
        <v/>
      </c>
      <c r="H1397" s="9" t="str">
        <f>IF(最小二乘法!H1397&lt;参数!$B$5,最小二乘法!H1397,"")</f>
        <v/>
      </c>
      <c r="I1397" s="9">
        <f t="shared" si="43"/>
        <v>0</v>
      </c>
    </row>
    <row r="1398" spans="1:9" x14ac:dyDescent="0.15">
      <c r="A1398" s="6">
        <v>40451</v>
      </c>
      <c r="B1398" s="9">
        <f t="shared" si="42"/>
        <v>0</v>
      </c>
      <c r="C1398" s="9" t="str">
        <f>IF(最小二乘法!C1398&lt;参数!$B$5,最小二乘法!C1398,"")</f>
        <v/>
      </c>
      <c r="D1398" s="9" t="str">
        <f>IF(最小二乘法!D1398&lt;参数!$B$5,最小二乘法!D1398,"")</f>
        <v/>
      </c>
      <c r="E1398" s="9" t="str">
        <f>IF(最小二乘法!E1398&lt;参数!$B$5,最小二乘法!E1398,"")</f>
        <v/>
      </c>
      <c r="F1398" s="9" t="str">
        <f>IF(最小二乘法!F1398&lt;参数!$B$5,最小二乘法!F1398,"")</f>
        <v/>
      </c>
      <c r="G1398" s="9" t="str">
        <f>IF(最小二乘法!G1398&lt;参数!$B$5,最小二乘法!G1398,"")</f>
        <v/>
      </c>
      <c r="H1398" s="9" t="str">
        <f>IF(最小二乘法!H1398&lt;参数!$B$5,最小二乘法!H1398,"")</f>
        <v/>
      </c>
      <c r="I1398" s="9">
        <f t="shared" si="43"/>
        <v>0</v>
      </c>
    </row>
    <row r="1399" spans="1:9" x14ac:dyDescent="0.15">
      <c r="A1399" s="6">
        <v>40459</v>
      </c>
      <c r="B1399" s="9">
        <f t="shared" si="42"/>
        <v>0</v>
      </c>
      <c r="C1399" s="9" t="str">
        <f>IF(最小二乘法!C1399&lt;参数!$B$5,最小二乘法!C1399,"")</f>
        <v/>
      </c>
      <c r="D1399" s="9" t="str">
        <f>IF(最小二乘法!D1399&lt;参数!$B$5,最小二乘法!D1399,"")</f>
        <v/>
      </c>
      <c r="E1399" s="9" t="str">
        <f>IF(最小二乘法!E1399&lt;参数!$B$5,最小二乘法!E1399,"")</f>
        <v/>
      </c>
      <c r="F1399" s="9" t="str">
        <f>IF(最小二乘法!F1399&lt;参数!$B$5,最小二乘法!F1399,"")</f>
        <v/>
      </c>
      <c r="G1399" s="9" t="str">
        <f>IF(最小二乘法!G1399&lt;参数!$B$5,最小二乘法!G1399,"")</f>
        <v/>
      </c>
      <c r="H1399" s="9" t="str">
        <f>IF(最小二乘法!H1399&lt;参数!$B$5,最小二乘法!H1399,"")</f>
        <v/>
      </c>
      <c r="I1399" s="9">
        <f t="shared" si="43"/>
        <v>0</v>
      </c>
    </row>
    <row r="1400" spans="1:9" x14ac:dyDescent="0.15">
      <c r="A1400" s="6">
        <v>40462</v>
      </c>
      <c r="B1400" s="9">
        <f t="shared" si="42"/>
        <v>0</v>
      </c>
      <c r="C1400" s="9" t="str">
        <f>IF(最小二乘法!C1400&lt;参数!$B$5,最小二乘法!C1400,"")</f>
        <v/>
      </c>
      <c r="D1400" s="9" t="str">
        <f>IF(最小二乘法!D1400&lt;参数!$B$5,最小二乘法!D1400,"")</f>
        <v/>
      </c>
      <c r="E1400" s="9" t="str">
        <f>IF(最小二乘法!E1400&lt;参数!$B$5,最小二乘法!E1400,"")</f>
        <v/>
      </c>
      <c r="F1400" s="9" t="str">
        <f>IF(最小二乘法!F1400&lt;参数!$B$5,最小二乘法!F1400,"")</f>
        <v/>
      </c>
      <c r="G1400" s="9" t="str">
        <f>IF(最小二乘法!G1400&lt;参数!$B$5,最小二乘法!G1400,"")</f>
        <v/>
      </c>
      <c r="H1400" s="9" t="str">
        <f>IF(最小二乘法!H1400&lt;参数!$B$5,最小二乘法!H1400,"")</f>
        <v/>
      </c>
      <c r="I1400" s="9">
        <f t="shared" si="43"/>
        <v>0</v>
      </c>
    </row>
    <row r="1401" spans="1:9" x14ac:dyDescent="0.15">
      <c r="A1401" s="6">
        <v>40463</v>
      </c>
      <c r="B1401" s="9">
        <f t="shared" si="42"/>
        <v>0</v>
      </c>
      <c r="C1401" s="9" t="str">
        <f>IF(最小二乘法!C1401&lt;参数!$B$5,最小二乘法!C1401,"")</f>
        <v/>
      </c>
      <c r="D1401" s="9" t="str">
        <f>IF(最小二乘法!D1401&lt;参数!$B$5,最小二乘法!D1401,"")</f>
        <v/>
      </c>
      <c r="E1401" s="9" t="str">
        <f>IF(最小二乘法!E1401&lt;参数!$B$5,最小二乘法!E1401,"")</f>
        <v/>
      </c>
      <c r="F1401" s="9" t="str">
        <f>IF(最小二乘法!F1401&lt;参数!$B$5,最小二乘法!F1401,"")</f>
        <v/>
      </c>
      <c r="G1401" s="9" t="str">
        <f>IF(最小二乘法!G1401&lt;参数!$B$5,最小二乘法!G1401,"")</f>
        <v/>
      </c>
      <c r="H1401" s="9" t="str">
        <f>IF(最小二乘法!H1401&lt;参数!$B$5,最小二乘法!H1401,"")</f>
        <v/>
      </c>
      <c r="I1401" s="9">
        <f t="shared" si="43"/>
        <v>0</v>
      </c>
    </row>
    <row r="1402" spans="1:9" x14ac:dyDescent="0.15">
      <c r="A1402" s="6">
        <v>40464</v>
      </c>
      <c r="B1402" s="9">
        <f t="shared" si="42"/>
        <v>-0.13608616907590221</v>
      </c>
      <c r="C1402" s="9" t="str">
        <f>IF(最小二乘法!C1402&lt;参数!$B$5,最小二乘法!C1402,"")</f>
        <v/>
      </c>
      <c r="D1402" s="9" t="str">
        <f>IF(最小二乘法!D1402&lt;参数!$B$5,最小二乘法!D1402,"")</f>
        <v/>
      </c>
      <c r="E1402" s="9" t="str">
        <f>IF(最小二乘法!E1402&lt;参数!$B$5,最小二乘法!E1402,"")</f>
        <v/>
      </c>
      <c r="F1402" s="9">
        <f>IF(最小二乘法!F1402&lt;参数!$B$5,最小二乘法!F1402,"")</f>
        <v>-0.13608616907590221</v>
      </c>
      <c r="G1402" s="9" t="str">
        <f>IF(最小二乘法!G1402&lt;参数!$B$5,最小二乘法!G1402,"")</f>
        <v/>
      </c>
      <c r="H1402" s="9" t="str">
        <f>IF(最小二乘法!H1402&lt;参数!$B$5,最小二乘法!H1402,"")</f>
        <v/>
      </c>
      <c r="I1402" s="9">
        <f t="shared" si="43"/>
        <v>-0.13608616907590221</v>
      </c>
    </row>
    <row r="1403" spans="1:9" x14ac:dyDescent="0.15">
      <c r="A1403" s="6">
        <v>40465</v>
      </c>
      <c r="B1403" s="9">
        <f t="shared" si="42"/>
        <v>-0.13400695060955417</v>
      </c>
      <c r="C1403" s="9" t="str">
        <f>IF(最小二乘法!C1403&lt;参数!$B$5,最小二乘法!C1403,"")</f>
        <v/>
      </c>
      <c r="D1403" s="9" t="str">
        <f>IF(最小二乘法!D1403&lt;参数!$B$5,最小二乘法!D1403,"")</f>
        <v/>
      </c>
      <c r="E1403" s="9" t="str">
        <f>IF(最小二乘法!E1403&lt;参数!$B$5,最小二乘法!E1403,"")</f>
        <v/>
      </c>
      <c r="F1403" s="9">
        <f>IF(最小二乘法!F1403&lt;参数!$B$5,最小二乘法!F1403,"")</f>
        <v>-0.13400695060955417</v>
      </c>
      <c r="G1403" s="9" t="str">
        <f>IF(最小二乘法!G1403&lt;参数!$B$5,最小二乘法!G1403,"")</f>
        <v/>
      </c>
      <c r="H1403" s="9" t="str">
        <f>IF(最小二乘法!H1403&lt;参数!$B$5,最小二乘法!H1403,"")</f>
        <v/>
      </c>
      <c r="I1403" s="9">
        <f t="shared" si="43"/>
        <v>-0.13400695060955417</v>
      </c>
    </row>
    <row r="1404" spans="1:9" x14ac:dyDescent="0.15">
      <c r="A1404" s="6">
        <v>40466</v>
      </c>
      <c r="B1404" s="9">
        <f t="shared" si="42"/>
        <v>-0.14580252079375469</v>
      </c>
      <c r="C1404" s="9" t="str">
        <f>IF(最小二乘法!C1404&lt;参数!$B$5,最小二乘法!C1404,"")</f>
        <v/>
      </c>
      <c r="D1404" s="9" t="str">
        <f>IF(最小二乘法!D1404&lt;参数!$B$5,最小二乘法!D1404,"")</f>
        <v/>
      </c>
      <c r="E1404" s="9" t="str">
        <f>IF(最小二乘法!E1404&lt;参数!$B$5,最小二乘法!E1404,"")</f>
        <v/>
      </c>
      <c r="F1404" s="9">
        <f>IF(最小二乘法!F1404&lt;参数!$B$5,最小二乘法!F1404,"")</f>
        <v>-0.14580252079375469</v>
      </c>
      <c r="G1404" s="9" t="str">
        <f>IF(最小二乘法!G1404&lt;参数!$B$5,最小二乘法!G1404,"")</f>
        <v/>
      </c>
      <c r="H1404" s="9" t="str">
        <f>IF(最小二乘法!H1404&lt;参数!$B$5,最小二乘法!H1404,"")</f>
        <v/>
      </c>
      <c r="I1404" s="9">
        <f t="shared" si="43"/>
        <v>-0.14580252079375469</v>
      </c>
    </row>
    <row r="1405" spans="1:9" x14ac:dyDescent="0.15">
      <c r="A1405" s="6">
        <v>40469</v>
      </c>
      <c r="B1405" s="9">
        <f t="shared" si="42"/>
        <v>-0.14077096117816437</v>
      </c>
      <c r="C1405" s="9" t="str">
        <f>IF(最小二乘法!C1405&lt;参数!$B$5,最小二乘法!C1405,"")</f>
        <v/>
      </c>
      <c r="D1405" s="9" t="str">
        <f>IF(最小二乘法!D1405&lt;参数!$B$5,最小二乘法!D1405,"")</f>
        <v/>
      </c>
      <c r="E1405" s="9" t="str">
        <f>IF(最小二乘法!E1405&lt;参数!$B$5,最小二乘法!E1405,"")</f>
        <v/>
      </c>
      <c r="F1405" s="9">
        <f>IF(最小二乘法!F1405&lt;参数!$B$5,最小二乘法!F1405,"")</f>
        <v>-0.14077096117816437</v>
      </c>
      <c r="G1405" s="9" t="str">
        <f>IF(最小二乘法!G1405&lt;参数!$B$5,最小二乘法!G1405,"")</f>
        <v/>
      </c>
      <c r="H1405" s="9" t="str">
        <f>IF(最小二乘法!H1405&lt;参数!$B$5,最小二乘法!H1405,"")</f>
        <v/>
      </c>
      <c r="I1405" s="9">
        <f t="shared" si="43"/>
        <v>-0.14077096117816437</v>
      </c>
    </row>
    <row r="1406" spans="1:9" x14ac:dyDescent="0.15">
      <c r="A1406" s="6">
        <v>40470</v>
      </c>
      <c r="B1406" s="9">
        <f t="shared" si="42"/>
        <v>-0.15347254697870996</v>
      </c>
      <c r="C1406" s="9" t="str">
        <f>IF(最小二乘法!C1406&lt;参数!$B$5,最小二乘法!C1406,"")</f>
        <v/>
      </c>
      <c r="D1406" s="9" t="str">
        <f>IF(最小二乘法!D1406&lt;参数!$B$5,最小二乘法!D1406,"")</f>
        <v/>
      </c>
      <c r="E1406" s="9" t="str">
        <f>IF(最小二乘法!E1406&lt;参数!$B$5,最小二乘法!E1406,"")</f>
        <v/>
      </c>
      <c r="F1406" s="9">
        <f>IF(最小二乘法!F1406&lt;参数!$B$5,最小二乘法!F1406,"")</f>
        <v>-0.15347254697870996</v>
      </c>
      <c r="G1406" s="9" t="str">
        <f>IF(最小二乘法!G1406&lt;参数!$B$5,最小二乘法!G1406,"")</f>
        <v/>
      </c>
      <c r="H1406" s="9" t="str">
        <f>IF(最小二乘法!H1406&lt;参数!$B$5,最小二乘法!H1406,"")</f>
        <v/>
      </c>
      <c r="I1406" s="9">
        <f t="shared" si="43"/>
        <v>-0.15347254697870996</v>
      </c>
    </row>
    <row r="1407" spans="1:9" x14ac:dyDescent="0.15">
      <c r="A1407" s="6">
        <v>40471</v>
      </c>
      <c r="B1407" s="9">
        <f t="shared" si="42"/>
        <v>-0.14888752824665766</v>
      </c>
      <c r="C1407" s="9" t="str">
        <f>IF(最小二乘法!C1407&lt;参数!$B$5,最小二乘法!C1407,"")</f>
        <v/>
      </c>
      <c r="D1407" s="9" t="str">
        <f>IF(最小二乘法!D1407&lt;参数!$B$5,最小二乘法!D1407,"")</f>
        <v/>
      </c>
      <c r="E1407" s="9" t="str">
        <f>IF(最小二乘法!E1407&lt;参数!$B$5,最小二乘法!E1407,"")</f>
        <v/>
      </c>
      <c r="F1407" s="9">
        <f>IF(最小二乘法!F1407&lt;参数!$B$5,最小二乘法!F1407,"")</f>
        <v>-0.14888752824665766</v>
      </c>
      <c r="G1407" s="9" t="str">
        <f>IF(最小二乘法!G1407&lt;参数!$B$5,最小二乘法!G1407,"")</f>
        <v/>
      </c>
      <c r="H1407" s="9" t="str">
        <f>IF(最小二乘法!H1407&lt;参数!$B$5,最小二乘法!H1407,"")</f>
        <v/>
      </c>
      <c r="I1407" s="9">
        <f t="shared" si="43"/>
        <v>-0.14888752824665766</v>
      </c>
    </row>
    <row r="1408" spans="1:9" x14ac:dyDescent="0.15">
      <c r="A1408" s="6">
        <v>40472</v>
      </c>
      <c r="B1408" s="9">
        <f t="shared" si="42"/>
        <v>-0.14659659486697188</v>
      </c>
      <c r="C1408" s="9" t="str">
        <f>IF(最小二乘法!C1408&lt;参数!$B$5,最小二乘法!C1408,"")</f>
        <v/>
      </c>
      <c r="D1408" s="9" t="str">
        <f>IF(最小二乘法!D1408&lt;参数!$B$5,最小二乘法!D1408,"")</f>
        <v/>
      </c>
      <c r="E1408" s="9" t="str">
        <f>IF(最小二乘法!E1408&lt;参数!$B$5,最小二乘法!E1408,"")</f>
        <v/>
      </c>
      <c r="F1408" s="9">
        <f>IF(最小二乘法!F1408&lt;参数!$B$5,最小二乘法!F1408,"")</f>
        <v>-0.14659659486697188</v>
      </c>
      <c r="G1408" s="9" t="str">
        <f>IF(最小二乘法!G1408&lt;参数!$B$5,最小二乘法!G1408,"")</f>
        <v/>
      </c>
      <c r="H1408" s="9" t="str">
        <f>IF(最小二乘法!H1408&lt;参数!$B$5,最小二乘法!H1408,"")</f>
        <v/>
      </c>
      <c r="I1408" s="9">
        <f t="shared" si="43"/>
        <v>-0.14659659486697188</v>
      </c>
    </row>
    <row r="1409" spans="1:9" x14ac:dyDescent="0.15">
      <c r="A1409" s="6">
        <v>40473</v>
      </c>
      <c r="B1409" s="9">
        <f t="shared" si="42"/>
        <v>-0.15190903573224426</v>
      </c>
      <c r="C1409" s="9" t="str">
        <f>IF(最小二乘法!C1409&lt;参数!$B$5,最小二乘法!C1409,"")</f>
        <v/>
      </c>
      <c r="D1409" s="9" t="str">
        <f>IF(最小二乘法!D1409&lt;参数!$B$5,最小二乘法!D1409,"")</f>
        <v/>
      </c>
      <c r="E1409" s="9" t="str">
        <f>IF(最小二乘法!E1409&lt;参数!$B$5,最小二乘法!E1409,"")</f>
        <v/>
      </c>
      <c r="F1409" s="9">
        <f>IF(最小二乘法!F1409&lt;参数!$B$5,最小二乘法!F1409,"")</f>
        <v>-0.15190903573224426</v>
      </c>
      <c r="G1409" s="9" t="str">
        <f>IF(最小二乘法!G1409&lt;参数!$B$5,最小二乘法!G1409,"")</f>
        <v/>
      </c>
      <c r="H1409" s="9" t="str">
        <f>IF(最小二乘法!H1409&lt;参数!$B$5,最小二乘法!H1409,"")</f>
        <v/>
      </c>
      <c r="I1409" s="9">
        <f t="shared" si="43"/>
        <v>-0.15190903573224426</v>
      </c>
    </row>
    <row r="1410" spans="1:9" x14ac:dyDescent="0.15">
      <c r="A1410" s="6">
        <v>40476</v>
      </c>
      <c r="B1410" s="9">
        <f t="shared" si="42"/>
        <v>-0.15359442493129796</v>
      </c>
      <c r="C1410" s="9" t="str">
        <f>IF(最小二乘法!C1410&lt;参数!$B$5,最小二乘法!C1410,"")</f>
        <v/>
      </c>
      <c r="D1410" s="9" t="str">
        <f>IF(最小二乘法!D1410&lt;参数!$B$5,最小二乘法!D1410,"")</f>
        <v/>
      </c>
      <c r="E1410" s="9" t="str">
        <f>IF(最小二乘法!E1410&lt;参数!$B$5,最小二乘法!E1410,"")</f>
        <v/>
      </c>
      <c r="F1410" s="9">
        <f>IF(最小二乘法!F1410&lt;参数!$B$5,最小二乘法!F1410,"")</f>
        <v>-0.15359442493129796</v>
      </c>
      <c r="G1410" s="9" t="str">
        <f>IF(最小二乘法!G1410&lt;参数!$B$5,最小二乘法!G1410,"")</f>
        <v/>
      </c>
      <c r="H1410" s="9" t="str">
        <f>IF(最小二乘法!H1410&lt;参数!$B$5,最小二乘法!H1410,"")</f>
        <v/>
      </c>
      <c r="I1410" s="9">
        <f t="shared" si="43"/>
        <v>-0.15359442493129796</v>
      </c>
    </row>
    <row r="1411" spans="1:9" x14ac:dyDescent="0.15">
      <c r="A1411" s="6">
        <v>40477</v>
      </c>
      <c r="B1411" s="9">
        <f t="shared" ref="B1411:B1474" si="44">IFERROR(AVERAGE(C1411:H1411),0)</f>
        <v>-0.14683666098854378</v>
      </c>
      <c r="C1411" s="9" t="str">
        <f>IF(最小二乘法!C1411&lt;参数!$B$5,最小二乘法!C1411,"")</f>
        <v/>
      </c>
      <c r="D1411" s="9" t="str">
        <f>IF(最小二乘法!D1411&lt;参数!$B$5,最小二乘法!D1411,"")</f>
        <v/>
      </c>
      <c r="E1411" s="9" t="str">
        <f>IF(最小二乘法!E1411&lt;参数!$B$5,最小二乘法!E1411,"")</f>
        <v/>
      </c>
      <c r="F1411" s="9">
        <f>IF(最小二乘法!F1411&lt;参数!$B$5,最小二乘法!F1411,"")</f>
        <v>-0.14683666098854378</v>
      </c>
      <c r="G1411" s="9" t="str">
        <f>IF(最小二乘法!G1411&lt;参数!$B$5,最小二乘法!G1411,"")</f>
        <v/>
      </c>
      <c r="H1411" s="9" t="str">
        <f>IF(最小二乘法!H1411&lt;参数!$B$5,最小二乘法!H1411,"")</f>
        <v/>
      </c>
      <c r="I1411" s="9">
        <f t="shared" ref="I1411:I1474" si="45">MIN(C1411:H1411)</f>
        <v>-0.14683666098854378</v>
      </c>
    </row>
    <row r="1412" spans="1:9" x14ac:dyDescent="0.15">
      <c r="A1412" s="6">
        <v>40478</v>
      </c>
      <c r="B1412" s="9">
        <f t="shared" si="44"/>
        <v>-0.15233526374903175</v>
      </c>
      <c r="C1412" s="9" t="str">
        <f>IF(最小二乘法!C1412&lt;参数!$B$5,最小二乘法!C1412,"")</f>
        <v/>
      </c>
      <c r="D1412" s="9" t="str">
        <f>IF(最小二乘法!D1412&lt;参数!$B$5,最小二乘法!D1412,"")</f>
        <v/>
      </c>
      <c r="E1412" s="9" t="str">
        <f>IF(最小二乘法!E1412&lt;参数!$B$5,最小二乘法!E1412,"")</f>
        <v/>
      </c>
      <c r="F1412" s="9">
        <f>IF(最小二乘法!F1412&lt;参数!$B$5,最小二乘法!F1412,"")</f>
        <v>-0.15233526374903175</v>
      </c>
      <c r="G1412" s="9" t="str">
        <f>IF(最小二乘法!G1412&lt;参数!$B$5,最小二乘法!G1412,"")</f>
        <v/>
      </c>
      <c r="H1412" s="9" t="str">
        <f>IF(最小二乘法!H1412&lt;参数!$B$5,最小二乘法!H1412,"")</f>
        <v/>
      </c>
      <c r="I1412" s="9">
        <f t="shared" si="45"/>
        <v>-0.15233526374903175</v>
      </c>
    </row>
    <row r="1413" spans="1:9" x14ac:dyDescent="0.15">
      <c r="A1413" s="6">
        <v>40479</v>
      </c>
      <c r="B1413" s="9">
        <f t="shared" si="44"/>
        <v>-0.15858559520476859</v>
      </c>
      <c r="C1413" s="9" t="str">
        <f>IF(最小二乘法!C1413&lt;参数!$B$5,最小二乘法!C1413,"")</f>
        <v/>
      </c>
      <c r="D1413" s="9" t="str">
        <f>IF(最小二乘法!D1413&lt;参数!$B$5,最小二乘法!D1413,"")</f>
        <v/>
      </c>
      <c r="E1413" s="9" t="str">
        <f>IF(最小二乘法!E1413&lt;参数!$B$5,最小二乘法!E1413,"")</f>
        <v/>
      </c>
      <c r="F1413" s="9">
        <f>IF(最小二乘法!F1413&lt;参数!$B$5,最小二乘法!F1413,"")</f>
        <v>-0.15858559520476859</v>
      </c>
      <c r="G1413" s="9" t="str">
        <f>IF(最小二乘法!G1413&lt;参数!$B$5,最小二乘法!G1413,"")</f>
        <v/>
      </c>
      <c r="H1413" s="9" t="str">
        <f>IF(最小二乘法!H1413&lt;参数!$B$5,最小二乘法!H1413,"")</f>
        <v/>
      </c>
      <c r="I1413" s="9">
        <f t="shared" si="45"/>
        <v>-0.15858559520476859</v>
      </c>
    </row>
    <row r="1414" spans="1:9" x14ac:dyDescent="0.15">
      <c r="A1414" s="6">
        <v>40480</v>
      </c>
      <c r="B1414" s="9">
        <f t="shared" si="44"/>
        <v>-0.15852672436379003</v>
      </c>
      <c r="C1414" s="9" t="str">
        <f>IF(最小二乘法!C1414&lt;参数!$B$5,最小二乘法!C1414,"")</f>
        <v/>
      </c>
      <c r="D1414" s="9" t="str">
        <f>IF(最小二乘法!D1414&lt;参数!$B$5,最小二乘法!D1414,"")</f>
        <v/>
      </c>
      <c r="E1414" s="9" t="str">
        <f>IF(最小二乘法!E1414&lt;参数!$B$5,最小二乘法!E1414,"")</f>
        <v/>
      </c>
      <c r="F1414" s="9">
        <f>IF(最小二乘法!F1414&lt;参数!$B$5,最小二乘法!F1414,"")</f>
        <v>-0.15852672436379003</v>
      </c>
      <c r="G1414" s="9" t="str">
        <f>IF(最小二乘法!G1414&lt;参数!$B$5,最小二乘法!G1414,"")</f>
        <v/>
      </c>
      <c r="H1414" s="9" t="str">
        <f>IF(最小二乘法!H1414&lt;参数!$B$5,最小二乘法!H1414,"")</f>
        <v/>
      </c>
      <c r="I1414" s="9">
        <f t="shared" si="45"/>
        <v>-0.15852672436379003</v>
      </c>
    </row>
    <row r="1415" spans="1:9" x14ac:dyDescent="0.15">
      <c r="A1415" s="6">
        <v>40483</v>
      </c>
      <c r="B1415" s="9">
        <f t="shared" si="44"/>
        <v>-0.15951580370733623</v>
      </c>
      <c r="C1415" s="9" t="str">
        <f>IF(最小二乘法!C1415&lt;参数!$B$5,最小二乘法!C1415,"")</f>
        <v/>
      </c>
      <c r="D1415" s="9" t="str">
        <f>IF(最小二乘法!D1415&lt;参数!$B$5,最小二乘法!D1415,"")</f>
        <v/>
      </c>
      <c r="E1415" s="9" t="str">
        <f>IF(最小二乘法!E1415&lt;参数!$B$5,最小二乘法!E1415,"")</f>
        <v/>
      </c>
      <c r="F1415" s="9">
        <f>IF(最小二乘法!F1415&lt;参数!$B$5,最小二乘法!F1415,"")</f>
        <v>-0.15951580370733623</v>
      </c>
      <c r="G1415" s="9" t="str">
        <f>IF(最小二乘法!G1415&lt;参数!$B$5,最小二乘法!G1415,"")</f>
        <v/>
      </c>
      <c r="H1415" s="9" t="str">
        <f>IF(最小二乘法!H1415&lt;参数!$B$5,最小二乘法!H1415,"")</f>
        <v/>
      </c>
      <c r="I1415" s="9">
        <f t="shared" si="45"/>
        <v>-0.15951580370733623</v>
      </c>
    </row>
    <row r="1416" spans="1:9" x14ac:dyDescent="0.15">
      <c r="A1416" s="6">
        <v>40484</v>
      </c>
      <c r="B1416" s="9">
        <f t="shared" si="44"/>
        <v>-0.16426735929885075</v>
      </c>
      <c r="C1416" s="9" t="str">
        <f>IF(最小二乘法!C1416&lt;参数!$B$5,最小二乘法!C1416,"")</f>
        <v/>
      </c>
      <c r="D1416" s="9" t="str">
        <f>IF(最小二乘法!D1416&lt;参数!$B$5,最小二乘法!D1416,"")</f>
        <v/>
      </c>
      <c r="E1416" s="9" t="str">
        <f>IF(最小二乘法!E1416&lt;参数!$B$5,最小二乘法!E1416,"")</f>
        <v/>
      </c>
      <c r="F1416" s="9">
        <f>IF(最小二乘法!F1416&lt;参数!$B$5,最小二乘法!F1416,"")</f>
        <v>-0.16426735929885075</v>
      </c>
      <c r="G1416" s="9" t="str">
        <f>IF(最小二乘法!G1416&lt;参数!$B$5,最小二乘法!G1416,"")</f>
        <v/>
      </c>
      <c r="H1416" s="9" t="str">
        <f>IF(最小二乘法!H1416&lt;参数!$B$5,最小二乘法!H1416,"")</f>
        <v/>
      </c>
      <c r="I1416" s="9">
        <f t="shared" si="45"/>
        <v>-0.16426735929885075</v>
      </c>
    </row>
    <row r="1417" spans="1:9" x14ac:dyDescent="0.15">
      <c r="A1417" s="6">
        <v>40485</v>
      </c>
      <c r="B1417" s="9">
        <f t="shared" si="44"/>
        <v>-0.16171058385362616</v>
      </c>
      <c r="C1417" s="9" t="str">
        <f>IF(最小二乘法!C1417&lt;参数!$B$5,最小二乘法!C1417,"")</f>
        <v/>
      </c>
      <c r="D1417" s="9" t="str">
        <f>IF(最小二乘法!D1417&lt;参数!$B$5,最小二乘法!D1417,"")</f>
        <v/>
      </c>
      <c r="E1417" s="9" t="str">
        <f>IF(最小二乘法!E1417&lt;参数!$B$5,最小二乘法!E1417,"")</f>
        <v/>
      </c>
      <c r="F1417" s="9">
        <f>IF(最小二乘法!F1417&lt;参数!$B$5,最小二乘法!F1417,"")</f>
        <v>-0.16171058385362616</v>
      </c>
      <c r="G1417" s="9" t="str">
        <f>IF(最小二乘法!G1417&lt;参数!$B$5,最小二乘法!G1417,"")</f>
        <v/>
      </c>
      <c r="H1417" s="9" t="str">
        <f>IF(最小二乘法!H1417&lt;参数!$B$5,最小二乘法!H1417,"")</f>
        <v/>
      </c>
      <c r="I1417" s="9">
        <f t="shared" si="45"/>
        <v>-0.16171058385362616</v>
      </c>
    </row>
    <row r="1418" spans="1:9" x14ac:dyDescent="0.15">
      <c r="A1418" s="6">
        <v>40486</v>
      </c>
      <c r="B1418" s="9">
        <f t="shared" si="44"/>
        <v>-0.16016199129800171</v>
      </c>
      <c r="C1418" s="9" t="str">
        <f>IF(最小二乘法!C1418&lt;参数!$B$5,最小二乘法!C1418,"")</f>
        <v/>
      </c>
      <c r="D1418" s="9" t="str">
        <f>IF(最小二乘法!D1418&lt;参数!$B$5,最小二乘法!D1418,"")</f>
        <v/>
      </c>
      <c r="E1418" s="9" t="str">
        <f>IF(最小二乘法!E1418&lt;参数!$B$5,最小二乘法!E1418,"")</f>
        <v/>
      </c>
      <c r="F1418" s="9">
        <f>IF(最小二乘法!F1418&lt;参数!$B$5,最小二乘法!F1418,"")</f>
        <v>-0.16016199129800171</v>
      </c>
      <c r="G1418" s="9" t="str">
        <f>IF(最小二乘法!G1418&lt;参数!$B$5,最小二乘法!G1418,"")</f>
        <v/>
      </c>
      <c r="H1418" s="9" t="str">
        <f>IF(最小二乘法!H1418&lt;参数!$B$5,最小二乘法!H1418,"")</f>
        <v/>
      </c>
      <c r="I1418" s="9">
        <f t="shared" si="45"/>
        <v>-0.16016199129800171</v>
      </c>
    </row>
    <row r="1419" spans="1:9" x14ac:dyDescent="0.15">
      <c r="A1419" s="6">
        <v>40487</v>
      </c>
      <c r="B1419" s="9">
        <f t="shared" si="44"/>
        <v>-0.15565299514901412</v>
      </c>
      <c r="C1419" s="9" t="str">
        <f>IF(最小二乘法!C1419&lt;参数!$B$5,最小二乘法!C1419,"")</f>
        <v/>
      </c>
      <c r="D1419" s="9" t="str">
        <f>IF(最小二乘法!D1419&lt;参数!$B$5,最小二乘法!D1419,"")</f>
        <v/>
      </c>
      <c r="E1419" s="9" t="str">
        <f>IF(最小二乘法!E1419&lt;参数!$B$5,最小二乘法!E1419,"")</f>
        <v/>
      </c>
      <c r="F1419" s="9">
        <f>IF(最小二乘法!F1419&lt;参数!$B$5,最小二乘法!F1419,"")</f>
        <v>-0.15565299514901412</v>
      </c>
      <c r="G1419" s="9" t="str">
        <f>IF(最小二乘法!G1419&lt;参数!$B$5,最小二乘法!G1419,"")</f>
        <v/>
      </c>
      <c r="H1419" s="9" t="str">
        <f>IF(最小二乘法!H1419&lt;参数!$B$5,最小二乘法!H1419,"")</f>
        <v/>
      </c>
      <c r="I1419" s="9">
        <f t="shared" si="45"/>
        <v>-0.15565299514901412</v>
      </c>
    </row>
    <row r="1420" spans="1:9" x14ac:dyDescent="0.15">
      <c r="A1420" s="6">
        <v>40490</v>
      </c>
      <c r="B1420" s="9">
        <f t="shared" si="44"/>
        <v>-0.15367871317536611</v>
      </c>
      <c r="C1420" s="9" t="str">
        <f>IF(最小二乘法!C1420&lt;参数!$B$5,最小二乘法!C1420,"")</f>
        <v/>
      </c>
      <c r="D1420" s="9" t="str">
        <f>IF(最小二乘法!D1420&lt;参数!$B$5,最小二乘法!D1420,"")</f>
        <v/>
      </c>
      <c r="E1420" s="9" t="str">
        <f>IF(最小二乘法!E1420&lt;参数!$B$5,最小二乘法!E1420,"")</f>
        <v/>
      </c>
      <c r="F1420" s="9">
        <f>IF(最小二乘法!F1420&lt;参数!$B$5,最小二乘法!F1420,"")</f>
        <v>-0.15367871317536611</v>
      </c>
      <c r="G1420" s="9" t="str">
        <f>IF(最小二乘法!G1420&lt;参数!$B$5,最小二乘法!G1420,"")</f>
        <v/>
      </c>
      <c r="H1420" s="9" t="str">
        <f>IF(最小二乘法!H1420&lt;参数!$B$5,最小二乘法!H1420,"")</f>
        <v/>
      </c>
      <c r="I1420" s="9">
        <f t="shared" si="45"/>
        <v>-0.15367871317536611</v>
      </c>
    </row>
    <row r="1421" spans="1:9" x14ac:dyDescent="0.15">
      <c r="A1421" s="6">
        <v>40491</v>
      </c>
      <c r="B1421" s="9">
        <f t="shared" si="44"/>
        <v>-0.14577355220579771</v>
      </c>
      <c r="C1421" s="9" t="str">
        <f>IF(最小二乘法!C1421&lt;参数!$B$5,最小二乘法!C1421,"")</f>
        <v/>
      </c>
      <c r="D1421" s="9" t="str">
        <f>IF(最小二乘法!D1421&lt;参数!$B$5,最小二乘法!D1421,"")</f>
        <v/>
      </c>
      <c r="E1421" s="9" t="str">
        <f>IF(最小二乘法!E1421&lt;参数!$B$5,最小二乘法!E1421,"")</f>
        <v/>
      </c>
      <c r="F1421" s="9">
        <f>IF(最小二乘法!F1421&lt;参数!$B$5,最小二乘法!F1421,"")</f>
        <v>-0.14577355220579771</v>
      </c>
      <c r="G1421" s="9" t="str">
        <f>IF(最小二乘法!G1421&lt;参数!$B$5,最小二乘法!G1421,"")</f>
        <v/>
      </c>
      <c r="H1421" s="9" t="str">
        <f>IF(最小二乘法!H1421&lt;参数!$B$5,最小二乘法!H1421,"")</f>
        <v/>
      </c>
      <c r="I1421" s="9">
        <f t="shared" si="45"/>
        <v>-0.14577355220579771</v>
      </c>
    </row>
    <row r="1422" spans="1:9" x14ac:dyDescent="0.15">
      <c r="A1422" s="6">
        <v>40492</v>
      </c>
      <c r="B1422" s="9">
        <f t="shared" si="44"/>
        <v>-0.13690797780842215</v>
      </c>
      <c r="C1422" s="9" t="str">
        <f>IF(最小二乘法!C1422&lt;参数!$B$5,最小二乘法!C1422,"")</f>
        <v/>
      </c>
      <c r="D1422" s="9" t="str">
        <f>IF(最小二乘法!D1422&lt;参数!$B$5,最小二乘法!D1422,"")</f>
        <v/>
      </c>
      <c r="E1422" s="9" t="str">
        <f>IF(最小二乘法!E1422&lt;参数!$B$5,最小二乘法!E1422,"")</f>
        <v/>
      </c>
      <c r="F1422" s="9">
        <f>IF(最小二乘法!F1422&lt;参数!$B$5,最小二乘法!F1422,"")</f>
        <v>-0.13690797780842215</v>
      </c>
      <c r="G1422" s="9" t="str">
        <f>IF(最小二乘法!G1422&lt;参数!$B$5,最小二乘法!G1422,"")</f>
        <v/>
      </c>
      <c r="H1422" s="9" t="str">
        <f>IF(最小二乘法!H1422&lt;参数!$B$5,最小二乘法!H1422,"")</f>
        <v/>
      </c>
      <c r="I1422" s="9">
        <f t="shared" si="45"/>
        <v>-0.13690797780842215</v>
      </c>
    </row>
    <row r="1423" spans="1:9" x14ac:dyDescent="0.15">
      <c r="A1423" s="6">
        <v>40493</v>
      </c>
      <c r="B1423" s="9">
        <f t="shared" si="44"/>
        <v>-0.13808651004392572</v>
      </c>
      <c r="C1423" s="9" t="str">
        <f>IF(最小二乘法!C1423&lt;参数!$B$5,最小二乘法!C1423,"")</f>
        <v/>
      </c>
      <c r="D1423" s="9" t="str">
        <f>IF(最小二乘法!D1423&lt;参数!$B$5,最小二乘法!D1423,"")</f>
        <v/>
      </c>
      <c r="E1423" s="9" t="str">
        <f>IF(最小二乘法!E1423&lt;参数!$B$5,最小二乘法!E1423,"")</f>
        <v/>
      </c>
      <c r="F1423" s="9">
        <f>IF(最小二乘法!F1423&lt;参数!$B$5,最小二乘法!F1423,"")</f>
        <v>-0.13808651004392572</v>
      </c>
      <c r="G1423" s="9" t="str">
        <f>IF(最小二乘法!G1423&lt;参数!$B$5,最小二乘法!G1423,"")</f>
        <v/>
      </c>
      <c r="H1423" s="9" t="str">
        <f>IF(最小二乘法!H1423&lt;参数!$B$5,最小二乘法!H1423,"")</f>
        <v/>
      </c>
      <c r="I1423" s="9">
        <f t="shared" si="45"/>
        <v>-0.13808651004392572</v>
      </c>
    </row>
    <row r="1424" spans="1:9" x14ac:dyDescent="0.15">
      <c r="A1424" s="6">
        <v>40494</v>
      </c>
      <c r="B1424" s="9">
        <f t="shared" si="44"/>
        <v>0</v>
      </c>
      <c r="C1424" s="9" t="str">
        <f>IF(最小二乘法!C1424&lt;参数!$B$5,最小二乘法!C1424,"")</f>
        <v/>
      </c>
      <c r="D1424" s="9" t="str">
        <f>IF(最小二乘法!D1424&lt;参数!$B$5,最小二乘法!D1424,"")</f>
        <v/>
      </c>
      <c r="E1424" s="9" t="str">
        <f>IF(最小二乘法!E1424&lt;参数!$B$5,最小二乘法!E1424,"")</f>
        <v/>
      </c>
      <c r="F1424" s="9" t="str">
        <f>IF(最小二乘法!F1424&lt;参数!$B$5,最小二乘法!F1424,"")</f>
        <v/>
      </c>
      <c r="G1424" s="9" t="str">
        <f>IF(最小二乘法!G1424&lt;参数!$B$5,最小二乘法!G1424,"")</f>
        <v/>
      </c>
      <c r="H1424" s="9" t="str">
        <f>IF(最小二乘法!H1424&lt;参数!$B$5,最小二乘法!H1424,"")</f>
        <v/>
      </c>
      <c r="I1424" s="9">
        <f t="shared" si="45"/>
        <v>0</v>
      </c>
    </row>
    <row r="1425" spans="1:9" x14ac:dyDescent="0.15">
      <c r="A1425" s="6">
        <v>40497</v>
      </c>
      <c r="B1425" s="9">
        <f t="shared" si="44"/>
        <v>0</v>
      </c>
      <c r="C1425" s="9" t="str">
        <f>IF(最小二乘法!C1425&lt;参数!$B$5,最小二乘法!C1425,"")</f>
        <v/>
      </c>
      <c r="D1425" s="9" t="str">
        <f>IF(最小二乘法!D1425&lt;参数!$B$5,最小二乘法!D1425,"")</f>
        <v/>
      </c>
      <c r="E1425" s="9" t="str">
        <f>IF(最小二乘法!E1425&lt;参数!$B$5,最小二乘法!E1425,"")</f>
        <v/>
      </c>
      <c r="F1425" s="9" t="str">
        <f>IF(最小二乘法!F1425&lt;参数!$B$5,最小二乘法!F1425,"")</f>
        <v/>
      </c>
      <c r="G1425" s="9" t="str">
        <f>IF(最小二乘法!G1425&lt;参数!$B$5,最小二乘法!G1425,"")</f>
        <v/>
      </c>
      <c r="H1425" s="9" t="str">
        <f>IF(最小二乘法!H1425&lt;参数!$B$5,最小二乘法!H1425,"")</f>
        <v/>
      </c>
      <c r="I1425" s="9">
        <f t="shared" si="45"/>
        <v>0</v>
      </c>
    </row>
    <row r="1426" spans="1:9" x14ac:dyDescent="0.15">
      <c r="A1426" s="6">
        <v>40498</v>
      </c>
      <c r="B1426" s="9">
        <f t="shared" si="44"/>
        <v>0</v>
      </c>
      <c r="C1426" s="9" t="str">
        <f>IF(最小二乘法!C1426&lt;参数!$B$5,最小二乘法!C1426,"")</f>
        <v/>
      </c>
      <c r="D1426" s="9" t="str">
        <f>IF(最小二乘法!D1426&lt;参数!$B$5,最小二乘法!D1426,"")</f>
        <v/>
      </c>
      <c r="E1426" s="9" t="str">
        <f>IF(最小二乘法!E1426&lt;参数!$B$5,最小二乘法!E1426,"")</f>
        <v/>
      </c>
      <c r="F1426" s="9" t="str">
        <f>IF(最小二乘法!F1426&lt;参数!$B$5,最小二乘法!F1426,"")</f>
        <v/>
      </c>
      <c r="G1426" s="9" t="str">
        <f>IF(最小二乘法!G1426&lt;参数!$B$5,最小二乘法!G1426,"")</f>
        <v/>
      </c>
      <c r="H1426" s="9" t="str">
        <f>IF(最小二乘法!H1426&lt;参数!$B$5,最小二乘法!H1426,"")</f>
        <v/>
      </c>
      <c r="I1426" s="9">
        <f t="shared" si="45"/>
        <v>0</v>
      </c>
    </row>
    <row r="1427" spans="1:9" x14ac:dyDescent="0.15">
      <c r="A1427" s="6">
        <v>40499</v>
      </c>
      <c r="B1427" s="9">
        <f t="shared" si="44"/>
        <v>0</v>
      </c>
      <c r="C1427" s="9" t="str">
        <f>IF(最小二乘法!C1427&lt;参数!$B$5,最小二乘法!C1427,"")</f>
        <v/>
      </c>
      <c r="D1427" s="9" t="str">
        <f>IF(最小二乘法!D1427&lt;参数!$B$5,最小二乘法!D1427,"")</f>
        <v/>
      </c>
      <c r="E1427" s="9" t="str">
        <f>IF(最小二乘法!E1427&lt;参数!$B$5,最小二乘法!E1427,"")</f>
        <v/>
      </c>
      <c r="F1427" s="9" t="str">
        <f>IF(最小二乘法!F1427&lt;参数!$B$5,最小二乘法!F1427,"")</f>
        <v/>
      </c>
      <c r="G1427" s="9" t="str">
        <f>IF(最小二乘法!G1427&lt;参数!$B$5,最小二乘法!G1427,"")</f>
        <v/>
      </c>
      <c r="H1427" s="9" t="str">
        <f>IF(最小二乘法!H1427&lt;参数!$B$5,最小二乘法!H1427,"")</f>
        <v/>
      </c>
      <c r="I1427" s="9">
        <f t="shared" si="45"/>
        <v>0</v>
      </c>
    </row>
    <row r="1428" spans="1:9" x14ac:dyDescent="0.15">
      <c r="A1428" s="6">
        <v>40500</v>
      </c>
      <c r="B1428" s="9">
        <f t="shared" si="44"/>
        <v>0</v>
      </c>
      <c r="C1428" s="9" t="str">
        <f>IF(最小二乘法!C1428&lt;参数!$B$5,最小二乘法!C1428,"")</f>
        <v/>
      </c>
      <c r="D1428" s="9" t="str">
        <f>IF(最小二乘法!D1428&lt;参数!$B$5,最小二乘法!D1428,"")</f>
        <v/>
      </c>
      <c r="E1428" s="9" t="str">
        <f>IF(最小二乘法!E1428&lt;参数!$B$5,最小二乘法!E1428,"")</f>
        <v/>
      </c>
      <c r="F1428" s="9" t="str">
        <f>IF(最小二乘法!F1428&lt;参数!$B$5,最小二乘法!F1428,"")</f>
        <v/>
      </c>
      <c r="G1428" s="9" t="str">
        <f>IF(最小二乘法!G1428&lt;参数!$B$5,最小二乘法!G1428,"")</f>
        <v/>
      </c>
      <c r="H1428" s="9" t="str">
        <f>IF(最小二乘法!H1428&lt;参数!$B$5,最小二乘法!H1428,"")</f>
        <v/>
      </c>
      <c r="I1428" s="9">
        <f t="shared" si="45"/>
        <v>0</v>
      </c>
    </row>
    <row r="1429" spans="1:9" x14ac:dyDescent="0.15">
      <c r="A1429" s="6">
        <v>40501</v>
      </c>
      <c r="B1429" s="9">
        <f t="shared" si="44"/>
        <v>0</v>
      </c>
      <c r="C1429" s="9" t="str">
        <f>IF(最小二乘法!C1429&lt;参数!$B$5,最小二乘法!C1429,"")</f>
        <v/>
      </c>
      <c r="D1429" s="9" t="str">
        <f>IF(最小二乘法!D1429&lt;参数!$B$5,最小二乘法!D1429,"")</f>
        <v/>
      </c>
      <c r="E1429" s="9" t="str">
        <f>IF(最小二乘法!E1429&lt;参数!$B$5,最小二乘法!E1429,"")</f>
        <v/>
      </c>
      <c r="F1429" s="9" t="str">
        <f>IF(最小二乘法!F1429&lt;参数!$B$5,最小二乘法!F1429,"")</f>
        <v/>
      </c>
      <c r="G1429" s="9" t="str">
        <f>IF(最小二乘法!G1429&lt;参数!$B$5,最小二乘法!G1429,"")</f>
        <v/>
      </c>
      <c r="H1429" s="9" t="str">
        <f>IF(最小二乘法!H1429&lt;参数!$B$5,最小二乘法!H1429,"")</f>
        <v/>
      </c>
      <c r="I1429" s="9">
        <f t="shared" si="45"/>
        <v>0</v>
      </c>
    </row>
    <row r="1430" spans="1:9" x14ac:dyDescent="0.15">
      <c r="A1430" s="6">
        <v>40504</v>
      </c>
      <c r="B1430" s="9">
        <f t="shared" si="44"/>
        <v>0</v>
      </c>
      <c r="C1430" s="9" t="str">
        <f>IF(最小二乘法!C1430&lt;参数!$B$5,最小二乘法!C1430,"")</f>
        <v/>
      </c>
      <c r="D1430" s="9" t="str">
        <f>IF(最小二乘法!D1430&lt;参数!$B$5,最小二乘法!D1430,"")</f>
        <v/>
      </c>
      <c r="E1430" s="9" t="str">
        <f>IF(最小二乘法!E1430&lt;参数!$B$5,最小二乘法!E1430,"")</f>
        <v/>
      </c>
      <c r="F1430" s="9" t="str">
        <f>IF(最小二乘法!F1430&lt;参数!$B$5,最小二乘法!F1430,"")</f>
        <v/>
      </c>
      <c r="G1430" s="9" t="str">
        <f>IF(最小二乘法!G1430&lt;参数!$B$5,最小二乘法!G1430,"")</f>
        <v/>
      </c>
      <c r="H1430" s="9" t="str">
        <f>IF(最小二乘法!H1430&lt;参数!$B$5,最小二乘法!H1430,"")</f>
        <v/>
      </c>
      <c r="I1430" s="9">
        <f t="shared" si="45"/>
        <v>0</v>
      </c>
    </row>
    <row r="1431" spans="1:9" x14ac:dyDescent="0.15">
      <c r="A1431" s="6">
        <v>40505</v>
      </c>
      <c r="B1431" s="9">
        <f t="shared" si="44"/>
        <v>0</v>
      </c>
      <c r="C1431" s="9" t="str">
        <f>IF(最小二乘法!C1431&lt;参数!$B$5,最小二乘法!C1431,"")</f>
        <v/>
      </c>
      <c r="D1431" s="9" t="str">
        <f>IF(最小二乘法!D1431&lt;参数!$B$5,最小二乘法!D1431,"")</f>
        <v/>
      </c>
      <c r="E1431" s="9" t="str">
        <f>IF(最小二乘法!E1431&lt;参数!$B$5,最小二乘法!E1431,"")</f>
        <v/>
      </c>
      <c r="F1431" s="9" t="str">
        <f>IF(最小二乘法!F1431&lt;参数!$B$5,最小二乘法!F1431,"")</f>
        <v/>
      </c>
      <c r="G1431" s="9" t="str">
        <f>IF(最小二乘法!G1431&lt;参数!$B$5,最小二乘法!G1431,"")</f>
        <v/>
      </c>
      <c r="H1431" s="9" t="str">
        <f>IF(最小二乘法!H1431&lt;参数!$B$5,最小二乘法!H1431,"")</f>
        <v/>
      </c>
      <c r="I1431" s="9">
        <f t="shared" si="45"/>
        <v>0</v>
      </c>
    </row>
    <row r="1432" spans="1:9" x14ac:dyDescent="0.15">
      <c r="A1432" s="6">
        <v>40506</v>
      </c>
      <c r="B1432" s="9">
        <f t="shared" si="44"/>
        <v>0</v>
      </c>
      <c r="C1432" s="9" t="str">
        <f>IF(最小二乘法!C1432&lt;参数!$B$5,最小二乘法!C1432,"")</f>
        <v/>
      </c>
      <c r="D1432" s="9" t="str">
        <f>IF(最小二乘法!D1432&lt;参数!$B$5,最小二乘法!D1432,"")</f>
        <v/>
      </c>
      <c r="E1432" s="9" t="str">
        <f>IF(最小二乘法!E1432&lt;参数!$B$5,最小二乘法!E1432,"")</f>
        <v/>
      </c>
      <c r="F1432" s="9" t="str">
        <f>IF(最小二乘法!F1432&lt;参数!$B$5,最小二乘法!F1432,"")</f>
        <v/>
      </c>
      <c r="G1432" s="9" t="str">
        <f>IF(最小二乘法!G1432&lt;参数!$B$5,最小二乘法!G1432,"")</f>
        <v/>
      </c>
      <c r="H1432" s="9" t="str">
        <f>IF(最小二乘法!H1432&lt;参数!$B$5,最小二乘法!H1432,"")</f>
        <v/>
      </c>
      <c r="I1432" s="9">
        <f t="shared" si="45"/>
        <v>0</v>
      </c>
    </row>
    <row r="1433" spans="1:9" x14ac:dyDescent="0.15">
      <c r="A1433" s="6">
        <v>40507</v>
      </c>
      <c r="B1433" s="9">
        <f t="shared" si="44"/>
        <v>0</v>
      </c>
      <c r="C1433" s="9" t="str">
        <f>IF(最小二乘法!C1433&lt;参数!$B$5,最小二乘法!C1433,"")</f>
        <v/>
      </c>
      <c r="D1433" s="9" t="str">
        <f>IF(最小二乘法!D1433&lt;参数!$B$5,最小二乘法!D1433,"")</f>
        <v/>
      </c>
      <c r="E1433" s="9" t="str">
        <f>IF(最小二乘法!E1433&lt;参数!$B$5,最小二乘法!E1433,"")</f>
        <v/>
      </c>
      <c r="F1433" s="9" t="str">
        <f>IF(最小二乘法!F1433&lt;参数!$B$5,最小二乘法!F1433,"")</f>
        <v/>
      </c>
      <c r="G1433" s="9" t="str">
        <f>IF(最小二乘法!G1433&lt;参数!$B$5,最小二乘法!G1433,"")</f>
        <v/>
      </c>
      <c r="H1433" s="9" t="str">
        <f>IF(最小二乘法!H1433&lt;参数!$B$5,最小二乘法!H1433,"")</f>
        <v/>
      </c>
      <c r="I1433" s="9">
        <f t="shared" si="45"/>
        <v>0</v>
      </c>
    </row>
    <row r="1434" spans="1:9" x14ac:dyDescent="0.15">
      <c r="A1434" s="6">
        <v>40508</v>
      </c>
      <c r="B1434" s="9">
        <f t="shared" si="44"/>
        <v>0</v>
      </c>
      <c r="C1434" s="9" t="str">
        <f>IF(最小二乘法!C1434&lt;参数!$B$5,最小二乘法!C1434,"")</f>
        <v/>
      </c>
      <c r="D1434" s="9" t="str">
        <f>IF(最小二乘法!D1434&lt;参数!$B$5,最小二乘法!D1434,"")</f>
        <v/>
      </c>
      <c r="E1434" s="9" t="str">
        <f>IF(最小二乘法!E1434&lt;参数!$B$5,最小二乘法!E1434,"")</f>
        <v/>
      </c>
      <c r="F1434" s="9" t="str">
        <f>IF(最小二乘法!F1434&lt;参数!$B$5,最小二乘法!F1434,"")</f>
        <v/>
      </c>
      <c r="G1434" s="9" t="str">
        <f>IF(最小二乘法!G1434&lt;参数!$B$5,最小二乘法!G1434,"")</f>
        <v/>
      </c>
      <c r="H1434" s="9" t="str">
        <f>IF(最小二乘法!H1434&lt;参数!$B$5,最小二乘法!H1434,"")</f>
        <v/>
      </c>
      <c r="I1434" s="9">
        <f t="shared" si="45"/>
        <v>0</v>
      </c>
    </row>
    <row r="1435" spans="1:9" x14ac:dyDescent="0.15">
      <c r="A1435" s="6">
        <v>40511</v>
      </c>
      <c r="B1435" s="9">
        <f t="shared" si="44"/>
        <v>0</v>
      </c>
      <c r="C1435" s="9" t="str">
        <f>IF(最小二乘法!C1435&lt;参数!$B$5,最小二乘法!C1435,"")</f>
        <v/>
      </c>
      <c r="D1435" s="9" t="str">
        <f>IF(最小二乘法!D1435&lt;参数!$B$5,最小二乘法!D1435,"")</f>
        <v/>
      </c>
      <c r="E1435" s="9" t="str">
        <f>IF(最小二乘法!E1435&lt;参数!$B$5,最小二乘法!E1435,"")</f>
        <v/>
      </c>
      <c r="F1435" s="9" t="str">
        <f>IF(最小二乘法!F1435&lt;参数!$B$5,最小二乘法!F1435,"")</f>
        <v/>
      </c>
      <c r="G1435" s="9" t="str">
        <f>IF(最小二乘法!G1435&lt;参数!$B$5,最小二乘法!G1435,"")</f>
        <v/>
      </c>
      <c r="H1435" s="9" t="str">
        <f>IF(最小二乘法!H1435&lt;参数!$B$5,最小二乘法!H1435,"")</f>
        <v/>
      </c>
      <c r="I1435" s="9">
        <f t="shared" si="45"/>
        <v>0</v>
      </c>
    </row>
    <row r="1436" spans="1:9" x14ac:dyDescent="0.15">
      <c r="A1436" s="6">
        <v>40512</v>
      </c>
      <c r="B1436" s="9">
        <f t="shared" si="44"/>
        <v>0</v>
      </c>
      <c r="C1436" s="9" t="str">
        <f>IF(最小二乘法!C1436&lt;参数!$B$5,最小二乘法!C1436,"")</f>
        <v/>
      </c>
      <c r="D1436" s="9" t="str">
        <f>IF(最小二乘法!D1436&lt;参数!$B$5,最小二乘法!D1436,"")</f>
        <v/>
      </c>
      <c r="E1436" s="9" t="str">
        <f>IF(最小二乘法!E1436&lt;参数!$B$5,最小二乘法!E1436,"")</f>
        <v/>
      </c>
      <c r="F1436" s="9" t="str">
        <f>IF(最小二乘法!F1436&lt;参数!$B$5,最小二乘法!F1436,"")</f>
        <v/>
      </c>
      <c r="G1436" s="9" t="str">
        <f>IF(最小二乘法!G1436&lt;参数!$B$5,最小二乘法!G1436,"")</f>
        <v/>
      </c>
      <c r="H1436" s="9" t="str">
        <f>IF(最小二乘法!H1436&lt;参数!$B$5,最小二乘法!H1436,"")</f>
        <v/>
      </c>
      <c r="I1436" s="9">
        <f t="shared" si="45"/>
        <v>0</v>
      </c>
    </row>
    <row r="1437" spans="1:9" x14ac:dyDescent="0.15">
      <c r="A1437" s="6">
        <v>40513</v>
      </c>
      <c r="B1437" s="9">
        <f t="shared" si="44"/>
        <v>0</v>
      </c>
      <c r="C1437" s="9" t="str">
        <f>IF(最小二乘法!C1437&lt;参数!$B$5,最小二乘法!C1437,"")</f>
        <v/>
      </c>
      <c r="D1437" s="9" t="str">
        <f>IF(最小二乘法!D1437&lt;参数!$B$5,最小二乘法!D1437,"")</f>
        <v/>
      </c>
      <c r="E1437" s="9" t="str">
        <f>IF(最小二乘法!E1437&lt;参数!$B$5,最小二乘法!E1437,"")</f>
        <v/>
      </c>
      <c r="F1437" s="9" t="str">
        <f>IF(最小二乘法!F1437&lt;参数!$B$5,最小二乘法!F1437,"")</f>
        <v/>
      </c>
      <c r="G1437" s="9" t="str">
        <f>IF(最小二乘法!G1437&lt;参数!$B$5,最小二乘法!G1437,"")</f>
        <v/>
      </c>
      <c r="H1437" s="9" t="str">
        <f>IF(最小二乘法!H1437&lt;参数!$B$5,最小二乘法!H1437,"")</f>
        <v/>
      </c>
      <c r="I1437" s="9">
        <f t="shared" si="45"/>
        <v>0</v>
      </c>
    </row>
    <row r="1438" spans="1:9" x14ac:dyDescent="0.15">
      <c r="A1438" s="6">
        <v>40514</v>
      </c>
      <c r="B1438" s="9">
        <f t="shared" si="44"/>
        <v>0</v>
      </c>
      <c r="C1438" s="9" t="str">
        <f>IF(最小二乘法!C1438&lt;参数!$B$5,最小二乘法!C1438,"")</f>
        <v/>
      </c>
      <c r="D1438" s="9" t="str">
        <f>IF(最小二乘法!D1438&lt;参数!$B$5,最小二乘法!D1438,"")</f>
        <v/>
      </c>
      <c r="E1438" s="9" t="str">
        <f>IF(最小二乘法!E1438&lt;参数!$B$5,最小二乘法!E1438,"")</f>
        <v/>
      </c>
      <c r="F1438" s="9" t="str">
        <f>IF(最小二乘法!F1438&lt;参数!$B$5,最小二乘法!F1438,"")</f>
        <v/>
      </c>
      <c r="G1438" s="9" t="str">
        <f>IF(最小二乘法!G1438&lt;参数!$B$5,最小二乘法!G1438,"")</f>
        <v/>
      </c>
      <c r="H1438" s="9" t="str">
        <f>IF(最小二乘法!H1438&lt;参数!$B$5,最小二乘法!H1438,"")</f>
        <v/>
      </c>
      <c r="I1438" s="9">
        <f t="shared" si="45"/>
        <v>0</v>
      </c>
    </row>
    <row r="1439" spans="1:9" x14ac:dyDescent="0.15">
      <c r="A1439" s="6">
        <v>40515</v>
      </c>
      <c r="B1439" s="9">
        <f t="shared" si="44"/>
        <v>0</v>
      </c>
      <c r="C1439" s="9" t="str">
        <f>IF(最小二乘法!C1439&lt;参数!$B$5,最小二乘法!C1439,"")</f>
        <v/>
      </c>
      <c r="D1439" s="9" t="str">
        <f>IF(最小二乘法!D1439&lt;参数!$B$5,最小二乘法!D1439,"")</f>
        <v/>
      </c>
      <c r="E1439" s="9" t="str">
        <f>IF(最小二乘法!E1439&lt;参数!$B$5,最小二乘法!E1439,"")</f>
        <v/>
      </c>
      <c r="F1439" s="9" t="str">
        <f>IF(最小二乘法!F1439&lt;参数!$B$5,最小二乘法!F1439,"")</f>
        <v/>
      </c>
      <c r="G1439" s="9" t="str">
        <f>IF(最小二乘法!G1439&lt;参数!$B$5,最小二乘法!G1439,"")</f>
        <v/>
      </c>
      <c r="H1439" s="9" t="str">
        <f>IF(最小二乘法!H1439&lt;参数!$B$5,最小二乘法!H1439,"")</f>
        <v/>
      </c>
      <c r="I1439" s="9">
        <f t="shared" si="45"/>
        <v>0</v>
      </c>
    </row>
    <row r="1440" spans="1:9" x14ac:dyDescent="0.15">
      <c r="A1440" s="6">
        <v>40518</v>
      </c>
      <c r="B1440" s="9">
        <f t="shared" si="44"/>
        <v>0</v>
      </c>
      <c r="C1440" s="9" t="str">
        <f>IF(最小二乘法!C1440&lt;参数!$B$5,最小二乘法!C1440,"")</f>
        <v/>
      </c>
      <c r="D1440" s="9" t="str">
        <f>IF(最小二乘法!D1440&lt;参数!$B$5,最小二乘法!D1440,"")</f>
        <v/>
      </c>
      <c r="E1440" s="9" t="str">
        <f>IF(最小二乘法!E1440&lt;参数!$B$5,最小二乘法!E1440,"")</f>
        <v/>
      </c>
      <c r="F1440" s="9" t="str">
        <f>IF(最小二乘法!F1440&lt;参数!$B$5,最小二乘法!F1440,"")</f>
        <v/>
      </c>
      <c r="G1440" s="9" t="str">
        <f>IF(最小二乘法!G1440&lt;参数!$B$5,最小二乘法!G1440,"")</f>
        <v/>
      </c>
      <c r="H1440" s="9" t="str">
        <f>IF(最小二乘法!H1440&lt;参数!$B$5,最小二乘法!H1440,"")</f>
        <v/>
      </c>
      <c r="I1440" s="9">
        <f t="shared" si="45"/>
        <v>0</v>
      </c>
    </row>
    <row r="1441" spans="1:9" x14ac:dyDescent="0.15">
      <c r="A1441" s="6">
        <v>40519</v>
      </c>
      <c r="B1441" s="9">
        <f t="shared" si="44"/>
        <v>0</v>
      </c>
      <c r="C1441" s="9" t="str">
        <f>IF(最小二乘法!C1441&lt;参数!$B$5,最小二乘法!C1441,"")</f>
        <v/>
      </c>
      <c r="D1441" s="9" t="str">
        <f>IF(最小二乘法!D1441&lt;参数!$B$5,最小二乘法!D1441,"")</f>
        <v/>
      </c>
      <c r="E1441" s="9" t="str">
        <f>IF(最小二乘法!E1441&lt;参数!$B$5,最小二乘法!E1441,"")</f>
        <v/>
      </c>
      <c r="F1441" s="9" t="str">
        <f>IF(最小二乘法!F1441&lt;参数!$B$5,最小二乘法!F1441,"")</f>
        <v/>
      </c>
      <c r="G1441" s="9" t="str">
        <f>IF(最小二乘法!G1441&lt;参数!$B$5,最小二乘法!G1441,"")</f>
        <v/>
      </c>
      <c r="H1441" s="9" t="str">
        <f>IF(最小二乘法!H1441&lt;参数!$B$5,最小二乘法!H1441,"")</f>
        <v/>
      </c>
      <c r="I1441" s="9">
        <f t="shared" si="45"/>
        <v>0</v>
      </c>
    </row>
    <row r="1442" spans="1:9" x14ac:dyDescent="0.15">
      <c r="A1442" s="6">
        <v>40520</v>
      </c>
      <c r="B1442" s="9">
        <f t="shared" si="44"/>
        <v>0</v>
      </c>
      <c r="C1442" s="9" t="str">
        <f>IF(最小二乘法!C1442&lt;参数!$B$5,最小二乘法!C1442,"")</f>
        <v/>
      </c>
      <c r="D1442" s="9" t="str">
        <f>IF(最小二乘法!D1442&lt;参数!$B$5,最小二乘法!D1442,"")</f>
        <v/>
      </c>
      <c r="E1442" s="9" t="str">
        <f>IF(最小二乘法!E1442&lt;参数!$B$5,最小二乘法!E1442,"")</f>
        <v/>
      </c>
      <c r="F1442" s="9" t="str">
        <f>IF(最小二乘法!F1442&lt;参数!$B$5,最小二乘法!F1442,"")</f>
        <v/>
      </c>
      <c r="G1442" s="9" t="str">
        <f>IF(最小二乘法!G1442&lt;参数!$B$5,最小二乘法!G1442,"")</f>
        <v/>
      </c>
      <c r="H1442" s="9" t="str">
        <f>IF(最小二乘法!H1442&lt;参数!$B$5,最小二乘法!H1442,"")</f>
        <v/>
      </c>
      <c r="I1442" s="9">
        <f t="shared" si="45"/>
        <v>0</v>
      </c>
    </row>
    <row r="1443" spans="1:9" x14ac:dyDescent="0.15">
      <c r="A1443" s="6">
        <v>40521</v>
      </c>
      <c r="B1443" s="9">
        <f t="shared" si="44"/>
        <v>0</v>
      </c>
      <c r="C1443" s="9" t="str">
        <f>IF(最小二乘法!C1443&lt;参数!$B$5,最小二乘法!C1443,"")</f>
        <v/>
      </c>
      <c r="D1443" s="9" t="str">
        <f>IF(最小二乘法!D1443&lt;参数!$B$5,最小二乘法!D1443,"")</f>
        <v/>
      </c>
      <c r="E1443" s="9" t="str">
        <f>IF(最小二乘法!E1443&lt;参数!$B$5,最小二乘法!E1443,"")</f>
        <v/>
      </c>
      <c r="F1443" s="9" t="str">
        <f>IF(最小二乘法!F1443&lt;参数!$B$5,最小二乘法!F1443,"")</f>
        <v/>
      </c>
      <c r="G1443" s="9" t="str">
        <f>IF(最小二乘法!G1443&lt;参数!$B$5,最小二乘法!G1443,"")</f>
        <v/>
      </c>
      <c r="H1443" s="9" t="str">
        <f>IF(最小二乘法!H1443&lt;参数!$B$5,最小二乘法!H1443,"")</f>
        <v/>
      </c>
      <c r="I1443" s="9">
        <f t="shared" si="45"/>
        <v>0</v>
      </c>
    </row>
    <row r="1444" spans="1:9" x14ac:dyDescent="0.15">
      <c r="A1444" s="6">
        <v>40522</v>
      </c>
      <c r="B1444" s="9">
        <f t="shared" si="44"/>
        <v>0</v>
      </c>
      <c r="C1444" s="9" t="str">
        <f>IF(最小二乘法!C1444&lt;参数!$B$5,最小二乘法!C1444,"")</f>
        <v/>
      </c>
      <c r="D1444" s="9" t="str">
        <f>IF(最小二乘法!D1444&lt;参数!$B$5,最小二乘法!D1444,"")</f>
        <v/>
      </c>
      <c r="E1444" s="9" t="str">
        <f>IF(最小二乘法!E1444&lt;参数!$B$5,最小二乘法!E1444,"")</f>
        <v/>
      </c>
      <c r="F1444" s="9" t="str">
        <f>IF(最小二乘法!F1444&lt;参数!$B$5,最小二乘法!F1444,"")</f>
        <v/>
      </c>
      <c r="G1444" s="9" t="str">
        <f>IF(最小二乘法!G1444&lt;参数!$B$5,最小二乘法!G1444,"")</f>
        <v/>
      </c>
      <c r="H1444" s="9" t="str">
        <f>IF(最小二乘法!H1444&lt;参数!$B$5,最小二乘法!H1444,"")</f>
        <v/>
      </c>
      <c r="I1444" s="9">
        <f t="shared" si="45"/>
        <v>0</v>
      </c>
    </row>
    <row r="1445" spans="1:9" x14ac:dyDescent="0.15">
      <c r="A1445" s="6">
        <v>40525</v>
      </c>
      <c r="B1445" s="9">
        <f t="shared" si="44"/>
        <v>0</v>
      </c>
      <c r="C1445" s="9" t="str">
        <f>IF(最小二乘法!C1445&lt;参数!$B$5,最小二乘法!C1445,"")</f>
        <v/>
      </c>
      <c r="D1445" s="9" t="str">
        <f>IF(最小二乘法!D1445&lt;参数!$B$5,最小二乘法!D1445,"")</f>
        <v/>
      </c>
      <c r="E1445" s="9" t="str">
        <f>IF(最小二乘法!E1445&lt;参数!$B$5,最小二乘法!E1445,"")</f>
        <v/>
      </c>
      <c r="F1445" s="9" t="str">
        <f>IF(最小二乘法!F1445&lt;参数!$B$5,最小二乘法!F1445,"")</f>
        <v/>
      </c>
      <c r="G1445" s="9" t="str">
        <f>IF(最小二乘法!G1445&lt;参数!$B$5,最小二乘法!G1445,"")</f>
        <v/>
      </c>
      <c r="H1445" s="9" t="str">
        <f>IF(最小二乘法!H1445&lt;参数!$B$5,最小二乘法!H1445,"")</f>
        <v/>
      </c>
      <c r="I1445" s="9">
        <f t="shared" si="45"/>
        <v>0</v>
      </c>
    </row>
    <row r="1446" spans="1:9" x14ac:dyDescent="0.15">
      <c r="A1446" s="6">
        <v>40526</v>
      </c>
      <c r="B1446" s="9">
        <f t="shared" si="44"/>
        <v>0</v>
      </c>
      <c r="C1446" s="9" t="str">
        <f>IF(最小二乘法!C1446&lt;参数!$B$5,最小二乘法!C1446,"")</f>
        <v/>
      </c>
      <c r="D1446" s="9" t="str">
        <f>IF(最小二乘法!D1446&lt;参数!$B$5,最小二乘法!D1446,"")</f>
        <v/>
      </c>
      <c r="E1446" s="9" t="str">
        <f>IF(最小二乘法!E1446&lt;参数!$B$5,最小二乘法!E1446,"")</f>
        <v/>
      </c>
      <c r="F1446" s="9" t="str">
        <f>IF(最小二乘法!F1446&lt;参数!$B$5,最小二乘法!F1446,"")</f>
        <v/>
      </c>
      <c r="G1446" s="9" t="str">
        <f>IF(最小二乘法!G1446&lt;参数!$B$5,最小二乘法!G1446,"")</f>
        <v/>
      </c>
      <c r="H1446" s="9" t="str">
        <f>IF(最小二乘法!H1446&lt;参数!$B$5,最小二乘法!H1446,"")</f>
        <v/>
      </c>
      <c r="I1446" s="9">
        <f t="shared" si="45"/>
        <v>0</v>
      </c>
    </row>
    <row r="1447" spans="1:9" x14ac:dyDescent="0.15">
      <c r="A1447" s="6">
        <v>40527</v>
      </c>
      <c r="B1447" s="9">
        <f t="shared" si="44"/>
        <v>0</v>
      </c>
      <c r="C1447" s="9" t="str">
        <f>IF(最小二乘法!C1447&lt;参数!$B$5,最小二乘法!C1447,"")</f>
        <v/>
      </c>
      <c r="D1447" s="9" t="str">
        <f>IF(最小二乘法!D1447&lt;参数!$B$5,最小二乘法!D1447,"")</f>
        <v/>
      </c>
      <c r="E1447" s="9" t="str">
        <f>IF(最小二乘法!E1447&lt;参数!$B$5,最小二乘法!E1447,"")</f>
        <v/>
      </c>
      <c r="F1447" s="9" t="str">
        <f>IF(最小二乘法!F1447&lt;参数!$B$5,最小二乘法!F1447,"")</f>
        <v/>
      </c>
      <c r="G1447" s="9" t="str">
        <f>IF(最小二乘法!G1447&lt;参数!$B$5,最小二乘法!G1447,"")</f>
        <v/>
      </c>
      <c r="H1447" s="9" t="str">
        <f>IF(最小二乘法!H1447&lt;参数!$B$5,最小二乘法!H1447,"")</f>
        <v/>
      </c>
      <c r="I1447" s="9">
        <f t="shared" si="45"/>
        <v>0</v>
      </c>
    </row>
    <row r="1448" spans="1:9" x14ac:dyDescent="0.15">
      <c r="A1448" s="6">
        <v>40528</v>
      </c>
      <c r="B1448" s="9">
        <f t="shared" si="44"/>
        <v>0</v>
      </c>
      <c r="C1448" s="9" t="str">
        <f>IF(最小二乘法!C1448&lt;参数!$B$5,最小二乘法!C1448,"")</f>
        <v/>
      </c>
      <c r="D1448" s="9" t="str">
        <f>IF(最小二乘法!D1448&lt;参数!$B$5,最小二乘法!D1448,"")</f>
        <v/>
      </c>
      <c r="E1448" s="9" t="str">
        <f>IF(最小二乘法!E1448&lt;参数!$B$5,最小二乘法!E1448,"")</f>
        <v/>
      </c>
      <c r="F1448" s="9" t="str">
        <f>IF(最小二乘法!F1448&lt;参数!$B$5,最小二乘法!F1448,"")</f>
        <v/>
      </c>
      <c r="G1448" s="9" t="str">
        <f>IF(最小二乘法!G1448&lt;参数!$B$5,最小二乘法!G1448,"")</f>
        <v/>
      </c>
      <c r="H1448" s="9" t="str">
        <f>IF(最小二乘法!H1448&lt;参数!$B$5,最小二乘法!H1448,"")</f>
        <v/>
      </c>
      <c r="I1448" s="9">
        <f t="shared" si="45"/>
        <v>0</v>
      </c>
    </row>
    <row r="1449" spans="1:9" x14ac:dyDescent="0.15">
      <c r="A1449" s="6">
        <v>40529</v>
      </c>
      <c r="B1449" s="9">
        <f t="shared" si="44"/>
        <v>0</v>
      </c>
      <c r="C1449" s="9" t="str">
        <f>IF(最小二乘法!C1449&lt;参数!$B$5,最小二乘法!C1449,"")</f>
        <v/>
      </c>
      <c r="D1449" s="9" t="str">
        <f>IF(最小二乘法!D1449&lt;参数!$B$5,最小二乘法!D1449,"")</f>
        <v/>
      </c>
      <c r="E1449" s="9" t="str">
        <f>IF(最小二乘法!E1449&lt;参数!$B$5,最小二乘法!E1449,"")</f>
        <v/>
      </c>
      <c r="F1449" s="9" t="str">
        <f>IF(最小二乘法!F1449&lt;参数!$B$5,最小二乘法!F1449,"")</f>
        <v/>
      </c>
      <c r="G1449" s="9" t="str">
        <f>IF(最小二乘法!G1449&lt;参数!$B$5,最小二乘法!G1449,"")</f>
        <v/>
      </c>
      <c r="H1449" s="9" t="str">
        <f>IF(最小二乘法!H1449&lt;参数!$B$5,最小二乘法!H1449,"")</f>
        <v/>
      </c>
      <c r="I1449" s="9">
        <f t="shared" si="45"/>
        <v>0</v>
      </c>
    </row>
    <row r="1450" spans="1:9" x14ac:dyDescent="0.15">
      <c r="A1450" s="6">
        <v>40532</v>
      </c>
      <c r="B1450" s="9">
        <f t="shared" si="44"/>
        <v>0</v>
      </c>
      <c r="C1450" s="9" t="str">
        <f>IF(最小二乘法!C1450&lt;参数!$B$5,最小二乘法!C1450,"")</f>
        <v/>
      </c>
      <c r="D1450" s="9" t="str">
        <f>IF(最小二乘法!D1450&lt;参数!$B$5,最小二乘法!D1450,"")</f>
        <v/>
      </c>
      <c r="E1450" s="9" t="str">
        <f>IF(最小二乘法!E1450&lt;参数!$B$5,最小二乘法!E1450,"")</f>
        <v/>
      </c>
      <c r="F1450" s="9" t="str">
        <f>IF(最小二乘法!F1450&lt;参数!$B$5,最小二乘法!F1450,"")</f>
        <v/>
      </c>
      <c r="G1450" s="9" t="str">
        <f>IF(最小二乘法!G1450&lt;参数!$B$5,最小二乘法!G1450,"")</f>
        <v/>
      </c>
      <c r="H1450" s="9" t="str">
        <f>IF(最小二乘法!H1450&lt;参数!$B$5,最小二乘法!H1450,"")</f>
        <v/>
      </c>
      <c r="I1450" s="9">
        <f t="shared" si="45"/>
        <v>0</v>
      </c>
    </row>
    <row r="1451" spans="1:9" x14ac:dyDescent="0.15">
      <c r="A1451" s="6">
        <v>40533</v>
      </c>
      <c r="B1451" s="9">
        <f t="shared" si="44"/>
        <v>0</v>
      </c>
      <c r="C1451" s="9" t="str">
        <f>IF(最小二乘法!C1451&lt;参数!$B$5,最小二乘法!C1451,"")</f>
        <v/>
      </c>
      <c r="D1451" s="9" t="str">
        <f>IF(最小二乘法!D1451&lt;参数!$B$5,最小二乘法!D1451,"")</f>
        <v/>
      </c>
      <c r="E1451" s="9" t="str">
        <f>IF(最小二乘法!E1451&lt;参数!$B$5,最小二乘法!E1451,"")</f>
        <v/>
      </c>
      <c r="F1451" s="9" t="str">
        <f>IF(最小二乘法!F1451&lt;参数!$B$5,最小二乘法!F1451,"")</f>
        <v/>
      </c>
      <c r="G1451" s="9" t="str">
        <f>IF(最小二乘法!G1451&lt;参数!$B$5,最小二乘法!G1451,"")</f>
        <v/>
      </c>
      <c r="H1451" s="9" t="str">
        <f>IF(最小二乘法!H1451&lt;参数!$B$5,最小二乘法!H1451,"")</f>
        <v/>
      </c>
      <c r="I1451" s="9">
        <f t="shared" si="45"/>
        <v>0</v>
      </c>
    </row>
    <row r="1452" spans="1:9" x14ac:dyDescent="0.15">
      <c r="A1452" s="6">
        <v>40534</v>
      </c>
      <c r="B1452" s="9">
        <f t="shared" si="44"/>
        <v>0</v>
      </c>
      <c r="C1452" s="9" t="str">
        <f>IF(最小二乘法!C1452&lt;参数!$B$5,最小二乘法!C1452,"")</f>
        <v/>
      </c>
      <c r="D1452" s="9" t="str">
        <f>IF(最小二乘法!D1452&lt;参数!$B$5,最小二乘法!D1452,"")</f>
        <v/>
      </c>
      <c r="E1452" s="9" t="str">
        <f>IF(最小二乘法!E1452&lt;参数!$B$5,最小二乘法!E1452,"")</f>
        <v/>
      </c>
      <c r="F1452" s="9" t="str">
        <f>IF(最小二乘法!F1452&lt;参数!$B$5,最小二乘法!F1452,"")</f>
        <v/>
      </c>
      <c r="G1452" s="9" t="str">
        <f>IF(最小二乘法!G1452&lt;参数!$B$5,最小二乘法!G1452,"")</f>
        <v/>
      </c>
      <c r="H1452" s="9" t="str">
        <f>IF(最小二乘法!H1452&lt;参数!$B$5,最小二乘法!H1452,"")</f>
        <v/>
      </c>
      <c r="I1452" s="9">
        <f t="shared" si="45"/>
        <v>0</v>
      </c>
    </row>
    <row r="1453" spans="1:9" x14ac:dyDescent="0.15">
      <c r="A1453" s="6">
        <v>40535</v>
      </c>
      <c r="B1453" s="9">
        <f t="shared" si="44"/>
        <v>0</v>
      </c>
      <c r="C1453" s="9" t="str">
        <f>IF(最小二乘法!C1453&lt;参数!$B$5,最小二乘法!C1453,"")</f>
        <v/>
      </c>
      <c r="D1453" s="9" t="str">
        <f>IF(最小二乘法!D1453&lt;参数!$B$5,最小二乘法!D1453,"")</f>
        <v/>
      </c>
      <c r="E1453" s="9" t="str">
        <f>IF(最小二乘法!E1453&lt;参数!$B$5,最小二乘法!E1453,"")</f>
        <v/>
      </c>
      <c r="F1453" s="9" t="str">
        <f>IF(最小二乘法!F1453&lt;参数!$B$5,最小二乘法!F1453,"")</f>
        <v/>
      </c>
      <c r="G1453" s="9" t="str">
        <f>IF(最小二乘法!G1453&lt;参数!$B$5,最小二乘法!G1453,"")</f>
        <v/>
      </c>
      <c r="H1453" s="9" t="str">
        <f>IF(最小二乘法!H1453&lt;参数!$B$5,最小二乘法!H1453,"")</f>
        <v/>
      </c>
      <c r="I1453" s="9">
        <f t="shared" si="45"/>
        <v>0</v>
      </c>
    </row>
    <row r="1454" spans="1:9" x14ac:dyDescent="0.15">
      <c r="A1454" s="6">
        <v>40536</v>
      </c>
      <c r="B1454" s="9">
        <f t="shared" si="44"/>
        <v>0</v>
      </c>
      <c r="C1454" s="9" t="str">
        <f>IF(最小二乘法!C1454&lt;参数!$B$5,最小二乘法!C1454,"")</f>
        <v/>
      </c>
      <c r="D1454" s="9" t="str">
        <f>IF(最小二乘法!D1454&lt;参数!$B$5,最小二乘法!D1454,"")</f>
        <v/>
      </c>
      <c r="E1454" s="9" t="str">
        <f>IF(最小二乘法!E1454&lt;参数!$B$5,最小二乘法!E1454,"")</f>
        <v/>
      </c>
      <c r="F1454" s="9" t="str">
        <f>IF(最小二乘法!F1454&lt;参数!$B$5,最小二乘法!F1454,"")</f>
        <v/>
      </c>
      <c r="G1454" s="9" t="str">
        <f>IF(最小二乘法!G1454&lt;参数!$B$5,最小二乘法!G1454,"")</f>
        <v/>
      </c>
      <c r="H1454" s="9" t="str">
        <f>IF(最小二乘法!H1454&lt;参数!$B$5,最小二乘法!H1454,"")</f>
        <v/>
      </c>
      <c r="I1454" s="9">
        <f t="shared" si="45"/>
        <v>0</v>
      </c>
    </row>
    <row r="1455" spans="1:9" x14ac:dyDescent="0.15">
      <c r="A1455" s="6">
        <v>40539</v>
      </c>
      <c r="B1455" s="9">
        <f t="shared" si="44"/>
        <v>0</v>
      </c>
      <c r="C1455" s="9" t="str">
        <f>IF(最小二乘法!C1455&lt;参数!$B$5,最小二乘法!C1455,"")</f>
        <v/>
      </c>
      <c r="D1455" s="9" t="str">
        <f>IF(最小二乘法!D1455&lt;参数!$B$5,最小二乘法!D1455,"")</f>
        <v/>
      </c>
      <c r="E1455" s="9" t="str">
        <f>IF(最小二乘法!E1455&lt;参数!$B$5,最小二乘法!E1455,"")</f>
        <v/>
      </c>
      <c r="F1455" s="9" t="str">
        <f>IF(最小二乘法!F1455&lt;参数!$B$5,最小二乘法!F1455,"")</f>
        <v/>
      </c>
      <c r="G1455" s="9" t="str">
        <f>IF(最小二乘法!G1455&lt;参数!$B$5,最小二乘法!G1455,"")</f>
        <v/>
      </c>
      <c r="H1455" s="9" t="str">
        <f>IF(最小二乘法!H1455&lt;参数!$B$5,最小二乘法!H1455,"")</f>
        <v/>
      </c>
      <c r="I1455" s="9">
        <f t="shared" si="45"/>
        <v>0</v>
      </c>
    </row>
    <row r="1456" spans="1:9" x14ac:dyDescent="0.15">
      <c r="A1456" s="6">
        <v>40540</v>
      </c>
      <c r="B1456" s="9">
        <f t="shared" si="44"/>
        <v>0</v>
      </c>
      <c r="C1456" s="9" t="str">
        <f>IF(最小二乘法!C1456&lt;参数!$B$5,最小二乘法!C1456,"")</f>
        <v/>
      </c>
      <c r="D1456" s="9" t="str">
        <f>IF(最小二乘法!D1456&lt;参数!$B$5,最小二乘法!D1456,"")</f>
        <v/>
      </c>
      <c r="E1456" s="9" t="str">
        <f>IF(最小二乘法!E1456&lt;参数!$B$5,最小二乘法!E1456,"")</f>
        <v/>
      </c>
      <c r="F1456" s="9" t="str">
        <f>IF(最小二乘法!F1456&lt;参数!$B$5,最小二乘法!F1456,"")</f>
        <v/>
      </c>
      <c r="G1456" s="9" t="str">
        <f>IF(最小二乘法!G1456&lt;参数!$B$5,最小二乘法!G1456,"")</f>
        <v/>
      </c>
      <c r="H1456" s="9" t="str">
        <f>IF(最小二乘法!H1456&lt;参数!$B$5,最小二乘法!H1456,"")</f>
        <v/>
      </c>
      <c r="I1456" s="9">
        <f t="shared" si="45"/>
        <v>0</v>
      </c>
    </row>
    <row r="1457" spans="1:9" x14ac:dyDescent="0.15">
      <c r="A1457" s="6">
        <v>40541</v>
      </c>
      <c r="B1457" s="9">
        <f t="shared" si="44"/>
        <v>0</v>
      </c>
      <c r="C1457" s="9" t="str">
        <f>IF(最小二乘法!C1457&lt;参数!$B$5,最小二乘法!C1457,"")</f>
        <v/>
      </c>
      <c r="D1457" s="9" t="str">
        <f>IF(最小二乘法!D1457&lt;参数!$B$5,最小二乘法!D1457,"")</f>
        <v/>
      </c>
      <c r="E1457" s="9" t="str">
        <f>IF(最小二乘法!E1457&lt;参数!$B$5,最小二乘法!E1457,"")</f>
        <v/>
      </c>
      <c r="F1457" s="9" t="str">
        <f>IF(最小二乘法!F1457&lt;参数!$B$5,最小二乘法!F1457,"")</f>
        <v/>
      </c>
      <c r="G1457" s="9" t="str">
        <f>IF(最小二乘法!G1457&lt;参数!$B$5,最小二乘法!G1457,"")</f>
        <v/>
      </c>
      <c r="H1457" s="9" t="str">
        <f>IF(最小二乘法!H1457&lt;参数!$B$5,最小二乘法!H1457,"")</f>
        <v/>
      </c>
      <c r="I1457" s="9">
        <f t="shared" si="45"/>
        <v>0</v>
      </c>
    </row>
    <row r="1458" spans="1:9" x14ac:dyDescent="0.15">
      <c r="A1458" s="6">
        <v>40542</v>
      </c>
      <c r="B1458" s="9">
        <f t="shared" si="44"/>
        <v>0</v>
      </c>
      <c r="C1458" s="9" t="str">
        <f>IF(最小二乘法!C1458&lt;参数!$B$5,最小二乘法!C1458,"")</f>
        <v/>
      </c>
      <c r="D1458" s="9" t="str">
        <f>IF(最小二乘法!D1458&lt;参数!$B$5,最小二乘法!D1458,"")</f>
        <v/>
      </c>
      <c r="E1458" s="9" t="str">
        <f>IF(最小二乘法!E1458&lt;参数!$B$5,最小二乘法!E1458,"")</f>
        <v/>
      </c>
      <c r="F1458" s="9" t="str">
        <f>IF(最小二乘法!F1458&lt;参数!$B$5,最小二乘法!F1458,"")</f>
        <v/>
      </c>
      <c r="G1458" s="9" t="str">
        <f>IF(最小二乘法!G1458&lt;参数!$B$5,最小二乘法!G1458,"")</f>
        <v/>
      </c>
      <c r="H1458" s="9" t="str">
        <f>IF(最小二乘法!H1458&lt;参数!$B$5,最小二乘法!H1458,"")</f>
        <v/>
      </c>
      <c r="I1458" s="9">
        <f t="shared" si="45"/>
        <v>0</v>
      </c>
    </row>
    <row r="1459" spans="1:9" x14ac:dyDescent="0.15">
      <c r="A1459" s="6">
        <v>40543</v>
      </c>
      <c r="B1459" s="9">
        <f t="shared" si="44"/>
        <v>0</v>
      </c>
      <c r="C1459" s="9" t="str">
        <f>IF(最小二乘法!C1459&lt;参数!$B$5,最小二乘法!C1459,"")</f>
        <v/>
      </c>
      <c r="D1459" s="9" t="str">
        <f>IF(最小二乘法!D1459&lt;参数!$B$5,最小二乘法!D1459,"")</f>
        <v/>
      </c>
      <c r="E1459" s="9" t="str">
        <f>IF(最小二乘法!E1459&lt;参数!$B$5,最小二乘法!E1459,"")</f>
        <v/>
      </c>
      <c r="F1459" s="9" t="str">
        <f>IF(最小二乘法!F1459&lt;参数!$B$5,最小二乘法!F1459,"")</f>
        <v/>
      </c>
      <c r="G1459" s="9" t="str">
        <f>IF(最小二乘法!G1459&lt;参数!$B$5,最小二乘法!G1459,"")</f>
        <v/>
      </c>
      <c r="H1459" s="9" t="str">
        <f>IF(最小二乘法!H1459&lt;参数!$B$5,最小二乘法!H1459,"")</f>
        <v/>
      </c>
      <c r="I1459" s="9">
        <f t="shared" si="45"/>
        <v>0</v>
      </c>
    </row>
    <row r="1460" spans="1:9" x14ac:dyDescent="0.15">
      <c r="A1460" s="6">
        <v>40547</v>
      </c>
      <c r="B1460" s="9">
        <f t="shared" si="44"/>
        <v>0</v>
      </c>
      <c r="C1460" s="9" t="str">
        <f>IF(最小二乘法!C1460&lt;参数!$B$5,最小二乘法!C1460,"")</f>
        <v/>
      </c>
      <c r="D1460" s="9" t="str">
        <f>IF(最小二乘法!D1460&lt;参数!$B$5,最小二乘法!D1460,"")</f>
        <v/>
      </c>
      <c r="E1460" s="9" t="str">
        <f>IF(最小二乘法!E1460&lt;参数!$B$5,最小二乘法!E1460,"")</f>
        <v/>
      </c>
      <c r="F1460" s="9" t="str">
        <f>IF(最小二乘法!F1460&lt;参数!$B$5,最小二乘法!F1460,"")</f>
        <v/>
      </c>
      <c r="G1460" s="9" t="str">
        <f>IF(最小二乘法!G1460&lt;参数!$B$5,最小二乘法!G1460,"")</f>
        <v/>
      </c>
      <c r="H1460" s="9" t="str">
        <f>IF(最小二乘法!H1460&lt;参数!$B$5,最小二乘法!H1460,"")</f>
        <v/>
      </c>
      <c r="I1460" s="9">
        <f t="shared" si="45"/>
        <v>0</v>
      </c>
    </row>
    <row r="1461" spans="1:9" x14ac:dyDescent="0.15">
      <c r="A1461" s="6">
        <v>40548</v>
      </c>
      <c r="B1461" s="9">
        <f t="shared" si="44"/>
        <v>0</v>
      </c>
      <c r="C1461" s="9" t="str">
        <f>IF(最小二乘法!C1461&lt;参数!$B$5,最小二乘法!C1461,"")</f>
        <v/>
      </c>
      <c r="D1461" s="9" t="str">
        <f>IF(最小二乘法!D1461&lt;参数!$B$5,最小二乘法!D1461,"")</f>
        <v/>
      </c>
      <c r="E1461" s="9" t="str">
        <f>IF(最小二乘法!E1461&lt;参数!$B$5,最小二乘法!E1461,"")</f>
        <v/>
      </c>
      <c r="F1461" s="9" t="str">
        <f>IF(最小二乘法!F1461&lt;参数!$B$5,最小二乘法!F1461,"")</f>
        <v/>
      </c>
      <c r="G1461" s="9" t="str">
        <f>IF(最小二乘法!G1461&lt;参数!$B$5,最小二乘法!G1461,"")</f>
        <v/>
      </c>
      <c r="H1461" s="9" t="str">
        <f>IF(最小二乘法!H1461&lt;参数!$B$5,最小二乘法!H1461,"")</f>
        <v/>
      </c>
      <c r="I1461" s="9">
        <f t="shared" si="45"/>
        <v>0</v>
      </c>
    </row>
    <row r="1462" spans="1:9" x14ac:dyDescent="0.15">
      <c r="A1462" s="6">
        <v>40549</v>
      </c>
      <c r="B1462" s="9">
        <f t="shared" si="44"/>
        <v>0</v>
      </c>
      <c r="C1462" s="9" t="str">
        <f>IF(最小二乘法!C1462&lt;参数!$B$5,最小二乘法!C1462,"")</f>
        <v/>
      </c>
      <c r="D1462" s="9" t="str">
        <f>IF(最小二乘法!D1462&lt;参数!$B$5,最小二乘法!D1462,"")</f>
        <v/>
      </c>
      <c r="E1462" s="9" t="str">
        <f>IF(最小二乘法!E1462&lt;参数!$B$5,最小二乘法!E1462,"")</f>
        <v/>
      </c>
      <c r="F1462" s="9" t="str">
        <f>IF(最小二乘法!F1462&lt;参数!$B$5,最小二乘法!F1462,"")</f>
        <v/>
      </c>
      <c r="G1462" s="9" t="str">
        <f>IF(最小二乘法!G1462&lt;参数!$B$5,最小二乘法!G1462,"")</f>
        <v/>
      </c>
      <c r="H1462" s="9" t="str">
        <f>IF(最小二乘法!H1462&lt;参数!$B$5,最小二乘法!H1462,"")</f>
        <v/>
      </c>
      <c r="I1462" s="9">
        <f t="shared" si="45"/>
        <v>0</v>
      </c>
    </row>
    <row r="1463" spans="1:9" x14ac:dyDescent="0.15">
      <c r="A1463" s="6">
        <v>40550</v>
      </c>
      <c r="B1463" s="9">
        <f t="shared" si="44"/>
        <v>0</v>
      </c>
      <c r="C1463" s="9" t="str">
        <f>IF(最小二乘法!C1463&lt;参数!$B$5,最小二乘法!C1463,"")</f>
        <v/>
      </c>
      <c r="D1463" s="9" t="str">
        <f>IF(最小二乘法!D1463&lt;参数!$B$5,最小二乘法!D1463,"")</f>
        <v/>
      </c>
      <c r="E1463" s="9" t="str">
        <f>IF(最小二乘法!E1463&lt;参数!$B$5,最小二乘法!E1463,"")</f>
        <v/>
      </c>
      <c r="F1463" s="9" t="str">
        <f>IF(最小二乘法!F1463&lt;参数!$B$5,最小二乘法!F1463,"")</f>
        <v/>
      </c>
      <c r="G1463" s="9" t="str">
        <f>IF(最小二乘法!G1463&lt;参数!$B$5,最小二乘法!G1463,"")</f>
        <v/>
      </c>
      <c r="H1463" s="9" t="str">
        <f>IF(最小二乘法!H1463&lt;参数!$B$5,最小二乘法!H1463,"")</f>
        <v/>
      </c>
      <c r="I1463" s="9">
        <f t="shared" si="45"/>
        <v>0</v>
      </c>
    </row>
    <row r="1464" spans="1:9" x14ac:dyDescent="0.15">
      <c r="A1464" s="6">
        <v>40553</v>
      </c>
      <c r="B1464" s="9">
        <f t="shared" si="44"/>
        <v>-0.13885238228626851</v>
      </c>
      <c r="C1464" s="9" t="str">
        <f>IF(最小二乘法!C1464&lt;参数!$B$5,最小二乘法!C1464,"")</f>
        <v/>
      </c>
      <c r="D1464" s="9" t="str">
        <f>IF(最小二乘法!D1464&lt;参数!$B$5,最小二乘法!D1464,"")</f>
        <v/>
      </c>
      <c r="E1464" s="9" t="str">
        <f>IF(最小二乘法!E1464&lt;参数!$B$5,最小二乘法!E1464,"")</f>
        <v/>
      </c>
      <c r="F1464" s="9">
        <f>IF(最小二乘法!F1464&lt;参数!$B$5,最小二乘法!F1464,"")</f>
        <v>-0.13885238228626851</v>
      </c>
      <c r="G1464" s="9" t="str">
        <f>IF(最小二乘法!G1464&lt;参数!$B$5,最小二乘法!G1464,"")</f>
        <v/>
      </c>
      <c r="H1464" s="9" t="str">
        <f>IF(最小二乘法!H1464&lt;参数!$B$5,最小二乘法!H1464,"")</f>
        <v/>
      </c>
      <c r="I1464" s="9">
        <f t="shared" si="45"/>
        <v>-0.13885238228626851</v>
      </c>
    </row>
    <row r="1465" spans="1:9" x14ac:dyDescent="0.15">
      <c r="A1465" s="6">
        <v>40554</v>
      </c>
      <c r="B1465" s="9">
        <f t="shared" si="44"/>
        <v>-0.15191146237189704</v>
      </c>
      <c r="C1465" s="9" t="str">
        <f>IF(最小二乘法!C1465&lt;参数!$B$5,最小二乘法!C1465,"")</f>
        <v/>
      </c>
      <c r="D1465" s="9" t="str">
        <f>IF(最小二乘法!D1465&lt;参数!$B$5,最小二乘法!D1465,"")</f>
        <v/>
      </c>
      <c r="E1465" s="9" t="str">
        <f>IF(最小二乘法!E1465&lt;参数!$B$5,最小二乘法!E1465,"")</f>
        <v/>
      </c>
      <c r="F1465" s="9">
        <f>IF(最小二乘法!F1465&lt;参数!$B$5,最小二乘法!F1465,"")</f>
        <v>-0.15191146237189704</v>
      </c>
      <c r="G1465" s="9" t="str">
        <f>IF(最小二乘法!G1465&lt;参数!$B$5,最小二乘法!G1465,"")</f>
        <v/>
      </c>
      <c r="H1465" s="9" t="str">
        <f>IF(最小二乘法!H1465&lt;参数!$B$5,最小二乘法!H1465,"")</f>
        <v/>
      </c>
      <c r="I1465" s="9">
        <f t="shared" si="45"/>
        <v>-0.15191146237189704</v>
      </c>
    </row>
    <row r="1466" spans="1:9" x14ac:dyDescent="0.15">
      <c r="A1466" s="6">
        <v>40555</v>
      </c>
      <c r="B1466" s="9">
        <f t="shared" si="44"/>
        <v>-0.15897586204560823</v>
      </c>
      <c r="C1466" s="9" t="str">
        <f>IF(最小二乘法!C1466&lt;参数!$B$5,最小二乘法!C1466,"")</f>
        <v/>
      </c>
      <c r="D1466" s="9" t="str">
        <f>IF(最小二乘法!D1466&lt;参数!$B$5,最小二乘法!D1466,"")</f>
        <v/>
      </c>
      <c r="E1466" s="9" t="str">
        <f>IF(最小二乘法!E1466&lt;参数!$B$5,最小二乘法!E1466,"")</f>
        <v/>
      </c>
      <c r="F1466" s="9">
        <f>IF(最小二乘法!F1466&lt;参数!$B$5,最小二乘法!F1466,"")</f>
        <v>-0.15897586204560823</v>
      </c>
      <c r="G1466" s="9" t="str">
        <f>IF(最小二乘法!G1466&lt;参数!$B$5,最小二乘法!G1466,"")</f>
        <v/>
      </c>
      <c r="H1466" s="9" t="str">
        <f>IF(最小二乘法!H1466&lt;参数!$B$5,最小二乘法!H1466,"")</f>
        <v/>
      </c>
      <c r="I1466" s="9">
        <f t="shared" si="45"/>
        <v>-0.15897586204560823</v>
      </c>
    </row>
    <row r="1467" spans="1:9" x14ac:dyDescent="0.15">
      <c r="A1467" s="6">
        <v>40556</v>
      </c>
      <c r="B1467" s="9">
        <f t="shared" si="44"/>
        <v>-0.15258585342170153</v>
      </c>
      <c r="C1467" s="9" t="str">
        <f>IF(最小二乘法!C1467&lt;参数!$B$5,最小二乘法!C1467,"")</f>
        <v/>
      </c>
      <c r="D1467" s="9" t="str">
        <f>IF(最小二乘法!D1467&lt;参数!$B$5,最小二乘法!D1467,"")</f>
        <v/>
      </c>
      <c r="E1467" s="9" t="str">
        <f>IF(最小二乘法!E1467&lt;参数!$B$5,最小二乘法!E1467,"")</f>
        <v/>
      </c>
      <c r="F1467" s="9">
        <f>IF(最小二乘法!F1467&lt;参数!$B$5,最小二乘法!F1467,"")</f>
        <v>-0.15258585342170153</v>
      </c>
      <c r="G1467" s="9" t="str">
        <f>IF(最小二乘法!G1467&lt;参数!$B$5,最小二乘法!G1467,"")</f>
        <v/>
      </c>
      <c r="H1467" s="9" t="str">
        <f>IF(最小二乘法!H1467&lt;参数!$B$5,最小二乘法!H1467,"")</f>
        <v/>
      </c>
      <c r="I1467" s="9">
        <f t="shared" si="45"/>
        <v>-0.15258585342170153</v>
      </c>
    </row>
    <row r="1468" spans="1:9" x14ac:dyDescent="0.15">
      <c r="A1468" s="6">
        <v>40557</v>
      </c>
      <c r="B1468" s="9">
        <f t="shared" si="44"/>
        <v>-0.1470634850455507</v>
      </c>
      <c r="C1468" s="9" t="str">
        <f>IF(最小二乘法!C1468&lt;参数!$B$5,最小二乘法!C1468,"")</f>
        <v/>
      </c>
      <c r="D1468" s="9" t="str">
        <f>IF(最小二乘法!D1468&lt;参数!$B$5,最小二乘法!D1468,"")</f>
        <v/>
      </c>
      <c r="E1468" s="9" t="str">
        <f>IF(最小二乘法!E1468&lt;参数!$B$5,最小二乘法!E1468,"")</f>
        <v/>
      </c>
      <c r="F1468" s="9">
        <f>IF(最小二乘法!F1468&lt;参数!$B$5,最小二乘法!F1468,"")</f>
        <v>-0.1470634850455507</v>
      </c>
      <c r="G1468" s="9" t="str">
        <f>IF(最小二乘法!G1468&lt;参数!$B$5,最小二乘法!G1468,"")</f>
        <v/>
      </c>
      <c r="H1468" s="9" t="str">
        <f>IF(最小二乘法!H1468&lt;参数!$B$5,最小二乘法!H1468,"")</f>
        <v/>
      </c>
      <c r="I1468" s="9">
        <f t="shared" si="45"/>
        <v>-0.1470634850455507</v>
      </c>
    </row>
    <row r="1469" spans="1:9" x14ac:dyDescent="0.15">
      <c r="A1469" s="6">
        <v>40560</v>
      </c>
      <c r="B1469" s="9">
        <f t="shared" si="44"/>
        <v>-0.13316716776194029</v>
      </c>
      <c r="C1469" s="9" t="str">
        <f>IF(最小二乘法!C1469&lt;参数!$B$5,最小二乘法!C1469,"")</f>
        <v/>
      </c>
      <c r="D1469" s="9" t="str">
        <f>IF(最小二乘法!D1469&lt;参数!$B$5,最小二乘法!D1469,"")</f>
        <v/>
      </c>
      <c r="E1469" s="9" t="str">
        <f>IF(最小二乘法!E1469&lt;参数!$B$5,最小二乘法!E1469,"")</f>
        <v/>
      </c>
      <c r="F1469" s="9">
        <f>IF(最小二乘法!F1469&lt;参数!$B$5,最小二乘法!F1469,"")</f>
        <v>-0.13316716776194029</v>
      </c>
      <c r="G1469" s="9" t="str">
        <f>IF(最小二乘法!G1469&lt;参数!$B$5,最小二乘法!G1469,"")</f>
        <v/>
      </c>
      <c r="H1469" s="9" t="str">
        <f>IF(最小二乘法!H1469&lt;参数!$B$5,最小二乘法!H1469,"")</f>
        <v/>
      </c>
      <c r="I1469" s="9">
        <f t="shared" si="45"/>
        <v>-0.13316716776194029</v>
      </c>
    </row>
    <row r="1470" spans="1:9" x14ac:dyDescent="0.15">
      <c r="A1470" s="6">
        <v>40561</v>
      </c>
      <c r="B1470" s="9">
        <f t="shared" si="44"/>
        <v>-0.14020297736895485</v>
      </c>
      <c r="C1470" s="9" t="str">
        <f>IF(最小二乘法!C1470&lt;参数!$B$5,最小二乘法!C1470,"")</f>
        <v/>
      </c>
      <c r="D1470" s="9" t="str">
        <f>IF(最小二乘法!D1470&lt;参数!$B$5,最小二乘法!D1470,"")</f>
        <v/>
      </c>
      <c r="E1470" s="9" t="str">
        <f>IF(最小二乘法!E1470&lt;参数!$B$5,最小二乘法!E1470,"")</f>
        <v/>
      </c>
      <c r="F1470" s="9">
        <f>IF(最小二乘法!F1470&lt;参数!$B$5,最小二乘法!F1470,"")</f>
        <v>-0.14020297736895485</v>
      </c>
      <c r="G1470" s="9" t="str">
        <f>IF(最小二乘法!G1470&lt;参数!$B$5,最小二乘法!G1470,"")</f>
        <v/>
      </c>
      <c r="H1470" s="9" t="str">
        <f>IF(最小二乘法!H1470&lt;参数!$B$5,最小二乘法!H1470,"")</f>
        <v/>
      </c>
      <c r="I1470" s="9">
        <f t="shared" si="45"/>
        <v>-0.14020297736895485</v>
      </c>
    </row>
    <row r="1471" spans="1:9" x14ac:dyDescent="0.15">
      <c r="A1471" s="6">
        <v>40562</v>
      </c>
      <c r="B1471" s="9">
        <f t="shared" si="44"/>
        <v>-0.14647226774255576</v>
      </c>
      <c r="C1471" s="9" t="str">
        <f>IF(最小二乘法!C1471&lt;参数!$B$5,最小二乘法!C1471,"")</f>
        <v/>
      </c>
      <c r="D1471" s="9" t="str">
        <f>IF(最小二乘法!D1471&lt;参数!$B$5,最小二乘法!D1471,"")</f>
        <v/>
      </c>
      <c r="E1471" s="9" t="str">
        <f>IF(最小二乘法!E1471&lt;参数!$B$5,最小二乘法!E1471,"")</f>
        <v/>
      </c>
      <c r="F1471" s="9">
        <f>IF(最小二乘法!F1471&lt;参数!$B$5,最小二乘法!F1471,"")</f>
        <v>-0.14647226774255576</v>
      </c>
      <c r="G1471" s="9" t="str">
        <f>IF(最小二乘法!G1471&lt;参数!$B$5,最小二乘法!G1471,"")</f>
        <v/>
      </c>
      <c r="H1471" s="9" t="str">
        <f>IF(最小二乘法!H1471&lt;参数!$B$5,最小二乘法!H1471,"")</f>
        <v/>
      </c>
      <c r="I1471" s="9">
        <f t="shared" si="45"/>
        <v>-0.14647226774255576</v>
      </c>
    </row>
    <row r="1472" spans="1:9" x14ac:dyDescent="0.15">
      <c r="A1472" s="6">
        <v>40563</v>
      </c>
      <c r="B1472" s="9">
        <f t="shared" si="44"/>
        <v>-0.13400971555506494</v>
      </c>
      <c r="C1472" s="9" t="str">
        <f>IF(最小二乘法!C1472&lt;参数!$B$5,最小二乘法!C1472,"")</f>
        <v/>
      </c>
      <c r="D1472" s="9" t="str">
        <f>IF(最小二乘法!D1472&lt;参数!$B$5,最小二乘法!D1472,"")</f>
        <v/>
      </c>
      <c r="E1472" s="9" t="str">
        <f>IF(最小二乘法!E1472&lt;参数!$B$5,最小二乘法!E1472,"")</f>
        <v/>
      </c>
      <c r="F1472" s="9">
        <f>IF(最小二乘法!F1472&lt;参数!$B$5,最小二乘法!F1472,"")</f>
        <v>-0.13400971555506494</v>
      </c>
      <c r="G1472" s="9" t="str">
        <f>IF(最小二乘法!G1472&lt;参数!$B$5,最小二乘法!G1472,"")</f>
        <v/>
      </c>
      <c r="H1472" s="9" t="str">
        <f>IF(最小二乘法!H1472&lt;参数!$B$5,最小二乘法!H1472,"")</f>
        <v/>
      </c>
      <c r="I1472" s="9">
        <f t="shared" si="45"/>
        <v>-0.13400971555506494</v>
      </c>
    </row>
    <row r="1473" spans="1:9" x14ac:dyDescent="0.15">
      <c r="A1473" s="6">
        <v>40564</v>
      </c>
      <c r="B1473" s="9">
        <f t="shared" si="44"/>
        <v>-0.14204894731934795</v>
      </c>
      <c r="C1473" s="9" t="str">
        <f>IF(最小二乘法!C1473&lt;参数!$B$5,最小二乘法!C1473,"")</f>
        <v/>
      </c>
      <c r="D1473" s="9" t="str">
        <f>IF(最小二乘法!D1473&lt;参数!$B$5,最小二乘法!D1473,"")</f>
        <v/>
      </c>
      <c r="E1473" s="9" t="str">
        <f>IF(最小二乘法!E1473&lt;参数!$B$5,最小二乘法!E1473,"")</f>
        <v/>
      </c>
      <c r="F1473" s="9">
        <f>IF(最小二乘法!F1473&lt;参数!$B$5,最小二乘法!F1473,"")</f>
        <v>-0.14204894731934795</v>
      </c>
      <c r="G1473" s="9" t="str">
        <f>IF(最小二乘法!G1473&lt;参数!$B$5,最小二乘法!G1473,"")</f>
        <v/>
      </c>
      <c r="H1473" s="9" t="str">
        <f>IF(最小二乘法!H1473&lt;参数!$B$5,最小二乘法!H1473,"")</f>
        <v/>
      </c>
      <c r="I1473" s="9">
        <f t="shared" si="45"/>
        <v>-0.14204894731934795</v>
      </c>
    </row>
    <row r="1474" spans="1:9" x14ac:dyDescent="0.15">
      <c r="A1474" s="6">
        <v>40567</v>
      </c>
      <c r="B1474" s="9">
        <f t="shared" si="44"/>
        <v>-0.14628851678339974</v>
      </c>
      <c r="C1474" s="9" t="str">
        <f>IF(最小二乘法!C1474&lt;参数!$B$5,最小二乘法!C1474,"")</f>
        <v/>
      </c>
      <c r="D1474" s="9" t="str">
        <f>IF(最小二乘法!D1474&lt;参数!$B$5,最小二乘法!D1474,"")</f>
        <v/>
      </c>
      <c r="E1474" s="9" t="str">
        <f>IF(最小二乘法!E1474&lt;参数!$B$5,最小二乘法!E1474,"")</f>
        <v/>
      </c>
      <c r="F1474" s="9">
        <f>IF(最小二乘法!F1474&lt;参数!$B$5,最小二乘法!F1474,"")</f>
        <v>-0.14628851678339974</v>
      </c>
      <c r="G1474" s="9" t="str">
        <f>IF(最小二乘法!G1474&lt;参数!$B$5,最小二乘法!G1474,"")</f>
        <v/>
      </c>
      <c r="H1474" s="9" t="str">
        <f>IF(最小二乘法!H1474&lt;参数!$B$5,最小二乘法!H1474,"")</f>
        <v/>
      </c>
      <c r="I1474" s="9">
        <f t="shared" si="45"/>
        <v>-0.14628851678339974</v>
      </c>
    </row>
    <row r="1475" spans="1:9" x14ac:dyDescent="0.15">
      <c r="A1475" s="6">
        <v>40568</v>
      </c>
      <c r="B1475" s="9">
        <f t="shared" ref="B1475:B1538" si="46">IFERROR(AVERAGE(C1475:H1475),0)</f>
        <v>-0.15572954274377962</v>
      </c>
      <c r="C1475" s="9" t="str">
        <f>IF(最小二乘法!C1475&lt;参数!$B$5,最小二乘法!C1475,"")</f>
        <v/>
      </c>
      <c r="D1475" s="9" t="str">
        <f>IF(最小二乘法!D1475&lt;参数!$B$5,最小二乘法!D1475,"")</f>
        <v/>
      </c>
      <c r="E1475" s="9" t="str">
        <f>IF(最小二乘法!E1475&lt;参数!$B$5,最小二乘法!E1475,"")</f>
        <v/>
      </c>
      <c r="F1475" s="9">
        <f>IF(最小二乘法!F1475&lt;参数!$B$5,最小二乘法!F1475,"")</f>
        <v>-0.15572954274377962</v>
      </c>
      <c r="G1475" s="9" t="str">
        <f>IF(最小二乘法!G1475&lt;参数!$B$5,最小二乘法!G1475,"")</f>
        <v/>
      </c>
      <c r="H1475" s="9" t="str">
        <f>IF(最小二乘法!H1475&lt;参数!$B$5,最小二乘法!H1475,"")</f>
        <v/>
      </c>
      <c r="I1475" s="9">
        <f t="shared" ref="I1475:I1538" si="47">MIN(C1475:H1475)</f>
        <v>-0.15572954274377962</v>
      </c>
    </row>
    <row r="1476" spans="1:9" x14ac:dyDescent="0.15">
      <c r="A1476" s="6">
        <v>40569</v>
      </c>
      <c r="B1476" s="9">
        <f t="shared" si="46"/>
        <v>-0.15584878214002809</v>
      </c>
      <c r="C1476" s="9" t="str">
        <f>IF(最小二乘法!C1476&lt;参数!$B$5,最小二乘法!C1476,"")</f>
        <v/>
      </c>
      <c r="D1476" s="9" t="str">
        <f>IF(最小二乘法!D1476&lt;参数!$B$5,最小二乘法!D1476,"")</f>
        <v/>
      </c>
      <c r="E1476" s="9" t="str">
        <f>IF(最小二乘法!E1476&lt;参数!$B$5,最小二乘法!E1476,"")</f>
        <v/>
      </c>
      <c r="F1476" s="9">
        <f>IF(最小二乘法!F1476&lt;参数!$B$5,最小二乘法!F1476,"")</f>
        <v>-0.15584878214002809</v>
      </c>
      <c r="G1476" s="9" t="str">
        <f>IF(最小二乘法!G1476&lt;参数!$B$5,最小二乘法!G1476,"")</f>
        <v/>
      </c>
      <c r="H1476" s="9" t="str">
        <f>IF(最小二乘法!H1476&lt;参数!$B$5,最小二乘法!H1476,"")</f>
        <v/>
      </c>
      <c r="I1476" s="9">
        <f t="shared" si="47"/>
        <v>-0.15584878214002809</v>
      </c>
    </row>
    <row r="1477" spans="1:9" x14ac:dyDescent="0.15">
      <c r="A1477" s="6">
        <v>40570</v>
      </c>
      <c r="B1477" s="9">
        <f t="shared" si="46"/>
        <v>-0.15433912839370859</v>
      </c>
      <c r="C1477" s="9" t="str">
        <f>IF(最小二乘法!C1477&lt;参数!$B$5,最小二乘法!C1477,"")</f>
        <v/>
      </c>
      <c r="D1477" s="9" t="str">
        <f>IF(最小二乘法!D1477&lt;参数!$B$5,最小二乘法!D1477,"")</f>
        <v/>
      </c>
      <c r="E1477" s="9" t="str">
        <f>IF(最小二乘法!E1477&lt;参数!$B$5,最小二乘法!E1477,"")</f>
        <v/>
      </c>
      <c r="F1477" s="9">
        <f>IF(最小二乘法!F1477&lt;参数!$B$5,最小二乘法!F1477,"")</f>
        <v>-0.15433912839370859</v>
      </c>
      <c r="G1477" s="9" t="str">
        <f>IF(最小二乘法!G1477&lt;参数!$B$5,最小二乘法!G1477,"")</f>
        <v/>
      </c>
      <c r="H1477" s="9" t="str">
        <f>IF(最小二乘法!H1477&lt;参数!$B$5,最小二乘法!H1477,"")</f>
        <v/>
      </c>
      <c r="I1477" s="9">
        <f t="shared" si="47"/>
        <v>-0.15433912839370859</v>
      </c>
    </row>
    <row r="1478" spans="1:9" x14ac:dyDescent="0.15">
      <c r="A1478" s="6">
        <v>40571</v>
      </c>
      <c r="B1478" s="9">
        <f t="shared" si="46"/>
        <v>-0.14660910846670785</v>
      </c>
      <c r="C1478" s="9" t="str">
        <f>IF(最小二乘法!C1478&lt;参数!$B$5,最小二乘法!C1478,"")</f>
        <v/>
      </c>
      <c r="D1478" s="9" t="str">
        <f>IF(最小二乘法!D1478&lt;参数!$B$5,最小二乘法!D1478,"")</f>
        <v/>
      </c>
      <c r="E1478" s="9" t="str">
        <f>IF(最小二乘法!E1478&lt;参数!$B$5,最小二乘法!E1478,"")</f>
        <v/>
      </c>
      <c r="F1478" s="9">
        <f>IF(最小二乘法!F1478&lt;参数!$B$5,最小二乘法!F1478,"")</f>
        <v>-0.14660910846670785</v>
      </c>
      <c r="G1478" s="9" t="str">
        <f>IF(最小二乘法!G1478&lt;参数!$B$5,最小二乘法!G1478,"")</f>
        <v/>
      </c>
      <c r="H1478" s="9" t="str">
        <f>IF(最小二乘法!H1478&lt;参数!$B$5,最小二乘法!H1478,"")</f>
        <v/>
      </c>
      <c r="I1478" s="9">
        <f t="shared" si="47"/>
        <v>-0.14660910846670785</v>
      </c>
    </row>
    <row r="1479" spans="1:9" x14ac:dyDescent="0.15">
      <c r="A1479" s="6">
        <v>40574</v>
      </c>
      <c r="B1479" s="9">
        <f t="shared" si="46"/>
        <v>-0.14081771680485791</v>
      </c>
      <c r="C1479" s="9" t="str">
        <f>IF(最小二乘法!C1479&lt;参数!$B$5,最小二乘法!C1479,"")</f>
        <v/>
      </c>
      <c r="D1479" s="9" t="str">
        <f>IF(最小二乘法!D1479&lt;参数!$B$5,最小二乘法!D1479,"")</f>
        <v/>
      </c>
      <c r="E1479" s="9" t="str">
        <f>IF(最小二乘法!E1479&lt;参数!$B$5,最小二乘法!E1479,"")</f>
        <v/>
      </c>
      <c r="F1479" s="9">
        <f>IF(最小二乘法!F1479&lt;参数!$B$5,最小二乘法!F1479,"")</f>
        <v>-0.14081771680485791</v>
      </c>
      <c r="G1479" s="9" t="str">
        <f>IF(最小二乘法!G1479&lt;参数!$B$5,最小二乘法!G1479,"")</f>
        <v/>
      </c>
      <c r="H1479" s="9" t="str">
        <f>IF(最小二乘法!H1479&lt;参数!$B$5,最小二乘法!H1479,"")</f>
        <v/>
      </c>
      <c r="I1479" s="9">
        <f t="shared" si="47"/>
        <v>-0.14081771680485791</v>
      </c>
    </row>
    <row r="1480" spans="1:9" x14ac:dyDescent="0.15">
      <c r="A1480" s="6">
        <v>40575</v>
      </c>
      <c r="B1480" s="9">
        <f t="shared" si="46"/>
        <v>-0.13772496974519058</v>
      </c>
      <c r="C1480" s="9" t="str">
        <f>IF(最小二乘法!C1480&lt;参数!$B$5,最小二乘法!C1480,"")</f>
        <v/>
      </c>
      <c r="D1480" s="9" t="str">
        <f>IF(最小二乘法!D1480&lt;参数!$B$5,最小二乘法!D1480,"")</f>
        <v/>
      </c>
      <c r="E1480" s="9" t="str">
        <f>IF(最小二乘法!E1480&lt;参数!$B$5,最小二乘法!E1480,"")</f>
        <v/>
      </c>
      <c r="F1480" s="9">
        <f>IF(最小二乘法!F1480&lt;参数!$B$5,最小二乘法!F1480,"")</f>
        <v>-0.13772496974519058</v>
      </c>
      <c r="G1480" s="9" t="str">
        <f>IF(最小二乘法!G1480&lt;参数!$B$5,最小二乘法!G1480,"")</f>
        <v/>
      </c>
      <c r="H1480" s="9" t="str">
        <f>IF(最小二乘法!H1480&lt;参数!$B$5,最小二乘法!H1480,"")</f>
        <v/>
      </c>
      <c r="I1480" s="9">
        <f t="shared" si="47"/>
        <v>-0.13772496974519058</v>
      </c>
    </row>
    <row r="1481" spans="1:9" x14ac:dyDescent="0.15">
      <c r="A1481" s="6">
        <v>40583</v>
      </c>
      <c r="B1481" s="9">
        <f t="shared" si="46"/>
        <v>0</v>
      </c>
      <c r="C1481" s="9" t="str">
        <f>IF(最小二乘法!C1481&lt;参数!$B$5,最小二乘法!C1481,"")</f>
        <v/>
      </c>
      <c r="D1481" s="9" t="str">
        <f>IF(最小二乘法!D1481&lt;参数!$B$5,最小二乘法!D1481,"")</f>
        <v/>
      </c>
      <c r="E1481" s="9" t="str">
        <f>IF(最小二乘法!E1481&lt;参数!$B$5,最小二乘法!E1481,"")</f>
        <v/>
      </c>
      <c r="F1481" s="9" t="str">
        <f>IF(最小二乘法!F1481&lt;参数!$B$5,最小二乘法!F1481,"")</f>
        <v/>
      </c>
      <c r="G1481" s="9" t="str">
        <f>IF(最小二乘法!G1481&lt;参数!$B$5,最小二乘法!G1481,"")</f>
        <v/>
      </c>
      <c r="H1481" s="9" t="str">
        <f>IF(最小二乘法!H1481&lt;参数!$B$5,最小二乘法!H1481,"")</f>
        <v/>
      </c>
      <c r="I1481" s="9">
        <f t="shared" si="47"/>
        <v>0</v>
      </c>
    </row>
    <row r="1482" spans="1:9" x14ac:dyDescent="0.15">
      <c r="A1482" s="6">
        <v>40584</v>
      </c>
      <c r="B1482" s="9">
        <f t="shared" si="46"/>
        <v>0</v>
      </c>
      <c r="C1482" s="9" t="str">
        <f>IF(最小二乘法!C1482&lt;参数!$B$5,最小二乘法!C1482,"")</f>
        <v/>
      </c>
      <c r="D1482" s="9" t="str">
        <f>IF(最小二乘法!D1482&lt;参数!$B$5,最小二乘法!D1482,"")</f>
        <v/>
      </c>
      <c r="E1482" s="9" t="str">
        <f>IF(最小二乘法!E1482&lt;参数!$B$5,最小二乘法!E1482,"")</f>
        <v/>
      </c>
      <c r="F1482" s="9" t="str">
        <f>IF(最小二乘法!F1482&lt;参数!$B$5,最小二乘法!F1482,"")</f>
        <v/>
      </c>
      <c r="G1482" s="9" t="str">
        <f>IF(最小二乘法!G1482&lt;参数!$B$5,最小二乘法!G1482,"")</f>
        <v/>
      </c>
      <c r="H1482" s="9" t="str">
        <f>IF(最小二乘法!H1482&lt;参数!$B$5,最小二乘法!H1482,"")</f>
        <v/>
      </c>
      <c r="I1482" s="9">
        <f t="shared" si="47"/>
        <v>0</v>
      </c>
    </row>
    <row r="1483" spans="1:9" x14ac:dyDescent="0.15">
      <c r="A1483" s="6">
        <v>40585</v>
      </c>
      <c r="B1483" s="9">
        <f t="shared" si="46"/>
        <v>0</v>
      </c>
      <c r="C1483" s="9" t="str">
        <f>IF(最小二乘法!C1483&lt;参数!$B$5,最小二乘法!C1483,"")</f>
        <v/>
      </c>
      <c r="D1483" s="9" t="str">
        <f>IF(最小二乘法!D1483&lt;参数!$B$5,最小二乘法!D1483,"")</f>
        <v/>
      </c>
      <c r="E1483" s="9" t="str">
        <f>IF(最小二乘法!E1483&lt;参数!$B$5,最小二乘法!E1483,"")</f>
        <v/>
      </c>
      <c r="F1483" s="9" t="str">
        <f>IF(最小二乘法!F1483&lt;参数!$B$5,最小二乘法!F1483,"")</f>
        <v/>
      </c>
      <c r="G1483" s="9" t="str">
        <f>IF(最小二乘法!G1483&lt;参数!$B$5,最小二乘法!G1483,"")</f>
        <v/>
      </c>
      <c r="H1483" s="9" t="str">
        <f>IF(最小二乘法!H1483&lt;参数!$B$5,最小二乘法!H1483,"")</f>
        <v/>
      </c>
      <c r="I1483" s="9">
        <f t="shared" si="47"/>
        <v>0</v>
      </c>
    </row>
    <row r="1484" spans="1:9" x14ac:dyDescent="0.15">
      <c r="A1484" s="6">
        <v>40588</v>
      </c>
      <c r="B1484" s="9">
        <f t="shared" si="46"/>
        <v>-0.13577928125328542</v>
      </c>
      <c r="C1484" s="9" t="str">
        <f>IF(最小二乘法!C1484&lt;参数!$B$5,最小二乘法!C1484,"")</f>
        <v/>
      </c>
      <c r="D1484" s="9" t="str">
        <f>IF(最小二乘法!D1484&lt;参数!$B$5,最小二乘法!D1484,"")</f>
        <v/>
      </c>
      <c r="E1484" s="9" t="str">
        <f>IF(最小二乘法!E1484&lt;参数!$B$5,最小二乘法!E1484,"")</f>
        <v/>
      </c>
      <c r="F1484" s="9">
        <f>IF(最小二乘法!F1484&lt;参数!$B$5,最小二乘法!F1484,"")</f>
        <v>-0.13577928125328542</v>
      </c>
      <c r="G1484" s="9" t="str">
        <f>IF(最小二乘法!G1484&lt;参数!$B$5,最小二乘法!G1484,"")</f>
        <v/>
      </c>
      <c r="H1484" s="9" t="str">
        <f>IF(最小二乘法!H1484&lt;参数!$B$5,最小二乘法!H1484,"")</f>
        <v/>
      </c>
      <c r="I1484" s="9">
        <f t="shared" si="47"/>
        <v>-0.13577928125328542</v>
      </c>
    </row>
    <row r="1485" spans="1:9" x14ac:dyDescent="0.15">
      <c r="A1485" s="6">
        <v>40589</v>
      </c>
      <c r="B1485" s="9">
        <f t="shared" si="46"/>
        <v>-0.13808685564600157</v>
      </c>
      <c r="C1485" s="9" t="str">
        <f>IF(最小二乘法!C1485&lt;参数!$B$5,最小二乘法!C1485,"")</f>
        <v/>
      </c>
      <c r="D1485" s="9" t="str">
        <f>IF(最小二乘法!D1485&lt;参数!$B$5,最小二乘法!D1485,"")</f>
        <v/>
      </c>
      <c r="E1485" s="9" t="str">
        <f>IF(最小二乘法!E1485&lt;参数!$B$5,最小二乘法!E1485,"")</f>
        <v/>
      </c>
      <c r="F1485" s="9">
        <f>IF(最小二乘法!F1485&lt;参数!$B$5,最小二乘法!F1485,"")</f>
        <v>-0.13808685564600157</v>
      </c>
      <c r="G1485" s="9" t="str">
        <f>IF(最小二乘法!G1485&lt;参数!$B$5,最小二乘法!G1485,"")</f>
        <v/>
      </c>
      <c r="H1485" s="9" t="str">
        <f>IF(最小二乘法!H1485&lt;参数!$B$5,最小二乘法!H1485,"")</f>
        <v/>
      </c>
      <c r="I1485" s="9">
        <f t="shared" si="47"/>
        <v>-0.13808685564600157</v>
      </c>
    </row>
    <row r="1486" spans="1:9" x14ac:dyDescent="0.15">
      <c r="A1486" s="6">
        <v>40590</v>
      </c>
      <c r="B1486" s="9">
        <f t="shared" si="46"/>
        <v>-0.14367379048188059</v>
      </c>
      <c r="C1486" s="9" t="str">
        <f>IF(最小二乘法!C1486&lt;参数!$B$5,最小二乘法!C1486,"")</f>
        <v/>
      </c>
      <c r="D1486" s="9" t="str">
        <f>IF(最小二乘法!D1486&lt;参数!$B$5,最小二乘法!D1486,"")</f>
        <v/>
      </c>
      <c r="E1486" s="9" t="str">
        <f>IF(最小二乘法!E1486&lt;参数!$B$5,最小二乘法!E1486,"")</f>
        <v/>
      </c>
      <c r="F1486" s="9">
        <f>IF(最小二乘法!F1486&lt;参数!$B$5,最小二乘法!F1486,"")</f>
        <v>-0.14367379048188059</v>
      </c>
      <c r="G1486" s="9" t="str">
        <f>IF(最小二乘法!G1486&lt;参数!$B$5,最小二乘法!G1486,"")</f>
        <v/>
      </c>
      <c r="H1486" s="9" t="str">
        <f>IF(最小二乘法!H1486&lt;参数!$B$5,最小二乘法!H1486,"")</f>
        <v/>
      </c>
      <c r="I1486" s="9">
        <f t="shared" si="47"/>
        <v>-0.14367379048188059</v>
      </c>
    </row>
    <row r="1487" spans="1:9" x14ac:dyDescent="0.15">
      <c r="A1487" s="6">
        <v>40591</v>
      </c>
      <c r="B1487" s="9">
        <f t="shared" si="46"/>
        <v>-0.15136282927046377</v>
      </c>
      <c r="C1487" s="9" t="str">
        <f>IF(最小二乘法!C1487&lt;参数!$B$5,最小二乘法!C1487,"")</f>
        <v/>
      </c>
      <c r="D1487" s="9" t="str">
        <f>IF(最小二乘法!D1487&lt;参数!$B$5,最小二乘法!D1487,"")</f>
        <v/>
      </c>
      <c r="E1487" s="9" t="str">
        <f>IF(最小二乘法!E1487&lt;参数!$B$5,最小二乘法!E1487,"")</f>
        <v/>
      </c>
      <c r="F1487" s="9">
        <f>IF(最小二乘法!F1487&lt;参数!$B$5,最小二乘法!F1487,"")</f>
        <v>-0.15136282927046377</v>
      </c>
      <c r="G1487" s="9" t="str">
        <f>IF(最小二乘法!G1487&lt;参数!$B$5,最小二乘法!G1487,"")</f>
        <v/>
      </c>
      <c r="H1487" s="9" t="str">
        <f>IF(最小二乘法!H1487&lt;参数!$B$5,最小二乘法!H1487,"")</f>
        <v/>
      </c>
      <c r="I1487" s="9">
        <f t="shared" si="47"/>
        <v>-0.15136282927046377</v>
      </c>
    </row>
    <row r="1488" spans="1:9" x14ac:dyDescent="0.15">
      <c r="A1488" s="6">
        <v>40592</v>
      </c>
      <c r="B1488" s="9">
        <f t="shared" si="46"/>
        <v>-0.14582675113193946</v>
      </c>
      <c r="C1488" s="9" t="str">
        <f>IF(最小二乘法!C1488&lt;参数!$B$5,最小二乘法!C1488,"")</f>
        <v/>
      </c>
      <c r="D1488" s="9" t="str">
        <f>IF(最小二乘法!D1488&lt;参数!$B$5,最小二乘法!D1488,"")</f>
        <v/>
      </c>
      <c r="E1488" s="9" t="str">
        <f>IF(最小二乘法!E1488&lt;参数!$B$5,最小二乘法!E1488,"")</f>
        <v/>
      </c>
      <c r="F1488" s="9">
        <f>IF(最小二乘法!F1488&lt;参数!$B$5,最小二乘法!F1488,"")</f>
        <v>-0.14582675113193946</v>
      </c>
      <c r="G1488" s="9" t="str">
        <f>IF(最小二乘法!G1488&lt;参数!$B$5,最小二乘法!G1488,"")</f>
        <v/>
      </c>
      <c r="H1488" s="9" t="str">
        <f>IF(最小二乘法!H1488&lt;参数!$B$5,最小二乘法!H1488,"")</f>
        <v/>
      </c>
      <c r="I1488" s="9">
        <f t="shared" si="47"/>
        <v>-0.14582675113193946</v>
      </c>
    </row>
    <row r="1489" spans="1:9" x14ac:dyDescent="0.15">
      <c r="A1489" s="6">
        <v>40595</v>
      </c>
      <c r="B1489" s="9">
        <f t="shared" si="46"/>
        <v>-0.14035870911212814</v>
      </c>
      <c r="C1489" s="9" t="str">
        <f>IF(最小二乘法!C1489&lt;参数!$B$5,最小二乘法!C1489,"")</f>
        <v/>
      </c>
      <c r="D1489" s="9" t="str">
        <f>IF(最小二乘法!D1489&lt;参数!$B$5,最小二乘法!D1489,"")</f>
        <v/>
      </c>
      <c r="E1489" s="9" t="str">
        <f>IF(最小二乘法!E1489&lt;参数!$B$5,最小二乘法!E1489,"")</f>
        <v/>
      </c>
      <c r="F1489" s="9">
        <f>IF(最小二乘法!F1489&lt;参数!$B$5,最小二乘法!F1489,"")</f>
        <v>-0.14035870911212814</v>
      </c>
      <c r="G1489" s="9" t="str">
        <f>IF(最小二乘法!G1489&lt;参数!$B$5,最小二乘法!G1489,"")</f>
        <v/>
      </c>
      <c r="H1489" s="9" t="str">
        <f>IF(最小二乘法!H1489&lt;参数!$B$5,最小二乘法!H1489,"")</f>
        <v/>
      </c>
      <c r="I1489" s="9">
        <f t="shared" si="47"/>
        <v>-0.14035870911212814</v>
      </c>
    </row>
    <row r="1490" spans="1:9" x14ac:dyDescent="0.15">
      <c r="A1490" s="6">
        <v>40596</v>
      </c>
      <c r="B1490" s="9">
        <f t="shared" si="46"/>
        <v>0</v>
      </c>
      <c r="C1490" s="9" t="str">
        <f>IF(最小二乘法!C1490&lt;参数!$B$5,最小二乘法!C1490,"")</f>
        <v/>
      </c>
      <c r="D1490" s="9" t="str">
        <f>IF(最小二乘法!D1490&lt;参数!$B$5,最小二乘法!D1490,"")</f>
        <v/>
      </c>
      <c r="E1490" s="9" t="str">
        <f>IF(最小二乘法!E1490&lt;参数!$B$5,最小二乘法!E1490,"")</f>
        <v/>
      </c>
      <c r="F1490" s="9" t="str">
        <f>IF(最小二乘法!F1490&lt;参数!$B$5,最小二乘法!F1490,"")</f>
        <v/>
      </c>
      <c r="G1490" s="9" t="str">
        <f>IF(最小二乘法!G1490&lt;参数!$B$5,最小二乘法!G1490,"")</f>
        <v/>
      </c>
      <c r="H1490" s="9" t="str">
        <f>IF(最小二乘法!H1490&lt;参数!$B$5,最小二乘法!H1490,"")</f>
        <v/>
      </c>
      <c r="I1490" s="9">
        <f t="shared" si="47"/>
        <v>0</v>
      </c>
    </row>
    <row r="1491" spans="1:9" x14ac:dyDescent="0.15">
      <c r="A1491" s="6">
        <v>40597</v>
      </c>
      <c r="B1491" s="9">
        <f t="shared" si="46"/>
        <v>0</v>
      </c>
      <c r="C1491" s="9" t="str">
        <f>IF(最小二乘法!C1491&lt;参数!$B$5,最小二乘法!C1491,"")</f>
        <v/>
      </c>
      <c r="D1491" s="9" t="str">
        <f>IF(最小二乘法!D1491&lt;参数!$B$5,最小二乘法!D1491,"")</f>
        <v/>
      </c>
      <c r="E1491" s="9" t="str">
        <f>IF(最小二乘法!E1491&lt;参数!$B$5,最小二乘法!E1491,"")</f>
        <v/>
      </c>
      <c r="F1491" s="9" t="str">
        <f>IF(最小二乘法!F1491&lt;参数!$B$5,最小二乘法!F1491,"")</f>
        <v/>
      </c>
      <c r="G1491" s="9" t="str">
        <f>IF(最小二乘法!G1491&lt;参数!$B$5,最小二乘法!G1491,"")</f>
        <v/>
      </c>
      <c r="H1491" s="9" t="str">
        <f>IF(最小二乘法!H1491&lt;参数!$B$5,最小二乘法!H1491,"")</f>
        <v/>
      </c>
      <c r="I1491" s="9">
        <f t="shared" si="47"/>
        <v>0</v>
      </c>
    </row>
    <row r="1492" spans="1:9" x14ac:dyDescent="0.15">
      <c r="A1492" s="6">
        <v>40598</v>
      </c>
      <c r="B1492" s="9">
        <f t="shared" si="46"/>
        <v>0</v>
      </c>
      <c r="C1492" s="9" t="str">
        <f>IF(最小二乘法!C1492&lt;参数!$B$5,最小二乘法!C1492,"")</f>
        <v/>
      </c>
      <c r="D1492" s="9" t="str">
        <f>IF(最小二乘法!D1492&lt;参数!$B$5,最小二乘法!D1492,"")</f>
        <v/>
      </c>
      <c r="E1492" s="9" t="str">
        <f>IF(最小二乘法!E1492&lt;参数!$B$5,最小二乘法!E1492,"")</f>
        <v/>
      </c>
      <c r="F1492" s="9" t="str">
        <f>IF(最小二乘法!F1492&lt;参数!$B$5,最小二乘法!F1492,"")</f>
        <v/>
      </c>
      <c r="G1492" s="9" t="str">
        <f>IF(最小二乘法!G1492&lt;参数!$B$5,最小二乘法!G1492,"")</f>
        <v/>
      </c>
      <c r="H1492" s="9" t="str">
        <f>IF(最小二乘法!H1492&lt;参数!$B$5,最小二乘法!H1492,"")</f>
        <v/>
      </c>
      <c r="I1492" s="9">
        <f t="shared" si="47"/>
        <v>0</v>
      </c>
    </row>
    <row r="1493" spans="1:9" x14ac:dyDescent="0.15">
      <c r="A1493" s="6">
        <v>40599</v>
      </c>
      <c r="B1493" s="9">
        <f t="shared" si="46"/>
        <v>0</v>
      </c>
      <c r="C1493" s="9" t="str">
        <f>IF(最小二乘法!C1493&lt;参数!$B$5,最小二乘法!C1493,"")</f>
        <v/>
      </c>
      <c r="D1493" s="9" t="str">
        <f>IF(最小二乘法!D1493&lt;参数!$B$5,最小二乘法!D1493,"")</f>
        <v/>
      </c>
      <c r="E1493" s="9" t="str">
        <f>IF(最小二乘法!E1493&lt;参数!$B$5,最小二乘法!E1493,"")</f>
        <v/>
      </c>
      <c r="F1493" s="9" t="str">
        <f>IF(最小二乘法!F1493&lt;参数!$B$5,最小二乘法!F1493,"")</f>
        <v/>
      </c>
      <c r="G1493" s="9" t="str">
        <f>IF(最小二乘法!G1493&lt;参数!$B$5,最小二乘法!G1493,"")</f>
        <v/>
      </c>
      <c r="H1493" s="9" t="str">
        <f>IF(最小二乘法!H1493&lt;参数!$B$5,最小二乘法!H1493,"")</f>
        <v/>
      </c>
      <c r="I1493" s="9">
        <f t="shared" si="47"/>
        <v>0</v>
      </c>
    </row>
    <row r="1494" spans="1:9" x14ac:dyDescent="0.15">
      <c r="A1494" s="6">
        <v>40602</v>
      </c>
      <c r="B1494" s="9">
        <f t="shared" si="46"/>
        <v>-0.13389398628534399</v>
      </c>
      <c r="C1494" s="9" t="str">
        <f>IF(最小二乘法!C1494&lt;参数!$B$5,最小二乘法!C1494,"")</f>
        <v/>
      </c>
      <c r="D1494" s="9" t="str">
        <f>IF(最小二乘法!D1494&lt;参数!$B$5,最小二乘法!D1494,"")</f>
        <v/>
      </c>
      <c r="E1494" s="9" t="str">
        <f>IF(最小二乘法!E1494&lt;参数!$B$5,最小二乘法!E1494,"")</f>
        <v/>
      </c>
      <c r="F1494" s="9">
        <f>IF(最小二乘法!F1494&lt;参数!$B$5,最小二乘法!F1494,"")</f>
        <v>-0.13389398628534399</v>
      </c>
      <c r="G1494" s="9" t="str">
        <f>IF(最小二乘法!G1494&lt;参数!$B$5,最小二乘法!G1494,"")</f>
        <v/>
      </c>
      <c r="H1494" s="9" t="str">
        <f>IF(最小二乘法!H1494&lt;参数!$B$5,最小二乘法!H1494,"")</f>
        <v/>
      </c>
      <c r="I1494" s="9">
        <f t="shared" si="47"/>
        <v>-0.13389398628534399</v>
      </c>
    </row>
    <row r="1495" spans="1:9" x14ac:dyDescent="0.15">
      <c r="A1495" s="6">
        <v>40603</v>
      </c>
      <c r="B1495" s="9">
        <f t="shared" si="46"/>
        <v>-0.14064409017611215</v>
      </c>
      <c r="C1495" s="9" t="str">
        <f>IF(最小二乘法!C1495&lt;参数!$B$5,最小二乘法!C1495,"")</f>
        <v/>
      </c>
      <c r="D1495" s="9" t="str">
        <f>IF(最小二乘法!D1495&lt;参数!$B$5,最小二乘法!D1495,"")</f>
        <v/>
      </c>
      <c r="E1495" s="9" t="str">
        <f>IF(最小二乘法!E1495&lt;参数!$B$5,最小二乘法!E1495,"")</f>
        <v/>
      </c>
      <c r="F1495" s="9">
        <f>IF(最小二乘法!F1495&lt;参数!$B$5,最小二乘法!F1495,"")</f>
        <v>-0.14064409017611215</v>
      </c>
      <c r="G1495" s="9" t="str">
        <f>IF(最小二乘法!G1495&lt;参数!$B$5,最小二乘法!G1495,"")</f>
        <v/>
      </c>
      <c r="H1495" s="9" t="str">
        <f>IF(最小二乘法!H1495&lt;参数!$B$5,最小二乘法!H1495,"")</f>
        <v/>
      </c>
      <c r="I1495" s="9">
        <f t="shared" si="47"/>
        <v>-0.14064409017611215</v>
      </c>
    </row>
    <row r="1496" spans="1:9" x14ac:dyDescent="0.15">
      <c r="A1496" s="6">
        <v>40604</v>
      </c>
      <c r="B1496" s="9">
        <f t="shared" si="46"/>
        <v>-0.14522283844325781</v>
      </c>
      <c r="C1496" s="9" t="str">
        <f>IF(最小二乘法!C1496&lt;参数!$B$5,最小二乘法!C1496,"")</f>
        <v/>
      </c>
      <c r="D1496" s="9" t="str">
        <f>IF(最小二乘法!D1496&lt;参数!$B$5,最小二乘法!D1496,"")</f>
        <v/>
      </c>
      <c r="E1496" s="9" t="str">
        <f>IF(最小二乘法!E1496&lt;参数!$B$5,最小二乘法!E1496,"")</f>
        <v/>
      </c>
      <c r="F1496" s="9">
        <f>IF(最小二乘法!F1496&lt;参数!$B$5,最小二乘法!F1496,"")</f>
        <v>-0.14522283844325781</v>
      </c>
      <c r="G1496" s="9" t="str">
        <f>IF(最小二乘法!G1496&lt;参数!$B$5,最小二乘法!G1496,"")</f>
        <v/>
      </c>
      <c r="H1496" s="9" t="str">
        <f>IF(最小二乘法!H1496&lt;参数!$B$5,最小二乘法!H1496,"")</f>
        <v/>
      </c>
      <c r="I1496" s="9">
        <f t="shared" si="47"/>
        <v>-0.14522283844325781</v>
      </c>
    </row>
    <row r="1497" spans="1:9" x14ac:dyDescent="0.15">
      <c r="A1497" s="6">
        <v>40605</v>
      </c>
      <c r="B1497" s="9">
        <f t="shared" si="46"/>
        <v>-0.14731154000355109</v>
      </c>
      <c r="C1497" s="9" t="str">
        <f>IF(最小二乘法!C1497&lt;参数!$B$5,最小二乘法!C1497,"")</f>
        <v/>
      </c>
      <c r="D1497" s="9" t="str">
        <f>IF(最小二乘法!D1497&lt;参数!$B$5,最小二乘法!D1497,"")</f>
        <v/>
      </c>
      <c r="E1497" s="9" t="str">
        <f>IF(最小二乘法!E1497&lt;参数!$B$5,最小二乘法!E1497,"")</f>
        <v/>
      </c>
      <c r="F1497" s="9">
        <f>IF(最小二乘法!F1497&lt;参数!$B$5,最小二乘法!F1497,"")</f>
        <v>-0.14731154000355109</v>
      </c>
      <c r="G1497" s="9" t="str">
        <f>IF(最小二乘法!G1497&lt;参数!$B$5,最小二乘法!G1497,"")</f>
        <v/>
      </c>
      <c r="H1497" s="9" t="str">
        <f>IF(最小二乘法!H1497&lt;参数!$B$5,最小二乘法!H1497,"")</f>
        <v/>
      </c>
      <c r="I1497" s="9">
        <f t="shared" si="47"/>
        <v>-0.14731154000355109</v>
      </c>
    </row>
    <row r="1498" spans="1:9" x14ac:dyDescent="0.15">
      <c r="A1498" s="6">
        <v>40606</v>
      </c>
      <c r="B1498" s="9">
        <f t="shared" si="46"/>
        <v>-0.14957965893405337</v>
      </c>
      <c r="C1498" s="9" t="str">
        <f>IF(最小二乘法!C1498&lt;参数!$B$5,最小二乘法!C1498,"")</f>
        <v/>
      </c>
      <c r="D1498" s="9" t="str">
        <f>IF(最小二乘法!D1498&lt;参数!$B$5,最小二乘法!D1498,"")</f>
        <v/>
      </c>
      <c r="E1498" s="9" t="str">
        <f>IF(最小二乘法!E1498&lt;参数!$B$5,最小二乘法!E1498,"")</f>
        <v/>
      </c>
      <c r="F1498" s="9">
        <f>IF(最小二乘法!F1498&lt;参数!$B$5,最小二乘法!F1498,"")</f>
        <v>-0.14957965893405337</v>
      </c>
      <c r="G1498" s="9" t="str">
        <f>IF(最小二乘法!G1498&lt;参数!$B$5,最小二乘法!G1498,"")</f>
        <v/>
      </c>
      <c r="H1498" s="9" t="str">
        <f>IF(最小二乘法!H1498&lt;参数!$B$5,最小二乘法!H1498,"")</f>
        <v/>
      </c>
      <c r="I1498" s="9">
        <f t="shared" si="47"/>
        <v>-0.14957965893405337</v>
      </c>
    </row>
    <row r="1499" spans="1:9" x14ac:dyDescent="0.15">
      <c r="A1499" s="6">
        <v>40609</v>
      </c>
      <c r="B1499" s="9">
        <f t="shared" si="46"/>
        <v>-0.14352388643179417</v>
      </c>
      <c r="C1499" s="9" t="str">
        <f>IF(最小二乘法!C1499&lt;参数!$B$5,最小二乘法!C1499,"")</f>
        <v/>
      </c>
      <c r="D1499" s="9" t="str">
        <f>IF(最小二乘法!D1499&lt;参数!$B$5,最小二乘法!D1499,"")</f>
        <v/>
      </c>
      <c r="E1499" s="9" t="str">
        <f>IF(最小二乘法!E1499&lt;参数!$B$5,最小二乘法!E1499,"")</f>
        <v/>
      </c>
      <c r="F1499" s="9">
        <f>IF(最小二乘法!F1499&lt;参数!$B$5,最小二乘法!F1499,"")</f>
        <v>-0.14352388643179417</v>
      </c>
      <c r="G1499" s="9" t="str">
        <f>IF(最小二乘法!G1499&lt;参数!$B$5,最小二乘法!G1499,"")</f>
        <v/>
      </c>
      <c r="H1499" s="9" t="str">
        <f>IF(最小二乘法!H1499&lt;参数!$B$5,最小二乘法!H1499,"")</f>
        <v/>
      </c>
      <c r="I1499" s="9">
        <f t="shared" si="47"/>
        <v>-0.14352388643179417</v>
      </c>
    </row>
    <row r="1500" spans="1:9" x14ac:dyDescent="0.15">
      <c r="A1500" s="6">
        <v>40610</v>
      </c>
      <c r="B1500" s="9">
        <f t="shared" si="46"/>
        <v>-0.15007041913291977</v>
      </c>
      <c r="C1500" s="9" t="str">
        <f>IF(最小二乘法!C1500&lt;参数!$B$5,最小二乘法!C1500,"")</f>
        <v/>
      </c>
      <c r="D1500" s="9" t="str">
        <f>IF(最小二乘法!D1500&lt;参数!$B$5,最小二乘法!D1500,"")</f>
        <v/>
      </c>
      <c r="E1500" s="9" t="str">
        <f>IF(最小二乘法!E1500&lt;参数!$B$5,最小二乘法!E1500,"")</f>
        <v/>
      </c>
      <c r="F1500" s="9">
        <f>IF(最小二乘法!F1500&lt;参数!$B$5,最小二乘法!F1500,"")</f>
        <v>-0.15007041913291977</v>
      </c>
      <c r="G1500" s="9" t="str">
        <f>IF(最小二乘法!G1500&lt;参数!$B$5,最小二乘法!G1500,"")</f>
        <v/>
      </c>
      <c r="H1500" s="9" t="str">
        <f>IF(最小二乘法!H1500&lt;参数!$B$5,最小二乘法!H1500,"")</f>
        <v/>
      </c>
      <c r="I1500" s="9">
        <f t="shared" si="47"/>
        <v>-0.15007041913291977</v>
      </c>
    </row>
    <row r="1501" spans="1:9" x14ac:dyDescent="0.15">
      <c r="A1501" s="6">
        <v>40611</v>
      </c>
      <c r="B1501" s="9">
        <f t="shared" si="46"/>
        <v>-0.14294127187608655</v>
      </c>
      <c r="C1501" s="9" t="str">
        <f>IF(最小二乘法!C1501&lt;参数!$B$5,最小二乘法!C1501,"")</f>
        <v/>
      </c>
      <c r="D1501" s="9" t="str">
        <f>IF(最小二乘法!D1501&lt;参数!$B$5,最小二乘法!D1501,"")</f>
        <v/>
      </c>
      <c r="E1501" s="9" t="str">
        <f>IF(最小二乘法!E1501&lt;参数!$B$5,最小二乘法!E1501,"")</f>
        <v/>
      </c>
      <c r="F1501" s="9">
        <f>IF(最小二乘法!F1501&lt;参数!$B$5,最小二乘法!F1501,"")</f>
        <v>-0.14294127187608655</v>
      </c>
      <c r="G1501" s="9" t="str">
        <f>IF(最小二乘法!G1501&lt;参数!$B$5,最小二乘法!G1501,"")</f>
        <v/>
      </c>
      <c r="H1501" s="9" t="str">
        <f>IF(最小二乘法!H1501&lt;参数!$B$5,最小二乘法!H1501,"")</f>
        <v/>
      </c>
      <c r="I1501" s="9">
        <f t="shared" si="47"/>
        <v>-0.14294127187608655</v>
      </c>
    </row>
    <row r="1502" spans="1:9" x14ac:dyDescent="0.15">
      <c r="A1502" s="6">
        <v>40612</v>
      </c>
      <c r="B1502" s="9">
        <f t="shared" si="46"/>
        <v>-0.14435199615353903</v>
      </c>
      <c r="C1502" s="9" t="str">
        <f>IF(最小二乘法!C1502&lt;参数!$B$5,最小二乘法!C1502,"")</f>
        <v/>
      </c>
      <c r="D1502" s="9" t="str">
        <f>IF(最小二乘法!D1502&lt;参数!$B$5,最小二乘法!D1502,"")</f>
        <v/>
      </c>
      <c r="E1502" s="9" t="str">
        <f>IF(最小二乘法!E1502&lt;参数!$B$5,最小二乘法!E1502,"")</f>
        <v/>
      </c>
      <c r="F1502" s="9">
        <f>IF(最小二乘法!F1502&lt;参数!$B$5,最小二乘法!F1502,"")</f>
        <v>-0.14435199615353903</v>
      </c>
      <c r="G1502" s="9" t="str">
        <f>IF(最小二乘法!G1502&lt;参数!$B$5,最小二乘法!G1502,"")</f>
        <v/>
      </c>
      <c r="H1502" s="9" t="str">
        <f>IF(最小二乘法!H1502&lt;参数!$B$5,最小二乘法!H1502,"")</f>
        <v/>
      </c>
      <c r="I1502" s="9">
        <f t="shared" si="47"/>
        <v>-0.14435199615353903</v>
      </c>
    </row>
    <row r="1503" spans="1:9" x14ac:dyDescent="0.15">
      <c r="A1503" s="6">
        <v>40613</v>
      </c>
      <c r="B1503" s="9">
        <f t="shared" si="46"/>
        <v>-0.14242055142573753</v>
      </c>
      <c r="C1503" s="9" t="str">
        <f>IF(最小二乘法!C1503&lt;参数!$B$5,最小二乘法!C1503,"")</f>
        <v/>
      </c>
      <c r="D1503" s="9" t="str">
        <f>IF(最小二乘法!D1503&lt;参数!$B$5,最小二乘法!D1503,"")</f>
        <v/>
      </c>
      <c r="E1503" s="9" t="str">
        <f>IF(最小二乘法!E1503&lt;参数!$B$5,最小二乘法!E1503,"")</f>
        <v/>
      </c>
      <c r="F1503" s="9">
        <f>IF(最小二乘法!F1503&lt;参数!$B$5,最小二乘法!F1503,"")</f>
        <v>-0.14242055142573753</v>
      </c>
      <c r="G1503" s="9" t="str">
        <f>IF(最小二乘法!G1503&lt;参数!$B$5,最小二乘法!G1503,"")</f>
        <v/>
      </c>
      <c r="H1503" s="9" t="str">
        <f>IF(最小二乘法!H1503&lt;参数!$B$5,最小二乘法!H1503,"")</f>
        <v/>
      </c>
      <c r="I1503" s="9">
        <f t="shared" si="47"/>
        <v>-0.14242055142573753</v>
      </c>
    </row>
    <row r="1504" spans="1:9" x14ac:dyDescent="0.15">
      <c r="A1504" s="6">
        <v>40616</v>
      </c>
      <c r="B1504" s="9">
        <f t="shared" si="46"/>
        <v>-0.14169565536381892</v>
      </c>
      <c r="C1504" s="9" t="str">
        <f>IF(最小二乘法!C1504&lt;参数!$B$5,最小二乘法!C1504,"")</f>
        <v/>
      </c>
      <c r="D1504" s="9" t="str">
        <f>IF(最小二乘法!D1504&lt;参数!$B$5,最小二乘法!D1504,"")</f>
        <v/>
      </c>
      <c r="E1504" s="9" t="str">
        <f>IF(最小二乘法!E1504&lt;参数!$B$5,最小二乘法!E1504,"")</f>
        <v/>
      </c>
      <c r="F1504" s="9">
        <f>IF(最小二乘法!F1504&lt;参数!$B$5,最小二乘法!F1504,"")</f>
        <v>-0.14169565536381892</v>
      </c>
      <c r="G1504" s="9" t="str">
        <f>IF(最小二乘法!G1504&lt;参数!$B$5,最小二乘法!G1504,"")</f>
        <v/>
      </c>
      <c r="H1504" s="9" t="str">
        <f>IF(最小二乘法!H1504&lt;参数!$B$5,最小二乘法!H1504,"")</f>
        <v/>
      </c>
      <c r="I1504" s="9">
        <f t="shared" si="47"/>
        <v>-0.14169565536381892</v>
      </c>
    </row>
    <row r="1505" spans="1:9" x14ac:dyDescent="0.15">
      <c r="A1505" s="6">
        <v>40617</v>
      </c>
      <c r="B1505" s="9">
        <f t="shared" si="46"/>
        <v>-0.13857301008382419</v>
      </c>
      <c r="C1505" s="9" t="str">
        <f>IF(最小二乘法!C1505&lt;参数!$B$5,最小二乘法!C1505,"")</f>
        <v/>
      </c>
      <c r="D1505" s="9" t="str">
        <f>IF(最小二乘法!D1505&lt;参数!$B$5,最小二乘法!D1505,"")</f>
        <v/>
      </c>
      <c r="E1505" s="9" t="str">
        <f>IF(最小二乘法!E1505&lt;参数!$B$5,最小二乘法!E1505,"")</f>
        <v/>
      </c>
      <c r="F1505" s="9">
        <f>IF(最小二乘法!F1505&lt;参数!$B$5,最小二乘法!F1505,"")</f>
        <v>-0.13857301008382419</v>
      </c>
      <c r="G1505" s="9" t="str">
        <f>IF(最小二乘法!G1505&lt;参数!$B$5,最小二乘法!G1505,"")</f>
        <v/>
      </c>
      <c r="H1505" s="9" t="str">
        <f>IF(最小二乘法!H1505&lt;参数!$B$5,最小二乘法!H1505,"")</f>
        <v/>
      </c>
      <c r="I1505" s="9">
        <f t="shared" si="47"/>
        <v>-0.13857301008382419</v>
      </c>
    </row>
    <row r="1506" spans="1:9" x14ac:dyDescent="0.15">
      <c r="A1506" s="6">
        <v>40618</v>
      </c>
      <c r="B1506" s="9">
        <f t="shared" si="46"/>
        <v>-0.13982020150840305</v>
      </c>
      <c r="C1506" s="9" t="str">
        <f>IF(最小二乘法!C1506&lt;参数!$B$5,最小二乘法!C1506,"")</f>
        <v/>
      </c>
      <c r="D1506" s="9" t="str">
        <f>IF(最小二乘法!D1506&lt;参数!$B$5,最小二乘法!D1506,"")</f>
        <v/>
      </c>
      <c r="E1506" s="9" t="str">
        <f>IF(最小二乘法!E1506&lt;参数!$B$5,最小二乘法!E1506,"")</f>
        <v/>
      </c>
      <c r="F1506" s="9">
        <f>IF(最小二乘法!F1506&lt;参数!$B$5,最小二乘法!F1506,"")</f>
        <v>-0.13982020150840305</v>
      </c>
      <c r="G1506" s="9" t="str">
        <f>IF(最小二乘法!G1506&lt;参数!$B$5,最小二乘法!G1506,"")</f>
        <v/>
      </c>
      <c r="H1506" s="9" t="str">
        <f>IF(最小二乘法!H1506&lt;参数!$B$5,最小二乘法!H1506,"")</f>
        <v/>
      </c>
      <c r="I1506" s="9">
        <f t="shared" si="47"/>
        <v>-0.13982020150840305</v>
      </c>
    </row>
    <row r="1507" spans="1:9" x14ac:dyDescent="0.15">
      <c r="A1507" s="6">
        <v>40619</v>
      </c>
      <c r="B1507" s="9">
        <f t="shared" si="46"/>
        <v>-0.1389431141762825</v>
      </c>
      <c r="C1507" s="9" t="str">
        <f>IF(最小二乘法!C1507&lt;参数!$B$5,最小二乘法!C1507,"")</f>
        <v/>
      </c>
      <c r="D1507" s="9" t="str">
        <f>IF(最小二乘法!D1507&lt;参数!$B$5,最小二乘法!D1507,"")</f>
        <v/>
      </c>
      <c r="E1507" s="9" t="str">
        <f>IF(最小二乘法!E1507&lt;参数!$B$5,最小二乘法!E1507,"")</f>
        <v/>
      </c>
      <c r="F1507" s="9">
        <f>IF(最小二乘法!F1507&lt;参数!$B$5,最小二乘法!F1507,"")</f>
        <v>-0.1389431141762825</v>
      </c>
      <c r="G1507" s="9" t="str">
        <f>IF(最小二乘法!G1507&lt;参数!$B$5,最小二乘法!G1507,"")</f>
        <v/>
      </c>
      <c r="H1507" s="9" t="str">
        <f>IF(最小二乘法!H1507&lt;参数!$B$5,最小二乘法!H1507,"")</f>
        <v/>
      </c>
      <c r="I1507" s="9">
        <f t="shared" si="47"/>
        <v>-0.1389431141762825</v>
      </c>
    </row>
    <row r="1508" spans="1:9" x14ac:dyDescent="0.15">
      <c r="A1508" s="6">
        <v>40620</v>
      </c>
      <c r="B1508" s="9">
        <f t="shared" si="46"/>
        <v>-0.140770295328037</v>
      </c>
      <c r="C1508" s="9" t="str">
        <f>IF(最小二乘法!C1508&lt;参数!$B$5,最小二乘法!C1508,"")</f>
        <v/>
      </c>
      <c r="D1508" s="9" t="str">
        <f>IF(最小二乘法!D1508&lt;参数!$B$5,最小二乘法!D1508,"")</f>
        <v/>
      </c>
      <c r="E1508" s="9" t="str">
        <f>IF(最小二乘法!E1508&lt;参数!$B$5,最小二乘法!E1508,"")</f>
        <v/>
      </c>
      <c r="F1508" s="9">
        <f>IF(最小二乘法!F1508&lt;参数!$B$5,最小二乘法!F1508,"")</f>
        <v>-0.140770295328037</v>
      </c>
      <c r="G1508" s="9" t="str">
        <f>IF(最小二乘法!G1508&lt;参数!$B$5,最小二乘法!G1508,"")</f>
        <v/>
      </c>
      <c r="H1508" s="9" t="str">
        <f>IF(最小二乘法!H1508&lt;参数!$B$5,最小二乘法!H1508,"")</f>
        <v/>
      </c>
      <c r="I1508" s="9">
        <f t="shared" si="47"/>
        <v>-0.140770295328037</v>
      </c>
    </row>
    <row r="1509" spans="1:9" x14ac:dyDescent="0.15">
      <c r="A1509" s="6">
        <v>40623</v>
      </c>
      <c r="B1509" s="9">
        <f t="shared" si="46"/>
        <v>-0.14427310151571174</v>
      </c>
      <c r="C1509" s="9" t="str">
        <f>IF(最小二乘法!C1509&lt;参数!$B$5,最小二乘法!C1509,"")</f>
        <v/>
      </c>
      <c r="D1509" s="9" t="str">
        <f>IF(最小二乘法!D1509&lt;参数!$B$5,最小二乘法!D1509,"")</f>
        <v/>
      </c>
      <c r="E1509" s="9" t="str">
        <f>IF(最小二乘法!E1509&lt;参数!$B$5,最小二乘法!E1509,"")</f>
        <v/>
      </c>
      <c r="F1509" s="9">
        <f>IF(最小二乘法!F1509&lt;参数!$B$5,最小二乘法!F1509,"")</f>
        <v>-0.14427310151571174</v>
      </c>
      <c r="G1509" s="9" t="str">
        <f>IF(最小二乘法!G1509&lt;参数!$B$5,最小二乘法!G1509,"")</f>
        <v/>
      </c>
      <c r="H1509" s="9" t="str">
        <f>IF(最小二乘法!H1509&lt;参数!$B$5,最小二乘法!H1509,"")</f>
        <v/>
      </c>
      <c r="I1509" s="9">
        <f t="shared" si="47"/>
        <v>-0.14427310151571174</v>
      </c>
    </row>
    <row r="1510" spans="1:9" x14ac:dyDescent="0.15">
      <c r="A1510" s="6">
        <v>40624</v>
      </c>
      <c r="B1510" s="9">
        <f t="shared" si="46"/>
        <v>-0.14507713253343071</v>
      </c>
      <c r="C1510" s="9" t="str">
        <f>IF(最小二乘法!C1510&lt;参数!$B$5,最小二乘法!C1510,"")</f>
        <v/>
      </c>
      <c r="D1510" s="9" t="str">
        <f>IF(最小二乘法!D1510&lt;参数!$B$5,最小二乘法!D1510,"")</f>
        <v/>
      </c>
      <c r="E1510" s="9" t="str">
        <f>IF(最小二乘法!E1510&lt;参数!$B$5,最小二乘法!E1510,"")</f>
        <v/>
      </c>
      <c r="F1510" s="9">
        <f>IF(最小二乘法!F1510&lt;参数!$B$5,最小二乘法!F1510,"")</f>
        <v>-0.14507713253343071</v>
      </c>
      <c r="G1510" s="9" t="str">
        <f>IF(最小二乘法!G1510&lt;参数!$B$5,最小二乘法!G1510,"")</f>
        <v/>
      </c>
      <c r="H1510" s="9" t="str">
        <f>IF(最小二乘法!H1510&lt;参数!$B$5,最小二乘法!H1510,"")</f>
        <v/>
      </c>
      <c r="I1510" s="9">
        <f t="shared" si="47"/>
        <v>-0.14507713253343071</v>
      </c>
    </row>
    <row r="1511" spans="1:9" x14ac:dyDescent="0.15">
      <c r="A1511" s="6">
        <v>40625</v>
      </c>
      <c r="B1511" s="9">
        <f t="shared" si="46"/>
        <v>-0.14589608215071218</v>
      </c>
      <c r="C1511" s="9" t="str">
        <f>IF(最小二乘法!C1511&lt;参数!$B$5,最小二乘法!C1511,"")</f>
        <v/>
      </c>
      <c r="D1511" s="9" t="str">
        <f>IF(最小二乘法!D1511&lt;参数!$B$5,最小二乘法!D1511,"")</f>
        <v/>
      </c>
      <c r="E1511" s="9" t="str">
        <f>IF(最小二乘法!E1511&lt;参数!$B$5,最小二乘法!E1511,"")</f>
        <v/>
      </c>
      <c r="F1511" s="9">
        <f>IF(最小二乘法!F1511&lt;参数!$B$5,最小二乘法!F1511,"")</f>
        <v>-0.14589608215071218</v>
      </c>
      <c r="G1511" s="9" t="str">
        <f>IF(最小二乘法!G1511&lt;参数!$B$5,最小二乘法!G1511,"")</f>
        <v/>
      </c>
      <c r="H1511" s="9" t="str">
        <f>IF(最小二乘法!H1511&lt;参数!$B$5,最小二乘法!H1511,"")</f>
        <v/>
      </c>
      <c r="I1511" s="9">
        <f t="shared" si="47"/>
        <v>-0.14589608215071218</v>
      </c>
    </row>
    <row r="1512" spans="1:9" x14ac:dyDescent="0.15">
      <c r="A1512" s="6">
        <v>40626</v>
      </c>
      <c r="B1512" s="9">
        <f t="shared" si="46"/>
        <v>-0.14371460752555823</v>
      </c>
      <c r="C1512" s="9" t="str">
        <f>IF(最小二乘法!C1512&lt;参数!$B$5,最小二乘法!C1512,"")</f>
        <v/>
      </c>
      <c r="D1512" s="9" t="str">
        <f>IF(最小二乘法!D1512&lt;参数!$B$5,最小二乘法!D1512,"")</f>
        <v/>
      </c>
      <c r="E1512" s="9" t="str">
        <f>IF(最小二乘法!E1512&lt;参数!$B$5,最小二乘法!E1512,"")</f>
        <v/>
      </c>
      <c r="F1512" s="9">
        <f>IF(最小二乘法!F1512&lt;参数!$B$5,最小二乘法!F1512,"")</f>
        <v>-0.14371460752555823</v>
      </c>
      <c r="G1512" s="9" t="str">
        <f>IF(最小二乘法!G1512&lt;参数!$B$5,最小二乘法!G1512,"")</f>
        <v/>
      </c>
      <c r="H1512" s="9" t="str">
        <f>IF(最小二乘法!H1512&lt;参数!$B$5,最小二乘法!H1512,"")</f>
        <v/>
      </c>
      <c r="I1512" s="9">
        <f t="shared" si="47"/>
        <v>-0.14371460752555823</v>
      </c>
    </row>
    <row r="1513" spans="1:9" x14ac:dyDescent="0.15">
      <c r="A1513" s="6">
        <v>40627</v>
      </c>
      <c r="B1513" s="9">
        <f t="shared" si="46"/>
        <v>-0.14811905909075798</v>
      </c>
      <c r="C1513" s="9" t="str">
        <f>IF(最小二乘法!C1513&lt;参数!$B$5,最小二乘法!C1513,"")</f>
        <v/>
      </c>
      <c r="D1513" s="9" t="str">
        <f>IF(最小二乘法!D1513&lt;参数!$B$5,最小二乘法!D1513,"")</f>
        <v/>
      </c>
      <c r="E1513" s="9" t="str">
        <f>IF(最小二乘法!E1513&lt;参数!$B$5,最小二乘法!E1513,"")</f>
        <v/>
      </c>
      <c r="F1513" s="9">
        <f>IF(最小二乘法!F1513&lt;参数!$B$5,最小二乘法!F1513,"")</f>
        <v>-0.14811905909075798</v>
      </c>
      <c r="G1513" s="9" t="str">
        <f>IF(最小二乘法!G1513&lt;参数!$B$5,最小二乘法!G1513,"")</f>
        <v/>
      </c>
      <c r="H1513" s="9" t="str">
        <f>IF(最小二乘法!H1513&lt;参数!$B$5,最小二乘法!H1513,"")</f>
        <v/>
      </c>
      <c r="I1513" s="9">
        <f t="shared" si="47"/>
        <v>-0.14811905909075798</v>
      </c>
    </row>
    <row r="1514" spans="1:9" x14ac:dyDescent="0.15">
      <c r="A1514" s="6">
        <v>40630</v>
      </c>
      <c r="B1514" s="9">
        <f t="shared" si="46"/>
        <v>0</v>
      </c>
      <c r="C1514" s="9" t="str">
        <f>IF(最小二乘法!C1514&lt;参数!$B$5,最小二乘法!C1514,"")</f>
        <v/>
      </c>
      <c r="D1514" s="9" t="str">
        <f>IF(最小二乘法!D1514&lt;参数!$B$5,最小二乘法!D1514,"")</f>
        <v/>
      </c>
      <c r="E1514" s="9" t="str">
        <f>IF(最小二乘法!E1514&lt;参数!$B$5,最小二乘法!E1514,"")</f>
        <v/>
      </c>
      <c r="F1514" s="9" t="str">
        <f>IF(最小二乘法!F1514&lt;参数!$B$5,最小二乘法!F1514,"")</f>
        <v/>
      </c>
      <c r="G1514" s="9" t="str">
        <f>IF(最小二乘法!G1514&lt;参数!$B$5,最小二乘法!G1514,"")</f>
        <v/>
      </c>
      <c r="H1514" s="9" t="str">
        <f>IF(最小二乘法!H1514&lt;参数!$B$5,最小二乘法!H1514,"")</f>
        <v/>
      </c>
      <c r="I1514" s="9">
        <f t="shared" si="47"/>
        <v>0</v>
      </c>
    </row>
    <row r="1515" spans="1:9" x14ac:dyDescent="0.15">
      <c r="A1515" s="6">
        <v>40631</v>
      </c>
      <c r="B1515" s="9">
        <f t="shared" si="46"/>
        <v>0</v>
      </c>
      <c r="C1515" s="9" t="str">
        <f>IF(最小二乘法!C1515&lt;参数!$B$5,最小二乘法!C1515,"")</f>
        <v/>
      </c>
      <c r="D1515" s="9" t="str">
        <f>IF(最小二乘法!D1515&lt;参数!$B$5,最小二乘法!D1515,"")</f>
        <v/>
      </c>
      <c r="E1515" s="9" t="str">
        <f>IF(最小二乘法!E1515&lt;参数!$B$5,最小二乘法!E1515,"")</f>
        <v/>
      </c>
      <c r="F1515" s="9" t="str">
        <f>IF(最小二乘法!F1515&lt;参数!$B$5,最小二乘法!F1515,"")</f>
        <v/>
      </c>
      <c r="G1515" s="9" t="str">
        <f>IF(最小二乘法!G1515&lt;参数!$B$5,最小二乘法!G1515,"")</f>
        <v/>
      </c>
      <c r="H1515" s="9" t="str">
        <f>IF(最小二乘法!H1515&lt;参数!$B$5,最小二乘法!H1515,"")</f>
        <v/>
      </c>
      <c r="I1515" s="9">
        <f t="shared" si="47"/>
        <v>0</v>
      </c>
    </row>
    <row r="1516" spans="1:9" x14ac:dyDescent="0.15">
      <c r="A1516" s="6">
        <v>40632</v>
      </c>
      <c r="B1516" s="9">
        <f t="shared" si="46"/>
        <v>0</v>
      </c>
      <c r="C1516" s="9" t="str">
        <f>IF(最小二乘法!C1516&lt;参数!$B$5,最小二乘法!C1516,"")</f>
        <v/>
      </c>
      <c r="D1516" s="9" t="str">
        <f>IF(最小二乘法!D1516&lt;参数!$B$5,最小二乘法!D1516,"")</f>
        <v/>
      </c>
      <c r="E1516" s="9" t="str">
        <f>IF(最小二乘法!E1516&lt;参数!$B$5,最小二乘法!E1516,"")</f>
        <v/>
      </c>
      <c r="F1516" s="9" t="str">
        <f>IF(最小二乘法!F1516&lt;参数!$B$5,最小二乘法!F1516,"")</f>
        <v/>
      </c>
      <c r="G1516" s="9" t="str">
        <f>IF(最小二乘法!G1516&lt;参数!$B$5,最小二乘法!G1516,"")</f>
        <v/>
      </c>
      <c r="H1516" s="9" t="str">
        <f>IF(最小二乘法!H1516&lt;参数!$B$5,最小二乘法!H1516,"")</f>
        <v/>
      </c>
      <c r="I1516" s="9">
        <f t="shared" si="47"/>
        <v>0</v>
      </c>
    </row>
    <row r="1517" spans="1:9" x14ac:dyDescent="0.15">
      <c r="A1517" s="6">
        <v>40633</v>
      </c>
      <c r="B1517" s="9">
        <f t="shared" si="46"/>
        <v>0</v>
      </c>
      <c r="C1517" s="9" t="str">
        <f>IF(最小二乘法!C1517&lt;参数!$B$5,最小二乘法!C1517,"")</f>
        <v/>
      </c>
      <c r="D1517" s="9" t="str">
        <f>IF(最小二乘法!D1517&lt;参数!$B$5,最小二乘法!D1517,"")</f>
        <v/>
      </c>
      <c r="E1517" s="9" t="str">
        <f>IF(最小二乘法!E1517&lt;参数!$B$5,最小二乘法!E1517,"")</f>
        <v/>
      </c>
      <c r="F1517" s="9" t="str">
        <f>IF(最小二乘法!F1517&lt;参数!$B$5,最小二乘法!F1517,"")</f>
        <v/>
      </c>
      <c r="G1517" s="9" t="str">
        <f>IF(最小二乘法!G1517&lt;参数!$B$5,最小二乘法!G1517,"")</f>
        <v/>
      </c>
      <c r="H1517" s="9" t="str">
        <f>IF(最小二乘法!H1517&lt;参数!$B$5,最小二乘法!H1517,"")</f>
        <v/>
      </c>
      <c r="I1517" s="9">
        <f t="shared" si="47"/>
        <v>0</v>
      </c>
    </row>
    <row r="1518" spans="1:9" x14ac:dyDescent="0.15">
      <c r="A1518" s="6">
        <v>40634</v>
      </c>
      <c r="B1518" s="9">
        <f t="shared" si="46"/>
        <v>0</v>
      </c>
      <c r="C1518" s="9" t="str">
        <f>IF(最小二乘法!C1518&lt;参数!$B$5,最小二乘法!C1518,"")</f>
        <v/>
      </c>
      <c r="D1518" s="9" t="str">
        <f>IF(最小二乘法!D1518&lt;参数!$B$5,最小二乘法!D1518,"")</f>
        <v/>
      </c>
      <c r="E1518" s="9" t="str">
        <f>IF(最小二乘法!E1518&lt;参数!$B$5,最小二乘法!E1518,"")</f>
        <v/>
      </c>
      <c r="F1518" s="9" t="str">
        <f>IF(最小二乘法!F1518&lt;参数!$B$5,最小二乘法!F1518,"")</f>
        <v/>
      </c>
      <c r="G1518" s="9" t="str">
        <f>IF(最小二乘法!G1518&lt;参数!$B$5,最小二乘法!G1518,"")</f>
        <v/>
      </c>
      <c r="H1518" s="9" t="str">
        <f>IF(最小二乘法!H1518&lt;参数!$B$5,最小二乘法!H1518,"")</f>
        <v/>
      </c>
      <c r="I1518" s="9">
        <f t="shared" si="47"/>
        <v>0</v>
      </c>
    </row>
    <row r="1519" spans="1:9" x14ac:dyDescent="0.15">
      <c r="A1519" s="6">
        <v>40639</v>
      </c>
      <c r="B1519" s="9">
        <f t="shared" si="46"/>
        <v>0</v>
      </c>
      <c r="C1519" s="9" t="str">
        <f>IF(最小二乘法!C1519&lt;参数!$B$5,最小二乘法!C1519,"")</f>
        <v/>
      </c>
      <c r="D1519" s="9" t="str">
        <f>IF(最小二乘法!D1519&lt;参数!$B$5,最小二乘法!D1519,"")</f>
        <v/>
      </c>
      <c r="E1519" s="9" t="str">
        <f>IF(最小二乘法!E1519&lt;参数!$B$5,最小二乘法!E1519,"")</f>
        <v/>
      </c>
      <c r="F1519" s="9" t="str">
        <f>IF(最小二乘法!F1519&lt;参数!$B$5,最小二乘法!F1519,"")</f>
        <v/>
      </c>
      <c r="G1519" s="9" t="str">
        <f>IF(最小二乘法!G1519&lt;参数!$B$5,最小二乘法!G1519,"")</f>
        <v/>
      </c>
      <c r="H1519" s="9" t="str">
        <f>IF(最小二乘法!H1519&lt;参数!$B$5,最小二乘法!H1519,"")</f>
        <v/>
      </c>
      <c r="I1519" s="9">
        <f t="shared" si="47"/>
        <v>0</v>
      </c>
    </row>
    <row r="1520" spans="1:9" x14ac:dyDescent="0.15">
      <c r="A1520" s="6">
        <v>40640</v>
      </c>
      <c r="B1520" s="9">
        <f t="shared" si="46"/>
        <v>0</v>
      </c>
      <c r="C1520" s="9" t="str">
        <f>IF(最小二乘法!C1520&lt;参数!$B$5,最小二乘法!C1520,"")</f>
        <v/>
      </c>
      <c r="D1520" s="9" t="str">
        <f>IF(最小二乘法!D1520&lt;参数!$B$5,最小二乘法!D1520,"")</f>
        <v/>
      </c>
      <c r="E1520" s="9" t="str">
        <f>IF(最小二乘法!E1520&lt;参数!$B$5,最小二乘法!E1520,"")</f>
        <v/>
      </c>
      <c r="F1520" s="9" t="str">
        <f>IF(最小二乘法!F1520&lt;参数!$B$5,最小二乘法!F1520,"")</f>
        <v/>
      </c>
      <c r="G1520" s="9" t="str">
        <f>IF(最小二乘法!G1520&lt;参数!$B$5,最小二乘法!G1520,"")</f>
        <v/>
      </c>
      <c r="H1520" s="9" t="str">
        <f>IF(最小二乘法!H1520&lt;参数!$B$5,最小二乘法!H1520,"")</f>
        <v/>
      </c>
      <c r="I1520" s="9">
        <f t="shared" si="47"/>
        <v>0</v>
      </c>
    </row>
    <row r="1521" spans="1:9" x14ac:dyDescent="0.15">
      <c r="A1521" s="6">
        <v>40641</v>
      </c>
      <c r="B1521" s="9">
        <f t="shared" si="46"/>
        <v>0</v>
      </c>
      <c r="C1521" s="9" t="str">
        <f>IF(最小二乘法!C1521&lt;参数!$B$5,最小二乘法!C1521,"")</f>
        <v/>
      </c>
      <c r="D1521" s="9" t="str">
        <f>IF(最小二乘法!D1521&lt;参数!$B$5,最小二乘法!D1521,"")</f>
        <v/>
      </c>
      <c r="E1521" s="9" t="str">
        <f>IF(最小二乘法!E1521&lt;参数!$B$5,最小二乘法!E1521,"")</f>
        <v/>
      </c>
      <c r="F1521" s="9" t="str">
        <f>IF(最小二乘法!F1521&lt;参数!$B$5,最小二乘法!F1521,"")</f>
        <v/>
      </c>
      <c r="G1521" s="9" t="str">
        <f>IF(最小二乘法!G1521&lt;参数!$B$5,最小二乘法!G1521,"")</f>
        <v/>
      </c>
      <c r="H1521" s="9" t="str">
        <f>IF(最小二乘法!H1521&lt;参数!$B$5,最小二乘法!H1521,"")</f>
        <v/>
      </c>
      <c r="I1521" s="9">
        <f t="shared" si="47"/>
        <v>0</v>
      </c>
    </row>
    <row r="1522" spans="1:9" x14ac:dyDescent="0.15">
      <c r="A1522" s="6">
        <v>40644</v>
      </c>
      <c r="B1522" s="9">
        <f t="shared" si="46"/>
        <v>0</v>
      </c>
      <c r="C1522" s="9" t="str">
        <f>IF(最小二乘法!C1522&lt;参数!$B$5,最小二乘法!C1522,"")</f>
        <v/>
      </c>
      <c r="D1522" s="9" t="str">
        <f>IF(最小二乘法!D1522&lt;参数!$B$5,最小二乘法!D1522,"")</f>
        <v/>
      </c>
      <c r="E1522" s="9" t="str">
        <f>IF(最小二乘法!E1522&lt;参数!$B$5,最小二乘法!E1522,"")</f>
        <v/>
      </c>
      <c r="F1522" s="9" t="str">
        <f>IF(最小二乘法!F1522&lt;参数!$B$5,最小二乘法!F1522,"")</f>
        <v/>
      </c>
      <c r="G1522" s="9" t="str">
        <f>IF(最小二乘法!G1522&lt;参数!$B$5,最小二乘法!G1522,"")</f>
        <v/>
      </c>
      <c r="H1522" s="9" t="str">
        <f>IF(最小二乘法!H1522&lt;参数!$B$5,最小二乘法!H1522,"")</f>
        <v/>
      </c>
      <c r="I1522" s="9">
        <f t="shared" si="47"/>
        <v>0</v>
      </c>
    </row>
    <row r="1523" spans="1:9" x14ac:dyDescent="0.15">
      <c r="A1523" s="6">
        <v>40645</v>
      </c>
      <c r="B1523" s="9">
        <f t="shared" si="46"/>
        <v>0</v>
      </c>
      <c r="C1523" s="9" t="str">
        <f>IF(最小二乘法!C1523&lt;参数!$B$5,最小二乘法!C1523,"")</f>
        <v/>
      </c>
      <c r="D1523" s="9" t="str">
        <f>IF(最小二乘法!D1523&lt;参数!$B$5,最小二乘法!D1523,"")</f>
        <v/>
      </c>
      <c r="E1523" s="9" t="str">
        <f>IF(最小二乘法!E1523&lt;参数!$B$5,最小二乘法!E1523,"")</f>
        <v/>
      </c>
      <c r="F1523" s="9" t="str">
        <f>IF(最小二乘法!F1523&lt;参数!$B$5,最小二乘法!F1523,"")</f>
        <v/>
      </c>
      <c r="G1523" s="9" t="str">
        <f>IF(最小二乘法!G1523&lt;参数!$B$5,最小二乘法!G1523,"")</f>
        <v/>
      </c>
      <c r="H1523" s="9" t="str">
        <f>IF(最小二乘法!H1523&lt;参数!$B$5,最小二乘法!H1523,"")</f>
        <v/>
      </c>
      <c r="I1523" s="9">
        <f t="shared" si="47"/>
        <v>0</v>
      </c>
    </row>
    <row r="1524" spans="1:9" x14ac:dyDescent="0.15">
      <c r="A1524" s="6">
        <v>40646</v>
      </c>
      <c r="B1524" s="9">
        <f t="shared" si="46"/>
        <v>0</v>
      </c>
      <c r="C1524" s="9" t="str">
        <f>IF(最小二乘法!C1524&lt;参数!$B$5,最小二乘法!C1524,"")</f>
        <v/>
      </c>
      <c r="D1524" s="9" t="str">
        <f>IF(最小二乘法!D1524&lt;参数!$B$5,最小二乘法!D1524,"")</f>
        <v/>
      </c>
      <c r="E1524" s="9" t="str">
        <f>IF(最小二乘法!E1524&lt;参数!$B$5,最小二乘法!E1524,"")</f>
        <v/>
      </c>
      <c r="F1524" s="9" t="str">
        <f>IF(最小二乘法!F1524&lt;参数!$B$5,最小二乘法!F1524,"")</f>
        <v/>
      </c>
      <c r="G1524" s="9" t="str">
        <f>IF(最小二乘法!G1524&lt;参数!$B$5,最小二乘法!G1524,"")</f>
        <v/>
      </c>
      <c r="H1524" s="9" t="str">
        <f>IF(最小二乘法!H1524&lt;参数!$B$5,最小二乘法!H1524,"")</f>
        <v/>
      </c>
      <c r="I1524" s="9">
        <f t="shared" si="47"/>
        <v>0</v>
      </c>
    </row>
    <row r="1525" spans="1:9" x14ac:dyDescent="0.15">
      <c r="A1525" s="6">
        <v>40647</v>
      </c>
      <c r="B1525" s="9">
        <f t="shared" si="46"/>
        <v>0</v>
      </c>
      <c r="C1525" s="9" t="str">
        <f>IF(最小二乘法!C1525&lt;参数!$B$5,最小二乘法!C1525,"")</f>
        <v/>
      </c>
      <c r="D1525" s="9" t="str">
        <f>IF(最小二乘法!D1525&lt;参数!$B$5,最小二乘法!D1525,"")</f>
        <v/>
      </c>
      <c r="E1525" s="9" t="str">
        <f>IF(最小二乘法!E1525&lt;参数!$B$5,最小二乘法!E1525,"")</f>
        <v/>
      </c>
      <c r="F1525" s="9" t="str">
        <f>IF(最小二乘法!F1525&lt;参数!$B$5,最小二乘法!F1525,"")</f>
        <v/>
      </c>
      <c r="G1525" s="9" t="str">
        <f>IF(最小二乘法!G1525&lt;参数!$B$5,最小二乘法!G1525,"")</f>
        <v/>
      </c>
      <c r="H1525" s="9" t="str">
        <f>IF(最小二乘法!H1525&lt;参数!$B$5,最小二乘法!H1525,"")</f>
        <v/>
      </c>
      <c r="I1525" s="9">
        <f t="shared" si="47"/>
        <v>0</v>
      </c>
    </row>
    <row r="1526" spans="1:9" x14ac:dyDescent="0.15">
      <c r="A1526" s="6">
        <v>40648</v>
      </c>
      <c r="B1526" s="9">
        <f t="shared" si="46"/>
        <v>0</v>
      </c>
      <c r="C1526" s="9" t="str">
        <f>IF(最小二乘法!C1526&lt;参数!$B$5,最小二乘法!C1526,"")</f>
        <v/>
      </c>
      <c r="D1526" s="9" t="str">
        <f>IF(最小二乘法!D1526&lt;参数!$B$5,最小二乘法!D1526,"")</f>
        <v/>
      </c>
      <c r="E1526" s="9" t="str">
        <f>IF(最小二乘法!E1526&lt;参数!$B$5,最小二乘法!E1526,"")</f>
        <v/>
      </c>
      <c r="F1526" s="9" t="str">
        <f>IF(最小二乘法!F1526&lt;参数!$B$5,最小二乘法!F1526,"")</f>
        <v/>
      </c>
      <c r="G1526" s="9" t="str">
        <f>IF(最小二乘法!G1526&lt;参数!$B$5,最小二乘法!G1526,"")</f>
        <v/>
      </c>
      <c r="H1526" s="9" t="str">
        <f>IF(最小二乘法!H1526&lt;参数!$B$5,最小二乘法!H1526,"")</f>
        <v/>
      </c>
      <c r="I1526" s="9">
        <f t="shared" si="47"/>
        <v>0</v>
      </c>
    </row>
    <row r="1527" spans="1:9" x14ac:dyDescent="0.15">
      <c r="A1527" s="6">
        <v>40651</v>
      </c>
      <c r="B1527" s="9">
        <f t="shared" si="46"/>
        <v>0</v>
      </c>
      <c r="C1527" s="9" t="str">
        <f>IF(最小二乘法!C1527&lt;参数!$B$5,最小二乘法!C1527,"")</f>
        <v/>
      </c>
      <c r="D1527" s="9" t="str">
        <f>IF(最小二乘法!D1527&lt;参数!$B$5,最小二乘法!D1527,"")</f>
        <v/>
      </c>
      <c r="E1527" s="9" t="str">
        <f>IF(最小二乘法!E1527&lt;参数!$B$5,最小二乘法!E1527,"")</f>
        <v/>
      </c>
      <c r="F1527" s="9" t="str">
        <f>IF(最小二乘法!F1527&lt;参数!$B$5,最小二乘法!F1527,"")</f>
        <v/>
      </c>
      <c r="G1527" s="9" t="str">
        <f>IF(最小二乘法!G1527&lt;参数!$B$5,最小二乘法!G1527,"")</f>
        <v/>
      </c>
      <c r="H1527" s="9" t="str">
        <f>IF(最小二乘法!H1527&lt;参数!$B$5,最小二乘法!H1527,"")</f>
        <v/>
      </c>
      <c r="I1527" s="9">
        <f t="shared" si="47"/>
        <v>0</v>
      </c>
    </row>
    <row r="1528" spans="1:9" x14ac:dyDescent="0.15">
      <c r="A1528" s="6">
        <v>40652</v>
      </c>
      <c r="B1528" s="9">
        <f t="shared" si="46"/>
        <v>0</v>
      </c>
      <c r="C1528" s="9" t="str">
        <f>IF(最小二乘法!C1528&lt;参数!$B$5,最小二乘法!C1528,"")</f>
        <v/>
      </c>
      <c r="D1528" s="9" t="str">
        <f>IF(最小二乘法!D1528&lt;参数!$B$5,最小二乘法!D1528,"")</f>
        <v/>
      </c>
      <c r="E1528" s="9" t="str">
        <f>IF(最小二乘法!E1528&lt;参数!$B$5,最小二乘法!E1528,"")</f>
        <v/>
      </c>
      <c r="F1528" s="9" t="str">
        <f>IF(最小二乘法!F1528&lt;参数!$B$5,最小二乘法!F1528,"")</f>
        <v/>
      </c>
      <c r="G1528" s="9" t="str">
        <f>IF(最小二乘法!G1528&lt;参数!$B$5,最小二乘法!G1528,"")</f>
        <v/>
      </c>
      <c r="H1528" s="9" t="str">
        <f>IF(最小二乘法!H1528&lt;参数!$B$5,最小二乘法!H1528,"")</f>
        <v/>
      </c>
      <c r="I1528" s="9">
        <f t="shared" si="47"/>
        <v>0</v>
      </c>
    </row>
    <row r="1529" spans="1:9" x14ac:dyDescent="0.15">
      <c r="A1529" s="6">
        <v>40653</v>
      </c>
      <c r="B1529" s="9">
        <f t="shared" si="46"/>
        <v>0</v>
      </c>
      <c r="C1529" s="9" t="str">
        <f>IF(最小二乘法!C1529&lt;参数!$B$5,最小二乘法!C1529,"")</f>
        <v/>
      </c>
      <c r="D1529" s="9" t="str">
        <f>IF(最小二乘法!D1529&lt;参数!$B$5,最小二乘法!D1529,"")</f>
        <v/>
      </c>
      <c r="E1529" s="9" t="str">
        <f>IF(最小二乘法!E1529&lt;参数!$B$5,最小二乘法!E1529,"")</f>
        <v/>
      </c>
      <c r="F1529" s="9" t="str">
        <f>IF(最小二乘法!F1529&lt;参数!$B$5,最小二乘法!F1529,"")</f>
        <v/>
      </c>
      <c r="G1529" s="9" t="str">
        <f>IF(最小二乘法!G1529&lt;参数!$B$5,最小二乘法!G1529,"")</f>
        <v/>
      </c>
      <c r="H1529" s="9" t="str">
        <f>IF(最小二乘法!H1529&lt;参数!$B$5,最小二乘法!H1529,"")</f>
        <v/>
      </c>
      <c r="I1529" s="9">
        <f t="shared" si="47"/>
        <v>0</v>
      </c>
    </row>
    <row r="1530" spans="1:9" x14ac:dyDescent="0.15">
      <c r="A1530" s="6">
        <v>40654</v>
      </c>
      <c r="B1530" s="9">
        <f t="shared" si="46"/>
        <v>0</v>
      </c>
      <c r="C1530" s="9" t="str">
        <f>IF(最小二乘法!C1530&lt;参数!$B$5,最小二乘法!C1530,"")</f>
        <v/>
      </c>
      <c r="D1530" s="9" t="str">
        <f>IF(最小二乘法!D1530&lt;参数!$B$5,最小二乘法!D1530,"")</f>
        <v/>
      </c>
      <c r="E1530" s="9" t="str">
        <f>IF(最小二乘法!E1530&lt;参数!$B$5,最小二乘法!E1530,"")</f>
        <v/>
      </c>
      <c r="F1530" s="9" t="str">
        <f>IF(最小二乘法!F1530&lt;参数!$B$5,最小二乘法!F1530,"")</f>
        <v/>
      </c>
      <c r="G1530" s="9" t="str">
        <f>IF(最小二乘法!G1530&lt;参数!$B$5,最小二乘法!G1530,"")</f>
        <v/>
      </c>
      <c r="H1530" s="9" t="str">
        <f>IF(最小二乘法!H1530&lt;参数!$B$5,最小二乘法!H1530,"")</f>
        <v/>
      </c>
      <c r="I1530" s="9">
        <f t="shared" si="47"/>
        <v>0</v>
      </c>
    </row>
    <row r="1531" spans="1:9" x14ac:dyDescent="0.15">
      <c r="A1531" s="6">
        <v>40655</v>
      </c>
      <c r="B1531" s="9">
        <f t="shared" si="46"/>
        <v>0</v>
      </c>
      <c r="C1531" s="9" t="str">
        <f>IF(最小二乘法!C1531&lt;参数!$B$5,最小二乘法!C1531,"")</f>
        <v/>
      </c>
      <c r="D1531" s="9" t="str">
        <f>IF(最小二乘法!D1531&lt;参数!$B$5,最小二乘法!D1531,"")</f>
        <v/>
      </c>
      <c r="E1531" s="9" t="str">
        <f>IF(最小二乘法!E1531&lt;参数!$B$5,最小二乘法!E1531,"")</f>
        <v/>
      </c>
      <c r="F1531" s="9" t="str">
        <f>IF(最小二乘法!F1531&lt;参数!$B$5,最小二乘法!F1531,"")</f>
        <v/>
      </c>
      <c r="G1531" s="9" t="str">
        <f>IF(最小二乘法!G1531&lt;参数!$B$5,最小二乘法!G1531,"")</f>
        <v/>
      </c>
      <c r="H1531" s="9" t="str">
        <f>IF(最小二乘法!H1531&lt;参数!$B$5,最小二乘法!H1531,"")</f>
        <v/>
      </c>
      <c r="I1531" s="9">
        <f t="shared" si="47"/>
        <v>0</v>
      </c>
    </row>
    <row r="1532" spans="1:9" x14ac:dyDescent="0.15">
      <c r="A1532" s="6">
        <v>40658</v>
      </c>
      <c r="B1532" s="9">
        <f t="shared" si="46"/>
        <v>0</v>
      </c>
      <c r="C1532" s="9" t="str">
        <f>IF(最小二乘法!C1532&lt;参数!$B$5,最小二乘法!C1532,"")</f>
        <v/>
      </c>
      <c r="D1532" s="9" t="str">
        <f>IF(最小二乘法!D1532&lt;参数!$B$5,最小二乘法!D1532,"")</f>
        <v/>
      </c>
      <c r="E1532" s="9" t="str">
        <f>IF(最小二乘法!E1532&lt;参数!$B$5,最小二乘法!E1532,"")</f>
        <v/>
      </c>
      <c r="F1532" s="9" t="str">
        <f>IF(最小二乘法!F1532&lt;参数!$B$5,最小二乘法!F1532,"")</f>
        <v/>
      </c>
      <c r="G1532" s="9" t="str">
        <f>IF(最小二乘法!G1532&lt;参数!$B$5,最小二乘法!G1532,"")</f>
        <v/>
      </c>
      <c r="H1532" s="9" t="str">
        <f>IF(最小二乘法!H1532&lt;参数!$B$5,最小二乘法!H1532,"")</f>
        <v/>
      </c>
      <c r="I1532" s="9">
        <f t="shared" si="47"/>
        <v>0</v>
      </c>
    </row>
    <row r="1533" spans="1:9" x14ac:dyDescent="0.15">
      <c r="A1533" s="6">
        <v>40659</v>
      </c>
      <c r="B1533" s="9">
        <f t="shared" si="46"/>
        <v>0</v>
      </c>
      <c r="C1533" s="9" t="str">
        <f>IF(最小二乘法!C1533&lt;参数!$B$5,最小二乘法!C1533,"")</f>
        <v/>
      </c>
      <c r="D1533" s="9" t="str">
        <f>IF(最小二乘法!D1533&lt;参数!$B$5,最小二乘法!D1533,"")</f>
        <v/>
      </c>
      <c r="E1533" s="9" t="str">
        <f>IF(最小二乘法!E1533&lt;参数!$B$5,最小二乘法!E1533,"")</f>
        <v/>
      </c>
      <c r="F1533" s="9" t="str">
        <f>IF(最小二乘法!F1533&lt;参数!$B$5,最小二乘法!F1533,"")</f>
        <v/>
      </c>
      <c r="G1533" s="9" t="str">
        <f>IF(最小二乘法!G1533&lt;参数!$B$5,最小二乘法!G1533,"")</f>
        <v/>
      </c>
      <c r="H1533" s="9" t="str">
        <f>IF(最小二乘法!H1533&lt;参数!$B$5,最小二乘法!H1533,"")</f>
        <v/>
      </c>
      <c r="I1533" s="9">
        <f t="shared" si="47"/>
        <v>0</v>
      </c>
    </row>
    <row r="1534" spans="1:9" x14ac:dyDescent="0.15">
      <c r="A1534" s="6">
        <v>40660</v>
      </c>
      <c r="B1534" s="9">
        <f t="shared" si="46"/>
        <v>0</v>
      </c>
      <c r="C1534" s="9" t="str">
        <f>IF(最小二乘法!C1534&lt;参数!$B$5,最小二乘法!C1534,"")</f>
        <v/>
      </c>
      <c r="D1534" s="9" t="str">
        <f>IF(最小二乘法!D1534&lt;参数!$B$5,最小二乘法!D1534,"")</f>
        <v/>
      </c>
      <c r="E1534" s="9" t="str">
        <f>IF(最小二乘法!E1534&lt;参数!$B$5,最小二乘法!E1534,"")</f>
        <v/>
      </c>
      <c r="F1534" s="9" t="str">
        <f>IF(最小二乘法!F1534&lt;参数!$B$5,最小二乘法!F1534,"")</f>
        <v/>
      </c>
      <c r="G1534" s="9" t="str">
        <f>IF(最小二乘法!G1534&lt;参数!$B$5,最小二乘法!G1534,"")</f>
        <v/>
      </c>
      <c r="H1534" s="9" t="str">
        <f>IF(最小二乘法!H1534&lt;参数!$B$5,最小二乘法!H1534,"")</f>
        <v/>
      </c>
      <c r="I1534" s="9">
        <f t="shared" si="47"/>
        <v>0</v>
      </c>
    </row>
    <row r="1535" spans="1:9" x14ac:dyDescent="0.15">
      <c r="A1535" s="6">
        <v>40661</v>
      </c>
      <c r="B1535" s="9">
        <f t="shared" si="46"/>
        <v>0</v>
      </c>
      <c r="C1535" s="9" t="str">
        <f>IF(最小二乘法!C1535&lt;参数!$B$5,最小二乘法!C1535,"")</f>
        <v/>
      </c>
      <c r="D1535" s="9" t="str">
        <f>IF(最小二乘法!D1535&lt;参数!$B$5,最小二乘法!D1535,"")</f>
        <v/>
      </c>
      <c r="E1535" s="9" t="str">
        <f>IF(最小二乘法!E1535&lt;参数!$B$5,最小二乘法!E1535,"")</f>
        <v/>
      </c>
      <c r="F1535" s="9" t="str">
        <f>IF(最小二乘法!F1535&lt;参数!$B$5,最小二乘法!F1535,"")</f>
        <v/>
      </c>
      <c r="G1535" s="9" t="str">
        <f>IF(最小二乘法!G1535&lt;参数!$B$5,最小二乘法!G1535,"")</f>
        <v/>
      </c>
      <c r="H1535" s="9" t="str">
        <f>IF(最小二乘法!H1535&lt;参数!$B$5,最小二乘法!H1535,"")</f>
        <v/>
      </c>
      <c r="I1535" s="9">
        <f t="shared" si="47"/>
        <v>0</v>
      </c>
    </row>
    <row r="1536" spans="1:9" x14ac:dyDescent="0.15">
      <c r="A1536" s="6">
        <v>40662</v>
      </c>
      <c r="B1536" s="9">
        <f t="shared" si="46"/>
        <v>0</v>
      </c>
      <c r="C1536" s="9" t="str">
        <f>IF(最小二乘法!C1536&lt;参数!$B$5,最小二乘法!C1536,"")</f>
        <v/>
      </c>
      <c r="D1536" s="9" t="str">
        <f>IF(最小二乘法!D1536&lt;参数!$B$5,最小二乘法!D1536,"")</f>
        <v/>
      </c>
      <c r="E1536" s="9" t="str">
        <f>IF(最小二乘法!E1536&lt;参数!$B$5,最小二乘法!E1536,"")</f>
        <v/>
      </c>
      <c r="F1536" s="9" t="str">
        <f>IF(最小二乘法!F1536&lt;参数!$B$5,最小二乘法!F1536,"")</f>
        <v/>
      </c>
      <c r="G1536" s="9" t="str">
        <f>IF(最小二乘法!G1536&lt;参数!$B$5,最小二乘法!G1536,"")</f>
        <v/>
      </c>
      <c r="H1536" s="9" t="str">
        <f>IF(最小二乘法!H1536&lt;参数!$B$5,最小二乘法!H1536,"")</f>
        <v/>
      </c>
      <c r="I1536" s="9">
        <f t="shared" si="47"/>
        <v>0</v>
      </c>
    </row>
    <row r="1537" spans="1:9" x14ac:dyDescent="0.15">
      <c r="A1537" s="6">
        <v>40666</v>
      </c>
      <c r="B1537" s="9">
        <f t="shared" si="46"/>
        <v>0</v>
      </c>
      <c r="C1537" s="9" t="str">
        <f>IF(最小二乘法!C1537&lt;参数!$B$5,最小二乘法!C1537,"")</f>
        <v/>
      </c>
      <c r="D1537" s="9" t="str">
        <f>IF(最小二乘法!D1537&lt;参数!$B$5,最小二乘法!D1537,"")</f>
        <v/>
      </c>
      <c r="E1537" s="9" t="str">
        <f>IF(最小二乘法!E1537&lt;参数!$B$5,最小二乘法!E1537,"")</f>
        <v/>
      </c>
      <c r="F1537" s="9" t="str">
        <f>IF(最小二乘法!F1537&lt;参数!$B$5,最小二乘法!F1537,"")</f>
        <v/>
      </c>
      <c r="G1537" s="9" t="str">
        <f>IF(最小二乘法!G1537&lt;参数!$B$5,最小二乘法!G1537,"")</f>
        <v/>
      </c>
      <c r="H1537" s="9" t="str">
        <f>IF(最小二乘法!H1537&lt;参数!$B$5,最小二乘法!H1537,"")</f>
        <v/>
      </c>
      <c r="I1537" s="9">
        <f t="shared" si="47"/>
        <v>0</v>
      </c>
    </row>
    <row r="1538" spans="1:9" x14ac:dyDescent="0.15">
      <c r="A1538" s="6">
        <v>40667</v>
      </c>
      <c r="B1538" s="9">
        <f t="shared" si="46"/>
        <v>0</v>
      </c>
      <c r="C1538" s="9" t="str">
        <f>IF(最小二乘法!C1538&lt;参数!$B$5,最小二乘法!C1538,"")</f>
        <v/>
      </c>
      <c r="D1538" s="9" t="str">
        <f>IF(最小二乘法!D1538&lt;参数!$B$5,最小二乘法!D1538,"")</f>
        <v/>
      </c>
      <c r="E1538" s="9" t="str">
        <f>IF(最小二乘法!E1538&lt;参数!$B$5,最小二乘法!E1538,"")</f>
        <v/>
      </c>
      <c r="F1538" s="9" t="str">
        <f>IF(最小二乘法!F1538&lt;参数!$B$5,最小二乘法!F1538,"")</f>
        <v/>
      </c>
      <c r="G1538" s="9" t="str">
        <f>IF(最小二乘法!G1538&lt;参数!$B$5,最小二乘法!G1538,"")</f>
        <v/>
      </c>
      <c r="H1538" s="9" t="str">
        <f>IF(最小二乘法!H1538&lt;参数!$B$5,最小二乘法!H1538,"")</f>
        <v/>
      </c>
      <c r="I1538" s="9">
        <f t="shared" si="47"/>
        <v>0</v>
      </c>
    </row>
    <row r="1539" spans="1:9" x14ac:dyDescent="0.15">
      <c r="A1539" s="6">
        <v>40668</v>
      </c>
      <c r="B1539" s="9">
        <f t="shared" ref="B1539:B1602" si="48">IFERROR(AVERAGE(C1539:H1539),0)</f>
        <v>0</v>
      </c>
      <c r="C1539" s="9" t="str">
        <f>IF(最小二乘法!C1539&lt;参数!$B$5,最小二乘法!C1539,"")</f>
        <v/>
      </c>
      <c r="D1539" s="9" t="str">
        <f>IF(最小二乘法!D1539&lt;参数!$B$5,最小二乘法!D1539,"")</f>
        <v/>
      </c>
      <c r="E1539" s="9" t="str">
        <f>IF(最小二乘法!E1539&lt;参数!$B$5,最小二乘法!E1539,"")</f>
        <v/>
      </c>
      <c r="F1539" s="9" t="str">
        <f>IF(最小二乘法!F1539&lt;参数!$B$5,最小二乘法!F1539,"")</f>
        <v/>
      </c>
      <c r="G1539" s="9" t="str">
        <f>IF(最小二乘法!G1539&lt;参数!$B$5,最小二乘法!G1539,"")</f>
        <v/>
      </c>
      <c r="H1539" s="9" t="str">
        <f>IF(最小二乘法!H1539&lt;参数!$B$5,最小二乘法!H1539,"")</f>
        <v/>
      </c>
      <c r="I1539" s="9">
        <f t="shared" ref="I1539:I1602" si="49">MIN(C1539:H1539)</f>
        <v>0</v>
      </c>
    </row>
    <row r="1540" spans="1:9" x14ac:dyDescent="0.15">
      <c r="A1540" s="6">
        <v>40669</v>
      </c>
      <c r="B1540" s="9">
        <f t="shared" si="48"/>
        <v>0</v>
      </c>
      <c r="C1540" s="9" t="str">
        <f>IF(最小二乘法!C1540&lt;参数!$B$5,最小二乘法!C1540,"")</f>
        <v/>
      </c>
      <c r="D1540" s="9" t="str">
        <f>IF(最小二乘法!D1540&lt;参数!$B$5,最小二乘法!D1540,"")</f>
        <v/>
      </c>
      <c r="E1540" s="9" t="str">
        <f>IF(最小二乘法!E1540&lt;参数!$B$5,最小二乘法!E1540,"")</f>
        <v/>
      </c>
      <c r="F1540" s="9" t="str">
        <f>IF(最小二乘法!F1540&lt;参数!$B$5,最小二乘法!F1540,"")</f>
        <v/>
      </c>
      <c r="G1540" s="9" t="str">
        <f>IF(最小二乘法!G1540&lt;参数!$B$5,最小二乘法!G1540,"")</f>
        <v/>
      </c>
      <c r="H1540" s="9" t="str">
        <f>IF(最小二乘法!H1540&lt;参数!$B$5,最小二乘法!H1540,"")</f>
        <v/>
      </c>
      <c r="I1540" s="9">
        <f t="shared" si="49"/>
        <v>0</v>
      </c>
    </row>
    <row r="1541" spans="1:9" x14ac:dyDescent="0.15">
      <c r="A1541" s="6">
        <v>40672</v>
      </c>
      <c r="B1541" s="9">
        <f t="shared" si="48"/>
        <v>0</v>
      </c>
      <c r="C1541" s="9" t="str">
        <f>IF(最小二乘法!C1541&lt;参数!$B$5,最小二乘法!C1541,"")</f>
        <v/>
      </c>
      <c r="D1541" s="9" t="str">
        <f>IF(最小二乘法!D1541&lt;参数!$B$5,最小二乘法!D1541,"")</f>
        <v/>
      </c>
      <c r="E1541" s="9" t="str">
        <f>IF(最小二乘法!E1541&lt;参数!$B$5,最小二乘法!E1541,"")</f>
        <v/>
      </c>
      <c r="F1541" s="9" t="str">
        <f>IF(最小二乘法!F1541&lt;参数!$B$5,最小二乘法!F1541,"")</f>
        <v/>
      </c>
      <c r="G1541" s="9" t="str">
        <f>IF(最小二乘法!G1541&lt;参数!$B$5,最小二乘法!G1541,"")</f>
        <v/>
      </c>
      <c r="H1541" s="9" t="str">
        <f>IF(最小二乘法!H1541&lt;参数!$B$5,最小二乘法!H1541,"")</f>
        <v/>
      </c>
      <c r="I1541" s="9">
        <f t="shared" si="49"/>
        <v>0</v>
      </c>
    </row>
    <row r="1542" spans="1:9" x14ac:dyDescent="0.15">
      <c r="A1542" s="6">
        <v>40673</v>
      </c>
      <c r="B1542" s="9">
        <f t="shared" si="48"/>
        <v>0</v>
      </c>
      <c r="C1542" s="9" t="str">
        <f>IF(最小二乘法!C1542&lt;参数!$B$5,最小二乘法!C1542,"")</f>
        <v/>
      </c>
      <c r="D1542" s="9" t="str">
        <f>IF(最小二乘法!D1542&lt;参数!$B$5,最小二乘法!D1542,"")</f>
        <v/>
      </c>
      <c r="E1542" s="9" t="str">
        <f>IF(最小二乘法!E1542&lt;参数!$B$5,最小二乘法!E1542,"")</f>
        <v/>
      </c>
      <c r="F1542" s="9" t="str">
        <f>IF(最小二乘法!F1542&lt;参数!$B$5,最小二乘法!F1542,"")</f>
        <v/>
      </c>
      <c r="G1542" s="9" t="str">
        <f>IF(最小二乘法!G1542&lt;参数!$B$5,最小二乘法!G1542,"")</f>
        <v/>
      </c>
      <c r="H1542" s="9" t="str">
        <f>IF(最小二乘法!H1542&lt;参数!$B$5,最小二乘法!H1542,"")</f>
        <v/>
      </c>
      <c r="I1542" s="9">
        <f t="shared" si="49"/>
        <v>0</v>
      </c>
    </row>
    <row r="1543" spans="1:9" x14ac:dyDescent="0.15">
      <c r="A1543" s="6">
        <v>40674</v>
      </c>
      <c r="B1543" s="9">
        <f t="shared" si="48"/>
        <v>0</v>
      </c>
      <c r="C1543" s="9" t="str">
        <f>IF(最小二乘法!C1543&lt;参数!$B$5,最小二乘法!C1543,"")</f>
        <v/>
      </c>
      <c r="D1543" s="9" t="str">
        <f>IF(最小二乘法!D1543&lt;参数!$B$5,最小二乘法!D1543,"")</f>
        <v/>
      </c>
      <c r="E1543" s="9" t="str">
        <f>IF(最小二乘法!E1543&lt;参数!$B$5,最小二乘法!E1543,"")</f>
        <v/>
      </c>
      <c r="F1543" s="9" t="str">
        <f>IF(最小二乘法!F1543&lt;参数!$B$5,最小二乘法!F1543,"")</f>
        <v/>
      </c>
      <c r="G1543" s="9" t="str">
        <f>IF(最小二乘法!G1543&lt;参数!$B$5,最小二乘法!G1543,"")</f>
        <v/>
      </c>
      <c r="H1543" s="9" t="str">
        <f>IF(最小二乘法!H1543&lt;参数!$B$5,最小二乘法!H1543,"")</f>
        <v/>
      </c>
      <c r="I1543" s="9">
        <f t="shared" si="49"/>
        <v>0</v>
      </c>
    </row>
    <row r="1544" spans="1:9" x14ac:dyDescent="0.15">
      <c r="A1544" s="6">
        <v>40675</v>
      </c>
      <c r="B1544" s="9">
        <f t="shared" si="48"/>
        <v>0</v>
      </c>
      <c r="C1544" s="9" t="str">
        <f>IF(最小二乘法!C1544&lt;参数!$B$5,最小二乘法!C1544,"")</f>
        <v/>
      </c>
      <c r="D1544" s="9" t="str">
        <f>IF(最小二乘法!D1544&lt;参数!$B$5,最小二乘法!D1544,"")</f>
        <v/>
      </c>
      <c r="E1544" s="9" t="str">
        <f>IF(最小二乘法!E1544&lt;参数!$B$5,最小二乘法!E1544,"")</f>
        <v/>
      </c>
      <c r="F1544" s="9" t="str">
        <f>IF(最小二乘法!F1544&lt;参数!$B$5,最小二乘法!F1544,"")</f>
        <v/>
      </c>
      <c r="G1544" s="9" t="str">
        <f>IF(最小二乘法!G1544&lt;参数!$B$5,最小二乘法!G1544,"")</f>
        <v/>
      </c>
      <c r="H1544" s="9" t="str">
        <f>IF(最小二乘法!H1544&lt;参数!$B$5,最小二乘法!H1544,"")</f>
        <v/>
      </c>
      <c r="I1544" s="9">
        <f t="shared" si="49"/>
        <v>0</v>
      </c>
    </row>
    <row r="1545" spans="1:9" x14ac:dyDescent="0.15">
      <c r="A1545" s="6">
        <v>40676</v>
      </c>
      <c r="B1545" s="9">
        <f t="shared" si="48"/>
        <v>0</v>
      </c>
      <c r="C1545" s="9" t="str">
        <f>IF(最小二乘法!C1545&lt;参数!$B$5,最小二乘法!C1545,"")</f>
        <v/>
      </c>
      <c r="D1545" s="9" t="str">
        <f>IF(最小二乘法!D1545&lt;参数!$B$5,最小二乘法!D1545,"")</f>
        <v/>
      </c>
      <c r="E1545" s="9" t="str">
        <f>IF(最小二乘法!E1545&lt;参数!$B$5,最小二乘法!E1545,"")</f>
        <v/>
      </c>
      <c r="F1545" s="9" t="str">
        <f>IF(最小二乘法!F1545&lt;参数!$B$5,最小二乘法!F1545,"")</f>
        <v/>
      </c>
      <c r="G1545" s="9" t="str">
        <f>IF(最小二乘法!G1545&lt;参数!$B$5,最小二乘法!G1545,"")</f>
        <v/>
      </c>
      <c r="H1545" s="9" t="str">
        <f>IF(最小二乘法!H1545&lt;参数!$B$5,最小二乘法!H1545,"")</f>
        <v/>
      </c>
      <c r="I1545" s="9">
        <f t="shared" si="49"/>
        <v>0</v>
      </c>
    </row>
    <row r="1546" spans="1:9" x14ac:dyDescent="0.15">
      <c r="A1546" s="6">
        <v>40679</v>
      </c>
      <c r="B1546" s="9">
        <f t="shared" si="48"/>
        <v>0</v>
      </c>
      <c r="C1546" s="9" t="str">
        <f>IF(最小二乘法!C1546&lt;参数!$B$5,最小二乘法!C1546,"")</f>
        <v/>
      </c>
      <c r="D1546" s="9" t="str">
        <f>IF(最小二乘法!D1546&lt;参数!$B$5,最小二乘法!D1546,"")</f>
        <v/>
      </c>
      <c r="E1546" s="9" t="str">
        <f>IF(最小二乘法!E1546&lt;参数!$B$5,最小二乘法!E1546,"")</f>
        <v/>
      </c>
      <c r="F1546" s="9" t="str">
        <f>IF(最小二乘法!F1546&lt;参数!$B$5,最小二乘法!F1546,"")</f>
        <v/>
      </c>
      <c r="G1546" s="9" t="str">
        <f>IF(最小二乘法!G1546&lt;参数!$B$5,最小二乘法!G1546,"")</f>
        <v/>
      </c>
      <c r="H1546" s="9" t="str">
        <f>IF(最小二乘法!H1546&lt;参数!$B$5,最小二乘法!H1546,"")</f>
        <v/>
      </c>
      <c r="I1546" s="9">
        <f t="shared" si="49"/>
        <v>0</v>
      </c>
    </row>
    <row r="1547" spans="1:9" x14ac:dyDescent="0.15">
      <c r="A1547" s="6">
        <v>40680</v>
      </c>
      <c r="B1547" s="9">
        <f t="shared" si="48"/>
        <v>0</v>
      </c>
      <c r="C1547" s="9" t="str">
        <f>IF(最小二乘法!C1547&lt;参数!$B$5,最小二乘法!C1547,"")</f>
        <v/>
      </c>
      <c r="D1547" s="9" t="str">
        <f>IF(最小二乘法!D1547&lt;参数!$B$5,最小二乘法!D1547,"")</f>
        <v/>
      </c>
      <c r="E1547" s="9" t="str">
        <f>IF(最小二乘法!E1547&lt;参数!$B$5,最小二乘法!E1547,"")</f>
        <v/>
      </c>
      <c r="F1547" s="9" t="str">
        <f>IF(最小二乘法!F1547&lt;参数!$B$5,最小二乘法!F1547,"")</f>
        <v/>
      </c>
      <c r="G1547" s="9" t="str">
        <f>IF(最小二乘法!G1547&lt;参数!$B$5,最小二乘法!G1547,"")</f>
        <v/>
      </c>
      <c r="H1547" s="9" t="str">
        <f>IF(最小二乘法!H1547&lt;参数!$B$5,最小二乘法!H1547,"")</f>
        <v/>
      </c>
      <c r="I1547" s="9">
        <f t="shared" si="49"/>
        <v>0</v>
      </c>
    </row>
    <row r="1548" spans="1:9" x14ac:dyDescent="0.15">
      <c r="A1548" s="6">
        <v>40681</v>
      </c>
      <c r="B1548" s="9">
        <f t="shared" si="48"/>
        <v>0</v>
      </c>
      <c r="C1548" s="9" t="str">
        <f>IF(最小二乘法!C1548&lt;参数!$B$5,最小二乘法!C1548,"")</f>
        <v/>
      </c>
      <c r="D1548" s="9" t="str">
        <f>IF(最小二乘法!D1548&lt;参数!$B$5,最小二乘法!D1548,"")</f>
        <v/>
      </c>
      <c r="E1548" s="9" t="str">
        <f>IF(最小二乘法!E1548&lt;参数!$B$5,最小二乘法!E1548,"")</f>
        <v/>
      </c>
      <c r="F1548" s="9" t="str">
        <f>IF(最小二乘法!F1548&lt;参数!$B$5,最小二乘法!F1548,"")</f>
        <v/>
      </c>
      <c r="G1548" s="9" t="str">
        <f>IF(最小二乘法!G1548&lt;参数!$B$5,最小二乘法!G1548,"")</f>
        <v/>
      </c>
      <c r="H1548" s="9" t="str">
        <f>IF(最小二乘法!H1548&lt;参数!$B$5,最小二乘法!H1548,"")</f>
        <v/>
      </c>
      <c r="I1548" s="9">
        <f t="shared" si="49"/>
        <v>0</v>
      </c>
    </row>
    <row r="1549" spans="1:9" x14ac:dyDescent="0.15">
      <c r="A1549" s="6">
        <v>40682</v>
      </c>
      <c r="B1549" s="9">
        <f t="shared" si="48"/>
        <v>0</v>
      </c>
      <c r="C1549" s="9" t="str">
        <f>IF(最小二乘法!C1549&lt;参数!$B$5,最小二乘法!C1549,"")</f>
        <v/>
      </c>
      <c r="D1549" s="9" t="str">
        <f>IF(最小二乘法!D1549&lt;参数!$B$5,最小二乘法!D1549,"")</f>
        <v/>
      </c>
      <c r="E1549" s="9" t="str">
        <f>IF(最小二乘法!E1549&lt;参数!$B$5,最小二乘法!E1549,"")</f>
        <v/>
      </c>
      <c r="F1549" s="9" t="str">
        <f>IF(最小二乘法!F1549&lt;参数!$B$5,最小二乘法!F1549,"")</f>
        <v/>
      </c>
      <c r="G1549" s="9" t="str">
        <f>IF(最小二乘法!G1549&lt;参数!$B$5,最小二乘法!G1549,"")</f>
        <v/>
      </c>
      <c r="H1549" s="9" t="str">
        <f>IF(最小二乘法!H1549&lt;参数!$B$5,最小二乘法!H1549,"")</f>
        <v/>
      </c>
      <c r="I1549" s="9">
        <f t="shared" si="49"/>
        <v>0</v>
      </c>
    </row>
    <row r="1550" spans="1:9" x14ac:dyDescent="0.15">
      <c r="A1550" s="6">
        <v>40683</v>
      </c>
      <c r="B1550" s="9">
        <f t="shared" si="48"/>
        <v>0</v>
      </c>
      <c r="C1550" s="9" t="str">
        <f>IF(最小二乘法!C1550&lt;参数!$B$5,最小二乘法!C1550,"")</f>
        <v/>
      </c>
      <c r="D1550" s="9" t="str">
        <f>IF(最小二乘法!D1550&lt;参数!$B$5,最小二乘法!D1550,"")</f>
        <v/>
      </c>
      <c r="E1550" s="9" t="str">
        <f>IF(最小二乘法!E1550&lt;参数!$B$5,最小二乘法!E1550,"")</f>
        <v/>
      </c>
      <c r="F1550" s="9" t="str">
        <f>IF(最小二乘法!F1550&lt;参数!$B$5,最小二乘法!F1550,"")</f>
        <v/>
      </c>
      <c r="G1550" s="9" t="str">
        <f>IF(最小二乘法!G1550&lt;参数!$B$5,最小二乘法!G1550,"")</f>
        <v/>
      </c>
      <c r="H1550" s="9" t="str">
        <f>IF(最小二乘法!H1550&lt;参数!$B$5,最小二乘法!H1550,"")</f>
        <v/>
      </c>
      <c r="I1550" s="9">
        <f t="shared" si="49"/>
        <v>0</v>
      </c>
    </row>
    <row r="1551" spans="1:9" x14ac:dyDescent="0.15">
      <c r="A1551" s="6">
        <v>40686</v>
      </c>
      <c r="B1551" s="9">
        <f t="shared" si="48"/>
        <v>0</v>
      </c>
      <c r="C1551" s="9" t="str">
        <f>IF(最小二乘法!C1551&lt;参数!$B$5,最小二乘法!C1551,"")</f>
        <v/>
      </c>
      <c r="D1551" s="9" t="str">
        <f>IF(最小二乘法!D1551&lt;参数!$B$5,最小二乘法!D1551,"")</f>
        <v/>
      </c>
      <c r="E1551" s="9" t="str">
        <f>IF(最小二乘法!E1551&lt;参数!$B$5,最小二乘法!E1551,"")</f>
        <v/>
      </c>
      <c r="F1551" s="9" t="str">
        <f>IF(最小二乘法!F1551&lt;参数!$B$5,最小二乘法!F1551,"")</f>
        <v/>
      </c>
      <c r="G1551" s="9" t="str">
        <f>IF(最小二乘法!G1551&lt;参数!$B$5,最小二乘法!G1551,"")</f>
        <v/>
      </c>
      <c r="H1551" s="9" t="str">
        <f>IF(最小二乘法!H1551&lt;参数!$B$5,最小二乘法!H1551,"")</f>
        <v/>
      </c>
      <c r="I1551" s="9">
        <f t="shared" si="49"/>
        <v>0</v>
      </c>
    </row>
    <row r="1552" spans="1:9" x14ac:dyDescent="0.15">
      <c r="A1552" s="6">
        <v>40687</v>
      </c>
      <c r="B1552" s="9">
        <f t="shared" si="48"/>
        <v>0</v>
      </c>
      <c r="C1552" s="9" t="str">
        <f>IF(最小二乘法!C1552&lt;参数!$B$5,最小二乘法!C1552,"")</f>
        <v/>
      </c>
      <c r="D1552" s="9" t="str">
        <f>IF(最小二乘法!D1552&lt;参数!$B$5,最小二乘法!D1552,"")</f>
        <v/>
      </c>
      <c r="E1552" s="9" t="str">
        <f>IF(最小二乘法!E1552&lt;参数!$B$5,最小二乘法!E1552,"")</f>
        <v/>
      </c>
      <c r="F1552" s="9" t="str">
        <f>IF(最小二乘法!F1552&lt;参数!$B$5,最小二乘法!F1552,"")</f>
        <v/>
      </c>
      <c r="G1552" s="9" t="str">
        <f>IF(最小二乘法!G1552&lt;参数!$B$5,最小二乘法!G1552,"")</f>
        <v/>
      </c>
      <c r="H1552" s="9" t="str">
        <f>IF(最小二乘法!H1552&lt;参数!$B$5,最小二乘法!H1552,"")</f>
        <v/>
      </c>
      <c r="I1552" s="9">
        <f t="shared" si="49"/>
        <v>0</v>
      </c>
    </row>
    <row r="1553" spans="1:9" x14ac:dyDescent="0.15">
      <c r="A1553" s="6">
        <v>40688</v>
      </c>
      <c r="B1553" s="9">
        <f t="shared" si="48"/>
        <v>0</v>
      </c>
      <c r="C1553" s="9" t="str">
        <f>IF(最小二乘法!C1553&lt;参数!$B$5,最小二乘法!C1553,"")</f>
        <v/>
      </c>
      <c r="D1553" s="9" t="str">
        <f>IF(最小二乘法!D1553&lt;参数!$B$5,最小二乘法!D1553,"")</f>
        <v/>
      </c>
      <c r="E1553" s="9" t="str">
        <f>IF(最小二乘法!E1553&lt;参数!$B$5,最小二乘法!E1553,"")</f>
        <v/>
      </c>
      <c r="F1553" s="9" t="str">
        <f>IF(最小二乘法!F1553&lt;参数!$B$5,最小二乘法!F1553,"")</f>
        <v/>
      </c>
      <c r="G1553" s="9" t="str">
        <f>IF(最小二乘法!G1553&lt;参数!$B$5,最小二乘法!G1553,"")</f>
        <v/>
      </c>
      <c r="H1553" s="9" t="str">
        <f>IF(最小二乘法!H1553&lt;参数!$B$5,最小二乘法!H1553,"")</f>
        <v/>
      </c>
      <c r="I1553" s="9">
        <f t="shared" si="49"/>
        <v>0</v>
      </c>
    </row>
    <row r="1554" spans="1:9" x14ac:dyDescent="0.15">
      <c r="A1554" s="6">
        <v>40689</v>
      </c>
      <c r="B1554" s="9">
        <f t="shared" si="48"/>
        <v>0</v>
      </c>
      <c r="C1554" s="9" t="str">
        <f>IF(最小二乘法!C1554&lt;参数!$B$5,最小二乘法!C1554,"")</f>
        <v/>
      </c>
      <c r="D1554" s="9" t="str">
        <f>IF(最小二乘法!D1554&lt;参数!$B$5,最小二乘法!D1554,"")</f>
        <v/>
      </c>
      <c r="E1554" s="9" t="str">
        <f>IF(最小二乘法!E1554&lt;参数!$B$5,最小二乘法!E1554,"")</f>
        <v/>
      </c>
      <c r="F1554" s="9" t="str">
        <f>IF(最小二乘法!F1554&lt;参数!$B$5,最小二乘法!F1554,"")</f>
        <v/>
      </c>
      <c r="G1554" s="9" t="str">
        <f>IF(最小二乘法!G1554&lt;参数!$B$5,最小二乘法!G1554,"")</f>
        <v/>
      </c>
      <c r="H1554" s="9" t="str">
        <f>IF(最小二乘法!H1554&lt;参数!$B$5,最小二乘法!H1554,"")</f>
        <v/>
      </c>
      <c r="I1554" s="9">
        <f t="shared" si="49"/>
        <v>0</v>
      </c>
    </row>
    <row r="1555" spans="1:9" x14ac:dyDescent="0.15">
      <c r="A1555" s="6">
        <v>40690</v>
      </c>
      <c r="B1555" s="9">
        <f t="shared" si="48"/>
        <v>0</v>
      </c>
      <c r="C1555" s="9" t="str">
        <f>IF(最小二乘法!C1555&lt;参数!$B$5,最小二乘法!C1555,"")</f>
        <v/>
      </c>
      <c r="D1555" s="9" t="str">
        <f>IF(最小二乘法!D1555&lt;参数!$B$5,最小二乘法!D1555,"")</f>
        <v/>
      </c>
      <c r="E1555" s="9" t="str">
        <f>IF(最小二乘法!E1555&lt;参数!$B$5,最小二乘法!E1555,"")</f>
        <v/>
      </c>
      <c r="F1555" s="9" t="str">
        <f>IF(最小二乘法!F1555&lt;参数!$B$5,最小二乘法!F1555,"")</f>
        <v/>
      </c>
      <c r="G1555" s="9" t="str">
        <f>IF(最小二乘法!G1555&lt;参数!$B$5,最小二乘法!G1555,"")</f>
        <v/>
      </c>
      <c r="H1555" s="9" t="str">
        <f>IF(最小二乘法!H1555&lt;参数!$B$5,最小二乘法!H1555,"")</f>
        <v/>
      </c>
      <c r="I1555" s="9">
        <f t="shared" si="49"/>
        <v>0</v>
      </c>
    </row>
    <row r="1556" spans="1:9" x14ac:dyDescent="0.15">
      <c r="A1556" s="6">
        <v>40693</v>
      </c>
      <c r="B1556" s="9">
        <f t="shared" si="48"/>
        <v>0</v>
      </c>
      <c r="C1556" s="9" t="str">
        <f>IF(最小二乘法!C1556&lt;参数!$B$5,最小二乘法!C1556,"")</f>
        <v/>
      </c>
      <c r="D1556" s="9" t="str">
        <f>IF(最小二乘法!D1556&lt;参数!$B$5,最小二乘法!D1556,"")</f>
        <v/>
      </c>
      <c r="E1556" s="9" t="str">
        <f>IF(最小二乘法!E1556&lt;参数!$B$5,最小二乘法!E1556,"")</f>
        <v/>
      </c>
      <c r="F1556" s="9" t="str">
        <f>IF(最小二乘法!F1556&lt;参数!$B$5,最小二乘法!F1556,"")</f>
        <v/>
      </c>
      <c r="G1556" s="9" t="str">
        <f>IF(最小二乘法!G1556&lt;参数!$B$5,最小二乘法!G1556,"")</f>
        <v/>
      </c>
      <c r="H1556" s="9" t="str">
        <f>IF(最小二乘法!H1556&lt;参数!$B$5,最小二乘法!H1556,"")</f>
        <v/>
      </c>
      <c r="I1556" s="9">
        <f t="shared" si="49"/>
        <v>0</v>
      </c>
    </row>
    <row r="1557" spans="1:9" x14ac:dyDescent="0.15">
      <c r="A1557" s="6">
        <v>40694</v>
      </c>
      <c r="B1557" s="9">
        <f t="shared" si="48"/>
        <v>0</v>
      </c>
      <c r="C1557" s="9" t="str">
        <f>IF(最小二乘法!C1557&lt;参数!$B$5,最小二乘法!C1557,"")</f>
        <v/>
      </c>
      <c r="D1557" s="9" t="str">
        <f>IF(最小二乘法!D1557&lt;参数!$B$5,最小二乘法!D1557,"")</f>
        <v/>
      </c>
      <c r="E1557" s="9" t="str">
        <f>IF(最小二乘法!E1557&lt;参数!$B$5,最小二乘法!E1557,"")</f>
        <v/>
      </c>
      <c r="F1557" s="9" t="str">
        <f>IF(最小二乘法!F1557&lt;参数!$B$5,最小二乘法!F1557,"")</f>
        <v/>
      </c>
      <c r="G1557" s="9" t="str">
        <f>IF(最小二乘法!G1557&lt;参数!$B$5,最小二乘法!G1557,"")</f>
        <v/>
      </c>
      <c r="H1557" s="9" t="str">
        <f>IF(最小二乘法!H1557&lt;参数!$B$5,最小二乘法!H1557,"")</f>
        <v/>
      </c>
      <c r="I1557" s="9">
        <f t="shared" si="49"/>
        <v>0</v>
      </c>
    </row>
    <row r="1558" spans="1:9" x14ac:dyDescent="0.15">
      <c r="A1558" s="6">
        <v>40695</v>
      </c>
      <c r="B1558" s="9">
        <f t="shared" si="48"/>
        <v>0</v>
      </c>
      <c r="C1558" s="9" t="str">
        <f>IF(最小二乘法!C1558&lt;参数!$B$5,最小二乘法!C1558,"")</f>
        <v/>
      </c>
      <c r="D1558" s="9" t="str">
        <f>IF(最小二乘法!D1558&lt;参数!$B$5,最小二乘法!D1558,"")</f>
        <v/>
      </c>
      <c r="E1558" s="9" t="str">
        <f>IF(最小二乘法!E1558&lt;参数!$B$5,最小二乘法!E1558,"")</f>
        <v/>
      </c>
      <c r="F1558" s="9" t="str">
        <f>IF(最小二乘法!F1558&lt;参数!$B$5,最小二乘法!F1558,"")</f>
        <v/>
      </c>
      <c r="G1558" s="9" t="str">
        <f>IF(最小二乘法!G1558&lt;参数!$B$5,最小二乘法!G1558,"")</f>
        <v/>
      </c>
      <c r="H1558" s="9" t="str">
        <f>IF(最小二乘法!H1558&lt;参数!$B$5,最小二乘法!H1558,"")</f>
        <v/>
      </c>
      <c r="I1558" s="9">
        <f t="shared" si="49"/>
        <v>0</v>
      </c>
    </row>
    <row r="1559" spans="1:9" x14ac:dyDescent="0.15">
      <c r="A1559" s="6">
        <v>40696</v>
      </c>
      <c r="B1559" s="9">
        <f t="shared" si="48"/>
        <v>0</v>
      </c>
      <c r="C1559" s="9" t="str">
        <f>IF(最小二乘法!C1559&lt;参数!$B$5,最小二乘法!C1559,"")</f>
        <v/>
      </c>
      <c r="D1559" s="9" t="str">
        <f>IF(最小二乘法!D1559&lt;参数!$B$5,最小二乘法!D1559,"")</f>
        <v/>
      </c>
      <c r="E1559" s="9" t="str">
        <f>IF(最小二乘法!E1559&lt;参数!$B$5,最小二乘法!E1559,"")</f>
        <v/>
      </c>
      <c r="F1559" s="9" t="str">
        <f>IF(最小二乘法!F1559&lt;参数!$B$5,最小二乘法!F1559,"")</f>
        <v/>
      </c>
      <c r="G1559" s="9" t="str">
        <f>IF(最小二乘法!G1559&lt;参数!$B$5,最小二乘法!G1559,"")</f>
        <v/>
      </c>
      <c r="H1559" s="9" t="str">
        <f>IF(最小二乘法!H1559&lt;参数!$B$5,最小二乘法!H1559,"")</f>
        <v/>
      </c>
      <c r="I1559" s="9">
        <f t="shared" si="49"/>
        <v>0</v>
      </c>
    </row>
    <row r="1560" spans="1:9" x14ac:dyDescent="0.15">
      <c r="A1560" s="6">
        <v>40697</v>
      </c>
      <c r="B1560" s="9">
        <f t="shared" si="48"/>
        <v>0</v>
      </c>
      <c r="C1560" s="9" t="str">
        <f>IF(最小二乘法!C1560&lt;参数!$B$5,最小二乘法!C1560,"")</f>
        <v/>
      </c>
      <c r="D1560" s="9" t="str">
        <f>IF(最小二乘法!D1560&lt;参数!$B$5,最小二乘法!D1560,"")</f>
        <v/>
      </c>
      <c r="E1560" s="9" t="str">
        <f>IF(最小二乘法!E1560&lt;参数!$B$5,最小二乘法!E1560,"")</f>
        <v/>
      </c>
      <c r="F1560" s="9" t="str">
        <f>IF(最小二乘法!F1560&lt;参数!$B$5,最小二乘法!F1560,"")</f>
        <v/>
      </c>
      <c r="G1560" s="9" t="str">
        <f>IF(最小二乘法!G1560&lt;参数!$B$5,最小二乘法!G1560,"")</f>
        <v/>
      </c>
      <c r="H1560" s="9" t="str">
        <f>IF(最小二乘法!H1560&lt;参数!$B$5,最小二乘法!H1560,"")</f>
        <v/>
      </c>
      <c r="I1560" s="9">
        <f t="shared" si="49"/>
        <v>0</v>
      </c>
    </row>
    <row r="1561" spans="1:9" x14ac:dyDescent="0.15">
      <c r="A1561" s="6">
        <v>40701</v>
      </c>
      <c r="B1561" s="9">
        <f t="shared" si="48"/>
        <v>0</v>
      </c>
      <c r="C1561" s="9" t="str">
        <f>IF(最小二乘法!C1561&lt;参数!$B$5,最小二乘法!C1561,"")</f>
        <v/>
      </c>
      <c r="D1561" s="9" t="str">
        <f>IF(最小二乘法!D1561&lt;参数!$B$5,最小二乘法!D1561,"")</f>
        <v/>
      </c>
      <c r="E1561" s="9" t="str">
        <f>IF(最小二乘法!E1561&lt;参数!$B$5,最小二乘法!E1561,"")</f>
        <v/>
      </c>
      <c r="F1561" s="9" t="str">
        <f>IF(最小二乘法!F1561&lt;参数!$B$5,最小二乘法!F1561,"")</f>
        <v/>
      </c>
      <c r="G1561" s="9" t="str">
        <f>IF(最小二乘法!G1561&lt;参数!$B$5,最小二乘法!G1561,"")</f>
        <v/>
      </c>
      <c r="H1561" s="9" t="str">
        <f>IF(最小二乘法!H1561&lt;参数!$B$5,最小二乘法!H1561,"")</f>
        <v/>
      </c>
      <c r="I1561" s="9">
        <f t="shared" si="49"/>
        <v>0</v>
      </c>
    </row>
    <row r="1562" spans="1:9" x14ac:dyDescent="0.15">
      <c r="A1562" s="6">
        <v>40702</v>
      </c>
      <c r="B1562" s="9">
        <f t="shared" si="48"/>
        <v>0</v>
      </c>
      <c r="C1562" s="9" t="str">
        <f>IF(最小二乘法!C1562&lt;参数!$B$5,最小二乘法!C1562,"")</f>
        <v/>
      </c>
      <c r="D1562" s="9" t="str">
        <f>IF(最小二乘法!D1562&lt;参数!$B$5,最小二乘法!D1562,"")</f>
        <v/>
      </c>
      <c r="E1562" s="9" t="str">
        <f>IF(最小二乘法!E1562&lt;参数!$B$5,最小二乘法!E1562,"")</f>
        <v/>
      </c>
      <c r="F1562" s="9" t="str">
        <f>IF(最小二乘法!F1562&lt;参数!$B$5,最小二乘法!F1562,"")</f>
        <v/>
      </c>
      <c r="G1562" s="9" t="str">
        <f>IF(最小二乘法!G1562&lt;参数!$B$5,最小二乘法!G1562,"")</f>
        <v/>
      </c>
      <c r="H1562" s="9" t="str">
        <f>IF(最小二乘法!H1562&lt;参数!$B$5,最小二乘法!H1562,"")</f>
        <v/>
      </c>
      <c r="I1562" s="9">
        <f t="shared" si="49"/>
        <v>0</v>
      </c>
    </row>
    <row r="1563" spans="1:9" x14ac:dyDescent="0.15">
      <c r="A1563" s="6">
        <v>40703</v>
      </c>
      <c r="B1563" s="9">
        <f t="shared" si="48"/>
        <v>0</v>
      </c>
      <c r="C1563" s="9" t="str">
        <f>IF(最小二乘法!C1563&lt;参数!$B$5,最小二乘法!C1563,"")</f>
        <v/>
      </c>
      <c r="D1563" s="9" t="str">
        <f>IF(最小二乘法!D1563&lt;参数!$B$5,最小二乘法!D1563,"")</f>
        <v/>
      </c>
      <c r="E1563" s="9" t="str">
        <f>IF(最小二乘法!E1563&lt;参数!$B$5,最小二乘法!E1563,"")</f>
        <v/>
      </c>
      <c r="F1563" s="9" t="str">
        <f>IF(最小二乘法!F1563&lt;参数!$B$5,最小二乘法!F1563,"")</f>
        <v/>
      </c>
      <c r="G1563" s="9" t="str">
        <f>IF(最小二乘法!G1563&lt;参数!$B$5,最小二乘法!G1563,"")</f>
        <v/>
      </c>
      <c r="H1563" s="9" t="str">
        <f>IF(最小二乘法!H1563&lt;参数!$B$5,最小二乘法!H1563,"")</f>
        <v/>
      </c>
      <c r="I1563" s="9">
        <f t="shared" si="49"/>
        <v>0</v>
      </c>
    </row>
    <row r="1564" spans="1:9" x14ac:dyDescent="0.15">
      <c r="A1564" s="6">
        <v>40704</v>
      </c>
      <c r="B1564" s="9">
        <f t="shared" si="48"/>
        <v>0</v>
      </c>
      <c r="C1564" s="9" t="str">
        <f>IF(最小二乘法!C1564&lt;参数!$B$5,最小二乘法!C1564,"")</f>
        <v/>
      </c>
      <c r="D1564" s="9" t="str">
        <f>IF(最小二乘法!D1564&lt;参数!$B$5,最小二乘法!D1564,"")</f>
        <v/>
      </c>
      <c r="E1564" s="9" t="str">
        <f>IF(最小二乘法!E1564&lt;参数!$B$5,最小二乘法!E1564,"")</f>
        <v/>
      </c>
      <c r="F1564" s="9" t="str">
        <f>IF(最小二乘法!F1564&lt;参数!$B$5,最小二乘法!F1564,"")</f>
        <v/>
      </c>
      <c r="G1564" s="9" t="str">
        <f>IF(最小二乘法!G1564&lt;参数!$B$5,最小二乘法!G1564,"")</f>
        <v/>
      </c>
      <c r="H1564" s="9" t="str">
        <f>IF(最小二乘法!H1564&lt;参数!$B$5,最小二乘法!H1564,"")</f>
        <v/>
      </c>
      <c r="I1564" s="9">
        <f t="shared" si="49"/>
        <v>0</v>
      </c>
    </row>
    <row r="1565" spans="1:9" x14ac:dyDescent="0.15">
      <c r="A1565" s="6">
        <v>40707</v>
      </c>
      <c r="B1565" s="9">
        <f t="shared" si="48"/>
        <v>0</v>
      </c>
      <c r="C1565" s="9" t="str">
        <f>IF(最小二乘法!C1565&lt;参数!$B$5,最小二乘法!C1565,"")</f>
        <v/>
      </c>
      <c r="D1565" s="9" t="str">
        <f>IF(最小二乘法!D1565&lt;参数!$B$5,最小二乘法!D1565,"")</f>
        <v/>
      </c>
      <c r="E1565" s="9" t="str">
        <f>IF(最小二乘法!E1565&lt;参数!$B$5,最小二乘法!E1565,"")</f>
        <v/>
      </c>
      <c r="F1565" s="9" t="str">
        <f>IF(最小二乘法!F1565&lt;参数!$B$5,最小二乘法!F1565,"")</f>
        <v/>
      </c>
      <c r="G1565" s="9" t="str">
        <f>IF(最小二乘法!G1565&lt;参数!$B$5,最小二乘法!G1565,"")</f>
        <v/>
      </c>
      <c r="H1565" s="9" t="str">
        <f>IF(最小二乘法!H1565&lt;参数!$B$5,最小二乘法!H1565,"")</f>
        <v/>
      </c>
      <c r="I1565" s="9">
        <f t="shared" si="49"/>
        <v>0</v>
      </c>
    </row>
    <row r="1566" spans="1:9" x14ac:dyDescent="0.15">
      <c r="A1566" s="6">
        <v>40708</v>
      </c>
      <c r="B1566" s="9">
        <f t="shared" si="48"/>
        <v>0</v>
      </c>
      <c r="C1566" s="9" t="str">
        <f>IF(最小二乘法!C1566&lt;参数!$B$5,最小二乘法!C1566,"")</f>
        <v/>
      </c>
      <c r="D1566" s="9" t="str">
        <f>IF(最小二乘法!D1566&lt;参数!$B$5,最小二乘法!D1566,"")</f>
        <v/>
      </c>
      <c r="E1566" s="9" t="str">
        <f>IF(最小二乘法!E1566&lt;参数!$B$5,最小二乘法!E1566,"")</f>
        <v/>
      </c>
      <c r="F1566" s="9" t="str">
        <f>IF(最小二乘法!F1566&lt;参数!$B$5,最小二乘法!F1566,"")</f>
        <v/>
      </c>
      <c r="G1566" s="9" t="str">
        <f>IF(最小二乘法!G1566&lt;参数!$B$5,最小二乘法!G1566,"")</f>
        <v/>
      </c>
      <c r="H1566" s="9" t="str">
        <f>IF(最小二乘法!H1566&lt;参数!$B$5,最小二乘法!H1566,"")</f>
        <v/>
      </c>
      <c r="I1566" s="9">
        <f t="shared" si="49"/>
        <v>0</v>
      </c>
    </row>
    <row r="1567" spans="1:9" x14ac:dyDescent="0.15">
      <c r="A1567" s="6">
        <v>40709</v>
      </c>
      <c r="B1567" s="9">
        <f t="shared" si="48"/>
        <v>0</v>
      </c>
      <c r="C1567" s="9" t="str">
        <f>IF(最小二乘法!C1567&lt;参数!$B$5,最小二乘法!C1567,"")</f>
        <v/>
      </c>
      <c r="D1567" s="9" t="str">
        <f>IF(最小二乘法!D1567&lt;参数!$B$5,最小二乘法!D1567,"")</f>
        <v/>
      </c>
      <c r="E1567" s="9" t="str">
        <f>IF(最小二乘法!E1567&lt;参数!$B$5,最小二乘法!E1567,"")</f>
        <v/>
      </c>
      <c r="F1567" s="9" t="str">
        <f>IF(最小二乘法!F1567&lt;参数!$B$5,最小二乘法!F1567,"")</f>
        <v/>
      </c>
      <c r="G1567" s="9" t="str">
        <f>IF(最小二乘法!G1567&lt;参数!$B$5,最小二乘法!G1567,"")</f>
        <v/>
      </c>
      <c r="H1567" s="9" t="str">
        <f>IF(最小二乘法!H1567&lt;参数!$B$5,最小二乘法!H1567,"")</f>
        <v/>
      </c>
      <c r="I1567" s="9">
        <f t="shared" si="49"/>
        <v>0</v>
      </c>
    </row>
    <row r="1568" spans="1:9" x14ac:dyDescent="0.15">
      <c r="A1568" s="6">
        <v>40710</v>
      </c>
      <c r="B1568" s="9">
        <f t="shared" si="48"/>
        <v>0</v>
      </c>
      <c r="C1568" s="9" t="str">
        <f>IF(最小二乘法!C1568&lt;参数!$B$5,最小二乘法!C1568,"")</f>
        <v/>
      </c>
      <c r="D1568" s="9" t="str">
        <f>IF(最小二乘法!D1568&lt;参数!$B$5,最小二乘法!D1568,"")</f>
        <v/>
      </c>
      <c r="E1568" s="9" t="str">
        <f>IF(最小二乘法!E1568&lt;参数!$B$5,最小二乘法!E1568,"")</f>
        <v/>
      </c>
      <c r="F1568" s="9" t="str">
        <f>IF(最小二乘法!F1568&lt;参数!$B$5,最小二乘法!F1568,"")</f>
        <v/>
      </c>
      <c r="G1568" s="9" t="str">
        <f>IF(最小二乘法!G1568&lt;参数!$B$5,最小二乘法!G1568,"")</f>
        <v/>
      </c>
      <c r="H1568" s="9" t="str">
        <f>IF(最小二乘法!H1568&lt;参数!$B$5,最小二乘法!H1568,"")</f>
        <v/>
      </c>
      <c r="I1568" s="9">
        <f t="shared" si="49"/>
        <v>0</v>
      </c>
    </row>
    <row r="1569" spans="1:9" x14ac:dyDescent="0.15">
      <c r="A1569" s="6">
        <v>40711</v>
      </c>
      <c r="B1569" s="9">
        <f t="shared" si="48"/>
        <v>0</v>
      </c>
      <c r="C1569" s="9" t="str">
        <f>IF(最小二乘法!C1569&lt;参数!$B$5,最小二乘法!C1569,"")</f>
        <v/>
      </c>
      <c r="D1569" s="9" t="str">
        <f>IF(最小二乘法!D1569&lt;参数!$B$5,最小二乘法!D1569,"")</f>
        <v/>
      </c>
      <c r="E1569" s="9" t="str">
        <f>IF(最小二乘法!E1569&lt;参数!$B$5,最小二乘法!E1569,"")</f>
        <v/>
      </c>
      <c r="F1569" s="9" t="str">
        <f>IF(最小二乘法!F1569&lt;参数!$B$5,最小二乘法!F1569,"")</f>
        <v/>
      </c>
      <c r="G1569" s="9" t="str">
        <f>IF(最小二乘法!G1569&lt;参数!$B$5,最小二乘法!G1569,"")</f>
        <v/>
      </c>
      <c r="H1569" s="9" t="str">
        <f>IF(最小二乘法!H1569&lt;参数!$B$5,最小二乘法!H1569,"")</f>
        <v/>
      </c>
      <c r="I1569" s="9">
        <f t="shared" si="49"/>
        <v>0</v>
      </c>
    </row>
    <row r="1570" spans="1:9" x14ac:dyDescent="0.15">
      <c r="A1570" s="6">
        <v>40714</v>
      </c>
      <c r="B1570" s="9">
        <f t="shared" si="48"/>
        <v>0</v>
      </c>
      <c r="C1570" s="9" t="str">
        <f>IF(最小二乘法!C1570&lt;参数!$B$5,最小二乘法!C1570,"")</f>
        <v/>
      </c>
      <c r="D1570" s="9" t="str">
        <f>IF(最小二乘法!D1570&lt;参数!$B$5,最小二乘法!D1570,"")</f>
        <v/>
      </c>
      <c r="E1570" s="9" t="str">
        <f>IF(最小二乘法!E1570&lt;参数!$B$5,最小二乘法!E1570,"")</f>
        <v/>
      </c>
      <c r="F1570" s="9" t="str">
        <f>IF(最小二乘法!F1570&lt;参数!$B$5,最小二乘法!F1570,"")</f>
        <v/>
      </c>
      <c r="G1570" s="9" t="str">
        <f>IF(最小二乘法!G1570&lt;参数!$B$5,最小二乘法!G1570,"")</f>
        <v/>
      </c>
      <c r="H1570" s="9" t="str">
        <f>IF(最小二乘法!H1570&lt;参数!$B$5,最小二乘法!H1570,"")</f>
        <v/>
      </c>
      <c r="I1570" s="9">
        <f t="shared" si="49"/>
        <v>0</v>
      </c>
    </row>
    <row r="1571" spans="1:9" x14ac:dyDescent="0.15">
      <c r="A1571" s="6">
        <v>40715</v>
      </c>
      <c r="B1571" s="9">
        <f t="shared" si="48"/>
        <v>0</v>
      </c>
      <c r="C1571" s="9" t="str">
        <f>IF(最小二乘法!C1571&lt;参数!$B$5,最小二乘法!C1571,"")</f>
        <v/>
      </c>
      <c r="D1571" s="9" t="str">
        <f>IF(最小二乘法!D1571&lt;参数!$B$5,最小二乘法!D1571,"")</f>
        <v/>
      </c>
      <c r="E1571" s="9" t="str">
        <f>IF(最小二乘法!E1571&lt;参数!$B$5,最小二乘法!E1571,"")</f>
        <v/>
      </c>
      <c r="F1571" s="9" t="str">
        <f>IF(最小二乘法!F1571&lt;参数!$B$5,最小二乘法!F1571,"")</f>
        <v/>
      </c>
      <c r="G1571" s="9" t="str">
        <f>IF(最小二乘法!G1571&lt;参数!$B$5,最小二乘法!G1571,"")</f>
        <v/>
      </c>
      <c r="H1571" s="9" t="str">
        <f>IF(最小二乘法!H1571&lt;参数!$B$5,最小二乘法!H1571,"")</f>
        <v/>
      </c>
      <c r="I1571" s="9">
        <f t="shared" si="49"/>
        <v>0</v>
      </c>
    </row>
    <row r="1572" spans="1:9" x14ac:dyDescent="0.15">
      <c r="A1572" s="6">
        <v>40716</v>
      </c>
      <c r="B1572" s="9">
        <f t="shared" si="48"/>
        <v>0</v>
      </c>
      <c r="C1572" s="9" t="str">
        <f>IF(最小二乘法!C1572&lt;参数!$B$5,最小二乘法!C1572,"")</f>
        <v/>
      </c>
      <c r="D1572" s="9" t="str">
        <f>IF(最小二乘法!D1572&lt;参数!$B$5,最小二乘法!D1572,"")</f>
        <v/>
      </c>
      <c r="E1572" s="9" t="str">
        <f>IF(最小二乘法!E1572&lt;参数!$B$5,最小二乘法!E1572,"")</f>
        <v/>
      </c>
      <c r="F1572" s="9" t="str">
        <f>IF(最小二乘法!F1572&lt;参数!$B$5,最小二乘法!F1572,"")</f>
        <v/>
      </c>
      <c r="G1572" s="9" t="str">
        <f>IF(最小二乘法!G1572&lt;参数!$B$5,最小二乘法!G1572,"")</f>
        <v/>
      </c>
      <c r="H1572" s="9" t="str">
        <f>IF(最小二乘法!H1572&lt;参数!$B$5,最小二乘法!H1572,"")</f>
        <v/>
      </c>
      <c r="I1572" s="9">
        <f t="shared" si="49"/>
        <v>0</v>
      </c>
    </row>
    <row r="1573" spans="1:9" x14ac:dyDescent="0.15">
      <c r="A1573" s="6">
        <v>40717</v>
      </c>
      <c r="B1573" s="9">
        <f t="shared" si="48"/>
        <v>0</v>
      </c>
      <c r="C1573" s="9" t="str">
        <f>IF(最小二乘法!C1573&lt;参数!$B$5,最小二乘法!C1573,"")</f>
        <v/>
      </c>
      <c r="D1573" s="9" t="str">
        <f>IF(最小二乘法!D1573&lt;参数!$B$5,最小二乘法!D1573,"")</f>
        <v/>
      </c>
      <c r="E1573" s="9" t="str">
        <f>IF(最小二乘法!E1573&lt;参数!$B$5,最小二乘法!E1573,"")</f>
        <v/>
      </c>
      <c r="F1573" s="9" t="str">
        <f>IF(最小二乘法!F1573&lt;参数!$B$5,最小二乘法!F1573,"")</f>
        <v/>
      </c>
      <c r="G1573" s="9" t="str">
        <f>IF(最小二乘法!G1573&lt;参数!$B$5,最小二乘法!G1573,"")</f>
        <v/>
      </c>
      <c r="H1573" s="9" t="str">
        <f>IF(最小二乘法!H1573&lt;参数!$B$5,最小二乘法!H1573,"")</f>
        <v/>
      </c>
      <c r="I1573" s="9">
        <f t="shared" si="49"/>
        <v>0</v>
      </c>
    </row>
    <row r="1574" spans="1:9" x14ac:dyDescent="0.15">
      <c r="A1574" s="6">
        <v>40718</v>
      </c>
      <c r="B1574" s="9">
        <f t="shared" si="48"/>
        <v>0</v>
      </c>
      <c r="C1574" s="9" t="str">
        <f>IF(最小二乘法!C1574&lt;参数!$B$5,最小二乘法!C1574,"")</f>
        <v/>
      </c>
      <c r="D1574" s="9" t="str">
        <f>IF(最小二乘法!D1574&lt;参数!$B$5,最小二乘法!D1574,"")</f>
        <v/>
      </c>
      <c r="E1574" s="9" t="str">
        <f>IF(最小二乘法!E1574&lt;参数!$B$5,最小二乘法!E1574,"")</f>
        <v/>
      </c>
      <c r="F1574" s="9" t="str">
        <f>IF(最小二乘法!F1574&lt;参数!$B$5,最小二乘法!F1574,"")</f>
        <v/>
      </c>
      <c r="G1574" s="9" t="str">
        <f>IF(最小二乘法!G1574&lt;参数!$B$5,最小二乘法!G1574,"")</f>
        <v/>
      </c>
      <c r="H1574" s="9" t="str">
        <f>IF(最小二乘法!H1574&lt;参数!$B$5,最小二乘法!H1574,"")</f>
        <v/>
      </c>
      <c r="I1574" s="9">
        <f t="shared" si="49"/>
        <v>0</v>
      </c>
    </row>
    <row r="1575" spans="1:9" x14ac:dyDescent="0.15">
      <c r="A1575" s="6">
        <v>40721</v>
      </c>
      <c r="B1575" s="9">
        <f t="shared" si="48"/>
        <v>0</v>
      </c>
      <c r="C1575" s="9" t="str">
        <f>IF(最小二乘法!C1575&lt;参数!$B$5,最小二乘法!C1575,"")</f>
        <v/>
      </c>
      <c r="D1575" s="9" t="str">
        <f>IF(最小二乘法!D1575&lt;参数!$B$5,最小二乘法!D1575,"")</f>
        <v/>
      </c>
      <c r="E1575" s="9" t="str">
        <f>IF(最小二乘法!E1575&lt;参数!$B$5,最小二乘法!E1575,"")</f>
        <v/>
      </c>
      <c r="F1575" s="9" t="str">
        <f>IF(最小二乘法!F1575&lt;参数!$B$5,最小二乘法!F1575,"")</f>
        <v/>
      </c>
      <c r="G1575" s="9" t="str">
        <f>IF(最小二乘法!G1575&lt;参数!$B$5,最小二乘法!G1575,"")</f>
        <v/>
      </c>
      <c r="H1575" s="9" t="str">
        <f>IF(最小二乘法!H1575&lt;参数!$B$5,最小二乘法!H1575,"")</f>
        <v/>
      </c>
      <c r="I1575" s="9">
        <f t="shared" si="49"/>
        <v>0</v>
      </c>
    </row>
    <row r="1576" spans="1:9" x14ac:dyDescent="0.15">
      <c r="A1576" s="6">
        <v>40722</v>
      </c>
      <c r="B1576" s="9">
        <f t="shared" si="48"/>
        <v>0</v>
      </c>
      <c r="C1576" s="9" t="str">
        <f>IF(最小二乘法!C1576&lt;参数!$B$5,最小二乘法!C1576,"")</f>
        <v/>
      </c>
      <c r="D1576" s="9" t="str">
        <f>IF(最小二乘法!D1576&lt;参数!$B$5,最小二乘法!D1576,"")</f>
        <v/>
      </c>
      <c r="E1576" s="9" t="str">
        <f>IF(最小二乘法!E1576&lt;参数!$B$5,最小二乘法!E1576,"")</f>
        <v/>
      </c>
      <c r="F1576" s="9" t="str">
        <f>IF(最小二乘法!F1576&lt;参数!$B$5,最小二乘法!F1576,"")</f>
        <v/>
      </c>
      <c r="G1576" s="9" t="str">
        <f>IF(最小二乘法!G1576&lt;参数!$B$5,最小二乘法!G1576,"")</f>
        <v/>
      </c>
      <c r="H1576" s="9" t="str">
        <f>IF(最小二乘法!H1576&lt;参数!$B$5,最小二乘法!H1576,"")</f>
        <v/>
      </c>
      <c r="I1576" s="9">
        <f t="shared" si="49"/>
        <v>0</v>
      </c>
    </row>
    <row r="1577" spans="1:9" x14ac:dyDescent="0.15">
      <c r="A1577" s="6">
        <v>40723</v>
      </c>
      <c r="B1577" s="9">
        <f t="shared" si="48"/>
        <v>0</v>
      </c>
      <c r="C1577" s="9" t="str">
        <f>IF(最小二乘法!C1577&lt;参数!$B$5,最小二乘法!C1577,"")</f>
        <v/>
      </c>
      <c r="D1577" s="9" t="str">
        <f>IF(最小二乘法!D1577&lt;参数!$B$5,最小二乘法!D1577,"")</f>
        <v/>
      </c>
      <c r="E1577" s="9" t="str">
        <f>IF(最小二乘法!E1577&lt;参数!$B$5,最小二乘法!E1577,"")</f>
        <v/>
      </c>
      <c r="F1577" s="9" t="str">
        <f>IF(最小二乘法!F1577&lt;参数!$B$5,最小二乘法!F1577,"")</f>
        <v/>
      </c>
      <c r="G1577" s="9" t="str">
        <f>IF(最小二乘法!G1577&lt;参数!$B$5,最小二乘法!G1577,"")</f>
        <v/>
      </c>
      <c r="H1577" s="9" t="str">
        <f>IF(最小二乘法!H1577&lt;参数!$B$5,最小二乘法!H1577,"")</f>
        <v/>
      </c>
      <c r="I1577" s="9">
        <f t="shared" si="49"/>
        <v>0</v>
      </c>
    </row>
    <row r="1578" spans="1:9" x14ac:dyDescent="0.15">
      <c r="A1578" s="6">
        <v>40724</v>
      </c>
      <c r="B1578" s="9">
        <f t="shared" si="48"/>
        <v>0</v>
      </c>
      <c r="C1578" s="9" t="str">
        <f>IF(最小二乘法!C1578&lt;参数!$B$5,最小二乘法!C1578,"")</f>
        <v/>
      </c>
      <c r="D1578" s="9" t="str">
        <f>IF(最小二乘法!D1578&lt;参数!$B$5,最小二乘法!D1578,"")</f>
        <v/>
      </c>
      <c r="E1578" s="9" t="str">
        <f>IF(最小二乘法!E1578&lt;参数!$B$5,最小二乘法!E1578,"")</f>
        <v/>
      </c>
      <c r="F1578" s="9" t="str">
        <f>IF(最小二乘法!F1578&lt;参数!$B$5,最小二乘法!F1578,"")</f>
        <v/>
      </c>
      <c r="G1578" s="9" t="str">
        <f>IF(最小二乘法!G1578&lt;参数!$B$5,最小二乘法!G1578,"")</f>
        <v/>
      </c>
      <c r="H1578" s="9" t="str">
        <f>IF(最小二乘法!H1578&lt;参数!$B$5,最小二乘法!H1578,"")</f>
        <v/>
      </c>
      <c r="I1578" s="9">
        <f t="shared" si="49"/>
        <v>0</v>
      </c>
    </row>
    <row r="1579" spans="1:9" x14ac:dyDescent="0.15">
      <c r="A1579" s="6">
        <v>40725</v>
      </c>
      <c r="B1579" s="9">
        <f t="shared" si="48"/>
        <v>0</v>
      </c>
      <c r="C1579" s="9" t="str">
        <f>IF(最小二乘法!C1579&lt;参数!$B$5,最小二乘法!C1579,"")</f>
        <v/>
      </c>
      <c r="D1579" s="9" t="str">
        <f>IF(最小二乘法!D1579&lt;参数!$B$5,最小二乘法!D1579,"")</f>
        <v/>
      </c>
      <c r="E1579" s="9" t="str">
        <f>IF(最小二乘法!E1579&lt;参数!$B$5,最小二乘法!E1579,"")</f>
        <v/>
      </c>
      <c r="F1579" s="9" t="str">
        <f>IF(最小二乘法!F1579&lt;参数!$B$5,最小二乘法!F1579,"")</f>
        <v/>
      </c>
      <c r="G1579" s="9" t="str">
        <f>IF(最小二乘法!G1579&lt;参数!$B$5,最小二乘法!G1579,"")</f>
        <v/>
      </c>
      <c r="H1579" s="9" t="str">
        <f>IF(最小二乘法!H1579&lt;参数!$B$5,最小二乘法!H1579,"")</f>
        <v/>
      </c>
      <c r="I1579" s="9">
        <f t="shared" si="49"/>
        <v>0</v>
      </c>
    </row>
    <row r="1580" spans="1:9" x14ac:dyDescent="0.15">
      <c r="A1580" s="6">
        <v>40728</v>
      </c>
      <c r="B1580" s="9">
        <f t="shared" si="48"/>
        <v>0</v>
      </c>
      <c r="C1580" s="9" t="str">
        <f>IF(最小二乘法!C1580&lt;参数!$B$5,最小二乘法!C1580,"")</f>
        <v/>
      </c>
      <c r="D1580" s="9" t="str">
        <f>IF(最小二乘法!D1580&lt;参数!$B$5,最小二乘法!D1580,"")</f>
        <v/>
      </c>
      <c r="E1580" s="9" t="str">
        <f>IF(最小二乘法!E1580&lt;参数!$B$5,最小二乘法!E1580,"")</f>
        <v/>
      </c>
      <c r="F1580" s="9" t="str">
        <f>IF(最小二乘法!F1580&lt;参数!$B$5,最小二乘法!F1580,"")</f>
        <v/>
      </c>
      <c r="G1580" s="9" t="str">
        <f>IF(最小二乘法!G1580&lt;参数!$B$5,最小二乘法!G1580,"")</f>
        <v/>
      </c>
      <c r="H1580" s="9" t="str">
        <f>IF(最小二乘法!H1580&lt;参数!$B$5,最小二乘法!H1580,"")</f>
        <v/>
      </c>
      <c r="I1580" s="9">
        <f t="shared" si="49"/>
        <v>0</v>
      </c>
    </row>
    <row r="1581" spans="1:9" x14ac:dyDescent="0.15">
      <c r="A1581" s="6">
        <v>40729</v>
      </c>
      <c r="B1581" s="9">
        <f t="shared" si="48"/>
        <v>0</v>
      </c>
      <c r="C1581" s="9" t="str">
        <f>IF(最小二乘法!C1581&lt;参数!$B$5,最小二乘法!C1581,"")</f>
        <v/>
      </c>
      <c r="D1581" s="9" t="str">
        <f>IF(最小二乘法!D1581&lt;参数!$B$5,最小二乘法!D1581,"")</f>
        <v/>
      </c>
      <c r="E1581" s="9" t="str">
        <f>IF(最小二乘法!E1581&lt;参数!$B$5,最小二乘法!E1581,"")</f>
        <v/>
      </c>
      <c r="F1581" s="9" t="str">
        <f>IF(最小二乘法!F1581&lt;参数!$B$5,最小二乘法!F1581,"")</f>
        <v/>
      </c>
      <c r="G1581" s="9" t="str">
        <f>IF(最小二乘法!G1581&lt;参数!$B$5,最小二乘法!G1581,"")</f>
        <v/>
      </c>
      <c r="H1581" s="9" t="str">
        <f>IF(最小二乘法!H1581&lt;参数!$B$5,最小二乘法!H1581,"")</f>
        <v/>
      </c>
      <c r="I1581" s="9">
        <f t="shared" si="49"/>
        <v>0</v>
      </c>
    </row>
    <row r="1582" spans="1:9" x14ac:dyDescent="0.15">
      <c r="A1582" s="6">
        <v>40730</v>
      </c>
      <c r="B1582" s="9">
        <f t="shared" si="48"/>
        <v>0</v>
      </c>
      <c r="C1582" s="9" t="str">
        <f>IF(最小二乘法!C1582&lt;参数!$B$5,最小二乘法!C1582,"")</f>
        <v/>
      </c>
      <c r="D1582" s="9" t="str">
        <f>IF(最小二乘法!D1582&lt;参数!$B$5,最小二乘法!D1582,"")</f>
        <v/>
      </c>
      <c r="E1582" s="9" t="str">
        <f>IF(最小二乘法!E1582&lt;参数!$B$5,最小二乘法!E1582,"")</f>
        <v/>
      </c>
      <c r="F1582" s="9" t="str">
        <f>IF(最小二乘法!F1582&lt;参数!$B$5,最小二乘法!F1582,"")</f>
        <v/>
      </c>
      <c r="G1582" s="9" t="str">
        <f>IF(最小二乘法!G1582&lt;参数!$B$5,最小二乘法!G1582,"")</f>
        <v/>
      </c>
      <c r="H1582" s="9" t="str">
        <f>IF(最小二乘法!H1582&lt;参数!$B$5,最小二乘法!H1582,"")</f>
        <v/>
      </c>
      <c r="I1582" s="9">
        <f t="shared" si="49"/>
        <v>0</v>
      </c>
    </row>
    <row r="1583" spans="1:9" x14ac:dyDescent="0.15">
      <c r="A1583" s="6">
        <v>40731</v>
      </c>
      <c r="B1583" s="9">
        <f t="shared" si="48"/>
        <v>0</v>
      </c>
      <c r="C1583" s="9" t="str">
        <f>IF(最小二乘法!C1583&lt;参数!$B$5,最小二乘法!C1583,"")</f>
        <v/>
      </c>
      <c r="D1583" s="9" t="str">
        <f>IF(最小二乘法!D1583&lt;参数!$B$5,最小二乘法!D1583,"")</f>
        <v/>
      </c>
      <c r="E1583" s="9" t="str">
        <f>IF(最小二乘法!E1583&lt;参数!$B$5,最小二乘法!E1583,"")</f>
        <v/>
      </c>
      <c r="F1583" s="9" t="str">
        <f>IF(最小二乘法!F1583&lt;参数!$B$5,最小二乘法!F1583,"")</f>
        <v/>
      </c>
      <c r="G1583" s="9" t="str">
        <f>IF(最小二乘法!G1583&lt;参数!$B$5,最小二乘法!G1583,"")</f>
        <v/>
      </c>
      <c r="H1583" s="9" t="str">
        <f>IF(最小二乘法!H1583&lt;参数!$B$5,最小二乘法!H1583,"")</f>
        <v/>
      </c>
      <c r="I1583" s="9">
        <f t="shared" si="49"/>
        <v>0</v>
      </c>
    </row>
    <row r="1584" spans="1:9" x14ac:dyDescent="0.15">
      <c r="A1584" s="6">
        <v>40732</v>
      </c>
      <c r="B1584" s="9">
        <f t="shared" si="48"/>
        <v>0</v>
      </c>
      <c r="C1584" s="9" t="str">
        <f>IF(最小二乘法!C1584&lt;参数!$B$5,最小二乘法!C1584,"")</f>
        <v/>
      </c>
      <c r="D1584" s="9" t="str">
        <f>IF(最小二乘法!D1584&lt;参数!$B$5,最小二乘法!D1584,"")</f>
        <v/>
      </c>
      <c r="E1584" s="9" t="str">
        <f>IF(最小二乘法!E1584&lt;参数!$B$5,最小二乘法!E1584,"")</f>
        <v/>
      </c>
      <c r="F1584" s="9" t="str">
        <f>IF(最小二乘法!F1584&lt;参数!$B$5,最小二乘法!F1584,"")</f>
        <v/>
      </c>
      <c r="G1584" s="9" t="str">
        <f>IF(最小二乘法!G1584&lt;参数!$B$5,最小二乘法!G1584,"")</f>
        <v/>
      </c>
      <c r="H1584" s="9" t="str">
        <f>IF(最小二乘法!H1584&lt;参数!$B$5,最小二乘法!H1584,"")</f>
        <v/>
      </c>
      <c r="I1584" s="9">
        <f t="shared" si="49"/>
        <v>0</v>
      </c>
    </row>
    <row r="1585" spans="1:9" x14ac:dyDescent="0.15">
      <c r="A1585" s="6">
        <v>40735</v>
      </c>
      <c r="B1585" s="9">
        <f t="shared" si="48"/>
        <v>0</v>
      </c>
      <c r="C1585" s="9" t="str">
        <f>IF(最小二乘法!C1585&lt;参数!$B$5,最小二乘法!C1585,"")</f>
        <v/>
      </c>
      <c r="D1585" s="9" t="str">
        <f>IF(最小二乘法!D1585&lt;参数!$B$5,最小二乘法!D1585,"")</f>
        <v/>
      </c>
      <c r="E1585" s="9" t="str">
        <f>IF(最小二乘法!E1585&lt;参数!$B$5,最小二乘法!E1585,"")</f>
        <v/>
      </c>
      <c r="F1585" s="9" t="str">
        <f>IF(最小二乘法!F1585&lt;参数!$B$5,最小二乘法!F1585,"")</f>
        <v/>
      </c>
      <c r="G1585" s="9" t="str">
        <f>IF(最小二乘法!G1585&lt;参数!$B$5,最小二乘法!G1585,"")</f>
        <v/>
      </c>
      <c r="H1585" s="9" t="str">
        <f>IF(最小二乘法!H1585&lt;参数!$B$5,最小二乘法!H1585,"")</f>
        <v/>
      </c>
      <c r="I1585" s="9">
        <f t="shared" si="49"/>
        <v>0</v>
      </c>
    </row>
    <row r="1586" spans="1:9" x14ac:dyDescent="0.15">
      <c r="A1586" s="6">
        <v>40736</v>
      </c>
      <c r="B1586" s="9">
        <f t="shared" si="48"/>
        <v>0</v>
      </c>
      <c r="C1586" s="9" t="str">
        <f>IF(最小二乘法!C1586&lt;参数!$B$5,最小二乘法!C1586,"")</f>
        <v/>
      </c>
      <c r="D1586" s="9" t="str">
        <f>IF(最小二乘法!D1586&lt;参数!$B$5,最小二乘法!D1586,"")</f>
        <v/>
      </c>
      <c r="E1586" s="9" t="str">
        <f>IF(最小二乘法!E1586&lt;参数!$B$5,最小二乘法!E1586,"")</f>
        <v/>
      </c>
      <c r="F1586" s="9" t="str">
        <f>IF(最小二乘法!F1586&lt;参数!$B$5,最小二乘法!F1586,"")</f>
        <v/>
      </c>
      <c r="G1586" s="9" t="str">
        <f>IF(最小二乘法!G1586&lt;参数!$B$5,最小二乘法!G1586,"")</f>
        <v/>
      </c>
      <c r="H1586" s="9" t="str">
        <f>IF(最小二乘法!H1586&lt;参数!$B$5,最小二乘法!H1586,"")</f>
        <v/>
      </c>
      <c r="I1586" s="9">
        <f t="shared" si="49"/>
        <v>0</v>
      </c>
    </row>
    <row r="1587" spans="1:9" x14ac:dyDescent="0.15">
      <c r="A1587" s="6">
        <v>40737</v>
      </c>
      <c r="B1587" s="9">
        <f t="shared" si="48"/>
        <v>0</v>
      </c>
      <c r="C1587" s="9" t="str">
        <f>IF(最小二乘法!C1587&lt;参数!$B$5,最小二乘法!C1587,"")</f>
        <v/>
      </c>
      <c r="D1587" s="9" t="str">
        <f>IF(最小二乘法!D1587&lt;参数!$B$5,最小二乘法!D1587,"")</f>
        <v/>
      </c>
      <c r="E1587" s="9" t="str">
        <f>IF(最小二乘法!E1587&lt;参数!$B$5,最小二乘法!E1587,"")</f>
        <v/>
      </c>
      <c r="F1587" s="9" t="str">
        <f>IF(最小二乘法!F1587&lt;参数!$B$5,最小二乘法!F1587,"")</f>
        <v/>
      </c>
      <c r="G1587" s="9" t="str">
        <f>IF(最小二乘法!G1587&lt;参数!$B$5,最小二乘法!G1587,"")</f>
        <v/>
      </c>
      <c r="H1587" s="9" t="str">
        <f>IF(最小二乘法!H1587&lt;参数!$B$5,最小二乘法!H1587,"")</f>
        <v/>
      </c>
      <c r="I1587" s="9">
        <f t="shared" si="49"/>
        <v>0</v>
      </c>
    </row>
    <row r="1588" spans="1:9" x14ac:dyDescent="0.15">
      <c r="A1588" s="6">
        <v>40738</v>
      </c>
      <c r="B1588" s="9">
        <f t="shared" si="48"/>
        <v>0</v>
      </c>
      <c r="C1588" s="9" t="str">
        <f>IF(最小二乘法!C1588&lt;参数!$B$5,最小二乘法!C1588,"")</f>
        <v/>
      </c>
      <c r="D1588" s="9" t="str">
        <f>IF(最小二乘法!D1588&lt;参数!$B$5,最小二乘法!D1588,"")</f>
        <v/>
      </c>
      <c r="E1588" s="9" t="str">
        <f>IF(最小二乘法!E1588&lt;参数!$B$5,最小二乘法!E1588,"")</f>
        <v/>
      </c>
      <c r="F1588" s="9" t="str">
        <f>IF(最小二乘法!F1588&lt;参数!$B$5,最小二乘法!F1588,"")</f>
        <v/>
      </c>
      <c r="G1588" s="9" t="str">
        <f>IF(最小二乘法!G1588&lt;参数!$B$5,最小二乘法!G1588,"")</f>
        <v/>
      </c>
      <c r="H1588" s="9" t="str">
        <f>IF(最小二乘法!H1588&lt;参数!$B$5,最小二乘法!H1588,"")</f>
        <v/>
      </c>
      <c r="I1588" s="9">
        <f t="shared" si="49"/>
        <v>0</v>
      </c>
    </row>
    <row r="1589" spans="1:9" x14ac:dyDescent="0.15">
      <c r="A1589" s="6">
        <v>40739</v>
      </c>
      <c r="B1589" s="9">
        <f t="shared" si="48"/>
        <v>0</v>
      </c>
      <c r="C1589" s="9" t="str">
        <f>IF(最小二乘法!C1589&lt;参数!$B$5,最小二乘法!C1589,"")</f>
        <v/>
      </c>
      <c r="D1589" s="9" t="str">
        <f>IF(最小二乘法!D1589&lt;参数!$B$5,最小二乘法!D1589,"")</f>
        <v/>
      </c>
      <c r="E1589" s="9" t="str">
        <f>IF(最小二乘法!E1589&lt;参数!$B$5,最小二乘法!E1589,"")</f>
        <v/>
      </c>
      <c r="F1589" s="9" t="str">
        <f>IF(最小二乘法!F1589&lt;参数!$B$5,最小二乘法!F1589,"")</f>
        <v/>
      </c>
      <c r="G1589" s="9" t="str">
        <f>IF(最小二乘法!G1589&lt;参数!$B$5,最小二乘法!G1589,"")</f>
        <v/>
      </c>
      <c r="H1589" s="9" t="str">
        <f>IF(最小二乘法!H1589&lt;参数!$B$5,最小二乘法!H1589,"")</f>
        <v/>
      </c>
      <c r="I1589" s="9">
        <f t="shared" si="49"/>
        <v>0</v>
      </c>
    </row>
    <row r="1590" spans="1:9" x14ac:dyDescent="0.15">
      <c r="A1590" s="6">
        <v>40742</v>
      </c>
      <c r="B1590" s="9">
        <f t="shared" si="48"/>
        <v>0</v>
      </c>
      <c r="C1590" s="9" t="str">
        <f>IF(最小二乘法!C1590&lt;参数!$B$5,最小二乘法!C1590,"")</f>
        <v/>
      </c>
      <c r="D1590" s="9" t="str">
        <f>IF(最小二乘法!D1590&lt;参数!$B$5,最小二乘法!D1590,"")</f>
        <v/>
      </c>
      <c r="E1590" s="9" t="str">
        <f>IF(最小二乘法!E1590&lt;参数!$B$5,最小二乘法!E1590,"")</f>
        <v/>
      </c>
      <c r="F1590" s="9" t="str">
        <f>IF(最小二乘法!F1590&lt;参数!$B$5,最小二乘法!F1590,"")</f>
        <v/>
      </c>
      <c r="G1590" s="9" t="str">
        <f>IF(最小二乘法!G1590&lt;参数!$B$5,最小二乘法!G1590,"")</f>
        <v/>
      </c>
      <c r="H1590" s="9" t="str">
        <f>IF(最小二乘法!H1590&lt;参数!$B$5,最小二乘法!H1590,"")</f>
        <v/>
      </c>
      <c r="I1590" s="9">
        <f t="shared" si="49"/>
        <v>0</v>
      </c>
    </row>
    <row r="1591" spans="1:9" x14ac:dyDescent="0.15">
      <c r="A1591" s="6">
        <v>40743</v>
      </c>
      <c r="B1591" s="9">
        <f t="shared" si="48"/>
        <v>0</v>
      </c>
      <c r="C1591" s="9" t="str">
        <f>IF(最小二乘法!C1591&lt;参数!$B$5,最小二乘法!C1591,"")</f>
        <v/>
      </c>
      <c r="D1591" s="9" t="str">
        <f>IF(最小二乘法!D1591&lt;参数!$B$5,最小二乘法!D1591,"")</f>
        <v/>
      </c>
      <c r="E1591" s="9" t="str">
        <f>IF(最小二乘法!E1591&lt;参数!$B$5,最小二乘法!E1591,"")</f>
        <v/>
      </c>
      <c r="F1591" s="9" t="str">
        <f>IF(最小二乘法!F1591&lt;参数!$B$5,最小二乘法!F1591,"")</f>
        <v/>
      </c>
      <c r="G1591" s="9" t="str">
        <f>IF(最小二乘法!G1591&lt;参数!$B$5,最小二乘法!G1591,"")</f>
        <v/>
      </c>
      <c r="H1591" s="9" t="str">
        <f>IF(最小二乘法!H1591&lt;参数!$B$5,最小二乘法!H1591,"")</f>
        <v/>
      </c>
      <c r="I1591" s="9">
        <f t="shared" si="49"/>
        <v>0</v>
      </c>
    </row>
    <row r="1592" spans="1:9" x14ac:dyDescent="0.15">
      <c r="A1592" s="6">
        <v>40744</v>
      </c>
      <c r="B1592" s="9">
        <f t="shared" si="48"/>
        <v>0</v>
      </c>
      <c r="C1592" s="9" t="str">
        <f>IF(最小二乘法!C1592&lt;参数!$B$5,最小二乘法!C1592,"")</f>
        <v/>
      </c>
      <c r="D1592" s="9" t="str">
        <f>IF(最小二乘法!D1592&lt;参数!$B$5,最小二乘法!D1592,"")</f>
        <v/>
      </c>
      <c r="E1592" s="9" t="str">
        <f>IF(最小二乘法!E1592&lt;参数!$B$5,最小二乘法!E1592,"")</f>
        <v/>
      </c>
      <c r="F1592" s="9" t="str">
        <f>IF(最小二乘法!F1592&lt;参数!$B$5,最小二乘法!F1592,"")</f>
        <v/>
      </c>
      <c r="G1592" s="9" t="str">
        <f>IF(最小二乘法!G1592&lt;参数!$B$5,最小二乘法!G1592,"")</f>
        <v/>
      </c>
      <c r="H1592" s="9" t="str">
        <f>IF(最小二乘法!H1592&lt;参数!$B$5,最小二乘法!H1592,"")</f>
        <v/>
      </c>
      <c r="I1592" s="9">
        <f t="shared" si="49"/>
        <v>0</v>
      </c>
    </row>
    <row r="1593" spans="1:9" x14ac:dyDescent="0.15">
      <c r="A1593" s="6">
        <v>40745</v>
      </c>
      <c r="B1593" s="9">
        <f t="shared" si="48"/>
        <v>0</v>
      </c>
      <c r="C1593" s="9" t="str">
        <f>IF(最小二乘法!C1593&lt;参数!$B$5,最小二乘法!C1593,"")</f>
        <v/>
      </c>
      <c r="D1593" s="9" t="str">
        <f>IF(最小二乘法!D1593&lt;参数!$B$5,最小二乘法!D1593,"")</f>
        <v/>
      </c>
      <c r="E1593" s="9" t="str">
        <f>IF(最小二乘法!E1593&lt;参数!$B$5,最小二乘法!E1593,"")</f>
        <v/>
      </c>
      <c r="F1593" s="9" t="str">
        <f>IF(最小二乘法!F1593&lt;参数!$B$5,最小二乘法!F1593,"")</f>
        <v/>
      </c>
      <c r="G1593" s="9" t="str">
        <f>IF(最小二乘法!G1593&lt;参数!$B$5,最小二乘法!G1593,"")</f>
        <v/>
      </c>
      <c r="H1593" s="9" t="str">
        <f>IF(最小二乘法!H1593&lt;参数!$B$5,最小二乘法!H1593,"")</f>
        <v/>
      </c>
      <c r="I1593" s="9">
        <f t="shared" si="49"/>
        <v>0</v>
      </c>
    </row>
    <row r="1594" spans="1:9" x14ac:dyDescent="0.15">
      <c r="A1594" s="6">
        <v>40746</v>
      </c>
      <c r="B1594" s="9">
        <f t="shared" si="48"/>
        <v>0</v>
      </c>
      <c r="C1594" s="9" t="str">
        <f>IF(最小二乘法!C1594&lt;参数!$B$5,最小二乘法!C1594,"")</f>
        <v/>
      </c>
      <c r="D1594" s="9" t="str">
        <f>IF(最小二乘法!D1594&lt;参数!$B$5,最小二乘法!D1594,"")</f>
        <v/>
      </c>
      <c r="E1594" s="9" t="str">
        <f>IF(最小二乘法!E1594&lt;参数!$B$5,最小二乘法!E1594,"")</f>
        <v/>
      </c>
      <c r="F1594" s="9" t="str">
        <f>IF(最小二乘法!F1594&lt;参数!$B$5,最小二乘法!F1594,"")</f>
        <v/>
      </c>
      <c r="G1594" s="9" t="str">
        <f>IF(最小二乘法!G1594&lt;参数!$B$5,最小二乘法!G1594,"")</f>
        <v/>
      </c>
      <c r="H1594" s="9" t="str">
        <f>IF(最小二乘法!H1594&lt;参数!$B$5,最小二乘法!H1594,"")</f>
        <v/>
      </c>
      <c r="I1594" s="9">
        <f t="shared" si="49"/>
        <v>0</v>
      </c>
    </row>
    <row r="1595" spans="1:9" x14ac:dyDescent="0.15">
      <c r="A1595" s="6">
        <v>40749</v>
      </c>
      <c r="B1595" s="9">
        <f t="shared" si="48"/>
        <v>0</v>
      </c>
      <c r="C1595" s="9" t="str">
        <f>IF(最小二乘法!C1595&lt;参数!$B$5,最小二乘法!C1595,"")</f>
        <v/>
      </c>
      <c r="D1595" s="9" t="str">
        <f>IF(最小二乘法!D1595&lt;参数!$B$5,最小二乘法!D1595,"")</f>
        <v/>
      </c>
      <c r="E1595" s="9" t="str">
        <f>IF(最小二乘法!E1595&lt;参数!$B$5,最小二乘法!E1595,"")</f>
        <v/>
      </c>
      <c r="F1595" s="9" t="str">
        <f>IF(最小二乘法!F1595&lt;参数!$B$5,最小二乘法!F1595,"")</f>
        <v/>
      </c>
      <c r="G1595" s="9" t="str">
        <f>IF(最小二乘法!G1595&lt;参数!$B$5,最小二乘法!G1595,"")</f>
        <v/>
      </c>
      <c r="H1595" s="9" t="str">
        <f>IF(最小二乘法!H1595&lt;参数!$B$5,最小二乘法!H1595,"")</f>
        <v/>
      </c>
      <c r="I1595" s="9">
        <f t="shared" si="49"/>
        <v>0</v>
      </c>
    </row>
    <row r="1596" spans="1:9" x14ac:dyDescent="0.15">
      <c r="A1596" s="6">
        <v>40750</v>
      </c>
      <c r="B1596" s="9">
        <f t="shared" si="48"/>
        <v>0</v>
      </c>
      <c r="C1596" s="9" t="str">
        <f>IF(最小二乘法!C1596&lt;参数!$B$5,最小二乘法!C1596,"")</f>
        <v/>
      </c>
      <c r="D1596" s="9" t="str">
        <f>IF(最小二乘法!D1596&lt;参数!$B$5,最小二乘法!D1596,"")</f>
        <v/>
      </c>
      <c r="E1596" s="9" t="str">
        <f>IF(最小二乘法!E1596&lt;参数!$B$5,最小二乘法!E1596,"")</f>
        <v/>
      </c>
      <c r="F1596" s="9" t="str">
        <f>IF(最小二乘法!F1596&lt;参数!$B$5,最小二乘法!F1596,"")</f>
        <v/>
      </c>
      <c r="G1596" s="9" t="str">
        <f>IF(最小二乘法!G1596&lt;参数!$B$5,最小二乘法!G1596,"")</f>
        <v/>
      </c>
      <c r="H1596" s="9" t="str">
        <f>IF(最小二乘法!H1596&lt;参数!$B$5,最小二乘法!H1596,"")</f>
        <v/>
      </c>
      <c r="I1596" s="9">
        <f t="shared" si="49"/>
        <v>0</v>
      </c>
    </row>
    <row r="1597" spans="1:9" x14ac:dyDescent="0.15">
      <c r="A1597" s="6">
        <v>40751</v>
      </c>
      <c r="B1597" s="9">
        <f t="shared" si="48"/>
        <v>0</v>
      </c>
      <c r="C1597" s="9" t="str">
        <f>IF(最小二乘法!C1597&lt;参数!$B$5,最小二乘法!C1597,"")</f>
        <v/>
      </c>
      <c r="D1597" s="9" t="str">
        <f>IF(最小二乘法!D1597&lt;参数!$B$5,最小二乘法!D1597,"")</f>
        <v/>
      </c>
      <c r="E1597" s="9" t="str">
        <f>IF(最小二乘法!E1597&lt;参数!$B$5,最小二乘法!E1597,"")</f>
        <v/>
      </c>
      <c r="F1597" s="9" t="str">
        <f>IF(最小二乘法!F1597&lt;参数!$B$5,最小二乘法!F1597,"")</f>
        <v/>
      </c>
      <c r="G1597" s="9" t="str">
        <f>IF(最小二乘法!G1597&lt;参数!$B$5,最小二乘法!G1597,"")</f>
        <v/>
      </c>
      <c r="H1597" s="9" t="str">
        <f>IF(最小二乘法!H1597&lt;参数!$B$5,最小二乘法!H1597,"")</f>
        <v/>
      </c>
      <c r="I1597" s="9">
        <f t="shared" si="49"/>
        <v>0</v>
      </c>
    </row>
    <row r="1598" spans="1:9" x14ac:dyDescent="0.15">
      <c r="A1598" s="6">
        <v>40752</v>
      </c>
      <c r="B1598" s="9">
        <f t="shared" si="48"/>
        <v>0</v>
      </c>
      <c r="C1598" s="9" t="str">
        <f>IF(最小二乘法!C1598&lt;参数!$B$5,最小二乘法!C1598,"")</f>
        <v/>
      </c>
      <c r="D1598" s="9" t="str">
        <f>IF(最小二乘法!D1598&lt;参数!$B$5,最小二乘法!D1598,"")</f>
        <v/>
      </c>
      <c r="E1598" s="9" t="str">
        <f>IF(最小二乘法!E1598&lt;参数!$B$5,最小二乘法!E1598,"")</f>
        <v/>
      </c>
      <c r="F1598" s="9" t="str">
        <f>IF(最小二乘法!F1598&lt;参数!$B$5,最小二乘法!F1598,"")</f>
        <v/>
      </c>
      <c r="G1598" s="9" t="str">
        <f>IF(最小二乘法!G1598&lt;参数!$B$5,最小二乘法!G1598,"")</f>
        <v/>
      </c>
      <c r="H1598" s="9" t="str">
        <f>IF(最小二乘法!H1598&lt;参数!$B$5,最小二乘法!H1598,"")</f>
        <v/>
      </c>
      <c r="I1598" s="9">
        <f t="shared" si="49"/>
        <v>0</v>
      </c>
    </row>
    <row r="1599" spans="1:9" x14ac:dyDescent="0.15">
      <c r="A1599" s="6">
        <v>40753</v>
      </c>
      <c r="B1599" s="9">
        <f t="shared" si="48"/>
        <v>0</v>
      </c>
      <c r="C1599" s="9" t="str">
        <f>IF(最小二乘法!C1599&lt;参数!$B$5,最小二乘法!C1599,"")</f>
        <v/>
      </c>
      <c r="D1599" s="9" t="str">
        <f>IF(最小二乘法!D1599&lt;参数!$B$5,最小二乘法!D1599,"")</f>
        <v/>
      </c>
      <c r="E1599" s="9" t="str">
        <f>IF(最小二乘法!E1599&lt;参数!$B$5,最小二乘法!E1599,"")</f>
        <v/>
      </c>
      <c r="F1599" s="9" t="str">
        <f>IF(最小二乘法!F1599&lt;参数!$B$5,最小二乘法!F1599,"")</f>
        <v/>
      </c>
      <c r="G1599" s="9" t="str">
        <f>IF(最小二乘法!G1599&lt;参数!$B$5,最小二乘法!G1599,"")</f>
        <v/>
      </c>
      <c r="H1599" s="9" t="str">
        <f>IF(最小二乘法!H1599&lt;参数!$B$5,最小二乘法!H1599,"")</f>
        <v/>
      </c>
      <c r="I1599" s="9">
        <f t="shared" si="49"/>
        <v>0</v>
      </c>
    </row>
    <row r="1600" spans="1:9" x14ac:dyDescent="0.15">
      <c r="A1600" s="6">
        <v>40756</v>
      </c>
      <c r="B1600" s="9">
        <f t="shared" si="48"/>
        <v>0</v>
      </c>
      <c r="C1600" s="9" t="str">
        <f>IF(最小二乘法!C1600&lt;参数!$B$5,最小二乘法!C1600,"")</f>
        <v/>
      </c>
      <c r="D1600" s="9" t="str">
        <f>IF(最小二乘法!D1600&lt;参数!$B$5,最小二乘法!D1600,"")</f>
        <v/>
      </c>
      <c r="E1600" s="9" t="str">
        <f>IF(最小二乘法!E1600&lt;参数!$B$5,最小二乘法!E1600,"")</f>
        <v/>
      </c>
      <c r="F1600" s="9" t="str">
        <f>IF(最小二乘法!F1600&lt;参数!$B$5,最小二乘法!F1600,"")</f>
        <v/>
      </c>
      <c r="G1600" s="9" t="str">
        <f>IF(最小二乘法!G1600&lt;参数!$B$5,最小二乘法!G1600,"")</f>
        <v/>
      </c>
      <c r="H1600" s="9" t="str">
        <f>IF(最小二乘法!H1600&lt;参数!$B$5,最小二乘法!H1600,"")</f>
        <v/>
      </c>
      <c r="I1600" s="9">
        <f t="shared" si="49"/>
        <v>0</v>
      </c>
    </row>
    <row r="1601" spans="1:9" x14ac:dyDescent="0.15">
      <c r="A1601" s="6">
        <v>40757</v>
      </c>
      <c r="B1601" s="9">
        <f t="shared" si="48"/>
        <v>0</v>
      </c>
      <c r="C1601" s="9" t="str">
        <f>IF(最小二乘法!C1601&lt;参数!$B$5,最小二乘法!C1601,"")</f>
        <v/>
      </c>
      <c r="D1601" s="9" t="str">
        <f>IF(最小二乘法!D1601&lt;参数!$B$5,最小二乘法!D1601,"")</f>
        <v/>
      </c>
      <c r="E1601" s="9" t="str">
        <f>IF(最小二乘法!E1601&lt;参数!$B$5,最小二乘法!E1601,"")</f>
        <v/>
      </c>
      <c r="F1601" s="9" t="str">
        <f>IF(最小二乘法!F1601&lt;参数!$B$5,最小二乘法!F1601,"")</f>
        <v/>
      </c>
      <c r="G1601" s="9" t="str">
        <f>IF(最小二乘法!G1601&lt;参数!$B$5,最小二乘法!G1601,"")</f>
        <v/>
      </c>
      <c r="H1601" s="9" t="str">
        <f>IF(最小二乘法!H1601&lt;参数!$B$5,最小二乘法!H1601,"")</f>
        <v/>
      </c>
      <c r="I1601" s="9">
        <f t="shared" si="49"/>
        <v>0</v>
      </c>
    </row>
    <row r="1602" spans="1:9" x14ac:dyDescent="0.15">
      <c r="A1602" s="6">
        <v>40758</v>
      </c>
      <c r="B1602" s="9">
        <f t="shared" si="48"/>
        <v>0</v>
      </c>
      <c r="C1602" s="9" t="str">
        <f>IF(最小二乘法!C1602&lt;参数!$B$5,最小二乘法!C1602,"")</f>
        <v/>
      </c>
      <c r="D1602" s="9" t="str">
        <f>IF(最小二乘法!D1602&lt;参数!$B$5,最小二乘法!D1602,"")</f>
        <v/>
      </c>
      <c r="E1602" s="9" t="str">
        <f>IF(最小二乘法!E1602&lt;参数!$B$5,最小二乘法!E1602,"")</f>
        <v/>
      </c>
      <c r="F1602" s="9" t="str">
        <f>IF(最小二乘法!F1602&lt;参数!$B$5,最小二乘法!F1602,"")</f>
        <v/>
      </c>
      <c r="G1602" s="9" t="str">
        <f>IF(最小二乘法!G1602&lt;参数!$B$5,最小二乘法!G1602,"")</f>
        <v/>
      </c>
      <c r="H1602" s="9" t="str">
        <f>IF(最小二乘法!H1602&lt;参数!$B$5,最小二乘法!H1602,"")</f>
        <v/>
      </c>
      <c r="I1602" s="9">
        <f t="shared" si="49"/>
        <v>0</v>
      </c>
    </row>
    <row r="1603" spans="1:9" x14ac:dyDescent="0.15">
      <c r="A1603" s="6">
        <v>40759</v>
      </c>
      <c r="B1603" s="9">
        <f t="shared" ref="B1603:B1666" si="50">IFERROR(AVERAGE(C1603:H1603),0)</f>
        <v>0</v>
      </c>
      <c r="C1603" s="9" t="str">
        <f>IF(最小二乘法!C1603&lt;参数!$B$5,最小二乘法!C1603,"")</f>
        <v/>
      </c>
      <c r="D1603" s="9" t="str">
        <f>IF(最小二乘法!D1603&lt;参数!$B$5,最小二乘法!D1603,"")</f>
        <v/>
      </c>
      <c r="E1603" s="9" t="str">
        <f>IF(最小二乘法!E1603&lt;参数!$B$5,最小二乘法!E1603,"")</f>
        <v/>
      </c>
      <c r="F1603" s="9" t="str">
        <f>IF(最小二乘法!F1603&lt;参数!$B$5,最小二乘法!F1603,"")</f>
        <v/>
      </c>
      <c r="G1603" s="9" t="str">
        <f>IF(最小二乘法!G1603&lt;参数!$B$5,最小二乘法!G1603,"")</f>
        <v/>
      </c>
      <c r="H1603" s="9" t="str">
        <f>IF(最小二乘法!H1603&lt;参数!$B$5,最小二乘法!H1603,"")</f>
        <v/>
      </c>
      <c r="I1603" s="9">
        <f t="shared" ref="I1603:I1666" si="51">MIN(C1603:H1603)</f>
        <v>0</v>
      </c>
    </row>
    <row r="1604" spans="1:9" x14ac:dyDescent="0.15">
      <c r="A1604" s="6">
        <v>40760</v>
      </c>
      <c r="B1604" s="9">
        <f t="shared" si="50"/>
        <v>0</v>
      </c>
      <c r="C1604" s="9" t="str">
        <f>IF(最小二乘法!C1604&lt;参数!$B$5,最小二乘法!C1604,"")</f>
        <v/>
      </c>
      <c r="D1604" s="9" t="str">
        <f>IF(最小二乘法!D1604&lt;参数!$B$5,最小二乘法!D1604,"")</f>
        <v/>
      </c>
      <c r="E1604" s="9" t="str">
        <f>IF(最小二乘法!E1604&lt;参数!$B$5,最小二乘法!E1604,"")</f>
        <v/>
      </c>
      <c r="F1604" s="9" t="str">
        <f>IF(最小二乘法!F1604&lt;参数!$B$5,最小二乘法!F1604,"")</f>
        <v/>
      </c>
      <c r="G1604" s="9" t="str">
        <f>IF(最小二乘法!G1604&lt;参数!$B$5,最小二乘法!G1604,"")</f>
        <v/>
      </c>
      <c r="H1604" s="9" t="str">
        <f>IF(最小二乘法!H1604&lt;参数!$B$5,最小二乘法!H1604,"")</f>
        <v/>
      </c>
      <c r="I1604" s="9">
        <f t="shared" si="51"/>
        <v>0</v>
      </c>
    </row>
    <row r="1605" spans="1:9" x14ac:dyDescent="0.15">
      <c r="A1605" s="6">
        <v>40763</v>
      </c>
      <c r="B1605" s="9">
        <f t="shared" si="50"/>
        <v>0</v>
      </c>
      <c r="C1605" s="9" t="str">
        <f>IF(最小二乘法!C1605&lt;参数!$B$5,最小二乘法!C1605,"")</f>
        <v/>
      </c>
      <c r="D1605" s="9" t="str">
        <f>IF(最小二乘法!D1605&lt;参数!$B$5,最小二乘法!D1605,"")</f>
        <v/>
      </c>
      <c r="E1605" s="9" t="str">
        <f>IF(最小二乘法!E1605&lt;参数!$B$5,最小二乘法!E1605,"")</f>
        <v/>
      </c>
      <c r="F1605" s="9" t="str">
        <f>IF(最小二乘法!F1605&lt;参数!$B$5,最小二乘法!F1605,"")</f>
        <v/>
      </c>
      <c r="G1605" s="9" t="str">
        <f>IF(最小二乘法!G1605&lt;参数!$B$5,最小二乘法!G1605,"")</f>
        <v/>
      </c>
      <c r="H1605" s="9" t="str">
        <f>IF(最小二乘法!H1605&lt;参数!$B$5,最小二乘法!H1605,"")</f>
        <v/>
      </c>
      <c r="I1605" s="9">
        <f t="shared" si="51"/>
        <v>0</v>
      </c>
    </row>
    <row r="1606" spans="1:9" x14ac:dyDescent="0.15">
      <c r="A1606" s="6">
        <v>40764</v>
      </c>
      <c r="B1606" s="9">
        <f t="shared" si="50"/>
        <v>0</v>
      </c>
      <c r="C1606" s="9" t="str">
        <f>IF(最小二乘法!C1606&lt;参数!$B$5,最小二乘法!C1606,"")</f>
        <v/>
      </c>
      <c r="D1606" s="9" t="str">
        <f>IF(最小二乘法!D1606&lt;参数!$B$5,最小二乘法!D1606,"")</f>
        <v/>
      </c>
      <c r="E1606" s="9" t="str">
        <f>IF(最小二乘法!E1606&lt;参数!$B$5,最小二乘法!E1606,"")</f>
        <v/>
      </c>
      <c r="F1606" s="9" t="str">
        <f>IF(最小二乘法!F1606&lt;参数!$B$5,最小二乘法!F1606,"")</f>
        <v/>
      </c>
      <c r="G1606" s="9" t="str">
        <f>IF(最小二乘法!G1606&lt;参数!$B$5,最小二乘法!G1606,"")</f>
        <v/>
      </c>
      <c r="H1606" s="9" t="str">
        <f>IF(最小二乘法!H1606&lt;参数!$B$5,最小二乘法!H1606,"")</f>
        <v/>
      </c>
      <c r="I1606" s="9">
        <f t="shared" si="51"/>
        <v>0</v>
      </c>
    </row>
    <row r="1607" spans="1:9" x14ac:dyDescent="0.15">
      <c r="A1607" s="6">
        <v>40765</v>
      </c>
      <c r="B1607" s="9">
        <f t="shared" si="50"/>
        <v>0</v>
      </c>
      <c r="C1607" s="9" t="str">
        <f>IF(最小二乘法!C1607&lt;参数!$B$5,最小二乘法!C1607,"")</f>
        <v/>
      </c>
      <c r="D1607" s="9" t="str">
        <f>IF(最小二乘法!D1607&lt;参数!$B$5,最小二乘法!D1607,"")</f>
        <v/>
      </c>
      <c r="E1607" s="9" t="str">
        <f>IF(最小二乘法!E1607&lt;参数!$B$5,最小二乘法!E1607,"")</f>
        <v/>
      </c>
      <c r="F1607" s="9" t="str">
        <f>IF(最小二乘法!F1607&lt;参数!$B$5,最小二乘法!F1607,"")</f>
        <v/>
      </c>
      <c r="G1607" s="9" t="str">
        <f>IF(最小二乘法!G1607&lt;参数!$B$5,最小二乘法!G1607,"")</f>
        <v/>
      </c>
      <c r="H1607" s="9" t="str">
        <f>IF(最小二乘法!H1607&lt;参数!$B$5,最小二乘法!H1607,"")</f>
        <v/>
      </c>
      <c r="I1607" s="9">
        <f t="shared" si="51"/>
        <v>0</v>
      </c>
    </row>
    <row r="1608" spans="1:9" x14ac:dyDescent="0.15">
      <c r="A1608" s="6">
        <v>40766</v>
      </c>
      <c r="B1608" s="9">
        <f t="shared" si="50"/>
        <v>0</v>
      </c>
      <c r="C1608" s="9" t="str">
        <f>IF(最小二乘法!C1608&lt;参数!$B$5,最小二乘法!C1608,"")</f>
        <v/>
      </c>
      <c r="D1608" s="9" t="str">
        <f>IF(最小二乘法!D1608&lt;参数!$B$5,最小二乘法!D1608,"")</f>
        <v/>
      </c>
      <c r="E1608" s="9" t="str">
        <f>IF(最小二乘法!E1608&lt;参数!$B$5,最小二乘法!E1608,"")</f>
        <v/>
      </c>
      <c r="F1608" s="9" t="str">
        <f>IF(最小二乘法!F1608&lt;参数!$B$5,最小二乘法!F1608,"")</f>
        <v/>
      </c>
      <c r="G1608" s="9" t="str">
        <f>IF(最小二乘法!G1608&lt;参数!$B$5,最小二乘法!G1608,"")</f>
        <v/>
      </c>
      <c r="H1608" s="9" t="str">
        <f>IF(最小二乘法!H1608&lt;参数!$B$5,最小二乘法!H1608,"")</f>
        <v/>
      </c>
      <c r="I1608" s="9">
        <f t="shared" si="51"/>
        <v>0</v>
      </c>
    </row>
    <row r="1609" spans="1:9" x14ac:dyDescent="0.15">
      <c r="A1609" s="6">
        <v>40767</v>
      </c>
      <c r="B1609" s="9">
        <f t="shared" si="50"/>
        <v>0</v>
      </c>
      <c r="C1609" s="9" t="str">
        <f>IF(最小二乘法!C1609&lt;参数!$B$5,最小二乘法!C1609,"")</f>
        <v/>
      </c>
      <c r="D1609" s="9" t="str">
        <f>IF(最小二乘法!D1609&lt;参数!$B$5,最小二乘法!D1609,"")</f>
        <v/>
      </c>
      <c r="E1609" s="9" t="str">
        <f>IF(最小二乘法!E1609&lt;参数!$B$5,最小二乘法!E1609,"")</f>
        <v/>
      </c>
      <c r="F1609" s="9" t="str">
        <f>IF(最小二乘法!F1609&lt;参数!$B$5,最小二乘法!F1609,"")</f>
        <v/>
      </c>
      <c r="G1609" s="9" t="str">
        <f>IF(最小二乘法!G1609&lt;参数!$B$5,最小二乘法!G1609,"")</f>
        <v/>
      </c>
      <c r="H1609" s="9" t="str">
        <f>IF(最小二乘法!H1609&lt;参数!$B$5,最小二乘法!H1609,"")</f>
        <v/>
      </c>
      <c r="I1609" s="9">
        <f t="shared" si="51"/>
        <v>0</v>
      </c>
    </row>
    <row r="1610" spans="1:9" x14ac:dyDescent="0.15">
      <c r="A1610" s="6">
        <v>40770</v>
      </c>
      <c r="B1610" s="9">
        <f t="shared" si="50"/>
        <v>0</v>
      </c>
      <c r="C1610" s="9" t="str">
        <f>IF(最小二乘法!C1610&lt;参数!$B$5,最小二乘法!C1610,"")</f>
        <v/>
      </c>
      <c r="D1610" s="9" t="str">
        <f>IF(最小二乘法!D1610&lt;参数!$B$5,最小二乘法!D1610,"")</f>
        <v/>
      </c>
      <c r="E1610" s="9" t="str">
        <f>IF(最小二乘法!E1610&lt;参数!$B$5,最小二乘法!E1610,"")</f>
        <v/>
      </c>
      <c r="F1610" s="9" t="str">
        <f>IF(最小二乘法!F1610&lt;参数!$B$5,最小二乘法!F1610,"")</f>
        <v/>
      </c>
      <c r="G1610" s="9" t="str">
        <f>IF(最小二乘法!G1610&lt;参数!$B$5,最小二乘法!G1610,"")</f>
        <v/>
      </c>
      <c r="H1610" s="9" t="str">
        <f>IF(最小二乘法!H1610&lt;参数!$B$5,最小二乘法!H1610,"")</f>
        <v/>
      </c>
      <c r="I1610" s="9">
        <f t="shared" si="51"/>
        <v>0</v>
      </c>
    </row>
    <row r="1611" spans="1:9" x14ac:dyDescent="0.15">
      <c r="A1611" s="6">
        <v>40771</v>
      </c>
      <c r="B1611" s="9">
        <f t="shared" si="50"/>
        <v>0</v>
      </c>
      <c r="C1611" s="9" t="str">
        <f>IF(最小二乘法!C1611&lt;参数!$B$5,最小二乘法!C1611,"")</f>
        <v/>
      </c>
      <c r="D1611" s="9" t="str">
        <f>IF(最小二乘法!D1611&lt;参数!$B$5,最小二乘法!D1611,"")</f>
        <v/>
      </c>
      <c r="E1611" s="9" t="str">
        <f>IF(最小二乘法!E1611&lt;参数!$B$5,最小二乘法!E1611,"")</f>
        <v/>
      </c>
      <c r="F1611" s="9" t="str">
        <f>IF(最小二乘法!F1611&lt;参数!$B$5,最小二乘法!F1611,"")</f>
        <v/>
      </c>
      <c r="G1611" s="9" t="str">
        <f>IF(最小二乘法!G1611&lt;参数!$B$5,最小二乘法!G1611,"")</f>
        <v/>
      </c>
      <c r="H1611" s="9" t="str">
        <f>IF(最小二乘法!H1611&lt;参数!$B$5,最小二乘法!H1611,"")</f>
        <v/>
      </c>
      <c r="I1611" s="9">
        <f t="shared" si="51"/>
        <v>0</v>
      </c>
    </row>
    <row r="1612" spans="1:9" x14ac:dyDescent="0.15">
      <c r="A1612" s="6">
        <v>40772</v>
      </c>
      <c r="B1612" s="9">
        <f t="shared" si="50"/>
        <v>0</v>
      </c>
      <c r="C1612" s="9" t="str">
        <f>IF(最小二乘法!C1612&lt;参数!$B$5,最小二乘法!C1612,"")</f>
        <v/>
      </c>
      <c r="D1612" s="9" t="str">
        <f>IF(最小二乘法!D1612&lt;参数!$B$5,最小二乘法!D1612,"")</f>
        <v/>
      </c>
      <c r="E1612" s="9" t="str">
        <f>IF(最小二乘法!E1612&lt;参数!$B$5,最小二乘法!E1612,"")</f>
        <v/>
      </c>
      <c r="F1612" s="9" t="str">
        <f>IF(最小二乘法!F1612&lt;参数!$B$5,最小二乘法!F1612,"")</f>
        <v/>
      </c>
      <c r="G1612" s="9" t="str">
        <f>IF(最小二乘法!G1612&lt;参数!$B$5,最小二乘法!G1612,"")</f>
        <v/>
      </c>
      <c r="H1612" s="9" t="str">
        <f>IF(最小二乘法!H1612&lt;参数!$B$5,最小二乘法!H1612,"")</f>
        <v/>
      </c>
      <c r="I1612" s="9">
        <f t="shared" si="51"/>
        <v>0</v>
      </c>
    </row>
    <row r="1613" spans="1:9" x14ac:dyDescent="0.15">
      <c r="A1613" s="6">
        <v>40773</v>
      </c>
      <c r="B1613" s="9">
        <f t="shared" si="50"/>
        <v>0</v>
      </c>
      <c r="C1613" s="9" t="str">
        <f>IF(最小二乘法!C1613&lt;参数!$B$5,最小二乘法!C1613,"")</f>
        <v/>
      </c>
      <c r="D1613" s="9" t="str">
        <f>IF(最小二乘法!D1613&lt;参数!$B$5,最小二乘法!D1613,"")</f>
        <v/>
      </c>
      <c r="E1613" s="9" t="str">
        <f>IF(最小二乘法!E1613&lt;参数!$B$5,最小二乘法!E1613,"")</f>
        <v/>
      </c>
      <c r="F1613" s="9" t="str">
        <f>IF(最小二乘法!F1613&lt;参数!$B$5,最小二乘法!F1613,"")</f>
        <v/>
      </c>
      <c r="G1613" s="9" t="str">
        <f>IF(最小二乘法!G1613&lt;参数!$B$5,最小二乘法!G1613,"")</f>
        <v/>
      </c>
      <c r="H1613" s="9" t="str">
        <f>IF(最小二乘法!H1613&lt;参数!$B$5,最小二乘法!H1613,"")</f>
        <v/>
      </c>
      <c r="I1613" s="9">
        <f t="shared" si="51"/>
        <v>0</v>
      </c>
    </row>
    <row r="1614" spans="1:9" x14ac:dyDescent="0.15">
      <c r="A1614" s="6">
        <v>40774</v>
      </c>
      <c r="B1614" s="9">
        <f t="shared" si="50"/>
        <v>0</v>
      </c>
      <c r="C1614" s="9" t="str">
        <f>IF(最小二乘法!C1614&lt;参数!$B$5,最小二乘法!C1614,"")</f>
        <v/>
      </c>
      <c r="D1614" s="9" t="str">
        <f>IF(最小二乘法!D1614&lt;参数!$B$5,最小二乘法!D1614,"")</f>
        <v/>
      </c>
      <c r="E1614" s="9" t="str">
        <f>IF(最小二乘法!E1614&lt;参数!$B$5,最小二乘法!E1614,"")</f>
        <v/>
      </c>
      <c r="F1614" s="9" t="str">
        <f>IF(最小二乘法!F1614&lt;参数!$B$5,最小二乘法!F1614,"")</f>
        <v/>
      </c>
      <c r="G1614" s="9" t="str">
        <f>IF(最小二乘法!G1614&lt;参数!$B$5,最小二乘法!G1614,"")</f>
        <v/>
      </c>
      <c r="H1614" s="9" t="str">
        <f>IF(最小二乘法!H1614&lt;参数!$B$5,最小二乘法!H1614,"")</f>
        <v/>
      </c>
      <c r="I1614" s="9">
        <f t="shared" si="51"/>
        <v>0</v>
      </c>
    </row>
    <row r="1615" spans="1:9" x14ac:dyDescent="0.15">
      <c r="A1615" s="6">
        <v>40777</v>
      </c>
      <c r="B1615" s="9">
        <f t="shared" si="50"/>
        <v>0</v>
      </c>
      <c r="C1615" s="9" t="str">
        <f>IF(最小二乘法!C1615&lt;参数!$B$5,最小二乘法!C1615,"")</f>
        <v/>
      </c>
      <c r="D1615" s="9" t="str">
        <f>IF(最小二乘法!D1615&lt;参数!$B$5,最小二乘法!D1615,"")</f>
        <v/>
      </c>
      <c r="E1615" s="9" t="str">
        <f>IF(最小二乘法!E1615&lt;参数!$B$5,最小二乘法!E1615,"")</f>
        <v/>
      </c>
      <c r="F1615" s="9" t="str">
        <f>IF(最小二乘法!F1615&lt;参数!$B$5,最小二乘法!F1615,"")</f>
        <v/>
      </c>
      <c r="G1615" s="9" t="str">
        <f>IF(最小二乘法!G1615&lt;参数!$B$5,最小二乘法!G1615,"")</f>
        <v/>
      </c>
      <c r="H1615" s="9" t="str">
        <f>IF(最小二乘法!H1615&lt;参数!$B$5,最小二乘法!H1615,"")</f>
        <v/>
      </c>
      <c r="I1615" s="9">
        <f t="shared" si="51"/>
        <v>0</v>
      </c>
    </row>
    <row r="1616" spans="1:9" x14ac:dyDescent="0.15">
      <c r="A1616" s="6">
        <v>40778</v>
      </c>
      <c r="B1616" s="9">
        <f t="shared" si="50"/>
        <v>0</v>
      </c>
      <c r="C1616" s="9" t="str">
        <f>IF(最小二乘法!C1616&lt;参数!$B$5,最小二乘法!C1616,"")</f>
        <v/>
      </c>
      <c r="D1616" s="9" t="str">
        <f>IF(最小二乘法!D1616&lt;参数!$B$5,最小二乘法!D1616,"")</f>
        <v/>
      </c>
      <c r="E1616" s="9" t="str">
        <f>IF(最小二乘法!E1616&lt;参数!$B$5,最小二乘法!E1616,"")</f>
        <v/>
      </c>
      <c r="F1616" s="9" t="str">
        <f>IF(最小二乘法!F1616&lt;参数!$B$5,最小二乘法!F1616,"")</f>
        <v/>
      </c>
      <c r="G1616" s="9" t="str">
        <f>IF(最小二乘法!G1616&lt;参数!$B$5,最小二乘法!G1616,"")</f>
        <v/>
      </c>
      <c r="H1616" s="9" t="str">
        <f>IF(最小二乘法!H1616&lt;参数!$B$5,最小二乘法!H1616,"")</f>
        <v/>
      </c>
      <c r="I1616" s="9">
        <f t="shared" si="51"/>
        <v>0</v>
      </c>
    </row>
    <row r="1617" spans="1:9" x14ac:dyDescent="0.15">
      <c r="A1617" s="6">
        <v>40779</v>
      </c>
      <c r="B1617" s="9">
        <f t="shared" si="50"/>
        <v>0</v>
      </c>
      <c r="C1617" s="9" t="str">
        <f>IF(最小二乘法!C1617&lt;参数!$B$5,最小二乘法!C1617,"")</f>
        <v/>
      </c>
      <c r="D1617" s="9" t="str">
        <f>IF(最小二乘法!D1617&lt;参数!$B$5,最小二乘法!D1617,"")</f>
        <v/>
      </c>
      <c r="E1617" s="9" t="str">
        <f>IF(最小二乘法!E1617&lt;参数!$B$5,最小二乘法!E1617,"")</f>
        <v/>
      </c>
      <c r="F1617" s="9" t="str">
        <f>IF(最小二乘法!F1617&lt;参数!$B$5,最小二乘法!F1617,"")</f>
        <v/>
      </c>
      <c r="G1617" s="9" t="str">
        <f>IF(最小二乘法!G1617&lt;参数!$B$5,最小二乘法!G1617,"")</f>
        <v/>
      </c>
      <c r="H1617" s="9" t="str">
        <f>IF(最小二乘法!H1617&lt;参数!$B$5,最小二乘法!H1617,"")</f>
        <v/>
      </c>
      <c r="I1617" s="9">
        <f t="shared" si="51"/>
        <v>0</v>
      </c>
    </row>
    <row r="1618" spans="1:9" x14ac:dyDescent="0.15">
      <c r="A1618" s="6">
        <v>40780</v>
      </c>
      <c r="B1618" s="9">
        <f t="shared" si="50"/>
        <v>0</v>
      </c>
      <c r="C1618" s="9" t="str">
        <f>IF(最小二乘法!C1618&lt;参数!$B$5,最小二乘法!C1618,"")</f>
        <v/>
      </c>
      <c r="D1618" s="9" t="str">
        <f>IF(最小二乘法!D1618&lt;参数!$B$5,最小二乘法!D1618,"")</f>
        <v/>
      </c>
      <c r="E1618" s="9" t="str">
        <f>IF(最小二乘法!E1618&lt;参数!$B$5,最小二乘法!E1618,"")</f>
        <v/>
      </c>
      <c r="F1618" s="9" t="str">
        <f>IF(最小二乘法!F1618&lt;参数!$B$5,最小二乘法!F1618,"")</f>
        <v/>
      </c>
      <c r="G1618" s="9" t="str">
        <f>IF(最小二乘法!G1618&lt;参数!$B$5,最小二乘法!G1618,"")</f>
        <v/>
      </c>
      <c r="H1618" s="9" t="str">
        <f>IF(最小二乘法!H1618&lt;参数!$B$5,最小二乘法!H1618,"")</f>
        <v/>
      </c>
      <c r="I1618" s="9">
        <f t="shared" si="51"/>
        <v>0</v>
      </c>
    </row>
    <row r="1619" spans="1:9" x14ac:dyDescent="0.15">
      <c r="A1619" s="6">
        <v>40781</v>
      </c>
      <c r="B1619" s="9">
        <f t="shared" si="50"/>
        <v>0</v>
      </c>
      <c r="C1619" s="9" t="str">
        <f>IF(最小二乘法!C1619&lt;参数!$B$5,最小二乘法!C1619,"")</f>
        <v/>
      </c>
      <c r="D1619" s="9" t="str">
        <f>IF(最小二乘法!D1619&lt;参数!$B$5,最小二乘法!D1619,"")</f>
        <v/>
      </c>
      <c r="E1619" s="9" t="str">
        <f>IF(最小二乘法!E1619&lt;参数!$B$5,最小二乘法!E1619,"")</f>
        <v/>
      </c>
      <c r="F1619" s="9" t="str">
        <f>IF(最小二乘法!F1619&lt;参数!$B$5,最小二乘法!F1619,"")</f>
        <v/>
      </c>
      <c r="G1619" s="9" t="str">
        <f>IF(最小二乘法!G1619&lt;参数!$B$5,最小二乘法!G1619,"")</f>
        <v/>
      </c>
      <c r="H1619" s="9" t="str">
        <f>IF(最小二乘法!H1619&lt;参数!$B$5,最小二乘法!H1619,"")</f>
        <v/>
      </c>
      <c r="I1619" s="9">
        <f t="shared" si="51"/>
        <v>0</v>
      </c>
    </row>
    <row r="1620" spans="1:9" x14ac:dyDescent="0.15">
      <c r="A1620" s="6">
        <v>40784</v>
      </c>
      <c r="B1620" s="9">
        <f t="shared" si="50"/>
        <v>0</v>
      </c>
      <c r="C1620" s="9" t="str">
        <f>IF(最小二乘法!C1620&lt;参数!$B$5,最小二乘法!C1620,"")</f>
        <v/>
      </c>
      <c r="D1620" s="9" t="str">
        <f>IF(最小二乘法!D1620&lt;参数!$B$5,最小二乘法!D1620,"")</f>
        <v/>
      </c>
      <c r="E1620" s="9" t="str">
        <f>IF(最小二乘法!E1620&lt;参数!$B$5,最小二乘法!E1620,"")</f>
        <v/>
      </c>
      <c r="F1620" s="9" t="str">
        <f>IF(最小二乘法!F1620&lt;参数!$B$5,最小二乘法!F1620,"")</f>
        <v/>
      </c>
      <c r="G1620" s="9" t="str">
        <f>IF(最小二乘法!G1620&lt;参数!$B$5,最小二乘法!G1620,"")</f>
        <v/>
      </c>
      <c r="H1620" s="9" t="str">
        <f>IF(最小二乘法!H1620&lt;参数!$B$5,最小二乘法!H1620,"")</f>
        <v/>
      </c>
      <c r="I1620" s="9">
        <f t="shared" si="51"/>
        <v>0</v>
      </c>
    </row>
    <row r="1621" spans="1:9" x14ac:dyDescent="0.15">
      <c r="A1621" s="6">
        <v>40785</v>
      </c>
      <c r="B1621" s="9">
        <f t="shared" si="50"/>
        <v>0</v>
      </c>
      <c r="C1621" s="9" t="str">
        <f>IF(最小二乘法!C1621&lt;参数!$B$5,最小二乘法!C1621,"")</f>
        <v/>
      </c>
      <c r="D1621" s="9" t="str">
        <f>IF(最小二乘法!D1621&lt;参数!$B$5,最小二乘法!D1621,"")</f>
        <v/>
      </c>
      <c r="E1621" s="9" t="str">
        <f>IF(最小二乘法!E1621&lt;参数!$B$5,最小二乘法!E1621,"")</f>
        <v/>
      </c>
      <c r="F1621" s="9" t="str">
        <f>IF(最小二乘法!F1621&lt;参数!$B$5,最小二乘法!F1621,"")</f>
        <v/>
      </c>
      <c r="G1621" s="9" t="str">
        <f>IF(最小二乘法!G1621&lt;参数!$B$5,最小二乘法!G1621,"")</f>
        <v/>
      </c>
      <c r="H1621" s="9" t="str">
        <f>IF(最小二乘法!H1621&lt;参数!$B$5,最小二乘法!H1621,"")</f>
        <v/>
      </c>
      <c r="I1621" s="9">
        <f t="shared" si="51"/>
        <v>0</v>
      </c>
    </row>
    <row r="1622" spans="1:9" x14ac:dyDescent="0.15">
      <c r="A1622" s="6">
        <v>40786</v>
      </c>
      <c r="B1622" s="9">
        <f t="shared" si="50"/>
        <v>0</v>
      </c>
      <c r="C1622" s="9" t="str">
        <f>IF(最小二乘法!C1622&lt;参数!$B$5,最小二乘法!C1622,"")</f>
        <v/>
      </c>
      <c r="D1622" s="9" t="str">
        <f>IF(最小二乘法!D1622&lt;参数!$B$5,最小二乘法!D1622,"")</f>
        <v/>
      </c>
      <c r="E1622" s="9" t="str">
        <f>IF(最小二乘法!E1622&lt;参数!$B$5,最小二乘法!E1622,"")</f>
        <v/>
      </c>
      <c r="F1622" s="9" t="str">
        <f>IF(最小二乘法!F1622&lt;参数!$B$5,最小二乘法!F1622,"")</f>
        <v/>
      </c>
      <c r="G1622" s="9" t="str">
        <f>IF(最小二乘法!G1622&lt;参数!$B$5,最小二乘法!G1622,"")</f>
        <v/>
      </c>
      <c r="H1622" s="9" t="str">
        <f>IF(最小二乘法!H1622&lt;参数!$B$5,最小二乘法!H1622,"")</f>
        <v/>
      </c>
      <c r="I1622" s="9">
        <f t="shared" si="51"/>
        <v>0</v>
      </c>
    </row>
    <row r="1623" spans="1:9" x14ac:dyDescent="0.15">
      <c r="A1623" s="6">
        <v>40787</v>
      </c>
      <c r="B1623" s="9">
        <f t="shared" si="50"/>
        <v>0</v>
      </c>
      <c r="C1623" s="9" t="str">
        <f>IF(最小二乘法!C1623&lt;参数!$B$5,最小二乘法!C1623,"")</f>
        <v/>
      </c>
      <c r="D1623" s="9" t="str">
        <f>IF(最小二乘法!D1623&lt;参数!$B$5,最小二乘法!D1623,"")</f>
        <v/>
      </c>
      <c r="E1623" s="9" t="str">
        <f>IF(最小二乘法!E1623&lt;参数!$B$5,最小二乘法!E1623,"")</f>
        <v/>
      </c>
      <c r="F1623" s="9" t="str">
        <f>IF(最小二乘法!F1623&lt;参数!$B$5,最小二乘法!F1623,"")</f>
        <v/>
      </c>
      <c r="G1623" s="9" t="str">
        <f>IF(最小二乘法!G1623&lt;参数!$B$5,最小二乘法!G1623,"")</f>
        <v/>
      </c>
      <c r="H1623" s="9" t="str">
        <f>IF(最小二乘法!H1623&lt;参数!$B$5,最小二乘法!H1623,"")</f>
        <v/>
      </c>
      <c r="I1623" s="9">
        <f t="shared" si="51"/>
        <v>0</v>
      </c>
    </row>
    <row r="1624" spans="1:9" x14ac:dyDescent="0.15">
      <c r="A1624" s="6">
        <v>40788</v>
      </c>
      <c r="B1624" s="9">
        <f t="shared" si="50"/>
        <v>0</v>
      </c>
      <c r="C1624" s="9" t="str">
        <f>IF(最小二乘法!C1624&lt;参数!$B$5,最小二乘法!C1624,"")</f>
        <v/>
      </c>
      <c r="D1624" s="9" t="str">
        <f>IF(最小二乘法!D1624&lt;参数!$B$5,最小二乘法!D1624,"")</f>
        <v/>
      </c>
      <c r="E1624" s="9" t="str">
        <f>IF(最小二乘法!E1624&lt;参数!$B$5,最小二乘法!E1624,"")</f>
        <v/>
      </c>
      <c r="F1624" s="9" t="str">
        <f>IF(最小二乘法!F1624&lt;参数!$B$5,最小二乘法!F1624,"")</f>
        <v/>
      </c>
      <c r="G1624" s="9" t="str">
        <f>IF(最小二乘法!G1624&lt;参数!$B$5,最小二乘法!G1624,"")</f>
        <v/>
      </c>
      <c r="H1624" s="9" t="str">
        <f>IF(最小二乘法!H1624&lt;参数!$B$5,最小二乘法!H1624,"")</f>
        <v/>
      </c>
      <c r="I1624" s="9">
        <f t="shared" si="51"/>
        <v>0</v>
      </c>
    </row>
    <row r="1625" spans="1:9" x14ac:dyDescent="0.15">
      <c r="A1625" s="6">
        <v>40791</v>
      </c>
      <c r="B1625" s="9">
        <f t="shared" si="50"/>
        <v>0</v>
      </c>
      <c r="C1625" s="9" t="str">
        <f>IF(最小二乘法!C1625&lt;参数!$B$5,最小二乘法!C1625,"")</f>
        <v/>
      </c>
      <c r="D1625" s="9" t="str">
        <f>IF(最小二乘法!D1625&lt;参数!$B$5,最小二乘法!D1625,"")</f>
        <v/>
      </c>
      <c r="E1625" s="9" t="str">
        <f>IF(最小二乘法!E1625&lt;参数!$B$5,最小二乘法!E1625,"")</f>
        <v/>
      </c>
      <c r="F1625" s="9" t="str">
        <f>IF(最小二乘法!F1625&lt;参数!$B$5,最小二乘法!F1625,"")</f>
        <v/>
      </c>
      <c r="G1625" s="9" t="str">
        <f>IF(最小二乘法!G1625&lt;参数!$B$5,最小二乘法!G1625,"")</f>
        <v/>
      </c>
      <c r="H1625" s="9" t="str">
        <f>IF(最小二乘法!H1625&lt;参数!$B$5,最小二乘法!H1625,"")</f>
        <v/>
      </c>
      <c r="I1625" s="9">
        <f t="shared" si="51"/>
        <v>0</v>
      </c>
    </row>
    <row r="1626" spans="1:9" x14ac:dyDescent="0.15">
      <c r="A1626" s="6">
        <v>40792</v>
      </c>
      <c r="B1626" s="9">
        <f t="shared" si="50"/>
        <v>0</v>
      </c>
      <c r="C1626" s="9" t="str">
        <f>IF(最小二乘法!C1626&lt;参数!$B$5,最小二乘法!C1626,"")</f>
        <v/>
      </c>
      <c r="D1626" s="9" t="str">
        <f>IF(最小二乘法!D1626&lt;参数!$B$5,最小二乘法!D1626,"")</f>
        <v/>
      </c>
      <c r="E1626" s="9" t="str">
        <f>IF(最小二乘法!E1626&lt;参数!$B$5,最小二乘法!E1626,"")</f>
        <v/>
      </c>
      <c r="F1626" s="9" t="str">
        <f>IF(最小二乘法!F1626&lt;参数!$B$5,最小二乘法!F1626,"")</f>
        <v/>
      </c>
      <c r="G1626" s="9" t="str">
        <f>IF(最小二乘法!G1626&lt;参数!$B$5,最小二乘法!G1626,"")</f>
        <v/>
      </c>
      <c r="H1626" s="9" t="str">
        <f>IF(最小二乘法!H1626&lt;参数!$B$5,最小二乘法!H1626,"")</f>
        <v/>
      </c>
      <c r="I1626" s="9">
        <f t="shared" si="51"/>
        <v>0</v>
      </c>
    </row>
    <row r="1627" spans="1:9" x14ac:dyDescent="0.15">
      <c r="A1627" s="6">
        <v>40793</v>
      </c>
      <c r="B1627" s="9">
        <f t="shared" si="50"/>
        <v>0</v>
      </c>
      <c r="C1627" s="9" t="str">
        <f>IF(最小二乘法!C1627&lt;参数!$B$5,最小二乘法!C1627,"")</f>
        <v/>
      </c>
      <c r="D1627" s="9" t="str">
        <f>IF(最小二乘法!D1627&lt;参数!$B$5,最小二乘法!D1627,"")</f>
        <v/>
      </c>
      <c r="E1627" s="9" t="str">
        <f>IF(最小二乘法!E1627&lt;参数!$B$5,最小二乘法!E1627,"")</f>
        <v/>
      </c>
      <c r="F1627" s="9" t="str">
        <f>IF(最小二乘法!F1627&lt;参数!$B$5,最小二乘法!F1627,"")</f>
        <v/>
      </c>
      <c r="G1627" s="9" t="str">
        <f>IF(最小二乘法!G1627&lt;参数!$B$5,最小二乘法!G1627,"")</f>
        <v/>
      </c>
      <c r="H1627" s="9" t="str">
        <f>IF(最小二乘法!H1627&lt;参数!$B$5,最小二乘法!H1627,"")</f>
        <v/>
      </c>
      <c r="I1627" s="9">
        <f t="shared" si="51"/>
        <v>0</v>
      </c>
    </row>
    <row r="1628" spans="1:9" x14ac:dyDescent="0.15">
      <c r="A1628" s="6">
        <v>40794</v>
      </c>
      <c r="B1628" s="9">
        <f t="shared" si="50"/>
        <v>0</v>
      </c>
      <c r="C1628" s="9" t="str">
        <f>IF(最小二乘法!C1628&lt;参数!$B$5,最小二乘法!C1628,"")</f>
        <v/>
      </c>
      <c r="D1628" s="9" t="str">
        <f>IF(最小二乘法!D1628&lt;参数!$B$5,最小二乘法!D1628,"")</f>
        <v/>
      </c>
      <c r="E1628" s="9" t="str">
        <f>IF(最小二乘法!E1628&lt;参数!$B$5,最小二乘法!E1628,"")</f>
        <v/>
      </c>
      <c r="F1628" s="9" t="str">
        <f>IF(最小二乘法!F1628&lt;参数!$B$5,最小二乘法!F1628,"")</f>
        <v/>
      </c>
      <c r="G1628" s="9" t="str">
        <f>IF(最小二乘法!G1628&lt;参数!$B$5,最小二乘法!G1628,"")</f>
        <v/>
      </c>
      <c r="H1628" s="9" t="str">
        <f>IF(最小二乘法!H1628&lt;参数!$B$5,最小二乘法!H1628,"")</f>
        <v/>
      </c>
      <c r="I1628" s="9">
        <f t="shared" si="51"/>
        <v>0</v>
      </c>
    </row>
    <row r="1629" spans="1:9" x14ac:dyDescent="0.15">
      <c r="A1629" s="6">
        <v>40795</v>
      </c>
      <c r="B1629" s="9">
        <f t="shared" si="50"/>
        <v>0</v>
      </c>
      <c r="C1629" s="9" t="str">
        <f>IF(最小二乘法!C1629&lt;参数!$B$5,最小二乘法!C1629,"")</f>
        <v/>
      </c>
      <c r="D1629" s="9" t="str">
        <f>IF(最小二乘法!D1629&lt;参数!$B$5,最小二乘法!D1629,"")</f>
        <v/>
      </c>
      <c r="E1629" s="9" t="str">
        <f>IF(最小二乘法!E1629&lt;参数!$B$5,最小二乘法!E1629,"")</f>
        <v/>
      </c>
      <c r="F1629" s="9" t="str">
        <f>IF(最小二乘法!F1629&lt;参数!$B$5,最小二乘法!F1629,"")</f>
        <v/>
      </c>
      <c r="G1629" s="9" t="str">
        <f>IF(最小二乘法!G1629&lt;参数!$B$5,最小二乘法!G1629,"")</f>
        <v/>
      </c>
      <c r="H1629" s="9" t="str">
        <f>IF(最小二乘法!H1629&lt;参数!$B$5,最小二乘法!H1629,"")</f>
        <v/>
      </c>
      <c r="I1629" s="9">
        <f t="shared" si="51"/>
        <v>0</v>
      </c>
    </row>
    <row r="1630" spans="1:9" x14ac:dyDescent="0.15">
      <c r="A1630" s="6">
        <v>40799</v>
      </c>
      <c r="B1630" s="9">
        <f t="shared" si="50"/>
        <v>0</v>
      </c>
      <c r="C1630" s="9" t="str">
        <f>IF(最小二乘法!C1630&lt;参数!$B$5,最小二乘法!C1630,"")</f>
        <v/>
      </c>
      <c r="D1630" s="9" t="str">
        <f>IF(最小二乘法!D1630&lt;参数!$B$5,最小二乘法!D1630,"")</f>
        <v/>
      </c>
      <c r="E1630" s="9" t="str">
        <f>IF(最小二乘法!E1630&lt;参数!$B$5,最小二乘法!E1630,"")</f>
        <v/>
      </c>
      <c r="F1630" s="9" t="str">
        <f>IF(最小二乘法!F1630&lt;参数!$B$5,最小二乘法!F1630,"")</f>
        <v/>
      </c>
      <c r="G1630" s="9" t="str">
        <f>IF(最小二乘法!G1630&lt;参数!$B$5,最小二乘法!G1630,"")</f>
        <v/>
      </c>
      <c r="H1630" s="9" t="str">
        <f>IF(最小二乘法!H1630&lt;参数!$B$5,最小二乘法!H1630,"")</f>
        <v/>
      </c>
      <c r="I1630" s="9">
        <f t="shared" si="51"/>
        <v>0</v>
      </c>
    </row>
    <row r="1631" spans="1:9" x14ac:dyDescent="0.15">
      <c r="A1631" s="6">
        <v>40800</v>
      </c>
      <c r="B1631" s="9">
        <f t="shared" si="50"/>
        <v>0</v>
      </c>
      <c r="C1631" s="9" t="str">
        <f>IF(最小二乘法!C1631&lt;参数!$B$5,最小二乘法!C1631,"")</f>
        <v/>
      </c>
      <c r="D1631" s="9" t="str">
        <f>IF(最小二乘法!D1631&lt;参数!$B$5,最小二乘法!D1631,"")</f>
        <v/>
      </c>
      <c r="E1631" s="9" t="str">
        <f>IF(最小二乘法!E1631&lt;参数!$B$5,最小二乘法!E1631,"")</f>
        <v/>
      </c>
      <c r="F1631" s="9" t="str">
        <f>IF(最小二乘法!F1631&lt;参数!$B$5,最小二乘法!F1631,"")</f>
        <v/>
      </c>
      <c r="G1631" s="9" t="str">
        <f>IF(最小二乘法!G1631&lt;参数!$B$5,最小二乘法!G1631,"")</f>
        <v/>
      </c>
      <c r="H1631" s="9" t="str">
        <f>IF(最小二乘法!H1631&lt;参数!$B$5,最小二乘法!H1631,"")</f>
        <v/>
      </c>
      <c r="I1631" s="9">
        <f t="shared" si="51"/>
        <v>0</v>
      </c>
    </row>
    <row r="1632" spans="1:9" x14ac:dyDescent="0.15">
      <c r="A1632" s="6">
        <v>40801</v>
      </c>
      <c r="B1632" s="9">
        <f t="shared" si="50"/>
        <v>0</v>
      </c>
      <c r="C1632" s="9" t="str">
        <f>IF(最小二乘法!C1632&lt;参数!$B$5,最小二乘法!C1632,"")</f>
        <v/>
      </c>
      <c r="D1632" s="9" t="str">
        <f>IF(最小二乘法!D1632&lt;参数!$B$5,最小二乘法!D1632,"")</f>
        <v/>
      </c>
      <c r="E1632" s="9" t="str">
        <f>IF(最小二乘法!E1632&lt;参数!$B$5,最小二乘法!E1632,"")</f>
        <v/>
      </c>
      <c r="F1632" s="9" t="str">
        <f>IF(最小二乘法!F1632&lt;参数!$B$5,最小二乘法!F1632,"")</f>
        <v/>
      </c>
      <c r="G1632" s="9" t="str">
        <f>IF(最小二乘法!G1632&lt;参数!$B$5,最小二乘法!G1632,"")</f>
        <v/>
      </c>
      <c r="H1632" s="9" t="str">
        <f>IF(最小二乘法!H1632&lt;参数!$B$5,最小二乘法!H1632,"")</f>
        <v/>
      </c>
      <c r="I1632" s="9">
        <f t="shared" si="51"/>
        <v>0</v>
      </c>
    </row>
    <row r="1633" spans="1:9" x14ac:dyDescent="0.15">
      <c r="A1633" s="6">
        <v>40802</v>
      </c>
      <c r="B1633" s="9">
        <f t="shared" si="50"/>
        <v>0</v>
      </c>
      <c r="C1633" s="9" t="str">
        <f>IF(最小二乘法!C1633&lt;参数!$B$5,最小二乘法!C1633,"")</f>
        <v/>
      </c>
      <c r="D1633" s="9" t="str">
        <f>IF(最小二乘法!D1633&lt;参数!$B$5,最小二乘法!D1633,"")</f>
        <v/>
      </c>
      <c r="E1633" s="9" t="str">
        <f>IF(最小二乘法!E1633&lt;参数!$B$5,最小二乘法!E1633,"")</f>
        <v/>
      </c>
      <c r="F1633" s="9" t="str">
        <f>IF(最小二乘法!F1633&lt;参数!$B$5,最小二乘法!F1633,"")</f>
        <v/>
      </c>
      <c r="G1633" s="9" t="str">
        <f>IF(最小二乘法!G1633&lt;参数!$B$5,最小二乘法!G1633,"")</f>
        <v/>
      </c>
      <c r="H1633" s="9" t="str">
        <f>IF(最小二乘法!H1633&lt;参数!$B$5,最小二乘法!H1633,"")</f>
        <v/>
      </c>
      <c r="I1633" s="9">
        <f t="shared" si="51"/>
        <v>0</v>
      </c>
    </row>
    <row r="1634" spans="1:9" x14ac:dyDescent="0.15">
      <c r="A1634" s="6">
        <v>40805</v>
      </c>
      <c r="B1634" s="9">
        <f t="shared" si="50"/>
        <v>0</v>
      </c>
      <c r="C1634" s="9" t="str">
        <f>IF(最小二乘法!C1634&lt;参数!$B$5,最小二乘法!C1634,"")</f>
        <v/>
      </c>
      <c r="D1634" s="9" t="str">
        <f>IF(最小二乘法!D1634&lt;参数!$B$5,最小二乘法!D1634,"")</f>
        <v/>
      </c>
      <c r="E1634" s="9" t="str">
        <f>IF(最小二乘法!E1634&lt;参数!$B$5,最小二乘法!E1634,"")</f>
        <v/>
      </c>
      <c r="F1634" s="9" t="str">
        <f>IF(最小二乘法!F1634&lt;参数!$B$5,最小二乘法!F1634,"")</f>
        <v/>
      </c>
      <c r="G1634" s="9" t="str">
        <f>IF(最小二乘法!G1634&lt;参数!$B$5,最小二乘法!G1634,"")</f>
        <v/>
      </c>
      <c r="H1634" s="9" t="str">
        <f>IF(最小二乘法!H1634&lt;参数!$B$5,最小二乘法!H1634,"")</f>
        <v/>
      </c>
      <c r="I1634" s="9">
        <f t="shared" si="51"/>
        <v>0</v>
      </c>
    </row>
    <row r="1635" spans="1:9" x14ac:dyDescent="0.15">
      <c r="A1635" s="6">
        <v>40806</v>
      </c>
      <c r="B1635" s="9">
        <f t="shared" si="50"/>
        <v>0</v>
      </c>
      <c r="C1635" s="9" t="str">
        <f>IF(最小二乘法!C1635&lt;参数!$B$5,最小二乘法!C1635,"")</f>
        <v/>
      </c>
      <c r="D1635" s="9" t="str">
        <f>IF(最小二乘法!D1635&lt;参数!$B$5,最小二乘法!D1635,"")</f>
        <v/>
      </c>
      <c r="E1635" s="9" t="str">
        <f>IF(最小二乘法!E1635&lt;参数!$B$5,最小二乘法!E1635,"")</f>
        <v/>
      </c>
      <c r="F1635" s="9" t="str">
        <f>IF(最小二乘法!F1635&lt;参数!$B$5,最小二乘法!F1635,"")</f>
        <v/>
      </c>
      <c r="G1635" s="9" t="str">
        <f>IF(最小二乘法!G1635&lt;参数!$B$5,最小二乘法!G1635,"")</f>
        <v/>
      </c>
      <c r="H1635" s="9" t="str">
        <f>IF(最小二乘法!H1635&lt;参数!$B$5,最小二乘法!H1635,"")</f>
        <v/>
      </c>
      <c r="I1635" s="9">
        <f t="shared" si="51"/>
        <v>0</v>
      </c>
    </row>
    <row r="1636" spans="1:9" x14ac:dyDescent="0.15">
      <c r="A1636" s="6">
        <v>40807</v>
      </c>
      <c r="B1636" s="9">
        <f t="shared" si="50"/>
        <v>0</v>
      </c>
      <c r="C1636" s="9" t="str">
        <f>IF(最小二乘法!C1636&lt;参数!$B$5,最小二乘法!C1636,"")</f>
        <v/>
      </c>
      <c r="D1636" s="9" t="str">
        <f>IF(最小二乘法!D1636&lt;参数!$B$5,最小二乘法!D1636,"")</f>
        <v/>
      </c>
      <c r="E1636" s="9" t="str">
        <f>IF(最小二乘法!E1636&lt;参数!$B$5,最小二乘法!E1636,"")</f>
        <v/>
      </c>
      <c r="F1636" s="9" t="str">
        <f>IF(最小二乘法!F1636&lt;参数!$B$5,最小二乘法!F1636,"")</f>
        <v/>
      </c>
      <c r="G1636" s="9" t="str">
        <f>IF(最小二乘法!G1636&lt;参数!$B$5,最小二乘法!G1636,"")</f>
        <v/>
      </c>
      <c r="H1636" s="9" t="str">
        <f>IF(最小二乘法!H1636&lt;参数!$B$5,最小二乘法!H1636,"")</f>
        <v/>
      </c>
      <c r="I1636" s="9">
        <f t="shared" si="51"/>
        <v>0</v>
      </c>
    </row>
    <row r="1637" spans="1:9" x14ac:dyDescent="0.15">
      <c r="A1637" s="6">
        <v>40808</v>
      </c>
      <c r="B1637" s="9">
        <f t="shared" si="50"/>
        <v>0</v>
      </c>
      <c r="C1637" s="9" t="str">
        <f>IF(最小二乘法!C1637&lt;参数!$B$5,最小二乘法!C1637,"")</f>
        <v/>
      </c>
      <c r="D1637" s="9" t="str">
        <f>IF(最小二乘法!D1637&lt;参数!$B$5,最小二乘法!D1637,"")</f>
        <v/>
      </c>
      <c r="E1637" s="9" t="str">
        <f>IF(最小二乘法!E1637&lt;参数!$B$5,最小二乘法!E1637,"")</f>
        <v/>
      </c>
      <c r="F1637" s="9" t="str">
        <f>IF(最小二乘法!F1637&lt;参数!$B$5,最小二乘法!F1637,"")</f>
        <v/>
      </c>
      <c r="G1637" s="9" t="str">
        <f>IF(最小二乘法!G1637&lt;参数!$B$5,最小二乘法!G1637,"")</f>
        <v/>
      </c>
      <c r="H1637" s="9" t="str">
        <f>IF(最小二乘法!H1637&lt;参数!$B$5,最小二乘法!H1637,"")</f>
        <v/>
      </c>
      <c r="I1637" s="9">
        <f t="shared" si="51"/>
        <v>0</v>
      </c>
    </row>
    <row r="1638" spans="1:9" x14ac:dyDescent="0.15">
      <c r="A1638" s="6">
        <v>40809</v>
      </c>
      <c r="B1638" s="9">
        <f t="shared" si="50"/>
        <v>0</v>
      </c>
      <c r="C1638" s="9" t="str">
        <f>IF(最小二乘法!C1638&lt;参数!$B$5,最小二乘法!C1638,"")</f>
        <v/>
      </c>
      <c r="D1638" s="9" t="str">
        <f>IF(最小二乘法!D1638&lt;参数!$B$5,最小二乘法!D1638,"")</f>
        <v/>
      </c>
      <c r="E1638" s="9" t="str">
        <f>IF(最小二乘法!E1638&lt;参数!$B$5,最小二乘法!E1638,"")</f>
        <v/>
      </c>
      <c r="F1638" s="9" t="str">
        <f>IF(最小二乘法!F1638&lt;参数!$B$5,最小二乘法!F1638,"")</f>
        <v/>
      </c>
      <c r="G1638" s="9" t="str">
        <f>IF(最小二乘法!G1638&lt;参数!$B$5,最小二乘法!G1638,"")</f>
        <v/>
      </c>
      <c r="H1638" s="9" t="str">
        <f>IF(最小二乘法!H1638&lt;参数!$B$5,最小二乘法!H1638,"")</f>
        <v/>
      </c>
      <c r="I1638" s="9">
        <f t="shared" si="51"/>
        <v>0</v>
      </c>
    </row>
    <row r="1639" spans="1:9" x14ac:dyDescent="0.15">
      <c r="A1639" s="6">
        <v>40812</v>
      </c>
      <c r="B1639" s="9">
        <f t="shared" si="50"/>
        <v>0</v>
      </c>
      <c r="C1639" s="9" t="str">
        <f>IF(最小二乘法!C1639&lt;参数!$B$5,最小二乘法!C1639,"")</f>
        <v/>
      </c>
      <c r="D1639" s="9" t="str">
        <f>IF(最小二乘法!D1639&lt;参数!$B$5,最小二乘法!D1639,"")</f>
        <v/>
      </c>
      <c r="E1639" s="9" t="str">
        <f>IF(最小二乘法!E1639&lt;参数!$B$5,最小二乘法!E1639,"")</f>
        <v/>
      </c>
      <c r="F1639" s="9" t="str">
        <f>IF(最小二乘法!F1639&lt;参数!$B$5,最小二乘法!F1639,"")</f>
        <v/>
      </c>
      <c r="G1639" s="9" t="str">
        <f>IF(最小二乘法!G1639&lt;参数!$B$5,最小二乘法!G1639,"")</f>
        <v/>
      </c>
      <c r="H1639" s="9" t="str">
        <f>IF(最小二乘法!H1639&lt;参数!$B$5,最小二乘法!H1639,"")</f>
        <v/>
      </c>
      <c r="I1639" s="9">
        <f t="shared" si="51"/>
        <v>0</v>
      </c>
    </row>
    <row r="1640" spans="1:9" x14ac:dyDescent="0.15">
      <c r="A1640" s="6">
        <v>40813</v>
      </c>
      <c r="B1640" s="9">
        <f t="shared" si="50"/>
        <v>0</v>
      </c>
      <c r="C1640" s="9" t="str">
        <f>IF(最小二乘法!C1640&lt;参数!$B$5,最小二乘法!C1640,"")</f>
        <v/>
      </c>
      <c r="D1640" s="9" t="str">
        <f>IF(最小二乘法!D1640&lt;参数!$B$5,最小二乘法!D1640,"")</f>
        <v/>
      </c>
      <c r="E1640" s="9" t="str">
        <f>IF(最小二乘法!E1640&lt;参数!$B$5,最小二乘法!E1640,"")</f>
        <v/>
      </c>
      <c r="F1640" s="9" t="str">
        <f>IF(最小二乘法!F1640&lt;参数!$B$5,最小二乘法!F1640,"")</f>
        <v/>
      </c>
      <c r="G1640" s="9" t="str">
        <f>IF(最小二乘法!G1640&lt;参数!$B$5,最小二乘法!G1640,"")</f>
        <v/>
      </c>
      <c r="H1640" s="9" t="str">
        <f>IF(最小二乘法!H1640&lt;参数!$B$5,最小二乘法!H1640,"")</f>
        <v/>
      </c>
      <c r="I1640" s="9">
        <f t="shared" si="51"/>
        <v>0</v>
      </c>
    </row>
    <row r="1641" spans="1:9" x14ac:dyDescent="0.15">
      <c r="A1641" s="6">
        <v>40814</v>
      </c>
      <c r="B1641" s="9">
        <f t="shared" si="50"/>
        <v>0</v>
      </c>
      <c r="C1641" s="9" t="str">
        <f>IF(最小二乘法!C1641&lt;参数!$B$5,最小二乘法!C1641,"")</f>
        <v/>
      </c>
      <c r="D1641" s="9" t="str">
        <f>IF(最小二乘法!D1641&lt;参数!$B$5,最小二乘法!D1641,"")</f>
        <v/>
      </c>
      <c r="E1641" s="9" t="str">
        <f>IF(最小二乘法!E1641&lt;参数!$B$5,最小二乘法!E1641,"")</f>
        <v/>
      </c>
      <c r="F1641" s="9" t="str">
        <f>IF(最小二乘法!F1641&lt;参数!$B$5,最小二乘法!F1641,"")</f>
        <v/>
      </c>
      <c r="G1641" s="9" t="str">
        <f>IF(最小二乘法!G1641&lt;参数!$B$5,最小二乘法!G1641,"")</f>
        <v/>
      </c>
      <c r="H1641" s="9" t="str">
        <f>IF(最小二乘法!H1641&lt;参数!$B$5,最小二乘法!H1641,"")</f>
        <v/>
      </c>
      <c r="I1641" s="9">
        <f t="shared" si="51"/>
        <v>0</v>
      </c>
    </row>
    <row r="1642" spans="1:9" x14ac:dyDescent="0.15">
      <c r="A1642" s="6">
        <v>40815</v>
      </c>
      <c r="B1642" s="9">
        <f t="shared" si="50"/>
        <v>0</v>
      </c>
      <c r="C1642" s="9" t="str">
        <f>IF(最小二乘法!C1642&lt;参数!$B$5,最小二乘法!C1642,"")</f>
        <v/>
      </c>
      <c r="D1642" s="9" t="str">
        <f>IF(最小二乘法!D1642&lt;参数!$B$5,最小二乘法!D1642,"")</f>
        <v/>
      </c>
      <c r="E1642" s="9" t="str">
        <f>IF(最小二乘法!E1642&lt;参数!$B$5,最小二乘法!E1642,"")</f>
        <v/>
      </c>
      <c r="F1642" s="9" t="str">
        <f>IF(最小二乘法!F1642&lt;参数!$B$5,最小二乘法!F1642,"")</f>
        <v/>
      </c>
      <c r="G1642" s="9" t="str">
        <f>IF(最小二乘法!G1642&lt;参数!$B$5,最小二乘法!G1642,"")</f>
        <v/>
      </c>
      <c r="H1642" s="9" t="str">
        <f>IF(最小二乘法!H1642&lt;参数!$B$5,最小二乘法!H1642,"")</f>
        <v/>
      </c>
      <c r="I1642" s="9">
        <f t="shared" si="51"/>
        <v>0</v>
      </c>
    </row>
    <row r="1643" spans="1:9" x14ac:dyDescent="0.15">
      <c r="A1643" s="6">
        <v>40816</v>
      </c>
      <c r="B1643" s="9">
        <f t="shared" si="50"/>
        <v>0</v>
      </c>
      <c r="C1643" s="9" t="str">
        <f>IF(最小二乘法!C1643&lt;参数!$B$5,最小二乘法!C1643,"")</f>
        <v/>
      </c>
      <c r="D1643" s="9" t="str">
        <f>IF(最小二乘法!D1643&lt;参数!$B$5,最小二乘法!D1643,"")</f>
        <v/>
      </c>
      <c r="E1643" s="9" t="str">
        <f>IF(最小二乘法!E1643&lt;参数!$B$5,最小二乘法!E1643,"")</f>
        <v/>
      </c>
      <c r="F1643" s="9" t="str">
        <f>IF(最小二乘法!F1643&lt;参数!$B$5,最小二乘法!F1643,"")</f>
        <v/>
      </c>
      <c r="G1643" s="9" t="str">
        <f>IF(最小二乘法!G1643&lt;参数!$B$5,最小二乘法!G1643,"")</f>
        <v/>
      </c>
      <c r="H1643" s="9" t="str">
        <f>IF(最小二乘法!H1643&lt;参数!$B$5,最小二乘法!H1643,"")</f>
        <v/>
      </c>
      <c r="I1643" s="9">
        <f t="shared" si="51"/>
        <v>0</v>
      </c>
    </row>
    <row r="1644" spans="1:9" x14ac:dyDescent="0.15">
      <c r="A1644" s="6">
        <v>40826</v>
      </c>
      <c r="B1644" s="9">
        <f t="shared" si="50"/>
        <v>0</v>
      </c>
      <c r="C1644" s="9" t="str">
        <f>IF(最小二乘法!C1644&lt;参数!$B$5,最小二乘法!C1644,"")</f>
        <v/>
      </c>
      <c r="D1644" s="9" t="str">
        <f>IF(最小二乘法!D1644&lt;参数!$B$5,最小二乘法!D1644,"")</f>
        <v/>
      </c>
      <c r="E1644" s="9" t="str">
        <f>IF(最小二乘法!E1644&lt;参数!$B$5,最小二乘法!E1644,"")</f>
        <v/>
      </c>
      <c r="F1644" s="9" t="str">
        <f>IF(最小二乘法!F1644&lt;参数!$B$5,最小二乘法!F1644,"")</f>
        <v/>
      </c>
      <c r="G1644" s="9" t="str">
        <f>IF(最小二乘法!G1644&lt;参数!$B$5,最小二乘法!G1644,"")</f>
        <v/>
      </c>
      <c r="H1644" s="9" t="str">
        <f>IF(最小二乘法!H1644&lt;参数!$B$5,最小二乘法!H1644,"")</f>
        <v/>
      </c>
      <c r="I1644" s="9">
        <f t="shared" si="51"/>
        <v>0</v>
      </c>
    </row>
    <row r="1645" spans="1:9" x14ac:dyDescent="0.15">
      <c r="A1645" s="6">
        <v>40827</v>
      </c>
      <c r="B1645" s="9">
        <f t="shared" si="50"/>
        <v>0</v>
      </c>
      <c r="C1645" s="9" t="str">
        <f>IF(最小二乘法!C1645&lt;参数!$B$5,最小二乘法!C1645,"")</f>
        <v/>
      </c>
      <c r="D1645" s="9" t="str">
        <f>IF(最小二乘法!D1645&lt;参数!$B$5,最小二乘法!D1645,"")</f>
        <v/>
      </c>
      <c r="E1645" s="9" t="str">
        <f>IF(最小二乘法!E1645&lt;参数!$B$5,最小二乘法!E1645,"")</f>
        <v/>
      </c>
      <c r="F1645" s="9" t="str">
        <f>IF(最小二乘法!F1645&lt;参数!$B$5,最小二乘法!F1645,"")</f>
        <v/>
      </c>
      <c r="G1645" s="9" t="str">
        <f>IF(最小二乘法!G1645&lt;参数!$B$5,最小二乘法!G1645,"")</f>
        <v/>
      </c>
      <c r="H1645" s="9" t="str">
        <f>IF(最小二乘法!H1645&lt;参数!$B$5,最小二乘法!H1645,"")</f>
        <v/>
      </c>
      <c r="I1645" s="9">
        <f t="shared" si="51"/>
        <v>0</v>
      </c>
    </row>
    <row r="1646" spans="1:9" x14ac:dyDescent="0.15">
      <c r="A1646" s="6">
        <v>40828</v>
      </c>
      <c r="B1646" s="9">
        <f t="shared" si="50"/>
        <v>0</v>
      </c>
      <c r="C1646" s="9" t="str">
        <f>IF(最小二乘法!C1646&lt;参数!$B$5,最小二乘法!C1646,"")</f>
        <v/>
      </c>
      <c r="D1646" s="9" t="str">
        <f>IF(最小二乘法!D1646&lt;参数!$B$5,最小二乘法!D1646,"")</f>
        <v/>
      </c>
      <c r="E1646" s="9" t="str">
        <f>IF(最小二乘法!E1646&lt;参数!$B$5,最小二乘法!E1646,"")</f>
        <v/>
      </c>
      <c r="F1646" s="9" t="str">
        <f>IF(最小二乘法!F1646&lt;参数!$B$5,最小二乘法!F1646,"")</f>
        <v/>
      </c>
      <c r="G1646" s="9" t="str">
        <f>IF(最小二乘法!G1646&lt;参数!$B$5,最小二乘法!G1646,"")</f>
        <v/>
      </c>
      <c r="H1646" s="9" t="str">
        <f>IF(最小二乘法!H1646&lt;参数!$B$5,最小二乘法!H1646,"")</f>
        <v/>
      </c>
      <c r="I1646" s="9">
        <f t="shared" si="51"/>
        <v>0</v>
      </c>
    </row>
    <row r="1647" spans="1:9" x14ac:dyDescent="0.15">
      <c r="A1647" s="6">
        <v>40829</v>
      </c>
      <c r="B1647" s="9">
        <f t="shared" si="50"/>
        <v>0</v>
      </c>
      <c r="C1647" s="9" t="str">
        <f>IF(最小二乘法!C1647&lt;参数!$B$5,最小二乘法!C1647,"")</f>
        <v/>
      </c>
      <c r="D1647" s="9" t="str">
        <f>IF(最小二乘法!D1647&lt;参数!$B$5,最小二乘法!D1647,"")</f>
        <v/>
      </c>
      <c r="E1647" s="9" t="str">
        <f>IF(最小二乘法!E1647&lt;参数!$B$5,最小二乘法!E1647,"")</f>
        <v/>
      </c>
      <c r="F1647" s="9" t="str">
        <f>IF(最小二乘法!F1647&lt;参数!$B$5,最小二乘法!F1647,"")</f>
        <v/>
      </c>
      <c r="G1647" s="9" t="str">
        <f>IF(最小二乘法!G1647&lt;参数!$B$5,最小二乘法!G1647,"")</f>
        <v/>
      </c>
      <c r="H1647" s="9" t="str">
        <f>IF(最小二乘法!H1647&lt;参数!$B$5,最小二乘法!H1647,"")</f>
        <v/>
      </c>
      <c r="I1647" s="9">
        <f t="shared" si="51"/>
        <v>0</v>
      </c>
    </row>
    <row r="1648" spans="1:9" x14ac:dyDescent="0.15">
      <c r="A1648" s="6">
        <v>40830</v>
      </c>
      <c r="B1648" s="9">
        <f t="shared" si="50"/>
        <v>0</v>
      </c>
      <c r="C1648" s="9" t="str">
        <f>IF(最小二乘法!C1648&lt;参数!$B$5,最小二乘法!C1648,"")</f>
        <v/>
      </c>
      <c r="D1648" s="9" t="str">
        <f>IF(最小二乘法!D1648&lt;参数!$B$5,最小二乘法!D1648,"")</f>
        <v/>
      </c>
      <c r="E1648" s="9" t="str">
        <f>IF(最小二乘法!E1648&lt;参数!$B$5,最小二乘法!E1648,"")</f>
        <v/>
      </c>
      <c r="F1648" s="9" t="str">
        <f>IF(最小二乘法!F1648&lt;参数!$B$5,最小二乘法!F1648,"")</f>
        <v/>
      </c>
      <c r="G1648" s="9" t="str">
        <f>IF(最小二乘法!G1648&lt;参数!$B$5,最小二乘法!G1648,"")</f>
        <v/>
      </c>
      <c r="H1648" s="9" t="str">
        <f>IF(最小二乘法!H1648&lt;参数!$B$5,最小二乘法!H1648,"")</f>
        <v/>
      </c>
      <c r="I1648" s="9">
        <f t="shared" si="51"/>
        <v>0</v>
      </c>
    </row>
    <row r="1649" spans="1:9" x14ac:dyDescent="0.15">
      <c r="A1649" s="6">
        <v>40833</v>
      </c>
      <c r="B1649" s="9">
        <f t="shared" si="50"/>
        <v>0</v>
      </c>
      <c r="C1649" s="9" t="str">
        <f>IF(最小二乘法!C1649&lt;参数!$B$5,最小二乘法!C1649,"")</f>
        <v/>
      </c>
      <c r="D1649" s="9" t="str">
        <f>IF(最小二乘法!D1649&lt;参数!$B$5,最小二乘法!D1649,"")</f>
        <v/>
      </c>
      <c r="E1649" s="9" t="str">
        <f>IF(最小二乘法!E1649&lt;参数!$B$5,最小二乘法!E1649,"")</f>
        <v/>
      </c>
      <c r="F1649" s="9" t="str">
        <f>IF(最小二乘法!F1649&lt;参数!$B$5,最小二乘法!F1649,"")</f>
        <v/>
      </c>
      <c r="G1649" s="9" t="str">
        <f>IF(最小二乘法!G1649&lt;参数!$B$5,最小二乘法!G1649,"")</f>
        <v/>
      </c>
      <c r="H1649" s="9" t="str">
        <f>IF(最小二乘法!H1649&lt;参数!$B$5,最小二乘法!H1649,"")</f>
        <v/>
      </c>
      <c r="I1649" s="9">
        <f t="shared" si="51"/>
        <v>0</v>
      </c>
    </row>
    <row r="1650" spans="1:9" x14ac:dyDescent="0.15">
      <c r="A1650" s="6">
        <v>40834</v>
      </c>
      <c r="B1650" s="9">
        <f t="shared" si="50"/>
        <v>0</v>
      </c>
      <c r="C1650" s="9" t="str">
        <f>IF(最小二乘法!C1650&lt;参数!$B$5,最小二乘法!C1650,"")</f>
        <v/>
      </c>
      <c r="D1650" s="9" t="str">
        <f>IF(最小二乘法!D1650&lt;参数!$B$5,最小二乘法!D1650,"")</f>
        <v/>
      </c>
      <c r="E1650" s="9" t="str">
        <f>IF(最小二乘法!E1650&lt;参数!$B$5,最小二乘法!E1650,"")</f>
        <v/>
      </c>
      <c r="F1650" s="9" t="str">
        <f>IF(最小二乘法!F1650&lt;参数!$B$5,最小二乘法!F1650,"")</f>
        <v/>
      </c>
      <c r="G1650" s="9" t="str">
        <f>IF(最小二乘法!G1650&lt;参数!$B$5,最小二乘法!G1650,"")</f>
        <v/>
      </c>
      <c r="H1650" s="9" t="str">
        <f>IF(最小二乘法!H1650&lt;参数!$B$5,最小二乘法!H1650,"")</f>
        <v/>
      </c>
      <c r="I1650" s="9">
        <f t="shared" si="51"/>
        <v>0</v>
      </c>
    </row>
    <row r="1651" spans="1:9" x14ac:dyDescent="0.15">
      <c r="A1651" s="6">
        <v>40835</v>
      </c>
      <c r="B1651" s="9">
        <f t="shared" si="50"/>
        <v>0</v>
      </c>
      <c r="C1651" s="9" t="str">
        <f>IF(最小二乘法!C1651&lt;参数!$B$5,最小二乘法!C1651,"")</f>
        <v/>
      </c>
      <c r="D1651" s="9" t="str">
        <f>IF(最小二乘法!D1651&lt;参数!$B$5,最小二乘法!D1651,"")</f>
        <v/>
      </c>
      <c r="E1651" s="9" t="str">
        <f>IF(最小二乘法!E1651&lt;参数!$B$5,最小二乘法!E1651,"")</f>
        <v/>
      </c>
      <c r="F1651" s="9" t="str">
        <f>IF(最小二乘法!F1651&lt;参数!$B$5,最小二乘法!F1651,"")</f>
        <v/>
      </c>
      <c r="G1651" s="9" t="str">
        <f>IF(最小二乘法!G1651&lt;参数!$B$5,最小二乘法!G1651,"")</f>
        <v/>
      </c>
      <c r="H1651" s="9" t="str">
        <f>IF(最小二乘法!H1651&lt;参数!$B$5,最小二乘法!H1651,"")</f>
        <v/>
      </c>
      <c r="I1651" s="9">
        <f t="shared" si="51"/>
        <v>0</v>
      </c>
    </row>
    <row r="1652" spans="1:9" x14ac:dyDescent="0.15">
      <c r="A1652" s="6">
        <v>40836</v>
      </c>
      <c r="B1652" s="9">
        <f t="shared" si="50"/>
        <v>0</v>
      </c>
      <c r="C1652" s="9" t="str">
        <f>IF(最小二乘法!C1652&lt;参数!$B$5,最小二乘法!C1652,"")</f>
        <v/>
      </c>
      <c r="D1652" s="9" t="str">
        <f>IF(最小二乘法!D1652&lt;参数!$B$5,最小二乘法!D1652,"")</f>
        <v/>
      </c>
      <c r="E1652" s="9" t="str">
        <f>IF(最小二乘法!E1652&lt;参数!$B$5,最小二乘法!E1652,"")</f>
        <v/>
      </c>
      <c r="F1652" s="9" t="str">
        <f>IF(最小二乘法!F1652&lt;参数!$B$5,最小二乘法!F1652,"")</f>
        <v/>
      </c>
      <c r="G1652" s="9" t="str">
        <f>IF(最小二乘法!G1652&lt;参数!$B$5,最小二乘法!G1652,"")</f>
        <v/>
      </c>
      <c r="H1652" s="9" t="str">
        <f>IF(最小二乘法!H1652&lt;参数!$B$5,最小二乘法!H1652,"")</f>
        <v/>
      </c>
      <c r="I1652" s="9">
        <f t="shared" si="51"/>
        <v>0</v>
      </c>
    </row>
    <row r="1653" spans="1:9" x14ac:dyDescent="0.15">
      <c r="A1653" s="6">
        <v>40837</v>
      </c>
      <c r="B1653" s="9">
        <f t="shared" si="50"/>
        <v>-0.13321756400634011</v>
      </c>
      <c r="C1653" s="9">
        <f>IF(最小二乘法!C1653&lt;参数!$B$5,最小二乘法!C1653,"")</f>
        <v>-0.13321756400634011</v>
      </c>
      <c r="D1653" s="9" t="str">
        <f>IF(最小二乘法!D1653&lt;参数!$B$5,最小二乘法!D1653,"")</f>
        <v/>
      </c>
      <c r="E1653" s="9" t="str">
        <f>IF(最小二乘法!E1653&lt;参数!$B$5,最小二乘法!E1653,"")</f>
        <v/>
      </c>
      <c r="F1653" s="9" t="str">
        <f>IF(最小二乘法!F1653&lt;参数!$B$5,最小二乘法!F1653,"")</f>
        <v/>
      </c>
      <c r="G1653" s="9" t="str">
        <f>IF(最小二乘法!G1653&lt;参数!$B$5,最小二乘法!G1653,"")</f>
        <v/>
      </c>
      <c r="H1653" s="9" t="str">
        <f>IF(最小二乘法!H1653&lt;参数!$B$5,最小二乘法!H1653,"")</f>
        <v/>
      </c>
      <c r="I1653" s="9">
        <f t="shared" si="51"/>
        <v>-0.13321756400634011</v>
      </c>
    </row>
    <row r="1654" spans="1:9" x14ac:dyDescent="0.15">
      <c r="A1654" s="6">
        <v>40840</v>
      </c>
      <c r="B1654" s="9">
        <f t="shared" si="50"/>
        <v>-0.13666522309430232</v>
      </c>
      <c r="C1654" s="9">
        <f>IF(最小二乘法!C1654&lt;参数!$B$5,最小二乘法!C1654,"")</f>
        <v>-0.13666522309430232</v>
      </c>
      <c r="D1654" s="9" t="str">
        <f>IF(最小二乘法!D1654&lt;参数!$B$5,最小二乘法!D1654,"")</f>
        <v/>
      </c>
      <c r="E1654" s="9" t="str">
        <f>IF(最小二乘法!E1654&lt;参数!$B$5,最小二乘法!E1654,"")</f>
        <v/>
      </c>
      <c r="F1654" s="9" t="str">
        <f>IF(最小二乘法!F1654&lt;参数!$B$5,最小二乘法!F1654,"")</f>
        <v/>
      </c>
      <c r="G1654" s="9" t="str">
        <f>IF(最小二乘法!G1654&lt;参数!$B$5,最小二乘法!G1654,"")</f>
        <v/>
      </c>
      <c r="H1654" s="9" t="str">
        <f>IF(最小二乘法!H1654&lt;参数!$B$5,最小二乘法!H1654,"")</f>
        <v/>
      </c>
      <c r="I1654" s="9">
        <f t="shared" si="51"/>
        <v>-0.13666522309430232</v>
      </c>
    </row>
    <row r="1655" spans="1:9" x14ac:dyDescent="0.15">
      <c r="A1655" s="6">
        <v>40841</v>
      </c>
      <c r="B1655" s="9">
        <f t="shared" si="50"/>
        <v>-0.13419893829434706</v>
      </c>
      <c r="C1655" s="9">
        <f>IF(最小二乘法!C1655&lt;参数!$B$5,最小二乘法!C1655,"")</f>
        <v>-0.13419893829434706</v>
      </c>
      <c r="D1655" s="9" t="str">
        <f>IF(最小二乘法!D1655&lt;参数!$B$5,最小二乘法!D1655,"")</f>
        <v/>
      </c>
      <c r="E1655" s="9" t="str">
        <f>IF(最小二乘法!E1655&lt;参数!$B$5,最小二乘法!E1655,"")</f>
        <v/>
      </c>
      <c r="F1655" s="9" t="str">
        <f>IF(最小二乘法!F1655&lt;参数!$B$5,最小二乘法!F1655,"")</f>
        <v/>
      </c>
      <c r="G1655" s="9" t="str">
        <f>IF(最小二乘法!G1655&lt;参数!$B$5,最小二乘法!G1655,"")</f>
        <v/>
      </c>
      <c r="H1655" s="9" t="str">
        <f>IF(最小二乘法!H1655&lt;参数!$B$5,最小二乘法!H1655,"")</f>
        <v/>
      </c>
      <c r="I1655" s="9">
        <f t="shared" si="51"/>
        <v>-0.13419893829434706</v>
      </c>
    </row>
    <row r="1656" spans="1:9" x14ac:dyDescent="0.15">
      <c r="A1656" s="6">
        <v>40842</v>
      </c>
      <c r="B1656" s="9">
        <f t="shared" si="50"/>
        <v>-0.13680372738881988</v>
      </c>
      <c r="C1656" s="9">
        <f>IF(最小二乘法!C1656&lt;参数!$B$5,最小二乘法!C1656,"")</f>
        <v>-0.13680372738881988</v>
      </c>
      <c r="D1656" s="9" t="str">
        <f>IF(最小二乘法!D1656&lt;参数!$B$5,最小二乘法!D1656,"")</f>
        <v/>
      </c>
      <c r="E1656" s="9" t="str">
        <f>IF(最小二乘法!E1656&lt;参数!$B$5,最小二乘法!E1656,"")</f>
        <v/>
      </c>
      <c r="F1656" s="9" t="str">
        <f>IF(最小二乘法!F1656&lt;参数!$B$5,最小二乘法!F1656,"")</f>
        <v/>
      </c>
      <c r="G1656" s="9" t="str">
        <f>IF(最小二乘法!G1656&lt;参数!$B$5,最小二乘法!G1656,"")</f>
        <v/>
      </c>
      <c r="H1656" s="9" t="str">
        <f>IF(最小二乘法!H1656&lt;参数!$B$5,最小二乘法!H1656,"")</f>
        <v/>
      </c>
      <c r="I1656" s="9">
        <f t="shared" si="51"/>
        <v>-0.13680372738881988</v>
      </c>
    </row>
    <row r="1657" spans="1:9" x14ac:dyDescent="0.15">
      <c r="A1657" s="6">
        <v>40843</v>
      </c>
      <c r="B1657" s="9">
        <f t="shared" si="50"/>
        <v>0</v>
      </c>
      <c r="C1657" s="9" t="str">
        <f>IF(最小二乘法!C1657&lt;参数!$B$5,最小二乘法!C1657,"")</f>
        <v/>
      </c>
      <c r="D1657" s="9" t="str">
        <f>IF(最小二乘法!D1657&lt;参数!$B$5,最小二乘法!D1657,"")</f>
        <v/>
      </c>
      <c r="E1657" s="9" t="str">
        <f>IF(最小二乘法!E1657&lt;参数!$B$5,最小二乘法!E1657,"")</f>
        <v/>
      </c>
      <c r="F1657" s="9" t="str">
        <f>IF(最小二乘法!F1657&lt;参数!$B$5,最小二乘法!F1657,"")</f>
        <v/>
      </c>
      <c r="G1657" s="9" t="str">
        <f>IF(最小二乘法!G1657&lt;参数!$B$5,最小二乘法!G1657,"")</f>
        <v/>
      </c>
      <c r="H1657" s="9" t="str">
        <f>IF(最小二乘法!H1657&lt;参数!$B$5,最小二乘法!H1657,"")</f>
        <v/>
      </c>
      <c r="I1657" s="9">
        <f t="shared" si="51"/>
        <v>0</v>
      </c>
    </row>
    <row r="1658" spans="1:9" x14ac:dyDescent="0.15">
      <c r="A1658" s="6">
        <v>40844</v>
      </c>
      <c r="B1658" s="9">
        <f t="shared" si="50"/>
        <v>-0.14272760097957005</v>
      </c>
      <c r="C1658" s="9">
        <f>IF(最小二乘法!C1658&lt;参数!$B$5,最小二乘法!C1658,"")</f>
        <v>-0.14272760097957005</v>
      </c>
      <c r="D1658" s="9" t="str">
        <f>IF(最小二乘法!D1658&lt;参数!$B$5,最小二乘法!D1658,"")</f>
        <v/>
      </c>
      <c r="E1658" s="9" t="str">
        <f>IF(最小二乘法!E1658&lt;参数!$B$5,最小二乘法!E1658,"")</f>
        <v/>
      </c>
      <c r="F1658" s="9" t="str">
        <f>IF(最小二乘法!F1658&lt;参数!$B$5,最小二乘法!F1658,"")</f>
        <v/>
      </c>
      <c r="G1658" s="9" t="str">
        <f>IF(最小二乘法!G1658&lt;参数!$B$5,最小二乘法!G1658,"")</f>
        <v/>
      </c>
      <c r="H1658" s="9" t="str">
        <f>IF(最小二乘法!H1658&lt;参数!$B$5,最小二乘法!H1658,"")</f>
        <v/>
      </c>
      <c r="I1658" s="9">
        <f t="shared" si="51"/>
        <v>-0.14272760097957005</v>
      </c>
    </row>
    <row r="1659" spans="1:9" x14ac:dyDescent="0.15">
      <c r="A1659" s="6">
        <v>40847</v>
      </c>
      <c r="B1659" s="9">
        <f t="shared" si="50"/>
        <v>0</v>
      </c>
      <c r="C1659" s="9" t="str">
        <f>IF(最小二乘法!C1659&lt;参数!$B$5,最小二乘法!C1659,"")</f>
        <v/>
      </c>
      <c r="D1659" s="9" t="str">
        <f>IF(最小二乘法!D1659&lt;参数!$B$5,最小二乘法!D1659,"")</f>
        <v/>
      </c>
      <c r="E1659" s="9" t="str">
        <f>IF(最小二乘法!E1659&lt;参数!$B$5,最小二乘法!E1659,"")</f>
        <v/>
      </c>
      <c r="F1659" s="9" t="str">
        <f>IF(最小二乘法!F1659&lt;参数!$B$5,最小二乘法!F1659,"")</f>
        <v/>
      </c>
      <c r="G1659" s="9" t="str">
        <f>IF(最小二乘法!G1659&lt;参数!$B$5,最小二乘法!G1659,"")</f>
        <v/>
      </c>
      <c r="H1659" s="9" t="str">
        <f>IF(最小二乘法!H1659&lt;参数!$B$5,最小二乘法!H1659,"")</f>
        <v/>
      </c>
      <c r="I1659" s="9">
        <f t="shared" si="51"/>
        <v>0</v>
      </c>
    </row>
    <row r="1660" spans="1:9" x14ac:dyDescent="0.15">
      <c r="A1660" s="6">
        <v>40848</v>
      </c>
      <c r="B1660" s="9">
        <f t="shared" si="50"/>
        <v>0</v>
      </c>
      <c r="C1660" s="9" t="str">
        <f>IF(最小二乘法!C1660&lt;参数!$B$5,最小二乘法!C1660,"")</f>
        <v/>
      </c>
      <c r="D1660" s="9" t="str">
        <f>IF(最小二乘法!D1660&lt;参数!$B$5,最小二乘法!D1660,"")</f>
        <v/>
      </c>
      <c r="E1660" s="9" t="str">
        <f>IF(最小二乘法!E1660&lt;参数!$B$5,最小二乘法!E1660,"")</f>
        <v/>
      </c>
      <c r="F1660" s="9" t="str">
        <f>IF(最小二乘法!F1660&lt;参数!$B$5,最小二乘法!F1660,"")</f>
        <v/>
      </c>
      <c r="G1660" s="9" t="str">
        <f>IF(最小二乘法!G1660&lt;参数!$B$5,最小二乘法!G1660,"")</f>
        <v/>
      </c>
      <c r="H1660" s="9" t="str">
        <f>IF(最小二乘法!H1660&lt;参数!$B$5,最小二乘法!H1660,"")</f>
        <v/>
      </c>
      <c r="I1660" s="9">
        <f t="shared" si="51"/>
        <v>0</v>
      </c>
    </row>
    <row r="1661" spans="1:9" x14ac:dyDescent="0.15">
      <c r="A1661" s="6">
        <v>40849</v>
      </c>
      <c r="B1661" s="9">
        <f t="shared" si="50"/>
        <v>-0.14182240416512237</v>
      </c>
      <c r="C1661" s="9">
        <f>IF(最小二乘法!C1661&lt;参数!$B$5,最小二乘法!C1661,"")</f>
        <v>-0.14182240416512237</v>
      </c>
      <c r="D1661" s="9" t="str">
        <f>IF(最小二乘法!D1661&lt;参数!$B$5,最小二乘法!D1661,"")</f>
        <v/>
      </c>
      <c r="E1661" s="9" t="str">
        <f>IF(最小二乘法!E1661&lt;参数!$B$5,最小二乘法!E1661,"")</f>
        <v/>
      </c>
      <c r="F1661" s="9" t="str">
        <f>IF(最小二乘法!F1661&lt;参数!$B$5,最小二乘法!F1661,"")</f>
        <v/>
      </c>
      <c r="G1661" s="9" t="str">
        <f>IF(最小二乘法!G1661&lt;参数!$B$5,最小二乘法!G1661,"")</f>
        <v/>
      </c>
      <c r="H1661" s="9" t="str">
        <f>IF(最小二乘法!H1661&lt;参数!$B$5,最小二乘法!H1661,"")</f>
        <v/>
      </c>
      <c r="I1661" s="9">
        <f t="shared" si="51"/>
        <v>-0.14182240416512237</v>
      </c>
    </row>
    <row r="1662" spans="1:9" x14ac:dyDescent="0.15">
      <c r="A1662" s="6">
        <v>40850</v>
      </c>
      <c r="B1662" s="9">
        <f t="shared" si="50"/>
        <v>-0.13464727807871182</v>
      </c>
      <c r="C1662" s="9">
        <f>IF(最小二乘法!C1662&lt;参数!$B$5,最小二乘法!C1662,"")</f>
        <v>-0.13464727807871182</v>
      </c>
      <c r="D1662" s="9" t="str">
        <f>IF(最小二乘法!D1662&lt;参数!$B$5,最小二乘法!D1662,"")</f>
        <v/>
      </c>
      <c r="E1662" s="9" t="str">
        <f>IF(最小二乘法!E1662&lt;参数!$B$5,最小二乘法!E1662,"")</f>
        <v/>
      </c>
      <c r="F1662" s="9" t="str">
        <f>IF(最小二乘法!F1662&lt;参数!$B$5,最小二乘法!F1662,"")</f>
        <v/>
      </c>
      <c r="G1662" s="9" t="str">
        <f>IF(最小二乘法!G1662&lt;参数!$B$5,最小二乘法!G1662,"")</f>
        <v/>
      </c>
      <c r="H1662" s="9" t="str">
        <f>IF(最小二乘法!H1662&lt;参数!$B$5,最小二乘法!H1662,"")</f>
        <v/>
      </c>
      <c r="I1662" s="9">
        <f t="shared" si="51"/>
        <v>-0.13464727807871182</v>
      </c>
    </row>
    <row r="1663" spans="1:9" x14ac:dyDescent="0.15">
      <c r="A1663" s="6">
        <v>40851</v>
      </c>
      <c r="B1663" s="9">
        <f t="shared" si="50"/>
        <v>-0.13791849069820331</v>
      </c>
      <c r="C1663" s="9">
        <f>IF(最小二乘法!C1663&lt;参数!$B$5,最小二乘法!C1663,"")</f>
        <v>-0.13791849069820331</v>
      </c>
      <c r="D1663" s="9" t="str">
        <f>IF(最小二乘法!D1663&lt;参数!$B$5,最小二乘法!D1663,"")</f>
        <v/>
      </c>
      <c r="E1663" s="9" t="str">
        <f>IF(最小二乘法!E1663&lt;参数!$B$5,最小二乘法!E1663,"")</f>
        <v/>
      </c>
      <c r="F1663" s="9" t="str">
        <f>IF(最小二乘法!F1663&lt;参数!$B$5,最小二乘法!F1663,"")</f>
        <v/>
      </c>
      <c r="G1663" s="9" t="str">
        <f>IF(最小二乘法!G1663&lt;参数!$B$5,最小二乘法!G1663,"")</f>
        <v/>
      </c>
      <c r="H1663" s="9" t="str">
        <f>IF(最小二乘法!H1663&lt;参数!$B$5,最小二乘法!H1663,"")</f>
        <v/>
      </c>
      <c r="I1663" s="9">
        <f t="shared" si="51"/>
        <v>-0.13791849069820331</v>
      </c>
    </row>
    <row r="1664" spans="1:9" x14ac:dyDescent="0.15">
      <c r="A1664" s="6">
        <v>40854</v>
      </c>
      <c r="B1664" s="9">
        <f t="shared" si="50"/>
        <v>0</v>
      </c>
      <c r="C1664" s="9" t="str">
        <f>IF(最小二乘法!C1664&lt;参数!$B$5,最小二乘法!C1664,"")</f>
        <v/>
      </c>
      <c r="D1664" s="9" t="str">
        <f>IF(最小二乘法!D1664&lt;参数!$B$5,最小二乘法!D1664,"")</f>
        <v/>
      </c>
      <c r="E1664" s="9" t="str">
        <f>IF(最小二乘法!E1664&lt;参数!$B$5,最小二乘法!E1664,"")</f>
        <v/>
      </c>
      <c r="F1664" s="9" t="str">
        <f>IF(最小二乘法!F1664&lt;参数!$B$5,最小二乘法!F1664,"")</f>
        <v/>
      </c>
      <c r="G1664" s="9" t="str">
        <f>IF(最小二乘法!G1664&lt;参数!$B$5,最小二乘法!G1664,"")</f>
        <v/>
      </c>
      <c r="H1664" s="9" t="str">
        <f>IF(最小二乘法!H1664&lt;参数!$B$5,最小二乘法!H1664,"")</f>
        <v/>
      </c>
      <c r="I1664" s="9">
        <f t="shared" si="51"/>
        <v>0</v>
      </c>
    </row>
    <row r="1665" spans="1:9" x14ac:dyDescent="0.15">
      <c r="A1665" s="6">
        <v>40855</v>
      </c>
      <c r="B1665" s="9">
        <f t="shared" si="50"/>
        <v>0</v>
      </c>
      <c r="C1665" s="9" t="str">
        <f>IF(最小二乘法!C1665&lt;参数!$B$5,最小二乘法!C1665,"")</f>
        <v/>
      </c>
      <c r="D1665" s="9" t="str">
        <f>IF(最小二乘法!D1665&lt;参数!$B$5,最小二乘法!D1665,"")</f>
        <v/>
      </c>
      <c r="E1665" s="9" t="str">
        <f>IF(最小二乘法!E1665&lt;参数!$B$5,最小二乘法!E1665,"")</f>
        <v/>
      </c>
      <c r="F1665" s="9" t="str">
        <f>IF(最小二乘法!F1665&lt;参数!$B$5,最小二乘法!F1665,"")</f>
        <v/>
      </c>
      <c r="G1665" s="9" t="str">
        <f>IF(最小二乘法!G1665&lt;参数!$B$5,最小二乘法!G1665,"")</f>
        <v/>
      </c>
      <c r="H1665" s="9" t="str">
        <f>IF(最小二乘法!H1665&lt;参数!$B$5,最小二乘法!H1665,"")</f>
        <v/>
      </c>
      <c r="I1665" s="9">
        <f t="shared" si="51"/>
        <v>0</v>
      </c>
    </row>
    <row r="1666" spans="1:9" x14ac:dyDescent="0.15">
      <c r="A1666" s="6">
        <v>40856</v>
      </c>
      <c r="B1666" s="9">
        <f t="shared" si="50"/>
        <v>0</v>
      </c>
      <c r="C1666" s="9" t="str">
        <f>IF(最小二乘法!C1666&lt;参数!$B$5,最小二乘法!C1666,"")</f>
        <v/>
      </c>
      <c r="D1666" s="9" t="str">
        <f>IF(最小二乘法!D1666&lt;参数!$B$5,最小二乘法!D1666,"")</f>
        <v/>
      </c>
      <c r="E1666" s="9" t="str">
        <f>IF(最小二乘法!E1666&lt;参数!$B$5,最小二乘法!E1666,"")</f>
        <v/>
      </c>
      <c r="F1666" s="9" t="str">
        <f>IF(最小二乘法!F1666&lt;参数!$B$5,最小二乘法!F1666,"")</f>
        <v/>
      </c>
      <c r="G1666" s="9" t="str">
        <f>IF(最小二乘法!G1666&lt;参数!$B$5,最小二乘法!G1666,"")</f>
        <v/>
      </c>
      <c r="H1666" s="9" t="str">
        <f>IF(最小二乘法!H1666&lt;参数!$B$5,最小二乘法!H1666,"")</f>
        <v/>
      </c>
      <c r="I1666" s="9">
        <f t="shared" si="51"/>
        <v>0</v>
      </c>
    </row>
    <row r="1667" spans="1:9" x14ac:dyDescent="0.15">
      <c r="A1667" s="6">
        <v>40857</v>
      </c>
      <c r="B1667" s="9">
        <f t="shared" ref="B1667:B1730" si="52">IFERROR(AVERAGE(C1667:H1667),0)</f>
        <v>0</v>
      </c>
      <c r="C1667" s="9" t="str">
        <f>IF(最小二乘法!C1667&lt;参数!$B$5,最小二乘法!C1667,"")</f>
        <v/>
      </c>
      <c r="D1667" s="9" t="str">
        <f>IF(最小二乘法!D1667&lt;参数!$B$5,最小二乘法!D1667,"")</f>
        <v/>
      </c>
      <c r="E1667" s="9" t="str">
        <f>IF(最小二乘法!E1667&lt;参数!$B$5,最小二乘法!E1667,"")</f>
        <v/>
      </c>
      <c r="F1667" s="9" t="str">
        <f>IF(最小二乘法!F1667&lt;参数!$B$5,最小二乘法!F1667,"")</f>
        <v/>
      </c>
      <c r="G1667" s="9" t="str">
        <f>IF(最小二乘法!G1667&lt;参数!$B$5,最小二乘法!G1667,"")</f>
        <v/>
      </c>
      <c r="H1667" s="9" t="str">
        <f>IF(最小二乘法!H1667&lt;参数!$B$5,最小二乘法!H1667,"")</f>
        <v/>
      </c>
      <c r="I1667" s="9">
        <f t="shared" ref="I1667:I1730" si="53">MIN(C1667:H1667)</f>
        <v>0</v>
      </c>
    </row>
    <row r="1668" spans="1:9" x14ac:dyDescent="0.15">
      <c r="A1668" s="6">
        <v>40858</v>
      </c>
      <c r="B1668" s="9">
        <f t="shared" si="52"/>
        <v>0</v>
      </c>
      <c r="C1668" s="9" t="str">
        <f>IF(最小二乘法!C1668&lt;参数!$B$5,最小二乘法!C1668,"")</f>
        <v/>
      </c>
      <c r="D1668" s="9" t="str">
        <f>IF(最小二乘法!D1668&lt;参数!$B$5,最小二乘法!D1668,"")</f>
        <v/>
      </c>
      <c r="E1668" s="9" t="str">
        <f>IF(最小二乘法!E1668&lt;参数!$B$5,最小二乘法!E1668,"")</f>
        <v/>
      </c>
      <c r="F1668" s="9" t="str">
        <f>IF(最小二乘法!F1668&lt;参数!$B$5,最小二乘法!F1668,"")</f>
        <v/>
      </c>
      <c r="G1668" s="9" t="str">
        <f>IF(最小二乘法!G1668&lt;参数!$B$5,最小二乘法!G1668,"")</f>
        <v/>
      </c>
      <c r="H1668" s="9" t="str">
        <f>IF(最小二乘法!H1668&lt;参数!$B$5,最小二乘法!H1668,"")</f>
        <v/>
      </c>
      <c r="I1668" s="9">
        <f t="shared" si="53"/>
        <v>0</v>
      </c>
    </row>
    <row r="1669" spans="1:9" x14ac:dyDescent="0.15">
      <c r="A1669" s="6">
        <v>40861</v>
      </c>
      <c r="B1669" s="9">
        <f t="shared" si="52"/>
        <v>0</v>
      </c>
      <c r="C1669" s="9" t="str">
        <f>IF(最小二乘法!C1669&lt;参数!$B$5,最小二乘法!C1669,"")</f>
        <v/>
      </c>
      <c r="D1669" s="9" t="str">
        <f>IF(最小二乘法!D1669&lt;参数!$B$5,最小二乘法!D1669,"")</f>
        <v/>
      </c>
      <c r="E1669" s="9" t="str">
        <f>IF(最小二乘法!E1669&lt;参数!$B$5,最小二乘法!E1669,"")</f>
        <v/>
      </c>
      <c r="F1669" s="9" t="str">
        <f>IF(最小二乘法!F1669&lt;参数!$B$5,最小二乘法!F1669,"")</f>
        <v/>
      </c>
      <c r="G1669" s="9" t="str">
        <f>IF(最小二乘法!G1669&lt;参数!$B$5,最小二乘法!G1669,"")</f>
        <v/>
      </c>
      <c r="H1669" s="9" t="str">
        <f>IF(最小二乘法!H1669&lt;参数!$B$5,最小二乘法!H1669,"")</f>
        <v/>
      </c>
      <c r="I1669" s="9">
        <f t="shared" si="53"/>
        <v>0</v>
      </c>
    </row>
    <row r="1670" spans="1:9" x14ac:dyDescent="0.15">
      <c r="A1670" s="6">
        <v>40862</v>
      </c>
      <c r="B1670" s="9">
        <f t="shared" si="52"/>
        <v>0</v>
      </c>
      <c r="C1670" s="9" t="str">
        <f>IF(最小二乘法!C1670&lt;参数!$B$5,最小二乘法!C1670,"")</f>
        <v/>
      </c>
      <c r="D1670" s="9" t="str">
        <f>IF(最小二乘法!D1670&lt;参数!$B$5,最小二乘法!D1670,"")</f>
        <v/>
      </c>
      <c r="E1670" s="9" t="str">
        <f>IF(最小二乘法!E1670&lt;参数!$B$5,最小二乘法!E1670,"")</f>
        <v/>
      </c>
      <c r="F1670" s="9" t="str">
        <f>IF(最小二乘法!F1670&lt;参数!$B$5,最小二乘法!F1670,"")</f>
        <v/>
      </c>
      <c r="G1670" s="9" t="str">
        <f>IF(最小二乘法!G1670&lt;参数!$B$5,最小二乘法!G1670,"")</f>
        <v/>
      </c>
      <c r="H1670" s="9" t="str">
        <f>IF(最小二乘法!H1670&lt;参数!$B$5,最小二乘法!H1670,"")</f>
        <v/>
      </c>
      <c r="I1670" s="9">
        <f t="shared" si="53"/>
        <v>0</v>
      </c>
    </row>
    <row r="1671" spans="1:9" x14ac:dyDescent="0.15">
      <c r="A1671" s="6">
        <v>40863</v>
      </c>
      <c r="B1671" s="9">
        <f t="shared" si="52"/>
        <v>0</v>
      </c>
      <c r="C1671" s="9" t="str">
        <f>IF(最小二乘法!C1671&lt;参数!$B$5,最小二乘法!C1671,"")</f>
        <v/>
      </c>
      <c r="D1671" s="9" t="str">
        <f>IF(最小二乘法!D1671&lt;参数!$B$5,最小二乘法!D1671,"")</f>
        <v/>
      </c>
      <c r="E1671" s="9" t="str">
        <f>IF(最小二乘法!E1671&lt;参数!$B$5,最小二乘法!E1671,"")</f>
        <v/>
      </c>
      <c r="F1671" s="9" t="str">
        <f>IF(最小二乘法!F1671&lt;参数!$B$5,最小二乘法!F1671,"")</f>
        <v/>
      </c>
      <c r="G1671" s="9" t="str">
        <f>IF(最小二乘法!G1671&lt;参数!$B$5,最小二乘法!G1671,"")</f>
        <v/>
      </c>
      <c r="H1671" s="9" t="str">
        <f>IF(最小二乘法!H1671&lt;参数!$B$5,最小二乘法!H1671,"")</f>
        <v/>
      </c>
      <c r="I1671" s="9">
        <f t="shared" si="53"/>
        <v>0</v>
      </c>
    </row>
    <row r="1672" spans="1:9" x14ac:dyDescent="0.15">
      <c r="A1672" s="6">
        <v>40864</v>
      </c>
      <c r="B1672" s="9">
        <f t="shared" si="52"/>
        <v>0</v>
      </c>
      <c r="C1672" s="9" t="str">
        <f>IF(最小二乘法!C1672&lt;参数!$B$5,最小二乘法!C1672,"")</f>
        <v/>
      </c>
      <c r="D1672" s="9" t="str">
        <f>IF(最小二乘法!D1672&lt;参数!$B$5,最小二乘法!D1672,"")</f>
        <v/>
      </c>
      <c r="E1672" s="9" t="str">
        <f>IF(最小二乘法!E1672&lt;参数!$B$5,最小二乘法!E1672,"")</f>
        <v/>
      </c>
      <c r="F1672" s="9" t="str">
        <f>IF(最小二乘法!F1672&lt;参数!$B$5,最小二乘法!F1672,"")</f>
        <v/>
      </c>
      <c r="G1672" s="9" t="str">
        <f>IF(最小二乘法!G1672&lt;参数!$B$5,最小二乘法!G1672,"")</f>
        <v/>
      </c>
      <c r="H1672" s="9" t="str">
        <f>IF(最小二乘法!H1672&lt;参数!$B$5,最小二乘法!H1672,"")</f>
        <v/>
      </c>
      <c r="I1672" s="9">
        <f t="shared" si="53"/>
        <v>0</v>
      </c>
    </row>
    <row r="1673" spans="1:9" x14ac:dyDescent="0.15">
      <c r="A1673" s="6">
        <v>40865</v>
      </c>
      <c r="B1673" s="9">
        <f t="shared" si="52"/>
        <v>0</v>
      </c>
      <c r="C1673" s="9" t="str">
        <f>IF(最小二乘法!C1673&lt;参数!$B$5,最小二乘法!C1673,"")</f>
        <v/>
      </c>
      <c r="D1673" s="9" t="str">
        <f>IF(最小二乘法!D1673&lt;参数!$B$5,最小二乘法!D1673,"")</f>
        <v/>
      </c>
      <c r="E1673" s="9" t="str">
        <f>IF(最小二乘法!E1673&lt;参数!$B$5,最小二乘法!E1673,"")</f>
        <v/>
      </c>
      <c r="F1673" s="9" t="str">
        <f>IF(最小二乘法!F1673&lt;参数!$B$5,最小二乘法!F1673,"")</f>
        <v/>
      </c>
      <c r="G1673" s="9" t="str">
        <f>IF(最小二乘法!G1673&lt;参数!$B$5,最小二乘法!G1673,"")</f>
        <v/>
      </c>
      <c r="H1673" s="9" t="str">
        <f>IF(最小二乘法!H1673&lt;参数!$B$5,最小二乘法!H1673,"")</f>
        <v/>
      </c>
      <c r="I1673" s="9">
        <f t="shared" si="53"/>
        <v>0</v>
      </c>
    </row>
    <row r="1674" spans="1:9" x14ac:dyDescent="0.15">
      <c r="A1674" s="6">
        <v>40868</v>
      </c>
      <c r="B1674" s="9">
        <f t="shared" si="52"/>
        <v>0</v>
      </c>
      <c r="C1674" s="9" t="str">
        <f>IF(最小二乘法!C1674&lt;参数!$B$5,最小二乘法!C1674,"")</f>
        <v/>
      </c>
      <c r="D1674" s="9" t="str">
        <f>IF(最小二乘法!D1674&lt;参数!$B$5,最小二乘法!D1674,"")</f>
        <v/>
      </c>
      <c r="E1674" s="9" t="str">
        <f>IF(最小二乘法!E1674&lt;参数!$B$5,最小二乘法!E1674,"")</f>
        <v/>
      </c>
      <c r="F1674" s="9" t="str">
        <f>IF(最小二乘法!F1674&lt;参数!$B$5,最小二乘法!F1674,"")</f>
        <v/>
      </c>
      <c r="G1674" s="9" t="str">
        <f>IF(最小二乘法!G1674&lt;参数!$B$5,最小二乘法!G1674,"")</f>
        <v/>
      </c>
      <c r="H1674" s="9" t="str">
        <f>IF(最小二乘法!H1674&lt;参数!$B$5,最小二乘法!H1674,"")</f>
        <v/>
      </c>
      <c r="I1674" s="9">
        <f t="shared" si="53"/>
        <v>0</v>
      </c>
    </row>
    <row r="1675" spans="1:9" x14ac:dyDescent="0.15">
      <c r="A1675" s="6">
        <v>40869</v>
      </c>
      <c r="B1675" s="9">
        <f t="shared" si="52"/>
        <v>0</v>
      </c>
      <c r="C1675" s="9" t="str">
        <f>IF(最小二乘法!C1675&lt;参数!$B$5,最小二乘法!C1675,"")</f>
        <v/>
      </c>
      <c r="D1675" s="9" t="str">
        <f>IF(最小二乘法!D1675&lt;参数!$B$5,最小二乘法!D1675,"")</f>
        <v/>
      </c>
      <c r="E1675" s="9" t="str">
        <f>IF(最小二乘法!E1675&lt;参数!$B$5,最小二乘法!E1675,"")</f>
        <v/>
      </c>
      <c r="F1675" s="9" t="str">
        <f>IF(最小二乘法!F1675&lt;参数!$B$5,最小二乘法!F1675,"")</f>
        <v/>
      </c>
      <c r="G1675" s="9" t="str">
        <f>IF(最小二乘法!G1675&lt;参数!$B$5,最小二乘法!G1675,"")</f>
        <v/>
      </c>
      <c r="H1675" s="9" t="str">
        <f>IF(最小二乘法!H1675&lt;参数!$B$5,最小二乘法!H1675,"")</f>
        <v/>
      </c>
      <c r="I1675" s="9">
        <f t="shared" si="53"/>
        <v>0</v>
      </c>
    </row>
    <row r="1676" spans="1:9" x14ac:dyDescent="0.15">
      <c r="A1676" s="6">
        <v>40870</v>
      </c>
      <c r="B1676" s="9">
        <f t="shared" si="52"/>
        <v>0</v>
      </c>
      <c r="C1676" s="9" t="str">
        <f>IF(最小二乘法!C1676&lt;参数!$B$5,最小二乘法!C1676,"")</f>
        <v/>
      </c>
      <c r="D1676" s="9" t="str">
        <f>IF(最小二乘法!D1676&lt;参数!$B$5,最小二乘法!D1676,"")</f>
        <v/>
      </c>
      <c r="E1676" s="9" t="str">
        <f>IF(最小二乘法!E1676&lt;参数!$B$5,最小二乘法!E1676,"")</f>
        <v/>
      </c>
      <c r="F1676" s="9" t="str">
        <f>IF(最小二乘法!F1676&lt;参数!$B$5,最小二乘法!F1676,"")</f>
        <v/>
      </c>
      <c r="G1676" s="9" t="str">
        <f>IF(最小二乘法!G1676&lt;参数!$B$5,最小二乘法!G1676,"")</f>
        <v/>
      </c>
      <c r="H1676" s="9" t="str">
        <f>IF(最小二乘法!H1676&lt;参数!$B$5,最小二乘法!H1676,"")</f>
        <v/>
      </c>
      <c r="I1676" s="9">
        <f t="shared" si="53"/>
        <v>0</v>
      </c>
    </row>
    <row r="1677" spans="1:9" x14ac:dyDescent="0.15">
      <c r="A1677" s="6">
        <v>40871</v>
      </c>
      <c r="B1677" s="9">
        <f t="shared" si="52"/>
        <v>0</v>
      </c>
      <c r="C1677" s="9" t="str">
        <f>IF(最小二乘法!C1677&lt;参数!$B$5,最小二乘法!C1677,"")</f>
        <v/>
      </c>
      <c r="D1677" s="9" t="str">
        <f>IF(最小二乘法!D1677&lt;参数!$B$5,最小二乘法!D1677,"")</f>
        <v/>
      </c>
      <c r="E1677" s="9" t="str">
        <f>IF(最小二乘法!E1677&lt;参数!$B$5,最小二乘法!E1677,"")</f>
        <v/>
      </c>
      <c r="F1677" s="9" t="str">
        <f>IF(最小二乘法!F1677&lt;参数!$B$5,最小二乘法!F1677,"")</f>
        <v/>
      </c>
      <c r="G1677" s="9" t="str">
        <f>IF(最小二乘法!G1677&lt;参数!$B$5,最小二乘法!G1677,"")</f>
        <v/>
      </c>
      <c r="H1677" s="9" t="str">
        <f>IF(最小二乘法!H1677&lt;参数!$B$5,最小二乘法!H1677,"")</f>
        <v/>
      </c>
      <c r="I1677" s="9">
        <f t="shared" si="53"/>
        <v>0</v>
      </c>
    </row>
    <row r="1678" spans="1:9" x14ac:dyDescent="0.15">
      <c r="A1678" s="6">
        <v>40872</v>
      </c>
      <c r="B1678" s="9">
        <f t="shared" si="52"/>
        <v>0</v>
      </c>
      <c r="C1678" s="9" t="str">
        <f>IF(最小二乘法!C1678&lt;参数!$B$5,最小二乘法!C1678,"")</f>
        <v/>
      </c>
      <c r="D1678" s="9" t="str">
        <f>IF(最小二乘法!D1678&lt;参数!$B$5,最小二乘法!D1678,"")</f>
        <v/>
      </c>
      <c r="E1678" s="9" t="str">
        <f>IF(最小二乘法!E1678&lt;参数!$B$5,最小二乘法!E1678,"")</f>
        <v/>
      </c>
      <c r="F1678" s="9" t="str">
        <f>IF(最小二乘法!F1678&lt;参数!$B$5,最小二乘法!F1678,"")</f>
        <v/>
      </c>
      <c r="G1678" s="9" t="str">
        <f>IF(最小二乘法!G1678&lt;参数!$B$5,最小二乘法!G1678,"")</f>
        <v/>
      </c>
      <c r="H1678" s="9" t="str">
        <f>IF(最小二乘法!H1678&lt;参数!$B$5,最小二乘法!H1678,"")</f>
        <v/>
      </c>
      <c r="I1678" s="9">
        <f t="shared" si="53"/>
        <v>0</v>
      </c>
    </row>
    <row r="1679" spans="1:9" x14ac:dyDescent="0.15">
      <c r="A1679" s="6">
        <v>40875</v>
      </c>
      <c r="B1679" s="9">
        <f t="shared" si="52"/>
        <v>0</v>
      </c>
      <c r="C1679" s="9" t="str">
        <f>IF(最小二乘法!C1679&lt;参数!$B$5,最小二乘法!C1679,"")</f>
        <v/>
      </c>
      <c r="D1679" s="9" t="str">
        <f>IF(最小二乘法!D1679&lt;参数!$B$5,最小二乘法!D1679,"")</f>
        <v/>
      </c>
      <c r="E1679" s="9" t="str">
        <f>IF(最小二乘法!E1679&lt;参数!$B$5,最小二乘法!E1679,"")</f>
        <v/>
      </c>
      <c r="F1679" s="9" t="str">
        <f>IF(最小二乘法!F1679&lt;参数!$B$5,最小二乘法!F1679,"")</f>
        <v/>
      </c>
      <c r="G1679" s="9" t="str">
        <f>IF(最小二乘法!G1679&lt;参数!$B$5,最小二乘法!G1679,"")</f>
        <v/>
      </c>
      <c r="H1679" s="9" t="str">
        <f>IF(最小二乘法!H1679&lt;参数!$B$5,最小二乘法!H1679,"")</f>
        <v/>
      </c>
      <c r="I1679" s="9">
        <f t="shared" si="53"/>
        <v>0</v>
      </c>
    </row>
    <row r="1680" spans="1:9" x14ac:dyDescent="0.15">
      <c r="A1680" s="6">
        <v>40876</v>
      </c>
      <c r="B1680" s="9">
        <f t="shared" si="52"/>
        <v>0</v>
      </c>
      <c r="C1680" s="9" t="str">
        <f>IF(最小二乘法!C1680&lt;参数!$B$5,最小二乘法!C1680,"")</f>
        <v/>
      </c>
      <c r="D1680" s="9" t="str">
        <f>IF(最小二乘法!D1680&lt;参数!$B$5,最小二乘法!D1680,"")</f>
        <v/>
      </c>
      <c r="E1680" s="9" t="str">
        <f>IF(最小二乘法!E1680&lt;参数!$B$5,最小二乘法!E1680,"")</f>
        <v/>
      </c>
      <c r="F1680" s="9" t="str">
        <f>IF(最小二乘法!F1680&lt;参数!$B$5,最小二乘法!F1680,"")</f>
        <v/>
      </c>
      <c r="G1680" s="9" t="str">
        <f>IF(最小二乘法!G1680&lt;参数!$B$5,最小二乘法!G1680,"")</f>
        <v/>
      </c>
      <c r="H1680" s="9" t="str">
        <f>IF(最小二乘法!H1680&lt;参数!$B$5,最小二乘法!H1680,"")</f>
        <v/>
      </c>
      <c r="I1680" s="9">
        <f t="shared" si="53"/>
        <v>0</v>
      </c>
    </row>
    <row r="1681" spans="1:9" x14ac:dyDescent="0.15">
      <c r="A1681" s="6">
        <v>40877</v>
      </c>
      <c r="B1681" s="9">
        <f t="shared" si="52"/>
        <v>0</v>
      </c>
      <c r="C1681" s="9" t="str">
        <f>IF(最小二乘法!C1681&lt;参数!$B$5,最小二乘法!C1681,"")</f>
        <v/>
      </c>
      <c r="D1681" s="9" t="str">
        <f>IF(最小二乘法!D1681&lt;参数!$B$5,最小二乘法!D1681,"")</f>
        <v/>
      </c>
      <c r="E1681" s="9" t="str">
        <f>IF(最小二乘法!E1681&lt;参数!$B$5,最小二乘法!E1681,"")</f>
        <v/>
      </c>
      <c r="F1681" s="9" t="str">
        <f>IF(最小二乘法!F1681&lt;参数!$B$5,最小二乘法!F1681,"")</f>
        <v/>
      </c>
      <c r="G1681" s="9" t="str">
        <f>IF(最小二乘法!G1681&lt;参数!$B$5,最小二乘法!G1681,"")</f>
        <v/>
      </c>
      <c r="H1681" s="9" t="str">
        <f>IF(最小二乘法!H1681&lt;参数!$B$5,最小二乘法!H1681,"")</f>
        <v/>
      </c>
      <c r="I1681" s="9">
        <f t="shared" si="53"/>
        <v>0</v>
      </c>
    </row>
    <row r="1682" spans="1:9" x14ac:dyDescent="0.15">
      <c r="A1682" s="6">
        <v>40878</v>
      </c>
      <c r="B1682" s="9">
        <f t="shared" si="52"/>
        <v>-0.13672574228345324</v>
      </c>
      <c r="C1682" s="9">
        <f>IF(最小二乘法!C1682&lt;参数!$B$5,最小二乘法!C1682,"")</f>
        <v>-0.13672574228345324</v>
      </c>
      <c r="D1682" s="9" t="str">
        <f>IF(最小二乘法!D1682&lt;参数!$B$5,最小二乘法!D1682,"")</f>
        <v/>
      </c>
      <c r="E1682" s="9" t="str">
        <f>IF(最小二乘法!E1682&lt;参数!$B$5,最小二乘法!E1682,"")</f>
        <v/>
      </c>
      <c r="F1682" s="9" t="str">
        <f>IF(最小二乘法!F1682&lt;参数!$B$5,最小二乘法!F1682,"")</f>
        <v/>
      </c>
      <c r="G1682" s="9" t="str">
        <f>IF(最小二乘法!G1682&lt;参数!$B$5,最小二乘法!G1682,"")</f>
        <v/>
      </c>
      <c r="H1682" s="9" t="str">
        <f>IF(最小二乘法!H1682&lt;参数!$B$5,最小二乘法!H1682,"")</f>
        <v/>
      </c>
      <c r="I1682" s="9">
        <f t="shared" si="53"/>
        <v>-0.13672574228345324</v>
      </c>
    </row>
    <row r="1683" spans="1:9" x14ac:dyDescent="0.15">
      <c r="A1683" s="6">
        <v>40879</v>
      </c>
      <c r="B1683" s="9">
        <f t="shared" si="52"/>
        <v>-0.14301035618987903</v>
      </c>
      <c r="C1683" s="9">
        <f>IF(最小二乘法!C1683&lt;参数!$B$5,最小二乘法!C1683,"")</f>
        <v>-0.14301035618987903</v>
      </c>
      <c r="D1683" s="9" t="str">
        <f>IF(最小二乘法!D1683&lt;参数!$B$5,最小二乘法!D1683,"")</f>
        <v/>
      </c>
      <c r="E1683" s="9" t="str">
        <f>IF(最小二乘法!E1683&lt;参数!$B$5,最小二乘法!E1683,"")</f>
        <v/>
      </c>
      <c r="F1683" s="9" t="str">
        <f>IF(最小二乘法!F1683&lt;参数!$B$5,最小二乘法!F1683,"")</f>
        <v/>
      </c>
      <c r="G1683" s="9" t="str">
        <f>IF(最小二乘法!G1683&lt;参数!$B$5,最小二乘法!G1683,"")</f>
        <v/>
      </c>
      <c r="H1683" s="9" t="str">
        <f>IF(最小二乘法!H1683&lt;参数!$B$5,最小二乘法!H1683,"")</f>
        <v/>
      </c>
      <c r="I1683" s="9">
        <f t="shared" si="53"/>
        <v>-0.14301035618987903</v>
      </c>
    </row>
    <row r="1684" spans="1:9" x14ac:dyDescent="0.15">
      <c r="A1684" s="6">
        <v>40882</v>
      </c>
      <c r="B1684" s="9">
        <f t="shared" si="52"/>
        <v>-0.14851897823281082</v>
      </c>
      <c r="C1684" s="9">
        <f>IF(最小二乘法!C1684&lt;参数!$B$5,最小二乘法!C1684,"")</f>
        <v>-0.14851897823281082</v>
      </c>
      <c r="D1684" s="9" t="str">
        <f>IF(最小二乘法!D1684&lt;参数!$B$5,最小二乘法!D1684,"")</f>
        <v/>
      </c>
      <c r="E1684" s="9" t="str">
        <f>IF(最小二乘法!E1684&lt;参数!$B$5,最小二乘法!E1684,"")</f>
        <v/>
      </c>
      <c r="F1684" s="9" t="str">
        <f>IF(最小二乘法!F1684&lt;参数!$B$5,最小二乘法!F1684,"")</f>
        <v/>
      </c>
      <c r="G1684" s="9" t="str">
        <f>IF(最小二乘法!G1684&lt;参数!$B$5,最小二乘法!G1684,"")</f>
        <v/>
      </c>
      <c r="H1684" s="9" t="str">
        <f>IF(最小二乘法!H1684&lt;参数!$B$5,最小二乘法!H1684,"")</f>
        <v/>
      </c>
      <c r="I1684" s="9">
        <f t="shared" si="53"/>
        <v>-0.14851897823281082</v>
      </c>
    </row>
    <row r="1685" spans="1:9" x14ac:dyDescent="0.15">
      <c r="A1685" s="6">
        <v>40883</v>
      </c>
      <c r="B1685" s="9">
        <f t="shared" si="52"/>
        <v>-0.14724633785523247</v>
      </c>
      <c r="C1685" s="9">
        <f>IF(最小二乘法!C1685&lt;参数!$B$5,最小二乘法!C1685,"")</f>
        <v>-0.14724633785523247</v>
      </c>
      <c r="D1685" s="9" t="str">
        <f>IF(最小二乘法!D1685&lt;参数!$B$5,最小二乘法!D1685,"")</f>
        <v/>
      </c>
      <c r="E1685" s="9" t="str">
        <f>IF(最小二乘法!E1685&lt;参数!$B$5,最小二乘法!E1685,"")</f>
        <v/>
      </c>
      <c r="F1685" s="9" t="str">
        <f>IF(最小二乘法!F1685&lt;参数!$B$5,最小二乘法!F1685,"")</f>
        <v/>
      </c>
      <c r="G1685" s="9" t="str">
        <f>IF(最小二乘法!G1685&lt;参数!$B$5,最小二乘法!G1685,"")</f>
        <v/>
      </c>
      <c r="H1685" s="9" t="str">
        <f>IF(最小二乘法!H1685&lt;参数!$B$5,最小二乘法!H1685,"")</f>
        <v/>
      </c>
      <c r="I1685" s="9">
        <f t="shared" si="53"/>
        <v>-0.14724633785523247</v>
      </c>
    </row>
    <row r="1686" spans="1:9" x14ac:dyDescent="0.15">
      <c r="A1686" s="6">
        <v>40884</v>
      </c>
      <c r="B1686" s="9">
        <f t="shared" si="52"/>
        <v>-0.1526087648127952</v>
      </c>
      <c r="C1686" s="9">
        <f>IF(最小二乘法!C1686&lt;参数!$B$5,最小二乘法!C1686,"")</f>
        <v>-0.1526087648127952</v>
      </c>
      <c r="D1686" s="9" t="str">
        <f>IF(最小二乘法!D1686&lt;参数!$B$5,最小二乘法!D1686,"")</f>
        <v/>
      </c>
      <c r="E1686" s="9" t="str">
        <f>IF(最小二乘法!E1686&lt;参数!$B$5,最小二乘法!E1686,"")</f>
        <v/>
      </c>
      <c r="F1686" s="9" t="str">
        <f>IF(最小二乘法!F1686&lt;参数!$B$5,最小二乘法!F1686,"")</f>
        <v/>
      </c>
      <c r="G1686" s="9" t="str">
        <f>IF(最小二乘法!G1686&lt;参数!$B$5,最小二乘法!G1686,"")</f>
        <v/>
      </c>
      <c r="H1686" s="9" t="str">
        <f>IF(最小二乘法!H1686&lt;参数!$B$5,最小二乘法!H1686,"")</f>
        <v/>
      </c>
      <c r="I1686" s="9">
        <f t="shared" si="53"/>
        <v>-0.1526087648127952</v>
      </c>
    </row>
    <row r="1687" spans="1:9" x14ac:dyDescent="0.15">
      <c r="A1687" s="6">
        <v>40885</v>
      </c>
      <c r="B1687" s="9">
        <f t="shared" si="52"/>
        <v>-0.15320805690451647</v>
      </c>
      <c r="C1687" s="9">
        <f>IF(最小二乘法!C1687&lt;参数!$B$5,最小二乘法!C1687,"")</f>
        <v>-0.15320805690451647</v>
      </c>
      <c r="D1687" s="9" t="str">
        <f>IF(最小二乘法!D1687&lt;参数!$B$5,最小二乘法!D1687,"")</f>
        <v/>
      </c>
      <c r="E1687" s="9" t="str">
        <f>IF(最小二乘法!E1687&lt;参数!$B$5,最小二乘法!E1687,"")</f>
        <v/>
      </c>
      <c r="F1687" s="9" t="str">
        <f>IF(最小二乘法!F1687&lt;参数!$B$5,最小二乘法!F1687,"")</f>
        <v/>
      </c>
      <c r="G1687" s="9" t="str">
        <f>IF(最小二乘法!G1687&lt;参数!$B$5,最小二乘法!G1687,"")</f>
        <v/>
      </c>
      <c r="H1687" s="9" t="str">
        <f>IF(最小二乘法!H1687&lt;参数!$B$5,最小二乘法!H1687,"")</f>
        <v/>
      </c>
      <c r="I1687" s="9">
        <f t="shared" si="53"/>
        <v>-0.15320805690451647</v>
      </c>
    </row>
    <row r="1688" spans="1:9" x14ac:dyDescent="0.15">
      <c r="A1688" s="6">
        <v>40886</v>
      </c>
      <c r="B1688" s="9">
        <f t="shared" si="52"/>
        <v>-0.1384392217740478</v>
      </c>
      <c r="C1688" s="9">
        <f>IF(最小二乘法!C1688&lt;参数!$B$5,最小二乘法!C1688,"")</f>
        <v>-0.1384392217740478</v>
      </c>
      <c r="D1688" s="9" t="str">
        <f>IF(最小二乘法!D1688&lt;参数!$B$5,最小二乘法!D1688,"")</f>
        <v/>
      </c>
      <c r="E1688" s="9" t="str">
        <f>IF(最小二乘法!E1688&lt;参数!$B$5,最小二乘法!E1688,"")</f>
        <v/>
      </c>
      <c r="F1688" s="9" t="str">
        <f>IF(最小二乘法!F1688&lt;参数!$B$5,最小二乘法!F1688,"")</f>
        <v/>
      </c>
      <c r="G1688" s="9" t="str">
        <f>IF(最小二乘法!G1688&lt;参数!$B$5,最小二乘法!G1688,"")</f>
        <v/>
      </c>
      <c r="H1688" s="9" t="str">
        <f>IF(最小二乘法!H1688&lt;参数!$B$5,最小二乘法!H1688,"")</f>
        <v/>
      </c>
      <c r="I1688" s="9">
        <f t="shared" si="53"/>
        <v>-0.1384392217740478</v>
      </c>
    </row>
    <row r="1689" spans="1:9" x14ac:dyDescent="0.15">
      <c r="A1689" s="6">
        <v>40889</v>
      </c>
      <c r="B1689" s="9">
        <f t="shared" si="52"/>
        <v>0</v>
      </c>
      <c r="C1689" s="9" t="str">
        <f>IF(最小二乘法!C1689&lt;参数!$B$5,最小二乘法!C1689,"")</f>
        <v/>
      </c>
      <c r="D1689" s="9" t="str">
        <f>IF(最小二乘法!D1689&lt;参数!$B$5,最小二乘法!D1689,"")</f>
        <v/>
      </c>
      <c r="E1689" s="9" t="str">
        <f>IF(最小二乘法!E1689&lt;参数!$B$5,最小二乘法!E1689,"")</f>
        <v/>
      </c>
      <c r="F1689" s="9" t="str">
        <f>IF(最小二乘法!F1689&lt;参数!$B$5,最小二乘法!F1689,"")</f>
        <v/>
      </c>
      <c r="G1689" s="9" t="str">
        <f>IF(最小二乘法!G1689&lt;参数!$B$5,最小二乘法!G1689,"")</f>
        <v/>
      </c>
      <c r="H1689" s="9" t="str">
        <f>IF(最小二乘法!H1689&lt;参数!$B$5,最小二乘法!H1689,"")</f>
        <v/>
      </c>
      <c r="I1689" s="9">
        <f t="shared" si="53"/>
        <v>0</v>
      </c>
    </row>
    <row r="1690" spans="1:9" x14ac:dyDescent="0.15">
      <c r="A1690" s="6">
        <v>40890</v>
      </c>
      <c r="B1690" s="9">
        <f t="shared" si="52"/>
        <v>-0.13181465067337561</v>
      </c>
      <c r="C1690" s="9">
        <f>IF(最小二乘法!C1690&lt;参数!$B$5,最小二乘法!C1690,"")</f>
        <v>-0.13181465067337561</v>
      </c>
      <c r="D1690" s="9" t="str">
        <f>IF(最小二乘法!D1690&lt;参数!$B$5,最小二乘法!D1690,"")</f>
        <v/>
      </c>
      <c r="E1690" s="9" t="str">
        <f>IF(最小二乘法!E1690&lt;参数!$B$5,最小二乘法!E1690,"")</f>
        <v/>
      </c>
      <c r="F1690" s="9" t="str">
        <f>IF(最小二乘法!F1690&lt;参数!$B$5,最小二乘法!F1690,"")</f>
        <v/>
      </c>
      <c r="G1690" s="9" t="str">
        <f>IF(最小二乘法!G1690&lt;参数!$B$5,最小二乘法!G1690,"")</f>
        <v/>
      </c>
      <c r="H1690" s="9" t="str">
        <f>IF(最小二乘法!H1690&lt;参数!$B$5,最小二乘法!H1690,"")</f>
        <v/>
      </c>
      <c r="I1690" s="9">
        <f t="shared" si="53"/>
        <v>-0.13181465067337561</v>
      </c>
    </row>
    <row r="1691" spans="1:9" x14ac:dyDescent="0.15">
      <c r="A1691" s="6">
        <v>40891</v>
      </c>
      <c r="B1691" s="9">
        <f t="shared" si="52"/>
        <v>-0.14074338124309096</v>
      </c>
      <c r="C1691" s="9">
        <f>IF(最小二乘法!C1691&lt;参数!$B$5,最小二乘法!C1691,"")</f>
        <v>-0.14074338124309096</v>
      </c>
      <c r="D1691" s="9" t="str">
        <f>IF(最小二乘法!D1691&lt;参数!$B$5,最小二乘法!D1691,"")</f>
        <v/>
      </c>
      <c r="E1691" s="9" t="str">
        <f>IF(最小二乘法!E1691&lt;参数!$B$5,最小二乘法!E1691,"")</f>
        <v/>
      </c>
      <c r="F1691" s="9" t="str">
        <f>IF(最小二乘法!F1691&lt;参数!$B$5,最小二乘法!F1691,"")</f>
        <v/>
      </c>
      <c r="G1691" s="9" t="str">
        <f>IF(最小二乘法!G1691&lt;参数!$B$5,最小二乘法!G1691,"")</f>
        <v/>
      </c>
      <c r="H1691" s="9" t="str">
        <f>IF(最小二乘法!H1691&lt;参数!$B$5,最小二乘法!H1691,"")</f>
        <v/>
      </c>
      <c r="I1691" s="9">
        <f t="shared" si="53"/>
        <v>-0.14074338124309096</v>
      </c>
    </row>
    <row r="1692" spans="1:9" x14ac:dyDescent="0.15">
      <c r="A1692" s="6">
        <v>40892</v>
      </c>
      <c r="B1692" s="9">
        <f t="shared" si="52"/>
        <v>-0.13373406131019164</v>
      </c>
      <c r="C1692" s="9">
        <f>IF(最小二乘法!C1692&lt;参数!$B$5,最小二乘法!C1692,"")</f>
        <v>-0.13373406131019164</v>
      </c>
      <c r="D1692" s="9" t="str">
        <f>IF(最小二乘法!D1692&lt;参数!$B$5,最小二乘法!D1692,"")</f>
        <v/>
      </c>
      <c r="E1692" s="9" t="str">
        <f>IF(最小二乘法!E1692&lt;参数!$B$5,最小二乘法!E1692,"")</f>
        <v/>
      </c>
      <c r="F1692" s="9" t="str">
        <f>IF(最小二乘法!F1692&lt;参数!$B$5,最小二乘法!F1692,"")</f>
        <v/>
      </c>
      <c r="G1692" s="9" t="str">
        <f>IF(最小二乘法!G1692&lt;参数!$B$5,最小二乘法!G1692,"")</f>
        <v/>
      </c>
      <c r="H1692" s="9" t="str">
        <f>IF(最小二乘法!H1692&lt;参数!$B$5,最小二乘法!H1692,"")</f>
        <v/>
      </c>
      <c r="I1692" s="9">
        <f t="shared" si="53"/>
        <v>-0.13373406131019164</v>
      </c>
    </row>
    <row r="1693" spans="1:9" x14ac:dyDescent="0.15">
      <c r="A1693" s="6">
        <v>40893</v>
      </c>
      <c r="B1693" s="9">
        <f t="shared" si="52"/>
        <v>-0.139839827850648</v>
      </c>
      <c r="C1693" s="9">
        <f>IF(最小二乘法!C1693&lt;参数!$B$5,最小二乘法!C1693,"")</f>
        <v>-0.139839827850648</v>
      </c>
      <c r="D1693" s="9" t="str">
        <f>IF(最小二乘法!D1693&lt;参数!$B$5,最小二乘法!D1693,"")</f>
        <v/>
      </c>
      <c r="E1693" s="9" t="str">
        <f>IF(最小二乘法!E1693&lt;参数!$B$5,最小二乘法!E1693,"")</f>
        <v/>
      </c>
      <c r="F1693" s="9" t="str">
        <f>IF(最小二乘法!F1693&lt;参数!$B$5,最小二乘法!F1693,"")</f>
        <v/>
      </c>
      <c r="G1693" s="9" t="str">
        <f>IF(最小二乘法!G1693&lt;参数!$B$5,最小二乘法!G1693,"")</f>
        <v/>
      </c>
      <c r="H1693" s="9" t="str">
        <f>IF(最小二乘法!H1693&lt;参数!$B$5,最小二乘法!H1693,"")</f>
        <v/>
      </c>
      <c r="I1693" s="9">
        <f t="shared" si="53"/>
        <v>-0.139839827850648</v>
      </c>
    </row>
    <row r="1694" spans="1:9" x14ac:dyDescent="0.15">
      <c r="A1694" s="6">
        <v>40896</v>
      </c>
      <c r="B1694" s="9">
        <f t="shared" si="52"/>
        <v>-0.14386129099291714</v>
      </c>
      <c r="C1694" s="9">
        <f>IF(最小二乘法!C1694&lt;参数!$B$5,最小二乘法!C1694,"")</f>
        <v>-0.14386129099291714</v>
      </c>
      <c r="D1694" s="9" t="str">
        <f>IF(最小二乘法!D1694&lt;参数!$B$5,最小二乘法!D1694,"")</f>
        <v/>
      </c>
      <c r="E1694" s="9" t="str">
        <f>IF(最小二乘法!E1694&lt;参数!$B$5,最小二乘法!E1694,"")</f>
        <v/>
      </c>
      <c r="F1694" s="9" t="str">
        <f>IF(最小二乘法!F1694&lt;参数!$B$5,最小二乘法!F1694,"")</f>
        <v/>
      </c>
      <c r="G1694" s="9" t="str">
        <f>IF(最小二乘法!G1694&lt;参数!$B$5,最小二乘法!G1694,"")</f>
        <v/>
      </c>
      <c r="H1694" s="9" t="str">
        <f>IF(最小二乘法!H1694&lt;参数!$B$5,最小二乘法!H1694,"")</f>
        <v/>
      </c>
      <c r="I1694" s="9">
        <f t="shared" si="53"/>
        <v>-0.14386129099291714</v>
      </c>
    </row>
    <row r="1695" spans="1:9" x14ac:dyDescent="0.15">
      <c r="A1695" s="6">
        <v>40897</v>
      </c>
      <c r="B1695" s="9">
        <f t="shared" si="52"/>
        <v>-0.14126660082009027</v>
      </c>
      <c r="C1695" s="9">
        <f>IF(最小二乘法!C1695&lt;参数!$B$5,最小二乘法!C1695,"")</f>
        <v>-0.14126660082009027</v>
      </c>
      <c r="D1695" s="9" t="str">
        <f>IF(最小二乘法!D1695&lt;参数!$B$5,最小二乘法!D1695,"")</f>
        <v/>
      </c>
      <c r="E1695" s="9" t="str">
        <f>IF(最小二乘法!E1695&lt;参数!$B$5,最小二乘法!E1695,"")</f>
        <v/>
      </c>
      <c r="F1695" s="9" t="str">
        <f>IF(最小二乘法!F1695&lt;参数!$B$5,最小二乘法!F1695,"")</f>
        <v/>
      </c>
      <c r="G1695" s="9" t="str">
        <f>IF(最小二乘法!G1695&lt;参数!$B$5,最小二乘法!G1695,"")</f>
        <v/>
      </c>
      <c r="H1695" s="9" t="str">
        <f>IF(最小二乘法!H1695&lt;参数!$B$5,最小二乘法!H1695,"")</f>
        <v/>
      </c>
      <c r="I1695" s="9">
        <f t="shared" si="53"/>
        <v>-0.14126660082009027</v>
      </c>
    </row>
    <row r="1696" spans="1:9" x14ac:dyDescent="0.15">
      <c r="A1696" s="6">
        <v>40898</v>
      </c>
      <c r="B1696" s="9">
        <f t="shared" si="52"/>
        <v>-0.1462334315361993</v>
      </c>
      <c r="C1696" s="9">
        <f>IF(最小二乘法!C1696&lt;参数!$B$5,最小二乘法!C1696,"")</f>
        <v>-0.1462334315361993</v>
      </c>
      <c r="D1696" s="9" t="str">
        <f>IF(最小二乘法!D1696&lt;参数!$B$5,最小二乘法!D1696,"")</f>
        <v/>
      </c>
      <c r="E1696" s="9" t="str">
        <f>IF(最小二乘法!E1696&lt;参数!$B$5,最小二乘法!E1696,"")</f>
        <v/>
      </c>
      <c r="F1696" s="9" t="str">
        <f>IF(最小二乘法!F1696&lt;参数!$B$5,最小二乘法!F1696,"")</f>
        <v/>
      </c>
      <c r="G1696" s="9" t="str">
        <f>IF(最小二乘法!G1696&lt;参数!$B$5,最小二乘法!G1696,"")</f>
        <v/>
      </c>
      <c r="H1696" s="9" t="str">
        <f>IF(最小二乘法!H1696&lt;参数!$B$5,最小二乘法!H1696,"")</f>
        <v/>
      </c>
      <c r="I1696" s="9">
        <f t="shared" si="53"/>
        <v>-0.1462334315361993</v>
      </c>
    </row>
    <row r="1697" spans="1:9" x14ac:dyDescent="0.15">
      <c r="A1697" s="6">
        <v>40899</v>
      </c>
      <c r="B1697" s="9">
        <f t="shared" si="52"/>
        <v>-0.15200995439346857</v>
      </c>
      <c r="C1697" s="9">
        <f>IF(最小二乘法!C1697&lt;参数!$B$5,最小二乘法!C1697,"")</f>
        <v>-0.15200995439346857</v>
      </c>
      <c r="D1697" s="9" t="str">
        <f>IF(最小二乘法!D1697&lt;参数!$B$5,最小二乘法!D1697,"")</f>
        <v/>
      </c>
      <c r="E1697" s="9" t="str">
        <f>IF(最小二乘法!E1697&lt;参数!$B$5,最小二乘法!E1697,"")</f>
        <v/>
      </c>
      <c r="F1697" s="9" t="str">
        <f>IF(最小二乘法!F1697&lt;参数!$B$5,最小二乘法!F1697,"")</f>
        <v/>
      </c>
      <c r="G1697" s="9" t="str">
        <f>IF(最小二乘法!G1697&lt;参数!$B$5,最小二乘法!G1697,"")</f>
        <v/>
      </c>
      <c r="H1697" s="9" t="str">
        <f>IF(最小二乘法!H1697&lt;参数!$B$5,最小二乘法!H1697,"")</f>
        <v/>
      </c>
      <c r="I1697" s="9">
        <f t="shared" si="53"/>
        <v>-0.15200995439346857</v>
      </c>
    </row>
    <row r="1698" spans="1:9" x14ac:dyDescent="0.15">
      <c r="A1698" s="6">
        <v>40900</v>
      </c>
      <c r="B1698" s="9">
        <f t="shared" si="52"/>
        <v>-0.14759107697588161</v>
      </c>
      <c r="C1698" s="9">
        <f>IF(最小二乘法!C1698&lt;参数!$B$5,最小二乘法!C1698,"")</f>
        <v>-0.14759107697588161</v>
      </c>
      <c r="D1698" s="9" t="str">
        <f>IF(最小二乘法!D1698&lt;参数!$B$5,最小二乘法!D1698,"")</f>
        <v/>
      </c>
      <c r="E1698" s="9" t="str">
        <f>IF(最小二乘法!E1698&lt;参数!$B$5,最小二乘法!E1698,"")</f>
        <v/>
      </c>
      <c r="F1698" s="9" t="str">
        <f>IF(最小二乘法!F1698&lt;参数!$B$5,最小二乘法!F1698,"")</f>
        <v/>
      </c>
      <c r="G1698" s="9" t="str">
        <f>IF(最小二乘法!G1698&lt;参数!$B$5,最小二乘法!G1698,"")</f>
        <v/>
      </c>
      <c r="H1698" s="9" t="str">
        <f>IF(最小二乘法!H1698&lt;参数!$B$5,最小二乘法!H1698,"")</f>
        <v/>
      </c>
      <c r="I1698" s="9">
        <f t="shared" si="53"/>
        <v>-0.14759107697588161</v>
      </c>
    </row>
    <row r="1699" spans="1:9" x14ac:dyDescent="0.15">
      <c r="A1699" s="6">
        <v>40903</v>
      </c>
      <c r="B1699" s="9">
        <f t="shared" si="52"/>
        <v>-0.14580515127953822</v>
      </c>
      <c r="C1699" s="9">
        <f>IF(最小二乘法!C1699&lt;参数!$B$5,最小二乘法!C1699,"")</f>
        <v>-0.14580515127953822</v>
      </c>
      <c r="D1699" s="9" t="str">
        <f>IF(最小二乘法!D1699&lt;参数!$B$5,最小二乘法!D1699,"")</f>
        <v/>
      </c>
      <c r="E1699" s="9" t="str">
        <f>IF(最小二乘法!E1699&lt;参数!$B$5,最小二乘法!E1699,"")</f>
        <v/>
      </c>
      <c r="F1699" s="9" t="str">
        <f>IF(最小二乘法!F1699&lt;参数!$B$5,最小二乘法!F1699,"")</f>
        <v/>
      </c>
      <c r="G1699" s="9" t="str">
        <f>IF(最小二乘法!G1699&lt;参数!$B$5,最小二乘法!G1699,"")</f>
        <v/>
      </c>
      <c r="H1699" s="9" t="str">
        <f>IF(最小二乘法!H1699&lt;参数!$B$5,最小二乘法!H1699,"")</f>
        <v/>
      </c>
      <c r="I1699" s="9">
        <f t="shared" si="53"/>
        <v>-0.14580515127953822</v>
      </c>
    </row>
    <row r="1700" spans="1:9" x14ac:dyDescent="0.15">
      <c r="A1700" s="6">
        <v>40904</v>
      </c>
      <c r="B1700" s="9">
        <f t="shared" si="52"/>
        <v>-0.14812030747149255</v>
      </c>
      <c r="C1700" s="9">
        <f>IF(最小二乘法!C1700&lt;参数!$B$5,最小二乘法!C1700,"")</f>
        <v>-0.14812030747149255</v>
      </c>
      <c r="D1700" s="9" t="str">
        <f>IF(最小二乘法!D1700&lt;参数!$B$5,最小二乘法!D1700,"")</f>
        <v/>
      </c>
      <c r="E1700" s="9" t="str">
        <f>IF(最小二乘法!E1700&lt;参数!$B$5,最小二乘法!E1700,"")</f>
        <v/>
      </c>
      <c r="F1700" s="9" t="str">
        <f>IF(最小二乘法!F1700&lt;参数!$B$5,最小二乘法!F1700,"")</f>
        <v/>
      </c>
      <c r="G1700" s="9" t="str">
        <f>IF(最小二乘法!G1700&lt;参数!$B$5,最小二乘法!G1700,"")</f>
        <v/>
      </c>
      <c r="H1700" s="9" t="str">
        <f>IF(最小二乘法!H1700&lt;参数!$B$5,最小二乘法!H1700,"")</f>
        <v/>
      </c>
      <c r="I1700" s="9">
        <f t="shared" si="53"/>
        <v>-0.14812030747149255</v>
      </c>
    </row>
    <row r="1701" spans="1:9" x14ac:dyDescent="0.15">
      <c r="A1701" s="6">
        <v>40905</v>
      </c>
      <c r="B1701" s="9">
        <f t="shared" si="52"/>
        <v>-0.15498285704781892</v>
      </c>
      <c r="C1701" s="9">
        <f>IF(最小二乘法!C1701&lt;参数!$B$5,最小二乘法!C1701,"")</f>
        <v>-0.15498285704781892</v>
      </c>
      <c r="D1701" s="9" t="str">
        <f>IF(最小二乘法!D1701&lt;参数!$B$5,最小二乘法!D1701,"")</f>
        <v/>
      </c>
      <c r="E1701" s="9" t="str">
        <f>IF(最小二乘法!E1701&lt;参数!$B$5,最小二乘法!E1701,"")</f>
        <v/>
      </c>
      <c r="F1701" s="9" t="str">
        <f>IF(最小二乘法!F1701&lt;参数!$B$5,最小二乘法!F1701,"")</f>
        <v/>
      </c>
      <c r="G1701" s="9" t="str">
        <f>IF(最小二乘法!G1701&lt;参数!$B$5,最小二乘法!G1701,"")</f>
        <v/>
      </c>
      <c r="H1701" s="9" t="str">
        <f>IF(最小二乘法!H1701&lt;参数!$B$5,最小二乘法!H1701,"")</f>
        <v/>
      </c>
      <c r="I1701" s="9">
        <f t="shared" si="53"/>
        <v>-0.15498285704781892</v>
      </c>
    </row>
    <row r="1702" spans="1:9" x14ac:dyDescent="0.15">
      <c r="A1702" s="6">
        <v>40906</v>
      </c>
      <c r="B1702" s="9">
        <f t="shared" si="52"/>
        <v>-0.14832803333216385</v>
      </c>
      <c r="C1702" s="9">
        <f>IF(最小二乘法!C1702&lt;参数!$B$5,最小二乘法!C1702,"")</f>
        <v>-0.14832803333216385</v>
      </c>
      <c r="D1702" s="9" t="str">
        <f>IF(最小二乘法!D1702&lt;参数!$B$5,最小二乘法!D1702,"")</f>
        <v/>
      </c>
      <c r="E1702" s="9" t="str">
        <f>IF(最小二乘法!E1702&lt;参数!$B$5,最小二乘法!E1702,"")</f>
        <v/>
      </c>
      <c r="F1702" s="9" t="str">
        <f>IF(最小二乘法!F1702&lt;参数!$B$5,最小二乘法!F1702,"")</f>
        <v/>
      </c>
      <c r="G1702" s="9" t="str">
        <f>IF(最小二乘法!G1702&lt;参数!$B$5,最小二乘法!G1702,"")</f>
        <v/>
      </c>
      <c r="H1702" s="9" t="str">
        <f>IF(最小二乘法!H1702&lt;参数!$B$5,最小二乘法!H1702,"")</f>
        <v/>
      </c>
      <c r="I1702" s="9">
        <f t="shared" si="53"/>
        <v>-0.14832803333216385</v>
      </c>
    </row>
    <row r="1703" spans="1:9" x14ac:dyDescent="0.15">
      <c r="A1703" s="6">
        <v>40907</v>
      </c>
      <c r="B1703" s="9">
        <f t="shared" si="52"/>
        <v>-0.15681169194959568</v>
      </c>
      <c r="C1703" s="9">
        <f>IF(最小二乘法!C1703&lt;参数!$B$5,最小二乘法!C1703,"")</f>
        <v>-0.15681169194959568</v>
      </c>
      <c r="D1703" s="9" t="str">
        <f>IF(最小二乘法!D1703&lt;参数!$B$5,最小二乘法!D1703,"")</f>
        <v/>
      </c>
      <c r="E1703" s="9" t="str">
        <f>IF(最小二乘法!E1703&lt;参数!$B$5,最小二乘法!E1703,"")</f>
        <v/>
      </c>
      <c r="F1703" s="9" t="str">
        <f>IF(最小二乘法!F1703&lt;参数!$B$5,最小二乘法!F1703,"")</f>
        <v/>
      </c>
      <c r="G1703" s="9" t="str">
        <f>IF(最小二乘法!G1703&lt;参数!$B$5,最小二乘法!G1703,"")</f>
        <v/>
      </c>
      <c r="H1703" s="9" t="str">
        <f>IF(最小二乘法!H1703&lt;参数!$B$5,最小二乘法!H1703,"")</f>
        <v/>
      </c>
      <c r="I1703" s="9">
        <f t="shared" si="53"/>
        <v>-0.15681169194959568</v>
      </c>
    </row>
    <row r="1704" spans="1:9" x14ac:dyDescent="0.15">
      <c r="A1704" s="6">
        <v>40912</v>
      </c>
      <c r="B1704" s="9">
        <f t="shared" si="52"/>
        <v>-0.16695939631396231</v>
      </c>
      <c r="C1704" s="9">
        <f>IF(最小二乘法!C1704&lt;参数!$B$5,最小二乘法!C1704,"")</f>
        <v>-0.16695939631396231</v>
      </c>
      <c r="D1704" s="9" t="str">
        <f>IF(最小二乘法!D1704&lt;参数!$B$5,最小二乘法!D1704,"")</f>
        <v/>
      </c>
      <c r="E1704" s="9" t="str">
        <f>IF(最小二乘法!E1704&lt;参数!$B$5,最小二乘法!E1704,"")</f>
        <v/>
      </c>
      <c r="F1704" s="9" t="str">
        <f>IF(最小二乘法!F1704&lt;参数!$B$5,最小二乘法!F1704,"")</f>
        <v/>
      </c>
      <c r="G1704" s="9" t="str">
        <f>IF(最小二乘法!G1704&lt;参数!$B$5,最小二乘法!G1704,"")</f>
        <v/>
      </c>
      <c r="H1704" s="9" t="str">
        <f>IF(最小二乘法!H1704&lt;参数!$B$5,最小二乘法!H1704,"")</f>
        <v/>
      </c>
      <c r="I1704" s="9">
        <f t="shared" si="53"/>
        <v>-0.16695939631396231</v>
      </c>
    </row>
    <row r="1705" spans="1:9" x14ac:dyDescent="0.15">
      <c r="A1705" s="6">
        <v>40913</v>
      </c>
      <c r="B1705" s="9">
        <f t="shared" si="52"/>
        <v>-0.17173777286558148</v>
      </c>
      <c r="C1705" s="9">
        <f>IF(最小二乘法!C1705&lt;参数!$B$5,最小二乘法!C1705,"")</f>
        <v>-0.17173777286558148</v>
      </c>
      <c r="D1705" s="9" t="str">
        <f>IF(最小二乘法!D1705&lt;参数!$B$5,最小二乘法!D1705,"")</f>
        <v/>
      </c>
      <c r="E1705" s="9" t="str">
        <f>IF(最小二乘法!E1705&lt;参数!$B$5,最小二乘法!E1705,"")</f>
        <v/>
      </c>
      <c r="F1705" s="9" t="str">
        <f>IF(最小二乘法!F1705&lt;参数!$B$5,最小二乘法!F1705,"")</f>
        <v/>
      </c>
      <c r="G1705" s="9" t="str">
        <f>IF(最小二乘法!G1705&lt;参数!$B$5,最小二乘法!G1705,"")</f>
        <v/>
      </c>
      <c r="H1705" s="9" t="str">
        <f>IF(最小二乘法!H1705&lt;参数!$B$5,最小二乘法!H1705,"")</f>
        <v/>
      </c>
      <c r="I1705" s="9">
        <f t="shared" si="53"/>
        <v>-0.17173777286558148</v>
      </c>
    </row>
    <row r="1706" spans="1:9" x14ac:dyDescent="0.15">
      <c r="A1706" s="6">
        <v>40914</v>
      </c>
      <c r="B1706" s="9">
        <f t="shared" si="52"/>
        <v>-0.17525285827571627</v>
      </c>
      <c r="C1706" s="9">
        <f>IF(最小二乘法!C1706&lt;参数!$B$5,最小二乘法!C1706,"")</f>
        <v>-0.17525285827571627</v>
      </c>
      <c r="D1706" s="9" t="str">
        <f>IF(最小二乘法!D1706&lt;参数!$B$5,最小二乘法!D1706,"")</f>
        <v/>
      </c>
      <c r="E1706" s="9" t="str">
        <f>IF(最小二乘法!E1706&lt;参数!$B$5,最小二乘法!E1706,"")</f>
        <v/>
      </c>
      <c r="F1706" s="9" t="str">
        <f>IF(最小二乘法!F1706&lt;参数!$B$5,最小二乘法!F1706,"")</f>
        <v/>
      </c>
      <c r="G1706" s="9" t="str">
        <f>IF(最小二乘法!G1706&lt;参数!$B$5,最小二乘法!G1706,"")</f>
        <v/>
      </c>
      <c r="H1706" s="9" t="str">
        <f>IF(最小二乘法!H1706&lt;参数!$B$5,最小二乘法!H1706,"")</f>
        <v/>
      </c>
      <c r="I1706" s="9">
        <f t="shared" si="53"/>
        <v>-0.17525285827571627</v>
      </c>
    </row>
    <row r="1707" spans="1:9" x14ac:dyDescent="0.15">
      <c r="A1707" s="6">
        <v>40917</v>
      </c>
      <c r="B1707" s="9">
        <f t="shared" si="52"/>
        <v>-0.17793938703574855</v>
      </c>
      <c r="C1707" s="9">
        <f>IF(最小二乘法!C1707&lt;参数!$B$5,最小二乘法!C1707,"")</f>
        <v>-0.17793938703574855</v>
      </c>
      <c r="D1707" s="9" t="str">
        <f>IF(最小二乘法!D1707&lt;参数!$B$5,最小二乘法!D1707,"")</f>
        <v/>
      </c>
      <c r="E1707" s="9" t="str">
        <f>IF(最小二乘法!E1707&lt;参数!$B$5,最小二乘法!E1707,"")</f>
        <v/>
      </c>
      <c r="F1707" s="9" t="str">
        <f>IF(最小二乘法!F1707&lt;参数!$B$5,最小二乘法!F1707,"")</f>
        <v/>
      </c>
      <c r="G1707" s="9" t="str">
        <f>IF(最小二乘法!G1707&lt;参数!$B$5,最小二乘法!G1707,"")</f>
        <v/>
      </c>
      <c r="H1707" s="9" t="str">
        <f>IF(最小二乘法!H1707&lt;参数!$B$5,最小二乘法!H1707,"")</f>
        <v/>
      </c>
      <c r="I1707" s="9">
        <f t="shared" si="53"/>
        <v>-0.17793938703574855</v>
      </c>
    </row>
    <row r="1708" spans="1:9" x14ac:dyDescent="0.15">
      <c r="A1708" s="6">
        <v>40918</v>
      </c>
      <c r="B1708" s="9">
        <f t="shared" si="52"/>
        <v>-0.17697969473451128</v>
      </c>
      <c r="C1708" s="9">
        <f>IF(最小二乘法!C1708&lt;参数!$B$5,最小二乘法!C1708,"")</f>
        <v>-0.17697969473451128</v>
      </c>
      <c r="D1708" s="9" t="str">
        <f>IF(最小二乘法!D1708&lt;参数!$B$5,最小二乘法!D1708,"")</f>
        <v/>
      </c>
      <c r="E1708" s="9" t="str">
        <f>IF(最小二乘法!E1708&lt;参数!$B$5,最小二乘法!E1708,"")</f>
        <v/>
      </c>
      <c r="F1708" s="9" t="str">
        <f>IF(最小二乘法!F1708&lt;参数!$B$5,最小二乘法!F1708,"")</f>
        <v/>
      </c>
      <c r="G1708" s="9" t="str">
        <f>IF(最小二乘法!G1708&lt;参数!$B$5,最小二乘法!G1708,"")</f>
        <v/>
      </c>
      <c r="H1708" s="9" t="str">
        <f>IF(最小二乘法!H1708&lt;参数!$B$5,最小二乘法!H1708,"")</f>
        <v/>
      </c>
      <c r="I1708" s="9">
        <f t="shared" si="53"/>
        <v>-0.17697969473451128</v>
      </c>
    </row>
    <row r="1709" spans="1:9" x14ac:dyDescent="0.15">
      <c r="A1709" s="6">
        <v>40919</v>
      </c>
      <c r="B1709" s="9">
        <f t="shared" si="52"/>
        <v>-0.17334161635084402</v>
      </c>
      <c r="C1709" s="9">
        <f>IF(最小二乘法!C1709&lt;参数!$B$5,最小二乘法!C1709,"")</f>
        <v>-0.17334161635084402</v>
      </c>
      <c r="D1709" s="9" t="str">
        <f>IF(最小二乘法!D1709&lt;参数!$B$5,最小二乘法!D1709,"")</f>
        <v/>
      </c>
      <c r="E1709" s="9" t="str">
        <f>IF(最小二乘法!E1709&lt;参数!$B$5,最小二乘法!E1709,"")</f>
        <v/>
      </c>
      <c r="F1709" s="9" t="str">
        <f>IF(最小二乘法!F1709&lt;参数!$B$5,最小二乘法!F1709,"")</f>
        <v/>
      </c>
      <c r="G1709" s="9" t="str">
        <f>IF(最小二乘法!G1709&lt;参数!$B$5,最小二乘法!G1709,"")</f>
        <v/>
      </c>
      <c r="H1709" s="9" t="str">
        <f>IF(最小二乘法!H1709&lt;参数!$B$5,最小二乘法!H1709,"")</f>
        <v/>
      </c>
      <c r="I1709" s="9">
        <f t="shared" si="53"/>
        <v>-0.17334161635084402</v>
      </c>
    </row>
    <row r="1710" spans="1:9" x14ac:dyDescent="0.15">
      <c r="A1710" s="6">
        <v>40920</v>
      </c>
      <c r="B1710" s="9">
        <f t="shared" si="52"/>
        <v>-0.18016193273978523</v>
      </c>
      <c r="C1710" s="9">
        <f>IF(最小二乘法!C1710&lt;参数!$B$5,最小二乘法!C1710,"")</f>
        <v>-0.18016193273978523</v>
      </c>
      <c r="D1710" s="9" t="str">
        <f>IF(最小二乘法!D1710&lt;参数!$B$5,最小二乘法!D1710,"")</f>
        <v/>
      </c>
      <c r="E1710" s="9" t="str">
        <f>IF(最小二乘法!E1710&lt;参数!$B$5,最小二乘法!E1710,"")</f>
        <v/>
      </c>
      <c r="F1710" s="9" t="str">
        <f>IF(最小二乘法!F1710&lt;参数!$B$5,最小二乘法!F1710,"")</f>
        <v/>
      </c>
      <c r="G1710" s="9" t="str">
        <f>IF(最小二乘法!G1710&lt;参数!$B$5,最小二乘法!G1710,"")</f>
        <v/>
      </c>
      <c r="H1710" s="9" t="str">
        <f>IF(最小二乘法!H1710&lt;参数!$B$5,最小二乘法!H1710,"")</f>
        <v/>
      </c>
      <c r="I1710" s="9">
        <f t="shared" si="53"/>
        <v>-0.18016193273978523</v>
      </c>
    </row>
    <row r="1711" spans="1:9" x14ac:dyDescent="0.15">
      <c r="A1711" s="6">
        <v>40921</v>
      </c>
      <c r="B1711" s="9">
        <f t="shared" si="52"/>
        <v>-0.18213174241031485</v>
      </c>
      <c r="C1711" s="9">
        <f>IF(最小二乘法!C1711&lt;参数!$B$5,最小二乘法!C1711,"")</f>
        <v>-0.18213174241031485</v>
      </c>
      <c r="D1711" s="9" t="str">
        <f>IF(最小二乘法!D1711&lt;参数!$B$5,最小二乘法!D1711,"")</f>
        <v/>
      </c>
      <c r="E1711" s="9" t="str">
        <f>IF(最小二乘法!E1711&lt;参数!$B$5,最小二乘法!E1711,"")</f>
        <v/>
      </c>
      <c r="F1711" s="9" t="str">
        <f>IF(最小二乘法!F1711&lt;参数!$B$5,最小二乘法!F1711,"")</f>
        <v/>
      </c>
      <c r="G1711" s="9" t="str">
        <f>IF(最小二乘法!G1711&lt;参数!$B$5,最小二乘法!G1711,"")</f>
        <v/>
      </c>
      <c r="H1711" s="9" t="str">
        <f>IF(最小二乘法!H1711&lt;参数!$B$5,最小二乘法!H1711,"")</f>
        <v/>
      </c>
      <c r="I1711" s="9">
        <f t="shared" si="53"/>
        <v>-0.18213174241031485</v>
      </c>
    </row>
    <row r="1712" spans="1:9" x14ac:dyDescent="0.15">
      <c r="A1712" s="6">
        <v>40924</v>
      </c>
      <c r="B1712" s="9">
        <f t="shared" si="52"/>
        <v>-0.18032502564691291</v>
      </c>
      <c r="C1712" s="9">
        <f>IF(最小二乘法!C1712&lt;参数!$B$5,最小二乘法!C1712,"")</f>
        <v>-0.18032502564691291</v>
      </c>
      <c r="D1712" s="9" t="str">
        <f>IF(最小二乘法!D1712&lt;参数!$B$5,最小二乘法!D1712,"")</f>
        <v/>
      </c>
      <c r="E1712" s="9" t="str">
        <f>IF(最小二乘法!E1712&lt;参数!$B$5,最小二乘法!E1712,"")</f>
        <v/>
      </c>
      <c r="F1712" s="9" t="str">
        <f>IF(最小二乘法!F1712&lt;参数!$B$5,最小二乘法!F1712,"")</f>
        <v/>
      </c>
      <c r="G1712" s="9" t="str">
        <f>IF(最小二乘法!G1712&lt;参数!$B$5,最小二乘法!G1712,"")</f>
        <v/>
      </c>
      <c r="H1712" s="9" t="str">
        <f>IF(最小二乘法!H1712&lt;参数!$B$5,最小二乘法!H1712,"")</f>
        <v/>
      </c>
      <c r="I1712" s="9">
        <f t="shared" si="53"/>
        <v>-0.18032502564691291</v>
      </c>
    </row>
    <row r="1713" spans="1:9" x14ac:dyDescent="0.15">
      <c r="A1713" s="6">
        <v>40925</v>
      </c>
      <c r="B1713" s="9">
        <f t="shared" si="52"/>
        <v>-0.18045785888980007</v>
      </c>
      <c r="C1713" s="9">
        <f>IF(最小二乘法!C1713&lt;参数!$B$5,最小二乘法!C1713,"")</f>
        <v>-0.18045785888980007</v>
      </c>
      <c r="D1713" s="9" t="str">
        <f>IF(最小二乘法!D1713&lt;参数!$B$5,最小二乘法!D1713,"")</f>
        <v/>
      </c>
      <c r="E1713" s="9" t="str">
        <f>IF(最小二乘法!E1713&lt;参数!$B$5,最小二乘法!E1713,"")</f>
        <v/>
      </c>
      <c r="F1713" s="9" t="str">
        <f>IF(最小二乘法!F1713&lt;参数!$B$5,最小二乘法!F1713,"")</f>
        <v/>
      </c>
      <c r="G1713" s="9" t="str">
        <f>IF(最小二乘法!G1713&lt;参数!$B$5,最小二乘法!G1713,"")</f>
        <v/>
      </c>
      <c r="H1713" s="9" t="str">
        <f>IF(最小二乘法!H1713&lt;参数!$B$5,最小二乘法!H1713,"")</f>
        <v/>
      </c>
      <c r="I1713" s="9">
        <f t="shared" si="53"/>
        <v>-0.18045785888980007</v>
      </c>
    </row>
    <row r="1714" spans="1:9" x14ac:dyDescent="0.15">
      <c r="A1714" s="6">
        <v>40926</v>
      </c>
      <c r="B1714" s="9">
        <f t="shared" si="52"/>
        <v>-0.17576736687645902</v>
      </c>
      <c r="C1714" s="9">
        <f>IF(最小二乘法!C1714&lt;参数!$B$5,最小二乘法!C1714,"")</f>
        <v>-0.17576736687645902</v>
      </c>
      <c r="D1714" s="9" t="str">
        <f>IF(最小二乘法!D1714&lt;参数!$B$5,最小二乘法!D1714,"")</f>
        <v/>
      </c>
      <c r="E1714" s="9" t="str">
        <f>IF(最小二乘法!E1714&lt;参数!$B$5,最小二乘法!E1714,"")</f>
        <v/>
      </c>
      <c r="F1714" s="9" t="str">
        <f>IF(最小二乘法!F1714&lt;参数!$B$5,最小二乘法!F1714,"")</f>
        <v/>
      </c>
      <c r="G1714" s="9" t="str">
        <f>IF(最小二乘法!G1714&lt;参数!$B$5,最小二乘法!G1714,"")</f>
        <v/>
      </c>
      <c r="H1714" s="9" t="str">
        <f>IF(最小二乘法!H1714&lt;参数!$B$5,最小二乘法!H1714,"")</f>
        <v/>
      </c>
      <c r="I1714" s="9">
        <f t="shared" si="53"/>
        <v>-0.17576736687645902</v>
      </c>
    </row>
    <row r="1715" spans="1:9" x14ac:dyDescent="0.15">
      <c r="A1715" s="6">
        <v>40927</v>
      </c>
      <c r="B1715" s="9">
        <f t="shared" si="52"/>
        <v>-0.18277257226698054</v>
      </c>
      <c r="C1715" s="9">
        <f>IF(最小二乘法!C1715&lt;参数!$B$5,最小二乘法!C1715,"")</f>
        <v>-0.18277257226698054</v>
      </c>
      <c r="D1715" s="9" t="str">
        <f>IF(最小二乘法!D1715&lt;参数!$B$5,最小二乘法!D1715,"")</f>
        <v/>
      </c>
      <c r="E1715" s="9" t="str">
        <f>IF(最小二乘法!E1715&lt;参数!$B$5,最小二乘法!E1715,"")</f>
        <v/>
      </c>
      <c r="F1715" s="9" t="str">
        <f>IF(最小二乘法!F1715&lt;参数!$B$5,最小二乘法!F1715,"")</f>
        <v/>
      </c>
      <c r="G1715" s="9" t="str">
        <f>IF(最小二乘法!G1715&lt;参数!$B$5,最小二乘法!G1715,"")</f>
        <v/>
      </c>
      <c r="H1715" s="9" t="str">
        <f>IF(最小二乘法!H1715&lt;参数!$B$5,最小二乘法!H1715,"")</f>
        <v/>
      </c>
      <c r="I1715" s="9">
        <f t="shared" si="53"/>
        <v>-0.18277257226698054</v>
      </c>
    </row>
    <row r="1716" spans="1:9" x14ac:dyDescent="0.15">
      <c r="A1716" s="6">
        <v>40928</v>
      </c>
      <c r="B1716" s="9">
        <f t="shared" si="52"/>
        <v>-0.18619687951057731</v>
      </c>
      <c r="C1716" s="9">
        <f>IF(最小二乘法!C1716&lt;参数!$B$5,最小二乘法!C1716,"")</f>
        <v>-0.18619687951057731</v>
      </c>
      <c r="D1716" s="9" t="str">
        <f>IF(最小二乘法!D1716&lt;参数!$B$5,最小二乘法!D1716,"")</f>
        <v/>
      </c>
      <c r="E1716" s="9" t="str">
        <f>IF(最小二乘法!E1716&lt;参数!$B$5,最小二乘法!E1716,"")</f>
        <v/>
      </c>
      <c r="F1716" s="9" t="str">
        <f>IF(最小二乘法!F1716&lt;参数!$B$5,最小二乘法!F1716,"")</f>
        <v/>
      </c>
      <c r="G1716" s="9" t="str">
        <f>IF(最小二乘法!G1716&lt;参数!$B$5,最小二乘法!G1716,"")</f>
        <v/>
      </c>
      <c r="H1716" s="9" t="str">
        <f>IF(最小二乘法!H1716&lt;参数!$B$5,最小二乘法!H1716,"")</f>
        <v/>
      </c>
      <c r="I1716" s="9">
        <f t="shared" si="53"/>
        <v>-0.18619687951057731</v>
      </c>
    </row>
    <row r="1717" spans="1:9" x14ac:dyDescent="0.15">
      <c r="A1717" s="6">
        <v>40938</v>
      </c>
      <c r="B1717" s="9">
        <f t="shared" si="52"/>
        <v>-0.1819963953286762</v>
      </c>
      <c r="C1717" s="9">
        <f>IF(最小二乘法!C1717&lt;参数!$B$5,最小二乘法!C1717,"")</f>
        <v>-0.1819963953286762</v>
      </c>
      <c r="D1717" s="9" t="str">
        <f>IF(最小二乘法!D1717&lt;参数!$B$5,最小二乘法!D1717,"")</f>
        <v/>
      </c>
      <c r="E1717" s="9" t="str">
        <f>IF(最小二乘法!E1717&lt;参数!$B$5,最小二乘法!E1717,"")</f>
        <v/>
      </c>
      <c r="F1717" s="9" t="str">
        <f>IF(最小二乘法!F1717&lt;参数!$B$5,最小二乘法!F1717,"")</f>
        <v/>
      </c>
      <c r="G1717" s="9" t="str">
        <f>IF(最小二乘法!G1717&lt;参数!$B$5,最小二乘法!G1717,"")</f>
        <v/>
      </c>
      <c r="H1717" s="9" t="str">
        <f>IF(最小二乘法!H1717&lt;参数!$B$5,最小二乘法!H1717,"")</f>
        <v/>
      </c>
      <c r="I1717" s="9">
        <f t="shared" si="53"/>
        <v>-0.1819963953286762</v>
      </c>
    </row>
    <row r="1718" spans="1:9" x14ac:dyDescent="0.15">
      <c r="A1718" s="6">
        <v>40939</v>
      </c>
      <c r="B1718" s="9">
        <f t="shared" si="52"/>
        <v>0</v>
      </c>
      <c r="C1718" s="9" t="str">
        <f>IF(最小二乘法!C1718&lt;参数!$B$5,最小二乘法!C1718,"")</f>
        <v/>
      </c>
      <c r="D1718" s="9" t="str">
        <f>IF(最小二乘法!D1718&lt;参数!$B$5,最小二乘法!D1718,"")</f>
        <v/>
      </c>
      <c r="E1718" s="9" t="str">
        <f>IF(最小二乘法!E1718&lt;参数!$B$5,最小二乘法!E1718,"")</f>
        <v/>
      </c>
      <c r="F1718" s="9" t="str">
        <f>IF(最小二乘法!F1718&lt;参数!$B$5,最小二乘法!F1718,"")</f>
        <v/>
      </c>
      <c r="G1718" s="9" t="str">
        <f>IF(最小二乘法!G1718&lt;参数!$B$5,最小二乘法!G1718,"")</f>
        <v/>
      </c>
      <c r="H1718" s="9" t="str">
        <f>IF(最小二乘法!H1718&lt;参数!$B$5,最小二乘法!H1718,"")</f>
        <v/>
      </c>
      <c r="I1718" s="9">
        <f t="shared" si="53"/>
        <v>0</v>
      </c>
    </row>
    <row r="1719" spans="1:9" x14ac:dyDescent="0.15">
      <c r="A1719" s="6">
        <v>40940</v>
      </c>
      <c r="B1719" s="9">
        <f t="shared" si="52"/>
        <v>-0.17131675272914648</v>
      </c>
      <c r="C1719" s="9">
        <f>IF(最小二乘法!C1719&lt;参数!$B$5,最小二乘法!C1719,"")</f>
        <v>-0.17131675272914648</v>
      </c>
      <c r="D1719" s="9" t="str">
        <f>IF(最小二乘法!D1719&lt;参数!$B$5,最小二乘法!D1719,"")</f>
        <v/>
      </c>
      <c r="E1719" s="9" t="str">
        <f>IF(最小二乘法!E1719&lt;参数!$B$5,最小二乘法!E1719,"")</f>
        <v/>
      </c>
      <c r="F1719" s="9" t="str">
        <f>IF(最小二乘法!F1719&lt;参数!$B$5,最小二乘法!F1719,"")</f>
        <v/>
      </c>
      <c r="G1719" s="9" t="str">
        <f>IF(最小二乘法!G1719&lt;参数!$B$5,最小二乘法!G1719,"")</f>
        <v/>
      </c>
      <c r="H1719" s="9" t="str">
        <f>IF(最小二乘法!H1719&lt;参数!$B$5,最小二乘法!H1719,"")</f>
        <v/>
      </c>
      <c r="I1719" s="9">
        <f t="shared" si="53"/>
        <v>-0.17131675272914648</v>
      </c>
    </row>
    <row r="1720" spans="1:9" x14ac:dyDescent="0.15">
      <c r="A1720" s="6">
        <v>40941</v>
      </c>
      <c r="B1720" s="9">
        <f t="shared" si="52"/>
        <v>-0.18237237413275778</v>
      </c>
      <c r="C1720" s="9">
        <f>IF(最小二乘法!C1720&lt;参数!$B$5,最小二乘法!C1720,"")</f>
        <v>-0.18237237413275778</v>
      </c>
      <c r="D1720" s="9" t="str">
        <f>IF(最小二乘法!D1720&lt;参数!$B$5,最小二乘法!D1720,"")</f>
        <v/>
      </c>
      <c r="E1720" s="9" t="str">
        <f>IF(最小二乘法!E1720&lt;参数!$B$5,最小二乘法!E1720,"")</f>
        <v/>
      </c>
      <c r="F1720" s="9" t="str">
        <f>IF(最小二乘法!F1720&lt;参数!$B$5,最小二乘法!F1720,"")</f>
        <v/>
      </c>
      <c r="G1720" s="9" t="str">
        <f>IF(最小二乘法!G1720&lt;参数!$B$5,最小二乘法!G1720,"")</f>
        <v/>
      </c>
      <c r="H1720" s="9" t="str">
        <f>IF(最小二乘法!H1720&lt;参数!$B$5,最小二乘法!H1720,"")</f>
        <v/>
      </c>
      <c r="I1720" s="9">
        <f t="shared" si="53"/>
        <v>-0.18237237413275778</v>
      </c>
    </row>
    <row r="1721" spans="1:9" x14ac:dyDescent="0.15">
      <c r="A1721" s="6">
        <v>40942</v>
      </c>
      <c r="B1721" s="9">
        <f t="shared" si="52"/>
        <v>-0.17904678472286698</v>
      </c>
      <c r="C1721" s="9">
        <f>IF(最小二乘法!C1721&lt;参数!$B$5,最小二乘法!C1721,"")</f>
        <v>-0.17904678472286698</v>
      </c>
      <c r="D1721" s="9" t="str">
        <f>IF(最小二乘法!D1721&lt;参数!$B$5,最小二乘法!D1721,"")</f>
        <v/>
      </c>
      <c r="E1721" s="9" t="str">
        <f>IF(最小二乘法!E1721&lt;参数!$B$5,最小二乘法!E1721,"")</f>
        <v/>
      </c>
      <c r="F1721" s="9" t="str">
        <f>IF(最小二乘法!F1721&lt;参数!$B$5,最小二乘法!F1721,"")</f>
        <v/>
      </c>
      <c r="G1721" s="9" t="str">
        <f>IF(最小二乘法!G1721&lt;参数!$B$5,最小二乘法!G1721,"")</f>
        <v/>
      </c>
      <c r="H1721" s="9" t="str">
        <f>IF(最小二乘法!H1721&lt;参数!$B$5,最小二乘法!H1721,"")</f>
        <v/>
      </c>
      <c r="I1721" s="9">
        <f t="shared" si="53"/>
        <v>-0.17904678472286698</v>
      </c>
    </row>
    <row r="1722" spans="1:9" x14ac:dyDescent="0.15">
      <c r="A1722" s="6">
        <v>40945</v>
      </c>
      <c r="B1722" s="9">
        <f t="shared" si="52"/>
        <v>-0.17754949453302041</v>
      </c>
      <c r="C1722" s="9">
        <f>IF(最小二乘法!C1722&lt;参数!$B$5,最小二乘法!C1722,"")</f>
        <v>-0.17754949453302041</v>
      </c>
      <c r="D1722" s="9" t="str">
        <f>IF(最小二乘法!D1722&lt;参数!$B$5,最小二乘法!D1722,"")</f>
        <v/>
      </c>
      <c r="E1722" s="9" t="str">
        <f>IF(最小二乘法!E1722&lt;参数!$B$5,最小二乘法!E1722,"")</f>
        <v/>
      </c>
      <c r="F1722" s="9" t="str">
        <f>IF(最小二乘法!F1722&lt;参数!$B$5,最小二乘法!F1722,"")</f>
        <v/>
      </c>
      <c r="G1722" s="9" t="str">
        <f>IF(最小二乘法!G1722&lt;参数!$B$5,最小二乘法!G1722,"")</f>
        <v/>
      </c>
      <c r="H1722" s="9" t="str">
        <f>IF(最小二乘法!H1722&lt;参数!$B$5,最小二乘法!H1722,"")</f>
        <v/>
      </c>
      <c r="I1722" s="9">
        <f t="shared" si="53"/>
        <v>-0.17754949453302041</v>
      </c>
    </row>
    <row r="1723" spans="1:9" x14ac:dyDescent="0.15">
      <c r="A1723" s="6">
        <v>40946</v>
      </c>
      <c r="B1723" s="9">
        <f t="shared" si="52"/>
        <v>-0.17298182335900406</v>
      </c>
      <c r="C1723" s="9">
        <f>IF(最小二乘法!C1723&lt;参数!$B$5,最小二乘法!C1723,"")</f>
        <v>-0.17298182335900406</v>
      </c>
      <c r="D1723" s="9" t="str">
        <f>IF(最小二乘法!D1723&lt;参数!$B$5,最小二乘法!D1723,"")</f>
        <v/>
      </c>
      <c r="E1723" s="9" t="str">
        <f>IF(最小二乘法!E1723&lt;参数!$B$5,最小二乘法!E1723,"")</f>
        <v/>
      </c>
      <c r="F1723" s="9" t="str">
        <f>IF(最小二乘法!F1723&lt;参数!$B$5,最小二乘法!F1723,"")</f>
        <v/>
      </c>
      <c r="G1723" s="9" t="str">
        <f>IF(最小二乘法!G1723&lt;参数!$B$5,最小二乘法!G1723,"")</f>
        <v/>
      </c>
      <c r="H1723" s="9" t="str">
        <f>IF(最小二乘法!H1723&lt;参数!$B$5,最小二乘法!H1723,"")</f>
        <v/>
      </c>
      <c r="I1723" s="9">
        <f t="shared" si="53"/>
        <v>-0.17298182335900406</v>
      </c>
    </row>
    <row r="1724" spans="1:9" x14ac:dyDescent="0.15">
      <c r="A1724" s="6">
        <v>40947</v>
      </c>
      <c r="B1724" s="9">
        <f t="shared" si="52"/>
        <v>-0.18176029788745399</v>
      </c>
      <c r="C1724" s="9">
        <f>IF(最小二乘法!C1724&lt;参数!$B$5,最小二乘法!C1724,"")</f>
        <v>-0.18176029788745399</v>
      </c>
      <c r="D1724" s="9" t="str">
        <f>IF(最小二乘法!D1724&lt;参数!$B$5,最小二乘法!D1724,"")</f>
        <v/>
      </c>
      <c r="E1724" s="9" t="str">
        <f>IF(最小二乘法!E1724&lt;参数!$B$5,最小二乘法!E1724,"")</f>
        <v/>
      </c>
      <c r="F1724" s="9" t="str">
        <f>IF(最小二乘法!F1724&lt;参数!$B$5,最小二乘法!F1724,"")</f>
        <v/>
      </c>
      <c r="G1724" s="9" t="str">
        <f>IF(最小二乘法!G1724&lt;参数!$B$5,最小二乘法!G1724,"")</f>
        <v/>
      </c>
      <c r="H1724" s="9" t="str">
        <f>IF(最小二乘法!H1724&lt;参数!$B$5,最小二乘法!H1724,"")</f>
        <v/>
      </c>
      <c r="I1724" s="9">
        <f t="shared" si="53"/>
        <v>-0.18176029788745399</v>
      </c>
    </row>
    <row r="1725" spans="1:9" x14ac:dyDescent="0.15">
      <c r="A1725" s="6">
        <v>40948</v>
      </c>
      <c r="B1725" s="9">
        <f t="shared" si="52"/>
        <v>-0.18249659431662438</v>
      </c>
      <c r="C1725" s="9">
        <f>IF(最小二乘法!C1725&lt;参数!$B$5,最小二乘法!C1725,"")</f>
        <v>-0.18249659431662438</v>
      </c>
      <c r="D1725" s="9" t="str">
        <f>IF(最小二乘法!D1725&lt;参数!$B$5,最小二乘法!D1725,"")</f>
        <v/>
      </c>
      <c r="E1725" s="9" t="str">
        <f>IF(最小二乘法!E1725&lt;参数!$B$5,最小二乘法!E1725,"")</f>
        <v/>
      </c>
      <c r="F1725" s="9" t="str">
        <f>IF(最小二乘法!F1725&lt;参数!$B$5,最小二乘法!F1725,"")</f>
        <v/>
      </c>
      <c r="G1725" s="9" t="str">
        <f>IF(最小二乘法!G1725&lt;参数!$B$5,最小二乘法!G1725,"")</f>
        <v/>
      </c>
      <c r="H1725" s="9" t="str">
        <f>IF(最小二乘法!H1725&lt;参数!$B$5,最小二乘法!H1725,"")</f>
        <v/>
      </c>
      <c r="I1725" s="9">
        <f t="shared" si="53"/>
        <v>-0.18249659431662438</v>
      </c>
    </row>
    <row r="1726" spans="1:9" x14ac:dyDescent="0.15">
      <c r="A1726" s="6">
        <v>40949</v>
      </c>
      <c r="B1726" s="9">
        <f t="shared" si="52"/>
        <v>-0.17920901811339454</v>
      </c>
      <c r="C1726" s="9">
        <f>IF(最小二乘法!C1726&lt;参数!$B$5,最小二乘法!C1726,"")</f>
        <v>-0.17920901811339454</v>
      </c>
      <c r="D1726" s="9" t="str">
        <f>IF(最小二乘法!D1726&lt;参数!$B$5,最小二乘法!D1726,"")</f>
        <v/>
      </c>
      <c r="E1726" s="9" t="str">
        <f>IF(最小二乘法!E1726&lt;参数!$B$5,最小二乘法!E1726,"")</f>
        <v/>
      </c>
      <c r="F1726" s="9" t="str">
        <f>IF(最小二乘法!F1726&lt;参数!$B$5,最小二乘法!F1726,"")</f>
        <v/>
      </c>
      <c r="G1726" s="9" t="str">
        <f>IF(最小二乘法!G1726&lt;参数!$B$5,最小二乘法!G1726,"")</f>
        <v/>
      </c>
      <c r="H1726" s="9" t="str">
        <f>IF(最小二乘法!H1726&lt;参数!$B$5,最小二乘法!H1726,"")</f>
        <v/>
      </c>
      <c r="I1726" s="9">
        <f t="shared" si="53"/>
        <v>-0.17920901811339454</v>
      </c>
    </row>
    <row r="1727" spans="1:9" x14ac:dyDescent="0.15">
      <c r="A1727" s="6">
        <v>40952</v>
      </c>
      <c r="B1727" s="9">
        <f t="shared" si="52"/>
        <v>-0.17591529319155066</v>
      </c>
      <c r="C1727" s="9">
        <f>IF(最小二乘法!C1727&lt;参数!$B$5,最小二乘法!C1727,"")</f>
        <v>-0.17591529319155066</v>
      </c>
      <c r="D1727" s="9" t="str">
        <f>IF(最小二乘法!D1727&lt;参数!$B$5,最小二乘法!D1727,"")</f>
        <v/>
      </c>
      <c r="E1727" s="9" t="str">
        <f>IF(最小二乘法!E1727&lt;参数!$B$5,最小二乘法!E1727,"")</f>
        <v/>
      </c>
      <c r="F1727" s="9" t="str">
        <f>IF(最小二乘法!F1727&lt;参数!$B$5,最小二乘法!F1727,"")</f>
        <v/>
      </c>
      <c r="G1727" s="9" t="str">
        <f>IF(最小二乘法!G1727&lt;参数!$B$5,最小二乘法!G1727,"")</f>
        <v/>
      </c>
      <c r="H1727" s="9" t="str">
        <f>IF(最小二乘法!H1727&lt;参数!$B$5,最小二乘法!H1727,"")</f>
        <v/>
      </c>
      <c r="I1727" s="9">
        <f t="shared" si="53"/>
        <v>-0.17591529319155066</v>
      </c>
    </row>
    <row r="1728" spans="1:9" x14ac:dyDescent="0.15">
      <c r="A1728" s="6">
        <v>40953</v>
      </c>
      <c r="B1728" s="9">
        <f t="shared" si="52"/>
        <v>-0.17707998587065979</v>
      </c>
      <c r="C1728" s="9">
        <f>IF(最小二乘法!C1728&lt;参数!$B$5,最小二乘法!C1728,"")</f>
        <v>-0.17707998587065979</v>
      </c>
      <c r="D1728" s="9" t="str">
        <f>IF(最小二乘法!D1728&lt;参数!$B$5,最小二乘法!D1728,"")</f>
        <v/>
      </c>
      <c r="E1728" s="9" t="str">
        <f>IF(最小二乘法!E1728&lt;参数!$B$5,最小二乘法!E1728,"")</f>
        <v/>
      </c>
      <c r="F1728" s="9" t="str">
        <f>IF(最小二乘法!F1728&lt;参数!$B$5,最小二乘法!F1728,"")</f>
        <v/>
      </c>
      <c r="G1728" s="9" t="str">
        <f>IF(最小二乘法!G1728&lt;参数!$B$5,最小二乘法!G1728,"")</f>
        <v/>
      </c>
      <c r="H1728" s="9" t="str">
        <f>IF(最小二乘法!H1728&lt;参数!$B$5,最小二乘法!H1728,"")</f>
        <v/>
      </c>
      <c r="I1728" s="9">
        <f t="shared" si="53"/>
        <v>-0.17707998587065979</v>
      </c>
    </row>
    <row r="1729" spans="1:9" x14ac:dyDescent="0.15">
      <c r="A1729" s="6">
        <v>40954</v>
      </c>
      <c r="B1729" s="9">
        <f t="shared" si="52"/>
        <v>-0.17733791711341798</v>
      </c>
      <c r="C1729" s="9">
        <f>IF(最小二乘法!C1729&lt;参数!$B$5,最小二乘法!C1729,"")</f>
        <v>-0.17733791711341798</v>
      </c>
      <c r="D1729" s="9" t="str">
        <f>IF(最小二乘法!D1729&lt;参数!$B$5,最小二乘法!D1729,"")</f>
        <v/>
      </c>
      <c r="E1729" s="9" t="str">
        <f>IF(最小二乘法!E1729&lt;参数!$B$5,最小二乘法!E1729,"")</f>
        <v/>
      </c>
      <c r="F1729" s="9" t="str">
        <f>IF(最小二乘法!F1729&lt;参数!$B$5,最小二乘法!F1729,"")</f>
        <v/>
      </c>
      <c r="G1729" s="9" t="str">
        <f>IF(最小二乘法!G1729&lt;参数!$B$5,最小二乘法!G1729,"")</f>
        <v/>
      </c>
      <c r="H1729" s="9" t="str">
        <f>IF(最小二乘法!H1729&lt;参数!$B$5,最小二乘法!H1729,"")</f>
        <v/>
      </c>
      <c r="I1729" s="9">
        <f t="shared" si="53"/>
        <v>-0.17733791711341798</v>
      </c>
    </row>
    <row r="1730" spans="1:9" x14ac:dyDescent="0.15">
      <c r="A1730" s="6">
        <v>40955</v>
      </c>
      <c r="B1730" s="9">
        <f t="shared" si="52"/>
        <v>-0.16958953924336831</v>
      </c>
      <c r="C1730" s="9">
        <f>IF(最小二乘法!C1730&lt;参数!$B$5,最小二乘法!C1730,"")</f>
        <v>-0.16958953924336831</v>
      </c>
      <c r="D1730" s="9" t="str">
        <f>IF(最小二乘法!D1730&lt;参数!$B$5,最小二乘法!D1730,"")</f>
        <v/>
      </c>
      <c r="E1730" s="9" t="str">
        <f>IF(最小二乘法!E1730&lt;参数!$B$5,最小二乘法!E1730,"")</f>
        <v/>
      </c>
      <c r="F1730" s="9" t="str">
        <f>IF(最小二乘法!F1730&lt;参数!$B$5,最小二乘法!F1730,"")</f>
        <v/>
      </c>
      <c r="G1730" s="9" t="str">
        <f>IF(最小二乘法!G1730&lt;参数!$B$5,最小二乘法!G1730,"")</f>
        <v/>
      </c>
      <c r="H1730" s="9" t="str">
        <f>IF(最小二乘法!H1730&lt;参数!$B$5,最小二乘法!H1730,"")</f>
        <v/>
      </c>
      <c r="I1730" s="9">
        <f t="shared" si="53"/>
        <v>-0.16958953924336831</v>
      </c>
    </row>
    <row r="1731" spans="1:9" x14ac:dyDescent="0.15">
      <c r="A1731" s="6">
        <v>40956</v>
      </c>
      <c r="B1731" s="9">
        <f t="shared" ref="B1731:B1794" si="54">IFERROR(AVERAGE(C1731:H1731),0)</f>
        <v>-0.17401397833685731</v>
      </c>
      <c r="C1731" s="9">
        <f>IF(最小二乘法!C1731&lt;参数!$B$5,最小二乘法!C1731,"")</f>
        <v>-0.17401397833685731</v>
      </c>
      <c r="D1731" s="9" t="str">
        <f>IF(最小二乘法!D1731&lt;参数!$B$5,最小二乘法!D1731,"")</f>
        <v/>
      </c>
      <c r="E1731" s="9" t="str">
        <f>IF(最小二乘法!E1731&lt;参数!$B$5,最小二乘法!E1731,"")</f>
        <v/>
      </c>
      <c r="F1731" s="9" t="str">
        <f>IF(最小二乘法!F1731&lt;参数!$B$5,最小二乘法!F1731,"")</f>
        <v/>
      </c>
      <c r="G1731" s="9" t="str">
        <f>IF(最小二乘法!G1731&lt;参数!$B$5,最小二乘法!G1731,"")</f>
        <v/>
      </c>
      <c r="H1731" s="9" t="str">
        <f>IF(最小二乘法!H1731&lt;参数!$B$5,最小二乘法!H1731,"")</f>
        <v/>
      </c>
      <c r="I1731" s="9">
        <f t="shared" ref="I1731:I1794" si="55">MIN(C1731:H1731)</f>
        <v>-0.17401397833685731</v>
      </c>
    </row>
    <row r="1732" spans="1:9" x14ac:dyDescent="0.15">
      <c r="A1732" s="6">
        <v>40959</v>
      </c>
      <c r="B1732" s="9">
        <f t="shared" si="54"/>
        <v>-0.17311493436223072</v>
      </c>
      <c r="C1732" s="9">
        <f>IF(最小二乘法!C1732&lt;参数!$B$5,最小二乘法!C1732,"")</f>
        <v>-0.17311493436223072</v>
      </c>
      <c r="D1732" s="9" t="str">
        <f>IF(最小二乘法!D1732&lt;参数!$B$5,最小二乘法!D1732,"")</f>
        <v/>
      </c>
      <c r="E1732" s="9" t="str">
        <f>IF(最小二乘法!E1732&lt;参数!$B$5,最小二乘法!E1732,"")</f>
        <v/>
      </c>
      <c r="F1732" s="9" t="str">
        <f>IF(最小二乘法!F1732&lt;参数!$B$5,最小二乘法!F1732,"")</f>
        <v/>
      </c>
      <c r="G1732" s="9" t="str">
        <f>IF(最小二乘法!G1732&lt;参数!$B$5,最小二乘法!G1732,"")</f>
        <v/>
      </c>
      <c r="H1732" s="9" t="str">
        <f>IF(最小二乘法!H1732&lt;参数!$B$5,最小二乘法!H1732,"")</f>
        <v/>
      </c>
      <c r="I1732" s="9">
        <f t="shared" si="55"/>
        <v>-0.17311493436223072</v>
      </c>
    </row>
    <row r="1733" spans="1:9" x14ac:dyDescent="0.15">
      <c r="A1733" s="6">
        <v>40960</v>
      </c>
      <c r="B1733" s="9">
        <f t="shared" si="54"/>
        <v>-0.16866232332610057</v>
      </c>
      <c r="C1733" s="9">
        <f>IF(最小二乘法!C1733&lt;参数!$B$5,最小二乘法!C1733,"")</f>
        <v>-0.16866232332610057</v>
      </c>
      <c r="D1733" s="9" t="str">
        <f>IF(最小二乘法!D1733&lt;参数!$B$5,最小二乘法!D1733,"")</f>
        <v/>
      </c>
      <c r="E1733" s="9" t="str">
        <f>IF(最小二乘法!E1733&lt;参数!$B$5,最小二乘法!E1733,"")</f>
        <v/>
      </c>
      <c r="F1733" s="9" t="str">
        <f>IF(最小二乘法!F1733&lt;参数!$B$5,最小二乘法!F1733,"")</f>
        <v/>
      </c>
      <c r="G1733" s="9" t="str">
        <f>IF(最小二乘法!G1733&lt;参数!$B$5,最小二乘法!G1733,"")</f>
        <v/>
      </c>
      <c r="H1733" s="9" t="str">
        <f>IF(最小二乘法!H1733&lt;参数!$B$5,最小二乘法!H1733,"")</f>
        <v/>
      </c>
      <c r="I1733" s="9">
        <f t="shared" si="55"/>
        <v>-0.16866232332610057</v>
      </c>
    </row>
    <row r="1734" spans="1:9" x14ac:dyDescent="0.15">
      <c r="A1734" s="6">
        <v>40961</v>
      </c>
      <c r="B1734" s="9">
        <f t="shared" si="54"/>
        <v>-0.16637985171386419</v>
      </c>
      <c r="C1734" s="9">
        <f>IF(最小二乘法!C1734&lt;参数!$B$5,最小二乘法!C1734,"")</f>
        <v>-0.16637985171386419</v>
      </c>
      <c r="D1734" s="9" t="str">
        <f>IF(最小二乘法!D1734&lt;参数!$B$5,最小二乘法!D1734,"")</f>
        <v/>
      </c>
      <c r="E1734" s="9" t="str">
        <f>IF(最小二乘法!E1734&lt;参数!$B$5,最小二乘法!E1734,"")</f>
        <v/>
      </c>
      <c r="F1734" s="9" t="str">
        <f>IF(最小二乘法!F1734&lt;参数!$B$5,最小二乘法!F1734,"")</f>
        <v/>
      </c>
      <c r="G1734" s="9" t="str">
        <f>IF(最小二乘法!G1734&lt;参数!$B$5,最小二乘法!G1734,"")</f>
        <v/>
      </c>
      <c r="H1734" s="9" t="str">
        <f>IF(最小二乘法!H1734&lt;参数!$B$5,最小二乘法!H1734,"")</f>
        <v/>
      </c>
      <c r="I1734" s="9">
        <f t="shared" si="55"/>
        <v>-0.16637985171386419</v>
      </c>
    </row>
    <row r="1735" spans="1:9" x14ac:dyDescent="0.15">
      <c r="A1735" s="6">
        <v>40962</v>
      </c>
      <c r="B1735" s="9">
        <f t="shared" si="54"/>
        <v>-0.15823962515251891</v>
      </c>
      <c r="C1735" s="9">
        <f>IF(最小二乘法!C1735&lt;参数!$B$5,最小二乘法!C1735,"")</f>
        <v>-0.15823962515251891</v>
      </c>
      <c r="D1735" s="9" t="str">
        <f>IF(最小二乘法!D1735&lt;参数!$B$5,最小二乘法!D1735,"")</f>
        <v/>
      </c>
      <c r="E1735" s="9" t="str">
        <f>IF(最小二乘法!E1735&lt;参数!$B$5,最小二乘法!E1735,"")</f>
        <v/>
      </c>
      <c r="F1735" s="9" t="str">
        <f>IF(最小二乘法!F1735&lt;参数!$B$5,最小二乘法!F1735,"")</f>
        <v/>
      </c>
      <c r="G1735" s="9" t="str">
        <f>IF(最小二乘法!G1735&lt;参数!$B$5,最小二乘法!G1735,"")</f>
        <v/>
      </c>
      <c r="H1735" s="9" t="str">
        <f>IF(最小二乘法!H1735&lt;参数!$B$5,最小二乘法!H1735,"")</f>
        <v/>
      </c>
      <c r="I1735" s="9">
        <f t="shared" si="55"/>
        <v>-0.15823962515251891</v>
      </c>
    </row>
    <row r="1736" spans="1:9" x14ac:dyDescent="0.15">
      <c r="A1736" s="6">
        <v>40963</v>
      </c>
      <c r="B1736" s="9">
        <f t="shared" si="54"/>
        <v>-0.16387647807017539</v>
      </c>
      <c r="C1736" s="9">
        <f>IF(最小二乘法!C1736&lt;参数!$B$5,最小二乘法!C1736,"")</f>
        <v>-0.16387647807017539</v>
      </c>
      <c r="D1736" s="9" t="str">
        <f>IF(最小二乘法!D1736&lt;参数!$B$5,最小二乘法!D1736,"")</f>
        <v/>
      </c>
      <c r="E1736" s="9" t="str">
        <f>IF(最小二乘法!E1736&lt;参数!$B$5,最小二乘法!E1736,"")</f>
        <v/>
      </c>
      <c r="F1736" s="9" t="str">
        <f>IF(最小二乘法!F1736&lt;参数!$B$5,最小二乘法!F1736,"")</f>
        <v/>
      </c>
      <c r="G1736" s="9" t="str">
        <f>IF(最小二乘法!G1736&lt;参数!$B$5,最小二乘法!G1736,"")</f>
        <v/>
      </c>
      <c r="H1736" s="9" t="str">
        <f>IF(最小二乘法!H1736&lt;参数!$B$5,最小二乘法!H1736,"")</f>
        <v/>
      </c>
      <c r="I1736" s="9">
        <f t="shared" si="55"/>
        <v>-0.16387647807017539</v>
      </c>
    </row>
    <row r="1737" spans="1:9" x14ac:dyDescent="0.15">
      <c r="A1737" s="6">
        <v>40966</v>
      </c>
      <c r="B1737" s="9">
        <f t="shared" si="54"/>
        <v>-0.16081618270974954</v>
      </c>
      <c r="C1737" s="9">
        <f>IF(最小二乘法!C1737&lt;参数!$B$5,最小二乘法!C1737,"")</f>
        <v>-0.16081618270974954</v>
      </c>
      <c r="D1737" s="9" t="str">
        <f>IF(最小二乘法!D1737&lt;参数!$B$5,最小二乘法!D1737,"")</f>
        <v/>
      </c>
      <c r="E1737" s="9" t="str">
        <f>IF(最小二乘法!E1737&lt;参数!$B$5,最小二乘法!E1737,"")</f>
        <v/>
      </c>
      <c r="F1737" s="9" t="str">
        <f>IF(最小二乘法!F1737&lt;参数!$B$5,最小二乘法!F1737,"")</f>
        <v/>
      </c>
      <c r="G1737" s="9" t="str">
        <f>IF(最小二乘法!G1737&lt;参数!$B$5,最小二乘法!G1737,"")</f>
        <v/>
      </c>
      <c r="H1737" s="9" t="str">
        <f>IF(最小二乘法!H1737&lt;参数!$B$5,最小二乘法!H1737,"")</f>
        <v/>
      </c>
      <c r="I1737" s="9">
        <f t="shared" si="55"/>
        <v>-0.16081618270974954</v>
      </c>
    </row>
    <row r="1738" spans="1:9" x14ac:dyDescent="0.15">
      <c r="A1738" s="6">
        <v>40967</v>
      </c>
      <c r="B1738" s="9">
        <f t="shared" si="54"/>
        <v>-0.16432840494871462</v>
      </c>
      <c r="C1738" s="9">
        <f>IF(最小二乘法!C1738&lt;参数!$B$5,最小二乘法!C1738,"")</f>
        <v>-0.16432840494871462</v>
      </c>
      <c r="D1738" s="9" t="str">
        <f>IF(最小二乘法!D1738&lt;参数!$B$5,最小二乘法!D1738,"")</f>
        <v/>
      </c>
      <c r="E1738" s="9" t="str">
        <f>IF(最小二乘法!E1738&lt;参数!$B$5,最小二乘法!E1738,"")</f>
        <v/>
      </c>
      <c r="F1738" s="9" t="str">
        <f>IF(最小二乘法!F1738&lt;参数!$B$5,最小二乘法!F1738,"")</f>
        <v/>
      </c>
      <c r="G1738" s="9" t="str">
        <f>IF(最小二乘法!G1738&lt;参数!$B$5,最小二乘法!G1738,"")</f>
        <v/>
      </c>
      <c r="H1738" s="9" t="str">
        <f>IF(最小二乘法!H1738&lt;参数!$B$5,最小二乘法!H1738,"")</f>
        <v/>
      </c>
      <c r="I1738" s="9">
        <f t="shared" si="55"/>
        <v>-0.16432840494871462</v>
      </c>
    </row>
    <row r="1739" spans="1:9" x14ac:dyDescent="0.15">
      <c r="A1739" s="6">
        <v>40968</v>
      </c>
      <c r="B1739" s="9">
        <f t="shared" si="54"/>
        <v>-0.16791211554397092</v>
      </c>
      <c r="C1739" s="9">
        <f>IF(最小二乘法!C1739&lt;参数!$B$5,最小二乘法!C1739,"")</f>
        <v>-0.16791211554397092</v>
      </c>
      <c r="D1739" s="9" t="str">
        <f>IF(最小二乘法!D1739&lt;参数!$B$5,最小二乘法!D1739,"")</f>
        <v/>
      </c>
      <c r="E1739" s="9" t="str">
        <f>IF(最小二乘法!E1739&lt;参数!$B$5,最小二乘法!E1739,"")</f>
        <v/>
      </c>
      <c r="F1739" s="9" t="str">
        <f>IF(最小二乘法!F1739&lt;参数!$B$5,最小二乘法!F1739,"")</f>
        <v/>
      </c>
      <c r="G1739" s="9" t="str">
        <f>IF(最小二乘法!G1739&lt;参数!$B$5,最小二乘法!G1739,"")</f>
        <v/>
      </c>
      <c r="H1739" s="9" t="str">
        <f>IF(最小二乘法!H1739&lt;参数!$B$5,最小二乘法!H1739,"")</f>
        <v/>
      </c>
      <c r="I1739" s="9">
        <f t="shared" si="55"/>
        <v>-0.16791211554397092</v>
      </c>
    </row>
    <row r="1740" spans="1:9" x14ac:dyDescent="0.15">
      <c r="A1740" s="6">
        <v>40969</v>
      </c>
      <c r="B1740" s="9">
        <f t="shared" si="54"/>
        <v>-0.16760830729856893</v>
      </c>
      <c r="C1740" s="9">
        <f>IF(最小二乘法!C1740&lt;参数!$B$5,最小二乘法!C1740,"")</f>
        <v>-0.16760830729856893</v>
      </c>
      <c r="D1740" s="9" t="str">
        <f>IF(最小二乘法!D1740&lt;参数!$B$5,最小二乘法!D1740,"")</f>
        <v/>
      </c>
      <c r="E1740" s="9" t="str">
        <f>IF(最小二乘法!E1740&lt;参数!$B$5,最小二乘法!E1740,"")</f>
        <v/>
      </c>
      <c r="F1740" s="9" t="str">
        <f>IF(最小二乘法!F1740&lt;参数!$B$5,最小二乘法!F1740,"")</f>
        <v/>
      </c>
      <c r="G1740" s="9" t="str">
        <f>IF(最小二乘法!G1740&lt;参数!$B$5,最小二乘法!G1740,"")</f>
        <v/>
      </c>
      <c r="H1740" s="9" t="str">
        <f>IF(最小二乘法!H1740&lt;参数!$B$5,最小二乘法!H1740,"")</f>
        <v/>
      </c>
      <c r="I1740" s="9">
        <f t="shared" si="55"/>
        <v>-0.16760830729856893</v>
      </c>
    </row>
    <row r="1741" spans="1:9" x14ac:dyDescent="0.15">
      <c r="A1741" s="6">
        <v>40970</v>
      </c>
      <c r="B1741" s="9">
        <f t="shared" si="54"/>
        <v>-0.172287534596025</v>
      </c>
      <c r="C1741" s="9">
        <f>IF(最小二乘法!C1741&lt;参数!$B$5,最小二乘法!C1741,"")</f>
        <v>-0.172287534596025</v>
      </c>
      <c r="D1741" s="9" t="str">
        <f>IF(最小二乘法!D1741&lt;参数!$B$5,最小二乘法!D1741,"")</f>
        <v/>
      </c>
      <c r="E1741" s="9" t="str">
        <f>IF(最小二乘法!E1741&lt;参数!$B$5,最小二乘法!E1741,"")</f>
        <v/>
      </c>
      <c r="F1741" s="9" t="str">
        <f>IF(最小二乘法!F1741&lt;参数!$B$5,最小二乘法!F1741,"")</f>
        <v/>
      </c>
      <c r="G1741" s="9" t="str">
        <f>IF(最小二乘法!G1741&lt;参数!$B$5,最小二乘法!G1741,"")</f>
        <v/>
      </c>
      <c r="H1741" s="9" t="str">
        <f>IF(最小二乘法!H1741&lt;参数!$B$5,最小二乘法!H1741,"")</f>
        <v/>
      </c>
      <c r="I1741" s="9">
        <f t="shared" si="55"/>
        <v>-0.172287534596025</v>
      </c>
    </row>
    <row r="1742" spans="1:9" x14ac:dyDescent="0.15">
      <c r="A1742" s="6">
        <v>40973</v>
      </c>
      <c r="B1742" s="9">
        <f t="shared" si="54"/>
        <v>-0.16921872228564885</v>
      </c>
      <c r="C1742" s="9">
        <f>IF(最小二乘法!C1742&lt;参数!$B$5,最小二乘法!C1742,"")</f>
        <v>-0.16921872228564885</v>
      </c>
      <c r="D1742" s="9" t="str">
        <f>IF(最小二乘法!D1742&lt;参数!$B$5,最小二乘法!D1742,"")</f>
        <v/>
      </c>
      <c r="E1742" s="9" t="str">
        <f>IF(最小二乘法!E1742&lt;参数!$B$5,最小二乘法!E1742,"")</f>
        <v/>
      </c>
      <c r="F1742" s="9" t="str">
        <f>IF(最小二乘法!F1742&lt;参数!$B$5,最小二乘法!F1742,"")</f>
        <v/>
      </c>
      <c r="G1742" s="9" t="str">
        <f>IF(最小二乘法!G1742&lt;参数!$B$5,最小二乘法!G1742,"")</f>
        <v/>
      </c>
      <c r="H1742" s="9" t="str">
        <f>IF(最小二乘法!H1742&lt;参数!$B$5,最小二乘法!H1742,"")</f>
        <v/>
      </c>
      <c r="I1742" s="9">
        <f t="shared" si="55"/>
        <v>-0.16921872228564885</v>
      </c>
    </row>
    <row r="1743" spans="1:9" x14ac:dyDescent="0.15">
      <c r="A1743" s="6">
        <v>40974</v>
      </c>
      <c r="B1743" s="9">
        <f t="shared" si="54"/>
        <v>-0.16558931726198947</v>
      </c>
      <c r="C1743" s="9">
        <f>IF(最小二乘法!C1743&lt;参数!$B$5,最小二乘法!C1743,"")</f>
        <v>-0.16558931726198947</v>
      </c>
      <c r="D1743" s="9" t="str">
        <f>IF(最小二乘法!D1743&lt;参数!$B$5,最小二乘法!D1743,"")</f>
        <v/>
      </c>
      <c r="E1743" s="9" t="str">
        <f>IF(最小二乘法!E1743&lt;参数!$B$5,最小二乘法!E1743,"")</f>
        <v/>
      </c>
      <c r="F1743" s="9" t="str">
        <f>IF(最小二乘法!F1743&lt;参数!$B$5,最小二乘法!F1743,"")</f>
        <v/>
      </c>
      <c r="G1743" s="9" t="str">
        <f>IF(最小二乘法!G1743&lt;参数!$B$5,最小二乘法!G1743,"")</f>
        <v/>
      </c>
      <c r="H1743" s="9" t="str">
        <f>IF(最小二乘法!H1743&lt;参数!$B$5,最小二乘法!H1743,"")</f>
        <v/>
      </c>
      <c r="I1743" s="9">
        <f t="shared" si="55"/>
        <v>-0.16558931726198947</v>
      </c>
    </row>
    <row r="1744" spans="1:9" x14ac:dyDescent="0.15">
      <c r="A1744" s="6">
        <v>40975</v>
      </c>
      <c r="B1744" s="9">
        <f t="shared" si="54"/>
        <v>-0.15977937959700131</v>
      </c>
      <c r="C1744" s="9">
        <f>IF(最小二乘法!C1744&lt;参数!$B$5,最小二乘法!C1744,"")</f>
        <v>-0.15977937959700131</v>
      </c>
      <c r="D1744" s="9" t="str">
        <f>IF(最小二乘法!D1744&lt;参数!$B$5,最小二乘法!D1744,"")</f>
        <v/>
      </c>
      <c r="E1744" s="9" t="str">
        <f>IF(最小二乘法!E1744&lt;参数!$B$5,最小二乘法!E1744,"")</f>
        <v/>
      </c>
      <c r="F1744" s="9" t="str">
        <f>IF(最小二乘法!F1744&lt;参数!$B$5,最小二乘法!F1744,"")</f>
        <v/>
      </c>
      <c r="G1744" s="9" t="str">
        <f>IF(最小二乘法!G1744&lt;参数!$B$5,最小二乘法!G1744,"")</f>
        <v/>
      </c>
      <c r="H1744" s="9" t="str">
        <f>IF(最小二乘法!H1744&lt;参数!$B$5,最小二乘法!H1744,"")</f>
        <v/>
      </c>
      <c r="I1744" s="9">
        <f t="shared" si="55"/>
        <v>-0.15977937959700131</v>
      </c>
    </row>
    <row r="1745" spans="1:9" x14ac:dyDescent="0.15">
      <c r="A1745" s="6">
        <v>40976</v>
      </c>
      <c r="B1745" s="9">
        <f t="shared" si="54"/>
        <v>-0.16125270383007831</v>
      </c>
      <c r="C1745" s="9">
        <f>IF(最小二乘法!C1745&lt;参数!$B$5,最小二乘法!C1745,"")</f>
        <v>-0.16125270383007831</v>
      </c>
      <c r="D1745" s="9" t="str">
        <f>IF(最小二乘法!D1745&lt;参数!$B$5,最小二乘法!D1745,"")</f>
        <v/>
      </c>
      <c r="E1745" s="9" t="str">
        <f>IF(最小二乘法!E1745&lt;参数!$B$5,最小二乘法!E1745,"")</f>
        <v/>
      </c>
      <c r="F1745" s="9" t="str">
        <f>IF(最小二乘法!F1745&lt;参数!$B$5,最小二乘法!F1745,"")</f>
        <v/>
      </c>
      <c r="G1745" s="9" t="str">
        <f>IF(最小二乘法!G1745&lt;参数!$B$5,最小二乘法!G1745,"")</f>
        <v/>
      </c>
      <c r="H1745" s="9" t="str">
        <f>IF(最小二乘法!H1745&lt;参数!$B$5,最小二乘法!H1745,"")</f>
        <v/>
      </c>
      <c r="I1745" s="9">
        <f t="shared" si="55"/>
        <v>-0.16125270383007831</v>
      </c>
    </row>
    <row r="1746" spans="1:9" x14ac:dyDescent="0.15">
      <c r="A1746" s="6">
        <v>40977</v>
      </c>
      <c r="B1746" s="9">
        <f t="shared" si="54"/>
        <v>-0.1612065148396308</v>
      </c>
      <c r="C1746" s="9">
        <f>IF(最小二乘法!C1746&lt;参数!$B$5,最小二乘法!C1746,"")</f>
        <v>-0.1612065148396308</v>
      </c>
      <c r="D1746" s="9" t="str">
        <f>IF(最小二乘法!D1746&lt;参数!$B$5,最小二乘法!D1746,"")</f>
        <v/>
      </c>
      <c r="E1746" s="9" t="str">
        <f>IF(最小二乘法!E1746&lt;参数!$B$5,最小二乘法!E1746,"")</f>
        <v/>
      </c>
      <c r="F1746" s="9" t="str">
        <f>IF(最小二乘法!F1746&lt;参数!$B$5,最小二乘法!F1746,"")</f>
        <v/>
      </c>
      <c r="G1746" s="9" t="str">
        <f>IF(最小二乘法!G1746&lt;参数!$B$5,最小二乘法!G1746,"")</f>
        <v/>
      </c>
      <c r="H1746" s="9" t="str">
        <f>IF(最小二乘法!H1746&lt;参数!$B$5,最小二乘法!H1746,"")</f>
        <v/>
      </c>
      <c r="I1746" s="9">
        <f t="shared" si="55"/>
        <v>-0.1612065148396308</v>
      </c>
    </row>
    <row r="1747" spans="1:9" x14ac:dyDescent="0.15">
      <c r="A1747" s="6">
        <v>40980</v>
      </c>
      <c r="B1747" s="9">
        <f t="shared" si="54"/>
        <v>-0.15455425825754091</v>
      </c>
      <c r="C1747" s="9">
        <f>IF(最小二乘法!C1747&lt;参数!$B$5,最小二乘法!C1747,"")</f>
        <v>-0.15455425825754091</v>
      </c>
      <c r="D1747" s="9" t="str">
        <f>IF(最小二乘法!D1747&lt;参数!$B$5,最小二乘法!D1747,"")</f>
        <v/>
      </c>
      <c r="E1747" s="9" t="str">
        <f>IF(最小二乘法!E1747&lt;参数!$B$5,最小二乘法!E1747,"")</f>
        <v/>
      </c>
      <c r="F1747" s="9" t="str">
        <f>IF(最小二乘法!F1747&lt;参数!$B$5,最小二乘法!F1747,"")</f>
        <v/>
      </c>
      <c r="G1747" s="9" t="str">
        <f>IF(最小二乘法!G1747&lt;参数!$B$5,最小二乘法!G1747,"")</f>
        <v/>
      </c>
      <c r="H1747" s="9" t="str">
        <f>IF(最小二乘法!H1747&lt;参数!$B$5,最小二乘法!H1747,"")</f>
        <v/>
      </c>
      <c r="I1747" s="9">
        <f t="shared" si="55"/>
        <v>-0.15455425825754091</v>
      </c>
    </row>
    <row r="1748" spans="1:9" x14ac:dyDescent="0.15">
      <c r="A1748" s="6">
        <v>40981</v>
      </c>
      <c r="B1748" s="9">
        <f t="shared" si="54"/>
        <v>-0.1514909144839445</v>
      </c>
      <c r="C1748" s="9">
        <f>IF(最小二乘法!C1748&lt;参数!$B$5,最小二乘法!C1748,"")</f>
        <v>-0.1514909144839445</v>
      </c>
      <c r="D1748" s="9" t="str">
        <f>IF(最小二乘法!D1748&lt;参数!$B$5,最小二乘法!D1748,"")</f>
        <v/>
      </c>
      <c r="E1748" s="9" t="str">
        <f>IF(最小二乘法!E1748&lt;参数!$B$5,最小二乘法!E1748,"")</f>
        <v/>
      </c>
      <c r="F1748" s="9" t="str">
        <f>IF(最小二乘法!F1748&lt;参数!$B$5,最小二乘法!F1748,"")</f>
        <v/>
      </c>
      <c r="G1748" s="9" t="str">
        <f>IF(最小二乘法!G1748&lt;参数!$B$5,最小二乘法!G1748,"")</f>
        <v/>
      </c>
      <c r="H1748" s="9" t="str">
        <f>IF(最小二乘法!H1748&lt;参数!$B$5,最小二乘法!H1748,"")</f>
        <v/>
      </c>
      <c r="I1748" s="9">
        <f t="shared" si="55"/>
        <v>-0.1514909144839445</v>
      </c>
    </row>
    <row r="1749" spans="1:9" x14ac:dyDescent="0.15">
      <c r="A1749" s="6">
        <v>40982</v>
      </c>
      <c r="B1749" s="9">
        <f t="shared" si="54"/>
        <v>-0.15388595278612341</v>
      </c>
      <c r="C1749" s="9">
        <f>IF(最小二乘法!C1749&lt;参数!$B$5,最小二乘法!C1749,"")</f>
        <v>-0.15388595278612341</v>
      </c>
      <c r="D1749" s="9" t="str">
        <f>IF(最小二乘法!D1749&lt;参数!$B$5,最小二乘法!D1749,"")</f>
        <v/>
      </c>
      <c r="E1749" s="9" t="str">
        <f>IF(最小二乘法!E1749&lt;参数!$B$5,最小二乘法!E1749,"")</f>
        <v/>
      </c>
      <c r="F1749" s="9" t="str">
        <f>IF(最小二乘法!F1749&lt;参数!$B$5,最小二乘法!F1749,"")</f>
        <v/>
      </c>
      <c r="G1749" s="9" t="str">
        <f>IF(最小二乘法!G1749&lt;参数!$B$5,最小二乘法!G1749,"")</f>
        <v/>
      </c>
      <c r="H1749" s="9" t="str">
        <f>IF(最小二乘法!H1749&lt;参数!$B$5,最小二乘法!H1749,"")</f>
        <v/>
      </c>
      <c r="I1749" s="9">
        <f t="shared" si="55"/>
        <v>-0.15388595278612341</v>
      </c>
    </row>
    <row r="1750" spans="1:9" x14ac:dyDescent="0.15">
      <c r="A1750" s="6">
        <v>40983</v>
      </c>
      <c r="B1750" s="9">
        <f t="shared" si="54"/>
        <v>-0.15241849277421818</v>
      </c>
      <c r="C1750" s="9">
        <f>IF(最小二乘法!C1750&lt;参数!$B$5,最小二乘法!C1750,"")</f>
        <v>-0.15241849277421818</v>
      </c>
      <c r="D1750" s="9" t="str">
        <f>IF(最小二乘法!D1750&lt;参数!$B$5,最小二乘法!D1750,"")</f>
        <v/>
      </c>
      <c r="E1750" s="9" t="str">
        <f>IF(最小二乘法!E1750&lt;参数!$B$5,最小二乘法!E1750,"")</f>
        <v/>
      </c>
      <c r="F1750" s="9" t="str">
        <f>IF(最小二乘法!F1750&lt;参数!$B$5,最小二乘法!F1750,"")</f>
        <v/>
      </c>
      <c r="G1750" s="9" t="str">
        <f>IF(最小二乘法!G1750&lt;参数!$B$5,最小二乘法!G1750,"")</f>
        <v/>
      </c>
      <c r="H1750" s="9" t="str">
        <f>IF(最小二乘法!H1750&lt;参数!$B$5,最小二乘法!H1750,"")</f>
        <v/>
      </c>
      <c r="I1750" s="9">
        <f t="shared" si="55"/>
        <v>-0.15241849277421818</v>
      </c>
    </row>
    <row r="1751" spans="1:9" x14ac:dyDescent="0.15">
      <c r="A1751" s="6">
        <v>40984</v>
      </c>
      <c r="B1751" s="9">
        <f t="shared" si="54"/>
        <v>-0.15360345541979151</v>
      </c>
      <c r="C1751" s="9">
        <f>IF(最小二乘法!C1751&lt;参数!$B$5,最小二乘法!C1751,"")</f>
        <v>-0.15360345541979151</v>
      </c>
      <c r="D1751" s="9" t="str">
        <f>IF(最小二乘法!D1751&lt;参数!$B$5,最小二乘法!D1751,"")</f>
        <v/>
      </c>
      <c r="E1751" s="9" t="str">
        <f>IF(最小二乘法!E1751&lt;参数!$B$5,最小二乘法!E1751,"")</f>
        <v/>
      </c>
      <c r="F1751" s="9" t="str">
        <f>IF(最小二乘法!F1751&lt;参数!$B$5,最小二乘法!F1751,"")</f>
        <v/>
      </c>
      <c r="G1751" s="9" t="str">
        <f>IF(最小二乘法!G1751&lt;参数!$B$5,最小二乘法!G1751,"")</f>
        <v/>
      </c>
      <c r="H1751" s="9" t="str">
        <f>IF(最小二乘法!H1751&lt;参数!$B$5,最小二乘法!H1751,"")</f>
        <v/>
      </c>
      <c r="I1751" s="9">
        <f t="shared" si="55"/>
        <v>-0.15360345541979151</v>
      </c>
    </row>
    <row r="1752" spans="1:9" x14ac:dyDescent="0.15">
      <c r="A1752" s="6">
        <v>40987</v>
      </c>
      <c r="B1752" s="9">
        <f t="shared" si="54"/>
        <v>-0.14970210182408275</v>
      </c>
      <c r="C1752" s="9">
        <f>IF(最小二乘法!C1752&lt;参数!$B$5,最小二乘法!C1752,"")</f>
        <v>-0.14970210182408275</v>
      </c>
      <c r="D1752" s="9" t="str">
        <f>IF(最小二乘法!D1752&lt;参数!$B$5,最小二乘法!D1752,"")</f>
        <v/>
      </c>
      <c r="E1752" s="9" t="str">
        <f>IF(最小二乘法!E1752&lt;参数!$B$5,最小二乘法!E1752,"")</f>
        <v/>
      </c>
      <c r="F1752" s="9" t="str">
        <f>IF(最小二乘法!F1752&lt;参数!$B$5,最小二乘法!F1752,"")</f>
        <v/>
      </c>
      <c r="G1752" s="9" t="str">
        <f>IF(最小二乘法!G1752&lt;参数!$B$5,最小二乘法!G1752,"")</f>
        <v/>
      </c>
      <c r="H1752" s="9" t="str">
        <f>IF(最小二乘法!H1752&lt;参数!$B$5,最小二乘法!H1752,"")</f>
        <v/>
      </c>
      <c r="I1752" s="9">
        <f t="shared" si="55"/>
        <v>-0.14970210182408275</v>
      </c>
    </row>
    <row r="1753" spans="1:9" x14ac:dyDescent="0.15">
      <c r="A1753" s="6">
        <v>40988</v>
      </c>
      <c r="B1753" s="9">
        <f t="shared" si="54"/>
        <v>-0.14535613388036864</v>
      </c>
      <c r="C1753" s="9">
        <f>IF(最小二乘法!C1753&lt;参数!$B$5,最小二乘法!C1753,"")</f>
        <v>-0.14535613388036864</v>
      </c>
      <c r="D1753" s="9" t="str">
        <f>IF(最小二乘法!D1753&lt;参数!$B$5,最小二乘法!D1753,"")</f>
        <v/>
      </c>
      <c r="E1753" s="9" t="str">
        <f>IF(最小二乘法!E1753&lt;参数!$B$5,最小二乘法!E1753,"")</f>
        <v/>
      </c>
      <c r="F1753" s="9" t="str">
        <f>IF(最小二乘法!F1753&lt;参数!$B$5,最小二乘法!F1753,"")</f>
        <v/>
      </c>
      <c r="G1753" s="9" t="str">
        <f>IF(最小二乘法!G1753&lt;参数!$B$5,最小二乘法!G1753,"")</f>
        <v/>
      </c>
      <c r="H1753" s="9" t="str">
        <f>IF(最小二乘法!H1753&lt;参数!$B$5,最小二乘法!H1753,"")</f>
        <v/>
      </c>
      <c r="I1753" s="9">
        <f t="shared" si="55"/>
        <v>-0.14535613388036864</v>
      </c>
    </row>
    <row r="1754" spans="1:9" x14ac:dyDescent="0.15">
      <c r="A1754" s="6">
        <v>40989</v>
      </c>
      <c r="B1754" s="9">
        <f t="shared" si="54"/>
        <v>-0.14558988034059175</v>
      </c>
      <c r="C1754" s="9">
        <f>IF(最小二乘法!C1754&lt;参数!$B$5,最小二乘法!C1754,"")</f>
        <v>-0.14558988034059175</v>
      </c>
      <c r="D1754" s="9" t="str">
        <f>IF(最小二乘法!D1754&lt;参数!$B$5,最小二乘法!D1754,"")</f>
        <v/>
      </c>
      <c r="E1754" s="9" t="str">
        <f>IF(最小二乘法!E1754&lt;参数!$B$5,最小二乘法!E1754,"")</f>
        <v/>
      </c>
      <c r="F1754" s="9" t="str">
        <f>IF(最小二乘法!F1754&lt;参数!$B$5,最小二乘法!F1754,"")</f>
        <v/>
      </c>
      <c r="G1754" s="9" t="str">
        <f>IF(最小二乘法!G1754&lt;参数!$B$5,最小二乘法!G1754,"")</f>
        <v/>
      </c>
      <c r="H1754" s="9" t="str">
        <f>IF(最小二乘法!H1754&lt;参数!$B$5,最小二乘法!H1754,"")</f>
        <v/>
      </c>
      <c r="I1754" s="9">
        <f t="shared" si="55"/>
        <v>-0.14558988034059175</v>
      </c>
    </row>
    <row r="1755" spans="1:9" x14ac:dyDescent="0.15">
      <c r="A1755" s="6">
        <v>40990</v>
      </c>
      <c r="B1755" s="9">
        <f t="shared" si="54"/>
        <v>-0.15017401443956926</v>
      </c>
      <c r="C1755" s="9">
        <f>IF(最小二乘法!C1755&lt;参数!$B$5,最小二乘法!C1755,"")</f>
        <v>-0.15017401443956926</v>
      </c>
      <c r="D1755" s="9" t="str">
        <f>IF(最小二乘法!D1755&lt;参数!$B$5,最小二乘法!D1755,"")</f>
        <v/>
      </c>
      <c r="E1755" s="9" t="str">
        <f>IF(最小二乘法!E1755&lt;参数!$B$5,最小二乘法!E1755,"")</f>
        <v/>
      </c>
      <c r="F1755" s="9" t="str">
        <f>IF(最小二乘法!F1755&lt;参数!$B$5,最小二乘法!F1755,"")</f>
        <v/>
      </c>
      <c r="G1755" s="9" t="str">
        <f>IF(最小二乘法!G1755&lt;参数!$B$5,最小二乘法!G1755,"")</f>
        <v/>
      </c>
      <c r="H1755" s="9" t="str">
        <f>IF(最小二乘法!H1755&lt;参数!$B$5,最小二乘法!H1755,"")</f>
        <v/>
      </c>
      <c r="I1755" s="9">
        <f t="shared" si="55"/>
        <v>-0.15017401443956926</v>
      </c>
    </row>
    <row r="1756" spans="1:9" x14ac:dyDescent="0.15">
      <c r="A1756" s="6">
        <v>40991</v>
      </c>
      <c r="B1756" s="9">
        <f t="shared" si="54"/>
        <v>-0.14894147694937646</v>
      </c>
      <c r="C1756" s="9">
        <f>IF(最小二乘法!C1756&lt;参数!$B$5,最小二乘法!C1756,"")</f>
        <v>-0.14894147694937646</v>
      </c>
      <c r="D1756" s="9" t="str">
        <f>IF(最小二乘法!D1756&lt;参数!$B$5,最小二乘法!D1756,"")</f>
        <v/>
      </c>
      <c r="E1756" s="9" t="str">
        <f>IF(最小二乘法!E1756&lt;参数!$B$5,最小二乘法!E1756,"")</f>
        <v/>
      </c>
      <c r="F1756" s="9" t="str">
        <f>IF(最小二乘法!F1756&lt;参数!$B$5,最小二乘法!F1756,"")</f>
        <v/>
      </c>
      <c r="G1756" s="9" t="str">
        <f>IF(最小二乘法!G1756&lt;参数!$B$5,最小二乘法!G1756,"")</f>
        <v/>
      </c>
      <c r="H1756" s="9" t="str">
        <f>IF(最小二乘法!H1756&lt;参数!$B$5,最小二乘法!H1756,"")</f>
        <v/>
      </c>
      <c r="I1756" s="9">
        <f t="shared" si="55"/>
        <v>-0.14894147694937646</v>
      </c>
    </row>
    <row r="1757" spans="1:9" x14ac:dyDescent="0.15">
      <c r="A1757" s="6">
        <v>40994</v>
      </c>
      <c r="B1757" s="9">
        <f t="shared" si="54"/>
        <v>-0.15036925634619328</v>
      </c>
      <c r="C1757" s="9">
        <f>IF(最小二乘法!C1757&lt;参数!$B$5,最小二乘法!C1757,"")</f>
        <v>-0.15036925634619328</v>
      </c>
      <c r="D1757" s="9" t="str">
        <f>IF(最小二乘法!D1757&lt;参数!$B$5,最小二乘法!D1757,"")</f>
        <v/>
      </c>
      <c r="E1757" s="9" t="str">
        <f>IF(最小二乘法!E1757&lt;参数!$B$5,最小二乘法!E1757,"")</f>
        <v/>
      </c>
      <c r="F1757" s="9" t="str">
        <f>IF(最小二乘法!F1757&lt;参数!$B$5,最小二乘法!F1757,"")</f>
        <v/>
      </c>
      <c r="G1757" s="9" t="str">
        <f>IF(最小二乘法!G1757&lt;参数!$B$5,最小二乘法!G1757,"")</f>
        <v/>
      </c>
      <c r="H1757" s="9" t="str">
        <f>IF(最小二乘法!H1757&lt;参数!$B$5,最小二乘法!H1757,"")</f>
        <v/>
      </c>
      <c r="I1757" s="9">
        <f t="shared" si="55"/>
        <v>-0.15036925634619328</v>
      </c>
    </row>
    <row r="1758" spans="1:9" x14ac:dyDescent="0.15">
      <c r="A1758" s="6">
        <v>40995</v>
      </c>
      <c r="B1758" s="9">
        <f t="shared" si="54"/>
        <v>-0.14967017345059722</v>
      </c>
      <c r="C1758" s="9">
        <f>IF(最小二乘法!C1758&lt;参数!$B$5,最小二乘法!C1758,"")</f>
        <v>-0.14967017345059722</v>
      </c>
      <c r="D1758" s="9" t="str">
        <f>IF(最小二乘法!D1758&lt;参数!$B$5,最小二乘法!D1758,"")</f>
        <v/>
      </c>
      <c r="E1758" s="9" t="str">
        <f>IF(最小二乘法!E1758&lt;参数!$B$5,最小二乘法!E1758,"")</f>
        <v/>
      </c>
      <c r="F1758" s="9" t="str">
        <f>IF(最小二乘法!F1758&lt;参数!$B$5,最小二乘法!F1758,"")</f>
        <v/>
      </c>
      <c r="G1758" s="9" t="str">
        <f>IF(最小二乘法!G1758&lt;参数!$B$5,最小二乘法!G1758,"")</f>
        <v/>
      </c>
      <c r="H1758" s="9" t="str">
        <f>IF(最小二乘法!H1758&lt;参数!$B$5,最小二乘法!H1758,"")</f>
        <v/>
      </c>
      <c r="I1758" s="9">
        <f t="shared" si="55"/>
        <v>-0.14967017345059722</v>
      </c>
    </row>
    <row r="1759" spans="1:9" x14ac:dyDescent="0.15">
      <c r="A1759" s="6">
        <v>40996</v>
      </c>
      <c r="B1759" s="9">
        <f t="shared" si="54"/>
        <v>-0.153087963954359</v>
      </c>
      <c r="C1759" s="9">
        <f>IF(最小二乘法!C1759&lt;参数!$B$5,最小二乘法!C1759,"")</f>
        <v>-0.153087963954359</v>
      </c>
      <c r="D1759" s="9" t="str">
        <f>IF(最小二乘法!D1759&lt;参数!$B$5,最小二乘法!D1759,"")</f>
        <v/>
      </c>
      <c r="E1759" s="9" t="str">
        <f>IF(最小二乘法!E1759&lt;参数!$B$5,最小二乘法!E1759,"")</f>
        <v/>
      </c>
      <c r="F1759" s="9" t="str">
        <f>IF(最小二乘法!F1759&lt;参数!$B$5,最小二乘法!F1759,"")</f>
        <v/>
      </c>
      <c r="G1759" s="9" t="str">
        <f>IF(最小二乘法!G1759&lt;参数!$B$5,最小二乘法!G1759,"")</f>
        <v/>
      </c>
      <c r="H1759" s="9" t="str">
        <f>IF(最小二乘法!H1759&lt;参数!$B$5,最小二乘法!H1759,"")</f>
        <v/>
      </c>
      <c r="I1759" s="9">
        <f t="shared" si="55"/>
        <v>-0.153087963954359</v>
      </c>
    </row>
    <row r="1760" spans="1:9" x14ac:dyDescent="0.15">
      <c r="A1760" s="6">
        <v>40997</v>
      </c>
      <c r="B1760" s="9">
        <f t="shared" si="54"/>
        <v>-0.15337362535713797</v>
      </c>
      <c r="C1760" s="9">
        <f>IF(最小二乘法!C1760&lt;参数!$B$5,最小二乘法!C1760,"")</f>
        <v>-0.15337362535713797</v>
      </c>
      <c r="D1760" s="9" t="str">
        <f>IF(最小二乘法!D1760&lt;参数!$B$5,最小二乘法!D1760,"")</f>
        <v/>
      </c>
      <c r="E1760" s="9" t="str">
        <f>IF(最小二乘法!E1760&lt;参数!$B$5,最小二乘法!E1760,"")</f>
        <v/>
      </c>
      <c r="F1760" s="9" t="str">
        <f>IF(最小二乘法!F1760&lt;参数!$B$5,最小二乘法!F1760,"")</f>
        <v/>
      </c>
      <c r="G1760" s="9" t="str">
        <f>IF(最小二乘法!G1760&lt;参数!$B$5,最小二乘法!G1760,"")</f>
        <v/>
      </c>
      <c r="H1760" s="9" t="str">
        <f>IF(最小二乘法!H1760&lt;参数!$B$5,最小二乘法!H1760,"")</f>
        <v/>
      </c>
      <c r="I1760" s="9">
        <f t="shared" si="55"/>
        <v>-0.15337362535713797</v>
      </c>
    </row>
    <row r="1761" spans="1:9" x14ac:dyDescent="0.15">
      <c r="A1761" s="6">
        <v>40998</v>
      </c>
      <c r="B1761" s="9">
        <f t="shared" si="54"/>
        <v>-0.16371418321785339</v>
      </c>
      <c r="C1761" s="9">
        <f>IF(最小二乘法!C1761&lt;参数!$B$5,最小二乘法!C1761,"")</f>
        <v>-0.16371418321785339</v>
      </c>
      <c r="D1761" s="9" t="str">
        <f>IF(最小二乘法!D1761&lt;参数!$B$5,最小二乘法!D1761,"")</f>
        <v/>
      </c>
      <c r="E1761" s="9" t="str">
        <f>IF(最小二乘法!E1761&lt;参数!$B$5,最小二乘法!E1761,"")</f>
        <v/>
      </c>
      <c r="F1761" s="9" t="str">
        <f>IF(最小二乘法!F1761&lt;参数!$B$5,最小二乘法!F1761,"")</f>
        <v/>
      </c>
      <c r="G1761" s="9" t="str">
        <f>IF(最小二乘法!G1761&lt;参数!$B$5,最小二乘法!G1761,"")</f>
        <v/>
      </c>
      <c r="H1761" s="9" t="str">
        <f>IF(最小二乘法!H1761&lt;参数!$B$5,最小二乘法!H1761,"")</f>
        <v/>
      </c>
      <c r="I1761" s="9">
        <f t="shared" si="55"/>
        <v>-0.16371418321785339</v>
      </c>
    </row>
    <row r="1762" spans="1:9" x14ac:dyDescent="0.15">
      <c r="A1762" s="6">
        <v>41004</v>
      </c>
      <c r="B1762" s="9">
        <f t="shared" si="54"/>
        <v>-0.15863230307193635</v>
      </c>
      <c r="C1762" s="9">
        <f>IF(最小二乘法!C1762&lt;参数!$B$5,最小二乘法!C1762,"")</f>
        <v>-0.15863230307193635</v>
      </c>
      <c r="D1762" s="9" t="str">
        <f>IF(最小二乘法!D1762&lt;参数!$B$5,最小二乘法!D1762,"")</f>
        <v/>
      </c>
      <c r="E1762" s="9" t="str">
        <f>IF(最小二乘法!E1762&lt;参数!$B$5,最小二乘法!E1762,"")</f>
        <v/>
      </c>
      <c r="F1762" s="9" t="str">
        <f>IF(最小二乘法!F1762&lt;参数!$B$5,最小二乘法!F1762,"")</f>
        <v/>
      </c>
      <c r="G1762" s="9" t="str">
        <f>IF(最小二乘法!G1762&lt;参数!$B$5,最小二乘法!G1762,"")</f>
        <v/>
      </c>
      <c r="H1762" s="9" t="str">
        <f>IF(最小二乘法!H1762&lt;参数!$B$5,最小二乘法!H1762,"")</f>
        <v/>
      </c>
      <c r="I1762" s="9">
        <f t="shared" si="55"/>
        <v>-0.15863230307193635</v>
      </c>
    </row>
    <row r="1763" spans="1:9" x14ac:dyDescent="0.15">
      <c r="A1763" s="6">
        <v>41005</v>
      </c>
      <c r="B1763" s="9">
        <f t="shared" si="54"/>
        <v>-0.15877818657460765</v>
      </c>
      <c r="C1763" s="9">
        <f>IF(最小二乘法!C1763&lt;参数!$B$5,最小二乘法!C1763,"")</f>
        <v>-0.15877818657460765</v>
      </c>
      <c r="D1763" s="9" t="str">
        <f>IF(最小二乘法!D1763&lt;参数!$B$5,最小二乘法!D1763,"")</f>
        <v/>
      </c>
      <c r="E1763" s="9" t="str">
        <f>IF(最小二乘法!E1763&lt;参数!$B$5,最小二乘法!E1763,"")</f>
        <v/>
      </c>
      <c r="F1763" s="9" t="str">
        <f>IF(最小二乘法!F1763&lt;参数!$B$5,最小二乘法!F1763,"")</f>
        <v/>
      </c>
      <c r="G1763" s="9" t="str">
        <f>IF(最小二乘法!G1763&lt;参数!$B$5,最小二乘法!G1763,"")</f>
        <v/>
      </c>
      <c r="H1763" s="9" t="str">
        <f>IF(最小二乘法!H1763&lt;参数!$B$5,最小二乘法!H1763,"")</f>
        <v/>
      </c>
      <c r="I1763" s="9">
        <f t="shared" si="55"/>
        <v>-0.15877818657460765</v>
      </c>
    </row>
    <row r="1764" spans="1:9" x14ac:dyDescent="0.15">
      <c r="A1764" s="6">
        <v>41008</v>
      </c>
      <c r="B1764" s="9">
        <f t="shared" si="54"/>
        <v>-0.15295001609614947</v>
      </c>
      <c r="C1764" s="9">
        <f>IF(最小二乘法!C1764&lt;参数!$B$5,最小二乘法!C1764,"")</f>
        <v>-0.15295001609614947</v>
      </c>
      <c r="D1764" s="9" t="str">
        <f>IF(最小二乘法!D1764&lt;参数!$B$5,最小二乘法!D1764,"")</f>
        <v/>
      </c>
      <c r="E1764" s="9" t="str">
        <f>IF(最小二乘法!E1764&lt;参数!$B$5,最小二乘法!E1764,"")</f>
        <v/>
      </c>
      <c r="F1764" s="9" t="str">
        <f>IF(最小二乘法!F1764&lt;参数!$B$5,最小二乘法!F1764,"")</f>
        <v/>
      </c>
      <c r="G1764" s="9" t="str">
        <f>IF(最小二乘法!G1764&lt;参数!$B$5,最小二乘法!G1764,"")</f>
        <v/>
      </c>
      <c r="H1764" s="9" t="str">
        <f>IF(最小二乘法!H1764&lt;参数!$B$5,最小二乘法!H1764,"")</f>
        <v/>
      </c>
      <c r="I1764" s="9">
        <f t="shared" si="55"/>
        <v>-0.15295001609614947</v>
      </c>
    </row>
    <row r="1765" spans="1:9" x14ac:dyDescent="0.15">
      <c r="A1765" s="6">
        <v>41009</v>
      </c>
      <c r="B1765" s="9">
        <f t="shared" si="54"/>
        <v>-0.16039311142042925</v>
      </c>
      <c r="C1765" s="9">
        <f>IF(最小二乘法!C1765&lt;参数!$B$5,最小二乘法!C1765,"")</f>
        <v>-0.16039311142042925</v>
      </c>
      <c r="D1765" s="9" t="str">
        <f>IF(最小二乘法!D1765&lt;参数!$B$5,最小二乘法!D1765,"")</f>
        <v/>
      </c>
      <c r="E1765" s="9" t="str">
        <f>IF(最小二乘法!E1765&lt;参数!$B$5,最小二乘法!E1765,"")</f>
        <v/>
      </c>
      <c r="F1765" s="9" t="str">
        <f>IF(最小二乘法!F1765&lt;参数!$B$5,最小二乘法!F1765,"")</f>
        <v/>
      </c>
      <c r="G1765" s="9" t="str">
        <f>IF(最小二乘法!G1765&lt;参数!$B$5,最小二乘法!G1765,"")</f>
        <v/>
      </c>
      <c r="H1765" s="9" t="str">
        <f>IF(最小二乘法!H1765&lt;参数!$B$5,最小二乘法!H1765,"")</f>
        <v/>
      </c>
      <c r="I1765" s="9">
        <f t="shared" si="55"/>
        <v>-0.16039311142042925</v>
      </c>
    </row>
    <row r="1766" spans="1:9" x14ac:dyDescent="0.15">
      <c r="A1766" s="6">
        <v>41010</v>
      </c>
      <c r="B1766" s="9">
        <f t="shared" si="54"/>
        <v>-0.16001914292935496</v>
      </c>
      <c r="C1766" s="9">
        <f>IF(最小二乘法!C1766&lt;参数!$B$5,最小二乘法!C1766,"")</f>
        <v>-0.16001914292935496</v>
      </c>
      <c r="D1766" s="9" t="str">
        <f>IF(最小二乘法!D1766&lt;参数!$B$5,最小二乘法!D1766,"")</f>
        <v/>
      </c>
      <c r="E1766" s="9" t="str">
        <f>IF(最小二乘法!E1766&lt;参数!$B$5,最小二乘法!E1766,"")</f>
        <v/>
      </c>
      <c r="F1766" s="9" t="str">
        <f>IF(最小二乘法!F1766&lt;参数!$B$5,最小二乘法!F1766,"")</f>
        <v/>
      </c>
      <c r="G1766" s="9" t="str">
        <f>IF(最小二乘法!G1766&lt;参数!$B$5,最小二乘法!G1766,"")</f>
        <v/>
      </c>
      <c r="H1766" s="9" t="str">
        <f>IF(最小二乘法!H1766&lt;参数!$B$5,最小二乘法!H1766,"")</f>
        <v/>
      </c>
      <c r="I1766" s="9">
        <f t="shared" si="55"/>
        <v>-0.16001914292935496</v>
      </c>
    </row>
    <row r="1767" spans="1:9" x14ac:dyDescent="0.15">
      <c r="A1767" s="6">
        <v>41011</v>
      </c>
      <c r="B1767" s="9">
        <f t="shared" si="54"/>
        <v>-0.14034494352584628</v>
      </c>
      <c r="C1767" s="9">
        <f>IF(最小二乘法!C1767&lt;参数!$B$5,最小二乘法!C1767,"")</f>
        <v>-0.14034494352584628</v>
      </c>
      <c r="D1767" s="9" t="str">
        <f>IF(最小二乘法!D1767&lt;参数!$B$5,最小二乘法!D1767,"")</f>
        <v/>
      </c>
      <c r="E1767" s="9" t="str">
        <f>IF(最小二乘法!E1767&lt;参数!$B$5,最小二乘法!E1767,"")</f>
        <v/>
      </c>
      <c r="F1767" s="9" t="str">
        <f>IF(最小二乘法!F1767&lt;参数!$B$5,最小二乘法!F1767,"")</f>
        <v/>
      </c>
      <c r="G1767" s="9" t="str">
        <f>IF(最小二乘法!G1767&lt;参数!$B$5,最小二乘法!G1767,"")</f>
        <v/>
      </c>
      <c r="H1767" s="9" t="str">
        <f>IF(最小二乘法!H1767&lt;参数!$B$5,最小二乘法!H1767,"")</f>
        <v/>
      </c>
      <c r="I1767" s="9">
        <f t="shared" si="55"/>
        <v>-0.14034494352584628</v>
      </c>
    </row>
    <row r="1768" spans="1:9" x14ac:dyDescent="0.15">
      <c r="A1768" s="6">
        <v>41012</v>
      </c>
      <c r="B1768" s="9">
        <f t="shared" si="54"/>
        <v>-0.14881745013608486</v>
      </c>
      <c r="C1768" s="9">
        <f>IF(最小二乘法!C1768&lt;参数!$B$5,最小二乘法!C1768,"")</f>
        <v>-0.14881745013608486</v>
      </c>
      <c r="D1768" s="9" t="str">
        <f>IF(最小二乘法!D1768&lt;参数!$B$5,最小二乘法!D1768,"")</f>
        <v/>
      </c>
      <c r="E1768" s="9" t="str">
        <f>IF(最小二乘法!E1768&lt;参数!$B$5,最小二乘法!E1768,"")</f>
        <v/>
      </c>
      <c r="F1768" s="9" t="str">
        <f>IF(最小二乘法!F1768&lt;参数!$B$5,最小二乘法!F1768,"")</f>
        <v/>
      </c>
      <c r="G1768" s="9" t="str">
        <f>IF(最小二乘法!G1768&lt;参数!$B$5,最小二乘法!G1768,"")</f>
        <v/>
      </c>
      <c r="H1768" s="9" t="str">
        <f>IF(最小二乘法!H1768&lt;参数!$B$5,最小二乘法!H1768,"")</f>
        <v/>
      </c>
      <c r="I1768" s="9">
        <f t="shared" si="55"/>
        <v>-0.14881745013608486</v>
      </c>
    </row>
    <row r="1769" spans="1:9" x14ac:dyDescent="0.15">
      <c r="A1769" s="6">
        <v>41015</v>
      </c>
      <c r="B1769" s="9">
        <f t="shared" si="54"/>
        <v>-0.13421719698147663</v>
      </c>
      <c r="C1769" s="9">
        <f>IF(最小二乘法!C1769&lt;参数!$B$5,最小二乘法!C1769,"")</f>
        <v>-0.13421719698147663</v>
      </c>
      <c r="D1769" s="9" t="str">
        <f>IF(最小二乘法!D1769&lt;参数!$B$5,最小二乘法!D1769,"")</f>
        <v/>
      </c>
      <c r="E1769" s="9" t="str">
        <f>IF(最小二乘法!E1769&lt;参数!$B$5,最小二乘法!E1769,"")</f>
        <v/>
      </c>
      <c r="F1769" s="9" t="str">
        <f>IF(最小二乘法!F1769&lt;参数!$B$5,最小二乘法!F1769,"")</f>
        <v/>
      </c>
      <c r="G1769" s="9" t="str">
        <f>IF(最小二乘法!G1769&lt;参数!$B$5,最小二乘法!G1769,"")</f>
        <v/>
      </c>
      <c r="H1769" s="9" t="str">
        <f>IF(最小二乘法!H1769&lt;参数!$B$5,最小二乘法!H1769,"")</f>
        <v/>
      </c>
      <c r="I1769" s="9">
        <f t="shared" si="55"/>
        <v>-0.13421719698147663</v>
      </c>
    </row>
    <row r="1770" spans="1:9" x14ac:dyDescent="0.15">
      <c r="A1770" s="6">
        <v>41016</v>
      </c>
      <c r="B1770" s="9">
        <f t="shared" si="54"/>
        <v>-0.13282070389572434</v>
      </c>
      <c r="C1770" s="9">
        <f>IF(最小二乘法!C1770&lt;参数!$B$5,最小二乘法!C1770,"")</f>
        <v>-0.13282070389572434</v>
      </c>
      <c r="D1770" s="9" t="str">
        <f>IF(最小二乘法!D1770&lt;参数!$B$5,最小二乘法!D1770,"")</f>
        <v/>
      </c>
      <c r="E1770" s="9" t="str">
        <f>IF(最小二乘法!E1770&lt;参数!$B$5,最小二乘法!E1770,"")</f>
        <v/>
      </c>
      <c r="F1770" s="9" t="str">
        <f>IF(最小二乘法!F1770&lt;参数!$B$5,最小二乘法!F1770,"")</f>
        <v/>
      </c>
      <c r="G1770" s="9" t="str">
        <f>IF(最小二乘法!G1770&lt;参数!$B$5,最小二乘法!G1770,"")</f>
        <v/>
      </c>
      <c r="H1770" s="9" t="str">
        <f>IF(最小二乘法!H1770&lt;参数!$B$5,最小二乘法!H1770,"")</f>
        <v/>
      </c>
      <c r="I1770" s="9">
        <f t="shared" si="55"/>
        <v>-0.13282070389572434</v>
      </c>
    </row>
    <row r="1771" spans="1:9" x14ac:dyDescent="0.15">
      <c r="A1771" s="6">
        <v>41017</v>
      </c>
      <c r="B1771" s="9">
        <f t="shared" si="54"/>
        <v>-0.13507775229625843</v>
      </c>
      <c r="C1771" s="9">
        <f>IF(最小二乘法!C1771&lt;参数!$B$5,最小二乘法!C1771,"")</f>
        <v>-0.13507775229625843</v>
      </c>
      <c r="D1771" s="9" t="str">
        <f>IF(最小二乘法!D1771&lt;参数!$B$5,最小二乘法!D1771,"")</f>
        <v/>
      </c>
      <c r="E1771" s="9" t="str">
        <f>IF(最小二乘法!E1771&lt;参数!$B$5,最小二乘法!E1771,"")</f>
        <v/>
      </c>
      <c r="F1771" s="9" t="str">
        <f>IF(最小二乘法!F1771&lt;参数!$B$5,最小二乘法!F1771,"")</f>
        <v/>
      </c>
      <c r="G1771" s="9" t="str">
        <f>IF(最小二乘法!G1771&lt;参数!$B$5,最小二乘法!G1771,"")</f>
        <v/>
      </c>
      <c r="H1771" s="9" t="str">
        <f>IF(最小二乘法!H1771&lt;参数!$B$5,最小二乘法!H1771,"")</f>
        <v/>
      </c>
      <c r="I1771" s="9">
        <f t="shared" si="55"/>
        <v>-0.13507775229625843</v>
      </c>
    </row>
    <row r="1772" spans="1:9" x14ac:dyDescent="0.15">
      <c r="A1772" s="6">
        <v>41018</v>
      </c>
      <c r="B1772" s="9">
        <f t="shared" si="54"/>
        <v>-0.13713528440741854</v>
      </c>
      <c r="C1772" s="9">
        <f>IF(最小二乘法!C1772&lt;参数!$B$5,最小二乘法!C1772,"")</f>
        <v>-0.13713528440741854</v>
      </c>
      <c r="D1772" s="9" t="str">
        <f>IF(最小二乘法!D1772&lt;参数!$B$5,最小二乘法!D1772,"")</f>
        <v/>
      </c>
      <c r="E1772" s="9" t="str">
        <f>IF(最小二乘法!E1772&lt;参数!$B$5,最小二乘法!E1772,"")</f>
        <v/>
      </c>
      <c r="F1772" s="9" t="str">
        <f>IF(最小二乘法!F1772&lt;参数!$B$5,最小二乘法!F1772,"")</f>
        <v/>
      </c>
      <c r="G1772" s="9" t="str">
        <f>IF(最小二乘法!G1772&lt;参数!$B$5,最小二乘法!G1772,"")</f>
        <v/>
      </c>
      <c r="H1772" s="9" t="str">
        <f>IF(最小二乘法!H1772&lt;参数!$B$5,最小二乘法!H1772,"")</f>
        <v/>
      </c>
      <c r="I1772" s="9">
        <f t="shared" si="55"/>
        <v>-0.13713528440741854</v>
      </c>
    </row>
    <row r="1773" spans="1:9" x14ac:dyDescent="0.15">
      <c r="A1773" s="6">
        <v>41019</v>
      </c>
      <c r="B1773" s="9">
        <f t="shared" si="54"/>
        <v>-0.13653167604553698</v>
      </c>
      <c r="C1773" s="9">
        <f>IF(最小二乘法!C1773&lt;参数!$B$5,最小二乘法!C1773,"")</f>
        <v>-0.13653167604553698</v>
      </c>
      <c r="D1773" s="9" t="str">
        <f>IF(最小二乘法!D1773&lt;参数!$B$5,最小二乘法!D1773,"")</f>
        <v/>
      </c>
      <c r="E1773" s="9" t="str">
        <f>IF(最小二乘法!E1773&lt;参数!$B$5,最小二乘法!E1773,"")</f>
        <v/>
      </c>
      <c r="F1773" s="9" t="str">
        <f>IF(最小二乘法!F1773&lt;参数!$B$5,最小二乘法!F1773,"")</f>
        <v/>
      </c>
      <c r="G1773" s="9" t="str">
        <f>IF(最小二乘法!G1773&lt;参数!$B$5,最小二乘法!G1773,"")</f>
        <v/>
      </c>
      <c r="H1773" s="9" t="str">
        <f>IF(最小二乘法!H1773&lt;参数!$B$5,最小二乘法!H1773,"")</f>
        <v/>
      </c>
      <c r="I1773" s="9">
        <f t="shared" si="55"/>
        <v>-0.13653167604553698</v>
      </c>
    </row>
    <row r="1774" spans="1:9" x14ac:dyDescent="0.15">
      <c r="A1774" s="6">
        <v>41022</v>
      </c>
      <c r="B1774" s="9">
        <f t="shared" si="54"/>
        <v>-0.1370193751593827</v>
      </c>
      <c r="C1774" s="9">
        <f>IF(最小二乘法!C1774&lt;参数!$B$5,最小二乘法!C1774,"")</f>
        <v>-0.1370193751593827</v>
      </c>
      <c r="D1774" s="9" t="str">
        <f>IF(最小二乘法!D1774&lt;参数!$B$5,最小二乘法!D1774,"")</f>
        <v/>
      </c>
      <c r="E1774" s="9" t="str">
        <f>IF(最小二乘法!E1774&lt;参数!$B$5,最小二乘法!E1774,"")</f>
        <v/>
      </c>
      <c r="F1774" s="9" t="str">
        <f>IF(最小二乘法!F1774&lt;参数!$B$5,最小二乘法!F1774,"")</f>
        <v/>
      </c>
      <c r="G1774" s="9" t="str">
        <f>IF(最小二乘法!G1774&lt;参数!$B$5,最小二乘法!G1774,"")</f>
        <v/>
      </c>
      <c r="H1774" s="9" t="str">
        <f>IF(最小二乘法!H1774&lt;参数!$B$5,最小二乘法!H1774,"")</f>
        <v/>
      </c>
      <c r="I1774" s="9">
        <f t="shared" si="55"/>
        <v>-0.1370193751593827</v>
      </c>
    </row>
    <row r="1775" spans="1:9" x14ac:dyDescent="0.15">
      <c r="A1775" s="6">
        <v>41023</v>
      </c>
      <c r="B1775" s="9">
        <f t="shared" si="54"/>
        <v>0</v>
      </c>
      <c r="C1775" s="9" t="str">
        <f>IF(最小二乘法!C1775&lt;参数!$B$5,最小二乘法!C1775,"")</f>
        <v/>
      </c>
      <c r="D1775" s="9" t="str">
        <f>IF(最小二乘法!D1775&lt;参数!$B$5,最小二乘法!D1775,"")</f>
        <v/>
      </c>
      <c r="E1775" s="9" t="str">
        <f>IF(最小二乘法!E1775&lt;参数!$B$5,最小二乘法!E1775,"")</f>
        <v/>
      </c>
      <c r="F1775" s="9" t="str">
        <f>IF(最小二乘法!F1775&lt;参数!$B$5,最小二乘法!F1775,"")</f>
        <v/>
      </c>
      <c r="G1775" s="9" t="str">
        <f>IF(最小二乘法!G1775&lt;参数!$B$5,最小二乘法!G1775,"")</f>
        <v/>
      </c>
      <c r="H1775" s="9" t="str">
        <f>IF(最小二乘法!H1775&lt;参数!$B$5,最小二乘法!H1775,"")</f>
        <v/>
      </c>
      <c r="I1775" s="9">
        <f t="shared" si="55"/>
        <v>0</v>
      </c>
    </row>
    <row r="1776" spans="1:9" x14ac:dyDescent="0.15">
      <c r="A1776" s="6">
        <v>41024</v>
      </c>
      <c r="B1776" s="9">
        <f t="shared" si="54"/>
        <v>0</v>
      </c>
      <c r="C1776" s="9" t="str">
        <f>IF(最小二乘法!C1776&lt;参数!$B$5,最小二乘法!C1776,"")</f>
        <v/>
      </c>
      <c r="D1776" s="9" t="str">
        <f>IF(最小二乘法!D1776&lt;参数!$B$5,最小二乘法!D1776,"")</f>
        <v/>
      </c>
      <c r="E1776" s="9" t="str">
        <f>IF(最小二乘法!E1776&lt;参数!$B$5,最小二乘法!E1776,"")</f>
        <v/>
      </c>
      <c r="F1776" s="9" t="str">
        <f>IF(最小二乘法!F1776&lt;参数!$B$5,最小二乘法!F1776,"")</f>
        <v/>
      </c>
      <c r="G1776" s="9" t="str">
        <f>IF(最小二乘法!G1776&lt;参数!$B$5,最小二乘法!G1776,"")</f>
        <v/>
      </c>
      <c r="H1776" s="9" t="str">
        <f>IF(最小二乘法!H1776&lt;参数!$B$5,最小二乘法!H1776,"")</f>
        <v/>
      </c>
      <c r="I1776" s="9">
        <f t="shared" si="55"/>
        <v>0</v>
      </c>
    </row>
    <row r="1777" spans="1:9" x14ac:dyDescent="0.15">
      <c r="A1777" s="6">
        <v>41025</v>
      </c>
      <c r="B1777" s="9">
        <f t="shared" si="54"/>
        <v>0</v>
      </c>
      <c r="C1777" s="9" t="str">
        <f>IF(最小二乘法!C1777&lt;参数!$B$5,最小二乘法!C1777,"")</f>
        <v/>
      </c>
      <c r="D1777" s="9" t="str">
        <f>IF(最小二乘法!D1777&lt;参数!$B$5,最小二乘法!D1777,"")</f>
        <v/>
      </c>
      <c r="E1777" s="9" t="str">
        <f>IF(最小二乘法!E1777&lt;参数!$B$5,最小二乘法!E1777,"")</f>
        <v/>
      </c>
      <c r="F1777" s="9" t="str">
        <f>IF(最小二乘法!F1777&lt;参数!$B$5,最小二乘法!F1777,"")</f>
        <v/>
      </c>
      <c r="G1777" s="9" t="str">
        <f>IF(最小二乘法!G1777&lt;参数!$B$5,最小二乘法!G1777,"")</f>
        <v/>
      </c>
      <c r="H1777" s="9" t="str">
        <f>IF(最小二乘法!H1777&lt;参数!$B$5,最小二乘法!H1777,"")</f>
        <v/>
      </c>
      <c r="I1777" s="9">
        <f t="shared" si="55"/>
        <v>0</v>
      </c>
    </row>
    <row r="1778" spans="1:9" x14ac:dyDescent="0.15">
      <c r="A1778" s="6">
        <v>41026</v>
      </c>
      <c r="B1778" s="9">
        <f t="shared" si="54"/>
        <v>0</v>
      </c>
      <c r="C1778" s="9" t="str">
        <f>IF(最小二乘法!C1778&lt;参数!$B$5,最小二乘法!C1778,"")</f>
        <v/>
      </c>
      <c r="D1778" s="9" t="str">
        <f>IF(最小二乘法!D1778&lt;参数!$B$5,最小二乘法!D1778,"")</f>
        <v/>
      </c>
      <c r="E1778" s="9" t="str">
        <f>IF(最小二乘法!E1778&lt;参数!$B$5,最小二乘法!E1778,"")</f>
        <v/>
      </c>
      <c r="F1778" s="9" t="str">
        <f>IF(最小二乘法!F1778&lt;参数!$B$5,最小二乘法!F1778,"")</f>
        <v/>
      </c>
      <c r="G1778" s="9" t="str">
        <f>IF(最小二乘法!G1778&lt;参数!$B$5,最小二乘法!G1778,"")</f>
        <v/>
      </c>
      <c r="H1778" s="9" t="str">
        <f>IF(最小二乘法!H1778&lt;参数!$B$5,最小二乘法!H1778,"")</f>
        <v/>
      </c>
      <c r="I1778" s="9">
        <f t="shared" si="55"/>
        <v>0</v>
      </c>
    </row>
    <row r="1779" spans="1:9" x14ac:dyDescent="0.15">
      <c r="A1779" s="6">
        <v>41031</v>
      </c>
      <c r="B1779" s="9">
        <f t="shared" si="54"/>
        <v>0</v>
      </c>
      <c r="C1779" s="9" t="str">
        <f>IF(最小二乘法!C1779&lt;参数!$B$5,最小二乘法!C1779,"")</f>
        <v/>
      </c>
      <c r="D1779" s="9" t="str">
        <f>IF(最小二乘法!D1779&lt;参数!$B$5,最小二乘法!D1779,"")</f>
        <v/>
      </c>
      <c r="E1779" s="9" t="str">
        <f>IF(最小二乘法!E1779&lt;参数!$B$5,最小二乘法!E1779,"")</f>
        <v/>
      </c>
      <c r="F1779" s="9" t="str">
        <f>IF(最小二乘法!F1779&lt;参数!$B$5,最小二乘法!F1779,"")</f>
        <v/>
      </c>
      <c r="G1779" s="9" t="str">
        <f>IF(最小二乘法!G1779&lt;参数!$B$5,最小二乘法!G1779,"")</f>
        <v/>
      </c>
      <c r="H1779" s="9" t="str">
        <f>IF(最小二乘法!H1779&lt;参数!$B$5,最小二乘法!H1779,"")</f>
        <v/>
      </c>
      <c r="I1779" s="9">
        <f t="shared" si="55"/>
        <v>0</v>
      </c>
    </row>
    <row r="1780" spans="1:9" x14ac:dyDescent="0.15">
      <c r="A1780" s="6">
        <v>41032</v>
      </c>
      <c r="B1780" s="9">
        <f t="shared" si="54"/>
        <v>0</v>
      </c>
      <c r="C1780" s="9" t="str">
        <f>IF(最小二乘法!C1780&lt;参数!$B$5,最小二乘法!C1780,"")</f>
        <v/>
      </c>
      <c r="D1780" s="9" t="str">
        <f>IF(最小二乘法!D1780&lt;参数!$B$5,最小二乘法!D1780,"")</f>
        <v/>
      </c>
      <c r="E1780" s="9" t="str">
        <f>IF(最小二乘法!E1780&lt;参数!$B$5,最小二乘法!E1780,"")</f>
        <v/>
      </c>
      <c r="F1780" s="9" t="str">
        <f>IF(最小二乘法!F1780&lt;参数!$B$5,最小二乘法!F1780,"")</f>
        <v/>
      </c>
      <c r="G1780" s="9" t="str">
        <f>IF(最小二乘法!G1780&lt;参数!$B$5,最小二乘法!G1780,"")</f>
        <v/>
      </c>
      <c r="H1780" s="9" t="str">
        <f>IF(最小二乘法!H1780&lt;参数!$B$5,最小二乘法!H1780,"")</f>
        <v/>
      </c>
      <c r="I1780" s="9">
        <f t="shared" si="55"/>
        <v>0</v>
      </c>
    </row>
    <row r="1781" spans="1:9" x14ac:dyDescent="0.15">
      <c r="A1781" s="6">
        <v>41033</v>
      </c>
      <c r="B1781" s="9">
        <f t="shared" si="54"/>
        <v>0</v>
      </c>
      <c r="C1781" s="9" t="str">
        <f>IF(最小二乘法!C1781&lt;参数!$B$5,最小二乘法!C1781,"")</f>
        <v/>
      </c>
      <c r="D1781" s="9" t="str">
        <f>IF(最小二乘法!D1781&lt;参数!$B$5,最小二乘法!D1781,"")</f>
        <v/>
      </c>
      <c r="E1781" s="9" t="str">
        <f>IF(最小二乘法!E1781&lt;参数!$B$5,最小二乘法!E1781,"")</f>
        <v/>
      </c>
      <c r="F1781" s="9" t="str">
        <f>IF(最小二乘法!F1781&lt;参数!$B$5,最小二乘法!F1781,"")</f>
        <v/>
      </c>
      <c r="G1781" s="9" t="str">
        <f>IF(最小二乘法!G1781&lt;参数!$B$5,最小二乘法!G1781,"")</f>
        <v/>
      </c>
      <c r="H1781" s="9" t="str">
        <f>IF(最小二乘法!H1781&lt;参数!$B$5,最小二乘法!H1781,"")</f>
        <v/>
      </c>
      <c r="I1781" s="9">
        <f t="shared" si="55"/>
        <v>0</v>
      </c>
    </row>
    <row r="1782" spans="1:9" x14ac:dyDescent="0.15">
      <c r="A1782" s="6">
        <v>41036</v>
      </c>
      <c r="B1782" s="9">
        <f t="shared" si="54"/>
        <v>0</v>
      </c>
      <c r="C1782" s="9" t="str">
        <f>IF(最小二乘法!C1782&lt;参数!$B$5,最小二乘法!C1782,"")</f>
        <v/>
      </c>
      <c r="D1782" s="9" t="str">
        <f>IF(最小二乘法!D1782&lt;参数!$B$5,最小二乘法!D1782,"")</f>
        <v/>
      </c>
      <c r="E1782" s="9" t="str">
        <f>IF(最小二乘法!E1782&lt;参数!$B$5,最小二乘法!E1782,"")</f>
        <v/>
      </c>
      <c r="F1782" s="9" t="str">
        <f>IF(最小二乘法!F1782&lt;参数!$B$5,最小二乘法!F1782,"")</f>
        <v/>
      </c>
      <c r="G1782" s="9" t="str">
        <f>IF(最小二乘法!G1782&lt;参数!$B$5,最小二乘法!G1782,"")</f>
        <v/>
      </c>
      <c r="H1782" s="9" t="str">
        <f>IF(最小二乘法!H1782&lt;参数!$B$5,最小二乘法!H1782,"")</f>
        <v/>
      </c>
      <c r="I1782" s="9">
        <f t="shared" si="55"/>
        <v>0</v>
      </c>
    </row>
    <row r="1783" spans="1:9" x14ac:dyDescent="0.15">
      <c r="A1783" s="6">
        <v>41037</v>
      </c>
      <c r="B1783" s="9">
        <f t="shared" si="54"/>
        <v>0</v>
      </c>
      <c r="C1783" s="9" t="str">
        <f>IF(最小二乘法!C1783&lt;参数!$B$5,最小二乘法!C1783,"")</f>
        <v/>
      </c>
      <c r="D1783" s="9" t="str">
        <f>IF(最小二乘法!D1783&lt;参数!$B$5,最小二乘法!D1783,"")</f>
        <v/>
      </c>
      <c r="E1783" s="9" t="str">
        <f>IF(最小二乘法!E1783&lt;参数!$B$5,最小二乘法!E1783,"")</f>
        <v/>
      </c>
      <c r="F1783" s="9" t="str">
        <f>IF(最小二乘法!F1783&lt;参数!$B$5,最小二乘法!F1783,"")</f>
        <v/>
      </c>
      <c r="G1783" s="9" t="str">
        <f>IF(最小二乘法!G1783&lt;参数!$B$5,最小二乘法!G1783,"")</f>
        <v/>
      </c>
      <c r="H1783" s="9" t="str">
        <f>IF(最小二乘法!H1783&lt;参数!$B$5,最小二乘法!H1783,"")</f>
        <v/>
      </c>
      <c r="I1783" s="9">
        <f t="shared" si="55"/>
        <v>0</v>
      </c>
    </row>
    <row r="1784" spans="1:9" x14ac:dyDescent="0.15">
      <c r="A1784" s="6">
        <v>41038</v>
      </c>
      <c r="B1784" s="9">
        <f t="shared" si="54"/>
        <v>0</v>
      </c>
      <c r="C1784" s="9" t="str">
        <f>IF(最小二乘法!C1784&lt;参数!$B$5,最小二乘法!C1784,"")</f>
        <v/>
      </c>
      <c r="D1784" s="9" t="str">
        <f>IF(最小二乘法!D1784&lt;参数!$B$5,最小二乘法!D1784,"")</f>
        <v/>
      </c>
      <c r="E1784" s="9" t="str">
        <f>IF(最小二乘法!E1784&lt;参数!$B$5,最小二乘法!E1784,"")</f>
        <v/>
      </c>
      <c r="F1784" s="9" t="str">
        <f>IF(最小二乘法!F1784&lt;参数!$B$5,最小二乘法!F1784,"")</f>
        <v/>
      </c>
      <c r="G1784" s="9" t="str">
        <f>IF(最小二乘法!G1784&lt;参数!$B$5,最小二乘法!G1784,"")</f>
        <v/>
      </c>
      <c r="H1784" s="9" t="str">
        <f>IF(最小二乘法!H1784&lt;参数!$B$5,最小二乘法!H1784,"")</f>
        <v/>
      </c>
      <c r="I1784" s="9">
        <f t="shared" si="55"/>
        <v>0</v>
      </c>
    </row>
    <row r="1785" spans="1:9" x14ac:dyDescent="0.15">
      <c r="A1785" s="6">
        <v>41039</v>
      </c>
      <c r="B1785" s="9">
        <f t="shared" si="54"/>
        <v>0</v>
      </c>
      <c r="C1785" s="9" t="str">
        <f>IF(最小二乘法!C1785&lt;参数!$B$5,最小二乘法!C1785,"")</f>
        <v/>
      </c>
      <c r="D1785" s="9" t="str">
        <f>IF(最小二乘法!D1785&lt;参数!$B$5,最小二乘法!D1785,"")</f>
        <v/>
      </c>
      <c r="E1785" s="9" t="str">
        <f>IF(最小二乘法!E1785&lt;参数!$B$5,最小二乘法!E1785,"")</f>
        <v/>
      </c>
      <c r="F1785" s="9" t="str">
        <f>IF(最小二乘法!F1785&lt;参数!$B$5,最小二乘法!F1785,"")</f>
        <v/>
      </c>
      <c r="G1785" s="9" t="str">
        <f>IF(最小二乘法!G1785&lt;参数!$B$5,最小二乘法!G1785,"")</f>
        <v/>
      </c>
      <c r="H1785" s="9" t="str">
        <f>IF(最小二乘法!H1785&lt;参数!$B$5,最小二乘法!H1785,"")</f>
        <v/>
      </c>
      <c r="I1785" s="9">
        <f t="shared" si="55"/>
        <v>0</v>
      </c>
    </row>
    <row r="1786" spans="1:9" x14ac:dyDescent="0.15">
      <c r="A1786" s="6">
        <v>41040</v>
      </c>
      <c r="B1786" s="9">
        <f t="shared" si="54"/>
        <v>0</v>
      </c>
      <c r="C1786" s="9" t="str">
        <f>IF(最小二乘法!C1786&lt;参数!$B$5,最小二乘法!C1786,"")</f>
        <v/>
      </c>
      <c r="D1786" s="9" t="str">
        <f>IF(最小二乘法!D1786&lt;参数!$B$5,最小二乘法!D1786,"")</f>
        <v/>
      </c>
      <c r="E1786" s="9" t="str">
        <f>IF(最小二乘法!E1786&lt;参数!$B$5,最小二乘法!E1786,"")</f>
        <v/>
      </c>
      <c r="F1786" s="9" t="str">
        <f>IF(最小二乘法!F1786&lt;参数!$B$5,最小二乘法!F1786,"")</f>
        <v/>
      </c>
      <c r="G1786" s="9" t="str">
        <f>IF(最小二乘法!G1786&lt;参数!$B$5,最小二乘法!G1786,"")</f>
        <v/>
      </c>
      <c r="H1786" s="9" t="str">
        <f>IF(最小二乘法!H1786&lt;参数!$B$5,最小二乘法!H1786,"")</f>
        <v/>
      </c>
      <c r="I1786" s="9">
        <f t="shared" si="55"/>
        <v>0</v>
      </c>
    </row>
    <row r="1787" spans="1:9" x14ac:dyDescent="0.15">
      <c r="A1787" s="6">
        <v>41043</v>
      </c>
      <c r="B1787" s="9">
        <f t="shared" si="54"/>
        <v>0</v>
      </c>
      <c r="C1787" s="9" t="str">
        <f>IF(最小二乘法!C1787&lt;参数!$B$5,最小二乘法!C1787,"")</f>
        <v/>
      </c>
      <c r="D1787" s="9" t="str">
        <f>IF(最小二乘法!D1787&lt;参数!$B$5,最小二乘法!D1787,"")</f>
        <v/>
      </c>
      <c r="E1787" s="9" t="str">
        <f>IF(最小二乘法!E1787&lt;参数!$B$5,最小二乘法!E1787,"")</f>
        <v/>
      </c>
      <c r="F1787" s="9" t="str">
        <f>IF(最小二乘法!F1787&lt;参数!$B$5,最小二乘法!F1787,"")</f>
        <v/>
      </c>
      <c r="G1787" s="9" t="str">
        <f>IF(最小二乘法!G1787&lt;参数!$B$5,最小二乘法!G1787,"")</f>
        <v/>
      </c>
      <c r="H1787" s="9" t="str">
        <f>IF(最小二乘法!H1787&lt;参数!$B$5,最小二乘法!H1787,"")</f>
        <v/>
      </c>
      <c r="I1787" s="9">
        <f t="shared" si="55"/>
        <v>0</v>
      </c>
    </row>
    <row r="1788" spans="1:9" x14ac:dyDescent="0.15">
      <c r="A1788" s="6">
        <v>41044</v>
      </c>
      <c r="B1788" s="9">
        <f t="shared" si="54"/>
        <v>0</v>
      </c>
      <c r="C1788" s="9" t="str">
        <f>IF(最小二乘法!C1788&lt;参数!$B$5,最小二乘法!C1788,"")</f>
        <v/>
      </c>
      <c r="D1788" s="9" t="str">
        <f>IF(最小二乘法!D1788&lt;参数!$B$5,最小二乘法!D1788,"")</f>
        <v/>
      </c>
      <c r="E1788" s="9" t="str">
        <f>IF(最小二乘法!E1788&lt;参数!$B$5,最小二乘法!E1788,"")</f>
        <v/>
      </c>
      <c r="F1788" s="9" t="str">
        <f>IF(最小二乘法!F1788&lt;参数!$B$5,最小二乘法!F1788,"")</f>
        <v/>
      </c>
      <c r="G1788" s="9" t="str">
        <f>IF(最小二乘法!G1788&lt;参数!$B$5,最小二乘法!G1788,"")</f>
        <v/>
      </c>
      <c r="H1788" s="9" t="str">
        <f>IF(最小二乘法!H1788&lt;参数!$B$5,最小二乘法!H1788,"")</f>
        <v/>
      </c>
      <c r="I1788" s="9">
        <f t="shared" si="55"/>
        <v>0</v>
      </c>
    </row>
    <row r="1789" spans="1:9" x14ac:dyDescent="0.15">
      <c r="A1789" s="6">
        <v>41045</v>
      </c>
      <c r="B1789" s="9">
        <f t="shared" si="54"/>
        <v>0</v>
      </c>
      <c r="C1789" s="9" t="str">
        <f>IF(最小二乘法!C1789&lt;参数!$B$5,最小二乘法!C1789,"")</f>
        <v/>
      </c>
      <c r="D1789" s="9" t="str">
        <f>IF(最小二乘法!D1789&lt;参数!$B$5,最小二乘法!D1789,"")</f>
        <v/>
      </c>
      <c r="E1789" s="9" t="str">
        <f>IF(最小二乘法!E1789&lt;参数!$B$5,最小二乘法!E1789,"")</f>
        <v/>
      </c>
      <c r="F1789" s="9" t="str">
        <f>IF(最小二乘法!F1789&lt;参数!$B$5,最小二乘法!F1789,"")</f>
        <v/>
      </c>
      <c r="G1789" s="9" t="str">
        <f>IF(最小二乘法!G1789&lt;参数!$B$5,最小二乘法!G1789,"")</f>
        <v/>
      </c>
      <c r="H1789" s="9" t="str">
        <f>IF(最小二乘法!H1789&lt;参数!$B$5,最小二乘法!H1789,"")</f>
        <v/>
      </c>
      <c r="I1789" s="9">
        <f t="shared" si="55"/>
        <v>0</v>
      </c>
    </row>
    <row r="1790" spans="1:9" x14ac:dyDescent="0.15">
      <c r="A1790" s="6">
        <v>41046</v>
      </c>
      <c r="B1790" s="9">
        <f t="shared" si="54"/>
        <v>0</v>
      </c>
      <c r="C1790" s="9" t="str">
        <f>IF(最小二乘法!C1790&lt;参数!$B$5,最小二乘法!C1790,"")</f>
        <v/>
      </c>
      <c r="D1790" s="9" t="str">
        <f>IF(最小二乘法!D1790&lt;参数!$B$5,最小二乘法!D1790,"")</f>
        <v/>
      </c>
      <c r="E1790" s="9" t="str">
        <f>IF(最小二乘法!E1790&lt;参数!$B$5,最小二乘法!E1790,"")</f>
        <v/>
      </c>
      <c r="F1790" s="9" t="str">
        <f>IF(最小二乘法!F1790&lt;参数!$B$5,最小二乘法!F1790,"")</f>
        <v/>
      </c>
      <c r="G1790" s="9" t="str">
        <f>IF(最小二乘法!G1790&lt;参数!$B$5,最小二乘法!G1790,"")</f>
        <v/>
      </c>
      <c r="H1790" s="9" t="str">
        <f>IF(最小二乘法!H1790&lt;参数!$B$5,最小二乘法!H1790,"")</f>
        <v/>
      </c>
      <c r="I1790" s="9">
        <f t="shared" si="55"/>
        <v>0</v>
      </c>
    </row>
    <row r="1791" spans="1:9" x14ac:dyDescent="0.15">
      <c r="A1791" s="6">
        <v>41047</v>
      </c>
      <c r="B1791" s="9">
        <f t="shared" si="54"/>
        <v>0</v>
      </c>
      <c r="C1791" s="9" t="str">
        <f>IF(最小二乘法!C1791&lt;参数!$B$5,最小二乘法!C1791,"")</f>
        <v/>
      </c>
      <c r="D1791" s="9" t="str">
        <f>IF(最小二乘法!D1791&lt;参数!$B$5,最小二乘法!D1791,"")</f>
        <v/>
      </c>
      <c r="E1791" s="9" t="str">
        <f>IF(最小二乘法!E1791&lt;参数!$B$5,最小二乘法!E1791,"")</f>
        <v/>
      </c>
      <c r="F1791" s="9" t="str">
        <f>IF(最小二乘法!F1791&lt;参数!$B$5,最小二乘法!F1791,"")</f>
        <v/>
      </c>
      <c r="G1791" s="9" t="str">
        <f>IF(最小二乘法!G1791&lt;参数!$B$5,最小二乘法!G1791,"")</f>
        <v/>
      </c>
      <c r="H1791" s="9" t="str">
        <f>IF(最小二乘法!H1791&lt;参数!$B$5,最小二乘法!H1791,"")</f>
        <v/>
      </c>
      <c r="I1791" s="9">
        <f t="shared" si="55"/>
        <v>0</v>
      </c>
    </row>
    <row r="1792" spans="1:9" x14ac:dyDescent="0.15">
      <c r="A1792" s="6">
        <v>41050</v>
      </c>
      <c r="B1792" s="9">
        <f t="shared" si="54"/>
        <v>0</v>
      </c>
      <c r="C1792" s="9" t="str">
        <f>IF(最小二乘法!C1792&lt;参数!$B$5,最小二乘法!C1792,"")</f>
        <v/>
      </c>
      <c r="D1792" s="9" t="str">
        <f>IF(最小二乘法!D1792&lt;参数!$B$5,最小二乘法!D1792,"")</f>
        <v/>
      </c>
      <c r="E1792" s="9" t="str">
        <f>IF(最小二乘法!E1792&lt;参数!$B$5,最小二乘法!E1792,"")</f>
        <v/>
      </c>
      <c r="F1792" s="9" t="str">
        <f>IF(最小二乘法!F1792&lt;参数!$B$5,最小二乘法!F1792,"")</f>
        <v/>
      </c>
      <c r="G1792" s="9" t="str">
        <f>IF(最小二乘法!G1792&lt;参数!$B$5,最小二乘法!G1792,"")</f>
        <v/>
      </c>
      <c r="H1792" s="9" t="str">
        <f>IF(最小二乘法!H1792&lt;参数!$B$5,最小二乘法!H1792,"")</f>
        <v/>
      </c>
      <c r="I1792" s="9">
        <f t="shared" si="55"/>
        <v>0</v>
      </c>
    </row>
    <row r="1793" spans="1:9" x14ac:dyDescent="0.15">
      <c r="A1793" s="6">
        <v>41051</v>
      </c>
      <c r="B1793" s="9">
        <f t="shared" si="54"/>
        <v>0</v>
      </c>
      <c r="C1793" s="9" t="str">
        <f>IF(最小二乘法!C1793&lt;参数!$B$5,最小二乘法!C1793,"")</f>
        <v/>
      </c>
      <c r="D1793" s="9" t="str">
        <f>IF(最小二乘法!D1793&lt;参数!$B$5,最小二乘法!D1793,"")</f>
        <v/>
      </c>
      <c r="E1793" s="9" t="str">
        <f>IF(最小二乘法!E1793&lt;参数!$B$5,最小二乘法!E1793,"")</f>
        <v/>
      </c>
      <c r="F1793" s="9" t="str">
        <f>IF(最小二乘法!F1793&lt;参数!$B$5,最小二乘法!F1793,"")</f>
        <v/>
      </c>
      <c r="G1793" s="9" t="str">
        <f>IF(最小二乘法!G1793&lt;参数!$B$5,最小二乘法!G1793,"")</f>
        <v/>
      </c>
      <c r="H1793" s="9" t="str">
        <f>IF(最小二乘法!H1793&lt;参数!$B$5,最小二乘法!H1793,"")</f>
        <v/>
      </c>
      <c r="I1793" s="9">
        <f t="shared" si="55"/>
        <v>0</v>
      </c>
    </row>
    <row r="1794" spans="1:9" x14ac:dyDescent="0.15">
      <c r="A1794" s="6">
        <v>41052</v>
      </c>
      <c r="B1794" s="9">
        <f t="shared" si="54"/>
        <v>0</v>
      </c>
      <c r="C1794" s="9" t="str">
        <f>IF(最小二乘法!C1794&lt;参数!$B$5,最小二乘法!C1794,"")</f>
        <v/>
      </c>
      <c r="D1794" s="9" t="str">
        <f>IF(最小二乘法!D1794&lt;参数!$B$5,最小二乘法!D1794,"")</f>
        <v/>
      </c>
      <c r="E1794" s="9" t="str">
        <f>IF(最小二乘法!E1794&lt;参数!$B$5,最小二乘法!E1794,"")</f>
        <v/>
      </c>
      <c r="F1794" s="9" t="str">
        <f>IF(最小二乘法!F1794&lt;参数!$B$5,最小二乘法!F1794,"")</f>
        <v/>
      </c>
      <c r="G1794" s="9" t="str">
        <f>IF(最小二乘法!G1794&lt;参数!$B$5,最小二乘法!G1794,"")</f>
        <v/>
      </c>
      <c r="H1794" s="9" t="str">
        <f>IF(最小二乘法!H1794&lt;参数!$B$5,最小二乘法!H1794,"")</f>
        <v/>
      </c>
      <c r="I1794" s="9">
        <f t="shared" si="55"/>
        <v>0</v>
      </c>
    </row>
    <row r="1795" spans="1:9" x14ac:dyDescent="0.15">
      <c r="A1795" s="6">
        <v>41053</v>
      </c>
      <c r="B1795" s="9">
        <f t="shared" ref="B1795:B1858" si="56">IFERROR(AVERAGE(C1795:H1795),0)</f>
        <v>0</v>
      </c>
      <c r="C1795" s="9" t="str">
        <f>IF(最小二乘法!C1795&lt;参数!$B$5,最小二乘法!C1795,"")</f>
        <v/>
      </c>
      <c r="D1795" s="9" t="str">
        <f>IF(最小二乘法!D1795&lt;参数!$B$5,最小二乘法!D1795,"")</f>
        <v/>
      </c>
      <c r="E1795" s="9" t="str">
        <f>IF(最小二乘法!E1795&lt;参数!$B$5,最小二乘法!E1795,"")</f>
        <v/>
      </c>
      <c r="F1795" s="9" t="str">
        <f>IF(最小二乘法!F1795&lt;参数!$B$5,最小二乘法!F1795,"")</f>
        <v/>
      </c>
      <c r="G1795" s="9" t="str">
        <f>IF(最小二乘法!G1795&lt;参数!$B$5,最小二乘法!G1795,"")</f>
        <v/>
      </c>
      <c r="H1795" s="9" t="str">
        <f>IF(最小二乘法!H1795&lt;参数!$B$5,最小二乘法!H1795,"")</f>
        <v/>
      </c>
      <c r="I1795" s="9">
        <f t="shared" ref="I1795:I1858" si="57">MIN(C1795:H1795)</f>
        <v>0</v>
      </c>
    </row>
    <row r="1796" spans="1:9" x14ac:dyDescent="0.15">
      <c r="A1796" s="6">
        <v>41054</v>
      </c>
      <c r="B1796" s="9">
        <f t="shared" si="56"/>
        <v>0</v>
      </c>
      <c r="C1796" s="9" t="str">
        <f>IF(最小二乘法!C1796&lt;参数!$B$5,最小二乘法!C1796,"")</f>
        <v/>
      </c>
      <c r="D1796" s="9" t="str">
        <f>IF(最小二乘法!D1796&lt;参数!$B$5,最小二乘法!D1796,"")</f>
        <v/>
      </c>
      <c r="E1796" s="9" t="str">
        <f>IF(最小二乘法!E1796&lt;参数!$B$5,最小二乘法!E1796,"")</f>
        <v/>
      </c>
      <c r="F1796" s="9" t="str">
        <f>IF(最小二乘法!F1796&lt;参数!$B$5,最小二乘法!F1796,"")</f>
        <v/>
      </c>
      <c r="G1796" s="9" t="str">
        <f>IF(最小二乘法!G1796&lt;参数!$B$5,最小二乘法!G1796,"")</f>
        <v/>
      </c>
      <c r="H1796" s="9" t="str">
        <f>IF(最小二乘法!H1796&lt;参数!$B$5,最小二乘法!H1796,"")</f>
        <v/>
      </c>
      <c r="I1796" s="9">
        <f t="shared" si="57"/>
        <v>0</v>
      </c>
    </row>
    <row r="1797" spans="1:9" x14ac:dyDescent="0.15">
      <c r="A1797" s="6">
        <v>41057</v>
      </c>
      <c r="B1797" s="9">
        <f t="shared" si="56"/>
        <v>0</v>
      </c>
      <c r="C1797" s="9" t="str">
        <f>IF(最小二乘法!C1797&lt;参数!$B$5,最小二乘法!C1797,"")</f>
        <v/>
      </c>
      <c r="D1797" s="9" t="str">
        <f>IF(最小二乘法!D1797&lt;参数!$B$5,最小二乘法!D1797,"")</f>
        <v/>
      </c>
      <c r="E1797" s="9" t="str">
        <f>IF(最小二乘法!E1797&lt;参数!$B$5,最小二乘法!E1797,"")</f>
        <v/>
      </c>
      <c r="F1797" s="9" t="str">
        <f>IF(最小二乘法!F1797&lt;参数!$B$5,最小二乘法!F1797,"")</f>
        <v/>
      </c>
      <c r="G1797" s="9" t="str">
        <f>IF(最小二乘法!G1797&lt;参数!$B$5,最小二乘法!G1797,"")</f>
        <v/>
      </c>
      <c r="H1797" s="9" t="str">
        <f>IF(最小二乘法!H1797&lt;参数!$B$5,最小二乘法!H1797,"")</f>
        <v/>
      </c>
      <c r="I1797" s="9">
        <f t="shared" si="57"/>
        <v>0</v>
      </c>
    </row>
    <row r="1798" spans="1:9" x14ac:dyDescent="0.15">
      <c r="A1798" s="6">
        <v>41058</v>
      </c>
      <c r="B1798" s="9">
        <f t="shared" si="56"/>
        <v>0</v>
      </c>
      <c r="C1798" s="9" t="str">
        <f>IF(最小二乘法!C1798&lt;参数!$B$5,最小二乘法!C1798,"")</f>
        <v/>
      </c>
      <c r="D1798" s="9" t="str">
        <f>IF(最小二乘法!D1798&lt;参数!$B$5,最小二乘法!D1798,"")</f>
        <v/>
      </c>
      <c r="E1798" s="9" t="str">
        <f>IF(最小二乘法!E1798&lt;参数!$B$5,最小二乘法!E1798,"")</f>
        <v/>
      </c>
      <c r="F1798" s="9" t="str">
        <f>IF(最小二乘法!F1798&lt;参数!$B$5,最小二乘法!F1798,"")</f>
        <v/>
      </c>
      <c r="G1798" s="9" t="str">
        <f>IF(最小二乘法!G1798&lt;参数!$B$5,最小二乘法!G1798,"")</f>
        <v/>
      </c>
      <c r="H1798" s="9" t="str">
        <f>IF(最小二乘法!H1798&lt;参数!$B$5,最小二乘法!H1798,"")</f>
        <v/>
      </c>
      <c r="I1798" s="9">
        <f t="shared" si="57"/>
        <v>0</v>
      </c>
    </row>
    <row r="1799" spans="1:9" x14ac:dyDescent="0.15">
      <c r="A1799" s="6">
        <v>41059</v>
      </c>
      <c r="B1799" s="9">
        <f t="shared" si="56"/>
        <v>0</v>
      </c>
      <c r="C1799" s="9" t="str">
        <f>IF(最小二乘法!C1799&lt;参数!$B$5,最小二乘法!C1799,"")</f>
        <v/>
      </c>
      <c r="D1799" s="9" t="str">
        <f>IF(最小二乘法!D1799&lt;参数!$B$5,最小二乘法!D1799,"")</f>
        <v/>
      </c>
      <c r="E1799" s="9" t="str">
        <f>IF(最小二乘法!E1799&lt;参数!$B$5,最小二乘法!E1799,"")</f>
        <v/>
      </c>
      <c r="F1799" s="9" t="str">
        <f>IF(最小二乘法!F1799&lt;参数!$B$5,最小二乘法!F1799,"")</f>
        <v/>
      </c>
      <c r="G1799" s="9" t="str">
        <f>IF(最小二乘法!G1799&lt;参数!$B$5,最小二乘法!G1799,"")</f>
        <v/>
      </c>
      <c r="H1799" s="9" t="str">
        <f>IF(最小二乘法!H1799&lt;参数!$B$5,最小二乘法!H1799,"")</f>
        <v/>
      </c>
      <c r="I1799" s="9">
        <f t="shared" si="57"/>
        <v>0</v>
      </c>
    </row>
    <row r="1800" spans="1:9" x14ac:dyDescent="0.15">
      <c r="A1800" s="6">
        <v>41060</v>
      </c>
      <c r="B1800" s="9">
        <f t="shared" si="56"/>
        <v>0</v>
      </c>
      <c r="C1800" s="9" t="str">
        <f>IF(最小二乘法!C1800&lt;参数!$B$5,最小二乘法!C1800,"")</f>
        <v/>
      </c>
      <c r="D1800" s="9" t="str">
        <f>IF(最小二乘法!D1800&lt;参数!$B$5,最小二乘法!D1800,"")</f>
        <v/>
      </c>
      <c r="E1800" s="9" t="str">
        <f>IF(最小二乘法!E1800&lt;参数!$B$5,最小二乘法!E1800,"")</f>
        <v/>
      </c>
      <c r="F1800" s="9" t="str">
        <f>IF(最小二乘法!F1800&lt;参数!$B$5,最小二乘法!F1800,"")</f>
        <v/>
      </c>
      <c r="G1800" s="9" t="str">
        <f>IF(最小二乘法!G1800&lt;参数!$B$5,最小二乘法!G1800,"")</f>
        <v/>
      </c>
      <c r="H1800" s="9" t="str">
        <f>IF(最小二乘法!H1800&lt;参数!$B$5,最小二乘法!H1800,"")</f>
        <v/>
      </c>
      <c r="I1800" s="9">
        <f t="shared" si="57"/>
        <v>0</v>
      </c>
    </row>
    <row r="1801" spans="1:9" x14ac:dyDescent="0.15">
      <c r="A1801" s="6">
        <v>41061</v>
      </c>
      <c r="B1801" s="9">
        <f t="shared" si="56"/>
        <v>0</v>
      </c>
      <c r="C1801" s="9" t="str">
        <f>IF(最小二乘法!C1801&lt;参数!$B$5,最小二乘法!C1801,"")</f>
        <v/>
      </c>
      <c r="D1801" s="9" t="str">
        <f>IF(最小二乘法!D1801&lt;参数!$B$5,最小二乘法!D1801,"")</f>
        <v/>
      </c>
      <c r="E1801" s="9" t="str">
        <f>IF(最小二乘法!E1801&lt;参数!$B$5,最小二乘法!E1801,"")</f>
        <v/>
      </c>
      <c r="F1801" s="9" t="str">
        <f>IF(最小二乘法!F1801&lt;参数!$B$5,最小二乘法!F1801,"")</f>
        <v/>
      </c>
      <c r="G1801" s="9" t="str">
        <f>IF(最小二乘法!G1801&lt;参数!$B$5,最小二乘法!G1801,"")</f>
        <v/>
      </c>
      <c r="H1801" s="9" t="str">
        <f>IF(最小二乘法!H1801&lt;参数!$B$5,最小二乘法!H1801,"")</f>
        <v/>
      </c>
      <c r="I1801" s="9">
        <f t="shared" si="57"/>
        <v>0</v>
      </c>
    </row>
    <row r="1802" spans="1:9" x14ac:dyDescent="0.15">
      <c r="A1802" s="6">
        <v>41064</v>
      </c>
      <c r="B1802" s="9">
        <f t="shared" si="56"/>
        <v>0</v>
      </c>
      <c r="C1802" s="9" t="str">
        <f>IF(最小二乘法!C1802&lt;参数!$B$5,最小二乘法!C1802,"")</f>
        <v/>
      </c>
      <c r="D1802" s="9" t="str">
        <f>IF(最小二乘法!D1802&lt;参数!$B$5,最小二乘法!D1802,"")</f>
        <v/>
      </c>
      <c r="E1802" s="9" t="str">
        <f>IF(最小二乘法!E1802&lt;参数!$B$5,最小二乘法!E1802,"")</f>
        <v/>
      </c>
      <c r="F1802" s="9" t="str">
        <f>IF(最小二乘法!F1802&lt;参数!$B$5,最小二乘法!F1802,"")</f>
        <v/>
      </c>
      <c r="G1802" s="9" t="str">
        <f>IF(最小二乘法!G1802&lt;参数!$B$5,最小二乘法!G1802,"")</f>
        <v/>
      </c>
      <c r="H1802" s="9" t="str">
        <f>IF(最小二乘法!H1802&lt;参数!$B$5,最小二乘法!H1802,"")</f>
        <v/>
      </c>
      <c r="I1802" s="9">
        <f t="shared" si="57"/>
        <v>0</v>
      </c>
    </row>
    <row r="1803" spans="1:9" x14ac:dyDescent="0.15">
      <c r="A1803" s="6">
        <v>41065</v>
      </c>
      <c r="B1803" s="9">
        <f t="shared" si="56"/>
        <v>0</v>
      </c>
      <c r="C1803" s="9" t="str">
        <f>IF(最小二乘法!C1803&lt;参数!$B$5,最小二乘法!C1803,"")</f>
        <v/>
      </c>
      <c r="D1803" s="9" t="str">
        <f>IF(最小二乘法!D1803&lt;参数!$B$5,最小二乘法!D1803,"")</f>
        <v/>
      </c>
      <c r="E1803" s="9" t="str">
        <f>IF(最小二乘法!E1803&lt;参数!$B$5,最小二乘法!E1803,"")</f>
        <v/>
      </c>
      <c r="F1803" s="9" t="str">
        <f>IF(最小二乘法!F1803&lt;参数!$B$5,最小二乘法!F1803,"")</f>
        <v/>
      </c>
      <c r="G1803" s="9" t="str">
        <f>IF(最小二乘法!G1803&lt;参数!$B$5,最小二乘法!G1803,"")</f>
        <v/>
      </c>
      <c r="H1803" s="9" t="str">
        <f>IF(最小二乘法!H1803&lt;参数!$B$5,最小二乘法!H1803,"")</f>
        <v/>
      </c>
      <c r="I1803" s="9">
        <f t="shared" si="57"/>
        <v>0</v>
      </c>
    </row>
    <row r="1804" spans="1:9" x14ac:dyDescent="0.15">
      <c r="A1804" s="6">
        <v>41066</v>
      </c>
      <c r="B1804" s="9">
        <f t="shared" si="56"/>
        <v>0</v>
      </c>
      <c r="C1804" s="9" t="str">
        <f>IF(最小二乘法!C1804&lt;参数!$B$5,最小二乘法!C1804,"")</f>
        <v/>
      </c>
      <c r="D1804" s="9" t="str">
        <f>IF(最小二乘法!D1804&lt;参数!$B$5,最小二乘法!D1804,"")</f>
        <v/>
      </c>
      <c r="E1804" s="9" t="str">
        <f>IF(最小二乘法!E1804&lt;参数!$B$5,最小二乘法!E1804,"")</f>
        <v/>
      </c>
      <c r="F1804" s="9" t="str">
        <f>IF(最小二乘法!F1804&lt;参数!$B$5,最小二乘法!F1804,"")</f>
        <v/>
      </c>
      <c r="G1804" s="9" t="str">
        <f>IF(最小二乘法!G1804&lt;参数!$B$5,最小二乘法!G1804,"")</f>
        <v/>
      </c>
      <c r="H1804" s="9" t="str">
        <f>IF(最小二乘法!H1804&lt;参数!$B$5,最小二乘法!H1804,"")</f>
        <v/>
      </c>
      <c r="I1804" s="9">
        <f t="shared" si="57"/>
        <v>0</v>
      </c>
    </row>
    <row r="1805" spans="1:9" x14ac:dyDescent="0.15">
      <c r="A1805" s="6">
        <v>41067</v>
      </c>
      <c r="B1805" s="9">
        <f t="shared" si="56"/>
        <v>0</v>
      </c>
      <c r="C1805" s="9" t="str">
        <f>IF(最小二乘法!C1805&lt;参数!$B$5,最小二乘法!C1805,"")</f>
        <v/>
      </c>
      <c r="D1805" s="9" t="str">
        <f>IF(最小二乘法!D1805&lt;参数!$B$5,最小二乘法!D1805,"")</f>
        <v/>
      </c>
      <c r="E1805" s="9" t="str">
        <f>IF(最小二乘法!E1805&lt;参数!$B$5,最小二乘法!E1805,"")</f>
        <v/>
      </c>
      <c r="F1805" s="9" t="str">
        <f>IF(最小二乘法!F1805&lt;参数!$B$5,最小二乘法!F1805,"")</f>
        <v/>
      </c>
      <c r="G1805" s="9" t="str">
        <f>IF(最小二乘法!G1805&lt;参数!$B$5,最小二乘法!G1805,"")</f>
        <v/>
      </c>
      <c r="H1805" s="9" t="str">
        <f>IF(最小二乘法!H1805&lt;参数!$B$5,最小二乘法!H1805,"")</f>
        <v/>
      </c>
      <c r="I1805" s="9">
        <f t="shared" si="57"/>
        <v>0</v>
      </c>
    </row>
    <row r="1806" spans="1:9" x14ac:dyDescent="0.15">
      <c r="A1806" s="6">
        <v>41068</v>
      </c>
      <c r="B1806" s="9">
        <f t="shared" si="56"/>
        <v>0</v>
      </c>
      <c r="C1806" s="9" t="str">
        <f>IF(最小二乘法!C1806&lt;参数!$B$5,最小二乘法!C1806,"")</f>
        <v/>
      </c>
      <c r="D1806" s="9" t="str">
        <f>IF(最小二乘法!D1806&lt;参数!$B$5,最小二乘法!D1806,"")</f>
        <v/>
      </c>
      <c r="E1806" s="9" t="str">
        <f>IF(最小二乘法!E1806&lt;参数!$B$5,最小二乘法!E1806,"")</f>
        <v/>
      </c>
      <c r="F1806" s="9" t="str">
        <f>IF(最小二乘法!F1806&lt;参数!$B$5,最小二乘法!F1806,"")</f>
        <v/>
      </c>
      <c r="G1806" s="9" t="str">
        <f>IF(最小二乘法!G1806&lt;参数!$B$5,最小二乘法!G1806,"")</f>
        <v/>
      </c>
      <c r="H1806" s="9" t="str">
        <f>IF(最小二乘法!H1806&lt;参数!$B$5,最小二乘法!H1806,"")</f>
        <v/>
      </c>
      <c r="I1806" s="9">
        <f t="shared" si="57"/>
        <v>0</v>
      </c>
    </row>
    <row r="1807" spans="1:9" x14ac:dyDescent="0.15">
      <c r="A1807" s="6">
        <v>41071</v>
      </c>
      <c r="B1807" s="9">
        <f t="shared" si="56"/>
        <v>0</v>
      </c>
      <c r="C1807" s="9" t="str">
        <f>IF(最小二乘法!C1807&lt;参数!$B$5,最小二乘法!C1807,"")</f>
        <v/>
      </c>
      <c r="D1807" s="9" t="str">
        <f>IF(最小二乘法!D1807&lt;参数!$B$5,最小二乘法!D1807,"")</f>
        <v/>
      </c>
      <c r="E1807" s="9" t="str">
        <f>IF(最小二乘法!E1807&lt;参数!$B$5,最小二乘法!E1807,"")</f>
        <v/>
      </c>
      <c r="F1807" s="9" t="str">
        <f>IF(最小二乘法!F1807&lt;参数!$B$5,最小二乘法!F1807,"")</f>
        <v/>
      </c>
      <c r="G1807" s="9" t="str">
        <f>IF(最小二乘法!G1807&lt;参数!$B$5,最小二乘法!G1807,"")</f>
        <v/>
      </c>
      <c r="H1807" s="9" t="str">
        <f>IF(最小二乘法!H1807&lt;参数!$B$5,最小二乘法!H1807,"")</f>
        <v/>
      </c>
      <c r="I1807" s="9">
        <f t="shared" si="57"/>
        <v>0</v>
      </c>
    </row>
    <row r="1808" spans="1:9" x14ac:dyDescent="0.15">
      <c r="A1808" s="6">
        <v>41072</v>
      </c>
      <c r="B1808" s="9">
        <f t="shared" si="56"/>
        <v>0</v>
      </c>
      <c r="C1808" s="9" t="str">
        <f>IF(最小二乘法!C1808&lt;参数!$B$5,最小二乘法!C1808,"")</f>
        <v/>
      </c>
      <c r="D1808" s="9" t="str">
        <f>IF(最小二乘法!D1808&lt;参数!$B$5,最小二乘法!D1808,"")</f>
        <v/>
      </c>
      <c r="E1808" s="9" t="str">
        <f>IF(最小二乘法!E1808&lt;参数!$B$5,最小二乘法!E1808,"")</f>
        <v/>
      </c>
      <c r="F1808" s="9" t="str">
        <f>IF(最小二乘法!F1808&lt;参数!$B$5,最小二乘法!F1808,"")</f>
        <v/>
      </c>
      <c r="G1808" s="9" t="str">
        <f>IF(最小二乘法!G1808&lt;参数!$B$5,最小二乘法!G1808,"")</f>
        <v/>
      </c>
      <c r="H1808" s="9" t="str">
        <f>IF(最小二乘法!H1808&lt;参数!$B$5,最小二乘法!H1808,"")</f>
        <v/>
      </c>
      <c r="I1808" s="9">
        <f t="shared" si="57"/>
        <v>0</v>
      </c>
    </row>
    <row r="1809" spans="1:9" x14ac:dyDescent="0.15">
      <c r="A1809" s="6">
        <v>41073</v>
      </c>
      <c r="B1809" s="9">
        <f t="shared" si="56"/>
        <v>0</v>
      </c>
      <c r="C1809" s="9" t="str">
        <f>IF(最小二乘法!C1809&lt;参数!$B$5,最小二乘法!C1809,"")</f>
        <v/>
      </c>
      <c r="D1809" s="9" t="str">
        <f>IF(最小二乘法!D1809&lt;参数!$B$5,最小二乘法!D1809,"")</f>
        <v/>
      </c>
      <c r="E1809" s="9" t="str">
        <f>IF(最小二乘法!E1809&lt;参数!$B$5,最小二乘法!E1809,"")</f>
        <v/>
      </c>
      <c r="F1809" s="9" t="str">
        <f>IF(最小二乘法!F1809&lt;参数!$B$5,最小二乘法!F1809,"")</f>
        <v/>
      </c>
      <c r="G1809" s="9" t="str">
        <f>IF(最小二乘法!G1809&lt;参数!$B$5,最小二乘法!G1809,"")</f>
        <v/>
      </c>
      <c r="H1809" s="9" t="str">
        <f>IF(最小二乘法!H1809&lt;参数!$B$5,最小二乘法!H1809,"")</f>
        <v/>
      </c>
      <c r="I1809" s="9">
        <f t="shared" si="57"/>
        <v>0</v>
      </c>
    </row>
    <row r="1810" spans="1:9" x14ac:dyDescent="0.15">
      <c r="A1810" s="6">
        <v>41074</v>
      </c>
      <c r="B1810" s="9">
        <f t="shared" si="56"/>
        <v>0</v>
      </c>
      <c r="C1810" s="9" t="str">
        <f>IF(最小二乘法!C1810&lt;参数!$B$5,最小二乘法!C1810,"")</f>
        <v/>
      </c>
      <c r="D1810" s="9" t="str">
        <f>IF(最小二乘法!D1810&lt;参数!$B$5,最小二乘法!D1810,"")</f>
        <v/>
      </c>
      <c r="E1810" s="9" t="str">
        <f>IF(最小二乘法!E1810&lt;参数!$B$5,最小二乘法!E1810,"")</f>
        <v/>
      </c>
      <c r="F1810" s="9" t="str">
        <f>IF(最小二乘法!F1810&lt;参数!$B$5,最小二乘法!F1810,"")</f>
        <v/>
      </c>
      <c r="G1810" s="9" t="str">
        <f>IF(最小二乘法!G1810&lt;参数!$B$5,最小二乘法!G1810,"")</f>
        <v/>
      </c>
      <c r="H1810" s="9" t="str">
        <f>IF(最小二乘法!H1810&lt;参数!$B$5,最小二乘法!H1810,"")</f>
        <v/>
      </c>
      <c r="I1810" s="9">
        <f t="shared" si="57"/>
        <v>0</v>
      </c>
    </row>
    <row r="1811" spans="1:9" x14ac:dyDescent="0.15">
      <c r="A1811" s="6">
        <v>41075</v>
      </c>
      <c r="B1811" s="9">
        <f t="shared" si="56"/>
        <v>0</v>
      </c>
      <c r="C1811" s="9" t="str">
        <f>IF(最小二乘法!C1811&lt;参数!$B$5,最小二乘法!C1811,"")</f>
        <v/>
      </c>
      <c r="D1811" s="9" t="str">
        <f>IF(最小二乘法!D1811&lt;参数!$B$5,最小二乘法!D1811,"")</f>
        <v/>
      </c>
      <c r="E1811" s="9" t="str">
        <f>IF(最小二乘法!E1811&lt;参数!$B$5,最小二乘法!E1811,"")</f>
        <v/>
      </c>
      <c r="F1811" s="9" t="str">
        <f>IF(最小二乘法!F1811&lt;参数!$B$5,最小二乘法!F1811,"")</f>
        <v/>
      </c>
      <c r="G1811" s="9" t="str">
        <f>IF(最小二乘法!G1811&lt;参数!$B$5,最小二乘法!G1811,"")</f>
        <v/>
      </c>
      <c r="H1811" s="9" t="str">
        <f>IF(最小二乘法!H1811&lt;参数!$B$5,最小二乘法!H1811,"")</f>
        <v/>
      </c>
      <c r="I1811" s="9">
        <f t="shared" si="57"/>
        <v>0</v>
      </c>
    </row>
    <row r="1812" spans="1:9" x14ac:dyDescent="0.15">
      <c r="A1812" s="6">
        <v>41078</v>
      </c>
      <c r="B1812" s="9">
        <f t="shared" si="56"/>
        <v>0</v>
      </c>
      <c r="C1812" s="9" t="str">
        <f>IF(最小二乘法!C1812&lt;参数!$B$5,最小二乘法!C1812,"")</f>
        <v/>
      </c>
      <c r="D1812" s="9" t="str">
        <f>IF(最小二乘法!D1812&lt;参数!$B$5,最小二乘法!D1812,"")</f>
        <v/>
      </c>
      <c r="E1812" s="9" t="str">
        <f>IF(最小二乘法!E1812&lt;参数!$B$5,最小二乘法!E1812,"")</f>
        <v/>
      </c>
      <c r="F1812" s="9" t="str">
        <f>IF(最小二乘法!F1812&lt;参数!$B$5,最小二乘法!F1812,"")</f>
        <v/>
      </c>
      <c r="G1812" s="9" t="str">
        <f>IF(最小二乘法!G1812&lt;参数!$B$5,最小二乘法!G1812,"")</f>
        <v/>
      </c>
      <c r="H1812" s="9" t="str">
        <f>IF(最小二乘法!H1812&lt;参数!$B$5,最小二乘法!H1812,"")</f>
        <v/>
      </c>
      <c r="I1812" s="9">
        <f t="shared" si="57"/>
        <v>0</v>
      </c>
    </row>
    <row r="1813" spans="1:9" x14ac:dyDescent="0.15">
      <c r="A1813" s="6">
        <v>41079</v>
      </c>
      <c r="B1813" s="9">
        <f t="shared" si="56"/>
        <v>0</v>
      </c>
      <c r="C1813" s="9" t="str">
        <f>IF(最小二乘法!C1813&lt;参数!$B$5,最小二乘法!C1813,"")</f>
        <v/>
      </c>
      <c r="D1813" s="9" t="str">
        <f>IF(最小二乘法!D1813&lt;参数!$B$5,最小二乘法!D1813,"")</f>
        <v/>
      </c>
      <c r="E1813" s="9" t="str">
        <f>IF(最小二乘法!E1813&lt;参数!$B$5,最小二乘法!E1813,"")</f>
        <v/>
      </c>
      <c r="F1813" s="9" t="str">
        <f>IF(最小二乘法!F1813&lt;参数!$B$5,最小二乘法!F1813,"")</f>
        <v/>
      </c>
      <c r="G1813" s="9" t="str">
        <f>IF(最小二乘法!G1813&lt;参数!$B$5,最小二乘法!G1813,"")</f>
        <v/>
      </c>
      <c r="H1813" s="9" t="str">
        <f>IF(最小二乘法!H1813&lt;参数!$B$5,最小二乘法!H1813,"")</f>
        <v/>
      </c>
      <c r="I1813" s="9">
        <f t="shared" si="57"/>
        <v>0</v>
      </c>
    </row>
    <row r="1814" spans="1:9" x14ac:dyDescent="0.15">
      <c r="A1814" s="6">
        <v>41080</v>
      </c>
      <c r="B1814" s="9">
        <f t="shared" si="56"/>
        <v>0</v>
      </c>
      <c r="C1814" s="9" t="str">
        <f>IF(最小二乘法!C1814&lt;参数!$B$5,最小二乘法!C1814,"")</f>
        <v/>
      </c>
      <c r="D1814" s="9" t="str">
        <f>IF(最小二乘法!D1814&lt;参数!$B$5,最小二乘法!D1814,"")</f>
        <v/>
      </c>
      <c r="E1814" s="9" t="str">
        <f>IF(最小二乘法!E1814&lt;参数!$B$5,最小二乘法!E1814,"")</f>
        <v/>
      </c>
      <c r="F1814" s="9" t="str">
        <f>IF(最小二乘法!F1814&lt;参数!$B$5,最小二乘法!F1814,"")</f>
        <v/>
      </c>
      <c r="G1814" s="9" t="str">
        <f>IF(最小二乘法!G1814&lt;参数!$B$5,最小二乘法!G1814,"")</f>
        <v/>
      </c>
      <c r="H1814" s="9" t="str">
        <f>IF(最小二乘法!H1814&lt;参数!$B$5,最小二乘法!H1814,"")</f>
        <v/>
      </c>
      <c r="I1814" s="9">
        <f t="shared" si="57"/>
        <v>0</v>
      </c>
    </row>
    <row r="1815" spans="1:9" x14ac:dyDescent="0.15">
      <c r="A1815" s="6">
        <v>41081</v>
      </c>
      <c r="B1815" s="9">
        <f t="shared" si="56"/>
        <v>0</v>
      </c>
      <c r="C1815" s="9" t="str">
        <f>IF(最小二乘法!C1815&lt;参数!$B$5,最小二乘法!C1815,"")</f>
        <v/>
      </c>
      <c r="D1815" s="9" t="str">
        <f>IF(最小二乘法!D1815&lt;参数!$B$5,最小二乘法!D1815,"")</f>
        <v/>
      </c>
      <c r="E1815" s="9" t="str">
        <f>IF(最小二乘法!E1815&lt;参数!$B$5,最小二乘法!E1815,"")</f>
        <v/>
      </c>
      <c r="F1815" s="9" t="str">
        <f>IF(最小二乘法!F1815&lt;参数!$B$5,最小二乘法!F1815,"")</f>
        <v/>
      </c>
      <c r="G1815" s="9" t="str">
        <f>IF(最小二乘法!G1815&lt;参数!$B$5,最小二乘法!G1815,"")</f>
        <v/>
      </c>
      <c r="H1815" s="9" t="str">
        <f>IF(最小二乘法!H1815&lt;参数!$B$5,最小二乘法!H1815,"")</f>
        <v/>
      </c>
      <c r="I1815" s="9">
        <f t="shared" si="57"/>
        <v>0</v>
      </c>
    </row>
    <row r="1816" spans="1:9" x14ac:dyDescent="0.15">
      <c r="A1816" s="6">
        <v>41085</v>
      </c>
      <c r="B1816" s="9">
        <f t="shared" si="56"/>
        <v>0</v>
      </c>
      <c r="C1816" s="9" t="str">
        <f>IF(最小二乘法!C1816&lt;参数!$B$5,最小二乘法!C1816,"")</f>
        <v/>
      </c>
      <c r="D1816" s="9" t="str">
        <f>IF(最小二乘法!D1816&lt;参数!$B$5,最小二乘法!D1816,"")</f>
        <v/>
      </c>
      <c r="E1816" s="9" t="str">
        <f>IF(最小二乘法!E1816&lt;参数!$B$5,最小二乘法!E1816,"")</f>
        <v/>
      </c>
      <c r="F1816" s="9" t="str">
        <f>IF(最小二乘法!F1816&lt;参数!$B$5,最小二乘法!F1816,"")</f>
        <v/>
      </c>
      <c r="G1816" s="9" t="str">
        <f>IF(最小二乘法!G1816&lt;参数!$B$5,最小二乘法!G1816,"")</f>
        <v/>
      </c>
      <c r="H1816" s="9" t="str">
        <f>IF(最小二乘法!H1816&lt;参数!$B$5,最小二乘法!H1816,"")</f>
        <v/>
      </c>
      <c r="I1816" s="9">
        <f t="shared" si="57"/>
        <v>0</v>
      </c>
    </row>
    <row r="1817" spans="1:9" x14ac:dyDescent="0.15">
      <c r="A1817" s="6">
        <v>41086</v>
      </c>
      <c r="B1817" s="9">
        <f t="shared" si="56"/>
        <v>0</v>
      </c>
      <c r="C1817" s="9" t="str">
        <f>IF(最小二乘法!C1817&lt;参数!$B$5,最小二乘法!C1817,"")</f>
        <v/>
      </c>
      <c r="D1817" s="9" t="str">
        <f>IF(最小二乘法!D1817&lt;参数!$B$5,最小二乘法!D1817,"")</f>
        <v/>
      </c>
      <c r="E1817" s="9" t="str">
        <f>IF(最小二乘法!E1817&lt;参数!$B$5,最小二乘法!E1817,"")</f>
        <v/>
      </c>
      <c r="F1817" s="9" t="str">
        <f>IF(最小二乘法!F1817&lt;参数!$B$5,最小二乘法!F1817,"")</f>
        <v/>
      </c>
      <c r="G1817" s="9" t="str">
        <f>IF(最小二乘法!G1817&lt;参数!$B$5,最小二乘法!G1817,"")</f>
        <v/>
      </c>
      <c r="H1817" s="9" t="str">
        <f>IF(最小二乘法!H1817&lt;参数!$B$5,最小二乘法!H1817,"")</f>
        <v/>
      </c>
      <c r="I1817" s="9">
        <f t="shared" si="57"/>
        <v>0</v>
      </c>
    </row>
    <row r="1818" spans="1:9" x14ac:dyDescent="0.15">
      <c r="A1818" s="6">
        <v>41087</v>
      </c>
      <c r="B1818" s="9">
        <f t="shared" si="56"/>
        <v>0</v>
      </c>
      <c r="C1818" s="9" t="str">
        <f>IF(最小二乘法!C1818&lt;参数!$B$5,最小二乘法!C1818,"")</f>
        <v/>
      </c>
      <c r="D1818" s="9" t="str">
        <f>IF(最小二乘法!D1818&lt;参数!$B$5,最小二乘法!D1818,"")</f>
        <v/>
      </c>
      <c r="E1818" s="9" t="str">
        <f>IF(最小二乘法!E1818&lt;参数!$B$5,最小二乘法!E1818,"")</f>
        <v/>
      </c>
      <c r="F1818" s="9" t="str">
        <f>IF(最小二乘法!F1818&lt;参数!$B$5,最小二乘法!F1818,"")</f>
        <v/>
      </c>
      <c r="G1818" s="9" t="str">
        <f>IF(最小二乘法!G1818&lt;参数!$B$5,最小二乘法!G1818,"")</f>
        <v/>
      </c>
      <c r="H1818" s="9" t="str">
        <f>IF(最小二乘法!H1818&lt;参数!$B$5,最小二乘法!H1818,"")</f>
        <v/>
      </c>
      <c r="I1818" s="9">
        <f t="shared" si="57"/>
        <v>0</v>
      </c>
    </row>
    <row r="1819" spans="1:9" x14ac:dyDescent="0.15">
      <c r="A1819" s="6">
        <v>41088</v>
      </c>
      <c r="B1819" s="9">
        <f t="shared" si="56"/>
        <v>0</v>
      </c>
      <c r="C1819" s="9" t="str">
        <f>IF(最小二乘法!C1819&lt;参数!$B$5,最小二乘法!C1819,"")</f>
        <v/>
      </c>
      <c r="D1819" s="9" t="str">
        <f>IF(最小二乘法!D1819&lt;参数!$B$5,最小二乘法!D1819,"")</f>
        <v/>
      </c>
      <c r="E1819" s="9" t="str">
        <f>IF(最小二乘法!E1819&lt;参数!$B$5,最小二乘法!E1819,"")</f>
        <v/>
      </c>
      <c r="F1819" s="9" t="str">
        <f>IF(最小二乘法!F1819&lt;参数!$B$5,最小二乘法!F1819,"")</f>
        <v/>
      </c>
      <c r="G1819" s="9" t="str">
        <f>IF(最小二乘法!G1819&lt;参数!$B$5,最小二乘法!G1819,"")</f>
        <v/>
      </c>
      <c r="H1819" s="9" t="str">
        <f>IF(最小二乘法!H1819&lt;参数!$B$5,最小二乘法!H1819,"")</f>
        <v/>
      </c>
      <c r="I1819" s="9">
        <f t="shared" si="57"/>
        <v>0</v>
      </c>
    </row>
    <row r="1820" spans="1:9" x14ac:dyDescent="0.15">
      <c r="A1820" s="6">
        <v>41089</v>
      </c>
      <c r="B1820" s="9">
        <f t="shared" si="56"/>
        <v>0</v>
      </c>
      <c r="C1820" s="9" t="str">
        <f>IF(最小二乘法!C1820&lt;参数!$B$5,最小二乘法!C1820,"")</f>
        <v/>
      </c>
      <c r="D1820" s="9" t="str">
        <f>IF(最小二乘法!D1820&lt;参数!$B$5,最小二乘法!D1820,"")</f>
        <v/>
      </c>
      <c r="E1820" s="9" t="str">
        <f>IF(最小二乘法!E1820&lt;参数!$B$5,最小二乘法!E1820,"")</f>
        <v/>
      </c>
      <c r="F1820" s="9" t="str">
        <f>IF(最小二乘法!F1820&lt;参数!$B$5,最小二乘法!F1820,"")</f>
        <v/>
      </c>
      <c r="G1820" s="9" t="str">
        <f>IF(最小二乘法!G1820&lt;参数!$B$5,最小二乘法!G1820,"")</f>
        <v/>
      </c>
      <c r="H1820" s="9" t="str">
        <f>IF(最小二乘法!H1820&lt;参数!$B$5,最小二乘法!H1820,"")</f>
        <v/>
      </c>
      <c r="I1820" s="9">
        <f t="shared" si="57"/>
        <v>0</v>
      </c>
    </row>
    <row r="1821" spans="1:9" x14ac:dyDescent="0.15">
      <c r="A1821" s="6">
        <v>41092</v>
      </c>
      <c r="B1821" s="9">
        <f t="shared" si="56"/>
        <v>0</v>
      </c>
      <c r="C1821" s="9" t="str">
        <f>IF(最小二乘法!C1821&lt;参数!$B$5,最小二乘法!C1821,"")</f>
        <v/>
      </c>
      <c r="D1821" s="9" t="str">
        <f>IF(最小二乘法!D1821&lt;参数!$B$5,最小二乘法!D1821,"")</f>
        <v/>
      </c>
      <c r="E1821" s="9" t="str">
        <f>IF(最小二乘法!E1821&lt;参数!$B$5,最小二乘法!E1821,"")</f>
        <v/>
      </c>
      <c r="F1821" s="9" t="str">
        <f>IF(最小二乘法!F1821&lt;参数!$B$5,最小二乘法!F1821,"")</f>
        <v/>
      </c>
      <c r="G1821" s="9" t="str">
        <f>IF(最小二乘法!G1821&lt;参数!$B$5,最小二乘法!G1821,"")</f>
        <v/>
      </c>
      <c r="H1821" s="9" t="str">
        <f>IF(最小二乘法!H1821&lt;参数!$B$5,最小二乘法!H1821,"")</f>
        <v/>
      </c>
      <c r="I1821" s="9">
        <f t="shared" si="57"/>
        <v>0</v>
      </c>
    </row>
    <row r="1822" spans="1:9" x14ac:dyDescent="0.15">
      <c r="A1822" s="6">
        <v>41093</v>
      </c>
      <c r="B1822" s="9">
        <f t="shared" si="56"/>
        <v>0</v>
      </c>
      <c r="C1822" s="9" t="str">
        <f>IF(最小二乘法!C1822&lt;参数!$B$5,最小二乘法!C1822,"")</f>
        <v/>
      </c>
      <c r="D1822" s="9" t="str">
        <f>IF(最小二乘法!D1822&lt;参数!$B$5,最小二乘法!D1822,"")</f>
        <v/>
      </c>
      <c r="E1822" s="9" t="str">
        <f>IF(最小二乘法!E1822&lt;参数!$B$5,最小二乘法!E1822,"")</f>
        <v/>
      </c>
      <c r="F1822" s="9" t="str">
        <f>IF(最小二乘法!F1822&lt;参数!$B$5,最小二乘法!F1822,"")</f>
        <v/>
      </c>
      <c r="G1822" s="9" t="str">
        <f>IF(最小二乘法!G1822&lt;参数!$B$5,最小二乘法!G1822,"")</f>
        <v/>
      </c>
      <c r="H1822" s="9" t="str">
        <f>IF(最小二乘法!H1822&lt;参数!$B$5,最小二乘法!H1822,"")</f>
        <v/>
      </c>
      <c r="I1822" s="9">
        <f t="shared" si="57"/>
        <v>0</v>
      </c>
    </row>
    <row r="1823" spans="1:9" x14ac:dyDescent="0.15">
      <c r="A1823" s="6">
        <v>41094</v>
      </c>
      <c r="B1823" s="9">
        <f t="shared" si="56"/>
        <v>-0.13221734661736328</v>
      </c>
      <c r="C1823" s="9" t="str">
        <f>IF(最小二乘法!C1823&lt;参数!$B$5,最小二乘法!C1823,"")</f>
        <v/>
      </c>
      <c r="D1823" s="9">
        <f>IF(最小二乘法!D1823&lt;参数!$B$5,最小二乘法!D1823,"")</f>
        <v>-0.13221734661736328</v>
      </c>
      <c r="E1823" s="9" t="str">
        <f>IF(最小二乘法!E1823&lt;参数!$B$5,最小二乘法!E1823,"")</f>
        <v/>
      </c>
      <c r="F1823" s="9" t="str">
        <f>IF(最小二乘法!F1823&lt;参数!$B$5,最小二乘法!F1823,"")</f>
        <v/>
      </c>
      <c r="G1823" s="9" t="str">
        <f>IF(最小二乘法!G1823&lt;参数!$B$5,最小二乘法!G1823,"")</f>
        <v/>
      </c>
      <c r="H1823" s="9" t="str">
        <f>IF(最小二乘法!H1823&lt;参数!$B$5,最小二乘法!H1823,"")</f>
        <v/>
      </c>
      <c r="I1823" s="9">
        <f t="shared" si="57"/>
        <v>-0.13221734661736328</v>
      </c>
    </row>
    <row r="1824" spans="1:9" x14ac:dyDescent="0.15">
      <c r="A1824" s="6">
        <v>41095</v>
      </c>
      <c r="B1824" s="9">
        <f t="shared" si="56"/>
        <v>-0.13422935287891183</v>
      </c>
      <c r="C1824" s="9" t="str">
        <f>IF(最小二乘法!C1824&lt;参数!$B$5,最小二乘法!C1824,"")</f>
        <v/>
      </c>
      <c r="D1824" s="9">
        <f>IF(最小二乘法!D1824&lt;参数!$B$5,最小二乘法!D1824,"")</f>
        <v>-0.13422935287891183</v>
      </c>
      <c r="E1824" s="9" t="str">
        <f>IF(最小二乘法!E1824&lt;参数!$B$5,最小二乘法!E1824,"")</f>
        <v/>
      </c>
      <c r="F1824" s="9" t="str">
        <f>IF(最小二乘法!F1824&lt;参数!$B$5,最小二乘法!F1824,"")</f>
        <v/>
      </c>
      <c r="G1824" s="9" t="str">
        <f>IF(最小二乘法!G1824&lt;参数!$B$5,最小二乘法!G1824,"")</f>
        <v/>
      </c>
      <c r="H1824" s="9" t="str">
        <f>IF(最小二乘法!H1824&lt;参数!$B$5,最小二乘法!H1824,"")</f>
        <v/>
      </c>
      <c r="I1824" s="9">
        <f t="shared" si="57"/>
        <v>-0.13422935287891183</v>
      </c>
    </row>
    <row r="1825" spans="1:9" x14ac:dyDescent="0.15">
      <c r="A1825" s="6">
        <v>41096</v>
      </c>
      <c r="B1825" s="9">
        <f t="shared" si="56"/>
        <v>-0.1352043041736242</v>
      </c>
      <c r="C1825" s="9" t="str">
        <f>IF(最小二乘法!C1825&lt;参数!$B$5,最小二乘法!C1825,"")</f>
        <v/>
      </c>
      <c r="D1825" s="9">
        <f>IF(最小二乘法!D1825&lt;参数!$B$5,最小二乘法!D1825,"")</f>
        <v>-0.1352043041736242</v>
      </c>
      <c r="E1825" s="9" t="str">
        <f>IF(最小二乘法!E1825&lt;参数!$B$5,最小二乘法!E1825,"")</f>
        <v/>
      </c>
      <c r="F1825" s="9" t="str">
        <f>IF(最小二乘法!F1825&lt;参数!$B$5,最小二乘法!F1825,"")</f>
        <v/>
      </c>
      <c r="G1825" s="9" t="str">
        <f>IF(最小二乘法!G1825&lt;参数!$B$5,最小二乘法!G1825,"")</f>
        <v/>
      </c>
      <c r="H1825" s="9" t="str">
        <f>IF(最小二乘法!H1825&lt;参数!$B$5,最小二乘法!H1825,"")</f>
        <v/>
      </c>
      <c r="I1825" s="9">
        <f t="shared" si="57"/>
        <v>-0.1352043041736242</v>
      </c>
    </row>
    <row r="1826" spans="1:9" x14ac:dyDescent="0.15">
      <c r="A1826" s="6">
        <v>41099</v>
      </c>
      <c r="B1826" s="9">
        <f t="shared" si="56"/>
        <v>-0.13335948718831761</v>
      </c>
      <c r="C1826" s="9" t="str">
        <f>IF(最小二乘法!C1826&lt;参数!$B$5,最小二乘法!C1826,"")</f>
        <v/>
      </c>
      <c r="D1826" s="9">
        <f>IF(最小二乘法!D1826&lt;参数!$B$5,最小二乘法!D1826,"")</f>
        <v>-0.13335948718831761</v>
      </c>
      <c r="E1826" s="9" t="str">
        <f>IF(最小二乘法!E1826&lt;参数!$B$5,最小二乘法!E1826,"")</f>
        <v/>
      </c>
      <c r="F1826" s="9" t="str">
        <f>IF(最小二乘法!F1826&lt;参数!$B$5,最小二乘法!F1826,"")</f>
        <v/>
      </c>
      <c r="G1826" s="9" t="str">
        <f>IF(最小二乘法!G1826&lt;参数!$B$5,最小二乘法!G1826,"")</f>
        <v/>
      </c>
      <c r="H1826" s="9" t="str">
        <f>IF(最小二乘法!H1826&lt;参数!$B$5,最小二乘法!H1826,"")</f>
        <v/>
      </c>
      <c r="I1826" s="9">
        <f t="shared" si="57"/>
        <v>-0.13335948718831761</v>
      </c>
    </row>
    <row r="1827" spans="1:9" x14ac:dyDescent="0.15">
      <c r="A1827" s="6">
        <v>41100</v>
      </c>
      <c r="B1827" s="9">
        <f t="shared" si="56"/>
        <v>0</v>
      </c>
      <c r="C1827" s="9" t="str">
        <f>IF(最小二乘法!C1827&lt;参数!$B$5,最小二乘法!C1827,"")</f>
        <v/>
      </c>
      <c r="D1827" s="9" t="str">
        <f>IF(最小二乘法!D1827&lt;参数!$B$5,最小二乘法!D1827,"")</f>
        <v/>
      </c>
      <c r="E1827" s="9" t="str">
        <f>IF(最小二乘法!E1827&lt;参数!$B$5,最小二乘法!E1827,"")</f>
        <v/>
      </c>
      <c r="F1827" s="9" t="str">
        <f>IF(最小二乘法!F1827&lt;参数!$B$5,最小二乘法!F1827,"")</f>
        <v/>
      </c>
      <c r="G1827" s="9" t="str">
        <f>IF(最小二乘法!G1827&lt;参数!$B$5,最小二乘法!G1827,"")</f>
        <v/>
      </c>
      <c r="H1827" s="9" t="str">
        <f>IF(最小二乘法!H1827&lt;参数!$B$5,最小二乘法!H1827,"")</f>
        <v/>
      </c>
      <c r="I1827" s="9">
        <f t="shared" si="57"/>
        <v>0</v>
      </c>
    </row>
    <row r="1828" spans="1:9" x14ac:dyDescent="0.15">
      <c r="A1828" s="6">
        <v>41101</v>
      </c>
      <c r="B1828" s="9">
        <f t="shared" si="56"/>
        <v>0</v>
      </c>
      <c r="C1828" s="9" t="str">
        <f>IF(最小二乘法!C1828&lt;参数!$B$5,最小二乘法!C1828,"")</f>
        <v/>
      </c>
      <c r="D1828" s="9" t="str">
        <f>IF(最小二乘法!D1828&lt;参数!$B$5,最小二乘法!D1828,"")</f>
        <v/>
      </c>
      <c r="E1828" s="9" t="str">
        <f>IF(最小二乘法!E1828&lt;参数!$B$5,最小二乘法!E1828,"")</f>
        <v/>
      </c>
      <c r="F1828" s="9" t="str">
        <f>IF(最小二乘法!F1828&lt;参数!$B$5,最小二乘法!F1828,"")</f>
        <v/>
      </c>
      <c r="G1828" s="9" t="str">
        <f>IF(最小二乘法!G1828&lt;参数!$B$5,最小二乘法!G1828,"")</f>
        <v/>
      </c>
      <c r="H1828" s="9" t="str">
        <f>IF(最小二乘法!H1828&lt;参数!$B$5,最小二乘法!H1828,"")</f>
        <v/>
      </c>
      <c r="I1828" s="9">
        <f t="shared" si="57"/>
        <v>0</v>
      </c>
    </row>
    <row r="1829" spans="1:9" x14ac:dyDescent="0.15">
      <c r="A1829" s="6">
        <v>41102</v>
      </c>
      <c r="B1829" s="9">
        <f t="shared" si="56"/>
        <v>0</v>
      </c>
      <c r="C1829" s="9" t="str">
        <f>IF(最小二乘法!C1829&lt;参数!$B$5,最小二乘法!C1829,"")</f>
        <v/>
      </c>
      <c r="D1829" s="9" t="str">
        <f>IF(最小二乘法!D1829&lt;参数!$B$5,最小二乘法!D1829,"")</f>
        <v/>
      </c>
      <c r="E1829" s="9" t="str">
        <f>IF(最小二乘法!E1829&lt;参数!$B$5,最小二乘法!E1829,"")</f>
        <v/>
      </c>
      <c r="F1829" s="9" t="str">
        <f>IF(最小二乘法!F1829&lt;参数!$B$5,最小二乘法!F1829,"")</f>
        <v/>
      </c>
      <c r="G1829" s="9" t="str">
        <f>IF(最小二乘法!G1829&lt;参数!$B$5,最小二乘法!G1829,"")</f>
        <v/>
      </c>
      <c r="H1829" s="9" t="str">
        <f>IF(最小二乘法!H1829&lt;参数!$B$5,最小二乘法!H1829,"")</f>
        <v/>
      </c>
      <c r="I1829" s="9">
        <f t="shared" si="57"/>
        <v>0</v>
      </c>
    </row>
    <row r="1830" spans="1:9" x14ac:dyDescent="0.15">
      <c r="A1830" s="6">
        <v>41103</v>
      </c>
      <c r="B1830" s="9">
        <f t="shared" si="56"/>
        <v>0</v>
      </c>
      <c r="C1830" s="9" t="str">
        <f>IF(最小二乘法!C1830&lt;参数!$B$5,最小二乘法!C1830,"")</f>
        <v/>
      </c>
      <c r="D1830" s="9" t="str">
        <f>IF(最小二乘法!D1830&lt;参数!$B$5,最小二乘法!D1830,"")</f>
        <v/>
      </c>
      <c r="E1830" s="9" t="str">
        <f>IF(最小二乘法!E1830&lt;参数!$B$5,最小二乘法!E1830,"")</f>
        <v/>
      </c>
      <c r="F1830" s="9" t="str">
        <f>IF(最小二乘法!F1830&lt;参数!$B$5,最小二乘法!F1830,"")</f>
        <v/>
      </c>
      <c r="G1830" s="9" t="str">
        <f>IF(最小二乘法!G1830&lt;参数!$B$5,最小二乘法!G1830,"")</f>
        <v/>
      </c>
      <c r="H1830" s="9" t="str">
        <f>IF(最小二乘法!H1830&lt;参数!$B$5,最小二乘法!H1830,"")</f>
        <v/>
      </c>
      <c r="I1830" s="9">
        <f t="shared" si="57"/>
        <v>0</v>
      </c>
    </row>
    <row r="1831" spans="1:9" x14ac:dyDescent="0.15">
      <c r="A1831" s="6">
        <v>41106</v>
      </c>
      <c r="B1831" s="9">
        <f t="shared" si="56"/>
        <v>0</v>
      </c>
      <c r="C1831" s="9" t="str">
        <f>IF(最小二乘法!C1831&lt;参数!$B$5,最小二乘法!C1831,"")</f>
        <v/>
      </c>
      <c r="D1831" s="9" t="str">
        <f>IF(最小二乘法!D1831&lt;参数!$B$5,最小二乘法!D1831,"")</f>
        <v/>
      </c>
      <c r="E1831" s="9" t="str">
        <f>IF(最小二乘法!E1831&lt;参数!$B$5,最小二乘法!E1831,"")</f>
        <v/>
      </c>
      <c r="F1831" s="9" t="str">
        <f>IF(最小二乘法!F1831&lt;参数!$B$5,最小二乘法!F1831,"")</f>
        <v/>
      </c>
      <c r="G1831" s="9" t="str">
        <f>IF(最小二乘法!G1831&lt;参数!$B$5,最小二乘法!G1831,"")</f>
        <v/>
      </c>
      <c r="H1831" s="9" t="str">
        <f>IF(最小二乘法!H1831&lt;参数!$B$5,最小二乘法!H1831,"")</f>
        <v/>
      </c>
      <c r="I1831" s="9">
        <f t="shared" si="57"/>
        <v>0</v>
      </c>
    </row>
    <row r="1832" spans="1:9" x14ac:dyDescent="0.15">
      <c r="A1832" s="6">
        <v>41107</v>
      </c>
      <c r="B1832" s="9">
        <f t="shared" si="56"/>
        <v>0</v>
      </c>
      <c r="C1832" s="9" t="str">
        <f>IF(最小二乘法!C1832&lt;参数!$B$5,最小二乘法!C1832,"")</f>
        <v/>
      </c>
      <c r="D1832" s="9" t="str">
        <f>IF(最小二乘法!D1832&lt;参数!$B$5,最小二乘法!D1832,"")</f>
        <v/>
      </c>
      <c r="E1832" s="9" t="str">
        <f>IF(最小二乘法!E1832&lt;参数!$B$5,最小二乘法!E1832,"")</f>
        <v/>
      </c>
      <c r="F1832" s="9" t="str">
        <f>IF(最小二乘法!F1832&lt;参数!$B$5,最小二乘法!F1832,"")</f>
        <v/>
      </c>
      <c r="G1832" s="9" t="str">
        <f>IF(最小二乘法!G1832&lt;参数!$B$5,最小二乘法!G1832,"")</f>
        <v/>
      </c>
      <c r="H1832" s="9" t="str">
        <f>IF(最小二乘法!H1832&lt;参数!$B$5,最小二乘法!H1832,"")</f>
        <v/>
      </c>
      <c r="I1832" s="9">
        <f t="shared" si="57"/>
        <v>0</v>
      </c>
    </row>
    <row r="1833" spans="1:9" x14ac:dyDescent="0.15">
      <c r="A1833" s="6">
        <v>41108</v>
      </c>
      <c r="B1833" s="9">
        <f t="shared" si="56"/>
        <v>-0.13497899110452694</v>
      </c>
      <c r="C1833" s="9" t="str">
        <f>IF(最小二乘法!C1833&lt;参数!$B$5,最小二乘法!C1833,"")</f>
        <v/>
      </c>
      <c r="D1833" s="9">
        <f>IF(最小二乘法!D1833&lt;参数!$B$5,最小二乘法!D1833,"")</f>
        <v>-0.13497899110452694</v>
      </c>
      <c r="E1833" s="9" t="str">
        <f>IF(最小二乘法!E1833&lt;参数!$B$5,最小二乘法!E1833,"")</f>
        <v/>
      </c>
      <c r="F1833" s="9" t="str">
        <f>IF(最小二乘法!F1833&lt;参数!$B$5,最小二乘法!F1833,"")</f>
        <v/>
      </c>
      <c r="G1833" s="9" t="str">
        <f>IF(最小二乘法!G1833&lt;参数!$B$5,最小二乘法!G1833,"")</f>
        <v/>
      </c>
      <c r="H1833" s="9" t="str">
        <f>IF(最小二乘法!H1833&lt;参数!$B$5,最小二乘法!H1833,"")</f>
        <v/>
      </c>
      <c r="I1833" s="9">
        <f t="shared" si="57"/>
        <v>-0.13497899110452694</v>
      </c>
    </row>
    <row r="1834" spans="1:9" x14ac:dyDescent="0.15">
      <c r="A1834" s="6">
        <v>41109</v>
      </c>
      <c r="B1834" s="9">
        <f t="shared" si="56"/>
        <v>-0.13654186000458127</v>
      </c>
      <c r="C1834" s="9" t="str">
        <f>IF(最小二乘法!C1834&lt;参数!$B$5,最小二乘法!C1834,"")</f>
        <v/>
      </c>
      <c r="D1834" s="9">
        <f>IF(最小二乘法!D1834&lt;参数!$B$5,最小二乘法!D1834,"")</f>
        <v>-0.13654186000458127</v>
      </c>
      <c r="E1834" s="9" t="str">
        <f>IF(最小二乘法!E1834&lt;参数!$B$5,最小二乘法!E1834,"")</f>
        <v/>
      </c>
      <c r="F1834" s="9" t="str">
        <f>IF(最小二乘法!F1834&lt;参数!$B$5,最小二乘法!F1834,"")</f>
        <v/>
      </c>
      <c r="G1834" s="9" t="str">
        <f>IF(最小二乘法!G1834&lt;参数!$B$5,最小二乘法!G1834,"")</f>
        <v/>
      </c>
      <c r="H1834" s="9" t="str">
        <f>IF(最小二乘法!H1834&lt;参数!$B$5,最小二乘法!H1834,"")</f>
        <v/>
      </c>
      <c r="I1834" s="9">
        <f t="shared" si="57"/>
        <v>-0.13654186000458127</v>
      </c>
    </row>
    <row r="1835" spans="1:9" x14ac:dyDescent="0.15">
      <c r="A1835" s="6">
        <v>41110</v>
      </c>
      <c r="B1835" s="9">
        <f t="shared" si="56"/>
        <v>-0.13545852533250516</v>
      </c>
      <c r="C1835" s="9" t="str">
        <f>IF(最小二乘法!C1835&lt;参数!$B$5,最小二乘法!C1835,"")</f>
        <v/>
      </c>
      <c r="D1835" s="9">
        <f>IF(最小二乘法!D1835&lt;参数!$B$5,最小二乘法!D1835,"")</f>
        <v>-0.13545852533250516</v>
      </c>
      <c r="E1835" s="9" t="str">
        <f>IF(最小二乘法!E1835&lt;参数!$B$5,最小二乘法!E1835,"")</f>
        <v/>
      </c>
      <c r="F1835" s="9" t="str">
        <f>IF(最小二乘法!F1835&lt;参数!$B$5,最小二乘法!F1835,"")</f>
        <v/>
      </c>
      <c r="G1835" s="9" t="str">
        <f>IF(最小二乘法!G1835&lt;参数!$B$5,最小二乘法!G1835,"")</f>
        <v/>
      </c>
      <c r="H1835" s="9" t="str">
        <f>IF(最小二乘法!H1835&lt;参数!$B$5,最小二乘法!H1835,"")</f>
        <v/>
      </c>
      <c r="I1835" s="9">
        <f t="shared" si="57"/>
        <v>-0.13545852533250516</v>
      </c>
    </row>
    <row r="1836" spans="1:9" x14ac:dyDescent="0.15">
      <c r="A1836" s="6">
        <v>41113</v>
      </c>
      <c r="B1836" s="9">
        <f t="shared" si="56"/>
        <v>-0.13471422707370173</v>
      </c>
      <c r="C1836" s="9" t="str">
        <f>IF(最小二乘法!C1836&lt;参数!$B$5,最小二乘法!C1836,"")</f>
        <v/>
      </c>
      <c r="D1836" s="9">
        <f>IF(最小二乘法!D1836&lt;参数!$B$5,最小二乘法!D1836,"")</f>
        <v>-0.1375339244687406</v>
      </c>
      <c r="E1836" s="9">
        <f>IF(最小二乘法!E1836&lt;参数!$B$5,最小二乘法!E1836,"")</f>
        <v>-0.13189452967866289</v>
      </c>
      <c r="F1836" s="9" t="str">
        <f>IF(最小二乘法!F1836&lt;参数!$B$5,最小二乘法!F1836,"")</f>
        <v/>
      </c>
      <c r="G1836" s="9" t="str">
        <f>IF(最小二乘法!G1836&lt;参数!$B$5,最小二乘法!G1836,"")</f>
        <v/>
      </c>
      <c r="H1836" s="9" t="str">
        <f>IF(最小二乘法!H1836&lt;参数!$B$5,最小二乘法!H1836,"")</f>
        <v/>
      </c>
      <c r="I1836" s="9">
        <f t="shared" si="57"/>
        <v>-0.1375339244687406</v>
      </c>
    </row>
    <row r="1837" spans="1:9" x14ac:dyDescent="0.15">
      <c r="A1837" s="6">
        <v>41114</v>
      </c>
      <c r="B1837" s="9">
        <f t="shared" si="56"/>
        <v>-0.1355595634486878</v>
      </c>
      <c r="C1837" s="9" t="str">
        <f>IF(最小二乘法!C1837&lt;参数!$B$5,最小二乘法!C1837,"")</f>
        <v/>
      </c>
      <c r="D1837" s="9">
        <f>IF(最小二乘法!D1837&lt;参数!$B$5,最小二乘法!D1837,"")</f>
        <v>-0.13495154834227477</v>
      </c>
      <c r="E1837" s="9">
        <f>IF(最小二乘法!E1837&lt;参数!$B$5,最小二乘法!E1837,"")</f>
        <v>-0.13616757855510087</v>
      </c>
      <c r="F1837" s="9" t="str">
        <f>IF(最小二乘法!F1837&lt;参数!$B$5,最小二乘法!F1837,"")</f>
        <v/>
      </c>
      <c r="G1837" s="9" t="str">
        <f>IF(最小二乘法!G1837&lt;参数!$B$5,最小二乘法!G1837,"")</f>
        <v/>
      </c>
      <c r="H1837" s="9" t="str">
        <f>IF(最小二乘法!H1837&lt;参数!$B$5,最小二乘法!H1837,"")</f>
        <v/>
      </c>
      <c r="I1837" s="9">
        <f t="shared" si="57"/>
        <v>-0.13616757855510087</v>
      </c>
    </row>
    <row r="1838" spans="1:9" x14ac:dyDescent="0.15">
      <c r="A1838" s="6">
        <v>41115</v>
      </c>
      <c r="B1838" s="9">
        <f t="shared" si="56"/>
        <v>-0.13675099969708793</v>
      </c>
      <c r="C1838" s="9" t="str">
        <f>IF(最小二乘法!C1838&lt;参数!$B$5,最小二乘法!C1838,"")</f>
        <v/>
      </c>
      <c r="D1838" s="9">
        <f>IF(最小二乘法!D1838&lt;参数!$B$5,最小二乘法!D1838,"")</f>
        <v>-0.13788905350058966</v>
      </c>
      <c r="E1838" s="9">
        <f>IF(最小二乘法!E1838&lt;参数!$B$5,最小二乘法!E1838,"")</f>
        <v>-0.13561294589358622</v>
      </c>
      <c r="F1838" s="9" t="str">
        <f>IF(最小二乘法!F1838&lt;参数!$B$5,最小二乘法!F1838,"")</f>
        <v/>
      </c>
      <c r="G1838" s="9" t="str">
        <f>IF(最小二乘法!G1838&lt;参数!$B$5,最小二乘法!G1838,"")</f>
        <v/>
      </c>
      <c r="H1838" s="9" t="str">
        <f>IF(最小二乘法!H1838&lt;参数!$B$5,最小二乘法!H1838,"")</f>
        <v/>
      </c>
      <c r="I1838" s="9">
        <f t="shared" si="57"/>
        <v>-0.13788905350058966</v>
      </c>
    </row>
    <row r="1839" spans="1:9" x14ac:dyDescent="0.15">
      <c r="A1839" s="6">
        <v>41116</v>
      </c>
      <c r="B1839" s="9">
        <f t="shared" si="56"/>
        <v>-0.13534036793848553</v>
      </c>
      <c r="C1839" s="9" t="str">
        <f>IF(最小二乘法!C1839&lt;参数!$B$5,最小二乘法!C1839,"")</f>
        <v/>
      </c>
      <c r="D1839" s="9">
        <f>IF(最小二乘法!D1839&lt;参数!$B$5,最小二乘法!D1839,"")</f>
        <v>-0.13799946473666516</v>
      </c>
      <c r="E1839" s="9">
        <f>IF(最小二乘法!E1839&lt;参数!$B$5,最小二乘法!E1839,"")</f>
        <v>-0.13268127114030592</v>
      </c>
      <c r="F1839" s="9" t="str">
        <f>IF(最小二乘法!F1839&lt;参数!$B$5,最小二乘法!F1839,"")</f>
        <v/>
      </c>
      <c r="G1839" s="9" t="str">
        <f>IF(最小二乘法!G1839&lt;参数!$B$5,最小二乘法!G1839,"")</f>
        <v/>
      </c>
      <c r="H1839" s="9" t="str">
        <f>IF(最小二乘法!H1839&lt;参数!$B$5,最小二乘法!H1839,"")</f>
        <v/>
      </c>
      <c r="I1839" s="9">
        <f t="shared" si="57"/>
        <v>-0.13799946473666516</v>
      </c>
    </row>
    <row r="1840" spans="1:9" x14ac:dyDescent="0.15">
      <c r="A1840" s="6">
        <v>41117</v>
      </c>
      <c r="B1840" s="9">
        <f t="shared" si="56"/>
        <v>-0.14031578841974446</v>
      </c>
      <c r="C1840" s="9" t="str">
        <f>IF(最小二乘法!C1840&lt;参数!$B$5,最小二乘法!C1840,"")</f>
        <v/>
      </c>
      <c r="D1840" s="9">
        <f>IF(最小二乘法!D1840&lt;参数!$B$5,最小二乘法!D1840,"")</f>
        <v>-0.14324504250585138</v>
      </c>
      <c r="E1840" s="9">
        <f>IF(最小二乘法!E1840&lt;参数!$B$5,最小二乘法!E1840,"")</f>
        <v>-0.13738653433363757</v>
      </c>
      <c r="F1840" s="9" t="str">
        <f>IF(最小二乘法!F1840&lt;参数!$B$5,最小二乘法!F1840,"")</f>
        <v/>
      </c>
      <c r="G1840" s="9" t="str">
        <f>IF(最小二乘法!G1840&lt;参数!$B$5,最小二乘法!G1840,"")</f>
        <v/>
      </c>
      <c r="H1840" s="9" t="str">
        <f>IF(最小二乘法!H1840&lt;参数!$B$5,最小二乘法!H1840,"")</f>
        <v/>
      </c>
      <c r="I1840" s="9">
        <f t="shared" si="57"/>
        <v>-0.14324504250585138</v>
      </c>
    </row>
    <row r="1841" spans="1:9" x14ac:dyDescent="0.15">
      <c r="A1841" s="6">
        <v>41120</v>
      </c>
      <c r="B1841" s="9">
        <f t="shared" si="56"/>
        <v>-0.14055569155387787</v>
      </c>
      <c r="C1841" s="9" t="str">
        <f>IF(最小二乘法!C1841&lt;参数!$B$5,最小二乘法!C1841,"")</f>
        <v/>
      </c>
      <c r="D1841" s="9">
        <f>IF(最小二乘法!D1841&lt;参数!$B$5,最小二乘法!D1841,"")</f>
        <v>-0.14289023151782013</v>
      </c>
      <c r="E1841" s="9">
        <f>IF(最小二乘法!E1841&lt;参数!$B$5,最小二乘法!E1841,"")</f>
        <v>-0.13822115158993564</v>
      </c>
      <c r="F1841" s="9" t="str">
        <f>IF(最小二乘法!F1841&lt;参数!$B$5,最小二乘法!F1841,"")</f>
        <v/>
      </c>
      <c r="G1841" s="9" t="str">
        <f>IF(最小二乘法!G1841&lt;参数!$B$5,最小二乘法!G1841,"")</f>
        <v/>
      </c>
      <c r="H1841" s="9" t="str">
        <f>IF(最小二乘法!H1841&lt;参数!$B$5,最小二乘法!H1841,"")</f>
        <v/>
      </c>
      <c r="I1841" s="9">
        <f t="shared" si="57"/>
        <v>-0.14289023151782013</v>
      </c>
    </row>
    <row r="1842" spans="1:9" x14ac:dyDescent="0.15">
      <c r="A1842" s="6">
        <v>41121</v>
      </c>
      <c r="B1842" s="9">
        <f t="shared" si="56"/>
        <v>-0.14482050944380623</v>
      </c>
      <c r="C1842" s="9" t="str">
        <f>IF(最小二乘法!C1842&lt;参数!$B$5,最小二乘法!C1842,"")</f>
        <v/>
      </c>
      <c r="D1842" s="9">
        <f>IF(最小二乘法!D1842&lt;参数!$B$5,最小二乘法!D1842,"")</f>
        <v>-0.14482050944380623</v>
      </c>
      <c r="E1842" s="9" t="str">
        <f>IF(最小二乘法!E1842&lt;参数!$B$5,最小二乘法!E1842,"")</f>
        <v/>
      </c>
      <c r="F1842" s="9" t="str">
        <f>IF(最小二乘法!F1842&lt;参数!$B$5,最小二乘法!F1842,"")</f>
        <v/>
      </c>
      <c r="G1842" s="9" t="str">
        <f>IF(最小二乘法!G1842&lt;参数!$B$5,最小二乘法!G1842,"")</f>
        <v/>
      </c>
      <c r="H1842" s="9" t="str">
        <f>IF(最小二乘法!H1842&lt;参数!$B$5,最小二乘法!H1842,"")</f>
        <v/>
      </c>
      <c r="I1842" s="9">
        <f t="shared" si="57"/>
        <v>-0.14482050944380623</v>
      </c>
    </row>
    <row r="1843" spans="1:9" x14ac:dyDescent="0.15">
      <c r="A1843" s="6">
        <v>41122</v>
      </c>
      <c r="B1843" s="9">
        <f t="shared" si="56"/>
        <v>-0.14658145895697119</v>
      </c>
      <c r="C1843" s="9" t="str">
        <f>IF(最小二乘法!C1843&lt;参数!$B$5,最小二乘法!C1843,"")</f>
        <v/>
      </c>
      <c r="D1843" s="9">
        <f>IF(最小二乘法!D1843&lt;参数!$B$5,最小二乘法!D1843,"")</f>
        <v>-0.14658145895697119</v>
      </c>
      <c r="E1843" s="9" t="str">
        <f>IF(最小二乘法!E1843&lt;参数!$B$5,最小二乘法!E1843,"")</f>
        <v/>
      </c>
      <c r="F1843" s="9" t="str">
        <f>IF(最小二乘法!F1843&lt;参数!$B$5,最小二乘法!F1843,"")</f>
        <v/>
      </c>
      <c r="G1843" s="9" t="str">
        <f>IF(最小二乘法!G1843&lt;参数!$B$5,最小二乘法!G1843,"")</f>
        <v/>
      </c>
      <c r="H1843" s="9" t="str">
        <f>IF(最小二乘法!H1843&lt;参数!$B$5,最小二乘法!H1843,"")</f>
        <v/>
      </c>
      <c r="I1843" s="9">
        <f t="shared" si="57"/>
        <v>-0.14658145895697119</v>
      </c>
    </row>
    <row r="1844" spans="1:9" x14ac:dyDescent="0.15">
      <c r="A1844" s="6">
        <v>41123</v>
      </c>
      <c r="B1844" s="9">
        <f t="shared" si="56"/>
        <v>-0.13683624941889985</v>
      </c>
      <c r="C1844" s="9" t="str">
        <f>IF(最小二乘法!C1844&lt;参数!$B$5,最小二乘法!C1844,"")</f>
        <v/>
      </c>
      <c r="D1844" s="9">
        <f>IF(最小二乘法!D1844&lt;参数!$B$5,最小二乘法!D1844,"")</f>
        <v>-0.13683624941889985</v>
      </c>
      <c r="E1844" s="9" t="str">
        <f>IF(最小二乘法!E1844&lt;参数!$B$5,最小二乘法!E1844,"")</f>
        <v/>
      </c>
      <c r="F1844" s="9" t="str">
        <f>IF(最小二乘法!F1844&lt;参数!$B$5,最小二乘法!F1844,"")</f>
        <v/>
      </c>
      <c r="G1844" s="9" t="str">
        <f>IF(最小二乘法!G1844&lt;参数!$B$5,最小二乘法!G1844,"")</f>
        <v/>
      </c>
      <c r="H1844" s="9" t="str">
        <f>IF(最小二乘法!H1844&lt;参数!$B$5,最小二乘法!H1844,"")</f>
        <v/>
      </c>
      <c r="I1844" s="9">
        <f t="shared" si="57"/>
        <v>-0.13683624941889985</v>
      </c>
    </row>
    <row r="1845" spans="1:9" x14ac:dyDescent="0.15">
      <c r="A1845" s="6">
        <v>41124</v>
      </c>
      <c r="B1845" s="9">
        <f t="shared" si="56"/>
        <v>-0.13758471656700658</v>
      </c>
      <c r="C1845" s="9" t="str">
        <f>IF(最小二乘法!C1845&lt;参数!$B$5,最小二乘法!C1845,"")</f>
        <v/>
      </c>
      <c r="D1845" s="9">
        <f>IF(最小二乘法!D1845&lt;参数!$B$5,最小二乘法!D1845,"")</f>
        <v>-0.13758471656700658</v>
      </c>
      <c r="E1845" s="9" t="str">
        <f>IF(最小二乘法!E1845&lt;参数!$B$5,最小二乘法!E1845,"")</f>
        <v/>
      </c>
      <c r="F1845" s="9" t="str">
        <f>IF(最小二乘法!F1845&lt;参数!$B$5,最小二乘法!F1845,"")</f>
        <v/>
      </c>
      <c r="G1845" s="9" t="str">
        <f>IF(最小二乘法!G1845&lt;参数!$B$5,最小二乘法!G1845,"")</f>
        <v/>
      </c>
      <c r="H1845" s="9" t="str">
        <f>IF(最小二乘法!H1845&lt;参数!$B$5,最小二乘法!H1845,"")</f>
        <v/>
      </c>
      <c r="I1845" s="9">
        <f t="shared" si="57"/>
        <v>-0.13758471656700658</v>
      </c>
    </row>
    <row r="1846" spans="1:9" x14ac:dyDescent="0.15">
      <c r="A1846" s="6">
        <v>41127</v>
      </c>
      <c r="B1846" s="9">
        <f t="shared" si="56"/>
        <v>-0.14126817738712397</v>
      </c>
      <c r="C1846" s="9" t="str">
        <f>IF(最小二乘法!C1846&lt;参数!$B$5,最小二乘法!C1846,"")</f>
        <v/>
      </c>
      <c r="D1846" s="9">
        <f>IF(最小二乘法!D1846&lt;参数!$B$5,最小二乘法!D1846,"")</f>
        <v>-0.14126817738712397</v>
      </c>
      <c r="E1846" s="9" t="str">
        <f>IF(最小二乘法!E1846&lt;参数!$B$5,最小二乘法!E1846,"")</f>
        <v/>
      </c>
      <c r="F1846" s="9" t="str">
        <f>IF(最小二乘法!F1846&lt;参数!$B$5,最小二乘法!F1846,"")</f>
        <v/>
      </c>
      <c r="G1846" s="9" t="str">
        <f>IF(最小二乘法!G1846&lt;参数!$B$5,最小二乘法!G1846,"")</f>
        <v/>
      </c>
      <c r="H1846" s="9" t="str">
        <f>IF(最小二乘法!H1846&lt;参数!$B$5,最小二乘法!H1846,"")</f>
        <v/>
      </c>
      <c r="I1846" s="9">
        <f t="shared" si="57"/>
        <v>-0.14126817738712397</v>
      </c>
    </row>
    <row r="1847" spans="1:9" x14ac:dyDescent="0.15">
      <c r="A1847" s="6">
        <v>41128</v>
      </c>
      <c r="B1847" s="9">
        <f t="shared" si="56"/>
        <v>-0.14103804627270447</v>
      </c>
      <c r="C1847" s="9" t="str">
        <f>IF(最小二乘法!C1847&lt;参数!$B$5,最小二乘法!C1847,"")</f>
        <v/>
      </c>
      <c r="D1847" s="9">
        <f>IF(最小二乘法!D1847&lt;参数!$B$5,最小二乘法!D1847,"")</f>
        <v>-0.14103804627270447</v>
      </c>
      <c r="E1847" s="9" t="str">
        <f>IF(最小二乘法!E1847&lt;参数!$B$5,最小二乘法!E1847,"")</f>
        <v/>
      </c>
      <c r="F1847" s="9" t="str">
        <f>IF(最小二乘法!F1847&lt;参数!$B$5,最小二乘法!F1847,"")</f>
        <v/>
      </c>
      <c r="G1847" s="9" t="str">
        <f>IF(最小二乘法!G1847&lt;参数!$B$5,最小二乘法!G1847,"")</f>
        <v/>
      </c>
      <c r="H1847" s="9" t="str">
        <f>IF(最小二乘法!H1847&lt;参数!$B$5,最小二乘法!H1847,"")</f>
        <v/>
      </c>
      <c r="I1847" s="9">
        <f t="shared" si="57"/>
        <v>-0.14103804627270447</v>
      </c>
    </row>
    <row r="1848" spans="1:9" x14ac:dyDescent="0.15">
      <c r="A1848" s="6">
        <v>41129</v>
      </c>
      <c r="B1848" s="9">
        <f t="shared" si="56"/>
        <v>-0.14354960628964278</v>
      </c>
      <c r="C1848" s="9" t="str">
        <f>IF(最小二乘法!C1848&lt;参数!$B$5,最小二乘法!C1848,"")</f>
        <v/>
      </c>
      <c r="D1848" s="9">
        <f>IF(最小二乘法!D1848&lt;参数!$B$5,最小二乘法!D1848,"")</f>
        <v>-0.14354960628964278</v>
      </c>
      <c r="E1848" s="9" t="str">
        <f>IF(最小二乘法!E1848&lt;参数!$B$5,最小二乘法!E1848,"")</f>
        <v/>
      </c>
      <c r="F1848" s="9" t="str">
        <f>IF(最小二乘法!F1848&lt;参数!$B$5,最小二乘法!F1848,"")</f>
        <v/>
      </c>
      <c r="G1848" s="9" t="str">
        <f>IF(最小二乘法!G1848&lt;参数!$B$5,最小二乘法!G1848,"")</f>
        <v/>
      </c>
      <c r="H1848" s="9" t="str">
        <f>IF(最小二乘法!H1848&lt;参数!$B$5,最小二乘法!H1848,"")</f>
        <v/>
      </c>
      <c r="I1848" s="9">
        <f t="shared" si="57"/>
        <v>-0.14354960628964278</v>
      </c>
    </row>
    <row r="1849" spans="1:9" x14ac:dyDescent="0.15">
      <c r="A1849" s="6">
        <v>41130</v>
      </c>
      <c r="B1849" s="9">
        <f t="shared" si="56"/>
        <v>-0.14273477564812689</v>
      </c>
      <c r="C1849" s="9" t="str">
        <f>IF(最小二乘法!C1849&lt;参数!$B$5,最小二乘法!C1849,"")</f>
        <v/>
      </c>
      <c r="D1849" s="9">
        <f>IF(最小二乘法!D1849&lt;参数!$B$5,最小二乘法!D1849,"")</f>
        <v>-0.14273477564812689</v>
      </c>
      <c r="E1849" s="9" t="str">
        <f>IF(最小二乘法!E1849&lt;参数!$B$5,最小二乘法!E1849,"")</f>
        <v/>
      </c>
      <c r="F1849" s="9" t="str">
        <f>IF(最小二乘法!F1849&lt;参数!$B$5,最小二乘法!F1849,"")</f>
        <v/>
      </c>
      <c r="G1849" s="9" t="str">
        <f>IF(最小二乘法!G1849&lt;参数!$B$5,最小二乘法!G1849,"")</f>
        <v/>
      </c>
      <c r="H1849" s="9" t="str">
        <f>IF(最小二乘法!H1849&lt;参数!$B$5,最小二乘法!H1849,"")</f>
        <v/>
      </c>
      <c r="I1849" s="9">
        <f t="shared" si="57"/>
        <v>-0.14273477564812689</v>
      </c>
    </row>
    <row r="1850" spans="1:9" x14ac:dyDescent="0.15">
      <c r="A1850" s="6">
        <v>41131</v>
      </c>
      <c r="B1850" s="9">
        <f t="shared" si="56"/>
        <v>-0.13748059369828106</v>
      </c>
      <c r="C1850" s="9" t="str">
        <f>IF(最小二乘法!C1850&lt;参数!$B$5,最小二乘法!C1850,"")</f>
        <v/>
      </c>
      <c r="D1850" s="9">
        <f>IF(最小二乘法!D1850&lt;参数!$B$5,最小二乘法!D1850,"")</f>
        <v>-0.13748059369828106</v>
      </c>
      <c r="E1850" s="9" t="str">
        <f>IF(最小二乘法!E1850&lt;参数!$B$5,最小二乘法!E1850,"")</f>
        <v/>
      </c>
      <c r="F1850" s="9" t="str">
        <f>IF(最小二乘法!F1850&lt;参数!$B$5,最小二乘法!F1850,"")</f>
        <v/>
      </c>
      <c r="G1850" s="9" t="str">
        <f>IF(最小二乘法!G1850&lt;参数!$B$5,最小二乘法!G1850,"")</f>
        <v/>
      </c>
      <c r="H1850" s="9" t="str">
        <f>IF(最小二乘法!H1850&lt;参数!$B$5,最小二乘法!H1850,"")</f>
        <v/>
      </c>
      <c r="I1850" s="9">
        <f t="shared" si="57"/>
        <v>-0.13748059369828106</v>
      </c>
    </row>
    <row r="1851" spans="1:9" x14ac:dyDescent="0.15">
      <c r="A1851" s="6">
        <v>41134</v>
      </c>
      <c r="B1851" s="9">
        <f t="shared" si="56"/>
        <v>-0.1350526349356628</v>
      </c>
      <c r="C1851" s="9" t="str">
        <f>IF(最小二乘法!C1851&lt;参数!$B$5,最小二乘法!C1851,"")</f>
        <v/>
      </c>
      <c r="D1851" s="9">
        <f>IF(最小二乘法!D1851&lt;参数!$B$5,最小二乘法!D1851,"")</f>
        <v>-0.1350526349356628</v>
      </c>
      <c r="E1851" s="9" t="str">
        <f>IF(最小二乘法!E1851&lt;参数!$B$5,最小二乘法!E1851,"")</f>
        <v/>
      </c>
      <c r="F1851" s="9" t="str">
        <f>IF(最小二乘法!F1851&lt;参数!$B$5,最小二乘法!F1851,"")</f>
        <v/>
      </c>
      <c r="G1851" s="9" t="str">
        <f>IF(最小二乘法!G1851&lt;参数!$B$5,最小二乘法!G1851,"")</f>
        <v/>
      </c>
      <c r="H1851" s="9" t="str">
        <f>IF(最小二乘法!H1851&lt;参数!$B$5,最小二乘法!H1851,"")</f>
        <v/>
      </c>
      <c r="I1851" s="9">
        <f t="shared" si="57"/>
        <v>-0.1350526349356628</v>
      </c>
    </row>
    <row r="1852" spans="1:9" x14ac:dyDescent="0.15">
      <c r="A1852" s="6">
        <v>41135</v>
      </c>
      <c r="B1852" s="9">
        <f t="shared" si="56"/>
        <v>-0.1346962276821522</v>
      </c>
      <c r="C1852" s="9" t="str">
        <f>IF(最小二乘法!C1852&lt;参数!$B$5,最小二乘法!C1852,"")</f>
        <v/>
      </c>
      <c r="D1852" s="9">
        <f>IF(最小二乘法!D1852&lt;参数!$B$5,最小二乘法!D1852,"")</f>
        <v>-0.1346962276821522</v>
      </c>
      <c r="E1852" s="9" t="str">
        <f>IF(最小二乘法!E1852&lt;参数!$B$5,最小二乘法!E1852,"")</f>
        <v/>
      </c>
      <c r="F1852" s="9" t="str">
        <f>IF(最小二乘法!F1852&lt;参数!$B$5,最小二乘法!F1852,"")</f>
        <v/>
      </c>
      <c r="G1852" s="9" t="str">
        <f>IF(最小二乘法!G1852&lt;参数!$B$5,最小二乘法!G1852,"")</f>
        <v/>
      </c>
      <c r="H1852" s="9" t="str">
        <f>IF(最小二乘法!H1852&lt;参数!$B$5,最小二乘法!H1852,"")</f>
        <v/>
      </c>
      <c r="I1852" s="9">
        <f t="shared" si="57"/>
        <v>-0.1346962276821522</v>
      </c>
    </row>
    <row r="1853" spans="1:9" x14ac:dyDescent="0.15">
      <c r="A1853" s="6">
        <v>41136</v>
      </c>
      <c r="B1853" s="9">
        <f t="shared" si="56"/>
        <v>-0.14034228656133688</v>
      </c>
      <c r="C1853" s="9" t="str">
        <f>IF(最小二乘法!C1853&lt;参数!$B$5,最小二乘法!C1853,"")</f>
        <v/>
      </c>
      <c r="D1853" s="9">
        <f>IF(最小二乘法!D1853&lt;参数!$B$5,最小二乘法!D1853,"")</f>
        <v>-0.14034228656133688</v>
      </c>
      <c r="E1853" s="9" t="str">
        <f>IF(最小二乘法!E1853&lt;参数!$B$5,最小二乘法!E1853,"")</f>
        <v/>
      </c>
      <c r="F1853" s="9" t="str">
        <f>IF(最小二乘法!F1853&lt;参数!$B$5,最小二乘法!F1853,"")</f>
        <v/>
      </c>
      <c r="G1853" s="9" t="str">
        <f>IF(最小二乘法!G1853&lt;参数!$B$5,最小二乘法!G1853,"")</f>
        <v/>
      </c>
      <c r="H1853" s="9" t="str">
        <f>IF(最小二乘法!H1853&lt;参数!$B$5,最小二乘法!H1853,"")</f>
        <v/>
      </c>
      <c r="I1853" s="9">
        <f t="shared" si="57"/>
        <v>-0.14034228656133688</v>
      </c>
    </row>
    <row r="1854" spans="1:9" x14ac:dyDescent="0.15">
      <c r="A1854" s="6">
        <v>41137</v>
      </c>
      <c r="B1854" s="9">
        <f t="shared" si="56"/>
        <v>-0.14147889289292129</v>
      </c>
      <c r="C1854" s="9" t="str">
        <f>IF(最小二乘法!C1854&lt;参数!$B$5,最小二乘法!C1854,"")</f>
        <v/>
      </c>
      <c r="D1854" s="9">
        <f>IF(最小二乘法!D1854&lt;参数!$B$5,最小二乘法!D1854,"")</f>
        <v>-0.14147889289292129</v>
      </c>
      <c r="E1854" s="9" t="str">
        <f>IF(最小二乘法!E1854&lt;参数!$B$5,最小二乘法!E1854,"")</f>
        <v/>
      </c>
      <c r="F1854" s="9" t="str">
        <f>IF(最小二乘法!F1854&lt;参数!$B$5,最小二乘法!F1854,"")</f>
        <v/>
      </c>
      <c r="G1854" s="9" t="str">
        <f>IF(最小二乘法!G1854&lt;参数!$B$5,最小二乘法!G1854,"")</f>
        <v/>
      </c>
      <c r="H1854" s="9" t="str">
        <f>IF(最小二乘法!H1854&lt;参数!$B$5,最小二乘法!H1854,"")</f>
        <v/>
      </c>
      <c r="I1854" s="9">
        <f t="shared" si="57"/>
        <v>-0.14147889289292129</v>
      </c>
    </row>
    <row r="1855" spans="1:9" x14ac:dyDescent="0.15">
      <c r="A1855" s="6">
        <v>41138</v>
      </c>
      <c r="B1855" s="9">
        <f t="shared" si="56"/>
        <v>-0.14473985424624516</v>
      </c>
      <c r="C1855" s="9" t="str">
        <f>IF(最小二乘法!C1855&lt;参数!$B$5,最小二乘法!C1855,"")</f>
        <v/>
      </c>
      <c r="D1855" s="9">
        <f>IF(最小二乘法!D1855&lt;参数!$B$5,最小二乘法!D1855,"")</f>
        <v>-0.14473985424624516</v>
      </c>
      <c r="E1855" s="9" t="str">
        <f>IF(最小二乘法!E1855&lt;参数!$B$5,最小二乘法!E1855,"")</f>
        <v/>
      </c>
      <c r="F1855" s="9" t="str">
        <f>IF(最小二乘法!F1855&lt;参数!$B$5,最小二乘法!F1855,"")</f>
        <v/>
      </c>
      <c r="G1855" s="9" t="str">
        <f>IF(最小二乘法!G1855&lt;参数!$B$5,最小二乘法!G1855,"")</f>
        <v/>
      </c>
      <c r="H1855" s="9" t="str">
        <f>IF(最小二乘法!H1855&lt;参数!$B$5,最小二乘法!H1855,"")</f>
        <v/>
      </c>
      <c r="I1855" s="9">
        <f t="shared" si="57"/>
        <v>-0.14473985424624516</v>
      </c>
    </row>
    <row r="1856" spans="1:9" x14ac:dyDescent="0.15">
      <c r="A1856" s="6">
        <v>41141</v>
      </c>
      <c r="B1856" s="9">
        <f t="shared" si="56"/>
        <v>-0.13954908837200067</v>
      </c>
      <c r="C1856" s="9" t="str">
        <f>IF(最小二乘法!C1856&lt;参数!$B$5,最小二乘法!C1856,"")</f>
        <v/>
      </c>
      <c r="D1856" s="9">
        <f>IF(最小二乘法!D1856&lt;参数!$B$5,最小二乘法!D1856,"")</f>
        <v>-0.13954908837200067</v>
      </c>
      <c r="E1856" s="9" t="str">
        <f>IF(最小二乘法!E1856&lt;参数!$B$5,最小二乘法!E1856,"")</f>
        <v/>
      </c>
      <c r="F1856" s="9" t="str">
        <f>IF(最小二乘法!F1856&lt;参数!$B$5,最小二乘法!F1856,"")</f>
        <v/>
      </c>
      <c r="G1856" s="9" t="str">
        <f>IF(最小二乘法!G1856&lt;参数!$B$5,最小二乘法!G1856,"")</f>
        <v/>
      </c>
      <c r="H1856" s="9" t="str">
        <f>IF(最小二乘法!H1856&lt;参数!$B$5,最小二乘法!H1856,"")</f>
        <v/>
      </c>
      <c r="I1856" s="9">
        <f t="shared" si="57"/>
        <v>-0.13954908837200067</v>
      </c>
    </row>
    <row r="1857" spans="1:9" x14ac:dyDescent="0.15">
      <c r="A1857" s="6">
        <v>41142</v>
      </c>
      <c r="B1857" s="9">
        <f t="shared" si="56"/>
        <v>-0.14035144914585887</v>
      </c>
      <c r="C1857" s="9" t="str">
        <f>IF(最小二乘法!C1857&lt;参数!$B$5,最小二乘法!C1857,"")</f>
        <v/>
      </c>
      <c r="D1857" s="9">
        <f>IF(最小二乘法!D1857&lt;参数!$B$5,最小二乘法!D1857,"")</f>
        <v>-0.14035144914585887</v>
      </c>
      <c r="E1857" s="9" t="str">
        <f>IF(最小二乘法!E1857&lt;参数!$B$5,最小二乘法!E1857,"")</f>
        <v/>
      </c>
      <c r="F1857" s="9" t="str">
        <f>IF(最小二乘法!F1857&lt;参数!$B$5,最小二乘法!F1857,"")</f>
        <v/>
      </c>
      <c r="G1857" s="9" t="str">
        <f>IF(最小二乘法!G1857&lt;参数!$B$5,最小二乘法!G1857,"")</f>
        <v/>
      </c>
      <c r="H1857" s="9" t="str">
        <f>IF(最小二乘法!H1857&lt;参数!$B$5,最小二乘法!H1857,"")</f>
        <v/>
      </c>
      <c r="I1857" s="9">
        <f t="shared" si="57"/>
        <v>-0.14035144914585887</v>
      </c>
    </row>
    <row r="1858" spans="1:9" x14ac:dyDescent="0.15">
      <c r="A1858" s="6">
        <v>41143</v>
      </c>
      <c r="B1858" s="9">
        <f t="shared" si="56"/>
        <v>-0.13436898111739939</v>
      </c>
      <c r="C1858" s="9" t="str">
        <f>IF(最小二乘法!C1858&lt;参数!$B$5,最小二乘法!C1858,"")</f>
        <v/>
      </c>
      <c r="D1858" s="9">
        <f>IF(最小二乘法!D1858&lt;参数!$B$5,最小二乘法!D1858,"")</f>
        <v>-0.13436898111739939</v>
      </c>
      <c r="E1858" s="9" t="str">
        <f>IF(最小二乘法!E1858&lt;参数!$B$5,最小二乘法!E1858,"")</f>
        <v/>
      </c>
      <c r="F1858" s="9" t="str">
        <f>IF(最小二乘法!F1858&lt;参数!$B$5,最小二乘法!F1858,"")</f>
        <v/>
      </c>
      <c r="G1858" s="9" t="str">
        <f>IF(最小二乘法!G1858&lt;参数!$B$5,最小二乘法!G1858,"")</f>
        <v/>
      </c>
      <c r="H1858" s="9" t="str">
        <f>IF(最小二乘法!H1858&lt;参数!$B$5,最小二乘法!H1858,"")</f>
        <v/>
      </c>
      <c r="I1858" s="9">
        <f t="shared" si="57"/>
        <v>-0.13436898111739939</v>
      </c>
    </row>
    <row r="1859" spans="1:9" x14ac:dyDescent="0.15">
      <c r="A1859" s="6">
        <v>41144</v>
      </c>
      <c r="B1859" s="9">
        <f t="shared" ref="B1859:B1922" si="58">IFERROR(AVERAGE(C1859:H1859),0)</f>
        <v>-0.13331865465862716</v>
      </c>
      <c r="C1859" s="9" t="str">
        <f>IF(最小二乘法!C1859&lt;参数!$B$5,最小二乘法!C1859,"")</f>
        <v/>
      </c>
      <c r="D1859" s="9">
        <f>IF(最小二乘法!D1859&lt;参数!$B$5,最小二乘法!D1859,"")</f>
        <v>-0.13331865465862716</v>
      </c>
      <c r="E1859" s="9" t="str">
        <f>IF(最小二乘法!E1859&lt;参数!$B$5,最小二乘法!E1859,"")</f>
        <v/>
      </c>
      <c r="F1859" s="9" t="str">
        <f>IF(最小二乘法!F1859&lt;参数!$B$5,最小二乘法!F1859,"")</f>
        <v/>
      </c>
      <c r="G1859" s="9" t="str">
        <f>IF(最小二乘法!G1859&lt;参数!$B$5,最小二乘法!G1859,"")</f>
        <v/>
      </c>
      <c r="H1859" s="9" t="str">
        <f>IF(最小二乘法!H1859&lt;参数!$B$5,最小二乘法!H1859,"")</f>
        <v/>
      </c>
      <c r="I1859" s="9">
        <f t="shared" ref="I1859:I1922" si="59">MIN(C1859:H1859)</f>
        <v>-0.13331865465862716</v>
      </c>
    </row>
    <row r="1860" spans="1:9" x14ac:dyDescent="0.15">
      <c r="A1860" s="6">
        <v>41145</v>
      </c>
      <c r="B1860" s="9">
        <f t="shared" si="58"/>
        <v>0</v>
      </c>
      <c r="C1860" s="9" t="str">
        <f>IF(最小二乘法!C1860&lt;参数!$B$5,最小二乘法!C1860,"")</f>
        <v/>
      </c>
      <c r="D1860" s="9" t="str">
        <f>IF(最小二乘法!D1860&lt;参数!$B$5,最小二乘法!D1860,"")</f>
        <v/>
      </c>
      <c r="E1860" s="9" t="str">
        <f>IF(最小二乘法!E1860&lt;参数!$B$5,最小二乘法!E1860,"")</f>
        <v/>
      </c>
      <c r="F1860" s="9" t="str">
        <f>IF(最小二乘法!F1860&lt;参数!$B$5,最小二乘法!F1860,"")</f>
        <v/>
      </c>
      <c r="G1860" s="9" t="str">
        <f>IF(最小二乘法!G1860&lt;参数!$B$5,最小二乘法!G1860,"")</f>
        <v/>
      </c>
      <c r="H1860" s="9" t="str">
        <f>IF(最小二乘法!H1860&lt;参数!$B$5,最小二乘法!H1860,"")</f>
        <v/>
      </c>
      <c r="I1860" s="9">
        <f t="shared" si="59"/>
        <v>0</v>
      </c>
    </row>
    <row r="1861" spans="1:9" x14ac:dyDescent="0.15">
      <c r="A1861" s="6">
        <v>41148</v>
      </c>
      <c r="B1861" s="9">
        <f t="shared" si="58"/>
        <v>-0.1327008336827592</v>
      </c>
      <c r="C1861" s="9" t="str">
        <f>IF(最小二乘法!C1861&lt;参数!$B$5,最小二乘法!C1861,"")</f>
        <v/>
      </c>
      <c r="D1861" s="9">
        <f>IF(最小二乘法!D1861&lt;参数!$B$5,最小二乘法!D1861,"")</f>
        <v>-0.1327008336827592</v>
      </c>
      <c r="E1861" s="9" t="str">
        <f>IF(最小二乘法!E1861&lt;参数!$B$5,最小二乘法!E1861,"")</f>
        <v/>
      </c>
      <c r="F1861" s="9" t="str">
        <f>IF(最小二乘法!F1861&lt;参数!$B$5,最小二乘法!F1861,"")</f>
        <v/>
      </c>
      <c r="G1861" s="9" t="str">
        <f>IF(最小二乘法!G1861&lt;参数!$B$5,最小二乘法!G1861,"")</f>
        <v/>
      </c>
      <c r="H1861" s="9" t="str">
        <f>IF(最小二乘法!H1861&lt;参数!$B$5,最小二乘法!H1861,"")</f>
        <v/>
      </c>
      <c r="I1861" s="9">
        <f t="shared" si="59"/>
        <v>-0.1327008336827592</v>
      </c>
    </row>
    <row r="1862" spans="1:9" x14ac:dyDescent="0.15">
      <c r="A1862" s="6">
        <v>41149</v>
      </c>
      <c r="B1862" s="9">
        <f t="shared" si="58"/>
        <v>0</v>
      </c>
      <c r="C1862" s="9" t="str">
        <f>IF(最小二乘法!C1862&lt;参数!$B$5,最小二乘法!C1862,"")</f>
        <v/>
      </c>
      <c r="D1862" s="9" t="str">
        <f>IF(最小二乘法!D1862&lt;参数!$B$5,最小二乘法!D1862,"")</f>
        <v/>
      </c>
      <c r="E1862" s="9" t="str">
        <f>IF(最小二乘法!E1862&lt;参数!$B$5,最小二乘法!E1862,"")</f>
        <v/>
      </c>
      <c r="F1862" s="9" t="str">
        <f>IF(最小二乘法!F1862&lt;参数!$B$5,最小二乘法!F1862,"")</f>
        <v/>
      </c>
      <c r="G1862" s="9" t="str">
        <f>IF(最小二乘法!G1862&lt;参数!$B$5,最小二乘法!G1862,"")</f>
        <v/>
      </c>
      <c r="H1862" s="9" t="str">
        <f>IF(最小二乘法!H1862&lt;参数!$B$5,最小二乘法!H1862,"")</f>
        <v/>
      </c>
      <c r="I1862" s="9">
        <f t="shared" si="59"/>
        <v>0</v>
      </c>
    </row>
    <row r="1863" spans="1:9" x14ac:dyDescent="0.15">
      <c r="A1863" s="6">
        <v>41150</v>
      </c>
      <c r="B1863" s="9">
        <f t="shared" si="58"/>
        <v>0</v>
      </c>
      <c r="C1863" s="9" t="str">
        <f>IF(最小二乘法!C1863&lt;参数!$B$5,最小二乘法!C1863,"")</f>
        <v/>
      </c>
      <c r="D1863" s="9" t="str">
        <f>IF(最小二乘法!D1863&lt;参数!$B$5,最小二乘法!D1863,"")</f>
        <v/>
      </c>
      <c r="E1863" s="9" t="str">
        <f>IF(最小二乘法!E1863&lt;参数!$B$5,最小二乘法!E1863,"")</f>
        <v/>
      </c>
      <c r="F1863" s="9" t="str">
        <f>IF(最小二乘法!F1863&lt;参数!$B$5,最小二乘法!F1863,"")</f>
        <v/>
      </c>
      <c r="G1863" s="9" t="str">
        <f>IF(最小二乘法!G1863&lt;参数!$B$5,最小二乘法!G1863,"")</f>
        <v/>
      </c>
      <c r="H1863" s="9" t="str">
        <f>IF(最小二乘法!H1863&lt;参数!$B$5,最小二乘法!H1863,"")</f>
        <v/>
      </c>
      <c r="I1863" s="9">
        <f t="shared" si="59"/>
        <v>0</v>
      </c>
    </row>
    <row r="1864" spans="1:9" x14ac:dyDescent="0.15">
      <c r="A1864" s="6">
        <v>41151</v>
      </c>
      <c r="B1864" s="9">
        <f t="shared" si="58"/>
        <v>0</v>
      </c>
      <c r="C1864" s="9" t="str">
        <f>IF(最小二乘法!C1864&lt;参数!$B$5,最小二乘法!C1864,"")</f>
        <v/>
      </c>
      <c r="D1864" s="9" t="str">
        <f>IF(最小二乘法!D1864&lt;参数!$B$5,最小二乘法!D1864,"")</f>
        <v/>
      </c>
      <c r="E1864" s="9" t="str">
        <f>IF(最小二乘法!E1864&lt;参数!$B$5,最小二乘法!E1864,"")</f>
        <v/>
      </c>
      <c r="F1864" s="9" t="str">
        <f>IF(最小二乘法!F1864&lt;参数!$B$5,最小二乘法!F1864,"")</f>
        <v/>
      </c>
      <c r="G1864" s="9" t="str">
        <f>IF(最小二乘法!G1864&lt;参数!$B$5,最小二乘法!G1864,"")</f>
        <v/>
      </c>
      <c r="H1864" s="9" t="str">
        <f>IF(最小二乘法!H1864&lt;参数!$B$5,最小二乘法!H1864,"")</f>
        <v/>
      </c>
      <c r="I1864" s="9">
        <f t="shared" si="59"/>
        <v>0</v>
      </c>
    </row>
    <row r="1865" spans="1:9" x14ac:dyDescent="0.15">
      <c r="A1865" s="6">
        <v>41152</v>
      </c>
      <c r="B1865" s="9">
        <f t="shared" si="58"/>
        <v>0</v>
      </c>
      <c r="C1865" s="9" t="str">
        <f>IF(最小二乘法!C1865&lt;参数!$B$5,最小二乘法!C1865,"")</f>
        <v/>
      </c>
      <c r="D1865" s="9" t="str">
        <f>IF(最小二乘法!D1865&lt;参数!$B$5,最小二乘法!D1865,"")</f>
        <v/>
      </c>
      <c r="E1865" s="9" t="str">
        <f>IF(最小二乘法!E1865&lt;参数!$B$5,最小二乘法!E1865,"")</f>
        <v/>
      </c>
      <c r="F1865" s="9" t="str">
        <f>IF(最小二乘法!F1865&lt;参数!$B$5,最小二乘法!F1865,"")</f>
        <v/>
      </c>
      <c r="G1865" s="9" t="str">
        <f>IF(最小二乘法!G1865&lt;参数!$B$5,最小二乘法!G1865,"")</f>
        <v/>
      </c>
      <c r="H1865" s="9" t="str">
        <f>IF(最小二乘法!H1865&lt;参数!$B$5,最小二乘法!H1865,"")</f>
        <v/>
      </c>
      <c r="I1865" s="9">
        <f t="shared" si="59"/>
        <v>0</v>
      </c>
    </row>
    <row r="1866" spans="1:9" x14ac:dyDescent="0.15">
      <c r="A1866" s="6">
        <v>41155</v>
      </c>
      <c r="B1866" s="9">
        <f t="shared" si="58"/>
        <v>0</v>
      </c>
      <c r="C1866" s="9" t="str">
        <f>IF(最小二乘法!C1866&lt;参数!$B$5,最小二乘法!C1866,"")</f>
        <v/>
      </c>
      <c r="D1866" s="9" t="str">
        <f>IF(最小二乘法!D1866&lt;参数!$B$5,最小二乘法!D1866,"")</f>
        <v/>
      </c>
      <c r="E1866" s="9" t="str">
        <f>IF(最小二乘法!E1866&lt;参数!$B$5,最小二乘法!E1866,"")</f>
        <v/>
      </c>
      <c r="F1866" s="9" t="str">
        <f>IF(最小二乘法!F1866&lt;参数!$B$5,最小二乘法!F1866,"")</f>
        <v/>
      </c>
      <c r="G1866" s="9" t="str">
        <f>IF(最小二乘法!G1866&lt;参数!$B$5,最小二乘法!G1866,"")</f>
        <v/>
      </c>
      <c r="H1866" s="9" t="str">
        <f>IF(最小二乘法!H1866&lt;参数!$B$5,最小二乘法!H1866,"")</f>
        <v/>
      </c>
      <c r="I1866" s="9">
        <f t="shared" si="59"/>
        <v>0</v>
      </c>
    </row>
    <row r="1867" spans="1:9" x14ac:dyDescent="0.15">
      <c r="A1867" s="6">
        <v>41156</v>
      </c>
      <c r="B1867" s="9">
        <f t="shared" si="58"/>
        <v>0</v>
      </c>
      <c r="C1867" s="9" t="str">
        <f>IF(最小二乘法!C1867&lt;参数!$B$5,最小二乘法!C1867,"")</f>
        <v/>
      </c>
      <c r="D1867" s="9" t="str">
        <f>IF(最小二乘法!D1867&lt;参数!$B$5,最小二乘法!D1867,"")</f>
        <v/>
      </c>
      <c r="E1867" s="9" t="str">
        <f>IF(最小二乘法!E1867&lt;参数!$B$5,最小二乘法!E1867,"")</f>
        <v/>
      </c>
      <c r="F1867" s="9" t="str">
        <f>IF(最小二乘法!F1867&lt;参数!$B$5,最小二乘法!F1867,"")</f>
        <v/>
      </c>
      <c r="G1867" s="9" t="str">
        <f>IF(最小二乘法!G1867&lt;参数!$B$5,最小二乘法!G1867,"")</f>
        <v/>
      </c>
      <c r="H1867" s="9" t="str">
        <f>IF(最小二乘法!H1867&lt;参数!$B$5,最小二乘法!H1867,"")</f>
        <v/>
      </c>
      <c r="I1867" s="9">
        <f t="shared" si="59"/>
        <v>0</v>
      </c>
    </row>
    <row r="1868" spans="1:9" x14ac:dyDescent="0.15">
      <c r="A1868" s="6">
        <v>41157</v>
      </c>
      <c r="B1868" s="9">
        <f t="shared" si="58"/>
        <v>0</v>
      </c>
      <c r="C1868" s="9" t="str">
        <f>IF(最小二乘法!C1868&lt;参数!$B$5,最小二乘法!C1868,"")</f>
        <v/>
      </c>
      <c r="D1868" s="9" t="str">
        <f>IF(最小二乘法!D1868&lt;参数!$B$5,最小二乘法!D1868,"")</f>
        <v/>
      </c>
      <c r="E1868" s="9" t="str">
        <f>IF(最小二乘法!E1868&lt;参数!$B$5,最小二乘法!E1868,"")</f>
        <v/>
      </c>
      <c r="F1868" s="9" t="str">
        <f>IF(最小二乘法!F1868&lt;参数!$B$5,最小二乘法!F1868,"")</f>
        <v/>
      </c>
      <c r="G1868" s="9" t="str">
        <f>IF(最小二乘法!G1868&lt;参数!$B$5,最小二乘法!G1868,"")</f>
        <v/>
      </c>
      <c r="H1868" s="9" t="str">
        <f>IF(最小二乘法!H1868&lt;参数!$B$5,最小二乘法!H1868,"")</f>
        <v/>
      </c>
      <c r="I1868" s="9">
        <f t="shared" si="59"/>
        <v>0</v>
      </c>
    </row>
    <row r="1869" spans="1:9" x14ac:dyDescent="0.15">
      <c r="A1869" s="6">
        <v>41158</v>
      </c>
      <c r="B1869" s="9">
        <f t="shared" si="58"/>
        <v>0</v>
      </c>
      <c r="C1869" s="9" t="str">
        <f>IF(最小二乘法!C1869&lt;参数!$B$5,最小二乘法!C1869,"")</f>
        <v/>
      </c>
      <c r="D1869" s="9" t="str">
        <f>IF(最小二乘法!D1869&lt;参数!$B$5,最小二乘法!D1869,"")</f>
        <v/>
      </c>
      <c r="E1869" s="9" t="str">
        <f>IF(最小二乘法!E1869&lt;参数!$B$5,最小二乘法!E1869,"")</f>
        <v/>
      </c>
      <c r="F1869" s="9" t="str">
        <f>IF(最小二乘法!F1869&lt;参数!$B$5,最小二乘法!F1869,"")</f>
        <v/>
      </c>
      <c r="G1869" s="9" t="str">
        <f>IF(最小二乘法!G1869&lt;参数!$B$5,最小二乘法!G1869,"")</f>
        <v/>
      </c>
      <c r="H1869" s="9" t="str">
        <f>IF(最小二乘法!H1869&lt;参数!$B$5,最小二乘法!H1869,"")</f>
        <v/>
      </c>
      <c r="I1869" s="9">
        <f t="shared" si="59"/>
        <v>0</v>
      </c>
    </row>
    <row r="1870" spans="1:9" x14ac:dyDescent="0.15">
      <c r="A1870" s="6">
        <v>41159</v>
      </c>
      <c r="B1870" s="9">
        <f t="shared" si="58"/>
        <v>0</v>
      </c>
      <c r="C1870" s="9" t="str">
        <f>IF(最小二乘法!C1870&lt;参数!$B$5,最小二乘法!C1870,"")</f>
        <v/>
      </c>
      <c r="D1870" s="9" t="str">
        <f>IF(最小二乘法!D1870&lt;参数!$B$5,最小二乘法!D1870,"")</f>
        <v/>
      </c>
      <c r="E1870" s="9" t="str">
        <f>IF(最小二乘法!E1870&lt;参数!$B$5,最小二乘法!E1870,"")</f>
        <v/>
      </c>
      <c r="F1870" s="9" t="str">
        <f>IF(最小二乘法!F1870&lt;参数!$B$5,最小二乘法!F1870,"")</f>
        <v/>
      </c>
      <c r="G1870" s="9" t="str">
        <f>IF(最小二乘法!G1870&lt;参数!$B$5,最小二乘法!G1870,"")</f>
        <v/>
      </c>
      <c r="H1870" s="9" t="str">
        <f>IF(最小二乘法!H1870&lt;参数!$B$5,最小二乘法!H1870,"")</f>
        <v/>
      </c>
      <c r="I1870" s="9">
        <f t="shared" si="59"/>
        <v>0</v>
      </c>
    </row>
    <row r="1871" spans="1:9" x14ac:dyDescent="0.15">
      <c r="A1871" s="6">
        <v>41162</v>
      </c>
      <c r="B1871" s="9">
        <f t="shared" si="58"/>
        <v>0</v>
      </c>
      <c r="C1871" s="9" t="str">
        <f>IF(最小二乘法!C1871&lt;参数!$B$5,最小二乘法!C1871,"")</f>
        <v/>
      </c>
      <c r="D1871" s="9" t="str">
        <f>IF(最小二乘法!D1871&lt;参数!$B$5,最小二乘法!D1871,"")</f>
        <v/>
      </c>
      <c r="E1871" s="9" t="str">
        <f>IF(最小二乘法!E1871&lt;参数!$B$5,最小二乘法!E1871,"")</f>
        <v/>
      </c>
      <c r="F1871" s="9" t="str">
        <f>IF(最小二乘法!F1871&lt;参数!$B$5,最小二乘法!F1871,"")</f>
        <v/>
      </c>
      <c r="G1871" s="9" t="str">
        <f>IF(最小二乘法!G1871&lt;参数!$B$5,最小二乘法!G1871,"")</f>
        <v/>
      </c>
      <c r="H1871" s="9" t="str">
        <f>IF(最小二乘法!H1871&lt;参数!$B$5,最小二乘法!H1871,"")</f>
        <v/>
      </c>
      <c r="I1871" s="9">
        <f t="shared" si="59"/>
        <v>0</v>
      </c>
    </row>
    <row r="1872" spans="1:9" x14ac:dyDescent="0.15">
      <c r="A1872" s="6">
        <v>41163</v>
      </c>
      <c r="B1872" s="9">
        <f t="shared" si="58"/>
        <v>-0.13228146589621126</v>
      </c>
      <c r="C1872" s="9" t="str">
        <f>IF(最小二乘法!C1872&lt;参数!$B$5,最小二乘法!C1872,"")</f>
        <v/>
      </c>
      <c r="D1872" s="9" t="str">
        <f>IF(最小二乘法!D1872&lt;参数!$B$5,最小二乘法!D1872,"")</f>
        <v/>
      </c>
      <c r="E1872" s="9">
        <f>IF(最小二乘法!E1872&lt;参数!$B$5,最小二乘法!E1872,"")</f>
        <v>-0.13228146589621126</v>
      </c>
      <c r="F1872" s="9" t="str">
        <f>IF(最小二乘法!F1872&lt;参数!$B$5,最小二乘法!F1872,"")</f>
        <v/>
      </c>
      <c r="G1872" s="9" t="str">
        <f>IF(最小二乘法!G1872&lt;参数!$B$5,最小二乘法!G1872,"")</f>
        <v/>
      </c>
      <c r="H1872" s="9" t="str">
        <f>IF(最小二乘法!H1872&lt;参数!$B$5,最小二乘法!H1872,"")</f>
        <v/>
      </c>
      <c r="I1872" s="9">
        <f t="shared" si="59"/>
        <v>-0.13228146589621126</v>
      </c>
    </row>
    <row r="1873" spans="1:9" x14ac:dyDescent="0.15">
      <c r="A1873" s="6">
        <v>41164</v>
      </c>
      <c r="B1873" s="9">
        <f t="shared" si="58"/>
        <v>-0.13212384103483379</v>
      </c>
      <c r="C1873" s="9" t="str">
        <f>IF(最小二乘法!C1873&lt;参数!$B$5,最小二乘法!C1873,"")</f>
        <v/>
      </c>
      <c r="D1873" s="9" t="str">
        <f>IF(最小二乘法!D1873&lt;参数!$B$5,最小二乘法!D1873,"")</f>
        <v/>
      </c>
      <c r="E1873" s="9">
        <f>IF(最小二乘法!E1873&lt;参数!$B$5,最小二乘法!E1873,"")</f>
        <v>-0.13212384103483379</v>
      </c>
      <c r="F1873" s="9" t="str">
        <f>IF(最小二乘法!F1873&lt;参数!$B$5,最小二乘法!F1873,"")</f>
        <v/>
      </c>
      <c r="G1873" s="9" t="str">
        <f>IF(最小二乘法!G1873&lt;参数!$B$5,最小二乘法!G1873,"")</f>
        <v/>
      </c>
      <c r="H1873" s="9" t="str">
        <f>IF(最小二乘法!H1873&lt;参数!$B$5,最小二乘法!H1873,"")</f>
        <v/>
      </c>
      <c r="I1873" s="9">
        <f t="shared" si="59"/>
        <v>-0.13212384103483379</v>
      </c>
    </row>
    <row r="1874" spans="1:9" x14ac:dyDescent="0.15">
      <c r="A1874" s="6">
        <v>41165</v>
      </c>
      <c r="B1874" s="9">
        <f t="shared" si="58"/>
        <v>0</v>
      </c>
      <c r="C1874" s="9" t="str">
        <f>IF(最小二乘法!C1874&lt;参数!$B$5,最小二乘法!C1874,"")</f>
        <v/>
      </c>
      <c r="D1874" s="9" t="str">
        <f>IF(最小二乘法!D1874&lt;参数!$B$5,最小二乘法!D1874,"")</f>
        <v/>
      </c>
      <c r="E1874" s="9" t="str">
        <f>IF(最小二乘法!E1874&lt;参数!$B$5,最小二乘法!E1874,"")</f>
        <v/>
      </c>
      <c r="F1874" s="9" t="str">
        <f>IF(最小二乘法!F1874&lt;参数!$B$5,最小二乘法!F1874,"")</f>
        <v/>
      </c>
      <c r="G1874" s="9" t="str">
        <f>IF(最小二乘法!G1874&lt;参数!$B$5,最小二乘法!G1874,"")</f>
        <v/>
      </c>
      <c r="H1874" s="9" t="str">
        <f>IF(最小二乘法!H1874&lt;参数!$B$5,最小二乘法!H1874,"")</f>
        <v/>
      </c>
      <c r="I1874" s="9">
        <f t="shared" si="59"/>
        <v>0</v>
      </c>
    </row>
    <row r="1875" spans="1:9" x14ac:dyDescent="0.15">
      <c r="A1875" s="6">
        <v>41166</v>
      </c>
      <c r="B1875" s="9">
        <f t="shared" si="58"/>
        <v>0</v>
      </c>
      <c r="C1875" s="9" t="str">
        <f>IF(最小二乘法!C1875&lt;参数!$B$5,最小二乘法!C1875,"")</f>
        <v/>
      </c>
      <c r="D1875" s="9" t="str">
        <f>IF(最小二乘法!D1875&lt;参数!$B$5,最小二乘法!D1875,"")</f>
        <v/>
      </c>
      <c r="E1875" s="9" t="str">
        <f>IF(最小二乘法!E1875&lt;参数!$B$5,最小二乘法!E1875,"")</f>
        <v/>
      </c>
      <c r="F1875" s="9" t="str">
        <f>IF(最小二乘法!F1875&lt;参数!$B$5,最小二乘法!F1875,"")</f>
        <v/>
      </c>
      <c r="G1875" s="9" t="str">
        <f>IF(最小二乘法!G1875&lt;参数!$B$5,最小二乘法!G1875,"")</f>
        <v/>
      </c>
      <c r="H1875" s="9" t="str">
        <f>IF(最小二乘法!H1875&lt;参数!$B$5,最小二乘法!H1875,"")</f>
        <v/>
      </c>
      <c r="I1875" s="9">
        <f t="shared" si="59"/>
        <v>0</v>
      </c>
    </row>
    <row r="1876" spans="1:9" x14ac:dyDescent="0.15">
      <c r="A1876" s="6">
        <v>41169</v>
      </c>
      <c r="B1876" s="9">
        <f t="shared" si="58"/>
        <v>0</v>
      </c>
      <c r="C1876" s="9" t="str">
        <f>IF(最小二乘法!C1876&lt;参数!$B$5,最小二乘法!C1876,"")</f>
        <v/>
      </c>
      <c r="D1876" s="9" t="str">
        <f>IF(最小二乘法!D1876&lt;参数!$B$5,最小二乘法!D1876,"")</f>
        <v/>
      </c>
      <c r="E1876" s="9" t="str">
        <f>IF(最小二乘法!E1876&lt;参数!$B$5,最小二乘法!E1876,"")</f>
        <v/>
      </c>
      <c r="F1876" s="9" t="str">
        <f>IF(最小二乘法!F1876&lt;参数!$B$5,最小二乘法!F1876,"")</f>
        <v/>
      </c>
      <c r="G1876" s="9" t="str">
        <f>IF(最小二乘法!G1876&lt;参数!$B$5,最小二乘法!G1876,"")</f>
        <v/>
      </c>
      <c r="H1876" s="9" t="str">
        <f>IF(最小二乘法!H1876&lt;参数!$B$5,最小二乘法!H1876,"")</f>
        <v/>
      </c>
      <c r="I1876" s="9">
        <f t="shared" si="59"/>
        <v>0</v>
      </c>
    </row>
    <row r="1877" spans="1:9" x14ac:dyDescent="0.15">
      <c r="A1877" s="6">
        <v>41170</v>
      </c>
      <c r="B1877" s="9">
        <f t="shared" si="58"/>
        <v>0</v>
      </c>
      <c r="C1877" s="9" t="str">
        <f>IF(最小二乘法!C1877&lt;参数!$B$5,最小二乘法!C1877,"")</f>
        <v/>
      </c>
      <c r="D1877" s="9" t="str">
        <f>IF(最小二乘法!D1877&lt;参数!$B$5,最小二乘法!D1877,"")</f>
        <v/>
      </c>
      <c r="E1877" s="9" t="str">
        <f>IF(最小二乘法!E1877&lt;参数!$B$5,最小二乘法!E1877,"")</f>
        <v/>
      </c>
      <c r="F1877" s="9" t="str">
        <f>IF(最小二乘法!F1877&lt;参数!$B$5,最小二乘法!F1877,"")</f>
        <v/>
      </c>
      <c r="G1877" s="9" t="str">
        <f>IF(最小二乘法!G1877&lt;参数!$B$5,最小二乘法!G1877,"")</f>
        <v/>
      </c>
      <c r="H1877" s="9" t="str">
        <f>IF(最小二乘法!H1877&lt;参数!$B$5,最小二乘法!H1877,"")</f>
        <v/>
      </c>
      <c r="I1877" s="9">
        <f t="shared" si="59"/>
        <v>0</v>
      </c>
    </row>
    <row r="1878" spans="1:9" x14ac:dyDescent="0.15">
      <c r="A1878" s="6">
        <v>41171</v>
      </c>
      <c r="B1878" s="9">
        <f t="shared" si="58"/>
        <v>0</v>
      </c>
      <c r="C1878" s="9" t="str">
        <f>IF(最小二乘法!C1878&lt;参数!$B$5,最小二乘法!C1878,"")</f>
        <v/>
      </c>
      <c r="D1878" s="9" t="str">
        <f>IF(最小二乘法!D1878&lt;参数!$B$5,最小二乘法!D1878,"")</f>
        <v/>
      </c>
      <c r="E1878" s="9" t="str">
        <f>IF(最小二乘法!E1878&lt;参数!$B$5,最小二乘法!E1878,"")</f>
        <v/>
      </c>
      <c r="F1878" s="9" t="str">
        <f>IF(最小二乘法!F1878&lt;参数!$B$5,最小二乘法!F1878,"")</f>
        <v/>
      </c>
      <c r="G1878" s="9" t="str">
        <f>IF(最小二乘法!G1878&lt;参数!$B$5,最小二乘法!G1878,"")</f>
        <v/>
      </c>
      <c r="H1878" s="9" t="str">
        <f>IF(最小二乘法!H1878&lt;参数!$B$5,最小二乘法!H1878,"")</f>
        <v/>
      </c>
      <c r="I1878" s="9">
        <f t="shared" si="59"/>
        <v>0</v>
      </c>
    </row>
    <row r="1879" spans="1:9" x14ac:dyDescent="0.15">
      <c r="A1879" s="6">
        <v>41172</v>
      </c>
      <c r="B1879" s="9">
        <f t="shared" si="58"/>
        <v>-0.13690797139634125</v>
      </c>
      <c r="C1879" s="9" t="str">
        <f>IF(最小二乘法!C1879&lt;参数!$B$5,最小二乘法!C1879,"")</f>
        <v/>
      </c>
      <c r="D1879" s="9" t="str">
        <f>IF(最小二乘法!D1879&lt;参数!$B$5,最小二乘法!D1879,"")</f>
        <v/>
      </c>
      <c r="E1879" s="9">
        <f>IF(最小二乘法!E1879&lt;参数!$B$5,最小二乘法!E1879,"")</f>
        <v>-0.13690797139634125</v>
      </c>
      <c r="F1879" s="9" t="str">
        <f>IF(最小二乘法!F1879&lt;参数!$B$5,最小二乘法!F1879,"")</f>
        <v/>
      </c>
      <c r="G1879" s="9" t="str">
        <f>IF(最小二乘法!G1879&lt;参数!$B$5,最小二乘法!G1879,"")</f>
        <v/>
      </c>
      <c r="H1879" s="9" t="str">
        <f>IF(最小二乘法!H1879&lt;参数!$B$5,最小二乘法!H1879,"")</f>
        <v/>
      </c>
      <c r="I1879" s="9">
        <f t="shared" si="59"/>
        <v>-0.13690797139634125</v>
      </c>
    </row>
    <row r="1880" spans="1:9" x14ac:dyDescent="0.15">
      <c r="A1880" s="6">
        <v>41173</v>
      </c>
      <c r="B1880" s="9">
        <f t="shared" si="58"/>
        <v>-0.14115661377409019</v>
      </c>
      <c r="C1880" s="9" t="str">
        <f>IF(最小二乘法!C1880&lt;参数!$B$5,最小二乘法!C1880,"")</f>
        <v/>
      </c>
      <c r="D1880" s="9" t="str">
        <f>IF(最小二乘法!D1880&lt;参数!$B$5,最小二乘法!D1880,"")</f>
        <v/>
      </c>
      <c r="E1880" s="9">
        <f>IF(最小二乘法!E1880&lt;参数!$B$5,最小二乘法!E1880,"")</f>
        <v>-0.14115661377409019</v>
      </c>
      <c r="F1880" s="9" t="str">
        <f>IF(最小二乘法!F1880&lt;参数!$B$5,最小二乘法!F1880,"")</f>
        <v/>
      </c>
      <c r="G1880" s="9" t="str">
        <f>IF(最小二乘法!G1880&lt;参数!$B$5,最小二乘法!G1880,"")</f>
        <v/>
      </c>
      <c r="H1880" s="9" t="str">
        <f>IF(最小二乘法!H1880&lt;参数!$B$5,最小二乘法!H1880,"")</f>
        <v/>
      </c>
      <c r="I1880" s="9">
        <f t="shared" si="59"/>
        <v>-0.14115661377409019</v>
      </c>
    </row>
    <row r="1881" spans="1:9" x14ac:dyDescent="0.15">
      <c r="A1881" s="6">
        <v>41176</v>
      </c>
      <c r="B1881" s="9">
        <f t="shared" si="58"/>
        <v>-0.1439943821560338</v>
      </c>
      <c r="C1881" s="9" t="str">
        <f>IF(最小二乘法!C1881&lt;参数!$B$5,最小二乘法!C1881,"")</f>
        <v/>
      </c>
      <c r="D1881" s="9" t="str">
        <f>IF(最小二乘法!D1881&lt;参数!$B$5,最小二乘法!D1881,"")</f>
        <v/>
      </c>
      <c r="E1881" s="9">
        <f>IF(最小二乘法!E1881&lt;参数!$B$5,最小二乘法!E1881,"")</f>
        <v>-0.1439943821560338</v>
      </c>
      <c r="F1881" s="9" t="str">
        <f>IF(最小二乘法!F1881&lt;参数!$B$5,最小二乘法!F1881,"")</f>
        <v/>
      </c>
      <c r="G1881" s="9" t="str">
        <f>IF(最小二乘法!G1881&lt;参数!$B$5,最小二乘法!G1881,"")</f>
        <v/>
      </c>
      <c r="H1881" s="9" t="str">
        <f>IF(最小二乘法!H1881&lt;参数!$B$5,最小二乘法!H1881,"")</f>
        <v/>
      </c>
      <c r="I1881" s="9">
        <f t="shared" si="59"/>
        <v>-0.1439943821560338</v>
      </c>
    </row>
    <row r="1882" spans="1:9" x14ac:dyDescent="0.15">
      <c r="A1882" s="6">
        <v>41177</v>
      </c>
      <c r="B1882" s="9">
        <f t="shared" si="58"/>
        <v>-0.14490902534789554</v>
      </c>
      <c r="C1882" s="9" t="str">
        <f>IF(最小二乘法!C1882&lt;参数!$B$5,最小二乘法!C1882,"")</f>
        <v/>
      </c>
      <c r="D1882" s="9" t="str">
        <f>IF(最小二乘法!D1882&lt;参数!$B$5,最小二乘法!D1882,"")</f>
        <v/>
      </c>
      <c r="E1882" s="9">
        <f>IF(最小二乘法!E1882&lt;参数!$B$5,最小二乘法!E1882,"")</f>
        <v>-0.14490902534789554</v>
      </c>
      <c r="F1882" s="9" t="str">
        <f>IF(最小二乘法!F1882&lt;参数!$B$5,最小二乘法!F1882,"")</f>
        <v/>
      </c>
      <c r="G1882" s="9" t="str">
        <f>IF(最小二乘法!G1882&lt;参数!$B$5,最小二乘法!G1882,"")</f>
        <v/>
      </c>
      <c r="H1882" s="9" t="str">
        <f>IF(最小二乘法!H1882&lt;参数!$B$5,最小二乘法!H1882,"")</f>
        <v/>
      </c>
      <c r="I1882" s="9">
        <f t="shared" si="59"/>
        <v>-0.14490902534789554</v>
      </c>
    </row>
    <row r="1883" spans="1:9" x14ac:dyDescent="0.15">
      <c r="A1883" s="6">
        <v>41178</v>
      </c>
      <c r="B1883" s="9">
        <f t="shared" si="58"/>
        <v>-0.14597365799578735</v>
      </c>
      <c r="C1883" s="9" t="str">
        <f>IF(最小二乘法!C1883&lt;参数!$B$5,最小二乘法!C1883,"")</f>
        <v/>
      </c>
      <c r="D1883" s="9" t="str">
        <f>IF(最小二乘法!D1883&lt;参数!$B$5,最小二乘法!D1883,"")</f>
        <v/>
      </c>
      <c r="E1883" s="9">
        <f>IF(最小二乘法!E1883&lt;参数!$B$5,最小二乘法!E1883,"")</f>
        <v>-0.14597365799578735</v>
      </c>
      <c r="F1883" s="9" t="str">
        <f>IF(最小二乘法!F1883&lt;参数!$B$5,最小二乘法!F1883,"")</f>
        <v/>
      </c>
      <c r="G1883" s="9" t="str">
        <f>IF(最小二乘法!G1883&lt;参数!$B$5,最小二乘法!G1883,"")</f>
        <v/>
      </c>
      <c r="H1883" s="9" t="str">
        <f>IF(最小二乘法!H1883&lt;参数!$B$5,最小二乘法!H1883,"")</f>
        <v/>
      </c>
      <c r="I1883" s="9">
        <f t="shared" si="59"/>
        <v>-0.14597365799578735</v>
      </c>
    </row>
    <row r="1884" spans="1:9" x14ac:dyDescent="0.15">
      <c r="A1884" s="6">
        <v>41179</v>
      </c>
      <c r="B1884" s="9">
        <f t="shared" si="58"/>
        <v>-0.14599593134544678</v>
      </c>
      <c r="C1884" s="9" t="str">
        <f>IF(最小二乘法!C1884&lt;参数!$B$5,最小二乘法!C1884,"")</f>
        <v/>
      </c>
      <c r="D1884" s="9" t="str">
        <f>IF(最小二乘法!D1884&lt;参数!$B$5,最小二乘法!D1884,"")</f>
        <v/>
      </c>
      <c r="E1884" s="9">
        <f>IF(最小二乘法!E1884&lt;参数!$B$5,最小二乘法!E1884,"")</f>
        <v>-0.14599593134544678</v>
      </c>
      <c r="F1884" s="9" t="str">
        <f>IF(最小二乘法!F1884&lt;参数!$B$5,最小二乘法!F1884,"")</f>
        <v/>
      </c>
      <c r="G1884" s="9" t="str">
        <f>IF(最小二乘法!G1884&lt;参数!$B$5,最小二乘法!G1884,"")</f>
        <v/>
      </c>
      <c r="H1884" s="9" t="str">
        <f>IF(最小二乘法!H1884&lt;参数!$B$5,最小二乘法!H1884,"")</f>
        <v/>
      </c>
      <c r="I1884" s="9">
        <f t="shared" si="59"/>
        <v>-0.14599593134544678</v>
      </c>
    </row>
    <row r="1885" spans="1:9" x14ac:dyDescent="0.15">
      <c r="A1885" s="6">
        <v>41180</v>
      </c>
      <c r="B1885" s="9">
        <f t="shared" si="58"/>
        <v>-0.14562566475356123</v>
      </c>
      <c r="C1885" s="9" t="str">
        <f>IF(最小二乘法!C1885&lt;参数!$B$5,最小二乘法!C1885,"")</f>
        <v/>
      </c>
      <c r="D1885" s="9" t="str">
        <f>IF(最小二乘法!D1885&lt;参数!$B$5,最小二乘法!D1885,"")</f>
        <v/>
      </c>
      <c r="E1885" s="9">
        <f>IF(最小二乘法!E1885&lt;参数!$B$5,最小二乘法!E1885,"")</f>
        <v>-0.14562566475356123</v>
      </c>
      <c r="F1885" s="9" t="str">
        <f>IF(最小二乘法!F1885&lt;参数!$B$5,最小二乘法!F1885,"")</f>
        <v/>
      </c>
      <c r="G1885" s="9" t="str">
        <f>IF(最小二乘法!G1885&lt;参数!$B$5,最小二乘法!G1885,"")</f>
        <v/>
      </c>
      <c r="H1885" s="9" t="str">
        <f>IF(最小二乘法!H1885&lt;参数!$B$5,最小二乘法!H1885,"")</f>
        <v/>
      </c>
      <c r="I1885" s="9">
        <f t="shared" si="59"/>
        <v>-0.14562566475356123</v>
      </c>
    </row>
    <row r="1886" spans="1:9" x14ac:dyDescent="0.15">
      <c r="A1886" s="6">
        <v>41190</v>
      </c>
      <c r="B1886" s="9">
        <f t="shared" si="58"/>
        <v>-0.14346637053275704</v>
      </c>
      <c r="C1886" s="9" t="str">
        <f>IF(最小二乘法!C1886&lt;参数!$B$5,最小二乘法!C1886,"")</f>
        <v/>
      </c>
      <c r="D1886" s="9" t="str">
        <f>IF(最小二乘法!D1886&lt;参数!$B$5,最小二乘法!D1886,"")</f>
        <v/>
      </c>
      <c r="E1886" s="9">
        <f>IF(最小二乘法!E1886&lt;参数!$B$5,最小二乘法!E1886,"")</f>
        <v>-0.14346637053275704</v>
      </c>
      <c r="F1886" s="9" t="str">
        <f>IF(最小二乘法!F1886&lt;参数!$B$5,最小二乘法!F1886,"")</f>
        <v/>
      </c>
      <c r="G1886" s="9" t="str">
        <f>IF(最小二乘法!G1886&lt;参数!$B$5,最小二乘法!G1886,"")</f>
        <v/>
      </c>
      <c r="H1886" s="9" t="str">
        <f>IF(最小二乘法!H1886&lt;参数!$B$5,最小二乘法!H1886,"")</f>
        <v/>
      </c>
      <c r="I1886" s="9">
        <f t="shared" si="59"/>
        <v>-0.14346637053275704</v>
      </c>
    </row>
    <row r="1887" spans="1:9" x14ac:dyDescent="0.15">
      <c r="A1887" s="6">
        <v>41191</v>
      </c>
      <c r="B1887" s="9">
        <f t="shared" si="58"/>
        <v>-0.1386313180402087</v>
      </c>
      <c r="C1887" s="9" t="str">
        <f>IF(最小二乘法!C1887&lt;参数!$B$5,最小二乘法!C1887,"")</f>
        <v/>
      </c>
      <c r="D1887" s="9" t="str">
        <f>IF(最小二乘法!D1887&lt;参数!$B$5,最小二乘法!D1887,"")</f>
        <v/>
      </c>
      <c r="E1887" s="9">
        <f>IF(最小二乘法!E1887&lt;参数!$B$5,最小二乘法!E1887,"")</f>
        <v>-0.1386313180402087</v>
      </c>
      <c r="F1887" s="9" t="str">
        <f>IF(最小二乘法!F1887&lt;参数!$B$5,最小二乘法!F1887,"")</f>
        <v/>
      </c>
      <c r="G1887" s="9" t="str">
        <f>IF(最小二乘法!G1887&lt;参数!$B$5,最小二乘法!G1887,"")</f>
        <v/>
      </c>
      <c r="H1887" s="9" t="str">
        <f>IF(最小二乘法!H1887&lt;参数!$B$5,最小二乘法!H1887,"")</f>
        <v/>
      </c>
      <c r="I1887" s="9">
        <f t="shared" si="59"/>
        <v>-0.1386313180402087</v>
      </c>
    </row>
    <row r="1888" spans="1:9" x14ac:dyDescent="0.15">
      <c r="A1888" s="6">
        <v>41192</v>
      </c>
      <c r="B1888" s="9">
        <f t="shared" si="58"/>
        <v>-0.13817772632373629</v>
      </c>
      <c r="C1888" s="9" t="str">
        <f>IF(最小二乘法!C1888&lt;参数!$B$5,最小二乘法!C1888,"")</f>
        <v/>
      </c>
      <c r="D1888" s="9" t="str">
        <f>IF(最小二乘法!D1888&lt;参数!$B$5,最小二乘法!D1888,"")</f>
        <v/>
      </c>
      <c r="E1888" s="9">
        <f>IF(最小二乘法!E1888&lt;参数!$B$5,最小二乘法!E1888,"")</f>
        <v>-0.13817772632373629</v>
      </c>
      <c r="F1888" s="9" t="str">
        <f>IF(最小二乘法!F1888&lt;参数!$B$5,最小二乘法!F1888,"")</f>
        <v/>
      </c>
      <c r="G1888" s="9" t="str">
        <f>IF(最小二乘法!G1888&lt;参数!$B$5,最小二乘法!G1888,"")</f>
        <v/>
      </c>
      <c r="H1888" s="9" t="str">
        <f>IF(最小二乘法!H1888&lt;参数!$B$5,最小二乘法!H1888,"")</f>
        <v/>
      </c>
      <c r="I1888" s="9">
        <f t="shared" si="59"/>
        <v>-0.13817772632373629</v>
      </c>
    </row>
    <row r="1889" spans="1:9" x14ac:dyDescent="0.15">
      <c r="A1889" s="6">
        <v>41193</v>
      </c>
      <c r="B1889" s="9">
        <f t="shared" si="58"/>
        <v>-0.139153000920784</v>
      </c>
      <c r="C1889" s="9" t="str">
        <f>IF(最小二乘法!C1889&lt;参数!$B$5,最小二乘法!C1889,"")</f>
        <v/>
      </c>
      <c r="D1889" s="9" t="str">
        <f>IF(最小二乘法!D1889&lt;参数!$B$5,最小二乘法!D1889,"")</f>
        <v/>
      </c>
      <c r="E1889" s="9">
        <f>IF(最小二乘法!E1889&lt;参数!$B$5,最小二乘法!E1889,"")</f>
        <v>-0.139153000920784</v>
      </c>
      <c r="F1889" s="9" t="str">
        <f>IF(最小二乘法!F1889&lt;参数!$B$5,最小二乘法!F1889,"")</f>
        <v/>
      </c>
      <c r="G1889" s="9" t="str">
        <f>IF(最小二乘法!G1889&lt;参数!$B$5,最小二乘法!G1889,"")</f>
        <v/>
      </c>
      <c r="H1889" s="9" t="str">
        <f>IF(最小二乘法!H1889&lt;参数!$B$5,最小二乘法!H1889,"")</f>
        <v/>
      </c>
      <c r="I1889" s="9">
        <f t="shared" si="59"/>
        <v>-0.139153000920784</v>
      </c>
    </row>
    <row r="1890" spans="1:9" x14ac:dyDescent="0.15">
      <c r="A1890" s="6">
        <v>41194</v>
      </c>
      <c r="B1890" s="9">
        <f t="shared" si="58"/>
        <v>-0.13933951457985785</v>
      </c>
      <c r="C1890" s="9" t="str">
        <f>IF(最小二乘法!C1890&lt;参数!$B$5,最小二乘法!C1890,"")</f>
        <v/>
      </c>
      <c r="D1890" s="9" t="str">
        <f>IF(最小二乘法!D1890&lt;参数!$B$5,最小二乘法!D1890,"")</f>
        <v/>
      </c>
      <c r="E1890" s="9">
        <f>IF(最小二乘法!E1890&lt;参数!$B$5,最小二乘法!E1890,"")</f>
        <v>-0.13933951457985785</v>
      </c>
      <c r="F1890" s="9" t="str">
        <f>IF(最小二乘法!F1890&lt;参数!$B$5,最小二乘法!F1890,"")</f>
        <v/>
      </c>
      <c r="G1890" s="9" t="str">
        <f>IF(最小二乘法!G1890&lt;参数!$B$5,最小二乘法!G1890,"")</f>
        <v/>
      </c>
      <c r="H1890" s="9" t="str">
        <f>IF(最小二乘法!H1890&lt;参数!$B$5,最小二乘法!H1890,"")</f>
        <v/>
      </c>
      <c r="I1890" s="9">
        <f t="shared" si="59"/>
        <v>-0.13933951457985785</v>
      </c>
    </row>
    <row r="1891" spans="1:9" x14ac:dyDescent="0.15">
      <c r="A1891" s="6">
        <v>41197</v>
      </c>
      <c r="B1891" s="9">
        <f t="shared" si="58"/>
        <v>-0.14517254880428357</v>
      </c>
      <c r="C1891" s="9" t="str">
        <f>IF(最小二乘法!C1891&lt;参数!$B$5,最小二乘法!C1891,"")</f>
        <v/>
      </c>
      <c r="D1891" s="9" t="str">
        <f>IF(最小二乘法!D1891&lt;参数!$B$5,最小二乘法!D1891,"")</f>
        <v/>
      </c>
      <c r="E1891" s="9">
        <f>IF(最小二乘法!E1891&lt;参数!$B$5,最小二乘法!E1891,"")</f>
        <v>-0.14517254880428357</v>
      </c>
      <c r="F1891" s="9" t="str">
        <f>IF(最小二乘法!F1891&lt;参数!$B$5,最小二乘法!F1891,"")</f>
        <v/>
      </c>
      <c r="G1891" s="9" t="str">
        <f>IF(最小二乘法!G1891&lt;参数!$B$5,最小二乘法!G1891,"")</f>
        <v/>
      </c>
      <c r="H1891" s="9" t="str">
        <f>IF(最小二乘法!H1891&lt;参数!$B$5,最小二乘法!H1891,"")</f>
        <v/>
      </c>
      <c r="I1891" s="9">
        <f t="shared" si="59"/>
        <v>-0.14517254880428357</v>
      </c>
    </row>
    <row r="1892" spans="1:9" x14ac:dyDescent="0.15">
      <c r="A1892" s="6">
        <v>41198</v>
      </c>
      <c r="B1892" s="9">
        <f t="shared" si="58"/>
        <v>-0.13337435894837027</v>
      </c>
      <c r="C1892" s="9" t="str">
        <f>IF(最小二乘法!C1892&lt;参数!$B$5,最小二乘法!C1892,"")</f>
        <v/>
      </c>
      <c r="D1892" s="9" t="str">
        <f>IF(最小二乘法!D1892&lt;参数!$B$5,最小二乘法!D1892,"")</f>
        <v/>
      </c>
      <c r="E1892" s="9">
        <f>IF(最小二乘法!E1892&lt;参数!$B$5,最小二乘法!E1892,"")</f>
        <v>-0.13337435894837027</v>
      </c>
      <c r="F1892" s="9" t="str">
        <f>IF(最小二乘法!F1892&lt;参数!$B$5,最小二乘法!F1892,"")</f>
        <v/>
      </c>
      <c r="G1892" s="9" t="str">
        <f>IF(最小二乘法!G1892&lt;参数!$B$5,最小二乘法!G1892,"")</f>
        <v/>
      </c>
      <c r="H1892" s="9" t="str">
        <f>IF(最小二乘法!H1892&lt;参数!$B$5,最小二乘法!H1892,"")</f>
        <v/>
      </c>
      <c r="I1892" s="9">
        <f t="shared" si="59"/>
        <v>-0.13337435894837027</v>
      </c>
    </row>
    <row r="1893" spans="1:9" x14ac:dyDescent="0.15">
      <c r="A1893" s="6">
        <v>41199</v>
      </c>
      <c r="B1893" s="9">
        <f t="shared" si="58"/>
        <v>-0.13451453046143672</v>
      </c>
      <c r="C1893" s="9" t="str">
        <f>IF(最小二乘法!C1893&lt;参数!$B$5,最小二乘法!C1893,"")</f>
        <v/>
      </c>
      <c r="D1893" s="9" t="str">
        <f>IF(最小二乘法!D1893&lt;参数!$B$5,最小二乘法!D1893,"")</f>
        <v/>
      </c>
      <c r="E1893" s="9">
        <f>IF(最小二乘法!E1893&lt;参数!$B$5,最小二乘法!E1893,"")</f>
        <v>-0.13451453046143672</v>
      </c>
      <c r="F1893" s="9" t="str">
        <f>IF(最小二乘法!F1893&lt;参数!$B$5,最小二乘法!F1893,"")</f>
        <v/>
      </c>
      <c r="G1893" s="9" t="str">
        <f>IF(最小二乘法!G1893&lt;参数!$B$5,最小二乘法!G1893,"")</f>
        <v/>
      </c>
      <c r="H1893" s="9" t="str">
        <f>IF(最小二乘法!H1893&lt;参数!$B$5,最小二乘法!H1893,"")</f>
        <v/>
      </c>
      <c r="I1893" s="9">
        <f t="shared" si="59"/>
        <v>-0.13451453046143672</v>
      </c>
    </row>
    <row r="1894" spans="1:9" x14ac:dyDescent="0.15">
      <c r="A1894" s="6">
        <v>41200</v>
      </c>
      <c r="B1894" s="9">
        <f t="shared" si="58"/>
        <v>-0.13283078788902417</v>
      </c>
      <c r="C1894" s="9" t="str">
        <f>IF(最小二乘法!C1894&lt;参数!$B$5,最小二乘法!C1894,"")</f>
        <v/>
      </c>
      <c r="D1894" s="9" t="str">
        <f>IF(最小二乘法!D1894&lt;参数!$B$5,最小二乘法!D1894,"")</f>
        <v/>
      </c>
      <c r="E1894" s="9">
        <f>IF(最小二乘法!E1894&lt;参数!$B$5,最小二乘法!E1894,"")</f>
        <v>-0.13283078788902417</v>
      </c>
      <c r="F1894" s="9" t="str">
        <f>IF(最小二乘法!F1894&lt;参数!$B$5,最小二乘法!F1894,"")</f>
        <v/>
      </c>
      <c r="G1894" s="9" t="str">
        <f>IF(最小二乘法!G1894&lt;参数!$B$5,最小二乘法!G1894,"")</f>
        <v/>
      </c>
      <c r="H1894" s="9" t="str">
        <f>IF(最小二乘法!H1894&lt;参数!$B$5,最小二乘法!H1894,"")</f>
        <v/>
      </c>
      <c r="I1894" s="9">
        <f t="shared" si="59"/>
        <v>-0.13283078788902417</v>
      </c>
    </row>
    <row r="1895" spans="1:9" x14ac:dyDescent="0.15">
      <c r="A1895" s="6">
        <v>41201</v>
      </c>
      <c r="B1895" s="9">
        <f t="shared" si="58"/>
        <v>-0.13296176695251719</v>
      </c>
      <c r="C1895" s="9" t="str">
        <f>IF(最小二乘法!C1895&lt;参数!$B$5,最小二乘法!C1895,"")</f>
        <v/>
      </c>
      <c r="D1895" s="9" t="str">
        <f>IF(最小二乘法!D1895&lt;参数!$B$5,最小二乘法!D1895,"")</f>
        <v/>
      </c>
      <c r="E1895" s="9">
        <f>IF(最小二乘法!E1895&lt;参数!$B$5,最小二乘法!E1895,"")</f>
        <v>-0.13296176695251719</v>
      </c>
      <c r="F1895" s="9" t="str">
        <f>IF(最小二乘法!F1895&lt;参数!$B$5,最小二乘法!F1895,"")</f>
        <v/>
      </c>
      <c r="G1895" s="9" t="str">
        <f>IF(最小二乘法!G1895&lt;参数!$B$5,最小二乘法!G1895,"")</f>
        <v/>
      </c>
      <c r="H1895" s="9" t="str">
        <f>IF(最小二乘法!H1895&lt;参数!$B$5,最小二乘法!H1895,"")</f>
        <v/>
      </c>
      <c r="I1895" s="9">
        <f t="shared" si="59"/>
        <v>-0.13296176695251719</v>
      </c>
    </row>
    <row r="1896" spans="1:9" x14ac:dyDescent="0.15">
      <c r="A1896" s="6">
        <v>41204</v>
      </c>
      <c r="B1896" s="9">
        <f t="shared" si="58"/>
        <v>-0.13125999025217841</v>
      </c>
      <c r="C1896" s="9" t="str">
        <f>IF(最小二乘法!C1896&lt;参数!$B$5,最小二乘法!C1896,"")</f>
        <v/>
      </c>
      <c r="D1896" s="9" t="str">
        <f>IF(最小二乘法!D1896&lt;参数!$B$5,最小二乘法!D1896,"")</f>
        <v/>
      </c>
      <c r="E1896" s="9">
        <f>IF(最小二乘法!E1896&lt;参数!$B$5,最小二乘法!E1896,"")</f>
        <v>-0.13125999025217841</v>
      </c>
      <c r="F1896" s="9" t="str">
        <f>IF(最小二乘法!F1896&lt;参数!$B$5,最小二乘法!F1896,"")</f>
        <v/>
      </c>
      <c r="G1896" s="9" t="str">
        <f>IF(最小二乘法!G1896&lt;参数!$B$5,最小二乘法!G1896,"")</f>
        <v/>
      </c>
      <c r="H1896" s="9" t="str">
        <f>IF(最小二乘法!H1896&lt;参数!$B$5,最小二乘法!H1896,"")</f>
        <v/>
      </c>
      <c r="I1896" s="9">
        <f t="shared" si="59"/>
        <v>-0.13125999025217841</v>
      </c>
    </row>
    <row r="1897" spans="1:9" x14ac:dyDescent="0.15">
      <c r="A1897" s="6">
        <v>41205</v>
      </c>
      <c r="B1897" s="9">
        <f t="shared" si="58"/>
        <v>-0.13355466003931485</v>
      </c>
      <c r="C1897" s="9" t="str">
        <f>IF(最小二乘法!C1897&lt;参数!$B$5,最小二乘法!C1897,"")</f>
        <v/>
      </c>
      <c r="D1897" s="9" t="str">
        <f>IF(最小二乘法!D1897&lt;参数!$B$5,最小二乘法!D1897,"")</f>
        <v/>
      </c>
      <c r="E1897" s="9">
        <f>IF(最小二乘法!E1897&lt;参数!$B$5,最小二乘法!E1897,"")</f>
        <v>-0.13355466003931485</v>
      </c>
      <c r="F1897" s="9" t="str">
        <f>IF(最小二乘法!F1897&lt;参数!$B$5,最小二乘法!F1897,"")</f>
        <v/>
      </c>
      <c r="G1897" s="9" t="str">
        <f>IF(最小二乘法!G1897&lt;参数!$B$5,最小二乘法!G1897,"")</f>
        <v/>
      </c>
      <c r="H1897" s="9" t="str">
        <f>IF(最小二乘法!H1897&lt;参数!$B$5,最小二乘法!H1897,"")</f>
        <v/>
      </c>
      <c r="I1897" s="9">
        <f t="shared" si="59"/>
        <v>-0.13355466003931485</v>
      </c>
    </row>
    <row r="1898" spans="1:9" x14ac:dyDescent="0.15">
      <c r="A1898" s="6">
        <v>41206</v>
      </c>
      <c r="B1898" s="9">
        <f t="shared" si="58"/>
        <v>0</v>
      </c>
      <c r="C1898" s="9" t="str">
        <f>IF(最小二乘法!C1898&lt;参数!$B$5,最小二乘法!C1898,"")</f>
        <v/>
      </c>
      <c r="D1898" s="9" t="str">
        <f>IF(最小二乘法!D1898&lt;参数!$B$5,最小二乘法!D1898,"")</f>
        <v/>
      </c>
      <c r="E1898" s="9" t="str">
        <f>IF(最小二乘法!E1898&lt;参数!$B$5,最小二乘法!E1898,"")</f>
        <v/>
      </c>
      <c r="F1898" s="9" t="str">
        <f>IF(最小二乘法!F1898&lt;参数!$B$5,最小二乘法!F1898,"")</f>
        <v/>
      </c>
      <c r="G1898" s="9" t="str">
        <f>IF(最小二乘法!G1898&lt;参数!$B$5,最小二乘法!G1898,"")</f>
        <v/>
      </c>
      <c r="H1898" s="9" t="str">
        <f>IF(最小二乘法!H1898&lt;参数!$B$5,最小二乘法!H1898,"")</f>
        <v/>
      </c>
      <c r="I1898" s="9">
        <f t="shared" si="59"/>
        <v>0</v>
      </c>
    </row>
    <row r="1899" spans="1:9" x14ac:dyDescent="0.15">
      <c r="A1899" s="6">
        <v>41207</v>
      </c>
      <c r="B1899" s="9">
        <f t="shared" si="58"/>
        <v>0</v>
      </c>
      <c r="C1899" s="9" t="str">
        <f>IF(最小二乘法!C1899&lt;参数!$B$5,最小二乘法!C1899,"")</f>
        <v/>
      </c>
      <c r="D1899" s="9" t="str">
        <f>IF(最小二乘法!D1899&lt;参数!$B$5,最小二乘法!D1899,"")</f>
        <v/>
      </c>
      <c r="E1899" s="9" t="str">
        <f>IF(最小二乘法!E1899&lt;参数!$B$5,最小二乘法!E1899,"")</f>
        <v/>
      </c>
      <c r="F1899" s="9" t="str">
        <f>IF(最小二乘法!F1899&lt;参数!$B$5,最小二乘法!F1899,"")</f>
        <v/>
      </c>
      <c r="G1899" s="9" t="str">
        <f>IF(最小二乘法!G1899&lt;参数!$B$5,最小二乘法!G1899,"")</f>
        <v/>
      </c>
      <c r="H1899" s="9" t="str">
        <f>IF(最小二乘法!H1899&lt;参数!$B$5,最小二乘法!H1899,"")</f>
        <v/>
      </c>
      <c r="I1899" s="9">
        <f t="shared" si="59"/>
        <v>0</v>
      </c>
    </row>
    <row r="1900" spans="1:9" x14ac:dyDescent="0.15">
      <c r="A1900" s="6">
        <v>41208</v>
      </c>
      <c r="B1900" s="9">
        <f t="shared" si="58"/>
        <v>0</v>
      </c>
      <c r="C1900" s="9" t="str">
        <f>IF(最小二乘法!C1900&lt;参数!$B$5,最小二乘法!C1900,"")</f>
        <v/>
      </c>
      <c r="D1900" s="9" t="str">
        <f>IF(最小二乘法!D1900&lt;参数!$B$5,最小二乘法!D1900,"")</f>
        <v/>
      </c>
      <c r="E1900" s="9" t="str">
        <f>IF(最小二乘法!E1900&lt;参数!$B$5,最小二乘法!E1900,"")</f>
        <v/>
      </c>
      <c r="F1900" s="9" t="str">
        <f>IF(最小二乘法!F1900&lt;参数!$B$5,最小二乘法!F1900,"")</f>
        <v/>
      </c>
      <c r="G1900" s="9" t="str">
        <f>IF(最小二乘法!G1900&lt;参数!$B$5,最小二乘法!G1900,"")</f>
        <v/>
      </c>
      <c r="H1900" s="9" t="str">
        <f>IF(最小二乘法!H1900&lt;参数!$B$5,最小二乘法!H1900,"")</f>
        <v/>
      </c>
      <c r="I1900" s="9">
        <f t="shared" si="59"/>
        <v>0</v>
      </c>
    </row>
    <row r="1901" spans="1:9" x14ac:dyDescent="0.15">
      <c r="A1901" s="6">
        <v>41211</v>
      </c>
      <c r="B1901" s="9">
        <f t="shared" si="58"/>
        <v>0</v>
      </c>
      <c r="C1901" s="9" t="str">
        <f>IF(最小二乘法!C1901&lt;参数!$B$5,最小二乘法!C1901,"")</f>
        <v/>
      </c>
      <c r="D1901" s="9" t="str">
        <f>IF(最小二乘法!D1901&lt;参数!$B$5,最小二乘法!D1901,"")</f>
        <v/>
      </c>
      <c r="E1901" s="9" t="str">
        <f>IF(最小二乘法!E1901&lt;参数!$B$5,最小二乘法!E1901,"")</f>
        <v/>
      </c>
      <c r="F1901" s="9" t="str">
        <f>IF(最小二乘法!F1901&lt;参数!$B$5,最小二乘法!F1901,"")</f>
        <v/>
      </c>
      <c r="G1901" s="9" t="str">
        <f>IF(最小二乘法!G1901&lt;参数!$B$5,最小二乘法!G1901,"")</f>
        <v/>
      </c>
      <c r="H1901" s="9" t="str">
        <f>IF(最小二乘法!H1901&lt;参数!$B$5,最小二乘法!H1901,"")</f>
        <v/>
      </c>
      <c r="I1901" s="9">
        <f t="shared" si="59"/>
        <v>0</v>
      </c>
    </row>
    <row r="1902" spans="1:9" x14ac:dyDescent="0.15">
      <c r="A1902" s="6">
        <v>41212</v>
      </c>
      <c r="B1902" s="9">
        <f t="shared" si="58"/>
        <v>0</v>
      </c>
      <c r="C1902" s="9" t="str">
        <f>IF(最小二乘法!C1902&lt;参数!$B$5,最小二乘法!C1902,"")</f>
        <v/>
      </c>
      <c r="D1902" s="9" t="str">
        <f>IF(最小二乘法!D1902&lt;参数!$B$5,最小二乘法!D1902,"")</f>
        <v/>
      </c>
      <c r="E1902" s="9" t="str">
        <f>IF(最小二乘法!E1902&lt;参数!$B$5,最小二乘法!E1902,"")</f>
        <v/>
      </c>
      <c r="F1902" s="9" t="str">
        <f>IF(最小二乘法!F1902&lt;参数!$B$5,最小二乘法!F1902,"")</f>
        <v/>
      </c>
      <c r="G1902" s="9" t="str">
        <f>IF(最小二乘法!G1902&lt;参数!$B$5,最小二乘法!G1902,"")</f>
        <v/>
      </c>
      <c r="H1902" s="9" t="str">
        <f>IF(最小二乘法!H1902&lt;参数!$B$5,最小二乘法!H1902,"")</f>
        <v/>
      </c>
      <c r="I1902" s="9">
        <f t="shared" si="59"/>
        <v>0</v>
      </c>
    </row>
    <row r="1903" spans="1:9" x14ac:dyDescent="0.15">
      <c r="A1903" s="6">
        <v>41213</v>
      </c>
      <c r="B1903" s="9">
        <f t="shared" si="58"/>
        <v>0</v>
      </c>
      <c r="C1903" s="9" t="str">
        <f>IF(最小二乘法!C1903&lt;参数!$B$5,最小二乘法!C1903,"")</f>
        <v/>
      </c>
      <c r="D1903" s="9" t="str">
        <f>IF(最小二乘法!D1903&lt;参数!$B$5,最小二乘法!D1903,"")</f>
        <v/>
      </c>
      <c r="E1903" s="9" t="str">
        <f>IF(最小二乘法!E1903&lt;参数!$B$5,最小二乘法!E1903,"")</f>
        <v/>
      </c>
      <c r="F1903" s="9" t="str">
        <f>IF(最小二乘法!F1903&lt;参数!$B$5,最小二乘法!F1903,"")</f>
        <v/>
      </c>
      <c r="G1903" s="9" t="str">
        <f>IF(最小二乘法!G1903&lt;参数!$B$5,最小二乘法!G1903,"")</f>
        <v/>
      </c>
      <c r="H1903" s="9" t="str">
        <f>IF(最小二乘法!H1903&lt;参数!$B$5,最小二乘法!H1903,"")</f>
        <v/>
      </c>
      <c r="I1903" s="9">
        <f t="shared" si="59"/>
        <v>0</v>
      </c>
    </row>
    <row r="1904" spans="1:9" x14ac:dyDescent="0.15">
      <c r="A1904" s="6">
        <v>41214</v>
      </c>
      <c r="B1904" s="9">
        <f t="shared" si="58"/>
        <v>0</v>
      </c>
      <c r="C1904" s="9" t="str">
        <f>IF(最小二乘法!C1904&lt;参数!$B$5,最小二乘法!C1904,"")</f>
        <v/>
      </c>
      <c r="D1904" s="9" t="str">
        <f>IF(最小二乘法!D1904&lt;参数!$B$5,最小二乘法!D1904,"")</f>
        <v/>
      </c>
      <c r="E1904" s="9" t="str">
        <f>IF(最小二乘法!E1904&lt;参数!$B$5,最小二乘法!E1904,"")</f>
        <v/>
      </c>
      <c r="F1904" s="9" t="str">
        <f>IF(最小二乘法!F1904&lt;参数!$B$5,最小二乘法!F1904,"")</f>
        <v/>
      </c>
      <c r="G1904" s="9" t="str">
        <f>IF(最小二乘法!G1904&lt;参数!$B$5,最小二乘法!G1904,"")</f>
        <v/>
      </c>
      <c r="H1904" s="9" t="str">
        <f>IF(最小二乘法!H1904&lt;参数!$B$5,最小二乘法!H1904,"")</f>
        <v/>
      </c>
      <c r="I1904" s="9">
        <f t="shared" si="59"/>
        <v>0</v>
      </c>
    </row>
    <row r="1905" spans="1:9" x14ac:dyDescent="0.15">
      <c r="A1905" s="6">
        <v>41215</v>
      </c>
      <c r="B1905" s="9">
        <f t="shared" si="58"/>
        <v>0</v>
      </c>
      <c r="C1905" s="9" t="str">
        <f>IF(最小二乘法!C1905&lt;参数!$B$5,最小二乘法!C1905,"")</f>
        <v/>
      </c>
      <c r="D1905" s="9" t="str">
        <f>IF(最小二乘法!D1905&lt;参数!$B$5,最小二乘法!D1905,"")</f>
        <v/>
      </c>
      <c r="E1905" s="9" t="str">
        <f>IF(最小二乘法!E1905&lt;参数!$B$5,最小二乘法!E1905,"")</f>
        <v/>
      </c>
      <c r="F1905" s="9" t="str">
        <f>IF(最小二乘法!F1905&lt;参数!$B$5,最小二乘法!F1905,"")</f>
        <v/>
      </c>
      <c r="G1905" s="9" t="str">
        <f>IF(最小二乘法!G1905&lt;参数!$B$5,最小二乘法!G1905,"")</f>
        <v/>
      </c>
      <c r="H1905" s="9" t="str">
        <f>IF(最小二乘法!H1905&lt;参数!$B$5,最小二乘法!H1905,"")</f>
        <v/>
      </c>
      <c r="I1905" s="9">
        <f t="shared" si="59"/>
        <v>0</v>
      </c>
    </row>
    <row r="1906" spans="1:9" x14ac:dyDescent="0.15">
      <c r="A1906" s="6">
        <v>41218</v>
      </c>
      <c r="B1906" s="9">
        <f t="shared" si="58"/>
        <v>0</v>
      </c>
      <c r="C1906" s="9" t="str">
        <f>IF(最小二乘法!C1906&lt;参数!$B$5,最小二乘法!C1906,"")</f>
        <v/>
      </c>
      <c r="D1906" s="9" t="str">
        <f>IF(最小二乘法!D1906&lt;参数!$B$5,最小二乘法!D1906,"")</f>
        <v/>
      </c>
      <c r="E1906" s="9" t="str">
        <f>IF(最小二乘法!E1906&lt;参数!$B$5,最小二乘法!E1906,"")</f>
        <v/>
      </c>
      <c r="F1906" s="9" t="str">
        <f>IF(最小二乘法!F1906&lt;参数!$B$5,最小二乘法!F1906,"")</f>
        <v/>
      </c>
      <c r="G1906" s="9" t="str">
        <f>IF(最小二乘法!G1906&lt;参数!$B$5,最小二乘法!G1906,"")</f>
        <v/>
      </c>
      <c r="H1906" s="9" t="str">
        <f>IF(最小二乘法!H1906&lt;参数!$B$5,最小二乘法!H1906,"")</f>
        <v/>
      </c>
      <c r="I1906" s="9">
        <f t="shared" si="59"/>
        <v>0</v>
      </c>
    </row>
    <row r="1907" spans="1:9" x14ac:dyDescent="0.15">
      <c r="A1907" s="6">
        <v>41219</v>
      </c>
      <c r="B1907" s="9">
        <f t="shared" si="58"/>
        <v>0</v>
      </c>
      <c r="C1907" s="9" t="str">
        <f>IF(最小二乘法!C1907&lt;参数!$B$5,最小二乘法!C1907,"")</f>
        <v/>
      </c>
      <c r="D1907" s="9" t="str">
        <f>IF(最小二乘法!D1907&lt;参数!$B$5,最小二乘法!D1907,"")</f>
        <v/>
      </c>
      <c r="E1907" s="9" t="str">
        <f>IF(最小二乘法!E1907&lt;参数!$B$5,最小二乘法!E1907,"")</f>
        <v/>
      </c>
      <c r="F1907" s="9" t="str">
        <f>IF(最小二乘法!F1907&lt;参数!$B$5,最小二乘法!F1907,"")</f>
        <v/>
      </c>
      <c r="G1907" s="9" t="str">
        <f>IF(最小二乘法!G1907&lt;参数!$B$5,最小二乘法!G1907,"")</f>
        <v/>
      </c>
      <c r="H1907" s="9" t="str">
        <f>IF(最小二乘法!H1907&lt;参数!$B$5,最小二乘法!H1907,"")</f>
        <v/>
      </c>
      <c r="I1907" s="9">
        <f t="shared" si="59"/>
        <v>0</v>
      </c>
    </row>
    <row r="1908" spans="1:9" x14ac:dyDescent="0.15">
      <c r="A1908" s="6">
        <v>41220</v>
      </c>
      <c r="B1908" s="9">
        <f t="shared" si="58"/>
        <v>0</v>
      </c>
      <c r="C1908" s="9" t="str">
        <f>IF(最小二乘法!C1908&lt;参数!$B$5,最小二乘法!C1908,"")</f>
        <v/>
      </c>
      <c r="D1908" s="9" t="str">
        <f>IF(最小二乘法!D1908&lt;参数!$B$5,最小二乘法!D1908,"")</f>
        <v/>
      </c>
      <c r="E1908" s="9" t="str">
        <f>IF(最小二乘法!E1908&lt;参数!$B$5,最小二乘法!E1908,"")</f>
        <v/>
      </c>
      <c r="F1908" s="9" t="str">
        <f>IF(最小二乘法!F1908&lt;参数!$B$5,最小二乘法!F1908,"")</f>
        <v/>
      </c>
      <c r="G1908" s="9" t="str">
        <f>IF(最小二乘法!G1908&lt;参数!$B$5,最小二乘法!G1908,"")</f>
        <v/>
      </c>
      <c r="H1908" s="9" t="str">
        <f>IF(最小二乘法!H1908&lt;参数!$B$5,最小二乘法!H1908,"")</f>
        <v/>
      </c>
      <c r="I1908" s="9">
        <f t="shared" si="59"/>
        <v>0</v>
      </c>
    </row>
    <row r="1909" spans="1:9" x14ac:dyDescent="0.15">
      <c r="A1909" s="6">
        <v>41221</v>
      </c>
      <c r="B1909" s="9">
        <f t="shared" si="58"/>
        <v>0</v>
      </c>
      <c r="C1909" s="9" t="str">
        <f>IF(最小二乘法!C1909&lt;参数!$B$5,最小二乘法!C1909,"")</f>
        <v/>
      </c>
      <c r="D1909" s="9" t="str">
        <f>IF(最小二乘法!D1909&lt;参数!$B$5,最小二乘法!D1909,"")</f>
        <v/>
      </c>
      <c r="E1909" s="9" t="str">
        <f>IF(最小二乘法!E1909&lt;参数!$B$5,最小二乘法!E1909,"")</f>
        <v/>
      </c>
      <c r="F1909" s="9" t="str">
        <f>IF(最小二乘法!F1909&lt;参数!$B$5,最小二乘法!F1909,"")</f>
        <v/>
      </c>
      <c r="G1909" s="9" t="str">
        <f>IF(最小二乘法!G1909&lt;参数!$B$5,最小二乘法!G1909,"")</f>
        <v/>
      </c>
      <c r="H1909" s="9" t="str">
        <f>IF(最小二乘法!H1909&lt;参数!$B$5,最小二乘法!H1909,"")</f>
        <v/>
      </c>
      <c r="I1909" s="9">
        <f t="shared" si="59"/>
        <v>0</v>
      </c>
    </row>
    <row r="1910" spans="1:9" x14ac:dyDescent="0.15">
      <c r="A1910" s="6">
        <v>41222</v>
      </c>
      <c r="B1910" s="9">
        <f t="shared" si="58"/>
        <v>0</v>
      </c>
      <c r="C1910" s="9" t="str">
        <f>IF(最小二乘法!C1910&lt;参数!$B$5,最小二乘法!C1910,"")</f>
        <v/>
      </c>
      <c r="D1910" s="9" t="str">
        <f>IF(最小二乘法!D1910&lt;参数!$B$5,最小二乘法!D1910,"")</f>
        <v/>
      </c>
      <c r="E1910" s="9" t="str">
        <f>IF(最小二乘法!E1910&lt;参数!$B$5,最小二乘法!E1910,"")</f>
        <v/>
      </c>
      <c r="F1910" s="9" t="str">
        <f>IF(最小二乘法!F1910&lt;参数!$B$5,最小二乘法!F1910,"")</f>
        <v/>
      </c>
      <c r="G1910" s="9" t="str">
        <f>IF(最小二乘法!G1910&lt;参数!$B$5,最小二乘法!G1910,"")</f>
        <v/>
      </c>
      <c r="H1910" s="9" t="str">
        <f>IF(最小二乘法!H1910&lt;参数!$B$5,最小二乘法!H1910,"")</f>
        <v/>
      </c>
      <c r="I1910" s="9">
        <f t="shared" si="59"/>
        <v>0</v>
      </c>
    </row>
    <row r="1911" spans="1:9" x14ac:dyDescent="0.15">
      <c r="A1911" s="6">
        <v>41225</v>
      </c>
      <c r="B1911" s="9">
        <f t="shared" si="58"/>
        <v>0</v>
      </c>
      <c r="C1911" s="9" t="str">
        <f>IF(最小二乘法!C1911&lt;参数!$B$5,最小二乘法!C1911,"")</f>
        <v/>
      </c>
      <c r="D1911" s="9" t="str">
        <f>IF(最小二乘法!D1911&lt;参数!$B$5,最小二乘法!D1911,"")</f>
        <v/>
      </c>
      <c r="E1911" s="9" t="str">
        <f>IF(最小二乘法!E1911&lt;参数!$B$5,最小二乘法!E1911,"")</f>
        <v/>
      </c>
      <c r="F1911" s="9" t="str">
        <f>IF(最小二乘法!F1911&lt;参数!$B$5,最小二乘法!F1911,"")</f>
        <v/>
      </c>
      <c r="G1911" s="9" t="str">
        <f>IF(最小二乘法!G1911&lt;参数!$B$5,最小二乘法!G1911,"")</f>
        <v/>
      </c>
      <c r="H1911" s="9" t="str">
        <f>IF(最小二乘法!H1911&lt;参数!$B$5,最小二乘法!H1911,"")</f>
        <v/>
      </c>
      <c r="I1911" s="9">
        <f t="shared" si="59"/>
        <v>0</v>
      </c>
    </row>
    <row r="1912" spans="1:9" x14ac:dyDescent="0.15">
      <c r="A1912" s="6">
        <v>41226</v>
      </c>
      <c r="B1912" s="9">
        <f t="shared" si="58"/>
        <v>0</v>
      </c>
      <c r="C1912" s="9" t="str">
        <f>IF(最小二乘法!C1912&lt;参数!$B$5,最小二乘法!C1912,"")</f>
        <v/>
      </c>
      <c r="D1912" s="9" t="str">
        <f>IF(最小二乘法!D1912&lt;参数!$B$5,最小二乘法!D1912,"")</f>
        <v/>
      </c>
      <c r="E1912" s="9" t="str">
        <f>IF(最小二乘法!E1912&lt;参数!$B$5,最小二乘法!E1912,"")</f>
        <v/>
      </c>
      <c r="F1912" s="9" t="str">
        <f>IF(最小二乘法!F1912&lt;参数!$B$5,最小二乘法!F1912,"")</f>
        <v/>
      </c>
      <c r="G1912" s="9" t="str">
        <f>IF(最小二乘法!G1912&lt;参数!$B$5,最小二乘法!G1912,"")</f>
        <v/>
      </c>
      <c r="H1912" s="9" t="str">
        <f>IF(最小二乘法!H1912&lt;参数!$B$5,最小二乘法!H1912,"")</f>
        <v/>
      </c>
      <c r="I1912" s="9">
        <f t="shared" si="59"/>
        <v>0</v>
      </c>
    </row>
    <row r="1913" spans="1:9" x14ac:dyDescent="0.15">
      <c r="A1913" s="6">
        <v>41227</v>
      </c>
      <c r="B1913" s="9">
        <f t="shared" si="58"/>
        <v>0</v>
      </c>
      <c r="C1913" s="9" t="str">
        <f>IF(最小二乘法!C1913&lt;参数!$B$5,最小二乘法!C1913,"")</f>
        <v/>
      </c>
      <c r="D1913" s="9" t="str">
        <f>IF(最小二乘法!D1913&lt;参数!$B$5,最小二乘法!D1913,"")</f>
        <v/>
      </c>
      <c r="E1913" s="9" t="str">
        <f>IF(最小二乘法!E1913&lt;参数!$B$5,最小二乘法!E1913,"")</f>
        <v/>
      </c>
      <c r="F1913" s="9" t="str">
        <f>IF(最小二乘法!F1913&lt;参数!$B$5,最小二乘法!F1913,"")</f>
        <v/>
      </c>
      <c r="G1913" s="9" t="str">
        <f>IF(最小二乘法!G1913&lt;参数!$B$5,最小二乘法!G1913,"")</f>
        <v/>
      </c>
      <c r="H1913" s="9" t="str">
        <f>IF(最小二乘法!H1913&lt;参数!$B$5,最小二乘法!H1913,"")</f>
        <v/>
      </c>
      <c r="I1913" s="9">
        <f t="shared" si="59"/>
        <v>0</v>
      </c>
    </row>
    <row r="1914" spans="1:9" x14ac:dyDescent="0.15">
      <c r="A1914" s="6">
        <v>41228</v>
      </c>
      <c r="B1914" s="9">
        <f t="shared" si="58"/>
        <v>0</v>
      </c>
      <c r="C1914" s="9" t="str">
        <f>IF(最小二乘法!C1914&lt;参数!$B$5,最小二乘法!C1914,"")</f>
        <v/>
      </c>
      <c r="D1914" s="9" t="str">
        <f>IF(最小二乘法!D1914&lt;参数!$B$5,最小二乘法!D1914,"")</f>
        <v/>
      </c>
      <c r="E1914" s="9" t="str">
        <f>IF(最小二乘法!E1914&lt;参数!$B$5,最小二乘法!E1914,"")</f>
        <v/>
      </c>
      <c r="F1914" s="9" t="str">
        <f>IF(最小二乘法!F1914&lt;参数!$B$5,最小二乘法!F1914,"")</f>
        <v/>
      </c>
      <c r="G1914" s="9" t="str">
        <f>IF(最小二乘法!G1914&lt;参数!$B$5,最小二乘法!G1914,"")</f>
        <v/>
      </c>
      <c r="H1914" s="9" t="str">
        <f>IF(最小二乘法!H1914&lt;参数!$B$5,最小二乘法!H1914,"")</f>
        <v/>
      </c>
      <c r="I1914" s="9">
        <f t="shared" si="59"/>
        <v>0</v>
      </c>
    </row>
    <row r="1915" spans="1:9" x14ac:dyDescent="0.15">
      <c r="A1915" s="6">
        <v>41229</v>
      </c>
      <c r="B1915" s="9">
        <f t="shared" si="58"/>
        <v>0</v>
      </c>
      <c r="C1915" s="9" t="str">
        <f>IF(最小二乘法!C1915&lt;参数!$B$5,最小二乘法!C1915,"")</f>
        <v/>
      </c>
      <c r="D1915" s="9" t="str">
        <f>IF(最小二乘法!D1915&lt;参数!$B$5,最小二乘法!D1915,"")</f>
        <v/>
      </c>
      <c r="E1915" s="9" t="str">
        <f>IF(最小二乘法!E1915&lt;参数!$B$5,最小二乘法!E1915,"")</f>
        <v/>
      </c>
      <c r="F1915" s="9" t="str">
        <f>IF(最小二乘法!F1915&lt;参数!$B$5,最小二乘法!F1915,"")</f>
        <v/>
      </c>
      <c r="G1915" s="9" t="str">
        <f>IF(最小二乘法!G1915&lt;参数!$B$5,最小二乘法!G1915,"")</f>
        <v/>
      </c>
      <c r="H1915" s="9" t="str">
        <f>IF(最小二乘法!H1915&lt;参数!$B$5,最小二乘法!H1915,"")</f>
        <v/>
      </c>
      <c r="I1915" s="9">
        <f t="shared" si="59"/>
        <v>0</v>
      </c>
    </row>
    <row r="1916" spans="1:9" x14ac:dyDescent="0.15">
      <c r="A1916" s="6">
        <v>41232</v>
      </c>
      <c r="B1916" s="9">
        <f t="shared" si="58"/>
        <v>-0.13164500125159551</v>
      </c>
      <c r="C1916" s="9" t="str">
        <f>IF(最小二乘法!C1916&lt;参数!$B$5,最小二乘法!C1916,"")</f>
        <v/>
      </c>
      <c r="D1916" s="9">
        <f>IF(最小二乘法!D1916&lt;参数!$B$5,最小二乘法!D1916,"")</f>
        <v>-0.13164500125159551</v>
      </c>
      <c r="E1916" s="9" t="str">
        <f>IF(最小二乘法!E1916&lt;参数!$B$5,最小二乘法!E1916,"")</f>
        <v/>
      </c>
      <c r="F1916" s="9" t="str">
        <f>IF(最小二乘法!F1916&lt;参数!$B$5,最小二乘法!F1916,"")</f>
        <v/>
      </c>
      <c r="G1916" s="9" t="str">
        <f>IF(最小二乘法!G1916&lt;参数!$B$5,最小二乘法!G1916,"")</f>
        <v/>
      </c>
      <c r="H1916" s="9" t="str">
        <f>IF(最小二乘法!H1916&lt;参数!$B$5,最小二乘法!H1916,"")</f>
        <v/>
      </c>
      <c r="I1916" s="9">
        <f t="shared" si="59"/>
        <v>-0.13164500125159551</v>
      </c>
    </row>
    <row r="1917" spans="1:9" x14ac:dyDescent="0.15">
      <c r="A1917" s="6">
        <v>41233</v>
      </c>
      <c r="B1917" s="9">
        <f t="shared" si="58"/>
        <v>-0.13149874123240837</v>
      </c>
      <c r="C1917" s="9" t="str">
        <f>IF(最小二乘法!C1917&lt;参数!$B$5,最小二乘法!C1917,"")</f>
        <v/>
      </c>
      <c r="D1917" s="9">
        <f>IF(最小二乘法!D1917&lt;参数!$B$5,最小二乘法!D1917,"")</f>
        <v>-0.13149874123240837</v>
      </c>
      <c r="E1917" s="9" t="str">
        <f>IF(最小二乘法!E1917&lt;参数!$B$5,最小二乘法!E1917,"")</f>
        <v/>
      </c>
      <c r="F1917" s="9" t="str">
        <f>IF(最小二乘法!F1917&lt;参数!$B$5,最小二乘法!F1917,"")</f>
        <v/>
      </c>
      <c r="G1917" s="9" t="str">
        <f>IF(最小二乘法!G1917&lt;参数!$B$5,最小二乘法!G1917,"")</f>
        <v/>
      </c>
      <c r="H1917" s="9" t="str">
        <f>IF(最小二乘法!H1917&lt;参数!$B$5,最小二乘法!H1917,"")</f>
        <v/>
      </c>
      <c r="I1917" s="9">
        <f t="shared" si="59"/>
        <v>-0.13149874123240837</v>
      </c>
    </row>
    <row r="1918" spans="1:9" x14ac:dyDescent="0.15">
      <c r="A1918" s="6">
        <v>41234</v>
      </c>
      <c r="B1918" s="9">
        <f t="shared" si="58"/>
        <v>-0.13244089556754815</v>
      </c>
      <c r="C1918" s="9" t="str">
        <f>IF(最小二乘法!C1918&lt;参数!$B$5,最小二乘法!C1918,"")</f>
        <v/>
      </c>
      <c r="D1918" s="9">
        <f>IF(最小二乘法!D1918&lt;参数!$B$5,最小二乘法!D1918,"")</f>
        <v>-0.13244089556754815</v>
      </c>
      <c r="E1918" s="9" t="str">
        <f>IF(最小二乘法!E1918&lt;参数!$B$5,最小二乘法!E1918,"")</f>
        <v/>
      </c>
      <c r="F1918" s="9" t="str">
        <f>IF(最小二乘法!F1918&lt;参数!$B$5,最小二乘法!F1918,"")</f>
        <v/>
      </c>
      <c r="G1918" s="9" t="str">
        <f>IF(最小二乘法!G1918&lt;参数!$B$5,最小二乘法!G1918,"")</f>
        <v/>
      </c>
      <c r="H1918" s="9" t="str">
        <f>IF(最小二乘法!H1918&lt;参数!$B$5,最小二乘法!H1918,"")</f>
        <v/>
      </c>
      <c r="I1918" s="9">
        <f t="shared" si="59"/>
        <v>-0.13244089556754815</v>
      </c>
    </row>
    <row r="1919" spans="1:9" x14ac:dyDescent="0.15">
      <c r="A1919" s="6">
        <v>41235</v>
      </c>
      <c r="B1919" s="9">
        <f t="shared" si="58"/>
        <v>-0.13166125912449114</v>
      </c>
      <c r="C1919" s="9" t="str">
        <f>IF(最小二乘法!C1919&lt;参数!$B$5,最小二乘法!C1919,"")</f>
        <v/>
      </c>
      <c r="D1919" s="9">
        <f>IF(最小二乘法!D1919&lt;参数!$B$5,最小二乘法!D1919,"")</f>
        <v>-0.13166125912449114</v>
      </c>
      <c r="E1919" s="9" t="str">
        <f>IF(最小二乘法!E1919&lt;参数!$B$5,最小二乘法!E1919,"")</f>
        <v/>
      </c>
      <c r="F1919" s="9" t="str">
        <f>IF(最小二乘法!F1919&lt;参数!$B$5,最小二乘法!F1919,"")</f>
        <v/>
      </c>
      <c r="G1919" s="9" t="str">
        <f>IF(最小二乘法!G1919&lt;参数!$B$5,最小二乘法!G1919,"")</f>
        <v/>
      </c>
      <c r="H1919" s="9" t="str">
        <f>IF(最小二乘法!H1919&lt;参数!$B$5,最小二乘法!H1919,"")</f>
        <v/>
      </c>
      <c r="I1919" s="9">
        <f t="shared" si="59"/>
        <v>-0.13166125912449114</v>
      </c>
    </row>
    <row r="1920" spans="1:9" x14ac:dyDescent="0.15">
      <c r="A1920" s="6">
        <v>41236</v>
      </c>
      <c r="B1920" s="9">
        <f t="shared" si="58"/>
        <v>-0.1314002958649039</v>
      </c>
      <c r="C1920" s="9" t="str">
        <f>IF(最小二乘法!C1920&lt;参数!$B$5,最小二乘法!C1920,"")</f>
        <v/>
      </c>
      <c r="D1920" s="9">
        <f>IF(最小二乘法!D1920&lt;参数!$B$5,最小二乘法!D1920,"")</f>
        <v>-0.1314002958649039</v>
      </c>
      <c r="E1920" s="9" t="str">
        <f>IF(最小二乘法!E1920&lt;参数!$B$5,最小二乘法!E1920,"")</f>
        <v/>
      </c>
      <c r="F1920" s="9" t="str">
        <f>IF(最小二乘法!F1920&lt;参数!$B$5,最小二乘法!F1920,"")</f>
        <v/>
      </c>
      <c r="G1920" s="9" t="str">
        <f>IF(最小二乘法!G1920&lt;参数!$B$5,最小二乘法!G1920,"")</f>
        <v/>
      </c>
      <c r="H1920" s="9" t="str">
        <f>IF(最小二乘法!H1920&lt;参数!$B$5,最小二乘法!H1920,"")</f>
        <v/>
      </c>
      <c r="I1920" s="9">
        <f t="shared" si="59"/>
        <v>-0.1314002958649039</v>
      </c>
    </row>
    <row r="1921" spans="1:9" x14ac:dyDescent="0.15">
      <c r="A1921" s="6">
        <v>41239</v>
      </c>
      <c r="B1921" s="9">
        <f t="shared" si="58"/>
        <v>-0.1339465640911647</v>
      </c>
      <c r="C1921" s="9" t="str">
        <f>IF(最小二乘法!C1921&lt;参数!$B$5,最小二乘法!C1921,"")</f>
        <v/>
      </c>
      <c r="D1921" s="9">
        <f>IF(最小二乘法!D1921&lt;参数!$B$5,最小二乘法!D1921,"")</f>
        <v>-0.1339465640911647</v>
      </c>
      <c r="E1921" s="9" t="str">
        <f>IF(最小二乘法!E1921&lt;参数!$B$5,最小二乘法!E1921,"")</f>
        <v/>
      </c>
      <c r="F1921" s="9" t="str">
        <f>IF(最小二乘法!F1921&lt;参数!$B$5,最小二乘法!F1921,"")</f>
        <v/>
      </c>
      <c r="G1921" s="9" t="str">
        <f>IF(最小二乘法!G1921&lt;参数!$B$5,最小二乘法!G1921,"")</f>
        <v/>
      </c>
      <c r="H1921" s="9" t="str">
        <f>IF(最小二乘法!H1921&lt;参数!$B$5,最小二乘法!H1921,"")</f>
        <v/>
      </c>
      <c r="I1921" s="9">
        <f t="shared" si="59"/>
        <v>-0.1339465640911647</v>
      </c>
    </row>
    <row r="1922" spans="1:9" x14ac:dyDescent="0.15">
      <c r="A1922" s="6">
        <v>41240</v>
      </c>
      <c r="B1922" s="9">
        <f t="shared" si="58"/>
        <v>-0.13500184732586676</v>
      </c>
      <c r="C1922" s="9" t="str">
        <f>IF(最小二乘法!C1922&lt;参数!$B$5,最小二乘法!C1922,"")</f>
        <v/>
      </c>
      <c r="D1922" s="9">
        <f>IF(最小二乘法!D1922&lt;参数!$B$5,最小二乘法!D1922,"")</f>
        <v>-0.13500184732586676</v>
      </c>
      <c r="E1922" s="9" t="str">
        <f>IF(最小二乘法!E1922&lt;参数!$B$5,最小二乘法!E1922,"")</f>
        <v/>
      </c>
      <c r="F1922" s="9" t="str">
        <f>IF(最小二乘法!F1922&lt;参数!$B$5,最小二乘法!F1922,"")</f>
        <v/>
      </c>
      <c r="G1922" s="9" t="str">
        <f>IF(最小二乘法!G1922&lt;参数!$B$5,最小二乘法!G1922,"")</f>
        <v/>
      </c>
      <c r="H1922" s="9" t="str">
        <f>IF(最小二乘法!H1922&lt;参数!$B$5,最小二乘法!H1922,"")</f>
        <v/>
      </c>
      <c r="I1922" s="9">
        <f t="shared" si="59"/>
        <v>-0.13500184732586676</v>
      </c>
    </row>
    <row r="1923" spans="1:9" x14ac:dyDescent="0.15">
      <c r="A1923" s="6">
        <v>41241</v>
      </c>
      <c r="B1923" s="9">
        <f t="shared" ref="B1923:B1986" si="60">IFERROR(AVERAGE(C1923:H1923),0)</f>
        <v>-0.13412336276616557</v>
      </c>
      <c r="C1923" s="9" t="str">
        <f>IF(最小二乘法!C1923&lt;参数!$B$5,最小二乘法!C1923,"")</f>
        <v/>
      </c>
      <c r="D1923" s="9">
        <f>IF(最小二乘法!D1923&lt;参数!$B$5,最小二乘法!D1923,"")</f>
        <v>-0.13412336276616557</v>
      </c>
      <c r="E1923" s="9" t="str">
        <f>IF(最小二乘法!E1923&lt;参数!$B$5,最小二乘法!E1923,"")</f>
        <v/>
      </c>
      <c r="F1923" s="9" t="str">
        <f>IF(最小二乘法!F1923&lt;参数!$B$5,最小二乘法!F1923,"")</f>
        <v/>
      </c>
      <c r="G1923" s="9" t="str">
        <f>IF(最小二乘法!G1923&lt;参数!$B$5,最小二乘法!G1923,"")</f>
        <v/>
      </c>
      <c r="H1923" s="9" t="str">
        <f>IF(最小二乘法!H1923&lt;参数!$B$5,最小二乘法!H1923,"")</f>
        <v/>
      </c>
      <c r="I1923" s="9">
        <f t="shared" ref="I1923:I1986" si="61">MIN(C1923:H1923)</f>
        <v>-0.13412336276616557</v>
      </c>
    </row>
    <row r="1924" spans="1:9" x14ac:dyDescent="0.15">
      <c r="A1924" s="6">
        <v>41242</v>
      </c>
      <c r="B1924" s="9">
        <f t="shared" si="60"/>
        <v>-0.13442875502446441</v>
      </c>
      <c r="C1924" s="9" t="str">
        <f>IF(最小二乘法!C1924&lt;参数!$B$5,最小二乘法!C1924,"")</f>
        <v/>
      </c>
      <c r="D1924" s="9">
        <f>IF(最小二乘法!D1924&lt;参数!$B$5,最小二乘法!D1924,"")</f>
        <v>-0.13442875502446441</v>
      </c>
      <c r="E1924" s="9" t="str">
        <f>IF(最小二乘法!E1924&lt;参数!$B$5,最小二乘法!E1924,"")</f>
        <v/>
      </c>
      <c r="F1924" s="9" t="str">
        <f>IF(最小二乘法!F1924&lt;参数!$B$5,最小二乘法!F1924,"")</f>
        <v/>
      </c>
      <c r="G1924" s="9" t="str">
        <f>IF(最小二乘法!G1924&lt;参数!$B$5,最小二乘法!G1924,"")</f>
        <v/>
      </c>
      <c r="H1924" s="9" t="str">
        <f>IF(最小二乘法!H1924&lt;参数!$B$5,最小二乘法!H1924,"")</f>
        <v/>
      </c>
      <c r="I1924" s="9">
        <f t="shared" si="61"/>
        <v>-0.13442875502446441</v>
      </c>
    </row>
    <row r="1925" spans="1:9" x14ac:dyDescent="0.15">
      <c r="A1925" s="6">
        <v>41243</v>
      </c>
      <c r="B1925" s="9">
        <f t="shared" si="60"/>
        <v>0</v>
      </c>
      <c r="C1925" s="9" t="str">
        <f>IF(最小二乘法!C1925&lt;参数!$B$5,最小二乘法!C1925,"")</f>
        <v/>
      </c>
      <c r="D1925" s="9" t="str">
        <f>IF(最小二乘法!D1925&lt;参数!$B$5,最小二乘法!D1925,"")</f>
        <v/>
      </c>
      <c r="E1925" s="9" t="str">
        <f>IF(最小二乘法!E1925&lt;参数!$B$5,最小二乘法!E1925,"")</f>
        <v/>
      </c>
      <c r="F1925" s="9" t="str">
        <f>IF(最小二乘法!F1925&lt;参数!$B$5,最小二乘法!F1925,"")</f>
        <v/>
      </c>
      <c r="G1925" s="9" t="str">
        <f>IF(最小二乘法!G1925&lt;参数!$B$5,最小二乘法!G1925,"")</f>
        <v/>
      </c>
      <c r="H1925" s="9" t="str">
        <f>IF(最小二乘法!H1925&lt;参数!$B$5,最小二乘法!H1925,"")</f>
        <v/>
      </c>
      <c r="I1925" s="9">
        <f t="shared" si="61"/>
        <v>0</v>
      </c>
    </row>
    <row r="1926" spans="1:9" x14ac:dyDescent="0.15">
      <c r="A1926" s="6">
        <v>41246</v>
      </c>
      <c r="B1926" s="9">
        <f t="shared" si="60"/>
        <v>-0.13795833576016281</v>
      </c>
      <c r="C1926" s="9" t="str">
        <f>IF(最小二乘法!C1926&lt;参数!$B$5,最小二乘法!C1926,"")</f>
        <v/>
      </c>
      <c r="D1926" s="9" t="str">
        <f>IF(最小二乘法!D1926&lt;参数!$B$5,最小二乘法!D1926,"")</f>
        <v/>
      </c>
      <c r="E1926" s="9">
        <f>IF(最小二乘法!E1926&lt;参数!$B$5,最小二乘法!E1926,"")</f>
        <v>-0.13795833576016281</v>
      </c>
      <c r="F1926" s="9" t="str">
        <f>IF(最小二乘法!F1926&lt;参数!$B$5,最小二乘法!F1926,"")</f>
        <v/>
      </c>
      <c r="G1926" s="9" t="str">
        <f>IF(最小二乘法!G1926&lt;参数!$B$5,最小二乘法!G1926,"")</f>
        <v/>
      </c>
      <c r="H1926" s="9" t="str">
        <f>IF(最小二乘法!H1926&lt;参数!$B$5,最小二乘法!H1926,"")</f>
        <v/>
      </c>
      <c r="I1926" s="9">
        <f t="shared" si="61"/>
        <v>-0.13795833576016281</v>
      </c>
    </row>
    <row r="1927" spans="1:9" x14ac:dyDescent="0.15">
      <c r="A1927" s="6">
        <v>41247</v>
      </c>
      <c r="B1927" s="9">
        <f t="shared" si="60"/>
        <v>-0.14164736051135077</v>
      </c>
      <c r="C1927" s="9" t="str">
        <f>IF(最小二乘法!C1927&lt;参数!$B$5,最小二乘法!C1927,"")</f>
        <v/>
      </c>
      <c r="D1927" s="9" t="str">
        <f>IF(最小二乘法!D1927&lt;参数!$B$5,最小二乘法!D1927,"")</f>
        <v/>
      </c>
      <c r="E1927" s="9">
        <f>IF(最小二乘法!E1927&lt;参数!$B$5,最小二乘法!E1927,"")</f>
        <v>-0.14164736051135077</v>
      </c>
      <c r="F1927" s="9" t="str">
        <f>IF(最小二乘法!F1927&lt;参数!$B$5,最小二乘法!F1927,"")</f>
        <v/>
      </c>
      <c r="G1927" s="9" t="str">
        <f>IF(最小二乘法!G1927&lt;参数!$B$5,最小二乘法!G1927,"")</f>
        <v/>
      </c>
      <c r="H1927" s="9" t="str">
        <f>IF(最小二乘法!H1927&lt;参数!$B$5,最小二乘法!H1927,"")</f>
        <v/>
      </c>
      <c r="I1927" s="9">
        <f t="shared" si="61"/>
        <v>-0.14164736051135077</v>
      </c>
    </row>
    <row r="1928" spans="1:9" x14ac:dyDescent="0.15">
      <c r="A1928" s="6">
        <v>41248</v>
      </c>
      <c r="B1928" s="9">
        <f t="shared" si="60"/>
        <v>-0.13667264099645404</v>
      </c>
      <c r="C1928" s="9">
        <f>IF(最小二乘法!C1928&lt;参数!$B$5,最小二乘法!C1928,"")</f>
        <v>-0.13180914791708054</v>
      </c>
      <c r="D1928" s="9" t="str">
        <f>IF(最小二乘法!D1928&lt;参数!$B$5,最小二乘法!D1928,"")</f>
        <v/>
      </c>
      <c r="E1928" s="9">
        <f>IF(最小二乘法!E1928&lt;参数!$B$5,最小二乘法!E1928,"")</f>
        <v>-0.14153613407582757</v>
      </c>
      <c r="F1928" s="9" t="str">
        <f>IF(最小二乘法!F1928&lt;参数!$B$5,最小二乘法!F1928,"")</f>
        <v/>
      </c>
      <c r="G1928" s="9" t="str">
        <f>IF(最小二乘法!G1928&lt;参数!$B$5,最小二乘法!G1928,"")</f>
        <v/>
      </c>
      <c r="H1928" s="9" t="str">
        <f>IF(最小二乘法!H1928&lt;参数!$B$5,最小二乘法!H1928,"")</f>
        <v/>
      </c>
      <c r="I1928" s="9">
        <f t="shared" si="61"/>
        <v>-0.14153613407582757</v>
      </c>
    </row>
    <row r="1929" spans="1:9" x14ac:dyDescent="0.15">
      <c r="A1929" s="6">
        <v>41249</v>
      </c>
      <c r="B1929" s="9">
        <f t="shared" si="60"/>
        <v>-0.13510834395859456</v>
      </c>
      <c r="C1929" s="9">
        <f>IF(最小二乘法!C1929&lt;参数!$B$5,最小二乘法!C1929,"")</f>
        <v>-0.13392898033927292</v>
      </c>
      <c r="D1929" s="9" t="str">
        <f>IF(最小二乘法!D1929&lt;参数!$B$5,最小二乘法!D1929,"")</f>
        <v/>
      </c>
      <c r="E1929" s="9">
        <f>IF(最小二乘法!E1929&lt;参数!$B$5,最小二乘法!E1929,"")</f>
        <v>-0.13628770757791622</v>
      </c>
      <c r="F1929" s="9" t="str">
        <f>IF(最小二乘法!F1929&lt;参数!$B$5,最小二乘法!F1929,"")</f>
        <v/>
      </c>
      <c r="G1929" s="9" t="str">
        <f>IF(最小二乘法!G1929&lt;参数!$B$5,最小二乘法!G1929,"")</f>
        <v/>
      </c>
      <c r="H1929" s="9" t="str">
        <f>IF(最小二乘法!H1929&lt;参数!$B$5,最小二乘法!H1929,"")</f>
        <v/>
      </c>
      <c r="I1929" s="9">
        <f t="shared" si="61"/>
        <v>-0.13628770757791622</v>
      </c>
    </row>
    <row r="1930" spans="1:9" x14ac:dyDescent="0.15">
      <c r="A1930" s="6">
        <v>41250</v>
      </c>
      <c r="B1930" s="9">
        <f t="shared" si="60"/>
        <v>-0.14808457749783077</v>
      </c>
      <c r="C1930" s="9">
        <f>IF(最小二乘法!C1930&lt;参数!$B$5,最小二乘法!C1930,"")</f>
        <v>-0.14808457749783077</v>
      </c>
      <c r="D1930" s="9" t="str">
        <f>IF(最小二乘法!D1930&lt;参数!$B$5,最小二乘法!D1930,"")</f>
        <v/>
      </c>
      <c r="E1930" s="9" t="str">
        <f>IF(最小二乘法!E1930&lt;参数!$B$5,最小二乘法!E1930,"")</f>
        <v/>
      </c>
      <c r="F1930" s="9" t="str">
        <f>IF(最小二乘法!F1930&lt;参数!$B$5,最小二乘法!F1930,"")</f>
        <v/>
      </c>
      <c r="G1930" s="9" t="str">
        <f>IF(最小二乘法!G1930&lt;参数!$B$5,最小二乘法!G1930,"")</f>
        <v/>
      </c>
      <c r="H1930" s="9" t="str">
        <f>IF(最小二乘法!H1930&lt;参数!$B$5,最小二乘法!H1930,"")</f>
        <v/>
      </c>
      <c r="I1930" s="9">
        <f t="shared" si="61"/>
        <v>-0.14808457749783077</v>
      </c>
    </row>
    <row r="1931" spans="1:9" x14ac:dyDescent="0.15">
      <c r="A1931" s="6">
        <v>41253</v>
      </c>
      <c r="B1931" s="9">
        <f t="shared" si="60"/>
        <v>-0.14259034765221729</v>
      </c>
      <c r="C1931" s="9">
        <f>IF(最小二乘法!C1931&lt;参数!$B$5,最小二乘法!C1931,"")</f>
        <v>-0.15348039929613946</v>
      </c>
      <c r="D1931" s="9" t="str">
        <f>IF(最小二乘法!D1931&lt;参数!$B$5,最小二乘法!D1931,"")</f>
        <v/>
      </c>
      <c r="E1931" s="9">
        <f>IF(最小二乘法!E1931&lt;参数!$B$5,最小二乘法!E1931,"")</f>
        <v>-0.13170029600829514</v>
      </c>
      <c r="F1931" s="9" t="str">
        <f>IF(最小二乘法!F1931&lt;参数!$B$5,最小二乘法!F1931,"")</f>
        <v/>
      </c>
      <c r="G1931" s="9" t="str">
        <f>IF(最小二乘法!G1931&lt;参数!$B$5,最小二乘法!G1931,"")</f>
        <v/>
      </c>
      <c r="H1931" s="9" t="str">
        <f>IF(最小二乘法!H1931&lt;参数!$B$5,最小二乘法!H1931,"")</f>
        <v/>
      </c>
      <c r="I1931" s="9">
        <f t="shared" si="61"/>
        <v>-0.15348039929613946</v>
      </c>
    </row>
    <row r="1932" spans="1:9" x14ac:dyDescent="0.15">
      <c r="A1932" s="6">
        <v>41254</v>
      </c>
      <c r="B1932" s="9">
        <f t="shared" si="60"/>
        <v>-0.15848638005038565</v>
      </c>
      <c r="C1932" s="9">
        <f>IF(最小二乘法!C1932&lt;参数!$B$5,最小二乘法!C1932,"")</f>
        <v>-0.15848638005038565</v>
      </c>
      <c r="D1932" s="9" t="str">
        <f>IF(最小二乘法!D1932&lt;参数!$B$5,最小二乘法!D1932,"")</f>
        <v/>
      </c>
      <c r="E1932" s="9" t="str">
        <f>IF(最小二乘法!E1932&lt;参数!$B$5,最小二乘法!E1932,"")</f>
        <v/>
      </c>
      <c r="F1932" s="9" t="str">
        <f>IF(最小二乘法!F1932&lt;参数!$B$5,最小二乘法!F1932,"")</f>
        <v/>
      </c>
      <c r="G1932" s="9" t="str">
        <f>IF(最小二乘法!G1932&lt;参数!$B$5,最小二乘法!G1932,"")</f>
        <v/>
      </c>
      <c r="H1932" s="9" t="str">
        <f>IF(最小二乘法!H1932&lt;参数!$B$5,最小二乘法!H1932,"")</f>
        <v/>
      </c>
      <c r="I1932" s="9">
        <f t="shared" si="61"/>
        <v>-0.15848638005038565</v>
      </c>
    </row>
    <row r="1933" spans="1:9" x14ac:dyDescent="0.15">
      <c r="A1933" s="6">
        <v>41255</v>
      </c>
      <c r="B1933" s="9">
        <f t="shared" si="60"/>
        <v>-0.15584935357038057</v>
      </c>
      <c r="C1933" s="9">
        <f>IF(最小二乘法!C1933&lt;参数!$B$5,最小二乘法!C1933,"")</f>
        <v>-0.15584935357038057</v>
      </c>
      <c r="D1933" s="9" t="str">
        <f>IF(最小二乘法!D1933&lt;参数!$B$5,最小二乘法!D1933,"")</f>
        <v/>
      </c>
      <c r="E1933" s="9" t="str">
        <f>IF(最小二乘法!E1933&lt;参数!$B$5,最小二乘法!E1933,"")</f>
        <v/>
      </c>
      <c r="F1933" s="9" t="str">
        <f>IF(最小二乘法!F1933&lt;参数!$B$5,最小二乘法!F1933,"")</f>
        <v/>
      </c>
      <c r="G1933" s="9" t="str">
        <f>IF(最小二乘法!G1933&lt;参数!$B$5,最小二乘法!G1933,"")</f>
        <v/>
      </c>
      <c r="H1933" s="9" t="str">
        <f>IF(最小二乘法!H1933&lt;参数!$B$5,最小二乘法!H1933,"")</f>
        <v/>
      </c>
      <c r="I1933" s="9">
        <f t="shared" si="61"/>
        <v>-0.15584935357038057</v>
      </c>
    </row>
    <row r="1934" spans="1:9" x14ac:dyDescent="0.15">
      <c r="A1934" s="6">
        <v>41256</v>
      </c>
      <c r="B1934" s="9">
        <f t="shared" si="60"/>
        <v>-0.1485269474681378</v>
      </c>
      <c r="C1934" s="9">
        <f>IF(最小二乘法!C1934&lt;参数!$B$5,最小二乘法!C1934,"")</f>
        <v>-0.1485269474681378</v>
      </c>
      <c r="D1934" s="9" t="str">
        <f>IF(最小二乘法!D1934&lt;参数!$B$5,最小二乘法!D1934,"")</f>
        <v/>
      </c>
      <c r="E1934" s="9" t="str">
        <f>IF(最小二乘法!E1934&lt;参数!$B$5,最小二乘法!E1934,"")</f>
        <v/>
      </c>
      <c r="F1934" s="9" t="str">
        <f>IF(最小二乘法!F1934&lt;参数!$B$5,最小二乘法!F1934,"")</f>
        <v/>
      </c>
      <c r="G1934" s="9" t="str">
        <f>IF(最小二乘法!G1934&lt;参数!$B$5,最小二乘法!G1934,"")</f>
        <v/>
      </c>
      <c r="H1934" s="9" t="str">
        <f>IF(最小二乘法!H1934&lt;参数!$B$5,最小二乘法!H1934,"")</f>
        <v/>
      </c>
      <c r="I1934" s="9">
        <f t="shared" si="61"/>
        <v>-0.1485269474681378</v>
      </c>
    </row>
    <row r="1935" spans="1:9" x14ac:dyDescent="0.15">
      <c r="A1935" s="6">
        <v>41257</v>
      </c>
      <c r="B1935" s="9">
        <f t="shared" si="60"/>
        <v>-0.16769225712410465</v>
      </c>
      <c r="C1935" s="9">
        <f>IF(最小二乘法!C1935&lt;参数!$B$5,最小二乘法!C1935,"")</f>
        <v>-0.16769225712410465</v>
      </c>
      <c r="D1935" s="9" t="str">
        <f>IF(最小二乘法!D1935&lt;参数!$B$5,最小二乘法!D1935,"")</f>
        <v/>
      </c>
      <c r="E1935" s="9" t="str">
        <f>IF(最小二乘法!E1935&lt;参数!$B$5,最小二乘法!E1935,"")</f>
        <v/>
      </c>
      <c r="F1935" s="9" t="str">
        <f>IF(最小二乘法!F1935&lt;参数!$B$5,最小二乘法!F1935,"")</f>
        <v/>
      </c>
      <c r="G1935" s="9" t="str">
        <f>IF(最小二乘法!G1935&lt;参数!$B$5,最小二乘法!G1935,"")</f>
        <v/>
      </c>
      <c r="H1935" s="9" t="str">
        <f>IF(最小二乘法!H1935&lt;参数!$B$5,最小二乘法!H1935,"")</f>
        <v/>
      </c>
      <c r="I1935" s="9">
        <f t="shared" si="61"/>
        <v>-0.16769225712410465</v>
      </c>
    </row>
    <row r="1936" spans="1:9" x14ac:dyDescent="0.15">
      <c r="A1936" s="6">
        <v>41260</v>
      </c>
      <c r="B1936" s="9">
        <f t="shared" si="60"/>
        <v>-0.15473688411049713</v>
      </c>
      <c r="C1936" s="9">
        <f>IF(最小二乘法!C1936&lt;参数!$B$5,最小二乘法!C1936,"")</f>
        <v>-0.17176467915858565</v>
      </c>
      <c r="D1936" s="9" t="str">
        <f>IF(最小二乘法!D1936&lt;参数!$B$5,最小二乘法!D1936,"")</f>
        <v/>
      </c>
      <c r="E1936" s="9">
        <f>IF(最小二乘法!E1936&lt;参数!$B$5,最小二乘法!E1936,"")</f>
        <v>-0.13770908906240864</v>
      </c>
      <c r="F1936" s="9" t="str">
        <f>IF(最小二乘法!F1936&lt;参数!$B$5,最小二乘法!F1936,"")</f>
        <v/>
      </c>
      <c r="G1936" s="9" t="str">
        <f>IF(最小二乘法!G1936&lt;参数!$B$5,最小二乘法!G1936,"")</f>
        <v/>
      </c>
      <c r="H1936" s="9" t="str">
        <f>IF(最小二乘法!H1936&lt;参数!$B$5,最小二乘法!H1936,"")</f>
        <v/>
      </c>
      <c r="I1936" s="9">
        <f t="shared" si="61"/>
        <v>-0.17176467915858565</v>
      </c>
    </row>
    <row r="1937" spans="1:9" x14ac:dyDescent="0.15">
      <c r="A1937" s="6">
        <v>41261</v>
      </c>
      <c r="B1937" s="9">
        <f t="shared" si="60"/>
        <v>-0.1574854405732945</v>
      </c>
      <c r="C1937" s="9">
        <f>IF(最小二乘法!C1937&lt;参数!$B$5,最小二乘法!C1937,"")</f>
        <v>-0.17997328419849437</v>
      </c>
      <c r="D1937" s="9" t="str">
        <f>IF(最小二乘法!D1937&lt;参数!$B$5,最小二乘法!D1937,"")</f>
        <v/>
      </c>
      <c r="E1937" s="9">
        <f>IF(最小二乘法!E1937&lt;参数!$B$5,最小二乘法!E1937,"")</f>
        <v>-0.13499759694809466</v>
      </c>
      <c r="F1937" s="9" t="str">
        <f>IF(最小二乘法!F1937&lt;参数!$B$5,最小二乘法!F1937,"")</f>
        <v/>
      </c>
      <c r="G1937" s="9" t="str">
        <f>IF(最小二乘法!G1937&lt;参数!$B$5,最小二乘法!G1937,"")</f>
        <v/>
      </c>
      <c r="H1937" s="9" t="str">
        <f>IF(最小二乘法!H1937&lt;参数!$B$5,最小二乘法!H1937,"")</f>
        <v/>
      </c>
      <c r="I1937" s="9">
        <f t="shared" si="61"/>
        <v>-0.17997328419849437</v>
      </c>
    </row>
    <row r="1938" spans="1:9" x14ac:dyDescent="0.15">
      <c r="A1938" s="6">
        <v>41262</v>
      </c>
      <c r="B1938" s="9">
        <f t="shared" si="60"/>
        <v>-0.15557335363477576</v>
      </c>
      <c r="C1938" s="9">
        <f>IF(最小二乘法!C1938&lt;参数!$B$5,最小二乘法!C1938,"")</f>
        <v>-0.17564336260098404</v>
      </c>
      <c r="D1938" s="9" t="str">
        <f>IF(最小二乘法!D1938&lt;参数!$B$5,最小二乘法!D1938,"")</f>
        <v/>
      </c>
      <c r="E1938" s="9">
        <f>IF(最小二乘法!E1938&lt;参数!$B$5,最小二乘法!E1938,"")</f>
        <v>-0.1355033446685675</v>
      </c>
      <c r="F1938" s="9" t="str">
        <f>IF(最小二乘法!F1938&lt;参数!$B$5,最小二乘法!F1938,"")</f>
        <v/>
      </c>
      <c r="G1938" s="9" t="str">
        <f>IF(最小二乘法!G1938&lt;参数!$B$5,最小二乘法!G1938,"")</f>
        <v/>
      </c>
      <c r="H1938" s="9" t="str">
        <f>IF(最小二乘法!H1938&lt;参数!$B$5,最小二乘法!H1938,"")</f>
        <v/>
      </c>
      <c r="I1938" s="9">
        <f t="shared" si="61"/>
        <v>-0.17564336260098404</v>
      </c>
    </row>
    <row r="1939" spans="1:9" x14ac:dyDescent="0.15">
      <c r="A1939" s="6">
        <v>41263</v>
      </c>
      <c r="B1939" s="9">
        <f t="shared" si="60"/>
        <v>-0.15776047088259432</v>
      </c>
      <c r="C1939" s="9">
        <f>IF(最小二乘法!C1939&lt;参数!$B$5,最小二乘法!C1939,"")</f>
        <v>-0.17632537844464649</v>
      </c>
      <c r="D1939" s="9" t="str">
        <f>IF(最小二乘法!D1939&lt;参数!$B$5,最小二乘法!D1939,"")</f>
        <v/>
      </c>
      <c r="E1939" s="9">
        <f>IF(最小二乘法!E1939&lt;参数!$B$5,最小二乘法!E1939,"")</f>
        <v>-0.13919556332054217</v>
      </c>
      <c r="F1939" s="9" t="str">
        <f>IF(最小二乘法!F1939&lt;参数!$B$5,最小二乘法!F1939,"")</f>
        <v/>
      </c>
      <c r="G1939" s="9" t="str">
        <f>IF(最小二乘法!G1939&lt;参数!$B$5,最小二乘法!G1939,"")</f>
        <v/>
      </c>
      <c r="H1939" s="9" t="str">
        <f>IF(最小二乘法!H1939&lt;参数!$B$5,最小二乘法!H1939,"")</f>
        <v/>
      </c>
      <c r="I1939" s="9">
        <f t="shared" si="61"/>
        <v>-0.17632537844464649</v>
      </c>
    </row>
    <row r="1940" spans="1:9" x14ac:dyDescent="0.15">
      <c r="A1940" s="6">
        <v>41264</v>
      </c>
      <c r="B1940" s="9">
        <f t="shared" si="60"/>
        <v>-0.15657764639259697</v>
      </c>
      <c r="C1940" s="9">
        <f>IF(最小二乘法!C1940&lt;参数!$B$5,最小二乘法!C1940,"")</f>
        <v>-0.16950069862499664</v>
      </c>
      <c r="D1940" s="9" t="str">
        <f>IF(最小二乘法!D1940&lt;参数!$B$5,最小二乘法!D1940,"")</f>
        <v/>
      </c>
      <c r="E1940" s="9">
        <f>IF(最小二乘法!E1940&lt;参数!$B$5,最小二乘法!E1940,"")</f>
        <v>-0.14365459416019732</v>
      </c>
      <c r="F1940" s="9" t="str">
        <f>IF(最小二乘法!F1940&lt;参数!$B$5,最小二乘法!F1940,"")</f>
        <v/>
      </c>
      <c r="G1940" s="9" t="str">
        <f>IF(最小二乘法!G1940&lt;参数!$B$5,最小二乘法!G1940,"")</f>
        <v/>
      </c>
      <c r="H1940" s="9" t="str">
        <f>IF(最小二乘法!H1940&lt;参数!$B$5,最小二乘法!H1940,"")</f>
        <v/>
      </c>
      <c r="I1940" s="9">
        <f t="shared" si="61"/>
        <v>-0.16950069862499664</v>
      </c>
    </row>
    <row r="1941" spans="1:9" x14ac:dyDescent="0.15">
      <c r="A1941" s="6">
        <v>41267</v>
      </c>
      <c r="B1941" s="9">
        <f t="shared" si="60"/>
        <v>-0.15856115975976615</v>
      </c>
      <c r="C1941" s="9">
        <f>IF(最小二乘法!C1941&lt;参数!$B$5,最小二乘法!C1941,"")</f>
        <v>-0.17728835090278341</v>
      </c>
      <c r="D1941" s="9" t="str">
        <f>IF(最小二乘法!D1941&lt;参数!$B$5,最小二乘法!D1941,"")</f>
        <v/>
      </c>
      <c r="E1941" s="9">
        <f>IF(最小二乘法!E1941&lt;参数!$B$5,最小二乘法!E1941,"")</f>
        <v>-0.1398339686167489</v>
      </c>
      <c r="F1941" s="9" t="str">
        <f>IF(最小二乘法!F1941&lt;参数!$B$5,最小二乘法!F1941,"")</f>
        <v/>
      </c>
      <c r="G1941" s="9" t="str">
        <f>IF(最小二乘法!G1941&lt;参数!$B$5,最小二乘法!G1941,"")</f>
        <v/>
      </c>
      <c r="H1941" s="9" t="str">
        <f>IF(最小二乘法!H1941&lt;参数!$B$5,最小二乘法!H1941,"")</f>
        <v/>
      </c>
      <c r="I1941" s="9">
        <f t="shared" si="61"/>
        <v>-0.17728835090278341</v>
      </c>
    </row>
    <row r="1942" spans="1:9" x14ac:dyDescent="0.15">
      <c r="A1942" s="6">
        <v>41268</v>
      </c>
      <c r="B1942" s="9">
        <f t="shared" si="60"/>
        <v>-0.16295920613783837</v>
      </c>
      <c r="C1942" s="9">
        <f>IF(最小二乘法!C1942&lt;参数!$B$5,最小二乘法!C1942,"")</f>
        <v>-0.18925315207024943</v>
      </c>
      <c r="D1942" s="9" t="str">
        <f>IF(最小二乘法!D1942&lt;参数!$B$5,最小二乘法!D1942,"")</f>
        <v/>
      </c>
      <c r="E1942" s="9">
        <f>IF(最小二乘法!E1942&lt;参数!$B$5,最小二乘法!E1942,"")</f>
        <v>-0.13666526020542735</v>
      </c>
      <c r="F1942" s="9" t="str">
        <f>IF(最小二乘法!F1942&lt;参数!$B$5,最小二乘法!F1942,"")</f>
        <v/>
      </c>
      <c r="G1942" s="9" t="str">
        <f>IF(最小二乘法!G1942&lt;参数!$B$5,最小二乘法!G1942,"")</f>
        <v/>
      </c>
      <c r="H1942" s="9" t="str">
        <f>IF(最小二乘法!H1942&lt;参数!$B$5,最小二乘法!H1942,"")</f>
        <v/>
      </c>
      <c r="I1942" s="9">
        <f t="shared" si="61"/>
        <v>-0.18925315207024943</v>
      </c>
    </row>
    <row r="1943" spans="1:9" x14ac:dyDescent="0.15">
      <c r="A1943" s="6">
        <v>41269</v>
      </c>
      <c r="B1943" s="9">
        <f t="shared" si="60"/>
        <v>-0.16202977970088622</v>
      </c>
      <c r="C1943" s="9">
        <f>IF(最小二乘法!C1943&lt;参数!$B$5,最小二乘法!C1943,"")</f>
        <v>-0.18208588460558131</v>
      </c>
      <c r="D1943" s="9" t="str">
        <f>IF(最小二乘法!D1943&lt;参数!$B$5,最小二乘法!D1943,"")</f>
        <v/>
      </c>
      <c r="E1943" s="9">
        <f>IF(最小二乘法!E1943&lt;参数!$B$5,最小二乘法!E1943,"")</f>
        <v>-0.14197367479619116</v>
      </c>
      <c r="F1943" s="9" t="str">
        <f>IF(最小二乘法!F1943&lt;参数!$B$5,最小二乘法!F1943,"")</f>
        <v/>
      </c>
      <c r="G1943" s="9" t="str">
        <f>IF(最小二乘法!G1943&lt;参数!$B$5,最小二乘法!G1943,"")</f>
        <v/>
      </c>
      <c r="H1943" s="9" t="str">
        <f>IF(最小二乘法!H1943&lt;参数!$B$5,最小二乘法!H1943,"")</f>
        <v/>
      </c>
      <c r="I1943" s="9">
        <f t="shared" si="61"/>
        <v>-0.18208588460558131</v>
      </c>
    </row>
    <row r="1944" spans="1:9" x14ac:dyDescent="0.15">
      <c r="A1944" s="6">
        <v>41270</v>
      </c>
      <c r="B1944" s="9">
        <f t="shared" si="60"/>
        <v>-0.15753317829740088</v>
      </c>
      <c r="C1944" s="9">
        <f>IF(最小二乘法!C1944&lt;参数!$B$5,最小二乘法!C1944,"")</f>
        <v>-0.18037099059054032</v>
      </c>
      <c r="D1944" s="9" t="str">
        <f>IF(最小二乘法!D1944&lt;参数!$B$5,最小二乘法!D1944,"")</f>
        <v/>
      </c>
      <c r="E1944" s="9">
        <f>IF(最小二乘法!E1944&lt;参数!$B$5,最小二乘法!E1944,"")</f>
        <v>-0.13469536600426146</v>
      </c>
      <c r="F1944" s="9" t="str">
        <f>IF(最小二乘法!F1944&lt;参数!$B$5,最小二乘法!F1944,"")</f>
        <v/>
      </c>
      <c r="G1944" s="9" t="str">
        <f>IF(最小二乘法!G1944&lt;参数!$B$5,最小二乘法!G1944,"")</f>
        <v/>
      </c>
      <c r="H1944" s="9" t="str">
        <f>IF(最小二乘法!H1944&lt;参数!$B$5,最小二乘法!H1944,"")</f>
        <v/>
      </c>
      <c r="I1944" s="9">
        <f t="shared" si="61"/>
        <v>-0.18037099059054032</v>
      </c>
    </row>
    <row r="1945" spans="1:9" x14ac:dyDescent="0.15">
      <c r="A1945" s="6">
        <v>41271</v>
      </c>
      <c r="B1945" s="9">
        <f t="shared" si="60"/>
        <v>-0.16006878835556426</v>
      </c>
      <c r="C1945" s="9">
        <f>IF(最小二乘法!C1945&lt;参数!$B$5,最小二乘法!C1945,"")</f>
        <v>-0.18551991281931327</v>
      </c>
      <c r="D1945" s="9" t="str">
        <f>IF(最小二乘法!D1945&lt;参数!$B$5,最小二乘法!D1945,"")</f>
        <v/>
      </c>
      <c r="E1945" s="9">
        <f>IF(最小二乘法!E1945&lt;参数!$B$5,最小二乘法!E1945,"")</f>
        <v>-0.13461766389181529</v>
      </c>
      <c r="F1945" s="9" t="str">
        <f>IF(最小二乘法!F1945&lt;参数!$B$5,最小二乘法!F1945,"")</f>
        <v/>
      </c>
      <c r="G1945" s="9" t="str">
        <f>IF(最小二乘法!G1945&lt;参数!$B$5,最小二乘法!G1945,"")</f>
        <v/>
      </c>
      <c r="H1945" s="9" t="str">
        <f>IF(最小二乘法!H1945&lt;参数!$B$5,最小二乘法!H1945,"")</f>
        <v/>
      </c>
      <c r="I1945" s="9">
        <f t="shared" si="61"/>
        <v>-0.18551991281931327</v>
      </c>
    </row>
    <row r="1946" spans="1:9" x14ac:dyDescent="0.15">
      <c r="A1946" s="6">
        <v>41274</v>
      </c>
      <c r="B1946" s="9">
        <f t="shared" si="60"/>
        <v>-0.16041029355613767</v>
      </c>
      <c r="C1946" s="9">
        <f>IF(最小二乘法!C1946&lt;参数!$B$5,最小二乘法!C1946,"")</f>
        <v>-0.18519395152867549</v>
      </c>
      <c r="D1946" s="9" t="str">
        <f>IF(最小二乘法!D1946&lt;参数!$B$5,最小二乘法!D1946,"")</f>
        <v/>
      </c>
      <c r="E1946" s="9">
        <f>IF(最小二乘法!E1946&lt;参数!$B$5,最小二乘法!E1946,"")</f>
        <v>-0.13562663558359989</v>
      </c>
      <c r="F1946" s="9" t="str">
        <f>IF(最小二乘法!F1946&lt;参数!$B$5,最小二乘法!F1946,"")</f>
        <v/>
      </c>
      <c r="G1946" s="9" t="str">
        <f>IF(最小二乘法!G1946&lt;参数!$B$5,最小二乘法!G1946,"")</f>
        <v/>
      </c>
      <c r="H1946" s="9" t="str">
        <f>IF(最小二乘法!H1946&lt;参数!$B$5,最小二乘法!H1946,"")</f>
        <v/>
      </c>
      <c r="I1946" s="9">
        <f t="shared" si="61"/>
        <v>-0.18519395152867549</v>
      </c>
    </row>
    <row r="1947" spans="1:9" x14ac:dyDescent="0.15">
      <c r="A1947" s="6">
        <v>41278</v>
      </c>
      <c r="B1947" s="9">
        <f t="shared" si="60"/>
        <v>-0.16645688419690274</v>
      </c>
      <c r="C1947" s="9">
        <f>IF(最小二乘法!C1947&lt;参数!$B$5,最小二乘法!C1947,"")</f>
        <v>-0.19463381836379415</v>
      </c>
      <c r="D1947" s="9" t="str">
        <f>IF(最小二乘法!D1947&lt;参数!$B$5,最小二乘法!D1947,"")</f>
        <v/>
      </c>
      <c r="E1947" s="9">
        <f>IF(最小二乘法!E1947&lt;参数!$B$5,最小二乘法!E1947,"")</f>
        <v>-0.13827995003001137</v>
      </c>
      <c r="F1947" s="9" t="str">
        <f>IF(最小二乘法!F1947&lt;参数!$B$5,最小二乘法!F1947,"")</f>
        <v/>
      </c>
      <c r="G1947" s="9" t="str">
        <f>IF(最小二乘法!G1947&lt;参数!$B$5,最小二乘法!G1947,"")</f>
        <v/>
      </c>
      <c r="H1947" s="9" t="str">
        <f>IF(最小二乘法!H1947&lt;参数!$B$5,最小二乘法!H1947,"")</f>
        <v/>
      </c>
      <c r="I1947" s="9">
        <f t="shared" si="61"/>
        <v>-0.19463381836379415</v>
      </c>
    </row>
    <row r="1948" spans="1:9" x14ac:dyDescent="0.15">
      <c r="A1948" s="6">
        <v>41281</v>
      </c>
      <c r="B1948" s="9">
        <f t="shared" si="60"/>
        <v>-0.18384272276064417</v>
      </c>
      <c r="C1948" s="9">
        <f>IF(最小二乘法!C1948&lt;参数!$B$5,最小二乘法!C1948,"")</f>
        <v>-0.22001103095405841</v>
      </c>
      <c r="D1948" s="9" t="str">
        <f>IF(最小二乘法!D1948&lt;参数!$B$5,最小二乘法!D1948,"")</f>
        <v/>
      </c>
      <c r="E1948" s="9">
        <f>IF(最小二乘法!E1948&lt;参数!$B$5,最小二乘法!E1948,"")</f>
        <v>-0.14767441456722996</v>
      </c>
      <c r="F1948" s="9" t="str">
        <f>IF(最小二乘法!F1948&lt;参数!$B$5,最小二乘法!F1948,"")</f>
        <v/>
      </c>
      <c r="G1948" s="9" t="str">
        <f>IF(最小二乘法!G1948&lt;参数!$B$5,最小二乘法!G1948,"")</f>
        <v/>
      </c>
      <c r="H1948" s="9" t="str">
        <f>IF(最小二乘法!H1948&lt;参数!$B$5,最小二乘法!H1948,"")</f>
        <v/>
      </c>
      <c r="I1948" s="9">
        <f t="shared" si="61"/>
        <v>-0.22001103095405841</v>
      </c>
    </row>
    <row r="1949" spans="1:9" x14ac:dyDescent="0.15">
      <c r="A1949" s="6">
        <v>41282</v>
      </c>
      <c r="B1949" s="9">
        <f t="shared" si="60"/>
        <v>-0.17995636363613127</v>
      </c>
      <c r="C1949" s="9">
        <f>IF(最小二乘法!C1949&lt;参数!$B$5,最小二乘法!C1949,"")</f>
        <v>-0.20801817279866455</v>
      </c>
      <c r="D1949" s="9" t="str">
        <f>IF(最小二乘法!D1949&lt;参数!$B$5,最小二乘法!D1949,"")</f>
        <v/>
      </c>
      <c r="E1949" s="9">
        <f>IF(最小二乘法!E1949&lt;参数!$B$5,最小二乘法!E1949,"")</f>
        <v>-0.15189455447359801</v>
      </c>
      <c r="F1949" s="9" t="str">
        <f>IF(最小二乘法!F1949&lt;参数!$B$5,最小二乘法!F1949,"")</f>
        <v/>
      </c>
      <c r="G1949" s="9" t="str">
        <f>IF(最小二乘法!G1949&lt;参数!$B$5,最小二乘法!G1949,"")</f>
        <v/>
      </c>
      <c r="H1949" s="9" t="str">
        <f>IF(最小二乘法!H1949&lt;参数!$B$5,最小二乘法!H1949,"")</f>
        <v/>
      </c>
      <c r="I1949" s="9">
        <f t="shared" si="61"/>
        <v>-0.20801817279866455</v>
      </c>
    </row>
    <row r="1950" spans="1:9" x14ac:dyDescent="0.15">
      <c r="A1950" s="6">
        <v>41283</v>
      </c>
      <c r="B1950" s="9">
        <f t="shared" si="60"/>
        <v>-0.18504434177877915</v>
      </c>
      <c r="C1950" s="9">
        <f>IF(最小二乘法!C1950&lt;参数!$B$5,最小二乘法!C1950,"")</f>
        <v>-0.21419174239994423</v>
      </c>
      <c r="D1950" s="9" t="str">
        <f>IF(最小二乘法!D1950&lt;参数!$B$5,最小二乘法!D1950,"")</f>
        <v/>
      </c>
      <c r="E1950" s="9">
        <f>IF(最小二乘法!E1950&lt;参数!$B$5,最小二乘法!E1950,"")</f>
        <v>-0.1558969411576141</v>
      </c>
      <c r="F1950" s="9" t="str">
        <f>IF(最小二乘法!F1950&lt;参数!$B$5,最小二乘法!F1950,"")</f>
        <v/>
      </c>
      <c r="G1950" s="9" t="str">
        <f>IF(最小二乘法!G1950&lt;参数!$B$5,最小二乘法!G1950,"")</f>
        <v/>
      </c>
      <c r="H1950" s="9" t="str">
        <f>IF(最小二乘法!H1950&lt;参数!$B$5,最小二乘法!H1950,"")</f>
        <v/>
      </c>
      <c r="I1950" s="9">
        <f t="shared" si="61"/>
        <v>-0.21419174239994423</v>
      </c>
    </row>
    <row r="1951" spans="1:9" x14ac:dyDescent="0.15">
      <c r="A1951" s="6">
        <v>41284</v>
      </c>
      <c r="B1951" s="9">
        <f t="shared" si="60"/>
        <v>-0.18045101680944686</v>
      </c>
      <c r="C1951" s="9">
        <f>IF(最小二乘法!C1951&lt;参数!$B$5,最小二乘法!C1951,"")</f>
        <v>-0.20966093065684446</v>
      </c>
      <c r="D1951" s="9" t="str">
        <f>IF(最小二乘法!D1951&lt;参数!$B$5,最小二乘法!D1951,"")</f>
        <v/>
      </c>
      <c r="E1951" s="9">
        <f>IF(最小二乘法!E1951&lt;参数!$B$5,最小二乘法!E1951,"")</f>
        <v>-0.15124110296204929</v>
      </c>
      <c r="F1951" s="9" t="str">
        <f>IF(最小二乘法!F1951&lt;参数!$B$5,最小二乘法!F1951,"")</f>
        <v/>
      </c>
      <c r="G1951" s="9" t="str">
        <f>IF(最小二乘法!G1951&lt;参数!$B$5,最小二乘法!G1951,"")</f>
        <v/>
      </c>
      <c r="H1951" s="9" t="str">
        <f>IF(最小二乘法!H1951&lt;参数!$B$5,最小二乘法!H1951,"")</f>
        <v/>
      </c>
      <c r="I1951" s="9">
        <f t="shared" si="61"/>
        <v>-0.20966093065684446</v>
      </c>
    </row>
    <row r="1952" spans="1:9" x14ac:dyDescent="0.15">
      <c r="A1952" s="6">
        <v>41285</v>
      </c>
      <c r="B1952" s="9">
        <f t="shared" si="60"/>
        <v>-0.17673167890639874</v>
      </c>
      <c r="C1952" s="9">
        <f>IF(最小二乘法!C1952&lt;参数!$B$5,最小二乘法!C1952,"")</f>
        <v>-0.20544187538942751</v>
      </c>
      <c r="D1952" s="9" t="str">
        <f>IF(最小二乘法!D1952&lt;参数!$B$5,最小二乘法!D1952,"")</f>
        <v/>
      </c>
      <c r="E1952" s="9">
        <f>IF(最小二乘法!E1952&lt;参数!$B$5,最小二乘法!E1952,"")</f>
        <v>-0.14802148242336999</v>
      </c>
      <c r="F1952" s="9" t="str">
        <f>IF(最小二乘法!F1952&lt;参数!$B$5,最小二乘法!F1952,"")</f>
        <v/>
      </c>
      <c r="G1952" s="9" t="str">
        <f>IF(最小二乘法!G1952&lt;参数!$B$5,最小二乘法!G1952,"")</f>
        <v/>
      </c>
      <c r="H1952" s="9" t="str">
        <f>IF(最小二乘法!H1952&lt;参数!$B$5,最小二乘法!H1952,"")</f>
        <v/>
      </c>
      <c r="I1952" s="9">
        <f t="shared" si="61"/>
        <v>-0.20544187538942751</v>
      </c>
    </row>
    <row r="1953" spans="1:9" x14ac:dyDescent="0.15">
      <c r="A1953" s="6">
        <v>41288</v>
      </c>
      <c r="B1953" s="9">
        <f t="shared" si="60"/>
        <v>-0.18446713804847614</v>
      </c>
      <c r="C1953" s="9">
        <f>IF(最小二乘法!C1953&lt;参数!$B$5,最小二乘法!C1953,"")</f>
        <v>-0.22021262658712951</v>
      </c>
      <c r="D1953" s="9" t="str">
        <f>IF(最小二乘法!D1953&lt;参数!$B$5,最小二乘法!D1953,"")</f>
        <v/>
      </c>
      <c r="E1953" s="9">
        <f>IF(最小二乘法!E1953&lt;参数!$B$5,最小二乘法!E1953,"")</f>
        <v>-0.14872164950982281</v>
      </c>
      <c r="F1953" s="9" t="str">
        <f>IF(最小二乘法!F1953&lt;参数!$B$5,最小二乘法!F1953,"")</f>
        <v/>
      </c>
      <c r="G1953" s="9" t="str">
        <f>IF(最小二乘法!G1953&lt;参数!$B$5,最小二乘法!G1953,"")</f>
        <v/>
      </c>
      <c r="H1953" s="9" t="str">
        <f>IF(最小二乘法!H1953&lt;参数!$B$5,最小二乘法!H1953,"")</f>
        <v/>
      </c>
      <c r="I1953" s="9">
        <f t="shared" si="61"/>
        <v>-0.22021262658712951</v>
      </c>
    </row>
    <row r="1954" spans="1:9" x14ac:dyDescent="0.15">
      <c r="A1954" s="6">
        <v>41289</v>
      </c>
      <c r="B1954" s="9">
        <f t="shared" si="60"/>
        <v>-0.18400080054965001</v>
      </c>
      <c r="C1954" s="9">
        <f>IF(最小二乘法!C1954&lt;参数!$B$5,最小二乘法!C1954,"")</f>
        <v>-0.22354109041920225</v>
      </c>
      <c r="D1954" s="9" t="str">
        <f>IF(最小二乘法!D1954&lt;参数!$B$5,最小二乘法!D1954,"")</f>
        <v/>
      </c>
      <c r="E1954" s="9">
        <f>IF(最小二乘法!E1954&lt;参数!$B$5,最小二乘法!E1954,"")</f>
        <v>-0.1444605106800978</v>
      </c>
      <c r="F1954" s="9" t="str">
        <f>IF(最小二乘法!F1954&lt;参数!$B$5,最小二乘法!F1954,"")</f>
        <v/>
      </c>
      <c r="G1954" s="9" t="str">
        <f>IF(最小二乘法!G1954&lt;参数!$B$5,最小二乘法!G1954,"")</f>
        <v/>
      </c>
      <c r="H1954" s="9" t="str">
        <f>IF(最小二乘法!H1954&lt;参数!$B$5,最小二乘法!H1954,"")</f>
        <v/>
      </c>
      <c r="I1954" s="9">
        <f t="shared" si="61"/>
        <v>-0.22354109041920225</v>
      </c>
    </row>
    <row r="1955" spans="1:9" x14ac:dyDescent="0.15">
      <c r="A1955" s="6">
        <v>41290</v>
      </c>
      <c r="B1955" s="9">
        <f t="shared" si="60"/>
        <v>-0.18363008060920522</v>
      </c>
      <c r="C1955" s="9">
        <f>IF(最小二乘法!C1955&lt;参数!$B$5,最小二乘法!C1955,"")</f>
        <v>-0.21871947003656525</v>
      </c>
      <c r="D1955" s="9" t="str">
        <f>IF(最小二乘法!D1955&lt;参数!$B$5,最小二乘法!D1955,"")</f>
        <v/>
      </c>
      <c r="E1955" s="9">
        <f>IF(最小二乘法!E1955&lt;参数!$B$5,最小二乘法!E1955,"")</f>
        <v>-0.14854069118184521</v>
      </c>
      <c r="F1955" s="9" t="str">
        <f>IF(最小二乘法!F1955&lt;参数!$B$5,最小二乘法!F1955,"")</f>
        <v/>
      </c>
      <c r="G1955" s="9" t="str">
        <f>IF(最小二乘法!G1955&lt;参数!$B$5,最小二乘法!G1955,"")</f>
        <v/>
      </c>
      <c r="H1955" s="9" t="str">
        <f>IF(最小二乘法!H1955&lt;参数!$B$5,最小二乘法!H1955,"")</f>
        <v/>
      </c>
      <c r="I1955" s="9">
        <f t="shared" si="61"/>
        <v>-0.21871947003656525</v>
      </c>
    </row>
    <row r="1956" spans="1:9" x14ac:dyDescent="0.15">
      <c r="A1956" s="6">
        <v>41291</v>
      </c>
      <c r="B1956" s="9">
        <f t="shared" si="60"/>
        <v>-0.18250181119038433</v>
      </c>
      <c r="C1956" s="9">
        <f>IF(最小二乘法!C1956&lt;参数!$B$5,最小二乘法!C1956,"")</f>
        <v>-0.22083758556475488</v>
      </c>
      <c r="D1956" s="9" t="str">
        <f>IF(最小二乘法!D1956&lt;参数!$B$5,最小二乘法!D1956,"")</f>
        <v/>
      </c>
      <c r="E1956" s="9">
        <f>IF(最小二乘法!E1956&lt;参数!$B$5,最小二乘法!E1956,"")</f>
        <v>-0.14416603681601381</v>
      </c>
      <c r="F1956" s="9" t="str">
        <f>IF(最小二乘法!F1956&lt;参数!$B$5,最小二乘法!F1956,"")</f>
        <v/>
      </c>
      <c r="G1956" s="9" t="str">
        <f>IF(最小二乘法!G1956&lt;参数!$B$5,最小二乘法!G1956,"")</f>
        <v/>
      </c>
      <c r="H1956" s="9" t="str">
        <f>IF(最小二乘法!H1956&lt;参数!$B$5,最小二乘法!H1956,"")</f>
        <v/>
      </c>
      <c r="I1956" s="9">
        <f t="shared" si="61"/>
        <v>-0.22083758556475488</v>
      </c>
    </row>
    <row r="1957" spans="1:9" x14ac:dyDescent="0.15">
      <c r="A1957" s="6">
        <v>41292</v>
      </c>
      <c r="B1957" s="9">
        <f t="shared" si="60"/>
        <v>-0.18612623883423679</v>
      </c>
      <c r="C1957" s="9">
        <f>IF(最小二乘法!C1957&lt;参数!$B$5,最小二乘法!C1957,"")</f>
        <v>-0.22569361018721393</v>
      </c>
      <c r="D1957" s="9" t="str">
        <f>IF(最小二乘法!D1957&lt;参数!$B$5,最小二乘法!D1957,"")</f>
        <v/>
      </c>
      <c r="E1957" s="9">
        <f>IF(最小二乘法!E1957&lt;参数!$B$5,最小二乘法!E1957,"")</f>
        <v>-0.14655886748125968</v>
      </c>
      <c r="F1957" s="9" t="str">
        <f>IF(最小二乘法!F1957&lt;参数!$B$5,最小二乘法!F1957,"")</f>
        <v/>
      </c>
      <c r="G1957" s="9" t="str">
        <f>IF(最小二乘法!G1957&lt;参数!$B$5,最小二乘法!G1957,"")</f>
        <v/>
      </c>
      <c r="H1957" s="9" t="str">
        <f>IF(最小二乘法!H1957&lt;参数!$B$5,最小二乘法!H1957,"")</f>
        <v/>
      </c>
      <c r="I1957" s="9">
        <f t="shared" si="61"/>
        <v>-0.22569361018721393</v>
      </c>
    </row>
    <row r="1958" spans="1:9" x14ac:dyDescent="0.15">
      <c r="A1958" s="6">
        <v>41295</v>
      </c>
      <c r="B1958" s="9">
        <f t="shared" si="60"/>
        <v>-0.18848013989238038</v>
      </c>
      <c r="C1958" s="9">
        <f>IF(最小二乘法!C1958&lt;参数!$B$5,最小二乘法!C1958,"")</f>
        <v>-0.23004522462943669</v>
      </c>
      <c r="D1958" s="9" t="str">
        <f>IF(最小二乘法!D1958&lt;参数!$B$5,最小二乘法!D1958,"")</f>
        <v/>
      </c>
      <c r="E1958" s="9">
        <f>IF(最小二乘法!E1958&lt;参数!$B$5,最小二乘法!E1958,"")</f>
        <v>-0.1469150551553241</v>
      </c>
      <c r="F1958" s="9" t="str">
        <f>IF(最小二乘法!F1958&lt;参数!$B$5,最小二乘法!F1958,"")</f>
        <v/>
      </c>
      <c r="G1958" s="9" t="str">
        <f>IF(最小二乘法!G1958&lt;参数!$B$5,最小二乘法!G1958,"")</f>
        <v/>
      </c>
      <c r="H1958" s="9" t="str">
        <f>IF(最小二乘法!H1958&lt;参数!$B$5,最小二乘法!H1958,"")</f>
        <v/>
      </c>
      <c r="I1958" s="9">
        <f t="shared" si="61"/>
        <v>-0.23004522462943669</v>
      </c>
    </row>
    <row r="1959" spans="1:9" x14ac:dyDescent="0.15">
      <c r="A1959" s="6">
        <v>41296</v>
      </c>
      <c r="B1959" s="9">
        <f t="shared" si="60"/>
        <v>-0.16857649718607026</v>
      </c>
      <c r="C1959" s="9">
        <f>IF(最小二乘法!C1959&lt;参数!$B$5,最小二乘法!C1959,"")</f>
        <v>-0.20192022308132154</v>
      </c>
      <c r="D1959" s="9" t="str">
        <f>IF(最小二乘法!D1959&lt;参数!$B$5,最小二乘法!D1959,"")</f>
        <v/>
      </c>
      <c r="E1959" s="9">
        <f>IF(最小二乘法!E1959&lt;参数!$B$5,最小二乘法!E1959,"")</f>
        <v>-0.13523277129081901</v>
      </c>
      <c r="F1959" s="9" t="str">
        <f>IF(最小二乘法!F1959&lt;参数!$B$5,最小二乘法!F1959,"")</f>
        <v/>
      </c>
      <c r="G1959" s="9" t="str">
        <f>IF(最小二乘法!G1959&lt;参数!$B$5,最小二乘法!G1959,"")</f>
        <v/>
      </c>
      <c r="H1959" s="9" t="str">
        <f>IF(最小二乘法!H1959&lt;参数!$B$5,最小二乘法!H1959,"")</f>
        <v/>
      </c>
      <c r="I1959" s="9">
        <f t="shared" si="61"/>
        <v>-0.20192022308132154</v>
      </c>
    </row>
    <row r="1960" spans="1:9" x14ac:dyDescent="0.15">
      <c r="A1960" s="6">
        <v>41297</v>
      </c>
      <c r="B1960" s="9">
        <f t="shared" si="60"/>
        <v>-0.17700594817288007</v>
      </c>
      <c r="C1960" s="9">
        <f>IF(最小二乘法!C1960&lt;参数!$B$5,最小二乘法!C1960,"")</f>
        <v>-0.21323223612431544</v>
      </c>
      <c r="D1960" s="9" t="str">
        <f>IF(最小二乘法!D1960&lt;参数!$B$5,最小二乘法!D1960,"")</f>
        <v/>
      </c>
      <c r="E1960" s="9">
        <f>IF(最小二乘法!E1960&lt;参数!$B$5,最小二乘法!E1960,"")</f>
        <v>-0.14077966022144472</v>
      </c>
      <c r="F1960" s="9" t="str">
        <f>IF(最小二乘法!F1960&lt;参数!$B$5,最小二乘法!F1960,"")</f>
        <v/>
      </c>
      <c r="G1960" s="9" t="str">
        <f>IF(最小二乘法!G1960&lt;参数!$B$5,最小二乘法!G1960,"")</f>
        <v/>
      </c>
      <c r="H1960" s="9" t="str">
        <f>IF(最小二乘法!H1960&lt;参数!$B$5,最小二乘法!H1960,"")</f>
        <v/>
      </c>
      <c r="I1960" s="9">
        <f t="shared" si="61"/>
        <v>-0.21323223612431544</v>
      </c>
    </row>
    <row r="1961" spans="1:9" x14ac:dyDescent="0.15">
      <c r="A1961" s="6">
        <v>41298</v>
      </c>
      <c r="B1961" s="9">
        <f t="shared" si="60"/>
        <v>-0.17445629257224765</v>
      </c>
      <c r="C1961" s="9">
        <f>IF(最小二乘法!C1961&lt;参数!$B$5,最小二乘法!C1961,"")</f>
        <v>-0.18753271570982669</v>
      </c>
      <c r="D1961" s="9" t="str">
        <f>IF(最小二乘法!D1961&lt;参数!$B$5,最小二乘法!D1961,"")</f>
        <v/>
      </c>
      <c r="E1961" s="9">
        <f>IF(最小二乘法!E1961&lt;参数!$B$5,最小二乘法!E1961,"")</f>
        <v>-0.16137986943466864</v>
      </c>
      <c r="F1961" s="9" t="str">
        <f>IF(最小二乘法!F1961&lt;参数!$B$5,最小二乘法!F1961,"")</f>
        <v/>
      </c>
      <c r="G1961" s="9" t="str">
        <f>IF(最小二乘法!G1961&lt;参数!$B$5,最小二乘法!G1961,"")</f>
        <v/>
      </c>
      <c r="H1961" s="9" t="str">
        <f>IF(最小二乘法!H1961&lt;参数!$B$5,最小二乘法!H1961,"")</f>
        <v/>
      </c>
      <c r="I1961" s="9">
        <f t="shared" si="61"/>
        <v>-0.18753271570982669</v>
      </c>
    </row>
    <row r="1962" spans="1:9" x14ac:dyDescent="0.15">
      <c r="A1962" s="6">
        <v>41299</v>
      </c>
      <c r="B1962" s="9">
        <f t="shared" si="60"/>
        <v>-0.17873917173667536</v>
      </c>
      <c r="C1962" s="9">
        <f>IF(最小二乘法!C1962&lt;参数!$B$5,最小二乘法!C1962,"")</f>
        <v>-0.19874534608180253</v>
      </c>
      <c r="D1962" s="9" t="str">
        <f>IF(最小二乘法!D1962&lt;参数!$B$5,最小二乘法!D1962,"")</f>
        <v/>
      </c>
      <c r="E1962" s="9">
        <f>IF(最小二乘法!E1962&lt;参数!$B$5,最小二乘法!E1962,"")</f>
        <v>-0.15873299739154823</v>
      </c>
      <c r="F1962" s="9" t="str">
        <f>IF(最小二乘法!F1962&lt;参数!$B$5,最小二乘法!F1962,"")</f>
        <v/>
      </c>
      <c r="G1962" s="9" t="str">
        <f>IF(最小二乘法!G1962&lt;参数!$B$5,最小二乘法!G1962,"")</f>
        <v/>
      </c>
      <c r="H1962" s="9" t="str">
        <f>IF(最小二乘法!H1962&lt;参数!$B$5,最小二乘法!H1962,"")</f>
        <v/>
      </c>
      <c r="I1962" s="9">
        <f t="shared" si="61"/>
        <v>-0.19874534608180253</v>
      </c>
    </row>
    <row r="1963" spans="1:9" x14ac:dyDescent="0.15">
      <c r="A1963" s="6">
        <v>41302</v>
      </c>
      <c r="B1963" s="9">
        <f t="shared" si="60"/>
        <v>-0.18826935198000305</v>
      </c>
      <c r="C1963" s="9">
        <f>IF(最小二乘法!C1963&lt;参数!$B$5,最小二乘法!C1963,"")</f>
        <v>-0.20613571698779112</v>
      </c>
      <c r="D1963" s="9" t="str">
        <f>IF(最小二乘法!D1963&lt;参数!$B$5,最小二乘法!D1963,"")</f>
        <v/>
      </c>
      <c r="E1963" s="9">
        <f>IF(最小二乘法!E1963&lt;参数!$B$5,最小二乘法!E1963,"")</f>
        <v>-0.17040298697221501</v>
      </c>
      <c r="F1963" s="9" t="str">
        <f>IF(最小二乘法!F1963&lt;参数!$B$5,最小二乘法!F1963,"")</f>
        <v/>
      </c>
      <c r="G1963" s="9" t="str">
        <f>IF(最小二乘法!G1963&lt;参数!$B$5,最小二乘法!G1963,"")</f>
        <v/>
      </c>
      <c r="H1963" s="9" t="str">
        <f>IF(最小二乘法!H1963&lt;参数!$B$5,最小二乘法!H1963,"")</f>
        <v/>
      </c>
      <c r="I1963" s="9">
        <f t="shared" si="61"/>
        <v>-0.20613571698779112</v>
      </c>
    </row>
    <row r="1964" spans="1:9" x14ac:dyDescent="0.15">
      <c r="A1964" s="6">
        <v>41303</v>
      </c>
      <c r="B1964" s="9">
        <f t="shared" si="60"/>
        <v>-0.19262279765555068</v>
      </c>
      <c r="C1964" s="9">
        <f>IF(最小二乘法!C1964&lt;参数!$B$5,最小二乘法!C1964,"")</f>
        <v>-0.22000182926215009</v>
      </c>
      <c r="D1964" s="9" t="str">
        <f>IF(最小二乘法!D1964&lt;参数!$B$5,最小二乘法!D1964,"")</f>
        <v/>
      </c>
      <c r="E1964" s="9">
        <f>IF(最小二乘法!E1964&lt;参数!$B$5,最小二乘法!E1964,"")</f>
        <v>-0.1652437660489513</v>
      </c>
      <c r="F1964" s="9" t="str">
        <f>IF(最小二乘法!F1964&lt;参数!$B$5,最小二乘法!F1964,"")</f>
        <v/>
      </c>
      <c r="G1964" s="9" t="str">
        <f>IF(最小二乘法!G1964&lt;参数!$B$5,最小二乘法!G1964,"")</f>
        <v/>
      </c>
      <c r="H1964" s="9" t="str">
        <f>IF(最小二乘法!H1964&lt;参数!$B$5,最小二乘法!H1964,"")</f>
        <v/>
      </c>
      <c r="I1964" s="9">
        <f t="shared" si="61"/>
        <v>-0.22000182926215009</v>
      </c>
    </row>
    <row r="1965" spans="1:9" x14ac:dyDescent="0.15">
      <c r="A1965" s="6">
        <v>41304</v>
      </c>
      <c r="B1965" s="9">
        <f t="shared" si="60"/>
        <v>-0.19550298510663061</v>
      </c>
      <c r="C1965" s="9">
        <f>IF(最小二乘法!C1965&lt;参数!$B$5,最小二乘法!C1965,"")</f>
        <v>-0.22276965535347351</v>
      </c>
      <c r="D1965" s="9" t="str">
        <f>IF(最小二乘法!D1965&lt;参数!$B$5,最小二乘法!D1965,"")</f>
        <v/>
      </c>
      <c r="E1965" s="9">
        <f>IF(最小二乘法!E1965&lt;参数!$B$5,最小二乘法!E1965,"")</f>
        <v>-0.16823631485978774</v>
      </c>
      <c r="F1965" s="9" t="str">
        <f>IF(最小二乘法!F1965&lt;参数!$B$5,最小二乘法!F1965,"")</f>
        <v/>
      </c>
      <c r="G1965" s="9" t="str">
        <f>IF(最小二乘法!G1965&lt;参数!$B$5,最小二乘法!G1965,"")</f>
        <v/>
      </c>
      <c r="H1965" s="9" t="str">
        <f>IF(最小二乘法!H1965&lt;参数!$B$5,最小二乘法!H1965,"")</f>
        <v/>
      </c>
      <c r="I1965" s="9">
        <f t="shared" si="61"/>
        <v>-0.22276965535347351</v>
      </c>
    </row>
    <row r="1966" spans="1:9" x14ac:dyDescent="0.15">
      <c r="A1966" s="6">
        <v>41305</v>
      </c>
      <c r="B1966" s="9">
        <f t="shared" si="60"/>
        <v>-0.19561782822980572</v>
      </c>
      <c r="C1966" s="9">
        <f>IF(最小二乘法!C1966&lt;参数!$B$5,最小二乘法!C1966,"")</f>
        <v>-0.22803328876978149</v>
      </c>
      <c r="D1966" s="9" t="str">
        <f>IF(最小二乘法!D1966&lt;参数!$B$5,最小二乘法!D1966,"")</f>
        <v/>
      </c>
      <c r="E1966" s="9">
        <f>IF(最小二乘法!E1966&lt;参数!$B$5,最小二乘法!E1966,"")</f>
        <v>-0.16320236768982999</v>
      </c>
      <c r="F1966" s="9" t="str">
        <f>IF(最小二乘法!F1966&lt;参数!$B$5,最小二乘法!F1966,"")</f>
        <v/>
      </c>
      <c r="G1966" s="9" t="str">
        <f>IF(最小二乘法!G1966&lt;参数!$B$5,最小二乘法!G1966,"")</f>
        <v/>
      </c>
      <c r="H1966" s="9" t="str">
        <f>IF(最小二乘法!H1966&lt;参数!$B$5,最小二乘法!H1966,"")</f>
        <v/>
      </c>
      <c r="I1966" s="9">
        <f t="shared" si="61"/>
        <v>-0.22803328876978149</v>
      </c>
    </row>
    <row r="1967" spans="1:9" x14ac:dyDescent="0.15">
      <c r="A1967" s="6">
        <v>41306</v>
      </c>
      <c r="B1967" s="9">
        <f t="shared" si="60"/>
        <v>-0.21000682563454781</v>
      </c>
      <c r="C1967" s="9">
        <f>IF(最小二乘法!C1967&lt;参数!$B$5,最小二乘法!C1967,"")</f>
        <v>-0.24670758637834092</v>
      </c>
      <c r="D1967" s="9" t="str">
        <f>IF(最小二乘法!D1967&lt;参数!$B$5,最小二乘法!D1967,"")</f>
        <v/>
      </c>
      <c r="E1967" s="9">
        <f>IF(最小二乘法!E1967&lt;参数!$B$5,最小二乘法!E1967,"")</f>
        <v>-0.17330606489075473</v>
      </c>
      <c r="F1967" s="9" t="str">
        <f>IF(最小二乘法!F1967&lt;参数!$B$5,最小二乘法!F1967,"")</f>
        <v/>
      </c>
      <c r="G1967" s="9" t="str">
        <f>IF(最小二乘法!G1967&lt;参数!$B$5,最小二乘法!G1967,"")</f>
        <v/>
      </c>
      <c r="H1967" s="9" t="str">
        <f>IF(最小二乘法!H1967&lt;参数!$B$5,最小二乘法!H1967,"")</f>
        <v/>
      </c>
      <c r="I1967" s="9">
        <f t="shared" si="61"/>
        <v>-0.24670758637834092</v>
      </c>
    </row>
    <row r="1968" spans="1:9" x14ac:dyDescent="0.15">
      <c r="A1968" s="6">
        <v>41309</v>
      </c>
      <c r="B1968" s="9">
        <f t="shared" si="60"/>
        <v>-0.18833116022404975</v>
      </c>
      <c r="C1968" s="9">
        <f>IF(最小二乘法!C1968&lt;参数!$B$5,最小二乘法!C1968,"")</f>
        <v>-0.26595937963930305</v>
      </c>
      <c r="D1968" s="9" t="str">
        <f>IF(最小二乘法!D1968&lt;参数!$B$5,最小二乘法!D1968,"")</f>
        <v/>
      </c>
      <c r="E1968" s="9">
        <f>IF(最小二乘法!E1968&lt;参数!$B$5,最小二乘法!E1968,"")</f>
        <v>-0.16795842879014666</v>
      </c>
      <c r="F1968" s="9" t="str">
        <f>IF(最小二乘法!F1968&lt;参数!$B$5,最小二乘法!F1968,"")</f>
        <v/>
      </c>
      <c r="G1968" s="9">
        <f>IF(最小二乘法!G1968&lt;参数!$B$5,最小二乘法!G1968,"")</f>
        <v>-0.13107567224269956</v>
      </c>
      <c r="H1968" s="9" t="str">
        <f>IF(最小二乘法!H1968&lt;参数!$B$5,最小二乘法!H1968,"")</f>
        <v/>
      </c>
      <c r="I1968" s="9">
        <f t="shared" si="61"/>
        <v>-0.26595937963930305</v>
      </c>
    </row>
    <row r="1969" spans="1:9" x14ac:dyDescent="0.15">
      <c r="A1969" s="6">
        <v>41310</v>
      </c>
      <c r="B1969" s="9">
        <f t="shared" si="60"/>
        <v>-0.19419007235210248</v>
      </c>
      <c r="C1969" s="9">
        <f>IF(最小二乘法!C1969&lt;参数!$B$5,最小二乘法!C1969,"")</f>
        <v>-0.27499779133030755</v>
      </c>
      <c r="D1969" s="9" t="str">
        <f>IF(最小二乘法!D1969&lt;参数!$B$5,最小二乘法!D1969,"")</f>
        <v/>
      </c>
      <c r="E1969" s="9">
        <f>IF(最小二乘法!E1969&lt;参数!$B$5,最小二乘法!E1969,"")</f>
        <v>-0.17143392075168584</v>
      </c>
      <c r="F1969" s="9" t="str">
        <f>IF(最小二乘法!F1969&lt;参数!$B$5,最小二乘法!F1969,"")</f>
        <v/>
      </c>
      <c r="G1969" s="9">
        <f>IF(最小二乘法!G1969&lt;参数!$B$5,最小二乘法!G1969,"")</f>
        <v>-0.13613850497431401</v>
      </c>
      <c r="H1969" s="9" t="str">
        <f>IF(最小二乘法!H1969&lt;参数!$B$5,最小二乘法!H1969,"")</f>
        <v/>
      </c>
      <c r="I1969" s="9">
        <f t="shared" si="61"/>
        <v>-0.27499779133030755</v>
      </c>
    </row>
    <row r="1970" spans="1:9" x14ac:dyDescent="0.15">
      <c r="A1970" s="6">
        <v>41311</v>
      </c>
      <c r="B1970" s="9">
        <f t="shared" si="60"/>
        <v>-0.19419661756828901</v>
      </c>
      <c r="C1970" s="9">
        <f>IF(最小二乘法!C1970&lt;参数!$B$5,最小二乘法!C1970,"")</f>
        <v>-0.28278242920751984</v>
      </c>
      <c r="D1970" s="9" t="str">
        <f>IF(最小二乘法!D1970&lt;参数!$B$5,最小二乘法!D1970,"")</f>
        <v/>
      </c>
      <c r="E1970" s="9">
        <f>IF(最小二乘法!E1970&lt;参数!$B$5,最小二乘法!E1970,"")</f>
        <v>-0.1556673092474814</v>
      </c>
      <c r="F1970" s="9" t="str">
        <f>IF(最小二乘法!F1970&lt;参数!$B$5,最小二乘法!F1970,"")</f>
        <v/>
      </c>
      <c r="G1970" s="9">
        <f>IF(最小二乘法!G1970&lt;参数!$B$5,最小二乘法!G1970,"")</f>
        <v>-0.14414011424986584</v>
      </c>
      <c r="H1970" s="9" t="str">
        <f>IF(最小二乘法!H1970&lt;参数!$B$5,最小二乘法!H1970,"")</f>
        <v/>
      </c>
      <c r="I1970" s="9">
        <f t="shared" si="61"/>
        <v>-0.28278242920751984</v>
      </c>
    </row>
    <row r="1971" spans="1:9" x14ac:dyDescent="0.15">
      <c r="A1971" s="6">
        <v>41312</v>
      </c>
      <c r="B1971" s="9">
        <f t="shared" si="60"/>
        <v>-0.18659127576240123</v>
      </c>
      <c r="C1971" s="9">
        <f>IF(最小二乘法!C1971&lt;参数!$B$5,最小二乘法!C1971,"")</f>
        <v>-0.26613962026191995</v>
      </c>
      <c r="D1971" s="9" t="str">
        <f>IF(最小二乘法!D1971&lt;参数!$B$5,最小二乘法!D1971,"")</f>
        <v/>
      </c>
      <c r="E1971" s="9">
        <f>IF(最小二乘法!E1971&lt;参数!$B$5,最小二乘法!E1971,"")</f>
        <v>-0.15711408742253108</v>
      </c>
      <c r="F1971" s="9" t="str">
        <f>IF(最小二乘法!F1971&lt;参数!$B$5,最小二乘法!F1971,"")</f>
        <v/>
      </c>
      <c r="G1971" s="9">
        <f>IF(最小二乘法!G1971&lt;参数!$B$5,最小二乘法!G1971,"")</f>
        <v>-0.13652011960275268</v>
      </c>
      <c r="H1971" s="9" t="str">
        <f>IF(最小二乘法!H1971&lt;参数!$B$5,最小二乘法!H1971,"")</f>
        <v/>
      </c>
      <c r="I1971" s="9">
        <f t="shared" si="61"/>
        <v>-0.26613962026191995</v>
      </c>
    </row>
    <row r="1972" spans="1:9" x14ac:dyDescent="0.15">
      <c r="A1972" s="6">
        <v>41313</v>
      </c>
      <c r="B1972" s="9">
        <f t="shared" si="60"/>
        <v>-0.19798195687585485</v>
      </c>
      <c r="C1972" s="9">
        <f>IF(最小二乘法!C1972&lt;参数!$B$5,最小二乘法!C1972,"")</f>
        <v>-0.25058806387682075</v>
      </c>
      <c r="D1972" s="9" t="str">
        <f>IF(最小二乘法!D1972&lt;参数!$B$5,最小二乘法!D1972,"")</f>
        <v/>
      </c>
      <c r="E1972" s="9">
        <f>IF(最小二乘法!E1972&lt;参数!$B$5,最小二乘法!E1972,"")</f>
        <v>-0.14537584987488894</v>
      </c>
      <c r="F1972" s="9" t="str">
        <f>IF(最小二乘法!F1972&lt;参数!$B$5,最小二乘法!F1972,"")</f>
        <v/>
      </c>
      <c r="G1972" s="9" t="str">
        <f>IF(最小二乘法!G1972&lt;参数!$B$5,最小二乘法!G1972,"")</f>
        <v/>
      </c>
      <c r="H1972" s="9" t="str">
        <f>IF(最小二乘法!H1972&lt;参数!$B$5,最小二乘法!H1972,"")</f>
        <v/>
      </c>
      <c r="I1972" s="9">
        <f t="shared" si="61"/>
        <v>-0.25058806387682075</v>
      </c>
    </row>
    <row r="1973" spans="1:9" x14ac:dyDescent="0.15">
      <c r="A1973" s="6">
        <v>41323</v>
      </c>
      <c r="B1973" s="9">
        <f t="shared" si="60"/>
        <v>-0.20226368664872268</v>
      </c>
      <c r="C1973" s="9">
        <f>IF(最小二乘法!C1973&lt;参数!$B$5,最小二乘法!C1973,"")</f>
        <v>-0.24247393200076375</v>
      </c>
      <c r="D1973" s="9" t="str">
        <f>IF(最小二乘法!D1973&lt;参数!$B$5,最小二乘法!D1973,"")</f>
        <v/>
      </c>
      <c r="E1973" s="9">
        <f>IF(最小二乘法!E1973&lt;参数!$B$5,最小二乘法!E1973,"")</f>
        <v>-0.16205344129668164</v>
      </c>
      <c r="F1973" s="9" t="str">
        <f>IF(最小二乘法!F1973&lt;参数!$B$5,最小二乘法!F1973,"")</f>
        <v/>
      </c>
      <c r="G1973" s="9" t="str">
        <f>IF(最小二乘法!G1973&lt;参数!$B$5,最小二乘法!G1973,"")</f>
        <v/>
      </c>
      <c r="H1973" s="9" t="str">
        <f>IF(最小二乘法!H1973&lt;参数!$B$5,最小二乘法!H1973,"")</f>
        <v/>
      </c>
      <c r="I1973" s="9">
        <f t="shared" si="61"/>
        <v>-0.24247393200076375</v>
      </c>
    </row>
    <row r="1974" spans="1:9" x14ac:dyDescent="0.15">
      <c r="A1974" s="6">
        <v>41324</v>
      </c>
      <c r="B1974" s="9">
        <f t="shared" si="60"/>
        <v>-0.20646775916911481</v>
      </c>
      <c r="C1974" s="9">
        <f>IF(最小二乘法!C1974&lt;参数!$B$5,最小二乘法!C1974,"")</f>
        <v>-0.24093385984761831</v>
      </c>
      <c r="D1974" s="9" t="str">
        <f>IF(最小二乘法!D1974&lt;参数!$B$5,最小二乘法!D1974,"")</f>
        <v/>
      </c>
      <c r="E1974" s="9">
        <f>IF(最小二乘法!E1974&lt;参数!$B$5,最小二乘法!E1974,"")</f>
        <v>-0.17200165849061133</v>
      </c>
      <c r="F1974" s="9" t="str">
        <f>IF(最小二乘法!F1974&lt;参数!$B$5,最小二乘法!F1974,"")</f>
        <v/>
      </c>
      <c r="G1974" s="9" t="str">
        <f>IF(最小二乘法!G1974&lt;参数!$B$5,最小二乘法!G1974,"")</f>
        <v/>
      </c>
      <c r="H1974" s="9" t="str">
        <f>IF(最小二乘法!H1974&lt;参数!$B$5,最小二乘法!H1974,"")</f>
        <v/>
      </c>
      <c r="I1974" s="9">
        <f t="shared" si="61"/>
        <v>-0.24093385984761831</v>
      </c>
    </row>
    <row r="1975" spans="1:9" x14ac:dyDescent="0.15">
      <c r="A1975" s="6">
        <v>41325</v>
      </c>
      <c r="B1975" s="9">
        <f t="shared" si="60"/>
        <v>-0.20373426091412067</v>
      </c>
      <c r="C1975" s="9">
        <f>IF(最小二乘法!C1975&lt;参数!$B$5,最小二乘法!C1975,"")</f>
        <v>-0.23614105725149451</v>
      </c>
      <c r="D1975" s="9" t="str">
        <f>IF(最小二乘法!D1975&lt;参数!$B$5,最小二乘法!D1975,"")</f>
        <v/>
      </c>
      <c r="E1975" s="9">
        <f>IF(最小二乘法!E1975&lt;参数!$B$5,最小二乘法!E1975,"")</f>
        <v>-0.17132746457674686</v>
      </c>
      <c r="F1975" s="9" t="str">
        <f>IF(最小二乘法!F1975&lt;参数!$B$5,最小二乘法!F1975,"")</f>
        <v/>
      </c>
      <c r="G1975" s="9" t="str">
        <f>IF(最小二乘法!G1975&lt;参数!$B$5,最小二乘法!G1975,"")</f>
        <v/>
      </c>
      <c r="H1975" s="9" t="str">
        <f>IF(最小二乘法!H1975&lt;参数!$B$5,最小二乘法!H1975,"")</f>
        <v/>
      </c>
      <c r="I1975" s="9">
        <f t="shared" si="61"/>
        <v>-0.23614105725149451</v>
      </c>
    </row>
    <row r="1976" spans="1:9" x14ac:dyDescent="0.15">
      <c r="A1976" s="6">
        <v>41326</v>
      </c>
      <c r="B1976" s="9">
        <f t="shared" si="60"/>
        <v>-0.1961893780187669</v>
      </c>
      <c r="C1976" s="9">
        <f>IF(最小二乘法!C1976&lt;参数!$B$5,最小二乘法!C1976,"")</f>
        <v>-0.22519420757882039</v>
      </c>
      <c r="D1976" s="9" t="str">
        <f>IF(最小二乘法!D1976&lt;参数!$B$5,最小二乘法!D1976,"")</f>
        <v/>
      </c>
      <c r="E1976" s="9">
        <f>IF(最小二乘法!E1976&lt;参数!$B$5,最小二乘法!E1976,"")</f>
        <v>-0.16718454845871344</v>
      </c>
      <c r="F1976" s="9" t="str">
        <f>IF(最小二乘法!F1976&lt;参数!$B$5,最小二乘法!F1976,"")</f>
        <v/>
      </c>
      <c r="G1976" s="9" t="str">
        <f>IF(最小二乘法!G1976&lt;参数!$B$5,最小二乘法!G1976,"")</f>
        <v/>
      </c>
      <c r="H1976" s="9" t="str">
        <f>IF(最小二乘法!H1976&lt;参数!$B$5,最小二乘法!H1976,"")</f>
        <v/>
      </c>
      <c r="I1976" s="9">
        <f t="shared" si="61"/>
        <v>-0.22519420757882039</v>
      </c>
    </row>
    <row r="1977" spans="1:9" x14ac:dyDescent="0.15">
      <c r="A1977" s="6">
        <v>41327</v>
      </c>
      <c r="B1977" s="9">
        <f t="shared" si="60"/>
        <v>-0.19326752939986619</v>
      </c>
      <c r="C1977" s="9">
        <f>IF(最小二乘法!C1977&lt;参数!$B$5,最小二乘法!C1977,"")</f>
        <v>-0.22596809494407646</v>
      </c>
      <c r="D1977" s="9" t="str">
        <f>IF(最小二乘法!D1977&lt;参数!$B$5,最小二乘法!D1977,"")</f>
        <v/>
      </c>
      <c r="E1977" s="9">
        <f>IF(最小二乘法!E1977&lt;参数!$B$5,最小二乘法!E1977,"")</f>
        <v>-0.16056696385565594</v>
      </c>
      <c r="F1977" s="9" t="str">
        <f>IF(最小二乘法!F1977&lt;参数!$B$5,最小二乘法!F1977,"")</f>
        <v/>
      </c>
      <c r="G1977" s="9" t="str">
        <f>IF(最小二乘法!G1977&lt;参数!$B$5,最小二乘法!G1977,"")</f>
        <v/>
      </c>
      <c r="H1977" s="9" t="str">
        <f>IF(最小二乘法!H1977&lt;参数!$B$5,最小二乘法!H1977,"")</f>
        <v/>
      </c>
      <c r="I1977" s="9">
        <f t="shared" si="61"/>
        <v>-0.22596809494407646</v>
      </c>
    </row>
    <row r="1978" spans="1:9" x14ac:dyDescent="0.15">
      <c r="A1978" s="6">
        <v>41330</v>
      </c>
      <c r="B1978" s="9">
        <f t="shared" si="60"/>
        <v>-0.19000756658914936</v>
      </c>
      <c r="C1978" s="9">
        <f>IF(最小二乘法!C1978&lt;参数!$B$5,最小二乘法!C1978,"")</f>
        <v>-0.22219216599761385</v>
      </c>
      <c r="D1978" s="9" t="str">
        <f>IF(最小二乘法!D1978&lt;参数!$B$5,最小二乘法!D1978,"")</f>
        <v/>
      </c>
      <c r="E1978" s="9">
        <f>IF(最小二乘法!E1978&lt;参数!$B$5,最小二乘法!E1978,"")</f>
        <v>-0.15782296718068489</v>
      </c>
      <c r="F1978" s="9" t="str">
        <f>IF(最小二乘法!F1978&lt;参数!$B$5,最小二乘法!F1978,"")</f>
        <v/>
      </c>
      <c r="G1978" s="9" t="str">
        <f>IF(最小二乘法!G1978&lt;参数!$B$5,最小二乘法!G1978,"")</f>
        <v/>
      </c>
      <c r="H1978" s="9" t="str">
        <f>IF(最小二乘法!H1978&lt;参数!$B$5,最小二乘法!H1978,"")</f>
        <v/>
      </c>
      <c r="I1978" s="9">
        <f t="shared" si="61"/>
        <v>-0.22219216599761385</v>
      </c>
    </row>
    <row r="1979" spans="1:9" x14ac:dyDescent="0.15">
      <c r="A1979" s="6">
        <v>41331</v>
      </c>
      <c r="B1979" s="9">
        <f t="shared" si="60"/>
        <v>-0.19687213906643991</v>
      </c>
      <c r="C1979" s="9">
        <f>IF(最小二乘法!C1979&lt;参数!$B$5,最小二乘法!C1979,"")</f>
        <v>-0.22921186835680055</v>
      </c>
      <c r="D1979" s="9" t="str">
        <f>IF(最小二乘法!D1979&lt;参数!$B$5,最小二乘法!D1979,"")</f>
        <v/>
      </c>
      <c r="E1979" s="9">
        <f>IF(最小二乘法!E1979&lt;参数!$B$5,最小二乘法!E1979,"")</f>
        <v>-0.1645324097760793</v>
      </c>
      <c r="F1979" s="9" t="str">
        <f>IF(最小二乘法!F1979&lt;参数!$B$5,最小二乘法!F1979,"")</f>
        <v/>
      </c>
      <c r="G1979" s="9" t="str">
        <f>IF(最小二乘法!G1979&lt;参数!$B$5,最小二乘法!G1979,"")</f>
        <v/>
      </c>
      <c r="H1979" s="9" t="str">
        <f>IF(最小二乘法!H1979&lt;参数!$B$5,最小二乘法!H1979,"")</f>
        <v/>
      </c>
      <c r="I1979" s="9">
        <f t="shared" si="61"/>
        <v>-0.22921186835680055</v>
      </c>
    </row>
    <row r="1980" spans="1:9" x14ac:dyDescent="0.15">
      <c r="A1980" s="6">
        <v>41332</v>
      </c>
      <c r="B1980" s="9">
        <f t="shared" si="60"/>
        <v>-0.17797349509534599</v>
      </c>
      <c r="C1980" s="9">
        <f>IF(最小二乘法!C1980&lt;参数!$B$5,最小二乘法!C1980,"")</f>
        <v>-0.23017630760841504</v>
      </c>
      <c r="D1980" s="9">
        <f>IF(最小二乘法!D1980&lt;参数!$B$5,最小二乘法!D1980,"")</f>
        <v>-0.13138183841960316</v>
      </c>
      <c r="E1980" s="9">
        <f>IF(最小二乘法!E1980&lt;参数!$B$5,最小二乘法!E1980,"")</f>
        <v>-0.1723623392580198</v>
      </c>
      <c r="F1980" s="9" t="str">
        <f>IF(最小二乘法!F1980&lt;参数!$B$5,最小二乘法!F1980,"")</f>
        <v/>
      </c>
      <c r="G1980" s="9" t="str">
        <f>IF(最小二乘法!G1980&lt;参数!$B$5,最小二乘法!G1980,"")</f>
        <v/>
      </c>
      <c r="H1980" s="9" t="str">
        <f>IF(最小二乘法!H1980&lt;参数!$B$5,最小二乘法!H1980,"")</f>
        <v/>
      </c>
      <c r="I1980" s="9">
        <f t="shared" si="61"/>
        <v>-0.23017630760841504</v>
      </c>
    </row>
    <row r="1981" spans="1:9" x14ac:dyDescent="0.15">
      <c r="A1981" s="6">
        <v>41333</v>
      </c>
      <c r="B1981" s="9">
        <f t="shared" si="60"/>
        <v>-0.2086784707662333</v>
      </c>
      <c r="C1981" s="9">
        <f>IF(最小二乘法!C1981&lt;参数!$B$5,最小二乘法!C1981,"")</f>
        <v>-0.24172013999978495</v>
      </c>
      <c r="D1981" s="9" t="str">
        <f>IF(最小二乘法!D1981&lt;参数!$B$5,最小二乘法!D1981,"")</f>
        <v/>
      </c>
      <c r="E1981" s="9">
        <f>IF(最小二乘法!E1981&lt;参数!$B$5,最小二乘法!E1981,"")</f>
        <v>-0.17563680153268169</v>
      </c>
      <c r="F1981" s="9" t="str">
        <f>IF(最小二乘法!F1981&lt;参数!$B$5,最小二乘法!F1981,"")</f>
        <v/>
      </c>
      <c r="G1981" s="9" t="str">
        <f>IF(最小二乘法!G1981&lt;参数!$B$5,最小二乘法!G1981,"")</f>
        <v/>
      </c>
      <c r="H1981" s="9" t="str">
        <f>IF(最小二乘法!H1981&lt;参数!$B$5,最小二乘法!H1981,"")</f>
        <v/>
      </c>
      <c r="I1981" s="9">
        <f t="shared" si="61"/>
        <v>-0.24172013999978495</v>
      </c>
    </row>
    <row r="1982" spans="1:9" x14ac:dyDescent="0.15">
      <c r="A1982" s="6">
        <v>41334</v>
      </c>
      <c r="B1982" s="9">
        <f t="shared" si="60"/>
        <v>-0.21237928912343673</v>
      </c>
      <c r="C1982" s="9">
        <f>IF(最小二乘法!C1982&lt;参数!$B$5,最小二乘法!C1982,"")</f>
        <v>-0.24856078450714428</v>
      </c>
      <c r="D1982" s="9" t="str">
        <f>IF(最小二乘法!D1982&lt;参数!$B$5,最小二乘法!D1982,"")</f>
        <v/>
      </c>
      <c r="E1982" s="9">
        <f>IF(最小二乘法!E1982&lt;参数!$B$5,最小二乘法!E1982,"")</f>
        <v>-0.17619779373972921</v>
      </c>
      <c r="F1982" s="9" t="str">
        <f>IF(最小二乘法!F1982&lt;参数!$B$5,最小二乘法!F1982,"")</f>
        <v/>
      </c>
      <c r="G1982" s="9" t="str">
        <f>IF(最小二乘法!G1982&lt;参数!$B$5,最小二乘法!G1982,"")</f>
        <v/>
      </c>
      <c r="H1982" s="9" t="str">
        <f>IF(最小二乘法!H1982&lt;参数!$B$5,最小二乘法!H1982,"")</f>
        <v/>
      </c>
      <c r="I1982" s="9">
        <f t="shared" si="61"/>
        <v>-0.24856078450714428</v>
      </c>
    </row>
    <row r="1983" spans="1:9" x14ac:dyDescent="0.15">
      <c r="A1983" s="6">
        <v>41337</v>
      </c>
      <c r="B1983" s="9">
        <f t="shared" si="60"/>
        <v>-0.20124655551192822</v>
      </c>
      <c r="C1983" s="9">
        <f>IF(最小二乘法!C1983&lt;参数!$B$5,最小二乘法!C1983,"")</f>
        <v>-0.23085044964892212</v>
      </c>
      <c r="D1983" s="9" t="str">
        <f>IF(最小二乘法!D1983&lt;参数!$B$5,最小二乘法!D1983,"")</f>
        <v/>
      </c>
      <c r="E1983" s="9">
        <f>IF(最小二乘法!E1983&lt;参数!$B$5,最小二乘法!E1983,"")</f>
        <v>-0.17164266137493434</v>
      </c>
      <c r="F1983" s="9" t="str">
        <f>IF(最小二乘法!F1983&lt;参数!$B$5,最小二乘法!F1983,"")</f>
        <v/>
      </c>
      <c r="G1983" s="9" t="str">
        <f>IF(最小二乘法!G1983&lt;参数!$B$5,最小二乘法!G1983,"")</f>
        <v/>
      </c>
      <c r="H1983" s="9" t="str">
        <f>IF(最小二乘法!H1983&lt;参数!$B$5,最小二乘法!H1983,"")</f>
        <v/>
      </c>
      <c r="I1983" s="9">
        <f t="shared" si="61"/>
        <v>-0.23085044964892212</v>
      </c>
    </row>
    <row r="1984" spans="1:9" x14ac:dyDescent="0.15">
      <c r="A1984" s="6">
        <v>41338</v>
      </c>
      <c r="B1984" s="9">
        <f t="shared" si="60"/>
        <v>-0.21322609028415995</v>
      </c>
      <c r="C1984" s="9">
        <f>IF(最小二乘法!C1984&lt;参数!$B$5,最小二乘法!C1984,"")</f>
        <v>-0.24556497932858093</v>
      </c>
      <c r="D1984" s="9" t="str">
        <f>IF(最小二乘法!D1984&lt;参数!$B$5,最小二乘法!D1984,"")</f>
        <v/>
      </c>
      <c r="E1984" s="9">
        <f>IF(最小二乘法!E1984&lt;参数!$B$5,最小二乘法!E1984,"")</f>
        <v>-0.180887201239739</v>
      </c>
      <c r="F1984" s="9" t="str">
        <f>IF(最小二乘法!F1984&lt;参数!$B$5,最小二乘法!F1984,"")</f>
        <v/>
      </c>
      <c r="G1984" s="9" t="str">
        <f>IF(最小二乘法!G1984&lt;参数!$B$5,最小二乘法!G1984,"")</f>
        <v/>
      </c>
      <c r="H1984" s="9" t="str">
        <f>IF(最小二乘法!H1984&lt;参数!$B$5,最小二乘法!H1984,"")</f>
        <v/>
      </c>
      <c r="I1984" s="9">
        <f t="shared" si="61"/>
        <v>-0.24556497932858093</v>
      </c>
    </row>
    <row r="1985" spans="1:9" x14ac:dyDescent="0.15">
      <c r="A1985" s="6">
        <v>41339</v>
      </c>
      <c r="B1985" s="9">
        <f t="shared" si="60"/>
        <v>-0.19142515923751466</v>
      </c>
      <c r="C1985" s="9">
        <f>IF(最小二乘法!C1985&lt;参数!$B$5,最小二乘法!C1985,"")</f>
        <v>-0.25695396496272183</v>
      </c>
      <c r="D1985" s="9" t="str">
        <f>IF(最小二乘法!D1985&lt;参数!$B$5,最小二乘法!D1985,"")</f>
        <v/>
      </c>
      <c r="E1985" s="9">
        <f>IF(最小二乘法!E1985&lt;参数!$B$5,最小二乘法!E1985,"")</f>
        <v>-0.18621938094659607</v>
      </c>
      <c r="F1985" s="9" t="str">
        <f>IF(最小二乘法!F1985&lt;参数!$B$5,最小二乘法!F1985,"")</f>
        <v/>
      </c>
      <c r="G1985" s="9">
        <f>IF(最小二乘法!G1985&lt;参数!$B$5,最小二乘法!G1985,"")</f>
        <v>-0.13110213180322605</v>
      </c>
      <c r="H1985" s="9" t="str">
        <f>IF(最小二乘法!H1985&lt;参数!$B$5,最小二乘法!H1985,"")</f>
        <v/>
      </c>
      <c r="I1985" s="9">
        <f t="shared" si="61"/>
        <v>-0.25695396496272183</v>
      </c>
    </row>
    <row r="1986" spans="1:9" x14ac:dyDescent="0.15">
      <c r="A1986" s="6">
        <v>41340</v>
      </c>
      <c r="B1986" s="9">
        <f t="shared" si="60"/>
        <v>-0.19349638718519094</v>
      </c>
      <c r="C1986" s="9">
        <f>IF(最小二乘法!C1986&lt;参数!$B$5,最小二乘法!C1986,"")</f>
        <v>-0.24691270328189022</v>
      </c>
      <c r="D1986" s="9" t="str">
        <f>IF(最小二乘法!D1986&lt;参数!$B$5,最小二乘法!D1986,"")</f>
        <v/>
      </c>
      <c r="E1986" s="9">
        <f>IF(最小二乘法!E1986&lt;参数!$B$5,最小二乘法!E1986,"")</f>
        <v>-0.19222248811046305</v>
      </c>
      <c r="F1986" s="9" t="str">
        <f>IF(最小二乘法!F1986&lt;参数!$B$5,最小二乘法!F1986,"")</f>
        <v/>
      </c>
      <c r="G1986" s="9">
        <f>IF(最小二乘法!G1986&lt;参数!$B$5,最小二乘法!G1986,"")</f>
        <v>-0.1413539701632196</v>
      </c>
      <c r="H1986" s="9" t="str">
        <f>IF(最小二乘法!H1986&lt;参数!$B$5,最小二乘法!H1986,"")</f>
        <v/>
      </c>
      <c r="I1986" s="9">
        <f t="shared" si="61"/>
        <v>-0.24691270328189022</v>
      </c>
    </row>
    <row r="1987" spans="1:9" x14ac:dyDescent="0.15">
      <c r="A1987" s="6">
        <v>41341</v>
      </c>
      <c r="B1987" s="9">
        <f t="shared" ref="B1987:B2050" si="62">IFERROR(AVERAGE(C1987:H1987),0)</f>
        <v>-0.19085009981023196</v>
      </c>
      <c r="C1987" s="9">
        <f>IF(最小二乘法!C1987&lt;参数!$B$5,最小二乘法!C1987,"")</f>
        <v>-0.25007971475966972</v>
      </c>
      <c r="D1987" s="9" t="str">
        <f>IF(最小二乘法!D1987&lt;参数!$B$5,最小二乘法!D1987,"")</f>
        <v/>
      </c>
      <c r="E1987" s="9">
        <f>IF(最小二乘法!E1987&lt;参数!$B$5,最小二乘法!E1987,"")</f>
        <v>-0.1871468240104297</v>
      </c>
      <c r="F1987" s="9" t="str">
        <f>IF(最小二乘法!F1987&lt;参数!$B$5,最小二乘法!F1987,"")</f>
        <v/>
      </c>
      <c r="G1987" s="9">
        <f>IF(最小二乘法!G1987&lt;参数!$B$5,最小二乘法!G1987,"")</f>
        <v>-0.13532376066059648</v>
      </c>
      <c r="H1987" s="9" t="str">
        <f>IF(最小二乘法!H1987&lt;参数!$B$5,最小二乘法!H1987,"")</f>
        <v/>
      </c>
      <c r="I1987" s="9">
        <f t="shared" ref="I1987:I2050" si="63">MIN(C1987:H1987)</f>
        <v>-0.25007971475966972</v>
      </c>
    </row>
    <row r="1988" spans="1:9" x14ac:dyDescent="0.15">
      <c r="A1988" s="6">
        <v>41344</v>
      </c>
      <c r="B1988" s="9">
        <f t="shared" si="62"/>
        <v>-0.21141619887084712</v>
      </c>
      <c r="C1988" s="9">
        <f>IF(最小二乘法!C1988&lt;参数!$B$5,最小二乘法!C1988,"")</f>
        <v>-0.24153888118626424</v>
      </c>
      <c r="D1988" s="9" t="str">
        <f>IF(最小二乘法!D1988&lt;参数!$B$5,最小二乘法!D1988,"")</f>
        <v/>
      </c>
      <c r="E1988" s="9">
        <f>IF(最小二乘法!E1988&lt;参数!$B$5,最小二乘法!E1988,"")</f>
        <v>-0.18129351655543002</v>
      </c>
      <c r="F1988" s="9" t="str">
        <f>IF(最小二乘法!F1988&lt;参数!$B$5,最小二乘法!F1988,"")</f>
        <v/>
      </c>
      <c r="G1988" s="9" t="str">
        <f>IF(最小二乘法!G1988&lt;参数!$B$5,最小二乘法!G1988,"")</f>
        <v/>
      </c>
      <c r="H1988" s="9" t="str">
        <f>IF(最小二乘法!H1988&lt;参数!$B$5,最小二乘法!H1988,"")</f>
        <v/>
      </c>
      <c r="I1988" s="9">
        <f t="shared" si="63"/>
        <v>-0.24153888118626424</v>
      </c>
    </row>
    <row r="1989" spans="1:9" x14ac:dyDescent="0.15">
      <c r="A1989" s="6">
        <v>41345</v>
      </c>
      <c r="B1989" s="9">
        <f t="shared" si="62"/>
        <v>-0.1849131883365491</v>
      </c>
      <c r="C1989" s="9">
        <f>IF(最小二乘法!C1989&lt;参数!$B$5,最小二乘法!C1989,"")</f>
        <v>-0.23624168869116094</v>
      </c>
      <c r="D1989" s="9" t="str">
        <f>IF(最小二乘法!D1989&lt;参数!$B$5,最小二乘法!D1989,"")</f>
        <v/>
      </c>
      <c r="E1989" s="9">
        <f>IF(最小二乘法!E1989&lt;参数!$B$5,最小二乘法!E1989,"")</f>
        <v>-0.18515144081485568</v>
      </c>
      <c r="F1989" s="9" t="str">
        <f>IF(最小二乘法!F1989&lt;参数!$B$5,最小二乘法!F1989,"")</f>
        <v/>
      </c>
      <c r="G1989" s="9">
        <f>IF(最小二乘法!G1989&lt;参数!$B$5,最小二乘法!G1989,"")</f>
        <v>-0.13334643550363068</v>
      </c>
      <c r="H1989" s="9" t="str">
        <f>IF(最小二乘法!H1989&lt;参数!$B$5,最小二乘法!H1989,"")</f>
        <v/>
      </c>
      <c r="I1989" s="9">
        <f t="shared" si="63"/>
        <v>-0.23624168869116094</v>
      </c>
    </row>
    <row r="1990" spans="1:9" x14ac:dyDescent="0.15">
      <c r="A1990" s="6">
        <v>41346</v>
      </c>
      <c r="B1990" s="9">
        <f t="shared" si="62"/>
        <v>-0.18621335619887447</v>
      </c>
      <c r="C1990" s="9">
        <f>IF(最小二乘法!C1990&lt;参数!$B$5,最小二乘法!C1990,"")</f>
        <v>-0.23496781794521962</v>
      </c>
      <c r="D1990" s="9" t="str">
        <f>IF(最小二乘法!D1990&lt;参数!$B$5,最小二乘法!D1990,"")</f>
        <v/>
      </c>
      <c r="E1990" s="9">
        <f>IF(最小二乘法!E1990&lt;参数!$B$5,最小二乘法!E1990,"")</f>
        <v>-0.18271540944499887</v>
      </c>
      <c r="F1990" s="9" t="str">
        <f>IF(最小二乘法!F1990&lt;参数!$B$5,最小二乘法!F1990,"")</f>
        <v/>
      </c>
      <c r="G1990" s="9">
        <f>IF(最小二乘法!G1990&lt;参数!$B$5,最小二乘法!G1990,"")</f>
        <v>-0.14095684120640495</v>
      </c>
      <c r="H1990" s="9" t="str">
        <f>IF(最小二乘法!H1990&lt;参数!$B$5,最小二乘法!H1990,"")</f>
        <v/>
      </c>
      <c r="I1990" s="9">
        <f t="shared" si="63"/>
        <v>-0.23496781794521962</v>
      </c>
    </row>
    <row r="1991" spans="1:9" x14ac:dyDescent="0.15">
      <c r="A1991" s="6">
        <v>41347</v>
      </c>
      <c r="B1991" s="9">
        <f t="shared" si="62"/>
        <v>-0.18916026803577801</v>
      </c>
      <c r="C1991" s="9">
        <f>IF(最小二乘法!C1991&lt;参数!$B$5,最小二乘法!C1991,"")</f>
        <v>-0.24119105164791946</v>
      </c>
      <c r="D1991" s="9" t="str">
        <f>IF(最小二乘法!D1991&lt;参数!$B$5,最小二乘法!D1991,"")</f>
        <v/>
      </c>
      <c r="E1991" s="9">
        <f>IF(最小二乘法!E1991&lt;参数!$B$5,最小二乘法!E1991,"")</f>
        <v>-0.18215828214297014</v>
      </c>
      <c r="F1991" s="9" t="str">
        <f>IF(最小二乘法!F1991&lt;参数!$B$5,最小二乘法!F1991,"")</f>
        <v/>
      </c>
      <c r="G1991" s="9">
        <f>IF(最小二乘法!G1991&lt;参数!$B$5,最小二乘法!G1991,"")</f>
        <v>-0.14413147031644447</v>
      </c>
      <c r="H1991" s="9" t="str">
        <f>IF(最小二乘法!H1991&lt;参数!$B$5,最小二乘法!H1991,"")</f>
        <v/>
      </c>
      <c r="I1991" s="9">
        <f t="shared" si="63"/>
        <v>-0.24119105164791946</v>
      </c>
    </row>
    <row r="1992" spans="1:9" x14ac:dyDescent="0.15">
      <c r="A1992" s="6">
        <v>41348</v>
      </c>
      <c r="B1992" s="9">
        <f t="shared" si="62"/>
        <v>-0.19140835594661598</v>
      </c>
      <c r="C1992" s="9">
        <f>IF(最小二乘法!C1992&lt;参数!$B$5,最小二乘法!C1992,"")</f>
        <v>-0.24791744109288841</v>
      </c>
      <c r="D1992" s="9" t="str">
        <f>IF(最小二乘法!D1992&lt;参数!$B$5,最小二乘法!D1992,"")</f>
        <v/>
      </c>
      <c r="E1992" s="9">
        <f>IF(最小二乘法!E1992&lt;参数!$B$5,最小二乘法!E1992,"")</f>
        <v>-0.18337107608098513</v>
      </c>
      <c r="F1992" s="9" t="str">
        <f>IF(最小二乘法!F1992&lt;参数!$B$5,最小二乘法!F1992,"")</f>
        <v/>
      </c>
      <c r="G1992" s="9">
        <f>IF(最小二乘法!G1992&lt;参数!$B$5,最小二乘法!G1992,"")</f>
        <v>-0.14293655066597444</v>
      </c>
      <c r="H1992" s="9" t="str">
        <f>IF(最小二乘法!H1992&lt;参数!$B$5,最小二乘法!H1992,"")</f>
        <v/>
      </c>
      <c r="I1992" s="9">
        <f t="shared" si="63"/>
        <v>-0.24791744109288841</v>
      </c>
    </row>
    <row r="1993" spans="1:9" x14ac:dyDescent="0.15">
      <c r="A1993" s="6">
        <v>41351</v>
      </c>
      <c r="B1993" s="9">
        <f t="shared" si="62"/>
        <v>-0.19552218626179296</v>
      </c>
      <c r="C1993" s="9">
        <f>IF(最小二乘法!C1993&lt;参数!$B$5,最小二乘法!C1993,"")</f>
        <v>-0.24982740289582753</v>
      </c>
      <c r="D1993" s="9" t="str">
        <f>IF(最小二乘法!D1993&lt;参数!$B$5,最小二乘法!D1993,"")</f>
        <v/>
      </c>
      <c r="E1993" s="9">
        <f>IF(最小二乘法!E1993&lt;参数!$B$5,最小二乘法!E1993,"")</f>
        <v>-0.17645334754095676</v>
      </c>
      <c r="F1993" s="9" t="str">
        <f>IF(最小二乘法!F1993&lt;参数!$B$5,最小二乘法!F1993,"")</f>
        <v/>
      </c>
      <c r="G1993" s="9">
        <f>IF(最小二乘法!G1993&lt;参数!$B$5,最小二乘法!G1993,"")</f>
        <v>-0.16028580834859463</v>
      </c>
      <c r="H1993" s="9" t="str">
        <f>IF(最小二乘法!H1993&lt;参数!$B$5,最小二乘法!H1993,"")</f>
        <v/>
      </c>
      <c r="I1993" s="9">
        <f t="shared" si="63"/>
        <v>-0.24982740289582753</v>
      </c>
    </row>
    <row r="1994" spans="1:9" x14ac:dyDescent="0.15">
      <c r="A1994" s="6">
        <v>41352</v>
      </c>
      <c r="B1994" s="9">
        <f t="shared" si="62"/>
        <v>-0.19615819013070243</v>
      </c>
      <c r="C1994" s="9">
        <f>IF(最小二乘法!C1994&lt;参数!$B$5,最小二乘法!C1994,"")</f>
        <v>-0.24776184635554724</v>
      </c>
      <c r="D1994" s="9" t="str">
        <f>IF(最小二乘法!D1994&lt;参数!$B$5,最小二乘法!D1994,"")</f>
        <v/>
      </c>
      <c r="E1994" s="9">
        <f>IF(最小二乘法!E1994&lt;参数!$B$5,最小二乘法!E1994,"")</f>
        <v>-0.17873491220247162</v>
      </c>
      <c r="F1994" s="9" t="str">
        <f>IF(最小二乘法!F1994&lt;参数!$B$5,最小二乘法!F1994,"")</f>
        <v/>
      </c>
      <c r="G1994" s="9">
        <f>IF(最小二乘法!G1994&lt;参数!$B$5,最小二乘法!G1994,"")</f>
        <v>-0.16197781183408844</v>
      </c>
      <c r="H1994" s="9" t="str">
        <f>IF(最小二乘法!H1994&lt;参数!$B$5,最小二乘法!H1994,"")</f>
        <v/>
      </c>
      <c r="I1994" s="9">
        <f t="shared" si="63"/>
        <v>-0.24776184635554724</v>
      </c>
    </row>
    <row r="1995" spans="1:9" x14ac:dyDescent="0.15">
      <c r="A1995" s="6">
        <v>41353</v>
      </c>
      <c r="B1995" s="9">
        <f t="shared" si="62"/>
        <v>-0.20015489462280878</v>
      </c>
      <c r="C1995" s="9">
        <f>IF(最小二乘法!C1995&lt;参数!$B$5,最小二乘法!C1995,"")</f>
        <v>-0.26239301926951186</v>
      </c>
      <c r="D1995" s="9" t="str">
        <f>IF(最小二乘法!D1995&lt;参数!$B$5,最小二乘法!D1995,"")</f>
        <v/>
      </c>
      <c r="E1995" s="9">
        <f>IF(最小二乘法!E1995&lt;参数!$B$5,最小二乘法!E1995,"")</f>
        <v>-0.1752566340954691</v>
      </c>
      <c r="F1995" s="9" t="str">
        <f>IF(最小二乘法!F1995&lt;参数!$B$5,最小二乘法!F1995,"")</f>
        <v/>
      </c>
      <c r="G1995" s="9">
        <f>IF(最小二乘法!G1995&lt;参数!$B$5,最小二乘法!G1995,"")</f>
        <v>-0.16281503050344537</v>
      </c>
      <c r="H1995" s="9" t="str">
        <f>IF(最小二乘法!H1995&lt;参数!$B$5,最小二乘法!H1995,"")</f>
        <v/>
      </c>
      <c r="I1995" s="9">
        <f t="shared" si="63"/>
        <v>-0.26239301926951186</v>
      </c>
    </row>
    <row r="1996" spans="1:9" x14ac:dyDescent="0.15">
      <c r="A1996" s="6">
        <v>41354</v>
      </c>
      <c r="B1996" s="9">
        <f t="shared" si="62"/>
        <v>-0.1992450421181399</v>
      </c>
      <c r="C1996" s="9">
        <f>IF(最小二乘法!C1996&lt;参数!$B$5,最小二乘法!C1996,"")</f>
        <v>-0.26288748700612707</v>
      </c>
      <c r="D1996" s="9" t="str">
        <f>IF(最小二乘法!D1996&lt;参数!$B$5,最小二乘法!D1996,"")</f>
        <v/>
      </c>
      <c r="E1996" s="9">
        <f>IF(最小二乘法!E1996&lt;参数!$B$5,最小二乘法!E1996,"")</f>
        <v>-0.17722246298828559</v>
      </c>
      <c r="F1996" s="9" t="str">
        <f>IF(最小二乘法!F1996&lt;参数!$B$5,最小二乘法!F1996,"")</f>
        <v/>
      </c>
      <c r="G1996" s="9">
        <f>IF(最小二乘法!G1996&lt;参数!$B$5,最小二乘法!G1996,"")</f>
        <v>-0.15762517636000706</v>
      </c>
      <c r="H1996" s="9" t="str">
        <f>IF(最小二乘法!H1996&lt;参数!$B$5,最小二乘法!H1996,"")</f>
        <v/>
      </c>
      <c r="I1996" s="9">
        <f t="shared" si="63"/>
        <v>-0.26288748700612707</v>
      </c>
    </row>
    <row r="1997" spans="1:9" x14ac:dyDescent="0.15">
      <c r="A1997" s="6">
        <v>41355</v>
      </c>
      <c r="B1997" s="9">
        <f t="shared" si="62"/>
        <v>-0.19364591326085467</v>
      </c>
      <c r="C1997" s="9">
        <f>IF(最小二乘法!C1997&lt;参数!$B$5,最小二乘法!C1997,"")</f>
        <v>-0.24883507955454368</v>
      </c>
      <c r="D1997" s="9" t="str">
        <f>IF(最小二乘法!D1997&lt;参数!$B$5,最小二乘法!D1997,"")</f>
        <v/>
      </c>
      <c r="E1997" s="9">
        <f>IF(最小二乘法!E1997&lt;参数!$B$5,最小二乘法!E1997,"")</f>
        <v>-0.17686031976827676</v>
      </c>
      <c r="F1997" s="9" t="str">
        <f>IF(最小二乘法!F1997&lt;参数!$B$5,最小二乘法!F1997,"")</f>
        <v/>
      </c>
      <c r="G1997" s="9">
        <f>IF(最小二乘法!G1997&lt;参数!$B$5,最小二乘法!G1997,"")</f>
        <v>-0.15524234045974361</v>
      </c>
      <c r="H1997" s="9" t="str">
        <f>IF(最小二乘法!H1997&lt;参数!$B$5,最小二乘法!H1997,"")</f>
        <v/>
      </c>
      <c r="I1997" s="9">
        <f t="shared" si="63"/>
        <v>-0.24883507955454368</v>
      </c>
    </row>
    <row r="1998" spans="1:9" x14ac:dyDescent="0.15">
      <c r="A1998" s="6">
        <v>41358</v>
      </c>
      <c r="B1998" s="9">
        <f t="shared" si="62"/>
        <v>-0.19597930464842894</v>
      </c>
      <c r="C1998" s="9">
        <f>IF(最小二乘法!C1998&lt;参数!$B$5,最小二乘法!C1998,"")</f>
        <v>-0.2518255909533389</v>
      </c>
      <c r="D1998" s="9" t="str">
        <f>IF(最小二乘法!D1998&lt;参数!$B$5,最小二乘法!D1998,"")</f>
        <v/>
      </c>
      <c r="E1998" s="9">
        <f>IF(最小二乘法!E1998&lt;参数!$B$5,最小二乘法!E1998,"")</f>
        <v>-0.18253008875161281</v>
      </c>
      <c r="F1998" s="9" t="str">
        <f>IF(最小二乘法!F1998&lt;参数!$B$5,最小二乘法!F1998,"")</f>
        <v/>
      </c>
      <c r="G1998" s="9">
        <f>IF(最小二乘法!G1998&lt;参数!$B$5,最小二乘法!G1998,"")</f>
        <v>-0.15358223424033512</v>
      </c>
      <c r="H1998" s="9" t="str">
        <f>IF(最小二乘法!H1998&lt;参数!$B$5,最小二乘法!H1998,"")</f>
        <v/>
      </c>
      <c r="I1998" s="9">
        <f t="shared" si="63"/>
        <v>-0.2518255909533389</v>
      </c>
    </row>
    <row r="1999" spans="1:9" x14ac:dyDescent="0.15">
      <c r="A1999" s="6">
        <v>41359</v>
      </c>
      <c r="B1999" s="9">
        <f t="shared" si="62"/>
        <v>-0.19400317180829804</v>
      </c>
      <c r="C1999" s="9">
        <f>IF(最小二乘法!C1999&lt;参数!$B$5,最小二乘法!C1999,"")</f>
        <v>-0.24331332934999952</v>
      </c>
      <c r="D1999" s="9" t="str">
        <f>IF(最小二乘法!D1999&lt;参数!$B$5,最小二乘法!D1999,"")</f>
        <v/>
      </c>
      <c r="E1999" s="9">
        <f>IF(最小二乘法!E1999&lt;参数!$B$5,最小二乘法!E1999,"")</f>
        <v>-0.18500216068646302</v>
      </c>
      <c r="F1999" s="9" t="str">
        <f>IF(最小二乘法!F1999&lt;参数!$B$5,最小二乘法!F1999,"")</f>
        <v/>
      </c>
      <c r="G1999" s="9">
        <f>IF(最小二乘法!G1999&lt;参数!$B$5,最小二乘法!G1999,"")</f>
        <v>-0.15369402538843158</v>
      </c>
      <c r="H1999" s="9" t="str">
        <f>IF(最小二乘法!H1999&lt;参数!$B$5,最小二乘法!H1999,"")</f>
        <v/>
      </c>
      <c r="I1999" s="9">
        <f t="shared" si="63"/>
        <v>-0.24331332934999952</v>
      </c>
    </row>
    <row r="2000" spans="1:9" x14ac:dyDescent="0.15">
      <c r="A2000" s="6">
        <v>41360</v>
      </c>
      <c r="B2000" s="9">
        <f t="shared" si="62"/>
        <v>-0.19054789956374665</v>
      </c>
      <c r="C2000" s="9">
        <f>IF(最小二乘法!C2000&lt;参数!$B$5,最小二乘法!C2000,"")</f>
        <v>-0.23071408164964283</v>
      </c>
      <c r="D2000" s="9" t="str">
        <f>IF(最小二乘法!D2000&lt;参数!$B$5,最小二乘法!D2000,"")</f>
        <v/>
      </c>
      <c r="E2000" s="9">
        <f>IF(最小二乘法!E2000&lt;参数!$B$5,最小二乘法!E2000,"")</f>
        <v>-0.18655612922314924</v>
      </c>
      <c r="F2000" s="9" t="str">
        <f>IF(最小二乘法!F2000&lt;参数!$B$5,最小二乘法!F2000,"")</f>
        <v/>
      </c>
      <c r="G2000" s="9">
        <f>IF(最小二乘法!G2000&lt;参数!$B$5,最小二乘法!G2000,"")</f>
        <v>-0.15437348781844795</v>
      </c>
      <c r="H2000" s="9" t="str">
        <f>IF(最小二乘法!H2000&lt;参数!$B$5,最小二乘法!H2000,"")</f>
        <v/>
      </c>
      <c r="I2000" s="9">
        <f t="shared" si="63"/>
        <v>-0.23071408164964283</v>
      </c>
    </row>
    <row r="2001" spans="1:9" x14ac:dyDescent="0.15">
      <c r="A2001" s="6">
        <v>41361</v>
      </c>
      <c r="B2001" s="9">
        <f t="shared" si="62"/>
        <v>-0.18204776537678072</v>
      </c>
      <c r="C2001" s="9">
        <f>IF(最小二乘法!C2001&lt;参数!$B$5,最小二乘法!C2001,"")</f>
        <v>-0.21545623602780153</v>
      </c>
      <c r="D2001" s="9" t="str">
        <f>IF(最小二乘法!D2001&lt;参数!$B$5,最小二乘法!D2001,"")</f>
        <v/>
      </c>
      <c r="E2001" s="9">
        <f>IF(最小二乘法!E2001&lt;参数!$B$5,最小二乘法!E2001,"")</f>
        <v>-0.17734861650215683</v>
      </c>
      <c r="F2001" s="9" t="str">
        <f>IF(最小二乘法!F2001&lt;参数!$B$5,最小二乘法!F2001,"")</f>
        <v/>
      </c>
      <c r="G2001" s="9">
        <f>IF(最小二乘法!G2001&lt;参数!$B$5,最小二乘法!G2001,"")</f>
        <v>-0.15333844360038384</v>
      </c>
      <c r="H2001" s="9" t="str">
        <f>IF(最小二乘法!H2001&lt;参数!$B$5,最小二乘法!H2001,"")</f>
        <v/>
      </c>
      <c r="I2001" s="9">
        <f t="shared" si="63"/>
        <v>-0.21545623602780153</v>
      </c>
    </row>
    <row r="2002" spans="1:9" x14ac:dyDescent="0.15">
      <c r="A2002" s="6">
        <v>41362</v>
      </c>
      <c r="B2002" s="9">
        <f t="shared" si="62"/>
        <v>-0.17412451393946024</v>
      </c>
      <c r="C2002" s="9">
        <f>IF(最小二乘法!C2002&lt;参数!$B$5,最小二乘法!C2002,"")</f>
        <v>-0.22280838108205184</v>
      </c>
      <c r="D2002" s="9" t="str">
        <f>IF(最小二乘法!D2002&lt;参数!$B$5,最小二乘法!D2002,"")</f>
        <v/>
      </c>
      <c r="E2002" s="9">
        <f>IF(最小二乘法!E2002&lt;参数!$B$5,最小二乘法!E2002,"")</f>
        <v>-0.15476318312009707</v>
      </c>
      <c r="F2002" s="9" t="str">
        <f>IF(最小二乘法!F2002&lt;参数!$B$5,最小二乘法!F2002,"")</f>
        <v/>
      </c>
      <c r="G2002" s="9">
        <f>IF(最小二乘法!G2002&lt;参数!$B$5,最小二乘法!G2002,"")</f>
        <v>-0.14480197761623181</v>
      </c>
      <c r="H2002" s="9" t="str">
        <f>IF(最小二乘法!H2002&lt;参数!$B$5,最小二乘法!H2002,"")</f>
        <v/>
      </c>
      <c r="I2002" s="9">
        <f t="shared" si="63"/>
        <v>-0.22280838108205184</v>
      </c>
    </row>
    <row r="2003" spans="1:9" x14ac:dyDescent="0.15">
      <c r="A2003" s="6">
        <v>41365</v>
      </c>
      <c r="B2003" s="9">
        <f t="shared" si="62"/>
        <v>-0.17529690949820734</v>
      </c>
      <c r="C2003" s="9">
        <f>IF(最小二乘法!C2003&lt;参数!$B$5,最小二乘法!C2003,"")</f>
        <v>-0.21763870955768908</v>
      </c>
      <c r="D2003" s="9" t="str">
        <f>IF(最小二乘法!D2003&lt;参数!$B$5,最小二乘法!D2003,"")</f>
        <v/>
      </c>
      <c r="E2003" s="9">
        <f>IF(最小二乘法!E2003&lt;参数!$B$5,最小二乘法!E2003,"")</f>
        <v>-0.16800805426466792</v>
      </c>
      <c r="F2003" s="9" t="str">
        <f>IF(最小二乘法!F2003&lt;参数!$B$5,最小二乘法!F2003,"")</f>
        <v/>
      </c>
      <c r="G2003" s="9">
        <f>IF(最小二乘法!G2003&lt;参数!$B$5,最小二乘法!G2003,"")</f>
        <v>-0.14024396467226508</v>
      </c>
      <c r="H2003" s="9" t="str">
        <f>IF(最小二乘法!H2003&lt;参数!$B$5,最小二乘法!H2003,"")</f>
        <v/>
      </c>
      <c r="I2003" s="9">
        <f t="shared" si="63"/>
        <v>-0.21763870955768908</v>
      </c>
    </row>
    <row r="2004" spans="1:9" x14ac:dyDescent="0.15">
      <c r="A2004" s="6">
        <v>41366</v>
      </c>
      <c r="B2004" s="9">
        <f t="shared" si="62"/>
        <v>-0.17081505046114864</v>
      </c>
      <c r="C2004" s="9">
        <f>IF(最小二乘法!C2004&lt;参数!$B$5,最小二乘法!C2004,"")</f>
        <v>-0.21508851655852049</v>
      </c>
      <c r="D2004" s="9" t="str">
        <f>IF(最小二乘法!D2004&lt;参数!$B$5,最小二乘法!D2004,"")</f>
        <v/>
      </c>
      <c r="E2004" s="9">
        <f>IF(最小二乘法!E2004&lt;参数!$B$5,最小二乘法!E2004,"")</f>
        <v>-0.15999213580187943</v>
      </c>
      <c r="F2004" s="9" t="str">
        <f>IF(最小二乘法!F2004&lt;参数!$B$5,最小二乘法!F2004,"")</f>
        <v/>
      </c>
      <c r="G2004" s="9">
        <f>IF(最小二乘法!G2004&lt;参数!$B$5,最小二乘法!G2004,"")</f>
        <v>-0.13736449902304604</v>
      </c>
      <c r="H2004" s="9" t="str">
        <f>IF(最小二乘法!H2004&lt;参数!$B$5,最小二乘法!H2004,"")</f>
        <v/>
      </c>
      <c r="I2004" s="9">
        <f t="shared" si="63"/>
        <v>-0.21508851655852049</v>
      </c>
    </row>
    <row r="2005" spans="1:9" x14ac:dyDescent="0.15">
      <c r="A2005" s="6">
        <v>41367</v>
      </c>
      <c r="B2005" s="9">
        <f t="shared" si="62"/>
        <v>-0.17201852306310114</v>
      </c>
      <c r="C2005" s="9">
        <f>IF(最小二乘法!C2005&lt;参数!$B$5,最小二乘法!C2005,"")</f>
        <v>-0.21631703195152632</v>
      </c>
      <c r="D2005" s="9" t="str">
        <f>IF(最小二乘法!D2005&lt;参数!$B$5,最小二乘法!D2005,"")</f>
        <v/>
      </c>
      <c r="E2005" s="9">
        <f>IF(最小二乘法!E2005&lt;参数!$B$5,最小二乘法!E2005,"")</f>
        <v>-0.15809129025580948</v>
      </c>
      <c r="F2005" s="9" t="str">
        <f>IF(最小二乘法!F2005&lt;参数!$B$5,最小二乘法!F2005,"")</f>
        <v/>
      </c>
      <c r="G2005" s="9">
        <f>IF(最小二乘法!G2005&lt;参数!$B$5,最小二乘法!G2005,"")</f>
        <v>-0.14164724698196762</v>
      </c>
      <c r="H2005" s="9" t="str">
        <f>IF(最小二乘法!H2005&lt;参数!$B$5,最小二乘法!H2005,"")</f>
        <v/>
      </c>
      <c r="I2005" s="9">
        <f t="shared" si="63"/>
        <v>-0.21631703195152632</v>
      </c>
    </row>
    <row r="2006" spans="1:9" x14ac:dyDescent="0.15">
      <c r="A2006" s="6">
        <v>41372</v>
      </c>
      <c r="B2006" s="9">
        <f t="shared" si="62"/>
        <v>-0.17065148507188224</v>
      </c>
      <c r="C2006" s="9">
        <f>IF(最小二乘法!C2006&lt;参数!$B$5,最小二乘法!C2006,"")</f>
        <v>-0.20502887803729444</v>
      </c>
      <c r="D2006" s="9" t="str">
        <f>IF(最小二乘法!D2006&lt;参数!$B$5,最小二乘法!D2006,"")</f>
        <v/>
      </c>
      <c r="E2006" s="9">
        <f>IF(最小二乘法!E2006&lt;参数!$B$5,最小二乘法!E2006,"")</f>
        <v>-0.1662560024026376</v>
      </c>
      <c r="F2006" s="9" t="str">
        <f>IF(最小二乘法!F2006&lt;参数!$B$5,最小二乘法!F2006,"")</f>
        <v/>
      </c>
      <c r="G2006" s="9">
        <f>IF(最小二乘法!G2006&lt;参数!$B$5,最小二乘法!G2006,"")</f>
        <v>-0.14066957477571473</v>
      </c>
      <c r="H2006" s="9" t="str">
        <f>IF(最小二乘法!H2006&lt;参数!$B$5,最小二乘法!H2006,"")</f>
        <v/>
      </c>
      <c r="I2006" s="9">
        <f t="shared" si="63"/>
        <v>-0.20502887803729444</v>
      </c>
    </row>
    <row r="2007" spans="1:9" x14ac:dyDescent="0.15">
      <c r="A2007" s="6">
        <v>41373</v>
      </c>
      <c r="B2007" s="9">
        <f t="shared" si="62"/>
        <v>-0.17620301121393223</v>
      </c>
      <c r="C2007" s="9">
        <f>IF(最小二乘法!C2007&lt;参数!$B$5,最小二乘法!C2007,"")</f>
        <v>-0.20929011823088664</v>
      </c>
      <c r="D2007" s="9" t="str">
        <f>IF(最小二乘法!D2007&lt;参数!$B$5,最小二乘法!D2007,"")</f>
        <v/>
      </c>
      <c r="E2007" s="9">
        <f>IF(最小二乘法!E2007&lt;参数!$B$5,最小二乘法!E2007,"")</f>
        <v>-0.17036492181809937</v>
      </c>
      <c r="F2007" s="9" t="str">
        <f>IF(最小二乘法!F2007&lt;参数!$B$5,最小二乘法!F2007,"")</f>
        <v/>
      </c>
      <c r="G2007" s="9">
        <f>IF(最小二乘法!G2007&lt;参数!$B$5,最小二乘法!G2007,"")</f>
        <v>-0.1489539935928107</v>
      </c>
      <c r="H2007" s="9" t="str">
        <f>IF(最小二乘法!H2007&lt;参数!$B$5,最小二乘法!H2007,"")</f>
        <v/>
      </c>
      <c r="I2007" s="9">
        <f t="shared" si="63"/>
        <v>-0.20929011823088664</v>
      </c>
    </row>
    <row r="2008" spans="1:9" x14ac:dyDescent="0.15">
      <c r="A2008" s="6">
        <v>41374</v>
      </c>
      <c r="B2008" s="9">
        <f t="shared" si="62"/>
        <v>-0.17721518431506189</v>
      </c>
      <c r="C2008" s="9">
        <f>IF(最小二乘法!C2008&lt;参数!$B$5,最小二乘法!C2008,"")</f>
        <v>-0.21191140887131324</v>
      </c>
      <c r="D2008" s="9" t="str">
        <f>IF(最小二乘法!D2008&lt;参数!$B$5,最小二乘法!D2008,"")</f>
        <v/>
      </c>
      <c r="E2008" s="9">
        <f>IF(最小二乘法!E2008&lt;参数!$B$5,最小二乘法!E2008,"")</f>
        <v>-0.17266588481892731</v>
      </c>
      <c r="F2008" s="9" t="str">
        <f>IF(最小二乘法!F2008&lt;参数!$B$5,最小二乘法!F2008,"")</f>
        <v/>
      </c>
      <c r="G2008" s="9">
        <f>IF(最小二乘法!G2008&lt;参数!$B$5,最小二乘法!G2008,"")</f>
        <v>-0.14706825925494516</v>
      </c>
      <c r="H2008" s="9" t="str">
        <f>IF(最小二乘法!H2008&lt;参数!$B$5,最小二乘法!H2008,"")</f>
        <v/>
      </c>
      <c r="I2008" s="9">
        <f t="shared" si="63"/>
        <v>-0.21191140887131324</v>
      </c>
    </row>
    <row r="2009" spans="1:9" x14ac:dyDescent="0.15">
      <c r="A2009" s="6">
        <v>41375</v>
      </c>
      <c r="B2009" s="9">
        <f t="shared" si="62"/>
        <v>-0.18075347193252778</v>
      </c>
      <c r="C2009" s="9">
        <f>IF(最小二乘法!C2009&lt;参数!$B$5,最小二乘法!C2009,"")</f>
        <v>-0.21900195680871129</v>
      </c>
      <c r="D2009" s="9" t="str">
        <f>IF(最小二乘法!D2009&lt;参数!$B$5,最小二乘法!D2009,"")</f>
        <v/>
      </c>
      <c r="E2009" s="9">
        <f>IF(最小二乘法!E2009&lt;参数!$B$5,最小二乘法!E2009,"")</f>
        <v>-0.17349594794877732</v>
      </c>
      <c r="F2009" s="9" t="str">
        <f>IF(最小二乘法!F2009&lt;参数!$B$5,最小二乘法!F2009,"")</f>
        <v/>
      </c>
      <c r="G2009" s="9">
        <f>IF(最小二乘法!G2009&lt;参数!$B$5,最小二乘法!G2009,"")</f>
        <v>-0.14976251104009475</v>
      </c>
      <c r="H2009" s="9" t="str">
        <f>IF(最小二乘法!H2009&lt;参数!$B$5,最小二乘法!H2009,"")</f>
        <v/>
      </c>
      <c r="I2009" s="9">
        <f t="shared" si="63"/>
        <v>-0.21900195680871129</v>
      </c>
    </row>
    <row r="2010" spans="1:9" x14ac:dyDescent="0.15">
      <c r="A2010" s="6">
        <v>41376</v>
      </c>
      <c r="B2010" s="9">
        <f t="shared" si="62"/>
        <v>-0.18028918328114288</v>
      </c>
      <c r="C2010" s="9">
        <f>IF(最小二乘法!C2010&lt;参数!$B$5,最小二乘法!C2010,"")</f>
        <v>-0.22295322063255632</v>
      </c>
      <c r="D2010" s="9" t="str">
        <f>IF(最小二乘法!D2010&lt;参数!$B$5,最小二乘法!D2010,"")</f>
        <v/>
      </c>
      <c r="E2010" s="9">
        <f>IF(最小二乘法!E2010&lt;参数!$B$5,最小二乘法!E2010,"")</f>
        <v>-0.16886830603370273</v>
      </c>
      <c r="F2010" s="9" t="str">
        <f>IF(最小二乘法!F2010&lt;参数!$B$5,最小二乘法!F2010,"")</f>
        <v/>
      </c>
      <c r="G2010" s="9">
        <f>IF(最小二乘法!G2010&lt;参数!$B$5,最小二乘法!G2010,"")</f>
        <v>-0.14904602317716964</v>
      </c>
      <c r="H2010" s="9" t="str">
        <f>IF(最小二乘法!H2010&lt;参数!$B$5,最小二乘法!H2010,"")</f>
        <v/>
      </c>
      <c r="I2010" s="9">
        <f t="shared" si="63"/>
        <v>-0.22295322063255632</v>
      </c>
    </row>
    <row r="2011" spans="1:9" x14ac:dyDescent="0.15">
      <c r="A2011" s="6">
        <v>41379</v>
      </c>
      <c r="B2011" s="9">
        <f t="shared" si="62"/>
        <v>-0.17883096264892528</v>
      </c>
      <c r="C2011" s="9">
        <f>IF(最小二乘法!C2011&lt;参数!$B$5,最小二乘法!C2011,"")</f>
        <v>-0.2213550901903403</v>
      </c>
      <c r="D2011" s="9" t="str">
        <f>IF(最小二乘法!D2011&lt;参数!$B$5,最小二乘法!D2011,"")</f>
        <v/>
      </c>
      <c r="E2011" s="9">
        <f>IF(最小二乘法!E2011&lt;参数!$B$5,最小二乘法!E2011,"")</f>
        <v>-0.16963024783080671</v>
      </c>
      <c r="F2011" s="9" t="str">
        <f>IF(最小二乘法!F2011&lt;参数!$B$5,最小二乘法!F2011,"")</f>
        <v/>
      </c>
      <c r="G2011" s="9">
        <f>IF(最小二乘法!G2011&lt;参数!$B$5,最小二乘法!G2011,"")</f>
        <v>-0.14550754992562887</v>
      </c>
      <c r="H2011" s="9" t="str">
        <f>IF(最小二乘法!H2011&lt;参数!$B$5,最小二乘法!H2011,"")</f>
        <v/>
      </c>
      <c r="I2011" s="9">
        <f t="shared" si="63"/>
        <v>-0.2213550901903403</v>
      </c>
    </row>
    <row r="2012" spans="1:9" x14ac:dyDescent="0.15">
      <c r="A2012" s="6">
        <v>41380</v>
      </c>
      <c r="B2012" s="9">
        <f t="shared" si="62"/>
        <v>-0.17082426783743643</v>
      </c>
      <c r="C2012" s="9">
        <f>IF(最小二乘法!C2012&lt;参数!$B$5,最小二乘法!C2012,"")</f>
        <v>-0.21502315889413295</v>
      </c>
      <c r="D2012" s="9" t="str">
        <f>IF(最小二乘法!D2012&lt;参数!$B$5,最小二乘法!D2012,"")</f>
        <v/>
      </c>
      <c r="E2012" s="9">
        <f>IF(最小二乘法!E2012&lt;参数!$B$5,最小二乘法!E2012,"")</f>
        <v>-0.16580141539930349</v>
      </c>
      <c r="F2012" s="9" t="str">
        <f>IF(最小二乘法!F2012&lt;参数!$B$5,最小二乘法!F2012,"")</f>
        <v/>
      </c>
      <c r="G2012" s="9">
        <f>IF(最小二乘法!G2012&lt;参数!$B$5,最小二乘法!G2012,"")</f>
        <v>-0.13164822921887287</v>
      </c>
      <c r="H2012" s="9" t="str">
        <f>IF(最小二乘法!H2012&lt;参数!$B$5,最小二乘法!H2012,"")</f>
        <v/>
      </c>
      <c r="I2012" s="9">
        <f t="shared" si="63"/>
        <v>-0.21502315889413295</v>
      </c>
    </row>
    <row r="2013" spans="1:9" x14ac:dyDescent="0.15">
      <c r="A2013" s="6">
        <v>41381</v>
      </c>
      <c r="B2013" s="9">
        <f t="shared" si="62"/>
        <v>-0.18846313087581085</v>
      </c>
      <c r="C2013" s="9">
        <f>IF(最小二乘法!C2013&lt;参数!$B$5,最小二乘法!C2013,"")</f>
        <v>-0.21660143130275292</v>
      </c>
      <c r="D2013" s="9" t="str">
        <f>IF(最小二乘法!D2013&lt;参数!$B$5,最小二乘法!D2013,"")</f>
        <v/>
      </c>
      <c r="E2013" s="9">
        <f>IF(最小二乘法!E2013&lt;参数!$B$5,最小二乘法!E2013,"")</f>
        <v>-0.1603248304488688</v>
      </c>
      <c r="F2013" s="9" t="str">
        <f>IF(最小二乘法!F2013&lt;参数!$B$5,最小二乘法!F2013,"")</f>
        <v/>
      </c>
      <c r="G2013" s="9" t="str">
        <f>IF(最小二乘法!G2013&lt;参数!$B$5,最小二乘法!G2013,"")</f>
        <v/>
      </c>
      <c r="H2013" s="9" t="str">
        <f>IF(最小二乘法!H2013&lt;参数!$B$5,最小二乘法!H2013,"")</f>
        <v/>
      </c>
      <c r="I2013" s="9">
        <f t="shared" si="63"/>
        <v>-0.21660143130275292</v>
      </c>
    </row>
    <row r="2014" spans="1:9" x14ac:dyDescent="0.15">
      <c r="A2014" s="6">
        <v>41382</v>
      </c>
      <c r="B2014" s="9">
        <f t="shared" si="62"/>
        <v>-0.18806419165928201</v>
      </c>
      <c r="C2014" s="9">
        <f>IF(最小二乘法!C2014&lt;参数!$B$5,最小二乘法!C2014,"")</f>
        <v>-0.21758562420634467</v>
      </c>
      <c r="D2014" s="9" t="str">
        <f>IF(最小二乘法!D2014&lt;参数!$B$5,最小二乘法!D2014,"")</f>
        <v/>
      </c>
      <c r="E2014" s="9">
        <f>IF(最小二乘法!E2014&lt;参数!$B$5,最小二乘法!E2014,"")</f>
        <v>-0.15854275911221938</v>
      </c>
      <c r="F2014" s="9" t="str">
        <f>IF(最小二乘法!F2014&lt;参数!$B$5,最小二乘法!F2014,"")</f>
        <v/>
      </c>
      <c r="G2014" s="9" t="str">
        <f>IF(最小二乘法!G2014&lt;参数!$B$5,最小二乘法!G2014,"")</f>
        <v/>
      </c>
      <c r="H2014" s="9" t="str">
        <f>IF(最小二乘法!H2014&lt;参数!$B$5,最小二乘法!H2014,"")</f>
        <v/>
      </c>
      <c r="I2014" s="9">
        <f t="shared" si="63"/>
        <v>-0.21758562420634467</v>
      </c>
    </row>
    <row r="2015" spans="1:9" x14ac:dyDescent="0.15">
      <c r="A2015" s="6">
        <v>41383</v>
      </c>
      <c r="B2015" s="9">
        <f t="shared" si="62"/>
        <v>-0.20039106291215453</v>
      </c>
      <c r="C2015" s="9">
        <f>IF(最小二乘法!C2015&lt;参数!$B$5,最小二乘法!C2015,"")</f>
        <v>-0.23722701622043177</v>
      </c>
      <c r="D2015" s="9" t="str">
        <f>IF(最小二乘法!D2015&lt;参数!$B$5,最小二乘法!D2015,"")</f>
        <v/>
      </c>
      <c r="E2015" s="9">
        <f>IF(最小二乘法!E2015&lt;参数!$B$5,最小二乘法!E2015,"")</f>
        <v>-0.16355510960387731</v>
      </c>
      <c r="F2015" s="9" t="str">
        <f>IF(最小二乘法!F2015&lt;参数!$B$5,最小二乘法!F2015,"")</f>
        <v/>
      </c>
      <c r="G2015" s="9" t="str">
        <f>IF(最小二乘法!G2015&lt;参数!$B$5,最小二乘法!G2015,"")</f>
        <v/>
      </c>
      <c r="H2015" s="9" t="str">
        <f>IF(最小二乘法!H2015&lt;参数!$B$5,最小二乘法!H2015,"")</f>
        <v/>
      </c>
      <c r="I2015" s="9">
        <f t="shared" si="63"/>
        <v>-0.23722701622043177</v>
      </c>
    </row>
    <row r="2016" spans="1:9" x14ac:dyDescent="0.15">
      <c r="A2016" s="6">
        <v>41386</v>
      </c>
      <c r="B2016" s="9">
        <f t="shared" si="62"/>
        <v>-0.18381454601370992</v>
      </c>
      <c r="C2016" s="9">
        <f>IF(最小二乘法!C2016&lt;参数!$B$5,最小二乘法!C2016,"")</f>
        <v>-0.24600371987407413</v>
      </c>
      <c r="D2016" s="9" t="str">
        <f>IF(最小二乘法!D2016&lt;参数!$B$5,最小二乘法!D2016,"")</f>
        <v/>
      </c>
      <c r="E2016" s="9">
        <f>IF(最小二乘法!E2016&lt;参数!$B$5,最小二乘法!E2016,"")</f>
        <v>-0.16807216106292933</v>
      </c>
      <c r="F2016" s="9" t="str">
        <f>IF(最小二乘法!F2016&lt;参数!$B$5,最小二乘法!F2016,"")</f>
        <v/>
      </c>
      <c r="G2016" s="9">
        <f>IF(最小二乘法!G2016&lt;参数!$B$5,最小二乘法!G2016,"")</f>
        <v>-0.1373677571041263</v>
      </c>
      <c r="H2016" s="9" t="str">
        <f>IF(最小二乘法!H2016&lt;参数!$B$5,最小二乘法!H2016,"")</f>
        <v/>
      </c>
      <c r="I2016" s="9">
        <f t="shared" si="63"/>
        <v>-0.24600371987407413</v>
      </c>
    </row>
    <row r="2017" spans="1:9" x14ac:dyDescent="0.15">
      <c r="A2017" s="6">
        <v>41387</v>
      </c>
      <c r="B2017" s="9">
        <f t="shared" si="62"/>
        <v>-0.18663440683605634</v>
      </c>
      <c r="C2017" s="9">
        <f>IF(最小二乘法!C2017&lt;参数!$B$5,最小二乘法!C2017,"")</f>
        <v>-0.24003310899090016</v>
      </c>
      <c r="D2017" s="9" t="str">
        <f>IF(最小二乘法!D2017&lt;参数!$B$5,最小二乘法!D2017,"")</f>
        <v/>
      </c>
      <c r="E2017" s="9">
        <f>IF(最小二乘法!E2017&lt;参数!$B$5,最小二乘法!E2017,"")</f>
        <v>-0.17470852602791664</v>
      </c>
      <c r="F2017" s="9" t="str">
        <f>IF(最小二乘法!F2017&lt;参数!$B$5,最小二乘法!F2017,"")</f>
        <v/>
      </c>
      <c r="G2017" s="9">
        <f>IF(最小二乘法!G2017&lt;参数!$B$5,最小二乘法!G2017,"")</f>
        <v>-0.14516158548935221</v>
      </c>
      <c r="H2017" s="9" t="str">
        <f>IF(最小二乘法!H2017&lt;参数!$B$5,最小二乘法!H2017,"")</f>
        <v/>
      </c>
      <c r="I2017" s="9">
        <f t="shared" si="63"/>
        <v>-0.24003310899090016</v>
      </c>
    </row>
    <row r="2018" spans="1:9" x14ac:dyDescent="0.15">
      <c r="A2018" s="6">
        <v>41388</v>
      </c>
      <c r="B2018" s="9">
        <f t="shared" si="62"/>
        <v>-0.18989387613984018</v>
      </c>
      <c r="C2018" s="9">
        <f>IF(最小二乘法!C2018&lt;参数!$B$5,最小二乘法!C2018,"")</f>
        <v>-0.247406713798521</v>
      </c>
      <c r="D2018" s="9" t="str">
        <f>IF(最小二乘法!D2018&lt;参数!$B$5,最小二乘法!D2018,"")</f>
        <v/>
      </c>
      <c r="E2018" s="9">
        <f>IF(最小二乘法!E2018&lt;参数!$B$5,最小二乘法!E2018,"")</f>
        <v>-0.17215270717631337</v>
      </c>
      <c r="F2018" s="9" t="str">
        <f>IF(最小二乘法!F2018&lt;参数!$B$5,最小二乘法!F2018,"")</f>
        <v/>
      </c>
      <c r="G2018" s="9">
        <f>IF(最小二乘法!G2018&lt;参数!$B$5,最小二乘法!G2018,"")</f>
        <v>-0.15012220744468618</v>
      </c>
      <c r="H2018" s="9" t="str">
        <f>IF(最小二乘法!H2018&lt;参数!$B$5,最小二乘法!H2018,"")</f>
        <v/>
      </c>
      <c r="I2018" s="9">
        <f t="shared" si="63"/>
        <v>-0.247406713798521</v>
      </c>
    </row>
    <row r="2019" spans="1:9" x14ac:dyDescent="0.15">
      <c r="A2019" s="6">
        <v>41389</v>
      </c>
      <c r="B2019" s="9">
        <f t="shared" si="62"/>
        <v>-0.18956227601009421</v>
      </c>
      <c r="C2019" s="9">
        <f>IF(最小二乘法!C2019&lt;参数!$B$5,最小二乘法!C2019,"")</f>
        <v>-0.24827489205727007</v>
      </c>
      <c r="D2019" s="9" t="str">
        <f>IF(最小二乘法!D2019&lt;参数!$B$5,最小二乘法!D2019,"")</f>
        <v/>
      </c>
      <c r="E2019" s="9">
        <f>IF(最小二乘法!E2019&lt;参数!$B$5,最小二乘法!E2019,"")</f>
        <v>-0.17379346578736365</v>
      </c>
      <c r="F2019" s="9" t="str">
        <f>IF(最小二乘法!F2019&lt;参数!$B$5,最小二乘法!F2019,"")</f>
        <v/>
      </c>
      <c r="G2019" s="9">
        <f>IF(最小二乘法!G2019&lt;参数!$B$5,最小二乘法!G2019,"")</f>
        <v>-0.14661847018564889</v>
      </c>
      <c r="H2019" s="9" t="str">
        <f>IF(最小二乘法!H2019&lt;参数!$B$5,最小二乘法!H2019,"")</f>
        <v/>
      </c>
      <c r="I2019" s="9">
        <f t="shared" si="63"/>
        <v>-0.24827489205727007</v>
      </c>
    </row>
    <row r="2020" spans="1:9" x14ac:dyDescent="0.15">
      <c r="A2020" s="6">
        <v>41390</v>
      </c>
      <c r="B2020" s="9">
        <f t="shared" si="62"/>
        <v>-0.1818282933836004</v>
      </c>
      <c r="C2020" s="9">
        <f>IF(最小二乘法!C2020&lt;参数!$B$5,最小二乘法!C2020,"")</f>
        <v>-0.25214793960157622</v>
      </c>
      <c r="D2020" s="9" t="str">
        <f>IF(最小二乘法!D2020&lt;参数!$B$5,最小二乘法!D2020,"")</f>
        <v/>
      </c>
      <c r="E2020" s="9">
        <f>IF(最小二乘法!E2020&lt;参数!$B$5,最小二乘法!E2020,"")</f>
        <v>-0.15338728213018971</v>
      </c>
      <c r="F2020" s="9" t="str">
        <f>IF(最小二乘法!F2020&lt;参数!$B$5,最小二乘法!F2020,"")</f>
        <v/>
      </c>
      <c r="G2020" s="9">
        <f>IF(最小二乘法!G2020&lt;参数!$B$5,最小二乘法!G2020,"")</f>
        <v>-0.13994965841903528</v>
      </c>
      <c r="H2020" s="9" t="str">
        <f>IF(最小二乘法!H2020&lt;参数!$B$5,最小二乘法!H2020,"")</f>
        <v/>
      </c>
      <c r="I2020" s="9">
        <f t="shared" si="63"/>
        <v>-0.25214793960157622</v>
      </c>
    </row>
    <row r="2021" spans="1:9" x14ac:dyDescent="0.15">
      <c r="A2021" s="6">
        <v>41396</v>
      </c>
      <c r="B2021" s="9">
        <f t="shared" si="62"/>
        <v>-0.16975734314826521</v>
      </c>
      <c r="C2021" s="9">
        <f>IF(最小二乘法!C2021&lt;参数!$B$5,最小二乘法!C2021,"")</f>
        <v>-0.26080445450131651</v>
      </c>
      <c r="D2021" s="9">
        <f>IF(最小二乘法!D2021&lt;参数!$B$5,最小二乘法!D2021,"")</f>
        <v>-0.13776875236520825</v>
      </c>
      <c r="E2021" s="9">
        <f>IF(最小二乘法!E2021&lt;参数!$B$5,最小二乘法!E2021,"")</f>
        <v>-0.14860398306740197</v>
      </c>
      <c r="F2021" s="9" t="str">
        <f>IF(最小二乘法!F2021&lt;参数!$B$5,最小二乘法!F2021,"")</f>
        <v/>
      </c>
      <c r="G2021" s="9">
        <f>IF(最小二乘法!G2021&lt;参数!$B$5,最小二乘法!G2021,"")</f>
        <v>-0.13185218265913412</v>
      </c>
      <c r="H2021" s="9" t="str">
        <f>IF(最小二乘法!H2021&lt;参数!$B$5,最小二乘法!H2021,"")</f>
        <v/>
      </c>
      <c r="I2021" s="9">
        <f t="shared" si="63"/>
        <v>-0.26080445450131651</v>
      </c>
    </row>
    <row r="2022" spans="1:9" x14ac:dyDescent="0.15">
      <c r="A2022" s="6">
        <v>41397</v>
      </c>
      <c r="B2022" s="9">
        <f t="shared" si="62"/>
        <v>-0.17066711293531661</v>
      </c>
      <c r="C2022" s="9">
        <f>IF(最小二乘法!C2022&lt;参数!$B$5,最小二乘法!C2022,"")</f>
        <v>-0.26336352443654143</v>
      </c>
      <c r="D2022" s="9">
        <f>IF(最小二乘法!D2022&lt;参数!$B$5,最小二乘法!D2022,"")</f>
        <v>-0.13891857640515703</v>
      </c>
      <c r="E2022" s="9">
        <f>IF(最小二乘法!E2022&lt;参数!$B$5,最小二乘法!E2022,"")</f>
        <v>-0.14833292109585594</v>
      </c>
      <c r="F2022" s="9" t="str">
        <f>IF(最小二乘法!F2022&lt;参数!$B$5,最小二乘法!F2022,"")</f>
        <v/>
      </c>
      <c r="G2022" s="9">
        <f>IF(最小二乘法!G2022&lt;参数!$B$5,最小二乘法!G2022,"")</f>
        <v>-0.13205342980371204</v>
      </c>
      <c r="H2022" s="9" t="str">
        <f>IF(最小二乘法!H2022&lt;参数!$B$5,最小二乘法!H2022,"")</f>
        <v/>
      </c>
      <c r="I2022" s="9">
        <f t="shared" si="63"/>
        <v>-0.26336352443654143</v>
      </c>
    </row>
    <row r="2023" spans="1:9" x14ac:dyDescent="0.15">
      <c r="A2023" s="6">
        <v>41400</v>
      </c>
      <c r="B2023" s="9">
        <f t="shared" si="62"/>
        <v>-0.18230490841438907</v>
      </c>
      <c r="C2023" s="9">
        <f>IF(最小二乘法!C2023&lt;参数!$B$5,最小二乘法!C2023,"")</f>
        <v>-0.26040124929416886</v>
      </c>
      <c r="D2023" s="9">
        <f>IF(最小二乘法!D2023&lt;参数!$B$5,最小二乘法!D2023,"")</f>
        <v>-0.13608216026833608</v>
      </c>
      <c r="E2023" s="9">
        <f>IF(最小二乘法!E2023&lt;参数!$B$5,最小二乘法!E2023,"")</f>
        <v>-0.15043131568066226</v>
      </c>
      <c r="F2023" s="9" t="str">
        <f>IF(最小二乘法!F2023&lt;参数!$B$5,最小二乘法!F2023,"")</f>
        <v/>
      </c>
      <c r="G2023" s="9" t="str">
        <f>IF(最小二乘法!G2023&lt;参数!$B$5,最小二乘法!G2023,"")</f>
        <v/>
      </c>
      <c r="H2023" s="9" t="str">
        <f>IF(最小二乘法!H2023&lt;参数!$B$5,最小二乘法!H2023,"")</f>
        <v/>
      </c>
      <c r="I2023" s="9">
        <f t="shared" si="63"/>
        <v>-0.26040124929416886</v>
      </c>
    </row>
    <row r="2024" spans="1:9" x14ac:dyDescent="0.15">
      <c r="A2024" s="6">
        <v>41401</v>
      </c>
      <c r="B2024" s="9">
        <f t="shared" si="62"/>
        <v>-0.17089099164055649</v>
      </c>
      <c r="C2024" s="9">
        <f>IF(最小二乘法!C2024&lt;参数!$B$5,最小二乘法!C2024,"")</f>
        <v>-0.25751088852390602</v>
      </c>
      <c r="D2024" s="9">
        <f>IF(最小二乘法!D2024&lt;参数!$B$5,最小二乘法!D2024,"")</f>
        <v>-0.13604261357594949</v>
      </c>
      <c r="E2024" s="9">
        <f>IF(最小二乘法!E2024&lt;参数!$B$5,最小二乘法!E2024,"")</f>
        <v>-0.15682801263099966</v>
      </c>
      <c r="F2024" s="9" t="str">
        <f>IF(最小二乘法!F2024&lt;参数!$B$5,最小二乘法!F2024,"")</f>
        <v/>
      </c>
      <c r="G2024" s="9">
        <f>IF(最小二乘法!G2024&lt;参数!$B$5,最小二乘法!G2024,"")</f>
        <v>-0.13318245183137079</v>
      </c>
      <c r="H2024" s="9" t="str">
        <f>IF(最小二乘法!H2024&lt;参数!$B$5,最小二乘法!H2024,"")</f>
        <v/>
      </c>
      <c r="I2024" s="9">
        <f t="shared" si="63"/>
        <v>-0.25751088852390602</v>
      </c>
    </row>
    <row r="2025" spans="1:9" x14ac:dyDescent="0.15">
      <c r="A2025" s="6">
        <v>41402</v>
      </c>
      <c r="B2025" s="9">
        <f t="shared" si="62"/>
        <v>-0.1836984495195777</v>
      </c>
      <c r="C2025" s="9">
        <f>IF(最小二乘法!C2025&lt;参数!$B$5,最小二乘法!C2025,"")</f>
        <v>-0.25626534789411204</v>
      </c>
      <c r="D2025" s="9">
        <f>IF(最小二乘法!D2025&lt;参数!$B$5,最小二乘法!D2025,"")</f>
        <v>-0.13705427821301341</v>
      </c>
      <c r="E2025" s="9">
        <f>IF(最小二乘法!E2025&lt;参数!$B$5,最小二乘法!E2025,"")</f>
        <v>-0.15777572245160765</v>
      </c>
      <c r="F2025" s="9" t="str">
        <f>IF(最小二乘法!F2025&lt;参数!$B$5,最小二乘法!F2025,"")</f>
        <v/>
      </c>
      <c r="G2025" s="9" t="str">
        <f>IF(最小二乘法!G2025&lt;参数!$B$5,最小二乘法!G2025,"")</f>
        <v/>
      </c>
      <c r="H2025" s="9" t="str">
        <f>IF(最小二乘法!H2025&lt;参数!$B$5,最小二乘法!H2025,"")</f>
        <v/>
      </c>
      <c r="I2025" s="9">
        <f t="shared" si="63"/>
        <v>-0.25626534789411204</v>
      </c>
    </row>
    <row r="2026" spans="1:9" x14ac:dyDescent="0.15">
      <c r="A2026" s="6">
        <v>41403</v>
      </c>
      <c r="B2026" s="9">
        <f t="shared" si="62"/>
        <v>-0.17139014506386929</v>
      </c>
      <c r="C2026" s="9">
        <f>IF(最小二乘法!C2026&lt;参数!$B$5,最小二乘法!C2026,"")</f>
        <v>-0.25652725325012637</v>
      </c>
      <c r="D2026" s="9">
        <f>IF(最小二乘法!D2026&lt;参数!$B$5,最小二乘法!D2026,"")</f>
        <v>-0.13522620303575983</v>
      </c>
      <c r="E2026" s="9">
        <f>IF(最小二乘法!E2026&lt;参数!$B$5,最小二乘法!E2026,"")</f>
        <v>-0.16273193655271223</v>
      </c>
      <c r="F2026" s="9" t="str">
        <f>IF(最小二乘法!F2026&lt;参数!$B$5,最小二乘法!F2026,"")</f>
        <v/>
      </c>
      <c r="G2026" s="9">
        <f>IF(最小二乘法!G2026&lt;参数!$B$5,最小二乘法!G2026,"")</f>
        <v>-0.13107518741687874</v>
      </c>
      <c r="H2026" s="9" t="str">
        <f>IF(最小二乘法!H2026&lt;参数!$B$5,最小二乘法!H2026,"")</f>
        <v/>
      </c>
      <c r="I2026" s="9">
        <f t="shared" si="63"/>
        <v>-0.25652725325012637</v>
      </c>
    </row>
    <row r="2027" spans="1:9" x14ac:dyDescent="0.15">
      <c r="A2027" s="6">
        <v>41404</v>
      </c>
      <c r="B2027" s="9">
        <f t="shared" si="62"/>
        <v>-0.1839987243495842</v>
      </c>
      <c r="C2027" s="9">
        <f>IF(最小二乘法!C2027&lt;参数!$B$5,最小二乘法!C2027,"")</f>
        <v>-0.25621473465706968</v>
      </c>
      <c r="D2027" s="9">
        <f>IF(最小二乘法!D2027&lt;参数!$B$5,最小二乘法!D2027,"")</f>
        <v>-0.13505272265268164</v>
      </c>
      <c r="E2027" s="9">
        <f>IF(最小二乘法!E2027&lt;参数!$B$5,最小二乘法!E2027,"")</f>
        <v>-0.16072871573900127</v>
      </c>
      <c r="F2027" s="9" t="str">
        <f>IF(最小二乘法!F2027&lt;参数!$B$5,最小二乘法!F2027,"")</f>
        <v/>
      </c>
      <c r="G2027" s="9" t="str">
        <f>IF(最小二乘法!G2027&lt;参数!$B$5,最小二乘法!G2027,"")</f>
        <v/>
      </c>
      <c r="H2027" s="9" t="str">
        <f>IF(最小二乘法!H2027&lt;参数!$B$5,最小二乘法!H2027,"")</f>
        <v/>
      </c>
      <c r="I2027" s="9">
        <f t="shared" si="63"/>
        <v>-0.25621473465706968</v>
      </c>
    </row>
    <row r="2028" spans="1:9" x14ac:dyDescent="0.15">
      <c r="A2028" s="6">
        <v>41407</v>
      </c>
      <c r="B2028" s="9">
        <f t="shared" si="62"/>
        <v>-0.20762905473674126</v>
      </c>
      <c r="C2028" s="9">
        <f>IF(最小二乘法!C2028&lt;参数!$B$5,最小二乘法!C2028,"")</f>
        <v>-0.25870634022641281</v>
      </c>
      <c r="D2028" s="9" t="str">
        <f>IF(最小二乘法!D2028&lt;参数!$B$5,最小二乘法!D2028,"")</f>
        <v/>
      </c>
      <c r="E2028" s="9">
        <f>IF(最小二乘法!E2028&lt;参数!$B$5,最小二乘法!E2028,"")</f>
        <v>-0.15655176924706971</v>
      </c>
      <c r="F2028" s="9" t="str">
        <f>IF(最小二乘法!F2028&lt;参数!$B$5,最小二乘法!F2028,"")</f>
        <v/>
      </c>
      <c r="G2028" s="9" t="str">
        <f>IF(最小二乘法!G2028&lt;参数!$B$5,最小二乘法!G2028,"")</f>
        <v/>
      </c>
      <c r="H2028" s="9" t="str">
        <f>IF(最小二乘法!H2028&lt;参数!$B$5,最小二乘法!H2028,"")</f>
        <v/>
      </c>
      <c r="I2028" s="9">
        <f t="shared" si="63"/>
        <v>-0.25870634022641281</v>
      </c>
    </row>
    <row r="2029" spans="1:9" x14ac:dyDescent="0.15">
      <c r="A2029" s="6">
        <v>41408</v>
      </c>
      <c r="B2029" s="9">
        <f t="shared" si="62"/>
        <v>-0.20907171755489545</v>
      </c>
      <c r="C2029" s="9">
        <f>IF(最小二乘法!C2029&lt;参数!$B$5,最小二乘法!C2029,"")</f>
        <v>-0.26267461167794326</v>
      </c>
      <c r="D2029" s="9" t="str">
        <f>IF(最小二乘法!D2029&lt;参数!$B$5,最小二乘法!D2029,"")</f>
        <v/>
      </c>
      <c r="E2029" s="9">
        <f>IF(最小二乘法!E2029&lt;参数!$B$5,最小二乘法!E2029,"")</f>
        <v>-0.15546882343184765</v>
      </c>
      <c r="F2029" s="9" t="str">
        <f>IF(最小二乘法!F2029&lt;参数!$B$5,最小二乘法!F2029,"")</f>
        <v/>
      </c>
      <c r="G2029" s="9" t="str">
        <f>IF(最小二乘法!G2029&lt;参数!$B$5,最小二乘法!G2029,"")</f>
        <v/>
      </c>
      <c r="H2029" s="9" t="str">
        <f>IF(最小二乘法!H2029&lt;参数!$B$5,最小二乘法!H2029,"")</f>
        <v/>
      </c>
      <c r="I2029" s="9">
        <f t="shared" si="63"/>
        <v>-0.26267461167794326</v>
      </c>
    </row>
    <row r="2030" spans="1:9" x14ac:dyDescent="0.15">
      <c r="A2030" s="6">
        <v>41409</v>
      </c>
      <c r="B2030" s="9">
        <f t="shared" si="62"/>
        <v>-0.20779479350318286</v>
      </c>
      <c r="C2030" s="9">
        <f>IF(最小二乘法!C2030&lt;参数!$B$5,最小二乘法!C2030,"")</f>
        <v>-0.25907152171235792</v>
      </c>
      <c r="D2030" s="9" t="str">
        <f>IF(最小二乘法!D2030&lt;参数!$B$5,最小二乘法!D2030,"")</f>
        <v/>
      </c>
      <c r="E2030" s="9">
        <f>IF(最小二乘法!E2030&lt;参数!$B$5,最小二乘法!E2030,"")</f>
        <v>-0.1565180652940078</v>
      </c>
      <c r="F2030" s="9" t="str">
        <f>IF(最小二乘法!F2030&lt;参数!$B$5,最小二乘法!F2030,"")</f>
        <v/>
      </c>
      <c r="G2030" s="9" t="str">
        <f>IF(最小二乘法!G2030&lt;参数!$B$5,最小二乘法!G2030,"")</f>
        <v/>
      </c>
      <c r="H2030" s="9" t="str">
        <f>IF(最小二乘法!H2030&lt;参数!$B$5,最小二乘法!H2030,"")</f>
        <v/>
      </c>
      <c r="I2030" s="9">
        <f t="shared" si="63"/>
        <v>-0.25907152171235792</v>
      </c>
    </row>
    <row r="2031" spans="1:9" x14ac:dyDescent="0.15">
      <c r="A2031" s="6">
        <v>41410</v>
      </c>
      <c r="B2031" s="9">
        <f t="shared" si="62"/>
        <v>-0.20532394176073571</v>
      </c>
      <c r="C2031" s="9">
        <f>IF(最小二乘法!C2031&lt;参数!$B$5,最小二乘法!C2031,"")</f>
        <v>-0.26045672013697962</v>
      </c>
      <c r="D2031" s="9" t="str">
        <f>IF(最小二乘法!D2031&lt;参数!$B$5,最小二乘法!D2031,"")</f>
        <v/>
      </c>
      <c r="E2031" s="9">
        <f>IF(最小二乘法!E2031&lt;参数!$B$5,最小二乘法!E2031,"")</f>
        <v>-0.15019116338449179</v>
      </c>
      <c r="F2031" s="9" t="str">
        <f>IF(最小二乘法!F2031&lt;参数!$B$5,最小二乘法!F2031,"")</f>
        <v/>
      </c>
      <c r="G2031" s="9" t="str">
        <f>IF(最小二乘法!G2031&lt;参数!$B$5,最小二乘法!G2031,"")</f>
        <v/>
      </c>
      <c r="H2031" s="9" t="str">
        <f>IF(最小二乘法!H2031&lt;参数!$B$5,最小二乘法!H2031,"")</f>
        <v/>
      </c>
      <c r="I2031" s="9">
        <f t="shared" si="63"/>
        <v>-0.26045672013697962</v>
      </c>
    </row>
    <row r="2032" spans="1:9" x14ac:dyDescent="0.15">
      <c r="A2032" s="6">
        <v>41411</v>
      </c>
      <c r="B2032" s="9">
        <f t="shared" si="62"/>
        <v>-0.20498774018190075</v>
      </c>
      <c r="C2032" s="9">
        <f>IF(最小二乘法!C2032&lt;参数!$B$5,最小二乘法!C2032,"")</f>
        <v>-0.25770209000098232</v>
      </c>
      <c r="D2032" s="9" t="str">
        <f>IF(最小二乘法!D2032&lt;参数!$B$5,最小二乘法!D2032,"")</f>
        <v/>
      </c>
      <c r="E2032" s="9">
        <f>IF(最小二乘法!E2032&lt;参数!$B$5,最小二乘法!E2032,"")</f>
        <v>-0.15227339036281917</v>
      </c>
      <c r="F2032" s="9" t="str">
        <f>IF(最小二乘法!F2032&lt;参数!$B$5,最小二乘法!F2032,"")</f>
        <v/>
      </c>
      <c r="G2032" s="9" t="str">
        <f>IF(最小二乘法!G2032&lt;参数!$B$5,最小二乘法!G2032,"")</f>
        <v/>
      </c>
      <c r="H2032" s="9" t="str">
        <f>IF(最小二乘法!H2032&lt;参数!$B$5,最小二乘法!H2032,"")</f>
        <v/>
      </c>
      <c r="I2032" s="9">
        <f t="shared" si="63"/>
        <v>-0.25770209000098232</v>
      </c>
    </row>
    <row r="2033" spans="1:9" x14ac:dyDescent="0.15">
      <c r="A2033" s="6">
        <v>41414</v>
      </c>
      <c r="B2033" s="9">
        <f t="shared" si="62"/>
        <v>-0.21164179246144399</v>
      </c>
      <c r="C2033" s="9">
        <f>IF(最小二乘法!C2033&lt;参数!$B$5,最小二乘法!C2033,"")</f>
        <v>-0.26649588014645464</v>
      </c>
      <c r="D2033" s="9" t="str">
        <f>IF(最小二乘法!D2033&lt;参数!$B$5,最小二乘法!D2033,"")</f>
        <v/>
      </c>
      <c r="E2033" s="9">
        <f>IF(最小二乘法!E2033&lt;参数!$B$5,最小二乘法!E2033,"")</f>
        <v>-0.15678770477643333</v>
      </c>
      <c r="F2033" s="9" t="str">
        <f>IF(最小二乘法!F2033&lt;参数!$B$5,最小二乘法!F2033,"")</f>
        <v/>
      </c>
      <c r="G2033" s="9" t="str">
        <f>IF(最小二乘法!G2033&lt;参数!$B$5,最小二乘法!G2033,"")</f>
        <v/>
      </c>
      <c r="H2033" s="9" t="str">
        <f>IF(最小二乘法!H2033&lt;参数!$B$5,最小二乘法!H2033,"")</f>
        <v/>
      </c>
      <c r="I2033" s="9">
        <f t="shared" si="63"/>
        <v>-0.26649588014645464</v>
      </c>
    </row>
    <row r="2034" spans="1:9" x14ac:dyDescent="0.15">
      <c r="A2034" s="6">
        <v>41415</v>
      </c>
      <c r="B2034" s="9">
        <f t="shared" si="62"/>
        <v>-0.21064525205562962</v>
      </c>
      <c r="C2034" s="9">
        <f>IF(最小二乘法!C2034&lt;参数!$B$5,最小二乘法!C2034,"")</f>
        <v>-0.26394934885487198</v>
      </c>
      <c r="D2034" s="9" t="str">
        <f>IF(最小二乘法!D2034&lt;参数!$B$5,最小二乘法!D2034,"")</f>
        <v/>
      </c>
      <c r="E2034" s="9">
        <f>IF(最小二乘法!E2034&lt;参数!$B$5,最小二乘法!E2034,"")</f>
        <v>-0.15734115525638726</v>
      </c>
      <c r="F2034" s="9" t="str">
        <f>IF(最小二乘法!F2034&lt;参数!$B$5,最小二乘法!F2034,"")</f>
        <v/>
      </c>
      <c r="G2034" s="9" t="str">
        <f>IF(最小二乘法!G2034&lt;参数!$B$5,最小二乘法!G2034,"")</f>
        <v/>
      </c>
      <c r="H2034" s="9" t="str">
        <f>IF(最小二乘法!H2034&lt;参数!$B$5,最小二乘法!H2034,"")</f>
        <v/>
      </c>
      <c r="I2034" s="9">
        <f t="shared" si="63"/>
        <v>-0.26394934885487198</v>
      </c>
    </row>
    <row r="2035" spans="1:9" x14ac:dyDescent="0.15">
      <c r="A2035" s="6">
        <v>41416</v>
      </c>
      <c r="B2035" s="9">
        <f t="shared" si="62"/>
        <v>-0.18318017770852843</v>
      </c>
      <c r="C2035" s="9">
        <f>IF(最小二乘法!C2035&lt;参数!$B$5,最小二乘法!C2035,"")</f>
        <v>-0.26118325663210851</v>
      </c>
      <c r="D2035" s="9">
        <f>IF(最小二乘法!D2035&lt;参数!$B$5,最小二乘法!D2035,"")</f>
        <v>-0.1319742984002813</v>
      </c>
      <c r="E2035" s="9">
        <f>IF(最小二乘法!E2035&lt;参数!$B$5,最小二乘法!E2035,"")</f>
        <v>-0.15638297809319546</v>
      </c>
      <c r="F2035" s="9" t="str">
        <f>IF(最小二乘法!F2035&lt;参数!$B$5,最小二乘法!F2035,"")</f>
        <v/>
      </c>
      <c r="G2035" s="9" t="str">
        <f>IF(最小二乘法!G2035&lt;参数!$B$5,最小二乘法!G2035,"")</f>
        <v/>
      </c>
      <c r="H2035" s="9" t="str">
        <f>IF(最小二乘法!H2035&lt;参数!$B$5,最小二乘法!H2035,"")</f>
        <v/>
      </c>
      <c r="I2035" s="9">
        <f t="shared" si="63"/>
        <v>-0.26118325663210851</v>
      </c>
    </row>
    <row r="2036" spans="1:9" x14ac:dyDescent="0.15">
      <c r="A2036" s="6">
        <v>41417</v>
      </c>
      <c r="B2036" s="9">
        <f t="shared" si="62"/>
        <v>-0.18074648311640748</v>
      </c>
      <c r="C2036" s="9">
        <f>IF(最小二乘法!C2036&lt;参数!$B$5,最小二乘法!C2036,"")</f>
        <v>-0.25267726711300242</v>
      </c>
      <c r="D2036" s="9">
        <f>IF(最小二乘法!D2036&lt;参数!$B$5,最小二乘法!D2036,"")</f>
        <v>-0.13241090700638902</v>
      </c>
      <c r="E2036" s="9">
        <f>IF(最小二乘法!E2036&lt;参数!$B$5,最小二乘法!E2036,"")</f>
        <v>-0.15715127522983097</v>
      </c>
      <c r="F2036" s="9" t="str">
        <f>IF(最小二乘法!F2036&lt;参数!$B$5,最小二乘法!F2036,"")</f>
        <v/>
      </c>
      <c r="G2036" s="9" t="str">
        <f>IF(最小二乘法!G2036&lt;参数!$B$5,最小二乘法!G2036,"")</f>
        <v/>
      </c>
      <c r="H2036" s="9" t="str">
        <f>IF(最小二乘法!H2036&lt;参数!$B$5,最小二乘法!H2036,"")</f>
        <v/>
      </c>
      <c r="I2036" s="9">
        <f t="shared" si="63"/>
        <v>-0.25267726711300242</v>
      </c>
    </row>
    <row r="2037" spans="1:9" x14ac:dyDescent="0.15">
      <c r="A2037" s="6">
        <v>41418</v>
      </c>
      <c r="B2037" s="9">
        <f t="shared" si="62"/>
        <v>-0.20679189927173913</v>
      </c>
      <c r="C2037" s="9">
        <f>IF(最小二乘法!C2037&lt;参数!$B$5,最小二乘法!C2037,"")</f>
        <v>-0.25276065126398539</v>
      </c>
      <c r="D2037" s="9" t="str">
        <f>IF(最小二乘法!D2037&lt;参数!$B$5,最小二乘法!D2037,"")</f>
        <v/>
      </c>
      <c r="E2037" s="9">
        <f>IF(最小二乘法!E2037&lt;参数!$B$5,最小二乘法!E2037,"")</f>
        <v>-0.16082314727949287</v>
      </c>
      <c r="F2037" s="9" t="str">
        <f>IF(最小二乘法!F2037&lt;参数!$B$5,最小二乘法!F2037,"")</f>
        <v/>
      </c>
      <c r="G2037" s="9" t="str">
        <f>IF(最小二乘法!G2037&lt;参数!$B$5,最小二乘法!G2037,"")</f>
        <v/>
      </c>
      <c r="H2037" s="9" t="str">
        <f>IF(最小二乘法!H2037&lt;参数!$B$5,最小二乘法!H2037,"")</f>
        <v/>
      </c>
      <c r="I2037" s="9">
        <f t="shared" si="63"/>
        <v>-0.25276065126398539</v>
      </c>
    </row>
    <row r="2038" spans="1:9" x14ac:dyDescent="0.15">
      <c r="A2038" s="6">
        <v>41421</v>
      </c>
      <c r="B2038" s="9">
        <f t="shared" si="62"/>
        <v>-0.20789329435298726</v>
      </c>
      <c r="C2038" s="9">
        <f>IF(最小二乘法!C2038&lt;参数!$B$5,最小二乘法!C2038,"")</f>
        <v>-0.24934031770204948</v>
      </c>
      <c r="D2038" s="9" t="str">
        <f>IF(最小二乘法!D2038&lt;参数!$B$5,最小二乘法!D2038,"")</f>
        <v/>
      </c>
      <c r="E2038" s="9">
        <f>IF(最小二乘法!E2038&lt;参数!$B$5,最小二乘法!E2038,"")</f>
        <v>-0.16644627100392506</v>
      </c>
      <c r="F2038" s="9" t="str">
        <f>IF(最小二乘法!F2038&lt;参数!$B$5,最小二乘法!F2038,"")</f>
        <v/>
      </c>
      <c r="G2038" s="9" t="str">
        <f>IF(最小二乘法!G2038&lt;参数!$B$5,最小二乘法!G2038,"")</f>
        <v/>
      </c>
      <c r="H2038" s="9" t="str">
        <f>IF(最小二乘法!H2038&lt;参数!$B$5,最小二乘法!H2038,"")</f>
        <v/>
      </c>
      <c r="I2038" s="9">
        <f t="shared" si="63"/>
        <v>-0.24934031770204948</v>
      </c>
    </row>
    <row r="2039" spans="1:9" x14ac:dyDescent="0.15">
      <c r="A2039" s="6">
        <v>41422</v>
      </c>
      <c r="B2039" s="9">
        <f t="shared" si="62"/>
        <v>-0.20764845788737951</v>
      </c>
      <c r="C2039" s="9">
        <f>IF(最小二乘法!C2039&lt;参数!$B$5,最小二乘法!C2039,"")</f>
        <v>-0.25061209897881587</v>
      </c>
      <c r="D2039" s="9" t="str">
        <f>IF(最小二乘法!D2039&lt;参数!$B$5,最小二乘法!D2039,"")</f>
        <v/>
      </c>
      <c r="E2039" s="9">
        <f>IF(最小二乘法!E2039&lt;参数!$B$5,最小二乘法!E2039,"")</f>
        <v>-0.16468481679594316</v>
      </c>
      <c r="F2039" s="9" t="str">
        <f>IF(最小二乘法!F2039&lt;参数!$B$5,最小二乘法!F2039,"")</f>
        <v/>
      </c>
      <c r="G2039" s="9" t="str">
        <f>IF(最小二乘法!G2039&lt;参数!$B$5,最小二乘法!G2039,"")</f>
        <v/>
      </c>
      <c r="H2039" s="9" t="str">
        <f>IF(最小二乘法!H2039&lt;参数!$B$5,最小二乘法!H2039,"")</f>
        <v/>
      </c>
      <c r="I2039" s="9">
        <f t="shared" si="63"/>
        <v>-0.25061209897881587</v>
      </c>
    </row>
    <row r="2040" spans="1:9" x14ac:dyDescent="0.15">
      <c r="A2040" s="6">
        <v>41423</v>
      </c>
      <c r="B2040" s="9">
        <f t="shared" si="62"/>
        <v>-0.21045864872688669</v>
      </c>
      <c r="C2040" s="9">
        <f>IF(最小二乘法!C2040&lt;参数!$B$5,最小二乘法!C2040,"")</f>
        <v>-0.25456483146171438</v>
      </c>
      <c r="D2040" s="9" t="str">
        <f>IF(最小二乘法!D2040&lt;参数!$B$5,最小二乘法!D2040,"")</f>
        <v/>
      </c>
      <c r="E2040" s="9">
        <f>IF(最小二乘法!E2040&lt;参数!$B$5,最小二乘法!E2040,"")</f>
        <v>-0.166352465992059</v>
      </c>
      <c r="F2040" s="9" t="str">
        <f>IF(最小二乘法!F2040&lt;参数!$B$5,最小二乘法!F2040,"")</f>
        <v/>
      </c>
      <c r="G2040" s="9" t="str">
        <f>IF(最小二乘法!G2040&lt;参数!$B$5,最小二乘法!G2040,"")</f>
        <v/>
      </c>
      <c r="H2040" s="9" t="str">
        <f>IF(最小二乘法!H2040&lt;参数!$B$5,最小二乘法!H2040,"")</f>
        <v/>
      </c>
      <c r="I2040" s="9">
        <f t="shared" si="63"/>
        <v>-0.25456483146171438</v>
      </c>
    </row>
    <row r="2041" spans="1:9" x14ac:dyDescent="0.15">
      <c r="A2041" s="6">
        <v>41424</v>
      </c>
      <c r="B2041" s="9">
        <f t="shared" si="62"/>
        <v>-0.21226608269572539</v>
      </c>
      <c r="C2041" s="9">
        <f>IF(最小二乘法!C2041&lt;参数!$B$5,最小二乘法!C2041,"")</f>
        <v>-0.25612545458240343</v>
      </c>
      <c r="D2041" s="9" t="str">
        <f>IF(最小二乘法!D2041&lt;参数!$B$5,最小二乘法!D2041,"")</f>
        <v/>
      </c>
      <c r="E2041" s="9">
        <f>IF(最小二乘法!E2041&lt;参数!$B$5,最小二乘法!E2041,"")</f>
        <v>-0.16840671080904734</v>
      </c>
      <c r="F2041" s="9" t="str">
        <f>IF(最小二乘法!F2041&lt;参数!$B$5,最小二乘法!F2041,"")</f>
        <v/>
      </c>
      <c r="G2041" s="9" t="str">
        <f>IF(最小二乘法!G2041&lt;参数!$B$5,最小二乘法!G2041,"")</f>
        <v/>
      </c>
      <c r="H2041" s="9" t="str">
        <f>IF(最小二乘法!H2041&lt;参数!$B$5,最小二乘法!H2041,"")</f>
        <v/>
      </c>
      <c r="I2041" s="9">
        <f t="shared" si="63"/>
        <v>-0.25612545458240343</v>
      </c>
    </row>
    <row r="2042" spans="1:9" x14ac:dyDescent="0.15">
      <c r="A2042" s="6">
        <v>41425</v>
      </c>
      <c r="B2042" s="9">
        <f t="shared" si="62"/>
        <v>-0.21239905812003179</v>
      </c>
      <c r="C2042" s="9">
        <f>IF(最小二乘法!C2042&lt;参数!$B$5,最小二乘法!C2042,"")</f>
        <v>-0.25695040703513072</v>
      </c>
      <c r="D2042" s="9" t="str">
        <f>IF(最小二乘法!D2042&lt;参数!$B$5,最小二乘法!D2042,"")</f>
        <v/>
      </c>
      <c r="E2042" s="9">
        <f>IF(最小二乘法!E2042&lt;参数!$B$5,最小二乘法!E2042,"")</f>
        <v>-0.16784770920493286</v>
      </c>
      <c r="F2042" s="9" t="str">
        <f>IF(最小二乘法!F2042&lt;参数!$B$5,最小二乘法!F2042,"")</f>
        <v/>
      </c>
      <c r="G2042" s="9" t="str">
        <f>IF(最小二乘法!G2042&lt;参数!$B$5,最小二乘法!G2042,"")</f>
        <v/>
      </c>
      <c r="H2042" s="9" t="str">
        <f>IF(最小二乘法!H2042&lt;参数!$B$5,最小二乘法!H2042,"")</f>
        <v/>
      </c>
      <c r="I2042" s="9">
        <f t="shared" si="63"/>
        <v>-0.25695040703513072</v>
      </c>
    </row>
    <row r="2043" spans="1:9" x14ac:dyDescent="0.15">
      <c r="A2043" s="6">
        <v>41428</v>
      </c>
      <c r="B2043" s="9">
        <f t="shared" si="62"/>
        <v>-0.20830886125591092</v>
      </c>
      <c r="C2043" s="9">
        <f>IF(最小二乘法!C2043&lt;参数!$B$5,最小二乘法!C2043,"")</f>
        <v>-0.25376884288753832</v>
      </c>
      <c r="D2043" s="9" t="str">
        <f>IF(最小二乘法!D2043&lt;参数!$B$5,最小二乘法!D2043,"")</f>
        <v/>
      </c>
      <c r="E2043" s="9">
        <f>IF(最小二乘法!E2043&lt;参数!$B$5,最小二乘法!E2043,"")</f>
        <v>-0.16284887962428352</v>
      </c>
      <c r="F2043" s="9" t="str">
        <f>IF(最小二乘法!F2043&lt;参数!$B$5,最小二乘法!F2043,"")</f>
        <v/>
      </c>
      <c r="G2043" s="9" t="str">
        <f>IF(最小二乘法!G2043&lt;参数!$B$5,最小二乘法!G2043,"")</f>
        <v/>
      </c>
      <c r="H2043" s="9" t="str">
        <f>IF(最小二乘法!H2043&lt;参数!$B$5,最小二乘法!H2043,"")</f>
        <v/>
      </c>
      <c r="I2043" s="9">
        <f t="shared" si="63"/>
        <v>-0.25376884288753832</v>
      </c>
    </row>
    <row r="2044" spans="1:9" x14ac:dyDescent="0.15">
      <c r="A2044" s="6">
        <v>41429</v>
      </c>
      <c r="B2044" s="9">
        <f t="shared" si="62"/>
        <v>-0.20610802782725629</v>
      </c>
      <c r="C2044" s="9">
        <f>IF(最小二乘法!C2044&lt;参数!$B$5,最小二乘法!C2044,"")</f>
        <v>-0.25460856445553637</v>
      </c>
      <c r="D2044" s="9" t="str">
        <f>IF(最小二乘法!D2044&lt;参数!$B$5,最小二乘法!D2044,"")</f>
        <v/>
      </c>
      <c r="E2044" s="9">
        <f>IF(最小二乘法!E2044&lt;参数!$B$5,最小二乘法!E2044,"")</f>
        <v>-0.15760749119897621</v>
      </c>
      <c r="F2044" s="9" t="str">
        <f>IF(最小二乘法!F2044&lt;参数!$B$5,最小二乘法!F2044,"")</f>
        <v/>
      </c>
      <c r="G2044" s="9" t="str">
        <f>IF(最小二乘法!G2044&lt;参数!$B$5,最小二乘法!G2044,"")</f>
        <v/>
      </c>
      <c r="H2044" s="9" t="str">
        <f>IF(最小二乘法!H2044&lt;参数!$B$5,最小二乘法!H2044,"")</f>
        <v/>
      </c>
      <c r="I2044" s="9">
        <f t="shared" si="63"/>
        <v>-0.25460856445553637</v>
      </c>
    </row>
    <row r="2045" spans="1:9" x14ac:dyDescent="0.15">
      <c r="A2045" s="6">
        <v>41430</v>
      </c>
      <c r="B2045" s="9">
        <f t="shared" si="62"/>
        <v>-0.20325860559213776</v>
      </c>
      <c r="C2045" s="9">
        <f>IF(最小二乘法!C2045&lt;参数!$B$5,最小二乘法!C2045,"")</f>
        <v>-0.25019925066949245</v>
      </c>
      <c r="D2045" s="9" t="str">
        <f>IF(最小二乘法!D2045&lt;参数!$B$5,最小二乘法!D2045,"")</f>
        <v/>
      </c>
      <c r="E2045" s="9">
        <f>IF(最小二乘法!E2045&lt;参数!$B$5,最小二乘法!E2045,"")</f>
        <v>-0.15631796051478308</v>
      </c>
      <c r="F2045" s="9" t="str">
        <f>IF(最小二乘法!F2045&lt;参数!$B$5,最小二乘法!F2045,"")</f>
        <v/>
      </c>
      <c r="G2045" s="9" t="str">
        <f>IF(最小二乘法!G2045&lt;参数!$B$5,最小二乘法!G2045,"")</f>
        <v/>
      </c>
      <c r="H2045" s="9" t="str">
        <f>IF(最小二乘法!H2045&lt;参数!$B$5,最小二乘法!H2045,"")</f>
        <v/>
      </c>
      <c r="I2045" s="9">
        <f t="shared" si="63"/>
        <v>-0.25019925066949245</v>
      </c>
    </row>
    <row r="2046" spans="1:9" x14ac:dyDescent="0.15">
      <c r="A2046" s="6">
        <v>41431</v>
      </c>
      <c r="B2046" s="9">
        <f t="shared" si="62"/>
        <v>-0.19931400570382463</v>
      </c>
      <c r="C2046" s="9">
        <f>IF(最小二乘法!C2046&lt;参数!$B$5,最小二乘法!C2046,"")</f>
        <v>-0.24179672835183333</v>
      </c>
      <c r="D2046" s="9" t="str">
        <f>IF(最小二乘法!D2046&lt;参数!$B$5,最小二乘法!D2046,"")</f>
        <v/>
      </c>
      <c r="E2046" s="9">
        <f>IF(最小二乘法!E2046&lt;参数!$B$5,最小二乘法!E2046,"")</f>
        <v>-0.15683128305581595</v>
      </c>
      <c r="F2046" s="9" t="str">
        <f>IF(最小二乘法!F2046&lt;参数!$B$5,最小二乘法!F2046,"")</f>
        <v/>
      </c>
      <c r="G2046" s="9" t="str">
        <f>IF(最小二乘法!G2046&lt;参数!$B$5,最小二乘法!G2046,"")</f>
        <v/>
      </c>
      <c r="H2046" s="9" t="str">
        <f>IF(最小二乘法!H2046&lt;参数!$B$5,最小二乘法!H2046,"")</f>
        <v/>
      </c>
      <c r="I2046" s="9">
        <f t="shared" si="63"/>
        <v>-0.24179672835183333</v>
      </c>
    </row>
    <row r="2047" spans="1:9" x14ac:dyDescent="0.15">
      <c r="A2047" s="6">
        <v>41432</v>
      </c>
      <c r="B2047" s="9">
        <f t="shared" si="62"/>
        <v>-0.20101119891665442</v>
      </c>
      <c r="C2047" s="9">
        <f>IF(最小二乘法!C2047&lt;参数!$B$5,最小二乘法!C2047,"")</f>
        <v>-0.24332909226462665</v>
      </c>
      <c r="D2047" s="9" t="str">
        <f>IF(最小二乘法!D2047&lt;参数!$B$5,最小二乘法!D2047,"")</f>
        <v/>
      </c>
      <c r="E2047" s="9">
        <f>IF(最小二乘法!E2047&lt;参数!$B$5,最小二乘法!E2047,"")</f>
        <v>-0.15869330556868222</v>
      </c>
      <c r="F2047" s="9" t="str">
        <f>IF(最小二乘法!F2047&lt;参数!$B$5,最小二乘法!F2047,"")</f>
        <v/>
      </c>
      <c r="G2047" s="9" t="str">
        <f>IF(最小二乘法!G2047&lt;参数!$B$5,最小二乘法!G2047,"")</f>
        <v/>
      </c>
      <c r="H2047" s="9" t="str">
        <f>IF(最小二乘法!H2047&lt;参数!$B$5,最小二乘法!H2047,"")</f>
        <v/>
      </c>
      <c r="I2047" s="9">
        <f t="shared" si="63"/>
        <v>-0.24332909226462665</v>
      </c>
    </row>
    <row r="2048" spans="1:9" x14ac:dyDescent="0.15">
      <c r="A2048" s="6">
        <v>41438</v>
      </c>
      <c r="B2048" s="9">
        <f t="shared" si="62"/>
        <v>-0.2037716339077304</v>
      </c>
      <c r="C2048" s="9">
        <f>IF(最小二乘法!C2048&lt;参数!$B$5,最小二乘法!C2048,"")</f>
        <v>-0.25081510621688352</v>
      </c>
      <c r="D2048" s="9" t="str">
        <f>IF(最小二乘法!D2048&lt;参数!$B$5,最小二乘法!D2048,"")</f>
        <v/>
      </c>
      <c r="E2048" s="9">
        <f>IF(最小二乘法!E2048&lt;参数!$B$5,最小二乘法!E2048,"")</f>
        <v>-0.15672816159857728</v>
      </c>
      <c r="F2048" s="9" t="str">
        <f>IF(最小二乘法!F2048&lt;参数!$B$5,最小二乘法!F2048,"")</f>
        <v/>
      </c>
      <c r="G2048" s="9" t="str">
        <f>IF(最小二乘法!G2048&lt;参数!$B$5,最小二乘法!G2048,"")</f>
        <v/>
      </c>
      <c r="H2048" s="9" t="str">
        <f>IF(最小二乘法!H2048&lt;参数!$B$5,最小二乘法!H2048,"")</f>
        <v/>
      </c>
      <c r="I2048" s="9">
        <f t="shared" si="63"/>
        <v>-0.25081510621688352</v>
      </c>
    </row>
    <row r="2049" spans="1:9" x14ac:dyDescent="0.15">
      <c r="A2049" s="6">
        <v>41439</v>
      </c>
      <c r="B2049" s="9">
        <f t="shared" si="62"/>
        <v>-0.20354970714956322</v>
      </c>
      <c r="C2049" s="9">
        <f>IF(最小二乘法!C2049&lt;参数!$B$5,最小二乘法!C2049,"")</f>
        <v>-0.2533782413785689</v>
      </c>
      <c r="D2049" s="9" t="str">
        <f>IF(最小二乘法!D2049&lt;参数!$B$5,最小二乘法!D2049,"")</f>
        <v/>
      </c>
      <c r="E2049" s="9">
        <f>IF(最小二乘法!E2049&lt;参数!$B$5,最小二乘法!E2049,"")</f>
        <v>-0.15372117292055754</v>
      </c>
      <c r="F2049" s="9" t="str">
        <f>IF(最小二乘法!F2049&lt;参数!$B$5,最小二乘法!F2049,"")</f>
        <v/>
      </c>
      <c r="G2049" s="9" t="str">
        <f>IF(最小二乘法!G2049&lt;参数!$B$5,最小二乘法!G2049,"")</f>
        <v/>
      </c>
      <c r="H2049" s="9" t="str">
        <f>IF(最小二乘法!H2049&lt;参数!$B$5,最小二乘法!H2049,"")</f>
        <v/>
      </c>
      <c r="I2049" s="9">
        <f t="shared" si="63"/>
        <v>-0.2533782413785689</v>
      </c>
    </row>
    <row r="2050" spans="1:9" x14ac:dyDescent="0.15">
      <c r="A2050" s="6">
        <v>41442</v>
      </c>
      <c r="B2050" s="9">
        <f t="shared" si="62"/>
        <v>-0.20362951178776012</v>
      </c>
      <c r="C2050" s="9">
        <f>IF(最小二乘法!C2050&lt;参数!$B$5,最小二乘法!C2050,"")</f>
        <v>-0.25564752001191859</v>
      </c>
      <c r="D2050" s="9" t="str">
        <f>IF(最小二乘法!D2050&lt;参数!$B$5,最小二乘法!D2050,"")</f>
        <v/>
      </c>
      <c r="E2050" s="9">
        <f>IF(最小二乘法!E2050&lt;参数!$B$5,最小二乘法!E2050,"")</f>
        <v>-0.15161150356360165</v>
      </c>
      <c r="F2050" s="9" t="str">
        <f>IF(最小二乘法!F2050&lt;参数!$B$5,最小二乘法!F2050,"")</f>
        <v/>
      </c>
      <c r="G2050" s="9" t="str">
        <f>IF(最小二乘法!G2050&lt;参数!$B$5,最小二乘法!G2050,"")</f>
        <v/>
      </c>
      <c r="H2050" s="9" t="str">
        <f>IF(最小二乘法!H2050&lt;参数!$B$5,最小二乘法!H2050,"")</f>
        <v/>
      </c>
      <c r="I2050" s="9">
        <f t="shared" si="63"/>
        <v>-0.25564752001191859</v>
      </c>
    </row>
    <row r="2051" spans="1:9" x14ac:dyDescent="0.15">
      <c r="A2051" s="6">
        <v>41443</v>
      </c>
      <c r="B2051" s="9">
        <f t="shared" ref="B2051:B2114" si="64">IFERROR(AVERAGE(C2051:H2051),0)</f>
        <v>-0.20534565195648824</v>
      </c>
      <c r="C2051" s="9">
        <f>IF(最小二乘法!C2051&lt;参数!$B$5,最小二乘法!C2051,"")</f>
        <v>-0.25826162970759947</v>
      </c>
      <c r="D2051" s="9" t="str">
        <f>IF(最小二乘法!D2051&lt;参数!$B$5,最小二乘法!D2051,"")</f>
        <v/>
      </c>
      <c r="E2051" s="9">
        <f>IF(最小二乘法!E2051&lt;参数!$B$5,最小二乘法!E2051,"")</f>
        <v>-0.15242967420537701</v>
      </c>
      <c r="F2051" s="9" t="str">
        <f>IF(最小二乘法!F2051&lt;参数!$B$5,最小二乘法!F2051,"")</f>
        <v/>
      </c>
      <c r="G2051" s="9" t="str">
        <f>IF(最小二乘法!G2051&lt;参数!$B$5,最小二乘法!G2051,"")</f>
        <v/>
      </c>
      <c r="H2051" s="9" t="str">
        <f>IF(最小二乘法!H2051&lt;参数!$B$5,最小二乘法!H2051,"")</f>
        <v/>
      </c>
      <c r="I2051" s="9">
        <f t="shared" ref="I2051:I2114" si="65">MIN(C2051:H2051)</f>
        <v>-0.25826162970759947</v>
      </c>
    </row>
    <row r="2052" spans="1:9" x14ac:dyDescent="0.15">
      <c r="A2052" s="6">
        <v>41444</v>
      </c>
      <c r="B2052" s="9">
        <f t="shared" si="64"/>
        <v>-0.20247396680988361</v>
      </c>
      <c r="C2052" s="9">
        <f>IF(最小二乘法!C2052&lt;参数!$B$5,最小二乘法!C2052,"")</f>
        <v>-0.25659266961986971</v>
      </c>
      <c r="D2052" s="9" t="str">
        <f>IF(最小二乘法!D2052&lt;参数!$B$5,最小二乘法!D2052,"")</f>
        <v/>
      </c>
      <c r="E2052" s="9">
        <f>IF(最小二乘法!E2052&lt;参数!$B$5,最小二乘法!E2052,"")</f>
        <v>-0.14835526399989751</v>
      </c>
      <c r="F2052" s="9" t="str">
        <f>IF(最小二乘法!F2052&lt;参数!$B$5,最小二乘法!F2052,"")</f>
        <v/>
      </c>
      <c r="G2052" s="9" t="str">
        <f>IF(最小二乘法!G2052&lt;参数!$B$5,最小二乘法!G2052,"")</f>
        <v/>
      </c>
      <c r="H2052" s="9" t="str">
        <f>IF(最小二乘法!H2052&lt;参数!$B$5,最小二乘法!H2052,"")</f>
        <v/>
      </c>
      <c r="I2052" s="9">
        <f t="shared" si="65"/>
        <v>-0.25659266961986971</v>
      </c>
    </row>
    <row r="2053" spans="1:9" x14ac:dyDescent="0.15">
      <c r="A2053" s="6">
        <v>41445</v>
      </c>
      <c r="B2053" s="9">
        <f t="shared" si="64"/>
        <v>-0.19761801806240553</v>
      </c>
      <c r="C2053" s="9">
        <f>IF(最小二乘法!C2053&lt;参数!$B$5,最小二乘法!C2053,"")</f>
        <v>-0.24103315844720488</v>
      </c>
      <c r="D2053" s="9" t="str">
        <f>IF(最小二乘法!D2053&lt;参数!$B$5,最小二乘法!D2053,"")</f>
        <v/>
      </c>
      <c r="E2053" s="9">
        <f>IF(最小二乘法!E2053&lt;参数!$B$5,最小二乘法!E2053,"")</f>
        <v>-0.15420287767760621</v>
      </c>
      <c r="F2053" s="9" t="str">
        <f>IF(最小二乘法!F2053&lt;参数!$B$5,最小二乘法!F2053,"")</f>
        <v/>
      </c>
      <c r="G2053" s="9" t="str">
        <f>IF(最小二乘法!G2053&lt;参数!$B$5,最小二乘法!G2053,"")</f>
        <v/>
      </c>
      <c r="H2053" s="9" t="str">
        <f>IF(最小二乘法!H2053&lt;参数!$B$5,最小二乘法!H2053,"")</f>
        <v/>
      </c>
      <c r="I2053" s="9">
        <f t="shared" si="65"/>
        <v>-0.24103315844720488</v>
      </c>
    </row>
    <row r="2054" spans="1:9" x14ac:dyDescent="0.15">
      <c r="A2054" s="6">
        <v>41446</v>
      </c>
      <c r="B2054" s="9">
        <f t="shared" si="64"/>
        <v>-0.18136456158550182</v>
      </c>
      <c r="C2054" s="9">
        <f>IF(最小二乘法!C2054&lt;参数!$B$5,最小二乘法!C2054,"")</f>
        <v>-0.24068707368174028</v>
      </c>
      <c r="D2054" s="9">
        <f>IF(最小二乘法!D2054&lt;参数!$B$5,最小二乘法!D2054,"")</f>
        <v>-0.14548808289669701</v>
      </c>
      <c r="E2054" s="9">
        <f>IF(最小二乘法!E2054&lt;参数!$B$5,最小二乘法!E2054,"")</f>
        <v>-0.15791852817806817</v>
      </c>
      <c r="F2054" s="9" t="str">
        <f>IF(最小二乘法!F2054&lt;参数!$B$5,最小二乘法!F2054,"")</f>
        <v/>
      </c>
      <c r="G2054" s="9" t="str">
        <f>IF(最小二乘法!G2054&lt;参数!$B$5,最小二乘法!G2054,"")</f>
        <v/>
      </c>
      <c r="H2054" s="9" t="str">
        <f>IF(最小二乘法!H2054&lt;参数!$B$5,最小二乘法!H2054,"")</f>
        <v/>
      </c>
      <c r="I2054" s="9">
        <f t="shared" si="65"/>
        <v>-0.24068707368174028</v>
      </c>
    </row>
    <row r="2055" spans="1:9" x14ac:dyDescent="0.15">
      <c r="A2055" s="6">
        <v>41449</v>
      </c>
      <c r="B2055" s="9">
        <f t="shared" si="64"/>
        <v>-0.17872667320423674</v>
      </c>
      <c r="C2055" s="9">
        <f>IF(最小二乘法!C2055&lt;参数!$B$5,最小二乘法!C2055,"")</f>
        <v>-0.23138847728598824</v>
      </c>
      <c r="D2055" s="9">
        <f>IF(最小二乘法!D2055&lt;参数!$B$5,最小二乘法!D2055,"")</f>
        <v>-0.14627326960133769</v>
      </c>
      <c r="E2055" s="9">
        <f>IF(最小二乘法!E2055&lt;参数!$B$5,最小二乘法!E2055,"")</f>
        <v>-0.15851827272538432</v>
      </c>
      <c r="F2055" s="9" t="str">
        <f>IF(最小二乘法!F2055&lt;参数!$B$5,最小二乘法!F2055,"")</f>
        <v/>
      </c>
      <c r="G2055" s="9" t="str">
        <f>IF(最小二乘法!G2055&lt;参数!$B$5,最小二乘法!G2055,"")</f>
        <v/>
      </c>
      <c r="H2055" s="9" t="str">
        <f>IF(最小二乘法!H2055&lt;参数!$B$5,最小二乘法!H2055,"")</f>
        <v/>
      </c>
      <c r="I2055" s="9">
        <f t="shared" si="65"/>
        <v>-0.23138847728598824</v>
      </c>
    </row>
    <row r="2056" spans="1:9" x14ac:dyDescent="0.15">
      <c r="A2056" s="6">
        <v>41450</v>
      </c>
      <c r="B2056" s="9">
        <f t="shared" si="64"/>
        <v>-0.19946439500706553</v>
      </c>
      <c r="C2056" s="9">
        <f>IF(最小二乘法!C2056&lt;参数!$B$5,最小二乘法!C2056,"")</f>
        <v>-0.2363613036961342</v>
      </c>
      <c r="D2056" s="9" t="str">
        <f>IF(最小二乘法!D2056&lt;参数!$B$5,最小二乘法!D2056,"")</f>
        <v/>
      </c>
      <c r="E2056" s="9">
        <f>IF(最小二乘法!E2056&lt;参数!$B$5,最小二乘法!E2056,"")</f>
        <v>-0.16256748631799689</v>
      </c>
      <c r="F2056" s="9" t="str">
        <f>IF(最小二乘法!F2056&lt;参数!$B$5,最小二乘法!F2056,"")</f>
        <v/>
      </c>
      <c r="G2056" s="9" t="str">
        <f>IF(最小二乘法!G2056&lt;参数!$B$5,最小二乘法!G2056,"")</f>
        <v/>
      </c>
      <c r="H2056" s="9" t="str">
        <f>IF(最小二乘法!H2056&lt;参数!$B$5,最小二乘法!H2056,"")</f>
        <v/>
      </c>
      <c r="I2056" s="9">
        <f t="shared" si="65"/>
        <v>-0.2363613036961342</v>
      </c>
    </row>
    <row r="2057" spans="1:9" x14ac:dyDescent="0.15">
      <c r="A2057" s="6">
        <v>41451</v>
      </c>
      <c r="B2057" s="9">
        <f t="shared" si="64"/>
        <v>-0.19983194459233145</v>
      </c>
      <c r="C2057" s="9">
        <f>IF(最小二乘法!C2057&lt;参数!$B$5,最小二乘法!C2057,"")</f>
        <v>-0.23450084059728152</v>
      </c>
      <c r="D2057" s="9" t="str">
        <f>IF(最小二乘法!D2057&lt;参数!$B$5,最小二乘法!D2057,"")</f>
        <v/>
      </c>
      <c r="E2057" s="9">
        <f>IF(最小二乘法!E2057&lt;参数!$B$5,最小二乘法!E2057,"")</f>
        <v>-0.1651630485873814</v>
      </c>
      <c r="F2057" s="9" t="str">
        <f>IF(最小二乘法!F2057&lt;参数!$B$5,最小二乘法!F2057,"")</f>
        <v/>
      </c>
      <c r="G2057" s="9" t="str">
        <f>IF(最小二乘法!G2057&lt;参数!$B$5,最小二乘法!G2057,"")</f>
        <v/>
      </c>
      <c r="H2057" s="9" t="str">
        <f>IF(最小二乘法!H2057&lt;参数!$B$5,最小二乘法!H2057,"")</f>
        <v/>
      </c>
      <c r="I2057" s="9">
        <f t="shared" si="65"/>
        <v>-0.23450084059728152</v>
      </c>
    </row>
    <row r="2058" spans="1:9" x14ac:dyDescent="0.15">
      <c r="A2058" s="6">
        <v>41452</v>
      </c>
      <c r="B2058" s="9">
        <f t="shared" si="64"/>
        <v>-0.20364974483078635</v>
      </c>
      <c r="C2058" s="9">
        <f>IF(最小二乘法!C2058&lt;参数!$B$5,最小二乘法!C2058,"")</f>
        <v>-0.24075025893237581</v>
      </c>
      <c r="D2058" s="9" t="str">
        <f>IF(最小二乘法!D2058&lt;参数!$B$5,最小二乘法!D2058,"")</f>
        <v/>
      </c>
      <c r="E2058" s="9">
        <f>IF(最小二乘法!E2058&lt;参数!$B$5,最小二乘法!E2058,"")</f>
        <v>-0.16654923072919692</v>
      </c>
      <c r="F2058" s="9" t="str">
        <f>IF(最小二乘法!F2058&lt;参数!$B$5,最小二乘法!F2058,"")</f>
        <v/>
      </c>
      <c r="G2058" s="9" t="str">
        <f>IF(最小二乘法!G2058&lt;参数!$B$5,最小二乘法!G2058,"")</f>
        <v/>
      </c>
      <c r="H2058" s="9" t="str">
        <f>IF(最小二乘法!H2058&lt;参数!$B$5,最小二乘法!H2058,"")</f>
        <v/>
      </c>
      <c r="I2058" s="9">
        <f t="shared" si="65"/>
        <v>-0.24075025893237581</v>
      </c>
    </row>
    <row r="2059" spans="1:9" x14ac:dyDescent="0.15">
      <c r="A2059" s="6">
        <v>41453</v>
      </c>
      <c r="B2059" s="9">
        <f t="shared" si="64"/>
        <v>-0.20817488670422046</v>
      </c>
      <c r="C2059" s="9">
        <f>IF(最小二乘法!C2059&lt;参数!$B$5,最小二乘法!C2059,"")</f>
        <v>-0.25317612347163698</v>
      </c>
      <c r="D2059" s="9" t="str">
        <f>IF(最小二乘法!D2059&lt;参数!$B$5,最小二乘法!D2059,"")</f>
        <v/>
      </c>
      <c r="E2059" s="9">
        <f>IF(最小二乘法!E2059&lt;参数!$B$5,最小二乘法!E2059,"")</f>
        <v>-0.16317364993680394</v>
      </c>
      <c r="F2059" s="9" t="str">
        <f>IF(最小二乘法!F2059&lt;参数!$B$5,最小二乘法!F2059,"")</f>
        <v/>
      </c>
      <c r="G2059" s="9" t="str">
        <f>IF(最小二乘法!G2059&lt;参数!$B$5,最小二乘法!G2059,"")</f>
        <v/>
      </c>
      <c r="H2059" s="9" t="str">
        <f>IF(最小二乘法!H2059&lt;参数!$B$5,最小二乘法!H2059,"")</f>
        <v/>
      </c>
      <c r="I2059" s="9">
        <f t="shared" si="65"/>
        <v>-0.25317612347163698</v>
      </c>
    </row>
    <row r="2060" spans="1:9" x14ac:dyDescent="0.15">
      <c r="A2060" s="6">
        <v>41456</v>
      </c>
      <c r="B2060" s="9">
        <f t="shared" si="64"/>
        <v>-0.2075786523496625</v>
      </c>
      <c r="C2060" s="9">
        <f>IF(最小二乘法!C2060&lt;参数!$B$5,最小二乘法!C2060,"")</f>
        <v>-0.2497972916504059</v>
      </c>
      <c r="D2060" s="9" t="str">
        <f>IF(最小二乘法!D2060&lt;参数!$B$5,最小二乘法!D2060,"")</f>
        <v/>
      </c>
      <c r="E2060" s="9">
        <f>IF(最小二乘法!E2060&lt;参数!$B$5,最小二乘法!E2060,"")</f>
        <v>-0.16536001304891912</v>
      </c>
      <c r="F2060" s="9" t="str">
        <f>IF(最小二乘法!F2060&lt;参数!$B$5,最小二乘法!F2060,"")</f>
        <v/>
      </c>
      <c r="G2060" s="9" t="str">
        <f>IF(最小二乘法!G2060&lt;参数!$B$5,最小二乘法!G2060,"")</f>
        <v/>
      </c>
      <c r="H2060" s="9" t="str">
        <f>IF(最小二乘法!H2060&lt;参数!$B$5,最小二乘法!H2060,"")</f>
        <v/>
      </c>
      <c r="I2060" s="9">
        <f t="shared" si="65"/>
        <v>-0.2497972916504059</v>
      </c>
    </row>
    <row r="2061" spans="1:9" x14ac:dyDescent="0.15">
      <c r="A2061" s="6">
        <v>41457</v>
      </c>
      <c r="B2061" s="9">
        <f t="shared" si="64"/>
        <v>-0.20393325642922933</v>
      </c>
      <c r="C2061" s="9">
        <f>IF(最小二乘法!C2061&lt;参数!$B$5,最小二乘法!C2061,"")</f>
        <v>-0.24542627769400818</v>
      </c>
      <c r="D2061" s="9" t="str">
        <f>IF(最小二乘法!D2061&lt;参数!$B$5,最小二乘法!D2061,"")</f>
        <v/>
      </c>
      <c r="E2061" s="9">
        <f>IF(最小二乘法!E2061&lt;参数!$B$5,最小二乘法!E2061,"")</f>
        <v>-0.1624402351644505</v>
      </c>
      <c r="F2061" s="9" t="str">
        <f>IF(最小二乘法!F2061&lt;参数!$B$5,最小二乘法!F2061,"")</f>
        <v/>
      </c>
      <c r="G2061" s="9" t="str">
        <f>IF(最小二乘法!G2061&lt;参数!$B$5,最小二乘法!G2061,"")</f>
        <v/>
      </c>
      <c r="H2061" s="9" t="str">
        <f>IF(最小二乘法!H2061&lt;参数!$B$5,最小二乘法!H2061,"")</f>
        <v/>
      </c>
      <c r="I2061" s="9">
        <f t="shared" si="65"/>
        <v>-0.24542627769400818</v>
      </c>
    </row>
    <row r="2062" spans="1:9" x14ac:dyDescent="0.15">
      <c r="A2062" s="6">
        <v>41458</v>
      </c>
      <c r="B2062" s="9">
        <f t="shared" si="64"/>
        <v>-0.20840686181850049</v>
      </c>
      <c r="C2062" s="9">
        <f>IF(最小二乘法!C2062&lt;参数!$B$5,最小二乘法!C2062,"")</f>
        <v>-0.24668445112366436</v>
      </c>
      <c r="D2062" s="9" t="str">
        <f>IF(最小二乘法!D2062&lt;参数!$B$5,最小二乘法!D2062,"")</f>
        <v/>
      </c>
      <c r="E2062" s="9">
        <f>IF(最小二乘法!E2062&lt;参数!$B$5,最小二乘法!E2062,"")</f>
        <v>-0.17012927251333665</v>
      </c>
      <c r="F2062" s="9" t="str">
        <f>IF(最小二乘法!F2062&lt;参数!$B$5,最小二乘法!F2062,"")</f>
        <v/>
      </c>
      <c r="G2062" s="9" t="str">
        <f>IF(最小二乘法!G2062&lt;参数!$B$5,最小二乘法!G2062,"")</f>
        <v/>
      </c>
      <c r="H2062" s="9" t="str">
        <f>IF(最小二乘法!H2062&lt;参数!$B$5,最小二乘法!H2062,"")</f>
        <v/>
      </c>
      <c r="I2062" s="9">
        <f t="shared" si="65"/>
        <v>-0.24668445112366436</v>
      </c>
    </row>
    <row r="2063" spans="1:9" x14ac:dyDescent="0.15">
      <c r="A2063" s="6">
        <v>41459</v>
      </c>
      <c r="B2063" s="9">
        <f t="shared" si="64"/>
        <v>-0.2087562768140892</v>
      </c>
      <c r="C2063" s="9">
        <f>IF(最小二乘法!C2063&lt;参数!$B$5,最小二乘法!C2063,"")</f>
        <v>-0.24697039129606305</v>
      </c>
      <c r="D2063" s="9" t="str">
        <f>IF(最小二乘法!D2063&lt;参数!$B$5,最小二乘法!D2063,"")</f>
        <v/>
      </c>
      <c r="E2063" s="9">
        <f>IF(最小二乘法!E2063&lt;参数!$B$5,最小二乘法!E2063,"")</f>
        <v>-0.17054216233211539</v>
      </c>
      <c r="F2063" s="9" t="str">
        <f>IF(最小二乘法!F2063&lt;参数!$B$5,最小二乘法!F2063,"")</f>
        <v/>
      </c>
      <c r="G2063" s="9" t="str">
        <f>IF(最小二乘法!G2063&lt;参数!$B$5,最小二乘法!G2063,"")</f>
        <v/>
      </c>
      <c r="H2063" s="9" t="str">
        <f>IF(最小二乘法!H2063&lt;参数!$B$5,最小二乘法!H2063,"")</f>
        <v/>
      </c>
      <c r="I2063" s="9">
        <f t="shared" si="65"/>
        <v>-0.24697039129606305</v>
      </c>
    </row>
    <row r="2064" spans="1:9" x14ac:dyDescent="0.15">
      <c r="A2064" s="6">
        <v>41460</v>
      </c>
      <c r="B2064" s="9">
        <f t="shared" si="64"/>
        <v>-0.2105136900532672</v>
      </c>
      <c r="C2064" s="9">
        <f>IF(最小二乘法!C2064&lt;参数!$B$5,最小二乘法!C2064,"")</f>
        <v>-0.24851756003680384</v>
      </c>
      <c r="D2064" s="9" t="str">
        <f>IF(最小二乘法!D2064&lt;参数!$B$5,最小二乘法!D2064,"")</f>
        <v/>
      </c>
      <c r="E2064" s="9">
        <f>IF(最小二乘法!E2064&lt;参数!$B$5,最小二乘法!E2064,"")</f>
        <v>-0.17250982006973059</v>
      </c>
      <c r="F2064" s="9" t="str">
        <f>IF(最小二乘法!F2064&lt;参数!$B$5,最小二乘法!F2064,"")</f>
        <v/>
      </c>
      <c r="G2064" s="9" t="str">
        <f>IF(最小二乘法!G2064&lt;参数!$B$5,最小二乘法!G2064,"")</f>
        <v/>
      </c>
      <c r="H2064" s="9" t="str">
        <f>IF(最小二乘法!H2064&lt;参数!$B$5,最小二乘法!H2064,"")</f>
        <v/>
      </c>
      <c r="I2064" s="9">
        <f t="shared" si="65"/>
        <v>-0.24851756003680384</v>
      </c>
    </row>
    <row r="2065" spans="1:9" x14ac:dyDescent="0.15">
      <c r="A2065" s="6">
        <v>41463</v>
      </c>
      <c r="B2065" s="9">
        <f t="shared" si="64"/>
        <v>-0.20909080597437446</v>
      </c>
      <c r="C2065" s="9">
        <f>IF(最小二乘法!C2065&lt;参数!$B$5,最小二乘法!C2065,"")</f>
        <v>-0.24784132487708502</v>
      </c>
      <c r="D2065" s="9" t="str">
        <f>IF(最小二乘法!D2065&lt;参数!$B$5,最小二乘法!D2065,"")</f>
        <v/>
      </c>
      <c r="E2065" s="9">
        <f>IF(最小二乘法!E2065&lt;参数!$B$5,最小二乘法!E2065,"")</f>
        <v>-0.17034028707166393</v>
      </c>
      <c r="F2065" s="9" t="str">
        <f>IF(最小二乘法!F2065&lt;参数!$B$5,最小二乘法!F2065,"")</f>
        <v/>
      </c>
      <c r="G2065" s="9" t="str">
        <f>IF(最小二乘法!G2065&lt;参数!$B$5,最小二乘法!G2065,"")</f>
        <v/>
      </c>
      <c r="H2065" s="9" t="str">
        <f>IF(最小二乘法!H2065&lt;参数!$B$5,最小二乘法!H2065,"")</f>
        <v/>
      </c>
      <c r="I2065" s="9">
        <f t="shared" si="65"/>
        <v>-0.24784132487708502</v>
      </c>
    </row>
    <row r="2066" spans="1:9" x14ac:dyDescent="0.15">
      <c r="A2066" s="6">
        <v>41464</v>
      </c>
      <c r="B2066" s="9">
        <f t="shared" si="64"/>
        <v>-0.20851563982793747</v>
      </c>
      <c r="C2066" s="9">
        <f>IF(最小二乘法!C2066&lt;参数!$B$5,最小二乘法!C2066,"")</f>
        <v>-0.24956754312258381</v>
      </c>
      <c r="D2066" s="9" t="str">
        <f>IF(最小二乘法!D2066&lt;参数!$B$5,最小二乘法!D2066,"")</f>
        <v/>
      </c>
      <c r="E2066" s="9">
        <f>IF(最小二乘法!E2066&lt;参数!$B$5,最小二乘法!E2066,"")</f>
        <v>-0.16746373653329116</v>
      </c>
      <c r="F2066" s="9" t="str">
        <f>IF(最小二乘法!F2066&lt;参数!$B$5,最小二乘法!F2066,"")</f>
        <v/>
      </c>
      <c r="G2066" s="9" t="str">
        <f>IF(最小二乘法!G2066&lt;参数!$B$5,最小二乘法!G2066,"")</f>
        <v/>
      </c>
      <c r="H2066" s="9" t="str">
        <f>IF(最小二乘法!H2066&lt;参数!$B$5,最小二乘法!H2066,"")</f>
        <v/>
      </c>
      <c r="I2066" s="9">
        <f t="shared" si="65"/>
        <v>-0.24956754312258381</v>
      </c>
    </row>
    <row r="2067" spans="1:9" x14ac:dyDescent="0.15">
      <c r="A2067" s="6">
        <v>41465</v>
      </c>
      <c r="B2067" s="9">
        <f t="shared" si="64"/>
        <v>-0.20830401168251345</v>
      </c>
      <c r="C2067" s="9">
        <f>IF(最小二乘法!C2067&lt;参数!$B$5,最小二乘法!C2067,"")</f>
        <v>-0.25197171427160536</v>
      </c>
      <c r="D2067" s="9" t="str">
        <f>IF(最小二乘法!D2067&lt;参数!$B$5,最小二乘法!D2067,"")</f>
        <v/>
      </c>
      <c r="E2067" s="9">
        <f>IF(最小二乘法!E2067&lt;参数!$B$5,最小二乘法!E2067,"")</f>
        <v>-0.16463630909342153</v>
      </c>
      <c r="F2067" s="9" t="str">
        <f>IF(最小二乘法!F2067&lt;参数!$B$5,最小二乘法!F2067,"")</f>
        <v/>
      </c>
      <c r="G2067" s="9" t="str">
        <f>IF(最小二乘法!G2067&lt;参数!$B$5,最小二乘法!G2067,"")</f>
        <v/>
      </c>
      <c r="H2067" s="9" t="str">
        <f>IF(最小二乘法!H2067&lt;参数!$B$5,最小二乘法!H2067,"")</f>
        <v/>
      </c>
      <c r="I2067" s="9">
        <f t="shared" si="65"/>
        <v>-0.25197171427160536</v>
      </c>
    </row>
    <row r="2068" spans="1:9" x14ac:dyDescent="0.15">
      <c r="A2068" s="6">
        <v>41466</v>
      </c>
      <c r="B2068" s="9">
        <f t="shared" si="64"/>
        <v>-0.2194973150829943</v>
      </c>
      <c r="C2068" s="9">
        <f>IF(最小二乘法!C2068&lt;参数!$B$5,最小二乘法!C2068,"")</f>
        <v>-0.26999483184769202</v>
      </c>
      <c r="D2068" s="9" t="str">
        <f>IF(最小二乘法!D2068&lt;参数!$B$5,最小二乘法!D2068,"")</f>
        <v/>
      </c>
      <c r="E2068" s="9">
        <f>IF(最小二乘法!E2068&lt;参数!$B$5,最小二乘法!E2068,"")</f>
        <v>-0.16899979831829659</v>
      </c>
      <c r="F2068" s="9" t="str">
        <f>IF(最小二乘法!F2068&lt;参数!$B$5,最小二乘法!F2068,"")</f>
        <v/>
      </c>
      <c r="G2068" s="9" t="str">
        <f>IF(最小二乘法!G2068&lt;参数!$B$5,最小二乘法!G2068,"")</f>
        <v/>
      </c>
      <c r="H2068" s="9" t="str">
        <f>IF(最小二乘法!H2068&lt;参数!$B$5,最小二乘法!H2068,"")</f>
        <v/>
      </c>
      <c r="I2068" s="9">
        <f t="shared" si="65"/>
        <v>-0.26999483184769202</v>
      </c>
    </row>
    <row r="2069" spans="1:9" x14ac:dyDescent="0.15">
      <c r="A2069" s="6">
        <v>41467</v>
      </c>
      <c r="B2069" s="9">
        <f t="shared" si="64"/>
        <v>-0.21607923014447861</v>
      </c>
      <c r="C2069" s="9">
        <f>IF(最小二乘法!C2069&lt;参数!$B$5,最小二乘法!C2069,"")</f>
        <v>-0.26219025458015011</v>
      </c>
      <c r="D2069" s="9" t="str">
        <f>IF(最小二乘法!D2069&lt;参数!$B$5,最小二乘法!D2069,"")</f>
        <v/>
      </c>
      <c r="E2069" s="9">
        <f>IF(最小二乘法!E2069&lt;参数!$B$5,最小二乘法!E2069,"")</f>
        <v>-0.16996820570880711</v>
      </c>
      <c r="F2069" s="9" t="str">
        <f>IF(最小二乘法!F2069&lt;参数!$B$5,最小二乘法!F2069,"")</f>
        <v/>
      </c>
      <c r="G2069" s="9" t="str">
        <f>IF(最小二乘法!G2069&lt;参数!$B$5,最小二乘法!G2069,"")</f>
        <v/>
      </c>
      <c r="H2069" s="9" t="str">
        <f>IF(最小二乘法!H2069&lt;参数!$B$5,最小二乘法!H2069,"")</f>
        <v/>
      </c>
      <c r="I2069" s="9">
        <f t="shared" si="65"/>
        <v>-0.26219025458015011</v>
      </c>
    </row>
    <row r="2070" spans="1:9" x14ac:dyDescent="0.15">
      <c r="A2070" s="6">
        <v>41470</v>
      </c>
      <c r="B2070" s="9">
        <f t="shared" si="64"/>
        <v>-0.21456020288868122</v>
      </c>
      <c r="C2070" s="9">
        <f>IF(最小二乘法!C2070&lt;参数!$B$5,最小二乘法!C2070,"")</f>
        <v>-0.26277422346443624</v>
      </c>
      <c r="D2070" s="9" t="str">
        <f>IF(最小二乘法!D2070&lt;参数!$B$5,最小二乘法!D2070,"")</f>
        <v/>
      </c>
      <c r="E2070" s="9">
        <f>IF(最小二乘法!E2070&lt;参数!$B$5,最小二乘法!E2070,"")</f>
        <v>-0.16634618231292619</v>
      </c>
      <c r="F2070" s="9" t="str">
        <f>IF(最小二乘法!F2070&lt;参数!$B$5,最小二乘法!F2070,"")</f>
        <v/>
      </c>
      <c r="G2070" s="9" t="str">
        <f>IF(最小二乘法!G2070&lt;参数!$B$5,最小二乘法!G2070,"")</f>
        <v/>
      </c>
      <c r="H2070" s="9" t="str">
        <f>IF(最小二乘法!H2070&lt;参数!$B$5,最小二乘法!H2070,"")</f>
        <v/>
      </c>
      <c r="I2070" s="9">
        <f t="shared" si="65"/>
        <v>-0.26277422346443624</v>
      </c>
    </row>
    <row r="2071" spans="1:9" x14ac:dyDescent="0.15">
      <c r="A2071" s="6">
        <v>41471</v>
      </c>
      <c r="B2071" s="9">
        <f t="shared" si="64"/>
        <v>-0.21413668211327525</v>
      </c>
      <c r="C2071" s="9">
        <f>IF(最小二乘法!C2071&lt;参数!$B$5,最小二乘法!C2071,"")</f>
        <v>-0.26538867769261387</v>
      </c>
      <c r="D2071" s="9" t="str">
        <f>IF(最小二乘法!D2071&lt;参数!$B$5,最小二乘法!D2071,"")</f>
        <v/>
      </c>
      <c r="E2071" s="9">
        <f>IF(最小二乘法!E2071&lt;参数!$B$5,最小二乘法!E2071,"")</f>
        <v>-0.16288468653393662</v>
      </c>
      <c r="F2071" s="9" t="str">
        <f>IF(最小二乘法!F2071&lt;参数!$B$5,最小二乘法!F2071,"")</f>
        <v/>
      </c>
      <c r="G2071" s="9" t="str">
        <f>IF(最小二乘法!G2071&lt;参数!$B$5,最小二乘法!G2071,"")</f>
        <v/>
      </c>
      <c r="H2071" s="9" t="str">
        <f>IF(最小二乘法!H2071&lt;参数!$B$5,最小二乘法!H2071,"")</f>
        <v/>
      </c>
      <c r="I2071" s="9">
        <f t="shared" si="65"/>
        <v>-0.26538867769261387</v>
      </c>
    </row>
    <row r="2072" spans="1:9" x14ac:dyDescent="0.15">
      <c r="A2072" s="6">
        <v>41472</v>
      </c>
      <c r="B2072" s="9">
        <f t="shared" si="64"/>
        <v>-0.21621814678474421</v>
      </c>
      <c r="C2072" s="9">
        <f>IF(最小二乘法!C2072&lt;参数!$B$5,最小二乘法!C2072,"")</f>
        <v>-0.26533450643884116</v>
      </c>
      <c r="D2072" s="9" t="str">
        <f>IF(最小二乘法!D2072&lt;参数!$B$5,最小二乘法!D2072,"")</f>
        <v/>
      </c>
      <c r="E2072" s="9">
        <f>IF(最小二乘法!E2072&lt;参数!$B$5,最小二乘法!E2072,"")</f>
        <v>-0.16710178713064727</v>
      </c>
      <c r="F2072" s="9" t="str">
        <f>IF(最小二乘法!F2072&lt;参数!$B$5,最小二乘法!F2072,"")</f>
        <v/>
      </c>
      <c r="G2072" s="9" t="str">
        <f>IF(最小二乘法!G2072&lt;参数!$B$5,最小二乘法!G2072,"")</f>
        <v/>
      </c>
      <c r="H2072" s="9" t="str">
        <f>IF(最小二乘法!H2072&lt;参数!$B$5,最小二乘法!H2072,"")</f>
        <v/>
      </c>
      <c r="I2072" s="9">
        <f t="shared" si="65"/>
        <v>-0.26533450643884116</v>
      </c>
    </row>
    <row r="2073" spans="1:9" x14ac:dyDescent="0.15">
      <c r="A2073" s="6">
        <v>41473</v>
      </c>
      <c r="B2073" s="9">
        <f t="shared" si="64"/>
        <v>-0.20668831925060066</v>
      </c>
      <c r="C2073" s="9">
        <f>IF(最小二乘法!C2073&lt;参数!$B$5,最小二乘法!C2073,"")</f>
        <v>-0.2574128640302501</v>
      </c>
      <c r="D2073" s="9" t="str">
        <f>IF(最小二乘法!D2073&lt;参数!$B$5,最小二乘法!D2073,"")</f>
        <v/>
      </c>
      <c r="E2073" s="9">
        <f>IF(最小二乘法!E2073&lt;参数!$B$5,最小二乘法!E2073,"")</f>
        <v>-0.15596377447095122</v>
      </c>
      <c r="F2073" s="9" t="str">
        <f>IF(最小二乘法!F2073&lt;参数!$B$5,最小二乘法!F2073,"")</f>
        <v/>
      </c>
      <c r="G2073" s="9" t="str">
        <f>IF(最小二乘法!G2073&lt;参数!$B$5,最小二乘法!G2073,"")</f>
        <v/>
      </c>
      <c r="H2073" s="9" t="str">
        <f>IF(最小二乘法!H2073&lt;参数!$B$5,最小二乘法!H2073,"")</f>
        <v/>
      </c>
      <c r="I2073" s="9">
        <f t="shared" si="65"/>
        <v>-0.2574128640302501</v>
      </c>
    </row>
    <row r="2074" spans="1:9" x14ac:dyDescent="0.15">
      <c r="A2074" s="6">
        <v>41474</v>
      </c>
      <c r="B2074" s="9">
        <f t="shared" si="64"/>
        <v>-0.20061492410364318</v>
      </c>
      <c r="C2074" s="9">
        <f>IF(最小二乘法!C2074&lt;参数!$B$5,最小二乘法!C2074,"")</f>
        <v>-0.25305581367064311</v>
      </c>
      <c r="D2074" s="9" t="str">
        <f>IF(最小二乘法!D2074&lt;参数!$B$5,最小二乘法!D2074,"")</f>
        <v/>
      </c>
      <c r="E2074" s="9">
        <f>IF(最小二乘法!E2074&lt;参数!$B$5,最小二乘法!E2074,"")</f>
        <v>-0.14817403453664324</v>
      </c>
      <c r="F2074" s="9" t="str">
        <f>IF(最小二乘法!F2074&lt;参数!$B$5,最小二乘法!F2074,"")</f>
        <v/>
      </c>
      <c r="G2074" s="9" t="str">
        <f>IF(最小二乘法!G2074&lt;参数!$B$5,最小二乘法!G2074,"")</f>
        <v/>
      </c>
      <c r="H2074" s="9" t="str">
        <f>IF(最小二乘法!H2074&lt;参数!$B$5,最小二乘法!H2074,"")</f>
        <v/>
      </c>
      <c r="I2074" s="9">
        <f t="shared" si="65"/>
        <v>-0.25305581367064311</v>
      </c>
    </row>
    <row r="2075" spans="1:9" x14ac:dyDescent="0.15">
      <c r="A2075" s="6">
        <v>41477</v>
      </c>
      <c r="B2075" s="9">
        <f t="shared" si="64"/>
        <v>-0.19958874764309947</v>
      </c>
      <c r="C2075" s="9">
        <f>IF(最小二乘法!C2075&lt;参数!$B$5,最小二乘法!C2075,"")</f>
        <v>-0.25229645450657978</v>
      </c>
      <c r="D2075" s="9" t="str">
        <f>IF(最小二乘法!D2075&lt;参数!$B$5,最小二乘法!D2075,"")</f>
        <v/>
      </c>
      <c r="E2075" s="9">
        <f>IF(最小二乘法!E2075&lt;参数!$B$5,最小二乘法!E2075,"")</f>
        <v>-0.14688104077961917</v>
      </c>
      <c r="F2075" s="9" t="str">
        <f>IF(最小二乘法!F2075&lt;参数!$B$5,最小二乘法!F2075,"")</f>
        <v/>
      </c>
      <c r="G2075" s="9" t="str">
        <f>IF(最小二乘法!G2075&lt;参数!$B$5,最小二乘法!G2075,"")</f>
        <v/>
      </c>
      <c r="H2075" s="9" t="str">
        <f>IF(最小二乘法!H2075&lt;参数!$B$5,最小二乘法!H2075,"")</f>
        <v/>
      </c>
      <c r="I2075" s="9">
        <f t="shared" si="65"/>
        <v>-0.25229645450657978</v>
      </c>
    </row>
    <row r="2076" spans="1:9" x14ac:dyDescent="0.15">
      <c r="A2076" s="6">
        <v>41478</v>
      </c>
      <c r="B2076" s="9">
        <f t="shared" si="64"/>
        <v>-0.20132453121123156</v>
      </c>
      <c r="C2076" s="9">
        <f>IF(最小二乘法!C2076&lt;参数!$B$5,最小二乘法!C2076,"")</f>
        <v>-0.25790503491124384</v>
      </c>
      <c r="D2076" s="9" t="str">
        <f>IF(最小二乘法!D2076&lt;参数!$B$5,最小二乘法!D2076,"")</f>
        <v/>
      </c>
      <c r="E2076" s="9">
        <f>IF(最小二乘法!E2076&lt;参数!$B$5,最小二乘法!E2076,"")</f>
        <v>-0.14474402751121929</v>
      </c>
      <c r="F2076" s="9" t="str">
        <f>IF(最小二乘法!F2076&lt;参数!$B$5,最小二乘法!F2076,"")</f>
        <v/>
      </c>
      <c r="G2076" s="9" t="str">
        <f>IF(最小二乘法!G2076&lt;参数!$B$5,最小二乘法!G2076,"")</f>
        <v/>
      </c>
      <c r="H2076" s="9" t="str">
        <f>IF(最小二乘法!H2076&lt;参数!$B$5,最小二乘法!H2076,"")</f>
        <v/>
      </c>
      <c r="I2076" s="9">
        <f t="shared" si="65"/>
        <v>-0.25790503491124384</v>
      </c>
    </row>
    <row r="2077" spans="1:9" x14ac:dyDescent="0.15">
      <c r="A2077" s="6">
        <v>41479</v>
      </c>
      <c r="B2077" s="9">
        <f t="shared" si="64"/>
        <v>-0.20037371941738991</v>
      </c>
      <c r="C2077" s="9">
        <f>IF(最小二乘法!C2077&lt;参数!$B$5,最小二乘法!C2077,"")</f>
        <v>-0.24988890177621095</v>
      </c>
      <c r="D2077" s="9" t="str">
        <f>IF(最小二乘法!D2077&lt;参数!$B$5,最小二乘法!D2077,"")</f>
        <v/>
      </c>
      <c r="E2077" s="9">
        <f>IF(最小二乘法!E2077&lt;参数!$B$5,最小二乘法!E2077,"")</f>
        <v>-0.15085853705856889</v>
      </c>
      <c r="F2077" s="9" t="str">
        <f>IF(最小二乘法!F2077&lt;参数!$B$5,最小二乘法!F2077,"")</f>
        <v/>
      </c>
      <c r="G2077" s="9" t="str">
        <f>IF(最小二乘法!G2077&lt;参数!$B$5,最小二乘法!G2077,"")</f>
        <v/>
      </c>
      <c r="H2077" s="9" t="str">
        <f>IF(最小二乘法!H2077&lt;参数!$B$5,最小二乘法!H2077,"")</f>
        <v/>
      </c>
      <c r="I2077" s="9">
        <f t="shared" si="65"/>
        <v>-0.24988890177621095</v>
      </c>
    </row>
    <row r="2078" spans="1:9" x14ac:dyDescent="0.15">
      <c r="A2078" s="6">
        <v>41480</v>
      </c>
      <c r="B2078" s="9">
        <f t="shared" si="64"/>
        <v>-0.20261565110879809</v>
      </c>
      <c r="C2078" s="9">
        <f>IF(最小二乘法!C2078&lt;参数!$B$5,最小二乘法!C2078,"")</f>
        <v>-0.24726613058864358</v>
      </c>
      <c r="D2078" s="9" t="str">
        <f>IF(最小二乘法!D2078&lt;参数!$B$5,最小二乘法!D2078,"")</f>
        <v/>
      </c>
      <c r="E2078" s="9">
        <f>IF(最小二乘法!E2078&lt;参数!$B$5,最小二乘法!E2078,"")</f>
        <v>-0.15796517162895263</v>
      </c>
      <c r="F2078" s="9" t="str">
        <f>IF(最小二乘法!F2078&lt;参数!$B$5,最小二乘法!F2078,"")</f>
        <v/>
      </c>
      <c r="G2078" s="9" t="str">
        <f>IF(最小二乘法!G2078&lt;参数!$B$5,最小二乘法!G2078,"")</f>
        <v/>
      </c>
      <c r="H2078" s="9" t="str">
        <f>IF(最小二乘法!H2078&lt;参数!$B$5,最小二乘法!H2078,"")</f>
        <v/>
      </c>
      <c r="I2078" s="9">
        <f t="shared" si="65"/>
        <v>-0.24726613058864358</v>
      </c>
    </row>
    <row r="2079" spans="1:9" x14ac:dyDescent="0.15">
      <c r="A2079" s="6">
        <v>41481</v>
      </c>
      <c r="B2079" s="9">
        <f t="shared" si="64"/>
        <v>-0.20633580416526337</v>
      </c>
      <c r="C2079" s="9">
        <f>IF(最小二乘法!C2079&lt;参数!$B$5,最小二乘法!C2079,"")</f>
        <v>-0.25005664634275238</v>
      </c>
      <c r="D2079" s="9" t="str">
        <f>IF(最小二乘法!D2079&lt;参数!$B$5,最小二乘法!D2079,"")</f>
        <v/>
      </c>
      <c r="E2079" s="9">
        <f>IF(最小二乘法!E2079&lt;参数!$B$5,最小二乘法!E2079,"")</f>
        <v>-0.16261496198777436</v>
      </c>
      <c r="F2079" s="9" t="str">
        <f>IF(最小二乘法!F2079&lt;参数!$B$5,最小二乘法!F2079,"")</f>
        <v/>
      </c>
      <c r="G2079" s="9" t="str">
        <f>IF(最小二乘法!G2079&lt;参数!$B$5,最小二乘法!G2079,"")</f>
        <v/>
      </c>
      <c r="H2079" s="9" t="str">
        <f>IF(最小二乘法!H2079&lt;参数!$B$5,最小二乘法!H2079,"")</f>
        <v/>
      </c>
      <c r="I2079" s="9">
        <f t="shared" si="65"/>
        <v>-0.25005664634275238</v>
      </c>
    </row>
    <row r="2080" spans="1:9" x14ac:dyDescent="0.15">
      <c r="A2080" s="6">
        <v>41484</v>
      </c>
      <c r="B2080" s="9">
        <f t="shared" si="64"/>
        <v>-0.20663683917878617</v>
      </c>
      <c r="C2080" s="9">
        <f>IF(最小二乘法!C2080&lt;参数!$B$5,最小二乘法!C2080,"")</f>
        <v>-0.2375584309947765</v>
      </c>
      <c r="D2080" s="9" t="str">
        <f>IF(最小二乘法!D2080&lt;参数!$B$5,最小二乘法!D2080,"")</f>
        <v/>
      </c>
      <c r="E2080" s="9">
        <f>IF(最小二乘法!E2080&lt;参数!$B$5,最小二乘法!E2080,"")</f>
        <v>-0.17571524736279587</v>
      </c>
      <c r="F2080" s="9" t="str">
        <f>IF(最小二乘法!F2080&lt;参数!$B$5,最小二乘法!F2080,"")</f>
        <v/>
      </c>
      <c r="G2080" s="9" t="str">
        <f>IF(最小二乘法!G2080&lt;参数!$B$5,最小二乘法!G2080,"")</f>
        <v/>
      </c>
      <c r="H2080" s="9" t="str">
        <f>IF(最小二乘法!H2080&lt;参数!$B$5,最小二乘法!H2080,"")</f>
        <v/>
      </c>
      <c r="I2080" s="9">
        <f t="shared" si="65"/>
        <v>-0.2375584309947765</v>
      </c>
    </row>
    <row r="2081" spans="1:9" x14ac:dyDescent="0.15">
      <c r="A2081" s="6">
        <v>41485</v>
      </c>
      <c r="B2081" s="9">
        <f t="shared" si="64"/>
        <v>-0.20471435186511927</v>
      </c>
      <c r="C2081" s="9">
        <f>IF(最小二乘法!C2081&lt;参数!$B$5,最小二乘法!C2081,"")</f>
        <v>-0.2367793719572471</v>
      </c>
      <c r="D2081" s="9" t="str">
        <f>IF(最小二乘法!D2081&lt;参数!$B$5,最小二乘法!D2081,"")</f>
        <v/>
      </c>
      <c r="E2081" s="9">
        <f>IF(最小二乘法!E2081&lt;参数!$B$5,最小二乘法!E2081,"")</f>
        <v>-0.17264933177299147</v>
      </c>
      <c r="F2081" s="9" t="str">
        <f>IF(最小二乘法!F2081&lt;参数!$B$5,最小二乘法!F2081,"")</f>
        <v/>
      </c>
      <c r="G2081" s="9" t="str">
        <f>IF(最小二乘法!G2081&lt;参数!$B$5,最小二乘法!G2081,"")</f>
        <v/>
      </c>
      <c r="H2081" s="9" t="str">
        <f>IF(最小二乘法!H2081&lt;参数!$B$5,最小二乘法!H2081,"")</f>
        <v/>
      </c>
      <c r="I2081" s="9">
        <f t="shared" si="65"/>
        <v>-0.2367793719572471</v>
      </c>
    </row>
    <row r="2082" spans="1:9" x14ac:dyDescent="0.15">
      <c r="A2082" s="6">
        <v>41486</v>
      </c>
      <c r="B2082" s="9">
        <f t="shared" si="64"/>
        <v>-0.19960393849413843</v>
      </c>
      <c r="C2082" s="9">
        <f>IF(最小二乘法!C2082&lt;参数!$B$5,最小二乘法!C2082,"")</f>
        <v>-0.23512225723321215</v>
      </c>
      <c r="D2082" s="9" t="str">
        <f>IF(最小二乘法!D2082&lt;参数!$B$5,最小二乘法!D2082,"")</f>
        <v/>
      </c>
      <c r="E2082" s="9">
        <f>IF(最小二乘法!E2082&lt;参数!$B$5,最小二乘法!E2082,"")</f>
        <v>-0.16408561975506475</v>
      </c>
      <c r="F2082" s="9" t="str">
        <f>IF(最小二乘法!F2082&lt;参数!$B$5,最小二乘法!F2082,"")</f>
        <v/>
      </c>
      <c r="G2082" s="9" t="str">
        <f>IF(最小二乘法!G2082&lt;参数!$B$5,最小二乘法!G2082,"")</f>
        <v/>
      </c>
      <c r="H2082" s="9" t="str">
        <f>IF(最小二乘法!H2082&lt;参数!$B$5,最小二乘法!H2082,"")</f>
        <v/>
      </c>
      <c r="I2082" s="9">
        <f t="shared" si="65"/>
        <v>-0.23512225723321215</v>
      </c>
    </row>
    <row r="2083" spans="1:9" x14ac:dyDescent="0.15">
      <c r="A2083" s="6">
        <v>41487</v>
      </c>
      <c r="B2083" s="9">
        <f t="shared" si="64"/>
        <v>-0.20318736515890368</v>
      </c>
      <c r="C2083" s="9">
        <f>IF(最小二乘法!C2083&lt;参数!$B$5,最小二乘法!C2083,"")</f>
        <v>-0.23878678133840683</v>
      </c>
      <c r="D2083" s="9" t="str">
        <f>IF(最小二乘法!D2083&lt;参数!$B$5,最小二乘法!D2083,"")</f>
        <v/>
      </c>
      <c r="E2083" s="9">
        <f>IF(最小二乘法!E2083&lt;参数!$B$5,最小二乘法!E2083,"")</f>
        <v>-0.16758794897940055</v>
      </c>
      <c r="F2083" s="9" t="str">
        <f>IF(最小二乘法!F2083&lt;参数!$B$5,最小二乘法!F2083,"")</f>
        <v/>
      </c>
      <c r="G2083" s="9" t="str">
        <f>IF(最小二乘法!G2083&lt;参数!$B$5,最小二乘法!G2083,"")</f>
        <v/>
      </c>
      <c r="H2083" s="9" t="str">
        <f>IF(最小二乘法!H2083&lt;参数!$B$5,最小二乘法!H2083,"")</f>
        <v/>
      </c>
      <c r="I2083" s="9">
        <f t="shared" si="65"/>
        <v>-0.23878678133840683</v>
      </c>
    </row>
    <row r="2084" spans="1:9" x14ac:dyDescent="0.15">
      <c r="A2084" s="6">
        <v>41488</v>
      </c>
      <c r="B2084" s="9">
        <f t="shared" si="64"/>
        <v>-0.20133873221915366</v>
      </c>
      <c r="C2084" s="9">
        <f>IF(最小二乘法!C2084&lt;参数!$B$5,最小二乘法!C2084,"")</f>
        <v>-0.23961680513668107</v>
      </c>
      <c r="D2084" s="9" t="str">
        <f>IF(最小二乘法!D2084&lt;参数!$B$5,最小二乘法!D2084,"")</f>
        <v/>
      </c>
      <c r="E2084" s="9">
        <f>IF(最小二乘法!E2084&lt;参数!$B$5,最小二乘法!E2084,"")</f>
        <v>-0.16306065930162628</v>
      </c>
      <c r="F2084" s="9" t="str">
        <f>IF(最小二乘法!F2084&lt;参数!$B$5,最小二乘法!F2084,"")</f>
        <v/>
      </c>
      <c r="G2084" s="9" t="str">
        <f>IF(最小二乘法!G2084&lt;参数!$B$5,最小二乘法!G2084,"")</f>
        <v/>
      </c>
      <c r="H2084" s="9" t="str">
        <f>IF(最小二乘法!H2084&lt;参数!$B$5,最小二乘法!H2084,"")</f>
        <v/>
      </c>
      <c r="I2084" s="9">
        <f t="shared" si="65"/>
        <v>-0.23961680513668107</v>
      </c>
    </row>
    <row r="2085" spans="1:9" x14ac:dyDescent="0.15">
      <c r="A2085" s="6">
        <v>41491</v>
      </c>
      <c r="B2085" s="9">
        <f t="shared" si="64"/>
        <v>-0.20011002395797756</v>
      </c>
      <c r="C2085" s="9">
        <f>IF(最小二乘法!C2085&lt;参数!$B$5,最小二乘法!C2085,"")</f>
        <v>-0.24474510776383887</v>
      </c>
      <c r="D2085" s="9" t="str">
        <f>IF(最小二乘法!D2085&lt;参数!$B$5,最小二乘法!D2085,"")</f>
        <v/>
      </c>
      <c r="E2085" s="9">
        <f>IF(最小二乘法!E2085&lt;参数!$B$5,最小二乘法!E2085,"")</f>
        <v>-0.15547494015211627</v>
      </c>
      <c r="F2085" s="9" t="str">
        <f>IF(最小二乘法!F2085&lt;参数!$B$5,最小二乘法!F2085,"")</f>
        <v/>
      </c>
      <c r="G2085" s="9" t="str">
        <f>IF(最小二乘法!G2085&lt;参数!$B$5,最小二乘法!G2085,"")</f>
        <v/>
      </c>
      <c r="H2085" s="9" t="str">
        <f>IF(最小二乘法!H2085&lt;参数!$B$5,最小二乘法!H2085,"")</f>
        <v/>
      </c>
      <c r="I2085" s="9">
        <f t="shared" si="65"/>
        <v>-0.24474510776383887</v>
      </c>
    </row>
    <row r="2086" spans="1:9" x14ac:dyDescent="0.15">
      <c r="A2086" s="6">
        <v>41492</v>
      </c>
      <c r="B2086" s="9">
        <f t="shared" si="64"/>
        <v>-0.19659822252518472</v>
      </c>
      <c r="C2086" s="9">
        <f>IF(最小二乘法!C2086&lt;参数!$B$5,最小二乘法!C2086,"")</f>
        <v>-0.23920896244194992</v>
      </c>
      <c r="D2086" s="9" t="str">
        <f>IF(最小二乘法!D2086&lt;参数!$B$5,最小二乘法!D2086,"")</f>
        <v/>
      </c>
      <c r="E2086" s="9">
        <f>IF(最小二乘法!E2086&lt;参数!$B$5,最小二乘法!E2086,"")</f>
        <v>-0.15398748260841955</v>
      </c>
      <c r="F2086" s="9" t="str">
        <f>IF(最小二乘法!F2086&lt;参数!$B$5,最小二乘法!F2086,"")</f>
        <v/>
      </c>
      <c r="G2086" s="9" t="str">
        <f>IF(最小二乘法!G2086&lt;参数!$B$5,最小二乘法!G2086,"")</f>
        <v/>
      </c>
      <c r="H2086" s="9" t="str">
        <f>IF(最小二乘法!H2086&lt;参数!$B$5,最小二乘法!H2086,"")</f>
        <v/>
      </c>
      <c r="I2086" s="9">
        <f t="shared" si="65"/>
        <v>-0.23920896244194992</v>
      </c>
    </row>
    <row r="2087" spans="1:9" x14ac:dyDescent="0.15">
      <c r="A2087" s="6">
        <v>41493</v>
      </c>
      <c r="B2087" s="9">
        <f t="shared" si="64"/>
        <v>-0.19617066965025426</v>
      </c>
      <c r="C2087" s="9">
        <f>IF(最小二乘法!C2087&lt;参数!$B$5,最小二乘法!C2087,"")</f>
        <v>-0.24241198598799488</v>
      </c>
      <c r="D2087" s="9" t="str">
        <f>IF(最小二乘法!D2087&lt;参数!$B$5,最小二乘法!D2087,"")</f>
        <v/>
      </c>
      <c r="E2087" s="9">
        <f>IF(最小二乘法!E2087&lt;参数!$B$5,最小二乘法!E2087,"")</f>
        <v>-0.14992935331251367</v>
      </c>
      <c r="F2087" s="9" t="str">
        <f>IF(最小二乘法!F2087&lt;参数!$B$5,最小二乘法!F2087,"")</f>
        <v/>
      </c>
      <c r="G2087" s="9" t="str">
        <f>IF(最小二乘法!G2087&lt;参数!$B$5,最小二乘法!G2087,"")</f>
        <v/>
      </c>
      <c r="H2087" s="9" t="str">
        <f>IF(最小二乘法!H2087&lt;参数!$B$5,最小二乘法!H2087,"")</f>
        <v/>
      </c>
      <c r="I2087" s="9">
        <f t="shared" si="65"/>
        <v>-0.24241198598799488</v>
      </c>
    </row>
    <row r="2088" spans="1:9" x14ac:dyDescent="0.15">
      <c r="A2088" s="6">
        <v>41494</v>
      </c>
      <c r="B2088" s="9">
        <f t="shared" si="64"/>
        <v>-0.19144658658309582</v>
      </c>
      <c r="C2088" s="9">
        <f>IF(最小二乘法!C2088&lt;参数!$B$5,最小二乘法!C2088,"")</f>
        <v>-0.24136127105277941</v>
      </c>
      <c r="D2088" s="9" t="str">
        <f>IF(最小二乘法!D2088&lt;参数!$B$5,最小二乘法!D2088,"")</f>
        <v/>
      </c>
      <c r="E2088" s="9">
        <f>IF(最小二乘法!E2088&lt;参数!$B$5,最小二乘法!E2088,"")</f>
        <v>-0.14153190211341227</v>
      </c>
      <c r="F2088" s="9" t="str">
        <f>IF(最小二乘法!F2088&lt;参数!$B$5,最小二乘法!F2088,"")</f>
        <v/>
      </c>
      <c r="G2088" s="9" t="str">
        <f>IF(最小二乘法!G2088&lt;参数!$B$5,最小二乘法!G2088,"")</f>
        <v/>
      </c>
      <c r="H2088" s="9" t="str">
        <f>IF(最小二乘法!H2088&lt;参数!$B$5,最小二乘法!H2088,"")</f>
        <v/>
      </c>
      <c r="I2088" s="9">
        <f t="shared" si="65"/>
        <v>-0.24136127105277941</v>
      </c>
    </row>
    <row r="2089" spans="1:9" x14ac:dyDescent="0.15">
      <c r="A2089" s="6">
        <v>41495</v>
      </c>
      <c r="B2089" s="9">
        <f t="shared" si="64"/>
        <v>-0.19154145497622477</v>
      </c>
      <c r="C2089" s="9">
        <f>IF(最小二乘法!C2089&lt;参数!$B$5,最小二乘法!C2089,"")</f>
        <v>-0.2446862840086407</v>
      </c>
      <c r="D2089" s="9" t="str">
        <f>IF(最小二乘法!D2089&lt;参数!$B$5,最小二乘法!D2089,"")</f>
        <v/>
      </c>
      <c r="E2089" s="9">
        <f>IF(最小二乘法!E2089&lt;参数!$B$5,最小二乘法!E2089,"")</f>
        <v>-0.13839662594380886</v>
      </c>
      <c r="F2089" s="9" t="str">
        <f>IF(最小二乘法!F2089&lt;参数!$B$5,最小二乘法!F2089,"")</f>
        <v/>
      </c>
      <c r="G2089" s="9" t="str">
        <f>IF(最小二乘法!G2089&lt;参数!$B$5,最小二乘法!G2089,"")</f>
        <v/>
      </c>
      <c r="H2089" s="9" t="str">
        <f>IF(最小二乘法!H2089&lt;参数!$B$5,最小二乘法!H2089,"")</f>
        <v/>
      </c>
      <c r="I2089" s="9">
        <f t="shared" si="65"/>
        <v>-0.2446862840086407</v>
      </c>
    </row>
    <row r="2090" spans="1:9" x14ac:dyDescent="0.15">
      <c r="A2090" s="6">
        <v>41498</v>
      </c>
      <c r="B2090" s="9">
        <f t="shared" si="64"/>
        <v>-0.20155092931225371</v>
      </c>
      <c r="C2090" s="9">
        <f>IF(最小二乘法!C2090&lt;参数!$B$5,最小二乘法!C2090,"")</f>
        <v>-0.25692526808437566</v>
      </c>
      <c r="D2090" s="9" t="str">
        <f>IF(最小二乘法!D2090&lt;参数!$B$5,最小二乘法!D2090,"")</f>
        <v/>
      </c>
      <c r="E2090" s="9">
        <f>IF(最小二乘法!E2090&lt;参数!$B$5,最小二乘法!E2090,"")</f>
        <v>-0.14617659054013177</v>
      </c>
      <c r="F2090" s="9" t="str">
        <f>IF(最小二乘法!F2090&lt;参数!$B$5,最小二乘法!F2090,"")</f>
        <v/>
      </c>
      <c r="G2090" s="9" t="str">
        <f>IF(最小二乘法!G2090&lt;参数!$B$5,最小二乘法!G2090,"")</f>
        <v/>
      </c>
      <c r="H2090" s="9" t="str">
        <f>IF(最小二乘法!H2090&lt;参数!$B$5,最小二乘法!H2090,"")</f>
        <v/>
      </c>
      <c r="I2090" s="9">
        <f t="shared" si="65"/>
        <v>-0.25692526808437566</v>
      </c>
    </row>
    <row r="2091" spans="1:9" x14ac:dyDescent="0.15">
      <c r="A2091" s="6">
        <v>41499</v>
      </c>
      <c r="B2091" s="9">
        <f t="shared" si="64"/>
        <v>-0.20995093309953022</v>
      </c>
      <c r="C2091" s="9">
        <f>IF(最小二乘法!C2091&lt;参数!$B$5,最小二乘法!C2091,"")</f>
        <v>-0.26892357855422921</v>
      </c>
      <c r="D2091" s="9" t="str">
        <f>IF(最小二乘法!D2091&lt;参数!$B$5,最小二乘法!D2091,"")</f>
        <v/>
      </c>
      <c r="E2091" s="9">
        <f>IF(最小二乘法!E2091&lt;参数!$B$5,最小二乘法!E2091,"")</f>
        <v>-0.15097828764483123</v>
      </c>
      <c r="F2091" s="9" t="str">
        <f>IF(最小二乘法!F2091&lt;参数!$B$5,最小二乘法!F2091,"")</f>
        <v/>
      </c>
      <c r="G2091" s="9" t="str">
        <f>IF(最小二乘法!G2091&lt;参数!$B$5,最小二乘法!G2091,"")</f>
        <v/>
      </c>
      <c r="H2091" s="9" t="str">
        <f>IF(最小二乘法!H2091&lt;参数!$B$5,最小二乘法!H2091,"")</f>
        <v/>
      </c>
      <c r="I2091" s="9">
        <f t="shared" si="65"/>
        <v>-0.26892357855422921</v>
      </c>
    </row>
    <row r="2092" spans="1:9" x14ac:dyDescent="0.15">
      <c r="A2092" s="6">
        <v>41500</v>
      </c>
      <c r="B2092" s="9">
        <f t="shared" si="64"/>
        <v>-0.18203078730035249</v>
      </c>
      <c r="C2092" s="9">
        <f>IF(最小二乘法!C2092&lt;参数!$B$5,最小二乘法!C2092,"")</f>
        <v>-0.26252806513734461</v>
      </c>
      <c r="D2092" s="9">
        <f>IF(最小二乘法!D2092&lt;参数!$B$5,最小二乘法!D2092,"")</f>
        <v>-0.13260853582393572</v>
      </c>
      <c r="E2092" s="9">
        <f>IF(最小二乘法!E2092&lt;参数!$B$5,最小二乘法!E2092,"")</f>
        <v>-0.15095576093977714</v>
      </c>
      <c r="F2092" s="9" t="str">
        <f>IF(最小二乘法!F2092&lt;参数!$B$5,最小二乘法!F2092,"")</f>
        <v/>
      </c>
      <c r="G2092" s="9" t="str">
        <f>IF(最小二乘法!G2092&lt;参数!$B$5,最小二乘法!G2092,"")</f>
        <v/>
      </c>
      <c r="H2092" s="9" t="str">
        <f>IF(最小二乘法!H2092&lt;参数!$B$5,最小二乘法!H2092,"")</f>
        <v/>
      </c>
      <c r="I2092" s="9">
        <f t="shared" si="65"/>
        <v>-0.26252806513734461</v>
      </c>
    </row>
    <row r="2093" spans="1:9" x14ac:dyDescent="0.15">
      <c r="A2093" s="6">
        <v>41501</v>
      </c>
      <c r="B2093" s="9">
        <f t="shared" si="64"/>
        <v>-0.20774606233265974</v>
      </c>
      <c r="C2093" s="9">
        <f>IF(最小二乘法!C2093&lt;参数!$B$5,最小二乘法!C2093,"")</f>
        <v>-0.26428639408397714</v>
      </c>
      <c r="D2093" s="9" t="str">
        <f>IF(最小二乘法!D2093&lt;参数!$B$5,最小二乘法!D2093,"")</f>
        <v/>
      </c>
      <c r="E2093" s="9">
        <f>IF(最小二乘法!E2093&lt;参数!$B$5,最小二乘法!E2093,"")</f>
        <v>-0.15120573058134235</v>
      </c>
      <c r="F2093" s="9" t="str">
        <f>IF(最小二乘法!F2093&lt;参数!$B$5,最小二乘法!F2093,"")</f>
        <v/>
      </c>
      <c r="G2093" s="9" t="str">
        <f>IF(最小二乘法!G2093&lt;参数!$B$5,最小二乘法!G2093,"")</f>
        <v/>
      </c>
      <c r="H2093" s="9" t="str">
        <f>IF(最小二乘法!H2093&lt;参数!$B$5,最小二乘法!H2093,"")</f>
        <v/>
      </c>
      <c r="I2093" s="9">
        <f t="shared" si="65"/>
        <v>-0.26428639408397714</v>
      </c>
    </row>
    <row r="2094" spans="1:9" x14ac:dyDescent="0.15">
      <c r="A2094" s="6">
        <v>41502</v>
      </c>
      <c r="B2094" s="9">
        <f t="shared" si="64"/>
        <v>-0.18315256170866334</v>
      </c>
      <c r="C2094" s="9">
        <f>IF(最小二乘法!C2094&lt;参数!$B$5,最小二乘法!C2094,"")</f>
        <v>-0.26428970934028573</v>
      </c>
      <c r="D2094" s="9">
        <f>IF(最小二乘法!D2094&lt;参数!$B$5,最小二乘法!D2094,"")</f>
        <v>-0.13142871961279023</v>
      </c>
      <c r="E2094" s="9">
        <f>IF(最小二乘法!E2094&lt;参数!$B$5,最小二乘法!E2094,"")</f>
        <v>-0.15373925617291406</v>
      </c>
      <c r="F2094" s="9" t="str">
        <f>IF(最小二乘法!F2094&lt;参数!$B$5,最小二乘法!F2094,"")</f>
        <v/>
      </c>
      <c r="G2094" s="9" t="str">
        <f>IF(最小二乘法!G2094&lt;参数!$B$5,最小二乘法!G2094,"")</f>
        <v/>
      </c>
      <c r="H2094" s="9" t="str">
        <f>IF(最小二乘法!H2094&lt;参数!$B$5,最小二乘法!H2094,"")</f>
        <v/>
      </c>
      <c r="I2094" s="9">
        <f t="shared" si="65"/>
        <v>-0.26428970934028573</v>
      </c>
    </row>
    <row r="2095" spans="1:9" x14ac:dyDescent="0.15">
      <c r="A2095" s="6">
        <v>41505</v>
      </c>
      <c r="B2095" s="9">
        <f t="shared" si="64"/>
        <v>-0.18933637824217864</v>
      </c>
      <c r="C2095" s="9">
        <f>IF(最小二乘法!C2095&lt;参数!$B$5,最小二乘法!C2095,"")</f>
        <v>-0.27540869464383622</v>
      </c>
      <c r="D2095" s="9">
        <f>IF(最小二乘法!D2095&lt;参数!$B$5,最小二乘法!D2095,"")</f>
        <v>-0.13392995581790013</v>
      </c>
      <c r="E2095" s="9">
        <f>IF(最小二乘法!E2095&lt;参数!$B$5,最小二乘法!E2095,"")</f>
        <v>-0.15867048426479957</v>
      </c>
      <c r="F2095" s="9" t="str">
        <f>IF(最小二乘法!F2095&lt;参数!$B$5,最小二乘法!F2095,"")</f>
        <v/>
      </c>
      <c r="G2095" s="9" t="str">
        <f>IF(最小二乘法!G2095&lt;参数!$B$5,最小二乘法!G2095,"")</f>
        <v/>
      </c>
      <c r="H2095" s="9" t="str">
        <f>IF(最小二乘法!H2095&lt;参数!$B$5,最小二乘法!H2095,"")</f>
        <v/>
      </c>
      <c r="I2095" s="9">
        <f t="shared" si="65"/>
        <v>-0.27540869464383622</v>
      </c>
    </row>
    <row r="2096" spans="1:9" x14ac:dyDescent="0.15">
      <c r="A2096" s="6">
        <v>41506</v>
      </c>
      <c r="B2096" s="9">
        <f t="shared" si="64"/>
        <v>-0.21976480961826639</v>
      </c>
      <c r="C2096" s="9">
        <f>IF(最小二乘法!C2096&lt;参数!$B$5,最小二乘法!C2096,"")</f>
        <v>-0.28203177890917497</v>
      </c>
      <c r="D2096" s="9" t="str">
        <f>IF(最小二乘法!D2096&lt;参数!$B$5,最小二乘法!D2096,"")</f>
        <v/>
      </c>
      <c r="E2096" s="9">
        <f>IF(最小二乘法!E2096&lt;参数!$B$5,最小二乘法!E2096,"")</f>
        <v>-0.15749784032735781</v>
      </c>
      <c r="F2096" s="9" t="str">
        <f>IF(最小二乘法!F2096&lt;参数!$B$5,最小二乘法!F2096,"")</f>
        <v/>
      </c>
      <c r="G2096" s="9" t="str">
        <f>IF(最小二乘法!G2096&lt;参数!$B$5,最小二乘法!G2096,"")</f>
        <v/>
      </c>
      <c r="H2096" s="9" t="str">
        <f>IF(最小二乘法!H2096&lt;参数!$B$5,最小二乘法!H2096,"")</f>
        <v/>
      </c>
      <c r="I2096" s="9">
        <f t="shared" si="65"/>
        <v>-0.28203177890917497</v>
      </c>
    </row>
    <row r="2097" spans="1:9" x14ac:dyDescent="0.15">
      <c r="A2097" s="6">
        <v>41507</v>
      </c>
      <c r="B2097" s="9">
        <f t="shared" si="64"/>
        <v>-0.21940471281444524</v>
      </c>
      <c r="C2097" s="9">
        <f>IF(最小二乘法!C2097&lt;参数!$B$5,最小二乘法!C2097,"")</f>
        <v>-0.27843729226276503</v>
      </c>
      <c r="D2097" s="9" t="str">
        <f>IF(最小二乘法!D2097&lt;参数!$B$5,最小二乘法!D2097,"")</f>
        <v/>
      </c>
      <c r="E2097" s="9">
        <f>IF(最小二乘法!E2097&lt;参数!$B$5,最小二乘法!E2097,"")</f>
        <v>-0.16037213336612544</v>
      </c>
      <c r="F2097" s="9" t="str">
        <f>IF(最小二乘法!F2097&lt;参数!$B$5,最小二乘法!F2097,"")</f>
        <v/>
      </c>
      <c r="G2097" s="9" t="str">
        <f>IF(最小二乘法!G2097&lt;参数!$B$5,最小二乘法!G2097,"")</f>
        <v/>
      </c>
      <c r="H2097" s="9" t="str">
        <f>IF(最小二乘法!H2097&lt;参数!$B$5,最小二乘法!H2097,"")</f>
        <v/>
      </c>
      <c r="I2097" s="9">
        <f t="shared" si="65"/>
        <v>-0.27843729226276503</v>
      </c>
    </row>
    <row r="2098" spans="1:9" x14ac:dyDescent="0.15">
      <c r="A2098" s="6">
        <v>41508</v>
      </c>
      <c r="B2098" s="9">
        <f t="shared" si="64"/>
        <v>-0.21811541208330404</v>
      </c>
      <c r="C2098" s="9">
        <f>IF(最小二乘法!C2098&lt;参数!$B$5,最小二乘法!C2098,"")</f>
        <v>-0.27785942227074722</v>
      </c>
      <c r="D2098" s="9" t="str">
        <f>IF(最小二乘法!D2098&lt;参数!$B$5,最小二乘法!D2098,"")</f>
        <v/>
      </c>
      <c r="E2098" s="9">
        <f>IF(最小二乘法!E2098&lt;参数!$B$5,最小二乘法!E2098,"")</f>
        <v>-0.15837140189586085</v>
      </c>
      <c r="F2098" s="9" t="str">
        <f>IF(最小二乘法!F2098&lt;参数!$B$5,最小二乘法!F2098,"")</f>
        <v/>
      </c>
      <c r="G2098" s="9" t="str">
        <f>IF(最小二乘法!G2098&lt;参数!$B$5,最小二乘法!G2098,"")</f>
        <v/>
      </c>
      <c r="H2098" s="9" t="str">
        <f>IF(最小二乘法!H2098&lt;参数!$B$5,最小二乘法!H2098,"")</f>
        <v/>
      </c>
      <c r="I2098" s="9">
        <f t="shared" si="65"/>
        <v>-0.27785942227074722</v>
      </c>
    </row>
    <row r="2099" spans="1:9" x14ac:dyDescent="0.15">
      <c r="A2099" s="6">
        <v>41509</v>
      </c>
      <c r="B2099" s="9">
        <f t="shared" si="64"/>
        <v>-0.21689719051253342</v>
      </c>
      <c r="C2099" s="9">
        <f>IF(最小二乘法!C2099&lt;参数!$B$5,最小二乘法!C2099,"")</f>
        <v>-0.27658462764647052</v>
      </c>
      <c r="D2099" s="9" t="str">
        <f>IF(最小二乘法!D2099&lt;参数!$B$5,最小二乘法!D2099,"")</f>
        <v/>
      </c>
      <c r="E2099" s="9">
        <f>IF(最小二乘法!E2099&lt;参数!$B$5,最小二乘法!E2099,"")</f>
        <v>-0.15720975337859633</v>
      </c>
      <c r="F2099" s="9" t="str">
        <f>IF(最小二乘法!F2099&lt;参数!$B$5,最小二乘法!F2099,"")</f>
        <v/>
      </c>
      <c r="G2099" s="9" t="str">
        <f>IF(最小二乘法!G2099&lt;参数!$B$5,最小二乘法!G2099,"")</f>
        <v/>
      </c>
      <c r="H2099" s="9" t="str">
        <f>IF(最小二乘法!H2099&lt;参数!$B$5,最小二乘法!H2099,"")</f>
        <v/>
      </c>
      <c r="I2099" s="9">
        <f t="shared" si="65"/>
        <v>-0.27658462764647052</v>
      </c>
    </row>
    <row r="2100" spans="1:9" x14ac:dyDescent="0.15">
      <c r="A2100" s="6">
        <v>41512</v>
      </c>
      <c r="B2100" s="9">
        <f t="shared" si="64"/>
        <v>-0.22102964198802649</v>
      </c>
      <c r="C2100" s="9">
        <f>IF(最小二乘法!C2100&lt;参数!$B$5,最小二乘法!C2100,"")</f>
        <v>-0.28344617550065887</v>
      </c>
      <c r="D2100" s="9" t="str">
        <f>IF(最小二乘法!D2100&lt;参数!$B$5,最小二乘法!D2100,"")</f>
        <v/>
      </c>
      <c r="E2100" s="9">
        <f>IF(最小二乘法!E2100&lt;参数!$B$5,最小二乘法!E2100,"")</f>
        <v>-0.15861310847539412</v>
      </c>
      <c r="F2100" s="9" t="str">
        <f>IF(最小二乘法!F2100&lt;参数!$B$5,最小二乘法!F2100,"")</f>
        <v/>
      </c>
      <c r="G2100" s="9" t="str">
        <f>IF(最小二乘法!G2100&lt;参数!$B$5,最小二乘法!G2100,"")</f>
        <v/>
      </c>
      <c r="H2100" s="9" t="str">
        <f>IF(最小二乘法!H2100&lt;参数!$B$5,最小二乘法!H2100,"")</f>
        <v/>
      </c>
      <c r="I2100" s="9">
        <f t="shared" si="65"/>
        <v>-0.28344617550065887</v>
      </c>
    </row>
    <row r="2101" spans="1:9" x14ac:dyDescent="0.15">
      <c r="A2101" s="6">
        <v>41513</v>
      </c>
      <c r="B2101" s="9">
        <f t="shared" si="64"/>
        <v>-0.19230911188484248</v>
      </c>
      <c r="C2101" s="9">
        <f>IF(最小二乘法!C2101&lt;参数!$B$5,最小二乘法!C2101,"")</f>
        <v>-0.28252709464015979</v>
      </c>
      <c r="D2101" s="9" t="str">
        <f>IF(最小二乘法!D2101&lt;参数!$B$5,最小二乘法!D2101,"")</f>
        <v/>
      </c>
      <c r="E2101" s="9">
        <f>IF(最小二乘法!E2101&lt;参数!$B$5,最小二乘法!E2101,"")</f>
        <v>-0.15965660417643446</v>
      </c>
      <c r="F2101" s="9" t="str">
        <f>IF(最小二乘法!F2101&lt;参数!$B$5,最小二乘法!F2101,"")</f>
        <v/>
      </c>
      <c r="G2101" s="9">
        <f>IF(最小二乘法!G2101&lt;参数!$B$5,最小二乘法!G2101,"")</f>
        <v>-0.13474363683793322</v>
      </c>
      <c r="H2101" s="9" t="str">
        <f>IF(最小二乘法!H2101&lt;参数!$B$5,最小二乘法!H2101,"")</f>
        <v/>
      </c>
      <c r="I2101" s="9">
        <f t="shared" si="65"/>
        <v>-0.28252709464015979</v>
      </c>
    </row>
    <row r="2102" spans="1:9" x14ac:dyDescent="0.15">
      <c r="A2102" s="6">
        <v>41514</v>
      </c>
      <c r="B2102" s="9">
        <f t="shared" si="64"/>
        <v>-0.19308336616916413</v>
      </c>
      <c r="C2102" s="9">
        <f>IF(最小二乘法!C2102&lt;参数!$B$5,最小二乘法!C2102,"")</f>
        <v>-0.28364491711777917</v>
      </c>
      <c r="D2102" s="9" t="str">
        <f>IF(最小二乘法!D2102&lt;参数!$B$5,最小二乘法!D2102,"")</f>
        <v/>
      </c>
      <c r="E2102" s="9">
        <f>IF(最小二乘法!E2102&lt;参数!$B$5,最小二乘法!E2102,"")</f>
        <v>-0.15923150121250074</v>
      </c>
      <c r="F2102" s="9" t="str">
        <f>IF(最小二乘法!F2102&lt;参数!$B$5,最小二乘法!F2102,"")</f>
        <v/>
      </c>
      <c r="G2102" s="9">
        <f>IF(最小二乘法!G2102&lt;参数!$B$5,最小二乘法!G2102,"")</f>
        <v>-0.13637368017721252</v>
      </c>
      <c r="H2102" s="9" t="str">
        <f>IF(最小二乘法!H2102&lt;参数!$B$5,最小二乘法!H2102,"")</f>
        <v/>
      </c>
      <c r="I2102" s="9">
        <f t="shared" si="65"/>
        <v>-0.28364491711777917</v>
      </c>
    </row>
    <row r="2103" spans="1:9" x14ac:dyDescent="0.15">
      <c r="A2103" s="6">
        <v>41515</v>
      </c>
      <c r="B2103" s="9">
        <f t="shared" si="64"/>
        <v>-0.191079205892694</v>
      </c>
      <c r="C2103" s="9">
        <f>IF(最小二乘法!C2103&lt;参数!$B$5,最小二乘法!C2103,"")</f>
        <v>-0.28263433303816332</v>
      </c>
      <c r="D2103" s="9" t="str">
        <f>IF(最小二乘法!D2103&lt;参数!$B$5,最小二乘法!D2103,"")</f>
        <v/>
      </c>
      <c r="E2103" s="9">
        <f>IF(最小二乘法!E2103&lt;参数!$B$5,最小二乘法!E2103,"")</f>
        <v>-0.15904522111021413</v>
      </c>
      <c r="F2103" s="9" t="str">
        <f>IF(最小二乘法!F2103&lt;参数!$B$5,最小二乘法!F2103,"")</f>
        <v/>
      </c>
      <c r="G2103" s="9">
        <f>IF(最小二乘法!G2103&lt;参数!$B$5,最小二乘法!G2103,"")</f>
        <v>-0.13155806352970456</v>
      </c>
      <c r="H2103" s="9" t="str">
        <f>IF(最小二乘法!H2103&lt;参数!$B$5,最小二乘法!H2103,"")</f>
        <v/>
      </c>
      <c r="I2103" s="9">
        <f t="shared" si="65"/>
        <v>-0.28263433303816332</v>
      </c>
    </row>
    <row r="2104" spans="1:9" x14ac:dyDescent="0.15">
      <c r="A2104" s="6">
        <v>41516</v>
      </c>
      <c r="B2104" s="9">
        <f t="shared" si="64"/>
        <v>-0.18731306581659746</v>
      </c>
      <c r="C2104" s="9">
        <f>IF(最小二乘法!C2104&lt;参数!$B$5,最小二乘法!C2104,"")</f>
        <v>-0.27011965445330655</v>
      </c>
      <c r="D2104" s="9" t="str">
        <f>IF(最小二乘法!D2104&lt;参数!$B$5,最小二乘法!D2104,"")</f>
        <v/>
      </c>
      <c r="E2104" s="9">
        <f>IF(最小二乘法!E2104&lt;参数!$B$5,最小二乘法!E2104,"")</f>
        <v>-0.15962841922722093</v>
      </c>
      <c r="F2104" s="9" t="str">
        <f>IF(最小二乘法!F2104&lt;参数!$B$5,最小二乘法!F2104,"")</f>
        <v/>
      </c>
      <c r="G2104" s="9">
        <f>IF(最小二乘法!G2104&lt;参数!$B$5,最小二乘法!G2104,"")</f>
        <v>-0.1321911237692649</v>
      </c>
      <c r="H2104" s="9" t="str">
        <f>IF(最小二乘法!H2104&lt;参数!$B$5,最小二乘法!H2104,"")</f>
        <v/>
      </c>
      <c r="I2104" s="9">
        <f t="shared" si="65"/>
        <v>-0.27011965445330655</v>
      </c>
    </row>
    <row r="2105" spans="1:9" x14ac:dyDescent="0.15">
      <c r="A2105" s="6">
        <v>41519</v>
      </c>
      <c r="B2105" s="9">
        <f t="shared" si="64"/>
        <v>-0.18836449390016774</v>
      </c>
      <c r="C2105" s="9">
        <f>IF(最小二乘法!C2105&lt;参数!$B$5,最小二乘法!C2105,"")</f>
        <v>-0.26917643400201441</v>
      </c>
      <c r="D2105" s="9" t="str">
        <f>IF(最小二乘法!D2105&lt;参数!$B$5,最小二乘法!D2105,"")</f>
        <v/>
      </c>
      <c r="E2105" s="9">
        <f>IF(最小二乘法!E2105&lt;参数!$B$5,最小二乘法!E2105,"")</f>
        <v>-0.1589776219387613</v>
      </c>
      <c r="F2105" s="9" t="str">
        <f>IF(最小二乘法!F2105&lt;参数!$B$5,最小二乘法!F2105,"")</f>
        <v/>
      </c>
      <c r="G2105" s="9">
        <f>IF(最小二乘法!G2105&lt;参数!$B$5,最小二乘法!G2105,"")</f>
        <v>-0.13693942575972751</v>
      </c>
      <c r="H2105" s="9" t="str">
        <f>IF(最小二乘法!H2105&lt;参数!$B$5,最小二乘法!H2105,"")</f>
        <v/>
      </c>
      <c r="I2105" s="9">
        <f t="shared" si="65"/>
        <v>-0.26917643400201441</v>
      </c>
    </row>
    <row r="2106" spans="1:9" x14ac:dyDescent="0.15">
      <c r="A2106" s="6">
        <v>41520</v>
      </c>
      <c r="B2106" s="9">
        <f t="shared" si="64"/>
        <v>-0.19197057683746066</v>
      </c>
      <c r="C2106" s="9">
        <f>IF(最小二乘法!C2106&lt;参数!$B$5,最小二乘法!C2106,"")</f>
        <v>-0.27835483571344988</v>
      </c>
      <c r="D2106" s="9" t="str">
        <f>IF(最小二乘法!D2106&lt;参数!$B$5,最小二乘法!D2106,"")</f>
        <v/>
      </c>
      <c r="E2106" s="9">
        <f>IF(最小二乘法!E2106&lt;参数!$B$5,最小二乘法!E2106,"")</f>
        <v>-0.15537292533893865</v>
      </c>
      <c r="F2106" s="9" t="str">
        <f>IF(最小二乘法!F2106&lt;参数!$B$5,最小二乘法!F2106,"")</f>
        <v/>
      </c>
      <c r="G2106" s="9">
        <f>IF(最小二乘法!G2106&lt;参数!$B$5,最小二乘法!G2106,"")</f>
        <v>-0.14218396945999345</v>
      </c>
      <c r="H2106" s="9" t="str">
        <f>IF(最小二乘法!H2106&lt;参数!$B$5,最小二乘法!H2106,"")</f>
        <v/>
      </c>
      <c r="I2106" s="9">
        <f t="shared" si="65"/>
        <v>-0.27835483571344988</v>
      </c>
    </row>
    <row r="2107" spans="1:9" x14ac:dyDescent="0.15">
      <c r="A2107" s="6">
        <v>41521</v>
      </c>
      <c r="B2107" s="9">
        <f t="shared" si="64"/>
        <v>-0.19453917236992682</v>
      </c>
      <c r="C2107" s="9">
        <f>IF(最小二乘法!C2107&lt;参数!$B$5,最小二乘法!C2107,"")</f>
        <v>-0.28096427537195923</v>
      </c>
      <c r="D2107" s="9" t="str">
        <f>IF(最小二乘法!D2107&lt;参数!$B$5,最小二乘法!D2107,"")</f>
        <v/>
      </c>
      <c r="E2107" s="9">
        <f>IF(最小二乘法!E2107&lt;参数!$B$5,最小二乘法!E2107,"")</f>
        <v>-0.15744481742117766</v>
      </c>
      <c r="F2107" s="9" t="str">
        <f>IF(最小二乘法!F2107&lt;参数!$B$5,最小二乘法!F2107,"")</f>
        <v/>
      </c>
      <c r="G2107" s="9">
        <f>IF(最小二乘法!G2107&lt;参数!$B$5,最小二乘法!G2107,"")</f>
        <v>-0.1452084243166436</v>
      </c>
      <c r="H2107" s="9" t="str">
        <f>IF(最小二乘法!H2107&lt;参数!$B$5,最小二乘法!H2107,"")</f>
        <v/>
      </c>
      <c r="I2107" s="9">
        <f t="shared" si="65"/>
        <v>-0.28096427537195923</v>
      </c>
    </row>
    <row r="2108" spans="1:9" x14ac:dyDescent="0.15">
      <c r="A2108" s="6">
        <v>41522</v>
      </c>
      <c r="B2108" s="9">
        <f t="shared" si="64"/>
        <v>-0.19707606693944832</v>
      </c>
      <c r="C2108" s="9">
        <f>IF(最小二乘法!C2108&lt;参数!$B$5,最小二乘法!C2108,"")</f>
        <v>-0.28627515681227134</v>
      </c>
      <c r="D2108" s="9" t="str">
        <f>IF(最小二乘法!D2108&lt;参数!$B$5,最小二乘法!D2108,"")</f>
        <v/>
      </c>
      <c r="E2108" s="9">
        <f>IF(最小二乘法!E2108&lt;参数!$B$5,最小二乘法!E2108,"")</f>
        <v>-0.15975508298150454</v>
      </c>
      <c r="F2108" s="9" t="str">
        <f>IF(最小二乘法!F2108&lt;参数!$B$5,最小二乘法!F2108,"")</f>
        <v/>
      </c>
      <c r="G2108" s="9">
        <f>IF(最小二乘法!G2108&lt;参数!$B$5,最小二乘法!G2108,"")</f>
        <v>-0.14519796102456906</v>
      </c>
      <c r="H2108" s="9" t="str">
        <f>IF(最小二乘法!H2108&lt;参数!$B$5,最小二乘法!H2108,"")</f>
        <v/>
      </c>
      <c r="I2108" s="9">
        <f t="shared" si="65"/>
        <v>-0.28627515681227134</v>
      </c>
    </row>
    <row r="2109" spans="1:9" x14ac:dyDescent="0.15">
      <c r="A2109" s="6">
        <v>41523</v>
      </c>
      <c r="B2109" s="9">
        <f t="shared" si="64"/>
        <v>-0.2021535796988726</v>
      </c>
      <c r="C2109" s="9">
        <f>IF(最小二乘法!C2109&lt;参数!$B$5,最小二乘法!C2109,"")</f>
        <v>-0.29279947765229419</v>
      </c>
      <c r="D2109" s="9" t="str">
        <f>IF(最小二乘法!D2109&lt;参数!$B$5,最小二乘法!D2109,"")</f>
        <v/>
      </c>
      <c r="E2109" s="9">
        <f>IF(最小二乘法!E2109&lt;参数!$B$5,最小二乘法!E2109,"")</f>
        <v>-0.1628906972201597</v>
      </c>
      <c r="F2109" s="9" t="str">
        <f>IF(最小二乘法!F2109&lt;参数!$B$5,最小二乘法!F2109,"")</f>
        <v/>
      </c>
      <c r="G2109" s="9">
        <f>IF(最小二乘法!G2109&lt;参数!$B$5,最小二乘法!G2109,"")</f>
        <v>-0.15077056422416391</v>
      </c>
      <c r="H2109" s="9" t="str">
        <f>IF(最小二乘法!H2109&lt;参数!$B$5,最小二乘法!H2109,"")</f>
        <v/>
      </c>
      <c r="I2109" s="9">
        <f t="shared" si="65"/>
        <v>-0.29279947765229419</v>
      </c>
    </row>
    <row r="2110" spans="1:9" x14ac:dyDescent="0.15">
      <c r="A2110" s="6">
        <v>41526</v>
      </c>
      <c r="B2110" s="9">
        <f t="shared" si="64"/>
        <v>-0.20928263408813477</v>
      </c>
      <c r="C2110" s="9">
        <f>IF(最小二乘法!C2110&lt;参数!$B$5,最小二乘法!C2110,"")</f>
        <v>-0.30661750816092448</v>
      </c>
      <c r="D2110" s="9" t="str">
        <f>IF(最小二乘法!D2110&lt;参数!$B$5,最小二乘法!D2110,"")</f>
        <v/>
      </c>
      <c r="E2110" s="9">
        <f>IF(最小二乘法!E2110&lt;参数!$B$5,最小二乘法!E2110,"")</f>
        <v>-0.16456286342466064</v>
      </c>
      <c r="F2110" s="9" t="str">
        <f>IF(最小二乘法!F2110&lt;参数!$B$5,最小二乘法!F2110,"")</f>
        <v/>
      </c>
      <c r="G2110" s="9">
        <f>IF(最小二乘法!G2110&lt;参数!$B$5,最小二乘法!G2110,"")</f>
        <v>-0.15666753067881922</v>
      </c>
      <c r="H2110" s="9" t="str">
        <f>IF(最小二乘法!H2110&lt;参数!$B$5,最小二乘法!H2110,"")</f>
        <v/>
      </c>
      <c r="I2110" s="9">
        <f t="shared" si="65"/>
        <v>-0.30661750816092448</v>
      </c>
    </row>
    <row r="2111" spans="1:9" x14ac:dyDescent="0.15">
      <c r="A2111" s="6">
        <v>41527</v>
      </c>
      <c r="B2111" s="9">
        <f t="shared" si="64"/>
        <v>-0.21908318145201808</v>
      </c>
      <c r="C2111" s="9">
        <f>IF(最小二乘法!C2111&lt;参数!$B$5,最小二乘法!C2111,"")</f>
        <v>-0.32081144597597255</v>
      </c>
      <c r="D2111" s="9" t="str">
        <f>IF(最小二乘法!D2111&lt;参数!$B$5,最小二乘法!D2111,"")</f>
        <v/>
      </c>
      <c r="E2111" s="9">
        <f>IF(最小二乘法!E2111&lt;参数!$B$5,最小二乘法!E2111,"")</f>
        <v>-0.16565004639404712</v>
      </c>
      <c r="F2111" s="9" t="str">
        <f>IF(最小二乘法!F2111&lt;参数!$B$5,最小二乘法!F2111,"")</f>
        <v/>
      </c>
      <c r="G2111" s="9">
        <f>IF(最小二乘法!G2111&lt;参数!$B$5,最小二乘法!G2111,"")</f>
        <v>-0.17078805198603453</v>
      </c>
      <c r="H2111" s="9" t="str">
        <f>IF(最小二乘法!H2111&lt;参数!$B$5,最小二乘法!H2111,"")</f>
        <v/>
      </c>
      <c r="I2111" s="9">
        <f t="shared" si="65"/>
        <v>-0.32081144597597255</v>
      </c>
    </row>
    <row r="2112" spans="1:9" x14ac:dyDescent="0.15">
      <c r="A2112" s="6">
        <v>41528</v>
      </c>
      <c r="B2112" s="9">
        <f t="shared" si="64"/>
        <v>-0.2156681666171133</v>
      </c>
      <c r="C2112" s="9">
        <f>IF(最小二乘法!C2112&lt;参数!$B$5,最小二乘法!C2112,"")</f>
        <v>-0.31709245044987933</v>
      </c>
      <c r="D2112" s="9" t="str">
        <f>IF(最小二乘法!D2112&lt;参数!$B$5,最小二乘法!D2112,"")</f>
        <v/>
      </c>
      <c r="E2112" s="9">
        <f>IF(最小二乘法!E2112&lt;参数!$B$5,最小二乘法!E2112,"")</f>
        <v>-0.16218049673600898</v>
      </c>
      <c r="F2112" s="9" t="str">
        <f>IF(最小二乘法!F2112&lt;参数!$B$5,最小二乘法!F2112,"")</f>
        <v/>
      </c>
      <c r="G2112" s="9">
        <f>IF(最小二乘法!G2112&lt;参数!$B$5,最小二乘法!G2112,"")</f>
        <v>-0.16773155266545159</v>
      </c>
      <c r="H2112" s="9" t="str">
        <f>IF(最小二乘法!H2112&lt;参数!$B$5,最小二乘法!H2112,"")</f>
        <v/>
      </c>
      <c r="I2112" s="9">
        <f t="shared" si="65"/>
        <v>-0.31709245044987933</v>
      </c>
    </row>
    <row r="2113" spans="1:9" x14ac:dyDescent="0.15">
      <c r="A2113" s="6">
        <v>41529</v>
      </c>
      <c r="B2113" s="9">
        <f t="shared" si="64"/>
        <v>-0.21829810417052573</v>
      </c>
      <c r="C2113" s="9">
        <f>IF(最小二乘法!C2113&lt;参数!$B$5,最小二乘法!C2113,"")</f>
        <v>-0.32227404890052624</v>
      </c>
      <c r="D2113" s="9" t="str">
        <f>IF(最小二乘法!D2113&lt;参数!$B$5,最小二乘法!D2113,"")</f>
        <v/>
      </c>
      <c r="E2113" s="9">
        <f>IF(最小二乘法!E2113&lt;参数!$B$5,最小二乘法!E2113,"")</f>
        <v>-0.16079450637206039</v>
      </c>
      <c r="F2113" s="9" t="str">
        <f>IF(最小二乘法!F2113&lt;参数!$B$5,最小二乘法!F2113,"")</f>
        <v/>
      </c>
      <c r="G2113" s="9">
        <f>IF(最小二乘法!G2113&lt;参数!$B$5,最小二乘法!G2113,"")</f>
        <v>-0.17182575723899052</v>
      </c>
      <c r="H2113" s="9" t="str">
        <f>IF(最小二乘法!H2113&lt;参数!$B$5,最小二乘法!H2113,"")</f>
        <v/>
      </c>
      <c r="I2113" s="9">
        <f t="shared" si="65"/>
        <v>-0.32227404890052624</v>
      </c>
    </row>
    <row r="2114" spans="1:9" x14ac:dyDescent="0.15">
      <c r="A2114" s="6">
        <v>41530</v>
      </c>
      <c r="B2114" s="9">
        <f t="shared" si="64"/>
        <v>-0.20849329019460891</v>
      </c>
      <c r="C2114" s="9">
        <f>IF(最小二乘法!C2114&lt;参数!$B$5,最小二乘法!C2114,"")</f>
        <v>-0.30836373008387852</v>
      </c>
      <c r="D2114" s="9" t="str">
        <f>IF(最小二乘法!D2114&lt;参数!$B$5,最小二乘法!D2114,"")</f>
        <v/>
      </c>
      <c r="E2114" s="9">
        <f>IF(最小二乘法!E2114&lt;参数!$B$5,最小二乘法!E2114,"")</f>
        <v>-0.14844182432200903</v>
      </c>
      <c r="F2114" s="9" t="str">
        <f>IF(最小二乘法!F2114&lt;参数!$B$5,最小二乘法!F2114,"")</f>
        <v/>
      </c>
      <c r="G2114" s="9">
        <f>IF(最小二乘法!G2114&lt;参数!$B$5,最小二乘法!G2114,"")</f>
        <v>-0.16867431617793915</v>
      </c>
      <c r="H2114" s="9" t="str">
        <f>IF(最小二乘法!H2114&lt;参数!$B$5,最小二乘法!H2114,"")</f>
        <v/>
      </c>
      <c r="I2114" s="9">
        <f t="shared" si="65"/>
        <v>-0.30836373008387852</v>
      </c>
    </row>
    <row r="2115" spans="1:9" x14ac:dyDescent="0.15">
      <c r="A2115" s="6">
        <v>41533</v>
      </c>
      <c r="B2115" s="9">
        <f t="shared" ref="B2115:B2178" si="66">IFERROR(AVERAGE(C2115:H2115),0)</f>
        <v>-0.21211519961197689</v>
      </c>
      <c r="C2115" s="9">
        <f>IF(最小二乘法!C2115&lt;参数!$B$5,最小二乘法!C2115,"")</f>
        <v>-0.31398813522149782</v>
      </c>
      <c r="D2115" s="9" t="str">
        <f>IF(最小二乘法!D2115&lt;参数!$B$5,最小二乘法!D2115,"")</f>
        <v/>
      </c>
      <c r="E2115" s="9">
        <f>IF(最小二乘法!E2115&lt;参数!$B$5,最小二乘法!E2115,"")</f>
        <v>-0.14709274770492453</v>
      </c>
      <c r="F2115" s="9" t="str">
        <f>IF(最小二乘法!F2115&lt;参数!$B$5,最小二乘法!F2115,"")</f>
        <v/>
      </c>
      <c r="G2115" s="9">
        <f>IF(最小二乘法!G2115&lt;参数!$B$5,最小二乘法!G2115,"")</f>
        <v>-0.17526471590950832</v>
      </c>
      <c r="H2115" s="9" t="str">
        <f>IF(最小二乘法!H2115&lt;参数!$B$5,最小二乘法!H2115,"")</f>
        <v/>
      </c>
      <c r="I2115" s="9">
        <f t="shared" ref="I2115:I2178" si="67">MIN(C2115:H2115)</f>
        <v>-0.31398813522149782</v>
      </c>
    </row>
    <row r="2116" spans="1:9" x14ac:dyDescent="0.15">
      <c r="A2116" s="6">
        <v>41534</v>
      </c>
      <c r="B2116" s="9">
        <f t="shared" si="66"/>
        <v>-0.21328681406730735</v>
      </c>
      <c r="C2116" s="9">
        <f>IF(最小二乘法!C2116&lt;参数!$B$5,最小二乘法!C2116,"")</f>
        <v>-0.31654046119340551</v>
      </c>
      <c r="D2116" s="9" t="str">
        <f>IF(最小二乘法!D2116&lt;参数!$B$5,最小二乘法!D2116,"")</f>
        <v/>
      </c>
      <c r="E2116" s="9">
        <f>IF(最小二乘法!E2116&lt;参数!$B$5,最小二乘法!E2116,"")</f>
        <v>-0.15418839543260843</v>
      </c>
      <c r="F2116" s="9" t="str">
        <f>IF(最小二乘法!F2116&lt;参数!$B$5,最小二乘法!F2116,"")</f>
        <v/>
      </c>
      <c r="G2116" s="9">
        <f>IF(最小二乘法!G2116&lt;参数!$B$5,最小二乘法!G2116,"")</f>
        <v>-0.16913158557590813</v>
      </c>
      <c r="H2116" s="9" t="str">
        <f>IF(最小二乘法!H2116&lt;参数!$B$5,最小二乘法!H2116,"")</f>
        <v/>
      </c>
      <c r="I2116" s="9">
        <f t="shared" si="67"/>
        <v>-0.31654046119340551</v>
      </c>
    </row>
    <row r="2117" spans="1:9" x14ac:dyDescent="0.15">
      <c r="A2117" s="6">
        <v>41535</v>
      </c>
      <c r="B2117" s="9">
        <f t="shared" si="66"/>
        <v>-0.21105058267598822</v>
      </c>
      <c r="C2117" s="9">
        <f>IF(最小二乘法!C2117&lt;参数!$B$5,最小二乘法!C2117,"")</f>
        <v>-0.31804521253387419</v>
      </c>
      <c r="D2117" s="9" t="str">
        <f>IF(最小二乘法!D2117&lt;参数!$B$5,最小二乘法!D2117,"")</f>
        <v/>
      </c>
      <c r="E2117" s="9">
        <f>IF(最小二乘法!E2117&lt;参数!$B$5,最小二乘法!E2117,"")</f>
        <v>-0.14957715572257024</v>
      </c>
      <c r="F2117" s="9" t="str">
        <f>IF(最小二乘法!F2117&lt;参数!$B$5,最小二乘法!F2117,"")</f>
        <v/>
      </c>
      <c r="G2117" s="9">
        <f>IF(最小二乘法!G2117&lt;参数!$B$5,最小二乘法!G2117,"")</f>
        <v>-0.16552937977152027</v>
      </c>
      <c r="H2117" s="9" t="str">
        <f>IF(最小二乘法!H2117&lt;参数!$B$5,最小二乘法!H2117,"")</f>
        <v/>
      </c>
      <c r="I2117" s="9">
        <f t="shared" si="67"/>
        <v>-0.31804521253387419</v>
      </c>
    </row>
    <row r="2118" spans="1:9" x14ac:dyDescent="0.15">
      <c r="A2118" s="6">
        <v>41540</v>
      </c>
      <c r="B2118" s="9">
        <f t="shared" si="66"/>
        <v>-0.21299106296983952</v>
      </c>
      <c r="C2118" s="9">
        <f>IF(最小二乘法!C2118&lt;参数!$B$5,最小二乘法!C2118,"")</f>
        <v>-0.32112263570143451</v>
      </c>
      <c r="D2118" s="9" t="str">
        <f>IF(最小二乘法!D2118&lt;参数!$B$5,最小二乘法!D2118,"")</f>
        <v/>
      </c>
      <c r="E2118" s="9">
        <f>IF(最小二乘法!E2118&lt;参数!$B$5,最小二乘法!E2118,"")</f>
        <v>-0.14971387818701387</v>
      </c>
      <c r="F2118" s="9" t="str">
        <f>IF(最小二乘法!F2118&lt;参数!$B$5,最小二乘法!F2118,"")</f>
        <v/>
      </c>
      <c r="G2118" s="9">
        <f>IF(最小二乘法!G2118&lt;参数!$B$5,最小二乘法!G2118,"")</f>
        <v>-0.16813667502107021</v>
      </c>
      <c r="H2118" s="9" t="str">
        <f>IF(最小二乘法!H2118&lt;参数!$B$5,最小二乘法!H2118,"")</f>
        <v/>
      </c>
      <c r="I2118" s="9">
        <f t="shared" si="67"/>
        <v>-0.32112263570143451</v>
      </c>
    </row>
    <row r="2119" spans="1:9" x14ac:dyDescent="0.15">
      <c r="A2119" s="6">
        <v>41541</v>
      </c>
      <c r="B2119" s="9">
        <f t="shared" si="66"/>
        <v>-0.20811974574657657</v>
      </c>
      <c r="C2119" s="9">
        <f>IF(最小二乘法!C2119&lt;参数!$B$5,最小二乘法!C2119,"")</f>
        <v>-0.30846363823093392</v>
      </c>
      <c r="D2119" s="9" t="str">
        <f>IF(最小二乘法!D2119&lt;参数!$B$5,最小二乘法!D2119,"")</f>
        <v/>
      </c>
      <c r="E2119" s="9">
        <f>IF(最小二乘法!E2119&lt;参数!$B$5,最小二乘法!E2119,"")</f>
        <v>-0.15028159511782369</v>
      </c>
      <c r="F2119" s="9" t="str">
        <f>IF(最小二乘法!F2119&lt;参数!$B$5,最小二乘法!F2119,"")</f>
        <v/>
      </c>
      <c r="G2119" s="9">
        <f>IF(最小二乘法!G2119&lt;参数!$B$5,最小二乘法!G2119,"")</f>
        <v>-0.16561400389097214</v>
      </c>
      <c r="H2119" s="9" t="str">
        <f>IF(最小二乘法!H2119&lt;参数!$B$5,最小二乘法!H2119,"")</f>
        <v/>
      </c>
      <c r="I2119" s="9">
        <f t="shared" si="67"/>
        <v>-0.30846363823093392</v>
      </c>
    </row>
    <row r="2120" spans="1:9" x14ac:dyDescent="0.15">
      <c r="A2120" s="6">
        <v>41542</v>
      </c>
      <c r="B2120" s="9">
        <f t="shared" si="66"/>
        <v>-0.20842060881813471</v>
      </c>
      <c r="C2120" s="9">
        <f>IF(最小二乘法!C2120&lt;参数!$B$5,最小二乘法!C2120,"")</f>
        <v>-0.30967109027948148</v>
      </c>
      <c r="D2120" s="9" t="str">
        <f>IF(最小二乘法!D2120&lt;参数!$B$5,最小二乘法!D2120,"")</f>
        <v/>
      </c>
      <c r="E2120" s="9">
        <f>IF(最小二乘法!E2120&lt;参数!$B$5,最小二乘法!E2120,"")</f>
        <v>-0.14940821240761126</v>
      </c>
      <c r="F2120" s="9" t="str">
        <f>IF(最小二乘法!F2120&lt;参数!$B$5,最小二乘法!F2120,"")</f>
        <v/>
      </c>
      <c r="G2120" s="9">
        <f>IF(最小二乘法!G2120&lt;参数!$B$5,最小二乘法!G2120,"")</f>
        <v>-0.16618252376731135</v>
      </c>
      <c r="H2120" s="9" t="str">
        <f>IF(最小二乘法!H2120&lt;参数!$B$5,最小二乘法!H2120,"")</f>
        <v/>
      </c>
      <c r="I2120" s="9">
        <f t="shared" si="67"/>
        <v>-0.30967109027948148</v>
      </c>
    </row>
    <row r="2121" spans="1:9" x14ac:dyDescent="0.15">
      <c r="A2121" s="6">
        <v>41543</v>
      </c>
      <c r="B2121" s="9">
        <f t="shared" si="66"/>
        <v>-0.20559297710165236</v>
      </c>
      <c r="C2121" s="9">
        <f>IF(最小二乘法!C2121&lt;参数!$B$5,最小二乘法!C2121,"")</f>
        <v>-0.30568858928865517</v>
      </c>
      <c r="D2121" s="9" t="str">
        <f>IF(最小二乘法!D2121&lt;参数!$B$5,最小二乘法!D2121,"")</f>
        <v/>
      </c>
      <c r="E2121" s="9">
        <f>IF(最小二乘法!E2121&lt;参数!$B$5,最小二乘法!E2121,"")</f>
        <v>-0.15195418703338082</v>
      </c>
      <c r="F2121" s="9" t="str">
        <f>IF(最小二乘法!F2121&lt;参数!$B$5,最小二乘法!F2121,"")</f>
        <v/>
      </c>
      <c r="G2121" s="9">
        <f>IF(最小二乘法!G2121&lt;参数!$B$5,最小二乘法!G2121,"")</f>
        <v>-0.15913615498292111</v>
      </c>
      <c r="H2121" s="9" t="str">
        <f>IF(最小二乘法!H2121&lt;参数!$B$5,最小二乘法!H2121,"")</f>
        <v/>
      </c>
      <c r="I2121" s="9">
        <f t="shared" si="67"/>
        <v>-0.30568858928865517</v>
      </c>
    </row>
    <row r="2122" spans="1:9" x14ac:dyDescent="0.15">
      <c r="A2122" s="6">
        <v>41544</v>
      </c>
      <c r="B2122" s="9">
        <f t="shared" si="66"/>
        <v>-0.20381454415724101</v>
      </c>
      <c r="C2122" s="9">
        <f>IF(最小二乘法!C2122&lt;参数!$B$5,最小二乘法!C2122,"")</f>
        <v>-0.30411562136331627</v>
      </c>
      <c r="D2122" s="9" t="str">
        <f>IF(最小二乘法!D2122&lt;参数!$B$5,最小二乘法!D2122,"")</f>
        <v/>
      </c>
      <c r="E2122" s="9">
        <f>IF(最小二乘法!E2122&lt;参数!$B$5,最小二乘法!E2122,"")</f>
        <v>-0.15065369517581828</v>
      </c>
      <c r="F2122" s="9" t="str">
        <f>IF(最小二乘法!F2122&lt;参数!$B$5,最小二乘法!F2122,"")</f>
        <v/>
      </c>
      <c r="G2122" s="9">
        <f>IF(最小二乘法!G2122&lt;参数!$B$5,最小二乘法!G2122,"")</f>
        <v>-0.15667431593258851</v>
      </c>
      <c r="H2122" s="9" t="str">
        <f>IF(最小二乘法!H2122&lt;参数!$B$5,最小二乘法!H2122,"")</f>
        <v/>
      </c>
      <c r="I2122" s="9">
        <f t="shared" si="67"/>
        <v>-0.30411562136331627</v>
      </c>
    </row>
    <row r="2123" spans="1:9" x14ac:dyDescent="0.15">
      <c r="A2123" s="6">
        <v>41547</v>
      </c>
      <c r="B2123" s="9">
        <f t="shared" si="66"/>
        <v>-0.20183047066332002</v>
      </c>
      <c r="C2123" s="9">
        <f>IF(最小二乘法!C2123&lt;参数!$B$5,最小二乘法!C2123,"")</f>
        <v>-0.30094279861505036</v>
      </c>
      <c r="D2123" s="9" t="str">
        <f>IF(最小二乘法!D2123&lt;参数!$B$5,最小二乘法!D2123,"")</f>
        <v/>
      </c>
      <c r="E2123" s="9">
        <f>IF(最小二乘法!E2123&lt;参数!$B$5,最小二乘法!E2123,"")</f>
        <v>-0.14813726576356989</v>
      </c>
      <c r="F2123" s="9" t="str">
        <f>IF(最小二乘法!F2123&lt;参数!$B$5,最小二乘法!F2123,"")</f>
        <v/>
      </c>
      <c r="G2123" s="9">
        <f>IF(最小二乘法!G2123&lt;参数!$B$5,最小二乘法!G2123,"")</f>
        <v>-0.15641134761133979</v>
      </c>
      <c r="H2123" s="9" t="str">
        <f>IF(最小二乘法!H2123&lt;参数!$B$5,最小二乘法!H2123,"")</f>
        <v/>
      </c>
      <c r="I2123" s="9">
        <f t="shared" si="67"/>
        <v>-0.30094279861505036</v>
      </c>
    </row>
    <row r="2124" spans="1:9" x14ac:dyDescent="0.15">
      <c r="A2124" s="6">
        <v>41555</v>
      </c>
      <c r="B2124" s="9">
        <f t="shared" si="66"/>
        <v>-0.2001879930002928</v>
      </c>
      <c r="C2124" s="9">
        <f>IF(最小二乘法!C2124&lt;参数!$B$5,最小二乘法!C2124,"")</f>
        <v>-0.3001169358400394</v>
      </c>
      <c r="D2124" s="9" t="str">
        <f>IF(最小二乘法!D2124&lt;参数!$B$5,最小二乘法!D2124,"")</f>
        <v/>
      </c>
      <c r="E2124" s="9">
        <f>IF(最小二乘法!E2124&lt;参数!$B$5,最小二乘法!E2124,"")</f>
        <v>-0.14567822870555047</v>
      </c>
      <c r="F2124" s="9" t="str">
        <f>IF(最小二乘法!F2124&lt;参数!$B$5,最小二乘法!F2124,"")</f>
        <v/>
      </c>
      <c r="G2124" s="9">
        <f>IF(最小二乘法!G2124&lt;参数!$B$5,最小二乘法!G2124,"")</f>
        <v>-0.15476881445528856</v>
      </c>
      <c r="H2124" s="9" t="str">
        <f>IF(最小二乘法!H2124&lt;参数!$B$5,最小二乘法!H2124,"")</f>
        <v/>
      </c>
      <c r="I2124" s="9">
        <f t="shared" si="67"/>
        <v>-0.3001169358400394</v>
      </c>
    </row>
    <row r="2125" spans="1:9" x14ac:dyDescent="0.15">
      <c r="A2125" s="6">
        <v>41556</v>
      </c>
      <c r="B2125" s="9">
        <f t="shared" si="66"/>
        <v>-0.20210973371127441</v>
      </c>
      <c r="C2125" s="9">
        <f>IF(最小二乘法!C2125&lt;参数!$B$5,最小二乘法!C2125,"")</f>
        <v>-0.30327558761212381</v>
      </c>
      <c r="D2125" s="9" t="str">
        <f>IF(最小二乘法!D2125&lt;参数!$B$5,最小二乘法!D2125,"")</f>
        <v/>
      </c>
      <c r="E2125" s="9">
        <f>IF(最小二乘法!E2125&lt;参数!$B$5,最小二乘法!E2125,"")</f>
        <v>-0.14511117249750038</v>
      </c>
      <c r="F2125" s="9" t="str">
        <f>IF(最小二乘法!F2125&lt;参数!$B$5,最小二乘法!F2125,"")</f>
        <v/>
      </c>
      <c r="G2125" s="9">
        <f>IF(最小二乘法!G2125&lt;参数!$B$5,最小二乘法!G2125,"")</f>
        <v>-0.15794244102419908</v>
      </c>
      <c r="H2125" s="9" t="str">
        <f>IF(最小二乘法!H2125&lt;参数!$B$5,最小二乘法!H2125,"")</f>
        <v/>
      </c>
      <c r="I2125" s="9">
        <f t="shared" si="67"/>
        <v>-0.30327558761212381</v>
      </c>
    </row>
    <row r="2126" spans="1:9" x14ac:dyDescent="0.15">
      <c r="A2126" s="6">
        <v>41557</v>
      </c>
      <c r="B2126" s="9">
        <f t="shared" si="66"/>
        <v>-0.19837014676738085</v>
      </c>
      <c r="C2126" s="9">
        <f>IF(最小二乘法!C2126&lt;参数!$B$5,最小二乘法!C2126,"")</f>
        <v>-0.29580089440322044</v>
      </c>
      <c r="D2126" s="9" t="str">
        <f>IF(最小二乘法!D2126&lt;参数!$B$5,最小二乘法!D2126,"")</f>
        <v/>
      </c>
      <c r="E2126" s="9">
        <f>IF(最小二乘法!E2126&lt;参数!$B$5,最小二乘法!E2126,"")</f>
        <v>-0.14165049947975739</v>
      </c>
      <c r="F2126" s="9" t="str">
        <f>IF(最小二乘法!F2126&lt;参数!$B$5,最小二乘法!F2126,"")</f>
        <v/>
      </c>
      <c r="G2126" s="9">
        <f>IF(最小二乘法!G2126&lt;参数!$B$5,最小二乘法!G2126,"")</f>
        <v>-0.15765904641916473</v>
      </c>
      <c r="H2126" s="9" t="str">
        <f>IF(最小二乘法!H2126&lt;参数!$B$5,最小二乘法!H2126,"")</f>
        <v/>
      </c>
      <c r="I2126" s="9">
        <f t="shared" si="67"/>
        <v>-0.29580089440322044</v>
      </c>
    </row>
    <row r="2127" spans="1:9" x14ac:dyDescent="0.15">
      <c r="A2127" s="6">
        <v>41558</v>
      </c>
      <c r="B2127" s="9">
        <f t="shared" si="66"/>
        <v>-0.20368786289100108</v>
      </c>
      <c r="C2127" s="9">
        <f>IF(最小二乘法!C2127&lt;参数!$B$5,最小二乘法!C2127,"")</f>
        <v>-0.30301429795466783</v>
      </c>
      <c r="D2127" s="9" t="str">
        <f>IF(最小二乘法!D2127&lt;参数!$B$5,最小二乘法!D2127,"")</f>
        <v/>
      </c>
      <c r="E2127" s="9">
        <f>IF(最小二乘法!E2127&lt;参数!$B$5,最小二乘法!E2127,"")</f>
        <v>-0.14516377111251721</v>
      </c>
      <c r="F2127" s="9" t="str">
        <f>IF(最小二乘法!F2127&lt;参数!$B$5,最小二乘法!F2127,"")</f>
        <v/>
      </c>
      <c r="G2127" s="9">
        <f>IF(最小二乘法!G2127&lt;参数!$B$5,最小二乘法!G2127,"")</f>
        <v>-0.16288551960581821</v>
      </c>
      <c r="H2127" s="9" t="str">
        <f>IF(最小二乘法!H2127&lt;参数!$B$5,最小二乘法!H2127,"")</f>
        <v/>
      </c>
      <c r="I2127" s="9">
        <f t="shared" si="67"/>
        <v>-0.30301429795466783</v>
      </c>
    </row>
    <row r="2128" spans="1:9" x14ac:dyDescent="0.15">
      <c r="A2128" s="6">
        <v>41561</v>
      </c>
      <c r="B2128" s="9">
        <f t="shared" si="66"/>
        <v>-0.19825684418601119</v>
      </c>
      <c r="C2128" s="9">
        <f>IF(最小二乘法!C2128&lt;参数!$B$5,最小二乘法!C2128,"")</f>
        <v>-0.29683587023973712</v>
      </c>
      <c r="D2128" s="9" t="str">
        <f>IF(最小二乘法!D2128&lt;参数!$B$5,最小二乘法!D2128,"")</f>
        <v/>
      </c>
      <c r="E2128" s="9">
        <f>IF(最小二乘法!E2128&lt;参数!$B$5,最小二乘法!E2128,"")</f>
        <v>-0.14497888708595663</v>
      </c>
      <c r="F2128" s="9" t="str">
        <f>IF(最小二乘法!F2128&lt;参数!$B$5,最小二乘法!F2128,"")</f>
        <v/>
      </c>
      <c r="G2128" s="9">
        <f>IF(最小二乘法!G2128&lt;参数!$B$5,最小二乘法!G2128,"")</f>
        <v>-0.15295577523233983</v>
      </c>
      <c r="H2128" s="9" t="str">
        <f>IF(最小二乘法!H2128&lt;参数!$B$5,最小二乘法!H2128,"")</f>
        <v/>
      </c>
      <c r="I2128" s="9">
        <f t="shared" si="67"/>
        <v>-0.29683587023973712</v>
      </c>
    </row>
    <row r="2129" spans="1:9" x14ac:dyDescent="0.15">
      <c r="A2129" s="6">
        <v>41562</v>
      </c>
      <c r="B2129" s="9">
        <f t="shared" si="66"/>
        <v>-0.19570965331300613</v>
      </c>
      <c r="C2129" s="9">
        <f>IF(最小二乘法!C2129&lt;参数!$B$5,最小二乘法!C2129,"")</f>
        <v>-0.29138018292514445</v>
      </c>
      <c r="D2129" s="9" t="str">
        <f>IF(最小二乘法!D2129&lt;参数!$B$5,最小二乘法!D2129,"")</f>
        <v/>
      </c>
      <c r="E2129" s="9">
        <f>IF(最小二乘法!E2129&lt;参数!$B$5,最小二乘法!E2129,"")</f>
        <v>-0.14455492878993603</v>
      </c>
      <c r="F2129" s="9" t="str">
        <f>IF(最小二乘法!F2129&lt;参数!$B$5,最小二乘法!F2129,"")</f>
        <v/>
      </c>
      <c r="G2129" s="9">
        <f>IF(最小二乘法!G2129&lt;参数!$B$5,最小二乘法!G2129,"")</f>
        <v>-0.15119384822393789</v>
      </c>
      <c r="H2129" s="9" t="str">
        <f>IF(最小二乘法!H2129&lt;参数!$B$5,最小二乘法!H2129,"")</f>
        <v/>
      </c>
      <c r="I2129" s="9">
        <f t="shared" si="67"/>
        <v>-0.29138018292514445</v>
      </c>
    </row>
    <row r="2130" spans="1:9" x14ac:dyDescent="0.15">
      <c r="A2130" s="6">
        <v>41563</v>
      </c>
      <c r="B2130" s="9">
        <f t="shared" si="66"/>
        <v>-0.19405925086446088</v>
      </c>
      <c r="C2130" s="9">
        <f>IF(最小二乘法!C2130&lt;参数!$B$5,最小二乘法!C2130,"")</f>
        <v>-0.28769061326853074</v>
      </c>
      <c r="D2130" s="9" t="str">
        <f>IF(最小二乘法!D2130&lt;参数!$B$5,最小二乘法!D2130,"")</f>
        <v/>
      </c>
      <c r="E2130" s="9">
        <f>IF(最小二乘法!E2130&lt;参数!$B$5,最小二乘法!E2130,"")</f>
        <v>-0.14595933774996472</v>
      </c>
      <c r="F2130" s="9" t="str">
        <f>IF(最小二乘法!F2130&lt;参数!$B$5,最小二乘法!F2130,"")</f>
        <v/>
      </c>
      <c r="G2130" s="9">
        <f>IF(最小二乘法!G2130&lt;参数!$B$5,最小二乘法!G2130,"")</f>
        <v>-0.14852780157488721</v>
      </c>
      <c r="H2130" s="9" t="str">
        <f>IF(最小二乘法!H2130&lt;参数!$B$5,最小二乘法!H2130,"")</f>
        <v/>
      </c>
      <c r="I2130" s="9">
        <f t="shared" si="67"/>
        <v>-0.28769061326853074</v>
      </c>
    </row>
    <row r="2131" spans="1:9" x14ac:dyDescent="0.15">
      <c r="A2131" s="6">
        <v>41564</v>
      </c>
      <c r="B2131" s="9">
        <f t="shared" si="66"/>
        <v>-0.19202745215102812</v>
      </c>
      <c r="C2131" s="9">
        <f>IF(最小二乘法!C2131&lt;参数!$B$5,最小二乘法!C2131,"")</f>
        <v>-0.28674864492758445</v>
      </c>
      <c r="D2131" s="9" t="str">
        <f>IF(最小二乘法!D2131&lt;参数!$B$5,最小二乘法!D2131,"")</f>
        <v/>
      </c>
      <c r="E2131" s="9">
        <f>IF(最小二乘法!E2131&lt;参数!$B$5,最小二乘法!E2131,"")</f>
        <v>-0.14251020571848561</v>
      </c>
      <c r="F2131" s="9" t="str">
        <f>IF(最小二乘法!F2131&lt;参数!$B$5,最小二乘法!F2131,"")</f>
        <v/>
      </c>
      <c r="G2131" s="9">
        <f>IF(最小二乘法!G2131&lt;参数!$B$5,最小二乘法!G2131,"")</f>
        <v>-0.14682350580701431</v>
      </c>
      <c r="H2131" s="9" t="str">
        <f>IF(最小二乘法!H2131&lt;参数!$B$5,最小二乘法!H2131,"")</f>
        <v/>
      </c>
      <c r="I2131" s="9">
        <f t="shared" si="67"/>
        <v>-0.28674864492758445</v>
      </c>
    </row>
    <row r="2132" spans="1:9" x14ac:dyDescent="0.15">
      <c r="A2132" s="6">
        <v>41565</v>
      </c>
      <c r="B2132" s="9">
        <f t="shared" si="66"/>
        <v>-0.19185870757832144</v>
      </c>
      <c r="C2132" s="9">
        <f>IF(最小二乘法!C2132&lt;参数!$B$5,最小二乘法!C2132,"")</f>
        <v>-0.28355248305728897</v>
      </c>
      <c r="D2132" s="9" t="str">
        <f>IF(最小二乘法!D2132&lt;参数!$B$5,最小二乘法!D2132,"")</f>
        <v/>
      </c>
      <c r="E2132" s="9">
        <f>IF(最小二乘法!E2132&lt;参数!$B$5,最小二乘法!E2132,"")</f>
        <v>-0.14227907908321236</v>
      </c>
      <c r="F2132" s="9" t="str">
        <f>IF(最小二乘法!F2132&lt;参数!$B$5,最小二乘法!F2132,"")</f>
        <v/>
      </c>
      <c r="G2132" s="9">
        <f>IF(最小二乘法!G2132&lt;参数!$B$5,最小二乘法!G2132,"")</f>
        <v>-0.14974456059446295</v>
      </c>
      <c r="H2132" s="9" t="str">
        <f>IF(最小二乘法!H2132&lt;参数!$B$5,最小二乘法!H2132,"")</f>
        <v/>
      </c>
      <c r="I2132" s="9">
        <f t="shared" si="67"/>
        <v>-0.28355248305728897</v>
      </c>
    </row>
    <row r="2133" spans="1:9" x14ac:dyDescent="0.15">
      <c r="A2133" s="6">
        <v>41568</v>
      </c>
      <c r="B2133" s="9">
        <f t="shared" si="66"/>
        <v>-0.19269293716791858</v>
      </c>
      <c r="C2133" s="9">
        <f>IF(最小二乘法!C2133&lt;参数!$B$5,最小二乘法!C2133,"")</f>
        <v>-0.28629623425511463</v>
      </c>
      <c r="D2133" s="9" t="str">
        <f>IF(最小二乘法!D2133&lt;参数!$B$5,最小二乘法!D2133,"")</f>
        <v/>
      </c>
      <c r="E2133" s="9">
        <f>IF(最小二乘法!E2133&lt;参数!$B$5,最小二乘法!E2133,"")</f>
        <v>-0.14209958577792758</v>
      </c>
      <c r="F2133" s="9" t="str">
        <f>IF(最小二乘法!F2133&lt;参数!$B$5,最小二乘法!F2133,"")</f>
        <v/>
      </c>
      <c r="G2133" s="9">
        <f>IF(最小二乘法!G2133&lt;参数!$B$5,最小二乘法!G2133,"")</f>
        <v>-0.14968299147071351</v>
      </c>
      <c r="H2133" s="9" t="str">
        <f>IF(最小二乘法!H2133&lt;参数!$B$5,最小二乘法!H2133,"")</f>
        <v/>
      </c>
      <c r="I2133" s="9">
        <f t="shared" si="67"/>
        <v>-0.28629623425511463</v>
      </c>
    </row>
    <row r="2134" spans="1:9" x14ac:dyDescent="0.15">
      <c r="A2134" s="6">
        <v>41569</v>
      </c>
      <c r="B2134" s="9">
        <f t="shared" si="66"/>
        <v>-0.19086980196458067</v>
      </c>
      <c r="C2134" s="9">
        <f>IF(最小二乘法!C2134&lt;参数!$B$5,最小二乘法!C2134,"")</f>
        <v>-0.28017828562726155</v>
      </c>
      <c r="D2134" s="9" t="str">
        <f>IF(最小二乘法!D2134&lt;参数!$B$5,最小二乘法!D2134,"")</f>
        <v/>
      </c>
      <c r="E2134" s="9">
        <f>IF(最小二乘法!E2134&lt;参数!$B$5,最小二乘法!E2134,"")</f>
        <v>-0.14488009043317973</v>
      </c>
      <c r="F2134" s="9" t="str">
        <f>IF(最小二乘法!F2134&lt;参数!$B$5,最小二乘法!F2134,"")</f>
        <v/>
      </c>
      <c r="G2134" s="9">
        <f>IF(最小二乘法!G2134&lt;参数!$B$5,最小二乘法!G2134,"")</f>
        <v>-0.14755102983330071</v>
      </c>
      <c r="H2134" s="9" t="str">
        <f>IF(最小二乘法!H2134&lt;参数!$B$5,最小二乘法!H2134,"")</f>
        <v/>
      </c>
      <c r="I2134" s="9">
        <f t="shared" si="67"/>
        <v>-0.28017828562726155</v>
      </c>
    </row>
    <row r="2135" spans="1:9" x14ac:dyDescent="0.15">
      <c r="A2135" s="6">
        <v>41570</v>
      </c>
      <c r="B2135" s="9">
        <f t="shared" si="66"/>
        <v>-0.19206647730739967</v>
      </c>
      <c r="C2135" s="9">
        <f>IF(最小二乘法!C2135&lt;参数!$B$5,最小二乘法!C2135,"")</f>
        <v>-0.2801851383951538</v>
      </c>
      <c r="D2135" s="9" t="str">
        <f>IF(最小二乘法!D2135&lt;参数!$B$5,最小二乘法!D2135,"")</f>
        <v/>
      </c>
      <c r="E2135" s="9">
        <f>IF(最小二乘法!E2135&lt;参数!$B$5,最小二乘法!E2135,"")</f>
        <v>-0.14683596521344622</v>
      </c>
      <c r="F2135" s="9" t="str">
        <f>IF(最小二乘法!F2135&lt;参数!$B$5,最小二乘法!F2135,"")</f>
        <v/>
      </c>
      <c r="G2135" s="9">
        <f>IF(最小二乘法!G2135&lt;参数!$B$5,最小二乘法!G2135,"")</f>
        <v>-0.14917832831359901</v>
      </c>
      <c r="H2135" s="9" t="str">
        <f>IF(最小二乘法!H2135&lt;参数!$B$5,最小二乘法!H2135,"")</f>
        <v/>
      </c>
      <c r="I2135" s="9">
        <f t="shared" si="67"/>
        <v>-0.2801851383951538</v>
      </c>
    </row>
    <row r="2136" spans="1:9" x14ac:dyDescent="0.15">
      <c r="A2136" s="6">
        <v>41571</v>
      </c>
      <c r="B2136" s="9">
        <f t="shared" si="66"/>
        <v>-0.1880881972231937</v>
      </c>
      <c r="C2136" s="9">
        <f>IF(最小二乘法!C2136&lt;参数!$B$5,最小二乘法!C2136,"")</f>
        <v>-0.27486294958317747</v>
      </c>
      <c r="D2136" s="9" t="str">
        <f>IF(最小二乘法!D2136&lt;参数!$B$5,最小二乘法!D2136,"")</f>
        <v/>
      </c>
      <c r="E2136" s="9">
        <f>IF(最小二乘法!E2136&lt;参数!$B$5,最小二乘法!E2136,"")</f>
        <v>-0.14397670686389341</v>
      </c>
      <c r="F2136" s="9" t="str">
        <f>IF(最小二乘法!F2136&lt;参数!$B$5,最小二乘法!F2136,"")</f>
        <v/>
      </c>
      <c r="G2136" s="9">
        <f>IF(最小二乘法!G2136&lt;参数!$B$5,最小二乘法!G2136,"")</f>
        <v>-0.14542493522251021</v>
      </c>
      <c r="H2136" s="9" t="str">
        <f>IF(最小二乘法!H2136&lt;参数!$B$5,最小二乘法!H2136,"")</f>
        <v/>
      </c>
      <c r="I2136" s="9">
        <f t="shared" si="67"/>
        <v>-0.27486294958317747</v>
      </c>
    </row>
    <row r="2137" spans="1:9" x14ac:dyDescent="0.15">
      <c r="A2137" s="6">
        <v>41572</v>
      </c>
      <c r="B2137" s="9">
        <f t="shared" si="66"/>
        <v>-0.18864865063554981</v>
      </c>
      <c r="C2137" s="9">
        <f>IF(最小二乘法!C2137&lt;参数!$B$5,最小二乘法!C2137,"")</f>
        <v>-0.27176564314726892</v>
      </c>
      <c r="D2137" s="9" t="str">
        <f>IF(最小二乘法!D2137&lt;参数!$B$5,最小二乘法!D2137,"")</f>
        <v/>
      </c>
      <c r="E2137" s="9">
        <f>IF(最小二乘法!E2137&lt;参数!$B$5,最小二乘法!E2137,"")</f>
        <v>-0.14342169710735009</v>
      </c>
      <c r="F2137" s="9" t="str">
        <f>IF(最小二乘法!F2137&lt;参数!$B$5,最小二乘法!F2137,"")</f>
        <v/>
      </c>
      <c r="G2137" s="9">
        <f>IF(最小二乘法!G2137&lt;参数!$B$5,最小二乘法!G2137,"")</f>
        <v>-0.15075861165203042</v>
      </c>
      <c r="H2137" s="9" t="str">
        <f>IF(最小二乘法!H2137&lt;参数!$B$5,最小二乘法!H2137,"")</f>
        <v/>
      </c>
      <c r="I2137" s="9">
        <f t="shared" si="67"/>
        <v>-0.27176564314726892</v>
      </c>
    </row>
    <row r="2138" spans="1:9" x14ac:dyDescent="0.15">
      <c r="A2138" s="6">
        <v>41575</v>
      </c>
      <c r="B2138" s="9">
        <f t="shared" si="66"/>
        <v>-0.18377714552287031</v>
      </c>
      <c r="C2138" s="9">
        <f>IF(最小二乘法!C2138&lt;参数!$B$5,最小二乘法!C2138,"")</f>
        <v>-0.25891726666107784</v>
      </c>
      <c r="D2138" s="9" t="str">
        <f>IF(最小二乘法!D2138&lt;参数!$B$5,最小二乘法!D2138,"")</f>
        <v/>
      </c>
      <c r="E2138" s="9">
        <f>IF(最小二乘法!E2138&lt;参数!$B$5,最小二乘法!E2138,"")</f>
        <v>-0.1415199547305005</v>
      </c>
      <c r="F2138" s="9" t="str">
        <f>IF(最小二乘法!F2138&lt;参数!$B$5,最小二乘法!F2138,"")</f>
        <v/>
      </c>
      <c r="G2138" s="9">
        <f>IF(最小二乘法!G2138&lt;参数!$B$5,最小二乘法!G2138,"")</f>
        <v>-0.15089421517703261</v>
      </c>
      <c r="H2138" s="9" t="str">
        <f>IF(最小二乘法!H2138&lt;参数!$B$5,最小二乘法!H2138,"")</f>
        <v/>
      </c>
      <c r="I2138" s="9">
        <f t="shared" si="67"/>
        <v>-0.25891726666107784</v>
      </c>
    </row>
    <row r="2139" spans="1:9" x14ac:dyDescent="0.15">
      <c r="A2139" s="6">
        <v>41576</v>
      </c>
      <c r="B2139" s="9">
        <f t="shared" si="66"/>
        <v>-0.1879977378634978</v>
      </c>
      <c r="C2139" s="9">
        <f>IF(最小二乘法!C2139&lt;参数!$B$5,最小二乘法!C2139,"")</f>
        <v>-0.27573222762128335</v>
      </c>
      <c r="D2139" s="9" t="str">
        <f>IF(最小二乘法!D2139&lt;参数!$B$5,最小二乘法!D2139,"")</f>
        <v/>
      </c>
      <c r="E2139" s="9">
        <f>IF(最小二乘法!E2139&lt;参数!$B$5,最小二乘法!E2139,"")</f>
        <v>-0.13542224147598003</v>
      </c>
      <c r="F2139" s="9" t="str">
        <f>IF(最小二乘法!F2139&lt;参数!$B$5,最小二乘法!F2139,"")</f>
        <v/>
      </c>
      <c r="G2139" s="9">
        <f>IF(最小二乘法!G2139&lt;参数!$B$5,最小二乘法!G2139,"")</f>
        <v>-0.15283874449322998</v>
      </c>
      <c r="H2139" s="9" t="str">
        <f>IF(最小二乘法!H2139&lt;参数!$B$5,最小二乘法!H2139,"")</f>
        <v/>
      </c>
      <c r="I2139" s="9">
        <f t="shared" si="67"/>
        <v>-0.27573222762128335</v>
      </c>
    </row>
    <row r="2140" spans="1:9" x14ac:dyDescent="0.15">
      <c r="A2140" s="6">
        <v>41577</v>
      </c>
      <c r="B2140" s="9">
        <f t="shared" si="66"/>
        <v>-0.21763536772675107</v>
      </c>
      <c r="C2140" s="9">
        <f>IF(最小二乘法!C2140&lt;参数!$B$5,最小二乘法!C2140,"")</f>
        <v>-0.28115443997993284</v>
      </c>
      <c r="D2140" s="9" t="str">
        <f>IF(最小二乘法!D2140&lt;参数!$B$5,最小二乘法!D2140,"")</f>
        <v/>
      </c>
      <c r="E2140" s="9" t="str">
        <f>IF(最小二乘法!E2140&lt;参数!$B$5,最小二乘法!E2140,"")</f>
        <v/>
      </c>
      <c r="F2140" s="9" t="str">
        <f>IF(最小二乘法!F2140&lt;参数!$B$5,最小二乘法!F2140,"")</f>
        <v/>
      </c>
      <c r="G2140" s="9">
        <f>IF(最小二乘法!G2140&lt;参数!$B$5,最小二乘法!G2140,"")</f>
        <v>-0.15411629547356931</v>
      </c>
      <c r="H2140" s="9" t="str">
        <f>IF(最小二乘法!H2140&lt;参数!$B$5,最小二乘法!H2140,"")</f>
        <v/>
      </c>
      <c r="I2140" s="9">
        <f t="shared" si="67"/>
        <v>-0.28115443997993284</v>
      </c>
    </row>
    <row r="2141" spans="1:9" x14ac:dyDescent="0.15">
      <c r="A2141" s="6">
        <v>41578</v>
      </c>
      <c r="B2141" s="9">
        <f t="shared" si="66"/>
        <v>-0.22083055149932507</v>
      </c>
      <c r="C2141" s="9">
        <f>IF(最小二乘法!C2141&lt;参数!$B$5,最小二乘法!C2141,"")</f>
        <v>-0.28723111618013741</v>
      </c>
      <c r="D2141" s="9" t="str">
        <f>IF(最小二乘法!D2141&lt;参数!$B$5,最小二乘法!D2141,"")</f>
        <v/>
      </c>
      <c r="E2141" s="9" t="str">
        <f>IF(最小二乘法!E2141&lt;参数!$B$5,最小二乘法!E2141,"")</f>
        <v/>
      </c>
      <c r="F2141" s="9" t="str">
        <f>IF(最小二乘法!F2141&lt;参数!$B$5,最小二乘法!F2141,"")</f>
        <v/>
      </c>
      <c r="G2141" s="9">
        <f>IF(最小二乘法!G2141&lt;参数!$B$5,最小二乘法!G2141,"")</f>
        <v>-0.15442998681851272</v>
      </c>
      <c r="H2141" s="9" t="str">
        <f>IF(最小二乘法!H2141&lt;参数!$B$5,最小二乘法!H2141,"")</f>
        <v/>
      </c>
      <c r="I2141" s="9">
        <f t="shared" si="67"/>
        <v>-0.28723111618013741</v>
      </c>
    </row>
    <row r="2142" spans="1:9" x14ac:dyDescent="0.15">
      <c r="A2142" s="6">
        <v>41579</v>
      </c>
      <c r="B2142" s="9">
        <f t="shared" si="66"/>
        <v>-0.22252275208966787</v>
      </c>
      <c r="C2142" s="9">
        <f>IF(最小二乘法!C2142&lt;参数!$B$5,最小二乘法!C2142,"")</f>
        <v>-0.29346365819515785</v>
      </c>
      <c r="D2142" s="9" t="str">
        <f>IF(最小二乘法!D2142&lt;参数!$B$5,最小二乘法!D2142,"")</f>
        <v/>
      </c>
      <c r="E2142" s="9" t="str">
        <f>IF(最小二乘法!E2142&lt;参数!$B$5,最小二乘法!E2142,"")</f>
        <v/>
      </c>
      <c r="F2142" s="9" t="str">
        <f>IF(最小二乘法!F2142&lt;参数!$B$5,最小二乘法!F2142,"")</f>
        <v/>
      </c>
      <c r="G2142" s="9">
        <f>IF(最小二乘法!G2142&lt;参数!$B$5,最小二乘法!G2142,"")</f>
        <v>-0.1515818459841779</v>
      </c>
      <c r="H2142" s="9" t="str">
        <f>IF(最小二乘法!H2142&lt;参数!$B$5,最小二乘法!H2142,"")</f>
        <v/>
      </c>
      <c r="I2142" s="9">
        <f t="shared" si="67"/>
        <v>-0.29346365819515785</v>
      </c>
    </row>
    <row r="2143" spans="1:9" x14ac:dyDescent="0.15">
      <c r="A2143" s="6">
        <v>41582</v>
      </c>
      <c r="B2143" s="9">
        <f t="shared" si="66"/>
        <v>-0.22191623584709308</v>
      </c>
      <c r="C2143" s="9">
        <f>IF(最小二乘法!C2143&lt;参数!$B$5,最小二乘法!C2143,"")</f>
        <v>-0.29135873498662757</v>
      </c>
      <c r="D2143" s="9" t="str">
        <f>IF(最小二乘法!D2143&lt;参数!$B$5,最小二乘法!D2143,"")</f>
        <v/>
      </c>
      <c r="E2143" s="9" t="str">
        <f>IF(最小二乘法!E2143&lt;参数!$B$5,最小二乘法!E2143,"")</f>
        <v/>
      </c>
      <c r="F2143" s="9" t="str">
        <f>IF(最小二乘法!F2143&lt;参数!$B$5,最小二乘法!F2143,"")</f>
        <v/>
      </c>
      <c r="G2143" s="9">
        <f>IF(最小二乘法!G2143&lt;参数!$B$5,最小二乘法!G2143,"")</f>
        <v>-0.15247373670755859</v>
      </c>
      <c r="H2143" s="9" t="str">
        <f>IF(最小二乘法!H2143&lt;参数!$B$5,最小二乘法!H2143,"")</f>
        <v/>
      </c>
      <c r="I2143" s="9">
        <f t="shared" si="67"/>
        <v>-0.29135873498662757</v>
      </c>
    </row>
    <row r="2144" spans="1:9" x14ac:dyDescent="0.15">
      <c r="A2144" s="6">
        <v>41583</v>
      </c>
      <c r="B2144" s="9">
        <f t="shared" si="66"/>
        <v>-0.21714928618947871</v>
      </c>
      <c r="C2144" s="9">
        <f>IF(最小二乘法!C2144&lt;参数!$B$5,最小二乘法!C2144,"")</f>
        <v>-0.28329647778339451</v>
      </c>
      <c r="D2144" s="9" t="str">
        <f>IF(最小二乘法!D2144&lt;参数!$B$5,最小二乘法!D2144,"")</f>
        <v/>
      </c>
      <c r="E2144" s="9" t="str">
        <f>IF(最小二乘法!E2144&lt;参数!$B$5,最小二乘法!E2144,"")</f>
        <v/>
      </c>
      <c r="F2144" s="9" t="str">
        <f>IF(最小二乘法!F2144&lt;参数!$B$5,最小二乘法!F2144,"")</f>
        <v/>
      </c>
      <c r="G2144" s="9">
        <f>IF(最小二乘法!G2144&lt;参数!$B$5,最小二乘法!G2144,"")</f>
        <v>-0.15100209459556291</v>
      </c>
      <c r="H2144" s="9" t="str">
        <f>IF(最小二乘法!H2144&lt;参数!$B$5,最小二乘法!H2144,"")</f>
        <v/>
      </c>
      <c r="I2144" s="9">
        <f t="shared" si="67"/>
        <v>-0.28329647778339451</v>
      </c>
    </row>
    <row r="2145" spans="1:9" x14ac:dyDescent="0.15">
      <c r="A2145" s="6">
        <v>41584</v>
      </c>
      <c r="B2145" s="9">
        <f t="shared" si="66"/>
        <v>-0.21426859540156173</v>
      </c>
      <c r="C2145" s="9">
        <f>IF(最小二乘法!C2145&lt;参数!$B$5,最小二乘法!C2145,"")</f>
        <v>-0.28056686892883498</v>
      </c>
      <c r="D2145" s="9" t="str">
        <f>IF(最小二乘法!D2145&lt;参数!$B$5,最小二乘法!D2145,"")</f>
        <v/>
      </c>
      <c r="E2145" s="9" t="str">
        <f>IF(最小二乘法!E2145&lt;参数!$B$5,最小二乘法!E2145,"")</f>
        <v/>
      </c>
      <c r="F2145" s="9" t="str">
        <f>IF(最小二乘法!F2145&lt;参数!$B$5,最小二乘法!F2145,"")</f>
        <v/>
      </c>
      <c r="G2145" s="9">
        <f>IF(最小二乘法!G2145&lt;参数!$B$5,最小二乘法!G2145,"")</f>
        <v>-0.14797032187428849</v>
      </c>
      <c r="H2145" s="9" t="str">
        <f>IF(最小二乘法!H2145&lt;参数!$B$5,最小二乘法!H2145,"")</f>
        <v/>
      </c>
      <c r="I2145" s="9">
        <f t="shared" si="67"/>
        <v>-0.28056686892883498</v>
      </c>
    </row>
    <row r="2146" spans="1:9" x14ac:dyDescent="0.15">
      <c r="A2146" s="6">
        <v>41585</v>
      </c>
      <c r="B2146" s="9">
        <f t="shared" si="66"/>
        <v>-0.21107824299774292</v>
      </c>
      <c r="C2146" s="9">
        <f>IF(最小二乘法!C2146&lt;参数!$B$5,最小二乘法!C2146,"")</f>
        <v>-0.27674909029406425</v>
      </c>
      <c r="D2146" s="9" t="str">
        <f>IF(最小二乘法!D2146&lt;参数!$B$5,最小二乘法!D2146,"")</f>
        <v/>
      </c>
      <c r="E2146" s="9" t="str">
        <f>IF(最小二乘法!E2146&lt;参数!$B$5,最小二乘法!E2146,"")</f>
        <v/>
      </c>
      <c r="F2146" s="9" t="str">
        <f>IF(最小二乘法!F2146&lt;参数!$B$5,最小二乘法!F2146,"")</f>
        <v/>
      </c>
      <c r="G2146" s="9">
        <f>IF(最小二乘法!G2146&lt;参数!$B$5,最小二乘法!G2146,"")</f>
        <v>-0.14540739570142158</v>
      </c>
      <c r="H2146" s="9" t="str">
        <f>IF(最小二乘法!H2146&lt;参数!$B$5,最小二乘法!H2146,"")</f>
        <v/>
      </c>
      <c r="I2146" s="9">
        <f t="shared" si="67"/>
        <v>-0.27674909029406425</v>
      </c>
    </row>
    <row r="2147" spans="1:9" x14ac:dyDescent="0.15">
      <c r="A2147" s="6">
        <v>41586</v>
      </c>
      <c r="B2147" s="9">
        <f t="shared" si="66"/>
        <v>-0.20828100384473308</v>
      </c>
      <c r="C2147" s="9">
        <f>IF(最小二乘法!C2147&lt;参数!$B$5,最小二乘法!C2147,"")</f>
        <v>-0.27637700016999589</v>
      </c>
      <c r="D2147" s="9" t="str">
        <f>IF(最小二乘法!D2147&lt;参数!$B$5,最小二乘法!D2147,"")</f>
        <v/>
      </c>
      <c r="E2147" s="9" t="str">
        <f>IF(最小二乘法!E2147&lt;参数!$B$5,最小二乘法!E2147,"")</f>
        <v/>
      </c>
      <c r="F2147" s="9" t="str">
        <f>IF(最小二乘法!F2147&lt;参数!$B$5,最小二乘法!F2147,"")</f>
        <v/>
      </c>
      <c r="G2147" s="9">
        <f>IF(最小二乘法!G2147&lt;参数!$B$5,最小二乘法!G2147,"")</f>
        <v>-0.14018500751947027</v>
      </c>
      <c r="H2147" s="9" t="str">
        <f>IF(最小二乘法!H2147&lt;参数!$B$5,最小二乘法!H2147,"")</f>
        <v/>
      </c>
      <c r="I2147" s="9">
        <f t="shared" si="67"/>
        <v>-0.27637700016999589</v>
      </c>
    </row>
    <row r="2148" spans="1:9" x14ac:dyDescent="0.15">
      <c r="A2148" s="6">
        <v>41589</v>
      </c>
      <c r="B2148" s="9">
        <f t="shared" si="66"/>
        <v>-0.21227366349439053</v>
      </c>
      <c r="C2148" s="9">
        <f>IF(最小二乘法!C2148&lt;参数!$B$5,最小二乘法!C2148,"")</f>
        <v>-0.27904657622855999</v>
      </c>
      <c r="D2148" s="9" t="str">
        <f>IF(最小二乘法!D2148&lt;参数!$B$5,最小二乘法!D2148,"")</f>
        <v/>
      </c>
      <c r="E2148" s="9" t="str">
        <f>IF(最小二乘法!E2148&lt;参数!$B$5,最小二乘法!E2148,"")</f>
        <v/>
      </c>
      <c r="F2148" s="9" t="str">
        <f>IF(最小二乘法!F2148&lt;参数!$B$5,最小二乘法!F2148,"")</f>
        <v/>
      </c>
      <c r="G2148" s="9">
        <f>IF(最小二乘法!G2148&lt;参数!$B$5,最小二乘法!G2148,"")</f>
        <v>-0.14550075076022106</v>
      </c>
      <c r="H2148" s="9" t="str">
        <f>IF(最小二乘法!H2148&lt;参数!$B$5,最小二乘法!H2148,"")</f>
        <v/>
      </c>
      <c r="I2148" s="9">
        <f t="shared" si="67"/>
        <v>-0.27904657622855999</v>
      </c>
    </row>
    <row r="2149" spans="1:9" x14ac:dyDescent="0.15">
      <c r="A2149" s="6">
        <v>41590</v>
      </c>
      <c r="B2149" s="9">
        <f t="shared" si="66"/>
        <v>-0.21609651282980386</v>
      </c>
      <c r="C2149" s="9">
        <f>IF(最小二乘法!C2149&lt;参数!$B$5,最小二乘法!C2149,"")</f>
        <v>-0.28108558679846585</v>
      </c>
      <c r="D2149" s="9" t="str">
        <f>IF(最小二乘法!D2149&lt;参数!$B$5,最小二乘法!D2149,"")</f>
        <v/>
      </c>
      <c r="E2149" s="9" t="str">
        <f>IF(最小二乘法!E2149&lt;参数!$B$5,最小二乘法!E2149,"")</f>
        <v/>
      </c>
      <c r="F2149" s="9" t="str">
        <f>IF(最小二乘法!F2149&lt;参数!$B$5,最小二乘法!F2149,"")</f>
        <v/>
      </c>
      <c r="G2149" s="9">
        <f>IF(最小二乘法!G2149&lt;参数!$B$5,最小二乘法!G2149,"")</f>
        <v>-0.15110743886114186</v>
      </c>
      <c r="H2149" s="9" t="str">
        <f>IF(最小二乘法!H2149&lt;参数!$B$5,最小二乘法!H2149,"")</f>
        <v/>
      </c>
      <c r="I2149" s="9">
        <f t="shared" si="67"/>
        <v>-0.28108558679846585</v>
      </c>
    </row>
    <row r="2150" spans="1:9" x14ac:dyDescent="0.15">
      <c r="A2150" s="6">
        <v>41591</v>
      </c>
      <c r="B2150" s="9">
        <f t="shared" si="66"/>
        <v>-0.21447239701130683</v>
      </c>
      <c r="C2150" s="9">
        <f>IF(最小二乘法!C2150&lt;参数!$B$5,最小二乘法!C2150,"")</f>
        <v>-0.2794304875271002</v>
      </c>
      <c r="D2150" s="9" t="str">
        <f>IF(最小二乘法!D2150&lt;参数!$B$5,最小二乘法!D2150,"")</f>
        <v/>
      </c>
      <c r="E2150" s="9" t="str">
        <f>IF(最小二乘法!E2150&lt;参数!$B$5,最小二乘法!E2150,"")</f>
        <v/>
      </c>
      <c r="F2150" s="9" t="str">
        <f>IF(最小二乘法!F2150&lt;参数!$B$5,最小二乘法!F2150,"")</f>
        <v/>
      </c>
      <c r="G2150" s="9">
        <f>IF(最小二乘法!G2150&lt;参数!$B$5,最小二乘法!G2150,"")</f>
        <v>-0.14951430649551345</v>
      </c>
      <c r="H2150" s="9" t="str">
        <f>IF(最小二乘法!H2150&lt;参数!$B$5,最小二乘法!H2150,"")</f>
        <v/>
      </c>
      <c r="I2150" s="9">
        <f t="shared" si="67"/>
        <v>-0.2794304875271002</v>
      </c>
    </row>
    <row r="2151" spans="1:9" x14ac:dyDescent="0.15">
      <c r="A2151" s="6">
        <v>41592</v>
      </c>
      <c r="B2151" s="9">
        <f t="shared" si="66"/>
        <v>-0.20946835726056051</v>
      </c>
      <c r="C2151" s="9">
        <f>IF(最小二乘法!C2151&lt;参数!$B$5,最小二乘法!C2151,"")</f>
        <v>-0.2732611637677913</v>
      </c>
      <c r="D2151" s="9" t="str">
        <f>IF(最小二乘法!D2151&lt;参数!$B$5,最小二乘法!D2151,"")</f>
        <v/>
      </c>
      <c r="E2151" s="9" t="str">
        <f>IF(最小二乘法!E2151&lt;参数!$B$5,最小二乘法!E2151,"")</f>
        <v/>
      </c>
      <c r="F2151" s="9" t="str">
        <f>IF(最小二乘法!F2151&lt;参数!$B$5,最小二乘法!F2151,"")</f>
        <v/>
      </c>
      <c r="G2151" s="9">
        <f>IF(最小二乘法!G2151&lt;参数!$B$5,最小二乘法!G2151,"")</f>
        <v>-0.14567555075332972</v>
      </c>
      <c r="H2151" s="9" t="str">
        <f>IF(最小二乘法!H2151&lt;参数!$B$5,最小二乘法!H2151,"")</f>
        <v/>
      </c>
      <c r="I2151" s="9">
        <f t="shared" si="67"/>
        <v>-0.2732611637677913</v>
      </c>
    </row>
    <row r="2152" spans="1:9" x14ac:dyDescent="0.15">
      <c r="A2152" s="6">
        <v>41593</v>
      </c>
      <c r="B2152" s="9">
        <f t="shared" si="66"/>
        <v>-0.21239958515496654</v>
      </c>
      <c r="C2152" s="9">
        <f>IF(最小二乘法!C2152&lt;参数!$B$5,最小二乘法!C2152,"")</f>
        <v>-0.27730282534497175</v>
      </c>
      <c r="D2152" s="9" t="str">
        <f>IF(最小二乘法!D2152&lt;参数!$B$5,最小二乘法!D2152,"")</f>
        <v/>
      </c>
      <c r="E2152" s="9" t="str">
        <f>IF(最小二乘法!E2152&lt;参数!$B$5,最小二乘法!E2152,"")</f>
        <v/>
      </c>
      <c r="F2152" s="9" t="str">
        <f>IF(最小二乘法!F2152&lt;参数!$B$5,最小二乘法!F2152,"")</f>
        <v/>
      </c>
      <c r="G2152" s="9">
        <f>IF(最小二乘法!G2152&lt;参数!$B$5,最小二乘法!G2152,"")</f>
        <v>-0.14749634496496133</v>
      </c>
      <c r="H2152" s="9" t="str">
        <f>IF(最小二乘法!H2152&lt;参数!$B$5,最小二乘法!H2152,"")</f>
        <v/>
      </c>
      <c r="I2152" s="9">
        <f t="shared" si="67"/>
        <v>-0.27730282534497175</v>
      </c>
    </row>
    <row r="2153" spans="1:9" x14ac:dyDescent="0.15">
      <c r="A2153" s="6">
        <v>41596</v>
      </c>
      <c r="B2153" s="9">
        <f t="shared" si="66"/>
        <v>-0.21457520210204145</v>
      </c>
      <c r="C2153" s="9">
        <f>IF(最小二乘法!C2153&lt;参数!$B$5,最小二乘法!C2153,"")</f>
        <v>-0.28217816204421531</v>
      </c>
      <c r="D2153" s="9" t="str">
        <f>IF(最小二乘法!D2153&lt;参数!$B$5,最小二乘法!D2153,"")</f>
        <v/>
      </c>
      <c r="E2153" s="9" t="str">
        <f>IF(最小二乘法!E2153&lt;参数!$B$5,最小二乘法!E2153,"")</f>
        <v/>
      </c>
      <c r="F2153" s="9" t="str">
        <f>IF(最小二乘法!F2153&lt;参数!$B$5,最小二乘法!F2153,"")</f>
        <v/>
      </c>
      <c r="G2153" s="9">
        <f>IF(最小二乘法!G2153&lt;参数!$B$5,最小二乘法!G2153,"")</f>
        <v>-0.14697224215986759</v>
      </c>
      <c r="H2153" s="9" t="str">
        <f>IF(最小二乘法!H2153&lt;参数!$B$5,最小二乘法!H2153,"")</f>
        <v/>
      </c>
      <c r="I2153" s="9">
        <f t="shared" si="67"/>
        <v>-0.28217816204421531</v>
      </c>
    </row>
    <row r="2154" spans="1:9" x14ac:dyDescent="0.15">
      <c r="A2154" s="6">
        <v>41597</v>
      </c>
      <c r="B2154" s="9">
        <f t="shared" si="66"/>
        <v>-0.21230055615451066</v>
      </c>
      <c r="C2154" s="9">
        <f>IF(最小二乘法!C2154&lt;参数!$B$5,最小二乘法!C2154,"")</f>
        <v>-0.28102905068887063</v>
      </c>
      <c r="D2154" s="9" t="str">
        <f>IF(最小二乘法!D2154&lt;参数!$B$5,最小二乘法!D2154,"")</f>
        <v/>
      </c>
      <c r="E2154" s="9" t="str">
        <f>IF(最小二乘法!E2154&lt;参数!$B$5,最小二乘法!E2154,"")</f>
        <v/>
      </c>
      <c r="F2154" s="9" t="str">
        <f>IF(最小二乘法!F2154&lt;参数!$B$5,最小二乘法!F2154,"")</f>
        <v/>
      </c>
      <c r="G2154" s="9">
        <f>IF(最小二乘法!G2154&lt;参数!$B$5,最小二乘法!G2154,"")</f>
        <v>-0.14357206162015068</v>
      </c>
      <c r="H2154" s="9" t="str">
        <f>IF(最小二乘法!H2154&lt;参数!$B$5,最小二乘法!H2154,"")</f>
        <v/>
      </c>
      <c r="I2154" s="9">
        <f t="shared" si="67"/>
        <v>-0.28102905068887063</v>
      </c>
    </row>
    <row r="2155" spans="1:9" x14ac:dyDescent="0.15">
      <c r="A2155" s="6">
        <v>41598</v>
      </c>
      <c r="B2155" s="9">
        <f t="shared" si="66"/>
        <v>-0.21256648617323676</v>
      </c>
      <c r="C2155" s="9">
        <f>IF(最小二乘法!C2155&lt;参数!$B$5,最小二乘法!C2155,"")</f>
        <v>-0.2805001351870029</v>
      </c>
      <c r="D2155" s="9" t="str">
        <f>IF(最小二乘法!D2155&lt;参数!$B$5,最小二乘法!D2155,"")</f>
        <v/>
      </c>
      <c r="E2155" s="9" t="str">
        <f>IF(最小二乘法!E2155&lt;参数!$B$5,最小二乘法!E2155,"")</f>
        <v/>
      </c>
      <c r="F2155" s="9" t="str">
        <f>IF(最小二乘法!F2155&lt;参数!$B$5,最小二乘法!F2155,"")</f>
        <v/>
      </c>
      <c r="G2155" s="9">
        <f>IF(最小二乘法!G2155&lt;参数!$B$5,最小二乘法!G2155,"")</f>
        <v>-0.14463283715947062</v>
      </c>
      <c r="H2155" s="9" t="str">
        <f>IF(最小二乘法!H2155&lt;参数!$B$5,最小二乘法!H2155,"")</f>
        <v/>
      </c>
      <c r="I2155" s="9">
        <f t="shared" si="67"/>
        <v>-0.2805001351870029</v>
      </c>
    </row>
    <row r="2156" spans="1:9" x14ac:dyDescent="0.15">
      <c r="A2156" s="6">
        <v>41599</v>
      </c>
      <c r="B2156" s="9">
        <f t="shared" si="66"/>
        <v>-0.21211265757318237</v>
      </c>
      <c r="C2156" s="9">
        <f>IF(最小二乘法!C2156&lt;参数!$B$5,最小二乘法!C2156,"")</f>
        <v>-0.27897334424334486</v>
      </c>
      <c r="D2156" s="9" t="str">
        <f>IF(最小二乘法!D2156&lt;参数!$B$5,最小二乘法!D2156,"")</f>
        <v/>
      </c>
      <c r="E2156" s="9" t="str">
        <f>IF(最小二乘法!E2156&lt;参数!$B$5,最小二乘法!E2156,"")</f>
        <v/>
      </c>
      <c r="F2156" s="9" t="str">
        <f>IF(最小二乘法!F2156&lt;参数!$B$5,最小二乘法!F2156,"")</f>
        <v/>
      </c>
      <c r="G2156" s="9">
        <f>IF(最小二乘法!G2156&lt;参数!$B$5,最小二乘法!G2156,"")</f>
        <v>-0.14525197090301989</v>
      </c>
      <c r="H2156" s="9" t="str">
        <f>IF(最小二乘法!H2156&lt;参数!$B$5,最小二乘法!H2156,"")</f>
        <v/>
      </c>
      <c r="I2156" s="9">
        <f t="shared" si="67"/>
        <v>-0.27897334424334486</v>
      </c>
    </row>
    <row r="2157" spans="1:9" x14ac:dyDescent="0.15">
      <c r="A2157" s="6">
        <v>41600</v>
      </c>
      <c r="B2157" s="9">
        <f t="shared" si="66"/>
        <v>-0.20972231425400911</v>
      </c>
      <c r="C2157" s="9">
        <f>IF(最小二乘法!C2157&lt;参数!$B$5,最小二乘法!C2157,"")</f>
        <v>-0.27606407464303784</v>
      </c>
      <c r="D2157" s="9" t="str">
        <f>IF(最小二乘法!D2157&lt;参数!$B$5,最小二乘法!D2157,"")</f>
        <v/>
      </c>
      <c r="E2157" s="9" t="str">
        <f>IF(最小二乘法!E2157&lt;参数!$B$5,最小二乘法!E2157,"")</f>
        <v/>
      </c>
      <c r="F2157" s="9" t="str">
        <f>IF(最小二乘法!F2157&lt;参数!$B$5,最小二乘法!F2157,"")</f>
        <v/>
      </c>
      <c r="G2157" s="9">
        <f>IF(最小二乘法!G2157&lt;参数!$B$5,最小二乘法!G2157,"")</f>
        <v>-0.14338055386498039</v>
      </c>
      <c r="H2157" s="9" t="str">
        <f>IF(最小二乘法!H2157&lt;参数!$B$5,最小二乘法!H2157,"")</f>
        <v/>
      </c>
      <c r="I2157" s="9">
        <f t="shared" si="67"/>
        <v>-0.27606407464303784</v>
      </c>
    </row>
    <row r="2158" spans="1:9" x14ac:dyDescent="0.15">
      <c r="A2158" s="6">
        <v>41603</v>
      </c>
      <c r="B2158" s="9">
        <f t="shared" si="66"/>
        <v>-0.20662396638311314</v>
      </c>
      <c r="C2158" s="9">
        <f>IF(最小二乘法!C2158&lt;参数!$B$5,最小二乘法!C2158,"")</f>
        <v>-0.26608639245518395</v>
      </c>
      <c r="D2158" s="9" t="str">
        <f>IF(最小二乘法!D2158&lt;参数!$B$5,最小二乘法!D2158,"")</f>
        <v/>
      </c>
      <c r="E2158" s="9" t="str">
        <f>IF(最小二乘法!E2158&lt;参数!$B$5,最小二乘法!E2158,"")</f>
        <v/>
      </c>
      <c r="F2158" s="9" t="str">
        <f>IF(最小二乘法!F2158&lt;参数!$B$5,最小二乘法!F2158,"")</f>
        <v/>
      </c>
      <c r="G2158" s="9">
        <f>IF(最小二乘法!G2158&lt;参数!$B$5,最小二乘法!G2158,"")</f>
        <v>-0.14716154031104234</v>
      </c>
      <c r="H2158" s="9" t="str">
        <f>IF(最小二乘法!H2158&lt;参数!$B$5,最小二乘法!H2158,"")</f>
        <v/>
      </c>
      <c r="I2158" s="9">
        <f t="shared" si="67"/>
        <v>-0.26608639245518395</v>
      </c>
    </row>
    <row r="2159" spans="1:9" x14ac:dyDescent="0.15">
      <c r="A2159" s="6">
        <v>41604</v>
      </c>
      <c r="B2159" s="9">
        <f t="shared" si="66"/>
        <v>-0.20443335545252422</v>
      </c>
      <c r="C2159" s="9">
        <f>IF(最小二乘法!C2159&lt;参数!$B$5,最小二乘法!C2159,"")</f>
        <v>-0.26172200131964529</v>
      </c>
      <c r="D2159" s="9" t="str">
        <f>IF(最小二乘法!D2159&lt;参数!$B$5,最小二乘法!D2159,"")</f>
        <v/>
      </c>
      <c r="E2159" s="9" t="str">
        <f>IF(最小二乘法!E2159&lt;参数!$B$5,最小二乘法!E2159,"")</f>
        <v/>
      </c>
      <c r="F2159" s="9" t="str">
        <f>IF(最小二乘法!F2159&lt;参数!$B$5,最小二乘法!F2159,"")</f>
        <v/>
      </c>
      <c r="G2159" s="9">
        <f>IF(最小二乘法!G2159&lt;参数!$B$5,最小二乘法!G2159,"")</f>
        <v>-0.14714470958540316</v>
      </c>
      <c r="H2159" s="9" t="str">
        <f>IF(最小二乘法!H2159&lt;参数!$B$5,最小二乘法!H2159,"")</f>
        <v/>
      </c>
      <c r="I2159" s="9">
        <f t="shared" si="67"/>
        <v>-0.26172200131964529</v>
      </c>
    </row>
    <row r="2160" spans="1:9" x14ac:dyDescent="0.15">
      <c r="A2160" s="6">
        <v>41605</v>
      </c>
      <c r="B2160" s="9">
        <f t="shared" si="66"/>
        <v>-0.20296534084546919</v>
      </c>
      <c r="C2160" s="9">
        <f>IF(最小二乘法!C2160&lt;参数!$B$5,最小二乘法!C2160,"")</f>
        <v>-0.26231964392825557</v>
      </c>
      <c r="D2160" s="9" t="str">
        <f>IF(最小二乘法!D2160&lt;参数!$B$5,最小二乘法!D2160,"")</f>
        <v/>
      </c>
      <c r="E2160" s="9" t="str">
        <f>IF(最小二乘法!E2160&lt;参数!$B$5,最小二乘法!E2160,"")</f>
        <v/>
      </c>
      <c r="F2160" s="9" t="str">
        <f>IF(最小二乘法!F2160&lt;参数!$B$5,最小二乘法!F2160,"")</f>
        <v/>
      </c>
      <c r="G2160" s="9">
        <f>IF(最小二乘法!G2160&lt;参数!$B$5,最小二乘法!G2160,"")</f>
        <v>-0.1436110377626828</v>
      </c>
      <c r="H2160" s="9" t="str">
        <f>IF(最小二乘法!H2160&lt;参数!$B$5,最小二乘法!H2160,"")</f>
        <v/>
      </c>
      <c r="I2160" s="9">
        <f t="shared" si="67"/>
        <v>-0.26231964392825557</v>
      </c>
    </row>
    <row r="2161" spans="1:9" x14ac:dyDescent="0.15">
      <c r="A2161" s="6">
        <v>41606</v>
      </c>
      <c r="B2161" s="9">
        <f t="shared" si="66"/>
        <v>-0.20469331279717773</v>
      </c>
      <c r="C2161" s="9">
        <f>IF(最小二乘法!C2161&lt;参数!$B$5,最小二乘法!C2161,"")</f>
        <v>-0.26721947524659861</v>
      </c>
      <c r="D2161" s="9" t="str">
        <f>IF(最小二乘法!D2161&lt;参数!$B$5,最小二乘法!D2161,"")</f>
        <v/>
      </c>
      <c r="E2161" s="9" t="str">
        <f>IF(最小二乘法!E2161&lt;参数!$B$5,最小二乘法!E2161,"")</f>
        <v/>
      </c>
      <c r="F2161" s="9" t="str">
        <f>IF(最小二乘法!F2161&lt;参数!$B$5,最小二乘法!F2161,"")</f>
        <v/>
      </c>
      <c r="G2161" s="9">
        <f>IF(最小二乘法!G2161&lt;参数!$B$5,最小二乘法!G2161,"")</f>
        <v>-0.14216715034775684</v>
      </c>
      <c r="H2161" s="9" t="str">
        <f>IF(最小二乘法!H2161&lt;参数!$B$5,最小二乘法!H2161,"")</f>
        <v/>
      </c>
      <c r="I2161" s="9">
        <f t="shared" si="67"/>
        <v>-0.26721947524659861</v>
      </c>
    </row>
    <row r="2162" spans="1:9" x14ac:dyDescent="0.15">
      <c r="A2162" s="6">
        <v>41607</v>
      </c>
      <c r="B2162" s="9">
        <f t="shared" si="66"/>
        <v>-0.20361382059945149</v>
      </c>
      <c r="C2162" s="9">
        <f>IF(最小二乘法!C2162&lt;参数!$B$5,最小二乘法!C2162,"")</f>
        <v>-0.26723326820403748</v>
      </c>
      <c r="D2162" s="9" t="str">
        <f>IF(最小二乘法!D2162&lt;参数!$B$5,最小二乘法!D2162,"")</f>
        <v/>
      </c>
      <c r="E2162" s="9" t="str">
        <f>IF(最小二乘法!E2162&lt;参数!$B$5,最小二乘法!E2162,"")</f>
        <v/>
      </c>
      <c r="F2162" s="9" t="str">
        <f>IF(最小二乘法!F2162&lt;参数!$B$5,最小二乘法!F2162,"")</f>
        <v/>
      </c>
      <c r="G2162" s="9">
        <f>IF(最小二乘法!G2162&lt;参数!$B$5,最小二乘法!G2162,"")</f>
        <v>-0.1399943729948655</v>
      </c>
      <c r="H2162" s="9" t="str">
        <f>IF(最小二乘法!H2162&lt;参数!$B$5,最小二乘法!H2162,"")</f>
        <v/>
      </c>
      <c r="I2162" s="9">
        <f t="shared" si="67"/>
        <v>-0.26723326820403748</v>
      </c>
    </row>
    <row r="2163" spans="1:9" x14ac:dyDescent="0.15">
      <c r="A2163" s="6">
        <v>41610</v>
      </c>
      <c r="B2163" s="9">
        <f t="shared" si="66"/>
        <v>-0.20524913976742737</v>
      </c>
      <c r="C2163" s="9">
        <f>IF(最小二乘法!C2163&lt;参数!$B$5,最小二乘法!C2163,"")</f>
        <v>-0.26764033069507165</v>
      </c>
      <c r="D2163" s="9" t="str">
        <f>IF(最小二乘法!D2163&lt;参数!$B$5,最小二乘法!D2163,"")</f>
        <v/>
      </c>
      <c r="E2163" s="9" t="str">
        <f>IF(最小二乘法!E2163&lt;参数!$B$5,最小二乘法!E2163,"")</f>
        <v/>
      </c>
      <c r="F2163" s="9" t="str">
        <f>IF(最小二乘法!F2163&lt;参数!$B$5,最小二乘法!F2163,"")</f>
        <v/>
      </c>
      <c r="G2163" s="9">
        <f>IF(最小二乘法!G2163&lt;参数!$B$5,最小二乘法!G2163,"")</f>
        <v>-0.14285794883978309</v>
      </c>
      <c r="H2163" s="9" t="str">
        <f>IF(最小二乘法!H2163&lt;参数!$B$5,最小二乘法!H2163,"")</f>
        <v/>
      </c>
      <c r="I2163" s="9">
        <f t="shared" si="67"/>
        <v>-0.26764033069507165</v>
      </c>
    </row>
    <row r="2164" spans="1:9" x14ac:dyDescent="0.15">
      <c r="A2164" s="6">
        <v>41611</v>
      </c>
      <c r="B2164" s="9">
        <f t="shared" si="66"/>
        <v>-0.20601249072908684</v>
      </c>
      <c r="C2164" s="9">
        <f>IF(最小二乘法!C2164&lt;参数!$B$5,最小二乘法!C2164,"")</f>
        <v>-0.26712536862470526</v>
      </c>
      <c r="D2164" s="9" t="str">
        <f>IF(最小二乘法!D2164&lt;参数!$B$5,最小二乘法!D2164,"")</f>
        <v/>
      </c>
      <c r="E2164" s="9" t="str">
        <f>IF(最小二乘法!E2164&lt;参数!$B$5,最小二乘法!E2164,"")</f>
        <v/>
      </c>
      <c r="F2164" s="9" t="str">
        <f>IF(最小二乘法!F2164&lt;参数!$B$5,最小二乘法!F2164,"")</f>
        <v/>
      </c>
      <c r="G2164" s="9">
        <f>IF(最小二乘法!G2164&lt;参数!$B$5,最小二乘法!G2164,"")</f>
        <v>-0.14489961283346842</v>
      </c>
      <c r="H2164" s="9" t="str">
        <f>IF(最小二乘法!H2164&lt;参数!$B$5,最小二乘法!H2164,"")</f>
        <v/>
      </c>
      <c r="I2164" s="9">
        <f t="shared" si="67"/>
        <v>-0.26712536862470526</v>
      </c>
    </row>
    <row r="2165" spans="1:9" x14ac:dyDescent="0.15">
      <c r="A2165" s="6">
        <v>41612</v>
      </c>
      <c r="B2165" s="9">
        <f t="shared" si="66"/>
        <v>-0.21016819385975782</v>
      </c>
      <c r="C2165" s="9">
        <f>IF(最小二乘法!C2165&lt;参数!$B$5,最小二乘法!C2165,"")</f>
        <v>-0.27205147856154632</v>
      </c>
      <c r="D2165" s="9" t="str">
        <f>IF(最小二乘法!D2165&lt;参数!$B$5,最小二乘法!D2165,"")</f>
        <v/>
      </c>
      <c r="E2165" s="9" t="str">
        <f>IF(最小二乘法!E2165&lt;参数!$B$5,最小二乘法!E2165,"")</f>
        <v/>
      </c>
      <c r="F2165" s="9" t="str">
        <f>IF(最小二乘法!F2165&lt;参数!$B$5,最小二乘法!F2165,"")</f>
        <v/>
      </c>
      <c r="G2165" s="9">
        <f>IF(最小二乘法!G2165&lt;参数!$B$5,最小二乘法!G2165,"")</f>
        <v>-0.14828490915796932</v>
      </c>
      <c r="H2165" s="9" t="str">
        <f>IF(最小二乘法!H2165&lt;参数!$B$5,最小二乘法!H2165,"")</f>
        <v/>
      </c>
      <c r="I2165" s="9">
        <f t="shared" si="67"/>
        <v>-0.27205147856154632</v>
      </c>
    </row>
    <row r="2166" spans="1:9" x14ac:dyDescent="0.15">
      <c r="A2166" s="6">
        <v>41613</v>
      </c>
      <c r="B2166" s="9">
        <f t="shared" si="66"/>
        <v>-0.20247065887163457</v>
      </c>
      <c r="C2166" s="9">
        <f>IF(最小二乘法!C2166&lt;参数!$B$5,最小二乘法!C2166,"")</f>
        <v>-0.25992716920344816</v>
      </c>
      <c r="D2166" s="9" t="str">
        <f>IF(最小二乘法!D2166&lt;参数!$B$5,最小二乘法!D2166,"")</f>
        <v/>
      </c>
      <c r="E2166" s="9" t="str">
        <f>IF(最小二乘法!E2166&lt;参数!$B$5,最小二乘法!E2166,"")</f>
        <v/>
      </c>
      <c r="F2166" s="9" t="str">
        <f>IF(最小二乘法!F2166&lt;参数!$B$5,最小二乘法!F2166,"")</f>
        <v/>
      </c>
      <c r="G2166" s="9">
        <f>IF(最小二乘法!G2166&lt;参数!$B$5,最小二乘法!G2166,"")</f>
        <v>-0.14501414853982098</v>
      </c>
      <c r="H2166" s="9" t="str">
        <f>IF(最小二乘法!H2166&lt;参数!$B$5,最小二乘法!H2166,"")</f>
        <v/>
      </c>
      <c r="I2166" s="9">
        <f t="shared" si="67"/>
        <v>-0.25992716920344816</v>
      </c>
    </row>
    <row r="2167" spans="1:9" x14ac:dyDescent="0.15">
      <c r="A2167" s="6">
        <v>41614</v>
      </c>
      <c r="B2167" s="9">
        <f t="shared" si="66"/>
        <v>-0.2038711881776763</v>
      </c>
      <c r="C2167" s="9">
        <f>IF(最小二乘法!C2167&lt;参数!$B$5,最小二乘法!C2167,"")</f>
        <v>-0.26124460061528731</v>
      </c>
      <c r="D2167" s="9" t="str">
        <f>IF(最小二乘法!D2167&lt;参数!$B$5,最小二乘法!D2167,"")</f>
        <v/>
      </c>
      <c r="E2167" s="9" t="str">
        <f>IF(最小二乘法!E2167&lt;参数!$B$5,最小二乘法!E2167,"")</f>
        <v/>
      </c>
      <c r="F2167" s="9" t="str">
        <f>IF(最小二乘法!F2167&lt;参数!$B$5,最小二乘法!F2167,"")</f>
        <v/>
      </c>
      <c r="G2167" s="9">
        <f>IF(最小二乘法!G2167&lt;参数!$B$5,最小二乘法!G2167,"")</f>
        <v>-0.14649777574006528</v>
      </c>
      <c r="H2167" s="9" t="str">
        <f>IF(最小二乘法!H2167&lt;参数!$B$5,最小二乘法!H2167,"")</f>
        <v/>
      </c>
      <c r="I2167" s="9">
        <f t="shared" si="67"/>
        <v>-0.26124460061528731</v>
      </c>
    </row>
    <row r="2168" spans="1:9" x14ac:dyDescent="0.15">
      <c r="A2168" s="6">
        <v>41617</v>
      </c>
      <c r="B2168" s="9">
        <f t="shared" si="66"/>
        <v>-0.19753893761619312</v>
      </c>
      <c r="C2168" s="9">
        <f>IF(最小二乘法!C2168&lt;参数!$B$5,最小二乘法!C2168,"")</f>
        <v>-0.2540753601686121</v>
      </c>
      <c r="D2168" s="9" t="str">
        <f>IF(最小二乘法!D2168&lt;参数!$B$5,最小二乘法!D2168,"")</f>
        <v/>
      </c>
      <c r="E2168" s="9" t="str">
        <f>IF(最小二乘法!E2168&lt;参数!$B$5,最小二乘法!E2168,"")</f>
        <v/>
      </c>
      <c r="F2168" s="9" t="str">
        <f>IF(最小二乘法!F2168&lt;参数!$B$5,最小二乘法!F2168,"")</f>
        <v/>
      </c>
      <c r="G2168" s="9">
        <f>IF(最小二乘法!G2168&lt;参数!$B$5,最小二乘法!G2168,"")</f>
        <v>-0.14100251506377415</v>
      </c>
      <c r="H2168" s="9" t="str">
        <f>IF(最小二乘法!H2168&lt;参数!$B$5,最小二乘法!H2168,"")</f>
        <v/>
      </c>
      <c r="I2168" s="9">
        <f t="shared" si="67"/>
        <v>-0.2540753601686121</v>
      </c>
    </row>
    <row r="2169" spans="1:9" x14ac:dyDescent="0.15">
      <c r="A2169" s="6">
        <v>41618</v>
      </c>
      <c r="B2169" s="9">
        <f t="shared" si="66"/>
        <v>-0.19709622147927552</v>
      </c>
      <c r="C2169" s="9">
        <f>IF(最小二乘法!C2169&lt;参数!$B$5,最小二乘法!C2169,"")</f>
        <v>-0.24969138118048376</v>
      </c>
      <c r="D2169" s="9" t="str">
        <f>IF(最小二乘法!D2169&lt;参数!$B$5,最小二乘法!D2169,"")</f>
        <v/>
      </c>
      <c r="E2169" s="9" t="str">
        <f>IF(最小二乘法!E2169&lt;参数!$B$5,最小二乘法!E2169,"")</f>
        <v/>
      </c>
      <c r="F2169" s="9" t="str">
        <f>IF(最小二乘法!F2169&lt;参数!$B$5,最小二乘法!F2169,"")</f>
        <v/>
      </c>
      <c r="G2169" s="9">
        <f>IF(最小二乘法!G2169&lt;参数!$B$5,最小二乘法!G2169,"")</f>
        <v>-0.14450106177806732</v>
      </c>
      <c r="H2169" s="9" t="str">
        <f>IF(最小二乘法!H2169&lt;参数!$B$5,最小二乘法!H2169,"")</f>
        <v/>
      </c>
      <c r="I2169" s="9">
        <f t="shared" si="67"/>
        <v>-0.24969138118048376</v>
      </c>
    </row>
    <row r="2170" spans="1:9" x14ac:dyDescent="0.15">
      <c r="A2170" s="6">
        <v>41619</v>
      </c>
      <c r="B2170" s="9">
        <f t="shared" si="66"/>
        <v>-0.191693731138802</v>
      </c>
      <c r="C2170" s="9">
        <f>IF(最小二乘法!C2170&lt;参数!$B$5,最小二乘法!C2170,"")</f>
        <v>-0.24554595322992803</v>
      </c>
      <c r="D2170" s="9" t="str">
        <f>IF(最小二乘法!D2170&lt;参数!$B$5,最小二乘法!D2170,"")</f>
        <v/>
      </c>
      <c r="E2170" s="9" t="str">
        <f>IF(最小二乘法!E2170&lt;参数!$B$5,最小二乘法!E2170,"")</f>
        <v/>
      </c>
      <c r="F2170" s="9" t="str">
        <f>IF(最小二乘法!F2170&lt;参数!$B$5,最小二乘法!F2170,"")</f>
        <v/>
      </c>
      <c r="G2170" s="9">
        <f>IF(最小二乘法!G2170&lt;参数!$B$5,最小二乘法!G2170,"")</f>
        <v>-0.137841509047676</v>
      </c>
      <c r="H2170" s="9" t="str">
        <f>IF(最小二乘法!H2170&lt;参数!$B$5,最小二乘法!H2170,"")</f>
        <v/>
      </c>
      <c r="I2170" s="9">
        <f t="shared" si="67"/>
        <v>-0.24554595322992803</v>
      </c>
    </row>
    <row r="2171" spans="1:9" x14ac:dyDescent="0.15">
      <c r="A2171" s="6">
        <v>41620</v>
      </c>
      <c r="B2171" s="9">
        <f t="shared" si="66"/>
        <v>-0.19128647023670869</v>
      </c>
      <c r="C2171" s="9">
        <f>IF(最小二乘法!C2171&lt;参数!$B$5,最小二乘法!C2171,"")</f>
        <v>-0.24380829322587963</v>
      </c>
      <c r="D2171" s="9" t="str">
        <f>IF(最小二乘法!D2171&lt;参数!$B$5,最小二乘法!D2171,"")</f>
        <v/>
      </c>
      <c r="E2171" s="9" t="str">
        <f>IF(最小二乘法!E2171&lt;参数!$B$5,最小二乘法!E2171,"")</f>
        <v/>
      </c>
      <c r="F2171" s="9" t="str">
        <f>IF(最小二乘法!F2171&lt;参数!$B$5,最小二乘法!F2171,"")</f>
        <v/>
      </c>
      <c r="G2171" s="9">
        <f>IF(最小二乘法!G2171&lt;参数!$B$5,最小二乘法!G2171,"")</f>
        <v>-0.13876464724753779</v>
      </c>
      <c r="H2171" s="9" t="str">
        <f>IF(最小二乘法!H2171&lt;参数!$B$5,最小二乘法!H2171,"")</f>
        <v/>
      </c>
      <c r="I2171" s="9">
        <f t="shared" si="67"/>
        <v>-0.24380829322587963</v>
      </c>
    </row>
    <row r="2172" spans="1:9" x14ac:dyDescent="0.15">
      <c r="A2172" s="6">
        <v>41621</v>
      </c>
      <c r="B2172" s="9">
        <f t="shared" si="66"/>
        <v>-0.18912487505556114</v>
      </c>
      <c r="C2172" s="9">
        <f>IF(最小二乘法!C2172&lt;参数!$B$5,最小二乘法!C2172,"")</f>
        <v>-0.23873839130395416</v>
      </c>
      <c r="D2172" s="9" t="str">
        <f>IF(最小二乘法!D2172&lt;参数!$B$5,最小二乘法!D2172,"")</f>
        <v/>
      </c>
      <c r="E2172" s="9" t="str">
        <f>IF(最小二乘法!E2172&lt;参数!$B$5,最小二乘法!E2172,"")</f>
        <v/>
      </c>
      <c r="F2172" s="9" t="str">
        <f>IF(最小二乘法!F2172&lt;参数!$B$5,最小二乘法!F2172,"")</f>
        <v/>
      </c>
      <c r="G2172" s="9">
        <f>IF(最小二乘法!G2172&lt;参数!$B$5,最小二乘法!G2172,"")</f>
        <v>-0.13951135880716814</v>
      </c>
      <c r="H2172" s="9" t="str">
        <f>IF(最小二乘法!H2172&lt;参数!$B$5,最小二乘法!H2172,"")</f>
        <v/>
      </c>
      <c r="I2172" s="9">
        <f t="shared" si="67"/>
        <v>-0.23873839130395416</v>
      </c>
    </row>
    <row r="2173" spans="1:9" x14ac:dyDescent="0.15">
      <c r="A2173" s="6">
        <v>41624</v>
      </c>
      <c r="B2173" s="9">
        <f t="shared" si="66"/>
        <v>-0.18431915549303157</v>
      </c>
      <c r="C2173" s="9">
        <f>IF(最小二乘法!C2173&lt;参数!$B$5,最小二乘法!C2173,"")</f>
        <v>-0.22951129998297506</v>
      </c>
      <c r="D2173" s="9" t="str">
        <f>IF(最小二乘法!D2173&lt;参数!$B$5,最小二乘法!D2173,"")</f>
        <v/>
      </c>
      <c r="E2173" s="9" t="str">
        <f>IF(最小二乘法!E2173&lt;参数!$B$5,最小二乘法!E2173,"")</f>
        <v/>
      </c>
      <c r="F2173" s="9" t="str">
        <f>IF(最小二乘法!F2173&lt;参数!$B$5,最小二乘法!F2173,"")</f>
        <v/>
      </c>
      <c r="G2173" s="9">
        <f>IF(最小二乘法!G2173&lt;参数!$B$5,最小二乘法!G2173,"")</f>
        <v>-0.13912701100308811</v>
      </c>
      <c r="H2173" s="9" t="str">
        <f>IF(最小二乘法!H2173&lt;参数!$B$5,最小二乘法!H2173,"")</f>
        <v/>
      </c>
      <c r="I2173" s="9">
        <f t="shared" si="67"/>
        <v>-0.22951129998297506</v>
      </c>
    </row>
    <row r="2174" spans="1:9" x14ac:dyDescent="0.15">
      <c r="A2174" s="6">
        <v>41625</v>
      </c>
      <c r="B2174" s="9">
        <f t="shared" si="66"/>
        <v>-0.17829023692724366</v>
      </c>
      <c r="C2174" s="9">
        <f>IF(最小二乘法!C2174&lt;参数!$B$5,最小二乘法!C2174,"")</f>
        <v>-0.21885229884183235</v>
      </c>
      <c r="D2174" s="9" t="str">
        <f>IF(最小二乘法!D2174&lt;参数!$B$5,最小二乘法!D2174,"")</f>
        <v/>
      </c>
      <c r="E2174" s="9" t="str">
        <f>IF(最小二乘法!E2174&lt;参数!$B$5,最小二乘法!E2174,"")</f>
        <v/>
      </c>
      <c r="F2174" s="9" t="str">
        <f>IF(最小二乘法!F2174&lt;参数!$B$5,最小二乘法!F2174,"")</f>
        <v/>
      </c>
      <c r="G2174" s="9">
        <f>IF(最小二乘法!G2174&lt;参数!$B$5,最小二乘法!G2174,"")</f>
        <v>-0.137728175012655</v>
      </c>
      <c r="H2174" s="9" t="str">
        <f>IF(最小二乘法!H2174&lt;参数!$B$5,最小二乘法!H2174,"")</f>
        <v/>
      </c>
      <c r="I2174" s="9">
        <f t="shared" si="67"/>
        <v>-0.21885229884183235</v>
      </c>
    </row>
    <row r="2175" spans="1:9" x14ac:dyDescent="0.15">
      <c r="A2175" s="6">
        <v>41626</v>
      </c>
      <c r="B2175" s="9">
        <f t="shared" si="66"/>
        <v>-0.18038545516906995</v>
      </c>
      <c r="C2175" s="9">
        <f>IF(最小二乘法!C2175&lt;参数!$B$5,最小二乘法!C2175,"")</f>
        <v>-0.22529052357081394</v>
      </c>
      <c r="D2175" s="9" t="str">
        <f>IF(最小二乘法!D2175&lt;参数!$B$5,最小二乘法!D2175,"")</f>
        <v/>
      </c>
      <c r="E2175" s="9" t="str">
        <f>IF(最小二乘法!E2175&lt;参数!$B$5,最小二乘法!E2175,"")</f>
        <v/>
      </c>
      <c r="F2175" s="9" t="str">
        <f>IF(最小二乘法!F2175&lt;参数!$B$5,最小二乘法!F2175,"")</f>
        <v/>
      </c>
      <c r="G2175" s="9">
        <f>IF(最小二乘法!G2175&lt;参数!$B$5,最小二乘法!G2175,"")</f>
        <v>-0.13548038676732599</v>
      </c>
      <c r="H2175" s="9" t="str">
        <f>IF(最小二乘法!H2175&lt;参数!$B$5,最小二乘法!H2175,"")</f>
        <v/>
      </c>
      <c r="I2175" s="9">
        <f t="shared" si="67"/>
        <v>-0.22529052357081394</v>
      </c>
    </row>
    <row r="2176" spans="1:9" x14ac:dyDescent="0.15">
      <c r="A2176" s="6">
        <v>41627</v>
      </c>
      <c r="B2176" s="9">
        <f t="shared" si="66"/>
        <v>-0.21660775217925179</v>
      </c>
      <c r="C2176" s="9">
        <f>IF(最小二乘法!C2176&lt;参数!$B$5,最小二乘法!C2176,"")</f>
        <v>-0.21660775217925179</v>
      </c>
      <c r="D2176" s="9" t="str">
        <f>IF(最小二乘法!D2176&lt;参数!$B$5,最小二乘法!D2176,"")</f>
        <v/>
      </c>
      <c r="E2176" s="9" t="str">
        <f>IF(最小二乘法!E2176&lt;参数!$B$5,最小二乘法!E2176,"")</f>
        <v/>
      </c>
      <c r="F2176" s="9" t="str">
        <f>IF(最小二乘法!F2176&lt;参数!$B$5,最小二乘法!F2176,"")</f>
        <v/>
      </c>
      <c r="G2176" s="9" t="str">
        <f>IF(最小二乘法!G2176&lt;参数!$B$5,最小二乘法!G2176,"")</f>
        <v/>
      </c>
      <c r="H2176" s="9" t="str">
        <f>IF(最小二乘法!H2176&lt;参数!$B$5,最小二乘法!H2176,"")</f>
        <v/>
      </c>
      <c r="I2176" s="9">
        <f t="shared" si="67"/>
        <v>-0.21660775217925179</v>
      </c>
    </row>
    <row r="2177" spans="1:9" x14ac:dyDescent="0.15">
      <c r="A2177" s="6">
        <v>41628</v>
      </c>
      <c r="B2177" s="9">
        <f t="shared" si="66"/>
        <v>-0.16802726583449606</v>
      </c>
      <c r="C2177" s="9">
        <f>IF(最小二乘法!C2177&lt;参数!$B$5,最小二乘法!C2177,"")</f>
        <v>-0.20471826563286247</v>
      </c>
      <c r="D2177" s="9" t="str">
        <f>IF(最小二乘法!D2177&lt;参数!$B$5,最小二乘法!D2177,"")</f>
        <v/>
      </c>
      <c r="E2177" s="9" t="str">
        <f>IF(最小二乘法!E2177&lt;参数!$B$5,最小二乘法!E2177,"")</f>
        <v/>
      </c>
      <c r="F2177" s="9" t="str">
        <f>IF(最小二乘法!F2177&lt;参数!$B$5,最小二乘法!F2177,"")</f>
        <v/>
      </c>
      <c r="G2177" s="9">
        <f>IF(最小二乘法!G2177&lt;参数!$B$5,最小二乘法!G2177,"")</f>
        <v>-0.13133626603612969</v>
      </c>
      <c r="H2177" s="9" t="str">
        <f>IF(最小二乘法!H2177&lt;参数!$B$5,最小二乘法!H2177,"")</f>
        <v/>
      </c>
      <c r="I2177" s="9">
        <f t="shared" si="67"/>
        <v>-0.20471826563286247</v>
      </c>
    </row>
    <row r="2178" spans="1:9" x14ac:dyDescent="0.15">
      <c r="A2178" s="6">
        <v>41631</v>
      </c>
      <c r="B2178" s="9">
        <f t="shared" si="66"/>
        <v>-0.20433322027480796</v>
      </c>
      <c r="C2178" s="9">
        <f>IF(最小二乘法!C2178&lt;参数!$B$5,最小二乘法!C2178,"")</f>
        <v>-0.20433322027480796</v>
      </c>
      <c r="D2178" s="9" t="str">
        <f>IF(最小二乘法!D2178&lt;参数!$B$5,最小二乘法!D2178,"")</f>
        <v/>
      </c>
      <c r="E2178" s="9" t="str">
        <f>IF(最小二乘法!E2178&lt;参数!$B$5,最小二乘法!E2178,"")</f>
        <v/>
      </c>
      <c r="F2178" s="9" t="str">
        <f>IF(最小二乘法!F2178&lt;参数!$B$5,最小二乘法!F2178,"")</f>
        <v/>
      </c>
      <c r="G2178" s="9" t="str">
        <f>IF(最小二乘法!G2178&lt;参数!$B$5,最小二乘法!G2178,"")</f>
        <v/>
      </c>
      <c r="H2178" s="9" t="str">
        <f>IF(最小二乘法!H2178&lt;参数!$B$5,最小二乘法!H2178,"")</f>
        <v/>
      </c>
      <c r="I2178" s="9">
        <f t="shared" si="67"/>
        <v>-0.20433322027480796</v>
      </c>
    </row>
    <row r="2179" spans="1:9" x14ac:dyDescent="0.15">
      <c r="A2179" s="6">
        <v>41632</v>
      </c>
      <c r="B2179" s="9">
        <f t="shared" ref="B2179:B2242" si="68">IFERROR(AVERAGE(C2179:H2179),0)</f>
        <v>-0.16680405579586938</v>
      </c>
      <c r="C2179" s="9">
        <f>IF(最小二乘法!C2179&lt;参数!$B$5,最小二乘法!C2179,"")</f>
        <v>-0.20154380464605229</v>
      </c>
      <c r="D2179" s="9" t="str">
        <f>IF(最小二乘法!D2179&lt;参数!$B$5,最小二乘法!D2179,"")</f>
        <v/>
      </c>
      <c r="E2179" s="9" t="str">
        <f>IF(最小二乘法!E2179&lt;参数!$B$5,最小二乘法!E2179,"")</f>
        <v/>
      </c>
      <c r="F2179" s="9" t="str">
        <f>IF(最小二乘法!F2179&lt;参数!$B$5,最小二乘法!F2179,"")</f>
        <v/>
      </c>
      <c r="G2179" s="9">
        <f>IF(最小二乘法!G2179&lt;参数!$B$5,最小二乘法!G2179,"")</f>
        <v>-0.13206430694568649</v>
      </c>
      <c r="H2179" s="9" t="str">
        <f>IF(最小二乘法!H2179&lt;参数!$B$5,最小二乘法!H2179,"")</f>
        <v/>
      </c>
      <c r="I2179" s="9">
        <f t="shared" ref="I2179:I2242" si="69">MIN(C2179:H2179)</f>
        <v>-0.20154380464605229</v>
      </c>
    </row>
    <row r="2180" spans="1:9" x14ac:dyDescent="0.15">
      <c r="A2180" s="6">
        <v>41633</v>
      </c>
      <c r="B2180" s="9">
        <f t="shared" si="68"/>
        <v>-0.20476987277787964</v>
      </c>
      <c r="C2180" s="9">
        <f>IF(最小二乘法!C2180&lt;参数!$B$5,最小二乘法!C2180,"")</f>
        <v>-0.20476987277787964</v>
      </c>
      <c r="D2180" s="9" t="str">
        <f>IF(最小二乘法!D2180&lt;参数!$B$5,最小二乘法!D2180,"")</f>
        <v/>
      </c>
      <c r="E2180" s="9" t="str">
        <f>IF(最小二乘法!E2180&lt;参数!$B$5,最小二乘法!E2180,"")</f>
        <v/>
      </c>
      <c r="F2180" s="9" t="str">
        <f>IF(最小二乘法!F2180&lt;参数!$B$5,最小二乘法!F2180,"")</f>
        <v/>
      </c>
      <c r="G2180" s="9" t="str">
        <f>IF(最小二乘法!G2180&lt;参数!$B$5,最小二乘法!G2180,"")</f>
        <v/>
      </c>
      <c r="H2180" s="9" t="str">
        <f>IF(最小二乘法!H2180&lt;参数!$B$5,最小二乘法!H2180,"")</f>
        <v/>
      </c>
      <c r="I2180" s="9">
        <f t="shared" si="69"/>
        <v>-0.20476987277787964</v>
      </c>
    </row>
    <row r="2181" spans="1:9" x14ac:dyDescent="0.15">
      <c r="A2181" s="6">
        <v>41634</v>
      </c>
      <c r="B2181" s="9">
        <f t="shared" si="68"/>
        <v>-0.17833158013327122</v>
      </c>
      <c r="C2181" s="9">
        <f>IF(最小二乘法!C2181&lt;参数!$B$5,最小二乘法!C2181,"")</f>
        <v>-0.21831228644670211</v>
      </c>
      <c r="D2181" s="9" t="str">
        <f>IF(最小二乘法!D2181&lt;参数!$B$5,最小二乘法!D2181,"")</f>
        <v/>
      </c>
      <c r="E2181" s="9" t="str">
        <f>IF(最小二乘法!E2181&lt;参数!$B$5,最小二乘法!E2181,"")</f>
        <v/>
      </c>
      <c r="F2181" s="9" t="str">
        <f>IF(最小二乘法!F2181&lt;参数!$B$5,最小二乘法!F2181,"")</f>
        <v/>
      </c>
      <c r="G2181" s="9">
        <f>IF(最小二乘法!G2181&lt;参数!$B$5,最小二乘法!G2181,"")</f>
        <v>-0.13835087381984035</v>
      </c>
      <c r="H2181" s="9" t="str">
        <f>IF(最小二乘法!H2181&lt;参数!$B$5,最小二乘法!H2181,"")</f>
        <v/>
      </c>
      <c r="I2181" s="9">
        <f t="shared" si="69"/>
        <v>-0.21831228644670211</v>
      </c>
    </row>
    <row r="2182" spans="1:9" x14ac:dyDescent="0.15">
      <c r="A2182" s="6">
        <v>41635</v>
      </c>
      <c r="B2182" s="9">
        <f t="shared" si="68"/>
        <v>-0.18043407098321729</v>
      </c>
      <c r="C2182" s="9">
        <f>IF(最小二乘法!C2182&lt;参数!$B$5,最小二乘法!C2182,"")</f>
        <v>-0.22121909881627458</v>
      </c>
      <c r="D2182" s="9" t="str">
        <f>IF(最小二乘法!D2182&lt;参数!$B$5,最小二乘法!D2182,"")</f>
        <v/>
      </c>
      <c r="E2182" s="9" t="str">
        <f>IF(最小二乘法!E2182&lt;参数!$B$5,最小二乘法!E2182,"")</f>
        <v/>
      </c>
      <c r="F2182" s="9" t="str">
        <f>IF(最小二乘法!F2182&lt;参数!$B$5,最小二乘法!F2182,"")</f>
        <v/>
      </c>
      <c r="G2182" s="9">
        <f>IF(最小二乘法!G2182&lt;参数!$B$5,最小二乘法!G2182,"")</f>
        <v>-0.13964904315016002</v>
      </c>
      <c r="H2182" s="9" t="str">
        <f>IF(最小二乘法!H2182&lt;参数!$B$5,最小二乘法!H2182,"")</f>
        <v/>
      </c>
      <c r="I2182" s="9">
        <f t="shared" si="69"/>
        <v>-0.22121909881627458</v>
      </c>
    </row>
    <row r="2183" spans="1:9" x14ac:dyDescent="0.15">
      <c r="A2183" s="6">
        <v>41638</v>
      </c>
      <c r="B2183" s="9">
        <f t="shared" si="68"/>
        <v>-0.18177064932497861</v>
      </c>
      <c r="C2183" s="9">
        <f>IF(最小二乘法!C2183&lt;参数!$B$5,最小二乘法!C2183,"")</f>
        <v>-0.2221790352928821</v>
      </c>
      <c r="D2183" s="9" t="str">
        <f>IF(最小二乘法!D2183&lt;参数!$B$5,最小二乘法!D2183,"")</f>
        <v/>
      </c>
      <c r="E2183" s="9" t="str">
        <f>IF(最小二乘法!E2183&lt;参数!$B$5,最小二乘法!E2183,"")</f>
        <v/>
      </c>
      <c r="F2183" s="9" t="str">
        <f>IF(最小二乘法!F2183&lt;参数!$B$5,最小二乘法!F2183,"")</f>
        <v/>
      </c>
      <c r="G2183" s="9">
        <f>IF(最小二乘法!G2183&lt;参数!$B$5,最小二乘法!G2183,"")</f>
        <v>-0.14136226335707514</v>
      </c>
      <c r="H2183" s="9" t="str">
        <f>IF(最小二乘法!H2183&lt;参数!$B$5,最小二乘法!H2183,"")</f>
        <v/>
      </c>
      <c r="I2183" s="9">
        <f t="shared" si="69"/>
        <v>-0.2221790352928821</v>
      </c>
    </row>
    <row r="2184" spans="1:9" x14ac:dyDescent="0.15">
      <c r="A2184" s="6">
        <v>41639</v>
      </c>
      <c r="B2184" s="9">
        <f t="shared" si="68"/>
        <v>-0.18705375614463421</v>
      </c>
      <c r="C2184" s="9">
        <f>IF(最小二乘法!C2184&lt;参数!$B$5,最小二乘法!C2184,"")</f>
        <v>-0.23010063275167583</v>
      </c>
      <c r="D2184" s="9" t="str">
        <f>IF(最小二乘法!D2184&lt;参数!$B$5,最小二乘法!D2184,"")</f>
        <v/>
      </c>
      <c r="E2184" s="9" t="str">
        <f>IF(最小二乘法!E2184&lt;参数!$B$5,最小二乘法!E2184,"")</f>
        <v/>
      </c>
      <c r="F2184" s="9" t="str">
        <f>IF(最小二乘法!F2184&lt;参数!$B$5,最小二乘法!F2184,"")</f>
        <v/>
      </c>
      <c r="G2184" s="9">
        <f>IF(最小二乘法!G2184&lt;参数!$B$5,最小二乘法!G2184,"")</f>
        <v>-0.14400687953759261</v>
      </c>
      <c r="H2184" s="9" t="str">
        <f>IF(最小二乘法!H2184&lt;参数!$B$5,最小二乘法!H2184,"")</f>
        <v/>
      </c>
      <c r="I2184" s="9">
        <f t="shared" si="69"/>
        <v>-0.23010063275167583</v>
      </c>
    </row>
    <row r="2185" spans="1:9" x14ac:dyDescent="0.15">
      <c r="A2185" s="6">
        <v>41641</v>
      </c>
      <c r="B2185" s="9">
        <f t="shared" si="68"/>
        <v>-0.18385470815283089</v>
      </c>
      <c r="C2185" s="9">
        <f>IF(最小二乘法!C2185&lt;参数!$B$5,最小二乘法!C2185,"")</f>
        <v>-0.22641711660692324</v>
      </c>
      <c r="D2185" s="9" t="str">
        <f>IF(最小二乘法!D2185&lt;参数!$B$5,最小二乘法!D2185,"")</f>
        <v/>
      </c>
      <c r="E2185" s="9" t="str">
        <f>IF(最小二乘法!E2185&lt;参数!$B$5,最小二乘法!E2185,"")</f>
        <v/>
      </c>
      <c r="F2185" s="9" t="str">
        <f>IF(最小二乘法!F2185&lt;参数!$B$5,最小二乘法!F2185,"")</f>
        <v/>
      </c>
      <c r="G2185" s="9">
        <f>IF(最小二乘法!G2185&lt;参数!$B$5,最小二乘法!G2185,"")</f>
        <v>-0.14129229969873858</v>
      </c>
      <c r="H2185" s="9" t="str">
        <f>IF(最小二乘法!H2185&lt;参数!$B$5,最小二乘法!H2185,"")</f>
        <v/>
      </c>
      <c r="I2185" s="9">
        <f t="shared" si="69"/>
        <v>-0.22641711660692324</v>
      </c>
    </row>
    <row r="2186" spans="1:9" x14ac:dyDescent="0.15">
      <c r="A2186" s="6">
        <v>41642</v>
      </c>
      <c r="B2186" s="9">
        <f t="shared" si="68"/>
        <v>-0.17622879189314966</v>
      </c>
      <c r="C2186" s="9">
        <f>IF(最小二乘法!C2186&lt;参数!$B$5,最小二乘法!C2186,"")</f>
        <v>-0.21574213441300252</v>
      </c>
      <c r="D2186" s="9" t="str">
        <f>IF(最小二乘法!D2186&lt;参数!$B$5,最小二乘法!D2186,"")</f>
        <v/>
      </c>
      <c r="E2186" s="9" t="str">
        <f>IF(最小二乘法!E2186&lt;参数!$B$5,最小二乘法!E2186,"")</f>
        <v/>
      </c>
      <c r="F2186" s="9" t="str">
        <f>IF(最小二乘法!F2186&lt;参数!$B$5,最小二乘法!F2186,"")</f>
        <v/>
      </c>
      <c r="G2186" s="9">
        <f>IF(最小二乘法!G2186&lt;参数!$B$5,最小二乘法!G2186,"")</f>
        <v>-0.13671544937329683</v>
      </c>
      <c r="H2186" s="9" t="str">
        <f>IF(最小二乘法!H2186&lt;参数!$B$5,最小二乘法!H2186,"")</f>
        <v/>
      </c>
      <c r="I2186" s="9">
        <f t="shared" si="69"/>
        <v>-0.21574213441300252</v>
      </c>
    </row>
    <row r="2187" spans="1:9" x14ac:dyDescent="0.15">
      <c r="A2187" s="6">
        <v>41645</v>
      </c>
      <c r="B2187" s="9">
        <f t="shared" si="68"/>
        <v>-0.16937203172928633</v>
      </c>
      <c r="C2187" s="9">
        <f>IF(最小二乘法!C2187&lt;参数!$B$5,最小二乘法!C2187,"")</f>
        <v>-0.19639254760595495</v>
      </c>
      <c r="D2187" s="9" t="str">
        <f>IF(最小二乘法!D2187&lt;参数!$B$5,最小二乘法!D2187,"")</f>
        <v/>
      </c>
      <c r="E2187" s="9" t="str">
        <f>IF(最小二乘法!E2187&lt;参数!$B$5,最小二乘法!E2187,"")</f>
        <v/>
      </c>
      <c r="F2187" s="9" t="str">
        <f>IF(最小二乘法!F2187&lt;参数!$B$5,最小二乘法!F2187,"")</f>
        <v/>
      </c>
      <c r="G2187" s="9">
        <f>IF(最小二乘法!G2187&lt;参数!$B$5,最小二乘法!G2187,"")</f>
        <v>-0.14235151585261774</v>
      </c>
      <c r="H2187" s="9" t="str">
        <f>IF(最小二乘法!H2187&lt;参数!$B$5,最小二乘法!H2187,"")</f>
        <v/>
      </c>
      <c r="I2187" s="9">
        <f t="shared" si="69"/>
        <v>-0.19639254760595495</v>
      </c>
    </row>
    <row r="2188" spans="1:9" x14ac:dyDescent="0.15">
      <c r="A2188" s="6">
        <v>41646</v>
      </c>
      <c r="B2188" s="9">
        <f t="shared" si="68"/>
        <v>-0.16778314458283838</v>
      </c>
      <c r="C2188" s="9">
        <f>IF(最小二乘法!C2188&lt;参数!$B$5,最小二乘法!C2188,"")</f>
        <v>-0.19891009107920568</v>
      </c>
      <c r="D2188" s="9" t="str">
        <f>IF(最小二乘法!D2188&lt;参数!$B$5,最小二乘法!D2188,"")</f>
        <v/>
      </c>
      <c r="E2188" s="9" t="str">
        <f>IF(最小二乘法!E2188&lt;参数!$B$5,最小二乘法!E2188,"")</f>
        <v/>
      </c>
      <c r="F2188" s="9" t="str">
        <f>IF(最小二乘法!F2188&lt;参数!$B$5,最小二乘法!F2188,"")</f>
        <v/>
      </c>
      <c r="G2188" s="9">
        <f>IF(最小二乘法!G2188&lt;参数!$B$5,最小二乘法!G2188,"")</f>
        <v>-0.13665619808647111</v>
      </c>
      <c r="H2188" s="9" t="str">
        <f>IF(最小二乘法!H2188&lt;参数!$B$5,最小二乘法!H2188,"")</f>
        <v/>
      </c>
      <c r="I2188" s="9">
        <f t="shared" si="69"/>
        <v>-0.19891009107920568</v>
      </c>
    </row>
    <row r="2189" spans="1:9" x14ac:dyDescent="0.15">
      <c r="A2189" s="6">
        <v>41647</v>
      </c>
      <c r="B2189" s="9">
        <f t="shared" si="68"/>
        <v>-0.16909879648214721</v>
      </c>
      <c r="C2189" s="9">
        <f>IF(最小二乘法!C2189&lt;参数!$B$5,最小二乘法!C2189,"")</f>
        <v>-0.19967061813473511</v>
      </c>
      <c r="D2189" s="9" t="str">
        <f>IF(最小二乘法!D2189&lt;参数!$B$5,最小二乘法!D2189,"")</f>
        <v/>
      </c>
      <c r="E2189" s="9" t="str">
        <f>IF(最小二乘法!E2189&lt;参数!$B$5,最小二乘法!E2189,"")</f>
        <v/>
      </c>
      <c r="F2189" s="9" t="str">
        <f>IF(最小二乘法!F2189&lt;参数!$B$5,最小二乘法!F2189,"")</f>
        <v/>
      </c>
      <c r="G2189" s="9">
        <f>IF(最小二乘法!G2189&lt;参数!$B$5,最小二乘法!G2189,"")</f>
        <v>-0.13852697482955934</v>
      </c>
      <c r="H2189" s="9" t="str">
        <f>IF(最小二乘法!H2189&lt;参数!$B$5,最小二乘法!H2189,"")</f>
        <v/>
      </c>
      <c r="I2189" s="9">
        <f t="shared" si="69"/>
        <v>-0.19967061813473511</v>
      </c>
    </row>
    <row r="2190" spans="1:9" x14ac:dyDescent="0.15">
      <c r="A2190" s="6">
        <v>41648</v>
      </c>
      <c r="B2190" s="9">
        <f t="shared" si="68"/>
        <v>-0.17440072369947979</v>
      </c>
      <c r="C2190" s="9">
        <f>IF(最小二乘法!C2190&lt;参数!$B$5,最小二乘法!C2190,"")</f>
        <v>-0.20458097367580266</v>
      </c>
      <c r="D2190" s="9" t="str">
        <f>IF(最小二乘法!D2190&lt;参数!$B$5,最小二乘法!D2190,"")</f>
        <v/>
      </c>
      <c r="E2190" s="9" t="str">
        <f>IF(最小二乘法!E2190&lt;参数!$B$5,最小二乘法!E2190,"")</f>
        <v/>
      </c>
      <c r="F2190" s="9" t="str">
        <f>IF(最小二乘法!F2190&lt;参数!$B$5,最小二乘法!F2190,"")</f>
        <v/>
      </c>
      <c r="G2190" s="9">
        <f>IF(最小二乘法!G2190&lt;参数!$B$5,最小二乘法!G2190,"")</f>
        <v>-0.14422047372315694</v>
      </c>
      <c r="H2190" s="9" t="str">
        <f>IF(最小二乘法!H2190&lt;参数!$B$5,最小二乘法!H2190,"")</f>
        <v/>
      </c>
      <c r="I2190" s="9">
        <f t="shared" si="69"/>
        <v>-0.20458097367580266</v>
      </c>
    </row>
    <row r="2191" spans="1:9" x14ac:dyDescent="0.15">
      <c r="A2191" s="6">
        <v>41649</v>
      </c>
      <c r="B2191" s="9">
        <f t="shared" si="68"/>
        <v>-0.18028337257762816</v>
      </c>
      <c r="C2191" s="9">
        <f>IF(最小二乘法!C2191&lt;参数!$B$5,最小二乘法!C2191,"")</f>
        <v>-0.21247692290817968</v>
      </c>
      <c r="D2191" s="9" t="str">
        <f>IF(最小二乘法!D2191&lt;参数!$B$5,最小二乘法!D2191,"")</f>
        <v/>
      </c>
      <c r="E2191" s="9" t="str">
        <f>IF(最小二乘法!E2191&lt;参数!$B$5,最小二乘法!E2191,"")</f>
        <v/>
      </c>
      <c r="F2191" s="9" t="str">
        <f>IF(最小二乘法!F2191&lt;参数!$B$5,最小二乘法!F2191,"")</f>
        <v/>
      </c>
      <c r="G2191" s="9">
        <f>IF(最小二乘法!G2191&lt;参数!$B$5,最小二乘法!G2191,"")</f>
        <v>-0.14808982224707667</v>
      </c>
      <c r="H2191" s="9" t="str">
        <f>IF(最小二乘法!H2191&lt;参数!$B$5,最小二乘法!H2191,"")</f>
        <v/>
      </c>
      <c r="I2191" s="9">
        <f t="shared" si="69"/>
        <v>-0.21247692290817968</v>
      </c>
    </row>
    <row r="2192" spans="1:9" x14ac:dyDescent="0.15">
      <c r="A2192" s="6">
        <v>41652</v>
      </c>
      <c r="B2192" s="9">
        <f t="shared" si="68"/>
        <v>-0.13708806740957213</v>
      </c>
      <c r="C2192" s="9" t="str">
        <f>IF(最小二乘法!C2192&lt;参数!$B$5,最小二乘法!C2192,"")</f>
        <v/>
      </c>
      <c r="D2192" s="9" t="str">
        <f>IF(最小二乘法!D2192&lt;参数!$B$5,最小二乘法!D2192,"")</f>
        <v/>
      </c>
      <c r="E2192" s="9" t="str">
        <f>IF(最小二乘法!E2192&lt;参数!$B$5,最小二乘法!E2192,"")</f>
        <v/>
      </c>
      <c r="F2192" s="9" t="str">
        <f>IF(最小二乘法!F2192&lt;参数!$B$5,最小二乘法!F2192,"")</f>
        <v/>
      </c>
      <c r="G2192" s="9">
        <f>IF(最小二乘法!G2192&lt;参数!$B$5,最小二乘法!G2192,"")</f>
        <v>-0.13708806740957213</v>
      </c>
      <c r="H2192" s="9" t="str">
        <f>IF(最小二乘法!H2192&lt;参数!$B$5,最小二乘法!H2192,"")</f>
        <v/>
      </c>
      <c r="I2192" s="9">
        <f t="shared" si="69"/>
        <v>-0.13708806740957213</v>
      </c>
    </row>
    <row r="2193" spans="1:9" x14ac:dyDescent="0.15">
      <c r="A2193" s="6">
        <v>41653</v>
      </c>
      <c r="B2193" s="9">
        <f t="shared" si="68"/>
        <v>-0.18398567623821394</v>
      </c>
      <c r="C2193" s="9">
        <f>IF(最小二乘法!C2193&lt;参数!$B$5,最小二乘法!C2193,"")</f>
        <v>-0.23404259545025108</v>
      </c>
      <c r="D2193" s="9" t="str">
        <f>IF(最小二乘法!D2193&lt;参数!$B$5,最小二乘法!D2193,"")</f>
        <v/>
      </c>
      <c r="E2193" s="9" t="str">
        <f>IF(最小二乘法!E2193&lt;参数!$B$5,最小二乘法!E2193,"")</f>
        <v/>
      </c>
      <c r="F2193" s="9" t="str">
        <f>IF(最小二乘法!F2193&lt;参数!$B$5,最小二乘法!F2193,"")</f>
        <v/>
      </c>
      <c r="G2193" s="9">
        <f>IF(最小二乘法!G2193&lt;参数!$B$5,最小二乘法!G2193,"")</f>
        <v>-0.13392875702617682</v>
      </c>
      <c r="H2193" s="9" t="str">
        <f>IF(最小二乘法!H2193&lt;参数!$B$5,最小二乘法!H2193,"")</f>
        <v/>
      </c>
      <c r="I2193" s="9">
        <f t="shared" si="69"/>
        <v>-0.23404259545025108</v>
      </c>
    </row>
    <row r="2194" spans="1:9" x14ac:dyDescent="0.15">
      <c r="A2194" s="6">
        <v>41654</v>
      </c>
      <c r="B2194" s="9">
        <f t="shared" si="68"/>
        <v>-0.18264137145907622</v>
      </c>
      <c r="C2194" s="9">
        <f>IF(最小二乘法!C2194&lt;参数!$B$5,最小二乘法!C2194,"")</f>
        <v>-0.23265666559160084</v>
      </c>
      <c r="D2194" s="9" t="str">
        <f>IF(最小二乘法!D2194&lt;参数!$B$5,最小二乘法!D2194,"")</f>
        <v/>
      </c>
      <c r="E2194" s="9" t="str">
        <f>IF(最小二乘法!E2194&lt;参数!$B$5,最小二乘法!E2194,"")</f>
        <v/>
      </c>
      <c r="F2194" s="9" t="str">
        <f>IF(最小二乘法!F2194&lt;参数!$B$5,最小二乘法!F2194,"")</f>
        <v/>
      </c>
      <c r="G2194" s="9">
        <f>IF(最小二乘法!G2194&lt;参数!$B$5,最小二乘法!G2194,"")</f>
        <v>-0.13262607732655163</v>
      </c>
      <c r="H2194" s="9" t="str">
        <f>IF(最小二乘法!H2194&lt;参数!$B$5,最小二乘法!H2194,"")</f>
        <v/>
      </c>
      <c r="I2194" s="9">
        <f t="shared" si="69"/>
        <v>-0.23265666559160084</v>
      </c>
    </row>
    <row r="2195" spans="1:9" x14ac:dyDescent="0.15">
      <c r="A2195" s="6">
        <v>41655</v>
      </c>
      <c r="B2195" s="9">
        <f t="shared" si="68"/>
        <v>-0.18066821516845205</v>
      </c>
      <c r="C2195" s="9">
        <f>IF(最小二乘法!C2195&lt;参数!$B$5,最小二乘法!C2195,"")</f>
        <v>-0.22892119992439267</v>
      </c>
      <c r="D2195" s="9" t="str">
        <f>IF(最小二乘法!D2195&lt;参数!$B$5,最小二乘法!D2195,"")</f>
        <v/>
      </c>
      <c r="E2195" s="9" t="str">
        <f>IF(最小二乘法!E2195&lt;参数!$B$5,最小二乘法!E2195,"")</f>
        <v/>
      </c>
      <c r="F2195" s="9" t="str">
        <f>IF(最小二乘法!F2195&lt;参数!$B$5,最小二乘法!F2195,"")</f>
        <v/>
      </c>
      <c r="G2195" s="9">
        <f>IF(最小二乘法!G2195&lt;参数!$B$5,最小二乘法!G2195,"")</f>
        <v>-0.13241523041251146</v>
      </c>
      <c r="H2195" s="9" t="str">
        <f>IF(最小二乘法!H2195&lt;参数!$B$5,最小二乘法!H2195,"")</f>
        <v/>
      </c>
      <c r="I2195" s="9">
        <f t="shared" si="69"/>
        <v>-0.22892119992439267</v>
      </c>
    </row>
    <row r="2196" spans="1:9" x14ac:dyDescent="0.15">
      <c r="A2196" s="6">
        <v>41656</v>
      </c>
      <c r="B2196" s="9">
        <f t="shared" si="68"/>
        <v>-0.17864747244423712</v>
      </c>
      <c r="C2196" s="9">
        <f>IF(最小二乘法!C2196&lt;参数!$B$5,最小二乘法!C2196,"")</f>
        <v>-0.22517635437312625</v>
      </c>
      <c r="D2196" s="9" t="str">
        <f>IF(最小二乘法!D2196&lt;参数!$B$5,最小二乘法!D2196,"")</f>
        <v/>
      </c>
      <c r="E2196" s="9" t="str">
        <f>IF(最小二乘法!E2196&lt;参数!$B$5,最小二乘法!E2196,"")</f>
        <v/>
      </c>
      <c r="F2196" s="9" t="str">
        <f>IF(最小二乘法!F2196&lt;参数!$B$5,最小二乘法!F2196,"")</f>
        <v/>
      </c>
      <c r="G2196" s="9">
        <f>IF(最小二乘法!G2196&lt;参数!$B$5,最小二乘法!G2196,"")</f>
        <v>-0.13211859051534802</v>
      </c>
      <c r="H2196" s="9" t="str">
        <f>IF(最小二乘法!H2196&lt;参数!$B$5,最小二乘法!H2196,"")</f>
        <v/>
      </c>
      <c r="I2196" s="9">
        <f t="shared" si="69"/>
        <v>-0.22517635437312625</v>
      </c>
    </row>
    <row r="2197" spans="1:9" x14ac:dyDescent="0.15">
      <c r="A2197" s="6">
        <v>41659</v>
      </c>
      <c r="B2197" s="9">
        <f t="shared" si="68"/>
        <v>-0.22240280308516516</v>
      </c>
      <c r="C2197" s="9">
        <f>IF(最小二乘法!C2197&lt;参数!$B$5,最小二乘法!C2197,"")</f>
        <v>-0.22240280308516516</v>
      </c>
      <c r="D2197" s="9" t="str">
        <f>IF(最小二乘法!D2197&lt;参数!$B$5,最小二乘法!D2197,"")</f>
        <v/>
      </c>
      <c r="E2197" s="9" t="str">
        <f>IF(最小二乘法!E2197&lt;参数!$B$5,最小二乘法!E2197,"")</f>
        <v/>
      </c>
      <c r="F2197" s="9" t="str">
        <f>IF(最小二乘法!F2197&lt;参数!$B$5,最小二乘法!F2197,"")</f>
        <v/>
      </c>
      <c r="G2197" s="9" t="str">
        <f>IF(最小二乘法!G2197&lt;参数!$B$5,最小二乘法!G2197,"")</f>
        <v/>
      </c>
      <c r="H2197" s="9" t="str">
        <f>IF(最小二乘法!H2197&lt;参数!$B$5,最小二乘法!H2197,"")</f>
        <v/>
      </c>
      <c r="I2197" s="9">
        <f t="shared" si="69"/>
        <v>-0.22240280308516516</v>
      </c>
    </row>
    <row r="2198" spans="1:9" x14ac:dyDescent="0.15">
      <c r="A2198" s="6">
        <v>41660</v>
      </c>
      <c r="B2198" s="9">
        <f t="shared" si="68"/>
        <v>-0.22302063143857467</v>
      </c>
      <c r="C2198" s="9">
        <f>IF(最小二乘法!C2198&lt;参数!$B$5,最小二乘法!C2198,"")</f>
        <v>-0.22302063143857467</v>
      </c>
      <c r="D2198" s="9" t="str">
        <f>IF(最小二乘法!D2198&lt;参数!$B$5,最小二乘法!D2198,"")</f>
        <v/>
      </c>
      <c r="E2198" s="9" t="str">
        <f>IF(最小二乘法!E2198&lt;参数!$B$5,最小二乘法!E2198,"")</f>
        <v/>
      </c>
      <c r="F2198" s="9" t="str">
        <f>IF(最小二乘法!F2198&lt;参数!$B$5,最小二乘法!F2198,"")</f>
        <v/>
      </c>
      <c r="G2198" s="9" t="str">
        <f>IF(最小二乘法!G2198&lt;参数!$B$5,最小二乘法!G2198,"")</f>
        <v/>
      </c>
      <c r="H2198" s="9" t="str">
        <f>IF(最小二乘法!H2198&lt;参数!$B$5,最小二乘法!H2198,"")</f>
        <v/>
      </c>
      <c r="I2198" s="9">
        <f t="shared" si="69"/>
        <v>-0.22302063143857467</v>
      </c>
    </row>
    <row r="2199" spans="1:9" x14ac:dyDescent="0.15">
      <c r="A2199" s="6">
        <v>41661</v>
      </c>
      <c r="B2199" s="9">
        <f t="shared" si="68"/>
        <v>-0.22779286244262245</v>
      </c>
      <c r="C2199" s="9">
        <f>IF(最小二乘法!C2199&lt;参数!$B$5,最小二乘法!C2199,"")</f>
        <v>-0.22779286244262245</v>
      </c>
      <c r="D2199" s="9" t="str">
        <f>IF(最小二乘法!D2199&lt;参数!$B$5,最小二乘法!D2199,"")</f>
        <v/>
      </c>
      <c r="E2199" s="9" t="str">
        <f>IF(最小二乘法!E2199&lt;参数!$B$5,最小二乘法!E2199,"")</f>
        <v/>
      </c>
      <c r="F2199" s="9" t="str">
        <f>IF(最小二乘法!F2199&lt;参数!$B$5,最小二乘法!F2199,"")</f>
        <v/>
      </c>
      <c r="G2199" s="9" t="str">
        <f>IF(最小二乘法!G2199&lt;参数!$B$5,最小二乘法!G2199,"")</f>
        <v/>
      </c>
      <c r="H2199" s="9" t="str">
        <f>IF(最小二乘法!H2199&lt;参数!$B$5,最小二乘法!H2199,"")</f>
        <v/>
      </c>
      <c r="I2199" s="9">
        <f t="shared" si="69"/>
        <v>-0.22779286244262245</v>
      </c>
    </row>
    <row r="2200" spans="1:9" x14ac:dyDescent="0.15">
      <c r="A2200" s="6">
        <v>41662</v>
      </c>
      <c r="B2200" s="9">
        <f t="shared" si="68"/>
        <v>-0.21902699737984369</v>
      </c>
      <c r="C2200" s="9">
        <f>IF(最小二乘法!C2200&lt;参数!$B$5,最小二乘法!C2200,"")</f>
        <v>-0.21902699737984369</v>
      </c>
      <c r="D2200" s="9" t="str">
        <f>IF(最小二乘法!D2200&lt;参数!$B$5,最小二乘法!D2200,"")</f>
        <v/>
      </c>
      <c r="E2200" s="9" t="str">
        <f>IF(最小二乘法!E2200&lt;参数!$B$5,最小二乘法!E2200,"")</f>
        <v/>
      </c>
      <c r="F2200" s="9" t="str">
        <f>IF(最小二乘法!F2200&lt;参数!$B$5,最小二乘法!F2200,"")</f>
        <v/>
      </c>
      <c r="G2200" s="9" t="str">
        <f>IF(最小二乘法!G2200&lt;参数!$B$5,最小二乘法!G2200,"")</f>
        <v/>
      </c>
      <c r="H2200" s="9" t="str">
        <f>IF(最小二乘法!H2200&lt;参数!$B$5,最小二乘法!H2200,"")</f>
        <v/>
      </c>
      <c r="I2200" s="9">
        <f t="shared" si="69"/>
        <v>-0.21902699737984369</v>
      </c>
    </row>
    <row r="2201" spans="1:9" x14ac:dyDescent="0.15">
      <c r="A2201" s="6">
        <v>41663</v>
      </c>
      <c r="B2201" s="9">
        <f t="shared" si="68"/>
        <v>-0.21839257557103878</v>
      </c>
      <c r="C2201" s="9">
        <f>IF(最小二乘法!C2201&lt;参数!$B$5,最小二乘法!C2201,"")</f>
        <v>-0.21839257557103878</v>
      </c>
      <c r="D2201" s="9" t="str">
        <f>IF(最小二乘法!D2201&lt;参数!$B$5,最小二乘法!D2201,"")</f>
        <v/>
      </c>
      <c r="E2201" s="9" t="str">
        <f>IF(最小二乘法!E2201&lt;参数!$B$5,最小二乘法!E2201,"")</f>
        <v/>
      </c>
      <c r="F2201" s="9" t="str">
        <f>IF(最小二乘法!F2201&lt;参数!$B$5,最小二乘法!F2201,"")</f>
        <v/>
      </c>
      <c r="G2201" s="9" t="str">
        <f>IF(最小二乘法!G2201&lt;参数!$B$5,最小二乘法!G2201,"")</f>
        <v/>
      </c>
      <c r="H2201" s="9" t="str">
        <f>IF(最小二乘法!H2201&lt;参数!$B$5,最小二乘法!H2201,"")</f>
        <v/>
      </c>
      <c r="I2201" s="9">
        <f t="shared" si="69"/>
        <v>-0.21839257557103878</v>
      </c>
    </row>
    <row r="2202" spans="1:9" x14ac:dyDescent="0.15">
      <c r="A2202" s="6">
        <v>41666</v>
      </c>
      <c r="B2202" s="9">
        <f t="shared" si="68"/>
        <v>-0.21246954683147715</v>
      </c>
      <c r="C2202" s="9">
        <f>IF(最小二乘法!C2202&lt;参数!$B$5,最小二乘法!C2202,"")</f>
        <v>-0.21246954683147715</v>
      </c>
      <c r="D2202" s="9" t="str">
        <f>IF(最小二乘法!D2202&lt;参数!$B$5,最小二乘法!D2202,"")</f>
        <v/>
      </c>
      <c r="E2202" s="9" t="str">
        <f>IF(最小二乘法!E2202&lt;参数!$B$5,最小二乘法!E2202,"")</f>
        <v/>
      </c>
      <c r="F2202" s="9" t="str">
        <f>IF(最小二乘法!F2202&lt;参数!$B$5,最小二乘法!F2202,"")</f>
        <v/>
      </c>
      <c r="G2202" s="9" t="str">
        <f>IF(最小二乘法!G2202&lt;参数!$B$5,最小二乘法!G2202,"")</f>
        <v/>
      </c>
      <c r="H2202" s="9" t="str">
        <f>IF(最小二乘法!H2202&lt;参数!$B$5,最小二乘法!H2202,"")</f>
        <v/>
      </c>
      <c r="I2202" s="9">
        <f t="shared" si="69"/>
        <v>-0.21246954683147715</v>
      </c>
    </row>
    <row r="2203" spans="1:9" x14ac:dyDescent="0.15">
      <c r="A2203" s="6">
        <v>41667</v>
      </c>
      <c r="B2203" s="9">
        <f t="shared" si="68"/>
        <v>-0.22056254092035091</v>
      </c>
      <c r="C2203" s="9">
        <f>IF(最小二乘法!C2203&lt;参数!$B$5,最小二乘法!C2203,"")</f>
        <v>-0.22056254092035091</v>
      </c>
      <c r="D2203" s="9" t="str">
        <f>IF(最小二乘法!D2203&lt;参数!$B$5,最小二乘法!D2203,"")</f>
        <v/>
      </c>
      <c r="E2203" s="9" t="str">
        <f>IF(最小二乘法!E2203&lt;参数!$B$5,最小二乘法!E2203,"")</f>
        <v/>
      </c>
      <c r="F2203" s="9" t="str">
        <f>IF(最小二乘法!F2203&lt;参数!$B$5,最小二乘法!F2203,"")</f>
        <v/>
      </c>
      <c r="G2203" s="9" t="str">
        <f>IF(最小二乘法!G2203&lt;参数!$B$5,最小二乘法!G2203,"")</f>
        <v/>
      </c>
      <c r="H2203" s="9" t="str">
        <f>IF(最小二乘法!H2203&lt;参数!$B$5,最小二乘法!H2203,"")</f>
        <v/>
      </c>
      <c r="I2203" s="9">
        <f t="shared" si="69"/>
        <v>-0.22056254092035091</v>
      </c>
    </row>
    <row r="2204" spans="1:9" x14ac:dyDescent="0.15">
      <c r="A2204" s="6">
        <v>41668</v>
      </c>
      <c r="B2204" s="9">
        <f t="shared" si="68"/>
        <v>-0.18243520513582928</v>
      </c>
      <c r="C2204" s="9">
        <f>IF(最小二乘法!C2204&lt;参数!$B$5,最小二乘法!C2204,"")</f>
        <v>-0.22813822224803851</v>
      </c>
      <c r="D2204" s="9" t="str">
        <f>IF(最小二乘法!D2204&lt;参数!$B$5,最小二乘法!D2204,"")</f>
        <v/>
      </c>
      <c r="E2204" s="9" t="str">
        <f>IF(最小二乘法!E2204&lt;参数!$B$5,最小二乘法!E2204,"")</f>
        <v/>
      </c>
      <c r="F2204" s="9" t="str">
        <f>IF(最小二乘法!F2204&lt;参数!$B$5,最小二乘法!F2204,"")</f>
        <v/>
      </c>
      <c r="G2204" s="9">
        <f>IF(最小二乘法!G2204&lt;参数!$B$5,最小二乘法!G2204,"")</f>
        <v>-0.13673218802362008</v>
      </c>
      <c r="H2204" s="9" t="str">
        <f>IF(最小二乘法!H2204&lt;参数!$B$5,最小二乘法!H2204,"")</f>
        <v/>
      </c>
      <c r="I2204" s="9">
        <f t="shared" si="69"/>
        <v>-0.22813822224803851</v>
      </c>
    </row>
    <row r="2205" spans="1:9" x14ac:dyDescent="0.15">
      <c r="A2205" s="6">
        <v>41669</v>
      </c>
      <c r="B2205" s="9">
        <f t="shared" si="68"/>
        <v>-0.18005780779964531</v>
      </c>
      <c r="C2205" s="9">
        <f>IF(最小二乘法!C2205&lt;参数!$B$5,最小二乘法!C2205,"")</f>
        <v>-0.22319005079513601</v>
      </c>
      <c r="D2205" s="9" t="str">
        <f>IF(最小二乘法!D2205&lt;参数!$B$5,最小二乘法!D2205,"")</f>
        <v/>
      </c>
      <c r="E2205" s="9" t="str">
        <f>IF(最小二乘法!E2205&lt;参数!$B$5,最小二乘法!E2205,"")</f>
        <v/>
      </c>
      <c r="F2205" s="9" t="str">
        <f>IF(最小二乘法!F2205&lt;参数!$B$5,最小二乘法!F2205,"")</f>
        <v/>
      </c>
      <c r="G2205" s="9">
        <f>IF(最小二乘法!G2205&lt;参数!$B$5,最小二乘法!G2205,"")</f>
        <v>-0.13692556480415463</v>
      </c>
      <c r="H2205" s="9" t="str">
        <f>IF(最小二乘法!H2205&lt;参数!$B$5,最小二乘法!H2205,"")</f>
        <v/>
      </c>
      <c r="I2205" s="9">
        <f t="shared" si="69"/>
        <v>-0.22319005079513601</v>
      </c>
    </row>
    <row r="2206" spans="1:9" x14ac:dyDescent="0.15">
      <c r="A2206" s="6">
        <v>41677</v>
      </c>
      <c r="B2206" s="9">
        <f t="shared" si="68"/>
        <v>-0.17503526112128515</v>
      </c>
      <c r="C2206" s="9">
        <f>IF(最小二乘法!C2206&lt;参数!$B$5,最小二乘法!C2206,"")</f>
        <v>-0.21655278406273962</v>
      </c>
      <c r="D2206" s="9" t="str">
        <f>IF(最小二乘法!D2206&lt;参数!$B$5,最小二乘法!D2206,"")</f>
        <v/>
      </c>
      <c r="E2206" s="9" t="str">
        <f>IF(最小二乘法!E2206&lt;参数!$B$5,最小二乘法!E2206,"")</f>
        <v/>
      </c>
      <c r="F2206" s="9" t="str">
        <f>IF(最小二乘法!F2206&lt;参数!$B$5,最小二乘法!F2206,"")</f>
        <v/>
      </c>
      <c r="G2206" s="9">
        <f>IF(最小二乘法!G2206&lt;参数!$B$5,最小二乘法!G2206,"")</f>
        <v>-0.1335177381798307</v>
      </c>
      <c r="H2206" s="9" t="str">
        <f>IF(最小二乘法!H2206&lt;参数!$B$5,最小二乘法!H2206,"")</f>
        <v/>
      </c>
      <c r="I2206" s="9">
        <f t="shared" si="69"/>
        <v>-0.21655278406273962</v>
      </c>
    </row>
    <row r="2207" spans="1:9" x14ac:dyDescent="0.15">
      <c r="A2207" s="6">
        <v>41680</v>
      </c>
      <c r="B2207" s="9">
        <f t="shared" si="68"/>
        <v>-0.17733037016357733</v>
      </c>
      <c r="C2207" s="9">
        <f>IF(最小二乘法!C2207&lt;参数!$B$5,最小二乘法!C2207,"")</f>
        <v>-0.22078311961615141</v>
      </c>
      <c r="D2207" s="9" t="str">
        <f>IF(最小二乘法!D2207&lt;参数!$B$5,最小二乘法!D2207,"")</f>
        <v/>
      </c>
      <c r="E2207" s="9" t="str">
        <f>IF(最小二乘法!E2207&lt;参数!$B$5,最小二乘法!E2207,"")</f>
        <v/>
      </c>
      <c r="F2207" s="9" t="str">
        <f>IF(最小二乘法!F2207&lt;参数!$B$5,最小二乘法!F2207,"")</f>
        <v/>
      </c>
      <c r="G2207" s="9">
        <f>IF(最小二乘法!G2207&lt;参数!$B$5,最小二乘法!G2207,"")</f>
        <v>-0.13387762071100329</v>
      </c>
      <c r="H2207" s="9" t="str">
        <f>IF(最小二乘法!H2207&lt;参数!$B$5,最小二乘法!H2207,"")</f>
        <v/>
      </c>
      <c r="I2207" s="9">
        <f t="shared" si="69"/>
        <v>-0.22078311961615141</v>
      </c>
    </row>
    <row r="2208" spans="1:9" x14ac:dyDescent="0.15">
      <c r="A2208" s="6">
        <v>41681</v>
      </c>
      <c r="B2208" s="9">
        <f t="shared" si="68"/>
        <v>-0.18545533817737908</v>
      </c>
      <c r="C2208" s="9">
        <f>IF(最小二乘法!C2208&lt;参数!$B$5,最小二乘法!C2208,"")</f>
        <v>-0.23266318325036786</v>
      </c>
      <c r="D2208" s="9" t="str">
        <f>IF(最小二乘法!D2208&lt;参数!$B$5,最小二乘法!D2208,"")</f>
        <v/>
      </c>
      <c r="E2208" s="9" t="str">
        <f>IF(最小二乘法!E2208&lt;参数!$B$5,最小二乘法!E2208,"")</f>
        <v/>
      </c>
      <c r="F2208" s="9" t="str">
        <f>IF(最小二乘法!F2208&lt;参数!$B$5,最小二乘法!F2208,"")</f>
        <v/>
      </c>
      <c r="G2208" s="9">
        <f>IF(最小二乘法!G2208&lt;参数!$B$5,最小二乘法!G2208,"")</f>
        <v>-0.13824749310439033</v>
      </c>
      <c r="H2208" s="9" t="str">
        <f>IF(最小二乘法!H2208&lt;参数!$B$5,最小二乘法!H2208,"")</f>
        <v/>
      </c>
      <c r="I2208" s="9">
        <f t="shared" si="69"/>
        <v>-0.23266318325036786</v>
      </c>
    </row>
    <row r="2209" spans="1:9" x14ac:dyDescent="0.15">
      <c r="A2209" s="6">
        <v>41682</v>
      </c>
      <c r="B2209" s="9">
        <f t="shared" si="68"/>
        <v>-0.18376776738170697</v>
      </c>
      <c r="C2209" s="9">
        <f>IF(最小二乘法!C2209&lt;参数!$B$5,最小二乘法!C2209,"")</f>
        <v>-0.22982328818513389</v>
      </c>
      <c r="D2209" s="9" t="str">
        <f>IF(最小二乘法!D2209&lt;参数!$B$5,最小二乘法!D2209,"")</f>
        <v/>
      </c>
      <c r="E2209" s="9" t="str">
        <f>IF(最小二乘法!E2209&lt;参数!$B$5,最小二乘法!E2209,"")</f>
        <v/>
      </c>
      <c r="F2209" s="9" t="str">
        <f>IF(最小二乘法!F2209&lt;参数!$B$5,最小二乘法!F2209,"")</f>
        <v/>
      </c>
      <c r="G2209" s="9">
        <f>IF(最小二乘法!G2209&lt;参数!$B$5,最小二乘法!G2209,"")</f>
        <v>-0.13771224657828007</v>
      </c>
      <c r="H2209" s="9" t="str">
        <f>IF(最小二乘法!H2209&lt;参数!$B$5,最小二乘法!H2209,"")</f>
        <v/>
      </c>
      <c r="I2209" s="9">
        <f t="shared" si="69"/>
        <v>-0.22982328818513389</v>
      </c>
    </row>
    <row r="2210" spans="1:9" x14ac:dyDescent="0.15">
      <c r="A2210" s="6">
        <v>41683</v>
      </c>
      <c r="B2210" s="9">
        <f t="shared" si="68"/>
        <v>-0.19136089129160544</v>
      </c>
      <c r="C2210" s="9">
        <f>IF(最小二乘法!C2210&lt;参数!$B$5,最小二乘法!C2210,"")</f>
        <v>-0.23776851580042893</v>
      </c>
      <c r="D2210" s="9" t="str">
        <f>IF(最小二乘法!D2210&lt;参数!$B$5,最小二乘法!D2210,"")</f>
        <v/>
      </c>
      <c r="E2210" s="9" t="str">
        <f>IF(最小二乘法!E2210&lt;参数!$B$5,最小二乘法!E2210,"")</f>
        <v/>
      </c>
      <c r="F2210" s="9" t="str">
        <f>IF(最小二乘法!F2210&lt;参数!$B$5,最小二乘法!F2210,"")</f>
        <v/>
      </c>
      <c r="G2210" s="9">
        <f>IF(最小二乘法!G2210&lt;参数!$B$5,最小二乘法!G2210,"")</f>
        <v>-0.14495326678278198</v>
      </c>
      <c r="H2210" s="9" t="str">
        <f>IF(最小二乘法!H2210&lt;参数!$B$5,最小二乘法!H2210,"")</f>
        <v/>
      </c>
      <c r="I2210" s="9">
        <f t="shared" si="69"/>
        <v>-0.23776851580042893</v>
      </c>
    </row>
    <row r="2211" spans="1:9" x14ac:dyDescent="0.15">
      <c r="A2211" s="6">
        <v>41684</v>
      </c>
      <c r="B2211" s="9">
        <f t="shared" si="68"/>
        <v>-0.19096870712863329</v>
      </c>
      <c r="C2211" s="9">
        <f>IF(最小二乘法!C2211&lt;参数!$B$5,最小二乘法!C2211,"")</f>
        <v>-0.23831378266514461</v>
      </c>
      <c r="D2211" s="9" t="str">
        <f>IF(最小二乘法!D2211&lt;参数!$B$5,最小二乘法!D2211,"")</f>
        <v/>
      </c>
      <c r="E2211" s="9" t="str">
        <f>IF(最小二乘法!E2211&lt;参数!$B$5,最小二乘法!E2211,"")</f>
        <v/>
      </c>
      <c r="F2211" s="9" t="str">
        <f>IF(最小二乘法!F2211&lt;参数!$B$5,最小二乘法!F2211,"")</f>
        <v/>
      </c>
      <c r="G2211" s="9">
        <f>IF(最小二乘法!G2211&lt;参数!$B$5,最小二乘法!G2211,"")</f>
        <v>-0.14362363159212199</v>
      </c>
      <c r="H2211" s="9" t="str">
        <f>IF(最小二乘法!H2211&lt;参数!$B$5,最小二乘法!H2211,"")</f>
        <v/>
      </c>
      <c r="I2211" s="9">
        <f t="shared" si="69"/>
        <v>-0.23831378266514461</v>
      </c>
    </row>
    <row r="2212" spans="1:9" x14ac:dyDescent="0.15">
      <c r="A2212" s="6">
        <v>41687</v>
      </c>
      <c r="B2212" s="9">
        <f t="shared" si="68"/>
        <v>-0.18666576598713319</v>
      </c>
      <c r="C2212" s="9">
        <f>IF(最小二乘法!C2212&lt;参数!$B$5,最小二乘法!C2212,"")</f>
        <v>-0.234232824618852</v>
      </c>
      <c r="D2212" s="9" t="str">
        <f>IF(最小二乘法!D2212&lt;参数!$B$5,最小二乘法!D2212,"")</f>
        <v/>
      </c>
      <c r="E2212" s="9" t="str">
        <f>IF(最小二乘法!E2212&lt;参数!$B$5,最小二乘法!E2212,"")</f>
        <v/>
      </c>
      <c r="F2212" s="9" t="str">
        <f>IF(最小二乘法!F2212&lt;参数!$B$5,最小二乘法!F2212,"")</f>
        <v/>
      </c>
      <c r="G2212" s="9">
        <f>IF(最小二乘法!G2212&lt;参数!$B$5,最小二乘法!G2212,"")</f>
        <v>-0.13909870735541441</v>
      </c>
      <c r="H2212" s="9" t="str">
        <f>IF(最小二乘法!H2212&lt;参数!$B$5,最小二乘法!H2212,"")</f>
        <v/>
      </c>
      <c r="I2212" s="9">
        <f t="shared" si="69"/>
        <v>-0.234232824618852</v>
      </c>
    </row>
    <row r="2213" spans="1:9" x14ac:dyDescent="0.15">
      <c r="A2213" s="6">
        <v>41688</v>
      </c>
      <c r="B2213" s="9">
        <f t="shared" si="68"/>
        <v>-0.18141526345815873</v>
      </c>
      <c r="C2213" s="9">
        <f>IF(最小二乘法!C2213&lt;参数!$B$5,最小二乘法!C2213,"")</f>
        <v>-0.22583447728900088</v>
      </c>
      <c r="D2213" s="9" t="str">
        <f>IF(最小二乘法!D2213&lt;参数!$B$5,最小二乘法!D2213,"")</f>
        <v/>
      </c>
      <c r="E2213" s="9" t="str">
        <f>IF(最小二乘法!E2213&lt;参数!$B$5,最小二乘法!E2213,"")</f>
        <v/>
      </c>
      <c r="F2213" s="9" t="str">
        <f>IF(最小二乘法!F2213&lt;参数!$B$5,最小二乘法!F2213,"")</f>
        <v/>
      </c>
      <c r="G2213" s="9">
        <f>IF(最小二乘法!G2213&lt;参数!$B$5,最小二乘法!G2213,"")</f>
        <v>-0.1369960496273166</v>
      </c>
      <c r="H2213" s="9" t="str">
        <f>IF(最小二乘法!H2213&lt;参数!$B$5,最小二乘法!H2213,"")</f>
        <v/>
      </c>
      <c r="I2213" s="9">
        <f t="shared" si="69"/>
        <v>-0.22583447728900088</v>
      </c>
    </row>
    <row r="2214" spans="1:9" x14ac:dyDescent="0.15">
      <c r="A2214" s="6">
        <v>41689</v>
      </c>
      <c r="B2214" s="9">
        <f t="shared" si="68"/>
        <v>-0.21306791114708948</v>
      </c>
      <c r="C2214" s="9">
        <f>IF(最小二乘法!C2214&lt;参数!$B$5,最小二乘法!C2214,"")</f>
        <v>-0.21306791114708948</v>
      </c>
      <c r="D2214" s="9" t="str">
        <f>IF(最小二乘法!D2214&lt;参数!$B$5,最小二乘法!D2214,"")</f>
        <v/>
      </c>
      <c r="E2214" s="9" t="str">
        <f>IF(最小二乘法!E2214&lt;参数!$B$5,最小二乘法!E2214,"")</f>
        <v/>
      </c>
      <c r="F2214" s="9" t="str">
        <f>IF(最小二乘法!F2214&lt;参数!$B$5,最小二乘法!F2214,"")</f>
        <v/>
      </c>
      <c r="G2214" s="9" t="str">
        <f>IF(最小二乘法!G2214&lt;参数!$B$5,最小二乘法!G2214,"")</f>
        <v/>
      </c>
      <c r="H2214" s="9" t="str">
        <f>IF(最小二乘法!H2214&lt;参数!$B$5,最小二乘法!H2214,"")</f>
        <v/>
      </c>
      <c r="I2214" s="9">
        <f t="shared" si="69"/>
        <v>-0.21306791114708948</v>
      </c>
    </row>
    <row r="2215" spans="1:9" x14ac:dyDescent="0.15">
      <c r="A2215" s="6">
        <v>41690</v>
      </c>
      <c r="B2215" s="9">
        <f t="shared" si="68"/>
        <v>-0.21713634524002959</v>
      </c>
      <c r="C2215" s="9">
        <f>IF(最小二乘法!C2215&lt;参数!$B$5,最小二乘法!C2215,"")</f>
        <v>-0.21713634524002959</v>
      </c>
      <c r="D2215" s="9" t="str">
        <f>IF(最小二乘法!D2215&lt;参数!$B$5,最小二乘法!D2215,"")</f>
        <v/>
      </c>
      <c r="E2215" s="9" t="str">
        <f>IF(最小二乘法!E2215&lt;参数!$B$5,最小二乘法!E2215,"")</f>
        <v/>
      </c>
      <c r="F2215" s="9" t="str">
        <f>IF(最小二乘法!F2215&lt;参数!$B$5,最小二乘法!F2215,"")</f>
        <v/>
      </c>
      <c r="G2215" s="9" t="str">
        <f>IF(最小二乘法!G2215&lt;参数!$B$5,最小二乘法!G2215,"")</f>
        <v/>
      </c>
      <c r="H2215" s="9" t="str">
        <f>IF(最小二乘法!H2215&lt;参数!$B$5,最小二乘法!H2215,"")</f>
        <v/>
      </c>
      <c r="I2215" s="9">
        <f t="shared" si="69"/>
        <v>-0.21713634524002959</v>
      </c>
    </row>
    <row r="2216" spans="1:9" x14ac:dyDescent="0.15">
      <c r="A2216" s="6">
        <v>41691</v>
      </c>
      <c r="B2216" s="9">
        <f t="shared" si="68"/>
        <v>-0.22471011586852888</v>
      </c>
      <c r="C2216" s="9">
        <f>IF(最小二乘法!C2216&lt;参数!$B$5,最小二乘法!C2216,"")</f>
        <v>-0.22471011586852888</v>
      </c>
      <c r="D2216" s="9" t="str">
        <f>IF(最小二乘法!D2216&lt;参数!$B$5,最小二乘法!D2216,"")</f>
        <v/>
      </c>
      <c r="E2216" s="9" t="str">
        <f>IF(最小二乘法!E2216&lt;参数!$B$5,最小二乘法!E2216,"")</f>
        <v/>
      </c>
      <c r="F2216" s="9" t="str">
        <f>IF(最小二乘法!F2216&lt;参数!$B$5,最小二乘法!F2216,"")</f>
        <v/>
      </c>
      <c r="G2216" s="9" t="str">
        <f>IF(最小二乘法!G2216&lt;参数!$B$5,最小二乘法!G2216,"")</f>
        <v/>
      </c>
      <c r="H2216" s="9" t="str">
        <f>IF(最小二乘法!H2216&lt;参数!$B$5,最小二乘法!H2216,"")</f>
        <v/>
      </c>
      <c r="I2216" s="9">
        <f t="shared" si="69"/>
        <v>-0.22471011586852888</v>
      </c>
    </row>
    <row r="2217" spans="1:9" x14ac:dyDescent="0.15">
      <c r="A2217" s="6">
        <v>41694</v>
      </c>
      <c r="B2217" s="9">
        <f t="shared" si="68"/>
        <v>-0.21677812301370106</v>
      </c>
      <c r="C2217" s="9">
        <f>IF(最小二乘法!C2217&lt;参数!$B$5,最小二乘法!C2217,"")</f>
        <v>-0.21677812301370106</v>
      </c>
      <c r="D2217" s="9" t="str">
        <f>IF(最小二乘法!D2217&lt;参数!$B$5,最小二乘法!D2217,"")</f>
        <v/>
      </c>
      <c r="E2217" s="9" t="str">
        <f>IF(最小二乘法!E2217&lt;参数!$B$5,最小二乘法!E2217,"")</f>
        <v/>
      </c>
      <c r="F2217" s="9" t="str">
        <f>IF(最小二乘法!F2217&lt;参数!$B$5,最小二乘法!F2217,"")</f>
        <v/>
      </c>
      <c r="G2217" s="9" t="str">
        <f>IF(最小二乘法!G2217&lt;参数!$B$5,最小二乘法!G2217,"")</f>
        <v/>
      </c>
      <c r="H2217" s="9" t="str">
        <f>IF(最小二乘法!H2217&lt;参数!$B$5,最小二乘法!H2217,"")</f>
        <v/>
      </c>
      <c r="I2217" s="9">
        <f t="shared" si="69"/>
        <v>-0.21677812301370106</v>
      </c>
    </row>
    <row r="2218" spans="1:9" x14ac:dyDescent="0.15">
      <c r="A2218" s="6">
        <v>41695</v>
      </c>
      <c r="B2218" s="9">
        <f t="shared" si="68"/>
        <v>-0.21259444805795705</v>
      </c>
      <c r="C2218" s="9">
        <f>IF(最小二乘法!C2218&lt;参数!$B$5,最小二乘法!C2218,"")</f>
        <v>-0.21259444805795705</v>
      </c>
      <c r="D2218" s="9" t="str">
        <f>IF(最小二乘法!D2218&lt;参数!$B$5,最小二乘法!D2218,"")</f>
        <v/>
      </c>
      <c r="E2218" s="9" t="str">
        <f>IF(最小二乘法!E2218&lt;参数!$B$5,最小二乘法!E2218,"")</f>
        <v/>
      </c>
      <c r="F2218" s="9" t="str">
        <f>IF(最小二乘法!F2218&lt;参数!$B$5,最小二乘法!F2218,"")</f>
        <v/>
      </c>
      <c r="G2218" s="9" t="str">
        <f>IF(最小二乘法!G2218&lt;参数!$B$5,最小二乘法!G2218,"")</f>
        <v/>
      </c>
      <c r="H2218" s="9" t="str">
        <f>IF(最小二乘法!H2218&lt;参数!$B$5,最小二乘法!H2218,"")</f>
        <v/>
      </c>
      <c r="I2218" s="9">
        <f t="shared" si="69"/>
        <v>-0.21259444805795705</v>
      </c>
    </row>
    <row r="2219" spans="1:9" x14ac:dyDescent="0.15">
      <c r="A2219" s="6">
        <v>41696</v>
      </c>
      <c r="B2219" s="9">
        <f t="shared" si="68"/>
        <v>-0.21115045707006078</v>
      </c>
      <c r="C2219" s="9">
        <f>IF(最小二乘法!C2219&lt;参数!$B$5,最小二乘法!C2219,"")</f>
        <v>-0.21115045707006078</v>
      </c>
      <c r="D2219" s="9" t="str">
        <f>IF(最小二乘法!D2219&lt;参数!$B$5,最小二乘法!D2219,"")</f>
        <v/>
      </c>
      <c r="E2219" s="9" t="str">
        <f>IF(最小二乘法!E2219&lt;参数!$B$5,最小二乘法!E2219,"")</f>
        <v/>
      </c>
      <c r="F2219" s="9" t="str">
        <f>IF(最小二乘法!F2219&lt;参数!$B$5,最小二乘法!F2219,"")</f>
        <v/>
      </c>
      <c r="G2219" s="9" t="str">
        <f>IF(最小二乘法!G2219&lt;参数!$B$5,最小二乘法!G2219,"")</f>
        <v/>
      </c>
      <c r="H2219" s="9" t="str">
        <f>IF(最小二乘法!H2219&lt;参数!$B$5,最小二乘法!H2219,"")</f>
        <v/>
      </c>
      <c r="I2219" s="9">
        <f t="shared" si="69"/>
        <v>-0.21115045707006078</v>
      </c>
    </row>
    <row r="2220" spans="1:9" x14ac:dyDescent="0.15">
      <c r="A2220" s="6">
        <v>41697</v>
      </c>
      <c r="B2220" s="9">
        <f t="shared" si="68"/>
        <v>-0.17822670864700024</v>
      </c>
      <c r="C2220" s="9">
        <f>IF(最小二乘法!C2220&lt;参数!$B$5,最小二乘法!C2220,"")</f>
        <v>-0.22382585874344854</v>
      </c>
      <c r="D2220" s="9" t="str">
        <f>IF(最小二乘法!D2220&lt;参数!$B$5,最小二乘法!D2220,"")</f>
        <v/>
      </c>
      <c r="E2220" s="9" t="str">
        <f>IF(最小二乘法!E2220&lt;参数!$B$5,最小二乘法!E2220,"")</f>
        <v/>
      </c>
      <c r="F2220" s="9" t="str">
        <f>IF(最小二乘法!F2220&lt;参数!$B$5,最小二乘法!F2220,"")</f>
        <v/>
      </c>
      <c r="G2220" s="9">
        <f>IF(最小二乘法!G2220&lt;参数!$B$5,最小二乘法!G2220,"")</f>
        <v>-0.13262755855055197</v>
      </c>
      <c r="H2220" s="9" t="str">
        <f>IF(最小二乘法!H2220&lt;参数!$B$5,最小二乘法!H2220,"")</f>
        <v/>
      </c>
      <c r="I2220" s="9">
        <f t="shared" si="69"/>
        <v>-0.22382585874344854</v>
      </c>
    </row>
    <row r="2221" spans="1:9" x14ac:dyDescent="0.15">
      <c r="A2221" s="6">
        <v>41698</v>
      </c>
      <c r="B2221" s="9">
        <f t="shared" si="68"/>
        <v>-0.17415987519623299</v>
      </c>
      <c r="C2221" s="9">
        <f>IF(最小二乘法!C2221&lt;参数!$B$5,最小二乘法!C2221,"")</f>
        <v>-0.21711043315965897</v>
      </c>
      <c r="D2221" s="9" t="str">
        <f>IF(最小二乘法!D2221&lt;参数!$B$5,最小二乘法!D2221,"")</f>
        <v/>
      </c>
      <c r="E2221" s="9" t="str">
        <f>IF(最小二乘法!E2221&lt;参数!$B$5,最小二乘法!E2221,"")</f>
        <v/>
      </c>
      <c r="F2221" s="9" t="str">
        <f>IF(最小二乘法!F2221&lt;参数!$B$5,最小二乘法!F2221,"")</f>
        <v/>
      </c>
      <c r="G2221" s="9">
        <f>IF(最小二乘法!G2221&lt;参数!$B$5,最小二乘法!G2221,"")</f>
        <v>-0.13120931723280704</v>
      </c>
      <c r="H2221" s="9" t="str">
        <f>IF(最小二乘法!H2221&lt;参数!$B$5,最小二乘法!H2221,"")</f>
        <v/>
      </c>
      <c r="I2221" s="9">
        <f t="shared" si="69"/>
        <v>-0.21711043315965897</v>
      </c>
    </row>
    <row r="2222" spans="1:9" x14ac:dyDescent="0.15">
      <c r="A2222" s="6">
        <v>41701</v>
      </c>
      <c r="B2222" s="9">
        <f t="shared" si="68"/>
        <v>-0.20762083445453253</v>
      </c>
      <c r="C2222" s="9">
        <f>IF(最小二乘法!C2222&lt;参数!$B$5,最小二乘法!C2222,"")</f>
        <v>-0.20762083445453253</v>
      </c>
      <c r="D2222" s="9" t="str">
        <f>IF(最小二乘法!D2222&lt;参数!$B$5,最小二乘法!D2222,"")</f>
        <v/>
      </c>
      <c r="E2222" s="9" t="str">
        <f>IF(最小二乘法!E2222&lt;参数!$B$5,最小二乘法!E2222,"")</f>
        <v/>
      </c>
      <c r="F2222" s="9" t="str">
        <f>IF(最小二乘法!F2222&lt;参数!$B$5,最小二乘法!F2222,"")</f>
        <v/>
      </c>
      <c r="G2222" s="9" t="str">
        <f>IF(最小二乘法!G2222&lt;参数!$B$5,最小二乘法!G2222,"")</f>
        <v/>
      </c>
      <c r="H2222" s="9" t="str">
        <f>IF(最小二乘法!H2222&lt;参数!$B$5,最小二乘法!H2222,"")</f>
        <v/>
      </c>
      <c r="I2222" s="9">
        <f t="shared" si="69"/>
        <v>-0.20762083445453253</v>
      </c>
    </row>
    <row r="2223" spans="1:9" x14ac:dyDescent="0.15">
      <c r="A2223" s="6">
        <v>41702</v>
      </c>
      <c r="B2223" s="9">
        <f t="shared" si="68"/>
        <v>-0.21667472011971692</v>
      </c>
      <c r="C2223" s="9">
        <f>IF(最小二乘法!C2223&lt;参数!$B$5,最小二乘法!C2223,"")</f>
        <v>-0.21667472011971692</v>
      </c>
      <c r="D2223" s="9" t="str">
        <f>IF(最小二乘法!D2223&lt;参数!$B$5,最小二乘法!D2223,"")</f>
        <v/>
      </c>
      <c r="E2223" s="9" t="str">
        <f>IF(最小二乘法!E2223&lt;参数!$B$5,最小二乘法!E2223,"")</f>
        <v/>
      </c>
      <c r="F2223" s="9" t="str">
        <f>IF(最小二乘法!F2223&lt;参数!$B$5,最小二乘法!F2223,"")</f>
        <v/>
      </c>
      <c r="G2223" s="9" t="str">
        <f>IF(最小二乘法!G2223&lt;参数!$B$5,最小二乘法!G2223,"")</f>
        <v/>
      </c>
      <c r="H2223" s="9" t="str">
        <f>IF(最小二乘法!H2223&lt;参数!$B$5,最小二乘法!H2223,"")</f>
        <v/>
      </c>
      <c r="I2223" s="9">
        <f t="shared" si="69"/>
        <v>-0.21667472011971692</v>
      </c>
    </row>
    <row r="2224" spans="1:9" x14ac:dyDescent="0.15">
      <c r="A2224" s="6">
        <v>41703</v>
      </c>
      <c r="B2224" s="9">
        <f t="shared" si="68"/>
        <v>-0.2152672424185498</v>
      </c>
      <c r="C2224" s="9">
        <f>IF(最小二乘法!C2224&lt;参数!$B$5,最小二乘法!C2224,"")</f>
        <v>-0.2152672424185498</v>
      </c>
      <c r="D2224" s="9" t="str">
        <f>IF(最小二乘法!D2224&lt;参数!$B$5,最小二乘法!D2224,"")</f>
        <v/>
      </c>
      <c r="E2224" s="9" t="str">
        <f>IF(最小二乘法!E2224&lt;参数!$B$5,最小二乘法!E2224,"")</f>
        <v/>
      </c>
      <c r="F2224" s="9" t="str">
        <f>IF(最小二乘法!F2224&lt;参数!$B$5,最小二乘法!F2224,"")</f>
        <v/>
      </c>
      <c r="G2224" s="9" t="str">
        <f>IF(最小二乘法!G2224&lt;参数!$B$5,最小二乘法!G2224,"")</f>
        <v/>
      </c>
      <c r="H2224" s="9" t="str">
        <f>IF(最小二乘法!H2224&lt;参数!$B$5,最小二乘法!H2224,"")</f>
        <v/>
      </c>
      <c r="I2224" s="9">
        <f t="shared" si="69"/>
        <v>-0.2152672424185498</v>
      </c>
    </row>
    <row r="2225" spans="1:9" x14ac:dyDescent="0.15">
      <c r="A2225" s="6">
        <v>41704</v>
      </c>
      <c r="B2225" s="9">
        <f t="shared" si="68"/>
        <v>-0.17683889624628485</v>
      </c>
      <c r="C2225" s="9">
        <f>IF(最小二乘法!C2225&lt;参数!$B$5,最小二乘法!C2225,"")</f>
        <v>-0.22022857799720333</v>
      </c>
      <c r="D2225" s="9" t="str">
        <f>IF(最小二乘法!D2225&lt;参数!$B$5,最小二乘法!D2225,"")</f>
        <v/>
      </c>
      <c r="E2225" s="9" t="str">
        <f>IF(最小二乘法!E2225&lt;参数!$B$5,最小二乘法!E2225,"")</f>
        <v/>
      </c>
      <c r="F2225" s="9" t="str">
        <f>IF(最小二乘法!F2225&lt;参数!$B$5,最小二乘法!F2225,"")</f>
        <v/>
      </c>
      <c r="G2225" s="9">
        <f>IF(最小二乘法!G2225&lt;参数!$B$5,最小二乘法!G2225,"")</f>
        <v>-0.1334492144953664</v>
      </c>
      <c r="H2225" s="9" t="str">
        <f>IF(最小二乘法!H2225&lt;参数!$B$5,最小二乘法!H2225,"")</f>
        <v/>
      </c>
      <c r="I2225" s="9">
        <f t="shared" si="69"/>
        <v>-0.22022857799720333</v>
      </c>
    </row>
    <row r="2226" spans="1:9" x14ac:dyDescent="0.15">
      <c r="A2226" s="6">
        <v>41705</v>
      </c>
      <c r="B2226" s="9">
        <f t="shared" si="68"/>
        <v>-0.17894361906920297</v>
      </c>
      <c r="C2226" s="9">
        <f>IF(最小二乘法!C2226&lt;参数!$B$5,最小二乘法!C2226,"")</f>
        <v>-0.22316853075280876</v>
      </c>
      <c r="D2226" s="9" t="str">
        <f>IF(最小二乘法!D2226&lt;参数!$B$5,最小二乘法!D2226,"")</f>
        <v/>
      </c>
      <c r="E2226" s="9" t="str">
        <f>IF(最小二乘法!E2226&lt;参数!$B$5,最小二乘法!E2226,"")</f>
        <v/>
      </c>
      <c r="F2226" s="9" t="str">
        <f>IF(最小二乘法!F2226&lt;参数!$B$5,最小二乘法!F2226,"")</f>
        <v/>
      </c>
      <c r="G2226" s="9">
        <f>IF(最小二乘法!G2226&lt;参数!$B$5,最小二乘法!G2226,"")</f>
        <v>-0.13471870738559721</v>
      </c>
      <c r="H2226" s="9" t="str">
        <f>IF(最小二乘法!H2226&lt;参数!$B$5,最小二乘法!H2226,"")</f>
        <v/>
      </c>
      <c r="I2226" s="9">
        <f t="shared" si="69"/>
        <v>-0.22316853075280876</v>
      </c>
    </row>
    <row r="2227" spans="1:9" x14ac:dyDescent="0.15">
      <c r="A2227" s="6">
        <v>41708</v>
      </c>
      <c r="B2227" s="9">
        <f t="shared" si="68"/>
        <v>-0.17961819321193678</v>
      </c>
      <c r="C2227" s="9">
        <f>IF(最小二乘法!C2227&lt;参数!$B$5,最小二乘法!C2227,"")</f>
        <v>-0.20321328201307645</v>
      </c>
      <c r="D2227" s="9" t="str">
        <f>IF(最小二乘法!D2227&lt;参数!$B$5,最小二乘法!D2227,"")</f>
        <v/>
      </c>
      <c r="E2227" s="9" t="str">
        <f>IF(最小二乘法!E2227&lt;参数!$B$5,最小二乘法!E2227,"")</f>
        <v/>
      </c>
      <c r="F2227" s="9" t="str">
        <f>IF(最小二乘法!F2227&lt;参数!$B$5,最小二乘法!F2227,"")</f>
        <v/>
      </c>
      <c r="G2227" s="9">
        <f>IF(最小二乘法!G2227&lt;参数!$B$5,最小二乘法!G2227,"")</f>
        <v>-0.15602310441079714</v>
      </c>
      <c r="H2227" s="9" t="str">
        <f>IF(最小二乘法!H2227&lt;参数!$B$5,最小二乘法!H2227,"")</f>
        <v/>
      </c>
      <c r="I2227" s="9">
        <f t="shared" si="69"/>
        <v>-0.20321328201307645</v>
      </c>
    </row>
    <row r="2228" spans="1:9" x14ac:dyDescent="0.15">
      <c r="A2228" s="6">
        <v>41709</v>
      </c>
      <c r="B2228" s="9">
        <f t="shared" si="68"/>
        <v>-0.18103880637065084</v>
      </c>
      <c r="C2228" s="9">
        <f>IF(最小二乘法!C2228&lt;参数!$B$5,最小二乘法!C2228,"")</f>
        <v>-0.20586302058428899</v>
      </c>
      <c r="D2228" s="9" t="str">
        <f>IF(最小二乘法!D2228&lt;参数!$B$5,最小二乘法!D2228,"")</f>
        <v/>
      </c>
      <c r="E2228" s="9" t="str">
        <f>IF(最小二乘法!E2228&lt;参数!$B$5,最小二乘法!E2228,"")</f>
        <v/>
      </c>
      <c r="F2228" s="9" t="str">
        <f>IF(最小二乘法!F2228&lt;参数!$B$5,最小二乘法!F2228,"")</f>
        <v/>
      </c>
      <c r="G2228" s="9">
        <f>IF(最小二乘法!G2228&lt;参数!$B$5,最小二乘法!G2228,"")</f>
        <v>-0.15621459215701272</v>
      </c>
      <c r="H2228" s="9" t="str">
        <f>IF(最小二乘法!H2228&lt;参数!$B$5,最小二乘法!H2228,"")</f>
        <v/>
      </c>
      <c r="I2228" s="9">
        <f t="shared" si="69"/>
        <v>-0.20586302058428899</v>
      </c>
    </row>
    <row r="2229" spans="1:9" x14ac:dyDescent="0.15">
      <c r="A2229" s="6">
        <v>41710</v>
      </c>
      <c r="B2229" s="9">
        <f t="shared" si="68"/>
        <v>-0.18209624266963653</v>
      </c>
      <c r="C2229" s="9">
        <f>IF(最小二乘法!C2229&lt;参数!$B$5,最小二乘法!C2229,"")</f>
        <v>-0.20473535493225029</v>
      </c>
      <c r="D2229" s="9" t="str">
        <f>IF(最小二乘法!D2229&lt;参数!$B$5,最小二乘法!D2229,"")</f>
        <v/>
      </c>
      <c r="E2229" s="9" t="str">
        <f>IF(最小二乘法!E2229&lt;参数!$B$5,最小二乘法!E2229,"")</f>
        <v/>
      </c>
      <c r="F2229" s="9" t="str">
        <f>IF(最小二乘法!F2229&lt;参数!$B$5,最小二乘法!F2229,"")</f>
        <v/>
      </c>
      <c r="G2229" s="9">
        <f>IF(最小二乘法!G2229&lt;参数!$B$5,最小二乘法!G2229,"")</f>
        <v>-0.15945713040702281</v>
      </c>
      <c r="H2229" s="9" t="str">
        <f>IF(最小二乘法!H2229&lt;参数!$B$5,最小二乘法!H2229,"")</f>
        <v/>
      </c>
      <c r="I2229" s="9">
        <f t="shared" si="69"/>
        <v>-0.20473535493225029</v>
      </c>
    </row>
    <row r="2230" spans="1:9" x14ac:dyDescent="0.15">
      <c r="A2230" s="6">
        <v>41711</v>
      </c>
      <c r="B2230" s="9">
        <f t="shared" si="68"/>
        <v>-0.18422447826433491</v>
      </c>
      <c r="C2230" s="9">
        <f>IF(最小二乘法!C2230&lt;参数!$B$5,最小二乘法!C2230,"")</f>
        <v>-0.20820104102004991</v>
      </c>
      <c r="D2230" s="9" t="str">
        <f>IF(最小二乘法!D2230&lt;参数!$B$5,最小二乘法!D2230,"")</f>
        <v/>
      </c>
      <c r="E2230" s="9" t="str">
        <f>IF(最小二乘法!E2230&lt;参数!$B$5,最小二乘法!E2230,"")</f>
        <v/>
      </c>
      <c r="F2230" s="9" t="str">
        <f>IF(最小二乘法!F2230&lt;参数!$B$5,最小二乘法!F2230,"")</f>
        <v/>
      </c>
      <c r="G2230" s="9">
        <f>IF(最小二乘法!G2230&lt;参数!$B$5,最小二乘法!G2230,"")</f>
        <v>-0.16024791550861994</v>
      </c>
      <c r="H2230" s="9" t="str">
        <f>IF(最小二乘法!H2230&lt;参数!$B$5,最小二乘法!H2230,"")</f>
        <v/>
      </c>
      <c r="I2230" s="9">
        <f t="shared" si="69"/>
        <v>-0.20820104102004991</v>
      </c>
    </row>
    <row r="2231" spans="1:9" x14ac:dyDescent="0.15">
      <c r="A2231" s="6">
        <v>41712</v>
      </c>
      <c r="B2231" s="9">
        <f t="shared" si="68"/>
        <v>-0.18832459397864426</v>
      </c>
      <c r="C2231" s="9">
        <f>IF(最小二乘法!C2231&lt;参数!$B$5,最小二乘法!C2231,"")</f>
        <v>-0.20993906856123182</v>
      </c>
      <c r="D2231" s="9" t="str">
        <f>IF(最小二乘法!D2231&lt;参数!$B$5,最小二乘法!D2231,"")</f>
        <v/>
      </c>
      <c r="E2231" s="9" t="str">
        <f>IF(最小二乘法!E2231&lt;参数!$B$5,最小二乘法!E2231,"")</f>
        <v/>
      </c>
      <c r="F2231" s="9" t="str">
        <f>IF(最小二乘法!F2231&lt;参数!$B$5,最小二乘法!F2231,"")</f>
        <v/>
      </c>
      <c r="G2231" s="9">
        <f>IF(最小二乘法!G2231&lt;参数!$B$5,最小二乘法!G2231,"")</f>
        <v>-0.16671011939605673</v>
      </c>
      <c r="H2231" s="9" t="str">
        <f>IF(最小二乘法!H2231&lt;参数!$B$5,最小二乘法!H2231,"")</f>
        <v/>
      </c>
      <c r="I2231" s="9">
        <f t="shared" si="69"/>
        <v>-0.20993906856123182</v>
      </c>
    </row>
    <row r="2232" spans="1:9" x14ac:dyDescent="0.15">
      <c r="A2232" s="6">
        <v>41715</v>
      </c>
      <c r="B2232" s="9">
        <f t="shared" si="68"/>
        <v>-0.1861461848597063</v>
      </c>
      <c r="C2232" s="9">
        <f>IF(最小二乘法!C2232&lt;参数!$B$5,最小二乘法!C2232,"")</f>
        <v>-0.2090224709334432</v>
      </c>
      <c r="D2232" s="9" t="str">
        <f>IF(最小二乘法!D2232&lt;参数!$B$5,最小二乘法!D2232,"")</f>
        <v/>
      </c>
      <c r="E2232" s="9" t="str">
        <f>IF(最小二乘法!E2232&lt;参数!$B$5,最小二乘法!E2232,"")</f>
        <v/>
      </c>
      <c r="F2232" s="9" t="str">
        <f>IF(最小二乘法!F2232&lt;参数!$B$5,最小二乘法!F2232,"")</f>
        <v/>
      </c>
      <c r="G2232" s="9">
        <f>IF(最小二乘法!G2232&lt;参数!$B$5,最小二乘法!G2232,"")</f>
        <v>-0.16326989878596943</v>
      </c>
      <c r="H2232" s="9" t="str">
        <f>IF(最小二乘法!H2232&lt;参数!$B$5,最小二乘法!H2232,"")</f>
        <v/>
      </c>
      <c r="I2232" s="9">
        <f t="shared" si="69"/>
        <v>-0.2090224709334432</v>
      </c>
    </row>
    <row r="2233" spans="1:9" x14ac:dyDescent="0.15">
      <c r="A2233" s="6">
        <v>41716</v>
      </c>
      <c r="B2233" s="9">
        <f t="shared" si="68"/>
        <v>-0.18335711991123643</v>
      </c>
      <c r="C2233" s="9">
        <f>IF(最小二乘法!C2233&lt;参数!$B$5,最小二乘法!C2233,"")</f>
        <v>-0.20770583232529319</v>
      </c>
      <c r="D2233" s="9" t="str">
        <f>IF(最小二乘法!D2233&lt;参数!$B$5,最小二乘法!D2233,"")</f>
        <v/>
      </c>
      <c r="E2233" s="9" t="str">
        <f>IF(最小二乘法!E2233&lt;参数!$B$5,最小二乘法!E2233,"")</f>
        <v/>
      </c>
      <c r="F2233" s="9" t="str">
        <f>IF(最小二乘法!F2233&lt;参数!$B$5,最小二乘法!F2233,"")</f>
        <v/>
      </c>
      <c r="G2233" s="9">
        <f>IF(最小二乘法!G2233&lt;参数!$B$5,最小二乘法!G2233,"")</f>
        <v>-0.1590084074971797</v>
      </c>
      <c r="H2233" s="9" t="str">
        <f>IF(最小二乘法!H2233&lt;参数!$B$5,最小二乘法!H2233,"")</f>
        <v/>
      </c>
      <c r="I2233" s="9">
        <f t="shared" si="69"/>
        <v>-0.20770583232529319</v>
      </c>
    </row>
    <row r="2234" spans="1:9" x14ac:dyDescent="0.15">
      <c r="A2234" s="6">
        <v>41717</v>
      </c>
      <c r="B2234" s="9">
        <f t="shared" si="68"/>
        <v>-0.18297070823354777</v>
      </c>
      <c r="C2234" s="9">
        <f>IF(最小二乘法!C2234&lt;参数!$B$5,最小二乘法!C2234,"")</f>
        <v>-0.20740393313861274</v>
      </c>
      <c r="D2234" s="9" t="str">
        <f>IF(最小二乘法!D2234&lt;参数!$B$5,最小二乘法!D2234,"")</f>
        <v/>
      </c>
      <c r="E2234" s="9" t="str">
        <f>IF(最小二乘法!E2234&lt;参数!$B$5,最小二乘法!E2234,"")</f>
        <v/>
      </c>
      <c r="F2234" s="9" t="str">
        <f>IF(最小二乘法!F2234&lt;参数!$B$5,最小二乘法!F2234,"")</f>
        <v/>
      </c>
      <c r="G2234" s="9">
        <f>IF(最小二乘法!G2234&lt;参数!$B$5,最小二乘法!G2234,"")</f>
        <v>-0.15853748332848283</v>
      </c>
      <c r="H2234" s="9" t="str">
        <f>IF(最小二乘法!H2234&lt;参数!$B$5,最小二乘法!H2234,"")</f>
        <v/>
      </c>
      <c r="I2234" s="9">
        <f t="shared" si="69"/>
        <v>-0.20740393313861274</v>
      </c>
    </row>
    <row r="2235" spans="1:9" x14ac:dyDescent="0.15">
      <c r="A2235" s="6">
        <v>41718</v>
      </c>
      <c r="B2235" s="9">
        <f t="shared" si="68"/>
        <v>-0.18565695485196343</v>
      </c>
      <c r="C2235" s="9">
        <f>IF(最小二乘法!C2235&lt;参数!$B$5,最小二乘法!C2235,"")</f>
        <v>-0.20876002484333092</v>
      </c>
      <c r="D2235" s="9" t="str">
        <f>IF(最小二乘法!D2235&lt;参数!$B$5,最小二乘法!D2235,"")</f>
        <v/>
      </c>
      <c r="E2235" s="9" t="str">
        <f>IF(最小二乘法!E2235&lt;参数!$B$5,最小二乘法!E2235,"")</f>
        <v/>
      </c>
      <c r="F2235" s="9" t="str">
        <f>IF(最小二乘法!F2235&lt;参数!$B$5,最小二乘法!F2235,"")</f>
        <v/>
      </c>
      <c r="G2235" s="9">
        <f>IF(最小二乘法!G2235&lt;参数!$B$5,最小二乘法!G2235,"")</f>
        <v>-0.16255388486059597</v>
      </c>
      <c r="H2235" s="9" t="str">
        <f>IF(最小二乘法!H2235&lt;参数!$B$5,最小二乘法!H2235,"")</f>
        <v/>
      </c>
      <c r="I2235" s="9">
        <f t="shared" si="69"/>
        <v>-0.20876002484333092</v>
      </c>
    </row>
    <row r="2236" spans="1:9" x14ac:dyDescent="0.15">
      <c r="A2236" s="6">
        <v>41719</v>
      </c>
      <c r="B2236" s="9">
        <f t="shared" si="68"/>
        <v>-0.20244025454652387</v>
      </c>
      <c r="C2236" s="9">
        <f>IF(最小二乘法!C2236&lt;参数!$B$5,最小二乘法!C2236,"")</f>
        <v>-0.23464669041621003</v>
      </c>
      <c r="D2236" s="9" t="str">
        <f>IF(最小二乘法!D2236&lt;参数!$B$5,最小二乘法!D2236,"")</f>
        <v/>
      </c>
      <c r="E2236" s="9" t="str">
        <f>IF(最小二乘法!E2236&lt;参数!$B$5,最小二乘法!E2236,"")</f>
        <v/>
      </c>
      <c r="F2236" s="9" t="str">
        <f>IF(最小二乘法!F2236&lt;参数!$B$5,最小二乘法!F2236,"")</f>
        <v/>
      </c>
      <c r="G2236" s="9">
        <f>IF(最小二乘法!G2236&lt;参数!$B$5,最小二乘法!G2236,"")</f>
        <v>-0.17023381867683773</v>
      </c>
      <c r="H2236" s="9" t="str">
        <f>IF(最小二乘法!H2236&lt;参数!$B$5,最小二乘法!H2236,"")</f>
        <v/>
      </c>
      <c r="I2236" s="9">
        <f t="shared" si="69"/>
        <v>-0.23464669041621003</v>
      </c>
    </row>
    <row r="2237" spans="1:9" x14ac:dyDescent="0.15">
      <c r="A2237" s="6">
        <v>41722</v>
      </c>
      <c r="B2237" s="9">
        <f t="shared" si="68"/>
        <v>-0.20315853235381964</v>
      </c>
      <c r="C2237" s="9">
        <f>IF(最小二乘法!C2237&lt;参数!$B$5,最小二乘法!C2237,"")</f>
        <v>-0.24066192095761443</v>
      </c>
      <c r="D2237" s="9" t="str">
        <f>IF(最小二乘法!D2237&lt;参数!$B$5,最小二乘法!D2237,"")</f>
        <v/>
      </c>
      <c r="E2237" s="9" t="str">
        <f>IF(最小二乘法!E2237&lt;参数!$B$5,最小二乘法!E2237,"")</f>
        <v/>
      </c>
      <c r="F2237" s="9" t="str">
        <f>IF(最小二乘法!F2237&lt;参数!$B$5,最小二乘法!F2237,"")</f>
        <v/>
      </c>
      <c r="G2237" s="9">
        <f>IF(最小二乘法!G2237&lt;参数!$B$5,最小二乘法!G2237,"")</f>
        <v>-0.16565514375002488</v>
      </c>
      <c r="H2237" s="9" t="str">
        <f>IF(最小二乘法!H2237&lt;参数!$B$5,最小二乘法!H2237,"")</f>
        <v/>
      </c>
      <c r="I2237" s="9">
        <f t="shared" si="69"/>
        <v>-0.24066192095761443</v>
      </c>
    </row>
    <row r="2238" spans="1:9" x14ac:dyDescent="0.15">
      <c r="A2238" s="6">
        <v>41723</v>
      </c>
      <c r="B2238" s="9">
        <f t="shared" si="68"/>
        <v>-0.19846275835211474</v>
      </c>
      <c r="C2238" s="9">
        <f>IF(最小二乘法!C2238&lt;参数!$B$5,最小二乘法!C2238,"")</f>
        <v>-0.233384427099292</v>
      </c>
      <c r="D2238" s="9" t="str">
        <f>IF(最小二乘法!D2238&lt;参数!$B$5,最小二乘法!D2238,"")</f>
        <v/>
      </c>
      <c r="E2238" s="9" t="str">
        <f>IF(最小二乘法!E2238&lt;参数!$B$5,最小二乘法!E2238,"")</f>
        <v/>
      </c>
      <c r="F2238" s="9" t="str">
        <f>IF(最小二乘法!F2238&lt;参数!$B$5,最小二乘法!F2238,"")</f>
        <v/>
      </c>
      <c r="G2238" s="9">
        <f>IF(最小二乘法!G2238&lt;参数!$B$5,最小二乘法!G2238,"")</f>
        <v>-0.16354108960493752</v>
      </c>
      <c r="H2238" s="9" t="str">
        <f>IF(最小二乘法!H2238&lt;参数!$B$5,最小二乘法!H2238,"")</f>
        <v/>
      </c>
      <c r="I2238" s="9">
        <f t="shared" si="69"/>
        <v>-0.233384427099292</v>
      </c>
    </row>
    <row r="2239" spans="1:9" x14ac:dyDescent="0.15">
      <c r="A2239" s="6">
        <v>41724</v>
      </c>
      <c r="B2239" s="9">
        <f t="shared" si="68"/>
        <v>-0.19765630108048682</v>
      </c>
      <c r="C2239" s="9">
        <f>IF(最小二乘法!C2239&lt;参数!$B$5,最小二乘法!C2239,"")</f>
        <v>-0.23206575541655697</v>
      </c>
      <c r="D2239" s="9" t="str">
        <f>IF(最小二乘法!D2239&lt;参数!$B$5,最小二乘法!D2239,"")</f>
        <v/>
      </c>
      <c r="E2239" s="9" t="str">
        <f>IF(最小二乘法!E2239&lt;参数!$B$5,最小二乘法!E2239,"")</f>
        <v/>
      </c>
      <c r="F2239" s="9" t="str">
        <f>IF(最小二乘法!F2239&lt;参数!$B$5,最小二乘法!F2239,"")</f>
        <v/>
      </c>
      <c r="G2239" s="9">
        <f>IF(最小二乘法!G2239&lt;参数!$B$5,最小二乘法!G2239,"")</f>
        <v>-0.1632468467444167</v>
      </c>
      <c r="H2239" s="9" t="str">
        <f>IF(最小二乘法!H2239&lt;参数!$B$5,最小二乘法!H2239,"")</f>
        <v/>
      </c>
      <c r="I2239" s="9">
        <f t="shared" si="69"/>
        <v>-0.23206575541655697</v>
      </c>
    </row>
    <row r="2240" spans="1:9" x14ac:dyDescent="0.15">
      <c r="A2240" s="6">
        <v>41725</v>
      </c>
      <c r="B2240" s="9">
        <f t="shared" si="68"/>
        <v>-0.20624661211289719</v>
      </c>
      <c r="C2240" s="9">
        <f>IF(最小二乘法!C2240&lt;参数!$B$5,最小二乘法!C2240,"")</f>
        <v>-0.24268210396392056</v>
      </c>
      <c r="D2240" s="9" t="str">
        <f>IF(最小二乘法!D2240&lt;参数!$B$5,最小二乘法!D2240,"")</f>
        <v/>
      </c>
      <c r="E2240" s="9" t="str">
        <f>IF(最小二乘法!E2240&lt;参数!$B$5,最小二乘法!E2240,"")</f>
        <v/>
      </c>
      <c r="F2240" s="9" t="str">
        <f>IF(最小二乘法!F2240&lt;参数!$B$5,最小二乘法!F2240,"")</f>
        <v/>
      </c>
      <c r="G2240" s="9">
        <f>IF(最小二乘法!G2240&lt;参数!$B$5,最小二乘法!G2240,"")</f>
        <v>-0.16981112026187384</v>
      </c>
      <c r="H2240" s="9" t="str">
        <f>IF(最小二乘法!H2240&lt;参数!$B$5,最小二乘法!H2240,"")</f>
        <v/>
      </c>
      <c r="I2240" s="9">
        <f t="shared" si="69"/>
        <v>-0.24268210396392056</v>
      </c>
    </row>
    <row r="2241" spans="1:9" x14ac:dyDescent="0.15">
      <c r="A2241" s="6">
        <v>41726</v>
      </c>
      <c r="B2241" s="9">
        <f t="shared" si="68"/>
        <v>-0.20430628908463294</v>
      </c>
      <c r="C2241" s="9">
        <f>IF(最小二乘法!C2241&lt;参数!$B$5,最小二乘法!C2241,"")</f>
        <v>-0.24335709620860083</v>
      </c>
      <c r="D2241" s="9" t="str">
        <f>IF(最小二乘法!D2241&lt;参数!$B$5,最小二乘法!D2241,"")</f>
        <v/>
      </c>
      <c r="E2241" s="9" t="str">
        <f>IF(最小二乘法!E2241&lt;参数!$B$5,最小二乘法!E2241,"")</f>
        <v/>
      </c>
      <c r="F2241" s="9" t="str">
        <f>IF(最小二乘法!F2241&lt;参数!$B$5,最小二乘法!F2241,"")</f>
        <v/>
      </c>
      <c r="G2241" s="9">
        <f>IF(最小二乘法!G2241&lt;参数!$B$5,最小二乘法!G2241,"")</f>
        <v>-0.16525548196066508</v>
      </c>
      <c r="H2241" s="9" t="str">
        <f>IF(最小二乘法!H2241&lt;参数!$B$5,最小二乘法!H2241,"")</f>
        <v/>
      </c>
      <c r="I2241" s="9">
        <f t="shared" si="69"/>
        <v>-0.24335709620860083</v>
      </c>
    </row>
    <row r="2242" spans="1:9" x14ac:dyDescent="0.15">
      <c r="A2242" s="6">
        <v>41729</v>
      </c>
      <c r="B2242" s="9">
        <f t="shared" si="68"/>
        <v>-0.20310478011825184</v>
      </c>
      <c r="C2242" s="9">
        <f>IF(最小二乘法!C2242&lt;参数!$B$5,最小二乘法!C2242,"")</f>
        <v>-0.24093461404675756</v>
      </c>
      <c r="D2242" s="9" t="str">
        <f>IF(最小二乘法!D2242&lt;参数!$B$5,最小二乘法!D2242,"")</f>
        <v/>
      </c>
      <c r="E2242" s="9" t="str">
        <f>IF(最小二乘法!E2242&lt;参数!$B$5,最小二乘法!E2242,"")</f>
        <v/>
      </c>
      <c r="F2242" s="9" t="str">
        <f>IF(最小二乘法!F2242&lt;参数!$B$5,最小二乘法!F2242,"")</f>
        <v/>
      </c>
      <c r="G2242" s="9">
        <f>IF(最小二乘法!G2242&lt;参数!$B$5,最小二乘法!G2242,"")</f>
        <v>-0.16527494618974614</v>
      </c>
      <c r="H2242" s="9" t="str">
        <f>IF(最小二乘法!H2242&lt;参数!$B$5,最小二乘法!H2242,"")</f>
        <v/>
      </c>
      <c r="I2242" s="9">
        <f t="shared" si="69"/>
        <v>-0.24093461404675756</v>
      </c>
    </row>
    <row r="2243" spans="1:9" x14ac:dyDescent="0.15">
      <c r="A2243" s="6">
        <v>41730</v>
      </c>
      <c r="B2243" s="9">
        <f t="shared" ref="B2243:B2306" si="70">IFERROR(AVERAGE(C2243:H2243),0)</f>
        <v>-0.19765878292994205</v>
      </c>
      <c r="C2243" s="9">
        <f>IF(最小二乘法!C2243&lt;参数!$B$5,最小二乘法!C2243,"")</f>
        <v>-0.23422659746046162</v>
      </c>
      <c r="D2243" s="9" t="str">
        <f>IF(最小二乘法!D2243&lt;参数!$B$5,最小二乘法!D2243,"")</f>
        <v/>
      </c>
      <c r="E2243" s="9" t="str">
        <f>IF(最小二乘法!E2243&lt;参数!$B$5,最小二乘法!E2243,"")</f>
        <v/>
      </c>
      <c r="F2243" s="9" t="str">
        <f>IF(最小二乘法!F2243&lt;参数!$B$5,最小二乘法!F2243,"")</f>
        <v/>
      </c>
      <c r="G2243" s="9">
        <f>IF(最小二乘法!G2243&lt;参数!$B$5,最小二乘法!G2243,"")</f>
        <v>-0.1610909683994225</v>
      </c>
      <c r="H2243" s="9" t="str">
        <f>IF(最小二乘法!H2243&lt;参数!$B$5,最小二乘法!H2243,"")</f>
        <v/>
      </c>
      <c r="I2243" s="9">
        <f t="shared" ref="I2243:I2306" si="71">MIN(C2243:H2243)</f>
        <v>-0.23422659746046162</v>
      </c>
    </row>
    <row r="2244" spans="1:9" x14ac:dyDescent="0.15">
      <c r="A2244" s="6">
        <v>41731</v>
      </c>
      <c r="B2244" s="9">
        <f t="shared" si="70"/>
        <v>-0.20092683325701965</v>
      </c>
      <c r="C2244" s="9">
        <f>IF(最小二乘法!C2244&lt;参数!$B$5,最小二乘法!C2244,"")</f>
        <v>-0.24016055019816032</v>
      </c>
      <c r="D2244" s="9" t="str">
        <f>IF(最小二乘法!D2244&lt;参数!$B$5,最小二乘法!D2244,"")</f>
        <v/>
      </c>
      <c r="E2244" s="9" t="str">
        <f>IF(最小二乘法!E2244&lt;参数!$B$5,最小二乘法!E2244,"")</f>
        <v/>
      </c>
      <c r="F2244" s="9" t="str">
        <f>IF(最小二乘法!F2244&lt;参数!$B$5,最小二乘法!F2244,"")</f>
        <v/>
      </c>
      <c r="G2244" s="9">
        <f>IF(最小二乘法!G2244&lt;参数!$B$5,最小二乘法!G2244,"")</f>
        <v>-0.16169311631587902</v>
      </c>
      <c r="H2244" s="9" t="str">
        <f>IF(最小二乘法!H2244&lt;参数!$B$5,最小二乘法!H2244,"")</f>
        <v/>
      </c>
      <c r="I2244" s="9">
        <f t="shared" si="71"/>
        <v>-0.24016055019816032</v>
      </c>
    </row>
    <row r="2245" spans="1:9" x14ac:dyDescent="0.15">
      <c r="A2245" s="6">
        <v>41732</v>
      </c>
      <c r="B2245" s="9">
        <f t="shared" si="70"/>
        <v>-0.19882835208465138</v>
      </c>
      <c r="C2245" s="9">
        <f>IF(最小二乘法!C2245&lt;参数!$B$5,最小二乘法!C2245,"")</f>
        <v>-0.23860485747941121</v>
      </c>
      <c r="D2245" s="9" t="str">
        <f>IF(最小二乘法!D2245&lt;参数!$B$5,最小二乘法!D2245,"")</f>
        <v/>
      </c>
      <c r="E2245" s="9" t="str">
        <f>IF(最小二乘法!E2245&lt;参数!$B$5,最小二乘法!E2245,"")</f>
        <v/>
      </c>
      <c r="F2245" s="9" t="str">
        <f>IF(最小二乘法!F2245&lt;参数!$B$5,最小二乘法!F2245,"")</f>
        <v/>
      </c>
      <c r="G2245" s="9">
        <f>IF(最小二乘法!G2245&lt;参数!$B$5,最小二乘法!G2245,"")</f>
        <v>-0.15905184668989159</v>
      </c>
      <c r="H2245" s="9" t="str">
        <f>IF(最小二乘法!H2245&lt;参数!$B$5,最小二乘法!H2245,"")</f>
        <v/>
      </c>
      <c r="I2245" s="9">
        <f t="shared" si="71"/>
        <v>-0.23860485747941121</v>
      </c>
    </row>
    <row r="2246" spans="1:9" x14ac:dyDescent="0.15">
      <c r="A2246" s="6">
        <v>41733</v>
      </c>
      <c r="B2246" s="9">
        <f t="shared" si="70"/>
        <v>-0.20458348588922259</v>
      </c>
      <c r="C2246" s="9">
        <f>IF(最小二乘法!C2246&lt;参数!$B$5,最小二乘法!C2246,"")</f>
        <v>-0.24691733367833316</v>
      </c>
      <c r="D2246" s="9" t="str">
        <f>IF(最小二乘法!D2246&lt;参数!$B$5,最小二乘法!D2246,"")</f>
        <v/>
      </c>
      <c r="E2246" s="9" t="str">
        <f>IF(最小二乘法!E2246&lt;参数!$B$5,最小二乘法!E2246,"")</f>
        <v/>
      </c>
      <c r="F2246" s="9" t="str">
        <f>IF(最小二乘法!F2246&lt;参数!$B$5,最小二乘法!F2246,"")</f>
        <v/>
      </c>
      <c r="G2246" s="9">
        <f>IF(最小二乘法!G2246&lt;参数!$B$5,最小二乘法!G2246,"")</f>
        <v>-0.16224963810011206</v>
      </c>
      <c r="H2246" s="9" t="str">
        <f>IF(最小二乘法!H2246&lt;参数!$B$5,最小二乘法!H2246,"")</f>
        <v/>
      </c>
      <c r="I2246" s="9">
        <f t="shared" si="71"/>
        <v>-0.24691733367833316</v>
      </c>
    </row>
    <row r="2247" spans="1:9" x14ac:dyDescent="0.15">
      <c r="A2247" s="6">
        <v>41737</v>
      </c>
      <c r="B2247" s="9">
        <f t="shared" si="70"/>
        <v>-0.21915088918867354</v>
      </c>
      <c r="C2247" s="9">
        <f>IF(最小二乘法!C2247&lt;参数!$B$5,最小二乘法!C2247,"")</f>
        <v>-0.26353585444048655</v>
      </c>
      <c r="D2247" s="9" t="str">
        <f>IF(最小二乘法!D2247&lt;参数!$B$5,最小二乘法!D2247,"")</f>
        <v/>
      </c>
      <c r="E2247" s="9" t="str">
        <f>IF(最小二乘法!E2247&lt;参数!$B$5,最小二乘法!E2247,"")</f>
        <v/>
      </c>
      <c r="F2247" s="9" t="str">
        <f>IF(最小二乘法!F2247&lt;参数!$B$5,最小二乘法!F2247,"")</f>
        <v/>
      </c>
      <c r="G2247" s="9">
        <f>IF(最小二乘法!G2247&lt;参数!$B$5,最小二乘法!G2247,"")</f>
        <v>-0.17476592393686052</v>
      </c>
      <c r="H2247" s="9" t="str">
        <f>IF(最小二乘法!H2247&lt;参数!$B$5,最小二乘法!H2247,"")</f>
        <v/>
      </c>
      <c r="I2247" s="9">
        <f t="shared" si="71"/>
        <v>-0.26353585444048655</v>
      </c>
    </row>
    <row r="2248" spans="1:9" x14ac:dyDescent="0.15">
      <c r="A2248" s="6">
        <v>41738</v>
      </c>
      <c r="B2248" s="9">
        <f t="shared" si="70"/>
        <v>-0.21926088270154015</v>
      </c>
      <c r="C2248" s="9">
        <f>IF(最小二乘法!C2248&lt;参数!$B$5,最小二乘法!C2248,"")</f>
        <v>-0.26285856233764704</v>
      </c>
      <c r="D2248" s="9" t="str">
        <f>IF(最小二乘法!D2248&lt;参数!$B$5,最小二乘法!D2248,"")</f>
        <v/>
      </c>
      <c r="E2248" s="9" t="str">
        <f>IF(最小二乘法!E2248&lt;参数!$B$5,最小二乘法!E2248,"")</f>
        <v/>
      </c>
      <c r="F2248" s="9" t="str">
        <f>IF(最小二乘法!F2248&lt;参数!$B$5,最小二乘法!F2248,"")</f>
        <v/>
      </c>
      <c r="G2248" s="9">
        <f>IF(最小二乘法!G2248&lt;参数!$B$5,最小二乘法!G2248,"")</f>
        <v>-0.17566320306543326</v>
      </c>
      <c r="H2248" s="9" t="str">
        <f>IF(最小二乘法!H2248&lt;参数!$B$5,最小二乘法!H2248,"")</f>
        <v/>
      </c>
      <c r="I2248" s="9">
        <f t="shared" si="71"/>
        <v>-0.26285856233764704</v>
      </c>
    </row>
    <row r="2249" spans="1:9" x14ac:dyDescent="0.15">
      <c r="A2249" s="6">
        <v>41739</v>
      </c>
      <c r="B2249" s="9">
        <f t="shared" si="70"/>
        <v>-0.21902481653691291</v>
      </c>
      <c r="C2249" s="9">
        <f>IF(最小二乘法!C2249&lt;参数!$B$5,最小二乘法!C2249,"")</f>
        <v>-0.26204736881119639</v>
      </c>
      <c r="D2249" s="9" t="str">
        <f>IF(最小二乘法!D2249&lt;参数!$B$5,最小二乘法!D2249,"")</f>
        <v/>
      </c>
      <c r="E2249" s="9" t="str">
        <f>IF(最小二乘法!E2249&lt;参数!$B$5,最小二乘法!E2249,"")</f>
        <v/>
      </c>
      <c r="F2249" s="9" t="str">
        <f>IF(最小二乘法!F2249&lt;参数!$B$5,最小二乘法!F2249,"")</f>
        <v/>
      </c>
      <c r="G2249" s="9">
        <f>IF(最小二乘法!G2249&lt;参数!$B$5,最小二乘法!G2249,"")</f>
        <v>-0.17600226426262944</v>
      </c>
      <c r="H2249" s="9" t="str">
        <f>IF(最小二乘法!H2249&lt;参数!$B$5,最小二乘法!H2249,"")</f>
        <v/>
      </c>
      <c r="I2249" s="9">
        <f t="shared" si="71"/>
        <v>-0.26204736881119639</v>
      </c>
    </row>
    <row r="2250" spans="1:9" x14ac:dyDescent="0.15">
      <c r="A2250" s="6">
        <v>41740</v>
      </c>
      <c r="B2250" s="9">
        <f t="shared" si="70"/>
        <v>-0.21548230043073174</v>
      </c>
      <c r="C2250" s="9">
        <f>IF(最小二乘法!C2250&lt;参数!$B$5,最小二乘法!C2250,"")</f>
        <v>-0.26317496694847586</v>
      </c>
      <c r="D2250" s="9" t="str">
        <f>IF(最小二乘法!D2250&lt;参数!$B$5,最小二乘法!D2250,"")</f>
        <v/>
      </c>
      <c r="E2250" s="9" t="str">
        <f>IF(最小二乘法!E2250&lt;参数!$B$5,最小二乘法!E2250,"")</f>
        <v/>
      </c>
      <c r="F2250" s="9" t="str">
        <f>IF(最小二乘法!F2250&lt;参数!$B$5,最小二乘法!F2250,"")</f>
        <v/>
      </c>
      <c r="G2250" s="9">
        <f>IF(最小二乘法!G2250&lt;参数!$B$5,最小二乘法!G2250,"")</f>
        <v>-0.16778963391298762</v>
      </c>
      <c r="H2250" s="9" t="str">
        <f>IF(最小二乘法!H2250&lt;参数!$B$5,最小二乘法!H2250,"")</f>
        <v/>
      </c>
      <c r="I2250" s="9">
        <f t="shared" si="71"/>
        <v>-0.26317496694847586</v>
      </c>
    </row>
    <row r="2251" spans="1:9" x14ac:dyDescent="0.15">
      <c r="A2251" s="6">
        <v>41743</v>
      </c>
      <c r="B2251" s="9">
        <f t="shared" si="70"/>
        <v>-0.21400339346085612</v>
      </c>
      <c r="C2251" s="9">
        <f>IF(最小二乘法!C2251&lt;参数!$B$5,最小二乘法!C2251,"")</f>
        <v>-0.26088250181879469</v>
      </c>
      <c r="D2251" s="9" t="str">
        <f>IF(最小二乘法!D2251&lt;参数!$B$5,最小二乘法!D2251,"")</f>
        <v/>
      </c>
      <c r="E2251" s="9" t="str">
        <f>IF(最小二乘法!E2251&lt;参数!$B$5,最小二乘法!E2251,"")</f>
        <v/>
      </c>
      <c r="F2251" s="9" t="str">
        <f>IF(最小二乘法!F2251&lt;参数!$B$5,最小二乘法!F2251,"")</f>
        <v/>
      </c>
      <c r="G2251" s="9">
        <f>IF(最小二乘法!G2251&lt;参数!$B$5,最小二乘法!G2251,"")</f>
        <v>-0.16712428510291755</v>
      </c>
      <c r="H2251" s="9" t="str">
        <f>IF(最小二乘法!H2251&lt;参数!$B$5,最小二乘法!H2251,"")</f>
        <v/>
      </c>
      <c r="I2251" s="9">
        <f t="shared" si="71"/>
        <v>-0.26088250181879469</v>
      </c>
    </row>
    <row r="2252" spans="1:9" x14ac:dyDescent="0.15">
      <c r="A2252" s="6">
        <v>41744</v>
      </c>
      <c r="B2252" s="9">
        <f t="shared" si="70"/>
        <v>-0.20967549635006461</v>
      </c>
      <c r="C2252" s="9">
        <f>IF(最小二乘法!C2252&lt;参数!$B$5,最小二乘法!C2252,"")</f>
        <v>-0.24998715452695366</v>
      </c>
      <c r="D2252" s="9" t="str">
        <f>IF(最小二乘法!D2252&lt;参数!$B$5,最小二乘法!D2252,"")</f>
        <v/>
      </c>
      <c r="E2252" s="9" t="str">
        <f>IF(最小二乘法!E2252&lt;参数!$B$5,最小二乘法!E2252,"")</f>
        <v/>
      </c>
      <c r="F2252" s="9" t="str">
        <f>IF(最小二乘法!F2252&lt;参数!$B$5,最小二乘法!F2252,"")</f>
        <v/>
      </c>
      <c r="G2252" s="9">
        <f>IF(最小二乘法!G2252&lt;参数!$B$5,最小二乘法!G2252,"")</f>
        <v>-0.16936383817317557</v>
      </c>
      <c r="H2252" s="9" t="str">
        <f>IF(最小二乘法!H2252&lt;参数!$B$5,最小二乘法!H2252,"")</f>
        <v/>
      </c>
      <c r="I2252" s="9">
        <f t="shared" si="71"/>
        <v>-0.24998715452695366</v>
      </c>
    </row>
    <row r="2253" spans="1:9" x14ac:dyDescent="0.15">
      <c r="A2253" s="6">
        <v>41745</v>
      </c>
      <c r="B2253" s="9">
        <f t="shared" si="70"/>
        <v>-0.20910999543482756</v>
      </c>
      <c r="C2253" s="9">
        <f>IF(最小二乘法!C2253&lt;参数!$B$5,最小二乘法!C2253,"")</f>
        <v>-0.24935866658122688</v>
      </c>
      <c r="D2253" s="9" t="str">
        <f>IF(最小二乘法!D2253&lt;参数!$B$5,最小二乘法!D2253,"")</f>
        <v/>
      </c>
      <c r="E2253" s="9" t="str">
        <f>IF(最小二乘法!E2253&lt;参数!$B$5,最小二乘法!E2253,"")</f>
        <v/>
      </c>
      <c r="F2253" s="9" t="str">
        <f>IF(最小二乘法!F2253&lt;参数!$B$5,最小二乘法!F2253,"")</f>
        <v/>
      </c>
      <c r="G2253" s="9">
        <f>IF(最小二乘法!G2253&lt;参数!$B$5,最小二乘法!G2253,"")</f>
        <v>-0.16886132428842826</v>
      </c>
      <c r="H2253" s="9" t="str">
        <f>IF(最小二乘法!H2253&lt;参数!$B$5,最小二乘法!H2253,"")</f>
        <v/>
      </c>
      <c r="I2253" s="9">
        <f t="shared" si="71"/>
        <v>-0.24935866658122688</v>
      </c>
    </row>
    <row r="2254" spans="1:9" x14ac:dyDescent="0.15">
      <c r="A2254" s="6">
        <v>41746</v>
      </c>
      <c r="B2254" s="9">
        <f t="shared" si="70"/>
        <v>-0.20640706721524416</v>
      </c>
      <c r="C2254" s="9">
        <f>IF(最小二乘法!C2254&lt;参数!$B$5,最小二乘法!C2254,"")</f>
        <v>-0.2451485066017455</v>
      </c>
      <c r="D2254" s="9" t="str">
        <f>IF(最小二乘法!D2254&lt;参数!$B$5,最小二乘法!D2254,"")</f>
        <v/>
      </c>
      <c r="E2254" s="9" t="str">
        <f>IF(最小二乘法!E2254&lt;参数!$B$5,最小二乘法!E2254,"")</f>
        <v/>
      </c>
      <c r="F2254" s="9" t="str">
        <f>IF(最小二乘法!F2254&lt;参数!$B$5,最小二乘法!F2254,"")</f>
        <v/>
      </c>
      <c r="G2254" s="9">
        <f>IF(最小二乘法!G2254&lt;参数!$B$5,最小二乘法!G2254,"")</f>
        <v>-0.16766562782874284</v>
      </c>
      <c r="H2254" s="9" t="str">
        <f>IF(最小二乘法!H2254&lt;参数!$B$5,最小二乘法!H2254,"")</f>
        <v/>
      </c>
      <c r="I2254" s="9">
        <f t="shared" si="71"/>
        <v>-0.2451485066017455</v>
      </c>
    </row>
    <row r="2255" spans="1:9" x14ac:dyDescent="0.15">
      <c r="A2255" s="6">
        <v>41747</v>
      </c>
      <c r="B2255" s="9">
        <f t="shared" si="70"/>
        <v>-0.20839951591283684</v>
      </c>
      <c r="C2255" s="9">
        <f>IF(最小二乘法!C2255&lt;参数!$B$5,最小二乘法!C2255,"")</f>
        <v>-0.24725983657039521</v>
      </c>
      <c r="D2255" s="9" t="str">
        <f>IF(最小二乘法!D2255&lt;参数!$B$5,最小二乘法!D2255,"")</f>
        <v/>
      </c>
      <c r="E2255" s="9" t="str">
        <f>IF(最小二乘法!E2255&lt;参数!$B$5,最小二乘法!E2255,"")</f>
        <v/>
      </c>
      <c r="F2255" s="9" t="str">
        <f>IF(最小二乘法!F2255&lt;参数!$B$5,最小二乘法!F2255,"")</f>
        <v/>
      </c>
      <c r="G2255" s="9">
        <f>IF(最小二乘法!G2255&lt;参数!$B$5,最小二乘法!G2255,"")</f>
        <v>-0.1695391952552785</v>
      </c>
      <c r="H2255" s="9" t="str">
        <f>IF(最小二乘法!H2255&lt;参数!$B$5,最小二乘法!H2255,"")</f>
        <v/>
      </c>
      <c r="I2255" s="9">
        <f t="shared" si="71"/>
        <v>-0.24725983657039521</v>
      </c>
    </row>
    <row r="2256" spans="1:9" x14ac:dyDescent="0.15">
      <c r="A2256" s="6">
        <v>41750</v>
      </c>
      <c r="B2256" s="9">
        <f t="shared" si="70"/>
        <v>-0.20838084688001451</v>
      </c>
      <c r="C2256" s="9">
        <f>IF(最小二乘法!C2256&lt;参数!$B$5,最小二乘法!C2256,"")</f>
        <v>-0.24276907422297025</v>
      </c>
      <c r="D2256" s="9" t="str">
        <f>IF(最小二乘法!D2256&lt;参数!$B$5,最小二乘法!D2256,"")</f>
        <v/>
      </c>
      <c r="E2256" s="9" t="str">
        <f>IF(最小二乘法!E2256&lt;参数!$B$5,最小二乘法!E2256,"")</f>
        <v/>
      </c>
      <c r="F2256" s="9" t="str">
        <f>IF(最小二乘法!F2256&lt;参数!$B$5,最小二乘法!F2256,"")</f>
        <v/>
      </c>
      <c r="G2256" s="9">
        <f>IF(最小二乘法!G2256&lt;参数!$B$5,最小二乘法!G2256,"")</f>
        <v>-0.1739926195370588</v>
      </c>
      <c r="H2256" s="9" t="str">
        <f>IF(最小二乘法!H2256&lt;参数!$B$5,最小二乘法!H2256,"")</f>
        <v/>
      </c>
      <c r="I2256" s="9">
        <f t="shared" si="71"/>
        <v>-0.24276907422297025</v>
      </c>
    </row>
    <row r="2257" spans="1:9" x14ac:dyDescent="0.15">
      <c r="A2257" s="6">
        <v>41751</v>
      </c>
      <c r="B2257" s="9">
        <f t="shared" si="70"/>
        <v>-0.21428926122988901</v>
      </c>
      <c r="C2257" s="9">
        <f>IF(最小二乘法!C2257&lt;参数!$B$5,最小二乘法!C2257,"")</f>
        <v>-0.24982822225804638</v>
      </c>
      <c r="D2257" s="9" t="str">
        <f>IF(最小二乘法!D2257&lt;参数!$B$5,最小二乘法!D2257,"")</f>
        <v/>
      </c>
      <c r="E2257" s="9" t="str">
        <f>IF(最小二乘法!E2257&lt;参数!$B$5,最小二乘法!E2257,"")</f>
        <v/>
      </c>
      <c r="F2257" s="9" t="str">
        <f>IF(最小二乘法!F2257&lt;参数!$B$5,最小二乘法!F2257,"")</f>
        <v/>
      </c>
      <c r="G2257" s="9">
        <f>IF(最小二乘法!G2257&lt;参数!$B$5,最小二乘法!G2257,"")</f>
        <v>-0.17875030020173166</v>
      </c>
      <c r="H2257" s="9" t="str">
        <f>IF(最小二乘法!H2257&lt;参数!$B$5,最小二乘法!H2257,"")</f>
        <v/>
      </c>
      <c r="I2257" s="9">
        <f t="shared" si="71"/>
        <v>-0.24982822225804638</v>
      </c>
    </row>
    <row r="2258" spans="1:9" x14ac:dyDescent="0.15">
      <c r="A2258" s="6">
        <v>41752</v>
      </c>
      <c r="B2258" s="9">
        <f t="shared" si="70"/>
        <v>-0.2139794382117795</v>
      </c>
      <c r="C2258" s="9">
        <f>IF(最小二乘法!C2258&lt;参数!$B$5,最小二乘法!C2258,"")</f>
        <v>-0.24956790886670913</v>
      </c>
      <c r="D2258" s="9" t="str">
        <f>IF(最小二乘法!D2258&lt;参数!$B$5,最小二乘法!D2258,"")</f>
        <v/>
      </c>
      <c r="E2258" s="9" t="str">
        <f>IF(最小二乘法!E2258&lt;参数!$B$5,最小二乘法!E2258,"")</f>
        <v/>
      </c>
      <c r="F2258" s="9" t="str">
        <f>IF(最小二乘法!F2258&lt;参数!$B$5,最小二乘法!F2258,"")</f>
        <v/>
      </c>
      <c r="G2258" s="9">
        <f>IF(最小二乘法!G2258&lt;参数!$B$5,最小二乘法!G2258,"")</f>
        <v>-0.17839096755684991</v>
      </c>
      <c r="H2258" s="9" t="str">
        <f>IF(最小二乘法!H2258&lt;参数!$B$5,最小二乘法!H2258,"")</f>
        <v/>
      </c>
      <c r="I2258" s="9">
        <f t="shared" si="71"/>
        <v>-0.24956790886670913</v>
      </c>
    </row>
    <row r="2259" spans="1:9" x14ac:dyDescent="0.15">
      <c r="A2259" s="6">
        <v>41753</v>
      </c>
      <c r="B2259" s="9">
        <f t="shared" si="70"/>
        <v>-0.21190124958400219</v>
      </c>
      <c r="C2259" s="9">
        <f>IF(最小二乘法!C2259&lt;参数!$B$5,最小二乘法!C2259,"")</f>
        <v>-0.24213657527449897</v>
      </c>
      <c r="D2259" s="9" t="str">
        <f>IF(最小二乘法!D2259&lt;参数!$B$5,最小二乘法!D2259,"")</f>
        <v/>
      </c>
      <c r="E2259" s="9" t="str">
        <f>IF(最小二乘法!E2259&lt;参数!$B$5,最小二乘法!E2259,"")</f>
        <v/>
      </c>
      <c r="F2259" s="9" t="str">
        <f>IF(最小二乘法!F2259&lt;参数!$B$5,最小二乘法!F2259,"")</f>
        <v/>
      </c>
      <c r="G2259" s="9">
        <f>IF(最小二乘法!G2259&lt;参数!$B$5,最小二乘法!G2259,"")</f>
        <v>-0.18166592389350544</v>
      </c>
      <c r="H2259" s="9" t="str">
        <f>IF(最小二乘法!H2259&lt;参数!$B$5,最小二乘法!H2259,"")</f>
        <v/>
      </c>
      <c r="I2259" s="9">
        <f t="shared" si="71"/>
        <v>-0.24213657527449897</v>
      </c>
    </row>
    <row r="2260" spans="1:9" x14ac:dyDescent="0.15">
      <c r="A2260" s="6">
        <v>41754</v>
      </c>
      <c r="B2260" s="9">
        <f t="shared" si="70"/>
        <v>-0.21131105006647749</v>
      </c>
      <c r="C2260" s="9">
        <f>IF(最小二乘法!C2260&lt;参数!$B$5,最小二乘法!C2260,"")</f>
        <v>-0.24145213754350095</v>
      </c>
      <c r="D2260" s="9" t="str">
        <f>IF(最小二乘法!D2260&lt;参数!$B$5,最小二乘法!D2260,"")</f>
        <v/>
      </c>
      <c r="E2260" s="9" t="str">
        <f>IF(最小二乘法!E2260&lt;参数!$B$5,最小二乘法!E2260,"")</f>
        <v/>
      </c>
      <c r="F2260" s="9" t="str">
        <f>IF(最小二乘法!F2260&lt;参数!$B$5,最小二乘法!F2260,"")</f>
        <v/>
      </c>
      <c r="G2260" s="9">
        <f>IF(最小二乘法!G2260&lt;参数!$B$5,最小二乘法!G2260,"")</f>
        <v>-0.18116996258945406</v>
      </c>
      <c r="H2260" s="9" t="str">
        <f>IF(最小二乘法!H2260&lt;参数!$B$5,最小二乘法!H2260,"")</f>
        <v/>
      </c>
      <c r="I2260" s="9">
        <f t="shared" si="71"/>
        <v>-0.24145213754350095</v>
      </c>
    </row>
    <row r="2261" spans="1:9" x14ac:dyDescent="0.15">
      <c r="A2261" s="6">
        <v>41757</v>
      </c>
      <c r="B2261" s="9">
        <f t="shared" si="70"/>
        <v>-0.21346107847686918</v>
      </c>
      <c r="C2261" s="9">
        <f>IF(最小二乘法!C2261&lt;参数!$B$5,最小二乘法!C2261,"")</f>
        <v>-0.24785518394535447</v>
      </c>
      <c r="D2261" s="9" t="str">
        <f>IF(最小二乘法!D2261&lt;参数!$B$5,最小二乘法!D2261,"")</f>
        <v/>
      </c>
      <c r="E2261" s="9" t="str">
        <f>IF(最小二乘法!E2261&lt;参数!$B$5,最小二乘法!E2261,"")</f>
        <v/>
      </c>
      <c r="F2261" s="9" t="str">
        <f>IF(最小二乘法!F2261&lt;参数!$B$5,最小二乘法!F2261,"")</f>
        <v/>
      </c>
      <c r="G2261" s="9">
        <f>IF(最小二乘法!G2261&lt;参数!$B$5,最小二乘法!G2261,"")</f>
        <v>-0.17906697300838392</v>
      </c>
      <c r="H2261" s="9" t="str">
        <f>IF(最小二乘法!H2261&lt;参数!$B$5,最小二乘法!H2261,"")</f>
        <v/>
      </c>
      <c r="I2261" s="9">
        <f t="shared" si="71"/>
        <v>-0.24785518394535447</v>
      </c>
    </row>
    <row r="2262" spans="1:9" x14ac:dyDescent="0.15">
      <c r="A2262" s="6">
        <v>41758</v>
      </c>
      <c r="B2262" s="9">
        <f t="shared" si="70"/>
        <v>-0.21274877853902185</v>
      </c>
      <c r="C2262" s="9">
        <f>IF(最小二乘法!C2262&lt;参数!$B$5,最小二乘法!C2262,"")</f>
        <v>-0.24813529952891869</v>
      </c>
      <c r="D2262" s="9" t="str">
        <f>IF(最小二乘法!D2262&lt;参数!$B$5,最小二乘法!D2262,"")</f>
        <v/>
      </c>
      <c r="E2262" s="9" t="str">
        <f>IF(最小二乘法!E2262&lt;参数!$B$5,最小二乘法!E2262,"")</f>
        <v/>
      </c>
      <c r="F2262" s="9" t="str">
        <f>IF(最小二乘法!F2262&lt;参数!$B$5,最小二乘法!F2262,"")</f>
        <v/>
      </c>
      <c r="G2262" s="9">
        <f>IF(最小二乘法!G2262&lt;参数!$B$5,最小二乘法!G2262,"")</f>
        <v>-0.17736225754912505</v>
      </c>
      <c r="H2262" s="9" t="str">
        <f>IF(最小二乘法!H2262&lt;参数!$B$5,最小二乘法!H2262,"")</f>
        <v/>
      </c>
      <c r="I2262" s="9">
        <f t="shared" si="71"/>
        <v>-0.24813529952891869</v>
      </c>
    </row>
    <row r="2263" spans="1:9" x14ac:dyDescent="0.15">
      <c r="A2263" s="6">
        <v>41759</v>
      </c>
      <c r="B2263" s="9">
        <f t="shared" si="70"/>
        <v>-0.20997183454970925</v>
      </c>
      <c r="C2263" s="9">
        <f>IF(最小二乘法!C2263&lt;参数!$B$5,最小二乘法!C2263,"")</f>
        <v>-0.24767475876539105</v>
      </c>
      <c r="D2263" s="9" t="str">
        <f>IF(最小二乘法!D2263&lt;参数!$B$5,最小二乘法!D2263,"")</f>
        <v/>
      </c>
      <c r="E2263" s="9" t="str">
        <f>IF(最小二乘法!E2263&lt;参数!$B$5,最小二乘法!E2263,"")</f>
        <v/>
      </c>
      <c r="F2263" s="9" t="str">
        <f>IF(最小二乘法!F2263&lt;参数!$B$5,最小二乘法!F2263,"")</f>
        <v/>
      </c>
      <c r="G2263" s="9">
        <f>IF(最小二乘法!G2263&lt;参数!$B$5,最小二乘法!G2263,"")</f>
        <v>-0.17226891033402747</v>
      </c>
      <c r="H2263" s="9" t="str">
        <f>IF(最小二乘法!H2263&lt;参数!$B$5,最小二乘法!H2263,"")</f>
        <v/>
      </c>
      <c r="I2263" s="9">
        <f t="shared" si="71"/>
        <v>-0.24767475876539105</v>
      </c>
    </row>
    <row r="2264" spans="1:9" x14ac:dyDescent="0.15">
      <c r="A2264" s="6">
        <v>41764</v>
      </c>
      <c r="B2264" s="9">
        <f t="shared" si="70"/>
        <v>-0.20326600186967542</v>
      </c>
      <c r="C2264" s="9">
        <f>IF(最小二乘法!C2264&lt;参数!$B$5,最小二乘法!C2264,"")</f>
        <v>-0.24070580908579056</v>
      </c>
      <c r="D2264" s="9" t="str">
        <f>IF(最小二乘法!D2264&lt;参数!$B$5,最小二乘法!D2264,"")</f>
        <v/>
      </c>
      <c r="E2264" s="9" t="str">
        <f>IF(最小二乘法!E2264&lt;参数!$B$5,最小二乘法!E2264,"")</f>
        <v/>
      </c>
      <c r="F2264" s="9" t="str">
        <f>IF(最小二乘法!F2264&lt;参数!$B$5,最小二乘法!F2264,"")</f>
        <v/>
      </c>
      <c r="G2264" s="9">
        <f>IF(最小二乘法!G2264&lt;参数!$B$5,最小二乘法!G2264,"")</f>
        <v>-0.1658261946535603</v>
      </c>
      <c r="H2264" s="9" t="str">
        <f>IF(最小二乘法!H2264&lt;参数!$B$5,最小二乘法!H2264,"")</f>
        <v/>
      </c>
      <c r="I2264" s="9">
        <f t="shared" si="71"/>
        <v>-0.24070580908579056</v>
      </c>
    </row>
    <row r="2265" spans="1:9" x14ac:dyDescent="0.15">
      <c r="A2265" s="6">
        <v>41765</v>
      </c>
      <c r="B2265" s="9">
        <f t="shared" si="70"/>
        <v>-0.20071938173019577</v>
      </c>
      <c r="C2265" s="9">
        <f>IF(最小二乘法!C2265&lt;参数!$B$5,最小二乘法!C2265,"")</f>
        <v>-0.23679762015510322</v>
      </c>
      <c r="D2265" s="9" t="str">
        <f>IF(最小二乘法!D2265&lt;参数!$B$5,最小二乘法!D2265,"")</f>
        <v/>
      </c>
      <c r="E2265" s="9" t="str">
        <f>IF(最小二乘法!E2265&lt;参数!$B$5,最小二乘法!E2265,"")</f>
        <v/>
      </c>
      <c r="F2265" s="9" t="str">
        <f>IF(最小二乘法!F2265&lt;参数!$B$5,最小二乘法!F2265,"")</f>
        <v/>
      </c>
      <c r="G2265" s="9">
        <f>IF(最小二乘法!G2265&lt;参数!$B$5,最小二乘法!G2265,"")</f>
        <v>-0.16464114330528834</v>
      </c>
      <c r="H2265" s="9" t="str">
        <f>IF(最小二乘法!H2265&lt;参数!$B$5,最小二乘法!H2265,"")</f>
        <v/>
      </c>
      <c r="I2265" s="9">
        <f t="shared" si="71"/>
        <v>-0.23679762015510322</v>
      </c>
    </row>
    <row r="2266" spans="1:9" x14ac:dyDescent="0.15">
      <c r="A2266" s="6">
        <v>41766</v>
      </c>
      <c r="B2266" s="9">
        <f t="shared" si="70"/>
        <v>-0.19839887372645043</v>
      </c>
      <c r="C2266" s="9">
        <f>IF(最小二乘法!C2266&lt;参数!$B$5,最小二乘法!C2266,"")</f>
        <v>-0.23372390863067041</v>
      </c>
      <c r="D2266" s="9" t="str">
        <f>IF(最小二乘法!D2266&lt;参数!$B$5,最小二乘法!D2266,"")</f>
        <v/>
      </c>
      <c r="E2266" s="9" t="str">
        <f>IF(最小二乘法!E2266&lt;参数!$B$5,最小二乘法!E2266,"")</f>
        <v/>
      </c>
      <c r="F2266" s="9" t="str">
        <f>IF(最小二乘法!F2266&lt;参数!$B$5,最小二乘法!F2266,"")</f>
        <v/>
      </c>
      <c r="G2266" s="9">
        <f>IF(最小二乘法!G2266&lt;参数!$B$5,最小二乘法!G2266,"")</f>
        <v>-0.16307383882223048</v>
      </c>
      <c r="H2266" s="9" t="str">
        <f>IF(最小二乘法!H2266&lt;参数!$B$5,最小二乘法!H2266,"")</f>
        <v/>
      </c>
      <c r="I2266" s="9">
        <f t="shared" si="71"/>
        <v>-0.23372390863067041</v>
      </c>
    </row>
    <row r="2267" spans="1:9" x14ac:dyDescent="0.15">
      <c r="A2267" s="6">
        <v>41767</v>
      </c>
      <c r="B2267" s="9">
        <f t="shared" si="70"/>
        <v>-0.19603873655284004</v>
      </c>
      <c r="C2267" s="9">
        <f>IF(最小二乘法!C2267&lt;参数!$B$5,最小二乘法!C2267,"")</f>
        <v>-0.23281195848203598</v>
      </c>
      <c r="D2267" s="9" t="str">
        <f>IF(最小二乘法!D2267&lt;参数!$B$5,最小二乘法!D2267,"")</f>
        <v/>
      </c>
      <c r="E2267" s="9" t="str">
        <f>IF(最小二乘法!E2267&lt;参数!$B$5,最小二乘法!E2267,"")</f>
        <v/>
      </c>
      <c r="F2267" s="9" t="str">
        <f>IF(最小二乘法!F2267&lt;参数!$B$5,最小二乘法!F2267,"")</f>
        <v/>
      </c>
      <c r="G2267" s="9">
        <f>IF(最小二乘法!G2267&lt;参数!$B$5,最小二乘法!G2267,"")</f>
        <v>-0.15926551462364413</v>
      </c>
      <c r="H2267" s="9" t="str">
        <f>IF(最小二乘法!H2267&lt;参数!$B$5,最小二乘法!H2267,"")</f>
        <v/>
      </c>
      <c r="I2267" s="9">
        <f t="shared" si="71"/>
        <v>-0.23281195848203598</v>
      </c>
    </row>
    <row r="2268" spans="1:9" x14ac:dyDescent="0.15">
      <c r="A2268" s="6">
        <v>41768</v>
      </c>
      <c r="B2268" s="9">
        <f t="shared" si="70"/>
        <v>-0.19324341938098749</v>
      </c>
      <c r="C2268" s="9">
        <f>IF(最小二乘法!C2268&lt;参数!$B$5,最小二乘法!C2268,"")</f>
        <v>-0.2271786898638917</v>
      </c>
      <c r="D2268" s="9" t="str">
        <f>IF(最小二乘法!D2268&lt;参数!$B$5,最小二乘法!D2268,"")</f>
        <v/>
      </c>
      <c r="E2268" s="9" t="str">
        <f>IF(最小二乘法!E2268&lt;参数!$B$5,最小二乘法!E2268,"")</f>
        <v/>
      </c>
      <c r="F2268" s="9" t="str">
        <f>IF(最小二乘法!F2268&lt;参数!$B$5,最小二乘法!F2268,"")</f>
        <v/>
      </c>
      <c r="G2268" s="9">
        <f>IF(最小二乘法!G2268&lt;参数!$B$5,最小二乘法!G2268,"")</f>
        <v>-0.15930814889808331</v>
      </c>
      <c r="H2268" s="9" t="str">
        <f>IF(最小二乘法!H2268&lt;参数!$B$5,最小二乘法!H2268,"")</f>
        <v/>
      </c>
      <c r="I2268" s="9">
        <f t="shared" si="71"/>
        <v>-0.2271786898638917</v>
      </c>
    </row>
    <row r="2269" spans="1:9" x14ac:dyDescent="0.15">
      <c r="A2269" s="6">
        <v>41771</v>
      </c>
      <c r="B2269" s="9">
        <f t="shared" si="70"/>
        <v>-0.19373321642389985</v>
      </c>
      <c r="C2269" s="9">
        <f>IF(最小二乘法!C2269&lt;参数!$B$5,最小二乘法!C2269,"")</f>
        <v>-0.23062434151183323</v>
      </c>
      <c r="D2269" s="9" t="str">
        <f>IF(最小二乘法!D2269&lt;参数!$B$5,最小二乘法!D2269,"")</f>
        <v/>
      </c>
      <c r="E2269" s="9" t="str">
        <f>IF(最小二乘法!E2269&lt;参数!$B$5,最小二乘法!E2269,"")</f>
        <v/>
      </c>
      <c r="F2269" s="9" t="str">
        <f>IF(最小二乘法!F2269&lt;参数!$B$5,最小二乘法!F2269,"")</f>
        <v/>
      </c>
      <c r="G2269" s="9">
        <f>IF(最小二乘法!G2269&lt;参数!$B$5,最小二乘法!G2269,"")</f>
        <v>-0.15684209133596649</v>
      </c>
      <c r="H2269" s="9" t="str">
        <f>IF(最小二乘法!H2269&lt;参数!$B$5,最小二乘法!H2269,"")</f>
        <v/>
      </c>
      <c r="I2269" s="9">
        <f t="shared" si="71"/>
        <v>-0.23062434151183323</v>
      </c>
    </row>
    <row r="2270" spans="1:9" x14ac:dyDescent="0.15">
      <c r="A2270" s="6">
        <v>41772</v>
      </c>
      <c r="B2270" s="9">
        <f t="shared" si="70"/>
        <v>-0.1962789547833475</v>
      </c>
      <c r="C2270" s="9">
        <f>IF(最小二乘法!C2270&lt;参数!$B$5,最小二乘法!C2270,"")</f>
        <v>-0.23402889145504682</v>
      </c>
      <c r="D2270" s="9" t="str">
        <f>IF(最小二乘法!D2270&lt;参数!$B$5,最小二乘法!D2270,"")</f>
        <v/>
      </c>
      <c r="E2270" s="9" t="str">
        <f>IF(最小二乘法!E2270&lt;参数!$B$5,最小二乘法!E2270,"")</f>
        <v/>
      </c>
      <c r="F2270" s="9" t="str">
        <f>IF(最小二乘法!F2270&lt;参数!$B$5,最小二乘法!F2270,"")</f>
        <v/>
      </c>
      <c r="G2270" s="9">
        <f>IF(最小二乘法!G2270&lt;参数!$B$5,最小二乘法!G2270,"")</f>
        <v>-0.15852901811164821</v>
      </c>
      <c r="H2270" s="9" t="str">
        <f>IF(最小二乘法!H2270&lt;参数!$B$5,最小二乘法!H2270,"")</f>
        <v/>
      </c>
      <c r="I2270" s="9">
        <f t="shared" si="71"/>
        <v>-0.23402889145504682</v>
      </c>
    </row>
    <row r="2271" spans="1:9" x14ac:dyDescent="0.15">
      <c r="A2271" s="6">
        <v>41773</v>
      </c>
      <c r="B2271" s="9">
        <f t="shared" si="70"/>
        <v>-0.19403308351511667</v>
      </c>
      <c r="C2271" s="9">
        <f>IF(最小二乘法!C2271&lt;参数!$B$5,最小二乘法!C2271,"")</f>
        <v>-0.23078953103700997</v>
      </c>
      <c r="D2271" s="9" t="str">
        <f>IF(最小二乘法!D2271&lt;参数!$B$5,最小二乘法!D2271,"")</f>
        <v/>
      </c>
      <c r="E2271" s="9" t="str">
        <f>IF(最小二乘法!E2271&lt;参数!$B$5,最小二乘法!E2271,"")</f>
        <v/>
      </c>
      <c r="F2271" s="9" t="str">
        <f>IF(最小二乘法!F2271&lt;参数!$B$5,最小二乘法!F2271,"")</f>
        <v/>
      </c>
      <c r="G2271" s="9">
        <f>IF(最小二乘法!G2271&lt;参数!$B$5,最小二乘法!G2271,"")</f>
        <v>-0.15727663599322339</v>
      </c>
      <c r="H2271" s="9" t="str">
        <f>IF(最小二乘法!H2271&lt;参数!$B$5,最小二乘法!H2271,"")</f>
        <v/>
      </c>
      <c r="I2271" s="9">
        <f t="shared" si="71"/>
        <v>-0.23078953103700997</v>
      </c>
    </row>
    <row r="2272" spans="1:9" x14ac:dyDescent="0.15">
      <c r="A2272" s="6">
        <v>41774</v>
      </c>
      <c r="B2272" s="9">
        <f t="shared" si="70"/>
        <v>-0.19551226852427772</v>
      </c>
      <c r="C2272" s="9">
        <f>IF(最小二乘法!C2272&lt;参数!$B$5,最小二乘法!C2272,"")</f>
        <v>-0.23078387255023072</v>
      </c>
      <c r="D2272" s="9" t="str">
        <f>IF(最小二乘法!D2272&lt;参数!$B$5,最小二乘法!D2272,"")</f>
        <v/>
      </c>
      <c r="E2272" s="9" t="str">
        <f>IF(最小二乘法!E2272&lt;参数!$B$5,最小二乘法!E2272,"")</f>
        <v/>
      </c>
      <c r="F2272" s="9" t="str">
        <f>IF(最小二乘法!F2272&lt;参数!$B$5,最小二乘法!F2272,"")</f>
        <v/>
      </c>
      <c r="G2272" s="9">
        <f>IF(最小二乘法!G2272&lt;参数!$B$5,最小二乘法!G2272,"")</f>
        <v>-0.16024066449832475</v>
      </c>
      <c r="H2272" s="9" t="str">
        <f>IF(最小二乘法!H2272&lt;参数!$B$5,最小二乘法!H2272,"")</f>
        <v/>
      </c>
      <c r="I2272" s="9">
        <f t="shared" si="71"/>
        <v>-0.23078387255023072</v>
      </c>
    </row>
    <row r="2273" spans="1:9" x14ac:dyDescent="0.15">
      <c r="A2273" s="6">
        <v>41775</v>
      </c>
      <c r="B2273" s="9">
        <f t="shared" si="70"/>
        <v>-0.197600114117915</v>
      </c>
      <c r="C2273" s="9">
        <f>IF(最小二乘法!C2273&lt;参数!$B$5,最小二乘法!C2273,"")</f>
        <v>-0.23406971558762649</v>
      </c>
      <c r="D2273" s="9" t="str">
        <f>IF(最小二乘法!D2273&lt;参数!$B$5,最小二乘法!D2273,"")</f>
        <v/>
      </c>
      <c r="E2273" s="9" t="str">
        <f>IF(最小二乘法!E2273&lt;参数!$B$5,最小二乘法!E2273,"")</f>
        <v/>
      </c>
      <c r="F2273" s="9" t="str">
        <f>IF(最小二乘法!F2273&lt;参数!$B$5,最小二乘法!F2273,"")</f>
        <v/>
      </c>
      <c r="G2273" s="9">
        <f>IF(最小二乘法!G2273&lt;参数!$B$5,最小二乘法!G2273,"")</f>
        <v>-0.16113051264820355</v>
      </c>
      <c r="H2273" s="9" t="str">
        <f>IF(最小二乘法!H2273&lt;参数!$B$5,最小二乘法!H2273,"")</f>
        <v/>
      </c>
      <c r="I2273" s="9">
        <f t="shared" si="71"/>
        <v>-0.23406971558762649</v>
      </c>
    </row>
    <row r="2274" spans="1:9" x14ac:dyDescent="0.15">
      <c r="A2274" s="6">
        <v>41778</v>
      </c>
      <c r="B2274" s="9">
        <f t="shared" si="70"/>
        <v>-0.18958151168001414</v>
      </c>
      <c r="C2274" s="9">
        <f>IF(最小二乘法!C2274&lt;参数!$B$5,最小二乘法!C2274,"")</f>
        <v>-0.22262058886925531</v>
      </c>
      <c r="D2274" s="9" t="str">
        <f>IF(最小二乘法!D2274&lt;参数!$B$5,最小二乘法!D2274,"")</f>
        <v/>
      </c>
      <c r="E2274" s="9" t="str">
        <f>IF(最小二乘法!E2274&lt;参数!$B$5,最小二乘法!E2274,"")</f>
        <v/>
      </c>
      <c r="F2274" s="9" t="str">
        <f>IF(最小二乘法!F2274&lt;参数!$B$5,最小二乘法!F2274,"")</f>
        <v/>
      </c>
      <c r="G2274" s="9">
        <f>IF(最小二乘法!G2274&lt;参数!$B$5,最小二乘法!G2274,"")</f>
        <v>-0.15654243449077299</v>
      </c>
      <c r="H2274" s="9" t="str">
        <f>IF(最小二乘法!H2274&lt;参数!$B$5,最小二乘法!H2274,"")</f>
        <v/>
      </c>
      <c r="I2274" s="9">
        <f t="shared" si="71"/>
        <v>-0.22262058886925531</v>
      </c>
    </row>
    <row r="2275" spans="1:9" x14ac:dyDescent="0.15">
      <c r="A2275" s="6">
        <v>41779</v>
      </c>
      <c r="B2275" s="9">
        <f t="shared" si="70"/>
        <v>-0.18760581958416833</v>
      </c>
      <c r="C2275" s="9">
        <f>IF(最小二乘法!C2275&lt;参数!$B$5,最小二乘法!C2275,"")</f>
        <v>-0.22227364273990827</v>
      </c>
      <c r="D2275" s="9" t="str">
        <f>IF(最小二乘法!D2275&lt;参数!$B$5,最小二乘法!D2275,"")</f>
        <v/>
      </c>
      <c r="E2275" s="9" t="str">
        <f>IF(最小二乘法!E2275&lt;参数!$B$5,最小二乘法!E2275,"")</f>
        <v/>
      </c>
      <c r="F2275" s="9" t="str">
        <f>IF(最小二乘法!F2275&lt;参数!$B$5,最小二乘法!F2275,"")</f>
        <v/>
      </c>
      <c r="G2275" s="9">
        <f>IF(最小二乘法!G2275&lt;参数!$B$5,最小二乘法!G2275,"")</f>
        <v>-0.15293799642842842</v>
      </c>
      <c r="H2275" s="9" t="str">
        <f>IF(最小二乘法!H2275&lt;参数!$B$5,最小二乘法!H2275,"")</f>
        <v/>
      </c>
      <c r="I2275" s="9">
        <f t="shared" si="71"/>
        <v>-0.22227364273990827</v>
      </c>
    </row>
    <row r="2276" spans="1:9" x14ac:dyDescent="0.15">
      <c r="A2276" s="6">
        <v>41780</v>
      </c>
      <c r="B2276" s="9">
        <f t="shared" si="70"/>
        <v>-0.18474526373219363</v>
      </c>
      <c r="C2276" s="9">
        <f>IF(最小二乘法!C2276&lt;参数!$B$5,最小二乘法!C2276,"")</f>
        <v>-0.22201629159383932</v>
      </c>
      <c r="D2276" s="9" t="str">
        <f>IF(最小二乘法!D2276&lt;参数!$B$5,最小二乘法!D2276,"")</f>
        <v/>
      </c>
      <c r="E2276" s="9" t="str">
        <f>IF(最小二乘法!E2276&lt;参数!$B$5,最小二乘法!E2276,"")</f>
        <v/>
      </c>
      <c r="F2276" s="9" t="str">
        <f>IF(最小二乘法!F2276&lt;参数!$B$5,最小二乘法!F2276,"")</f>
        <v/>
      </c>
      <c r="G2276" s="9">
        <f>IF(最小二乘法!G2276&lt;参数!$B$5,最小二乘法!G2276,"")</f>
        <v>-0.14747423587054798</v>
      </c>
      <c r="H2276" s="9" t="str">
        <f>IF(最小二乘法!H2276&lt;参数!$B$5,最小二乘法!H2276,"")</f>
        <v/>
      </c>
      <c r="I2276" s="9">
        <f t="shared" si="71"/>
        <v>-0.22201629159383932</v>
      </c>
    </row>
    <row r="2277" spans="1:9" x14ac:dyDescent="0.15">
      <c r="A2277" s="6">
        <v>41781</v>
      </c>
      <c r="B2277" s="9">
        <f t="shared" si="70"/>
        <v>-0.18632083075389844</v>
      </c>
      <c r="C2277" s="9">
        <f>IF(最小二乘法!C2277&lt;参数!$B$5,最小二乘法!C2277,"")</f>
        <v>-0.22395976313772439</v>
      </c>
      <c r="D2277" s="9" t="str">
        <f>IF(最小二乘法!D2277&lt;参数!$B$5,最小二乘法!D2277,"")</f>
        <v/>
      </c>
      <c r="E2277" s="9" t="str">
        <f>IF(最小二乘法!E2277&lt;参数!$B$5,最小二乘法!E2277,"")</f>
        <v/>
      </c>
      <c r="F2277" s="9" t="str">
        <f>IF(最小二乘法!F2277&lt;参数!$B$5,最小二乘法!F2277,"")</f>
        <v/>
      </c>
      <c r="G2277" s="9">
        <f>IF(最小二乘法!G2277&lt;参数!$B$5,最小二乘法!G2277,"")</f>
        <v>-0.14868189837007251</v>
      </c>
      <c r="H2277" s="9" t="str">
        <f>IF(最小二乘法!H2277&lt;参数!$B$5,最小二乘法!H2277,"")</f>
        <v/>
      </c>
      <c r="I2277" s="9">
        <f t="shared" si="71"/>
        <v>-0.22395976313772439</v>
      </c>
    </row>
    <row r="2278" spans="1:9" x14ac:dyDescent="0.15">
      <c r="A2278" s="6">
        <v>41782</v>
      </c>
      <c r="B2278" s="9">
        <f t="shared" si="70"/>
        <v>-0.18722193065933429</v>
      </c>
      <c r="C2278" s="9">
        <f>IF(最小二乘法!C2278&lt;参数!$B$5,最小二乘法!C2278,"")</f>
        <v>-0.22699275531717603</v>
      </c>
      <c r="D2278" s="9" t="str">
        <f>IF(最小二乘法!D2278&lt;参数!$B$5,最小二乘法!D2278,"")</f>
        <v/>
      </c>
      <c r="E2278" s="9" t="str">
        <f>IF(最小二乘法!E2278&lt;参数!$B$5,最小二乘法!E2278,"")</f>
        <v/>
      </c>
      <c r="F2278" s="9" t="str">
        <f>IF(最小二乘法!F2278&lt;参数!$B$5,最小二乘法!F2278,"")</f>
        <v/>
      </c>
      <c r="G2278" s="9">
        <f>IF(最小二乘法!G2278&lt;参数!$B$5,最小二乘法!G2278,"")</f>
        <v>-0.14745110600149258</v>
      </c>
      <c r="H2278" s="9" t="str">
        <f>IF(最小二乘法!H2278&lt;参数!$B$5,最小二乘法!H2278,"")</f>
        <v/>
      </c>
      <c r="I2278" s="9">
        <f t="shared" si="71"/>
        <v>-0.22699275531717603</v>
      </c>
    </row>
    <row r="2279" spans="1:9" x14ac:dyDescent="0.15">
      <c r="A2279" s="6">
        <v>41785</v>
      </c>
      <c r="B2279" s="9">
        <f t="shared" si="70"/>
        <v>-0.18727807197658958</v>
      </c>
      <c r="C2279" s="9">
        <f>IF(最小二乘法!C2279&lt;参数!$B$5,最小二乘法!C2279,"")</f>
        <v>-0.22719808089335927</v>
      </c>
      <c r="D2279" s="9" t="str">
        <f>IF(最小二乘法!D2279&lt;参数!$B$5,最小二乘法!D2279,"")</f>
        <v/>
      </c>
      <c r="E2279" s="9" t="str">
        <f>IF(最小二乘法!E2279&lt;参数!$B$5,最小二乘法!E2279,"")</f>
        <v/>
      </c>
      <c r="F2279" s="9" t="str">
        <f>IF(最小二乘法!F2279&lt;参数!$B$5,最小二乘法!F2279,"")</f>
        <v/>
      </c>
      <c r="G2279" s="9">
        <f>IF(最小二乘法!G2279&lt;参数!$B$5,最小二乘法!G2279,"")</f>
        <v>-0.14735806305981991</v>
      </c>
      <c r="H2279" s="9" t="str">
        <f>IF(最小二乘法!H2279&lt;参数!$B$5,最小二乘法!H2279,"")</f>
        <v/>
      </c>
      <c r="I2279" s="9">
        <f t="shared" si="71"/>
        <v>-0.22719808089335927</v>
      </c>
    </row>
    <row r="2280" spans="1:9" x14ac:dyDescent="0.15">
      <c r="A2280" s="6">
        <v>41786</v>
      </c>
      <c r="B2280" s="9">
        <f t="shared" si="70"/>
        <v>-0.18417725719643335</v>
      </c>
      <c r="C2280" s="9">
        <f>IF(最小二乘法!C2280&lt;参数!$B$5,最小二乘法!C2280,"")</f>
        <v>-0.22376097719339363</v>
      </c>
      <c r="D2280" s="9" t="str">
        <f>IF(最小二乘法!D2280&lt;参数!$B$5,最小二乘法!D2280,"")</f>
        <v/>
      </c>
      <c r="E2280" s="9" t="str">
        <f>IF(最小二乘法!E2280&lt;参数!$B$5,最小二乘法!E2280,"")</f>
        <v/>
      </c>
      <c r="F2280" s="9" t="str">
        <f>IF(最小二乘法!F2280&lt;参数!$B$5,最小二乘法!F2280,"")</f>
        <v/>
      </c>
      <c r="G2280" s="9">
        <f>IF(最小二乘法!G2280&lt;参数!$B$5,最小二乘法!G2280,"")</f>
        <v>-0.1445935371994731</v>
      </c>
      <c r="H2280" s="9" t="str">
        <f>IF(最小二乘法!H2280&lt;参数!$B$5,最小二乘法!H2280,"")</f>
        <v/>
      </c>
      <c r="I2280" s="9">
        <f t="shared" si="71"/>
        <v>-0.22376097719339363</v>
      </c>
    </row>
    <row r="2281" spans="1:9" x14ac:dyDescent="0.15">
      <c r="A2281" s="6">
        <v>41787</v>
      </c>
      <c r="B2281" s="9">
        <f t="shared" si="70"/>
        <v>-0.18438514773813192</v>
      </c>
      <c r="C2281" s="9">
        <f>IF(最小二乘法!C2281&lt;参数!$B$5,最小二乘法!C2281,"")</f>
        <v>-0.22326592498267986</v>
      </c>
      <c r="D2281" s="9" t="str">
        <f>IF(最小二乘法!D2281&lt;参数!$B$5,最小二乘法!D2281,"")</f>
        <v/>
      </c>
      <c r="E2281" s="9" t="str">
        <f>IF(最小二乘法!E2281&lt;参数!$B$5,最小二乘法!E2281,"")</f>
        <v/>
      </c>
      <c r="F2281" s="9" t="str">
        <f>IF(最小二乘法!F2281&lt;参数!$B$5,最小二乘法!F2281,"")</f>
        <v/>
      </c>
      <c r="G2281" s="9">
        <f>IF(最小二乘法!G2281&lt;参数!$B$5,最小二乘法!G2281,"")</f>
        <v>-0.145504370493584</v>
      </c>
      <c r="H2281" s="9" t="str">
        <f>IF(最小二乘法!H2281&lt;参数!$B$5,最小二乘法!H2281,"")</f>
        <v/>
      </c>
      <c r="I2281" s="9">
        <f t="shared" si="71"/>
        <v>-0.22326592498267986</v>
      </c>
    </row>
    <row r="2282" spans="1:9" x14ac:dyDescent="0.15">
      <c r="A2282" s="6">
        <v>41788</v>
      </c>
      <c r="B2282" s="9">
        <f t="shared" si="70"/>
        <v>-0.18442089535553535</v>
      </c>
      <c r="C2282" s="9">
        <f>IF(最小二乘法!C2282&lt;参数!$B$5,最小二乘法!C2282,"")</f>
        <v>-0.22132310564156368</v>
      </c>
      <c r="D2282" s="9" t="str">
        <f>IF(最小二乘法!D2282&lt;参数!$B$5,最小二乘法!D2282,"")</f>
        <v/>
      </c>
      <c r="E2282" s="9" t="str">
        <f>IF(最小二乘法!E2282&lt;参数!$B$5,最小二乘法!E2282,"")</f>
        <v/>
      </c>
      <c r="F2282" s="9" t="str">
        <f>IF(最小二乘法!F2282&lt;参数!$B$5,最小二乘法!F2282,"")</f>
        <v/>
      </c>
      <c r="G2282" s="9">
        <f>IF(最小二乘法!G2282&lt;参数!$B$5,最小二乘法!G2282,"")</f>
        <v>-0.14751868506950705</v>
      </c>
      <c r="H2282" s="9" t="str">
        <f>IF(最小二乘法!H2282&lt;参数!$B$5,最小二乘法!H2282,"")</f>
        <v/>
      </c>
      <c r="I2282" s="9">
        <f t="shared" si="71"/>
        <v>-0.22132310564156368</v>
      </c>
    </row>
    <row r="2283" spans="1:9" x14ac:dyDescent="0.15">
      <c r="A2283" s="6">
        <v>41789</v>
      </c>
      <c r="B2283" s="9">
        <f t="shared" si="70"/>
        <v>-0.18320974843654103</v>
      </c>
      <c r="C2283" s="9">
        <f>IF(最小二乘法!C2283&lt;参数!$B$5,最小二乘法!C2283,"")</f>
        <v>-0.22100549574104458</v>
      </c>
      <c r="D2283" s="9" t="str">
        <f>IF(最小二乘法!D2283&lt;参数!$B$5,最小二乘法!D2283,"")</f>
        <v/>
      </c>
      <c r="E2283" s="9" t="str">
        <f>IF(最小二乘法!E2283&lt;参数!$B$5,最小二乘法!E2283,"")</f>
        <v/>
      </c>
      <c r="F2283" s="9" t="str">
        <f>IF(最小二乘法!F2283&lt;参数!$B$5,最小二乘法!F2283,"")</f>
        <v/>
      </c>
      <c r="G2283" s="9">
        <f>IF(最小二乘法!G2283&lt;参数!$B$5,最小二乘法!G2283,"")</f>
        <v>-0.14541400113203751</v>
      </c>
      <c r="H2283" s="9" t="str">
        <f>IF(最小二乘法!H2283&lt;参数!$B$5,最小二乘法!H2283,"")</f>
        <v/>
      </c>
      <c r="I2283" s="9">
        <f t="shared" si="71"/>
        <v>-0.22100549574104458</v>
      </c>
    </row>
    <row r="2284" spans="1:9" x14ac:dyDescent="0.15">
      <c r="A2284" s="6">
        <v>41793</v>
      </c>
      <c r="B2284" s="9">
        <f t="shared" si="70"/>
        <v>-0.18247721781401255</v>
      </c>
      <c r="C2284" s="9">
        <f>IF(最小二乘法!C2284&lt;参数!$B$5,最小二乘法!C2284,"")</f>
        <v>-0.22064171945011837</v>
      </c>
      <c r="D2284" s="9" t="str">
        <f>IF(最小二乘法!D2284&lt;参数!$B$5,最小二乘法!D2284,"")</f>
        <v/>
      </c>
      <c r="E2284" s="9" t="str">
        <f>IF(最小二乘法!E2284&lt;参数!$B$5,最小二乘法!E2284,"")</f>
        <v/>
      </c>
      <c r="F2284" s="9" t="str">
        <f>IF(最小二乘法!F2284&lt;参数!$B$5,最小二乘法!F2284,"")</f>
        <v/>
      </c>
      <c r="G2284" s="9">
        <f>IF(最小二乘法!G2284&lt;参数!$B$5,最小二乘法!G2284,"")</f>
        <v>-0.14431271617790675</v>
      </c>
      <c r="H2284" s="9" t="str">
        <f>IF(最小二乘法!H2284&lt;参数!$B$5,最小二乘法!H2284,"")</f>
        <v/>
      </c>
      <c r="I2284" s="9">
        <f t="shared" si="71"/>
        <v>-0.22064171945011837</v>
      </c>
    </row>
    <row r="2285" spans="1:9" x14ac:dyDescent="0.15">
      <c r="A2285" s="6">
        <v>41794</v>
      </c>
      <c r="B2285" s="9">
        <f t="shared" si="70"/>
        <v>-0.18231375628695778</v>
      </c>
      <c r="C2285" s="9">
        <f>IF(最小二乘法!C2285&lt;参数!$B$5,最小二乘法!C2285,"")</f>
        <v>-0.22108161599180778</v>
      </c>
      <c r="D2285" s="9" t="str">
        <f>IF(最小二乘法!D2285&lt;参数!$B$5,最小二乘法!D2285,"")</f>
        <v/>
      </c>
      <c r="E2285" s="9" t="str">
        <f>IF(最小二乘法!E2285&lt;参数!$B$5,最小二乘法!E2285,"")</f>
        <v/>
      </c>
      <c r="F2285" s="9" t="str">
        <f>IF(最小二乘法!F2285&lt;参数!$B$5,最小二乘法!F2285,"")</f>
        <v/>
      </c>
      <c r="G2285" s="9">
        <f>IF(最小二乘法!G2285&lt;参数!$B$5,最小二乘法!G2285,"")</f>
        <v>-0.14354589658210781</v>
      </c>
      <c r="H2285" s="9" t="str">
        <f>IF(最小二乘法!H2285&lt;参数!$B$5,最小二乘法!H2285,"")</f>
        <v/>
      </c>
      <c r="I2285" s="9">
        <f t="shared" si="71"/>
        <v>-0.22108161599180778</v>
      </c>
    </row>
    <row r="2286" spans="1:9" x14ac:dyDescent="0.15">
      <c r="A2286" s="6">
        <v>41795</v>
      </c>
      <c r="B2286" s="9">
        <f t="shared" si="70"/>
        <v>-0.18280085187977196</v>
      </c>
      <c r="C2286" s="9">
        <f>IF(最小二乘法!C2286&lt;参数!$B$5,最小二乘法!C2286,"")</f>
        <v>-0.2225835539728184</v>
      </c>
      <c r="D2286" s="9" t="str">
        <f>IF(最小二乘法!D2286&lt;参数!$B$5,最小二乘法!D2286,"")</f>
        <v/>
      </c>
      <c r="E2286" s="9" t="str">
        <f>IF(最小二乘法!E2286&lt;参数!$B$5,最小二乘法!E2286,"")</f>
        <v/>
      </c>
      <c r="F2286" s="9" t="str">
        <f>IF(最小二乘法!F2286&lt;参数!$B$5,最小二乘法!F2286,"")</f>
        <v/>
      </c>
      <c r="G2286" s="9">
        <f>IF(最小二乘法!G2286&lt;参数!$B$5,最小二乘法!G2286,"")</f>
        <v>-0.14301814978672556</v>
      </c>
      <c r="H2286" s="9" t="str">
        <f>IF(最小二乘法!H2286&lt;参数!$B$5,最小二乘法!H2286,"")</f>
        <v/>
      </c>
      <c r="I2286" s="9">
        <f t="shared" si="71"/>
        <v>-0.2225835539728184</v>
      </c>
    </row>
    <row r="2287" spans="1:9" x14ac:dyDescent="0.15">
      <c r="A2287" s="6">
        <v>41796</v>
      </c>
      <c r="B2287" s="9">
        <f t="shared" si="70"/>
        <v>-0.18005394081089282</v>
      </c>
      <c r="C2287" s="9">
        <f>IF(最小二乘法!C2287&lt;参数!$B$5,最小二乘法!C2287,"")</f>
        <v>-0.21790824469480333</v>
      </c>
      <c r="D2287" s="9" t="str">
        <f>IF(最小二乘法!D2287&lt;参数!$B$5,最小二乘法!D2287,"")</f>
        <v/>
      </c>
      <c r="E2287" s="9" t="str">
        <f>IF(最小二乘法!E2287&lt;参数!$B$5,最小二乘法!E2287,"")</f>
        <v/>
      </c>
      <c r="F2287" s="9" t="str">
        <f>IF(最小二乘法!F2287&lt;参数!$B$5,最小二乘法!F2287,"")</f>
        <v/>
      </c>
      <c r="G2287" s="9">
        <f>IF(最小二乘法!G2287&lt;参数!$B$5,最小二乘法!G2287,"")</f>
        <v>-0.14219963692698234</v>
      </c>
      <c r="H2287" s="9" t="str">
        <f>IF(最小二乘法!H2287&lt;参数!$B$5,最小二乘法!H2287,"")</f>
        <v/>
      </c>
      <c r="I2287" s="9">
        <f t="shared" si="71"/>
        <v>-0.21790824469480333</v>
      </c>
    </row>
    <row r="2288" spans="1:9" x14ac:dyDescent="0.15">
      <c r="A2288" s="6">
        <v>41799</v>
      </c>
      <c r="B2288" s="9">
        <f t="shared" si="70"/>
        <v>-0.1822954743789823</v>
      </c>
      <c r="C2288" s="9">
        <f>IF(最小二乘法!C2288&lt;参数!$B$5,最小二乘法!C2288,"")</f>
        <v>-0.22078096277815254</v>
      </c>
      <c r="D2288" s="9" t="str">
        <f>IF(最小二乘法!D2288&lt;参数!$B$5,最小二乘法!D2288,"")</f>
        <v/>
      </c>
      <c r="E2288" s="9" t="str">
        <f>IF(最小二乘法!E2288&lt;参数!$B$5,最小二乘法!E2288,"")</f>
        <v/>
      </c>
      <c r="F2288" s="9" t="str">
        <f>IF(最小二乘法!F2288&lt;参数!$B$5,最小二乘法!F2288,"")</f>
        <v/>
      </c>
      <c r="G2288" s="9">
        <f>IF(最小二乘法!G2288&lt;参数!$B$5,最小二乘法!G2288,"")</f>
        <v>-0.14380998597981209</v>
      </c>
      <c r="H2288" s="9" t="str">
        <f>IF(最小二乘法!H2288&lt;参数!$B$5,最小二乘法!H2288,"")</f>
        <v/>
      </c>
      <c r="I2288" s="9">
        <f t="shared" si="71"/>
        <v>-0.22078096277815254</v>
      </c>
    </row>
    <row r="2289" spans="1:9" x14ac:dyDescent="0.15">
      <c r="A2289" s="6">
        <v>41800</v>
      </c>
      <c r="B2289" s="9">
        <f t="shared" si="70"/>
        <v>-0.18320777265770444</v>
      </c>
      <c r="C2289" s="9">
        <f>IF(最小二乘法!C2289&lt;参数!$B$5,最小二乘法!C2289,"")</f>
        <v>-0.22217547601189028</v>
      </c>
      <c r="D2289" s="9" t="str">
        <f>IF(最小二乘法!D2289&lt;参数!$B$5,最小二乘法!D2289,"")</f>
        <v/>
      </c>
      <c r="E2289" s="9" t="str">
        <f>IF(最小二乘法!E2289&lt;参数!$B$5,最小二乘法!E2289,"")</f>
        <v/>
      </c>
      <c r="F2289" s="9" t="str">
        <f>IF(最小二乘法!F2289&lt;参数!$B$5,最小二乘法!F2289,"")</f>
        <v/>
      </c>
      <c r="G2289" s="9">
        <f>IF(最小二乘法!G2289&lt;参数!$B$5,最小二乘法!G2289,"")</f>
        <v>-0.14424006930351863</v>
      </c>
      <c r="H2289" s="9" t="str">
        <f>IF(最小二乘法!H2289&lt;参数!$B$5,最小二乘法!H2289,"")</f>
        <v/>
      </c>
      <c r="I2289" s="9">
        <f t="shared" si="71"/>
        <v>-0.22217547601189028</v>
      </c>
    </row>
    <row r="2290" spans="1:9" x14ac:dyDescent="0.15">
      <c r="A2290" s="6">
        <v>41801</v>
      </c>
      <c r="B2290" s="9">
        <f t="shared" si="70"/>
        <v>-0.17794704341506995</v>
      </c>
      <c r="C2290" s="9">
        <f>IF(最小二乘法!C2290&lt;参数!$B$5,最小二乘法!C2290,"")</f>
        <v>-0.21521671371180787</v>
      </c>
      <c r="D2290" s="9" t="str">
        <f>IF(最小二乘法!D2290&lt;参数!$B$5,最小二乘法!D2290,"")</f>
        <v/>
      </c>
      <c r="E2290" s="9" t="str">
        <f>IF(最小二乘法!E2290&lt;参数!$B$5,最小二乘法!E2290,"")</f>
        <v/>
      </c>
      <c r="F2290" s="9" t="str">
        <f>IF(最小二乘法!F2290&lt;参数!$B$5,最小二乘法!F2290,"")</f>
        <v/>
      </c>
      <c r="G2290" s="9">
        <f>IF(最小二乘法!G2290&lt;参数!$B$5,最小二乘法!G2290,"")</f>
        <v>-0.14067737311833206</v>
      </c>
      <c r="H2290" s="9" t="str">
        <f>IF(最小二乘法!H2290&lt;参数!$B$5,最小二乘法!H2290,"")</f>
        <v/>
      </c>
      <c r="I2290" s="9">
        <f t="shared" si="71"/>
        <v>-0.21521671371180787</v>
      </c>
    </row>
    <row r="2291" spans="1:9" x14ac:dyDescent="0.15">
      <c r="A2291" s="6">
        <v>41802</v>
      </c>
      <c r="B2291" s="9">
        <f t="shared" si="70"/>
        <v>-0.17924562842010922</v>
      </c>
      <c r="C2291" s="9">
        <f>IF(最小二乘法!C2291&lt;参数!$B$5,最小二乘法!C2291,"")</f>
        <v>-0.21163480596508491</v>
      </c>
      <c r="D2291" s="9" t="str">
        <f>IF(最小二乘法!D2291&lt;参数!$B$5,最小二乘法!D2291,"")</f>
        <v/>
      </c>
      <c r="E2291" s="9" t="str">
        <f>IF(最小二乘法!E2291&lt;参数!$B$5,最小二乘法!E2291,"")</f>
        <v/>
      </c>
      <c r="F2291" s="9" t="str">
        <f>IF(最小二乘法!F2291&lt;参数!$B$5,最小二乘法!F2291,"")</f>
        <v/>
      </c>
      <c r="G2291" s="9">
        <f>IF(最小二乘法!G2291&lt;参数!$B$5,最小二乘法!G2291,"")</f>
        <v>-0.14685645087513355</v>
      </c>
      <c r="H2291" s="9" t="str">
        <f>IF(最小二乘法!H2291&lt;参数!$B$5,最小二乘法!H2291,"")</f>
        <v/>
      </c>
      <c r="I2291" s="9">
        <f t="shared" si="71"/>
        <v>-0.21163480596508491</v>
      </c>
    </row>
    <row r="2292" spans="1:9" x14ac:dyDescent="0.15">
      <c r="A2292" s="6">
        <v>41803</v>
      </c>
      <c r="B2292" s="9">
        <f t="shared" si="70"/>
        <v>-0.18430261940530202</v>
      </c>
      <c r="C2292" s="9">
        <f>IF(最小二乘法!C2292&lt;参数!$B$5,最小二乘法!C2292,"")</f>
        <v>-0.21981530729644619</v>
      </c>
      <c r="D2292" s="9" t="str">
        <f>IF(最小二乘法!D2292&lt;参数!$B$5,最小二乘法!D2292,"")</f>
        <v/>
      </c>
      <c r="E2292" s="9" t="str">
        <f>IF(最小二乘法!E2292&lt;参数!$B$5,最小二乘法!E2292,"")</f>
        <v/>
      </c>
      <c r="F2292" s="9" t="str">
        <f>IF(最小二乘法!F2292&lt;参数!$B$5,最小二乘法!F2292,"")</f>
        <v/>
      </c>
      <c r="G2292" s="9">
        <f>IF(最小二乘法!G2292&lt;参数!$B$5,最小二乘法!G2292,"")</f>
        <v>-0.14878993151415787</v>
      </c>
      <c r="H2292" s="9" t="str">
        <f>IF(最小二乘法!H2292&lt;参数!$B$5,最小二乘法!H2292,"")</f>
        <v/>
      </c>
      <c r="I2292" s="9">
        <f t="shared" si="71"/>
        <v>-0.21981530729644619</v>
      </c>
    </row>
    <row r="2293" spans="1:9" x14ac:dyDescent="0.15">
      <c r="A2293" s="6">
        <v>41806</v>
      </c>
      <c r="B2293" s="9">
        <f t="shared" si="70"/>
        <v>-0.18884048187602448</v>
      </c>
      <c r="C2293" s="9">
        <f>IF(最小二乘法!C2293&lt;参数!$B$5,最小二乘法!C2293,"")</f>
        <v>-0.22822365532205671</v>
      </c>
      <c r="D2293" s="9" t="str">
        <f>IF(最小二乘法!D2293&lt;参数!$B$5,最小二乘法!D2293,"")</f>
        <v/>
      </c>
      <c r="E2293" s="9" t="str">
        <f>IF(最小二乘法!E2293&lt;参数!$B$5,最小二乘法!E2293,"")</f>
        <v/>
      </c>
      <c r="F2293" s="9" t="str">
        <f>IF(最小二乘法!F2293&lt;参数!$B$5,最小二乘法!F2293,"")</f>
        <v/>
      </c>
      <c r="G2293" s="9">
        <f>IF(最小二乘法!G2293&lt;参数!$B$5,最小二乘法!G2293,"")</f>
        <v>-0.14945730842999227</v>
      </c>
      <c r="H2293" s="9" t="str">
        <f>IF(最小二乘法!H2293&lt;参数!$B$5,最小二乘法!H2293,"")</f>
        <v/>
      </c>
      <c r="I2293" s="9">
        <f t="shared" si="71"/>
        <v>-0.22822365532205671</v>
      </c>
    </row>
    <row r="2294" spans="1:9" x14ac:dyDescent="0.15">
      <c r="A2294" s="6">
        <v>41807</v>
      </c>
      <c r="B2294" s="9">
        <f t="shared" si="70"/>
        <v>-0.18732516600333371</v>
      </c>
      <c r="C2294" s="9">
        <f>IF(最小二乘法!C2294&lt;参数!$B$5,最小二乘法!C2294,"")</f>
        <v>-0.22754263289692858</v>
      </c>
      <c r="D2294" s="9" t="str">
        <f>IF(最小二乘法!D2294&lt;参数!$B$5,最小二乘法!D2294,"")</f>
        <v/>
      </c>
      <c r="E2294" s="9" t="str">
        <f>IF(最小二乘法!E2294&lt;参数!$B$5,最小二乘法!E2294,"")</f>
        <v/>
      </c>
      <c r="F2294" s="9" t="str">
        <f>IF(最小二乘法!F2294&lt;参数!$B$5,最小二乘法!F2294,"")</f>
        <v/>
      </c>
      <c r="G2294" s="9">
        <f>IF(最小二乘法!G2294&lt;参数!$B$5,最小二乘法!G2294,"")</f>
        <v>-0.14710769910973887</v>
      </c>
      <c r="H2294" s="9" t="str">
        <f>IF(最小二乘法!H2294&lt;参数!$B$5,最小二乘法!H2294,"")</f>
        <v/>
      </c>
      <c r="I2294" s="9">
        <f t="shared" si="71"/>
        <v>-0.22754263289692858</v>
      </c>
    </row>
    <row r="2295" spans="1:9" x14ac:dyDescent="0.15">
      <c r="A2295" s="6">
        <v>41808</v>
      </c>
      <c r="B2295" s="9">
        <f t="shared" si="70"/>
        <v>-0.1904822161108502</v>
      </c>
      <c r="C2295" s="9">
        <f>IF(最小二乘法!C2295&lt;参数!$B$5,最小二乘法!C2295,"")</f>
        <v>-0.22887369482743605</v>
      </c>
      <c r="D2295" s="9" t="str">
        <f>IF(最小二乘法!D2295&lt;参数!$B$5,最小二乘法!D2295,"")</f>
        <v/>
      </c>
      <c r="E2295" s="9" t="str">
        <f>IF(最小二乘法!E2295&lt;参数!$B$5,最小二乘法!E2295,"")</f>
        <v/>
      </c>
      <c r="F2295" s="9" t="str">
        <f>IF(最小二乘法!F2295&lt;参数!$B$5,最小二乘法!F2295,"")</f>
        <v/>
      </c>
      <c r="G2295" s="9">
        <f>IF(最小二乘法!G2295&lt;参数!$B$5,最小二乘法!G2295,"")</f>
        <v>-0.15209073739426437</v>
      </c>
      <c r="H2295" s="9" t="str">
        <f>IF(最小二乘法!H2295&lt;参数!$B$5,最小二乘法!H2295,"")</f>
        <v/>
      </c>
      <c r="I2295" s="9">
        <f t="shared" si="71"/>
        <v>-0.22887369482743605</v>
      </c>
    </row>
    <row r="2296" spans="1:9" x14ac:dyDescent="0.15">
      <c r="A2296" s="6">
        <v>41809</v>
      </c>
      <c r="B2296" s="9">
        <f t="shared" si="70"/>
        <v>-0.18896843057654011</v>
      </c>
      <c r="C2296" s="9">
        <f>IF(最小二乘法!C2296&lt;参数!$B$5,最小二乘法!C2296,"")</f>
        <v>-0.22504709779597967</v>
      </c>
      <c r="D2296" s="9" t="str">
        <f>IF(最小二乘法!D2296&lt;参数!$B$5,最小二乘法!D2296,"")</f>
        <v/>
      </c>
      <c r="E2296" s="9" t="str">
        <f>IF(最小二乘法!E2296&lt;参数!$B$5,最小二乘法!E2296,"")</f>
        <v/>
      </c>
      <c r="F2296" s="9" t="str">
        <f>IF(最小二乘法!F2296&lt;参数!$B$5,最小二乘法!F2296,"")</f>
        <v/>
      </c>
      <c r="G2296" s="9">
        <f>IF(最小二乘法!G2296&lt;参数!$B$5,最小二乘法!G2296,"")</f>
        <v>-0.15288976335710058</v>
      </c>
      <c r="H2296" s="9" t="str">
        <f>IF(最小二乘法!H2296&lt;参数!$B$5,最小二乘法!H2296,"")</f>
        <v/>
      </c>
      <c r="I2296" s="9">
        <f t="shared" si="71"/>
        <v>-0.22504709779597967</v>
      </c>
    </row>
    <row r="2297" spans="1:9" x14ac:dyDescent="0.15">
      <c r="A2297" s="6">
        <v>41810</v>
      </c>
      <c r="B2297" s="9">
        <f t="shared" si="70"/>
        <v>-0.19166771214546563</v>
      </c>
      <c r="C2297" s="9">
        <f>IF(最小二乘法!C2297&lt;参数!$B$5,最小二乘法!C2297,"")</f>
        <v>-0.22857105249135348</v>
      </c>
      <c r="D2297" s="9" t="str">
        <f>IF(最小二乘法!D2297&lt;参数!$B$5,最小二乘法!D2297,"")</f>
        <v/>
      </c>
      <c r="E2297" s="9" t="str">
        <f>IF(最小二乘法!E2297&lt;参数!$B$5,最小二乘法!E2297,"")</f>
        <v/>
      </c>
      <c r="F2297" s="9" t="str">
        <f>IF(最小二乘法!F2297&lt;参数!$B$5,最小二乘法!F2297,"")</f>
        <v/>
      </c>
      <c r="G2297" s="9">
        <f>IF(最小二乘法!G2297&lt;参数!$B$5,最小二乘法!G2297,"")</f>
        <v>-0.1547643717995778</v>
      </c>
      <c r="H2297" s="9" t="str">
        <f>IF(最小二乘法!H2297&lt;参数!$B$5,最小二乘法!H2297,"")</f>
        <v/>
      </c>
      <c r="I2297" s="9">
        <f t="shared" si="71"/>
        <v>-0.22857105249135348</v>
      </c>
    </row>
    <row r="2298" spans="1:9" x14ac:dyDescent="0.15">
      <c r="A2298" s="6">
        <v>41813</v>
      </c>
      <c r="B2298" s="9">
        <f t="shared" si="70"/>
        <v>-0.18615421587913994</v>
      </c>
      <c r="C2298" s="9">
        <f>IF(最小二乘法!C2298&lt;参数!$B$5,最小二乘法!C2298,"")</f>
        <v>-0.2215666025332427</v>
      </c>
      <c r="D2298" s="9" t="str">
        <f>IF(最小二乘法!D2298&lt;参数!$B$5,最小二乘法!D2298,"")</f>
        <v/>
      </c>
      <c r="E2298" s="9" t="str">
        <f>IF(最小二乘法!E2298&lt;参数!$B$5,最小二乘法!E2298,"")</f>
        <v/>
      </c>
      <c r="F2298" s="9" t="str">
        <f>IF(最小二乘法!F2298&lt;参数!$B$5,最小二乘法!F2298,"")</f>
        <v/>
      </c>
      <c r="G2298" s="9">
        <f>IF(最小二乘法!G2298&lt;参数!$B$5,最小二乘法!G2298,"")</f>
        <v>-0.1507418292250372</v>
      </c>
      <c r="H2298" s="9" t="str">
        <f>IF(最小二乘法!H2298&lt;参数!$B$5,最小二乘法!H2298,"")</f>
        <v/>
      </c>
      <c r="I2298" s="9">
        <f t="shared" si="71"/>
        <v>-0.2215666025332427</v>
      </c>
    </row>
    <row r="2299" spans="1:9" x14ac:dyDescent="0.15">
      <c r="A2299" s="6">
        <v>41814</v>
      </c>
      <c r="B2299" s="9">
        <f t="shared" si="70"/>
        <v>-0.18400238064858715</v>
      </c>
      <c r="C2299" s="9">
        <f>IF(最小二乘法!C2299&lt;参数!$B$5,最小二乘法!C2299,"")</f>
        <v>-0.22051270118693192</v>
      </c>
      <c r="D2299" s="9" t="str">
        <f>IF(最小二乘法!D2299&lt;参数!$B$5,最小二乘法!D2299,"")</f>
        <v/>
      </c>
      <c r="E2299" s="9" t="str">
        <f>IF(最小二乘法!E2299&lt;参数!$B$5,最小二乘法!E2299,"")</f>
        <v/>
      </c>
      <c r="F2299" s="9" t="str">
        <f>IF(最小二乘法!F2299&lt;参数!$B$5,最小二乘法!F2299,"")</f>
        <v/>
      </c>
      <c r="G2299" s="9">
        <f>IF(最小二乘法!G2299&lt;参数!$B$5,最小二乘法!G2299,"")</f>
        <v>-0.14749206011024241</v>
      </c>
      <c r="H2299" s="9" t="str">
        <f>IF(最小二乘法!H2299&lt;参数!$B$5,最小二乘法!H2299,"")</f>
        <v/>
      </c>
      <c r="I2299" s="9">
        <f t="shared" si="71"/>
        <v>-0.22051270118693192</v>
      </c>
    </row>
    <row r="2300" spans="1:9" x14ac:dyDescent="0.15">
      <c r="A2300" s="6">
        <v>41815</v>
      </c>
      <c r="B2300" s="9">
        <f t="shared" si="70"/>
        <v>-0.18292251709651275</v>
      </c>
      <c r="C2300" s="9">
        <f>IF(最小二乘法!C2300&lt;参数!$B$5,最小二乘法!C2300,"")</f>
        <v>-0.22083388624355041</v>
      </c>
      <c r="D2300" s="9" t="str">
        <f>IF(最小二乘法!D2300&lt;参数!$B$5,最小二乘法!D2300,"")</f>
        <v/>
      </c>
      <c r="E2300" s="9" t="str">
        <f>IF(最小二乘法!E2300&lt;参数!$B$5,最小二乘法!E2300,"")</f>
        <v/>
      </c>
      <c r="F2300" s="9" t="str">
        <f>IF(最小二乘法!F2300&lt;参数!$B$5,最小二乘法!F2300,"")</f>
        <v/>
      </c>
      <c r="G2300" s="9">
        <f>IF(最小二乘法!G2300&lt;参数!$B$5,最小二乘法!G2300,"")</f>
        <v>-0.14501114794947512</v>
      </c>
      <c r="H2300" s="9" t="str">
        <f>IF(最小二乘法!H2300&lt;参数!$B$5,最小二乘法!H2300,"")</f>
        <v/>
      </c>
      <c r="I2300" s="9">
        <f t="shared" si="71"/>
        <v>-0.22083388624355041</v>
      </c>
    </row>
    <row r="2301" spans="1:9" x14ac:dyDescent="0.15">
      <c r="A2301" s="6">
        <v>41816</v>
      </c>
      <c r="B2301" s="9">
        <f t="shared" si="70"/>
        <v>-0.18191000972680771</v>
      </c>
      <c r="C2301" s="9">
        <f>IF(最小二乘法!C2301&lt;参数!$B$5,最小二乘法!C2301,"")</f>
        <v>-0.22040008250994694</v>
      </c>
      <c r="D2301" s="9" t="str">
        <f>IF(最小二乘法!D2301&lt;参数!$B$5,最小二乘法!D2301,"")</f>
        <v/>
      </c>
      <c r="E2301" s="9" t="str">
        <f>IF(最小二乘法!E2301&lt;参数!$B$5,最小二乘法!E2301,"")</f>
        <v/>
      </c>
      <c r="F2301" s="9" t="str">
        <f>IF(最小二乘法!F2301&lt;参数!$B$5,最小二乘法!F2301,"")</f>
        <v/>
      </c>
      <c r="G2301" s="9">
        <f>IF(最小二乘法!G2301&lt;参数!$B$5,最小二乘法!G2301,"")</f>
        <v>-0.1434199369436685</v>
      </c>
      <c r="H2301" s="9" t="str">
        <f>IF(最小二乘法!H2301&lt;参数!$B$5,最小二乘法!H2301,"")</f>
        <v/>
      </c>
      <c r="I2301" s="9">
        <f t="shared" si="71"/>
        <v>-0.22040008250994694</v>
      </c>
    </row>
    <row r="2302" spans="1:9" x14ac:dyDescent="0.15">
      <c r="A2302" s="6">
        <v>41817</v>
      </c>
      <c r="B2302" s="9">
        <f t="shared" si="70"/>
        <v>-0.17990456980704245</v>
      </c>
      <c r="C2302" s="9">
        <f>IF(最小二乘法!C2302&lt;参数!$B$5,最小二乘法!C2302,"")</f>
        <v>-0.21594041098126707</v>
      </c>
      <c r="D2302" s="9" t="str">
        <f>IF(最小二乘法!D2302&lt;参数!$B$5,最小二乘法!D2302,"")</f>
        <v/>
      </c>
      <c r="E2302" s="9" t="str">
        <f>IF(最小二乘法!E2302&lt;参数!$B$5,最小二乘法!E2302,"")</f>
        <v/>
      </c>
      <c r="F2302" s="9" t="str">
        <f>IF(最小二乘法!F2302&lt;参数!$B$5,最小二乘法!F2302,"")</f>
        <v/>
      </c>
      <c r="G2302" s="9">
        <f>IF(最小二乘法!G2302&lt;参数!$B$5,最小二乘法!G2302,"")</f>
        <v>-0.14386872863281785</v>
      </c>
      <c r="H2302" s="9" t="str">
        <f>IF(最小二乘法!H2302&lt;参数!$B$5,最小二乘法!H2302,"")</f>
        <v/>
      </c>
      <c r="I2302" s="9">
        <f t="shared" si="71"/>
        <v>-0.21594041098126707</v>
      </c>
    </row>
    <row r="2303" spans="1:9" x14ac:dyDescent="0.15">
      <c r="A2303" s="6">
        <v>41820</v>
      </c>
      <c r="B2303" s="9">
        <f t="shared" si="70"/>
        <v>-0.18023304410197016</v>
      </c>
      <c r="C2303" s="9">
        <f>IF(最小二乘法!C2303&lt;参数!$B$5,最小二乘法!C2303,"")</f>
        <v>-0.21754101358609382</v>
      </c>
      <c r="D2303" s="9" t="str">
        <f>IF(最小二乘法!D2303&lt;参数!$B$5,最小二乘法!D2303,"")</f>
        <v/>
      </c>
      <c r="E2303" s="9" t="str">
        <f>IF(最小二乘法!E2303&lt;参数!$B$5,最小二乘法!E2303,"")</f>
        <v/>
      </c>
      <c r="F2303" s="9" t="str">
        <f>IF(最小二乘法!F2303&lt;参数!$B$5,最小二乘法!F2303,"")</f>
        <v/>
      </c>
      <c r="G2303" s="9">
        <f>IF(最小二乘法!G2303&lt;参数!$B$5,最小二乘法!G2303,"")</f>
        <v>-0.14292507461784654</v>
      </c>
      <c r="H2303" s="9" t="str">
        <f>IF(最小二乘法!H2303&lt;参数!$B$5,最小二乘法!H2303,"")</f>
        <v/>
      </c>
      <c r="I2303" s="9">
        <f t="shared" si="71"/>
        <v>-0.21754101358609382</v>
      </c>
    </row>
    <row r="2304" spans="1:9" x14ac:dyDescent="0.15">
      <c r="A2304" s="6">
        <v>41821</v>
      </c>
      <c r="B2304" s="9">
        <f t="shared" si="70"/>
        <v>-0.18231311809260131</v>
      </c>
      <c r="C2304" s="9">
        <f>IF(最小二乘法!C2304&lt;参数!$B$5,最小二乘法!C2304,"")</f>
        <v>-0.21992525885126782</v>
      </c>
      <c r="D2304" s="9" t="str">
        <f>IF(最小二乘法!D2304&lt;参数!$B$5,最小二乘法!D2304,"")</f>
        <v/>
      </c>
      <c r="E2304" s="9" t="str">
        <f>IF(最小二乘法!E2304&lt;参数!$B$5,最小二乘法!E2304,"")</f>
        <v/>
      </c>
      <c r="F2304" s="9" t="str">
        <f>IF(最小二乘法!F2304&lt;参数!$B$5,最小二乘法!F2304,"")</f>
        <v/>
      </c>
      <c r="G2304" s="9">
        <f>IF(最小二乘法!G2304&lt;参数!$B$5,最小二乘法!G2304,"")</f>
        <v>-0.14470097733393483</v>
      </c>
      <c r="H2304" s="9" t="str">
        <f>IF(最小二乘法!H2304&lt;参数!$B$5,最小二乘法!H2304,"")</f>
        <v/>
      </c>
      <c r="I2304" s="9">
        <f t="shared" si="71"/>
        <v>-0.21992525885126782</v>
      </c>
    </row>
    <row r="2305" spans="1:9" x14ac:dyDescent="0.15">
      <c r="A2305" s="6">
        <v>41822</v>
      </c>
      <c r="B2305" s="9">
        <f t="shared" si="70"/>
        <v>-0.18226074827816113</v>
      </c>
      <c r="C2305" s="9">
        <f>IF(最小二乘法!C2305&lt;参数!$B$5,最小二乘法!C2305,"")</f>
        <v>-0.22000887362865365</v>
      </c>
      <c r="D2305" s="9" t="str">
        <f>IF(最小二乘法!D2305&lt;参数!$B$5,最小二乘法!D2305,"")</f>
        <v/>
      </c>
      <c r="E2305" s="9" t="str">
        <f>IF(最小二乘法!E2305&lt;参数!$B$5,最小二乘法!E2305,"")</f>
        <v/>
      </c>
      <c r="F2305" s="9" t="str">
        <f>IF(最小二乘法!F2305&lt;参数!$B$5,最小二乘法!F2305,"")</f>
        <v/>
      </c>
      <c r="G2305" s="9">
        <f>IF(最小二乘法!G2305&lt;参数!$B$5,最小二乘法!G2305,"")</f>
        <v>-0.14451262292766864</v>
      </c>
      <c r="H2305" s="9" t="str">
        <f>IF(最小二乘法!H2305&lt;参数!$B$5,最小二乘法!H2305,"")</f>
        <v/>
      </c>
      <c r="I2305" s="9">
        <f t="shared" si="71"/>
        <v>-0.22000887362865365</v>
      </c>
    </row>
    <row r="2306" spans="1:9" x14ac:dyDescent="0.15">
      <c r="A2306" s="6">
        <v>41823</v>
      </c>
      <c r="B2306" s="9">
        <f t="shared" si="70"/>
        <v>-0.1814816354223891</v>
      </c>
      <c r="C2306" s="9">
        <f>IF(最小二乘法!C2306&lt;参数!$B$5,最小二乘法!C2306,"")</f>
        <v>-0.2207877883433769</v>
      </c>
      <c r="D2306" s="9" t="str">
        <f>IF(最小二乘法!D2306&lt;参数!$B$5,最小二乘法!D2306,"")</f>
        <v/>
      </c>
      <c r="E2306" s="9" t="str">
        <f>IF(最小二乘法!E2306&lt;参数!$B$5,最小二乘法!E2306,"")</f>
        <v/>
      </c>
      <c r="F2306" s="9" t="str">
        <f>IF(最小二乘法!F2306&lt;参数!$B$5,最小二乘法!F2306,"")</f>
        <v/>
      </c>
      <c r="G2306" s="9">
        <f>IF(最小二乘法!G2306&lt;参数!$B$5,最小二乘法!G2306,"")</f>
        <v>-0.14217548250140133</v>
      </c>
      <c r="H2306" s="9" t="str">
        <f>IF(最小二乘法!H2306&lt;参数!$B$5,最小二乘法!H2306,"")</f>
        <v/>
      </c>
      <c r="I2306" s="9">
        <f t="shared" si="71"/>
        <v>-0.2207877883433769</v>
      </c>
    </row>
    <row r="2307" spans="1:9" x14ac:dyDescent="0.15">
      <c r="A2307" s="6">
        <v>41824</v>
      </c>
      <c r="B2307" s="9">
        <f t="shared" ref="B2307:B2370" si="72">IFERROR(AVERAGE(C2307:H2307),0)</f>
        <v>-0.18224962797404282</v>
      </c>
      <c r="C2307" s="9">
        <f>IF(最小二乘法!C2307&lt;参数!$B$5,最小二乘法!C2307,"")</f>
        <v>-0.2214710013976742</v>
      </c>
      <c r="D2307" s="9" t="str">
        <f>IF(最小二乘法!D2307&lt;参数!$B$5,最小二乘法!D2307,"")</f>
        <v/>
      </c>
      <c r="E2307" s="9" t="str">
        <f>IF(最小二乘法!E2307&lt;参数!$B$5,最小二乘法!E2307,"")</f>
        <v/>
      </c>
      <c r="F2307" s="9" t="str">
        <f>IF(最小二乘法!F2307&lt;参数!$B$5,最小二乘法!F2307,"")</f>
        <v/>
      </c>
      <c r="G2307" s="9">
        <f>IF(最小二乘法!G2307&lt;参数!$B$5,最小二乘法!G2307,"")</f>
        <v>-0.14302825455041146</v>
      </c>
      <c r="H2307" s="9" t="str">
        <f>IF(最小二乘法!H2307&lt;参数!$B$5,最小二乘法!H2307,"")</f>
        <v/>
      </c>
      <c r="I2307" s="9">
        <f t="shared" ref="I2307:I2370" si="73">MIN(C2307:H2307)</f>
        <v>-0.2214710013976742</v>
      </c>
    </row>
    <row r="2308" spans="1:9" x14ac:dyDescent="0.15">
      <c r="A2308" s="6">
        <v>41827</v>
      </c>
      <c r="B2308" s="9">
        <f t="shared" si="72"/>
        <v>-0.1811646304241728</v>
      </c>
      <c r="C2308" s="9">
        <f>IF(最小二乘法!C2308&lt;参数!$B$5,最小二乘法!C2308,"")</f>
        <v>-0.21880125361947148</v>
      </c>
      <c r="D2308" s="9" t="str">
        <f>IF(最小二乘法!D2308&lt;参数!$B$5,最小二乘法!D2308,"")</f>
        <v/>
      </c>
      <c r="E2308" s="9" t="str">
        <f>IF(最小二乘法!E2308&lt;参数!$B$5,最小二乘法!E2308,"")</f>
        <v/>
      </c>
      <c r="F2308" s="9" t="str">
        <f>IF(最小二乘法!F2308&lt;参数!$B$5,最小二乘法!F2308,"")</f>
        <v/>
      </c>
      <c r="G2308" s="9">
        <f>IF(最小二乘法!G2308&lt;参数!$B$5,最小二乘法!G2308,"")</f>
        <v>-0.14352800722887415</v>
      </c>
      <c r="H2308" s="9" t="str">
        <f>IF(最小二乘法!H2308&lt;参数!$B$5,最小二乘法!H2308,"")</f>
        <v/>
      </c>
      <c r="I2308" s="9">
        <f t="shared" si="73"/>
        <v>-0.21880125361947148</v>
      </c>
    </row>
    <row r="2309" spans="1:9" x14ac:dyDescent="0.15">
      <c r="A2309" s="6">
        <v>41828</v>
      </c>
      <c r="B2309" s="9">
        <f t="shared" si="72"/>
        <v>-0.17903446622913993</v>
      </c>
      <c r="C2309" s="9">
        <f>IF(最小二乘法!C2309&lt;参数!$B$5,最小二乘法!C2309,"")</f>
        <v>-0.21754821381861114</v>
      </c>
      <c r="D2309" s="9" t="str">
        <f>IF(最小二乘法!D2309&lt;参数!$B$5,最小二乘法!D2309,"")</f>
        <v/>
      </c>
      <c r="E2309" s="9" t="str">
        <f>IF(最小二乘法!E2309&lt;参数!$B$5,最小二乘法!E2309,"")</f>
        <v/>
      </c>
      <c r="F2309" s="9" t="str">
        <f>IF(最小二乘法!F2309&lt;参数!$B$5,最小二乘法!F2309,"")</f>
        <v/>
      </c>
      <c r="G2309" s="9">
        <f>IF(最小二乘法!G2309&lt;参数!$B$5,最小二乘法!G2309,"")</f>
        <v>-0.14052071863966875</v>
      </c>
      <c r="H2309" s="9" t="str">
        <f>IF(最小二乘法!H2309&lt;参数!$B$5,最小二乘法!H2309,"")</f>
        <v/>
      </c>
      <c r="I2309" s="9">
        <f t="shared" si="73"/>
        <v>-0.21754821381861114</v>
      </c>
    </row>
    <row r="2310" spans="1:9" x14ac:dyDescent="0.15">
      <c r="A2310" s="6">
        <v>41829</v>
      </c>
      <c r="B2310" s="9">
        <f t="shared" si="72"/>
        <v>-0.17799221086039635</v>
      </c>
      <c r="C2310" s="9">
        <f>IF(最小二乘法!C2310&lt;参数!$B$5,最小二乘法!C2310,"")</f>
        <v>-0.21349897071991589</v>
      </c>
      <c r="D2310" s="9" t="str">
        <f>IF(最小二乘法!D2310&lt;参数!$B$5,最小二乘法!D2310,"")</f>
        <v/>
      </c>
      <c r="E2310" s="9" t="str">
        <f>IF(最小二乘法!E2310&lt;参数!$B$5,最小二乘法!E2310,"")</f>
        <v/>
      </c>
      <c r="F2310" s="9" t="str">
        <f>IF(最小二乘法!F2310&lt;参数!$B$5,最小二乘法!F2310,"")</f>
        <v/>
      </c>
      <c r="G2310" s="9">
        <f>IF(最小二乘法!G2310&lt;参数!$B$5,最小二乘法!G2310,"")</f>
        <v>-0.14248545100087684</v>
      </c>
      <c r="H2310" s="9" t="str">
        <f>IF(最小二乘法!H2310&lt;参数!$B$5,最小二乘法!H2310,"")</f>
        <v/>
      </c>
      <c r="I2310" s="9">
        <f t="shared" si="73"/>
        <v>-0.21349897071991589</v>
      </c>
    </row>
    <row r="2311" spans="1:9" x14ac:dyDescent="0.15">
      <c r="A2311" s="6">
        <v>41830</v>
      </c>
      <c r="B2311" s="9">
        <f t="shared" si="72"/>
        <v>-0.1744674960506794</v>
      </c>
      <c r="C2311" s="9">
        <f>IF(最小二乘法!C2311&lt;参数!$B$5,最小二乘法!C2311,"")</f>
        <v>-0.20951309216170469</v>
      </c>
      <c r="D2311" s="9" t="str">
        <f>IF(最小二乘法!D2311&lt;参数!$B$5,最小二乘法!D2311,"")</f>
        <v/>
      </c>
      <c r="E2311" s="9" t="str">
        <f>IF(最小二乘法!E2311&lt;参数!$B$5,最小二乘法!E2311,"")</f>
        <v/>
      </c>
      <c r="F2311" s="9" t="str">
        <f>IF(最小二乘法!F2311&lt;参数!$B$5,最小二乘法!F2311,"")</f>
        <v/>
      </c>
      <c r="G2311" s="9">
        <f>IF(最小二乘法!G2311&lt;参数!$B$5,最小二乘法!G2311,"")</f>
        <v>-0.13942189993965415</v>
      </c>
      <c r="H2311" s="9" t="str">
        <f>IF(最小二乘法!H2311&lt;参数!$B$5,最小二乘法!H2311,"")</f>
        <v/>
      </c>
      <c r="I2311" s="9">
        <f t="shared" si="73"/>
        <v>-0.20951309216170469</v>
      </c>
    </row>
    <row r="2312" spans="1:9" x14ac:dyDescent="0.15">
      <c r="A2312" s="6">
        <v>41831</v>
      </c>
      <c r="B2312" s="9">
        <f t="shared" si="72"/>
        <v>-0.17585627293414668</v>
      </c>
      <c r="C2312" s="9">
        <f>IF(最小二乘法!C2312&lt;参数!$B$5,最小二乘法!C2312,"")</f>
        <v>-0.21114547668769948</v>
      </c>
      <c r="D2312" s="9" t="str">
        <f>IF(最小二乘法!D2312&lt;参数!$B$5,最小二乘法!D2312,"")</f>
        <v/>
      </c>
      <c r="E2312" s="9" t="str">
        <f>IF(最小二乘法!E2312&lt;参数!$B$5,最小二乘法!E2312,"")</f>
        <v/>
      </c>
      <c r="F2312" s="9" t="str">
        <f>IF(最小二乘法!F2312&lt;参数!$B$5,最小二乘法!F2312,"")</f>
        <v/>
      </c>
      <c r="G2312" s="9">
        <f>IF(最小二乘法!G2312&lt;参数!$B$5,最小二乘法!G2312,"")</f>
        <v>-0.14056706918059392</v>
      </c>
      <c r="H2312" s="9" t="str">
        <f>IF(最小二乘法!H2312&lt;参数!$B$5,最小二乘法!H2312,"")</f>
        <v/>
      </c>
      <c r="I2312" s="9">
        <f t="shared" si="73"/>
        <v>-0.21114547668769948</v>
      </c>
    </row>
    <row r="2313" spans="1:9" x14ac:dyDescent="0.15">
      <c r="A2313" s="6">
        <v>41834</v>
      </c>
      <c r="B2313" s="9">
        <f t="shared" si="72"/>
        <v>-0.17370840841927127</v>
      </c>
      <c r="C2313" s="9">
        <f>IF(最小二乘法!C2313&lt;参数!$B$5,最小二乘法!C2313,"")</f>
        <v>-0.2078845721011581</v>
      </c>
      <c r="D2313" s="9" t="str">
        <f>IF(最小二乘法!D2313&lt;参数!$B$5,最小二乘法!D2313,"")</f>
        <v/>
      </c>
      <c r="E2313" s="9" t="str">
        <f>IF(最小二乘法!E2313&lt;参数!$B$5,最小二乘法!E2313,"")</f>
        <v/>
      </c>
      <c r="F2313" s="9" t="str">
        <f>IF(最小二乘法!F2313&lt;参数!$B$5,最小二乘法!F2313,"")</f>
        <v/>
      </c>
      <c r="G2313" s="9">
        <f>IF(最小二乘法!G2313&lt;参数!$B$5,最小二乘法!G2313,"")</f>
        <v>-0.13953224473738446</v>
      </c>
      <c r="H2313" s="9" t="str">
        <f>IF(最小二乘法!H2313&lt;参数!$B$5,最小二乘法!H2313,"")</f>
        <v/>
      </c>
      <c r="I2313" s="9">
        <f t="shared" si="73"/>
        <v>-0.2078845721011581</v>
      </c>
    </row>
    <row r="2314" spans="1:9" x14ac:dyDescent="0.15">
      <c r="A2314" s="6">
        <v>41835</v>
      </c>
      <c r="B2314" s="9">
        <f t="shared" si="72"/>
        <v>-0.172323157481792</v>
      </c>
      <c r="C2314" s="9">
        <f>IF(最小二乘法!C2314&lt;参数!$B$5,最小二乘法!C2314,"")</f>
        <v>-0.20554059176213837</v>
      </c>
      <c r="D2314" s="9" t="str">
        <f>IF(最小二乘法!D2314&lt;参数!$B$5,最小二乘法!D2314,"")</f>
        <v/>
      </c>
      <c r="E2314" s="9" t="str">
        <f>IF(最小二乘法!E2314&lt;参数!$B$5,最小二乘法!E2314,"")</f>
        <v/>
      </c>
      <c r="F2314" s="9" t="str">
        <f>IF(最小二乘法!F2314&lt;参数!$B$5,最小二乘法!F2314,"")</f>
        <v/>
      </c>
      <c r="G2314" s="9">
        <f>IF(最小二乘法!G2314&lt;参数!$B$5,最小二乘法!G2314,"")</f>
        <v>-0.13910572320144565</v>
      </c>
      <c r="H2314" s="9" t="str">
        <f>IF(最小二乘法!H2314&lt;参数!$B$5,最小二乘法!H2314,"")</f>
        <v/>
      </c>
      <c r="I2314" s="9">
        <f t="shared" si="73"/>
        <v>-0.20554059176213837</v>
      </c>
    </row>
    <row r="2315" spans="1:9" x14ac:dyDescent="0.15">
      <c r="A2315" s="6">
        <v>41836</v>
      </c>
      <c r="B2315" s="9">
        <f t="shared" si="72"/>
        <v>-0.20851493031863835</v>
      </c>
      <c r="C2315" s="9">
        <f>IF(最小二乘法!C2315&lt;参数!$B$5,最小二乘法!C2315,"")</f>
        <v>-0.20851493031863835</v>
      </c>
      <c r="D2315" s="9" t="str">
        <f>IF(最小二乘法!D2315&lt;参数!$B$5,最小二乘法!D2315,"")</f>
        <v/>
      </c>
      <c r="E2315" s="9" t="str">
        <f>IF(最小二乘法!E2315&lt;参数!$B$5,最小二乘法!E2315,"")</f>
        <v/>
      </c>
      <c r="F2315" s="9" t="str">
        <f>IF(最小二乘法!F2315&lt;参数!$B$5,最小二乘法!F2315,"")</f>
        <v/>
      </c>
      <c r="G2315" s="9" t="str">
        <f>IF(最小二乘法!G2315&lt;参数!$B$5,最小二乘法!G2315,"")</f>
        <v/>
      </c>
      <c r="H2315" s="9" t="str">
        <f>IF(最小二乘法!H2315&lt;参数!$B$5,最小二乘法!H2315,"")</f>
        <v/>
      </c>
      <c r="I2315" s="9">
        <f t="shared" si="73"/>
        <v>-0.20851493031863835</v>
      </c>
    </row>
    <row r="2316" spans="1:9" x14ac:dyDescent="0.15">
      <c r="A2316" s="6">
        <v>41837</v>
      </c>
      <c r="B2316" s="9">
        <f t="shared" si="72"/>
        <v>-0.17220229884675742</v>
      </c>
      <c r="C2316" s="9">
        <f>IF(最小二乘法!C2316&lt;参数!$B$5,最小二乘法!C2316,"")</f>
        <v>-0.20583726077025136</v>
      </c>
      <c r="D2316" s="9" t="str">
        <f>IF(最小二乘法!D2316&lt;参数!$B$5,最小二乘法!D2316,"")</f>
        <v/>
      </c>
      <c r="E2316" s="9" t="str">
        <f>IF(最小二乘法!E2316&lt;参数!$B$5,最小二乘法!E2316,"")</f>
        <v/>
      </c>
      <c r="F2316" s="9" t="str">
        <f>IF(最小二乘法!F2316&lt;参数!$B$5,最小二乘法!F2316,"")</f>
        <v/>
      </c>
      <c r="G2316" s="9">
        <f>IF(最小二乘法!G2316&lt;参数!$B$5,最小二乘法!G2316,"")</f>
        <v>-0.13856733692326351</v>
      </c>
      <c r="H2316" s="9" t="str">
        <f>IF(最小二乘法!H2316&lt;参数!$B$5,最小二乘法!H2316,"")</f>
        <v/>
      </c>
      <c r="I2316" s="9">
        <f t="shared" si="73"/>
        <v>-0.20583726077025136</v>
      </c>
    </row>
    <row r="2317" spans="1:9" x14ac:dyDescent="0.15">
      <c r="A2317" s="6">
        <v>41838</v>
      </c>
      <c r="B2317" s="9">
        <f t="shared" si="72"/>
        <v>-0.17274256816229355</v>
      </c>
      <c r="C2317" s="9">
        <f>IF(最小二乘法!C2317&lt;参数!$B$5,最小二乘法!C2317,"")</f>
        <v>-0.20889718543062188</v>
      </c>
      <c r="D2317" s="9" t="str">
        <f>IF(最小二乘法!D2317&lt;参数!$B$5,最小二乘法!D2317,"")</f>
        <v/>
      </c>
      <c r="E2317" s="9" t="str">
        <f>IF(最小二乘法!E2317&lt;参数!$B$5,最小二乘法!E2317,"")</f>
        <v/>
      </c>
      <c r="F2317" s="9" t="str">
        <f>IF(最小二乘法!F2317&lt;参数!$B$5,最小二乘法!F2317,"")</f>
        <v/>
      </c>
      <c r="G2317" s="9">
        <f>IF(最小二乘法!G2317&lt;参数!$B$5,最小二乘法!G2317,"")</f>
        <v>-0.13658795089396525</v>
      </c>
      <c r="H2317" s="9" t="str">
        <f>IF(最小二乘法!H2317&lt;参数!$B$5,最小二乘法!H2317,"")</f>
        <v/>
      </c>
      <c r="I2317" s="9">
        <f t="shared" si="73"/>
        <v>-0.20889718543062188</v>
      </c>
    </row>
    <row r="2318" spans="1:9" x14ac:dyDescent="0.15">
      <c r="A2318" s="6">
        <v>41841</v>
      </c>
      <c r="B2318" s="9">
        <f t="shared" si="72"/>
        <v>-0.17126009752748389</v>
      </c>
      <c r="C2318" s="9">
        <f>IF(最小二乘法!C2318&lt;参数!$B$5,最小二乘法!C2318,"")</f>
        <v>-0.2109475099531303</v>
      </c>
      <c r="D2318" s="9" t="str">
        <f>IF(最小二乘法!D2318&lt;参数!$B$5,最小二乘法!D2318,"")</f>
        <v/>
      </c>
      <c r="E2318" s="9" t="str">
        <f>IF(最小二乘法!E2318&lt;参数!$B$5,最小二乘法!E2318,"")</f>
        <v/>
      </c>
      <c r="F2318" s="9" t="str">
        <f>IF(最小二乘法!F2318&lt;参数!$B$5,最小二乘法!F2318,"")</f>
        <v/>
      </c>
      <c r="G2318" s="9">
        <f>IF(最小二乘法!G2318&lt;参数!$B$5,最小二乘法!G2318,"")</f>
        <v>-0.13157268510183751</v>
      </c>
      <c r="H2318" s="9" t="str">
        <f>IF(最小二乘法!H2318&lt;参数!$B$5,最小二乘法!H2318,"")</f>
        <v/>
      </c>
      <c r="I2318" s="9">
        <f t="shared" si="73"/>
        <v>-0.2109475099531303</v>
      </c>
    </row>
    <row r="2319" spans="1:9" x14ac:dyDescent="0.15">
      <c r="A2319" s="6">
        <v>41842</v>
      </c>
      <c r="B2319" s="9">
        <f t="shared" si="72"/>
        <v>-0.1741118976761743</v>
      </c>
      <c r="C2319" s="9">
        <f>IF(最小二乘法!C2319&lt;参数!$B$5,最小二乘法!C2319,"")</f>
        <v>-0.21553773762132536</v>
      </c>
      <c r="D2319" s="9" t="str">
        <f>IF(最小二乘法!D2319&lt;参数!$B$5,最小二乘法!D2319,"")</f>
        <v/>
      </c>
      <c r="E2319" s="9" t="str">
        <f>IF(最小二乘法!E2319&lt;参数!$B$5,最小二乘法!E2319,"")</f>
        <v/>
      </c>
      <c r="F2319" s="9" t="str">
        <f>IF(最小二乘法!F2319&lt;参数!$B$5,最小二乘法!F2319,"")</f>
        <v/>
      </c>
      <c r="G2319" s="9">
        <f>IF(最小二乘法!G2319&lt;参数!$B$5,最小二乘法!G2319,"")</f>
        <v>-0.13268605773102327</v>
      </c>
      <c r="H2319" s="9" t="str">
        <f>IF(最小二乘法!H2319&lt;参数!$B$5,最小二乘法!H2319,"")</f>
        <v/>
      </c>
      <c r="I2319" s="9">
        <f t="shared" si="73"/>
        <v>-0.21553773762132536</v>
      </c>
    </row>
    <row r="2320" spans="1:9" x14ac:dyDescent="0.15">
      <c r="A2320" s="6">
        <v>41843</v>
      </c>
      <c r="B2320" s="9">
        <f t="shared" si="72"/>
        <v>-0.17492236628229546</v>
      </c>
      <c r="C2320" s="9">
        <f>IF(最小二乘法!C2320&lt;参数!$B$5,最小二乘法!C2320,"")</f>
        <v>-0.21647848645738413</v>
      </c>
      <c r="D2320" s="9" t="str">
        <f>IF(最小二乘法!D2320&lt;参数!$B$5,最小二乘法!D2320,"")</f>
        <v/>
      </c>
      <c r="E2320" s="9" t="str">
        <f>IF(最小二乘法!E2320&lt;参数!$B$5,最小二乘法!E2320,"")</f>
        <v/>
      </c>
      <c r="F2320" s="9" t="str">
        <f>IF(最小二乘法!F2320&lt;参数!$B$5,最小二乘法!F2320,"")</f>
        <v/>
      </c>
      <c r="G2320" s="9">
        <f>IF(最小二乘法!G2320&lt;参数!$B$5,最小二乘法!G2320,"")</f>
        <v>-0.13336624610720682</v>
      </c>
      <c r="H2320" s="9" t="str">
        <f>IF(最小二乘法!H2320&lt;参数!$B$5,最小二乘法!H2320,"")</f>
        <v/>
      </c>
      <c r="I2320" s="9">
        <f t="shared" si="73"/>
        <v>-0.21647848645738413</v>
      </c>
    </row>
    <row r="2321" spans="1:9" x14ac:dyDescent="0.15">
      <c r="A2321" s="6">
        <v>41844</v>
      </c>
      <c r="B2321" s="9">
        <f t="shared" si="72"/>
        <v>-0.18075031914788664</v>
      </c>
      <c r="C2321" s="9">
        <f>IF(最小二乘法!C2321&lt;参数!$B$5,最小二乘法!C2321,"")</f>
        <v>-0.22818358834234223</v>
      </c>
      <c r="D2321" s="9" t="str">
        <f>IF(最小二乘法!D2321&lt;参数!$B$5,最小二乘法!D2321,"")</f>
        <v/>
      </c>
      <c r="E2321" s="9" t="str">
        <f>IF(最小二乘法!E2321&lt;参数!$B$5,最小二乘法!E2321,"")</f>
        <v/>
      </c>
      <c r="F2321" s="9" t="str">
        <f>IF(最小二乘法!F2321&lt;参数!$B$5,最小二乘法!F2321,"")</f>
        <v/>
      </c>
      <c r="G2321" s="9">
        <f>IF(最小二乘法!G2321&lt;参数!$B$5,最小二乘法!G2321,"")</f>
        <v>-0.13331704995343108</v>
      </c>
      <c r="H2321" s="9" t="str">
        <f>IF(最小二乘法!H2321&lt;参数!$B$5,最小二乘法!H2321,"")</f>
        <v/>
      </c>
      <c r="I2321" s="9">
        <f t="shared" si="73"/>
        <v>-0.22818358834234223</v>
      </c>
    </row>
    <row r="2322" spans="1:9" x14ac:dyDescent="0.15">
      <c r="A2322" s="6">
        <v>41845</v>
      </c>
      <c r="B2322" s="9">
        <f t="shared" si="72"/>
        <v>-0.17764020684174864</v>
      </c>
      <c r="C2322" s="9">
        <f>IF(最小二乘法!C2322&lt;参数!$B$5,最小二乘法!C2322,"")</f>
        <v>-0.22252149746840802</v>
      </c>
      <c r="D2322" s="9" t="str">
        <f>IF(最小二乘法!D2322&lt;参数!$B$5,最小二乘法!D2322,"")</f>
        <v/>
      </c>
      <c r="E2322" s="9" t="str">
        <f>IF(最小二乘法!E2322&lt;参数!$B$5,最小二乘法!E2322,"")</f>
        <v/>
      </c>
      <c r="F2322" s="9" t="str">
        <f>IF(最小二乘法!F2322&lt;参数!$B$5,最小二乘法!F2322,"")</f>
        <v/>
      </c>
      <c r="G2322" s="9">
        <f>IF(最小二乘法!G2322&lt;参数!$B$5,最小二乘法!G2322,"")</f>
        <v>-0.13275891621508928</v>
      </c>
      <c r="H2322" s="9" t="str">
        <f>IF(最小二乘法!H2322&lt;参数!$B$5,最小二乘法!H2322,"")</f>
        <v/>
      </c>
      <c r="I2322" s="9">
        <f t="shared" si="73"/>
        <v>-0.22252149746840802</v>
      </c>
    </row>
    <row r="2323" spans="1:9" x14ac:dyDescent="0.15">
      <c r="A2323" s="6">
        <v>41848</v>
      </c>
      <c r="B2323" s="9">
        <f t="shared" si="72"/>
        <v>-0.17929548588151467</v>
      </c>
      <c r="C2323" s="9">
        <f>IF(最小二乘法!C2323&lt;参数!$B$5,最小二乘法!C2323,"")</f>
        <v>-0.22325377176572828</v>
      </c>
      <c r="D2323" s="9" t="str">
        <f>IF(最小二乘法!D2323&lt;参数!$B$5,最小二乘法!D2323,"")</f>
        <v/>
      </c>
      <c r="E2323" s="9" t="str">
        <f>IF(最小二乘法!E2323&lt;参数!$B$5,最小二乘法!E2323,"")</f>
        <v/>
      </c>
      <c r="F2323" s="9" t="str">
        <f>IF(最小二乘法!F2323&lt;参数!$B$5,最小二乘法!F2323,"")</f>
        <v/>
      </c>
      <c r="G2323" s="9">
        <f>IF(最小二乘法!G2323&lt;参数!$B$5,最小二乘法!G2323,"")</f>
        <v>-0.13533719999730109</v>
      </c>
      <c r="H2323" s="9" t="str">
        <f>IF(最小二乘法!H2323&lt;参数!$B$5,最小二乘法!H2323,"")</f>
        <v/>
      </c>
      <c r="I2323" s="9">
        <f t="shared" si="73"/>
        <v>-0.22325377176572828</v>
      </c>
    </row>
    <row r="2324" spans="1:9" x14ac:dyDescent="0.15">
      <c r="A2324" s="6">
        <v>41849</v>
      </c>
      <c r="B2324" s="9">
        <f t="shared" si="72"/>
        <v>-0.22004364468593354</v>
      </c>
      <c r="C2324" s="9">
        <f>IF(最小二乘法!C2324&lt;参数!$B$5,最小二乘法!C2324,"")</f>
        <v>-0.22004364468593354</v>
      </c>
      <c r="D2324" s="9" t="str">
        <f>IF(最小二乘法!D2324&lt;参数!$B$5,最小二乘法!D2324,"")</f>
        <v/>
      </c>
      <c r="E2324" s="9" t="str">
        <f>IF(最小二乘法!E2324&lt;参数!$B$5,最小二乘法!E2324,"")</f>
        <v/>
      </c>
      <c r="F2324" s="9" t="str">
        <f>IF(最小二乘法!F2324&lt;参数!$B$5,最小二乘法!F2324,"")</f>
        <v/>
      </c>
      <c r="G2324" s="9" t="str">
        <f>IF(最小二乘法!G2324&lt;参数!$B$5,最小二乘法!G2324,"")</f>
        <v/>
      </c>
      <c r="H2324" s="9" t="str">
        <f>IF(最小二乘法!H2324&lt;参数!$B$5,最小二乘法!H2324,"")</f>
        <v/>
      </c>
      <c r="I2324" s="9">
        <f t="shared" si="73"/>
        <v>-0.22004364468593354</v>
      </c>
    </row>
    <row r="2325" spans="1:9" x14ac:dyDescent="0.15">
      <c r="A2325" s="6">
        <v>41850</v>
      </c>
      <c r="B2325" s="9">
        <f t="shared" si="72"/>
        <v>-0.22420989807314476</v>
      </c>
      <c r="C2325" s="9">
        <f>IF(最小二乘法!C2325&lt;参数!$B$5,最小二乘法!C2325,"")</f>
        <v>-0.22420989807314476</v>
      </c>
      <c r="D2325" s="9" t="str">
        <f>IF(最小二乘法!D2325&lt;参数!$B$5,最小二乘法!D2325,"")</f>
        <v/>
      </c>
      <c r="E2325" s="9" t="str">
        <f>IF(最小二乘法!E2325&lt;参数!$B$5,最小二乘法!E2325,"")</f>
        <v/>
      </c>
      <c r="F2325" s="9" t="str">
        <f>IF(最小二乘法!F2325&lt;参数!$B$5,最小二乘法!F2325,"")</f>
        <v/>
      </c>
      <c r="G2325" s="9" t="str">
        <f>IF(最小二乘法!G2325&lt;参数!$B$5,最小二乘法!G2325,"")</f>
        <v/>
      </c>
      <c r="H2325" s="9" t="str">
        <f>IF(最小二乘法!H2325&lt;参数!$B$5,最小二乘法!H2325,"")</f>
        <v/>
      </c>
      <c r="I2325" s="9">
        <f t="shared" si="73"/>
        <v>-0.22420989807314476</v>
      </c>
    </row>
    <row r="2326" spans="1:9" x14ac:dyDescent="0.15">
      <c r="A2326" s="6">
        <v>41851</v>
      </c>
      <c r="B2326" s="9">
        <f t="shared" si="72"/>
        <v>-0.21837359456828356</v>
      </c>
      <c r="C2326" s="9">
        <f>IF(最小二乘法!C2326&lt;参数!$B$5,最小二乘法!C2326,"")</f>
        <v>-0.21837359456828356</v>
      </c>
      <c r="D2326" s="9" t="str">
        <f>IF(最小二乘法!D2326&lt;参数!$B$5,最小二乘法!D2326,"")</f>
        <v/>
      </c>
      <c r="E2326" s="9" t="str">
        <f>IF(最小二乘法!E2326&lt;参数!$B$5,最小二乘法!E2326,"")</f>
        <v/>
      </c>
      <c r="F2326" s="9" t="str">
        <f>IF(最小二乘法!F2326&lt;参数!$B$5,最小二乘法!F2326,"")</f>
        <v/>
      </c>
      <c r="G2326" s="9" t="str">
        <f>IF(最小二乘法!G2326&lt;参数!$B$5,最小二乘法!G2326,"")</f>
        <v/>
      </c>
      <c r="H2326" s="9" t="str">
        <f>IF(最小二乘法!H2326&lt;参数!$B$5,最小二乘法!H2326,"")</f>
        <v/>
      </c>
      <c r="I2326" s="9">
        <f t="shared" si="73"/>
        <v>-0.21837359456828356</v>
      </c>
    </row>
    <row r="2327" spans="1:9" x14ac:dyDescent="0.15">
      <c r="A2327" s="6">
        <v>41852</v>
      </c>
      <c r="B2327" s="9">
        <f t="shared" si="72"/>
        <v>-0.22003633121268798</v>
      </c>
      <c r="C2327" s="9">
        <f>IF(最小二乘法!C2327&lt;参数!$B$5,最小二乘法!C2327,"")</f>
        <v>-0.22003633121268798</v>
      </c>
      <c r="D2327" s="9" t="str">
        <f>IF(最小二乘法!D2327&lt;参数!$B$5,最小二乘法!D2327,"")</f>
        <v/>
      </c>
      <c r="E2327" s="9" t="str">
        <f>IF(最小二乘法!E2327&lt;参数!$B$5,最小二乘法!E2327,"")</f>
        <v/>
      </c>
      <c r="F2327" s="9" t="str">
        <f>IF(最小二乘法!F2327&lt;参数!$B$5,最小二乘法!F2327,"")</f>
        <v/>
      </c>
      <c r="G2327" s="9" t="str">
        <f>IF(最小二乘法!G2327&lt;参数!$B$5,最小二乘法!G2327,"")</f>
        <v/>
      </c>
      <c r="H2327" s="9" t="str">
        <f>IF(最小二乘法!H2327&lt;参数!$B$5,最小二乘法!H2327,"")</f>
        <v/>
      </c>
      <c r="I2327" s="9">
        <f t="shared" si="73"/>
        <v>-0.22003633121268798</v>
      </c>
    </row>
    <row r="2328" spans="1:9" x14ac:dyDescent="0.15">
      <c r="A2328" s="6">
        <v>41855</v>
      </c>
      <c r="B2328" s="9">
        <f t="shared" si="72"/>
        <v>-0.22430668044468263</v>
      </c>
      <c r="C2328" s="9">
        <f>IF(最小二乘法!C2328&lt;参数!$B$5,最小二乘法!C2328,"")</f>
        <v>-0.22430668044468263</v>
      </c>
      <c r="D2328" s="9" t="str">
        <f>IF(最小二乘法!D2328&lt;参数!$B$5,最小二乘法!D2328,"")</f>
        <v/>
      </c>
      <c r="E2328" s="9" t="str">
        <f>IF(最小二乘法!E2328&lt;参数!$B$5,最小二乘法!E2328,"")</f>
        <v/>
      </c>
      <c r="F2328" s="9" t="str">
        <f>IF(最小二乘法!F2328&lt;参数!$B$5,最小二乘法!F2328,"")</f>
        <v/>
      </c>
      <c r="G2328" s="9" t="str">
        <f>IF(最小二乘法!G2328&lt;参数!$B$5,最小二乘法!G2328,"")</f>
        <v/>
      </c>
      <c r="H2328" s="9" t="str">
        <f>IF(最小二乘法!H2328&lt;参数!$B$5,最小二乘法!H2328,"")</f>
        <v/>
      </c>
      <c r="I2328" s="9">
        <f t="shared" si="73"/>
        <v>-0.22430668044468263</v>
      </c>
    </row>
    <row r="2329" spans="1:9" x14ac:dyDescent="0.15">
      <c r="A2329" s="6">
        <v>41856</v>
      </c>
      <c r="B2329" s="9">
        <f t="shared" si="72"/>
        <v>-0.22040422509872618</v>
      </c>
      <c r="C2329" s="9">
        <f>IF(最小二乘法!C2329&lt;参数!$B$5,最小二乘法!C2329,"")</f>
        <v>-0.22040422509872618</v>
      </c>
      <c r="D2329" s="9" t="str">
        <f>IF(最小二乘法!D2329&lt;参数!$B$5,最小二乘法!D2329,"")</f>
        <v/>
      </c>
      <c r="E2329" s="9" t="str">
        <f>IF(最小二乘法!E2329&lt;参数!$B$5,最小二乘法!E2329,"")</f>
        <v/>
      </c>
      <c r="F2329" s="9" t="str">
        <f>IF(最小二乘法!F2329&lt;参数!$B$5,最小二乘法!F2329,"")</f>
        <v/>
      </c>
      <c r="G2329" s="9" t="str">
        <f>IF(最小二乘法!G2329&lt;参数!$B$5,最小二乘法!G2329,"")</f>
        <v/>
      </c>
      <c r="H2329" s="9" t="str">
        <f>IF(最小二乘法!H2329&lt;参数!$B$5,最小二乘法!H2329,"")</f>
        <v/>
      </c>
      <c r="I2329" s="9">
        <f t="shared" si="73"/>
        <v>-0.22040422509872618</v>
      </c>
    </row>
    <row r="2330" spans="1:9" x14ac:dyDescent="0.15">
      <c r="A2330" s="6">
        <v>41857</v>
      </c>
      <c r="B2330" s="9">
        <f t="shared" si="72"/>
        <v>-0.21549154768517578</v>
      </c>
      <c r="C2330" s="9">
        <f>IF(最小二乘法!C2330&lt;参数!$B$5,最小二乘法!C2330,"")</f>
        <v>-0.21549154768517578</v>
      </c>
      <c r="D2330" s="9" t="str">
        <f>IF(最小二乘法!D2330&lt;参数!$B$5,最小二乘法!D2330,"")</f>
        <v/>
      </c>
      <c r="E2330" s="9" t="str">
        <f>IF(最小二乘法!E2330&lt;参数!$B$5,最小二乘法!E2330,"")</f>
        <v/>
      </c>
      <c r="F2330" s="9" t="str">
        <f>IF(最小二乘法!F2330&lt;参数!$B$5,最小二乘法!F2330,"")</f>
        <v/>
      </c>
      <c r="G2330" s="9" t="str">
        <f>IF(最小二乘法!G2330&lt;参数!$B$5,最小二乘法!G2330,"")</f>
        <v/>
      </c>
      <c r="H2330" s="9" t="str">
        <f>IF(最小二乘法!H2330&lt;参数!$B$5,最小二乘法!H2330,"")</f>
        <v/>
      </c>
      <c r="I2330" s="9">
        <f t="shared" si="73"/>
        <v>-0.21549154768517578</v>
      </c>
    </row>
    <row r="2331" spans="1:9" x14ac:dyDescent="0.15">
      <c r="A2331" s="6">
        <v>41858</v>
      </c>
      <c r="B2331" s="9">
        <f t="shared" si="72"/>
        <v>-0.21722261057722339</v>
      </c>
      <c r="C2331" s="9">
        <f>IF(最小二乘法!C2331&lt;参数!$B$5,最小二乘法!C2331,"")</f>
        <v>-0.21722261057722339</v>
      </c>
      <c r="D2331" s="9" t="str">
        <f>IF(最小二乘法!D2331&lt;参数!$B$5,最小二乘法!D2331,"")</f>
        <v/>
      </c>
      <c r="E2331" s="9" t="str">
        <f>IF(最小二乘法!E2331&lt;参数!$B$5,最小二乘法!E2331,"")</f>
        <v/>
      </c>
      <c r="F2331" s="9" t="str">
        <f>IF(最小二乘法!F2331&lt;参数!$B$5,最小二乘法!F2331,"")</f>
        <v/>
      </c>
      <c r="G2331" s="9" t="str">
        <f>IF(最小二乘法!G2331&lt;参数!$B$5,最小二乘法!G2331,"")</f>
        <v/>
      </c>
      <c r="H2331" s="9" t="str">
        <f>IF(最小二乘法!H2331&lt;参数!$B$5,最小二乘法!H2331,"")</f>
        <v/>
      </c>
      <c r="I2331" s="9">
        <f t="shared" si="73"/>
        <v>-0.21722261057722339</v>
      </c>
    </row>
    <row r="2332" spans="1:9" x14ac:dyDescent="0.15">
      <c r="A2332" s="6">
        <v>41859</v>
      </c>
      <c r="B2332" s="9">
        <f t="shared" si="72"/>
        <v>-0.21514620841535795</v>
      </c>
      <c r="C2332" s="9">
        <f>IF(最小二乘法!C2332&lt;参数!$B$5,最小二乘法!C2332,"")</f>
        <v>-0.21514620841535795</v>
      </c>
      <c r="D2332" s="9" t="str">
        <f>IF(最小二乘法!D2332&lt;参数!$B$5,最小二乘法!D2332,"")</f>
        <v/>
      </c>
      <c r="E2332" s="9" t="str">
        <f>IF(最小二乘法!E2332&lt;参数!$B$5,最小二乘法!E2332,"")</f>
        <v/>
      </c>
      <c r="F2332" s="9" t="str">
        <f>IF(最小二乘法!F2332&lt;参数!$B$5,最小二乘法!F2332,"")</f>
        <v/>
      </c>
      <c r="G2332" s="9" t="str">
        <f>IF(最小二乘法!G2332&lt;参数!$B$5,最小二乘法!G2332,"")</f>
        <v/>
      </c>
      <c r="H2332" s="9" t="str">
        <f>IF(最小二乘法!H2332&lt;参数!$B$5,最小二乘法!H2332,"")</f>
        <v/>
      </c>
      <c r="I2332" s="9">
        <f t="shared" si="73"/>
        <v>-0.21514620841535795</v>
      </c>
    </row>
    <row r="2333" spans="1:9" x14ac:dyDescent="0.15">
      <c r="A2333" s="6">
        <v>41862</v>
      </c>
      <c r="B2333" s="9">
        <f t="shared" si="72"/>
        <v>-0.21409283775539292</v>
      </c>
      <c r="C2333" s="9">
        <f>IF(最小二乘法!C2333&lt;参数!$B$5,最小二乘法!C2333,"")</f>
        <v>-0.21409283775539292</v>
      </c>
      <c r="D2333" s="9" t="str">
        <f>IF(最小二乘法!D2333&lt;参数!$B$5,最小二乘法!D2333,"")</f>
        <v/>
      </c>
      <c r="E2333" s="9" t="str">
        <f>IF(最小二乘法!E2333&lt;参数!$B$5,最小二乘法!E2333,"")</f>
        <v/>
      </c>
      <c r="F2333" s="9" t="str">
        <f>IF(最小二乘法!F2333&lt;参数!$B$5,最小二乘法!F2333,"")</f>
        <v/>
      </c>
      <c r="G2333" s="9" t="str">
        <f>IF(最小二乘法!G2333&lt;参数!$B$5,最小二乘法!G2333,"")</f>
        <v/>
      </c>
      <c r="H2333" s="9" t="str">
        <f>IF(最小二乘法!H2333&lt;参数!$B$5,最小二乘法!H2333,"")</f>
        <v/>
      </c>
      <c r="I2333" s="9">
        <f t="shared" si="73"/>
        <v>-0.21409283775539292</v>
      </c>
    </row>
    <row r="2334" spans="1:9" x14ac:dyDescent="0.15">
      <c r="A2334" s="6">
        <v>41863</v>
      </c>
      <c r="B2334" s="9">
        <f t="shared" si="72"/>
        <v>-0.21295199402513457</v>
      </c>
      <c r="C2334" s="9">
        <f>IF(最小二乘法!C2334&lt;参数!$B$5,最小二乘法!C2334,"")</f>
        <v>-0.21295199402513457</v>
      </c>
      <c r="D2334" s="9" t="str">
        <f>IF(最小二乘法!D2334&lt;参数!$B$5,最小二乘法!D2334,"")</f>
        <v/>
      </c>
      <c r="E2334" s="9" t="str">
        <f>IF(最小二乘法!E2334&lt;参数!$B$5,最小二乘法!E2334,"")</f>
        <v/>
      </c>
      <c r="F2334" s="9" t="str">
        <f>IF(最小二乘法!F2334&lt;参数!$B$5,最小二乘法!F2334,"")</f>
        <v/>
      </c>
      <c r="G2334" s="9" t="str">
        <f>IF(最小二乘法!G2334&lt;参数!$B$5,最小二乘法!G2334,"")</f>
        <v/>
      </c>
      <c r="H2334" s="9" t="str">
        <f>IF(最小二乘法!H2334&lt;参数!$B$5,最小二乘法!H2334,"")</f>
        <v/>
      </c>
      <c r="I2334" s="9">
        <f t="shared" si="73"/>
        <v>-0.21295199402513457</v>
      </c>
    </row>
    <row r="2335" spans="1:9" x14ac:dyDescent="0.15">
      <c r="A2335" s="6">
        <v>41864</v>
      </c>
      <c r="B2335" s="9">
        <f t="shared" si="72"/>
        <v>-0.21204141616051622</v>
      </c>
      <c r="C2335" s="9">
        <f>IF(最小二乘法!C2335&lt;参数!$B$5,最小二乘法!C2335,"")</f>
        <v>-0.21204141616051622</v>
      </c>
      <c r="D2335" s="9" t="str">
        <f>IF(最小二乘法!D2335&lt;参数!$B$5,最小二乘法!D2335,"")</f>
        <v/>
      </c>
      <c r="E2335" s="9" t="str">
        <f>IF(最小二乘法!E2335&lt;参数!$B$5,最小二乘法!E2335,"")</f>
        <v/>
      </c>
      <c r="F2335" s="9" t="str">
        <f>IF(最小二乘法!F2335&lt;参数!$B$5,最小二乘法!F2335,"")</f>
        <v/>
      </c>
      <c r="G2335" s="9" t="str">
        <f>IF(最小二乘法!G2335&lt;参数!$B$5,最小二乘法!G2335,"")</f>
        <v/>
      </c>
      <c r="H2335" s="9" t="str">
        <f>IF(最小二乘法!H2335&lt;参数!$B$5,最小二乘法!H2335,"")</f>
        <v/>
      </c>
      <c r="I2335" s="9">
        <f t="shared" si="73"/>
        <v>-0.21204141616051622</v>
      </c>
    </row>
    <row r="2336" spans="1:9" x14ac:dyDescent="0.15">
      <c r="A2336" s="6">
        <v>41865</v>
      </c>
      <c r="B2336" s="9">
        <f t="shared" si="72"/>
        <v>-0.21459191733358365</v>
      </c>
      <c r="C2336" s="9">
        <f>IF(最小二乘法!C2336&lt;参数!$B$5,最小二乘法!C2336,"")</f>
        <v>-0.21459191733358365</v>
      </c>
      <c r="D2336" s="9" t="str">
        <f>IF(最小二乘法!D2336&lt;参数!$B$5,最小二乘法!D2336,"")</f>
        <v/>
      </c>
      <c r="E2336" s="9" t="str">
        <f>IF(最小二乘法!E2336&lt;参数!$B$5,最小二乘法!E2336,"")</f>
        <v/>
      </c>
      <c r="F2336" s="9" t="str">
        <f>IF(最小二乘法!F2336&lt;参数!$B$5,最小二乘法!F2336,"")</f>
        <v/>
      </c>
      <c r="G2336" s="9" t="str">
        <f>IF(最小二乘法!G2336&lt;参数!$B$5,最小二乘法!G2336,"")</f>
        <v/>
      </c>
      <c r="H2336" s="9" t="str">
        <f>IF(最小二乘法!H2336&lt;参数!$B$5,最小二乘法!H2336,"")</f>
        <v/>
      </c>
      <c r="I2336" s="9">
        <f t="shared" si="73"/>
        <v>-0.21459191733358365</v>
      </c>
    </row>
    <row r="2337" spans="1:9" x14ac:dyDescent="0.15">
      <c r="A2337" s="6">
        <v>41866</v>
      </c>
      <c r="B2337" s="9">
        <f t="shared" si="72"/>
        <v>-0.21268202723246057</v>
      </c>
      <c r="C2337" s="9">
        <f>IF(最小二乘法!C2337&lt;参数!$B$5,最小二乘法!C2337,"")</f>
        <v>-0.21268202723246057</v>
      </c>
      <c r="D2337" s="9" t="str">
        <f>IF(最小二乘法!D2337&lt;参数!$B$5,最小二乘法!D2337,"")</f>
        <v/>
      </c>
      <c r="E2337" s="9" t="str">
        <f>IF(最小二乘法!E2337&lt;参数!$B$5,最小二乘法!E2337,"")</f>
        <v/>
      </c>
      <c r="F2337" s="9" t="str">
        <f>IF(最小二乘法!F2337&lt;参数!$B$5,最小二乘法!F2337,"")</f>
        <v/>
      </c>
      <c r="G2337" s="9" t="str">
        <f>IF(最小二乘法!G2337&lt;参数!$B$5,最小二乘法!G2337,"")</f>
        <v/>
      </c>
      <c r="H2337" s="9" t="str">
        <f>IF(最小二乘法!H2337&lt;参数!$B$5,最小二乘法!H2337,"")</f>
        <v/>
      </c>
      <c r="I2337" s="9">
        <f t="shared" si="73"/>
        <v>-0.21268202723246057</v>
      </c>
    </row>
    <row r="2338" spans="1:9" x14ac:dyDescent="0.15">
      <c r="A2338" s="6">
        <v>41869</v>
      </c>
      <c r="B2338" s="9">
        <f t="shared" si="72"/>
        <v>-0.21067895742819778</v>
      </c>
      <c r="C2338" s="9">
        <f>IF(最小二乘法!C2338&lt;参数!$B$5,最小二乘法!C2338,"")</f>
        <v>-0.21067895742819778</v>
      </c>
      <c r="D2338" s="9" t="str">
        <f>IF(最小二乘法!D2338&lt;参数!$B$5,最小二乘法!D2338,"")</f>
        <v/>
      </c>
      <c r="E2338" s="9" t="str">
        <f>IF(最小二乘法!E2338&lt;参数!$B$5,最小二乘法!E2338,"")</f>
        <v/>
      </c>
      <c r="F2338" s="9" t="str">
        <f>IF(最小二乘法!F2338&lt;参数!$B$5,最小二乘法!F2338,"")</f>
        <v/>
      </c>
      <c r="G2338" s="9" t="str">
        <f>IF(最小二乘法!G2338&lt;参数!$B$5,最小二乘法!G2338,"")</f>
        <v/>
      </c>
      <c r="H2338" s="9" t="str">
        <f>IF(最小二乘法!H2338&lt;参数!$B$5,最小二乘法!H2338,"")</f>
        <v/>
      </c>
      <c r="I2338" s="9">
        <f t="shared" si="73"/>
        <v>-0.21067895742819778</v>
      </c>
    </row>
    <row r="2339" spans="1:9" x14ac:dyDescent="0.15">
      <c r="A2339" s="6">
        <v>41870</v>
      </c>
      <c r="B2339" s="9">
        <f t="shared" si="72"/>
        <v>-0.2132699967013342</v>
      </c>
      <c r="C2339" s="9">
        <f>IF(最小二乘法!C2339&lt;参数!$B$5,最小二乘法!C2339,"")</f>
        <v>-0.2132699967013342</v>
      </c>
      <c r="D2339" s="9" t="str">
        <f>IF(最小二乘法!D2339&lt;参数!$B$5,最小二乘法!D2339,"")</f>
        <v/>
      </c>
      <c r="E2339" s="9" t="str">
        <f>IF(最小二乘法!E2339&lt;参数!$B$5,最小二乘法!E2339,"")</f>
        <v/>
      </c>
      <c r="F2339" s="9" t="str">
        <f>IF(最小二乘法!F2339&lt;参数!$B$5,最小二乘法!F2339,"")</f>
        <v/>
      </c>
      <c r="G2339" s="9" t="str">
        <f>IF(最小二乘法!G2339&lt;参数!$B$5,最小二乘法!G2339,"")</f>
        <v/>
      </c>
      <c r="H2339" s="9" t="str">
        <f>IF(最小二乘法!H2339&lt;参数!$B$5,最小二乘法!H2339,"")</f>
        <v/>
      </c>
      <c r="I2339" s="9">
        <f t="shared" si="73"/>
        <v>-0.2132699967013342</v>
      </c>
    </row>
    <row r="2340" spans="1:9" x14ac:dyDescent="0.15">
      <c r="A2340" s="6">
        <v>41871</v>
      </c>
      <c r="B2340" s="9">
        <f t="shared" si="72"/>
        <v>-0.20498029293786149</v>
      </c>
      <c r="C2340" s="9">
        <f>IF(最小二乘法!C2340&lt;参数!$B$5,最小二乘法!C2340,"")</f>
        <v>-0.20498029293786149</v>
      </c>
      <c r="D2340" s="9" t="str">
        <f>IF(最小二乘法!D2340&lt;参数!$B$5,最小二乘法!D2340,"")</f>
        <v/>
      </c>
      <c r="E2340" s="9" t="str">
        <f>IF(最小二乘法!E2340&lt;参数!$B$5,最小二乘法!E2340,"")</f>
        <v/>
      </c>
      <c r="F2340" s="9" t="str">
        <f>IF(最小二乘法!F2340&lt;参数!$B$5,最小二乘法!F2340,"")</f>
        <v/>
      </c>
      <c r="G2340" s="9" t="str">
        <f>IF(最小二乘法!G2340&lt;参数!$B$5,最小二乘法!G2340,"")</f>
        <v/>
      </c>
      <c r="H2340" s="9" t="str">
        <f>IF(最小二乘法!H2340&lt;参数!$B$5,最小二乘法!H2340,"")</f>
        <v/>
      </c>
      <c r="I2340" s="9">
        <f t="shared" si="73"/>
        <v>-0.20498029293786149</v>
      </c>
    </row>
    <row r="2341" spans="1:9" x14ac:dyDescent="0.15">
      <c r="A2341" s="6">
        <v>41872</v>
      </c>
      <c r="B2341" s="9">
        <f t="shared" si="72"/>
        <v>-0.20606165841568649</v>
      </c>
      <c r="C2341" s="9">
        <f>IF(最小二乘法!C2341&lt;参数!$B$5,最小二乘法!C2341,"")</f>
        <v>-0.20606165841568649</v>
      </c>
      <c r="D2341" s="9" t="str">
        <f>IF(最小二乘法!D2341&lt;参数!$B$5,最小二乘法!D2341,"")</f>
        <v/>
      </c>
      <c r="E2341" s="9" t="str">
        <f>IF(最小二乘法!E2341&lt;参数!$B$5,最小二乘法!E2341,"")</f>
        <v/>
      </c>
      <c r="F2341" s="9" t="str">
        <f>IF(最小二乘法!F2341&lt;参数!$B$5,最小二乘法!F2341,"")</f>
        <v/>
      </c>
      <c r="G2341" s="9" t="str">
        <f>IF(最小二乘法!G2341&lt;参数!$B$5,最小二乘法!G2341,"")</f>
        <v/>
      </c>
      <c r="H2341" s="9" t="str">
        <f>IF(最小二乘法!H2341&lt;参数!$B$5,最小二乘法!H2341,"")</f>
        <v/>
      </c>
      <c r="I2341" s="9">
        <f t="shared" si="73"/>
        <v>-0.20606165841568649</v>
      </c>
    </row>
    <row r="2342" spans="1:9" x14ac:dyDescent="0.15">
      <c r="A2342" s="6">
        <v>41873</v>
      </c>
      <c r="B2342" s="9">
        <f t="shared" si="72"/>
        <v>-0.20543438688561935</v>
      </c>
      <c r="C2342" s="9">
        <f>IF(最小二乘法!C2342&lt;参数!$B$5,最小二乘法!C2342,"")</f>
        <v>-0.20543438688561935</v>
      </c>
      <c r="D2342" s="9" t="str">
        <f>IF(最小二乘法!D2342&lt;参数!$B$5,最小二乘法!D2342,"")</f>
        <v/>
      </c>
      <c r="E2342" s="9" t="str">
        <f>IF(最小二乘法!E2342&lt;参数!$B$5,最小二乘法!E2342,"")</f>
        <v/>
      </c>
      <c r="F2342" s="9" t="str">
        <f>IF(最小二乘法!F2342&lt;参数!$B$5,最小二乘法!F2342,"")</f>
        <v/>
      </c>
      <c r="G2342" s="9" t="str">
        <f>IF(最小二乘法!G2342&lt;参数!$B$5,最小二乘法!G2342,"")</f>
        <v/>
      </c>
      <c r="H2342" s="9" t="str">
        <f>IF(最小二乘法!H2342&lt;参数!$B$5,最小二乘法!H2342,"")</f>
        <v/>
      </c>
      <c r="I2342" s="9">
        <f t="shared" si="73"/>
        <v>-0.20543438688561935</v>
      </c>
    </row>
    <row r="2343" spans="1:9" x14ac:dyDescent="0.15">
      <c r="A2343" s="6">
        <v>41876</v>
      </c>
      <c r="B2343" s="9">
        <f t="shared" si="72"/>
        <v>-0.19785610701884929</v>
      </c>
      <c r="C2343" s="9">
        <f>IF(最小二乘法!C2343&lt;参数!$B$5,最小二乘法!C2343,"")</f>
        <v>-0.19785610701884929</v>
      </c>
      <c r="D2343" s="9" t="str">
        <f>IF(最小二乘法!D2343&lt;参数!$B$5,最小二乘法!D2343,"")</f>
        <v/>
      </c>
      <c r="E2343" s="9" t="str">
        <f>IF(最小二乘法!E2343&lt;参数!$B$5,最小二乘法!E2343,"")</f>
        <v/>
      </c>
      <c r="F2343" s="9" t="str">
        <f>IF(最小二乘法!F2343&lt;参数!$B$5,最小二乘法!F2343,"")</f>
        <v/>
      </c>
      <c r="G2343" s="9" t="str">
        <f>IF(最小二乘法!G2343&lt;参数!$B$5,最小二乘法!G2343,"")</f>
        <v/>
      </c>
      <c r="H2343" s="9" t="str">
        <f>IF(最小二乘法!H2343&lt;参数!$B$5,最小二乘法!H2343,"")</f>
        <v/>
      </c>
      <c r="I2343" s="9">
        <f t="shared" si="73"/>
        <v>-0.19785610701884929</v>
      </c>
    </row>
    <row r="2344" spans="1:9" x14ac:dyDescent="0.15">
      <c r="A2344" s="6">
        <v>41877</v>
      </c>
      <c r="B2344" s="9">
        <f t="shared" si="72"/>
        <v>-0.20212089659106494</v>
      </c>
      <c r="C2344" s="9">
        <f>IF(最小二乘法!C2344&lt;参数!$B$5,最小二乘法!C2344,"")</f>
        <v>-0.20212089659106494</v>
      </c>
      <c r="D2344" s="9" t="str">
        <f>IF(最小二乘法!D2344&lt;参数!$B$5,最小二乘法!D2344,"")</f>
        <v/>
      </c>
      <c r="E2344" s="9" t="str">
        <f>IF(最小二乘法!E2344&lt;参数!$B$5,最小二乘法!E2344,"")</f>
        <v/>
      </c>
      <c r="F2344" s="9" t="str">
        <f>IF(最小二乘法!F2344&lt;参数!$B$5,最小二乘法!F2344,"")</f>
        <v/>
      </c>
      <c r="G2344" s="9" t="str">
        <f>IF(最小二乘法!G2344&lt;参数!$B$5,最小二乘法!G2344,"")</f>
        <v/>
      </c>
      <c r="H2344" s="9" t="str">
        <f>IF(最小二乘法!H2344&lt;参数!$B$5,最小二乘法!H2344,"")</f>
        <v/>
      </c>
      <c r="I2344" s="9">
        <f t="shared" si="73"/>
        <v>-0.20212089659106494</v>
      </c>
    </row>
    <row r="2345" spans="1:9" x14ac:dyDescent="0.15">
      <c r="A2345" s="6">
        <v>41878</v>
      </c>
      <c r="B2345" s="9">
        <f t="shared" si="72"/>
        <v>-0.20565778728944531</v>
      </c>
      <c r="C2345" s="9">
        <f>IF(最小二乘法!C2345&lt;参数!$B$5,最小二乘法!C2345,"")</f>
        <v>-0.20565778728944531</v>
      </c>
      <c r="D2345" s="9" t="str">
        <f>IF(最小二乘法!D2345&lt;参数!$B$5,最小二乘法!D2345,"")</f>
        <v/>
      </c>
      <c r="E2345" s="9" t="str">
        <f>IF(最小二乘法!E2345&lt;参数!$B$5,最小二乘法!E2345,"")</f>
        <v/>
      </c>
      <c r="F2345" s="9" t="str">
        <f>IF(最小二乘法!F2345&lt;参数!$B$5,最小二乘法!F2345,"")</f>
        <v/>
      </c>
      <c r="G2345" s="9" t="str">
        <f>IF(最小二乘法!G2345&lt;参数!$B$5,最小二乘法!G2345,"")</f>
        <v/>
      </c>
      <c r="H2345" s="9" t="str">
        <f>IF(最小二乘法!H2345&lt;参数!$B$5,最小二乘法!H2345,"")</f>
        <v/>
      </c>
      <c r="I2345" s="9">
        <f t="shared" si="73"/>
        <v>-0.20565778728944531</v>
      </c>
    </row>
    <row r="2346" spans="1:9" x14ac:dyDescent="0.15">
      <c r="A2346" s="6">
        <v>41879</v>
      </c>
      <c r="B2346" s="9">
        <f t="shared" si="72"/>
        <v>-0.2079568223320897</v>
      </c>
      <c r="C2346" s="9">
        <f>IF(最小二乘法!C2346&lt;参数!$B$5,最小二乘法!C2346,"")</f>
        <v>-0.2079568223320897</v>
      </c>
      <c r="D2346" s="9" t="str">
        <f>IF(最小二乘法!D2346&lt;参数!$B$5,最小二乘法!D2346,"")</f>
        <v/>
      </c>
      <c r="E2346" s="9" t="str">
        <f>IF(最小二乘法!E2346&lt;参数!$B$5,最小二乘法!E2346,"")</f>
        <v/>
      </c>
      <c r="F2346" s="9" t="str">
        <f>IF(最小二乘法!F2346&lt;参数!$B$5,最小二乘法!F2346,"")</f>
        <v/>
      </c>
      <c r="G2346" s="9" t="str">
        <f>IF(最小二乘法!G2346&lt;参数!$B$5,最小二乘法!G2346,"")</f>
        <v/>
      </c>
      <c r="H2346" s="9" t="str">
        <f>IF(最小二乘法!H2346&lt;参数!$B$5,最小二乘法!H2346,"")</f>
        <v/>
      </c>
      <c r="I2346" s="9">
        <f t="shared" si="73"/>
        <v>-0.2079568223320897</v>
      </c>
    </row>
    <row r="2347" spans="1:9" x14ac:dyDescent="0.15">
      <c r="A2347" s="6">
        <v>41880</v>
      </c>
      <c r="B2347" s="9">
        <f t="shared" si="72"/>
        <v>-0.2136242958913698</v>
      </c>
      <c r="C2347" s="9">
        <f>IF(最小二乘法!C2347&lt;参数!$B$5,最小二乘法!C2347,"")</f>
        <v>-0.2136242958913698</v>
      </c>
      <c r="D2347" s="9" t="str">
        <f>IF(最小二乘法!D2347&lt;参数!$B$5,最小二乘法!D2347,"")</f>
        <v/>
      </c>
      <c r="E2347" s="9" t="str">
        <f>IF(最小二乘法!E2347&lt;参数!$B$5,最小二乘法!E2347,"")</f>
        <v/>
      </c>
      <c r="F2347" s="9" t="str">
        <f>IF(最小二乘法!F2347&lt;参数!$B$5,最小二乘法!F2347,"")</f>
        <v/>
      </c>
      <c r="G2347" s="9" t="str">
        <f>IF(最小二乘法!G2347&lt;参数!$B$5,最小二乘法!G2347,"")</f>
        <v/>
      </c>
      <c r="H2347" s="9" t="str">
        <f>IF(最小二乘法!H2347&lt;参数!$B$5,最小二乘法!H2347,"")</f>
        <v/>
      </c>
      <c r="I2347" s="9">
        <f t="shared" si="73"/>
        <v>-0.2136242958913698</v>
      </c>
    </row>
    <row r="2348" spans="1:9" x14ac:dyDescent="0.15">
      <c r="A2348" s="6">
        <v>41883</v>
      </c>
      <c r="B2348" s="9">
        <f t="shared" si="72"/>
        <v>-0.20950243465361154</v>
      </c>
      <c r="C2348" s="9">
        <f>IF(最小二乘法!C2348&lt;参数!$B$5,最小二乘法!C2348,"")</f>
        <v>-0.20950243465361154</v>
      </c>
      <c r="D2348" s="9" t="str">
        <f>IF(最小二乘法!D2348&lt;参数!$B$5,最小二乘法!D2348,"")</f>
        <v/>
      </c>
      <c r="E2348" s="9" t="str">
        <f>IF(最小二乘法!E2348&lt;参数!$B$5,最小二乘法!E2348,"")</f>
        <v/>
      </c>
      <c r="F2348" s="9" t="str">
        <f>IF(最小二乘法!F2348&lt;参数!$B$5,最小二乘法!F2348,"")</f>
        <v/>
      </c>
      <c r="G2348" s="9" t="str">
        <f>IF(最小二乘法!G2348&lt;参数!$B$5,最小二乘法!G2348,"")</f>
        <v/>
      </c>
      <c r="H2348" s="9" t="str">
        <f>IF(最小二乘法!H2348&lt;参数!$B$5,最小二乘法!H2348,"")</f>
        <v/>
      </c>
      <c r="I2348" s="9">
        <f t="shared" si="73"/>
        <v>-0.20950243465361154</v>
      </c>
    </row>
    <row r="2349" spans="1:9" x14ac:dyDescent="0.15">
      <c r="A2349" s="6">
        <v>41884</v>
      </c>
      <c r="B2349" s="9">
        <f t="shared" si="72"/>
        <v>-0.20941103377978046</v>
      </c>
      <c r="C2349" s="9">
        <f>IF(最小二乘法!C2349&lt;参数!$B$5,最小二乘法!C2349,"")</f>
        <v>-0.20941103377978046</v>
      </c>
      <c r="D2349" s="9" t="str">
        <f>IF(最小二乘法!D2349&lt;参数!$B$5,最小二乘法!D2349,"")</f>
        <v/>
      </c>
      <c r="E2349" s="9" t="str">
        <f>IF(最小二乘法!E2349&lt;参数!$B$5,最小二乘法!E2349,"")</f>
        <v/>
      </c>
      <c r="F2349" s="9" t="str">
        <f>IF(最小二乘法!F2349&lt;参数!$B$5,最小二乘法!F2349,"")</f>
        <v/>
      </c>
      <c r="G2349" s="9" t="str">
        <f>IF(最小二乘法!G2349&lt;参数!$B$5,最小二乘法!G2349,"")</f>
        <v/>
      </c>
      <c r="H2349" s="9" t="str">
        <f>IF(最小二乘法!H2349&lt;参数!$B$5,最小二乘法!H2349,"")</f>
        <v/>
      </c>
      <c r="I2349" s="9">
        <f t="shared" si="73"/>
        <v>-0.20941103377978046</v>
      </c>
    </row>
    <row r="2350" spans="1:9" x14ac:dyDescent="0.15">
      <c r="A2350" s="6">
        <v>41885</v>
      </c>
      <c r="B2350" s="9">
        <f t="shared" si="72"/>
        <v>-0.21148710480862279</v>
      </c>
      <c r="C2350" s="9">
        <f>IF(最小二乘法!C2350&lt;参数!$B$5,最小二乘法!C2350,"")</f>
        <v>-0.21148710480862279</v>
      </c>
      <c r="D2350" s="9" t="str">
        <f>IF(最小二乘法!D2350&lt;参数!$B$5,最小二乘法!D2350,"")</f>
        <v/>
      </c>
      <c r="E2350" s="9" t="str">
        <f>IF(最小二乘法!E2350&lt;参数!$B$5,最小二乘法!E2350,"")</f>
        <v/>
      </c>
      <c r="F2350" s="9" t="str">
        <f>IF(最小二乘法!F2350&lt;参数!$B$5,最小二乘法!F2350,"")</f>
        <v/>
      </c>
      <c r="G2350" s="9" t="str">
        <f>IF(最小二乘法!G2350&lt;参数!$B$5,最小二乘法!G2350,"")</f>
        <v/>
      </c>
      <c r="H2350" s="9" t="str">
        <f>IF(最小二乘法!H2350&lt;参数!$B$5,最小二乘法!H2350,"")</f>
        <v/>
      </c>
      <c r="I2350" s="9">
        <f t="shared" si="73"/>
        <v>-0.21148710480862279</v>
      </c>
    </row>
    <row r="2351" spans="1:9" x14ac:dyDescent="0.15">
      <c r="A2351" s="6">
        <v>41886</v>
      </c>
      <c r="B2351" s="9">
        <f t="shared" si="72"/>
        <v>-0.2113521217370137</v>
      </c>
      <c r="C2351" s="9">
        <f>IF(最小二乘法!C2351&lt;参数!$B$5,最小二乘法!C2351,"")</f>
        <v>-0.2113521217370137</v>
      </c>
      <c r="D2351" s="9" t="str">
        <f>IF(最小二乘法!D2351&lt;参数!$B$5,最小二乘法!D2351,"")</f>
        <v/>
      </c>
      <c r="E2351" s="9" t="str">
        <f>IF(最小二乘法!E2351&lt;参数!$B$5,最小二乘法!E2351,"")</f>
        <v/>
      </c>
      <c r="F2351" s="9" t="str">
        <f>IF(最小二乘法!F2351&lt;参数!$B$5,最小二乘法!F2351,"")</f>
        <v/>
      </c>
      <c r="G2351" s="9" t="str">
        <f>IF(最小二乘法!G2351&lt;参数!$B$5,最小二乘法!G2351,"")</f>
        <v/>
      </c>
      <c r="H2351" s="9" t="str">
        <f>IF(最小二乘法!H2351&lt;参数!$B$5,最小二乘法!H2351,"")</f>
        <v/>
      </c>
      <c r="I2351" s="9">
        <f t="shared" si="73"/>
        <v>-0.2113521217370137</v>
      </c>
    </row>
    <row r="2352" spans="1:9" x14ac:dyDescent="0.15">
      <c r="A2352" s="6">
        <v>41887</v>
      </c>
      <c r="B2352" s="9">
        <f t="shared" si="72"/>
        <v>-0.20992779878599213</v>
      </c>
      <c r="C2352" s="9">
        <f>IF(最小二乘法!C2352&lt;参数!$B$5,最小二乘法!C2352,"")</f>
        <v>-0.20992779878599213</v>
      </c>
      <c r="D2352" s="9" t="str">
        <f>IF(最小二乘法!D2352&lt;参数!$B$5,最小二乘法!D2352,"")</f>
        <v/>
      </c>
      <c r="E2352" s="9" t="str">
        <f>IF(最小二乘法!E2352&lt;参数!$B$5,最小二乘法!E2352,"")</f>
        <v/>
      </c>
      <c r="F2352" s="9" t="str">
        <f>IF(最小二乘法!F2352&lt;参数!$B$5,最小二乘法!F2352,"")</f>
        <v/>
      </c>
      <c r="G2352" s="9" t="str">
        <f>IF(最小二乘法!G2352&lt;参数!$B$5,最小二乘法!G2352,"")</f>
        <v/>
      </c>
      <c r="H2352" s="9" t="str">
        <f>IF(最小二乘法!H2352&lt;参数!$B$5,最小二乘法!H2352,"")</f>
        <v/>
      </c>
      <c r="I2352" s="9">
        <f t="shared" si="73"/>
        <v>-0.20992779878599213</v>
      </c>
    </row>
    <row r="2353" spans="1:9" x14ac:dyDescent="0.15">
      <c r="A2353" s="6">
        <v>41891</v>
      </c>
      <c r="B2353" s="9">
        <f t="shared" si="72"/>
        <v>-0.20740695805722789</v>
      </c>
      <c r="C2353" s="9">
        <f>IF(最小二乘法!C2353&lt;参数!$B$5,最小二乘法!C2353,"")</f>
        <v>-0.20740695805722789</v>
      </c>
      <c r="D2353" s="9" t="str">
        <f>IF(最小二乘法!D2353&lt;参数!$B$5,最小二乘法!D2353,"")</f>
        <v/>
      </c>
      <c r="E2353" s="9" t="str">
        <f>IF(最小二乘法!E2353&lt;参数!$B$5,最小二乘法!E2353,"")</f>
        <v/>
      </c>
      <c r="F2353" s="9" t="str">
        <f>IF(最小二乘法!F2353&lt;参数!$B$5,最小二乘法!F2353,"")</f>
        <v/>
      </c>
      <c r="G2353" s="9" t="str">
        <f>IF(最小二乘法!G2353&lt;参数!$B$5,最小二乘法!G2353,"")</f>
        <v/>
      </c>
      <c r="H2353" s="9" t="str">
        <f>IF(最小二乘法!H2353&lt;参数!$B$5,最小二乘法!H2353,"")</f>
        <v/>
      </c>
      <c r="I2353" s="9">
        <f t="shared" si="73"/>
        <v>-0.20740695805722789</v>
      </c>
    </row>
    <row r="2354" spans="1:9" x14ac:dyDescent="0.15">
      <c r="A2354" s="6">
        <v>41892</v>
      </c>
      <c r="B2354" s="9">
        <f t="shared" si="72"/>
        <v>-0.20108273342698327</v>
      </c>
      <c r="C2354" s="9">
        <f>IF(最小二乘法!C2354&lt;参数!$B$5,最小二乘法!C2354,"")</f>
        <v>-0.20108273342698327</v>
      </c>
      <c r="D2354" s="9" t="str">
        <f>IF(最小二乘法!D2354&lt;参数!$B$5,最小二乘法!D2354,"")</f>
        <v/>
      </c>
      <c r="E2354" s="9" t="str">
        <f>IF(最小二乘法!E2354&lt;参数!$B$5,最小二乘法!E2354,"")</f>
        <v/>
      </c>
      <c r="F2354" s="9" t="str">
        <f>IF(最小二乘法!F2354&lt;参数!$B$5,最小二乘法!F2354,"")</f>
        <v/>
      </c>
      <c r="G2354" s="9" t="str">
        <f>IF(最小二乘法!G2354&lt;参数!$B$5,最小二乘法!G2354,"")</f>
        <v/>
      </c>
      <c r="H2354" s="9" t="str">
        <f>IF(最小二乘法!H2354&lt;参数!$B$5,最小二乘法!H2354,"")</f>
        <v/>
      </c>
      <c r="I2354" s="9">
        <f t="shared" si="73"/>
        <v>-0.20108273342698327</v>
      </c>
    </row>
    <row r="2355" spans="1:9" x14ac:dyDescent="0.15">
      <c r="A2355" s="6">
        <v>41893</v>
      </c>
      <c r="B2355" s="9">
        <f t="shared" si="72"/>
        <v>-0.19874949452287552</v>
      </c>
      <c r="C2355" s="9">
        <f>IF(最小二乘法!C2355&lt;参数!$B$5,最小二乘法!C2355,"")</f>
        <v>-0.19874949452287552</v>
      </c>
      <c r="D2355" s="9" t="str">
        <f>IF(最小二乘法!D2355&lt;参数!$B$5,最小二乘法!D2355,"")</f>
        <v/>
      </c>
      <c r="E2355" s="9" t="str">
        <f>IF(最小二乘法!E2355&lt;参数!$B$5,最小二乘法!E2355,"")</f>
        <v/>
      </c>
      <c r="F2355" s="9" t="str">
        <f>IF(最小二乘法!F2355&lt;参数!$B$5,最小二乘法!F2355,"")</f>
        <v/>
      </c>
      <c r="G2355" s="9" t="str">
        <f>IF(最小二乘法!G2355&lt;参数!$B$5,最小二乘法!G2355,"")</f>
        <v/>
      </c>
      <c r="H2355" s="9" t="str">
        <f>IF(最小二乘法!H2355&lt;参数!$B$5,最小二乘法!H2355,"")</f>
        <v/>
      </c>
      <c r="I2355" s="9">
        <f t="shared" si="73"/>
        <v>-0.19874949452287552</v>
      </c>
    </row>
    <row r="2356" spans="1:9" x14ac:dyDescent="0.15">
      <c r="A2356" s="6">
        <v>41894</v>
      </c>
      <c r="B2356" s="9">
        <f t="shared" si="72"/>
        <v>-0.19897076809987937</v>
      </c>
      <c r="C2356" s="9">
        <f>IF(最小二乘法!C2356&lt;参数!$B$5,最小二乘法!C2356,"")</f>
        <v>-0.19897076809987937</v>
      </c>
      <c r="D2356" s="9" t="str">
        <f>IF(最小二乘法!D2356&lt;参数!$B$5,最小二乘法!D2356,"")</f>
        <v/>
      </c>
      <c r="E2356" s="9" t="str">
        <f>IF(最小二乘法!E2356&lt;参数!$B$5,最小二乘法!E2356,"")</f>
        <v/>
      </c>
      <c r="F2356" s="9" t="str">
        <f>IF(最小二乘法!F2356&lt;参数!$B$5,最小二乘法!F2356,"")</f>
        <v/>
      </c>
      <c r="G2356" s="9" t="str">
        <f>IF(最小二乘法!G2356&lt;参数!$B$5,最小二乘法!G2356,"")</f>
        <v/>
      </c>
      <c r="H2356" s="9" t="str">
        <f>IF(最小二乘法!H2356&lt;参数!$B$5,最小二乘法!H2356,"")</f>
        <v/>
      </c>
      <c r="I2356" s="9">
        <f t="shared" si="73"/>
        <v>-0.19897076809987937</v>
      </c>
    </row>
    <row r="2357" spans="1:9" x14ac:dyDescent="0.15">
      <c r="A2357" s="6">
        <v>41897</v>
      </c>
      <c r="B2357" s="9">
        <f t="shared" si="72"/>
        <v>-0.19887419041076873</v>
      </c>
      <c r="C2357" s="9">
        <f>IF(最小二乘法!C2357&lt;参数!$B$5,最小二乘法!C2357,"")</f>
        <v>-0.19887419041076873</v>
      </c>
      <c r="D2357" s="9" t="str">
        <f>IF(最小二乘法!D2357&lt;参数!$B$5,最小二乘法!D2357,"")</f>
        <v/>
      </c>
      <c r="E2357" s="9" t="str">
        <f>IF(最小二乘法!E2357&lt;参数!$B$5,最小二乘法!E2357,"")</f>
        <v/>
      </c>
      <c r="F2357" s="9" t="str">
        <f>IF(最小二乘法!F2357&lt;参数!$B$5,最小二乘法!F2357,"")</f>
        <v/>
      </c>
      <c r="G2357" s="9" t="str">
        <f>IF(最小二乘法!G2357&lt;参数!$B$5,最小二乘法!G2357,"")</f>
        <v/>
      </c>
      <c r="H2357" s="9" t="str">
        <f>IF(最小二乘法!H2357&lt;参数!$B$5,最小二乘法!H2357,"")</f>
        <v/>
      </c>
      <c r="I2357" s="9">
        <f t="shared" si="73"/>
        <v>-0.19887419041076873</v>
      </c>
    </row>
    <row r="2358" spans="1:9" x14ac:dyDescent="0.15">
      <c r="A2358" s="6">
        <v>41898</v>
      </c>
      <c r="B2358" s="9">
        <f t="shared" si="72"/>
        <v>-0.20199394786599759</v>
      </c>
      <c r="C2358" s="9">
        <f>IF(最小二乘法!C2358&lt;参数!$B$5,最小二乘法!C2358,"")</f>
        <v>-0.20199394786599759</v>
      </c>
      <c r="D2358" s="9" t="str">
        <f>IF(最小二乘法!D2358&lt;参数!$B$5,最小二乘法!D2358,"")</f>
        <v/>
      </c>
      <c r="E2358" s="9" t="str">
        <f>IF(最小二乘法!E2358&lt;参数!$B$5,最小二乘法!E2358,"")</f>
        <v/>
      </c>
      <c r="F2358" s="9" t="str">
        <f>IF(最小二乘法!F2358&lt;参数!$B$5,最小二乘法!F2358,"")</f>
        <v/>
      </c>
      <c r="G2358" s="9" t="str">
        <f>IF(最小二乘法!G2358&lt;参数!$B$5,最小二乘法!G2358,"")</f>
        <v/>
      </c>
      <c r="H2358" s="9" t="str">
        <f>IF(最小二乘法!H2358&lt;参数!$B$5,最小二乘法!H2358,"")</f>
        <v/>
      </c>
      <c r="I2358" s="9">
        <f t="shared" si="73"/>
        <v>-0.20199394786599759</v>
      </c>
    </row>
    <row r="2359" spans="1:9" x14ac:dyDescent="0.15">
      <c r="A2359" s="6">
        <v>41899</v>
      </c>
      <c r="B2359" s="9">
        <f t="shared" si="72"/>
        <v>-0.19756173996637708</v>
      </c>
      <c r="C2359" s="9">
        <f>IF(最小二乘法!C2359&lt;参数!$B$5,最小二乘法!C2359,"")</f>
        <v>-0.19756173996637708</v>
      </c>
      <c r="D2359" s="9" t="str">
        <f>IF(最小二乘法!D2359&lt;参数!$B$5,最小二乘法!D2359,"")</f>
        <v/>
      </c>
      <c r="E2359" s="9" t="str">
        <f>IF(最小二乘法!E2359&lt;参数!$B$5,最小二乘法!E2359,"")</f>
        <v/>
      </c>
      <c r="F2359" s="9" t="str">
        <f>IF(最小二乘法!F2359&lt;参数!$B$5,最小二乘法!F2359,"")</f>
        <v/>
      </c>
      <c r="G2359" s="9" t="str">
        <f>IF(最小二乘法!G2359&lt;参数!$B$5,最小二乘法!G2359,"")</f>
        <v/>
      </c>
      <c r="H2359" s="9" t="str">
        <f>IF(最小二乘法!H2359&lt;参数!$B$5,最小二乘法!H2359,"")</f>
        <v/>
      </c>
      <c r="I2359" s="9">
        <f t="shared" si="73"/>
        <v>-0.19756173996637708</v>
      </c>
    </row>
    <row r="2360" spans="1:9" x14ac:dyDescent="0.15">
      <c r="A2360" s="6">
        <v>41900</v>
      </c>
      <c r="B2360" s="9">
        <f t="shared" si="72"/>
        <v>-0.19382626024582852</v>
      </c>
      <c r="C2360" s="9">
        <f>IF(最小二乘法!C2360&lt;参数!$B$5,最小二乘法!C2360,"")</f>
        <v>-0.19382626024582852</v>
      </c>
      <c r="D2360" s="9" t="str">
        <f>IF(最小二乘法!D2360&lt;参数!$B$5,最小二乘法!D2360,"")</f>
        <v/>
      </c>
      <c r="E2360" s="9" t="str">
        <f>IF(最小二乘法!E2360&lt;参数!$B$5,最小二乘法!E2360,"")</f>
        <v/>
      </c>
      <c r="F2360" s="9" t="str">
        <f>IF(最小二乘法!F2360&lt;参数!$B$5,最小二乘法!F2360,"")</f>
        <v/>
      </c>
      <c r="G2360" s="9" t="str">
        <f>IF(最小二乘法!G2360&lt;参数!$B$5,最小二乘法!G2360,"")</f>
        <v/>
      </c>
      <c r="H2360" s="9" t="str">
        <f>IF(最小二乘法!H2360&lt;参数!$B$5,最小二乘法!H2360,"")</f>
        <v/>
      </c>
      <c r="I2360" s="9">
        <f t="shared" si="73"/>
        <v>-0.19382626024582852</v>
      </c>
    </row>
    <row r="2361" spans="1:9" x14ac:dyDescent="0.15">
      <c r="A2361" s="6">
        <v>41901</v>
      </c>
      <c r="B2361" s="9">
        <f t="shared" si="72"/>
        <v>-0.19571554512675529</v>
      </c>
      <c r="C2361" s="9">
        <f>IF(最小二乘法!C2361&lt;参数!$B$5,最小二乘法!C2361,"")</f>
        <v>-0.19571554512675529</v>
      </c>
      <c r="D2361" s="9" t="str">
        <f>IF(最小二乘法!D2361&lt;参数!$B$5,最小二乘法!D2361,"")</f>
        <v/>
      </c>
      <c r="E2361" s="9" t="str">
        <f>IF(最小二乘法!E2361&lt;参数!$B$5,最小二乘法!E2361,"")</f>
        <v/>
      </c>
      <c r="F2361" s="9" t="str">
        <f>IF(最小二乘法!F2361&lt;参数!$B$5,最小二乘法!F2361,"")</f>
        <v/>
      </c>
      <c r="G2361" s="9" t="str">
        <f>IF(最小二乘法!G2361&lt;参数!$B$5,最小二乘法!G2361,"")</f>
        <v/>
      </c>
      <c r="H2361" s="9" t="str">
        <f>IF(最小二乘法!H2361&lt;参数!$B$5,最小二乘法!H2361,"")</f>
        <v/>
      </c>
      <c r="I2361" s="9">
        <f t="shared" si="73"/>
        <v>-0.19571554512675529</v>
      </c>
    </row>
    <row r="2362" spans="1:9" x14ac:dyDescent="0.15">
      <c r="A2362" s="6">
        <v>41904</v>
      </c>
      <c r="B2362" s="9">
        <f t="shared" si="72"/>
        <v>-0.19196070822556457</v>
      </c>
      <c r="C2362" s="9">
        <f>IF(最小二乘法!C2362&lt;参数!$B$5,最小二乘法!C2362,"")</f>
        <v>-0.19196070822556457</v>
      </c>
      <c r="D2362" s="9" t="str">
        <f>IF(最小二乘法!D2362&lt;参数!$B$5,最小二乘法!D2362,"")</f>
        <v/>
      </c>
      <c r="E2362" s="9" t="str">
        <f>IF(最小二乘法!E2362&lt;参数!$B$5,最小二乘法!E2362,"")</f>
        <v/>
      </c>
      <c r="F2362" s="9" t="str">
        <f>IF(最小二乘法!F2362&lt;参数!$B$5,最小二乘法!F2362,"")</f>
        <v/>
      </c>
      <c r="G2362" s="9" t="str">
        <f>IF(最小二乘法!G2362&lt;参数!$B$5,最小二乘法!G2362,"")</f>
        <v/>
      </c>
      <c r="H2362" s="9" t="str">
        <f>IF(最小二乘法!H2362&lt;参数!$B$5,最小二乘法!H2362,"")</f>
        <v/>
      </c>
      <c r="I2362" s="9">
        <f t="shared" si="73"/>
        <v>-0.19196070822556457</v>
      </c>
    </row>
    <row r="2363" spans="1:9" x14ac:dyDescent="0.15">
      <c r="A2363" s="6">
        <v>41905</v>
      </c>
      <c r="B2363" s="9">
        <f t="shared" si="72"/>
        <v>-0.19197140558892958</v>
      </c>
      <c r="C2363" s="9">
        <f>IF(最小二乘法!C2363&lt;参数!$B$5,最小二乘法!C2363,"")</f>
        <v>-0.19197140558892958</v>
      </c>
      <c r="D2363" s="9" t="str">
        <f>IF(最小二乘法!D2363&lt;参数!$B$5,最小二乘法!D2363,"")</f>
        <v/>
      </c>
      <c r="E2363" s="9" t="str">
        <f>IF(最小二乘法!E2363&lt;参数!$B$5,最小二乘法!E2363,"")</f>
        <v/>
      </c>
      <c r="F2363" s="9" t="str">
        <f>IF(最小二乘法!F2363&lt;参数!$B$5,最小二乘法!F2363,"")</f>
        <v/>
      </c>
      <c r="G2363" s="9" t="str">
        <f>IF(最小二乘法!G2363&lt;参数!$B$5,最小二乘法!G2363,"")</f>
        <v/>
      </c>
      <c r="H2363" s="9" t="str">
        <f>IF(最小二乘法!H2363&lt;参数!$B$5,最小二乘法!H2363,"")</f>
        <v/>
      </c>
      <c r="I2363" s="9">
        <f t="shared" si="73"/>
        <v>-0.19197140558892958</v>
      </c>
    </row>
    <row r="2364" spans="1:9" x14ac:dyDescent="0.15">
      <c r="A2364" s="6">
        <v>41906</v>
      </c>
      <c r="B2364" s="9">
        <f t="shared" si="72"/>
        <v>-0.19348586008479732</v>
      </c>
      <c r="C2364" s="9">
        <f>IF(最小二乘法!C2364&lt;参数!$B$5,最小二乘法!C2364,"")</f>
        <v>-0.19348586008479732</v>
      </c>
      <c r="D2364" s="9" t="str">
        <f>IF(最小二乘法!D2364&lt;参数!$B$5,最小二乘法!D2364,"")</f>
        <v/>
      </c>
      <c r="E2364" s="9" t="str">
        <f>IF(最小二乘法!E2364&lt;参数!$B$5,最小二乘法!E2364,"")</f>
        <v/>
      </c>
      <c r="F2364" s="9" t="str">
        <f>IF(最小二乘法!F2364&lt;参数!$B$5,最小二乘法!F2364,"")</f>
        <v/>
      </c>
      <c r="G2364" s="9" t="str">
        <f>IF(最小二乘法!G2364&lt;参数!$B$5,最小二乘法!G2364,"")</f>
        <v/>
      </c>
      <c r="H2364" s="9" t="str">
        <f>IF(最小二乘法!H2364&lt;参数!$B$5,最小二乘法!H2364,"")</f>
        <v/>
      </c>
      <c r="I2364" s="9">
        <f t="shared" si="73"/>
        <v>-0.19348586008479732</v>
      </c>
    </row>
    <row r="2365" spans="1:9" x14ac:dyDescent="0.15">
      <c r="A2365" s="6">
        <v>41907</v>
      </c>
      <c r="B2365" s="9">
        <f t="shared" si="72"/>
        <v>-0.19339101604681677</v>
      </c>
      <c r="C2365" s="9">
        <f>IF(最小二乘法!C2365&lt;参数!$B$5,最小二乘法!C2365,"")</f>
        <v>-0.19339101604681677</v>
      </c>
      <c r="D2365" s="9" t="str">
        <f>IF(最小二乘法!D2365&lt;参数!$B$5,最小二乘法!D2365,"")</f>
        <v/>
      </c>
      <c r="E2365" s="9" t="str">
        <f>IF(最小二乘法!E2365&lt;参数!$B$5,最小二乘法!E2365,"")</f>
        <v/>
      </c>
      <c r="F2365" s="9" t="str">
        <f>IF(最小二乘法!F2365&lt;参数!$B$5,最小二乘法!F2365,"")</f>
        <v/>
      </c>
      <c r="G2365" s="9" t="str">
        <f>IF(最小二乘法!G2365&lt;参数!$B$5,最小二乘法!G2365,"")</f>
        <v/>
      </c>
      <c r="H2365" s="9" t="str">
        <f>IF(最小二乘法!H2365&lt;参数!$B$5,最小二乘法!H2365,"")</f>
        <v/>
      </c>
      <c r="I2365" s="9">
        <f t="shared" si="73"/>
        <v>-0.19339101604681677</v>
      </c>
    </row>
    <row r="2366" spans="1:9" x14ac:dyDescent="0.15">
      <c r="A2366" s="6">
        <v>41908</v>
      </c>
      <c r="B2366" s="9">
        <f t="shared" si="72"/>
        <v>-0.1914923849007423</v>
      </c>
      <c r="C2366" s="9">
        <f>IF(最小二乘法!C2366&lt;参数!$B$5,最小二乘法!C2366,"")</f>
        <v>-0.1914923849007423</v>
      </c>
      <c r="D2366" s="9" t="str">
        <f>IF(最小二乘法!D2366&lt;参数!$B$5,最小二乘法!D2366,"")</f>
        <v/>
      </c>
      <c r="E2366" s="9" t="str">
        <f>IF(最小二乘法!E2366&lt;参数!$B$5,最小二乘法!E2366,"")</f>
        <v/>
      </c>
      <c r="F2366" s="9" t="str">
        <f>IF(最小二乘法!F2366&lt;参数!$B$5,最小二乘法!F2366,"")</f>
        <v/>
      </c>
      <c r="G2366" s="9" t="str">
        <f>IF(最小二乘法!G2366&lt;参数!$B$5,最小二乘法!G2366,"")</f>
        <v/>
      </c>
      <c r="H2366" s="9" t="str">
        <f>IF(最小二乘法!H2366&lt;参数!$B$5,最小二乘法!H2366,"")</f>
        <v/>
      </c>
      <c r="I2366" s="9">
        <f t="shared" si="73"/>
        <v>-0.1914923849007423</v>
      </c>
    </row>
    <row r="2367" spans="1:9" x14ac:dyDescent="0.15">
      <c r="A2367" s="6">
        <v>41911</v>
      </c>
      <c r="B2367" s="9">
        <f t="shared" si="72"/>
        <v>-0.17900636146266471</v>
      </c>
      <c r="C2367" s="9">
        <f>IF(最小二乘法!C2367&lt;参数!$B$5,最小二乘法!C2367,"")</f>
        <v>-0.17900636146266471</v>
      </c>
      <c r="D2367" s="9" t="str">
        <f>IF(最小二乘法!D2367&lt;参数!$B$5,最小二乘法!D2367,"")</f>
        <v/>
      </c>
      <c r="E2367" s="9" t="str">
        <f>IF(最小二乘法!E2367&lt;参数!$B$5,最小二乘法!E2367,"")</f>
        <v/>
      </c>
      <c r="F2367" s="9" t="str">
        <f>IF(最小二乘法!F2367&lt;参数!$B$5,最小二乘法!F2367,"")</f>
        <v/>
      </c>
      <c r="G2367" s="9" t="str">
        <f>IF(最小二乘法!G2367&lt;参数!$B$5,最小二乘法!G2367,"")</f>
        <v/>
      </c>
      <c r="H2367" s="9" t="str">
        <f>IF(最小二乘法!H2367&lt;参数!$B$5,最小二乘法!H2367,"")</f>
        <v/>
      </c>
      <c r="I2367" s="9">
        <f t="shared" si="73"/>
        <v>-0.17900636146266471</v>
      </c>
    </row>
    <row r="2368" spans="1:9" x14ac:dyDescent="0.15">
      <c r="A2368" s="6">
        <v>41912</v>
      </c>
      <c r="B2368" s="9">
        <f t="shared" si="72"/>
        <v>-0.17738219865683827</v>
      </c>
      <c r="C2368" s="9">
        <f>IF(最小二乘法!C2368&lt;参数!$B$5,最小二乘法!C2368,"")</f>
        <v>-0.17738219865683827</v>
      </c>
      <c r="D2368" s="9" t="str">
        <f>IF(最小二乘法!D2368&lt;参数!$B$5,最小二乘法!D2368,"")</f>
        <v/>
      </c>
      <c r="E2368" s="9" t="str">
        <f>IF(最小二乘法!E2368&lt;参数!$B$5,最小二乘法!E2368,"")</f>
        <v/>
      </c>
      <c r="F2368" s="9" t="str">
        <f>IF(最小二乘法!F2368&lt;参数!$B$5,最小二乘法!F2368,"")</f>
        <v/>
      </c>
      <c r="G2368" s="9" t="str">
        <f>IF(最小二乘法!G2368&lt;参数!$B$5,最小二乘法!G2368,"")</f>
        <v/>
      </c>
      <c r="H2368" s="9" t="str">
        <f>IF(最小二乘法!H2368&lt;参数!$B$5,最小二乘法!H2368,"")</f>
        <v/>
      </c>
      <c r="I2368" s="9">
        <f t="shared" si="73"/>
        <v>-0.17738219865683827</v>
      </c>
    </row>
    <row r="2369" spans="1:9" x14ac:dyDescent="0.15">
      <c r="A2369" s="6">
        <v>41920</v>
      </c>
      <c r="B2369" s="9">
        <f t="shared" si="72"/>
        <v>-0.18587867900714464</v>
      </c>
      <c r="C2369" s="9">
        <f>IF(最小二乘法!C2369&lt;参数!$B$5,最小二乘法!C2369,"")</f>
        <v>-0.18587867900714464</v>
      </c>
      <c r="D2369" s="9" t="str">
        <f>IF(最小二乘法!D2369&lt;参数!$B$5,最小二乘法!D2369,"")</f>
        <v/>
      </c>
      <c r="E2369" s="9" t="str">
        <f>IF(最小二乘法!E2369&lt;参数!$B$5,最小二乘法!E2369,"")</f>
        <v/>
      </c>
      <c r="F2369" s="9" t="str">
        <f>IF(最小二乘法!F2369&lt;参数!$B$5,最小二乘法!F2369,"")</f>
        <v/>
      </c>
      <c r="G2369" s="9" t="str">
        <f>IF(最小二乘法!G2369&lt;参数!$B$5,最小二乘法!G2369,"")</f>
        <v/>
      </c>
      <c r="H2369" s="9" t="str">
        <f>IF(最小二乘法!H2369&lt;参数!$B$5,最小二乘法!H2369,"")</f>
        <v/>
      </c>
      <c r="I2369" s="9">
        <f t="shared" si="73"/>
        <v>-0.18587867900714464</v>
      </c>
    </row>
    <row r="2370" spans="1:9" x14ac:dyDescent="0.15">
      <c r="A2370" s="6">
        <v>41921</v>
      </c>
      <c r="B2370" s="9">
        <f t="shared" si="72"/>
        <v>-0.19473594780136275</v>
      </c>
      <c r="C2370" s="9">
        <f>IF(最小二乘法!C2370&lt;参数!$B$5,最小二乘法!C2370,"")</f>
        <v>-0.19473594780136275</v>
      </c>
      <c r="D2370" s="9" t="str">
        <f>IF(最小二乘法!D2370&lt;参数!$B$5,最小二乘法!D2370,"")</f>
        <v/>
      </c>
      <c r="E2370" s="9" t="str">
        <f>IF(最小二乘法!E2370&lt;参数!$B$5,最小二乘法!E2370,"")</f>
        <v/>
      </c>
      <c r="F2370" s="9" t="str">
        <f>IF(最小二乘法!F2370&lt;参数!$B$5,最小二乘法!F2370,"")</f>
        <v/>
      </c>
      <c r="G2370" s="9" t="str">
        <f>IF(最小二乘法!G2370&lt;参数!$B$5,最小二乘法!G2370,"")</f>
        <v/>
      </c>
      <c r="H2370" s="9" t="str">
        <f>IF(最小二乘法!H2370&lt;参数!$B$5,最小二乘法!H2370,"")</f>
        <v/>
      </c>
      <c r="I2370" s="9">
        <f t="shared" si="73"/>
        <v>-0.19473594780136275</v>
      </c>
    </row>
    <row r="2371" spans="1:9" x14ac:dyDescent="0.15">
      <c r="A2371" s="6">
        <v>41922</v>
      </c>
      <c r="B2371" s="9">
        <f t="shared" ref="B2371:B2434" si="74">IFERROR(AVERAGE(C2371:H2371),0)</f>
        <v>-0.19386152614036381</v>
      </c>
      <c r="C2371" s="9">
        <f>IF(最小二乘法!C2371&lt;参数!$B$5,最小二乘法!C2371,"")</f>
        <v>-0.19386152614036381</v>
      </c>
      <c r="D2371" s="9" t="str">
        <f>IF(最小二乘法!D2371&lt;参数!$B$5,最小二乘法!D2371,"")</f>
        <v/>
      </c>
      <c r="E2371" s="9" t="str">
        <f>IF(最小二乘法!E2371&lt;参数!$B$5,最小二乘法!E2371,"")</f>
        <v/>
      </c>
      <c r="F2371" s="9" t="str">
        <f>IF(最小二乘法!F2371&lt;参数!$B$5,最小二乘法!F2371,"")</f>
        <v/>
      </c>
      <c r="G2371" s="9" t="str">
        <f>IF(最小二乘法!G2371&lt;参数!$B$5,最小二乘法!G2371,"")</f>
        <v/>
      </c>
      <c r="H2371" s="9" t="str">
        <f>IF(最小二乘法!H2371&lt;参数!$B$5,最小二乘法!H2371,"")</f>
        <v/>
      </c>
      <c r="I2371" s="9">
        <f t="shared" ref="I2371:I2434" si="75">MIN(C2371:H2371)</f>
        <v>-0.19386152614036381</v>
      </c>
    </row>
    <row r="2372" spans="1:9" x14ac:dyDescent="0.15">
      <c r="A2372" s="6">
        <v>41925</v>
      </c>
      <c r="B2372" s="9">
        <f t="shared" si="74"/>
        <v>-0.19561165033183339</v>
      </c>
      <c r="C2372" s="9">
        <f>IF(最小二乘法!C2372&lt;参数!$B$5,最小二乘法!C2372,"")</f>
        <v>-0.19561165033183339</v>
      </c>
      <c r="D2372" s="9" t="str">
        <f>IF(最小二乘法!D2372&lt;参数!$B$5,最小二乘法!D2372,"")</f>
        <v/>
      </c>
      <c r="E2372" s="9" t="str">
        <f>IF(最小二乘法!E2372&lt;参数!$B$5,最小二乘法!E2372,"")</f>
        <v/>
      </c>
      <c r="F2372" s="9" t="str">
        <f>IF(最小二乘法!F2372&lt;参数!$B$5,最小二乘法!F2372,"")</f>
        <v/>
      </c>
      <c r="G2372" s="9" t="str">
        <f>IF(最小二乘法!G2372&lt;参数!$B$5,最小二乘法!G2372,"")</f>
        <v/>
      </c>
      <c r="H2372" s="9" t="str">
        <f>IF(最小二乘法!H2372&lt;参数!$B$5,最小二乘法!H2372,"")</f>
        <v/>
      </c>
      <c r="I2372" s="9">
        <f t="shared" si="75"/>
        <v>-0.19561165033183339</v>
      </c>
    </row>
    <row r="2373" spans="1:9" x14ac:dyDescent="0.15">
      <c r="A2373" s="6">
        <v>41926</v>
      </c>
      <c r="B2373" s="9">
        <f t="shared" si="74"/>
        <v>-0.19108482614893532</v>
      </c>
      <c r="C2373" s="9">
        <f>IF(最小二乘法!C2373&lt;参数!$B$5,最小二乘法!C2373,"")</f>
        <v>-0.19108482614893532</v>
      </c>
      <c r="D2373" s="9" t="str">
        <f>IF(最小二乘法!D2373&lt;参数!$B$5,最小二乘法!D2373,"")</f>
        <v/>
      </c>
      <c r="E2373" s="9" t="str">
        <f>IF(最小二乘法!E2373&lt;参数!$B$5,最小二乘法!E2373,"")</f>
        <v/>
      </c>
      <c r="F2373" s="9" t="str">
        <f>IF(最小二乘法!F2373&lt;参数!$B$5,最小二乘法!F2373,"")</f>
        <v/>
      </c>
      <c r="G2373" s="9" t="str">
        <f>IF(最小二乘法!G2373&lt;参数!$B$5,最小二乘法!G2373,"")</f>
        <v/>
      </c>
      <c r="H2373" s="9" t="str">
        <f>IF(最小二乘法!H2373&lt;参数!$B$5,最小二乘法!H2373,"")</f>
        <v/>
      </c>
      <c r="I2373" s="9">
        <f t="shared" si="75"/>
        <v>-0.19108482614893532</v>
      </c>
    </row>
    <row r="2374" spans="1:9" x14ac:dyDescent="0.15">
      <c r="A2374" s="6">
        <v>41927</v>
      </c>
      <c r="B2374" s="9">
        <f t="shared" si="74"/>
        <v>-0.19200768211736322</v>
      </c>
      <c r="C2374" s="9">
        <f>IF(最小二乘法!C2374&lt;参数!$B$5,最小二乘法!C2374,"")</f>
        <v>-0.19200768211736322</v>
      </c>
      <c r="D2374" s="9" t="str">
        <f>IF(最小二乘法!D2374&lt;参数!$B$5,最小二乘法!D2374,"")</f>
        <v/>
      </c>
      <c r="E2374" s="9" t="str">
        <f>IF(最小二乘法!E2374&lt;参数!$B$5,最小二乘法!E2374,"")</f>
        <v/>
      </c>
      <c r="F2374" s="9" t="str">
        <f>IF(最小二乘法!F2374&lt;参数!$B$5,最小二乘法!F2374,"")</f>
        <v/>
      </c>
      <c r="G2374" s="9" t="str">
        <f>IF(最小二乘法!G2374&lt;参数!$B$5,最小二乘法!G2374,"")</f>
        <v/>
      </c>
      <c r="H2374" s="9" t="str">
        <f>IF(最小二乘法!H2374&lt;参数!$B$5,最小二乘法!H2374,"")</f>
        <v/>
      </c>
      <c r="I2374" s="9">
        <f t="shared" si="75"/>
        <v>-0.19200768211736322</v>
      </c>
    </row>
    <row r="2375" spans="1:9" x14ac:dyDescent="0.15">
      <c r="A2375" s="6">
        <v>41928</v>
      </c>
      <c r="B2375" s="9">
        <f t="shared" si="74"/>
        <v>-0.1913697142001152</v>
      </c>
      <c r="C2375" s="9">
        <f>IF(最小二乘法!C2375&lt;参数!$B$5,最小二乘法!C2375,"")</f>
        <v>-0.1913697142001152</v>
      </c>
      <c r="D2375" s="9" t="str">
        <f>IF(最小二乘法!D2375&lt;参数!$B$5,最小二乘法!D2375,"")</f>
        <v/>
      </c>
      <c r="E2375" s="9" t="str">
        <f>IF(最小二乘法!E2375&lt;参数!$B$5,最小二乘法!E2375,"")</f>
        <v/>
      </c>
      <c r="F2375" s="9" t="str">
        <f>IF(最小二乘法!F2375&lt;参数!$B$5,最小二乘法!F2375,"")</f>
        <v/>
      </c>
      <c r="G2375" s="9" t="str">
        <f>IF(最小二乘法!G2375&lt;参数!$B$5,最小二乘法!G2375,"")</f>
        <v/>
      </c>
      <c r="H2375" s="9" t="str">
        <f>IF(最小二乘法!H2375&lt;参数!$B$5,最小二乘法!H2375,"")</f>
        <v/>
      </c>
      <c r="I2375" s="9">
        <f t="shared" si="75"/>
        <v>-0.1913697142001152</v>
      </c>
    </row>
    <row r="2376" spans="1:9" x14ac:dyDescent="0.15">
      <c r="A2376" s="6">
        <v>41929</v>
      </c>
      <c r="B2376" s="9">
        <f t="shared" si="74"/>
        <v>-0.19660837495316455</v>
      </c>
      <c r="C2376" s="9">
        <f>IF(最小二乘法!C2376&lt;参数!$B$5,最小二乘法!C2376,"")</f>
        <v>-0.19660837495316455</v>
      </c>
      <c r="D2376" s="9" t="str">
        <f>IF(最小二乘法!D2376&lt;参数!$B$5,最小二乘法!D2376,"")</f>
        <v/>
      </c>
      <c r="E2376" s="9" t="str">
        <f>IF(最小二乘法!E2376&lt;参数!$B$5,最小二乘法!E2376,"")</f>
        <v/>
      </c>
      <c r="F2376" s="9" t="str">
        <f>IF(最小二乘法!F2376&lt;参数!$B$5,最小二乘法!F2376,"")</f>
        <v/>
      </c>
      <c r="G2376" s="9" t="str">
        <f>IF(最小二乘法!G2376&lt;参数!$B$5,最小二乘法!G2376,"")</f>
        <v/>
      </c>
      <c r="H2376" s="9" t="str">
        <f>IF(最小二乘法!H2376&lt;参数!$B$5,最小二乘法!H2376,"")</f>
        <v/>
      </c>
      <c r="I2376" s="9">
        <f t="shared" si="75"/>
        <v>-0.19660837495316455</v>
      </c>
    </row>
    <row r="2377" spans="1:9" x14ac:dyDescent="0.15">
      <c r="A2377" s="6">
        <v>41932</v>
      </c>
      <c r="B2377" s="9">
        <f t="shared" si="74"/>
        <v>-0.19653144577489604</v>
      </c>
      <c r="C2377" s="9">
        <f>IF(最小二乘法!C2377&lt;参数!$B$5,最小二乘法!C2377,"")</f>
        <v>-0.19653144577489604</v>
      </c>
      <c r="D2377" s="9" t="str">
        <f>IF(最小二乘法!D2377&lt;参数!$B$5,最小二乘法!D2377,"")</f>
        <v/>
      </c>
      <c r="E2377" s="9" t="str">
        <f>IF(最小二乘法!E2377&lt;参数!$B$5,最小二乘法!E2377,"")</f>
        <v/>
      </c>
      <c r="F2377" s="9" t="str">
        <f>IF(最小二乘法!F2377&lt;参数!$B$5,最小二乘法!F2377,"")</f>
        <v/>
      </c>
      <c r="G2377" s="9" t="str">
        <f>IF(最小二乘法!G2377&lt;参数!$B$5,最小二乘法!G2377,"")</f>
        <v/>
      </c>
      <c r="H2377" s="9" t="str">
        <f>IF(最小二乘法!H2377&lt;参数!$B$5,最小二乘法!H2377,"")</f>
        <v/>
      </c>
      <c r="I2377" s="9">
        <f t="shared" si="75"/>
        <v>-0.19653144577489604</v>
      </c>
    </row>
    <row r="2378" spans="1:9" x14ac:dyDescent="0.15">
      <c r="A2378" s="6">
        <v>41933</v>
      </c>
      <c r="B2378" s="9">
        <f t="shared" si="74"/>
        <v>-0.19414199287310832</v>
      </c>
      <c r="C2378" s="9">
        <f>IF(最小二乘法!C2378&lt;参数!$B$5,最小二乘法!C2378,"")</f>
        <v>-0.19414199287310832</v>
      </c>
      <c r="D2378" s="9" t="str">
        <f>IF(最小二乘法!D2378&lt;参数!$B$5,最小二乘法!D2378,"")</f>
        <v/>
      </c>
      <c r="E2378" s="9" t="str">
        <f>IF(最小二乘法!E2378&lt;参数!$B$5,最小二乘法!E2378,"")</f>
        <v/>
      </c>
      <c r="F2378" s="9" t="str">
        <f>IF(最小二乘法!F2378&lt;参数!$B$5,最小二乘法!F2378,"")</f>
        <v/>
      </c>
      <c r="G2378" s="9" t="str">
        <f>IF(最小二乘法!G2378&lt;参数!$B$5,最小二乘法!G2378,"")</f>
        <v/>
      </c>
      <c r="H2378" s="9" t="str">
        <f>IF(最小二乘法!H2378&lt;参数!$B$5,最小二乘法!H2378,"")</f>
        <v/>
      </c>
      <c r="I2378" s="9">
        <f t="shared" si="75"/>
        <v>-0.19414199287310832</v>
      </c>
    </row>
    <row r="2379" spans="1:9" x14ac:dyDescent="0.15">
      <c r="A2379" s="6">
        <v>41934</v>
      </c>
      <c r="B2379" s="9">
        <f t="shared" si="74"/>
        <v>-0.18736785396601577</v>
      </c>
      <c r="C2379" s="9">
        <f>IF(最小二乘法!C2379&lt;参数!$B$5,最小二乘法!C2379,"")</f>
        <v>-0.18736785396601577</v>
      </c>
      <c r="D2379" s="9" t="str">
        <f>IF(最小二乘法!D2379&lt;参数!$B$5,最小二乘法!D2379,"")</f>
        <v/>
      </c>
      <c r="E2379" s="9" t="str">
        <f>IF(最小二乘法!E2379&lt;参数!$B$5,最小二乘法!E2379,"")</f>
        <v/>
      </c>
      <c r="F2379" s="9" t="str">
        <f>IF(最小二乘法!F2379&lt;参数!$B$5,最小二乘法!F2379,"")</f>
        <v/>
      </c>
      <c r="G2379" s="9" t="str">
        <f>IF(最小二乘法!G2379&lt;参数!$B$5,最小二乘法!G2379,"")</f>
        <v/>
      </c>
      <c r="H2379" s="9" t="str">
        <f>IF(最小二乘法!H2379&lt;参数!$B$5,最小二乘法!H2379,"")</f>
        <v/>
      </c>
      <c r="I2379" s="9">
        <f t="shared" si="75"/>
        <v>-0.18736785396601577</v>
      </c>
    </row>
    <row r="2380" spans="1:9" x14ac:dyDescent="0.15">
      <c r="A2380" s="6">
        <v>41935</v>
      </c>
      <c r="B2380" s="9">
        <f t="shared" si="74"/>
        <v>-0.18795659688674585</v>
      </c>
      <c r="C2380" s="9">
        <f>IF(最小二乘法!C2380&lt;参数!$B$5,最小二乘法!C2380,"")</f>
        <v>-0.18795659688674585</v>
      </c>
      <c r="D2380" s="9" t="str">
        <f>IF(最小二乘法!D2380&lt;参数!$B$5,最小二乘法!D2380,"")</f>
        <v/>
      </c>
      <c r="E2380" s="9" t="str">
        <f>IF(最小二乘法!E2380&lt;参数!$B$5,最小二乘法!E2380,"")</f>
        <v/>
      </c>
      <c r="F2380" s="9" t="str">
        <f>IF(最小二乘法!F2380&lt;参数!$B$5,最小二乘法!F2380,"")</f>
        <v/>
      </c>
      <c r="G2380" s="9" t="str">
        <f>IF(最小二乘法!G2380&lt;参数!$B$5,最小二乘法!G2380,"")</f>
        <v/>
      </c>
      <c r="H2380" s="9" t="str">
        <f>IF(最小二乘法!H2380&lt;参数!$B$5,最小二乘法!H2380,"")</f>
        <v/>
      </c>
      <c r="I2380" s="9">
        <f t="shared" si="75"/>
        <v>-0.18795659688674585</v>
      </c>
    </row>
    <row r="2381" spans="1:9" x14ac:dyDescent="0.15">
      <c r="A2381" s="6">
        <v>41936</v>
      </c>
      <c r="B2381" s="9">
        <f t="shared" si="74"/>
        <v>-0.18454042166381149</v>
      </c>
      <c r="C2381" s="9">
        <f>IF(最小二乘法!C2381&lt;参数!$B$5,最小二乘法!C2381,"")</f>
        <v>-0.18454042166381149</v>
      </c>
      <c r="D2381" s="9" t="str">
        <f>IF(最小二乘法!D2381&lt;参数!$B$5,最小二乘法!D2381,"")</f>
        <v/>
      </c>
      <c r="E2381" s="9" t="str">
        <f>IF(最小二乘法!E2381&lt;参数!$B$5,最小二乘法!E2381,"")</f>
        <v/>
      </c>
      <c r="F2381" s="9" t="str">
        <f>IF(最小二乘法!F2381&lt;参数!$B$5,最小二乘法!F2381,"")</f>
        <v/>
      </c>
      <c r="G2381" s="9" t="str">
        <f>IF(最小二乘法!G2381&lt;参数!$B$5,最小二乘法!G2381,"")</f>
        <v/>
      </c>
      <c r="H2381" s="9" t="str">
        <f>IF(最小二乘法!H2381&lt;参数!$B$5,最小二乘法!H2381,"")</f>
        <v/>
      </c>
      <c r="I2381" s="9">
        <f t="shared" si="75"/>
        <v>-0.18454042166381149</v>
      </c>
    </row>
    <row r="2382" spans="1:9" x14ac:dyDescent="0.15">
      <c r="A2382" s="6">
        <v>41939</v>
      </c>
      <c r="B2382" s="9">
        <f t="shared" si="74"/>
        <v>-0.18505262907142508</v>
      </c>
      <c r="C2382" s="9">
        <f>IF(最小二乘法!C2382&lt;参数!$B$5,最小二乘法!C2382,"")</f>
        <v>-0.18505262907142508</v>
      </c>
      <c r="D2382" s="9" t="str">
        <f>IF(最小二乘法!D2382&lt;参数!$B$5,最小二乘法!D2382,"")</f>
        <v/>
      </c>
      <c r="E2382" s="9" t="str">
        <f>IF(最小二乘法!E2382&lt;参数!$B$5,最小二乘法!E2382,"")</f>
        <v/>
      </c>
      <c r="F2382" s="9" t="str">
        <f>IF(最小二乘法!F2382&lt;参数!$B$5,最小二乘法!F2382,"")</f>
        <v/>
      </c>
      <c r="G2382" s="9" t="str">
        <f>IF(最小二乘法!G2382&lt;参数!$B$5,最小二乘法!G2382,"")</f>
        <v/>
      </c>
      <c r="H2382" s="9" t="str">
        <f>IF(最小二乘法!H2382&lt;参数!$B$5,最小二乘法!H2382,"")</f>
        <v/>
      </c>
      <c r="I2382" s="9">
        <f t="shared" si="75"/>
        <v>-0.18505262907142508</v>
      </c>
    </row>
    <row r="2383" spans="1:9" x14ac:dyDescent="0.15">
      <c r="A2383" s="6">
        <v>41940</v>
      </c>
      <c r="B2383" s="9">
        <f t="shared" si="74"/>
        <v>-0.18433471342015542</v>
      </c>
      <c r="C2383" s="9">
        <f>IF(最小二乘法!C2383&lt;参数!$B$5,最小二乘法!C2383,"")</f>
        <v>-0.18433471342015542</v>
      </c>
      <c r="D2383" s="9" t="str">
        <f>IF(最小二乘法!D2383&lt;参数!$B$5,最小二乘法!D2383,"")</f>
        <v/>
      </c>
      <c r="E2383" s="9" t="str">
        <f>IF(最小二乘法!E2383&lt;参数!$B$5,最小二乘法!E2383,"")</f>
        <v/>
      </c>
      <c r="F2383" s="9" t="str">
        <f>IF(最小二乘法!F2383&lt;参数!$B$5,最小二乘法!F2383,"")</f>
        <v/>
      </c>
      <c r="G2383" s="9" t="str">
        <f>IF(最小二乘法!G2383&lt;参数!$B$5,最小二乘法!G2383,"")</f>
        <v/>
      </c>
      <c r="H2383" s="9" t="str">
        <f>IF(最小二乘法!H2383&lt;参数!$B$5,最小二乘法!H2383,"")</f>
        <v/>
      </c>
      <c r="I2383" s="9">
        <f t="shared" si="75"/>
        <v>-0.18433471342015542</v>
      </c>
    </row>
    <row r="2384" spans="1:9" x14ac:dyDescent="0.15">
      <c r="A2384" s="6">
        <v>41941</v>
      </c>
      <c r="B2384" s="9">
        <f t="shared" si="74"/>
        <v>-0.1817009506577211</v>
      </c>
      <c r="C2384" s="9">
        <f>IF(最小二乘法!C2384&lt;参数!$B$5,最小二乘法!C2384,"")</f>
        <v>-0.1817009506577211</v>
      </c>
      <c r="D2384" s="9" t="str">
        <f>IF(最小二乘法!D2384&lt;参数!$B$5,最小二乘法!D2384,"")</f>
        <v/>
      </c>
      <c r="E2384" s="9" t="str">
        <f>IF(最小二乘法!E2384&lt;参数!$B$5,最小二乘法!E2384,"")</f>
        <v/>
      </c>
      <c r="F2384" s="9" t="str">
        <f>IF(最小二乘法!F2384&lt;参数!$B$5,最小二乘法!F2384,"")</f>
        <v/>
      </c>
      <c r="G2384" s="9" t="str">
        <f>IF(最小二乘法!G2384&lt;参数!$B$5,最小二乘法!G2384,"")</f>
        <v/>
      </c>
      <c r="H2384" s="9" t="str">
        <f>IF(最小二乘法!H2384&lt;参数!$B$5,最小二乘法!H2384,"")</f>
        <v/>
      </c>
      <c r="I2384" s="9">
        <f t="shared" si="75"/>
        <v>-0.1817009506577211</v>
      </c>
    </row>
    <row r="2385" spans="1:9" x14ac:dyDescent="0.15">
      <c r="A2385" s="6">
        <v>41942</v>
      </c>
      <c r="B2385" s="9">
        <f t="shared" si="74"/>
        <v>-0.17474014073595259</v>
      </c>
      <c r="C2385" s="9">
        <f>IF(最小二乘法!C2385&lt;参数!$B$5,最小二乘法!C2385,"")</f>
        <v>-0.17474014073595259</v>
      </c>
      <c r="D2385" s="9" t="str">
        <f>IF(最小二乘法!D2385&lt;参数!$B$5,最小二乘法!D2385,"")</f>
        <v/>
      </c>
      <c r="E2385" s="9" t="str">
        <f>IF(最小二乘法!E2385&lt;参数!$B$5,最小二乘法!E2385,"")</f>
        <v/>
      </c>
      <c r="F2385" s="9" t="str">
        <f>IF(最小二乘法!F2385&lt;参数!$B$5,最小二乘法!F2385,"")</f>
        <v/>
      </c>
      <c r="G2385" s="9" t="str">
        <f>IF(最小二乘法!G2385&lt;参数!$B$5,最小二乘法!G2385,"")</f>
        <v/>
      </c>
      <c r="H2385" s="9" t="str">
        <f>IF(最小二乘法!H2385&lt;参数!$B$5,最小二乘法!H2385,"")</f>
        <v/>
      </c>
      <c r="I2385" s="9">
        <f t="shared" si="75"/>
        <v>-0.17474014073595259</v>
      </c>
    </row>
    <row r="2386" spans="1:9" x14ac:dyDescent="0.15">
      <c r="A2386" s="6">
        <v>41943</v>
      </c>
      <c r="B2386" s="9">
        <f t="shared" si="74"/>
        <v>-0.15801511513474512</v>
      </c>
      <c r="C2386" s="9">
        <f>IF(最小二乘法!C2386&lt;参数!$B$5,最小二乘法!C2386,"")</f>
        <v>-0.15801511513474512</v>
      </c>
      <c r="D2386" s="9" t="str">
        <f>IF(最小二乘法!D2386&lt;参数!$B$5,最小二乘法!D2386,"")</f>
        <v/>
      </c>
      <c r="E2386" s="9" t="str">
        <f>IF(最小二乘法!E2386&lt;参数!$B$5,最小二乘法!E2386,"")</f>
        <v/>
      </c>
      <c r="F2386" s="9" t="str">
        <f>IF(最小二乘法!F2386&lt;参数!$B$5,最小二乘法!F2386,"")</f>
        <v/>
      </c>
      <c r="G2386" s="9" t="str">
        <f>IF(最小二乘法!G2386&lt;参数!$B$5,最小二乘法!G2386,"")</f>
        <v/>
      </c>
      <c r="H2386" s="9" t="str">
        <f>IF(最小二乘法!H2386&lt;参数!$B$5,最小二乘法!H2386,"")</f>
        <v/>
      </c>
      <c r="I2386" s="9">
        <f t="shared" si="75"/>
        <v>-0.15801511513474512</v>
      </c>
    </row>
    <row r="2387" spans="1:9" x14ac:dyDescent="0.15">
      <c r="A2387" s="6">
        <v>41946</v>
      </c>
      <c r="B2387" s="9">
        <f t="shared" si="74"/>
        <v>-0.1604740779941192</v>
      </c>
      <c r="C2387" s="9">
        <f>IF(最小二乘法!C2387&lt;参数!$B$5,最小二乘法!C2387,"")</f>
        <v>-0.1604740779941192</v>
      </c>
      <c r="D2387" s="9" t="str">
        <f>IF(最小二乘法!D2387&lt;参数!$B$5,最小二乘法!D2387,"")</f>
        <v/>
      </c>
      <c r="E2387" s="9" t="str">
        <f>IF(最小二乘法!E2387&lt;参数!$B$5,最小二乘法!E2387,"")</f>
        <v/>
      </c>
      <c r="F2387" s="9" t="str">
        <f>IF(最小二乘法!F2387&lt;参数!$B$5,最小二乘法!F2387,"")</f>
        <v/>
      </c>
      <c r="G2387" s="9" t="str">
        <f>IF(最小二乘法!G2387&lt;参数!$B$5,最小二乘法!G2387,"")</f>
        <v/>
      </c>
      <c r="H2387" s="9" t="str">
        <f>IF(最小二乘法!H2387&lt;参数!$B$5,最小二乘法!H2387,"")</f>
        <v/>
      </c>
      <c r="I2387" s="9">
        <f t="shared" si="75"/>
        <v>-0.1604740779941192</v>
      </c>
    </row>
    <row r="2388" spans="1:9" x14ac:dyDescent="0.15">
      <c r="A2388" s="6">
        <v>41947</v>
      </c>
      <c r="B2388" s="9">
        <f t="shared" si="74"/>
        <v>-0.16083295430962988</v>
      </c>
      <c r="C2388" s="9">
        <f>IF(最小二乘法!C2388&lt;参数!$B$5,最小二乘法!C2388,"")</f>
        <v>-0.16083295430962988</v>
      </c>
      <c r="D2388" s="9" t="str">
        <f>IF(最小二乘法!D2388&lt;参数!$B$5,最小二乘法!D2388,"")</f>
        <v/>
      </c>
      <c r="E2388" s="9" t="str">
        <f>IF(最小二乘法!E2388&lt;参数!$B$5,最小二乘法!E2388,"")</f>
        <v/>
      </c>
      <c r="F2388" s="9" t="str">
        <f>IF(最小二乘法!F2388&lt;参数!$B$5,最小二乘法!F2388,"")</f>
        <v/>
      </c>
      <c r="G2388" s="9" t="str">
        <f>IF(最小二乘法!G2388&lt;参数!$B$5,最小二乘法!G2388,"")</f>
        <v/>
      </c>
      <c r="H2388" s="9" t="str">
        <f>IF(最小二乘法!H2388&lt;参数!$B$5,最小二乘法!H2388,"")</f>
        <v/>
      </c>
      <c r="I2388" s="9">
        <f t="shared" si="75"/>
        <v>-0.16083295430962988</v>
      </c>
    </row>
    <row r="2389" spans="1:9" x14ac:dyDescent="0.15">
      <c r="A2389" s="6">
        <v>41948</v>
      </c>
      <c r="B2389" s="9">
        <f t="shared" si="74"/>
        <v>-0.1578130087077734</v>
      </c>
      <c r="C2389" s="9">
        <f>IF(最小二乘法!C2389&lt;参数!$B$5,最小二乘法!C2389,"")</f>
        <v>-0.1578130087077734</v>
      </c>
      <c r="D2389" s="9" t="str">
        <f>IF(最小二乘法!D2389&lt;参数!$B$5,最小二乘法!D2389,"")</f>
        <v/>
      </c>
      <c r="E2389" s="9" t="str">
        <f>IF(最小二乘法!E2389&lt;参数!$B$5,最小二乘法!E2389,"")</f>
        <v/>
      </c>
      <c r="F2389" s="9" t="str">
        <f>IF(最小二乘法!F2389&lt;参数!$B$5,最小二乘法!F2389,"")</f>
        <v/>
      </c>
      <c r="G2389" s="9" t="str">
        <f>IF(最小二乘法!G2389&lt;参数!$B$5,最小二乘法!G2389,"")</f>
        <v/>
      </c>
      <c r="H2389" s="9" t="str">
        <f>IF(最小二乘法!H2389&lt;参数!$B$5,最小二乘法!H2389,"")</f>
        <v/>
      </c>
      <c r="I2389" s="9">
        <f t="shared" si="75"/>
        <v>-0.1578130087077734</v>
      </c>
    </row>
    <row r="2390" spans="1:9" x14ac:dyDescent="0.15">
      <c r="A2390" s="6">
        <v>41949</v>
      </c>
      <c r="B2390" s="9">
        <f t="shared" si="74"/>
        <v>-0.15663768069030762</v>
      </c>
      <c r="C2390" s="9">
        <f>IF(最小二乘法!C2390&lt;参数!$B$5,最小二乘法!C2390,"")</f>
        <v>-0.15663768069030762</v>
      </c>
      <c r="D2390" s="9" t="str">
        <f>IF(最小二乘法!D2390&lt;参数!$B$5,最小二乘法!D2390,"")</f>
        <v/>
      </c>
      <c r="E2390" s="9" t="str">
        <f>IF(最小二乘法!E2390&lt;参数!$B$5,最小二乘法!E2390,"")</f>
        <v/>
      </c>
      <c r="F2390" s="9" t="str">
        <f>IF(最小二乘法!F2390&lt;参数!$B$5,最小二乘法!F2390,"")</f>
        <v/>
      </c>
      <c r="G2390" s="9" t="str">
        <f>IF(最小二乘法!G2390&lt;参数!$B$5,最小二乘法!G2390,"")</f>
        <v/>
      </c>
      <c r="H2390" s="9" t="str">
        <f>IF(最小二乘法!H2390&lt;参数!$B$5,最小二乘法!H2390,"")</f>
        <v/>
      </c>
      <c r="I2390" s="9">
        <f t="shared" si="75"/>
        <v>-0.15663768069030762</v>
      </c>
    </row>
    <row r="2391" spans="1:9" x14ac:dyDescent="0.15">
      <c r="A2391" s="6">
        <v>41950</v>
      </c>
      <c r="B2391" s="9">
        <f t="shared" si="74"/>
        <v>-0.14535009955451311</v>
      </c>
      <c r="C2391" s="9">
        <f>IF(最小二乘法!C2391&lt;参数!$B$5,最小二乘法!C2391,"")</f>
        <v>-0.15923425487498646</v>
      </c>
      <c r="D2391" s="9" t="str">
        <f>IF(最小二乘法!D2391&lt;参数!$B$5,最小二乘法!D2391,"")</f>
        <v/>
      </c>
      <c r="E2391" s="9" t="str">
        <f>IF(最小二乘法!E2391&lt;参数!$B$5,最小二乘法!E2391,"")</f>
        <v/>
      </c>
      <c r="F2391" s="9" t="str">
        <f>IF(最小二乘法!F2391&lt;参数!$B$5,最小二乘法!F2391,"")</f>
        <v/>
      </c>
      <c r="G2391" s="9" t="str">
        <f>IF(最小二乘法!G2391&lt;参数!$B$5,最小二乘法!G2391,"")</f>
        <v/>
      </c>
      <c r="H2391" s="9">
        <f>IF(最小二乘法!H2391&lt;参数!$B$5,最小二乘法!H2391,"")</f>
        <v>-0.13146594423403979</v>
      </c>
      <c r="I2391" s="9">
        <f t="shared" si="75"/>
        <v>-0.15923425487498646</v>
      </c>
    </row>
    <row r="2392" spans="1:9" x14ac:dyDescent="0.15">
      <c r="A2392" s="6">
        <v>41953</v>
      </c>
      <c r="B2392" s="9">
        <f t="shared" si="74"/>
        <v>-0.15861988647155967</v>
      </c>
      <c r="C2392" s="9">
        <f>IF(最小二乘法!C2392&lt;参数!$B$5,最小二乘法!C2392,"")</f>
        <v>-0.16702003048773875</v>
      </c>
      <c r="D2392" s="9" t="str">
        <f>IF(最小二乘法!D2392&lt;参数!$B$5,最小二乘法!D2392,"")</f>
        <v/>
      </c>
      <c r="E2392" s="9" t="str">
        <f>IF(最小二乘法!E2392&lt;参数!$B$5,最小二乘法!E2392,"")</f>
        <v/>
      </c>
      <c r="F2392" s="9" t="str">
        <f>IF(最小二乘法!F2392&lt;参数!$B$5,最小二乘法!F2392,"")</f>
        <v/>
      </c>
      <c r="G2392" s="9" t="str">
        <f>IF(最小二乘法!G2392&lt;参数!$B$5,最小二乘法!G2392,"")</f>
        <v/>
      </c>
      <c r="H2392" s="9">
        <f>IF(最小二乘法!H2392&lt;参数!$B$5,最小二乘法!H2392,"")</f>
        <v>-0.15021974245538061</v>
      </c>
      <c r="I2392" s="9">
        <f t="shared" si="75"/>
        <v>-0.16702003048773875</v>
      </c>
    </row>
    <row r="2393" spans="1:9" x14ac:dyDescent="0.15">
      <c r="A2393" s="6">
        <v>41954</v>
      </c>
      <c r="B2393" s="9">
        <f t="shared" si="74"/>
        <v>-0.1646964882289399</v>
      </c>
      <c r="C2393" s="9">
        <f>IF(最小二乘法!C2393&lt;参数!$B$5,最小二乘法!C2393,"")</f>
        <v>-0.18238226786322012</v>
      </c>
      <c r="D2393" s="9" t="str">
        <f>IF(最小二乘法!D2393&lt;参数!$B$5,最小二乘法!D2393,"")</f>
        <v/>
      </c>
      <c r="E2393" s="9" t="str">
        <f>IF(最小二乘法!E2393&lt;参数!$B$5,最小二乘法!E2393,"")</f>
        <v/>
      </c>
      <c r="F2393" s="9" t="str">
        <f>IF(最小二乘法!F2393&lt;参数!$B$5,最小二乘法!F2393,"")</f>
        <v/>
      </c>
      <c r="G2393" s="9" t="str">
        <f>IF(最小二乘法!G2393&lt;参数!$B$5,最小二乘法!G2393,"")</f>
        <v/>
      </c>
      <c r="H2393" s="9">
        <f>IF(最小二乘法!H2393&lt;参数!$B$5,最小二乘法!H2393,"")</f>
        <v>-0.1470107085946597</v>
      </c>
      <c r="I2393" s="9">
        <f t="shared" si="75"/>
        <v>-0.18238226786322012</v>
      </c>
    </row>
    <row r="2394" spans="1:9" x14ac:dyDescent="0.15">
      <c r="A2394" s="6">
        <v>41955</v>
      </c>
      <c r="B2394" s="9">
        <f t="shared" si="74"/>
        <v>-0.16892144481642823</v>
      </c>
      <c r="C2394" s="9">
        <f>IF(最小二乘法!C2394&lt;参数!$B$5,最小二乘法!C2394,"")</f>
        <v>-0.18781119840067631</v>
      </c>
      <c r="D2394" s="9" t="str">
        <f>IF(最小二乘法!D2394&lt;参数!$B$5,最小二乘法!D2394,"")</f>
        <v/>
      </c>
      <c r="E2394" s="9" t="str">
        <f>IF(最小二乘法!E2394&lt;参数!$B$5,最小二乘法!E2394,"")</f>
        <v/>
      </c>
      <c r="F2394" s="9" t="str">
        <f>IF(最小二乘法!F2394&lt;参数!$B$5,最小二乘法!F2394,"")</f>
        <v/>
      </c>
      <c r="G2394" s="9" t="str">
        <f>IF(最小二乘法!G2394&lt;参数!$B$5,最小二乘法!G2394,"")</f>
        <v/>
      </c>
      <c r="H2394" s="9">
        <f>IF(最小二乘法!H2394&lt;参数!$B$5,最小二乘法!H2394,"")</f>
        <v>-0.15003169123218019</v>
      </c>
      <c r="I2394" s="9">
        <f t="shared" si="75"/>
        <v>-0.18781119840067631</v>
      </c>
    </row>
    <row r="2395" spans="1:9" x14ac:dyDescent="0.15">
      <c r="A2395" s="6">
        <v>41956</v>
      </c>
      <c r="B2395" s="9">
        <f t="shared" si="74"/>
        <v>-0.16862404242398082</v>
      </c>
      <c r="C2395" s="9">
        <f>IF(最小二乘法!C2395&lt;参数!$B$5,最小二乘法!C2395,"")</f>
        <v>-0.19085289891872073</v>
      </c>
      <c r="D2395" s="9" t="str">
        <f>IF(最小二乘法!D2395&lt;参数!$B$5,最小二乘法!D2395,"")</f>
        <v/>
      </c>
      <c r="E2395" s="9" t="str">
        <f>IF(最小二乘法!E2395&lt;参数!$B$5,最小二乘法!E2395,"")</f>
        <v/>
      </c>
      <c r="F2395" s="9" t="str">
        <f>IF(最小二乘法!F2395&lt;参数!$B$5,最小二乘法!F2395,"")</f>
        <v/>
      </c>
      <c r="G2395" s="9" t="str">
        <f>IF(最小二乘法!G2395&lt;参数!$B$5,最小二乘法!G2395,"")</f>
        <v/>
      </c>
      <c r="H2395" s="9">
        <f>IF(最小二乘法!H2395&lt;参数!$B$5,最小二乘法!H2395,"")</f>
        <v>-0.14639518592924095</v>
      </c>
      <c r="I2395" s="9">
        <f t="shared" si="75"/>
        <v>-0.19085289891872073</v>
      </c>
    </row>
    <row r="2396" spans="1:9" x14ac:dyDescent="0.15">
      <c r="A2396" s="6">
        <v>41957</v>
      </c>
      <c r="B2396" s="9">
        <f t="shared" si="74"/>
        <v>-0.16570196173411128</v>
      </c>
      <c r="C2396" s="9">
        <f>IF(最小二乘法!C2396&lt;参数!$B$5,最小二乘法!C2396,"")</f>
        <v>-0.19137817041626673</v>
      </c>
      <c r="D2396" s="9" t="str">
        <f>IF(最小二乘法!D2396&lt;参数!$B$5,最小二乘法!D2396,"")</f>
        <v/>
      </c>
      <c r="E2396" s="9" t="str">
        <f>IF(最小二乘法!E2396&lt;参数!$B$5,最小二乘法!E2396,"")</f>
        <v/>
      </c>
      <c r="F2396" s="9" t="str">
        <f>IF(最小二乘法!F2396&lt;参数!$B$5,最小二乘法!F2396,"")</f>
        <v/>
      </c>
      <c r="G2396" s="9" t="str">
        <f>IF(最小二乘法!G2396&lt;参数!$B$5,最小二乘法!G2396,"")</f>
        <v/>
      </c>
      <c r="H2396" s="9">
        <f>IF(最小二乘法!H2396&lt;参数!$B$5,最小二乘法!H2396,"")</f>
        <v>-0.14002575305195586</v>
      </c>
      <c r="I2396" s="9">
        <f t="shared" si="75"/>
        <v>-0.19137817041626673</v>
      </c>
    </row>
    <row r="2397" spans="1:9" x14ac:dyDescent="0.15">
      <c r="A2397" s="6">
        <v>41960</v>
      </c>
      <c r="B2397" s="9">
        <f t="shared" si="74"/>
        <v>-0.16208236748797189</v>
      </c>
      <c r="C2397" s="9">
        <f>IF(最小二乘法!C2397&lt;参数!$B$5,最小二乘法!C2397,"")</f>
        <v>-0.18476521895604817</v>
      </c>
      <c r="D2397" s="9" t="str">
        <f>IF(最小二乘法!D2397&lt;参数!$B$5,最小二乘法!D2397,"")</f>
        <v/>
      </c>
      <c r="E2397" s="9" t="str">
        <f>IF(最小二乘法!E2397&lt;参数!$B$5,最小二乘法!E2397,"")</f>
        <v/>
      </c>
      <c r="F2397" s="9" t="str">
        <f>IF(最小二乘法!F2397&lt;参数!$B$5,最小二乘法!F2397,"")</f>
        <v/>
      </c>
      <c r="G2397" s="9" t="str">
        <f>IF(最小二乘法!G2397&lt;参数!$B$5,最小二乘法!G2397,"")</f>
        <v/>
      </c>
      <c r="H2397" s="9">
        <f>IF(最小二乘法!H2397&lt;参数!$B$5,最小二乘法!H2397,"")</f>
        <v>-0.13939951601989564</v>
      </c>
      <c r="I2397" s="9">
        <f t="shared" si="75"/>
        <v>-0.18476521895604817</v>
      </c>
    </row>
    <row r="2398" spans="1:9" x14ac:dyDescent="0.15">
      <c r="A2398" s="6">
        <v>41961</v>
      </c>
      <c r="B2398" s="9">
        <f t="shared" si="74"/>
        <v>-0.1825577767906941</v>
      </c>
      <c r="C2398" s="9">
        <f>IF(最小二乘法!C2398&lt;参数!$B$5,最小二乘法!C2398,"")</f>
        <v>-0.1825577767906941</v>
      </c>
      <c r="D2398" s="9" t="str">
        <f>IF(最小二乘法!D2398&lt;参数!$B$5,最小二乘法!D2398,"")</f>
        <v/>
      </c>
      <c r="E2398" s="9" t="str">
        <f>IF(最小二乘法!E2398&lt;参数!$B$5,最小二乘法!E2398,"")</f>
        <v/>
      </c>
      <c r="F2398" s="9" t="str">
        <f>IF(最小二乘法!F2398&lt;参数!$B$5,最小二乘法!F2398,"")</f>
        <v/>
      </c>
      <c r="G2398" s="9" t="str">
        <f>IF(最小二乘法!G2398&lt;参数!$B$5,最小二乘法!G2398,"")</f>
        <v/>
      </c>
      <c r="H2398" s="9" t="str">
        <f>IF(最小二乘法!H2398&lt;参数!$B$5,最小二乘法!H2398,"")</f>
        <v/>
      </c>
      <c r="I2398" s="9">
        <f t="shared" si="75"/>
        <v>-0.1825577767906941</v>
      </c>
    </row>
    <row r="2399" spans="1:9" x14ac:dyDescent="0.15">
      <c r="A2399" s="6">
        <v>41962</v>
      </c>
      <c r="B2399" s="9">
        <f t="shared" si="74"/>
        <v>-0.18231534074589553</v>
      </c>
      <c r="C2399" s="9">
        <f>IF(最小二乘法!C2399&lt;参数!$B$5,最小二乘法!C2399,"")</f>
        <v>-0.18231534074589553</v>
      </c>
      <c r="D2399" s="9" t="str">
        <f>IF(最小二乘法!D2399&lt;参数!$B$5,最小二乘法!D2399,"")</f>
        <v/>
      </c>
      <c r="E2399" s="9" t="str">
        <f>IF(最小二乘法!E2399&lt;参数!$B$5,最小二乘法!E2399,"")</f>
        <v/>
      </c>
      <c r="F2399" s="9" t="str">
        <f>IF(最小二乘法!F2399&lt;参数!$B$5,最小二乘法!F2399,"")</f>
        <v/>
      </c>
      <c r="G2399" s="9" t="str">
        <f>IF(最小二乘法!G2399&lt;参数!$B$5,最小二乘法!G2399,"")</f>
        <v/>
      </c>
      <c r="H2399" s="9" t="str">
        <f>IF(最小二乘法!H2399&lt;参数!$B$5,最小二乘法!H2399,"")</f>
        <v/>
      </c>
      <c r="I2399" s="9">
        <f t="shared" si="75"/>
        <v>-0.18231534074589553</v>
      </c>
    </row>
    <row r="2400" spans="1:9" x14ac:dyDescent="0.15">
      <c r="A2400" s="6">
        <v>41963</v>
      </c>
      <c r="B2400" s="9">
        <f t="shared" si="74"/>
        <v>-0.15927557314372376</v>
      </c>
      <c r="C2400" s="9">
        <f>IF(最小二乘法!C2400&lt;参数!$B$5,最小二乘法!C2400,"")</f>
        <v>-0.1848521991950394</v>
      </c>
      <c r="D2400" s="9" t="str">
        <f>IF(最小二乘法!D2400&lt;参数!$B$5,最小二乘法!D2400,"")</f>
        <v/>
      </c>
      <c r="E2400" s="9" t="str">
        <f>IF(最小二乘法!E2400&lt;参数!$B$5,最小二乘法!E2400,"")</f>
        <v/>
      </c>
      <c r="F2400" s="9" t="str">
        <f>IF(最小二乘法!F2400&lt;参数!$B$5,最小二乘法!F2400,"")</f>
        <v/>
      </c>
      <c r="G2400" s="9" t="str">
        <f>IF(最小二乘法!G2400&lt;参数!$B$5,最小二乘法!G2400,"")</f>
        <v/>
      </c>
      <c r="H2400" s="9">
        <f>IF(最小二乘法!H2400&lt;参数!$B$5,最小二乘法!H2400,"")</f>
        <v>-0.13369894709240815</v>
      </c>
      <c r="I2400" s="9">
        <f t="shared" si="75"/>
        <v>-0.1848521991950394</v>
      </c>
    </row>
    <row r="2401" spans="1:9" x14ac:dyDescent="0.15">
      <c r="A2401" s="6">
        <v>41964</v>
      </c>
      <c r="B2401" s="9">
        <f t="shared" si="74"/>
        <v>-0.16413617348118548</v>
      </c>
      <c r="C2401" s="9">
        <f>IF(最小二乘法!C2401&lt;参数!$B$5,最小二乘法!C2401,"")</f>
        <v>-0.18238631181247691</v>
      </c>
      <c r="D2401" s="9" t="str">
        <f>IF(最小二乘法!D2401&lt;参数!$B$5,最小二乘法!D2401,"")</f>
        <v/>
      </c>
      <c r="E2401" s="9" t="str">
        <f>IF(最小二乘法!E2401&lt;参数!$B$5,最小二乘法!E2401,"")</f>
        <v/>
      </c>
      <c r="F2401" s="9" t="str">
        <f>IF(最小二乘法!F2401&lt;参数!$B$5,最小二乘法!F2401,"")</f>
        <v/>
      </c>
      <c r="G2401" s="9" t="str">
        <f>IF(最小二乘法!G2401&lt;参数!$B$5,最小二乘法!G2401,"")</f>
        <v/>
      </c>
      <c r="H2401" s="9">
        <f>IF(最小二乘法!H2401&lt;参数!$B$5,最小二乘法!H2401,"")</f>
        <v>-0.14588603514989407</v>
      </c>
      <c r="I2401" s="9">
        <f t="shared" si="75"/>
        <v>-0.18238631181247691</v>
      </c>
    </row>
    <row r="2402" spans="1:9" x14ac:dyDescent="0.15">
      <c r="A2402" s="6">
        <v>41967</v>
      </c>
      <c r="B2402" s="9">
        <f t="shared" si="74"/>
        <v>-0.16022399862661968</v>
      </c>
      <c r="C2402" s="9">
        <f>IF(最小二乘法!C2402&lt;参数!$B$5,最小二乘法!C2402,"")</f>
        <v>-0.16885703131420274</v>
      </c>
      <c r="D2402" s="9" t="str">
        <f>IF(最小二乘法!D2402&lt;参数!$B$5,最小二乘法!D2402,"")</f>
        <v/>
      </c>
      <c r="E2402" s="9" t="str">
        <f>IF(最小二乘法!E2402&lt;参数!$B$5,最小二乘法!E2402,"")</f>
        <v/>
      </c>
      <c r="F2402" s="9" t="str">
        <f>IF(最小二乘法!F2402&lt;参数!$B$5,最小二乘法!F2402,"")</f>
        <v/>
      </c>
      <c r="G2402" s="9" t="str">
        <f>IF(最小二乘法!G2402&lt;参数!$B$5,最小二乘法!G2402,"")</f>
        <v/>
      </c>
      <c r="H2402" s="9">
        <f>IF(最小二乘法!H2402&lt;参数!$B$5,最小二乘法!H2402,"")</f>
        <v>-0.15159096593903665</v>
      </c>
      <c r="I2402" s="9">
        <f t="shared" si="75"/>
        <v>-0.16885703131420274</v>
      </c>
    </row>
    <row r="2403" spans="1:9" x14ac:dyDescent="0.15">
      <c r="A2403" s="6">
        <v>41968</v>
      </c>
      <c r="B2403" s="9">
        <f t="shared" si="74"/>
        <v>-0.16292576391618552</v>
      </c>
      <c r="C2403" s="9">
        <f>IF(最小二乘法!C2403&lt;参数!$B$5,最小二乘法!C2403,"")</f>
        <v>-0.17128977479784671</v>
      </c>
      <c r="D2403" s="9" t="str">
        <f>IF(最小二乘法!D2403&lt;参数!$B$5,最小二乘法!D2403,"")</f>
        <v/>
      </c>
      <c r="E2403" s="9" t="str">
        <f>IF(最小二乘法!E2403&lt;参数!$B$5,最小二乘法!E2403,"")</f>
        <v/>
      </c>
      <c r="F2403" s="9" t="str">
        <f>IF(最小二乘法!F2403&lt;参数!$B$5,最小二乘法!F2403,"")</f>
        <v/>
      </c>
      <c r="G2403" s="9" t="str">
        <f>IF(最小二乘法!G2403&lt;参数!$B$5,最小二乘法!G2403,"")</f>
        <v/>
      </c>
      <c r="H2403" s="9">
        <f>IF(最小二乘法!H2403&lt;参数!$B$5,最小二乘法!H2403,"")</f>
        <v>-0.15456175303452435</v>
      </c>
      <c r="I2403" s="9">
        <f t="shared" si="75"/>
        <v>-0.17128977479784671</v>
      </c>
    </row>
    <row r="2404" spans="1:9" x14ac:dyDescent="0.15">
      <c r="A2404" s="6">
        <v>41969</v>
      </c>
      <c r="B2404" s="9">
        <f t="shared" si="74"/>
        <v>-0.16633671841828479</v>
      </c>
      <c r="C2404" s="9">
        <f>IF(最小二乘法!C2404&lt;参数!$B$5,最小二乘法!C2404,"")</f>
        <v>-0.16449471780161076</v>
      </c>
      <c r="D2404" s="9" t="str">
        <f>IF(最小二乘法!D2404&lt;参数!$B$5,最小二乘法!D2404,"")</f>
        <v/>
      </c>
      <c r="E2404" s="9" t="str">
        <f>IF(最小二乘法!E2404&lt;参数!$B$5,最小二乘法!E2404,"")</f>
        <v/>
      </c>
      <c r="F2404" s="9" t="str">
        <f>IF(最小二乘法!F2404&lt;参数!$B$5,最小二乘法!F2404,"")</f>
        <v/>
      </c>
      <c r="G2404" s="9" t="str">
        <f>IF(最小二乘法!G2404&lt;参数!$B$5,最小二乘法!G2404,"")</f>
        <v/>
      </c>
      <c r="H2404" s="9">
        <f>IF(最小二乘法!H2404&lt;参数!$B$5,最小二乘法!H2404,"")</f>
        <v>-0.16817871903495885</v>
      </c>
      <c r="I2404" s="9">
        <f t="shared" si="75"/>
        <v>-0.16817871903495885</v>
      </c>
    </row>
    <row r="2405" spans="1:9" x14ac:dyDescent="0.15">
      <c r="A2405" s="6">
        <v>41970</v>
      </c>
      <c r="B2405" s="9">
        <f t="shared" si="74"/>
        <v>-0.16805053114964463</v>
      </c>
      <c r="C2405" s="9">
        <f>IF(最小二乘法!C2405&lt;参数!$B$5,最小二乘法!C2405,"")</f>
        <v>-0.16320456508527359</v>
      </c>
      <c r="D2405" s="9" t="str">
        <f>IF(最小二乘法!D2405&lt;参数!$B$5,最小二乘法!D2405,"")</f>
        <v/>
      </c>
      <c r="E2405" s="9" t="str">
        <f>IF(最小二乘法!E2405&lt;参数!$B$5,最小二乘法!E2405,"")</f>
        <v/>
      </c>
      <c r="F2405" s="9" t="str">
        <f>IF(最小二乘法!F2405&lt;参数!$B$5,最小二乘法!F2405,"")</f>
        <v/>
      </c>
      <c r="G2405" s="9" t="str">
        <f>IF(最小二乘法!G2405&lt;参数!$B$5,最小二乘法!G2405,"")</f>
        <v/>
      </c>
      <c r="H2405" s="9">
        <f>IF(最小二乘法!H2405&lt;参数!$B$5,最小二乘法!H2405,"")</f>
        <v>-0.1728964972140157</v>
      </c>
      <c r="I2405" s="9">
        <f t="shared" si="75"/>
        <v>-0.1728964972140157</v>
      </c>
    </row>
    <row r="2406" spans="1:9" x14ac:dyDescent="0.15">
      <c r="A2406" s="6">
        <v>41971</v>
      </c>
      <c r="B2406" s="9">
        <f t="shared" si="74"/>
        <v>-0.17871760869639836</v>
      </c>
      <c r="C2406" s="9">
        <f>IF(最小二乘法!C2406&lt;参数!$B$5,最小二乘法!C2406,"")</f>
        <v>-0.16667550874206405</v>
      </c>
      <c r="D2406" s="9" t="str">
        <f>IF(最小二乘法!D2406&lt;参数!$B$5,最小二乘法!D2406,"")</f>
        <v/>
      </c>
      <c r="E2406" s="9" t="str">
        <f>IF(最小二乘法!E2406&lt;参数!$B$5,最小二乘法!E2406,"")</f>
        <v/>
      </c>
      <c r="F2406" s="9" t="str">
        <f>IF(最小二乘法!F2406&lt;参数!$B$5,最小二乘法!F2406,"")</f>
        <v/>
      </c>
      <c r="G2406" s="9" t="str">
        <f>IF(最小二乘法!G2406&lt;参数!$B$5,最小二乘法!G2406,"")</f>
        <v/>
      </c>
      <c r="H2406" s="9">
        <f>IF(最小二乘法!H2406&lt;参数!$B$5,最小二乘法!H2406,"")</f>
        <v>-0.19075970865073269</v>
      </c>
      <c r="I2406" s="9">
        <f t="shared" si="75"/>
        <v>-0.19075970865073269</v>
      </c>
    </row>
    <row r="2407" spans="1:9" x14ac:dyDescent="0.15">
      <c r="A2407" s="6">
        <v>41974</v>
      </c>
      <c r="B2407" s="9">
        <f t="shared" si="74"/>
        <v>-0.17999561903546046</v>
      </c>
      <c r="C2407" s="9">
        <f>IF(最小二乘法!C2407&lt;参数!$B$5,最小二乘法!C2407,"")</f>
        <v>-0.17311008220951674</v>
      </c>
      <c r="D2407" s="9" t="str">
        <f>IF(最小二乘法!D2407&lt;参数!$B$5,最小二乘法!D2407,"")</f>
        <v/>
      </c>
      <c r="E2407" s="9" t="str">
        <f>IF(最小二乘法!E2407&lt;参数!$B$5,最小二乘法!E2407,"")</f>
        <v/>
      </c>
      <c r="F2407" s="9" t="str">
        <f>IF(最小二乘法!F2407&lt;参数!$B$5,最小二乘法!F2407,"")</f>
        <v/>
      </c>
      <c r="G2407" s="9" t="str">
        <f>IF(最小二乘法!G2407&lt;参数!$B$5,最小二乘法!G2407,"")</f>
        <v/>
      </c>
      <c r="H2407" s="9">
        <f>IF(最小二乘法!H2407&lt;参数!$B$5,最小二乘法!H2407,"")</f>
        <v>-0.18688115586140422</v>
      </c>
      <c r="I2407" s="9">
        <f t="shared" si="75"/>
        <v>-0.18688115586140422</v>
      </c>
    </row>
    <row r="2408" spans="1:9" x14ac:dyDescent="0.15">
      <c r="A2408" s="6">
        <v>41975</v>
      </c>
      <c r="B2408" s="9">
        <f t="shared" si="74"/>
        <v>-0.19609094541657857</v>
      </c>
      <c r="C2408" s="9">
        <f>IF(最小二乘法!C2408&lt;参数!$B$5,最小二乘法!C2408,"")</f>
        <v>-0.18837674041812147</v>
      </c>
      <c r="D2408" s="9" t="str">
        <f>IF(最小二乘法!D2408&lt;参数!$B$5,最小二乘法!D2408,"")</f>
        <v/>
      </c>
      <c r="E2408" s="9" t="str">
        <f>IF(最小二乘法!E2408&lt;参数!$B$5,最小二乘法!E2408,"")</f>
        <v/>
      </c>
      <c r="F2408" s="9" t="str">
        <f>IF(最小二乘法!F2408&lt;参数!$B$5,最小二乘法!F2408,"")</f>
        <v/>
      </c>
      <c r="G2408" s="9" t="str">
        <f>IF(最小二乘法!G2408&lt;参数!$B$5,最小二乘法!G2408,"")</f>
        <v/>
      </c>
      <c r="H2408" s="9">
        <f>IF(最小二乘法!H2408&lt;参数!$B$5,最小二乘法!H2408,"")</f>
        <v>-0.20380515041503569</v>
      </c>
      <c r="I2408" s="9">
        <f t="shared" si="75"/>
        <v>-0.20380515041503569</v>
      </c>
    </row>
    <row r="2409" spans="1:9" x14ac:dyDescent="0.15">
      <c r="A2409" s="6">
        <v>41976</v>
      </c>
      <c r="B2409" s="9">
        <f t="shared" si="74"/>
        <v>-0.19896179762957605</v>
      </c>
      <c r="C2409" s="9">
        <f>IF(最小二乘法!C2409&lt;参数!$B$5,最小二乘法!C2409,"")</f>
        <v>-0.19442607994162719</v>
      </c>
      <c r="D2409" s="9" t="str">
        <f>IF(最小二乘法!D2409&lt;参数!$B$5,最小二乘法!D2409,"")</f>
        <v/>
      </c>
      <c r="E2409" s="9" t="str">
        <f>IF(最小二乘法!E2409&lt;参数!$B$5,最小二乘法!E2409,"")</f>
        <v/>
      </c>
      <c r="F2409" s="9" t="str">
        <f>IF(最小二乘法!F2409&lt;参数!$B$5,最小二乘法!F2409,"")</f>
        <v/>
      </c>
      <c r="G2409" s="9" t="str">
        <f>IF(最小二乘法!G2409&lt;参数!$B$5,最小二乘法!G2409,"")</f>
        <v/>
      </c>
      <c r="H2409" s="9">
        <f>IF(最小二乘法!H2409&lt;参数!$B$5,最小二乘法!H2409,"")</f>
        <v>-0.20349751531752494</v>
      </c>
      <c r="I2409" s="9">
        <f t="shared" si="75"/>
        <v>-0.20349751531752494</v>
      </c>
    </row>
    <row r="2410" spans="1:9" x14ac:dyDescent="0.15">
      <c r="A2410" s="6">
        <v>41977</v>
      </c>
      <c r="B2410" s="9">
        <f t="shared" si="74"/>
        <v>-0.2070362157178593</v>
      </c>
      <c r="C2410" s="9">
        <f>IF(最小二乘法!C2410&lt;参数!$B$5,最小二乘法!C2410,"")</f>
        <v>-0.21055427064947585</v>
      </c>
      <c r="D2410" s="9" t="str">
        <f>IF(最小二乘法!D2410&lt;参数!$B$5,最小二乘法!D2410,"")</f>
        <v/>
      </c>
      <c r="E2410" s="9" t="str">
        <f>IF(最小二乘法!E2410&lt;参数!$B$5,最小二乘法!E2410,"")</f>
        <v/>
      </c>
      <c r="F2410" s="9" t="str">
        <f>IF(最小二乘法!F2410&lt;参数!$B$5,最小二乘法!F2410,"")</f>
        <v/>
      </c>
      <c r="G2410" s="9" t="str">
        <f>IF(最小二乘法!G2410&lt;参数!$B$5,最小二乘法!G2410,"")</f>
        <v/>
      </c>
      <c r="H2410" s="9">
        <f>IF(最小二乘法!H2410&lt;参数!$B$5,最小二乘法!H2410,"")</f>
        <v>-0.20351816078624277</v>
      </c>
      <c r="I2410" s="9">
        <f t="shared" si="75"/>
        <v>-0.21055427064947585</v>
      </c>
    </row>
    <row r="2411" spans="1:9" x14ac:dyDescent="0.15">
      <c r="A2411" s="6">
        <v>41978</v>
      </c>
      <c r="B2411" s="9">
        <f t="shared" si="74"/>
        <v>-0.20402446484034897</v>
      </c>
      <c r="C2411" s="9">
        <f>IF(最小二乘法!C2411&lt;参数!$B$5,最小二乘法!C2411,"")</f>
        <v>-0.21086816846007031</v>
      </c>
      <c r="D2411" s="9" t="str">
        <f>IF(最小二乘法!D2411&lt;参数!$B$5,最小二乘法!D2411,"")</f>
        <v/>
      </c>
      <c r="E2411" s="9" t="str">
        <f>IF(最小二乘法!E2411&lt;参数!$B$5,最小二乘法!E2411,"")</f>
        <v/>
      </c>
      <c r="F2411" s="9" t="str">
        <f>IF(最小二乘法!F2411&lt;参数!$B$5,最小二乘法!F2411,"")</f>
        <v/>
      </c>
      <c r="G2411" s="9" t="str">
        <f>IF(最小二乘法!G2411&lt;参数!$B$5,最小二乘法!G2411,"")</f>
        <v/>
      </c>
      <c r="H2411" s="9">
        <f>IF(最小二乘法!H2411&lt;参数!$B$5,最小二乘法!H2411,"")</f>
        <v>-0.19718076122062766</v>
      </c>
      <c r="I2411" s="9">
        <f t="shared" si="75"/>
        <v>-0.21086816846007031</v>
      </c>
    </row>
    <row r="2412" spans="1:9" x14ac:dyDescent="0.15">
      <c r="A2412" s="6">
        <v>41981</v>
      </c>
      <c r="B2412" s="9">
        <f t="shared" si="74"/>
        <v>-0.2064354157936904</v>
      </c>
      <c r="C2412" s="9">
        <f>IF(最小二乘法!C2412&lt;参数!$B$5,最小二乘法!C2412,"")</f>
        <v>-0.22314581074882348</v>
      </c>
      <c r="D2412" s="9" t="str">
        <f>IF(最小二乘法!D2412&lt;参数!$B$5,最小二乘法!D2412,"")</f>
        <v/>
      </c>
      <c r="E2412" s="9" t="str">
        <f>IF(最小二乘法!E2412&lt;参数!$B$5,最小二乘法!E2412,"")</f>
        <v/>
      </c>
      <c r="F2412" s="9" t="str">
        <f>IF(最小二乘法!F2412&lt;参数!$B$5,最小二乘法!F2412,"")</f>
        <v/>
      </c>
      <c r="G2412" s="9" t="str">
        <f>IF(最小二乘法!G2412&lt;参数!$B$5,最小二乘法!G2412,"")</f>
        <v/>
      </c>
      <c r="H2412" s="9">
        <f>IF(最小二乘法!H2412&lt;参数!$B$5,最小二乘法!H2412,"")</f>
        <v>-0.18972502083855736</v>
      </c>
      <c r="I2412" s="9">
        <f t="shared" si="75"/>
        <v>-0.22314581074882348</v>
      </c>
    </row>
    <row r="2413" spans="1:9" x14ac:dyDescent="0.15">
      <c r="A2413" s="6">
        <v>41982</v>
      </c>
      <c r="B2413" s="9">
        <f t="shared" si="74"/>
        <v>-0.19199755971397447</v>
      </c>
      <c r="C2413" s="9">
        <f>IF(最小二乘法!C2413&lt;参数!$B$5,最小二乘法!C2413,"")</f>
        <v>-0.21925027133469502</v>
      </c>
      <c r="D2413" s="9" t="str">
        <f>IF(最小二乘法!D2413&lt;参数!$B$5,最小二乘法!D2413,"")</f>
        <v/>
      </c>
      <c r="E2413" s="9" t="str">
        <f>IF(最小二乘法!E2413&lt;参数!$B$5,最小二乘法!E2413,"")</f>
        <v/>
      </c>
      <c r="F2413" s="9" t="str">
        <f>IF(最小二乘法!F2413&lt;参数!$B$5,最小二乘法!F2413,"")</f>
        <v/>
      </c>
      <c r="G2413" s="9" t="str">
        <f>IF(最小二乘法!G2413&lt;参数!$B$5,最小二乘法!G2413,"")</f>
        <v/>
      </c>
      <c r="H2413" s="9">
        <f>IF(最小二乘法!H2413&lt;参数!$B$5,最小二乘法!H2413,"")</f>
        <v>-0.16474484809325396</v>
      </c>
      <c r="I2413" s="9">
        <f t="shared" si="75"/>
        <v>-0.21925027133469502</v>
      </c>
    </row>
    <row r="2414" spans="1:9" x14ac:dyDescent="0.15">
      <c r="A2414" s="6">
        <v>41983</v>
      </c>
      <c r="B2414" s="9">
        <f t="shared" si="74"/>
        <v>-0.19416197770224769</v>
      </c>
      <c r="C2414" s="9">
        <f>IF(最小二乘法!C2414&lt;参数!$B$5,最小二乘法!C2414,"")</f>
        <v>-0.22588658500276518</v>
      </c>
      <c r="D2414" s="9" t="str">
        <f>IF(最小二乘法!D2414&lt;参数!$B$5,最小二乘法!D2414,"")</f>
        <v/>
      </c>
      <c r="E2414" s="9" t="str">
        <f>IF(最小二乘法!E2414&lt;参数!$B$5,最小二乘法!E2414,"")</f>
        <v/>
      </c>
      <c r="F2414" s="9" t="str">
        <f>IF(最小二乘法!F2414&lt;参数!$B$5,最小二乘法!F2414,"")</f>
        <v/>
      </c>
      <c r="G2414" s="9" t="str">
        <f>IF(最小二乘法!G2414&lt;参数!$B$5,最小二乘法!G2414,"")</f>
        <v/>
      </c>
      <c r="H2414" s="9">
        <f>IF(最小二乘法!H2414&lt;参数!$B$5,最小二乘法!H2414,"")</f>
        <v>-0.16243737040173023</v>
      </c>
      <c r="I2414" s="9">
        <f t="shared" si="75"/>
        <v>-0.22588658500276518</v>
      </c>
    </row>
    <row r="2415" spans="1:9" x14ac:dyDescent="0.15">
      <c r="A2415" s="6">
        <v>41984</v>
      </c>
      <c r="B2415" s="9">
        <f t="shared" si="74"/>
        <v>-0.19396309247043292</v>
      </c>
      <c r="C2415" s="9">
        <f>IF(最小二乘法!C2415&lt;参数!$B$5,最小二乘法!C2415,"")</f>
        <v>-0.22350680653923552</v>
      </c>
      <c r="D2415" s="9" t="str">
        <f>IF(最小二乘法!D2415&lt;参数!$B$5,最小二乘法!D2415,"")</f>
        <v/>
      </c>
      <c r="E2415" s="9" t="str">
        <f>IF(最小二乘法!E2415&lt;参数!$B$5,最小二乘法!E2415,"")</f>
        <v/>
      </c>
      <c r="F2415" s="9" t="str">
        <f>IF(最小二乘法!F2415&lt;参数!$B$5,最小二乘法!F2415,"")</f>
        <v/>
      </c>
      <c r="G2415" s="9" t="str">
        <f>IF(最小二乘法!G2415&lt;参数!$B$5,最小二乘法!G2415,"")</f>
        <v/>
      </c>
      <c r="H2415" s="9">
        <f>IF(最小二乘法!H2415&lt;参数!$B$5,最小二乘法!H2415,"")</f>
        <v>-0.16441937840163035</v>
      </c>
      <c r="I2415" s="9">
        <f t="shared" si="75"/>
        <v>-0.22350680653923552</v>
      </c>
    </row>
    <row r="2416" spans="1:9" x14ac:dyDescent="0.15">
      <c r="A2416" s="6">
        <v>41985</v>
      </c>
      <c r="B2416" s="9">
        <f t="shared" si="74"/>
        <v>-0.18566082432544617</v>
      </c>
      <c r="C2416" s="9">
        <f>IF(最小二乘法!C2416&lt;参数!$B$5,最小二乘法!C2416,"")</f>
        <v>-0.20562159371010227</v>
      </c>
      <c r="D2416" s="9" t="str">
        <f>IF(最小二乘法!D2416&lt;参数!$B$5,最小二乘法!D2416,"")</f>
        <v/>
      </c>
      <c r="E2416" s="9" t="str">
        <f>IF(最小二乘法!E2416&lt;参数!$B$5,最小二乘法!E2416,"")</f>
        <v/>
      </c>
      <c r="F2416" s="9" t="str">
        <f>IF(最小二乘法!F2416&lt;参数!$B$5,最小二乘法!F2416,"")</f>
        <v/>
      </c>
      <c r="G2416" s="9" t="str">
        <f>IF(最小二乘法!G2416&lt;参数!$B$5,最小二乘法!G2416,"")</f>
        <v/>
      </c>
      <c r="H2416" s="9">
        <f>IF(最小二乘法!H2416&lt;参数!$B$5,最小二乘法!H2416,"")</f>
        <v>-0.1657000549407901</v>
      </c>
      <c r="I2416" s="9">
        <f t="shared" si="75"/>
        <v>-0.20562159371010227</v>
      </c>
    </row>
    <row r="2417" spans="1:9" x14ac:dyDescent="0.15">
      <c r="A2417" s="6">
        <v>41988</v>
      </c>
      <c r="B2417" s="9">
        <f t="shared" si="74"/>
        <v>-0.18595369821423829</v>
      </c>
      <c r="C2417" s="9">
        <f>IF(最小二乘法!C2417&lt;参数!$B$5,最小二乘法!C2417,"")</f>
        <v>-0.20560982100647199</v>
      </c>
      <c r="D2417" s="9" t="str">
        <f>IF(最小二乘法!D2417&lt;参数!$B$5,最小二乘法!D2417,"")</f>
        <v/>
      </c>
      <c r="E2417" s="9" t="str">
        <f>IF(最小二乘法!E2417&lt;参数!$B$5,最小二乘法!E2417,"")</f>
        <v/>
      </c>
      <c r="F2417" s="9" t="str">
        <f>IF(最小二乘法!F2417&lt;参数!$B$5,最小二乘法!F2417,"")</f>
        <v/>
      </c>
      <c r="G2417" s="9" t="str">
        <f>IF(最小二乘法!G2417&lt;参数!$B$5,最小二乘法!G2417,"")</f>
        <v/>
      </c>
      <c r="H2417" s="9">
        <f>IF(最小二乘法!H2417&lt;参数!$B$5,最小二乘法!H2417,"")</f>
        <v>-0.16629757542200463</v>
      </c>
      <c r="I2417" s="9">
        <f t="shared" si="75"/>
        <v>-0.20560982100647199</v>
      </c>
    </row>
    <row r="2418" spans="1:9" x14ac:dyDescent="0.15">
      <c r="A2418" s="6">
        <v>41989</v>
      </c>
      <c r="B2418" s="9">
        <f t="shared" si="74"/>
        <v>-0.19554548477777733</v>
      </c>
      <c r="C2418" s="9">
        <f>IF(最小二乘法!C2418&lt;参数!$B$5,最小二乘法!C2418,"")</f>
        <v>-0.20980173701694918</v>
      </c>
      <c r="D2418" s="9" t="str">
        <f>IF(最小二乘法!D2418&lt;参数!$B$5,最小二乘法!D2418,"")</f>
        <v/>
      </c>
      <c r="E2418" s="9" t="str">
        <f>IF(最小二乘法!E2418&lt;参数!$B$5,最小二乘法!E2418,"")</f>
        <v/>
      </c>
      <c r="F2418" s="9" t="str">
        <f>IF(最小二乘法!F2418&lt;参数!$B$5,最小二乘法!F2418,"")</f>
        <v/>
      </c>
      <c r="G2418" s="9" t="str">
        <f>IF(最小二乘法!G2418&lt;参数!$B$5,最小二乘法!G2418,"")</f>
        <v/>
      </c>
      <c r="H2418" s="9">
        <f>IF(最小二乘法!H2418&lt;参数!$B$5,最小二乘法!H2418,"")</f>
        <v>-0.18128923253860552</v>
      </c>
      <c r="I2418" s="9">
        <f t="shared" si="75"/>
        <v>-0.20980173701694918</v>
      </c>
    </row>
    <row r="2419" spans="1:9" x14ac:dyDescent="0.15">
      <c r="A2419" s="6">
        <v>41990</v>
      </c>
      <c r="B2419" s="9">
        <f t="shared" si="74"/>
        <v>-0.20248664731959476</v>
      </c>
      <c r="C2419" s="9">
        <f>IF(最小二乘法!C2419&lt;参数!$B$5,最小二乘法!C2419,"")</f>
        <v>-0.20334399404916573</v>
      </c>
      <c r="D2419" s="9" t="str">
        <f>IF(最小二乘法!D2419&lt;参数!$B$5,最小二乘法!D2419,"")</f>
        <v/>
      </c>
      <c r="E2419" s="9" t="str">
        <f>IF(最小二乘法!E2419&lt;参数!$B$5,最小二乘法!E2419,"")</f>
        <v/>
      </c>
      <c r="F2419" s="9" t="str">
        <f>IF(最小二乘法!F2419&lt;参数!$B$5,最小二乘法!F2419,"")</f>
        <v/>
      </c>
      <c r="G2419" s="9" t="str">
        <f>IF(最小二乘法!G2419&lt;参数!$B$5,最小二乘法!G2419,"")</f>
        <v/>
      </c>
      <c r="H2419" s="9">
        <f>IF(最小二乘法!H2419&lt;参数!$B$5,最小二乘法!H2419,"")</f>
        <v>-0.20162930059002382</v>
      </c>
      <c r="I2419" s="9">
        <f t="shared" si="75"/>
        <v>-0.20334399404916573</v>
      </c>
    </row>
    <row r="2420" spans="1:9" x14ac:dyDescent="0.15">
      <c r="A2420" s="6">
        <v>41991</v>
      </c>
      <c r="B2420" s="9">
        <f t="shared" si="74"/>
        <v>-0.19988914220582982</v>
      </c>
      <c r="C2420" s="9">
        <f>IF(最小二乘法!C2420&lt;参数!$B$5,最小二乘法!C2420,"")</f>
        <v>-0.21574251282824633</v>
      </c>
      <c r="D2420" s="9" t="str">
        <f>IF(最小二乘法!D2420&lt;参数!$B$5,最小二乘法!D2420,"")</f>
        <v/>
      </c>
      <c r="E2420" s="9" t="str">
        <f>IF(最小二乘法!E2420&lt;参数!$B$5,最小二乘法!E2420,"")</f>
        <v/>
      </c>
      <c r="F2420" s="9" t="str">
        <f>IF(最小二乘法!F2420&lt;参数!$B$5,最小二乘法!F2420,"")</f>
        <v/>
      </c>
      <c r="G2420" s="9" t="str">
        <f>IF(最小二乘法!G2420&lt;参数!$B$5,最小二乘法!G2420,"")</f>
        <v/>
      </c>
      <c r="H2420" s="9">
        <f>IF(最小二乘法!H2420&lt;参数!$B$5,最小二乘法!H2420,"")</f>
        <v>-0.18403577158341333</v>
      </c>
      <c r="I2420" s="9">
        <f t="shared" si="75"/>
        <v>-0.21574251282824633</v>
      </c>
    </row>
    <row r="2421" spans="1:9" x14ac:dyDescent="0.15">
      <c r="A2421" s="6">
        <v>41992</v>
      </c>
      <c r="B2421" s="9">
        <f t="shared" si="74"/>
        <v>-0.19287449882599295</v>
      </c>
      <c r="C2421" s="9">
        <f>IF(最小二乘法!C2421&lt;参数!$B$5,最小二乘法!C2421,"")</f>
        <v>-0.20382806677071277</v>
      </c>
      <c r="D2421" s="9" t="str">
        <f>IF(最小二乘法!D2421&lt;参数!$B$5,最小二乘法!D2421,"")</f>
        <v/>
      </c>
      <c r="E2421" s="9" t="str">
        <f>IF(最小二乘法!E2421&lt;参数!$B$5,最小二乘法!E2421,"")</f>
        <v/>
      </c>
      <c r="F2421" s="9" t="str">
        <f>IF(最小二乘法!F2421&lt;参数!$B$5,最小二乘法!F2421,"")</f>
        <v/>
      </c>
      <c r="G2421" s="9" t="str">
        <f>IF(最小二乘法!G2421&lt;参数!$B$5,最小二乘法!G2421,"")</f>
        <v/>
      </c>
      <c r="H2421" s="9">
        <f>IF(最小二乘法!H2421&lt;参数!$B$5,最小二乘法!H2421,"")</f>
        <v>-0.18192093088127315</v>
      </c>
      <c r="I2421" s="9">
        <f t="shared" si="75"/>
        <v>-0.20382806677071277</v>
      </c>
    </row>
    <row r="2422" spans="1:9" x14ac:dyDescent="0.15">
      <c r="A2422" s="6">
        <v>41995</v>
      </c>
      <c r="B2422" s="9">
        <f t="shared" si="74"/>
        <v>-0.20600236680682343</v>
      </c>
      <c r="C2422" s="9">
        <f>IF(最小二乘法!C2422&lt;参数!$B$5,最小二乘法!C2422,"")</f>
        <v>-0.22300552936659815</v>
      </c>
      <c r="D2422" s="9" t="str">
        <f>IF(最小二乘法!D2422&lt;参数!$B$5,最小二乘法!D2422,"")</f>
        <v/>
      </c>
      <c r="E2422" s="9" t="str">
        <f>IF(最小二乘法!E2422&lt;参数!$B$5,最小二乘法!E2422,"")</f>
        <v/>
      </c>
      <c r="F2422" s="9" t="str">
        <f>IF(最小二乘法!F2422&lt;参数!$B$5,最小二乘法!F2422,"")</f>
        <v/>
      </c>
      <c r="G2422" s="9" t="str">
        <f>IF(最小二乘法!G2422&lt;参数!$B$5,最小二乘法!G2422,"")</f>
        <v/>
      </c>
      <c r="H2422" s="9">
        <f>IF(最小二乘法!H2422&lt;参数!$B$5,最小二乘法!H2422,"")</f>
        <v>-0.18899920424704875</v>
      </c>
      <c r="I2422" s="9">
        <f t="shared" si="75"/>
        <v>-0.22300552936659815</v>
      </c>
    </row>
    <row r="2423" spans="1:9" x14ac:dyDescent="0.15">
      <c r="A2423" s="6">
        <v>41996</v>
      </c>
      <c r="B2423" s="9">
        <f t="shared" si="74"/>
        <v>-0.20835944971867959</v>
      </c>
      <c r="C2423" s="9">
        <f>IF(最小二乘法!C2423&lt;参数!$B$5,最小二乘法!C2423,"")</f>
        <v>-0.23031777480680318</v>
      </c>
      <c r="D2423" s="9" t="str">
        <f>IF(最小二乘法!D2423&lt;参数!$B$5,最小二乘法!D2423,"")</f>
        <v/>
      </c>
      <c r="E2423" s="9" t="str">
        <f>IF(最小二乘法!E2423&lt;参数!$B$5,最小二乘法!E2423,"")</f>
        <v/>
      </c>
      <c r="F2423" s="9" t="str">
        <f>IF(最小二乘法!F2423&lt;参数!$B$5,最小二乘法!F2423,"")</f>
        <v/>
      </c>
      <c r="G2423" s="9" t="str">
        <f>IF(最小二乘法!G2423&lt;参数!$B$5,最小二乘法!G2423,"")</f>
        <v/>
      </c>
      <c r="H2423" s="9">
        <f>IF(最小二乘法!H2423&lt;参数!$B$5,最小二乘法!H2423,"")</f>
        <v>-0.18640112463055603</v>
      </c>
      <c r="I2423" s="9">
        <f t="shared" si="75"/>
        <v>-0.23031777480680318</v>
      </c>
    </row>
    <row r="2424" spans="1:9" x14ac:dyDescent="0.15">
      <c r="A2424" s="6">
        <v>41997</v>
      </c>
      <c r="B2424" s="9">
        <f t="shared" si="74"/>
        <v>-0.20635835899130089</v>
      </c>
      <c r="C2424" s="9">
        <f>IF(最小二乘法!C2424&lt;参数!$B$5,最小二乘法!C2424,"")</f>
        <v>-0.23240173154813196</v>
      </c>
      <c r="D2424" s="9" t="str">
        <f>IF(最小二乘法!D2424&lt;参数!$B$5,最小二乘法!D2424,"")</f>
        <v/>
      </c>
      <c r="E2424" s="9" t="str">
        <f>IF(最小二乘法!E2424&lt;参数!$B$5,最小二乘法!E2424,"")</f>
        <v/>
      </c>
      <c r="F2424" s="9" t="str">
        <f>IF(最小二乘法!F2424&lt;参数!$B$5,最小二乘法!F2424,"")</f>
        <v/>
      </c>
      <c r="G2424" s="9" t="str">
        <f>IF(最小二乘法!G2424&lt;参数!$B$5,最小二乘法!G2424,"")</f>
        <v/>
      </c>
      <c r="H2424" s="9">
        <f>IF(最小二乘法!H2424&lt;参数!$B$5,最小二乘法!H2424,"")</f>
        <v>-0.18031498643446986</v>
      </c>
      <c r="I2424" s="9">
        <f t="shared" si="75"/>
        <v>-0.23240173154813196</v>
      </c>
    </row>
    <row r="2425" spans="1:9" x14ac:dyDescent="0.15">
      <c r="A2425" s="6">
        <v>41998</v>
      </c>
      <c r="B2425" s="9">
        <f t="shared" si="74"/>
        <v>-0.21393879640450081</v>
      </c>
      <c r="C2425" s="9">
        <f>IF(最小二乘法!C2425&lt;参数!$B$5,最小二乘法!C2425,"")</f>
        <v>-0.23565499232811785</v>
      </c>
      <c r="D2425" s="9" t="str">
        <f>IF(最小二乘法!D2425&lt;参数!$B$5,最小二乘法!D2425,"")</f>
        <v/>
      </c>
      <c r="E2425" s="9" t="str">
        <f>IF(最小二乘法!E2425&lt;参数!$B$5,最小二乘法!E2425,"")</f>
        <v/>
      </c>
      <c r="F2425" s="9" t="str">
        <f>IF(最小二乘法!F2425&lt;参数!$B$5,最小二乘法!F2425,"")</f>
        <v/>
      </c>
      <c r="G2425" s="9" t="str">
        <f>IF(最小二乘法!G2425&lt;参数!$B$5,最小二乘法!G2425,"")</f>
        <v/>
      </c>
      <c r="H2425" s="9">
        <f>IF(最小二乘法!H2425&lt;参数!$B$5,最小二乘法!H2425,"")</f>
        <v>-0.1922226004808838</v>
      </c>
      <c r="I2425" s="9">
        <f t="shared" si="75"/>
        <v>-0.23565499232811785</v>
      </c>
    </row>
    <row r="2426" spans="1:9" x14ac:dyDescent="0.15">
      <c r="A2426" s="6">
        <v>41999</v>
      </c>
      <c r="B2426" s="9">
        <f t="shared" si="74"/>
        <v>-0.21145382524355716</v>
      </c>
      <c r="C2426" s="9">
        <f>IF(最小二乘法!C2426&lt;参数!$B$5,最小二乘法!C2426,"")</f>
        <v>-0.23444682444284928</v>
      </c>
      <c r="D2426" s="9" t="str">
        <f>IF(最小二乘法!D2426&lt;参数!$B$5,最小二乘法!D2426,"")</f>
        <v/>
      </c>
      <c r="E2426" s="9" t="str">
        <f>IF(最小二乘法!E2426&lt;参数!$B$5,最小二乘法!E2426,"")</f>
        <v/>
      </c>
      <c r="F2426" s="9" t="str">
        <f>IF(最小二乘法!F2426&lt;参数!$B$5,最小二乘法!F2426,"")</f>
        <v/>
      </c>
      <c r="G2426" s="9" t="str">
        <f>IF(最小二乘法!G2426&lt;参数!$B$5,最小二乘法!G2426,"")</f>
        <v/>
      </c>
      <c r="H2426" s="9">
        <f>IF(最小二乘法!H2426&lt;参数!$B$5,最小二乘法!H2426,"")</f>
        <v>-0.18846082604426506</v>
      </c>
      <c r="I2426" s="9">
        <f t="shared" si="75"/>
        <v>-0.23444682444284928</v>
      </c>
    </row>
    <row r="2427" spans="1:9" x14ac:dyDescent="0.15">
      <c r="A2427" s="6">
        <v>42002</v>
      </c>
      <c r="B2427" s="9">
        <f t="shared" si="74"/>
        <v>-0.20515212693197926</v>
      </c>
      <c r="C2427" s="9">
        <f>IF(最小二乘法!C2427&lt;参数!$B$5,最小二乘法!C2427,"")</f>
        <v>-0.24791192937787679</v>
      </c>
      <c r="D2427" s="9" t="str">
        <f>IF(最小二乘法!D2427&lt;参数!$B$5,最小二乘法!D2427,"")</f>
        <v/>
      </c>
      <c r="E2427" s="9" t="str">
        <f>IF(最小二乘法!E2427&lt;参数!$B$5,最小二乘法!E2427,"")</f>
        <v/>
      </c>
      <c r="F2427" s="9" t="str">
        <f>IF(最小二乘法!F2427&lt;参数!$B$5,最小二乘法!F2427,"")</f>
        <v/>
      </c>
      <c r="G2427" s="9" t="str">
        <f>IF(最小二乘法!G2427&lt;参数!$B$5,最小二乘法!G2427,"")</f>
        <v/>
      </c>
      <c r="H2427" s="9">
        <f>IF(最小二乘法!H2427&lt;参数!$B$5,最小二乘法!H2427,"")</f>
        <v>-0.16239232448608176</v>
      </c>
      <c r="I2427" s="9">
        <f t="shared" si="75"/>
        <v>-0.24791192937787679</v>
      </c>
    </row>
    <row r="2428" spans="1:9" x14ac:dyDescent="0.15">
      <c r="A2428" s="6">
        <v>42003</v>
      </c>
      <c r="B2428" s="9">
        <f t="shared" si="74"/>
        <v>-0.19935041955351263</v>
      </c>
      <c r="C2428" s="9">
        <f>IF(最小二乘法!C2428&lt;参数!$B$5,最小二乘法!C2428,"")</f>
        <v>-0.2512069579937245</v>
      </c>
      <c r="D2428" s="9" t="str">
        <f>IF(最小二乘法!D2428&lt;参数!$B$5,最小二乘法!D2428,"")</f>
        <v/>
      </c>
      <c r="E2428" s="9" t="str">
        <f>IF(最小二乘法!E2428&lt;参数!$B$5,最小二乘法!E2428,"")</f>
        <v/>
      </c>
      <c r="F2428" s="9" t="str">
        <f>IF(最小二乘法!F2428&lt;参数!$B$5,最小二乘法!F2428,"")</f>
        <v/>
      </c>
      <c r="G2428" s="9" t="str">
        <f>IF(最小二乘法!G2428&lt;参数!$B$5,最小二乘法!G2428,"")</f>
        <v/>
      </c>
      <c r="H2428" s="9">
        <f>IF(最小二乘法!H2428&lt;参数!$B$5,最小二乘法!H2428,"")</f>
        <v>-0.14749388111330075</v>
      </c>
      <c r="I2428" s="9">
        <f t="shared" si="75"/>
        <v>-0.2512069579937245</v>
      </c>
    </row>
    <row r="2429" spans="1:9" x14ac:dyDescent="0.15">
      <c r="A2429" s="6">
        <v>42004</v>
      </c>
      <c r="B2429" s="9">
        <f t="shared" si="74"/>
        <v>-0.19786303958237095</v>
      </c>
      <c r="C2429" s="9">
        <f>IF(最小二乘法!C2429&lt;参数!$B$5,最小二乘法!C2429,"")</f>
        <v>-0.24652371272433563</v>
      </c>
      <c r="D2429" s="9" t="str">
        <f>IF(最小二乘法!D2429&lt;参数!$B$5,最小二乘法!D2429,"")</f>
        <v/>
      </c>
      <c r="E2429" s="9" t="str">
        <f>IF(最小二乘法!E2429&lt;参数!$B$5,最小二乘法!E2429,"")</f>
        <v/>
      </c>
      <c r="F2429" s="9" t="str">
        <f>IF(最小二乘法!F2429&lt;参数!$B$5,最小二乘法!F2429,"")</f>
        <v/>
      </c>
      <c r="G2429" s="9" t="str">
        <f>IF(最小二乘法!G2429&lt;参数!$B$5,最小二乘法!G2429,"")</f>
        <v/>
      </c>
      <c r="H2429" s="9">
        <f>IF(最小二乘法!H2429&lt;参数!$B$5,最小二乘法!H2429,"")</f>
        <v>-0.1492023664404063</v>
      </c>
      <c r="I2429" s="9">
        <f t="shared" si="75"/>
        <v>-0.24652371272433563</v>
      </c>
    </row>
    <row r="2430" spans="1:9" x14ac:dyDescent="0.15">
      <c r="A2430" s="6">
        <v>42009</v>
      </c>
      <c r="B2430" s="9">
        <f t="shared" si="74"/>
        <v>-0.19426171476355097</v>
      </c>
      <c r="C2430" s="9">
        <f>IF(最小二乘法!C2430&lt;参数!$B$5,最小二乘法!C2430,"")</f>
        <v>-0.25214383258091444</v>
      </c>
      <c r="D2430" s="9" t="str">
        <f>IF(最小二乘法!D2430&lt;参数!$B$5,最小二乘法!D2430,"")</f>
        <v/>
      </c>
      <c r="E2430" s="9" t="str">
        <f>IF(最小二乘法!E2430&lt;参数!$B$5,最小二乘法!E2430,"")</f>
        <v/>
      </c>
      <c r="F2430" s="9" t="str">
        <f>IF(最小二乘法!F2430&lt;参数!$B$5,最小二乘法!F2430,"")</f>
        <v/>
      </c>
      <c r="G2430" s="9" t="str">
        <f>IF(最小二乘法!G2430&lt;参数!$B$5,最小二乘法!G2430,"")</f>
        <v/>
      </c>
      <c r="H2430" s="9">
        <f>IF(最小二乘法!H2430&lt;参数!$B$5,最小二乘法!H2430,"")</f>
        <v>-0.13637959694618751</v>
      </c>
      <c r="I2430" s="9">
        <f t="shared" si="75"/>
        <v>-0.25214383258091444</v>
      </c>
    </row>
    <row r="2431" spans="1:9" x14ac:dyDescent="0.15">
      <c r="A2431" s="6">
        <v>42010</v>
      </c>
      <c r="B2431" s="9">
        <f t="shared" si="74"/>
        <v>-0.25441569131893838</v>
      </c>
      <c r="C2431" s="9">
        <f>IF(最小二乘法!C2431&lt;参数!$B$5,最小二乘法!C2431,"")</f>
        <v>-0.25441569131893838</v>
      </c>
      <c r="D2431" s="9" t="str">
        <f>IF(最小二乘法!D2431&lt;参数!$B$5,最小二乘法!D2431,"")</f>
        <v/>
      </c>
      <c r="E2431" s="9" t="str">
        <f>IF(最小二乘法!E2431&lt;参数!$B$5,最小二乘法!E2431,"")</f>
        <v/>
      </c>
      <c r="F2431" s="9" t="str">
        <f>IF(最小二乘法!F2431&lt;参数!$B$5,最小二乘法!F2431,"")</f>
        <v/>
      </c>
      <c r="G2431" s="9" t="str">
        <f>IF(最小二乘法!G2431&lt;参数!$B$5,最小二乘法!G2431,"")</f>
        <v/>
      </c>
      <c r="H2431" s="9" t="str">
        <f>IF(最小二乘法!H2431&lt;参数!$B$5,最小二乘法!H2431,"")</f>
        <v/>
      </c>
      <c r="I2431" s="9">
        <f t="shared" si="75"/>
        <v>-0.25441569131893838</v>
      </c>
    </row>
    <row r="2432" spans="1:9" x14ac:dyDescent="0.15">
      <c r="A2432" s="6">
        <v>42011</v>
      </c>
      <c r="B2432" s="9">
        <f t="shared" si="74"/>
        <v>-0.25109809665091998</v>
      </c>
      <c r="C2432" s="9">
        <f>IF(最小二乘法!C2432&lt;参数!$B$5,最小二乘法!C2432,"")</f>
        <v>-0.25109809665091998</v>
      </c>
      <c r="D2432" s="9" t="str">
        <f>IF(最小二乘法!D2432&lt;参数!$B$5,最小二乘法!D2432,"")</f>
        <v/>
      </c>
      <c r="E2432" s="9" t="str">
        <f>IF(最小二乘法!E2432&lt;参数!$B$5,最小二乘法!E2432,"")</f>
        <v/>
      </c>
      <c r="F2432" s="9" t="str">
        <f>IF(最小二乘法!F2432&lt;参数!$B$5,最小二乘法!F2432,"")</f>
        <v/>
      </c>
      <c r="G2432" s="9" t="str">
        <f>IF(最小二乘法!G2432&lt;参数!$B$5,最小二乘法!G2432,"")</f>
        <v/>
      </c>
      <c r="H2432" s="9" t="str">
        <f>IF(最小二乘法!H2432&lt;参数!$B$5,最小二乘法!H2432,"")</f>
        <v/>
      </c>
      <c r="I2432" s="9">
        <f t="shared" si="75"/>
        <v>-0.25109809665091998</v>
      </c>
    </row>
    <row r="2433" spans="1:9" x14ac:dyDescent="0.15">
      <c r="A2433" s="6">
        <v>42012</v>
      </c>
      <c r="B2433" s="9">
        <f t="shared" si="74"/>
        <v>-0.24885869376846917</v>
      </c>
      <c r="C2433" s="9">
        <f>IF(最小二乘法!C2433&lt;参数!$B$5,最小二乘法!C2433,"")</f>
        <v>-0.24885869376846917</v>
      </c>
      <c r="D2433" s="9" t="str">
        <f>IF(最小二乘法!D2433&lt;参数!$B$5,最小二乘法!D2433,"")</f>
        <v/>
      </c>
      <c r="E2433" s="9" t="str">
        <f>IF(最小二乘法!E2433&lt;参数!$B$5,最小二乘法!E2433,"")</f>
        <v/>
      </c>
      <c r="F2433" s="9" t="str">
        <f>IF(最小二乘法!F2433&lt;参数!$B$5,最小二乘法!F2433,"")</f>
        <v/>
      </c>
      <c r="G2433" s="9" t="str">
        <f>IF(最小二乘法!G2433&lt;参数!$B$5,最小二乘法!G2433,"")</f>
        <v/>
      </c>
      <c r="H2433" s="9" t="str">
        <f>IF(最小二乘法!H2433&lt;参数!$B$5,最小二乘法!H2433,"")</f>
        <v/>
      </c>
      <c r="I2433" s="9">
        <f t="shared" si="75"/>
        <v>-0.24885869376846917</v>
      </c>
    </row>
    <row r="2434" spans="1:9" x14ac:dyDescent="0.15">
      <c r="A2434" s="6">
        <v>42013</v>
      </c>
      <c r="B2434" s="9">
        <f t="shared" si="74"/>
        <v>-0.24807196599224438</v>
      </c>
      <c r="C2434" s="9">
        <f>IF(最小二乘法!C2434&lt;参数!$B$5,最小二乘法!C2434,"")</f>
        <v>-0.24807196599224438</v>
      </c>
      <c r="D2434" s="9" t="str">
        <f>IF(最小二乘法!D2434&lt;参数!$B$5,最小二乘法!D2434,"")</f>
        <v/>
      </c>
      <c r="E2434" s="9" t="str">
        <f>IF(最小二乘法!E2434&lt;参数!$B$5,最小二乘法!E2434,"")</f>
        <v/>
      </c>
      <c r="F2434" s="9" t="str">
        <f>IF(最小二乘法!F2434&lt;参数!$B$5,最小二乘法!F2434,"")</f>
        <v/>
      </c>
      <c r="G2434" s="9" t="str">
        <f>IF(最小二乘法!G2434&lt;参数!$B$5,最小二乘法!G2434,"")</f>
        <v/>
      </c>
      <c r="H2434" s="9" t="str">
        <f>IF(最小二乘法!H2434&lt;参数!$B$5,最小二乘法!H2434,"")</f>
        <v/>
      </c>
      <c r="I2434" s="9">
        <f t="shared" si="75"/>
        <v>-0.24807196599224438</v>
      </c>
    </row>
    <row r="2435" spans="1:9" x14ac:dyDescent="0.15">
      <c r="A2435" s="6">
        <v>42016</v>
      </c>
      <c r="B2435" s="9">
        <f t="shared" ref="B2435:B2498" si="76">IFERROR(AVERAGE(C2435:H2435),0)</f>
        <v>-0.25254968195775052</v>
      </c>
      <c r="C2435" s="9">
        <f>IF(最小二乘法!C2435&lt;参数!$B$5,最小二乘法!C2435,"")</f>
        <v>-0.25254968195775052</v>
      </c>
      <c r="D2435" s="9" t="str">
        <f>IF(最小二乘法!D2435&lt;参数!$B$5,最小二乘法!D2435,"")</f>
        <v/>
      </c>
      <c r="E2435" s="9" t="str">
        <f>IF(最小二乘法!E2435&lt;参数!$B$5,最小二乘法!E2435,"")</f>
        <v/>
      </c>
      <c r="F2435" s="9" t="str">
        <f>IF(最小二乘法!F2435&lt;参数!$B$5,最小二乘法!F2435,"")</f>
        <v/>
      </c>
      <c r="G2435" s="9" t="str">
        <f>IF(最小二乘法!G2435&lt;参数!$B$5,最小二乘法!G2435,"")</f>
        <v/>
      </c>
      <c r="H2435" s="9" t="str">
        <f>IF(最小二乘法!H2435&lt;参数!$B$5,最小二乘法!H2435,"")</f>
        <v/>
      </c>
      <c r="I2435" s="9">
        <f t="shared" ref="I2435:I2498" si="77">MIN(C2435:H2435)</f>
        <v>-0.25254968195775052</v>
      </c>
    </row>
    <row r="2436" spans="1:9" x14ac:dyDescent="0.15">
      <c r="A2436" s="6">
        <v>42017</v>
      </c>
      <c r="B2436" s="9">
        <f t="shared" si="76"/>
        <v>-0.25445714679329423</v>
      </c>
      <c r="C2436" s="9">
        <f>IF(最小二乘法!C2436&lt;参数!$B$5,最小二乘法!C2436,"")</f>
        <v>-0.25445714679329423</v>
      </c>
      <c r="D2436" s="9" t="str">
        <f>IF(最小二乘法!D2436&lt;参数!$B$5,最小二乘法!D2436,"")</f>
        <v/>
      </c>
      <c r="E2436" s="9" t="str">
        <f>IF(最小二乘法!E2436&lt;参数!$B$5,最小二乘法!E2436,"")</f>
        <v/>
      </c>
      <c r="F2436" s="9" t="str">
        <f>IF(最小二乘法!F2436&lt;参数!$B$5,最小二乘法!F2436,"")</f>
        <v/>
      </c>
      <c r="G2436" s="9" t="str">
        <f>IF(最小二乘法!G2436&lt;参数!$B$5,最小二乘法!G2436,"")</f>
        <v/>
      </c>
      <c r="H2436" s="9" t="str">
        <f>IF(最小二乘法!H2436&lt;参数!$B$5,最小二乘法!H2436,"")</f>
        <v/>
      </c>
      <c r="I2436" s="9">
        <f t="shared" si="77"/>
        <v>-0.25445714679329423</v>
      </c>
    </row>
    <row r="2437" spans="1:9" x14ac:dyDescent="0.15">
      <c r="A2437" s="6">
        <v>42018</v>
      </c>
      <c r="B2437" s="9">
        <f t="shared" si="76"/>
        <v>-0.25830391531081598</v>
      </c>
      <c r="C2437" s="9">
        <f>IF(最小二乘法!C2437&lt;参数!$B$5,最小二乘法!C2437,"")</f>
        <v>-0.25830391531081598</v>
      </c>
      <c r="D2437" s="9" t="str">
        <f>IF(最小二乘法!D2437&lt;参数!$B$5,最小二乘法!D2437,"")</f>
        <v/>
      </c>
      <c r="E2437" s="9" t="str">
        <f>IF(最小二乘法!E2437&lt;参数!$B$5,最小二乘法!E2437,"")</f>
        <v/>
      </c>
      <c r="F2437" s="9" t="str">
        <f>IF(最小二乘法!F2437&lt;参数!$B$5,最小二乘法!F2437,"")</f>
        <v/>
      </c>
      <c r="G2437" s="9" t="str">
        <f>IF(最小二乘法!G2437&lt;参数!$B$5,最小二乘法!G2437,"")</f>
        <v/>
      </c>
      <c r="H2437" s="9" t="str">
        <f>IF(最小二乘法!H2437&lt;参数!$B$5,最小二乘法!H2437,"")</f>
        <v/>
      </c>
      <c r="I2437" s="9">
        <f t="shared" si="77"/>
        <v>-0.25830391531081598</v>
      </c>
    </row>
    <row r="2438" spans="1:9" x14ac:dyDescent="0.15">
      <c r="A2438" s="6">
        <v>42019</v>
      </c>
      <c r="B2438" s="9">
        <f t="shared" si="76"/>
        <v>-0.26315100604760866</v>
      </c>
      <c r="C2438" s="9">
        <f>IF(最小二乘法!C2438&lt;参数!$B$5,最小二乘法!C2438,"")</f>
        <v>-0.26315100604760866</v>
      </c>
      <c r="D2438" s="9" t="str">
        <f>IF(最小二乘法!D2438&lt;参数!$B$5,最小二乘法!D2438,"")</f>
        <v/>
      </c>
      <c r="E2438" s="9" t="str">
        <f>IF(最小二乘法!E2438&lt;参数!$B$5,最小二乘法!E2438,"")</f>
        <v/>
      </c>
      <c r="F2438" s="9" t="str">
        <f>IF(最小二乘法!F2438&lt;参数!$B$5,最小二乘法!F2438,"")</f>
        <v/>
      </c>
      <c r="G2438" s="9" t="str">
        <f>IF(最小二乘法!G2438&lt;参数!$B$5,最小二乘法!G2438,"")</f>
        <v/>
      </c>
      <c r="H2438" s="9" t="str">
        <f>IF(最小二乘法!H2438&lt;参数!$B$5,最小二乘法!H2438,"")</f>
        <v/>
      </c>
      <c r="I2438" s="9">
        <f t="shared" si="77"/>
        <v>-0.26315100604760866</v>
      </c>
    </row>
    <row r="2439" spans="1:9" x14ac:dyDescent="0.15">
      <c r="A2439" s="6">
        <v>42020</v>
      </c>
      <c r="B2439" s="9">
        <f t="shared" si="76"/>
        <v>-0.26328424589018806</v>
      </c>
      <c r="C2439" s="9">
        <f>IF(最小二乘法!C2439&lt;参数!$B$5,最小二乘法!C2439,"")</f>
        <v>-0.26328424589018806</v>
      </c>
      <c r="D2439" s="9" t="str">
        <f>IF(最小二乘法!D2439&lt;参数!$B$5,最小二乘法!D2439,"")</f>
        <v/>
      </c>
      <c r="E2439" s="9" t="str">
        <f>IF(最小二乘法!E2439&lt;参数!$B$5,最小二乘法!E2439,"")</f>
        <v/>
      </c>
      <c r="F2439" s="9" t="str">
        <f>IF(最小二乘法!F2439&lt;参数!$B$5,最小二乘法!F2439,"")</f>
        <v/>
      </c>
      <c r="G2439" s="9" t="str">
        <f>IF(最小二乘法!G2439&lt;参数!$B$5,最小二乘法!G2439,"")</f>
        <v/>
      </c>
      <c r="H2439" s="9" t="str">
        <f>IF(最小二乘法!H2439&lt;参数!$B$5,最小二乘法!H2439,"")</f>
        <v/>
      </c>
      <c r="I2439" s="9">
        <f t="shared" si="77"/>
        <v>-0.26328424589018806</v>
      </c>
    </row>
    <row r="2440" spans="1:9" x14ac:dyDescent="0.15">
      <c r="A2440" s="6">
        <v>42023</v>
      </c>
      <c r="B2440" s="9">
        <f t="shared" si="76"/>
        <v>-0.25728801003776791</v>
      </c>
      <c r="C2440" s="9">
        <f>IF(最小二乘法!C2440&lt;参数!$B$5,最小二乘法!C2440,"")</f>
        <v>-0.25728801003776791</v>
      </c>
      <c r="D2440" s="9" t="str">
        <f>IF(最小二乘法!D2440&lt;参数!$B$5,最小二乘法!D2440,"")</f>
        <v/>
      </c>
      <c r="E2440" s="9" t="str">
        <f>IF(最小二乘法!E2440&lt;参数!$B$5,最小二乘法!E2440,"")</f>
        <v/>
      </c>
      <c r="F2440" s="9" t="str">
        <f>IF(最小二乘法!F2440&lt;参数!$B$5,最小二乘法!F2440,"")</f>
        <v/>
      </c>
      <c r="G2440" s="9" t="str">
        <f>IF(最小二乘法!G2440&lt;参数!$B$5,最小二乘法!G2440,"")</f>
        <v/>
      </c>
      <c r="H2440" s="9" t="str">
        <f>IF(最小二乘法!H2440&lt;参数!$B$5,最小二乘法!H2440,"")</f>
        <v/>
      </c>
      <c r="I2440" s="9">
        <f t="shared" si="77"/>
        <v>-0.25728801003776791</v>
      </c>
    </row>
    <row r="2441" spans="1:9" x14ac:dyDescent="0.15">
      <c r="A2441" s="6">
        <v>42024</v>
      </c>
      <c r="B2441" s="9">
        <f t="shared" si="76"/>
        <v>-0.25021100036500599</v>
      </c>
      <c r="C2441" s="9">
        <f>IF(最小二乘法!C2441&lt;参数!$B$5,最小二乘法!C2441,"")</f>
        <v>-0.25021100036500599</v>
      </c>
      <c r="D2441" s="9" t="str">
        <f>IF(最小二乘法!D2441&lt;参数!$B$5,最小二乘法!D2441,"")</f>
        <v/>
      </c>
      <c r="E2441" s="9" t="str">
        <f>IF(最小二乘法!E2441&lt;参数!$B$5,最小二乘法!E2441,"")</f>
        <v/>
      </c>
      <c r="F2441" s="9" t="str">
        <f>IF(最小二乘法!F2441&lt;参数!$B$5,最小二乘法!F2441,"")</f>
        <v/>
      </c>
      <c r="G2441" s="9" t="str">
        <f>IF(最小二乘法!G2441&lt;参数!$B$5,最小二乘法!G2441,"")</f>
        <v/>
      </c>
      <c r="H2441" s="9" t="str">
        <f>IF(最小二乘法!H2441&lt;参数!$B$5,最小二乘法!H2441,"")</f>
        <v/>
      </c>
      <c r="I2441" s="9">
        <f t="shared" si="77"/>
        <v>-0.25021100036500599</v>
      </c>
    </row>
    <row r="2442" spans="1:9" x14ac:dyDescent="0.15">
      <c r="A2442" s="6">
        <v>42025</v>
      </c>
      <c r="B2442" s="9">
        <f t="shared" si="76"/>
        <v>-0.18860043705536789</v>
      </c>
      <c r="C2442" s="9">
        <f>IF(最小二乘法!C2442&lt;参数!$B$5,最小二乘法!C2442,"")</f>
        <v>-0.24534507448873957</v>
      </c>
      <c r="D2442" s="9" t="str">
        <f>IF(最小二乘法!D2442&lt;参数!$B$5,最小二乘法!D2442,"")</f>
        <v/>
      </c>
      <c r="E2442" s="9" t="str">
        <f>IF(最小二乘法!E2442&lt;参数!$B$5,最小二乘法!E2442,"")</f>
        <v/>
      </c>
      <c r="F2442" s="9" t="str">
        <f>IF(最小二乘法!F2442&lt;参数!$B$5,最小二乘法!F2442,"")</f>
        <v/>
      </c>
      <c r="G2442" s="9" t="str">
        <f>IF(最小二乘法!G2442&lt;参数!$B$5,最小二乘法!G2442,"")</f>
        <v/>
      </c>
      <c r="H2442" s="9">
        <f>IF(最小二乘法!H2442&lt;参数!$B$5,最小二乘法!H2442,"")</f>
        <v>-0.13185579962199623</v>
      </c>
      <c r="I2442" s="9">
        <f t="shared" si="77"/>
        <v>-0.24534507448873957</v>
      </c>
    </row>
    <row r="2443" spans="1:9" x14ac:dyDescent="0.15">
      <c r="A2443" s="6">
        <v>42026</v>
      </c>
      <c r="B2443" s="9">
        <f t="shared" si="76"/>
        <v>-0.19226839100496657</v>
      </c>
      <c r="C2443" s="9">
        <f>IF(最小二乘法!C2443&lt;参数!$B$5,最小二乘法!C2443,"")</f>
        <v>-0.24674763301185434</v>
      </c>
      <c r="D2443" s="9" t="str">
        <f>IF(最小二乘法!D2443&lt;参数!$B$5,最小二乘法!D2443,"")</f>
        <v/>
      </c>
      <c r="E2443" s="9" t="str">
        <f>IF(最小二乘法!E2443&lt;参数!$B$5,最小二乘法!E2443,"")</f>
        <v/>
      </c>
      <c r="F2443" s="9" t="str">
        <f>IF(最小二乘法!F2443&lt;参数!$B$5,最小二乘法!F2443,"")</f>
        <v/>
      </c>
      <c r="G2443" s="9" t="str">
        <f>IF(最小二乘法!G2443&lt;参数!$B$5,最小二乘法!G2443,"")</f>
        <v/>
      </c>
      <c r="H2443" s="9">
        <f>IF(最小二乘法!H2443&lt;参数!$B$5,最小二乘法!H2443,"")</f>
        <v>-0.13778914899807881</v>
      </c>
      <c r="I2443" s="9">
        <f t="shared" si="77"/>
        <v>-0.24674763301185434</v>
      </c>
    </row>
    <row r="2444" spans="1:9" x14ac:dyDescent="0.15">
      <c r="A2444" s="6">
        <v>42027</v>
      </c>
      <c r="B2444" s="9">
        <f t="shared" si="76"/>
        <v>-0.19490271617768806</v>
      </c>
      <c r="C2444" s="9">
        <f>IF(最小二乘法!C2444&lt;参数!$B$5,最小二乘法!C2444,"")</f>
        <v>-0.24642153459912566</v>
      </c>
      <c r="D2444" s="9" t="str">
        <f>IF(最小二乘法!D2444&lt;参数!$B$5,最小二乘法!D2444,"")</f>
        <v/>
      </c>
      <c r="E2444" s="9" t="str">
        <f>IF(最小二乘法!E2444&lt;参数!$B$5,最小二乘法!E2444,"")</f>
        <v/>
      </c>
      <c r="F2444" s="9" t="str">
        <f>IF(最小二乘法!F2444&lt;参数!$B$5,最小二乘法!F2444,"")</f>
        <v/>
      </c>
      <c r="G2444" s="9" t="str">
        <f>IF(最小二乘法!G2444&lt;参数!$B$5,最小二乘法!G2444,"")</f>
        <v/>
      </c>
      <c r="H2444" s="9">
        <f>IF(最小二乘法!H2444&lt;参数!$B$5,最小二乘法!H2444,"")</f>
        <v>-0.14338389775625049</v>
      </c>
      <c r="I2444" s="9">
        <f t="shared" si="77"/>
        <v>-0.24642153459912566</v>
      </c>
    </row>
    <row r="2445" spans="1:9" x14ac:dyDescent="0.15">
      <c r="A2445" s="6">
        <v>42030</v>
      </c>
      <c r="B2445" s="9">
        <f t="shared" si="76"/>
        <v>-0.19478283805841512</v>
      </c>
      <c r="C2445" s="9">
        <f>IF(最小二乘法!C2445&lt;参数!$B$5,最小二乘法!C2445,"")</f>
        <v>-0.23935357236349233</v>
      </c>
      <c r="D2445" s="9" t="str">
        <f>IF(最小二乘法!D2445&lt;参数!$B$5,最小二乘法!D2445,"")</f>
        <v/>
      </c>
      <c r="E2445" s="9" t="str">
        <f>IF(最小二乘法!E2445&lt;参数!$B$5,最小二乘法!E2445,"")</f>
        <v/>
      </c>
      <c r="F2445" s="9" t="str">
        <f>IF(最小二乘法!F2445&lt;参数!$B$5,最小二乘法!F2445,"")</f>
        <v/>
      </c>
      <c r="G2445" s="9" t="str">
        <f>IF(最小二乘法!G2445&lt;参数!$B$5,最小二乘法!G2445,"")</f>
        <v/>
      </c>
      <c r="H2445" s="9">
        <f>IF(最小二乘法!H2445&lt;参数!$B$5,最小二乘法!H2445,"")</f>
        <v>-0.15021210375333793</v>
      </c>
      <c r="I2445" s="9">
        <f t="shared" si="77"/>
        <v>-0.23935357236349233</v>
      </c>
    </row>
    <row r="2446" spans="1:9" x14ac:dyDescent="0.15">
      <c r="A2446" s="6">
        <v>42031</v>
      </c>
      <c r="B2446" s="9">
        <f t="shared" si="76"/>
        <v>-0.19232604845579593</v>
      </c>
      <c r="C2446" s="9">
        <f>IF(最小二乘法!C2446&lt;参数!$B$5,最小二乘法!C2446,"")</f>
        <v>-0.23609205363218735</v>
      </c>
      <c r="D2446" s="9" t="str">
        <f>IF(最小二乘法!D2446&lt;参数!$B$5,最小二乘法!D2446,"")</f>
        <v/>
      </c>
      <c r="E2446" s="9" t="str">
        <f>IF(最小二乘法!E2446&lt;参数!$B$5,最小二乘法!E2446,"")</f>
        <v/>
      </c>
      <c r="F2446" s="9" t="str">
        <f>IF(最小二乘法!F2446&lt;参数!$B$5,最小二乘法!F2446,"")</f>
        <v/>
      </c>
      <c r="G2446" s="9" t="str">
        <f>IF(最小二乘法!G2446&lt;参数!$B$5,最小二乘法!G2446,"")</f>
        <v/>
      </c>
      <c r="H2446" s="9">
        <f>IF(最小二乘法!H2446&lt;参数!$B$5,最小二乘法!H2446,"")</f>
        <v>-0.14856004327940453</v>
      </c>
      <c r="I2446" s="9">
        <f t="shared" si="77"/>
        <v>-0.23609205363218735</v>
      </c>
    </row>
    <row r="2447" spans="1:9" x14ac:dyDescent="0.15">
      <c r="A2447" s="6">
        <v>42032</v>
      </c>
      <c r="B2447" s="9">
        <f t="shared" si="76"/>
        <v>-0.18901648408326155</v>
      </c>
      <c r="C2447" s="9">
        <f>IF(最小二乘法!C2447&lt;参数!$B$5,最小二乘法!C2447,"")</f>
        <v>-0.23611567426603056</v>
      </c>
      <c r="D2447" s="9" t="str">
        <f>IF(最小二乘法!D2447&lt;参数!$B$5,最小二乘法!D2447,"")</f>
        <v/>
      </c>
      <c r="E2447" s="9" t="str">
        <f>IF(最小二乘法!E2447&lt;参数!$B$5,最小二乘法!E2447,"")</f>
        <v/>
      </c>
      <c r="F2447" s="9" t="str">
        <f>IF(最小二乘法!F2447&lt;参数!$B$5,最小二乘法!F2447,"")</f>
        <v/>
      </c>
      <c r="G2447" s="9" t="str">
        <f>IF(最小二乘法!G2447&lt;参数!$B$5,最小二乘法!G2447,"")</f>
        <v/>
      </c>
      <c r="H2447" s="9">
        <f>IF(最小二乘法!H2447&lt;参数!$B$5,最小二乘法!H2447,"")</f>
        <v>-0.14191729390049257</v>
      </c>
      <c r="I2447" s="9">
        <f t="shared" si="77"/>
        <v>-0.23611567426603056</v>
      </c>
    </row>
    <row r="2448" spans="1:9" x14ac:dyDescent="0.15">
      <c r="A2448" s="6">
        <v>42033</v>
      </c>
      <c r="B2448" s="9">
        <f t="shared" si="76"/>
        <v>-0.18197688159665132</v>
      </c>
      <c r="C2448" s="9">
        <f>IF(最小二乘法!C2448&lt;参数!$B$5,最小二乘法!C2448,"")</f>
        <v>-0.22417289114215214</v>
      </c>
      <c r="D2448" s="9" t="str">
        <f>IF(最小二乘法!D2448&lt;参数!$B$5,最小二乘法!D2448,"")</f>
        <v/>
      </c>
      <c r="E2448" s="9" t="str">
        <f>IF(最小二乘法!E2448&lt;参数!$B$5,最小二乘法!E2448,"")</f>
        <v/>
      </c>
      <c r="F2448" s="9" t="str">
        <f>IF(最小二乘法!F2448&lt;参数!$B$5,最小二乘法!F2448,"")</f>
        <v/>
      </c>
      <c r="G2448" s="9" t="str">
        <f>IF(最小二乘法!G2448&lt;参数!$B$5,最小二乘法!G2448,"")</f>
        <v/>
      </c>
      <c r="H2448" s="9">
        <f>IF(最小二乘法!H2448&lt;参数!$B$5,最小二乘法!H2448,"")</f>
        <v>-0.13978087205115053</v>
      </c>
      <c r="I2448" s="9">
        <f t="shared" si="77"/>
        <v>-0.22417289114215214</v>
      </c>
    </row>
    <row r="2449" spans="1:9" x14ac:dyDescent="0.15">
      <c r="A2449" s="6">
        <v>42034</v>
      </c>
      <c r="B2449" s="9">
        <f t="shared" si="76"/>
        <v>-0.1791805502476852</v>
      </c>
      <c r="C2449" s="9">
        <f>IF(最小二乘法!C2449&lt;参数!$B$5,最小二乘法!C2449,"")</f>
        <v>-0.22221563427397598</v>
      </c>
      <c r="D2449" s="9" t="str">
        <f>IF(最小二乘法!D2449&lt;参数!$B$5,最小二乘法!D2449,"")</f>
        <v/>
      </c>
      <c r="E2449" s="9" t="str">
        <f>IF(最小二乘法!E2449&lt;参数!$B$5,最小二乘法!E2449,"")</f>
        <v/>
      </c>
      <c r="F2449" s="9" t="str">
        <f>IF(最小二乘法!F2449&lt;参数!$B$5,最小二乘法!F2449,"")</f>
        <v/>
      </c>
      <c r="G2449" s="9" t="str">
        <f>IF(最小二乘法!G2449&lt;参数!$B$5,最小二乘法!G2449,"")</f>
        <v/>
      </c>
      <c r="H2449" s="9">
        <f>IF(最小二乘法!H2449&lt;参数!$B$5,最小二乘法!H2449,"")</f>
        <v>-0.13614546622139445</v>
      </c>
      <c r="I2449" s="9">
        <f t="shared" si="77"/>
        <v>-0.22221563427397598</v>
      </c>
    </row>
    <row r="2450" spans="1:9" x14ac:dyDescent="0.15">
      <c r="A2450" s="6">
        <v>42037</v>
      </c>
      <c r="B2450" s="9">
        <f t="shared" si="76"/>
        <v>-0.17653941864346079</v>
      </c>
      <c r="C2450" s="9">
        <f>IF(最小二乘法!C2450&lt;参数!$B$5,最小二乘法!C2450,"")</f>
        <v>-0.2163251643680775</v>
      </c>
      <c r="D2450" s="9" t="str">
        <f>IF(最小二乘法!D2450&lt;参数!$B$5,最小二乘法!D2450,"")</f>
        <v/>
      </c>
      <c r="E2450" s="9" t="str">
        <f>IF(最小二乘法!E2450&lt;参数!$B$5,最小二乘法!E2450,"")</f>
        <v/>
      </c>
      <c r="F2450" s="9" t="str">
        <f>IF(最小二乘法!F2450&lt;参数!$B$5,最小二乘法!F2450,"")</f>
        <v/>
      </c>
      <c r="G2450" s="9" t="str">
        <f>IF(最小二乘法!G2450&lt;参数!$B$5,最小二乘法!G2450,"")</f>
        <v/>
      </c>
      <c r="H2450" s="9">
        <f>IF(最小二乘法!H2450&lt;参数!$B$5,最小二乘法!H2450,"")</f>
        <v>-0.1367536729188441</v>
      </c>
      <c r="I2450" s="9">
        <f t="shared" si="77"/>
        <v>-0.2163251643680775</v>
      </c>
    </row>
    <row r="2451" spans="1:9" x14ac:dyDescent="0.15">
      <c r="A2451" s="6">
        <v>42038</v>
      </c>
      <c r="B2451" s="9">
        <f t="shared" si="76"/>
        <v>-0.17622843203584015</v>
      </c>
      <c r="C2451" s="9">
        <f>IF(最小二乘法!C2451&lt;参数!$B$5,最小二乘法!C2451,"")</f>
        <v>-0.21569591406254554</v>
      </c>
      <c r="D2451" s="9" t="str">
        <f>IF(最小二乘法!D2451&lt;参数!$B$5,最小二乘法!D2451,"")</f>
        <v/>
      </c>
      <c r="E2451" s="9" t="str">
        <f>IF(最小二乘法!E2451&lt;参数!$B$5,最小二乘法!E2451,"")</f>
        <v/>
      </c>
      <c r="F2451" s="9" t="str">
        <f>IF(最小二乘法!F2451&lt;参数!$B$5,最小二乘法!F2451,"")</f>
        <v/>
      </c>
      <c r="G2451" s="9" t="str">
        <f>IF(最小二乘法!G2451&lt;参数!$B$5,最小二乘法!G2451,"")</f>
        <v/>
      </c>
      <c r="H2451" s="9">
        <f>IF(最小二乘法!H2451&lt;参数!$B$5,最小二乘法!H2451,"")</f>
        <v>-0.1367609500091348</v>
      </c>
      <c r="I2451" s="9">
        <f t="shared" si="77"/>
        <v>-0.21569591406254554</v>
      </c>
    </row>
    <row r="2452" spans="1:9" x14ac:dyDescent="0.15">
      <c r="A2452" s="6">
        <v>42039</v>
      </c>
      <c r="B2452" s="9">
        <f t="shared" si="76"/>
        <v>-0.17179376529362533</v>
      </c>
      <c r="C2452" s="9">
        <f>IF(最小二乘法!C2452&lt;参数!$B$5,最小二乘法!C2452,"")</f>
        <v>-0.21070548129345282</v>
      </c>
      <c r="D2452" s="9" t="str">
        <f>IF(最小二乘法!D2452&lt;参数!$B$5,最小二乘法!D2452,"")</f>
        <v/>
      </c>
      <c r="E2452" s="9" t="str">
        <f>IF(最小二乘法!E2452&lt;参数!$B$5,最小二乘法!E2452,"")</f>
        <v/>
      </c>
      <c r="F2452" s="9" t="str">
        <f>IF(最小二乘法!F2452&lt;参数!$B$5,最小二乘法!F2452,"")</f>
        <v/>
      </c>
      <c r="G2452" s="9" t="str">
        <f>IF(最小二乘法!G2452&lt;参数!$B$5,最小二乘法!G2452,"")</f>
        <v/>
      </c>
      <c r="H2452" s="9">
        <f>IF(最小二乘法!H2452&lt;参数!$B$5,最小二乘法!H2452,"")</f>
        <v>-0.13288204929379788</v>
      </c>
      <c r="I2452" s="9">
        <f t="shared" si="77"/>
        <v>-0.21070548129345282</v>
      </c>
    </row>
    <row r="2453" spans="1:9" x14ac:dyDescent="0.15">
      <c r="A2453" s="6">
        <v>42040</v>
      </c>
      <c r="B2453" s="9">
        <f t="shared" si="76"/>
        <v>-0.16339478269806351</v>
      </c>
      <c r="C2453" s="9">
        <f>IF(最小二乘法!C2453&lt;参数!$B$5,最小二乘法!C2453,"")</f>
        <v>-0.18846959671608035</v>
      </c>
      <c r="D2453" s="9" t="str">
        <f>IF(最小二乘法!D2453&lt;参数!$B$5,最小二乘法!D2453,"")</f>
        <v/>
      </c>
      <c r="E2453" s="9" t="str">
        <f>IF(最小二乘法!E2453&lt;参数!$B$5,最小二乘法!E2453,"")</f>
        <v/>
      </c>
      <c r="F2453" s="9" t="str">
        <f>IF(最小二乘法!F2453&lt;参数!$B$5,最小二乘法!F2453,"")</f>
        <v/>
      </c>
      <c r="G2453" s="9" t="str">
        <f>IF(最小二乘法!G2453&lt;参数!$B$5,最小二乘法!G2453,"")</f>
        <v/>
      </c>
      <c r="H2453" s="9">
        <f>IF(最小二乘法!H2453&lt;参数!$B$5,最小二乘法!H2453,"")</f>
        <v>-0.1383199686800467</v>
      </c>
      <c r="I2453" s="9">
        <f t="shared" si="77"/>
        <v>-0.18846959671608035</v>
      </c>
    </row>
    <row r="2454" spans="1:9" x14ac:dyDescent="0.15">
      <c r="A2454" s="6">
        <v>42041</v>
      </c>
      <c r="B2454" s="9">
        <f t="shared" si="76"/>
        <v>-0.20564055427876385</v>
      </c>
      <c r="C2454" s="9">
        <f>IF(最小二乘法!C2454&lt;参数!$B$5,最小二乘法!C2454,"")</f>
        <v>-0.20564055427876385</v>
      </c>
      <c r="D2454" s="9" t="str">
        <f>IF(最小二乘法!D2454&lt;参数!$B$5,最小二乘法!D2454,"")</f>
        <v/>
      </c>
      <c r="E2454" s="9" t="str">
        <f>IF(最小二乘法!E2454&lt;参数!$B$5,最小二乘法!E2454,"")</f>
        <v/>
      </c>
      <c r="F2454" s="9" t="str">
        <f>IF(最小二乘法!F2454&lt;参数!$B$5,最小二乘法!F2454,"")</f>
        <v/>
      </c>
      <c r="G2454" s="9" t="str">
        <f>IF(最小二乘法!G2454&lt;参数!$B$5,最小二乘法!G2454,"")</f>
        <v/>
      </c>
      <c r="H2454" s="9" t="str">
        <f>IF(最小二乘法!H2454&lt;参数!$B$5,最小二乘法!H2454,"")</f>
        <v/>
      </c>
      <c r="I2454" s="9">
        <f t="shared" si="77"/>
        <v>-0.20564055427876385</v>
      </c>
    </row>
    <row r="2455" spans="1:9" x14ac:dyDescent="0.15">
      <c r="A2455" s="6">
        <v>42044</v>
      </c>
      <c r="B2455" s="9">
        <f t="shared" si="76"/>
        <v>-0.20748722681885182</v>
      </c>
      <c r="C2455" s="9">
        <f>IF(最小二乘法!C2455&lt;参数!$B$5,最小二乘法!C2455,"")</f>
        <v>-0.20748722681885182</v>
      </c>
      <c r="D2455" s="9" t="str">
        <f>IF(最小二乘法!D2455&lt;参数!$B$5,最小二乘法!D2455,"")</f>
        <v/>
      </c>
      <c r="E2455" s="9" t="str">
        <f>IF(最小二乘法!E2455&lt;参数!$B$5,最小二乘法!E2455,"")</f>
        <v/>
      </c>
      <c r="F2455" s="9" t="str">
        <f>IF(最小二乘法!F2455&lt;参数!$B$5,最小二乘法!F2455,"")</f>
        <v/>
      </c>
      <c r="G2455" s="9" t="str">
        <f>IF(最小二乘法!G2455&lt;参数!$B$5,最小二乘法!G2455,"")</f>
        <v/>
      </c>
      <c r="H2455" s="9" t="str">
        <f>IF(最小二乘法!H2455&lt;参数!$B$5,最小二乘法!H2455,"")</f>
        <v/>
      </c>
      <c r="I2455" s="9">
        <f t="shared" si="77"/>
        <v>-0.20748722681885182</v>
      </c>
    </row>
    <row r="2456" spans="1:9" x14ac:dyDescent="0.15">
      <c r="A2456" s="6">
        <v>42045</v>
      </c>
      <c r="B2456" s="9">
        <f t="shared" si="76"/>
        <v>-0.1666245002928135</v>
      </c>
      <c r="C2456" s="9">
        <f>IF(最小二乘法!C2456&lt;参数!$B$5,最小二乘法!C2456,"")</f>
        <v>-0.20115038712091463</v>
      </c>
      <c r="D2456" s="9" t="str">
        <f>IF(最小二乘法!D2456&lt;参数!$B$5,最小二乘法!D2456,"")</f>
        <v/>
      </c>
      <c r="E2456" s="9" t="str">
        <f>IF(最小二乘法!E2456&lt;参数!$B$5,最小二乘法!E2456,"")</f>
        <v/>
      </c>
      <c r="F2456" s="9" t="str">
        <f>IF(最小二乘法!F2456&lt;参数!$B$5,最小二乘法!F2456,"")</f>
        <v/>
      </c>
      <c r="G2456" s="9" t="str">
        <f>IF(最小二乘法!G2456&lt;参数!$B$5,最小二乘法!G2456,"")</f>
        <v/>
      </c>
      <c r="H2456" s="9">
        <f>IF(最小二乘法!H2456&lt;参数!$B$5,最小二乘法!H2456,"")</f>
        <v>-0.13209861346471241</v>
      </c>
      <c r="I2456" s="9">
        <f t="shared" si="77"/>
        <v>-0.20115038712091463</v>
      </c>
    </row>
    <row r="2457" spans="1:9" x14ac:dyDescent="0.15">
      <c r="A2457" s="6">
        <v>42046</v>
      </c>
      <c r="B2457" s="9">
        <f t="shared" si="76"/>
        <v>-0.1678256455246237</v>
      </c>
      <c r="C2457" s="9">
        <f>IF(最小二乘法!C2457&lt;参数!$B$5,最小二乘法!C2457,"")</f>
        <v>-0.20195954205621838</v>
      </c>
      <c r="D2457" s="9" t="str">
        <f>IF(最小二乘法!D2457&lt;参数!$B$5,最小二乘法!D2457,"")</f>
        <v/>
      </c>
      <c r="E2457" s="9" t="str">
        <f>IF(最小二乘法!E2457&lt;参数!$B$5,最小二乘法!E2457,"")</f>
        <v/>
      </c>
      <c r="F2457" s="9" t="str">
        <f>IF(最小二乘法!F2457&lt;参数!$B$5,最小二乘法!F2457,"")</f>
        <v/>
      </c>
      <c r="G2457" s="9" t="str">
        <f>IF(最小二乘法!G2457&lt;参数!$B$5,最小二乘法!G2457,"")</f>
        <v/>
      </c>
      <c r="H2457" s="9">
        <f>IF(最小二乘法!H2457&lt;参数!$B$5,最小二乘法!H2457,"")</f>
        <v>-0.13369174899302905</v>
      </c>
      <c r="I2457" s="9">
        <f t="shared" si="77"/>
        <v>-0.20195954205621838</v>
      </c>
    </row>
    <row r="2458" spans="1:9" x14ac:dyDescent="0.15">
      <c r="A2458" s="6">
        <v>42047</v>
      </c>
      <c r="B2458" s="9">
        <f t="shared" si="76"/>
        <v>-0.16792442293929749</v>
      </c>
      <c r="C2458" s="9">
        <f>IF(最小二乘法!C2458&lt;参数!$B$5,最小二乘法!C2458,"")</f>
        <v>-0.1878981141112708</v>
      </c>
      <c r="D2458" s="9" t="str">
        <f>IF(最小二乘法!D2458&lt;参数!$B$5,最小二乘法!D2458,"")</f>
        <v/>
      </c>
      <c r="E2458" s="9" t="str">
        <f>IF(最小二乘法!E2458&lt;参数!$B$5,最小二乘法!E2458,"")</f>
        <v/>
      </c>
      <c r="F2458" s="9" t="str">
        <f>IF(最小二乘法!F2458&lt;参数!$B$5,最小二乘法!F2458,"")</f>
        <v/>
      </c>
      <c r="G2458" s="9" t="str">
        <f>IF(最小二乘法!G2458&lt;参数!$B$5,最小二乘法!G2458,"")</f>
        <v/>
      </c>
      <c r="H2458" s="9">
        <f>IF(最小二乘法!H2458&lt;参数!$B$5,最小二乘法!H2458,"")</f>
        <v>-0.14795073176732421</v>
      </c>
      <c r="I2458" s="9">
        <f t="shared" si="77"/>
        <v>-0.1878981141112708</v>
      </c>
    </row>
    <row r="2459" spans="1:9" x14ac:dyDescent="0.15">
      <c r="A2459" s="6">
        <v>42048</v>
      </c>
      <c r="B2459" s="9">
        <f t="shared" si="76"/>
        <v>-0.17361379825948248</v>
      </c>
      <c r="C2459" s="9">
        <f>IF(最小二乘法!C2459&lt;参数!$B$5,最小二乘法!C2459,"")</f>
        <v>-0.19565173677474149</v>
      </c>
      <c r="D2459" s="9" t="str">
        <f>IF(最小二乘法!D2459&lt;参数!$B$5,最小二乘法!D2459,"")</f>
        <v/>
      </c>
      <c r="E2459" s="9" t="str">
        <f>IF(最小二乘法!E2459&lt;参数!$B$5,最小二乘法!E2459,"")</f>
        <v/>
      </c>
      <c r="F2459" s="9" t="str">
        <f>IF(最小二乘法!F2459&lt;参数!$B$5,最小二乘法!F2459,"")</f>
        <v/>
      </c>
      <c r="G2459" s="9" t="str">
        <f>IF(最小二乘法!G2459&lt;参数!$B$5,最小二乘法!G2459,"")</f>
        <v/>
      </c>
      <c r="H2459" s="9">
        <f>IF(最小二乘法!H2459&lt;参数!$B$5,最小二乘法!H2459,"")</f>
        <v>-0.1515758597442235</v>
      </c>
      <c r="I2459" s="9">
        <f t="shared" si="77"/>
        <v>-0.19565173677474149</v>
      </c>
    </row>
    <row r="2460" spans="1:9" x14ac:dyDescent="0.15">
      <c r="A2460" s="6">
        <v>42051</v>
      </c>
      <c r="B2460" s="9">
        <f t="shared" si="76"/>
        <v>-0.16846195107589335</v>
      </c>
      <c r="C2460" s="9">
        <f>IF(最小二乘法!C2460&lt;参数!$B$5,最小二乘法!C2460,"")</f>
        <v>-0.18396279878239577</v>
      </c>
      <c r="D2460" s="9" t="str">
        <f>IF(最小二乘法!D2460&lt;参数!$B$5,最小二乘法!D2460,"")</f>
        <v/>
      </c>
      <c r="E2460" s="9" t="str">
        <f>IF(最小二乘法!E2460&lt;参数!$B$5,最小二乘法!E2460,"")</f>
        <v/>
      </c>
      <c r="F2460" s="9" t="str">
        <f>IF(最小二乘法!F2460&lt;参数!$B$5,最小二乘法!F2460,"")</f>
        <v/>
      </c>
      <c r="G2460" s="9" t="str">
        <f>IF(最小二乘法!G2460&lt;参数!$B$5,最小二乘法!G2460,"")</f>
        <v/>
      </c>
      <c r="H2460" s="9">
        <f>IF(最小二乘法!H2460&lt;参数!$B$5,最小二乘法!H2460,"")</f>
        <v>-0.15296110336939095</v>
      </c>
      <c r="I2460" s="9">
        <f t="shared" si="77"/>
        <v>-0.18396279878239577</v>
      </c>
    </row>
    <row r="2461" spans="1:9" x14ac:dyDescent="0.15">
      <c r="A2461" s="6">
        <v>42052</v>
      </c>
      <c r="B2461" s="9">
        <f t="shared" si="76"/>
        <v>-0.16442121711547836</v>
      </c>
      <c r="C2461" s="9">
        <f>IF(最小二乘法!C2461&lt;参数!$B$5,最小二乘法!C2461,"")</f>
        <v>-0.17342064712026953</v>
      </c>
      <c r="D2461" s="9" t="str">
        <f>IF(最小二乘法!D2461&lt;参数!$B$5,最小二乘法!D2461,"")</f>
        <v/>
      </c>
      <c r="E2461" s="9" t="str">
        <f>IF(最小二乘法!E2461&lt;参数!$B$5,最小二乘法!E2461,"")</f>
        <v/>
      </c>
      <c r="F2461" s="9" t="str">
        <f>IF(最小二乘法!F2461&lt;参数!$B$5,最小二乘法!F2461,"")</f>
        <v/>
      </c>
      <c r="G2461" s="9" t="str">
        <f>IF(最小二乘法!G2461&lt;参数!$B$5,最小二乘法!G2461,"")</f>
        <v/>
      </c>
      <c r="H2461" s="9">
        <f>IF(最小二乘法!H2461&lt;参数!$B$5,最小二乘法!H2461,"")</f>
        <v>-0.15542178711068722</v>
      </c>
      <c r="I2461" s="9">
        <f t="shared" si="77"/>
        <v>-0.17342064712026953</v>
      </c>
    </row>
    <row r="2462" spans="1:9" x14ac:dyDescent="0.15">
      <c r="A2462" s="6">
        <v>42060</v>
      </c>
      <c r="B2462" s="9">
        <f t="shared" si="76"/>
        <v>-0.16349507508997568</v>
      </c>
      <c r="C2462" s="9">
        <f>IF(最小二乘法!C2462&lt;参数!$B$5,最小二乘法!C2462,"")</f>
        <v>-0.18234150896389648</v>
      </c>
      <c r="D2462" s="9" t="str">
        <f>IF(最小二乘法!D2462&lt;参数!$B$5,最小二乘法!D2462,"")</f>
        <v/>
      </c>
      <c r="E2462" s="9" t="str">
        <f>IF(最小二乘法!E2462&lt;参数!$B$5,最小二乘法!E2462,"")</f>
        <v/>
      </c>
      <c r="F2462" s="9" t="str">
        <f>IF(最小二乘法!F2462&lt;参数!$B$5,最小二乘法!F2462,"")</f>
        <v/>
      </c>
      <c r="G2462" s="9" t="str">
        <f>IF(最小二乘法!G2462&lt;参数!$B$5,最小二乘法!G2462,"")</f>
        <v/>
      </c>
      <c r="H2462" s="9">
        <f>IF(最小二乘法!H2462&lt;参数!$B$5,最小二乘法!H2462,"")</f>
        <v>-0.14464864121605492</v>
      </c>
      <c r="I2462" s="9">
        <f t="shared" si="77"/>
        <v>-0.18234150896389648</v>
      </c>
    </row>
    <row r="2463" spans="1:9" x14ac:dyDescent="0.15">
      <c r="A2463" s="6">
        <v>42061</v>
      </c>
      <c r="B2463" s="9">
        <f t="shared" si="76"/>
        <v>-0.16066539236535038</v>
      </c>
      <c r="C2463" s="9">
        <f>IF(最小二乘法!C2463&lt;参数!$B$5,最小二乘法!C2463,"")</f>
        <v>-0.16877821706067855</v>
      </c>
      <c r="D2463" s="9" t="str">
        <f>IF(最小二乘法!D2463&lt;参数!$B$5,最小二乘法!D2463,"")</f>
        <v/>
      </c>
      <c r="E2463" s="9" t="str">
        <f>IF(最小二乘法!E2463&lt;参数!$B$5,最小二乘法!E2463,"")</f>
        <v/>
      </c>
      <c r="F2463" s="9" t="str">
        <f>IF(最小二乘法!F2463&lt;参数!$B$5,最小二乘法!F2463,"")</f>
        <v/>
      </c>
      <c r="G2463" s="9" t="str">
        <f>IF(最小二乘法!G2463&lt;参数!$B$5,最小二乘法!G2463,"")</f>
        <v/>
      </c>
      <c r="H2463" s="9">
        <f>IF(最小二乘法!H2463&lt;参数!$B$5,最小二乘法!H2463,"")</f>
        <v>-0.15255256767002223</v>
      </c>
      <c r="I2463" s="9">
        <f t="shared" si="77"/>
        <v>-0.16877821706067855</v>
      </c>
    </row>
    <row r="2464" spans="1:9" x14ac:dyDescent="0.15">
      <c r="A2464" s="6">
        <v>42062</v>
      </c>
      <c r="B2464" s="9">
        <f t="shared" si="76"/>
        <v>-0.15840651343370971</v>
      </c>
      <c r="C2464" s="9">
        <f>IF(最小二乘法!C2464&lt;参数!$B$5,最小二乘法!C2464,"")</f>
        <v>-0.17038680956917865</v>
      </c>
      <c r="D2464" s="9" t="str">
        <f>IF(最小二乘法!D2464&lt;参数!$B$5,最小二乘法!D2464,"")</f>
        <v/>
      </c>
      <c r="E2464" s="9" t="str">
        <f>IF(最小二乘法!E2464&lt;参数!$B$5,最小二乘法!E2464,"")</f>
        <v/>
      </c>
      <c r="F2464" s="9" t="str">
        <f>IF(最小二乘法!F2464&lt;参数!$B$5,最小二乘法!F2464,"")</f>
        <v/>
      </c>
      <c r="G2464" s="9" t="str">
        <f>IF(最小二乘法!G2464&lt;参数!$B$5,最小二乘法!G2464,"")</f>
        <v/>
      </c>
      <c r="H2464" s="9">
        <f>IF(最小二乘法!H2464&lt;参数!$B$5,最小二乘法!H2464,"")</f>
        <v>-0.14642621729824079</v>
      </c>
      <c r="I2464" s="9">
        <f t="shared" si="77"/>
        <v>-0.17038680956917865</v>
      </c>
    </row>
    <row r="2465" spans="1:9" x14ac:dyDescent="0.15">
      <c r="A2465" s="6">
        <v>42065</v>
      </c>
      <c r="B2465" s="9">
        <f t="shared" si="76"/>
        <v>-0.15532172320037757</v>
      </c>
      <c r="C2465" s="9">
        <f>IF(最小二乘法!C2465&lt;参数!$B$5,最小二乘法!C2465,"")</f>
        <v>-0.16503877304485307</v>
      </c>
      <c r="D2465" s="9" t="str">
        <f>IF(最小二乘法!D2465&lt;参数!$B$5,最小二乘法!D2465,"")</f>
        <v/>
      </c>
      <c r="E2465" s="9" t="str">
        <f>IF(最小二乘法!E2465&lt;参数!$B$5,最小二乘法!E2465,"")</f>
        <v/>
      </c>
      <c r="F2465" s="9" t="str">
        <f>IF(最小二乘法!F2465&lt;参数!$B$5,最小二乘法!F2465,"")</f>
        <v/>
      </c>
      <c r="G2465" s="9" t="str">
        <f>IF(最小二乘法!G2465&lt;参数!$B$5,最小二乘法!G2465,"")</f>
        <v/>
      </c>
      <c r="H2465" s="9">
        <f>IF(最小二乘法!H2465&lt;参数!$B$5,最小二乘法!H2465,"")</f>
        <v>-0.1456046733559021</v>
      </c>
      <c r="I2465" s="9">
        <f t="shared" si="77"/>
        <v>-0.16503877304485307</v>
      </c>
    </row>
    <row r="2466" spans="1:9" x14ac:dyDescent="0.15">
      <c r="A2466" s="6">
        <v>42066</v>
      </c>
      <c r="B2466" s="9">
        <f t="shared" si="76"/>
        <v>-0.1537879502086506</v>
      </c>
      <c r="C2466" s="9">
        <f>IF(最小二乘法!C2466&lt;参数!$B$5,最小二乘法!C2466,"")</f>
        <v>-0.16932276057069065</v>
      </c>
      <c r="D2466" s="9" t="str">
        <f>IF(最小二乘法!D2466&lt;参数!$B$5,最小二乘法!D2466,"")</f>
        <v/>
      </c>
      <c r="E2466" s="9" t="str">
        <f>IF(最小二乘法!E2466&lt;参数!$B$5,最小二乘法!E2466,"")</f>
        <v/>
      </c>
      <c r="F2466" s="9" t="str">
        <f>IF(最小二乘法!F2466&lt;参数!$B$5,最小二乘法!F2466,"")</f>
        <v/>
      </c>
      <c r="G2466" s="9" t="str">
        <f>IF(最小二乘法!G2466&lt;参数!$B$5,最小二乘法!G2466,"")</f>
        <v/>
      </c>
      <c r="H2466" s="9">
        <f>IF(最小二乘法!H2466&lt;参数!$B$5,最小二乘法!H2466,"")</f>
        <v>-0.13825313984661058</v>
      </c>
      <c r="I2466" s="9">
        <f t="shared" si="77"/>
        <v>-0.16932276057069065</v>
      </c>
    </row>
    <row r="2467" spans="1:9" x14ac:dyDescent="0.15">
      <c r="A2467" s="6">
        <v>42067</v>
      </c>
      <c r="B2467" s="9">
        <f t="shared" si="76"/>
        <v>-0.15228025335858242</v>
      </c>
      <c r="C2467" s="9">
        <f>IF(最小二乘法!C2467&lt;参数!$B$5,最小二乘法!C2467,"")</f>
        <v>-0.16655573246810365</v>
      </c>
      <c r="D2467" s="9" t="str">
        <f>IF(最小二乘法!D2467&lt;参数!$B$5,最小二乘法!D2467,"")</f>
        <v/>
      </c>
      <c r="E2467" s="9" t="str">
        <f>IF(最小二乘法!E2467&lt;参数!$B$5,最小二乘法!E2467,"")</f>
        <v/>
      </c>
      <c r="F2467" s="9" t="str">
        <f>IF(最小二乘法!F2467&lt;参数!$B$5,最小二乘法!F2467,"")</f>
        <v/>
      </c>
      <c r="G2467" s="9" t="str">
        <f>IF(最小二乘法!G2467&lt;参数!$B$5,最小二乘法!G2467,"")</f>
        <v/>
      </c>
      <c r="H2467" s="9">
        <f>IF(最小二乘法!H2467&lt;参数!$B$5,最小二乘法!H2467,"")</f>
        <v>-0.13800477424906121</v>
      </c>
      <c r="I2467" s="9">
        <f t="shared" si="77"/>
        <v>-0.16655573246810365</v>
      </c>
    </row>
    <row r="2468" spans="1:9" x14ac:dyDescent="0.15">
      <c r="A2468" s="6">
        <v>42068</v>
      </c>
      <c r="B2468" s="9">
        <f t="shared" si="76"/>
        <v>-0.15115321966968154</v>
      </c>
      <c r="C2468" s="9">
        <f>IF(最小二乘法!C2468&lt;参数!$B$5,最小二乘法!C2468,"")</f>
        <v>-0.16316223563389157</v>
      </c>
      <c r="D2468" s="9" t="str">
        <f>IF(最小二乘法!D2468&lt;参数!$B$5,最小二乘法!D2468,"")</f>
        <v/>
      </c>
      <c r="E2468" s="9" t="str">
        <f>IF(最小二乘法!E2468&lt;参数!$B$5,最小二乘法!E2468,"")</f>
        <v/>
      </c>
      <c r="F2468" s="9" t="str">
        <f>IF(最小二乘法!F2468&lt;参数!$B$5,最小二乘法!F2468,"")</f>
        <v/>
      </c>
      <c r="G2468" s="9" t="str">
        <f>IF(最小二乘法!G2468&lt;参数!$B$5,最小二乘法!G2468,"")</f>
        <v/>
      </c>
      <c r="H2468" s="9">
        <f>IF(最小二乘法!H2468&lt;参数!$B$5,最小二乘法!H2468,"")</f>
        <v>-0.13914420370547154</v>
      </c>
      <c r="I2468" s="9">
        <f t="shared" si="77"/>
        <v>-0.16316223563389157</v>
      </c>
    </row>
    <row r="2469" spans="1:9" x14ac:dyDescent="0.15">
      <c r="A2469" s="6">
        <v>42069</v>
      </c>
      <c r="B2469" s="9">
        <f t="shared" si="76"/>
        <v>-0.14729783832443755</v>
      </c>
      <c r="C2469" s="9">
        <f>IF(最小二乘法!C2469&lt;参数!$B$5,最小二乘法!C2469,"")</f>
        <v>-0.15517697694644553</v>
      </c>
      <c r="D2469" s="9" t="str">
        <f>IF(最小二乘法!D2469&lt;参数!$B$5,最小二乘法!D2469,"")</f>
        <v/>
      </c>
      <c r="E2469" s="9" t="str">
        <f>IF(最小二乘法!E2469&lt;参数!$B$5,最小二乘法!E2469,"")</f>
        <v/>
      </c>
      <c r="F2469" s="9" t="str">
        <f>IF(最小二乘法!F2469&lt;参数!$B$5,最小二乘法!F2469,"")</f>
        <v/>
      </c>
      <c r="G2469" s="9" t="str">
        <f>IF(最小二乘法!G2469&lt;参数!$B$5,最小二乘法!G2469,"")</f>
        <v/>
      </c>
      <c r="H2469" s="9">
        <f>IF(最小二乘法!H2469&lt;参数!$B$5,最小二乘法!H2469,"")</f>
        <v>-0.13941869970242959</v>
      </c>
      <c r="I2469" s="9">
        <f t="shared" si="77"/>
        <v>-0.15517697694644553</v>
      </c>
    </row>
    <row r="2470" spans="1:9" x14ac:dyDescent="0.15">
      <c r="A2470" s="6">
        <v>42072</v>
      </c>
      <c r="B2470" s="9">
        <f t="shared" si="76"/>
        <v>-0.13756524827981897</v>
      </c>
      <c r="C2470" s="9">
        <f>IF(最小二乘法!C2470&lt;参数!$B$5,最小二乘法!C2470,"")</f>
        <v>-0.13794186384408105</v>
      </c>
      <c r="D2470" s="9" t="str">
        <f>IF(最小二乘法!D2470&lt;参数!$B$5,最小二乘法!D2470,"")</f>
        <v/>
      </c>
      <c r="E2470" s="9" t="str">
        <f>IF(最小二乘法!E2470&lt;参数!$B$5,最小二乘法!E2470,"")</f>
        <v/>
      </c>
      <c r="F2470" s="9" t="str">
        <f>IF(最小二乘法!F2470&lt;参数!$B$5,最小二乘法!F2470,"")</f>
        <v/>
      </c>
      <c r="G2470" s="9" t="str">
        <f>IF(最小二乘法!G2470&lt;参数!$B$5,最小二乘法!G2470,"")</f>
        <v/>
      </c>
      <c r="H2470" s="9">
        <f>IF(最小二乘法!H2470&lt;参数!$B$5,最小二乘法!H2470,"")</f>
        <v>-0.13718863271555692</v>
      </c>
      <c r="I2470" s="9">
        <f t="shared" si="77"/>
        <v>-0.13794186384408105</v>
      </c>
    </row>
    <row r="2471" spans="1:9" x14ac:dyDescent="0.15">
      <c r="A2471" s="6">
        <v>42073</v>
      </c>
      <c r="B2471" s="9">
        <f t="shared" si="76"/>
        <v>-0.14909277669462673</v>
      </c>
      <c r="C2471" s="9" t="str">
        <f>IF(最小二乘法!C2471&lt;参数!$B$5,最小二乘法!C2471,"")</f>
        <v/>
      </c>
      <c r="D2471" s="9" t="str">
        <f>IF(最小二乘法!D2471&lt;参数!$B$5,最小二乘法!D2471,"")</f>
        <v/>
      </c>
      <c r="E2471" s="9" t="str">
        <f>IF(最小二乘法!E2471&lt;参数!$B$5,最小二乘法!E2471,"")</f>
        <v/>
      </c>
      <c r="F2471" s="9" t="str">
        <f>IF(最小二乘法!F2471&lt;参数!$B$5,最小二乘法!F2471,"")</f>
        <v/>
      </c>
      <c r="G2471" s="9" t="str">
        <f>IF(最小二乘法!G2471&lt;参数!$B$5,最小二乘法!G2471,"")</f>
        <v/>
      </c>
      <c r="H2471" s="9">
        <f>IF(最小二乘法!H2471&lt;参数!$B$5,最小二乘法!H2471,"")</f>
        <v>-0.14909277669462673</v>
      </c>
      <c r="I2471" s="9">
        <f t="shared" si="77"/>
        <v>-0.14909277669462673</v>
      </c>
    </row>
    <row r="2472" spans="1:9" x14ac:dyDescent="0.15">
      <c r="A2472" s="6">
        <v>42074</v>
      </c>
      <c r="B2472" s="9">
        <f t="shared" si="76"/>
        <v>-0.14095989960453872</v>
      </c>
      <c r="C2472" s="9" t="str">
        <f>IF(最小二乘法!C2472&lt;参数!$B$5,最小二乘法!C2472,"")</f>
        <v/>
      </c>
      <c r="D2472" s="9" t="str">
        <f>IF(最小二乘法!D2472&lt;参数!$B$5,最小二乘法!D2472,"")</f>
        <v/>
      </c>
      <c r="E2472" s="9" t="str">
        <f>IF(最小二乘法!E2472&lt;参数!$B$5,最小二乘法!E2472,"")</f>
        <v/>
      </c>
      <c r="F2472" s="9" t="str">
        <f>IF(最小二乘法!F2472&lt;参数!$B$5,最小二乘法!F2472,"")</f>
        <v/>
      </c>
      <c r="G2472" s="9" t="str">
        <f>IF(最小二乘法!G2472&lt;参数!$B$5,最小二乘法!G2472,"")</f>
        <v/>
      </c>
      <c r="H2472" s="9">
        <f>IF(最小二乘法!H2472&lt;参数!$B$5,最小二乘法!H2472,"")</f>
        <v>-0.14095989960453872</v>
      </c>
      <c r="I2472" s="9">
        <f t="shared" si="77"/>
        <v>-0.14095989960453872</v>
      </c>
    </row>
    <row r="2473" spans="1:9" x14ac:dyDescent="0.15">
      <c r="A2473" s="6">
        <v>42075</v>
      </c>
      <c r="B2473" s="9">
        <f t="shared" si="76"/>
        <v>0</v>
      </c>
      <c r="C2473" s="9" t="str">
        <f>IF(最小二乘法!C2473&lt;参数!$B$5,最小二乘法!C2473,"")</f>
        <v/>
      </c>
      <c r="D2473" s="9" t="str">
        <f>IF(最小二乘法!D2473&lt;参数!$B$5,最小二乘法!D2473,"")</f>
        <v/>
      </c>
      <c r="E2473" s="9" t="str">
        <f>IF(最小二乘法!E2473&lt;参数!$B$5,最小二乘法!E2473,"")</f>
        <v/>
      </c>
      <c r="F2473" s="9" t="str">
        <f>IF(最小二乘法!F2473&lt;参数!$B$5,最小二乘法!F2473,"")</f>
        <v/>
      </c>
      <c r="G2473" s="9" t="str">
        <f>IF(最小二乘法!G2473&lt;参数!$B$5,最小二乘法!G2473,"")</f>
        <v/>
      </c>
      <c r="H2473" s="9" t="str">
        <f>IF(最小二乘法!H2473&lt;参数!$B$5,最小二乘法!H2473,"")</f>
        <v/>
      </c>
      <c r="I2473" s="9">
        <f t="shared" si="77"/>
        <v>0</v>
      </c>
    </row>
    <row r="2474" spans="1:9" x14ac:dyDescent="0.15">
      <c r="A2474" s="6">
        <v>42076</v>
      </c>
      <c r="B2474" s="9">
        <f t="shared" si="76"/>
        <v>0</v>
      </c>
      <c r="C2474" s="9" t="str">
        <f>IF(最小二乘法!C2474&lt;参数!$B$5,最小二乘法!C2474,"")</f>
        <v/>
      </c>
      <c r="D2474" s="9" t="str">
        <f>IF(最小二乘法!D2474&lt;参数!$B$5,最小二乘法!D2474,"")</f>
        <v/>
      </c>
      <c r="E2474" s="9" t="str">
        <f>IF(最小二乘法!E2474&lt;参数!$B$5,最小二乘法!E2474,"")</f>
        <v/>
      </c>
      <c r="F2474" s="9" t="str">
        <f>IF(最小二乘法!F2474&lt;参数!$B$5,最小二乘法!F2474,"")</f>
        <v/>
      </c>
      <c r="G2474" s="9" t="str">
        <f>IF(最小二乘法!G2474&lt;参数!$B$5,最小二乘法!G2474,"")</f>
        <v/>
      </c>
      <c r="H2474" s="9" t="str">
        <f>IF(最小二乘法!H2474&lt;参数!$B$5,最小二乘法!H2474,"")</f>
        <v/>
      </c>
      <c r="I2474" s="9">
        <f t="shared" si="77"/>
        <v>0</v>
      </c>
    </row>
    <row r="2475" spans="1:9" x14ac:dyDescent="0.15">
      <c r="A2475" s="6">
        <v>42079</v>
      </c>
      <c r="B2475" s="9">
        <f t="shared" si="76"/>
        <v>0</v>
      </c>
      <c r="C2475" s="9" t="str">
        <f>IF(最小二乘法!C2475&lt;参数!$B$5,最小二乘法!C2475,"")</f>
        <v/>
      </c>
      <c r="D2475" s="9" t="str">
        <f>IF(最小二乘法!D2475&lt;参数!$B$5,最小二乘法!D2475,"")</f>
        <v/>
      </c>
      <c r="E2475" s="9" t="str">
        <f>IF(最小二乘法!E2475&lt;参数!$B$5,最小二乘法!E2475,"")</f>
        <v/>
      </c>
      <c r="F2475" s="9" t="str">
        <f>IF(最小二乘法!F2475&lt;参数!$B$5,最小二乘法!F2475,"")</f>
        <v/>
      </c>
      <c r="G2475" s="9" t="str">
        <f>IF(最小二乘法!G2475&lt;参数!$B$5,最小二乘法!G2475,"")</f>
        <v/>
      </c>
      <c r="H2475" s="9" t="str">
        <f>IF(最小二乘法!H2475&lt;参数!$B$5,最小二乘法!H2475,"")</f>
        <v/>
      </c>
      <c r="I2475" s="9">
        <f t="shared" si="77"/>
        <v>0</v>
      </c>
    </row>
    <row r="2476" spans="1:9" x14ac:dyDescent="0.15">
      <c r="A2476" s="6">
        <v>42080</v>
      </c>
      <c r="B2476" s="9">
        <f t="shared" si="76"/>
        <v>0</v>
      </c>
      <c r="C2476" s="9" t="str">
        <f>IF(最小二乘法!C2476&lt;参数!$B$5,最小二乘法!C2476,"")</f>
        <v/>
      </c>
      <c r="D2476" s="9" t="str">
        <f>IF(最小二乘法!D2476&lt;参数!$B$5,最小二乘法!D2476,"")</f>
        <v/>
      </c>
      <c r="E2476" s="9" t="str">
        <f>IF(最小二乘法!E2476&lt;参数!$B$5,最小二乘法!E2476,"")</f>
        <v/>
      </c>
      <c r="F2476" s="9" t="str">
        <f>IF(最小二乘法!F2476&lt;参数!$B$5,最小二乘法!F2476,"")</f>
        <v/>
      </c>
      <c r="G2476" s="9" t="str">
        <f>IF(最小二乘法!G2476&lt;参数!$B$5,最小二乘法!G2476,"")</f>
        <v/>
      </c>
      <c r="H2476" s="9" t="str">
        <f>IF(最小二乘法!H2476&lt;参数!$B$5,最小二乘法!H2476,"")</f>
        <v/>
      </c>
      <c r="I2476" s="9">
        <f t="shared" si="77"/>
        <v>0</v>
      </c>
    </row>
    <row r="2477" spans="1:9" x14ac:dyDescent="0.15">
      <c r="A2477" s="6">
        <v>42081</v>
      </c>
      <c r="B2477" s="9">
        <f t="shared" si="76"/>
        <v>0</v>
      </c>
      <c r="C2477" s="9" t="str">
        <f>IF(最小二乘法!C2477&lt;参数!$B$5,最小二乘法!C2477,"")</f>
        <v/>
      </c>
      <c r="D2477" s="9" t="str">
        <f>IF(最小二乘法!D2477&lt;参数!$B$5,最小二乘法!D2477,"")</f>
        <v/>
      </c>
      <c r="E2477" s="9" t="str">
        <f>IF(最小二乘法!E2477&lt;参数!$B$5,最小二乘法!E2477,"")</f>
        <v/>
      </c>
      <c r="F2477" s="9" t="str">
        <f>IF(最小二乘法!F2477&lt;参数!$B$5,最小二乘法!F2477,"")</f>
        <v/>
      </c>
      <c r="G2477" s="9" t="str">
        <f>IF(最小二乘法!G2477&lt;参数!$B$5,最小二乘法!G2477,"")</f>
        <v/>
      </c>
      <c r="H2477" s="9" t="str">
        <f>IF(最小二乘法!H2477&lt;参数!$B$5,最小二乘法!H2477,"")</f>
        <v/>
      </c>
      <c r="I2477" s="9">
        <f t="shared" si="77"/>
        <v>0</v>
      </c>
    </row>
    <row r="2478" spans="1:9" x14ac:dyDescent="0.15">
      <c r="A2478" s="6">
        <v>42082</v>
      </c>
      <c r="B2478" s="9">
        <f t="shared" si="76"/>
        <v>0</v>
      </c>
      <c r="C2478" s="9" t="str">
        <f>IF(最小二乘法!C2478&lt;参数!$B$5,最小二乘法!C2478,"")</f>
        <v/>
      </c>
      <c r="D2478" s="9" t="str">
        <f>IF(最小二乘法!D2478&lt;参数!$B$5,最小二乘法!D2478,"")</f>
        <v/>
      </c>
      <c r="E2478" s="9" t="str">
        <f>IF(最小二乘法!E2478&lt;参数!$B$5,最小二乘法!E2478,"")</f>
        <v/>
      </c>
      <c r="F2478" s="9" t="str">
        <f>IF(最小二乘法!F2478&lt;参数!$B$5,最小二乘法!F2478,"")</f>
        <v/>
      </c>
      <c r="G2478" s="9" t="str">
        <f>IF(最小二乘法!G2478&lt;参数!$B$5,最小二乘法!G2478,"")</f>
        <v/>
      </c>
      <c r="H2478" s="9" t="str">
        <f>IF(最小二乘法!H2478&lt;参数!$B$5,最小二乘法!H2478,"")</f>
        <v/>
      </c>
      <c r="I2478" s="9">
        <f t="shared" si="77"/>
        <v>0</v>
      </c>
    </row>
    <row r="2479" spans="1:9" x14ac:dyDescent="0.15">
      <c r="A2479" s="6">
        <v>42083</v>
      </c>
      <c r="B2479" s="9">
        <f t="shared" si="76"/>
        <v>0</v>
      </c>
      <c r="C2479" s="9" t="str">
        <f>IF(最小二乘法!C2479&lt;参数!$B$5,最小二乘法!C2479,"")</f>
        <v/>
      </c>
      <c r="D2479" s="9" t="str">
        <f>IF(最小二乘法!D2479&lt;参数!$B$5,最小二乘法!D2479,"")</f>
        <v/>
      </c>
      <c r="E2479" s="9" t="str">
        <f>IF(最小二乘法!E2479&lt;参数!$B$5,最小二乘法!E2479,"")</f>
        <v/>
      </c>
      <c r="F2479" s="9" t="str">
        <f>IF(最小二乘法!F2479&lt;参数!$B$5,最小二乘法!F2479,"")</f>
        <v/>
      </c>
      <c r="G2479" s="9" t="str">
        <f>IF(最小二乘法!G2479&lt;参数!$B$5,最小二乘法!G2479,"")</f>
        <v/>
      </c>
      <c r="H2479" s="9" t="str">
        <f>IF(最小二乘法!H2479&lt;参数!$B$5,最小二乘法!H2479,"")</f>
        <v/>
      </c>
      <c r="I2479" s="9">
        <f t="shared" si="77"/>
        <v>0</v>
      </c>
    </row>
    <row r="2480" spans="1:9" x14ac:dyDescent="0.15">
      <c r="A2480" s="6">
        <v>42086</v>
      </c>
      <c r="B2480" s="9">
        <f t="shared" si="76"/>
        <v>0</v>
      </c>
      <c r="C2480" s="9" t="str">
        <f>IF(最小二乘法!C2480&lt;参数!$B$5,最小二乘法!C2480,"")</f>
        <v/>
      </c>
      <c r="D2480" s="9" t="str">
        <f>IF(最小二乘法!D2480&lt;参数!$B$5,最小二乘法!D2480,"")</f>
        <v/>
      </c>
      <c r="E2480" s="9" t="str">
        <f>IF(最小二乘法!E2480&lt;参数!$B$5,最小二乘法!E2480,"")</f>
        <v/>
      </c>
      <c r="F2480" s="9" t="str">
        <f>IF(最小二乘法!F2480&lt;参数!$B$5,最小二乘法!F2480,"")</f>
        <v/>
      </c>
      <c r="G2480" s="9" t="str">
        <f>IF(最小二乘法!G2480&lt;参数!$B$5,最小二乘法!G2480,"")</f>
        <v/>
      </c>
      <c r="H2480" s="9" t="str">
        <f>IF(最小二乘法!H2480&lt;参数!$B$5,最小二乘法!H2480,"")</f>
        <v/>
      </c>
      <c r="I2480" s="9">
        <f t="shared" si="77"/>
        <v>0</v>
      </c>
    </row>
    <row r="2481" spans="1:9" x14ac:dyDescent="0.15">
      <c r="A2481" s="6">
        <v>42087</v>
      </c>
      <c r="B2481" s="9">
        <f t="shared" si="76"/>
        <v>0</v>
      </c>
      <c r="C2481" s="9" t="str">
        <f>IF(最小二乘法!C2481&lt;参数!$B$5,最小二乘法!C2481,"")</f>
        <v/>
      </c>
      <c r="D2481" s="9" t="str">
        <f>IF(最小二乘法!D2481&lt;参数!$B$5,最小二乘法!D2481,"")</f>
        <v/>
      </c>
      <c r="E2481" s="9" t="str">
        <f>IF(最小二乘法!E2481&lt;参数!$B$5,最小二乘法!E2481,"")</f>
        <v/>
      </c>
      <c r="F2481" s="9" t="str">
        <f>IF(最小二乘法!F2481&lt;参数!$B$5,最小二乘法!F2481,"")</f>
        <v/>
      </c>
      <c r="G2481" s="9" t="str">
        <f>IF(最小二乘法!G2481&lt;参数!$B$5,最小二乘法!G2481,"")</f>
        <v/>
      </c>
      <c r="H2481" s="9" t="str">
        <f>IF(最小二乘法!H2481&lt;参数!$B$5,最小二乘法!H2481,"")</f>
        <v/>
      </c>
      <c r="I2481" s="9">
        <f t="shared" si="77"/>
        <v>0</v>
      </c>
    </row>
    <row r="2482" spans="1:9" x14ac:dyDescent="0.15">
      <c r="A2482" s="6">
        <v>42088</v>
      </c>
      <c r="B2482" s="9">
        <f t="shared" si="76"/>
        <v>0</v>
      </c>
      <c r="C2482" s="9" t="str">
        <f>IF(最小二乘法!C2482&lt;参数!$B$5,最小二乘法!C2482,"")</f>
        <v/>
      </c>
      <c r="D2482" s="9" t="str">
        <f>IF(最小二乘法!D2482&lt;参数!$B$5,最小二乘法!D2482,"")</f>
        <v/>
      </c>
      <c r="E2482" s="9" t="str">
        <f>IF(最小二乘法!E2482&lt;参数!$B$5,最小二乘法!E2482,"")</f>
        <v/>
      </c>
      <c r="F2482" s="9" t="str">
        <f>IF(最小二乘法!F2482&lt;参数!$B$5,最小二乘法!F2482,"")</f>
        <v/>
      </c>
      <c r="G2482" s="9" t="str">
        <f>IF(最小二乘法!G2482&lt;参数!$B$5,最小二乘法!G2482,"")</f>
        <v/>
      </c>
      <c r="H2482" s="9" t="str">
        <f>IF(最小二乘法!H2482&lt;参数!$B$5,最小二乘法!H2482,"")</f>
        <v/>
      </c>
      <c r="I2482" s="9">
        <f t="shared" si="77"/>
        <v>0</v>
      </c>
    </row>
    <row r="2483" spans="1:9" x14ac:dyDescent="0.15">
      <c r="A2483" s="6">
        <v>42089</v>
      </c>
      <c r="B2483" s="9">
        <f t="shared" si="76"/>
        <v>0</v>
      </c>
      <c r="C2483" s="9" t="str">
        <f>IF(最小二乘法!C2483&lt;参数!$B$5,最小二乘法!C2483,"")</f>
        <v/>
      </c>
      <c r="D2483" s="9" t="str">
        <f>IF(最小二乘法!D2483&lt;参数!$B$5,最小二乘法!D2483,"")</f>
        <v/>
      </c>
      <c r="E2483" s="9" t="str">
        <f>IF(最小二乘法!E2483&lt;参数!$B$5,最小二乘法!E2483,"")</f>
        <v/>
      </c>
      <c r="F2483" s="9" t="str">
        <f>IF(最小二乘法!F2483&lt;参数!$B$5,最小二乘法!F2483,"")</f>
        <v/>
      </c>
      <c r="G2483" s="9" t="str">
        <f>IF(最小二乘法!G2483&lt;参数!$B$5,最小二乘法!G2483,"")</f>
        <v/>
      </c>
      <c r="H2483" s="9" t="str">
        <f>IF(最小二乘法!H2483&lt;参数!$B$5,最小二乘法!H2483,"")</f>
        <v/>
      </c>
      <c r="I2483" s="9">
        <f t="shared" si="77"/>
        <v>0</v>
      </c>
    </row>
    <row r="2484" spans="1:9" x14ac:dyDescent="0.15">
      <c r="A2484" s="6">
        <v>42090</v>
      </c>
      <c r="B2484" s="9">
        <f t="shared" si="76"/>
        <v>0</v>
      </c>
      <c r="C2484" s="9" t="str">
        <f>IF(最小二乘法!C2484&lt;参数!$B$5,最小二乘法!C2484,"")</f>
        <v/>
      </c>
      <c r="D2484" s="9" t="str">
        <f>IF(最小二乘法!D2484&lt;参数!$B$5,最小二乘法!D2484,"")</f>
        <v/>
      </c>
      <c r="E2484" s="9" t="str">
        <f>IF(最小二乘法!E2484&lt;参数!$B$5,最小二乘法!E2484,"")</f>
        <v/>
      </c>
      <c r="F2484" s="9" t="str">
        <f>IF(最小二乘法!F2484&lt;参数!$B$5,最小二乘法!F2484,"")</f>
        <v/>
      </c>
      <c r="G2484" s="9" t="str">
        <f>IF(最小二乘法!G2484&lt;参数!$B$5,最小二乘法!G2484,"")</f>
        <v/>
      </c>
      <c r="H2484" s="9" t="str">
        <f>IF(最小二乘法!H2484&lt;参数!$B$5,最小二乘法!H2484,"")</f>
        <v/>
      </c>
      <c r="I2484" s="9">
        <f t="shared" si="77"/>
        <v>0</v>
      </c>
    </row>
    <row r="2485" spans="1:9" x14ac:dyDescent="0.15">
      <c r="A2485" s="6">
        <v>42093</v>
      </c>
      <c r="B2485" s="9">
        <f t="shared" si="76"/>
        <v>0</v>
      </c>
      <c r="C2485" s="9" t="str">
        <f>IF(最小二乘法!C2485&lt;参数!$B$5,最小二乘法!C2485,"")</f>
        <v/>
      </c>
      <c r="D2485" s="9" t="str">
        <f>IF(最小二乘法!D2485&lt;参数!$B$5,最小二乘法!D2485,"")</f>
        <v/>
      </c>
      <c r="E2485" s="9" t="str">
        <f>IF(最小二乘法!E2485&lt;参数!$B$5,最小二乘法!E2485,"")</f>
        <v/>
      </c>
      <c r="F2485" s="9" t="str">
        <f>IF(最小二乘法!F2485&lt;参数!$B$5,最小二乘法!F2485,"")</f>
        <v/>
      </c>
      <c r="G2485" s="9" t="str">
        <f>IF(最小二乘法!G2485&lt;参数!$B$5,最小二乘法!G2485,"")</f>
        <v/>
      </c>
      <c r="H2485" s="9" t="str">
        <f>IF(最小二乘法!H2485&lt;参数!$B$5,最小二乘法!H2485,"")</f>
        <v/>
      </c>
      <c r="I2485" s="9">
        <f t="shared" si="77"/>
        <v>0</v>
      </c>
    </row>
    <row r="2486" spans="1:9" x14ac:dyDescent="0.15">
      <c r="A2486" s="6">
        <v>42094</v>
      </c>
      <c r="B2486" s="9">
        <f t="shared" si="76"/>
        <v>0</v>
      </c>
      <c r="C2486" s="9" t="str">
        <f>IF(最小二乘法!C2486&lt;参数!$B$5,最小二乘法!C2486,"")</f>
        <v/>
      </c>
      <c r="D2486" s="9" t="str">
        <f>IF(最小二乘法!D2486&lt;参数!$B$5,最小二乘法!D2486,"")</f>
        <v/>
      </c>
      <c r="E2486" s="9" t="str">
        <f>IF(最小二乘法!E2486&lt;参数!$B$5,最小二乘法!E2486,"")</f>
        <v/>
      </c>
      <c r="F2486" s="9" t="str">
        <f>IF(最小二乘法!F2486&lt;参数!$B$5,最小二乘法!F2486,"")</f>
        <v/>
      </c>
      <c r="G2486" s="9" t="str">
        <f>IF(最小二乘法!G2486&lt;参数!$B$5,最小二乘法!G2486,"")</f>
        <v/>
      </c>
      <c r="H2486" s="9" t="str">
        <f>IF(最小二乘法!H2486&lt;参数!$B$5,最小二乘法!H2486,"")</f>
        <v/>
      </c>
      <c r="I2486" s="9">
        <f t="shared" si="77"/>
        <v>0</v>
      </c>
    </row>
    <row r="2487" spans="1:9" x14ac:dyDescent="0.15">
      <c r="A2487" s="6">
        <v>42095</v>
      </c>
      <c r="B2487" s="9">
        <f t="shared" si="76"/>
        <v>0</v>
      </c>
      <c r="C2487" s="9" t="str">
        <f>IF(最小二乘法!C2487&lt;参数!$B$5,最小二乘法!C2487,"")</f>
        <v/>
      </c>
      <c r="D2487" s="9" t="str">
        <f>IF(最小二乘法!D2487&lt;参数!$B$5,最小二乘法!D2487,"")</f>
        <v/>
      </c>
      <c r="E2487" s="9" t="str">
        <f>IF(最小二乘法!E2487&lt;参数!$B$5,最小二乘法!E2487,"")</f>
        <v/>
      </c>
      <c r="F2487" s="9" t="str">
        <f>IF(最小二乘法!F2487&lt;参数!$B$5,最小二乘法!F2487,"")</f>
        <v/>
      </c>
      <c r="G2487" s="9" t="str">
        <f>IF(最小二乘法!G2487&lt;参数!$B$5,最小二乘法!G2487,"")</f>
        <v/>
      </c>
      <c r="H2487" s="9" t="str">
        <f>IF(最小二乘法!H2487&lt;参数!$B$5,最小二乘法!H2487,"")</f>
        <v/>
      </c>
      <c r="I2487" s="9">
        <f t="shared" si="77"/>
        <v>0</v>
      </c>
    </row>
    <row r="2488" spans="1:9" x14ac:dyDescent="0.15">
      <c r="A2488" s="6">
        <v>42096</v>
      </c>
      <c r="B2488" s="9">
        <f t="shared" si="76"/>
        <v>0</v>
      </c>
      <c r="C2488" s="9" t="str">
        <f>IF(最小二乘法!C2488&lt;参数!$B$5,最小二乘法!C2488,"")</f>
        <v/>
      </c>
      <c r="D2488" s="9" t="str">
        <f>IF(最小二乘法!D2488&lt;参数!$B$5,最小二乘法!D2488,"")</f>
        <v/>
      </c>
      <c r="E2488" s="9" t="str">
        <f>IF(最小二乘法!E2488&lt;参数!$B$5,最小二乘法!E2488,"")</f>
        <v/>
      </c>
      <c r="F2488" s="9" t="str">
        <f>IF(最小二乘法!F2488&lt;参数!$B$5,最小二乘法!F2488,"")</f>
        <v/>
      </c>
      <c r="G2488" s="9" t="str">
        <f>IF(最小二乘法!G2488&lt;参数!$B$5,最小二乘法!G2488,"")</f>
        <v/>
      </c>
      <c r="H2488" s="9" t="str">
        <f>IF(最小二乘法!H2488&lt;参数!$B$5,最小二乘法!H2488,"")</f>
        <v/>
      </c>
      <c r="I2488" s="9">
        <f t="shared" si="77"/>
        <v>0</v>
      </c>
    </row>
    <row r="2489" spans="1:9" x14ac:dyDescent="0.15">
      <c r="A2489" s="6">
        <v>42097</v>
      </c>
      <c r="B2489" s="9">
        <f t="shared" si="76"/>
        <v>0</v>
      </c>
      <c r="C2489" s="9" t="str">
        <f>IF(最小二乘法!C2489&lt;参数!$B$5,最小二乘法!C2489,"")</f>
        <v/>
      </c>
      <c r="D2489" s="9" t="str">
        <f>IF(最小二乘法!D2489&lt;参数!$B$5,最小二乘法!D2489,"")</f>
        <v/>
      </c>
      <c r="E2489" s="9" t="str">
        <f>IF(最小二乘法!E2489&lt;参数!$B$5,最小二乘法!E2489,"")</f>
        <v/>
      </c>
      <c r="F2489" s="9" t="str">
        <f>IF(最小二乘法!F2489&lt;参数!$B$5,最小二乘法!F2489,"")</f>
        <v/>
      </c>
      <c r="G2489" s="9" t="str">
        <f>IF(最小二乘法!G2489&lt;参数!$B$5,最小二乘法!G2489,"")</f>
        <v/>
      </c>
      <c r="H2489" s="9" t="str">
        <f>IF(最小二乘法!H2489&lt;参数!$B$5,最小二乘法!H2489,"")</f>
        <v/>
      </c>
      <c r="I2489" s="9">
        <f t="shared" si="77"/>
        <v>0</v>
      </c>
    </row>
    <row r="2490" spans="1:9" x14ac:dyDescent="0.15">
      <c r="A2490" s="6">
        <v>42101</v>
      </c>
      <c r="B2490" s="9">
        <f t="shared" si="76"/>
        <v>0</v>
      </c>
      <c r="C2490" s="9" t="str">
        <f>IF(最小二乘法!C2490&lt;参数!$B$5,最小二乘法!C2490,"")</f>
        <v/>
      </c>
      <c r="D2490" s="9" t="str">
        <f>IF(最小二乘法!D2490&lt;参数!$B$5,最小二乘法!D2490,"")</f>
        <v/>
      </c>
      <c r="E2490" s="9" t="str">
        <f>IF(最小二乘法!E2490&lt;参数!$B$5,最小二乘法!E2490,"")</f>
        <v/>
      </c>
      <c r="F2490" s="9" t="str">
        <f>IF(最小二乘法!F2490&lt;参数!$B$5,最小二乘法!F2490,"")</f>
        <v/>
      </c>
      <c r="G2490" s="9" t="str">
        <f>IF(最小二乘法!G2490&lt;参数!$B$5,最小二乘法!G2490,"")</f>
        <v/>
      </c>
      <c r="H2490" s="9" t="str">
        <f>IF(最小二乘法!H2490&lt;参数!$B$5,最小二乘法!H2490,"")</f>
        <v/>
      </c>
      <c r="I2490" s="9">
        <f t="shared" si="77"/>
        <v>0</v>
      </c>
    </row>
    <row r="2491" spans="1:9" x14ac:dyDescent="0.15">
      <c r="A2491" s="6">
        <v>42102</v>
      </c>
      <c r="B2491" s="9">
        <f t="shared" si="76"/>
        <v>0</v>
      </c>
      <c r="C2491" s="9" t="str">
        <f>IF(最小二乘法!C2491&lt;参数!$B$5,最小二乘法!C2491,"")</f>
        <v/>
      </c>
      <c r="D2491" s="9" t="str">
        <f>IF(最小二乘法!D2491&lt;参数!$B$5,最小二乘法!D2491,"")</f>
        <v/>
      </c>
      <c r="E2491" s="9" t="str">
        <f>IF(最小二乘法!E2491&lt;参数!$B$5,最小二乘法!E2491,"")</f>
        <v/>
      </c>
      <c r="F2491" s="9" t="str">
        <f>IF(最小二乘法!F2491&lt;参数!$B$5,最小二乘法!F2491,"")</f>
        <v/>
      </c>
      <c r="G2491" s="9" t="str">
        <f>IF(最小二乘法!G2491&lt;参数!$B$5,最小二乘法!G2491,"")</f>
        <v/>
      </c>
      <c r="H2491" s="9" t="str">
        <f>IF(最小二乘法!H2491&lt;参数!$B$5,最小二乘法!H2491,"")</f>
        <v/>
      </c>
      <c r="I2491" s="9">
        <f t="shared" si="77"/>
        <v>0</v>
      </c>
    </row>
    <row r="2492" spans="1:9" x14ac:dyDescent="0.15">
      <c r="A2492" s="6">
        <v>42103</v>
      </c>
      <c r="B2492" s="9">
        <f t="shared" si="76"/>
        <v>0</v>
      </c>
      <c r="C2492" s="9" t="str">
        <f>IF(最小二乘法!C2492&lt;参数!$B$5,最小二乘法!C2492,"")</f>
        <v/>
      </c>
      <c r="D2492" s="9" t="str">
        <f>IF(最小二乘法!D2492&lt;参数!$B$5,最小二乘法!D2492,"")</f>
        <v/>
      </c>
      <c r="E2492" s="9" t="str">
        <f>IF(最小二乘法!E2492&lt;参数!$B$5,最小二乘法!E2492,"")</f>
        <v/>
      </c>
      <c r="F2492" s="9" t="str">
        <f>IF(最小二乘法!F2492&lt;参数!$B$5,最小二乘法!F2492,"")</f>
        <v/>
      </c>
      <c r="G2492" s="9" t="str">
        <f>IF(最小二乘法!G2492&lt;参数!$B$5,最小二乘法!G2492,"")</f>
        <v/>
      </c>
      <c r="H2492" s="9" t="str">
        <f>IF(最小二乘法!H2492&lt;参数!$B$5,最小二乘法!H2492,"")</f>
        <v/>
      </c>
      <c r="I2492" s="9">
        <f t="shared" si="77"/>
        <v>0</v>
      </c>
    </row>
    <row r="2493" spans="1:9" x14ac:dyDescent="0.15">
      <c r="A2493" s="6">
        <v>42104</v>
      </c>
      <c r="B2493" s="9">
        <f t="shared" si="76"/>
        <v>0</v>
      </c>
      <c r="C2493" s="9" t="str">
        <f>IF(最小二乘法!C2493&lt;参数!$B$5,最小二乘法!C2493,"")</f>
        <v/>
      </c>
      <c r="D2493" s="9" t="str">
        <f>IF(最小二乘法!D2493&lt;参数!$B$5,最小二乘法!D2493,"")</f>
        <v/>
      </c>
      <c r="E2493" s="9" t="str">
        <f>IF(最小二乘法!E2493&lt;参数!$B$5,最小二乘法!E2493,"")</f>
        <v/>
      </c>
      <c r="F2493" s="9" t="str">
        <f>IF(最小二乘法!F2493&lt;参数!$B$5,最小二乘法!F2493,"")</f>
        <v/>
      </c>
      <c r="G2493" s="9" t="str">
        <f>IF(最小二乘法!G2493&lt;参数!$B$5,最小二乘法!G2493,"")</f>
        <v/>
      </c>
      <c r="H2493" s="9" t="str">
        <f>IF(最小二乘法!H2493&lt;参数!$B$5,最小二乘法!H2493,"")</f>
        <v/>
      </c>
      <c r="I2493" s="9">
        <f t="shared" si="77"/>
        <v>0</v>
      </c>
    </row>
    <row r="2494" spans="1:9" x14ac:dyDescent="0.15">
      <c r="A2494" s="6">
        <v>42107</v>
      </c>
      <c r="B2494" s="9">
        <f t="shared" si="76"/>
        <v>0</v>
      </c>
      <c r="C2494" s="9" t="str">
        <f>IF(最小二乘法!C2494&lt;参数!$B$5,最小二乘法!C2494,"")</f>
        <v/>
      </c>
      <c r="D2494" s="9" t="str">
        <f>IF(最小二乘法!D2494&lt;参数!$B$5,最小二乘法!D2494,"")</f>
        <v/>
      </c>
      <c r="E2494" s="9" t="str">
        <f>IF(最小二乘法!E2494&lt;参数!$B$5,最小二乘法!E2494,"")</f>
        <v/>
      </c>
      <c r="F2494" s="9" t="str">
        <f>IF(最小二乘法!F2494&lt;参数!$B$5,最小二乘法!F2494,"")</f>
        <v/>
      </c>
      <c r="G2494" s="9" t="str">
        <f>IF(最小二乘法!G2494&lt;参数!$B$5,最小二乘法!G2494,"")</f>
        <v/>
      </c>
      <c r="H2494" s="9" t="str">
        <f>IF(最小二乘法!H2494&lt;参数!$B$5,最小二乘法!H2494,"")</f>
        <v/>
      </c>
      <c r="I2494" s="9">
        <f t="shared" si="77"/>
        <v>0</v>
      </c>
    </row>
    <row r="2495" spans="1:9" x14ac:dyDescent="0.15">
      <c r="A2495" s="6">
        <v>42108</v>
      </c>
      <c r="B2495" s="9">
        <f t="shared" si="76"/>
        <v>0</v>
      </c>
      <c r="C2495" s="9" t="str">
        <f>IF(最小二乘法!C2495&lt;参数!$B$5,最小二乘法!C2495,"")</f>
        <v/>
      </c>
      <c r="D2495" s="9" t="str">
        <f>IF(最小二乘法!D2495&lt;参数!$B$5,最小二乘法!D2495,"")</f>
        <v/>
      </c>
      <c r="E2495" s="9" t="str">
        <f>IF(最小二乘法!E2495&lt;参数!$B$5,最小二乘法!E2495,"")</f>
        <v/>
      </c>
      <c r="F2495" s="9" t="str">
        <f>IF(最小二乘法!F2495&lt;参数!$B$5,最小二乘法!F2495,"")</f>
        <v/>
      </c>
      <c r="G2495" s="9" t="str">
        <f>IF(最小二乘法!G2495&lt;参数!$B$5,最小二乘法!G2495,"")</f>
        <v/>
      </c>
      <c r="H2495" s="9" t="str">
        <f>IF(最小二乘法!H2495&lt;参数!$B$5,最小二乘法!H2495,"")</f>
        <v/>
      </c>
      <c r="I2495" s="9">
        <f t="shared" si="77"/>
        <v>0</v>
      </c>
    </row>
    <row r="2496" spans="1:9" x14ac:dyDescent="0.15">
      <c r="A2496" s="6">
        <v>42109</v>
      </c>
      <c r="B2496" s="9">
        <f t="shared" si="76"/>
        <v>-0.13780112170696757</v>
      </c>
      <c r="C2496" s="9">
        <f>IF(最小二乘法!C2496&lt;参数!$B$5,最小二乘法!C2496,"")</f>
        <v>-0.13780112170696757</v>
      </c>
      <c r="D2496" s="9" t="str">
        <f>IF(最小二乘法!D2496&lt;参数!$B$5,最小二乘法!D2496,"")</f>
        <v/>
      </c>
      <c r="E2496" s="9" t="str">
        <f>IF(最小二乘法!E2496&lt;参数!$B$5,最小二乘法!E2496,"")</f>
        <v/>
      </c>
      <c r="F2496" s="9" t="str">
        <f>IF(最小二乘法!F2496&lt;参数!$B$5,最小二乘法!F2496,"")</f>
        <v/>
      </c>
      <c r="G2496" s="9" t="str">
        <f>IF(最小二乘法!G2496&lt;参数!$B$5,最小二乘法!G2496,"")</f>
        <v/>
      </c>
      <c r="H2496" s="9" t="str">
        <f>IF(最小二乘法!H2496&lt;参数!$B$5,最小二乘法!H2496,"")</f>
        <v/>
      </c>
      <c r="I2496" s="9">
        <f t="shared" si="77"/>
        <v>-0.13780112170696757</v>
      </c>
    </row>
    <row r="2497" spans="1:9" x14ac:dyDescent="0.15">
      <c r="A2497" s="6">
        <v>42110</v>
      </c>
      <c r="B2497" s="9">
        <f t="shared" si="76"/>
        <v>-0.15260697851479324</v>
      </c>
      <c r="C2497" s="9">
        <f>IF(最小二乘法!C2497&lt;参数!$B$5,最小二乘法!C2497,"")</f>
        <v>-0.15260697851479324</v>
      </c>
      <c r="D2497" s="9" t="str">
        <f>IF(最小二乘法!D2497&lt;参数!$B$5,最小二乘法!D2497,"")</f>
        <v/>
      </c>
      <c r="E2497" s="9" t="str">
        <f>IF(最小二乘法!E2497&lt;参数!$B$5,最小二乘法!E2497,"")</f>
        <v/>
      </c>
      <c r="F2497" s="9" t="str">
        <f>IF(最小二乘法!F2497&lt;参数!$B$5,最小二乘法!F2497,"")</f>
        <v/>
      </c>
      <c r="G2497" s="9" t="str">
        <f>IF(最小二乘法!G2497&lt;参数!$B$5,最小二乘法!G2497,"")</f>
        <v/>
      </c>
      <c r="H2497" s="9" t="str">
        <f>IF(最小二乘法!H2497&lt;参数!$B$5,最小二乘法!H2497,"")</f>
        <v/>
      </c>
      <c r="I2497" s="9">
        <f t="shared" si="77"/>
        <v>-0.15260697851479324</v>
      </c>
    </row>
    <row r="2498" spans="1:9" x14ac:dyDescent="0.15">
      <c r="A2498" s="6">
        <v>42111</v>
      </c>
      <c r="B2498" s="9">
        <f t="shared" si="76"/>
        <v>-0.13898432314456058</v>
      </c>
      <c r="C2498" s="9">
        <f>IF(最小二乘法!C2498&lt;参数!$B$5,最小二乘法!C2498,"")</f>
        <v>-0.13898432314456058</v>
      </c>
      <c r="D2498" s="9" t="str">
        <f>IF(最小二乘法!D2498&lt;参数!$B$5,最小二乘法!D2498,"")</f>
        <v/>
      </c>
      <c r="E2498" s="9" t="str">
        <f>IF(最小二乘法!E2498&lt;参数!$B$5,最小二乘法!E2498,"")</f>
        <v/>
      </c>
      <c r="F2498" s="9" t="str">
        <f>IF(最小二乘法!F2498&lt;参数!$B$5,最小二乘法!F2498,"")</f>
        <v/>
      </c>
      <c r="G2498" s="9" t="str">
        <f>IF(最小二乘法!G2498&lt;参数!$B$5,最小二乘法!G2498,"")</f>
        <v/>
      </c>
      <c r="H2498" s="9" t="str">
        <f>IF(最小二乘法!H2498&lt;参数!$B$5,最小二乘法!H2498,"")</f>
        <v/>
      </c>
      <c r="I2498" s="9">
        <f t="shared" si="77"/>
        <v>-0.13898432314456058</v>
      </c>
    </row>
    <row r="2499" spans="1:9" x14ac:dyDescent="0.15">
      <c r="A2499" s="6">
        <v>42114</v>
      </c>
      <c r="B2499" s="9">
        <f t="shared" ref="B2499:B2562" si="78">IFERROR(AVERAGE(C2499:H2499),0)</f>
        <v>-0.13140005750808995</v>
      </c>
      <c r="C2499" s="9">
        <f>IF(最小二乘法!C2499&lt;参数!$B$5,最小二乘法!C2499,"")</f>
        <v>-0.13140005750808995</v>
      </c>
      <c r="D2499" s="9" t="str">
        <f>IF(最小二乘法!D2499&lt;参数!$B$5,最小二乘法!D2499,"")</f>
        <v/>
      </c>
      <c r="E2499" s="9" t="str">
        <f>IF(最小二乘法!E2499&lt;参数!$B$5,最小二乘法!E2499,"")</f>
        <v/>
      </c>
      <c r="F2499" s="9" t="str">
        <f>IF(最小二乘法!F2499&lt;参数!$B$5,最小二乘法!F2499,"")</f>
        <v/>
      </c>
      <c r="G2499" s="9" t="str">
        <f>IF(最小二乘法!G2499&lt;参数!$B$5,最小二乘法!G2499,"")</f>
        <v/>
      </c>
      <c r="H2499" s="9" t="str">
        <f>IF(最小二乘法!H2499&lt;参数!$B$5,最小二乘法!H2499,"")</f>
        <v/>
      </c>
      <c r="I2499" s="9">
        <f t="shared" ref="I2499:I2562" si="79">MIN(C2499:H2499)</f>
        <v>-0.13140005750808995</v>
      </c>
    </row>
    <row r="2500" spans="1:9" x14ac:dyDescent="0.15">
      <c r="A2500" s="6">
        <v>42115</v>
      </c>
      <c r="B2500" s="9">
        <f t="shared" si="78"/>
        <v>-0.13167804020571142</v>
      </c>
      <c r="C2500" s="9">
        <f>IF(最小二乘法!C2500&lt;参数!$B$5,最小二乘法!C2500,"")</f>
        <v>-0.13167804020571142</v>
      </c>
      <c r="D2500" s="9" t="str">
        <f>IF(最小二乘法!D2500&lt;参数!$B$5,最小二乘法!D2500,"")</f>
        <v/>
      </c>
      <c r="E2500" s="9" t="str">
        <f>IF(最小二乘法!E2500&lt;参数!$B$5,最小二乘法!E2500,"")</f>
        <v/>
      </c>
      <c r="F2500" s="9" t="str">
        <f>IF(最小二乘法!F2500&lt;参数!$B$5,最小二乘法!F2500,"")</f>
        <v/>
      </c>
      <c r="G2500" s="9" t="str">
        <f>IF(最小二乘法!G2500&lt;参数!$B$5,最小二乘法!G2500,"")</f>
        <v/>
      </c>
      <c r="H2500" s="9" t="str">
        <f>IF(最小二乘法!H2500&lt;参数!$B$5,最小二乘法!H2500,"")</f>
        <v/>
      </c>
      <c r="I2500" s="9">
        <f t="shared" si="79"/>
        <v>-0.13167804020571142</v>
      </c>
    </row>
    <row r="2501" spans="1:9" x14ac:dyDescent="0.15">
      <c r="A2501" s="6">
        <v>42116</v>
      </c>
      <c r="B2501" s="9">
        <f t="shared" si="78"/>
        <v>-0.135155452290358</v>
      </c>
      <c r="C2501" s="9">
        <f>IF(最小二乘法!C2501&lt;参数!$B$5,最小二乘法!C2501,"")</f>
        <v>-0.135155452290358</v>
      </c>
      <c r="D2501" s="9" t="str">
        <f>IF(最小二乘法!D2501&lt;参数!$B$5,最小二乘法!D2501,"")</f>
        <v/>
      </c>
      <c r="E2501" s="9" t="str">
        <f>IF(最小二乘法!E2501&lt;参数!$B$5,最小二乘法!E2501,"")</f>
        <v/>
      </c>
      <c r="F2501" s="9" t="str">
        <f>IF(最小二乘法!F2501&lt;参数!$B$5,最小二乘法!F2501,"")</f>
        <v/>
      </c>
      <c r="G2501" s="9" t="str">
        <f>IF(最小二乘法!G2501&lt;参数!$B$5,最小二乘法!G2501,"")</f>
        <v/>
      </c>
      <c r="H2501" s="9" t="str">
        <f>IF(最小二乘法!H2501&lt;参数!$B$5,最小二乘法!H2501,"")</f>
        <v/>
      </c>
      <c r="I2501" s="9">
        <f t="shared" si="79"/>
        <v>-0.135155452290358</v>
      </c>
    </row>
    <row r="2502" spans="1:9" x14ac:dyDescent="0.15">
      <c r="A2502" s="6">
        <v>42117</v>
      </c>
      <c r="B2502" s="9">
        <f t="shared" si="78"/>
        <v>-0.14009152601879096</v>
      </c>
      <c r="C2502" s="9">
        <f>IF(最小二乘法!C2502&lt;参数!$B$5,最小二乘法!C2502,"")</f>
        <v>-0.14009152601879096</v>
      </c>
      <c r="D2502" s="9" t="str">
        <f>IF(最小二乘法!D2502&lt;参数!$B$5,最小二乘法!D2502,"")</f>
        <v/>
      </c>
      <c r="E2502" s="9" t="str">
        <f>IF(最小二乘法!E2502&lt;参数!$B$5,最小二乘法!E2502,"")</f>
        <v/>
      </c>
      <c r="F2502" s="9" t="str">
        <f>IF(最小二乘法!F2502&lt;参数!$B$5,最小二乘法!F2502,"")</f>
        <v/>
      </c>
      <c r="G2502" s="9" t="str">
        <f>IF(最小二乘法!G2502&lt;参数!$B$5,最小二乘法!G2502,"")</f>
        <v/>
      </c>
      <c r="H2502" s="9" t="str">
        <f>IF(最小二乘法!H2502&lt;参数!$B$5,最小二乘法!H2502,"")</f>
        <v/>
      </c>
      <c r="I2502" s="9">
        <f t="shared" si="79"/>
        <v>-0.14009152601879096</v>
      </c>
    </row>
    <row r="2503" spans="1:9" x14ac:dyDescent="0.15">
      <c r="A2503" s="6">
        <v>42118</v>
      </c>
      <c r="B2503" s="9">
        <f t="shared" si="78"/>
        <v>-0.13589986778049892</v>
      </c>
      <c r="C2503" s="9">
        <f>IF(最小二乘法!C2503&lt;参数!$B$5,最小二乘法!C2503,"")</f>
        <v>-0.13589986778049892</v>
      </c>
      <c r="D2503" s="9" t="str">
        <f>IF(最小二乘法!D2503&lt;参数!$B$5,最小二乘法!D2503,"")</f>
        <v/>
      </c>
      <c r="E2503" s="9" t="str">
        <f>IF(最小二乘法!E2503&lt;参数!$B$5,最小二乘法!E2503,"")</f>
        <v/>
      </c>
      <c r="F2503" s="9" t="str">
        <f>IF(最小二乘法!F2503&lt;参数!$B$5,最小二乘法!F2503,"")</f>
        <v/>
      </c>
      <c r="G2503" s="9" t="str">
        <f>IF(最小二乘法!G2503&lt;参数!$B$5,最小二乘法!G2503,"")</f>
        <v/>
      </c>
      <c r="H2503" s="9" t="str">
        <f>IF(最小二乘法!H2503&lt;参数!$B$5,最小二乘法!H2503,"")</f>
        <v/>
      </c>
      <c r="I2503" s="9">
        <f t="shared" si="79"/>
        <v>-0.13589986778049892</v>
      </c>
    </row>
    <row r="2504" spans="1:9" x14ac:dyDescent="0.15">
      <c r="A2504" s="6">
        <v>42121</v>
      </c>
      <c r="B2504" s="9">
        <f t="shared" si="78"/>
        <v>0</v>
      </c>
      <c r="C2504" s="9" t="str">
        <f>IF(最小二乘法!C2504&lt;参数!$B$5,最小二乘法!C2504,"")</f>
        <v/>
      </c>
      <c r="D2504" s="9" t="str">
        <f>IF(最小二乘法!D2504&lt;参数!$B$5,最小二乘法!D2504,"")</f>
        <v/>
      </c>
      <c r="E2504" s="9" t="str">
        <f>IF(最小二乘法!E2504&lt;参数!$B$5,最小二乘法!E2504,"")</f>
        <v/>
      </c>
      <c r="F2504" s="9" t="str">
        <f>IF(最小二乘法!F2504&lt;参数!$B$5,最小二乘法!F2504,"")</f>
        <v/>
      </c>
      <c r="G2504" s="9" t="str">
        <f>IF(最小二乘法!G2504&lt;参数!$B$5,最小二乘法!G2504,"")</f>
        <v/>
      </c>
      <c r="H2504" s="9" t="str">
        <f>IF(最小二乘法!H2504&lt;参数!$B$5,最小二乘法!H2504,"")</f>
        <v/>
      </c>
      <c r="I2504" s="9">
        <f t="shared" si="79"/>
        <v>0</v>
      </c>
    </row>
    <row r="2505" spans="1:9" x14ac:dyDescent="0.15">
      <c r="A2505" s="6">
        <v>42122</v>
      </c>
      <c r="B2505" s="9">
        <f t="shared" si="78"/>
        <v>0</v>
      </c>
      <c r="C2505" s="9" t="str">
        <f>IF(最小二乘法!C2505&lt;参数!$B$5,最小二乘法!C2505,"")</f>
        <v/>
      </c>
      <c r="D2505" s="9" t="str">
        <f>IF(最小二乘法!D2505&lt;参数!$B$5,最小二乘法!D2505,"")</f>
        <v/>
      </c>
      <c r="E2505" s="9" t="str">
        <f>IF(最小二乘法!E2505&lt;参数!$B$5,最小二乘法!E2505,"")</f>
        <v/>
      </c>
      <c r="F2505" s="9" t="str">
        <f>IF(最小二乘法!F2505&lt;参数!$B$5,最小二乘法!F2505,"")</f>
        <v/>
      </c>
      <c r="G2505" s="9" t="str">
        <f>IF(最小二乘法!G2505&lt;参数!$B$5,最小二乘法!G2505,"")</f>
        <v/>
      </c>
      <c r="H2505" s="9" t="str">
        <f>IF(最小二乘法!H2505&lt;参数!$B$5,最小二乘法!H2505,"")</f>
        <v/>
      </c>
      <c r="I2505" s="9">
        <f t="shared" si="79"/>
        <v>0</v>
      </c>
    </row>
    <row r="2506" spans="1:9" x14ac:dyDescent="0.15">
      <c r="A2506" s="6">
        <v>42123</v>
      </c>
      <c r="B2506" s="9">
        <f t="shared" si="78"/>
        <v>0</v>
      </c>
      <c r="C2506" s="9" t="str">
        <f>IF(最小二乘法!C2506&lt;参数!$B$5,最小二乘法!C2506,"")</f>
        <v/>
      </c>
      <c r="D2506" s="9" t="str">
        <f>IF(最小二乘法!D2506&lt;参数!$B$5,最小二乘法!D2506,"")</f>
        <v/>
      </c>
      <c r="E2506" s="9" t="str">
        <f>IF(最小二乘法!E2506&lt;参数!$B$5,最小二乘法!E2506,"")</f>
        <v/>
      </c>
      <c r="F2506" s="9" t="str">
        <f>IF(最小二乘法!F2506&lt;参数!$B$5,最小二乘法!F2506,"")</f>
        <v/>
      </c>
      <c r="G2506" s="9" t="str">
        <f>IF(最小二乘法!G2506&lt;参数!$B$5,最小二乘法!G2506,"")</f>
        <v/>
      </c>
      <c r="H2506" s="9" t="str">
        <f>IF(最小二乘法!H2506&lt;参数!$B$5,最小二乘法!H2506,"")</f>
        <v/>
      </c>
      <c r="I2506" s="9">
        <f t="shared" si="79"/>
        <v>0</v>
      </c>
    </row>
    <row r="2507" spans="1:9" x14ac:dyDescent="0.15">
      <c r="A2507" s="6">
        <v>42124</v>
      </c>
      <c r="B2507" s="9">
        <f t="shared" si="78"/>
        <v>0</v>
      </c>
      <c r="C2507" s="9" t="str">
        <f>IF(最小二乘法!C2507&lt;参数!$B$5,最小二乘法!C2507,"")</f>
        <v/>
      </c>
      <c r="D2507" s="9" t="str">
        <f>IF(最小二乘法!D2507&lt;参数!$B$5,最小二乘法!D2507,"")</f>
        <v/>
      </c>
      <c r="E2507" s="9" t="str">
        <f>IF(最小二乘法!E2507&lt;参数!$B$5,最小二乘法!E2507,"")</f>
        <v/>
      </c>
      <c r="F2507" s="9" t="str">
        <f>IF(最小二乘法!F2507&lt;参数!$B$5,最小二乘法!F2507,"")</f>
        <v/>
      </c>
      <c r="G2507" s="9" t="str">
        <f>IF(最小二乘法!G2507&lt;参数!$B$5,最小二乘法!G2507,"")</f>
        <v/>
      </c>
      <c r="H2507" s="9" t="str">
        <f>IF(最小二乘法!H2507&lt;参数!$B$5,最小二乘法!H2507,"")</f>
        <v/>
      </c>
      <c r="I2507" s="9">
        <f t="shared" si="79"/>
        <v>0</v>
      </c>
    </row>
    <row r="2508" spans="1:9" x14ac:dyDescent="0.15">
      <c r="A2508" s="6">
        <v>42128</v>
      </c>
      <c r="B2508" s="9">
        <f t="shared" si="78"/>
        <v>0</v>
      </c>
      <c r="C2508" s="9" t="str">
        <f>IF(最小二乘法!C2508&lt;参数!$B$5,最小二乘法!C2508,"")</f>
        <v/>
      </c>
      <c r="D2508" s="9" t="str">
        <f>IF(最小二乘法!D2508&lt;参数!$B$5,最小二乘法!D2508,"")</f>
        <v/>
      </c>
      <c r="E2508" s="9" t="str">
        <f>IF(最小二乘法!E2508&lt;参数!$B$5,最小二乘法!E2508,"")</f>
        <v/>
      </c>
      <c r="F2508" s="9" t="str">
        <f>IF(最小二乘法!F2508&lt;参数!$B$5,最小二乘法!F2508,"")</f>
        <v/>
      </c>
      <c r="G2508" s="9" t="str">
        <f>IF(最小二乘法!G2508&lt;参数!$B$5,最小二乘法!G2508,"")</f>
        <v/>
      </c>
      <c r="H2508" s="9" t="str">
        <f>IF(最小二乘法!H2508&lt;参数!$B$5,最小二乘法!H2508,"")</f>
        <v/>
      </c>
      <c r="I2508" s="9">
        <f t="shared" si="79"/>
        <v>0</v>
      </c>
    </row>
    <row r="2509" spans="1:9" x14ac:dyDescent="0.15">
      <c r="A2509" s="6">
        <v>42129</v>
      </c>
      <c r="B2509" s="9">
        <f t="shared" si="78"/>
        <v>0</v>
      </c>
      <c r="C2509" s="9" t="str">
        <f>IF(最小二乘法!C2509&lt;参数!$B$5,最小二乘法!C2509,"")</f>
        <v/>
      </c>
      <c r="D2509" s="9" t="str">
        <f>IF(最小二乘法!D2509&lt;参数!$B$5,最小二乘法!D2509,"")</f>
        <v/>
      </c>
      <c r="E2509" s="9" t="str">
        <f>IF(最小二乘法!E2509&lt;参数!$B$5,最小二乘法!E2509,"")</f>
        <v/>
      </c>
      <c r="F2509" s="9" t="str">
        <f>IF(最小二乘法!F2509&lt;参数!$B$5,最小二乘法!F2509,"")</f>
        <v/>
      </c>
      <c r="G2509" s="9" t="str">
        <f>IF(最小二乘法!G2509&lt;参数!$B$5,最小二乘法!G2509,"")</f>
        <v/>
      </c>
      <c r="H2509" s="9" t="str">
        <f>IF(最小二乘法!H2509&lt;参数!$B$5,最小二乘法!H2509,"")</f>
        <v/>
      </c>
      <c r="I2509" s="9">
        <f t="shared" si="79"/>
        <v>0</v>
      </c>
    </row>
    <row r="2510" spans="1:9" x14ac:dyDescent="0.15">
      <c r="A2510" s="6">
        <v>42130</v>
      </c>
      <c r="B2510" s="9">
        <f t="shared" si="78"/>
        <v>-0.14129362450375482</v>
      </c>
      <c r="C2510" s="9">
        <f>IF(最小二乘法!C2510&lt;参数!$B$5,最小二乘法!C2510,"")</f>
        <v>-0.14129362450375482</v>
      </c>
      <c r="D2510" s="9" t="str">
        <f>IF(最小二乘法!D2510&lt;参数!$B$5,最小二乘法!D2510,"")</f>
        <v/>
      </c>
      <c r="E2510" s="9" t="str">
        <f>IF(最小二乘法!E2510&lt;参数!$B$5,最小二乘法!E2510,"")</f>
        <v/>
      </c>
      <c r="F2510" s="9" t="str">
        <f>IF(最小二乘法!F2510&lt;参数!$B$5,最小二乘法!F2510,"")</f>
        <v/>
      </c>
      <c r="G2510" s="9" t="str">
        <f>IF(最小二乘法!G2510&lt;参数!$B$5,最小二乘法!G2510,"")</f>
        <v/>
      </c>
      <c r="H2510" s="9" t="str">
        <f>IF(最小二乘法!H2510&lt;参数!$B$5,最小二乘法!H2510,"")</f>
        <v/>
      </c>
      <c r="I2510" s="9">
        <f t="shared" si="79"/>
        <v>-0.14129362450375482</v>
      </c>
    </row>
    <row r="2511" spans="1:9" x14ac:dyDescent="0.15">
      <c r="A2511" s="6">
        <v>42131</v>
      </c>
      <c r="B2511" s="9">
        <f t="shared" si="78"/>
        <v>-0.13861886196694664</v>
      </c>
      <c r="C2511" s="9">
        <f>IF(最小二乘法!C2511&lt;参数!$B$5,最小二乘法!C2511,"")</f>
        <v>-0.13861886196694664</v>
      </c>
      <c r="D2511" s="9" t="str">
        <f>IF(最小二乘法!D2511&lt;参数!$B$5,最小二乘法!D2511,"")</f>
        <v/>
      </c>
      <c r="E2511" s="9" t="str">
        <f>IF(最小二乘法!E2511&lt;参数!$B$5,最小二乘法!E2511,"")</f>
        <v/>
      </c>
      <c r="F2511" s="9" t="str">
        <f>IF(最小二乘法!F2511&lt;参数!$B$5,最小二乘法!F2511,"")</f>
        <v/>
      </c>
      <c r="G2511" s="9" t="str">
        <f>IF(最小二乘法!G2511&lt;参数!$B$5,最小二乘法!G2511,"")</f>
        <v/>
      </c>
      <c r="H2511" s="9" t="str">
        <f>IF(最小二乘法!H2511&lt;参数!$B$5,最小二乘法!H2511,"")</f>
        <v/>
      </c>
      <c r="I2511" s="9">
        <f t="shared" si="79"/>
        <v>-0.13861886196694664</v>
      </c>
    </row>
    <row r="2512" spans="1:9" x14ac:dyDescent="0.15">
      <c r="A2512" s="6">
        <v>42132</v>
      </c>
      <c r="B2512" s="9">
        <f t="shared" si="78"/>
        <v>-0.13330163712670787</v>
      </c>
      <c r="C2512" s="9">
        <f>IF(最小二乘法!C2512&lt;参数!$B$5,最小二乘法!C2512,"")</f>
        <v>-0.13330163712670787</v>
      </c>
      <c r="D2512" s="9" t="str">
        <f>IF(最小二乘法!D2512&lt;参数!$B$5,最小二乘法!D2512,"")</f>
        <v/>
      </c>
      <c r="E2512" s="9" t="str">
        <f>IF(最小二乘法!E2512&lt;参数!$B$5,最小二乘法!E2512,"")</f>
        <v/>
      </c>
      <c r="F2512" s="9" t="str">
        <f>IF(最小二乘法!F2512&lt;参数!$B$5,最小二乘法!F2512,"")</f>
        <v/>
      </c>
      <c r="G2512" s="9" t="str">
        <f>IF(最小二乘法!G2512&lt;参数!$B$5,最小二乘法!G2512,"")</f>
        <v/>
      </c>
      <c r="H2512" s="9" t="str">
        <f>IF(最小二乘法!H2512&lt;参数!$B$5,最小二乘法!H2512,"")</f>
        <v/>
      </c>
      <c r="I2512" s="9">
        <f t="shared" si="79"/>
        <v>-0.13330163712670787</v>
      </c>
    </row>
    <row r="2513" spans="1:9" x14ac:dyDescent="0.15">
      <c r="A2513" s="6">
        <v>42135</v>
      </c>
      <c r="B2513" s="9">
        <f t="shared" si="78"/>
        <v>0</v>
      </c>
      <c r="C2513" s="9" t="str">
        <f>IF(最小二乘法!C2513&lt;参数!$B$5,最小二乘法!C2513,"")</f>
        <v/>
      </c>
      <c r="D2513" s="9" t="str">
        <f>IF(最小二乘法!D2513&lt;参数!$B$5,最小二乘法!D2513,"")</f>
        <v/>
      </c>
      <c r="E2513" s="9" t="str">
        <f>IF(最小二乘法!E2513&lt;参数!$B$5,最小二乘法!E2513,"")</f>
        <v/>
      </c>
      <c r="F2513" s="9" t="str">
        <f>IF(最小二乘法!F2513&lt;参数!$B$5,最小二乘法!F2513,"")</f>
        <v/>
      </c>
      <c r="G2513" s="9" t="str">
        <f>IF(最小二乘法!G2513&lt;参数!$B$5,最小二乘法!G2513,"")</f>
        <v/>
      </c>
      <c r="H2513" s="9" t="str">
        <f>IF(最小二乘法!H2513&lt;参数!$B$5,最小二乘法!H2513,"")</f>
        <v/>
      </c>
      <c r="I2513" s="9">
        <f t="shared" si="79"/>
        <v>0</v>
      </c>
    </row>
    <row r="2514" spans="1:9" x14ac:dyDescent="0.15">
      <c r="A2514" s="6">
        <v>42136</v>
      </c>
      <c r="B2514" s="9">
        <f t="shared" si="78"/>
        <v>0</v>
      </c>
      <c r="C2514" s="9" t="str">
        <f>IF(最小二乘法!C2514&lt;参数!$B$5,最小二乘法!C2514,"")</f>
        <v/>
      </c>
      <c r="D2514" s="9" t="str">
        <f>IF(最小二乘法!D2514&lt;参数!$B$5,最小二乘法!D2514,"")</f>
        <v/>
      </c>
      <c r="E2514" s="9" t="str">
        <f>IF(最小二乘法!E2514&lt;参数!$B$5,最小二乘法!E2514,"")</f>
        <v/>
      </c>
      <c r="F2514" s="9" t="str">
        <f>IF(最小二乘法!F2514&lt;参数!$B$5,最小二乘法!F2514,"")</f>
        <v/>
      </c>
      <c r="G2514" s="9" t="str">
        <f>IF(最小二乘法!G2514&lt;参数!$B$5,最小二乘法!G2514,"")</f>
        <v/>
      </c>
      <c r="H2514" s="9" t="str">
        <f>IF(最小二乘法!H2514&lt;参数!$B$5,最小二乘法!H2514,"")</f>
        <v/>
      </c>
      <c r="I2514" s="9">
        <f t="shared" si="79"/>
        <v>0</v>
      </c>
    </row>
    <row r="2515" spans="1:9" x14ac:dyDescent="0.15">
      <c r="A2515" s="6">
        <v>42137</v>
      </c>
      <c r="B2515" s="9">
        <f t="shared" si="78"/>
        <v>0</v>
      </c>
      <c r="C2515" s="9" t="str">
        <f>IF(最小二乘法!C2515&lt;参数!$B$5,最小二乘法!C2515,"")</f>
        <v/>
      </c>
      <c r="D2515" s="9" t="str">
        <f>IF(最小二乘法!D2515&lt;参数!$B$5,最小二乘法!D2515,"")</f>
        <v/>
      </c>
      <c r="E2515" s="9" t="str">
        <f>IF(最小二乘法!E2515&lt;参数!$B$5,最小二乘法!E2515,"")</f>
        <v/>
      </c>
      <c r="F2515" s="9" t="str">
        <f>IF(最小二乘法!F2515&lt;参数!$B$5,最小二乘法!F2515,"")</f>
        <v/>
      </c>
      <c r="G2515" s="9" t="str">
        <f>IF(最小二乘法!G2515&lt;参数!$B$5,最小二乘法!G2515,"")</f>
        <v/>
      </c>
      <c r="H2515" s="9" t="str">
        <f>IF(最小二乘法!H2515&lt;参数!$B$5,最小二乘法!H2515,"")</f>
        <v/>
      </c>
      <c r="I2515" s="9">
        <f t="shared" si="79"/>
        <v>0</v>
      </c>
    </row>
    <row r="2516" spans="1:9" x14ac:dyDescent="0.15">
      <c r="A2516" s="6">
        <v>42138</v>
      </c>
      <c r="B2516" s="9">
        <f t="shared" si="78"/>
        <v>0</v>
      </c>
      <c r="C2516" s="9" t="str">
        <f>IF(最小二乘法!C2516&lt;参数!$B$5,最小二乘法!C2516,"")</f>
        <v/>
      </c>
      <c r="D2516" s="9" t="str">
        <f>IF(最小二乘法!D2516&lt;参数!$B$5,最小二乘法!D2516,"")</f>
        <v/>
      </c>
      <c r="E2516" s="9" t="str">
        <f>IF(最小二乘法!E2516&lt;参数!$B$5,最小二乘法!E2516,"")</f>
        <v/>
      </c>
      <c r="F2516" s="9" t="str">
        <f>IF(最小二乘法!F2516&lt;参数!$B$5,最小二乘法!F2516,"")</f>
        <v/>
      </c>
      <c r="G2516" s="9" t="str">
        <f>IF(最小二乘法!G2516&lt;参数!$B$5,最小二乘法!G2516,"")</f>
        <v/>
      </c>
      <c r="H2516" s="9" t="str">
        <f>IF(最小二乘法!H2516&lt;参数!$B$5,最小二乘法!H2516,"")</f>
        <v/>
      </c>
      <c r="I2516" s="9">
        <f t="shared" si="79"/>
        <v>0</v>
      </c>
    </row>
    <row r="2517" spans="1:9" x14ac:dyDescent="0.15">
      <c r="A2517" s="6">
        <v>42139</v>
      </c>
      <c r="B2517" s="9">
        <f t="shared" si="78"/>
        <v>0</v>
      </c>
      <c r="C2517" s="9" t="str">
        <f>IF(最小二乘法!C2517&lt;参数!$B$5,最小二乘法!C2517,"")</f>
        <v/>
      </c>
      <c r="D2517" s="9" t="str">
        <f>IF(最小二乘法!D2517&lt;参数!$B$5,最小二乘法!D2517,"")</f>
        <v/>
      </c>
      <c r="E2517" s="9" t="str">
        <f>IF(最小二乘法!E2517&lt;参数!$B$5,最小二乘法!E2517,"")</f>
        <v/>
      </c>
      <c r="F2517" s="9" t="str">
        <f>IF(最小二乘法!F2517&lt;参数!$B$5,最小二乘法!F2517,"")</f>
        <v/>
      </c>
      <c r="G2517" s="9" t="str">
        <f>IF(最小二乘法!G2517&lt;参数!$B$5,最小二乘法!G2517,"")</f>
        <v/>
      </c>
      <c r="H2517" s="9" t="str">
        <f>IF(最小二乘法!H2517&lt;参数!$B$5,最小二乘法!H2517,"")</f>
        <v/>
      </c>
      <c r="I2517" s="9">
        <f t="shared" si="79"/>
        <v>0</v>
      </c>
    </row>
    <row r="2518" spans="1:9" x14ac:dyDescent="0.15">
      <c r="A2518" s="6">
        <v>42142</v>
      </c>
      <c r="B2518" s="9">
        <f t="shared" si="78"/>
        <v>0</v>
      </c>
      <c r="C2518" s="9" t="str">
        <f>IF(最小二乘法!C2518&lt;参数!$B$5,最小二乘法!C2518,"")</f>
        <v/>
      </c>
      <c r="D2518" s="9" t="str">
        <f>IF(最小二乘法!D2518&lt;参数!$B$5,最小二乘法!D2518,"")</f>
        <v/>
      </c>
      <c r="E2518" s="9" t="str">
        <f>IF(最小二乘法!E2518&lt;参数!$B$5,最小二乘法!E2518,"")</f>
        <v/>
      </c>
      <c r="F2518" s="9" t="str">
        <f>IF(最小二乘法!F2518&lt;参数!$B$5,最小二乘法!F2518,"")</f>
        <v/>
      </c>
      <c r="G2518" s="9" t="str">
        <f>IF(最小二乘法!G2518&lt;参数!$B$5,最小二乘法!G2518,"")</f>
        <v/>
      </c>
      <c r="H2518" s="9" t="str">
        <f>IF(最小二乘法!H2518&lt;参数!$B$5,最小二乘法!H2518,"")</f>
        <v/>
      </c>
      <c r="I2518" s="9">
        <f t="shared" si="79"/>
        <v>0</v>
      </c>
    </row>
    <row r="2519" spans="1:9" x14ac:dyDescent="0.15">
      <c r="A2519" s="6">
        <v>42143</v>
      </c>
      <c r="B2519" s="9">
        <f t="shared" si="78"/>
        <v>0</v>
      </c>
      <c r="C2519" s="9" t="str">
        <f>IF(最小二乘法!C2519&lt;参数!$B$5,最小二乘法!C2519,"")</f>
        <v/>
      </c>
      <c r="D2519" s="9" t="str">
        <f>IF(最小二乘法!D2519&lt;参数!$B$5,最小二乘法!D2519,"")</f>
        <v/>
      </c>
      <c r="E2519" s="9" t="str">
        <f>IF(最小二乘法!E2519&lt;参数!$B$5,最小二乘法!E2519,"")</f>
        <v/>
      </c>
      <c r="F2519" s="9" t="str">
        <f>IF(最小二乘法!F2519&lt;参数!$B$5,最小二乘法!F2519,"")</f>
        <v/>
      </c>
      <c r="G2519" s="9" t="str">
        <f>IF(最小二乘法!G2519&lt;参数!$B$5,最小二乘法!G2519,"")</f>
        <v/>
      </c>
      <c r="H2519" s="9" t="str">
        <f>IF(最小二乘法!H2519&lt;参数!$B$5,最小二乘法!H2519,"")</f>
        <v/>
      </c>
      <c r="I2519" s="9">
        <f t="shared" si="79"/>
        <v>0</v>
      </c>
    </row>
    <row r="2520" spans="1:9" x14ac:dyDescent="0.15">
      <c r="A2520" s="6">
        <v>42144</v>
      </c>
      <c r="B2520" s="9">
        <f t="shared" si="78"/>
        <v>0</v>
      </c>
      <c r="C2520" s="9" t="str">
        <f>IF(最小二乘法!C2520&lt;参数!$B$5,最小二乘法!C2520,"")</f>
        <v/>
      </c>
      <c r="D2520" s="9" t="str">
        <f>IF(最小二乘法!D2520&lt;参数!$B$5,最小二乘法!D2520,"")</f>
        <v/>
      </c>
      <c r="E2520" s="9" t="str">
        <f>IF(最小二乘法!E2520&lt;参数!$B$5,最小二乘法!E2520,"")</f>
        <v/>
      </c>
      <c r="F2520" s="9" t="str">
        <f>IF(最小二乘法!F2520&lt;参数!$B$5,最小二乘法!F2520,"")</f>
        <v/>
      </c>
      <c r="G2520" s="9" t="str">
        <f>IF(最小二乘法!G2520&lt;参数!$B$5,最小二乘法!G2520,"")</f>
        <v/>
      </c>
      <c r="H2520" s="9" t="str">
        <f>IF(最小二乘法!H2520&lt;参数!$B$5,最小二乘法!H2520,"")</f>
        <v/>
      </c>
      <c r="I2520" s="9">
        <f t="shared" si="79"/>
        <v>0</v>
      </c>
    </row>
    <row r="2521" spans="1:9" x14ac:dyDescent="0.15">
      <c r="A2521" s="6">
        <v>42145</v>
      </c>
      <c r="B2521" s="9">
        <f t="shared" si="78"/>
        <v>0</v>
      </c>
      <c r="C2521" s="9" t="str">
        <f>IF(最小二乘法!C2521&lt;参数!$B$5,最小二乘法!C2521,"")</f>
        <v/>
      </c>
      <c r="D2521" s="9" t="str">
        <f>IF(最小二乘法!D2521&lt;参数!$B$5,最小二乘法!D2521,"")</f>
        <v/>
      </c>
      <c r="E2521" s="9" t="str">
        <f>IF(最小二乘法!E2521&lt;参数!$B$5,最小二乘法!E2521,"")</f>
        <v/>
      </c>
      <c r="F2521" s="9" t="str">
        <f>IF(最小二乘法!F2521&lt;参数!$B$5,最小二乘法!F2521,"")</f>
        <v/>
      </c>
      <c r="G2521" s="9" t="str">
        <f>IF(最小二乘法!G2521&lt;参数!$B$5,最小二乘法!G2521,"")</f>
        <v/>
      </c>
      <c r="H2521" s="9" t="str">
        <f>IF(最小二乘法!H2521&lt;参数!$B$5,最小二乘法!H2521,"")</f>
        <v/>
      </c>
      <c r="I2521" s="9">
        <f t="shared" si="79"/>
        <v>0</v>
      </c>
    </row>
    <row r="2522" spans="1:9" x14ac:dyDescent="0.15">
      <c r="A2522" s="6">
        <v>42146</v>
      </c>
      <c r="B2522" s="9">
        <f t="shared" si="78"/>
        <v>0</v>
      </c>
      <c r="C2522" s="9" t="str">
        <f>IF(最小二乘法!C2522&lt;参数!$B$5,最小二乘法!C2522,"")</f>
        <v/>
      </c>
      <c r="D2522" s="9" t="str">
        <f>IF(最小二乘法!D2522&lt;参数!$B$5,最小二乘法!D2522,"")</f>
        <v/>
      </c>
      <c r="E2522" s="9" t="str">
        <f>IF(最小二乘法!E2522&lt;参数!$B$5,最小二乘法!E2522,"")</f>
        <v/>
      </c>
      <c r="F2522" s="9" t="str">
        <f>IF(最小二乘法!F2522&lt;参数!$B$5,最小二乘法!F2522,"")</f>
        <v/>
      </c>
      <c r="G2522" s="9" t="str">
        <f>IF(最小二乘法!G2522&lt;参数!$B$5,最小二乘法!G2522,"")</f>
        <v/>
      </c>
      <c r="H2522" s="9" t="str">
        <f>IF(最小二乘法!H2522&lt;参数!$B$5,最小二乘法!H2522,"")</f>
        <v/>
      </c>
      <c r="I2522" s="9">
        <f t="shared" si="79"/>
        <v>0</v>
      </c>
    </row>
    <row r="2523" spans="1:9" x14ac:dyDescent="0.15">
      <c r="A2523" s="6">
        <v>42149</v>
      </c>
      <c r="B2523" s="9">
        <f t="shared" si="78"/>
        <v>0</v>
      </c>
      <c r="C2523" s="9" t="str">
        <f>IF(最小二乘法!C2523&lt;参数!$B$5,最小二乘法!C2523,"")</f>
        <v/>
      </c>
      <c r="D2523" s="9" t="str">
        <f>IF(最小二乘法!D2523&lt;参数!$B$5,最小二乘法!D2523,"")</f>
        <v/>
      </c>
      <c r="E2523" s="9" t="str">
        <f>IF(最小二乘法!E2523&lt;参数!$B$5,最小二乘法!E2523,"")</f>
        <v/>
      </c>
      <c r="F2523" s="9" t="str">
        <f>IF(最小二乘法!F2523&lt;参数!$B$5,最小二乘法!F2523,"")</f>
        <v/>
      </c>
      <c r="G2523" s="9" t="str">
        <f>IF(最小二乘法!G2523&lt;参数!$B$5,最小二乘法!G2523,"")</f>
        <v/>
      </c>
      <c r="H2523" s="9" t="str">
        <f>IF(最小二乘法!H2523&lt;参数!$B$5,最小二乘法!H2523,"")</f>
        <v/>
      </c>
      <c r="I2523" s="9">
        <f t="shared" si="79"/>
        <v>0</v>
      </c>
    </row>
    <row r="2524" spans="1:9" x14ac:dyDescent="0.15">
      <c r="A2524" s="6">
        <v>42150</v>
      </c>
      <c r="B2524" s="9">
        <f t="shared" si="78"/>
        <v>0</v>
      </c>
      <c r="C2524" s="9" t="str">
        <f>IF(最小二乘法!C2524&lt;参数!$B$5,最小二乘法!C2524,"")</f>
        <v/>
      </c>
      <c r="D2524" s="9" t="str">
        <f>IF(最小二乘法!D2524&lt;参数!$B$5,最小二乘法!D2524,"")</f>
        <v/>
      </c>
      <c r="E2524" s="9" t="str">
        <f>IF(最小二乘法!E2524&lt;参数!$B$5,最小二乘法!E2524,"")</f>
        <v/>
      </c>
      <c r="F2524" s="9" t="str">
        <f>IF(最小二乘法!F2524&lt;参数!$B$5,最小二乘法!F2524,"")</f>
        <v/>
      </c>
      <c r="G2524" s="9" t="str">
        <f>IF(最小二乘法!G2524&lt;参数!$B$5,最小二乘法!G2524,"")</f>
        <v/>
      </c>
      <c r="H2524" s="9" t="str">
        <f>IF(最小二乘法!H2524&lt;参数!$B$5,最小二乘法!H2524,"")</f>
        <v/>
      </c>
      <c r="I2524" s="9">
        <f t="shared" si="79"/>
        <v>0</v>
      </c>
    </row>
    <row r="2525" spans="1:9" x14ac:dyDescent="0.15">
      <c r="A2525" s="6">
        <v>42151</v>
      </c>
      <c r="B2525" s="9">
        <f t="shared" si="78"/>
        <v>0</v>
      </c>
      <c r="C2525" s="9" t="str">
        <f>IF(最小二乘法!C2525&lt;参数!$B$5,最小二乘法!C2525,"")</f>
        <v/>
      </c>
      <c r="D2525" s="9" t="str">
        <f>IF(最小二乘法!D2525&lt;参数!$B$5,最小二乘法!D2525,"")</f>
        <v/>
      </c>
      <c r="E2525" s="9" t="str">
        <f>IF(最小二乘法!E2525&lt;参数!$B$5,最小二乘法!E2525,"")</f>
        <v/>
      </c>
      <c r="F2525" s="9" t="str">
        <f>IF(最小二乘法!F2525&lt;参数!$B$5,最小二乘法!F2525,"")</f>
        <v/>
      </c>
      <c r="G2525" s="9" t="str">
        <f>IF(最小二乘法!G2525&lt;参数!$B$5,最小二乘法!G2525,"")</f>
        <v/>
      </c>
      <c r="H2525" s="9" t="str">
        <f>IF(最小二乘法!H2525&lt;参数!$B$5,最小二乘法!H2525,"")</f>
        <v/>
      </c>
      <c r="I2525" s="9">
        <f t="shared" si="79"/>
        <v>0</v>
      </c>
    </row>
    <row r="2526" spans="1:9" x14ac:dyDescent="0.15">
      <c r="A2526" s="6">
        <v>42152</v>
      </c>
      <c r="B2526" s="9">
        <f t="shared" si="78"/>
        <v>0</v>
      </c>
      <c r="C2526" s="9" t="str">
        <f>IF(最小二乘法!C2526&lt;参数!$B$5,最小二乘法!C2526,"")</f>
        <v/>
      </c>
      <c r="D2526" s="9" t="str">
        <f>IF(最小二乘法!D2526&lt;参数!$B$5,最小二乘法!D2526,"")</f>
        <v/>
      </c>
      <c r="E2526" s="9" t="str">
        <f>IF(最小二乘法!E2526&lt;参数!$B$5,最小二乘法!E2526,"")</f>
        <v/>
      </c>
      <c r="F2526" s="9" t="str">
        <f>IF(最小二乘法!F2526&lt;参数!$B$5,最小二乘法!F2526,"")</f>
        <v/>
      </c>
      <c r="G2526" s="9" t="str">
        <f>IF(最小二乘法!G2526&lt;参数!$B$5,最小二乘法!G2526,"")</f>
        <v/>
      </c>
      <c r="H2526" s="9" t="str">
        <f>IF(最小二乘法!H2526&lt;参数!$B$5,最小二乘法!H2526,"")</f>
        <v/>
      </c>
      <c r="I2526" s="9">
        <f t="shared" si="79"/>
        <v>0</v>
      </c>
    </row>
    <row r="2527" spans="1:9" x14ac:dyDescent="0.15">
      <c r="A2527" s="6">
        <v>42153</v>
      </c>
      <c r="B2527" s="9">
        <f t="shared" si="78"/>
        <v>0</v>
      </c>
      <c r="C2527" s="9" t="str">
        <f>IF(最小二乘法!C2527&lt;参数!$B$5,最小二乘法!C2527,"")</f>
        <v/>
      </c>
      <c r="D2527" s="9" t="str">
        <f>IF(最小二乘法!D2527&lt;参数!$B$5,最小二乘法!D2527,"")</f>
        <v/>
      </c>
      <c r="E2527" s="9" t="str">
        <f>IF(最小二乘法!E2527&lt;参数!$B$5,最小二乘法!E2527,"")</f>
        <v/>
      </c>
      <c r="F2527" s="9" t="str">
        <f>IF(最小二乘法!F2527&lt;参数!$B$5,最小二乘法!F2527,"")</f>
        <v/>
      </c>
      <c r="G2527" s="9" t="str">
        <f>IF(最小二乘法!G2527&lt;参数!$B$5,最小二乘法!G2527,"")</f>
        <v/>
      </c>
      <c r="H2527" s="9" t="str">
        <f>IF(最小二乘法!H2527&lt;参数!$B$5,最小二乘法!H2527,"")</f>
        <v/>
      </c>
      <c r="I2527" s="9">
        <f t="shared" si="79"/>
        <v>0</v>
      </c>
    </row>
    <row r="2528" spans="1:9" x14ac:dyDescent="0.15">
      <c r="A2528" s="6">
        <v>42156</v>
      </c>
      <c r="B2528" s="9">
        <f t="shared" si="78"/>
        <v>0</v>
      </c>
      <c r="C2528" s="9" t="str">
        <f>IF(最小二乘法!C2528&lt;参数!$B$5,最小二乘法!C2528,"")</f>
        <v/>
      </c>
      <c r="D2528" s="9" t="str">
        <f>IF(最小二乘法!D2528&lt;参数!$B$5,最小二乘法!D2528,"")</f>
        <v/>
      </c>
      <c r="E2528" s="9" t="str">
        <f>IF(最小二乘法!E2528&lt;参数!$B$5,最小二乘法!E2528,"")</f>
        <v/>
      </c>
      <c r="F2528" s="9" t="str">
        <f>IF(最小二乘法!F2528&lt;参数!$B$5,最小二乘法!F2528,"")</f>
        <v/>
      </c>
      <c r="G2528" s="9" t="str">
        <f>IF(最小二乘法!G2528&lt;参数!$B$5,最小二乘法!G2528,"")</f>
        <v/>
      </c>
      <c r="H2528" s="9" t="str">
        <f>IF(最小二乘法!H2528&lt;参数!$B$5,最小二乘法!H2528,"")</f>
        <v/>
      </c>
      <c r="I2528" s="9">
        <f t="shared" si="79"/>
        <v>0</v>
      </c>
    </row>
    <row r="2529" spans="1:9" x14ac:dyDescent="0.15">
      <c r="A2529" s="6">
        <v>42157</v>
      </c>
      <c r="B2529" s="9">
        <f t="shared" si="78"/>
        <v>0</v>
      </c>
      <c r="C2529" s="9" t="str">
        <f>IF(最小二乘法!C2529&lt;参数!$B$5,最小二乘法!C2529,"")</f>
        <v/>
      </c>
      <c r="D2529" s="9" t="str">
        <f>IF(最小二乘法!D2529&lt;参数!$B$5,最小二乘法!D2529,"")</f>
        <v/>
      </c>
      <c r="E2529" s="9" t="str">
        <f>IF(最小二乘法!E2529&lt;参数!$B$5,最小二乘法!E2529,"")</f>
        <v/>
      </c>
      <c r="F2529" s="9" t="str">
        <f>IF(最小二乘法!F2529&lt;参数!$B$5,最小二乘法!F2529,"")</f>
        <v/>
      </c>
      <c r="G2529" s="9" t="str">
        <f>IF(最小二乘法!G2529&lt;参数!$B$5,最小二乘法!G2529,"")</f>
        <v/>
      </c>
      <c r="H2529" s="9" t="str">
        <f>IF(最小二乘法!H2529&lt;参数!$B$5,最小二乘法!H2529,"")</f>
        <v/>
      </c>
      <c r="I2529" s="9">
        <f t="shared" si="79"/>
        <v>0</v>
      </c>
    </row>
    <row r="2530" spans="1:9" x14ac:dyDescent="0.15">
      <c r="A2530" s="6">
        <v>42158</v>
      </c>
      <c r="B2530" s="9">
        <f t="shared" si="78"/>
        <v>-0.13995310335286193</v>
      </c>
      <c r="C2530" s="9" t="str">
        <f>IF(最小二乘法!C2530&lt;参数!$B$5,最小二乘法!C2530,"")</f>
        <v/>
      </c>
      <c r="D2530" s="9" t="str">
        <f>IF(最小二乘法!D2530&lt;参数!$B$5,最小二乘法!D2530,"")</f>
        <v/>
      </c>
      <c r="E2530" s="9" t="str">
        <f>IF(最小二乘法!E2530&lt;参数!$B$5,最小二乘法!E2530,"")</f>
        <v/>
      </c>
      <c r="F2530" s="9" t="str">
        <f>IF(最小二乘法!F2530&lt;参数!$B$5,最小二乘法!F2530,"")</f>
        <v/>
      </c>
      <c r="G2530" s="9" t="str">
        <f>IF(最小二乘法!G2530&lt;参数!$B$5,最小二乘法!G2530,"")</f>
        <v/>
      </c>
      <c r="H2530" s="9">
        <f>IF(最小二乘法!H2530&lt;参数!$B$5,最小二乘法!H2530,"")</f>
        <v>-0.13995310335286193</v>
      </c>
      <c r="I2530" s="9">
        <f t="shared" si="79"/>
        <v>-0.13995310335286193</v>
      </c>
    </row>
    <row r="2531" spans="1:9" x14ac:dyDescent="0.15">
      <c r="A2531" s="6">
        <v>42159</v>
      </c>
      <c r="B2531" s="9">
        <f t="shared" si="78"/>
        <v>0</v>
      </c>
      <c r="C2531" s="9" t="str">
        <f>IF(最小二乘法!C2531&lt;参数!$B$5,最小二乘法!C2531,"")</f>
        <v/>
      </c>
      <c r="D2531" s="9" t="str">
        <f>IF(最小二乘法!D2531&lt;参数!$B$5,最小二乘法!D2531,"")</f>
        <v/>
      </c>
      <c r="E2531" s="9" t="str">
        <f>IF(最小二乘法!E2531&lt;参数!$B$5,最小二乘法!E2531,"")</f>
        <v/>
      </c>
      <c r="F2531" s="9" t="str">
        <f>IF(最小二乘法!F2531&lt;参数!$B$5,最小二乘法!F2531,"")</f>
        <v/>
      </c>
      <c r="G2531" s="9" t="str">
        <f>IF(最小二乘法!G2531&lt;参数!$B$5,最小二乘法!G2531,"")</f>
        <v/>
      </c>
      <c r="H2531" s="9" t="str">
        <f>IF(最小二乘法!H2531&lt;参数!$B$5,最小二乘法!H2531,"")</f>
        <v/>
      </c>
      <c r="I2531" s="9">
        <f t="shared" si="79"/>
        <v>0</v>
      </c>
    </row>
    <row r="2532" spans="1:9" x14ac:dyDescent="0.15">
      <c r="A2532" s="6">
        <v>42160</v>
      </c>
      <c r="B2532" s="9">
        <f t="shared" si="78"/>
        <v>0</v>
      </c>
      <c r="C2532" s="9" t="str">
        <f>IF(最小二乘法!C2532&lt;参数!$B$5,最小二乘法!C2532,"")</f>
        <v/>
      </c>
      <c r="D2532" s="9" t="str">
        <f>IF(最小二乘法!D2532&lt;参数!$B$5,最小二乘法!D2532,"")</f>
        <v/>
      </c>
      <c r="E2532" s="9" t="str">
        <f>IF(最小二乘法!E2532&lt;参数!$B$5,最小二乘法!E2532,"")</f>
        <v/>
      </c>
      <c r="F2532" s="9" t="str">
        <f>IF(最小二乘法!F2532&lt;参数!$B$5,最小二乘法!F2532,"")</f>
        <v/>
      </c>
      <c r="G2532" s="9" t="str">
        <f>IF(最小二乘法!G2532&lt;参数!$B$5,最小二乘法!G2532,"")</f>
        <v/>
      </c>
      <c r="H2532" s="9" t="str">
        <f>IF(最小二乘法!H2532&lt;参数!$B$5,最小二乘法!H2532,"")</f>
        <v/>
      </c>
      <c r="I2532" s="9">
        <f t="shared" si="79"/>
        <v>0</v>
      </c>
    </row>
    <row r="2533" spans="1:9" x14ac:dyDescent="0.15">
      <c r="A2533" s="6">
        <v>42163</v>
      </c>
      <c r="B2533" s="9">
        <f t="shared" si="78"/>
        <v>0</v>
      </c>
      <c r="C2533" s="9" t="str">
        <f>IF(最小二乘法!C2533&lt;参数!$B$5,最小二乘法!C2533,"")</f>
        <v/>
      </c>
      <c r="D2533" s="9" t="str">
        <f>IF(最小二乘法!D2533&lt;参数!$B$5,最小二乘法!D2533,"")</f>
        <v/>
      </c>
      <c r="E2533" s="9" t="str">
        <f>IF(最小二乘法!E2533&lt;参数!$B$5,最小二乘法!E2533,"")</f>
        <v/>
      </c>
      <c r="F2533" s="9" t="str">
        <f>IF(最小二乘法!F2533&lt;参数!$B$5,最小二乘法!F2533,"")</f>
        <v/>
      </c>
      <c r="G2533" s="9" t="str">
        <f>IF(最小二乘法!G2533&lt;参数!$B$5,最小二乘法!G2533,"")</f>
        <v/>
      </c>
      <c r="H2533" s="9" t="str">
        <f>IF(最小二乘法!H2533&lt;参数!$B$5,最小二乘法!H2533,"")</f>
        <v/>
      </c>
      <c r="I2533" s="9">
        <f t="shared" si="79"/>
        <v>0</v>
      </c>
    </row>
    <row r="2534" spans="1:9" x14ac:dyDescent="0.15">
      <c r="A2534" s="6">
        <v>42164</v>
      </c>
      <c r="B2534" s="9">
        <f t="shared" si="78"/>
        <v>0</v>
      </c>
      <c r="C2534" s="9" t="str">
        <f>IF(最小二乘法!C2534&lt;参数!$B$5,最小二乘法!C2534,"")</f>
        <v/>
      </c>
      <c r="D2534" s="9" t="str">
        <f>IF(最小二乘法!D2534&lt;参数!$B$5,最小二乘法!D2534,"")</f>
        <v/>
      </c>
      <c r="E2534" s="9" t="str">
        <f>IF(最小二乘法!E2534&lt;参数!$B$5,最小二乘法!E2534,"")</f>
        <v/>
      </c>
      <c r="F2534" s="9" t="str">
        <f>IF(最小二乘法!F2534&lt;参数!$B$5,最小二乘法!F2534,"")</f>
        <v/>
      </c>
      <c r="G2534" s="9" t="str">
        <f>IF(最小二乘法!G2534&lt;参数!$B$5,最小二乘法!G2534,"")</f>
        <v/>
      </c>
      <c r="H2534" s="9" t="str">
        <f>IF(最小二乘法!H2534&lt;参数!$B$5,最小二乘法!H2534,"")</f>
        <v/>
      </c>
      <c r="I2534" s="9">
        <f t="shared" si="79"/>
        <v>0</v>
      </c>
    </row>
    <row r="2535" spans="1:9" x14ac:dyDescent="0.15">
      <c r="A2535" s="6">
        <v>42165</v>
      </c>
      <c r="B2535" s="9">
        <f t="shared" si="78"/>
        <v>0</v>
      </c>
      <c r="C2535" s="9" t="str">
        <f>IF(最小二乘法!C2535&lt;参数!$B$5,最小二乘法!C2535,"")</f>
        <v/>
      </c>
      <c r="D2535" s="9" t="str">
        <f>IF(最小二乘法!D2535&lt;参数!$B$5,最小二乘法!D2535,"")</f>
        <v/>
      </c>
      <c r="E2535" s="9" t="str">
        <f>IF(最小二乘法!E2535&lt;参数!$B$5,最小二乘法!E2535,"")</f>
        <v/>
      </c>
      <c r="F2535" s="9" t="str">
        <f>IF(最小二乘法!F2535&lt;参数!$B$5,最小二乘法!F2535,"")</f>
        <v/>
      </c>
      <c r="G2535" s="9" t="str">
        <f>IF(最小二乘法!G2535&lt;参数!$B$5,最小二乘法!G2535,"")</f>
        <v/>
      </c>
      <c r="H2535" s="9" t="str">
        <f>IF(最小二乘法!H2535&lt;参数!$B$5,最小二乘法!H2535,"")</f>
        <v/>
      </c>
      <c r="I2535" s="9">
        <f t="shared" si="79"/>
        <v>0</v>
      </c>
    </row>
    <row r="2536" spans="1:9" x14ac:dyDescent="0.15">
      <c r="A2536" s="6">
        <v>42166</v>
      </c>
      <c r="B2536" s="9">
        <f t="shared" si="78"/>
        <v>0</v>
      </c>
      <c r="C2536" s="9" t="str">
        <f>IF(最小二乘法!C2536&lt;参数!$B$5,最小二乘法!C2536,"")</f>
        <v/>
      </c>
      <c r="D2536" s="9" t="str">
        <f>IF(最小二乘法!D2536&lt;参数!$B$5,最小二乘法!D2536,"")</f>
        <v/>
      </c>
      <c r="E2536" s="9" t="str">
        <f>IF(最小二乘法!E2536&lt;参数!$B$5,最小二乘法!E2536,"")</f>
        <v/>
      </c>
      <c r="F2536" s="9" t="str">
        <f>IF(最小二乘法!F2536&lt;参数!$B$5,最小二乘法!F2536,"")</f>
        <v/>
      </c>
      <c r="G2536" s="9" t="str">
        <f>IF(最小二乘法!G2536&lt;参数!$B$5,最小二乘法!G2536,"")</f>
        <v/>
      </c>
      <c r="H2536" s="9" t="str">
        <f>IF(最小二乘法!H2536&lt;参数!$B$5,最小二乘法!H2536,"")</f>
        <v/>
      </c>
      <c r="I2536" s="9">
        <f t="shared" si="79"/>
        <v>0</v>
      </c>
    </row>
    <row r="2537" spans="1:9" x14ac:dyDescent="0.15">
      <c r="A2537" s="6">
        <v>42167</v>
      </c>
      <c r="B2537" s="9">
        <f t="shared" si="78"/>
        <v>0</v>
      </c>
      <c r="C2537" s="9" t="str">
        <f>IF(最小二乘法!C2537&lt;参数!$B$5,最小二乘法!C2537,"")</f>
        <v/>
      </c>
      <c r="D2537" s="9" t="str">
        <f>IF(最小二乘法!D2537&lt;参数!$B$5,最小二乘法!D2537,"")</f>
        <v/>
      </c>
      <c r="E2537" s="9" t="str">
        <f>IF(最小二乘法!E2537&lt;参数!$B$5,最小二乘法!E2537,"")</f>
        <v/>
      </c>
      <c r="F2537" s="9" t="str">
        <f>IF(最小二乘法!F2537&lt;参数!$B$5,最小二乘法!F2537,"")</f>
        <v/>
      </c>
      <c r="G2537" s="9" t="str">
        <f>IF(最小二乘法!G2537&lt;参数!$B$5,最小二乘法!G2537,"")</f>
        <v/>
      </c>
      <c r="H2537" s="9" t="str">
        <f>IF(最小二乘法!H2537&lt;参数!$B$5,最小二乘法!H2537,"")</f>
        <v/>
      </c>
      <c r="I2537" s="9">
        <f t="shared" si="79"/>
        <v>0</v>
      </c>
    </row>
    <row r="2538" spans="1:9" x14ac:dyDescent="0.15">
      <c r="A2538" s="6">
        <v>42170</v>
      </c>
      <c r="B2538" s="9">
        <f t="shared" si="78"/>
        <v>0</v>
      </c>
      <c r="C2538" s="9" t="str">
        <f>IF(最小二乘法!C2538&lt;参数!$B$5,最小二乘法!C2538,"")</f>
        <v/>
      </c>
      <c r="D2538" s="9" t="str">
        <f>IF(最小二乘法!D2538&lt;参数!$B$5,最小二乘法!D2538,"")</f>
        <v/>
      </c>
      <c r="E2538" s="9" t="str">
        <f>IF(最小二乘法!E2538&lt;参数!$B$5,最小二乘法!E2538,"")</f>
        <v/>
      </c>
      <c r="F2538" s="9" t="str">
        <f>IF(最小二乘法!F2538&lt;参数!$B$5,最小二乘法!F2538,"")</f>
        <v/>
      </c>
      <c r="G2538" s="9" t="str">
        <f>IF(最小二乘法!G2538&lt;参数!$B$5,最小二乘法!G2538,"")</f>
        <v/>
      </c>
      <c r="H2538" s="9" t="str">
        <f>IF(最小二乘法!H2538&lt;参数!$B$5,最小二乘法!H2538,"")</f>
        <v/>
      </c>
      <c r="I2538" s="9">
        <f t="shared" si="79"/>
        <v>0</v>
      </c>
    </row>
    <row r="2539" spans="1:9" x14ac:dyDescent="0.15">
      <c r="A2539" s="6">
        <v>42171</v>
      </c>
      <c r="B2539" s="9">
        <f t="shared" si="78"/>
        <v>0</v>
      </c>
      <c r="C2539" s="9" t="str">
        <f>IF(最小二乘法!C2539&lt;参数!$B$5,最小二乘法!C2539,"")</f>
        <v/>
      </c>
      <c r="D2539" s="9" t="str">
        <f>IF(最小二乘法!D2539&lt;参数!$B$5,最小二乘法!D2539,"")</f>
        <v/>
      </c>
      <c r="E2539" s="9" t="str">
        <f>IF(最小二乘法!E2539&lt;参数!$B$5,最小二乘法!E2539,"")</f>
        <v/>
      </c>
      <c r="F2539" s="9" t="str">
        <f>IF(最小二乘法!F2539&lt;参数!$B$5,最小二乘法!F2539,"")</f>
        <v/>
      </c>
      <c r="G2539" s="9" t="str">
        <f>IF(最小二乘法!G2539&lt;参数!$B$5,最小二乘法!G2539,"")</f>
        <v/>
      </c>
      <c r="H2539" s="9" t="str">
        <f>IF(最小二乘法!H2539&lt;参数!$B$5,最小二乘法!H2539,"")</f>
        <v/>
      </c>
      <c r="I2539" s="9">
        <f t="shared" si="79"/>
        <v>0</v>
      </c>
    </row>
    <row r="2540" spans="1:9" x14ac:dyDescent="0.15">
      <c r="A2540" s="6">
        <v>42172</v>
      </c>
      <c r="B2540" s="9">
        <f t="shared" si="78"/>
        <v>0</v>
      </c>
      <c r="C2540" s="9" t="str">
        <f>IF(最小二乘法!C2540&lt;参数!$B$5,最小二乘法!C2540,"")</f>
        <v/>
      </c>
      <c r="D2540" s="9" t="str">
        <f>IF(最小二乘法!D2540&lt;参数!$B$5,最小二乘法!D2540,"")</f>
        <v/>
      </c>
      <c r="E2540" s="9" t="str">
        <f>IF(最小二乘法!E2540&lt;参数!$B$5,最小二乘法!E2540,"")</f>
        <v/>
      </c>
      <c r="F2540" s="9" t="str">
        <f>IF(最小二乘法!F2540&lt;参数!$B$5,最小二乘法!F2540,"")</f>
        <v/>
      </c>
      <c r="G2540" s="9" t="str">
        <f>IF(最小二乘法!G2540&lt;参数!$B$5,最小二乘法!G2540,"")</f>
        <v/>
      </c>
      <c r="H2540" s="9" t="str">
        <f>IF(最小二乘法!H2540&lt;参数!$B$5,最小二乘法!H2540,"")</f>
        <v/>
      </c>
      <c r="I2540" s="9">
        <f t="shared" si="79"/>
        <v>0</v>
      </c>
    </row>
    <row r="2541" spans="1:9" x14ac:dyDescent="0.15">
      <c r="A2541" s="6">
        <v>42173</v>
      </c>
      <c r="B2541" s="9">
        <f t="shared" si="78"/>
        <v>0</v>
      </c>
      <c r="C2541" s="9" t="str">
        <f>IF(最小二乘法!C2541&lt;参数!$B$5,最小二乘法!C2541,"")</f>
        <v/>
      </c>
      <c r="D2541" s="9" t="str">
        <f>IF(最小二乘法!D2541&lt;参数!$B$5,最小二乘法!D2541,"")</f>
        <v/>
      </c>
      <c r="E2541" s="9" t="str">
        <f>IF(最小二乘法!E2541&lt;参数!$B$5,最小二乘法!E2541,"")</f>
        <v/>
      </c>
      <c r="F2541" s="9" t="str">
        <f>IF(最小二乘法!F2541&lt;参数!$B$5,最小二乘法!F2541,"")</f>
        <v/>
      </c>
      <c r="G2541" s="9" t="str">
        <f>IF(最小二乘法!G2541&lt;参数!$B$5,最小二乘法!G2541,"")</f>
        <v/>
      </c>
      <c r="H2541" s="9" t="str">
        <f>IF(最小二乘法!H2541&lt;参数!$B$5,最小二乘法!H2541,"")</f>
        <v/>
      </c>
      <c r="I2541" s="9">
        <f t="shared" si="79"/>
        <v>0</v>
      </c>
    </row>
    <row r="2542" spans="1:9" x14ac:dyDescent="0.15">
      <c r="A2542" s="6">
        <v>42174</v>
      </c>
      <c r="B2542" s="9">
        <f t="shared" si="78"/>
        <v>0</v>
      </c>
      <c r="C2542" s="9" t="str">
        <f>IF(最小二乘法!C2542&lt;参数!$B$5,最小二乘法!C2542,"")</f>
        <v/>
      </c>
      <c r="D2542" s="9" t="str">
        <f>IF(最小二乘法!D2542&lt;参数!$B$5,最小二乘法!D2542,"")</f>
        <v/>
      </c>
      <c r="E2542" s="9" t="str">
        <f>IF(最小二乘法!E2542&lt;参数!$B$5,最小二乘法!E2542,"")</f>
        <v/>
      </c>
      <c r="F2542" s="9" t="str">
        <f>IF(最小二乘法!F2542&lt;参数!$B$5,最小二乘法!F2542,"")</f>
        <v/>
      </c>
      <c r="G2542" s="9" t="str">
        <f>IF(最小二乘法!G2542&lt;参数!$B$5,最小二乘法!G2542,"")</f>
        <v/>
      </c>
      <c r="H2542" s="9" t="str">
        <f>IF(最小二乘法!H2542&lt;参数!$B$5,最小二乘法!H2542,"")</f>
        <v/>
      </c>
      <c r="I2542" s="9">
        <f t="shared" si="79"/>
        <v>0</v>
      </c>
    </row>
    <row r="2543" spans="1:9" x14ac:dyDescent="0.15">
      <c r="A2543" s="6">
        <v>42178</v>
      </c>
      <c r="B2543" s="9">
        <f t="shared" si="78"/>
        <v>-0.13454088633095129</v>
      </c>
      <c r="C2543" s="9" t="str">
        <f>IF(最小二乘法!C2543&lt;参数!$B$5,最小二乘法!C2543,"")</f>
        <v/>
      </c>
      <c r="D2543" s="9" t="str">
        <f>IF(最小二乘法!D2543&lt;参数!$B$5,最小二乘法!D2543,"")</f>
        <v/>
      </c>
      <c r="E2543" s="9" t="str">
        <f>IF(最小二乘法!E2543&lt;参数!$B$5,最小二乘法!E2543,"")</f>
        <v/>
      </c>
      <c r="F2543" s="9">
        <f>IF(最小二乘法!F2543&lt;参数!$B$5,最小二乘法!F2543,"")</f>
        <v>-0.13454088633095129</v>
      </c>
      <c r="G2543" s="9" t="str">
        <f>IF(最小二乘法!G2543&lt;参数!$B$5,最小二乘法!G2543,"")</f>
        <v/>
      </c>
      <c r="H2543" s="9" t="str">
        <f>IF(最小二乘法!H2543&lt;参数!$B$5,最小二乘法!H2543,"")</f>
        <v/>
      </c>
      <c r="I2543" s="9">
        <f t="shared" si="79"/>
        <v>-0.13454088633095129</v>
      </c>
    </row>
    <row r="2544" spans="1:9" x14ac:dyDescent="0.15">
      <c r="A2544" s="6">
        <v>42179</v>
      </c>
      <c r="B2544" s="9">
        <f t="shared" si="78"/>
        <v>0</v>
      </c>
      <c r="C2544" s="9" t="str">
        <f>IF(最小二乘法!C2544&lt;参数!$B$5,最小二乘法!C2544,"")</f>
        <v/>
      </c>
      <c r="D2544" s="9" t="str">
        <f>IF(最小二乘法!D2544&lt;参数!$B$5,最小二乘法!D2544,"")</f>
        <v/>
      </c>
      <c r="E2544" s="9" t="str">
        <f>IF(最小二乘法!E2544&lt;参数!$B$5,最小二乘法!E2544,"")</f>
        <v/>
      </c>
      <c r="F2544" s="9" t="str">
        <f>IF(最小二乘法!F2544&lt;参数!$B$5,最小二乘法!F2544,"")</f>
        <v/>
      </c>
      <c r="G2544" s="9" t="str">
        <f>IF(最小二乘法!G2544&lt;参数!$B$5,最小二乘法!G2544,"")</f>
        <v/>
      </c>
      <c r="H2544" s="9" t="str">
        <f>IF(最小二乘法!H2544&lt;参数!$B$5,最小二乘法!H2544,"")</f>
        <v/>
      </c>
      <c r="I2544" s="9">
        <f t="shared" si="79"/>
        <v>0</v>
      </c>
    </row>
    <row r="2545" spans="1:9" x14ac:dyDescent="0.15">
      <c r="A2545" s="6">
        <v>42180</v>
      </c>
      <c r="B2545" s="9">
        <f t="shared" si="78"/>
        <v>0</v>
      </c>
      <c r="C2545" s="9" t="str">
        <f>IF(最小二乘法!C2545&lt;参数!$B$5,最小二乘法!C2545,"")</f>
        <v/>
      </c>
      <c r="D2545" s="9" t="str">
        <f>IF(最小二乘法!D2545&lt;参数!$B$5,最小二乘法!D2545,"")</f>
        <v/>
      </c>
      <c r="E2545" s="9" t="str">
        <f>IF(最小二乘法!E2545&lt;参数!$B$5,最小二乘法!E2545,"")</f>
        <v/>
      </c>
      <c r="F2545" s="9" t="str">
        <f>IF(最小二乘法!F2545&lt;参数!$B$5,最小二乘法!F2545,"")</f>
        <v/>
      </c>
      <c r="G2545" s="9" t="str">
        <f>IF(最小二乘法!G2545&lt;参数!$B$5,最小二乘法!G2545,"")</f>
        <v/>
      </c>
      <c r="H2545" s="9" t="str">
        <f>IF(最小二乘法!H2545&lt;参数!$B$5,最小二乘法!H2545,"")</f>
        <v/>
      </c>
      <c r="I2545" s="9">
        <f t="shared" si="79"/>
        <v>0</v>
      </c>
    </row>
    <row r="2546" spans="1:9" x14ac:dyDescent="0.15">
      <c r="A2546" s="6">
        <v>42181</v>
      </c>
      <c r="B2546" s="9">
        <f t="shared" si="78"/>
        <v>-0.13989942323767313</v>
      </c>
      <c r="C2546" s="9" t="str">
        <f>IF(最小二乘法!C2546&lt;参数!$B$5,最小二乘法!C2546,"")</f>
        <v/>
      </c>
      <c r="D2546" s="9" t="str">
        <f>IF(最小二乘法!D2546&lt;参数!$B$5,最小二乘法!D2546,"")</f>
        <v/>
      </c>
      <c r="E2546" s="9" t="str">
        <f>IF(最小二乘法!E2546&lt;参数!$B$5,最小二乘法!E2546,"")</f>
        <v/>
      </c>
      <c r="F2546" s="9" t="str">
        <f>IF(最小二乘法!F2546&lt;参数!$B$5,最小二乘法!F2546,"")</f>
        <v/>
      </c>
      <c r="G2546" s="9" t="str">
        <f>IF(最小二乘法!G2546&lt;参数!$B$5,最小二乘法!G2546,"")</f>
        <v/>
      </c>
      <c r="H2546" s="9">
        <f>IF(最小二乘法!H2546&lt;参数!$B$5,最小二乘法!H2546,"")</f>
        <v>-0.13989942323767313</v>
      </c>
      <c r="I2546" s="9">
        <f t="shared" si="79"/>
        <v>-0.13989942323767313</v>
      </c>
    </row>
    <row r="2547" spans="1:9" x14ac:dyDescent="0.15">
      <c r="A2547" s="6">
        <v>42184</v>
      </c>
      <c r="B2547" s="9">
        <f t="shared" si="78"/>
        <v>-0.17240404361801967</v>
      </c>
      <c r="C2547" s="9" t="str">
        <f>IF(最小二乘法!C2547&lt;参数!$B$5,最小二乘法!C2547,"")</f>
        <v/>
      </c>
      <c r="D2547" s="9" t="str">
        <f>IF(最小二乘法!D2547&lt;参数!$B$5,最小二乘法!D2547,"")</f>
        <v/>
      </c>
      <c r="E2547" s="9" t="str">
        <f>IF(最小二乘法!E2547&lt;参数!$B$5,最小二乘法!E2547,"")</f>
        <v/>
      </c>
      <c r="F2547" s="9" t="str">
        <f>IF(最小二乘法!F2547&lt;参数!$B$5,最小二乘法!F2547,"")</f>
        <v/>
      </c>
      <c r="G2547" s="9" t="str">
        <f>IF(最小二乘法!G2547&lt;参数!$B$5,最小二乘法!G2547,"")</f>
        <v/>
      </c>
      <c r="H2547" s="9">
        <f>IF(最小二乘法!H2547&lt;参数!$B$5,最小二乘法!H2547,"")</f>
        <v>-0.17240404361801967</v>
      </c>
      <c r="I2547" s="9">
        <f t="shared" si="79"/>
        <v>-0.17240404361801967</v>
      </c>
    </row>
    <row r="2548" spans="1:9" x14ac:dyDescent="0.15">
      <c r="A2548" s="6">
        <v>42185</v>
      </c>
      <c r="B2548" s="9">
        <f t="shared" si="78"/>
        <v>-0.17284588699915862</v>
      </c>
      <c r="C2548" s="9" t="str">
        <f>IF(最小二乘法!C2548&lt;参数!$B$5,最小二乘法!C2548,"")</f>
        <v/>
      </c>
      <c r="D2548" s="9" t="str">
        <f>IF(最小二乘法!D2548&lt;参数!$B$5,最小二乘法!D2548,"")</f>
        <v/>
      </c>
      <c r="E2548" s="9" t="str">
        <f>IF(最小二乘法!E2548&lt;参数!$B$5,最小二乘法!E2548,"")</f>
        <v/>
      </c>
      <c r="F2548" s="9" t="str">
        <f>IF(最小二乘法!F2548&lt;参数!$B$5,最小二乘法!F2548,"")</f>
        <v/>
      </c>
      <c r="G2548" s="9" t="str">
        <f>IF(最小二乘法!G2548&lt;参数!$B$5,最小二乘法!G2548,"")</f>
        <v/>
      </c>
      <c r="H2548" s="9">
        <f>IF(最小二乘法!H2548&lt;参数!$B$5,最小二乘法!H2548,"")</f>
        <v>-0.17284588699915862</v>
      </c>
      <c r="I2548" s="9">
        <f t="shared" si="79"/>
        <v>-0.17284588699915862</v>
      </c>
    </row>
    <row r="2549" spans="1:9" x14ac:dyDescent="0.15">
      <c r="A2549" s="6">
        <v>42186</v>
      </c>
      <c r="B2549" s="9">
        <f t="shared" si="78"/>
        <v>-0.16322412171692094</v>
      </c>
      <c r="C2549" s="9" t="str">
        <f>IF(最小二乘法!C2549&lt;参数!$B$5,最小二乘法!C2549,"")</f>
        <v/>
      </c>
      <c r="D2549" s="9" t="str">
        <f>IF(最小二乘法!D2549&lt;参数!$B$5,最小二乘法!D2549,"")</f>
        <v/>
      </c>
      <c r="E2549" s="9" t="str">
        <f>IF(最小二乘法!E2549&lt;参数!$B$5,最小二乘法!E2549,"")</f>
        <v/>
      </c>
      <c r="F2549" s="9" t="str">
        <f>IF(最小二乘法!F2549&lt;参数!$B$5,最小二乘法!F2549,"")</f>
        <v/>
      </c>
      <c r="G2549" s="9" t="str">
        <f>IF(最小二乘法!G2549&lt;参数!$B$5,最小二乘法!G2549,"")</f>
        <v/>
      </c>
      <c r="H2549" s="9">
        <f>IF(最小二乘法!H2549&lt;参数!$B$5,最小二乘法!H2549,"")</f>
        <v>-0.16322412171692094</v>
      </c>
      <c r="I2549" s="9">
        <f t="shared" si="79"/>
        <v>-0.16322412171692094</v>
      </c>
    </row>
    <row r="2550" spans="1:9" x14ac:dyDescent="0.15">
      <c r="A2550" s="6">
        <v>42187</v>
      </c>
      <c r="B2550" s="9">
        <f t="shared" si="78"/>
        <v>-0.15131257359201358</v>
      </c>
      <c r="C2550" s="9" t="str">
        <f>IF(最小二乘法!C2550&lt;参数!$B$5,最小二乘法!C2550,"")</f>
        <v/>
      </c>
      <c r="D2550" s="9" t="str">
        <f>IF(最小二乘法!D2550&lt;参数!$B$5,最小二乘法!D2550,"")</f>
        <v/>
      </c>
      <c r="E2550" s="9" t="str">
        <f>IF(最小二乘法!E2550&lt;参数!$B$5,最小二乘法!E2550,"")</f>
        <v/>
      </c>
      <c r="F2550" s="9" t="str">
        <f>IF(最小二乘法!F2550&lt;参数!$B$5,最小二乘法!F2550,"")</f>
        <v/>
      </c>
      <c r="G2550" s="9" t="str">
        <f>IF(最小二乘法!G2550&lt;参数!$B$5,最小二乘法!G2550,"")</f>
        <v/>
      </c>
      <c r="H2550" s="9">
        <f>IF(最小二乘法!H2550&lt;参数!$B$5,最小二乘法!H2550,"")</f>
        <v>-0.15131257359201358</v>
      </c>
      <c r="I2550" s="9">
        <f t="shared" si="79"/>
        <v>-0.15131257359201358</v>
      </c>
    </row>
    <row r="2551" spans="1:9" x14ac:dyDescent="0.15">
      <c r="A2551" s="6">
        <v>42188</v>
      </c>
      <c r="B2551" s="9">
        <f t="shared" si="78"/>
        <v>-0.13832527549031806</v>
      </c>
      <c r="C2551" s="9" t="str">
        <f>IF(最小二乘法!C2551&lt;参数!$B$5,最小二乘法!C2551,"")</f>
        <v/>
      </c>
      <c r="D2551" s="9" t="str">
        <f>IF(最小二乘法!D2551&lt;参数!$B$5,最小二乘法!D2551,"")</f>
        <v/>
      </c>
      <c r="E2551" s="9" t="str">
        <f>IF(最小二乘法!E2551&lt;参数!$B$5,最小二乘法!E2551,"")</f>
        <v/>
      </c>
      <c r="F2551" s="9" t="str">
        <f>IF(最小二乘法!F2551&lt;参数!$B$5,最小二乘法!F2551,"")</f>
        <v/>
      </c>
      <c r="G2551" s="9" t="str">
        <f>IF(最小二乘法!G2551&lt;参数!$B$5,最小二乘法!G2551,"")</f>
        <v/>
      </c>
      <c r="H2551" s="9">
        <f>IF(最小二乘法!H2551&lt;参数!$B$5,最小二乘法!H2551,"")</f>
        <v>-0.13832527549031806</v>
      </c>
      <c r="I2551" s="9">
        <f t="shared" si="79"/>
        <v>-0.13832527549031806</v>
      </c>
    </row>
    <row r="2552" spans="1:9" x14ac:dyDescent="0.15">
      <c r="A2552" s="6">
        <v>42191</v>
      </c>
      <c r="B2552" s="9">
        <f t="shared" si="78"/>
        <v>-0.13299141615275248</v>
      </c>
      <c r="C2552" s="9" t="str">
        <f>IF(最小二乘法!C2552&lt;参数!$B$5,最小二乘法!C2552,"")</f>
        <v/>
      </c>
      <c r="D2552" s="9" t="str">
        <f>IF(最小二乘法!D2552&lt;参数!$B$5,最小二乘法!D2552,"")</f>
        <v/>
      </c>
      <c r="E2552" s="9" t="str">
        <f>IF(最小二乘法!E2552&lt;参数!$B$5,最小二乘法!E2552,"")</f>
        <v/>
      </c>
      <c r="F2552" s="9" t="str">
        <f>IF(最小二乘法!F2552&lt;参数!$B$5,最小二乘法!F2552,"")</f>
        <v/>
      </c>
      <c r="G2552" s="9" t="str">
        <f>IF(最小二乘法!G2552&lt;参数!$B$5,最小二乘法!G2552,"")</f>
        <v/>
      </c>
      <c r="H2552" s="9">
        <f>IF(最小二乘法!H2552&lt;参数!$B$5,最小二乘法!H2552,"")</f>
        <v>-0.13299141615275248</v>
      </c>
      <c r="I2552" s="9">
        <f t="shared" si="79"/>
        <v>-0.13299141615275248</v>
      </c>
    </row>
    <row r="2553" spans="1:9" x14ac:dyDescent="0.15">
      <c r="A2553" s="6">
        <v>42192</v>
      </c>
      <c r="B2553" s="9">
        <f t="shared" si="78"/>
        <v>-0.14089610738646247</v>
      </c>
      <c r="C2553" s="9">
        <f>IF(最小二乘法!C2553&lt;参数!$B$5,最小二乘法!C2553,"")</f>
        <v>-0.13781471776174892</v>
      </c>
      <c r="D2553" s="9" t="str">
        <f>IF(最小二乘法!D2553&lt;参数!$B$5,最小二乘法!D2553,"")</f>
        <v/>
      </c>
      <c r="E2553" s="9" t="str">
        <f>IF(最小二乘法!E2553&lt;参数!$B$5,最小二乘法!E2553,"")</f>
        <v/>
      </c>
      <c r="F2553" s="9" t="str">
        <f>IF(最小二乘法!F2553&lt;参数!$B$5,最小二乘法!F2553,"")</f>
        <v/>
      </c>
      <c r="G2553" s="9" t="str">
        <f>IF(最小二乘法!G2553&lt;参数!$B$5,最小二乘法!G2553,"")</f>
        <v/>
      </c>
      <c r="H2553" s="9">
        <f>IF(最小二乘法!H2553&lt;参数!$B$5,最小二乘法!H2553,"")</f>
        <v>-0.14397749701117604</v>
      </c>
      <c r="I2553" s="9">
        <f t="shared" si="79"/>
        <v>-0.14397749701117604</v>
      </c>
    </row>
    <row r="2554" spans="1:9" x14ac:dyDescent="0.15">
      <c r="A2554" s="6">
        <v>42193</v>
      </c>
      <c r="B2554" s="9">
        <f t="shared" si="78"/>
        <v>-0.16853667713638856</v>
      </c>
      <c r="C2554" s="9" t="str">
        <f>IF(最小二乘法!C2554&lt;参数!$B$5,最小二乘法!C2554,"")</f>
        <v/>
      </c>
      <c r="D2554" s="9" t="str">
        <f>IF(最小二乘法!D2554&lt;参数!$B$5,最小二乘法!D2554,"")</f>
        <v/>
      </c>
      <c r="E2554" s="9" t="str">
        <f>IF(最小二乘法!E2554&lt;参数!$B$5,最小二乘法!E2554,"")</f>
        <v/>
      </c>
      <c r="F2554" s="9" t="str">
        <f>IF(最小二乘法!F2554&lt;参数!$B$5,最小二乘法!F2554,"")</f>
        <v/>
      </c>
      <c r="G2554" s="9" t="str">
        <f>IF(最小二乘法!G2554&lt;参数!$B$5,最小二乘法!G2554,"")</f>
        <v/>
      </c>
      <c r="H2554" s="9">
        <f>IF(最小二乘法!H2554&lt;参数!$B$5,最小二乘法!H2554,"")</f>
        <v>-0.16853667713638856</v>
      </c>
      <c r="I2554" s="9">
        <f t="shared" si="79"/>
        <v>-0.16853667713638856</v>
      </c>
    </row>
    <row r="2555" spans="1:9" x14ac:dyDescent="0.15">
      <c r="A2555" s="6">
        <v>42194</v>
      </c>
      <c r="B2555" s="9">
        <f t="shared" si="78"/>
        <v>-0.14903087291242448</v>
      </c>
      <c r="C2555" s="9" t="str">
        <f>IF(最小二乘法!C2555&lt;参数!$B$5,最小二乘法!C2555,"")</f>
        <v/>
      </c>
      <c r="D2555" s="9" t="str">
        <f>IF(最小二乘法!D2555&lt;参数!$B$5,最小二乘法!D2555,"")</f>
        <v/>
      </c>
      <c r="E2555" s="9" t="str">
        <f>IF(最小二乘法!E2555&lt;参数!$B$5,最小二乘法!E2555,"")</f>
        <v/>
      </c>
      <c r="F2555" s="9" t="str">
        <f>IF(最小二乘法!F2555&lt;参数!$B$5,最小二乘法!F2555,"")</f>
        <v/>
      </c>
      <c r="G2555" s="9" t="str">
        <f>IF(最小二乘法!G2555&lt;参数!$B$5,最小二乘法!G2555,"")</f>
        <v/>
      </c>
      <c r="H2555" s="9">
        <f>IF(最小二乘法!H2555&lt;参数!$B$5,最小二乘法!H2555,"")</f>
        <v>-0.14903087291242448</v>
      </c>
      <c r="I2555" s="9">
        <f t="shared" si="79"/>
        <v>-0.14903087291242448</v>
      </c>
    </row>
    <row r="2556" spans="1:9" x14ac:dyDescent="0.15">
      <c r="A2556" s="6">
        <v>42195</v>
      </c>
      <c r="B2556" s="9">
        <f t="shared" si="78"/>
        <v>-0.14487136032131812</v>
      </c>
      <c r="C2556" s="9" t="str">
        <f>IF(最小二乘法!C2556&lt;参数!$B$5,最小二乘法!C2556,"")</f>
        <v/>
      </c>
      <c r="D2556" s="9" t="str">
        <f>IF(最小二乘法!D2556&lt;参数!$B$5,最小二乘法!D2556,"")</f>
        <v/>
      </c>
      <c r="E2556" s="9" t="str">
        <f>IF(最小二乘法!E2556&lt;参数!$B$5,最小二乘法!E2556,"")</f>
        <v/>
      </c>
      <c r="F2556" s="9" t="str">
        <f>IF(最小二乘法!F2556&lt;参数!$B$5,最小二乘法!F2556,"")</f>
        <v/>
      </c>
      <c r="G2556" s="9" t="str">
        <f>IF(最小二乘法!G2556&lt;参数!$B$5,最小二乘法!G2556,"")</f>
        <v/>
      </c>
      <c r="H2556" s="9">
        <f>IF(最小二乘法!H2556&lt;参数!$B$5,最小二乘法!H2556,"")</f>
        <v>-0.14487136032131812</v>
      </c>
      <c r="I2556" s="9">
        <f t="shared" si="79"/>
        <v>-0.14487136032131812</v>
      </c>
    </row>
    <row r="2557" spans="1:9" x14ac:dyDescent="0.15">
      <c r="A2557" s="6">
        <v>42198</v>
      </c>
      <c r="B2557" s="9">
        <f t="shared" si="78"/>
        <v>-0.13823321590117213</v>
      </c>
      <c r="C2557" s="9" t="str">
        <f>IF(最小二乘法!C2557&lt;参数!$B$5,最小二乘法!C2557,"")</f>
        <v/>
      </c>
      <c r="D2557" s="9" t="str">
        <f>IF(最小二乘法!D2557&lt;参数!$B$5,最小二乘法!D2557,"")</f>
        <v/>
      </c>
      <c r="E2557" s="9" t="str">
        <f>IF(最小二乘法!E2557&lt;参数!$B$5,最小二乘法!E2557,"")</f>
        <v/>
      </c>
      <c r="F2557" s="9" t="str">
        <f>IF(最小二乘法!F2557&lt;参数!$B$5,最小二乘法!F2557,"")</f>
        <v/>
      </c>
      <c r="G2557" s="9" t="str">
        <f>IF(最小二乘法!G2557&lt;参数!$B$5,最小二乘法!G2557,"")</f>
        <v/>
      </c>
      <c r="H2557" s="9">
        <f>IF(最小二乘法!H2557&lt;参数!$B$5,最小二乘法!H2557,"")</f>
        <v>-0.13823321590117213</v>
      </c>
      <c r="I2557" s="9">
        <f t="shared" si="79"/>
        <v>-0.13823321590117213</v>
      </c>
    </row>
    <row r="2558" spans="1:9" x14ac:dyDescent="0.15">
      <c r="A2558" s="6">
        <v>42199</v>
      </c>
      <c r="B2558" s="9">
        <f t="shared" si="78"/>
        <v>-0.13834840930872896</v>
      </c>
      <c r="C2558" s="9" t="str">
        <f>IF(最小二乘法!C2558&lt;参数!$B$5,最小二乘法!C2558,"")</f>
        <v/>
      </c>
      <c r="D2558" s="9" t="str">
        <f>IF(最小二乘法!D2558&lt;参数!$B$5,最小二乘法!D2558,"")</f>
        <v/>
      </c>
      <c r="E2558" s="9" t="str">
        <f>IF(最小二乘法!E2558&lt;参数!$B$5,最小二乘法!E2558,"")</f>
        <v/>
      </c>
      <c r="F2558" s="9" t="str">
        <f>IF(最小二乘法!F2558&lt;参数!$B$5,最小二乘法!F2558,"")</f>
        <v/>
      </c>
      <c r="G2558" s="9" t="str">
        <f>IF(最小二乘法!G2558&lt;参数!$B$5,最小二乘法!G2558,"")</f>
        <v/>
      </c>
      <c r="H2558" s="9">
        <f>IF(最小二乘法!H2558&lt;参数!$B$5,最小二乘法!H2558,"")</f>
        <v>-0.13834840930872896</v>
      </c>
      <c r="I2558" s="9">
        <f t="shared" si="79"/>
        <v>-0.13834840930872896</v>
      </c>
    </row>
    <row r="2559" spans="1:9" x14ac:dyDescent="0.15">
      <c r="A2559" s="6">
        <v>42200</v>
      </c>
      <c r="B2559" s="9">
        <f t="shared" si="78"/>
        <v>0</v>
      </c>
      <c r="C2559" s="9" t="str">
        <f>IF(最小二乘法!C2559&lt;参数!$B$5,最小二乘法!C2559,"")</f>
        <v/>
      </c>
      <c r="D2559" s="9" t="str">
        <f>IF(最小二乘法!D2559&lt;参数!$B$5,最小二乘法!D2559,"")</f>
        <v/>
      </c>
      <c r="E2559" s="9" t="str">
        <f>IF(最小二乘法!E2559&lt;参数!$B$5,最小二乘法!E2559,"")</f>
        <v/>
      </c>
      <c r="F2559" s="9" t="str">
        <f>IF(最小二乘法!F2559&lt;参数!$B$5,最小二乘法!F2559,"")</f>
        <v/>
      </c>
      <c r="G2559" s="9" t="str">
        <f>IF(最小二乘法!G2559&lt;参数!$B$5,最小二乘法!G2559,"")</f>
        <v/>
      </c>
      <c r="H2559" s="9" t="str">
        <f>IF(最小二乘法!H2559&lt;参数!$B$5,最小二乘法!H2559,"")</f>
        <v/>
      </c>
      <c r="I2559" s="9">
        <f t="shared" si="79"/>
        <v>0</v>
      </c>
    </row>
    <row r="2560" spans="1:9" x14ac:dyDescent="0.15">
      <c r="A2560" s="6">
        <v>42201</v>
      </c>
      <c r="B2560" s="9">
        <f t="shared" si="78"/>
        <v>0</v>
      </c>
      <c r="C2560" s="9" t="str">
        <f>IF(最小二乘法!C2560&lt;参数!$B$5,最小二乘法!C2560,"")</f>
        <v/>
      </c>
      <c r="D2560" s="9" t="str">
        <f>IF(最小二乘法!D2560&lt;参数!$B$5,最小二乘法!D2560,"")</f>
        <v/>
      </c>
      <c r="E2560" s="9" t="str">
        <f>IF(最小二乘法!E2560&lt;参数!$B$5,最小二乘法!E2560,"")</f>
        <v/>
      </c>
      <c r="F2560" s="9" t="str">
        <f>IF(最小二乘法!F2560&lt;参数!$B$5,最小二乘法!F2560,"")</f>
        <v/>
      </c>
      <c r="G2560" s="9" t="str">
        <f>IF(最小二乘法!G2560&lt;参数!$B$5,最小二乘法!G2560,"")</f>
        <v/>
      </c>
      <c r="H2560" s="9" t="str">
        <f>IF(最小二乘法!H2560&lt;参数!$B$5,最小二乘法!H2560,"")</f>
        <v/>
      </c>
      <c r="I2560" s="9">
        <f t="shared" si="79"/>
        <v>0</v>
      </c>
    </row>
    <row r="2561" spans="1:9" x14ac:dyDescent="0.15">
      <c r="A2561" s="6">
        <v>42202</v>
      </c>
      <c r="B2561" s="9">
        <f t="shared" si="78"/>
        <v>0</v>
      </c>
      <c r="C2561" s="9" t="str">
        <f>IF(最小二乘法!C2561&lt;参数!$B$5,最小二乘法!C2561,"")</f>
        <v/>
      </c>
      <c r="D2561" s="9" t="str">
        <f>IF(最小二乘法!D2561&lt;参数!$B$5,最小二乘法!D2561,"")</f>
        <v/>
      </c>
      <c r="E2561" s="9" t="str">
        <f>IF(最小二乘法!E2561&lt;参数!$B$5,最小二乘法!E2561,"")</f>
        <v/>
      </c>
      <c r="F2561" s="9" t="str">
        <f>IF(最小二乘法!F2561&lt;参数!$B$5,最小二乘法!F2561,"")</f>
        <v/>
      </c>
      <c r="G2561" s="9" t="str">
        <f>IF(最小二乘法!G2561&lt;参数!$B$5,最小二乘法!G2561,"")</f>
        <v/>
      </c>
      <c r="H2561" s="9" t="str">
        <f>IF(最小二乘法!H2561&lt;参数!$B$5,最小二乘法!H2561,"")</f>
        <v/>
      </c>
      <c r="I2561" s="9">
        <f t="shared" si="79"/>
        <v>0</v>
      </c>
    </row>
    <row r="2562" spans="1:9" x14ac:dyDescent="0.15">
      <c r="A2562" s="6">
        <v>42205</v>
      </c>
      <c r="B2562" s="9">
        <f t="shared" si="78"/>
        <v>0</v>
      </c>
      <c r="C2562" s="9" t="str">
        <f>IF(最小二乘法!C2562&lt;参数!$B$5,最小二乘法!C2562,"")</f>
        <v/>
      </c>
      <c r="D2562" s="9" t="str">
        <f>IF(最小二乘法!D2562&lt;参数!$B$5,最小二乘法!D2562,"")</f>
        <v/>
      </c>
      <c r="E2562" s="9" t="str">
        <f>IF(最小二乘法!E2562&lt;参数!$B$5,最小二乘法!E2562,"")</f>
        <v/>
      </c>
      <c r="F2562" s="9" t="str">
        <f>IF(最小二乘法!F2562&lt;参数!$B$5,最小二乘法!F2562,"")</f>
        <v/>
      </c>
      <c r="G2562" s="9" t="str">
        <f>IF(最小二乘法!G2562&lt;参数!$B$5,最小二乘法!G2562,"")</f>
        <v/>
      </c>
      <c r="H2562" s="9" t="str">
        <f>IF(最小二乘法!H2562&lt;参数!$B$5,最小二乘法!H2562,"")</f>
        <v/>
      </c>
      <c r="I2562" s="9">
        <f t="shared" si="79"/>
        <v>0</v>
      </c>
    </row>
    <row r="2563" spans="1:9" x14ac:dyDescent="0.15">
      <c r="A2563" s="6">
        <v>42206</v>
      </c>
      <c r="B2563" s="9">
        <f t="shared" ref="B2563:B2626" si="80">IFERROR(AVERAGE(C2563:H2563),0)</f>
        <v>0</v>
      </c>
      <c r="C2563" s="9" t="str">
        <f>IF(最小二乘法!C2563&lt;参数!$B$5,最小二乘法!C2563,"")</f>
        <v/>
      </c>
      <c r="D2563" s="9" t="str">
        <f>IF(最小二乘法!D2563&lt;参数!$B$5,最小二乘法!D2563,"")</f>
        <v/>
      </c>
      <c r="E2563" s="9" t="str">
        <f>IF(最小二乘法!E2563&lt;参数!$B$5,最小二乘法!E2563,"")</f>
        <v/>
      </c>
      <c r="F2563" s="9" t="str">
        <f>IF(最小二乘法!F2563&lt;参数!$B$5,最小二乘法!F2563,"")</f>
        <v/>
      </c>
      <c r="G2563" s="9" t="str">
        <f>IF(最小二乘法!G2563&lt;参数!$B$5,最小二乘法!G2563,"")</f>
        <v/>
      </c>
      <c r="H2563" s="9" t="str">
        <f>IF(最小二乘法!H2563&lt;参数!$B$5,最小二乘法!H2563,"")</f>
        <v/>
      </c>
      <c r="I2563" s="9">
        <f t="shared" ref="I2563:I2626" si="81">MIN(C2563:H2563)</f>
        <v>0</v>
      </c>
    </row>
    <row r="2564" spans="1:9" x14ac:dyDescent="0.15">
      <c r="A2564" s="6">
        <v>42207</v>
      </c>
      <c r="B2564" s="9">
        <f t="shared" si="80"/>
        <v>0</v>
      </c>
      <c r="C2564" s="9" t="str">
        <f>IF(最小二乘法!C2564&lt;参数!$B$5,最小二乘法!C2564,"")</f>
        <v/>
      </c>
      <c r="D2564" s="9" t="str">
        <f>IF(最小二乘法!D2564&lt;参数!$B$5,最小二乘法!D2564,"")</f>
        <v/>
      </c>
      <c r="E2564" s="9" t="str">
        <f>IF(最小二乘法!E2564&lt;参数!$B$5,最小二乘法!E2564,"")</f>
        <v/>
      </c>
      <c r="F2564" s="9" t="str">
        <f>IF(最小二乘法!F2564&lt;参数!$B$5,最小二乘法!F2564,"")</f>
        <v/>
      </c>
      <c r="G2564" s="9" t="str">
        <f>IF(最小二乘法!G2564&lt;参数!$B$5,最小二乘法!G2564,"")</f>
        <v/>
      </c>
      <c r="H2564" s="9" t="str">
        <f>IF(最小二乘法!H2564&lt;参数!$B$5,最小二乘法!H2564,"")</f>
        <v/>
      </c>
      <c r="I2564" s="9">
        <f t="shared" si="81"/>
        <v>0</v>
      </c>
    </row>
    <row r="2565" spans="1:9" x14ac:dyDescent="0.15">
      <c r="A2565" s="6">
        <v>42208</v>
      </c>
      <c r="B2565" s="9">
        <f t="shared" si="80"/>
        <v>0</v>
      </c>
      <c r="C2565" s="9" t="str">
        <f>IF(最小二乘法!C2565&lt;参数!$B$5,最小二乘法!C2565,"")</f>
        <v/>
      </c>
      <c r="D2565" s="9" t="str">
        <f>IF(最小二乘法!D2565&lt;参数!$B$5,最小二乘法!D2565,"")</f>
        <v/>
      </c>
      <c r="E2565" s="9" t="str">
        <f>IF(最小二乘法!E2565&lt;参数!$B$5,最小二乘法!E2565,"")</f>
        <v/>
      </c>
      <c r="F2565" s="9" t="str">
        <f>IF(最小二乘法!F2565&lt;参数!$B$5,最小二乘法!F2565,"")</f>
        <v/>
      </c>
      <c r="G2565" s="9" t="str">
        <f>IF(最小二乘法!G2565&lt;参数!$B$5,最小二乘法!G2565,"")</f>
        <v/>
      </c>
      <c r="H2565" s="9" t="str">
        <f>IF(最小二乘法!H2565&lt;参数!$B$5,最小二乘法!H2565,"")</f>
        <v/>
      </c>
      <c r="I2565" s="9">
        <f t="shared" si="81"/>
        <v>0</v>
      </c>
    </row>
    <row r="2566" spans="1:9" x14ac:dyDescent="0.15">
      <c r="A2566" s="6">
        <v>42209</v>
      </c>
      <c r="B2566" s="9">
        <f t="shared" si="80"/>
        <v>0</v>
      </c>
      <c r="C2566" s="9" t="str">
        <f>IF(最小二乘法!C2566&lt;参数!$B$5,最小二乘法!C2566,"")</f>
        <v/>
      </c>
      <c r="D2566" s="9" t="str">
        <f>IF(最小二乘法!D2566&lt;参数!$B$5,最小二乘法!D2566,"")</f>
        <v/>
      </c>
      <c r="E2566" s="9" t="str">
        <f>IF(最小二乘法!E2566&lt;参数!$B$5,最小二乘法!E2566,"")</f>
        <v/>
      </c>
      <c r="F2566" s="9" t="str">
        <f>IF(最小二乘法!F2566&lt;参数!$B$5,最小二乘法!F2566,"")</f>
        <v/>
      </c>
      <c r="G2566" s="9" t="str">
        <f>IF(最小二乘法!G2566&lt;参数!$B$5,最小二乘法!G2566,"")</f>
        <v/>
      </c>
      <c r="H2566" s="9" t="str">
        <f>IF(最小二乘法!H2566&lt;参数!$B$5,最小二乘法!H2566,"")</f>
        <v/>
      </c>
      <c r="I2566" s="9">
        <f t="shared" si="81"/>
        <v>0</v>
      </c>
    </row>
    <row r="2567" spans="1:9" x14ac:dyDescent="0.15">
      <c r="A2567" s="6">
        <v>42212</v>
      </c>
      <c r="B2567" s="9">
        <f t="shared" si="80"/>
        <v>0</v>
      </c>
      <c r="C2567" s="9" t="str">
        <f>IF(最小二乘法!C2567&lt;参数!$B$5,最小二乘法!C2567,"")</f>
        <v/>
      </c>
      <c r="D2567" s="9" t="str">
        <f>IF(最小二乘法!D2567&lt;参数!$B$5,最小二乘法!D2567,"")</f>
        <v/>
      </c>
      <c r="E2567" s="9" t="str">
        <f>IF(最小二乘法!E2567&lt;参数!$B$5,最小二乘法!E2567,"")</f>
        <v/>
      </c>
      <c r="F2567" s="9" t="str">
        <f>IF(最小二乘法!F2567&lt;参数!$B$5,最小二乘法!F2567,"")</f>
        <v/>
      </c>
      <c r="G2567" s="9" t="str">
        <f>IF(最小二乘法!G2567&lt;参数!$B$5,最小二乘法!G2567,"")</f>
        <v/>
      </c>
      <c r="H2567" s="9" t="str">
        <f>IF(最小二乘法!H2567&lt;参数!$B$5,最小二乘法!H2567,"")</f>
        <v/>
      </c>
      <c r="I2567" s="9">
        <f t="shared" si="81"/>
        <v>0</v>
      </c>
    </row>
    <row r="2568" spans="1:9" x14ac:dyDescent="0.15">
      <c r="A2568" s="6">
        <v>42213</v>
      </c>
      <c r="B2568" s="9">
        <f t="shared" si="80"/>
        <v>0</v>
      </c>
      <c r="C2568" s="9" t="str">
        <f>IF(最小二乘法!C2568&lt;参数!$B$5,最小二乘法!C2568,"")</f>
        <v/>
      </c>
      <c r="D2568" s="9" t="str">
        <f>IF(最小二乘法!D2568&lt;参数!$B$5,最小二乘法!D2568,"")</f>
        <v/>
      </c>
      <c r="E2568" s="9" t="str">
        <f>IF(最小二乘法!E2568&lt;参数!$B$5,最小二乘法!E2568,"")</f>
        <v/>
      </c>
      <c r="F2568" s="9" t="str">
        <f>IF(最小二乘法!F2568&lt;参数!$B$5,最小二乘法!F2568,"")</f>
        <v/>
      </c>
      <c r="G2568" s="9" t="str">
        <f>IF(最小二乘法!G2568&lt;参数!$B$5,最小二乘法!G2568,"")</f>
        <v/>
      </c>
      <c r="H2568" s="9" t="str">
        <f>IF(最小二乘法!H2568&lt;参数!$B$5,最小二乘法!H2568,"")</f>
        <v/>
      </c>
      <c r="I2568" s="9">
        <f t="shared" si="81"/>
        <v>0</v>
      </c>
    </row>
    <row r="2569" spans="1:9" x14ac:dyDescent="0.15">
      <c r="A2569" s="6">
        <v>42214</v>
      </c>
      <c r="B2569" s="9">
        <f t="shared" si="80"/>
        <v>0</v>
      </c>
      <c r="C2569" s="9" t="str">
        <f>IF(最小二乘法!C2569&lt;参数!$B$5,最小二乘法!C2569,"")</f>
        <v/>
      </c>
      <c r="D2569" s="9" t="str">
        <f>IF(最小二乘法!D2569&lt;参数!$B$5,最小二乘法!D2569,"")</f>
        <v/>
      </c>
      <c r="E2569" s="9" t="str">
        <f>IF(最小二乘法!E2569&lt;参数!$B$5,最小二乘法!E2569,"")</f>
        <v/>
      </c>
      <c r="F2569" s="9" t="str">
        <f>IF(最小二乘法!F2569&lt;参数!$B$5,最小二乘法!F2569,"")</f>
        <v/>
      </c>
      <c r="G2569" s="9" t="str">
        <f>IF(最小二乘法!G2569&lt;参数!$B$5,最小二乘法!G2569,"")</f>
        <v/>
      </c>
      <c r="H2569" s="9" t="str">
        <f>IF(最小二乘法!H2569&lt;参数!$B$5,最小二乘法!H2569,"")</f>
        <v/>
      </c>
      <c r="I2569" s="9">
        <f t="shared" si="81"/>
        <v>0</v>
      </c>
    </row>
    <row r="2570" spans="1:9" x14ac:dyDescent="0.15">
      <c r="A2570" s="6">
        <v>42215</v>
      </c>
      <c r="B2570" s="9">
        <f t="shared" si="80"/>
        <v>-0.13766458571516282</v>
      </c>
      <c r="C2570" s="9">
        <f>IF(最小二乘法!C2570&lt;参数!$B$5,最小二乘法!C2570,"")</f>
        <v>-0.13766458571516282</v>
      </c>
      <c r="D2570" s="9" t="str">
        <f>IF(最小二乘法!D2570&lt;参数!$B$5,最小二乘法!D2570,"")</f>
        <v/>
      </c>
      <c r="E2570" s="9" t="str">
        <f>IF(最小二乘法!E2570&lt;参数!$B$5,最小二乘法!E2570,"")</f>
        <v/>
      </c>
      <c r="F2570" s="9" t="str">
        <f>IF(最小二乘法!F2570&lt;参数!$B$5,最小二乘法!F2570,"")</f>
        <v/>
      </c>
      <c r="G2570" s="9" t="str">
        <f>IF(最小二乘法!G2570&lt;参数!$B$5,最小二乘法!G2570,"")</f>
        <v/>
      </c>
      <c r="H2570" s="9" t="str">
        <f>IF(最小二乘法!H2570&lt;参数!$B$5,最小二乘法!H2570,"")</f>
        <v/>
      </c>
      <c r="I2570" s="9">
        <f t="shared" si="81"/>
        <v>-0.13766458571516282</v>
      </c>
    </row>
    <row r="2571" spans="1:9" x14ac:dyDescent="0.15">
      <c r="A2571" s="6">
        <v>42216</v>
      </c>
      <c r="B2571" s="9">
        <f t="shared" si="80"/>
        <v>-0.14212817797360747</v>
      </c>
      <c r="C2571" s="9">
        <f>IF(最小二乘法!C2571&lt;参数!$B$5,最小二乘法!C2571,"")</f>
        <v>-0.14212817797360747</v>
      </c>
      <c r="D2571" s="9" t="str">
        <f>IF(最小二乘法!D2571&lt;参数!$B$5,最小二乘法!D2571,"")</f>
        <v/>
      </c>
      <c r="E2571" s="9" t="str">
        <f>IF(最小二乘法!E2571&lt;参数!$B$5,最小二乘法!E2571,"")</f>
        <v/>
      </c>
      <c r="F2571" s="9" t="str">
        <f>IF(最小二乘法!F2571&lt;参数!$B$5,最小二乘法!F2571,"")</f>
        <v/>
      </c>
      <c r="G2571" s="9" t="str">
        <f>IF(最小二乘法!G2571&lt;参数!$B$5,最小二乘法!G2571,"")</f>
        <v/>
      </c>
      <c r="H2571" s="9" t="str">
        <f>IF(最小二乘法!H2571&lt;参数!$B$5,最小二乘法!H2571,"")</f>
        <v/>
      </c>
      <c r="I2571" s="9">
        <f t="shared" si="81"/>
        <v>-0.14212817797360747</v>
      </c>
    </row>
    <row r="2572" spans="1:9" x14ac:dyDescent="0.15">
      <c r="A2572" s="6">
        <v>42219</v>
      </c>
      <c r="B2572" s="9">
        <f t="shared" si="80"/>
        <v>-0.15134657672748567</v>
      </c>
      <c r="C2572" s="9">
        <f>IF(最小二乘法!C2572&lt;参数!$B$5,最小二乘法!C2572,"")</f>
        <v>-0.15134657672748567</v>
      </c>
      <c r="D2572" s="9" t="str">
        <f>IF(最小二乘法!D2572&lt;参数!$B$5,最小二乘法!D2572,"")</f>
        <v/>
      </c>
      <c r="E2572" s="9" t="str">
        <f>IF(最小二乘法!E2572&lt;参数!$B$5,最小二乘法!E2572,"")</f>
        <v/>
      </c>
      <c r="F2572" s="9" t="str">
        <f>IF(最小二乘法!F2572&lt;参数!$B$5,最小二乘法!F2572,"")</f>
        <v/>
      </c>
      <c r="G2572" s="9" t="str">
        <f>IF(最小二乘法!G2572&lt;参数!$B$5,最小二乘法!G2572,"")</f>
        <v/>
      </c>
      <c r="H2572" s="9" t="str">
        <f>IF(最小二乘法!H2572&lt;参数!$B$5,最小二乘法!H2572,"")</f>
        <v/>
      </c>
      <c r="I2572" s="9">
        <f t="shared" si="81"/>
        <v>-0.15134657672748567</v>
      </c>
    </row>
    <row r="2573" spans="1:9" x14ac:dyDescent="0.15">
      <c r="A2573" s="6">
        <v>42220</v>
      </c>
      <c r="B2573" s="9">
        <f t="shared" si="80"/>
        <v>-0.1443847936874684</v>
      </c>
      <c r="C2573" s="9">
        <f>IF(最小二乘法!C2573&lt;参数!$B$5,最小二乘法!C2573,"")</f>
        <v>-0.1443847936874684</v>
      </c>
      <c r="D2573" s="9" t="str">
        <f>IF(最小二乘法!D2573&lt;参数!$B$5,最小二乘法!D2573,"")</f>
        <v/>
      </c>
      <c r="E2573" s="9" t="str">
        <f>IF(最小二乘法!E2573&lt;参数!$B$5,最小二乘法!E2573,"")</f>
        <v/>
      </c>
      <c r="F2573" s="9" t="str">
        <f>IF(最小二乘法!F2573&lt;参数!$B$5,最小二乘法!F2573,"")</f>
        <v/>
      </c>
      <c r="G2573" s="9" t="str">
        <f>IF(最小二乘法!G2573&lt;参数!$B$5,最小二乘法!G2573,"")</f>
        <v/>
      </c>
      <c r="H2573" s="9" t="str">
        <f>IF(最小二乘法!H2573&lt;参数!$B$5,最小二乘法!H2573,"")</f>
        <v/>
      </c>
      <c r="I2573" s="9">
        <f t="shared" si="81"/>
        <v>-0.1443847936874684</v>
      </c>
    </row>
    <row r="2574" spans="1:9" x14ac:dyDescent="0.15">
      <c r="A2574" s="6">
        <v>42221</v>
      </c>
      <c r="B2574" s="9">
        <f t="shared" si="80"/>
        <v>-0.14427055971870054</v>
      </c>
      <c r="C2574" s="9">
        <f>IF(最小二乘法!C2574&lt;参数!$B$5,最小二乘法!C2574,"")</f>
        <v>-0.14427055971870054</v>
      </c>
      <c r="D2574" s="9" t="str">
        <f>IF(最小二乘法!D2574&lt;参数!$B$5,最小二乘法!D2574,"")</f>
        <v/>
      </c>
      <c r="E2574" s="9" t="str">
        <f>IF(最小二乘法!E2574&lt;参数!$B$5,最小二乘法!E2574,"")</f>
        <v/>
      </c>
      <c r="F2574" s="9" t="str">
        <f>IF(最小二乘法!F2574&lt;参数!$B$5,最小二乘法!F2574,"")</f>
        <v/>
      </c>
      <c r="G2574" s="9" t="str">
        <f>IF(最小二乘法!G2574&lt;参数!$B$5,最小二乘法!G2574,"")</f>
        <v/>
      </c>
      <c r="H2574" s="9" t="str">
        <f>IF(最小二乘法!H2574&lt;参数!$B$5,最小二乘法!H2574,"")</f>
        <v/>
      </c>
      <c r="I2574" s="9">
        <f t="shared" si="81"/>
        <v>-0.14427055971870054</v>
      </c>
    </row>
    <row r="2575" spans="1:9" x14ac:dyDescent="0.15">
      <c r="A2575" s="6">
        <v>42222</v>
      </c>
      <c r="B2575" s="9">
        <f t="shared" si="80"/>
        <v>-0.1435234920623352</v>
      </c>
      <c r="C2575" s="9">
        <f>IF(最小二乘法!C2575&lt;参数!$B$5,最小二乘法!C2575,"")</f>
        <v>-0.1435234920623352</v>
      </c>
      <c r="D2575" s="9" t="str">
        <f>IF(最小二乘法!D2575&lt;参数!$B$5,最小二乘法!D2575,"")</f>
        <v/>
      </c>
      <c r="E2575" s="9" t="str">
        <f>IF(最小二乘法!E2575&lt;参数!$B$5,最小二乘法!E2575,"")</f>
        <v/>
      </c>
      <c r="F2575" s="9" t="str">
        <f>IF(最小二乘法!F2575&lt;参数!$B$5,最小二乘法!F2575,"")</f>
        <v/>
      </c>
      <c r="G2575" s="9" t="str">
        <f>IF(最小二乘法!G2575&lt;参数!$B$5,最小二乘法!G2575,"")</f>
        <v/>
      </c>
      <c r="H2575" s="9" t="str">
        <f>IF(最小二乘法!H2575&lt;参数!$B$5,最小二乘法!H2575,"")</f>
        <v/>
      </c>
      <c r="I2575" s="9">
        <f t="shared" si="81"/>
        <v>-0.1435234920623352</v>
      </c>
    </row>
    <row r="2576" spans="1:9" x14ac:dyDescent="0.15">
      <c r="A2576" s="6">
        <v>42223</v>
      </c>
      <c r="B2576" s="9">
        <f t="shared" si="80"/>
        <v>-0.13983670896158121</v>
      </c>
      <c r="C2576" s="9">
        <f>IF(最小二乘法!C2576&lt;参数!$B$5,最小二乘法!C2576,"")</f>
        <v>-0.13983670896158121</v>
      </c>
      <c r="D2576" s="9" t="str">
        <f>IF(最小二乘法!D2576&lt;参数!$B$5,最小二乘法!D2576,"")</f>
        <v/>
      </c>
      <c r="E2576" s="9" t="str">
        <f>IF(最小二乘法!E2576&lt;参数!$B$5,最小二乘法!E2576,"")</f>
        <v/>
      </c>
      <c r="F2576" s="9" t="str">
        <f>IF(最小二乘法!F2576&lt;参数!$B$5,最小二乘法!F2576,"")</f>
        <v/>
      </c>
      <c r="G2576" s="9" t="str">
        <f>IF(最小二乘法!G2576&lt;参数!$B$5,最小二乘法!G2576,"")</f>
        <v/>
      </c>
      <c r="H2576" s="9" t="str">
        <f>IF(最小二乘法!H2576&lt;参数!$B$5,最小二乘法!H2576,"")</f>
        <v/>
      </c>
      <c r="I2576" s="9">
        <f t="shared" si="81"/>
        <v>-0.13983670896158121</v>
      </c>
    </row>
    <row r="2577" spans="1:9" x14ac:dyDescent="0.15">
      <c r="A2577" s="6">
        <v>42226</v>
      </c>
      <c r="B2577" s="9">
        <f t="shared" si="80"/>
        <v>0</v>
      </c>
      <c r="C2577" s="9" t="str">
        <f>IF(最小二乘法!C2577&lt;参数!$B$5,最小二乘法!C2577,"")</f>
        <v/>
      </c>
      <c r="D2577" s="9" t="str">
        <f>IF(最小二乘法!D2577&lt;参数!$B$5,最小二乘法!D2577,"")</f>
        <v/>
      </c>
      <c r="E2577" s="9" t="str">
        <f>IF(最小二乘法!E2577&lt;参数!$B$5,最小二乘法!E2577,"")</f>
        <v/>
      </c>
      <c r="F2577" s="9" t="str">
        <f>IF(最小二乘法!F2577&lt;参数!$B$5,最小二乘法!F2577,"")</f>
        <v/>
      </c>
      <c r="G2577" s="9" t="str">
        <f>IF(最小二乘法!G2577&lt;参数!$B$5,最小二乘法!G2577,"")</f>
        <v/>
      </c>
      <c r="H2577" s="9" t="str">
        <f>IF(最小二乘法!H2577&lt;参数!$B$5,最小二乘法!H2577,"")</f>
        <v/>
      </c>
      <c r="I2577" s="9">
        <f t="shared" si="81"/>
        <v>0</v>
      </c>
    </row>
    <row r="2578" spans="1:9" x14ac:dyDescent="0.15">
      <c r="A2578" s="6">
        <v>42227</v>
      </c>
      <c r="B2578" s="9">
        <f t="shared" si="80"/>
        <v>0</v>
      </c>
      <c r="C2578" s="9" t="str">
        <f>IF(最小二乘法!C2578&lt;参数!$B$5,最小二乘法!C2578,"")</f>
        <v/>
      </c>
      <c r="D2578" s="9" t="str">
        <f>IF(最小二乘法!D2578&lt;参数!$B$5,最小二乘法!D2578,"")</f>
        <v/>
      </c>
      <c r="E2578" s="9" t="str">
        <f>IF(最小二乘法!E2578&lt;参数!$B$5,最小二乘法!E2578,"")</f>
        <v/>
      </c>
      <c r="F2578" s="9" t="str">
        <f>IF(最小二乘法!F2578&lt;参数!$B$5,最小二乘法!F2578,"")</f>
        <v/>
      </c>
      <c r="G2578" s="9" t="str">
        <f>IF(最小二乘法!G2578&lt;参数!$B$5,最小二乘法!G2578,"")</f>
        <v/>
      </c>
      <c r="H2578" s="9" t="str">
        <f>IF(最小二乘法!H2578&lt;参数!$B$5,最小二乘法!H2578,"")</f>
        <v/>
      </c>
      <c r="I2578" s="9">
        <f t="shared" si="81"/>
        <v>0</v>
      </c>
    </row>
    <row r="2579" spans="1:9" x14ac:dyDescent="0.15">
      <c r="A2579" s="6">
        <v>42228</v>
      </c>
      <c r="B2579" s="9">
        <f t="shared" si="80"/>
        <v>-0.13698947610004708</v>
      </c>
      <c r="C2579" s="9">
        <f>IF(最小二乘法!C2579&lt;参数!$B$5,最小二乘法!C2579,"")</f>
        <v>-0.13698947610004708</v>
      </c>
      <c r="D2579" s="9" t="str">
        <f>IF(最小二乘法!D2579&lt;参数!$B$5,最小二乘法!D2579,"")</f>
        <v/>
      </c>
      <c r="E2579" s="9" t="str">
        <f>IF(最小二乘法!E2579&lt;参数!$B$5,最小二乘法!E2579,"")</f>
        <v/>
      </c>
      <c r="F2579" s="9" t="str">
        <f>IF(最小二乘法!F2579&lt;参数!$B$5,最小二乘法!F2579,"")</f>
        <v/>
      </c>
      <c r="G2579" s="9" t="str">
        <f>IF(最小二乘法!G2579&lt;参数!$B$5,最小二乘法!G2579,"")</f>
        <v/>
      </c>
      <c r="H2579" s="9" t="str">
        <f>IF(最小二乘法!H2579&lt;参数!$B$5,最小二乘法!H2579,"")</f>
        <v/>
      </c>
      <c r="I2579" s="9">
        <f t="shared" si="81"/>
        <v>-0.13698947610004708</v>
      </c>
    </row>
    <row r="2580" spans="1:9" x14ac:dyDescent="0.15">
      <c r="A2580" s="6">
        <v>42229</v>
      </c>
      <c r="B2580" s="9">
        <f t="shared" si="80"/>
        <v>-0.13337204529425475</v>
      </c>
      <c r="C2580" s="9">
        <f>IF(最小二乘法!C2580&lt;参数!$B$5,最小二乘法!C2580,"")</f>
        <v>-0.13337204529425475</v>
      </c>
      <c r="D2580" s="9" t="str">
        <f>IF(最小二乘法!D2580&lt;参数!$B$5,最小二乘法!D2580,"")</f>
        <v/>
      </c>
      <c r="E2580" s="9" t="str">
        <f>IF(最小二乘法!E2580&lt;参数!$B$5,最小二乘法!E2580,"")</f>
        <v/>
      </c>
      <c r="F2580" s="9" t="str">
        <f>IF(最小二乘法!F2580&lt;参数!$B$5,最小二乘法!F2580,"")</f>
        <v/>
      </c>
      <c r="G2580" s="9" t="str">
        <f>IF(最小二乘法!G2580&lt;参数!$B$5,最小二乘法!G2580,"")</f>
        <v/>
      </c>
      <c r="H2580" s="9" t="str">
        <f>IF(最小二乘法!H2580&lt;参数!$B$5,最小二乘法!H2580,"")</f>
        <v/>
      </c>
      <c r="I2580" s="9">
        <f t="shared" si="81"/>
        <v>-0.13337204529425475</v>
      </c>
    </row>
    <row r="2581" spans="1:9" x14ac:dyDescent="0.15">
      <c r="A2581" s="6">
        <v>42230</v>
      </c>
      <c r="B2581" s="9">
        <f t="shared" si="80"/>
        <v>0</v>
      </c>
      <c r="C2581" s="9" t="str">
        <f>IF(最小二乘法!C2581&lt;参数!$B$5,最小二乘法!C2581,"")</f>
        <v/>
      </c>
      <c r="D2581" s="9" t="str">
        <f>IF(最小二乘法!D2581&lt;参数!$B$5,最小二乘法!D2581,"")</f>
        <v/>
      </c>
      <c r="E2581" s="9" t="str">
        <f>IF(最小二乘法!E2581&lt;参数!$B$5,最小二乘法!E2581,"")</f>
        <v/>
      </c>
      <c r="F2581" s="9" t="str">
        <f>IF(最小二乘法!F2581&lt;参数!$B$5,最小二乘法!F2581,"")</f>
        <v/>
      </c>
      <c r="G2581" s="9" t="str">
        <f>IF(最小二乘法!G2581&lt;参数!$B$5,最小二乘法!G2581,"")</f>
        <v/>
      </c>
      <c r="H2581" s="9" t="str">
        <f>IF(最小二乘法!H2581&lt;参数!$B$5,最小二乘法!H2581,"")</f>
        <v/>
      </c>
      <c r="I2581" s="9">
        <f t="shared" si="81"/>
        <v>0</v>
      </c>
    </row>
    <row r="2582" spans="1:9" x14ac:dyDescent="0.15">
      <c r="A2582" s="6">
        <v>42233</v>
      </c>
      <c r="B2582" s="9">
        <f t="shared" si="80"/>
        <v>0</v>
      </c>
      <c r="C2582" s="9" t="str">
        <f>IF(最小二乘法!C2582&lt;参数!$B$5,最小二乘法!C2582,"")</f>
        <v/>
      </c>
      <c r="D2582" s="9" t="str">
        <f>IF(最小二乘法!D2582&lt;参数!$B$5,最小二乘法!D2582,"")</f>
        <v/>
      </c>
      <c r="E2582" s="9" t="str">
        <f>IF(最小二乘法!E2582&lt;参数!$B$5,最小二乘法!E2582,"")</f>
        <v/>
      </c>
      <c r="F2582" s="9" t="str">
        <f>IF(最小二乘法!F2582&lt;参数!$B$5,最小二乘法!F2582,"")</f>
        <v/>
      </c>
      <c r="G2582" s="9" t="str">
        <f>IF(最小二乘法!G2582&lt;参数!$B$5,最小二乘法!G2582,"")</f>
        <v/>
      </c>
      <c r="H2582" s="9" t="str">
        <f>IF(最小二乘法!H2582&lt;参数!$B$5,最小二乘法!H2582,"")</f>
        <v/>
      </c>
      <c r="I2582" s="9">
        <f t="shared" si="81"/>
        <v>0</v>
      </c>
    </row>
    <row r="2583" spans="1:9" x14ac:dyDescent="0.15">
      <c r="A2583" s="6">
        <v>42234</v>
      </c>
      <c r="B2583" s="9">
        <f t="shared" si="80"/>
        <v>-0.14753552008978077</v>
      </c>
      <c r="C2583" s="9">
        <f>IF(最小二乘法!C2583&lt;参数!$B$5,最小二乘法!C2583,"")</f>
        <v>-0.14753552008978077</v>
      </c>
      <c r="D2583" s="9" t="str">
        <f>IF(最小二乘法!D2583&lt;参数!$B$5,最小二乘法!D2583,"")</f>
        <v/>
      </c>
      <c r="E2583" s="9" t="str">
        <f>IF(最小二乘法!E2583&lt;参数!$B$5,最小二乘法!E2583,"")</f>
        <v/>
      </c>
      <c r="F2583" s="9" t="str">
        <f>IF(最小二乘法!F2583&lt;参数!$B$5,最小二乘法!F2583,"")</f>
        <v/>
      </c>
      <c r="G2583" s="9" t="str">
        <f>IF(最小二乘法!G2583&lt;参数!$B$5,最小二乘法!G2583,"")</f>
        <v/>
      </c>
      <c r="H2583" s="9" t="str">
        <f>IF(最小二乘法!H2583&lt;参数!$B$5,最小二乘法!H2583,"")</f>
        <v/>
      </c>
      <c r="I2583" s="9">
        <f t="shared" si="81"/>
        <v>-0.14753552008978077</v>
      </c>
    </row>
    <row r="2584" spans="1:9" x14ac:dyDescent="0.15">
      <c r="A2584" s="6">
        <v>42235</v>
      </c>
      <c r="B2584" s="9">
        <f t="shared" si="80"/>
        <v>-0.14582180099083489</v>
      </c>
      <c r="C2584" s="9">
        <f>IF(最小二乘法!C2584&lt;参数!$B$5,最小二乘法!C2584,"")</f>
        <v>-0.14582180099083489</v>
      </c>
      <c r="D2584" s="9" t="str">
        <f>IF(最小二乘法!D2584&lt;参数!$B$5,最小二乘法!D2584,"")</f>
        <v/>
      </c>
      <c r="E2584" s="9" t="str">
        <f>IF(最小二乘法!E2584&lt;参数!$B$5,最小二乘法!E2584,"")</f>
        <v/>
      </c>
      <c r="F2584" s="9" t="str">
        <f>IF(最小二乘法!F2584&lt;参数!$B$5,最小二乘法!F2584,"")</f>
        <v/>
      </c>
      <c r="G2584" s="9" t="str">
        <f>IF(最小二乘法!G2584&lt;参数!$B$5,最小二乘法!G2584,"")</f>
        <v/>
      </c>
      <c r="H2584" s="9" t="str">
        <f>IF(最小二乘法!H2584&lt;参数!$B$5,最小二乘法!H2584,"")</f>
        <v/>
      </c>
      <c r="I2584" s="9">
        <f t="shared" si="81"/>
        <v>-0.14582180099083489</v>
      </c>
    </row>
    <row r="2585" spans="1:9" x14ac:dyDescent="0.15">
      <c r="A2585" s="6">
        <v>42236</v>
      </c>
      <c r="B2585" s="9">
        <f t="shared" si="80"/>
        <v>-0.16393559202109589</v>
      </c>
      <c r="C2585" s="9">
        <f>IF(最小二乘法!C2585&lt;参数!$B$5,最小二乘法!C2585,"")</f>
        <v>-0.16393559202109589</v>
      </c>
      <c r="D2585" s="9" t="str">
        <f>IF(最小二乘法!D2585&lt;参数!$B$5,最小二乘法!D2585,"")</f>
        <v/>
      </c>
      <c r="E2585" s="9" t="str">
        <f>IF(最小二乘法!E2585&lt;参数!$B$5,最小二乘法!E2585,"")</f>
        <v/>
      </c>
      <c r="F2585" s="9" t="str">
        <f>IF(最小二乘法!F2585&lt;参数!$B$5,最小二乘法!F2585,"")</f>
        <v/>
      </c>
      <c r="G2585" s="9" t="str">
        <f>IF(最小二乘法!G2585&lt;参数!$B$5,最小二乘法!G2585,"")</f>
        <v/>
      </c>
      <c r="H2585" s="9" t="str">
        <f>IF(最小二乘法!H2585&lt;参数!$B$5,最小二乘法!H2585,"")</f>
        <v/>
      </c>
      <c r="I2585" s="9">
        <f t="shared" si="81"/>
        <v>-0.16393559202109589</v>
      </c>
    </row>
    <row r="2586" spans="1:9" x14ac:dyDescent="0.15">
      <c r="A2586" s="6">
        <v>42237</v>
      </c>
      <c r="B2586" s="9">
        <f t="shared" si="80"/>
        <v>-0.14075297396177025</v>
      </c>
      <c r="C2586" s="9">
        <f>IF(最小二乘法!C2586&lt;参数!$B$5,最小二乘法!C2586,"")</f>
        <v>-0.14075297396177025</v>
      </c>
      <c r="D2586" s="9" t="str">
        <f>IF(最小二乘法!D2586&lt;参数!$B$5,最小二乘法!D2586,"")</f>
        <v/>
      </c>
      <c r="E2586" s="9" t="str">
        <f>IF(最小二乘法!E2586&lt;参数!$B$5,最小二乘法!E2586,"")</f>
        <v/>
      </c>
      <c r="F2586" s="9" t="str">
        <f>IF(最小二乘法!F2586&lt;参数!$B$5,最小二乘法!F2586,"")</f>
        <v/>
      </c>
      <c r="G2586" s="9" t="str">
        <f>IF(最小二乘法!G2586&lt;参数!$B$5,最小二乘法!G2586,"")</f>
        <v/>
      </c>
      <c r="H2586" s="9" t="str">
        <f>IF(最小二乘法!H2586&lt;参数!$B$5,最小二乘法!H2586,"")</f>
        <v/>
      </c>
      <c r="I2586" s="9">
        <f t="shared" si="81"/>
        <v>-0.14075297396177025</v>
      </c>
    </row>
    <row r="2587" spans="1:9" x14ac:dyDescent="0.15">
      <c r="A2587" s="6">
        <v>42240</v>
      </c>
      <c r="B2587" s="9">
        <f t="shared" si="80"/>
        <v>-0.15383098532202913</v>
      </c>
      <c r="C2587" s="9">
        <f>IF(最小二乘法!C2587&lt;参数!$B$5,最小二乘法!C2587,"")</f>
        <v>-0.15383098532202913</v>
      </c>
      <c r="D2587" s="9" t="str">
        <f>IF(最小二乘法!D2587&lt;参数!$B$5,最小二乘法!D2587,"")</f>
        <v/>
      </c>
      <c r="E2587" s="9" t="str">
        <f>IF(最小二乘法!E2587&lt;参数!$B$5,最小二乘法!E2587,"")</f>
        <v/>
      </c>
      <c r="F2587" s="9" t="str">
        <f>IF(最小二乘法!F2587&lt;参数!$B$5,最小二乘法!F2587,"")</f>
        <v/>
      </c>
      <c r="G2587" s="9" t="str">
        <f>IF(最小二乘法!G2587&lt;参数!$B$5,最小二乘法!G2587,"")</f>
        <v/>
      </c>
      <c r="H2587" s="9" t="str">
        <f>IF(最小二乘法!H2587&lt;参数!$B$5,最小二乘法!H2587,"")</f>
        <v/>
      </c>
      <c r="I2587" s="9">
        <f t="shared" si="81"/>
        <v>-0.15383098532202913</v>
      </c>
    </row>
    <row r="2588" spans="1:9" x14ac:dyDescent="0.15">
      <c r="A2588" s="6">
        <v>42241</v>
      </c>
      <c r="B2588" s="9">
        <f t="shared" si="80"/>
        <v>-0.18774882541295604</v>
      </c>
      <c r="C2588" s="9">
        <f>IF(最小二乘法!C2588&lt;参数!$B$5,最小二乘法!C2588,"")</f>
        <v>-0.18774882541295604</v>
      </c>
      <c r="D2588" s="9" t="str">
        <f>IF(最小二乘法!D2588&lt;参数!$B$5,最小二乘法!D2588,"")</f>
        <v/>
      </c>
      <c r="E2588" s="9" t="str">
        <f>IF(最小二乘法!E2588&lt;参数!$B$5,最小二乘法!E2588,"")</f>
        <v/>
      </c>
      <c r="F2588" s="9" t="str">
        <f>IF(最小二乘法!F2588&lt;参数!$B$5,最小二乘法!F2588,"")</f>
        <v/>
      </c>
      <c r="G2588" s="9" t="str">
        <f>IF(最小二乘法!G2588&lt;参数!$B$5,最小二乘法!G2588,"")</f>
        <v/>
      </c>
      <c r="H2588" s="9" t="str">
        <f>IF(最小二乘法!H2588&lt;参数!$B$5,最小二乘法!H2588,"")</f>
        <v/>
      </c>
      <c r="I2588" s="9">
        <f t="shared" si="81"/>
        <v>-0.18774882541295604</v>
      </c>
    </row>
    <row r="2589" spans="1:9" x14ac:dyDescent="0.15">
      <c r="A2589" s="6">
        <v>42242</v>
      </c>
      <c r="B2589" s="9">
        <f t="shared" si="80"/>
        <v>-0.19337747035004252</v>
      </c>
      <c r="C2589" s="9">
        <f>IF(最小二乘法!C2589&lt;参数!$B$5,最小二乘法!C2589,"")</f>
        <v>-0.19337747035004252</v>
      </c>
      <c r="D2589" s="9" t="str">
        <f>IF(最小二乘法!D2589&lt;参数!$B$5,最小二乘法!D2589,"")</f>
        <v/>
      </c>
      <c r="E2589" s="9" t="str">
        <f>IF(最小二乘法!E2589&lt;参数!$B$5,最小二乘法!E2589,"")</f>
        <v/>
      </c>
      <c r="F2589" s="9" t="str">
        <f>IF(最小二乘法!F2589&lt;参数!$B$5,最小二乘法!F2589,"")</f>
        <v/>
      </c>
      <c r="G2589" s="9" t="str">
        <f>IF(最小二乘法!G2589&lt;参数!$B$5,最小二乘法!G2589,"")</f>
        <v/>
      </c>
      <c r="H2589" s="9" t="str">
        <f>IF(最小二乘法!H2589&lt;参数!$B$5,最小二乘法!H2589,"")</f>
        <v/>
      </c>
      <c r="I2589" s="9">
        <f t="shared" si="81"/>
        <v>-0.19337747035004252</v>
      </c>
    </row>
    <row r="2590" spans="1:9" x14ac:dyDescent="0.15">
      <c r="A2590" s="6">
        <v>42243</v>
      </c>
      <c r="B2590" s="9">
        <f t="shared" si="80"/>
        <v>-0.17635008913020536</v>
      </c>
      <c r="C2590" s="9">
        <f>IF(最小二乘法!C2590&lt;参数!$B$5,最小二乘法!C2590,"")</f>
        <v>-0.17635008913020536</v>
      </c>
      <c r="D2590" s="9" t="str">
        <f>IF(最小二乘法!D2590&lt;参数!$B$5,最小二乘法!D2590,"")</f>
        <v/>
      </c>
      <c r="E2590" s="9" t="str">
        <f>IF(最小二乘法!E2590&lt;参数!$B$5,最小二乘法!E2590,"")</f>
        <v/>
      </c>
      <c r="F2590" s="9" t="str">
        <f>IF(最小二乘法!F2590&lt;参数!$B$5,最小二乘法!F2590,"")</f>
        <v/>
      </c>
      <c r="G2590" s="9" t="str">
        <f>IF(最小二乘法!G2590&lt;参数!$B$5,最小二乘法!G2590,"")</f>
        <v/>
      </c>
      <c r="H2590" s="9" t="str">
        <f>IF(最小二乘法!H2590&lt;参数!$B$5,最小二乘法!H2590,"")</f>
        <v/>
      </c>
      <c r="I2590" s="9">
        <f t="shared" si="81"/>
        <v>-0.17635008913020536</v>
      </c>
    </row>
    <row r="2591" spans="1:9" x14ac:dyDescent="0.15">
      <c r="A2591" s="6">
        <v>42244</v>
      </c>
      <c r="B2591" s="9">
        <f t="shared" si="80"/>
        <v>-0.16752208379366909</v>
      </c>
      <c r="C2591" s="9">
        <f>IF(最小二乘法!C2591&lt;参数!$B$5,最小二乘法!C2591,"")</f>
        <v>-0.16752208379366909</v>
      </c>
      <c r="D2591" s="9" t="str">
        <f>IF(最小二乘法!D2591&lt;参数!$B$5,最小二乘法!D2591,"")</f>
        <v/>
      </c>
      <c r="E2591" s="9" t="str">
        <f>IF(最小二乘法!E2591&lt;参数!$B$5,最小二乘法!E2591,"")</f>
        <v/>
      </c>
      <c r="F2591" s="9" t="str">
        <f>IF(最小二乘法!F2591&lt;参数!$B$5,最小二乘法!F2591,"")</f>
        <v/>
      </c>
      <c r="G2591" s="9" t="str">
        <f>IF(最小二乘法!G2591&lt;参数!$B$5,最小二乘法!G2591,"")</f>
        <v/>
      </c>
      <c r="H2591" s="9" t="str">
        <f>IF(最小二乘法!H2591&lt;参数!$B$5,最小二乘法!H2591,"")</f>
        <v/>
      </c>
      <c r="I2591" s="9">
        <f t="shared" si="81"/>
        <v>-0.16752208379366909</v>
      </c>
    </row>
    <row r="2592" spans="1:9" x14ac:dyDescent="0.15">
      <c r="A2592" s="6">
        <v>42247</v>
      </c>
      <c r="B2592" s="9">
        <f t="shared" si="80"/>
        <v>-0.13958355766722366</v>
      </c>
      <c r="C2592" s="9">
        <f>IF(最小二乘法!C2592&lt;参数!$B$5,最小二乘法!C2592,"")</f>
        <v>-0.13958355766722366</v>
      </c>
      <c r="D2592" s="9" t="str">
        <f>IF(最小二乘法!D2592&lt;参数!$B$5,最小二乘法!D2592,"")</f>
        <v/>
      </c>
      <c r="E2592" s="9" t="str">
        <f>IF(最小二乘法!E2592&lt;参数!$B$5,最小二乘法!E2592,"")</f>
        <v/>
      </c>
      <c r="F2592" s="9" t="str">
        <f>IF(最小二乘法!F2592&lt;参数!$B$5,最小二乘法!F2592,"")</f>
        <v/>
      </c>
      <c r="G2592" s="9" t="str">
        <f>IF(最小二乘法!G2592&lt;参数!$B$5,最小二乘法!G2592,"")</f>
        <v/>
      </c>
      <c r="H2592" s="9" t="str">
        <f>IF(最小二乘法!H2592&lt;参数!$B$5,最小二乘法!H2592,"")</f>
        <v/>
      </c>
      <c r="I2592" s="9">
        <f t="shared" si="81"/>
        <v>-0.13958355766722366</v>
      </c>
    </row>
    <row r="2593" spans="1:9" x14ac:dyDescent="0.15">
      <c r="A2593" s="6">
        <v>42248</v>
      </c>
      <c r="B2593" s="9">
        <f t="shared" si="80"/>
        <v>-0.15969288105667837</v>
      </c>
      <c r="C2593" s="9">
        <f>IF(最小二乘法!C2593&lt;参数!$B$5,最小二乘法!C2593,"")</f>
        <v>-0.15969288105667837</v>
      </c>
      <c r="D2593" s="9" t="str">
        <f>IF(最小二乘法!D2593&lt;参数!$B$5,最小二乘法!D2593,"")</f>
        <v/>
      </c>
      <c r="E2593" s="9" t="str">
        <f>IF(最小二乘法!E2593&lt;参数!$B$5,最小二乘法!E2593,"")</f>
        <v/>
      </c>
      <c r="F2593" s="9" t="str">
        <f>IF(最小二乘法!F2593&lt;参数!$B$5,最小二乘法!F2593,"")</f>
        <v/>
      </c>
      <c r="G2593" s="9" t="str">
        <f>IF(最小二乘法!G2593&lt;参数!$B$5,最小二乘法!G2593,"")</f>
        <v/>
      </c>
      <c r="H2593" s="9" t="str">
        <f>IF(最小二乘法!H2593&lt;参数!$B$5,最小二乘法!H2593,"")</f>
        <v/>
      </c>
      <c r="I2593" s="9">
        <f t="shared" si="81"/>
        <v>-0.15969288105667837</v>
      </c>
    </row>
    <row r="2594" spans="1:9" x14ac:dyDescent="0.15">
      <c r="A2594" s="6">
        <v>42249</v>
      </c>
      <c r="B2594" s="9">
        <f t="shared" si="80"/>
        <v>-0.16519206298417413</v>
      </c>
      <c r="C2594" s="9">
        <f>IF(最小二乘法!C2594&lt;参数!$B$5,最小二乘法!C2594,"")</f>
        <v>-0.16519206298417413</v>
      </c>
      <c r="D2594" s="9" t="str">
        <f>IF(最小二乘法!D2594&lt;参数!$B$5,最小二乘法!D2594,"")</f>
        <v/>
      </c>
      <c r="E2594" s="9" t="str">
        <f>IF(最小二乘法!E2594&lt;参数!$B$5,最小二乘法!E2594,"")</f>
        <v/>
      </c>
      <c r="F2594" s="9" t="str">
        <f>IF(最小二乘法!F2594&lt;参数!$B$5,最小二乘法!F2594,"")</f>
        <v/>
      </c>
      <c r="G2594" s="9" t="str">
        <f>IF(最小二乘法!G2594&lt;参数!$B$5,最小二乘法!G2594,"")</f>
        <v/>
      </c>
      <c r="H2594" s="9" t="str">
        <f>IF(最小二乘法!H2594&lt;参数!$B$5,最小二乘法!H2594,"")</f>
        <v/>
      </c>
      <c r="I2594" s="9">
        <f t="shared" si="81"/>
        <v>-0.16519206298417413</v>
      </c>
    </row>
    <row r="2595" spans="1:9" x14ac:dyDescent="0.15">
      <c r="A2595" s="6">
        <v>42254</v>
      </c>
      <c r="B2595" s="9">
        <f t="shared" si="80"/>
        <v>-0.17999900364711999</v>
      </c>
      <c r="C2595" s="9">
        <f>IF(最小二乘法!C2595&lt;参数!$B$5,最小二乘法!C2595,"")</f>
        <v>-0.17999900364711999</v>
      </c>
      <c r="D2595" s="9" t="str">
        <f>IF(最小二乘法!D2595&lt;参数!$B$5,最小二乘法!D2595,"")</f>
        <v/>
      </c>
      <c r="E2595" s="9" t="str">
        <f>IF(最小二乘法!E2595&lt;参数!$B$5,最小二乘法!E2595,"")</f>
        <v/>
      </c>
      <c r="F2595" s="9" t="str">
        <f>IF(最小二乘法!F2595&lt;参数!$B$5,最小二乘法!F2595,"")</f>
        <v/>
      </c>
      <c r="G2595" s="9" t="str">
        <f>IF(最小二乘法!G2595&lt;参数!$B$5,最小二乘法!G2595,"")</f>
        <v/>
      </c>
      <c r="H2595" s="9" t="str">
        <f>IF(最小二乘法!H2595&lt;参数!$B$5,最小二乘法!H2595,"")</f>
        <v/>
      </c>
      <c r="I2595" s="9">
        <f t="shared" si="81"/>
        <v>-0.17999900364711999</v>
      </c>
    </row>
    <row r="2596" spans="1:9" x14ac:dyDescent="0.15">
      <c r="A2596" s="6">
        <v>42255</v>
      </c>
      <c r="B2596" s="9">
        <f t="shared" si="80"/>
        <v>-0.17857573896185555</v>
      </c>
      <c r="C2596" s="9">
        <f>IF(最小二乘法!C2596&lt;参数!$B$5,最小二乘法!C2596,"")</f>
        <v>-0.17857573896185555</v>
      </c>
      <c r="D2596" s="9" t="str">
        <f>IF(最小二乘法!D2596&lt;参数!$B$5,最小二乘法!D2596,"")</f>
        <v/>
      </c>
      <c r="E2596" s="9" t="str">
        <f>IF(最小二乘法!E2596&lt;参数!$B$5,最小二乘法!E2596,"")</f>
        <v/>
      </c>
      <c r="F2596" s="9" t="str">
        <f>IF(最小二乘法!F2596&lt;参数!$B$5,最小二乘法!F2596,"")</f>
        <v/>
      </c>
      <c r="G2596" s="9" t="str">
        <f>IF(最小二乘法!G2596&lt;参数!$B$5,最小二乘法!G2596,"")</f>
        <v/>
      </c>
      <c r="H2596" s="9" t="str">
        <f>IF(最小二乘法!H2596&lt;参数!$B$5,最小二乘法!H2596,"")</f>
        <v/>
      </c>
      <c r="I2596" s="9">
        <f t="shared" si="81"/>
        <v>-0.17857573896185555</v>
      </c>
    </row>
    <row r="2597" spans="1:9" x14ac:dyDescent="0.15">
      <c r="A2597" s="6">
        <v>42256</v>
      </c>
      <c r="B2597" s="9">
        <f t="shared" si="80"/>
        <v>-0.16647703063078481</v>
      </c>
      <c r="C2597" s="9">
        <f>IF(最小二乘法!C2597&lt;参数!$B$5,最小二乘法!C2597,"")</f>
        <v>-0.16647703063078481</v>
      </c>
      <c r="D2597" s="9" t="str">
        <f>IF(最小二乘法!D2597&lt;参数!$B$5,最小二乘法!D2597,"")</f>
        <v/>
      </c>
      <c r="E2597" s="9" t="str">
        <f>IF(最小二乘法!E2597&lt;参数!$B$5,最小二乘法!E2597,"")</f>
        <v/>
      </c>
      <c r="F2597" s="9" t="str">
        <f>IF(最小二乘法!F2597&lt;参数!$B$5,最小二乘法!F2597,"")</f>
        <v/>
      </c>
      <c r="G2597" s="9" t="str">
        <f>IF(最小二乘法!G2597&lt;参数!$B$5,最小二乘法!G2597,"")</f>
        <v/>
      </c>
      <c r="H2597" s="9" t="str">
        <f>IF(最小二乘法!H2597&lt;参数!$B$5,最小二乘法!H2597,"")</f>
        <v/>
      </c>
      <c r="I2597" s="9">
        <f t="shared" si="81"/>
        <v>-0.16647703063078481</v>
      </c>
    </row>
    <row r="2598" spans="1:9" x14ac:dyDescent="0.15">
      <c r="A2598" s="6">
        <v>42257</v>
      </c>
      <c r="B2598" s="9">
        <f t="shared" si="80"/>
        <v>-0.17338513711348028</v>
      </c>
      <c r="C2598" s="9">
        <f>IF(最小二乘法!C2598&lt;参数!$B$5,最小二乘法!C2598,"")</f>
        <v>-0.17338513711348028</v>
      </c>
      <c r="D2598" s="9" t="str">
        <f>IF(最小二乘法!D2598&lt;参数!$B$5,最小二乘法!D2598,"")</f>
        <v/>
      </c>
      <c r="E2598" s="9" t="str">
        <f>IF(最小二乘法!E2598&lt;参数!$B$5,最小二乘法!E2598,"")</f>
        <v/>
      </c>
      <c r="F2598" s="9" t="str">
        <f>IF(最小二乘法!F2598&lt;参数!$B$5,最小二乘法!F2598,"")</f>
        <v/>
      </c>
      <c r="G2598" s="9" t="str">
        <f>IF(最小二乘法!G2598&lt;参数!$B$5,最小二乘法!G2598,"")</f>
        <v/>
      </c>
      <c r="H2598" s="9" t="str">
        <f>IF(最小二乘法!H2598&lt;参数!$B$5,最小二乘法!H2598,"")</f>
        <v/>
      </c>
      <c r="I2598" s="9">
        <f t="shared" si="81"/>
        <v>-0.17338513711348028</v>
      </c>
    </row>
    <row r="2599" spans="1:9" x14ac:dyDescent="0.15">
      <c r="A2599" s="6">
        <v>42258</v>
      </c>
      <c r="B2599" s="9">
        <f t="shared" si="80"/>
        <v>-0.17757400721235764</v>
      </c>
      <c r="C2599" s="9">
        <f>IF(最小二乘法!C2599&lt;参数!$B$5,最小二乘法!C2599,"")</f>
        <v>-0.17757400721235764</v>
      </c>
      <c r="D2599" s="9" t="str">
        <f>IF(最小二乘法!D2599&lt;参数!$B$5,最小二乘法!D2599,"")</f>
        <v/>
      </c>
      <c r="E2599" s="9" t="str">
        <f>IF(最小二乘法!E2599&lt;参数!$B$5,最小二乘法!E2599,"")</f>
        <v/>
      </c>
      <c r="F2599" s="9" t="str">
        <f>IF(最小二乘法!F2599&lt;参数!$B$5,最小二乘法!F2599,"")</f>
        <v/>
      </c>
      <c r="G2599" s="9" t="str">
        <f>IF(最小二乘法!G2599&lt;参数!$B$5,最小二乘法!G2599,"")</f>
        <v/>
      </c>
      <c r="H2599" s="9" t="str">
        <f>IF(最小二乘法!H2599&lt;参数!$B$5,最小二乘法!H2599,"")</f>
        <v/>
      </c>
      <c r="I2599" s="9">
        <f t="shared" si="81"/>
        <v>-0.17757400721235764</v>
      </c>
    </row>
    <row r="2600" spans="1:9" x14ac:dyDescent="0.15">
      <c r="A2600" s="6">
        <v>42261</v>
      </c>
      <c r="B2600" s="9">
        <f t="shared" si="80"/>
        <v>-0.20850239573501131</v>
      </c>
      <c r="C2600" s="9">
        <f>IF(最小二乘法!C2600&lt;参数!$B$5,最小二乘法!C2600,"")</f>
        <v>-0.20850239573501131</v>
      </c>
      <c r="D2600" s="9" t="str">
        <f>IF(最小二乘法!D2600&lt;参数!$B$5,最小二乘法!D2600,"")</f>
        <v/>
      </c>
      <c r="E2600" s="9" t="str">
        <f>IF(最小二乘法!E2600&lt;参数!$B$5,最小二乘法!E2600,"")</f>
        <v/>
      </c>
      <c r="F2600" s="9" t="str">
        <f>IF(最小二乘法!F2600&lt;参数!$B$5,最小二乘法!F2600,"")</f>
        <v/>
      </c>
      <c r="G2600" s="9" t="str">
        <f>IF(最小二乘法!G2600&lt;参数!$B$5,最小二乘法!G2600,"")</f>
        <v/>
      </c>
      <c r="H2600" s="9" t="str">
        <f>IF(最小二乘法!H2600&lt;参数!$B$5,最小二乘法!H2600,"")</f>
        <v/>
      </c>
      <c r="I2600" s="9">
        <f t="shared" si="81"/>
        <v>-0.20850239573501131</v>
      </c>
    </row>
    <row r="2601" spans="1:9" x14ac:dyDescent="0.15">
      <c r="A2601" s="6">
        <v>42262</v>
      </c>
      <c r="B2601" s="9">
        <f t="shared" si="80"/>
        <v>-0.21412583871026727</v>
      </c>
      <c r="C2601" s="9">
        <f>IF(最小二乘法!C2601&lt;参数!$B$5,最小二乘法!C2601,"")</f>
        <v>-0.21412583871026727</v>
      </c>
      <c r="D2601" s="9" t="str">
        <f>IF(最小二乘法!D2601&lt;参数!$B$5,最小二乘法!D2601,"")</f>
        <v/>
      </c>
      <c r="E2601" s="9" t="str">
        <f>IF(最小二乘法!E2601&lt;参数!$B$5,最小二乘法!E2601,"")</f>
        <v/>
      </c>
      <c r="F2601" s="9" t="str">
        <f>IF(最小二乘法!F2601&lt;参数!$B$5,最小二乘法!F2601,"")</f>
        <v/>
      </c>
      <c r="G2601" s="9" t="str">
        <f>IF(最小二乘法!G2601&lt;参数!$B$5,最小二乘法!G2601,"")</f>
        <v/>
      </c>
      <c r="H2601" s="9" t="str">
        <f>IF(最小二乘法!H2601&lt;参数!$B$5,最小二乘法!H2601,"")</f>
        <v/>
      </c>
      <c r="I2601" s="9">
        <f t="shared" si="81"/>
        <v>-0.21412583871026727</v>
      </c>
    </row>
    <row r="2602" spans="1:9" x14ac:dyDescent="0.15">
      <c r="A2602" s="6">
        <v>42263</v>
      </c>
      <c r="B2602" s="9">
        <f t="shared" si="80"/>
        <v>-0.1999583590341876</v>
      </c>
      <c r="C2602" s="9">
        <f>IF(最小二乘法!C2602&lt;参数!$B$5,最小二乘法!C2602,"")</f>
        <v>-0.1999583590341876</v>
      </c>
      <c r="D2602" s="9" t="str">
        <f>IF(最小二乘法!D2602&lt;参数!$B$5,最小二乘法!D2602,"")</f>
        <v/>
      </c>
      <c r="E2602" s="9" t="str">
        <f>IF(最小二乘法!E2602&lt;参数!$B$5,最小二乘法!E2602,"")</f>
        <v/>
      </c>
      <c r="F2602" s="9" t="str">
        <f>IF(最小二乘法!F2602&lt;参数!$B$5,最小二乘法!F2602,"")</f>
        <v/>
      </c>
      <c r="G2602" s="9" t="str">
        <f>IF(最小二乘法!G2602&lt;参数!$B$5,最小二乘法!G2602,"")</f>
        <v/>
      </c>
      <c r="H2602" s="9" t="str">
        <f>IF(最小二乘法!H2602&lt;参数!$B$5,最小二乘法!H2602,"")</f>
        <v/>
      </c>
      <c r="I2602" s="9">
        <f t="shared" si="81"/>
        <v>-0.1999583590341876</v>
      </c>
    </row>
    <row r="2603" spans="1:9" x14ac:dyDescent="0.15">
      <c r="A2603" s="6">
        <v>42264</v>
      </c>
      <c r="B2603" s="9">
        <f t="shared" si="80"/>
        <v>-0.19498818640470308</v>
      </c>
      <c r="C2603" s="9">
        <f>IF(最小二乘法!C2603&lt;参数!$B$5,最小二乘法!C2603,"")</f>
        <v>-0.19498818640470308</v>
      </c>
      <c r="D2603" s="9" t="str">
        <f>IF(最小二乘法!D2603&lt;参数!$B$5,最小二乘法!D2603,"")</f>
        <v/>
      </c>
      <c r="E2603" s="9" t="str">
        <f>IF(最小二乘法!E2603&lt;参数!$B$5,最小二乘法!E2603,"")</f>
        <v/>
      </c>
      <c r="F2603" s="9" t="str">
        <f>IF(最小二乘法!F2603&lt;参数!$B$5,最小二乘法!F2603,"")</f>
        <v/>
      </c>
      <c r="G2603" s="9" t="str">
        <f>IF(最小二乘法!G2603&lt;参数!$B$5,最小二乘法!G2603,"")</f>
        <v/>
      </c>
      <c r="H2603" s="9" t="str">
        <f>IF(最小二乘法!H2603&lt;参数!$B$5,最小二乘法!H2603,"")</f>
        <v/>
      </c>
      <c r="I2603" s="9">
        <f t="shared" si="81"/>
        <v>-0.19498818640470308</v>
      </c>
    </row>
    <row r="2604" spans="1:9" x14ac:dyDescent="0.15">
      <c r="A2604" s="6">
        <v>42265</v>
      </c>
      <c r="B2604" s="9">
        <f t="shared" si="80"/>
        <v>-0.19634168361752161</v>
      </c>
      <c r="C2604" s="9">
        <f>IF(最小二乘法!C2604&lt;参数!$B$5,最小二乘法!C2604,"")</f>
        <v>-0.19634168361752161</v>
      </c>
      <c r="D2604" s="9" t="str">
        <f>IF(最小二乘法!D2604&lt;参数!$B$5,最小二乘法!D2604,"")</f>
        <v/>
      </c>
      <c r="E2604" s="9" t="str">
        <f>IF(最小二乘法!E2604&lt;参数!$B$5,最小二乘法!E2604,"")</f>
        <v/>
      </c>
      <c r="F2604" s="9" t="str">
        <f>IF(最小二乘法!F2604&lt;参数!$B$5,最小二乘法!F2604,"")</f>
        <v/>
      </c>
      <c r="G2604" s="9" t="str">
        <f>IF(最小二乘法!G2604&lt;参数!$B$5,最小二乘法!G2604,"")</f>
        <v/>
      </c>
      <c r="H2604" s="9" t="str">
        <f>IF(最小二乘法!H2604&lt;参数!$B$5,最小二乘法!H2604,"")</f>
        <v/>
      </c>
      <c r="I2604" s="9">
        <f t="shared" si="81"/>
        <v>-0.19634168361752161</v>
      </c>
    </row>
    <row r="2605" spans="1:9" x14ac:dyDescent="0.15">
      <c r="A2605" s="6">
        <v>42268</v>
      </c>
      <c r="B2605" s="9">
        <f t="shared" si="80"/>
        <v>-0.19163709706185686</v>
      </c>
      <c r="C2605" s="9">
        <f>IF(最小二乘法!C2605&lt;参数!$B$5,最小二乘法!C2605,"")</f>
        <v>-0.19163709706185686</v>
      </c>
      <c r="D2605" s="9" t="str">
        <f>IF(最小二乘法!D2605&lt;参数!$B$5,最小二乘法!D2605,"")</f>
        <v/>
      </c>
      <c r="E2605" s="9" t="str">
        <f>IF(最小二乘法!E2605&lt;参数!$B$5,最小二乘法!E2605,"")</f>
        <v/>
      </c>
      <c r="F2605" s="9" t="str">
        <f>IF(最小二乘法!F2605&lt;参数!$B$5,最小二乘法!F2605,"")</f>
        <v/>
      </c>
      <c r="G2605" s="9" t="str">
        <f>IF(最小二乘法!G2605&lt;参数!$B$5,最小二乘法!G2605,"")</f>
        <v/>
      </c>
      <c r="H2605" s="9" t="str">
        <f>IF(最小二乘法!H2605&lt;参数!$B$5,最小二乘法!H2605,"")</f>
        <v/>
      </c>
      <c r="I2605" s="9">
        <f t="shared" si="81"/>
        <v>-0.19163709706185686</v>
      </c>
    </row>
    <row r="2606" spans="1:9" x14ac:dyDescent="0.15">
      <c r="A2606" s="6">
        <v>42269</v>
      </c>
      <c r="B2606" s="9">
        <f t="shared" si="80"/>
        <v>-0.17845365240333658</v>
      </c>
      <c r="C2606" s="9">
        <f>IF(最小二乘法!C2606&lt;参数!$B$5,最小二乘法!C2606,"")</f>
        <v>-0.17845365240333658</v>
      </c>
      <c r="D2606" s="9" t="str">
        <f>IF(最小二乘法!D2606&lt;参数!$B$5,最小二乘法!D2606,"")</f>
        <v/>
      </c>
      <c r="E2606" s="9" t="str">
        <f>IF(最小二乘法!E2606&lt;参数!$B$5,最小二乘法!E2606,"")</f>
        <v/>
      </c>
      <c r="F2606" s="9" t="str">
        <f>IF(最小二乘法!F2606&lt;参数!$B$5,最小二乘法!F2606,"")</f>
        <v/>
      </c>
      <c r="G2606" s="9" t="str">
        <f>IF(最小二乘法!G2606&lt;参数!$B$5,最小二乘法!G2606,"")</f>
        <v/>
      </c>
      <c r="H2606" s="9" t="str">
        <f>IF(最小二乘法!H2606&lt;参数!$B$5,最小二乘法!H2606,"")</f>
        <v/>
      </c>
      <c r="I2606" s="9">
        <f t="shared" si="81"/>
        <v>-0.17845365240333658</v>
      </c>
    </row>
    <row r="2607" spans="1:9" x14ac:dyDescent="0.15">
      <c r="A2607" s="6">
        <v>42270</v>
      </c>
      <c r="B2607" s="9">
        <f t="shared" si="80"/>
        <v>-0.18640916621267814</v>
      </c>
      <c r="C2607" s="9">
        <f>IF(最小二乘法!C2607&lt;参数!$B$5,最小二乘法!C2607,"")</f>
        <v>-0.18640916621267814</v>
      </c>
      <c r="D2607" s="9" t="str">
        <f>IF(最小二乘法!D2607&lt;参数!$B$5,最小二乘法!D2607,"")</f>
        <v/>
      </c>
      <c r="E2607" s="9" t="str">
        <f>IF(最小二乘法!E2607&lt;参数!$B$5,最小二乘法!E2607,"")</f>
        <v/>
      </c>
      <c r="F2607" s="9" t="str">
        <f>IF(最小二乘法!F2607&lt;参数!$B$5,最小二乘法!F2607,"")</f>
        <v/>
      </c>
      <c r="G2607" s="9" t="str">
        <f>IF(最小二乘法!G2607&lt;参数!$B$5,最小二乘法!G2607,"")</f>
        <v/>
      </c>
      <c r="H2607" s="9" t="str">
        <f>IF(最小二乘法!H2607&lt;参数!$B$5,最小二乘法!H2607,"")</f>
        <v/>
      </c>
      <c r="I2607" s="9">
        <f t="shared" si="81"/>
        <v>-0.18640916621267814</v>
      </c>
    </row>
    <row r="2608" spans="1:9" x14ac:dyDescent="0.15">
      <c r="A2608" s="6">
        <v>42271</v>
      </c>
      <c r="B2608" s="9">
        <f t="shared" si="80"/>
        <v>-0.18648078375008406</v>
      </c>
      <c r="C2608" s="9">
        <f>IF(最小二乘法!C2608&lt;参数!$B$5,最小二乘法!C2608,"")</f>
        <v>-0.18648078375008406</v>
      </c>
      <c r="D2608" s="9" t="str">
        <f>IF(最小二乘法!D2608&lt;参数!$B$5,最小二乘法!D2608,"")</f>
        <v/>
      </c>
      <c r="E2608" s="9" t="str">
        <f>IF(最小二乘法!E2608&lt;参数!$B$5,最小二乘法!E2608,"")</f>
        <v/>
      </c>
      <c r="F2608" s="9" t="str">
        <f>IF(最小二乘法!F2608&lt;参数!$B$5,最小二乘法!F2608,"")</f>
        <v/>
      </c>
      <c r="G2608" s="9" t="str">
        <f>IF(最小二乘法!G2608&lt;参数!$B$5,最小二乘法!G2608,"")</f>
        <v/>
      </c>
      <c r="H2608" s="9" t="str">
        <f>IF(最小二乘法!H2608&lt;参数!$B$5,最小二乘法!H2608,"")</f>
        <v/>
      </c>
      <c r="I2608" s="9">
        <f t="shared" si="81"/>
        <v>-0.18648078375008406</v>
      </c>
    </row>
    <row r="2609" spans="1:9" x14ac:dyDescent="0.15">
      <c r="A2609" s="6">
        <v>42272</v>
      </c>
      <c r="B2609" s="9">
        <f t="shared" si="80"/>
        <v>-0.19420698599872602</v>
      </c>
      <c r="C2609" s="9">
        <f>IF(最小二乘法!C2609&lt;参数!$B$5,最小二乘法!C2609,"")</f>
        <v>-0.19420698599872602</v>
      </c>
      <c r="D2609" s="9" t="str">
        <f>IF(最小二乘法!D2609&lt;参数!$B$5,最小二乘法!D2609,"")</f>
        <v/>
      </c>
      <c r="E2609" s="9" t="str">
        <f>IF(最小二乘法!E2609&lt;参数!$B$5,最小二乘法!E2609,"")</f>
        <v/>
      </c>
      <c r="F2609" s="9" t="str">
        <f>IF(最小二乘法!F2609&lt;参数!$B$5,最小二乘法!F2609,"")</f>
        <v/>
      </c>
      <c r="G2609" s="9" t="str">
        <f>IF(最小二乘法!G2609&lt;参数!$B$5,最小二乘法!G2609,"")</f>
        <v/>
      </c>
      <c r="H2609" s="9" t="str">
        <f>IF(最小二乘法!H2609&lt;参数!$B$5,最小二乘法!H2609,"")</f>
        <v/>
      </c>
      <c r="I2609" s="9">
        <f t="shared" si="81"/>
        <v>-0.19420698599872602</v>
      </c>
    </row>
    <row r="2610" spans="1:9" x14ac:dyDescent="0.15">
      <c r="A2610" s="6">
        <v>42275</v>
      </c>
      <c r="B2610" s="9">
        <f t="shared" si="80"/>
        <v>-0.1984754929335352</v>
      </c>
      <c r="C2610" s="9">
        <f>IF(最小二乘法!C2610&lt;参数!$B$5,最小二乘法!C2610,"")</f>
        <v>-0.1984754929335352</v>
      </c>
      <c r="D2610" s="9" t="str">
        <f>IF(最小二乘法!D2610&lt;参数!$B$5,最小二乘法!D2610,"")</f>
        <v/>
      </c>
      <c r="E2610" s="9" t="str">
        <f>IF(最小二乘法!E2610&lt;参数!$B$5,最小二乘法!E2610,"")</f>
        <v/>
      </c>
      <c r="F2610" s="9" t="str">
        <f>IF(最小二乘法!F2610&lt;参数!$B$5,最小二乘法!F2610,"")</f>
        <v/>
      </c>
      <c r="G2610" s="9" t="str">
        <f>IF(最小二乘法!G2610&lt;参数!$B$5,最小二乘法!G2610,"")</f>
        <v/>
      </c>
      <c r="H2610" s="9" t="str">
        <f>IF(最小二乘法!H2610&lt;参数!$B$5,最小二乘法!H2610,"")</f>
        <v/>
      </c>
      <c r="I2610" s="9">
        <f t="shared" si="81"/>
        <v>-0.1984754929335352</v>
      </c>
    </row>
    <row r="2611" spans="1:9" x14ac:dyDescent="0.15">
      <c r="A2611" s="6">
        <v>42276</v>
      </c>
      <c r="B2611" s="9">
        <f t="shared" si="80"/>
        <v>-0.20399517202758125</v>
      </c>
      <c r="C2611" s="9">
        <f>IF(最小二乘法!C2611&lt;参数!$B$5,最小二乘法!C2611,"")</f>
        <v>-0.20399517202758125</v>
      </c>
      <c r="D2611" s="9" t="str">
        <f>IF(最小二乘法!D2611&lt;参数!$B$5,最小二乘法!D2611,"")</f>
        <v/>
      </c>
      <c r="E2611" s="9" t="str">
        <f>IF(最小二乘法!E2611&lt;参数!$B$5,最小二乘法!E2611,"")</f>
        <v/>
      </c>
      <c r="F2611" s="9" t="str">
        <f>IF(最小二乘法!F2611&lt;参数!$B$5,最小二乘法!F2611,"")</f>
        <v/>
      </c>
      <c r="G2611" s="9" t="str">
        <f>IF(最小二乘法!G2611&lt;参数!$B$5,最小二乘法!G2611,"")</f>
        <v/>
      </c>
      <c r="H2611" s="9" t="str">
        <f>IF(最小二乘法!H2611&lt;参数!$B$5,最小二乘法!H2611,"")</f>
        <v/>
      </c>
      <c r="I2611" s="9">
        <f t="shared" si="81"/>
        <v>-0.20399517202758125</v>
      </c>
    </row>
    <row r="2612" spans="1:9" x14ac:dyDescent="0.15">
      <c r="A2612" s="6">
        <v>42277</v>
      </c>
      <c r="B2612" s="9">
        <f t="shared" si="80"/>
        <v>-0.20732713091602475</v>
      </c>
      <c r="C2612" s="9">
        <f>IF(最小二乘法!C2612&lt;参数!$B$5,最小二乘法!C2612,"")</f>
        <v>-0.20732713091602475</v>
      </c>
      <c r="D2612" s="9" t="str">
        <f>IF(最小二乘法!D2612&lt;参数!$B$5,最小二乘法!D2612,"")</f>
        <v/>
      </c>
      <c r="E2612" s="9" t="str">
        <f>IF(最小二乘法!E2612&lt;参数!$B$5,最小二乘法!E2612,"")</f>
        <v/>
      </c>
      <c r="F2612" s="9" t="str">
        <f>IF(最小二乘法!F2612&lt;参数!$B$5,最小二乘法!F2612,"")</f>
        <v/>
      </c>
      <c r="G2612" s="9" t="str">
        <f>IF(最小二乘法!G2612&lt;参数!$B$5,最小二乘法!G2612,"")</f>
        <v/>
      </c>
      <c r="H2612" s="9" t="str">
        <f>IF(最小二乘法!H2612&lt;参数!$B$5,最小二乘法!H2612,"")</f>
        <v/>
      </c>
      <c r="I2612" s="9">
        <f t="shared" si="81"/>
        <v>-0.20732713091602475</v>
      </c>
    </row>
    <row r="2613" spans="1:9" x14ac:dyDescent="0.15">
      <c r="A2613" s="6">
        <v>42285</v>
      </c>
      <c r="B2613" s="9">
        <f t="shared" si="80"/>
        <v>-0.20252026465466891</v>
      </c>
      <c r="C2613" s="9">
        <f>IF(最小二乘法!C2613&lt;参数!$B$5,最小二乘法!C2613,"")</f>
        <v>-0.20252026465466891</v>
      </c>
      <c r="D2613" s="9" t="str">
        <f>IF(最小二乘法!D2613&lt;参数!$B$5,最小二乘法!D2613,"")</f>
        <v/>
      </c>
      <c r="E2613" s="9" t="str">
        <f>IF(最小二乘法!E2613&lt;参数!$B$5,最小二乘法!E2613,"")</f>
        <v/>
      </c>
      <c r="F2613" s="9" t="str">
        <f>IF(最小二乘法!F2613&lt;参数!$B$5,最小二乘法!F2613,"")</f>
        <v/>
      </c>
      <c r="G2613" s="9" t="str">
        <f>IF(最小二乘法!G2613&lt;参数!$B$5,最小二乘法!G2613,"")</f>
        <v/>
      </c>
      <c r="H2613" s="9" t="str">
        <f>IF(最小二乘法!H2613&lt;参数!$B$5,最小二乘法!H2613,"")</f>
        <v/>
      </c>
      <c r="I2613" s="9">
        <f t="shared" si="81"/>
        <v>-0.20252026465466891</v>
      </c>
    </row>
    <row r="2614" spans="1:9" x14ac:dyDescent="0.15">
      <c r="A2614" s="6">
        <v>42286</v>
      </c>
      <c r="B2614" s="9">
        <f t="shared" si="80"/>
        <v>-0.19556466105228712</v>
      </c>
      <c r="C2614" s="9">
        <f>IF(最小二乘法!C2614&lt;参数!$B$5,最小二乘法!C2614,"")</f>
        <v>-0.19556466105228712</v>
      </c>
      <c r="D2614" s="9" t="str">
        <f>IF(最小二乘法!D2614&lt;参数!$B$5,最小二乘法!D2614,"")</f>
        <v/>
      </c>
      <c r="E2614" s="9" t="str">
        <f>IF(最小二乘法!E2614&lt;参数!$B$5,最小二乘法!E2614,"")</f>
        <v/>
      </c>
      <c r="F2614" s="9" t="str">
        <f>IF(最小二乘法!F2614&lt;参数!$B$5,最小二乘法!F2614,"")</f>
        <v/>
      </c>
      <c r="G2614" s="9" t="str">
        <f>IF(最小二乘法!G2614&lt;参数!$B$5,最小二乘法!G2614,"")</f>
        <v/>
      </c>
      <c r="H2614" s="9" t="str">
        <f>IF(最小二乘法!H2614&lt;参数!$B$5,最小二乘法!H2614,"")</f>
        <v/>
      </c>
      <c r="I2614" s="9">
        <f t="shared" si="81"/>
        <v>-0.19556466105228712</v>
      </c>
    </row>
    <row r="2615" spans="1:9" x14ac:dyDescent="0.15">
      <c r="A2615" s="6">
        <v>42289</v>
      </c>
      <c r="B2615" s="9">
        <f t="shared" si="80"/>
        <v>-0.16442727156730533</v>
      </c>
      <c r="C2615" s="9">
        <f>IF(最小二乘法!C2615&lt;参数!$B$5,最小二乘法!C2615,"")</f>
        <v>-0.16442727156730533</v>
      </c>
      <c r="D2615" s="9" t="str">
        <f>IF(最小二乘法!D2615&lt;参数!$B$5,最小二乘法!D2615,"")</f>
        <v/>
      </c>
      <c r="E2615" s="9" t="str">
        <f>IF(最小二乘法!E2615&lt;参数!$B$5,最小二乘法!E2615,"")</f>
        <v/>
      </c>
      <c r="F2615" s="9" t="str">
        <f>IF(最小二乘法!F2615&lt;参数!$B$5,最小二乘法!F2615,"")</f>
        <v/>
      </c>
      <c r="G2615" s="9" t="str">
        <f>IF(最小二乘法!G2615&lt;参数!$B$5,最小二乘法!G2615,"")</f>
        <v/>
      </c>
      <c r="H2615" s="9" t="str">
        <f>IF(最小二乘法!H2615&lt;参数!$B$5,最小二乘法!H2615,"")</f>
        <v/>
      </c>
      <c r="I2615" s="9">
        <f t="shared" si="81"/>
        <v>-0.16442727156730533</v>
      </c>
    </row>
    <row r="2616" spans="1:9" x14ac:dyDescent="0.15">
      <c r="A2616" s="6">
        <v>42290</v>
      </c>
      <c r="B2616" s="9">
        <f t="shared" si="80"/>
        <v>-0.17246860401703104</v>
      </c>
      <c r="C2616" s="9">
        <f>IF(最小二乘法!C2616&lt;参数!$B$5,最小二乘法!C2616,"")</f>
        <v>-0.17246860401703104</v>
      </c>
      <c r="D2616" s="9" t="str">
        <f>IF(最小二乘法!D2616&lt;参数!$B$5,最小二乘法!D2616,"")</f>
        <v/>
      </c>
      <c r="E2616" s="9" t="str">
        <f>IF(最小二乘法!E2616&lt;参数!$B$5,最小二乘法!E2616,"")</f>
        <v/>
      </c>
      <c r="F2616" s="9" t="str">
        <f>IF(最小二乘法!F2616&lt;参数!$B$5,最小二乘法!F2616,"")</f>
        <v/>
      </c>
      <c r="G2616" s="9" t="str">
        <f>IF(最小二乘法!G2616&lt;参数!$B$5,最小二乘法!G2616,"")</f>
        <v/>
      </c>
      <c r="H2616" s="9" t="str">
        <f>IF(最小二乘法!H2616&lt;参数!$B$5,最小二乘法!H2616,"")</f>
        <v/>
      </c>
      <c r="I2616" s="9">
        <f t="shared" si="81"/>
        <v>-0.17246860401703104</v>
      </c>
    </row>
    <row r="2617" spans="1:9" x14ac:dyDescent="0.15">
      <c r="A2617" s="6">
        <v>42291</v>
      </c>
      <c r="B2617" s="9">
        <f t="shared" si="80"/>
        <v>-0.17055768287565623</v>
      </c>
      <c r="C2617" s="9">
        <f>IF(最小二乘法!C2617&lt;参数!$B$5,最小二乘法!C2617,"")</f>
        <v>-0.17055768287565623</v>
      </c>
      <c r="D2617" s="9" t="str">
        <f>IF(最小二乘法!D2617&lt;参数!$B$5,最小二乘法!D2617,"")</f>
        <v/>
      </c>
      <c r="E2617" s="9" t="str">
        <f>IF(最小二乘法!E2617&lt;参数!$B$5,最小二乘法!E2617,"")</f>
        <v/>
      </c>
      <c r="F2617" s="9" t="str">
        <f>IF(最小二乘法!F2617&lt;参数!$B$5,最小二乘法!F2617,"")</f>
        <v/>
      </c>
      <c r="G2617" s="9" t="str">
        <f>IF(最小二乘法!G2617&lt;参数!$B$5,最小二乘法!G2617,"")</f>
        <v/>
      </c>
      <c r="H2617" s="9" t="str">
        <f>IF(最小二乘法!H2617&lt;参数!$B$5,最小二乘法!H2617,"")</f>
        <v/>
      </c>
      <c r="I2617" s="9">
        <f t="shared" si="81"/>
        <v>-0.17055768287565623</v>
      </c>
    </row>
    <row r="2618" spans="1:9" x14ac:dyDescent="0.15">
      <c r="A2618" s="6">
        <v>42292</v>
      </c>
      <c r="B2618" s="9">
        <f t="shared" si="80"/>
        <v>-0.16533401469158107</v>
      </c>
      <c r="C2618" s="9">
        <f>IF(最小二乘法!C2618&lt;参数!$B$5,最小二乘法!C2618,"")</f>
        <v>-0.16533401469158107</v>
      </c>
      <c r="D2618" s="9" t="str">
        <f>IF(最小二乘法!D2618&lt;参数!$B$5,最小二乘法!D2618,"")</f>
        <v/>
      </c>
      <c r="E2618" s="9" t="str">
        <f>IF(最小二乘法!E2618&lt;参数!$B$5,最小二乘法!E2618,"")</f>
        <v/>
      </c>
      <c r="F2618" s="9" t="str">
        <f>IF(最小二乘法!F2618&lt;参数!$B$5,最小二乘法!F2618,"")</f>
        <v/>
      </c>
      <c r="G2618" s="9" t="str">
        <f>IF(最小二乘法!G2618&lt;参数!$B$5,最小二乘法!G2618,"")</f>
        <v/>
      </c>
      <c r="H2618" s="9" t="str">
        <f>IF(最小二乘法!H2618&lt;参数!$B$5,最小二乘法!H2618,"")</f>
        <v/>
      </c>
      <c r="I2618" s="9">
        <f t="shared" si="81"/>
        <v>-0.16533401469158107</v>
      </c>
    </row>
    <row r="2619" spans="1:9" x14ac:dyDescent="0.15">
      <c r="A2619" s="6">
        <v>42293</v>
      </c>
      <c r="B2619" s="9">
        <f t="shared" si="80"/>
        <v>-0.15722553169744538</v>
      </c>
      <c r="C2619" s="9">
        <f>IF(最小二乘法!C2619&lt;参数!$B$5,最小二乘法!C2619,"")</f>
        <v>-0.15722553169744538</v>
      </c>
      <c r="D2619" s="9" t="str">
        <f>IF(最小二乘法!D2619&lt;参数!$B$5,最小二乘法!D2619,"")</f>
        <v/>
      </c>
      <c r="E2619" s="9" t="str">
        <f>IF(最小二乘法!E2619&lt;参数!$B$5,最小二乘法!E2619,"")</f>
        <v/>
      </c>
      <c r="F2619" s="9" t="str">
        <f>IF(最小二乘法!F2619&lt;参数!$B$5,最小二乘法!F2619,"")</f>
        <v/>
      </c>
      <c r="G2619" s="9" t="str">
        <f>IF(最小二乘法!G2619&lt;参数!$B$5,最小二乘法!G2619,"")</f>
        <v/>
      </c>
      <c r="H2619" s="9" t="str">
        <f>IF(最小二乘法!H2619&lt;参数!$B$5,最小二乘法!H2619,"")</f>
        <v/>
      </c>
      <c r="I2619" s="9">
        <f t="shared" si="81"/>
        <v>-0.15722553169744538</v>
      </c>
    </row>
    <row r="2620" spans="1:9" x14ac:dyDescent="0.15">
      <c r="A2620" s="6">
        <v>42296</v>
      </c>
      <c r="B2620" s="9">
        <f t="shared" si="80"/>
        <v>-0.14904883985746833</v>
      </c>
      <c r="C2620" s="9">
        <f>IF(最小二乘法!C2620&lt;参数!$B$5,最小二乘法!C2620,"")</f>
        <v>-0.14904883985746833</v>
      </c>
      <c r="D2620" s="9" t="str">
        <f>IF(最小二乘法!D2620&lt;参数!$B$5,最小二乘法!D2620,"")</f>
        <v/>
      </c>
      <c r="E2620" s="9" t="str">
        <f>IF(最小二乘法!E2620&lt;参数!$B$5,最小二乘法!E2620,"")</f>
        <v/>
      </c>
      <c r="F2620" s="9" t="str">
        <f>IF(最小二乘法!F2620&lt;参数!$B$5,最小二乘法!F2620,"")</f>
        <v/>
      </c>
      <c r="G2620" s="9" t="str">
        <f>IF(最小二乘法!G2620&lt;参数!$B$5,最小二乘法!G2620,"")</f>
        <v/>
      </c>
      <c r="H2620" s="9" t="str">
        <f>IF(最小二乘法!H2620&lt;参数!$B$5,最小二乘法!H2620,"")</f>
        <v/>
      </c>
      <c r="I2620" s="9">
        <f t="shared" si="81"/>
        <v>-0.14904883985746833</v>
      </c>
    </row>
    <row r="2621" spans="1:9" x14ac:dyDescent="0.15">
      <c r="A2621" s="6">
        <v>42297</v>
      </c>
      <c r="B2621" s="9">
        <f t="shared" si="80"/>
        <v>-0.14403469425570894</v>
      </c>
      <c r="C2621" s="9">
        <f>IF(最小二乘法!C2621&lt;参数!$B$5,最小二乘法!C2621,"")</f>
        <v>-0.14403469425570894</v>
      </c>
      <c r="D2621" s="9" t="str">
        <f>IF(最小二乘法!D2621&lt;参数!$B$5,最小二乘法!D2621,"")</f>
        <v/>
      </c>
      <c r="E2621" s="9" t="str">
        <f>IF(最小二乘法!E2621&lt;参数!$B$5,最小二乘法!E2621,"")</f>
        <v/>
      </c>
      <c r="F2621" s="9" t="str">
        <f>IF(最小二乘法!F2621&lt;参数!$B$5,最小二乘法!F2621,"")</f>
        <v/>
      </c>
      <c r="G2621" s="9" t="str">
        <f>IF(最小二乘法!G2621&lt;参数!$B$5,最小二乘法!G2621,"")</f>
        <v/>
      </c>
      <c r="H2621" s="9" t="str">
        <f>IF(最小二乘法!H2621&lt;参数!$B$5,最小二乘法!H2621,"")</f>
        <v/>
      </c>
      <c r="I2621" s="9">
        <f t="shared" si="81"/>
        <v>-0.14403469425570894</v>
      </c>
    </row>
    <row r="2622" spans="1:9" x14ac:dyDescent="0.15">
      <c r="A2622" s="6">
        <v>42298</v>
      </c>
      <c r="B2622" s="9">
        <f t="shared" si="80"/>
        <v>-0.14990179817283614</v>
      </c>
      <c r="C2622" s="9">
        <f>IF(最小二乘法!C2622&lt;参数!$B$5,最小二乘法!C2622,"")</f>
        <v>-0.14990179817283614</v>
      </c>
      <c r="D2622" s="9" t="str">
        <f>IF(最小二乘法!D2622&lt;参数!$B$5,最小二乘法!D2622,"")</f>
        <v/>
      </c>
      <c r="E2622" s="9" t="str">
        <f>IF(最小二乘法!E2622&lt;参数!$B$5,最小二乘法!E2622,"")</f>
        <v/>
      </c>
      <c r="F2622" s="9" t="str">
        <f>IF(最小二乘法!F2622&lt;参数!$B$5,最小二乘法!F2622,"")</f>
        <v/>
      </c>
      <c r="G2622" s="9" t="str">
        <f>IF(最小二乘法!G2622&lt;参数!$B$5,最小二乘法!G2622,"")</f>
        <v/>
      </c>
      <c r="H2622" s="9" t="str">
        <f>IF(最小二乘法!H2622&lt;参数!$B$5,最小二乘法!H2622,"")</f>
        <v/>
      </c>
      <c r="I2622" s="9">
        <f t="shared" si="81"/>
        <v>-0.14990179817283614</v>
      </c>
    </row>
    <row r="2623" spans="1:9" x14ac:dyDescent="0.15">
      <c r="A2623" s="6">
        <v>42299</v>
      </c>
      <c r="B2623" s="9">
        <f t="shared" si="80"/>
        <v>-0.13993023858852793</v>
      </c>
      <c r="C2623" s="9">
        <f>IF(最小二乘法!C2623&lt;参数!$B$5,最小二乘法!C2623,"")</f>
        <v>-0.14613371864008143</v>
      </c>
      <c r="D2623" s="9" t="str">
        <f>IF(最小二乘法!D2623&lt;参数!$B$5,最小二乘法!D2623,"")</f>
        <v/>
      </c>
      <c r="E2623" s="9" t="str">
        <f>IF(最小二乘法!E2623&lt;参数!$B$5,最小二乘法!E2623,"")</f>
        <v/>
      </c>
      <c r="F2623" s="9" t="str">
        <f>IF(最小二乘法!F2623&lt;参数!$B$5,最小二乘法!F2623,"")</f>
        <v/>
      </c>
      <c r="G2623" s="9" t="str">
        <f>IF(最小二乘法!G2623&lt;参数!$B$5,最小二乘法!G2623,"")</f>
        <v/>
      </c>
      <c r="H2623" s="9">
        <f>IF(最小二乘法!H2623&lt;参数!$B$5,最小二乘法!H2623,"")</f>
        <v>-0.13372675853697447</v>
      </c>
      <c r="I2623" s="9">
        <f t="shared" si="81"/>
        <v>-0.14613371864008143</v>
      </c>
    </row>
    <row r="2624" spans="1:9" x14ac:dyDescent="0.15">
      <c r="A2624" s="6">
        <v>42300</v>
      </c>
      <c r="B2624" s="9">
        <f t="shared" si="80"/>
        <v>-0.13926249478169161</v>
      </c>
      <c r="C2624" s="9">
        <f>IF(最小二乘法!C2624&lt;参数!$B$5,最小二乘法!C2624,"")</f>
        <v>-0.14344410519493836</v>
      </c>
      <c r="D2624" s="9" t="str">
        <f>IF(最小二乘法!D2624&lt;参数!$B$5,最小二乘法!D2624,"")</f>
        <v/>
      </c>
      <c r="E2624" s="9" t="str">
        <f>IF(最小二乘法!E2624&lt;参数!$B$5,最小二乘法!E2624,"")</f>
        <v/>
      </c>
      <c r="F2624" s="9" t="str">
        <f>IF(最小二乘法!F2624&lt;参数!$B$5,最小二乘法!F2624,"")</f>
        <v/>
      </c>
      <c r="G2624" s="9" t="str">
        <f>IF(最小二乘法!G2624&lt;参数!$B$5,最小二乘法!G2624,"")</f>
        <v/>
      </c>
      <c r="H2624" s="9">
        <f>IF(最小二乘法!H2624&lt;参数!$B$5,最小二乘法!H2624,"")</f>
        <v>-0.1350808843684449</v>
      </c>
      <c r="I2624" s="9">
        <f t="shared" si="81"/>
        <v>-0.14344410519493836</v>
      </c>
    </row>
    <row r="2625" spans="1:9" x14ac:dyDescent="0.15">
      <c r="A2625" s="6">
        <v>42303</v>
      </c>
      <c r="B2625" s="9">
        <f t="shared" si="80"/>
        <v>-0.13841905573628488</v>
      </c>
      <c r="C2625" s="9">
        <f>IF(最小二乘法!C2625&lt;参数!$B$5,最小二乘法!C2625,"")</f>
        <v>-0.14156860169589272</v>
      </c>
      <c r="D2625" s="9" t="str">
        <f>IF(最小二乘法!D2625&lt;参数!$B$5,最小二乘法!D2625,"")</f>
        <v/>
      </c>
      <c r="E2625" s="9" t="str">
        <f>IF(最小二乘法!E2625&lt;参数!$B$5,最小二乘法!E2625,"")</f>
        <v/>
      </c>
      <c r="F2625" s="9" t="str">
        <f>IF(最小二乘法!F2625&lt;参数!$B$5,最小二乘法!F2625,"")</f>
        <v/>
      </c>
      <c r="G2625" s="9" t="str">
        <f>IF(最小二乘法!G2625&lt;参数!$B$5,最小二乘法!G2625,"")</f>
        <v/>
      </c>
      <c r="H2625" s="9">
        <f>IF(最小二乘法!H2625&lt;参数!$B$5,最小二乘法!H2625,"")</f>
        <v>-0.13526950977667707</v>
      </c>
      <c r="I2625" s="9">
        <f t="shared" si="81"/>
        <v>-0.14156860169589272</v>
      </c>
    </row>
    <row r="2626" spans="1:9" x14ac:dyDescent="0.15">
      <c r="A2626" s="6">
        <v>42304</v>
      </c>
      <c r="B2626" s="9">
        <f t="shared" si="80"/>
        <v>-0.15097880329644345</v>
      </c>
      <c r="C2626" s="9">
        <f>IF(最小二乘法!C2626&lt;参数!$B$5,最小二乘法!C2626,"")</f>
        <v>-0.15097880329644345</v>
      </c>
      <c r="D2626" s="9" t="str">
        <f>IF(最小二乘法!D2626&lt;参数!$B$5,最小二乘法!D2626,"")</f>
        <v/>
      </c>
      <c r="E2626" s="9" t="str">
        <f>IF(最小二乘法!E2626&lt;参数!$B$5,最小二乘法!E2626,"")</f>
        <v/>
      </c>
      <c r="F2626" s="9" t="str">
        <f>IF(最小二乘法!F2626&lt;参数!$B$5,最小二乘法!F2626,"")</f>
        <v/>
      </c>
      <c r="G2626" s="9" t="str">
        <f>IF(最小二乘法!G2626&lt;参数!$B$5,最小二乘法!G2626,"")</f>
        <v/>
      </c>
      <c r="H2626" s="9" t="str">
        <f>IF(最小二乘法!H2626&lt;参数!$B$5,最小二乘法!H2626,"")</f>
        <v/>
      </c>
      <c r="I2626" s="9">
        <f t="shared" si="81"/>
        <v>-0.15097880329644345</v>
      </c>
    </row>
    <row r="2627" spans="1:9" x14ac:dyDescent="0.15">
      <c r="A2627" s="6">
        <v>42305</v>
      </c>
      <c r="B2627" s="9">
        <f t="shared" ref="B2627:B2690" si="82">IFERROR(AVERAGE(C2627:H2627),0)</f>
        <v>-0.14856554332518238</v>
      </c>
      <c r="C2627" s="9">
        <f>IF(最小二乘法!C2627&lt;参数!$B$5,最小二乘法!C2627,"")</f>
        <v>-0.14856554332518238</v>
      </c>
      <c r="D2627" s="9" t="str">
        <f>IF(最小二乘法!D2627&lt;参数!$B$5,最小二乘法!D2627,"")</f>
        <v/>
      </c>
      <c r="E2627" s="9" t="str">
        <f>IF(最小二乘法!E2627&lt;参数!$B$5,最小二乘法!E2627,"")</f>
        <v/>
      </c>
      <c r="F2627" s="9" t="str">
        <f>IF(最小二乘法!F2627&lt;参数!$B$5,最小二乘法!F2627,"")</f>
        <v/>
      </c>
      <c r="G2627" s="9" t="str">
        <f>IF(最小二乘法!G2627&lt;参数!$B$5,最小二乘法!G2627,"")</f>
        <v/>
      </c>
      <c r="H2627" s="9" t="str">
        <f>IF(最小二乘法!H2627&lt;参数!$B$5,最小二乘法!H2627,"")</f>
        <v/>
      </c>
      <c r="I2627" s="9">
        <f t="shared" ref="I2627:I2690" si="83">MIN(C2627:H2627)</f>
        <v>-0.14856554332518238</v>
      </c>
    </row>
    <row r="2628" spans="1:9" x14ac:dyDescent="0.15">
      <c r="A2628" s="6">
        <v>42306</v>
      </c>
      <c r="B2628" s="9">
        <f t="shared" si="82"/>
        <v>-0.15591403759560721</v>
      </c>
      <c r="C2628" s="9">
        <f>IF(最小二乘法!C2628&lt;参数!$B$5,最小二乘法!C2628,"")</f>
        <v>-0.15591403759560721</v>
      </c>
      <c r="D2628" s="9" t="str">
        <f>IF(最小二乘法!D2628&lt;参数!$B$5,最小二乘法!D2628,"")</f>
        <v/>
      </c>
      <c r="E2628" s="9" t="str">
        <f>IF(最小二乘法!E2628&lt;参数!$B$5,最小二乘法!E2628,"")</f>
        <v/>
      </c>
      <c r="F2628" s="9" t="str">
        <f>IF(最小二乘法!F2628&lt;参数!$B$5,最小二乘法!F2628,"")</f>
        <v/>
      </c>
      <c r="G2628" s="9" t="str">
        <f>IF(最小二乘法!G2628&lt;参数!$B$5,最小二乘法!G2628,"")</f>
        <v/>
      </c>
      <c r="H2628" s="9" t="str">
        <f>IF(最小二乘法!H2628&lt;参数!$B$5,最小二乘法!H2628,"")</f>
        <v/>
      </c>
      <c r="I2628" s="9">
        <f t="shared" si="83"/>
        <v>-0.15591403759560721</v>
      </c>
    </row>
    <row r="2629" spans="1:9" x14ac:dyDescent="0.15">
      <c r="A2629" s="6">
        <v>42307</v>
      </c>
      <c r="B2629" s="9">
        <f t="shared" si="82"/>
        <v>-0.14527337566690549</v>
      </c>
      <c r="C2629" s="9">
        <f>IF(最小二乘法!C2629&lt;参数!$B$5,最小二乘法!C2629,"")</f>
        <v>-0.14527337566690549</v>
      </c>
      <c r="D2629" s="9" t="str">
        <f>IF(最小二乘法!D2629&lt;参数!$B$5,最小二乘法!D2629,"")</f>
        <v/>
      </c>
      <c r="E2629" s="9" t="str">
        <f>IF(最小二乘法!E2629&lt;参数!$B$5,最小二乘法!E2629,"")</f>
        <v/>
      </c>
      <c r="F2629" s="9" t="str">
        <f>IF(最小二乘法!F2629&lt;参数!$B$5,最小二乘法!F2629,"")</f>
        <v/>
      </c>
      <c r="G2629" s="9" t="str">
        <f>IF(最小二乘法!G2629&lt;参数!$B$5,最小二乘法!G2629,"")</f>
        <v/>
      </c>
      <c r="H2629" s="9" t="str">
        <f>IF(最小二乘法!H2629&lt;参数!$B$5,最小二乘法!H2629,"")</f>
        <v/>
      </c>
      <c r="I2629" s="9">
        <f t="shared" si="83"/>
        <v>-0.14527337566690549</v>
      </c>
    </row>
    <row r="2630" spans="1:9" x14ac:dyDescent="0.15">
      <c r="A2630" s="6">
        <v>42310</v>
      </c>
      <c r="B2630" s="9">
        <f t="shared" si="82"/>
        <v>-0.15241908765033954</v>
      </c>
      <c r="C2630" s="9">
        <f>IF(最小二乘法!C2630&lt;参数!$B$5,最小二乘法!C2630,"")</f>
        <v>-0.15241908765033954</v>
      </c>
      <c r="D2630" s="9" t="str">
        <f>IF(最小二乘法!D2630&lt;参数!$B$5,最小二乘法!D2630,"")</f>
        <v/>
      </c>
      <c r="E2630" s="9" t="str">
        <f>IF(最小二乘法!E2630&lt;参数!$B$5,最小二乘法!E2630,"")</f>
        <v/>
      </c>
      <c r="F2630" s="9" t="str">
        <f>IF(最小二乘法!F2630&lt;参数!$B$5,最小二乘法!F2630,"")</f>
        <v/>
      </c>
      <c r="G2630" s="9" t="str">
        <f>IF(最小二乘法!G2630&lt;参数!$B$5,最小二乘法!G2630,"")</f>
        <v/>
      </c>
      <c r="H2630" s="9" t="str">
        <f>IF(最小二乘法!H2630&lt;参数!$B$5,最小二乘法!H2630,"")</f>
        <v/>
      </c>
      <c r="I2630" s="9">
        <f t="shared" si="83"/>
        <v>-0.15241908765033954</v>
      </c>
    </row>
    <row r="2631" spans="1:9" x14ac:dyDescent="0.15">
      <c r="A2631" s="6">
        <v>42311</v>
      </c>
      <c r="B2631" s="9">
        <f t="shared" si="82"/>
        <v>-0.14266712449016497</v>
      </c>
      <c r="C2631" s="9">
        <f>IF(最小二乘法!C2631&lt;参数!$B$5,最小二乘法!C2631,"")</f>
        <v>-0.14266712449016497</v>
      </c>
      <c r="D2631" s="9" t="str">
        <f>IF(最小二乘法!D2631&lt;参数!$B$5,最小二乘法!D2631,"")</f>
        <v/>
      </c>
      <c r="E2631" s="9" t="str">
        <f>IF(最小二乘法!E2631&lt;参数!$B$5,最小二乘法!E2631,"")</f>
        <v/>
      </c>
      <c r="F2631" s="9" t="str">
        <f>IF(最小二乘法!F2631&lt;参数!$B$5,最小二乘法!F2631,"")</f>
        <v/>
      </c>
      <c r="G2631" s="9" t="str">
        <f>IF(最小二乘法!G2631&lt;参数!$B$5,最小二乘法!G2631,"")</f>
        <v/>
      </c>
      <c r="H2631" s="9" t="str">
        <f>IF(最小二乘法!H2631&lt;参数!$B$5,最小二乘法!H2631,"")</f>
        <v/>
      </c>
      <c r="I2631" s="9">
        <f t="shared" si="83"/>
        <v>-0.14266712449016497</v>
      </c>
    </row>
    <row r="2632" spans="1:9" x14ac:dyDescent="0.15">
      <c r="A2632" s="6">
        <v>42312</v>
      </c>
      <c r="B2632" s="9">
        <f t="shared" si="82"/>
        <v>0</v>
      </c>
      <c r="C2632" s="9" t="str">
        <f>IF(最小二乘法!C2632&lt;参数!$B$5,最小二乘法!C2632,"")</f>
        <v/>
      </c>
      <c r="D2632" s="9" t="str">
        <f>IF(最小二乘法!D2632&lt;参数!$B$5,最小二乘法!D2632,"")</f>
        <v/>
      </c>
      <c r="E2632" s="9" t="str">
        <f>IF(最小二乘法!E2632&lt;参数!$B$5,最小二乘法!E2632,"")</f>
        <v/>
      </c>
      <c r="F2632" s="9" t="str">
        <f>IF(最小二乘法!F2632&lt;参数!$B$5,最小二乘法!F2632,"")</f>
        <v/>
      </c>
      <c r="G2632" s="9" t="str">
        <f>IF(最小二乘法!G2632&lt;参数!$B$5,最小二乘法!G2632,"")</f>
        <v/>
      </c>
      <c r="H2632" s="9" t="str">
        <f>IF(最小二乘法!H2632&lt;参数!$B$5,最小二乘法!H2632,"")</f>
        <v/>
      </c>
      <c r="I2632" s="9">
        <f t="shared" si="83"/>
        <v>0</v>
      </c>
    </row>
    <row r="2633" spans="1:9" x14ac:dyDescent="0.15">
      <c r="A2633" s="6">
        <v>42313</v>
      </c>
      <c r="B2633" s="9">
        <f t="shared" si="82"/>
        <v>0</v>
      </c>
      <c r="C2633" s="9" t="str">
        <f>IF(最小二乘法!C2633&lt;参数!$B$5,最小二乘法!C2633,"")</f>
        <v/>
      </c>
      <c r="D2633" s="9" t="str">
        <f>IF(最小二乘法!D2633&lt;参数!$B$5,最小二乘法!D2633,"")</f>
        <v/>
      </c>
      <c r="E2633" s="9" t="str">
        <f>IF(最小二乘法!E2633&lt;参数!$B$5,最小二乘法!E2633,"")</f>
        <v/>
      </c>
      <c r="F2633" s="9" t="str">
        <f>IF(最小二乘法!F2633&lt;参数!$B$5,最小二乘法!F2633,"")</f>
        <v/>
      </c>
      <c r="G2633" s="9" t="str">
        <f>IF(最小二乘法!G2633&lt;参数!$B$5,最小二乘法!G2633,"")</f>
        <v/>
      </c>
      <c r="H2633" s="9" t="str">
        <f>IF(最小二乘法!H2633&lt;参数!$B$5,最小二乘法!H2633,"")</f>
        <v/>
      </c>
      <c r="I2633" s="9">
        <f t="shared" si="83"/>
        <v>0</v>
      </c>
    </row>
    <row r="2634" spans="1:9" x14ac:dyDescent="0.15">
      <c r="A2634" s="6">
        <v>42314</v>
      </c>
      <c r="B2634" s="9">
        <f t="shared" si="82"/>
        <v>-0.13420478316525952</v>
      </c>
      <c r="C2634" s="9" t="str">
        <f>IF(最小二乘法!C2634&lt;参数!$B$5,最小二乘法!C2634,"")</f>
        <v/>
      </c>
      <c r="D2634" s="9" t="str">
        <f>IF(最小二乘法!D2634&lt;参数!$B$5,最小二乘法!D2634,"")</f>
        <v/>
      </c>
      <c r="E2634" s="9" t="str">
        <f>IF(最小二乘法!E2634&lt;参数!$B$5,最小二乘法!E2634,"")</f>
        <v/>
      </c>
      <c r="F2634" s="9">
        <f>IF(最小二乘法!F2634&lt;参数!$B$5,最小二乘法!F2634,"")</f>
        <v>-0.13645305902515104</v>
      </c>
      <c r="G2634" s="9" t="str">
        <f>IF(最小二乘法!G2634&lt;参数!$B$5,最小二乘法!G2634,"")</f>
        <v/>
      </c>
      <c r="H2634" s="9">
        <f>IF(最小二乘法!H2634&lt;参数!$B$5,最小二乘法!H2634,"")</f>
        <v>-0.13195650730536801</v>
      </c>
      <c r="I2634" s="9">
        <f t="shared" si="83"/>
        <v>-0.13645305902515104</v>
      </c>
    </row>
    <row r="2635" spans="1:9" x14ac:dyDescent="0.15">
      <c r="A2635" s="6">
        <v>42317</v>
      </c>
      <c r="B2635" s="9">
        <f t="shared" si="82"/>
        <v>-0.14027178238621651</v>
      </c>
      <c r="C2635" s="9" t="str">
        <f>IF(最小二乘法!C2635&lt;参数!$B$5,最小二乘法!C2635,"")</f>
        <v/>
      </c>
      <c r="D2635" s="9" t="str">
        <f>IF(最小二乘法!D2635&lt;参数!$B$5,最小二乘法!D2635,"")</f>
        <v/>
      </c>
      <c r="E2635" s="9" t="str">
        <f>IF(最小二乘法!E2635&lt;参数!$B$5,最小二乘法!E2635,"")</f>
        <v/>
      </c>
      <c r="F2635" s="9">
        <f>IF(最小二乘法!F2635&lt;参数!$B$5,最小二乘法!F2635,"")</f>
        <v>-0.14719642908717404</v>
      </c>
      <c r="G2635" s="9" t="str">
        <f>IF(最小二乘法!G2635&lt;参数!$B$5,最小二乘法!G2635,"")</f>
        <v/>
      </c>
      <c r="H2635" s="9">
        <f>IF(最小二乘法!H2635&lt;参数!$B$5,最小二乘法!H2635,"")</f>
        <v>-0.13334713568525902</v>
      </c>
      <c r="I2635" s="9">
        <f t="shared" si="83"/>
        <v>-0.14719642908717404</v>
      </c>
    </row>
    <row r="2636" spans="1:9" x14ac:dyDescent="0.15">
      <c r="A2636" s="6">
        <v>42318</v>
      </c>
      <c r="B2636" s="9">
        <f t="shared" si="82"/>
        <v>-0.1459927216251812</v>
      </c>
      <c r="C2636" s="9" t="str">
        <f>IF(最小二乘法!C2636&lt;参数!$B$5,最小二乘法!C2636,"")</f>
        <v/>
      </c>
      <c r="D2636" s="9" t="str">
        <f>IF(最小二乘法!D2636&lt;参数!$B$5,最小二乘法!D2636,"")</f>
        <v/>
      </c>
      <c r="E2636" s="9" t="str">
        <f>IF(最小二乘法!E2636&lt;参数!$B$5,最小二乘法!E2636,"")</f>
        <v/>
      </c>
      <c r="F2636" s="9">
        <f>IF(最小二乘法!F2636&lt;参数!$B$5,最小二乘法!F2636,"")</f>
        <v>-0.1459927216251812</v>
      </c>
      <c r="G2636" s="9" t="str">
        <f>IF(最小二乘法!G2636&lt;参数!$B$5,最小二乘法!G2636,"")</f>
        <v/>
      </c>
      <c r="H2636" s="9" t="str">
        <f>IF(最小二乘法!H2636&lt;参数!$B$5,最小二乘法!H2636,"")</f>
        <v/>
      </c>
      <c r="I2636" s="9">
        <f t="shared" si="83"/>
        <v>-0.1459927216251812</v>
      </c>
    </row>
    <row r="2637" spans="1:9" x14ac:dyDescent="0.15">
      <c r="A2637" s="6">
        <v>42319</v>
      </c>
      <c r="B2637" s="9">
        <f t="shared" si="82"/>
        <v>-0.14180416769805607</v>
      </c>
      <c r="C2637" s="9" t="str">
        <f>IF(最小二乘法!C2637&lt;参数!$B$5,最小二乘法!C2637,"")</f>
        <v/>
      </c>
      <c r="D2637" s="9" t="str">
        <f>IF(最小二乘法!D2637&lt;参数!$B$5,最小二乘法!D2637,"")</f>
        <v/>
      </c>
      <c r="E2637" s="9" t="str">
        <f>IF(最小二乘法!E2637&lt;参数!$B$5,最小二乘法!E2637,"")</f>
        <v/>
      </c>
      <c r="F2637" s="9">
        <f>IF(最小二乘法!F2637&lt;参数!$B$5,最小二乘法!F2637,"")</f>
        <v>-0.14180416769805607</v>
      </c>
      <c r="G2637" s="9" t="str">
        <f>IF(最小二乘法!G2637&lt;参数!$B$5,最小二乘法!G2637,"")</f>
        <v/>
      </c>
      <c r="H2637" s="9" t="str">
        <f>IF(最小二乘法!H2637&lt;参数!$B$5,最小二乘法!H2637,"")</f>
        <v/>
      </c>
      <c r="I2637" s="9">
        <f t="shared" si="83"/>
        <v>-0.14180416769805607</v>
      </c>
    </row>
    <row r="2638" spans="1:9" x14ac:dyDescent="0.15">
      <c r="A2638" s="6">
        <v>42320</v>
      </c>
      <c r="B2638" s="9">
        <f t="shared" si="82"/>
        <v>-0.13468918834650359</v>
      </c>
      <c r="C2638" s="9" t="str">
        <f>IF(最小二乘法!C2638&lt;参数!$B$5,最小二乘法!C2638,"")</f>
        <v/>
      </c>
      <c r="D2638" s="9" t="str">
        <f>IF(最小二乘法!D2638&lt;参数!$B$5,最小二乘法!D2638,"")</f>
        <v/>
      </c>
      <c r="E2638" s="9" t="str">
        <f>IF(最小二乘法!E2638&lt;参数!$B$5,最小二乘法!E2638,"")</f>
        <v/>
      </c>
      <c r="F2638" s="9">
        <f>IF(最小二乘法!F2638&lt;参数!$B$5,最小二乘法!F2638,"")</f>
        <v>-0.13468918834650359</v>
      </c>
      <c r="G2638" s="9" t="str">
        <f>IF(最小二乘法!G2638&lt;参数!$B$5,最小二乘法!G2638,"")</f>
        <v/>
      </c>
      <c r="H2638" s="9" t="str">
        <f>IF(最小二乘法!H2638&lt;参数!$B$5,最小二乘法!H2638,"")</f>
        <v/>
      </c>
      <c r="I2638" s="9">
        <f t="shared" si="83"/>
        <v>-0.13468918834650359</v>
      </c>
    </row>
    <row r="2639" spans="1:9" x14ac:dyDescent="0.15">
      <c r="A2639" s="6">
        <v>42321</v>
      </c>
      <c r="B2639" s="9">
        <f t="shared" si="82"/>
        <v>-0.13650158049729458</v>
      </c>
      <c r="C2639" s="9" t="str">
        <f>IF(最小二乘法!C2639&lt;参数!$B$5,最小二乘法!C2639,"")</f>
        <v/>
      </c>
      <c r="D2639" s="9" t="str">
        <f>IF(最小二乘法!D2639&lt;参数!$B$5,最小二乘法!D2639,"")</f>
        <v/>
      </c>
      <c r="E2639" s="9" t="str">
        <f>IF(最小二乘法!E2639&lt;参数!$B$5,最小二乘法!E2639,"")</f>
        <v/>
      </c>
      <c r="F2639" s="9">
        <f>IF(最小二乘法!F2639&lt;参数!$B$5,最小二乘法!F2639,"")</f>
        <v>-0.13650158049729458</v>
      </c>
      <c r="G2639" s="9" t="str">
        <f>IF(最小二乘法!G2639&lt;参数!$B$5,最小二乘法!G2639,"")</f>
        <v/>
      </c>
      <c r="H2639" s="9" t="str">
        <f>IF(最小二乘法!H2639&lt;参数!$B$5,最小二乘法!H2639,"")</f>
        <v/>
      </c>
      <c r="I2639" s="9">
        <f t="shared" si="83"/>
        <v>-0.13650158049729458</v>
      </c>
    </row>
    <row r="2640" spans="1:9" x14ac:dyDescent="0.15">
      <c r="A2640" s="6">
        <v>42324</v>
      </c>
      <c r="B2640" s="9">
        <f t="shared" si="82"/>
        <v>-0.13327253513443982</v>
      </c>
      <c r="C2640" s="9" t="str">
        <f>IF(最小二乘法!C2640&lt;参数!$B$5,最小二乘法!C2640,"")</f>
        <v/>
      </c>
      <c r="D2640" s="9" t="str">
        <f>IF(最小二乘法!D2640&lt;参数!$B$5,最小二乘法!D2640,"")</f>
        <v/>
      </c>
      <c r="E2640" s="9" t="str">
        <f>IF(最小二乘法!E2640&lt;参数!$B$5,最小二乘法!E2640,"")</f>
        <v/>
      </c>
      <c r="F2640" s="9">
        <f>IF(最小二乘法!F2640&lt;参数!$B$5,最小二乘法!F2640,"")</f>
        <v>-0.13453703654993313</v>
      </c>
      <c r="G2640" s="9" t="str">
        <f>IF(最小二乘法!G2640&lt;参数!$B$5,最小二乘法!G2640,"")</f>
        <v/>
      </c>
      <c r="H2640" s="9">
        <f>IF(最小二乘法!H2640&lt;参数!$B$5,最小二乘法!H2640,"")</f>
        <v>-0.13200803371894654</v>
      </c>
      <c r="I2640" s="9">
        <f t="shared" si="83"/>
        <v>-0.13453703654993313</v>
      </c>
    </row>
    <row r="2641" spans="1:9" x14ac:dyDescent="0.15">
      <c r="A2641" s="6">
        <v>42325</v>
      </c>
      <c r="B2641" s="9">
        <f t="shared" si="82"/>
        <v>-0.13857543218827917</v>
      </c>
      <c r="C2641" s="9" t="str">
        <f>IF(最小二乘法!C2641&lt;参数!$B$5,最小二乘法!C2641,"")</f>
        <v/>
      </c>
      <c r="D2641" s="9" t="str">
        <f>IF(最小二乘法!D2641&lt;参数!$B$5,最小二乘法!D2641,"")</f>
        <v/>
      </c>
      <c r="E2641" s="9" t="str">
        <f>IF(最小二乘法!E2641&lt;参数!$B$5,最小二乘法!E2641,"")</f>
        <v/>
      </c>
      <c r="F2641" s="9">
        <f>IF(最小二乘法!F2641&lt;参数!$B$5,最小二乘法!F2641,"")</f>
        <v>-0.14100774968953336</v>
      </c>
      <c r="G2641" s="9" t="str">
        <f>IF(最小二乘法!G2641&lt;参数!$B$5,最小二乘法!G2641,"")</f>
        <v/>
      </c>
      <c r="H2641" s="9">
        <f>IF(最小二乘法!H2641&lt;参数!$B$5,最小二乘法!H2641,"")</f>
        <v>-0.136143114687025</v>
      </c>
      <c r="I2641" s="9">
        <f t="shared" si="83"/>
        <v>-0.14100774968953336</v>
      </c>
    </row>
    <row r="2642" spans="1:9" x14ac:dyDescent="0.15">
      <c r="A2642" s="6">
        <v>42326</v>
      </c>
      <c r="B2642" s="9">
        <f t="shared" si="82"/>
        <v>-0.13977897908123921</v>
      </c>
      <c r="C2642" s="9" t="str">
        <f>IF(最小二乘法!C2642&lt;参数!$B$5,最小二乘法!C2642,"")</f>
        <v/>
      </c>
      <c r="D2642" s="9" t="str">
        <f>IF(最小二乘法!D2642&lt;参数!$B$5,最小二乘法!D2642,"")</f>
        <v/>
      </c>
      <c r="E2642" s="9" t="str">
        <f>IF(最小二乘法!E2642&lt;参数!$B$5,最小二乘法!E2642,"")</f>
        <v/>
      </c>
      <c r="F2642" s="9">
        <f>IF(最小二乘法!F2642&lt;参数!$B$5,最小二乘法!F2642,"")</f>
        <v>-0.14446290215037175</v>
      </c>
      <c r="G2642" s="9" t="str">
        <f>IF(最小二乘法!G2642&lt;参数!$B$5,最小二乘法!G2642,"")</f>
        <v/>
      </c>
      <c r="H2642" s="9">
        <f>IF(最小二乘法!H2642&lt;参数!$B$5,最小二乘法!H2642,"")</f>
        <v>-0.1350950560121067</v>
      </c>
      <c r="I2642" s="9">
        <f t="shared" si="83"/>
        <v>-0.14446290215037175</v>
      </c>
    </row>
    <row r="2643" spans="1:9" x14ac:dyDescent="0.15">
      <c r="A2643" s="6">
        <v>42327</v>
      </c>
      <c r="B2643" s="9">
        <f t="shared" si="82"/>
        <v>-0.13946090285275425</v>
      </c>
      <c r="C2643" s="9" t="str">
        <f>IF(最小二乘法!C2643&lt;参数!$B$5,最小二乘法!C2643,"")</f>
        <v/>
      </c>
      <c r="D2643" s="9" t="str">
        <f>IF(最小二乘法!D2643&lt;参数!$B$5,最小二乘法!D2643,"")</f>
        <v/>
      </c>
      <c r="E2643" s="9" t="str">
        <f>IF(最小二乘法!E2643&lt;参数!$B$5,最小二乘法!E2643,"")</f>
        <v/>
      </c>
      <c r="F2643" s="9">
        <f>IF(最小二乘法!F2643&lt;参数!$B$5,最小二乘法!F2643,"")</f>
        <v>-0.14695506464402355</v>
      </c>
      <c r="G2643" s="9" t="str">
        <f>IF(最小二乘法!G2643&lt;参数!$B$5,最小二乘法!G2643,"")</f>
        <v/>
      </c>
      <c r="H2643" s="9">
        <f>IF(最小二乘法!H2643&lt;参数!$B$5,最小二乘法!H2643,"")</f>
        <v>-0.13196674106148498</v>
      </c>
      <c r="I2643" s="9">
        <f t="shared" si="83"/>
        <v>-0.14695506464402355</v>
      </c>
    </row>
    <row r="2644" spans="1:9" x14ac:dyDescent="0.15">
      <c r="A2644" s="6">
        <v>42328</v>
      </c>
      <c r="B2644" s="9">
        <f t="shared" si="82"/>
        <v>-0.14924868063791299</v>
      </c>
      <c r="C2644" s="9" t="str">
        <f>IF(最小二乘法!C2644&lt;参数!$B$5,最小二乘法!C2644,"")</f>
        <v/>
      </c>
      <c r="D2644" s="9" t="str">
        <f>IF(最小二乘法!D2644&lt;参数!$B$5,最小二乘法!D2644,"")</f>
        <v/>
      </c>
      <c r="E2644" s="9" t="str">
        <f>IF(最小二乘法!E2644&lt;参数!$B$5,最小二乘法!E2644,"")</f>
        <v/>
      </c>
      <c r="F2644" s="9">
        <f>IF(最小二乘法!F2644&lt;参数!$B$5,最小二乘法!F2644,"")</f>
        <v>-0.14924868063791299</v>
      </c>
      <c r="G2644" s="9" t="str">
        <f>IF(最小二乘法!G2644&lt;参数!$B$5,最小二乘法!G2644,"")</f>
        <v/>
      </c>
      <c r="H2644" s="9" t="str">
        <f>IF(最小二乘法!H2644&lt;参数!$B$5,最小二乘法!H2644,"")</f>
        <v/>
      </c>
      <c r="I2644" s="9">
        <f t="shared" si="83"/>
        <v>-0.14924868063791299</v>
      </c>
    </row>
    <row r="2645" spans="1:9" x14ac:dyDescent="0.15">
      <c r="A2645" s="6">
        <v>42331</v>
      </c>
      <c r="B2645" s="9">
        <f t="shared" si="82"/>
        <v>-0.14961316207081313</v>
      </c>
      <c r="C2645" s="9" t="str">
        <f>IF(最小二乘法!C2645&lt;参数!$B$5,最小二乘法!C2645,"")</f>
        <v/>
      </c>
      <c r="D2645" s="9" t="str">
        <f>IF(最小二乘法!D2645&lt;参数!$B$5,最小二乘法!D2645,"")</f>
        <v/>
      </c>
      <c r="E2645" s="9" t="str">
        <f>IF(最小二乘法!E2645&lt;参数!$B$5,最小二乘法!E2645,"")</f>
        <v/>
      </c>
      <c r="F2645" s="9">
        <f>IF(最小二乘法!F2645&lt;参数!$B$5,最小二乘法!F2645,"")</f>
        <v>-0.14961316207081313</v>
      </c>
      <c r="G2645" s="9" t="str">
        <f>IF(最小二乘法!G2645&lt;参数!$B$5,最小二乘法!G2645,"")</f>
        <v/>
      </c>
      <c r="H2645" s="9" t="str">
        <f>IF(最小二乘法!H2645&lt;参数!$B$5,最小二乘法!H2645,"")</f>
        <v/>
      </c>
      <c r="I2645" s="9">
        <f t="shared" si="83"/>
        <v>-0.14961316207081313</v>
      </c>
    </row>
    <row r="2646" spans="1:9" x14ac:dyDescent="0.15">
      <c r="A2646" s="6">
        <v>42332</v>
      </c>
      <c r="B2646" s="9">
        <f t="shared" si="82"/>
        <v>-0.14036817763253673</v>
      </c>
      <c r="C2646" s="9" t="str">
        <f>IF(最小二乘法!C2646&lt;参数!$B$5,最小二乘法!C2646,"")</f>
        <v/>
      </c>
      <c r="D2646" s="9" t="str">
        <f>IF(最小二乘法!D2646&lt;参数!$B$5,最小二乘法!D2646,"")</f>
        <v/>
      </c>
      <c r="E2646" s="9" t="str">
        <f>IF(最小二乘法!E2646&lt;参数!$B$5,最小二乘法!E2646,"")</f>
        <v/>
      </c>
      <c r="F2646" s="9">
        <f>IF(最小二乘法!F2646&lt;参数!$B$5,最小二乘法!F2646,"")</f>
        <v>-0.14644089979056543</v>
      </c>
      <c r="G2646" s="9" t="str">
        <f>IF(最小二乘法!G2646&lt;参数!$B$5,最小二乘法!G2646,"")</f>
        <v/>
      </c>
      <c r="H2646" s="9">
        <f>IF(最小二乘法!H2646&lt;参数!$B$5,最小二乘法!H2646,"")</f>
        <v>-0.13429545547450805</v>
      </c>
      <c r="I2646" s="9">
        <f t="shared" si="83"/>
        <v>-0.14644089979056543</v>
      </c>
    </row>
    <row r="2647" spans="1:9" x14ac:dyDescent="0.15">
      <c r="A2647" s="6">
        <v>42333</v>
      </c>
      <c r="B2647" s="9">
        <f t="shared" si="82"/>
        <v>-0.14788362519863996</v>
      </c>
      <c r="C2647" s="9" t="str">
        <f>IF(最小二乘法!C2647&lt;参数!$B$5,最小二乘法!C2647,"")</f>
        <v/>
      </c>
      <c r="D2647" s="9" t="str">
        <f>IF(最小二乘法!D2647&lt;参数!$B$5,最小二乘法!D2647,"")</f>
        <v/>
      </c>
      <c r="E2647" s="9" t="str">
        <f>IF(最小二乘法!E2647&lt;参数!$B$5,最小二乘法!E2647,"")</f>
        <v/>
      </c>
      <c r="F2647" s="9">
        <f>IF(最小二乘法!F2647&lt;参数!$B$5,最小二乘法!F2647,"")</f>
        <v>-0.15500101556589899</v>
      </c>
      <c r="G2647" s="9" t="str">
        <f>IF(最小二乘法!G2647&lt;参数!$B$5,最小二乘法!G2647,"")</f>
        <v/>
      </c>
      <c r="H2647" s="9">
        <f>IF(最小二乘法!H2647&lt;参数!$B$5,最小二乘法!H2647,"")</f>
        <v>-0.14076623483138095</v>
      </c>
      <c r="I2647" s="9">
        <f t="shared" si="83"/>
        <v>-0.15500101556589899</v>
      </c>
    </row>
    <row r="2648" spans="1:9" x14ac:dyDescent="0.15">
      <c r="A2648" s="6">
        <v>42334</v>
      </c>
      <c r="B2648" s="9">
        <f t="shared" si="82"/>
        <v>-0.14786078741059416</v>
      </c>
      <c r="C2648" s="9" t="str">
        <f>IF(最小二乘法!C2648&lt;参数!$B$5,最小二乘法!C2648,"")</f>
        <v/>
      </c>
      <c r="D2648" s="9" t="str">
        <f>IF(最小二乘法!D2648&lt;参数!$B$5,最小二乘法!D2648,"")</f>
        <v/>
      </c>
      <c r="E2648" s="9" t="str">
        <f>IF(最小二乘法!E2648&lt;参数!$B$5,最小二乘法!E2648,"")</f>
        <v/>
      </c>
      <c r="F2648" s="9">
        <f>IF(最小二乘法!F2648&lt;参数!$B$5,最小二乘法!F2648,"")</f>
        <v>-0.15411354588219098</v>
      </c>
      <c r="G2648" s="9" t="str">
        <f>IF(最小二乘法!G2648&lt;参数!$B$5,最小二乘法!G2648,"")</f>
        <v/>
      </c>
      <c r="H2648" s="9">
        <f>IF(最小二乘法!H2648&lt;参数!$B$5,最小二乘法!H2648,"")</f>
        <v>-0.14160802893899738</v>
      </c>
      <c r="I2648" s="9">
        <f t="shared" si="83"/>
        <v>-0.15411354588219098</v>
      </c>
    </row>
    <row r="2649" spans="1:9" x14ac:dyDescent="0.15">
      <c r="A2649" s="6">
        <v>42335</v>
      </c>
      <c r="B2649" s="9">
        <f t="shared" si="82"/>
        <v>-0.13953014821010273</v>
      </c>
      <c r="C2649" s="9" t="str">
        <f>IF(最小二乘法!C2649&lt;参数!$B$5,最小二乘法!C2649,"")</f>
        <v/>
      </c>
      <c r="D2649" s="9" t="str">
        <f>IF(最小二乘法!D2649&lt;参数!$B$5,最小二乘法!D2649,"")</f>
        <v/>
      </c>
      <c r="E2649" s="9" t="str">
        <f>IF(最小二乘法!E2649&lt;参数!$B$5,最小二乘法!E2649,"")</f>
        <v/>
      </c>
      <c r="F2649" s="9">
        <f>IF(最小二乘法!F2649&lt;参数!$B$5,最小二乘法!F2649,"")</f>
        <v>-0.14538839579271015</v>
      </c>
      <c r="G2649" s="9" t="str">
        <f>IF(最小二乘法!G2649&lt;参数!$B$5,最小二乘法!G2649,"")</f>
        <v/>
      </c>
      <c r="H2649" s="9">
        <f>IF(最小二乘法!H2649&lt;参数!$B$5,最小二乘法!H2649,"")</f>
        <v>-0.13367190062749534</v>
      </c>
      <c r="I2649" s="9">
        <f t="shared" si="83"/>
        <v>-0.14538839579271015</v>
      </c>
    </row>
    <row r="2650" spans="1:9" x14ac:dyDescent="0.15">
      <c r="A2650" s="6">
        <v>42338</v>
      </c>
      <c r="B2650" s="9">
        <f t="shared" si="82"/>
        <v>-0.13777296251071802</v>
      </c>
      <c r="C2650" s="9" t="str">
        <f>IF(最小二乘法!C2650&lt;参数!$B$5,最小二乘法!C2650,"")</f>
        <v/>
      </c>
      <c r="D2650" s="9" t="str">
        <f>IF(最小二乘法!D2650&lt;参数!$B$5,最小二乘法!D2650,"")</f>
        <v/>
      </c>
      <c r="E2650" s="9" t="str">
        <f>IF(最小二乘法!E2650&lt;参数!$B$5,最小二乘法!E2650,"")</f>
        <v/>
      </c>
      <c r="F2650" s="9">
        <f>IF(最小二乘法!F2650&lt;参数!$B$5,最小二乘法!F2650,"")</f>
        <v>-0.13959277195390421</v>
      </c>
      <c r="G2650" s="9" t="str">
        <f>IF(最小二乘法!G2650&lt;参数!$B$5,最小二乘法!G2650,"")</f>
        <v/>
      </c>
      <c r="H2650" s="9">
        <f>IF(最小二乘法!H2650&lt;参数!$B$5,最小二乘法!H2650,"")</f>
        <v>-0.13595315306753186</v>
      </c>
      <c r="I2650" s="9">
        <f t="shared" si="83"/>
        <v>-0.13959277195390421</v>
      </c>
    </row>
    <row r="2651" spans="1:9" x14ac:dyDescent="0.15">
      <c r="A2651" s="6">
        <v>42339</v>
      </c>
      <c r="B2651" s="9">
        <f t="shared" si="82"/>
        <v>-0.14287189685341742</v>
      </c>
      <c r="C2651" s="9" t="str">
        <f>IF(最小二乘法!C2651&lt;参数!$B$5,最小二乘法!C2651,"")</f>
        <v/>
      </c>
      <c r="D2651" s="9" t="str">
        <f>IF(最小二乘法!D2651&lt;参数!$B$5,最小二乘法!D2651,"")</f>
        <v/>
      </c>
      <c r="E2651" s="9" t="str">
        <f>IF(最小二乘法!E2651&lt;参数!$B$5,最小二乘法!E2651,"")</f>
        <v/>
      </c>
      <c r="F2651" s="9">
        <f>IF(最小二乘法!F2651&lt;参数!$B$5,最小二乘法!F2651,"")</f>
        <v>-0.14287189685341742</v>
      </c>
      <c r="G2651" s="9" t="str">
        <f>IF(最小二乘法!G2651&lt;参数!$B$5,最小二乘法!G2651,"")</f>
        <v/>
      </c>
      <c r="H2651" s="9" t="str">
        <f>IF(最小二乘法!H2651&lt;参数!$B$5,最小二乘法!H2651,"")</f>
        <v/>
      </c>
      <c r="I2651" s="9">
        <f t="shared" si="83"/>
        <v>-0.14287189685341742</v>
      </c>
    </row>
    <row r="2652" spans="1:9" x14ac:dyDescent="0.15">
      <c r="A2652" s="6">
        <v>42340</v>
      </c>
      <c r="B2652" s="9">
        <f t="shared" si="82"/>
        <v>-0.14921792258206817</v>
      </c>
      <c r="C2652" s="9" t="str">
        <f>IF(最小二乘法!C2652&lt;参数!$B$5,最小二乘法!C2652,"")</f>
        <v/>
      </c>
      <c r="D2652" s="9" t="str">
        <f>IF(最小二乘法!D2652&lt;参数!$B$5,最小二乘法!D2652,"")</f>
        <v/>
      </c>
      <c r="E2652" s="9" t="str">
        <f>IF(最小二乘法!E2652&lt;参数!$B$5,最小二乘法!E2652,"")</f>
        <v/>
      </c>
      <c r="F2652" s="9">
        <f>IF(最小二乘法!F2652&lt;参数!$B$5,最小二乘法!F2652,"")</f>
        <v>-0.16435724185245618</v>
      </c>
      <c r="G2652" s="9" t="str">
        <f>IF(最小二乘法!G2652&lt;参数!$B$5,最小二乘法!G2652,"")</f>
        <v/>
      </c>
      <c r="H2652" s="9">
        <f>IF(最小二乘法!H2652&lt;参数!$B$5,最小二乘法!H2652,"")</f>
        <v>-0.1340786033116802</v>
      </c>
      <c r="I2652" s="9">
        <f t="shared" si="83"/>
        <v>-0.16435724185245618</v>
      </c>
    </row>
    <row r="2653" spans="1:9" x14ac:dyDescent="0.15">
      <c r="A2653" s="6">
        <v>42341</v>
      </c>
      <c r="B2653" s="9">
        <f t="shared" si="82"/>
        <v>-0.14938344269171017</v>
      </c>
      <c r="C2653" s="9" t="str">
        <f>IF(最小二乘法!C2653&lt;参数!$B$5,最小二乘法!C2653,"")</f>
        <v/>
      </c>
      <c r="D2653" s="9" t="str">
        <f>IF(最小二乘法!D2653&lt;参数!$B$5,最小二乘法!D2653,"")</f>
        <v/>
      </c>
      <c r="E2653" s="9" t="str">
        <f>IF(最小二乘法!E2653&lt;参数!$B$5,最小二乘法!E2653,"")</f>
        <v/>
      </c>
      <c r="F2653" s="9">
        <f>IF(最小二乘法!F2653&lt;参数!$B$5,最小二乘法!F2653,"")</f>
        <v>-0.16143106072655258</v>
      </c>
      <c r="G2653" s="9" t="str">
        <f>IF(最小二乘法!G2653&lt;参数!$B$5,最小二乘法!G2653,"")</f>
        <v/>
      </c>
      <c r="H2653" s="9">
        <f>IF(最小二乘法!H2653&lt;参数!$B$5,最小二乘法!H2653,"")</f>
        <v>-0.13733582465686778</v>
      </c>
      <c r="I2653" s="9">
        <f t="shared" si="83"/>
        <v>-0.16143106072655258</v>
      </c>
    </row>
    <row r="2654" spans="1:9" x14ac:dyDescent="0.15">
      <c r="A2654" s="6">
        <v>42342</v>
      </c>
      <c r="B2654" s="9">
        <f t="shared" si="82"/>
        <v>-0.14410563351002775</v>
      </c>
      <c r="C2654" s="9" t="str">
        <f>IF(最小二乘法!C2654&lt;参数!$B$5,最小二乘法!C2654,"")</f>
        <v/>
      </c>
      <c r="D2654" s="9" t="str">
        <f>IF(最小二乘法!D2654&lt;参数!$B$5,最小二乘法!D2654,"")</f>
        <v/>
      </c>
      <c r="E2654" s="9" t="str">
        <f>IF(最小二乘法!E2654&lt;参数!$B$5,最小二乘法!E2654,"")</f>
        <v/>
      </c>
      <c r="F2654" s="9">
        <f>IF(最小二乘法!F2654&lt;参数!$B$5,最小二乘法!F2654,"")</f>
        <v>-0.150974444804754</v>
      </c>
      <c r="G2654" s="9" t="str">
        <f>IF(最小二乘法!G2654&lt;参数!$B$5,最小二乘法!G2654,"")</f>
        <v/>
      </c>
      <c r="H2654" s="9">
        <f>IF(最小二乘法!H2654&lt;参数!$B$5,最小二乘法!H2654,"")</f>
        <v>-0.13723682221530153</v>
      </c>
      <c r="I2654" s="9">
        <f t="shared" si="83"/>
        <v>-0.150974444804754</v>
      </c>
    </row>
    <row r="2655" spans="1:9" x14ac:dyDescent="0.15">
      <c r="A2655" s="6">
        <v>42345</v>
      </c>
      <c r="B2655" s="9">
        <f t="shared" si="82"/>
        <v>-0.14549494637759147</v>
      </c>
      <c r="C2655" s="9" t="str">
        <f>IF(最小二乘法!C2655&lt;参数!$B$5,最小二乘法!C2655,"")</f>
        <v/>
      </c>
      <c r="D2655" s="9" t="str">
        <f>IF(最小二乘法!D2655&lt;参数!$B$5,最小二乘法!D2655,"")</f>
        <v/>
      </c>
      <c r="E2655" s="9" t="str">
        <f>IF(最小二乘法!E2655&lt;参数!$B$5,最小二乘法!E2655,"")</f>
        <v/>
      </c>
      <c r="F2655" s="9">
        <f>IF(最小二乘法!F2655&lt;参数!$B$5,最小二乘法!F2655,"")</f>
        <v>-0.15206830339169733</v>
      </c>
      <c r="G2655" s="9" t="str">
        <f>IF(最小二乘法!G2655&lt;参数!$B$5,最小二乘法!G2655,"")</f>
        <v/>
      </c>
      <c r="H2655" s="9">
        <f>IF(最小二乘法!H2655&lt;参数!$B$5,最小二乘法!H2655,"")</f>
        <v>-0.13892158936348564</v>
      </c>
      <c r="I2655" s="9">
        <f t="shared" si="83"/>
        <v>-0.15206830339169733</v>
      </c>
    </row>
    <row r="2656" spans="1:9" x14ac:dyDescent="0.15">
      <c r="A2656" s="6">
        <v>42346</v>
      </c>
      <c r="B2656" s="9">
        <f t="shared" si="82"/>
        <v>-0.15157902715622468</v>
      </c>
      <c r="C2656" s="9" t="str">
        <f>IF(最小二乘法!C2656&lt;参数!$B$5,最小二乘法!C2656,"")</f>
        <v/>
      </c>
      <c r="D2656" s="9" t="str">
        <f>IF(最小二乘法!D2656&lt;参数!$B$5,最小二乘法!D2656,"")</f>
        <v/>
      </c>
      <c r="E2656" s="9" t="str">
        <f>IF(最小二乘法!E2656&lt;参数!$B$5,最小二乘法!E2656,"")</f>
        <v/>
      </c>
      <c r="F2656" s="9">
        <f>IF(最小二乘法!F2656&lt;参数!$B$5,最小二乘法!F2656,"")</f>
        <v>-0.16298598337428952</v>
      </c>
      <c r="G2656" s="9" t="str">
        <f>IF(最小二乘法!G2656&lt;参数!$B$5,最小二乘法!G2656,"")</f>
        <v/>
      </c>
      <c r="H2656" s="9">
        <f>IF(最小二乘法!H2656&lt;参数!$B$5,最小二乘法!H2656,"")</f>
        <v>-0.14017207093815987</v>
      </c>
      <c r="I2656" s="9">
        <f t="shared" si="83"/>
        <v>-0.16298598337428952</v>
      </c>
    </row>
    <row r="2657" spans="1:9" x14ac:dyDescent="0.15">
      <c r="A2657" s="6">
        <v>42347</v>
      </c>
      <c r="B2657" s="9">
        <f t="shared" si="82"/>
        <v>-0.15682752243801582</v>
      </c>
      <c r="C2657" s="9" t="str">
        <f>IF(最小二乘法!C2657&lt;参数!$B$5,最小二乘法!C2657,"")</f>
        <v/>
      </c>
      <c r="D2657" s="9" t="str">
        <f>IF(最小二乘法!D2657&lt;参数!$B$5,最小二乘法!D2657,"")</f>
        <v/>
      </c>
      <c r="E2657" s="9" t="str">
        <f>IF(最小二乘法!E2657&lt;参数!$B$5,最小二乘法!E2657,"")</f>
        <v/>
      </c>
      <c r="F2657" s="9">
        <f>IF(最小二乘法!F2657&lt;参数!$B$5,最小二乘法!F2657,"")</f>
        <v>-0.15682752243801582</v>
      </c>
      <c r="G2657" s="9" t="str">
        <f>IF(最小二乘法!G2657&lt;参数!$B$5,最小二乘法!G2657,"")</f>
        <v/>
      </c>
      <c r="H2657" s="9" t="str">
        <f>IF(最小二乘法!H2657&lt;参数!$B$5,最小二乘法!H2657,"")</f>
        <v/>
      </c>
      <c r="I2657" s="9">
        <f t="shared" si="83"/>
        <v>-0.15682752243801582</v>
      </c>
    </row>
    <row r="2658" spans="1:9" x14ac:dyDescent="0.15">
      <c r="A2658" s="6">
        <v>42348</v>
      </c>
      <c r="B2658" s="9">
        <f t="shared" si="82"/>
        <v>-0.15188569879983563</v>
      </c>
      <c r="C2658" s="9" t="str">
        <f>IF(最小二乘法!C2658&lt;参数!$B$5,最小二乘法!C2658,"")</f>
        <v/>
      </c>
      <c r="D2658" s="9" t="str">
        <f>IF(最小二乘法!D2658&lt;参数!$B$5,最小二乘法!D2658,"")</f>
        <v/>
      </c>
      <c r="E2658" s="9" t="str">
        <f>IF(最小二乘法!E2658&lt;参数!$B$5,最小二乘法!E2658,"")</f>
        <v/>
      </c>
      <c r="F2658" s="9">
        <f>IF(最小二乘法!F2658&lt;参数!$B$5,最小二乘法!F2658,"")</f>
        <v>-0.15188569879983563</v>
      </c>
      <c r="G2658" s="9" t="str">
        <f>IF(最小二乘法!G2658&lt;参数!$B$5,最小二乘法!G2658,"")</f>
        <v/>
      </c>
      <c r="H2658" s="9" t="str">
        <f>IF(最小二乘法!H2658&lt;参数!$B$5,最小二乘法!H2658,"")</f>
        <v/>
      </c>
      <c r="I2658" s="9">
        <f t="shared" si="83"/>
        <v>-0.15188569879983563</v>
      </c>
    </row>
    <row r="2659" spans="1:9" x14ac:dyDescent="0.15">
      <c r="A2659" s="6">
        <v>42349</v>
      </c>
      <c r="B2659" s="9">
        <f t="shared" si="82"/>
        <v>-0.13822565027259406</v>
      </c>
      <c r="C2659" s="9" t="str">
        <f>IF(最小二乘法!C2659&lt;参数!$B$5,最小二乘法!C2659,"")</f>
        <v/>
      </c>
      <c r="D2659" s="9" t="str">
        <f>IF(最小二乘法!D2659&lt;参数!$B$5,最小二乘法!D2659,"")</f>
        <v/>
      </c>
      <c r="E2659" s="9" t="str">
        <f>IF(最小二乘法!E2659&lt;参数!$B$5,最小二乘法!E2659,"")</f>
        <v/>
      </c>
      <c r="F2659" s="9">
        <f>IF(最小二乘法!F2659&lt;参数!$B$5,最小二乘法!F2659,"")</f>
        <v>-0.13822565027259406</v>
      </c>
      <c r="G2659" s="9" t="str">
        <f>IF(最小二乘法!G2659&lt;参数!$B$5,最小二乘法!G2659,"")</f>
        <v/>
      </c>
      <c r="H2659" s="9" t="str">
        <f>IF(最小二乘法!H2659&lt;参数!$B$5,最小二乘法!H2659,"")</f>
        <v/>
      </c>
      <c r="I2659" s="9">
        <f t="shared" si="83"/>
        <v>-0.13822565027259406</v>
      </c>
    </row>
    <row r="2660" spans="1:9" x14ac:dyDescent="0.15">
      <c r="A2660" s="6">
        <v>42352</v>
      </c>
      <c r="B2660" s="9">
        <f t="shared" si="82"/>
        <v>-0.14733214409878884</v>
      </c>
      <c r="C2660" s="9" t="str">
        <f>IF(最小二乘法!C2660&lt;参数!$B$5,最小二乘法!C2660,"")</f>
        <v/>
      </c>
      <c r="D2660" s="9" t="str">
        <f>IF(最小二乘法!D2660&lt;参数!$B$5,最小二乘法!D2660,"")</f>
        <v/>
      </c>
      <c r="E2660" s="9" t="str">
        <f>IF(最小二乘法!E2660&lt;参数!$B$5,最小二乘法!E2660,"")</f>
        <v/>
      </c>
      <c r="F2660" s="9">
        <f>IF(最小二乘法!F2660&lt;参数!$B$5,最小二乘法!F2660,"")</f>
        <v>-0.14733214409878884</v>
      </c>
      <c r="G2660" s="9" t="str">
        <f>IF(最小二乘法!G2660&lt;参数!$B$5,最小二乘法!G2660,"")</f>
        <v/>
      </c>
      <c r="H2660" s="9" t="str">
        <f>IF(最小二乘法!H2660&lt;参数!$B$5,最小二乘法!H2660,"")</f>
        <v/>
      </c>
      <c r="I2660" s="9">
        <f t="shared" si="83"/>
        <v>-0.14733214409878884</v>
      </c>
    </row>
    <row r="2661" spans="1:9" x14ac:dyDescent="0.15">
      <c r="A2661" s="6">
        <v>42353</v>
      </c>
      <c r="B2661" s="9">
        <f t="shared" si="82"/>
        <v>-0.1442468003256995</v>
      </c>
      <c r="C2661" s="9" t="str">
        <f>IF(最小二乘法!C2661&lt;参数!$B$5,最小二乘法!C2661,"")</f>
        <v/>
      </c>
      <c r="D2661" s="9" t="str">
        <f>IF(最小二乘法!D2661&lt;参数!$B$5,最小二乘法!D2661,"")</f>
        <v/>
      </c>
      <c r="E2661" s="9" t="str">
        <f>IF(最小二乘法!E2661&lt;参数!$B$5,最小二乘法!E2661,"")</f>
        <v/>
      </c>
      <c r="F2661" s="9">
        <f>IF(最小二乘法!F2661&lt;参数!$B$5,最小二乘法!F2661,"")</f>
        <v>-0.1442468003256995</v>
      </c>
      <c r="G2661" s="9" t="str">
        <f>IF(最小二乘法!G2661&lt;参数!$B$5,最小二乘法!G2661,"")</f>
        <v/>
      </c>
      <c r="H2661" s="9" t="str">
        <f>IF(最小二乘法!H2661&lt;参数!$B$5,最小二乘法!H2661,"")</f>
        <v/>
      </c>
      <c r="I2661" s="9">
        <f t="shared" si="83"/>
        <v>-0.1442468003256995</v>
      </c>
    </row>
    <row r="2662" spans="1:9" x14ac:dyDescent="0.15">
      <c r="A2662" s="6">
        <v>42354</v>
      </c>
      <c r="B2662" s="9">
        <f t="shared" si="82"/>
        <v>-0.14402548993365807</v>
      </c>
      <c r="C2662" s="9" t="str">
        <f>IF(最小二乘法!C2662&lt;参数!$B$5,最小二乘法!C2662,"")</f>
        <v/>
      </c>
      <c r="D2662" s="9" t="str">
        <f>IF(最小二乘法!D2662&lt;参数!$B$5,最小二乘法!D2662,"")</f>
        <v/>
      </c>
      <c r="E2662" s="9" t="str">
        <f>IF(最小二乘法!E2662&lt;参数!$B$5,最小二乘法!E2662,"")</f>
        <v/>
      </c>
      <c r="F2662" s="9">
        <f>IF(最小二乘法!F2662&lt;参数!$B$5,最小二乘法!F2662,"")</f>
        <v>-0.14402548993365807</v>
      </c>
      <c r="G2662" s="9" t="str">
        <f>IF(最小二乘法!G2662&lt;参数!$B$5,最小二乘法!G2662,"")</f>
        <v/>
      </c>
      <c r="H2662" s="9" t="str">
        <f>IF(最小二乘法!H2662&lt;参数!$B$5,最小二乘法!H2662,"")</f>
        <v/>
      </c>
      <c r="I2662" s="9">
        <f t="shared" si="83"/>
        <v>-0.14402548993365807</v>
      </c>
    </row>
    <row r="2663" spans="1:9" x14ac:dyDescent="0.15">
      <c r="A2663" s="6">
        <v>42355</v>
      </c>
      <c r="B2663" s="9">
        <f t="shared" si="82"/>
        <v>-0.14751323747480385</v>
      </c>
      <c r="C2663" s="9" t="str">
        <f>IF(最小二乘法!C2663&lt;参数!$B$5,最小二乘法!C2663,"")</f>
        <v/>
      </c>
      <c r="D2663" s="9" t="str">
        <f>IF(最小二乘法!D2663&lt;参数!$B$5,最小二乘法!D2663,"")</f>
        <v/>
      </c>
      <c r="E2663" s="9" t="str">
        <f>IF(最小二乘法!E2663&lt;参数!$B$5,最小二乘法!E2663,"")</f>
        <v/>
      </c>
      <c r="F2663" s="9">
        <f>IF(最小二乘法!F2663&lt;参数!$B$5,最小二乘法!F2663,"")</f>
        <v>-0.14751323747480385</v>
      </c>
      <c r="G2663" s="9" t="str">
        <f>IF(最小二乘法!G2663&lt;参数!$B$5,最小二乘法!G2663,"")</f>
        <v/>
      </c>
      <c r="H2663" s="9" t="str">
        <f>IF(最小二乘法!H2663&lt;参数!$B$5,最小二乘法!H2663,"")</f>
        <v/>
      </c>
      <c r="I2663" s="9">
        <f t="shared" si="83"/>
        <v>-0.14751323747480385</v>
      </c>
    </row>
    <row r="2664" spans="1:9" x14ac:dyDescent="0.15">
      <c r="A2664" s="6">
        <v>42356</v>
      </c>
      <c r="B2664" s="9">
        <f t="shared" si="82"/>
        <v>-0.13176180027640741</v>
      </c>
      <c r="C2664" s="9" t="str">
        <f>IF(最小二乘法!C2664&lt;参数!$B$5,最小二乘法!C2664,"")</f>
        <v/>
      </c>
      <c r="D2664" s="9" t="str">
        <f>IF(最小二乘法!D2664&lt;参数!$B$5,最小二乘法!D2664,"")</f>
        <v/>
      </c>
      <c r="E2664" s="9" t="str">
        <f>IF(最小二乘法!E2664&lt;参数!$B$5,最小二乘法!E2664,"")</f>
        <v/>
      </c>
      <c r="F2664" s="9">
        <f>IF(最小二乘法!F2664&lt;参数!$B$5,最小二乘法!F2664,"")</f>
        <v>-0.13176180027640741</v>
      </c>
      <c r="G2664" s="9" t="str">
        <f>IF(最小二乘法!G2664&lt;参数!$B$5,最小二乘法!G2664,"")</f>
        <v/>
      </c>
      <c r="H2664" s="9" t="str">
        <f>IF(最小二乘法!H2664&lt;参数!$B$5,最小二乘法!H2664,"")</f>
        <v/>
      </c>
      <c r="I2664" s="9">
        <f t="shared" si="83"/>
        <v>-0.13176180027640741</v>
      </c>
    </row>
    <row r="2665" spans="1:9" x14ac:dyDescent="0.15">
      <c r="A2665" s="6">
        <v>42359</v>
      </c>
      <c r="B2665" s="9">
        <f t="shared" si="82"/>
        <v>-0.14143589051719518</v>
      </c>
      <c r="C2665" s="9" t="str">
        <f>IF(最小二乘法!C2665&lt;参数!$B$5,最小二乘法!C2665,"")</f>
        <v/>
      </c>
      <c r="D2665" s="9" t="str">
        <f>IF(最小二乘法!D2665&lt;参数!$B$5,最小二乘法!D2665,"")</f>
        <v/>
      </c>
      <c r="E2665" s="9" t="str">
        <f>IF(最小二乘法!E2665&lt;参数!$B$5,最小二乘法!E2665,"")</f>
        <v/>
      </c>
      <c r="F2665" s="9" t="str">
        <f>IF(最小二乘法!F2665&lt;参数!$B$5,最小二乘法!F2665,"")</f>
        <v/>
      </c>
      <c r="G2665" s="9" t="str">
        <f>IF(最小二乘法!G2665&lt;参数!$B$5,最小二乘法!G2665,"")</f>
        <v/>
      </c>
      <c r="H2665" s="9">
        <f>IF(最小二乘法!H2665&lt;参数!$B$5,最小二乘法!H2665,"")</f>
        <v>-0.14143589051719518</v>
      </c>
      <c r="I2665" s="9">
        <f t="shared" si="83"/>
        <v>-0.14143589051719518</v>
      </c>
    </row>
    <row r="2666" spans="1:9" x14ac:dyDescent="0.15">
      <c r="A2666" s="6">
        <v>42360</v>
      </c>
      <c r="B2666" s="9">
        <f t="shared" si="82"/>
        <v>0</v>
      </c>
      <c r="C2666" s="9" t="str">
        <f>IF(最小二乘法!C2666&lt;参数!$B$5,最小二乘法!C2666,"")</f>
        <v/>
      </c>
      <c r="D2666" s="9" t="str">
        <f>IF(最小二乘法!D2666&lt;参数!$B$5,最小二乘法!D2666,"")</f>
        <v/>
      </c>
      <c r="E2666" s="9" t="str">
        <f>IF(最小二乘法!E2666&lt;参数!$B$5,最小二乘法!E2666,"")</f>
        <v/>
      </c>
      <c r="F2666" s="9" t="str">
        <f>IF(最小二乘法!F2666&lt;参数!$B$5,最小二乘法!F2666,"")</f>
        <v/>
      </c>
      <c r="G2666" s="9" t="str">
        <f>IF(最小二乘法!G2666&lt;参数!$B$5,最小二乘法!G2666,"")</f>
        <v/>
      </c>
      <c r="H2666" s="9" t="str">
        <f>IF(最小二乘法!H2666&lt;参数!$B$5,最小二乘法!H2666,"")</f>
        <v/>
      </c>
      <c r="I2666" s="9">
        <f t="shared" si="83"/>
        <v>0</v>
      </c>
    </row>
    <row r="2667" spans="1:9" x14ac:dyDescent="0.15">
      <c r="A2667" s="6">
        <v>42361</v>
      </c>
      <c r="B2667" s="9">
        <f t="shared" si="82"/>
        <v>0</v>
      </c>
      <c r="C2667" s="9" t="str">
        <f>IF(最小二乘法!C2667&lt;参数!$B$5,最小二乘法!C2667,"")</f>
        <v/>
      </c>
      <c r="D2667" s="9" t="str">
        <f>IF(最小二乘法!D2667&lt;参数!$B$5,最小二乘法!D2667,"")</f>
        <v/>
      </c>
      <c r="E2667" s="9" t="str">
        <f>IF(最小二乘法!E2667&lt;参数!$B$5,最小二乘法!E2667,"")</f>
        <v/>
      </c>
      <c r="F2667" s="9" t="str">
        <f>IF(最小二乘法!F2667&lt;参数!$B$5,最小二乘法!F2667,"")</f>
        <v/>
      </c>
      <c r="G2667" s="9" t="str">
        <f>IF(最小二乘法!G2667&lt;参数!$B$5,最小二乘法!G2667,"")</f>
        <v/>
      </c>
      <c r="H2667" s="9" t="str">
        <f>IF(最小二乘法!H2667&lt;参数!$B$5,最小二乘法!H2667,"")</f>
        <v/>
      </c>
      <c r="I2667" s="9">
        <f t="shared" si="83"/>
        <v>0</v>
      </c>
    </row>
    <row r="2668" spans="1:9" x14ac:dyDescent="0.15">
      <c r="A2668" s="6">
        <v>42362</v>
      </c>
      <c r="B2668" s="9">
        <f t="shared" si="82"/>
        <v>-0.13645294783989403</v>
      </c>
      <c r="C2668" s="9" t="str">
        <f>IF(最小二乘法!C2668&lt;参数!$B$5,最小二乘法!C2668,"")</f>
        <v/>
      </c>
      <c r="D2668" s="9" t="str">
        <f>IF(最小二乘法!D2668&lt;参数!$B$5,最小二乘法!D2668,"")</f>
        <v/>
      </c>
      <c r="E2668" s="9" t="str">
        <f>IF(最小二乘法!E2668&lt;参数!$B$5,最小二乘法!E2668,"")</f>
        <v/>
      </c>
      <c r="F2668" s="9">
        <f>IF(最小二乘法!F2668&lt;参数!$B$5,最小二乘法!F2668,"")</f>
        <v>-0.13645294783989403</v>
      </c>
      <c r="G2668" s="9" t="str">
        <f>IF(最小二乘法!G2668&lt;参数!$B$5,最小二乘法!G2668,"")</f>
        <v/>
      </c>
      <c r="H2668" s="9" t="str">
        <f>IF(最小二乘法!H2668&lt;参数!$B$5,最小二乘法!H2668,"")</f>
        <v/>
      </c>
      <c r="I2668" s="9">
        <f t="shared" si="83"/>
        <v>-0.13645294783989403</v>
      </c>
    </row>
    <row r="2669" spans="1:9" x14ac:dyDescent="0.15">
      <c r="A2669" s="6">
        <v>42363</v>
      </c>
      <c r="B2669" s="9">
        <f t="shared" si="82"/>
        <v>-0.13783595595230172</v>
      </c>
      <c r="C2669" s="9" t="str">
        <f>IF(最小二乘法!C2669&lt;参数!$B$5,最小二乘法!C2669,"")</f>
        <v/>
      </c>
      <c r="D2669" s="9" t="str">
        <f>IF(最小二乘法!D2669&lt;参数!$B$5,最小二乘法!D2669,"")</f>
        <v/>
      </c>
      <c r="E2669" s="9" t="str">
        <f>IF(最小二乘法!E2669&lt;参数!$B$5,最小二乘法!E2669,"")</f>
        <v/>
      </c>
      <c r="F2669" s="9">
        <f>IF(最小二乘法!F2669&lt;参数!$B$5,最小二乘法!F2669,"")</f>
        <v>-0.13783595595230172</v>
      </c>
      <c r="G2669" s="9" t="str">
        <f>IF(最小二乘法!G2669&lt;参数!$B$5,最小二乘法!G2669,"")</f>
        <v/>
      </c>
      <c r="H2669" s="9" t="str">
        <f>IF(最小二乘法!H2669&lt;参数!$B$5,最小二乘法!H2669,"")</f>
        <v/>
      </c>
      <c r="I2669" s="9">
        <f t="shared" si="83"/>
        <v>-0.13783595595230172</v>
      </c>
    </row>
    <row r="2670" spans="1:9" x14ac:dyDescent="0.15">
      <c r="A2670" s="6">
        <v>42366</v>
      </c>
      <c r="B2670" s="9">
        <f t="shared" si="82"/>
        <v>-0.13137796456170672</v>
      </c>
      <c r="C2670" s="9" t="str">
        <f>IF(最小二乘法!C2670&lt;参数!$B$5,最小二乘法!C2670,"")</f>
        <v/>
      </c>
      <c r="D2670" s="9" t="str">
        <f>IF(最小二乘法!D2670&lt;参数!$B$5,最小二乘法!D2670,"")</f>
        <v/>
      </c>
      <c r="E2670" s="9" t="str">
        <f>IF(最小二乘法!E2670&lt;参数!$B$5,最小二乘法!E2670,"")</f>
        <v/>
      </c>
      <c r="F2670" s="9">
        <f>IF(最小二乘法!F2670&lt;参数!$B$5,最小二乘法!F2670,"")</f>
        <v>-0.13137796456170672</v>
      </c>
      <c r="G2670" s="9" t="str">
        <f>IF(最小二乘法!G2670&lt;参数!$B$5,最小二乘法!G2670,"")</f>
        <v/>
      </c>
      <c r="H2670" s="9" t="str">
        <f>IF(最小二乘法!H2670&lt;参数!$B$5,最小二乘法!H2670,"")</f>
        <v/>
      </c>
      <c r="I2670" s="9">
        <f t="shared" si="83"/>
        <v>-0.13137796456170672</v>
      </c>
    </row>
    <row r="2671" spans="1:9" x14ac:dyDescent="0.15">
      <c r="A2671" s="6">
        <v>42367</v>
      </c>
      <c r="B2671" s="9">
        <f t="shared" si="82"/>
        <v>-0.1357779404944596</v>
      </c>
      <c r="C2671" s="9" t="str">
        <f>IF(最小二乘法!C2671&lt;参数!$B$5,最小二乘法!C2671,"")</f>
        <v/>
      </c>
      <c r="D2671" s="9" t="str">
        <f>IF(最小二乘法!D2671&lt;参数!$B$5,最小二乘法!D2671,"")</f>
        <v/>
      </c>
      <c r="E2671" s="9" t="str">
        <f>IF(最小二乘法!E2671&lt;参数!$B$5,最小二乘法!E2671,"")</f>
        <v/>
      </c>
      <c r="F2671" s="9">
        <f>IF(最小二乘法!F2671&lt;参数!$B$5,最小二乘法!F2671,"")</f>
        <v>-0.1357779404944596</v>
      </c>
      <c r="G2671" s="9" t="str">
        <f>IF(最小二乘法!G2671&lt;参数!$B$5,最小二乘法!G2671,"")</f>
        <v/>
      </c>
      <c r="H2671" s="9" t="str">
        <f>IF(最小二乘法!H2671&lt;参数!$B$5,最小二乘法!H2671,"")</f>
        <v/>
      </c>
      <c r="I2671" s="9">
        <f t="shared" si="83"/>
        <v>-0.1357779404944596</v>
      </c>
    </row>
    <row r="2672" spans="1:9" x14ac:dyDescent="0.15">
      <c r="A2672" s="6">
        <v>42368</v>
      </c>
      <c r="B2672" s="9">
        <f t="shared" si="82"/>
        <v>0</v>
      </c>
      <c r="C2672" s="9" t="str">
        <f>IF(最小二乘法!C2672&lt;参数!$B$5,最小二乘法!C2672,"")</f>
        <v/>
      </c>
      <c r="D2672" s="9" t="str">
        <f>IF(最小二乘法!D2672&lt;参数!$B$5,最小二乘法!D2672,"")</f>
        <v/>
      </c>
      <c r="E2672" s="9" t="str">
        <f>IF(最小二乘法!E2672&lt;参数!$B$5,最小二乘法!E2672,"")</f>
        <v/>
      </c>
      <c r="F2672" s="9" t="str">
        <f>IF(最小二乘法!F2672&lt;参数!$B$5,最小二乘法!F2672,"")</f>
        <v/>
      </c>
      <c r="G2672" s="9" t="str">
        <f>IF(最小二乘法!G2672&lt;参数!$B$5,最小二乘法!G2672,"")</f>
        <v/>
      </c>
      <c r="H2672" s="9" t="str">
        <f>IF(最小二乘法!H2672&lt;参数!$B$5,最小二乘法!H2672,"")</f>
        <v/>
      </c>
      <c r="I2672" s="9">
        <f t="shared" si="83"/>
        <v>0</v>
      </c>
    </row>
    <row r="2673" spans="1:9" x14ac:dyDescent="0.15">
      <c r="A2673" s="6">
        <v>42369</v>
      </c>
      <c r="B2673" s="9">
        <f t="shared" si="82"/>
        <v>0</v>
      </c>
      <c r="C2673" s="9" t="str">
        <f>IF(最小二乘法!C2673&lt;参数!$B$5,最小二乘法!C2673,"")</f>
        <v/>
      </c>
      <c r="D2673" s="9" t="str">
        <f>IF(最小二乘法!D2673&lt;参数!$B$5,最小二乘法!D2673,"")</f>
        <v/>
      </c>
      <c r="E2673" s="9" t="str">
        <f>IF(最小二乘法!E2673&lt;参数!$B$5,最小二乘法!E2673,"")</f>
        <v/>
      </c>
      <c r="F2673" s="9" t="str">
        <f>IF(最小二乘法!F2673&lt;参数!$B$5,最小二乘法!F2673,"")</f>
        <v/>
      </c>
      <c r="G2673" s="9" t="str">
        <f>IF(最小二乘法!G2673&lt;参数!$B$5,最小二乘法!G2673,"")</f>
        <v/>
      </c>
      <c r="H2673" s="9" t="str">
        <f>IF(最小二乘法!H2673&lt;参数!$B$5,最小二乘法!H2673,"")</f>
        <v/>
      </c>
      <c r="I2673" s="9">
        <f t="shared" si="83"/>
        <v>0</v>
      </c>
    </row>
    <row r="2674" spans="1:9" x14ac:dyDescent="0.15">
      <c r="A2674" s="6">
        <v>42373</v>
      </c>
      <c r="B2674" s="9">
        <f t="shared" si="82"/>
        <v>0</v>
      </c>
      <c r="C2674" s="9" t="str">
        <f>IF(最小二乘法!C2674&lt;参数!$B$5,最小二乘法!C2674,"")</f>
        <v/>
      </c>
      <c r="D2674" s="9" t="str">
        <f>IF(最小二乘法!D2674&lt;参数!$B$5,最小二乘法!D2674,"")</f>
        <v/>
      </c>
      <c r="E2674" s="9" t="str">
        <f>IF(最小二乘法!E2674&lt;参数!$B$5,最小二乘法!E2674,"")</f>
        <v/>
      </c>
      <c r="F2674" s="9" t="str">
        <f>IF(最小二乘法!F2674&lt;参数!$B$5,最小二乘法!F2674,"")</f>
        <v/>
      </c>
      <c r="G2674" s="9" t="str">
        <f>IF(最小二乘法!G2674&lt;参数!$B$5,最小二乘法!G2674,"")</f>
        <v/>
      </c>
      <c r="H2674" s="9" t="str">
        <f>IF(最小二乘法!H2674&lt;参数!$B$5,最小二乘法!H2674,"")</f>
        <v/>
      </c>
      <c r="I2674" s="9">
        <f t="shared" si="83"/>
        <v>0</v>
      </c>
    </row>
    <row r="2675" spans="1:9" x14ac:dyDescent="0.15">
      <c r="A2675" s="6">
        <v>42374</v>
      </c>
      <c r="B2675" s="9">
        <f t="shared" si="82"/>
        <v>0</v>
      </c>
      <c r="C2675" s="9" t="str">
        <f>IF(最小二乘法!C2675&lt;参数!$B$5,最小二乘法!C2675,"")</f>
        <v/>
      </c>
      <c r="D2675" s="9" t="str">
        <f>IF(最小二乘法!D2675&lt;参数!$B$5,最小二乘法!D2675,"")</f>
        <v/>
      </c>
      <c r="E2675" s="9" t="str">
        <f>IF(最小二乘法!E2675&lt;参数!$B$5,最小二乘法!E2675,"")</f>
        <v/>
      </c>
      <c r="F2675" s="9" t="str">
        <f>IF(最小二乘法!F2675&lt;参数!$B$5,最小二乘法!F2675,"")</f>
        <v/>
      </c>
      <c r="G2675" s="9" t="str">
        <f>IF(最小二乘法!G2675&lt;参数!$B$5,最小二乘法!G2675,"")</f>
        <v/>
      </c>
      <c r="H2675" s="9" t="str">
        <f>IF(最小二乘法!H2675&lt;参数!$B$5,最小二乘法!H2675,"")</f>
        <v/>
      </c>
      <c r="I2675" s="9">
        <f t="shared" si="83"/>
        <v>0</v>
      </c>
    </row>
    <row r="2676" spans="1:9" x14ac:dyDescent="0.15">
      <c r="A2676" s="6">
        <v>42375</v>
      </c>
      <c r="B2676" s="9">
        <f t="shared" si="82"/>
        <v>0</v>
      </c>
      <c r="C2676" s="9" t="str">
        <f>IF(最小二乘法!C2676&lt;参数!$B$5,最小二乘法!C2676,"")</f>
        <v/>
      </c>
      <c r="D2676" s="9" t="str">
        <f>IF(最小二乘法!D2676&lt;参数!$B$5,最小二乘法!D2676,"")</f>
        <v/>
      </c>
      <c r="E2676" s="9" t="str">
        <f>IF(最小二乘法!E2676&lt;参数!$B$5,最小二乘法!E2676,"")</f>
        <v/>
      </c>
      <c r="F2676" s="9" t="str">
        <f>IF(最小二乘法!F2676&lt;参数!$B$5,最小二乘法!F2676,"")</f>
        <v/>
      </c>
      <c r="G2676" s="9" t="str">
        <f>IF(最小二乘法!G2676&lt;参数!$B$5,最小二乘法!G2676,"")</f>
        <v/>
      </c>
      <c r="H2676" s="9" t="str">
        <f>IF(最小二乘法!H2676&lt;参数!$B$5,最小二乘法!H2676,"")</f>
        <v/>
      </c>
      <c r="I2676" s="9">
        <f t="shared" si="83"/>
        <v>0</v>
      </c>
    </row>
    <row r="2677" spans="1:9" x14ac:dyDescent="0.15">
      <c r="A2677" s="6">
        <v>42376</v>
      </c>
      <c r="B2677" s="9">
        <f t="shared" si="82"/>
        <v>0</v>
      </c>
      <c r="C2677" s="9" t="str">
        <f>IF(最小二乘法!C2677&lt;参数!$B$5,最小二乘法!C2677,"")</f>
        <v/>
      </c>
      <c r="D2677" s="9" t="str">
        <f>IF(最小二乘法!D2677&lt;参数!$B$5,最小二乘法!D2677,"")</f>
        <v/>
      </c>
      <c r="E2677" s="9" t="str">
        <f>IF(最小二乘法!E2677&lt;参数!$B$5,最小二乘法!E2677,"")</f>
        <v/>
      </c>
      <c r="F2677" s="9" t="str">
        <f>IF(最小二乘法!F2677&lt;参数!$B$5,最小二乘法!F2677,"")</f>
        <v/>
      </c>
      <c r="G2677" s="9" t="str">
        <f>IF(最小二乘法!G2677&lt;参数!$B$5,最小二乘法!G2677,"")</f>
        <v/>
      </c>
      <c r="H2677" s="9" t="str">
        <f>IF(最小二乘法!H2677&lt;参数!$B$5,最小二乘法!H2677,"")</f>
        <v/>
      </c>
      <c r="I2677" s="9">
        <f t="shared" si="83"/>
        <v>0</v>
      </c>
    </row>
    <row r="2678" spans="1:9" x14ac:dyDescent="0.15">
      <c r="A2678" s="6">
        <v>42377</v>
      </c>
      <c r="B2678" s="9">
        <f t="shared" si="82"/>
        <v>0</v>
      </c>
      <c r="C2678" s="9" t="str">
        <f>IF(最小二乘法!C2678&lt;参数!$B$5,最小二乘法!C2678,"")</f>
        <v/>
      </c>
      <c r="D2678" s="9" t="str">
        <f>IF(最小二乘法!D2678&lt;参数!$B$5,最小二乘法!D2678,"")</f>
        <v/>
      </c>
      <c r="E2678" s="9" t="str">
        <f>IF(最小二乘法!E2678&lt;参数!$B$5,最小二乘法!E2678,"")</f>
        <v/>
      </c>
      <c r="F2678" s="9" t="str">
        <f>IF(最小二乘法!F2678&lt;参数!$B$5,最小二乘法!F2678,"")</f>
        <v/>
      </c>
      <c r="G2678" s="9" t="str">
        <f>IF(最小二乘法!G2678&lt;参数!$B$5,最小二乘法!G2678,"")</f>
        <v/>
      </c>
      <c r="H2678" s="9" t="str">
        <f>IF(最小二乘法!H2678&lt;参数!$B$5,最小二乘法!H2678,"")</f>
        <v/>
      </c>
      <c r="I2678" s="9">
        <f t="shared" si="83"/>
        <v>0</v>
      </c>
    </row>
    <row r="2679" spans="1:9" x14ac:dyDescent="0.15">
      <c r="A2679" s="6">
        <v>42380</v>
      </c>
      <c r="B2679" s="9">
        <f t="shared" si="82"/>
        <v>0</v>
      </c>
      <c r="C2679" s="9" t="str">
        <f>IF(最小二乘法!C2679&lt;参数!$B$5,最小二乘法!C2679,"")</f>
        <v/>
      </c>
      <c r="D2679" s="9" t="str">
        <f>IF(最小二乘法!D2679&lt;参数!$B$5,最小二乘法!D2679,"")</f>
        <v/>
      </c>
      <c r="E2679" s="9" t="str">
        <f>IF(最小二乘法!E2679&lt;参数!$B$5,最小二乘法!E2679,"")</f>
        <v/>
      </c>
      <c r="F2679" s="9" t="str">
        <f>IF(最小二乘法!F2679&lt;参数!$B$5,最小二乘法!F2679,"")</f>
        <v/>
      </c>
      <c r="G2679" s="9" t="str">
        <f>IF(最小二乘法!G2679&lt;参数!$B$5,最小二乘法!G2679,"")</f>
        <v/>
      </c>
      <c r="H2679" s="9" t="str">
        <f>IF(最小二乘法!H2679&lt;参数!$B$5,最小二乘法!H2679,"")</f>
        <v/>
      </c>
      <c r="I2679" s="9">
        <f t="shared" si="83"/>
        <v>0</v>
      </c>
    </row>
    <row r="2680" spans="1:9" x14ac:dyDescent="0.15">
      <c r="A2680" s="6">
        <v>42381</v>
      </c>
      <c r="B2680" s="9">
        <f t="shared" si="82"/>
        <v>0</v>
      </c>
      <c r="C2680" s="9" t="str">
        <f>IF(最小二乘法!C2680&lt;参数!$B$5,最小二乘法!C2680,"")</f>
        <v/>
      </c>
      <c r="D2680" s="9" t="str">
        <f>IF(最小二乘法!D2680&lt;参数!$B$5,最小二乘法!D2680,"")</f>
        <v/>
      </c>
      <c r="E2680" s="9" t="str">
        <f>IF(最小二乘法!E2680&lt;参数!$B$5,最小二乘法!E2680,"")</f>
        <v/>
      </c>
      <c r="F2680" s="9" t="str">
        <f>IF(最小二乘法!F2680&lt;参数!$B$5,最小二乘法!F2680,"")</f>
        <v/>
      </c>
      <c r="G2680" s="9" t="str">
        <f>IF(最小二乘法!G2680&lt;参数!$B$5,最小二乘法!G2680,"")</f>
        <v/>
      </c>
      <c r="H2680" s="9" t="str">
        <f>IF(最小二乘法!H2680&lt;参数!$B$5,最小二乘法!H2680,"")</f>
        <v/>
      </c>
      <c r="I2680" s="9">
        <f t="shared" si="83"/>
        <v>0</v>
      </c>
    </row>
    <row r="2681" spans="1:9" x14ac:dyDescent="0.15">
      <c r="A2681" s="6">
        <v>42382</v>
      </c>
      <c r="B2681" s="9">
        <f t="shared" si="82"/>
        <v>0</v>
      </c>
      <c r="C2681" s="9" t="str">
        <f>IF(最小二乘法!C2681&lt;参数!$B$5,最小二乘法!C2681,"")</f>
        <v/>
      </c>
      <c r="D2681" s="9" t="str">
        <f>IF(最小二乘法!D2681&lt;参数!$B$5,最小二乘法!D2681,"")</f>
        <v/>
      </c>
      <c r="E2681" s="9" t="str">
        <f>IF(最小二乘法!E2681&lt;参数!$B$5,最小二乘法!E2681,"")</f>
        <v/>
      </c>
      <c r="F2681" s="9" t="str">
        <f>IF(最小二乘法!F2681&lt;参数!$B$5,最小二乘法!F2681,"")</f>
        <v/>
      </c>
      <c r="G2681" s="9" t="str">
        <f>IF(最小二乘法!G2681&lt;参数!$B$5,最小二乘法!G2681,"")</f>
        <v/>
      </c>
      <c r="H2681" s="9" t="str">
        <f>IF(最小二乘法!H2681&lt;参数!$B$5,最小二乘法!H2681,"")</f>
        <v/>
      </c>
      <c r="I2681" s="9">
        <f t="shared" si="83"/>
        <v>0</v>
      </c>
    </row>
    <row r="2682" spans="1:9" x14ac:dyDescent="0.15">
      <c r="A2682" s="6">
        <v>42383</v>
      </c>
      <c r="B2682" s="9">
        <f t="shared" si="82"/>
        <v>0</v>
      </c>
      <c r="C2682" s="9" t="str">
        <f>IF(最小二乘法!C2682&lt;参数!$B$5,最小二乘法!C2682,"")</f>
        <v/>
      </c>
      <c r="D2682" s="9" t="str">
        <f>IF(最小二乘法!D2682&lt;参数!$B$5,最小二乘法!D2682,"")</f>
        <v/>
      </c>
      <c r="E2682" s="9" t="str">
        <f>IF(最小二乘法!E2682&lt;参数!$B$5,最小二乘法!E2682,"")</f>
        <v/>
      </c>
      <c r="F2682" s="9" t="str">
        <f>IF(最小二乘法!F2682&lt;参数!$B$5,最小二乘法!F2682,"")</f>
        <v/>
      </c>
      <c r="G2682" s="9" t="str">
        <f>IF(最小二乘法!G2682&lt;参数!$B$5,最小二乘法!G2682,"")</f>
        <v/>
      </c>
      <c r="H2682" s="9" t="str">
        <f>IF(最小二乘法!H2682&lt;参数!$B$5,最小二乘法!H2682,"")</f>
        <v/>
      </c>
      <c r="I2682" s="9">
        <f t="shared" si="83"/>
        <v>0</v>
      </c>
    </row>
    <row r="2683" spans="1:9" x14ac:dyDescent="0.15">
      <c r="A2683" s="6">
        <v>42384</v>
      </c>
      <c r="B2683" s="9">
        <f t="shared" si="82"/>
        <v>0</v>
      </c>
      <c r="C2683" s="9" t="str">
        <f>IF(最小二乘法!C2683&lt;参数!$B$5,最小二乘法!C2683,"")</f>
        <v/>
      </c>
      <c r="D2683" s="9" t="str">
        <f>IF(最小二乘法!D2683&lt;参数!$B$5,最小二乘法!D2683,"")</f>
        <v/>
      </c>
      <c r="E2683" s="9" t="str">
        <f>IF(最小二乘法!E2683&lt;参数!$B$5,最小二乘法!E2683,"")</f>
        <v/>
      </c>
      <c r="F2683" s="9" t="str">
        <f>IF(最小二乘法!F2683&lt;参数!$B$5,最小二乘法!F2683,"")</f>
        <v/>
      </c>
      <c r="G2683" s="9" t="str">
        <f>IF(最小二乘法!G2683&lt;参数!$B$5,最小二乘法!G2683,"")</f>
        <v/>
      </c>
      <c r="H2683" s="9" t="str">
        <f>IF(最小二乘法!H2683&lt;参数!$B$5,最小二乘法!H2683,"")</f>
        <v/>
      </c>
      <c r="I2683" s="9">
        <f t="shared" si="83"/>
        <v>0</v>
      </c>
    </row>
    <row r="2684" spans="1:9" x14ac:dyDescent="0.15">
      <c r="A2684" s="6">
        <v>42387</v>
      </c>
      <c r="B2684" s="9">
        <f t="shared" si="82"/>
        <v>0</v>
      </c>
      <c r="C2684" s="9" t="str">
        <f>IF(最小二乘法!C2684&lt;参数!$B$5,最小二乘法!C2684,"")</f>
        <v/>
      </c>
      <c r="D2684" s="9" t="str">
        <f>IF(最小二乘法!D2684&lt;参数!$B$5,最小二乘法!D2684,"")</f>
        <v/>
      </c>
      <c r="E2684" s="9" t="str">
        <f>IF(最小二乘法!E2684&lt;参数!$B$5,最小二乘法!E2684,"")</f>
        <v/>
      </c>
      <c r="F2684" s="9" t="str">
        <f>IF(最小二乘法!F2684&lt;参数!$B$5,最小二乘法!F2684,"")</f>
        <v/>
      </c>
      <c r="G2684" s="9" t="str">
        <f>IF(最小二乘法!G2684&lt;参数!$B$5,最小二乘法!G2684,"")</f>
        <v/>
      </c>
      <c r="H2684" s="9" t="str">
        <f>IF(最小二乘法!H2684&lt;参数!$B$5,最小二乘法!H2684,"")</f>
        <v/>
      </c>
      <c r="I2684" s="9">
        <f t="shared" si="83"/>
        <v>0</v>
      </c>
    </row>
    <row r="2685" spans="1:9" x14ac:dyDescent="0.15">
      <c r="A2685" s="6">
        <v>42388</v>
      </c>
      <c r="B2685" s="9">
        <f t="shared" si="82"/>
        <v>0</v>
      </c>
      <c r="C2685" s="9" t="str">
        <f>IF(最小二乘法!C2685&lt;参数!$B$5,最小二乘法!C2685,"")</f>
        <v/>
      </c>
      <c r="D2685" s="9" t="str">
        <f>IF(最小二乘法!D2685&lt;参数!$B$5,最小二乘法!D2685,"")</f>
        <v/>
      </c>
      <c r="E2685" s="9" t="str">
        <f>IF(最小二乘法!E2685&lt;参数!$B$5,最小二乘法!E2685,"")</f>
        <v/>
      </c>
      <c r="F2685" s="9" t="str">
        <f>IF(最小二乘法!F2685&lt;参数!$B$5,最小二乘法!F2685,"")</f>
        <v/>
      </c>
      <c r="G2685" s="9" t="str">
        <f>IF(最小二乘法!G2685&lt;参数!$B$5,最小二乘法!G2685,"")</f>
        <v/>
      </c>
      <c r="H2685" s="9" t="str">
        <f>IF(最小二乘法!H2685&lt;参数!$B$5,最小二乘法!H2685,"")</f>
        <v/>
      </c>
      <c r="I2685" s="9">
        <f t="shared" si="83"/>
        <v>0</v>
      </c>
    </row>
    <row r="2686" spans="1:9" x14ac:dyDescent="0.15">
      <c r="A2686" s="6">
        <v>42389</v>
      </c>
      <c r="B2686" s="9">
        <f t="shared" si="82"/>
        <v>0</v>
      </c>
      <c r="C2686" s="9" t="str">
        <f>IF(最小二乘法!C2686&lt;参数!$B$5,最小二乘法!C2686,"")</f>
        <v/>
      </c>
      <c r="D2686" s="9" t="str">
        <f>IF(最小二乘法!D2686&lt;参数!$B$5,最小二乘法!D2686,"")</f>
        <v/>
      </c>
      <c r="E2686" s="9" t="str">
        <f>IF(最小二乘法!E2686&lt;参数!$B$5,最小二乘法!E2686,"")</f>
        <v/>
      </c>
      <c r="F2686" s="9" t="str">
        <f>IF(最小二乘法!F2686&lt;参数!$B$5,最小二乘法!F2686,"")</f>
        <v/>
      </c>
      <c r="G2686" s="9" t="str">
        <f>IF(最小二乘法!G2686&lt;参数!$B$5,最小二乘法!G2686,"")</f>
        <v/>
      </c>
      <c r="H2686" s="9" t="str">
        <f>IF(最小二乘法!H2686&lt;参数!$B$5,最小二乘法!H2686,"")</f>
        <v/>
      </c>
      <c r="I2686" s="9">
        <f t="shared" si="83"/>
        <v>0</v>
      </c>
    </row>
    <row r="2687" spans="1:9" x14ac:dyDescent="0.15">
      <c r="A2687" s="6">
        <v>42390</v>
      </c>
      <c r="B2687" s="9">
        <f t="shared" si="82"/>
        <v>0</v>
      </c>
      <c r="C2687" s="9" t="str">
        <f>IF(最小二乘法!C2687&lt;参数!$B$5,最小二乘法!C2687,"")</f>
        <v/>
      </c>
      <c r="D2687" s="9" t="str">
        <f>IF(最小二乘法!D2687&lt;参数!$B$5,最小二乘法!D2687,"")</f>
        <v/>
      </c>
      <c r="E2687" s="9" t="str">
        <f>IF(最小二乘法!E2687&lt;参数!$B$5,最小二乘法!E2687,"")</f>
        <v/>
      </c>
      <c r="F2687" s="9" t="str">
        <f>IF(最小二乘法!F2687&lt;参数!$B$5,最小二乘法!F2687,"")</f>
        <v/>
      </c>
      <c r="G2687" s="9" t="str">
        <f>IF(最小二乘法!G2687&lt;参数!$B$5,最小二乘法!G2687,"")</f>
        <v/>
      </c>
      <c r="H2687" s="9" t="str">
        <f>IF(最小二乘法!H2687&lt;参数!$B$5,最小二乘法!H2687,"")</f>
        <v/>
      </c>
      <c r="I2687" s="9">
        <f t="shared" si="83"/>
        <v>0</v>
      </c>
    </row>
    <row r="2688" spans="1:9" x14ac:dyDescent="0.15">
      <c r="A2688" s="6">
        <v>42391</v>
      </c>
      <c r="B2688" s="9">
        <f t="shared" si="82"/>
        <v>0</v>
      </c>
      <c r="C2688" s="9" t="str">
        <f>IF(最小二乘法!C2688&lt;参数!$B$5,最小二乘法!C2688,"")</f>
        <v/>
      </c>
      <c r="D2688" s="9" t="str">
        <f>IF(最小二乘法!D2688&lt;参数!$B$5,最小二乘法!D2688,"")</f>
        <v/>
      </c>
      <c r="E2688" s="9" t="str">
        <f>IF(最小二乘法!E2688&lt;参数!$B$5,最小二乘法!E2688,"")</f>
        <v/>
      </c>
      <c r="F2688" s="9" t="str">
        <f>IF(最小二乘法!F2688&lt;参数!$B$5,最小二乘法!F2688,"")</f>
        <v/>
      </c>
      <c r="G2688" s="9" t="str">
        <f>IF(最小二乘法!G2688&lt;参数!$B$5,最小二乘法!G2688,"")</f>
        <v/>
      </c>
      <c r="H2688" s="9" t="str">
        <f>IF(最小二乘法!H2688&lt;参数!$B$5,最小二乘法!H2688,"")</f>
        <v/>
      </c>
      <c r="I2688" s="9">
        <f t="shared" si="83"/>
        <v>0</v>
      </c>
    </row>
    <row r="2689" spans="1:9" x14ac:dyDescent="0.15">
      <c r="A2689" s="6">
        <v>42394</v>
      </c>
      <c r="B2689" s="9">
        <f t="shared" si="82"/>
        <v>0</v>
      </c>
      <c r="C2689" s="9" t="str">
        <f>IF(最小二乘法!C2689&lt;参数!$B$5,最小二乘法!C2689,"")</f>
        <v/>
      </c>
      <c r="D2689" s="9" t="str">
        <f>IF(最小二乘法!D2689&lt;参数!$B$5,最小二乘法!D2689,"")</f>
        <v/>
      </c>
      <c r="E2689" s="9" t="str">
        <f>IF(最小二乘法!E2689&lt;参数!$B$5,最小二乘法!E2689,"")</f>
        <v/>
      </c>
      <c r="F2689" s="9" t="str">
        <f>IF(最小二乘法!F2689&lt;参数!$B$5,最小二乘法!F2689,"")</f>
        <v/>
      </c>
      <c r="G2689" s="9" t="str">
        <f>IF(最小二乘法!G2689&lt;参数!$B$5,最小二乘法!G2689,"")</f>
        <v/>
      </c>
      <c r="H2689" s="9" t="str">
        <f>IF(最小二乘法!H2689&lt;参数!$B$5,最小二乘法!H2689,"")</f>
        <v/>
      </c>
      <c r="I2689" s="9">
        <f t="shared" si="83"/>
        <v>0</v>
      </c>
    </row>
    <row r="2690" spans="1:9" x14ac:dyDescent="0.15">
      <c r="A2690" s="6">
        <v>42395</v>
      </c>
      <c r="B2690" s="9">
        <f t="shared" si="82"/>
        <v>-0.13671067818549643</v>
      </c>
      <c r="C2690" s="9">
        <f>IF(最小二乘法!C2690&lt;参数!$B$5,最小二乘法!C2690,"")</f>
        <v>-0.13671067818549643</v>
      </c>
      <c r="D2690" s="9" t="str">
        <f>IF(最小二乘法!D2690&lt;参数!$B$5,最小二乘法!D2690,"")</f>
        <v/>
      </c>
      <c r="E2690" s="9" t="str">
        <f>IF(最小二乘法!E2690&lt;参数!$B$5,最小二乘法!E2690,"")</f>
        <v/>
      </c>
      <c r="F2690" s="9" t="str">
        <f>IF(最小二乘法!F2690&lt;参数!$B$5,最小二乘法!F2690,"")</f>
        <v/>
      </c>
      <c r="G2690" s="9" t="str">
        <f>IF(最小二乘法!G2690&lt;参数!$B$5,最小二乘法!G2690,"")</f>
        <v/>
      </c>
      <c r="H2690" s="9" t="str">
        <f>IF(最小二乘法!H2690&lt;参数!$B$5,最小二乘法!H2690,"")</f>
        <v/>
      </c>
      <c r="I2690" s="9">
        <f t="shared" si="83"/>
        <v>-0.13671067818549643</v>
      </c>
    </row>
    <row r="2691" spans="1:9" x14ac:dyDescent="0.15">
      <c r="A2691" s="6">
        <v>42396</v>
      </c>
      <c r="B2691" s="9">
        <f t="shared" ref="B2691:B2754" si="84">IFERROR(AVERAGE(C2691:H2691),0)</f>
        <v>-0.13834678722112506</v>
      </c>
      <c r="C2691" s="9">
        <f>IF(最小二乘法!C2691&lt;参数!$B$5,最小二乘法!C2691,"")</f>
        <v>-0.13834678722112506</v>
      </c>
      <c r="D2691" s="9" t="str">
        <f>IF(最小二乘法!D2691&lt;参数!$B$5,最小二乘法!D2691,"")</f>
        <v/>
      </c>
      <c r="E2691" s="9" t="str">
        <f>IF(最小二乘法!E2691&lt;参数!$B$5,最小二乘法!E2691,"")</f>
        <v/>
      </c>
      <c r="F2691" s="9" t="str">
        <f>IF(最小二乘法!F2691&lt;参数!$B$5,最小二乘法!F2691,"")</f>
        <v/>
      </c>
      <c r="G2691" s="9" t="str">
        <f>IF(最小二乘法!G2691&lt;参数!$B$5,最小二乘法!G2691,"")</f>
        <v/>
      </c>
      <c r="H2691" s="9" t="str">
        <f>IF(最小二乘法!H2691&lt;参数!$B$5,最小二乘法!H2691,"")</f>
        <v/>
      </c>
      <c r="I2691" s="9">
        <f t="shared" ref="I2691:I2754" si="85">MIN(C2691:H2691)</f>
        <v>-0.13834678722112506</v>
      </c>
    </row>
    <row r="2692" spans="1:9" x14ac:dyDescent="0.15">
      <c r="A2692" s="6">
        <v>42397</v>
      </c>
      <c r="B2692" s="9">
        <f t="shared" si="84"/>
        <v>-0.16044402774277558</v>
      </c>
      <c r="C2692" s="9">
        <f>IF(最小二乘法!C2692&lt;参数!$B$5,最小二乘法!C2692,"")</f>
        <v>-0.16044402774277558</v>
      </c>
      <c r="D2692" s="9" t="str">
        <f>IF(最小二乘法!D2692&lt;参数!$B$5,最小二乘法!D2692,"")</f>
        <v/>
      </c>
      <c r="E2692" s="9" t="str">
        <f>IF(最小二乘法!E2692&lt;参数!$B$5,最小二乘法!E2692,"")</f>
        <v/>
      </c>
      <c r="F2692" s="9" t="str">
        <f>IF(最小二乘法!F2692&lt;参数!$B$5,最小二乘法!F2692,"")</f>
        <v/>
      </c>
      <c r="G2692" s="9" t="str">
        <f>IF(最小二乘法!G2692&lt;参数!$B$5,最小二乘法!G2692,"")</f>
        <v/>
      </c>
      <c r="H2692" s="9" t="str">
        <f>IF(最小二乘法!H2692&lt;参数!$B$5,最小二乘法!H2692,"")</f>
        <v/>
      </c>
      <c r="I2692" s="9">
        <f t="shared" si="85"/>
        <v>-0.16044402774277558</v>
      </c>
    </row>
    <row r="2693" spans="1:9" x14ac:dyDescent="0.15">
      <c r="A2693" s="6">
        <v>42398</v>
      </c>
      <c r="B2693" s="9">
        <f t="shared" si="84"/>
        <v>-0.14858684844526374</v>
      </c>
      <c r="C2693" s="9">
        <f>IF(最小二乘法!C2693&lt;参数!$B$5,最小二乘法!C2693,"")</f>
        <v>-0.14858684844526374</v>
      </c>
      <c r="D2693" s="9" t="str">
        <f>IF(最小二乘法!D2693&lt;参数!$B$5,最小二乘法!D2693,"")</f>
        <v/>
      </c>
      <c r="E2693" s="9" t="str">
        <f>IF(最小二乘法!E2693&lt;参数!$B$5,最小二乘法!E2693,"")</f>
        <v/>
      </c>
      <c r="F2693" s="9" t="str">
        <f>IF(最小二乘法!F2693&lt;参数!$B$5,最小二乘法!F2693,"")</f>
        <v/>
      </c>
      <c r="G2693" s="9" t="str">
        <f>IF(最小二乘法!G2693&lt;参数!$B$5,最小二乘法!G2693,"")</f>
        <v/>
      </c>
      <c r="H2693" s="9" t="str">
        <f>IF(最小二乘法!H2693&lt;参数!$B$5,最小二乘法!H2693,"")</f>
        <v/>
      </c>
      <c r="I2693" s="9">
        <f t="shared" si="85"/>
        <v>-0.14858684844526374</v>
      </c>
    </row>
    <row r="2694" spans="1:9" x14ac:dyDescent="0.15">
      <c r="A2694" s="6">
        <v>42401</v>
      </c>
      <c r="B2694" s="9">
        <f t="shared" si="84"/>
        <v>-0.15023983140639077</v>
      </c>
      <c r="C2694" s="9">
        <f>IF(最小二乘法!C2694&lt;参数!$B$5,最小二乘法!C2694,"")</f>
        <v>-0.15023983140639077</v>
      </c>
      <c r="D2694" s="9" t="str">
        <f>IF(最小二乘法!D2694&lt;参数!$B$5,最小二乘法!D2694,"")</f>
        <v/>
      </c>
      <c r="E2694" s="9" t="str">
        <f>IF(最小二乘法!E2694&lt;参数!$B$5,最小二乘法!E2694,"")</f>
        <v/>
      </c>
      <c r="F2694" s="9" t="str">
        <f>IF(最小二乘法!F2694&lt;参数!$B$5,最小二乘法!F2694,"")</f>
        <v/>
      </c>
      <c r="G2694" s="9" t="str">
        <f>IF(最小二乘法!G2694&lt;参数!$B$5,最小二乘法!G2694,"")</f>
        <v/>
      </c>
      <c r="H2694" s="9" t="str">
        <f>IF(最小二乘法!H2694&lt;参数!$B$5,最小二乘法!H2694,"")</f>
        <v/>
      </c>
      <c r="I2694" s="9">
        <f t="shared" si="85"/>
        <v>-0.15023983140639077</v>
      </c>
    </row>
    <row r="2695" spans="1:9" x14ac:dyDescent="0.15">
      <c r="A2695" s="6">
        <v>42402</v>
      </c>
      <c r="B2695" s="9">
        <f t="shared" si="84"/>
        <v>-0.15065077108584793</v>
      </c>
      <c r="C2695" s="9">
        <f>IF(最小二乘法!C2695&lt;参数!$B$5,最小二乘法!C2695,"")</f>
        <v>-0.15065077108584793</v>
      </c>
      <c r="D2695" s="9" t="str">
        <f>IF(最小二乘法!D2695&lt;参数!$B$5,最小二乘法!D2695,"")</f>
        <v/>
      </c>
      <c r="E2695" s="9" t="str">
        <f>IF(最小二乘法!E2695&lt;参数!$B$5,最小二乘法!E2695,"")</f>
        <v/>
      </c>
      <c r="F2695" s="9" t="str">
        <f>IF(最小二乘法!F2695&lt;参数!$B$5,最小二乘法!F2695,"")</f>
        <v/>
      </c>
      <c r="G2695" s="9" t="str">
        <f>IF(最小二乘法!G2695&lt;参数!$B$5,最小二乘法!G2695,"")</f>
        <v/>
      </c>
      <c r="H2695" s="9" t="str">
        <f>IF(最小二乘法!H2695&lt;参数!$B$5,最小二乘法!H2695,"")</f>
        <v/>
      </c>
      <c r="I2695" s="9">
        <f t="shared" si="85"/>
        <v>-0.15065077108584793</v>
      </c>
    </row>
    <row r="2696" spans="1:9" x14ac:dyDescent="0.15">
      <c r="A2696" s="6">
        <v>42403</v>
      </c>
      <c r="B2696" s="9">
        <f t="shared" si="84"/>
        <v>-0.15196572233195796</v>
      </c>
      <c r="C2696" s="9">
        <f>IF(最小二乘法!C2696&lt;参数!$B$5,最小二乘法!C2696,"")</f>
        <v>-0.15196572233195796</v>
      </c>
      <c r="D2696" s="9" t="str">
        <f>IF(最小二乘法!D2696&lt;参数!$B$5,最小二乘法!D2696,"")</f>
        <v/>
      </c>
      <c r="E2696" s="9" t="str">
        <f>IF(最小二乘法!E2696&lt;参数!$B$5,最小二乘法!E2696,"")</f>
        <v/>
      </c>
      <c r="F2696" s="9" t="str">
        <f>IF(最小二乘法!F2696&lt;参数!$B$5,最小二乘法!F2696,"")</f>
        <v/>
      </c>
      <c r="G2696" s="9" t="str">
        <f>IF(最小二乘法!G2696&lt;参数!$B$5,最小二乘法!G2696,"")</f>
        <v/>
      </c>
      <c r="H2696" s="9" t="str">
        <f>IF(最小二乘法!H2696&lt;参数!$B$5,最小二乘法!H2696,"")</f>
        <v/>
      </c>
      <c r="I2696" s="9">
        <f t="shared" si="85"/>
        <v>-0.15196572233195796</v>
      </c>
    </row>
    <row r="2697" spans="1:9" x14ac:dyDescent="0.15">
      <c r="A2697" s="6">
        <v>42404</v>
      </c>
      <c r="B2697" s="9">
        <f t="shared" si="84"/>
        <v>-0.14832698161448379</v>
      </c>
      <c r="C2697" s="9">
        <f>IF(最小二乘法!C2697&lt;参数!$B$5,最小二乘法!C2697,"")</f>
        <v>-0.14832698161448379</v>
      </c>
      <c r="D2697" s="9" t="str">
        <f>IF(最小二乘法!D2697&lt;参数!$B$5,最小二乘法!D2697,"")</f>
        <v/>
      </c>
      <c r="E2697" s="9" t="str">
        <f>IF(最小二乘法!E2697&lt;参数!$B$5,最小二乘法!E2697,"")</f>
        <v/>
      </c>
      <c r="F2697" s="9" t="str">
        <f>IF(最小二乘法!F2697&lt;参数!$B$5,最小二乘法!F2697,"")</f>
        <v/>
      </c>
      <c r="G2697" s="9" t="str">
        <f>IF(最小二乘法!G2697&lt;参数!$B$5,最小二乘法!G2697,"")</f>
        <v/>
      </c>
      <c r="H2697" s="9" t="str">
        <f>IF(最小二乘法!H2697&lt;参数!$B$5,最小二乘法!H2697,"")</f>
        <v/>
      </c>
      <c r="I2697" s="9">
        <f t="shared" si="85"/>
        <v>-0.14832698161448379</v>
      </c>
    </row>
    <row r="2698" spans="1:9" x14ac:dyDescent="0.15">
      <c r="A2698" s="6">
        <v>42405</v>
      </c>
      <c r="B2698" s="9">
        <f t="shared" si="84"/>
        <v>-0.16085967095938106</v>
      </c>
      <c r="C2698" s="9">
        <f>IF(最小二乘法!C2698&lt;参数!$B$5,最小二乘法!C2698,"")</f>
        <v>-0.16085967095938106</v>
      </c>
      <c r="D2698" s="9" t="str">
        <f>IF(最小二乘法!D2698&lt;参数!$B$5,最小二乘法!D2698,"")</f>
        <v/>
      </c>
      <c r="E2698" s="9" t="str">
        <f>IF(最小二乘法!E2698&lt;参数!$B$5,最小二乘法!E2698,"")</f>
        <v/>
      </c>
      <c r="F2698" s="9" t="str">
        <f>IF(最小二乘法!F2698&lt;参数!$B$5,最小二乘法!F2698,"")</f>
        <v/>
      </c>
      <c r="G2698" s="9" t="str">
        <f>IF(最小二乘法!G2698&lt;参数!$B$5,最小二乘法!G2698,"")</f>
        <v/>
      </c>
      <c r="H2698" s="9" t="str">
        <f>IF(最小二乘法!H2698&lt;参数!$B$5,最小二乘法!H2698,"")</f>
        <v/>
      </c>
      <c r="I2698" s="9">
        <f t="shared" si="85"/>
        <v>-0.16085967095938106</v>
      </c>
    </row>
    <row r="2699" spans="1:9" x14ac:dyDescent="0.15">
      <c r="A2699" s="6">
        <v>42415</v>
      </c>
      <c r="B2699" s="9">
        <f t="shared" si="84"/>
        <v>-0.1492274650138255</v>
      </c>
      <c r="C2699" s="9">
        <f>IF(最小二乘法!C2699&lt;参数!$B$5,最小二乘法!C2699,"")</f>
        <v>-0.1640702178220316</v>
      </c>
      <c r="D2699" s="9" t="str">
        <f>IF(最小二乘法!D2699&lt;参数!$B$5,最小二乘法!D2699,"")</f>
        <v/>
      </c>
      <c r="E2699" s="9">
        <f>IF(最小二乘法!E2699&lt;参数!$B$5,最小二乘法!E2699,"")</f>
        <v>-0.13438471220561943</v>
      </c>
      <c r="F2699" s="9" t="str">
        <f>IF(最小二乘法!F2699&lt;参数!$B$5,最小二乘法!F2699,"")</f>
        <v/>
      </c>
      <c r="G2699" s="9" t="str">
        <f>IF(最小二乘法!G2699&lt;参数!$B$5,最小二乘法!G2699,"")</f>
        <v/>
      </c>
      <c r="H2699" s="9" t="str">
        <f>IF(最小二乘法!H2699&lt;参数!$B$5,最小二乘法!H2699,"")</f>
        <v/>
      </c>
      <c r="I2699" s="9">
        <f t="shared" si="85"/>
        <v>-0.1640702178220316</v>
      </c>
    </row>
    <row r="2700" spans="1:9" x14ac:dyDescent="0.15">
      <c r="A2700" s="6">
        <v>42416</v>
      </c>
      <c r="B2700" s="9">
        <f t="shared" si="84"/>
        <v>-0.15136066404252616</v>
      </c>
      <c r="C2700" s="9">
        <f>IF(最小二乘法!C2700&lt;参数!$B$5,最小二乘法!C2700,"")</f>
        <v>-0.15136066404252616</v>
      </c>
      <c r="D2700" s="9" t="str">
        <f>IF(最小二乘法!D2700&lt;参数!$B$5,最小二乘法!D2700,"")</f>
        <v/>
      </c>
      <c r="E2700" s="9" t="str">
        <f>IF(最小二乘法!E2700&lt;参数!$B$5,最小二乘法!E2700,"")</f>
        <v/>
      </c>
      <c r="F2700" s="9" t="str">
        <f>IF(最小二乘法!F2700&lt;参数!$B$5,最小二乘法!F2700,"")</f>
        <v/>
      </c>
      <c r="G2700" s="9" t="str">
        <f>IF(最小二乘法!G2700&lt;参数!$B$5,最小二乘法!G2700,"")</f>
        <v/>
      </c>
      <c r="H2700" s="9" t="str">
        <f>IF(最小二乘法!H2700&lt;参数!$B$5,最小二乘法!H2700,"")</f>
        <v/>
      </c>
      <c r="I2700" s="9">
        <f t="shared" si="85"/>
        <v>-0.15136066404252616</v>
      </c>
    </row>
    <row r="2701" spans="1:9" x14ac:dyDescent="0.15">
      <c r="A2701" s="6">
        <v>42417</v>
      </c>
      <c r="B2701" s="9">
        <f t="shared" si="84"/>
        <v>-0.13889977550990495</v>
      </c>
      <c r="C2701" s="9">
        <f>IF(最小二乘法!C2701&lt;参数!$B$5,最小二乘法!C2701,"")</f>
        <v>-0.14573339445541614</v>
      </c>
      <c r="D2701" s="9" t="str">
        <f>IF(最小二乘法!D2701&lt;参数!$B$5,最小二乘法!D2701,"")</f>
        <v/>
      </c>
      <c r="E2701" s="9">
        <f>IF(最小二乘法!E2701&lt;参数!$B$5,最小二乘法!E2701,"")</f>
        <v>-0.1320661565643938</v>
      </c>
      <c r="F2701" s="9" t="str">
        <f>IF(最小二乘法!F2701&lt;参数!$B$5,最小二乘法!F2701,"")</f>
        <v/>
      </c>
      <c r="G2701" s="9" t="str">
        <f>IF(最小二乘法!G2701&lt;参数!$B$5,最小二乘法!G2701,"")</f>
        <v/>
      </c>
      <c r="H2701" s="9" t="str">
        <f>IF(最小二乘法!H2701&lt;参数!$B$5,最小二乘法!H2701,"")</f>
        <v/>
      </c>
      <c r="I2701" s="9">
        <f t="shared" si="85"/>
        <v>-0.14573339445541614</v>
      </c>
    </row>
    <row r="2702" spans="1:9" x14ac:dyDescent="0.15">
      <c r="A2702" s="6">
        <v>42418</v>
      </c>
      <c r="B2702" s="9">
        <f t="shared" si="84"/>
        <v>-0.14121045270949423</v>
      </c>
      <c r="C2702" s="9">
        <f>IF(最小二乘法!C2702&lt;参数!$B$5,最小二乘法!C2702,"")</f>
        <v>-0.14811865964012297</v>
      </c>
      <c r="D2702" s="9" t="str">
        <f>IF(最小二乘法!D2702&lt;参数!$B$5,最小二乘法!D2702,"")</f>
        <v/>
      </c>
      <c r="E2702" s="9">
        <f>IF(最小二乘法!E2702&lt;参数!$B$5,最小二乘法!E2702,"")</f>
        <v>-0.13430224577886551</v>
      </c>
      <c r="F2702" s="9" t="str">
        <f>IF(最小二乘法!F2702&lt;参数!$B$5,最小二乘法!F2702,"")</f>
        <v/>
      </c>
      <c r="G2702" s="9" t="str">
        <f>IF(最小二乘法!G2702&lt;参数!$B$5,最小二乘法!G2702,"")</f>
        <v/>
      </c>
      <c r="H2702" s="9" t="str">
        <f>IF(最小二乘法!H2702&lt;参数!$B$5,最小二乘法!H2702,"")</f>
        <v/>
      </c>
      <c r="I2702" s="9">
        <f t="shared" si="85"/>
        <v>-0.14811865964012297</v>
      </c>
    </row>
    <row r="2703" spans="1:9" x14ac:dyDescent="0.15">
      <c r="A2703" s="6">
        <v>42419</v>
      </c>
      <c r="B2703" s="9">
        <f t="shared" si="84"/>
        <v>-0.14084927674832387</v>
      </c>
      <c r="C2703" s="9">
        <f>IF(最小二乘法!C2703&lt;参数!$B$5,最小二乘法!C2703,"")</f>
        <v>-0.15050231949639051</v>
      </c>
      <c r="D2703" s="9" t="str">
        <f>IF(最小二乘法!D2703&lt;参数!$B$5,最小二乘法!D2703,"")</f>
        <v/>
      </c>
      <c r="E2703" s="9">
        <f>IF(最小二乘法!E2703&lt;参数!$B$5,最小二乘法!E2703,"")</f>
        <v>-0.13119623400025726</v>
      </c>
      <c r="F2703" s="9" t="str">
        <f>IF(最小二乘法!F2703&lt;参数!$B$5,最小二乘法!F2703,"")</f>
        <v/>
      </c>
      <c r="G2703" s="9" t="str">
        <f>IF(最小二乘法!G2703&lt;参数!$B$5,最小二乘法!G2703,"")</f>
        <v/>
      </c>
      <c r="H2703" s="9" t="str">
        <f>IF(最小二乘法!H2703&lt;参数!$B$5,最小二乘法!H2703,"")</f>
        <v/>
      </c>
      <c r="I2703" s="9">
        <f t="shared" si="85"/>
        <v>-0.15050231949639051</v>
      </c>
    </row>
    <row r="2704" spans="1:9" x14ac:dyDescent="0.15">
      <c r="A2704" s="6">
        <v>42422</v>
      </c>
      <c r="B2704" s="9">
        <f t="shared" si="84"/>
        <v>0</v>
      </c>
      <c r="C2704" s="9" t="str">
        <f>IF(最小二乘法!C2704&lt;参数!$B$5,最小二乘法!C2704,"")</f>
        <v/>
      </c>
      <c r="D2704" s="9" t="str">
        <f>IF(最小二乘法!D2704&lt;参数!$B$5,最小二乘法!D2704,"")</f>
        <v/>
      </c>
      <c r="E2704" s="9" t="str">
        <f>IF(最小二乘法!E2704&lt;参数!$B$5,最小二乘法!E2704,"")</f>
        <v/>
      </c>
      <c r="F2704" s="9" t="str">
        <f>IF(最小二乘法!F2704&lt;参数!$B$5,最小二乘法!F2704,"")</f>
        <v/>
      </c>
      <c r="G2704" s="9" t="str">
        <f>IF(最小二乘法!G2704&lt;参数!$B$5,最小二乘法!G2704,"")</f>
        <v/>
      </c>
      <c r="H2704" s="9" t="str">
        <f>IF(最小二乘法!H2704&lt;参数!$B$5,最小二乘法!H2704,"")</f>
        <v/>
      </c>
      <c r="I2704" s="9">
        <f t="shared" si="85"/>
        <v>0</v>
      </c>
    </row>
    <row r="2705" spans="1:9" x14ac:dyDescent="0.15">
      <c r="A2705" s="6">
        <v>42423</v>
      </c>
      <c r="B2705" s="9">
        <f t="shared" si="84"/>
        <v>-0.13137480367095544</v>
      </c>
      <c r="C2705" s="9" t="str">
        <f>IF(最小二乘法!C2705&lt;参数!$B$5,最小二乘法!C2705,"")</f>
        <v/>
      </c>
      <c r="D2705" s="9" t="str">
        <f>IF(最小二乘法!D2705&lt;参数!$B$5,最小二乘法!D2705,"")</f>
        <v/>
      </c>
      <c r="E2705" s="9">
        <f>IF(最小二乘法!E2705&lt;参数!$B$5,最小二乘法!E2705,"")</f>
        <v>-0.13137480367095544</v>
      </c>
      <c r="F2705" s="9" t="str">
        <f>IF(最小二乘法!F2705&lt;参数!$B$5,最小二乘法!F2705,"")</f>
        <v/>
      </c>
      <c r="G2705" s="9" t="str">
        <f>IF(最小二乘法!G2705&lt;参数!$B$5,最小二乘法!G2705,"")</f>
        <v/>
      </c>
      <c r="H2705" s="9" t="str">
        <f>IF(最小二乘法!H2705&lt;参数!$B$5,最小二乘法!H2705,"")</f>
        <v/>
      </c>
      <c r="I2705" s="9">
        <f t="shared" si="85"/>
        <v>-0.13137480367095544</v>
      </c>
    </row>
    <row r="2706" spans="1:9" x14ac:dyDescent="0.15">
      <c r="A2706" s="6">
        <v>42424</v>
      </c>
      <c r="B2706" s="9">
        <f t="shared" si="84"/>
        <v>-0.13309616002959682</v>
      </c>
      <c r="C2706" s="9" t="str">
        <f>IF(最小二乘法!C2706&lt;参数!$B$5,最小二乘法!C2706,"")</f>
        <v/>
      </c>
      <c r="D2706" s="9" t="str">
        <f>IF(最小二乘法!D2706&lt;参数!$B$5,最小二乘法!D2706,"")</f>
        <v/>
      </c>
      <c r="E2706" s="9">
        <f>IF(最小二乘法!E2706&lt;参数!$B$5,最小二乘法!E2706,"")</f>
        <v>-0.13309616002959682</v>
      </c>
      <c r="F2706" s="9" t="str">
        <f>IF(最小二乘法!F2706&lt;参数!$B$5,最小二乘法!F2706,"")</f>
        <v/>
      </c>
      <c r="G2706" s="9" t="str">
        <f>IF(最小二乘法!G2706&lt;参数!$B$5,最小二乘法!G2706,"")</f>
        <v/>
      </c>
      <c r="H2706" s="9" t="str">
        <f>IF(最小二乘法!H2706&lt;参数!$B$5,最小二乘法!H2706,"")</f>
        <v/>
      </c>
      <c r="I2706" s="9">
        <f t="shared" si="85"/>
        <v>-0.13309616002959682</v>
      </c>
    </row>
    <row r="2707" spans="1:9" x14ac:dyDescent="0.15">
      <c r="A2707" s="6">
        <v>42425</v>
      </c>
      <c r="B2707" s="9">
        <f t="shared" si="84"/>
        <v>-0.14019248106071008</v>
      </c>
      <c r="C2707" s="9">
        <f>IF(最小二乘法!C2707&lt;参数!$B$5,最小二乘法!C2707,"")</f>
        <v>-0.14140855113811368</v>
      </c>
      <c r="D2707" s="9" t="str">
        <f>IF(最小二乘法!D2707&lt;参数!$B$5,最小二乘法!D2707,"")</f>
        <v/>
      </c>
      <c r="E2707" s="9">
        <f>IF(最小二乘法!E2707&lt;参数!$B$5,最小二乘法!E2707,"")</f>
        <v>-0.13897641098330651</v>
      </c>
      <c r="F2707" s="9" t="str">
        <f>IF(最小二乘法!F2707&lt;参数!$B$5,最小二乘法!F2707,"")</f>
        <v/>
      </c>
      <c r="G2707" s="9" t="str">
        <f>IF(最小二乘法!G2707&lt;参数!$B$5,最小二乘法!G2707,"")</f>
        <v/>
      </c>
      <c r="H2707" s="9" t="str">
        <f>IF(最小二乘法!H2707&lt;参数!$B$5,最小二乘法!H2707,"")</f>
        <v/>
      </c>
      <c r="I2707" s="9">
        <f t="shared" si="85"/>
        <v>-0.14140855113811368</v>
      </c>
    </row>
    <row r="2708" spans="1:9" x14ac:dyDescent="0.15">
      <c r="A2708" s="6">
        <v>42426</v>
      </c>
      <c r="B2708" s="9">
        <f t="shared" si="84"/>
        <v>-0.14176391655694198</v>
      </c>
      <c r="C2708" s="9">
        <f>IF(最小二乘法!C2708&lt;参数!$B$5,最小二乘法!C2708,"")</f>
        <v>-0.14829102313491596</v>
      </c>
      <c r="D2708" s="9" t="str">
        <f>IF(最小二乘法!D2708&lt;参数!$B$5,最小二乘法!D2708,"")</f>
        <v/>
      </c>
      <c r="E2708" s="9">
        <f>IF(最小二乘法!E2708&lt;参数!$B$5,最小二乘法!E2708,"")</f>
        <v>-0.13523680997896803</v>
      </c>
      <c r="F2708" s="9" t="str">
        <f>IF(最小二乘法!F2708&lt;参数!$B$5,最小二乘法!F2708,"")</f>
        <v/>
      </c>
      <c r="G2708" s="9" t="str">
        <f>IF(最小二乘法!G2708&lt;参数!$B$5,最小二乘法!G2708,"")</f>
        <v/>
      </c>
      <c r="H2708" s="9" t="str">
        <f>IF(最小二乘法!H2708&lt;参数!$B$5,最小二乘法!H2708,"")</f>
        <v/>
      </c>
      <c r="I2708" s="9">
        <f t="shared" si="85"/>
        <v>-0.14829102313491596</v>
      </c>
    </row>
    <row r="2709" spans="1:9" x14ac:dyDescent="0.15">
      <c r="A2709" s="6">
        <v>42429</v>
      </c>
      <c r="B2709" s="9">
        <f t="shared" si="84"/>
        <v>-0.14785280412644491</v>
      </c>
      <c r="C2709" s="9">
        <f>IF(最小二乘法!C2709&lt;参数!$B$5,最小二乘法!C2709,"")</f>
        <v>-0.16110535692421649</v>
      </c>
      <c r="D2709" s="9" t="str">
        <f>IF(最小二乘法!D2709&lt;参数!$B$5,最小二乘法!D2709,"")</f>
        <v/>
      </c>
      <c r="E2709" s="9">
        <f>IF(最小二乘法!E2709&lt;参数!$B$5,最小二乘法!E2709,"")</f>
        <v>-0.13460025132867337</v>
      </c>
      <c r="F2709" s="9" t="str">
        <f>IF(最小二乘法!F2709&lt;参数!$B$5,最小二乘法!F2709,"")</f>
        <v/>
      </c>
      <c r="G2709" s="9" t="str">
        <f>IF(最小二乘法!G2709&lt;参数!$B$5,最小二乘法!G2709,"")</f>
        <v/>
      </c>
      <c r="H2709" s="9" t="str">
        <f>IF(最小二乘法!H2709&lt;参数!$B$5,最小二乘法!H2709,"")</f>
        <v/>
      </c>
      <c r="I2709" s="9">
        <f t="shared" si="85"/>
        <v>-0.16110535692421649</v>
      </c>
    </row>
    <row r="2710" spans="1:9" x14ac:dyDescent="0.15">
      <c r="A2710" s="6">
        <v>42430</v>
      </c>
      <c r="B2710" s="9">
        <f t="shared" si="84"/>
        <v>-0.14201877996196582</v>
      </c>
      <c r="C2710" s="9">
        <f>IF(最小二乘法!C2710&lt;参数!$B$5,最小二乘法!C2710,"")</f>
        <v>-0.15038819123563987</v>
      </c>
      <c r="D2710" s="9" t="str">
        <f>IF(最小二乘法!D2710&lt;参数!$B$5,最小二乘法!D2710,"")</f>
        <v/>
      </c>
      <c r="E2710" s="9">
        <f>IF(最小二乘法!E2710&lt;参数!$B$5,最小二乘法!E2710,"")</f>
        <v>-0.1336493686882918</v>
      </c>
      <c r="F2710" s="9" t="str">
        <f>IF(最小二乘法!F2710&lt;参数!$B$5,最小二乘法!F2710,"")</f>
        <v/>
      </c>
      <c r="G2710" s="9" t="str">
        <f>IF(最小二乘法!G2710&lt;参数!$B$5,最小二乘法!G2710,"")</f>
        <v/>
      </c>
      <c r="H2710" s="9" t="str">
        <f>IF(最小二乘法!H2710&lt;参数!$B$5,最小二乘法!H2710,"")</f>
        <v/>
      </c>
      <c r="I2710" s="9">
        <f t="shared" si="85"/>
        <v>-0.15038819123563987</v>
      </c>
    </row>
    <row r="2711" spans="1:9" x14ac:dyDescent="0.15">
      <c r="A2711" s="6">
        <v>42431</v>
      </c>
      <c r="B2711" s="9">
        <f t="shared" si="84"/>
        <v>-0.1380102541485724</v>
      </c>
      <c r="C2711" s="9">
        <f>IF(最小二乘法!C2711&lt;参数!$B$5,最小二乘法!C2711,"")</f>
        <v>-0.1380102541485724</v>
      </c>
      <c r="D2711" s="9" t="str">
        <f>IF(最小二乘法!D2711&lt;参数!$B$5,最小二乘法!D2711,"")</f>
        <v/>
      </c>
      <c r="E2711" s="9" t="str">
        <f>IF(最小二乘法!E2711&lt;参数!$B$5,最小二乘法!E2711,"")</f>
        <v/>
      </c>
      <c r="F2711" s="9" t="str">
        <f>IF(最小二乘法!F2711&lt;参数!$B$5,最小二乘法!F2711,"")</f>
        <v/>
      </c>
      <c r="G2711" s="9" t="str">
        <f>IF(最小二乘法!G2711&lt;参数!$B$5,最小二乘法!G2711,"")</f>
        <v/>
      </c>
      <c r="H2711" s="9" t="str">
        <f>IF(最小二乘法!H2711&lt;参数!$B$5,最小二乘法!H2711,"")</f>
        <v/>
      </c>
      <c r="I2711" s="9">
        <f t="shared" si="85"/>
        <v>-0.1380102541485724</v>
      </c>
    </row>
    <row r="2712" spans="1:9" x14ac:dyDescent="0.15">
      <c r="A2712" s="6">
        <v>42432</v>
      </c>
      <c r="B2712" s="9">
        <f t="shared" si="84"/>
        <v>-0.1337582656276729</v>
      </c>
      <c r="C2712" s="9">
        <f>IF(最小二乘法!C2712&lt;参数!$B$5,最小二乘法!C2712,"")</f>
        <v>-0.13358617772853701</v>
      </c>
      <c r="D2712" s="9" t="str">
        <f>IF(最小二乘法!D2712&lt;参数!$B$5,最小二乘法!D2712,"")</f>
        <v/>
      </c>
      <c r="E2712" s="9">
        <f>IF(最小二乘法!E2712&lt;参数!$B$5,最小二乘法!E2712,"")</f>
        <v>-0.13393035352680882</v>
      </c>
      <c r="F2712" s="9" t="str">
        <f>IF(最小二乘法!F2712&lt;参数!$B$5,最小二乘法!F2712,"")</f>
        <v/>
      </c>
      <c r="G2712" s="9" t="str">
        <f>IF(最小二乘法!G2712&lt;参数!$B$5,最小二乘法!G2712,"")</f>
        <v/>
      </c>
      <c r="H2712" s="9" t="str">
        <f>IF(最小二乘法!H2712&lt;参数!$B$5,最小二乘法!H2712,"")</f>
        <v/>
      </c>
      <c r="I2712" s="9">
        <f t="shared" si="85"/>
        <v>-0.13393035352680882</v>
      </c>
    </row>
    <row r="2713" spans="1:9" x14ac:dyDescent="0.15">
      <c r="A2713" s="6">
        <v>42433</v>
      </c>
      <c r="B2713" s="9">
        <f t="shared" si="84"/>
        <v>-0.14661945144288457</v>
      </c>
      <c r="C2713" s="9">
        <f>IF(最小二乘法!C2713&lt;参数!$B$5,最小二乘法!C2713,"")</f>
        <v>-0.14661945144288457</v>
      </c>
      <c r="D2713" s="9" t="str">
        <f>IF(最小二乘法!D2713&lt;参数!$B$5,最小二乘法!D2713,"")</f>
        <v/>
      </c>
      <c r="E2713" s="9" t="str">
        <f>IF(最小二乘法!E2713&lt;参数!$B$5,最小二乘法!E2713,"")</f>
        <v/>
      </c>
      <c r="F2713" s="9" t="str">
        <f>IF(最小二乘法!F2713&lt;参数!$B$5,最小二乘法!F2713,"")</f>
        <v/>
      </c>
      <c r="G2713" s="9" t="str">
        <f>IF(最小二乘法!G2713&lt;参数!$B$5,最小二乘法!G2713,"")</f>
        <v/>
      </c>
      <c r="H2713" s="9" t="str">
        <f>IF(最小二乘法!H2713&lt;参数!$B$5,最小二乘法!H2713,"")</f>
        <v/>
      </c>
      <c r="I2713" s="9">
        <f t="shared" si="85"/>
        <v>-0.14661945144288457</v>
      </c>
    </row>
    <row r="2714" spans="1:9" x14ac:dyDescent="0.15">
      <c r="A2714" s="6">
        <v>42436</v>
      </c>
      <c r="B2714" s="9">
        <f t="shared" si="84"/>
        <v>-0.13432517744382891</v>
      </c>
      <c r="C2714" s="9">
        <f>IF(最小二乘法!C2714&lt;参数!$B$5,最小二乘法!C2714,"")</f>
        <v>-0.13432321411571915</v>
      </c>
      <c r="D2714" s="9" t="str">
        <f>IF(最小二乘法!D2714&lt;参数!$B$5,最小二乘法!D2714,"")</f>
        <v/>
      </c>
      <c r="E2714" s="9">
        <f>IF(最小二乘法!E2714&lt;参数!$B$5,最小二乘法!E2714,"")</f>
        <v>-0.13297725858901199</v>
      </c>
      <c r="F2714" s="9" t="str">
        <f>IF(最小二乘法!F2714&lt;参数!$B$5,最小二乘法!F2714,"")</f>
        <v/>
      </c>
      <c r="G2714" s="9" t="str">
        <f>IF(最小二乘法!G2714&lt;参数!$B$5,最小二乘法!G2714,"")</f>
        <v/>
      </c>
      <c r="H2714" s="9">
        <f>IF(最小二乘法!H2714&lt;参数!$B$5,最小二乘法!H2714,"")</f>
        <v>-0.13567505962675563</v>
      </c>
      <c r="I2714" s="9">
        <f t="shared" si="85"/>
        <v>-0.13567505962675563</v>
      </c>
    </row>
    <row r="2715" spans="1:9" x14ac:dyDescent="0.15">
      <c r="A2715" s="6">
        <v>42437</v>
      </c>
      <c r="B2715" s="9">
        <f t="shared" si="84"/>
        <v>-0.13690018463457931</v>
      </c>
      <c r="C2715" s="9">
        <f>IF(最小二乘法!C2715&lt;参数!$B$5,最小二乘法!C2715,"")</f>
        <v>-0.13690018463457931</v>
      </c>
      <c r="D2715" s="9" t="str">
        <f>IF(最小二乘法!D2715&lt;参数!$B$5,最小二乘法!D2715,"")</f>
        <v/>
      </c>
      <c r="E2715" s="9" t="str">
        <f>IF(最小二乘法!E2715&lt;参数!$B$5,最小二乘法!E2715,"")</f>
        <v/>
      </c>
      <c r="F2715" s="9" t="str">
        <f>IF(最小二乘法!F2715&lt;参数!$B$5,最小二乘法!F2715,"")</f>
        <v/>
      </c>
      <c r="G2715" s="9" t="str">
        <f>IF(最小二乘法!G2715&lt;参数!$B$5,最小二乘法!G2715,"")</f>
        <v/>
      </c>
      <c r="H2715" s="9" t="str">
        <f>IF(最小二乘法!H2715&lt;参数!$B$5,最小二乘法!H2715,"")</f>
        <v/>
      </c>
      <c r="I2715" s="9">
        <f t="shared" si="85"/>
        <v>-0.13690018463457931</v>
      </c>
    </row>
    <row r="2716" spans="1:9" x14ac:dyDescent="0.15">
      <c r="A2716" s="6">
        <v>42438</v>
      </c>
      <c r="B2716" s="9">
        <f t="shared" si="84"/>
        <v>-0.14565155467272597</v>
      </c>
      <c r="C2716" s="9">
        <f>IF(最小二乘法!C2716&lt;参数!$B$5,最小二乘法!C2716,"")</f>
        <v>-0.14565155467272597</v>
      </c>
      <c r="D2716" s="9" t="str">
        <f>IF(最小二乘法!D2716&lt;参数!$B$5,最小二乘法!D2716,"")</f>
        <v/>
      </c>
      <c r="E2716" s="9" t="str">
        <f>IF(最小二乘法!E2716&lt;参数!$B$5,最小二乘法!E2716,"")</f>
        <v/>
      </c>
      <c r="F2716" s="9" t="str">
        <f>IF(最小二乘法!F2716&lt;参数!$B$5,最小二乘法!F2716,"")</f>
        <v/>
      </c>
      <c r="G2716" s="9" t="str">
        <f>IF(最小二乘法!G2716&lt;参数!$B$5,最小二乘法!G2716,"")</f>
        <v/>
      </c>
      <c r="H2716" s="9" t="str">
        <f>IF(最小二乘法!H2716&lt;参数!$B$5,最小二乘法!H2716,"")</f>
        <v/>
      </c>
      <c r="I2716" s="9">
        <f t="shared" si="85"/>
        <v>-0.14565155467272597</v>
      </c>
    </row>
    <row r="2717" spans="1:9" x14ac:dyDescent="0.15">
      <c r="A2717" s="6">
        <v>42439</v>
      </c>
      <c r="B2717" s="9">
        <f t="shared" si="84"/>
        <v>-0.13314079066837606</v>
      </c>
      <c r="C2717" s="9">
        <f>IF(最小二乘法!C2717&lt;参数!$B$5,最小二乘法!C2717,"")</f>
        <v>-0.13314079066837606</v>
      </c>
      <c r="D2717" s="9" t="str">
        <f>IF(最小二乘法!D2717&lt;参数!$B$5,最小二乘法!D2717,"")</f>
        <v/>
      </c>
      <c r="E2717" s="9" t="str">
        <f>IF(最小二乘法!E2717&lt;参数!$B$5,最小二乘法!E2717,"")</f>
        <v/>
      </c>
      <c r="F2717" s="9" t="str">
        <f>IF(最小二乘法!F2717&lt;参数!$B$5,最小二乘法!F2717,"")</f>
        <v/>
      </c>
      <c r="G2717" s="9" t="str">
        <f>IF(最小二乘法!G2717&lt;参数!$B$5,最小二乘法!G2717,"")</f>
        <v/>
      </c>
      <c r="H2717" s="9" t="str">
        <f>IF(最小二乘法!H2717&lt;参数!$B$5,最小二乘法!H2717,"")</f>
        <v/>
      </c>
      <c r="I2717" s="9">
        <f t="shared" si="85"/>
        <v>-0.13314079066837606</v>
      </c>
    </row>
    <row r="2718" spans="1:9" x14ac:dyDescent="0.15">
      <c r="A2718" s="6">
        <v>42440</v>
      </c>
      <c r="B2718" s="9">
        <f t="shared" si="84"/>
        <v>-0.1357964117965075</v>
      </c>
      <c r="C2718" s="9">
        <f>IF(最小二乘法!C2718&lt;参数!$B$5,最小二乘法!C2718,"")</f>
        <v>-0.1357964117965075</v>
      </c>
      <c r="D2718" s="9" t="str">
        <f>IF(最小二乘法!D2718&lt;参数!$B$5,最小二乘法!D2718,"")</f>
        <v/>
      </c>
      <c r="E2718" s="9" t="str">
        <f>IF(最小二乘法!E2718&lt;参数!$B$5,最小二乘法!E2718,"")</f>
        <v/>
      </c>
      <c r="F2718" s="9" t="str">
        <f>IF(最小二乘法!F2718&lt;参数!$B$5,最小二乘法!F2718,"")</f>
        <v/>
      </c>
      <c r="G2718" s="9" t="str">
        <f>IF(最小二乘法!G2718&lt;参数!$B$5,最小二乘法!G2718,"")</f>
        <v/>
      </c>
      <c r="H2718" s="9" t="str">
        <f>IF(最小二乘法!H2718&lt;参数!$B$5,最小二乘法!H2718,"")</f>
        <v/>
      </c>
      <c r="I2718" s="9">
        <f t="shared" si="85"/>
        <v>-0.1357964117965075</v>
      </c>
    </row>
    <row r="2719" spans="1:9" x14ac:dyDescent="0.15">
      <c r="A2719" s="6">
        <v>42443</v>
      </c>
      <c r="B2719" s="9">
        <f t="shared" si="84"/>
        <v>-0.1317168828293267</v>
      </c>
      <c r="C2719" s="9" t="str">
        <f>IF(最小二乘法!C2719&lt;参数!$B$5,最小二乘法!C2719,"")</f>
        <v/>
      </c>
      <c r="D2719" s="9" t="str">
        <f>IF(最小二乘法!D2719&lt;参数!$B$5,最小二乘法!D2719,"")</f>
        <v/>
      </c>
      <c r="E2719" s="9" t="str">
        <f>IF(最小二乘法!E2719&lt;参数!$B$5,最小二乘法!E2719,"")</f>
        <v/>
      </c>
      <c r="F2719" s="9" t="str">
        <f>IF(最小二乘法!F2719&lt;参数!$B$5,最小二乘法!F2719,"")</f>
        <v/>
      </c>
      <c r="G2719" s="9" t="str">
        <f>IF(最小二乘法!G2719&lt;参数!$B$5,最小二乘法!G2719,"")</f>
        <v/>
      </c>
      <c r="H2719" s="9">
        <f>IF(最小二乘法!H2719&lt;参数!$B$5,最小二乘法!H2719,"")</f>
        <v>-0.1317168828293267</v>
      </c>
      <c r="I2719" s="9">
        <f t="shared" si="85"/>
        <v>-0.1317168828293267</v>
      </c>
    </row>
    <row r="2720" spans="1:9" x14ac:dyDescent="0.15">
      <c r="A2720" s="6">
        <v>42444</v>
      </c>
      <c r="B2720" s="9">
        <f t="shared" si="84"/>
        <v>-0.13586623714371771</v>
      </c>
      <c r="C2720" s="9">
        <f>IF(最小二乘法!C2720&lt;参数!$B$5,最小二乘法!C2720,"")</f>
        <v>-0.13586623714371771</v>
      </c>
      <c r="D2720" s="9" t="str">
        <f>IF(最小二乘法!D2720&lt;参数!$B$5,最小二乘法!D2720,"")</f>
        <v/>
      </c>
      <c r="E2720" s="9" t="str">
        <f>IF(最小二乘法!E2720&lt;参数!$B$5,最小二乘法!E2720,"")</f>
        <v/>
      </c>
      <c r="F2720" s="9" t="str">
        <f>IF(最小二乘法!F2720&lt;参数!$B$5,最小二乘法!F2720,"")</f>
        <v/>
      </c>
      <c r="G2720" s="9" t="str">
        <f>IF(最小二乘法!G2720&lt;参数!$B$5,最小二乘法!G2720,"")</f>
        <v/>
      </c>
      <c r="H2720" s="9" t="str">
        <f>IF(最小二乘法!H2720&lt;参数!$B$5,最小二乘法!H2720,"")</f>
        <v/>
      </c>
      <c r="I2720" s="9">
        <f t="shared" si="85"/>
        <v>-0.13586623714371771</v>
      </c>
    </row>
    <row r="2721" spans="1:9" x14ac:dyDescent="0.15">
      <c r="A2721" s="6">
        <v>42445</v>
      </c>
      <c r="B2721" s="9">
        <f t="shared" si="84"/>
        <v>-0.14603785311942474</v>
      </c>
      <c r="C2721" s="9">
        <f>IF(最小二乘法!C2721&lt;参数!$B$5,最小二乘法!C2721,"")</f>
        <v>-0.1588423206576586</v>
      </c>
      <c r="D2721" s="9" t="str">
        <f>IF(最小二乘法!D2721&lt;参数!$B$5,最小二乘法!D2721,"")</f>
        <v/>
      </c>
      <c r="E2721" s="9">
        <f>IF(最小二乘法!E2721&lt;参数!$B$5,最小二乘法!E2721,"")</f>
        <v>-0.13323338558119091</v>
      </c>
      <c r="F2721" s="9" t="str">
        <f>IF(最小二乘法!F2721&lt;参数!$B$5,最小二乘法!F2721,"")</f>
        <v/>
      </c>
      <c r="G2721" s="9" t="str">
        <f>IF(最小二乘法!G2721&lt;参数!$B$5,最小二乘法!G2721,"")</f>
        <v/>
      </c>
      <c r="H2721" s="9" t="str">
        <f>IF(最小二乘法!H2721&lt;参数!$B$5,最小二乘法!H2721,"")</f>
        <v/>
      </c>
      <c r="I2721" s="9">
        <f t="shared" si="85"/>
        <v>-0.1588423206576586</v>
      </c>
    </row>
    <row r="2722" spans="1:9" x14ac:dyDescent="0.15">
      <c r="A2722" s="6">
        <v>42446</v>
      </c>
      <c r="B2722" s="9">
        <f t="shared" si="84"/>
        <v>-0.14835912834533896</v>
      </c>
      <c r="C2722" s="9">
        <f>IF(最小二乘法!C2722&lt;参数!$B$5,最小二乘法!C2722,"")</f>
        <v>-0.14835912834533896</v>
      </c>
      <c r="D2722" s="9" t="str">
        <f>IF(最小二乘法!D2722&lt;参数!$B$5,最小二乘法!D2722,"")</f>
        <v/>
      </c>
      <c r="E2722" s="9" t="str">
        <f>IF(最小二乘法!E2722&lt;参数!$B$5,最小二乘法!E2722,"")</f>
        <v/>
      </c>
      <c r="F2722" s="9" t="str">
        <f>IF(最小二乘法!F2722&lt;参数!$B$5,最小二乘法!F2722,"")</f>
        <v/>
      </c>
      <c r="G2722" s="9" t="str">
        <f>IF(最小二乘法!G2722&lt;参数!$B$5,最小二乘法!G2722,"")</f>
        <v/>
      </c>
      <c r="H2722" s="9" t="str">
        <f>IF(最小二乘法!H2722&lt;参数!$B$5,最小二乘法!H2722,"")</f>
        <v/>
      </c>
      <c r="I2722" s="9">
        <f t="shared" si="85"/>
        <v>-0.14835912834533896</v>
      </c>
    </row>
    <row r="2723" spans="1:9" x14ac:dyDescent="0.15">
      <c r="A2723" s="6">
        <v>42447</v>
      </c>
      <c r="B2723" s="9">
        <f t="shared" si="84"/>
        <v>-0.13770063102103094</v>
      </c>
      <c r="C2723" s="9">
        <f>IF(最小二乘法!C2723&lt;参数!$B$5,最小二乘法!C2723,"")</f>
        <v>-0.13770063102103094</v>
      </c>
      <c r="D2723" s="9" t="str">
        <f>IF(最小二乘法!D2723&lt;参数!$B$5,最小二乘法!D2723,"")</f>
        <v/>
      </c>
      <c r="E2723" s="9" t="str">
        <f>IF(最小二乘法!E2723&lt;参数!$B$5,最小二乘法!E2723,"")</f>
        <v/>
      </c>
      <c r="F2723" s="9" t="str">
        <f>IF(最小二乘法!F2723&lt;参数!$B$5,最小二乘法!F2723,"")</f>
        <v/>
      </c>
      <c r="G2723" s="9" t="str">
        <f>IF(最小二乘法!G2723&lt;参数!$B$5,最小二乘法!G2723,"")</f>
        <v/>
      </c>
      <c r="H2723" s="9" t="str">
        <f>IF(最小二乘法!H2723&lt;参数!$B$5,最小二乘法!H2723,"")</f>
        <v/>
      </c>
      <c r="I2723" s="9">
        <f t="shared" si="85"/>
        <v>-0.13770063102103094</v>
      </c>
    </row>
    <row r="2724" spans="1:9" x14ac:dyDescent="0.15">
      <c r="A2724" s="6">
        <v>42450</v>
      </c>
      <c r="B2724" s="9">
        <f t="shared" si="84"/>
        <v>-0.13255973406743055</v>
      </c>
      <c r="C2724" s="9" t="str">
        <f>IF(最小二乘法!C2724&lt;参数!$B$5,最小二乘法!C2724,"")</f>
        <v/>
      </c>
      <c r="D2724" s="9" t="str">
        <f>IF(最小二乘法!D2724&lt;参数!$B$5,最小二乘法!D2724,"")</f>
        <v/>
      </c>
      <c r="E2724" s="9">
        <f>IF(最小二乘法!E2724&lt;参数!$B$5,最小二乘法!E2724,"")</f>
        <v>-0.13260811796820315</v>
      </c>
      <c r="F2724" s="9" t="str">
        <f>IF(最小二乘法!F2724&lt;参数!$B$5,最小二乘法!F2724,"")</f>
        <v/>
      </c>
      <c r="G2724" s="9" t="str">
        <f>IF(最小二乘法!G2724&lt;参数!$B$5,最小二乘法!G2724,"")</f>
        <v/>
      </c>
      <c r="H2724" s="9">
        <f>IF(最小二乘法!H2724&lt;参数!$B$5,最小二乘法!H2724,"")</f>
        <v>-0.13251135016665794</v>
      </c>
      <c r="I2724" s="9">
        <f t="shared" si="85"/>
        <v>-0.13260811796820315</v>
      </c>
    </row>
    <row r="2725" spans="1:9" x14ac:dyDescent="0.15">
      <c r="A2725" s="6">
        <v>42451</v>
      </c>
      <c r="B2725" s="9">
        <f t="shared" si="84"/>
        <v>-0.13397103908761082</v>
      </c>
      <c r="C2725" s="9" t="str">
        <f>IF(最小二乘法!C2725&lt;参数!$B$5,最小二乘法!C2725,"")</f>
        <v/>
      </c>
      <c r="D2725" s="9" t="str">
        <f>IF(最小二乘法!D2725&lt;参数!$B$5,最小二乘法!D2725,"")</f>
        <v/>
      </c>
      <c r="E2725" s="9">
        <f>IF(最小二乘法!E2725&lt;参数!$B$5,最小二乘法!E2725,"")</f>
        <v>-0.13488751942471802</v>
      </c>
      <c r="F2725" s="9" t="str">
        <f>IF(最小二乘法!F2725&lt;参数!$B$5,最小二乘法!F2725,"")</f>
        <v/>
      </c>
      <c r="G2725" s="9" t="str">
        <f>IF(最小二乘法!G2725&lt;参数!$B$5,最小二乘法!G2725,"")</f>
        <v/>
      </c>
      <c r="H2725" s="9">
        <f>IF(最小二乘法!H2725&lt;参数!$B$5,最小二乘法!H2725,"")</f>
        <v>-0.13305455875050365</v>
      </c>
      <c r="I2725" s="9">
        <f t="shared" si="85"/>
        <v>-0.13488751942471802</v>
      </c>
    </row>
    <row r="2726" spans="1:9" x14ac:dyDescent="0.15">
      <c r="A2726" s="6">
        <v>42452</v>
      </c>
      <c r="B2726" s="9">
        <f t="shared" si="84"/>
        <v>-0.13760250823648493</v>
      </c>
      <c r="C2726" s="9" t="str">
        <f>IF(最小二乘法!C2726&lt;参数!$B$5,最小二乘法!C2726,"")</f>
        <v/>
      </c>
      <c r="D2726" s="9" t="str">
        <f>IF(最小二乘法!D2726&lt;参数!$B$5,最小二乘法!D2726,"")</f>
        <v/>
      </c>
      <c r="E2726" s="9">
        <f>IF(最小二乘法!E2726&lt;参数!$B$5,最小二乘法!E2726,"")</f>
        <v>-0.13760250823648493</v>
      </c>
      <c r="F2726" s="9" t="str">
        <f>IF(最小二乘法!F2726&lt;参数!$B$5,最小二乘法!F2726,"")</f>
        <v/>
      </c>
      <c r="G2726" s="9" t="str">
        <f>IF(最小二乘法!G2726&lt;参数!$B$5,最小二乘法!G2726,"")</f>
        <v/>
      </c>
      <c r="H2726" s="9" t="str">
        <f>IF(最小二乘法!H2726&lt;参数!$B$5,最小二乘法!H2726,"")</f>
        <v/>
      </c>
      <c r="I2726" s="9">
        <f t="shared" si="85"/>
        <v>-0.13760250823648493</v>
      </c>
    </row>
    <row r="2727" spans="1:9" x14ac:dyDescent="0.15">
      <c r="A2727" s="6">
        <v>42453</v>
      </c>
      <c r="B2727" s="9">
        <f t="shared" si="84"/>
        <v>-0.13790532416089599</v>
      </c>
      <c r="C2727" s="9" t="str">
        <f>IF(最小二乘法!C2727&lt;参数!$B$5,最小二乘法!C2727,"")</f>
        <v/>
      </c>
      <c r="D2727" s="9" t="str">
        <f>IF(最小二乘法!D2727&lt;参数!$B$5,最小二乘法!D2727,"")</f>
        <v/>
      </c>
      <c r="E2727" s="9">
        <f>IF(最小二乘法!E2727&lt;参数!$B$5,最小二乘法!E2727,"")</f>
        <v>-0.13790532416089599</v>
      </c>
      <c r="F2727" s="9" t="str">
        <f>IF(最小二乘法!F2727&lt;参数!$B$5,最小二乘法!F2727,"")</f>
        <v/>
      </c>
      <c r="G2727" s="9" t="str">
        <f>IF(最小二乘法!G2727&lt;参数!$B$5,最小二乘法!G2727,"")</f>
        <v/>
      </c>
      <c r="H2727" s="9" t="str">
        <f>IF(最小二乘法!H2727&lt;参数!$B$5,最小二乘法!H2727,"")</f>
        <v/>
      </c>
      <c r="I2727" s="9">
        <f t="shared" si="85"/>
        <v>-0.13790532416089599</v>
      </c>
    </row>
    <row r="2728" spans="1:9" x14ac:dyDescent="0.15">
      <c r="A2728" s="6">
        <v>42454</v>
      </c>
      <c r="B2728" s="9">
        <f t="shared" si="84"/>
        <v>-0.1367090697255158</v>
      </c>
      <c r="C2728" s="9" t="str">
        <f>IF(最小二乘法!C2728&lt;参数!$B$5,最小二乘法!C2728,"")</f>
        <v/>
      </c>
      <c r="D2728" s="9" t="str">
        <f>IF(最小二乘法!D2728&lt;参数!$B$5,最小二乘法!D2728,"")</f>
        <v/>
      </c>
      <c r="E2728" s="9">
        <f>IF(最小二乘法!E2728&lt;参数!$B$5,最小二乘法!E2728,"")</f>
        <v>-0.1367090697255158</v>
      </c>
      <c r="F2728" s="9" t="str">
        <f>IF(最小二乘法!F2728&lt;参数!$B$5,最小二乘法!F2728,"")</f>
        <v/>
      </c>
      <c r="G2728" s="9" t="str">
        <f>IF(最小二乘法!G2728&lt;参数!$B$5,最小二乘法!G2728,"")</f>
        <v/>
      </c>
      <c r="H2728" s="9" t="str">
        <f>IF(最小二乘法!H2728&lt;参数!$B$5,最小二乘法!H2728,"")</f>
        <v/>
      </c>
      <c r="I2728" s="9">
        <f t="shared" si="85"/>
        <v>-0.1367090697255158</v>
      </c>
    </row>
    <row r="2729" spans="1:9" x14ac:dyDescent="0.15">
      <c r="A2729" s="6">
        <v>42457</v>
      </c>
      <c r="B2729" s="9">
        <f t="shared" si="84"/>
        <v>-0.13188198769221318</v>
      </c>
      <c r="C2729" s="9" t="str">
        <f>IF(最小二乘法!C2729&lt;参数!$B$5,最小二乘法!C2729,"")</f>
        <v/>
      </c>
      <c r="D2729" s="9" t="str">
        <f>IF(最小二乘法!D2729&lt;参数!$B$5,最小二乘法!D2729,"")</f>
        <v/>
      </c>
      <c r="E2729" s="9">
        <f>IF(最小二乘法!E2729&lt;参数!$B$5,最小二乘法!E2729,"")</f>
        <v>-0.13188198769221318</v>
      </c>
      <c r="F2729" s="9" t="str">
        <f>IF(最小二乘法!F2729&lt;参数!$B$5,最小二乘法!F2729,"")</f>
        <v/>
      </c>
      <c r="G2729" s="9" t="str">
        <f>IF(最小二乘法!G2729&lt;参数!$B$5,最小二乘法!G2729,"")</f>
        <v/>
      </c>
      <c r="H2729" s="9" t="str">
        <f>IF(最小二乘法!H2729&lt;参数!$B$5,最小二乘法!H2729,"")</f>
        <v/>
      </c>
      <c r="I2729" s="9">
        <f t="shared" si="85"/>
        <v>-0.13188198769221318</v>
      </c>
    </row>
    <row r="2730" spans="1:9" x14ac:dyDescent="0.15">
      <c r="A2730" s="6">
        <v>42458</v>
      </c>
      <c r="B2730" s="9">
        <f t="shared" si="84"/>
        <v>-0.13527648139901222</v>
      </c>
      <c r="C2730" s="9">
        <f>IF(最小二乘法!C2730&lt;参数!$B$5,最小二乘法!C2730,"")</f>
        <v>-0.13388992715529557</v>
      </c>
      <c r="D2730" s="9" t="str">
        <f>IF(最小二乘法!D2730&lt;参数!$B$5,最小二乘法!D2730,"")</f>
        <v/>
      </c>
      <c r="E2730" s="9">
        <f>IF(最小二乘法!E2730&lt;参数!$B$5,最小二乘法!E2730,"")</f>
        <v>-0.13666303564272889</v>
      </c>
      <c r="F2730" s="9" t="str">
        <f>IF(最小二乘法!F2730&lt;参数!$B$5,最小二乘法!F2730,"")</f>
        <v/>
      </c>
      <c r="G2730" s="9" t="str">
        <f>IF(最小二乘法!G2730&lt;参数!$B$5,最小二乘法!G2730,"")</f>
        <v/>
      </c>
      <c r="H2730" s="9" t="str">
        <f>IF(最小二乘法!H2730&lt;参数!$B$5,最小二乘法!H2730,"")</f>
        <v/>
      </c>
      <c r="I2730" s="9">
        <f t="shared" si="85"/>
        <v>-0.13666303564272889</v>
      </c>
    </row>
    <row r="2731" spans="1:9" x14ac:dyDescent="0.15">
      <c r="A2731" s="6">
        <v>42459</v>
      </c>
      <c r="B2731" s="9">
        <f t="shared" si="84"/>
        <v>-0.13904536900850076</v>
      </c>
      <c r="C2731" s="9" t="str">
        <f>IF(最小二乘法!C2731&lt;参数!$B$5,最小二乘法!C2731,"")</f>
        <v/>
      </c>
      <c r="D2731" s="9" t="str">
        <f>IF(最小二乘法!D2731&lt;参数!$B$5,最小二乘法!D2731,"")</f>
        <v/>
      </c>
      <c r="E2731" s="9">
        <f>IF(最小二乘法!E2731&lt;参数!$B$5,最小二乘法!E2731,"")</f>
        <v>-0.13904536900850076</v>
      </c>
      <c r="F2731" s="9" t="str">
        <f>IF(最小二乘法!F2731&lt;参数!$B$5,最小二乘法!F2731,"")</f>
        <v/>
      </c>
      <c r="G2731" s="9" t="str">
        <f>IF(最小二乘法!G2731&lt;参数!$B$5,最小二乘法!G2731,"")</f>
        <v/>
      </c>
      <c r="H2731" s="9" t="str">
        <f>IF(最小二乘法!H2731&lt;参数!$B$5,最小二乘法!H2731,"")</f>
        <v/>
      </c>
      <c r="I2731" s="9">
        <f t="shared" si="85"/>
        <v>-0.13904536900850076</v>
      </c>
    </row>
    <row r="2732" spans="1:9" x14ac:dyDescent="0.15">
      <c r="A2732" s="6">
        <v>42460</v>
      </c>
      <c r="B2732" s="9">
        <f t="shared" si="84"/>
        <v>-0.13869992851275961</v>
      </c>
      <c r="C2732" s="9" t="str">
        <f>IF(最小二乘法!C2732&lt;参数!$B$5,最小二乘法!C2732,"")</f>
        <v/>
      </c>
      <c r="D2732" s="9" t="str">
        <f>IF(最小二乘法!D2732&lt;参数!$B$5,最小二乘法!D2732,"")</f>
        <v/>
      </c>
      <c r="E2732" s="9">
        <f>IF(最小二乘法!E2732&lt;参数!$B$5,最小二乘法!E2732,"")</f>
        <v>-0.13869992851275961</v>
      </c>
      <c r="F2732" s="9" t="str">
        <f>IF(最小二乘法!F2732&lt;参数!$B$5,最小二乘法!F2732,"")</f>
        <v/>
      </c>
      <c r="G2732" s="9" t="str">
        <f>IF(最小二乘法!G2732&lt;参数!$B$5,最小二乘法!G2732,"")</f>
        <v/>
      </c>
      <c r="H2732" s="9" t="str">
        <f>IF(最小二乘法!H2732&lt;参数!$B$5,最小二乘法!H2732,"")</f>
        <v/>
      </c>
      <c r="I2732" s="9">
        <f t="shared" si="85"/>
        <v>-0.13869992851275961</v>
      </c>
    </row>
    <row r="2733" spans="1:9" x14ac:dyDescent="0.15">
      <c r="A2733" s="6">
        <v>42461</v>
      </c>
      <c r="B2733" s="9">
        <f t="shared" si="84"/>
        <v>-0.13657804050276057</v>
      </c>
      <c r="C2733" s="9">
        <f>IF(最小二乘法!C2733&lt;参数!$B$5,最小二乘法!C2733,"")</f>
        <v>-0.13516091611261094</v>
      </c>
      <c r="D2733" s="9" t="str">
        <f>IF(最小二乘法!D2733&lt;参数!$B$5,最小二乘法!D2733,"")</f>
        <v/>
      </c>
      <c r="E2733" s="9">
        <f>IF(最小二乘法!E2733&lt;参数!$B$5,最小二乘法!E2733,"")</f>
        <v>-0.13799516489291022</v>
      </c>
      <c r="F2733" s="9" t="str">
        <f>IF(最小二乘法!F2733&lt;参数!$B$5,最小二乘法!F2733,"")</f>
        <v/>
      </c>
      <c r="G2733" s="9" t="str">
        <f>IF(最小二乘法!G2733&lt;参数!$B$5,最小二乘法!G2733,"")</f>
        <v/>
      </c>
      <c r="H2733" s="9" t="str">
        <f>IF(最小二乘法!H2733&lt;参数!$B$5,最小二乘法!H2733,"")</f>
        <v/>
      </c>
      <c r="I2733" s="9">
        <f t="shared" si="85"/>
        <v>-0.13799516489291022</v>
      </c>
    </row>
    <row r="2734" spans="1:9" x14ac:dyDescent="0.15">
      <c r="A2734" s="6">
        <v>42465</v>
      </c>
      <c r="B2734" s="9">
        <f t="shared" si="84"/>
        <v>-0.13830658088151329</v>
      </c>
      <c r="C2734" s="9" t="str">
        <f>IF(最小二乘法!C2734&lt;参数!$B$5,最小二乘法!C2734,"")</f>
        <v/>
      </c>
      <c r="D2734" s="9" t="str">
        <f>IF(最小二乘法!D2734&lt;参数!$B$5,最小二乘法!D2734,"")</f>
        <v/>
      </c>
      <c r="E2734" s="9">
        <f>IF(最小二乘法!E2734&lt;参数!$B$5,最小二乘法!E2734,"")</f>
        <v>-0.13830658088151329</v>
      </c>
      <c r="F2734" s="9" t="str">
        <f>IF(最小二乘法!F2734&lt;参数!$B$5,最小二乘法!F2734,"")</f>
        <v/>
      </c>
      <c r="G2734" s="9" t="str">
        <f>IF(最小二乘法!G2734&lt;参数!$B$5,最小二乘法!G2734,"")</f>
        <v/>
      </c>
      <c r="H2734" s="9" t="str">
        <f>IF(最小二乘法!H2734&lt;参数!$B$5,最小二乘法!H2734,"")</f>
        <v/>
      </c>
      <c r="I2734" s="9">
        <f t="shared" si="85"/>
        <v>-0.13830658088151329</v>
      </c>
    </row>
    <row r="2735" spans="1:9" x14ac:dyDescent="0.15">
      <c r="A2735" s="6">
        <v>42466</v>
      </c>
      <c r="B2735" s="9">
        <f t="shared" si="84"/>
        <v>-0.13315518114170979</v>
      </c>
      <c r="C2735" s="9" t="str">
        <f>IF(最小二乘法!C2735&lt;参数!$B$5,最小二乘法!C2735,"")</f>
        <v/>
      </c>
      <c r="D2735" s="9" t="str">
        <f>IF(最小二乘法!D2735&lt;参数!$B$5,最小二乘法!D2735,"")</f>
        <v/>
      </c>
      <c r="E2735" s="9">
        <f>IF(最小二乘法!E2735&lt;参数!$B$5,最小二乘法!E2735,"")</f>
        <v>-0.13315518114170979</v>
      </c>
      <c r="F2735" s="9" t="str">
        <f>IF(最小二乘法!F2735&lt;参数!$B$5,最小二乘法!F2735,"")</f>
        <v/>
      </c>
      <c r="G2735" s="9" t="str">
        <f>IF(最小二乘法!G2735&lt;参数!$B$5,最小二乘法!G2735,"")</f>
        <v/>
      </c>
      <c r="H2735" s="9" t="str">
        <f>IF(最小二乘法!H2735&lt;参数!$B$5,最小二乘法!H2735,"")</f>
        <v/>
      </c>
      <c r="I2735" s="9">
        <f t="shared" si="85"/>
        <v>-0.13315518114170979</v>
      </c>
    </row>
    <row r="2736" spans="1:9" x14ac:dyDescent="0.15">
      <c r="A2736" s="6">
        <v>42467</v>
      </c>
      <c r="B2736" s="9">
        <f t="shared" si="84"/>
        <v>0</v>
      </c>
      <c r="C2736" s="9" t="str">
        <f>IF(最小二乘法!C2736&lt;参数!$B$5,最小二乘法!C2736,"")</f>
        <v/>
      </c>
      <c r="D2736" s="9" t="str">
        <f>IF(最小二乘法!D2736&lt;参数!$B$5,最小二乘法!D2736,"")</f>
        <v/>
      </c>
      <c r="E2736" s="9" t="str">
        <f>IF(最小二乘法!E2736&lt;参数!$B$5,最小二乘法!E2736,"")</f>
        <v/>
      </c>
      <c r="F2736" s="9" t="str">
        <f>IF(最小二乘法!F2736&lt;参数!$B$5,最小二乘法!F2736,"")</f>
        <v/>
      </c>
      <c r="G2736" s="9" t="str">
        <f>IF(最小二乘法!G2736&lt;参数!$B$5,最小二乘法!G2736,"")</f>
        <v/>
      </c>
      <c r="H2736" s="9" t="str">
        <f>IF(最小二乘法!H2736&lt;参数!$B$5,最小二乘法!H2736,"")</f>
        <v/>
      </c>
      <c r="I2736" s="9">
        <f t="shared" si="85"/>
        <v>0</v>
      </c>
    </row>
    <row r="2737" spans="1:9" x14ac:dyDescent="0.15">
      <c r="A2737" s="6">
        <v>42468</v>
      </c>
      <c r="B2737" s="9">
        <f t="shared" si="84"/>
        <v>0</v>
      </c>
      <c r="C2737" s="9" t="str">
        <f>IF(最小二乘法!C2737&lt;参数!$B$5,最小二乘法!C2737,"")</f>
        <v/>
      </c>
      <c r="D2737" s="9" t="str">
        <f>IF(最小二乘法!D2737&lt;参数!$B$5,最小二乘法!D2737,"")</f>
        <v/>
      </c>
      <c r="E2737" s="9" t="str">
        <f>IF(最小二乘法!E2737&lt;参数!$B$5,最小二乘法!E2737,"")</f>
        <v/>
      </c>
      <c r="F2737" s="9" t="str">
        <f>IF(最小二乘法!F2737&lt;参数!$B$5,最小二乘法!F2737,"")</f>
        <v/>
      </c>
      <c r="G2737" s="9" t="str">
        <f>IF(最小二乘法!G2737&lt;参数!$B$5,最小二乘法!G2737,"")</f>
        <v/>
      </c>
      <c r="H2737" s="9" t="str">
        <f>IF(最小二乘法!H2737&lt;参数!$B$5,最小二乘法!H2737,"")</f>
        <v/>
      </c>
      <c r="I2737" s="9">
        <f t="shared" si="85"/>
        <v>0</v>
      </c>
    </row>
    <row r="2738" spans="1:9" x14ac:dyDescent="0.15">
      <c r="A2738" s="6">
        <v>42471</v>
      </c>
      <c r="B2738" s="9">
        <f t="shared" si="84"/>
        <v>0</v>
      </c>
      <c r="C2738" s="9" t="str">
        <f>IF(最小二乘法!C2738&lt;参数!$B$5,最小二乘法!C2738,"")</f>
        <v/>
      </c>
      <c r="D2738" s="9" t="str">
        <f>IF(最小二乘法!D2738&lt;参数!$B$5,最小二乘法!D2738,"")</f>
        <v/>
      </c>
      <c r="E2738" s="9" t="str">
        <f>IF(最小二乘法!E2738&lt;参数!$B$5,最小二乘法!E2738,"")</f>
        <v/>
      </c>
      <c r="F2738" s="9" t="str">
        <f>IF(最小二乘法!F2738&lt;参数!$B$5,最小二乘法!F2738,"")</f>
        <v/>
      </c>
      <c r="G2738" s="9" t="str">
        <f>IF(最小二乘法!G2738&lt;参数!$B$5,最小二乘法!G2738,"")</f>
        <v/>
      </c>
      <c r="H2738" s="9" t="str">
        <f>IF(最小二乘法!H2738&lt;参数!$B$5,最小二乘法!H2738,"")</f>
        <v/>
      </c>
      <c r="I2738" s="9">
        <f t="shared" si="85"/>
        <v>0</v>
      </c>
    </row>
    <row r="2739" spans="1:9" x14ac:dyDescent="0.15">
      <c r="A2739" s="6">
        <v>42472</v>
      </c>
      <c r="B2739" s="9">
        <f t="shared" si="84"/>
        <v>0</v>
      </c>
      <c r="C2739" s="9" t="str">
        <f>IF(最小二乘法!C2739&lt;参数!$B$5,最小二乘法!C2739,"")</f>
        <v/>
      </c>
      <c r="D2739" s="9" t="str">
        <f>IF(最小二乘法!D2739&lt;参数!$B$5,最小二乘法!D2739,"")</f>
        <v/>
      </c>
      <c r="E2739" s="9" t="str">
        <f>IF(最小二乘法!E2739&lt;参数!$B$5,最小二乘法!E2739,"")</f>
        <v/>
      </c>
      <c r="F2739" s="9" t="str">
        <f>IF(最小二乘法!F2739&lt;参数!$B$5,最小二乘法!F2739,"")</f>
        <v/>
      </c>
      <c r="G2739" s="9" t="str">
        <f>IF(最小二乘法!G2739&lt;参数!$B$5,最小二乘法!G2739,"")</f>
        <v/>
      </c>
      <c r="H2739" s="9" t="str">
        <f>IF(最小二乘法!H2739&lt;参数!$B$5,最小二乘法!H2739,"")</f>
        <v/>
      </c>
      <c r="I2739" s="9">
        <f t="shared" si="85"/>
        <v>0</v>
      </c>
    </row>
    <row r="2740" spans="1:9" x14ac:dyDescent="0.15">
      <c r="A2740" s="6">
        <v>42473</v>
      </c>
      <c r="B2740" s="9">
        <f t="shared" si="84"/>
        <v>0</v>
      </c>
      <c r="C2740" s="9" t="str">
        <f>IF(最小二乘法!C2740&lt;参数!$B$5,最小二乘法!C2740,"")</f>
        <v/>
      </c>
      <c r="D2740" s="9" t="str">
        <f>IF(最小二乘法!D2740&lt;参数!$B$5,最小二乘法!D2740,"")</f>
        <v/>
      </c>
      <c r="E2740" s="9" t="str">
        <f>IF(最小二乘法!E2740&lt;参数!$B$5,最小二乘法!E2740,"")</f>
        <v/>
      </c>
      <c r="F2740" s="9" t="str">
        <f>IF(最小二乘法!F2740&lt;参数!$B$5,最小二乘法!F2740,"")</f>
        <v/>
      </c>
      <c r="G2740" s="9" t="str">
        <f>IF(最小二乘法!G2740&lt;参数!$B$5,最小二乘法!G2740,"")</f>
        <v/>
      </c>
      <c r="H2740" s="9" t="str">
        <f>IF(最小二乘法!H2740&lt;参数!$B$5,最小二乘法!H2740,"")</f>
        <v/>
      </c>
      <c r="I2740" s="9">
        <f t="shared" si="85"/>
        <v>0</v>
      </c>
    </row>
    <row r="2741" spans="1:9" x14ac:dyDescent="0.15">
      <c r="A2741" s="6">
        <v>42474</v>
      </c>
      <c r="B2741" s="9">
        <f t="shared" si="84"/>
        <v>0</v>
      </c>
      <c r="C2741" s="9" t="str">
        <f>IF(最小二乘法!C2741&lt;参数!$B$5,最小二乘法!C2741,"")</f>
        <v/>
      </c>
      <c r="D2741" s="9" t="str">
        <f>IF(最小二乘法!D2741&lt;参数!$B$5,最小二乘法!D2741,"")</f>
        <v/>
      </c>
      <c r="E2741" s="9" t="str">
        <f>IF(最小二乘法!E2741&lt;参数!$B$5,最小二乘法!E2741,"")</f>
        <v/>
      </c>
      <c r="F2741" s="9" t="str">
        <f>IF(最小二乘法!F2741&lt;参数!$B$5,最小二乘法!F2741,"")</f>
        <v/>
      </c>
      <c r="G2741" s="9" t="str">
        <f>IF(最小二乘法!G2741&lt;参数!$B$5,最小二乘法!G2741,"")</f>
        <v/>
      </c>
      <c r="H2741" s="9" t="str">
        <f>IF(最小二乘法!H2741&lt;参数!$B$5,最小二乘法!H2741,"")</f>
        <v/>
      </c>
      <c r="I2741" s="9">
        <f t="shared" si="85"/>
        <v>0</v>
      </c>
    </row>
    <row r="2742" spans="1:9" x14ac:dyDescent="0.15">
      <c r="A2742" s="6">
        <v>42475</v>
      </c>
      <c r="B2742" s="9">
        <f t="shared" si="84"/>
        <v>0</v>
      </c>
      <c r="C2742" s="9" t="str">
        <f>IF(最小二乘法!C2742&lt;参数!$B$5,最小二乘法!C2742,"")</f>
        <v/>
      </c>
      <c r="D2742" s="9" t="str">
        <f>IF(最小二乘法!D2742&lt;参数!$B$5,最小二乘法!D2742,"")</f>
        <v/>
      </c>
      <c r="E2742" s="9" t="str">
        <f>IF(最小二乘法!E2742&lt;参数!$B$5,最小二乘法!E2742,"")</f>
        <v/>
      </c>
      <c r="F2742" s="9" t="str">
        <f>IF(最小二乘法!F2742&lt;参数!$B$5,最小二乘法!F2742,"")</f>
        <v/>
      </c>
      <c r="G2742" s="9" t="str">
        <f>IF(最小二乘法!G2742&lt;参数!$B$5,最小二乘法!G2742,"")</f>
        <v/>
      </c>
      <c r="H2742" s="9" t="str">
        <f>IF(最小二乘法!H2742&lt;参数!$B$5,最小二乘法!H2742,"")</f>
        <v/>
      </c>
      <c r="I2742" s="9">
        <f t="shared" si="85"/>
        <v>0</v>
      </c>
    </row>
    <row r="2743" spans="1:9" x14ac:dyDescent="0.15">
      <c r="A2743" s="6">
        <v>42478</v>
      </c>
      <c r="B2743" s="9">
        <f t="shared" si="84"/>
        <v>-0.13423969051192342</v>
      </c>
      <c r="C2743" s="9" t="str">
        <f>IF(最小二乘法!C2743&lt;参数!$B$5,最小二乘法!C2743,"")</f>
        <v/>
      </c>
      <c r="D2743" s="9" t="str">
        <f>IF(最小二乘法!D2743&lt;参数!$B$5,最小二乘法!D2743,"")</f>
        <v/>
      </c>
      <c r="E2743" s="9">
        <f>IF(最小二乘法!E2743&lt;参数!$B$5,最小二乘法!E2743,"")</f>
        <v>-0.13423969051192342</v>
      </c>
      <c r="F2743" s="9" t="str">
        <f>IF(最小二乘法!F2743&lt;参数!$B$5,最小二乘法!F2743,"")</f>
        <v/>
      </c>
      <c r="G2743" s="9" t="str">
        <f>IF(最小二乘法!G2743&lt;参数!$B$5,最小二乘法!G2743,"")</f>
        <v/>
      </c>
      <c r="H2743" s="9" t="str">
        <f>IF(最小二乘法!H2743&lt;参数!$B$5,最小二乘法!H2743,"")</f>
        <v/>
      </c>
      <c r="I2743" s="9">
        <f t="shared" si="85"/>
        <v>-0.13423969051192342</v>
      </c>
    </row>
    <row r="2744" spans="1:9" x14ac:dyDescent="0.15">
      <c r="A2744" s="6">
        <v>42479</v>
      </c>
      <c r="B2744" s="9">
        <f t="shared" si="84"/>
        <v>-0.13858159089397928</v>
      </c>
      <c r="C2744" s="9" t="str">
        <f>IF(最小二乘法!C2744&lt;参数!$B$5,最小二乘法!C2744,"")</f>
        <v/>
      </c>
      <c r="D2744" s="9" t="str">
        <f>IF(最小二乘法!D2744&lt;参数!$B$5,最小二乘法!D2744,"")</f>
        <v/>
      </c>
      <c r="E2744" s="9">
        <f>IF(最小二乘法!E2744&lt;参数!$B$5,最小二乘法!E2744,"")</f>
        <v>-0.13858159089397928</v>
      </c>
      <c r="F2744" s="9" t="str">
        <f>IF(最小二乘法!F2744&lt;参数!$B$5,最小二乘法!F2744,"")</f>
        <v/>
      </c>
      <c r="G2744" s="9" t="str">
        <f>IF(最小二乘法!G2744&lt;参数!$B$5,最小二乘法!G2744,"")</f>
        <v/>
      </c>
      <c r="H2744" s="9" t="str">
        <f>IF(最小二乘法!H2744&lt;参数!$B$5,最小二乘法!H2744,"")</f>
        <v/>
      </c>
      <c r="I2744" s="9">
        <f t="shared" si="85"/>
        <v>-0.13858159089397928</v>
      </c>
    </row>
    <row r="2745" spans="1:9" x14ac:dyDescent="0.15">
      <c r="A2745" s="6">
        <v>42480</v>
      </c>
      <c r="B2745" s="9">
        <f t="shared" si="84"/>
        <v>-0.13740177793762934</v>
      </c>
      <c r="C2745" s="9" t="str">
        <f>IF(最小二乘法!C2745&lt;参数!$B$5,最小二乘法!C2745,"")</f>
        <v/>
      </c>
      <c r="D2745" s="9" t="str">
        <f>IF(最小二乘法!D2745&lt;参数!$B$5,最小二乘法!D2745,"")</f>
        <v/>
      </c>
      <c r="E2745" s="9">
        <f>IF(最小二乘法!E2745&lt;参数!$B$5,最小二乘法!E2745,"")</f>
        <v>-0.13740177793762934</v>
      </c>
      <c r="F2745" s="9" t="str">
        <f>IF(最小二乘法!F2745&lt;参数!$B$5,最小二乘法!F2745,"")</f>
        <v/>
      </c>
      <c r="G2745" s="9" t="str">
        <f>IF(最小二乘法!G2745&lt;参数!$B$5,最小二乘法!G2745,"")</f>
        <v/>
      </c>
      <c r="H2745" s="9" t="str">
        <f>IF(最小二乘法!H2745&lt;参数!$B$5,最小二乘法!H2745,"")</f>
        <v/>
      </c>
      <c r="I2745" s="9">
        <f t="shared" si="85"/>
        <v>-0.13740177793762934</v>
      </c>
    </row>
    <row r="2746" spans="1:9" x14ac:dyDescent="0.15">
      <c r="A2746" s="6">
        <v>42481</v>
      </c>
      <c r="B2746" s="9">
        <f t="shared" si="84"/>
        <v>-0.13851070471628008</v>
      </c>
      <c r="C2746" s="9">
        <f>IF(最小二乘法!C2746&lt;参数!$B$5,最小二乘法!C2746,"")</f>
        <v>-0.13270528083379929</v>
      </c>
      <c r="D2746" s="9" t="str">
        <f>IF(最小二乘法!D2746&lt;参数!$B$5,最小二乘法!D2746,"")</f>
        <v/>
      </c>
      <c r="E2746" s="9">
        <f>IF(最小二乘法!E2746&lt;参数!$B$5,最小二乘法!E2746,"")</f>
        <v>-0.14431612859876089</v>
      </c>
      <c r="F2746" s="9" t="str">
        <f>IF(最小二乘法!F2746&lt;参数!$B$5,最小二乘法!F2746,"")</f>
        <v/>
      </c>
      <c r="G2746" s="9" t="str">
        <f>IF(最小二乘法!G2746&lt;参数!$B$5,最小二乘法!G2746,"")</f>
        <v/>
      </c>
      <c r="H2746" s="9" t="str">
        <f>IF(最小二乘法!H2746&lt;参数!$B$5,最小二乘法!H2746,"")</f>
        <v/>
      </c>
      <c r="I2746" s="9">
        <f t="shared" si="85"/>
        <v>-0.14431612859876089</v>
      </c>
    </row>
    <row r="2747" spans="1:9" x14ac:dyDescent="0.15">
      <c r="A2747" s="6">
        <v>42482</v>
      </c>
      <c r="B2747" s="9">
        <f t="shared" si="84"/>
        <v>-0.14023994395307765</v>
      </c>
      <c r="C2747" s="9">
        <f>IF(最小二乘法!C2747&lt;参数!$B$5,最小二乘法!C2747,"")</f>
        <v>-0.13246510172282133</v>
      </c>
      <c r="D2747" s="9" t="str">
        <f>IF(最小二乘法!D2747&lt;参数!$B$5,最小二乘法!D2747,"")</f>
        <v/>
      </c>
      <c r="E2747" s="9">
        <f>IF(最小二乘法!E2747&lt;参数!$B$5,最小二乘法!E2747,"")</f>
        <v>-0.148014786183334</v>
      </c>
      <c r="F2747" s="9" t="str">
        <f>IF(最小二乘法!F2747&lt;参数!$B$5,最小二乘法!F2747,"")</f>
        <v/>
      </c>
      <c r="G2747" s="9" t="str">
        <f>IF(最小二乘法!G2747&lt;参数!$B$5,最小二乘法!G2747,"")</f>
        <v/>
      </c>
      <c r="H2747" s="9" t="str">
        <f>IF(最小二乘法!H2747&lt;参数!$B$5,最小二乘法!H2747,"")</f>
        <v/>
      </c>
      <c r="I2747" s="9">
        <f t="shared" si="85"/>
        <v>-0.148014786183334</v>
      </c>
    </row>
    <row r="2748" spans="1:9" x14ac:dyDescent="0.15">
      <c r="A2748" s="6">
        <v>42485</v>
      </c>
      <c r="B2748" s="9">
        <f t="shared" si="84"/>
        <v>-0.14788528271662651</v>
      </c>
      <c r="C2748" s="9" t="str">
        <f>IF(最小二乘法!C2748&lt;参数!$B$5,最小二乘法!C2748,"")</f>
        <v/>
      </c>
      <c r="D2748" s="9" t="str">
        <f>IF(最小二乘法!D2748&lt;参数!$B$5,最小二乘法!D2748,"")</f>
        <v/>
      </c>
      <c r="E2748" s="9">
        <f>IF(最小二乘法!E2748&lt;参数!$B$5,最小二乘法!E2748,"")</f>
        <v>-0.14788528271662651</v>
      </c>
      <c r="F2748" s="9" t="str">
        <f>IF(最小二乘法!F2748&lt;参数!$B$5,最小二乘法!F2748,"")</f>
        <v/>
      </c>
      <c r="G2748" s="9" t="str">
        <f>IF(最小二乘法!G2748&lt;参数!$B$5,最小二乘法!G2748,"")</f>
        <v/>
      </c>
      <c r="H2748" s="9" t="str">
        <f>IF(最小二乘法!H2748&lt;参数!$B$5,最小二乘法!H2748,"")</f>
        <v/>
      </c>
      <c r="I2748" s="9">
        <f t="shared" si="85"/>
        <v>-0.14788528271662651</v>
      </c>
    </row>
    <row r="2749" spans="1:9" x14ac:dyDescent="0.15">
      <c r="A2749" s="6">
        <v>42486</v>
      </c>
      <c r="B2749" s="9">
        <f t="shared" si="84"/>
        <v>-0.14846145258125601</v>
      </c>
      <c r="C2749" s="9" t="str">
        <f>IF(最小二乘法!C2749&lt;参数!$B$5,最小二乘法!C2749,"")</f>
        <v/>
      </c>
      <c r="D2749" s="9" t="str">
        <f>IF(最小二乘法!D2749&lt;参数!$B$5,最小二乘法!D2749,"")</f>
        <v/>
      </c>
      <c r="E2749" s="9">
        <f>IF(最小二乘法!E2749&lt;参数!$B$5,最小二乘法!E2749,"")</f>
        <v>-0.14846145258125601</v>
      </c>
      <c r="F2749" s="9" t="str">
        <f>IF(最小二乘法!F2749&lt;参数!$B$5,最小二乘法!F2749,"")</f>
        <v/>
      </c>
      <c r="G2749" s="9" t="str">
        <f>IF(最小二乘法!G2749&lt;参数!$B$5,最小二乘法!G2749,"")</f>
        <v/>
      </c>
      <c r="H2749" s="9" t="str">
        <f>IF(最小二乘法!H2749&lt;参数!$B$5,最小二乘法!H2749,"")</f>
        <v/>
      </c>
      <c r="I2749" s="9">
        <f t="shared" si="85"/>
        <v>-0.14846145258125601</v>
      </c>
    </row>
    <row r="2750" spans="1:9" x14ac:dyDescent="0.15">
      <c r="A2750" s="6">
        <v>42487</v>
      </c>
      <c r="B2750" s="9">
        <f t="shared" si="84"/>
        <v>-0.14625571090515613</v>
      </c>
      <c r="C2750" s="9" t="str">
        <f>IF(最小二乘法!C2750&lt;参数!$B$5,最小二乘法!C2750,"")</f>
        <v/>
      </c>
      <c r="D2750" s="9" t="str">
        <f>IF(最小二乘法!D2750&lt;参数!$B$5,最小二乘法!D2750,"")</f>
        <v/>
      </c>
      <c r="E2750" s="9">
        <f>IF(最小二乘法!E2750&lt;参数!$B$5,最小二乘法!E2750,"")</f>
        <v>-0.14625571090515613</v>
      </c>
      <c r="F2750" s="9" t="str">
        <f>IF(最小二乘法!F2750&lt;参数!$B$5,最小二乘法!F2750,"")</f>
        <v/>
      </c>
      <c r="G2750" s="9" t="str">
        <f>IF(最小二乘法!G2750&lt;参数!$B$5,最小二乘法!G2750,"")</f>
        <v/>
      </c>
      <c r="H2750" s="9" t="str">
        <f>IF(最小二乘法!H2750&lt;参数!$B$5,最小二乘法!H2750,"")</f>
        <v/>
      </c>
      <c r="I2750" s="9">
        <f t="shared" si="85"/>
        <v>-0.14625571090515613</v>
      </c>
    </row>
    <row r="2751" spans="1:9" x14ac:dyDescent="0.15">
      <c r="A2751" s="6">
        <v>42488</v>
      </c>
      <c r="B2751" s="9">
        <f t="shared" si="84"/>
        <v>-0.14758483946119974</v>
      </c>
      <c r="C2751" s="9" t="str">
        <f>IF(最小二乘法!C2751&lt;参数!$B$5,最小二乘法!C2751,"")</f>
        <v/>
      </c>
      <c r="D2751" s="9" t="str">
        <f>IF(最小二乘法!D2751&lt;参数!$B$5,最小二乘法!D2751,"")</f>
        <v/>
      </c>
      <c r="E2751" s="9">
        <f>IF(最小二乘法!E2751&lt;参数!$B$5,最小二乘法!E2751,"")</f>
        <v>-0.14758483946119974</v>
      </c>
      <c r="F2751" s="9" t="str">
        <f>IF(最小二乘法!F2751&lt;参数!$B$5,最小二乘法!F2751,"")</f>
        <v/>
      </c>
      <c r="G2751" s="9" t="str">
        <f>IF(最小二乘法!G2751&lt;参数!$B$5,最小二乘法!G2751,"")</f>
        <v/>
      </c>
      <c r="H2751" s="9" t="str">
        <f>IF(最小二乘法!H2751&lt;参数!$B$5,最小二乘法!H2751,"")</f>
        <v/>
      </c>
      <c r="I2751" s="9">
        <f t="shared" si="85"/>
        <v>-0.14758483946119974</v>
      </c>
    </row>
    <row r="2752" spans="1:9" x14ac:dyDescent="0.15">
      <c r="A2752" s="6">
        <v>42489</v>
      </c>
      <c r="B2752" s="9">
        <f t="shared" si="84"/>
        <v>-0.14862427810621628</v>
      </c>
      <c r="C2752" s="9" t="str">
        <f>IF(最小二乘法!C2752&lt;参数!$B$5,最小二乘法!C2752,"")</f>
        <v/>
      </c>
      <c r="D2752" s="9" t="str">
        <f>IF(最小二乘法!D2752&lt;参数!$B$5,最小二乘法!D2752,"")</f>
        <v/>
      </c>
      <c r="E2752" s="9">
        <f>IF(最小二乘法!E2752&lt;参数!$B$5,最小二乘法!E2752,"")</f>
        <v>-0.14862427810621628</v>
      </c>
      <c r="F2752" s="9" t="str">
        <f>IF(最小二乘法!F2752&lt;参数!$B$5,最小二乘法!F2752,"")</f>
        <v/>
      </c>
      <c r="G2752" s="9" t="str">
        <f>IF(最小二乘法!G2752&lt;参数!$B$5,最小二乘法!G2752,"")</f>
        <v/>
      </c>
      <c r="H2752" s="9" t="str">
        <f>IF(最小二乘法!H2752&lt;参数!$B$5,最小二乘法!H2752,"")</f>
        <v/>
      </c>
      <c r="I2752" s="9">
        <f t="shared" si="85"/>
        <v>-0.14862427810621628</v>
      </c>
    </row>
    <row r="2753" spans="1:9" x14ac:dyDescent="0.15">
      <c r="A2753" s="6">
        <v>42493</v>
      </c>
      <c r="B2753" s="9">
        <f t="shared" si="84"/>
        <v>-0.15012570659757332</v>
      </c>
      <c r="C2753" s="9" t="str">
        <f>IF(最小二乘法!C2753&lt;参数!$B$5,最小二乘法!C2753,"")</f>
        <v/>
      </c>
      <c r="D2753" s="9" t="str">
        <f>IF(最小二乘法!D2753&lt;参数!$B$5,最小二乘法!D2753,"")</f>
        <v/>
      </c>
      <c r="E2753" s="9">
        <f>IF(最小二乘法!E2753&lt;参数!$B$5,最小二乘法!E2753,"")</f>
        <v>-0.15012570659757332</v>
      </c>
      <c r="F2753" s="9" t="str">
        <f>IF(最小二乘法!F2753&lt;参数!$B$5,最小二乘法!F2753,"")</f>
        <v/>
      </c>
      <c r="G2753" s="9" t="str">
        <f>IF(最小二乘法!G2753&lt;参数!$B$5,最小二乘法!G2753,"")</f>
        <v/>
      </c>
      <c r="H2753" s="9" t="str">
        <f>IF(最小二乘法!H2753&lt;参数!$B$5,最小二乘法!H2753,"")</f>
        <v/>
      </c>
      <c r="I2753" s="9">
        <f t="shared" si="85"/>
        <v>-0.15012570659757332</v>
      </c>
    </row>
    <row r="2754" spans="1:9" x14ac:dyDescent="0.15">
      <c r="A2754" s="6">
        <v>42494</v>
      </c>
      <c r="B2754" s="9">
        <f t="shared" si="84"/>
        <v>-0.14784336680745405</v>
      </c>
      <c r="C2754" s="9" t="str">
        <f>IF(最小二乘法!C2754&lt;参数!$B$5,最小二乘法!C2754,"")</f>
        <v/>
      </c>
      <c r="D2754" s="9" t="str">
        <f>IF(最小二乘法!D2754&lt;参数!$B$5,最小二乘法!D2754,"")</f>
        <v/>
      </c>
      <c r="E2754" s="9">
        <f>IF(最小二乘法!E2754&lt;参数!$B$5,最小二乘法!E2754,"")</f>
        <v>-0.14784336680745405</v>
      </c>
      <c r="F2754" s="9" t="str">
        <f>IF(最小二乘法!F2754&lt;参数!$B$5,最小二乘法!F2754,"")</f>
        <v/>
      </c>
      <c r="G2754" s="9" t="str">
        <f>IF(最小二乘法!G2754&lt;参数!$B$5,最小二乘法!G2754,"")</f>
        <v/>
      </c>
      <c r="H2754" s="9" t="str">
        <f>IF(最小二乘法!H2754&lt;参数!$B$5,最小二乘法!H2754,"")</f>
        <v/>
      </c>
      <c r="I2754" s="9">
        <f t="shared" si="85"/>
        <v>-0.14784336680745405</v>
      </c>
    </row>
    <row r="2755" spans="1:9" x14ac:dyDescent="0.15">
      <c r="A2755" s="6">
        <v>42495</v>
      </c>
      <c r="B2755" s="9">
        <f t="shared" ref="B2755:B2818" si="86">IFERROR(AVERAGE(C2755:H2755),0)</f>
        <v>-0.14949590952159744</v>
      </c>
      <c r="C2755" s="9" t="str">
        <f>IF(最小二乘法!C2755&lt;参数!$B$5,最小二乘法!C2755,"")</f>
        <v/>
      </c>
      <c r="D2755" s="9" t="str">
        <f>IF(最小二乘法!D2755&lt;参数!$B$5,最小二乘法!D2755,"")</f>
        <v/>
      </c>
      <c r="E2755" s="9">
        <f>IF(最小二乘法!E2755&lt;参数!$B$5,最小二乘法!E2755,"")</f>
        <v>-0.14949590952159744</v>
      </c>
      <c r="F2755" s="9" t="str">
        <f>IF(最小二乘法!F2755&lt;参数!$B$5,最小二乘法!F2755,"")</f>
        <v/>
      </c>
      <c r="G2755" s="9" t="str">
        <f>IF(最小二乘法!G2755&lt;参数!$B$5,最小二乘法!G2755,"")</f>
        <v/>
      </c>
      <c r="H2755" s="9" t="str">
        <f>IF(最小二乘法!H2755&lt;参数!$B$5,最小二乘法!H2755,"")</f>
        <v/>
      </c>
      <c r="I2755" s="9">
        <f t="shared" ref="I2755:I2813" si="87">MIN(C2755:H2755)</f>
        <v>-0.14949590952159744</v>
      </c>
    </row>
    <row r="2756" spans="1:9" x14ac:dyDescent="0.15">
      <c r="A2756" s="6">
        <v>42496</v>
      </c>
      <c r="B2756" s="9">
        <f t="shared" si="86"/>
        <v>-0.15109785286025049</v>
      </c>
      <c r="C2756" s="9" t="str">
        <f>IF(最小二乘法!C2756&lt;参数!$B$5,最小二乘法!C2756,"")</f>
        <v/>
      </c>
      <c r="D2756" s="9" t="str">
        <f>IF(最小二乘法!D2756&lt;参数!$B$5,最小二乘法!D2756,"")</f>
        <v/>
      </c>
      <c r="E2756" s="9">
        <f>IF(最小二乘法!E2756&lt;参数!$B$5,最小二乘法!E2756,"")</f>
        <v>-0.15109785286025049</v>
      </c>
      <c r="F2756" s="9" t="str">
        <f>IF(最小二乘法!F2756&lt;参数!$B$5,最小二乘法!F2756,"")</f>
        <v/>
      </c>
      <c r="G2756" s="9" t="str">
        <f>IF(最小二乘法!G2756&lt;参数!$B$5,最小二乘法!G2756,"")</f>
        <v/>
      </c>
      <c r="H2756" s="9" t="str">
        <f>IF(最小二乘法!H2756&lt;参数!$B$5,最小二乘法!H2756,"")</f>
        <v/>
      </c>
      <c r="I2756" s="9">
        <f t="shared" si="87"/>
        <v>-0.15109785286025049</v>
      </c>
    </row>
    <row r="2757" spans="1:9" x14ac:dyDescent="0.15">
      <c r="A2757" s="6">
        <v>42499</v>
      </c>
      <c r="B2757" s="9">
        <f t="shared" si="86"/>
        <v>-0.15327783055714742</v>
      </c>
      <c r="C2757" s="9" t="str">
        <f>IF(最小二乘法!C2757&lt;参数!$B$5,最小二乘法!C2757,"")</f>
        <v/>
      </c>
      <c r="D2757" s="9" t="str">
        <f>IF(最小二乘法!D2757&lt;参数!$B$5,最小二乘法!D2757,"")</f>
        <v/>
      </c>
      <c r="E2757" s="9">
        <f>IF(最小二乘法!E2757&lt;参数!$B$5,最小二乘法!E2757,"")</f>
        <v>-0.15327783055714742</v>
      </c>
      <c r="F2757" s="9" t="str">
        <f>IF(最小二乘法!F2757&lt;参数!$B$5,最小二乘法!F2757,"")</f>
        <v/>
      </c>
      <c r="G2757" s="9" t="str">
        <f>IF(最小二乘法!G2757&lt;参数!$B$5,最小二乘法!G2757,"")</f>
        <v/>
      </c>
      <c r="H2757" s="9" t="str">
        <f>IF(最小二乘法!H2757&lt;参数!$B$5,最小二乘法!H2757,"")</f>
        <v/>
      </c>
      <c r="I2757" s="9">
        <f t="shared" si="87"/>
        <v>-0.15327783055714742</v>
      </c>
    </row>
    <row r="2758" spans="1:9" x14ac:dyDescent="0.15">
      <c r="A2758" s="6">
        <v>42500</v>
      </c>
      <c r="B2758" s="9">
        <f t="shared" si="86"/>
        <v>-0.14952829085215227</v>
      </c>
      <c r="C2758" s="9" t="str">
        <f>IF(最小二乘法!C2758&lt;参数!$B$5,最小二乘法!C2758,"")</f>
        <v/>
      </c>
      <c r="D2758" s="9" t="str">
        <f>IF(最小二乘法!D2758&lt;参数!$B$5,最小二乘法!D2758,"")</f>
        <v/>
      </c>
      <c r="E2758" s="9">
        <f>IF(最小二乘法!E2758&lt;参数!$B$5,最小二乘法!E2758,"")</f>
        <v>-0.14952829085215227</v>
      </c>
      <c r="F2758" s="9" t="str">
        <f>IF(最小二乘法!F2758&lt;参数!$B$5,最小二乘法!F2758,"")</f>
        <v/>
      </c>
      <c r="G2758" s="9" t="str">
        <f>IF(最小二乘法!G2758&lt;参数!$B$5,最小二乘法!G2758,"")</f>
        <v/>
      </c>
      <c r="H2758" s="9" t="str">
        <f>IF(最小二乘法!H2758&lt;参数!$B$5,最小二乘法!H2758,"")</f>
        <v/>
      </c>
      <c r="I2758" s="9">
        <f t="shared" si="87"/>
        <v>-0.14952829085215227</v>
      </c>
    </row>
    <row r="2759" spans="1:9" x14ac:dyDescent="0.15">
      <c r="A2759" s="6">
        <v>42501</v>
      </c>
      <c r="B2759" s="9">
        <f t="shared" si="86"/>
        <v>-0.15586470147585765</v>
      </c>
      <c r="C2759" s="9" t="str">
        <f>IF(最小二乘法!C2759&lt;参数!$B$5,最小二乘法!C2759,"")</f>
        <v/>
      </c>
      <c r="D2759" s="9" t="str">
        <f>IF(最小二乘法!D2759&lt;参数!$B$5,最小二乘法!D2759,"")</f>
        <v/>
      </c>
      <c r="E2759" s="9">
        <f>IF(最小二乘法!E2759&lt;参数!$B$5,最小二乘法!E2759,"")</f>
        <v>-0.15586470147585765</v>
      </c>
      <c r="F2759" s="9" t="str">
        <f>IF(最小二乘法!F2759&lt;参数!$B$5,最小二乘法!F2759,"")</f>
        <v/>
      </c>
      <c r="G2759" s="9" t="str">
        <f>IF(最小二乘法!G2759&lt;参数!$B$5,最小二乘法!G2759,"")</f>
        <v/>
      </c>
      <c r="H2759" s="9" t="str">
        <f>IF(最小二乘法!H2759&lt;参数!$B$5,最小二乘法!H2759,"")</f>
        <v/>
      </c>
      <c r="I2759" s="9">
        <f t="shared" si="87"/>
        <v>-0.15586470147585765</v>
      </c>
    </row>
    <row r="2760" spans="1:9" x14ac:dyDescent="0.15">
      <c r="A2760" s="6">
        <v>42502</v>
      </c>
      <c r="B2760" s="9">
        <f t="shared" si="86"/>
        <v>-0.16107953293724223</v>
      </c>
      <c r="C2760" s="9" t="str">
        <f>IF(最小二乘法!C2760&lt;参数!$B$5,最小二乘法!C2760,"")</f>
        <v/>
      </c>
      <c r="D2760" s="9" t="str">
        <f>IF(最小二乘法!D2760&lt;参数!$B$5,最小二乘法!D2760,"")</f>
        <v/>
      </c>
      <c r="E2760" s="9">
        <f>IF(最小二乘法!E2760&lt;参数!$B$5,最小二乘法!E2760,"")</f>
        <v>-0.16107953293724223</v>
      </c>
      <c r="F2760" s="9" t="str">
        <f>IF(最小二乘法!F2760&lt;参数!$B$5,最小二乘法!F2760,"")</f>
        <v/>
      </c>
      <c r="G2760" s="9" t="str">
        <f>IF(最小二乘法!G2760&lt;参数!$B$5,最小二乘法!G2760,"")</f>
        <v/>
      </c>
      <c r="H2760" s="9" t="str">
        <f>IF(最小二乘法!H2760&lt;参数!$B$5,最小二乘法!H2760,"")</f>
        <v/>
      </c>
      <c r="I2760" s="9">
        <f t="shared" si="87"/>
        <v>-0.16107953293724223</v>
      </c>
    </row>
    <row r="2761" spans="1:9" x14ac:dyDescent="0.15">
      <c r="A2761" s="6">
        <v>42503</v>
      </c>
      <c r="B2761" s="9">
        <f t="shared" si="86"/>
        <v>-0.15947069502231673</v>
      </c>
      <c r="C2761" s="9" t="str">
        <f>IF(最小二乘法!C2761&lt;参数!$B$5,最小二乘法!C2761,"")</f>
        <v/>
      </c>
      <c r="D2761" s="9" t="str">
        <f>IF(最小二乘法!D2761&lt;参数!$B$5,最小二乘法!D2761,"")</f>
        <v/>
      </c>
      <c r="E2761" s="9">
        <f>IF(最小二乘法!E2761&lt;参数!$B$5,最小二乘法!E2761,"")</f>
        <v>-0.15947069502231673</v>
      </c>
      <c r="F2761" s="9" t="str">
        <f>IF(最小二乘法!F2761&lt;参数!$B$5,最小二乘法!F2761,"")</f>
        <v/>
      </c>
      <c r="G2761" s="9" t="str">
        <f>IF(最小二乘法!G2761&lt;参数!$B$5,最小二乘法!G2761,"")</f>
        <v/>
      </c>
      <c r="H2761" s="9" t="str">
        <f>IF(最小二乘法!H2761&lt;参数!$B$5,最小二乘法!H2761,"")</f>
        <v/>
      </c>
      <c r="I2761" s="9">
        <f t="shared" si="87"/>
        <v>-0.15947069502231673</v>
      </c>
    </row>
    <row r="2762" spans="1:9" x14ac:dyDescent="0.15">
      <c r="A2762" s="6">
        <v>42506</v>
      </c>
      <c r="B2762" s="9">
        <f t="shared" si="86"/>
        <v>-0.15992964543191882</v>
      </c>
      <c r="C2762" s="9" t="str">
        <f>IF(最小二乘法!C2762&lt;参数!$B$5,最小二乘法!C2762,"")</f>
        <v/>
      </c>
      <c r="D2762" s="9" t="str">
        <f>IF(最小二乘法!D2762&lt;参数!$B$5,最小二乘法!D2762,"")</f>
        <v/>
      </c>
      <c r="E2762" s="9">
        <f>IF(最小二乘法!E2762&lt;参数!$B$5,最小二乘法!E2762,"")</f>
        <v>-0.15992964543191882</v>
      </c>
      <c r="F2762" s="9" t="str">
        <f>IF(最小二乘法!F2762&lt;参数!$B$5,最小二乘法!F2762,"")</f>
        <v/>
      </c>
      <c r="G2762" s="9" t="str">
        <f>IF(最小二乘法!G2762&lt;参数!$B$5,最小二乘法!G2762,"")</f>
        <v/>
      </c>
      <c r="H2762" s="9" t="str">
        <f>IF(最小二乘法!H2762&lt;参数!$B$5,最小二乘法!H2762,"")</f>
        <v/>
      </c>
      <c r="I2762" s="9">
        <f t="shared" si="87"/>
        <v>-0.15992964543191882</v>
      </c>
    </row>
    <row r="2763" spans="1:9" x14ac:dyDescent="0.15">
      <c r="A2763" s="6">
        <v>42507</v>
      </c>
      <c r="B2763" s="9">
        <f t="shared" si="86"/>
        <v>-0.16009821022466167</v>
      </c>
      <c r="C2763" s="9" t="str">
        <f>IF(最小二乘法!C2763&lt;参数!$B$5,最小二乘法!C2763,"")</f>
        <v/>
      </c>
      <c r="D2763" s="9" t="str">
        <f>IF(最小二乘法!D2763&lt;参数!$B$5,最小二乘法!D2763,"")</f>
        <v/>
      </c>
      <c r="E2763" s="9">
        <f>IF(最小二乘法!E2763&lt;参数!$B$5,最小二乘法!E2763,"")</f>
        <v>-0.16009821022466167</v>
      </c>
      <c r="F2763" s="9" t="str">
        <f>IF(最小二乘法!F2763&lt;参数!$B$5,最小二乘法!F2763,"")</f>
        <v/>
      </c>
      <c r="G2763" s="9" t="str">
        <f>IF(最小二乘法!G2763&lt;参数!$B$5,最小二乘法!G2763,"")</f>
        <v/>
      </c>
      <c r="H2763" s="9" t="str">
        <f>IF(最小二乘法!H2763&lt;参数!$B$5,最小二乘法!H2763,"")</f>
        <v/>
      </c>
      <c r="I2763" s="9">
        <f t="shared" si="87"/>
        <v>-0.16009821022466167</v>
      </c>
    </row>
    <row r="2764" spans="1:9" x14ac:dyDescent="0.15">
      <c r="A2764" s="6">
        <v>42508</v>
      </c>
      <c r="B2764" s="9">
        <f t="shared" si="86"/>
        <v>-0.15762798947928894</v>
      </c>
      <c r="C2764" s="9" t="str">
        <f>IF(最小二乘法!C2764&lt;参数!$B$5,最小二乘法!C2764,"")</f>
        <v/>
      </c>
      <c r="D2764" s="9" t="str">
        <f>IF(最小二乘法!D2764&lt;参数!$B$5,最小二乘法!D2764,"")</f>
        <v/>
      </c>
      <c r="E2764" s="9">
        <f>IF(最小二乘法!E2764&lt;参数!$B$5,最小二乘法!E2764,"")</f>
        <v>-0.15762798947928894</v>
      </c>
      <c r="F2764" s="9" t="str">
        <f>IF(最小二乘法!F2764&lt;参数!$B$5,最小二乘法!F2764,"")</f>
        <v/>
      </c>
      <c r="G2764" s="9" t="str">
        <f>IF(最小二乘法!G2764&lt;参数!$B$5,最小二乘法!G2764,"")</f>
        <v/>
      </c>
      <c r="H2764" s="9" t="str">
        <f>IF(最小二乘法!H2764&lt;参数!$B$5,最小二乘法!H2764,"")</f>
        <v/>
      </c>
      <c r="I2764" s="9">
        <f t="shared" si="87"/>
        <v>-0.15762798947928894</v>
      </c>
    </row>
    <row r="2765" spans="1:9" x14ac:dyDescent="0.15">
      <c r="A2765" s="6">
        <v>42509</v>
      </c>
      <c r="B2765" s="9">
        <f t="shared" si="86"/>
        <v>-0.16109850731238465</v>
      </c>
      <c r="C2765" s="9" t="str">
        <f>IF(最小二乘法!C2765&lt;参数!$B$5,最小二乘法!C2765,"")</f>
        <v/>
      </c>
      <c r="D2765" s="9" t="str">
        <f>IF(最小二乘法!D2765&lt;参数!$B$5,最小二乘法!D2765,"")</f>
        <v/>
      </c>
      <c r="E2765" s="9">
        <f>IF(最小二乘法!E2765&lt;参数!$B$5,最小二乘法!E2765,"")</f>
        <v>-0.16109850731238465</v>
      </c>
      <c r="F2765" s="9" t="str">
        <f>IF(最小二乘法!F2765&lt;参数!$B$5,最小二乘法!F2765,"")</f>
        <v/>
      </c>
      <c r="G2765" s="9" t="str">
        <f>IF(最小二乘法!G2765&lt;参数!$B$5,最小二乘法!G2765,"")</f>
        <v/>
      </c>
      <c r="H2765" s="9" t="str">
        <f>IF(最小二乘法!H2765&lt;参数!$B$5,最小二乘法!H2765,"")</f>
        <v/>
      </c>
      <c r="I2765" s="9">
        <f t="shared" si="87"/>
        <v>-0.16109850731238465</v>
      </c>
    </row>
    <row r="2766" spans="1:9" x14ac:dyDescent="0.15">
      <c r="A2766" s="6">
        <v>42510</v>
      </c>
      <c r="B2766" s="9">
        <f t="shared" si="86"/>
        <v>-0.1574616342405393</v>
      </c>
      <c r="C2766" s="9" t="str">
        <f>IF(最小二乘法!C2766&lt;参数!$B$5,最小二乘法!C2766,"")</f>
        <v/>
      </c>
      <c r="D2766" s="9" t="str">
        <f>IF(最小二乘法!D2766&lt;参数!$B$5,最小二乘法!D2766,"")</f>
        <v/>
      </c>
      <c r="E2766" s="9">
        <f>IF(最小二乘法!E2766&lt;参数!$B$5,最小二乘法!E2766,"")</f>
        <v>-0.1574616342405393</v>
      </c>
      <c r="F2766" s="9" t="str">
        <f>IF(最小二乘法!F2766&lt;参数!$B$5,最小二乘法!F2766,"")</f>
        <v/>
      </c>
      <c r="G2766" s="9" t="str">
        <f>IF(最小二乘法!G2766&lt;参数!$B$5,最小二乘法!G2766,"")</f>
        <v/>
      </c>
      <c r="H2766" s="9" t="str">
        <f>IF(最小二乘法!H2766&lt;参数!$B$5,最小二乘法!H2766,"")</f>
        <v/>
      </c>
      <c r="I2766" s="9">
        <f t="shared" si="87"/>
        <v>-0.1574616342405393</v>
      </c>
    </row>
    <row r="2767" spans="1:9" x14ac:dyDescent="0.15">
      <c r="A2767" s="6">
        <v>42513</v>
      </c>
      <c r="B2767" s="9">
        <f t="shared" si="86"/>
        <v>-0.15459994332586305</v>
      </c>
      <c r="C2767" s="9" t="str">
        <f>IF(最小二乘法!C2767&lt;参数!$B$5,最小二乘法!C2767,"")</f>
        <v/>
      </c>
      <c r="D2767" s="9" t="str">
        <f>IF(最小二乘法!D2767&lt;参数!$B$5,最小二乘法!D2767,"")</f>
        <v/>
      </c>
      <c r="E2767" s="9">
        <f>IF(最小二乘法!E2767&lt;参数!$B$5,最小二乘法!E2767,"")</f>
        <v>-0.15459994332586305</v>
      </c>
      <c r="F2767" s="9" t="str">
        <f>IF(最小二乘法!F2767&lt;参数!$B$5,最小二乘法!F2767,"")</f>
        <v/>
      </c>
      <c r="G2767" s="9" t="str">
        <f>IF(最小二乘法!G2767&lt;参数!$B$5,最小二乘法!G2767,"")</f>
        <v/>
      </c>
      <c r="H2767" s="9" t="str">
        <f>IF(最小二乘法!H2767&lt;参数!$B$5,最小二乘法!H2767,"")</f>
        <v/>
      </c>
      <c r="I2767" s="9">
        <f t="shared" si="87"/>
        <v>-0.15459994332586305</v>
      </c>
    </row>
    <row r="2768" spans="1:9" x14ac:dyDescent="0.15">
      <c r="A2768" s="6">
        <v>42514</v>
      </c>
      <c r="B2768" s="9">
        <f t="shared" si="86"/>
        <v>-0.1534330809968453</v>
      </c>
      <c r="C2768" s="9" t="str">
        <f>IF(最小二乘法!C2768&lt;参数!$B$5,最小二乘法!C2768,"")</f>
        <v/>
      </c>
      <c r="D2768" s="9" t="str">
        <f>IF(最小二乘法!D2768&lt;参数!$B$5,最小二乘法!D2768,"")</f>
        <v/>
      </c>
      <c r="E2768" s="9">
        <f>IF(最小二乘法!E2768&lt;参数!$B$5,最小二乘法!E2768,"")</f>
        <v>-0.1534330809968453</v>
      </c>
      <c r="F2768" s="9" t="str">
        <f>IF(最小二乘法!F2768&lt;参数!$B$5,最小二乘法!F2768,"")</f>
        <v/>
      </c>
      <c r="G2768" s="9" t="str">
        <f>IF(最小二乘法!G2768&lt;参数!$B$5,最小二乘法!G2768,"")</f>
        <v/>
      </c>
      <c r="H2768" s="9" t="str">
        <f>IF(最小二乘法!H2768&lt;参数!$B$5,最小二乘法!H2768,"")</f>
        <v/>
      </c>
      <c r="I2768" s="9">
        <f t="shared" si="87"/>
        <v>-0.1534330809968453</v>
      </c>
    </row>
    <row r="2769" spans="1:9" x14ac:dyDescent="0.15">
      <c r="A2769" s="6">
        <v>42515</v>
      </c>
      <c r="B2769" s="9">
        <f t="shared" si="86"/>
        <v>-0.15638439280540453</v>
      </c>
      <c r="C2769" s="9" t="str">
        <f>IF(最小二乘法!C2769&lt;参数!$B$5,最小二乘法!C2769,"")</f>
        <v/>
      </c>
      <c r="D2769" s="9" t="str">
        <f>IF(最小二乘法!D2769&lt;参数!$B$5,最小二乘法!D2769,"")</f>
        <v/>
      </c>
      <c r="E2769" s="9">
        <f>IF(最小二乘法!E2769&lt;参数!$B$5,最小二乘法!E2769,"")</f>
        <v>-0.15638439280540453</v>
      </c>
      <c r="F2769" s="9" t="str">
        <f>IF(最小二乘法!F2769&lt;参数!$B$5,最小二乘法!F2769,"")</f>
        <v/>
      </c>
      <c r="G2769" s="9" t="str">
        <f>IF(最小二乘法!G2769&lt;参数!$B$5,最小二乘法!G2769,"")</f>
        <v/>
      </c>
      <c r="H2769" s="9" t="str">
        <f>IF(最小二乘法!H2769&lt;参数!$B$5,最小二乘法!H2769,"")</f>
        <v/>
      </c>
      <c r="I2769" s="9">
        <f t="shared" si="87"/>
        <v>-0.15638439280540453</v>
      </c>
    </row>
    <row r="2770" spans="1:9" x14ac:dyDescent="0.15">
      <c r="A2770" s="6">
        <v>42516</v>
      </c>
      <c r="B2770" s="9">
        <f t="shared" si="86"/>
        <v>-0.15663850534900217</v>
      </c>
      <c r="C2770" s="9" t="str">
        <f>IF(最小二乘法!C2770&lt;参数!$B$5,最小二乘法!C2770,"")</f>
        <v/>
      </c>
      <c r="D2770" s="9" t="str">
        <f>IF(最小二乘法!D2770&lt;参数!$B$5,最小二乘法!D2770,"")</f>
        <v/>
      </c>
      <c r="E2770" s="9">
        <f>IF(最小二乘法!E2770&lt;参数!$B$5,最小二乘法!E2770,"")</f>
        <v>-0.15663850534900217</v>
      </c>
      <c r="F2770" s="9" t="str">
        <f>IF(最小二乘法!F2770&lt;参数!$B$5,最小二乘法!F2770,"")</f>
        <v/>
      </c>
      <c r="G2770" s="9" t="str">
        <f>IF(最小二乘法!G2770&lt;参数!$B$5,最小二乘法!G2770,"")</f>
        <v/>
      </c>
      <c r="H2770" s="9" t="str">
        <f>IF(最小二乘法!H2770&lt;参数!$B$5,最小二乘法!H2770,"")</f>
        <v/>
      </c>
      <c r="I2770" s="9">
        <f t="shared" si="87"/>
        <v>-0.15663850534900217</v>
      </c>
    </row>
    <row r="2771" spans="1:9" x14ac:dyDescent="0.15">
      <c r="A2771" s="6">
        <v>42517</v>
      </c>
      <c r="B2771" s="9">
        <f t="shared" si="86"/>
        <v>-0.15702007200048709</v>
      </c>
      <c r="C2771" s="9" t="str">
        <f>IF(最小二乘法!C2771&lt;参数!$B$5,最小二乘法!C2771,"")</f>
        <v/>
      </c>
      <c r="D2771" s="9" t="str">
        <f>IF(最小二乘法!D2771&lt;参数!$B$5,最小二乘法!D2771,"")</f>
        <v/>
      </c>
      <c r="E2771" s="9">
        <f>IF(最小二乘法!E2771&lt;参数!$B$5,最小二乘法!E2771,"")</f>
        <v>-0.15702007200048709</v>
      </c>
      <c r="F2771" s="9" t="str">
        <f>IF(最小二乘法!F2771&lt;参数!$B$5,最小二乘法!F2771,"")</f>
        <v/>
      </c>
      <c r="G2771" s="9" t="str">
        <f>IF(最小二乘法!G2771&lt;参数!$B$5,最小二乘法!G2771,"")</f>
        <v/>
      </c>
      <c r="H2771" s="9" t="str">
        <f>IF(最小二乘法!H2771&lt;参数!$B$5,最小二乘法!H2771,"")</f>
        <v/>
      </c>
      <c r="I2771" s="9">
        <f t="shared" si="87"/>
        <v>-0.15702007200048709</v>
      </c>
    </row>
    <row r="2772" spans="1:9" x14ac:dyDescent="0.15">
      <c r="A2772" s="6">
        <v>42520</v>
      </c>
      <c r="B2772" s="9">
        <f t="shared" si="86"/>
        <v>-0.15770969447313657</v>
      </c>
      <c r="C2772" s="9" t="str">
        <f>IF(最小二乘法!C2772&lt;参数!$B$5,最小二乘法!C2772,"")</f>
        <v/>
      </c>
      <c r="D2772" s="9" t="str">
        <f>IF(最小二乘法!D2772&lt;参数!$B$5,最小二乘法!D2772,"")</f>
        <v/>
      </c>
      <c r="E2772" s="9">
        <f>IF(最小二乘法!E2772&lt;参数!$B$5,最小二乘法!E2772,"")</f>
        <v>-0.15770969447313657</v>
      </c>
      <c r="F2772" s="9" t="str">
        <f>IF(最小二乘法!F2772&lt;参数!$B$5,最小二乘法!F2772,"")</f>
        <v/>
      </c>
      <c r="G2772" s="9" t="str">
        <f>IF(最小二乘法!G2772&lt;参数!$B$5,最小二乘法!G2772,"")</f>
        <v/>
      </c>
      <c r="H2772" s="9" t="str">
        <f>IF(最小二乘法!H2772&lt;参数!$B$5,最小二乘法!H2772,"")</f>
        <v/>
      </c>
      <c r="I2772" s="9">
        <f t="shared" si="87"/>
        <v>-0.15770969447313657</v>
      </c>
    </row>
    <row r="2773" spans="1:9" x14ac:dyDescent="0.15">
      <c r="A2773" s="6">
        <v>42521</v>
      </c>
      <c r="B2773" s="9">
        <f t="shared" si="86"/>
        <v>-0.15827006380904954</v>
      </c>
      <c r="C2773" s="9" t="str">
        <f>IF(最小二乘法!C2773&lt;参数!$B$5,最小二乘法!C2773,"")</f>
        <v/>
      </c>
      <c r="D2773" s="9" t="str">
        <f>IF(最小二乘法!D2773&lt;参数!$B$5,最小二乘法!D2773,"")</f>
        <v/>
      </c>
      <c r="E2773" s="9">
        <f>IF(最小二乘法!E2773&lt;参数!$B$5,最小二乘法!E2773,"")</f>
        <v>-0.15827006380904954</v>
      </c>
      <c r="F2773" s="9" t="str">
        <f>IF(最小二乘法!F2773&lt;参数!$B$5,最小二乘法!F2773,"")</f>
        <v/>
      </c>
      <c r="G2773" s="9" t="str">
        <f>IF(最小二乘法!G2773&lt;参数!$B$5,最小二乘法!G2773,"")</f>
        <v/>
      </c>
      <c r="H2773" s="9" t="str">
        <f>IF(最小二乘法!H2773&lt;参数!$B$5,最小二乘法!H2773,"")</f>
        <v/>
      </c>
      <c r="I2773" s="9">
        <f t="shared" si="87"/>
        <v>-0.15827006380904954</v>
      </c>
    </row>
    <row r="2774" spans="1:9" x14ac:dyDescent="0.15">
      <c r="A2774" s="6">
        <v>42522</v>
      </c>
      <c r="B2774" s="9">
        <f t="shared" si="86"/>
        <v>-0.15399257847796058</v>
      </c>
      <c r="C2774" s="9" t="str">
        <f>IF(最小二乘法!C2774&lt;参数!$B$5,最小二乘法!C2774,"")</f>
        <v/>
      </c>
      <c r="D2774" s="9" t="str">
        <f>IF(最小二乘法!D2774&lt;参数!$B$5,最小二乘法!D2774,"")</f>
        <v/>
      </c>
      <c r="E2774" s="9">
        <f>IF(最小二乘法!E2774&lt;参数!$B$5,最小二乘法!E2774,"")</f>
        <v>-0.15399257847796058</v>
      </c>
      <c r="F2774" s="9" t="str">
        <f>IF(最小二乘法!F2774&lt;参数!$B$5,最小二乘法!F2774,"")</f>
        <v/>
      </c>
      <c r="G2774" s="9" t="str">
        <f>IF(最小二乘法!G2774&lt;参数!$B$5,最小二乘法!G2774,"")</f>
        <v/>
      </c>
      <c r="H2774" s="9" t="str">
        <f>IF(最小二乘法!H2774&lt;参数!$B$5,最小二乘法!H2774,"")</f>
        <v/>
      </c>
      <c r="I2774" s="9">
        <f t="shared" si="87"/>
        <v>-0.15399257847796058</v>
      </c>
    </row>
    <row r="2775" spans="1:9" x14ac:dyDescent="0.15">
      <c r="A2775" s="6">
        <v>42523</v>
      </c>
      <c r="B2775" s="9">
        <f t="shared" si="86"/>
        <v>-0.15450978517563954</v>
      </c>
      <c r="C2775" s="9" t="str">
        <f>IF(最小二乘法!C2775&lt;参数!$B$5,最小二乘法!C2775,"")</f>
        <v/>
      </c>
      <c r="D2775" s="9" t="str">
        <f>IF(最小二乘法!D2775&lt;参数!$B$5,最小二乘法!D2775,"")</f>
        <v/>
      </c>
      <c r="E2775" s="9">
        <f>IF(最小二乘法!E2775&lt;参数!$B$5,最小二乘法!E2775,"")</f>
        <v>-0.15450978517563954</v>
      </c>
      <c r="F2775" s="9" t="str">
        <f>IF(最小二乘法!F2775&lt;参数!$B$5,最小二乘法!F2775,"")</f>
        <v/>
      </c>
      <c r="G2775" s="9" t="str">
        <f>IF(最小二乘法!G2775&lt;参数!$B$5,最小二乘法!G2775,"")</f>
        <v/>
      </c>
      <c r="H2775" s="9" t="str">
        <f>IF(最小二乘法!H2775&lt;参数!$B$5,最小二乘法!H2775,"")</f>
        <v/>
      </c>
      <c r="I2775" s="9">
        <f t="shared" si="87"/>
        <v>-0.15450978517563954</v>
      </c>
    </row>
    <row r="2776" spans="1:9" x14ac:dyDescent="0.15">
      <c r="A2776" s="6">
        <v>42524</v>
      </c>
      <c r="B2776" s="9">
        <f t="shared" si="86"/>
        <v>-0.1555116910801754</v>
      </c>
      <c r="C2776" s="9" t="str">
        <f>IF(最小二乘法!C2776&lt;参数!$B$5,最小二乘法!C2776,"")</f>
        <v/>
      </c>
      <c r="D2776" s="9" t="str">
        <f>IF(最小二乘法!D2776&lt;参数!$B$5,最小二乘法!D2776,"")</f>
        <v/>
      </c>
      <c r="E2776" s="9">
        <f>IF(最小二乘法!E2776&lt;参数!$B$5,最小二乘法!E2776,"")</f>
        <v>-0.1555116910801754</v>
      </c>
      <c r="F2776" s="9" t="str">
        <f>IF(最小二乘法!F2776&lt;参数!$B$5,最小二乘法!F2776,"")</f>
        <v/>
      </c>
      <c r="G2776" s="9" t="str">
        <f>IF(最小二乘法!G2776&lt;参数!$B$5,最小二乘法!G2776,"")</f>
        <v/>
      </c>
      <c r="H2776" s="9" t="str">
        <f>IF(最小二乘法!H2776&lt;参数!$B$5,最小二乘法!H2776,"")</f>
        <v/>
      </c>
      <c r="I2776" s="9">
        <f t="shared" si="87"/>
        <v>-0.1555116910801754</v>
      </c>
    </row>
    <row r="2777" spans="1:9" x14ac:dyDescent="0.15">
      <c r="A2777" s="6">
        <v>42527</v>
      </c>
      <c r="B2777" s="9">
        <f t="shared" si="86"/>
        <v>-0.15548334405026656</v>
      </c>
      <c r="C2777" s="9" t="str">
        <f>IF(最小二乘法!C2777&lt;参数!$B$5,最小二乘法!C2777,"")</f>
        <v/>
      </c>
      <c r="D2777" s="9" t="str">
        <f>IF(最小二乘法!D2777&lt;参数!$B$5,最小二乘法!D2777,"")</f>
        <v/>
      </c>
      <c r="E2777" s="9">
        <f>IF(最小二乘法!E2777&lt;参数!$B$5,最小二乘法!E2777,"")</f>
        <v>-0.15548334405026656</v>
      </c>
      <c r="F2777" s="9" t="str">
        <f>IF(最小二乘法!F2777&lt;参数!$B$5,最小二乘法!F2777,"")</f>
        <v/>
      </c>
      <c r="G2777" s="9" t="str">
        <f>IF(最小二乘法!G2777&lt;参数!$B$5,最小二乘法!G2777,"")</f>
        <v/>
      </c>
      <c r="H2777" s="9" t="str">
        <f>IF(最小二乘法!H2777&lt;参数!$B$5,最小二乘法!H2777,"")</f>
        <v/>
      </c>
      <c r="I2777" s="9">
        <f t="shared" si="87"/>
        <v>-0.15548334405026656</v>
      </c>
    </row>
    <row r="2778" spans="1:9" x14ac:dyDescent="0.15">
      <c r="A2778" s="6">
        <v>42528</v>
      </c>
      <c r="B2778" s="9">
        <f t="shared" si="86"/>
        <v>-0.1567002849713636</v>
      </c>
      <c r="C2778" s="9" t="str">
        <f>IF(最小二乘法!C2778&lt;参数!$B$5,最小二乘法!C2778,"")</f>
        <v/>
      </c>
      <c r="D2778" s="9" t="str">
        <f>IF(最小二乘法!D2778&lt;参数!$B$5,最小二乘法!D2778,"")</f>
        <v/>
      </c>
      <c r="E2778" s="9">
        <f>IF(最小二乘法!E2778&lt;参数!$B$5,最小二乘法!E2778,"")</f>
        <v>-0.1567002849713636</v>
      </c>
      <c r="F2778" s="9" t="str">
        <f>IF(最小二乘法!F2778&lt;参数!$B$5,最小二乘法!F2778,"")</f>
        <v/>
      </c>
      <c r="G2778" s="9" t="str">
        <f>IF(最小二乘法!G2778&lt;参数!$B$5,最小二乘法!G2778,"")</f>
        <v/>
      </c>
      <c r="H2778" s="9" t="str">
        <f>IF(最小二乘法!H2778&lt;参数!$B$5,最小二乘法!H2778,"")</f>
        <v/>
      </c>
      <c r="I2778" s="9">
        <f t="shared" si="87"/>
        <v>-0.1567002849713636</v>
      </c>
    </row>
    <row r="2779" spans="1:9" x14ac:dyDescent="0.15">
      <c r="A2779" s="6">
        <v>42529</v>
      </c>
      <c r="B2779" s="9">
        <f t="shared" si="86"/>
        <v>-0.15377107274165594</v>
      </c>
      <c r="C2779" s="9" t="str">
        <f>IF(最小二乘法!C2779&lt;参数!$B$5,最小二乘法!C2779,"")</f>
        <v/>
      </c>
      <c r="D2779" s="9" t="str">
        <f>IF(最小二乘法!D2779&lt;参数!$B$5,最小二乘法!D2779,"")</f>
        <v/>
      </c>
      <c r="E2779" s="9">
        <f>IF(最小二乘法!E2779&lt;参数!$B$5,最小二乘法!E2779,"")</f>
        <v>-0.15377107274165594</v>
      </c>
      <c r="F2779" s="9" t="str">
        <f>IF(最小二乘法!F2779&lt;参数!$B$5,最小二乘法!F2779,"")</f>
        <v/>
      </c>
      <c r="G2779" s="9" t="str">
        <f>IF(最小二乘法!G2779&lt;参数!$B$5,最小二乘法!G2779,"")</f>
        <v/>
      </c>
      <c r="H2779" s="9" t="str">
        <f>IF(最小二乘法!H2779&lt;参数!$B$5,最小二乘法!H2779,"")</f>
        <v/>
      </c>
      <c r="I2779" s="9">
        <f t="shared" si="87"/>
        <v>-0.15377107274165594</v>
      </c>
    </row>
    <row r="2780" spans="1:9" x14ac:dyDescent="0.15">
      <c r="A2780" s="6">
        <v>42534</v>
      </c>
      <c r="B2780" s="9">
        <f t="shared" si="86"/>
        <v>-0.15145918837868835</v>
      </c>
      <c r="C2780" s="9" t="str">
        <f>IF(最小二乘法!C2780&lt;参数!$B$5,最小二乘法!C2780,"")</f>
        <v/>
      </c>
      <c r="D2780" s="9" t="str">
        <f>IF(最小二乘法!D2780&lt;参数!$B$5,最小二乘法!D2780,"")</f>
        <v/>
      </c>
      <c r="E2780" s="9">
        <f>IF(最小二乘法!E2780&lt;参数!$B$5,最小二乘法!E2780,"")</f>
        <v>-0.15145918837868835</v>
      </c>
      <c r="F2780" s="9" t="str">
        <f>IF(最小二乘法!F2780&lt;参数!$B$5,最小二乘法!F2780,"")</f>
        <v/>
      </c>
      <c r="G2780" s="9" t="str">
        <f>IF(最小二乘法!G2780&lt;参数!$B$5,最小二乘法!G2780,"")</f>
        <v/>
      </c>
      <c r="H2780" s="9" t="str">
        <f>IF(最小二乘法!H2780&lt;参数!$B$5,最小二乘法!H2780,"")</f>
        <v/>
      </c>
      <c r="I2780" s="9">
        <f t="shared" si="87"/>
        <v>-0.15145918837868835</v>
      </c>
    </row>
    <row r="2781" spans="1:9" x14ac:dyDescent="0.15">
      <c r="A2781" s="6">
        <v>42535</v>
      </c>
      <c r="B2781" s="9">
        <f t="shared" si="86"/>
        <v>-0.15261204742470594</v>
      </c>
      <c r="C2781" s="9" t="str">
        <f>IF(最小二乘法!C2781&lt;参数!$B$5,最小二乘法!C2781,"")</f>
        <v/>
      </c>
      <c r="D2781" s="9" t="str">
        <f>IF(最小二乘法!D2781&lt;参数!$B$5,最小二乘法!D2781,"")</f>
        <v/>
      </c>
      <c r="E2781" s="9">
        <f>IF(最小二乘法!E2781&lt;参数!$B$5,最小二乘法!E2781,"")</f>
        <v>-0.15261204742470594</v>
      </c>
      <c r="F2781" s="9" t="str">
        <f>IF(最小二乘法!F2781&lt;参数!$B$5,最小二乘法!F2781,"")</f>
        <v/>
      </c>
      <c r="G2781" s="9" t="str">
        <f>IF(最小二乘法!G2781&lt;参数!$B$5,最小二乘法!G2781,"")</f>
        <v/>
      </c>
      <c r="H2781" s="9" t="str">
        <f>IF(最小二乘法!H2781&lt;参数!$B$5,最小二乘法!H2781,"")</f>
        <v/>
      </c>
      <c r="I2781" s="9">
        <f t="shared" si="87"/>
        <v>-0.15261204742470594</v>
      </c>
    </row>
    <row r="2782" spans="1:9" x14ac:dyDescent="0.15">
      <c r="A2782" s="6">
        <v>42536</v>
      </c>
      <c r="B2782" s="9">
        <f t="shared" si="86"/>
        <v>-0.155352204239979</v>
      </c>
      <c r="C2782" s="9" t="str">
        <f>IF(最小二乘法!C2782&lt;参数!$B$5,最小二乘法!C2782,"")</f>
        <v/>
      </c>
      <c r="D2782" s="9" t="str">
        <f>IF(最小二乘法!D2782&lt;参数!$B$5,最小二乘法!D2782,"")</f>
        <v/>
      </c>
      <c r="E2782" s="9">
        <f>IF(最小二乘法!E2782&lt;参数!$B$5,最小二乘法!E2782,"")</f>
        <v>-0.155352204239979</v>
      </c>
      <c r="F2782" s="9" t="str">
        <f>IF(最小二乘法!F2782&lt;参数!$B$5,最小二乘法!F2782,"")</f>
        <v/>
      </c>
      <c r="G2782" s="9" t="str">
        <f>IF(最小二乘法!G2782&lt;参数!$B$5,最小二乘法!G2782,"")</f>
        <v/>
      </c>
      <c r="H2782" s="9" t="str">
        <f>IF(最小二乘法!H2782&lt;参数!$B$5,最小二乘法!H2782,"")</f>
        <v/>
      </c>
      <c r="I2782" s="9">
        <f t="shared" si="87"/>
        <v>-0.155352204239979</v>
      </c>
    </row>
    <row r="2783" spans="1:9" x14ac:dyDescent="0.15">
      <c r="A2783" s="6">
        <v>42537</v>
      </c>
      <c r="B2783" s="9">
        <f t="shared" si="86"/>
        <v>-0.15592636480659408</v>
      </c>
      <c r="C2783" s="9" t="str">
        <f>IF(最小二乘法!C2783&lt;参数!$B$5,最小二乘法!C2783,"")</f>
        <v/>
      </c>
      <c r="D2783" s="9" t="str">
        <f>IF(最小二乘法!D2783&lt;参数!$B$5,最小二乘法!D2783,"")</f>
        <v/>
      </c>
      <c r="E2783" s="9">
        <f>IF(最小二乘法!E2783&lt;参数!$B$5,最小二乘法!E2783,"")</f>
        <v>-0.15592636480659408</v>
      </c>
      <c r="F2783" s="9" t="str">
        <f>IF(最小二乘法!F2783&lt;参数!$B$5,最小二乘法!F2783,"")</f>
        <v/>
      </c>
      <c r="G2783" s="9" t="str">
        <f>IF(最小二乘法!G2783&lt;参数!$B$5,最小二乘法!G2783,"")</f>
        <v/>
      </c>
      <c r="H2783" s="9" t="str">
        <f>IF(最小二乘法!H2783&lt;参数!$B$5,最小二乘法!H2783,"")</f>
        <v/>
      </c>
      <c r="I2783" s="9">
        <f t="shared" si="87"/>
        <v>-0.15592636480659408</v>
      </c>
    </row>
    <row r="2784" spans="1:9" x14ac:dyDescent="0.15">
      <c r="A2784" s="6">
        <v>42538</v>
      </c>
      <c r="B2784" s="9">
        <f t="shared" si="86"/>
        <v>-0.15775158210777454</v>
      </c>
      <c r="C2784" s="9" t="str">
        <f>IF(最小二乘法!C2784&lt;参数!$B$5,最小二乘法!C2784,"")</f>
        <v/>
      </c>
      <c r="D2784" s="9" t="str">
        <f>IF(最小二乘法!D2784&lt;参数!$B$5,最小二乘法!D2784,"")</f>
        <v/>
      </c>
      <c r="E2784" s="9">
        <f>IF(最小二乘法!E2784&lt;参数!$B$5,最小二乘法!E2784,"")</f>
        <v>-0.15775158210777454</v>
      </c>
      <c r="F2784" s="9" t="str">
        <f>IF(最小二乘法!F2784&lt;参数!$B$5,最小二乘法!F2784,"")</f>
        <v/>
      </c>
      <c r="G2784" s="9" t="str">
        <f>IF(最小二乘法!G2784&lt;参数!$B$5,最小二乘法!G2784,"")</f>
        <v/>
      </c>
      <c r="H2784" s="9" t="str">
        <f>IF(最小二乘法!H2784&lt;参数!$B$5,最小二乘法!H2784,"")</f>
        <v/>
      </c>
      <c r="I2784" s="9">
        <f t="shared" si="87"/>
        <v>-0.15775158210777454</v>
      </c>
    </row>
    <row r="2785" spans="1:9" x14ac:dyDescent="0.15">
      <c r="A2785" s="6">
        <v>42541</v>
      </c>
      <c r="B2785" s="9">
        <f t="shared" si="86"/>
        <v>-0.15574343013507322</v>
      </c>
      <c r="C2785" s="9" t="str">
        <f>IF(最小二乘法!C2785&lt;参数!$B$5,最小二乘法!C2785,"")</f>
        <v/>
      </c>
      <c r="D2785" s="9" t="str">
        <f>IF(最小二乘法!D2785&lt;参数!$B$5,最小二乘法!D2785,"")</f>
        <v/>
      </c>
      <c r="E2785" s="9">
        <f>IF(最小二乘法!E2785&lt;参数!$B$5,最小二乘法!E2785,"")</f>
        <v>-0.15574343013507322</v>
      </c>
      <c r="F2785" s="9" t="str">
        <f>IF(最小二乘法!F2785&lt;参数!$B$5,最小二乘法!F2785,"")</f>
        <v/>
      </c>
      <c r="G2785" s="9" t="str">
        <f>IF(最小二乘法!G2785&lt;参数!$B$5,最小二乘法!G2785,"")</f>
        <v/>
      </c>
      <c r="H2785" s="9" t="str">
        <f>IF(最小二乘法!H2785&lt;参数!$B$5,最小二乘法!H2785,"")</f>
        <v/>
      </c>
      <c r="I2785" s="9">
        <f t="shared" si="87"/>
        <v>-0.15574343013507322</v>
      </c>
    </row>
    <row r="2786" spans="1:9" x14ac:dyDescent="0.15">
      <c r="A2786" s="6">
        <v>42542</v>
      </c>
      <c r="B2786" s="9">
        <f t="shared" si="86"/>
        <v>-0.15673874424032067</v>
      </c>
      <c r="C2786" s="9" t="str">
        <f>IF(最小二乘法!C2786&lt;参数!$B$5,最小二乘法!C2786,"")</f>
        <v/>
      </c>
      <c r="D2786" s="9" t="str">
        <f>IF(最小二乘法!D2786&lt;参数!$B$5,最小二乘法!D2786,"")</f>
        <v/>
      </c>
      <c r="E2786" s="9">
        <f>IF(最小二乘法!E2786&lt;参数!$B$5,最小二乘法!E2786,"")</f>
        <v>-0.15673874424032067</v>
      </c>
      <c r="F2786" s="9" t="str">
        <f>IF(最小二乘法!F2786&lt;参数!$B$5,最小二乘法!F2786,"")</f>
        <v/>
      </c>
      <c r="G2786" s="9" t="str">
        <f>IF(最小二乘法!G2786&lt;参数!$B$5,最小二乘法!G2786,"")</f>
        <v/>
      </c>
      <c r="H2786" s="9" t="str">
        <f>IF(最小二乘法!H2786&lt;参数!$B$5,最小二乘法!H2786,"")</f>
        <v/>
      </c>
      <c r="I2786" s="9">
        <f t="shared" si="87"/>
        <v>-0.15673874424032067</v>
      </c>
    </row>
    <row r="2787" spans="1:9" x14ac:dyDescent="0.15">
      <c r="A2787" s="6">
        <v>42543</v>
      </c>
      <c r="B2787" s="9">
        <f t="shared" si="86"/>
        <v>-0.1580884918348027</v>
      </c>
      <c r="C2787" s="9" t="str">
        <f>IF(最小二乘法!C2787&lt;参数!$B$5,最小二乘法!C2787,"")</f>
        <v/>
      </c>
      <c r="D2787" s="9" t="str">
        <f>IF(最小二乘法!D2787&lt;参数!$B$5,最小二乘法!D2787,"")</f>
        <v/>
      </c>
      <c r="E2787" s="9">
        <f>IF(最小二乘法!E2787&lt;参数!$B$5,最小二乘法!E2787,"")</f>
        <v>-0.1580884918348027</v>
      </c>
      <c r="F2787" s="9" t="str">
        <f>IF(最小二乘法!F2787&lt;参数!$B$5,最小二乘法!F2787,"")</f>
        <v/>
      </c>
      <c r="G2787" s="9" t="str">
        <f>IF(最小二乘法!G2787&lt;参数!$B$5,最小二乘法!G2787,"")</f>
        <v/>
      </c>
      <c r="H2787" s="9" t="str">
        <f>IF(最小二乘法!H2787&lt;参数!$B$5,最小二乘法!H2787,"")</f>
        <v/>
      </c>
      <c r="I2787" s="9">
        <f t="shared" si="87"/>
        <v>-0.1580884918348027</v>
      </c>
    </row>
    <row r="2788" spans="1:9" x14ac:dyDescent="0.15">
      <c r="A2788" s="6">
        <v>42544</v>
      </c>
      <c r="B2788" s="9">
        <f t="shared" si="86"/>
        <v>-0.1591470774817553</v>
      </c>
      <c r="C2788" s="9" t="str">
        <f>IF(最小二乘法!C2788&lt;参数!$B$5,最小二乘法!C2788,"")</f>
        <v/>
      </c>
      <c r="D2788" s="9" t="str">
        <f>IF(最小二乘法!D2788&lt;参数!$B$5,最小二乘法!D2788,"")</f>
        <v/>
      </c>
      <c r="E2788" s="9">
        <f>IF(最小二乘法!E2788&lt;参数!$B$5,最小二乘法!E2788,"")</f>
        <v>-0.1591470774817553</v>
      </c>
      <c r="F2788" s="9" t="str">
        <f>IF(最小二乘法!F2788&lt;参数!$B$5,最小二乘法!F2788,"")</f>
        <v/>
      </c>
      <c r="G2788" s="9" t="str">
        <f>IF(最小二乘法!G2788&lt;参数!$B$5,最小二乘法!G2788,"")</f>
        <v/>
      </c>
      <c r="H2788" s="9" t="str">
        <f>IF(最小二乘法!H2788&lt;参数!$B$5,最小二乘法!H2788,"")</f>
        <v/>
      </c>
      <c r="I2788" s="9">
        <f t="shared" si="87"/>
        <v>-0.1591470774817553</v>
      </c>
    </row>
    <row r="2789" spans="1:9" x14ac:dyDescent="0.15">
      <c r="A2789" s="6">
        <v>42545</v>
      </c>
      <c r="B2789" s="9">
        <f t="shared" si="86"/>
        <v>-0.15688496866229454</v>
      </c>
      <c r="C2789" s="9" t="str">
        <f>IF(最小二乘法!C2789&lt;参数!$B$5,最小二乘法!C2789,"")</f>
        <v/>
      </c>
      <c r="D2789" s="9" t="str">
        <f>IF(最小二乘法!D2789&lt;参数!$B$5,最小二乘法!D2789,"")</f>
        <v/>
      </c>
      <c r="E2789" s="9">
        <f>IF(最小二乘法!E2789&lt;参数!$B$5,最小二乘法!E2789,"")</f>
        <v>-0.15688496866229454</v>
      </c>
      <c r="F2789" s="9" t="str">
        <f>IF(最小二乘法!F2789&lt;参数!$B$5,最小二乘法!F2789,"")</f>
        <v/>
      </c>
      <c r="G2789" s="9" t="str">
        <f>IF(最小二乘法!G2789&lt;参数!$B$5,最小二乘法!G2789,"")</f>
        <v/>
      </c>
      <c r="H2789" s="9" t="str">
        <f>IF(最小二乘法!H2789&lt;参数!$B$5,最小二乘法!H2789,"")</f>
        <v/>
      </c>
      <c r="I2789" s="9">
        <f t="shared" si="87"/>
        <v>-0.15688496866229454</v>
      </c>
    </row>
    <row r="2790" spans="1:9" x14ac:dyDescent="0.15">
      <c r="A2790" s="6">
        <v>42548</v>
      </c>
      <c r="B2790" s="9">
        <f t="shared" si="86"/>
        <v>-0.15647386704907854</v>
      </c>
      <c r="C2790" s="9" t="str">
        <f>IF(最小二乘法!C2790&lt;参数!$B$5,最小二乘法!C2790,"")</f>
        <v/>
      </c>
      <c r="D2790" s="9" t="str">
        <f>IF(最小二乘法!D2790&lt;参数!$B$5,最小二乘法!D2790,"")</f>
        <v/>
      </c>
      <c r="E2790" s="9">
        <f>IF(最小二乘法!E2790&lt;参数!$B$5,最小二乘法!E2790,"")</f>
        <v>-0.15647386704907854</v>
      </c>
      <c r="F2790" s="9" t="str">
        <f>IF(最小二乘法!F2790&lt;参数!$B$5,最小二乘法!F2790,"")</f>
        <v/>
      </c>
      <c r="G2790" s="9" t="str">
        <f>IF(最小二乘法!G2790&lt;参数!$B$5,最小二乘法!G2790,"")</f>
        <v/>
      </c>
      <c r="H2790" s="9" t="str">
        <f>IF(最小二乘法!H2790&lt;参数!$B$5,最小二乘法!H2790,"")</f>
        <v/>
      </c>
      <c r="I2790" s="9">
        <f t="shared" si="87"/>
        <v>-0.15647386704907854</v>
      </c>
    </row>
    <row r="2791" spans="1:9" x14ac:dyDescent="0.15">
      <c r="A2791" s="6">
        <v>42549</v>
      </c>
      <c r="B2791" s="9">
        <f t="shared" si="86"/>
        <v>-0.15570362708272803</v>
      </c>
      <c r="C2791" s="9" t="str">
        <f>IF(最小二乘法!C2791&lt;参数!$B$5,最小二乘法!C2791,"")</f>
        <v/>
      </c>
      <c r="D2791" s="9" t="str">
        <f>IF(最小二乘法!D2791&lt;参数!$B$5,最小二乘法!D2791,"")</f>
        <v/>
      </c>
      <c r="E2791" s="9">
        <f>IF(最小二乘法!E2791&lt;参数!$B$5,最小二乘法!E2791,"")</f>
        <v>-0.15570362708272803</v>
      </c>
      <c r="F2791" s="9" t="str">
        <f>IF(最小二乘法!F2791&lt;参数!$B$5,最小二乘法!F2791,"")</f>
        <v/>
      </c>
      <c r="G2791" s="9" t="str">
        <f>IF(最小二乘法!G2791&lt;参数!$B$5,最小二乘法!G2791,"")</f>
        <v/>
      </c>
      <c r="H2791" s="9" t="str">
        <f>IF(最小二乘法!H2791&lt;参数!$B$5,最小二乘法!H2791,"")</f>
        <v/>
      </c>
      <c r="I2791" s="9">
        <f t="shared" si="87"/>
        <v>-0.15570362708272803</v>
      </c>
    </row>
    <row r="2792" spans="1:9" x14ac:dyDescent="0.15">
      <c r="A2792" s="6">
        <v>42550</v>
      </c>
      <c r="B2792" s="9">
        <f t="shared" si="86"/>
        <v>-0.1629188748985996</v>
      </c>
      <c r="C2792" s="9" t="str">
        <f>IF(最小二乘法!C2792&lt;参数!$B$5,最小二乘法!C2792,"")</f>
        <v/>
      </c>
      <c r="D2792" s="9" t="str">
        <f>IF(最小二乘法!D2792&lt;参数!$B$5,最小二乘法!D2792,"")</f>
        <v/>
      </c>
      <c r="E2792" s="9">
        <f>IF(最小二乘法!E2792&lt;参数!$B$5,最小二乘法!E2792,"")</f>
        <v>-0.1629188748985996</v>
      </c>
      <c r="F2792" s="9" t="str">
        <f>IF(最小二乘法!F2792&lt;参数!$B$5,最小二乘法!F2792,"")</f>
        <v/>
      </c>
      <c r="G2792" s="9" t="str">
        <f>IF(最小二乘法!G2792&lt;参数!$B$5,最小二乘法!G2792,"")</f>
        <v/>
      </c>
      <c r="H2792" s="9" t="str">
        <f>IF(最小二乘法!H2792&lt;参数!$B$5,最小二乘法!H2792,"")</f>
        <v/>
      </c>
      <c r="I2792" s="9">
        <f t="shared" si="87"/>
        <v>-0.1629188748985996</v>
      </c>
    </row>
    <row r="2793" spans="1:9" x14ac:dyDescent="0.15">
      <c r="A2793" s="6">
        <v>42551</v>
      </c>
      <c r="B2793" s="9">
        <f t="shared" si="86"/>
        <v>-0.16183342244334478</v>
      </c>
      <c r="C2793" s="9" t="str">
        <f>IF(最小二乘法!C2793&lt;参数!$B$5,最小二乘法!C2793,"")</f>
        <v/>
      </c>
      <c r="D2793" s="9" t="str">
        <f>IF(最小二乘法!D2793&lt;参数!$B$5,最小二乘法!D2793,"")</f>
        <v/>
      </c>
      <c r="E2793" s="9">
        <f>IF(最小二乘法!E2793&lt;参数!$B$5,最小二乘法!E2793,"")</f>
        <v>-0.16183342244334478</v>
      </c>
      <c r="F2793" s="9" t="str">
        <f>IF(最小二乘法!F2793&lt;参数!$B$5,最小二乘法!F2793,"")</f>
        <v/>
      </c>
      <c r="G2793" s="9" t="str">
        <f>IF(最小二乘法!G2793&lt;参数!$B$5,最小二乘法!G2793,"")</f>
        <v/>
      </c>
      <c r="H2793" s="9" t="str">
        <f>IF(最小二乘法!H2793&lt;参数!$B$5,最小二乘法!H2793,"")</f>
        <v/>
      </c>
      <c r="I2793" s="9">
        <f t="shared" si="87"/>
        <v>-0.16183342244334478</v>
      </c>
    </row>
    <row r="2794" spans="1:9" x14ac:dyDescent="0.15">
      <c r="A2794" s="6">
        <v>42552</v>
      </c>
      <c r="B2794" s="9">
        <f t="shared" si="86"/>
        <v>-0.16491796796283878</v>
      </c>
      <c r="C2794" s="9" t="str">
        <f>IF(最小二乘法!C2794&lt;参数!$B$5,最小二乘法!C2794,"")</f>
        <v/>
      </c>
      <c r="D2794" s="9" t="str">
        <f>IF(最小二乘法!D2794&lt;参数!$B$5,最小二乘法!D2794,"")</f>
        <v/>
      </c>
      <c r="E2794" s="9">
        <f>IF(最小二乘法!E2794&lt;参数!$B$5,最小二乘法!E2794,"")</f>
        <v>-0.16491796796283878</v>
      </c>
      <c r="F2794" s="9" t="str">
        <f>IF(最小二乘法!F2794&lt;参数!$B$5,最小二乘法!F2794,"")</f>
        <v/>
      </c>
      <c r="G2794" s="9" t="str">
        <f>IF(最小二乘法!G2794&lt;参数!$B$5,最小二乘法!G2794,"")</f>
        <v/>
      </c>
      <c r="H2794" s="9" t="str">
        <f>IF(最小二乘法!H2794&lt;参数!$B$5,最小二乘法!H2794,"")</f>
        <v/>
      </c>
      <c r="I2794" s="9">
        <f t="shared" si="87"/>
        <v>-0.16491796796283878</v>
      </c>
    </row>
    <row r="2795" spans="1:9" x14ac:dyDescent="0.15">
      <c r="A2795" s="6">
        <v>42555</v>
      </c>
      <c r="B2795" s="9">
        <f t="shared" si="86"/>
        <v>-0.16434719151749957</v>
      </c>
      <c r="C2795" s="9" t="str">
        <f>IF(最小二乘法!C2795&lt;参数!$B$5,最小二乘法!C2795,"")</f>
        <v/>
      </c>
      <c r="D2795" s="9" t="str">
        <f>IF(最小二乘法!D2795&lt;参数!$B$5,最小二乘法!D2795,"")</f>
        <v/>
      </c>
      <c r="E2795" s="9">
        <f>IF(最小二乘法!E2795&lt;参数!$B$5,最小二乘法!E2795,"")</f>
        <v>-0.16434719151749957</v>
      </c>
      <c r="F2795" s="9" t="str">
        <f>IF(最小二乘法!F2795&lt;参数!$B$5,最小二乘法!F2795,"")</f>
        <v/>
      </c>
      <c r="G2795" s="9" t="str">
        <f>IF(最小二乘法!G2795&lt;参数!$B$5,最小二乘法!G2795,"")</f>
        <v/>
      </c>
      <c r="H2795" s="9" t="str">
        <f>IF(最小二乘法!H2795&lt;参数!$B$5,最小二乘法!H2795,"")</f>
        <v/>
      </c>
      <c r="I2795" s="9">
        <f t="shared" si="87"/>
        <v>-0.16434719151749957</v>
      </c>
    </row>
    <row r="2796" spans="1:9" x14ac:dyDescent="0.15">
      <c r="A2796" s="6">
        <v>42556</v>
      </c>
      <c r="B2796" s="9">
        <f t="shared" si="86"/>
        <v>-0.16387420511552078</v>
      </c>
      <c r="C2796" s="9" t="str">
        <f>IF(最小二乘法!C2796&lt;参数!$B$5,最小二乘法!C2796,"")</f>
        <v/>
      </c>
      <c r="D2796" s="9" t="str">
        <f>IF(最小二乘法!D2796&lt;参数!$B$5,最小二乘法!D2796,"")</f>
        <v/>
      </c>
      <c r="E2796" s="9">
        <f>IF(最小二乘法!E2796&lt;参数!$B$5,最小二乘法!E2796,"")</f>
        <v>-0.16387420511552078</v>
      </c>
      <c r="F2796" s="9" t="str">
        <f>IF(最小二乘法!F2796&lt;参数!$B$5,最小二乘法!F2796,"")</f>
        <v/>
      </c>
      <c r="G2796" s="9" t="str">
        <f>IF(最小二乘法!G2796&lt;参数!$B$5,最小二乘法!G2796,"")</f>
        <v/>
      </c>
      <c r="H2796" s="9" t="str">
        <f>IF(最小二乘法!H2796&lt;参数!$B$5,最小二乘法!H2796,"")</f>
        <v/>
      </c>
      <c r="I2796" s="9">
        <f t="shared" si="87"/>
        <v>-0.16387420511552078</v>
      </c>
    </row>
    <row r="2797" spans="1:9" x14ac:dyDescent="0.15">
      <c r="A2797" s="6">
        <v>42557</v>
      </c>
      <c r="B2797" s="9">
        <f t="shared" si="86"/>
        <v>-0.15983154325539908</v>
      </c>
      <c r="C2797" s="9" t="str">
        <f>IF(最小二乘法!C2797&lt;参数!$B$5,最小二乘法!C2797,"")</f>
        <v/>
      </c>
      <c r="D2797" s="9" t="str">
        <f>IF(最小二乘法!D2797&lt;参数!$B$5,最小二乘法!D2797,"")</f>
        <v/>
      </c>
      <c r="E2797" s="9">
        <f>IF(最小二乘法!E2797&lt;参数!$B$5,最小二乘法!E2797,"")</f>
        <v>-0.15983154325539908</v>
      </c>
      <c r="F2797" s="9" t="str">
        <f>IF(最小二乘法!F2797&lt;参数!$B$5,最小二乘法!F2797,"")</f>
        <v/>
      </c>
      <c r="G2797" s="9" t="str">
        <f>IF(最小二乘法!G2797&lt;参数!$B$5,最小二乘法!G2797,"")</f>
        <v/>
      </c>
      <c r="H2797" s="9" t="str">
        <f>IF(最小二乘法!H2797&lt;参数!$B$5,最小二乘法!H2797,"")</f>
        <v/>
      </c>
      <c r="I2797" s="9">
        <f t="shared" si="87"/>
        <v>-0.15983154325539908</v>
      </c>
    </row>
    <row r="2798" spans="1:9" x14ac:dyDescent="0.15">
      <c r="A2798" s="6">
        <v>42558</v>
      </c>
      <c r="B2798" s="9">
        <f t="shared" si="86"/>
        <v>-0.15856929719974525</v>
      </c>
      <c r="C2798" s="9" t="str">
        <f>IF(最小二乘法!C2798&lt;参数!$B$5,最小二乘法!C2798,"")</f>
        <v/>
      </c>
      <c r="D2798" s="9" t="str">
        <f>IF(最小二乘法!D2798&lt;参数!$B$5,最小二乘法!D2798,"")</f>
        <v/>
      </c>
      <c r="E2798" s="9">
        <f>IF(最小二乘法!E2798&lt;参数!$B$5,最小二乘法!E2798,"")</f>
        <v>-0.15856929719974525</v>
      </c>
      <c r="F2798" s="9" t="str">
        <f>IF(最小二乘法!F2798&lt;参数!$B$5,最小二乘法!F2798,"")</f>
        <v/>
      </c>
      <c r="G2798" s="9" t="str">
        <f>IF(最小二乘法!G2798&lt;参数!$B$5,最小二乘法!G2798,"")</f>
        <v/>
      </c>
      <c r="H2798" s="9" t="str">
        <f>IF(最小二乘法!H2798&lt;参数!$B$5,最小二乘法!H2798,"")</f>
        <v/>
      </c>
      <c r="I2798" s="9">
        <f t="shared" si="87"/>
        <v>-0.15856929719974525</v>
      </c>
    </row>
    <row r="2799" spans="1:9" x14ac:dyDescent="0.15">
      <c r="A2799" s="6">
        <v>42559</v>
      </c>
      <c r="B2799" s="9">
        <f t="shared" si="86"/>
        <v>-0.1562507360531559</v>
      </c>
      <c r="C2799" s="9" t="str">
        <f>IF(最小二乘法!C2799&lt;参数!$B$5,最小二乘法!C2799,"")</f>
        <v/>
      </c>
      <c r="D2799" s="9" t="str">
        <f>IF(最小二乘法!D2799&lt;参数!$B$5,最小二乘法!D2799,"")</f>
        <v/>
      </c>
      <c r="E2799" s="9">
        <f>IF(最小二乘法!E2799&lt;参数!$B$5,最小二乘法!E2799,"")</f>
        <v>-0.1562507360531559</v>
      </c>
      <c r="F2799" s="9" t="str">
        <f>IF(最小二乘法!F2799&lt;参数!$B$5,最小二乘法!F2799,"")</f>
        <v/>
      </c>
      <c r="G2799" s="9" t="str">
        <f>IF(最小二乘法!G2799&lt;参数!$B$5,最小二乘法!G2799,"")</f>
        <v/>
      </c>
      <c r="H2799" s="9" t="str">
        <f>IF(最小二乘法!H2799&lt;参数!$B$5,最小二乘法!H2799,"")</f>
        <v/>
      </c>
      <c r="I2799" s="9">
        <f t="shared" si="87"/>
        <v>-0.1562507360531559</v>
      </c>
    </row>
    <row r="2800" spans="1:9" x14ac:dyDescent="0.15">
      <c r="A2800" s="6">
        <v>42562</v>
      </c>
      <c r="B2800" s="9">
        <f t="shared" si="86"/>
        <v>-0.1573807901334541</v>
      </c>
      <c r="C2800" s="9" t="str">
        <f>IF(最小二乘法!C2800&lt;参数!$B$5,最小二乘法!C2800,"")</f>
        <v/>
      </c>
      <c r="D2800" s="9" t="str">
        <f>IF(最小二乘法!D2800&lt;参数!$B$5,最小二乘法!D2800,"")</f>
        <v/>
      </c>
      <c r="E2800" s="9">
        <f>IF(最小二乘法!E2800&lt;参数!$B$5,最小二乘法!E2800,"")</f>
        <v>-0.1573807901334541</v>
      </c>
      <c r="F2800" s="9" t="str">
        <f>IF(最小二乘法!F2800&lt;参数!$B$5,最小二乘法!F2800,"")</f>
        <v/>
      </c>
      <c r="G2800" s="9" t="str">
        <f>IF(最小二乘法!G2800&lt;参数!$B$5,最小二乘法!G2800,"")</f>
        <v/>
      </c>
      <c r="H2800" s="9" t="str">
        <f>IF(最小二乘法!H2800&lt;参数!$B$5,最小二乘法!H2800,"")</f>
        <v/>
      </c>
      <c r="I2800" s="9">
        <f t="shared" si="87"/>
        <v>-0.1573807901334541</v>
      </c>
    </row>
    <row r="2801" spans="1:9" x14ac:dyDescent="0.15">
      <c r="A2801" s="6">
        <v>42563</v>
      </c>
      <c r="B2801" s="9">
        <f t="shared" si="86"/>
        <v>-0.16063714891793526</v>
      </c>
      <c r="C2801" s="9" t="str">
        <f>IF(最小二乘法!C2801&lt;参数!$B$5,最小二乘法!C2801,"")</f>
        <v/>
      </c>
      <c r="D2801" s="9" t="str">
        <f>IF(最小二乘法!D2801&lt;参数!$B$5,最小二乘法!D2801,"")</f>
        <v/>
      </c>
      <c r="E2801" s="9">
        <f>IF(最小二乘法!E2801&lt;参数!$B$5,最小二乘法!E2801,"")</f>
        <v>-0.16063714891793526</v>
      </c>
      <c r="F2801" s="9" t="str">
        <f>IF(最小二乘法!F2801&lt;参数!$B$5,最小二乘法!F2801,"")</f>
        <v/>
      </c>
      <c r="G2801" s="9" t="str">
        <f>IF(最小二乘法!G2801&lt;参数!$B$5,最小二乘法!G2801,"")</f>
        <v/>
      </c>
      <c r="H2801" s="9" t="str">
        <f>IF(最小二乘法!H2801&lt;参数!$B$5,最小二乘法!H2801,"")</f>
        <v/>
      </c>
      <c r="I2801" s="9">
        <f t="shared" si="87"/>
        <v>-0.16063714891793526</v>
      </c>
    </row>
    <row r="2802" spans="1:9" x14ac:dyDescent="0.15">
      <c r="A2802" s="6">
        <v>42564</v>
      </c>
      <c r="B2802" s="9">
        <f t="shared" si="86"/>
        <v>-0.16036014110855437</v>
      </c>
      <c r="C2802" s="9" t="str">
        <f>IF(最小二乘法!C2802&lt;参数!$B$5,最小二乘法!C2802,"")</f>
        <v/>
      </c>
      <c r="D2802" s="9" t="str">
        <f>IF(最小二乘法!D2802&lt;参数!$B$5,最小二乘法!D2802,"")</f>
        <v/>
      </c>
      <c r="E2802" s="9">
        <f>IF(最小二乘法!E2802&lt;参数!$B$5,最小二乘法!E2802,"")</f>
        <v>-0.16036014110855437</v>
      </c>
      <c r="F2802" s="9" t="str">
        <f>IF(最小二乘法!F2802&lt;参数!$B$5,最小二乘法!F2802,"")</f>
        <v/>
      </c>
      <c r="G2802" s="9" t="str">
        <f>IF(最小二乘法!G2802&lt;参数!$B$5,最小二乘法!G2802,"")</f>
        <v/>
      </c>
      <c r="H2802" s="9" t="str">
        <f>IF(最小二乘法!H2802&lt;参数!$B$5,最小二乘法!H2802,"")</f>
        <v/>
      </c>
      <c r="I2802" s="9">
        <f t="shared" si="87"/>
        <v>-0.16036014110855437</v>
      </c>
    </row>
    <row r="2803" spans="1:9" x14ac:dyDescent="0.15">
      <c r="A2803" s="6">
        <v>42565</v>
      </c>
      <c r="B2803" s="9">
        <f t="shared" si="86"/>
        <v>-0.16553931777186062</v>
      </c>
      <c r="C2803" s="9" t="str">
        <f>IF(最小二乘法!C2803&lt;参数!$B$5,最小二乘法!C2803,"")</f>
        <v/>
      </c>
      <c r="D2803" s="9" t="str">
        <f>IF(最小二乘法!D2803&lt;参数!$B$5,最小二乘法!D2803,"")</f>
        <v/>
      </c>
      <c r="E2803" s="9">
        <f>IF(最小二乘法!E2803&lt;参数!$B$5,最小二乘法!E2803,"")</f>
        <v>-0.16553931777186062</v>
      </c>
      <c r="F2803" s="9" t="str">
        <f>IF(最小二乘法!F2803&lt;参数!$B$5,最小二乘法!F2803,"")</f>
        <v/>
      </c>
      <c r="G2803" s="9" t="str">
        <f>IF(最小二乘法!G2803&lt;参数!$B$5,最小二乘法!G2803,"")</f>
        <v/>
      </c>
      <c r="H2803" s="9" t="str">
        <f>IF(最小二乘法!H2803&lt;参数!$B$5,最小二乘法!H2803,"")</f>
        <v/>
      </c>
      <c r="I2803" s="9">
        <f t="shared" si="87"/>
        <v>-0.16553931777186062</v>
      </c>
    </row>
    <row r="2804" spans="1:9" x14ac:dyDescent="0.15">
      <c r="A2804" s="6">
        <v>42566</v>
      </c>
      <c r="B2804" s="9">
        <f t="shared" si="86"/>
        <v>-0.16282747908085929</v>
      </c>
      <c r="C2804" s="9" t="str">
        <f>IF(最小二乘法!C2804&lt;参数!$B$5,最小二乘法!C2804,"")</f>
        <v/>
      </c>
      <c r="D2804" s="9" t="str">
        <f>IF(最小二乘法!D2804&lt;参数!$B$5,最小二乘法!D2804,"")</f>
        <v/>
      </c>
      <c r="E2804" s="9">
        <f>IF(最小二乘法!E2804&lt;参数!$B$5,最小二乘法!E2804,"")</f>
        <v>-0.16282747908085929</v>
      </c>
      <c r="F2804" s="9" t="str">
        <f>IF(最小二乘法!F2804&lt;参数!$B$5,最小二乘法!F2804,"")</f>
        <v/>
      </c>
      <c r="G2804" s="9" t="str">
        <f>IF(最小二乘法!G2804&lt;参数!$B$5,最小二乘法!G2804,"")</f>
        <v/>
      </c>
      <c r="H2804" s="9" t="str">
        <f>IF(最小二乘法!H2804&lt;参数!$B$5,最小二乘法!H2804,"")</f>
        <v/>
      </c>
      <c r="I2804" s="9">
        <f t="shared" si="87"/>
        <v>-0.16282747908085929</v>
      </c>
    </row>
    <row r="2805" spans="1:9" x14ac:dyDescent="0.15">
      <c r="A2805" s="6">
        <v>42569</v>
      </c>
      <c r="B2805" s="9">
        <f t="shared" si="86"/>
        <v>-0.16515898040776103</v>
      </c>
      <c r="C2805" s="9" t="str">
        <f>IF(最小二乘法!C2805&lt;参数!$B$5,最小二乘法!C2805,"")</f>
        <v/>
      </c>
      <c r="D2805" s="9" t="str">
        <f>IF(最小二乘法!D2805&lt;参数!$B$5,最小二乘法!D2805,"")</f>
        <v/>
      </c>
      <c r="E2805" s="9">
        <f>IF(最小二乘法!E2805&lt;参数!$B$5,最小二乘法!E2805,"")</f>
        <v>-0.16515898040776103</v>
      </c>
      <c r="F2805" s="9" t="str">
        <f>IF(最小二乘法!F2805&lt;参数!$B$5,最小二乘法!F2805,"")</f>
        <v/>
      </c>
      <c r="G2805" s="9" t="str">
        <f>IF(最小二乘法!G2805&lt;参数!$B$5,最小二乘法!G2805,"")</f>
        <v/>
      </c>
      <c r="H2805" s="9" t="str">
        <f>IF(最小二乘法!H2805&lt;参数!$B$5,最小二乘法!H2805,"")</f>
        <v/>
      </c>
      <c r="I2805" s="9">
        <f t="shared" si="87"/>
        <v>-0.16515898040776103</v>
      </c>
    </row>
    <row r="2806" spans="1:9" x14ac:dyDescent="0.15">
      <c r="A2806" s="6">
        <v>42570</v>
      </c>
      <c r="B2806" s="9">
        <f t="shared" si="86"/>
        <v>-0.16576604695295075</v>
      </c>
      <c r="C2806" s="9" t="str">
        <f>IF(最小二乘法!C2806&lt;参数!$B$5,最小二乘法!C2806,"")</f>
        <v/>
      </c>
      <c r="D2806" s="9" t="str">
        <f>IF(最小二乘法!D2806&lt;参数!$B$5,最小二乘法!D2806,"")</f>
        <v/>
      </c>
      <c r="E2806" s="9">
        <f>IF(最小二乘法!E2806&lt;参数!$B$5,最小二乘法!E2806,"")</f>
        <v>-0.16576604695295075</v>
      </c>
      <c r="F2806" s="9" t="str">
        <f>IF(最小二乘法!F2806&lt;参数!$B$5,最小二乘法!F2806,"")</f>
        <v/>
      </c>
      <c r="G2806" s="9" t="str">
        <f>IF(最小二乘法!G2806&lt;参数!$B$5,最小二乘法!G2806,"")</f>
        <v/>
      </c>
      <c r="H2806" s="9" t="str">
        <f>IF(最小二乘法!H2806&lt;参数!$B$5,最小二乘法!H2806,"")</f>
        <v/>
      </c>
      <c r="I2806" s="9">
        <f t="shared" si="87"/>
        <v>-0.16576604695295075</v>
      </c>
    </row>
    <row r="2807" spans="1:9" x14ac:dyDescent="0.15">
      <c r="A2807" s="6">
        <v>42571</v>
      </c>
      <c r="B2807" s="9">
        <f t="shared" si="86"/>
        <v>-0.16373261203340131</v>
      </c>
      <c r="C2807" s="9" t="str">
        <f>IF(最小二乘法!C2807&lt;参数!$B$5,最小二乘法!C2807,"")</f>
        <v/>
      </c>
      <c r="D2807" s="9" t="str">
        <f>IF(最小二乘法!D2807&lt;参数!$B$5,最小二乘法!D2807,"")</f>
        <v/>
      </c>
      <c r="E2807" s="9">
        <f>IF(最小二乘法!E2807&lt;参数!$B$5,最小二乘法!E2807,"")</f>
        <v>-0.16373261203340131</v>
      </c>
      <c r="F2807" s="9" t="str">
        <f>IF(最小二乘法!F2807&lt;参数!$B$5,最小二乘法!F2807,"")</f>
        <v/>
      </c>
      <c r="G2807" s="9" t="str">
        <f>IF(最小二乘法!G2807&lt;参数!$B$5,最小二乘法!G2807,"")</f>
        <v/>
      </c>
      <c r="H2807" s="9" t="str">
        <f>IF(最小二乘法!H2807&lt;参数!$B$5,最小二乘法!H2807,"")</f>
        <v/>
      </c>
      <c r="I2807" s="9">
        <f t="shared" si="87"/>
        <v>-0.16373261203340131</v>
      </c>
    </row>
    <row r="2808" spans="1:9" x14ac:dyDescent="0.15">
      <c r="A2808" s="6">
        <v>42572</v>
      </c>
      <c r="B2808" s="9">
        <f t="shared" si="86"/>
        <v>-0.16929711712655085</v>
      </c>
      <c r="C2808" s="9" t="str">
        <f>IF(最小二乘法!C2808&lt;参数!$B$5,最小二乘法!C2808,"")</f>
        <v/>
      </c>
      <c r="D2808" s="9" t="str">
        <f>IF(最小二乘法!D2808&lt;参数!$B$5,最小二乘法!D2808,"")</f>
        <v/>
      </c>
      <c r="E2808" s="9">
        <f>IF(最小二乘法!E2808&lt;参数!$B$5,最小二乘法!E2808,"")</f>
        <v>-0.16929711712655085</v>
      </c>
      <c r="F2808" s="9" t="str">
        <f>IF(最小二乘法!F2808&lt;参数!$B$5,最小二乘法!F2808,"")</f>
        <v/>
      </c>
      <c r="G2808" s="9" t="str">
        <f>IF(最小二乘法!G2808&lt;参数!$B$5,最小二乘法!G2808,"")</f>
        <v/>
      </c>
      <c r="H2808" s="9" t="str">
        <f>IF(最小二乘法!H2808&lt;参数!$B$5,最小二乘法!H2808,"")</f>
        <v/>
      </c>
      <c r="I2808" s="9">
        <f t="shared" si="87"/>
        <v>-0.16929711712655085</v>
      </c>
    </row>
    <row r="2809" spans="1:9" x14ac:dyDescent="0.15">
      <c r="A2809" s="6">
        <v>42573</v>
      </c>
      <c r="B2809" s="9">
        <f t="shared" si="86"/>
        <v>-0.16242600562453038</v>
      </c>
      <c r="C2809" s="9" t="str">
        <f>IF(最小二乘法!C2809&lt;参数!$B$5,最小二乘法!C2809,"")</f>
        <v/>
      </c>
      <c r="D2809" s="9" t="str">
        <f>IF(最小二乘法!D2809&lt;参数!$B$5,最小二乘法!D2809,"")</f>
        <v/>
      </c>
      <c r="E2809" s="9">
        <f>IF(最小二乘法!E2809&lt;参数!$B$5,最小二乘法!E2809,"")</f>
        <v>-0.16242600562453038</v>
      </c>
      <c r="F2809" s="9" t="str">
        <f>IF(最小二乘法!F2809&lt;参数!$B$5,最小二乘法!F2809,"")</f>
        <v/>
      </c>
      <c r="G2809" s="9" t="str">
        <f>IF(最小二乘法!G2809&lt;参数!$B$5,最小二乘法!G2809,"")</f>
        <v/>
      </c>
      <c r="H2809" s="9" t="str">
        <f>IF(最小二乘法!H2809&lt;参数!$B$5,最小二乘法!H2809,"")</f>
        <v/>
      </c>
      <c r="I2809" s="9">
        <f t="shared" si="87"/>
        <v>-0.16242600562453038</v>
      </c>
    </row>
    <row r="2810" spans="1:9" x14ac:dyDescent="0.15">
      <c r="A2810" s="6">
        <v>42576</v>
      </c>
      <c r="B2810" s="9">
        <f t="shared" si="86"/>
        <v>-0.15511176374062544</v>
      </c>
      <c r="C2810" s="9" t="str">
        <f>IF(最小二乘法!C2810&lt;参数!$B$5,最小二乘法!C2810,"")</f>
        <v/>
      </c>
      <c r="D2810" s="9" t="str">
        <f>IF(最小二乘法!D2810&lt;参数!$B$5,最小二乘法!D2810,"")</f>
        <v/>
      </c>
      <c r="E2810" s="9">
        <f>IF(最小二乘法!E2810&lt;参数!$B$5,最小二乘法!E2810,"")</f>
        <v>-0.15511176374062544</v>
      </c>
      <c r="F2810" s="9" t="str">
        <f>IF(最小二乘法!F2810&lt;参数!$B$5,最小二乘法!F2810,"")</f>
        <v/>
      </c>
      <c r="G2810" s="9" t="str">
        <f>IF(最小二乘法!G2810&lt;参数!$B$5,最小二乘法!G2810,"")</f>
        <v/>
      </c>
      <c r="H2810" s="9" t="str">
        <f>IF(最小二乘法!H2810&lt;参数!$B$5,最小二乘法!H2810,"")</f>
        <v/>
      </c>
      <c r="I2810" s="9">
        <f t="shared" si="87"/>
        <v>-0.15511176374062544</v>
      </c>
    </row>
    <row r="2811" spans="1:9" x14ac:dyDescent="0.15">
      <c r="A2811" s="6">
        <v>42577</v>
      </c>
      <c r="B2811" s="9">
        <f t="shared" si="86"/>
        <v>-0.1587099614449822</v>
      </c>
      <c r="C2811" s="9" t="str">
        <f>IF(最小二乘法!C2811&lt;参数!$B$5,最小二乘法!C2811,"")</f>
        <v/>
      </c>
      <c r="D2811" s="9" t="str">
        <f>IF(最小二乘法!D2811&lt;参数!$B$5,最小二乘法!D2811,"")</f>
        <v/>
      </c>
      <c r="E2811" s="9">
        <f>IF(最小二乘法!E2811&lt;参数!$B$5,最小二乘法!E2811,"")</f>
        <v>-0.1587099614449822</v>
      </c>
      <c r="F2811" s="9" t="str">
        <f>IF(最小二乘法!F2811&lt;参数!$B$5,最小二乘法!F2811,"")</f>
        <v/>
      </c>
      <c r="G2811" s="9" t="str">
        <f>IF(最小二乘法!G2811&lt;参数!$B$5,最小二乘法!G2811,"")</f>
        <v/>
      </c>
      <c r="H2811" s="9" t="str">
        <f>IF(最小二乘法!H2811&lt;参数!$B$5,最小二乘法!H2811,"")</f>
        <v/>
      </c>
      <c r="I2811" s="9">
        <f t="shared" si="87"/>
        <v>-0.1587099614449822</v>
      </c>
    </row>
    <row r="2812" spans="1:9" x14ac:dyDescent="0.15">
      <c r="A2812" s="6">
        <v>42578</v>
      </c>
      <c r="B2812" s="9">
        <f t="shared" si="86"/>
        <v>-0.15793054871901216</v>
      </c>
      <c r="C2812" s="9" t="str">
        <f>IF(最小二乘法!C2812&lt;参数!$B$5,最小二乘法!C2812,"")</f>
        <v/>
      </c>
      <c r="D2812" s="9" t="str">
        <f>IF(最小二乘法!D2812&lt;参数!$B$5,最小二乘法!D2812,"")</f>
        <v/>
      </c>
      <c r="E2812" s="9">
        <f>IF(最小二乘法!E2812&lt;参数!$B$5,最小二乘法!E2812,"")</f>
        <v>-0.15793054871901216</v>
      </c>
      <c r="F2812" s="9" t="str">
        <f>IF(最小二乘法!F2812&lt;参数!$B$5,最小二乘法!F2812,"")</f>
        <v/>
      </c>
      <c r="G2812" s="9" t="str">
        <f>IF(最小二乘法!G2812&lt;参数!$B$5,最小二乘法!G2812,"")</f>
        <v/>
      </c>
      <c r="H2812" s="9" t="str">
        <f>IF(最小二乘法!H2812&lt;参数!$B$5,最小二乘法!H2812,"")</f>
        <v/>
      </c>
      <c r="I2812" s="9">
        <f t="shared" si="87"/>
        <v>-0.15793054871901216</v>
      </c>
    </row>
    <row r="2813" spans="1:9" x14ac:dyDescent="0.15">
      <c r="A2813" s="6">
        <v>42579</v>
      </c>
      <c r="B2813" s="9">
        <f t="shared" si="86"/>
        <v>-0.1545016693081748</v>
      </c>
      <c r="C2813" s="9" t="str">
        <f>IF(最小二乘法!C2813&lt;参数!$B$5,最小二乘法!C2813,"")</f>
        <v/>
      </c>
      <c r="D2813" s="9" t="str">
        <f>IF(最小二乘法!D2813&lt;参数!$B$5,最小二乘法!D2813,"")</f>
        <v/>
      </c>
      <c r="E2813" s="9">
        <f>IF(最小二乘法!E2813&lt;参数!$B$5,最小二乘法!E2813,"")</f>
        <v>-0.1545016693081748</v>
      </c>
      <c r="F2813" s="9" t="str">
        <f>IF(最小二乘法!F2813&lt;参数!$B$5,最小二乘法!F2813,"")</f>
        <v/>
      </c>
      <c r="G2813" s="9" t="str">
        <f>IF(最小二乘法!G2813&lt;参数!$B$5,最小二乘法!G2813,"")</f>
        <v/>
      </c>
      <c r="H2813" s="9" t="str">
        <f>IF(最小二乘法!H2813&lt;参数!$B$5,最小二乘法!H2813,"")</f>
        <v/>
      </c>
      <c r="I2813" s="9">
        <f t="shared" si="87"/>
        <v>-0.1545016693081748</v>
      </c>
    </row>
    <row r="2814" spans="1:9" x14ac:dyDescent="0.15">
      <c r="A2814" s="6">
        <v>42580</v>
      </c>
      <c r="B2814" s="9">
        <f t="shared" si="86"/>
        <v>-0.15554200609680693</v>
      </c>
      <c r="C2814" s="9" t="str">
        <f>IF(最小二乘法!C2814&lt;参数!$B$5,最小二乘法!C2814,"")</f>
        <v/>
      </c>
      <c r="D2814" s="9" t="str">
        <f>IF(最小二乘法!D2814&lt;参数!$B$5,最小二乘法!D2814,"")</f>
        <v/>
      </c>
      <c r="E2814" s="9">
        <f>IF(最小二乘法!E2814&lt;参数!$B$5,最小二乘法!E2814,"")</f>
        <v>-0.15554200609680693</v>
      </c>
      <c r="F2814" s="9" t="str">
        <f>IF(最小二乘法!F2814&lt;参数!$B$5,最小二乘法!F2814,"")</f>
        <v/>
      </c>
      <c r="G2814" s="9" t="str">
        <f>IF(最小二乘法!G2814&lt;参数!$B$5,最小二乘法!G2814,"")</f>
        <v/>
      </c>
      <c r="H2814" s="9" t="str">
        <f>IF(最小二乘法!H2814&lt;参数!$B$5,最小二乘法!H2814,"")</f>
        <v/>
      </c>
      <c r="I2814" s="9"/>
    </row>
    <row r="2815" spans="1:9" x14ac:dyDescent="0.15">
      <c r="A2815" s="6">
        <v>42583</v>
      </c>
      <c r="B2815" s="9">
        <f t="shared" si="86"/>
        <v>-0.15107727837591547</v>
      </c>
      <c r="C2815" s="9" t="str">
        <f>IF(最小二乘法!C2815&lt;参数!$B$5,最小二乘法!C2815,"")</f>
        <v/>
      </c>
      <c r="D2815" s="9" t="str">
        <f>IF(最小二乘法!D2815&lt;参数!$B$5,最小二乘法!D2815,"")</f>
        <v/>
      </c>
      <c r="E2815" s="9">
        <f>IF(最小二乘法!E2815&lt;参数!$B$5,最小二乘法!E2815,"")</f>
        <v>-0.15107727837591547</v>
      </c>
      <c r="F2815" s="9" t="str">
        <f>IF(最小二乘法!F2815&lt;参数!$B$5,最小二乘法!F2815,"")</f>
        <v/>
      </c>
      <c r="G2815" s="9" t="str">
        <f>IF(最小二乘法!G2815&lt;参数!$B$5,最小二乘法!G2815,"")</f>
        <v/>
      </c>
      <c r="H2815" s="9" t="str">
        <f>IF(最小二乘法!H2815&lt;参数!$B$5,最小二乘法!H2815,"")</f>
        <v/>
      </c>
    </row>
    <row r="2816" spans="1:9" x14ac:dyDescent="0.15">
      <c r="A2816" s="6">
        <v>42584</v>
      </c>
      <c r="B2816" s="9">
        <f t="shared" si="86"/>
        <v>-0.14940019602614432</v>
      </c>
      <c r="C2816" s="9" t="str">
        <f>IF(最小二乘法!C2816&lt;参数!$B$5,最小二乘法!C2816,"")</f>
        <v/>
      </c>
      <c r="D2816" s="9" t="str">
        <f>IF(最小二乘法!D2816&lt;参数!$B$5,最小二乘法!D2816,"")</f>
        <v/>
      </c>
      <c r="E2816" s="9">
        <f>IF(最小二乘法!E2816&lt;参数!$B$5,最小二乘法!E2816,"")</f>
        <v>-0.14940019602614432</v>
      </c>
      <c r="F2816" s="9" t="str">
        <f>IF(最小二乘法!F2816&lt;参数!$B$5,最小二乘法!F2816,"")</f>
        <v/>
      </c>
      <c r="G2816" s="9" t="str">
        <f>IF(最小二乘法!G2816&lt;参数!$B$5,最小二乘法!G2816,"")</f>
        <v/>
      </c>
      <c r="H2816" s="9" t="str">
        <f>IF(最小二乘法!H2816&lt;参数!$B$5,最小二乘法!H2816,"")</f>
        <v/>
      </c>
    </row>
    <row r="2817" spans="1:8" x14ac:dyDescent="0.15">
      <c r="A2817" s="6">
        <v>42585</v>
      </c>
      <c r="B2817" s="9">
        <f t="shared" si="86"/>
        <v>-0.15063339116870647</v>
      </c>
      <c r="C2817" s="9" t="str">
        <f>IF(最小二乘法!C2817&lt;参数!$B$5,最小二乘法!C2817,"")</f>
        <v/>
      </c>
      <c r="D2817" s="9" t="str">
        <f>IF(最小二乘法!D2817&lt;参数!$B$5,最小二乘法!D2817,"")</f>
        <v/>
      </c>
      <c r="E2817" s="9">
        <f>IF(最小二乘法!E2817&lt;参数!$B$5,最小二乘法!E2817,"")</f>
        <v>-0.15063339116870647</v>
      </c>
      <c r="F2817" s="9" t="str">
        <f>IF(最小二乘法!F2817&lt;参数!$B$5,最小二乘法!F2817,"")</f>
        <v/>
      </c>
      <c r="G2817" s="9" t="str">
        <f>IF(最小二乘法!G2817&lt;参数!$B$5,最小二乘法!G2817,"")</f>
        <v/>
      </c>
      <c r="H2817" s="9" t="str">
        <f>IF(最小二乘法!H2817&lt;参数!$B$5,最小二乘法!H2817,"")</f>
        <v/>
      </c>
    </row>
    <row r="2818" spans="1:8" x14ac:dyDescent="0.15">
      <c r="A2818" s="6">
        <v>42586</v>
      </c>
      <c r="B2818" s="9">
        <f t="shared" si="86"/>
        <v>-0.14766580856491743</v>
      </c>
      <c r="C2818" s="9" t="str">
        <f>IF(最小二乘法!C2818&lt;参数!$B$5,最小二乘法!C2818,"")</f>
        <v/>
      </c>
      <c r="D2818" s="9" t="str">
        <f>IF(最小二乘法!D2818&lt;参数!$B$5,最小二乘法!D2818,"")</f>
        <v/>
      </c>
      <c r="E2818" s="9">
        <f>IF(最小二乘法!E2818&lt;参数!$B$5,最小二乘法!E2818,"")</f>
        <v>-0.14766580856491743</v>
      </c>
      <c r="F2818" s="9" t="str">
        <f>IF(最小二乘法!F2818&lt;参数!$B$5,最小二乘法!F2818,"")</f>
        <v/>
      </c>
      <c r="G2818" s="9" t="str">
        <f>IF(最小二乘法!G2818&lt;参数!$B$5,最小二乘法!G2818,"")</f>
        <v/>
      </c>
      <c r="H2818" s="9" t="str">
        <f>IF(最小二乘法!H2818&lt;参数!$B$5,最小二乘法!H2818,"")</f>
        <v/>
      </c>
    </row>
    <row r="2819" spans="1:8" x14ac:dyDescent="0.15">
      <c r="A2819" s="6">
        <v>42587</v>
      </c>
      <c r="B2819" s="9">
        <f t="shared" ref="B2819:B2869" si="88">IFERROR(AVERAGE(C2819:H2819),0)</f>
        <v>-0.14852272981342632</v>
      </c>
      <c r="C2819" s="9" t="str">
        <f>IF(最小二乘法!C2819&lt;参数!$B$5,最小二乘法!C2819,"")</f>
        <v/>
      </c>
      <c r="D2819" s="9" t="str">
        <f>IF(最小二乘法!D2819&lt;参数!$B$5,最小二乘法!D2819,"")</f>
        <v/>
      </c>
      <c r="E2819" s="9">
        <f>IF(最小二乘法!E2819&lt;参数!$B$5,最小二乘法!E2819,"")</f>
        <v>-0.14852272981342632</v>
      </c>
      <c r="F2819" s="9" t="str">
        <f>IF(最小二乘法!F2819&lt;参数!$B$5,最小二乘法!F2819,"")</f>
        <v/>
      </c>
      <c r="G2819" s="9" t="str">
        <f>IF(最小二乘法!G2819&lt;参数!$B$5,最小二乘法!G2819,"")</f>
        <v/>
      </c>
      <c r="H2819" s="9" t="str">
        <f>IF(最小二乘法!H2819&lt;参数!$B$5,最小二乘法!H2819,"")</f>
        <v/>
      </c>
    </row>
    <row r="2820" spans="1:8" x14ac:dyDescent="0.15">
      <c r="A2820" s="6">
        <v>42590</v>
      </c>
      <c r="B2820" s="9">
        <f t="shared" si="88"/>
        <v>-0.14839382329038023</v>
      </c>
      <c r="C2820" s="9" t="str">
        <f>IF(最小二乘法!C2820&lt;参数!$B$5,最小二乘法!C2820,"")</f>
        <v/>
      </c>
      <c r="D2820" s="9" t="str">
        <f>IF(最小二乘法!D2820&lt;参数!$B$5,最小二乘法!D2820,"")</f>
        <v/>
      </c>
      <c r="E2820" s="9">
        <f>IF(最小二乘法!E2820&lt;参数!$B$5,最小二乘法!E2820,"")</f>
        <v>-0.14839382329038023</v>
      </c>
      <c r="F2820" s="9" t="str">
        <f>IF(最小二乘法!F2820&lt;参数!$B$5,最小二乘法!F2820,"")</f>
        <v/>
      </c>
      <c r="G2820" s="9" t="str">
        <f>IF(最小二乘法!G2820&lt;参数!$B$5,最小二乘法!G2820,"")</f>
        <v/>
      </c>
      <c r="H2820" s="9" t="str">
        <f>IF(最小二乘法!H2820&lt;参数!$B$5,最小二乘法!H2820,"")</f>
        <v/>
      </c>
    </row>
    <row r="2821" spans="1:8" x14ac:dyDescent="0.15">
      <c r="A2821" s="6">
        <v>42591</v>
      </c>
      <c r="B2821" s="9">
        <f t="shared" si="88"/>
        <v>-0.1491796211610146</v>
      </c>
      <c r="C2821" s="9" t="str">
        <f>IF(最小二乘法!C2821&lt;参数!$B$5,最小二乘法!C2821,"")</f>
        <v/>
      </c>
      <c r="D2821" s="9" t="str">
        <f>IF(最小二乘法!D2821&lt;参数!$B$5,最小二乘法!D2821,"")</f>
        <v/>
      </c>
      <c r="E2821" s="9">
        <f>IF(最小二乘法!E2821&lt;参数!$B$5,最小二乘法!E2821,"")</f>
        <v>-0.1491796211610146</v>
      </c>
      <c r="F2821" s="9" t="str">
        <f>IF(最小二乘法!F2821&lt;参数!$B$5,最小二乘法!F2821,"")</f>
        <v/>
      </c>
      <c r="G2821" s="9" t="str">
        <f>IF(最小二乘法!G2821&lt;参数!$B$5,最小二乘法!G2821,"")</f>
        <v/>
      </c>
      <c r="H2821" s="9" t="str">
        <f>IF(最小二乘法!H2821&lt;参数!$B$5,最小二乘法!H2821,"")</f>
        <v/>
      </c>
    </row>
    <row r="2822" spans="1:8" x14ac:dyDescent="0.15">
      <c r="A2822" s="6">
        <v>42592</v>
      </c>
      <c r="B2822" s="9">
        <f t="shared" si="88"/>
        <v>-0.15159566394748439</v>
      </c>
      <c r="C2822" s="9" t="str">
        <f>IF(最小二乘法!C2822&lt;参数!$B$5,最小二乘法!C2822,"")</f>
        <v/>
      </c>
      <c r="D2822" s="9" t="str">
        <f>IF(最小二乘法!D2822&lt;参数!$B$5,最小二乘法!D2822,"")</f>
        <v/>
      </c>
      <c r="E2822" s="9">
        <f>IF(最小二乘法!E2822&lt;参数!$B$5,最小二乘法!E2822,"")</f>
        <v>-0.15159566394748439</v>
      </c>
      <c r="F2822" s="9" t="str">
        <f>IF(最小二乘法!F2822&lt;参数!$B$5,最小二乘法!F2822,"")</f>
        <v/>
      </c>
      <c r="G2822" s="9" t="str">
        <f>IF(最小二乘法!G2822&lt;参数!$B$5,最小二乘法!G2822,"")</f>
        <v/>
      </c>
      <c r="H2822" s="9" t="str">
        <f>IF(最小二乘法!H2822&lt;参数!$B$5,最小二乘法!H2822,"")</f>
        <v/>
      </c>
    </row>
    <row r="2823" spans="1:8" x14ac:dyDescent="0.15">
      <c r="A2823" s="6">
        <v>42593</v>
      </c>
      <c r="B2823" s="9">
        <f t="shared" si="88"/>
        <v>-0.14771624106919537</v>
      </c>
      <c r="C2823" s="9" t="str">
        <f>IF(最小二乘法!C2823&lt;参数!$B$5,最小二乘法!C2823,"")</f>
        <v/>
      </c>
      <c r="D2823" s="9" t="str">
        <f>IF(最小二乘法!D2823&lt;参数!$B$5,最小二乘法!D2823,"")</f>
        <v/>
      </c>
      <c r="E2823" s="9">
        <f>IF(最小二乘法!E2823&lt;参数!$B$5,最小二乘法!E2823,"")</f>
        <v>-0.14771624106919537</v>
      </c>
      <c r="F2823" s="9" t="str">
        <f>IF(最小二乘法!F2823&lt;参数!$B$5,最小二乘法!F2823,"")</f>
        <v/>
      </c>
      <c r="G2823" s="9" t="str">
        <f>IF(最小二乘法!G2823&lt;参数!$B$5,最小二乘法!G2823,"")</f>
        <v/>
      </c>
      <c r="H2823" s="9" t="str">
        <f>IF(最小二乘法!H2823&lt;参数!$B$5,最小二乘法!H2823,"")</f>
        <v/>
      </c>
    </row>
    <row r="2824" spans="1:8" x14ac:dyDescent="0.15">
      <c r="A2824" s="6">
        <v>42594</v>
      </c>
      <c r="B2824" s="9">
        <f t="shared" si="88"/>
        <v>-0.13887973490731712</v>
      </c>
      <c r="C2824" s="9" t="str">
        <f>IF(最小二乘法!C2824&lt;参数!$B$5,最小二乘法!C2824,"")</f>
        <v/>
      </c>
      <c r="D2824" s="9" t="str">
        <f>IF(最小二乘法!D2824&lt;参数!$B$5,最小二乘法!D2824,"")</f>
        <v/>
      </c>
      <c r="E2824" s="9">
        <f>IF(最小二乘法!E2824&lt;参数!$B$5,最小二乘法!E2824,"")</f>
        <v>-0.13887973490731712</v>
      </c>
      <c r="F2824" s="9" t="str">
        <f>IF(最小二乘法!F2824&lt;参数!$B$5,最小二乘法!F2824,"")</f>
        <v/>
      </c>
      <c r="G2824" s="9" t="str">
        <f>IF(最小二乘法!G2824&lt;参数!$B$5,最小二乘法!G2824,"")</f>
        <v/>
      </c>
      <c r="H2824" s="9" t="str">
        <f>IF(最小二乘法!H2824&lt;参数!$B$5,最小二乘法!H2824,"")</f>
        <v/>
      </c>
    </row>
    <row r="2825" spans="1:8" x14ac:dyDescent="0.15">
      <c r="A2825" s="6">
        <v>42597</v>
      </c>
      <c r="B2825" s="9">
        <f t="shared" si="88"/>
        <v>-0.13413313890200473</v>
      </c>
      <c r="C2825" s="9" t="str">
        <f>IF(最小二乘法!C2825&lt;参数!$B$5,最小二乘法!C2825,"")</f>
        <v/>
      </c>
      <c r="D2825" s="9" t="str">
        <f>IF(最小二乘法!D2825&lt;参数!$B$5,最小二乘法!D2825,"")</f>
        <v/>
      </c>
      <c r="E2825" s="9">
        <f>IF(最小二乘法!E2825&lt;参数!$B$5,最小二乘法!E2825,"")</f>
        <v>-0.13446081808262136</v>
      </c>
      <c r="F2825" s="9" t="str">
        <f>IF(最小二乘法!F2825&lt;参数!$B$5,最小二乘法!F2825,"")</f>
        <v/>
      </c>
      <c r="G2825" s="9" t="str">
        <f>IF(最小二乘法!G2825&lt;参数!$B$5,最小二乘法!G2825,"")</f>
        <v/>
      </c>
      <c r="H2825" s="9">
        <f>IF(最小二乘法!H2825&lt;参数!$B$5,最小二乘法!H2825,"")</f>
        <v>-0.13380545972138813</v>
      </c>
    </row>
    <row r="2826" spans="1:8" x14ac:dyDescent="0.15">
      <c r="A2826" s="6">
        <v>42598</v>
      </c>
      <c r="B2826" s="9">
        <f t="shared" si="88"/>
        <v>0</v>
      </c>
      <c r="C2826" s="9" t="str">
        <f>IF(最小二乘法!C2826&lt;参数!$B$5,最小二乘法!C2826,"")</f>
        <v/>
      </c>
      <c r="D2826" s="9" t="str">
        <f>IF(最小二乘法!D2826&lt;参数!$B$5,最小二乘法!D2826,"")</f>
        <v/>
      </c>
      <c r="E2826" s="9" t="str">
        <f>IF(最小二乘法!E2826&lt;参数!$B$5,最小二乘法!E2826,"")</f>
        <v/>
      </c>
      <c r="F2826" s="9" t="str">
        <f>IF(最小二乘法!F2826&lt;参数!$B$5,最小二乘法!F2826,"")</f>
        <v/>
      </c>
      <c r="G2826" s="9" t="str">
        <f>IF(最小二乘法!G2826&lt;参数!$B$5,最小二乘法!G2826,"")</f>
        <v/>
      </c>
      <c r="H2826" s="9" t="str">
        <f>IF(最小二乘法!H2826&lt;参数!$B$5,最小二乘法!H2826,"")</f>
        <v/>
      </c>
    </row>
    <row r="2827" spans="1:8" x14ac:dyDescent="0.15">
      <c r="A2827" s="6">
        <v>42599</v>
      </c>
      <c r="B2827" s="9">
        <f t="shared" si="88"/>
        <v>0</v>
      </c>
      <c r="C2827" s="9" t="str">
        <f>IF(最小二乘法!C2827&lt;参数!$B$5,最小二乘法!C2827,"")</f>
        <v/>
      </c>
      <c r="D2827" s="9" t="str">
        <f>IF(最小二乘法!D2827&lt;参数!$B$5,最小二乘法!D2827,"")</f>
        <v/>
      </c>
      <c r="E2827" s="9" t="str">
        <f>IF(最小二乘法!E2827&lt;参数!$B$5,最小二乘法!E2827,"")</f>
        <v/>
      </c>
      <c r="F2827" s="9" t="str">
        <f>IF(最小二乘法!F2827&lt;参数!$B$5,最小二乘法!F2827,"")</f>
        <v/>
      </c>
      <c r="G2827" s="9" t="str">
        <f>IF(最小二乘法!G2827&lt;参数!$B$5,最小二乘法!G2827,"")</f>
        <v/>
      </c>
      <c r="H2827" s="9" t="str">
        <f>IF(最小二乘法!H2827&lt;参数!$B$5,最小二乘法!H2827,"")</f>
        <v/>
      </c>
    </row>
    <row r="2828" spans="1:8" x14ac:dyDescent="0.15">
      <c r="A2828" s="6">
        <v>42600</v>
      </c>
      <c r="B2828" s="9">
        <f t="shared" si="88"/>
        <v>-0.13148236840276073</v>
      </c>
      <c r="C2828" s="9" t="str">
        <f>IF(最小二乘法!C2828&lt;参数!$B$5,最小二乘法!C2828,"")</f>
        <v/>
      </c>
      <c r="D2828" s="9" t="str">
        <f>IF(最小二乘法!D2828&lt;参数!$B$5,最小二乘法!D2828,"")</f>
        <v/>
      </c>
      <c r="E2828" s="9">
        <f>IF(最小二乘法!E2828&lt;参数!$B$5,最小二乘法!E2828,"")</f>
        <v>-0.13148236840276073</v>
      </c>
      <c r="F2828" s="9" t="str">
        <f>IF(最小二乘法!F2828&lt;参数!$B$5,最小二乘法!F2828,"")</f>
        <v/>
      </c>
      <c r="G2828" s="9" t="str">
        <f>IF(最小二乘法!G2828&lt;参数!$B$5,最小二乘法!G2828,"")</f>
        <v/>
      </c>
      <c r="H2828" s="9" t="str">
        <f>IF(最小二乘法!H2828&lt;参数!$B$5,最小二乘法!H2828,"")</f>
        <v/>
      </c>
    </row>
    <row r="2829" spans="1:8" x14ac:dyDescent="0.15">
      <c r="A2829" s="6">
        <v>42601</v>
      </c>
      <c r="B2829" s="9">
        <f t="shared" si="88"/>
        <v>0</v>
      </c>
      <c r="C2829" s="9" t="str">
        <f>IF(最小二乘法!C2829&lt;参数!$B$5,最小二乘法!C2829,"")</f>
        <v/>
      </c>
      <c r="D2829" s="9" t="str">
        <f>IF(最小二乘法!D2829&lt;参数!$B$5,最小二乘法!D2829,"")</f>
        <v/>
      </c>
      <c r="E2829" s="9" t="str">
        <f>IF(最小二乘法!E2829&lt;参数!$B$5,最小二乘法!E2829,"")</f>
        <v/>
      </c>
      <c r="F2829" s="9" t="str">
        <f>IF(最小二乘法!F2829&lt;参数!$B$5,最小二乘法!F2829,"")</f>
        <v/>
      </c>
      <c r="G2829" s="9" t="str">
        <f>IF(最小二乘法!G2829&lt;参数!$B$5,最小二乘法!G2829,"")</f>
        <v/>
      </c>
      <c r="H2829" s="9" t="str">
        <f>IF(最小二乘法!H2829&lt;参数!$B$5,最小二乘法!H2829,"")</f>
        <v/>
      </c>
    </row>
    <row r="2830" spans="1:8" x14ac:dyDescent="0.15">
      <c r="A2830" s="6">
        <v>42604</v>
      </c>
      <c r="B2830" s="9">
        <f t="shared" si="88"/>
        <v>0</v>
      </c>
      <c r="C2830" s="9" t="str">
        <f>IF(最小二乘法!C2830&lt;参数!$B$5,最小二乘法!C2830,"")</f>
        <v/>
      </c>
      <c r="D2830" s="9" t="str">
        <f>IF(最小二乘法!D2830&lt;参数!$B$5,最小二乘法!D2830,"")</f>
        <v/>
      </c>
      <c r="E2830" s="9" t="str">
        <f>IF(最小二乘法!E2830&lt;参数!$B$5,最小二乘法!E2830,"")</f>
        <v/>
      </c>
      <c r="F2830" s="9" t="str">
        <f>IF(最小二乘法!F2830&lt;参数!$B$5,最小二乘法!F2830,"")</f>
        <v/>
      </c>
      <c r="G2830" s="9" t="str">
        <f>IF(最小二乘法!G2830&lt;参数!$B$5,最小二乘法!G2830,"")</f>
        <v/>
      </c>
      <c r="H2830" s="9" t="str">
        <f>IF(最小二乘法!H2830&lt;参数!$B$5,最小二乘法!H2830,"")</f>
        <v/>
      </c>
    </row>
    <row r="2831" spans="1:8" x14ac:dyDescent="0.15">
      <c r="A2831" s="6">
        <v>42605</v>
      </c>
      <c r="B2831" s="9">
        <f t="shared" si="88"/>
        <v>-0.13263049065194188</v>
      </c>
      <c r="C2831" s="9" t="str">
        <f>IF(最小二乘法!C2831&lt;参数!$B$5,最小二乘法!C2831,"")</f>
        <v/>
      </c>
      <c r="D2831" s="9" t="str">
        <f>IF(最小二乘法!D2831&lt;参数!$B$5,最小二乘法!D2831,"")</f>
        <v/>
      </c>
      <c r="E2831" s="9">
        <f>IF(最小二乘法!E2831&lt;参数!$B$5,最小二乘法!E2831,"")</f>
        <v>-0.13263049065194188</v>
      </c>
      <c r="F2831" s="9" t="str">
        <f>IF(最小二乘法!F2831&lt;参数!$B$5,最小二乘法!F2831,"")</f>
        <v/>
      </c>
      <c r="G2831" s="9" t="str">
        <f>IF(最小二乘法!G2831&lt;参数!$B$5,最小二乘法!G2831,"")</f>
        <v/>
      </c>
      <c r="H2831" s="9" t="str">
        <f>IF(最小二乘法!H2831&lt;参数!$B$5,最小二乘法!H2831,"")</f>
        <v/>
      </c>
    </row>
    <row r="2832" spans="1:8" x14ac:dyDescent="0.15">
      <c r="A2832" s="6">
        <v>42606</v>
      </c>
      <c r="B2832" s="9">
        <f t="shared" si="88"/>
        <v>-0.1396200436841695</v>
      </c>
      <c r="C2832" s="9" t="str">
        <f>IF(最小二乘法!C2832&lt;参数!$B$5,最小二乘法!C2832,"")</f>
        <v/>
      </c>
      <c r="D2832" s="9" t="str">
        <f>IF(最小二乘法!D2832&lt;参数!$B$5,最小二乘法!D2832,"")</f>
        <v/>
      </c>
      <c r="E2832" s="9">
        <f>IF(最小二乘法!E2832&lt;参数!$B$5,最小二乘法!E2832,"")</f>
        <v>-0.1396200436841695</v>
      </c>
      <c r="F2832" s="9" t="str">
        <f>IF(最小二乘法!F2832&lt;参数!$B$5,最小二乘法!F2832,"")</f>
        <v/>
      </c>
      <c r="G2832" s="9" t="str">
        <f>IF(最小二乘法!G2832&lt;参数!$B$5,最小二乘法!G2832,"")</f>
        <v/>
      </c>
      <c r="H2832" s="9" t="str">
        <f>IF(最小二乘法!H2832&lt;参数!$B$5,最小二乘法!H2832,"")</f>
        <v/>
      </c>
    </row>
    <row r="2833" spans="1:8" x14ac:dyDescent="0.15">
      <c r="A2833" s="6">
        <v>42607</v>
      </c>
      <c r="B2833" s="9">
        <f t="shared" si="88"/>
        <v>-0.13450402439946887</v>
      </c>
      <c r="C2833" s="9" t="str">
        <f>IF(最小二乘法!C2833&lt;参数!$B$5,最小二乘法!C2833,"")</f>
        <v/>
      </c>
      <c r="D2833" s="9" t="str">
        <f>IF(最小二乘法!D2833&lt;参数!$B$5,最小二乘法!D2833,"")</f>
        <v/>
      </c>
      <c r="E2833" s="9">
        <f>IF(最小二乘法!E2833&lt;参数!$B$5,最小二乘法!E2833,"")</f>
        <v>-0.13450402439946887</v>
      </c>
      <c r="F2833" s="9" t="str">
        <f>IF(最小二乘法!F2833&lt;参数!$B$5,最小二乘法!F2833,"")</f>
        <v/>
      </c>
      <c r="G2833" s="9" t="str">
        <f>IF(最小二乘法!G2833&lt;参数!$B$5,最小二乘法!G2833,"")</f>
        <v/>
      </c>
      <c r="H2833" s="9" t="str">
        <f>IF(最小二乘法!H2833&lt;参数!$B$5,最小二乘法!H2833,"")</f>
        <v/>
      </c>
    </row>
    <row r="2834" spans="1:8" x14ac:dyDescent="0.15">
      <c r="A2834" s="6">
        <v>42608</v>
      </c>
      <c r="B2834" s="9">
        <f t="shared" si="88"/>
        <v>-0.13534240596005068</v>
      </c>
      <c r="C2834" s="9" t="str">
        <f>IF(最小二乘法!C2834&lt;参数!$B$5,最小二乘法!C2834,"")</f>
        <v/>
      </c>
      <c r="D2834" s="9" t="str">
        <f>IF(最小二乘法!D2834&lt;参数!$B$5,最小二乘法!D2834,"")</f>
        <v/>
      </c>
      <c r="E2834" s="9">
        <f>IF(最小二乘法!E2834&lt;参数!$B$5,最小二乘法!E2834,"")</f>
        <v>-0.13534240596005068</v>
      </c>
      <c r="F2834" s="9" t="str">
        <f>IF(最小二乘法!F2834&lt;参数!$B$5,最小二乘法!F2834,"")</f>
        <v/>
      </c>
      <c r="G2834" s="9" t="str">
        <f>IF(最小二乘法!G2834&lt;参数!$B$5,最小二乘法!G2834,"")</f>
        <v/>
      </c>
      <c r="H2834" s="9" t="str">
        <f>IF(最小二乘法!H2834&lt;参数!$B$5,最小二乘法!H2834,"")</f>
        <v/>
      </c>
    </row>
    <row r="2835" spans="1:8" x14ac:dyDescent="0.15">
      <c r="A2835" s="6">
        <v>42611</v>
      </c>
      <c r="B2835" s="9">
        <f t="shared" si="88"/>
        <v>-0.13539354959857644</v>
      </c>
      <c r="C2835" s="9" t="str">
        <f>IF(最小二乘法!C2835&lt;参数!$B$5,最小二乘法!C2835,"")</f>
        <v/>
      </c>
      <c r="D2835" s="9" t="str">
        <f>IF(最小二乘法!D2835&lt;参数!$B$5,最小二乘法!D2835,"")</f>
        <v/>
      </c>
      <c r="E2835" s="9">
        <f>IF(最小二乘法!E2835&lt;参数!$B$5,最小二乘法!E2835,"")</f>
        <v>-0.13539354959857644</v>
      </c>
      <c r="F2835" s="9" t="str">
        <f>IF(最小二乘法!F2835&lt;参数!$B$5,最小二乘法!F2835,"")</f>
        <v/>
      </c>
      <c r="G2835" s="9" t="str">
        <f>IF(最小二乘法!G2835&lt;参数!$B$5,最小二乘法!G2835,"")</f>
        <v/>
      </c>
      <c r="H2835" s="9" t="str">
        <f>IF(最小二乘法!H2835&lt;参数!$B$5,最小二乘法!H2835,"")</f>
        <v/>
      </c>
    </row>
    <row r="2836" spans="1:8" x14ac:dyDescent="0.15">
      <c r="A2836" s="6">
        <v>42612</v>
      </c>
      <c r="B2836" s="9">
        <f t="shared" si="88"/>
        <v>-0.14109340427085063</v>
      </c>
      <c r="C2836" s="9" t="str">
        <f>IF(最小二乘法!C2836&lt;参数!$B$5,最小二乘法!C2836,"")</f>
        <v/>
      </c>
      <c r="D2836" s="9" t="str">
        <f>IF(最小二乘法!D2836&lt;参数!$B$5,最小二乘法!D2836,"")</f>
        <v/>
      </c>
      <c r="E2836" s="9">
        <f>IF(最小二乘法!E2836&lt;参数!$B$5,最小二乘法!E2836,"")</f>
        <v>-0.14109340427085063</v>
      </c>
      <c r="F2836" s="9" t="str">
        <f>IF(最小二乘法!F2836&lt;参数!$B$5,最小二乘法!F2836,"")</f>
        <v/>
      </c>
      <c r="G2836" s="9" t="str">
        <f>IF(最小二乘法!G2836&lt;参数!$B$5,最小二乘法!G2836,"")</f>
        <v/>
      </c>
      <c r="H2836" s="9" t="str">
        <f>IF(最小二乘法!H2836&lt;参数!$B$5,最小二乘法!H2836,"")</f>
        <v/>
      </c>
    </row>
    <row r="2837" spans="1:8" x14ac:dyDescent="0.15">
      <c r="A2837" s="6">
        <v>42613</v>
      </c>
      <c r="B2837" s="9">
        <f t="shared" si="88"/>
        <v>-0.13805280280722057</v>
      </c>
      <c r="C2837" s="9" t="str">
        <f>IF(最小二乘法!C2837&lt;参数!$B$5,最小二乘法!C2837,"")</f>
        <v/>
      </c>
      <c r="D2837" s="9" t="str">
        <f>IF(最小二乘法!D2837&lt;参数!$B$5,最小二乘法!D2837,"")</f>
        <v/>
      </c>
      <c r="E2837" s="9">
        <f>IF(最小二乘法!E2837&lt;参数!$B$5,最小二乘法!E2837,"")</f>
        <v>-0.13805280280722057</v>
      </c>
      <c r="F2837" s="9" t="str">
        <f>IF(最小二乘法!F2837&lt;参数!$B$5,最小二乘法!F2837,"")</f>
        <v/>
      </c>
      <c r="G2837" s="9" t="str">
        <f>IF(最小二乘法!G2837&lt;参数!$B$5,最小二乘法!G2837,"")</f>
        <v/>
      </c>
      <c r="H2837" s="9" t="str">
        <f>IF(最小二乘法!H2837&lt;参数!$B$5,最小二乘法!H2837,"")</f>
        <v/>
      </c>
    </row>
    <row r="2838" spans="1:8" x14ac:dyDescent="0.15">
      <c r="A2838" s="6">
        <v>42614</v>
      </c>
      <c r="B2838" s="9">
        <f t="shared" si="88"/>
        <v>-0.13745830522138383</v>
      </c>
      <c r="C2838" s="9" t="str">
        <f>IF(最小二乘法!C2838&lt;参数!$B$5,最小二乘法!C2838,"")</f>
        <v/>
      </c>
      <c r="D2838" s="9" t="str">
        <f>IF(最小二乘法!D2838&lt;参数!$B$5,最小二乘法!D2838,"")</f>
        <v/>
      </c>
      <c r="E2838" s="9">
        <f>IF(最小二乘法!E2838&lt;参数!$B$5,最小二乘法!E2838,"")</f>
        <v>-0.13745830522138383</v>
      </c>
      <c r="F2838" s="9" t="str">
        <f>IF(最小二乘法!F2838&lt;参数!$B$5,最小二乘法!F2838,"")</f>
        <v/>
      </c>
      <c r="G2838" s="9" t="str">
        <f>IF(最小二乘法!G2838&lt;参数!$B$5,最小二乘法!G2838,"")</f>
        <v/>
      </c>
      <c r="H2838" s="9" t="str">
        <f>IF(最小二乘法!H2838&lt;参数!$B$5,最小二乘法!H2838,"")</f>
        <v/>
      </c>
    </row>
    <row r="2839" spans="1:8" x14ac:dyDescent="0.15">
      <c r="A2839" s="6">
        <v>42615</v>
      </c>
      <c r="B2839" s="9">
        <f t="shared" si="88"/>
        <v>-0.13724585086259269</v>
      </c>
      <c r="C2839" s="9" t="str">
        <f>IF(最小二乘法!C2839&lt;参数!$B$5,最小二乘法!C2839,"")</f>
        <v/>
      </c>
      <c r="D2839" s="9" t="str">
        <f>IF(最小二乘法!D2839&lt;参数!$B$5,最小二乘法!D2839,"")</f>
        <v/>
      </c>
      <c r="E2839" s="9">
        <f>IF(最小二乘法!E2839&lt;参数!$B$5,最小二乘法!E2839,"")</f>
        <v>-0.13724585086259269</v>
      </c>
      <c r="F2839" s="9" t="str">
        <f>IF(最小二乘法!F2839&lt;参数!$B$5,最小二乘法!F2839,"")</f>
        <v/>
      </c>
      <c r="G2839" s="9" t="str">
        <f>IF(最小二乘法!G2839&lt;参数!$B$5,最小二乘法!G2839,"")</f>
        <v/>
      </c>
      <c r="H2839" s="9" t="str">
        <f>IF(最小二乘法!H2839&lt;参数!$B$5,最小二乘法!H2839,"")</f>
        <v/>
      </c>
    </row>
    <row r="2840" spans="1:8" x14ac:dyDescent="0.15">
      <c r="A2840" s="6">
        <v>42618</v>
      </c>
      <c r="B2840" s="9">
        <f t="shared" si="88"/>
        <v>-0.13675071177425249</v>
      </c>
      <c r="C2840" s="9" t="str">
        <f>IF(最小二乘法!C2840&lt;参数!$B$5,最小二乘法!C2840,"")</f>
        <v/>
      </c>
      <c r="D2840" s="9" t="str">
        <f>IF(最小二乘法!D2840&lt;参数!$B$5,最小二乘法!D2840,"")</f>
        <v/>
      </c>
      <c r="E2840" s="9">
        <f>IF(最小二乘法!E2840&lt;参数!$B$5,最小二乘法!E2840,"")</f>
        <v>-0.13675071177425249</v>
      </c>
      <c r="F2840" s="9" t="str">
        <f>IF(最小二乘法!F2840&lt;参数!$B$5,最小二乘法!F2840,"")</f>
        <v/>
      </c>
      <c r="G2840" s="9" t="str">
        <f>IF(最小二乘法!G2840&lt;参数!$B$5,最小二乘法!G2840,"")</f>
        <v/>
      </c>
      <c r="H2840" s="9" t="str">
        <f>IF(最小二乘法!H2840&lt;参数!$B$5,最小二乘法!H2840,"")</f>
        <v/>
      </c>
    </row>
    <row r="2841" spans="1:8" x14ac:dyDescent="0.15">
      <c r="A2841" s="6">
        <v>42619</v>
      </c>
      <c r="B2841" s="9">
        <f t="shared" si="88"/>
        <v>-0.13663272250765526</v>
      </c>
      <c r="C2841" s="9" t="str">
        <f>IF(最小二乘法!C2841&lt;参数!$B$5,最小二乘法!C2841,"")</f>
        <v/>
      </c>
      <c r="D2841" s="9" t="str">
        <f>IF(最小二乘法!D2841&lt;参数!$B$5,最小二乘法!D2841,"")</f>
        <v/>
      </c>
      <c r="E2841" s="9">
        <f>IF(最小二乘法!E2841&lt;参数!$B$5,最小二乘法!E2841,"")</f>
        <v>-0.13663272250765526</v>
      </c>
      <c r="F2841" s="9" t="str">
        <f>IF(最小二乘法!F2841&lt;参数!$B$5,最小二乘法!F2841,"")</f>
        <v/>
      </c>
      <c r="G2841" s="9" t="str">
        <f>IF(最小二乘法!G2841&lt;参数!$B$5,最小二乘法!G2841,"")</f>
        <v/>
      </c>
      <c r="H2841" s="9" t="str">
        <f>IF(最小二乘法!H2841&lt;参数!$B$5,最小二乘法!H2841,"")</f>
        <v/>
      </c>
    </row>
    <row r="2842" spans="1:8" x14ac:dyDescent="0.15">
      <c r="A2842" s="6">
        <v>42620</v>
      </c>
      <c r="B2842" s="9">
        <f t="shared" si="88"/>
        <v>-0.13731664479586295</v>
      </c>
      <c r="C2842" s="9" t="str">
        <f>IF(最小二乘法!C2842&lt;参数!$B$5,最小二乘法!C2842,"")</f>
        <v/>
      </c>
      <c r="D2842" s="9" t="str">
        <f>IF(最小二乘法!D2842&lt;参数!$B$5,最小二乘法!D2842,"")</f>
        <v/>
      </c>
      <c r="E2842" s="9">
        <f>IF(最小二乘法!E2842&lt;参数!$B$5,最小二乘法!E2842,"")</f>
        <v>-0.13731664479586295</v>
      </c>
      <c r="F2842" s="9" t="str">
        <f>IF(最小二乘法!F2842&lt;参数!$B$5,最小二乘法!F2842,"")</f>
        <v/>
      </c>
      <c r="G2842" s="9" t="str">
        <f>IF(最小二乘法!G2842&lt;参数!$B$5,最小二乘法!G2842,"")</f>
        <v/>
      </c>
      <c r="H2842" s="9" t="str">
        <f>IF(最小二乘法!H2842&lt;参数!$B$5,最小二乘法!H2842,"")</f>
        <v/>
      </c>
    </row>
    <row r="2843" spans="1:8" x14ac:dyDescent="0.15">
      <c r="A2843" s="6">
        <v>42621</v>
      </c>
      <c r="B2843" s="9">
        <f t="shared" si="88"/>
        <v>-0.13788509203918056</v>
      </c>
      <c r="C2843" s="9" t="str">
        <f>IF(最小二乘法!C2843&lt;参数!$B$5,最小二乘法!C2843,"")</f>
        <v/>
      </c>
      <c r="D2843" s="9" t="str">
        <f>IF(最小二乘法!D2843&lt;参数!$B$5,最小二乘法!D2843,"")</f>
        <v/>
      </c>
      <c r="E2843" s="9">
        <f>IF(最小二乘法!E2843&lt;参数!$B$5,最小二乘法!E2843,"")</f>
        <v>-0.13788509203918056</v>
      </c>
      <c r="F2843" s="9" t="str">
        <f>IF(最小二乘法!F2843&lt;参数!$B$5,最小二乘法!F2843,"")</f>
        <v/>
      </c>
      <c r="G2843" s="9" t="str">
        <f>IF(最小二乘法!G2843&lt;参数!$B$5,最小二乘法!G2843,"")</f>
        <v/>
      </c>
      <c r="H2843" s="9" t="str">
        <f>IF(最小二乘法!H2843&lt;参数!$B$5,最小二乘法!H2843,"")</f>
        <v/>
      </c>
    </row>
    <row r="2844" spans="1:8" x14ac:dyDescent="0.15">
      <c r="A2844" s="6">
        <v>42622</v>
      </c>
      <c r="B2844" s="9">
        <f t="shared" si="88"/>
        <v>-0.1470426971040473</v>
      </c>
      <c r="C2844" s="9" t="str">
        <f>IF(最小二乘法!C2844&lt;参数!$B$5,最小二乘法!C2844,"")</f>
        <v/>
      </c>
      <c r="D2844" s="9" t="str">
        <f>IF(最小二乘法!D2844&lt;参数!$B$5,最小二乘法!D2844,"")</f>
        <v/>
      </c>
      <c r="E2844" s="9">
        <f>IF(最小二乘法!E2844&lt;参数!$B$5,最小二乘法!E2844,"")</f>
        <v>-0.1470426971040473</v>
      </c>
      <c r="F2844" s="9" t="str">
        <f>IF(最小二乘法!F2844&lt;参数!$B$5,最小二乘法!F2844,"")</f>
        <v/>
      </c>
      <c r="G2844" s="9" t="str">
        <f>IF(最小二乘法!G2844&lt;参数!$B$5,最小二乘法!G2844,"")</f>
        <v/>
      </c>
      <c r="H2844" s="9" t="str">
        <f>IF(最小二乘法!H2844&lt;参数!$B$5,最小二乘法!H2844,"")</f>
        <v/>
      </c>
    </row>
    <row r="2845" spans="1:8" x14ac:dyDescent="0.15">
      <c r="A2845" s="6">
        <v>42625</v>
      </c>
      <c r="B2845" s="9">
        <f t="shared" si="88"/>
        <v>-0.15611235788693081</v>
      </c>
      <c r="C2845" s="9" t="str">
        <f>IF(最小二乘法!C2845&lt;参数!$B$5,最小二乘法!C2845,"")</f>
        <v/>
      </c>
      <c r="D2845" s="9" t="str">
        <f>IF(最小二乘法!D2845&lt;参数!$B$5,最小二乘法!D2845,"")</f>
        <v/>
      </c>
      <c r="E2845" s="9">
        <f>IF(最小二乘法!E2845&lt;参数!$B$5,最小二乘法!E2845,"")</f>
        <v>-0.15611235788693081</v>
      </c>
      <c r="F2845" s="9" t="str">
        <f>IF(最小二乘法!F2845&lt;参数!$B$5,最小二乘法!F2845,"")</f>
        <v/>
      </c>
      <c r="G2845" s="9" t="str">
        <f>IF(最小二乘法!G2845&lt;参数!$B$5,最小二乘法!G2845,"")</f>
        <v/>
      </c>
      <c r="H2845" s="9" t="str">
        <f>IF(最小二乘法!H2845&lt;参数!$B$5,最小二乘法!H2845,"")</f>
        <v/>
      </c>
    </row>
    <row r="2846" spans="1:8" x14ac:dyDescent="0.15">
      <c r="A2846" s="6">
        <v>42626</v>
      </c>
      <c r="B2846" s="9">
        <f t="shared" si="88"/>
        <v>-0.15533812337648992</v>
      </c>
      <c r="C2846" s="9" t="str">
        <f>IF(最小二乘法!C2846&lt;参数!$B$5,最小二乘法!C2846,"")</f>
        <v/>
      </c>
      <c r="D2846" s="9" t="str">
        <f>IF(最小二乘法!D2846&lt;参数!$B$5,最小二乘法!D2846,"")</f>
        <v/>
      </c>
      <c r="E2846" s="9">
        <f>IF(最小二乘法!E2846&lt;参数!$B$5,最小二乘法!E2846,"")</f>
        <v>-0.15533812337648992</v>
      </c>
      <c r="F2846" s="9" t="str">
        <f>IF(最小二乘法!F2846&lt;参数!$B$5,最小二乘法!F2846,"")</f>
        <v/>
      </c>
      <c r="G2846" s="9" t="str">
        <f>IF(最小二乘法!G2846&lt;参数!$B$5,最小二乘法!G2846,"")</f>
        <v/>
      </c>
      <c r="H2846" s="9" t="str">
        <f>IF(最小二乘法!H2846&lt;参数!$B$5,最小二乘法!H2846,"")</f>
        <v/>
      </c>
    </row>
    <row r="2847" spans="1:8" x14ac:dyDescent="0.15">
      <c r="A2847" s="6">
        <v>42627</v>
      </c>
      <c r="B2847" s="9">
        <f t="shared" si="88"/>
        <v>-0.15748217479698504</v>
      </c>
      <c r="C2847" s="9" t="str">
        <f>IF(最小二乘法!C2847&lt;参数!$B$5,最小二乘法!C2847,"")</f>
        <v/>
      </c>
      <c r="D2847" s="9" t="str">
        <f>IF(最小二乘法!D2847&lt;参数!$B$5,最小二乘法!D2847,"")</f>
        <v/>
      </c>
      <c r="E2847" s="9">
        <f>IF(最小二乘法!E2847&lt;参数!$B$5,最小二乘法!E2847,"")</f>
        <v>-0.15748217479698504</v>
      </c>
      <c r="F2847" s="9" t="str">
        <f>IF(最小二乘法!F2847&lt;参数!$B$5,最小二乘法!F2847,"")</f>
        <v/>
      </c>
      <c r="G2847" s="9" t="str">
        <f>IF(最小二乘法!G2847&lt;参数!$B$5,最小二乘法!G2847,"")</f>
        <v/>
      </c>
      <c r="H2847" s="9" t="str">
        <f>IF(最小二乘法!H2847&lt;参数!$B$5,最小二乘法!H2847,"")</f>
        <v/>
      </c>
    </row>
    <row r="2848" spans="1:8" x14ac:dyDescent="0.15">
      <c r="A2848" s="6">
        <v>42632</v>
      </c>
      <c r="B2848" s="9">
        <f t="shared" si="88"/>
        <v>-0.15586068019089186</v>
      </c>
      <c r="C2848" s="9" t="str">
        <f>IF(最小二乘法!C2848&lt;参数!$B$5,最小二乘法!C2848,"")</f>
        <v/>
      </c>
      <c r="D2848" s="9" t="str">
        <f>IF(最小二乘法!D2848&lt;参数!$B$5,最小二乘法!D2848,"")</f>
        <v/>
      </c>
      <c r="E2848" s="9">
        <f>IF(最小二乘法!E2848&lt;参数!$B$5,最小二乘法!E2848,"")</f>
        <v>-0.15586068019089186</v>
      </c>
      <c r="F2848" s="9" t="str">
        <f>IF(最小二乘法!F2848&lt;参数!$B$5,最小二乘法!F2848,"")</f>
        <v/>
      </c>
      <c r="G2848" s="9" t="str">
        <f>IF(最小二乘法!G2848&lt;参数!$B$5,最小二乘法!G2848,"")</f>
        <v/>
      </c>
      <c r="H2848" s="9" t="str">
        <f>IF(最小二乘法!H2848&lt;参数!$B$5,最小二乘法!H2848,"")</f>
        <v/>
      </c>
    </row>
    <row r="2849" spans="1:8" x14ac:dyDescent="0.15">
      <c r="A2849" s="6">
        <v>42633</v>
      </c>
      <c r="B2849" s="9">
        <f t="shared" si="88"/>
        <v>-0.15620180311204915</v>
      </c>
      <c r="C2849" s="9" t="str">
        <f>IF(最小二乘法!C2849&lt;参数!$B$5,最小二乘法!C2849,"")</f>
        <v/>
      </c>
      <c r="D2849" s="9" t="str">
        <f>IF(最小二乘法!D2849&lt;参数!$B$5,最小二乘法!D2849,"")</f>
        <v/>
      </c>
      <c r="E2849" s="9">
        <f>IF(最小二乘法!E2849&lt;参数!$B$5,最小二乘法!E2849,"")</f>
        <v>-0.15620180311204915</v>
      </c>
      <c r="F2849" s="9" t="str">
        <f>IF(最小二乘法!F2849&lt;参数!$B$5,最小二乘法!F2849,"")</f>
        <v/>
      </c>
      <c r="G2849" s="9" t="str">
        <f>IF(最小二乘法!G2849&lt;参数!$B$5,最小二乘法!G2849,"")</f>
        <v/>
      </c>
      <c r="H2849" s="9" t="str">
        <f>IF(最小二乘法!H2849&lt;参数!$B$5,最小二乘法!H2849,"")</f>
        <v/>
      </c>
    </row>
    <row r="2850" spans="1:8" x14ac:dyDescent="0.15">
      <c r="A2850" s="6">
        <v>42634</v>
      </c>
      <c r="B2850" s="9">
        <f t="shared" si="88"/>
        <v>-0.15442183414084923</v>
      </c>
      <c r="C2850" s="9" t="str">
        <f>IF(最小二乘法!C2850&lt;参数!$B$5,最小二乘法!C2850,"")</f>
        <v/>
      </c>
      <c r="D2850" s="9" t="str">
        <f>IF(最小二乘法!D2850&lt;参数!$B$5,最小二乘法!D2850,"")</f>
        <v/>
      </c>
      <c r="E2850" s="9">
        <f>IF(最小二乘法!E2850&lt;参数!$B$5,最小二乘法!E2850,"")</f>
        <v>-0.15442183414084923</v>
      </c>
      <c r="F2850" s="9" t="str">
        <f>IF(最小二乘法!F2850&lt;参数!$B$5,最小二乘法!F2850,"")</f>
        <v/>
      </c>
      <c r="G2850" s="9" t="str">
        <f>IF(最小二乘法!G2850&lt;参数!$B$5,最小二乘法!G2850,"")</f>
        <v/>
      </c>
      <c r="H2850" s="9" t="str">
        <f>IF(最小二乘法!H2850&lt;参数!$B$5,最小二乘法!H2850,"")</f>
        <v/>
      </c>
    </row>
    <row r="2851" spans="1:8" x14ac:dyDescent="0.15">
      <c r="A2851" s="6">
        <v>42635</v>
      </c>
      <c r="B2851" s="9">
        <f t="shared" si="88"/>
        <v>-0.15382323373156406</v>
      </c>
      <c r="C2851" s="9" t="str">
        <f>IF(最小二乘法!C2851&lt;参数!$B$5,最小二乘法!C2851,"")</f>
        <v/>
      </c>
      <c r="D2851" s="9" t="str">
        <f>IF(最小二乘法!D2851&lt;参数!$B$5,最小二乘法!D2851,"")</f>
        <v/>
      </c>
      <c r="E2851" s="9">
        <f>IF(最小二乘法!E2851&lt;参数!$B$5,最小二乘法!E2851,"")</f>
        <v>-0.15382323373156406</v>
      </c>
      <c r="F2851" s="9" t="str">
        <f>IF(最小二乘法!F2851&lt;参数!$B$5,最小二乘法!F2851,"")</f>
        <v/>
      </c>
      <c r="G2851" s="9" t="str">
        <f>IF(最小二乘法!G2851&lt;参数!$B$5,最小二乘法!G2851,"")</f>
        <v/>
      </c>
      <c r="H2851" s="9" t="str">
        <f>IF(最小二乘法!H2851&lt;参数!$B$5,最小二乘法!H2851,"")</f>
        <v/>
      </c>
    </row>
    <row r="2852" spans="1:8" x14ac:dyDescent="0.15">
      <c r="A2852" s="6">
        <v>42636</v>
      </c>
      <c r="B2852" s="9">
        <f t="shared" si="88"/>
        <v>-0.15480307911899618</v>
      </c>
      <c r="C2852" s="9" t="str">
        <f>IF(最小二乘法!C2852&lt;参数!$B$5,最小二乘法!C2852,"")</f>
        <v/>
      </c>
      <c r="D2852" s="9" t="str">
        <f>IF(最小二乘法!D2852&lt;参数!$B$5,最小二乘法!D2852,"")</f>
        <v/>
      </c>
      <c r="E2852" s="9">
        <f>IF(最小二乘法!E2852&lt;参数!$B$5,最小二乘法!E2852,"")</f>
        <v>-0.15480307911899618</v>
      </c>
      <c r="F2852" s="9" t="str">
        <f>IF(最小二乘法!F2852&lt;参数!$B$5,最小二乘法!F2852,"")</f>
        <v/>
      </c>
      <c r="G2852" s="9" t="str">
        <f>IF(最小二乘法!G2852&lt;参数!$B$5,最小二乘法!G2852,"")</f>
        <v/>
      </c>
      <c r="H2852" s="9" t="str">
        <f>IF(最小二乘法!H2852&lt;参数!$B$5,最小二乘法!H2852,"")</f>
        <v/>
      </c>
    </row>
    <row r="2853" spans="1:8" x14ac:dyDescent="0.15">
      <c r="A2853" s="17">
        <v>42639</v>
      </c>
      <c r="B2853" s="9">
        <f t="shared" si="88"/>
        <v>-0.15395458771664108</v>
      </c>
      <c r="C2853" s="9" t="str">
        <f>IF(最小二乘法!C2853&lt;参数!$B$5,最小二乘法!C2853,"")</f>
        <v/>
      </c>
      <c r="D2853" s="9" t="str">
        <f>IF(最小二乘法!D2853&lt;参数!$B$5,最小二乘法!D2853,"")</f>
        <v/>
      </c>
      <c r="E2853" s="9">
        <f>IF(最小二乘法!E2853&lt;参数!$B$5,最小二乘法!E2853,"")</f>
        <v>-0.15395458771664108</v>
      </c>
      <c r="F2853" s="9" t="str">
        <f>IF(最小二乘法!F2853&lt;参数!$B$5,最小二乘法!F2853,"")</f>
        <v/>
      </c>
      <c r="G2853" s="9" t="str">
        <f>IF(最小二乘法!G2853&lt;参数!$B$5,最小二乘法!G2853,"")</f>
        <v/>
      </c>
      <c r="H2853" s="9" t="str">
        <f>IF(最小二乘法!H2853&lt;参数!$B$5,最小二乘法!H2853,"")</f>
        <v/>
      </c>
    </row>
    <row r="2854" spans="1:8" x14ac:dyDescent="0.15">
      <c r="A2854" s="17">
        <v>42640</v>
      </c>
      <c r="B2854" s="9">
        <f t="shared" si="88"/>
        <v>-0.15267792665840021</v>
      </c>
      <c r="C2854" s="9" t="str">
        <f>IF(最小二乘法!C2854&lt;参数!$B$5,最小二乘法!C2854,"")</f>
        <v/>
      </c>
      <c r="D2854" s="9" t="str">
        <f>IF(最小二乘法!D2854&lt;参数!$B$5,最小二乘法!D2854,"")</f>
        <v/>
      </c>
      <c r="E2854" s="9">
        <f>IF(最小二乘法!E2854&lt;参数!$B$5,最小二乘法!E2854,"")</f>
        <v>-0.15267792665840021</v>
      </c>
      <c r="F2854" s="9" t="str">
        <f>IF(最小二乘法!F2854&lt;参数!$B$5,最小二乘法!F2854,"")</f>
        <v/>
      </c>
      <c r="G2854" s="9" t="str">
        <f>IF(最小二乘法!G2854&lt;参数!$B$5,最小二乘法!G2854,"")</f>
        <v/>
      </c>
      <c r="H2854" s="9" t="str">
        <f>IF(最小二乘法!H2854&lt;参数!$B$5,最小二乘法!H2854,"")</f>
        <v/>
      </c>
    </row>
    <row r="2855" spans="1:8" x14ac:dyDescent="0.15">
      <c r="A2855" s="17">
        <v>42641</v>
      </c>
      <c r="B2855" s="9">
        <f t="shared" si="88"/>
        <v>-0.15323182229930679</v>
      </c>
      <c r="C2855" s="9" t="str">
        <f>IF(最小二乘法!C2855&lt;参数!$B$5,最小二乘法!C2855,"")</f>
        <v/>
      </c>
      <c r="D2855" s="9" t="str">
        <f>IF(最小二乘法!D2855&lt;参数!$B$5,最小二乘法!D2855,"")</f>
        <v/>
      </c>
      <c r="E2855" s="9">
        <f>IF(最小二乘法!E2855&lt;参数!$B$5,最小二乘法!E2855,"")</f>
        <v>-0.15323182229930679</v>
      </c>
      <c r="F2855" s="9" t="str">
        <f>IF(最小二乘法!F2855&lt;参数!$B$5,最小二乘法!F2855,"")</f>
        <v/>
      </c>
      <c r="G2855" s="9" t="str">
        <f>IF(最小二乘法!G2855&lt;参数!$B$5,最小二乘法!G2855,"")</f>
        <v/>
      </c>
      <c r="H2855" s="9" t="str">
        <f>IF(最小二乘法!H2855&lt;参数!$B$5,最小二乘法!H2855,"")</f>
        <v/>
      </c>
    </row>
    <row r="2856" spans="1:8" x14ac:dyDescent="0.15">
      <c r="A2856" s="17">
        <v>42642</v>
      </c>
      <c r="B2856" s="9">
        <f t="shared" si="88"/>
        <v>-0.1554178782422341</v>
      </c>
      <c r="C2856" s="9" t="str">
        <f>IF(最小二乘法!C2856&lt;参数!$B$5,最小二乘法!C2856,"")</f>
        <v/>
      </c>
      <c r="D2856" s="9" t="str">
        <f>IF(最小二乘法!D2856&lt;参数!$B$5,最小二乘法!D2856,"")</f>
        <v/>
      </c>
      <c r="E2856" s="9">
        <f>IF(最小二乘法!E2856&lt;参数!$B$5,最小二乘法!E2856,"")</f>
        <v>-0.1554178782422341</v>
      </c>
      <c r="F2856" s="9" t="str">
        <f>IF(最小二乘法!F2856&lt;参数!$B$5,最小二乘法!F2856,"")</f>
        <v/>
      </c>
      <c r="G2856" s="9" t="str">
        <f>IF(最小二乘法!G2856&lt;参数!$B$5,最小二乘法!G2856,"")</f>
        <v/>
      </c>
      <c r="H2856" s="9" t="str">
        <f>IF(最小二乘法!H2856&lt;参数!$B$5,最小二乘法!H2856,"")</f>
        <v/>
      </c>
    </row>
    <row r="2857" spans="1:8" x14ac:dyDescent="0.15">
      <c r="A2857" s="17">
        <v>42643</v>
      </c>
      <c r="B2857" s="9">
        <f t="shared" si="88"/>
        <v>-0.15675612916956796</v>
      </c>
      <c r="C2857" s="9" t="str">
        <f>IF(最小二乘法!C2857&lt;参数!$B$5,最小二乘法!C2857,"")</f>
        <v/>
      </c>
      <c r="D2857" s="9" t="str">
        <f>IF(最小二乘法!D2857&lt;参数!$B$5,最小二乘法!D2857,"")</f>
        <v/>
      </c>
      <c r="E2857" s="9">
        <f>IF(最小二乘法!E2857&lt;参数!$B$5,最小二乘法!E2857,"")</f>
        <v>-0.15675612916956796</v>
      </c>
      <c r="F2857" s="9" t="str">
        <f>IF(最小二乘法!F2857&lt;参数!$B$5,最小二乘法!F2857,"")</f>
        <v/>
      </c>
      <c r="G2857" s="9" t="str">
        <f>IF(最小二乘法!G2857&lt;参数!$B$5,最小二乘法!G2857,"")</f>
        <v/>
      </c>
      <c r="H2857" s="9" t="str">
        <f>IF(最小二乘法!H2857&lt;参数!$B$5,最小二乘法!H2857,"")</f>
        <v/>
      </c>
    </row>
    <row r="2858" spans="1:8" x14ac:dyDescent="0.15">
      <c r="A2858" s="17">
        <v>42653</v>
      </c>
      <c r="B2858" s="9">
        <f t="shared" si="88"/>
        <v>-0.15199209730499499</v>
      </c>
      <c r="C2858" s="9" t="str">
        <f>IF(最小二乘法!C2858&lt;参数!$B$5,最小二乘法!C2858,"")</f>
        <v/>
      </c>
      <c r="D2858" s="9" t="str">
        <f>IF(最小二乘法!D2858&lt;参数!$B$5,最小二乘法!D2858,"")</f>
        <v/>
      </c>
      <c r="E2858" s="9">
        <f>IF(最小二乘法!E2858&lt;参数!$B$5,最小二乘法!E2858,"")</f>
        <v>-0.15199209730499499</v>
      </c>
      <c r="F2858" s="9" t="str">
        <f>IF(最小二乘法!F2858&lt;参数!$B$5,最小二乘法!F2858,"")</f>
        <v/>
      </c>
      <c r="G2858" s="9" t="str">
        <f>IF(最小二乘法!G2858&lt;参数!$B$5,最小二乘法!G2858,"")</f>
        <v/>
      </c>
      <c r="H2858" s="9" t="str">
        <f>IF(最小二乘法!H2858&lt;参数!$B$5,最小二乘法!H2858,"")</f>
        <v/>
      </c>
    </row>
    <row r="2859" spans="1:8" x14ac:dyDescent="0.15">
      <c r="A2859" s="17">
        <v>42654</v>
      </c>
      <c r="B2859" s="9">
        <f t="shared" si="88"/>
        <v>-0.14767726951795304</v>
      </c>
      <c r="C2859" s="9" t="str">
        <f>IF(最小二乘法!C2859&lt;参数!$B$5,最小二乘法!C2859,"")</f>
        <v/>
      </c>
      <c r="D2859" s="9" t="str">
        <f>IF(最小二乘法!D2859&lt;参数!$B$5,最小二乘法!D2859,"")</f>
        <v/>
      </c>
      <c r="E2859" s="9">
        <f>IF(最小二乘法!E2859&lt;参数!$B$5,最小二乘法!E2859,"")</f>
        <v>-0.14767726951795304</v>
      </c>
      <c r="F2859" s="9" t="str">
        <f>IF(最小二乘法!F2859&lt;参数!$B$5,最小二乘法!F2859,"")</f>
        <v/>
      </c>
      <c r="G2859" s="9" t="str">
        <f>IF(最小二乘法!G2859&lt;参数!$B$5,最小二乘法!G2859,"")</f>
        <v/>
      </c>
      <c r="H2859" s="9" t="str">
        <f>IF(最小二乘法!H2859&lt;参数!$B$5,最小二乘法!H2859,"")</f>
        <v/>
      </c>
    </row>
    <row r="2860" spans="1:8" x14ac:dyDescent="0.15">
      <c r="A2860" s="17">
        <v>42655</v>
      </c>
      <c r="B2860" s="9">
        <f t="shared" si="88"/>
        <v>-0.14231525510723345</v>
      </c>
      <c r="C2860" s="9" t="str">
        <f>IF(最小二乘法!C2860&lt;参数!$B$5,最小二乘法!C2860,"")</f>
        <v/>
      </c>
      <c r="D2860" s="9" t="str">
        <f>IF(最小二乘法!D2860&lt;参数!$B$5,最小二乘法!D2860,"")</f>
        <v/>
      </c>
      <c r="E2860" s="9">
        <f>IF(最小二乘法!E2860&lt;参数!$B$5,最小二乘法!E2860,"")</f>
        <v>-0.14231525510723345</v>
      </c>
      <c r="F2860" s="9" t="str">
        <f>IF(最小二乘法!F2860&lt;参数!$B$5,最小二乘法!F2860,"")</f>
        <v/>
      </c>
      <c r="G2860" s="9" t="str">
        <f>IF(最小二乘法!G2860&lt;参数!$B$5,最小二乘法!G2860,"")</f>
        <v/>
      </c>
      <c r="H2860" s="9" t="str">
        <f>IF(最小二乘法!H2860&lt;参数!$B$5,最小二乘法!H2860,"")</f>
        <v/>
      </c>
    </row>
    <row r="2861" spans="1:8" x14ac:dyDescent="0.15">
      <c r="A2861" s="17">
        <v>42656</v>
      </c>
      <c r="B2861" s="9">
        <f t="shared" si="88"/>
        <v>-0.14018708560499329</v>
      </c>
      <c r="C2861" s="9" t="str">
        <f>IF(最小二乘法!C2861&lt;参数!$B$5,最小二乘法!C2861,"")</f>
        <v/>
      </c>
      <c r="D2861" s="9" t="str">
        <f>IF(最小二乘法!D2861&lt;参数!$B$5,最小二乘法!D2861,"")</f>
        <v/>
      </c>
      <c r="E2861" s="9">
        <f>IF(最小二乘法!E2861&lt;参数!$B$5,最小二乘法!E2861,"")</f>
        <v>-0.14018708560499329</v>
      </c>
      <c r="F2861" s="9" t="str">
        <f>IF(最小二乘法!F2861&lt;参数!$B$5,最小二乘法!F2861,"")</f>
        <v/>
      </c>
      <c r="G2861" s="9" t="str">
        <f>IF(最小二乘法!G2861&lt;参数!$B$5,最小二乘法!G2861,"")</f>
        <v/>
      </c>
      <c r="H2861" s="9" t="str">
        <f>IF(最小二乘法!H2861&lt;参数!$B$5,最小二乘法!H2861,"")</f>
        <v/>
      </c>
    </row>
    <row r="2862" spans="1:8" x14ac:dyDescent="0.15">
      <c r="A2862" s="17">
        <v>42657</v>
      </c>
      <c r="B2862" s="9">
        <f t="shared" si="88"/>
        <v>-0.14112609360400544</v>
      </c>
      <c r="C2862" s="9" t="str">
        <f>IF(最小二乘法!C2862&lt;参数!$B$5,最小二乘法!C2862,"")</f>
        <v/>
      </c>
      <c r="D2862" s="9" t="str">
        <f>IF(最小二乘法!D2862&lt;参数!$B$5,最小二乘法!D2862,"")</f>
        <v/>
      </c>
      <c r="E2862" s="9">
        <f>IF(最小二乘法!E2862&lt;参数!$B$5,最小二乘法!E2862,"")</f>
        <v>-0.14112609360400544</v>
      </c>
      <c r="F2862" s="9" t="str">
        <f>IF(最小二乘法!F2862&lt;参数!$B$5,最小二乘法!F2862,"")</f>
        <v/>
      </c>
      <c r="G2862" s="9" t="str">
        <f>IF(最小二乘法!G2862&lt;参数!$B$5,最小二乘法!G2862,"")</f>
        <v/>
      </c>
      <c r="H2862" s="9" t="str">
        <f>IF(最小二乘法!H2862&lt;参数!$B$5,最小二乘法!H2862,"")</f>
        <v/>
      </c>
    </row>
    <row r="2863" spans="1:8" x14ac:dyDescent="0.15">
      <c r="A2863" s="17">
        <v>42660</v>
      </c>
      <c r="B2863" s="9">
        <f t="shared" si="88"/>
        <v>-0.13684286207725985</v>
      </c>
      <c r="C2863" s="9" t="str">
        <f>IF(最小二乘法!C2863&lt;参数!$B$5,最小二乘法!C2863,"")</f>
        <v/>
      </c>
      <c r="D2863" s="9" t="str">
        <f>IF(最小二乘法!D2863&lt;参数!$B$5,最小二乘法!D2863,"")</f>
        <v/>
      </c>
      <c r="E2863" s="9">
        <f>IF(最小二乘法!E2863&lt;参数!$B$5,最小二乘法!E2863,"")</f>
        <v>-0.13684286207725985</v>
      </c>
      <c r="F2863" s="9" t="str">
        <f>IF(最小二乘法!F2863&lt;参数!$B$5,最小二乘法!F2863,"")</f>
        <v/>
      </c>
      <c r="G2863" s="9" t="str">
        <f>IF(最小二乘法!G2863&lt;参数!$B$5,最小二乘法!G2863,"")</f>
        <v/>
      </c>
      <c r="H2863" s="9" t="str">
        <f>IF(最小二乘法!H2863&lt;参数!$B$5,最小二乘法!H2863,"")</f>
        <v/>
      </c>
    </row>
    <row r="2864" spans="1:8" x14ac:dyDescent="0.15">
      <c r="A2864" s="17">
        <v>42661</v>
      </c>
      <c r="B2864" s="9">
        <f t="shared" si="88"/>
        <v>-0.13524668923560915</v>
      </c>
      <c r="C2864" s="9" t="str">
        <f>IF(最小二乘法!C2864&lt;参数!$B$5,最小二乘法!C2864,"")</f>
        <v/>
      </c>
      <c r="D2864" s="9" t="str">
        <f>IF(最小二乘法!D2864&lt;参数!$B$5,最小二乘法!D2864,"")</f>
        <v/>
      </c>
      <c r="E2864" s="9">
        <f>IF(最小二乘法!E2864&lt;参数!$B$5,最小二乘法!E2864,"")</f>
        <v>-0.13524668923560915</v>
      </c>
      <c r="F2864" s="9" t="str">
        <f>IF(最小二乘法!F2864&lt;参数!$B$5,最小二乘法!F2864,"")</f>
        <v/>
      </c>
      <c r="G2864" s="9" t="str">
        <f>IF(最小二乘法!G2864&lt;参数!$B$5,最小二乘法!G2864,"")</f>
        <v/>
      </c>
      <c r="H2864" s="9" t="str">
        <f>IF(最小二乘法!H2864&lt;参数!$B$5,最小二乘法!H2864,"")</f>
        <v/>
      </c>
    </row>
    <row r="2865" spans="1:8" x14ac:dyDescent="0.15">
      <c r="A2865" s="17">
        <v>42662</v>
      </c>
      <c r="B2865" s="9">
        <f t="shared" si="88"/>
        <v>-0.13739508603418374</v>
      </c>
      <c r="C2865" s="9" t="str">
        <f>IF(最小二乘法!C2865&lt;参数!$B$5,最小二乘法!C2865,"")</f>
        <v/>
      </c>
      <c r="D2865" s="9" t="str">
        <f>IF(最小二乘法!D2865&lt;参数!$B$5,最小二乘法!D2865,"")</f>
        <v/>
      </c>
      <c r="E2865" s="9">
        <f>IF(最小二乘法!E2865&lt;参数!$B$5,最小二乘法!E2865,"")</f>
        <v>-0.13739508603418374</v>
      </c>
      <c r="F2865" s="9" t="str">
        <f>IF(最小二乘法!F2865&lt;参数!$B$5,最小二乘法!F2865,"")</f>
        <v/>
      </c>
      <c r="G2865" s="9" t="str">
        <f>IF(最小二乘法!G2865&lt;参数!$B$5,最小二乘法!G2865,"")</f>
        <v/>
      </c>
      <c r="H2865" s="9" t="str">
        <f>IF(最小二乘法!H2865&lt;参数!$B$5,最小二乘法!H2865,"")</f>
        <v/>
      </c>
    </row>
    <row r="2866" spans="1:8" x14ac:dyDescent="0.15">
      <c r="A2866" s="17">
        <v>42663</v>
      </c>
      <c r="B2866" s="9">
        <f t="shared" si="88"/>
        <v>-0.13877720767584947</v>
      </c>
      <c r="C2866" s="9" t="str">
        <f>IF(最小二乘法!C2866&lt;参数!$B$5,最小二乘法!C2866,"")</f>
        <v/>
      </c>
      <c r="D2866" s="9" t="str">
        <f>IF(最小二乘法!D2866&lt;参数!$B$5,最小二乘法!D2866,"")</f>
        <v/>
      </c>
      <c r="E2866" s="9">
        <f>IF(最小二乘法!E2866&lt;参数!$B$5,最小二乘法!E2866,"")</f>
        <v>-0.13877720767584947</v>
      </c>
      <c r="F2866" s="9" t="str">
        <f>IF(最小二乘法!F2866&lt;参数!$B$5,最小二乘法!F2866,"")</f>
        <v/>
      </c>
      <c r="G2866" s="9" t="str">
        <f>IF(最小二乘法!G2866&lt;参数!$B$5,最小二乘法!G2866,"")</f>
        <v/>
      </c>
      <c r="H2866" s="9" t="str">
        <f>IF(最小二乘法!H2866&lt;参数!$B$5,最小二乘法!H2866,"")</f>
        <v/>
      </c>
    </row>
    <row r="2867" spans="1:8" x14ac:dyDescent="0.15">
      <c r="A2867" s="17">
        <v>42664</v>
      </c>
      <c r="B2867" s="9">
        <f t="shared" si="88"/>
        <v>-0.13973067625602933</v>
      </c>
      <c r="C2867" s="9" t="str">
        <f>IF(最小二乘法!C2867&lt;参数!$B$5,最小二乘法!C2867,"")</f>
        <v/>
      </c>
      <c r="D2867" s="9" t="str">
        <f>IF(最小二乘法!D2867&lt;参数!$B$5,最小二乘法!D2867,"")</f>
        <v/>
      </c>
      <c r="E2867" s="9">
        <f>IF(最小二乘法!E2867&lt;参数!$B$5,最小二乘法!E2867,"")</f>
        <v>-0.13973067625602933</v>
      </c>
      <c r="F2867" s="9" t="str">
        <f>IF(最小二乘法!F2867&lt;参数!$B$5,最小二乘法!F2867,"")</f>
        <v/>
      </c>
      <c r="G2867" s="9" t="str">
        <f>IF(最小二乘法!G2867&lt;参数!$B$5,最小二乘法!G2867,"")</f>
        <v/>
      </c>
      <c r="H2867" s="9" t="str">
        <f>IF(最小二乘法!H2867&lt;参数!$B$5,最小二乘法!H2867,"")</f>
        <v/>
      </c>
    </row>
    <row r="2868" spans="1:8" x14ac:dyDescent="0.15">
      <c r="A2868" s="17">
        <v>42667</v>
      </c>
      <c r="B2868" s="9">
        <f t="shared" si="88"/>
        <v>-0.13802738041645971</v>
      </c>
      <c r="C2868" s="9" t="str">
        <f>IF(最小二乘法!C2868&lt;参数!$B$5,最小二乘法!C2868,"")</f>
        <v/>
      </c>
      <c r="D2868" s="9" t="str">
        <f>IF(最小二乘法!D2868&lt;参数!$B$5,最小二乘法!D2868,"")</f>
        <v/>
      </c>
      <c r="E2868" s="9">
        <f>IF(最小二乘法!E2868&lt;参数!$B$5,最小二乘法!E2868,"")</f>
        <v>-0.13802738041645971</v>
      </c>
      <c r="F2868" s="9" t="str">
        <f>IF(最小二乘法!F2868&lt;参数!$B$5,最小二乘法!F2868,"")</f>
        <v/>
      </c>
      <c r="G2868" s="9" t="str">
        <f>IF(最小二乘法!G2868&lt;参数!$B$5,最小二乘法!G2868,"")</f>
        <v/>
      </c>
      <c r="H2868" s="9" t="str">
        <f>IF(最小二乘法!H2868&lt;参数!$B$5,最小二乘法!H2868,"")</f>
        <v/>
      </c>
    </row>
    <row r="2869" spans="1:8" x14ac:dyDescent="0.15">
      <c r="A2869" s="17">
        <v>42668</v>
      </c>
      <c r="B2869" s="9">
        <f t="shared" si="88"/>
        <v>-0.14103566509462265</v>
      </c>
      <c r="C2869" s="9" t="str">
        <f>IF(最小二乘法!C2869&lt;参数!$B$5,最小二乘法!C2869,"")</f>
        <v/>
      </c>
      <c r="D2869" s="9" t="str">
        <f>IF(最小二乘法!D2869&lt;参数!$B$5,最小二乘法!D2869,"")</f>
        <v/>
      </c>
      <c r="E2869" s="9">
        <f>IF(最小二乘法!E2869&lt;参数!$B$5,最小二乘法!E2869,"")</f>
        <v>-0.14103566509462265</v>
      </c>
      <c r="F2869" s="9" t="str">
        <f>IF(最小二乘法!F2869&lt;参数!$B$5,最小二乘法!F2869,"")</f>
        <v/>
      </c>
      <c r="G2869" s="9" t="str">
        <f>IF(最小二乘法!G2869&lt;参数!$B$5,最小二乘法!G2869,"")</f>
        <v/>
      </c>
      <c r="H2869" s="9" t="str">
        <f>IF(最小二乘法!H2869&lt;参数!$B$5,最小二乘法!H2869,"")</f>
        <v/>
      </c>
    </row>
  </sheetData>
  <phoneticPr fontId="16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69"/>
  <sheetViews>
    <sheetView workbookViewId="0">
      <pane xSplit="2" ySplit="2" topLeftCell="C2859" activePane="bottomRight" state="frozen"/>
      <selection pane="topRight" activeCell="C1" sqref="C1"/>
      <selection pane="bottomLeft" activeCell="A3" sqref="A3"/>
      <selection pane="bottomRight" activeCell="F2877" sqref="F2877"/>
    </sheetView>
  </sheetViews>
  <sheetFormatPr defaultColWidth="8.75" defaultRowHeight="13.5" x14ac:dyDescent="0.15"/>
  <cols>
    <col min="1" max="1" width="11.5" style="6" customWidth="1"/>
    <col min="2" max="16384" width="8.75" style="7"/>
  </cols>
  <sheetData>
    <row r="1" spans="1:8" s="3" customFormat="1" x14ac:dyDescent="0.15"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8" x14ac:dyDescent="0.15">
      <c r="A2" s="6" t="s">
        <v>1</v>
      </c>
      <c r="B2" s="8" t="s">
        <v>34</v>
      </c>
      <c r="C2" s="8" t="s">
        <v>6</v>
      </c>
      <c r="D2" s="8" t="s">
        <v>13</v>
      </c>
      <c r="E2" s="8" t="s">
        <v>4</v>
      </c>
      <c r="F2" s="8" t="s">
        <v>15</v>
      </c>
      <c r="G2" s="8" t="s">
        <v>8</v>
      </c>
      <c r="H2" s="8" t="s">
        <v>3</v>
      </c>
    </row>
    <row r="3" spans="1:8" x14ac:dyDescent="0.15">
      <c r="A3" s="6">
        <v>38356</v>
      </c>
      <c r="C3" s="3" t="str">
        <f>IFERROR(RANK(最小二乘法筛选!C3,最小二乘法筛选!$C3:$H3,-1),"")</f>
        <v/>
      </c>
      <c r="D3" s="3" t="str">
        <f>IFERROR(RANK(最小二乘法筛选!D3,最小二乘法筛选!$C3:$H3,-1),"")</f>
        <v/>
      </c>
      <c r="E3" s="3" t="str">
        <f>IFERROR(RANK(最小二乘法筛选!E3,最小二乘法筛选!$C3:$H3,-1),"")</f>
        <v/>
      </c>
      <c r="F3" s="3" t="str">
        <f>IFERROR(RANK(最小二乘法筛选!F3,最小二乘法筛选!$C3:$H3,-1),"")</f>
        <v/>
      </c>
      <c r="G3" s="3" t="str">
        <f>IFERROR(RANK(最小二乘法筛选!G3,最小二乘法筛选!$C3:$H3,-1),"")</f>
        <v/>
      </c>
      <c r="H3" s="3" t="str">
        <f>IFERROR(RANK(最小二乘法筛选!H3,最小二乘法筛选!$C3:$H3,-1),"")</f>
        <v/>
      </c>
    </row>
    <row r="4" spans="1:8" x14ac:dyDescent="0.15">
      <c r="A4" s="6">
        <v>38357</v>
      </c>
      <c r="C4" s="3" t="str">
        <f>IFERROR(RANK(最小二乘法筛选!C4,最小二乘法筛选!$C4:$H4,-1),"")</f>
        <v/>
      </c>
      <c r="D4" s="3" t="str">
        <f>IFERROR(RANK(最小二乘法筛选!D4,最小二乘法筛选!$C4:$H4,-1),"")</f>
        <v/>
      </c>
      <c r="E4" s="3" t="str">
        <f>IFERROR(RANK(最小二乘法筛选!E4,最小二乘法筛选!$C4:$H4,-1),"")</f>
        <v/>
      </c>
      <c r="F4" s="3" t="str">
        <f>IFERROR(RANK(最小二乘法筛选!F4,最小二乘法筛选!$C4:$H4,-1),"")</f>
        <v/>
      </c>
      <c r="G4" s="3" t="str">
        <f>IFERROR(RANK(最小二乘法筛选!G4,最小二乘法筛选!$C4:$H4,-1),"")</f>
        <v/>
      </c>
      <c r="H4" s="3" t="str">
        <f>IFERROR(RANK(最小二乘法筛选!H4,最小二乘法筛选!$C4:$H4,-1),"")</f>
        <v/>
      </c>
    </row>
    <row r="5" spans="1:8" x14ac:dyDescent="0.15">
      <c r="A5" s="6">
        <v>38358</v>
      </c>
      <c r="C5" s="3" t="str">
        <f>IFERROR(RANK(最小二乘法筛选!C5,最小二乘法筛选!$C5:$H5,-1),"")</f>
        <v/>
      </c>
      <c r="D5" s="3" t="str">
        <f>IFERROR(RANK(最小二乘法筛选!D5,最小二乘法筛选!$C5:$H5,-1),"")</f>
        <v/>
      </c>
      <c r="E5" s="3" t="str">
        <f>IFERROR(RANK(最小二乘法筛选!E5,最小二乘法筛选!$C5:$H5,-1),"")</f>
        <v/>
      </c>
      <c r="F5" s="3" t="str">
        <f>IFERROR(RANK(最小二乘法筛选!F5,最小二乘法筛选!$C5:$H5,-1),"")</f>
        <v/>
      </c>
      <c r="G5" s="3" t="str">
        <f>IFERROR(RANK(最小二乘法筛选!G5,最小二乘法筛选!$C5:$H5,-1),"")</f>
        <v/>
      </c>
      <c r="H5" s="3" t="str">
        <f>IFERROR(RANK(最小二乘法筛选!H5,最小二乘法筛选!$C5:$H5,-1),"")</f>
        <v/>
      </c>
    </row>
    <row r="6" spans="1:8" x14ac:dyDescent="0.15">
      <c r="A6" s="6">
        <v>38359</v>
      </c>
      <c r="C6" s="3" t="str">
        <f>IFERROR(RANK(最小二乘法筛选!C6,最小二乘法筛选!$C6:$H6,-1),"")</f>
        <v/>
      </c>
      <c r="D6" s="3" t="str">
        <f>IFERROR(RANK(最小二乘法筛选!D6,最小二乘法筛选!$C6:$H6,-1),"")</f>
        <v/>
      </c>
      <c r="E6" s="3" t="str">
        <f>IFERROR(RANK(最小二乘法筛选!E6,最小二乘法筛选!$C6:$H6,-1),"")</f>
        <v/>
      </c>
      <c r="F6" s="3" t="str">
        <f>IFERROR(RANK(最小二乘法筛选!F6,最小二乘法筛选!$C6:$H6,-1),"")</f>
        <v/>
      </c>
      <c r="G6" s="3" t="str">
        <f>IFERROR(RANK(最小二乘法筛选!G6,最小二乘法筛选!$C6:$H6,-1),"")</f>
        <v/>
      </c>
      <c r="H6" s="3" t="str">
        <f>IFERROR(RANK(最小二乘法筛选!H6,最小二乘法筛选!$C6:$H6,-1),"")</f>
        <v/>
      </c>
    </row>
    <row r="7" spans="1:8" x14ac:dyDescent="0.15">
      <c r="A7" s="6">
        <v>38362</v>
      </c>
      <c r="C7" s="3" t="str">
        <f>IFERROR(RANK(最小二乘法筛选!C7,最小二乘法筛选!$C7:$H7,-1),"")</f>
        <v/>
      </c>
      <c r="D7" s="3" t="str">
        <f>IFERROR(RANK(最小二乘法筛选!D7,最小二乘法筛选!$C7:$H7,-1),"")</f>
        <v/>
      </c>
      <c r="E7" s="3" t="str">
        <f>IFERROR(RANK(最小二乘法筛选!E7,最小二乘法筛选!$C7:$H7,-1),"")</f>
        <v/>
      </c>
      <c r="F7" s="3" t="str">
        <f>IFERROR(RANK(最小二乘法筛选!F7,最小二乘法筛选!$C7:$H7,-1),"")</f>
        <v/>
      </c>
      <c r="G7" s="3" t="str">
        <f>IFERROR(RANK(最小二乘法筛选!G7,最小二乘法筛选!$C7:$H7,-1),"")</f>
        <v/>
      </c>
      <c r="H7" s="3" t="str">
        <f>IFERROR(RANK(最小二乘法筛选!H7,最小二乘法筛选!$C7:$H7,-1),"")</f>
        <v/>
      </c>
    </row>
    <row r="8" spans="1:8" x14ac:dyDescent="0.15">
      <c r="A8" s="6">
        <v>38363</v>
      </c>
      <c r="C8" s="3" t="str">
        <f>IFERROR(RANK(最小二乘法筛选!C8,最小二乘法筛选!$C8:$H8,-1),"")</f>
        <v/>
      </c>
      <c r="D8" s="3" t="str">
        <f>IFERROR(RANK(最小二乘法筛选!D8,最小二乘法筛选!$C8:$H8,-1),"")</f>
        <v/>
      </c>
      <c r="E8" s="3" t="str">
        <f>IFERROR(RANK(最小二乘法筛选!E8,最小二乘法筛选!$C8:$H8,-1),"")</f>
        <v/>
      </c>
      <c r="F8" s="3" t="str">
        <f>IFERROR(RANK(最小二乘法筛选!F8,最小二乘法筛选!$C8:$H8,-1),"")</f>
        <v/>
      </c>
      <c r="G8" s="3" t="str">
        <f>IFERROR(RANK(最小二乘法筛选!G8,最小二乘法筛选!$C8:$H8,-1),"")</f>
        <v/>
      </c>
      <c r="H8" s="3" t="str">
        <f>IFERROR(RANK(最小二乘法筛选!H8,最小二乘法筛选!$C8:$H8,-1),"")</f>
        <v/>
      </c>
    </row>
    <row r="9" spans="1:8" x14ac:dyDescent="0.15">
      <c r="A9" s="6">
        <v>38364</v>
      </c>
      <c r="C9" s="3" t="str">
        <f>IFERROR(RANK(最小二乘法筛选!C9,最小二乘法筛选!$C9:$H9,-1),"")</f>
        <v/>
      </c>
      <c r="D9" s="3" t="str">
        <f>IFERROR(RANK(最小二乘法筛选!D9,最小二乘法筛选!$C9:$H9,-1),"")</f>
        <v/>
      </c>
      <c r="E9" s="3" t="str">
        <f>IFERROR(RANK(最小二乘法筛选!E9,最小二乘法筛选!$C9:$H9,-1),"")</f>
        <v/>
      </c>
      <c r="F9" s="3" t="str">
        <f>IFERROR(RANK(最小二乘法筛选!F9,最小二乘法筛选!$C9:$H9,-1),"")</f>
        <v/>
      </c>
      <c r="G9" s="3" t="str">
        <f>IFERROR(RANK(最小二乘法筛选!G9,最小二乘法筛选!$C9:$H9,-1),"")</f>
        <v/>
      </c>
      <c r="H9" s="3" t="str">
        <f>IFERROR(RANK(最小二乘法筛选!H9,最小二乘法筛选!$C9:$H9,-1),"")</f>
        <v/>
      </c>
    </row>
    <row r="10" spans="1:8" x14ac:dyDescent="0.15">
      <c r="A10" s="6">
        <v>38365</v>
      </c>
      <c r="C10" s="3" t="str">
        <f>IFERROR(RANK(最小二乘法筛选!C10,最小二乘法筛选!$C10:$H10,-1),"")</f>
        <v/>
      </c>
      <c r="D10" s="3" t="str">
        <f>IFERROR(RANK(最小二乘法筛选!D10,最小二乘法筛选!$C10:$H10,-1),"")</f>
        <v/>
      </c>
      <c r="E10" s="3" t="str">
        <f>IFERROR(RANK(最小二乘法筛选!E10,最小二乘法筛选!$C10:$H10,-1),"")</f>
        <v/>
      </c>
      <c r="F10" s="3" t="str">
        <f>IFERROR(RANK(最小二乘法筛选!F10,最小二乘法筛选!$C10:$H10,-1),"")</f>
        <v/>
      </c>
      <c r="G10" s="3" t="str">
        <f>IFERROR(RANK(最小二乘法筛选!G10,最小二乘法筛选!$C10:$H10,-1),"")</f>
        <v/>
      </c>
      <c r="H10" s="3" t="str">
        <f>IFERROR(RANK(最小二乘法筛选!H10,最小二乘法筛选!$C10:$H10,-1),"")</f>
        <v/>
      </c>
    </row>
    <row r="11" spans="1:8" x14ac:dyDescent="0.15">
      <c r="A11" s="6">
        <v>38366</v>
      </c>
      <c r="C11" s="3" t="str">
        <f>IFERROR(RANK(最小二乘法筛选!C11,最小二乘法筛选!$C11:$H11,-1),"")</f>
        <v/>
      </c>
      <c r="D11" s="3" t="str">
        <f>IFERROR(RANK(最小二乘法筛选!D11,最小二乘法筛选!$C11:$H11,-1),"")</f>
        <v/>
      </c>
      <c r="E11" s="3" t="str">
        <f>IFERROR(RANK(最小二乘法筛选!E11,最小二乘法筛选!$C11:$H11,-1),"")</f>
        <v/>
      </c>
      <c r="F11" s="3" t="str">
        <f>IFERROR(RANK(最小二乘法筛选!F11,最小二乘法筛选!$C11:$H11,-1),"")</f>
        <v/>
      </c>
      <c r="G11" s="3" t="str">
        <f>IFERROR(RANK(最小二乘法筛选!G11,最小二乘法筛选!$C11:$H11,-1),"")</f>
        <v/>
      </c>
      <c r="H11" s="3" t="str">
        <f>IFERROR(RANK(最小二乘法筛选!H11,最小二乘法筛选!$C11:$H11,-1),"")</f>
        <v/>
      </c>
    </row>
    <row r="12" spans="1:8" x14ac:dyDescent="0.15">
      <c r="A12" s="6">
        <v>38369</v>
      </c>
      <c r="C12" s="3" t="str">
        <f>IFERROR(RANK(最小二乘法筛选!C12,最小二乘法筛选!$C12:$H12,-1),"")</f>
        <v/>
      </c>
      <c r="D12" s="3" t="str">
        <f>IFERROR(RANK(最小二乘法筛选!D12,最小二乘法筛选!$C12:$H12,-1),"")</f>
        <v/>
      </c>
      <c r="E12" s="3" t="str">
        <f>IFERROR(RANK(最小二乘法筛选!E12,最小二乘法筛选!$C12:$H12,-1),"")</f>
        <v/>
      </c>
      <c r="F12" s="3" t="str">
        <f>IFERROR(RANK(最小二乘法筛选!F12,最小二乘法筛选!$C12:$H12,-1),"")</f>
        <v/>
      </c>
      <c r="G12" s="3" t="str">
        <f>IFERROR(RANK(最小二乘法筛选!G12,最小二乘法筛选!$C12:$H12,-1),"")</f>
        <v/>
      </c>
      <c r="H12" s="3" t="str">
        <f>IFERROR(RANK(最小二乘法筛选!H12,最小二乘法筛选!$C12:$H12,-1),"")</f>
        <v/>
      </c>
    </row>
    <row r="13" spans="1:8" x14ac:dyDescent="0.15">
      <c r="A13" s="6">
        <v>38370</v>
      </c>
      <c r="C13" s="3" t="str">
        <f>IFERROR(RANK(最小二乘法筛选!C13,最小二乘法筛选!$C13:$H13,-1),"")</f>
        <v/>
      </c>
      <c r="D13" s="3" t="str">
        <f>IFERROR(RANK(最小二乘法筛选!D13,最小二乘法筛选!$C13:$H13,-1),"")</f>
        <v/>
      </c>
      <c r="E13" s="3" t="str">
        <f>IFERROR(RANK(最小二乘法筛选!E13,最小二乘法筛选!$C13:$H13,-1),"")</f>
        <v/>
      </c>
      <c r="F13" s="3" t="str">
        <f>IFERROR(RANK(最小二乘法筛选!F13,最小二乘法筛选!$C13:$H13,-1),"")</f>
        <v/>
      </c>
      <c r="G13" s="3" t="str">
        <f>IFERROR(RANK(最小二乘法筛选!G13,最小二乘法筛选!$C13:$H13,-1),"")</f>
        <v/>
      </c>
      <c r="H13" s="3" t="str">
        <f>IFERROR(RANK(最小二乘法筛选!H13,最小二乘法筛选!$C13:$H13,-1),"")</f>
        <v/>
      </c>
    </row>
    <row r="14" spans="1:8" x14ac:dyDescent="0.15">
      <c r="A14" s="6">
        <v>38371</v>
      </c>
      <c r="C14" s="3" t="str">
        <f>IFERROR(RANK(最小二乘法筛选!C14,最小二乘法筛选!$C14:$H14,-1),"")</f>
        <v/>
      </c>
      <c r="D14" s="3" t="str">
        <f>IFERROR(RANK(最小二乘法筛选!D14,最小二乘法筛选!$C14:$H14,-1),"")</f>
        <v/>
      </c>
      <c r="E14" s="3" t="str">
        <f>IFERROR(RANK(最小二乘法筛选!E14,最小二乘法筛选!$C14:$H14,-1),"")</f>
        <v/>
      </c>
      <c r="F14" s="3" t="str">
        <f>IFERROR(RANK(最小二乘法筛选!F14,最小二乘法筛选!$C14:$H14,-1),"")</f>
        <v/>
      </c>
      <c r="G14" s="3" t="str">
        <f>IFERROR(RANK(最小二乘法筛选!G14,最小二乘法筛选!$C14:$H14,-1),"")</f>
        <v/>
      </c>
      <c r="H14" s="3" t="str">
        <f>IFERROR(RANK(最小二乘法筛选!H14,最小二乘法筛选!$C14:$H14,-1),"")</f>
        <v/>
      </c>
    </row>
    <row r="15" spans="1:8" x14ac:dyDescent="0.15">
      <c r="A15" s="6">
        <v>38372</v>
      </c>
      <c r="C15" s="3" t="str">
        <f>IFERROR(RANK(最小二乘法筛选!C15,最小二乘法筛选!$C15:$H15,-1),"")</f>
        <v/>
      </c>
      <c r="D15" s="3" t="str">
        <f>IFERROR(RANK(最小二乘法筛选!D15,最小二乘法筛选!$C15:$H15,-1),"")</f>
        <v/>
      </c>
      <c r="E15" s="3" t="str">
        <f>IFERROR(RANK(最小二乘法筛选!E15,最小二乘法筛选!$C15:$H15,-1),"")</f>
        <v/>
      </c>
      <c r="F15" s="3" t="str">
        <f>IFERROR(RANK(最小二乘法筛选!F15,最小二乘法筛选!$C15:$H15,-1),"")</f>
        <v/>
      </c>
      <c r="G15" s="3" t="str">
        <f>IFERROR(RANK(最小二乘法筛选!G15,最小二乘法筛选!$C15:$H15,-1),"")</f>
        <v/>
      </c>
      <c r="H15" s="3" t="str">
        <f>IFERROR(RANK(最小二乘法筛选!H15,最小二乘法筛选!$C15:$H15,-1),"")</f>
        <v/>
      </c>
    </row>
    <row r="16" spans="1:8" x14ac:dyDescent="0.15">
      <c r="A16" s="6">
        <v>38373</v>
      </c>
      <c r="C16" s="3" t="str">
        <f>IFERROR(RANK(最小二乘法筛选!C16,最小二乘法筛选!$C16:$H16,-1),"")</f>
        <v/>
      </c>
      <c r="D16" s="3" t="str">
        <f>IFERROR(RANK(最小二乘法筛选!D16,最小二乘法筛选!$C16:$H16,-1),"")</f>
        <v/>
      </c>
      <c r="E16" s="3" t="str">
        <f>IFERROR(RANK(最小二乘法筛选!E16,最小二乘法筛选!$C16:$H16,-1),"")</f>
        <v/>
      </c>
      <c r="F16" s="3" t="str">
        <f>IFERROR(RANK(最小二乘法筛选!F16,最小二乘法筛选!$C16:$H16,-1),"")</f>
        <v/>
      </c>
      <c r="G16" s="3" t="str">
        <f>IFERROR(RANK(最小二乘法筛选!G16,最小二乘法筛选!$C16:$H16,-1),"")</f>
        <v/>
      </c>
      <c r="H16" s="3" t="str">
        <f>IFERROR(RANK(最小二乘法筛选!H16,最小二乘法筛选!$C16:$H16,-1),"")</f>
        <v/>
      </c>
    </row>
    <row r="17" spans="1:8" x14ac:dyDescent="0.15">
      <c r="A17" s="6">
        <v>38376</v>
      </c>
      <c r="C17" s="3" t="str">
        <f>IFERROR(RANK(最小二乘法筛选!C17,最小二乘法筛选!$C17:$H17,-1),"")</f>
        <v/>
      </c>
      <c r="D17" s="3" t="str">
        <f>IFERROR(RANK(最小二乘法筛选!D17,最小二乘法筛选!$C17:$H17,-1),"")</f>
        <v/>
      </c>
      <c r="E17" s="3" t="str">
        <f>IFERROR(RANK(最小二乘法筛选!E17,最小二乘法筛选!$C17:$H17,-1),"")</f>
        <v/>
      </c>
      <c r="F17" s="3" t="str">
        <f>IFERROR(RANK(最小二乘法筛选!F17,最小二乘法筛选!$C17:$H17,-1),"")</f>
        <v/>
      </c>
      <c r="G17" s="3" t="str">
        <f>IFERROR(RANK(最小二乘法筛选!G17,最小二乘法筛选!$C17:$H17,-1),"")</f>
        <v/>
      </c>
      <c r="H17" s="3" t="str">
        <f>IFERROR(RANK(最小二乘法筛选!H17,最小二乘法筛选!$C17:$H17,-1),"")</f>
        <v/>
      </c>
    </row>
    <row r="18" spans="1:8" x14ac:dyDescent="0.15">
      <c r="A18" s="6">
        <v>38377</v>
      </c>
      <c r="C18" s="3" t="str">
        <f>IFERROR(RANK(最小二乘法筛选!C18,最小二乘法筛选!$C18:$H18,-1),"")</f>
        <v/>
      </c>
      <c r="D18" s="3" t="str">
        <f>IFERROR(RANK(最小二乘法筛选!D18,最小二乘法筛选!$C18:$H18,-1),"")</f>
        <v/>
      </c>
      <c r="E18" s="3" t="str">
        <f>IFERROR(RANK(最小二乘法筛选!E18,最小二乘法筛选!$C18:$H18,-1),"")</f>
        <v/>
      </c>
      <c r="F18" s="3" t="str">
        <f>IFERROR(RANK(最小二乘法筛选!F18,最小二乘法筛选!$C18:$H18,-1),"")</f>
        <v/>
      </c>
      <c r="G18" s="3" t="str">
        <f>IFERROR(RANK(最小二乘法筛选!G18,最小二乘法筛选!$C18:$H18,-1),"")</f>
        <v/>
      </c>
      <c r="H18" s="3" t="str">
        <f>IFERROR(RANK(最小二乘法筛选!H18,最小二乘法筛选!$C18:$H18,-1),"")</f>
        <v/>
      </c>
    </row>
    <row r="19" spans="1:8" x14ac:dyDescent="0.15">
      <c r="A19" s="6">
        <v>38378</v>
      </c>
      <c r="C19" s="3" t="str">
        <f>IFERROR(RANK(最小二乘法筛选!C19,最小二乘法筛选!$C19:$H19,-1),"")</f>
        <v/>
      </c>
      <c r="D19" s="3" t="str">
        <f>IFERROR(RANK(最小二乘法筛选!D19,最小二乘法筛选!$C19:$H19,-1),"")</f>
        <v/>
      </c>
      <c r="E19" s="3" t="str">
        <f>IFERROR(RANK(最小二乘法筛选!E19,最小二乘法筛选!$C19:$H19,-1),"")</f>
        <v/>
      </c>
      <c r="F19" s="3" t="str">
        <f>IFERROR(RANK(最小二乘法筛选!F19,最小二乘法筛选!$C19:$H19,-1),"")</f>
        <v/>
      </c>
      <c r="G19" s="3" t="str">
        <f>IFERROR(RANK(最小二乘法筛选!G19,最小二乘法筛选!$C19:$H19,-1),"")</f>
        <v/>
      </c>
      <c r="H19" s="3" t="str">
        <f>IFERROR(RANK(最小二乘法筛选!H19,最小二乘法筛选!$C19:$H19,-1),"")</f>
        <v/>
      </c>
    </row>
    <row r="20" spans="1:8" x14ac:dyDescent="0.15">
      <c r="A20" s="6">
        <v>38379</v>
      </c>
      <c r="C20" s="3" t="str">
        <f>IFERROR(RANK(最小二乘法筛选!C20,最小二乘法筛选!$C20:$H20,-1),"")</f>
        <v/>
      </c>
      <c r="D20" s="3" t="str">
        <f>IFERROR(RANK(最小二乘法筛选!D20,最小二乘法筛选!$C20:$H20,-1),"")</f>
        <v/>
      </c>
      <c r="E20" s="3" t="str">
        <f>IFERROR(RANK(最小二乘法筛选!E20,最小二乘法筛选!$C20:$H20,-1),"")</f>
        <v/>
      </c>
      <c r="F20" s="3" t="str">
        <f>IFERROR(RANK(最小二乘法筛选!F20,最小二乘法筛选!$C20:$H20,-1),"")</f>
        <v/>
      </c>
      <c r="G20" s="3" t="str">
        <f>IFERROR(RANK(最小二乘法筛选!G20,最小二乘法筛选!$C20:$H20,-1),"")</f>
        <v/>
      </c>
      <c r="H20" s="3" t="str">
        <f>IFERROR(RANK(最小二乘法筛选!H20,最小二乘法筛选!$C20:$H20,-1),"")</f>
        <v/>
      </c>
    </row>
    <row r="21" spans="1:8" x14ac:dyDescent="0.15">
      <c r="A21" s="6">
        <v>38380</v>
      </c>
      <c r="C21" s="3" t="str">
        <f>IFERROR(RANK(最小二乘法筛选!C21,最小二乘法筛选!$C21:$H21,-1),"")</f>
        <v/>
      </c>
      <c r="D21" s="3" t="str">
        <f>IFERROR(RANK(最小二乘法筛选!D21,最小二乘法筛选!$C21:$H21,-1),"")</f>
        <v/>
      </c>
      <c r="E21" s="3" t="str">
        <f>IFERROR(RANK(最小二乘法筛选!E21,最小二乘法筛选!$C21:$H21,-1),"")</f>
        <v/>
      </c>
      <c r="F21" s="3" t="str">
        <f>IFERROR(RANK(最小二乘法筛选!F21,最小二乘法筛选!$C21:$H21,-1),"")</f>
        <v/>
      </c>
      <c r="G21" s="3" t="str">
        <f>IFERROR(RANK(最小二乘法筛选!G21,最小二乘法筛选!$C21:$H21,-1),"")</f>
        <v/>
      </c>
      <c r="H21" s="3" t="str">
        <f>IFERROR(RANK(最小二乘法筛选!H21,最小二乘法筛选!$C21:$H21,-1),"")</f>
        <v/>
      </c>
    </row>
    <row r="22" spans="1:8" x14ac:dyDescent="0.15">
      <c r="A22" s="6">
        <v>38383</v>
      </c>
      <c r="C22" s="3" t="str">
        <f>IFERROR(RANK(最小二乘法筛选!C22,最小二乘法筛选!$C22:$H22,-1),"")</f>
        <v/>
      </c>
      <c r="D22" s="3" t="str">
        <f>IFERROR(RANK(最小二乘法筛选!D22,最小二乘法筛选!$C22:$H22,-1),"")</f>
        <v/>
      </c>
      <c r="E22" s="3" t="str">
        <f>IFERROR(RANK(最小二乘法筛选!E22,最小二乘法筛选!$C22:$H22,-1),"")</f>
        <v/>
      </c>
      <c r="F22" s="3" t="str">
        <f>IFERROR(RANK(最小二乘法筛选!F22,最小二乘法筛选!$C22:$H22,-1),"")</f>
        <v/>
      </c>
      <c r="G22" s="3" t="str">
        <f>IFERROR(RANK(最小二乘法筛选!G22,最小二乘法筛选!$C22:$H22,-1),"")</f>
        <v/>
      </c>
      <c r="H22" s="3" t="str">
        <f>IFERROR(RANK(最小二乘法筛选!H22,最小二乘法筛选!$C22:$H22,-1),"")</f>
        <v/>
      </c>
    </row>
    <row r="23" spans="1:8" x14ac:dyDescent="0.15">
      <c r="A23" s="6">
        <v>38384</v>
      </c>
      <c r="C23" s="3" t="str">
        <f>IFERROR(RANK(最小二乘法筛选!C23,最小二乘法筛选!$C23:$H23,-1),"")</f>
        <v/>
      </c>
      <c r="D23" s="3" t="str">
        <f>IFERROR(RANK(最小二乘法筛选!D23,最小二乘法筛选!$C23:$H23,-1),"")</f>
        <v/>
      </c>
      <c r="E23" s="3" t="str">
        <f>IFERROR(RANK(最小二乘法筛选!E23,最小二乘法筛选!$C23:$H23,-1),"")</f>
        <v/>
      </c>
      <c r="F23" s="3" t="str">
        <f>IFERROR(RANK(最小二乘法筛选!F23,最小二乘法筛选!$C23:$H23,-1),"")</f>
        <v/>
      </c>
      <c r="G23" s="3" t="str">
        <f>IFERROR(RANK(最小二乘法筛选!G23,最小二乘法筛选!$C23:$H23,-1),"")</f>
        <v/>
      </c>
      <c r="H23" s="3" t="str">
        <f>IFERROR(RANK(最小二乘法筛选!H23,最小二乘法筛选!$C23:$H23,-1),"")</f>
        <v/>
      </c>
    </row>
    <row r="24" spans="1:8" x14ac:dyDescent="0.15">
      <c r="A24" s="6">
        <v>38385</v>
      </c>
      <c r="C24" s="3" t="str">
        <f>IFERROR(RANK(最小二乘法筛选!C24,最小二乘法筛选!$C24:$H24,-1),"")</f>
        <v/>
      </c>
      <c r="D24" s="3" t="str">
        <f>IFERROR(RANK(最小二乘法筛选!D24,最小二乘法筛选!$C24:$H24,-1),"")</f>
        <v/>
      </c>
      <c r="E24" s="3" t="str">
        <f>IFERROR(RANK(最小二乘法筛选!E24,最小二乘法筛选!$C24:$H24,-1),"")</f>
        <v/>
      </c>
      <c r="F24" s="3" t="str">
        <f>IFERROR(RANK(最小二乘法筛选!F24,最小二乘法筛选!$C24:$H24,-1),"")</f>
        <v/>
      </c>
      <c r="G24" s="3" t="str">
        <f>IFERROR(RANK(最小二乘法筛选!G24,最小二乘法筛选!$C24:$H24,-1),"")</f>
        <v/>
      </c>
      <c r="H24" s="3" t="str">
        <f>IFERROR(RANK(最小二乘法筛选!H24,最小二乘法筛选!$C24:$H24,-1),"")</f>
        <v/>
      </c>
    </row>
    <row r="25" spans="1:8" x14ac:dyDescent="0.15">
      <c r="A25" s="6">
        <v>38386</v>
      </c>
      <c r="C25" s="3" t="str">
        <f>IFERROR(RANK(最小二乘法筛选!C25,最小二乘法筛选!$C25:$H25,-1),"")</f>
        <v/>
      </c>
      <c r="D25" s="3" t="str">
        <f>IFERROR(RANK(最小二乘法筛选!D25,最小二乘法筛选!$C25:$H25,-1),"")</f>
        <v/>
      </c>
      <c r="E25" s="3" t="str">
        <f>IFERROR(RANK(最小二乘法筛选!E25,最小二乘法筛选!$C25:$H25,-1),"")</f>
        <v/>
      </c>
      <c r="F25" s="3" t="str">
        <f>IFERROR(RANK(最小二乘法筛选!F25,最小二乘法筛选!$C25:$H25,-1),"")</f>
        <v/>
      </c>
      <c r="G25" s="3" t="str">
        <f>IFERROR(RANK(最小二乘法筛选!G25,最小二乘法筛选!$C25:$H25,-1),"")</f>
        <v/>
      </c>
      <c r="H25" s="3" t="str">
        <f>IFERROR(RANK(最小二乘法筛选!H25,最小二乘法筛选!$C25:$H25,-1),"")</f>
        <v/>
      </c>
    </row>
    <row r="26" spans="1:8" x14ac:dyDescent="0.15">
      <c r="A26" s="6">
        <v>38387</v>
      </c>
      <c r="C26" s="3" t="str">
        <f>IFERROR(RANK(最小二乘法筛选!C26,最小二乘法筛选!$C26:$H26,-1),"")</f>
        <v/>
      </c>
      <c r="D26" s="3" t="str">
        <f>IFERROR(RANK(最小二乘法筛选!D26,最小二乘法筛选!$C26:$H26,-1),"")</f>
        <v/>
      </c>
      <c r="E26" s="3" t="str">
        <f>IFERROR(RANK(最小二乘法筛选!E26,最小二乘法筛选!$C26:$H26,-1),"")</f>
        <v/>
      </c>
      <c r="F26" s="3" t="str">
        <f>IFERROR(RANK(最小二乘法筛选!F26,最小二乘法筛选!$C26:$H26,-1),"")</f>
        <v/>
      </c>
      <c r="G26" s="3" t="str">
        <f>IFERROR(RANK(最小二乘法筛选!G26,最小二乘法筛选!$C26:$H26,-1),"")</f>
        <v/>
      </c>
      <c r="H26" s="3" t="str">
        <f>IFERROR(RANK(最小二乘法筛选!H26,最小二乘法筛选!$C26:$H26,-1),"")</f>
        <v/>
      </c>
    </row>
    <row r="27" spans="1:8" x14ac:dyDescent="0.15">
      <c r="A27" s="6">
        <v>38399</v>
      </c>
      <c r="C27" s="3" t="str">
        <f>IFERROR(RANK(最小二乘法筛选!C27,最小二乘法筛选!$C27:$H27,-1),"")</f>
        <v/>
      </c>
      <c r="D27" s="3" t="str">
        <f>IFERROR(RANK(最小二乘法筛选!D27,最小二乘法筛选!$C27:$H27,-1),"")</f>
        <v/>
      </c>
      <c r="E27" s="3" t="str">
        <f>IFERROR(RANK(最小二乘法筛选!E27,最小二乘法筛选!$C27:$H27,-1),"")</f>
        <v/>
      </c>
      <c r="F27" s="3" t="str">
        <f>IFERROR(RANK(最小二乘法筛选!F27,最小二乘法筛选!$C27:$H27,-1),"")</f>
        <v/>
      </c>
      <c r="G27" s="3" t="str">
        <f>IFERROR(RANK(最小二乘法筛选!G27,最小二乘法筛选!$C27:$H27,-1),"")</f>
        <v/>
      </c>
      <c r="H27" s="3" t="str">
        <f>IFERROR(RANK(最小二乘法筛选!H27,最小二乘法筛选!$C27:$H27,-1),"")</f>
        <v/>
      </c>
    </row>
    <row r="28" spans="1:8" x14ac:dyDescent="0.15">
      <c r="A28" s="6">
        <v>38400</v>
      </c>
      <c r="C28" s="3" t="str">
        <f>IFERROR(RANK(最小二乘法筛选!C28,最小二乘法筛选!$C28:$H28,-1),"")</f>
        <v/>
      </c>
      <c r="D28" s="3" t="str">
        <f>IFERROR(RANK(最小二乘法筛选!D28,最小二乘法筛选!$C28:$H28,-1),"")</f>
        <v/>
      </c>
      <c r="E28" s="3" t="str">
        <f>IFERROR(RANK(最小二乘法筛选!E28,最小二乘法筛选!$C28:$H28,-1),"")</f>
        <v/>
      </c>
      <c r="F28" s="3" t="str">
        <f>IFERROR(RANK(最小二乘法筛选!F28,最小二乘法筛选!$C28:$H28,-1),"")</f>
        <v/>
      </c>
      <c r="G28" s="3" t="str">
        <f>IFERROR(RANK(最小二乘法筛选!G28,最小二乘法筛选!$C28:$H28,-1),"")</f>
        <v/>
      </c>
      <c r="H28" s="3" t="str">
        <f>IFERROR(RANK(最小二乘法筛选!H28,最小二乘法筛选!$C28:$H28,-1),"")</f>
        <v/>
      </c>
    </row>
    <row r="29" spans="1:8" x14ac:dyDescent="0.15">
      <c r="A29" s="6">
        <v>38401</v>
      </c>
      <c r="C29" s="3" t="str">
        <f>IFERROR(RANK(最小二乘法筛选!C29,最小二乘法筛选!$C29:$H29,-1),"")</f>
        <v/>
      </c>
      <c r="D29" s="3" t="str">
        <f>IFERROR(RANK(最小二乘法筛选!D29,最小二乘法筛选!$C29:$H29,-1),"")</f>
        <v/>
      </c>
      <c r="E29" s="3" t="str">
        <f>IFERROR(RANK(最小二乘法筛选!E29,最小二乘法筛选!$C29:$H29,-1),"")</f>
        <v/>
      </c>
      <c r="F29" s="3" t="str">
        <f>IFERROR(RANK(最小二乘法筛选!F29,最小二乘法筛选!$C29:$H29,-1),"")</f>
        <v/>
      </c>
      <c r="G29" s="3" t="str">
        <f>IFERROR(RANK(最小二乘法筛选!G29,最小二乘法筛选!$C29:$H29,-1),"")</f>
        <v/>
      </c>
      <c r="H29" s="3" t="str">
        <f>IFERROR(RANK(最小二乘法筛选!H29,最小二乘法筛选!$C29:$H29,-1),"")</f>
        <v/>
      </c>
    </row>
    <row r="30" spans="1:8" x14ac:dyDescent="0.15">
      <c r="A30" s="6">
        <v>38404</v>
      </c>
      <c r="C30" s="3" t="str">
        <f>IFERROR(RANK(最小二乘法筛选!C30,最小二乘法筛选!$C30:$H30,-1),"")</f>
        <v/>
      </c>
      <c r="D30" s="3" t="str">
        <f>IFERROR(RANK(最小二乘法筛选!D30,最小二乘法筛选!$C30:$H30,-1),"")</f>
        <v/>
      </c>
      <c r="E30" s="3" t="str">
        <f>IFERROR(RANK(最小二乘法筛选!E30,最小二乘法筛选!$C30:$H30,-1),"")</f>
        <v/>
      </c>
      <c r="F30" s="3" t="str">
        <f>IFERROR(RANK(最小二乘法筛选!F30,最小二乘法筛选!$C30:$H30,-1),"")</f>
        <v/>
      </c>
      <c r="G30" s="3" t="str">
        <f>IFERROR(RANK(最小二乘法筛选!G30,最小二乘法筛选!$C30:$H30,-1),"")</f>
        <v/>
      </c>
      <c r="H30" s="3" t="str">
        <f>IFERROR(RANK(最小二乘法筛选!H30,最小二乘法筛选!$C30:$H30,-1),"")</f>
        <v/>
      </c>
    </row>
    <row r="31" spans="1:8" x14ac:dyDescent="0.15">
      <c r="A31" s="6">
        <v>38405</v>
      </c>
      <c r="C31" s="3" t="str">
        <f>IFERROR(RANK(最小二乘法筛选!C31,最小二乘法筛选!$C31:$H31,-1),"")</f>
        <v/>
      </c>
      <c r="D31" s="3" t="str">
        <f>IFERROR(RANK(最小二乘法筛选!D31,最小二乘法筛选!$C31:$H31,-1),"")</f>
        <v/>
      </c>
      <c r="E31" s="3" t="str">
        <f>IFERROR(RANK(最小二乘法筛选!E31,最小二乘法筛选!$C31:$H31,-1),"")</f>
        <v/>
      </c>
      <c r="F31" s="3" t="str">
        <f>IFERROR(RANK(最小二乘法筛选!F31,最小二乘法筛选!$C31:$H31,-1),"")</f>
        <v/>
      </c>
      <c r="G31" s="3" t="str">
        <f>IFERROR(RANK(最小二乘法筛选!G31,最小二乘法筛选!$C31:$H31,-1),"")</f>
        <v/>
      </c>
      <c r="H31" s="3" t="str">
        <f>IFERROR(RANK(最小二乘法筛选!H31,最小二乘法筛选!$C31:$H31,-1),"")</f>
        <v/>
      </c>
    </row>
    <row r="32" spans="1:8" x14ac:dyDescent="0.15">
      <c r="A32" s="6">
        <v>38406</v>
      </c>
      <c r="C32" s="3" t="str">
        <f>IFERROR(RANK(最小二乘法筛选!C32,最小二乘法筛选!$C32:$H32,-1),"")</f>
        <v/>
      </c>
      <c r="D32" s="3" t="str">
        <f>IFERROR(RANK(最小二乘法筛选!D32,最小二乘法筛选!$C32:$H32,-1),"")</f>
        <v/>
      </c>
      <c r="E32" s="3" t="str">
        <f>IFERROR(RANK(最小二乘法筛选!E32,最小二乘法筛选!$C32:$H32,-1),"")</f>
        <v/>
      </c>
      <c r="F32" s="3" t="str">
        <f>IFERROR(RANK(最小二乘法筛选!F32,最小二乘法筛选!$C32:$H32,-1),"")</f>
        <v/>
      </c>
      <c r="G32" s="3" t="str">
        <f>IFERROR(RANK(最小二乘法筛选!G32,最小二乘法筛选!$C32:$H32,-1),"")</f>
        <v/>
      </c>
      <c r="H32" s="3" t="str">
        <f>IFERROR(RANK(最小二乘法筛选!H32,最小二乘法筛选!$C32:$H32,-1),"")</f>
        <v/>
      </c>
    </row>
    <row r="33" spans="1:8" x14ac:dyDescent="0.15">
      <c r="A33" s="6">
        <v>38407</v>
      </c>
      <c r="C33" s="3" t="str">
        <f>IFERROR(RANK(最小二乘法筛选!C33,最小二乘法筛选!$C33:$H33,-1),"")</f>
        <v/>
      </c>
      <c r="D33" s="3" t="str">
        <f>IFERROR(RANK(最小二乘法筛选!D33,最小二乘法筛选!$C33:$H33,-1),"")</f>
        <v/>
      </c>
      <c r="E33" s="3" t="str">
        <f>IFERROR(RANK(最小二乘法筛选!E33,最小二乘法筛选!$C33:$H33,-1),"")</f>
        <v/>
      </c>
      <c r="F33" s="3" t="str">
        <f>IFERROR(RANK(最小二乘法筛选!F33,最小二乘法筛选!$C33:$H33,-1),"")</f>
        <v/>
      </c>
      <c r="G33" s="3" t="str">
        <f>IFERROR(RANK(最小二乘法筛选!G33,最小二乘法筛选!$C33:$H33,-1),"")</f>
        <v/>
      </c>
      <c r="H33" s="3" t="str">
        <f>IFERROR(RANK(最小二乘法筛选!H33,最小二乘法筛选!$C33:$H33,-1),"")</f>
        <v/>
      </c>
    </row>
    <row r="34" spans="1:8" x14ac:dyDescent="0.15">
      <c r="A34" s="6">
        <v>38408</v>
      </c>
      <c r="C34" s="3" t="str">
        <f>IFERROR(RANK(最小二乘法筛选!C34,最小二乘法筛选!$C34:$H34,-1),"")</f>
        <v/>
      </c>
      <c r="D34" s="3" t="str">
        <f>IFERROR(RANK(最小二乘法筛选!D34,最小二乘法筛选!$C34:$H34,-1),"")</f>
        <v/>
      </c>
      <c r="E34" s="3" t="str">
        <f>IFERROR(RANK(最小二乘法筛选!E34,最小二乘法筛选!$C34:$H34,-1),"")</f>
        <v/>
      </c>
      <c r="F34" s="3" t="str">
        <f>IFERROR(RANK(最小二乘法筛选!F34,最小二乘法筛选!$C34:$H34,-1),"")</f>
        <v/>
      </c>
      <c r="G34" s="3" t="str">
        <f>IFERROR(RANK(最小二乘法筛选!G34,最小二乘法筛选!$C34:$H34,-1),"")</f>
        <v/>
      </c>
      <c r="H34" s="3" t="str">
        <f>IFERROR(RANK(最小二乘法筛选!H34,最小二乘法筛选!$C34:$H34,-1),"")</f>
        <v/>
      </c>
    </row>
    <row r="35" spans="1:8" x14ac:dyDescent="0.15">
      <c r="A35" s="6">
        <v>38411</v>
      </c>
      <c r="C35" s="3" t="str">
        <f>IFERROR(RANK(最小二乘法筛选!C35,最小二乘法筛选!$C35:$H35,-1),"")</f>
        <v/>
      </c>
      <c r="D35" s="3" t="str">
        <f>IFERROR(RANK(最小二乘法筛选!D35,最小二乘法筛选!$C35:$H35,-1),"")</f>
        <v/>
      </c>
      <c r="E35" s="3" t="str">
        <f>IFERROR(RANK(最小二乘法筛选!E35,最小二乘法筛选!$C35:$H35,-1),"")</f>
        <v/>
      </c>
      <c r="F35" s="3" t="str">
        <f>IFERROR(RANK(最小二乘法筛选!F35,最小二乘法筛选!$C35:$H35,-1),"")</f>
        <v/>
      </c>
      <c r="G35" s="3" t="str">
        <f>IFERROR(RANK(最小二乘法筛选!G35,最小二乘法筛选!$C35:$H35,-1),"")</f>
        <v/>
      </c>
      <c r="H35" s="3" t="str">
        <f>IFERROR(RANK(最小二乘法筛选!H35,最小二乘法筛选!$C35:$H35,-1),"")</f>
        <v/>
      </c>
    </row>
    <row r="36" spans="1:8" x14ac:dyDescent="0.15">
      <c r="A36" s="6">
        <v>38412</v>
      </c>
      <c r="C36" s="3" t="str">
        <f>IFERROR(RANK(最小二乘法筛选!C36,最小二乘法筛选!$C36:$H36,-1),"")</f>
        <v/>
      </c>
      <c r="D36" s="3" t="str">
        <f>IFERROR(RANK(最小二乘法筛选!D36,最小二乘法筛选!$C36:$H36,-1),"")</f>
        <v/>
      </c>
      <c r="E36" s="3" t="str">
        <f>IFERROR(RANK(最小二乘法筛选!E36,最小二乘法筛选!$C36:$H36,-1),"")</f>
        <v/>
      </c>
      <c r="F36" s="3" t="str">
        <f>IFERROR(RANK(最小二乘法筛选!F36,最小二乘法筛选!$C36:$H36,-1),"")</f>
        <v/>
      </c>
      <c r="G36" s="3" t="str">
        <f>IFERROR(RANK(最小二乘法筛选!G36,最小二乘法筛选!$C36:$H36,-1),"")</f>
        <v/>
      </c>
      <c r="H36" s="3" t="str">
        <f>IFERROR(RANK(最小二乘法筛选!H36,最小二乘法筛选!$C36:$H36,-1),"")</f>
        <v/>
      </c>
    </row>
    <row r="37" spans="1:8" x14ac:dyDescent="0.15">
      <c r="A37" s="6">
        <v>38413</v>
      </c>
      <c r="C37" s="3" t="str">
        <f>IFERROR(RANK(最小二乘法筛选!C37,最小二乘法筛选!$C37:$H37,-1),"")</f>
        <v/>
      </c>
      <c r="D37" s="3" t="str">
        <f>IFERROR(RANK(最小二乘法筛选!D37,最小二乘法筛选!$C37:$H37,-1),"")</f>
        <v/>
      </c>
      <c r="E37" s="3" t="str">
        <f>IFERROR(RANK(最小二乘法筛选!E37,最小二乘法筛选!$C37:$H37,-1),"")</f>
        <v/>
      </c>
      <c r="F37" s="3" t="str">
        <f>IFERROR(RANK(最小二乘法筛选!F37,最小二乘法筛选!$C37:$H37,-1),"")</f>
        <v/>
      </c>
      <c r="G37" s="3" t="str">
        <f>IFERROR(RANK(最小二乘法筛选!G37,最小二乘法筛选!$C37:$H37,-1),"")</f>
        <v/>
      </c>
      <c r="H37" s="3" t="str">
        <f>IFERROR(RANK(最小二乘法筛选!H37,最小二乘法筛选!$C37:$H37,-1),"")</f>
        <v/>
      </c>
    </row>
    <row r="38" spans="1:8" x14ac:dyDescent="0.15">
      <c r="A38" s="6">
        <v>38414</v>
      </c>
      <c r="C38" s="3" t="str">
        <f>IFERROR(RANK(最小二乘法筛选!C38,最小二乘法筛选!$C38:$H38,-1),"")</f>
        <v/>
      </c>
      <c r="D38" s="3" t="str">
        <f>IFERROR(RANK(最小二乘法筛选!D38,最小二乘法筛选!$C38:$H38,-1),"")</f>
        <v/>
      </c>
      <c r="E38" s="3" t="str">
        <f>IFERROR(RANK(最小二乘法筛选!E38,最小二乘法筛选!$C38:$H38,-1),"")</f>
        <v/>
      </c>
      <c r="F38" s="3" t="str">
        <f>IFERROR(RANK(最小二乘法筛选!F38,最小二乘法筛选!$C38:$H38,-1),"")</f>
        <v/>
      </c>
      <c r="G38" s="3" t="str">
        <f>IFERROR(RANK(最小二乘法筛选!G38,最小二乘法筛选!$C38:$H38,-1),"")</f>
        <v/>
      </c>
      <c r="H38" s="3" t="str">
        <f>IFERROR(RANK(最小二乘法筛选!H38,最小二乘法筛选!$C38:$H38,-1),"")</f>
        <v/>
      </c>
    </row>
    <row r="39" spans="1:8" x14ac:dyDescent="0.15">
      <c r="A39" s="6">
        <v>38415</v>
      </c>
      <c r="C39" s="3" t="str">
        <f>IFERROR(RANK(最小二乘法筛选!C39,最小二乘法筛选!$C39:$H39,-1),"")</f>
        <v/>
      </c>
      <c r="D39" s="3" t="str">
        <f>IFERROR(RANK(最小二乘法筛选!D39,最小二乘法筛选!$C39:$H39,-1),"")</f>
        <v/>
      </c>
      <c r="E39" s="3" t="str">
        <f>IFERROR(RANK(最小二乘法筛选!E39,最小二乘法筛选!$C39:$H39,-1),"")</f>
        <v/>
      </c>
      <c r="F39" s="3" t="str">
        <f>IFERROR(RANK(最小二乘法筛选!F39,最小二乘法筛选!$C39:$H39,-1),"")</f>
        <v/>
      </c>
      <c r="G39" s="3" t="str">
        <f>IFERROR(RANK(最小二乘法筛选!G39,最小二乘法筛选!$C39:$H39,-1),"")</f>
        <v/>
      </c>
      <c r="H39" s="3" t="str">
        <f>IFERROR(RANK(最小二乘法筛选!H39,最小二乘法筛选!$C39:$H39,-1),"")</f>
        <v/>
      </c>
    </row>
    <row r="40" spans="1:8" x14ac:dyDescent="0.15">
      <c r="A40" s="6">
        <v>38418</v>
      </c>
      <c r="C40" s="3" t="str">
        <f>IFERROR(RANK(最小二乘法筛选!C40,最小二乘法筛选!$C40:$H40,-1),"")</f>
        <v/>
      </c>
      <c r="D40" s="3" t="str">
        <f>IFERROR(RANK(最小二乘法筛选!D40,最小二乘法筛选!$C40:$H40,-1),"")</f>
        <v/>
      </c>
      <c r="E40" s="3" t="str">
        <f>IFERROR(RANK(最小二乘法筛选!E40,最小二乘法筛选!$C40:$H40,-1),"")</f>
        <v/>
      </c>
      <c r="F40" s="3" t="str">
        <f>IFERROR(RANK(最小二乘法筛选!F40,最小二乘法筛选!$C40:$H40,-1),"")</f>
        <v/>
      </c>
      <c r="G40" s="3" t="str">
        <f>IFERROR(RANK(最小二乘法筛选!G40,最小二乘法筛选!$C40:$H40,-1),"")</f>
        <v/>
      </c>
      <c r="H40" s="3" t="str">
        <f>IFERROR(RANK(最小二乘法筛选!H40,最小二乘法筛选!$C40:$H40,-1),"")</f>
        <v/>
      </c>
    </row>
    <row r="41" spans="1:8" x14ac:dyDescent="0.15">
      <c r="A41" s="6">
        <v>38419</v>
      </c>
      <c r="C41" s="3" t="str">
        <f>IFERROR(RANK(最小二乘法筛选!C41,最小二乘法筛选!$C41:$H41,-1),"")</f>
        <v/>
      </c>
      <c r="D41" s="3" t="str">
        <f>IFERROR(RANK(最小二乘法筛选!D41,最小二乘法筛选!$C41:$H41,-1),"")</f>
        <v/>
      </c>
      <c r="E41" s="3" t="str">
        <f>IFERROR(RANK(最小二乘法筛选!E41,最小二乘法筛选!$C41:$H41,-1),"")</f>
        <v/>
      </c>
      <c r="F41" s="3" t="str">
        <f>IFERROR(RANK(最小二乘法筛选!F41,最小二乘法筛选!$C41:$H41,-1),"")</f>
        <v/>
      </c>
      <c r="G41" s="3" t="str">
        <f>IFERROR(RANK(最小二乘法筛选!G41,最小二乘法筛选!$C41:$H41,-1),"")</f>
        <v/>
      </c>
      <c r="H41" s="3" t="str">
        <f>IFERROR(RANK(最小二乘法筛选!H41,最小二乘法筛选!$C41:$H41,-1),"")</f>
        <v/>
      </c>
    </row>
    <row r="42" spans="1:8" x14ac:dyDescent="0.15">
      <c r="A42" s="6">
        <v>38420</v>
      </c>
      <c r="C42" s="3" t="str">
        <f>IFERROR(RANK(最小二乘法筛选!C42,最小二乘法筛选!$C42:$H42,-1),"")</f>
        <v/>
      </c>
      <c r="D42" s="3" t="str">
        <f>IFERROR(RANK(最小二乘法筛选!D42,最小二乘法筛选!$C42:$H42,-1),"")</f>
        <v/>
      </c>
      <c r="E42" s="3" t="str">
        <f>IFERROR(RANK(最小二乘法筛选!E42,最小二乘法筛选!$C42:$H42,-1),"")</f>
        <v/>
      </c>
      <c r="F42" s="3" t="str">
        <f>IFERROR(RANK(最小二乘法筛选!F42,最小二乘法筛选!$C42:$H42,-1),"")</f>
        <v/>
      </c>
      <c r="G42" s="3" t="str">
        <f>IFERROR(RANK(最小二乘法筛选!G42,最小二乘法筛选!$C42:$H42,-1),"")</f>
        <v/>
      </c>
      <c r="H42" s="3" t="str">
        <f>IFERROR(RANK(最小二乘法筛选!H42,最小二乘法筛选!$C42:$H42,-1),"")</f>
        <v/>
      </c>
    </row>
    <row r="43" spans="1:8" x14ac:dyDescent="0.15">
      <c r="A43" s="6">
        <v>38421</v>
      </c>
      <c r="C43" s="3" t="str">
        <f>IFERROR(RANK(最小二乘法筛选!C43,最小二乘法筛选!$C43:$H43,-1),"")</f>
        <v/>
      </c>
      <c r="D43" s="3" t="str">
        <f>IFERROR(RANK(最小二乘法筛选!D43,最小二乘法筛选!$C43:$H43,-1),"")</f>
        <v/>
      </c>
      <c r="E43" s="3" t="str">
        <f>IFERROR(RANK(最小二乘法筛选!E43,最小二乘法筛选!$C43:$H43,-1),"")</f>
        <v/>
      </c>
      <c r="F43" s="3" t="str">
        <f>IFERROR(RANK(最小二乘法筛选!F43,最小二乘法筛选!$C43:$H43,-1),"")</f>
        <v/>
      </c>
      <c r="G43" s="3" t="str">
        <f>IFERROR(RANK(最小二乘法筛选!G43,最小二乘法筛选!$C43:$H43,-1),"")</f>
        <v/>
      </c>
      <c r="H43" s="3" t="str">
        <f>IFERROR(RANK(最小二乘法筛选!H43,最小二乘法筛选!$C43:$H43,-1),"")</f>
        <v/>
      </c>
    </row>
    <row r="44" spans="1:8" x14ac:dyDescent="0.15">
      <c r="A44" s="6">
        <v>38422</v>
      </c>
      <c r="C44" s="3" t="str">
        <f>IFERROR(RANK(最小二乘法筛选!C44,最小二乘法筛选!$C44:$H44,-1),"")</f>
        <v/>
      </c>
      <c r="D44" s="3" t="str">
        <f>IFERROR(RANK(最小二乘法筛选!D44,最小二乘法筛选!$C44:$H44,-1),"")</f>
        <v/>
      </c>
      <c r="E44" s="3" t="str">
        <f>IFERROR(RANK(最小二乘法筛选!E44,最小二乘法筛选!$C44:$H44,-1),"")</f>
        <v/>
      </c>
      <c r="F44" s="3" t="str">
        <f>IFERROR(RANK(最小二乘法筛选!F44,最小二乘法筛选!$C44:$H44,-1),"")</f>
        <v/>
      </c>
      <c r="G44" s="3" t="str">
        <f>IFERROR(RANK(最小二乘法筛选!G44,最小二乘法筛选!$C44:$H44,-1),"")</f>
        <v/>
      </c>
      <c r="H44" s="3" t="str">
        <f>IFERROR(RANK(最小二乘法筛选!H44,最小二乘法筛选!$C44:$H44,-1),"")</f>
        <v/>
      </c>
    </row>
    <row r="45" spans="1:8" x14ac:dyDescent="0.15">
      <c r="A45" s="6">
        <v>38425</v>
      </c>
      <c r="C45" s="3" t="str">
        <f>IFERROR(RANK(最小二乘法筛选!C45,最小二乘法筛选!$C45:$H45,-1),"")</f>
        <v/>
      </c>
      <c r="D45" s="3" t="str">
        <f>IFERROR(RANK(最小二乘法筛选!D45,最小二乘法筛选!$C45:$H45,-1),"")</f>
        <v/>
      </c>
      <c r="E45" s="3" t="str">
        <f>IFERROR(RANK(最小二乘法筛选!E45,最小二乘法筛选!$C45:$H45,-1),"")</f>
        <v/>
      </c>
      <c r="F45" s="3" t="str">
        <f>IFERROR(RANK(最小二乘法筛选!F45,最小二乘法筛选!$C45:$H45,-1),"")</f>
        <v/>
      </c>
      <c r="G45" s="3" t="str">
        <f>IFERROR(RANK(最小二乘法筛选!G45,最小二乘法筛选!$C45:$H45,-1),"")</f>
        <v/>
      </c>
      <c r="H45" s="3" t="str">
        <f>IFERROR(RANK(最小二乘法筛选!H45,最小二乘法筛选!$C45:$H45,-1),"")</f>
        <v/>
      </c>
    </row>
    <row r="46" spans="1:8" x14ac:dyDescent="0.15">
      <c r="A46" s="6">
        <v>38426</v>
      </c>
      <c r="C46" s="3" t="str">
        <f>IFERROR(RANK(最小二乘法筛选!C46,最小二乘法筛选!$C46:$H46,-1),"")</f>
        <v/>
      </c>
      <c r="D46" s="3" t="str">
        <f>IFERROR(RANK(最小二乘法筛选!D46,最小二乘法筛选!$C46:$H46,-1),"")</f>
        <v/>
      </c>
      <c r="E46" s="3" t="str">
        <f>IFERROR(RANK(最小二乘法筛选!E46,最小二乘法筛选!$C46:$H46,-1),"")</f>
        <v/>
      </c>
      <c r="F46" s="3" t="str">
        <f>IFERROR(RANK(最小二乘法筛选!F46,最小二乘法筛选!$C46:$H46,-1),"")</f>
        <v/>
      </c>
      <c r="G46" s="3" t="str">
        <f>IFERROR(RANK(最小二乘法筛选!G46,最小二乘法筛选!$C46:$H46,-1),"")</f>
        <v/>
      </c>
      <c r="H46" s="3" t="str">
        <f>IFERROR(RANK(最小二乘法筛选!H46,最小二乘法筛选!$C46:$H46,-1),"")</f>
        <v/>
      </c>
    </row>
    <row r="47" spans="1:8" x14ac:dyDescent="0.15">
      <c r="A47" s="6">
        <v>38427</v>
      </c>
      <c r="C47" s="3" t="str">
        <f>IFERROR(RANK(最小二乘法筛选!C47,最小二乘法筛选!$C47:$H47,-1),"")</f>
        <v/>
      </c>
      <c r="D47" s="3" t="str">
        <f>IFERROR(RANK(最小二乘法筛选!D47,最小二乘法筛选!$C47:$H47,-1),"")</f>
        <v/>
      </c>
      <c r="E47" s="3" t="str">
        <f>IFERROR(RANK(最小二乘法筛选!E47,最小二乘法筛选!$C47:$H47,-1),"")</f>
        <v/>
      </c>
      <c r="F47" s="3" t="str">
        <f>IFERROR(RANK(最小二乘法筛选!F47,最小二乘法筛选!$C47:$H47,-1),"")</f>
        <v/>
      </c>
      <c r="G47" s="3" t="str">
        <f>IFERROR(RANK(最小二乘法筛选!G47,最小二乘法筛选!$C47:$H47,-1),"")</f>
        <v/>
      </c>
      <c r="H47" s="3" t="str">
        <f>IFERROR(RANK(最小二乘法筛选!H47,最小二乘法筛选!$C47:$H47,-1),"")</f>
        <v/>
      </c>
    </row>
    <row r="48" spans="1:8" x14ac:dyDescent="0.15">
      <c r="A48" s="6">
        <v>38428</v>
      </c>
      <c r="C48" s="3" t="str">
        <f>IFERROR(RANK(最小二乘法筛选!C48,最小二乘法筛选!$C48:$H48,-1),"")</f>
        <v/>
      </c>
      <c r="D48" s="3" t="str">
        <f>IFERROR(RANK(最小二乘法筛选!D48,最小二乘法筛选!$C48:$H48,-1),"")</f>
        <v/>
      </c>
      <c r="E48" s="3" t="str">
        <f>IFERROR(RANK(最小二乘法筛选!E48,最小二乘法筛选!$C48:$H48,-1),"")</f>
        <v/>
      </c>
      <c r="F48" s="3" t="str">
        <f>IFERROR(RANK(最小二乘法筛选!F48,最小二乘法筛选!$C48:$H48,-1),"")</f>
        <v/>
      </c>
      <c r="G48" s="3" t="str">
        <f>IFERROR(RANK(最小二乘法筛选!G48,最小二乘法筛选!$C48:$H48,-1),"")</f>
        <v/>
      </c>
      <c r="H48" s="3" t="str">
        <f>IFERROR(RANK(最小二乘法筛选!H48,最小二乘法筛选!$C48:$H48,-1),"")</f>
        <v/>
      </c>
    </row>
    <row r="49" spans="1:8" x14ac:dyDescent="0.15">
      <c r="A49" s="6">
        <v>38429</v>
      </c>
      <c r="C49" s="3" t="str">
        <f>IFERROR(RANK(最小二乘法筛选!C49,最小二乘法筛选!$C49:$H49,-1),"")</f>
        <v/>
      </c>
      <c r="D49" s="3" t="str">
        <f>IFERROR(RANK(最小二乘法筛选!D49,最小二乘法筛选!$C49:$H49,-1),"")</f>
        <v/>
      </c>
      <c r="E49" s="3" t="str">
        <f>IFERROR(RANK(最小二乘法筛选!E49,最小二乘法筛选!$C49:$H49,-1),"")</f>
        <v/>
      </c>
      <c r="F49" s="3" t="str">
        <f>IFERROR(RANK(最小二乘法筛选!F49,最小二乘法筛选!$C49:$H49,-1),"")</f>
        <v/>
      </c>
      <c r="G49" s="3" t="str">
        <f>IFERROR(RANK(最小二乘法筛选!G49,最小二乘法筛选!$C49:$H49,-1),"")</f>
        <v/>
      </c>
      <c r="H49" s="3" t="str">
        <f>IFERROR(RANK(最小二乘法筛选!H49,最小二乘法筛选!$C49:$H49,-1),"")</f>
        <v/>
      </c>
    </row>
    <row r="50" spans="1:8" x14ac:dyDescent="0.15">
      <c r="A50" s="6">
        <v>38432</v>
      </c>
      <c r="C50" s="3" t="str">
        <f>IFERROR(RANK(最小二乘法筛选!C50,最小二乘法筛选!$C50:$H50,-1),"")</f>
        <v/>
      </c>
      <c r="D50" s="3" t="str">
        <f>IFERROR(RANK(最小二乘法筛选!D50,最小二乘法筛选!$C50:$H50,-1),"")</f>
        <v/>
      </c>
      <c r="E50" s="3" t="str">
        <f>IFERROR(RANK(最小二乘法筛选!E50,最小二乘法筛选!$C50:$H50,-1),"")</f>
        <v/>
      </c>
      <c r="F50" s="3" t="str">
        <f>IFERROR(RANK(最小二乘法筛选!F50,最小二乘法筛选!$C50:$H50,-1),"")</f>
        <v/>
      </c>
      <c r="G50" s="3" t="str">
        <f>IFERROR(RANK(最小二乘法筛选!G50,最小二乘法筛选!$C50:$H50,-1),"")</f>
        <v/>
      </c>
      <c r="H50" s="3" t="str">
        <f>IFERROR(RANK(最小二乘法筛选!H50,最小二乘法筛选!$C50:$H50,-1),"")</f>
        <v/>
      </c>
    </row>
    <row r="51" spans="1:8" x14ac:dyDescent="0.15">
      <c r="A51" s="6">
        <v>38433</v>
      </c>
      <c r="C51" s="3" t="str">
        <f>IFERROR(RANK(最小二乘法筛选!C51,最小二乘法筛选!$C51:$H51,-1),"")</f>
        <v/>
      </c>
      <c r="D51" s="3" t="str">
        <f>IFERROR(RANK(最小二乘法筛选!D51,最小二乘法筛选!$C51:$H51,-1),"")</f>
        <v/>
      </c>
      <c r="E51" s="3" t="str">
        <f>IFERROR(RANK(最小二乘法筛选!E51,最小二乘法筛选!$C51:$H51,-1),"")</f>
        <v/>
      </c>
      <c r="F51" s="3" t="str">
        <f>IFERROR(RANK(最小二乘法筛选!F51,最小二乘法筛选!$C51:$H51,-1),"")</f>
        <v/>
      </c>
      <c r="G51" s="3" t="str">
        <f>IFERROR(RANK(最小二乘法筛选!G51,最小二乘法筛选!$C51:$H51,-1),"")</f>
        <v/>
      </c>
      <c r="H51" s="3" t="str">
        <f>IFERROR(RANK(最小二乘法筛选!H51,最小二乘法筛选!$C51:$H51,-1),"")</f>
        <v/>
      </c>
    </row>
    <row r="52" spans="1:8" x14ac:dyDescent="0.15">
      <c r="A52" s="6">
        <v>38434</v>
      </c>
      <c r="C52" s="3" t="str">
        <f>IFERROR(RANK(最小二乘法筛选!C52,最小二乘法筛选!$C52:$H52,-1),"")</f>
        <v/>
      </c>
      <c r="D52" s="3" t="str">
        <f>IFERROR(RANK(最小二乘法筛选!D52,最小二乘法筛选!$C52:$H52,-1),"")</f>
        <v/>
      </c>
      <c r="E52" s="3" t="str">
        <f>IFERROR(RANK(最小二乘法筛选!E52,最小二乘法筛选!$C52:$H52,-1),"")</f>
        <v/>
      </c>
      <c r="F52" s="3" t="str">
        <f>IFERROR(RANK(最小二乘法筛选!F52,最小二乘法筛选!$C52:$H52,-1),"")</f>
        <v/>
      </c>
      <c r="G52" s="3" t="str">
        <f>IFERROR(RANK(最小二乘法筛选!G52,最小二乘法筛选!$C52:$H52,-1),"")</f>
        <v/>
      </c>
      <c r="H52" s="3" t="str">
        <f>IFERROR(RANK(最小二乘法筛选!H52,最小二乘法筛选!$C52:$H52,-1),"")</f>
        <v/>
      </c>
    </row>
    <row r="53" spans="1:8" x14ac:dyDescent="0.15">
      <c r="A53" s="6">
        <v>38435</v>
      </c>
      <c r="C53" s="3" t="str">
        <f>IFERROR(RANK(最小二乘法筛选!C53,最小二乘法筛选!$C53:$H53,-1),"")</f>
        <v/>
      </c>
      <c r="D53" s="3" t="str">
        <f>IFERROR(RANK(最小二乘法筛选!D53,最小二乘法筛选!$C53:$H53,-1),"")</f>
        <v/>
      </c>
      <c r="E53" s="3" t="str">
        <f>IFERROR(RANK(最小二乘法筛选!E53,最小二乘法筛选!$C53:$H53,-1),"")</f>
        <v/>
      </c>
      <c r="F53" s="3" t="str">
        <f>IFERROR(RANK(最小二乘法筛选!F53,最小二乘法筛选!$C53:$H53,-1),"")</f>
        <v/>
      </c>
      <c r="G53" s="3" t="str">
        <f>IFERROR(RANK(最小二乘法筛选!G53,最小二乘法筛选!$C53:$H53,-1),"")</f>
        <v/>
      </c>
      <c r="H53" s="3" t="str">
        <f>IFERROR(RANK(最小二乘法筛选!H53,最小二乘法筛选!$C53:$H53,-1),"")</f>
        <v/>
      </c>
    </row>
    <row r="54" spans="1:8" x14ac:dyDescent="0.15">
      <c r="A54" s="6">
        <v>38436</v>
      </c>
      <c r="C54" s="3" t="str">
        <f>IFERROR(RANK(最小二乘法筛选!C54,最小二乘法筛选!$C54:$H54,-1),"")</f>
        <v/>
      </c>
      <c r="D54" s="3" t="str">
        <f>IFERROR(RANK(最小二乘法筛选!D54,最小二乘法筛选!$C54:$H54,-1),"")</f>
        <v/>
      </c>
      <c r="E54" s="3" t="str">
        <f>IFERROR(RANK(最小二乘法筛选!E54,最小二乘法筛选!$C54:$H54,-1),"")</f>
        <v/>
      </c>
      <c r="F54" s="3" t="str">
        <f>IFERROR(RANK(最小二乘法筛选!F54,最小二乘法筛选!$C54:$H54,-1),"")</f>
        <v/>
      </c>
      <c r="G54" s="3" t="str">
        <f>IFERROR(RANK(最小二乘法筛选!G54,最小二乘法筛选!$C54:$H54,-1),"")</f>
        <v/>
      </c>
      <c r="H54" s="3" t="str">
        <f>IFERROR(RANK(最小二乘法筛选!H54,最小二乘法筛选!$C54:$H54,-1),"")</f>
        <v/>
      </c>
    </row>
    <row r="55" spans="1:8" x14ac:dyDescent="0.15">
      <c r="A55" s="6">
        <v>38439</v>
      </c>
      <c r="C55" s="3" t="str">
        <f>IFERROR(RANK(最小二乘法筛选!C55,最小二乘法筛选!$C55:$H55,-1),"")</f>
        <v/>
      </c>
      <c r="D55" s="3" t="str">
        <f>IFERROR(RANK(最小二乘法筛选!D55,最小二乘法筛选!$C55:$H55,-1),"")</f>
        <v/>
      </c>
      <c r="E55" s="3" t="str">
        <f>IFERROR(RANK(最小二乘法筛选!E55,最小二乘法筛选!$C55:$H55,-1),"")</f>
        <v/>
      </c>
      <c r="F55" s="3" t="str">
        <f>IFERROR(RANK(最小二乘法筛选!F55,最小二乘法筛选!$C55:$H55,-1),"")</f>
        <v/>
      </c>
      <c r="G55" s="3" t="str">
        <f>IFERROR(RANK(最小二乘法筛选!G55,最小二乘法筛选!$C55:$H55,-1),"")</f>
        <v/>
      </c>
      <c r="H55" s="3" t="str">
        <f>IFERROR(RANK(最小二乘法筛选!H55,最小二乘法筛选!$C55:$H55,-1),"")</f>
        <v/>
      </c>
    </row>
    <row r="56" spans="1:8" x14ac:dyDescent="0.15">
      <c r="A56" s="6">
        <v>38440</v>
      </c>
      <c r="C56" s="3" t="str">
        <f>IFERROR(RANK(最小二乘法筛选!C56,最小二乘法筛选!$C56:$H56,-1),"")</f>
        <v/>
      </c>
      <c r="D56" s="3" t="str">
        <f>IFERROR(RANK(最小二乘法筛选!D56,最小二乘法筛选!$C56:$H56,-1),"")</f>
        <v/>
      </c>
      <c r="E56" s="3" t="str">
        <f>IFERROR(RANK(最小二乘法筛选!E56,最小二乘法筛选!$C56:$H56,-1),"")</f>
        <v/>
      </c>
      <c r="F56" s="3" t="str">
        <f>IFERROR(RANK(最小二乘法筛选!F56,最小二乘法筛选!$C56:$H56,-1),"")</f>
        <v/>
      </c>
      <c r="G56" s="3" t="str">
        <f>IFERROR(RANK(最小二乘法筛选!G56,最小二乘法筛选!$C56:$H56,-1),"")</f>
        <v/>
      </c>
      <c r="H56" s="3" t="str">
        <f>IFERROR(RANK(最小二乘法筛选!H56,最小二乘法筛选!$C56:$H56,-1),"")</f>
        <v/>
      </c>
    </row>
    <row r="57" spans="1:8" x14ac:dyDescent="0.15">
      <c r="A57" s="6">
        <v>38441</v>
      </c>
      <c r="C57" s="3" t="str">
        <f>IFERROR(RANK(最小二乘法筛选!C57,最小二乘法筛选!$C57:$H57,-1),"")</f>
        <v/>
      </c>
      <c r="D57" s="3" t="str">
        <f>IFERROR(RANK(最小二乘法筛选!D57,最小二乘法筛选!$C57:$H57,-1),"")</f>
        <v/>
      </c>
      <c r="E57" s="3" t="str">
        <f>IFERROR(RANK(最小二乘法筛选!E57,最小二乘法筛选!$C57:$H57,-1),"")</f>
        <v/>
      </c>
      <c r="F57" s="3" t="str">
        <f>IFERROR(RANK(最小二乘法筛选!F57,最小二乘法筛选!$C57:$H57,-1),"")</f>
        <v/>
      </c>
      <c r="G57" s="3" t="str">
        <f>IFERROR(RANK(最小二乘法筛选!G57,最小二乘法筛选!$C57:$H57,-1),"")</f>
        <v/>
      </c>
      <c r="H57" s="3" t="str">
        <f>IFERROR(RANK(最小二乘法筛选!H57,最小二乘法筛选!$C57:$H57,-1),"")</f>
        <v/>
      </c>
    </row>
    <row r="58" spans="1:8" x14ac:dyDescent="0.15">
      <c r="A58" s="6">
        <v>38442</v>
      </c>
      <c r="C58" s="3" t="str">
        <f>IFERROR(RANK(最小二乘法筛选!C58,最小二乘法筛选!$C58:$H58,-1),"")</f>
        <v/>
      </c>
      <c r="D58" s="3" t="str">
        <f>IFERROR(RANK(最小二乘法筛选!D58,最小二乘法筛选!$C58:$H58,-1),"")</f>
        <v/>
      </c>
      <c r="E58" s="3" t="str">
        <f>IFERROR(RANK(最小二乘法筛选!E58,最小二乘法筛选!$C58:$H58,-1),"")</f>
        <v/>
      </c>
      <c r="F58" s="3" t="str">
        <f>IFERROR(RANK(最小二乘法筛选!F58,最小二乘法筛选!$C58:$H58,-1),"")</f>
        <v/>
      </c>
      <c r="G58" s="3" t="str">
        <f>IFERROR(RANK(最小二乘法筛选!G58,最小二乘法筛选!$C58:$H58,-1),"")</f>
        <v/>
      </c>
      <c r="H58" s="3" t="str">
        <f>IFERROR(RANK(最小二乘法筛选!H58,最小二乘法筛选!$C58:$H58,-1),"")</f>
        <v/>
      </c>
    </row>
    <row r="59" spans="1:8" x14ac:dyDescent="0.15">
      <c r="A59" s="6">
        <v>38443</v>
      </c>
      <c r="C59" s="3" t="str">
        <f>IFERROR(RANK(最小二乘法筛选!C59,最小二乘法筛选!$C59:$H59,-1),"")</f>
        <v/>
      </c>
      <c r="D59" s="3" t="str">
        <f>IFERROR(RANK(最小二乘法筛选!D59,最小二乘法筛选!$C59:$H59,-1),"")</f>
        <v/>
      </c>
      <c r="E59" s="3" t="str">
        <f>IFERROR(RANK(最小二乘法筛选!E59,最小二乘法筛选!$C59:$H59,-1),"")</f>
        <v/>
      </c>
      <c r="F59" s="3" t="str">
        <f>IFERROR(RANK(最小二乘法筛选!F59,最小二乘法筛选!$C59:$H59,-1),"")</f>
        <v/>
      </c>
      <c r="G59" s="3" t="str">
        <f>IFERROR(RANK(最小二乘法筛选!G59,最小二乘法筛选!$C59:$H59,-1),"")</f>
        <v/>
      </c>
      <c r="H59" s="3" t="str">
        <f>IFERROR(RANK(最小二乘法筛选!H59,最小二乘法筛选!$C59:$H59,-1),"")</f>
        <v/>
      </c>
    </row>
    <row r="60" spans="1:8" x14ac:dyDescent="0.15">
      <c r="A60" s="6">
        <v>38446</v>
      </c>
      <c r="C60" s="3" t="str">
        <f>IFERROR(RANK(最小二乘法筛选!C60,最小二乘法筛选!$C60:$H60,-1),"")</f>
        <v/>
      </c>
      <c r="D60" s="3" t="str">
        <f>IFERROR(RANK(最小二乘法筛选!D60,最小二乘法筛选!$C60:$H60,-1),"")</f>
        <v/>
      </c>
      <c r="E60" s="3" t="str">
        <f>IFERROR(RANK(最小二乘法筛选!E60,最小二乘法筛选!$C60:$H60,-1),"")</f>
        <v/>
      </c>
      <c r="F60" s="3" t="str">
        <f>IFERROR(RANK(最小二乘法筛选!F60,最小二乘法筛选!$C60:$H60,-1),"")</f>
        <v/>
      </c>
      <c r="G60" s="3" t="str">
        <f>IFERROR(RANK(最小二乘法筛选!G60,最小二乘法筛选!$C60:$H60,-1),"")</f>
        <v/>
      </c>
      <c r="H60" s="3" t="str">
        <f>IFERROR(RANK(最小二乘法筛选!H60,最小二乘法筛选!$C60:$H60,-1),"")</f>
        <v/>
      </c>
    </row>
    <row r="61" spans="1:8" x14ac:dyDescent="0.15">
      <c r="A61" s="6">
        <v>38447</v>
      </c>
      <c r="C61" s="3" t="str">
        <f>IFERROR(RANK(最小二乘法筛选!C61,最小二乘法筛选!$C61:$H61,-1),"")</f>
        <v/>
      </c>
      <c r="D61" s="3" t="str">
        <f>IFERROR(RANK(最小二乘法筛选!D61,最小二乘法筛选!$C61:$H61,-1),"")</f>
        <v/>
      </c>
      <c r="E61" s="3" t="str">
        <f>IFERROR(RANK(最小二乘法筛选!E61,最小二乘法筛选!$C61:$H61,-1),"")</f>
        <v/>
      </c>
      <c r="F61" s="3" t="str">
        <f>IFERROR(RANK(最小二乘法筛选!F61,最小二乘法筛选!$C61:$H61,-1),"")</f>
        <v/>
      </c>
      <c r="G61" s="3" t="str">
        <f>IFERROR(RANK(最小二乘法筛选!G61,最小二乘法筛选!$C61:$H61,-1),"")</f>
        <v/>
      </c>
      <c r="H61" s="3" t="str">
        <f>IFERROR(RANK(最小二乘法筛选!H61,最小二乘法筛选!$C61:$H61,-1),"")</f>
        <v/>
      </c>
    </row>
    <row r="62" spans="1:8" x14ac:dyDescent="0.15">
      <c r="A62" s="6">
        <v>38448</v>
      </c>
      <c r="C62" s="3" t="str">
        <f>IFERROR(RANK(最小二乘法筛选!C62,最小二乘法筛选!$C62:$H62,-1),"")</f>
        <v/>
      </c>
      <c r="D62" s="3" t="str">
        <f>IFERROR(RANK(最小二乘法筛选!D62,最小二乘法筛选!$C62:$H62,-1),"")</f>
        <v/>
      </c>
      <c r="E62" s="3" t="str">
        <f>IFERROR(RANK(最小二乘法筛选!E62,最小二乘法筛选!$C62:$H62,-1),"")</f>
        <v/>
      </c>
      <c r="F62" s="3" t="str">
        <f>IFERROR(RANK(最小二乘法筛选!F62,最小二乘法筛选!$C62:$H62,-1),"")</f>
        <v/>
      </c>
      <c r="G62" s="3" t="str">
        <f>IFERROR(RANK(最小二乘法筛选!G62,最小二乘法筛选!$C62:$H62,-1),"")</f>
        <v/>
      </c>
      <c r="H62" s="3" t="str">
        <f>IFERROR(RANK(最小二乘法筛选!H62,最小二乘法筛选!$C62:$H62,-1),"")</f>
        <v/>
      </c>
    </row>
    <row r="63" spans="1:8" x14ac:dyDescent="0.15">
      <c r="A63" s="6">
        <v>38449</v>
      </c>
      <c r="C63" s="3" t="str">
        <f>IFERROR(RANK(最小二乘法筛选!C63,最小二乘法筛选!$C63:$H63,-1),"")</f>
        <v/>
      </c>
      <c r="D63" s="3" t="str">
        <f>IFERROR(RANK(最小二乘法筛选!D63,最小二乘法筛选!$C63:$H63,-1),"")</f>
        <v/>
      </c>
      <c r="E63" s="3" t="str">
        <f>IFERROR(RANK(最小二乘法筛选!E63,最小二乘法筛选!$C63:$H63,-1),"")</f>
        <v/>
      </c>
      <c r="F63" s="3" t="str">
        <f>IFERROR(RANK(最小二乘法筛选!F63,最小二乘法筛选!$C63:$H63,-1),"")</f>
        <v/>
      </c>
      <c r="G63" s="3" t="str">
        <f>IFERROR(RANK(最小二乘法筛选!G63,最小二乘法筛选!$C63:$H63,-1),"")</f>
        <v/>
      </c>
      <c r="H63" s="3" t="str">
        <f>IFERROR(RANK(最小二乘法筛选!H63,最小二乘法筛选!$C63:$H63,-1),"")</f>
        <v/>
      </c>
    </row>
    <row r="64" spans="1:8" x14ac:dyDescent="0.15">
      <c r="A64" s="6">
        <v>38450</v>
      </c>
      <c r="C64" s="3" t="str">
        <f>IFERROR(RANK(最小二乘法筛选!C64,最小二乘法筛选!$C64:$H64,-1),"")</f>
        <v/>
      </c>
      <c r="D64" s="3" t="str">
        <f>IFERROR(RANK(最小二乘法筛选!D64,最小二乘法筛选!$C64:$H64,-1),"")</f>
        <v/>
      </c>
      <c r="E64" s="3" t="str">
        <f>IFERROR(RANK(最小二乘法筛选!E64,最小二乘法筛选!$C64:$H64,-1),"")</f>
        <v/>
      </c>
      <c r="F64" s="3" t="str">
        <f>IFERROR(RANK(最小二乘法筛选!F64,最小二乘法筛选!$C64:$H64,-1),"")</f>
        <v/>
      </c>
      <c r="G64" s="3" t="str">
        <f>IFERROR(RANK(最小二乘法筛选!G64,最小二乘法筛选!$C64:$H64,-1),"")</f>
        <v/>
      </c>
      <c r="H64" s="3" t="str">
        <f>IFERROR(RANK(最小二乘法筛选!H64,最小二乘法筛选!$C64:$H64,-1),"")</f>
        <v/>
      </c>
    </row>
    <row r="65" spans="1:8" x14ac:dyDescent="0.15">
      <c r="A65" s="6">
        <v>38453</v>
      </c>
      <c r="C65" s="3" t="str">
        <f>IFERROR(RANK(最小二乘法筛选!C65,最小二乘法筛选!$C65:$H65,-1),"")</f>
        <v/>
      </c>
      <c r="D65" s="3" t="str">
        <f>IFERROR(RANK(最小二乘法筛选!D65,最小二乘法筛选!$C65:$H65,-1),"")</f>
        <v/>
      </c>
      <c r="E65" s="3" t="str">
        <f>IFERROR(RANK(最小二乘法筛选!E65,最小二乘法筛选!$C65:$H65,-1),"")</f>
        <v/>
      </c>
      <c r="F65" s="3" t="str">
        <f>IFERROR(RANK(最小二乘法筛选!F65,最小二乘法筛选!$C65:$H65,-1),"")</f>
        <v/>
      </c>
      <c r="G65" s="3" t="str">
        <f>IFERROR(RANK(最小二乘法筛选!G65,最小二乘法筛选!$C65:$H65,-1),"")</f>
        <v/>
      </c>
      <c r="H65" s="3" t="str">
        <f>IFERROR(RANK(最小二乘法筛选!H65,最小二乘法筛选!$C65:$H65,-1),"")</f>
        <v/>
      </c>
    </row>
    <row r="66" spans="1:8" x14ac:dyDescent="0.15">
      <c r="A66" s="6">
        <v>38454</v>
      </c>
      <c r="C66" s="3" t="str">
        <f>IFERROR(RANK(最小二乘法筛选!C66,最小二乘法筛选!$C66:$H66,-1),"")</f>
        <v/>
      </c>
      <c r="D66" s="3" t="str">
        <f>IFERROR(RANK(最小二乘法筛选!D66,最小二乘法筛选!$C66:$H66,-1),"")</f>
        <v/>
      </c>
      <c r="E66" s="3" t="str">
        <f>IFERROR(RANK(最小二乘法筛选!E66,最小二乘法筛选!$C66:$H66,-1),"")</f>
        <v/>
      </c>
      <c r="F66" s="3" t="str">
        <f>IFERROR(RANK(最小二乘法筛选!F66,最小二乘法筛选!$C66:$H66,-1),"")</f>
        <v/>
      </c>
      <c r="G66" s="3" t="str">
        <f>IFERROR(RANK(最小二乘法筛选!G66,最小二乘法筛选!$C66:$H66,-1),"")</f>
        <v/>
      </c>
      <c r="H66" s="3" t="str">
        <f>IFERROR(RANK(最小二乘法筛选!H66,最小二乘法筛选!$C66:$H66,-1),"")</f>
        <v/>
      </c>
    </row>
    <row r="67" spans="1:8" x14ac:dyDescent="0.15">
      <c r="A67" s="6">
        <v>38455</v>
      </c>
      <c r="C67" s="3" t="str">
        <f>IFERROR(RANK(最小二乘法筛选!C67,最小二乘法筛选!$C67:$H67,-1),"")</f>
        <v/>
      </c>
      <c r="D67" s="3" t="str">
        <f>IFERROR(RANK(最小二乘法筛选!D67,最小二乘法筛选!$C67:$H67,-1),"")</f>
        <v/>
      </c>
      <c r="E67" s="3" t="str">
        <f>IFERROR(RANK(最小二乘法筛选!E67,最小二乘法筛选!$C67:$H67,-1),"")</f>
        <v/>
      </c>
      <c r="F67" s="3" t="str">
        <f>IFERROR(RANK(最小二乘法筛选!F67,最小二乘法筛选!$C67:$H67,-1),"")</f>
        <v/>
      </c>
      <c r="G67" s="3" t="str">
        <f>IFERROR(RANK(最小二乘法筛选!G67,最小二乘法筛选!$C67:$H67,-1),"")</f>
        <v/>
      </c>
      <c r="H67" s="3" t="str">
        <f>IFERROR(RANK(最小二乘法筛选!H67,最小二乘法筛选!$C67:$H67,-1),"")</f>
        <v/>
      </c>
    </row>
    <row r="68" spans="1:8" x14ac:dyDescent="0.15">
      <c r="A68" s="6">
        <v>38456</v>
      </c>
      <c r="C68" s="3" t="str">
        <f>IFERROR(RANK(最小二乘法筛选!C68,最小二乘法筛选!$C68:$H68,-1),"")</f>
        <v/>
      </c>
      <c r="D68" s="3" t="str">
        <f>IFERROR(RANK(最小二乘法筛选!D68,最小二乘法筛选!$C68:$H68,-1),"")</f>
        <v/>
      </c>
      <c r="E68" s="3" t="str">
        <f>IFERROR(RANK(最小二乘法筛选!E68,最小二乘法筛选!$C68:$H68,-1),"")</f>
        <v/>
      </c>
      <c r="F68" s="3" t="str">
        <f>IFERROR(RANK(最小二乘法筛选!F68,最小二乘法筛选!$C68:$H68,-1),"")</f>
        <v/>
      </c>
      <c r="G68" s="3" t="str">
        <f>IFERROR(RANK(最小二乘法筛选!G68,最小二乘法筛选!$C68:$H68,-1),"")</f>
        <v/>
      </c>
      <c r="H68" s="3" t="str">
        <f>IFERROR(RANK(最小二乘法筛选!H68,最小二乘法筛选!$C68:$H68,-1),"")</f>
        <v/>
      </c>
    </row>
    <row r="69" spans="1:8" x14ac:dyDescent="0.15">
      <c r="A69" s="6">
        <v>38457</v>
      </c>
      <c r="C69" s="3" t="str">
        <f>IFERROR(RANK(最小二乘法筛选!C69,最小二乘法筛选!$C69:$H69,-1),"")</f>
        <v/>
      </c>
      <c r="D69" s="3" t="str">
        <f>IFERROR(RANK(最小二乘法筛选!D69,最小二乘法筛选!$C69:$H69,-1),"")</f>
        <v/>
      </c>
      <c r="E69" s="3" t="str">
        <f>IFERROR(RANK(最小二乘法筛选!E69,最小二乘法筛选!$C69:$H69,-1),"")</f>
        <v/>
      </c>
      <c r="F69" s="3" t="str">
        <f>IFERROR(RANK(最小二乘法筛选!F69,最小二乘法筛选!$C69:$H69,-1),"")</f>
        <v/>
      </c>
      <c r="G69" s="3" t="str">
        <f>IFERROR(RANK(最小二乘法筛选!G69,最小二乘法筛选!$C69:$H69,-1),"")</f>
        <v/>
      </c>
      <c r="H69" s="3" t="str">
        <f>IFERROR(RANK(最小二乘法筛选!H69,最小二乘法筛选!$C69:$H69,-1),"")</f>
        <v/>
      </c>
    </row>
    <row r="70" spans="1:8" x14ac:dyDescent="0.15">
      <c r="A70" s="6">
        <v>38460</v>
      </c>
      <c r="C70" s="3" t="str">
        <f>IFERROR(RANK(最小二乘法筛选!C70,最小二乘法筛选!$C70:$H70,-1),"")</f>
        <v/>
      </c>
      <c r="D70" s="3" t="str">
        <f>IFERROR(RANK(最小二乘法筛选!D70,最小二乘法筛选!$C70:$H70,-1),"")</f>
        <v/>
      </c>
      <c r="E70" s="3" t="str">
        <f>IFERROR(RANK(最小二乘法筛选!E70,最小二乘法筛选!$C70:$H70,-1),"")</f>
        <v/>
      </c>
      <c r="F70" s="3" t="str">
        <f>IFERROR(RANK(最小二乘法筛选!F70,最小二乘法筛选!$C70:$H70,-1),"")</f>
        <v/>
      </c>
      <c r="G70" s="3" t="str">
        <f>IFERROR(RANK(最小二乘法筛选!G70,最小二乘法筛选!$C70:$H70,-1),"")</f>
        <v/>
      </c>
      <c r="H70" s="3" t="str">
        <f>IFERROR(RANK(最小二乘法筛选!H70,最小二乘法筛选!$C70:$H70,-1),"")</f>
        <v/>
      </c>
    </row>
    <row r="71" spans="1:8" x14ac:dyDescent="0.15">
      <c r="A71" s="6">
        <v>38461</v>
      </c>
      <c r="C71" s="3" t="str">
        <f>IFERROR(RANK(最小二乘法筛选!C71,最小二乘法筛选!$C71:$H71,-1),"")</f>
        <v/>
      </c>
      <c r="D71" s="3" t="str">
        <f>IFERROR(RANK(最小二乘法筛选!D71,最小二乘法筛选!$C71:$H71,-1),"")</f>
        <v/>
      </c>
      <c r="E71" s="3" t="str">
        <f>IFERROR(RANK(最小二乘法筛选!E71,最小二乘法筛选!$C71:$H71,-1),"")</f>
        <v/>
      </c>
      <c r="F71" s="3" t="str">
        <f>IFERROR(RANK(最小二乘法筛选!F71,最小二乘法筛选!$C71:$H71,-1),"")</f>
        <v/>
      </c>
      <c r="G71" s="3" t="str">
        <f>IFERROR(RANK(最小二乘法筛选!G71,最小二乘法筛选!$C71:$H71,-1),"")</f>
        <v/>
      </c>
      <c r="H71" s="3" t="str">
        <f>IFERROR(RANK(最小二乘法筛选!H71,最小二乘法筛选!$C71:$H71,-1),"")</f>
        <v/>
      </c>
    </row>
    <row r="72" spans="1:8" x14ac:dyDescent="0.15">
      <c r="A72" s="6">
        <v>38462</v>
      </c>
      <c r="C72" s="3" t="str">
        <f>IFERROR(RANK(最小二乘法筛选!C72,最小二乘法筛选!$C72:$H72,-1),"")</f>
        <v/>
      </c>
      <c r="D72" s="3" t="str">
        <f>IFERROR(RANK(最小二乘法筛选!D72,最小二乘法筛选!$C72:$H72,-1),"")</f>
        <v/>
      </c>
      <c r="E72" s="3" t="str">
        <f>IFERROR(RANK(最小二乘法筛选!E72,最小二乘法筛选!$C72:$H72,-1),"")</f>
        <v/>
      </c>
      <c r="F72" s="3" t="str">
        <f>IFERROR(RANK(最小二乘法筛选!F72,最小二乘法筛选!$C72:$H72,-1),"")</f>
        <v/>
      </c>
      <c r="G72" s="3" t="str">
        <f>IFERROR(RANK(最小二乘法筛选!G72,最小二乘法筛选!$C72:$H72,-1),"")</f>
        <v/>
      </c>
      <c r="H72" s="3" t="str">
        <f>IFERROR(RANK(最小二乘法筛选!H72,最小二乘法筛选!$C72:$H72,-1),"")</f>
        <v/>
      </c>
    </row>
    <row r="73" spans="1:8" x14ac:dyDescent="0.15">
      <c r="A73" s="6">
        <v>38463</v>
      </c>
      <c r="C73" s="3" t="str">
        <f>IFERROR(RANK(最小二乘法筛选!C73,最小二乘法筛选!$C73:$H73,-1),"")</f>
        <v/>
      </c>
      <c r="D73" s="3" t="str">
        <f>IFERROR(RANK(最小二乘法筛选!D73,最小二乘法筛选!$C73:$H73,-1),"")</f>
        <v/>
      </c>
      <c r="E73" s="3" t="str">
        <f>IFERROR(RANK(最小二乘法筛选!E73,最小二乘法筛选!$C73:$H73,-1),"")</f>
        <v/>
      </c>
      <c r="F73" s="3" t="str">
        <f>IFERROR(RANK(最小二乘法筛选!F73,最小二乘法筛选!$C73:$H73,-1),"")</f>
        <v/>
      </c>
      <c r="G73" s="3" t="str">
        <f>IFERROR(RANK(最小二乘法筛选!G73,最小二乘法筛选!$C73:$H73,-1),"")</f>
        <v/>
      </c>
      <c r="H73" s="3" t="str">
        <f>IFERROR(RANK(最小二乘法筛选!H73,最小二乘法筛选!$C73:$H73,-1),"")</f>
        <v/>
      </c>
    </row>
    <row r="74" spans="1:8" x14ac:dyDescent="0.15">
      <c r="A74" s="6">
        <v>38464</v>
      </c>
      <c r="C74" s="3" t="str">
        <f>IFERROR(RANK(最小二乘法筛选!C74,最小二乘法筛选!$C74:$H74,-1),"")</f>
        <v/>
      </c>
      <c r="D74" s="3" t="str">
        <f>IFERROR(RANK(最小二乘法筛选!D74,最小二乘法筛选!$C74:$H74,-1),"")</f>
        <v/>
      </c>
      <c r="E74" s="3" t="str">
        <f>IFERROR(RANK(最小二乘法筛选!E74,最小二乘法筛选!$C74:$H74,-1),"")</f>
        <v/>
      </c>
      <c r="F74" s="3" t="str">
        <f>IFERROR(RANK(最小二乘法筛选!F74,最小二乘法筛选!$C74:$H74,-1),"")</f>
        <v/>
      </c>
      <c r="G74" s="3" t="str">
        <f>IFERROR(RANK(最小二乘法筛选!G74,最小二乘法筛选!$C74:$H74,-1),"")</f>
        <v/>
      </c>
      <c r="H74" s="3" t="str">
        <f>IFERROR(RANK(最小二乘法筛选!H74,最小二乘法筛选!$C74:$H74,-1),"")</f>
        <v/>
      </c>
    </row>
    <row r="75" spans="1:8" x14ac:dyDescent="0.15">
      <c r="A75" s="6">
        <v>38467</v>
      </c>
      <c r="C75" s="3" t="str">
        <f>IFERROR(RANK(最小二乘法筛选!C75,最小二乘法筛选!$C75:$H75,-1),"")</f>
        <v/>
      </c>
      <c r="D75" s="3" t="str">
        <f>IFERROR(RANK(最小二乘法筛选!D75,最小二乘法筛选!$C75:$H75,-1),"")</f>
        <v/>
      </c>
      <c r="E75" s="3" t="str">
        <f>IFERROR(RANK(最小二乘法筛选!E75,最小二乘法筛选!$C75:$H75,-1),"")</f>
        <v/>
      </c>
      <c r="F75" s="3" t="str">
        <f>IFERROR(RANK(最小二乘法筛选!F75,最小二乘法筛选!$C75:$H75,-1),"")</f>
        <v/>
      </c>
      <c r="G75" s="3" t="str">
        <f>IFERROR(RANK(最小二乘法筛选!G75,最小二乘法筛选!$C75:$H75,-1),"")</f>
        <v/>
      </c>
      <c r="H75" s="3" t="str">
        <f>IFERROR(RANK(最小二乘法筛选!H75,最小二乘法筛选!$C75:$H75,-1),"")</f>
        <v/>
      </c>
    </row>
    <row r="76" spans="1:8" x14ac:dyDescent="0.15">
      <c r="A76" s="6">
        <v>38468</v>
      </c>
      <c r="C76" s="3" t="str">
        <f>IFERROR(RANK(最小二乘法筛选!C76,最小二乘法筛选!$C76:$H76,-1),"")</f>
        <v/>
      </c>
      <c r="D76" s="3" t="str">
        <f>IFERROR(RANK(最小二乘法筛选!D76,最小二乘法筛选!$C76:$H76,-1),"")</f>
        <v/>
      </c>
      <c r="E76" s="3" t="str">
        <f>IFERROR(RANK(最小二乘法筛选!E76,最小二乘法筛选!$C76:$H76,-1),"")</f>
        <v/>
      </c>
      <c r="F76" s="3" t="str">
        <f>IFERROR(RANK(最小二乘法筛选!F76,最小二乘法筛选!$C76:$H76,-1),"")</f>
        <v/>
      </c>
      <c r="G76" s="3" t="str">
        <f>IFERROR(RANK(最小二乘法筛选!G76,最小二乘法筛选!$C76:$H76,-1),"")</f>
        <v/>
      </c>
      <c r="H76" s="3" t="str">
        <f>IFERROR(RANK(最小二乘法筛选!H76,最小二乘法筛选!$C76:$H76,-1),"")</f>
        <v/>
      </c>
    </row>
    <row r="77" spans="1:8" x14ac:dyDescent="0.15">
      <c r="A77" s="6">
        <v>38469</v>
      </c>
      <c r="C77" s="3" t="str">
        <f>IFERROR(RANK(最小二乘法筛选!C77,最小二乘法筛选!$C77:$H77,-1),"")</f>
        <v/>
      </c>
      <c r="D77" s="3" t="str">
        <f>IFERROR(RANK(最小二乘法筛选!D77,最小二乘法筛选!$C77:$H77,-1),"")</f>
        <v/>
      </c>
      <c r="E77" s="3" t="str">
        <f>IFERROR(RANK(最小二乘法筛选!E77,最小二乘法筛选!$C77:$H77,-1),"")</f>
        <v/>
      </c>
      <c r="F77" s="3" t="str">
        <f>IFERROR(RANK(最小二乘法筛选!F77,最小二乘法筛选!$C77:$H77,-1),"")</f>
        <v/>
      </c>
      <c r="G77" s="3" t="str">
        <f>IFERROR(RANK(最小二乘法筛选!G77,最小二乘法筛选!$C77:$H77,-1),"")</f>
        <v/>
      </c>
      <c r="H77" s="3" t="str">
        <f>IFERROR(RANK(最小二乘法筛选!H77,最小二乘法筛选!$C77:$H77,-1),"")</f>
        <v/>
      </c>
    </row>
    <row r="78" spans="1:8" x14ac:dyDescent="0.15">
      <c r="A78" s="6">
        <v>38470</v>
      </c>
      <c r="C78" s="3" t="str">
        <f>IFERROR(RANK(最小二乘法筛选!C78,最小二乘法筛选!$C78:$H78,-1),"")</f>
        <v/>
      </c>
      <c r="D78" s="3" t="str">
        <f>IFERROR(RANK(最小二乘法筛选!D78,最小二乘法筛选!$C78:$H78,-1),"")</f>
        <v/>
      </c>
      <c r="E78" s="3" t="str">
        <f>IFERROR(RANK(最小二乘法筛选!E78,最小二乘法筛选!$C78:$H78,-1),"")</f>
        <v/>
      </c>
      <c r="F78" s="3" t="str">
        <f>IFERROR(RANK(最小二乘法筛选!F78,最小二乘法筛选!$C78:$H78,-1),"")</f>
        <v/>
      </c>
      <c r="G78" s="3" t="str">
        <f>IFERROR(RANK(最小二乘法筛选!G78,最小二乘法筛选!$C78:$H78,-1),"")</f>
        <v/>
      </c>
      <c r="H78" s="3" t="str">
        <f>IFERROR(RANK(最小二乘法筛选!H78,最小二乘法筛选!$C78:$H78,-1),"")</f>
        <v/>
      </c>
    </row>
    <row r="79" spans="1:8" x14ac:dyDescent="0.15">
      <c r="A79" s="6">
        <v>38471</v>
      </c>
      <c r="C79" s="3" t="str">
        <f>IFERROR(RANK(最小二乘法筛选!C79,最小二乘法筛选!$C79:$H79,-1),"")</f>
        <v/>
      </c>
      <c r="D79" s="3" t="str">
        <f>IFERROR(RANK(最小二乘法筛选!D79,最小二乘法筛选!$C79:$H79,-1),"")</f>
        <v/>
      </c>
      <c r="E79" s="3" t="str">
        <f>IFERROR(RANK(最小二乘法筛选!E79,最小二乘法筛选!$C79:$H79,-1),"")</f>
        <v/>
      </c>
      <c r="F79" s="3" t="str">
        <f>IFERROR(RANK(最小二乘法筛选!F79,最小二乘法筛选!$C79:$H79,-1),"")</f>
        <v/>
      </c>
      <c r="G79" s="3" t="str">
        <f>IFERROR(RANK(最小二乘法筛选!G79,最小二乘法筛选!$C79:$H79,-1),"")</f>
        <v/>
      </c>
      <c r="H79" s="3" t="str">
        <f>IFERROR(RANK(最小二乘法筛选!H79,最小二乘法筛选!$C79:$H79,-1),"")</f>
        <v/>
      </c>
    </row>
    <row r="80" spans="1:8" x14ac:dyDescent="0.15">
      <c r="A80" s="6">
        <v>38481</v>
      </c>
      <c r="C80" s="3" t="str">
        <f>IFERROR(RANK(最小二乘法筛选!C80,最小二乘法筛选!$C80:$H80,-1),"")</f>
        <v/>
      </c>
      <c r="D80" s="3" t="str">
        <f>IFERROR(RANK(最小二乘法筛选!D80,最小二乘法筛选!$C80:$H80,-1),"")</f>
        <v/>
      </c>
      <c r="E80" s="3" t="str">
        <f>IFERROR(RANK(最小二乘法筛选!E80,最小二乘法筛选!$C80:$H80,-1),"")</f>
        <v/>
      </c>
      <c r="F80" s="3" t="str">
        <f>IFERROR(RANK(最小二乘法筛选!F80,最小二乘法筛选!$C80:$H80,-1),"")</f>
        <v/>
      </c>
      <c r="G80" s="3" t="str">
        <f>IFERROR(RANK(最小二乘法筛选!G80,最小二乘法筛选!$C80:$H80,-1),"")</f>
        <v/>
      </c>
      <c r="H80" s="3" t="str">
        <f>IFERROR(RANK(最小二乘法筛选!H80,最小二乘法筛选!$C80:$H80,-1),"")</f>
        <v/>
      </c>
    </row>
    <row r="81" spans="1:8" x14ac:dyDescent="0.15">
      <c r="A81" s="6">
        <v>38482</v>
      </c>
      <c r="C81" s="3" t="str">
        <f>IFERROR(RANK(最小二乘法筛选!C81,最小二乘法筛选!$C81:$H81,-1),"")</f>
        <v/>
      </c>
      <c r="D81" s="3" t="str">
        <f>IFERROR(RANK(最小二乘法筛选!D81,最小二乘法筛选!$C81:$H81,-1),"")</f>
        <v/>
      </c>
      <c r="E81" s="3" t="str">
        <f>IFERROR(RANK(最小二乘法筛选!E81,最小二乘法筛选!$C81:$H81,-1),"")</f>
        <v/>
      </c>
      <c r="F81" s="3" t="str">
        <f>IFERROR(RANK(最小二乘法筛选!F81,最小二乘法筛选!$C81:$H81,-1),"")</f>
        <v/>
      </c>
      <c r="G81" s="3" t="str">
        <f>IFERROR(RANK(最小二乘法筛选!G81,最小二乘法筛选!$C81:$H81,-1),"")</f>
        <v/>
      </c>
      <c r="H81" s="3" t="str">
        <f>IFERROR(RANK(最小二乘法筛选!H81,最小二乘法筛选!$C81:$H81,-1),"")</f>
        <v/>
      </c>
    </row>
    <row r="82" spans="1:8" x14ac:dyDescent="0.15">
      <c r="A82" s="6">
        <v>38483</v>
      </c>
      <c r="C82" s="3" t="str">
        <f>IFERROR(RANK(最小二乘法筛选!C82,最小二乘法筛选!$C82:$H82,-1),"")</f>
        <v/>
      </c>
      <c r="D82" s="3" t="str">
        <f>IFERROR(RANK(最小二乘法筛选!D82,最小二乘法筛选!$C82:$H82,-1),"")</f>
        <v/>
      </c>
      <c r="E82" s="3" t="str">
        <f>IFERROR(RANK(最小二乘法筛选!E82,最小二乘法筛选!$C82:$H82,-1),"")</f>
        <v/>
      </c>
      <c r="F82" s="3" t="str">
        <f>IFERROR(RANK(最小二乘法筛选!F82,最小二乘法筛选!$C82:$H82,-1),"")</f>
        <v/>
      </c>
      <c r="G82" s="3" t="str">
        <f>IFERROR(RANK(最小二乘法筛选!G82,最小二乘法筛选!$C82:$H82,-1),"")</f>
        <v/>
      </c>
      <c r="H82" s="3" t="str">
        <f>IFERROR(RANK(最小二乘法筛选!H82,最小二乘法筛选!$C82:$H82,-1),"")</f>
        <v/>
      </c>
    </row>
    <row r="83" spans="1:8" x14ac:dyDescent="0.15">
      <c r="A83" s="6">
        <v>38484</v>
      </c>
      <c r="C83" s="3" t="str">
        <f>IFERROR(RANK(最小二乘法筛选!C83,最小二乘法筛选!$C83:$H83,-1),"")</f>
        <v/>
      </c>
      <c r="D83" s="3" t="str">
        <f>IFERROR(RANK(最小二乘法筛选!D83,最小二乘法筛选!$C83:$H83,-1),"")</f>
        <v/>
      </c>
      <c r="E83" s="3" t="str">
        <f>IFERROR(RANK(最小二乘法筛选!E83,最小二乘法筛选!$C83:$H83,-1),"")</f>
        <v/>
      </c>
      <c r="F83" s="3" t="str">
        <f>IFERROR(RANK(最小二乘法筛选!F83,最小二乘法筛选!$C83:$H83,-1),"")</f>
        <v/>
      </c>
      <c r="G83" s="3" t="str">
        <f>IFERROR(RANK(最小二乘法筛选!G83,最小二乘法筛选!$C83:$H83,-1),"")</f>
        <v/>
      </c>
      <c r="H83" s="3" t="str">
        <f>IFERROR(RANK(最小二乘法筛选!H83,最小二乘法筛选!$C83:$H83,-1),"")</f>
        <v/>
      </c>
    </row>
    <row r="84" spans="1:8" x14ac:dyDescent="0.15">
      <c r="A84" s="6">
        <v>38485</v>
      </c>
      <c r="C84" s="3" t="str">
        <f>IFERROR(RANK(最小二乘法筛选!C84,最小二乘法筛选!$C84:$H84,-1),"")</f>
        <v/>
      </c>
      <c r="D84" s="3" t="str">
        <f>IFERROR(RANK(最小二乘法筛选!D84,最小二乘法筛选!$C84:$H84,-1),"")</f>
        <v/>
      </c>
      <c r="E84" s="3" t="str">
        <f>IFERROR(RANK(最小二乘法筛选!E84,最小二乘法筛选!$C84:$H84,-1),"")</f>
        <v/>
      </c>
      <c r="F84" s="3" t="str">
        <f>IFERROR(RANK(最小二乘法筛选!F84,最小二乘法筛选!$C84:$H84,-1),"")</f>
        <v/>
      </c>
      <c r="G84" s="3" t="str">
        <f>IFERROR(RANK(最小二乘法筛选!G84,最小二乘法筛选!$C84:$H84,-1),"")</f>
        <v/>
      </c>
      <c r="H84" s="3" t="str">
        <f>IFERROR(RANK(最小二乘法筛选!H84,最小二乘法筛选!$C84:$H84,-1),"")</f>
        <v/>
      </c>
    </row>
    <row r="85" spans="1:8" x14ac:dyDescent="0.15">
      <c r="A85" s="6">
        <v>38488</v>
      </c>
      <c r="C85" s="3" t="str">
        <f>IFERROR(RANK(最小二乘法筛选!C85,最小二乘法筛选!$C85:$H85,-1),"")</f>
        <v/>
      </c>
      <c r="D85" s="3" t="str">
        <f>IFERROR(RANK(最小二乘法筛选!D85,最小二乘法筛选!$C85:$H85,-1),"")</f>
        <v/>
      </c>
      <c r="E85" s="3" t="str">
        <f>IFERROR(RANK(最小二乘法筛选!E85,最小二乘法筛选!$C85:$H85,-1),"")</f>
        <v/>
      </c>
      <c r="F85" s="3" t="str">
        <f>IFERROR(RANK(最小二乘法筛选!F85,最小二乘法筛选!$C85:$H85,-1),"")</f>
        <v/>
      </c>
      <c r="G85" s="3" t="str">
        <f>IFERROR(RANK(最小二乘法筛选!G85,最小二乘法筛选!$C85:$H85,-1),"")</f>
        <v/>
      </c>
      <c r="H85" s="3" t="str">
        <f>IFERROR(RANK(最小二乘法筛选!H85,最小二乘法筛选!$C85:$H85,-1),"")</f>
        <v/>
      </c>
    </row>
    <row r="86" spans="1:8" x14ac:dyDescent="0.15">
      <c r="A86" s="6">
        <v>38489</v>
      </c>
      <c r="C86" s="3" t="str">
        <f>IFERROR(RANK(最小二乘法筛选!C86,最小二乘法筛选!$C86:$H86,-1),"")</f>
        <v/>
      </c>
      <c r="D86" s="3" t="str">
        <f>IFERROR(RANK(最小二乘法筛选!D86,最小二乘法筛选!$C86:$H86,-1),"")</f>
        <v/>
      </c>
      <c r="E86" s="3" t="str">
        <f>IFERROR(RANK(最小二乘法筛选!E86,最小二乘法筛选!$C86:$H86,-1),"")</f>
        <v/>
      </c>
      <c r="F86" s="3" t="str">
        <f>IFERROR(RANK(最小二乘法筛选!F86,最小二乘法筛选!$C86:$H86,-1),"")</f>
        <v/>
      </c>
      <c r="G86" s="3" t="str">
        <f>IFERROR(RANK(最小二乘法筛选!G86,最小二乘法筛选!$C86:$H86,-1),"")</f>
        <v/>
      </c>
      <c r="H86" s="3" t="str">
        <f>IFERROR(RANK(最小二乘法筛选!H86,最小二乘法筛选!$C86:$H86,-1),"")</f>
        <v/>
      </c>
    </row>
    <row r="87" spans="1:8" x14ac:dyDescent="0.15">
      <c r="A87" s="6">
        <v>38490</v>
      </c>
      <c r="C87" s="3" t="str">
        <f>IFERROR(RANK(最小二乘法筛选!C87,最小二乘法筛选!$C87:$H87,-1),"")</f>
        <v/>
      </c>
      <c r="D87" s="3" t="str">
        <f>IFERROR(RANK(最小二乘法筛选!D87,最小二乘法筛选!$C87:$H87,-1),"")</f>
        <v/>
      </c>
      <c r="E87" s="3" t="str">
        <f>IFERROR(RANK(最小二乘法筛选!E87,最小二乘法筛选!$C87:$H87,-1),"")</f>
        <v/>
      </c>
      <c r="F87" s="3" t="str">
        <f>IFERROR(RANK(最小二乘法筛选!F87,最小二乘法筛选!$C87:$H87,-1),"")</f>
        <v/>
      </c>
      <c r="G87" s="3" t="str">
        <f>IFERROR(RANK(最小二乘法筛选!G87,最小二乘法筛选!$C87:$H87,-1),"")</f>
        <v/>
      </c>
      <c r="H87" s="3" t="str">
        <f>IFERROR(RANK(最小二乘法筛选!H87,最小二乘法筛选!$C87:$H87,-1),"")</f>
        <v/>
      </c>
    </row>
    <row r="88" spans="1:8" x14ac:dyDescent="0.15">
      <c r="A88" s="6">
        <v>38491</v>
      </c>
      <c r="C88" s="3" t="str">
        <f>IFERROR(RANK(最小二乘法筛选!C88,最小二乘法筛选!$C88:$H88,-1),"")</f>
        <v/>
      </c>
      <c r="D88" s="3" t="str">
        <f>IFERROR(RANK(最小二乘法筛选!D88,最小二乘法筛选!$C88:$H88,-1),"")</f>
        <v/>
      </c>
      <c r="E88" s="3" t="str">
        <f>IFERROR(RANK(最小二乘法筛选!E88,最小二乘法筛选!$C88:$H88,-1),"")</f>
        <v/>
      </c>
      <c r="F88" s="3" t="str">
        <f>IFERROR(RANK(最小二乘法筛选!F88,最小二乘法筛选!$C88:$H88,-1),"")</f>
        <v/>
      </c>
      <c r="G88" s="3" t="str">
        <f>IFERROR(RANK(最小二乘法筛选!G88,最小二乘法筛选!$C88:$H88,-1),"")</f>
        <v/>
      </c>
      <c r="H88" s="3" t="str">
        <f>IFERROR(RANK(最小二乘法筛选!H88,最小二乘法筛选!$C88:$H88,-1),"")</f>
        <v/>
      </c>
    </row>
    <row r="89" spans="1:8" x14ac:dyDescent="0.15">
      <c r="A89" s="6">
        <v>38492</v>
      </c>
      <c r="C89" s="3" t="str">
        <f>IFERROR(RANK(最小二乘法筛选!C89,最小二乘法筛选!$C89:$H89,-1),"")</f>
        <v/>
      </c>
      <c r="D89" s="3" t="str">
        <f>IFERROR(RANK(最小二乘法筛选!D89,最小二乘法筛选!$C89:$H89,-1),"")</f>
        <v/>
      </c>
      <c r="E89" s="3" t="str">
        <f>IFERROR(RANK(最小二乘法筛选!E89,最小二乘法筛选!$C89:$H89,-1),"")</f>
        <v/>
      </c>
      <c r="F89" s="3" t="str">
        <f>IFERROR(RANK(最小二乘法筛选!F89,最小二乘法筛选!$C89:$H89,-1),"")</f>
        <v/>
      </c>
      <c r="G89" s="3" t="str">
        <f>IFERROR(RANK(最小二乘法筛选!G89,最小二乘法筛选!$C89:$H89,-1),"")</f>
        <v/>
      </c>
      <c r="H89" s="3" t="str">
        <f>IFERROR(RANK(最小二乘法筛选!H89,最小二乘法筛选!$C89:$H89,-1),"")</f>
        <v/>
      </c>
    </row>
    <row r="90" spans="1:8" x14ac:dyDescent="0.15">
      <c r="A90" s="6">
        <v>38495</v>
      </c>
      <c r="C90" s="3" t="str">
        <f>IFERROR(RANK(最小二乘法筛选!C90,最小二乘法筛选!$C90:$H90,-1),"")</f>
        <v/>
      </c>
      <c r="D90" s="3" t="str">
        <f>IFERROR(RANK(最小二乘法筛选!D90,最小二乘法筛选!$C90:$H90,-1),"")</f>
        <v/>
      </c>
      <c r="E90" s="3" t="str">
        <f>IFERROR(RANK(最小二乘法筛选!E90,最小二乘法筛选!$C90:$H90,-1),"")</f>
        <v/>
      </c>
      <c r="F90" s="3" t="str">
        <f>IFERROR(RANK(最小二乘法筛选!F90,最小二乘法筛选!$C90:$H90,-1),"")</f>
        <v/>
      </c>
      <c r="G90" s="3" t="str">
        <f>IFERROR(RANK(最小二乘法筛选!G90,最小二乘法筛选!$C90:$H90,-1),"")</f>
        <v/>
      </c>
      <c r="H90" s="3" t="str">
        <f>IFERROR(RANK(最小二乘法筛选!H90,最小二乘法筛选!$C90:$H90,-1),"")</f>
        <v/>
      </c>
    </row>
    <row r="91" spans="1:8" x14ac:dyDescent="0.15">
      <c r="A91" s="6">
        <v>38496</v>
      </c>
      <c r="C91" s="3" t="str">
        <f>IFERROR(RANK(最小二乘法筛选!C91,最小二乘法筛选!$C91:$H91,-1),"")</f>
        <v/>
      </c>
      <c r="D91" s="3" t="str">
        <f>IFERROR(RANK(最小二乘法筛选!D91,最小二乘法筛选!$C91:$H91,-1),"")</f>
        <v/>
      </c>
      <c r="E91" s="3" t="str">
        <f>IFERROR(RANK(最小二乘法筛选!E91,最小二乘法筛选!$C91:$H91,-1),"")</f>
        <v/>
      </c>
      <c r="F91" s="3" t="str">
        <f>IFERROR(RANK(最小二乘法筛选!F91,最小二乘法筛选!$C91:$H91,-1),"")</f>
        <v/>
      </c>
      <c r="G91" s="3" t="str">
        <f>IFERROR(RANK(最小二乘法筛选!G91,最小二乘法筛选!$C91:$H91,-1),"")</f>
        <v/>
      </c>
      <c r="H91" s="3" t="str">
        <f>IFERROR(RANK(最小二乘法筛选!H91,最小二乘法筛选!$C91:$H91,-1),"")</f>
        <v/>
      </c>
    </row>
    <row r="92" spans="1:8" x14ac:dyDescent="0.15">
      <c r="A92" s="6">
        <v>38497</v>
      </c>
      <c r="C92" s="3" t="str">
        <f>IFERROR(RANK(最小二乘法筛选!C92,最小二乘法筛选!$C92:$H92,-1),"")</f>
        <v/>
      </c>
      <c r="D92" s="3" t="str">
        <f>IFERROR(RANK(最小二乘法筛选!D92,最小二乘法筛选!$C92:$H92,-1),"")</f>
        <v/>
      </c>
      <c r="E92" s="3" t="str">
        <f>IFERROR(RANK(最小二乘法筛选!E92,最小二乘法筛选!$C92:$H92,-1),"")</f>
        <v/>
      </c>
      <c r="F92" s="3" t="str">
        <f>IFERROR(RANK(最小二乘法筛选!F92,最小二乘法筛选!$C92:$H92,-1),"")</f>
        <v/>
      </c>
      <c r="G92" s="3" t="str">
        <f>IFERROR(RANK(最小二乘法筛选!G92,最小二乘法筛选!$C92:$H92,-1),"")</f>
        <v/>
      </c>
      <c r="H92" s="3" t="str">
        <f>IFERROR(RANK(最小二乘法筛选!H92,最小二乘法筛选!$C92:$H92,-1),"")</f>
        <v/>
      </c>
    </row>
    <row r="93" spans="1:8" x14ac:dyDescent="0.15">
      <c r="A93" s="6">
        <v>38498</v>
      </c>
      <c r="C93" s="3" t="str">
        <f>IFERROR(RANK(最小二乘法筛选!C93,最小二乘法筛选!$C93:$H93,-1),"")</f>
        <v/>
      </c>
      <c r="D93" s="3" t="str">
        <f>IFERROR(RANK(最小二乘法筛选!D93,最小二乘法筛选!$C93:$H93,-1),"")</f>
        <v/>
      </c>
      <c r="E93" s="3" t="str">
        <f>IFERROR(RANK(最小二乘法筛选!E93,最小二乘法筛选!$C93:$H93,-1),"")</f>
        <v/>
      </c>
      <c r="F93" s="3" t="str">
        <f>IFERROR(RANK(最小二乘法筛选!F93,最小二乘法筛选!$C93:$H93,-1),"")</f>
        <v/>
      </c>
      <c r="G93" s="3" t="str">
        <f>IFERROR(RANK(最小二乘法筛选!G93,最小二乘法筛选!$C93:$H93,-1),"")</f>
        <v/>
      </c>
      <c r="H93" s="3" t="str">
        <f>IFERROR(RANK(最小二乘法筛选!H93,最小二乘法筛选!$C93:$H93,-1),"")</f>
        <v/>
      </c>
    </row>
    <row r="94" spans="1:8" x14ac:dyDescent="0.15">
      <c r="A94" s="6">
        <v>38499</v>
      </c>
      <c r="C94" s="3" t="str">
        <f>IFERROR(RANK(最小二乘法筛选!C94,最小二乘法筛选!$C94:$H94,-1),"")</f>
        <v/>
      </c>
      <c r="D94" s="3" t="str">
        <f>IFERROR(RANK(最小二乘法筛选!D94,最小二乘法筛选!$C94:$H94,-1),"")</f>
        <v/>
      </c>
      <c r="E94" s="3" t="str">
        <f>IFERROR(RANK(最小二乘法筛选!E94,最小二乘法筛选!$C94:$H94,-1),"")</f>
        <v/>
      </c>
      <c r="F94" s="3" t="str">
        <f>IFERROR(RANK(最小二乘法筛选!F94,最小二乘法筛选!$C94:$H94,-1),"")</f>
        <v/>
      </c>
      <c r="G94" s="3" t="str">
        <f>IFERROR(RANK(最小二乘法筛选!G94,最小二乘法筛选!$C94:$H94,-1),"")</f>
        <v/>
      </c>
      <c r="H94" s="3" t="str">
        <f>IFERROR(RANK(最小二乘法筛选!H94,最小二乘法筛选!$C94:$H94,-1),"")</f>
        <v/>
      </c>
    </row>
    <row r="95" spans="1:8" x14ac:dyDescent="0.15">
      <c r="A95" s="6">
        <v>38502</v>
      </c>
      <c r="C95" s="3" t="str">
        <f>IFERROR(RANK(最小二乘法筛选!C95,最小二乘法筛选!$C95:$H95,-1),"")</f>
        <v/>
      </c>
      <c r="D95" s="3" t="str">
        <f>IFERROR(RANK(最小二乘法筛选!D95,最小二乘法筛选!$C95:$H95,-1),"")</f>
        <v/>
      </c>
      <c r="E95" s="3" t="str">
        <f>IFERROR(RANK(最小二乘法筛选!E95,最小二乘法筛选!$C95:$H95,-1),"")</f>
        <v/>
      </c>
      <c r="F95" s="3" t="str">
        <f>IFERROR(RANK(最小二乘法筛选!F95,最小二乘法筛选!$C95:$H95,-1),"")</f>
        <v/>
      </c>
      <c r="G95" s="3" t="str">
        <f>IFERROR(RANK(最小二乘法筛选!G95,最小二乘法筛选!$C95:$H95,-1),"")</f>
        <v/>
      </c>
      <c r="H95" s="3" t="str">
        <f>IFERROR(RANK(最小二乘法筛选!H95,最小二乘法筛选!$C95:$H95,-1),"")</f>
        <v/>
      </c>
    </row>
    <row r="96" spans="1:8" x14ac:dyDescent="0.15">
      <c r="A96" s="6">
        <v>38503</v>
      </c>
      <c r="C96" s="3" t="str">
        <f>IFERROR(RANK(最小二乘法筛选!C96,最小二乘法筛选!$C96:$H96,-1),"")</f>
        <v/>
      </c>
      <c r="D96" s="3" t="str">
        <f>IFERROR(RANK(最小二乘法筛选!D96,最小二乘法筛选!$C96:$H96,-1),"")</f>
        <v/>
      </c>
      <c r="E96" s="3" t="str">
        <f>IFERROR(RANK(最小二乘法筛选!E96,最小二乘法筛选!$C96:$H96,-1),"")</f>
        <v/>
      </c>
      <c r="F96" s="3" t="str">
        <f>IFERROR(RANK(最小二乘法筛选!F96,最小二乘法筛选!$C96:$H96,-1),"")</f>
        <v/>
      </c>
      <c r="G96" s="3" t="str">
        <f>IFERROR(RANK(最小二乘法筛选!G96,最小二乘法筛选!$C96:$H96,-1),"")</f>
        <v/>
      </c>
      <c r="H96" s="3" t="str">
        <f>IFERROR(RANK(最小二乘法筛选!H96,最小二乘法筛选!$C96:$H96,-1),"")</f>
        <v/>
      </c>
    </row>
    <row r="97" spans="1:8" x14ac:dyDescent="0.15">
      <c r="A97" s="6">
        <v>38504</v>
      </c>
      <c r="C97" s="3" t="str">
        <f>IFERROR(RANK(最小二乘法筛选!C97,最小二乘法筛选!$C97:$H97,-1),"")</f>
        <v/>
      </c>
      <c r="D97" s="3" t="str">
        <f>IFERROR(RANK(最小二乘法筛选!D97,最小二乘法筛选!$C97:$H97,-1),"")</f>
        <v/>
      </c>
      <c r="E97" s="3" t="str">
        <f>IFERROR(RANK(最小二乘法筛选!E97,最小二乘法筛选!$C97:$H97,-1),"")</f>
        <v/>
      </c>
      <c r="F97" s="3" t="str">
        <f>IFERROR(RANK(最小二乘法筛选!F97,最小二乘法筛选!$C97:$H97,-1),"")</f>
        <v/>
      </c>
      <c r="G97" s="3" t="str">
        <f>IFERROR(RANK(最小二乘法筛选!G97,最小二乘法筛选!$C97:$H97,-1),"")</f>
        <v/>
      </c>
      <c r="H97" s="3" t="str">
        <f>IFERROR(RANK(最小二乘法筛选!H97,最小二乘法筛选!$C97:$H97,-1),"")</f>
        <v/>
      </c>
    </row>
    <row r="98" spans="1:8" x14ac:dyDescent="0.15">
      <c r="A98" s="6">
        <v>38505</v>
      </c>
      <c r="C98" s="3" t="str">
        <f>IFERROR(RANK(最小二乘法筛选!C98,最小二乘法筛选!$C98:$H98,-1),"")</f>
        <v/>
      </c>
      <c r="D98" s="3" t="str">
        <f>IFERROR(RANK(最小二乘法筛选!D98,最小二乘法筛选!$C98:$H98,-1),"")</f>
        <v/>
      </c>
      <c r="E98" s="3" t="str">
        <f>IFERROR(RANK(最小二乘法筛选!E98,最小二乘法筛选!$C98:$H98,-1),"")</f>
        <v/>
      </c>
      <c r="F98" s="3" t="str">
        <f>IFERROR(RANK(最小二乘法筛选!F98,最小二乘法筛选!$C98:$H98,-1),"")</f>
        <v/>
      </c>
      <c r="G98" s="3" t="str">
        <f>IFERROR(RANK(最小二乘法筛选!G98,最小二乘法筛选!$C98:$H98,-1),"")</f>
        <v/>
      </c>
      <c r="H98" s="3" t="str">
        <f>IFERROR(RANK(最小二乘法筛选!H98,最小二乘法筛选!$C98:$H98,-1),"")</f>
        <v/>
      </c>
    </row>
    <row r="99" spans="1:8" x14ac:dyDescent="0.15">
      <c r="A99" s="6">
        <v>38506</v>
      </c>
      <c r="C99" s="3" t="str">
        <f>IFERROR(RANK(最小二乘法筛选!C99,最小二乘法筛选!$C99:$H99,-1),"")</f>
        <v/>
      </c>
      <c r="D99" s="3" t="str">
        <f>IFERROR(RANK(最小二乘法筛选!D99,最小二乘法筛选!$C99:$H99,-1),"")</f>
        <v/>
      </c>
      <c r="E99" s="3" t="str">
        <f>IFERROR(RANK(最小二乘法筛选!E99,最小二乘法筛选!$C99:$H99,-1),"")</f>
        <v/>
      </c>
      <c r="F99" s="3" t="str">
        <f>IFERROR(RANK(最小二乘法筛选!F99,最小二乘法筛选!$C99:$H99,-1),"")</f>
        <v/>
      </c>
      <c r="G99" s="3" t="str">
        <f>IFERROR(RANK(最小二乘法筛选!G99,最小二乘法筛选!$C99:$H99,-1),"")</f>
        <v/>
      </c>
      <c r="H99" s="3" t="str">
        <f>IFERROR(RANK(最小二乘法筛选!H99,最小二乘法筛选!$C99:$H99,-1),"")</f>
        <v/>
      </c>
    </row>
    <row r="100" spans="1:8" x14ac:dyDescent="0.15">
      <c r="A100" s="6">
        <v>38509</v>
      </c>
      <c r="C100" s="3" t="str">
        <f>IFERROR(RANK(最小二乘法筛选!C100,最小二乘法筛选!$C100:$H100,-1),"")</f>
        <v/>
      </c>
      <c r="D100" s="3" t="str">
        <f>IFERROR(RANK(最小二乘法筛选!D100,最小二乘法筛选!$C100:$H100,-1),"")</f>
        <v/>
      </c>
      <c r="E100" s="3" t="str">
        <f>IFERROR(RANK(最小二乘法筛选!E100,最小二乘法筛选!$C100:$H100,-1),"")</f>
        <v/>
      </c>
      <c r="F100" s="3" t="str">
        <f>IFERROR(RANK(最小二乘法筛选!F100,最小二乘法筛选!$C100:$H100,-1),"")</f>
        <v/>
      </c>
      <c r="G100" s="3" t="str">
        <f>IFERROR(RANK(最小二乘法筛选!G100,最小二乘法筛选!$C100:$H100,-1),"")</f>
        <v/>
      </c>
      <c r="H100" s="3" t="str">
        <f>IFERROR(RANK(最小二乘法筛选!H100,最小二乘法筛选!$C100:$H100,-1),"")</f>
        <v/>
      </c>
    </row>
    <row r="101" spans="1:8" x14ac:dyDescent="0.15">
      <c r="A101" s="6">
        <v>38510</v>
      </c>
      <c r="C101" s="3" t="str">
        <f>IFERROR(RANK(最小二乘法筛选!C101,最小二乘法筛选!$C101:$H101,-1),"")</f>
        <v/>
      </c>
      <c r="D101" s="3" t="str">
        <f>IFERROR(RANK(最小二乘法筛选!D101,最小二乘法筛选!$C101:$H101,-1),"")</f>
        <v/>
      </c>
      <c r="E101" s="3" t="str">
        <f>IFERROR(RANK(最小二乘法筛选!E101,最小二乘法筛选!$C101:$H101,-1),"")</f>
        <v/>
      </c>
      <c r="F101" s="3" t="str">
        <f>IFERROR(RANK(最小二乘法筛选!F101,最小二乘法筛选!$C101:$H101,-1),"")</f>
        <v/>
      </c>
      <c r="G101" s="3" t="str">
        <f>IFERROR(RANK(最小二乘法筛选!G101,最小二乘法筛选!$C101:$H101,-1),"")</f>
        <v/>
      </c>
      <c r="H101" s="3" t="str">
        <f>IFERROR(RANK(最小二乘法筛选!H101,最小二乘法筛选!$C101:$H101,-1),"")</f>
        <v/>
      </c>
    </row>
    <row r="102" spans="1:8" x14ac:dyDescent="0.15">
      <c r="A102" s="6">
        <v>38511</v>
      </c>
      <c r="C102" s="3" t="str">
        <f>IFERROR(RANK(最小二乘法筛选!C102,最小二乘法筛选!$C102:$H102,-1),"")</f>
        <v/>
      </c>
      <c r="D102" s="3" t="str">
        <f>IFERROR(RANK(最小二乘法筛选!D102,最小二乘法筛选!$C102:$H102,-1),"")</f>
        <v/>
      </c>
      <c r="E102" s="3" t="str">
        <f>IFERROR(RANK(最小二乘法筛选!E102,最小二乘法筛选!$C102:$H102,-1),"")</f>
        <v/>
      </c>
      <c r="F102" s="3" t="str">
        <f>IFERROR(RANK(最小二乘法筛选!F102,最小二乘法筛选!$C102:$H102,-1),"")</f>
        <v/>
      </c>
      <c r="G102" s="3" t="str">
        <f>IFERROR(RANK(最小二乘法筛选!G102,最小二乘法筛选!$C102:$H102,-1),"")</f>
        <v/>
      </c>
      <c r="H102" s="3" t="str">
        <f>IFERROR(RANK(最小二乘法筛选!H102,最小二乘法筛选!$C102:$H102,-1),"")</f>
        <v/>
      </c>
    </row>
    <row r="103" spans="1:8" x14ac:dyDescent="0.15">
      <c r="A103" s="6">
        <v>38512</v>
      </c>
      <c r="C103" s="3" t="str">
        <f>IFERROR(RANK(最小二乘法筛选!C103,最小二乘法筛选!$C103:$H103,-1),"")</f>
        <v/>
      </c>
      <c r="D103" s="3" t="str">
        <f>IFERROR(RANK(最小二乘法筛选!D103,最小二乘法筛选!$C103:$H103,-1),"")</f>
        <v/>
      </c>
      <c r="E103" s="3" t="str">
        <f>IFERROR(RANK(最小二乘法筛选!E103,最小二乘法筛选!$C103:$H103,-1),"")</f>
        <v/>
      </c>
      <c r="F103" s="3" t="str">
        <f>IFERROR(RANK(最小二乘法筛选!F103,最小二乘法筛选!$C103:$H103,-1),"")</f>
        <v/>
      </c>
      <c r="G103" s="3" t="str">
        <f>IFERROR(RANK(最小二乘法筛选!G103,最小二乘法筛选!$C103:$H103,-1),"")</f>
        <v/>
      </c>
      <c r="H103" s="3" t="str">
        <f>IFERROR(RANK(最小二乘法筛选!H103,最小二乘法筛选!$C103:$H103,-1),"")</f>
        <v/>
      </c>
    </row>
    <row r="104" spans="1:8" x14ac:dyDescent="0.15">
      <c r="A104" s="6">
        <v>38513</v>
      </c>
      <c r="C104" s="3" t="str">
        <f>IFERROR(RANK(最小二乘法筛选!C104,最小二乘法筛选!$C104:$H104,-1),"")</f>
        <v/>
      </c>
      <c r="D104" s="3" t="str">
        <f>IFERROR(RANK(最小二乘法筛选!D104,最小二乘法筛选!$C104:$H104,-1),"")</f>
        <v/>
      </c>
      <c r="E104" s="3" t="str">
        <f>IFERROR(RANK(最小二乘法筛选!E104,最小二乘法筛选!$C104:$H104,-1),"")</f>
        <v/>
      </c>
      <c r="F104" s="3" t="str">
        <f>IFERROR(RANK(最小二乘法筛选!F104,最小二乘法筛选!$C104:$H104,-1),"")</f>
        <v/>
      </c>
      <c r="G104" s="3" t="str">
        <f>IFERROR(RANK(最小二乘法筛选!G104,最小二乘法筛选!$C104:$H104,-1),"")</f>
        <v/>
      </c>
      <c r="H104" s="3" t="str">
        <f>IFERROR(RANK(最小二乘法筛选!H104,最小二乘法筛选!$C104:$H104,-1),"")</f>
        <v/>
      </c>
    </row>
    <row r="105" spans="1:8" x14ac:dyDescent="0.15">
      <c r="A105" s="6">
        <v>38516</v>
      </c>
      <c r="C105" s="3" t="str">
        <f>IFERROR(RANK(最小二乘法筛选!C105,最小二乘法筛选!$C105:$H105,-1),"")</f>
        <v/>
      </c>
      <c r="D105" s="3" t="str">
        <f>IFERROR(RANK(最小二乘法筛选!D105,最小二乘法筛选!$C105:$H105,-1),"")</f>
        <v/>
      </c>
      <c r="E105" s="3" t="str">
        <f>IFERROR(RANK(最小二乘法筛选!E105,最小二乘法筛选!$C105:$H105,-1),"")</f>
        <v/>
      </c>
      <c r="F105" s="3" t="str">
        <f>IFERROR(RANK(最小二乘法筛选!F105,最小二乘法筛选!$C105:$H105,-1),"")</f>
        <v/>
      </c>
      <c r="G105" s="3" t="str">
        <f>IFERROR(RANK(最小二乘法筛选!G105,最小二乘法筛选!$C105:$H105,-1),"")</f>
        <v/>
      </c>
      <c r="H105" s="3" t="str">
        <f>IFERROR(RANK(最小二乘法筛选!H105,最小二乘法筛选!$C105:$H105,-1),"")</f>
        <v/>
      </c>
    </row>
    <row r="106" spans="1:8" x14ac:dyDescent="0.15">
      <c r="A106" s="6">
        <v>38517</v>
      </c>
      <c r="C106" s="3" t="str">
        <f>IFERROR(RANK(最小二乘法筛选!C106,最小二乘法筛选!$C106:$H106,-1),"")</f>
        <v/>
      </c>
      <c r="D106" s="3" t="str">
        <f>IFERROR(RANK(最小二乘法筛选!D106,最小二乘法筛选!$C106:$H106,-1),"")</f>
        <v/>
      </c>
      <c r="E106" s="3" t="str">
        <f>IFERROR(RANK(最小二乘法筛选!E106,最小二乘法筛选!$C106:$H106,-1),"")</f>
        <v/>
      </c>
      <c r="F106" s="3" t="str">
        <f>IFERROR(RANK(最小二乘法筛选!F106,最小二乘法筛选!$C106:$H106,-1),"")</f>
        <v/>
      </c>
      <c r="G106" s="3" t="str">
        <f>IFERROR(RANK(最小二乘法筛选!G106,最小二乘法筛选!$C106:$H106,-1),"")</f>
        <v/>
      </c>
      <c r="H106" s="3" t="str">
        <f>IFERROR(RANK(最小二乘法筛选!H106,最小二乘法筛选!$C106:$H106,-1),"")</f>
        <v/>
      </c>
    </row>
    <row r="107" spans="1:8" x14ac:dyDescent="0.15">
      <c r="A107" s="6">
        <v>38518</v>
      </c>
      <c r="C107" s="3" t="str">
        <f>IFERROR(RANK(最小二乘法筛选!C107,最小二乘法筛选!$C107:$H107,-1),"")</f>
        <v/>
      </c>
      <c r="D107" s="3" t="str">
        <f>IFERROR(RANK(最小二乘法筛选!D107,最小二乘法筛选!$C107:$H107,-1),"")</f>
        <v/>
      </c>
      <c r="E107" s="3" t="str">
        <f>IFERROR(RANK(最小二乘法筛选!E107,最小二乘法筛选!$C107:$H107,-1),"")</f>
        <v/>
      </c>
      <c r="F107" s="3" t="str">
        <f>IFERROR(RANK(最小二乘法筛选!F107,最小二乘法筛选!$C107:$H107,-1),"")</f>
        <v/>
      </c>
      <c r="G107" s="3" t="str">
        <f>IFERROR(RANK(最小二乘法筛选!G107,最小二乘法筛选!$C107:$H107,-1),"")</f>
        <v/>
      </c>
      <c r="H107" s="3" t="str">
        <f>IFERROR(RANK(最小二乘法筛选!H107,最小二乘法筛选!$C107:$H107,-1),"")</f>
        <v/>
      </c>
    </row>
    <row r="108" spans="1:8" x14ac:dyDescent="0.15">
      <c r="A108" s="6">
        <v>38519</v>
      </c>
      <c r="C108" s="3" t="str">
        <f>IFERROR(RANK(最小二乘法筛选!C108,最小二乘法筛选!$C108:$H108,-1),"")</f>
        <v/>
      </c>
      <c r="D108" s="3" t="str">
        <f>IFERROR(RANK(最小二乘法筛选!D108,最小二乘法筛选!$C108:$H108,-1),"")</f>
        <v/>
      </c>
      <c r="E108" s="3" t="str">
        <f>IFERROR(RANK(最小二乘法筛选!E108,最小二乘法筛选!$C108:$H108,-1),"")</f>
        <v/>
      </c>
      <c r="F108" s="3" t="str">
        <f>IFERROR(RANK(最小二乘法筛选!F108,最小二乘法筛选!$C108:$H108,-1),"")</f>
        <v/>
      </c>
      <c r="G108" s="3" t="str">
        <f>IFERROR(RANK(最小二乘法筛选!G108,最小二乘法筛选!$C108:$H108,-1),"")</f>
        <v/>
      </c>
      <c r="H108" s="3" t="str">
        <f>IFERROR(RANK(最小二乘法筛选!H108,最小二乘法筛选!$C108:$H108,-1),"")</f>
        <v/>
      </c>
    </row>
    <row r="109" spans="1:8" x14ac:dyDescent="0.15">
      <c r="A109" s="6">
        <v>38520</v>
      </c>
      <c r="C109" s="3" t="str">
        <f>IFERROR(RANK(最小二乘法筛选!C109,最小二乘法筛选!$C109:$H109,-1),"")</f>
        <v/>
      </c>
      <c r="D109" s="3" t="str">
        <f>IFERROR(RANK(最小二乘法筛选!D109,最小二乘法筛选!$C109:$H109,-1),"")</f>
        <v/>
      </c>
      <c r="E109" s="3" t="str">
        <f>IFERROR(RANK(最小二乘法筛选!E109,最小二乘法筛选!$C109:$H109,-1),"")</f>
        <v/>
      </c>
      <c r="F109" s="3" t="str">
        <f>IFERROR(RANK(最小二乘法筛选!F109,最小二乘法筛选!$C109:$H109,-1),"")</f>
        <v/>
      </c>
      <c r="G109" s="3" t="str">
        <f>IFERROR(RANK(最小二乘法筛选!G109,最小二乘法筛选!$C109:$H109,-1),"")</f>
        <v/>
      </c>
      <c r="H109" s="3" t="str">
        <f>IFERROR(RANK(最小二乘法筛选!H109,最小二乘法筛选!$C109:$H109,-1),"")</f>
        <v/>
      </c>
    </row>
    <row r="110" spans="1:8" x14ac:dyDescent="0.15">
      <c r="A110" s="6">
        <v>38523</v>
      </c>
      <c r="C110" s="3" t="str">
        <f>IFERROR(RANK(最小二乘法筛选!C110,最小二乘法筛选!$C110:$H110,-1),"")</f>
        <v/>
      </c>
      <c r="D110" s="3" t="str">
        <f>IFERROR(RANK(最小二乘法筛选!D110,最小二乘法筛选!$C110:$H110,-1),"")</f>
        <v/>
      </c>
      <c r="E110" s="3" t="str">
        <f>IFERROR(RANK(最小二乘法筛选!E110,最小二乘法筛选!$C110:$H110,-1),"")</f>
        <v/>
      </c>
      <c r="F110" s="3" t="str">
        <f>IFERROR(RANK(最小二乘法筛选!F110,最小二乘法筛选!$C110:$H110,-1),"")</f>
        <v/>
      </c>
      <c r="G110" s="3" t="str">
        <f>IFERROR(RANK(最小二乘法筛选!G110,最小二乘法筛选!$C110:$H110,-1),"")</f>
        <v/>
      </c>
      <c r="H110" s="3" t="str">
        <f>IFERROR(RANK(最小二乘法筛选!H110,最小二乘法筛选!$C110:$H110,-1),"")</f>
        <v/>
      </c>
    </row>
    <row r="111" spans="1:8" x14ac:dyDescent="0.15">
      <c r="A111" s="6">
        <v>38524</v>
      </c>
      <c r="C111" s="3" t="str">
        <f>IFERROR(RANK(最小二乘法筛选!C111,最小二乘法筛选!$C111:$H111,-1),"")</f>
        <v/>
      </c>
      <c r="D111" s="3" t="str">
        <f>IFERROR(RANK(最小二乘法筛选!D111,最小二乘法筛选!$C111:$H111,-1),"")</f>
        <v/>
      </c>
      <c r="E111" s="3" t="str">
        <f>IFERROR(RANK(最小二乘法筛选!E111,最小二乘法筛选!$C111:$H111,-1),"")</f>
        <v/>
      </c>
      <c r="F111" s="3" t="str">
        <f>IFERROR(RANK(最小二乘法筛选!F111,最小二乘法筛选!$C111:$H111,-1),"")</f>
        <v/>
      </c>
      <c r="G111" s="3" t="str">
        <f>IFERROR(RANK(最小二乘法筛选!G111,最小二乘法筛选!$C111:$H111,-1),"")</f>
        <v/>
      </c>
      <c r="H111" s="3" t="str">
        <f>IFERROR(RANK(最小二乘法筛选!H111,最小二乘法筛选!$C111:$H111,-1),"")</f>
        <v/>
      </c>
    </row>
    <row r="112" spans="1:8" x14ac:dyDescent="0.15">
      <c r="A112" s="6">
        <v>38525</v>
      </c>
      <c r="C112" s="3" t="str">
        <f>IFERROR(RANK(最小二乘法筛选!C112,最小二乘法筛选!$C112:$H112,-1),"")</f>
        <v/>
      </c>
      <c r="D112" s="3" t="str">
        <f>IFERROR(RANK(最小二乘法筛选!D112,最小二乘法筛选!$C112:$H112,-1),"")</f>
        <v/>
      </c>
      <c r="E112" s="3" t="str">
        <f>IFERROR(RANK(最小二乘法筛选!E112,最小二乘法筛选!$C112:$H112,-1),"")</f>
        <v/>
      </c>
      <c r="F112" s="3" t="str">
        <f>IFERROR(RANK(最小二乘法筛选!F112,最小二乘法筛选!$C112:$H112,-1),"")</f>
        <v/>
      </c>
      <c r="G112" s="3" t="str">
        <f>IFERROR(RANK(最小二乘法筛选!G112,最小二乘法筛选!$C112:$H112,-1),"")</f>
        <v/>
      </c>
      <c r="H112" s="3" t="str">
        <f>IFERROR(RANK(最小二乘法筛选!H112,最小二乘法筛选!$C112:$H112,-1),"")</f>
        <v/>
      </c>
    </row>
    <row r="113" spans="1:8" x14ac:dyDescent="0.15">
      <c r="A113" s="6">
        <v>38526</v>
      </c>
      <c r="C113" s="3" t="str">
        <f>IFERROR(RANK(最小二乘法筛选!C113,最小二乘法筛选!$C113:$H113,-1),"")</f>
        <v/>
      </c>
      <c r="D113" s="3" t="str">
        <f>IFERROR(RANK(最小二乘法筛选!D113,最小二乘法筛选!$C113:$H113,-1),"")</f>
        <v/>
      </c>
      <c r="E113" s="3" t="str">
        <f>IFERROR(RANK(最小二乘法筛选!E113,最小二乘法筛选!$C113:$H113,-1),"")</f>
        <v/>
      </c>
      <c r="F113" s="3" t="str">
        <f>IFERROR(RANK(最小二乘法筛选!F113,最小二乘法筛选!$C113:$H113,-1),"")</f>
        <v/>
      </c>
      <c r="G113" s="3" t="str">
        <f>IFERROR(RANK(最小二乘法筛选!G113,最小二乘法筛选!$C113:$H113,-1),"")</f>
        <v/>
      </c>
      <c r="H113" s="3" t="str">
        <f>IFERROR(RANK(最小二乘法筛选!H113,最小二乘法筛选!$C113:$H113,-1),"")</f>
        <v/>
      </c>
    </row>
    <row r="114" spans="1:8" x14ac:dyDescent="0.15">
      <c r="A114" s="6">
        <v>38527</v>
      </c>
      <c r="C114" s="3" t="str">
        <f>IFERROR(RANK(最小二乘法筛选!C114,最小二乘法筛选!$C114:$H114,-1),"")</f>
        <v/>
      </c>
      <c r="D114" s="3" t="str">
        <f>IFERROR(RANK(最小二乘法筛选!D114,最小二乘法筛选!$C114:$H114,-1),"")</f>
        <v/>
      </c>
      <c r="E114" s="3" t="str">
        <f>IFERROR(RANK(最小二乘法筛选!E114,最小二乘法筛选!$C114:$H114,-1),"")</f>
        <v/>
      </c>
      <c r="F114" s="3" t="str">
        <f>IFERROR(RANK(最小二乘法筛选!F114,最小二乘法筛选!$C114:$H114,-1),"")</f>
        <v/>
      </c>
      <c r="G114" s="3" t="str">
        <f>IFERROR(RANK(最小二乘法筛选!G114,最小二乘法筛选!$C114:$H114,-1),"")</f>
        <v/>
      </c>
      <c r="H114" s="3" t="str">
        <f>IFERROR(RANK(最小二乘法筛选!H114,最小二乘法筛选!$C114:$H114,-1),"")</f>
        <v/>
      </c>
    </row>
    <row r="115" spans="1:8" x14ac:dyDescent="0.15">
      <c r="A115" s="6">
        <v>38530</v>
      </c>
      <c r="C115" s="3" t="str">
        <f>IFERROR(RANK(最小二乘法筛选!C115,最小二乘法筛选!$C115:$H115,-1),"")</f>
        <v/>
      </c>
      <c r="D115" s="3" t="str">
        <f>IFERROR(RANK(最小二乘法筛选!D115,最小二乘法筛选!$C115:$H115,-1),"")</f>
        <v/>
      </c>
      <c r="E115" s="3" t="str">
        <f>IFERROR(RANK(最小二乘法筛选!E115,最小二乘法筛选!$C115:$H115,-1),"")</f>
        <v/>
      </c>
      <c r="F115" s="3" t="str">
        <f>IFERROR(RANK(最小二乘法筛选!F115,最小二乘法筛选!$C115:$H115,-1),"")</f>
        <v/>
      </c>
      <c r="G115" s="3" t="str">
        <f>IFERROR(RANK(最小二乘法筛选!G115,最小二乘法筛选!$C115:$H115,-1),"")</f>
        <v/>
      </c>
      <c r="H115" s="3" t="str">
        <f>IFERROR(RANK(最小二乘法筛选!H115,最小二乘法筛选!$C115:$H115,-1),"")</f>
        <v/>
      </c>
    </row>
    <row r="116" spans="1:8" x14ac:dyDescent="0.15">
      <c r="A116" s="6">
        <v>38531</v>
      </c>
      <c r="C116" s="3" t="str">
        <f>IFERROR(RANK(最小二乘法筛选!C116,最小二乘法筛选!$C116:$H116,-1),"")</f>
        <v/>
      </c>
      <c r="D116" s="3" t="str">
        <f>IFERROR(RANK(最小二乘法筛选!D116,最小二乘法筛选!$C116:$H116,-1),"")</f>
        <v/>
      </c>
      <c r="E116" s="3" t="str">
        <f>IFERROR(RANK(最小二乘法筛选!E116,最小二乘法筛选!$C116:$H116,-1),"")</f>
        <v/>
      </c>
      <c r="F116" s="3" t="str">
        <f>IFERROR(RANK(最小二乘法筛选!F116,最小二乘法筛选!$C116:$H116,-1),"")</f>
        <v/>
      </c>
      <c r="G116" s="3" t="str">
        <f>IFERROR(RANK(最小二乘法筛选!G116,最小二乘法筛选!$C116:$H116,-1),"")</f>
        <v/>
      </c>
      <c r="H116" s="3" t="str">
        <f>IFERROR(RANK(最小二乘法筛选!H116,最小二乘法筛选!$C116:$H116,-1),"")</f>
        <v/>
      </c>
    </row>
    <row r="117" spans="1:8" x14ac:dyDescent="0.15">
      <c r="A117" s="6">
        <v>38532</v>
      </c>
      <c r="C117" s="3" t="str">
        <f>IFERROR(RANK(最小二乘法筛选!C117,最小二乘法筛选!$C117:$H117,-1),"")</f>
        <v/>
      </c>
      <c r="D117" s="3" t="str">
        <f>IFERROR(RANK(最小二乘法筛选!D117,最小二乘法筛选!$C117:$H117,-1),"")</f>
        <v/>
      </c>
      <c r="E117" s="3" t="str">
        <f>IFERROR(RANK(最小二乘法筛选!E117,最小二乘法筛选!$C117:$H117,-1),"")</f>
        <v/>
      </c>
      <c r="F117" s="3" t="str">
        <f>IFERROR(RANK(最小二乘法筛选!F117,最小二乘法筛选!$C117:$H117,-1),"")</f>
        <v/>
      </c>
      <c r="G117" s="3" t="str">
        <f>IFERROR(RANK(最小二乘法筛选!G117,最小二乘法筛选!$C117:$H117,-1),"")</f>
        <v/>
      </c>
      <c r="H117" s="3" t="str">
        <f>IFERROR(RANK(最小二乘法筛选!H117,最小二乘法筛选!$C117:$H117,-1),"")</f>
        <v/>
      </c>
    </row>
    <row r="118" spans="1:8" x14ac:dyDescent="0.15">
      <c r="A118" s="6">
        <v>38533</v>
      </c>
      <c r="C118" s="3" t="str">
        <f>IFERROR(RANK(最小二乘法筛选!C118,最小二乘法筛选!$C118:$H118,-1),"")</f>
        <v/>
      </c>
      <c r="D118" s="3" t="str">
        <f>IFERROR(RANK(最小二乘法筛选!D118,最小二乘法筛选!$C118:$H118,-1),"")</f>
        <v/>
      </c>
      <c r="E118" s="3" t="str">
        <f>IFERROR(RANK(最小二乘法筛选!E118,最小二乘法筛选!$C118:$H118,-1),"")</f>
        <v/>
      </c>
      <c r="F118" s="3" t="str">
        <f>IFERROR(RANK(最小二乘法筛选!F118,最小二乘法筛选!$C118:$H118,-1),"")</f>
        <v/>
      </c>
      <c r="G118" s="3" t="str">
        <f>IFERROR(RANK(最小二乘法筛选!G118,最小二乘法筛选!$C118:$H118,-1),"")</f>
        <v/>
      </c>
      <c r="H118" s="3" t="str">
        <f>IFERROR(RANK(最小二乘法筛选!H118,最小二乘法筛选!$C118:$H118,-1),"")</f>
        <v/>
      </c>
    </row>
    <row r="119" spans="1:8" x14ac:dyDescent="0.15">
      <c r="A119" s="6">
        <v>38534</v>
      </c>
      <c r="C119" s="3" t="str">
        <f>IFERROR(RANK(最小二乘法筛选!C119,最小二乘法筛选!$C119:$H119,-1),"")</f>
        <v/>
      </c>
      <c r="D119" s="3" t="str">
        <f>IFERROR(RANK(最小二乘法筛选!D119,最小二乘法筛选!$C119:$H119,-1),"")</f>
        <v/>
      </c>
      <c r="E119" s="3" t="str">
        <f>IFERROR(RANK(最小二乘法筛选!E119,最小二乘法筛选!$C119:$H119,-1),"")</f>
        <v/>
      </c>
      <c r="F119" s="3" t="str">
        <f>IFERROR(RANK(最小二乘法筛选!F119,最小二乘法筛选!$C119:$H119,-1),"")</f>
        <v/>
      </c>
      <c r="G119" s="3" t="str">
        <f>IFERROR(RANK(最小二乘法筛选!G119,最小二乘法筛选!$C119:$H119,-1),"")</f>
        <v/>
      </c>
      <c r="H119" s="3" t="str">
        <f>IFERROR(RANK(最小二乘法筛选!H119,最小二乘法筛选!$C119:$H119,-1),"")</f>
        <v/>
      </c>
    </row>
    <row r="120" spans="1:8" x14ac:dyDescent="0.15">
      <c r="A120" s="6">
        <v>38537</v>
      </c>
      <c r="C120" s="3" t="str">
        <f>IFERROR(RANK(最小二乘法筛选!C120,最小二乘法筛选!$C120:$H120,-1),"")</f>
        <v/>
      </c>
      <c r="D120" s="3" t="str">
        <f>IFERROR(RANK(最小二乘法筛选!D120,最小二乘法筛选!$C120:$H120,-1),"")</f>
        <v/>
      </c>
      <c r="E120" s="3" t="str">
        <f>IFERROR(RANK(最小二乘法筛选!E120,最小二乘法筛选!$C120:$H120,-1),"")</f>
        <v/>
      </c>
      <c r="F120" s="3" t="str">
        <f>IFERROR(RANK(最小二乘法筛选!F120,最小二乘法筛选!$C120:$H120,-1),"")</f>
        <v/>
      </c>
      <c r="G120" s="3" t="str">
        <f>IFERROR(RANK(最小二乘法筛选!G120,最小二乘法筛选!$C120:$H120,-1),"")</f>
        <v/>
      </c>
      <c r="H120" s="3" t="str">
        <f>IFERROR(RANK(最小二乘法筛选!H120,最小二乘法筛选!$C120:$H120,-1),"")</f>
        <v/>
      </c>
    </row>
    <row r="121" spans="1:8" x14ac:dyDescent="0.15">
      <c r="A121" s="6">
        <v>38538</v>
      </c>
      <c r="C121" s="3" t="str">
        <f>IFERROR(RANK(最小二乘法筛选!C121,最小二乘法筛选!$C121:$H121,-1),"")</f>
        <v/>
      </c>
      <c r="D121" s="3" t="str">
        <f>IFERROR(RANK(最小二乘法筛选!D121,最小二乘法筛选!$C121:$H121,-1),"")</f>
        <v/>
      </c>
      <c r="E121" s="3" t="str">
        <f>IFERROR(RANK(最小二乘法筛选!E121,最小二乘法筛选!$C121:$H121,-1),"")</f>
        <v/>
      </c>
      <c r="F121" s="3" t="str">
        <f>IFERROR(RANK(最小二乘法筛选!F121,最小二乘法筛选!$C121:$H121,-1),"")</f>
        <v/>
      </c>
      <c r="G121" s="3" t="str">
        <f>IFERROR(RANK(最小二乘法筛选!G121,最小二乘法筛选!$C121:$H121,-1),"")</f>
        <v/>
      </c>
      <c r="H121" s="3" t="str">
        <f>IFERROR(RANK(最小二乘法筛选!H121,最小二乘法筛选!$C121:$H121,-1),"")</f>
        <v/>
      </c>
    </row>
    <row r="122" spans="1:8" x14ac:dyDescent="0.15">
      <c r="A122" s="6">
        <v>38539</v>
      </c>
      <c r="C122" s="3" t="str">
        <f>IFERROR(RANK(最小二乘法筛选!C122,最小二乘法筛选!$C122:$H122,-1),"")</f>
        <v/>
      </c>
      <c r="D122" s="3" t="str">
        <f>IFERROR(RANK(最小二乘法筛选!D122,最小二乘法筛选!$C122:$H122,-1),"")</f>
        <v/>
      </c>
      <c r="E122" s="3" t="str">
        <f>IFERROR(RANK(最小二乘法筛选!E122,最小二乘法筛选!$C122:$H122,-1),"")</f>
        <v/>
      </c>
      <c r="F122" s="3" t="str">
        <f>IFERROR(RANK(最小二乘法筛选!F122,最小二乘法筛选!$C122:$H122,-1),"")</f>
        <v/>
      </c>
      <c r="G122" s="3" t="str">
        <f>IFERROR(RANK(最小二乘法筛选!G122,最小二乘法筛选!$C122:$H122,-1),"")</f>
        <v/>
      </c>
      <c r="H122" s="3" t="str">
        <f>IFERROR(RANK(最小二乘法筛选!H122,最小二乘法筛选!$C122:$H122,-1),"")</f>
        <v/>
      </c>
    </row>
    <row r="123" spans="1:8" x14ac:dyDescent="0.15">
      <c r="A123" s="6">
        <v>38540</v>
      </c>
      <c r="C123" s="3" t="str">
        <f>IFERROR(RANK(最小二乘法筛选!C123,最小二乘法筛选!$C123:$H123,-1),"")</f>
        <v/>
      </c>
      <c r="D123" s="3" t="str">
        <f>IFERROR(RANK(最小二乘法筛选!D123,最小二乘法筛选!$C123:$H123,-1),"")</f>
        <v/>
      </c>
      <c r="E123" s="3" t="str">
        <f>IFERROR(RANK(最小二乘法筛选!E123,最小二乘法筛选!$C123:$H123,-1),"")</f>
        <v/>
      </c>
      <c r="F123" s="3" t="str">
        <f>IFERROR(RANK(最小二乘法筛选!F123,最小二乘法筛选!$C123:$H123,-1),"")</f>
        <v/>
      </c>
      <c r="G123" s="3" t="str">
        <f>IFERROR(RANK(最小二乘法筛选!G123,最小二乘法筛选!$C123:$H123,-1),"")</f>
        <v/>
      </c>
      <c r="H123" s="3" t="str">
        <f>IFERROR(RANK(最小二乘法筛选!H123,最小二乘法筛选!$C123:$H123,-1),"")</f>
        <v/>
      </c>
    </row>
    <row r="124" spans="1:8" x14ac:dyDescent="0.15">
      <c r="A124" s="6">
        <v>38541</v>
      </c>
      <c r="C124" s="3" t="str">
        <f>IFERROR(RANK(最小二乘法筛选!C124,最小二乘法筛选!$C124:$H124,-1),"")</f>
        <v/>
      </c>
      <c r="D124" s="3" t="str">
        <f>IFERROR(RANK(最小二乘法筛选!D124,最小二乘法筛选!$C124:$H124,-1),"")</f>
        <v/>
      </c>
      <c r="E124" s="3" t="str">
        <f>IFERROR(RANK(最小二乘法筛选!E124,最小二乘法筛选!$C124:$H124,-1),"")</f>
        <v/>
      </c>
      <c r="F124" s="3" t="str">
        <f>IFERROR(RANK(最小二乘法筛选!F124,最小二乘法筛选!$C124:$H124,-1),"")</f>
        <v/>
      </c>
      <c r="G124" s="3" t="str">
        <f>IFERROR(RANK(最小二乘法筛选!G124,最小二乘法筛选!$C124:$H124,-1),"")</f>
        <v/>
      </c>
      <c r="H124" s="3" t="str">
        <f>IFERROR(RANK(最小二乘法筛选!H124,最小二乘法筛选!$C124:$H124,-1),"")</f>
        <v/>
      </c>
    </row>
    <row r="125" spans="1:8" x14ac:dyDescent="0.15">
      <c r="A125" s="6">
        <v>38544</v>
      </c>
      <c r="C125" s="3" t="str">
        <f>IFERROR(RANK(最小二乘法筛选!C125,最小二乘法筛选!$C125:$H125,-1),"")</f>
        <v/>
      </c>
      <c r="D125" s="3" t="str">
        <f>IFERROR(RANK(最小二乘法筛选!D125,最小二乘法筛选!$C125:$H125,-1),"")</f>
        <v/>
      </c>
      <c r="E125" s="3" t="str">
        <f>IFERROR(RANK(最小二乘法筛选!E125,最小二乘法筛选!$C125:$H125,-1),"")</f>
        <v/>
      </c>
      <c r="F125" s="3" t="str">
        <f>IFERROR(RANK(最小二乘法筛选!F125,最小二乘法筛选!$C125:$H125,-1),"")</f>
        <v/>
      </c>
      <c r="G125" s="3" t="str">
        <f>IFERROR(RANK(最小二乘法筛选!G125,最小二乘法筛选!$C125:$H125,-1),"")</f>
        <v/>
      </c>
      <c r="H125" s="3" t="str">
        <f>IFERROR(RANK(最小二乘法筛选!H125,最小二乘法筛选!$C125:$H125,-1),"")</f>
        <v/>
      </c>
    </row>
    <row r="126" spans="1:8" x14ac:dyDescent="0.15">
      <c r="A126" s="6">
        <v>38545</v>
      </c>
      <c r="C126" s="3" t="str">
        <f>IFERROR(RANK(最小二乘法筛选!C126,最小二乘法筛选!$C126:$H126,-1),"")</f>
        <v/>
      </c>
      <c r="D126" s="3" t="str">
        <f>IFERROR(RANK(最小二乘法筛选!D126,最小二乘法筛选!$C126:$H126,-1),"")</f>
        <v/>
      </c>
      <c r="E126" s="3" t="str">
        <f>IFERROR(RANK(最小二乘法筛选!E126,最小二乘法筛选!$C126:$H126,-1),"")</f>
        <v/>
      </c>
      <c r="F126" s="3" t="str">
        <f>IFERROR(RANK(最小二乘法筛选!F126,最小二乘法筛选!$C126:$H126,-1),"")</f>
        <v/>
      </c>
      <c r="G126" s="3" t="str">
        <f>IFERROR(RANK(最小二乘法筛选!G126,最小二乘法筛选!$C126:$H126,-1),"")</f>
        <v/>
      </c>
      <c r="H126" s="3" t="str">
        <f>IFERROR(RANK(最小二乘法筛选!H126,最小二乘法筛选!$C126:$H126,-1),"")</f>
        <v/>
      </c>
    </row>
    <row r="127" spans="1:8" x14ac:dyDescent="0.15">
      <c r="A127" s="6">
        <v>38546</v>
      </c>
      <c r="C127" s="3" t="str">
        <f>IFERROR(RANK(最小二乘法筛选!C127,最小二乘法筛选!$C127:$H127,-1),"")</f>
        <v/>
      </c>
      <c r="D127" s="3" t="str">
        <f>IFERROR(RANK(最小二乘法筛选!D127,最小二乘法筛选!$C127:$H127,-1),"")</f>
        <v/>
      </c>
      <c r="E127" s="3" t="str">
        <f>IFERROR(RANK(最小二乘法筛选!E127,最小二乘法筛选!$C127:$H127,-1),"")</f>
        <v/>
      </c>
      <c r="F127" s="3" t="str">
        <f>IFERROR(RANK(最小二乘法筛选!F127,最小二乘法筛选!$C127:$H127,-1),"")</f>
        <v/>
      </c>
      <c r="G127" s="3" t="str">
        <f>IFERROR(RANK(最小二乘法筛选!G127,最小二乘法筛选!$C127:$H127,-1),"")</f>
        <v/>
      </c>
      <c r="H127" s="3" t="str">
        <f>IFERROR(RANK(最小二乘法筛选!H127,最小二乘法筛选!$C127:$H127,-1),"")</f>
        <v/>
      </c>
    </row>
    <row r="128" spans="1:8" x14ac:dyDescent="0.15">
      <c r="A128" s="6">
        <v>38547</v>
      </c>
      <c r="C128" s="3" t="str">
        <f>IFERROR(RANK(最小二乘法筛选!C128,最小二乘法筛选!$C128:$H128,-1),"")</f>
        <v/>
      </c>
      <c r="D128" s="3" t="str">
        <f>IFERROR(RANK(最小二乘法筛选!D128,最小二乘法筛选!$C128:$H128,-1),"")</f>
        <v/>
      </c>
      <c r="E128" s="3" t="str">
        <f>IFERROR(RANK(最小二乘法筛选!E128,最小二乘法筛选!$C128:$H128,-1),"")</f>
        <v/>
      </c>
      <c r="F128" s="3" t="str">
        <f>IFERROR(RANK(最小二乘法筛选!F128,最小二乘法筛选!$C128:$H128,-1),"")</f>
        <v/>
      </c>
      <c r="G128" s="3" t="str">
        <f>IFERROR(RANK(最小二乘法筛选!G128,最小二乘法筛选!$C128:$H128,-1),"")</f>
        <v/>
      </c>
      <c r="H128" s="3" t="str">
        <f>IFERROR(RANK(最小二乘法筛选!H128,最小二乘法筛选!$C128:$H128,-1),"")</f>
        <v/>
      </c>
    </row>
    <row r="129" spans="1:8" x14ac:dyDescent="0.15">
      <c r="A129" s="6">
        <v>38548</v>
      </c>
      <c r="C129" s="3" t="str">
        <f>IFERROR(RANK(最小二乘法筛选!C129,最小二乘法筛选!$C129:$H129,-1),"")</f>
        <v/>
      </c>
      <c r="D129" s="3" t="str">
        <f>IFERROR(RANK(最小二乘法筛选!D129,最小二乘法筛选!$C129:$H129,-1),"")</f>
        <v/>
      </c>
      <c r="E129" s="3" t="str">
        <f>IFERROR(RANK(最小二乘法筛选!E129,最小二乘法筛选!$C129:$H129,-1),"")</f>
        <v/>
      </c>
      <c r="F129" s="3" t="str">
        <f>IFERROR(RANK(最小二乘法筛选!F129,最小二乘法筛选!$C129:$H129,-1),"")</f>
        <v/>
      </c>
      <c r="G129" s="3" t="str">
        <f>IFERROR(RANK(最小二乘法筛选!G129,最小二乘法筛选!$C129:$H129,-1),"")</f>
        <v/>
      </c>
      <c r="H129" s="3" t="str">
        <f>IFERROR(RANK(最小二乘法筛选!H129,最小二乘法筛选!$C129:$H129,-1),"")</f>
        <v/>
      </c>
    </row>
    <row r="130" spans="1:8" x14ac:dyDescent="0.15">
      <c r="A130" s="6">
        <v>38551</v>
      </c>
      <c r="C130" s="3" t="str">
        <f>IFERROR(RANK(最小二乘法筛选!C130,最小二乘法筛选!$C130:$H130,-1),"")</f>
        <v/>
      </c>
      <c r="D130" s="3" t="str">
        <f>IFERROR(RANK(最小二乘法筛选!D130,最小二乘法筛选!$C130:$H130,-1),"")</f>
        <v/>
      </c>
      <c r="E130" s="3" t="str">
        <f>IFERROR(RANK(最小二乘法筛选!E130,最小二乘法筛选!$C130:$H130,-1),"")</f>
        <v/>
      </c>
      <c r="F130" s="3" t="str">
        <f>IFERROR(RANK(最小二乘法筛选!F130,最小二乘法筛选!$C130:$H130,-1),"")</f>
        <v/>
      </c>
      <c r="G130" s="3" t="str">
        <f>IFERROR(RANK(最小二乘法筛选!G130,最小二乘法筛选!$C130:$H130,-1),"")</f>
        <v/>
      </c>
      <c r="H130" s="3" t="str">
        <f>IFERROR(RANK(最小二乘法筛选!H130,最小二乘法筛选!$C130:$H130,-1),"")</f>
        <v/>
      </c>
    </row>
    <row r="131" spans="1:8" x14ac:dyDescent="0.15">
      <c r="A131" s="6">
        <v>38552</v>
      </c>
      <c r="C131" s="3" t="str">
        <f>IFERROR(RANK(最小二乘法筛选!C131,最小二乘法筛选!$C131:$H131,-1),"")</f>
        <v/>
      </c>
      <c r="D131" s="3" t="str">
        <f>IFERROR(RANK(最小二乘法筛选!D131,最小二乘法筛选!$C131:$H131,-1),"")</f>
        <v/>
      </c>
      <c r="E131" s="3" t="str">
        <f>IFERROR(RANK(最小二乘法筛选!E131,最小二乘法筛选!$C131:$H131,-1),"")</f>
        <v/>
      </c>
      <c r="F131" s="3" t="str">
        <f>IFERROR(RANK(最小二乘法筛选!F131,最小二乘法筛选!$C131:$H131,-1),"")</f>
        <v/>
      </c>
      <c r="G131" s="3" t="str">
        <f>IFERROR(RANK(最小二乘法筛选!G131,最小二乘法筛选!$C131:$H131,-1),"")</f>
        <v/>
      </c>
      <c r="H131" s="3" t="str">
        <f>IFERROR(RANK(最小二乘法筛选!H131,最小二乘法筛选!$C131:$H131,-1),"")</f>
        <v/>
      </c>
    </row>
    <row r="132" spans="1:8" x14ac:dyDescent="0.15">
      <c r="A132" s="6">
        <v>38553</v>
      </c>
      <c r="C132" s="3" t="str">
        <f>IFERROR(RANK(最小二乘法筛选!C132,最小二乘法筛选!$C132:$H132,-1),"")</f>
        <v/>
      </c>
      <c r="D132" s="3" t="str">
        <f>IFERROR(RANK(最小二乘法筛选!D132,最小二乘法筛选!$C132:$H132,-1),"")</f>
        <v/>
      </c>
      <c r="E132" s="3" t="str">
        <f>IFERROR(RANK(最小二乘法筛选!E132,最小二乘法筛选!$C132:$H132,-1),"")</f>
        <v/>
      </c>
      <c r="F132" s="3" t="str">
        <f>IFERROR(RANK(最小二乘法筛选!F132,最小二乘法筛选!$C132:$H132,-1),"")</f>
        <v/>
      </c>
      <c r="G132" s="3" t="str">
        <f>IFERROR(RANK(最小二乘法筛选!G132,最小二乘法筛选!$C132:$H132,-1),"")</f>
        <v/>
      </c>
      <c r="H132" s="3" t="str">
        <f>IFERROR(RANK(最小二乘法筛选!H132,最小二乘法筛选!$C132:$H132,-1),"")</f>
        <v/>
      </c>
    </row>
    <row r="133" spans="1:8" x14ac:dyDescent="0.15">
      <c r="A133" s="6">
        <v>38554</v>
      </c>
      <c r="C133" s="3" t="str">
        <f>IFERROR(RANK(最小二乘法筛选!C133,最小二乘法筛选!$C133:$H133,-1),"")</f>
        <v/>
      </c>
      <c r="D133" s="3" t="str">
        <f>IFERROR(RANK(最小二乘法筛选!D133,最小二乘法筛选!$C133:$H133,-1),"")</f>
        <v/>
      </c>
      <c r="E133" s="3" t="str">
        <f>IFERROR(RANK(最小二乘法筛选!E133,最小二乘法筛选!$C133:$H133,-1),"")</f>
        <v/>
      </c>
      <c r="F133" s="3" t="str">
        <f>IFERROR(RANK(最小二乘法筛选!F133,最小二乘法筛选!$C133:$H133,-1),"")</f>
        <v/>
      </c>
      <c r="G133" s="3" t="str">
        <f>IFERROR(RANK(最小二乘法筛选!G133,最小二乘法筛选!$C133:$H133,-1),"")</f>
        <v/>
      </c>
      <c r="H133" s="3" t="str">
        <f>IFERROR(RANK(最小二乘法筛选!H133,最小二乘法筛选!$C133:$H133,-1),"")</f>
        <v/>
      </c>
    </row>
    <row r="134" spans="1:8" x14ac:dyDescent="0.15">
      <c r="A134" s="6">
        <v>38555</v>
      </c>
      <c r="C134" s="3" t="str">
        <f>IFERROR(RANK(最小二乘法筛选!C134,最小二乘法筛选!$C134:$H134,-1),"")</f>
        <v/>
      </c>
      <c r="D134" s="3" t="str">
        <f>IFERROR(RANK(最小二乘法筛选!D134,最小二乘法筛选!$C134:$H134,-1),"")</f>
        <v/>
      </c>
      <c r="E134" s="3" t="str">
        <f>IFERROR(RANK(最小二乘法筛选!E134,最小二乘法筛选!$C134:$H134,-1),"")</f>
        <v/>
      </c>
      <c r="F134" s="3" t="str">
        <f>IFERROR(RANK(最小二乘法筛选!F134,最小二乘法筛选!$C134:$H134,-1),"")</f>
        <v/>
      </c>
      <c r="G134" s="3" t="str">
        <f>IFERROR(RANK(最小二乘法筛选!G134,最小二乘法筛选!$C134:$H134,-1),"")</f>
        <v/>
      </c>
      <c r="H134" s="3" t="str">
        <f>IFERROR(RANK(最小二乘法筛选!H134,最小二乘法筛选!$C134:$H134,-1),"")</f>
        <v/>
      </c>
    </row>
    <row r="135" spans="1:8" x14ac:dyDescent="0.15">
      <c r="A135" s="6">
        <v>38558</v>
      </c>
      <c r="C135" s="3" t="str">
        <f>IFERROR(RANK(最小二乘法筛选!C135,最小二乘法筛选!$C135:$H135,-1),"")</f>
        <v/>
      </c>
      <c r="D135" s="3" t="str">
        <f>IFERROR(RANK(最小二乘法筛选!D135,最小二乘法筛选!$C135:$H135,-1),"")</f>
        <v/>
      </c>
      <c r="E135" s="3" t="str">
        <f>IFERROR(RANK(最小二乘法筛选!E135,最小二乘法筛选!$C135:$H135,-1),"")</f>
        <v/>
      </c>
      <c r="F135" s="3" t="str">
        <f>IFERROR(RANK(最小二乘法筛选!F135,最小二乘法筛选!$C135:$H135,-1),"")</f>
        <v/>
      </c>
      <c r="G135" s="3" t="str">
        <f>IFERROR(RANK(最小二乘法筛选!G135,最小二乘法筛选!$C135:$H135,-1),"")</f>
        <v/>
      </c>
      <c r="H135" s="3" t="str">
        <f>IFERROR(RANK(最小二乘法筛选!H135,最小二乘法筛选!$C135:$H135,-1),"")</f>
        <v/>
      </c>
    </row>
    <row r="136" spans="1:8" x14ac:dyDescent="0.15">
      <c r="A136" s="6">
        <v>38559</v>
      </c>
      <c r="C136" s="3" t="str">
        <f>IFERROR(RANK(最小二乘法筛选!C136,最小二乘法筛选!$C136:$H136,-1),"")</f>
        <v/>
      </c>
      <c r="D136" s="3" t="str">
        <f>IFERROR(RANK(最小二乘法筛选!D136,最小二乘法筛选!$C136:$H136,-1),"")</f>
        <v/>
      </c>
      <c r="E136" s="3" t="str">
        <f>IFERROR(RANK(最小二乘法筛选!E136,最小二乘法筛选!$C136:$H136,-1),"")</f>
        <v/>
      </c>
      <c r="F136" s="3" t="str">
        <f>IFERROR(RANK(最小二乘法筛选!F136,最小二乘法筛选!$C136:$H136,-1),"")</f>
        <v/>
      </c>
      <c r="G136" s="3" t="str">
        <f>IFERROR(RANK(最小二乘法筛选!G136,最小二乘法筛选!$C136:$H136,-1),"")</f>
        <v/>
      </c>
      <c r="H136" s="3" t="str">
        <f>IFERROR(RANK(最小二乘法筛选!H136,最小二乘法筛选!$C136:$H136,-1),"")</f>
        <v/>
      </c>
    </row>
    <row r="137" spans="1:8" x14ac:dyDescent="0.15">
      <c r="A137" s="6">
        <v>38560</v>
      </c>
      <c r="C137" s="3" t="str">
        <f>IFERROR(RANK(最小二乘法筛选!C137,最小二乘法筛选!$C137:$H137,-1),"")</f>
        <v/>
      </c>
      <c r="D137" s="3" t="str">
        <f>IFERROR(RANK(最小二乘法筛选!D137,最小二乘法筛选!$C137:$H137,-1),"")</f>
        <v/>
      </c>
      <c r="E137" s="3" t="str">
        <f>IFERROR(RANK(最小二乘法筛选!E137,最小二乘法筛选!$C137:$H137,-1),"")</f>
        <v/>
      </c>
      <c r="F137" s="3" t="str">
        <f>IFERROR(RANK(最小二乘法筛选!F137,最小二乘法筛选!$C137:$H137,-1),"")</f>
        <v/>
      </c>
      <c r="G137" s="3" t="str">
        <f>IFERROR(RANK(最小二乘法筛选!G137,最小二乘法筛选!$C137:$H137,-1),"")</f>
        <v/>
      </c>
      <c r="H137" s="3" t="str">
        <f>IFERROR(RANK(最小二乘法筛选!H137,最小二乘法筛选!$C137:$H137,-1),"")</f>
        <v/>
      </c>
    </row>
    <row r="138" spans="1:8" x14ac:dyDescent="0.15">
      <c r="A138" s="6">
        <v>38561</v>
      </c>
      <c r="C138" s="3" t="str">
        <f>IFERROR(RANK(最小二乘法筛选!C138,最小二乘法筛选!$C138:$H138,-1),"")</f>
        <v/>
      </c>
      <c r="D138" s="3" t="str">
        <f>IFERROR(RANK(最小二乘法筛选!D138,最小二乘法筛选!$C138:$H138,-1),"")</f>
        <v/>
      </c>
      <c r="E138" s="3" t="str">
        <f>IFERROR(RANK(最小二乘法筛选!E138,最小二乘法筛选!$C138:$H138,-1),"")</f>
        <v/>
      </c>
      <c r="F138" s="3" t="str">
        <f>IFERROR(RANK(最小二乘法筛选!F138,最小二乘法筛选!$C138:$H138,-1),"")</f>
        <v/>
      </c>
      <c r="G138" s="3" t="str">
        <f>IFERROR(RANK(最小二乘法筛选!G138,最小二乘法筛选!$C138:$H138,-1),"")</f>
        <v/>
      </c>
      <c r="H138" s="3" t="str">
        <f>IFERROR(RANK(最小二乘法筛选!H138,最小二乘法筛选!$C138:$H138,-1),"")</f>
        <v/>
      </c>
    </row>
    <row r="139" spans="1:8" x14ac:dyDescent="0.15">
      <c r="A139" s="6">
        <v>38562</v>
      </c>
      <c r="C139" s="3" t="str">
        <f>IFERROR(RANK(最小二乘法筛选!C139,最小二乘法筛选!$C139:$H139,-1),"")</f>
        <v/>
      </c>
      <c r="D139" s="3" t="str">
        <f>IFERROR(RANK(最小二乘法筛选!D139,最小二乘法筛选!$C139:$H139,-1),"")</f>
        <v/>
      </c>
      <c r="E139" s="3" t="str">
        <f>IFERROR(RANK(最小二乘法筛选!E139,最小二乘法筛选!$C139:$H139,-1),"")</f>
        <v/>
      </c>
      <c r="F139" s="3" t="str">
        <f>IFERROR(RANK(最小二乘法筛选!F139,最小二乘法筛选!$C139:$H139,-1),"")</f>
        <v/>
      </c>
      <c r="G139" s="3" t="str">
        <f>IFERROR(RANK(最小二乘法筛选!G139,最小二乘法筛选!$C139:$H139,-1),"")</f>
        <v/>
      </c>
      <c r="H139" s="3" t="str">
        <f>IFERROR(RANK(最小二乘法筛选!H139,最小二乘法筛选!$C139:$H139,-1),"")</f>
        <v/>
      </c>
    </row>
    <row r="140" spans="1:8" x14ac:dyDescent="0.15">
      <c r="A140" s="6">
        <v>38565</v>
      </c>
      <c r="C140" s="3" t="str">
        <f>IFERROR(RANK(最小二乘法筛选!C140,最小二乘法筛选!$C140:$H140,-1),"")</f>
        <v/>
      </c>
      <c r="D140" s="3" t="str">
        <f>IFERROR(RANK(最小二乘法筛选!D140,最小二乘法筛选!$C140:$H140,-1),"")</f>
        <v/>
      </c>
      <c r="E140" s="3" t="str">
        <f>IFERROR(RANK(最小二乘法筛选!E140,最小二乘法筛选!$C140:$H140,-1),"")</f>
        <v/>
      </c>
      <c r="F140" s="3" t="str">
        <f>IFERROR(RANK(最小二乘法筛选!F140,最小二乘法筛选!$C140:$H140,-1),"")</f>
        <v/>
      </c>
      <c r="G140" s="3" t="str">
        <f>IFERROR(RANK(最小二乘法筛选!G140,最小二乘法筛选!$C140:$H140,-1),"")</f>
        <v/>
      </c>
      <c r="H140" s="3" t="str">
        <f>IFERROR(RANK(最小二乘法筛选!H140,最小二乘法筛选!$C140:$H140,-1),"")</f>
        <v/>
      </c>
    </row>
    <row r="141" spans="1:8" x14ac:dyDescent="0.15">
      <c r="A141" s="6">
        <v>38566</v>
      </c>
      <c r="C141" s="3" t="str">
        <f>IFERROR(RANK(最小二乘法筛选!C141,最小二乘法筛选!$C141:$H141,-1),"")</f>
        <v/>
      </c>
      <c r="D141" s="3" t="str">
        <f>IFERROR(RANK(最小二乘法筛选!D141,最小二乘法筛选!$C141:$H141,-1),"")</f>
        <v/>
      </c>
      <c r="E141" s="3" t="str">
        <f>IFERROR(RANK(最小二乘法筛选!E141,最小二乘法筛选!$C141:$H141,-1),"")</f>
        <v/>
      </c>
      <c r="F141" s="3" t="str">
        <f>IFERROR(RANK(最小二乘法筛选!F141,最小二乘法筛选!$C141:$H141,-1),"")</f>
        <v/>
      </c>
      <c r="G141" s="3" t="str">
        <f>IFERROR(RANK(最小二乘法筛选!G141,最小二乘法筛选!$C141:$H141,-1),"")</f>
        <v/>
      </c>
      <c r="H141" s="3" t="str">
        <f>IFERROR(RANK(最小二乘法筛选!H141,最小二乘法筛选!$C141:$H141,-1),"")</f>
        <v/>
      </c>
    </row>
    <row r="142" spans="1:8" x14ac:dyDescent="0.15">
      <c r="A142" s="6">
        <v>38567</v>
      </c>
      <c r="C142" s="3" t="str">
        <f>IFERROR(RANK(最小二乘法筛选!C142,最小二乘法筛选!$C142:$H142,-1),"")</f>
        <v/>
      </c>
      <c r="D142" s="3" t="str">
        <f>IFERROR(RANK(最小二乘法筛选!D142,最小二乘法筛选!$C142:$H142,-1),"")</f>
        <v/>
      </c>
      <c r="E142" s="3" t="str">
        <f>IFERROR(RANK(最小二乘法筛选!E142,最小二乘法筛选!$C142:$H142,-1),"")</f>
        <v/>
      </c>
      <c r="F142" s="3" t="str">
        <f>IFERROR(RANK(最小二乘法筛选!F142,最小二乘法筛选!$C142:$H142,-1),"")</f>
        <v/>
      </c>
      <c r="G142" s="3" t="str">
        <f>IFERROR(RANK(最小二乘法筛选!G142,最小二乘法筛选!$C142:$H142,-1),"")</f>
        <v/>
      </c>
      <c r="H142" s="3" t="str">
        <f>IFERROR(RANK(最小二乘法筛选!H142,最小二乘法筛选!$C142:$H142,-1),"")</f>
        <v/>
      </c>
    </row>
    <row r="143" spans="1:8" x14ac:dyDescent="0.15">
      <c r="A143" s="6">
        <v>38568</v>
      </c>
      <c r="C143" s="3" t="str">
        <f>IFERROR(RANK(最小二乘法筛选!C143,最小二乘法筛选!$C143:$H143,-1),"")</f>
        <v/>
      </c>
      <c r="D143" s="3" t="str">
        <f>IFERROR(RANK(最小二乘法筛选!D143,最小二乘法筛选!$C143:$H143,-1),"")</f>
        <v/>
      </c>
      <c r="E143" s="3" t="str">
        <f>IFERROR(RANK(最小二乘法筛选!E143,最小二乘法筛选!$C143:$H143,-1),"")</f>
        <v/>
      </c>
      <c r="F143" s="3" t="str">
        <f>IFERROR(RANK(最小二乘法筛选!F143,最小二乘法筛选!$C143:$H143,-1),"")</f>
        <v/>
      </c>
      <c r="G143" s="3" t="str">
        <f>IFERROR(RANK(最小二乘法筛选!G143,最小二乘法筛选!$C143:$H143,-1),"")</f>
        <v/>
      </c>
      <c r="H143" s="3" t="str">
        <f>IFERROR(RANK(最小二乘法筛选!H143,最小二乘法筛选!$C143:$H143,-1),"")</f>
        <v/>
      </c>
    </row>
    <row r="144" spans="1:8" x14ac:dyDescent="0.15">
      <c r="A144" s="6">
        <v>38569</v>
      </c>
      <c r="C144" s="3" t="str">
        <f>IFERROR(RANK(最小二乘法筛选!C144,最小二乘法筛选!$C144:$H144,-1),"")</f>
        <v/>
      </c>
      <c r="D144" s="3" t="str">
        <f>IFERROR(RANK(最小二乘法筛选!D144,最小二乘法筛选!$C144:$H144,-1),"")</f>
        <v/>
      </c>
      <c r="E144" s="3" t="str">
        <f>IFERROR(RANK(最小二乘法筛选!E144,最小二乘法筛选!$C144:$H144,-1),"")</f>
        <v/>
      </c>
      <c r="F144" s="3" t="str">
        <f>IFERROR(RANK(最小二乘法筛选!F144,最小二乘法筛选!$C144:$H144,-1),"")</f>
        <v/>
      </c>
      <c r="G144" s="3" t="str">
        <f>IFERROR(RANK(最小二乘法筛选!G144,最小二乘法筛选!$C144:$H144,-1),"")</f>
        <v/>
      </c>
      <c r="H144" s="3" t="str">
        <f>IFERROR(RANK(最小二乘法筛选!H144,最小二乘法筛选!$C144:$H144,-1),"")</f>
        <v/>
      </c>
    </row>
    <row r="145" spans="1:8" x14ac:dyDescent="0.15">
      <c r="A145" s="6">
        <v>38572</v>
      </c>
      <c r="C145" s="3" t="str">
        <f>IFERROR(RANK(最小二乘法筛选!C145,最小二乘法筛选!$C145:$H145,-1),"")</f>
        <v/>
      </c>
      <c r="D145" s="3" t="str">
        <f>IFERROR(RANK(最小二乘法筛选!D145,最小二乘法筛选!$C145:$H145,-1),"")</f>
        <v/>
      </c>
      <c r="E145" s="3" t="str">
        <f>IFERROR(RANK(最小二乘法筛选!E145,最小二乘法筛选!$C145:$H145,-1),"")</f>
        <v/>
      </c>
      <c r="F145" s="3" t="str">
        <f>IFERROR(RANK(最小二乘法筛选!F145,最小二乘法筛选!$C145:$H145,-1),"")</f>
        <v/>
      </c>
      <c r="G145" s="3" t="str">
        <f>IFERROR(RANK(最小二乘法筛选!G145,最小二乘法筛选!$C145:$H145,-1),"")</f>
        <v/>
      </c>
      <c r="H145" s="3" t="str">
        <f>IFERROR(RANK(最小二乘法筛选!H145,最小二乘法筛选!$C145:$H145,-1),"")</f>
        <v/>
      </c>
    </row>
    <row r="146" spans="1:8" x14ac:dyDescent="0.15">
      <c r="A146" s="6">
        <v>38573</v>
      </c>
      <c r="C146" s="3" t="str">
        <f>IFERROR(RANK(最小二乘法筛选!C146,最小二乘法筛选!$C146:$H146,-1),"")</f>
        <v/>
      </c>
      <c r="D146" s="3" t="str">
        <f>IFERROR(RANK(最小二乘法筛选!D146,最小二乘法筛选!$C146:$H146,-1),"")</f>
        <v/>
      </c>
      <c r="E146" s="3" t="str">
        <f>IFERROR(RANK(最小二乘法筛选!E146,最小二乘法筛选!$C146:$H146,-1),"")</f>
        <v/>
      </c>
      <c r="F146" s="3" t="str">
        <f>IFERROR(RANK(最小二乘法筛选!F146,最小二乘法筛选!$C146:$H146,-1),"")</f>
        <v/>
      </c>
      <c r="G146" s="3" t="str">
        <f>IFERROR(RANK(最小二乘法筛选!G146,最小二乘法筛选!$C146:$H146,-1),"")</f>
        <v/>
      </c>
      <c r="H146" s="3" t="str">
        <f>IFERROR(RANK(最小二乘法筛选!H146,最小二乘法筛选!$C146:$H146,-1),"")</f>
        <v/>
      </c>
    </row>
    <row r="147" spans="1:8" x14ac:dyDescent="0.15">
      <c r="A147" s="6">
        <v>38574</v>
      </c>
      <c r="C147" s="3" t="str">
        <f>IFERROR(RANK(最小二乘法筛选!C147,最小二乘法筛选!$C147:$H147,-1),"")</f>
        <v/>
      </c>
      <c r="D147" s="3" t="str">
        <f>IFERROR(RANK(最小二乘法筛选!D147,最小二乘法筛选!$C147:$H147,-1),"")</f>
        <v/>
      </c>
      <c r="E147" s="3" t="str">
        <f>IFERROR(RANK(最小二乘法筛选!E147,最小二乘法筛选!$C147:$H147,-1),"")</f>
        <v/>
      </c>
      <c r="F147" s="3" t="str">
        <f>IFERROR(RANK(最小二乘法筛选!F147,最小二乘法筛选!$C147:$H147,-1),"")</f>
        <v/>
      </c>
      <c r="G147" s="3" t="str">
        <f>IFERROR(RANK(最小二乘法筛选!G147,最小二乘法筛选!$C147:$H147,-1),"")</f>
        <v/>
      </c>
      <c r="H147" s="3" t="str">
        <f>IFERROR(RANK(最小二乘法筛选!H147,最小二乘法筛选!$C147:$H147,-1),"")</f>
        <v/>
      </c>
    </row>
    <row r="148" spans="1:8" x14ac:dyDescent="0.15">
      <c r="A148" s="6">
        <v>38575</v>
      </c>
      <c r="C148" s="3" t="str">
        <f>IFERROR(RANK(最小二乘法筛选!C148,最小二乘法筛选!$C148:$H148,-1),"")</f>
        <v/>
      </c>
      <c r="D148" s="3" t="str">
        <f>IFERROR(RANK(最小二乘法筛选!D148,最小二乘法筛选!$C148:$H148,-1),"")</f>
        <v/>
      </c>
      <c r="E148" s="3" t="str">
        <f>IFERROR(RANK(最小二乘法筛选!E148,最小二乘法筛选!$C148:$H148,-1),"")</f>
        <v/>
      </c>
      <c r="F148" s="3" t="str">
        <f>IFERROR(RANK(最小二乘法筛选!F148,最小二乘法筛选!$C148:$H148,-1),"")</f>
        <v/>
      </c>
      <c r="G148" s="3" t="str">
        <f>IFERROR(RANK(最小二乘法筛选!G148,最小二乘法筛选!$C148:$H148,-1),"")</f>
        <v/>
      </c>
      <c r="H148" s="3" t="str">
        <f>IFERROR(RANK(最小二乘法筛选!H148,最小二乘法筛选!$C148:$H148,-1),"")</f>
        <v/>
      </c>
    </row>
    <row r="149" spans="1:8" x14ac:dyDescent="0.15">
      <c r="A149" s="6">
        <v>38576</v>
      </c>
      <c r="C149" s="3" t="str">
        <f>IFERROR(RANK(最小二乘法筛选!C149,最小二乘法筛选!$C149:$H149,-1),"")</f>
        <v/>
      </c>
      <c r="D149" s="3" t="str">
        <f>IFERROR(RANK(最小二乘法筛选!D149,最小二乘法筛选!$C149:$H149,-1),"")</f>
        <v/>
      </c>
      <c r="E149" s="3" t="str">
        <f>IFERROR(RANK(最小二乘法筛选!E149,最小二乘法筛选!$C149:$H149,-1),"")</f>
        <v/>
      </c>
      <c r="F149" s="3" t="str">
        <f>IFERROR(RANK(最小二乘法筛选!F149,最小二乘法筛选!$C149:$H149,-1),"")</f>
        <v/>
      </c>
      <c r="G149" s="3" t="str">
        <f>IFERROR(RANK(最小二乘法筛选!G149,最小二乘法筛选!$C149:$H149,-1),"")</f>
        <v/>
      </c>
      <c r="H149" s="3" t="str">
        <f>IFERROR(RANK(最小二乘法筛选!H149,最小二乘法筛选!$C149:$H149,-1),"")</f>
        <v/>
      </c>
    </row>
    <row r="150" spans="1:8" x14ac:dyDescent="0.15">
      <c r="A150" s="6">
        <v>38579</v>
      </c>
      <c r="C150" s="3" t="str">
        <f>IFERROR(RANK(最小二乘法筛选!C150,最小二乘法筛选!$C150:$H150,-1),"")</f>
        <v/>
      </c>
      <c r="D150" s="3" t="str">
        <f>IFERROR(RANK(最小二乘法筛选!D150,最小二乘法筛选!$C150:$H150,-1),"")</f>
        <v/>
      </c>
      <c r="E150" s="3" t="str">
        <f>IFERROR(RANK(最小二乘法筛选!E150,最小二乘法筛选!$C150:$H150,-1),"")</f>
        <v/>
      </c>
      <c r="F150" s="3" t="str">
        <f>IFERROR(RANK(最小二乘法筛选!F150,最小二乘法筛选!$C150:$H150,-1),"")</f>
        <v/>
      </c>
      <c r="G150" s="3" t="str">
        <f>IFERROR(RANK(最小二乘法筛选!G150,最小二乘法筛选!$C150:$H150,-1),"")</f>
        <v/>
      </c>
      <c r="H150" s="3" t="str">
        <f>IFERROR(RANK(最小二乘法筛选!H150,最小二乘法筛选!$C150:$H150,-1),"")</f>
        <v/>
      </c>
    </row>
    <row r="151" spans="1:8" x14ac:dyDescent="0.15">
      <c r="A151" s="6">
        <v>38580</v>
      </c>
      <c r="C151" s="3" t="str">
        <f>IFERROR(RANK(最小二乘法筛选!C151,最小二乘法筛选!$C151:$H151,-1),"")</f>
        <v/>
      </c>
      <c r="D151" s="3" t="str">
        <f>IFERROR(RANK(最小二乘法筛选!D151,最小二乘法筛选!$C151:$H151,-1),"")</f>
        <v/>
      </c>
      <c r="E151" s="3" t="str">
        <f>IFERROR(RANK(最小二乘法筛选!E151,最小二乘法筛选!$C151:$H151,-1),"")</f>
        <v/>
      </c>
      <c r="F151" s="3" t="str">
        <f>IFERROR(RANK(最小二乘法筛选!F151,最小二乘法筛选!$C151:$H151,-1),"")</f>
        <v/>
      </c>
      <c r="G151" s="3" t="str">
        <f>IFERROR(RANK(最小二乘法筛选!G151,最小二乘法筛选!$C151:$H151,-1),"")</f>
        <v/>
      </c>
      <c r="H151" s="3" t="str">
        <f>IFERROR(RANK(最小二乘法筛选!H151,最小二乘法筛选!$C151:$H151,-1),"")</f>
        <v/>
      </c>
    </row>
    <row r="152" spans="1:8" x14ac:dyDescent="0.15">
      <c r="A152" s="6">
        <v>38581</v>
      </c>
      <c r="C152" s="3" t="str">
        <f>IFERROR(RANK(最小二乘法筛选!C152,最小二乘法筛选!$C152:$H152,-1),"")</f>
        <v/>
      </c>
      <c r="D152" s="3" t="str">
        <f>IFERROR(RANK(最小二乘法筛选!D152,最小二乘法筛选!$C152:$H152,-1),"")</f>
        <v/>
      </c>
      <c r="E152" s="3" t="str">
        <f>IFERROR(RANK(最小二乘法筛选!E152,最小二乘法筛选!$C152:$H152,-1),"")</f>
        <v/>
      </c>
      <c r="F152" s="3" t="str">
        <f>IFERROR(RANK(最小二乘法筛选!F152,最小二乘法筛选!$C152:$H152,-1),"")</f>
        <v/>
      </c>
      <c r="G152" s="3" t="str">
        <f>IFERROR(RANK(最小二乘法筛选!G152,最小二乘法筛选!$C152:$H152,-1),"")</f>
        <v/>
      </c>
      <c r="H152" s="3" t="str">
        <f>IFERROR(RANK(最小二乘法筛选!H152,最小二乘法筛选!$C152:$H152,-1),"")</f>
        <v/>
      </c>
    </row>
    <row r="153" spans="1:8" x14ac:dyDescent="0.15">
      <c r="A153" s="6">
        <v>38582</v>
      </c>
      <c r="C153" s="3" t="str">
        <f>IFERROR(RANK(最小二乘法筛选!C153,最小二乘法筛选!$C153:$H153,-1),"")</f>
        <v/>
      </c>
      <c r="D153" s="3" t="str">
        <f>IFERROR(RANK(最小二乘法筛选!D153,最小二乘法筛选!$C153:$H153,-1),"")</f>
        <v/>
      </c>
      <c r="E153" s="3" t="str">
        <f>IFERROR(RANK(最小二乘法筛选!E153,最小二乘法筛选!$C153:$H153,-1),"")</f>
        <v/>
      </c>
      <c r="F153" s="3" t="str">
        <f>IFERROR(RANK(最小二乘法筛选!F153,最小二乘法筛选!$C153:$H153,-1),"")</f>
        <v/>
      </c>
      <c r="G153" s="3" t="str">
        <f>IFERROR(RANK(最小二乘法筛选!G153,最小二乘法筛选!$C153:$H153,-1),"")</f>
        <v/>
      </c>
      <c r="H153" s="3" t="str">
        <f>IFERROR(RANK(最小二乘法筛选!H153,最小二乘法筛选!$C153:$H153,-1),"")</f>
        <v/>
      </c>
    </row>
    <row r="154" spans="1:8" x14ac:dyDescent="0.15">
      <c r="A154" s="6">
        <v>38583</v>
      </c>
      <c r="C154" s="3" t="str">
        <f>IFERROR(RANK(最小二乘法筛选!C154,最小二乘法筛选!$C154:$H154,-1),"")</f>
        <v/>
      </c>
      <c r="D154" s="3" t="str">
        <f>IFERROR(RANK(最小二乘法筛选!D154,最小二乘法筛选!$C154:$H154,-1),"")</f>
        <v/>
      </c>
      <c r="E154" s="3" t="str">
        <f>IFERROR(RANK(最小二乘法筛选!E154,最小二乘法筛选!$C154:$H154,-1),"")</f>
        <v/>
      </c>
      <c r="F154" s="3" t="str">
        <f>IFERROR(RANK(最小二乘法筛选!F154,最小二乘法筛选!$C154:$H154,-1),"")</f>
        <v/>
      </c>
      <c r="G154" s="3" t="str">
        <f>IFERROR(RANK(最小二乘法筛选!G154,最小二乘法筛选!$C154:$H154,-1),"")</f>
        <v/>
      </c>
      <c r="H154" s="3" t="str">
        <f>IFERROR(RANK(最小二乘法筛选!H154,最小二乘法筛选!$C154:$H154,-1),"")</f>
        <v/>
      </c>
    </row>
    <row r="155" spans="1:8" x14ac:dyDescent="0.15">
      <c r="A155" s="6">
        <v>38586</v>
      </c>
      <c r="C155" s="3" t="str">
        <f>IFERROR(RANK(最小二乘法筛选!C155,最小二乘法筛选!$C155:$H155,-1),"")</f>
        <v/>
      </c>
      <c r="D155" s="3" t="str">
        <f>IFERROR(RANK(最小二乘法筛选!D155,最小二乘法筛选!$C155:$H155,-1),"")</f>
        <v/>
      </c>
      <c r="E155" s="3" t="str">
        <f>IFERROR(RANK(最小二乘法筛选!E155,最小二乘法筛选!$C155:$H155,-1),"")</f>
        <v/>
      </c>
      <c r="F155" s="3" t="str">
        <f>IFERROR(RANK(最小二乘法筛选!F155,最小二乘法筛选!$C155:$H155,-1),"")</f>
        <v/>
      </c>
      <c r="G155" s="3" t="str">
        <f>IFERROR(RANK(最小二乘法筛选!G155,最小二乘法筛选!$C155:$H155,-1),"")</f>
        <v/>
      </c>
      <c r="H155" s="3" t="str">
        <f>IFERROR(RANK(最小二乘法筛选!H155,最小二乘法筛选!$C155:$H155,-1),"")</f>
        <v/>
      </c>
    </row>
    <row r="156" spans="1:8" x14ac:dyDescent="0.15">
      <c r="A156" s="6">
        <v>38587</v>
      </c>
      <c r="C156" s="3" t="str">
        <f>IFERROR(RANK(最小二乘法筛选!C156,最小二乘法筛选!$C156:$H156,-1),"")</f>
        <v/>
      </c>
      <c r="D156" s="3" t="str">
        <f>IFERROR(RANK(最小二乘法筛选!D156,最小二乘法筛选!$C156:$H156,-1),"")</f>
        <v/>
      </c>
      <c r="E156" s="3" t="str">
        <f>IFERROR(RANK(最小二乘法筛选!E156,最小二乘法筛选!$C156:$H156,-1),"")</f>
        <v/>
      </c>
      <c r="F156" s="3" t="str">
        <f>IFERROR(RANK(最小二乘法筛选!F156,最小二乘法筛选!$C156:$H156,-1),"")</f>
        <v/>
      </c>
      <c r="G156" s="3" t="str">
        <f>IFERROR(RANK(最小二乘法筛选!G156,最小二乘法筛选!$C156:$H156,-1),"")</f>
        <v/>
      </c>
      <c r="H156" s="3" t="str">
        <f>IFERROR(RANK(最小二乘法筛选!H156,最小二乘法筛选!$C156:$H156,-1),"")</f>
        <v/>
      </c>
    </row>
    <row r="157" spans="1:8" x14ac:dyDescent="0.15">
      <c r="A157" s="6">
        <v>38588</v>
      </c>
      <c r="C157" s="3" t="str">
        <f>IFERROR(RANK(最小二乘法筛选!C157,最小二乘法筛选!$C157:$H157,-1),"")</f>
        <v/>
      </c>
      <c r="D157" s="3" t="str">
        <f>IFERROR(RANK(最小二乘法筛选!D157,最小二乘法筛选!$C157:$H157,-1),"")</f>
        <v/>
      </c>
      <c r="E157" s="3" t="str">
        <f>IFERROR(RANK(最小二乘法筛选!E157,最小二乘法筛选!$C157:$H157,-1),"")</f>
        <v/>
      </c>
      <c r="F157" s="3" t="str">
        <f>IFERROR(RANK(最小二乘法筛选!F157,最小二乘法筛选!$C157:$H157,-1),"")</f>
        <v/>
      </c>
      <c r="G157" s="3" t="str">
        <f>IFERROR(RANK(最小二乘法筛选!G157,最小二乘法筛选!$C157:$H157,-1),"")</f>
        <v/>
      </c>
      <c r="H157" s="3" t="str">
        <f>IFERROR(RANK(最小二乘法筛选!H157,最小二乘法筛选!$C157:$H157,-1),"")</f>
        <v/>
      </c>
    </row>
    <row r="158" spans="1:8" x14ac:dyDescent="0.15">
      <c r="A158" s="6">
        <v>38589</v>
      </c>
      <c r="C158" s="3" t="str">
        <f>IFERROR(RANK(最小二乘法筛选!C158,最小二乘法筛选!$C158:$H158,-1),"")</f>
        <v/>
      </c>
      <c r="D158" s="3" t="str">
        <f>IFERROR(RANK(最小二乘法筛选!D158,最小二乘法筛选!$C158:$H158,-1),"")</f>
        <v/>
      </c>
      <c r="E158" s="3" t="str">
        <f>IFERROR(RANK(最小二乘法筛选!E158,最小二乘法筛选!$C158:$H158,-1),"")</f>
        <v/>
      </c>
      <c r="F158" s="3" t="str">
        <f>IFERROR(RANK(最小二乘法筛选!F158,最小二乘法筛选!$C158:$H158,-1),"")</f>
        <v/>
      </c>
      <c r="G158" s="3" t="str">
        <f>IFERROR(RANK(最小二乘法筛选!G158,最小二乘法筛选!$C158:$H158,-1),"")</f>
        <v/>
      </c>
      <c r="H158" s="3" t="str">
        <f>IFERROR(RANK(最小二乘法筛选!H158,最小二乘法筛选!$C158:$H158,-1),"")</f>
        <v/>
      </c>
    </row>
    <row r="159" spans="1:8" x14ac:dyDescent="0.15">
      <c r="A159" s="6">
        <v>38590</v>
      </c>
      <c r="C159" s="3" t="str">
        <f>IFERROR(RANK(最小二乘法筛选!C159,最小二乘法筛选!$C159:$H159,-1),"")</f>
        <v/>
      </c>
      <c r="D159" s="3" t="str">
        <f>IFERROR(RANK(最小二乘法筛选!D159,最小二乘法筛选!$C159:$H159,-1),"")</f>
        <v/>
      </c>
      <c r="E159" s="3" t="str">
        <f>IFERROR(RANK(最小二乘法筛选!E159,最小二乘法筛选!$C159:$H159,-1),"")</f>
        <v/>
      </c>
      <c r="F159" s="3" t="str">
        <f>IFERROR(RANK(最小二乘法筛选!F159,最小二乘法筛选!$C159:$H159,-1),"")</f>
        <v/>
      </c>
      <c r="G159" s="3" t="str">
        <f>IFERROR(RANK(最小二乘法筛选!G159,最小二乘法筛选!$C159:$H159,-1),"")</f>
        <v/>
      </c>
      <c r="H159" s="3" t="str">
        <f>IFERROR(RANK(最小二乘法筛选!H159,最小二乘法筛选!$C159:$H159,-1),"")</f>
        <v/>
      </c>
    </row>
    <row r="160" spans="1:8" x14ac:dyDescent="0.15">
      <c r="A160" s="6">
        <v>38593</v>
      </c>
      <c r="C160" s="3" t="str">
        <f>IFERROR(RANK(最小二乘法筛选!C160,最小二乘法筛选!$C160:$H160,-1),"")</f>
        <v/>
      </c>
      <c r="D160" s="3" t="str">
        <f>IFERROR(RANK(最小二乘法筛选!D160,最小二乘法筛选!$C160:$H160,-1),"")</f>
        <v/>
      </c>
      <c r="E160" s="3" t="str">
        <f>IFERROR(RANK(最小二乘法筛选!E160,最小二乘法筛选!$C160:$H160,-1),"")</f>
        <v/>
      </c>
      <c r="F160" s="3" t="str">
        <f>IFERROR(RANK(最小二乘法筛选!F160,最小二乘法筛选!$C160:$H160,-1),"")</f>
        <v/>
      </c>
      <c r="G160" s="3" t="str">
        <f>IFERROR(RANK(最小二乘法筛选!G160,最小二乘法筛选!$C160:$H160,-1),"")</f>
        <v/>
      </c>
      <c r="H160" s="3" t="str">
        <f>IFERROR(RANK(最小二乘法筛选!H160,最小二乘法筛选!$C160:$H160,-1),"")</f>
        <v/>
      </c>
    </row>
    <row r="161" spans="1:8" x14ac:dyDescent="0.15">
      <c r="A161" s="6">
        <v>38594</v>
      </c>
      <c r="C161" s="3" t="str">
        <f>IFERROR(RANK(最小二乘法筛选!C161,最小二乘法筛选!$C161:$H161,-1),"")</f>
        <v/>
      </c>
      <c r="D161" s="3" t="str">
        <f>IFERROR(RANK(最小二乘法筛选!D161,最小二乘法筛选!$C161:$H161,-1),"")</f>
        <v/>
      </c>
      <c r="E161" s="3" t="str">
        <f>IFERROR(RANK(最小二乘法筛选!E161,最小二乘法筛选!$C161:$H161,-1),"")</f>
        <v/>
      </c>
      <c r="F161" s="3" t="str">
        <f>IFERROR(RANK(最小二乘法筛选!F161,最小二乘法筛选!$C161:$H161,-1),"")</f>
        <v/>
      </c>
      <c r="G161" s="3" t="str">
        <f>IFERROR(RANK(最小二乘法筛选!G161,最小二乘法筛选!$C161:$H161,-1),"")</f>
        <v/>
      </c>
      <c r="H161" s="3" t="str">
        <f>IFERROR(RANK(最小二乘法筛选!H161,最小二乘法筛选!$C161:$H161,-1),"")</f>
        <v/>
      </c>
    </row>
    <row r="162" spans="1:8" x14ac:dyDescent="0.15">
      <c r="A162" s="6">
        <v>38595</v>
      </c>
      <c r="C162" s="3" t="str">
        <f>IFERROR(RANK(最小二乘法筛选!C162,最小二乘法筛选!$C162:$H162,-1),"")</f>
        <v/>
      </c>
      <c r="D162" s="3" t="str">
        <f>IFERROR(RANK(最小二乘法筛选!D162,最小二乘法筛选!$C162:$H162,-1),"")</f>
        <v/>
      </c>
      <c r="E162" s="3" t="str">
        <f>IFERROR(RANK(最小二乘法筛选!E162,最小二乘法筛选!$C162:$H162,-1),"")</f>
        <v/>
      </c>
      <c r="F162" s="3" t="str">
        <f>IFERROR(RANK(最小二乘法筛选!F162,最小二乘法筛选!$C162:$H162,-1),"")</f>
        <v/>
      </c>
      <c r="G162" s="3" t="str">
        <f>IFERROR(RANK(最小二乘法筛选!G162,最小二乘法筛选!$C162:$H162,-1),"")</f>
        <v/>
      </c>
      <c r="H162" s="3" t="str">
        <f>IFERROR(RANK(最小二乘法筛选!H162,最小二乘法筛选!$C162:$H162,-1),"")</f>
        <v/>
      </c>
    </row>
    <row r="163" spans="1:8" x14ac:dyDescent="0.15">
      <c r="A163" s="6">
        <v>38596</v>
      </c>
      <c r="C163" s="3" t="str">
        <f>IFERROR(RANK(最小二乘法筛选!C163,最小二乘法筛选!$C163:$H163,-1),"")</f>
        <v/>
      </c>
      <c r="D163" s="3" t="str">
        <f>IFERROR(RANK(最小二乘法筛选!D163,最小二乘法筛选!$C163:$H163,-1),"")</f>
        <v/>
      </c>
      <c r="E163" s="3" t="str">
        <f>IFERROR(RANK(最小二乘法筛选!E163,最小二乘法筛选!$C163:$H163,-1),"")</f>
        <v/>
      </c>
      <c r="F163" s="3" t="str">
        <f>IFERROR(RANK(最小二乘法筛选!F163,最小二乘法筛选!$C163:$H163,-1),"")</f>
        <v/>
      </c>
      <c r="G163" s="3" t="str">
        <f>IFERROR(RANK(最小二乘法筛选!G163,最小二乘法筛选!$C163:$H163,-1),"")</f>
        <v/>
      </c>
      <c r="H163" s="3" t="str">
        <f>IFERROR(RANK(最小二乘法筛选!H163,最小二乘法筛选!$C163:$H163,-1),"")</f>
        <v/>
      </c>
    </row>
    <row r="164" spans="1:8" x14ac:dyDescent="0.15">
      <c r="A164" s="6">
        <v>38597</v>
      </c>
      <c r="C164" s="3" t="str">
        <f>IFERROR(RANK(最小二乘法筛选!C164,最小二乘法筛选!$C164:$H164,-1),"")</f>
        <v/>
      </c>
      <c r="D164" s="3" t="str">
        <f>IFERROR(RANK(最小二乘法筛选!D164,最小二乘法筛选!$C164:$H164,-1),"")</f>
        <v/>
      </c>
      <c r="E164" s="3" t="str">
        <f>IFERROR(RANK(最小二乘法筛选!E164,最小二乘法筛选!$C164:$H164,-1),"")</f>
        <v/>
      </c>
      <c r="F164" s="3" t="str">
        <f>IFERROR(RANK(最小二乘法筛选!F164,最小二乘法筛选!$C164:$H164,-1),"")</f>
        <v/>
      </c>
      <c r="G164" s="3" t="str">
        <f>IFERROR(RANK(最小二乘法筛选!G164,最小二乘法筛选!$C164:$H164,-1),"")</f>
        <v/>
      </c>
      <c r="H164" s="3" t="str">
        <f>IFERROR(RANK(最小二乘法筛选!H164,最小二乘法筛选!$C164:$H164,-1),"")</f>
        <v/>
      </c>
    </row>
    <row r="165" spans="1:8" x14ac:dyDescent="0.15">
      <c r="A165" s="6">
        <v>38600</v>
      </c>
      <c r="C165" s="3" t="str">
        <f>IFERROR(RANK(最小二乘法筛选!C165,最小二乘法筛选!$C165:$H165,-1),"")</f>
        <v/>
      </c>
      <c r="D165" s="3" t="str">
        <f>IFERROR(RANK(最小二乘法筛选!D165,最小二乘法筛选!$C165:$H165,-1),"")</f>
        <v/>
      </c>
      <c r="E165" s="3" t="str">
        <f>IFERROR(RANK(最小二乘法筛选!E165,最小二乘法筛选!$C165:$H165,-1),"")</f>
        <v/>
      </c>
      <c r="F165" s="3" t="str">
        <f>IFERROR(RANK(最小二乘法筛选!F165,最小二乘法筛选!$C165:$H165,-1),"")</f>
        <v/>
      </c>
      <c r="G165" s="3" t="str">
        <f>IFERROR(RANK(最小二乘法筛选!G165,最小二乘法筛选!$C165:$H165,-1),"")</f>
        <v/>
      </c>
      <c r="H165" s="3" t="str">
        <f>IFERROR(RANK(最小二乘法筛选!H165,最小二乘法筛选!$C165:$H165,-1),"")</f>
        <v/>
      </c>
    </row>
    <row r="166" spans="1:8" x14ac:dyDescent="0.15">
      <c r="A166" s="6">
        <v>38601</v>
      </c>
      <c r="C166" s="3" t="str">
        <f>IFERROR(RANK(最小二乘法筛选!C166,最小二乘法筛选!$C166:$H166,-1),"")</f>
        <v/>
      </c>
      <c r="D166" s="3" t="str">
        <f>IFERROR(RANK(最小二乘法筛选!D166,最小二乘法筛选!$C166:$H166,-1),"")</f>
        <v/>
      </c>
      <c r="E166" s="3" t="str">
        <f>IFERROR(RANK(最小二乘法筛选!E166,最小二乘法筛选!$C166:$H166,-1),"")</f>
        <v/>
      </c>
      <c r="F166" s="3" t="str">
        <f>IFERROR(RANK(最小二乘法筛选!F166,最小二乘法筛选!$C166:$H166,-1),"")</f>
        <v/>
      </c>
      <c r="G166" s="3" t="str">
        <f>IFERROR(RANK(最小二乘法筛选!G166,最小二乘法筛选!$C166:$H166,-1),"")</f>
        <v/>
      </c>
      <c r="H166" s="3" t="str">
        <f>IFERROR(RANK(最小二乘法筛选!H166,最小二乘法筛选!$C166:$H166,-1),"")</f>
        <v/>
      </c>
    </row>
    <row r="167" spans="1:8" x14ac:dyDescent="0.15">
      <c r="A167" s="6">
        <v>38602</v>
      </c>
      <c r="C167" s="3" t="str">
        <f>IFERROR(RANK(最小二乘法筛选!C167,最小二乘法筛选!$C167:$H167,-1),"")</f>
        <v/>
      </c>
      <c r="D167" s="3" t="str">
        <f>IFERROR(RANK(最小二乘法筛选!D167,最小二乘法筛选!$C167:$H167,-1),"")</f>
        <v/>
      </c>
      <c r="E167" s="3" t="str">
        <f>IFERROR(RANK(最小二乘法筛选!E167,最小二乘法筛选!$C167:$H167,-1),"")</f>
        <v/>
      </c>
      <c r="F167" s="3" t="str">
        <f>IFERROR(RANK(最小二乘法筛选!F167,最小二乘法筛选!$C167:$H167,-1),"")</f>
        <v/>
      </c>
      <c r="G167" s="3" t="str">
        <f>IFERROR(RANK(最小二乘法筛选!G167,最小二乘法筛选!$C167:$H167,-1),"")</f>
        <v/>
      </c>
      <c r="H167" s="3" t="str">
        <f>IFERROR(RANK(最小二乘法筛选!H167,最小二乘法筛选!$C167:$H167,-1),"")</f>
        <v/>
      </c>
    </row>
    <row r="168" spans="1:8" x14ac:dyDescent="0.15">
      <c r="A168" s="6">
        <v>38603</v>
      </c>
      <c r="C168" s="3" t="str">
        <f>IFERROR(RANK(最小二乘法筛选!C168,最小二乘法筛选!$C168:$H168,-1),"")</f>
        <v/>
      </c>
      <c r="D168" s="3" t="str">
        <f>IFERROR(RANK(最小二乘法筛选!D168,最小二乘法筛选!$C168:$H168,-1),"")</f>
        <v/>
      </c>
      <c r="E168" s="3" t="str">
        <f>IFERROR(RANK(最小二乘法筛选!E168,最小二乘法筛选!$C168:$H168,-1),"")</f>
        <v/>
      </c>
      <c r="F168" s="3" t="str">
        <f>IFERROR(RANK(最小二乘法筛选!F168,最小二乘法筛选!$C168:$H168,-1),"")</f>
        <v/>
      </c>
      <c r="G168" s="3" t="str">
        <f>IFERROR(RANK(最小二乘法筛选!G168,最小二乘法筛选!$C168:$H168,-1),"")</f>
        <v/>
      </c>
      <c r="H168" s="3" t="str">
        <f>IFERROR(RANK(最小二乘法筛选!H168,最小二乘法筛选!$C168:$H168,-1),"")</f>
        <v/>
      </c>
    </row>
    <row r="169" spans="1:8" x14ac:dyDescent="0.15">
      <c r="A169" s="6">
        <v>38604</v>
      </c>
      <c r="C169" s="3" t="str">
        <f>IFERROR(RANK(最小二乘法筛选!C169,最小二乘法筛选!$C169:$H169,-1),"")</f>
        <v/>
      </c>
      <c r="D169" s="3" t="str">
        <f>IFERROR(RANK(最小二乘法筛选!D169,最小二乘法筛选!$C169:$H169,-1),"")</f>
        <v/>
      </c>
      <c r="E169" s="3" t="str">
        <f>IFERROR(RANK(最小二乘法筛选!E169,最小二乘法筛选!$C169:$H169,-1),"")</f>
        <v/>
      </c>
      <c r="F169" s="3" t="str">
        <f>IFERROR(RANK(最小二乘法筛选!F169,最小二乘法筛选!$C169:$H169,-1),"")</f>
        <v/>
      </c>
      <c r="G169" s="3" t="str">
        <f>IFERROR(RANK(最小二乘法筛选!G169,最小二乘法筛选!$C169:$H169,-1),"")</f>
        <v/>
      </c>
      <c r="H169" s="3" t="str">
        <f>IFERROR(RANK(最小二乘法筛选!H169,最小二乘法筛选!$C169:$H169,-1),"")</f>
        <v/>
      </c>
    </row>
    <row r="170" spans="1:8" x14ac:dyDescent="0.15">
      <c r="A170" s="6">
        <v>38607</v>
      </c>
      <c r="C170" s="3" t="str">
        <f>IFERROR(RANK(最小二乘法筛选!C170,最小二乘法筛选!$C170:$H170,-1),"")</f>
        <v/>
      </c>
      <c r="D170" s="3" t="str">
        <f>IFERROR(RANK(最小二乘法筛选!D170,最小二乘法筛选!$C170:$H170,-1),"")</f>
        <v/>
      </c>
      <c r="E170" s="3" t="str">
        <f>IFERROR(RANK(最小二乘法筛选!E170,最小二乘法筛选!$C170:$H170,-1),"")</f>
        <v/>
      </c>
      <c r="F170" s="3" t="str">
        <f>IFERROR(RANK(最小二乘法筛选!F170,最小二乘法筛选!$C170:$H170,-1),"")</f>
        <v/>
      </c>
      <c r="G170" s="3" t="str">
        <f>IFERROR(RANK(最小二乘法筛选!G170,最小二乘法筛选!$C170:$H170,-1),"")</f>
        <v/>
      </c>
      <c r="H170" s="3" t="str">
        <f>IFERROR(RANK(最小二乘法筛选!H170,最小二乘法筛选!$C170:$H170,-1),"")</f>
        <v/>
      </c>
    </row>
    <row r="171" spans="1:8" x14ac:dyDescent="0.15">
      <c r="A171" s="6">
        <v>38608</v>
      </c>
      <c r="C171" s="3" t="str">
        <f>IFERROR(RANK(最小二乘法筛选!C171,最小二乘法筛选!$C171:$H171,-1),"")</f>
        <v/>
      </c>
      <c r="D171" s="3" t="str">
        <f>IFERROR(RANK(最小二乘法筛选!D171,最小二乘法筛选!$C171:$H171,-1),"")</f>
        <v/>
      </c>
      <c r="E171" s="3" t="str">
        <f>IFERROR(RANK(最小二乘法筛选!E171,最小二乘法筛选!$C171:$H171,-1),"")</f>
        <v/>
      </c>
      <c r="F171" s="3" t="str">
        <f>IFERROR(RANK(最小二乘法筛选!F171,最小二乘法筛选!$C171:$H171,-1),"")</f>
        <v/>
      </c>
      <c r="G171" s="3" t="str">
        <f>IFERROR(RANK(最小二乘法筛选!G171,最小二乘法筛选!$C171:$H171,-1),"")</f>
        <v/>
      </c>
      <c r="H171" s="3" t="str">
        <f>IFERROR(RANK(最小二乘法筛选!H171,最小二乘法筛选!$C171:$H171,-1),"")</f>
        <v/>
      </c>
    </row>
    <row r="172" spans="1:8" x14ac:dyDescent="0.15">
      <c r="A172" s="6">
        <v>38609</v>
      </c>
      <c r="C172" s="3" t="str">
        <f>IFERROR(RANK(最小二乘法筛选!C172,最小二乘法筛选!$C172:$H172,-1),"")</f>
        <v/>
      </c>
      <c r="D172" s="3" t="str">
        <f>IFERROR(RANK(最小二乘法筛选!D172,最小二乘法筛选!$C172:$H172,-1),"")</f>
        <v/>
      </c>
      <c r="E172" s="3" t="str">
        <f>IFERROR(RANK(最小二乘法筛选!E172,最小二乘法筛选!$C172:$H172,-1),"")</f>
        <v/>
      </c>
      <c r="F172" s="3" t="str">
        <f>IFERROR(RANK(最小二乘法筛选!F172,最小二乘法筛选!$C172:$H172,-1),"")</f>
        <v/>
      </c>
      <c r="G172" s="3" t="str">
        <f>IFERROR(RANK(最小二乘法筛选!G172,最小二乘法筛选!$C172:$H172,-1),"")</f>
        <v/>
      </c>
      <c r="H172" s="3" t="str">
        <f>IFERROR(RANK(最小二乘法筛选!H172,最小二乘法筛选!$C172:$H172,-1),"")</f>
        <v/>
      </c>
    </row>
    <row r="173" spans="1:8" x14ac:dyDescent="0.15">
      <c r="A173" s="6">
        <v>38610</v>
      </c>
      <c r="C173" s="3" t="str">
        <f>IFERROR(RANK(最小二乘法筛选!C173,最小二乘法筛选!$C173:$H173,-1),"")</f>
        <v/>
      </c>
      <c r="D173" s="3" t="str">
        <f>IFERROR(RANK(最小二乘法筛选!D173,最小二乘法筛选!$C173:$H173,-1),"")</f>
        <v/>
      </c>
      <c r="E173" s="3" t="str">
        <f>IFERROR(RANK(最小二乘法筛选!E173,最小二乘法筛选!$C173:$H173,-1),"")</f>
        <v/>
      </c>
      <c r="F173" s="3" t="str">
        <f>IFERROR(RANK(最小二乘法筛选!F173,最小二乘法筛选!$C173:$H173,-1),"")</f>
        <v/>
      </c>
      <c r="G173" s="3" t="str">
        <f>IFERROR(RANK(最小二乘法筛选!G173,最小二乘法筛选!$C173:$H173,-1),"")</f>
        <v/>
      </c>
      <c r="H173" s="3" t="str">
        <f>IFERROR(RANK(最小二乘法筛选!H173,最小二乘法筛选!$C173:$H173,-1),"")</f>
        <v/>
      </c>
    </row>
    <row r="174" spans="1:8" x14ac:dyDescent="0.15">
      <c r="A174" s="6">
        <v>38611</v>
      </c>
      <c r="C174" s="3" t="str">
        <f>IFERROR(RANK(最小二乘法筛选!C174,最小二乘法筛选!$C174:$H174,-1),"")</f>
        <v/>
      </c>
      <c r="D174" s="3" t="str">
        <f>IFERROR(RANK(最小二乘法筛选!D174,最小二乘法筛选!$C174:$H174,-1),"")</f>
        <v/>
      </c>
      <c r="E174" s="3" t="str">
        <f>IFERROR(RANK(最小二乘法筛选!E174,最小二乘法筛选!$C174:$H174,-1),"")</f>
        <v/>
      </c>
      <c r="F174" s="3" t="str">
        <f>IFERROR(RANK(最小二乘法筛选!F174,最小二乘法筛选!$C174:$H174,-1),"")</f>
        <v/>
      </c>
      <c r="G174" s="3" t="str">
        <f>IFERROR(RANK(最小二乘法筛选!G174,最小二乘法筛选!$C174:$H174,-1),"")</f>
        <v/>
      </c>
      <c r="H174" s="3" t="str">
        <f>IFERROR(RANK(最小二乘法筛选!H174,最小二乘法筛选!$C174:$H174,-1),"")</f>
        <v/>
      </c>
    </row>
    <row r="175" spans="1:8" x14ac:dyDescent="0.15">
      <c r="A175" s="6">
        <v>38614</v>
      </c>
      <c r="C175" s="3" t="str">
        <f>IFERROR(RANK(最小二乘法筛选!C175,最小二乘法筛选!$C175:$H175,-1),"")</f>
        <v/>
      </c>
      <c r="D175" s="3" t="str">
        <f>IFERROR(RANK(最小二乘法筛选!D175,最小二乘法筛选!$C175:$H175,-1),"")</f>
        <v/>
      </c>
      <c r="E175" s="3" t="str">
        <f>IFERROR(RANK(最小二乘法筛选!E175,最小二乘法筛选!$C175:$H175,-1),"")</f>
        <v/>
      </c>
      <c r="F175" s="3" t="str">
        <f>IFERROR(RANK(最小二乘法筛选!F175,最小二乘法筛选!$C175:$H175,-1),"")</f>
        <v/>
      </c>
      <c r="G175" s="3" t="str">
        <f>IFERROR(RANK(最小二乘法筛选!G175,最小二乘法筛选!$C175:$H175,-1),"")</f>
        <v/>
      </c>
      <c r="H175" s="3" t="str">
        <f>IFERROR(RANK(最小二乘法筛选!H175,最小二乘法筛选!$C175:$H175,-1),"")</f>
        <v/>
      </c>
    </row>
    <row r="176" spans="1:8" x14ac:dyDescent="0.15">
      <c r="A176" s="6">
        <v>38615</v>
      </c>
      <c r="C176" s="3" t="str">
        <f>IFERROR(RANK(最小二乘法筛选!C176,最小二乘法筛选!$C176:$H176,-1),"")</f>
        <v/>
      </c>
      <c r="D176" s="3" t="str">
        <f>IFERROR(RANK(最小二乘法筛选!D176,最小二乘法筛选!$C176:$H176,-1),"")</f>
        <v/>
      </c>
      <c r="E176" s="3" t="str">
        <f>IFERROR(RANK(最小二乘法筛选!E176,最小二乘法筛选!$C176:$H176,-1),"")</f>
        <v/>
      </c>
      <c r="F176" s="3" t="str">
        <f>IFERROR(RANK(最小二乘法筛选!F176,最小二乘法筛选!$C176:$H176,-1),"")</f>
        <v/>
      </c>
      <c r="G176" s="3" t="str">
        <f>IFERROR(RANK(最小二乘法筛选!G176,最小二乘法筛选!$C176:$H176,-1),"")</f>
        <v/>
      </c>
      <c r="H176" s="3" t="str">
        <f>IFERROR(RANK(最小二乘法筛选!H176,最小二乘法筛选!$C176:$H176,-1),"")</f>
        <v/>
      </c>
    </row>
    <row r="177" spans="1:8" x14ac:dyDescent="0.15">
      <c r="A177" s="6">
        <v>38616</v>
      </c>
      <c r="C177" s="3" t="str">
        <f>IFERROR(RANK(最小二乘法筛选!C177,最小二乘法筛选!$C177:$H177,-1),"")</f>
        <v/>
      </c>
      <c r="D177" s="3" t="str">
        <f>IFERROR(RANK(最小二乘法筛选!D177,最小二乘法筛选!$C177:$H177,-1),"")</f>
        <v/>
      </c>
      <c r="E177" s="3" t="str">
        <f>IFERROR(RANK(最小二乘法筛选!E177,最小二乘法筛选!$C177:$H177,-1),"")</f>
        <v/>
      </c>
      <c r="F177" s="3" t="str">
        <f>IFERROR(RANK(最小二乘法筛选!F177,最小二乘法筛选!$C177:$H177,-1),"")</f>
        <v/>
      </c>
      <c r="G177" s="3" t="str">
        <f>IFERROR(RANK(最小二乘法筛选!G177,最小二乘法筛选!$C177:$H177,-1),"")</f>
        <v/>
      </c>
      <c r="H177" s="3" t="str">
        <f>IFERROR(RANK(最小二乘法筛选!H177,最小二乘法筛选!$C177:$H177,-1),"")</f>
        <v/>
      </c>
    </row>
    <row r="178" spans="1:8" x14ac:dyDescent="0.15">
      <c r="A178" s="6">
        <v>38617</v>
      </c>
      <c r="C178" s="3" t="str">
        <f>IFERROR(RANK(最小二乘法筛选!C178,最小二乘法筛选!$C178:$H178,-1),"")</f>
        <v/>
      </c>
      <c r="D178" s="3" t="str">
        <f>IFERROR(RANK(最小二乘法筛选!D178,最小二乘法筛选!$C178:$H178,-1),"")</f>
        <v/>
      </c>
      <c r="E178" s="3" t="str">
        <f>IFERROR(RANK(最小二乘法筛选!E178,最小二乘法筛选!$C178:$H178,-1),"")</f>
        <v/>
      </c>
      <c r="F178" s="3" t="str">
        <f>IFERROR(RANK(最小二乘法筛选!F178,最小二乘法筛选!$C178:$H178,-1),"")</f>
        <v/>
      </c>
      <c r="G178" s="3" t="str">
        <f>IFERROR(RANK(最小二乘法筛选!G178,最小二乘法筛选!$C178:$H178,-1),"")</f>
        <v/>
      </c>
      <c r="H178" s="3" t="str">
        <f>IFERROR(RANK(最小二乘法筛选!H178,最小二乘法筛选!$C178:$H178,-1),"")</f>
        <v/>
      </c>
    </row>
    <row r="179" spans="1:8" x14ac:dyDescent="0.15">
      <c r="A179" s="6">
        <v>38618</v>
      </c>
      <c r="C179" s="3" t="str">
        <f>IFERROR(RANK(最小二乘法筛选!C179,最小二乘法筛选!$C179:$H179,-1),"")</f>
        <v/>
      </c>
      <c r="D179" s="3" t="str">
        <f>IFERROR(RANK(最小二乘法筛选!D179,最小二乘法筛选!$C179:$H179,-1),"")</f>
        <v/>
      </c>
      <c r="E179" s="3" t="str">
        <f>IFERROR(RANK(最小二乘法筛选!E179,最小二乘法筛选!$C179:$H179,-1),"")</f>
        <v/>
      </c>
      <c r="F179" s="3" t="str">
        <f>IFERROR(RANK(最小二乘法筛选!F179,最小二乘法筛选!$C179:$H179,-1),"")</f>
        <v/>
      </c>
      <c r="G179" s="3" t="str">
        <f>IFERROR(RANK(最小二乘法筛选!G179,最小二乘法筛选!$C179:$H179,-1),"")</f>
        <v/>
      </c>
      <c r="H179" s="3" t="str">
        <f>IFERROR(RANK(最小二乘法筛选!H179,最小二乘法筛选!$C179:$H179,-1),"")</f>
        <v/>
      </c>
    </row>
    <row r="180" spans="1:8" x14ac:dyDescent="0.15">
      <c r="A180" s="6">
        <v>38621</v>
      </c>
      <c r="C180" s="3" t="str">
        <f>IFERROR(RANK(最小二乘法筛选!C180,最小二乘法筛选!$C180:$H180,-1),"")</f>
        <v/>
      </c>
      <c r="D180" s="3" t="str">
        <f>IFERROR(RANK(最小二乘法筛选!D180,最小二乘法筛选!$C180:$H180,-1),"")</f>
        <v/>
      </c>
      <c r="E180" s="3" t="str">
        <f>IFERROR(RANK(最小二乘法筛选!E180,最小二乘法筛选!$C180:$H180,-1),"")</f>
        <v/>
      </c>
      <c r="F180" s="3" t="str">
        <f>IFERROR(RANK(最小二乘法筛选!F180,最小二乘法筛选!$C180:$H180,-1),"")</f>
        <v/>
      </c>
      <c r="G180" s="3" t="str">
        <f>IFERROR(RANK(最小二乘法筛选!G180,最小二乘法筛选!$C180:$H180,-1),"")</f>
        <v/>
      </c>
      <c r="H180" s="3" t="str">
        <f>IFERROR(RANK(最小二乘法筛选!H180,最小二乘法筛选!$C180:$H180,-1),"")</f>
        <v/>
      </c>
    </row>
    <row r="181" spans="1:8" x14ac:dyDescent="0.15">
      <c r="A181" s="6">
        <v>38622</v>
      </c>
      <c r="C181" s="3" t="str">
        <f>IFERROR(RANK(最小二乘法筛选!C181,最小二乘法筛选!$C181:$H181,-1),"")</f>
        <v/>
      </c>
      <c r="D181" s="3" t="str">
        <f>IFERROR(RANK(最小二乘法筛选!D181,最小二乘法筛选!$C181:$H181,-1),"")</f>
        <v/>
      </c>
      <c r="E181" s="3" t="str">
        <f>IFERROR(RANK(最小二乘法筛选!E181,最小二乘法筛选!$C181:$H181,-1),"")</f>
        <v/>
      </c>
      <c r="F181" s="3" t="str">
        <f>IFERROR(RANK(最小二乘法筛选!F181,最小二乘法筛选!$C181:$H181,-1),"")</f>
        <v/>
      </c>
      <c r="G181" s="3" t="str">
        <f>IFERROR(RANK(最小二乘法筛选!G181,最小二乘法筛选!$C181:$H181,-1),"")</f>
        <v/>
      </c>
      <c r="H181" s="3" t="str">
        <f>IFERROR(RANK(最小二乘法筛选!H181,最小二乘法筛选!$C181:$H181,-1),"")</f>
        <v/>
      </c>
    </row>
    <row r="182" spans="1:8" x14ac:dyDescent="0.15">
      <c r="A182" s="6">
        <v>38623</v>
      </c>
      <c r="C182" s="3" t="str">
        <f>IFERROR(RANK(最小二乘法筛选!C182,最小二乘法筛选!$C182:$H182,-1),"")</f>
        <v/>
      </c>
      <c r="D182" s="3" t="str">
        <f>IFERROR(RANK(最小二乘法筛选!D182,最小二乘法筛选!$C182:$H182,-1),"")</f>
        <v/>
      </c>
      <c r="E182" s="3" t="str">
        <f>IFERROR(RANK(最小二乘法筛选!E182,最小二乘法筛选!$C182:$H182,-1),"")</f>
        <v/>
      </c>
      <c r="F182" s="3" t="str">
        <f>IFERROR(RANK(最小二乘法筛选!F182,最小二乘法筛选!$C182:$H182,-1),"")</f>
        <v/>
      </c>
      <c r="G182" s="3" t="str">
        <f>IFERROR(RANK(最小二乘法筛选!G182,最小二乘法筛选!$C182:$H182,-1),"")</f>
        <v/>
      </c>
      <c r="H182" s="3" t="str">
        <f>IFERROR(RANK(最小二乘法筛选!H182,最小二乘法筛选!$C182:$H182,-1),"")</f>
        <v/>
      </c>
    </row>
    <row r="183" spans="1:8" x14ac:dyDescent="0.15">
      <c r="A183" s="6">
        <v>38624</v>
      </c>
      <c r="C183" s="3" t="str">
        <f>IFERROR(RANK(最小二乘法筛选!C183,最小二乘法筛选!$C183:$H183,-1),"")</f>
        <v/>
      </c>
      <c r="D183" s="3" t="str">
        <f>IFERROR(RANK(最小二乘法筛选!D183,最小二乘法筛选!$C183:$H183,-1),"")</f>
        <v/>
      </c>
      <c r="E183" s="3" t="str">
        <f>IFERROR(RANK(最小二乘法筛选!E183,最小二乘法筛选!$C183:$H183,-1),"")</f>
        <v/>
      </c>
      <c r="F183" s="3" t="str">
        <f>IFERROR(RANK(最小二乘法筛选!F183,最小二乘法筛选!$C183:$H183,-1),"")</f>
        <v/>
      </c>
      <c r="G183" s="3" t="str">
        <f>IFERROR(RANK(最小二乘法筛选!G183,最小二乘法筛选!$C183:$H183,-1),"")</f>
        <v/>
      </c>
      <c r="H183" s="3" t="str">
        <f>IFERROR(RANK(最小二乘法筛选!H183,最小二乘法筛选!$C183:$H183,-1),"")</f>
        <v/>
      </c>
    </row>
    <row r="184" spans="1:8" x14ac:dyDescent="0.15">
      <c r="A184" s="6">
        <v>38625</v>
      </c>
      <c r="C184" s="3" t="str">
        <f>IFERROR(RANK(最小二乘法筛选!C184,最小二乘法筛选!$C184:$H184,-1),"")</f>
        <v/>
      </c>
      <c r="D184" s="3" t="str">
        <f>IFERROR(RANK(最小二乘法筛选!D184,最小二乘法筛选!$C184:$H184,-1),"")</f>
        <v/>
      </c>
      <c r="E184" s="3" t="str">
        <f>IFERROR(RANK(最小二乘法筛选!E184,最小二乘法筛选!$C184:$H184,-1),"")</f>
        <v/>
      </c>
      <c r="F184" s="3" t="str">
        <f>IFERROR(RANK(最小二乘法筛选!F184,最小二乘法筛选!$C184:$H184,-1),"")</f>
        <v/>
      </c>
      <c r="G184" s="3" t="str">
        <f>IFERROR(RANK(最小二乘法筛选!G184,最小二乘法筛选!$C184:$H184,-1),"")</f>
        <v/>
      </c>
      <c r="H184" s="3" t="str">
        <f>IFERROR(RANK(最小二乘法筛选!H184,最小二乘法筛选!$C184:$H184,-1),"")</f>
        <v/>
      </c>
    </row>
    <row r="185" spans="1:8" x14ac:dyDescent="0.15">
      <c r="A185" s="6">
        <v>38635</v>
      </c>
      <c r="C185" s="3" t="str">
        <f>IFERROR(RANK(最小二乘法筛选!C185,最小二乘法筛选!$C185:$H185,-1),"")</f>
        <v/>
      </c>
      <c r="D185" s="3" t="str">
        <f>IFERROR(RANK(最小二乘法筛选!D185,最小二乘法筛选!$C185:$H185,-1),"")</f>
        <v/>
      </c>
      <c r="E185" s="3" t="str">
        <f>IFERROR(RANK(最小二乘法筛选!E185,最小二乘法筛选!$C185:$H185,-1),"")</f>
        <v/>
      </c>
      <c r="F185" s="3" t="str">
        <f>IFERROR(RANK(最小二乘法筛选!F185,最小二乘法筛选!$C185:$H185,-1),"")</f>
        <v/>
      </c>
      <c r="G185" s="3" t="str">
        <f>IFERROR(RANK(最小二乘法筛选!G185,最小二乘法筛选!$C185:$H185,-1),"")</f>
        <v/>
      </c>
      <c r="H185" s="3" t="str">
        <f>IFERROR(RANK(最小二乘法筛选!H185,最小二乘法筛选!$C185:$H185,-1),"")</f>
        <v/>
      </c>
    </row>
    <row r="186" spans="1:8" x14ac:dyDescent="0.15">
      <c r="A186" s="6">
        <v>38636</v>
      </c>
      <c r="C186" s="3" t="str">
        <f>IFERROR(RANK(最小二乘法筛选!C186,最小二乘法筛选!$C186:$H186,-1),"")</f>
        <v/>
      </c>
      <c r="D186" s="3" t="str">
        <f>IFERROR(RANK(最小二乘法筛选!D186,最小二乘法筛选!$C186:$H186,-1),"")</f>
        <v/>
      </c>
      <c r="E186" s="3" t="str">
        <f>IFERROR(RANK(最小二乘法筛选!E186,最小二乘法筛选!$C186:$H186,-1),"")</f>
        <v/>
      </c>
      <c r="F186" s="3" t="str">
        <f>IFERROR(RANK(最小二乘法筛选!F186,最小二乘法筛选!$C186:$H186,-1),"")</f>
        <v/>
      </c>
      <c r="G186" s="3" t="str">
        <f>IFERROR(RANK(最小二乘法筛选!G186,最小二乘法筛选!$C186:$H186,-1),"")</f>
        <v/>
      </c>
      <c r="H186" s="3" t="str">
        <f>IFERROR(RANK(最小二乘法筛选!H186,最小二乘法筛选!$C186:$H186,-1),"")</f>
        <v/>
      </c>
    </row>
    <row r="187" spans="1:8" x14ac:dyDescent="0.15">
      <c r="A187" s="6">
        <v>38637</v>
      </c>
      <c r="C187" s="3" t="str">
        <f>IFERROR(RANK(最小二乘法筛选!C187,最小二乘法筛选!$C187:$H187,-1),"")</f>
        <v/>
      </c>
      <c r="D187" s="3" t="str">
        <f>IFERROR(RANK(最小二乘法筛选!D187,最小二乘法筛选!$C187:$H187,-1),"")</f>
        <v/>
      </c>
      <c r="E187" s="3" t="str">
        <f>IFERROR(RANK(最小二乘法筛选!E187,最小二乘法筛选!$C187:$H187,-1),"")</f>
        <v/>
      </c>
      <c r="F187" s="3" t="str">
        <f>IFERROR(RANK(最小二乘法筛选!F187,最小二乘法筛选!$C187:$H187,-1),"")</f>
        <v/>
      </c>
      <c r="G187" s="3" t="str">
        <f>IFERROR(RANK(最小二乘法筛选!G187,最小二乘法筛选!$C187:$H187,-1),"")</f>
        <v/>
      </c>
      <c r="H187" s="3" t="str">
        <f>IFERROR(RANK(最小二乘法筛选!H187,最小二乘法筛选!$C187:$H187,-1),"")</f>
        <v/>
      </c>
    </row>
    <row r="188" spans="1:8" x14ac:dyDescent="0.15">
      <c r="A188" s="6">
        <v>38638</v>
      </c>
      <c r="C188" s="3" t="str">
        <f>IFERROR(RANK(最小二乘法筛选!C188,最小二乘法筛选!$C188:$H188,-1),"")</f>
        <v/>
      </c>
      <c r="D188" s="3" t="str">
        <f>IFERROR(RANK(最小二乘法筛选!D188,最小二乘法筛选!$C188:$H188,-1),"")</f>
        <v/>
      </c>
      <c r="E188" s="3" t="str">
        <f>IFERROR(RANK(最小二乘法筛选!E188,最小二乘法筛选!$C188:$H188,-1),"")</f>
        <v/>
      </c>
      <c r="F188" s="3" t="str">
        <f>IFERROR(RANK(最小二乘法筛选!F188,最小二乘法筛选!$C188:$H188,-1),"")</f>
        <v/>
      </c>
      <c r="G188" s="3" t="str">
        <f>IFERROR(RANK(最小二乘法筛选!G188,最小二乘法筛选!$C188:$H188,-1),"")</f>
        <v/>
      </c>
      <c r="H188" s="3" t="str">
        <f>IFERROR(RANK(最小二乘法筛选!H188,最小二乘法筛选!$C188:$H188,-1),"")</f>
        <v/>
      </c>
    </row>
    <row r="189" spans="1:8" x14ac:dyDescent="0.15">
      <c r="A189" s="6">
        <v>38639</v>
      </c>
      <c r="C189" s="3" t="str">
        <f>IFERROR(RANK(最小二乘法筛选!C189,最小二乘法筛选!$C189:$H189,-1),"")</f>
        <v/>
      </c>
      <c r="D189" s="3" t="str">
        <f>IFERROR(RANK(最小二乘法筛选!D189,最小二乘法筛选!$C189:$H189,-1),"")</f>
        <v/>
      </c>
      <c r="E189" s="3" t="str">
        <f>IFERROR(RANK(最小二乘法筛选!E189,最小二乘法筛选!$C189:$H189,-1),"")</f>
        <v/>
      </c>
      <c r="F189" s="3" t="str">
        <f>IFERROR(RANK(最小二乘法筛选!F189,最小二乘法筛选!$C189:$H189,-1),"")</f>
        <v/>
      </c>
      <c r="G189" s="3" t="str">
        <f>IFERROR(RANK(最小二乘法筛选!G189,最小二乘法筛选!$C189:$H189,-1),"")</f>
        <v/>
      </c>
      <c r="H189" s="3" t="str">
        <f>IFERROR(RANK(最小二乘法筛选!H189,最小二乘法筛选!$C189:$H189,-1),"")</f>
        <v/>
      </c>
    </row>
    <row r="190" spans="1:8" x14ac:dyDescent="0.15">
      <c r="A190" s="6">
        <v>38642</v>
      </c>
      <c r="C190" s="3" t="str">
        <f>IFERROR(RANK(最小二乘法筛选!C190,最小二乘法筛选!$C190:$H190,-1),"")</f>
        <v/>
      </c>
      <c r="D190" s="3" t="str">
        <f>IFERROR(RANK(最小二乘法筛选!D190,最小二乘法筛选!$C190:$H190,-1),"")</f>
        <v/>
      </c>
      <c r="E190" s="3" t="str">
        <f>IFERROR(RANK(最小二乘法筛选!E190,最小二乘法筛选!$C190:$H190,-1),"")</f>
        <v/>
      </c>
      <c r="F190" s="3" t="str">
        <f>IFERROR(RANK(最小二乘法筛选!F190,最小二乘法筛选!$C190:$H190,-1),"")</f>
        <v/>
      </c>
      <c r="G190" s="3" t="str">
        <f>IFERROR(RANK(最小二乘法筛选!G190,最小二乘法筛选!$C190:$H190,-1),"")</f>
        <v/>
      </c>
      <c r="H190" s="3" t="str">
        <f>IFERROR(RANK(最小二乘法筛选!H190,最小二乘法筛选!$C190:$H190,-1),"")</f>
        <v/>
      </c>
    </row>
    <row r="191" spans="1:8" x14ac:dyDescent="0.15">
      <c r="A191" s="6">
        <v>38643</v>
      </c>
      <c r="C191" s="3" t="str">
        <f>IFERROR(RANK(最小二乘法筛选!C191,最小二乘法筛选!$C191:$H191,-1),"")</f>
        <v/>
      </c>
      <c r="D191" s="3" t="str">
        <f>IFERROR(RANK(最小二乘法筛选!D191,最小二乘法筛选!$C191:$H191,-1),"")</f>
        <v/>
      </c>
      <c r="E191" s="3" t="str">
        <f>IFERROR(RANK(最小二乘法筛选!E191,最小二乘法筛选!$C191:$H191,-1),"")</f>
        <v/>
      </c>
      <c r="F191" s="3" t="str">
        <f>IFERROR(RANK(最小二乘法筛选!F191,最小二乘法筛选!$C191:$H191,-1),"")</f>
        <v/>
      </c>
      <c r="G191" s="3" t="str">
        <f>IFERROR(RANK(最小二乘法筛选!G191,最小二乘法筛选!$C191:$H191,-1),"")</f>
        <v/>
      </c>
      <c r="H191" s="3" t="str">
        <f>IFERROR(RANK(最小二乘法筛选!H191,最小二乘法筛选!$C191:$H191,-1),"")</f>
        <v/>
      </c>
    </row>
    <row r="192" spans="1:8" x14ac:dyDescent="0.15">
      <c r="A192" s="6">
        <v>38644</v>
      </c>
      <c r="C192" s="3" t="str">
        <f>IFERROR(RANK(最小二乘法筛选!C192,最小二乘法筛选!$C192:$H192,-1),"")</f>
        <v/>
      </c>
      <c r="D192" s="3" t="str">
        <f>IFERROR(RANK(最小二乘法筛选!D192,最小二乘法筛选!$C192:$H192,-1),"")</f>
        <v/>
      </c>
      <c r="E192" s="3" t="str">
        <f>IFERROR(RANK(最小二乘法筛选!E192,最小二乘法筛选!$C192:$H192,-1),"")</f>
        <v/>
      </c>
      <c r="F192" s="3" t="str">
        <f>IFERROR(RANK(最小二乘法筛选!F192,最小二乘法筛选!$C192:$H192,-1),"")</f>
        <v/>
      </c>
      <c r="G192" s="3" t="str">
        <f>IFERROR(RANK(最小二乘法筛选!G192,最小二乘法筛选!$C192:$H192,-1),"")</f>
        <v/>
      </c>
      <c r="H192" s="3" t="str">
        <f>IFERROR(RANK(最小二乘法筛选!H192,最小二乘法筛选!$C192:$H192,-1),"")</f>
        <v/>
      </c>
    </row>
    <row r="193" spans="1:8" x14ac:dyDescent="0.15">
      <c r="A193" s="6">
        <v>38645</v>
      </c>
      <c r="C193" s="3" t="str">
        <f>IFERROR(RANK(最小二乘法筛选!C193,最小二乘法筛选!$C193:$H193,-1),"")</f>
        <v/>
      </c>
      <c r="D193" s="3" t="str">
        <f>IFERROR(RANK(最小二乘法筛选!D193,最小二乘法筛选!$C193:$H193,-1),"")</f>
        <v/>
      </c>
      <c r="E193" s="3" t="str">
        <f>IFERROR(RANK(最小二乘法筛选!E193,最小二乘法筛选!$C193:$H193,-1),"")</f>
        <v/>
      </c>
      <c r="F193" s="3" t="str">
        <f>IFERROR(RANK(最小二乘法筛选!F193,最小二乘法筛选!$C193:$H193,-1),"")</f>
        <v/>
      </c>
      <c r="G193" s="3" t="str">
        <f>IFERROR(RANK(最小二乘法筛选!G193,最小二乘法筛选!$C193:$H193,-1),"")</f>
        <v/>
      </c>
      <c r="H193" s="3" t="str">
        <f>IFERROR(RANK(最小二乘法筛选!H193,最小二乘法筛选!$C193:$H193,-1),"")</f>
        <v/>
      </c>
    </row>
    <row r="194" spans="1:8" x14ac:dyDescent="0.15">
      <c r="A194" s="6">
        <v>38646</v>
      </c>
      <c r="C194" s="3" t="str">
        <f>IFERROR(RANK(最小二乘法筛选!C194,最小二乘法筛选!$C194:$H194,-1),"")</f>
        <v/>
      </c>
      <c r="D194" s="3" t="str">
        <f>IFERROR(RANK(最小二乘法筛选!D194,最小二乘法筛选!$C194:$H194,-1),"")</f>
        <v/>
      </c>
      <c r="E194" s="3" t="str">
        <f>IFERROR(RANK(最小二乘法筛选!E194,最小二乘法筛选!$C194:$H194,-1),"")</f>
        <v/>
      </c>
      <c r="F194" s="3" t="str">
        <f>IFERROR(RANK(最小二乘法筛选!F194,最小二乘法筛选!$C194:$H194,-1),"")</f>
        <v/>
      </c>
      <c r="G194" s="3" t="str">
        <f>IFERROR(RANK(最小二乘法筛选!G194,最小二乘法筛选!$C194:$H194,-1),"")</f>
        <v/>
      </c>
      <c r="H194" s="3" t="str">
        <f>IFERROR(RANK(最小二乘法筛选!H194,最小二乘法筛选!$C194:$H194,-1),"")</f>
        <v/>
      </c>
    </row>
    <row r="195" spans="1:8" x14ac:dyDescent="0.15">
      <c r="A195" s="6">
        <v>38649</v>
      </c>
      <c r="C195" s="3" t="str">
        <f>IFERROR(RANK(最小二乘法筛选!C195,最小二乘法筛选!$C195:$H195,-1),"")</f>
        <v/>
      </c>
      <c r="D195" s="3" t="str">
        <f>IFERROR(RANK(最小二乘法筛选!D195,最小二乘法筛选!$C195:$H195,-1),"")</f>
        <v/>
      </c>
      <c r="E195" s="3" t="str">
        <f>IFERROR(RANK(最小二乘法筛选!E195,最小二乘法筛选!$C195:$H195,-1),"")</f>
        <v/>
      </c>
      <c r="F195" s="3" t="str">
        <f>IFERROR(RANK(最小二乘法筛选!F195,最小二乘法筛选!$C195:$H195,-1),"")</f>
        <v/>
      </c>
      <c r="G195" s="3" t="str">
        <f>IFERROR(RANK(最小二乘法筛选!G195,最小二乘法筛选!$C195:$H195,-1),"")</f>
        <v/>
      </c>
      <c r="H195" s="3" t="str">
        <f>IFERROR(RANK(最小二乘法筛选!H195,最小二乘法筛选!$C195:$H195,-1),"")</f>
        <v/>
      </c>
    </row>
    <row r="196" spans="1:8" x14ac:dyDescent="0.15">
      <c r="A196" s="6">
        <v>38650</v>
      </c>
      <c r="C196" s="3" t="str">
        <f>IFERROR(RANK(最小二乘法筛选!C196,最小二乘法筛选!$C196:$H196,-1),"")</f>
        <v/>
      </c>
      <c r="D196" s="3" t="str">
        <f>IFERROR(RANK(最小二乘法筛选!D196,最小二乘法筛选!$C196:$H196,-1),"")</f>
        <v/>
      </c>
      <c r="E196" s="3" t="str">
        <f>IFERROR(RANK(最小二乘法筛选!E196,最小二乘法筛选!$C196:$H196,-1),"")</f>
        <v/>
      </c>
      <c r="F196" s="3" t="str">
        <f>IFERROR(RANK(最小二乘法筛选!F196,最小二乘法筛选!$C196:$H196,-1),"")</f>
        <v/>
      </c>
      <c r="G196" s="3" t="str">
        <f>IFERROR(RANK(最小二乘法筛选!G196,最小二乘法筛选!$C196:$H196,-1),"")</f>
        <v/>
      </c>
      <c r="H196" s="3" t="str">
        <f>IFERROR(RANK(最小二乘法筛选!H196,最小二乘法筛选!$C196:$H196,-1),"")</f>
        <v/>
      </c>
    </row>
    <row r="197" spans="1:8" x14ac:dyDescent="0.15">
      <c r="A197" s="6">
        <v>38651</v>
      </c>
      <c r="C197" s="3" t="str">
        <f>IFERROR(RANK(最小二乘法筛选!C197,最小二乘法筛选!$C197:$H197,-1),"")</f>
        <v/>
      </c>
      <c r="D197" s="3" t="str">
        <f>IFERROR(RANK(最小二乘法筛选!D197,最小二乘法筛选!$C197:$H197,-1),"")</f>
        <v/>
      </c>
      <c r="E197" s="3" t="str">
        <f>IFERROR(RANK(最小二乘法筛选!E197,最小二乘法筛选!$C197:$H197,-1),"")</f>
        <v/>
      </c>
      <c r="F197" s="3">
        <f>IFERROR(RANK(最小二乘法筛选!F197,最小二乘法筛选!$C197:$H197,-1),"")</f>
        <v>1</v>
      </c>
      <c r="G197" s="3" t="str">
        <f>IFERROR(RANK(最小二乘法筛选!G197,最小二乘法筛选!$C197:$H197,-1),"")</f>
        <v/>
      </c>
      <c r="H197" s="3" t="str">
        <f>IFERROR(RANK(最小二乘法筛选!H197,最小二乘法筛选!$C197:$H197,-1),"")</f>
        <v/>
      </c>
    </row>
    <row r="198" spans="1:8" x14ac:dyDescent="0.15">
      <c r="A198" s="6">
        <v>38652</v>
      </c>
      <c r="C198" s="3" t="str">
        <f>IFERROR(RANK(最小二乘法筛选!C198,最小二乘法筛选!$C198:$H198,-1),"")</f>
        <v/>
      </c>
      <c r="D198" s="3" t="str">
        <f>IFERROR(RANK(最小二乘法筛选!D198,最小二乘法筛选!$C198:$H198,-1),"")</f>
        <v/>
      </c>
      <c r="E198" s="3" t="str">
        <f>IFERROR(RANK(最小二乘法筛选!E198,最小二乘法筛选!$C198:$H198,-1),"")</f>
        <v/>
      </c>
      <c r="F198" s="3">
        <f>IFERROR(RANK(最小二乘法筛选!F198,最小二乘法筛选!$C198:$H198,-1),"")</f>
        <v>1</v>
      </c>
      <c r="G198" s="3" t="str">
        <f>IFERROR(RANK(最小二乘法筛选!G198,最小二乘法筛选!$C198:$H198,-1),"")</f>
        <v/>
      </c>
      <c r="H198" s="3" t="str">
        <f>IFERROR(RANK(最小二乘法筛选!H198,最小二乘法筛选!$C198:$H198,-1),"")</f>
        <v/>
      </c>
    </row>
    <row r="199" spans="1:8" x14ac:dyDescent="0.15">
      <c r="A199" s="6">
        <v>38653</v>
      </c>
      <c r="C199" s="3" t="str">
        <f>IFERROR(RANK(最小二乘法筛选!C199,最小二乘法筛选!$C199:$H199,-1),"")</f>
        <v/>
      </c>
      <c r="D199" s="3" t="str">
        <f>IFERROR(RANK(最小二乘法筛选!D199,最小二乘法筛选!$C199:$H199,-1),"")</f>
        <v/>
      </c>
      <c r="E199" s="3" t="str">
        <f>IFERROR(RANK(最小二乘法筛选!E199,最小二乘法筛选!$C199:$H199,-1),"")</f>
        <v/>
      </c>
      <c r="F199" s="3">
        <f>IFERROR(RANK(最小二乘法筛选!F199,最小二乘法筛选!$C199:$H199,-1),"")</f>
        <v>1</v>
      </c>
      <c r="G199" s="3" t="str">
        <f>IFERROR(RANK(最小二乘法筛选!G199,最小二乘法筛选!$C199:$H199,-1),"")</f>
        <v/>
      </c>
      <c r="H199" s="3" t="str">
        <f>IFERROR(RANK(最小二乘法筛选!H199,最小二乘法筛选!$C199:$H199,-1),"")</f>
        <v/>
      </c>
    </row>
    <row r="200" spans="1:8" x14ac:dyDescent="0.15">
      <c r="A200" s="6">
        <v>38656</v>
      </c>
      <c r="C200" s="3" t="str">
        <f>IFERROR(RANK(最小二乘法筛选!C200,最小二乘法筛选!$C200:$H200,-1),"")</f>
        <v/>
      </c>
      <c r="D200" s="3" t="str">
        <f>IFERROR(RANK(最小二乘法筛选!D200,最小二乘法筛选!$C200:$H200,-1),"")</f>
        <v/>
      </c>
      <c r="E200" s="3" t="str">
        <f>IFERROR(RANK(最小二乘法筛选!E200,最小二乘法筛选!$C200:$H200,-1),"")</f>
        <v/>
      </c>
      <c r="F200" s="3">
        <f>IFERROR(RANK(最小二乘法筛选!F200,最小二乘法筛选!$C200:$H200,-1),"")</f>
        <v>1</v>
      </c>
      <c r="G200" s="3" t="str">
        <f>IFERROR(RANK(最小二乘法筛选!G200,最小二乘法筛选!$C200:$H200,-1),"")</f>
        <v/>
      </c>
      <c r="H200" s="3" t="str">
        <f>IFERROR(RANK(最小二乘法筛选!H200,最小二乘法筛选!$C200:$H200,-1),"")</f>
        <v/>
      </c>
    </row>
    <row r="201" spans="1:8" x14ac:dyDescent="0.15">
      <c r="A201" s="6">
        <v>38657</v>
      </c>
      <c r="C201" s="3" t="str">
        <f>IFERROR(RANK(最小二乘法筛选!C201,最小二乘法筛选!$C201:$H201,-1),"")</f>
        <v/>
      </c>
      <c r="D201" s="3" t="str">
        <f>IFERROR(RANK(最小二乘法筛选!D201,最小二乘法筛选!$C201:$H201,-1),"")</f>
        <v/>
      </c>
      <c r="E201" s="3" t="str">
        <f>IFERROR(RANK(最小二乘法筛选!E201,最小二乘法筛选!$C201:$H201,-1),"")</f>
        <v/>
      </c>
      <c r="F201" s="3">
        <f>IFERROR(RANK(最小二乘法筛选!F201,最小二乘法筛选!$C201:$H201,-1),"")</f>
        <v>1</v>
      </c>
      <c r="G201" s="3" t="str">
        <f>IFERROR(RANK(最小二乘法筛选!G201,最小二乘法筛选!$C201:$H201,-1),"")</f>
        <v/>
      </c>
      <c r="H201" s="3" t="str">
        <f>IFERROR(RANK(最小二乘法筛选!H201,最小二乘法筛选!$C201:$H201,-1),"")</f>
        <v/>
      </c>
    </row>
    <row r="202" spans="1:8" x14ac:dyDescent="0.15">
      <c r="A202" s="6">
        <v>38658</v>
      </c>
      <c r="C202" s="3" t="str">
        <f>IFERROR(RANK(最小二乘法筛选!C202,最小二乘法筛选!$C202:$H202,-1),"")</f>
        <v/>
      </c>
      <c r="D202" s="3" t="str">
        <f>IFERROR(RANK(最小二乘法筛选!D202,最小二乘法筛选!$C202:$H202,-1),"")</f>
        <v/>
      </c>
      <c r="E202" s="3" t="str">
        <f>IFERROR(RANK(最小二乘法筛选!E202,最小二乘法筛选!$C202:$H202,-1),"")</f>
        <v/>
      </c>
      <c r="F202" s="3">
        <f>IFERROR(RANK(最小二乘法筛选!F202,最小二乘法筛选!$C202:$H202,-1),"")</f>
        <v>1</v>
      </c>
      <c r="G202" s="3" t="str">
        <f>IFERROR(RANK(最小二乘法筛选!G202,最小二乘法筛选!$C202:$H202,-1),"")</f>
        <v/>
      </c>
      <c r="H202" s="3" t="str">
        <f>IFERROR(RANK(最小二乘法筛选!H202,最小二乘法筛选!$C202:$H202,-1),"")</f>
        <v/>
      </c>
    </row>
    <row r="203" spans="1:8" x14ac:dyDescent="0.15">
      <c r="A203" s="6">
        <v>38659</v>
      </c>
      <c r="C203" s="3" t="str">
        <f>IFERROR(RANK(最小二乘法筛选!C203,最小二乘法筛选!$C203:$H203,-1),"")</f>
        <v/>
      </c>
      <c r="D203" s="3" t="str">
        <f>IFERROR(RANK(最小二乘法筛选!D203,最小二乘法筛选!$C203:$H203,-1),"")</f>
        <v/>
      </c>
      <c r="E203" s="3" t="str">
        <f>IFERROR(RANK(最小二乘法筛选!E203,最小二乘法筛选!$C203:$H203,-1),"")</f>
        <v/>
      </c>
      <c r="F203" s="3">
        <f>IFERROR(RANK(最小二乘法筛选!F203,最小二乘法筛选!$C203:$H203,-1),"")</f>
        <v>1</v>
      </c>
      <c r="G203" s="3" t="str">
        <f>IFERROR(RANK(最小二乘法筛选!G203,最小二乘法筛选!$C203:$H203,-1),"")</f>
        <v/>
      </c>
      <c r="H203" s="3" t="str">
        <f>IFERROR(RANK(最小二乘法筛选!H203,最小二乘法筛选!$C203:$H203,-1),"")</f>
        <v/>
      </c>
    </row>
    <row r="204" spans="1:8" x14ac:dyDescent="0.15">
      <c r="A204" s="6">
        <v>38660</v>
      </c>
      <c r="C204" s="3" t="str">
        <f>IFERROR(RANK(最小二乘法筛选!C204,最小二乘法筛选!$C204:$H204,-1),"")</f>
        <v/>
      </c>
      <c r="D204" s="3" t="str">
        <f>IFERROR(RANK(最小二乘法筛选!D204,最小二乘法筛选!$C204:$H204,-1),"")</f>
        <v/>
      </c>
      <c r="E204" s="3" t="str">
        <f>IFERROR(RANK(最小二乘法筛选!E204,最小二乘法筛选!$C204:$H204,-1),"")</f>
        <v/>
      </c>
      <c r="F204" s="3">
        <f>IFERROR(RANK(最小二乘法筛选!F204,最小二乘法筛选!$C204:$H204,-1),"")</f>
        <v>1</v>
      </c>
      <c r="G204" s="3" t="str">
        <f>IFERROR(RANK(最小二乘法筛选!G204,最小二乘法筛选!$C204:$H204,-1),"")</f>
        <v/>
      </c>
      <c r="H204" s="3" t="str">
        <f>IFERROR(RANK(最小二乘法筛选!H204,最小二乘法筛选!$C204:$H204,-1),"")</f>
        <v/>
      </c>
    </row>
    <row r="205" spans="1:8" x14ac:dyDescent="0.15">
      <c r="A205" s="6">
        <v>38663</v>
      </c>
      <c r="C205" s="3" t="str">
        <f>IFERROR(RANK(最小二乘法筛选!C205,最小二乘法筛选!$C205:$H205,-1),"")</f>
        <v/>
      </c>
      <c r="D205" s="3" t="str">
        <f>IFERROR(RANK(最小二乘法筛选!D205,最小二乘法筛选!$C205:$H205,-1),"")</f>
        <v/>
      </c>
      <c r="E205" s="3" t="str">
        <f>IFERROR(RANK(最小二乘法筛选!E205,最小二乘法筛选!$C205:$H205,-1),"")</f>
        <v/>
      </c>
      <c r="F205" s="3">
        <f>IFERROR(RANK(最小二乘法筛选!F205,最小二乘法筛选!$C205:$H205,-1),"")</f>
        <v>1</v>
      </c>
      <c r="G205" s="3" t="str">
        <f>IFERROR(RANK(最小二乘法筛选!G205,最小二乘法筛选!$C205:$H205,-1),"")</f>
        <v/>
      </c>
      <c r="H205" s="3" t="str">
        <f>IFERROR(RANK(最小二乘法筛选!H205,最小二乘法筛选!$C205:$H205,-1),"")</f>
        <v/>
      </c>
    </row>
    <row r="206" spans="1:8" x14ac:dyDescent="0.15">
      <c r="A206" s="6">
        <v>38664</v>
      </c>
      <c r="C206" s="3" t="str">
        <f>IFERROR(RANK(最小二乘法筛选!C206,最小二乘法筛选!$C206:$H206,-1),"")</f>
        <v/>
      </c>
      <c r="D206" s="3" t="str">
        <f>IFERROR(RANK(最小二乘法筛选!D206,最小二乘法筛选!$C206:$H206,-1),"")</f>
        <v/>
      </c>
      <c r="E206" s="3" t="str">
        <f>IFERROR(RANK(最小二乘法筛选!E206,最小二乘法筛选!$C206:$H206,-1),"")</f>
        <v/>
      </c>
      <c r="F206" s="3">
        <f>IFERROR(RANK(最小二乘法筛选!F206,最小二乘法筛选!$C206:$H206,-1),"")</f>
        <v>1</v>
      </c>
      <c r="G206" s="3" t="str">
        <f>IFERROR(RANK(最小二乘法筛选!G206,最小二乘法筛选!$C206:$H206,-1),"")</f>
        <v/>
      </c>
      <c r="H206" s="3" t="str">
        <f>IFERROR(RANK(最小二乘法筛选!H206,最小二乘法筛选!$C206:$H206,-1),"")</f>
        <v/>
      </c>
    </row>
    <row r="207" spans="1:8" x14ac:dyDescent="0.15">
      <c r="A207" s="6">
        <v>38665</v>
      </c>
      <c r="C207" s="3" t="str">
        <f>IFERROR(RANK(最小二乘法筛选!C207,最小二乘法筛选!$C207:$H207,-1),"")</f>
        <v/>
      </c>
      <c r="D207" s="3" t="str">
        <f>IFERROR(RANK(最小二乘法筛选!D207,最小二乘法筛选!$C207:$H207,-1),"")</f>
        <v/>
      </c>
      <c r="E207" s="3" t="str">
        <f>IFERROR(RANK(最小二乘法筛选!E207,最小二乘法筛选!$C207:$H207,-1),"")</f>
        <v/>
      </c>
      <c r="F207" s="3">
        <f>IFERROR(RANK(最小二乘法筛选!F207,最小二乘法筛选!$C207:$H207,-1),"")</f>
        <v>1</v>
      </c>
      <c r="G207" s="3" t="str">
        <f>IFERROR(RANK(最小二乘法筛选!G207,最小二乘法筛选!$C207:$H207,-1),"")</f>
        <v/>
      </c>
      <c r="H207" s="3" t="str">
        <f>IFERROR(RANK(最小二乘法筛选!H207,最小二乘法筛选!$C207:$H207,-1),"")</f>
        <v/>
      </c>
    </row>
    <row r="208" spans="1:8" x14ac:dyDescent="0.15">
      <c r="A208" s="6">
        <v>38666</v>
      </c>
      <c r="C208" s="3" t="str">
        <f>IFERROR(RANK(最小二乘法筛选!C208,最小二乘法筛选!$C208:$H208,-1),"")</f>
        <v/>
      </c>
      <c r="D208" s="3" t="str">
        <f>IFERROR(RANK(最小二乘法筛选!D208,最小二乘法筛选!$C208:$H208,-1),"")</f>
        <v/>
      </c>
      <c r="E208" s="3" t="str">
        <f>IFERROR(RANK(最小二乘法筛选!E208,最小二乘法筛选!$C208:$H208,-1),"")</f>
        <v/>
      </c>
      <c r="F208" s="3">
        <f>IFERROR(RANK(最小二乘法筛选!F208,最小二乘法筛选!$C208:$H208,-1),"")</f>
        <v>1</v>
      </c>
      <c r="G208" s="3" t="str">
        <f>IFERROR(RANK(最小二乘法筛选!G208,最小二乘法筛选!$C208:$H208,-1),"")</f>
        <v/>
      </c>
      <c r="H208" s="3" t="str">
        <f>IFERROR(RANK(最小二乘法筛选!H208,最小二乘法筛选!$C208:$H208,-1),"")</f>
        <v/>
      </c>
    </row>
    <row r="209" spans="1:8" x14ac:dyDescent="0.15">
      <c r="A209" s="6">
        <v>38667</v>
      </c>
      <c r="C209" s="3" t="str">
        <f>IFERROR(RANK(最小二乘法筛选!C209,最小二乘法筛选!$C209:$H209,-1),"")</f>
        <v/>
      </c>
      <c r="D209" s="3" t="str">
        <f>IFERROR(RANK(最小二乘法筛选!D209,最小二乘法筛选!$C209:$H209,-1),"")</f>
        <v/>
      </c>
      <c r="E209" s="3" t="str">
        <f>IFERROR(RANK(最小二乘法筛选!E209,最小二乘法筛选!$C209:$H209,-1),"")</f>
        <v/>
      </c>
      <c r="F209" s="3">
        <f>IFERROR(RANK(最小二乘法筛选!F209,最小二乘法筛选!$C209:$H209,-1),"")</f>
        <v>1</v>
      </c>
      <c r="G209" s="3" t="str">
        <f>IFERROR(RANK(最小二乘法筛选!G209,最小二乘法筛选!$C209:$H209,-1),"")</f>
        <v/>
      </c>
      <c r="H209" s="3" t="str">
        <f>IFERROR(RANK(最小二乘法筛选!H209,最小二乘法筛选!$C209:$H209,-1),"")</f>
        <v/>
      </c>
    </row>
    <row r="210" spans="1:8" x14ac:dyDescent="0.15">
      <c r="A210" s="6">
        <v>38670</v>
      </c>
      <c r="C210" s="3" t="str">
        <f>IFERROR(RANK(最小二乘法筛选!C210,最小二乘法筛选!$C210:$H210,-1),"")</f>
        <v/>
      </c>
      <c r="D210" s="3" t="str">
        <f>IFERROR(RANK(最小二乘法筛选!D210,最小二乘法筛选!$C210:$H210,-1),"")</f>
        <v/>
      </c>
      <c r="E210" s="3" t="str">
        <f>IFERROR(RANK(最小二乘法筛选!E210,最小二乘法筛选!$C210:$H210,-1),"")</f>
        <v/>
      </c>
      <c r="F210" s="3">
        <f>IFERROR(RANK(最小二乘法筛选!F210,最小二乘法筛选!$C210:$H210,-1),"")</f>
        <v>1</v>
      </c>
      <c r="G210" s="3" t="str">
        <f>IFERROR(RANK(最小二乘法筛选!G210,最小二乘法筛选!$C210:$H210,-1),"")</f>
        <v/>
      </c>
      <c r="H210" s="3" t="str">
        <f>IFERROR(RANK(最小二乘法筛选!H210,最小二乘法筛选!$C210:$H210,-1),"")</f>
        <v/>
      </c>
    </row>
    <row r="211" spans="1:8" x14ac:dyDescent="0.15">
      <c r="A211" s="6">
        <v>38671</v>
      </c>
      <c r="C211" s="3" t="str">
        <f>IFERROR(RANK(最小二乘法筛选!C211,最小二乘法筛选!$C211:$H211,-1),"")</f>
        <v/>
      </c>
      <c r="D211" s="3" t="str">
        <f>IFERROR(RANK(最小二乘法筛选!D211,最小二乘法筛选!$C211:$H211,-1),"")</f>
        <v/>
      </c>
      <c r="E211" s="3" t="str">
        <f>IFERROR(RANK(最小二乘法筛选!E211,最小二乘法筛选!$C211:$H211,-1),"")</f>
        <v/>
      </c>
      <c r="F211" s="3">
        <f>IFERROR(RANK(最小二乘法筛选!F211,最小二乘法筛选!$C211:$H211,-1),"")</f>
        <v>1</v>
      </c>
      <c r="G211" s="3" t="str">
        <f>IFERROR(RANK(最小二乘法筛选!G211,最小二乘法筛选!$C211:$H211,-1),"")</f>
        <v/>
      </c>
      <c r="H211" s="3" t="str">
        <f>IFERROR(RANK(最小二乘法筛选!H211,最小二乘法筛选!$C211:$H211,-1),"")</f>
        <v/>
      </c>
    </row>
    <row r="212" spans="1:8" x14ac:dyDescent="0.15">
      <c r="A212" s="6">
        <v>38672</v>
      </c>
      <c r="C212" s="3" t="str">
        <f>IFERROR(RANK(最小二乘法筛选!C212,最小二乘法筛选!$C212:$H212,-1),"")</f>
        <v/>
      </c>
      <c r="D212" s="3" t="str">
        <f>IFERROR(RANK(最小二乘法筛选!D212,最小二乘法筛选!$C212:$H212,-1),"")</f>
        <v/>
      </c>
      <c r="E212" s="3" t="str">
        <f>IFERROR(RANK(最小二乘法筛选!E212,最小二乘法筛选!$C212:$H212,-1),"")</f>
        <v/>
      </c>
      <c r="F212" s="3">
        <f>IFERROR(RANK(最小二乘法筛选!F212,最小二乘法筛选!$C212:$H212,-1),"")</f>
        <v>1</v>
      </c>
      <c r="G212" s="3" t="str">
        <f>IFERROR(RANK(最小二乘法筛选!G212,最小二乘法筛选!$C212:$H212,-1),"")</f>
        <v/>
      </c>
      <c r="H212" s="3" t="str">
        <f>IFERROR(RANK(最小二乘法筛选!H212,最小二乘法筛选!$C212:$H212,-1),"")</f>
        <v/>
      </c>
    </row>
    <row r="213" spans="1:8" x14ac:dyDescent="0.15">
      <c r="A213" s="6">
        <v>38673</v>
      </c>
      <c r="C213" s="3" t="str">
        <f>IFERROR(RANK(最小二乘法筛选!C213,最小二乘法筛选!$C213:$H213,-1),"")</f>
        <v/>
      </c>
      <c r="D213" s="3" t="str">
        <f>IFERROR(RANK(最小二乘法筛选!D213,最小二乘法筛选!$C213:$H213,-1),"")</f>
        <v/>
      </c>
      <c r="E213" s="3" t="str">
        <f>IFERROR(RANK(最小二乘法筛选!E213,最小二乘法筛选!$C213:$H213,-1),"")</f>
        <v/>
      </c>
      <c r="F213" s="3">
        <f>IFERROR(RANK(最小二乘法筛选!F213,最小二乘法筛选!$C213:$H213,-1),"")</f>
        <v>1</v>
      </c>
      <c r="G213" s="3" t="str">
        <f>IFERROR(RANK(最小二乘法筛选!G213,最小二乘法筛选!$C213:$H213,-1),"")</f>
        <v/>
      </c>
      <c r="H213" s="3" t="str">
        <f>IFERROR(RANK(最小二乘法筛选!H213,最小二乘法筛选!$C213:$H213,-1),"")</f>
        <v/>
      </c>
    </row>
    <row r="214" spans="1:8" x14ac:dyDescent="0.15">
      <c r="A214" s="6">
        <v>38674</v>
      </c>
      <c r="C214" s="3" t="str">
        <f>IFERROR(RANK(最小二乘法筛选!C214,最小二乘法筛选!$C214:$H214,-1),"")</f>
        <v/>
      </c>
      <c r="D214" s="3" t="str">
        <f>IFERROR(RANK(最小二乘法筛选!D214,最小二乘法筛选!$C214:$H214,-1),"")</f>
        <v/>
      </c>
      <c r="E214" s="3" t="str">
        <f>IFERROR(RANK(最小二乘法筛选!E214,最小二乘法筛选!$C214:$H214,-1),"")</f>
        <v/>
      </c>
      <c r="F214" s="3">
        <f>IFERROR(RANK(最小二乘法筛选!F214,最小二乘法筛选!$C214:$H214,-1),"")</f>
        <v>1</v>
      </c>
      <c r="G214" s="3" t="str">
        <f>IFERROR(RANK(最小二乘法筛选!G214,最小二乘法筛选!$C214:$H214,-1),"")</f>
        <v/>
      </c>
      <c r="H214" s="3" t="str">
        <f>IFERROR(RANK(最小二乘法筛选!H214,最小二乘法筛选!$C214:$H214,-1),"")</f>
        <v/>
      </c>
    </row>
    <row r="215" spans="1:8" x14ac:dyDescent="0.15">
      <c r="A215" s="6">
        <v>38677</v>
      </c>
      <c r="C215" s="3" t="str">
        <f>IFERROR(RANK(最小二乘法筛选!C215,最小二乘法筛选!$C215:$H215,-1),"")</f>
        <v/>
      </c>
      <c r="D215" s="3" t="str">
        <f>IFERROR(RANK(最小二乘法筛选!D215,最小二乘法筛选!$C215:$H215,-1),"")</f>
        <v/>
      </c>
      <c r="E215" s="3" t="str">
        <f>IFERROR(RANK(最小二乘法筛选!E215,最小二乘法筛选!$C215:$H215,-1),"")</f>
        <v/>
      </c>
      <c r="F215" s="3" t="str">
        <f>IFERROR(RANK(最小二乘法筛选!F215,最小二乘法筛选!$C215:$H215,-1),"")</f>
        <v/>
      </c>
      <c r="G215" s="3" t="str">
        <f>IFERROR(RANK(最小二乘法筛选!G215,最小二乘法筛选!$C215:$H215,-1),"")</f>
        <v/>
      </c>
      <c r="H215" s="3" t="str">
        <f>IFERROR(RANK(最小二乘法筛选!H215,最小二乘法筛选!$C215:$H215,-1),"")</f>
        <v/>
      </c>
    </row>
    <row r="216" spans="1:8" x14ac:dyDescent="0.15">
      <c r="A216" s="6">
        <v>38678</v>
      </c>
      <c r="C216" s="3" t="str">
        <f>IFERROR(RANK(最小二乘法筛选!C216,最小二乘法筛选!$C216:$H216,-1),"")</f>
        <v/>
      </c>
      <c r="D216" s="3" t="str">
        <f>IFERROR(RANK(最小二乘法筛选!D216,最小二乘法筛选!$C216:$H216,-1),"")</f>
        <v/>
      </c>
      <c r="E216" s="3" t="str">
        <f>IFERROR(RANK(最小二乘法筛选!E216,最小二乘法筛选!$C216:$H216,-1),"")</f>
        <v/>
      </c>
      <c r="F216" s="3">
        <f>IFERROR(RANK(最小二乘法筛选!F216,最小二乘法筛选!$C216:$H216,-1),"")</f>
        <v>1</v>
      </c>
      <c r="G216" s="3" t="str">
        <f>IFERROR(RANK(最小二乘法筛选!G216,最小二乘法筛选!$C216:$H216,-1),"")</f>
        <v/>
      </c>
      <c r="H216" s="3" t="str">
        <f>IFERROR(RANK(最小二乘法筛选!H216,最小二乘法筛选!$C216:$H216,-1),"")</f>
        <v/>
      </c>
    </row>
    <row r="217" spans="1:8" x14ac:dyDescent="0.15">
      <c r="A217" s="6">
        <v>38679</v>
      </c>
      <c r="C217" s="3" t="str">
        <f>IFERROR(RANK(最小二乘法筛选!C217,最小二乘法筛选!$C217:$H217,-1),"")</f>
        <v/>
      </c>
      <c r="D217" s="3" t="str">
        <f>IFERROR(RANK(最小二乘法筛选!D217,最小二乘法筛选!$C217:$H217,-1),"")</f>
        <v/>
      </c>
      <c r="E217" s="3" t="str">
        <f>IFERROR(RANK(最小二乘法筛选!E217,最小二乘法筛选!$C217:$H217,-1),"")</f>
        <v/>
      </c>
      <c r="F217" s="3">
        <f>IFERROR(RANK(最小二乘法筛选!F217,最小二乘法筛选!$C217:$H217,-1),"")</f>
        <v>1</v>
      </c>
      <c r="G217" s="3" t="str">
        <f>IFERROR(RANK(最小二乘法筛选!G217,最小二乘法筛选!$C217:$H217,-1),"")</f>
        <v/>
      </c>
      <c r="H217" s="3" t="str">
        <f>IFERROR(RANK(最小二乘法筛选!H217,最小二乘法筛选!$C217:$H217,-1),"")</f>
        <v/>
      </c>
    </row>
    <row r="218" spans="1:8" x14ac:dyDescent="0.15">
      <c r="A218" s="6">
        <v>38680</v>
      </c>
      <c r="C218" s="3" t="str">
        <f>IFERROR(RANK(最小二乘法筛选!C218,最小二乘法筛选!$C218:$H218,-1),"")</f>
        <v/>
      </c>
      <c r="D218" s="3" t="str">
        <f>IFERROR(RANK(最小二乘法筛选!D218,最小二乘法筛选!$C218:$H218,-1),"")</f>
        <v/>
      </c>
      <c r="E218" s="3" t="str">
        <f>IFERROR(RANK(最小二乘法筛选!E218,最小二乘法筛选!$C218:$H218,-1),"")</f>
        <v/>
      </c>
      <c r="F218" s="3">
        <f>IFERROR(RANK(最小二乘法筛选!F218,最小二乘法筛选!$C218:$H218,-1),"")</f>
        <v>1</v>
      </c>
      <c r="G218" s="3" t="str">
        <f>IFERROR(RANK(最小二乘法筛选!G218,最小二乘法筛选!$C218:$H218,-1),"")</f>
        <v/>
      </c>
      <c r="H218" s="3" t="str">
        <f>IFERROR(RANK(最小二乘法筛选!H218,最小二乘法筛选!$C218:$H218,-1),"")</f>
        <v/>
      </c>
    </row>
    <row r="219" spans="1:8" x14ac:dyDescent="0.15">
      <c r="A219" s="6">
        <v>38681</v>
      </c>
      <c r="C219" s="3" t="str">
        <f>IFERROR(RANK(最小二乘法筛选!C219,最小二乘法筛选!$C219:$H219,-1),"")</f>
        <v/>
      </c>
      <c r="D219" s="3" t="str">
        <f>IFERROR(RANK(最小二乘法筛选!D219,最小二乘法筛选!$C219:$H219,-1),"")</f>
        <v/>
      </c>
      <c r="E219" s="3" t="str">
        <f>IFERROR(RANK(最小二乘法筛选!E219,最小二乘法筛选!$C219:$H219,-1),"")</f>
        <v/>
      </c>
      <c r="F219" s="3">
        <f>IFERROR(RANK(最小二乘法筛选!F219,最小二乘法筛选!$C219:$H219,-1),"")</f>
        <v>1</v>
      </c>
      <c r="G219" s="3" t="str">
        <f>IFERROR(RANK(最小二乘法筛选!G219,最小二乘法筛选!$C219:$H219,-1),"")</f>
        <v/>
      </c>
      <c r="H219" s="3" t="str">
        <f>IFERROR(RANK(最小二乘法筛选!H219,最小二乘法筛选!$C219:$H219,-1),"")</f>
        <v/>
      </c>
    </row>
    <row r="220" spans="1:8" x14ac:dyDescent="0.15">
      <c r="A220" s="6">
        <v>38684</v>
      </c>
      <c r="C220" s="3" t="str">
        <f>IFERROR(RANK(最小二乘法筛选!C220,最小二乘法筛选!$C220:$H220,-1),"")</f>
        <v/>
      </c>
      <c r="D220" s="3" t="str">
        <f>IFERROR(RANK(最小二乘法筛选!D220,最小二乘法筛选!$C220:$H220,-1),"")</f>
        <v/>
      </c>
      <c r="E220" s="3" t="str">
        <f>IFERROR(RANK(最小二乘法筛选!E220,最小二乘法筛选!$C220:$H220,-1),"")</f>
        <v/>
      </c>
      <c r="F220" s="3">
        <f>IFERROR(RANK(最小二乘法筛选!F220,最小二乘法筛选!$C220:$H220,-1),"")</f>
        <v>1</v>
      </c>
      <c r="G220" s="3" t="str">
        <f>IFERROR(RANK(最小二乘法筛选!G220,最小二乘法筛选!$C220:$H220,-1),"")</f>
        <v/>
      </c>
      <c r="H220" s="3" t="str">
        <f>IFERROR(RANK(最小二乘法筛选!H220,最小二乘法筛选!$C220:$H220,-1),"")</f>
        <v/>
      </c>
    </row>
    <row r="221" spans="1:8" x14ac:dyDescent="0.15">
      <c r="A221" s="6">
        <v>38685</v>
      </c>
      <c r="C221" s="3" t="str">
        <f>IFERROR(RANK(最小二乘法筛选!C221,最小二乘法筛选!$C221:$H221,-1),"")</f>
        <v/>
      </c>
      <c r="D221" s="3" t="str">
        <f>IFERROR(RANK(最小二乘法筛选!D221,最小二乘法筛选!$C221:$H221,-1),"")</f>
        <v/>
      </c>
      <c r="E221" s="3" t="str">
        <f>IFERROR(RANK(最小二乘法筛选!E221,最小二乘法筛选!$C221:$H221,-1),"")</f>
        <v/>
      </c>
      <c r="F221" s="3">
        <f>IFERROR(RANK(最小二乘法筛选!F221,最小二乘法筛选!$C221:$H221,-1),"")</f>
        <v>1</v>
      </c>
      <c r="G221" s="3" t="str">
        <f>IFERROR(RANK(最小二乘法筛选!G221,最小二乘法筛选!$C221:$H221,-1),"")</f>
        <v/>
      </c>
      <c r="H221" s="3" t="str">
        <f>IFERROR(RANK(最小二乘法筛选!H221,最小二乘法筛选!$C221:$H221,-1),"")</f>
        <v/>
      </c>
    </row>
    <row r="222" spans="1:8" x14ac:dyDescent="0.15">
      <c r="A222" s="6">
        <v>38686</v>
      </c>
      <c r="C222" s="3" t="str">
        <f>IFERROR(RANK(最小二乘法筛选!C222,最小二乘法筛选!$C222:$H222,-1),"")</f>
        <v/>
      </c>
      <c r="D222" s="3" t="str">
        <f>IFERROR(RANK(最小二乘法筛选!D222,最小二乘法筛选!$C222:$H222,-1),"")</f>
        <v/>
      </c>
      <c r="E222" s="3" t="str">
        <f>IFERROR(RANK(最小二乘法筛选!E222,最小二乘法筛选!$C222:$H222,-1),"")</f>
        <v/>
      </c>
      <c r="F222" s="3" t="str">
        <f>IFERROR(RANK(最小二乘法筛选!F222,最小二乘法筛选!$C222:$H222,-1),"")</f>
        <v/>
      </c>
      <c r="G222" s="3" t="str">
        <f>IFERROR(RANK(最小二乘法筛选!G222,最小二乘法筛选!$C222:$H222,-1),"")</f>
        <v/>
      </c>
      <c r="H222" s="3" t="str">
        <f>IFERROR(RANK(最小二乘法筛选!H222,最小二乘法筛选!$C222:$H222,-1),"")</f>
        <v/>
      </c>
    </row>
    <row r="223" spans="1:8" x14ac:dyDescent="0.15">
      <c r="A223" s="6">
        <v>38687</v>
      </c>
      <c r="C223" s="3" t="str">
        <f>IFERROR(RANK(最小二乘法筛选!C223,最小二乘法筛选!$C223:$H223,-1),"")</f>
        <v/>
      </c>
      <c r="D223" s="3" t="str">
        <f>IFERROR(RANK(最小二乘法筛选!D223,最小二乘法筛选!$C223:$H223,-1),"")</f>
        <v/>
      </c>
      <c r="E223" s="3" t="str">
        <f>IFERROR(RANK(最小二乘法筛选!E223,最小二乘法筛选!$C223:$H223,-1),"")</f>
        <v/>
      </c>
      <c r="F223" s="3" t="str">
        <f>IFERROR(RANK(最小二乘法筛选!F223,最小二乘法筛选!$C223:$H223,-1),"")</f>
        <v/>
      </c>
      <c r="G223" s="3" t="str">
        <f>IFERROR(RANK(最小二乘法筛选!G223,最小二乘法筛选!$C223:$H223,-1),"")</f>
        <v/>
      </c>
      <c r="H223" s="3" t="str">
        <f>IFERROR(RANK(最小二乘法筛选!H223,最小二乘法筛选!$C223:$H223,-1),"")</f>
        <v/>
      </c>
    </row>
    <row r="224" spans="1:8" x14ac:dyDescent="0.15">
      <c r="A224" s="6">
        <v>38688</v>
      </c>
      <c r="C224" s="3" t="str">
        <f>IFERROR(RANK(最小二乘法筛选!C224,最小二乘法筛选!$C224:$H224,-1),"")</f>
        <v/>
      </c>
      <c r="D224" s="3" t="str">
        <f>IFERROR(RANK(最小二乘法筛选!D224,最小二乘法筛选!$C224:$H224,-1),"")</f>
        <v/>
      </c>
      <c r="E224" s="3" t="str">
        <f>IFERROR(RANK(最小二乘法筛选!E224,最小二乘法筛选!$C224:$H224,-1),"")</f>
        <v/>
      </c>
      <c r="F224" s="3" t="str">
        <f>IFERROR(RANK(最小二乘法筛选!F224,最小二乘法筛选!$C224:$H224,-1),"")</f>
        <v/>
      </c>
      <c r="G224" s="3" t="str">
        <f>IFERROR(RANK(最小二乘法筛选!G224,最小二乘法筛选!$C224:$H224,-1),"")</f>
        <v/>
      </c>
      <c r="H224" s="3" t="str">
        <f>IFERROR(RANK(最小二乘法筛选!H224,最小二乘法筛选!$C224:$H224,-1),"")</f>
        <v/>
      </c>
    </row>
    <row r="225" spans="1:8" x14ac:dyDescent="0.15">
      <c r="A225" s="6">
        <v>38691</v>
      </c>
      <c r="C225" s="3" t="str">
        <f>IFERROR(RANK(最小二乘法筛选!C225,最小二乘法筛选!$C225:$H225,-1),"")</f>
        <v/>
      </c>
      <c r="D225" s="3" t="str">
        <f>IFERROR(RANK(最小二乘法筛选!D225,最小二乘法筛选!$C225:$H225,-1),"")</f>
        <v/>
      </c>
      <c r="E225" s="3" t="str">
        <f>IFERROR(RANK(最小二乘法筛选!E225,最小二乘法筛选!$C225:$H225,-1),"")</f>
        <v/>
      </c>
      <c r="F225" s="3" t="str">
        <f>IFERROR(RANK(最小二乘法筛选!F225,最小二乘法筛选!$C225:$H225,-1),"")</f>
        <v/>
      </c>
      <c r="G225" s="3" t="str">
        <f>IFERROR(RANK(最小二乘法筛选!G225,最小二乘法筛选!$C225:$H225,-1),"")</f>
        <v/>
      </c>
      <c r="H225" s="3" t="str">
        <f>IFERROR(RANK(最小二乘法筛选!H225,最小二乘法筛选!$C225:$H225,-1),"")</f>
        <v/>
      </c>
    </row>
    <row r="226" spans="1:8" x14ac:dyDescent="0.15">
      <c r="A226" s="6">
        <v>38692</v>
      </c>
      <c r="C226" s="3" t="str">
        <f>IFERROR(RANK(最小二乘法筛选!C226,最小二乘法筛选!$C226:$H226,-1),"")</f>
        <v/>
      </c>
      <c r="D226" s="3" t="str">
        <f>IFERROR(RANK(最小二乘法筛选!D226,最小二乘法筛选!$C226:$H226,-1),"")</f>
        <v/>
      </c>
      <c r="E226" s="3" t="str">
        <f>IFERROR(RANK(最小二乘法筛选!E226,最小二乘法筛选!$C226:$H226,-1),"")</f>
        <v/>
      </c>
      <c r="F226" s="3" t="str">
        <f>IFERROR(RANK(最小二乘法筛选!F226,最小二乘法筛选!$C226:$H226,-1),"")</f>
        <v/>
      </c>
      <c r="G226" s="3" t="str">
        <f>IFERROR(RANK(最小二乘法筛选!G226,最小二乘法筛选!$C226:$H226,-1),"")</f>
        <v/>
      </c>
      <c r="H226" s="3" t="str">
        <f>IFERROR(RANK(最小二乘法筛选!H226,最小二乘法筛选!$C226:$H226,-1),"")</f>
        <v/>
      </c>
    </row>
    <row r="227" spans="1:8" x14ac:dyDescent="0.15">
      <c r="A227" s="6">
        <v>38693</v>
      </c>
      <c r="C227" s="3" t="str">
        <f>IFERROR(RANK(最小二乘法筛选!C227,最小二乘法筛选!$C227:$H227,-1),"")</f>
        <v/>
      </c>
      <c r="D227" s="3" t="str">
        <f>IFERROR(RANK(最小二乘法筛选!D227,最小二乘法筛选!$C227:$H227,-1),"")</f>
        <v/>
      </c>
      <c r="E227" s="3" t="str">
        <f>IFERROR(RANK(最小二乘法筛选!E227,最小二乘法筛选!$C227:$H227,-1),"")</f>
        <v/>
      </c>
      <c r="F227" s="3" t="str">
        <f>IFERROR(RANK(最小二乘法筛选!F227,最小二乘法筛选!$C227:$H227,-1),"")</f>
        <v/>
      </c>
      <c r="G227" s="3" t="str">
        <f>IFERROR(RANK(最小二乘法筛选!G227,最小二乘法筛选!$C227:$H227,-1),"")</f>
        <v/>
      </c>
      <c r="H227" s="3" t="str">
        <f>IFERROR(RANK(最小二乘法筛选!H227,最小二乘法筛选!$C227:$H227,-1),"")</f>
        <v/>
      </c>
    </row>
    <row r="228" spans="1:8" x14ac:dyDescent="0.15">
      <c r="A228" s="6">
        <v>38694</v>
      </c>
      <c r="C228" s="3" t="str">
        <f>IFERROR(RANK(最小二乘法筛选!C228,最小二乘法筛选!$C228:$H228,-1),"")</f>
        <v/>
      </c>
      <c r="D228" s="3" t="str">
        <f>IFERROR(RANK(最小二乘法筛选!D228,最小二乘法筛选!$C228:$H228,-1),"")</f>
        <v/>
      </c>
      <c r="E228" s="3" t="str">
        <f>IFERROR(RANK(最小二乘法筛选!E228,最小二乘法筛选!$C228:$H228,-1),"")</f>
        <v/>
      </c>
      <c r="F228" s="3" t="str">
        <f>IFERROR(RANK(最小二乘法筛选!F228,最小二乘法筛选!$C228:$H228,-1),"")</f>
        <v/>
      </c>
      <c r="G228" s="3" t="str">
        <f>IFERROR(RANK(最小二乘法筛选!G228,最小二乘法筛选!$C228:$H228,-1),"")</f>
        <v/>
      </c>
      <c r="H228" s="3" t="str">
        <f>IFERROR(RANK(最小二乘法筛选!H228,最小二乘法筛选!$C228:$H228,-1),"")</f>
        <v/>
      </c>
    </row>
    <row r="229" spans="1:8" x14ac:dyDescent="0.15">
      <c r="A229" s="6">
        <v>38695</v>
      </c>
      <c r="C229" s="3" t="str">
        <f>IFERROR(RANK(最小二乘法筛选!C229,最小二乘法筛选!$C229:$H229,-1),"")</f>
        <v/>
      </c>
      <c r="D229" s="3" t="str">
        <f>IFERROR(RANK(最小二乘法筛选!D229,最小二乘法筛选!$C229:$H229,-1),"")</f>
        <v/>
      </c>
      <c r="E229" s="3" t="str">
        <f>IFERROR(RANK(最小二乘法筛选!E229,最小二乘法筛选!$C229:$H229,-1),"")</f>
        <v/>
      </c>
      <c r="F229" s="3" t="str">
        <f>IFERROR(RANK(最小二乘法筛选!F229,最小二乘法筛选!$C229:$H229,-1),"")</f>
        <v/>
      </c>
      <c r="G229" s="3" t="str">
        <f>IFERROR(RANK(最小二乘法筛选!G229,最小二乘法筛选!$C229:$H229,-1),"")</f>
        <v/>
      </c>
      <c r="H229" s="3" t="str">
        <f>IFERROR(RANK(最小二乘法筛选!H229,最小二乘法筛选!$C229:$H229,-1),"")</f>
        <v/>
      </c>
    </row>
    <row r="230" spans="1:8" x14ac:dyDescent="0.15">
      <c r="A230" s="6">
        <v>38698</v>
      </c>
      <c r="C230" s="3" t="str">
        <f>IFERROR(RANK(最小二乘法筛选!C230,最小二乘法筛选!$C230:$H230,-1),"")</f>
        <v/>
      </c>
      <c r="D230" s="3" t="str">
        <f>IFERROR(RANK(最小二乘法筛选!D230,最小二乘法筛选!$C230:$H230,-1),"")</f>
        <v/>
      </c>
      <c r="E230" s="3" t="str">
        <f>IFERROR(RANK(最小二乘法筛选!E230,最小二乘法筛选!$C230:$H230,-1),"")</f>
        <v/>
      </c>
      <c r="F230" s="3" t="str">
        <f>IFERROR(RANK(最小二乘法筛选!F230,最小二乘法筛选!$C230:$H230,-1),"")</f>
        <v/>
      </c>
      <c r="G230" s="3" t="str">
        <f>IFERROR(RANK(最小二乘法筛选!G230,最小二乘法筛选!$C230:$H230,-1),"")</f>
        <v/>
      </c>
      <c r="H230" s="3" t="str">
        <f>IFERROR(RANK(最小二乘法筛选!H230,最小二乘法筛选!$C230:$H230,-1),"")</f>
        <v/>
      </c>
    </row>
    <row r="231" spans="1:8" x14ac:dyDescent="0.15">
      <c r="A231" s="6">
        <v>38699</v>
      </c>
      <c r="C231" s="3" t="str">
        <f>IFERROR(RANK(最小二乘法筛选!C231,最小二乘法筛选!$C231:$H231,-1),"")</f>
        <v/>
      </c>
      <c r="D231" s="3" t="str">
        <f>IFERROR(RANK(最小二乘法筛选!D231,最小二乘法筛选!$C231:$H231,-1),"")</f>
        <v/>
      </c>
      <c r="E231" s="3" t="str">
        <f>IFERROR(RANK(最小二乘法筛选!E231,最小二乘法筛选!$C231:$H231,-1),"")</f>
        <v/>
      </c>
      <c r="F231" s="3" t="str">
        <f>IFERROR(RANK(最小二乘法筛选!F231,最小二乘法筛选!$C231:$H231,-1),"")</f>
        <v/>
      </c>
      <c r="G231" s="3" t="str">
        <f>IFERROR(RANK(最小二乘法筛选!G231,最小二乘法筛选!$C231:$H231,-1),"")</f>
        <v/>
      </c>
      <c r="H231" s="3" t="str">
        <f>IFERROR(RANK(最小二乘法筛选!H231,最小二乘法筛选!$C231:$H231,-1),"")</f>
        <v/>
      </c>
    </row>
    <row r="232" spans="1:8" x14ac:dyDescent="0.15">
      <c r="A232" s="6">
        <v>38700</v>
      </c>
      <c r="C232" s="3" t="str">
        <f>IFERROR(RANK(最小二乘法筛选!C232,最小二乘法筛选!$C232:$H232,-1),"")</f>
        <v/>
      </c>
      <c r="D232" s="3" t="str">
        <f>IFERROR(RANK(最小二乘法筛选!D232,最小二乘法筛选!$C232:$H232,-1),"")</f>
        <v/>
      </c>
      <c r="E232" s="3" t="str">
        <f>IFERROR(RANK(最小二乘法筛选!E232,最小二乘法筛选!$C232:$H232,-1),"")</f>
        <v/>
      </c>
      <c r="F232" s="3" t="str">
        <f>IFERROR(RANK(最小二乘法筛选!F232,最小二乘法筛选!$C232:$H232,-1),"")</f>
        <v/>
      </c>
      <c r="G232" s="3" t="str">
        <f>IFERROR(RANK(最小二乘法筛选!G232,最小二乘法筛选!$C232:$H232,-1),"")</f>
        <v/>
      </c>
      <c r="H232" s="3" t="str">
        <f>IFERROR(RANK(最小二乘法筛选!H232,最小二乘法筛选!$C232:$H232,-1),"")</f>
        <v/>
      </c>
    </row>
    <row r="233" spans="1:8" x14ac:dyDescent="0.15">
      <c r="A233" s="6">
        <v>38701</v>
      </c>
      <c r="C233" s="3" t="str">
        <f>IFERROR(RANK(最小二乘法筛选!C233,最小二乘法筛选!$C233:$H233,-1),"")</f>
        <v/>
      </c>
      <c r="D233" s="3" t="str">
        <f>IFERROR(RANK(最小二乘法筛选!D233,最小二乘法筛选!$C233:$H233,-1),"")</f>
        <v/>
      </c>
      <c r="E233" s="3" t="str">
        <f>IFERROR(RANK(最小二乘法筛选!E233,最小二乘法筛选!$C233:$H233,-1),"")</f>
        <v/>
      </c>
      <c r="F233" s="3" t="str">
        <f>IFERROR(RANK(最小二乘法筛选!F233,最小二乘法筛选!$C233:$H233,-1),"")</f>
        <v/>
      </c>
      <c r="G233" s="3" t="str">
        <f>IFERROR(RANK(最小二乘法筛选!G233,最小二乘法筛选!$C233:$H233,-1),"")</f>
        <v/>
      </c>
      <c r="H233" s="3" t="str">
        <f>IFERROR(RANK(最小二乘法筛选!H233,最小二乘法筛选!$C233:$H233,-1),"")</f>
        <v/>
      </c>
    </row>
    <row r="234" spans="1:8" x14ac:dyDescent="0.15">
      <c r="A234" s="6">
        <v>38702</v>
      </c>
      <c r="C234" s="3" t="str">
        <f>IFERROR(RANK(最小二乘法筛选!C234,最小二乘法筛选!$C234:$H234,-1),"")</f>
        <v/>
      </c>
      <c r="D234" s="3" t="str">
        <f>IFERROR(RANK(最小二乘法筛选!D234,最小二乘法筛选!$C234:$H234,-1),"")</f>
        <v/>
      </c>
      <c r="E234" s="3" t="str">
        <f>IFERROR(RANK(最小二乘法筛选!E234,最小二乘法筛选!$C234:$H234,-1),"")</f>
        <v/>
      </c>
      <c r="F234" s="3" t="str">
        <f>IFERROR(RANK(最小二乘法筛选!F234,最小二乘法筛选!$C234:$H234,-1),"")</f>
        <v/>
      </c>
      <c r="G234" s="3" t="str">
        <f>IFERROR(RANK(最小二乘法筛选!G234,最小二乘法筛选!$C234:$H234,-1),"")</f>
        <v/>
      </c>
      <c r="H234" s="3" t="str">
        <f>IFERROR(RANK(最小二乘法筛选!H234,最小二乘法筛选!$C234:$H234,-1),"")</f>
        <v/>
      </c>
    </row>
    <row r="235" spans="1:8" x14ac:dyDescent="0.15">
      <c r="A235" s="6">
        <v>38705</v>
      </c>
      <c r="C235" s="3" t="str">
        <f>IFERROR(RANK(最小二乘法筛选!C235,最小二乘法筛选!$C235:$H235,-1),"")</f>
        <v/>
      </c>
      <c r="D235" s="3" t="str">
        <f>IFERROR(RANK(最小二乘法筛选!D235,最小二乘法筛选!$C235:$H235,-1),"")</f>
        <v/>
      </c>
      <c r="E235" s="3" t="str">
        <f>IFERROR(RANK(最小二乘法筛选!E235,最小二乘法筛选!$C235:$H235,-1),"")</f>
        <v/>
      </c>
      <c r="F235" s="3" t="str">
        <f>IFERROR(RANK(最小二乘法筛选!F235,最小二乘法筛选!$C235:$H235,-1),"")</f>
        <v/>
      </c>
      <c r="G235" s="3" t="str">
        <f>IFERROR(RANK(最小二乘法筛选!G235,最小二乘法筛选!$C235:$H235,-1),"")</f>
        <v/>
      </c>
      <c r="H235" s="3" t="str">
        <f>IFERROR(RANK(最小二乘法筛选!H235,最小二乘法筛选!$C235:$H235,-1),"")</f>
        <v/>
      </c>
    </row>
    <row r="236" spans="1:8" x14ac:dyDescent="0.15">
      <c r="A236" s="6">
        <v>38706</v>
      </c>
      <c r="C236" s="3" t="str">
        <f>IFERROR(RANK(最小二乘法筛选!C236,最小二乘法筛选!$C236:$H236,-1),"")</f>
        <v/>
      </c>
      <c r="D236" s="3" t="str">
        <f>IFERROR(RANK(最小二乘法筛选!D236,最小二乘法筛选!$C236:$H236,-1),"")</f>
        <v/>
      </c>
      <c r="E236" s="3" t="str">
        <f>IFERROR(RANK(最小二乘法筛选!E236,最小二乘法筛选!$C236:$H236,-1),"")</f>
        <v/>
      </c>
      <c r="F236" s="3" t="str">
        <f>IFERROR(RANK(最小二乘法筛选!F236,最小二乘法筛选!$C236:$H236,-1),"")</f>
        <v/>
      </c>
      <c r="G236" s="3" t="str">
        <f>IFERROR(RANK(最小二乘法筛选!G236,最小二乘法筛选!$C236:$H236,-1),"")</f>
        <v/>
      </c>
      <c r="H236" s="3" t="str">
        <f>IFERROR(RANK(最小二乘法筛选!H236,最小二乘法筛选!$C236:$H236,-1),"")</f>
        <v/>
      </c>
    </row>
    <row r="237" spans="1:8" x14ac:dyDescent="0.15">
      <c r="A237" s="6">
        <v>38707</v>
      </c>
      <c r="C237" s="3" t="str">
        <f>IFERROR(RANK(最小二乘法筛选!C237,最小二乘法筛选!$C237:$H237,-1),"")</f>
        <v/>
      </c>
      <c r="D237" s="3" t="str">
        <f>IFERROR(RANK(最小二乘法筛选!D237,最小二乘法筛选!$C237:$H237,-1),"")</f>
        <v/>
      </c>
      <c r="E237" s="3" t="str">
        <f>IFERROR(RANK(最小二乘法筛选!E237,最小二乘法筛选!$C237:$H237,-1),"")</f>
        <v/>
      </c>
      <c r="F237" s="3" t="str">
        <f>IFERROR(RANK(最小二乘法筛选!F237,最小二乘法筛选!$C237:$H237,-1),"")</f>
        <v/>
      </c>
      <c r="G237" s="3" t="str">
        <f>IFERROR(RANK(最小二乘法筛选!G237,最小二乘法筛选!$C237:$H237,-1),"")</f>
        <v/>
      </c>
      <c r="H237" s="3" t="str">
        <f>IFERROR(RANK(最小二乘法筛选!H237,最小二乘法筛选!$C237:$H237,-1),"")</f>
        <v/>
      </c>
    </row>
    <row r="238" spans="1:8" x14ac:dyDescent="0.15">
      <c r="A238" s="6">
        <v>38708</v>
      </c>
      <c r="C238" s="3" t="str">
        <f>IFERROR(RANK(最小二乘法筛选!C238,最小二乘法筛选!$C238:$H238,-1),"")</f>
        <v/>
      </c>
      <c r="D238" s="3" t="str">
        <f>IFERROR(RANK(最小二乘法筛选!D238,最小二乘法筛选!$C238:$H238,-1),"")</f>
        <v/>
      </c>
      <c r="E238" s="3" t="str">
        <f>IFERROR(RANK(最小二乘法筛选!E238,最小二乘法筛选!$C238:$H238,-1),"")</f>
        <v/>
      </c>
      <c r="F238" s="3" t="str">
        <f>IFERROR(RANK(最小二乘法筛选!F238,最小二乘法筛选!$C238:$H238,-1),"")</f>
        <v/>
      </c>
      <c r="G238" s="3" t="str">
        <f>IFERROR(RANK(最小二乘法筛选!G238,最小二乘法筛选!$C238:$H238,-1),"")</f>
        <v/>
      </c>
      <c r="H238" s="3" t="str">
        <f>IFERROR(RANK(最小二乘法筛选!H238,最小二乘法筛选!$C238:$H238,-1),"")</f>
        <v/>
      </c>
    </row>
    <row r="239" spans="1:8" x14ac:dyDescent="0.15">
      <c r="A239" s="6">
        <v>38709</v>
      </c>
      <c r="C239" s="3" t="str">
        <f>IFERROR(RANK(最小二乘法筛选!C239,最小二乘法筛选!$C239:$H239,-1),"")</f>
        <v/>
      </c>
      <c r="D239" s="3" t="str">
        <f>IFERROR(RANK(最小二乘法筛选!D239,最小二乘法筛选!$C239:$H239,-1),"")</f>
        <v/>
      </c>
      <c r="E239" s="3" t="str">
        <f>IFERROR(RANK(最小二乘法筛选!E239,最小二乘法筛选!$C239:$H239,-1),"")</f>
        <v/>
      </c>
      <c r="F239" s="3" t="str">
        <f>IFERROR(RANK(最小二乘法筛选!F239,最小二乘法筛选!$C239:$H239,-1),"")</f>
        <v/>
      </c>
      <c r="G239" s="3" t="str">
        <f>IFERROR(RANK(最小二乘法筛选!G239,最小二乘法筛选!$C239:$H239,-1),"")</f>
        <v/>
      </c>
      <c r="H239" s="3" t="str">
        <f>IFERROR(RANK(最小二乘法筛选!H239,最小二乘法筛选!$C239:$H239,-1),"")</f>
        <v/>
      </c>
    </row>
    <row r="240" spans="1:8" x14ac:dyDescent="0.15">
      <c r="A240" s="6">
        <v>38712</v>
      </c>
      <c r="C240" s="3" t="str">
        <f>IFERROR(RANK(最小二乘法筛选!C240,最小二乘法筛选!$C240:$H240,-1),"")</f>
        <v/>
      </c>
      <c r="D240" s="3" t="str">
        <f>IFERROR(RANK(最小二乘法筛选!D240,最小二乘法筛选!$C240:$H240,-1),"")</f>
        <v/>
      </c>
      <c r="E240" s="3" t="str">
        <f>IFERROR(RANK(最小二乘法筛选!E240,最小二乘法筛选!$C240:$H240,-1),"")</f>
        <v/>
      </c>
      <c r="F240" s="3" t="str">
        <f>IFERROR(RANK(最小二乘法筛选!F240,最小二乘法筛选!$C240:$H240,-1),"")</f>
        <v/>
      </c>
      <c r="G240" s="3" t="str">
        <f>IFERROR(RANK(最小二乘法筛选!G240,最小二乘法筛选!$C240:$H240,-1),"")</f>
        <v/>
      </c>
      <c r="H240" s="3" t="str">
        <f>IFERROR(RANK(最小二乘法筛选!H240,最小二乘法筛选!$C240:$H240,-1),"")</f>
        <v/>
      </c>
    </row>
    <row r="241" spans="1:8" x14ac:dyDescent="0.15">
      <c r="A241" s="6">
        <v>38713</v>
      </c>
      <c r="C241" s="3" t="str">
        <f>IFERROR(RANK(最小二乘法筛选!C241,最小二乘法筛选!$C241:$H241,-1),"")</f>
        <v/>
      </c>
      <c r="D241" s="3" t="str">
        <f>IFERROR(RANK(最小二乘法筛选!D241,最小二乘法筛选!$C241:$H241,-1),"")</f>
        <v/>
      </c>
      <c r="E241" s="3" t="str">
        <f>IFERROR(RANK(最小二乘法筛选!E241,最小二乘法筛选!$C241:$H241,-1),"")</f>
        <v/>
      </c>
      <c r="F241" s="3" t="str">
        <f>IFERROR(RANK(最小二乘法筛选!F241,最小二乘法筛选!$C241:$H241,-1),"")</f>
        <v/>
      </c>
      <c r="G241" s="3" t="str">
        <f>IFERROR(RANK(最小二乘法筛选!G241,最小二乘法筛选!$C241:$H241,-1),"")</f>
        <v/>
      </c>
      <c r="H241" s="3" t="str">
        <f>IFERROR(RANK(最小二乘法筛选!H241,最小二乘法筛选!$C241:$H241,-1),"")</f>
        <v/>
      </c>
    </row>
    <row r="242" spans="1:8" x14ac:dyDescent="0.15">
      <c r="A242" s="6">
        <v>38714</v>
      </c>
      <c r="C242" s="3" t="str">
        <f>IFERROR(RANK(最小二乘法筛选!C242,最小二乘法筛选!$C242:$H242,-1),"")</f>
        <v/>
      </c>
      <c r="D242" s="3" t="str">
        <f>IFERROR(RANK(最小二乘法筛选!D242,最小二乘法筛选!$C242:$H242,-1),"")</f>
        <v/>
      </c>
      <c r="E242" s="3" t="str">
        <f>IFERROR(RANK(最小二乘法筛选!E242,最小二乘法筛选!$C242:$H242,-1),"")</f>
        <v/>
      </c>
      <c r="F242" s="3" t="str">
        <f>IFERROR(RANK(最小二乘法筛选!F242,最小二乘法筛选!$C242:$H242,-1),"")</f>
        <v/>
      </c>
      <c r="G242" s="3" t="str">
        <f>IFERROR(RANK(最小二乘法筛选!G242,最小二乘法筛选!$C242:$H242,-1),"")</f>
        <v/>
      </c>
      <c r="H242" s="3" t="str">
        <f>IFERROR(RANK(最小二乘法筛选!H242,最小二乘法筛选!$C242:$H242,-1),"")</f>
        <v/>
      </c>
    </row>
    <row r="243" spans="1:8" x14ac:dyDescent="0.15">
      <c r="A243" s="6">
        <v>38715</v>
      </c>
      <c r="C243" s="3" t="str">
        <f>IFERROR(RANK(最小二乘法筛选!C243,最小二乘法筛选!$C243:$H243,-1),"")</f>
        <v/>
      </c>
      <c r="D243" s="3" t="str">
        <f>IFERROR(RANK(最小二乘法筛选!D243,最小二乘法筛选!$C243:$H243,-1),"")</f>
        <v/>
      </c>
      <c r="E243" s="3" t="str">
        <f>IFERROR(RANK(最小二乘法筛选!E243,最小二乘法筛选!$C243:$H243,-1),"")</f>
        <v/>
      </c>
      <c r="F243" s="3" t="str">
        <f>IFERROR(RANK(最小二乘法筛选!F243,最小二乘法筛选!$C243:$H243,-1),"")</f>
        <v/>
      </c>
      <c r="G243" s="3" t="str">
        <f>IFERROR(RANK(最小二乘法筛选!G243,最小二乘法筛选!$C243:$H243,-1),"")</f>
        <v/>
      </c>
      <c r="H243" s="3" t="str">
        <f>IFERROR(RANK(最小二乘法筛选!H243,最小二乘法筛选!$C243:$H243,-1),"")</f>
        <v/>
      </c>
    </row>
    <row r="244" spans="1:8" x14ac:dyDescent="0.15">
      <c r="A244" s="6">
        <v>38716</v>
      </c>
      <c r="C244" s="3" t="str">
        <f>IFERROR(RANK(最小二乘法筛选!C244,最小二乘法筛选!$C244:$H244,-1),"")</f>
        <v/>
      </c>
      <c r="D244" s="3" t="str">
        <f>IFERROR(RANK(最小二乘法筛选!D244,最小二乘法筛选!$C244:$H244,-1),"")</f>
        <v/>
      </c>
      <c r="E244" s="3" t="str">
        <f>IFERROR(RANK(最小二乘法筛选!E244,最小二乘法筛选!$C244:$H244,-1),"")</f>
        <v/>
      </c>
      <c r="F244" s="3" t="str">
        <f>IFERROR(RANK(最小二乘法筛选!F244,最小二乘法筛选!$C244:$H244,-1),"")</f>
        <v/>
      </c>
      <c r="G244" s="3" t="str">
        <f>IFERROR(RANK(最小二乘法筛选!G244,最小二乘法筛选!$C244:$H244,-1),"")</f>
        <v/>
      </c>
      <c r="H244" s="3" t="str">
        <f>IFERROR(RANK(最小二乘法筛选!H244,最小二乘法筛选!$C244:$H244,-1),"")</f>
        <v/>
      </c>
    </row>
    <row r="245" spans="1:8" x14ac:dyDescent="0.15">
      <c r="A245" s="6">
        <v>38721</v>
      </c>
      <c r="C245" s="3" t="str">
        <f>IFERROR(RANK(最小二乘法筛选!C245,最小二乘法筛选!$C245:$H245,-1),"")</f>
        <v/>
      </c>
      <c r="D245" s="3" t="str">
        <f>IFERROR(RANK(最小二乘法筛选!D245,最小二乘法筛选!$C245:$H245,-1),"")</f>
        <v/>
      </c>
      <c r="E245" s="3" t="str">
        <f>IFERROR(RANK(最小二乘法筛选!E245,最小二乘法筛选!$C245:$H245,-1),"")</f>
        <v/>
      </c>
      <c r="F245" s="3" t="str">
        <f>IFERROR(RANK(最小二乘法筛选!F245,最小二乘法筛选!$C245:$H245,-1),"")</f>
        <v/>
      </c>
      <c r="G245" s="3" t="str">
        <f>IFERROR(RANK(最小二乘法筛选!G245,最小二乘法筛选!$C245:$H245,-1),"")</f>
        <v/>
      </c>
      <c r="H245" s="3" t="str">
        <f>IFERROR(RANK(最小二乘法筛选!H245,最小二乘法筛选!$C245:$H245,-1),"")</f>
        <v/>
      </c>
    </row>
    <row r="246" spans="1:8" x14ac:dyDescent="0.15">
      <c r="A246" s="6">
        <v>38722</v>
      </c>
      <c r="C246" s="3" t="str">
        <f>IFERROR(RANK(最小二乘法筛选!C246,最小二乘法筛选!$C246:$H246,-1),"")</f>
        <v/>
      </c>
      <c r="D246" s="3" t="str">
        <f>IFERROR(RANK(最小二乘法筛选!D246,最小二乘法筛选!$C246:$H246,-1),"")</f>
        <v/>
      </c>
      <c r="E246" s="3" t="str">
        <f>IFERROR(RANK(最小二乘法筛选!E246,最小二乘法筛选!$C246:$H246,-1),"")</f>
        <v/>
      </c>
      <c r="F246" s="3" t="str">
        <f>IFERROR(RANK(最小二乘法筛选!F246,最小二乘法筛选!$C246:$H246,-1),"")</f>
        <v/>
      </c>
      <c r="G246" s="3" t="str">
        <f>IFERROR(RANK(最小二乘法筛选!G246,最小二乘法筛选!$C246:$H246,-1),"")</f>
        <v/>
      </c>
      <c r="H246" s="3" t="str">
        <f>IFERROR(RANK(最小二乘法筛选!H246,最小二乘法筛选!$C246:$H246,-1),"")</f>
        <v/>
      </c>
    </row>
    <row r="247" spans="1:8" x14ac:dyDescent="0.15">
      <c r="A247" s="6">
        <v>38723</v>
      </c>
      <c r="C247" s="3" t="str">
        <f>IFERROR(RANK(最小二乘法筛选!C247,最小二乘法筛选!$C247:$H247,-1),"")</f>
        <v/>
      </c>
      <c r="D247" s="3" t="str">
        <f>IFERROR(RANK(最小二乘法筛选!D247,最小二乘法筛选!$C247:$H247,-1),"")</f>
        <v/>
      </c>
      <c r="E247" s="3" t="str">
        <f>IFERROR(RANK(最小二乘法筛选!E247,最小二乘法筛选!$C247:$H247,-1),"")</f>
        <v/>
      </c>
      <c r="F247" s="3" t="str">
        <f>IFERROR(RANK(最小二乘法筛选!F247,最小二乘法筛选!$C247:$H247,-1),"")</f>
        <v/>
      </c>
      <c r="G247" s="3" t="str">
        <f>IFERROR(RANK(最小二乘法筛选!G247,最小二乘法筛选!$C247:$H247,-1),"")</f>
        <v/>
      </c>
      <c r="H247" s="3" t="str">
        <f>IFERROR(RANK(最小二乘法筛选!H247,最小二乘法筛选!$C247:$H247,-1),"")</f>
        <v/>
      </c>
    </row>
    <row r="248" spans="1:8" x14ac:dyDescent="0.15">
      <c r="A248" s="6">
        <v>38726</v>
      </c>
      <c r="C248" s="3" t="str">
        <f>IFERROR(RANK(最小二乘法筛选!C248,最小二乘法筛选!$C248:$H248,-1),"")</f>
        <v/>
      </c>
      <c r="D248" s="3" t="str">
        <f>IFERROR(RANK(最小二乘法筛选!D248,最小二乘法筛选!$C248:$H248,-1),"")</f>
        <v/>
      </c>
      <c r="E248" s="3" t="str">
        <f>IFERROR(RANK(最小二乘法筛选!E248,最小二乘法筛选!$C248:$H248,-1),"")</f>
        <v/>
      </c>
      <c r="F248" s="3" t="str">
        <f>IFERROR(RANK(最小二乘法筛选!F248,最小二乘法筛选!$C248:$H248,-1),"")</f>
        <v/>
      </c>
      <c r="G248" s="3" t="str">
        <f>IFERROR(RANK(最小二乘法筛选!G248,最小二乘法筛选!$C248:$H248,-1),"")</f>
        <v/>
      </c>
      <c r="H248" s="3" t="str">
        <f>IFERROR(RANK(最小二乘法筛选!H248,最小二乘法筛选!$C248:$H248,-1),"")</f>
        <v/>
      </c>
    </row>
    <row r="249" spans="1:8" x14ac:dyDescent="0.15">
      <c r="A249" s="6">
        <v>38727</v>
      </c>
      <c r="C249" s="3" t="str">
        <f>IFERROR(RANK(最小二乘法筛选!C249,最小二乘法筛选!$C249:$H249,-1),"")</f>
        <v/>
      </c>
      <c r="D249" s="3" t="str">
        <f>IFERROR(RANK(最小二乘法筛选!D249,最小二乘法筛选!$C249:$H249,-1),"")</f>
        <v/>
      </c>
      <c r="E249" s="3" t="str">
        <f>IFERROR(RANK(最小二乘法筛选!E249,最小二乘法筛选!$C249:$H249,-1),"")</f>
        <v/>
      </c>
      <c r="F249" s="3" t="str">
        <f>IFERROR(RANK(最小二乘法筛选!F249,最小二乘法筛选!$C249:$H249,-1),"")</f>
        <v/>
      </c>
      <c r="G249" s="3" t="str">
        <f>IFERROR(RANK(最小二乘法筛选!G249,最小二乘法筛选!$C249:$H249,-1),"")</f>
        <v/>
      </c>
      <c r="H249" s="3" t="str">
        <f>IFERROR(RANK(最小二乘法筛选!H249,最小二乘法筛选!$C249:$H249,-1),"")</f>
        <v/>
      </c>
    </row>
    <row r="250" spans="1:8" x14ac:dyDescent="0.15">
      <c r="A250" s="6">
        <v>38728</v>
      </c>
      <c r="C250" s="3" t="str">
        <f>IFERROR(RANK(最小二乘法筛选!C250,最小二乘法筛选!$C250:$H250,-1),"")</f>
        <v/>
      </c>
      <c r="D250" s="3" t="str">
        <f>IFERROR(RANK(最小二乘法筛选!D250,最小二乘法筛选!$C250:$H250,-1),"")</f>
        <v/>
      </c>
      <c r="E250" s="3" t="str">
        <f>IFERROR(RANK(最小二乘法筛选!E250,最小二乘法筛选!$C250:$H250,-1),"")</f>
        <v/>
      </c>
      <c r="F250" s="3" t="str">
        <f>IFERROR(RANK(最小二乘法筛选!F250,最小二乘法筛选!$C250:$H250,-1),"")</f>
        <v/>
      </c>
      <c r="G250" s="3" t="str">
        <f>IFERROR(RANK(最小二乘法筛选!G250,最小二乘法筛选!$C250:$H250,-1),"")</f>
        <v/>
      </c>
      <c r="H250" s="3" t="str">
        <f>IFERROR(RANK(最小二乘法筛选!H250,最小二乘法筛选!$C250:$H250,-1),"")</f>
        <v/>
      </c>
    </row>
    <row r="251" spans="1:8" x14ac:dyDescent="0.15">
      <c r="A251" s="6">
        <v>38729</v>
      </c>
      <c r="C251" s="3" t="str">
        <f>IFERROR(RANK(最小二乘法筛选!C251,最小二乘法筛选!$C251:$H251,-1),"")</f>
        <v/>
      </c>
      <c r="D251" s="3" t="str">
        <f>IFERROR(RANK(最小二乘法筛选!D251,最小二乘法筛选!$C251:$H251,-1),"")</f>
        <v/>
      </c>
      <c r="E251" s="3" t="str">
        <f>IFERROR(RANK(最小二乘法筛选!E251,最小二乘法筛选!$C251:$H251,-1),"")</f>
        <v/>
      </c>
      <c r="F251" s="3" t="str">
        <f>IFERROR(RANK(最小二乘法筛选!F251,最小二乘法筛选!$C251:$H251,-1),"")</f>
        <v/>
      </c>
      <c r="G251" s="3" t="str">
        <f>IFERROR(RANK(最小二乘法筛选!G251,最小二乘法筛选!$C251:$H251,-1),"")</f>
        <v/>
      </c>
      <c r="H251" s="3" t="str">
        <f>IFERROR(RANK(最小二乘法筛选!H251,最小二乘法筛选!$C251:$H251,-1),"")</f>
        <v/>
      </c>
    </row>
    <row r="252" spans="1:8" x14ac:dyDescent="0.15">
      <c r="A252" s="6">
        <v>38730</v>
      </c>
      <c r="C252" s="3" t="str">
        <f>IFERROR(RANK(最小二乘法筛选!C252,最小二乘法筛选!$C252:$H252,-1),"")</f>
        <v/>
      </c>
      <c r="D252" s="3" t="str">
        <f>IFERROR(RANK(最小二乘法筛选!D252,最小二乘法筛选!$C252:$H252,-1),"")</f>
        <v/>
      </c>
      <c r="E252" s="3" t="str">
        <f>IFERROR(RANK(最小二乘法筛选!E252,最小二乘法筛选!$C252:$H252,-1),"")</f>
        <v/>
      </c>
      <c r="F252" s="3" t="str">
        <f>IFERROR(RANK(最小二乘法筛选!F252,最小二乘法筛选!$C252:$H252,-1),"")</f>
        <v/>
      </c>
      <c r="G252" s="3" t="str">
        <f>IFERROR(RANK(最小二乘法筛选!G252,最小二乘法筛选!$C252:$H252,-1),"")</f>
        <v/>
      </c>
      <c r="H252" s="3" t="str">
        <f>IFERROR(RANK(最小二乘法筛选!H252,最小二乘法筛选!$C252:$H252,-1),"")</f>
        <v/>
      </c>
    </row>
    <row r="253" spans="1:8" x14ac:dyDescent="0.15">
      <c r="A253" s="6">
        <v>38733</v>
      </c>
      <c r="C253" s="3" t="str">
        <f>IFERROR(RANK(最小二乘法筛选!C253,最小二乘法筛选!$C253:$H253,-1),"")</f>
        <v/>
      </c>
      <c r="D253" s="3" t="str">
        <f>IFERROR(RANK(最小二乘法筛选!D253,最小二乘法筛选!$C253:$H253,-1),"")</f>
        <v/>
      </c>
      <c r="E253" s="3" t="str">
        <f>IFERROR(RANK(最小二乘法筛选!E253,最小二乘法筛选!$C253:$H253,-1),"")</f>
        <v/>
      </c>
      <c r="F253" s="3" t="str">
        <f>IFERROR(RANK(最小二乘法筛选!F253,最小二乘法筛选!$C253:$H253,-1),"")</f>
        <v/>
      </c>
      <c r="G253" s="3" t="str">
        <f>IFERROR(RANK(最小二乘法筛选!G253,最小二乘法筛选!$C253:$H253,-1),"")</f>
        <v/>
      </c>
      <c r="H253" s="3" t="str">
        <f>IFERROR(RANK(最小二乘法筛选!H253,最小二乘法筛选!$C253:$H253,-1),"")</f>
        <v/>
      </c>
    </row>
    <row r="254" spans="1:8" x14ac:dyDescent="0.15">
      <c r="A254" s="6">
        <v>38734</v>
      </c>
      <c r="C254" s="3" t="str">
        <f>IFERROR(RANK(最小二乘法筛选!C254,最小二乘法筛选!$C254:$H254,-1),"")</f>
        <v/>
      </c>
      <c r="D254" s="3" t="str">
        <f>IFERROR(RANK(最小二乘法筛选!D254,最小二乘法筛选!$C254:$H254,-1),"")</f>
        <v/>
      </c>
      <c r="E254" s="3" t="str">
        <f>IFERROR(RANK(最小二乘法筛选!E254,最小二乘法筛选!$C254:$H254,-1),"")</f>
        <v/>
      </c>
      <c r="F254" s="3" t="str">
        <f>IFERROR(RANK(最小二乘法筛选!F254,最小二乘法筛选!$C254:$H254,-1),"")</f>
        <v/>
      </c>
      <c r="G254" s="3" t="str">
        <f>IFERROR(RANK(最小二乘法筛选!G254,最小二乘法筛选!$C254:$H254,-1),"")</f>
        <v/>
      </c>
      <c r="H254" s="3" t="str">
        <f>IFERROR(RANK(最小二乘法筛选!H254,最小二乘法筛选!$C254:$H254,-1),"")</f>
        <v/>
      </c>
    </row>
    <row r="255" spans="1:8" x14ac:dyDescent="0.15">
      <c r="A255" s="6">
        <v>38735</v>
      </c>
      <c r="C255" s="3" t="str">
        <f>IFERROR(RANK(最小二乘法筛选!C255,最小二乘法筛选!$C255:$H255,-1),"")</f>
        <v/>
      </c>
      <c r="D255" s="3" t="str">
        <f>IFERROR(RANK(最小二乘法筛选!D255,最小二乘法筛选!$C255:$H255,-1),"")</f>
        <v/>
      </c>
      <c r="E255" s="3" t="str">
        <f>IFERROR(RANK(最小二乘法筛选!E255,最小二乘法筛选!$C255:$H255,-1),"")</f>
        <v/>
      </c>
      <c r="F255" s="3" t="str">
        <f>IFERROR(RANK(最小二乘法筛选!F255,最小二乘法筛选!$C255:$H255,-1),"")</f>
        <v/>
      </c>
      <c r="G255" s="3" t="str">
        <f>IFERROR(RANK(最小二乘法筛选!G255,最小二乘法筛选!$C255:$H255,-1),"")</f>
        <v/>
      </c>
      <c r="H255" s="3" t="str">
        <f>IFERROR(RANK(最小二乘法筛选!H255,最小二乘法筛选!$C255:$H255,-1),"")</f>
        <v/>
      </c>
    </row>
    <row r="256" spans="1:8" x14ac:dyDescent="0.15">
      <c r="A256" s="6">
        <v>38736</v>
      </c>
      <c r="C256" s="3" t="str">
        <f>IFERROR(RANK(最小二乘法筛选!C256,最小二乘法筛选!$C256:$H256,-1),"")</f>
        <v/>
      </c>
      <c r="D256" s="3" t="str">
        <f>IFERROR(RANK(最小二乘法筛选!D256,最小二乘法筛选!$C256:$H256,-1),"")</f>
        <v/>
      </c>
      <c r="E256" s="3" t="str">
        <f>IFERROR(RANK(最小二乘法筛选!E256,最小二乘法筛选!$C256:$H256,-1),"")</f>
        <v/>
      </c>
      <c r="F256" s="3" t="str">
        <f>IFERROR(RANK(最小二乘法筛选!F256,最小二乘法筛选!$C256:$H256,-1),"")</f>
        <v/>
      </c>
      <c r="G256" s="3" t="str">
        <f>IFERROR(RANK(最小二乘法筛选!G256,最小二乘法筛选!$C256:$H256,-1),"")</f>
        <v/>
      </c>
      <c r="H256" s="3" t="str">
        <f>IFERROR(RANK(最小二乘法筛选!H256,最小二乘法筛选!$C256:$H256,-1),"")</f>
        <v/>
      </c>
    </row>
    <row r="257" spans="1:8" x14ac:dyDescent="0.15">
      <c r="A257" s="6">
        <v>38737</v>
      </c>
      <c r="C257" s="3" t="str">
        <f>IFERROR(RANK(最小二乘法筛选!C257,最小二乘法筛选!$C257:$H257,-1),"")</f>
        <v/>
      </c>
      <c r="D257" s="3" t="str">
        <f>IFERROR(RANK(最小二乘法筛选!D257,最小二乘法筛选!$C257:$H257,-1),"")</f>
        <v/>
      </c>
      <c r="E257" s="3" t="str">
        <f>IFERROR(RANK(最小二乘法筛选!E257,最小二乘法筛选!$C257:$H257,-1),"")</f>
        <v/>
      </c>
      <c r="F257" s="3" t="str">
        <f>IFERROR(RANK(最小二乘法筛选!F257,最小二乘法筛选!$C257:$H257,-1),"")</f>
        <v/>
      </c>
      <c r="G257" s="3" t="str">
        <f>IFERROR(RANK(最小二乘法筛选!G257,最小二乘法筛选!$C257:$H257,-1),"")</f>
        <v/>
      </c>
      <c r="H257" s="3" t="str">
        <f>IFERROR(RANK(最小二乘法筛选!H257,最小二乘法筛选!$C257:$H257,-1),"")</f>
        <v/>
      </c>
    </row>
    <row r="258" spans="1:8" x14ac:dyDescent="0.15">
      <c r="A258" s="6">
        <v>38740</v>
      </c>
      <c r="C258" s="3" t="str">
        <f>IFERROR(RANK(最小二乘法筛选!C258,最小二乘法筛选!$C258:$H258,-1),"")</f>
        <v/>
      </c>
      <c r="D258" s="3" t="str">
        <f>IFERROR(RANK(最小二乘法筛选!D258,最小二乘法筛选!$C258:$H258,-1),"")</f>
        <v/>
      </c>
      <c r="E258" s="3" t="str">
        <f>IFERROR(RANK(最小二乘法筛选!E258,最小二乘法筛选!$C258:$H258,-1),"")</f>
        <v/>
      </c>
      <c r="F258" s="3" t="str">
        <f>IFERROR(RANK(最小二乘法筛选!F258,最小二乘法筛选!$C258:$H258,-1),"")</f>
        <v/>
      </c>
      <c r="G258" s="3" t="str">
        <f>IFERROR(RANK(最小二乘法筛选!G258,最小二乘法筛选!$C258:$H258,-1),"")</f>
        <v/>
      </c>
      <c r="H258" s="3" t="str">
        <f>IFERROR(RANK(最小二乘法筛选!H258,最小二乘法筛选!$C258:$H258,-1),"")</f>
        <v/>
      </c>
    </row>
    <row r="259" spans="1:8" x14ac:dyDescent="0.15">
      <c r="A259" s="6">
        <v>38741</v>
      </c>
      <c r="C259" s="3" t="str">
        <f>IFERROR(RANK(最小二乘法筛选!C259,最小二乘法筛选!$C259:$H259,-1),"")</f>
        <v/>
      </c>
      <c r="D259" s="3" t="str">
        <f>IFERROR(RANK(最小二乘法筛选!D259,最小二乘法筛选!$C259:$H259,-1),"")</f>
        <v/>
      </c>
      <c r="E259" s="3" t="str">
        <f>IFERROR(RANK(最小二乘法筛选!E259,最小二乘法筛选!$C259:$H259,-1),"")</f>
        <v/>
      </c>
      <c r="F259" s="3" t="str">
        <f>IFERROR(RANK(最小二乘法筛选!F259,最小二乘法筛选!$C259:$H259,-1),"")</f>
        <v/>
      </c>
      <c r="G259" s="3" t="str">
        <f>IFERROR(RANK(最小二乘法筛选!G259,最小二乘法筛选!$C259:$H259,-1),"")</f>
        <v/>
      </c>
      <c r="H259" s="3" t="str">
        <f>IFERROR(RANK(最小二乘法筛选!H259,最小二乘法筛选!$C259:$H259,-1),"")</f>
        <v/>
      </c>
    </row>
    <row r="260" spans="1:8" x14ac:dyDescent="0.15">
      <c r="A260" s="6">
        <v>38742</v>
      </c>
      <c r="C260" s="3" t="str">
        <f>IFERROR(RANK(最小二乘法筛选!C260,最小二乘法筛选!$C260:$H260,-1),"")</f>
        <v/>
      </c>
      <c r="D260" s="3" t="str">
        <f>IFERROR(RANK(最小二乘法筛选!D260,最小二乘法筛选!$C260:$H260,-1),"")</f>
        <v/>
      </c>
      <c r="E260" s="3" t="str">
        <f>IFERROR(RANK(最小二乘法筛选!E260,最小二乘法筛选!$C260:$H260,-1),"")</f>
        <v/>
      </c>
      <c r="F260" s="3" t="str">
        <f>IFERROR(RANK(最小二乘法筛选!F260,最小二乘法筛选!$C260:$H260,-1),"")</f>
        <v/>
      </c>
      <c r="G260" s="3" t="str">
        <f>IFERROR(RANK(最小二乘法筛选!G260,最小二乘法筛选!$C260:$H260,-1),"")</f>
        <v/>
      </c>
      <c r="H260" s="3" t="str">
        <f>IFERROR(RANK(最小二乘法筛选!H260,最小二乘法筛选!$C260:$H260,-1),"")</f>
        <v/>
      </c>
    </row>
    <row r="261" spans="1:8" x14ac:dyDescent="0.15">
      <c r="A261" s="6">
        <v>38754</v>
      </c>
      <c r="C261" s="3" t="str">
        <f>IFERROR(RANK(最小二乘法筛选!C261,最小二乘法筛选!$C261:$H261,-1),"")</f>
        <v/>
      </c>
      <c r="D261" s="3" t="str">
        <f>IFERROR(RANK(最小二乘法筛选!D261,最小二乘法筛选!$C261:$H261,-1),"")</f>
        <v/>
      </c>
      <c r="E261" s="3" t="str">
        <f>IFERROR(RANK(最小二乘法筛选!E261,最小二乘法筛选!$C261:$H261,-1),"")</f>
        <v/>
      </c>
      <c r="F261" s="3" t="str">
        <f>IFERROR(RANK(最小二乘法筛选!F261,最小二乘法筛选!$C261:$H261,-1),"")</f>
        <v/>
      </c>
      <c r="G261" s="3" t="str">
        <f>IFERROR(RANK(最小二乘法筛选!G261,最小二乘法筛选!$C261:$H261,-1),"")</f>
        <v/>
      </c>
      <c r="H261" s="3" t="str">
        <f>IFERROR(RANK(最小二乘法筛选!H261,最小二乘法筛选!$C261:$H261,-1),"")</f>
        <v/>
      </c>
    </row>
    <row r="262" spans="1:8" x14ac:dyDescent="0.15">
      <c r="A262" s="6">
        <v>38755</v>
      </c>
      <c r="C262" s="3" t="str">
        <f>IFERROR(RANK(最小二乘法筛选!C262,最小二乘法筛选!$C262:$H262,-1),"")</f>
        <v/>
      </c>
      <c r="D262" s="3" t="str">
        <f>IFERROR(RANK(最小二乘法筛选!D262,最小二乘法筛选!$C262:$H262,-1),"")</f>
        <v/>
      </c>
      <c r="E262" s="3" t="str">
        <f>IFERROR(RANK(最小二乘法筛选!E262,最小二乘法筛选!$C262:$H262,-1),"")</f>
        <v/>
      </c>
      <c r="F262" s="3" t="str">
        <f>IFERROR(RANK(最小二乘法筛选!F262,最小二乘法筛选!$C262:$H262,-1),"")</f>
        <v/>
      </c>
      <c r="G262" s="3" t="str">
        <f>IFERROR(RANK(最小二乘法筛选!G262,最小二乘法筛选!$C262:$H262,-1),"")</f>
        <v/>
      </c>
      <c r="H262" s="3" t="str">
        <f>IFERROR(RANK(最小二乘法筛选!H262,最小二乘法筛选!$C262:$H262,-1),"")</f>
        <v/>
      </c>
    </row>
    <row r="263" spans="1:8" x14ac:dyDescent="0.15">
      <c r="A263" s="6">
        <v>38756</v>
      </c>
      <c r="C263" s="3" t="str">
        <f>IFERROR(RANK(最小二乘法筛选!C263,最小二乘法筛选!$C263:$H263,-1),"")</f>
        <v/>
      </c>
      <c r="D263" s="3" t="str">
        <f>IFERROR(RANK(最小二乘法筛选!D263,最小二乘法筛选!$C263:$H263,-1),"")</f>
        <v/>
      </c>
      <c r="E263" s="3" t="str">
        <f>IFERROR(RANK(最小二乘法筛选!E263,最小二乘法筛选!$C263:$H263,-1),"")</f>
        <v/>
      </c>
      <c r="F263" s="3" t="str">
        <f>IFERROR(RANK(最小二乘法筛选!F263,最小二乘法筛选!$C263:$H263,-1),"")</f>
        <v/>
      </c>
      <c r="G263" s="3" t="str">
        <f>IFERROR(RANK(最小二乘法筛选!G263,最小二乘法筛选!$C263:$H263,-1),"")</f>
        <v/>
      </c>
      <c r="H263" s="3" t="str">
        <f>IFERROR(RANK(最小二乘法筛选!H263,最小二乘法筛选!$C263:$H263,-1),"")</f>
        <v/>
      </c>
    </row>
    <row r="264" spans="1:8" x14ac:dyDescent="0.15">
      <c r="A264" s="6">
        <v>38757</v>
      </c>
      <c r="C264" s="3" t="str">
        <f>IFERROR(RANK(最小二乘法筛选!C264,最小二乘法筛选!$C264:$H264,-1),"")</f>
        <v/>
      </c>
      <c r="D264" s="3" t="str">
        <f>IFERROR(RANK(最小二乘法筛选!D264,最小二乘法筛选!$C264:$H264,-1),"")</f>
        <v/>
      </c>
      <c r="E264" s="3" t="str">
        <f>IFERROR(RANK(最小二乘法筛选!E264,最小二乘法筛选!$C264:$H264,-1),"")</f>
        <v/>
      </c>
      <c r="F264" s="3" t="str">
        <f>IFERROR(RANK(最小二乘法筛选!F264,最小二乘法筛选!$C264:$H264,-1),"")</f>
        <v/>
      </c>
      <c r="G264" s="3" t="str">
        <f>IFERROR(RANK(最小二乘法筛选!G264,最小二乘法筛选!$C264:$H264,-1),"")</f>
        <v/>
      </c>
      <c r="H264" s="3" t="str">
        <f>IFERROR(RANK(最小二乘法筛选!H264,最小二乘法筛选!$C264:$H264,-1),"")</f>
        <v/>
      </c>
    </row>
    <row r="265" spans="1:8" x14ac:dyDescent="0.15">
      <c r="A265" s="6">
        <v>38758</v>
      </c>
      <c r="C265" s="3" t="str">
        <f>IFERROR(RANK(最小二乘法筛选!C265,最小二乘法筛选!$C265:$H265,-1),"")</f>
        <v/>
      </c>
      <c r="D265" s="3" t="str">
        <f>IFERROR(RANK(最小二乘法筛选!D265,最小二乘法筛选!$C265:$H265,-1),"")</f>
        <v/>
      </c>
      <c r="E265" s="3" t="str">
        <f>IFERROR(RANK(最小二乘法筛选!E265,最小二乘法筛选!$C265:$H265,-1),"")</f>
        <v/>
      </c>
      <c r="F265" s="3" t="str">
        <f>IFERROR(RANK(最小二乘法筛选!F265,最小二乘法筛选!$C265:$H265,-1),"")</f>
        <v/>
      </c>
      <c r="G265" s="3" t="str">
        <f>IFERROR(RANK(最小二乘法筛选!G265,最小二乘法筛选!$C265:$H265,-1),"")</f>
        <v/>
      </c>
      <c r="H265" s="3" t="str">
        <f>IFERROR(RANK(最小二乘法筛选!H265,最小二乘法筛选!$C265:$H265,-1),"")</f>
        <v/>
      </c>
    </row>
    <row r="266" spans="1:8" x14ac:dyDescent="0.15">
      <c r="A266" s="6">
        <v>38761</v>
      </c>
      <c r="C266" s="3" t="str">
        <f>IFERROR(RANK(最小二乘法筛选!C266,最小二乘法筛选!$C266:$H266,-1),"")</f>
        <v/>
      </c>
      <c r="D266" s="3" t="str">
        <f>IFERROR(RANK(最小二乘法筛选!D266,最小二乘法筛选!$C266:$H266,-1),"")</f>
        <v/>
      </c>
      <c r="E266" s="3" t="str">
        <f>IFERROR(RANK(最小二乘法筛选!E266,最小二乘法筛选!$C266:$H266,-1),"")</f>
        <v/>
      </c>
      <c r="F266" s="3" t="str">
        <f>IFERROR(RANK(最小二乘法筛选!F266,最小二乘法筛选!$C266:$H266,-1),"")</f>
        <v/>
      </c>
      <c r="G266" s="3" t="str">
        <f>IFERROR(RANK(最小二乘法筛选!G266,最小二乘法筛选!$C266:$H266,-1),"")</f>
        <v/>
      </c>
      <c r="H266" s="3" t="str">
        <f>IFERROR(RANK(最小二乘法筛选!H266,最小二乘法筛选!$C266:$H266,-1),"")</f>
        <v/>
      </c>
    </row>
    <row r="267" spans="1:8" x14ac:dyDescent="0.15">
      <c r="A267" s="6">
        <v>38762</v>
      </c>
      <c r="C267" s="3" t="str">
        <f>IFERROR(RANK(最小二乘法筛选!C267,最小二乘法筛选!$C267:$H267,-1),"")</f>
        <v/>
      </c>
      <c r="D267" s="3" t="str">
        <f>IFERROR(RANK(最小二乘法筛选!D267,最小二乘法筛选!$C267:$H267,-1),"")</f>
        <v/>
      </c>
      <c r="E267" s="3" t="str">
        <f>IFERROR(RANK(最小二乘法筛选!E267,最小二乘法筛选!$C267:$H267,-1),"")</f>
        <v/>
      </c>
      <c r="F267" s="3" t="str">
        <f>IFERROR(RANK(最小二乘法筛选!F267,最小二乘法筛选!$C267:$H267,-1),"")</f>
        <v/>
      </c>
      <c r="G267" s="3" t="str">
        <f>IFERROR(RANK(最小二乘法筛选!G267,最小二乘法筛选!$C267:$H267,-1),"")</f>
        <v/>
      </c>
      <c r="H267" s="3" t="str">
        <f>IFERROR(RANK(最小二乘法筛选!H267,最小二乘法筛选!$C267:$H267,-1),"")</f>
        <v/>
      </c>
    </row>
    <row r="268" spans="1:8" x14ac:dyDescent="0.15">
      <c r="A268" s="6">
        <v>38763</v>
      </c>
      <c r="C268" s="3" t="str">
        <f>IFERROR(RANK(最小二乘法筛选!C268,最小二乘法筛选!$C268:$H268,-1),"")</f>
        <v/>
      </c>
      <c r="D268" s="3" t="str">
        <f>IFERROR(RANK(最小二乘法筛选!D268,最小二乘法筛选!$C268:$H268,-1),"")</f>
        <v/>
      </c>
      <c r="E268" s="3" t="str">
        <f>IFERROR(RANK(最小二乘法筛选!E268,最小二乘法筛选!$C268:$H268,-1),"")</f>
        <v/>
      </c>
      <c r="F268" s="3" t="str">
        <f>IFERROR(RANK(最小二乘法筛选!F268,最小二乘法筛选!$C268:$H268,-1),"")</f>
        <v/>
      </c>
      <c r="G268" s="3" t="str">
        <f>IFERROR(RANK(最小二乘法筛选!G268,最小二乘法筛选!$C268:$H268,-1),"")</f>
        <v/>
      </c>
      <c r="H268" s="3" t="str">
        <f>IFERROR(RANK(最小二乘法筛选!H268,最小二乘法筛选!$C268:$H268,-1),"")</f>
        <v/>
      </c>
    </row>
    <row r="269" spans="1:8" x14ac:dyDescent="0.15">
      <c r="A269" s="6">
        <v>38764</v>
      </c>
      <c r="C269" s="3" t="str">
        <f>IFERROR(RANK(最小二乘法筛选!C269,最小二乘法筛选!$C269:$H269,-1),"")</f>
        <v/>
      </c>
      <c r="D269" s="3" t="str">
        <f>IFERROR(RANK(最小二乘法筛选!D269,最小二乘法筛选!$C269:$H269,-1),"")</f>
        <v/>
      </c>
      <c r="E269" s="3" t="str">
        <f>IFERROR(RANK(最小二乘法筛选!E269,最小二乘法筛选!$C269:$H269,-1),"")</f>
        <v/>
      </c>
      <c r="F269" s="3" t="str">
        <f>IFERROR(RANK(最小二乘法筛选!F269,最小二乘法筛选!$C269:$H269,-1),"")</f>
        <v/>
      </c>
      <c r="G269" s="3" t="str">
        <f>IFERROR(RANK(最小二乘法筛选!G269,最小二乘法筛选!$C269:$H269,-1),"")</f>
        <v/>
      </c>
      <c r="H269" s="3" t="str">
        <f>IFERROR(RANK(最小二乘法筛选!H269,最小二乘法筛选!$C269:$H269,-1),"")</f>
        <v/>
      </c>
    </row>
    <row r="270" spans="1:8" x14ac:dyDescent="0.15">
      <c r="A270" s="6">
        <v>38765</v>
      </c>
      <c r="C270" s="3" t="str">
        <f>IFERROR(RANK(最小二乘法筛选!C270,最小二乘法筛选!$C270:$H270,-1),"")</f>
        <v/>
      </c>
      <c r="D270" s="3" t="str">
        <f>IFERROR(RANK(最小二乘法筛选!D270,最小二乘法筛选!$C270:$H270,-1),"")</f>
        <v/>
      </c>
      <c r="E270" s="3" t="str">
        <f>IFERROR(RANK(最小二乘法筛选!E270,最小二乘法筛选!$C270:$H270,-1),"")</f>
        <v/>
      </c>
      <c r="F270" s="3" t="str">
        <f>IFERROR(RANK(最小二乘法筛选!F270,最小二乘法筛选!$C270:$H270,-1),"")</f>
        <v/>
      </c>
      <c r="G270" s="3" t="str">
        <f>IFERROR(RANK(最小二乘法筛选!G270,最小二乘法筛选!$C270:$H270,-1),"")</f>
        <v/>
      </c>
      <c r="H270" s="3" t="str">
        <f>IFERROR(RANK(最小二乘法筛选!H270,最小二乘法筛选!$C270:$H270,-1),"")</f>
        <v/>
      </c>
    </row>
    <row r="271" spans="1:8" x14ac:dyDescent="0.15">
      <c r="A271" s="6">
        <v>38768</v>
      </c>
      <c r="C271" s="3" t="str">
        <f>IFERROR(RANK(最小二乘法筛选!C271,最小二乘法筛选!$C271:$H271,-1),"")</f>
        <v/>
      </c>
      <c r="D271" s="3" t="str">
        <f>IFERROR(RANK(最小二乘法筛选!D271,最小二乘法筛选!$C271:$H271,-1),"")</f>
        <v/>
      </c>
      <c r="E271" s="3" t="str">
        <f>IFERROR(RANK(最小二乘法筛选!E271,最小二乘法筛选!$C271:$H271,-1),"")</f>
        <v/>
      </c>
      <c r="F271" s="3" t="str">
        <f>IFERROR(RANK(最小二乘法筛选!F271,最小二乘法筛选!$C271:$H271,-1),"")</f>
        <v/>
      </c>
      <c r="G271" s="3" t="str">
        <f>IFERROR(RANK(最小二乘法筛选!G271,最小二乘法筛选!$C271:$H271,-1),"")</f>
        <v/>
      </c>
      <c r="H271" s="3" t="str">
        <f>IFERROR(RANK(最小二乘法筛选!H271,最小二乘法筛选!$C271:$H271,-1),"")</f>
        <v/>
      </c>
    </row>
    <row r="272" spans="1:8" x14ac:dyDescent="0.15">
      <c r="A272" s="6">
        <v>38769</v>
      </c>
      <c r="C272" s="3" t="str">
        <f>IFERROR(RANK(最小二乘法筛选!C272,最小二乘法筛选!$C272:$H272,-1),"")</f>
        <v/>
      </c>
      <c r="D272" s="3" t="str">
        <f>IFERROR(RANK(最小二乘法筛选!D272,最小二乘法筛选!$C272:$H272,-1),"")</f>
        <v/>
      </c>
      <c r="E272" s="3" t="str">
        <f>IFERROR(RANK(最小二乘法筛选!E272,最小二乘法筛选!$C272:$H272,-1),"")</f>
        <v/>
      </c>
      <c r="F272" s="3" t="str">
        <f>IFERROR(RANK(最小二乘法筛选!F272,最小二乘法筛选!$C272:$H272,-1),"")</f>
        <v/>
      </c>
      <c r="G272" s="3" t="str">
        <f>IFERROR(RANK(最小二乘法筛选!G272,最小二乘法筛选!$C272:$H272,-1),"")</f>
        <v/>
      </c>
      <c r="H272" s="3" t="str">
        <f>IFERROR(RANK(最小二乘法筛选!H272,最小二乘法筛选!$C272:$H272,-1),"")</f>
        <v/>
      </c>
    </row>
    <row r="273" spans="1:8" x14ac:dyDescent="0.15">
      <c r="A273" s="6">
        <v>38770</v>
      </c>
      <c r="C273" s="3" t="str">
        <f>IFERROR(RANK(最小二乘法筛选!C273,最小二乘法筛选!$C273:$H273,-1),"")</f>
        <v/>
      </c>
      <c r="D273" s="3" t="str">
        <f>IFERROR(RANK(最小二乘法筛选!D273,最小二乘法筛选!$C273:$H273,-1),"")</f>
        <v/>
      </c>
      <c r="E273" s="3" t="str">
        <f>IFERROR(RANK(最小二乘法筛选!E273,最小二乘法筛选!$C273:$H273,-1),"")</f>
        <v/>
      </c>
      <c r="F273" s="3" t="str">
        <f>IFERROR(RANK(最小二乘法筛选!F273,最小二乘法筛选!$C273:$H273,-1),"")</f>
        <v/>
      </c>
      <c r="G273" s="3" t="str">
        <f>IFERROR(RANK(最小二乘法筛选!G273,最小二乘法筛选!$C273:$H273,-1),"")</f>
        <v/>
      </c>
      <c r="H273" s="3" t="str">
        <f>IFERROR(RANK(最小二乘法筛选!H273,最小二乘法筛选!$C273:$H273,-1),"")</f>
        <v/>
      </c>
    </row>
    <row r="274" spans="1:8" x14ac:dyDescent="0.15">
      <c r="A274" s="6">
        <v>38771</v>
      </c>
      <c r="C274" s="3" t="str">
        <f>IFERROR(RANK(最小二乘法筛选!C274,最小二乘法筛选!$C274:$H274,-1),"")</f>
        <v/>
      </c>
      <c r="D274" s="3" t="str">
        <f>IFERROR(RANK(最小二乘法筛选!D274,最小二乘法筛选!$C274:$H274,-1),"")</f>
        <v/>
      </c>
      <c r="E274" s="3" t="str">
        <f>IFERROR(RANK(最小二乘法筛选!E274,最小二乘法筛选!$C274:$H274,-1),"")</f>
        <v/>
      </c>
      <c r="F274" s="3" t="str">
        <f>IFERROR(RANK(最小二乘法筛选!F274,最小二乘法筛选!$C274:$H274,-1),"")</f>
        <v/>
      </c>
      <c r="G274" s="3" t="str">
        <f>IFERROR(RANK(最小二乘法筛选!G274,最小二乘法筛选!$C274:$H274,-1),"")</f>
        <v/>
      </c>
      <c r="H274" s="3" t="str">
        <f>IFERROR(RANK(最小二乘法筛选!H274,最小二乘法筛选!$C274:$H274,-1),"")</f>
        <v/>
      </c>
    </row>
    <row r="275" spans="1:8" x14ac:dyDescent="0.15">
      <c r="A275" s="6">
        <v>38772</v>
      </c>
      <c r="C275" s="3" t="str">
        <f>IFERROR(RANK(最小二乘法筛选!C275,最小二乘法筛选!$C275:$H275,-1),"")</f>
        <v/>
      </c>
      <c r="D275" s="3" t="str">
        <f>IFERROR(RANK(最小二乘法筛选!D275,最小二乘法筛选!$C275:$H275,-1),"")</f>
        <v/>
      </c>
      <c r="E275" s="3" t="str">
        <f>IFERROR(RANK(最小二乘法筛选!E275,最小二乘法筛选!$C275:$H275,-1),"")</f>
        <v/>
      </c>
      <c r="F275" s="3" t="str">
        <f>IFERROR(RANK(最小二乘法筛选!F275,最小二乘法筛选!$C275:$H275,-1),"")</f>
        <v/>
      </c>
      <c r="G275" s="3" t="str">
        <f>IFERROR(RANK(最小二乘法筛选!G275,最小二乘法筛选!$C275:$H275,-1),"")</f>
        <v/>
      </c>
      <c r="H275" s="3" t="str">
        <f>IFERROR(RANK(最小二乘法筛选!H275,最小二乘法筛选!$C275:$H275,-1),"")</f>
        <v/>
      </c>
    </row>
    <row r="276" spans="1:8" x14ac:dyDescent="0.15">
      <c r="A276" s="6">
        <v>38775</v>
      </c>
      <c r="C276" s="3" t="str">
        <f>IFERROR(RANK(最小二乘法筛选!C276,最小二乘法筛选!$C276:$H276,-1),"")</f>
        <v/>
      </c>
      <c r="D276" s="3" t="str">
        <f>IFERROR(RANK(最小二乘法筛选!D276,最小二乘法筛选!$C276:$H276,-1),"")</f>
        <v/>
      </c>
      <c r="E276" s="3" t="str">
        <f>IFERROR(RANK(最小二乘法筛选!E276,最小二乘法筛选!$C276:$H276,-1),"")</f>
        <v/>
      </c>
      <c r="F276" s="3" t="str">
        <f>IFERROR(RANK(最小二乘法筛选!F276,最小二乘法筛选!$C276:$H276,-1),"")</f>
        <v/>
      </c>
      <c r="G276" s="3" t="str">
        <f>IFERROR(RANK(最小二乘法筛选!G276,最小二乘法筛选!$C276:$H276,-1),"")</f>
        <v/>
      </c>
      <c r="H276" s="3" t="str">
        <f>IFERROR(RANK(最小二乘法筛选!H276,最小二乘法筛选!$C276:$H276,-1),"")</f>
        <v/>
      </c>
    </row>
    <row r="277" spans="1:8" x14ac:dyDescent="0.15">
      <c r="A277" s="6">
        <v>38776</v>
      </c>
      <c r="C277" s="3" t="str">
        <f>IFERROR(RANK(最小二乘法筛选!C277,最小二乘法筛选!$C277:$H277,-1),"")</f>
        <v/>
      </c>
      <c r="D277" s="3" t="str">
        <f>IFERROR(RANK(最小二乘法筛选!D277,最小二乘法筛选!$C277:$H277,-1),"")</f>
        <v/>
      </c>
      <c r="E277" s="3" t="str">
        <f>IFERROR(RANK(最小二乘法筛选!E277,最小二乘法筛选!$C277:$H277,-1),"")</f>
        <v/>
      </c>
      <c r="F277" s="3" t="str">
        <f>IFERROR(RANK(最小二乘法筛选!F277,最小二乘法筛选!$C277:$H277,-1),"")</f>
        <v/>
      </c>
      <c r="G277" s="3" t="str">
        <f>IFERROR(RANK(最小二乘法筛选!G277,最小二乘法筛选!$C277:$H277,-1),"")</f>
        <v/>
      </c>
      <c r="H277" s="3" t="str">
        <f>IFERROR(RANK(最小二乘法筛选!H277,最小二乘法筛选!$C277:$H277,-1),"")</f>
        <v/>
      </c>
    </row>
    <row r="278" spans="1:8" x14ac:dyDescent="0.15">
      <c r="A278" s="6">
        <v>38777</v>
      </c>
      <c r="C278" s="3" t="str">
        <f>IFERROR(RANK(最小二乘法筛选!C278,最小二乘法筛选!$C278:$H278,-1),"")</f>
        <v/>
      </c>
      <c r="D278" s="3" t="str">
        <f>IFERROR(RANK(最小二乘法筛选!D278,最小二乘法筛选!$C278:$H278,-1),"")</f>
        <v/>
      </c>
      <c r="E278" s="3" t="str">
        <f>IFERROR(RANK(最小二乘法筛选!E278,最小二乘法筛选!$C278:$H278,-1),"")</f>
        <v/>
      </c>
      <c r="F278" s="3" t="str">
        <f>IFERROR(RANK(最小二乘法筛选!F278,最小二乘法筛选!$C278:$H278,-1),"")</f>
        <v/>
      </c>
      <c r="G278" s="3" t="str">
        <f>IFERROR(RANK(最小二乘法筛选!G278,最小二乘法筛选!$C278:$H278,-1),"")</f>
        <v/>
      </c>
      <c r="H278" s="3" t="str">
        <f>IFERROR(RANK(最小二乘法筛选!H278,最小二乘法筛选!$C278:$H278,-1),"")</f>
        <v/>
      </c>
    </row>
    <row r="279" spans="1:8" x14ac:dyDescent="0.15">
      <c r="A279" s="6">
        <v>38778</v>
      </c>
      <c r="C279" s="3" t="str">
        <f>IFERROR(RANK(最小二乘法筛选!C279,最小二乘法筛选!$C279:$H279,-1),"")</f>
        <v/>
      </c>
      <c r="D279" s="3" t="str">
        <f>IFERROR(RANK(最小二乘法筛选!D279,最小二乘法筛选!$C279:$H279,-1),"")</f>
        <v/>
      </c>
      <c r="E279" s="3" t="str">
        <f>IFERROR(RANK(最小二乘法筛选!E279,最小二乘法筛选!$C279:$H279,-1),"")</f>
        <v/>
      </c>
      <c r="F279" s="3" t="str">
        <f>IFERROR(RANK(最小二乘法筛选!F279,最小二乘法筛选!$C279:$H279,-1),"")</f>
        <v/>
      </c>
      <c r="G279" s="3" t="str">
        <f>IFERROR(RANK(最小二乘法筛选!G279,最小二乘法筛选!$C279:$H279,-1),"")</f>
        <v/>
      </c>
      <c r="H279" s="3" t="str">
        <f>IFERROR(RANK(最小二乘法筛选!H279,最小二乘法筛选!$C279:$H279,-1),"")</f>
        <v/>
      </c>
    </row>
    <row r="280" spans="1:8" x14ac:dyDescent="0.15">
      <c r="A280" s="6">
        <v>38779</v>
      </c>
      <c r="C280" s="3" t="str">
        <f>IFERROR(RANK(最小二乘法筛选!C280,最小二乘法筛选!$C280:$H280,-1),"")</f>
        <v/>
      </c>
      <c r="D280" s="3" t="str">
        <f>IFERROR(RANK(最小二乘法筛选!D280,最小二乘法筛选!$C280:$H280,-1),"")</f>
        <v/>
      </c>
      <c r="E280" s="3" t="str">
        <f>IFERROR(RANK(最小二乘法筛选!E280,最小二乘法筛选!$C280:$H280,-1),"")</f>
        <v/>
      </c>
      <c r="F280" s="3" t="str">
        <f>IFERROR(RANK(最小二乘法筛选!F280,最小二乘法筛选!$C280:$H280,-1),"")</f>
        <v/>
      </c>
      <c r="G280" s="3" t="str">
        <f>IFERROR(RANK(最小二乘法筛选!G280,最小二乘法筛选!$C280:$H280,-1),"")</f>
        <v/>
      </c>
      <c r="H280" s="3" t="str">
        <f>IFERROR(RANK(最小二乘法筛选!H280,最小二乘法筛选!$C280:$H280,-1),"")</f>
        <v/>
      </c>
    </row>
    <row r="281" spans="1:8" x14ac:dyDescent="0.15">
      <c r="A281" s="6">
        <v>38782</v>
      </c>
      <c r="C281" s="3" t="str">
        <f>IFERROR(RANK(最小二乘法筛选!C281,最小二乘法筛选!$C281:$H281,-1),"")</f>
        <v/>
      </c>
      <c r="D281" s="3" t="str">
        <f>IFERROR(RANK(最小二乘法筛选!D281,最小二乘法筛选!$C281:$H281,-1),"")</f>
        <v/>
      </c>
      <c r="E281" s="3" t="str">
        <f>IFERROR(RANK(最小二乘法筛选!E281,最小二乘法筛选!$C281:$H281,-1),"")</f>
        <v/>
      </c>
      <c r="F281" s="3" t="str">
        <f>IFERROR(RANK(最小二乘法筛选!F281,最小二乘法筛选!$C281:$H281,-1),"")</f>
        <v/>
      </c>
      <c r="G281" s="3" t="str">
        <f>IFERROR(RANK(最小二乘法筛选!G281,最小二乘法筛选!$C281:$H281,-1),"")</f>
        <v/>
      </c>
      <c r="H281" s="3" t="str">
        <f>IFERROR(RANK(最小二乘法筛选!H281,最小二乘法筛选!$C281:$H281,-1),"")</f>
        <v/>
      </c>
    </row>
    <row r="282" spans="1:8" x14ac:dyDescent="0.15">
      <c r="A282" s="6">
        <v>38783</v>
      </c>
      <c r="C282" s="3" t="str">
        <f>IFERROR(RANK(最小二乘法筛选!C282,最小二乘法筛选!$C282:$H282,-1),"")</f>
        <v/>
      </c>
      <c r="D282" s="3" t="str">
        <f>IFERROR(RANK(最小二乘法筛选!D282,最小二乘法筛选!$C282:$H282,-1),"")</f>
        <v/>
      </c>
      <c r="E282" s="3" t="str">
        <f>IFERROR(RANK(最小二乘法筛选!E282,最小二乘法筛选!$C282:$H282,-1),"")</f>
        <v/>
      </c>
      <c r="F282" s="3" t="str">
        <f>IFERROR(RANK(最小二乘法筛选!F282,最小二乘法筛选!$C282:$H282,-1),"")</f>
        <v/>
      </c>
      <c r="G282" s="3" t="str">
        <f>IFERROR(RANK(最小二乘法筛选!G282,最小二乘法筛选!$C282:$H282,-1),"")</f>
        <v/>
      </c>
      <c r="H282" s="3" t="str">
        <f>IFERROR(RANK(最小二乘法筛选!H282,最小二乘法筛选!$C282:$H282,-1),"")</f>
        <v/>
      </c>
    </row>
    <row r="283" spans="1:8" x14ac:dyDescent="0.15">
      <c r="A283" s="6">
        <v>38784</v>
      </c>
      <c r="C283" s="3" t="str">
        <f>IFERROR(RANK(最小二乘法筛选!C283,最小二乘法筛选!$C283:$H283,-1),"")</f>
        <v/>
      </c>
      <c r="D283" s="3" t="str">
        <f>IFERROR(RANK(最小二乘法筛选!D283,最小二乘法筛选!$C283:$H283,-1),"")</f>
        <v/>
      </c>
      <c r="E283" s="3" t="str">
        <f>IFERROR(RANK(最小二乘法筛选!E283,最小二乘法筛选!$C283:$H283,-1),"")</f>
        <v/>
      </c>
      <c r="F283" s="3" t="str">
        <f>IFERROR(RANK(最小二乘法筛选!F283,最小二乘法筛选!$C283:$H283,-1),"")</f>
        <v/>
      </c>
      <c r="G283" s="3" t="str">
        <f>IFERROR(RANK(最小二乘法筛选!G283,最小二乘法筛选!$C283:$H283,-1),"")</f>
        <v/>
      </c>
      <c r="H283" s="3" t="str">
        <f>IFERROR(RANK(最小二乘法筛选!H283,最小二乘法筛选!$C283:$H283,-1),"")</f>
        <v/>
      </c>
    </row>
    <row r="284" spans="1:8" x14ac:dyDescent="0.15">
      <c r="A284" s="6">
        <v>38785</v>
      </c>
      <c r="C284" s="3" t="str">
        <f>IFERROR(RANK(最小二乘法筛选!C284,最小二乘法筛选!$C284:$H284,-1),"")</f>
        <v/>
      </c>
      <c r="D284" s="3" t="str">
        <f>IFERROR(RANK(最小二乘法筛选!D284,最小二乘法筛选!$C284:$H284,-1),"")</f>
        <v/>
      </c>
      <c r="E284" s="3" t="str">
        <f>IFERROR(RANK(最小二乘法筛选!E284,最小二乘法筛选!$C284:$H284,-1),"")</f>
        <v/>
      </c>
      <c r="F284" s="3" t="str">
        <f>IFERROR(RANK(最小二乘法筛选!F284,最小二乘法筛选!$C284:$H284,-1),"")</f>
        <v/>
      </c>
      <c r="G284" s="3" t="str">
        <f>IFERROR(RANK(最小二乘法筛选!G284,最小二乘法筛选!$C284:$H284,-1),"")</f>
        <v/>
      </c>
      <c r="H284" s="3" t="str">
        <f>IFERROR(RANK(最小二乘法筛选!H284,最小二乘法筛选!$C284:$H284,-1),"")</f>
        <v/>
      </c>
    </row>
    <row r="285" spans="1:8" x14ac:dyDescent="0.15">
      <c r="A285" s="6">
        <v>38786</v>
      </c>
      <c r="C285" s="3" t="str">
        <f>IFERROR(RANK(最小二乘法筛选!C285,最小二乘法筛选!$C285:$H285,-1),"")</f>
        <v/>
      </c>
      <c r="D285" s="3" t="str">
        <f>IFERROR(RANK(最小二乘法筛选!D285,最小二乘法筛选!$C285:$H285,-1),"")</f>
        <v/>
      </c>
      <c r="E285" s="3" t="str">
        <f>IFERROR(RANK(最小二乘法筛选!E285,最小二乘法筛选!$C285:$H285,-1),"")</f>
        <v/>
      </c>
      <c r="F285" s="3" t="str">
        <f>IFERROR(RANK(最小二乘法筛选!F285,最小二乘法筛选!$C285:$H285,-1),"")</f>
        <v/>
      </c>
      <c r="G285" s="3" t="str">
        <f>IFERROR(RANK(最小二乘法筛选!G285,最小二乘法筛选!$C285:$H285,-1),"")</f>
        <v/>
      </c>
      <c r="H285" s="3" t="str">
        <f>IFERROR(RANK(最小二乘法筛选!H285,最小二乘法筛选!$C285:$H285,-1),"")</f>
        <v/>
      </c>
    </row>
    <row r="286" spans="1:8" x14ac:dyDescent="0.15">
      <c r="A286" s="6">
        <v>38789</v>
      </c>
      <c r="C286" s="3" t="str">
        <f>IFERROR(RANK(最小二乘法筛选!C286,最小二乘法筛选!$C286:$H286,-1),"")</f>
        <v/>
      </c>
      <c r="D286" s="3" t="str">
        <f>IFERROR(RANK(最小二乘法筛选!D286,最小二乘法筛选!$C286:$H286,-1),"")</f>
        <v/>
      </c>
      <c r="E286" s="3" t="str">
        <f>IFERROR(RANK(最小二乘法筛选!E286,最小二乘法筛选!$C286:$H286,-1),"")</f>
        <v/>
      </c>
      <c r="F286" s="3" t="str">
        <f>IFERROR(RANK(最小二乘法筛选!F286,最小二乘法筛选!$C286:$H286,-1),"")</f>
        <v/>
      </c>
      <c r="G286" s="3" t="str">
        <f>IFERROR(RANK(最小二乘法筛选!G286,最小二乘法筛选!$C286:$H286,-1),"")</f>
        <v/>
      </c>
      <c r="H286" s="3" t="str">
        <f>IFERROR(RANK(最小二乘法筛选!H286,最小二乘法筛选!$C286:$H286,-1),"")</f>
        <v/>
      </c>
    </row>
    <row r="287" spans="1:8" x14ac:dyDescent="0.15">
      <c r="A287" s="6">
        <v>38790</v>
      </c>
      <c r="C287" s="3" t="str">
        <f>IFERROR(RANK(最小二乘法筛选!C287,最小二乘法筛选!$C287:$H287,-1),"")</f>
        <v/>
      </c>
      <c r="D287" s="3" t="str">
        <f>IFERROR(RANK(最小二乘法筛选!D287,最小二乘法筛选!$C287:$H287,-1),"")</f>
        <v/>
      </c>
      <c r="E287" s="3" t="str">
        <f>IFERROR(RANK(最小二乘法筛选!E287,最小二乘法筛选!$C287:$H287,-1),"")</f>
        <v/>
      </c>
      <c r="F287" s="3" t="str">
        <f>IFERROR(RANK(最小二乘法筛选!F287,最小二乘法筛选!$C287:$H287,-1),"")</f>
        <v/>
      </c>
      <c r="G287" s="3" t="str">
        <f>IFERROR(RANK(最小二乘法筛选!G287,最小二乘法筛选!$C287:$H287,-1),"")</f>
        <v/>
      </c>
      <c r="H287" s="3" t="str">
        <f>IFERROR(RANK(最小二乘法筛选!H287,最小二乘法筛选!$C287:$H287,-1),"")</f>
        <v/>
      </c>
    </row>
    <row r="288" spans="1:8" x14ac:dyDescent="0.15">
      <c r="A288" s="6">
        <v>38791</v>
      </c>
      <c r="C288" s="3" t="str">
        <f>IFERROR(RANK(最小二乘法筛选!C288,最小二乘法筛选!$C288:$H288,-1),"")</f>
        <v/>
      </c>
      <c r="D288" s="3" t="str">
        <f>IFERROR(RANK(最小二乘法筛选!D288,最小二乘法筛选!$C288:$H288,-1),"")</f>
        <v/>
      </c>
      <c r="E288" s="3" t="str">
        <f>IFERROR(RANK(最小二乘法筛选!E288,最小二乘法筛选!$C288:$H288,-1),"")</f>
        <v/>
      </c>
      <c r="F288" s="3" t="str">
        <f>IFERROR(RANK(最小二乘法筛选!F288,最小二乘法筛选!$C288:$H288,-1),"")</f>
        <v/>
      </c>
      <c r="G288" s="3" t="str">
        <f>IFERROR(RANK(最小二乘法筛选!G288,最小二乘法筛选!$C288:$H288,-1),"")</f>
        <v/>
      </c>
      <c r="H288" s="3" t="str">
        <f>IFERROR(RANK(最小二乘法筛选!H288,最小二乘法筛选!$C288:$H288,-1),"")</f>
        <v/>
      </c>
    </row>
    <row r="289" spans="1:8" x14ac:dyDescent="0.15">
      <c r="A289" s="6">
        <v>38792</v>
      </c>
      <c r="C289" s="3" t="str">
        <f>IFERROR(RANK(最小二乘法筛选!C289,最小二乘法筛选!$C289:$H289,-1),"")</f>
        <v/>
      </c>
      <c r="D289" s="3" t="str">
        <f>IFERROR(RANK(最小二乘法筛选!D289,最小二乘法筛选!$C289:$H289,-1),"")</f>
        <v/>
      </c>
      <c r="E289" s="3" t="str">
        <f>IFERROR(RANK(最小二乘法筛选!E289,最小二乘法筛选!$C289:$H289,-1),"")</f>
        <v/>
      </c>
      <c r="F289" s="3" t="str">
        <f>IFERROR(RANK(最小二乘法筛选!F289,最小二乘法筛选!$C289:$H289,-1),"")</f>
        <v/>
      </c>
      <c r="G289" s="3" t="str">
        <f>IFERROR(RANK(最小二乘法筛选!G289,最小二乘法筛选!$C289:$H289,-1),"")</f>
        <v/>
      </c>
      <c r="H289" s="3" t="str">
        <f>IFERROR(RANK(最小二乘法筛选!H289,最小二乘法筛选!$C289:$H289,-1),"")</f>
        <v/>
      </c>
    </row>
    <row r="290" spans="1:8" x14ac:dyDescent="0.15">
      <c r="A290" s="6">
        <v>38793</v>
      </c>
      <c r="C290" s="3" t="str">
        <f>IFERROR(RANK(最小二乘法筛选!C290,最小二乘法筛选!$C290:$H290,-1),"")</f>
        <v/>
      </c>
      <c r="D290" s="3" t="str">
        <f>IFERROR(RANK(最小二乘法筛选!D290,最小二乘法筛选!$C290:$H290,-1),"")</f>
        <v/>
      </c>
      <c r="E290" s="3" t="str">
        <f>IFERROR(RANK(最小二乘法筛选!E290,最小二乘法筛选!$C290:$H290,-1),"")</f>
        <v/>
      </c>
      <c r="F290" s="3" t="str">
        <f>IFERROR(RANK(最小二乘法筛选!F290,最小二乘法筛选!$C290:$H290,-1),"")</f>
        <v/>
      </c>
      <c r="G290" s="3" t="str">
        <f>IFERROR(RANK(最小二乘法筛选!G290,最小二乘法筛选!$C290:$H290,-1),"")</f>
        <v/>
      </c>
      <c r="H290" s="3" t="str">
        <f>IFERROR(RANK(最小二乘法筛选!H290,最小二乘法筛选!$C290:$H290,-1),"")</f>
        <v/>
      </c>
    </row>
    <row r="291" spans="1:8" x14ac:dyDescent="0.15">
      <c r="A291" s="6">
        <v>38796</v>
      </c>
      <c r="C291" s="3" t="str">
        <f>IFERROR(RANK(最小二乘法筛选!C291,最小二乘法筛选!$C291:$H291,-1),"")</f>
        <v/>
      </c>
      <c r="D291" s="3" t="str">
        <f>IFERROR(RANK(最小二乘法筛选!D291,最小二乘法筛选!$C291:$H291,-1),"")</f>
        <v/>
      </c>
      <c r="E291" s="3" t="str">
        <f>IFERROR(RANK(最小二乘法筛选!E291,最小二乘法筛选!$C291:$H291,-1),"")</f>
        <v/>
      </c>
      <c r="F291" s="3" t="str">
        <f>IFERROR(RANK(最小二乘法筛选!F291,最小二乘法筛选!$C291:$H291,-1),"")</f>
        <v/>
      </c>
      <c r="G291" s="3" t="str">
        <f>IFERROR(RANK(最小二乘法筛选!G291,最小二乘法筛选!$C291:$H291,-1),"")</f>
        <v/>
      </c>
      <c r="H291" s="3" t="str">
        <f>IFERROR(RANK(最小二乘法筛选!H291,最小二乘法筛选!$C291:$H291,-1),"")</f>
        <v/>
      </c>
    </row>
    <row r="292" spans="1:8" x14ac:dyDescent="0.15">
      <c r="A292" s="6">
        <v>38797</v>
      </c>
      <c r="C292" s="3" t="str">
        <f>IFERROR(RANK(最小二乘法筛选!C292,最小二乘法筛选!$C292:$H292,-1),"")</f>
        <v/>
      </c>
      <c r="D292" s="3" t="str">
        <f>IFERROR(RANK(最小二乘法筛选!D292,最小二乘法筛选!$C292:$H292,-1),"")</f>
        <v/>
      </c>
      <c r="E292" s="3" t="str">
        <f>IFERROR(RANK(最小二乘法筛选!E292,最小二乘法筛选!$C292:$H292,-1),"")</f>
        <v/>
      </c>
      <c r="F292" s="3" t="str">
        <f>IFERROR(RANK(最小二乘法筛选!F292,最小二乘法筛选!$C292:$H292,-1),"")</f>
        <v/>
      </c>
      <c r="G292" s="3" t="str">
        <f>IFERROR(RANK(最小二乘法筛选!G292,最小二乘法筛选!$C292:$H292,-1),"")</f>
        <v/>
      </c>
      <c r="H292" s="3" t="str">
        <f>IFERROR(RANK(最小二乘法筛选!H292,最小二乘法筛选!$C292:$H292,-1),"")</f>
        <v/>
      </c>
    </row>
    <row r="293" spans="1:8" x14ac:dyDescent="0.15">
      <c r="A293" s="6">
        <v>38798</v>
      </c>
      <c r="C293" s="3" t="str">
        <f>IFERROR(RANK(最小二乘法筛选!C293,最小二乘法筛选!$C293:$H293,-1),"")</f>
        <v/>
      </c>
      <c r="D293" s="3" t="str">
        <f>IFERROR(RANK(最小二乘法筛选!D293,最小二乘法筛选!$C293:$H293,-1),"")</f>
        <v/>
      </c>
      <c r="E293" s="3" t="str">
        <f>IFERROR(RANK(最小二乘法筛选!E293,最小二乘法筛选!$C293:$H293,-1),"")</f>
        <v/>
      </c>
      <c r="F293" s="3" t="str">
        <f>IFERROR(RANK(最小二乘法筛选!F293,最小二乘法筛选!$C293:$H293,-1),"")</f>
        <v/>
      </c>
      <c r="G293" s="3" t="str">
        <f>IFERROR(RANK(最小二乘法筛选!G293,最小二乘法筛选!$C293:$H293,-1),"")</f>
        <v/>
      </c>
      <c r="H293" s="3" t="str">
        <f>IFERROR(RANK(最小二乘法筛选!H293,最小二乘法筛选!$C293:$H293,-1),"")</f>
        <v/>
      </c>
    </row>
    <row r="294" spans="1:8" x14ac:dyDescent="0.15">
      <c r="A294" s="6">
        <v>38799</v>
      </c>
      <c r="C294" s="3" t="str">
        <f>IFERROR(RANK(最小二乘法筛选!C294,最小二乘法筛选!$C294:$H294,-1),"")</f>
        <v/>
      </c>
      <c r="D294" s="3" t="str">
        <f>IFERROR(RANK(最小二乘法筛选!D294,最小二乘法筛选!$C294:$H294,-1),"")</f>
        <v/>
      </c>
      <c r="E294" s="3" t="str">
        <f>IFERROR(RANK(最小二乘法筛选!E294,最小二乘法筛选!$C294:$H294,-1),"")</f>
        <v/>
      </c>
      <c r="F294" s="3" t="str">
        <f>IFERROR(RANK(最小二乘法筛选!F294,最小二乘法筛选!$C294:$H294,-1),"")</f>
        <v/>
      </c>
      <c r="G294" s="3" t="str">
        <f>IFERROR(RANK(最小二乘法筛选!G294,最小二乘法筛选!$C294:$H294,-1),"")</f>
        <v/>
      </c>
      <c r="H294" s="3" t="str">
        <f>IFERROR(RANK(最小二乘法筛选!H294,最小二乘法筛选!$C294:$H294,-1),"")</f>
        <v/>
      </c>
    </row>
    <row r="295" spans="1:8" x14ac:dyDescent="0.15">
      <c r="A295" s="6">
        <v>38800</v>
      </c>
      <c r="C295" s="3" t="str">
        <f>IFERROR(RANK(最小二乘法筛选!C295,最小二乘法筛选!$C295:$H295,-1),"")</f>
        <v/>
      </c>
      <c r="D295" s="3" t="str">
        <f>IFERROR(RANK(最小二乘法筛选!D295,最小二乘法筛选!$C295:$H295,-1),"")</f>
        <v/>
      </c>
      <c r="E295" s="3" t="str">
        <f>IFERROR(RANK(最小二乘法筛选!E295,最小二乘法筛选!$C295:$H295,-1),"")</f>
        <v/>
      </c>
      <c r="F295" s="3" t="str">
        <f>IFERROR(RANK(最小二乘法筛选!F295,最小二乘法筛选!$C295:$H295,-1),"")</f>
        <v/>
      </c>
      <c r="G295" s="3" t="str">
        <f>IFERROR(RANK(最小二乘法筛选!G295,最小二乘法筛选!$C295:$H295,-1),"")</f>
        <v/>
      </c>
      <c r="H295" s="3" t="str">
        <f>IFERROR(RANK(最小二乘法筛选!H295,最小二乘法筛选!$C295:$H295,-1),"")</f>
        <v/>
      </c>
    </row>
    <row r="296" spans="1:8" x14ac:dyDescent="0.15">
      <c r="A296" s="6">
        <v>38803</v>
      </c>
      <c r="C296" s="3" t="str">
        <f>IFERROR(RANK(最小二乘法筛选!C296,最小二乘法筛选!$C296:$H296,-1),"")</f>
        <v/>
      </c>
      <c r="D296" s="3" t="str">
        <f>IFERROR(RANK(最小二乘法筛选!D296,最小二乘法筛选!$C296:$H296,-1),"")</f>
        <v/>
      </c>
      <c r="E296" s="3" t="str">
        <f>IFERROR(RANK(最小二乘法筛选!E296,最小二乘法筛选!$C296:$H296,-1),"")</f>
        <v/>
      </c>
      <c r="F296" s="3" t="str">
        <f>IFERROR(RANK(最小二乘法筛选!F296,最小二乘法筛选!$C296:$H296,-1),"")</f>
        <v/>
      </c>
      <c r="G296" s="3" t="str">
        <f>IFERROR(RANK(最小二乘法筛选!G296,最小二乘法筛选!$C296:$H296,-1),"")</f>
        <v/>
      </c>
      <c r="H296" s="3" t="str">
        <f>IFERROR(RANK(最小二乘法筛选!H296,最小二乘法筛选!$C296:$H296,-1),"")</f>
        <v/>
      </c>
    </row>
    <row r="297" spans="1:8" x14ac:dyDescent="0.15">
      <c r="A297" s="6">
        <v>38804</v>
      </c>
      <c r="C297" s="3" t="str">
        <f>IFERROR(RANK(最小二乘法筛选!C297,最小二乘法筛选!$C297:$H297,-1),"")</f>
        <v/>
      </c>
      <c r="D297" s="3" t="str">
        <f>IFERROR(RANK(最小二乘法筛选!D297,最小二乘法筛选!$C297:$H297,-1),"")</f>
        <v/>
      </c>
      <c r="E297" s="3" t="str">
        <f>IFERROR(RANK(最小二乘法筛选!E297,最小二乘法筛选!$C297:$H297,-1),"")</f>
        <v/>
      </c>
      <c r="F297" s="3" t="str">
        <f>IFERROR(RANK(最小二乘法筛选!F297,最小二乘法筛选!$C297:$H297,-1),"")</f>
        <v/>
      </c>
      <c r="G297" s="3" t="str">
        <f>IFERROR(RANK(最小二乘法筛选!G297,最小二乘法筛选!$C297:$H297,-1),"")</f>
        <v/>
      </c>
      <c r="H297" s="3" t="str">
        <f>IFERROR(RANK(最小二乘法筛选!H297,最小二乘法筛选!$C297:$H297,-1),"")</f>
        <v/>
      </c>
    </row>
    <row r="298" spans="1:8" x14ac:dyDescent="0.15">
      <c r="A298" s="6">
        <v>38805</v>
      </c>
      <c r="C298" s="3" t="str">
        <f>IFERROR(RANK(最小二乘法筛选!C298,最小二乘法筛选!$C298:$H298,-1),"")</f>
        <v/>
      </c>
      <c r="D298" s="3" t="str">
        <f>IFERROR(RANK(最小二乘法筛选!D298,最小二乘法筛选!$C298:$H298,-1),"")</f>
        <v/>
      </c>
      <c r="E298" s="3" t="str">
        <f>IFERROR(RANK(最小二乘法筛选!E298,最小二乘法筛选!$C298:$H298,-1),"")</f>
        <v/>
      </c>
      <c r="F298" s="3" t="str">
        <f>IFERROR(RANK(最小二乘法筛选!F298,最小二乘法筛选!$C298:$H298,-1),"")</f>
        <v/>
      </c>
      <c r="G298" s="3" t="str">
        <f>IFERROR(RANK(最小二乘法筛选!G298,最小二乘法筛选!$C298:$H298,-1),"")</f>
        <v/>
      </c>
      <c r="H298" s="3" t="str">
        <f>IFERROR(RANK(最小二乘法筛选!H298,最小二乘法筛选!$C298:$H298,-1),"")</f>
        <v/>
      </c>
    </row>
    <row r="299" spans="1:8" x14ac:dyDescent="0.15">
      <c r="A299" s="6">
        <v>38806</v>
      </c>
      <c r="C299" s="3" t="str">
        <f>IFERROR(RANK(最小二乘法筛选!C299,最小二乘法筛选!$C299:$H299,-1),"")</f>
        <v/>
      </c>
      <c r="D299" s="3" t="str">
        <f>IFERROR(RANK(最小二乘法筛选!D299,最小二乘法筛选!$C299:$H299,-1),"")</f>
        <v/>
      </c>
      <c r="E299" s="3" t="str">
        <f>IFERROR(RANK(最小二乘法筛选!E299,最小二乘法筛选!$C299:$H299,-1),"")</f>
        <v/>
      </c>
      <c r="F299" s="3" t="str">
        <f>IFERROR(RANK(最小二乘法筛选!F299,最小二乘法筛选!$C299:$H299,-1),"")</f>
        <v/>
      </c>
      <c r="G299" s="3" t="str">
        <f>IFERROR(RANK(最小二乘法筛选!G299,最小二乘法筛选!$C299:$H299,-1),"")</f>
        <v/>
      </c>
      <c r="H299" s="3" t="str">
        <f>IFERROR(RANK(最小二乘法筛选!H299,最小二乘法筛选!$C299:$H299,-1),"")</f>
        <v/>
      </c>
    </row>
    <row r="300" spans="1:8" x14ac:dyDescent="0.15">
      <c r="A300" s="6">
        <v>38807</v>
      </c>
      <c r="C300" s="3" t="str">
        <f>IFERROR(RANK(最小二乘法筛选!C300,最小二乘法筛选!$C300:$H300,-1),"")</f>
        <v/>
      </c>
      <c r="D300" s="3" t="str">
        <f>IFERROR(RANK(最小二乘法筛选!D300,最小二乘法筛选!$C300:$H300,-1),"")</f>
        <v/>
      </c>
      <c r="E300" s="3" t="str">
        <f>IFERROR(RANK(最小二乘法筛选!E300,最小二乘法筛选!$C300:$H300,-1),"")</f>
        <v/>
      </c>
      <c r="F300" s="3" t="str">
        <f>IFERROR(RANK(最小二乘法筛选!F300,最小二乘法筛选!$C300:$H300,-1),"")</f>
        <v/>
      </c>
      <c r="G300" s="3" t="str">
        <f>IFERROR(RANK(最小二乘法筛选!G300,最小二乘法筛选!$C300:$H300,-1),"")</f>
        <v/>
      </c>
      <c r="H300" s="3" t="str">
        <f>IFERROR(RANK(最小二乘法筛选!H300,最小二乘法筛选!$C300:$H300,-1),"")</f>
        <v/>
      </c>
    </row>
    <row r="301" spans="1:8" x14ac:dyDescent="0.15">
      <c r="A301" s="6">
        <v>38810</v>
      </c>
      <c r="C301" s="3" t="str">
        <f>IFERROR(RANK(最小二乘法筛选!C301,最小二乘法筛选!$C301:$H301,-1),"")</f>
        <v/>
      </c>
      <c r="D301" s="3" t="str">
        <f>IFERROR(RANK(最小二乘法筛选!D301,最小二乘法筛选!$C301:$H301,-1),"")</f>
        <v/>
      </c>
      <c r="E301" s="3" t="str">
        <f>IFERROR(RANK(最小二乘法筛选!E301,最小二乘法筛选!$C301:$H301,-1),"")</f>
        <v/>
      </c>
      <c r="F301" s="3" t="str">
        <f>IFERROR(RANK(最小二乘法筛选!F301,最小二乘法筛选!$C301:$H301,-1),"")</f>
        <v/>
      </c>
      <c r="G301" s="3" t="str">
        <f>IFERROR(RANK(最小二乘法筛选!G301,最小二乘法筛选!$C301:$H301,-1),"")</f>
        <v/>
      </c>
      <c r="H301" s="3" t="str">
        <f>IFERROR(RANK(最小二乘法筛选!H301,最小二乘法筛选!$C301:$H301,-1),"")</f>
        <v/>
      </c>
    </row>
    <row r="302" spans="1:8" x14ac:dyDescent="0.15">
      <c r="A302" s="6">
        <v>38811</v>
      </c>
      <c r="C302" s="3" t="str">
        <f>IFERROR(RANK(最小二乘法筛选!C302,最小二乘法筛选!$C302:$H302,-1),"")</f>
        <v/>
      </c>
      <c r="D302" s="3" t="str">
        <f>IFERROR(RANK(最小二乘法筛选!D302,最小二乘法筛选!$C302:$H302,-1),"")</f>
        <v/>
      </c>
      <c r="E302" s="3" t="str">
        <f>IFERROR(RANK(最小二乘法筛选!E302,最小二乘法筛选!$C302:$H302,-1),"")</f>
        <v/>
      </c>
      <c r="F302" s="3" t="str">
        <f>IFERROR(RANK(最小二乘法筛选!F302,最小二乘法筛选!$C302:$H302,-1),"")</f>
        <v/>
      </c>
      <c r="G302" s="3" t="str">
        <f>IFERROR(RANK(最小二乘法筛选!G302,最小二乘法筛选!$C302:$H302,-1),"")</f>
        <v/>
      </c>
      <c r="H302" s="3" t="str">
        <f>IFERROR(RANK(最小二乘法筛选!H302,最小二乘法筛选!$C302:$H302,-1),"")</f>
        <v/>
      </c>
    </row>
    <row r="303" spans="1:8" x14ac:dyDescent="0.15">
      <c r="A303" s="6">
        <v>38812</v>
      </c>
      <c r="C303" s="3" t="str">
        <f>IFERROR(RANK(最小二乘法筛选!C303,最小二乘法筛选!$C303:$H303,-1),"")</f>
        <v/>
      </c>
      <c r="D303" s="3" t="str">
        <f>IFERROR(RANK(最小二乘法筛选!D303,最小二乘法筛选!$C303:$H303,-1),"")</f>
        <v/>
      </c>
      <c r="E303" s="3" t="str">
        <f>IFERROR(RANK(最小二乘法筛选!E303,最小二乘法筛选!$C303:$H303,-1),"")</f>
        <v/>
      </c>
      <c r="F303" s="3" t="str">
        <f>IFERROR(RANK(最小二乘法筛选!F303,最小二乘法筛选!$C303:$H303,-1),"")</f>
        <v/>
      </c>
      <c r="G303" s="3" t="str">
        <f>IFERROR(RANK(最小二乘法筛选!G303,最小二乘法筛选!$C303:$H303,-1),"")</f>
        <v/>
      </c>
      <c r="H303" s="3" t="str">
        <f>IFERROR(RANK(最小二乘法筛选!H303,最小二乘法筛选!$C303:$H303,-1),"")</f>
        <v/>
      </c>
    </row>
    <row r="304" spans="1:8" x14ac:dyDescent="0.15">
      <c r="A304" s="6">
        <v>38813</v>
      </c>
      <c r="C304" s="3" t="str">
        <f>IFERROR(RANK(最小二乘法筛选!C304,最小二乘法筛选!$C304:$H304,-1),"")</f>
        <v/>
      </c>
      <c r="D304" s="3" t="str">
        <f>IFERROR(RANK(最小二乘法筛选!D304,最小二乘法筛选!$C304:$H304,-1),"")</f>
        <v/>
      </c>
      <c r="E304" s="3" t="str">
        <f>IFERROR(RANK(最小二乘法筛选!E304,最小二乘法筛选!$C304:$H304,-1),"")</f>
        <v/>
      </c>
      <c r="F304" s="3" t="str">
        <f>IFERROR(RANK(最小二乘法筛选!F304,最小二乘法筛选!$C304:$H304,-1),"")</f>
        <v/>
      </c>
      <c r="G304" s="3" t="str">
        <f>IFERROR(RANK(最小二乘法筛选!G304,最小二乘法筛选!$C304:$H304,-1),"")</f>
        <v/>
      </c>
      <c r="H304" s="3" t="str">
        <f>IFERROR(RANK(最小二乘法筛选!H304,最小二乘法筛选!$C304:$H304,-1),"")</f>
        <v/>
      </c>
    </row>
    <row r="305" spans="1:8" x14ac:dyDescent="0.15">
      <c r="A305" s="6">
        <v>38814</v>
      </c>
      <c r="C305" s="3" t="str">
        <f>IFERROR(RANK(最小二乘法筛选!C305,最小二乘法筛选!$C305:$H305,-1),"")</f>
        <v/>
      </c>
      <c r="D305" s="3" t="str">
        <f>IFERROR(RANK(最小二乘法筛选!D305,最小二乘法筛选!$C305:$H305,-1),"")</f>
        <v/>
      </c>
      <c r="E305" s="3" t="str">
        <f>IFERROR(RANK(最小二乘法筛选!E305,最小二乘法筛选!$C305:$H305,-1),"")</f>
        <v/>
      </c>
      <c r="F305" s="3" t="str">
        <f>IFERROR(RANK(最小二乘法筛选!F305,最小二乘法筛选!$C305:$H305,-1),"")</f>
        <v/>
      </c>
      <c r="G305" s="3" t="str">
        <f>IFERROR(RANK(最小二乘法筛选!G305,最小二乘法筛选!$C305:$H305,-1),"")</f>
        <v/>
      </c>
      <c r="H305" s="3" t="str">
        <f>IFERROR(RANK(最小二乘法筛选!H305,最小二乘法筛选!$C305:$H305,-1),"")</f>
        <v/>
      </c>
    </row>
    <row r="306" spans="1:8" x14ac:dyDescent="0.15">
      <c r="A306" s="6">
        <v>38817</v>
      </c>
      <c r="C306" s="3" t="str">
        <f>IFERROR(RANK(最小二乘法筛选!C306,最小二乘法筛选!$C306:$H306,-1),"")</f>
        <v/>
      </c>
      <c r="D306" s="3" t="str">
        <f>IFERROR(RANK(最小二乘法筛选!D306,最小二乘法筛选!$C306:$H306,-1),"")</f>
        <v/>
      </c>
      <c r="E306" s="3" t="str">
        <f>IFERROR(RANK(最小二乘法筛选!E306,最小二乘法筛选!$C306:$H306,-1),"")</f>
        <v/>
      </c>
      <c r="F306" s="3" t="str">
        <f>IFERROR(RANK(最小二乘法筛选!F306,最小二乘法筛选!$C306:$H306,-1),"")</f>
        <v/>
      </c>
      <c r="G306" s="3" t="str">
        <f>IFERROR(RANK(最小二乘法筛选!G306,最小二乘法筛选!$C306:$H306,-1),"")</f>
        <v/>
      </c>
      <c r="H306" s="3" t="str">
        <f>IFERROR(RANK(最小二乘法筛选!H306,最小二乘法筛选!$C306:$H306,-1),"")</f>
        <v/>
      </c>
    </row>
    <row r="307" spans="1:8" x14ac:dyDescent="0.15">
      <c r="A307" s="6">
        <v>38818</v>
      </c>
      <c r="C307" s="3" t="str">
        <f>IFERROR(RANK(最小二乘法筛选!C307,最小二乘法筛选!$C307:$H307,-1),"")</f>
        <v/>
      </c>
      <c r="D307" s="3" t="str">
        <f>IFERROR(RANK(最小二乘法筛选!D307,最小二乘法筛选!$C307:$H307,-1),"")</f>
        <v/>
      </c>
      <c r="E307" s="3" t="str">
        <f>IFERROR(RANK(最小二乘法筛选!E307,最小二乘法筛选!$C307:$H307,-1),"")</f>
        <v/>
      </c>
      <c r="F307" s="3" t="str">
        <f>IFERROR(RANK(最小二乘法筛选!F307,最小二乘法筛选!$C307:$H307,-1),"")</f>
        <v/>
      </c>
      <c r="G307" s="3" t="str">
        <f>IFERROR(RANK(最小二乘法筛选!G307,最小二乘法筛选!$C307:$H307,-1),"")</f>
        <v/>
      </c>
      <c r="H307" s="3" t="str">
        <f>IFERROR(RANK(最小二乘法筛选!H307,最小二乘法筛选!$C307:$H307,-1),"")</f>
        <v/>
      </c>
    </row>
    <row r="308" spans="1:8" x14ac:dyDescent="0.15">
      <c r="A308" s="6">
        <v>38819</v>
      </c>
      <c r="C308" s="3" t="str">
        <f>IFERROR(RANK(最小二乘法筛选!C308,最小二乘法筛选!$C308:$H308,-1),"")</f>
        <v/>
      </c>
      <c r="D308" s="3" t="str">
        <f>IFERROR(RANK(最小二乘法筛选!D308,最小二乘法筛选!$C308:$H308,-1),"")</f>
        <v/>
      </c>
      <c r="E308" s="3" t="str">
        <f>IFERROR(RANK(最小二乘法筛选!E308,最小二乘法筛选!$C308:$H308,-1),"")</f>
        <v/>
      </c>
      <c r="F308" s="3" t="str">
        <f>IFERROR(RANK(最小二乘法筛选!F308,最小二乘法筛选!$C308:$H308,-1),"")</f>
        <v/>
      </c>
      <c r="G308" s="3" t="str">
        <f>IFERROR(RANK(最小二乘法筛选!G308,最小二乘法筛选!$C308:$H308,-1),"")</f>
        <v/>
      </c>
      <c r="H308" s="3" t="str">
        <f>IFERROR(RANK(最小二乘法筛选!H308,最小二乘法筛选!$C308:$H308,-1),"")</f>
        <v/>
      </c>
    </row>
    <row r="309" spans="1:8" x14ac:dyDescent="0.15">
      <c r="A309" s="6">
        <v>38820</v>
      </c>
      <c r="C309" s="3" t="str">
        <f>IFERROR(RANK(最小二乘法筛选!C309,最小二乘法筛选!$C309:$H309,-1),"")</f>
        <v/>
      </c>
      <c r="D309" s="3" t="str">
        <f>IFERROR(RANK(最小二乘法筛选!D309,最小二乘法筛选!$C309:$H309,-1),"")</f>
        <v/>
      </c>
      <c r="E309" s="3" t="str">
        <f>IFERROR(RANK(最小二乘法筛选!E309,最小二乘法筛选!$C309:$H309,-1),"")</f>
        <v/>
      </c>
      <c r="F309" s="3" t="str">
        <f>IFERROR(RANK(最小二乘法筛选!F309,最小二乘法筛选!$C309:$H309,-1),"")</f>
        <v/>
      </c>
      <c r="G309" s="3" t="str">
        <f>IFERROR(RANK(最小二乘法筛选!G309,最小二乘法筛选!$C309:$H309,-1),"")</f>
        <v/>
      </c>
      <c r="H309" s="3" t="str">
        <f>IFERROR(RANK(最小二乘法筛选!H309,最小二乘法筛选!$C309:$H309,-1),"")</f>
        <v/>
      </c>
    </row>
    <row r="310" spans="1:8" x14ac:dyDescent="0.15">
      <c r="A310" s="6">
        <v>38821</v>
      </c>
      <c r="C310" s="3" t="str">
        <f>IFERROR(RANK(最小二乘法筛选!C310,最小二乘法筛选!$C310:$H310,-1),"")</f>
        <v/>
      </c>
      <c r="D310" s="3" t="str">
        <f>IFERROR(RANK(最小二乘法筛选!D310,最小二乘法筛选!$C310:$H310,-1),"")</f>
        <v/>
      </c>
      <c r="E310" s="3" t="str">
        <f>IFERROR(RANK(最小二乘法筛选!E310,最小二乘法筛选!$C310:$H310,-1),"")</f>
        <v/>
      </c>
      <c r="F310" s="3" t="str">
        <f>IFERROR(RANK(最小二乘法筛选!F310,最小二乘法筛选!$C310:$H310,-1),"")</f>
        <v/>
      </c>
      <c r="G310" s="3" t="str">
        <f>IFERROR(RANK(最小二乘法筛选!G310,最小二乘法筛选!$C310:$H310,-1),"")</f>
        <v/>
      </c>
      <c r="H310" s="3" t="str">
        <f>IFERROR(RANK(最小二乘法筛选!H310,最小二乘法筛选!$C310:$H310,-1),"")</f>
        <v/>
      </c>
    </row>
    <row r="311" spans="1:8" x14ac:dyDescent="0.15">
      <c r="A311" s="6">
        <v>38824</v>
      </c>
      <c r="C311" s="3" t="str">
        <f>IFERROR(RANK(最小二乘法筛选!C311,最小二乘法筛选!$C311:$H311,-1),"")</f>
        <v/>
      </c>
      <c r="D311" s="3" t="str">
        <f>IFERROR(RANK(最小二乘法筛选!D311,最小二乘法筛选!$C311:$H311,-1),"")</f>
        <v/>
      </c>
      <c r="E311" s="3" t="str">
        <f>IFERROR(RANK(最小二乘法筛选!E311,最小二乘法筛选!$C311:$H311,-1),"")</f>
        <v/>
      </c>
      <c r="F311" s="3" t="str">
        <f>IFERROR(RANK(最小二乘法筛选!F311,最小二乘法筛选!$C311:$H311,-1),"")</f>
        <v/>
      </c>
      <c r="G311" s="3" t="str">
        <f>IFERROR(RANK(最小二乘法筛选!G311,最小二乘法筛选!$C311:$H311,-1),"")</f>
        <v/>
      </c>
      <c r="H311" s="3" t="str">
        <f>IFERROR(RANK(最小二乘法筛选!H311,最小二乘法筛选!$C311:$H311,-1),"")</f>
        <v/>
      </c>
    </row>
    <row r="312" spans="1:8" x14ac:dyDescent="0.15">
      <c r="A312" s="6">
        <v>38825</v>
      </c>
      <c r="C312" s="3" t="str">
        <f>IFERROR(RANK(最小二乘法筛选!C312,最小二乘法筛选!$C312:$H312,-1),"")</f>
        <v/>
      </c>
      <c r="D312" s="3" t="str">
        <f>IFERROR(RANK(最小二乘法筛选!D312,最小二乘法筛选!$C312:$H312,-1),"")</f>
        <v/>
      </c>
      <c r="E312" s="3" t="str">
        <f>IFERROR(RANK(最小二乘法筛选!E312,最小二乘法筛选!$C312:$H312,-1),"")</f>
        <v/>
      </c>
      <c r="F312" s="3" t="str">
        <f>IFERROR(RANK(最小二乘法筛选!F312,最小二乘法筛选!$C312:$H312,-1),"")</f>
        <v/>
      </c>
      <c r="G312" s="3" t="str">
        <f>IFERROR(RANK(最小二乘法筛选!G312,最小二乘法筛选!$C312:$H312,-1),"")</f>
        <v/>
      </c>
      <c r="H312" s="3" t="str">
        <f>IFERROR(RANK(最小二乘法筛选!H312,最小二乘法筛选!$C312:$H312,-1),"")</f>
        <v/>
      </c>
    </row>
    <row r="313" spans="1:8" x14ac:dyDescent="0.15">
      <c r="A313" s="6">
        <v>38826</v>
      </c>
      <c r="C313" s="3" t="str">
        <f>IFERROR(RANK(最小二乘法筛选!C313,最小二乘法筛选!$C313:$H313,-1),"")</f>
        <v/>
      </c>
      <c r="D313" s="3" t="str">
        <f>IFERROR(RANK(最小二乘法筛选!D313,最小二乘法筛选!$C313:$H313,-1),"")</f>
        <v/>
      </c>
      <c r="E313" s="3" t="str">
        <f>IFERROR(RANK(最小二乘法筛选!E313,最小二乘法筛选!$C313:$H313,-1),"")</f>
        <v/>
      </c>
      <c r="F313" s="3" t="str">
        <f>IFERROR(RANK(最小二乘法筛选!F313,最小二乘法筛选!$C313:$H313,-1),"")</f>
        <v/>
      </c>
      <c r="G313" s="3" t="str">
        <f>IFERROR(RANK(最小二乘法筛选!G313,最小二乘法筛选!$C313:$H313,-1),"")</f>
        <v/>
      </c>
      <c r="H313" s="3" t="str">
        <f>IFERROR(RANK(最小二乘法筛选!H313,最小二乘法筛选!$C313:$H313,-1),"")</f>
        <v/>
      </c>
    </row>
    <row r="314" spans="1:8" x14ac:dyDescent="0.15">
      <c r="A314" s="6">
        <v>38827</v>
      </c>
      <c r="C314" s="3" t="str">
        <f>IFERROR(RANK(最小二乘法筛选!C314,最小二乘法筛选!$C314:$H314,-1),"")</f>
        <v/>
      </c>
      <c r="D314" s="3" t="str">
        <f>IFERROR(RANK(最小二乘法筛选!D314,最小二乘法筛选!$C314:$H314,-1),"")</f>
        <v/>
      </c>
      <c r="E314" s="3" t="str">
        <f>IFERROR(RANK(最小二乘法筛选!E314,最小二乘法筛选!$C314:$H314,-1),"")</f>
        <v/>
      </c>
      <c r="F314" s="3" t="str">
        <f>IFERROR(RANK(最小二乘法筛选!F314,最小二乘法筛选!$C314:$H314,-1),"")</f>
        <v/>
      </c>
      <c r="G314" s="3" t="str">
        <f>IFERROR(RANK(最小二乘法筛选!G314,最小二乘法筛选!$C314:$H314,-1),"")</f>
        <v/>
      </c>
      <c r="H314" s="3" t="str">
        <f>IFERROR(RANK(最小二乘法筛选!H314,最小二乘法筛选!$C314:$H314,-1),"")</f>
        <v/>
      </c>
    </row>
    <row r="315" spans="1:8" x14ac:dyDescent="0.15">
      <c r="A315" s="6">
        <v>38828</v>
      </c>
      <c r="C315" s="3" t="str">
        <f>IFERROR(RANK(最小二乘法筛选!C315,最小二乘法筛选!$C315:$H315,-1),"")</f>
        <v/>
      </c>
      <c r="D315" s="3" t="str">
        <f>IFERROR(RANK(最小二乘法筛选!D315,最小二乘法筛选!$C315:$H315,-1),"")</f>
        <v/>
      </c>
      <c r="E315" s="3" t="str">
        <f>IFERROR(RANK(最小二乘法筛选!E315,最小二乘法筛选!$C315:$H315,-1),"")</f>
        <v/>
      </c>
      <c r="F315" s="3" t="str">
        <f>IFERROR(RANK(最小二乘法筛选!F315,最小二乘法筛选!$C315:$H315,-1),"")</f>
        <v/>
      </c>
      <c r="G315" s="3" t="str">
        <f>IFERROR(RANK(最小二乘法筛选!G315,最小二乘法筛选!$C315:$H315,-1),"")</f>
        <v/>
      </c>
      <c r="H315" s="3" t="str">
        <f>IFERROR(RANK(最小二乘法筛选!H315,最小二乘法筛选!$C315:$H315,-1),"")</f>
        <v/>
      </c>
    </row>
    <row r="316" spans="1:8" x14ac:dyDescent="0.15">
      <c r="A316" s="6">
        <v>38831</v>
      </c>
      <c r="C316" s="3" t="str">
        <f>IFERROR(RANK(最小二乘法筛选!C316,最小二乘法筛选!$C316:$H316,-1),"")</f>
        <v/>
      </c>
      <c r="D316" s="3" t="str">
        <f>IFERROR(RANK(最小二乘法筛选!D316,最小二乘法筛选!$C316:$H316,-1),"")</f>
        <v/>
      </c>
      <c r="E316" s="3" t="str">
        <f>IFERROR(RANK(最小二乘法筛选!E316,最小二乘法筛选!$C316:$H316,-1),"")</f>
        <v/>
      </c>
      <c r="F316" s="3" t="str">
        <f>IFERROR(RANK(最小二乘法筛选!F316,最小二乘法筛选!$C316:$H316,-1),"")</f>
        <v/>
      </c>
      <c r="G316" s="3" t="str">
        <f>IFERROR(RANK(最小二乘法筛选!G316,最小二乘法筛选!$C316:$H316,-1),"")</f>
        <v/>
      </c>
      <c r="H316" s="3" t="str">
        <f>IFERROR(RANK(最小二乘法筛选!H316,最小二乘法筛选!$C316:$H316,-1),"")</f>
        <v/>
      </c>
    </row>
    <row r="317" spans="1:8" x14ac:dyDescent="0.15">
      <c r="A317" s="6">
        <v>38832</v>
      </c>
      <c r="C317" s="3" t="str">
        <f>IFERROR(RANK(最小二乘法筛选!C317,最小二乘法筛选!$C317:$H317,-1),"")</f>
        <v/>
      </c>
      <c r="D317" s="3" t="str">
        <f>IFERROR(RANK(最小二乘法筛选!D317,最小二乘法筛选!$C317:$H317,-1),"")</f>
        <v/>
      </c>
      <c r="E317" s="3" t="str">
        <f>IFERROR(RANK(最小二乘法筛选!E317,最小二乘法筛选!$C317:$H317,-1),"")</f>
        <v/>
      </c>
      <c r="F317" s="3" t="str">
        <f>IFERROR(RANK(最小二乘法筛选!F317,最小二乘法筛选!$C317:$H317,-1),"")</f>
        <v/>
      </c>
      <c r="G317" s="3" t="str">
        <f>IFERROR(RANK(最小二乘法筛选!G317,最小二乘法筛选!$C317:$H317,-1),"")</f>
        <v/>
      </c>
      <c r="H317" s="3" t="str">
        <f>IFERROR(RANK(最小二乘法筛选!H317,最小二乘法筛选!$C317:$H317,-1),"")</f>
        <v/>
      </c>
    </row>
    <row r="318" spans="1:8" x14ac:dyDescent="0.15">
      <c r="A318" s="6">
        <v>38833</v>
      </c>
      <c r="C318" s="3" t="str">
        <f>IFERROR(RANK(最小二乘法筛选!C318,最小二乘法筛选!$C318:$H318,-1),"")</f>
        <v/>
      </c>
      <c r="D318" s="3" t="str">
        <f>IFERROR(RANK(最小二乘法筛选!D318,最小二乘法筛选!$C318:$H318,-1),"")</f>
        <v/>
      </c>
      <c r="E318" s="3" t="str">
        <f>IFERROR(RANK(最小二乘法筛选!E318,最小二乘法筛选!$C318:$H318,-1),"")</f>
        <v/>
      </c>
      <c r="F318" s="3" t="str">
        <f>IFERROR(RANK(最小二乘法筛选!F318,最小二乘法筛选!$C318:$H318,-1),"")</f>
        <v/>
      </c>
      <c r="G318" s="3" t="str">
        <f>IFERROR(RANK(最小二乘法筛选!G318,最小二乘法筛选!$C318:$H318,-1),"")</f>
        <v/>
      </c>
      <c r="H318" s="3" t="str">
        <f>IFERROR(RANK(最小二乘法筛选!H318,最小二乘法筛选!$C318:$H318,-1),"")</f>
        <v/>
      </c>
    </row>
    <row r="319" spans="1:8" x14ac:dyDescent="0.15">
      <c r="A319" s="6">
        <v>38834</v>
      </c>
      <c r="C319" s="3" t="str">
        <f>IFERROR(RANK(最小二乘法筛选!C319,最小二乘法筛选!$C319:$H319,-1),"")</f>
        <v/>
      </c>
      <c r="D319" s="3" t="str">
        <f>IFERROR(RANK(最小二乘法筛选!D319,最小二乘法筛选!$C319:$H319,-1),"")</f>
        <v/>
      </c>
      <c r="E319" s="3" t="str">
        <f>IFERROR(RANK(最小二乘法筛选!E319,最小二乘法筛选!$C319:$H319,-1),"")</f>
        <v/>
      </c>
      <c r="F319" s="3" t="str">
        <f>IFERROR(RANK(最小二乘法筛选!F319,最小二乘法筛选!$C319:$H319,-1),"")</f>
        <v/>
      </c>
      <c r="G319" s="3" t="str">
        <f>IFERROR(RANK(最小二乘法筛选!G319,最小二乘法筛选!$C319:$H319,-1),"")</f>
        <v/>
      </c>
      <c r="H319" s="3" t="str">
        <f>IFERROR(RANK(最小二乘法筛选!H319,最小二乘法筛选!$C319:$H319,-1),"")</f>
        <v/>
      </c>
    </row>
    <row r="320" spans="1:8" x14ac:dyDescent="0.15">
      <c r="A320" s="6">
        <v>38835</v>
      </c>
      <c r="C320" s="3" t="str">
        <f>IFERROR(RANK(最小二乘法筛选!C320,最小二乘法筛选!$C320:$H320,-1),"")</f>
        <v/>
      </c>
      <c r="D320" s="3" t="str">
        <f>IFERROR(RANK(最小二乘法筛选!D320,最小二乘法筛选!$C320:$H320,-1),"")</f>
        <v/>
      </c>
      <c r="E320" s="3" t="str">
        <f>IFERROR(RANK(最小二乘法筛选!E320,最小二乘法筛选!$C320:$H320,-1),"")</f>
        <v/>
      </c>
      <c r="F320" s="3" t="str">
        <f>IFERROR(RANK(最小二乘法筛选!F320,最小二乘法筛选!$C320:$H320,-1),"")</f>
        <v/>
      </c>
      <c r="G320" s="3" t="str">
        <f>IFERROR(RANK(最小二乘法筛选!G320,最小二乘法筛选!$C320:$H320,-1),"")</f>
        <v/>
      </c>
      <c r="H320" s="3" t="str">
        <f>IFERROR(RANK(最小二乘法筛选!H320,最小二乘法筛选!$C320:$H320,-1),"")</f>
        <v/>
      </c>
    </row>
    <row r="321" spans="1:8" x14ac:dyDescent="0.15">
      <c r="A321" s="6">
        <v>38845</v>
      </c>
      <c r="C321" s="3" t="str">
        <f>IFERROR(RANK(最小二乘法筛选!C321,最小二乘法筛选!$C321:$H321,-1),"")</f>
        <v/>
      </c>
      <c r="D321" s="3" t="str">
        <f>IFERROR(RANK(最小二乘法筛选!D321,最小二乘法筛选!$C321:$H321,-1),"")</f>
        <v/>
      </c>
      <c r="E321" s="3" t="str">
        <f>IFERROR(RANK(最小二乘法筛选!E321,最小二乘法筛选!$C321:$H321,-1),"")</f>
        <v/>
      </c>
      <c r="F321" s="3" t="str">
        <f>IFERROR(RANK(最小二乘法筛选!F321,最小二乘法筛选!$C321:$H321,-1),"")</f>
        <v/>
      </c>
      <c r="G321" s="3" t="str">
        <f>IFERROR(RANK(最小二乘法筛选!G321,最小二乘法筛选!$C321:$H321,-1),"")</f>
        <v/>
      </c>
      <c r="H321" s="3" t="str">
        <f>IFERROR(RANK(最小二乘法筛选!H321,最小二乘法筛选!$C321:$H321,-1),"")</f>
        <v/>
      </c>
    </row>
    <row r="322" spans="1:8" x14ac:dyDescent="0.15">
      <c r="A322" s="6">
        <v>38846</v>
      </c>
      <c r="C322" s="3" t="str">
        <f>IFERROR(RANK(最小二乘法筛选!C322,最小二乘法筛选!$C322:$H322,-1),"")</f>
        <v/>
      </c>
      <c r="D322" s="3" t="str">
        <f>IFERROR(RANK(最小二乘法筛选!D322,最小二乘法筛选!$C322:$H322,-1),"")</f>
        <v/>
      </c>
      <c r="E322" s="3" t="str">
        <f>IFERROR(RANK(最小二乘法筛选!E322,最小二乘法筛选!$C322:$H322,-1),"")</f>
        <v/>
      </c>
      <c r="F322" s="3" t="str">
        <f>IFERROR(RANK(最小二乘法筛选!F322,最小二乘法筛选!$C322:$H322,-1),"")</f>
        <v/>
      </c>
      <c r="G322" s="3" t="str">
        <f>IFERROR(RANK(最小二乘法筛选!G322,最小二乘法筛选!$C322:$H322,-1),"")</f>
        <v/>
      </c>
      <c r="H322" s="3" t="str">
        <f>IFERROR(RANK(最小二乘法筛选!H322,最小二乘法筛选!$C322:$H322,-1),"")</f>
        <v/>
      </c>
    </row>
    <row r="323" spans="1:8" x14ac:dyDescent="0.15">
      <c r="A323" s="6">
        <v>38847</v>
      </c>
      <c r="C323" s="3" t="str">
        <f>IFERROR(RANK(最小二乘法筛选!C323,最小二乘法筛选!$C323:$H323,-1),"")</f>
        <v/>
      </c>
      <c r="D323" s="3" t="str">
        <f>IFERROR(RANK(最小二乘法筛选!D323,最小二乘法筛选!$C323:$H323,-1),"")</f>
        <v/>
      </c>
      <c r="E323" s="3" t="str">
        <f>IFERROR(RANK(最小二乘法筛选!E323,最小二乘法筛选!$C323:$H323,-1),"")</f>
        <v/>
      </c>
      <c r="F323" s="3" t="str">
        <f>IFERROR(RANK(最小二乘法筛选!F323,最小二乘法筛选!$C323:$H323,-1),"")</f>
        <v/>
      </c>
      <c r="G323" s="3" t="str">
        <f>IFERROR(RANK(最小二乘法筛选!G323,最小二乘法筛选!$C323:$H323,-1),"")</f>
        <v/>
      </c>
      <c r="H323" s="3" t="str">
        <f>IFERROR(RANK(最小二乘法筛选!H323,最小二乘法筛选!$C323:$H323,-1),"")</f>
        <v/>
      </c>
    </row>
    <row r="324" spans="1:8" x14ac:dyDescent="0.15">
      <c r="A324" s="6">
        <v>38848</v>
      </c>
      <c r="C324" s="3" t="str">
        <f>IFERROR(RANK(最小二乘法筛选!C324,最小二乘法筛选!$C324:$H324,-1),"")</f>
        <v/>
      </c>
      <c r="D324" s="3" t="str">
        <f>IFERROR(RANK(最小二乘法筛选!D324,最小二乘法筛选!$C324:$H324,-1),"")</f>
        <v/>
      </c>
      <c r="E324" s="3" t="str">
        <f>IFERROR(RANK(最小二乘法筛选!E324,最小二乘法筛选!$C324:$H324,-1),"")</f>
        <v/>
      </c>
      <c r="F324" s="3" t="str">
        <f>IFERROR(RANK(最小二乘法筛选!F324,最小二乘法筛选!$C324:$H324,-1),"")</f>
        <v/>
      </c>
      <c r="G324" s="3" t="str">
        <f>IFERROR(RANK(最小二乘法筛选!G324,最小二乘法筛选!$C324:$H324,-1),"")</f>
        <v/>
      </c>
      <c r="H324" s="3" t="str">
        <f>IFERROR(RANK(最小二乘法筛选!H324,最小二乘法筛选!$C324:$H324,-1),"")</f>
        <v/>
      </c>
    </row>
    <row r="325" spans="1:8" x14ac:dyDescent="0.15">
      <c r="A325" s="6">
        <v>38849</v>
      </c>
      <c r="C325" s="3" t="str">
        <f>IFERROR(RANK(最小二乘法筛选!C325,最小二乘法筛选!$C325:$H325,-1),"")</f>
        <v/>
      </c>
      <c r="D325" s="3" t="str">
        <f>IFERROR(RANK(最小二乘法筛选!D325,最小二乘法筛选!$C325:$H325,-1),"")</f>
        <v/>
      </c>
      <c r="E325" s="3" t="str">
        <f>IFERROR(RANK(最小二乘法筛选!E325,最小二乘法筛选!$C325:$H325,-1),"")</f>
        <v/>
      </c>
      <c r="F325" s="3" t="str">
        <f>IFERROR(RANK(最小二乘法筛选!F325,最小二乘法筛选!$C325:$H325,-1),"")</f>
        <v/>
      </c>
      <c r="G325" s="3" t="str">
        <f>IFERROR(RANK(最小二乘法筛选!G325,最小二乘法筛选!$C325:$H325,-1),"")</f>
        <v/>
      </c>
      <c r="H325" s="3" t="str">
        <f>IFERROR(RANK(最小二乘法筛选!H325,最小二乘法筛选!$C325:$H325,-1),"")</f>
        <v/>
      </c>
    </row>
    <row r="326" spans="1:8" x14ac:dyDescent="0.15">
      <c r="A326" s="6">
        <v>38852</v>
      </c>
      <c r="C326" s="3" t="str">
        <f>IFERROR(RANK(最小二乘法筛选!C326,最小二乘法筛选!$C326:$H326,-1),"")</f>
        <v/>
      </c>
      <c r="D326" s="3" t="str">
        <f>IFERROR(RANK(最小二乘法筛选!D326,最小二乘法筛选!$C326:$H326,-1),"")</f>
        <v/>
      </c>
      <c r="E326" s="3" t="str">
        <f>IFERROR(RANK(最小二乘法筛选!E326,最小二乘法筛选!$C326:$H326,-1),"")</f>
        <v/>
      </c>
      <c r="F326" s="3" t="str">
        <f>IFERROR(RANK(最小二乘法筛选!F326,最小二乘法筛选!$C326:$H326,-1),"")</f>
        <v/>
      </c>
      <c r="G326" s="3" t="str">
        <f>IFERROR(RANK(最小二乘法筛选!G326,最小二乘法筛选!$C326:$H326,-1),"")</f>
        <v/>
      </c>
      <c r="H326" s="3" t="str">
        <f>IFERROR(RANK(最小二乘法筛选!H326,最小二乘法筛选!$C326:$H326,-1),"")</f>
        <v/>
      </c>
    </row>
    <row r="327" spans="1:8" x14ac:dyDescent="0.15">
      <c r="A327" s="6">
        <v>38853</v>
      </c>
      <c r="C327" s="3" t="str">
        <f>IFERROR(RANK(最小二乘法筛选!C327,最小二乘法筛选!$C327:$H327,-1),"")</f>
        <v/>
      </c>
      <c r="D327" s="3" t="str">
        <f>IFERROR(RANK(最小二乘法筛选!D327,最小二乘法筛选!$C327:$H327,-1),"")</f>
        <v/>
      </c>
      <c r="E327" s="3" t="str">
        <f>IFERROR(RANK(最小二乘法筛选!E327,最小二乘法筛选!$C327:$H327,-1),"")</f>
        <v/>
      </c>
      <c r="F327" s="3" t="str">
        <f>IFERROR(RANK(最小二乘法筛选!F327,最小二乘法筛选!$C327:$H327,-1),"")</f>
        <v/>
      </c>
      <c r="G327" s="3" t="str">
        <f>IFERROR(RANK(最小二乘法筛选!G327,最小二乘法筛选!$C327:$H327,-1),"")</f>
        <v/>
      </c>
      <c r="H327" s="3" t="str">
        <f>IFERROR(RANK(最小二乘法筛选!H327,最小二乘法筛选!$C327:$H327,-1),"")</f>
        <v/>
      </c>
    </row>
    <row r="328" spans="1:8" x14ac:dyDescent="0.15">
      <c r="A328" s="6">
        <v>38854</v>
      </c>
      <c r="C328" s="3" t="str">
        <f>IFERROR(RANK(最小二乘法筛选!C328,最小二乘法筛选!$C328:$H328,-1),"")</f>
        <v/>
      </c>
      <c r="D328" s="3" t="str">
        <f>IFERROR(RANK(最小二乘法筛选!D328,最小二乘法筛选!$C328:$H328,-1),"")</f>
        <v/>
      </c>
      <c r="E328" s="3" t="str">
        <f>IFERROR(RANK(最小二乘法筛选!E328,最小二乘法筛选!$C328:$H328,-1),"")</f>
        <v/>
      </c>
      <c r="F328" s="3" t="str">
        <f>IFERROR(RANK(最小二乘法筛选!F328,最小二乘法筛选!$C328:$H328,-1),"")</f>
        <v/>
      </c>
      <c r="G328" s="3" t="str">
        <f>IFERROR(RANK(最小二乘法筛选!G328,最小二乘法筛选!$C328:$H328,-1),"")</f>
        <v/>
      </c>
      <c r="H328" s="3" t="str">
        <f>IFERROR(RANK(最小二乘法筛选!H328,最小二乘法筛选!$C328:$H328,-1),"")</f>
        <v/>
      </c>
    </row>
    <row r="329" spans="1:8" x14ac:dyDescent="0.15">
      <c r="A329" s="6">
        <v>38855</v>
      </c>
      <c r="C329" s="3" t="str">
        <f>IFERROR(RANK(最小二乘法筛选!C329,最小二乘法筛选!$C329:$H329,-1),"")</f>
        <v/>
      </c>
      <c r="D329" s="3" t="str">
        <f>IFERROR(RANK(最小二乘法筛选!D329,最小二乘法筛选!$C329:$H329,-1),"")</f>
        <v/>
      </c>
      <c r="E329" s="3" t="str">
        <f>IFERROR(RANK(最小二乘法筛选!E329,最小二乘法筛选!$C329:$H329,-1),"")</f>
        <v/>
      </c>
      <c r="F329" s="3" t="str">
        <f>IFERROR(RANK(最小二乘法筛选!F329,最小二乘法筛选!$C329:$H329,-1),"")</f>
        <v/>
      </c>
      <c r="G329" s="3" t="str">
        <f>IFERROR(RANK(最小二乘法筛选!G329,最小二乘法筛选!$C329:$H329,-1),"")</f>
        <v/>
      </c>
      <c r="H329" s="3" t="str">
        <f>IFERROR(RANK(最小二乘法筛选!H329,最小二乘法筛选!$C329:$H329,-1),"")</f>
        <v/>
      </c>
    </row>
    <row r="330" spans="1:8" x14ac:dyDescent="0.15">
      <c r="A330" s="6">
        <v>38856</v>
      </c>
      <c r="C330" s="3" t="str">
        <f>IFERROR(RANK(最小二乘法筛选!C330,最小二乘法筛选!$C330:$H330,-1),"")</f>
        <v/>
      </c>
      <c r="D330" s="3" t="str">
        <f>IFERROR(RANK(最小二乘法筛选!D330,最小二乘法筛选!$C330:$H330,-1),"")</f>
        <v/>
      </c>
      <c r="E330" s="3" t="str">
        <f>IFERROR(RANK(最小二乘法筛选!E330,最小二乘法筛选!$C330:$H330,-1),"")</f>
        <v/>
      </c>
      <c r="F330" s="3" t="str">
        <f>IFERROR(RANK(最小二乘法筛选!F330,最小二乘法筛选!$C330:$H330,-1),"")</f>
        <v/>
      </c>
      <c r="G330" s="3" t="str">
        <f>IFERROR(RANK(最小二乘法筛选!G330,最小二乘法筛选!$C330:$H330,-1),"")</f>
        <v/>
      </c>
      <c r="H330" s="3" t="str">
        <f>IFERROR(RANK(最小二乘法筛选!H330,最小二乘法筛选!$C330:$H330,-1),"")</f>
        <v/>
      </c>
    </row>
    <row r="331" spans="1:8" x14ac:dyDescent="0.15">
      <c r="A331" s="6">
        <v>38859</v>
      </c>
      <c r="C331" s="3" t="str">
        <f>IFERROR(RANK(最小二乘法筛选!C331,最小二乘法筛选!$C331:$H331,-1),"")</f>
        <v/>
      </c>
      <c r="D331" s="3" t="str">
        <f>IFERROR(RANK(最小二乘法筛选!D331,最小二乘法筛选!$C331:$H331,-1),"")</f>
        <v/>
      </c>
      <c r="E331" s="3" t="str">
        <f>IFERROR(RANK(最小二乘法筛选!E331,最小二乘法筛选!$C331:$H331,-1),"")</f>
        <v/>
      </c>
      <c r="F331" s="3" t="str">
        <f>IFERROR(RANK(最小二乘法筛选!F331,最小二乘法筛选!$C331:$H331,-1),"")</f>
        <v/>
      </c>
      <c r="G331" s="3" t="str">
        <f>IFERROR(RANK(最小二乘法筛选!G331,最小二乘法筛选!$C331:$H331,-1),"")</f>
        <v/>
      </c>
      <c r="H331" s="3" t="str">
        <f>IFERROR(RANK(最小二乘法筛选!H331,最小二乘法筛选!$C331:$H331,-1),"")</f>
        <v/>
      </c>
    </row>
    <row r="332" spans="1:8" x14ac:dyDescent="0.15">
      <c r="A332" s="6">
        <v>38860</v>
      </c>
      <c r="C332" s="3" t="str">
        <f>IFERROR(RANK(最小二乘法筛选!C332,最小二乘法筛选!$C332:$H332,-1),"")</f>
        <v/>
      </c>
      <c r="D332" s="3" t="str">
        <f>IFERROR(RANK(最小二乘法筛选!D332,最小二乘法筛选!$C332:$H332,-1),"")</f>
        <v/>
      </c>
      <c r="E332" s="3" t="str">
        <f>IFERROR(RANK(最小二乘法筛选!E332,最小二乘法筛选!$C332:$H332,-1),"")</f>
        <v/>
      </c>
      <c r="F332" s="3" t="str">
        <f>IFERROR(RANK(最小二乘法筛选!F332,最小二乘法筛选!$C332:$H332,-1),"")</f>
        <v/>
      </c>
      <c r="G332" s="3" t="str">
        <f>IFERROR(RANK(最小二乘法筛选!G332,最小二乘法筛选!$C332:$H332,-1),"")</f>
        <v/>
      </c>
      <c r="H332" s="3" t="str">
        <f>IFERROR(RANK(最小二乘法筛选!H332,最小二乘法筛选!$C332:$H332,-1),"")</f>
        <v/>
      </c>
    </row>
    <row r="333" spans="1:8" x14ac:dyDescent="0.15">
      <c r="A333" s="6">
        <v>38861</v>
      </c>
      <c r="C333" s="3" t="str">
        <f>IFERROR(RANK(最小二乘法筛选!C333,最小二乘法筛选!$C333:$H333,-1),"")</f>
        <v/>
      </c>
      <c r="D333" s="3" t="str">
        <f>IFERROR(RANK(最小二乘法筛选!D333,最小二乘法筛选!$C333:$H333,-1),"")</f>
        <v/>
      </c>
      <c r="E333" s="3" t="str">
        <f>IFERROR(RANK(最小二乘法筛选!E333,最小二乘法筛选!$C333:$H333,-1),"")</f>
        <v/>
      </c>
      <c r="F333" s="3" t="str">
        <f>IFERROR(RANK(最小二乘法筛选!F333,最小二乘法筛选!$C333:$H333,-1),"")</f>
        <v/>
      </c>
      <c r="G333" s="3" t="str">
        <f>IFERROR(RANK(最小二乘法筛选!G333,最小二乘法筛选!$C333:$H333,-1),"")</f>
        <v/>
      </c>
      <c r="H333" s="3" t="str">
        <f>IFERROR(RANK(最小二乘法筛选!H333,最小二乘法筛选!$C333:$H333,-1),"")</f>
        <v/>
      </c>
    </row>
    <row r="334" spans="1:8" x14ac:dyDescent="0.15">
      <c r="A334" s="6">
        <v>38862</v>
      </c>
      <c r="C334" s="3" t="str">
        <f>IFERROR(RANK(最小二乘法筛选!C334,最小二乘法筛选!$C334:$H334,-1),"")</f>
        <v/>
      </c>
      <c r="D334" s="3" t="str">
        <f>IFERROR(RANK(最小二乘法筛选!D334,最小二乘法筛选!$C334:$H334,-1),"")</f>
        <v/>
      </c>
      <c r="E334" s="3" t="str">
        <f>IFERROR(RANK(最小二乘法筛选!E334,最小二乘法筛选!$C334:$H334,-1),"")</f>
        <v/>
      </c>
      <c r="F334" s="3" t="str">
        <f>IFERROR(RANK(最小二乘法筛选!F334,最小二乘法筛选!$C334:$H334,-1),"")</f>
        <v/>
      </c>
      <c r="G334" s="3" t="str">
        <f>IFERROR(RANK(最小二乘法筛选!G334,最小二乘法筛选!$C334:$H334,-1),"")</f>
        <v/>
      </c>
      <c r="H334" s="3" t="str">
        <f>IFERROR(RANK(最小二乘法筛选!H334,最小二乘法筛选!$C334:$H334,-1),"")</f>
        <v/>
      </c>
    </row>
    <row r="335" spans="1:8" x14ac:dyDescent="0.15">
      <c r="A335" s="6">
        <v>38863</v>
      </c>
      <c r="C335" s="3" t="str">
        <f>IFERROR(RANK(最小二乘法筛选!C335,最小二乘法筛选!$C335:$H335,-1),"")</f>
        <v/>
      </c>
      <c r="D335" s="3" t="str">
        <f>IFERROR(RANK(最小二乘法筛选!D335,最小二乘法筛选!$C335:$H335,-1),"")</f>
        <v/>
      </c>
      <c r="E335" s="3" t="str">
        <f>IFERROR(RANK(最小二乘法筛选!E335,最小二乘法筛选!$C335:$H335,-1),"")</f>
        <v/>
      </c>
      <c r="F335" s="3" t="str">
        <f>IFERROR(RANK(最小二乘法筛选!F335,最小二乘法筛选!$C335:$H335,-1),"")</f>
        <v/>
      </c>
      <c r="G335" s="3" t="str">
        <f>IFERROR(RANK(最小二乘法筛选!G335,最小二乘法筛选!$C335:$H335,-1),"")</f>
        <v/>
      </c>
      <c r="H335" s="3" t="str">
        <f>IFERROR(RANK(最小二乘法筛选!H335,最小二乘法筛选!$C335:$H335,-1),"")</f>
        <v/>
      </c>
    </row>
    <row r="336" spans="1:8" x14ac:dyDescent="0.15">
      <c r="A336" s="6">
        <v>38866</v>
      </c>
      <c r="C336" s="3" t="str">
        <f>IFERROR(RANK(最小二乘法筛选!C336,最小二乘法筛选!$C336:$H336,-1),"")</f>
        <v/>
      </c>
      <c r="D336" s="3" t="str">
        <f>IFERROR(RANK(最小二乘法筛选!D336,最小二乘法筛选!$C336:$H336,-1),"")</f>
        <v/>
      </c>
      <c r="E336" s="3" t="str">
        <f>IFERROR(RANK(最小二乘法筛选!E336,最小二乘法筛选!$C336:$H336,-1),"")</f>
        <v/>
      </c>
      <c r="F336" s="3" t="str">
        <f>IFERROR(RANK(最小二乘法筛选!F336,最小二乘法筛选!$C336:$H336,-1),"")</f>
        <v/>
      </c>
      <c r="G336" s="3" t="str">
        <f>IFERROR(RANK(最小二乘法筛选!G336,最小二乘法筛选!$C336:$H336,-1),"")</f>
        <v/>
      </c>
      <c r="H336" s="3" t="str">
        <f>IFERROR(RANK(最小二乘法筛选!H336,最小二乘法筛选!$C336:$H336,-1),"")</f>
        <v/>
      </c>
    </row>
    <row r="337" spans="1:8" x14ac:dyDescent="0.15">
      <c r="A337" s="6">
        <v>38867</v>
      </c>
      <c r="C337" s="3" t="str">
        <f>IFERROR(RANK(最小二乘法筛选!C337,最小二乘法筛选!$C337:$H337,-1),"")</f>
        <v/>
      </c>
      <c r="D337" s="3" t="str">
        <f>IFERROR(RANK(最小二乘法筛选!D337,最小二乘法筛选!$C337:$H337,-1),"")</f>
        <v/>
      </c>
      <c r="E337" s="3" t="str">
        <f>IFERROR(RANK(最小二乘法筛选!E337,最小二乘法筛选!$C337:$H337,-1),"")</f>
        <v/>
      </c>
      <c r="F337" s="3" t="str">
        <f>IFERROR(RANK(最小二乘法筛选!F337,最小二乘法筛选!$C337:$H337,-1),"")</f>
        <v/>
      </c>
      <c r="G337" s="3" t="str">
        <f>IFERROR(RANK(最小二乘法筛选!G337,最小二乘法筛选!$C337:$H337,-1),"")</f>
        <v/>
      </c>
      <c r="H337" s="3" t="str">
        <f>IFERROR(RANK(最小二乘法筛选!H337,最小二乘法筛选!$C337:$H337,-1),"")</f>
        <v/>
      </c>
    </row>
    <row r="338" spans="1:8" x14ac:dyDescent="0.15">
      <c r="A338" s="6">
        <v>38868</v>
      </c>
      <c r="C338" s="3" t="str">
        <f>IFERROR(RANK(最小二乘法筛选!C338,最小二乘法筛选!$C338:$H338,-1),"")</f>
        <v/>
      </c>
      <c r="D338" s="3" t="str">
        <f>IFERROR(RANK(最小二乘法筛选!D338,最小二乘法筛选!$C338:$H338,-1),"")</f>
        <v/>
      </c>
      <c r="E338" s="3" t="str">
        <f>IFERROR(RANK(最小二乘法筛选!E338,最小二乘法筛选!$C338:$H338,-1),"")</f>
        <v/>
      </c>
      <c r="F338" s="3" t="str">
        <f>IFERROR(RANK(最小二乘法筛选!F338,最小二乘法筛选!$C338:$H338,-1),"")</f>
        <v/>
      </c>
      <c r="G338" s="3" t="str">
        <f>IFERROR(RANK(最小二乘法筛选!G338,最小二乘法筛选!$C338:$H338,-1),"")</f>
        <v/>
      </c>
      <c r="H338" s="3" t="str">
        <f>IFERROR(RANK(最小二乘法筛选!H338,最小二乘法筛选!$C338:$H338,-1),"")</f>
        <v/>
      </c>
    </row>
    <row r="339" spans="1:8" x14ac:dyDescent="0.15">
      <c r="A339" s="6">
        <v>38869</v>
      </c>
      <c r="C339" s="3" t="str">
        <f>IFERROR(RANK(最小二乘法筛选!C339,最小二乘法筛选!$C339:$H339,-1),"")</f>
        <v/>
      </c>
      <c r="D339" s="3" t="str">
        <f>IFERROR(RANK(最小二乘法筛选!D339,最小二乘法筛选!$C339:$H339,-1),"")</f>
        <v/>
      </c>
      <c r="E339" s="3" t="str">
        <f>IFERROR(RANK(最小二乘法筛选!E339,最小二乘法筛选!$C339:$H339,-1),"")</f>
        <v/>
      </c>
      <c r="F339" s="3" t="str">
        <f>IFERROR(RANK(最小二乘法筛选!F339,最小二乘法筛选!$C339:$H339,-1),"")</f>
        <v/>
      </c>
      <c r="G339" s="3" t="str">
        <f>IFERROR(RANK(最小二乘法筛选!G339,最小二乘法筛选!$C339:$H339,-1),"")</f>
        <v/>
      </c>
      <c r="H339" s="3" t="str">
        <f>IFERROR(RANK(最小二乘法筛选!H339,最小二乘法筛选!$C339:$H339,-1),"")</f>
        <v/>
      </c>
    </row>
    <row r="340" spans="1:8" x14ac:dyDescent="0.15">
      <c r="A340" s="6">
        <v>38870</v>
      </c>
      <c r="C340" s="3" t="str">
        <f>IFERROR(RANK(最小二乘法筛选!C340,最小二乘法筛选!$C340:$H340,-1),"")</f>
        <v/>
      </c>
      <c r="D340" s="3" t="str">
        <f>IFERROR(RANK(最小二乘法筛选!D340,最小二乘法筛选!$C340:$H340,-1),"")</f>
        <v/>
      </c>
      <c r="E340" s="3" t="str">
        <f>IFERROR(RANK(最小二乘法筛选!E340,最小二乘法筛选!$C340:$H340,-1),"")</f>
        <v/>
      </c>
      <c r="F340" s="3" t="str">
        <f>IFERROR(RANK(最小二乘法筛选!F340,最小二乘法筛选!$C340:$H340,-1),"")</f>
        <v/>
      </c>
      <c r="G340" s="3" t="str">
        <f>IFERROR(RANK(最小二乘法筛选!G340,最小二乘法筛选!$C340:$H340,-1),"")</f>
        <v/>
      </c>
      <c r="H340" s="3" t="str">
        <f>IFERROR(RANK(最小二乘法筛选!H340,最小二乘法筛选!$C340:$H340,-1),"")</f>
        <v/>
      </c>
    </row>
    <row r="341" spans="1:8" x14ac:dyDescent="0.15">
      <c r="A341" s="6">
        <v>38873</v>
      </c>
      <c r="C341" s="3" t="str">
        <f>IFERROR(RANK(最小二乘法筛选!C341,最小二乘法筛选!$C341:$H341,-1),"")</f>
        <v/>
      </c>
      <c r="D341" s="3" t="str">
        <f>IFERROR(RANK(最小二乘法筛选!D341,最小二乘法筛选!$C341:$H341,-1),"")</f>
        <v/>
      </c>
      <c r="E341" s="3" t="str">
        <f>IFERROR(RANK(最小二乘法筛选!E341,最小二乘法筛选!$C341:$H341,-1),"")</f>
        <v/>
      </c>
      <c r="F341" s="3" t="str">
        <f>IFERROR(RANK(最小二乘法筛选!F341,最小二乘法筛选!$C341:$H341,-1),"")</f>
        <v/>
      </c>
      <c r="G341" s="3" t="str">
        <f>IFERROR(RANK(最小二乘法筛选!G341,最小二乘法筛选!$C341:$H341,-1),"")</f>
        <v/>
      </c>
      <c r="H341" s="3" t="str">
        <f>IFERROR(RANK(最小二乘法筛选!H341,最小二乘法筛选!$C341:$H341,-1),"")</f>
        <v/>
      </c>
    </row>
    <row r="342" spans="1:8" x14ac:dyDescent="0.15">
      <c r="A342" s="6">
        <v>38874</v>
      </c>
      <c r="C342" s="3" t="str">
        <f>IFERROR(RANK(最小二乘法筛选!C342,最小二乘法筛选!$C342:$H342,-1),"")</f>
        <v/>
      </c>
      <c r="D342" s="3" t="str">
        <f>IFERROR(RANK(最小二乘法筛选!D342,最小二乘法筛选!$C342:$H342,-1),"")</f>
        <v/>
      </c>
      <c r="E342" s="3" t="str">
        <f>IFERROR(RANK(最小二乘法筛选!E342,最小二乘法筛选!$C342:$H342,-1),"")</f>
        <v/>
      </c>
      <c r="F342" s="3" t="str">
        <f>IFERROR(RANK(最小二乘法筛选!F342,最小二乘法筛选!$C342:$H342,-1),"")</f>
        <v/>
      </c>
      <c r="G342" s="3" t="str">
        <f>IFERROR(RANK(最小二乘法筛选!G342,最小二乘法筛选!$C342:$H342,-1),"")</f>
        <v/>
      </c>
      <c r="H342" s="3" t="str">
        <f>IFERROR(RANK(最小二乘法筛选!H342,最小二乘法筛选!$C342:$H342,-1),"")</f>
        <v/>
      </c>
    </row>
    <row r="343" spans="1:8" x14ac:dyDescent="0.15">
      <c r="A343" s="6">
        <v>38875</v>
      </c>
      <c r="C343" s="3" t="str">
        <f>IFERROR(RANK(最小二乘法筛选!C343,最小二乘法筛选!$C343:$H343,-1),"")</f>
        <v/>
      </c>
      <c r="D343" s="3" t="str">
        <f>IFERROR(RANK(最小二乘法筛选!D343,最小二乘法筛选!$C343:$H343,-1),"")</f>
        <v/>
      </c>
      <c r="E343" s="3" t="str">
        <f>IFERROR(RANK(最小二乘法筛选!E343,最小二乘法筛选!$C343:$H343,-1),"")</f>
        <v/>
      </c>
      <c r="F343" s="3" t="str">
        <f>IFERROR(RANK(最小二乘法筛选!F343,最小二乘法筛选!$C343:$H343,-1),"")</f>
        <v/>
      </c>
      <c r="G343" s="3" t="str">
        <f>IFERROR(RANK(最小二乘法筛选!G343,最小二乘法筛选!$C343:$H343,-1),"")</f>
        <v/>
      </c>
      <c r="H343" s="3" t="str">
        <f>IFERROR(RANK(最小二乘法筛选!H343,最小二乘法筛选!$C343:$H343,-1),"")</f>
        <v/>
      </c>
    </row>
    <row r="344" spans="1:8" x14ac:dyDescent="0.15">
      <c r="A344" s="6">
        <v>38876</v>
      </c>
      <c r="C344" s="3" t="str">
        <f>IFERROR(RANK(最小二乘法筛选!C344,最小二乘法筛选!$C344:$H344,-1),"")</f>
        <v/>
      </c>
      <c r="D344" s="3" t="str">
        <f>IFERROR(RANK(最小二乘法筛选!D344,最小二乘法筛选!$C344:$H344,-1),"")</f>
        <v/>
      </c>
      <c r="E344" s="3" t="str">
        <f>IFERROR(RANK(最小二乘法筛选!E344,最小二乘法筛选!$C344:$H344,-1),"")</f>
        <v/>
      </c>
      <c r="F344" s="3" t="str">
        <f>IFERROR(RANK(最小二乘法筛选!F344,最小二乘法筛选!$C344:$H344,-1),"")</f>
        <v/>
      </c>
      <c r="G344" s="3" t="str">
        <f>IFERROR(RANK(最小二乘法筛选!G344,最小二乘法筛选!$C344:$H344,-1),"")</f>
        <v/>
      </c>
      <c r="H344" s="3" t="str">
        <f>IFERROR(RANK(最小二乘法筛选!H344,最小二乘法筛选!$C344:$H344,-1),"")</f>
        <v/>
      </c>
    </row>
    <row r="345" spans="1:8" x14ac:dyDescent="0.15">
      <c r="A345" s="6">
        <v>38877</v>
      </c>
      <c r="C345" s="3" t="str">
        <f>IFERROR(RANK(最小二乘法筛选!C345,最小二乘法筛选!$C345:$H345,-1),"")</f>
        <v/>
      </c>
      <c r="D345" s="3" t="str">
        <f>IFERROR(RANK(最小二乘法筛选!D345,最小二乘法筛选!$C345:$H345,-1),"")</f>
        <v/>
      </c>
      <c r="E345" s="3" t="str">
        <f>IFERROR(RANK(最小二乘法筛选!E345,最小二乘法筛选!$C345:$H345,-1),"")</f>
        <v/>
      </c>
      <c r="F345" s="3" t="str">
        <f>IFERROR(RANK(最小二乘法筛选!F345,最小二乘法筛选!$C345:$H345,-1),"")</f>
        <v/>
      </c>
      <c r="G345" s="3" t="str">
        <f>IFERROR(RANK(最小二乘法筛选!G345,最小二乘法筛选!$C345:$H345,-1),"")</f>
        <v/>
      </c>
      <c r="H345" s="3" t="str">
        <f>IFERROR(RANK(最小二乘法筛选!H345,最小二乘法筛选!$C345:$H345,-1),"")</f>
        <v/>
      </c>
    </row>
    <row r="346" spans="1:8" x14ac:dyDescent="0.15">
      <c r="A346" s="6">
        <v>38880</v>
      </c>
      <c r="C346" s="3" t="str">
        <f>IFERROR(RANK(最小二乘法筛选!C346,最小二乘法筛选!$C346:$H346,-1),"")</f>
        <v/>
      </c>
      <c r="D346" s="3" t="str">
        <f>IFERROR(RANK(最小二乘法筛选!D346,最小二乘法筛选!$C346:$H346,-1),"")</f>
        <v/>
      </c>
      <c r="E346" s="3" t="str">
        <f>IFERROR(RANK(最小二乘法筛选!E346,最小二乘法筛选!$C346:$H346,-1),"")</f>
        <v/>
      </c>
      <c r="F346" s="3" t="str">
        <f>IFERROR(RANK(最小二乘法筛选!F346,最小二乘法筛选!$C346:$H346,-1),"")</f>
        <v/>
      </c>
      <c r="G346" s="3" t="str">
        <f>IFERROR(RANK(最小二乘法筛选!G346,最小二乘法筛选!$C346:$H346,-1),"")</f>
        <v/>
      </c>
      <c r="H346" s="3" t="str">
        <f>IFERROR(RANK(最小二乘法筛选!H346,最小二乘法筛选!$C346:$H346,-1),"")</f>
        <v/>
      </c>
    </row>
    <row r="347" spans="1:8" x14ac:dyDescent="0.15">
      <c r="A347" s="6">
        <v>38881</v>
      </c>
      <c r="C347" s="3" t="str">
        <f>IFERROR(RANK(最小二乘法筛选!C347,最小二乘法筛选!$C347:$H347,-1),"")</f>
        <v/>
      </c>
      <c r="D347" s="3" t="str">
        <f>IFERROR(RANK(最小二乘法筛选!D347,最小二乘法筛选!$C347:$H347,-1),"")</f>
        <v/>
      </c>
      <c r="E347" s="3" t="str">
        <f>IFERROR(RANK(最小二乘法筛选!E347,最小二乘法筛选!$C347:$H347,-1),"")</f>
        <v/>
      </c>
      <c r="F347" s="3" t="str">
        <f>IFERROR(RANK(最小二乘法筛选!F347,最小二乘法筛选!$C347:$H347,-1),"")</f>
        <v/>
      </c>
      <c r="G347" s="3" t="str">
        <f>IFERROR(RANK(最小二乘法筛选!G347,最小二乘法筛选!$C347:$H347,-1),"")</f>
        <v/>
      </c>
      <c r="H347" s="3" t="str">
        <f>IFERROR(RANK(最小二乘法筛选!H347,最小二乘法筛选!$C347:$H347,-1),"")</f>
        <v/>
      </c>
    </row>
    <row r="348" spans="1:8" x14ac:dyDescent="0.15">
      <c r="A348" s="6">
        <v>38882</v>
      </c>
      <c r="C348" s="3" t="str">
        <f>IFERROR(RANK(最小二乘法筛选!C348,最小二乘法筛选!$C348:$H348,-1),"")</f>
        <v/>
      </c>
      <c r="D348" s="3" t="str">
        <f>IFERROR(RANK(最小二乘法筛选!D348,最小二乘法筛选!$C348:$H348,-1),"")</f>
        <v/>
      </c>
      <c r="E348" s="3" t="str">
        <f>IFERROR(RANK(最小二乘法筛选!E348,最小二乘法筛选!$C348:$H348,-1),"")</f>
        <v/>
      </c>
      <c r="F348" s="3" t="str">
        <f>IFERROR(RANK(最小二乘法筛选!F348,最小二乘法筛选!$C348:$H348,-1),"")</f>
        <v/>
      </c>
      <c r="G348" s="3" t="str">
        <f>IFERROR(RANK(最小二乘法筛选!G348,最小二乘法筛选!$C348:$H348,-1),"")</f>
        <v/>
      </c>
      <c r="H348" s="3" t="str">
        <f>IFERROR(RANK(最小二乘法筛选!H348,最小二乘法筛选!$C348:$H348,-1),"")</f>
        <v/>
      </c>
    </row>
    <row r="349" spans="1:8" x14ac:dyDescent="0.15">
      <c r="A349" s="6">
        <v>38883</v>
      </c>
      <c r="C349" s="3" t="str">
        <f>IFERROR(RANK(最小二乘法筛选!C349,最小二乘法筛选!$C349:$H349,-1),"")</f>
        <v/>
      </c>
      <c r="D349" s="3" t="str">
        <f>IFERROR(RANK(最小二乘法筛选!D349,最小二乘法筛选!$C349:$H349,-1),"")</f>
        <v/>
      </c>
      <c r="E349" s="3" t="str">
        <f>IFERROR(RANK(最小二乘法筛选!E349,最小二乘法筛选!$C349:$H349,-1),"")</f>
        <v/>
      </c>
      <c r="F349" s="3" t="str">
        <f>IFERROR(RANK(最小二乘法筛选!F349,最小二乘法筛选!$C349:$H349,-1),"")</f>
        <v/>
      </c>
      <c r="G349" s="3" t="str">
        <f>IFERROR(RANK(最小二乘法筛选!G349,最小二乘法筛选!$C349:$H349,-1),"")</f>
        <v/>
      </c>
      <c r="H349" s="3" t="str">
        <f>IFERROR(RANK(最小二乘法筛选!H349,最小二乘法筛选!$C349:$H349,-1),"")</f>
        <v/>
      </c>
    </row>
    <row r="350" spans="1:8" x14ac:dyDescent="0.15">
      <c r="A350" s="6">
        <v>38884</v>
      </c>
      <c r="C350" s="3" t="str">
        <f>IFERROR(RANK(最小二乘法筛选!C350,最小二乘法筛选!$C350:$H350,-1),"")</f>
        <v/>
      </c>
      <c r="D350" s="3" t="str">
        <f>IFERROR(RANK(最小二乘法筛选!D350,最小二乘法筛选!$C350:$H350,-1),"")</f>
        <v/>
      </c>
      <c r="E350" s="3" t="str">
        <f>IFERROR(RANK(最小二乘法筛选!E350,最小二乘法筛选!$C350:$H350,-1),"")</f>
        <v/>
      </c>
      <c r="F350" s="3" t="str">
        <f>IFERROR(RANK(最小二乘法筛选!F350,最小二乘法筛选!$C350:$H350,-1),"")</f>
        <v/>
      </c>
      <c r="G350" s="3" t="str">
        <f>IFERROR(RANK(最小二乘法筛选!G350,最小二乘法筛选!$C350:$H350,-1),"")</f>
        <v/>
      </c>
      <c r="H350" s="3" t="str">
        <f>IFERROR(RANK(最小二乘法筛选!H350,最小二乘法筛选!$C350:$H350,-1),"")</f>
        <v/>
      </c>
    </row>
    <row r="351" spans="1:8" x14ac:dyDescent="0.15">
      <c r="A351" s="6">
        <v>38887</v>
      </c>
      <c r="C351" s="3" t="str">
        <f>IFERROR(RANK(最小二乘法筛选!C351,最小二乘法筛选!$C351:$H351,-1),"")</f>
        <v/>
      </c>
      <c r="D351" s="3" t="str">
        <f>IFERROR(RANK(最小二乘法筛选!D351,最小二乘法筛选!$C351:$H351,-1),"")</f>
        <v/>
      </c>
      <c r="E351" s="3" t="str">
        <f>IFERROR(RANK(最小二乘法筛选!E351,最小二乘法筛选!$C351:$H351,-1),"")</f>
        <v/>
      </c>
      <c r="F351" s="3" t="str">
        <f>IFERROR(RANK(最小二乘法筛选!F351,最小二乘法筛选!$C351:$H351,-1),"")</f>
        <v/>
      </c>
      <c r="G351" s="3" t="str">
        <f>IFERROR(RANK(最小二乘法筛选!G351,最小二乘法筛选!$C351:$H351,-1),"")</f>
        <v/>
      </c>
      <c r="H351" s="3" t="str">
        <f>IFERROR(RANK(最小二乘法筛选!H351,最小二乘法筛选!$C351:$H351,-1),"")</f>
        <v/>
      </c>
    </row>
    <row r="352" spans="1:8" x14ac:dyDescent="0.15">
      <c r="A352" s="6">
        <v>38888</v>
      </c>
      <c r="C352" s="3" t="str">
        <f>IFERROR(RANK(最小二乘法筛选!C352,最小二乘法筛选!$C352:$H352,-1),"")</f>
        <v/>
      </c>
      <c r="D352" s="3" t="str">
        <f>IFERROR(RANK(最小二乘法筛选!D352,最小二乘法筛选!$C352:$H352,-1),"")</f>
        <v/>
      </c>
      <c r="E352" s="3" t="str">
        <f>IFERROR(RANK(最小二乘法筛选!E352,最小二乘法筛选!$C352:$H352,-1),"")</f>
        <v/>
      </c>
      <c r="F352" s="3" t="str">
        <f>IFERROR(RANK(最小二乘法筛选!F352,最小二乘法筛选!$C352:$H352,-1),"")</f>
        <v/>
      </c>
      <c r="G352" s="3" t="str">
        <f>IFERROR(RANK(最小二乘法筛选!G352,最小二乘法筛选!$C352:$H352,-1),"")</f>
        <v/>
      </c>
      <c r="H352" s="3" t="str">
        <f>IFERROR(RANK(最小二乘法筛选!H352,最小二乘法筛选!$C352:$H352,-1),"")</f>
        <v/>
      </c>
    </row>
    <row r="353" spans="1:8" x14ac:dyDescent="0.15">
      <c r="A353" s="6">
        <v>38889</v>
      </c>
      <c r="C353" s="3" t="str">
        <f>IFERROR(RANK(最小二乘法筛选!C353,最小二乘法筛选!$C353:$H353,-1),"")</f>
        <v/>
      </c>
      <c r="D353" s="3" t="str">
        <f>IFERROR(RANK(最小二乘法筛选!D353,最小二乘法筛选!$C353:$H353,-1),"")</f>
        <v/>
      </c>
      <c r="E353" s="3" t="str">
        <f>IFERROR(RANK(最小二乘法筛选!E353,最小二乘法筛选!$C353:$H353,-1),"")</f>
        <v/>
      </c>
      <c r="F353" s="3" t="str">
        <f>IFERROR(RANK(最小二乘法筛选!F353,最小二乘法筛选!$C353:$H353,-1),"")</f>
        <v/>
      </c>
      <c r="G353" s="3" t="str">
        <f>IFERROR(RANK(最小二乘法筛选!G353,最小二乘法筛选!$C353:$H353,-1),"")</f>
        <v/>
      </c>
      <c r="H353" s="3" t="str">
        <f>IFERROR(RANK(最小二乘法筛选!H353,最小二乘法筛选!$C353:$H353,-1),"")</f>
        <v/>
      </c>
    </row>
    <row r="354" spans="1:8" x14ac:dyDescent="0.15">
      <c r="A354" s="6">
        <v>38890</v>
      </c>
      <c r="C354" s="3" t="str">
        <f>IFERROR(RANK(最小二乘法筛选!C354,最小二乘法筛选!$C354:$H354,-1),"")</f>
        <v/>
      </c>
      <c r="D354" s="3" t="str">
        <f>IFERROR(RANK(最小二乘法筛选!D354,最小二乘法筛选!$C354:$H354,-1),"")</f>
        <v/>
      </c>
      <c r="E354" s="3" t="str">
        <f>IFERROR(RANK(最小二乘法筛选!E354,最小二乘法筛选!$C354:$H354,-1),"")</f>
        <v/>
      </c>
      <c r="F354" s="3" t="str">
        <f>IFERROR(RANK(最小二乘法筛选!F354,最小二乘法筛选!$C354:$H354,-1),"")</f>
        <v/>
      </c>
      <c r="G354" s="3" t="str">
        <f>IFERROR(RANK(最小二乘法筛选!G354,最小二乘法筛选!$C354:$H354,-1),"")</f>
        <v/>
      </c>
      <c r="H354" s="3" t="str">
        <f>IFERROR(RANK(最小二乘法筛选!H354,最小二乘法筛选!$C354:$H354,-1),"")</f>
        <v/>
      </c>
    </row>
    <row r="355" spans="1:8" x14ac:dyDescent="0.15">
      <c r="A355" s="6">
        <v>38891</v>
      </c>
      <c r="C355" s="3" t="str">
        <f>IFERROR(RANK(最小二乘法筛选!C355,最小二乘法筛选!$C355:$H355,-1),"")</f>
        <v/>
      </c>
      <c r="D355" s="3" t="str">
        <f>IFERROR(RANK(最小二乘法筛选!D355,最小二乘法筛选!$C355:$H355,-1),"")</f>
        <v/>
      </c>
      <c r="E355" s="3" t="str">
        <f>IFERROR(RANK(最小二乘法筛选!E355,最小二乘法筛选!$C355:$H355,-1),"")</f>
        <v/>
      </c>
      <c r="F355" s="3" t="str">
        <f>IFERROR(RANK(最小二乘法筛选!F355,最小二乘法筛选!$C355:$H355,-1),"")</f>
        <v/>
      </c>
      <c r="G355" s="3" t="str">
        <f>IFERROR(RANK(最小二乘法筛选!G355,最小二乘法筛选!$C355:$H355,-1),"")</f>
        <v/>
      </c>
      <c r="H355" s="3" t="str">
        <f>IFERROR(RANK(最小二乘法筛选!H355,最小二乘法筛选!$C355:$H355,-1),"")</f>
        <v/>
      </c>
    </row>
    <row r="356" spans="1:8" x14ac:dyDescent="0.15">
      <c r="A356" s="6">
        <v>38894</v>
      </c>
      <c r="C356" s="3" t="str">
        <f>IFERROR(RANK(最小二乘法筛选!C356,最小二乘法筛选!$C356:$H356,-1),"")</f>
        <v/>
      </c>
      <c r="D356" s="3" t="str">
        <f>IFERROR(RANK(最小二乘法筛选!D356,最小二乘法筛选!$C356:$H356,-1),"")</f>
        <v/>
      </c>
      <c r="E356" s="3" t="str">
        <f>IFERROR(RANK(最小二乘法筛选!E356,最小二乘法筛选!$C356:$H356,-1),"")</f>
        <v/>
      </c>
      <c r="F356" s="3" t="str">
        <f>IFERROR(RANK(最小二乘法筛选!F356,最小二乘法筛选!$C356:$H356,-1),"")</f>
        <v/>
      </c>
      <c r="G356" s="3" t="str">
        <f>IFERROR(RANK(最小二乘法筛选!G356,最小二乘法筛选!$C356:$H356,-1),"")</f>
        <v/>
      </c>
      <c r="H356" s="3" t="str">
        <f>IFERROR(RANK(最小二乘法筛选!H356,最小二乘法筛选!$C356:$H356,-1),"")</f>
        <v/>
      </c>
    </row>
    <row r="357" spans="1:8" x14ac:dyDescent="0.15">
      <c r="A357" s="6">
        <v>38895</v>
      </c>
      <c r="C357" s="3" t="str">
        <f>IFERROR(RANK(最小二乘法筛选!C357,最小二乘法筛选!$C357:$H357,-1),"")</f>
        <v/>
      </c>
      <c r="D357" s="3" t="str">
        <f>IFERROR(RANK(最小二乘法筛选!D357,最小二乘法筛选!$C357:$H357,-1),"")</f>
        <v/>
      </c>
      <c r="E357" s="3" t="str">
        <f>IFERROR(RANK(最小二乘法筛选!E357,最小二乘法筛选!$C357:$H357,-1),"")</f>
        <v/>
      </c>
      <c r="F357" s="3" t="str">
        <f>IFERROR(RANK(最小二乘法筛选!F357,最小二乘法筛选!$C357:$H357,-1),"")</f>
        <v/>
      </c>
      <c r="G357" s="3" t="str">
        <f>IFERROR(RANK(最小二乘法筛选!G357,最小二乘法筛选!$C357:$H357,-1),"")</f>
        <v/>
      </c>
      <c r="H357" s="3" t="str">
        <f>IFERROR(RANK(最小二乘法筛选!H357,最小二乘法筛选!$C357:$H357,-1),"")</f>
        <v/>
      </c>
    </row>
    <row r="358" spans="1:8" x14ac:dyDescent="0.15">
      <c r="A358" s="6">
        <v>38896</v>
      </c>
      <c r="C358" s="3" t="str">
        <f>IFERROR(RANK(最小二乘法筛选!C358,最小二乘法筛选!$C358:$H358,-1),"")</f>
        <v/>
      </c>
      <c r="D358" s="3" t="str">
        <f>IFERROR(RANK(最小二乘法筛选!D358,最小二乘法筛选!$C358:$H358,-1),"")</f>
        <v/>
      </c>
      <c r="E358" s="3" t="str">
        <f>IFERROR(RANK(最小二乘法筛选!E358,最小二乘法筛选!$C358:$H358,-1),"")</f>
        <v/>
      </c>
      <c r="F358" s="3" t="str">
        <f>IFERROR(RANK(最小二乘法筛选!F358,最小二乘法筛选!$C358:$H358,-1),"")</f>
        <v/>
      </c>
      <c r="G358" s="3" t="str">
        <f>IFERROR(RANK(最小二乘法筛选!G358,最小二乘法筛选!$C358:$H358,-1),"")</f>
        <v/>
      </c>
      <c r="H358" s="3" t="str">
        <f>IFERROR(RANK(最小二乘法筛选!H358,最小二乘法筛选!$C358:$H358,-1),"")</f>
        <v/>
      </c>
    </row>
    <row r="359" spans="1:8" x14ac:dyDescent="0.15">
      <c r="A359" s="6">
        <v>38897</v>
      </c>
      <c r="C359" s="3" t="str">
        <f>IFERROR(RANK(最小二乘法筛选!C359,最小二乘法筛选!$C359:$H359,-1),"")</f>
        <v/>
      </c>
      <c r="D359" s="3" t="str">
        <f>IFERROR(RANK(最小二乘法筛选!D359,最小二乘法筛选!$C359:$H359,-1),"")</f>
        <v/>
      </c>
      <c r="E359" s="3" t="str">
        <f>IFERROR(RANK(最小二乘法筛选!E359,最小二乘法筛选!$C359:$H359,-1),"")</f>
        <v/>
      </c>
      <c r="F359" s="3" t="str">
        <f>IFERROR(RANK(最小二乘法筛选!F359,最小二乘法筛选!$C359:$H359,-1),"")</f>
        <v/>
      </c>
      <c r="G359" s="3" t="str">
        <f>IFERROR(RANK(最小二乘法筛选!G359,最小二乘法筛选!$C359:$H359,-1),"")</f>
        <v/>
      </c>
      <c r="H359" s="3" t="str">
        <f>IFERROR(RANK(最小二乘法筛选!H359,最小二乘法筛选!$C359:$H359,-1),"")</f>
        <v/>
      </c>
    </row>
    <row r="360" spans="1:8" x14ac:dyDescent="0.15">
      <c r="A360" s="6">
        <v>38898</v>
      </c>
      <c r="C360" s="3" t="str">
        <f>IFERROR(RANK(最小二乘法筛选!C360,最小二乘法筛选!$C360:$H360,-1),"")</f>
        <v/>
      </c>
      <c r="D360" s="3" t="str">
        <f>IFERROR(RANK(最小二乘法筛选!D360,最小二乘法筛选!$C360:$H360,-1),"")</f>
        <v/>
      </c>
      <c r="E360" s="3" t="str">
        <f>IFERROR(RANK(最小二乘法筛选!E360,最小二乘法筛选!$C360:$H360,-1),"")</f>
        <v/>
      </c>
      <c r="F360" s="3" t="str">
        <f>IFERROR(RANK(最小二乘法筛选!F360,最小二乘法筛选!$C360:$H360,-1),"")</f>
        <v/>
      </c>
      <c r="G360" s="3" t="str">
        <f>IFERROR(RANK(最小二乘法筛选!G360,最小二乘法筛选!$C360:$H360,-1),"")</f>
        <v/>
      </c>
      <c r="H360" s="3" t="str">
        <f>IFERROR(RANK(最小二乘法筛选!H360,最小二乘法筛选!$C360:$H360,-1),"")</f>
        <v/>
      </c>
    </row>
    <row r="361" spans="1:8" x14ac:dyDescent="0.15">
      <c r="A361" s="6">
        <v>38901</v>
      </c>
      <c r="C361" s="3" t="str">
        <f>IFERROR(RANK(最小二乘法筛选!C361,最小二乘法筛选!$C361:$H361,-1),"")</f>
        <v/>
      </c>
      <c r="D361" s="3" t="str">
        <f>IFERROR(RANK(最小二乘法筛选!D361,最小二乘法筛选!$C361:$H361,-1),"")</f>
        <v/>
      </c>
      <c r="E361" s="3" t="str">
        <f>IFERROR(RANK(最小二乘法筛选!E361,最小二乘法筛选!$C361:$H361,-1),"")</f>
        <v/>
      </c>
      <c r="F361" s="3" t="str">
        <f>IFERROR(RANK(最小二乘法筛选!F361,最小二乘法筛选!$C361:$H361,-1),"")</f>
        <v/>
      </c>
      <c r="G361" s="3" t="str">
        <f>IFERROR(RANK(最小二乘法筛选!G361,最小二乘法筛选!$C361:$H361,-1),"")</f>
        <v/>
      </c>
      <c r="H361" s="3" t="str">
        <f>IFERROR(RANK(最小二乘法筛选!H361,最小二乘法筛选!$C361:$H361,-1),"")</f>
        <v/>
      </c>
    </row>
    <row r="362" spans="1:8" x14ac:dyDescent="0.15">
      <c r="A362" s="6">
        <v>38902</v>
      </c>
      <c r="C362" s="3" t="str">
        <f>IFERROR(RANK(最小二乘法筛选!C362,最小二乘法筛选!$C362:$H362,-1),"")</f>
        <v/>
      </c>
      <c r="D362" s="3" t="str">
        <f>IFERROR(RANK(最小二乘法筛选!D362,最小二乘法筛选!$C362:$H362,-1),"")</f>
        <v/>
      </c>
      <c r="E362" s="3" t="str">
        <f>IFERROR(RANK(最小二乘法筛选!E362,最小二乘法筛选!$C362:$H362,-1),"")</f>
        <v/>
      </c>
      <c r="F362" s="3" t="str">
        <f>IFERROR(RANK(最小二乘法筛选!F362,最小二乘法筛选!$C362:$H362,-1),"")</f>
        <v/>
      </c>
      <c r="G362" s="3" t="str">
        <f>IFERROR(RANK(最小二乘法筛选!G362,最小二乘法筛选!$C362:$H362,-1),"")</f>
        <v/>
      </c>
      <c r="H362" s="3" t="str">
        <f>IFERROR(RANK(最小二乘法筛选!H362,最小二乘法筛选!$C362:$H362,-1),"")</f>
        <v/>
      </c>
    </row>
    <row r="363" spans="1:8" x14ac:dyDescent="0.15">
      <c r="A363" s="6">
        <v>38903</v>
      </c>
      <c r="C363" s="3" t="str">
        <f>IFERROR(RANK(最小二乘法筛选!C363,最小二乘法筛选!$C363:$H363,-1),"")</f>
        <v/>
      </c>
      <c r="D363" s="3" t="str">
        <f>IFERROR(RANK(最小二乘法筛选!D363,最小二乘法筛选!$C363:$H363,-1),"")</f>
        <v/>
      </c>
      <c r="E363" s="3" t="str">
        <f>IFERROR(RANK(最小二乘法筛选!E363,最小二乘法筛选!$C363:$H363,-1),"")</f>
        <v/>
      </c>
      <c r="F363" s="3" t="str">
        <f>IFERROR(RANK(最小二乘法筛选!F363,最小二乘法筛选!$C363:$H363,-1),"")</f>
        <v/>
      </c>
      <c r="G363" s="3" t="str">
        <f>IFERROR(RANK(最小二乘法筛选!G363,最小二乘法筛选!$C363:$H363,-1),"")</f>
        <v/>
      </c>
      <c r="H363" s="3" t="str">
        <f>IFERROR(RANK(最小二乘法筛选!H363,最小二乘法筛选!$C363:$H363,-1),"")</f>
        <v/>
      </c>
    </row>
    <row r="364" spans="1:8" x14ac:dyDescent="0.15">
      <c r="A364" s="6">
        <v>38904</v>
      </c>
      <c r="C364" s="3" t="str">
        <f>IFERROR(RANK(最小二乘法筛选!C364,最小二乘法筛选!$C364:$H364,-1),"")</f>
        <v/>
      </c>
      <c r="D364" s="3" t="str">
        <f>IFERROR(RANK(最小二乘法筛选!D364,最小二乘法筛选!$C364:$H364,-1),"")</f>
        <v/>
      </c>
      <c r="E364" s="3" t="str">
        <f>IFERROR(RANK(最小二乘法筛选!E364,最小二乘法筛选!$C364:$H364,-1),"")</f>
        <v/>
      </c>
      <c r="F364" s="3" t="str">
        <f>IFERROR(RANK(最小二乘法筛选!F364,最小二乘法筛选!$C364:$H364,-1),"")</f>
        <v/>
      </c>
      <c r="G364" s="3" t="str">
        <f>IFERROR(RANK(最小二乘法筛选!G364,最小二乘法筛选!$C364:$H364,-1),"")</f>
        <v/>
      </c>
      <c r="H364" s="3" t="str">
        <f>IFERROR(RANK(最小二乘法筛选!H364,最小二乘法筛选!$C364:$H364,-1),"")</f>
        <v/>
      </c>
    </row>
    <row r="365" spans="1:8" x14ac:dyDescent="0.15">
      <c r="A365" s="6">
        <v>38905</v>
      </c>
      <c r="C365" s="3" t="str">
        <f>IFERROR(RANK(最小二乘法筛选!C365,最小二乘法筛选!$C365:$H365,-1),"")</f>
        <v/>
      </c>
      <c r="D365" s="3" t="str">
        <f>IFERROR(RANK(最小二乘法筛选!D365,最小二乘法筛选!$C365:$H365,-1),"")</f>
        <v/>
      </c>
      <c r="E365" s="3" t="str">
        <f>IFERROR(RANK(最小二乘法筛选!E365,最小二乘法筛选!$C365:$H365,-1),"")</f>
        <v/>
      </c>
      <c r="F365" s="3" t="str">
        <f>IFERROR(RANK(最小二乘法筛选!F365,最小二乘法筛选!$C365:$H365,-1),"")</f>
        <v/>
      </c>
      <c r="G365" s="3" t="str">
        <f>IFERROR(RANK(最小二乘法筛选!G365,最小二乘法筛选!$C365:$H365,-1),"")</f>
        <v/>
      </c>
      <c r="H365" s="3" t="str">
        <f>IFERROR(RANK(最小二乘法筛选!H365,最小二乘法筛选!$C365:$H365,-1),"")</f>
        <v/>
      </c>
    </row>
    <row r="366" spans="1:8" x14ac:dyDescent="0.15">
      <c r="A366" s="6">
        <v>38908</v>
      </c>
      <c r="C366" s="3" t="str">
        <f>IFERROR(RANK(最小二乘法筛选!C366,最小二乘法筛选!$C366:$H366,-1),"")</f>
        <v/>
      </c>
      <c r="D366" s="3" t="str">
        <f>IFERROR(RANK(最小二乘法筛选!D366,最小二乘法筛选!$C366:$H366,-1),"")</f>
        <v/>
      </c>
      <c r="E366" s="3" t="str">
        <f>IFERROR(RANK(最小二乘法筛选!E366,最小二乘法筛选!$C366:$H366,-1),"")</f>
        <v/>
      </c>
      <c r="F366" s="3" t="str">
        <f>IFERROR(RANK(最小二乘法筛选!F366,最小二乘法筛选!$C366:$H366,-1),"")</f>
        <v/>
      </c>
      <c r="G366" s="3" t="str">
        <f>IFERROR(RANK(最小二乘法筛选!G366,最小二乘法筛选!$C366:$H366,-1),"")</f>
        <v/>
      </c>
      <c r="H366" s="3" t="str">
        <f>IFERROR(RANK(最小二乘法筛选!H366,最小二乘法筛选!$C366:$H366,-1),"")</f>
        <v/>
      </c>
    </row>
    <row r="367" spans="1:8" x14ac:dyDescent="0.15">
      <c r="A367" s="6">
        <v>38909</v>
      </c>
      <c r="C367" s="3" t="str">
        <f>IFERROR(RANK(最小二乘法筛选!C367,最小二乘法筛选!$C367:$H367,-1),"")</f>
        <v/>
      </c>
      <c r="D367" s="3" t="str">
        <f>IFERROR(RANK(最小二乘法筛选!D367,最小二乘法筛选!$C367:$H367,-1),"")</f>
        <v/>
      </c>
      <c r="E367" s="3" t="str">
        <f>IFERROR(RANK(最小二乘法筛选!E367,最小二乘法筛选!$C367:$H367,-1),"")</f>
        <v/>
      </c>
      <c r="F367" s="3" t="str">
        <f>IFERROR(RANK(最小二乘法筛选!F367,最小二乘法筛选!$C367:$H367,-1),"")</f>
        <v/>
      </c>
      <c r="G367" s="3" t="str">
        <f>IFERROR(RANK(最小二乘法筛选!G367,最小二乘法筛选!$C367:$H367,-1),"")</f>
        <v/>
      </c>
      <c r="H367" s="3" t="str">
        <f>IFERROR(RANK(最小二乘法筛选!H367,最小二乘法筛选!$C367:$H367,-1),"")</f>
        <v/>
      </c>
    </row>
    <row r="368" spans="1:8" x14ac:dyDescent="0.15">
      <c r="A368" s="6">
        <v>38910</v>
      </c>
      <c r="C368" s="3" t="str">
        <f>IFERROR(RANK(最小二乘法筛选!C368,最小二乘法筛选!$C368:$H368,-1),"")</f>
        <v/>
      </c>
      <c r="D368" s="3" t="str">
        <f>IFERROR(RANK(最小二乘法筛选!D368,最小二乘法筛选!$C368:$H368,-1),"")</f>
        <v/>
      </c>
      <c r="E368" s="3" t="str">
        <f>IFERROR(RANK(最小二乘法筛选!E368,最小二乘法筛选!$C368:$H368,-1),"")</f>
        <v/>
      </c>
      <c r="F368" s="3" t="str">
        <f>IFERROR(RANK(最小二乘法筛选!F368,最小二乘法筛选!$C368:$H368,-1),"")</f>
        <v/>
      </c>
      <c r="G368" s="3" t="str">
        <f>IFERROR(RANK(最小二乘法筛选!G368,最小二乘法筛选!$C368:$H368,-1),"")</f>
        <v/>
      </c>
      <c r="H368" s="3" t="str">
        <f>IFERROR(RANK(最小二乘法筛选!H368,最小二乘法筛选!$C368:$H368,-1),"")</f>
        <v/>
      </c>
    </row>
    <row r="369" spans="1:8" x14ac:dyDescent="0.15">
      <c r="A369" s="6">
        <v>38911</v>
      </c>
      <c r="C369" s="3" t="str">
        <f>IFERROR(RANK(最小二乘法筛选!C369,最小二乘法筛选!$C369:$H369,-1),"")</f>
        <v/>
      </c>
      <c r="D369" s="3" t="str">
        <f>IFERROR(RANK(最小二乘法筛选!D369,最小二乘法筛选!$C369:$H369,-1),"")</f>
        <v/>
      </c>
      <c r="E369" s="3" t="str">
        <f>IFERROR(RANK(最小二乘法筛选!E369,最小二乘法筛选!$C369:$H369,-1),"")</f>
        <v/>
      </c>
      <c r="F369" s="3" t="str">
        <f>IFERROR(RANK(最小二乘法筛选!F369,最小二乘法筛选!$C369:$H369,-1),"")</f>
        <v/>
      </c>
      <c r="G369" s="3" t="str">
        <f>IFERROR(RANK(最小二乘法筛选!G369,最小二乘法筛选!$C369:$H369,-1),"")</f>
        <v/>
      </c>
      <c r="H369" s="3" t="str">
        <f>IFERROR(RANK(最小二乘法筛选!H369,最小二乘法筛选!$C369:$H369,-1),"")</f>
        <v/>
      </c>
    </row>
    <row r="370" spans="1:8" x14ac:dyDescent="0.15">
      <c r="A370" s="6">
        <v>38912</v>
      </c>
      <c r="C370" s="3" t="str">
        <f>IFERROR(RANK(最小二乘法筛选!C370,最小二乘法筛选!$C370:$H370,-1),"")</f>
        <v/>
      </c>
      <c r="D370" s="3" t="str">
        <f>IFERROR(RANK(最小二乘法筛选!D370,最小二乘法筛选!$C370:$H370,-1),"")</f>
        <v/>
      </c>
      <c r="E370" s="3" t="str">
        <f>IFERROR(RANK(最小二乘法筛选!E370,最小二乘法筛选!$C370:$H370,-1),"")</f>
        <v/>
      </c>
      <c r="F370" s="3" t="str">
        <f>IFERROR(RANK(最小二乘法筛选!F370,最小二乘法筛选!$C370:$H370,-1),"")</f>
        <v/>
      </c>
      <c r="G370" s="3" t="str">
        <f>IFERROR(RANK(最小二乘法筛选!G370,最小二乘法筛选!$C370:$H370,-1),"")</f>
        <v/>
      </c>
      <c r="H370" s="3" t="str">
        <f>IFERROR(RANK(最小二乘法筛选!H370,最小二乘法筛选!$C370:$H370,-1),"")</f>
        <v/>
      </c>
    </row>
    <row r="371" spans="1:8" x14ac:dyDescent="0.15">
      <c r="A371" s="6">
        <v>38915</v>
      </c>
      <c r="C371" s="3" t="str">
        <f>IFERROR(RANK(最小二乘法筛选!C371,最小二乘法筛选!$C371:$H371,-1),"")</f>
        <v/>
      </c>
      <c r="D371" s="3" t="str">
        <f>IFERROR(RANK(最小二乘法筛选!D371,最小二乘法筛选!$C371:$H371,-1),"")</f>
        <v/>
      </c>
      <c r="E371" s="3" t="str">
        <f>IFERROR(RANK(最小二乘法筛选!E371,最小二乘法筛选!$C371:$H371,-1),"")</f>
        <v/>
      </c>
      <c r="F371" s="3" t="str">
        <f>IFERROR(RANK(最小二乘法筛选!F371,最小二乘法筛选!$C371:$H371,-1),"")</f>
        <v/>
      </c>
      <c r="G371" s="3" t="str">
        <f>IFERROR(RANK(最小二乘法筛选!G371,最小二乘法筛选!$C371:$H371,-1),"")</f>
        <v/>
      </c>
      <c r="H371" s="3" t="str">
        <f>IFERROR(RANK(最小二乘法筛选!H371,最小二乘法筛选!$C371:$H371,-1),"")</f>
        <v/>
      </c>
    </row>
    <row r="372" spans="1:8" x14ac:dyDescent="0.15">
      <c r="A372" s="6">
        <v>38916</v>
      </c>
      <c r="C372" s="3" t="str">
        <f>IFERROR(RANK(最小二乘法筛选!C372,最小二乘法筛选!$C372:$H372,-1),"")</f>
        <v/>
      </c>
      <c r="D372" s="3" t="str">
        <f>IFERROR(RANK(最小二乘法筛选!D372,最小二乘法筛选!$C372:$H372,-1),"")</f>
        <v/>
      </c>
      <c r="E372" s="3" t="str">
        <f>IFERROR(RANK(最小二乘法筛选!E372,最小二乘法筛选!$C372:$H372,-1),"")</f>
        <v/>
      </c>
      <c r="F372" s="3" t="str">
        <f>IFERROR(RANK(最小二乘法筛选!F372,最小二乘法筛选!$C372:$H372,-1),"")</f>
        <v/>
      </c>
      <c r="G372" s="3" t="str">
        <f>IFERROR(RANK(最小二乘法筛选!G372,最小二乘法筛选!$C372:$H372,-1),"")</f>
        <v/>
      </c>
      <c r="H372" s="3" t="str">
        <f>IFERROR(RANK(最小二乘法筛选!H372,最小二乘法筛选!$C372:$H372,-1),"")</f>
        <v/>
      </c>
    </row>
    <row r="373" spans="1:8" x14ac:dyDescent="0.15">
      <c r="A373" s="6">
        <v>38917</v>
      </c>
      <c r="C373" s="3" t="str">
        <f>IFERROR(RANK(最小二乘法筛选!C373,最小二乘法筛选!$C373:$H373,-1),"")</f>
        <v/>
      </c>
      <c r="D373" s="3" t="str">
        <f>IFERROR(RANK(最小二乘法筛选!D373,最小二乘法筛选!$C373:$H373,-1),"")</f>
        <v/>
      </c>
      <c r="E373" s="3" t="str">
        <f>IFERROR(RANK(最小二乘法筛选!E373,最小二乘法筛选!$C373:$H373,-1),"")</f>
        <v/>
      </c>
      <c r="F373" s="3" t="str">
        <f>IFERROR(RANK(最小二乘法筛选!F373,最小二乘法筛选!$C373:$H373,-1),"")</f>
        <v/>
      </c>
      <c r="G373" s="3" t="str">
        <f>IFERROR(RANK(最小二乘法筛选!G373,最小二乘法筛选!$C373:$H373,-1),"")</f>
        <v/>
      </c>
      <c r="H373" s="3" t="str">
        <f>IFERROR(RANK(最小二乘法筛选!H373,最小二乘法筛选!$C373:$H373,-1),"")</f>
        <v/>
      </c>
    </row>
    <row r="374" spans="1:8" x14ac:dyDescent="0.15">
      <c r="A374" s="6">
        <v>38918</v>
      </c>
      <c r="C374" s="3" t="str">
        <f>IFERROR(RANK(最小二乘法筛选!C374,最小二乘法筛选!$C374:$H374,-1),"")</f>
        <v/>
      </c>
      <c r="D374" s="3" t="str">
        <f>IFERROR(RANK(最小二乘法筛选!D374,最小二乘法筛选!$C374:$H374,-1),"")</f>
        <v/>
      </c>
      <c r="E374" s="3" t="str">
        <f>IFERROR(RANK(最小二乘法筛选!E374,最小二乘法筛选!$C374:$H374,-1),"")</f>
        <v/>
      </c>
      <c r="F374" s="3" t="str">
        <f>IFERROR(RANK(最小二乘法筛选!F374,最小二乘法筛选!$C374:$H374,-1),"")</f>
        <v/>
      </c>
      <c r="G374" s="3" t="str">
        <f>IFERROR(RANK(最小二乘法筛选!G374,最小二乘法筛选!$C374:$H374,-1),"")</f>
        <v/>
      </c>
      <c r="H374" s="3" t="str">
        <f>IFERROR(RANK(最小二乘法筛选!H374,最小二乘法筛选!$C374:$H374,-1),"")</f>
        <v/>
      </c>
    </row>
    <row r="375" spans="1:8" x14ac:dyDescent="0.15">
      <c r="A375" s="6">
        <v>38919</v>
      </c>
      <c r="C375" s="3" t="str">
        <f>IFERROR(RANK(最小二乘法筛选!C375,最小二乘法筛选!$C375:$H375,-1),"")</f>
        <v/>
      </c>
      <c r="D375" s="3" t="str">
        <f>IFERROR(RANK(最小二乘法筛选!D375,最小二乘法筛选!$C375:$H375,-1),"")</f>
        <v/>
      </c>
      <c r="E375" s="3" t="str">
        <f>IFERROR(RANK(最小二乘法筛选!E375,最小二乘法筛选!$C375:$H375,-1),"")</f>
        <v/>
      </c>
      <c r="F375" s="3" t="str">
        <f>IFERROR(RANK(最小二乘法筛选!F375,最小二乘法筛选!$C375:$H375,-1),"")</f>
        <v/>
      </c>
      <c r="G375" s="3" t="str">
        <f>IFERROR(RANK(最小二乘法筛选!G375,最小二乘法筛选!$C375:$H375,-1),"")</f>
        <v/>
      </c>
      <c r="H375" s="3" t="str">
        <f>IFERROR(RANK(最小二乘法筛选!H375,最小二乘法筛选!$C375:$H375,-1),"")</f>
        <v/>
      </c>
    </row>
    <row r="376" spans="1:8" x14ac:dyDescent="0.15">
      <c r="A376" s="6">
        <v>38922</v>
      </c>
      <c r="C376" s="3" t="str">
        <f>IFERROR(RANK(最小二乘法筛选!C376,最小二乘法筛选!$C376:$H376,-1),"")</f>
        <v/>
      </c>
      <c r="D376" s="3" t="str">
        <f>IFERROR(RANK(最小二乘法筛选!D376,最小二乘法筛选!$C376:$H376,-1),"")</f>
        <v/>
      </c>
      <c r="E376" s="3" t="str">
        <f>IFERROR(RANK(最小二乘法筛选!E376,最小二乘法筛选!$C376:$H376,-1),"")</f>
        <v/>
      </c>
      <c r="F376" s="3" t="str">
        <f>IFERROR(RANK(最小二乘法筛选!F376,最小二乘法筛选!$C376:$H376,-1),"")</f>
        <v/>
      </c>
      <c r="G376" s="3" t="str">
        <f>IFERROR(RANK(最小二乘法筛选!G376,最小二乘法筛选!$C376:$H376,-1),"")</f>
        <v/>
      </c>
      <c r="H376" s="3" t="str">
        <f>IFERROR(RANK(最小二乘法筛选!H376,最小二乘法筛选!$C376:$H376,-1),"")</f>
        <v/>
      </c>
    </row>
    <row r="377" spans="1:8" x14ac:dyDescent="0.15">
      <c r="A377" s="6">
        <v>38923</v>
      </c>
      <c r="C377" s="3" t="str">
        <f>IFERROR(RANK(最小二乘法筛选!C377,最小二乘法筛选!$C377:$H377,-1),"")</f>
        <v/>
      </c>
      <c r="D377" s="3" t="str">
        <f>IFERROR(RANK(最小二乘法筛选!D377,最小二乘法筛选!$C377:$H377,-1),"")</f>
        <v/>
      </c>
      <c r="E377" s="3" t="str">
        <f>IFERROR(RANK(最小二乘法筛选!E377,最小二乘法筛选!$C377:$H377,-1),"")</f>
        <v/>
      </c>
      <c r="F377" s="3" t="str">
        <f>IFERROR(RANK(最小二乘法筛选!F377,最小二乘法筛选!$C377:$H377,-1),"")</f>
        <v/>
      </c>
      <c r="G377" s="3" t="str">
        <f>IFERROR(RANK(最小二乘法筛选!G377,最小二乘法筛选!$C377:$H377,-1),"")</f>
        <v/>
      </c>
      <c r="H377" s="3" t="str">
        <f>IFERROR(RANK(最小二乘法筛选!H377,最小二乘法筛选!$C377:$H377,-1),"")</f>
        <v/>
      </c>
    </row>
    <row r="378" spans="1:8" x14ac:dyDescent="0.15">
      <c r="A378" s="6">
        <v>38924</v>
      </c>
      <c r="C378" s="3" t="str">
        <f>IFERROR(RANK(最小二乘法筛选!C378,最小二乘法筛选!$C378:$H378,-1),"")</f>
        <v/>
      </c>
      <c r="D378" s="3" t="str">
        <f>IFERROR(RANK(最小二乘法筛选!D378,最小二乘法筛选!$C378:$H378,-1),"")</f>
        <v/>
      </c>
      <c r="E378" s="3" t="str">
        <f>IFERROR(RANK(最小二乘法筛选!E378,最小二乘法筛选!$C378:$H378,-1),"")</f>
        <v/>
      </c>
      <c r="F378" s="3" t="str">
        <f>IFERROR(RANK(最小二乘法筛选!F378,最小二乘法筛选!$C378:$H378,-1),"")</f>
        <v/>
      </c>
      <c r="G378" s="3" t="str">
        <f>IFERROR(RANK(最小二乘法筛选!G378,最小二乘法筛选!$C378:$H378,-1),"")</f>
        <v/>
      </c>
      <c r="H378" s="3" t="str">
        <f>IFERROR(RANK(最小二乘法筛选!H378,最小二乘法筛选!$C378:$H378,-1),"")</f>
        <v/>
      </c>
    </row>
    <row r="379" spans="1:8" x14ac:dyDescent="0.15">
      <c r="A379" s="6">
        <v>38925</v>
      </c>
      <c r="C379" s="3" t="str">
        <f>IFERROR(RANK(最小二乘法筛选!C379,最小二乘法筛选!$C379:$H379,-1),"")</f>
        <v/>
      </c>
      <c r="D379" s="3" t="str">
        <f>IFERROR(RANK(最小二乘法筛选!D379,最小二乘法筛选!$C379:$H379,-1),"")</f>
        <v/>
      </c>
      <c r="E379" s="3" t="str">
        <f>IFERROR(RANK(最小二乘法筛选!E379,最小二乘法筛选!$C379:$H379,-1),"")</f>
        <v/>
      </c>
      <c r="F379" s="3" t="str">
        <f>IFERROR(RANK(最小二乘法筛选!F379,最小二乘法筛选!$C379:$H379,-1),"")</f>
        <v/>
      </c>
      <c r="G379" s="3" t="str">
        <f>IFERROR(RANK(最小二乘法筛选!G379,最小二乘法筛选!$C379:$H379,-1),"")</f>
        <v/>
      </c>
      <c r="H379" s="3" t="str">
        <f>IFERROR(RANK(最小二乘法筛选!H379,最小二乘法筛选!$C379:$H379,-1),"")</f>
        <v/>
      </c>
    </row>
    <row r="380" spans="1:8" x14ac:dyDescent="0.15">
      <c r="A380" s="6">
        <v>38926</v>
      </c>
      <c r="C380" s="3" t="str">
        <f>IFERROR(RANK(最小二乘法筛选!C380,最小二乘法筛选!$C380:$H380,-1),"")</f>
        <v/>
      </c>
      <c r="D380" s="3" t="str">
        <f>IFERROR(RANK(最小二乘法筛选!D380,最小二乘法筛选!$C380:$H380,-1),"")</f>
        <v/>
      </c>
      <c r="E380" s="3" t="str">
        <f>IFERROR(RANK(最小二乘法筛选!E380,最小二乘法筛选!$C380:$H380,-1),"")</f>
        <v/>
      </c>
      <c r="F380" s="3" t="str">
        <f>IFERROR(RANK(最小二乘法筛选!F380,最小二乘法筛选!$C380:$H380,-1),"")</f>
        <v/>
      </c>
      <c r="G380" s="3" t="str">
        <f>IFERROR(RANK(最小二乘法筛选!G380,最小二乘法筛选!$C380:$H380,-1),"")</f>
        <v/>
      </c>
      <c r="H380" s="3" t="str">
        <f>IFERROR(RANK(最小二乘法筛选!H380,最小二乘法筛选!$C380:$H380,-1),"")</f>
        <v/>
      </c>
    </row>
    <row r="381" spans="1:8" x14ac:dyDescent="0.15">
      <c r="A381" s="6">
        <v>38929</v>
      </c>
      <c r="C381" s="3" t="str">
        <f>IFERROR(RANK(最小二乘法筛选!C381,最小二乘法筛选!$C381:$H381,-1),"")</f>
        <v/>
      </c>
      <c r="D381" s="3" t="str">
        <f>IFERROR(RANK(最小二乘法筛选!D381,最小二乘法筛选!$C381:$H381,-1),"")</f>
        <v/>
      </c>
      <c r="E381" s="3" t="str">
        <f>IFERROR(RANK(最小二乘法筛选!E381,最小二乘法筛选!$C381:$H381,-1),"")</f>
        <v/>
      </c>
      <c r="F381" s="3" t="str">
        <f>IFERROR(RANK(最小二乘法筛选!F381,最小二乘法筛选!$C381:$H381,-1),"")</f>
        <v/>
      </c>
      <c r="G381" s="3" t="str">
        <f>IFERROR(RANK(最小二乘法筛选!G381,最小二乘法筛选!$C381:$H381,-1),"")</f>
        <v/>
      </c>
      <c r="H381" s="3" t="str">
        <f>IFERROR(RANK(最小二乘法筛选!H381,最小二乘法筛选!$C381:$H381,-1),"")</f>
        <v/>
      </c>
    </row>
    <row r="382" spans="1:8" x14ac:dyDescent="0.15">
      <c r="A382" s="6">
        <v>38930</v>
      </c>
      <c r="C382" s="3" t="str">
        <f>IFERROR(RANK(最小二乘法筛选!C382,最小二乘法筛选!$C382:$H382,-1),"")</f>
        <v/>
      </c>
      <c r="D382" s="3" t="str">
        <f>IFERROR(RANK(最小二乘法筛选!D382,最小二乘法筛选!$C382:$H382,-1),"")</f>
        <v/>
      </c>
      <c r="E382" s="3" t="str">
        <f>IFERROR(RANK(最小二乘法筛选!E382,最小二乘法筛选!$C382:$H382,-1),"")</f>
        <v/>
      </c>
      <c r="F382" s="3" t="str">
        <f>IFERROR(RANK(最小二乘法筛选!F382,最小二乘法筛选!$C382:$H382,-1),"")</f>
        <v/>
      </c>
      <c r="G382" s="3" t="str">
        <f>IFERROR(RANK(最小二乘法筛选!G382,最小二乘法筛选!$C382:$H382,-1),"")</f>
        <v/>
      </c>
      <c r="H382" s="3" t="str">
        <f>IFERROR(RANK(最小二乘法筛选!H382,最小二乘法筛选!$C382:$H382,-1),"")</f>
        <v/>
      </c>
    </row>
    <row r="383" spans="1:8" x14ac:dyDescent="0.15">
      <c r="A383" s="6">
        <v>38931</v>
      </c>
      <c r="C383" s="3" t="str">
        <f>IFERROR(RANK(最小二乘法筛选!C383,最小二乘法筛选!$C383:$H383,-1),"")</f>
        <v/>
      </c>
      <c r="D383" s="3" t="str">
        <f>IFERROR(RANK(最小二乘法筛选!D383,最小二乘法筛选!$C383:$H383,-1),"")</f>
        <v/>
      </c>
      <c r="E383" s="3" t="str">
        <f>IFERROR(RANK(最小二乘法筛选!E383,最小二乘法筛选!$C383:$H383,-1),"")</f>
        <v/>
      </c>
      <c r="F383" s="3" t="str">
        <f>IFERROR(RANK(最小二乘法筛选!F383,最小二乘法筛选!$C383:$H383,-1),"")</f>
        <v/>
      </c>
      <c r="G383" s="3" t="str">
        <f>IFERROR(RANK(最小二乘法筛选!G383,最小二乘法筛选!$C383:$H383,-1),"")</f>
        <v/>
      </c>
      <c r="H383" s="3" t="str">
        <f>IFERROR(RANK(最小二乘法筛选!H383,最小二乘法筛选!$C383:$H383,-1),"")</f>
        <v/>
      </c>
    </row>
    <row r="384" spans="1:8" x14ac:dyDescent="0.15">
      <c r="A384" s="6">
        <v>38932</v>
      </c>
      <c r="C384" s="3" t="str">
        <f>IFERROR(RANK(最小二乘法筛选!C384,最小二乘法筛选!$C384:$H384,-1),"")</f>
        <v/>
      </c>
      <c r="D384" s="3" t="str">
        <f>IFERROR(RANK(最小二乘法筛选!D384,最小二乘法筛选!$C384:$H384,-1),"")</f>
        <v/>
      </c>
      <c r="E384" s="3" t="str">
        <f>IFERROR(RANK(最小二乘法筛选!E384,最小二乘法筛选!$C384:$H384,-1),"")</f>
        <v/>
      </c>
      <c r="F384" s="3" t="str">
        <f>IFERROR(RANK(最小二乘法筛选!F384,最小二乘法筛选!$C384:$H384,-1),"")</f>
        <v/>
      </c>
      <c r="G384" s="3" t="str">
        <f>IFERROR(RANK(最小二乘法筛选!G384,最小二乘法筛选!$C384:$H384,-1),"")</f>
        <v/>
      </c>
      <c r="H384" s="3" t="str">
        <f>IFERROR(RANK(最小二乘法筛选!H384,最小二乘法筛选!$C384:$H384,-1),"")</f>
        <v/>
      </c>
    </row>
    <row r="385" spans="1:8" x14ac:dyDescent="0.15">
      <c r="A385" s="6">
        <v>38933</v>
      </c>
      <c r="C385" s="3" t="str">
        <f>IFERROR(RANK(最小二乘法筛选!C385,最小二乘法筛选!$C385:$H385,-1),"")</f>
        <v/>
      </c>
      <c r="D385" s="3" t="str">
        <f>IFERROR(RANK(最小二乘法筛选!D385,最小二乘法筛选!$C385:$H385,-1),"")</f>
        <v/>
      </c>
      <c r="E385" s="3" t="str">
        <f>IFERROR(RANK(最小二乘法筛选!E385,最小二乘法筛选!$C385:$H385,-1),"")</f>
        <v/>
      </c>
      <c r="F385" s="3" t="str">
        <f>IFERROR(RANK(最小二乘法筛选!F385,最小二乘法筛选!$C385:$H385,-1),"")</f>
        <v/>
      </c>
      <c r="G385" s="3" t="str">
        <f>IFERROR(RANK(最小二乘法筛选!G385,最小二乘法筛选!$C385:$H385,-1),"")</f>
        <v/>
      </c>
      <c r="H385" s="3" t="str">
        <f>IFERROR(RANK(最小二乘法筛选!H385,最小二乘法筛选!$C385:$H385,-1),"")</f>
        <v/>
      </c>
    </row>
    <row r="386" spans="1:8" x14ac:dyDescent="0.15">
      <c r="A386" s="6">
        <v>38936</v>
      </c>
      <c r="C386" s="3" t="str">
        <f>IFERROR(RANK(最小二乘法筛选!C386,最小二乘法筛选!$C386:$H386,-1),"")</f>
        <v/>
      </c>
      <c r="D386" s="3" t="str">
        <f>IFERROR(RANK(最小二乘法筛选!D386,最小二乘法筛选!$C386:$H386,-1),"")</f>
        <v/>
      </c>
      <c r="E386" s="3" t="str">
        <f>IFERROR(RANK(最小二乘法筛选!E386,最小二乘法筛选!$C386:$H386,-1),"")</f>
        <v/>
      </c>
      <c r="F386" s="3" t="str">
        <f>IFERROR(RANK(最小二乘法筛选!F386,最小二乘法筛选!$C386:$H386,-1),"")</f>
        <v/>
      </c>
      <c r="G386" s="3" t="str">
        <f>IFERROR(RANK(最小二乘法筛选!G386,最小二乘法筛选!$C386:$H386,-1),"")</f>
        <v/>
      </c>
      <c r="H386" s="3" t="str">
        <f>IFERROR(RANK(最小二乘法筛选!H386,最小二乘法筛选!$C386:$H386,-1),"")</f>
        <v/>
      </c>
    </row>
    <row r="387" spans="1:8" x14ac:dyDescent="0.15">
      <c r="A387" s="6">
        <v>38937</v>
      </c>
      <c r="C387" s="3" t="str">
        <f>IFERROR(RANK(最小二乘法筛选!C387,最小二乘法筛选!$C387:$H387,-1),"")</f>
        <v/>
      </c>
      <c r="D387" s="3" t="str">
        <f>IFERROR(RANK(最小二乘法筛选!D387,最小二乘法筛选!$C387:$H387,-1),"")</f>
        <v/>
      </c>
      <c r="E387" s="3" t="str">
        <f>IFERROR(RANK(最小二乘法筛选!E387,最小二乘法筛选!$C387:$H387,-1),"")</f>
        <v/>
      </c>
      <c r="F387" s="3" t="str">
        <f>IFERROR(RANK(最小二乘法筛选!F387,最小二乘法筛选!$C387:$H387,-1),"")</f>
        <v/>
      </c>
      <c r="G387" s="3" t="str">
        <f>IFERROR(RANK(最小二乘法筛选!G387,最小二乘法筛选!$C387:$H387,-1),"")</f>
        <v/>
      </c>
      <c r="H387" s="3" t="str">
        <f>IFERROR(RANK(最小二乘法筛选!H387,最小二乘法筛选!$C387:$H387,-1),"")</f>
        <v/>
      </c>
    </row>
    <row r="388" spans="1:8" x14ac:dyDescent="0.15">
      <c r="A388" s="6">
        <v>38938</v>
      </c>
      <c r="C388" s="3" t="str">
        <f>IFERROR(RANK(最小二乘法筛选!C388,最小二乘法筛选!$C388:$H388,-1),"")</f>
        <v/>
      </c>
      <c r="D388" s="3" t="str">
        <f>IFERROR(RANK(最小二乘法筛选!D388,最小二乘法筛选!$C388:$H388,-1),"")</f>
        <v/>
      </c>
      <c r="E388" s="3" t="str">
        <f>IFERROR(RANK(最小二乘法筛选!E388,最小二乘法筛选!$C388:$H388,-1),"")</f>
        <v/>
      </c>
      <c r="F388" s="3" t="str">
        <f>IFERROR(RANK(最小二乘法筛选!F388,最小二乘法筛选!$C388:$H388,-1),"")</f>
        <v/>
      </c>
      <c r="G388" s="3" t="str">
        <f>IFERROR(RANK(最小二乘法筛选!G388,最小二乘法筛选!$C388:$H388,-1),"")</f>
        <v/>
      </c>
      <c r="H388" s="3" t="str">
        <f>IFERROR(RANK(最小二乘法筛选!H388,最小二乘法筛选!$C388:$H388,-1),"")</f>
        <v/>
      </c>
    </row>
    <row r="389" spans="1:8" x14ac:dyDescent="0.15">
      <c r="A389" s="6">
        <v>38939</v>
      </c>
      <c r="C389" s="3" t="str">
        <f>IFERROR(RANK(最小二乘法筛选!C389,最小二乘法筛选!$C389:$H389,-1),"")</f>
        <v/>
      </c>
      <c r="D389" s="3" t="str">
        <f>IFERROR(RANK(最小二乘法筛选!D389,最小二乘法筛选!$C389:$H389,-1),"")</f>
        <v/>
      </c>
      <c r="E389" s="3" t="str">
        <f>IFERROR(RANK(最小二乘法筛选!E389,最小二乘法筛选!$C389:$H389,-1),"")</f>
        <v/>
      </c>
      <c r="F389" s="3" t="str">
        <f>IFERROR(RANK(最小二乘法筛选!F389,最小二乘法筛选!$C389:$H389,-1),"")</f>
        <v/>
      </c>
      <c r="G389" s="3" t="str">
        <f>IFERROR(RANK(最小二乘法筛选!G389,最小二乘法筛选!$C389:$H389,-1),"")</f>
        <v/>
      </c>
      <c r="H389" s="3" t="str">
        <f>IFERROR(RANK(最小二乘法筛选!H389,最小二乘法筛选!$C389:$H389,-1),"")</f>
        <v/>
      </c>
    </row>
    <row r="390" spans="1:8" x14ac:dyDescent="0.15">
      <c r="A390" s="6">
        <v>38940</v>
      </c>
      <c r="C390" s="3" t="str">
        <f>IFERROR(RANK(最小二乘法筛选!C390,最小二乘法筛选!$C390:$H390,-1),"")</f>
        <v/>
      </c>
      <c r="D390" s="3" t="str">
        <f>IFERROR(RANK(最小二乘法筛选!D390,最小二乘法筛选!$C390:$H390,-1),"")</f>
        <v/>
      </c>
      <c r="E390" s="3" t="str">
        <f>IFERROR(RANK(最小二乘法筛选!E390,最小二乘法筛选!$C390:$H390,-1),"")</f>
        <v/>
      </c>
      <c r="F390" s="3" t="str">
        <f>IFERROR(RANK(最小二乘法筛选!F390,最小二乘法筛选!$C390:$H390,-1),"")</f>
        <v/>
      </c>
      <c r="G390" s="3" t="str">
        <f>IFERROR(RANK(最小二乘法筛选!G390,最小二乘法筛选!$C390:$H390,-1),"")</f>
        <v/>
      </c>
      <c r="H390" s="3" t="str">
        <f>IFERROR(RANK(最小二乘法筛选!H390,最小二乘法筛选!$C390:$H390,-1),"")</f>
        <v/>
      </c>
    </row>
    <row r="391" spans="1:8" x14ac:dyDescent="0.15">
      <c r="A391" s="6">
        <v>38943</v>
      </c>
      <c r="C391" s="3" t="str">
        <f>IFERROR(RANK(最小二乘法筛选!C391,最小二乘法筛选!$C391:$H391,-1),"")</f>
        <v/>
      </c>
      <c r="D391" s="3" t="str">
        <f>IFERROR(RANK(最小二乘法筛选!D391,最小二乘法筛选!$C391:$H391,-1),"")</f>
        <v/>
      </c>
      <c r="E391" s="3" t="str">
        <f>IFERROR(RANK(最小二乘法筛选!E391,最小二乘法筛选!$C391:$H391,-1),"")</f>
        <v/>
      </c>
      <c r="F391" s="3" t="str">
        <f>IFERROR(RANK(最小二乘法筛选!F391,最小二乘法筛选!$C391:$H391,-1),"")</f>
        <v/>
      </c>
      <c r="G391" s="3" t="str">
        <f>IFERROR(RANK(最小二乘法筛选!G391,最小二乘法筛选!$C391:$H391,-1),"")</f>
        <v/>
      </c>
      <c r="H391" s="3" t="str">
        <f>IFERROR(RANK(最小二乘法筛选!H391,最小二乘法筛选!$C391:$H391,-1),"")</f>
        <v/>
      </c>
    </row>
    <row r="392" spans="1:8" x14ac:dyDescent="0.15">
      <c r="A392" s="6">
        <v>38944</v>
      </c>
      <c r="C392" s="3" t="str">
        <f>IFERROR(RANK(最小二乘法筛选!C392,最小二乘法筛选!$C392:$H392,-1),"")</f>
        <v/>
      </c>
      <c r="D392" s="3" t="str">
        <f>IFERROR(RANK(最小二乘法筛选!D392,最小二乘法筛选!$C392:$H392,-1),"")</f>
        <v/>
      </c>
      <c r="E392" s="3" t="str">
        <f>IFERROR(RANK(最小二乘法筛选!E392,最小二乘法筛选!$C392:$H392,-1),"")</f>
        <v/>
      </c>
      <c r="F392" s="3" t="str">
        <f>IFERROR(RANK(最小二乘法筛选!F392,最小二乘法筛选!$C392:$H392,-1),"")</f>
        <v/>
      </c>
      <c r="G392" s="3" t="str">
        <f>IFERROR(RANK(最小二乘法筛选!G392,最小二乘法筛选!$C392:$H392,-1),"")</f>
        <v/>
      </c>
      <c r="H392" s="3" t="str">
        <f>IFERROR(RANK(最小二乘法筛选!H392,最小二乘法筛选!$C392:$H392,-1),"")</f>
        <v/>
      </c>
    </row>
    <row r="393" spans="1:8" x14ac:dyDescent="0.15">
      <c r="A393" s="6">
        <v>38945</v>
      </c>
      <c r="C393" s="3" t="str">
        <f>IFERROR(RANK(最小二乘法筛选!C393,最小二乘法筛选!$C393:$H393,-1),"")</f>
        <v/>
      </c>
      <c r="D393" s="3" t="str">
        <f>IFERROR(RANK(最小二乘法筛选!D393,最小二乘法筛选!$C393:$H393,-1),"")</f>
        <v/>
      </c>
      <c r="E393" s="3" t="str">
        <f>IFERROR(RANK(最小二乘法筛选!E393,最小二乘法筛选!$C393:$H393,-1),"")</f>
        <v/>
      </c>
      <c r="F393" s="3" t="str">
        <f>IFERROR(RANK(最小二乘法筛选!F393,最小二乘法筛选!$C393:$H393,-1),"")</f>
        <v/>
      </c>
      <c r="G393" s="3" t="str">
        <f>IFERROR(RANK(最小二乘法筛选!G393,最小二乘法筛选!$C393:$H393,-1),"")</f>
        <v/>
      </c>
      <c r="H393" s="3" t="str">
        <f>IFERROR(RANK(最小二乘法筛选!H393,最小二乘法筛选!$C393:$H393,-1),"")</f>
        <v/>
      </c>
    </row>
    <row r="394" spans="1:8" x14ac:dyDescent="0.15">
      <c r="A394" s="6">
        <v>38946</v>
      </c>
      <c r="C394" s="3" t="str">
        <f>IFERROR(RANK(最小二乘法筛选!C394,最小二乘法筛选!$C394:$H394,-1),"")</f>
        <v/>
      </c>
      <c r="D394" s="3" t="str">
        <f>IFERROR(RANK(最小二乘法筛选!D394,最小二乘法筛选!$C394:$H394,-1),"")</f>
        <v/>
      </c>
      <c r="E394" s="3" t="str">
        <f>IFERROR(RANK(最小二乘法筛选!E394,最小二乘法筛选!$C394:$H394,-1),"")</f>
        <v/>
      </c>
      <c r="F394" s="3" t="str">
        <f>IFERROR(RANK(最小二乘法筛选!F394,最小二乘法筛选!$C394:$H394,-1),"")</f>
        <v/>
      </c>
      <c r="G394" s="3" t="str">
        <f>IFERROR(RANK(最小二乘法筛选!G394,最小二乘法筛选!$C394:$H394,-1),"")</f>
        <v/>
      </c>
      <c r="H394" s="3" t="str">
        <f>IFERROR(RANK(最小二乘法筛选!H394,最小二乘法筛选!$C394:$H394,-1),"")</f>
        <v/>
      </c>
    </row>
    <row r="395" spans="1:8" x14ac:dyDescent="0.15">
      <c r="A395" s="6">
        <v>38947</v>
      </c>
      <c r="C395" s="3" t="str">
        <f>IFERROR(RANK(最小二乘法筛选!C395,最小二乘法筛选!$C395:$H395,-1),"")</f>
        <v/>
      </c>
      <c r="D395" s="3" t="str">
        <f>IFERROR(RANK(最小二乘法筛选!D395,最小二乘法筛选!$C395:$H395,-1),"")</f>
        <v/>
      </c>
      <c r="E395" s="3" t="str">
        <f>IFERROR(RANK(最小二乘法筛选!E395,最小二乘法筛选!$C395:$H395,-1),"")</f>
        <v/>
      </c>
      <c r="F395" s="3" t="str">
        <f>IFERROR(RANK(最小二乘法筛选!F395,最小二乘法筛选!$C395:$H395,-1),"")</f>
        <v/>
      </c>
      <c r="G395" s="3" t="str">
        <f>IFERROR(RANK(最小二乘法筛选!G395,最小二乘法筛选!$C395:$H395,-1),"")</f>
        <v/>
      </c>
      <c r="H395" s="3" t="str">
        <f>IFERROR(RANK(最小二乘法筛选!H395,最小二乘法筛选!$C395:$H395,-1),"")</f>
        <v/>
      </c>
    </row>
    <row r="396" spans="1:8" x14ac:dyDescent="0.15">
      <c r="A396" s="6">
        <v>38950</v>
      </c>
      <c r="C396" s="3" t="str">
        <f>IFERROR(RANK(最小二乘法筛选!C396,最小二乘法筛选!$C396:$H396,-1),"")</f>
        <v/>
      </c>
      <c r="D396" s="3" t="str">
        <f>IFERROR(RANK(最小二乘法筛选!D396,最小二乘法筛选!$C396:$H396,-1),"")</f>
        <v/>
      </c>
      <c r="E396" s="3" t="str">
        <f>IFERROR(RANK(最小二乘法筛选!E396,最小二乘法筛选!$C396:$H396,-1),"")</f>
        <v/>
      </c>
      <c r="F396" s="3" t="str">
        <f>IFERROR(RANK(最小二乘法筛选!F396,最小二乘法筛选!$C396:$H396,-1),"")</f>
        <v/>
      </c>
      <c r="G396" s="3" t="str">
        <f>IFERROR(RANK(最小二乘法筛选!G396,最小二乘法筛选!$C396:$H396,-1),"")</f>
        <v/>
      </c>
      <c r="H396" s="3" t="str">
        <f>IFERROR(RANK(最小二乘法筛选!H396,最小二乘法筛选!$C396:$H396,-1),"")</f>
        <v/>
      </c>
    </row>
    <row r="397" spans="1:8" x14ac:dyDescent="0.15">
      <c r="A397" s="6">
        <v>38951</v>
      </c>
      <c r="C397" s="3" t="str">
        <f>IFERROR(RANK(最小二乘法筛选!C397,最小二乘法筛选!$C397:$H397,-1),"")</f>
        <v/>
      </c>
      <c r="D397" s="3" t="str">
        <f>IFERROR(RANK(最小二乘法筛选!D397,最小二乘法筛选!$C397:$H397,-1),"")</f>
        <v/>
      </c>
      <c r="E397" s="3" t="str">
        <f>IFERROR(RANK(最小二乘法筛选!E397,最小二乘法筛选!$C397:$H397,-1),"")</f>
        <v/>
      </c>
      <c r="F397" s="3" t="str">
        <f>IFERROR(RANK(最小二乘法筛选!F397,最小二乘法筛选!$C397:$H397,-1),"")</f>
        <v/>
      </c>
      <c r="G397" s="3" t="str">
        <f>IFERROR(RANK(最小二乘法筛选!G397,最小二乘法筛选!$C397:$H397,-1),"")</f>
        <v/>
      </c>
      <c r="H397" s="3" t="str">
        <f>IFERROR(RANK(最小二乘法筛选!H397,最小二乘法筛选!$C397:$H397,-1),"")</f>
        <v/>
      </c>
    </row>
    <row r="398" spans="1:8" x14ac:dyDescent="0.15">
      <c r="A398" s="6">
        <v>38952</v>
      </c>
      <c r="C398" s="3" t="str">
        <f>IFERROR(RANK(最小二乘法筛选!C398,最小二乘法筛选!$C398:$H398,-1),"")</f>
        <v/>
      </c>
      <c r="D398" s="3" t="str">
        <f>IFERROR(RANK(最小二乘法筛选!D398,最小二乘法筛选!$C398:$H398,-1),"")</f>
        <v/>
      </c>
      <c r="E398" s="3" t="str">
        <f>IFERROR(RANK(最小二乘法筛选!E398,最小二乘法筛选!$C398:$H398,-1),"")</f>
        <v/>
      </c>
      <c r="F398" s="3" t="str">
        <f>IFERROR(RANK(最小二乘法筛选!F398,最小二乘法筛选!$C398:$H398,-1),"")</f>
        <v/>
      </c>
      <c r="G398" s="3" t="str">
        <f>IFERROR(RANK(最小二乘法筛选!G398,最小二乘法筛选!$C398:$H398,-1),"")</f>
        <v/>
      </c>
      <c r="H398" s="3" t="str">
        <f>IFERROR(RANK(最小二乘法筛选!H398,最小二乘法筛选!$C398:$H398,-1),"")</f>
        <v/>
      </c>
    </row>
    <row r="399" spans="1:8" x14ac:dyDescent="0.15">
      <c r="A399" s="6">
        <v>38953</v>
      </c>
      <c r="C399" s="3" t="str">
        <f>IFERROR(RANK(最小二乘法筛选!C399,最小二乘法筛选!$C399:$H399,-1),"")</f>
        <v/>
      </c>
      <c r="D399" s="3" t="str">
        <f>IFERROR(RANK(最小二乘法筛选!D399,最小二乘法筛选!$C399:$H399,-1),"")</f>
        <v/>
      </c>
      <c r="E399" s="3" t="str">
        <f>IFERROR(RANK(最小二乘法筛选!E399,最小二乘法筛选!$C399:$H399,-1),"")</f>
        <v/>
      </c>
      <c r="F399" s="3" t="str">
        <f>IFERROR(RANK(最小二乘法筛选!F399,最小二乘法筛选!$C399:$H399,-1),"")</f>
        <v/>
      </c>
      <c r="G399" s="3" t="str">
        <f>IFERROR(RANK(最小二乘法筛选!G399,最小二乘法筛选!$C399:$H399,-1),"")</f>
        <v/>
      </c>
      <c r="H399" s="3" t="str">
        <f>IFERROR(RANK(最小二乘法筛选!H399,最小二乘法筛选!$C399:$H399,-1),"")</f>
        <v/>
      </c>
    </row>
    <row r="400" spans="1:8" x14ac:dyDescent="0.15">
      <c r="A400" s="6">
        <v>38954</v>
      </c>
      <c r="C400" s="3" t="str">
        <f>IFERROR(RANK(最小二乘法筛选!C400,最小二乘法筛选!$C400:$H400,-1),"")</f>
        <v/>
      </c>
      <c r="D400" s="3" t="str">
        <f>IFERROR(RANK(最小二乘法筛选!D400,最小二乘法筛选!$C400:$H400,-1),"")</f>
        <v/>
      </c>
      <c r="E400" s="3" t="str">
        <f>IFERROR(RANK(最小二乘法筛选!E400,最小二乘法筛选!$C400:$H400,-1),"")</f>
        <v/>
      </c>
      <c r="F400" s="3" t="str">
        <f>IFERROR(RANK(最小二乘法筛选!F400,最小二乘法筛选!$C400:$H400,-1),"")</f>
        <v/>
      </c>
      <c r="G400" s="3" t="str">
        <f>IFERROR(RANK(最小二乘法筛选!G400,最小二乘法筛选!$C400:$H400,-1),"")</f>
        <v/>
      </c>
      <c r="H400" s="3" t="str">
        <f>IFERROR(RANK(最小二乘法筛选!H400,最小二乘法筛选!$C400:$H400,-1),"")</f>
        <v/>
      </c>
    </row>
    <row r="401" spans="1:8" x14ac:dyDescent="0.15">
      <c r="A401" s="6">
        <v>38957</v>
      </c>
      <c r="C401" s="3" t="str">
        <f>IFERROR(RANK(最小二乘法筛选!C401,最小二乘法筛选!$C401:$H401,-1),"")</f>
        <v/>
      </c>
      <c r="D401" s="3" t="str">
        <f>IFERROR(RANK(最小二乘法筛选!D401,最小二乘法筛选!$C401:$H401,-1),"")</f>
        <v/>
      </c>
      <c r="E401" s="3" t="str">
        <f>IFERROR(RANK(最小二乘法筛选!E401,最小二乘法筛选!$C401:$H401,-1),"")</f>
        <v/>
      </c>
      <c r="F401" s="3" t="str">
        <f>IFERROR(RANK(最小二乘法筛选!F401,最小二乘法筛选!$C401:$H401,-1),"")</f>
        <v/>
      </c>
      <c r="G401" s="3" t="str">
        <f>IFERROR(RANK(最小二乘法筛选!G401,最小二乘法筛选!$C401:$H401,-1),"")</f>
        <v/>
      </c>
      <c r="H401" s="3" t="str">
        <f>IFERROR(RANK(最小二乘法筛选!H401,最小二乘法筛选!$C401:$H401,-1),"")</f>
        <v/>
      </c>
    </row>
    <row r="402" spans="1:8" x14ac:dyDescent="0.15">
      <c r="A402" s="6">
        <v>38958</v>
      </c>
      <c r="C402" s="3" t="str">
        <f>IFERROR(RANK(最小二乘法筛选!C402,最小二乘法筛选!$C402:$H402,-1),"")</f>
        <v/>
      </c>
      <c r="D402" s="3" t="str">
        <f>IFERROR(RANK(最小二乘法筛选!D402,最小二乘法筛选!$C402:$H402,-1),"")</f>
        <v/>
      </c>
      <c r="E402" s="3" t="str">
        <f>IFERROR(RANK(最小二乘法筛选!E402,最小二乘法筛选!$C402:$H402,-1),"")</f>
        <v/>
      </c>
      <c r="F402" s="3" t="str">
        <f>IFERROR(RANK(最小二乘法筛选!F402,最小二乘法筛选!$C402:$H402,-1),"")</f>
        <v/>
      </c>
      <c r="G402" s="3" t="str">
        <f>IFERROR(RANK(最小二乘法筛选!G402,最小二乘法筛选!$C402:$H402,-1),"")</f>
        <v/>
      </c>
      <c r="H402" s="3" t="str">
        <f>IFERROR(RANK(最小二乘法筛选!H402,最小二乘法筛选!$C402:$H402,-1),"")</f>
        <v/>
      </c>
    </row>
    <row r="403" spans="1:8" x14ac:dyDescent="0.15">
      <c r="A403" s="6">
        <v>38959</v>
      </c>
      <c r="C403" s="3" t="str">
        <f>IFERROR(RANK(最小二乘法筛选!C403,最小二乘法筛选!$C403:$H403,-1),"")</f>
        <v/>
      </c>
      <c r="D403" s="3" t="str">
        <f>IFERROR(RANK(最小二乘法筛选!D403,最小二乘法筛选!$C403:$H403,-1),"")</f>
        <v/>
      </c>
      <c r="E403" s="3" t="str">
        <f>IFERROR(RANK(最小二乘法筛选!E403,最小二乘法筛选!$C403:$H403,-1),"")</f>
        <v/>
      </c>
      <c r="F403" s="3" t="str">
        <f>IFERROR(RANK(最小二乘法筛选!F403,最小二乘法筛选!$C403:$H403,-1),"")</f>
        <v/>
      </c>
      <c r="G403" s="3" t="str">
        <f>IFERROR(RANK(最小二乘法筛选!G403,最小二乘法筛选!$C403:$H403,-1),"")</f>
        <v/>
      </c>
      <c r="H403" s="3" t="str">
        <f>IFERROR(RANK(最小二乘法筛选!H403,最小二乘法筛选!$C403:$H403,-1),"")</f>
        <v/>
      </c>
    </row>
    <row r="404" spans="1:8" x14ac:dyDescent="0.15">
      <c r="A404" s="6">
        <v>38960</v>
      </c>
      <c r="C404" s="3" t="str">
        <f>IFERROR(RANK(最小二乘法筛选!C404,最小二乘法筛选!$C404:$H404,-1),"")</f>
        <v/>
      </c>
      <c r="D404" s="3" t="str">
        <f>IFERROR(RANK(最小二乘法筛选!D404,最小二乘法筛选!$C404:$H404,-1),"")</f>
        <v/>
      </c>
      <c r="E404" s="3" t="str">
        <f>IFERROR(RANK(最小二乘法筛选!E404,最小二乘法筛选!$C404:$H404,-1),"")</f>
        <v/>
      </c>
      <c r="F404" s="3" t="str">
        <f>IFERROR(RANK(最小二乘法筛选!F404,最小二乘法筛选!$C404:$H404,-1),"")</f>
        <v/>
      </c>
      <c r="G404" s="3" t="str">
        <f>IFERROR(RANK(最小二乘法筛选!G404,最小二乘法筛选!$C404:$H404,-1),"")</f>
        <v/>
      </c>
      <c r="H404" s="3" t="str">
        <f>IFERROR(RANK(最小二乘法筛选!H404,最小二乘法筛选!$C404:$H404,-1),"")</f>
        <v/>
      </c>
    </row>
    <row r="405" spans="1:8" x14ac:dyDescent="0.15">
      <c r="A405" s="6">
        <v>38961</v>
      </c>
      <c r="C405" s="3" t="str">
        <f>IFERROR(RANK(最小二乘法筛选!C405,最小二乘法筛选!$C405:$H405,-1),"")</f>
        <v/>
      </c>
      <c r="D405" s="3" t="str">
        <f>IFERROR(RANK(最小二乘法筛选!D405,最小二乘法筛选!$C405:$H405,-1),"")</f>
        <v/>
      </c>
      <c r="E405" s="3" t="str">
        <f>IFERROR(RANK(最小二乘法筛选!E405,最小二乘法筛选!$C405:$H405,-1),"")</f>
        <v/>
      </c>
      <c r="F405" s="3" t="str">
        <f>IFERROR(RANK(最小二乘法筛选!F405,最小二乘法筛选!$C405:$H405,-1),"")</f>
        <v/>
      </c>
      <c r="G405" s="3" t="str">
        <f>IFERROR(RANK(最小二乘法筛选!G405,最小二乘法筛选!$C405:$H405,-1),"")</f>
        <v/>
      </c>
      <c r="H405" s="3" t="str">
        <f>IFERROR(RANK(最小二乘法筛选!H405,最小二乘法筛选!$C405:$H405,-1),"")</f>
        <v/>
      </c>
    </row>
    <row r="406" spans="1:8" x14ac:dyDescent="0.15">
      <c r="A406" s="6">
        <v>38964</v>
      </c>
      <c r="C406" s="3" t="str">
        <f>IFERROR(RANK(最小二乘法筛选!C406,最小二乘法筛选!$C406:$H406,-1),"")</f>
        <v/>
      </c>
      <c r="D406" s="3" t="str">
        <f>IFERROR(RANK(最小二乘法筛选!D406,最小二乘法筛选!$C406:$H406,-1),"")</f>
        <v/>
      </c>
      <c r="E406" s="3" t="str">
        <f>IFERROR(RANK(最小二乘法筛选!E406,最小二乘法筛选!$C406:$H406,-1),"")</f>
        <v/>
      </c>
      <c r="F406" s="3" t="str">
        <f>IFERROR(RANK(最小二乘法筛选!F406,最小二乘法筛选!$C406:$H406,-1),"")</f>
        <v/>
      </c>
      <c r="G406" s="3" t="str">
        <f>IFERROR(RANK(最小二乘法筛选!G406,最小二乘法筛选!$C406:$H406,-1),"")</f>
        <v/>
      </c>
      <c r="H406" s="3" t="str">
        <f>IFERROR(RANK(最小二乘法筛选!H406,最小二乘法筛选!$C406:$H406,-1),"")</f>
        <v/>
      </c>
    </row>
    <row r="407" spans="1:8" x14ac:dyDescent="0.15">
      <c r="A407" s="6">
        <v>38965</v>
      </c>
      <c r="C407" s="3" t="str">
        <f>IFERROR(RANK(最小二乘法筛选!C407,最小二乘法筛选!$C407:$H407,-1),"")</f>
        <v/>
      </c>
      <c r="D407" s="3" t="str">
        <f>IFERROR(RANK(最小二乘法筛选!D407,最小二乘法筛选!$C407:$H407,-1),"")</f>
        <v/>
      </c>
      <c r="E407" s="3" t="str">
        <f>IFERROR(RANK(最小二乘法筛选!E407,最小二乘法筛选!$C407:$H407,-1),"")</f>
        <v/>
      </c>
      <c r="F407" s="3" t="str">
        <f>IFERROR(RANK(最小二乘法筛选!F407,最小二乘法筛选!$C407:$H407,-1),"")</f>
        <v/>
      </c>
      <c r="G407" s="3" t="str">
        <f>IFERROR(RANK(最小二乘法筛选!G407,最小二乘法筛选!$C407:$H407,-1),"")</f>
        <v/>
      </c>
      <c r="H407" s="3" t="str">
        <f>IFERROR(RANK(最小二乘法筛选!H407,最小二乘法筛选!$C407:$H407,-1),"")</f>
        <v/>
      </c>
    </row>
    <row r="408" spans="1:8" x14ac:dyDescent="0.15">
      <c r="A408" s="6">
        <v>38966</v>
      </c>
      <c r="C408" s="3" t="str">
        <f>IFERROR(RANK(最小二乘法筛选!C408,最小二乘法筛选!$C408:$H408,-1),"")</f>
        <v/>
      </c>
      <c r="D408" s="3" t="str">
        <f>IFERROR(RANK(最小二乘法筛选!D408,最小二乘法筛选!$C408:$H408,-1),"")</f>
        <v/>
      </c>
      <c r="E408" s="3" t="str">
        <f>IFERROR(RANK(最小二乘法筛选!E408,最小二乘法筛选!$C408:$H408,-1),"")</f>
        <v/>
      </c>
      <c r="F408" s="3" t="str">
        <f>IFERROR(RANK(最小二乘法筛选!F408,最小二乘法筛选!$C408:$H408,-1),"")</f>
        <v/>
      </c>
      <c r="G408" s="3" t="str">
        <f>IFERROR(RANK(最小二乘法筛选!G408,最小二乘法筛选!$C408:$H408,-1),"")</f>
        <v/>
      </c>
      <c r="H408" s="3" t="str">
        <f>IFERROR(RANK(最小二乘法筛选!H408,最小二乘法筛选!$C408:$H408,-1),"")</f>
        <v/>
      </c>
    </row>
    <row r="409" spans="1:8" x14ac:dyDescent="0.15">
      <c r="A409" s="6">
        <v>38967</v>
      </c>
      <c r="C409" s="3" t="str">
        <f>IFERROR(RANK(最小二乘法筛选!C409,最小二乘法筛选!$C409:$H409,-1),"")</f>
        <v/>
      </c>
      <c r="D409" s="3" t="str">
        <f>IFERROR(RANK(最小二乘法筛选!D409,最小二乘法筛选!$C409:$H409,-1),"")</f>
        <v/>
      </c>
      <c r="E409" s="3" t="str">
        <f>IFERROR(RANK(最小二乘法筛选!E409,最小二乘法筛选!$C409:$H409,-1),"")</f>
        <v/>
      </c>
      <c r="F409" s="3" t="str">
        <f>IFERROR(RANK(最小二乘法筛选!F409,最小二乘法筛选!$C409:$H409,-1),"")</f>
        <v/>
      </c>
      <c r="G409" s="3" t="str">
        <f>IFERROR(RANK(最小二乘法筛选!G409,最小二乘法筛选!$C409:$H409,-1),"")</f>
        <v/>
      </c>
      <c r="H409" s="3" t="str">
        <f>IFERROR(RANK(最小二乘法筛选!H409,最小二乘法筛选!$C409:$H409,-1),"")</f>
        <v/>
      </c>
    </row>
    <row r="410" spans="1:8" x14ac:dyDescent="0.15">
      <c r="A410" s="6">
        <v>38968</v>
      </c>
      <c r="C410" s="3" t="str">
        <f>IFERROR(RANK(最小二乘法筛选!C410,最小二乘法筛选!$C410:$H410,-1),"")</f>
        <v/>
      </c>
      <c r="D410" s="3" t="str">
        <f>IFERROR(RANK(最小二乘法筛选!D410,最小二乘法筛选!$C410:$H410,-1),"")</f>
        <v/>
      </c>
      <c r="E410" s="3" t="str">
        <f>IFERROR(RANK(最小二乘法筛选!E410,最小二乘法筛选!$C410:$H410,-1),"")</f>
        <v/>
      </c>
      <c r="F410" s="3" t="str">
        <f>IFERROR(RANK(最小二乘法筛选!F410,最小二乘法筛选!$C410:$H410,-1),"")</f>
        <v/>
      </c>
      <c r="G410" s="3" t="str">
        <f>IFERROR(RANK(最小二乘法筛选!G410,最小二乘法筛选!$C410:$H410,-1),"")</f>
        <v/>
      </c>
      <c r="H410" s="3" t="str">
        <f>IFERROR(RANK(最小二乘法筛选!H410,最小二乘法筛选!$C410:$H410,-1),"")</f>
        <v/>
      </c>
    </row>
    <row r="411" spans="1:8" x14ac:dyDescent="0.15">
      <c r="A411" s="6">
        <v>38971</v>
      </c>
      <c r="C411" s="3" t="str">
        <f>IFERROR(RANK(最小二乘法筛选!C411,最小二乘法筛选!$C411:$H411,-1),"")</f>
        <v/>
      </c>
      <c r="D411" s="3" t="str">
        <f>IFERROR(RANK(最小二乘法筛选!D411,最小二乘法筛选!$C411:$H411,-1),"")</f>
        <v/>
      </c>
      <c r="E411" s="3" t="str">
        <f>IFERROR(RANK(最小二乘法筛选!E411,最小二乘法筛选!$C411:$H411,-1),"")</f>
        <v/>
      </c>
      <c r="F411" s="3" t="str">
        <f>IFERROR(RANK(最小二乘法筛选!F411,最小二乘法筛选!$C411:$H411,-1),"")</f>
        <v/>
      </c>
      <c r="G411" s="3" t="str">
        <f>IFERROR(RANK(最小二乘法筛选!G411,最小二乘法筛选!$C411:$H411,-1),"")</f>
        <v/>
      </c>
      <c r="H411" s="3" t="str">
        <f>IFERROR(RANK(最小二乘法筛选!H411,最小二乘法筛选!$C411:$H411,-1),"")</f>
        <v/>
      </c>
    </row>
    <row r="412" spans="1:8" x14ac:dyDescent="0.15">
      <c r="A412" s="6">
        <v>38972</v>
      </c>
      <c r="C412" s="3" t="str">
        <f>IFERROR(RANK(最小二乘法筛选!C412,最小二乘法筛选!$C412:$H412,-1),"")</f>
        <v/>
      </c>
      <c r="D412" s="3" t="str">
        <f>IFERROR(RANK(最小二乘法筛选!D412,最小二乘法筛选!$C412:$H412,-1),"")</f>
        <v/>
      </c>
      <c r="E412" s="3" t="str">
        <f>IFERROR(RANK(最小二乘法筛选!E412,最小二乘法筛选!$C412:$H412,-1),"")</f>
        <v/>
      </c>
      <c r="F412" s="3" t="str">
        <f>IFERROR(RANK(最小二乘法筛选!F412,最小二乘法筛选!$C412:$H412,-1),"")</f>
        <v/>
      </c>
      <c r="G412" s="3" t="str">
        <f>IFERROR(RANK(最小二乘法筛选!G412,最小二乘法筛选!$C412:$H412,-1),"")</f>
        <v/>
      </c>
      <c r="H412" s="3" t="str">
        <f>IFERROR(RANK(最小二乘法筛选!H412,最小二乘法筛选!$C412:$H412,-1),"")</f>
        <v/>
      </c>
    </row>
    <row r="413" spans="1:8" x14ac:dyDescent="0.15">
      <c r="A413" s="6">
        <v>38973</v>
      </c>
      <c r="C413" s="3" t="str">
        <f>IFERROR(RANK(最小二乘法筛选!C413,最小二乘法筛选!$C413:$H413,-1),"")</f>
        <v/>
      </c>
      <c r="D413" s="3" t="str">
        <f>IFERROR(RANK(最小二乘法筛选!D413,最小二乘法筛选!$C413:$H413,-1),"")</f>
        <v/>
      </c>
      <c r="E413" s="3" t="str">
        <f>IFERROR(RANK(最小二乘法筛选!E413,最小二乘法筛选!$C413:$H413,-1),"")</f>
        <v/>
      </c>
      <c r="F413" s="3" t="str">
        <f>IFERROR(RANK(最小二乘法筛选!F413,最小二乘法筛选!$C413:$H413,-1),"")</f>
        <v/>
      </c>
      <c r="G413" s="3" t="str">
        <f>IFERROR(RANK(最小二乘法筛选!G413,最小二乘法筛选!$C413:$H413,-1),"")</f>
        <v/>
      </c>
      <c r="H413" s="3" t="str">
        <f>IFERROR(RANK(最小二乘法筛选!H413,最小二乘法筛选!$C413:$H413,-1),"")</f>
        <v/>
      </c>
    </row>
    <row r="414" spans="1:8" x14ac:dyDescent="0.15">
      <c r="A414" s="6">
        <v>38974</v>
      </c>
      <c r="C414" s="3" t="str">
        <f>IFERROR(RANK(最小二乘法筛选!C414,最小二乘法筛选!$C414:$H414,-1),"")</f>
        <v/>
      </c>
      <c r="D414" s="3" t="str">
        <f>IFERROR(RANK(最小二乘法筛选!D414,最小二乘法筛选!$C414:$H414,-1),"")</f>
        <v/>
      </c>
      <c r="E414" s="3" t="str">
        <f>IFERROR(RANK(最小二乘法筛选!E414,最小二乘法筛选!$C414:$H414,-1),"")</f>
        <v/>
      </c>
      <c r="F414" s="3" t="str">
        <f>IFERROR(RANK(最小二乘法筛选!F414,最小二乘法筛选!$C414:$H414,-1),"")</f>
        <v/>
      </c>
      <c r="G414" s="3" t="str">
        <f>IFERROR(RANK(最小二乘法筛选!G414,最小二乘法筛选!$C414:$H414,-1),"")</f>
        <v/>
      </c>
      <c r="H414" s="3" t="str">
        <f>IFERROR(RANK(最小二乘法筛选!H414,最小二乘法筛选!$C414:$H414,-1),"")</f>
        <v/>
      </c>
    </row>
    <row r="415" spans="1:8" x14ac:dyDescent="0.15">
      <c r="A415" s="6">
        <v>38975</v>
      </c>
      <c r="C415" s="3" t="str">
        <f>IFERROR(RANK(最小二乘法筛选!C415,最小二乘法筛选!$C415:$H415,-1),"")</f>
        <v/>
      </c>
      <c r="D415" s="3" t="str">
        <f>IFERROR(RANK(最小二乘法筛选!D415,最小二乘法筛选!$C415:$H415,-1),"")</f>
        <v/>
      </c>
      <c r="E415" s="3" t="str">
        <f>IFERROR(RANK(最小二乘法筛选!E415,最小二乘法筛选!$C415:$H415,-1),"")</f>
        <v/>
      </c>
      <c r="F415" s="3" t="str">
        <f>IFERROR(RANK(最小二乘法筛选!F415,最小二乘法筛选!$C415:$H415,-1),"")</f>
        <v/>
      </c>
      <c r="G415" s="3" t="str">
        <f>IFERROR(RANK(最小二乘法筛选!G415,最小二乘法筛选!$C415:$H415,-1),"")</f>
        <v/>
      </c>
      <c r="H415" s="3" t="str">
        <f>IFERROR(RANK(最小二乘法筛选!H415,最小二乘法筛选!$C415:$H415,-1),"")</f>
        <v/>
      </c>
    </row>
    <row r="416" spans="1:8" x14ac:dyDescent="0.15">
      <c r="A416" s="6">
        <v>38978</v>
      </c>
      <c r="C416" s="3" t="str">
        <f>IFERROR(RANK(最小二乘法筛选!C416,最小二乘法筛选!$C416:$H416,-1),"")</f>
        <v/>
      </c>
      <c r="D416" s="3" t="str">
        <f>IFERROR(RANK(最小二乘法筛选!D416,最小二乘法筛选!$C416:$H416,-1),"")</f>
        <v/>
      </c>
      <c r="E416" s="3" t="str">
        <f>IFERROR(RANK(最小二乘法筛选!E416,最小二乘法筛选!$C416:$H416,-1),"")</f>
        <v/>
      </c>
      <c r="F416" s="3" t="str">
        <f>IFERROR(RANK(最小二乘法筛选!F416,最小二乘法筛选!$C416:$H416,-1),"")</f>
        <v/>
      </c>
      <c r="G416" s="3" t="str">
        <f>IFERROR(RANK(最小二乘法筛选!G416,最小二乘法筛选!$C416:$H416,-1),"")</f>
        <v/>
      </c>
      <c r="H416" s="3" t="str">
        <f>IFERROR(RANK(最小二乘法筛选!H416,最小二乘法筛选!$C416:$H416,-1),"")</f>
        <v/>
      </c>
    </row>
    <row r="417" spans="1:8" x14ac:dyDescent="0.15">
      <c r="A417" s="6">
        <v>38979</v>
      </c>
      <c r="C417" s="3" t="str">
        <f>IFERROR(RANK(最小二乘法筛选!C417,最小二乘法筛选!$C417:$H417,-1),"")</f>
        <v/>
      </c>
      <c r="D417" s="3" t="str">
        <f>IFERROR(RANK(最小二乘法筛选!D417,最小二乘法筛选!$C417:$H417,-1),"")</f>
        <v/>
      </c>
      <c r="E417" s="3" t="str">
        <f>IFERROR(RANK(最小二乘法筛选!E417,最小二乘法筛选!$C417:$H417,-1),"")</f>
        <v/>
      </c>
      <c r="F417" s="3" t="str">
        <f>IFERROR(RANK(最小二乘法筛选!F417,最小二乘法筛选!$C417:$H417,-1),"")</f>
        <v/>
      </c>
      <c r="G417" s="3" t="str">
        <f>IFERROR(RANK(最小二乘法筛选!G417,最小二乘法筛选!$C417:$H417,-1),"")</f>
        <v/>
      </c>
      <c r="H417" s="3" t="str">
        <f>IFERROR(RANK(最小二乘法筛选!H417,最小二乘法筛选!$C417:$H417,-1),"")</f>
        <v/>
      </c>
    </row>
    <row r="418" spans="1:8" x14ac:dyDescent="0.15">
      <c r="A418" s="6">
        <v>38980</v>
      </c>
      <c r="C418" s="3" t="str">
        <f>IFERROR(RANK(最小二乘法筛选!C418,最小二乘法筛选!$C418:$H418,-1),"")</f>
        <v/>
      </c>
      <c r="D418" s="3" t="str">
        <f>IFERROR(RANK(最小二乘法筛选!D418,最小二乘法筛选!$C418:$H418,-1),"")</f>
        <v/>
      </c>
      <c r="E418" s="3" t="str">
        <f>IFERROR(RANK(最小二乘法筛选!E418,最小二乘法筛选!$C418:$H418,-1),"")</f>
        <v/>
      </c>
      <c r="F418" s="3" t="str">
        <f>IFERROR(RANK(最小二乘法筛选!F418,最小二乘法筛选!$C418:$H418,-1),"")</f>
        <v/>
      </c>
      <c r="G418" s="3" t="str">
        <f>IFERROR(RANK(最小二乘法筛选!G418,最小二乘法筛选!$C418:$H418,-1),"")</f>
        <v/>
      </c>
      <c r="H418" s="3" t="str">
        <f>IFERROR(RANK(最小二乘法筛选!H418,最小二乘法筛选!$C418:$H418,-1),"")</f>
        <v/>
      </c>
    </row>
    <row r="419" spans="1:8" x14ac:dyDescent="0.15">
      <c r="A419" s="6">
        <v>38981</v>
      </c>
      <c r="C419" s="3" t="str">
        <f>IFERROR(RANK(最小二乘法筛选!C419,最小二乘法筛选!$C419:$H419,-1),"")</f>
        <v/>
      </c>
      <c r="D419" s="3" t="str">
        <f>IFERROR(RANK(最小二乘法筛选!D419,最小二乘法筛选!$C419:$H419,-1),"")</f>
        <v/>
      </c>
      <c r="E419" s="3" t="str">
        <f>IFERROR(RANK(最小二乘法筛选!E419,最小二乘法筛选!$C419:$H419,-1),"")</f>
        <v/>
      </c>
      <c r="F419" s="3" t="str">
        <f>IFERROR(RANK(最小二乘法筛选!F419,最小二乘法筛选!$C419:$H419,-1),"")</f>
        <v/>
      </c>
      <c r="G419" s="3" t="str">
        <f>IFERROR(RANK(最小二乘法筛选!G419,最小二乘法筛选!$C419:$H419,-1),"")</f>
        <v/>
      </c>
      <c r="H419" s="3" t="str">
        <f>IFERROR(RANK(最小二乘法筛选!H419,最小二乘法筛选!$C419:$H419,-1),"")</f>
        <v/>
      </c>
    </row>
    <row r="420" spans="1:8" x14ac:dyDescent="0.15">
      <c r="A420" s="6">
        <v>38982</v>
      </c>
      <c r="C420" s="3" t="str">
        <f>IFERROR(RANK(最小二乘法筛选!C420,最小二乘法筛选!$C420:$H420,-1),"")</f>
        <v/>
      </c>
      <c r="D420" s="3" t="str">
        <f>IFERROR(RANK(最小二乘法筛选!D420,最小二乘法筛选!$C420:$H420,-1),"")</f>
        <v/>
      </c>
      <c r="E420" s="3" t="str">
        <f>IFERROR(RANK(最小二乘法筛选!E420,最小二乘法筛选!$C420:$H420,-1),"")</f>
        <v/>
      </c>
      <c r="F420" s="3" t="str">
        <f>IFERROR(RANK(最小二乘法筛选!F420,最小二乘法筛选!$C420:$H420,-1),"")</f>
        <v/>
      </c>
      <c r="G420" s="3" t="str">
        <f>IFERROR(RANK(最小二乘法筛选!G420,最小二乘法筛选!$C420:$H420,-1),"")</f>
        <v/>
      </c>
      <c r="H420" s="3" t="str">
        <f>IFERROR(RANK(最小二乘法筛选!H420,最小二乘法筛选!$C420:$H420,-1),"")</f>
        <v/>
      </c>
    </row>
    <row r="421" spans="1:8" x14ac:dyDescent="0.15">
      <c r="A421" s="6">
        <v>38985</v>
      </c>
      <c r="C421" s="3" t="str">
        <f>IFERROR(RANK(最小二乘法筛选!C421,最小二乘法筛选!$C421:$H421,-1),"")</f>
        <v/>
      </c>
      <c r="D421" s="3" t="str">
        <f>IFERROR(RANK(最小二乘法筛选!D421,最小二乘法筛选!$C421:$H421,-1),"")</f>
        <v/>
      </c>
      <c r="E421" s="3" t="str">
        <f>IFERROR(RANK(最小二乘法筛选!E421,最小二乘法筛选!$C421:$H421,-1),"")</f>
        <v/>
      </c>
      <c r="F421" s="3" t="str">
        <f>IFERROR(RANK(最小二乘法筛选!F421,最小二乘法筛选!$C421:$H421,-1),"")</f>
        <v/>
      </c>
      <c r="G421" s="3" t="str">
        <f>IFERROR(RANK(最小二乘法筛选!G421,最小二乘法筛选!$C421:$H421,-1),"")</f>
        <v/>
      </c>
      <c r="H421" s="3" t="str">
        <f>IFERROR(RANK(最小二乘法筛选!H421,最小二乘法筛选!$C421:$H421,-1),"")</f>
        <v/>
      </c>
    </row>
    <row r="422" spans="1:8" x14ac:dyDescent="0.15">
      <c r="A422" s="6">
        <v>38986</v>
      </c>
      <c r="C422" s="3" t="str">
        <f>IFERROR(RANK(最小二乘法筛选!C422,最小二乘法筛选!$C422:$H422,-1),"")</f>
        <v/>
      </c>
      <c r="D422" s="3" t="str">
        <f>IFERROR(RANK(最小二乘法筛选!D422,最小二乘法筛选!$C422:$H422,-1),"")</f>
        <v/>
      </c>
      <c r="E422" s="3" t="str">
        <f>IFERROR(RANK(最小二乘法筛选!E422,最小二乘法筛选!$C422:$H422,-1),"")</f>
        <v/>
      </c>
      <c r="F422" s="3" t="str">
        <f>IFERROR(RANK(最小二乘法筛选!F422,最小二乘法筛选!$C422:$H422,-1),"")</f>
        <v/>
      </c>
      <c r="G422" s="3" t="str">
        <f>IFERROR(RANK(最小二乘法筛选!G422,最小二乘法筛选!$C422:$H422,-1),"")</f>
        <v/>
      </c>
      <c r="H422" s="3" t="str">
        <f>IFERROR(RANK(最小二乘法筛选!H422,最小二乘法筛选!$C422:$H422,-1),"")</f>
        <v/>
      </c>
    </row>
    <row r="423" spans="1:8" x14ac:dyDescent="0.15">
      <c r="A423" s="6">
        <v>38987</v>
      </c>
      <c r="C423" s="3" t="str">
        <f>IFERROR(RANK(最小二乘法筛选!C423,最小二乘法筛选!$C423:$H423,-1),"")</f>
        <v/>
      </c>
      <c r="D423" s="3" t="str">
        <f>IFERROR(RANK(最小二乘法筛选!D423,最小二乘法筛选!$C423:$H423,-1),"")</f>
        <v/>
      </c>
      <c r="E423" s="3" t="str">
        <f>IFERROR(RANK(最小二乘法筛选!E423,最小二乘法筛选!$C423:$H423,-1),"")</f>
        <v/>
      </c>
      <c r="F423" s="3" t="str">
        <f>IFERROR(RANK(最小二乘法筛选!F423,最小二乘法筛选!$C423:$H423,-1),"")</f>
        <v/>
      </c>
      <c r="G423" s="3" t="str">
        <f>IFERROR(RANK(最小二乘法筛选!G423,最小二乘法筛选!$C423:$H423,-1),"")</f>
        <v/>
      </c>
      <c r="H423" s="3" t="str">
        <f>IFERROR(RANK(最小二乘法筛选!H423,最小二乘法筛选!$C423:$H423,-1),"")</f>
        <v/>
      </c>
    </row>
    <row r="424" spans="1:8" x14ac:dyDescent="0.15">
      <c r="A424" s="6">
        <v>38988</v>
      </c>
      <c r="C424" s="3" t="str">
        <f>IFERROR(RANK(最小二乘法筛选!C424,最小二乘法筛选!$C424:$H424,-1),"")</f>
        <v/>
      </c>
      <c r="D424" s="3" t="str">
        <f>IFERROR(RANK(最小二乘法筛选!D424,最小二乘法筛选!$C424:$H424,-1),"")</f>
        <v/>
      </c>
      <c r="E424" s="3" t="str">
        <f>IFERROR(RANK(最小二乘法筛选!E424,最小二乘法筛选!$C424:$H424,-1),"")</f>
        <v/>
      </c>
      <c r="F424" s="3" t="str">
        <f>IFERROR(RANK(最小二乘法筛选!F424,最小二乘法筛选!$C424:$H424,-1),"")</f>
        <v/>
      </c>
      <c r="G424" s="3" t="str">
        <f>IFERROR(RANK(最小二乘法筛选!G424,最小二乘法筛选!$C424:$H424,-1),"")</f>
        <v/>
      </c>
      <c r="H424" s="3" t="str">
        <f>IFERROR(RANK(最小二乘法筛选!H424,最小二乘法筛选!$C424:$H424,-1),"")</f>
        <v/>
      </c>
    </row>
    <row r="425" spans="1:8" x14ac:dyDescent="0.15">
      <c r="A425" s="6">
        <v>38989</v>
      </c>
      <c r="C425" s="3" t="str">
        <f>IFERROR(RANK(最小二乘法筛选!C425,最小二乘法筛选!$C425:$H425,-1),"")</f>
        <v/>
      </c>
      <c r="D425" s="3" t="str">
        <f>IFERROR(RANK(最小二乘法筛选!D425,最小二乘法筛选!$C425:$H425,-1),"")</f>
        <v/>
      </c>
      <c r="E425" s="3" t="str">
        <f>IFERROR(RANK(最小二乘法筛选!E425,最小二乘法筛选!$C425:$H425,-1),"")</f>
        <v/>
      </c>
      <c r="F425" s="3" t="str">
        <f>IFERROR(RANK(最小二乘法筛选!F425,最小二乘法筛选!$C425:$H425,-1),"")</f>
        <v/>
      </c>
      <c r="G425" s="3" t="str">
        <f>IFERROR(RANK(最小二乘法筛选!G425,最小二乘法筛选!$C425:$H425,-1),"")</f>
        <v/>
      </c>
      <c r="H425" s="3" t="str">
        <f>IFERROR(RANK(最小二乘法筛选!H425,最小二乘法筛选!$C425:$H425,-1),"")</f>
        <v/>
      </c>
    </row>
    <row r="426" spans="1:8" x14ac:dyDescent="0.15">
      <c r="A426" s="6">
        <v>38999</v>
      </c>
      <c r="C426" s="3" t="str">
        <f>IFERROR(RANK(最小二乘法筛选!C426,最小二乘法筛选!$C426:$H426,-1),"")</f>
        <v/>
      </c>
      <c r="D426" s="3" t="str">
        <f>IFERROR(RANK(最小二乘法筛选!D426,最小二乘法筛选!$C426:$H426,-1),"")</f>
        <v/>
      </c>
      <c r="E426" s="3" t="str">
        <f>IFERROR(RANK(最小二乘法筛选!E426,最小二乘法筛选!$C426:$H426,-1),"")</f>
        <v/>
      </c>
      <c r="F426" s="3" t="str">
        <f>IFERROR(RANK(最小二乘法筛选!F426,最小二乘法筛选!$C426:$H426,-1),"")</f>
        <v/>
      </c>
      <c r="G426" s="3" t="str">
        <f>IFERROR(RANK(最小二乘法筛选!G426,最小二乘法筛选!$C426:$H426,-1),"")</f>
        <v/>
      </c>
      <c r="H426" s="3" t="str">
        <f>IFERROR(RANK(最小二乘法筛选!H426,最小二乘法筛选!$C426:$H426,-1),"")</f>
        <v/>
      </c>
    </row>
    <row r="427" spans="1:8" x14ac:dyDescent="0.15">
      <c r="A427" s="6">
        <v>39000</v>
      </c>
      <c r="C427" s="3" t="str">
        <f>IFERROR(RANK(最小二乘法筛选!C427,最小二乘法筛选!$C427:$H427,-1),"")</f>
        <v/>
      </c>
      <c r="D427" s="3" t="str">
        <f>IFERROR(RANK(最小二乘法筛选!D427,最小二乘法筛选!$C427:$H427,-1),"")</f>
        <v/>
      </c>
      <c r="E427" s="3" t="str">
        <f>IFERROR(RANK(最小二乘法筛选!E427,最小二乘法筛选!$C427:$H427,-1),"")</f>
        <v/>
      </c>
      <c r="F427" s="3" t="str">
        <f>IFERROR(RANK(最小二乘法筛选!F427,最小二乘法筛选!$C427:$H427,-1),"")</f>
        <v/>
      </c>
      <c r="G427" s="3" t="str">
        <f>IFERROR(RANK(最小二乘法筛选!G427,最小二乘法筛选!$C427:$H427,-1),"")</f>
        <v/>
      </c>
      <c r="H427" s="3" t="str">
        <f>IFERROR(RANK(最小二乘法筛选!H427,最小二乘法筛选!$C427:$H427,-1),"")</f>
        <v/>
      </c>
    </row>
    <row r="428" spans="1:8" x14ac:dyDescent="0.15">
      <c r="A428" s="6">
        <v>39001</v>
      </c>
      <c r="C428" s="3" t="str">
        <f>IFERROR(RANK(最小二乘法筛选!C428,最小二乘法筛选!$C428:$H428,-1),"")</f>
        <v/>
      </c>
      <c r="D428" s="3" t="str">
        <f>IFERROR(RANK(最小二乘法筛选!D428,最小二乘法筛选!$C428:$H428,-1),"")</f>
        <v/>
      </c>
      <c r="E428" s="3" t="str">
        <f>IFERROR(RANK(最小二乘法筛选!E428,最小二乘法筛选!$C428:$H428,-1),"")</f>
        <v/>
      </c>
      <c r="F428" s="3" t="str">
        <f>IFERROR(RANK(最小二乘法筛选!F428,最小二乘法筛选!$C428:$H428,-1),"")</f>
        <v/>
      </c>
      <c r="G428" s="3" t="str">
        <f>IFERROR(RANK(最小二乘法筛选!G428,最小二乘法筛选!$C428:$H428,-1),"")</f>
        <v/>
      </c>
      <c r="H428" s="3" t="str">
        <f>IFERROR(RANK(最小二乘法筛选!H428,最小二乘法筛选!$C428:$H428,-1),"")</f>
        <v/>
      </c>
    </row>
    <row r="429" spans="1:8" x14ac:dyDescent="0.15">
      <c r="A429" s="6">
        <v>39002</v>
      </c>
      <c r="C429" s="3" t="str">
        <f>IFERROR(RANK(最小二乘法筛选!C429,最小二乘法筛选!$C429:$H429,-1),"")</f>
        <v/>
      </c>
      <c r="D429" s="3" t="str">
        <f>IFERROR(RANK(最小二乘法筛选!D429,最小二乘法筛选!$C429:$H429,-1),"")</f>
        <v/>
      </c>
      <c r="E429" s="3" t="str">
        <f>IFERROR(RANK(最小二乘法筛选!E429,最小二乘法筛选!$C429:$H429,-1),"")</f>
        <v/>
      </c>
      <c r="F429" s="3" t="str">
        <f>IFERROR(RANK(最小二乘法筛选!F429,最小二乘法筛选!$C429:$H429,-1),"")</f>
        <v/>
      </c>
      <c r="G429" s="3" t="str">
        <f>IFERROR(RANK(最小二乘法筛选!G429,最小二乘法筛选!$C429:$H429,-1),"")</f>
        <v/>
      </c>
      <c r="H429" s="3" t="str">
        <f>IFERROR(RANK(最小二乘法筛选!H429,最小二乘法筛选!$C429:$H429,-1),"")</f>
        <v/>
      </c>
    </row>
    <row r="430" spans="1:8" x14ac:dyDescent="0.15">
      <c r="A430" s="6">
        <v>39003</v>
      </c>
      <c r="C430" s="3" t="str">
        <f>IFERROR(RANK(最小二乘法筛选!C430,最小二乘法筛选!$C430:$H430,-1),"")</f>
        <v/>
      </c>
      <c r="D430" s="3" t="str">
        <f>IFERROR(RANK(最小二乘法筛选!D430,最小二乘法筛选!$C430:$H430,-1),"")</f>
        <v/>
      </c>
      <c r="E430" s="3" t="str">
        <f>IFERROR(RANK(最小二乘法筛选!E430,最小二乘法筛选!$C430:$H430,-1),"")</f>
        <v/>
      </c>
      <c r="F430" s="3" t="str">
        <f>IFERROR(RANK(最小二乘法筛选!F430,最小二乘法筛选!$C430:$H430,-1),"")</f>
        <v/>
      </c>
      <c r="G430" s="3" t="str">
        <f>IFERROR(RANK(最小二乘法筛选!G430,最小二乘法筛选!$C430:$H430,-1),"")</f>
        <v/>
      </c>
      <c r="H430" s="3" t="str">
        <f>IFERROR(RANK(最小二乘法筛选!H430,最小二乘法筛选!$C430:$H430,-1),"")</f>
        <v/>
      </c>
    </row>
    <row r="431" spans="1:8" x14ac:dyDescent="0.15">
      <c r="A431" s="6">
        <v>39006</v>
      </c>
      <c r="C431" s="3" t="str">
        <f>IFERROR(RANK(最小二乘法筛选!C431,最小二乘法筛选!$C431:$H431,-1),"")</f>
        <v/>
      </c>
      <c r="D431" s="3" t="str">
        <f>IFERROR(RANK(最小二乘法筛选!D431,最小二乘法筛选!$C431:$H431,-1),"")</f>
        <v/>
      </c>
      <c r="E431" s="3" t="str">
        <f>IFERROR(RANK(最小二乘法筛选!E431,最小二乘法筛选!$C431:$H431,-1),"")</f>
        <v/>
      </c>
      <c r="F431" s="3" t="str">
        <f>IFERROR(RANK(最小二乘法筛选!F431,最小二乘法筛选!$C431:$H431,-1),"")</f>
        <v/>
      </c>
      <c r="G431" s="3" t="str">
        <f>IFERROR(RANK(最小二乘法筛选!G431,最小二乘法筛选!$C431:$H431,-1),"")</f>
        <v/>
      </c>
      <c r="H431" s="3" t="str">
        <f>IFERROR(RANK(最小二乘法筛选!H431,最小二乘法筛选!$C431:$H431,-1),"")</f>
        <v/>
      </c>
    </row>
    <row r="432" spans="1:8" x14ac:dyDescent="0.15">
      <c r="A432" s="6">
        <v>39007</v>
      </c>
      <c r="C432" s="3" t="str">
        <f>IFERROR(RANK(最小二乘法筛选!C432,最小二乘法筛选!$C432:$H432,-1),"")</f>
        <v/>
      </c>
      <c r="D432" s="3" t="str">
        <f>IFERROR(RANK(最小二乘法筛选!D432,最小二乘法筛选!$C432:$H432,-1),"")</f>
        <v/>
      </c>
      <c r="E432" s="3" t="str">
        <f>IFERROR(RANK(最小二乘法筛选!E432,最小二乘法筛选!$C432:$H432,-1),"")</f>
        <v/>
      </c>
      <c r="F432" s="3" t="str">
        <f>IFERROR(RANK(最小二乘法筛选!F432,最小二乘法筛选!$C432:$H432,-1),"")</f>
        <v/>
      </c>
      <c r="G432" s="3" t="str">
        <f>IFERROR(RANK(最小二乘法筛选!G432,最小二乘法筛选!$C432:$H432,-1),"")</f>
        <v/>
      </c>
      <c r="H432" s="3" t="str">
        <f>IFERROR(RANK(最小二乘法筛选!H432,最小二乘法筛选!$C432:$H432,-1),"")</f>
        <v/>
      </c>
    </row>
    <row r="433" spans="1:8" x14ac:dyDescent="0.15">
      <c r="A433" s="6">
        <v>39008</v>
      </c>
      <c r="C433" s="3" t="str">
        <f>IFERROR(RANK(最小二乘法筛选!C433,最小二乘法筛选!$C433:$H433,-1),"")</f>
        <v/>
      </c>
      <c r="D433" s="3" t="str">
        <f>IFERROR(RANK(最小二乘法筛选!D433,最小二乘法筛选!$C433:$H433,-1),"")</f>
        <v/>
      </c>
      <c r="E433" s="3" t="str">
        <f>IFERROR(RANK(最小二乘法筛选!E433,最小二乘法筛选!$C433:$H433,-1),"")</f>
        <v/>
      </c>
      <c r="F433" s="3" t="str">
        <f>IFERROR(RANK(最小二乘法筛选!F433,最小二乘法筛选!$C433:$H433,-1),"")</f>
        <v/>
      </c>
      <c r="G433" s="3" t="str">
        <f>IFERROR(RANK(最小二乘法筛选!G433,最小二乘法筛选!$C433:$H433,-1),"")</f>
        <v/>
      </c>
      <c r="H433" s="3" t="str">
        <f>IFERROR(RANK(最小二乘法筛选!H433,最小二乘法筛选!$C433:$H433,-1),"")</f>
        <v/>
      </c>
    </row>
    <row r="434" spans="1:8" x14ac:dyDescent="0.15">
      <c r="A434" s="6">
        <v>39009</v>
      </c>
      <c r="C434" s="3" t="str">
        <f>IFERROR(RANK(最小二乘法筛选!C434,最小二乘法筛选!$C434:$H434,-1),"")</f>
        <v/>
      </c>
      <c r="D434" s="3" t="str">
        <f>IFERROR(RANK(最小二乘法筛选!D434,最小二乘法筛选!$C434:$H434,-1),"")</f>
        <v/>
      </c>
      <c r="E434" s="3" t="str">
        <f>IFERROR(RANK(最小二乘法筛选!E434,最小二乘法筛选!$C434:$H434,-1),"")</f>
        <v/>
      </c>
      <c r="F434" s="3" t="str">
        <f>IFERROR(RANK(最小二乘法筛选!F434,最小二乘法筛选!$C434:$H434,-1),"")</f>
        <v/>
      </c>
      <c r="G434" s="3" t="str">
        <f>IFERROR(RANK(最小二乘法筛选!G434,最小二乘法筛选!$C434:$H434,-1),"")</f>
        <v/>
      </c>
      <c r="H434" s="3" t="str">
        <f>IFERROR(RANK(最小二乘法筛选!H434,最小二乘法筛选!$C434:$H434,-1),"")</f>
        <v/>
      </c>
    </row>
    <row r="435" spans="1:8" x14ac:dyDescent="0.15">
      <c r="A435" s="6">
        <v>39010</v>
      </c>
      <c r="C435" s="3" t="str">
        <f>IFERROR(RANK(最小二乘法筛选!C435,最小二乘法筛选!$C435:$H435,-1),"")</f>
        <v/>
      </c>
      <c r="D435" s="3" t="str">
        <f>IFERROR(RANK(最小二乘法筛选!D435,最小二乘法筛选!$C435:$H435,-1),"")</f>
        <v/>
      </c>
      <c r="E435" s="3" t="str">
        <f>IFERROR(RANK(最小二乘法筛选!E435,最小二乘法筛选!$C435:$H435,-1),"")</f>
        <v/>
      </c>
      <c r="F435" s="3" t="str">
        <f>IFERROR(RANK(最小二乘法筛选!F435,最小二乘法筛选!$C435:$H435,-1),"")</f>
        <v/>
      </c>
      <c r="G435" s="3" t="str">
        <f>IFERROR(RANK(最小二乘法筛选!G435,最小二乘法筛选!$C435:$H435,-1),"")</f>
        <v/>
      </c>
      <c r="H435" s="3" t="str">
        <f>IFERROR(RANK(最小二乘法筛选!H435,最小二乘法筛选!$C435:$H435,-1),"")</f>
        <v/>
      </c>
    </row>
    <row r="436" spans="1:8" x14ac:dyDescent="0.15">
      <c r="A436" s="6">
        <v>39013</v>
      </c>
      <c r="C436" s="3" t="str">
        <f>IFERROR(RANK(最小二乘法筛选!C436,最小二乘法筛选!$C436:$H436,-1),"")</f>
        <v/>
      </c>
      <c r="D436" s="3" t="str">
        <f>IFERROR(RANK(最小二乘法筛选!D436,最小二乘法筛选!$C436:$H436,-1),"")</f>
        <v/>
      </c>
      <c r="E436" s="3" t="str">
        <f>IFERROR(RANK(最小二乘法筛选!E436,最小二乘法筛选!$C436:$H436,-1),"")</f>
        <v/>
      </c>
      <c r="F436" s="3" t="str">
        <f>IFERROR(RANK(最小二乘法筛选!F436,最小二乘法筛选!$C436:$H436,-1),"")</f>
        <v/>
      </c>
      <c r="G436" s="3" t="str">
        <f>IFERROR(RANK(最小二乘法筛选!G436,最小二乘法筛选!$C436:$H436,-1),"")</f>
        <v/>
      </c>
      <c r="H436" s="3" t="str">
        <f>IFERROR(RANK(最小二乘法筛选!H436,最小二乘法筛选!$C436:$H436,-1),"")</f>
        <v/>
      </c>
    </row>
    <row r="437" spans="1:8" x14ac:dyDescent="0.15">
      <c r="A437" s="6">
        <v>39014</v>
      </c>
      <c r="C437" s="3" t="str">
        <f>IFERROR(RANK(最小二乘法筛选!C437,最小二乘法筛选!$C437:$H437,-1),"")</f>
        <v/>
      </c>
      <c r="D437" s="3" t="str">
        <f>IFERROR(RANK(最小二乘法筛选!D437,最小二乘法筛选!$C437:$H437,-1),"")</f>
        <v/>
      </c>
      <c r="E437" s="3" t="str">
        <f>IFERROR(RANK(最小二乘法筛选!E437,最小二乘法筛选!$C437:$H437,-1),"")</f>
        <v/>
      </c>
      <c r="F437" s="3" t="str">
        <f>IFERROR(RANK(最小二乘法筛选!F437,最小二乘法筛选!$C437:$H437,-1),"")</f>
        <v/>
      </c>
      <c r="G437" s="3" t="str">
        <f>IFERROR(RANK(最小二乘法筛选!G437,最小二乘法筛选!$C437:$H437,-1),"")</f>
        <v/>
      </c>
      <c r="H437" s="3" t="str">
        <f>IFERROR(RANK(最小二乘法筛选!H437,最小二乘法筛选!$C437:$H437,-1),"")</f>
        <v/>
      </c>
    </row>
    <row r="438" spans="1:8" x14ac:dyDescent="0.15">
      <c r="A438" s="6">
        <v>39015</v>
      </c>
      <c r="C438" s="3" t="str">
        <f>IFERROR(RANK(最小二乘法筛选!C438,最小二乘法筛选!$C438:$H438,-1),"")</f>
        <v/>
      </c>
      <c r="D438" s="3" t="str">
        <f>IFERROR(RANK(最小二乘法筛选!D438,最小二乘法筛选!$C438:$H438,-1),"")</f>
        <v/>
      </c>
      <c r="E438" s="3" t="str">
        <f>IFERROR(RANK(最小二乘法筛选!E438,最小二乘法筛选!$C438:$H438,-1),"")</f>
        <v/>
      </c>
      <c r="F438" s="3" t="str">
        <f>IFERROR(RANK(最小二乘法筛选!F438,最小二乘法筛选!$C438:$H438,-1),"")</f>
        <v/>
      </c>
      <c r="G438" s="3" t="str">
        <f>IFERROR(RANK(最小二乘法筛选!G438,最小二乘法筛选!$C438:$H438,-1),"")</f>
        <v/>
      </c>
      <c r="H438" s="3" t="str">
        <f>IFERROR(RANK(最小二乘法筛选!H438,最小二乘法筛选!$C438:$H438,-1),"")</f>
        <v/>
      </c>
    </row>
    <row r="439" spans="1:8" x14ac:dyDescent="0.15">
      <c r="A439" s="6">
        <v>39016</v>
      </c>
      <c r="C439" s="3" t="str">
        <f>IFERROR(RANK(最小二乘法筛选!C439,最小二乘法筛选!$C439:$H439,-1),"")</f>
        <v/>
      </c>
      <c r="D439" s="3" t="str">
        <f>IFERROR(RANK(最小二乘法筛选!D439,最小二乘法筛选!$C439:$H439,-1),"")</f>
        <v/>
      </c>
      <c r="E439" s="3" t="str">
        <f>IFERROR(RANK(最小二乘法筛选!E439,最小二乘法筛选!$C439:$H439,-1),"")</f>
        <v/>
      </c>
      <c r="F439" s="3" t="str">
        <f>IFERROR(RANK(最小二乘法筛选!F439,最小二乘法筛选!$C439:$H439,-1),"")</f>
        <v/>
      </c>
      <c r="G439" s="3" t="str">
        <f>IFERROR(RANK(最小二乘法筛选!G439,最小二乘法筛选!$C439:$H439,-1),"")</f>
        <v/>
      </c>
      <c r="H439" s="3" t="str">
        <f>IFERROR(RANK(最小二乘法筛选!H439,最小二乘法筛选!$C439:$H439,-1),"")</f>
        <v/>
      </c>
    </row>
    <row r="440" spans="1:8" x14ac:dyDescent="0.15">
      <c r="A440" s="6">
        <v>39017</v>
      </c>
      <c r="C440" s="3" t="str">
        <f>IFERROR(RANK(最小二乘法筛选!C440,最小二乘法筛选!$C440:$H440,-1),"")</f>
        <v/>
      </c>
      <c r="D440" s="3" t="str">
        <f>IFERROR(RANK(最小二乘法筛选!D440,最小二乘法筛选!$C440:$H440,-1),"")</f>
        <v/>
      </c>
      <c r="E440" s="3" t="str">
        <f>IFERROR(RANK(最小二乘法筛选!E440,最小二乘法筛选!$C440:$H440,-1),"")</f>
        <v/>
      </c>
      <c r="F440" s="3" t="str">
        <f>IFERROR(RANK(最小二乘法筛选!F440,最小二乘法筛选!$C440:$H440,-1),"")</f>
        <v/>
      </c>
      <c r="G440" s="3" t="str">
        <f>IFERROR(RANK(最小二乘法筛选!G440,最小二乘法筛选!$C440:$H440,-1),"")</f>
        <v/>
      </c>
      <c r="H440" s="3" t="str">
        <f>IFERROR(RANK(最小二乘法筛选!H440,最小二乘法筛选!$C440:$H440,-1),"")</f>
        <v/>
      </c>
    </row>
    <row r="441" spans="1:8" x14ac:dyDescent="0.15">
      <c r="A441" s="6">
        <v>39020</v>
      </c>
      <c r="C441" s="3" t="str">
        <f>IFERROR(RANK(最小二乘法筛选!C441,最小二乘法筛选!$C441:$H441,-1),"")</f>
        <v/>
      </c>
      <c r="D441" s="3" t="str">
        <f>IFERROR(RANK(最小二乘法筛选!D441,最小二乘法筛选!$C441:$H441,-1),"")</f>
        <v/>
      </c>
      <c r="E441" s="3" t="str">
        <f>IFERROR(RANK(最小二乘法筛选!E441,最小二乘法筛选!$C441:$H441,-1),"")</f>
        <v/>
      </c>
      <c r="F441" s="3" t="str">
        <f>IFERROR(RANK(最小二乘法筛选!F441,最小二乘法筛选!$C441:$H441,-1),"")</f>
        <v/>
      </c>
      <c r="G441" s="3" t="str">
        <f>IFERROR(RANK(最小二乘法筛选!G441,最小二乘法筛选!$C441:$H441,-1),"")</f>
        <v/>
      </c>
      <c r="H441" s="3" t="str">
        <f>IFERROR(RANK(最小二乘法筛选!H441,最小二乘法筛选!$C441:$H441,-1),"")</f>
        <v/>
      </c>
    </row>
    <row r="442" spans="1:8" x14ac:dyDescent="0.15">
      <c r="A442" s="6">
        <v>39021</v>
      </c>
      <c r="C442" s="3" t="str">
        <f>IFERROR(RANK(最小二乘法筛选!C442,最小二乘法筛选!$C442:$H442,-1),"")</f>
        <v/>
      </c>
      <c r="D442" s="3" t="str">
        <f>IFERROR(RANK(最小二乘法筛选!D442,最小二乘法筛选!$C442:$H442,-1),"")</f>
        <v/>
      </c>
      <c r="E442" s="3" t="str">
        <f>IFERROR(RANK(最小二乘法筛选!E442,最小二乘法筛选!$C442:$H442,-1),"")</f>
        <v/>
      </c>
      <c r="F442" s="3" t="str">
        <f>IFERROR(RANK(最小二乘法筛选!F442,最小二乘法筛选!$C442:$H442,-1),"")</f>
        <v/>
      </c>
      <c r="G442" s="3" t="str">
        <f>IFERROR(RANK(最小二乘法筛选!G442,最小二乘法筛选!$C442:$H442,-1),"")</f>
        <v/>
      </c>
      <c r="H442" s="3" t="str">
        <f>IFERROR(RANK(最小二乘法筛选!H442,最小二乘法筛选!$C442:$H442,-1),"")</f>
        <v/>
      </c>
    </row>
    <row r="443" spans="1:8" x14ac:dyDescent="0.15">
      <c r="A443" s="6">
        <v>39022</v>
      </c>
      <c r="C443" s="3" t="str">
        <f>IFERROR(RANK(最小二乘法筛选!C443,最小二乘法筛选!$C443:$H443,-1),"")</f>
        <v/>
      </c>
      <c r="D443" s="3" t="str">
        <f>IFERROR(RANK(最小二乘法筛选!D443,最小二乘法筛选!$C443:$H443,-1),"")</f>
        <v/>
      </c>
      <c r="E443" s="3" t="str">
        <f>IFERROR(RANK(最小二乘法筛选!E443,最小二乘法筛选!$C443:$H443,-1),"")</f>
        <v/>
      </c>
      <c r="F443" s="3" t="str">
        <f>IFERROR(RANK(最小二乘法筛选!F443,最小二乘法筛选!$C443:$H443,-1),"")</f>
        <v/>
      </c>
      <c r="G443" s="3" t="str">
        <f>IFERROR(RANK(最小二乘法筛选!G443,最小二乘法筛选!$C443:$H443,-1),"")</f>
        <v/>
      </c>
      <c r="H443" s="3" t="str">
        <f>IFERROR(RANK(最小二乘法筛选!H443,最小二乘法筛选!$C443:$H443,-1),"")</f>
        <v/>
      </c>
    </row>
    <row r="444" spans="1:8" x14ac:dyDescent="0.15">
      <c r="A444" s="6">
        <v>39023</v>
      </c>
      <c r="C444" s="3" t="str">
        <f>IFERROR(RANK(最小二乘法筛选!C444,最小二乘法筛选!$C444:$H444,-1),"")</f>
        <v/>
      </c>
      <c r="D444" s="3" t="str">
        <f>IFERROR(RANK(最小二乘法筛选!D444,最小二乘法筛选!$C444:$H444,-1),"")</f>
        <v/>
      </c>
      <c r="E444" s="3" t="str">
        <f>IFERROR(RANK(最小二乘法筛选!E444,最小二乘法筛选!$C444:$H444,-1),"")</f>
        <v/>
      </c>
      <c r="F444" s="3" t="str">
        <f>IFERROR(RANK(最小二乘法筛选!F444,最小二乘法筛选!$C444:$H444,-1),"")</f>
        <v/>
      </c>
      <c r="G444" s="3" t="str">
        <f>IFERROR(RANK(最小二乘法筛选!G444,最小二乘法筛选!$C444:$H444,-1),"")</f>
        <v/>
      </c>
      <c r="H444" s="3" t="str">
        <f>IFERROR(RANK(最小二乘法筛选!H444,最小二乘法筛选!$C444:$H444,-1),"")</f>
        <v/>
      </c>
    </row>
    <row r="445" spans="1:8" x14ac:dyDescent="0.15">
      <c r="A445" s="6">
        <v>39024</v>
      </c>
      <c r="C445" s="3" t="str">
        <f>IFERROR(RANK(最小二乘法筛选!C445,最小二乘法筛选!$C445:$H445,-1),"")</f>
        <v/>
      </c>
      <c r="D445" s="3" t="str">
        <f>IFERROR(RANK(最小二乘法筛选!D445,最小二乘法筛选!$C445:$H445,-1),"")</f>
        <v/>
      </c>
      <c r="E445" s="3" t="str">
        <f>IFERROR(RANK(最小二乘法筛选!E445,最小二乘法筛选!$C445:$H445,-1),"")</f>
        <v/>
      </c>
      <c r="F445" s="3" t="str">
        <f>IFERROR(RANK(最小二乘法筛选!F445,最小二乘法筛选!$C445:$H445,-1),"")</f>
        <v/>
      </c>
      <c r="G445" s="3" t="str">
        <f>IFERROR(RANK(最小二乘法筛选!G445,最小二乘法筛选!$C445:$H445,-1),"")</f>
        <v/>
      </c>
      <c r="H445" s="3" t="str">
        <f>IFERROR(RANK(最小二乘法筛选!H445,最小二乘法筛选!$C445:$H445,-1),"")</f>
        <v/>
      </c>
    </row>
    <row r="446" spans="1:8" x14ac:dyDescent="0.15">
      <c r="A446" s="6">
        <v>39027</v>
      </c>
      <c r="C446" s="3" t="str">
        <f>IFERROR(RANK(最小二乘法筛选!C446,最小二乘法筛选!$C446:$H446,-1),"")</f>
        <v/>
      </c>
      <c r="D446" s="3" t="str">
        <f>IFERROR(RANK(最小二乘法筛选!D446,最小二乘法筛选!$C446:$H446,-1),"")</f>
        <v/>
      </c>
      <c r="E446" s="3" t="str">
        <f>IFERROR(RANK(最小二乘法筛选!E446,最小二乘法筛选!$C446:$H446,-1),"")</f>
        <v/>
      </c>
      <c r="F446" s="3" t="str">
        <f>IFERROR(RANK(最小二乘法筛选!F446,最小二乘法筛选!$C446:$H446,-1),"")</f>
        <v/>
      </c>
      <c r="G446" s="3" t="str">
        <f>IFERROR(RANK(最小二乘法筛选!G446,最小二乘法筛选!$C446:$H446,-1),"")</f>
        <v/>
      </c>
      <c r="H446" s="3" t="str">
        <f>IFERROR(RANK(最小二乘法筛选!H446,最小二乘法筛选!$C446:$H446,-1),"")</f>
        <v/>
      </c>
    </row>
    <row r="447" spans="1:8" x14ac:dyDescent="0.15">
      <c r="A447" s="6">
        <v>39028</v>
      </c>
      <c r="C447" s="3" t="str">
        <f>IFERROR(RANK(最小二乘法筛选!C447,最小二乘法筛选!$C447:$H447,-1),"")</f>
        <v/>
      </c>
      <c r="D447" s="3" t="str">
        <f>IFERROR(RANK(最小二乘法筛选!D447,最小二乘法筛选!$C447:$H447,-1),"")</f>
        <v/>
      </c>
      <c r="E447" s="3" t="str">
        <f>IFERROR(RANK(最小二乘法筛选!E447,最小二乘法筛选!$C447:$H447,-1),"")</f>
        <v/>
      </c>
      <c r="F447" s="3" t="str">
        <f>IFERROR(RANK(最小二乘法筛选!F447,最小二乘法筛选!$C447:$H447,-1),"")</f>
        <v/>
      </c>
      <c r="G447" s="3" t="str">
        <f>IFERROR(RANK(最小二乘法筛选!G447,最小二乘法筛选!$C447:$H447,-1),"")</f>
        <v/>
      </c>
      <c r="H447" s="3" t="str">
        <f>IFERROR(RANK(最小二乘法筛选!H447,最小二乘法筛选!$C447:$H447,-1),"")</f>
        <v/>
      </c>
    </row>
    <row r="448" spans="1:8" x14ac:dyDescent="0.15">
      <c r="A448" s="6">
        <v>39029</v>
      </c>
      <c r="C448" s="3" t="str">
        <f>IFERROR(RANK(最小二乘法筛选!C448,最小二乘法筛选!$C448:$H448,-1),"")</f>
        <v/>
      </c>
      <c r="D448" s="3" t="str">
        <f>IFERROR(RANK(最小二乘法筛选!D448,最小二乘法筛选!$C448:$H448,-1),"")</f>
        <v/>
      </c>
      <c r="E448" s="3" t="str">
        <f>IFERROR(RANK(最小二乘法筛选!E448,最小二乘法筛选!$C448:$H448,-1),"")</f>
        <v/>
      </c>
      <c r="F448" s="3" t="str">
        <f>IFERROR(RANK(最小二乘法筛选!F448,最小二乘法筛选!$C448:$H448,-1),"")</f>
        <v/>
      </c>
      <c r="G448" s="3" t="str">
        <f>IFERROR(RANK(最小二乘法筛选!G448,最小二乘法筛选!$C448:$H448,-1),"")</f>
        <v/>
      </c>
      <c r="H448" s="3" t="str">
        <f>IFERROR(RANK(最小二乘法筛选!H448,最小二乘法筛选!$C448:$H448,-1),"")</f>
        <v/>
      </c>
    </row>
    <row r="449" spans="1:8" x14ac:dyDescent="0.15">
      <c r="A449" s="6">
        <v>39030</v>
      </c>
      <c r="C449" s="3" t="str">
        <f>IFERROR(RANK(最小二乘法筛选!C449,最小二乘法筛选!$C449:$H449,-1),"")</f>
        <v/>
      </c>
      <c r="D449" s="3" t="str">
        <f>IFERROR(RANK(最小二乘法筛选!D449,最小二乘法筛选!$C449:$H449,-1),"")</f>
        <v/>
      </c>
      <c r="E449" s="3" t="str">
        <f>IFERROR(RANK(最小二乘法筛选!E449,最小二乘法筛选!$C449:$H449,-1),"")</f>
        <v/>
      </c>
      <c r="F449" s="3" t="str">
        <f>IFERROR(RANK(最小二乘法筛选!F449,最小二乘法筛选!$C449:$H449,-1),"")</f>
        <v/>
      </c>
      <c r="G449" s="3" t="str">
        <f>IFERROR(RANK(最小二乘法筛选!G449,最小二乘法筛选!$C449:$H449,-1),"")</f>
        <v/>
      </c>
      <c r="H449" s="3" t="str">
        <f>IFERROR(RANK(最小二乘法筛选!H449,最小二乘法筛选!$C449:$H449,-1),"")</f>
        <v/>
      </c>
    </row>
    <row r="450" spans="1:8" x14ac:dyDescent="0.15">
      <c r="A450" s="6">
        <v>39031</v>
      </c>
      <c r="C450" s="3" t="str">
        <f>IFERROR(RANK(最小二乘法筛选!C450,最小二乘法筛选!$C450:$H450,-1),"")</f>
        <v/>
      </c>
      <c r="D450" s="3" t="str">
        <f>IFERROR(RANK(最小二乘法筛选!D450,最小二乘法筛选!$C450:$H450,-1),"")</f>
        <v/>
      </c>
      <c r="E450" s="3" t="str">
        <f>IFERROR(RANK(最小二乘法筛选!E450,最小二乘法筛选!$C450:$H450,-1),"")</f>
        <v/>
      </c>
      <c r="F450" s="3" t="str">
        <f>IFERROR(RANK(最小二乘法筛选!F450,最小二乘法筛选!$C450:$H450,-1),"")</f>
        <v/>
      </c>
      <c r="G450" s="3" t="str">
        <f>IFERROR(RANK(最小二乘法筛选!G450,最小二乘法筛选!$C450:$H450,-1),"")</f>
        <v/>
      </c>
      <c r="H450" s="3" t="str">
        <f>IFERROR(RANK(最小二乘法筛选!H450,最小二乘法筛选!$C450:$H450,-1),"")</f>
        <v/>
      </c>
    </row>
    <row r="451" spans="1:8" x14ac:dyDescent="0.15">
      <c r="A451" s="6">
        <v>39034</v>
      </c>
      <c r="C451" s="3" t="str">
        <f>IFERROR(RANK(最小二乘法筛选!C451,最小二乘法筛选!$C451:$H451,-1),"")</f>
        <v/>
      </c>
      <c r="D451" s="3" t="str">
        <f>IFERROR(RANK(最小二乘法筛选!D451,最小二乘法筛选!$C451:$H451,-1),"")</f>
        <v/>
      </c>
      <c r="E451" s="3" t="str">
        <f>IFERROR(RANK(最小二乘法筛选!E451,最小二乘法筛选!$C451:$H451,-1),"")</f>
        <v/>
      </c>
      <c r="F451" s="3" t="str">
        <f>IFERROR(RANK(最小二乘法筛选!F451,最小二乘法筛选!$C451:$H451,-1),"")</f>
        <v/>
      </c>
      <c r="G451" s="3" t="str">
        <f>IFERROR(RANK(最小二乘法筛选!G451,最小二乘法筛选!$C451:$H451,-1),"")</f>
        <v/>
      </c>
      <c r="H451" s="3" t="str">
        <f>IFERROR(RANK(最小二乘法筛选!H451,最小二乘法筛选!$C451:$H451,-1),"")</f>
        <v/>
      </c>
    </row>
    <row r="452" spans="1:8" x14ac:dyDescent="0.15">
      <c r="A452" s="6">
        <v>39035</v>
      </c>
      <c r="C452" s="3" t="str">
        <f>IFERROR(RANK(最小二乘法筛选!C452,最小二乘法筛选!$C452:$H452,-1),"")</f>
        <v/>
      </c>
      <c r="D452" s="3" t="str">
        <f>IFERROR(RANK(最小二乘法筛选!D452,最小二乘法筛选!$C452:$H452,-1),"")</f>
        <v/>
      </c>
      <c r="E452" s="3" t="str">
        <f>IFERROR(RANK(最小二乘法筛选!E452,最小二乘法筛选!$C452:$H452,-1),"")</f>
        <v/>
      </c>
      <c r="F452" s="3" t="str">
        <f>IFERROR(RANK(最小二乘法筛选!F452,最小二乘法筛选!$C452:$H452,-1),"")</f>
        <v/>
      </c>
      <c r="G452" s="3" t="str">
        <f>IFERROR(RANK(最小二乘法筛选!G452,最小二乘法筛选!$C452:$H452,-1),"")</f>
        <v/>
      </c>
      <c r="H452" s="3" t="str">
        <f>IFERROR(RANK(最小二乘法筛选!H452,最小二乘法筛选!$C452:$H452,-1),"")</f>
        <v/>
      </c>
    </row>
    <row r="453" spans="1:8" x14ac:dyDescent="0.15">
      <c r="A453" s="6">
        <v>39036</v>
      </c>
      <c r="C453" s="3" t="str">
        <f>IFERROR(RANK(最小二乘法筛选!C453,最小二乘法筛选!$C453:$H453,-1),"")</f>
        <v/>
      </c>
      <c r="D453" s="3" t="str">
        <f>IFERROR(RANK(最小二乘法筛选!D453,最小二乘法筛选!$C453:$H453,-1),"")</f>
        <v/>
      </c>
      <c r="E453" s="3" t="str">
        <f>IFERROR(RANK(最小二乘法筛选!E453,最小二乘法筛选!$C453:$H453,-1),"")</f>
        <v/>
      </c>
      <c r="F453" s="3" t="str">
        <f>IFERROR(RANK(最小二乘法筛选!F453,最小二乘法筛选!$C453:$H453,-1),"")</f>
        <v/>
      </c>
      <c r="G453" s="3" t="str">
        <f>IFERROR(RANK(最小二乘法筛选!G453,最小二乘法筛选!$C453:$H453,-1),"")</f>
        <v/>
      </c>
      <c r="H453" s="3" t="str">
        <f>IFERROR(RANK(最小二乘法筛选!H453,最小二乘法筛选!$C453:$H453,-1),"")</f>
        <v/>
      </c>
    </row>
    <row r="454" spans="1:8" x14ac:dyDescent="0.15">
      <c r="A454" s="6">
        <v>39037</v>
      </c>
      <c r="C454" s="3" t="str">
        <f>IFERROR(RANK(最小二乘法筛选!C454,最小二乘法筛选!$C454:$H454,-1),"")</f>
        <v/>
      </c>
      <c r="D454" s="3" t="str">
        <f>IFERROR(RANK(最小二乘法筛选!D454,最小二乘法筛选!$C454:$H454,-1),"")</f>
        <v/>
      </c>
      <c r="E454" s="3" t="str">
        <f>IFERROR(RANK(最小二乘法筛选!E454,最小二乘法筛选!$C454:$H454,-1),"")</f>
        <v/>
      </c>
      <c r="F454" s="3" t="str">
        <f>IFERROR(RANK(最小二乘法筛选!F454,最小二乘法筛选!$C454:$H454,-1),"")</f>
        <v/>
      </c>
      <c r="G454" s="3" t="str">
        <f>IFERROR(RANK(最小二乘法筛选!G454,最小二乘法筛选!$C454:$H454,-1),"")</f>
        <v/>
      </c>
      <c r="H454" s="3" t="str">
        <f>IFERROR(RANK(最小二乘法筛选!H454,最小二乘法筛选!$C454:$H454,-1),"")</f>
        <v/>
      </c>
    </row>
    <row r="455" spans="1:8" x14ac:dyDescent="0.15">
      <c r="A455" s="6">
        <v>39038</v>
      </c>
      <c r="C455" s="3" t="str">
        <f>IFERROR(RANK(最小二乘法筛选!C455,最小二乘法筛选!$C455:$H455,-1),"")</f>
        <v/>
      </c>
      <c r="D455" s="3" t="str">
        <f>IFERROR(RANK(最小二乘法筛选!D455,最小二乘法筛选!$C455:$H455,-1),"")</f>
        <v/>
      </c>
      <c r="E455" s="3" t="str">
        <f>IFERROR(RANK(最小二乘法筛选!E455,最小二乘法筛选!$C455:$H455,-1),"")</f>
        <v/>
      </c>
      <c r="F455" s="3" t="str">
        <f>IFERROR(RANK(最小二乘法筛选!F455,最小二乘法筛选!$C455:$H455,-1),"")</f>
        <v/>
      </c>
      <c r="G455" s="3" t="str">
        <f>IFERROR(RANK(最小二乘法筛选!G455,最小二乘法筛选!$C455:$H455,-1),"")</f>
        <v/>
      </c>
      <c r="H455" s="3" t="str">
        <f>IFERROR(RANK(最小二乘法筛选!H455,最小二乘法筛选!$C455:$H455,-1),"")</f>
        <v/>
      </c>
    </row>
    <row r="456" spans="1:8" x14ac:dyDescent="0.15">
      <c r="A456" s="6">
        <v>39041</v>
      </c>
      <c r="C456" s="3" t="str">
        <f>IFERROR(RANK(最小二乘法筛选!C456,最小二乘法筛选!$C456:$H456,-1),"")</f>
        <v/>
      </c>
      <c r="D456" s="3" t="str">
        <f>IFERROR(RANK(最小二乘法筛选!D456,最小二乘法筛选!$C456:$H456,-1),"")</f>
        <v/>
      </c>
      <c r="E456" s="3" t="str">
        <f>IFERROR(RANK(最小二乘法筛选!E456,最小二乘法筛选!$C456:$H456,-1),"")</f>
        <v/>
      </c>
      <c r="F456" s="3" t="str">
        <f>IFERROR(RANK(最小二乘法筛选!F456,最小二乘法筛选!$C456:$H456,-1),"")</f>
        <v/>
      </c>
      <c r="G456" s="3" t="str">
        <f>IFERROR(RANK(最小二乘法筛选!G456,最小二乘法筛选!$C456:$H456,-1),"")</f>
        <v/>
      </c>
      <c r="H456" s="3" t="str">
        <f>IFERROR(RANK(最小二乘法筛选!H456,最小二乘法筛选!$C456:$H456,-1),"")</f>
        <v/>
      </c>
    </row>
    <row r="457" spans="1:8" x14ac:dyDescent="0.15">
      <c r="A457" s="6">
        <v>39042</v>
      </c>
      <c r="C457" s="3" t="str">
        <f>IFERROR(RANK(最小二乘法筛选!C457,最小二乘法筛选!$C457:$H457,-1),"")</f>
        <v/>
      </c>
      <c r="D457" s="3" t="str">
        <f>IFERROR(RANK(最小二乘法筛选!D457,最小二乘法筛选!$C457:$H457,-1),"")</f>
        <v/>
      </c>
      <c r="E457" s="3" t="str">
        <f>IFERROR(RANK(最小二乘法筛选!E457,最小二乘法筛选!$C457:$H457,-1),"")</f>
        <v/>
      </c>
      <c r="F457" s="3" t="str">
        <f>IFERROR(RANK(最小二乘法筛选!F457,最小二乘法筛选!$C457:$H457,-1),"")</f>
        <v/>
      </c>
      <c r="G457" s="3" t="str">
        <f>IFERROR(RANK(最小二乘法筛选!G457,最小二乘法筛选!$C457:$H457,-1),"")</f>
        <v/>
      </c>
      <c r="H457" s="3" t="str">
        <f>IFERROR(RANK(最小二乘法筛选!H457,最小二乘法筛选!$C457:$H457,-1),"")</f>
        <v/>
      </c>
    </row>
    <row r="458" spans="1:8" x14ac:dyDescent="0.15">
      <c r="A458" s="6">
        <v>39043</v>
      </c>
      <c r="C458" s="3" t="str">
        <f>IFERROR(RANK(最小二乘法筛选!C458,最小二乘法筛选!$C458:$H458,-1),"")</f>
        <v/>
      </c>
      <c r="D458" s="3" t="str">
        <f>IFERROR(RANK(最小二乘法筛选!D458,最小二乘法筛选!$C458:$H458,-1),"")</f>
        <v/>
      </c>
      <c r="E458" s="3" t="str">
        <f>IFERROR(RANK(最小二乘法筛选!E458,最小二乘法筛选!$C458:$H458,-1),"")</f>
        <v/>
      </c>
      <c r="F458" s="3" t="str">
        <f>IFERROR(RANK(最小二乘法筛选!F458,最小二乘法筛选!$C458:$H458,-1),"")</f>
        <v/>
      </c>
      <c r="G458" s="3" t="str">
        <f>IFERROR(RANK(最小二乘法筛选!G458,最小二乘法筛选!$C458:$H458,-1),"")</f>
        <v/>
      </c>
      <c r="H458" s="3" t="str">
        <f>IFERROR(RANK(最小二乘法筛选!H458,最小二乘法筛选!$C458:$H458,-1),"")</f>
        <v/>
      </c>
    </row>
    <row r="459" spans="1:8" x14ac:dyDescent="0.15">
      <c r="A459" s="6">
        <v>39044</v>
      </c>
      <c r="C459" s="3" t="str">
        <f>IFERROR(RANK(最小二乘法筛选!C459,最小二乘法筛选!$C459:$H459,-1),"")</f>
        <v/>
      </c>
      <c r="D459" s="3" t="str">
        <f>IFERROR(RANK(最小二乘法筛选!D459,最小二乘法筛选!$C459:$H459,-1),"")</f>
        <v/>
      </c>
      <c r="E459" s="3" t="str">
        <f>IFERROR(RANK(最小二乘法筛选!E459,最小二乘法筛选!$C459:$H459,-1),"")</f>
        <v/>
      </c>
      <c r="F459" s="3" t="str">
        <f>IFERROR(RANK(最小二乘法筛选!F459,最小二乘法筛选!$C459:$H459,-1),"")</f>
        <v/>
      </c>
      <c r="G459" s="3" t="str">
        <f>IFERROR(RANK(最小二乘法筛选!G459,最小二乘法筛选!$C459:$H459,-1),"")</f>
        <v/>
      </c>
      <c r="H459" s="3" t="str">
        <f>IFERROR(RANK(最小二乘法筛选!H459,最小二乘法筛选!$C459:$H459,-1),"")</f>
        <v/>
      </c>
    </row>
    <row r="460" spans="1:8" x14ac:dyDescent="0.15">
      <c r="A460" s="6">
        <v>39045</v>
      </c>
      <c r="C460" s="3" t="str">
        <f>IFERROR(RANK(最小二乘法筛选!C460,最小二乘法筛选!$C460:$H460,-1),"")</f>
        <v/>
      </c>
      <c r="D460" s="3" t="str">
        <f>IFERROR(RANK(最小二乘法筛选!D460,最小二乘法筛选!$C460:$H460,-1),"")</f>
        <v/>
      </c>
      <c r="E460" s="3" t="str">
        <f>IFERROR(RANK(最小二乘法筛选!E460,最小二乘法筛选!$C460:$H460,-1),"")</f>
        <v/>
      </c>
      <c r="F460" s="3" t="str">
        <f>IFERROR(RANK(最小二乘法筛选!F460,最小二乘法筛选!$C460:$H460,-1),"")</f>
        <v/>
      </c>
      <c r="G460" s="3" t="str">
        <f>IFERROR(RANK(最小二乘法筛选!G460,最小二乘法筛选!$C460:$H460,-1),"")</f>
        <v/>
      </c>
      <c r="H460" s="3" t="str">
        <f>IFERROR(RANK(最小二乘法筛选!H460,最小二乘法筛选!$C460:$H460,-1),"")</f>
        <v/>
      </c>
    </row>
    <row r="461" spans="1:8" x14ac:dyDescent="0.15">
      <c r="A461" s="6">
        <v>39048</v>
      </c>
      <c r="C461" s="3" t="str">
        <f>IFERROR(RANK(最小二乘法筛选!C461,最小二乘法筛选!$C461:$H461,-1),"")</f>
        <v/>
      </c>
      <c r="D461" s="3" t="str">
        <f>IFERROR(RANK(最小二乘法筛选!D461,最小二乘法筛选!$C461:$H461,-1),"")</f>
        <v/>
      </c>
      <c r="E461" s="3" t="str">
        <f>IFERROR(RANK(最小二乘法筛选!E461,最小二乘法筛选!$C461:$H461,-1),"")</f>
        <v/>
      </c>
      <c r="F461" s="3" t="str">
        <f>IFERROR(RANK(最小二乘法筛选!F461,最小二乘法筛选!$C461:$H461,-1),"")</f>
        <v/>
      </c>
      <c r="G461" s="3" t="str">
        <f>IFERROR(RANK(最小二乘法筛选!G461,最小二乘法筛选!$C461:$H461,-1),"")</f>
        <v/>
      </c>
      <c r="H461" s="3" t="str">
        <f>IFERROR(RANK(最小二乘法筛选!H461,最小二乘法筛选!$C461:$H461,-1),"")</f>
        <v/>
      </c>
    </row>
    <row r="462" spans="1:8" x14ac:dyDescent="0.15">
      <c r="A462" s="6">
        <v>39049</v>
      </c>
      <c r="C462" s="3" t="str">
        <f>IFERROR(RANK(最小二乘法筛选!C462,最小二乘法筛选!$C462:$H462,-1),"")</f>
        <v/>
      </c>
      <c r="D462" s="3" t="str">
        <f>IFERROR(RANK(最小二乘法筛选!D462,最小二乘法筛选!$C462:$H462,-1),"")</f>
        <v/>
      </c>
      <c r="E462" s="3" t="str">
        <f>IFERROR(RANK(最小二乘法筛选!E462,最小二乘法筛选!$C462:$H462,-1),"")</f>
        <v/>
      </c>
      <c r="F462" s="3" t="str">
        <f>IFERROR(RANK(最小二乘法筛选!F462,最小二乘法筛选!$C462:$H462,-1),"")</f>
        <v/>
      </c>
      <c r="G462" s="3" t="str">
        <f>IFERROR(RANK(最小二乘法筛选!G462,最小二乘法筛选!$C462:$H462,-1),"")</f>
        <v/>
      </c>
      <c r="H462" s="3" t="str">
        <f>IFERROR(RANK(最小二乘法筛选!H462,最小二乘法筛选!$C462:$H462,-1),"")</f>
        <v/>
      </c>
    </row>
    <row r="463" spans="1:8" x14ac:dyDescent="0.15">
      <c r="A463" s="6">
        <v>39050</v>
      </c>
      <c r="C463" s="3" t="str">
        <f>IFERROR(RANK(最小二乘法筛选!C463,最小二乘法筛选!$C463:$H463,-1),"")</f>
        <v/>
      </c>
      <c r="D463" s="3" t="str">
        <f>IFERROR(RANK(最小二乘法筛选!D463,最小二乘法筛选!$C463:$H463,-1),"")</f>
        <v/>
      </c>
      <c r="E463" s="3" t="str">
        <f>IFERROR(RANK(最小二乘法筛选!E463,最小二乘法筛选!$C463:$H463,-1),"")</f>
        <v/>
      </c>
      <c r="F463" s="3" t="str">
        <f>IFERROR(RANK(最小二乘法筛选!F463,最小二乘法筛选!$C463:$H463,-1),"")</f>
        <v/>
      </c>
      <c r="G463" s="3" t="str">
        <f>IFERROR(RANK(最小二乘法筛选!G463,最小二乘法筛选!$C463:$H463,-1),"")</f>
        <v/>
      </c>
      <c r="H463" s="3" t="str">
        <f>IFERROR(RANK(最小二乘法筛选!H463,最小二乘法筛选!$C463:$H463,-1),"")</f>
        <v/>
      </c>
    </row>
    <row r="464" spans="1:8" x14ac:dyDescent="0.15">
      <c r="A464" s="6">
        <v>39051</v>
      </c>
      <c r="C464" s="3" t="str">
        <f>IFERROR(RANK(最小二乘法筛选!C464,最小二乘法筛选!$C464:$H464,-1),"")</f>
        <v/>
      </c>
      <c r="D464" s="3" t="str">
        <f>IFERROR(RANK(最小二乘法筛选!D464,最小二乘法筛选!$C464:$H464,-1),"")</f>
        <v/>
      </c>
      <c r="E464" s="3" t="str">
        <f>IFERROR(RANK(最小二乘法筛选!E464,最小二乘法筛选!$C464:$H464,-1),"")</f>
        <v/>
      </c>
      <c r="F464" s="3" t="str">
        <f>IFERROR(RANK(最小二乘法筛选!F464,最小二乘法筛选!$C464:$H464,-1),"")</f>
        <v/>
      </c>
      <c r="G464" s="3" t="str">
        <f>IFERROR(RANK(最小二乘法筛选!G464,最小二乘法筛选!$C464:$H464,-1),"")</f>
        <v/>
      </c>
      <c r="H464" s="3" t="str">
        <f>IFERROR(RANK(最小二乘法筛选!H464,最小二乘法筛选!$C464:$H464,-1),"")</f>
        <v/>
      </c>
    </row>
    <row r="465" spans="1:8" x14ac:dyDescent="0.15">
      <c r="A465" s="6">
        <v>39052</v>
      </c>
      <c r="C465" s="3" t="str">
        <f>IFERROR(RANK(最小二乘法筛选!C465,最小二乘法筛选!$C465:$H465,-1),"")</f>
        <v/>
      </c>
      <c r="D465" s="3" t="str">
        <f>IFERROR(RANK(最小二乘法筛选!D465,最小二乘法筛选!$C465:$H465,-1),"")</f>
        <v/>
      </c>
      <c r="E465" s="3" t="str">
        <f>IFERROR(RANK(最小二乘法筛选!E465,最小二乘法筛选!$C465:$H465,-1),"")</f>
        <v/>
      </c>
      <c r="F465" s="3" t="str">
        <f>IFERROR(RANK(最小二乘法筛选!F465,最小二乘法筛选!$C465:$H465,-1),"")</f>
        <v/>
      </c>
      <c r="G465" s="3" t="str">
        <f>IFERROR(RANK(最小二乘法筛选!G465,最小二乘法筛选!$C465:$H465,-1),"")</f>
        <v/>
      </c>
      <c r="H465" s="3" t="str">
        <f>IFERROR(RANK(最小二乘法筛选!H465,最小二乘法筛选!$C465:$H465,-1),"")</f>
        <v/>
      </c>
    </row>
    <row r="466" spans="1:8" x14ac:dyDescent="0.15">
      <c r="A466" s="6">
        <v>39055</v>
      </c>
      <c r="C466" s="3" t="str">
        <f>IFERROR(RANK(最小二乘法筛选!C466,最小二乘法筛选!$C466:$H466,-1),"")</f>
        <v/>
      </c>
      <c r="D466" s="3" t="str">
        <f>IFERROR(RANK(最小二乘法筛选!D466,最小二乘法筛选!$C466:$H466,-1),"")</f>
        <v/>
      </c>
      <c r="E466" s="3" t="str">
        <f>IFERROR(RANK(最小二乘法筛选!E466,最小二乘法筛选!$C466:$H466,-1),"")</f>
        <v/>
      </c>
      <c r="F466" s="3" t="str">
        <f>IFERROR(RANK(最小二乘法筛选!F466,最小二乘法筛选!$C466:$H466,-1),"")</f>
        <v/>
      </c>
      <c r="G466" s="3" t="str">
        <f>IFERROR(RANK(最小二乘法筛选!G466,最小二乘法筛选!$C466:$H466,-1),"")</f>
        <v/>
      </c>
      <c r="H466" s="3" t="str">
        <f>IFERROR(RANK(最小二乘法筛选!H466,最小二乘法筛选!$C466:$H466,-1),"")</f>
        <v/>
      </c>
    </row>
    <row r="467" spans="1:8" x14ac:dyDescent="0.15">
      <c r="A467" s="6">
        <v>39056</v>
      </c>
      <c r="C467" s="3" t="str">
        <f>IFERROR(RANK(最小二乘法筛选!C467,最小二乘法筛选!$C467:$H467,-1),"")</f>
        <v/>
      </c>
      <c r="D467" s="3" t="str">
        <f>IFERROR(RANK(最小二乘法筛选!D467,最小二乘法筛选!$C467:$H467,-1),"")</f>
        <v/>
      </c>
      <c r="E467" s="3" t="str">
        <f>IFERROR(RANK(最小二乘法筛选!E467,最小二乘法筛选!$C467:$H467,-1),"")</f>
        <v/>
      </c>
      <c r="F467" s="3" t="str">
        <f>IFERROR(RANK(最小二乘法筛选!F467,最小二乘法筛选!$C467:$H467,-1),"")</f>
        <v/>
      </c>
      <c r="G467" s="3" t="str">
        <f>IFERROR(RANK(最小二乘法筛选!G467,最小二乘法筛选!$C467:$H467,-1),"")</f>
        <v/>
      </c>
      <c r="H467" s="3" t="str">
        <f>IFERROR(RANK(最小二乘法筛选!H467,最小二乘法筛选!$C467:$H467,-1),"")</f>
        <v/>
      </c>
    </row>
    <row r="468" spans="1:8" x14ac:dyDescent="0.15">
      <c r="A468" s="6">
        <v>39057</v>
      </c>
      <c r="C468" s="3" t="str">
        <f>IFERROR(RANK(最小二乘法筛选!C468,最小二乘法筛选!$C468:$H468,-1),"")</f>
        <v/>
      </c>
      <c r="D468" s="3" t="str">
        <f>IFERROR(RANK(最小二乘法筛选!D468,最小二乘法筛选!$C468:$H468,-1),"")</f>
        <v/>
      </c>
      <c r="E468" s="3" t="str">
        <f>IFERROR(RANK(最小二乘法筛选!E468,最小二乘法筛选!$C468:$H468,-1),"")</f>
        <v/>
      </c>
      <c r="F468" s="3" t="str">
        <f>IFERROR(RANK(最小二乘法筛选!F468,最小二乘法筛选!$C468:$H468,-1),"")</f>
        <v/>
      </c>
      <c r="G468" s="3" t="str">
        <f>IFERROR(RANK(最小二乘法筛选!G468,最小二乘法筛选!$C468:$H468,-1),"")</f>
        <v/>
      </c>
      <c r="H468" s="3" t="str">
        <f>IFERROR(RANK(最小二乘法筛选!H468,最小二乘法筛选!$C468:$H468,-1),"")</f>
        <v/>
      </c>
    </row>
    <row r="469" spans="1:8" x14ac:dyDescent="0.15">
      <c r="A469" s="6">
        <v>39058</v>
      </c>
      <c r="C469" s="3" t="str">
        <f>IFERROR(RANK(最小二乘法筛选!C469,最小二乘法筛选!$C469:$H469,-1),"")</f>
        <v/>
      </c>
      <c r="D469" s="3" t="str">
        <f>IFERROR(RANK(最小二乘法筛选!D469,最小二乘法筛选!$C469:$H469,-1),"")</f>
        <v/>
      </c>
      <c r="E469" s="3" t="str">
        <f>IFERROR(RANK(最小二乘法筛选!E469,最小二乘法筛选!$C469:$H469,-1),"")</f>
        <v/>
      </c>
      <c r="F469" s="3" t="str">
        <f>IFERROR(RANK(最小二乘法筛选!F469,最小二乘法筛选!$C469:$H469,-1),"")</f>
        <v/>
      </c>
      <c r="G469" s="3" t="str">
        <f>IFERROR(RANK(最小二乘法筛选!G469,最小二乘法筛选!$C469:$H469,-1),"")</f>
        <v/>
      </c>
      <c r="H469" s="3" t="str">
        <f>IFERROR(RANK(最小二乘法筛选!H469,最小二乘法筛选!$C469:$H469,-1),"")</f>
        <v/>
      </c>
    </row>
    <row r="470" spans="1:8" x14ac:dyDescent="0.15">
      <c r="A470" s="6">
        <v>39059</v>
      </c>
      <c r="C470" s="3" t="str">
        <f>IFERROR(RANK(最小二乘法筛选!C470,最小二乘法筛选!$C470:$H470,-1),"")</f>
        <v/>
      </c>
      <c r="D470" s="3" t="str">
        <f>IFERROR(RANK(最小二乘法筛选!D470,最小二乘法筛选!$C470:$H470,-1),"")</f>
        <v/>
      </c>
      <c r="E470" s="3" t="str">
        <f>IFERROR(RANK(最小二乘法筛选!E470,最小二乘法筛选!$C470:$H470,-1),"")</f>
        <v/>
      </c>
      <c r="F470" s="3" t="str">
        <f>IFERROR(RANK(最小二乘法筛选!F470,最小二乘法筛选!$C470:$H470,-1),"")</f>
        <v/>
      </c>
      <c r="G470" s="3" t="str">
        <f>IFERROR(RANK(最小二乘法筛选!G470,最小二乘法筛选!$C470:$H470,-1),"")</f>
        <v/>
      </c>
      <c r="H470" s="3" t="str">
        <f>IFERROR(RANK(最小二乘法筛选!H470,最小二乘法筛选!$C470:$H470,-1),"")</f>
        <v/>
      </c>
    </row>
    <row r="471" spans="1:8" x14ac:dyDescent="0.15">
      <c r="A471" s="6">
        <v>39062</v>
      </c>
      <c r="C471" s="3" t="str">
        <f>IFERROR(RANK(最小二乘法筛选!C471,最小二乘法筛选!$C471:$H471,-1),"")</f>
        <v/>
      </c>
      <c r="D471" s="3" t="str">
        <f>IFERROR(RANK(最小二乘法筛选!D471,最小二乘法筛选!$C471:$H471,-1),"")</f>
        <v/>
      </c>
      <c r="E471" s="3" t="str">
        <f>IFERROR(RANK(最小二乘法筛选!E471,最小二乘法筛选!$C471:$H471,-1),"")</f>
        <v/>
      </c>
      <c r="F471" s="3" t="str">
        <f>IFERROR(RANK(最小二乘法筛选!F471,最小二乘法筛选!$C471:$H471,-1),"")</f>
        <v/>
      </c>
      <c r="G471" s="3" t="str">
        <f>IFERROR(RANK(最小二乘法筛选!G471,最小二乘法筛选!$C471:$H471,-1),"")</f>
        <v/>
      </c>
      <c r="H471" s="3" t="str">
        <f>IFERROR(RANK(最小二乘法筛选!H471,最小二乘法筛选!$C471:$H471,-1),"")</f>
        <v/>
      </c>
    </row>
    <row r="472" spans="1:8" x14ac:dyDescent="0.15">
      <c r="A472" s="6">
        <v>39063</v>
      </c>
      <c r="C472" s="3" t="str">
        <f>IFERROR(RANK(最小二乘法筛选!C472,最小二乘法筛选!$C472:$H472,-1),"")</f>
        <v/>
      </c>
      <c r="D472" s="3" t="str">
        <f>IFERROR(RANK(最小二乘法筛选!D472,最小二乘法筛选!$C472:$H472,-1),"")</f>
        <v/>
      </c>
      <c r="E472" s="3" t="str">
        <f>IFERROR(RANK(最小二乘法筛选!E472,最小二乘法筛选!$C472:$H472,-1),"")</f>
        <v/>
      </c>
      <c r="F472" s="3" t="str">
        <f>IFERROR(RANK(最小二乘法筛选!F472,最小二乘法筛选!$C472:$H472,-1),"")</f>
        <v/>
      </c>
      <c r="G472" s="3" t="str">
        <f>IFERROR(RANK(最小二乘法筛选!G472,最小二乘法筛选!$C472:$H472,-1),"")</f>
        <v/>
      </c>
      <c r="H472" s="3" t="str">
        <f>IFERROR(RANK(最小二乘法筛选!H472,最小二乘法筛选!$C472:$H472,-1),"")</f>
        <v/>
      </c>
    </row>
    <row r="473" spans="1:8" x14ac:dyDescent="0.15">
      <c r="A473" s="6">
        <v>39064</v>
      </c>
      <c r="C473" s="3" t="str">
        <f>IFERROR(RANK(最小二乘法筛选!C473,最小二乘法筛选!$C473:$H473,-1),"")</f>
        <v/>
      </c>
      <c r="D473" s="3" t="str">
        <f>IFERROR(RANK(最小二乘法筛选!D473,最小二乘法筛选!$C473:$H473,-1),"")</f>
        <v/>
      </c>
      <c r="E473" s="3" t="str">
        <f>IFERROR(RANK(最小二乘法筛选!E473,最小二乘法筛选!$C473:$H473,-1),"")</f>
        <v/>
      </c>
      <c r="F473" s="3" t="str">
        <f>IFERROR(RANK(最小二乘法筛选!F473,最小二乘法筛选!$C473:$H473,-1),"")</f>
        <v/>
      </c>
      <c r="G473" s="3" t="str">
        <f>IFERROR(RANK(最小二乘法筛选!G473,最小二乘法筛选!$C473:$H473,-1),"")</f>
        <v/>
      </c>
      <c r="H473" s="3" t="str">
        <f>IFERROR(RANK(最小二乘法筛选!H473,最小二乘法筛选!$C473:$H473,-1),"")</f>
        <v/>
      </c>
    </row>
    <row r="474" spans="1:8" x14ac:dyDescent="0.15">
      <c r="A474" s="6">
        <v>39065</v>
      </c>
      <c r="C474" s="3" t="str">
        <f>IFERROR(RANK(最小二乘法筛选!C474,最小二乘法筛选!$C474:$H474,-1),"")</f>
        <v/>
      </c>
      <c r="D474" s="3" t="str">
        <f>IFERROR(RANK(最小二乘法筛选!D474,最小二乘法筛选!$C474:$H474,-1),"")</f>
        <v/>
      </c>
      <c r="E474" s="3" t="str">
        <f>IFERROR(RANK(最小二乘法筛选!E474,最小二乘法筛选!$C474:$H474,-1),"")</f>
        <v/>
      </c>
      <c r="F474" s="3" t="str">
        <f>IFERROR(RANK(最小二乘法筛选!F474,最小二乘法筛选!$C474:$H474,-1),"")</f>
        <v/>
      </c>
      <c r="G474" s="3" t="str">
        <f>IFERROR(RANK(最小二乘法筛选!G474,最小二乘法筛选!$C474:$H474,-1),"")</f>
        <v/>
      </c>
      <c r="H474" s="3" t="str">
        <f>IFERROR(RANK(最小二乘法筛选!H474,最小二乘法筛选!$C474:$H474,-1),"")</f>
        <v/>
      </c>
    </row>
    <row r="475" spans="1:8" x14ac:dyDescent="0.15">
      <c r="A475" s="6">
        <v>39066</v>
      </c>
      <c r="C475" s="3" t="str">
        <f>IFERROR(RANK(最小二乘法筛选!C475,最小二乘法筛选!$C475:$H475,-1),"")</f>
        <v/>
      </c>
      <c r="D475" s="3" t="str">
        <f>IFERROR(RANK(最小二乘法筛选!D475,最小二乘法筛选!$C475:$H475,-1),"")</f>
        <v/>
      </c>
      <c r="E475" s="3" t="str">
        <f>IFERROR(RANK(最小二乘法筛选!E475,最小二乘法筛选!$C475:$H475,-1),"")</f>
        <v/>
      </c>
      <c r="F475" s="3" t="str">
        <f>IFERROR(RANK(最小二乘法筛选!F475,最小二乘法筛选!$C475:$H475,-1),"")</f>
        <v/>
      </c>
      <c r="G475" s="3" t="str">
        <f>IFERROR(RANK(最小二乘法筛选!G475,最小二乘法筛选!$C475:$H475,-1),"")</f>
        <v/>
      </c>
      <c r="H475" s="3" t="str">
        <f>IFERROR(RANK(最小二乘法筛选!H475,最小二乘法筛选!$C475:$H475,-1),"")</f>
        <v/>
      </c>
    </row>
    <row r="476" spans="1:8" x14ac:dyDescent="0.15">
      <c r="A476" s="6">
        <v>39069</v>
      </c>
      <c r="C476" s="3" t="str">
        <f>IFERROR(RANK(最小二乘法筛选!C476,最小二乘法筛选!$C476:$H476,-1),"")</f>
        <v/>
      </c>
      <c r="D476" s="3" t="str">
        <f>IFERROR(RANK(最小二乘法筛选!D476,最小二乘法筛选!$C476:$H476,-1),"")</f>
        <v/>
      </c>
      <c r="E476" s="3" t="str">
        <f>IFERROR(RANK(最小二乘法筛选!E476,最小二乘法筛选!$C476:$H476,-1),"")</f>
        <v/>
      </c>
      <c r="F476" s="3" t="str">
        <f>IFERROR(RANK(最小二乘法筛选!F476,最小二乘法筛选!$C476:$H476,-1),"")</f>
        <v/>
      </c>
      <c r="G476" s="3" t="str">
        <f>IFERROR(RANK(最小二乘法筛选!G476,最小二乘法筛选!$C476:$H476,-1),"")</f>
        <v/>
      </c>
      <c r="H476" s="3" t="str">
        <f>IFERROR(RANK(最小二乘法筛选!H476,最小二乘法筛选!$C476:$H476,-1),"")</f>
        <v/>
      </c>
    </row>
    <row r="477" spans="1:8" x14ac:dyDescent="0.15">
      <c r="A477" s="6">
        <v>39070</v>
      </c>
      <c r="C477" s="3" t="str">
        <f>IFERROR(RANK(最小二乘法筛选!C477,最小二乘法筛选!$C477:$H477,-1),"")</f>
        <v/>
      </c>
      <c r="D477" s="3" t="str">
        <f>IFERROR(RANK(最小二乘法筛选!D477,最小二乘法筛选!$C477:$H477,-1),"")</f>
        <v/>
      </c>
      <c r="E477" s="3" t="str">
        <f>IFERROR(RANK(最小二乘法筛选!E477,最小二乘法筛选!$C477:$H477,-1),"")</f>
        <v/>
      </c>
      <c r="F477" s="3" t="str">
        <f>IFERROR(RANK(最小二乘法筛选!F477,最小二乘法筛选!$C477:$H477,-1),"")</f>
        <v/>
      </c>
      <c r="G477" s="3" t="str">
        <f>IFERROR(RANK(最小二乘法筛选!G477,最小二乘法筛选!$C477:$H477,-1),"")</f>
        <v/>
      </c>
      <c r="H477" s="3" t="str">
        <f>IFERROR(RANK(最小二乘法筛选!H477,最小二乘法筛选!$C477:$H477,-1),"")</f>
        <v/>
      </c>
    </row>
    <row r="478" spans="1:8" x14ac:dyDescent="0.15">
      <c r="A478" s="6">
        <v>39071</v>
      </c>
      <c r="C478" s="3" t="str">
        <f>IFERROR(RANK(最小二乘法筛选!C478,最小二乘法筛选!$C478:$H478,-1),"")</f>
        <v/>
      </c>
      <c r="D478" s="3" t="str">
        <f>IFERROR(RANK(最小二乘法筛选!D478,最小二乘法筛选!$C478:$H478,-1),"")</f>
        <v/>
      </c>
      <c r="E478" s="3" t="str">
        <f>IFERROR(RANK(最小二乘法筛选!E478,最小二乘法筛选!$C478:$H478,-1),"")</f>
        <v/>
      </c>
      <c r="F478" s="3" t="str">
        <f>IFERROR(RANK(最小二乘法筛选!F478,最小二乘法筛选!$C478:$H478,-1),"")</f>
        <v/>
      </c>
      <c r="G478" s="3" t="str">
        <f>IFERROR(RANK(最小二乘法筛选!G478,最小二乘法筛选!$C478:$H478,-1),"")</f>
        <v/>
      </c>
      <c r="H478" s="3" t="str">
        <f>IFERROR(RANK(最小二乘法筛选!H478,最小二乘法筛选!$C478:$H478,-1),"")</f>
        <v/>
      </c>
    </row>
    <row r="479" spans="1:8" x14ac:dyDescent="0.15">
      <c r="A479" s="6">
        <v>39072</v>
      </c>
      <c r="C479" s="3" t="str">
        <f>IFERROR(RANK(最小二乘法筛选!C479,最小二乘法筛选!$C479:$H479,-1),"")</f>
        <v/>
      </c>
      <c r="D479" s="3" t="str">
        <f>IFERROR(RANK(最小二乘法筛选!D479,最小二乘法筛选!$C479:$H479,-1),"")</f>
        <v/>
      </c>
      <c r="E479" s="3" t="str">
        <f>IFERROR(RANK(最小二乘法筛选!E479,最小二乘法筛选!$C479:$H479,-1),"")</f>
        <v/>
      </c>
      <c r="F479" s="3" t="str">
        <f>IFERROR(RANK(最小二乘法筛选!F479,最小二乘法筛选!$C479:$H479,-1),"")</f>
        <v/>
      </c>
      <c r="G479" s="3" t="str">
        <f>IFERROR(RANK(最小二乘法筛选!G479,最小二乘法筛选!$C479:$H479,-1),"")</f>
        <v/>
      </c>
      <c r="H479" s="3" t="str">
        <f>IFERROR(RANK(最小二乘法筛选!H479,最小二乘法筛选!$C479:$H479,-1),"")</f>
        <v/>
      </c>
    </row>
    <row r="480" spans="1:8" x14ac:dyDescent="0.15">
      <c r="A480" s="6">
        <v>39073</v>
      </c>
      <c r="C480" s="3" t="str">
        <f>IFERROR(RANK(最小二乘法筛选!C480,最小二乘法筛选!$C480:$H480,-1),"")</f>
        <v/>
      </c>
      <c r="D480" s="3" t="str">
        <f>IFERROR(RANK(最小二乘法筛选!D480,最小二乘法筛选!$C480:$H480,-1),"")</f>
        <v/>
      </c>
      <c r="E480" s="3" t="str">
        <f>IFERROR(RANK(最小二乘法筛选!E480,最小二乘法筛选!$C480:$H480,-1),"")</f>
        <v/>
      </c>
      <c r="F480" s="3" t="str">
        <f>IFERROR(RANK(最小二乘法筛选!F480,最小二乘法筛选!$C480:$H480,-1),"")</f>
        <v/>
      </c>
      <c r="G480" s="3" t="str">
        <f>IFERROR(RANK(最小二乘法筛选!G480,最小二乘法筛选!$C480:$H480,-1),"")</f>
        <v/>
      </c>
      <c r="H480" s="3" t="str">
        <f>IFERROR(RANK(最小二乘法筛选!H480,最小二乘法筛选!$C480:$H480,-1),"")</f>
        <v/>
      </c>
    </row>
    <row r="481" spans="1:8" x14ac:dyDescent="0.15">
      <c r="A481" s="6">
        <v>39076</v>
      </c>
      <c r="C481" s="3" t="str">
        <f>IFERROR(RANK(最小二乘法筛选!C481,最小二乘法筛选!$C481:$H481,-1),"")</f>
        <v/>
      </c>
      <c r="D481" s="3" t="str">
        <f>IFERROR(RANK(最小二乘法筛选!D481,最小二乘法筛选!$C481:$H481,-1),"")</f>
        <v/>
      </c>
      <c r="E481" s="3" t="str">
        <f>IFERROR(RANK(最小二乘法筛选!E481,最小二乘法筛选!$C481:$H481,-1),"")</f>
        <v/>
      </c>
      <c r="F481" s="3" t="str">
        <f>IFERROR(RANK(最小二乘法筛选!F481,最小二乘法筛选!$C481:$H481,-1),"")</f>
        <v/>
      </c>
      <c r="G481" s="3" t="str">
        <f>IFERROR(RANK(最小二乘法筛选!G481,最小二乘法筛选!$C481:$H481,-1),"")</f>
        <v/>
      </c>
      <c r="H481" s="3" t="str">
        <f>IFERROR(RANK(最小二乘法筛选!H481,最小二乘法筛选!$C481:$H481,-1),"")</f>
        <v/>
      </c>
    </row>
    <row r="482" spans="1:8" x14ac:dyDescent="0.15">
      <c r="A482" s="6">
        <v>39077</v>
      </c>
      <c r="C482" s="3" t="str">
        <f>IFERROR(RANK(最小二乘法筛选!C482,最小二乘法筛选!$C482:$H482,-1),"")</f>
        <v/>
      </c>
      <c r="D482" s="3" t="str">
        <f>IFERROR(RANK(最小二乘法筛选!D482,最小二乘法筛选!$C482:$H482,-1),"")</f>
        <v/>
      </c>
      <c r="E482" s="3" t="str">
        <f>IFERROR(RANK(最小二乘法筛选!E482,最小二乘法筛选!$C482:$H482,-1),"")</f>
        <v/>
      </c>
      <c r="F482" s="3" t="str">
        <f>IFERROR(RANK(最小二乘法筛选!F482,最小二乘法筛选!$C482:$H482,-1),"")</f>
        <v/>
      </c>
      <c r="G482" s="3" t="str">
        <f>IFERROR(RANK(最小二乘法筛选!G482,最小二乘法筛选!$C482:$H482,-1),"")</f>
        <v/>
      </c>
      <c r="H482" s="3" t="str">
        <f>IFERROR(RANK(最小二乘法筛选!H482,最小二乘法筛选!$C482:$H482,-1),"")</f>
        <v/>
      </c>
    </row>
    <row r="483" spans="1:8" x14ac:dyDescent="0.15">
      <c r="A483" s="6">
        <v>39078</v>
      </c>
      <c r="C483" s="3" t="str">
        <f>IFERROR(RANK(最小二乘法筛选!C483,最小二乘法筛选!$C483:$H483,-1),"")</f>
        <v/>
      </c>
      <c r="D483" s="3" t="str">
        <f>IFERROR(RANK(最小二乘法筛选!D483,最小二乘法筛选!$C483:$H483,-1),"")</f>
        <v/>
      </c>
      <c r="E483" s="3" t="str">
        <f>IFERROR(RANK(最小二乘法筛选!E483,最小二乘法筛选!$C483:$H483,-1),"")</f>
        <v/>
      </c>
      <c r="F483" s="3" t="str">
        <f>IFERROR(RANK(最小二乘法筛选!F483,最小二乘法筛选!$C483:$H483,-1),"")</f>
        <v/>
      </c>
      <c r="G483" s="3" t="str">
        <f>IFERROR(RANK(最小二乘法筛选!G483,最小二乘法筛选!$C483:$H483,-1),"")</f>
        <v/>
      </c>
      <c r="H483" s="3" t="str">
        <f>IFERROR(RANK(最小二乘法筛选!H483,最小二乘法筛选!$C483:$H483,-1),"")</f>
        <v/>
      </c>
    </row>
    <row r="484" spans="1:8" x14ac:dyDescent="0.15">
      <c r="A484" s="6">
        <v>39079</v>
      </c>
      <c r="C484" s="3" t="str">
        <f>IFERROR(RANK(最小二乘法筛选!C484,最小二乘法筛选!$C484:$H484,-1),"")</f>
        <v/>
      </c>
      <c r="D484" s="3" t="str">
        <f>IFERROR(RANK(最小二乘法筛选!D484,最小二乘法筛选!$C484:$H484,-1),"")</f>
        <v/>
      </c>
      <c r="E484" s="3" t="str">
        <f>IFERROR(RANK(最小二乘法筛选!E484,最小二乘法筛选!$C484:$H484,-1),"")</f>
        <v/>
      </c>
      <c r="F484" s="3" t="str">
        <f>IFERROR(RANK(最小二乘法筛选!F484,最小二乘法筛选!$C484:$H484,-1),"")</f>
        <v/>
      </c>
      <c r="G484" s="3" t="str">
        <f>IFERROR(RANK(最小二乘法筛选!G484,最小二乘法筛选!$C484:$H484,-1),"")</f>
        <v/>
      </c>
      <c r="H484" s="3" t="str">
        <f>IFERROR(RANK(最小二乘法筛选!H484,最小二乘法筛选!$C484:$H484,-1),"")</f>
        <v/>
      </c>
    </row>
    <row r="485" spans="1:8" x14ac:dyDescent="0.15">
      <c r="A485" s="6">
        <v>39080</v>
      </c>
      <c r="C485" s="3" t="str">
        <f>IFERROR(RANK(最小二乘法筛选!C485,最小二乘法筛选!$C485:$H485,-1),"")</f>
        <v/>
      </c>
      <c r="D485" s="3" t="str">
        <f>IFERROR(RANK(最小二乘法筛选!D485,最小二乘法筛选!$C485:$H485,-1),"")</f>
        <v/>
      </c>
      <c r="E485" s="3" t="str">
        <f>IFERROR(RANK(最小二乘法筛选!E485,最小二乘法筛选!$C485:$H485,-1),"")</f>
        <v/>
      </c>
      <c r="F485" s="3" t="str">
        <f>IFERROR(RANK(最小二乘法筛选!F485,最小二乘法筛选!$C485:$H485,-1),"")</f>
        <v/>
      </c>
      <c r="G485" s="3" t="str">
        <f>IFERROR(RANK(最小二乘法筛选!G485,最小二乘法筛选!$C485:$H485,-1),"")</f>
        <v/>
      </c>
      <c r="H485" s="3" t="str">
        <f>IFERROR(RANK(最小二乘法筛选!H485,最小二乘法筛选!$C485:$H485,-1),"")</f>
        <v/>
      </c>
    </row>
    <row r="486" spans="1:8" x14ac:dyDescent="0.15">
      <c r="A486" s="6">
        <v>39086</v>
      </c>
      <c r="C486" s="3" t="str">
        <f>IFERROR(RANK(最小二乘法筛选!C486,最小二乘法筛选!$C486:$H486,-1),"")</f>
        <v/>
      </c>
      <c r="D486" s="3" t="str">
        <f>IFERROR(RANK(最小二乘法筛选!D486,最小二乘法筛选!$C486:$H486,-1),"")</f>
        <v/>
      </c>
      <c r="E486" s="3" t="str">
        <f>IFERROR(RANK(最小二乘法筛选!E486,最小二乘法筛选!$C486:$H486,-1),"")</f>
        <v/>
      </c>
      <c r="F486" s="3" t="str">
        <f>IFERROR(RANK(最小二乘法筛选!F486,最小二乘法筛选!$C486:$H486,-1),"")</f>
        <v/>
      </c>
      <c r="G486" s="3" t="str">
        <f>IFERROR(RANK(最小二乘法筛选!G486,最小二乘法筛选!$C486:$H486,-1),"")</f>
        <v/>
      </c>
      <c r="H486" s="3" t="str">
        <f>IFERROR(RANK(最小二乘法筛选!H486,最小二乘法筛选!$C486:$H486,-1),"")</f>
        <v/>
      </c>
    </row>
    <row r="487" spans="1:8" x14ac:dyDescent="0.15">
      <c r="A487" s="6">
        <v>39087</v>
      </c>
      <c r="C487" s="3" t="str">
        <f>IFERROR(RANK(最小二乘法筛选!C487,最小二乘法筛选!$C487:$H487,-1),"")</f>
        <v/>
      </c>
      <c r="D487" s="3" t="str">
        <f>IFERROR(RANK(最小二乘法筛选!D487,最小二乘法筛选!$C487:$H487,-1),"")</f>
        <v/>
      </c>
      <c r="E487" s="3" t="str">
        <f>IFERROR(RANK(最小二乘法筛选!E487,最小二乘法筛选!$C487:$H487,-1),"")</f>
        <v/>
      </c>
      <c r="F487" s="3" t="str">
        <f>IFERROR(RANK(最小二乘法筛选!F487,最小二乘法筛选!$C487:$H487,-1),"")</f>
        <v/>
      </c>
      <c r="G487" s="3" t="str">
        <f>IFERROR(RANK(最小二乘法筛选!G487,最小二乘法筛选!$C487:$H487,-1),"")</f>
        <v/>
      </c>
      <c r="H487" s="3" t="str">
        <f>IFERROR(RANK(最小二乘法筛选!H487,最小二乘法筛选!$C487:$H487,-1),"")</f>
        <v/>
      </c>
    </row>
    <row r="488" spans="1:8" x14ac:dyDescent="0.15">
      <c r="A488" s="6">
        <v>39090</v>
      </c>
      <c r="C488" s="3" t="str">
        <f>IFERROR(RANK(最小二乘法筛选!C488,最小二乘法筛选!$C488:$H488,-1),"")</f>
        <v/>
      </c>
      <c r="D488" s="3" t="str">
        <f>IFERROR(RANK(最小二乘法筛选!D488,最小二乘法筛选!$C488:$H488,-1),"")</f>
        <v/>
      </c>
      <c r="E488" s="3" t="str">
        <f>IFERROR(RANK(最小二乘法筛选!E488,最小二乘法筛选!$C488:$H488,-1),"")</f>
        <v/>
      </c>
      <c r="F488" s="3" t="str">
        <f>IFERROR(RANK(最小二乘法筛选!F488,最小二乘法筛选!$C488:$H488,-1),"")</f>
        <v/>
      </c>
      <c r="G488" s="3" t="str">
        <f>IFERROR(RANK(最小二乘法筛选!G488,最小二乘法筛选!$C488:$H488,-1),"")</f>
        <v/>
      </c>
      <c r="H488" s="3" t="str">
        <f>IFERROR(RANK(最小二乘法筛选!H488,最小二乘法筛选!$C488:$H488,-1),"")</f>
        <v/>
      </c>
    </row>
    <row r="489" spans="1:8" x14ac:dyDescent="0.15">
      <c r="A489" s="6">
        <v>39091</v>
      </c>
      <c r="C489" s="3" t="str">
        <f>IFERROR(RANK(最小二乘法筛选!C489,最小二乘法筛选!$C489:$H489,-1),"")</f>
        <v/>
      </c>
      <c r="D489" s="3" t="str">
        <f>IFERROR(RANK(最小二乘法筛选!D489,最小二乘法筛选!$C489:$H489,-1),"")</f>
        <v/>
      </c>
      <c r="E489" s="3" t="str">
        <f>IFERROR(RANK(最小二乘法筛选!E489,最小二乘法筛选!$C489:$H489,-1),"")</f>
        <v/>
      </c>
      <c r="F489" s="3" t="str">
        <f>IFERROR(RANK(最小二乘法筛选!F489,最小二乘法筛选!$C489:$H489,-1),"")</f>
        <v/>
      </c>
      <c r="G489" s="3" t="str">
        <f>IFERROR(RANK(最小二乘法筛选!G489,最小二乘法筛选!$C489:$H489,-1),"")</f>
        <v/>
      </c>
      <c r="H489" s="3" t="str">
        <f>IFERROR(RANK(最小二乘法筛选!H489,最小二乘法筛选!$C489:$H489,-1),"")</f>
        <v/>
      </c>
    </row>
    <row r="490" spans="1:8" x14ac:dyDescent="0.15">
      <c r="A490" s="6">
        <v>39092</v>
      </c>
      <c r="C490" s="3" t="str">
        <f>IFERROR(RANK(最小二乘法筛选!C490,最小二乘法筛选!$C490:$H490,-1),"")</f>
        <v/>
      </c>
      <c r="D490" s="3" t="str">
        <f>IFERROR(RANK(最小二乘法筛选!D490,最小二乘法筛选!$C490:$H490,-1),"")</f>
        <v/>
      </c>
      <c r="E490" s="3" t="str">
        <f>IFERROR(RANK(最小二乘法筛选!E490,最小二乘法筛选!$C490:$H490,-1),"")</f>
        <v/>
      </c>
      <c r="F490" s="3" t="str">
        <f>IFERROR(RANK(最小二乘法筛选!F490,最小二乘法筛选!$C490:$H490,-1),"")</f>
        <v/>
      </c>
      <c r="G490" s="3" t="str">
        <f>IFERROR(RANK(最小二乘法筛选!G490,最小二乘法筛选!$C490:$H490,-1),"")</f>
        <v/>
      </c>
      <c r="H490" s="3" t="str">
        <f>IFERROR(RANK(最小二乘法筛选!H490,最小二乘法筛选!$C490:$H490,-1),"")</f>
        <v/>
      </c>
    </row>
    <row r="491" spans="1:8" x14ac:dyDescent="0.15">
      <c r="A491" s="6">
        <v>39093</v>
      </c>
      <c r="C491" s="3" t="str">
        <f>IFERROR(RANK(最小二乘法筛选!C491,最小二乘法筛选!$C491:$H491,-1),"")</f>
        <v/>
      </c>
      <c r="D491" s="3" t="str">
        <f>IFERROR(RANK(最小二乘法筛选!D491,最小二乘法筛选!$C491:$H491,-1),"")</f>
        <v/>
      </c>
      <c r="E491" s="3" t="str">
        <f>IFERROR(RANK(最小二乘法筛选!E491,最小二乘法筛选!$C491:$H491,-1),"")</f>
        <v/>
      </c>
      <c r="F491" s="3" t="str">
        <f>IFERROR(RANK(最小二乘法筛选!F491,最小二乘法筛选!$C491:$H491,-1),"")</f>
        <v/>
      </c>
      <c r="G491" s="3" t="str">
        <f>IFERROR(RANK(最小二乘法筛选!G491,最小二乘法筛选!$C491:$H491,-1),"")</f>
        <v/>
      </c>
      <c r="H491" s="3" t="str">
        <f>IFERROR(RANK(最小二乘法筛选!H491,最小二乘法筛选!$C491:$H491,-1),"")</f>
        <v/>
      </c>
    </row>
    <row r="492" spans="1:8" x14ac:dyDescent="0.15">
      <c r="A492" s="6">
        <v>39094</v>
      </c>
      <c r="C492" s="3" t="str">
        <f>IFERROR(RANK(最小二乘法筛选!C492,最小二乘法筛选!$C492:$H492,-1),"")</f>
        <v/>
      </c>
      <c r="D492" s="3" t="str">
        <f>IFERROR(RANK(最小二乘法筛选!D492,最小二乘法筛选!$C492:$H492,-1),"")</f>
        <v/>
      </c>
      <c r="E492" s="3" t="str">
        <f>IFERROR(RANK(最小二乘法筛选!E492,最小二乘法筛选!$C492:$H492,-1),"")</f>
        <v/>
      </c>
      <c r="F492" s="3" t="str">
        <f>IFERROR(RANK(最小二乘法筛选!F492,最小二乘法筛选!$C492:$H492,-1),"")</f>
        <v/>
      </c>
      <c r="G492" s="3" t="str">
        <f>IFERROR(RANK(最小二乘法筛选!G492,最小二乘法筛选!$C492:$H492,-1),"")</f>
        <v/>
      </c>
      <c r="H492" s="3" t="str">
        <f>IFERROR(RANK(最小二乘法筛选!H492,最小二乘法筛选!$C492:$H492,-1),"")</f>
        <v/>
      </c>
    </row>
    <row r="493" spans="1:8" x14ac:dyDescent="0.15">
      <c r="A493" s="6">
        <v>39097</v>
      </c>
      <c r="C493" s="3" t="str">
        <f>IFERROR(RANK(最小二乘法筛选!C493,最小二乘法筛选!$C493:$H493,-1),"")</f>
        <v/>
      </c>
      <c r="D493" s="3" t="str">
        <f>IFERROR(RANK(最小二乘法筛选!D493,最小二乘法筛选!$C493:$H493,-1),"")</f>
        <v/>
      </c>
      <c r="E493" s="3" t="str">
        <f>IFERROR(RANK(最小二乘法筛选!E493,最小二乘法筛选!$C493:$H493,-1),"")</f>
        <v/>
      </c>
      <c r="F493" s="3" t="str">
        <f>IFERROR(RANK(最小二乘法筛选!F493,最小二乘法筛选!$C493:$H493,-1),"")</f>
        <v/>
      </c>
      <c r="G493" s="3" t="str">
        <f>IFERROR(RANK(最小二乘法筛选!G493,最小二乘法筛选!$C493:$H493,-1),"")</f>
        <v/>
      </c>
      <c r="H493" s="3" t="str">
        <f>IFERROR(RANK(最小二乘法筛选!H493,最小二乘法筛选!$C493:$H493,-1),"")</f>
        <v/>
      </c>
    </row>
    <row r="494" spans="1:8" x14ac:dyDescent="0.15">
      <c r="A494" s="6">
        <v>39098</v>
      </c>
      <c r="C494" s="3" t="str">
        <f>IFERROR(RANK(最小二乘法筛选!C494,最小二乘法筛选!$C494:$H494,-1),"")</f>
        <v/>
      </c>
      <c r="D494" s="3" t="str">
        <f>IFERROR(RANK(最小二乘法筛选!D494,最小二乘法筛选!$C494:$H494,-1),"")</f>
        <v/>
      </c>
      <c r="E494" s="3" t="str">
        <f>IFERROR(RANK(最小二乘法筛选!E494,最小二乘法筛选!$C494:$H494,-1),"")</f>
        <v/>
      </c>
      <c r="F494" s="3" t="str">
        <f>IFERROR(RANK(最小二乘法筛选!F494,最小二乘法筛选!$C494:$H494,-1),"")</f>
        <v/>
      </c>
      <c r="G494" s="3" t="str">
        <f>IFERROR(RANK(最小二乘法筛选!G494,最小二乘法筛选!$C494:$H494,-1),"")</f>
        <v/>
      </c>
      <c r="H494" s="3" t="str">
        <f>IFERROR(RANK(最小二乘法筛选!H494,最小二乘法筛选!$C494:$H494,-1),"")</f>
        <v/>
      </c>
    </row>
    <row r="495" spans="1:8" x14ac:dyDescent="0.15">
      <c r="A495" s="6">
        <v>39099</v>
      </c>
      <c r="C495" s="3" t="str">
        <f>IFERROR(RANK(最小二乘法筛选!C495,最小二乘法筛选!$C495:$H495,-1),"")</f>
        <v/>
      </c>
      <c r="D495" s="3" t="str">
        <f>IFERROR(RANK(最小二乘法筛选!D495,最小二乘法筛选!$C495:$H495,-1),"")</f>
        <v/>
      </c>
      <c r="E495" s="3" t="str">
        <f>IFERROR(RANK(最小二乘法筛选!E495,最小二乘法筛选!$C495:$H495,-1),"")</f>
        <v/>
      </c>
      <c r="F495" s="3" t="str">
        <f>IFERROR(RANK(最小二乘法筛选!F495,最小二乘法筛选!$C495:$H495,-1),"")</f>
        <v/>
      </c>
      <c r="G495" s="3" t="str">
        <f>IFERROR(RANK(最小二乘法筛选!G495,最小二乘法筛选!$C495:$H495,-1),"")</f>
        <v/>
      </c>
      <c r="H495" s="3" t="str">
        <f>IFERROR(RANK(最小二乘法筛选!H495,最小二乘法筛选!$C495:$H495,-1),"")</f>
        <v/>
      </c>
    </row>
    <row r="496" spans="1:8" x14ac:dyDescent="0.15">
      <c r="A496" s="6">
        <v>39100</v>
      </c>
      <c r="C496" s="3" t="str">
        <f>IFERROR(RANK(最小二乘法筛选!C496,最小二乘法筛选!$C496:$H496,-1),"")</f>
        <v/>
      </c>
      <c r="D496" s="3" t="str">
        <f>IFERROR(RANK(最小二乘法筛选!D496,最小二乘法筛选!$C496:$H496,-1),"")</f>
        <v/>
      </c>
      <c r="E496" s="3" t="str">
        <f>IFERROR(RANK(最小二乘法筛选!E496,最小二乘法筛选!$C496:$H496,-1),"")</f>
        <v/>
      </c>
      <c r="F496" s="3" t="str">
        <f>IFERROR(RANK(最小二乘法筛选!F496,最小二乘法筛选!$C496:$H496,-1),"")</f>
        <v/>
      </c>
      <c r="G496" s="3" t="str">
        <f>IFERROR(RANK(最小二乘法筛选!G496,最小二乘法筛选!$C496:$H496,-1),"")</f>
        <v/>
      </c>
      <c r="H496" s="3" t="str">
        <f>IFERROR(RANK(最小二乘法筛选!H496,最小二乘法筛选!$C496:$H496,-1),"")</f>
        <v/>
      </c>
    </row>
    <row r="497" spans="1:8" x14ac:dyDescent="0.15">
      <c r="A497" s="6">
        <v>39101</v>
      </c>
      <c r="C497" s="3" t="str">
        <f>IFERROR(RANK(最小二乘法筛选!C497,最小二乘法筛选!$C497:$H497,-1),"")</f>
        <v/>
      </c>
      <c r="D497" s="3" t="str">
        <f>IFERROR(RANK(最小二乘法筛选!D497,最小二乘法筛选!$C497:$H497,-1),"")</f>
        <v/>
      </c>
      <c r="E497" s="3" t="str">
        <f>IFERROR(RANK(最小二乘法筛选!E497,最小二乘法筛选!$C497:$H497,-1),"")</f>
        <v/>
      </c>
      <c r="F497" s="3" t="str">
        <f>IFERROR(RANK(最小二乘法筛选!F497,最小二乘法筛选!$C497:$H497,-1),"")</f>
        <v/>
      </c>
      <c r="G497" s="3" t="str">
        <f>IFERROR(RANK(最小二乘法筛选!G497,最小二乘法筛选!$C497:$H497,-1),"")</f>
        <v/>
      </c>
      <c r="H497" s="3" t="str">
        <f>IFERROR(RANK(最小二乘法筛选!H497,最小二乘法筛选!$C497:$H497,-1),"")</f>
        <v/>
      </c>
    </row>
    <row r="498" spans="1:8" x14ac:dyDescent="0.15">
      <c r="A498" s="6">
        <v>39104</v>
      </c>
      <c r="C498" s="3" t="str">
        <f>IFERROR(RANK(最小二乘法筛选!C498,最小二乘法筛选!$C498:$H498,-1),"")</f>
        <v/>
      </c>
      <c r="D498" s="3" t="str">
        <f>IFERROR(RANK(最小二乘法筛选!D498,最小二乘法筛选!$C498:$H498,-1),"")</f>
        <v/>
      </c>
      <c r="E498" s="3" t="str">
        <f>IFERROR(RANK(最小二乘法筛选!E498,最小二乘法筛选!$C498:$H498,-1),"")</f>
        <v/>
      </c>
      <c r="F498" s="3" t="str">
        <f>IFERROR(RANK(最小二乘法筛选!F498,最小二乘法筛选!$C498:$H498,-1),"")</f>
        <v/>
      </c>
      <c r="G498" s="3" t="str">
        <f>IFERROR(RANK(最小二乘法筛选!G498,最小二乘法筛选!$C498:$H498,-1),"")</f>
        <v/>
      </c>
      <c r="H498" s="3" t="str">
        <f>IFERROR(RANK(最小二乘法筛选!H498,最小二乘法筛选!$C498:$H498,-1),"")</f>
        <v/>
      </c>
    </row>
    <row r="499" spans="1:8" x14ac:dyDescent="0.15">
      <c r="A499" s="6">
        <v>39105</v>
      </c>
      <c r="C499" s="3" t="str">
        <f>IFERROR(RANK(最小二乘法筛选!C499,最小二乘法筛选!$C499:$H499,-1),"")</f>
        <v/>
      </c>
      <c r="D499" s="3" t="str">
        <f>IFERROR(RANK(最小二乘法筛选!D499,最小二乘法筛选!$C499:$H499,-1),"")</f>
        <v/>
      </c>
      <c r="E499" s="3" t="str">
        <f>IFERROR(RANK(最小二乘法筛选!E499,最小二乘法筛选!$C499:$H499,-1),"")</f>
        <v/>
      </c>
      <c r="F499" s="3" t="str">
        <f>IFERROR(RANK(最小二乘法筛选!F499,最小二乘法筛选!$C499:$H499,-1),"")</f>
        <v/>
      </c>
      <c r="G499" s="3" t="str">
        <f>IFERROR(RANK(最小二乘法筛选!G499,最小二乘法筛选!$C499:$H499,-1),"")</f>
        <v/>
      </c>
      <c r="H499" s="3" t="str">
        <f>IFERROR(RANK(最小二乘法筛选!H499,最小二乘法筛选!$C499:$H499,-1),"")</f>
        <v/>
      </c>
    </row>
    <row r="500" spans="1:8" x14ac:dyDescent="0.15">
      <c r="A500" s="6">
        <v>39106</v>
      </c>
      <c r="C500" s="3" t="str">
        <f>IFERROR(RANK(最小二乘法筛选!C500,最小二乘法筛选!$C500:$H500,-1),"")</f>
        <v/>
      </c>
      <c r="D500" s="3" t="str">
        <f>IFERROR(RANK(最小二乘法筛选!D500,最小二乘法筛选!$C500:$H500,-1),"")</f>
        <v/>
      </c>
      <c r="E500" s="3" t="str">
        <f>IFERROR(RANK(最小二乘法筛选!E500,最小二乘法筛选!$C500:$H500,-1),"")</f>
        <v/>
      </c>
      <c r="F500" s="3" t="str">
        <f>IFERROR(RANK(最小二乘法筛选!F500,最小二乘法筛选!$C500:$H500,-1),"")</f>
        <v/>
      </c>
      <c r="G500" s="3" t="str">
        <f>IFERROR(RANK(最小二乘法筛选!G500,最小二乘法筛选!$C500:$H500,-1),"")</f>
        <v/>
      </c>
      <c r="H500" s="3" t="str">
        <f>IFERROR(RANK(最小二乘法筛选!H500,最小二乘法筛选!$C500:$H500,-1),"")</f>
        <v/>
      </c>
    </row>
    <row r="501" spans="1:8" x14ac:dyDescent="0.15">
      <c r="A501" s="6">
        <v>39107</v>
      </c>
      <c r="C501" s="3" t="str">
        <f>IFERROR(RANK(最小二乘法筛选!C501,最小二乘法筛选!$C501:$H501,-1),"")</f>
        <v/>
      </c>
      <c r="D501" s="3" t="str">
        <f>IFERROR(RANK(最小二乘法筛选!D501,最小二乘法筛选!$C501:$H501,-1),"")</f>
        <v/>
      </c>
      <c r="E501" s="3" t="str">
        <f>IFERROR(RANK(最小二乘法筛选!E501,最小二乘法筛选!$C501:$H501,-1),"")</f>
        <v/>
      </c>
      <c r="F501" s="3" t="str">
        <f>IFERROR(RANK(最小二乘法筛选!F501,最小二乘法筛选!$C501:$H501,-1),"")</f>
        <v/>
      </c>
      <c r="G501" s="3" t="str">
        <f>IFERROR(RANK(最小二乘法筛选!G501,最小二乘法筛选!$C501:$H501,-1),"")</f>
        <v/>
      </c>
      <c r="H501" s="3" t="str">
        <f>IFERROR(RANK(最小二乘法筛选!H501,最小二乘法筛选!$C501:$H501,-1),"")</f>
        <v/>
      </c>
    </row>
    <row r="502" spans="1:8" x14ac:dyDescent="0.15">
      <c r="A502" s="6">
        <v>39108</v>
      </c>
      <c r="C502" s="3" t="str">
        <f>IFERROR(RANK(最小二乘法筛选!C502,最小二乘法筛选!$C502:$H502,-1),"")</f>
        <v/>
      </c>
      <c r="D502" s="3" t="str">
        <f>IFERROR(RANK(最小二乘法筛选!D502,最小二乘法筛选!$C502:$H502,-1),"")</f>
        <v/>
      </c>
      <c r="E502" s="3" t="str">
        <f>IFERROR(RANK(最小二乘法筛选!E502,最小二乘法筛选!$C502:$H502,-1),"")</f>
        <v/>
      </c>
      <c r="F502" s="3" t="str">
        <f>IFERROR(RANK(最小二乘法筛选!F502,最小二乘法筛选!$C502:$H502,-1),"")</f>
        <v/>
      </c>
      <c r="G502" s="3" t="str">
        <f>IFERROR(RANK(最小二乘法筛选!G502,最小二乘法筛选!$C502:$H502,-1),"")</f>
        <v/>
      </c>
      <c r="H502" s="3" t="str">
        <f>IFERROR(RANK(最小二乘法筛选!H502,最小二乘法筛选!$C502:$H502,-1),"")</f>
        <v/>
      </c>
    </row>
    <row r="503" spans="1:8" x14ac:dyDescent="0.15">
      <c r="A503" s="6">
        <v>39111</v>
      </c>
      <c r="C503" s="3" t="str">
        <f>IFERROR(RANK(最小二乘法筛选!C503,最小二乘法筛选!$C503:$H503,-1),"")</f>
        <v/>
      </c>
      <c r="D503" s="3" t="str">
        <f>IFERROR(RANK(最小二乘法筛选!D503,最小二乘法筛选!$C503:$H503,-1),"")</f>
        <v/>
      </c>
      <c r="E503" s="3" t="str">
        <f>IFERROR(RANK(最小二乘法筛选!E503,最小二乘法筛选!$C503:$H503,-1),"")</f>
        <v/>
      </c>
      <c r="F503" s="3" t="str">
        <f>IFERROR(RANK(最小二乘法筛选!F503,最小二乘法筛选!$C503:$H503,-1),"")</f>
        <v/>
      </c>
      <c r="G503" s="3" t="str">
        <f>IFERROR(RANK(最小二乘法筛选!G503,最小二乘法筛选!$C503:$H503,-1),"")</f>
        <v/>
      </c>
      <c r="H503" s="3" t="str">
        <f>IFERROR(RANK(最小二乘法筛选!H503,最小二乘法筛选!$C503:$H503,-1),"")</f>
        <v/>
      </c>
    </row>
    <row r="504" spans="1:8" x14ac:dyDescent="0.15">
      <c r="A504" s="6">
        <v>39112</v>
      </c>
      <c r="C504" s="3" t="str">
        <f>IFERROR(RANK(最小二乘法筛选!C504,最小二乘法筛选!$C504:$H504,-1),"")</f>
        <v/>
      </c>
      <c r="D504" s="3" t="str">
        <f>IFERROR(RANK(最小二乘法筛选!D504,最小二乘法筛选!$C504:$H504,-1),"")</f>
        <v/>
      </c>
      <c r="E504" s="3" t="str">
        <f>IFERROR(RANK(最小二乘法筛选!E504,最小二乘法筛选!$C504:$H504,-1),"")</f>
        <v/>
      </c>
      <c r="F504" s="3" t="str">
        <f>IFERROR(RANK(最小二乘法筛选!F504,最小二乘法筛选!$C504:$H504,-1),"")</f>
        <v/>
      </c>
      <c r="G504" s="3" t="str">
        <f>IFERROR(RANK(最小二乘法筛选!G504,最小二乘法筛选!$C504:$H504,-1),"")</f>
        <v/>
      </c>
      <c r="H504" s="3" t="str">
        <f>IFERROR(RANK(最小二乘法筛选!H504,最小二乘法筛选!$C504:$H504,-1),"")</f>
        <v/>
      </c>
    </row>
    <row r="505" spans="1:8" x14ac:dyDescent="0.15">
      <c r="A505" s="6">
        <v>39113</v>
      </c>
      <c r="C505" s="3" t="str">
        <f>IFERROR(RANK(最小二乘法筛选!C505,最小二乘法筛选!$C505:$H505,-1),"")</f>
        <v/>
      </c>
      <c r="D505" s="3" t="str">
        <f>IFERROR(RANK(最小二乘法筛选!D505,最小二乘法筛选!$C505:$H505,-1),"")</f>
        <v/>
      </c>
      <c r="E505" s="3" t="str">
        <f>IFERROR(RANK(最小二乘法筛选!E505,最小二乘法筛选!$C505:$H505,-1),"")</f>
        <v/>
      </c>
      <c r="F505" s="3" t="str">
        <f>IFERROR(RANK(最小二乘法筛选!F505,最小二乘法筛选!$C505:$H505,-1),"")</f>
        <v/>
      </c>
      <c r="G505" s="3" t="str">
        <f>IFERROR(RANK(最小二乘法筛选!G505,最小二乘法筛选!$C505:$H505,-1),"")</f>
        <v/>
      </c>
      <c r="H505" s="3" t="str">
        <f>IFERROR(RANK(最小二乘法筛选!H505,最小二乘法筛选!$C505:$H505,-1),"")</f>
        <v/>
      </c>
    </row>
    <row r="506" spans="1:8" x14ac:dyDescent="0.15">
      <c r="A506" s="6">
        <v>39114</v>
      </c>
      <c r="C506" s="3" t="str">
        <f>IFERROR(RANK(最小二乘法筛选!C506,最小二乘法筛选!$C506:$H506,-1),"")</f>
        <v/>
      </c>
      <c r="D506" s="3" t="str">
        <f>IFERROR(RANK(最小二乘法筛选!D506,最小二乘法筛选!$C506:$H506,-1),"")</f>
        <v/>
      </c>
      <c r="E506" s="3" t="str">
        <f>IFERROR(RANK(最小二乘法筛选!E506,最小二乘法筛选!$C506:$H506,-1),"")</f>
        <v/>
      </c>
      <c r="F506" s="3" t="str">
        <f>IFERROR(RANK(最小二乘法筛选!F506,最小二乘法筛选!$C506:$H506,-1),"")</f>
        <v/>
      </c>
      <c r="G506" s="3" t="str">
        <f>IFERROR(RANK(最小二乘法筛选!G506,最小二乘法筛选!$C506:$H506,-1),"")</f>
        <v/>
      </c>
      <c r="H506" s="3" t="str">
        <f>IFERROR(RANK(最小二乘法筛选!H506,最小二乘法筛选!$C506:$H506,-1),"")</f>
        <v/>
      </c>
    </row>
    <row r="507" spans="1:8" x14ac:dyDescent="0.15">
      <c r="A507" s="6">
        <v>39115</v>
      </c>
      <c r="C507" s="3" t="str">
        <f>IFERROR(RANK(最小二乘法筛选!C507,最小二乘法筛选!$C507:$H507,-1),"")</f>
        <v/>
      </c>
      <c r="D507" s="3" t="str">
        <f>IFERROR(RANK(最小二乘法筛选!D507,最小二乘法筛选!$C507:$H507,-1),"")</f>
        <v/>
      </c>
      <c r="E507" s="3" t="str">
        <f>IFERROR(RANK(最小二乘法筛选!E507,最小二乘法筛选!$C507:$H507,-1),"")</f>
        <v/>
      </c>
      <c r="F507" s="3" t="str">
        <f>IFERROR(RANK(最小二乘法筛选!F507,最小二乘法筛选!$C507:$H507,-1),"")</f>
        <v/>
      </c>
      <c r="G507" s="3" t="str">
        <f>IFERROR(RANK(最小二乘法筛选!G507,最小二乘法筛选!$C507:$H507,-1),"")</f>
        <v/>
      </c>
      <c r="H507" s="3" t="str">
        <f>IFERROR(RANK(最小二乘法筛选!H507,最小二乘法筛选!$C507:$H507,-1),"")</f>
        <v/>
      </c>
    </row>
    <row r="508" spans="1:8" x14ac:dyDescent="0.15">
      <c r="A508" s="6">
        <v>39118</v>
      </c>
      <c r="C508" s="3" t="str">
        <f>IFERROR(RANK(最小二乘法筛选!C508,最小二乘法筛选!$C508:$H508,-1),"")</f>
        <v/>
      </c>
      <c r="D508" s="3" t="str">
        <f>IFERROR(RANK(最小二乘法筛选!D508,最小二乘法筛选!$C508:$H508,-1),"")</f>
        <v/>
      </c>
      <c r="E508" s="3" t="str">
        <f>IFERROR(RANK(最小二乘法筛选!E508,最小二乘法筛选!$C508:$H508,-1),"")</f>
        <v/>
      </c>
      <c r="F508" s="3" t="str">
        <f>IFERROR(RANK(最小二乘法筛选!F508,最小二乘法筛选!$C508:$H508,-1),"")</f>
        <v/>
      </c>
      <c r="G508" s="3" t="str">
        <f>IFERROR(RANK(最小二乘法筛选!G508,最小二乘法筛选!$C508:$H508,-1),"")</f>
        <v/>
      </c>
      <c r="H508" s="3" t="str">
        <f>IFERROR(RANK(最小二乘法筛选!H508,最小二乘法筛选!$C508:$H508,-1),"")</f>
        <v/>
      </c>
    </row>
    <row r="509" spans="1:8" x14ac:dyDescent="0.15">
      <c r="A509" s="6">
        <v>39119</v>
      </c>
      <c r="C509" s="3" t="str">
        <f>IFERROR(RANK(最小二乘法筛选!C509,最小二乘法筛选!$C509:$H509,-1),"")</f>
        <v/>
      </c>
      <c r="D509" s="3" t="str">
        <f>IFERROR(RANK(最小二乘法筛选!D509,最小二乘法筛选!$C509:$H509,-1),"")</f>
        <v/>
      </c>
      <c r="E509" s="3" t="str">
        <f>IFERROR(RANK(最小二乘法筛选!E509,最小二乘法筛选!$C509:$H509,-1),"")</f>
        <v/>
      </c>
      <c r="F509" s="3" t="str">
        <f>IFERROR(RANK(最小二乘法筛选!F509,最小二乘法筛选!$C509:$H509,-1),"")</f>
        <v/>
      </c>
      <c r="G509" s="3" t="str">
        <f>IFERROR(RANK(最小二乘法筛选!G509,最小二乘法筛选!$C509:$H509,-1),"")</f>
        <v/>
      </c>
      <c r="H509" s="3" t="str">
        <f>IFERROR(RANK(最小二乘法筛选!H509,最小二乘法筛选!$C509:$H509,-1),"")</f>
        <v/>
      </c>
    </row>
    <row r="510" spans="1:8" x14ac:dyDescent="0.15">
      <c r="A510" s="6">
        <v>39120</v>
      </c>
      <c r="C510" s="3" t="str">
        <f>IFERROR(RANK(最小二乘法筛选!C510,最小二乘法筛选!$C510:$H510,-1),"")</f>
        <v/>
      </c>
      <c r="D510" s="3" t="str">
        <f>IFERROR(RANK(最小二乘法筛选!D510,最小二乘法筛选!$C510:$H510,-1),"")</f>
        <v/>
      </c>
      <c r="E510" s="3" t="str">
        <f>IFERROR(RANK(最小二乘法筛选!E510,最小二乘法筛选!$C510:$H510,-1),"")</f>
        <v/>
      </c>
      <c r="F510" s="3" t="str">
        <f>IFERROR(RANK(最小二乘法筛选!F510,最小二乘法筛选!$C510:$H510,-1),"")</f>
        <v/>
      </c>
      <c r="G510" s="3" t="str">
        <f>IFERROR(RANK(最小二乘法筛选!G510,最小二乘法筛选!$C510:$H510,-1),"")</f>
        <v/>
      </c>
      <c r="H510" s="3" t="str">
        <f>IFERROR(RANK(最小二乘法筛选!H510,最小二乘法筛选!$C510:$H510,-1),"")</f>
        <v/>
      </c>
    </row>
    <row r="511" spans="1:8" x14ac:dyDescent="0.15">
      <c r="A511" s="6">
        <v>39121</v>
      </c>
      <c r="C511" s="3" t="str">
        <f>IFERROR(RANK(最小二乘法筛选!C511,最小二乘法筛选!$C511:$H511,-1),"")</f>
        <v/>
      </c>
      <c r="D511" s="3" t="str">
        <f>IFERROR(RANK(最小二乘法筛选!D511,最小二乘法筛选!$C511:$H511,-1),"")</f>
        <v/>
      </c>
      <c r="E511" s="3" t="str">
        <f>IFERROR(RANK(最小二乘法筛选!E511,最小二乘法筛选!$C511:$H511,-1),"")</f>
        <v/>
      </c>
      <c r="F511" s="3" t="str">
        <f>IFERROR(RANK(最小二乘法筛选!F511,最小二乘法筛选!$C511:$H511,-1),"")</f>
        <v/>
      </c>
      <c r="G511" s="3" t="str">
        <f>IFERROR(RANK(最小二乘法筛选!G511,最小二乘法筛选!$C511:$H511,-1),"")</f>
        <v/>
      </c>
      <c r="H511" s="3" t="str">
        <f>IFERROR(RANK(最小二乘法筛选!H511,最小二乘法筛选!$C511:$H511,-1),"")</f>
        <v/>
      </c>
    </row>
    <row r="512" spans="1:8" x14ac:dyDescent="0.15">
      <c r="A512" s="6">
        <v>39122</v>
      </c>
      <c r="C512" s="3" t="str">
        <f>IFERROR(RANK(最小二乘法筛选!C512,最小二乘法筛选!$C512:$H512,-1),"")</f>
        <v/>
      </c>
      <c r="D512" s="3" t="str">
        <f>IFERROR(RANK(最小二乘法筛选!D512,最小二乘法筛选!$C512:$H512,-1),"")</f>
        <v/>
      </c>
      <c r="E512" s="3" t="str">
        <f>IFERROR(RANK(最小二乘法筛选!E512,最小二乘法筛选!$C512:$H512,-1),"")</f>
        <v/>
      </c>
      <c r="F512" s="3" t="str">
        <f>IFERROR(RANK(最小二乘法筛选!F512,最小二乘法筛选!$C512:$H512,-1),"")</f>
        <v/>
      </c>
      <c r="G512" s="3" t="str">
        <f>IFERROR(RANK(最小二乘法筛选!G512,最小二乘法筛选!$C512:$H512,-1),"")</f>
        <v/>
      </c>
      <c r="H512" s="3" t="str">
        <f>IFERROR(RANK(最小二乘法筛选!H512,最小二乘法筛选!$C512:$H512,-1),"")</f>
        <v/>
      </c>
    </row>
    <row r="513" spans="1:8" x14ac:dyDescent="0.15">
      <c r="A513" s="6">
        <v>39125</v>
      </c>
      <c r="C513" s="3" t="str">
        <f>IFERROR(RANK(最小二乘法筛选!C513,最小二乘法筛选!$C513:$H513,-1),"")</f>
        <v/>
      </c>
      <c r="D513" s="3" t="str">
        <f>IFERROR(RANK(最小二乘法筛选!D513,最小二乘法筛选!$C513:$H513,-1),"")</f>
        <v/>
      </c>
      <c r="E513" s="3" t="str">
        <f>IFERROR(RANK(最小二乘法筛选!E513,最小二乘法筛选!$C513:$H513,-1),"")</f>
        <v/>
      </c>
      <c r="F513" s="3" t="str">
        <f>IFERROR(RANK(最小二乘法筛选!F513,最小二乘法筛选!$C513:$H513,-1),"")</f>
        <v/>
      </c>
      <c r="G513" s="3" t="str">
        <f>IFERROR(RANK(最小二乘法筛选!G513,最小二乘法筛选!$C513:$H513,-1),"")</f>
        <v/>
      </c>
      <c r="H513" s="3" t="str">
        <f>IFERROR(RANK(最小二乘法筛选!H513,最小二乘法筛选!$C513:$H513,-1),"")</f>
        <v/>
      </c>
    </row>
    <row r="514" spans="1:8" x14ac:dyDescent="0.15">
      <c r="A514" s="6">
        <v>39126</v>
      </c>
      <c r="C514" s="3" t="str">
        <f>IFERROR(RANK(最小二乘法筛选!C514,最小二乘法筛选!$C514:$H514,-1),"")</f>
        <v/>
      </c>
      <c r="D514" s="3" t="str">
        <f>IFERROR(RANK(最小二乘法筛选!D514,最小二乘法筛选!$C514:$H514,-1),"")</f>
        <v/>
      </c>
      <c r="E514" s="3" t="str">
        <f>IFERROR(RANK(最小二乘法筛选!E514,最小二乘法筛选!$C514:$H514,-1),"")</f>
        <v/>
      </c>
      <c r="F514" s="3" t="str">
        <f>IFERROR(RANK(最小二乘法筛选!F514,最小二乘法筛选!$C514:$H514,-1),"")</f>
        <v/>
      </c>
      <c r="G514" s="3" t="str">
        <f>IFERROR(RANK(最小二乘法筛选!G514,最小二乘法筛选!$C514:$H514,-1),"")</f>
        <v/>
      </c>
      <c r="H514" s="3" t="str">
        <f>IFERROR(RANK(最小二乘法筛选!H514,最小二乘法筛选!$C514:$H514,-1),"")</f>
        <v/>
      </c>
    </row>
    <row r="515" spans="1:8" x14ac:dyDescent="0.15">
      <c r="A515" s="6">
        <v>39127</v>
      </c>
      <c r="C515" s="3" t="str">
        <f>IFERROR(RANK(最小二乘法筛选!C515,最小二乘法筛选!$C515:$H515,-1),"")</f>
        <v/>
      </c>
      <c r="D515" s="3" t="str">
        <f>IFERROR(RANK(最小二乘法筛选!D515,最小二乘法筛选!$C515:$H515,-1),"")</f>
        <v/>
      </c>
      <c r="E515" s="3" t="str">
        <f>IFERROR(RANK(最小二乘法筛选!E515,最小二乘法筛选!$C515:$H515,-1),"")</f>
        <v/>
      </c>
      <c r="F515" s="3" t="str">
        <f>IFERROR(RANK(最小二乘法筛选!F515,最小二乘法筛选!$C515:$H515,-1),"")</f>
        <v/>
      </c>
      <c r="G515" s="3" t="str">
        <f>IFERROR(RANK(最小二乘法筛选!G515,最小二乘法筛选!$C515:$H515,-1),"")</f>
        <v/>
      </c>
      <c r="H515" s="3" t="str">
        <f>IFERROR(RANK(最小二乘法筛选!H515,最小二乘法筛选!$C515:$H515,-1),"")</f>
        <v/>
      </c>
    </row>
    <row r="516" spans="1:8" x14ac:dyDescent="0.15">
      <c r="A516" s="6">
        <v>39128</v>
      </c>
      <c r="C516" s="3" t="str">
        <f>IFERROR(RANK(最小二乘法筛选!C516,最小二乘法筛选!$C516:$H516,-1),"")</f>
        <v/>
      </c>
      <c r="D516" s="3" t="str">
        <f>IFERROR(RANK(最小二乘法筛选!D516,最小二乘法筛选!$C516:$H516,-1),"")</f>
        <v/>
      </c>
      <c r="E516" s="3" t="str">
        <f>IFERROR(RANK(最小二乘法筛选!E516,最小二乘法筛选!$C516:$H516,-1),"")</f>
        <v/>
      </c>
      <c r="F516" s="3" t="str">
        <f>IFERROR(RANK(最小二乘法筛选!F516,最小二乘法筛选!$C516:$H516,-1),"")</f>
        <v/>
      </c>
      <c r="G516" s="3" t="str">
        <f>IFERROR(RANK(最小二乘法筛选!G516,最小二乘法筛选!$C516:$H516,-1),"")</f>
        <v/>
      </c>
      <c r="H516" s="3" t="str">
        <f>IFERROR(RANK(最小二乘法筛选!H516,最小二乘法筛选!$C516:$H516,-1),"")</f>
        <v/>
      </c>
    </row>
    <row r="517" spans="1:8" x14ac:dyDescent="0.15">
      <c r="A517" s="6">
        <v>39129</v>
      </c>
      <c r="C517" s="3" t="str">
        <f>IFERROR(RANK(最小二乘法筛选!C517,最小二乘法筛选!$C517:$H517,-1),"")</f>
        <v/>
      </c>
      <c r="D517" s="3" t="str">
        <f>IFERROR(RANK(最小二乘法筛选!D517,最小二乘法筛选!$C517:$H517,-1),"")</f>
        <v/>
      </c>
      <c r="E517" s="3" t="str">
        <f>IFERROR(RANK(最小二乘法筛选!E517,最小二乘法筛选!$C517:$H517,-1),"")</f>
        <v/>
      </c>
      <c r="F517" s="3" t="str">
        <f>IFERROR(RANK(最小二乘法筛选!F517,最小二乘法筛选!$C517:$H517,-1),"")</f>
        <v/>
      </c>
      <c r="G517" s="3" t="str">
        <f>IFERROR(RANK(最小二乘法筛选!G517,最小二乘法筛选!$C517:$H517,-1),"")</f>
        <v/>
      </c>
      <c r="H517" s="3" t="str">
        <f>IFERROR(RANK(最小二乘法筛选!H517,最小二乘法筛选!$C517:$H517,-1),"")</f>
        <v/>
      </c>
    </row>
    <row r="518" spans="1:8" x14ac:dyDescent="0.15">
      <c r="A518" s="6">
        <v>39139</v>
      </c>
      <c r="C518" s="3" t="str">
        <f>IFERROR(RANK(最小二乘法筛选!C518,最小二乘法筛选!$C518:$H518,-1),"")</f>
        <v/>
      </c>
      <c r="D518" s="3" t="str">
        <f>IFERROR(RANK(最小二乘法筛选!D518,最小二乘法筛选!$C518:$H518,-1),"")</f>
        <v/>
      </c>
      <c r="E518" s="3" t="str">
        <f>IFERROR(RANK(最小二乘法筛选!E518,最小二乘法筛选!$C518:$H518,-1),"")</f>
        <v/>
      </c>
      <c r="F518" s="3" t="str">
        <f>IFERROR(RANK(最小二乘法筛选!F518,最小二乘法筛选!$C518:$H518,-1),"")</f>
        <v/>
      </c>
      <c r="G518" s="3" t="str">
        <f>IFERROR(RANK(最小二乘法筛选!G518,最小二乘法筛选!$C518:$H518,-1),"")</f>
        <v/>
      </c>
      <c r="H518" s="3" t="str">
        <f>IFERROR(RANK(最小二乘法筛选!H518,最小二乘法筛选!$C518:$H518,-1),"")</f>
        <v/>
      </c>
    </row>
    <row r="519" spans="1:8" x14ac:dyDescent="0.15">
      <c r="A519" s="6">
        <v>39140</v>
      </c>
      <c r="C519" s="3" t="str">
        <f>IFERROR(RANK(最小二乘法筛选!C519,最小二乘法筛选!$C519:$H519,-1),"")</f>
        <v/>
      </c>
      <c r="D519" s="3" t="str">
        <f>IFERROR(RANK(最小二乘法筛选!D519,最小二乘法筛选!$C519:$H519,-1),"")</f>
        <v/>
      </c>
      <c r="E519" s="3" t="str">
        <f>IFERROR(RANK(最小二乘法筛选!E519,最小二乘法筛选!$C519:$H519,-1),"")</f>
        <v/>
      </c>
      <c r="F519" s="3" t="str">
        <f>IFERROR(RANK(最小二乘法筛选!F519,最小二乘法筛选!$C519:$H519,-1),"")</f>
        <v/>
      </c>
      <c r="G519" s="3" t="str">
        <f>IFERROR(RANK(最小二乘法筛选!G519,最小二乘法筛选!$C519:$H519,-1),"")</f>
        <v/>
      </c>
      <c r="H519" s="3" t="str">
        <f>IFERROR(RANK(最小二乘法筛选!H519,最小二乘法筛选!$C519:$H519,-1),"")</f>
        <v/>
      </c>
    </row>
    <row r="520" spans="1:8" x14ac:dyDescent="0.15">
      <c r="A520" s="6">
        <v>39141</v>
      </c>
      <c r="C520" s="3" t="str">
        <f>IFERROR(RANK(最小二乘法筛选!C520,最小二乘法筛选!$C520:$H520,-1),"")</f>
        <v/>
      </c>
      <c r="D520" s="3" t="str">
        <f>IFERROR(RANK(最小二乘法筛选!D520,最小二乘法筛选!$C520:$H520,-1),"")</f>
        <v/>
      </c>
      <c r="E520" s="3" t="str">
        <f>IFERROR(RANK(最小二乘法筛选!E520,最小二乘法筛选!$C520:$H520,-1),"")</f>
        <v/>
      </c>
      <c r="F520" s="3" t="str">
        <f>IFERROR(RANK(最小二乘法筛选!F520,最小二乘法筛选!$C520:$H520,-1),"")</f>
        <v/>
      </c>
      <c r="G520" s="3" t="str">
        <f>IFERROR(RANK(最小二乘法筛选!G520,最小二乘法筛选!$C520:$H520,-1),"")</f>
        <v/>
      </c>
      <c r="H520" s="3" t="str">
        <f>IFERROR(RANK(最小二乘法筛选!H520,最小二乘法筛选!$C520:$H520,-1),"")</f>
        <v/>
      </c>
    </row>
    <row r="521" spans="1:8" x14ac:dyDescent="0.15">
      <c r="A521" s="6">
        <v>39142</v>
      </c>
      <c r="C521" s="3" t="str">
        <f>IFERROR(RANK(最小二乘法筛选!C521,最小二乘法筛选!$C521:$H521,-1),"")</f>
        <v/>
      </c>
      <c r="D521" s="3" t="str">
        <f>IFERROR(RANK(最小二乘法筛选!D521,最小二乘法筛选!$C521:$H521,-1),"")</f>
        <v/>
      </c>
      <c r="E521" s="3" t="str">
        <f>IFERROR(RANK(最小二乘法筛选!E521,最小二乘法筛选!$C521:$H521,-1),"")</f>
        <v/>
      </c>
      <c r="F521" s="3" t="str">
        <f>IFERROR(RANK(最小二乘法筛选!F521,最小二乘法筛选!$C521:$H521,-1),"")</f>
        <v/>
      </c>
      <c r="G521" s="3" t="str">
        <f>IFERROR(RANK(最小二乘法筛选!G521,最小二乘法筛选!$C521:$H521,-1),"")</f>
        <v/>
      </c>
      <c r="H521" s="3" t="str">
        <f>IFERROR(RANK(最小二乘法筛选!H521,最小二乘法筛选!$C521:$H521,-1),"")</f>
        <v/>
      </c>
    </row>
    <row r="522" spans="1:8" x14ac:dyDescent="0.15">
      <c r="A522" s="6">
        <v>39143</v>
      </c>
      <c r="C522" s="3" t="str">
        <f>IFERROR(RANK(最小二乘法筛选!C522,最小二乘法筛选!$C522:$H522,-1),"")</f>
        <v/>
      </c>
      <c r="D522" s="3" t="str">
        <f>IFERROR(RANK(最小二乘法筛选!D522,最小二乘法筛选!$C522:$H522,-1),"")</f>
        <v/>
      </c>
      <c r="E522" s="3" t="str">
        <f>IFERROR(RANK(最小二乘法筛选!E522,最小二乘法筛选!$C522:$H522,-1),"")</f>
        <v/>
      </c>
      <c r="F522" s="3" t="str">
        <f>IFERROR(RANK(最小二乘法筛选!F522,最小二乘法筛选!$C522:$H522,-1),"")</f>
        <v/>
      </c>
      <c r="G522" s="3" t="str">
        <f>IFERROR(RANK(最小二乘法筛选!G522,最小二乘法筛选!$C522:$H522,-1),"")</f>
        <v/>
      </c>
      <c r="H522" s="3" t="str">
        <f>IFERROR(RANK(最小二乘法筛选!H522,最小二乘法筛选!$C522:$H522,-1),"")</f>
        <v/>
      </c>
    </row>
    <row r="523" spans="1:8" x14ac:dyDescent="0.15">
      <c r="A523" s="6">
        <v>39146</v>
      </c>
      <c r="C523" s="3" t="str">
        <f>IFERROR(RANK(最小二乘法筛选!C523,最小二乘法筛选!$C523:$H523,-1),"")</f>
        <v/>
      </c>
      <c r="D523" s="3" t="str">
        <f>IFERROR(RANK(最小二乘法筛选!D523,最小二乘法筛选!$C523:$H523,-1),"")</f>
        <v/>
      </c>
      <c r="E523" s="3" t="str">
        <f>IFERROR(RANK(最小二乘法筛选!E523,最小二乘法筛选!$C523:$H523,-1),"")</f>
        <v/>
      </c>
      <c r="F523" s="3" t="str">
        <f>IFERROR(RANK(最小二乘法筛选!F523,最小二乘法筛选!$C523:$H523,-1),"")</f>
        <v/>
      </c>
      <c r="G523" s="3" t="str">
        <f>IFERROR(RANK(最小二乘法筛选!G523,最小二乘法筛选!$C523:$H523,-1),"")</f>
        <v/>
      </c>
      <c r="H523" s="3" t="str">
        <f>IFERROR(RANK(最小二乘法筛选!H523,最小二乘法筛选!$C523:$H523,-1),"")</f>
        <v/>
      </c>
    </row>
    <row r="524" spans="1:8" x14ac:dyDescent="0.15">
      <c r="A524" s="6">
        <v>39147</v>
      </c>
      <c r="C524" s="3" t="str">
        <f>IFERROR(RANK(最小二乘法筛选!C524,最小二乘法筛选!$C524:$H524,-1),"")</f>
        <v/>
      </c>
      <c r="D524" s="3" t="str">
        <f>IFERROR(RANK(最小二乘法筛选!D524,最小二乘法筛选!$C524:$H524,-1),"")</f>
        <v/>
      </c>
      <c r="E524" s="3" t="str">
        <f>IFERROR(RANK(最小二乘法筛选!E524,最小二乘法筛选!$C524:$H524,-1),"")</f>
        <v/>
      </c>
      <c r="F524" s="3" t="str">
        <f>IFERROR(RANK(最小二乘法筛选!F524,最小二乘法筛选!$C524:$H524,-1),"")</f>
        <v/>
      </c>
      <c r="G524" s="3" t="str">
        <f>IFERROR(RANK(最小二乘法筛选!G524,最小二乘法筛选!$C524:$H524,-1),"")</f>
        <v/>
      </c>
      <c r="H524" s="3" t="str">
        <f>IFERROR(RANK(最小二乘法筛选!H524,最小二乘法筛选!$C524:$H524,-1),"")</f>
        <v/>
      </c>
    </row>
    <row r="525" spans="1:8" x14ac:dyDescent="0.15">
      <c r="A525" s="6">
        <v>39148</v>
      </c>
      <c r="C525" s="3" t="str">
        <f>IFERROR(RANK(最小二乘法筛选!C525,最小二乘法筛选!$C525:$H525,-1),"")</f>
        <v/>
      </c>
      <c r="D525" s="3" t="str">
        <f>IFERROR(RANK(最小二乘法筛选!D525,最小二乘法筛选!$C525:$H525,-1),"")</f>
        <v/>
      </c>
      <c r="E525" s="3" t="str">
        <f>IFERROR(RANK(最小二乘法筛选!E525,最小二乘法筛选!$C525:$H525,-1),"")</f>
        <v/>
      </c>
      <c r="F525" s="3" t="str">
        <f>IFERROR(RANK(最小二乘法筛选!F525,最小二乘法筛选!$C525:$H525,-1),"")</f>
        <v/>
      </c>
      <c r="G525" s="3" t="str">
        <f>IFERROR(RANK(最小二乘法筛选!G525,最小二乘法筛选!$C525:$H525,-1),"")</f>
        <v/>
      </c>
      <c r="H525" s="3" t="str">
        <f>IFERROR(RANK(最小二乘法筛选!H525,最小二乘法筛选!$C525:$H525,-1),"")</f>
        <v/>
      </c>
    </row>
    <row r="526" spans="1:8" x14ac:dyDescent="0.15">
      <c r="A526" s="6">
        <v>39149</v>
      </c>
      <c r="C526" s="3" t="str">
        <f>IFERROR(RANK(最小二乘法筛选!C526,最小二乘法筛选!$C526:$H526,-1),"")</f>
        <v/>
      </c>
      <c r="D526" s="3" t="str">
        <f>IFERROR(RANK(最小二乘法筛选!D526,最小二乘法筛选!$C526:$H526,-1),"")</f>
        <v/>
      </c>
      <c r="E526" s="3" t="str">
        <f>IFERROR(RANK(最小二乘法筛选!E526,最小二乘法筛选!$C526:$H526,-1),"")</f>
        <v/>
      </c>
      <c r="F526" s="3" t="str">
        <f>IFERROR(RANK(最小二乘法筛选!F526,最小二乘法筛选!$C526:$H526,-1),"")</f>
        <v/>
      </c>
      <c r="G526" s="3" t="str">
        <f>IFERROR(RANK(最小二乘法筛选!G526,最小二乘法筛选!$C526:$H526,-1),"")</f>
        <v/>
      </c>
      <c r="H526" s="3" t="str">
        <f>IFERROR(RANK(最小二乘法筛选!H526,最小二乘法筛选!$C526:$H526,-1),"")</f>
        <v/>
      </c>
    </row>
    <row r="527" spans="1:8" x14ac:dyDescent="0.15">
      <c r="A527" s="6">
        <v>39150</v>
      </c>
      <c r="C527" s="3" t="str">
        <f>IFERROR(RANK(最小二乘法筛选!C527,最小二乘法筛选!$C527:$H527,-1),"")</f>
        <v/>
      </c>
      <c r="D527" s="3" t="str">
        <f>IFERROR(RANK(最小二乘法筛选!D527,最小二乘法筛选!$C527:$H527,-1),"")</f>
        <v/>
      </c>
      <c r="E527" s="3" t="str">
        <f>IFERROR(RANK(最小二乘法筛选!E527,最小二乘法筛选!$C527:$H527,-1),"")</f>
        <v/>
      </c>
      <c r="F527" s="3" t="str">
        <f>IFERROR(RANK(最小二乘法筛选!F527,最小二乘法筛选!$C527:$H527,-1),"")</f>
        <v/>
      </c>
      <c r="G527" s="3" t="str">
        <f>IFERROR(RANK(最小二乘法筛选!G527,最小二乘法筛选!$C527:$H527,-1),"")</f>
        <v/>
      </c>
      <c r="H527" s="3" t="str">
        <f>IFERROR(RANK(最小二乘法筛选!H527,最小二乘法筛选!$C527:$H527,-1),"")</f>
        <v/>
      </c>
    </row>
    <row r="528" spans="1:8" x14ac:dyDescent="0.15">
      <c r="A528" s="6">
        <v>39153</v>
      </c>
      <c r="C528" s="3" t="str">
        <f>IFERROR(RANK(最小二乘法筛选!C528,最小二乘法筛选!$C528:$H528,-1),"")</f>
        <v/>
      </c>
      <c r="D528" s="3" t="str">
        <f>IFERROR(RANK(最小二乘法筛选!D528,最小二乘法筛选!$C528:$H528,-1),"")</f>
        <v/>
      </c>
      <c r="E528" s="3" t="str">
        <f>IFERROR(RANK(最小二乘法筛选!E528,最小二乘法筛选!$C528:$H528,-1),"")</f>
        <v/>
      </c>
      <c r="F528" s="3" t="str">
        <f>IFERROR(RANK(最小二乘法筛选!F528,最小二乘法筛选!$C528:$H528,-1),"")</f>
        <v/>
      </c>
      <c r="G528" s="3" t="str">
        <f>IFERROR(RANK(最小二乘法筛选!G528,最小二乘法筛选!$C528:$H528,-1),"")</f>
        <v/>
      </c>
      <c r="H528" s="3" t="str">
        <f>IFERROR(RANK(最小二乘法筛选!H528,最小二乘法筛选!$C528:$H528,-1),"")</f>
        <v/>
      </c>
    </row>
    <row r="529" spans="1:8" x14ac:dyDescent="0.15">
      <c r="A529" s="6">
        <v>39154</v>
      </c>
      <c r="C529" s="3" t="str">
        <f>IFERROR(RANK(最小二乘法筛选!C529,最小二乘法筛选!$C529:$H529,-1),"")</f>
        <v/>
      </c>
      <c r="D529" s="3" t="str">
        <f>IFERROR(RANK(最小二乘法筛选!D529,最小二乘法筛选!$C529:$H529,-1),"")</f>
        <v/>
      </c>
      <c r="E529" s="3" t="str">
        <f>IFERROR(RANK(最小二乘法筛选!E529,最小二乘法筛选!$C529:$H529,-1),"")</f>
        <v/>
      </c>
      <c r="F529" s="3" t="str">
        <f>IFERROR(RANK(最小二乘法筛选!F529,最小二乘法筛选!$C529:$H529,-1),"")</f>
        <v/>
      </c>
      <c r="G529" s="3" t="str">
        <f>IFERROR(RANK(最小二乘法筛选!G529,最小二乘法筛选!$C529:$H529,-1),"")</f>
        <v/>
      </c>
      <c r="H529" s="3" t="str">
        <f>IFERROR(RANK(最小二乘法筛选!H529,最小二乘法筛选!$C529:$H529,-1),"")</f>
        <v/>
      </c>
    </row>
    <row r="530" spans="1:8" x14ac:dyDescent="0.15">
      <c r="A530" s="6">
        <v>39155</v>
      </c>
      <c r="C530" s="3" t="str">
        <f>IFERROR(RANK(最小二乘法筛选!C530,最小二乘法筛选!$C530:$H530,-1),"")</f>
        <v/>
      </c>
      <c r="D530" s="3" t="str">
        <f>IFERROR(RANK(最小二乘法筛选!D530,最小二乘法筛选!$C530:$H530,-1),"")</f>
        <v/>
      </c>
      <c r="E530" s="3" t="str">
        <f>IFERROR(RANK(最小二乘法筛选!E530,最小二乘法筛选!$C530:$H530,-1),"")</f>
        <v/>
      </c>
      <c r="F530" s="3" t="str">
        <f>IFERROR(RANK(最小二乘法筛选!F530,最小二乘法筛选!$C530:$H530,-1),"")</f>
        <v/>
      </c>
      <c r="G530" s="3" t="str">
        <f>IFERROR(RANK(最小二乘法筛选!G530,最小二乘法筛选!$C530:$H530,-1),"")</f>
        <v/>
      </c>
      <c r="H530" s="3" t="str">
        <f>IFERROR(RANK(最小二乘法筛选!H530,最小二乘法筛选!$C530:$H530,-1),"")</f>
        <v/>
      </c>
    </row>
    <row r="531" spans="1:8" x14ac:dyDescent="0.15">
      <c r="A531" s="6">
        <v>39156</v>
      </c>
      <c r="C531" s="3" t="str">
        <f>IFERROR(RANK(最小二乘法筛选!C531,最小二乘法筛选!$C531:$H531,-1),"")</f>
        <v/>
      </c>
      <c r="D531" s="3" t="str">
        <f>IFERROR(RANK(最小二乘法筛选!D531,最小二乘法筛选!$C531:$H531,-1),"")</f>
        <v/>
      </c>
      <c r="E531" s="3" t="str">
        <f>IFERROR(RANK(最小二乘法筛选!E531,最小二乘法筛选!$C531:$H531,-1),"")</f>
        <v/>
      </c>
      <c r="F531" s="3" t="str">
        <f>IFERROR(RANK(最小二乘法筛选!F531,最小二乘法筛选!$C531:$H531,-1),"")</f>
        <v/>
      </c>
      <c r="G531" s="3" t="str">
        <f>IFERROR(RANK(最小二乘法筛选!G531,最小二乘法筛选!$C531:$H531,-1),"")</f>
        <v/>
      </c>
      <c r="H531" s="3" t="str">
        <f>IFERROR(RANK(最小二乘法筛选!H531,最小二乘法筛选!$C531:$H531,-1),"")</f>
        <v/>
      </c>
    </row>
    <row r="532" spans="1:8" x14ac:dyDescent="0.15">
      <c r="A532" s="6">
        <v>39157</v>
      </c>
      <c r="C532" s="3" t="str">
        <f>IFERROR(RANK(最小二乘法筛选!C532,最小二乘法筛选!$C532:$H532,-1),"")</f>
        <v/>
      </c>
      <c r="D532" s="3" t="str">
        <f>IFERROR(RANK(最小二乘法筛选!D532,最小二乘法筛选!$C532:$H532,-1),"")</f>
        <v/>
      </c>
      <c r="E532" s="3" t="str">
        <f>IFERROR(RANK(最小二乘法筛选!E532,最小二乘法筛选!$C532:$H532,-1),"")</f>
        <v/>
      </c>
      <c r="F532" s="3" t="str">
        <f>IFERROR(RANK(最小二乘法筛选!F532,最小二乘法筛选!$C532:$H532,-1),"")</f>
        <v/>
      </c>
      <c r="G532" s="3" t="str">
        <f>IFERROR(RANK(最小二乘法筛选!G532,最小二乘法筛选!$C532:$H532,-1),"")</f>
        <v/>
      </c>
      <c r="H532" s="3" t="str">
        <f>IFERROR(RANK(最小二乘法筛选!H532,最小二乘法筛选!$C532:$H532,-1),"")</f>
        <v/>
      </c>
    </row>
    <row r="533" spans="1:8" x14ac:dyDescent="0.15">
      <c r="A533" s="6">
        <v>39160</v>
      </c>
      <c r="C533" s="3" t="str">
        <f>IFERROR(RANK(最小二乘法筛选!C533,最小二乘法筛选!$C533:$H533,-1),"")</f>
        <v/>
      </c>
      <c r="D533" s="3" t="str">
        <f>IFERROR(RANK(最小二乘法筛选!D533,最小二乘法筛选!$C533:$H533,-1),"")</f>
        <v/>
      </c>
      <c r="E533" s="3" t="str">
        <f>IFERROR(RANK(最小二乘法筛选!E533,最小二乘法筛选!$C533:$H533,-1),"")</f>
        <v/>
      </c>
      <c r="F533" s="3" t="str">
        <f>IFERROR(RANK(最小二乘法筛选!F533,最小二乘法筛选!$C533:$H533,-1),"")</f>
        <v/>
      </c>
      <c r="G533" s="3" t="str">
        <f>IFERROR(RANK(最小二乘法筛选!G533,最小二乘法筛选!$C533:$H533,-1),"")</f>
        <v/>
      </c>
      <c r="H533" s="3" t="str">
        <f>IFERROR(RANK(最小二乘法筛选!H533,最小二乘法筛选!$C533:$H533,-1),"")</f>
        <v/>
      </c>
    </row>
    <row r="534" spans="1:8" x14ac:dyDescent="0.15">
      <c r="A534" s="6">
        <v>39161</v>
      </c>
      <c r="C534" s="3" t="str">
        <f>IFERROR(RANK(最小二乘法筛选!C534,最小二乘法筛选!$C534:$H534,-1),"")</f>
        <v/>
      </c>
      <c r="D534" s="3" t="str">
        <f>IFERROR(RANK(最小二乘法筛选!D534,最小二乘法筛选!$C534:$H534,-1),"")</f>
        <v/>
      </c>
      <c r="E534" s="3" t="str">
        <f>IFERROR(RANK(最小二乘法筛选!E534,最小二乘法筛选!$C534:$H534,-1),"")</f>
        <v/>
      </c>
      <c r="F534" s="3" t="str">
        <f>IFERROR(RANK(最小二乘法筛选!F534,最小二乘法筛选!$C534:$H534,-1),"")</f>
        <v/>
      </c>
      <c r="G534" s="3" t="str">
        <f>IFERROR(RANK(最小二乘法筛选!G534,最小二乘法筛选!$C534:$H534,-1),"")</f>
        <v/>
      </c>
      <c r="H534" s="3" t="str">
        <f>IFERROR(RANK(最小二乘法筛选!H534,最小二乘法筛选!$C534:$H534,-1),"")</f>
        <v/>
      </c>
    </row>
    <row r="535" spans="1:8" x14ac:dyDescent="0.15">
      <c r="A535" s="6">
        <v>39162</v>
      </c>
      <c r="C535" s="3" t="str">
        <f>IFERROR(RANK(最小二乘法筛选!C535,最小二乘法筛选!$C535:$H535,-1),"")</f>
        <v/>
      </c>
      <c r="D535" s="3" t="str">
        <f>IFERROR(RANK(最小二乘法筛选!D535,最小二乘法筛选!$C535:$H535,-1),"")</f>
        <v/>
      </c>
      <c r="E535" s="3" t="str">
        <f>IFERROR(RANK(最小二乘法筛选!E535,最小二乘法筛选!$C535:$H535,-1),"")</f>
        <v/>
      </c>
      <c r="F535" s="3" t="str">
        <f>IFERROR(RANK(最小二乘法筛选!F535,最小二乘法筛选!$C535:$H535,-1),"")</f>
        <v/>
      </c>
      <c r="G535" s="3" t="str">
        <f>IFERROR(RANK(最小二乘法筛选!G535,最小二乘法筛选!$C535:$H535,-1),"")</f>
        <v/>
      </c>
      <c r="H535" s="3" t="str">
        <f>IFERROR(RANK(最小二乘法筛选!H535,最小二乘法筛选!$C535:$H535,-1),"")</f>
        <v/>
      </c>
    </row>
    <row r="536" spans="1:8" x14ac:dyDescent="0.15">
      <c r="A536" s="6">
        <v>39163</v>
      </c>
      <c r="C536" s="3" t="str">
        <f>IFERROR(RANK(最小二乘法筛选!C536,最小二乘法筛选!$C536:$H536,-1),"")</f>
        <v/>
      </c>
      <c r="D536" s="3" t="str">
        <f>IFERROR(RANK(最小二乘法筛选!D536,最小二乘法筛选!$C536:$H536,-1),"")</f>
        <v/>
      </c>
      <c r="E536" s="3" t="str">
        <f>IFERROR(RANK(最小二乘法筛选!E536,最小二乘法筛选!$C536:$H536,-1),"")</f>
        <v/>
      </c>
      <c r="F536" s="3" t="str">
        <f>IFERROR(RANK(最小二乘法筛选!F536,最小二乘法筛选!$C536:$H536,-1),"")</f>
        <v/>
      </c>
      <c r="G536" s="3" t="str">
        <f>IFERROR(RANK(最小二乘法筛选!G536,最小二乘法筛选!$C536:$H536,-1),"")</f>
        <v/>
      </c>
      <c r="H536" s="3" t="str">
        <f>IFERROR(RANK(最小二乘法筛选!H536,最小二乘法筛选!$C536:$H536,-1),"")</f>
        <v/>
      </c>
    </row>
    <row r="537" spans="1:8" x14ac:dyDescent="0.15">
      <c r="A537" s="6">
        <v>39164</v>
      </c>
      <c r="C537" s="3" t="str">
        <f>IFERROR(RANK(最小二乘法筛选!C537,最小二乘法筛选!$C537:$H537,-1),"")</f>
        <v/>
      </c>
      <c r="D537" s="3" t="str">
        <f>IFERROR(RANK(最小二乘法筛选!D537,最小二乘法筛选!$C537:$H537,-1),"")</f>
        <v/>
      </c>
      <c r="E537" s="3" t="str">
        <f>IFERROR(RANK(最小二乘法筛选!E537,最小二乘法筛选!$C537:$H537,-1),"")</f>
        <v/>
      </c>
      <c r="F537" s="3" t="str">
        <f>IFERROR(RANK(最小二乘法筛选!F537,最小二乘法筛选!$C537:$H537,-1),"")</f>
        <v/>
      </c>
      <c r="G537" s="3" t="str">
        <f>IFERROR(RANK(最小二乘法筛选!G537,最小二乘法筛选!$C537:$H537,-1),"")</f>
        <v/>
      </c>
      <c r="H537" s="3" t="str">
        <f>IFERROR(RANK(最小二乘法筛选!H537,最小二乘法筛选!$C537:$H537,-1),"")</f>
        <v/>
      </c>
    </row>
    <row r="538" spans="1:8" x14ac:dyDescent="0.15">
      <c r="A538" s="6">
        <v>39167</v>
      </c>
      <c r="C538" s="3" t="str">
        <f>IFERROR(RANK(最小二乘法筛选!C538,最小二乘法筛选!$C538:$H538,-1),"")</f>
        <v/>
      </c>
      <c r="D538" s="3" t="str">
        <f>IFERROR(RANK(最小二乘法筛选!D538,最小二乘法筛选!$C538:$H538,-1),"")</f>
        <v/>
      </c>
      <c r="E538" s="3" t="str">
        <f>IFERROR(RANK(最小二乘法筛选!E538,最小二乘法筛选!$C538:$H538,-1),"")</f>
        <v/>
      </c>
      <c r="F538" s="3" t="str">
        <f>IFERROR(RANK(最小二乘法筛选!F538,最小二乘法筛选!$C538:$H538,-1),"")</f>
        <v/>
      </c>
      <c r="G538" s="3" t="str">
        <f>IFERROR(RANK(最小二乘法筛选!G538,最小二乘法筛选!$C538:$H538,-1),"")</f>
        <v/>
      </c>
      <c r="H538" s="3" t="str">
        <f>IFERROR(RANK(最小二乘法筛选!H538,最小二乘法筛选!$C538:$H538,-1),"")</f>
        <v/>
      </c>
    </row>
    <row r="539" spans="1:8" x14ac:dyDescent="0.15">
      <c r="A539" s="6">
        <v>39168</v>
      </c>
      <c r="C539" s="3" t="str">
        <f>IFERROR(RANK(最小二乘法筛选!C539,最小二乘法筛选!$C539:$H539,-1),"")</f>
        <v/>
      </c>
      <c r="D539" s="3" t="str">
        <f>IFERROR(RANK(最小二乘法筛选!D539,最小二乘法筛选!$C539:$H539,-1),"")</f>
        <v/>
      </c>
      <c r="E539" s="3" t="str">
        <f>IFERROR(RANK(最小二乘法筛选!E539,最小二乘法筛选!$C539:$H539,-1),"")</f>
        <v/>
      </c>
      <c r="F539" s="3" t="str">
        <f>IFERROR(RANK(最小二乘法筛选!F539,最小二乘法筛选!$C539:$H539,-1),"")</f>
        <v/>
      </c>
      <c r="G539" s="3" t="str">
        <f>IFERROR(RANK(最小二乘法筛选!G539,最小二乘法筛选!$C539:$H539,-1),"")</f>
        <v/>
      </c>
      <c r="H539" s="3" t="str">
        <f>IFERROR(RANK(最小二乘法筛选!H539,最小二乘法筛选!$C539:$H539,-1),"")</f>
        <v/>
      </c>
    </row>
    <row r="540" spans="1:8" x14ac:dyDescent="0.15">
      <c r="A540" s="6">
        <v>39169</v>
      </c>
      <c r="C540" s="3" t="str">
        <f>IFERROR(RANK(最小二乘法筛选!C540,最小二乘法筛选!$C540:$H540,-1),"")</f>
        <v/>
      </c>
      <c r="D540" s="3" t="str">
        <f>IFERROR(RANK(最小二乘法筛选!D540,最小二乘法筛选!$C540:$H540,-1),"")</f>
        <v/>
      </c>
      <c r="E540" s="3" t="str">
        <f>IFERROR(RANK(最小二乘法筛选!E540,最小二乘法筛选!$C540:$H540,-1),"")</f>
        <v/>
      </c>
      <c r="F540" s="3" t="str">
        <f>IFERROR(RANK(最小二乘法筛选!F540,最小二乘法筛选!$C540:$H540,-1),"")</f>
        <v/>
      </c>
      <c r="G540" s="3" t="str">
        <f>IFERROR(RANK(最小二乘法筛选!G540,最小二乘法筛选!$C540:$H540,-1),"")</f>
        <v/>
      </c>
      <c r="H540" s="3" t="str">
        <f>IFERROR(RANK(最小二乘法筛选!H540,最小二乘法筛选!$C540:$H540,-1),"")</f>
        <v/>
      </c>
    </row>
    <row r="541" spans="1:8" x14ac:dyDescent="0.15">
      <c r="A541" s="6">
        <v>39170</v>
      </c>
      <c r="C541" s="3" t="str">
        <f>IFERROR(RANK(最小二乘法筛选!C541,最小二乘法筛选!$C541:$H541,-1),"")</f>
        <v/>
      </c>
      <c r="D541" s="3" t="str">
        <f>IFERROR(RANK(最小二乘法筛选!D541,最小二乘法筛选!$C541:$H541,-1),"")</f>
        <v/>
      </c>
      <c r="E541" s="3" t="str">
        <f>IFERROR(RANK(最小二乘法筛选!E541,最小二乘法筛选!$C541:$H541,-1),"")</f>
        <v/>
      </c>
      <c r="F541" s="3" t="str">
        <f>IFERROR(RANK(最小二乘法筛选!F541,最小二乘法筛选!$C541:$H541,-1),"")</f>
        <v/>
      </c>
      <c r="G541" s="3" t="str">
        <f>IFERROR(RANK(最小二乘法筛选!G541,最小二乘法筛选!$C541:$H541,-1),"")</f>
        <v/>
      </c>
      <c r="H541" s="3" t="str">
        <f>IFERROR(RANK(最小二乘法筛选!H541,最小二乘法筛选!$C541:$H541,-1),"")</f>
        <v/>
      </c>
    </row>
    <row r="542" spans="1:8" x14ac:dyDescent="0.15">
      <c r="A542" s="6">
        <v>39171</v>
      </c>
      <c r="C542" s="3" t="str">
        <f>IFERROR(RANK(最小二乘法筛选!C542,最小二乘法筛选!$C542:$H542,-1),"")</f>
        <v/>
      </c>
      <c r="D542" s="3" t="str">
        <f>IFERROR(RANK(最小二乘法筛选!D542,最小二乘法筛选!$C542:$H542,-1),"")</f>
        <v/>
      </c>
      <c r="E542" s="3" t="str">
        <f>IFERROR(RANK(最小二乘法筛选!E542,最小二乘法筛选!$C542:$H542,-1),"")</f>
        <v/>
      </c>
      <c r="F542" s="3" t="str">
        <f>IFERROR(RANK(最小二乘法筛选!F542,最小二乘法筛选!$C542:$H542,-1),"")</f>
        <v/>
      </c>
      <c r="G542" s="3" t="str">
        <f>IFERROR(RANK(最小二乘法筛选!G542,最小二乘法筛选!$C542:$H542,-1),"")</f>
        <v/>
      </c>
      <c r="H542" s="3" t="str">
        <f>IFERROR(RANK(最小二乘法筛选!H542,最小二乘法筛选!$C542:$H542,-1),"")</f>
        <v/>
      </c>
    </row>
    <row r="543" spans="1:8" x14ac:dyDescent="0.15">
      <c r="A543" s="6">
        <v>39174</v>
      </c>
      <c r="C543" s="3" t="str">
        <f>IFERROR(RANK(最小二乘法筛选!C543,最小二乘法筛选!$C543:$H543,-1),"")</f>
        <v/>
      </c>
      <c r="D543" s="3" t="str">
        <f>IFERROR(RANK(最小二乘法筛选!D543,最小二乘法筛选!$C543:$H543,-1),"")</f>
        <v/>
      </c>
      <c r="E543" s="3" t="str">
        <f>IFERROR(RANK(最小二乘法筛选!E543,最小二乘法筛选!$C543:$H543,-1),"")</f>
        <v/>
      </c>
      <c r="F543" s="3" t="str">
        <f>IFERROR(RANK(最小二乘法筛选!F543,最小二乘法筛选!$C543:$H543,-1),"")</f>
        <v/>
      </c>
      <c r="G543" s="3" t="str">
        <f>IFERROR(RANK(最小二乘法筛选!G543,最小二乘法筛选!$C543:$H543,-1),"")</f>
        <v/>
      </c>
      <c r="H543" s="3" t="str">
        <f>IFERROR(RANK(最小二乘法筛选!H543,最小二乘法筛选!$C543:$H543,-1),"")</f>
        <v/>
      </c>
    </row>
    <row r="544" spans="1:8" x14ac:dyDescent="0.15">
      <c r="A544" s="6">
        <v>39175</v>
      </c>
      <c r="C544" s="3" t="str">
        <f>IFERROR(RANK(最小二乘法筛选!C544,最小二乘法筛选!$C544:$H544,-1),"")</f>
        <v/>
      </c>
      <c r="D544" s="3" t="str">
        <f>IFERROR(RANK(最小二乘法筛选!D544,最小二乘法筛选!$C544:$H544,-1),"")</f>
        <v/>
      </c>
      <c r="E544" s="3" t="str">
        <f>IFERROR(RANK(最小二乘法筛选!E544,最小二乘法筛选!$C544:$H544,-1),"")</f>
        <v/>
      </c>
      <c r="F544" s="3" t="str">
        <f>IFERROR(RANK(最小二乘法筛选!F544,最小二乘法筛选!$C544:$H544,-1),"")</f>
        <v/>
      </c>
      <c r="G544" s="3" t="str">
        <f>IFERROR(RANK(最小二乘法筛选!G544,最小二乘法筛选!$C544:$H544,-1),"")</f>
        <v/>
      </c>
      <c r="H544" s="3" t="str">
        <f>IFERROR(RANK(最小二乘法筛选!H544,最小二乘法筛选!$C544:$H544,-1),"")</f>
        <v/>
      </c>
    </row>
    <row r="545" spans="1:8" x14ac:dyDescent="0.15">
      <c r="A545" s="6">
        <v>39176</v>
      </c>
      <c r="C545" s="3" t="str">
        <f>IFERROR(RANK(最小二乘法筛选!C545,最小二乘法筛选!$C545:$H545,-1),"")</f>
        <v/>
      </c>
      <c r="D545" s="3" t="str">
        <f>IFERROR(RANK(最小二乘法筛选!D545,最小二乘法筛选!$C545:$H545,-1),"")</f>
        <v/>
      </c>
      <c r="E545" s="3" t="str">
        <f>IFERROR(RANK(最小二乘法筛选!E545,最小二乘法筛选!$C545:$H545,-1),"")</f>
        <v/>
      </c>
      <c r="F545" s="3" t="str">
        <f>IFERROR(RANK(最小二乘法筛选!F545,最小二乘法筛选!$C545:$H545,-1),"")</f>
        <v/>
      </c>
      <c r="G545" s="3" t="str">
        <f>IFERROR(RANK(最小二乘法筛选!G545,最小二乘法筛选!$C545:$H545,-1),"")</f>
        <v/>
      </c>
      <c r="H545" s="3" t="str">
        <f>IFERROR(RANK(最小二乘法筛选!H545,最小二乘法筛选!$C545:$H545,-1),"")</f>
        <v/>
      </c>
    </row>
    <row r="546" spans="1:8" x14ac:dyDescent="0.15">
      <c r="A546" s="6">
        <v>39177</v>
      </c>
      <c r="C546" s="3" t="str">
        <f>IFERROR(RANK(最小二乘法筛选!C546,最小二乘法筛选!$C546:$H546,-1),"")</f>
        <v/>
      </c>
      <c r="D546" s="3" t="str">
        <f>IFERROR(RANK(最小二乘法筛选!D546,最小二乘法筛选!$C546:$H546,-1),"")</f>
        <v/>
      </c>
      <c r="E546" s="3" t="str">
        <f>IFERROR(RANK(最小二乘法筛选!E546,最小二乘法筛选!$C546:$H546,-1),"")</f>
        <v/>
      </c>
      <c r="F546" s="3" t="str">
        <f>IFERROR(RANK(最小二乘法筛选!F546,最小二乘法筛选!$C546:$H546,-1),"")</f>
        <v/>
      </c>
      <c r="G546" s="3" t="str">
        <f>IFERROR(RANK(最小二乘法筛选!G546,最小二乘法筛选!$C546:$H546,-1),"")</f>
        <v/>
      </c>
      <c r="H546" s="3" t="str">
        <f>IFERROR(RANK(最小二乘法筛选!H546,最小二乘法筛选!$C546:$H546,-1),"")</f>
        <v/>
      </c>
    </row>
    <row r="547" spans="1:8" x14ac:dyDescent="0.15">
      <c r="A547" s="6">
        <v>39178</v>
      </c>
      <c r="C547" s="3" t="str">
        <f>IFERROR(RANK(最小二乘法筛选!C547,最小二乘法筛选!$C547:$H547,-1),"")</f>
        <v/>
      </c>
      <c r="D547" s="3" t="str">
        <f>IFERROR(RANK(最小二乘法筛选!D547,最小二乘法筛选!$C547:$H547,-1),"")</f>
        <v/>
      </c>
      <c r="E547" s="3" t="str">
        <f>IFERROR(RANK(最小二乘法筛选!E547,最小二乘法筛选!$C547:$H547,-1),"")</f>
        <v/>
      </c>
      <c r="F547" s="3" t="str">
        <f>IFERROR(RANK(最小二乘法筛选!F547,最小二乘法筛选!$C547:$H547,-1),"")</f>
        <v/>
      </c>
      <c r="G547" s="3" t="str">
        <f>IFERROR(RANK(最小二乘法筛选!G547,最小二乘法筛选!$C547:$H547,-1),"")</f>
        <v/>
      </c>
      <c r="H547" s="3" t="str">
        <f>IFERROR(RANK(最小二乘法筛选!H547,最小二乘法筛选!$C547:$H547,-1),"")</f>
        <v/>
      </c>
    </row>
    <row r="548" spans="1:8" x14ac:dyDescent="0.15">
      <c r="A548" s="6">
        <v>39181</v>
      </c>
      <c r="C548" s="3" t="str">
        <f>IFERROR(RANK(最小二乘法筛选!C548,最小二乘法筛选!$C548:$H548,-1),"")</f>
        <v/>
      </c>
      <c r="D548" s="3" t="str">
        <f>IFERROR(RANK(最小二乘法筛选!D548,最小二乘法筛选!$C548:$H548,-1),"")</f>
        <v/>
      </c>
      <c r="E548" s="3" t="str">
        <f>IFERROR(RANK(最小二乘法筛选!E548,最小二乘法筛选!$C548:$H548,-1),"")</f>
        <v/>
      </c>
      <c r="F548" s="3" t="str">
        <f>IFERROR(RANK(最小二乘法筛选!F548,最小二乘法筛选!$C548:$H548,-1),"")</f>
        <v/>
      </c>
      <c r="G548" s="3" t="str">
        <f>IFERROR(RANK(最小二乘法筛选!G548,最小二乘法筛选!$C548:$H548,-1),"")</f>
        <v/>
      </c>
      <c r="H548" s="3" t="str">
        <f>IFERROR(RANK(最小二乘法筛选!H548,最小二乘法筛选!$C548:$H548,-1),"")</f>
        <v/>
      </c>
    </row>
    <row r="549" spans="1:8" x14ac:dyDescent="0.15">
      <c r="A549" s="6">
        <v>39182</v>
      </c>
      <c r="C549" s="3" t="str">
        <f>IFERROR(RANK(最小二乘法筛选!C549,最小二乘法筛选!$C549:$H549,-1),"")</f>
        <v/>
      </c>
      <c r="D549" s="3" t="str">
        <f>IFERROR(RANK(最小二乘法筛选!D549,最小二乘法筛选!$C549:$H549,-1),"")</f>
        <v/>
      </c>
      <c r="E549" s="3" t="str">
        <f>IFERROR(RANK(最小二乘法筛选!E549,最小二乘法筛选!$C549:$H549,-1),"")</f>
        <v/>
      </c>
      <c r="F549" s="3" t="str">
        <f>IFERROR(RANK(最小二乘法筛选!F549,最小二乘法筛选!$C549:$H549,-1),"")</f>
        <v/>
      </c>
      <c r="G549" s="3" t="str">
        <f>IFERROR(RANK(最小二乘法筛选!G549,最小二乘法筛选!$C549:$H549,-1),"")</f>
        <v/>
      </c>
      <c r="H549" s="3" t="str">
        <f>IFERROR(RANK(最小二乘法筛选!H549,最小二乘法筛选!$C549:$H549,-1),"")</f>
        <v/>
      </c>
    </row>
    <row r="550" spans="1:8" x14ac:dyDescent="0.15">
      <c r="A550" s="6">
        <v>39183</v>
      </c>
      <c r="C550" s="3" t="str">
        <f>IFERROR(RANK(最小二乘法筛选!C550,最小二乘法筛选!$C550:$H550,-1),"")</f>
        <v/>
      </c>
      <c r="D550" s="3" t="str">
        <f>IFERROR(RANK(最小二乘法筛选!D550,最小二乘法筛选!$C550:$H550,-1),"")</f>
        <v/>
      </c>
      <c r="E550" s="3" t="str">
        <f>IFERROR(RANK(最小二乘法筛选!E550,最小二乘法筛选!$C550:$H550,-1),"")</f>
        <v/>
      </c>
      <c r="F550" s="3" t="str">
        <f>IFERROR(RANK(最小二乘法筛选!F550,最小二乘法筛选!$C550:$H550,-1),"")</f>
        <v/>
      </c>
      <c r="G550" s="3" t="str">
        <f>IFERROR(RANK(最小二乘法筛选!G550,最小二乘法筛选!$C550:$H550,-1),"")</f>
        <v/>
      </c>
      <c r="H550" s="3" t="str">
        <f>IFERROR(RANK(最小二乘法筛选!H550,最小二乘法筛选!$C550:$H550,-1),"")</f>
        <v/>
      </c>
    </row>
    <row r="551" spans="1:8" x14ac:dyDescent="0.15">
      <c r="A551" s="6">
        <v>39184</v>
      </c>
      <c r="C551" s="3" t="str">
        <f>IFERROR(RANK(最小二乘法筛选!C551,最小二乘法筛选!$C551:$H551,-1),"")</f>
        <v/>
      </c>
      <c r="D551" s="3" t="str">
        <f>IFERROR(RANK(最小二乘法筛选!D551,最小二乘法筛选!$C551:$H551,-1),"")</f>
        <v/>
      </c>
      <c r="E551" s="3" t="str">
        <f>IFERROR(RANK(最小二乘法筛选!E551,最小二乘法筛选!$C551:$H551,-1),"")</f>
        <v/>
      </c>
      <c r="F551" s="3" t="str">
        <f>IFERROR(RANK(最小二乘法筛选!F551,最小二乘法筛选!$C551:$H551,-1),"")</f>
        <v/>
      </c>
      <c r="G551" s="3" t="str">
        <f>IFERROR(RANK(最小二乘法筛选!G551,最小二乘法筛选!$C551:$H551,-1),"")</f>
        <v/>
      </c>
      <c r="H551" s="3" t="str">
        <f>IFERROR(RANK(最小二乘法筛选!H551,最小二乘法筛选!$C551:$H551,-1),"")</f>
        <v/>
      </c>
    </row>
    <row r="552" spans="1:8" x14ac:dyDescent="0.15">
      <c r="A552" s="6">
        <v>39185</v>
      </c>
      <c r="C552" s="3" t="str">
        <f>IFERROR(RANK(最小二乘法筛选!C552,最小二乘法筛选!$C552:$H552,-1),"")</f>
        <v/>
      </c>
      <c r="D552" s="3" t="str">
        <f>IFERROR(RANK(最小二乘法筛选!D552,最小二乘法筛选!$C552:$H552,-1),"")</f>
        <v/>
      </c>
      <c r="E552" s="3" t="str">
        <f>IFERROR(RANK(最小二乘法筛选!E552,最小二乘法筛选!$C552:$H552,-1),"")</f>
        <v/>
      </c>
      <c r="F552" s="3" t="str">
        <f>IFERROR(RANK(最小二乘法筛选!F552,最小二乘法筛选!$C552:$H552,-1),"")</f>
        <v/>
      </c>
      <c r="G552" s="3" t="str">
        <f>IFERROR(RANK(最小二乘法筛选!G552,最小二乘法筛选!$C552:$H552,-1),"")</f>
        <v/>
      </c>
      <c r="H552" s="3" t="str">
        <f>IFERROR(RANK(最小二乘法筛选!H552,最小二乘法筛选!$C552:$H552,-1),"")</f>
        <v/>
      </c>
    </row>
    <row r="553" spans="1:8" x14ac:dyDescent="0.15">
      <c r="A553" s="6">
        <v>39188</v>
      </c>
      <c r="C553" s="3" t="str">
        <f>IFERROR(RANK(最小二乘法筛选!C553,最小二乘法筛选!$C553:$H553,-1),"")</f>
        <v/>
      </c>
      <c r="D553" s="3" t="str">
        <f>IFERROR(RANK(最小二乘法筛选!D553,最小二乘法筛选!$C553:$H553,-1),"")</f>
        <v/>
      </c>
      <c r="E553" s="3" t="str">
        <f>IFERROR(RANK(最小二乘法筛选!E553,最小二乘法筛选!$C553:$H553,-1),"")</f>
        <v/>
      </c>
      <c r="F553" s="3" t="str">
        <f>IFERROR(RANK(最小二乘法筛选!F553,最小二乘法筛选!$C553:$H553,-1),"")</f>
        <v/>
      </c>
      <c r="G553" s="3" t="str">
        <f>IFERROR(RANK(最小二乘法筛选!G553,最小二乘法筛选!$C553:$H553,-1),"")</f>
        <v/>
      </c>
      <c r="H553" s="3" t="str">
        <f>IFERROR(RANK(最小二乘法筛选!H553,最小二乘法筛选!$C553:$H553,-1),"")</f>
        <v/>
      </c>
    </row>
    <row r="554" spans="1:8" x14ac:dyDescent="0.15">
      <c r="A554" s="6">
        <v>39189</v>
      </c>
      <c r="C554" s="3" t="str">
        <f>IFERROR(RANK(最小二乘法筛选!C554,最小二乘法筛选!$C554:$H554,-1),"")</f>
        <v/>
      </c>
      <c r="D554" s="3" t="str">
        <f>IFERROR(RANK(最小二乘法筛选!D554,最小二乘法筛选!$C554:$H554,-1),"")</f>
        <v/>
      </c>
      <c r="E554" s="3" t="str">
        <f>IFERROR(RANK(最小二乘法筛选!E554,最小二乘法筛选!$C554:$H554,-1),"")</f>
        <v/>
      </c>
      <c r="F554" s="3" t="str">
        <f>IFERROR(RANK(最小二乘法筛选!F554,最小二乘法筛选!$C554:$H554,-1),"")</f>
        <v/>
      </c>
      <c r="G554" s="3" t="str">
        <f>IFERROR(RANK(最小二乘法筛选!G554,最小二乘法筛选!$C554:$H554,-1),"")</f>
        <v/>
      </c>
      <c r="H554" s="3" t="str">
        <f>IFERROR(RANK(最小二乘法筛选!H554,最小二乘法筛选!$C554:$H554,-1),"")</f>
        <v/>
      </c>
    </row>
    <row r="555" spans="1:8" x14ac:dyDescent="0.15">
      <c r="A555" s="6">
        <v>39190</v>
      </c>
      <c r="C555" s="3" t="str">
        <f>IFERROR(RANK(最小二乘法筛选!C555,最小二乘法筛选!$C555:$H555,-1),"")</f>
        <v/>
      </c>
      <c r="D555" s="3" t="str">
        <f>IFERROR(RANK(最小二乘法筛选!D555,最小二乘法筛选!$C555:$H555,-1),"")</f>
        <v/>
      </c>
      <c r="E555" s="3" t="str">
        <f>IFERROR(RANK(最小二乘法筛选!E555,最小二乘法筛选!$C555:$H555,-1),"")</f>
        <v/>
      </c>
      <c r="F555" s="3" t="str">
        <f>IFERROR(RANK(最小二乘法筛选!F555,最小二乘法筛选!$C555:$H555,-1),"")</f>
        <v/>
      </c>
      <c r="G555" s="3" t="str">
        <f>IFERROR(RANK(最小二乘法筛选!G555,最小二乘法筛选!$C555:$H555,-1),"")</f>
        <v/>
      </c>
      <c r="H555" s="3" t="str">
        <f>IFERROR(RANK(最小二乘法筛选!H555,最小二乘法筛选!$C555:$H555,-1),"")</f>
        <v/>
      </c>
    </row>
    <row r="556" spans="1:8" x14ac:dyDescent="0.15">
      <c r="A556" s="6">
        <v>39191</v>
      </c>
      <c r="C556" s="3" t="str">
        <f>IFERROR(RANK(最小二乘法筛选!C556,最小二乘法筛选!$C556:$H556,-1),"")</f>
        <v/>
      </c>
      <c r="D556" s="3" t="str">
        <f>IFERROR(RANK(最小二乘法筛选!D556,最小二乘法筛选!$C556:$H556,-1),"")</f>
        <v/>
      </c>
      <c r="E556" s="3" t="str">
        <f>IFERROR(RANK(最小二乘法筛选!E556,最小二乘法筛选!$C556:$H556,-1),"")</f>
        <v/>
      </c>
      <c r="F556" s="3" t="str">
        <f>IFERROR(RANK(最小二乘法筛选!F556,最小二乘法筛选!$C556:$H556,-1),"")</f>
        <v/>
      </c>
      <c r="G556" s="3" t="str">
        <f>IFERROR(RANK(最小二乘法筛选!G556,最小二乘法筛选!$C556:$H556,-1),"")</f>
        <v/>
      </c>
      <c r="H556" s="3" t="str">
        <f>IFERROR(RANK(最小二乘法筛选!H556,最小二乘法筛选!$C556:$H556,-1),"")</f>
        <v/>
      </c>
    </row>
    <row r="557" spans="1:8" x14ac:dyDescent="0.15">
      <c r="A557" s="6">
        <v>39192</v>
      </c>
      <c r="C557" s="3" t="str">
        <f>IFERROR(RANK(最小二乘法筛选!C557,最小二乘法筛选!$C557:$H557,-1),"")</f>
        <v/>
      </c>
      <c r="D557" s="3" t="str">
        <f>IFERROR(RANK(最小二乘法筛选!D557,最小二乘法筛选!$C557:$H557,-1),"")</f>
        <v/>
      </c>
      <c r="E557" s="3" t="str">
        <f>IFERROR(RANK(最小二乘法筛选!E557,最小二乘法筛选!$C557:$H557,-1),"")</f>
        <v/>
      </c>
      <c r="F557" s="3" t="str">
        <f>IFERROR(RANK(最小二乘法筛选!F557,最小二乘法筛选!$C557:$H557,-1),"")</f>
        <v/>
      </c>
      <c r="G557" s="3" t="str">
        <f>IFERROR(RANK(最小二乘法筛选!G557,最小二乘法筛选!$C557:$H557,-1),"")</f>
        <v/>
      </c>
      <c r="H557" s="3" t="str">
        <f>IFERROR(RANK(最小二乘法筛选!H557,最小二乘法筛选!$C557:$H557,-1),"")</f>
        <v/>
      </c>
    </row>
    <row r="558" spans="1:8" x14ac:dyDescent="0.15">
      <c r="A558" s="6">
        <v>39195</v>
      </c>
      <c r="C558" s="3" t="str">
        <f>IFERROR(RANK(最小二乘法筛选!C558,最小二乘法筛选!$C558:$H558,-1),"")</f>
        <v/>
      </c>
      <c r="D558" s="3" t="str">
        <f>IFERROR(RANK(最小二乘法筛选!D558,最小二乘法筛选!$C558:$H558,-1),"")</f>
        <v/>
      </c>
      <c r="E558" s="3" t="str">
        <f>IFERROR(RANK(最小二乘法筛选!E558,最小二乘法筛选!$C558:$H558,-1),"")</f>
        <v/>
      </c>
      <c r="F558" s="3" t="str">
        <f>IFERROR(RANK(最小二乘法筛选!F558,最小二乘法筛选!$C558:$H558,-1),"")</f>
        <v/>
      </c>
      <c r="G558" s="3" t="str">
        <f>IFERROR(RANK(最小二乘法筛选!G558,最小二乘法筛选!$C558:$H558,-1),"")</f>
        <v/>
      </c>
      <c r="H558" s="3" t="str">
        <f>IFERROR(RANK(最小二乘法筛选!H558,最小二乘法筛选!$C558:$H558,-1),"")</f>
        <v/>
      </c>
    </row>
    <row r="559" spans="1:8" x14ac:dyDescent="0.15">
      <c r="A559" s="6">
        <v>39196</v>
      </c>
      <c r="C559" s="3" t="str">
        <f>IFERROR(RANK(最小二乘法筛选!C559,最小二乘法筛选!$C559:$H559,-1),"")</f>
        <v/>
      </c>
      <c r="D559" s="3" t="str">
        <f>IFERROR(RANK(最小二乘法筛选!D559,最小二乘法筛选!$C559:$H559,-1),"")</f>
        <v/>
      </c>
      <c r="E559" s="3" t="str">
        <f>IFERROR(RANK(最小二乘法筛选!E559,最小二乘法筛选!$C559:$H559,-1),"")</f>
        <v/>
      </c>
      <c r="F559" s="3" t="str">
        <f>IFERROR(RANK(最小二乘法筛选!F559,最小二乘法筛选!$C559:$H559,-1),"")</f>
        <v/>
      </c>
      <c r="G559" s="3" t="str">
        <f>IFERROR(RANK(最小二乘法筛选!G559,最小二乘法筛选!$C559:$H559,-1),"")</f>
        <v/>
      </c>
      <c r="H559" s="3" t="str">
        <f>IFERROR(RANK(最小二乘法筛选!H559,最小二乘法筛选!$C559:$H559,-1),"")</f>
        <v/>
      </c>
    </row>
    <row r="560" spans="1:8" x14ac:dyDescent="0.15">
      <c r="A560" s="6">
        <v>39197</v>
      </c>
      <c r="C560" s="3" t="str">
        <f>IFERROR(RANK(最小二乘法筛选!C560,最小二乘法筛选!$C560:$H560,-1),"")</f>
        <v/>
      </c>
      <c r="D560" s="3" t="str">
        <f>IFERROR(RANK(最小二乘法筛选!D560,最小二乘法筛选!$C560:$H560,-1),"")</f>
        <v/>
      </c>
      <c r="E560" s="3" t="str">
        <f>IFERROR(RANK(最小二乘法筛选!E560,最小二乘法筛选!$C560:$H560,-1),"")</f>
        <v/>
      </c>
      <c r="F560" s="3" t="str">
        <f>IFERROR(RANK(最小二乘法筛选!F560,最小二乘法筛选!$C560:$H560,-1),"")</f>
        <v/>
      </c>
      <c r="G560" s="3" t="str">
        <f>IFERROR(RANK(最小二乘法筛选!G560,最小二乘法筛选!$C560:$H560,-1),"")</f>
        <v/>
      </c>
      <c r="H560" s="3" t="str">
        <f>IFERROR(RANK(最小二乘法筛选!H560,最小二乘法筛选!$C560:$H560,-1),"")</f>
        <v/>
      </c>
    </row>
    <row r="561" spans="1:8" x14ac:dyDescent="0.15">
      <c r="A561" s="6">
        <v>39198</v>
      </c>
      <c r="C561" s="3" t="str">
        <f>IFERROR(RANK(最小二乘法筛选!C561,最小二乘法筛选!$C561:$H561,-1),"")</f>
        <v/>
      </c>
      <c r="D561" s="3" t="str">
        <f>IFERROR(RANK(最小二乘法筛选!D561,最小二乘法筛选!$C561:$H561,-1),"")</f>
        <v/>
      </c>
      <c r="E561" s="3" t="str">
        <f>IFERROR(RANK(最小二乘法筛选!E561,最小二乘法筛选!$C561:$H561,-1),"")</f>
        <v/>
      </c>
      <c r="F561" s="3" t="str">
        <f>IFERROR(RANK(最小二乘法筛选!F561,最小二乘法筛选!$C561:$H561,-1),"")</f>
        <v/>
      </c>
      <c r="G561" s="3" t="str">
        <f>IFERROR(RANK(最小二乘法筛选!G561,最小二乘法筛选!$C561:$H561,-1),"")</f>
        <v/>
      </c>
      <c r="H561" s="3" t="str">
        <f>IFERROR(RANK(最小二乘法筛选!H561,最小二乘法筛选!$C561:$H561,-1),"")</f>
        <v/>
      </c>
    </row>
    <row r="562" spans="1:8" x14ac:dyDescent="0.15">
      <c r="A562" s="6">
        <v>39199</v>
      </c>
      <c r="C562" s="3" t="str">
        <f>IFERROR(RANK(最小二乘法筛选!C562,最小二乘法筛选!$C562:$H562,-1),"")</f>
        <v/>
      </c>
      <c r="D562" s="3" t="str">
        <f>IFERROR(RANK(最小二乘法筛选!D562,最小二乘法筛选!$C562:$H562,-1),"")</f>
        <v/>
      </c>
      <c r="E562" s="3" t="str">
        <f>IFERROR(RANK(最小二乘法筛选!E562,最小二乘法筛选!$C562:$H562,-1),"")</f>
        <v/>
      </c>
      <c r="F562" s="3" t="str">
        <f>IFERROR(RANK(最小二乘法筛选!F562,最小二乘法筛选!$C562:$H562,-1),"")</f>
        <v/>
      </c>
      <c r="G562" s="3" t="str">
        <f>IFERROR(RANK(最小二乘法筛选!G562,最小二乘法筛选!$C562:$H562,-1),"")</f>
        <v/>
      </c>
      <c r="H562" s="3" t="str">
        <f>IFERROR(RANK(最小二乘法筛选!H562,最小二乘法筛选!$C562:$H562,-1),"")</f>
        <v/>
      </c>
    </row>
    <row r="563" spans="1:8" x14ac:dyDescent="0.15">
      <c r="A563" s="6">
        <v>39202</v>
      </c>
      <c r="C563" s="3" t="str">
        <f>IFERROR(RANK(最小二乘法筛选!C563,最小二乘法筛选!$C563:$H563,-1),"")</f>
        <v/>
      </c>
      <c r="D563" s="3" t="str">
        <f>IFERROR(RANK(最小二乘法筛选!D563,最小二乘法筛选!$C563:$H563,-1),"")</f>
        <v/>
      </c>
      <c r="E563" s="3" t="str">
        <f>IFERROR(RANK(最小二乘法筛选!E563,最小二乘法筛选!$C563:$H563,-1),"")</f>
        <v/>
      </c>
      <c r="F563" s="3" t="str">
        <f>IFERROR(RANK(最小二乘法筛选!F563,最小二乘法筛选!$C563:$H563,-1),"")</f>
        <v/>
      </c>
      <c r="G563" s="3" t="str">
        <f>IFERROR(RANK(最小二乘法筛选!G563,最小二乘法筛选!$C563:$H563,-1),"")</f>
        <v/>
      </c>
      <c r="H563" s="3" t="str">
        <f>IFERROR(RANK(最小二乘法筛选!H563,最小二乘法筛选!$C563:$H563,-1),"")</f>
        <v/>
      </c>
    </row>
    <row r="564" spans="1:8" x14ac:dyDescent="0.15">
      <c r="A564" s="6">
        <v>39210</v>
      </c>
      <c r="C564" s="3" t="str">
        <f>IFERROR(RANK(最小二乘法筛选!C564,最小二乘法筛选!$C564:$H564,-1),"")</f>
        <v/>
      </c>
      <c r="D564" s="3" t="str">
        <f>IFERROR(RANK(最小二乘法筛选!D564,最小二乘法筛选!$C564:$H564,-1),"")</f>
        <v/>
      </c>
      <c r="E564" s="3" t="str">
        <f>IFERROR(RANK(最小二乘法筛选!E564,最小二乘法筛选!$C564:$H564,-1),"")</f>
        <v/>
      </c>
      <c r="F564" s="3" t="str">
        <f>IFERROR(RANK(最小二乘法筛选!F564,最小二乘法筛选!$C564:$H564,-1),"")</f>
        <v/>
      </c>
      <c r="G564" s="3" t="str">
        <f>IFERROR(RANK(最小二乘法筛选!G564,最小二乘法筛选!$C564:$H564,-1),"")</f>
        <v/>
      </c>
      <c r="H564" s="3" t="str">
        <f>IFERROR(RANK(最小二乘法筛选!H564,最小二乘法筛选!$C564:$H564,-1),"")</f>
        <v/>
      </c>
    </row>
    <row r="565" spans="1:8" x14ac:dyDescent="0.15">
      <c r="A565" s="6">
        <v>39211</v>
      </c>
      <c r="C565" s="3" t="str">
        <f>IFERROR(RANK(最小二乘法筛选!C565,最小二乘法筛选!$C565:$H565,-1),"")</f>
        <v/>
      </c>
      <c r="D565" s="3" t="str">
        <f>IFERROR(RANK(最小二乘法筛选!D565,最小二乘法筛选!$C565:$H565,-1),"")</f>
        <v/>
      </c>
      <c r="E565" s="3" t="str">
        <f>IFERROR(RANK(最小二乘法筛选!E565,最小二乘法筛选!$C565:$H565,-1),"")</f>
        <v/>
      </c>
      <c r="F565" s="3" t="str">
        <f>IFERROR(RANK(最小二乘法筛选!F565,最小二乘法筛选!$C565:$H565,-1),"")</f>
        <v/>
      </c>
      <c r="G565" s="3" t="str">
        <f>IFERROR(RANK(最小二乘法筛选!G565,最小二乘法筛选!$C565:$H565,-1),"")</f>
        <v/>
      </c>
      <c r="H565" s="3" t="str">
        <f>IFERROR(RANK(最小二乘法筛选!H565,最小二乘法筛选!$C565:$H565,-1),"")</f>
        <v/>
      </c>
    </row>
    <row r="566" spans="1:8" x14ac:dyDescent="0.15">
      <c r="A566" s="6">
        <v>39212</v>
      </c>
      <c r="C566" s="3" t="str">
        <f>IFERROR(RANK(最小二乘法筛选!C566,最小二乘法筛选!$C566:$H566,-1),"")</f>
        <v/>
      </c>
      <c r="D566" s="3" t="str">
        <f>IFERROR(RANK(最小二乘法筛选!D566,最小二乘法筛选!$C566:$H566,-1),"")</f>
        <v/>
      </c>
      <c r="E566" s="3" t="str">
        <f>IFERROR(RANK(最小二乘法筛选!E566,最小二乘法筛选!$C566:$H566,-1),"")</f>
        <v/>
      </c>
      <c r="F566" s="3" t="str">
        <f>IFERROR(RANK(最小二乘法筛选!F566,最小二乘法筛选!$C566:$H566,-1),"")</f>
        <v/>
      </c>
      <c r="G566" s="3" t="str">
        <f>IFERROR(RANK(最小二乘法筛选!G566,最小二乘法筛选!$C566:$H566,-1),"")</f>
        <v/>
      </c>
      <c r="H566" s="3" t="str">
        <f>IFERROR(RANK(最小二乘法筛选!H566,最小二乘法筛选!$C566:$H566,-1),"")</f>
        <v/>
      </c>
    </row>
    <row r="567" spans="1:8" x14ac:dyDescent="0.15">
      <c r="A567" s="6">
        <v>39213</v>
      </c>
      <c r="C567" s="3" t="str">
        <f>IFERROR(RANK(最小二乘法筛选!C567,最小二乘法筛选!$C567:$H567,-1),"")</f>
        <v/>
      </c>
      <c r="D567" s="3" t="str">
        <f>IFERROR(RANK(最小二乘法筛选!D567,最小二乘法筛选!$C567:$H567,-1),"")</f>
        <v/>
      </c>
      <c r="E567" s="3" t="str">
        <f>IFERROR(RANK(最小二乘法筛选!E567,最小二乘法筛选!$C567:$H567,-1),"")</f>
        <v/>
      </c>
      <c r="F567" s="3" t="str">
        <f>IFERROR(RANK(最小二乘法筛选!F567,最小二乘法筛选!$C567:$H567,-1),"")</f>
        <v/>
      </c>
      <c r="G567" s="3" t="str">
        <f>IFERROR(RANK(最小二乘法筛选!G567,最小二乘法筛选!$C567:$H567,-1),"")</f>
        <v/>
      </c>
      <c r="H567" s="3" t="str">
        <f>IFERROR(RANK(最小二乘法筛选!H567,最小二乘法筛选!$C567:$H567,-1),"")</f>
        <v/>
      </c>
    </row>
    <row r="568" spans="1:8" x14ac:dyDescent="0.15">
      <c r="A568" s="6">
        <v>39216</v>
      </c>
      <c r="C568" s="3" t="str">
        <f>IFERROR(RANK(最小二乘法筛选!C568,最小二乘法筛选!$C568:$H568,-1),"")</f>
        <v/>
      </c>
      <c r="D568" s="3" t="str">
        <f>IFERROR(RANK(最小二乘法筛选!D568,最小二乘法筛选!$C568:$H568,-1),"")</f>
        <v/>
      </c>
      <c r="E568" s="3" t="str">
        <f>IFERROR(RANK(最小二乘法筛选!E568,最小二乘法筛选!$C568:$H568,-1),"")</f>
        <v/>
      </c>
      <c r="F568" s="3" t="str">
        <f>IFERROR(RANK(最小二乘法筛选!F568,最小二乘法筛选!$C568:$H568,-1),"")</f>
        <v/>
      </c>
      <c r="G568" s="3" t="str">
        <f>IFERROR(RANK(最小二乘法筛选!G568,最小二乘法筛选!$C568:$H568,-1),"")</f>
        <v/>
      </c>
      <c r="H568" s="3" t="str">
        <f>IFERROR(RANK(最小二乘法筛选!H568,最小二乘法筛选!$C568:$H568,-1),"")</f>
        <v/>
      </c>
    </row>
    <row r="569" spans="1:8" x14ac:dyDescent="0.15">
      <c r="A569" s="6">
        <v>39217</v>
      </c>
      <c r="C569" s="3" t="str">
        <f>IFERROR(RANK(最小二乘法筛选!C569,最小二乘法筛选!$C569:$H569,-1),"")</f>
        <v/>
      </c>
      <c r="D569" s="3" t="str">
        <f>IFERROR(RANK(最小二乘法筛选!D569,最小二乘法筛选!$C569:$H569,-1),"")</f>
        <v/>
      </c>
      <c r="E569" s="3" t="str">
        <f>IFERROR(RANK(最小二乘法筛选!E569,最小二乘法筛选!$C569:$H569,-1),"")</f>
        <v/>
      </c>
      <c r="F569" s="3" t="str">
        <f>IFERROR(RANK(最小二乘法筛选!F569,最小二乘法筛选!$C569:$H569,-1),"")</f>
        <v/>
      </c>
      <c r="G569" s="3" t="str">
        <f>IFERROR(RANK(最小二乘法筛选!G569,最小二乘法筛选!$C569:$H569,-1),"")</f>
        <v/>
      </c>
      <c r="H569" s="3" t="str">
        <f>IFERROR(RANK(最小二乘法筛选!H569,最小二乘法筛选!$C569:$H569,-1),"")</f>
        <v/>
      </c>
    </row>
    <row r="570" spans="1:8" x14ac:dyDescent="0.15">
      <c r="A570" s="6">
        <v>39218</v>
      </c>
      <c r="C570" s="3" t="str">
        <f>IFERROR(RANK(最小二乘法筛选!C570,最小二乘法筛选!$C570:$H570,-1),"")</f>
        <v/>
      </c>
      <c r="D570" s="3" t="str">
        <f>IFERROR(RANK(最小二乘法筛选!D570,最小二乘法筛选!$C570:$H570,-1),"")</f>
        <v/>
      </c>
      <c r="E570" s="3" t="str">
        <f>IFERROR(RANK(最小二乘法筛选!E570,最小二乘法筛选!$C570:$H570,-1),"")</f>
        <v/>
      </c>
      <c r="F570" s="3" t="str">
        <f>IFERROR(RANK(最小二乘法筛选!F570,最小二乘法筛选!$C570:$H570,-1),"")</f>
        <v/>
      </c>
      <c r="G570" s="3" t="str">
        <f>IFERROR(RANK(最小二乘法筛选!G570,最小二乘法筛选!$C570:$H570,-1),"")</f>
        <v/>
      </c>
      <c r="H570" s="3" t="str">
        <f>IFERROR(RANK(最小二乘法筛选!H570,最小二乘法筛选!$C570:$H570,-1),"")</f>
        <v/>
      </c>
    </row>
    <row r="571" spans="1:8" x14ac:dyDescent="0.15">
      <c r="A571" s="6">
        <v>39219</v>
      </c>
      <c r="C571" s="3" t="str">
        <f>IFERROR(RANK(最小二乘法筛选!C571,最小二乘法筛选!$C571:$H571,-1),"")</f>
        <v/>
      </c>
      <c r="D571" s="3" t="str">
        <f>IFERROR(RANK(最小二乘法筛选!D571,最小二乘法筛选!$C571:$H571,-1),"")</f>
        <v/>
      </c>
      <c r="E571" s="3" t="str">
        <f>IFERROR(RANK(最小二乘法筛选!E571,最小二乘法筛选!$C571:$H571,-1),"")</f>
        <v/>
      </c>
      <c r="F571" s="3" t="str">
        <f>IFERROR(RANK(最小二乘法筛选!F571,最小二乘法筛选!$C571:$H571,-1),"")</f>
        <v/>
      </c>
      <c r="G571" s="3" t="str">
        <f>IFERROR(RANK(最小二乘法筛选!G571,最小二乘法筛选!$C571:$H571,-1),"")</f>
        <v/>
      </c>
      <c r="H571" s="3" t="str">
        <f>IFERROR(RANK(最小二乘法筛选!H571,最小二乘法筛选!$C571:$H571,-1),"")</f>
        <v/>
      </c>
    </row>
    <row r="572" spans="1:8" x14ac:dyDescent="0.15">
      <c r="A572" s="6">
        <v>39220</v>
      </c>
      <c r="C572" s="3" t="str">
        <f>IFERROR(RANK(最小二乘法筛选!C572,最小二乘法筛选!$C572:$H572,-1),"")</f>
        <v/>
      </c>
      <c r="D572" s="3" t="str">
        <f>IFERROR(RANK(最小二乘法筛选!D572,最小二乘法筛选!$C572:$H572,-1),"")</f>
        <v/>
      </c>
      <c r="E572" s="3" t="str">
        <f>IFERROR(RANK(最小二乘法筛选!E572,最小二乘法筛选!$C572:$H572,-1),"")</f>
        <v/>
      </c>
      <c r="F572" s="3" t="str">
        <f>IFERROR(RANK(最小二乘法筛选!F572,最小二乘法筛选!$C572:$H572,-1),"")</f>
        <v/>
      </c>
      <c r="G572" s="3" t="str">
        <f>IFERROR(RANK(最小二乘法筛选!G572,最小二乘法筛选!$C572:$H572,-1),"")</f>
        <v/>
      </c>
      <c r="H572" s="3" t="str">
        <f>IFERROR(RANK(最小二乘法筛选!H572,最小二乘法筛选!$C572:$H572,-1),"")</f>
        <v/>
      </c>
    </row>
    <row r="573" spans="1:8" x14ac:dyDescent="0.15">
      <c r="A573" s="6">
        <v>39223</v>
      </c>
      <c r="C573" s="3" t="str">
        <f>IFERROR(RANK(最小二乘法筛选!C573,最小二乘法筛选!$C573:$H573,-1),"")</f>
        <v/>
      </c>
      <c r="D573" s="3" t="str">
        <f>IFERROR(RANK(最小二乘法筛选!D573,最小二乘法筛选!$C573:$H573,-1),"")</f>
        <v/>
      </c>
      <c r="E573" s="3" t="str">
        <f>IFERROR(RANK(最小二乘法筛选!E573,最小二乘法筛选!$C573:$H573,-1),"")</f>
        <v/>
      </c>
      <c r="F573" s="3" t="str">
        <f>IFERROR(RANK(最小二乘法筛选!F573,最小二乘法筛选!$C573:$H573,-1),"")</f>
        <v/>
      </c>
      <c r="G573" s="3" t="str">
        <f>IFERROR(RANK(最小二乘法筛选!G573,最小二乘法筛选!$C573:$H573,-1),"")</f>
        <v/>
      </c>
      <c r="H573" s="3" t="str">
        <f>IFERROR(RANK(最小二乘法筛选!H573,最小二乘法筛选!$C573:$H573,-1),"")</f>
        <v/>
      </c>
    </row>
    <row r="574" spans="1:8" x14ac:dyDescent="0.15">
      <c r="A574" s="6">
        <v>39224</v>
      </c>
      <c r="C574" s="3" t="str">
        <f>IFERROR(RANK(最小二乘法筛选!C574,最小二乘法筛选!$C574:$H574,-1),"")</f>
        <v/>
      </c>
      <c r="D574" s="3" t="str">
        <f>IFERROR(RANK(最小二乘法筛选!D574,最小二乘法筛选!$C574:$H574,-1),"")</f>
        <v/>
      </c>
      <c r="E574" s="3" t="str">
        <f>IFERROR(RANK(最小二乘法筛选!E574,最小二乘法筛选!$C574:$H574,-1),"")</f>
        <v/>
      </c>
      <c r="F574" s="3" t="str">
        <f>IFERROR(RANK(最小二乘法筛选!F574,最小二乘法筛选!$C574:$H574,-1),"")</f>
        <v/>
      </c>
      <c r="G574" s="3" t="str">
        <f>IFERROR(RANK(最小二乘法筛选!G574,最小二乘法筛选!$C574:$H574,-1),"")</f>
        <v/>
      </c>
      <c r="H574" s="3" t="str">
        <f>IFERROR(RANK(最小二乘法筛选!H574,最小二乘法筛选!$C574:$H574,-1),"")</f>
        <v/>
      </c>
    </row>
    <row r="575" spans="1:8" x14ac:dyDescent="0.15">
      <c r="A575" s="6">
        <v>39225</v>
      </c>
      <c r="C575" s="3" t="str">
        <f>IFERROR(RANK(最小二乘法筛选!C575,最小二乘法筛选!$C575:$H575,-1),"")</f>
        <v/>
      </c>
      <c r="D575" s="3" t="str">
        <f>IFERROR(RANK(最小二乘法筛选!D575,最小二乘法筛选!$C575:$H575,-1),"")</f>
        <v/>
      </c>
      <c r="E575" s="3" t="str">
        <f>IFERROR(RANK(最小二乘法筛选!E575,最小二乘法筛选!$C575:$H575,-1),"")</f>
        <v/>
      </c>
      <c r="F575" s="3" t="str">
        <f>IFERROR(RANK(最小二乘法筛选!F575,最小二乘法筛选!$C575:$H575,-1),"")</f>
        <v/>
      </c>
      <c r="G575" s="3" t="str">
        <f>IFERROR(RANK(最小二乘法筛选!G575,最小二乘法筛选!$C575:$H575,-1),"")</f>
        <v/>
      </c>
      <c r="H575" s="3" t="str">
        <f>IFERROR(RANK(最小二乘法筛选!H575,最小二乘法筛选!$C575:$H575,-1),"")</f>
        <v/>
      </c>
    </row>
    <row r="576" spans="1:8" x14ac:dyDescent="0.15">
      <c r="A576" s="6">
        <v>39226</v>
      </c>
      <c r="C576" s="3" t="str">
        <f>IFERROR(RANK(最小二乘法筛选!C576,最小二乘法筛选!$C576:$H576,-1),"")</f>
        <v/>
      </c>
      <c r="D576" s="3" t="str">
        <f>IFERROR(RANK(最小二乘法筛选!D576,最小二乘法筛选!$C576:$H576,-1),"")</f>
        <v/>
      </c>
      <c r="E576" s="3" t="str">
        <f>IFERROR(RANK(最小二乘法筛选!E576,最小二乘法筛选!$C576:$H576,-1),"")</f>
        <v/>
      </c>
      <c r="F576" s="3" t="str">
        <f>IFERROR(RANK(最小二乘法筛选!F576,最小二乘法筛选!$C576:$H576,-1),"")</f>
        <v/>
      </c>
      <c r="G576" s="3" t="str">
        <f>IFERROR(RANK(最小二乘法筛选!G576,最小二乘法筛选!$C576:$H576,-1),"")</f>
        <v/>
      </c>
      <c r="H576" s="3" t="str">
        <f>IFERROR(RANK(最小二乘法筛选!H576,最小二乘法筛选!$C576:$H576,-1),"")</f>
        <v/>
      </c>
    </row>
    <row r="577" spans="1:8" x14ac:dyDescent="0.15">
      <c r="A577" s="6">
        <v>39227</v>
      </c>
      <c r="C577" s="3" t="str">
        <f>IFERROR(RANK(最小二乘法筛选!C577,最小二乘法筛选!$C577:$H577,-1),"")</f>
        <v/>
      </c>
      <c r="D577" s="3" t="str">
        <f>IFERROR(RANK(最小二乘法筛选!D577,最小二乘法筛选!$C577:$H577,-1),"")</f>
        <v/>
      </c>
      <c r="E577" s="3" t="str">
        <f>IFERROR(RANK(最小二乘法筛选!E577,最小二乘法筛选!$C577:$H577,-1),"")</f>
        <v/>
      </c>
      <c r="F577" s="3" t="str">
        <f>IFERROR(RANK(最小二乘法筛选!F577,最小二乘法筛选!$C577:$H577,-1),"")</f>
        <v/>
      </c>
      <c r="G577" s="3" t="str">
        <f>IFERROR(RANK(最小二乘法筛选!G577,最小二乘法筛选!$C577:$H577,-1),"")</f>
        <v/>
      </c>
      <c r="H577" s="3" t="str">
        <f>IFERROR(RANK(最小二乘法筛选!H577,最小二乘法筛选!$C577:$H577,-1),"")</f>
        <v/>
      </c>
    </row>
    <row r="578" spans="1:8" x14ac:dyDescent="0.15">
      <c r="A578" s="6">
        <v>39230</v>
      </c>
      <c r="C578" s="3" t="str">
        <f>IFERROR(RANK(最小二乘法筛选!C578,最小二乘法筛选!$C578:$H578,-1),"")</f>
        <v/>
      </c>
      <c r="D578" s="3" t="str">
        <f>IFERROR(RANK(最小二乘法筛选!D578,最小二乘法筛选!$C578:$H578,-1),"")</f>
        <v/>
      </c>
      <c r="E578" s="3" t="str">
        <f>IFERROR(RANK(最小二乘法筛选!E578,最小二乘法筛选!$C578:$H578,-1),"")</f>
        <v/>
      </c>
      <c r="F578" s="3" t="str">
        <f>IFERROR(RANK(最小二乘法筛选!F578,最小二乘法筛选!$C578:$H578,-1),"")</f>
        <v/>
      </c>
      <c r="G578" s="3" t="str">
        <f>IFERROR(RANK(最小二乘法筛选!G578,最小二乘法筛选!$C578:$H578,-1),"")</f>
        <v/>
      </c>
      <c r="H578" s="3" t="str">
        <f>IFERROR(RANK(最小二乘法筛选!H578,最小二乘法筛选!$C578:$H578,-1),"")</f>
        <v/>
      </c>
    </row>
    <row r="579" spans="1:8" x14ac:dyDescent="0.15">
      <c r="A579" s="6">
        <v>39231</v>
      </c>
      <c r="C579" s="3" t="str">
        <f>IFERROR(RANK(最小二乘法筛选!C579,最小二乘法筛选!$C579:$H579,-1),"")</f>
        <v/>
      </c>
      <c r="D579" s="3" t="str">
        <f>IFERROR(RANK(最小二乘法筛选!D579,最小二乘法筛选!$C579:$H579,-1),"")</f>
        <v/>
      </c>
      <c r="E579" s="3" t="str">
        <f>IFERROR(RANK(最小二乘法筛选!E579,最小二乘法筛选!$C579:$H579,-1),"")</f>
        <v/>
      </c>
      <c r="F579" s="3" t="str">
        <f>IFERROR(RANK(最小二乘法筛选!F579,最小二乘法筛选!$C579:$H579,-1),"")</f>
        <v/>
      </c>
      <c r="G579" s="3" t="str">
        <f>IFERROR(RANK(最小二乘法筛选!G579,最小二乘法筛选!$C579:$H579,-1),"")</f>
        <v/>
      </c>
      <c r="H579" s="3" t="str">
        <f>IFERROR(RANK(最小二乘法筛选!H579,最小二乘法筛选!$C579:$H579,-1),"")</f>
        <v/>
      </c>
    </row>
    <row r="580" spans="1:8" x14ac:dyDescent="0.15">
      <c r="A580" s="6">
        <v>39232</v>
      </c>
      <c r="C580" s="3" t="str">
        <f>IFERROR(RANK(最小二乘法筛选!C580,最小二乘法筛选!$C580:$H580,-1),"")</f>
        <v/>
      </c>
      <c r="D580" s="3" t="str">
        <f>IFERROR(RANK(最小二乘法筛选!D580,最小二乘法筛选!$C580:$H580,-1),"")</f>
        <v/>
      </c>
      <c r="E580" s="3" t="str">
        <f>IFERROR(RANK(最小二乘法筛选!E580,最小二乘法筛选!$C580:$H580,-1),"")</f>
        <v/>
      </c>
      <c r="F580" s="3" t="str">
        <f>IFERROR(RANK(最小二乘法筛选!F580,最小二乘法筛选!$C580:$H580,-1),"")</f>
        <v/>
      </c>
      <c r="G580" s="3" t="str">
        <f>IFERROR(RANK(最小二乘法筛选!G580,最小二乘法筛选!$C580:$H580,-1),"")</f>
        <v/>
      </c>
      <c r="H580" s="3" t="str">
        <f>IFERROR(RANK(最小二乘法筛选!H580,最小二乘法筛选!$C580:$H580,-1),"")</f>
        <v/>
      </c>
    </row>
    <row r="581" spans="1:8" x14ac:dyDescent="0.15">
      <c r="A581" s="6">
        <v>39233</v>
      </c>
      <c r="C581" s="3" t="str">
        <f>IFERROR(RANK(最小二乘法筛选!C581,最小二乘法筛选!$C581:$H581,-1),"")</f>
        <v/>
      </c>
      <c r="D581" s="3" t="str">
        <f>IFERROR(RANK(最小二乘法筛选!D581,最小二乘法筛选!$C581:$H581,-1),"")</f>
        <v/>
      </c>
      <c r="E581" s="3" t="str">
        <f>IFERROR(RANK(最小二乘法筛选!E581,最小二乘法筛选!$C581:$H581,-1),"")</f>
        <v/>
      </c>
      <c r="F581" s="3" t="str">
        <f>IFERROR(RANK(最小二乘法筛选!F581,最小二乘法筛选!$C581:$H581,-1),"")</f>
        <v/>
      </c>
      <c r="G581" s="3" t="str">
        <f>IFERROR(RANK(最小二乘法筛选!G581,最小二乘法筛选!$C581:$H581,-1),"")</f>
        <v/>
      </c>
      <c r="H581" s="3" t="str">
        <f>IFERROR(RANK(最小二乘法筛选!H581,最小二乘法筛选!$C581:$H581,-1),"")</f>
        <v/>
      </c>
    </row>
    <row r="582" spans="1:8" x14ac:dyDescent="0.15">
      <c r="A582" s="6">
        <v>39234</v>
      </c>
      <c r="C582" s="3" t="str">
        <f>IFERROR(RANK(最小二乘法筛选!C582,最小二乘法筛选!$C582:$H582,-1),"")</f>
        <v/>
      </c>
      <c r="D582" s="3" t="str">
        <f>IFERROR(RANK(最小二乘法筛选!D582,最小二乘法筛选!$C582:$H582,-1),"")</f>
        <v/>
      </c>
      <c r="E582" s="3" t="str">
        <f>IFERROR(RANK(最小二乘法筛选!E582,最小二乘法筛选!$C582:$H582,-1),"")</f>
        <v/>
      </c>
      <c r="F582" s="3" t="str">
        <f>IFERROR(RANK(最小二乘法筛选!F582,最小二乘法筛选!$C582:$H582,-1),"")</f>
        <v/>
      </c>
      <c r="G582" s="3" t="str">
        <f>IFERROR(RANK(最小二乘法筛选!G582,最小二乘法筛选!$C582:$H582,-1),"")</f>
        <v/>
      </c>
      <c r="H582" s="3" t="str">
        <f>IFERROR(RANK(最小二乘法筛选!H582,最小二乘法筛选!$C582:$H582,-1),"")</f>
        <v/>
      </c>
    </row>
    <row r="583" spans="1:8" x14ac:dyDescent="0.15">
      <c r="A583" s="6">
        <v>39237</v>
      </c>
      <c r="C583" s="3" t="str">
        <f>IFERROR(RANK(最小二乘法筛选!C583,最小二乘法筛选!$C583:$H583,-1),"")</f>
        <v/>
      </c>
      <c r="D583" s="3" t="str">
        <f>IFERROR(RANK(最小二乘法筛选!D583,最小二乘法筛选!$C583:$H583,-1),"")</f>
        <v/>
      </c>
      <c r="E583" s="3" t="str">
        <f>IFERROR(RANK(最小二乘法筛选!E583,最小二乘法筛选!$C583:$H583,-1),"")</f>
        <v/>
      </c>
      <c r="F583" s="3" t="str">
        <f>IFERROR(RANK(最小二乘法筛选!F583,最小二乘法筛选!$C583:$H583,-1),"")</f>
        <v/>
      </c>
      <c r="G583" s="3" t="str">
        <f>IFERROR(RANK(最小二乘法筛选!G583,最小二乘法筛选!$C583:$H583,-1),"")</f>
        <v/>
      </c>
      <c r="H583" s="3" t="str">
        <f>IFERROR(RANK(最小二乘法筛选!H583,最小二乘法筛选!$C583:$H583,-1),"")</f>
        <v/>
      </c>
    </row>
    <row r="584" spans="1:8" x14ac:dyDescent="0.15">
      <c r="A584" s="6">
        <v>39238</v>
      </c>
      <c r="C584" s="3" t="str">
        <f>IFERROR(RANK(最小二乘法筛选!C584,最小二乘法筛选!$C584:$H584,-1),"")</f>
        <v/>
      </c>
      <c r="D584" s="3" t="str">
        <f>IFERROR(RANK(最小二乘法筛选!D584,最小二乘法筛选!$C584:$H584,-1),"")</f>
        <v/>
      </c>
      <c r="E584" s="3" t="str">
        <f>IFERROR(RANK(最小二乘法筛选!E584,最小二乘法筛选!$C584:$H584,-1),"")</f>
        <v/>
      </c>
      <c r="F584" s="3" t="str">
        <f>IFERROR(RANK(最小二乘法筛选!F584,最小二乘法筛选!$C584:$H584,-1),"")</f>
        <v/>
      </c>
      <c r="G584" s="3" t="str">
        <f>IFERROR(RANK(最小二乘法筛选!G584,最小二乘法筛选!$C584:$H584,-1),"")</f>
        <v/>
      </c>
      <c r="H584" s="3" t="str">
        <f>IFERROR(RANK(最小二乘法筛选!H584,最小二乘法筛选!$C584:$H584,-1),"")</f>
        <v/>
      </c>
    </row>
    <row r="585" spans="1:8" x14ac:dyDescent="0.15">
      <c r="A585" s="6">
        <v>39239</v>
      </c>
      <c r="C585" s="3" t="str">
        <f>IFERROR(RANK(最小二乘法筛选!C585,最小二乘法筛选!$C585:$H585,-1),"")</f>
        <v/>
      </c>
      <c r="D585" s="3" t="str">
        <f>IFERROR(RANK(最小二乘法筛选!D585,最小二乘法筛选!$C585:$H585,-1),"")</f>
        <v/>
      </c>
      <c r="E585" s="3" t="str">
        <f>IFERROR(RANK(最小二乘法筛选!E585,最小二乘法筛选!$C585:$H585,-1),"")</f>
        <v/>
      </c>
      <c r="F585" s="3" t="str">
        <f>IFERROR(RANK(最小二乘法筛选!F585,最小二乘法筛选!$C585:$H585,-1),"")</f>
        <v/>
      </c>
      <c r="G585" s="3" t="str">
        <f>IFERROR(RANK(最小二乘法筛选!G585,最小二乘法筛选!$C585:$H585,-1),"")</f>
        <v/>
      </c>
      <c r="H585" s="3" t="str">
        <f>IFERROR(RANK(最小二乘法筛选!H585,最小二乘法筛选!$C585:$H585,-1),"")</f>
        <v/>
      </c>
    </row>
    <row r="586" spans="1:8" x14ac:dyDescent="0.15">
      <c r="A586" s="6">
        <v>39240</v>
      </c>
      <c r="C586" s="3" t="str">
        <f>IFERROR(RANK(最小二乘法筛选!C586,最小二乘法筛选!$C586:$H586,-1),"")</f>
        <v/>
      </c>
      <c r="D586" s="3" t="str">
        <f>IFERROR(RANK(最小二乘法筛选!D586,最小二乘法筛选!$C586:$H586,-1),"")</f>
        <v/>
      </c>
      <c r="E586" s="3" t="str">
        <f>IFERROR(RANK(最小二乘法筛选!E586,最小二乘法筛选!$C586:$H586,-1),"")</f>
        <v/>
      </c>
      <c r="F586" s="3" t="str">
        <f>IFERROR(RANK(最小二乘法筛选!F586,最小二乘法筛选!$C586:$H586,-1),"")</f>
        <v/>
      </c>
      <c r="G586" s="3" t="str">
        <f>IFERROR(RANK(最小二乘法筛选!G586,最小二乘法筛选!$C586:$H586,-1),"")</f>
        <v/>
      </c>
      <c r="H586" s="3" t="str">
        <f>IFERROR(RANK(最小二乘法筛选!H586,最小二乘法筛选!$C586:$H586,-1),"")</f>
        <v/>
      </c>
    </row>
    <row r="587" spans="1:8" x14ac:dyDescent="0.15">
      <c r="A587" s="6">
        <v>39241</v>
      </c>
      <c r="C587" s="3" t="str">
        <f>IFERROR(RANK(最小二乘法筛选!C587,最小二乘法筛选!$C587:$H587,-1),"")</f>
        <v/>
      </c>
      <c r="D587" s="3" t="str">
        <f>IFERROR(RANK(最小二乘法筛选!D587,最小二乘法筛选!$C587:$H587,-1),"")</f>
        <v/>
      </c>
      <c r="E587" s="3" t="str">
        <f>IFERROR(RANK(最小二乘法筛选!E587,最小二乘法筛选!$C587:$H587,-1),"")</f>
        <v/>
      </c>
      <c r="F587" s="3" t="str">
        <f>IFERROR(RANK(最小二乘法筛选!F587,最小二乘法筛选!$C587:$H587,-1),"")</f>
        <v/>
      </c>
      <c r="G587" s="3" t="str">
        <f>IFERROR(RANK(最小二乘法筛选!G587,最小二乘法筛选!$C587:$H587,-1),"")</f>
        <v/>
      </c>
      <c r="H587" s="3" t="str">
        <f>IFERROR(RANK(最小二乘法筛选!H587,最小二乘法筛选!$C587:$H587,-1),"")</f>
        <v/>
      </c>
    </row>
    <row r="588" spans="1:8" x14ac:dyDescent="0.15">
      <c r="A588" s="6">
        <v>39244</v>
      </c>
      <c r="C588" s="3" t="str">
        <f>IFERROR(RANK(最小二乘法筛选!C588,最小二乘法筛选!$C588:$H588,-1),"")</f>
        <v/>
      </c>
      <c r="D588" s="3" t="str">
        <f>IFERROR(RANK(最小二乘法筛选!D588,最小二乘法筛选!$C588:$H588,-1),"")</f>
        <v/>
      </c>
      <c r="E588" s="3" t="str">
        <f>IFERROR(RANK(最小二乘法筛选!E588,最小二乘法筛选!$C588:$H588,-1),"")</f>
        <v/>
      </c>
      <c r="F588" s="3" t="str">
        <f>IFERROR(RANK(最小二乘法筛选!F588,最小二乘法筛选!$C588:$H588,-1),"")</f>
        <v/>
      </c>
      <c r="G588" s="3" t="str">
        <f>IFERROR(RANK(最小二乘法筛选!G588,最小二乘法筛选!$C588:$H588,-1),"")</f>
        <v/>
      </c>
      <c r="H588" s="3" t="str">
        <f>IFERROR(RANK(最小二乘法筛选!H588,最小二乘法筛选!$C588:$H588,-1),"")</f>
        <v/>
      </c>
    </row>
    <row r="589" spans="1:8" x14ac:dyDescent="0.15">
      <c r="A589" s="6">
        <v>39245</v>
      </c>
      <c r="C589" s="3" t="str">
        <f>IFERROR(RANK(最小二乘法筛选!C589,最小二乘法筛选!$C589:$H589,-1),"")</f>
        <v/>
      </c>
      <c r="D589" s="3" t="str">
        <f>IFERROR(RANK(最小二乘法筛选!D589,最小二乘法筛选!$C589:$H589,-1),"")</f>
        <v/>
      </c>
      <c r="E589" s="3" t="str">
        <f>IFERROR(RANK(最小二乘法筛选!E589,最小二乘法筛选!$C589:$H589,-1),"")</f>
        <v/>
      </c>
      <c r="F589" s="3" t="str">
        <f>IFERROR(RANK(最小二乘法筛选!F589,最小二乘法筛选!$C589:$H589,-1),"")</f>
        <v/>
      </c>
      <c r="G589" s="3" t="str">
        <f>IFERROR(RANK(最小二乘法筛选!G589,最小二乘法筛选!$C589:$H589,-1),"")</f>
        <v/>
      </c>
      <c r="H589" s="3" t="str">
        <f>IFERROR(RANK(最小二乘法筛选!H589,最小二乘法筛选!$C589:$H589,-1),"")</f>
        <v/>
      </c>
    </row>
    <row r="590" spans="1:8" x14ac:dyDescent="0.15">
      <c r="A590" s="6">
        <v>39246</v>
      </c>
      <c r="C590" s="3" t="str">
        <f>IFERROR(RANK(最小二乘法筛选!C590,最小二乘法筛选!$C590:$H590,-1),"")</f>
        <v/>
      </c>
      <c r="D590" s="3" t="str">
        <f>IFERROR(RANK(最小二乘法筛选!D590,最小二乘法筛选!$C590:$H590,-1),"")</f>
        <v/>
      </c>
      <c r="E590" s="3" t="str">
        <f>IFERROR(RANK(最小二乘法筛选!E590,最小二乘法筛选!$C590:$H590,-1),"")</f>
        <v/>
      </c>
      <c r="F590" s="3" t="str">
        <f>IFERROR(RANK(最小二乘法筛选!F590,最小二乘法筛选!$C590:$H590,-1),"")</f>
        <v/>
      </c>
      <c r="G590" s="3" t="str">
        <f>IFERROR(RANK(最小二乘法筛选!G590,最小二乘法筛选!$C590:$H590,-1),"")</f>
        <v/>
      </c>
      <c r="H590" s="3" t="str">
        <f>IFERROR(RANK(最小二乘法筛选!H590,最小二乘法筛选!$C590:$H590,-1),"")</f>
        <v/>
      </c>
    </row>
    <row r="591" spans="1:8" x14ac:dyDescent="0.15">
      <c r="A591" s="6">
        <v>39247</v>
      </c>
      <c r="C591" s="3" t="str">
        <f>IFERROR(RANK(最小二乘法筛选!C591,最小二乘法筛选!$C591:$H591,-1),"")</f>
        <v/>
      </c>
      <c r="D591" s="3" t="str">
        <f>IFERROR(RANK(最小二乘法筛选!D591,最小二乘法筛选!$C591:$H591,-1),"")</f>
        <v/>
      </c>
      <c r="E591" s="3" t="str">
        <f>IFERROR(RANK(最小二乘法筛选!E591,最小二乘法筛选!$C591:$H591,-1),"")</f>
        <v/>
      </c>
      <c r="F591" s="3" t="str">
        <f>IFERROR(RANK(最小二乘法筛选!F591,最小二乘法筛选!$C591:$H591,-1),"")</f>
        <v/>
      </c>
      <c r="G591" s="3" t="str">
        <f>IFERROR(RANK(最小二乘法筛选!G591,最小二乘法筛选!$C591:$H591,-1),"")</f>
        <v/>
      </c>
      <c r="H591" s="3" t="str">
        <f>IFERROR(RANK(最小二乘法筛选!H591,最小二乘法筛选!$C591:$H591,-1),"")</f>
        <v/>
      </c>
    </row>
    <row r="592" spans="1:8" x14ac:dyDescent="0.15">
      <c r="A592" s="6">
        <v>39248</v>
      </c>
      <c r="C592" s="3" t="str">
        <f>IFERROR(RANK(最小二乘法筛选!C592,最小二乘法筛选!$C592:$H592,-1),"")</f>
        <v/>
      </c>
      <c r="D592" s="3" t="str">
        <f>IFERROR(RANK(最小二乘法筛选!D592,最小二乘法筛选!$C592:$H592,-1),"")</f>
        <v/>
      </c>
      <c r="E592" s="3" t="str">
        <f>IFERROR(RANK(最小二乘法筛选!E592,最小二乘法筛选!$C592:$H592,-1),"")</f>
        <v/>
      </c>
      <c r="F592" s="3" t="str">
        <f>IFERROR(RANK(最小二乘法筛选!F592,最小二乘法筛选!$C592:$H592,-1),"")</f>
        <v/>
      </c>
      <c r="G592" s="3" t="str">
        <f>IFERROR(RANK(最小二乘法筛选!G592,最小二乘法筛选!$C592:$H592,-1),"")</f>
        <v/>
      </c>
      <c r="H592" s="3" t="str">
        <f>IFERROR(RANK(最小二乘法筛选!H592,最小二乘法筛选!$C592:$H592,-1),"")</f>
        <v/>
      </c>
    </row>
    <row r="593" spans="1:8" x14ac:dyDescent="0.15">
      <c r="A593" s="6">
        <v>39251</v>
      </c>
      <c r="C593" s="3" t="str">
        <f>IFERROR(RANK(最小二乘法筛选!C593,最小二乘法筛选!$C593:$H593,-1),"")</f>
        <v/>
      </c>
      <c r="D593" s="3" t="str">
        <f>IFERROR(RANK(最小二乘法筛选!D593,最小二乘法筛选!$C593:$H593,-1),"")</f>
        <v/>
      </c>
      <c r="E593" s="3" t="str">
        <f>IFERROR(RANK(最小二乘法筛选!E593,最小二乘法筛选!$C593:$H593,-1),"")</f>
        <v/>
      </c>
      <c r="F593" s="3" t="str">
        <f>IFERROR(RANK(最小二乘法筛选!F593,最小二乘法筛选!$C593:$H593,-1),"")</f>
        <v/>
      </c>
      <c r="G593" s="3" t="str">
        <f>IFERROR(RANK(最小二乘法筛选!G593,最小二乘法筛选!$C593:$H593,-1),"")</f>
        <v/>
      </c>
      <c r="H593" s="3" t="str">
        <f>IFERROR(RANK(最小二乘法筛选!H593,最小二乘法筛选!$C593:$H593,-1),"")</f>
        <v/>
      </c>
    </row>
    <row r="594" spans="1:8" x14ac:dyDescent="0.15">
      <c r="A594" s="6">
        <v>39252</v>
      </c>
      <c r="C594" s="3" t="str">
        <f>IFERROR(RANK(最小二乘法筛选!C594,最小二乘法筛选!$C594:$H594,-1),"")</f>
        <v/>
      </c>
      <c r="D594" s="3" t="str">
        <f>IFERROR(RANK(最小二乘法筛选!D594,最小二乘法筛选!$C594:$H594,-1),"")</f>
        <v/>
      </c>
      <c r="E594" s="3" t="str">
        <f>IFERROR(RANK(最小二乘法筛选!E594,最小二乘法筛选!$C594:$H594,-1),"")</f>
        <v/>
      </c>
      <c r="F594" s="3" t="str">
        <f>IFERROR(RANK(最小二乘法筛选!F594,最小二乘法筛选!$C594:$H594,-1),"")</f>
        <v/>
      </c>
      <c r="G594" s="3" t="str">
        <f>IFERROR(RANK(最小二乘法筛选!G594,最小二乘法筛选!$C594:$H594,-1),"")</f>
        <v/>
      </c>
      <c r="H594" s="3" t="str">
        <f>IFERROR(RANK(最小二乘法筛选!H594,最小二乘法筛选!$C594:$H594,-1),"")</f>
        <v/>
      </c>
    </row>
    <row r="595" spans="1:8" x14ac:dyDescent="0.15">
      <c r="A595" s="6">
        <v>39253</v>
      </c>
      <c r="C595" s="3" t="str">
        <f>IFERROR(RANK(最小二乘法筛选!C595,最小二乘法筛选!$C595:$H595,-1),"")</f>
        <v/>
      </c>
      <c r="D595" s="3" t="str">
        <f>IFERROR(RANK(最小二乘法筛选!D595,最小二乘法筛选!$C595:$H595,-1),"")</f>
        <v/>
      </c>
      <c r="E595" s="3" t="str">
        <f>IFERROR(RANK(最小二乘法筛选!E595,最小二乘法筛选!$C595:$H595,-1),"")</f>
        <v/>
      </c>
      <c r="F595" s="3" t="str">
        <f>IFERROR(RANK(最小二乘法筛选!F595,最小二乘法筛选!$C595:$H595,-1),"")</f>
        <v/>
      </c>
      <c r="G595" s="3" t="str">
        <f>IFERROR(RANK(最小二乘法筛选!G595,最小二乘法筛选!$C595:$H595,-1),"")</f>
        <v/>
      </c>
      <c r="H595" s="3" t="str">
        <f>IFERROR(RANK(最小二乘法筛选!H595,最小二乘法筛选!$C595:$H595,-1),"")</f>
        <v/>
      </c>
    </row>
    <row r="596" spans="1:8" x14ac:dyDescent="0.15">
      <c r="A596" s="6">
        <v>39254</v>
      </c>
      <c r="C596" s="3" t="str">
        <f>IFERROR(RANK(最小二乘法筛选!C596,最小二乘法筛选!$C596:$H596,-1),"")</f>
        <v/>
      </c>
      <c r="D596" s="3" t="str">
        <f>IFERROR(RANK(最小二乘法筛选!D596,最小二乘法筛选!$C596:$H596,-1),"")</f>
        <v/>
      </c>
      <c r="E596" s="3" t="str">
        <f>IFERROR(RANK(最小二乘法筛选!E596,最小二乘法筛选!$C596:$H596,-1),"")</f>
        <v/>
      </c>
      <c r="F596" s="3" t="str">
        <f>IFERROR(RANK(最小二乘法筛选!F596,最小二乘法筛选!$C596:$H596,-1),"")</f>
        <v/>
      </c>
      <c r="G596" s="3" t="str">
        <f>IFERROR(RANK(最小二乘法筛选!G596,最小二乘法筛选!$C596:$H596,-1),"")</f>
        <v/>
      </c>
      <c r="H596" s="3" t="str">
        <f>IFERROR(RANK(最小二乘法筛选!H596,最小二乘法筛选!$C596:$H596,-1),"")</f>
        <v/>
      </c>
    </row>
    <row r="597" spans="1:8" x14ac:dyDescent="0.15">
      <c r="A597" s="6">
        <v>39255</v>
      </c>
      <c r="C597" s="3" t="str">
        <f>IFERROR(RANK(最小二乘法筛选!C597,最小二乘法筛选!$C597:$H597,-1),"")</f>
        <v/>
      </c>
      <c r="D597" s="3" t="str">
        <f>IFERROR(RANK(最小二乘法筛选!D597,最小二乘法筛选!$C597:$H597,-1),"")</f>
        <v/>
      </c>
      <c r="E597" s="3" t="str">
        <f>IFERROR(RANK(最小二乘法筛选!E597,最小二乘法筛选!$C597:$H597,-1),"")</f>
        <v/>
      </c>
      <c r="F597" s="3" t="str">
        <f>IFERROR(RANK(最小二乘法筛选!F597,最小二乘法筛选!$C597:$H597,-1),"")</f>
        <v/>
      </c>
      <c r="G597" s="3" t="str">
        <f>IFERROR(RANK(最小二乘法筛选!G597,最小二乘法筛选!$C597:$H597,-1),"")</f>
        <v/>
      </c>
      <c r="H597" s="3" t="str">
        <f>IFERROR(RANK(最小二乘法筛选!H597,最小二乘法筛选!$C597:$H597,-1),"")</f>
        <v/>
      </c>
    </row>
    <row r="598" spans="1:8" x14ac:dyDescent="0.15">
      <c r="A598" s="6">
        <v>39258</v>
      </c>
      <c r="C598" s="3" t="str">
        <f>IFERROR(RANK(最小二乘法筛选!C598,最小二乘法筛选!$C598:$H598,-1),"")</f>
        <v/>
      </c>
      <c r="D598" s="3" t="str">
        <f>IFERROR(RANK(最小二乘法筛选!D598,最小二乘法筛选!$C598:$H598,-1),"")</f>
        <v/>
      </c>
      <c r="E598" s="3" t="str">
        <f>IFERROR(RANK(最小二乘法筛选!E598,最小二乘法筛选!$C598:$H598,-1),"")</f>
        <v/>
      </c>
      <c r="F598" s="3" t="str">
        <f>IFERROR(RANK(最小二乘法筛选!F598,最小二乘法筛选!$C598:$H598,-1),"")</f>
        <v/>
      </c>
      <c r="G598" s="3" t="str">
        <f>IFERROR(RANK(最小二乘法筛选!G598,最小二乘法筛选!$C598:$H598,-1),"")</f>
        <v/>
      </c>
      <c r="H598" s="3" t="str">
        <f>IFERROR(RANK(最小二乘法筛选!H598,最小二乘法筛选!$C598:$H598,-1),"")</f>
        <v/>
      </c>
    </row>
    <row r="599" spans="1:8" x14ac:dyDescent="0.15">
      <c r="A599" s="6">
        <v>39259</v>
      </c>
      <c r="C599" s="3" t="str">
        <f>IFERROR(RANK(最小二乘法筛选!C599,最小二乘法筛选!$C599:$H599,-1),"")</f>
        <v/>
      </c>
      <c r="D599" s="3" t="str">
        <f>IFERROR(RANK(最小二乘法筛选!D599,最小二乘法筛选!$C599:$H599,-1),"")</f>
        <v/>
      </c>
      <c r="E599" s="3" t="str">
        <f>IFERROR(RANK(最小二乘法筛选!E599,最小二乘法筛选!$C599:$H599,-1),"")</f>
        <v/>
      </c>
      <c r="F599" s="3" t="str">
        <f>IFERROR(RANK(最小二乘法筛选!F599,最小二乘法筛选!$C599:$H599,-1),"")</f>
        <v/>
      </c>
      <c r="G599" s="3" t="str">
        <f>IFERROR(RANK(最小二乘法筛选!G599,最小二乘法筛选!$C599:$H599,-1),"")</f>
        <v/>
      </c>
      <c r="H599" s="3" t="str">
        <f>IFERROR(RANK(最小二乘法筛选!H599,最小二乘法筛选!$C599:$H599,-1),"")</f>
        <v/>
      </c>
    </row>
    <row r="600" spans="1:8" x14ac:dyDescent="0.15">
      <c r="A600" s="6">
        <v>39260</v>
      </c>
      <c r="C600" s="3" t="str">
        <f>IFERROR(RANK(最小二乘法筛选!C600,最小二乘法筛选!$C600:$H600,-1),"")</f>
        <v/>
      </c>
      <c r="D600" s="3" t="str">
        <f>IFERROR(RANK(最小二乘法筛选!D600,最小二乘法筛选!$C600:$H600,-1),"")</f>
        <v/>
      </c>
      <c r="E600" s="3" t="str">
        <f>IFERROR(RANK(最小二乘法筛选!E600,最小二乘法筛选!$C600:$H600,-1),"")</f>
        <v/>
      </c>
      <c r="F600" s="3" t="str">
        <f>IFERROR(RANK(最小二乘法筛选!F600,最小二乘法筛选!$C600:$H600,-1),"")</f>
        <v/>
      </c>
      <c r="G600" s="3" t="str">
        <f>IFERROR(RANK(最小二乘法筛选!G600,最小二乘法筛选!$C600:$H600,-1),"")</f>
        <v/>
      </c>
      <c r="H600" s="3" t="str">
        <f>IFERROR(RANK(最小二乘法筛选!H600,最小二乘法筛选!$C600:$H600,-1),"")</f>
        <v/>
      </c>
    </row>
    <row r="601" spans="1:8" x14ac:dyDescent="0.15">
      <c r="A601" s="6">
        <v>39261</v>
      </c>
      <c r="C601" s="3" t="str">
        <f>IFERROR(RANK(最小二乘法筛选!C601,最小二乘法筛选!$C601:$H601,-1),"")</f>
        <v/>
      </c>
      <c r="D601" s="3" t="str">
        <f>IFERROR(RANK(最小二乘法筛选!D601,最小二乘法筛选!$C601:$H601,-1),"")</f>
        <v/>
      </c>
      <c r="E601" s="3" t="str">
        <f>IFERROR(RANK(最小二乘法筛选!E601,最小二乘法筛选!$C601:$H601,-1),"")</f>
        <v/>
      </c>
      <c r="F601" s="3" t="str">
        <f>IFERROR(RANK(最小二乘法筛选!F601,最小二乘法筛选!$C601:$H601,-1),"")</f>
        <v/>
      </c>
      <c r="G601" s="3" t="str">
        <f>IFERROR(RANK(最小二乘法筛选!G601,最小二乘法筛选!$C601:$H601,-1),"")</f>
        <v/>
      </c>
      <c r="H601" s="3" t="str">
        <f>IFERROR(RANK(最小二乘法筛选!H601,最小二乘法筛选!$C601:$H601,-1),"")</f>
        <v/>
      </c>
    </row>
    <row r="602" spans="1:8" x14ac:dyDescent="0.15">
      <c r="A602" s="6">
        <v>39262</v>
      </c>
      <c r="C602" s="3" t="str">
        <f>IFERROR(RANK(最小二乘法筛选!C602,最小二乘法筛选!$C602:$H602,-1),"")</f>
        <v/>
      </c>
      <c r="D602" s="3" t="str">
        <f>IFERROR(RANK(最小二乘法筛选!D602,最小二乘法筛选!$C602:$H602,-1),"")</f>
        <v/>
      </c>
      <c r="E602" s="3" t="str">
        <f>IFERROR(RANK(最小二乘法筛选!E602,最小二乘法筛选!$C602:$H602,-1),"")</f>
        <v/>
      </c>
      <c r="F602" s="3" t="str">
        <f>IFERROR(RANK(最小二乘法筛选!F602,最小二乘法筛选!$C602:$H602,-1),"")</f>
        <v/>
      </c>
      <c r="G602" s="3" t="str">
        <f>IFERROR(RANK(最小二乘法筛选!G602,最小二乘法筛选!$C602:$H602,-1),"")</f>
        <v/>
      </c>
      <c r="H602" s="3" t="str">
        <f>IFERROR(RANK(最小二乘法筛选!H602,最小二乘法筛选!$C602:$H602,-1),"")</f>
        <v/>
      </c>
    </row>
    <row r="603" spans="1:8" x14ac:dyDescent="0.15">
      <c r="A603" s="6">
        <v>39265</v>
      </c>
      <c r="C603" s="3" t="str">
        <f>IFERROR(RANK(最小二乘法筛选!C603,最小二乘法筛选!$C603:$H603,-1),"")</f>
        <v/>
      </c>
      <c r="D603" s="3" t="str">
        <f>IFERROR(RANK(最小二乘法筛选!D603,最小二乘法筛选!$C603:$H603,-1),"")</f>
        <v/>
      </c>
      <c r="E603" s="3" t="str">
        <f>IFERROR(RANK(最小二乘法筛选!E603,最小二乘法筛选!$C603:$H603,-1),"")</f>
        <v/>
      </c>
      <c r="F603" s="3" t="str">
        <f>IFERROR(RANK(最小二乘法筛选!F603,最小二乘法筛选!$C603:$H603,-1),"")</f>
        <v/>
      </c>
      <c r="G603" s="3" t="str">
        <f>IFERROR(RANK(最小二乘法筛选!G603,最小二乘法筛选!$C603:$H603,-1),"")</f>
        <v/>
      </c>
      <c r="H603" s="3" t="str">
        <f>IFERROR(RANK(最小二乘法筛选!H603,最小二乘法筛选!$C603:$H603,-1),"")</f>
        <v/>
      </c>
    </row>
    <row r="604" spans="1:8" x14ac:dyDescent="0.15">
      <c r="A604" s="6">
        <v>39266</v>
      </c>
      <c r="C604" s="3" t="str">
        <f>IFERROR(RANK(最小二乘法筛选!C604,最小二乘法筛选!$C604:$H604,-1),"")</f>
        <v/>
      </c>
      <c r="D604" s="3" t="str">
        <f>IFERROR(RANK(最小二乘法筛选!D604,最小二乘法筛选!$C604:$H604,-1),"")</f>
        <v/>
      </c>
      <c r="E604" s="3" t="str">
        <f>IFERROR(RANK(最小二乘法筛选!E604,最小二乘法筛选!$C604:$H604,-1),"")</f>
        <v/>
      </c>
      <c r="F604" s="3" t="str">
        <f>IFERROR(RANK(最小二乘法筛选!F604,最小二乘法筛选!$C604:$H604,-1),"")</f>
        <v/>
      </c>
      <c r="G604" s="3" t="str">
        <f>IFERROR(RANK(最小二乘法筛选!G604,最小二乘法筛选!$C604:$H604,-1),"")</f>
        <v/>
      </c>
      <c r="H604" s="3" t="str">
        <f>IFERROR(RANK(最小二乘法筛选!H604,最小二乘法筛选!$C604:$H604,-1),"")</f>
        <v/>
      </c>
    </row>
    <row r="605" spans="1:8" x14ac:dyDescent="0.15">
      <c r="A605" s="6">
        <v>39267</v>
      </c>
      <c r="C605" s="3" t="str">
        <f>IFERROR(RANK(最小二乘法筛选!C605,最小二乘法筛选!$C605:$H605,-1),"")</f>
        <v/>
      </c>
      <c r="D605" s="3" t="str">
        <f>IFERROR(RANK(最小二乘法筛选!D605,最小二乘法筛选!$C605:$H605,-1),"")</f>
        <v/>
      </c>
      <c r="E605" s="3" t="str">
        <f>IFERROR(RANK(最小二乘法筛选!E605,最小二乘法筛选!$C605:$H605,-1),"")</f>
        <v/>
      </c>
      <c r="F605" s="3" t="str">
        <f>IFERROR(RANK(最小二乘法筛选!F605,最小二乘法筛选!$C605:$H605,-1),"")</f>
        <v/>
      </c>
      <c r="G605" s="3" t="str">
        <f>IFERROR(RANK(最小二乘法筛选!G605,最小二乘法筛选!$C605:$H605,-1),"")</f>
        <v/>
      </c>
      <c r="H605" s="3" t="str">
        <f>IFERROR(RANK(最小二乘法筛选!H605,最小二乘法筛选!$C605:$H605,-1),"")</f>
        <v/>
      </c>
    </row>
    <row r="606" spans="1:8" x14ac:dyDescent="0.15">
      <c r="A606" s="6">
        <v>39268</v>
      </c>
      <c r="C606" s="3" t="str">
        <f>IFERROR(RANK(最小二乘法筛选!C606,最小二乘法筛选!$C606:$H606,-1),"")</f>
        <v/>
      </c>
      <c r="D606" s="3" t="str">
        <f>IFERROR(RANK(最小二乘法筛选!D606,最小二乘法筛选!$C606:$H606,-1),"")</f>
        <v/>
      </c>
      <c r="E606" s="3" t="str">
        <f>IFERROR(RANK(最小二乘法筛选!E606,最小二乘法筛选!$C606:$H606,-1),"")</f>
        <v/>
      </c>
      <c r="F606" s="3" t="str">
        <f>IFERROR(RANK(最小二乘法筛选!F606,最小二乘法筛选!$C606:$H606,-1),"")</f>
        <v/>
      </c>
      <c r="G606" s="3" t="str">
        <f>IFERROR(RANK(最小二乘法筛选!G606,最小二乘法筛选!$C606:$H606,-1),"")</f>
        <v/>
      </c>
      <c r="H606" s="3" t="str">
        <f>IFERROR(RANK(最小二乘法筛选!H606,最小二乘法筛选!$C606:$H606,-1),"")</f>
        <v/>
      </c>
    </row>
    <row r="607" spans="1:8" x14ac:dyDescent="0.15">
      <c r="A607" s="6">
        <v>39269</v>
      </c>
      <c r="C607" s="3" t="str">
        <f>IFERROR(RANK(最小二乘法筛选!C607,最小二乘法筛选!$C607:$H607,-1),"")</f>
        <v/>
      </c>
      <c r="D607" s="3" t="str">
        <f>IFERROR(RANK(最小二乘法筛选!D607,最小二乘法筛选!$C607:$H607,-1),"")</f>
        <v/>
      </c>
      <c r="E607" s="3" t="str">
        <f>IFERROR(RANK(最小二乘法筛选!E607,最小二乘法筛选!$C607:$H607,-1),"")</f>
        <v/>
      </c>
      <c r="F607" s="3" t="str">
        <f>IFERROR(RANK(最小二乘法筛选!F607,最小二乘法筛选!$C607:$H607,-1),"")</f>
        <v/>
      </c>
      <c r="G607" s="3" t="str">
        <f>IFERROR(RANK(最小二乘法筛选!G607,最小二乘法筛选!$C607:$H607,-1),"")</f>
        <v/>
      </c>
      <c r="H607" s="3" t="str">
        <f>IFERROR(RANK(最小二乘法筛选!H607,最小二乘法筛选!$C607:$H607,-1),"")</f>
        <v/>
      </c>
    </row>
    <row r="608" spans="1:8" x14ac:dyDescent="0.15">
      <c r="A608" s="6">
        <v>39272</v>
      </c>
      <c r="C608" s="3" t="str">
        <f>IFERROR(RANK(最小二乘法筛选!C608,最小二乘法筛选!$C608:$H608,-1),"")</f>
        <v/>
      </c>
      <c r="D608" s="3" t="str">
        <f>IFERROR(RANK(最小二乘法筛选!D608,最小二乘法筛选!$C608:$H608,-1),"")</f>
        <v/>
      </c>
      <c r="E608" s="3">
        <f>IFERROR(RANK(最小二乘法筛选!E608,最小二乘法筛选!$C608:$H608,-1),"")</f>
        <v>1</v>
      </c>
      <c r="F608" s="3" t="str">
        <f>IFERROR(RANK(最小二乘法筛选!F608,最小二乘法筛选!$C608:$H608,-1),"")</f>
        <v/>
      </c>
      <c r="G608" s="3" t="str">
        <f>IFERROR(RANK(最小二乘法筛选!G608,最小二乘法筛选!$C608:$H608,-1),"")</f>
        <v/>
      </c>
      <c r="H608" s="3" t="str">
        <f>IFERROR(RANK(最小二乘法筛选!H608,最小二乘法筛选!$C608:$H608,-1),"")</f>
        <v/>
      </c>
    </row>
    <row r="609" spans="1:8" x14ac:dyDescent="0.15">
      <c r="A609" s="6">
        <v>39273</v>
      </c>
      <c r="C609" s="3" t="str">
        <f>IFERROR(RANK(最小二乘法筛选!C609,最小二乘法筛选!$C609:$H609,-1),"")</f>
        <v/>
      </c>
      <c r="D609" s="3" t="str">
        <f>IFERROR(RANK(最小二乘法筛选!D609,最小二乘法筛选!$C609:$H609,-1),"")</f>
        <v/>
      </c>
      <c r="E609" s="3">
        <f>IFERROR(RANK(最小二乘法筛选!E609,最小二乘法筛选!$C609:$H609,-1),"")</f>
        <v>1</v>
      </c>
      <c r="F609" s="3" t="str">
        <f>IFERROR(RANK(最小二乘法筛选!F609,最小二乘法筛选!$C609:$H609,-1),"")</f>
        <v/>
      </c>
      <c r="G609" s="3" t="str">
        <f>IFERROR(RANK(最小二乘法筛选!G609,最小二乘法筛选!$C609:$H609,-1),"")</f>
        <v/>
      </c>
      <c r="H609" s="3" t="str">
        <f>IFERROR(RANK(最小二乘法筛选!H609,最小二乘法筛选!$C609:$H609,-1),"")</f>
        <v/>
      </c>
    </row>
    <row r="610" spans="1:8" x14ac:dyDescent="0.15">
      <c r="A610" s="6">
        <v>39274</v>
      </c>
      <c r="C610" s="3" t="str">
        <f>IFERROR(RANK(最小二乘法筛选!C610,最小二乘法筛选!$C610:$H610,-1),"")</f>
        <v/>
      </c>
      <c r="D610" s="3" t="str">
        <f>IFERROR(RANK(最小二乘法筛选!D610,最小二乘法筛选!$C610:$H610,-1),"")</f>
        <v/>
      </c>
      <c r="E610" s="3" t="str">
        <f>IFERROR(RANK(最小二乘法筛选!E610,最小二乘法筛选!$C610:$H610,-1),"")</f>
        <v/>
      </c>
      <c r="F610" s="3" t="str">
        <f>IFERROR(RANK(最小二乘法筛选!F610,最小二乘法筛选!$C610:$H610,-1),"")</f>
        <v/>
      </c>
      <c r="G610" s="3" t="str">
        <f>IFERROR(RANK(最小二乘法筛选!G610,最小二乘法筛选!$C610:$H610,-1),"")</f>
        <v/>
      </c>
      <c r="H610" s="3" t="str">
        <f>IFERROR(RANK(最小二乘法筛选!H610,最小二乘法筛选!$C610:$H610,-1),"")</f>
        <v/>
      </c>
    </row>
    <row r="611" spans="1:8" x14ac:dyDescent="0.15">
      <c r="A611" s="6">
        <v>39275</v>
      </c>
      <c r="C611" s="3" t="str">
        <f>IFERROR(RANK(最小二乘法筛选!C611,最小二乘法筛选!$C611:$H611,-1),"")</f>
        <v/>
      </c>
      <c r="D611" s="3" t="str">
        <f>IFERROR(RANK(最小二乘法筛选!D611,最小二乘法筛选!$C611:$H611,-1),"")</f>
        <v/>
      </c>
      <c r="E611" s="3">
        <f>IFERROR(RANK(最小二乘法筛选!E611,最小二乘法筛选!$C611:$H611,-1),"")</f>
        <v>1</v>
      </c>
      <c r="F611" s="3" t="str">
        <f>IFERROR(RANK(最小二乘法筛选!F611,最小二乘法筛选!$C611:$H611,-1),"")</f>
        <v/>
      </c>
      <c r="G611" s="3" t="str">
        <f>IFERROR(RANK(最小二乘法筛选!G611,最小二乘法筛选!$C611:$H611,-1),"")</f>
        <v/>
      </c>
      <c r="H611" s="3" t="str">
        <f>IFERROR(RANK(最小二乘法筛选!H611,最小二乘法筛选!$C611:$H611,-1),"")</f>
        <v/>
      </c>
    </row>
    <row r="612" spans="1:8" x14ac:dyDescent="0.15">
      <c r="A612" s="6">
        <v>39276</v>
      </c>
      <c r="C612" s="3" t="str">
        <f>IFERROR(RANK(最小二乘法筛选!C612,最小二乘法筛选!$C612:$H612,-1),"")</f>
        <v/>
      </c>
      <c r="D612" s="3" t="str">
        <f>IFERROR(RANK(最小二乘法筛选!D612,最小二乘法筛选!$C612:$H612,-1),"")</f>
        <v/>
      </c>
      <c r="E612" s="3">
        <f>IFERROR(RANK(最小二乘法筛选!E612,最小二乘法筛选!$C612:$H612,-1),"")</f>
        <v>1</v>
      </c>
      <c r="F612" s="3" t="str">
        <f>IFERROR(RANK(最小二乘法筛选!F612,最小二乘法筛选!$C612:$H612,-1),"")</f>
        <v/>
      </c>
      <c r="G612" s="3" t="str">
        <f>IFERROR(RANK(最小二乘法筛选!G612,最小二乘法筛选!$C612:$H612,-1),"")</f>
        <v/>
      </c>
      <c r="H612" s="3" t="str">
        <f>IFERROR(RANK(最小二乘法筛选!H612,最小二乘法筛选!$C612:$H612,-1),"")</f>
        <v/>
      </c>
    </row>
    <row r="613" spans="1:8" x14ac:dyDescent="0.15">
      <c r="A613" s="6">
        <v>39279</v>
      </c>
      <c r="C613" s="3" t="str">
        <f>IFERROR(RANK(最小二乘法筛选!C613,最小二乘法筛选!$C613:$H613,-1),"")</f>
        <v/>
      </c>
      <c r="D613" s="3" t="str">
        <f>IFERROR(RANK(最小二乘法筛选!D613,最小二乘法筛选!$C613:$H613,-1),"")</f>
        <v/>
      </c>
      <c r="E613" s="3">
        <f>IFERROR(RANK(最小二乘法筛选!E613,最小二乘法筛选!$C613:$H613,-1),"")</f>
        <v>1</v>
      </c>
      <c r="F613" s="3" t="str">
        <f>IFERROR(RANK(最小二乘法筛选!F613,最小二乘法筛选!$C613:$H613,-1),"")</f>
        <v/>
      </c>
      <c r="G613" s="3" t="str">
        <f>IFERROR(RANK(最小二乘法筛选!G613,最小二乘法筛选!$C613:$H613,-1),"")</f>
        <v/>
      </c>
      <c r="H613" s="3" t="str">
        <f>IFERROR(RANK(最小二乘法筛选!H613,最小二乘法筛选!$C613:$H613,-1),"")</f>
        <v/>
      </c>
    </row>
    <row r="614" spans="1:8" x14ac:dyDescent="0.15">
      <c r="A614" s="6">
        <v>39280</v>
      </c>
      <c r="C614" s="3" t="str">
        <f>IFERROR(RANK(最小二乘法筛选!C614,最小二乘法筛选!$C614:$H614,-1),"")</f>
        <v/>
      </c>
      <c r="D614" s="3" t="str">
        <f>IFERROR(RANK(最小二乘法筛选!D614,最小二乘法筛选!$C614:$H614,-1),"")</f>
        <v/>
      </c>
      <c r="E614" s="3">
        <f>IFERROR(RANK(最小二乘法筛选!E614,最小二乘法筛选!$C614:$H614,-1),"")</f>
        <v>1</v>
      </c>
      <c r="F614" s="3" t="str">
        <f>IFERROR(RANK(最小二乘法筛选!F614,最小二乘法筛选!$C614:$H614,-1),"")</f>
        <v/>
      </c>
      <c r="G614" s="3" t="str">
        <f>IFERROR(RANK(最小二乘法筛选!G614,最小二乘法筛选!$C614:$H614,-1),"")</f>
        <v/>
      </c>
      <c r="H614" s="3" t="str">
        <f>IFERROR(RANK(最小二乘法筛选!H614,最小二乘法筛选!$C614:$H614,-1),"")</f>
        <v/>
      </c>
    </row>
    <row r="615" spans="1:8" x14ac:dyDescent="0.15">
      <c r="A615" s="6">
        <v>39281</v>
      </c>
      <c r="C615" s="3" t="str">
        <f>IFERROR(RANK(最小二乘法筛选!C615,最小二乘法筛选!$C615:$H615,-1),"")</f>
        <v/>
      </c>
      <c r="D615" s="3" t="str">
        <f>IFERROR(RANK(最小二乘法筛选!D615,最小二乘法筛选!$C615:$H615,-1),"")</f>
        <v/>
      </c>
      <c r="E615" s="3">
        <f>IFERROR(RANK(最小二乘法筛选!E615,最小二乘法筛选!$C615:$H615,-1),"")</f>
        <v>1</v>
      </c>
      <c r="F615" s="3" t="str">
        <f>IFERROR(RANK(最小二乘法筛选!F615,最小二乘法筛选!$C615:$H615,-1),"")</f>
        <v/>
      </c>
      <c r="G615" s="3" t="str">
        <f>IFERROR(RANK(最小二乘法筛选!G615,最小二乘法筛选!$C615:$H615,-1),"")</f>
        <v/>
      </c>
      <c r="H615" s="3" t="str">
        <f>IFERROR(RANK(最小二乘法筛选!H615,最小二乘法筛选!$C615:$H615,-1),"")</f>
        <v/>
      </c>
    </row>
    <row r="616" spans="1:8" x14ac:dyDescent="0.15">
      <c r="A616" s="6">
        <v>39282</v>
      </c>
      <c r="C616" s="3" t="str">
        <f>IFERROR(RANK(最小二乘法筛选!C616,最小二乘法筛选!$C616:$H616,-1),"")</f>
        <v/>
      </c>
      <c r="D616" s="3" t="str">
        <f>IFERROR(RANK(最小二乘法筛选!D616,最小二乘法筛选!$C616:$H616,-1),"")</f>
        <v/>
      </c>
      <c r="E616" s="3">
        <f>IFERROR(RANK(最小二乘法筛选!E616,最小二乘法筛选!$C616:$H616,-1),"")</f>
        <v>1</v>
      </c>
      <c r="F616" s="3" t="str">
        <f>IFERROR(RANK(最小二乘法筛选!F616,最小二乘法筛选!$C616:$H616,-1),"")</f>
        <v/>
      </c>
      <c r="G616" s="3" t="str">
        <f>IFERROR(RANK(最小二乘法筛选!G616,最小二乘法筛选!$C616:$H616,-1),"")</f>
        <v/>
      </c>
      <c r="H616" s="3" t="str">
        <f>IFERROR(RANK(最小二乘法筛选!H616,最小二乘法筛选!$C616:$H616,-1),"")</f>
        <v/>
      </c>
    </row>
    <row r="617" spans="1:8" x14ac:dyDescent="0.15">
      <c r="A617" s="6">
        <v>39283</v>
      </c>
      <c r="C617" s="3" t="str">
        <f>IFERROR(RANK(最小二乘法筛选!C617,最小二乘法筛选!$C617:$H617,-1),"")</f>
        <v/>
      </c>
      <c r="D617" s="3" t="str">
        <f>IFERROR(RANK(最小二乘法筛选!D617,最小二乘法筛选!$C617:$H617,-1),"")</f>
        <v/>
      </c>
      <c r="E617" s="3">
        <f>IFERROR(RANK(最小二乘法筛选!E617,最小二乘法筛选!$C617:$H617,-1),"")</f>
        <v>1</v>
      </c>
      <c r="F617" s="3" t="str">
        <f>IFERROR(RANK(最小二乘法筛选!F617,最小二乘法筛选!$C617:$H617,-1),"")</f>
        <v/>
      </c>
      <c r="G617" s="3" t="str">
        <f>IFERROR(RANK(最小二乘法筛选!G617,最小二乘法筛选!$C617:$H617,-1),"")</f>
        <v/>
      </c>
      <c r="H617" s="3" t="str">
        <f>IFERROR(RANK(最小二乘法筛选!H617,最小二乘法筛选!$C617:$H617,-1),"")</f>
        <v/>
      </c>
    </row>
    <row r="618" spans="1:8" x14ac:dyDescent="0.15">
      <c r="A618" s="6">
        <v>39286</v>
      </c>
      <c r="C618" s="3" t="str">
        <f>IFERROR(RANK(最小二乘法筛选!C618,最小二乘法筛选!$C618:$H618,-1),"")</f>
        <v/>
      </c>
      <c r="D618" s="3" t="str">
        <f>IFERROR(RANK(最小二乘法筛选!D618,最小二乘法筛选!$C618:$H618,-1),"")</f>
        <v/>
      </c>
      <c r="E618" s="3">
        <f>IFERROR(RANK(最小二乘法筛选!E618,最小二乘法筛选!$C618:$H618,-1),"")</f>
        <v>1</v>
      </c>
      <c r="F618" s="3" t="str">
        <f>IFERROR(RANK(最小二乘法筛选!F618,最小二乘法筛选!$C618:$H618,-1),"")</f>
        <v/>
      </c>
      <c r="G618" s="3" t="str">
        <f>IFERROR(RANK(最小二乘法筛选!G618,最小二乘法筛选!$C618:$H618,-1),"")</f>
        <v/>
      </c>
      <c r="H618" s="3" t="str">
        <f>IFERROR(RANK(最小二乘法筛选!H618,最小二乘法筛选!$C618:$H618,-1),"")</f>
        <v/>
      </c>
    </row>
    <row r="619" spans="1:8" x14ac:dyDescent="0.15">
      <c r="A619" s="6">
        <v>39287</v>
      </c>
      <c r="C619" s="3" t="str">
        <f>IFERROR(RANK(最小二乘法筛选!C619,最小二乘法筛选!$C619:$H619,-1),"")</f>
        <v/>
      </c>
      <c r="D619" s="3" t="str">
        <f>IFERROR(RANK(最小二乘法筛选!D619,最小二乘法筛选!$C619:$H619,-1),"")</f>
        <v/>
      </c>
      <c r="E619" s="3">
        <f>IFERROR(RANK(最小二乘法筛选!E619,最小二乘法筛选!$C619:$H619,-1),"")</f>
        <v>1</v>
      </c>
      <c r="F619" s="3" t="str">
        <f>IFERROR(RANK(最小二乘法筛选!F619,最小二乘法筛选!$C619:$H619,-1),"")</f>
        <v/>
      </c>
      <c r="G619" s="3" t="str">
        <f>IFERROR(RANK(最小二乘法筛选!G619,最小二乘法筛选!$C619:$H619,-1),"")</f>
        <v/>
      </c>
      <c r="H619" s="3" t="str">
        <f>IFERROR(RANK(最小二乘法筛选!H619,最小二乘法筛选!$C619:$H619,-1),"")</f>
        <v/>
      </c>
    </row>
    <row r="620" spans="1:8" x14ac:dyDescent="0.15">
      <c r="A620" s="6">
        <v>39288</v>
      </c>
      <c r="C620" s="3" t="str">
        <f>IFERROR(RANK(最小二乘法筛选!C620,最小二乘法筛选!$C620:$H620,-1),"")</f>
        <v/>
      </c>
      <c r="D620" s="3" t="str">
        <f>IFERROR(RANK(最小二乘法筛选!D620,最小二乘法筛选!$C620:$H620,-1),"")</f>
        <v/>
      </c>
      <c r="E620" s="3">
        <f>IFERROR(RANK(最小二乘法筛选!E620,最小二乘法筛选!$C620:$H620,-1),"")</f>
        <v>1</v>
      </c>
      <c r="F620" s="3" t="str">
        <f>IFERROR(RANK(最小二乘法筛选!F620,最小二乘法筛选!$C620:$H620,-1),"")</f>
        <v/>
      </c>
      <c r="G620" s="3" t="str">
        <f>IFERROR(RANK(最小二乘法筛选!G620,最小二乘法筛选!$C620:$H620,-1),"")</f>
        <v/>
      </c>
      <c r="H620" s="3" t="str">
        <f>IFERROR(RANK(最小二乘法筛选!H620,最小二乘法筛选!$C620:$H620,-1),"")</f>
        <v/>
      </c>
    </row>
    <row r="621" spans="1:8" x14ac:dyDescent="0.15">
      <c r="A621" s="6">
        <v>39289</v>
      </c>
      <c r="C621" s="3" t="str">
        <f>IFERROR(RANK(最小二乘法筛选!C621,最小二乘法筛选!$C621:$H621,-1),"")</f>
        <v/>
      </c>
      <c r="D621" s="3" t="str">
        <f>IFERROR(RANK(最小二乘法筛选!D621,最小二乘法筛选!$C621:$H621,-1),"")</f>
        <v/>
      </c>
      <c r="E621" s="3">
        <f>IFERROR(RANK(最小二乘法筛选!E621,最小二乘法筛选!$C621:$H621,-1),"")</f>
        <v>1</v>
      </c>
      <c r="F621" s="3" t="str">
        <f>IFERROR(RANK(最小二乘法筛选!F621,最小二乘法筛选!$C621:$H621,-1),"")</f>
        <v/>
      </c>
      <c r="G621" s="3" t="str">
        <f>IFERROR(RANK(最小二乘法筛选!G621,最小二乘法筛选!$C621:$H621,-1),"")</f>
        <v/>
      </c>
      <c r="H621" s="3" t="str">
        <f>IFERROR(RANK(最小二乘法筛选!H621,最小二乘法筛选!$C621:$H621,-1),"")</f>
        <v/>
      </c>
    </row>
    <row r="622" spans="1:8" x14ac:dyDescent="0.15">
      <c r="A622" s="6">
        <v>39290</v>
      </c>
      <c r="C622" s="3" t="str">
        <f>IFERROR(RANK(最小二乘法筛选!C622,最小二乘法筛选!$C622:$H622,-1),"")</f>
        <v/>
      </c>
      <c r="D622" s="3" t="str">
        <f>IFERROR(RANK(最小二乘法筛选!D622,最小二乘法筛选!$C622:$H622,-1),"")</f>
        <v/>
      </c>
      <c r="E622" s="3">
        <f>IFERROR(RANK(最小二乘法筛选!E622,最小二乘法筛选!$C622:$H622,-1),"")</f>
        <v>1</v>
      </c>
      <c r="F622" s="3" t="str">
        <f>IFERROR(RANK(最小二乘法筛选!F622,最小二乘法筛选!$C622:$H622,-1),"")</f>
        <v/>
      </c>
      <c r="G622" s="3" t="str">
        <f>IFERROR(RANK(最小二乘法筛选!G622,最小二乘法筛选!$C622:$H622,-1),"")</f>
        <v/>
      </c>
      <c r="H622" s="3" t="str">
        <f>IFERROR(RANK(最小二乘法筛选!H622,最小二乘法筛选!$C622:$H622,-1),"")</f>
        <v/>
      </c>
    </row>
    <row r="623" spans="1:8" x14ac:dyDescent="0.15">
      <c r="A623" s="6">
        <v>39293</v>
      </c>
      <c r="C623" s="3" t="str">
        <f>IFERROR(RANK(最小二乘法筛选!C623,最小二乘法筛选!$C623:$H623,-1),"")</f>
        <v/>
      </c>
      <c r="D623" s="3" t="str">
        <f>IFERROR(RANK(最小二乘法筛选!D623,最小二乘法筛选!$C623:$H623,-1),"")</f>
        <v/>
      </c>
      <c r="E623" s="3">
        <f>IFERROR(RANK(最小二乘法筛选!E623,最小二乘法筛选!$C623:$H623,-1),"")</f>
        <v>1</v>
      </c>
      <c r="F623" s="3" t="str">
        <f>IFERROR(RANK(最小二乘法筛选!F623,最小二乘法筛选!$C623:$H623,-1),"")</f>
        <v/>
      </c>
      <c r="G623" s="3" t="str">
        <f>IFERROR(RANK(最小二乘法筛选!G623,最小二乘法筛选!$C623:$H623,-1),"")</f>
        <v/>
      </c>
      <c r="H623" s="3" t="str">
        <f>IFERROR(RANK(最小二乘法筛选!H623,最小二乘法筛选!$C623:$H623,-1),"")</f>
        <v/>
      </c>
    </row>
    <row r="624" spans="1:8" x14ac:dyDescent="0.15">
      <c r="A624" s="6">
        <v>39294</v>
      </c>
      <c r="C624" s="3" t="str">
        <f>IFERROR(RANK(最小二乘法筛选!C624,最小二乘法筛选!$C624:$H624,-1),"")</f>
        <v/>
      </c>
      <c r="D624" s="3" t="str">
        <f>IFERROR(RANK(最小二乘法筛选!D624,最小二乘法筛选!$C624:$H624,-1),"")</f>
        <v/>
      </c>
      <c r="E624" s="3" t="str">
        <f>IFERROR(RANK(最小二乘法筛选!E624,最小二乘法筛选!$C624:$H624,-1),"")</f>
        <v/>
      </c>
      <c r="F624" s="3" t="str">
        <f>IFERROR(RANK(最小二乘法筛选!F624,最小二乘法筛选!$C624:$H624,-1),"")</f>
        <v/>
      </c>
      <c r="G624" s="3" t="str">
        <f>IFERROR(RANK(最小二乘法筛选!G624,最小二乘法筛选!$C624:$H624,-1),"")</f>
        <v/>
      </c>
      <c r="H624" s="3" t="str">
        <f>IFERROR(RANK(最小二乘法筛选!H624,最小二乘法筛选!$C624:$H624,-1),"")</f>
        <v/>
      </c>
    </row>
    <row r="625" spans="1:8" x14ac:dyDescent="0.15">
      <c r="A625" s="6">
        <v>39295</v>
      </c>
      <c r="C625" s="3" t="str">
        <f>IFERROR(RANK(最小二乘法筛选!C625,最小二乘法筛选!$C625:$H625,-1),"")</f>
        <v/>
      </c>
      <c r="D625" s="3" t="str">
        <f>IFERROR(RANK(最小二乘法筛选!D625,最小二乘法筛选!$C625:$H625,-1),"")</f>
        <v/>
      </c>
      <c r="E625" s="3">
        <f>IFERROR(RANK(最小二乘法筛选!E625,最小二乘法筛选!$C625:$H625,-1),"")</f>
        <v>1</v>
      </c>
      <c r="F625" s="3" t="str">
        <f>IFERROR(RANK(最小二乘法筛选!F625,最小二乘法筛选!$C625:$H625,-1),"")</f>
        <v/>
      </c>
      <c r="G625" s="3" t="str">
        <f>IFERROR(RANK(最小二乘法筛选!G625,最小二乘法筛选!$C625:$H625,-1),"")</f>
        <v/>
      </c>
      <c r="H625" s="3" t="str">
        <f>IFERROR(RANK(最小二乘法筛选!H625,最小二乘法筛选!$C625:$H625,-1),"")</f>
        <v/>
      </c>
    </row>
    <row r="626" spans="1:8" x14ac:dyDescent="0.15">
      <c r="A626" s="6">
        <v>39296</v>
      </c>
      <c r="C626" s="3" t="str">
        <f>IFERROR(RANK(最小二乘法筛选!C626,最小二乘法筛选!$C626:$H626,-1),"")</f>
        <v/>
      </c>
      <c r="D626" s="3" t="str">
        <f>IFERROR(RANK(最小二乘法筛选!D626,最小二乘法筛选!$C626:$H626,-1),"")</f>
        <v/>
      </c>
      <c r="E626" s="3">
        <f>IFERROR(RANK(最小二乘法筛选!E626,最小二乘法筛选!$C626:$H626,-1),"")</f>
        <v>1</v>
      </c>
      <c r="F626" s="3" t="str">
        <f>IFERROR(RANK(最小二乘法筛选!F626,最小二乘法筛选!$C626:$H626,-1),"")</f>
        <v/>
      </c>
      <c r="G626" s="3" t="str">
        <f>IFERROR(RANK(最小二乘法筛选!G626,最小二乘法筛选!$C626:$H626,-1),"")</f>
        <v/>
      </c>
      <c r="H626" s="3" t="str">
        <f>IFERROR(RANK(最小二乘法筛选!H626,最小二乘法筛选!$C626:$H626,-1),"")</f>
        <v/>
      </c>
    </row>
    <row r="627" spans="1:8" x14ac:dyDescent="0.15">
      <c r="A627" s="6">
        <v>39297</v>
      </c>
      <c r="C627" s="3" t="str">
        <f>IFERROR(RANK(最小二乘法筛选!C627,最小二乘法筛选!$C627:$H627,-1),"")</f>
        <v/>
      </c>
      <c r="D627" s="3" t="str">
        <f>IFERROR(RANK(最小二乘法筛选!D627,最小二乘法筛选!$C627:$H627,-1),"")</f>
        <v/>
      </c>
      <c r="E627" s="3">
        <f>IFERROR(RANK(最小二乘法筛选!E627,最小二乘法筛选!$C627:$H627,-1),"")</f>
        <v>1</v>
      </c>
      <c r="F627" s="3" t="str">
        <f>IFERROR(RANK(最小二乘法筛选!F627,最小二乘法筛选!$C627:$H627,-1),"")</f>
        <v/>
      </c>
      <c r="G627" s="3" t="str">
        <f>IFERROR(RANK(最小二乘法筛选!G627,最小二乘法筛选!$C627:$H627,-1),"")</f>
        <v/>
      </c>
      <c r="H627" s="3" t="str">
        <f>IFERROR(RANK(最小二乘法筛选!H627,最小二乘法筛选!$C627:$H627,-1),"")</f>
        <v/>
      </c>
    </row>
    <row r="628" spans="1:8" x14ac:dyDescent="0.15">
      <c r="A628" s="6">
        <v>39300</v>
      </c>
      <c r="C628" s="3" t="str">
        <f>IFERROR(RANK(最小二乘法筛选!C628,最小二乘法筛选!$C628:$H628,-1),"")</f>
        <v/>
      </c>
      <c r="D628" s="3" t="str">
        <f>IFERROR(RANK(最小二乘法筛选!D628,最小二乘法筛选!$C628:$H628,-1),"")</f>
        <v/>
      </c>
      <c r="E628" s="3" t="str">
        <f>IFERROR(RANK(最小二乘法筛选!E628,最小二乘法筛选!$C628:$H628,-1),"")</f>
        <v/>
      </c>
      <c r="F628" s="3" t="str">
        <f>IFERROR(RANK(最小二乘法筛选!F628,最小二乘法筛选!$C628:$H628,-1),"")</f>
        <v/>
      </c>
      <c r="G628" s="3" t="str">
        <f>IFERROR(RANK(最小二乘法筛选!G628,最小二乘法筛选!$C628:$H628,-1),"")</f>
        <v/>
      </c>
      <c r="H628" s="3" t="str">
        <f>IFERROR(RANK(最小二乘法筛选!H628,最小二乘法筛选!$C628:$H628,-1),"")</f>
        <v/>
      </c>
    </row>
    <row r="629" spans="1:8" x14ac:dyDescent="0.15">
      <c r="A629" s="6">
        <v>39301</v>
      </c>
      <c r="C629" s="3" t="str">
        <f>IFERROR(RANK(最小二乘法筛选!C629,最小二乘法筛选!$C629:$H629,-1),"")</f>
        <v/>
      </c>
      <c r="D629" s="3" t="str">
        <f>IFERROR(RANK(最小二乘法筛选!D629,最小二乘法筛选!$C629:$H629,-1),"")</f>
        <v/>
      </c>
      <c r="E629" s="3" t="str">
        <f>IFERROR(RANK(最小二乘法筛选!E629,最小二乘法筛选!$C629:$H629,-1),"")</f>
        <v/>
      </c>
      <c r="F629" s="3" t="str">
        <f>IFERROR(RANK(最小二乘法筛选!F629,最小二乘法筛选!$C629:$H629,-1),"")</f>
        <v/>
      </c>
      <c r="G629" s="3" t="str">
        <f>IFERROR(RANK(最小二乘法筛选!G629,最小二乘法筛选!$C629:$H629,-1),"")</f>
        <v/>
      </c>
      <c r="H629" s="3" t="str">
        <f>IFERROR(RANK(最小二乘法筛选!H629,最小二乘法筛选!$C629:$H629,-1),"")</f>
        <v/>
      </c>
    </row>
    <row r="630" spans="1:8" x14ac:dyDescent="0.15">
      <c r="A630" s="6">
        <v>39302</v>
      </c>
      <c r="C630" s="3" t="str">
        <f>IFERROR(RANK(最小二乘法筛选!C630,最小二乘法筛选!$C630:$H630,-1),"")</f>
        <v/>
      </c>
      <c r="D630" s="3" t="str">
        <f>IFERROR(RANK(最小二乘法筛选!D630,最小二乘法筛选!$C630:$H630,-1),"")</f>
        <v/>
      </c>
      <c r="E630" s="3" t="str">
        <f>IFERROR(RANK(最小二乘法筛选!E630,最小二乘法筛选!$C630:$H630,-1),"")</f>
        <v/>
      </c>
      <c r="F630" s="3" t="str">
        <f>IFERROR(RANK(最小二乘法筛选!F630,最小二乘法筛选!$C630:$H630,-1),"")</f>
        <v/>
      </c>
      <c r="G630" s="3" t="str">
        <f>IFERROR(RANK(最小二乘法筛选!G630,最小二乘法筛选!$C630:$H630,-1),"")</f>
        <v/>
      </c>
      <c r="H630" s="3" t="str">
        <f>IFERROR(RANK(最小二乘法筛选!H630,最小二乘法筛选!$C630:$H630,-1),"")</f>
        <v/>
      </c>
    </row>
    <row r="631" spans="1:8" x14ac:dyDescent="0.15">
      <c r="A631" s="6">
        <v>39303</v>
      </c>
      <c r="C631" s="3" t="str">
        <f>IFERROR(RANK(最小二乘法筛选!C631,最小二乘法筛选!$C631:$H631,-1),"")</f>
        <v/>
      </c>
      <c r="D631" s="3" t="str">
        <f>IFERROR(RANK(最小二乘法筛选!D631,最小二乘法筛选!$C631:$H631,-1),"")</f>
        <v/>
      </c>
      <c r="E631" s="3" t="str">
        <f>IFERROR(RANK(最小二乘法筛选!E631,最小二乘法筛选!$C631:$H631,-1),"")</f>
        <v/>
      </c>
      <c r="F631" s="3" t="str">
        <f>IFERROR(RANK(最小二乘法筛选!F631,最小二乘法筛选!$C631:$H631,-1),"")</f>
        <v/>
      </c>
      <c r="G631" s="3" t="str">
        <f>IFERROR(RANK(最小二乘法筛选!G631,最小二乘法筛选!$C631:$H631,-1),"")</f>
        <v/>
      </c>
      <c r="H631" s="3" t="str">
        <f>IFERROR(RANK(最小二乘法筛选!H631,最小二乘法筛选!$C631:$H631,-1),"")</f>
        <v/>
      </c>
    </row>
    <row r="632" spans="1:8" x14ac:dyDescent="0.15">
      <c r="A632" s="6">
        <v>39304</v>
      </c>
      <c r="C632" s="3" t="str">
        <f>IFERROR(RANK(最小二乘法筛选!C632,最小二乘法筛选!$C632:$H632,-1),"")</f>
        <v/>
      </c>
      <c r="D632" s="3" t="str">
        <f>IFERROR(RANK(最小二乘法筛选!D632,最小二乘法筛选!$C632:$H632,-1),"")</f>
        <v/>
      </c>
      <c r="E632" s="3" t="str">
        <f>IFERROR(RANK(最小二乘法筛选!E632,最小二乘法筛选!$C632:$H632,-1),"")</f>
        <v/>
      </c>
      <c r="F632" s="3" t="str">
        <f>IFERROR(RANK(最小二乘法筛选!F632,最小二乘法筛选!$C632:$H632,-1),"")</f>
        <v/>
      </c>
      <c r="G632" s="3" t="str">
        <f>IFERROR(RANK(最小二乘法筛选!G632,最小二乘法筛选!$C632:$H632,-1),"")</f>
        <v/>
      </c>
      <c r="H632" s="3" t="str">
        <f>IFERROR(RANK(最小二乘法筛选!H632,最小二乘法筛选!$C632:$H632,-1),"")</f>
        <v/>
      </c>
    </row>
    <row r="633" spans="1:8" x14ac:dyDescent="0.15">
      <c r="A633" s="6">
        <v>39307</v>
      </c>
      <c r="C633" s="3" t="str">
        <f>IFERROR(RANK(最小二乘法筛选!C633,最小二乘法筛选!$C633:$H633,-1),"")</f>
        <v/>
      </c>
      <c r="D633" s="3" t="str">
        <f>IFERROR(RANK(最小二乘法筛选!D633,最小二乘法筛选!$C633:$H633,-1),"")</f>
        <v/>
      </c>
      <c r="E633" s="3" t="str">
        <f>IFERROR(RANK(最小二乘法筛选!E633,最小二乘法筛选!$C633:$H633,-1),"")</f>
        <v/>
      </c>
      <c r="F633" s="3" t="str">
        <f>IFERROR(RANK(最小二乘法筛选!F633,最小二乘法筛选!$C633:$H633,-1),"")</f>
        <v/>
      </c>
      <c r="G633" s="3" t="str">
        <f>IFERROR(RANK(最小二乘法筛选!G633,最小二乘法筛选!$C633:$H633,-1),"")</f>
        <v/>
      </c>
      <c r="H633" s="3" t="str">
        <f>IFERROR(RANK(最小二乘法筛选!H633,最小二乘法筛选!$C633:$H633,-1),"")</f>
        <v/>
      </c>
    </row>
    <row r="634" spans="1:8" x14ac:dyDescent="0.15">
      <c r="A634" s="6">
        <v>39308</v>
      </c>
      <c r="C634" s="3" t="str">
        <f>IFERROR(RANK(最小二乘法筛选!C634,最小二乘法筛选!$C634:$H634,-1),"")</f>
        <v/>
      </c>
      <c r="D634" s="3" t="str">
        <f>IFERROR(RANK(最小二乘法筛选!D634,最小二乘法筛选!$C634:$H634,-1),"")</f>
        <v/>
      </c>
      <c r="E634" s="3" t="str">
        <f>IFERROR(RANK(最小二乘法筛选!E634,最小二乘法筛选!$C634:$H634,-1),"")</f>
        <v/>
      </c>
      <c r="F634" s="3" t="str">
        <f>IFERROR(RANK(最小二乘法筛选!F634,最小二乘法筛选!$C634:$H634,-1),"")</f>
        <v/>
      </c>
      <c r="G634" s="3" t="str">
        <f>IFERROR(RANK(最小二乘法筛选!G634,最小二乘法筛选!$C634:$H634,-1),"")</f>
        <v/>
      </c>
      <c r="H634" s="3" t="str">
        <f>IFERROR(RANK(最小二乘法筛选!H634,最小二乘法筛选!$C634:$H634,-1),"")</f>
        <v/>
      </c>
    </row>
    <row r="635" spans="1:8" x14ac:dyDescent="0.15">
      <c r="A635" s="6">
        <v>39309</v>
      </c>
      <c r="C635" s="3" t="str">
        <f>IFERROR(RANK(最小二乘法筛选!C635,最小二乘法筛选!$C635:$H635,-1),"")</f>
        <v/>
      </c>
      <c r="D635" s="3" t="str">
        <f>IFERROR(RANK(最小二乘法筛选!D635,最小二乘法筛选!$C635:$H635,-1),"")</f>
        <v/>
      </c>
      <c r="E635" s="3" t="str">
        <f>IFERROR(RANK(最小二乘法筛选!E635,最小二乘法筛选!$C635:$H635,-1),"")</f>
        <v/>
      </c>
      <c r="F635" s="3" t="str">
        <f>IFERROR(RANK(最小二乘法筛选!F635,最小二乘法筛选!$C635:$H635,-1),"")</f>
        <v/>
      </c>
      <c r="G635" s="3" t="str">
        <f>IFERROR(RANK(最小二乘法筛选!G635,最小二乘法筛选!$C635:$H635,-1),"")</f>
        <v/>
      </c>
      <c r="H635" s="3" t="str">
        <f>IFERROR(RANK(最小二乘法筛选!H635,最小二乘法筛选!$C635:$H635,-1),"")</f>
        <v/>
      </c>
    </row>
    <row r="636" spans="1:8" x14ac:dyDescent="0.15">
      <c r="A636" s="6">
        <v>39310</v>
      </c>
      <c r="C636" s="3" t="str">
        <f>IFERROR(RANK(最小二乘法筛选!C636,最小二乘法筛选!$C636:$H636,-1),"")</f>
        <v/>
      </c>
      <c r="D636" s="3" t="str">
        <f>IFERROR(RANK(最小二乘法筛选!D636,最小二乘法筛选!$C636:$H636,-1),"")</f>
        <v/>
      </c>
      <c r="E636" s="3" t="str">
        <f>IFERROR(RANK(最小二乘法筛选!E636,最小二乘法筛选!$C636:$H636,-1),"")</f>
        <v/>
      </c>
      <c r="F636" s="3" t="str">
        <f>IFERROR(RANK(最小二乘法筛选!F636,最小二乘法筛选!$C636:$H636,-1),"")</f>
        <v/>
      </c>
      <c r="G636" s="3" t="str">
        <f>IFERROR(RANK(最小二乘法筛选!G636,最小二乘法筛选!$C636:$H636,-1),"")</f>
        <v/>
      </c>
      <c r="H636" s="3" t="str">
        <f>IFERROR(RANK(最小二乘法筛选!H636,最小二乘法筛选!$C636:$H636,-1),"")</f>
        <v/>
      </c>
    </row>
    <row r="637" spans="1:8" x14ac:dyDescent="0.15">
      <c r="A637" s="6">
        <v>39311</v>
      </c>
      <c r="C637" s="3" t="str">
        <f>IFERROR(RANK(最小二乘法筛选!C637,最小二乘法筛选!$C637:$H637,-1),"")</f>
        <v/>
      </c>
      <c r="D637" s="3" t="str">
        <f>IFERROR(RANK(最小二乘法筛选!D637,最小二乘法筛选!$C637:$H637,-1),"")</f>
        <v/>
      </c>
      <c r="E637" s="3" t="str">
        <f>IFERROR(RANK(最小二乘法筛选!E637,最小二乘法筛选!$C637:$H637,-1),"")</f>
        <v/>
      </c>
      <c r="F637" s="3" t="str">
        <f>IFERROR(RANK(最小二乘法筛选!F637,最小二乘法筛选!$C637:$H637,-1),"")</f>
        <v/>
      </c>
      <c r="G637" s="3" t="str">
        <f>IFERROR(RANK(最小二乘法筛选!G637,最小二乘法筛选!$C637:$H637,-1),"")</f>
        <v/>
      </c>
      <c r="H637" s="3" t="str">
        <f>IFERROR(RANK(最小二乘法筛选!H637,最小二乘法筛选!$C637:$H637,-1),"")</f>
        <v/>
      </c>
    </row>
    <row r="638" spans="1:8" x14ac:dyDescent="0.15">
      <c r="A638" s="6">
        <v>39314</v>
      </c>
      <c r="C638" s="3" t="str">
        <f>IFERROR(RANK(最小二乘法筛选!C638,最小二乘法筛选!$C638:$H638,-1),"")</f>
        <v/>
      </c>
      <c r="D638" s="3" t="str">
        <f>IFERROR(RANK(最小二乘法筛选!D638,最小二乘法筛选!$C638:$H638,-1),"")</f>
        <v/>
      </c>
      <c r="E638" s="3" t="str">
        <f>IFERROR(RANK(最小二乘法筛选!E638,最小二乘法筛选!$C638:$H638,-1),"")</f>
        <v/>
      </c>
      <c r="F638" s="3" t="str">
        <f>IFERROR(RANK(最小二乘法筛选!F638,最小二乘法筛选!$C638:$H638,-1),"")</f>
        <v/>
      </c>
      <c r="G638" s="3" t="str">
        <f>IFERROR(RANK(最小二乘法筛选!G638,最小二乘法筛选!$C638:$H638,-1),"")</f>
        <v/>
      </c>
      <c r="H638" s="3" t="str">
        <f>IFERROR(RANK(最小二乘法筛选!H638,最小二乘法筛选!$C638:$H638,-1),"")</f>
        <v/>
      </c>
    </row>
    <row r="639" spans="1:8" x14ac:dyDescent="0.15">
      <c r="A639" s="6">
        <v>39315</v>
      </c>
      <c r="C639" s="3" t="str">
        <f>IFERROR(RANK(最小二乘法筛选!C639,最小二乘法筛选!$C639:$H639,-1),"")</f>
        <v/>
      </c>
      <c r="D639" s="3" t="str">
        <f>IFERROR(RANK(最小二乘法筛选!D639,最小二乘法筛选!$C639:$H639,-1),"")</f>
        <v/>
      </c>
      <c r="E639" s="3" t="str">
        <f>IFERROR(RANK(最小二乘法筛选!E639,最小二乘法筛选!$C639:$H639,-1),"")</f>
        <v/>
      </c>
      <c r="F639" s="3" t="str">
        <f>IFERROR(RANK(最小二乘法筛选!F639,最小二乘法筛选!$C639:$H639,-1),"")</f>
        <v/>
      </c>
      <c r="G639" s="3" t="str">
        <f>IFERROR(RANK(最小二乘法筛选!G639,最小二乘法筛选!$C639:$H639,-1),"")</f>
        <v/>
      </c>
      <c r="H639" s="3" t="str">
        <f>IFERROR(RANK(最小二乘法筛选!H639,最小二乘法筛选!$C639:$H639,-1),"")</f>
        <v/>
      </c>
    </row>
    <row r="640" spans="1:8" x14ac:dyDescent="0.15">
      <c r="A640" s="6">
        <v>39316</v>
      </c>
      <c r="C640" s="3" t="str">
        <f>IFERROR(RANK(最小二乘法筛选!C640,最小二乘法筛选!$C640:$H640,-1),"")</f>
        <v/>
      </c>
      <c r="D640" s="3" t="str">
        <f>IFERROR(RANK(最小二乘法筛选!D640,最小二乘法筛选!$C640:$H640,-1),"")</f>
        <v/>
      </c>
      <c r="E640" s="3" t="str">
        <f>IFERROR(RANK(最小二乘法筛选!E640,最小二乘法筛选!$C640:$H640,-1),"")</f>
        <v/>
      </c>
      <c r="F640" s="3" t="str">
        <f>IFERROR(RANK(最小二乘法筛选!F640,最小二乘法筛选!$C640:$H640,-1),"")</f>
        <v/>
      </c>
      <c r="G640" s="3" t="str">
        <f>IFERROR(RANK(最小二乘法筛选!G640,最小二乘法筛选!$C640:$H640,-1),"")</f>
        <v/>
      </c>
      <c r="H640" s="3" t="str">
        <f>IFERROR(RANK(最小二乘法筛选!H640,最小二乘法筛选!$C640:$H640,-1),"")</f>
        <v/>
      </c>
    </row>
    <row r="641" spans="1:8" x14ac:dyDescent="0.15">
      <c r="A641" s="6">
        <v>39317</v>
      </c>
      <c r="C641" s="3" t="str">
        <f>IFERROR(RANK(最小二乘法筛选!C641,最小二乘法筛选!$C641:$H641,-1),"")</f>
        <v/>
      </c>
      <c r="D641" s="3" t="str">
        <f>IFERROR(RANK(最小二乘法筛选!D641,最小二乘法筛选!$C641:$H641,-1),"")</f>
        <v/>
      </c>
      <c r="E641" s="3" t="str">
        <f>IFERROR(RANK(最小二乘法筛选!E641,最小二乘法筛选!$C641:$H641,-1),"")</f>
        <v/>
      </c>
      <c r="F641" s="3" t="str">
        <f>IFERROR(RANK(最小二乘法筛选!F641,最小二乘法筛选!$C641:$H641,-1),"")</f>
        <v/>
      </c>
      <c r="G641" s="3" t="str">
        <f>IFERROR(RANK(最小二乘法筛选!G641,最小二乘法筛选!$C641:$H641,-1),"")</f>
        <v/>
      </c>
      <c r="H641" s="3" t="str">
        <f>IFERROR(RANK(最小二乘法筛选!H641,最小二乘法筛选!$C641:$H641,-1),"")</f>
        <v/>
      </c>
    </row>
    <row r="642" spans="1:8" x14ac:dyDescent="0.15">
      <c r="A642" s="6">
        <v>39318</v>
      </c>
      <c r="C642" s="3" t="str">
        <f>IFERROR(RANK(最小二乘法筛选!C642,最小二乘法筛选!$C642:$H642,-1),"")</f>
        <v/>
      </c>
      <c r="D642" s="3" t="str">
        <f>IFERROR(RANK(最小二乘法筛选!D642,最小二乘法筛选!$C642:$H642,-1),"")</f>
        <v/>
      </c>
      <c r="E642" s="3" t="str">
        <f>IFERROR(RANK(最小二乘法筛选!E642,最小二乘法筛选!$C642:$H642,-1),"")</f>
        <v/>
      </c>
      <c r="F642" s="3" t="str">
        <f>IFERROR(RANK(最小二乘法筛选!F642,最小二乘法筛选!$C642:$H642,-1),"")</f>
        <v/>
      </c>
      <c r="G642" s="3" t="str">
        <f>IFERROR(RANK(最小二乘法筛选!G642,最小二乘法筛选!$C642:$H642,-1),"")</f>
        <v/>
      </c>
      <c r="H642" s="3" t="str">
        <f>IFERROR(RANK(最小二乘法筛选!H642,最小二乘法筛选!$C642:$H642,-1),"")</f>
        <v/>
      </c>
    </row>
    <row r="643" spans="1:8" x14ac:dyDescent="0.15">
      <c r="A643" s="6">
        <v>39321</v>
      </c>
      <c r="C643" s="3" t="str">
        <f>IFERROR(RANK(最小二乘法筛选!C643,最小二乘法筛选!$C643:$H643,-1),"")</f>
        <v/>
      </c>
      <c r="D643" s="3" t="str">
        <f>IFERROR(RANK(最小二乘法筛选!D643,最小二乘法筛选!$C643:$H643,-1),"")</f>
        <v/>
      </c>
      <c r="E643" s="3" t="str">
        <f>IFERROR(RANK(最小二乘法筛选!E643,最小二乘法筛选!$C643:$H643,-1),"")</f>
        <v/>
      </c>
      <c r="F643" s="3" t="str">
        <f>IFERROR(RANK(最小二乘法筛选!F643,最小二乘法筛选!$C643:$H643,-1),"")</f>
        <v/>
      </c>
      <c r="G643" s="3" t="str">
        <f>IFERROR(RANK(最小二乘法筛选!G643,最小二乘法筛选!$C643:$H643,-1),"")</f>
        <v/>
      </c>
      <c r="H643" s="3" t="str">
        <f>IFERROR(RANK(最小二乘法筛选!H643,最小二乘法筛选!$C643:$H643,-1),"")</f>
        <v/>
      </c>
    </row>
    <row r="644" spans="1:8" x14ac:dyDescent="0.15">
      <c r="A644" s="6">
        <v>39322</v>
      </c>
      <c r="C644" s="3" t="str">
        <f>IFERROR(RANK(最小二乘法筛选!C644,最小二乘法筛选!$C644:$H644,-1),"")</f>
        <v/>
      </c>
      <c r="D644" s="3" t="str">
        <f>IFERROR(RANK(最小二乘法筛选!D644,最小二乘法筛选!$C644:$H644,-1),"")</f>
        <v/>
      </c>
      <c r="E644" s="3" t="str">
        <f>IFERROR(RANK(最小二乘法筛选!E644,最小二乘法筛选!$C644:$H644,-1),"")</f>
        <v/>
      </c>
      <c r="F644" s="3" t="str">
        <f>IFERROR(RANK(最小二乘法筛选!F644,最小二乘法筛选!$C644:$H644,-1),"")</f>
        <v/>
      </c>
      <c r="G644" s="3" t="str">
        <f>IFERROR(RANK(最小二乘法筛选!G644,最小二乘法筛选!$C644:$H644,-1),"")</f>
        <v/>
      </c>
      <c r="H644" s="3" t="str">
        <f>IFERROR(RANK(最小二乘法筛选!H644,最小二乘法筛选!$C644:$H644,-1),"")</f>
        <v/>
      </c>
    </row>
    <row r="645" spans="1:8" x14ac:dyDescent="0.15">
      <c r="A645" s="6">
        <v>39323</v>
      </c>
      <c r="C645" s="3" t="str">
        <f>IFERROR(RANK(最小二乘法筛选!C645,最小二乘法筛选!$C645:$H645,-1),"")</f>
        <v/>
      </c>
      <c r="D645" s="3" t="str">
        <f>IFERROR(RANK(最小二乘法筛选!D645,最小二乘法筛选!$C645:$H645,-1),"")</f>
        <v/>
      </c>
      <c r="E645" s="3" t="str">
        <f>IFERROR(RANK(最小二乘法筛选!E645,最小二乘法筛选!$C645:$H645,-1),"")</f>
        <v/>
      </c>
      <c r="F645" s="3" t="str">
        <f>IFERROR(RANK(最小二乘法筛选!F645,最小二乘法筛选!$C645:$H645,-1),"")</f>
        <v/>
      </c>
      <c r="G645" s="3" t="str">
        <f>IFERROR(RANK(最小二乘法筛选!G645,最小二乘法筛选!$C645:$H645,-1),"")</f>
        <v/>
      </c>
      <c r="H645" s="3" t="str">
        <f>IFERROR(RANK(最小二乘法筛选!H645,最小二乘法筛选!$C645:$H645,-1),"")</f>
        <v/>
      </c>
    </row>
    <row r="646" spans="1:8" x14ac:dyDescent="0.15">
      <c r="A646" s="6">
        <v>39324</v>
      </c>
      <c r="C646" s="3" t="str">
        <f>IFERROR(RANK(最小二乘法筛选!C646,最小二乘法筛选!$C646:$H646,-1),"")</f>
        <v/>
      </c>
      <c r="D646" s="3" t="str">
        <f>IFERROR(RANK(最小二乘法筛选!D646,最小二乘法筛选!$C646:$H646,-1),"")</f>
        <v/>
      </c>
      <c r="E646" s="3" t="str">
        <f>IFERROR(RANK(最小二乘法筛选!E646,最小二乘法筛选!$C646:$H646,-1),"")</f>
        <v/>
      </c>
      <c r="F646" s="3" t="str">
        <f>IFERROR(RANK(最小二乘法筛选!F646,最小二乘法筛选!$C646:$H646,-1),"")</f>
        <v/>
      </c>
      <c r="G646" s="3" t="str">
        <f>IFERROR(RANK(最小二乘法筛选!G646,最小二乘法筛选!$C646:$H646,-1),"")</f>
        <v/>
      </c>
      <c r="H646" s="3" t="str">
        <f>IFERROR(RANK(最小二乘法筛选!H646,最小二乘法筛选!$C646:$H646,-1),"")</f>
        <v/>
      </c>
    </row>
    <row r="647" spans="1:8" x14ac:dyDescent="0.15">
      <c r="A647" s="6">
        <v>39325</v>
      </c>
      <c r="C647" s="3" t="str">
        <f>IFERROR(RANK(最小二乘法筛选!C647,最小二乘法筛选!$C647:$H647,-1),"")</f>
        <v/>
      </c>
      <c r="D647" s="3" t="str">
        <f>IFERROR(RANK(最小二乘法筛选!D647,最小二乘法筛选!$C647:$H647,-1),"")</f>
        <v/>
      </c>
      <c r="E647" s="3" t="str">
        <f>IFERROR(RANK(最小二乘法筛选!E647,最小二乘法筛选!$C647:$H647,-1),"")</f>
        <v/>
      </c>
      <c r="F647" s="3" t="str">
        <f>IFERROR(RANK(最小二乘法筛选!F647,最小二乘法筛选!$C647:$H647,-1),"")</f>
        <v/>
      </c>
      <c r="G647" s="3" t="str">
        <f>IFERROR(RANK(最小二乘法筛选!G647,最小二乘法筛选!$C647:$H647,-1),"")</f>
        <v/>
      </c>
      <c r="H647" s="3" t="str">
        <f>IFERROR(RANK(最小二乘法筛选!H647,最小二乘法筛选!$C647:$H647,-1),"")</f>
        <v/>
      </c>
    </row>
    <row r="648" spans="1:8" x14ac:dyDescent="0.15">
      <c r="A648" s="6">
        <v>39328</v>
      </c>
      <c r="C648" s="3" t="str">
        <f>IFERROR(RANK(最小二乘法筛选!C648,最小二乘法筛选!$C648:$H648,-1),"")</f>
        <v/>
      </c>
      <c r="D648" s="3" t="str">
        <f>IFERROR(RANK(最小二乘法筛选!D648,最小二乘法筛选!$C648:$H648,-1),"")</f>
        <v/>
      </c>
      <c r="E648" s="3" t="str">
        <f>IFERROR(RANK(最小二乘法筛选!E648,最小二乘法筛选!$C648:$H648,-1),"")</f>
        <v/>
      </c>
      <c r="F648" s="3" t="str">
        <f>IFERROR(RANK(最小二乘法筛选!F648,最小二乘法筛选!$C648:$H648,-1),"")</f>
        <v/>
      </c>
      <c r="G648" s="3" t="str">
        <f>IFERROR(RANK(最小二乘法筛选!G648,最小二乘法筛选!$C648:$H648,-1),"")</f>
        <v/>
      </c>
      <c r="H648" s="3" t="str">
        <f>IFERROR(RANK(最小二乘法筛选!H648,最小二乘法筛选!$C648:$H648,-1),"")</f>
        <v/>
      </c>
    </row>
    <row r="649" spans="1:8" x14ac:dyDescent="0.15">
      <c r="A649" s="6">
        <v>39329</v>
      </c>
      <c r="C649" s="3" t="str">
        <f>IFERROR(RANK(最小二乘法筛选!C649,最小二乘法筛选!$C649:$H649,-1),"")</f>
        <v/>
      </c>
      <c r="D649" s="3" t="str">
        <f>IFERROR(RANK(最小二乘法筛选!D649,最小二乘法筛选!$C649:$H649,-1),"")</f>
        <v/>
      </c>
      <c r="E649" s="3" t="str">
        <f>IFERROR(RANK(最小二乘法筛选!E649,最小二乘法筛选!$C649:$H649,-1),"")</f>
        <v/>
      </c>
      <c r="F649" s="3" t="str">
        <f>IFERROR(RANK(最小二乘法筛选!F649,最小二乘法筛选!$C649:$H649,-1),"")</f>
        <v/>
      </c>
      <c r="G649" s="3" t="str">
        <f>IFERROR(RANK(最小二乘法筛选!G649,最小二乘法筛选!$C649:$H649,-1),"")</f>
        <v/>
      </c>
      <c r="H649" s="3" t="str">
        <f>IFERROR(RANK(最小二乘法筛选!H649,最小二乘法筛选!$C649:$H649,-1),"")</f>
        <v/>
      </c>
    </row>
    <row r="650" spans="1:8" x14ac:dyDescent="0.15">
      <c r="A650" s="6">
        <v>39330</v>
      </c>
      <c r="C650" s="3" t="str">
        <f>IFERROR(RANK(最小二乘法筛选!C650,最小二乘法筛选!$C650:$H650,-1),"")</f>
        <v/>
      </c>
      <c r="D650" s="3" t="str">
        <f>IFERROR(RANK(最小二乘法筛选!D650,最小二乘法筛选!$C650:$H650,-1),"")</f>
        <v/>
      </c>
      <c r="E650" s="3" t="str">
        <f>IFERROR(RANK(最小二乘法筛选!E650,最小二乘法筛选!$C650:$H650,-1),"")</f>
        <v/>
      </c>
      <c r="F650" s="3" t="str">
        <f>IFERROR(RANK(最小二乘法筛选!F650,最小二乘法筛选!$C650:$H650,-1),"")</f>
        <v/>
      </c>
      <c r="G650" s="3" t="str">
        <f>IFERROR(RANK(最小二乘法筛选!G650,最小二乘法筛选!$C650:$H650,-1),"")</f>
        <v/>
      </c>
      <c r="H650" s="3" t="str">
        <f>IFERROR(RANK(最小二乘法筛选!H650,最小二乘法筛选!$C650:$H650,-1),"")</f>
        <v/>
      </c>
    </row>
    <row r="651" spans="1:8" x14ac:dyDescent="0.15">
      <c r="A651" s="6">
        <v>39331</v>
      </c>
      <c r="C651" s="3" t="str">
        <f>IFERROR(RANK(最小二乘法筛选!C651,最小二乘法筛选!$C651:$H651,-1),"")</f>
        <v/>
      </c>
      <c r="D651" s="3" t="str">
        <f>IFERROR(RANK(最小二乘法筛选!D651,最小二乘法筛选!$C651:$H651,-1),"")</f>
        <v/>
      </c>
      <c r="E651" s="3" t="str">
        <f>IFERROR(RANK(最小二乘法筛选!E651,最小二乘法筛选!$C651:$H651,-1),"")</f>
        <v/>
      </c>
      <c r="F651" s="3" t="str">
        <f>IFERROR(RANK(最小二乘法筛选!F651,最小二乘法筛选!$C651:$H651,-1),"")</f>
        <v/>
      </c>
      <c r="G651" s="3" t="str">
        <f>IFERROR(RANK(最小二乘法筛选!G651,最小二乘法筛选!$C651:$H651,-1),"")</f>
        <v/>
      </c>
      <c r="H651" s="3" t="str">
        <f>IFERROR(RANK(最小二乘法筛选!H651,最小二乘法筛选!$C651:$H651,-1),"")</f>
        <v/>
      </c>
    </row>
    <row r="652" spans="1:8" x14ac:dyDescent="0.15">
      <c r="A652" s="6">
        <v>39332</v>
      </c>
      <c r="C652" s="3" t="str">
        <f>IFERROR(RANK(最小二乘法筛选!C652,最小二乘法筛选!$C652:$H652,-1),"")</f>
        <v/>
      </c>
      <c r="D652" s="3" t="str">
        <f>IFERROR(RANK(最小二乘法筛选!D652,最小二乘法筛选!$C652:$H652,-1),"")</f>
        <v/>
      </c>
      <c r="E652" s="3" t="str">
        <f>IFERROR(RANK(最小二乘法筛选!E652,最小二乘法筛选!$C652:$H652,-1),"")</f>
        <v/>
      </c>
      <c r="F652" s="3" t="str">
        <f>IFERROR(RANK(最小二乘法筛选!F652,最小二乘法筛选!$C652:$H652,-1),"")</f>
        <v/>
      </c>
      <c r="G652" s="3" t="str">
        <f>IFERROR(RANK(最小二乘法筛选!G652,最小二乘法筛选!$C652:$H652,-1),"")</f>
        <v/>
      </c>
      <c r="H652" s="3" t="str">
        <f>IFERROR(RANK(最小二乘法筛选!H652,最小二乘法筛选!$C652:$H652,-1),"")</f>
        <v/>
      </c>
    </row>
    <row r="653" spans="1:8" x14ac:dyDescent="0.15">
      <c r="A653" s="6">
        <v>39335</v>
      </c>
      <c r="C653" s="3" t="str">
        <f>IFERROR(RANK(最小二乘法筛选!C653,最小二乘法筛选!$C653:$H653,-1),"")</f>
        <v/>
      </c>
      <c r="D653" s="3" t="str">
        <f>IFERROR(RANK(最小二乘法筛选!D653,最小二乘法筛选!$C653:$H653,-1),"")</f>
        <v/>
      </c>
      <c r="E653" s="3" t="str">
        <f>IFERROR(RANK(最小二乘法筛选!E653,最小二乘法筛选!$C653:$H653,-1),"")</f>
        <v/>
      </c>
      <c r="F653" s="3" t="str">
        <f>IFERROR(RANK(最小二乘法筛选!F653,最小二乘法筛选!$C653:$H653,-1),"")</f>
        <v/>
      </c>
      <c r="G653" s="3" t="str">
        <f>IFERROR(RANK(最小二乘法筛选!G653,最小二乘法筛选!$C653:$H653,-1),"")</f>
        <v/>
      </c>
      <c r="H653" s="3" t="str">
        <f>IFERROR(RANK(最小二乘法筛选!H653,最小二乘法筛选!$C653:$H653,-1),"")</f>
        <v/>
      </c>
    </row>
    <row r="654" spans="1:8" x14ac:dyDescent="0.15">
      <c r="A654" s="6">
        <v>39336</v>
      </c>
      <c r="C654" s="3" t="str">
        <f>IFERROR(RANK(最小二乘法筛选!C654,最小二乘法筛选!$C654:$H654,-1),"")</f>
        <v/>
      </c>
      <c r="D654" s="3" t="str">
        <f>IFERROR(RANK(最小二乘法筛选!D654,最小二乘法筛选!$C654:$H654,-1),"")</f>
        <v/>
      </c>
      <c r="E654" s="3" t="str">
        <f>IFERROR(RANK(最小二乘法筛选!E654,最小二乘法筛选!$C654:$H654,-1),"")</f>
        <v/>
      </c>
      <c r="F654" s="3" t="str">
        <f>IFERROR(RANK(最小二乘法筛选!F654,最小二乘法筛选!$C654:$H654,-1),"")</f>
        <v/>
      </c>
      <c r="G654" s="3" t="str">
        <f>IFERROR(RANK(最小二乘法筛选!G654,最小二乘法筛选!$C654:$H654,-1),"")</f>
        <v/>
      </c>
      <c r="H654" s="3" t="str">
        <f>IFERROR(RANK(最小二乘法筛选!H654,最小二乘法筛选!$C654:$H654,-1),"")</f>
        <v/>
      </c>
    </row>
    <row r="655" spans="1:8" x14ac:dyDescent="0.15">
      <c r="A655" s="6">
        <v>39337</v>
      </c>
      <c r="C655" s="3" t="str">
        <f>IFERROR(RANK(最小二乘法筛选!C655,最小二乘法筛选!$C655:$H655,-1),"")</f>
        <v/>
      </c>
      <c r="D655" s="3" t="str">
        <f>IFERROR(RANK(最小二乘法筛选!D655,最小二乘法筛选!$C655:$H655,-1),"")</f>
        <v/>
      </c>
      <c r="E655" s="3" t="str">
        <f>IFERROR(RANK(最小二乘法筛选!E655,最小二乘法筛选!$C655:$H655,-1),"")</f>
        <v/>
      </c>
      <c r="F655" s="3" t="str">
        <f>IFERROR(RANK(最小二乘法筛选!F655,最小二乘法筛选!$C655:$H655,-1),"")</f>
        <v/>
      </c>
      <c r="G655" s="3" t="str">
        <f>IFERROR(RANK(最小二乘法筛选!G655,最小二乘法筛选!$C655:$H655,-1),"")</f>
        <v/>
      </c>
      <c r="H655" s="3" t="str">
        <f>IFERROR(RANK(最小二乘法筛选!H655,最小二乘法筛选!$C655:$H655,-1),"")</f>
        <v/>
      </c>
    </row>
    <row r="656" spans="1:8" x14ac:dyDescent="0.15">
      <c r="A656" s="6">
        <v>39338</v>
      </c>
      <c r="C656" s="3" t="str">
        <f>IFERROR(RANK(最小二乘法筛选!C656,最小二乘法筛选!$C656:$H656,-1),"")</f>
        <v/>
      </c>
      <c r="D656" s="3" t="str">
        <f>IFERROR(RANK(最小二乘法筛选!D656,最小二乘法筛选!$C656:$H656,-1),"")</f>
        <v/>
      </c>
      <c r="E656" s="3" t="str">
        <f>IFERROR(RANK(最小二乘法筛选!E656,最小二乘法筛选!$C656:$H656,-1),"")</f>
        <v/>
      </c>
      <c r="F656" s="3" t="str">
        <f>IFERROR(RANK(最小二乘法筛选!F656,最小二乘法筛选!$C656:$H656,-1),"")</f>
        <v/>
      </c>
      <c r="G656" s="3" t="str">
        <f>IFERROR(RANK(最小二乘法筛选!G656,最小二乘法筛选!$C656:$H656,-1),"")</f>
        <v/>
      </c>
      <c r="H656" s="3" t="str">
        <f>IFERROR(RANK(最小二乘法筛选!H656,最小二乘法筛选!$C656:$H656,-1),"")</f>
        <v/>
      </c>
    </row>
    <row r="657" spans="1:8" x14ac:dyDescent="0.15">
      <c r="A657" s="6">
        <v>39339</v>
      </c>
      <c r="C657" s="3" t="str">
        <f>IFERROR(RANK(最小二乘法筛选!C657,最小二乘法筛选!$C657:$H657,-1),"")</f>
        <v/>
      </c>
      <c r="D657" s="3" t="str">
        <f>IFERROR(RANK(最小二乘法筛选!D657,最小二乘法筛选!$C657:$H657,-1),"")</f>
        <v/>
      </c>
      <c r="E657" s="3" t="str">
        <f>IFERROR(RANK(最小二乘法筛选!E657,最小二乘法筛选!$C657:$H657,-1),"")</f>
        <v/>
      </c>
      <c r="F657" s="3" t="str">
        <f>IFERROR(RANK(最小二乘法筛选!F657,最小二乘法筛选!$C657:$H657,-1),"")</f>
        <v/>
      </c>
      <c r="G657" s="3" t="str">
        <f>IFERROR(RANK(最小二乘法筛选!G657,最小二乘法筛选!$C657:$H657,-1),"")</f>
        <v/>
      </c>
      <c r="H657" s="3" t="str">
        <f>IFERROR(RANK(最小二乘法筛选!H657,最小二乘法筛选!$C657:$H657,-1),"")</f>
        <v/>
      </c>
    </row>
    <row r="658" spans="1:8" x14ac:dyDescent="0.15">
      <c r="A658" s="6">
        <v>39342</v>
      </c>
      <c r="C658" s="3" t="str">
        <f>IFERROR(RANK(最小二乘法筛选!C658,最小二乘法筛选!$C658:$H658,-1),"")</f>
        <v/>
      </c>
      <c r="D658" s="3" t="str">
        <f>IFERROR(RANK(最小二乘法筛选!D658,最小二乘法筛选!$C658:$H658,-1),"")</f>
        <v/>
      </c>
      <c r="E658" s="3" t="str">
        <f>IFERROR(RANK(最小二乘法筛选!E658,最小二乘法筛选!$C658:$H658,-1),"")</f>
        <v/>
      </c>
      <c r="F658" s="3" t="str">
        <f>IFERROR(RANK(最小二乘法筛选!F658,最小二乘法筛选!$C658:$H658,-1),"")</f>
        <v/>
      </c>
      <c r="G658" s="3" t="str">
        <f>IFERROR(RANK(最小二乘法筛选!G658,最小二乘法筛选!$C658:$H658,-1),"")</f>
        <v/>
      </c>
      <c r="H658" s="3" t="str">
        <f>IFERROR(RANK(最小二乘法筛选!H658,最小二乘法筛选!$C658:$H658,-1),"")</f>
        <v/>
      </c>
    </row>
    <row r="659" spans="1:8" x14ac:dyDescent="0.15">
      <c r="A659" s="6">
        <v>39343</v>
      </c>
      <c r="C659" s="3" t="str">
        <f>IFERROR(RANK(最小二乘法筛选!C659,最小二乘法筛选!$C659:$H659,-1),"")</f>
        <v/>
      </c>
      <c r="D659" s="3" t="str">
        <f>IFERROR(RANK(最小二乘法筛选!D659,最小二乘法筛选!$C659:$H659,-1),"")</f>
        <v/>
      </c>
      <c r="E659" s="3" t="str">
        <f>IFERROR(RANK(最小二乘法筛选!E659,最小二乘法筛选!$C659:$H659,-1),"")</f>
        <v/>
      </c>
      <c r="F659" s="3" t="str">
        <f>IFERROR(RANK(最小二乘法筛选!F659,最小二乘法筛选!$C659:$H659,-1),"")</f>
        <v/>
      </c>
      <c r="G659" s="3" t="str">
        <f>IFERROR(RANK(最小二乘法筛选!G659,最小二乘法筛选!$C659:$H659,-1),"")</f>
        <v/>
      </c>
      <c r="H659" s="3" t="str">
        <f>IFERROR(RANK(最小二乘法筛选!H659,最小二乘法筛选!$C659:$H659,-1),"")</f>
        <v/>
      </c>
    </row>
    <row r="660" spans="1:8" x14ac:dyDescent="0.15">
      <c r="A660" s="6">
        <v>39344</v>
      </c>
      <c r="C660" s="3" t="str">
        <f>IFERROR(RANK(最小二乘法筛选!C660,最小二乘法筛选!$C660:$H660,-1),"")</f>
        <v/>
      </c>
      <c r="D660" s="3" t="str">
        <f>IFERROR(RANK(最小二乘法筛选!D660,最小二乘法筛选!$C660:$H660,-1),"")</f>
        <v/>
      </c>
      <c r="E660" s="3" t="str">
        <f>IFERROR(RANK(最小二乘法筛选!E660,最小二乘法筛选!$C660:$H660,-1),"")</f>
        <v/>
      </c>
      <c r="F660" s="3" t="str">
        <f>IFERROR(RANK(最小二乘法筛选!F660,最小二乘法筛选!$C660:$H660,-1),"")</f>
        <v/>
      </c>
      <c r="G660" s="3" t="str">
        <f>IFERROR(RANK(最小二乘法筛选!G660,最小二乘法筛选!$C660:$H660,-1),"")</f>
        <v/>
      </c>
      <c r="H660" s="3" t="str">
        <f>IFERROR(RANK(最小二乘法筛选!H660,最小二乘法筛选!$C660:$H660,-1),"")</f>
        <v/>
      </c>
    </row>
    <row r="661" spans="1:8" x14ac:dyDescent="0.15">
      <c r="A661" s="6">
        <v>39345</v>
      </c>
      <c r="C661" s="3" t="str">
        <f>IFERROR(RANK(最小二乘法筛选!C661,最小二乘法筛选!$C661:$H661,-1),"")</f>
        <v/>
      </c>
      <c r="D661" s="3" t="str">
        <f>IFERROR(RANK(最小二乘法筛选!D661,最小二乘法筛选!$C661:$H661,-1),"")</f>
        <v/>
      </c>
      <c r="E661" s="3" t="str">
        <f>IFERROR(RANK(最小二乘法筛选!E661,最小二乘法筛选!$C661:$H661,-1),"")</f>
        <v/>
      </c>
      <c r="F661" s="3" t="str">
        <f>IFERROR(RANK(最小二乘法筛选!F661,最小二乘法筛选!$C661:$H661,-1),"")</f>
        <v/>
      </c>
      <c r="G661" s="3" t="str">
        <f>IFERROR(RANK(最小二乘法筛选!G661,最小二乘法筛选!$C661:$H661,-1),"")</f>
        <v/>
      </c>
      <c r="H661" s="3" t="str">
        <f>IFERROR(RANK(最小二乘法筛选!H661,最小二乘法筛选!$C661:$H661,-1),"")</f>
        <v/>
      </c>
    </row>
    <row r="662" spans="1:8" x14ac:dyDescent="0.15">
      <c r="A662" s="6">
        <v>39346</v>
      </c>
      <c r="C662" s="3">
        <f>IFERROR(RANK(最小二乘法筛选!C662,最小二乘法筛选!$C662:$H662,-1),"")</f>
        <v>1</v>
      </c>
      <c r="D662" s="3" t="str">
        <f>IFERROR(RANK(最小二乘法筛选!D662,最小二乘法筛选!$C662:$H662,-1),"")</f>
        <v/>
      </c>
      <c r="E662" s="3" t="str">
        <f>IFERROR(RANK(最小二乘法筛选!E662,最小二乘法筛选!$C662:$H662,-1),"")</f>
        <v/>
      </c>
      <c r="F662" s="3" t="str">
        <f>IFERROR(RANK(最小二乘法筛选!F662,最小二乘法筛选!$C662:$H662,-1),"")</f>
        <v/>
      </c>
      <c r="G662" s="3" t="str">
        <f>IFERROR(RANK(最小二乘法筛选!G662,最小二乘法筛选!$C662:$H662,-1),"")</f>
        <v/>
      </c>
      <c r="H662" s="3" t="str">
        <f>IFERROR(RANK(最小二乘法筛选!H662,最小二乘法筛选!$C662:$H662,-1),"")</f>
        <v/>
      </c>
    </row>
    <row r="663" spans="1:8" x14ac:dyDescent="0.15">
      <c r="A663" s="6">
        <v>39349</v>
      </c>
      <c r="C663" s="3">
        <f>IFERROR(RANK(最小二乘法筛选!C663,最小二乘法筛选!$C663:$H663,-1),"")</f>
        <v>1</v>
      </c>
      <c r="D663" s="3" t="str">
        <f>IFERROR(RANK(最小二乘法筛选!D663,最小二乘法筛选!$C663:$H663,-1),"")</f>
        <v/>
      </c>
      <c r="E663" s="3" t="str">
        <f>IFERROR(RANK(最小二乘法筛选!E663,最小二乘法筛选!$C663:$H663,-1),"")</f>
        <v/>
      </c>
      <c r="F663" s="3" t="str">
        <f>IFERROR(RANK(最小二乘法筛选!F663,最小二乘法筛选!$C663:$H663,-1),"")</f>
        <v/>
      </c>
      <c r="G663" s="3" t="str">
        <f>IFERROR(RANK(最小二乘法筛选!G663,最小二乘法筛选!$C663:$H663,-1),"")</f>
        <v/>
      </c>
      <c r="H663" s="3" t="str">
        <f>IFERROR(RANK(最小二乘法筛选!H663,最小二乘法筛选!$C663:$H663,-1),"")</f>
        <v/>
      </c>
    </row>
    <row r="664" spans="1:8" x14ac:dyDescent="0.15">
      <c r="A664" s="6">
        <v>39350</v>
      </c>
      <c r="C664" s="3">
        <f>IFERROR(RANK(最小二乘法筛选!C664,最小二乘法筛选!$C664:$H664,-1),"")</f>
        <v>1</v>
      </c>
      <c r="D664" s="3" t="str">
        <f>IFERROR(RANK(最小二乘法筛选!D664,最小二乘法筛选!$C664:$H664,-1),"")</f>
        <v/>
      </c>
      <c r="E664" s="3" t="str">
        <f>IFERROR(RANK(最小二乘法筛选!E664,最小二乘法筛选!$C664:$H664,-1),"")</f>
        <v/>
      </c>
      <c r="F664" s="3" t="str">
        <f>IFERROR(RANK(最小二乘法筛选!F664,最小二乘法筛选!$C664:$H664,-1),"")</f>
        <v/>
      </c>
      <c r="G664" s="3" t="str">
        <f>IFERROR(RANK(最小二乘法筛选!G664,最小二乘法筛选!$C664:$H664,-1),"")</f>
        <v/>
      </c>
      <c r="H664" s="3" t="str">
        <f>IFERROR(RANK(最小二乘法筛选!H664,最小二乘法筛选!$C664:$H664,-1),"")</f>
        <v/>
      </c>
    </row>
    <row r="665" spans="1:8" x14ac:dyDescent="0.15">
      <c r="A665" s="6">
        <v>39351</v>
      </c>
      <c r="C665" s="3">
        <f>IFERROR(RANK(最小二乘法筛选!C665,最小二乘法筛选!$C665:$H665,-1),"")</f>
        <v>1</v>
      </c>
      <c r="D665" s="3" t="str">
        <f>IFERROR(RANK(最小二乘法筛选!D665,最小二乘法筛选!$C665:$H665,-1),"")</f>
        <v/>
      </c>
      <c r="E665" s="3" t="str">
        <f>IFERROR(RANK(最小二乘法筛选!E665,最小二乘法筛选!$C665:$H665,-1),"")</f>
        <v/>
      </c>
      <c r="F665" s="3" t="str">
        <f>IFERROR(RANK(最小二乘法筛选!F665,最小二乘法筛选!$C665:$H665,-1),"")</f>
        <v/>
      </c>
      <c r="G665" s="3" t="str">
        <f>IFERROR(RANK(最小二乘法筛选!G665,最小二乘法筛选!$C665:$H665,-1),"")</f>
        <v/>
      </c>
      <c r="H665" s="3" t="str">
        <f>IFERROR(RANK(最小二乘法筛选!H665,最小二乘法筛选!$C665:$H665,-1),"")</f>
        <v/>
      </c>
    </row>
    <row r="666" spans="1:8" x14ac:dyDescent="0.15">
      <c r="A666" s="6">
        <v>39352</v>
      </c>
      <c r="C666" s="3">
        <f>IFERROR(RANK(最小二乘法筛选!C666,最小二乘法筛选!$C666:$H666,-1),"")</f>
        <v>1</v>
      </c>
      <c r="D666" s="3" t="str">
        <f>IFERROR(RANK(最小二乘法筛选!D666,最小二乘法筛选!$C666:$H666,-1),"")</f>
        <v/>
      </c>
      <c r="E666" s="3" t="str">
        <f>IFERROR(RANK(最小二乘法筛选!E666,最小二乘法筛选!$C666:$H666,-1),"")</f>
        <v/>
      </c>
      <c r="F666" s="3" t="str">
        <f>IFERROR(RANK(最小二乘法筛选!F666,最小二乘法筛选!$C666:$H666,-1),"")</f>
        <v/>
      </c>
      <c r="G666" s="3" t="str">
        <f>IFERROR(RANK(最小二乘法筛选!G666,最小二乘法筛选!$C666:$H666,-1),"")</f>
        <v/>
      </c>
      <c r="H666" s="3" t="str">
        <f>IFERROR(RANK(最小二乘法筛选!H666,最小二乘法筛选!$C666:$H666,-1),"")</f>
        <v/>
      </c>
    </row>
    <row r="667" spans="1:8" x14ac:dyDescent="0.15">
      <c r="A667" s="6">
        <v>39353</v>
      </c>
      <c r="C667" s="3">
        <f>IFERROR(RANK(最小二乘法筛选!C667,最小二乘法筛选!$C667:$H667,-1),"")</f>
        <v>1</v>
      </c>
      <c r="D667" s="3" t="str">
        <f>IFERROR(RANK(最小二乘法筛选!D667,最小二乘法筛选!$C667:$H667,-1),"")</f>
        <v/>
      </c>
      <c r="E667" s="3" t="str">
        <f>IFERROR(RANK(最小二乘法筛选!E667,最小二乘法筛选!$C667:$H667,-1),"")</f>
        <v/>
      </c>
      <c r="F667" s="3" t="str">
        <f>IFERROR(RANK(最小二乘法筛选!F667,最小二乘法筛选!$C667:$H667,-1),"")</f>
        <v/>
      </c>
      <c r="G667" s="3" t="str">
        <f>IFERROR(RANK(最小二乘法筛选!G667,最小二乘法筛选!$C667:$H667,-1),"")</f>
        <v/>
      </c>
      <c r="H667" s="3" t="str">
        <f>IFERROR(RANK(最小二乘法筛选!H667,最小二乘法筛选!$C667:$H667,-1),"")</f>
        <v/>
      </c>
    </row>
    <row r="668" spans="1:8" x14ac:dyDescent="0.15">
      <c r="A668" s="6">
        <v>39363</v>
      </c>
      <c r="C668" s="3" t="str">
        <f>IFERROR(RANK(最小二乘法筛选!C668,最小二乘法筛选!$C668:$H668,-1),"")</f>
        <v/>
      </c>
      <c r="D668" s="3" t="str">
        <f>IFERROR(RANK(最小二乘法筛选!D668,最小二乘法筛选!$C668:$H668,-1),"")</f>
        <v/>
      </c>
      <c r="E668" s="3" t="str">
        <f>IFERROR(RANK(最小二乘法筛选!E668,最小二乘法筛选!$C668:$H668,-1),"")</f>
        <v/>
      </c>
      <c r="F668" s="3" t="str">
        <f>IFERROR(RANK(最小二乘法筛选!F668,最小二乘法筛选!$C668:$H668,-1),"")</f>
        <v/>
      </c>
      <c r="G668" s="3" t="str">
        <f>IFERROR(RANK(最小二乘法筛选!G668,最小二乘法筛选!$C668:$H668,-1),"")</f>
        <v/>
      </c>
      <c r="H668" s="3" t="str">
        <f>IFERROR(RANK(最小二乘法筛选!H668,最小二乘法筛选!$C668:$H668,-1),"")</f>
        <v/>
      </c>
    </row>
    <row r="669" spans="1:8" x14ac:dyDescent="0.15">
      <c r="A669" s="6">
        <v>39364</v>
      </c>
      <c r="C669" s="3" t="str">
        <f>IFERROR(RANK(最小二乘法筛选!C669,最小二乘法筛选!$C669:$H669,-1),"")</f>
        <v/>
      </c>
      <c r="D669" s="3" t="str">
        <f>IFERROR(RANK(最小二乘法筛选!D669,最小二乘法筛选!$C669:$H669,-1),"")</f>
        <v/>
      </c>
      <c r="E669" s="3" t="str">
        <f>IFERROR(RANK(最小二乘法筛选!E669,最小二乘法筛选!$C669:$H669,-1),"")</f>
        <v/>
      </c>
      <c r="F669" s="3" t="str">
        <f>IFERROR(RANK(最小二乘法筛选!F669,最小二乘法筛选!$C669:$H669,-1),"")</f>
        <v/>
      </c>
      <c r="G669" s="3" t="str">
        <f>IFERROR(RANK(最小二乘法筛选!G669,最小二乘法筛选!$C669:$H669,-1),"")</f>
        <v/>
      </c>
      <c r="H669" s="3" t="str">
        <f>IFERROR(RANK(最小二乘法筛选!H669,最小二乘法筛选!$C669:$H669,-1),"")</f>
        <v/>
      </c>
    </row>
    <row r="670" spans="1:8" x14ac:dyDescent="0.15">
      <c r="A670" s="6">
        <v>39365</v>
      </c>
      <c r="C670" s="3" t="str">
        <f>IFERROR(RANK(最小二乘法筛选!C670,最小二乘法筛选!$C670:$H670,-1),"")</f>
        <v/>
      </c>
      <c r="D670" s="3" t="str">
        <f>IFERROR(RANK(最小二乘法筛选!D670,最小二乘法筛选!$C670:$H670,-1),"")</f>
        <v/>
      </c>
      <c r="E670" s="3" t="str">
        <f>IFERROR(RANK(最小二乘法筛选!E670,最小二乘法筛选!$C670:$H670,-1),"")</f>
        <v/>
      </c>
      <c r="F670" s="3" t="str">
        <f>IFERROR(RANK(最小二乘法筛选!F670,最小二乘法筛选!$C670:$H670,-1),"")</f>
        <v/>
      </c>
      <c r="G670" s="3" t="str">
        <f>IFERROR(RANK(最小二乘法筛选!G670,最小二乘法筛选!$C670:$H670,-1),"")</f>
        <v/>
      </c>
      <c r="H670" s="3" t="str">
        <f>IFERROR(RANK(最小二乘法筛选!H670,最小二乘法筛选!$C670:$H670,-1),"")</f>
        <v/>
      </c>
    </row>
    <row r="671" spans="1:8" x14ac:dyDescent="0.15">
      <c r="A671" s="6">
        <v>39366</v>
      </c>
      <c r="C671" s="3" t="str">
        <f>IFERROR(RANK(最小二乘法筛选!C671,最小二乘法筛选!$C671:$H671,-1),"")</f>
        <v/>
      </c>
      <c r="D671" s="3" t="str">
        <f>IFERROR(RANK(最小二乘法筛选!D671,最小二乘法筛选!$C671:$H671,-1),"")</f>
        <v/>
      </c>
      <c r="E671" s="3" t="str">
        <f>IFERROR(RANK(最小二乘法筛选!E671,最小二乘法筛选!$C671:$H671,-1),"")</f>
        <v/>
      </c>
      <c r="F671" s="3" t="str">
        <f>IFERROR(RANK(最小二乘法筛选!F671,最小二乘法筛选!$C671:$H671,-1),"")</f>
        <v/>
      </c>
      <c r="G671" s="3" t="str">
        <f>IFERROR(RANK(最小二乘法筛选!G671,最小二乘法筛选!$C671:$H671,-1),"")</f>
        <v/>
      </c>
      <c r="H671" s="3" t="str">
        <f>IFERROR(RANK(最小二乘法筛选!H671,最小二乘法筛选!$C671:$H671,-1),"")</f>
        <v/>
      </c>
    </row>
    <row r="672" spans="1:8" x14ac:dyDescent="0.15">
      <c r="A672" s="6">
        <v>39367</v>
      </c>
      <c r="C672" s="3">
        <f>IFERROR(RANK(最小二乘法筛选!C672,最小二乘法筛选!$C672:$H672,-1),"")</f>
        <v>1</v>
      </c>
      <c r="D672" s="3" t="str">
        <f>IFERROR(RANK(最小二乘法筛选!D672,最小二乘法筛选!$C672:$H672,-1),"")</f>
        <v/>
      </c>
      <c r="E672" s="3" t="str">
        <f>IFERROR(RANK(最小二乘法筛选!E672,最小二乘法筛选!$C672:$H672,-1),"")</f>
        <v/>
      </c>
      <c r="F672" s="3" t="str">
        <f>IFERROR(RANK(最小二乘法筛选!F672,最小二乘法筛选!$C672:$H672,-1),"")</f>
        <v/>
      </c>
      <c r="G672" s="3" t="str">
        <f>IFERROR(RANK(最小二乘法筛选!G672,最小二乘法筛选!$C672:$H672,-1),"")</f>
        <v/>
      </c>
      <c r="H672" s="3" t="str">
        <f>IFERROR(RANK(最小二乘法筛选!H672,最小二乘法筛选!$C672:$H672,-1),"")</f>
        <v/>
      </c>
    </row>
    <row r="673" spans="1:8" x14ac:dyDescent="0.15">
      <c r="A673" s="6">
        <v>39370</v>
      </c>
      <c r="C673" s="3">
        <f>IFERROR(RANK(最小二乘法筛选!C673,最小二乘法筛选!$C673:$H673,-1),"")</f>
        <v>1</v>
      </c>
      <c r="D673" s="3" t="str">
        <f>IFERROR(RANK(最小二乘法筛选!D673,最小二乘法筛选!$C673:$H673,-1),"")</f>
        <v/>
      </c>
      <c r="E673" s="3" t="str">
        <f>IFERROR(RANK(最小二乘法筛选!E673,最小二乘法筛选!$C673:$H673,-1),"")</f>
        <v/>
      </c>
      <c r="F673" s="3" t="str">
        <f>IFERROR(RANK(最小二乘法筛选!F673,最小二乘法筛选!$C673:$H673,-1),"")</f>
        <v/>
      </c>
      <c r="G673" s="3" t="str">
        <f>IFERROR(RANK(最小二乘法筛选!G673,最小二乘法筛选!$C673:$H673,-1),"")</f>
        <v/>
      </c>
      <c r="H673" s="3" t="str">
        <f>IFERROR(RANK(最小二乘法筛选!H673,最小二乘法筛选!$C673:$H673,-1),"")</f>
        <v/>
      </c>
    </row>
    <row r="674" spans="1:8" x14ac:dyDescent="0.15">
      <c r="A674" s="6">
        <v>39371</v>
      </c>
      <c r="C674" s="3" t="str">
        <f>IFERROR(RANK(最小二乘法筛选!C674,最小二乘法筛选!$C674:$H674,-1),"")</f>
        <v/>
      </c>
      <c r="D674" s="3" t="str">
        <f>IFERROR(RANK(最小二乘法筛选!D674,最小二乘法筛选!$C674:$H674,-1),"")</f>
        <v/>
      </c>
      <c r="E674" s="3" t="str">
        <f>IFERROR(RANK(最小二乘法筛选!E674,最小二乘法筛选!$C674:$H674,-1),"")</f>
        <v/>
      </c>
      <c r="F674" s="3" t="str">
        <f>IFERROR(RANK(最小二乘法筛选!F674,最小二乘法筛选!$C674:$H674,-1),"")</f>
        <v/>
      </c>
      <c r="G674" s="3" t="str">
        <f>IFERROR(RANK(最小二乘法筛选!G674,最小二乘法筛选!$C674:$H674,-1),"")</f>
        <v/>
      </c>
      <c r="H674" s="3" t="str">
        <f>IFERROR(RANK(最小二乘法筛选!H674,最小二乘法筛选!$C674:$H674,-1),"")</f>
        <v/>
      </c>
    </row>
    <row r="675" spans="1:8" x14ac:dyDescent="0.15">
      <c r="A675" s="6">
        <v>39372</v>
      </c>
      <c r="C675" s="3" t="str">
        <f>IFERROR(RANK(最小二乘法筛选!C675,最小二乘法筛选!$C675:$H675,-1),"")</f>
        <v/>
      </c>
      <c r="D675" s="3" t="str">
        <f>IFERROR(RANK(最小二乘法筛选!D675,最小二乘法筛选!$C675:$H675,-1),"")</f>
        <v/>
      </c>
      <c r="E675" s="3" t="str">
        <f>IFERROR(RANK(最小二乘法筛选!E675,最小二乘法筛选!$C675:$H675,-1),"")</f>
        <v/>
      </c>
      <c r="F675" s="3" t="str">
        <f>IFERROR(RANK(最小二乘法筛选!F675,最小二乘法筛选!$C675:$H675,-1),"")</f>
        <v/>
      </c>
      <c r="G675" s="3" t="str">
        <f>IFERROR(RANK(最小二乘法筛选!G675,最小二乘法筛选!$C675:$H675,-1),"")</f>
        <v/>
      </c>
      <c r="H675" s="3" t="str">
        <f>IFERROR(RANK(最小二乘法筛选!H675,最小二乘法筛选!$C675:$H675,-1),"")</f>
        <v/>
      </c>
    </row>
    <row r="676" spans="1:8" x14ac:dyDescent="0.15">
      <c r="A676" s="6">
        <v>39373</v>
      </c>
      <c r="C676" s="3">
        <f>IFERROR(RANK(最小二乘法筛选!C676,最小二乘法筛选!$C676:$H676,-1),"")</f>
        <v>1</v>
      </c>
      <c r="D676" s="3" t="str">
        <f>IFERROR(RANK(最小二乘法筛选!D676,最小二乘法筛选!$C676:$H676,-1),"")</f>
        <v/>
      </c>
      <c r="E676" s="3" t="str">
        <f>IFERROR(RANK(最小二乘法筛选!E676,最小二乘法筛选!$C676:$H676,-1),"")</f>
        <v/>
      </c>
      <c r="F676" s="3" t="str">
        <f>IFERROR(RANK(最小二乘法筛选!F676,最小二乘法筛选!$C676:$H676,-1),"")</f>
        <v/>
      </c>
      <c r="G676" s="3" t="str">
        <f>IFERROR(RANK(最小二乘法筛选!G676,最小二乘法筛选!$C676:$H676,-1),"")</f>
        <v/>
      </c>
      <c r="H676" s="3" t="str">
        <f>IFERROR(RANK(最小二乘法筛选!H676,最小二乘法筛选!$C676:$H676,-1),"")</f>
        <v/>
      </c>
    </row>
    <row r="677" spans="1:8" x14ac:dyDescent="0.15">
      <c r="A677" s="6">
        <v>39374</v>
      </c>
      <c r="C677" s="3">
        <f>IFERROR(RANK(最小二乘法筛选!C677,最小二乘法筛选!$C677:$H677,-1),"")</f>
        <v>1</v>
      </c>
      <c r="D677" s="3" t="str">
        <f>IFERROR(RANK(最小二乘法筛选!D677,最小二乘法筛选!$C677:$H677,-1),"")</f>
        <v/>
      </c>
      <c r="E677" s="3" t="str">
        <f>IFERROR(RANK(最小二乘法筛选!E677,最小二乘法筛选!$C677:$H677,-1),"")</f>
        <v/>
      </c>
      <c r="F677" s="3" t="str">
        <f>IFERROR(RANK(最小二乘法筛选!F677,最小二乘法筛选!$C677:$H677,-1),"")</f>
        <v/>
      </c>
      <c r="G677" s="3" t="str">
        <f>IFERROR(RANK(最小二乘法筛选!G677,最小二乘法筛选!$C677:$H677,-1),"")</f>
        <v/>
      </c>
      <c r="H677" s="3" t="str">
        <f>IFERROR(RANK(最小二乘法筛选!H677,最小二乘法筛选!$C677:$H677,-1),"")</f>
        <v/>
      </c>
    </row>
    <row r="678" spans="1:8" x14ac:dyDescent="0.15">
      <c r="A678" s="6">
        <v>39377</v>
      </c>
      <c r="C678" s="3">
        <f>IFERROR(RANK(最小二乘法筛选!C678,最小二乘法筛选!$C678:$H678,-1),"")</f>
        <v>1</v>
      </c>
      <c r="D678" s="3" t="str">
        <f>IFERROR(RANK(最小二乘法筛选!D678,最小二乘法筛选!$C678:$H678,-1),"")</f>
        <v/>
      </c>
      <c r="E678" s="3" t="str">
        <f>IFERROR(RANK(最小二乘法筛选!E678,最小二乘法筛选!$C678:$H678,-1),"")</f>
        <v/>
      </c>
      <c r="F678" s="3" t="str">
        <f>IFERROR(RANK(最小二乘法筛选!F678,最小二乘法筛选!$C678:$H678,-1),"")</f>
        <v/>
      </c>
      <c r="G678" s="3">
        <f>IFERROR(RANK(最小二乘法筛选!G678,最小二乘法筛选!$C678:$H678,-1),"")</f>
        <v>2</v>
      </c>
      <c r="H678" s="3" t="str">
        <f>IFERROR(RANK(最小二乘法筛选!H678,最小二乘法筛选!$C678:$H678,-1),"")</f>
        <v/>
      </c>
    </row>
    <row r="679" spans="1:8" x14ac:dyDescent="0.15">
      <c r="A679" s="6">
        <v>39378</v>
      </c>
      <c r="C679" s="3">
        <f>IFERROR(RANK(最小二乘法筛选!C679,最小二乘法筛选!$C679:$H679,-1),"")</f>
        <v>1</v>
      </c>
      <c r="D679" s="3" t="str">
        <f>IFERROR(RANK(最小二乘法筛选!D679,最小二乘法筛选!$C679:$H679,-1),"")</f>
        <v/>
      </c>
      <c r="E679" s="3" t="str">
        <f>IFERROR(RANK(最小二乘法筛选!E679,最小二乘法筛选!$C679:$H679,-1),"")</f>
        <v/>
      </c>
      <c r="F679" s="3" t="str">
        <f>IFERROR(RANK(最小二乘法筛选!F679,最小二乘法筛选!$C679:$H679,-1),"")</f>
        <v/>
      </c>
      <c r="G679" s="3" t="str">
        <f>IFERROR(RANK(最小二乘法筛选!G679,最小二乘法筛选!$C679:$H679,-1),"")</f>
        <v/>
      </c>
      <c r="H679" s="3" t="str">
        <f>IFERROR(RANK(最小二乘法筛选!H679,最小二乘法筛选!$C679:$H679,-1),"")</f>
        <v/>
      </c>
    </row>
    <row r="680" spans="1:8" x14ac:dyDescent="0.15">
      <c r="A680" s="6">
        <v>39379</v>
      </c>
      <c r="C680" s="3">
        <f>IFERROR(RANK(最小二乘法筛选!C680,最小二乘法筛选!$C680:$H680,-1),"")</f>
        <v>1</v>
      </c>
      <c r="D680" s="3" t="str">
        <f>IFERROR(RANK(最小二乘法筛选!D680,最小二乘法筛选!$C680:$H680,-1),"")</f>
        <v/>
      </c>
      <c r="E680" s="3" t="str">
        <f>IFERROR(RANK(最小二乘法筛选!E680,最小二乘法筛选!$C680:$H680,-1),"")</f>
        <v/>
      </c>
      <c r="F680" s="3" t="str">
        <f>IFERROR(RANK(最小二乘法筛选!F680,最小二乘法筛选!$C680:$H680,-1),"")</f>
        <v/>
      </c>
      <c r="G680" s="3" t="str">
        <f>IFERROR(RANK(最小二乘法筛选!G680,最小二乘法筛选!$C680:$H680,-1),"")</f>
        <v/>
      </c>
      <c r="H680" s="3" t="str">
        <f>IFERROR(RANK(最小二乘法筛选!H680,最小二乘法筛选!$C680:$H680,-1),"")</f>
        <v/>
      </c>
    </row>
    <row r="681" spans="1:8" x14ac:dyDescent="0.15">
      <c r="A681" s="6">
        <v>39380</v>
      </c>
      <c r="C681" s="3">
        <f>IFERROR(RANK(最小二乘法筛选!C681,最小二乘法筛选!$C681:$H681,-1),"")</f>
        <v>1</v>
      </c>
      <c r="D681" s="3" t="str">
        <f>IFERROR(RANK(最小二乘法筛选!D681,最小二乘法筛选!$C681:$H681,-1),"")</f>
        <v/>
      </c>
      <c r="E681" s="3" t="str">
        <f>IFERROR(RANK(最小二乘法筛选!E681,最小二乘法筛选!$C681:$H681,-1),"")</f>
        <v/>
      </c>
      <c r="F681" s="3" t="str">
        <f>IFERROR(RANK(最小二乘法筛选!F681,最小二乘法筛选!$C681:$H681,-1),"")</f>
        <v/>
      </c>
      <c r="G681" s="3" t="str">
        <f>IFERROR(RANK(最小二乘法筛选!G681,最小二乘法筛选!$C681:$H681,-1),"")</f>
        <v/>
      </c>
      <c r="H681" s="3" t="str">
        <f>IFERROR(RANK(最小二乘法筛选!H681,最小二乘法筛选!$C681:$H681,-1),"")</f>
        <v/>
      </c>
    </row>
    <row r="682" spans="1:8" x14ac:dyDescent="0.15">
      <c r="A682" s="6">
        <v>39381</v>
      </c>
      <c r="C682" s="3">
        <f>IFERROR(RANK(最小二乘法筛选!C682,最小二乘法筛选!$C682:$H682,-1),"")</f>
        <v>1</v>
      </c>
      <c r="D682" s="3" t="str">
        <f>IFERROR(RANK(最小二乘法筛选!D682,最小二乘法筛选!$C682:$H682,-1),"")</f>
        <v/>
      </c>
      <c r="E682" s="3" t="str">
        <f>IFERROR(RANK(最小二乘法筛选!E682,最小二乘法筛选!$C682:$H682,-1),"")</f>
        <v/>
      </c>
      <c r="F682" s="3" t="str">
        <f>IFERROR(RANK(最小二乘法筛选!F682,最小二乘法筛选!$C682:$H682,-1),"")</f>
        <v/>
      </c>
      <c r="G682" s="3" t="str">
        <f>IFERROR(RANK(最小二乘法筛选!G682,最小二乘法筛选!$C682:$H682,-1),"")</f>
        <v/>
      </c>
      <c r="H682" s="3" t="str">
        <f>IFERROR(RANK(最小二乘法筛选!H682,最小二乘法筛选!$C682:$H682,-1),"")</f>
        <v/>
      </c>
    </row>
    <row r="683" spans="1:8" x14ac:dyDescent="0.15">
      <c r="A683" s="6">
        <v>39384</v>
      </c>
      <c r="C683" s="3">
        <f>IFERROR(RANK(最小二乘法筛选!C683,最小二乘法筛选!$C683:$H683,-1),"")</f>
        <v>1</v>
      </c>
      <c r="D683" s="3" t="str">
        <f>IFERROR(RANK(最小二乘法筛选!D683,最小二乘法筛选!$C683:$H683,-1),"")</f>
        <v/>
      </c>
      <c r="E683" s="3" t="str">
        <f>IFERROR(RANK(最小二乘法筛选!E683,最小二乘法筛选!$C683:$H683,-1),"")</f>
        <v/>
      </c>
      <c r="F683" s="3" t="str">
        <f>IFERROR(RANK(最小二乘法筛选!F683,最小二乘法筛选!$C683:$H683,-1),"")</f>
        <v/>
      </c>
      <c r="G683" s="3" t="str">
        <f>IFERROR(RANK(最小二乘法筛选!G683,最小二乘法筛选!$C683:$H683,-1),"")</f>
        <v/>
      </c>
      <c r="H683" s="3" t="str">
        <f>IFERROR(RANK(最小二乘法筛选!H683,最小二乘法筛选!$C683:$H683,-1),"")</f>
        <v/>
      </c>
    </row>
    <row r="684" spans="1:8" x14ac:dyDescent="0.15">
      <c r="A684" s="6">
        <v>39385</v>
      </c>
      <c r="C684" s="3">
        <f>IFERROR(RANK(最小二乘法筛选!C684,最小二乘法筛选!$C684:$H684,-1),"")</f>
        <v>1</v>
      </c>
      <c r="D684" s="3" t="str">
        <f>IFERROR(RANK(最小二乘法筛选!D684,最小二乘法筛选!$C684:$H684,-1),"")</f>
        <v/>
      </c>
      <c r="E684" s="3" t="str">
        <f>IFERROR(RANK(最小二乘法筛选!E684,最小二乘法筛选!$C684:$H684,-1),"")</f>
        <v/>
      </c>
      <c r="F684" s="3" t="str">
        <f>IFERROR(RANK(最小二乘法筛选!F684,最小二乘法筛选!$C684:$H684,-1),"")</f>
        <v/>
      </c>
      <c r="G684" s="3" t="str">
        <f>IFERROR(RANK(最小二乘法筛选!G684,最小二乘法筛选!$C684:$H684,-1),"")</f>
        <v/>
      </c>
      <c r="H684" s="3" t="str">
        <f>IFERROR(RANK(最小二乘法筛选!H684,最小二乘法筛选!$C684:$H684,-1),"")</f>
        <v/>
      </c>
    </row>
    <row r="685" spans="1:8" x14ac:dyDescent="0.15">
      <c r="A685" s="6">
        <v>39386</v>
      </c>
      <c r="C685" s="3">
        <f>IFERROR(RANK(最小二乘法筛选!C685,最小二乘法筛选!$C685:$H685,-1),"")</f>
        <v>1</v>
      </c>
      <c r="D685" s="3" t="str">
        <f>IFERROR(RANK(最小二乘法筛选!D685,最小二乘法筛选!$C685:$H685,-1),"")</f>
        <v/>
      </c>
      <c r="E685" s="3" t="str">
        <f>IFERROR(RANK(最小二乘法筛选!E685,最小二乘法筛选!$C685:$H685,-1),"")</f>
        <v/>
      </c>
      <c r="F685" s="3" t="str">
        <f>IFERROR(RANK(最小二乘法筛选!F685,最小二乘法筛选!$C685:$H685,-1),"")</f>
        <v/>
      </c>
      <c r="G685" s="3" t="str">
        <f>IFERROR(RANK(最小二乘法筛选!G685,最小二乘法筛选!$C685:$H685,-1),"")</f>
        <v/>
      </c>
      <c r="H685" s="3" t="str">
        <f>IFERROR(RANK(最小二乘法筛选!H685,最小二乘法筛选!$C685:$H685,-1),"")</f>
        <v/>
      </c>
    </row>
    <row r="686" spans="1:8" x14ac:dyDescent="0.15">
      <c r="A686" s="6">
        <v>39387</v>
      </c>
      <c r="C686" s="3">
        <f>IFERROR(RANK(最小二乘法筛选!C686,最小二乘法筛选!$C686:$H686,-1),"")</f>
        <v>1</v>
      </c>
      <c r="D686" s="3" t="str">
        <f>IFERROR(RANK(最小二乘法筛选!D686,最小二乘法筛选!$C686:$H686,-1),"")</f>
        <v/>
      </c>
      <c r="E686" s="3" t="str">
        <f>IFERROR(RANK(最小二乘法筛选!E686,最小二乘法筛选!$C686:$H686,-1),"")</f>
        <v/>
      </c>
      <c r="F686" s="3" t="str">
        <f>IFERROR(RANK(最小二乘法筛选!F686,最小二乘法筛选!$C686:$H686,-1),"")</f>
        <v/>
      </c>
      <c r="G686" s="3" t="str">
        <f>IFERROR(RANK(最小二乘法筛选!G686,最小二乘法筛选!$C686:$H686,-1),"")</f>
        <v/>
      </c>
      <c r="H686" s="3" t="str">
        <f>IFERROR(RANK(最小二乘法筛选!H686,最小二乘法筛选!$C686:$H686,-1),"")</f>
        <v/>
      </c>
    </row>
    <row r="687" spans="1:8" x14ac:dyDescent="0.15">
      <c r="A687" s="6">
        <v>39388</v>
      </c>
      <c r="C687" s="3">
        <f>IFERROR(RANK(最小二乘法筛选!C687,最小二乘法筛选!$C687:$H687,-1),"")</f>
        <v>1</v>
      </c>
      <c r="D687" s="3" t="str">
        <f>IFERROR(RANK(最小二乘法筛选!D687,最小二乘法筛选!$C687:$H687,-1),"")</f>
        <v/>
      </c>
      <c r="E687" s="3" t="str">
        <f>IFERROR(RANK(最小二乘法筛选!E687,最小二乘法筛选!$C687:$H687,-1),"")</f>
        <v/>
      </c>
      <c r="F687" s="3" t="str">
        <f>IFERROR(RANK(最小二乘法筛选!F687,最小二乘法筛选!$C687:$H687,-1),"")</f>
        <v/>
      </c>
      <c r="G687" s="3" t="str">
        <f>IFERROR(RANK(最小二乘法筛选!G687,最小二乘法筛选!$C687:$H687,-1),"")</f>
        <v/>
      </c>
      <c r="H687" s="3" t="str">
        <f>IFERROR(RANK(最小二乘法筛选!H687,最小二乘法筛选!$C687:$H687,-1),"")</f>
        <v/>
      </c>
    </row>
    <row r="688" spans="1:8" x14ac:dyDescent="0.15">
      <c r="A688" s="6">
        <v>39391</v>
      </c>
      <c r="C688" s="3">
        <f>IFERROR(RANK(最小二乘法筛选!C688,最小二乘法筛选!$C688:$H688,-1),"")</f>
        <v>1</v>
      </c>
      <c r="D688" s="3" t="str">
        <f>IFERROR(RANK(最小二乘法筛选!D688,最小二乘法筛选!$C688:$H688,-1),"")</f>
        <v/>
      </c>
      <c r="E688" s="3" t="str">
        <f>IFERROR(RANK(最小二乘法筛选!E688,最小二乘法筛选!$C688:$H688,-1),"")</f>
        <v/>
      </c>
      <c r="F688" s="3" t="str">
        <f>IFERROR(RANK(最小二乘法筛选!F688,最小二乘法筛选!$C688:$H688,-1),"")</f>
        <v/>
      </c>
      <c r="G688" s="3" t="str">
        <f>IFERROR(RANK(最小二乘法筛选!G688,最小二乘法筛选!$C688:$H688,-1),"")</f>
        <v/>
      </c>
      <c r="H688" s="3" t="str">
        <f>IFERROR(RANK(最小二乘法筛选!H688,最小二乘法筛选!$C688:$H688,-1),"")</f>
        <v/>
      </c>
    </row>
    <row r="689" spans="1:8" x14ac:dyDescent="0.15">
      <c r="A689" s="6">
        <v>39392</v>
      </c>
      <c r="C689" s="3">
        <f>IFERROR(RANK(最小二乘法筛选!C689,最小二乘法筛选!$C689:$H689,-1),"")</f>
        <v>1</v>
      </c>
      <c r="D689" s="3" t="str">
        <f>IFERROR(RANK(最小二乘法筛选!D689,最小二乘法筛选!$C689:$H689,-1),"")</f>
        <v/>
      </c>
      <c r="E689" s="3" t="str">
        <f>IFERROR(RANK(最小二乘法筛选!E689,最小二乘法筛选!$C689:$H689,-1),"")</f>
        <v/>
      </c>
      <c r="F689" s="3" t="str">
        <f>IFERROR(RANK(最小二乘法筛选!F689,最小二乘法筛选!$C689:$H689,-1),"")</f>
        <v/>
      </c>
      <c r="G689" s="3" t="str">
        <f>IFERROR(RANK(最小二乘法筛选!G689,最小二乘法筛选!$C689:$H689,-1),"")</f>
        <v/>
      </c>
      <c r="H689" s="3" t="str">
        <f>IFERROR(RANK(最小二乘法筛选!H689,最小二乘法筛选!$C689:$H689,-1),"")</f>
        <v/>
      </c>
    </row>
    <row r="690" spans="1:8" x14ac:dyDescent="0.15">
      <c r="A690" s="6">
        <v>39393</v>
      </c>
      <c r="C690" s="3">
        <f>IFERROR(RANK(最小二乘法筛选!C690,最小二乘法筛选!$C690:$H690,-1),"")</f>
        <v>1</v>
      </c>
      <c r="D690" s="3" t="str">
        <f>IFERROR(RANK(最小二乘法筛选!D690,最小二乘法筛选!$C690:$H690,-1),"")</f>
        <v/>
      </c>
      <c r="E690" s="3" t="str">
        <f>IFERROR(RANK(最小二乘法筛选!E690,最小二乘法筛选!$C690:$H690,-1),"")</f>
        <v/>
      </c>
      <c r="F690" s="3" t="str">
        <f>IFERROR(RANK(最小二乘法筛选!F690,最小二乘法筛选!$C690:$H690,-1),"")</f>
        <v/>
      </c>
      <c r="G690" s="3" t="str">
        <f>IFERROR(RANK(最小二乘法筛选!G690,最小二乘法筛选!$C690:$H690,-1),"")</f>
        <v/>
      </c>
      <c r="H690" s="3" t="str">
        <f>IFERROR(RANK(最小二乘法筛选!H690,最小二乘法筛选!$C690:$H690,-1),"")</f>
        <v/>
      </c>
    </row>
    <row r="691" spans="1:8" x14ac:dyDescent="0.15">
      <c r="A691" s="6">
        <v>39394</v>
      </c>
      <c r="C691" s="3">
        <f>IFERROR(RANK(最小二乘法筛选!C691,最小二乘法筛选!$C691:$H691,-1),"")</f>
        <v>1</v>
      </c>
      <c r="D691" s="3" t="str">
        <f>IFERROR(RANK(最小二乘法筛选!D691,最小二乘法筛选!$C691:$H691,-1),"")</f>
        <v/>
      </c>
      <c r="E691" s="3" t="str">
        <f>IFERROR(RANK(最小二乘法筛选!E691,最小二乘法筛选!$C691:$H691,-1),"")</f>
        <v/>
      </c>
      <c r="F691" s="3" t="str">
        <f>IFERROR(RANK(最小二乘法筛选!F691,最小二乘法筛选!$C691:$H691,-1),"")</f>
        <v/>
      </c>
      <c r="G691" s="3" t="str">
        <f>IFERROR(RANK(最小二乘法筛选!G691,最小二乘法筛选!$C691:$H691,-1),"")</f>
        <v/>
      </c>
      <c r="H691" s="3" t="str">
        <f>IFERROR(RANK(最小二乘法筛选!H691,最小二乘法筛选!$C691:$H691,-1),"")</f>
        <v/>
      </c>
    </row>
    <row r="692" spans="1:8" x14ac:dyDescent="0.15">
      <c r="A692" s="6">
        <v>39395</v>
      </c>
      <c r="C692" s="3">
        <f>IFERROR(RANK(最小二乘法筛选!C692,最小二乘法筛选!$C692:$H692,-1),"")</f>
        <v>1</v>
      </c>
      <c r="D692" s="3" t="str">
        <f>IFERROR(RANK(最小二乘法筛选!D692,最小二乘法筛选!$C692:$H692,-1),"")</f>
        <v/>
      </c>
      <c r="E692" s="3" t="str">
        <f>IFERROR(RANK(最小二乘法筛选!E692,最小二乘法筛选!$C692:$H692,-1),"")</f>
        <v/>
      </c>
      <c r="F692" s="3" t="str">
        <f>IFERROR(RANK(最小二乘法筛选!F692,最小二乘法筛选!$C692:$H692,-1),"")</f>
        <v/>
      </c>
      <c r="G692" s="3" t="str">
        <f>IFERROR(RANK(最小二乘法筛选!G692,最小二乘法筛选!$C692:$H692,-1),"")</f>
        <v/>
      </c>
      <c r="H692" s="3" t="str">
        <f>IFERROR(RANK(最小二乘法筛选!H692,最小二乘法筛选!$C692:$H692,-1),"")</f>
        <v/>
      </c>
    </row>
    <row r="693" spans="1:8" x14ac:dyDescent="0.15">
      <c r="A693" s="6">
        <v>39398</v>
      </c>
      <c r="C693" s="3">
        <f>IFERROR(RANK(最小二乘法筛选!C693,最小二乘法筛选!$C693:$H693,-1),"")</f>
        <v>1</v>
      </c>
      <c r="D693" s="3" t="str">
        <f>IFERROR(RANK(最小二乘法筛选!D693,最小二乘法筛选!$C693:$H693,-1),"")</f>
        <v/>
      </c>
      <c r="E693" s="3" t="str">
        <f>IFERROR(RANK(最小二乘法筛选!E693,最小二乘法筛选!$C693:$H693,-1),"")</f>
        <v/>
      </c>
      <c r="F693" s="3" t="str">
        <f>IFERROR(RANK(最小二乘法筛选!F693,最小二乘法筛选!$C693:$H693,-1),"")</f>
        <v/>
      </c>
      <c r="G693" s="3">
        <f>IFERROR(RANK(最小二乘法筛选!G693,最小二乘法筛选!$C693:$H693,-1),"")</f>
        <v>2</v>
      </c>
      <c r="H693" s="3" t="str">
        <f>IFERROR(RANK(最小二乘法筛选!H693,最小二乘法筛选!$C693:$H693,-1),"")</f>
        <v/>
      </c>
    </row>
    <row r="694" spans="1:8" x14ac:dyDescent="0.15">
      <c r="A694" s="6">
        <v>39399</v>
      </c>
      <c r="C694" s="3">
        <f>IFERROR(RANK(最小二乘法筛选!C694,最小二乘法筛选!$C694:$H694,-1),"")</f>
        <v>1</v>
      </c>
      <c r="D694" s="3" t="str">
        <f>IFERROR(RANK(最小二乘法筛选!D694,最小二乘法筛选!$C694:$H694,-1),"")</f>
        <v/>
      </c>
      <c r="E694" s="3" t="str">
        <f>IFERROR(RANK(最小二乘法筛选!E694,最小二乘法筛选!$C694:$H694,-1),"")</f>
        <v/>
      </c>
      <c r="F694" s="3" t="str">
        <f>IFERROR(RANK(最小二乘法筛选!F694,最小二乘法筛选!$C694:$H694,-1),"")</f>
        <v/>
      </c>
      <c r="G694" s="3">
        <f>IFERROR(RANK(最小二乘法筛选!G694,最小二乘法筛选!$C694:$H694,-1),"")</f>
        <v>2</v>
      </c>
      <c r="H694" s="3" t="str">
        <f>IFERROR(RANK(最小二乘法筛选!H694,最小二乘法筛选!$C694:$H694,-1),"")</f>
        <v/>
      </c>
    </row>
    <row r="695" spans="1:8" x14ac:dyDescent="0.15">
      <c r="A695" s="6">
        <v>39400</v>
      </c>
      <c r="C695" s="3">
        <f>IFERROR(RANK(最小二乘法筛选!C695,最小二乘法筛选!$C695:$H695,-1),"")</f>
        <v>1</v>
      </c>
      <c r="D695" s="3" t="str">
        <f>IFERROR(RANK(最小二乘法筛选!D695,最小二乘法筛选!$C695:$H695,-1),"")</f>
        <v/>
      </c>
      <c r="E695" s="3" t="str">
        <f>IFERROR(RANK(最小二乘法筛选!E695,最小二乘法筛选!$C695:$H695,-1),"")</f>
        <v/>
      </c>
      <c r="F695" s="3" t="str">
        <f>IFERROR(RANK(最小二乘法筛选!F695,最小二乘法筛选!$C695:$H695,-1),"")</f>
        <v/>
      </c>
      <c r="G695" s="3" t="str">
        <f>IFERROR(RANK(最小二乘法筛选!G695,最小二乘法筛选!$C695:$H695,-1),"")</f>
        <v/>
      </c>
      <c r="H695" s="3" t="str">
        <f>IFERROR(RANK(最小二乘法筛选!H695,最小二乘法筛选!$C695:$H695,-1),"")</f>
        <v/>
      </c>
    </row>
    <row r="696" spans="1:8" x14ac:dyDescent="0.15">
      <c r="A696" s="6">
        <v>39401</v>
      </c>
      <c r="C696" s="3">
        <f>IFERROR(RANK(最小二乘法筛选!C696,最小二乘法筛选!$C696:$H696,-1),"")</f>
        <v>1</v>
      </c>
      <c r="D696" s="3" t="str">
        <f>IFERROR(RANK(最小二乘法筛选!D696,最小二乘法筛选!$C696:$H696,-1),"")</f>
        <v/>
      </c>
      <c r="E696" s="3" t="str">
        <f>IFERROR(RANK(最小二乘法筛选!E696,最小二乘法筛选!$C696:$H696,-1),"")</f>
        <v/>
      </c>
      <c r="F696" s="3" t="str">
        <f>IFERROR(RANK(最小二乘法筛选!F696,最小二乘法筛选!$C696:$H696,-1),"")</f>
        <v/>
      </c>
      <c r="G696" s="3">
        <f>IFERROR(RANK(最小二乘法筛选!G696,最小二乘法筛选!$C696:$H696,-1),"")</f>
        <v>2</v>
      </c>
      <c r="H696" s="3" t="str">
        <f>IFERROR(RANK(最小二乘法筛选!H696,最小二乘法筛选!$C696:$H696,-1),"")</f>
        <v/>
      </c>
    </row>
    <row r="697" spans="1:8" x14ac:dyDescent="0.15">
      <c r="A697" s="6">
        <v>39402</v>
      </c>
      <c r="C697" s="3">
        <f>IFERROR(RANK(最小二乘法筛选!C697,最小二乘法筛选!$C697:$H697,-1),"")</f>
        <v>1</v>
      </c>
      <c r="D697" s="3" t="str">
        <f>IFERROR(RANK(最小二乘法筛选!D697,最小二乘法筛选!$C697:$H697,-1),"")</f>
        <v/>
      </c>
      <c r="E697" s="3" t="str">
        <f>IFERROR(RANK(最小二乘法筛选!E697,最小二乘法筛选!$C697:$H697,-1),"")</f>
        <v/>
      </c>
      <c r="F697" s="3" t="str">
        <f>IFERROR(RANK(最小二乘法筛选!F697,最小二乘法筛选!$C697:$H697,-1),"")</f>
        <v/>
      </c>
      <c r="G697" s="3">
        <f>IFERROR(RANK(最小二乘法筛选!G697,最小二乘法筛选!$C697:$H697,-1),"")</f>
        <v>2</v>
      </c>
      <c r="H697" s="3" t="str">
        <f>IFERROR(RANK(最小二乘法筛选!H697,最小二乘法筛选!$C697:$H697,-1),"")</f>
        <v/>
      </c>
    </row>
    <row r="698" spans="1:8" x14ac:dyDescent="0.15">
      <c r="A698" s="6">
        <v>39405</v>
      </c>
      <c r="C698" s="3">
        <f>IFERROR(RANK(最小二乘法筛选!C698,最小二乘法筛选!$C698:$H698,-1),"")</f>
        <v>1</v>
      </c>
      <c r="D698" s="3" t="str">
        <f>IFERROR(RANK(最小二乘法筛选!D698,最小二乘法筛选!$C698:$H698,-1),"")</f>
        <v/>
      </c>
      <c r="E698" s="3" t="str">
        <f>IFERROR(RANK(最小二乘法筛选!E698,最小二乘法筛选!$C698:$H698,-1),"")</f>
        <v/>
      </c>
      <c r="F698" s="3" t="str">
        <f>IFERROR(RANK(最小二乘法筛选!F698,最小二乘法筛选!$C698:$H698,-1),"")</f>
        <v/>
      </c>
      <c r="G698" s="3">
        <f>IFERROR(RANK(最小二乘法筛选!G698,最小二乘法筛选!$C698:$H698,-1),"")</f>
        <v>2</v>
      </c>
      <c r="H698" s="3" t="str">
        <f>IFERROR(RANK(最小二乘法筛选!H698,最小二乘法筛选!$C698:$H698,-1),"")</f>
        <v/>
      </c>
    </row>
    <row r="699" spans="1:8" x14ac:dyDescent="0.15">
      <c r="A699" s="6">
        <v>39406</v>
      </c>
      <c r="C699" s="3">
        <f>IFERROR(RANK(最小二乘法筛选!C699,最小二乘法筛选!$C699:$H699,-1),"")</f>
        <v>1</v>
      </c>
      <c r="D699" s="3" t="str">
        <f>IFERROR(RANK(最小二乘法筛选!D699,最小二乘法筛选!$C699:$H699,-1),"")</f>
        <v/>
      </c>
      <c r="E699" s="3" t="str">
        <f>IFERROR(RANK(最小二乘法筛选!E699,最小二乘法筛选!$C699:$H699,-1),"")</f>
        <v/>
      </c>
      <c r="F699" s="3" t="str">
        <f>IFERROR(RANK(最小二乘法筛选!F699,最小二乘法筛选!$C699:$H699,-1),"")</f>
        <v/>
      </c>
      <c r="G699" s="3" t="str">
        <f>IFERROR(RANK(最小二乘法筛选!G699,最小二乘法筛选!$C699:$H699,-1),"")</f>
        <v/>
      </c>
      <c r="H699" s="3" t="str">
        <f>IFERROR(RANK(最小二乘法筛选!H699,最小二乘法筛选!$C699:$H699,-1),"")</f>
        <v/>
      </c>
    </row>
    <row r="700" spans="1:8" x14ac:dyDescent="0.15">
      <c r="A700" s="6">
        <v>39407</v>
      </c>
      <c r="C700" s="3">
        <f>IFERROR(RANK(最小二乘法筛选!C700,最小二乘法筛选!$C700:$H700,-1),"")</f>
        <v>1</v>
      </c>
      <c r="D700" s="3" t="str">
        <f>IFERROR(RANK(最小二乘法筛选!D700,最小二乘法筛选!$C700:$H700,-1),"")</f>
        <v/>
      </c>
      <c r="E700" s="3" t="str">
        <f>IFERROR(RANK(最小二乘法筛选!E700,最小二乘法筛选!$C700:$H700,-1),"")</f>
        <v/>
      </c>
      <c r="F700" s="3" t="str">
        <f>IFERROR(RANK(最小二乘法筛选!F700,最小二乘法筛选!$C700:$H700,-1),"")</f>
        <v/>
      </c>
      <c r="G700" s="3" t="str">
        <f>IFERROR(RANK(最小二乘法筛选!G700,最小二乘法筛选!$C700:$H700,-1),"")</f>
        <v/>
      </c>
      <c r="H700" s="3" t="str">
        <f>IFERROR(RANK(最小二乘法筛选!H700,最小二乘法筛选!$C700:$H700,-1),"")</f>
        <v/>
      </c>
    </row>
    <row r="701" spans="1:8" x14ac:dyDescent="0.15">
      <c r="A701" s="6">
        <v>39408</v>
      </c>
      <c r="C701" s="3">
        <f>IFERROR(RANK(最小二乘法筛选!C701,最小二乘法筛选!$C701:$H701,-1),"")</f>
        <v>1</v>
      </c>
      <c r="D701" s="3" t="str">
        <f>IFERROR(RANK(最小二乘法筛选!D701,最小二乘法筛选!$C701:$H701,-1),"")</f>
        <v/>
      </c>
      <c r="E701" s="3" t="str">
        <f>IFERROR(RANK(最小二乘法筛选!E701,最小二乘法筛选!$C701:$H701,-1),"")</f>
        <v/>
      </c>
      <c r="F701" s="3" t="str">
        <f>IFERROR(RANK(最小二乘法筛选!F701,最小二乘法筛选!$C701:$H701,-1),"")</f>
        <v/>
      </c>
      <c r="G701" s="3">
        <f>IFERROR(RANK(最小二乘法筛选!G701,最小二乘法筛选!$C701:$H701,-1),"")</f>
        <v>2</v>
      </c>
      <c r="H701" s="3" t="str">
        <f>IFERROR(RANK(最小二乘法筛选!H701,最小二乘法筛选!$C701:$H701,-1),"")</f>
        <v/>
      </c>
    </row>
    <row r="702" spans="1:8" x14ac:dyDescent="0.15">
      <c r="A702" s="6">
        <v>39409</v>
      </c>
      <c r="C702" s="3">
        <f>IFERROR(RANK(最小二乘法筛选!C702,最小二乘法筛选!$C702:$H702,-1),"")</f>
        <v>1</v>
      </c>
      <c r="D702" s="3" t="str">
        <f>IFERROR(RANK(最小二乘法筛选!D702,最小二乘法筛选!$C702:$H702,-1),"")</f>
        <v/>
      </c>
      <c r="E702" s="3" t="str">
        <f>IFERROR(RANK(最小二乘法筛选!E702,最小二乘法筛选!$C702:$H702,-1),"")</f>
        <v/>
      </c>
      <c r="F702" s="3" t="str">
        <f>IFERROR(RANK(最小二乘法筛选!F702,最小二乘法筛选!$C702:$H702,-1),"")</f>
        <v/>
      </c>
      <c r="G702" s="3">
        <f>IFERROR(RANK(最小二乘法筛选!G702,最小二乘法筛选!$C702:$H702,-1),"")</f>
        <v>2</v>
      </c>
      <c r="H702" s="3" t="str">
        <f>IFERROR(RANK(最小二乘法筛选!H702,最小二乘法筛选!$C702:$H702,-1),"")</f>
        <v/>
      </c>
    </row>
    <row r="703" spans="1:8" x14ac:dyDescent="0.15">
      <c r="A703" s="6">
        <v>39412</v>
      </c>
      <c r="C703" s="3">
        <f>IFERROR(RANK(最小二乘法筛选!C703,最小二乘法筛选!$C703:$H703,-1),"")</f>
        <v>1</v>
      </c>
      <c r="D703" s="3" t="str">
        <f>IFERROR(RANK(最小二乘法筛选!D703,最小二乘法筛选!$C703:$H703,-1),"")</f>
        <v/>
      </c>
      <c r="E703" s="3" t="str">
        <f>IFERROR(RANK(最小二乘法筛选!E703,最小二乘法筛选!$C703:$H703,-1),"")</f>
        <v/>
      </c>
      <c r="F703" s="3" t="str">
        <f>IFERROR(RANK(最小二乘法筛选!F703,最小二乘法筛选!$C703:$H703,-1),"")</f>
        <v/>
      </c>
      <c r="G703" s="3">
        <f>IFERROR(RANK(最小二乘法筛选!G703,最小二乘法筛选!$C703:$H703,-1),"")</f>
        <v>2</v>
      </c>
      <c r="H703" s="3" t="str">
        <f>IFERROR(RANK(最小二乘法筛选!H703,最小二乘法筛选!$C703:$H703,-1),"")</f>
        <v/>
      </c>
    </row>
    <row r="704" spans="1:8" x14ac:dyDescent="0.15">
      <c r="A704" s="6">
        <v>39413</v>
      </c>
      <c r="C704" s="3">
        <f>IFERROR(RANK(最小二乘法筛选!C704,最小二乘法筛选!$C704:$H704,-1),"")</f>
        <v>1</v>
      </c>
      <c r="D704" s="3" t="str">
        <f>IFERROR(RANK(最小二乘法筛选!D704,最小二乘法筛选!$C704:$H704,-1),"")</f>
        <v/>
      </c>
      <c r="E704" s="3" t="str">
        <f>IFERROR(RANK(最小二乘法筛选!E704,最小二乘法筛选!$C704:$H704,-1),"")</f>
        <v/>
      </c>
      <c r="F704" s="3" t="str">
        <f>IFERROR(RANK(最小二乘法筛选!F704,最小二乘法筛选!$C704:$H704,-1),"")</f>
        <v/>
      </c>
      <c r="G704" s="3">
        <f>IFERROR(RANK(最小二乘法筛选!G704,最小二乘法筛选!$C704:$H704,-1),"")</f>
        <v>2</v>
      </c>
      <c r="H704" s="3" t="str">
        <f>IFERROR(RANK(最小二乘法筛选!H704,最小二乘法筛选!$C704:$H704,-1),"")</f>
        <v/>
      </c>
    </row>
    <row r="705" spans="1:8" x14ac:dyDescent="0.15">
      <c r="A705" s="6">
        <v>39414</v>
      </c>
      <c r="C705" s="3">
        <f>IFERROR(RANK(最小二乘法筛选!C705,最小二乘法筛选!$C705:$H705,-1),"")</f>
        <v>1</v>
      </c>
      <c r="D705" s="3" t="str">
        <f>IFERROR(RANK(最小二乘法筛选!D705,最小二乘法筛选!$C705:$H705,-1),"")</f>
        <v/>
      </c>
      <c r="E705" s="3" t="str">
        <f>IFERROR(RANK(最小二乘法筛选!E705,最小二乘法筛选!$C705:$H705,-1),"")</f>
        <v/>
      </c>
      <c r="F705" s="3" t="str">
        <f>IFERROR(RANK(最小二乘法筛选!F705,最小二乘法筛选!$C705:$H705,-1),"")</f>
        <v/>
      </c>
      <c r="G705" s="3">
        <f>IFERROR(RANK(最小二乘法筛选!G705,最小二乘法筛选!$C705:$H705,-1),"")</f>
        <v>2</v>
      </c>
      <c r="H705" s="3" t="str">
        <f>IFERROR(RANK(最小二乘法筛选!H705,最小二乘法筛选!$C705:$H705,-1),"")</f>
        <v/>
      </c>
    </row>
    <row r="706" spans="1:8" x14ac:dyDescent="0.15">
      <c r="A706" s="6">
        <v>39415</v>
      </c>
      <c r="C706" s="3">
        <f>IFERROR(RANK(最小二乘法筛选!C706,最小二乘法筛选!$C706:$H706,-1),"")</f>
        <v>1</v>
      </c>
      <c r="D706" s="3" t="str">
        <f>IFERROR(RANK(最小二乘法筛选!D706,最小二乘法筛选!$C706:$H706,-1),"")</f>
        <v/>
      </c>
      <c r="E706" s="3" t="str">
        <f>IFERROR(RANK(最小二乘法筛选!E706,最小二乘法筛选!$C706:$H706,-1),"")</f>
        <v/>
      </c>
      <c r="F706" s="3" t="str">
        <f>IFERROR(RANK(最小二乘法筛选!F706,最小二乘法筛选!$C706:$H706,-1),"")</f>
        <v/>
      </c>
      <c r="G706" s="3" t="str">
        <f>IFERROR(RANK(最小二乘法筛选!G706,最小二乘法筛选!$C706:$H706,-1),"")</f>
        <v/>
      </c>
      <c r="H706" s="3" t="str">
        <f>IFERROR(RANK(最小二乘法筛选!H706,最小二乘法筛选!$C706:$H706,-1),"")</f>
        <v/>
      </c>
    </row>
    <row r="707" spans="1:8" x14ac:dyDescent="0.15">
      <c r="A707" s="6">
        <v>39416</v>
      </c>
      <c r="C707" s="3">
        <f>IFERROR(RANK(最小二乘法筛选!C707,最小二乘法筛选!$C707:$H707,-1),"")</f>
        <v>1</v>
      </c>
      <c r="D707" s="3" t="str">
        <f>IFERROR(RANK(最小二乘法筛选!D707,最小二乘法筛选!$C707:$H707,-1),"")</f>
        <v/>
      </c>
      <c r="E707" s="3" t="str">
        <f>IFERROR(RANK(最小二乘法筛选!E707,最小二乘法筛选!$C707:$H707,-1),"")</f>
        <v/>
      </c>
      <c r="F707" s="3" t="str">
        <f>IFERROR(RANK(最小二乘法筛选!F707,最小二乘法筛选!$C707:$H707,-1),"")</f>
        <v/>
      </c>
      <c r="G707" s="3" t="str">
        <f>IFERROR(RANK(最小二乘法筛选!G707,最小二乘法筛选!$C707:$H707,-1),"")</f>
        <v/>
      </c>
      <c r="H707" s="3" t="str">
        <f>IFERROR(RANK(最小二乘法筛选!H707,最小二乘法筛选!$C707:$H707,-1),"")</f>
        <v/>
      </c>
    </row>
    <row r="708" spans="1:8" x14ac:dyDescent="0.15">
      <c r="A708" s="6">
        <v>39419</v>
      </c>
      <c r="C708" s="3">
        <f>IFERROR(RANK(最小二乘法筛选!C708,最小二乘法筛选!$C708:$H708,-1),"")</f>
        <v>1</v>
      </c>
      <c r="D708" s="3" t="str">
        <f>IFERROR(RANK(最小二乘法筛选!D708,最小二乘法筛选!$C708:$H708,-1),"")</f>
        <v/>
      </c>
      <c r="E708" s="3" t="str">
        <f>IFERROR(RANK(最小二乘法筛选!E708,最小二乘法筛选!$C708:$H708,-1),"")</f>
        <v/>
      </c>
      <c r="F708" s="3" t="str">
        <f>IFERROR(RANK(最小二乘法筛选!F708,最小二乘法筛选!$C708:$H708,-1),"")</f>
        <v/>
      </c>
      <c r="G708" s="3" t="str">
        <f>IFERROR(RANK(最小二乘法筛选!G708,最小二乘法筛选!$C708:$H708,-1),"")</f>
        <v/>
      </c>
      <c r="H708" s="3" t="str">
        <f>IFERROR(RANK(最小二乘法筛选!H708,最小二乘法筛选!$C708:$H708,-1),"")</f>
        <v/>
      </c>
    </row>
    <row r="709" spans="1:8" x14ac:dyDescent="0.15">
      <c r="A709" s="6">
        <v>39420</v>
      </c>
      <c r="C709" s="3" t="str">
        <f>IFERROR(RANK(最小二乘法筛选!C709,最小二乘法筛选!$C709:$H709,-1),"")</f>
        <v/>
      </c>
      <c r="D709" s="3" t="str">
        <f>IFERROR(RANK(最小二乘法筛选!D709,最小二乘法筛选!$C709:$H709,-1),"")</f>
        <v/>
      </c>
      <c r="E709" s="3" t="str">
        <f>IFERROR(RANK(最小二乘法筛选!E709,最小二乘法筛选!$C709:$H709,-1),"")</f>
        <v/>
      </c>
      <c r="F709" s="3" t="str">
        <f>IFERROR(RANK(最小二乘法筛选!F709,最小二乘法筛选!$C709:$H709,-1),"")</f>
        <v/>
      </c>
      <c r="G709" s="3" t="str">
        <f>IFERROR(RANK(最小二乘法筛选!G709,最小二乘法筛选!$C709:$H709,-1),"")</f>
        <v/>
      </c>
      <c r="H709" s="3" t="str">
        <f>IFERROR(RANK(最小二乘法筛选!H709,最小二乘法筛选!$C709:$H709,-1),"")</f>
        <v/>
      </c>
    </row>
    <row r="710" spans="1:8" x14ac:dyDescent="0.15">
      <c r="A710" s="6">
        <v>39421</v>
      </c>
      <c r="C710" s="3">
        <f>IFERROR(RANK(最小二乘法筛选!C710,最小二乘法筛选!$C710:$H710,-1),"")</f>
        <v>1</v>
      </c>
      <c r="D710" s="3" t="str">
        <f>IFERROR(RANK(最小二乘法筛选!D710,最小二乘法筛选!$C710:$H710,-1),"")</f>
        <v/>
      </c>
      <c r="E710" s="3" t="str">
        <f>IFERROR(RANK(最小二乘法筛选!E710,最小二乘法筛选!$C710:$H710,-1),"")</f>
        <v/>
      </c>
      <c r="F710" s="3" t="str">
        <f>IFERROR(RANK(最小二乘法筛选!F710,最小二乘法筛选!$C710:$H710,-1),"")</f>
        <v/>
      </c>
      <c r="G710" s="3" t="str">
        <f>IFERROR(RANK(最小二乘法筛选!G710,最小二乘法筛选!$C710:$H710,-1),"")</f>
        <v/>
      </c>
      <c r="H710" s="3" t="str">
        <f>IFERROR(RANK(最小二乘法筛选!H710,最小二乘法筛选!$C710:$H710,-1),"")</f>
        <v/>
      </c>
    </row>
    <row r="711" spans="1:8" x14ac:dyDescent="0.15">
      <c r="A711" s="6">
        <v>39422</v>
      </c>
      <c r="C711" s="3">
        <f>IFERROR(RANK(最小二乘法筛选!C711,最小二乘法筛选!$C711:$H711,-1),"")</f>
        <v>1</v>
      </c>
      <c r="D711" s="3" t="str">
        <f>IFERROR(RANK(最小二乘法筛选!D711,最小二乘法筛选!$C711:$H711,-1),"")</f>
        <v/>
      </c>
      <c r="E711" s="3" t="str">
        <f>IFERROR(RANK(最小二乘法筛选!E711,最小二乘法筛选!$C711:$H711,-1),"")</f>
        <v/>
      </c>
      <c r="F711" s="3" t="str">
        <f>IFERROR(RANK(最小二乘法筛选!F711,最小二乘法筛选!$C711:$H711,-1),"")</f>
        <v/>
      </c>
      <c r="G711" s="3" t="str">
        <f>IFERROR(RANK(最小二乘法筛选!G711,最小二乘法筛选!$C711:$H711,-1),"")</f>
        <v/>
      </c>
      <c r="H711" s="3" t="str">
        <f>IFERROR(RANK(最小二乘法筛选!H711,最小二乘法筛选!$C711:$H711,-1),"")</f>
        <v/>
      </c>
    </row>
    <row r="712" spans="1:8" x14ac:dyDescent="0.15">
      <c r="A712" s="6">
        <v>39423</v>
      </c>
      <c r="C712" s="3">
        <f>IFERROR(RANK(最小二乘法筛选!C712,最小二乘法筛选!$C712:$H712,-1),"")</f>
        <v>1</v>
      </c>
      <c r="D712" s="3" t="str">
        <f>IFERROR(RANK(最小二乘法筛选!D712,最小二乘法筛选!$C712:$H712,-1),"")</f>
        <v/>
      </c>
      <c r="E712" s="3" t="str">
        <f>IFERROR(RANK(最小二乘法筛选!E712,最小二乘法筛选!$C712:$H712,-1),"")</f>
        <v/>
      </c>
      <c r="F712" s="3" t="str">
        <f>IFERROR(RANK(最小二乘法筛选!F712,最小二乘法筛选!$C712:$H712,-1),"")</f>
        <v/>
      </c>
      <c r="G712" s="3" t="str">
        <f>IFERROR(RANK(最小二乘法筛选!G712,最小二乘法筛选!$C712:$H712,-1),"")</f>
        <v/>
      </c>
      <c r="H712" s="3" t="str">
        <f>IFERROR(RANK(最小二乘法筛选!H712,最小二乘法筛选!$C712:$H712,-1),"")</f>
        <v/>
      </c>
    </row>
    <row r="713" spans="1:8" x14ac:dyDescent="0.15">
      <c r="A713" s="6">
        <v>39426</v>
      </c>
      <c r="C713" s="3">
        <f>IFERROR(RANK(最小二乘法筛选!C713,最小二乘法筛选!$C713:$H713,-1),"")</f>
        <v>1</v>
      </c>
      <c r="D713" s="3" t="str">
        <f>IFERROR(RANK(最小二乘法筛选!D713,最小二乘法筛选!$C713:$H713,-1),"")</f>
        <v/>
      </c>
      <c r="E713" s="3" t="str">
        <f>IFERROR(RANK(最小二乘法筛选!E713,最小二乘法筛选!$C713:$H713,-1),"")</f>
        <v/>
      </c>
      <c r="F713" s="3" t="str">
        <f>IFERROR(RANK(最小二乘法筛选!F713,最小二乘法筛选!$C713:$H713,-1),"")</f>
        <v/>
      </c>
      <c r="G713" s="3" t="str">
        <f>IFERROR(RANK(最小二乘法筛选!G713,最小二乘法筛选!$C713:$H713,-1),"")</f>
        <v/>
      </c>
      <c r="H713" s="3" t="str">
        <f>IFERROR(RANK(最小二乘法筛选!H713,最小二乘法筛选!$C713:$H713,-1),"")</f>
        <v/>
      </c>
    </row>
    <row r="714" spans="1:8" x14ac:dyDescent="0.15">
      <c r="A714" s="6">
        <v>39427</v>
      </c>
      <c r="C714" s="3">
        <f>IFERROR(RANK(最小二乘法筛选!C714,最小二乘法筛选!$C714:$H714,-1),"")</f>
        <v>1</v>
      </c>
      <c r="D714" s="3" t="str">
        <f>IFERROR(RANK(最小二乘法筛选!D714,最小二乘法筛选!$C714:$H714,-1),"")</f>
        <v/>
      </c>
      <c r="E714" s="3" t="str">
        <f>IFERROR(RANK(最小二乘法筛选!E714,最小二乘法筛选!$C714:$H714,-1),"")</f>
        <v/>
      </c>
      <c r="F714" s="3" t="str">
        <f>IFERROR(RANK(最小二乘法筛选!F714,最小二乘法筛选!$C714:$H714,-1),"")</f>
        <v/>
      </c>
      <c r="G714" s="3" t="str">
        <f>IFERROR(RANK(最小二乘法筛选!G714,最小二乘法筛选!$C714:$H714,-1),"")</f>
        <v/>
      </c>
      <c r="H714" s="3" t="str">
        <f>IFERROR(RANK(最小二乘法筛选!H714,最小二乘法筛选!$C714:$H714,-1),"")</f>
        <v/>
      </c>
    </row>
    <row r="715" spans="1:8" x14ac:dyDescent="0.15">
      <c r="A715" s="6">
        <v>39428</v>
      </c>
      <c r="C715" s="3">
        <f>IFERROR(RANK(最小二乘法筛选!C715,最小二乘法筛选!$C715:$H715,-1),"")</f>
        <v>1</v>
      </c>
      <c r="D715" s="3" t="str">
        <f>IFERROR(RANK(最小二乘法筛选!D715,最小二乘法筛选!$C715:$H715,-1),"")</f>
        <v/>
      </c>
      <c r="E715" s="3" t="str">
        <f>IFERROR(RANK(最小二乘法筛选!E715,最小二乘法筛选!$C715:$H715,-1),"")</f>
        <v/>
      </c>
      <c r="F715" s="3" t="str">
        <f>IFERROR(RANK(最小二乘法筛选!F715,最小二乘法筛选!$C715:$H715,-1),"")</f>
        <v/>
      </c>
      <c r="G715" s="3" t="str">
        <f>IFERROR(RANK(最小二乘法筛选!G715,最小二乘法筛选!$C715:$H715,-1),"")</f>
        <v/>
      </c>
      <c r="H715" s="3" t="str">
        <f>IFERROR(RANK(最小二乘法筛选!H715,最小二乘法筛选!$C715:$H715,-1),"")</f>
        <v/>
      </c>
    </row>
    <row r="716" spans="1:8" x14ac:dyDescent="0.15">
      <c r="A716" s="6">
        <v>39429</v>
      </c>
      <c r="C716" s="3" t="str">
        <f>IFERROR(RANK(最小二乘法筛选!C716,最小二乘法筛选!$C716:$H716,-1),"")</f>
        <v/>
      </c>
      <c r="D716" s="3" t="str">
        <f>IFERROR(RANK(最小二乘法筛选!D716,最小二乘法筛选!$C716:$H716,-1),"")</f>
        <v/>
      </c>
      <c r="E716" s="3" t="str">
        <f>IFERROR(RANK(最小二乘法筛选!E716,最小二乘法筛选!$C716:$H716,-1),"")</f>
        <v/>
      </c>
      <c r="F716" s="3" t="str">
        <f>IFERROR(RANK(最小二乘法筛选!F716,最小二乘法筛选!$C716:$H716,-1),"")</f>
        <v/>
      </c>
      <c r="G716" s="3" t="str">
        <f>IFERROR(RANK(最小二乘法筛选!G716,最小二乘法筛选!$C716:$H716,-1),"")</f>
        <v/>
      </c>
      <c r="H716" s="3" t="str">
        <f>IFERROR(RANK(最小二乘法筛选!H716,最小二乘法筛选!$C716:$H716,-1),"")</f>
        <v/>
      </c>
    </row>
    <row r="717" spans="1:8" x14ac:dyDescent="0.15">
      <c r="A717" s="6">
        <v>39430</v>
      </c>
      <c r="C717" s="3" t="str">
        <f>IFERROR(RANK(最小二乘法筛选!C717,最小二乘法筛选!$C717:$H717,-1),"")</f>
        <v/>
      </c>
      <c r="D717" s="3" t="str">
        <f>IFERROR(RANK(最小二乘法筛选!D717,最小二乘法筛选!$C717:$H717,-1),"")</f>
        <v/>
      </c>
      <c r="E717" s="3" t="str">
        <f>IFERROR(RANK(最小二乘法筛选!E717,最小二乘法筛选!$C717:$H717,-1),"")</f>
        <v/>
      </c>
      <c r="F717" s="3" t="str">
        <f>IFERROR(RANK(最小二乘法筛选!F717,最小二乘法筛选!$C717:$H717,-1),"")</f>
        <v/>
      </c>
      <c r="G717" s="3" t="str">
        <f>IFERROR(RANK(最小二乘法筛选!G717,最小二乘法筛选!$C717:$H717,-1),"")</f>
        <v/>
      </c>
      <c r="H717" s="3" t="str">
        <f>IFERROR(RANK(最小二乘法筛选!H717,最小二乘法筛选!$C717:$H717,-1),"")</f>
        <v/>
      </c>
    </row>
    <row r="718" spans="1:8" x14ac:dyDescent="0.15">
      <c r="A718" s="6">
        <v>39433</v>
      </c>
      <c r="C718" s="3" t="str">
        <f>IFERROR(RANK(最小二乘法筛选!C718,最小二乘法筛选!$C718:$H718,-1),"")</f>
        <v/>
      </c>
      <c r="D718" s="3" t="str">
        <f>IFERROR(RANK(最小二乘法筛选!D718,最小二乘法筛选!$C718:$H718,-1),"")</f>
        <v/>
      </c>
      <c r="E718" s="3" t="str">
        <f>IFERROR(RANK(最小二乘法筛选!E718,最小二乘法筛选!$C718:$H718,-1),"")</f>
        <v/>
      </c>
      <c r="F718" s="3" t="str">
        <f>IFERROR(RANK(最小二乘法筛选!F718,最小二乘法筛选!$C718:$H718,-1),"")</f>
        <v/>
      </c>
      <c r="G718" s="3" t="str">
        <f>IFERROR(RANK(最小二乘法筛选!G718,最小二乘法筛选!$C718:$H718,-1),"")</f>
        <v/>
      </c>
      <c r="H718" s="3" t="str">
        <f>IFERROR(RANK(最小二乘法筛选!H718,最小二乘法筛选!$C718:$H718,-1),"")</f>
        <v/>
      </c>
    </row>
    <row r="719" spans="1:8" x14ac:dyDescent="0.15">
      <c r="A719" s="6">
        <v>39434</v>
      </c>
      <c r="C719" s="3" t="str">
        <f>IFERROR(RANK(最小二乘法筛选!C719,最小二乘法筛选!$C719:$H719,-1),"")</f>
        <v/>
      </c>
      <c r="D719" s="3" t="str">
        <f>IFERROR(RANK(最小二乘法筛选!D719,最小二乘法筛选!$C719:$H719,-1),"")</f>
        <v/>
      </c>
      <c r="E719" s="3" t="str">
        <f>IFERROR(RANK(最小二乘法筛选!E719,最小二乘法筛选!$C719:$H719,-1),"")</f>
        <v/>
      </c>
      <c r="F719" s="3" t="str">
        <f>IFERROR(RANK(最小二乘法筛选!F719,最小二乘法筛选!$C719:$H719,-1),"")</f>
        <v/>
      </c>
      <c r="G719" s="3" t="str">
        <f>IFERROR(RANK(最小二乘法筛选!G719,最小二乘法筛选!$C719:$H719,-1),"")</f>
        <v/>
      </c>
      <c r="H719" s="3" t="str">
        <f>IFERROR(RANK(最小二乘法筛选!H719,最小二乘法筛选!$C719:$H719,-1),"")</f>
        <v/>
      </c>
    </row>
    <row r="720" spans="1:8" x14ac:dyDescent="0.15">
      <c r="A720" s="6">
        <v>39435</v>
      </c>
      <c r="C720" s="3" t="str">
        <f>IFERROR(RANK(最小二乘法筛选!C720,最小二乘法筛选!$C720:$H720,-1),"")</f>
        <v/>
      </c>
      <c r="D720" s="3" t="str">
        <f>IFERROR(RANK(最小二乘法筛选!D720,最小二乘法筛选!$C720:$H720,-1),"")</f>
        <v/>
      </c>
      <c r="E720" s="3" t="str">
        <f>IFERROR(RANK(最小二乘法筛选!E720,最小二乘法筛选!$C720:$H720,-1),"")</f>
        <v/>
      </c>
      <c r="F720" s="3" t="str">
        <f>IFERROR(RANK(最小二乘法筛选!F720,最小二乘法筛选!$C720:$H720,-1),"")</f>
        <v/>
      </c>
      <c r="G720" s="3" t="str">
        <f>IFERROR(RANK(最小二乘法筛选!G720,最小二乘法筛选!$C720:$H720,-1),"")</f>
        <v/>
      </c>
      <c r="H720" s="3" t="str">
        <f>IFERROR(RANK(最小二乘法筛选!H720,最小二乘法筛选!$C720:$H720,-1),"")</f>
        <v/>
      </c>
    </row>
    <row r="721" spans="1:8" x14ac:dyDescent="0.15">
      <c r="A721" s="6">
        <v>39436</v>
      </c>
      <c r="C721" s="3" t="str">
        <f>IFERROR(RANK(最小二乘法筛选!C721,最小二乘法筛选!$C721:$H721,-1),"")</f>
        <v/>
      </c>
      <c r="D721" s="3" t="str">
        <f>IFERROR(RANK(最小二乘法筛选!D721,最小二乘法筛选!$C721:$H721,-1),"")</f>
        <v/>
      </c>
      <c r="E721" s="3" t="str">
        <f>IFERROR(RANK(最小二乘法筛选!E721,最小二乘法筛选!$C721:$H721,-1),"")</f>
        <v/>
      </c>
      <c r="F721" s="3" t="str">
        <f>IFERROR(RANK(最小二乘法筛选!F721,最小二乘法筛选!$C721:$H721,-1),"")</f>
        <v/>
      </c>
      <c r="G721" s="3" t="str">
        <f>IFERROR(RANK(最小二乘法筛选!G721,最小二乘法筛选!$C721:$H721,-1),"")</f>
        <v/>
      </c>
      <c r="H721" s="3" t="str">
        <f>IFERROR(RANK(最小二乘法筛选!H721,最小二乘法筛选!$C721:$H721,-1),"")</f>
        <v/>
      </c>
    </row>
    <row r="722" spans="1:8" x14ac:dyDescent="0.15">
      <c r="A722" s="6">
        <v>39437</v>
      </c>
      <c r="C722" s="3" t="str">
        <f>IFERROR(RANK(最小二乘法筛选!C722,最小二乘法筛选!$C722:$H722,-1),"")</f>
        <v/>
      </c>
      <c r="D722" s="3" t="str">
        <f>IFERROR(RANK(最小二乘法筛选!D722,最小二乘法筛选!$C722:$H722,-1),"")</f>
        <v/>
      </c>
      <c r="E722" s="3" t="str">
        <f>IFERROR(RANK(最小二乘法筛选!E722,最小二乘法筛选!$C722:$H722,-1),"")</f>
        <v/>
      </c>
      <c r="F722" s="3" t="str">
        <f>IFERROR(RANK(最小二乘法筛选!F722,最小二乘法筛选!$C722:$H722,-1),"")</f>
        <v/>
      </c>
      <c r="G722" s="3" t="str">
        <f>IFERROR(RANK(最小二乘法筛选!G722,最小二乘法筛选!$C722:$H722,-1),"")</f>
        <v/>
      </c>
      <c r="H722" s="3" t="str">
        <f>IFERROR(RANK(最小二乘法筛选!H722,最小二乘法筛选!$C722:$H722,-1),"")</f>
        <v/>
      </c>
    </row>
    <row r="723" spans="1:8" x14ac:dyDescent="0.15">
      <c r="A723" s="6">
        <v>39440</v>
      </c>
      <c r="C723" s="3" t="str">
        <f>IFERROR(RANK(最小二乘法筛选!C723,最小二乘法筛选!$C723:$H723,-1),"")</f>
        <v/>
      </c>
      <c r="D723" s="3" t="str">
        <f>IFERROR(RANK(最小二乘法筛选!D723,最小二乘法筛选!$C723:$H723,-1),"")</f>
        <v/>
      </c>
      <c r="E723" s="3" t="str">
        <f>IFERROR(RANK(最小二乘法筛选!E723,最小二乘法筛选!$C723:$H723,-1),"")</f>
        <v/>
      </c>
      <c r="F723" s="3" t="str">
        <f>IFERROR(RANK(最小二乘法筛选!F723,最小二乘法筛选!$C723:$H723,-1),"")</f>
        <v/>
      </c>
      <c r="G723" s="3" t="str">
        <f>IFERROR(RANK(最小二乘法筛选!G723,最小二乘法筛选!$C723:$H723,-1),"")</f>
        <v/>
      </c>
      <c r="H723" s="3" t="str">
        <f>IFERROR(RANK(最小二乘法筛选!H723,最小二乘法筛选!$C723:$H723,-1),"")</f>
        <v/>
      </c>
    </row>
    <row r="724" spans="1:8" x14ac:dyDescent="0.15">
      <c r="A724" s="6">
        <v>39441</v>
      </c>
      <c r="C724" s="3" t="str">
        <f>IFERROR(RANK(最小二乘法筛选!C724,最小二乘法筛选!$C724:$H724,-1),"")</f>
        <v/>
      </c>
      <c r="D724" s="3" t="str">
        <f>IFERROR(RANK(最小二乘法筛选!D724,最小二乘法筛选!$C724:$H724,-1),"")</f>
        <v/>
      </c>
      <c r="E724" s="3" t="str">
        <f>IFERROR(RANK(最小二乘法筛选!E724,最小二乘法筛选!$C724:$H724,-1),"")</f>
        <v/>
      </c>
      <c r="F724" s="3" t="str">
        <f>IFERROR(RANK(最小二乘法筛选!F724,最小二乘法筛选!$C724:$H724,-1),"")</f>
        <v/>
      </c>
      <c r="G724" s="3" t="str">
        <f>IFERROR(RANK(最小二乘法筛选!G724,最小二乘法筛选!$C724:$H724,-1),"")</f>
        <v/>
      </c>
      <c r="H724" s="3" t="str">
        <f>IFERROR(RANK(最小二乘法筛选!H724,最小二乘法筛选!$C724:$H724,-1),"")</f>
        <v/>
      </c>
    </row>
    <row r="725" spans="1:8" x14ac:dyDescent="0.15">
      <c r="A725" s="6">
        <v>39442</v>
      </c>
      <c r="C725" s="3" t="str">
        <f>IFERROR(RANK(最小二乘法筛选!C725,最小二乘法筛选!$C725:$H725,-1),"")</f>
        <v/>
      </c>
      <c r="D725" s="3" t="str">
        <f>IFERROR(RANK(最小二乘法筛选!D725,最小二乘法筛选!$C725:$H725,-1),"")</f>
        <v/>
      </c>
      <c r="E725" s="3" t="str">
        <f>IFERROR(RANK(最小二乘法筛选!E725,最小二乘法筛选!$C725:$H725,-1),"")</f>
        <v/>
      </c>
      <c r="F725" s="3" t="str">
        <f>IFERROR(RANK(最小二乘法筛选!F725,最小二乘法筛选!$C725:$H725,-1),"")</f>
        <v/>
      </c>
      <c r="G725" s="3" t="str">
        <f>IFERROR(RANK(最小二乘法筛选!G725,最小二乘法筛选!$C725:$H725,-1),"")</f>
        <v/>
      </c>
      <c r="H725" s="3" t="str">
        <f>IFERROR(RANK(最小二乘法筛选!H725,最小二乘法筛选!$C725:$H725,-1),"")</f>
        <v/>
      </c>
    </row>
    <row r="726" spans="1:8" x14ac:dyDescent="0.15">
      <c r="A726" s="6">
        <v>39443</v>
      </c>
      <c r="C726" s="3" t="str">
        <f>IFERROR(RANK(最小二乘法筛选!C726,最小二乘法筛选!$C726:$H726,-1),"")</f>
        <v/>
      </c>
      <c r="D726" s="3" t="str">
        <f>IFERROR(RANK(最小二乘法筛选!D726,最小二乘法筛选!$C726:$H726,-1),"")</f>
        <v/>
      </c>
      <c r="E726" s="3" t="str">
        <f>IFERROR(RANK(最小二乘法筛选!E726,最小二乘法筛选!$C726:$H726,-1),"")</f>
        <v/>
      </c>
      <c r="F726" s="3" t="str">
        <f>IFERROR(RANK(最小二乘法筛选!F726,最小二乘法筛选!$C726:$H726,-1),"")</f>
        <v/>
      </c>
      <c r="G726" s="3" t="str">
        <f>IFERROR(RANK(最小二乘法筛选!G726,最小二乘法筛选!$C726:$H726,-1),"")</f>
        <v/>
      </c>
      <c r="H726" s="3" t="str">
        <f>IFERROR(RANK(最小二乘法筛选!H726,最小二乘法筛选!$C726:$H726,-1),"")</f>
        <v/>
      </c>
    </row>
    <row r="727" spans="1:8" x14ac:dyDescent="0.15">
      <c r="A727" s="6">
        <v>39444</v>
      </c>
      <c r="C727" s="3" t="str">
        <f>IFERROR(RANK(最小二乘法筛选!C727,最小二乘法筛选!$C727:$H727,-1),"")</f>
        <v/>
      </c>
      <c r="D727" s="3" t="str">
        <f>IFERROR(RANK(最小二乘法筛选!D727,最小二乘法筛选!$C727:$H727,-1),"")</f>
        <v/>
      </c>
      <c r="E727" s="3" t="str">
        <f>IFERROR(RANK(最小二乘法筛选!E727,最小二乘法筛选!$C727:$H727,-1),"")</f>
        <v/>
      </c>
      <c r="F727" s="3" t="str">
        <f>IFERROR(RANK(最小二乘法筛选!F727,最小二乘法筛选!$C727:$H727,-1),"")</f>
        <v/>
      </c>
      <c r="G727" s="3" t="str">
        <f>IFERROR(RANK(最小二乘法筛选!G727,最小二乘法筛选!$C727:$H727,-1),"")</f>
        <v/>
      </c>
      <c r="H727" s="3" t="str">
        <f>IFERROR(RANK(最小二乘法筛选!H727,最小二乘法筛选!$C727:$H727,-1),"")</f>
        <v/>
      </c>
    </row>
    <row r="728" spans="1:8" x14ac:dyDescent="0.15">
      <c r="A728" s="6">
        <v>39449</v>
      </c>
      <c r="C728" s="3" t="str">
        <f>IFERROR(RANK(最小二乘法筛选!C728,最小二乘法筛选!$C728:$H728,-1),"")</f>
        <v/>
      </c>
      <c r="D728" s="3" t="str">
        <f>IFERROR(RANK(最小二乘法筛选!D728,最小二乘法筛选!$C728:$H728,-1),"")</f>
        <v/>
      </c>
      <c r="E728" s="3" t="str">
        <f>IFERROR(RANK(最小二乘法筛选!E728,最小二乘法筛选!$C728:$H728,-1),"")</f>
        <v/>
      </c>
      <c r="F728" s="3" t="str">
        <f>IFERROR(RANK(最小二乘法筛选!F728,最小二乘法筛选!$C728:$H728,-1),"")</f>
        <v/>
      </c>
      <c r="G728" s="3" t="str">
        <f>IFERROR(RANK(最小二乘法筛选!G728,最小二乘法筛选!$C728:$H728,-1),"")</f>
        <v/>
      </c>
      <c r="H728" s="3" t="str">
        <f>IFERROR(RANK(最小二乘法筛选!H728,最小二乘法筛选!$C728:$H728,-1),"")</f>
        <v/>
      </c>
    </row>
    <row r="729" spans="1:8" x14ac:dyDescent="0.15">
      <c r="A729" s="6">
        <v>39450</v>
      </c>
      <c r="C729" s="3" t="str">
        <f>IFERROR(RANK(最小二乘法筛选!C729,最小二乘法筛选!$C729:$H729,-1),"")</f>
        <v/>
      </c>
      <c r="D729" s="3" t="str">
        <f>IFERROR(RANK(最小二乘法筛选!D729,最小二乘法筛选!$C729:$H729,-1),"")</f>
        <v/>
      </c>
      <c r="E729" s="3" t="str">
        <f>IFERROR(RANK(最小二乘法筛选!E729,最小二乘法筛选!$C729:$H729,-1),"")</f>
        <v/>
      </c>
      <c r="F729" s="3" t="str">
        <f>IFERROR(RANK(最小二乘法筛选!F729,最小二乘法筛选!$C729:$H729,-1),"")</f>
        <v/>
      </c>
      <c r="G729" s="3" t="str">
        <f>IFERROR(RANK(最小二乘法筛选!G729,最小二乘法筛选!$C729:$H729,-1),"")</f>
        <v/>
      </c>
      <c r="H729" s="3" t="str">
        <f>IFERROR(RANK(最小二乘法筛选!H729,最小二乘法筛选!$C729:$H729,-1),"")</f>
        <v/>
      </c>
    </row>
    <row r="730" spans="1:8" x14ac:dyDescent="0.15">
      <c r="A730" s="6">
        <v>39451</v>
      </c>
      <c r="C730" s="3" t="str">
        <f>IFERROR(RANK(最小二乘法筛选!C730,最小二乘法筛选!$C730:$H730,-1),"")</f>
        <v/>
      </c>
      <c r="D730" s="3" t="str">
        <f>IFERROR(RANK(最小二乘法筛选!D730,最小二乘法筛选!$C730:$H730,-1),"")</f>
        <v/>
      </c>
      <c r="E730" s="3" t="str">
        <f>IFERROR(RANK(最小二乘法筛选!E730,最小二乘法筛选!$C730:$H730,-1),"")</f>
        <v/>
      </c>
      <c r="F730" s="3" t="str">
        <f>IFERROR(RANK(最小二乘法筛选!F730,最小二乘法筛选!$C730:$H730,-1),"")</f>
        <v/>
      </c>
      <c r="G730" s="3" t="str">
        <f>IFERROR(RANK(最小二乘法筛选!G730,最小二乘法筛选!$C730:$H730,-1),"")</f>
        <v/>
      </c>
      <c r="H730" s="3" t="str">
        <f>IFERROR(RANK(最小二乘法筛选!H730,最小二乘法筛选!$C730:$H730,-1),"")</f>
        <v/>
      </c>
    </row>
    <row r="731" spans="1:8" x14ac:dyDescent="0.15">
      <c r="A731" s="6">
        <v>39454</v>
      </c>
      <c r="C731" s="3" t="str">
        <f>IFERROR(RANK(最小二乘法筛选!C731,最小二乘法筛选!$C731:$H731,-1),"")</f>
        <v/>
      </c>
      <c r="D731" s="3" t="str">
        <f>IFERROR(RANK(最小二乘法筛选!D731,最小二乘法筛选!$C731:$H731,-1),"")</f>
        <v/>
      </c>
      <c r="E731" s="3" t="str">
        <f>IFERROR(RANK(最小二乘法筛选!E731,最小二乘法筛选!$C731:$H731,-1),"")</f>
        <v/>
      </c>
      <c r="F731" s="3" t="str">
        <f>IFERROR(RANK(最小二乘法筛选!F731,最小二乘法筛选!$C731:$H731,-1),"")</f>
        <v/>
      </c>
      <c r="G731" s="3" t="str">
        <f>IFERROR(RANK(最小二乘法筛选!G731,最小二乘法筛选!$C731:$H731,-1),"")</f>
        <v/>
      </c>
      <c r="H731" s="3" t="str">
        <f>IFERROR(RANK(最小二乘法筛选!H731,最小二乘法筛选!$C731:$H731,-1),"")</f>
        <v/>
      </c>
    </row>
    <row r="732" spans="1:8" x14ac:dyDescent="0.15">
      <c r="A732" s="6">
        <v>39455</v>
      </c>
      <c r="C732" s="3" t="str">
        <f>IFERROR(RANK(最小二乘法筛选!C732,最小二乘法筛选!$C732:$H732,-1),"")</f>
        <v/>
      </c>
      <c r="D732" s="3" t="str">
        <f>IFERROR(RANK(最小二乘法筛选!D732,最小二乘法筛选!$C732:$H732,-1),"")</f>
        <v/>
      </c>
      <c r="E732" s="3" t="str">
        <f>IFERROR(RANK(最小二乘法筛选!E732,最小二乘法筛选!$C732:$H732,-1),"")</f>
        <v/>
      </c>
      <c r="F732" s="3" t="str">
        <f>IFERROR(RANK(最小二乘法筛选!F732,最小二乘法筛选!$C732:$H732,-1),"")</f>
        <v/>
      </c>
      <c r="G732" s="3" t="str">
        <f>IFERROR(RANK(最小二乘法筛选!G732,最小二乘法筛选!$C732:$H732,-1),"")</f>
        <v/>
      </c>
      <c r="H732" s="3" t="str">
        <f>IFERROR(RANK(最小二乘法筛选!H732,最小二乘法筛选!$C732:$H732,-1),"")</f>
        <v/>
      </c>
    </row>
    <row r="733" spans="1:8" x14ac:dyDescent="0.15">
      <c r="A733" s="6">
        <v>39456</v>
      </c>
      <c r="C733" s="3" t="str">
        <f>IFERROR(RANK(最小二乘法筛选!C733,最小二乘法筛选!$C733:$H733,-1),"")</f>
        <v/>
      </c>
      <c r="D733" s="3" t="str">
        <f>IFERROR(RANK(最小二乘法筛选!D733,最小二乘法筛选!$C733:$H733,-1),"")</f>
        <v/>
      </c>
      <c r="E733" s="3" t="str">
        <f>IFERROR(RANK(最小二乘法筛选!E733,最小二乘法筛选!$C733:$H733,-1),"")</f>
        <v/>
      </c>
      <c r="F733" s="3" t="str">
        <f>IFERROR(RANK(最小二乘法筛选!F733,最小二乘法筛选!$C733:$H733,-1),"")</f>
        <v/>
      </c>
      <c r="G733" s="3" t="str">
        <f>IFERROR(RANK(最小二乘法筛选!G733,最小二乘法筛选!$C733:$H733,-1),"")</f>
        <v/>
      </c>
      <c r="H733" s="3" t="str">
        <f>IFERROR(RANK(最小二乘法筛选!H733,最小二乘法筛选!$C733:$H733,-1),"")</f>
        <v/>
      </c>
    </row>
    <row r="734" spans="1:8" x14ac:dyDescent="0.15">
      <c r="A734" s="6">
        <v>39457</v>
      </c>
      <c r="C734" s="3" t="str">
        <f>IFERROR(RANK(最小二乘法筛选!C734,最小二乘法筛选!$C734:$H734,-1),"")</f>
        <v/>
      </c>
      <c r="D734" s="3" t="str">
        <f>IFERROR(RANK(最小二乘法筛选!D734,最小二乘法筛选!$C734:$H734,-1),"")</f>
        <v/>
      </c>
      <c r="E734" s="3" t="str">
        <f>IFERROR(RANK(最小二乘法筛选!E734,最小二乘法筛选!$C734:$H734,-1),"")</f>
        <v/>
      </c>
      <c r="F734" s="3" t="str">
        <f>IFERROR(RANK(最小二乘法筛选!F734,最小二乘法筛选!$C734:$H734,-1),"")</f>
        <v/>
      </c>
      <c r="G734" s="3" t="str">
        <f>IFERROR(RANK(最小二乘法筛选!G734,最小二乘法筛选!$C734:$H734,-1),"")</f>
        <v/>
      </c>
      <c r="H734" s="3" t="str">
        <f>IFERROR(RANK(最小二乘法筛选!H734,最小二乘法筛选!$C734:$H734,-1),"")</f>
        <v/>
      </c>
    </row>
    <row r="735" spans="1:8" x14ac:dyDescent="0.15">
      <c r="A735" s="6">
        <v>39458</v>
      </c>
      <c r="C735" s="3" t="str">
        <f>IFERROR(RANK(最小二乘法筛选!C735,最小二乘法筛选!$C735:$H735,-1),"")</f>
        <v/>
      </c>
      <c r="D735" s="3" t="str">
        <f>IFERROR(RANK(最小二乘法筛选!D735,最小二乘法筛选!$C735:$H735,-1),"")</f>
        <v/>
      </c>
      <c r="E735" s="3" t="str">
        <f>IFERROR(RANK(最小二乘法筛选!E735,最小二乘法筛选!$C735:$H735,-1),"")</f>
        <v/>
      </c>
      <c r="F735" s="3" t="str">
        <f>IFERROR(RANK(最小二乘法筛选!F735,最小二乘法筛选!$C735:$H735,-1),"")</f>
        <v/>
      </c>
      <c r="G735" s="3" t="str">
        <f>IFERROR(RANK(最小二乘法筛选!G735,最小二乘法筛选!$C735:$H735,-1),"")</f>
        <v/>
      </c>
      <c r="H735" s="3" t="str">
        <f>IFERROR(RANK(最小二乘法筛选!H735,最小二乘法筛选!$C735:$H735,-1),"")</f>
        <v/>
      </c>
    </row>
    <row r="736" spans="1:8" x14ac:dyDescent="0.15">
      <c r="A736" s="6">
        <v>39461</v>
      </c>
      <c r="C736" s="3" t="str">
        <f>IFERROR(RANK(最小二乘法筛选!C736,最小二乘法筛选!$C736:$H736,-1),"")</f>
        <v/>
      </c>
      <c r="D736" s="3" t="str">
        <f>IFERROR(RANK(最小二乘法筛选!D736,最小二乘法筛选!$C736:$H736,-1),"")</f>
        <v/>
      </c>
      <c r="E736" s="3" t="str">
        <f>IFERROR(RANK(最小二乘法筛选!E736,最小二乘法筛选!$C736:$H736,-1),"")</f>
        <v/>
      </c>
      <c r="F736" s="3" t="str">
        <f>IFERROR(RANK(最小二乘法筛选!F736,最小二乘法筛选!$C736:$H736,-1),"")</f>
        <v/>
      </c>
      <c r="G736" s="3" t="str">
        <f>IFERROR(RANK(最小二乘法筛选!G736,最小二乘法筛选!$C736:$H736,-1),"")</f>
        <v/>
      </c>
      <c r="H736" s="3" t="str">
        <f>IFERROR(RANK(最小二乘法筛选!H736,最小二乘法筛选!$C736:$H736,-1),"")</f>
        <v/>
      </c>
    </row>
    <row r="737" spans="1:8" x14ac:dyDescent="0.15">
      <c r="A737" s="6">
        <v>39462</v>
      </c>
      <c r="C737" s="3" t="str">
        <f>IFERROR(RANK(最小二乘法筛选!C737,最小二乘法筛选!$C737:$H737,-1),"")</f>
        <v/>
      </c>
      <c r="D737" s="3" t="str">
        <f>IFERROR(RANK(最小二乘法筛选!D737,最小二乘法筛选!$C737:$H737,-1),"")</f>
        <v/>
      </c>
      <c r="E737" s="3" t="str">
        <f>IFERROR(RANK(最小二乘法筛选!E737,最小二乘法筛选!$C737:$H737,-1),"")</f>
        <v/>
      </c>
      <c r="F737" s="3" t="str">
        <f>IFERROR(RANK(最小二乘法筛选!F737,最小二乘法筛选!$C737:$H737,-1),"")</f>
        <v/>
      </c>
      <c r="G737" s="3" t="str">
        <f>IFERROR(RANK(最小二乘法筛选!G737,最小二乘法筛选!$C737:$H737,-1),"")</f>
        <v/>
      </c>
      <c r="H737" s="3" t="str">
        <f>IFERROR(RANK(最小二乘法筛选!H737,最小二乘法筛选!$C737:$H737,-1),"")</f>
        <v/>
      </c>
    </row>
    <row r="738" spans="1:8" x14ac:dyDescent="0.15">
      <c r="A738" s="6">
        <v>39463</v>
      </c>
      <c r="C738" s="3" t="str">
        <f>IFERROR(RANK(最小二乘法筛选!C738,最小二乘法筛选!$C738:$H738,-1),"")</f>
        <v/>
      </c>
      <c r="D738" s="3" t="str">
        <f>IFERROR(RANK(最小二乘法筛选!D738,最小二乘法筛选!$C738:$H738,-1),"")</f>
        <v/>
      </c>
      <c r="E738" s="3" t="str">
        <f>IFERROR(RANK(最小二乘法筛选!E738,最小二乘法筛选!$C738:$H738,-1),"")</f>
        <v/>
      </c>
      <c r="F738" s="3" t="str">
        <f>IFERROR(RANK(最小二乘法筛选!F738,最小二乘法筛选!$C738:$H738,-1),"")</f>
        <v/>
      </c>
      <c r="G738" s="3" t="str">
        <f>IFERROR(RANK(最小二乘法筛选!G738,最小二乘法筛选!$C738:$H738,-1),"")</f>
        <v/>
      </c>
      <c r="H738" s="3" t="str">
        <f>IFERROR(RANK(最小二乘法筛选!H738,最小二乘法筛选!$C738:$H738,-1),"")</f>
        <v/>
      </c>
    </row>
    <row r="739" spans="1:8" x14ac:dyDescent="0.15">
      <c r="A739" s="6">
        <v>39464</v>
      </c>
      <c r="C739" s="3" t="str">
        <f>IFERROR(RANK(最小二乘法筛选!C739,最小二乘法筛选!$C739:$H739,-1),"")</f>
        <v/>
      </c>
      <c r="D739" s="3" t="str">
        <f>IFERROR(RANK(最小二乘法筛选!D739,最小二乘法筛选!$C739:$H739,-1),"")</f>
        <v/>
      </c>
      <c r="E739" s="3" t="str">
        <f>IFERROR(RANK(最小二乘法筛选!E739,最小二乘法筛选!$C739:$H739,-1),"")</f>
        <v/>
      </c>
      <c r="F739" s="3" t="str">
        <f>IFERROR(RANK(最小二乘法筛选!F739,最小二乘法筛选!$C739:$H739,-1),"")</f>
        <v/>
      </c>
      <c r="G739" s="3" t="str">
        <f>IFERROR(RANK(最小二乘法筛选!G739,最小二乘法筛选!$C739:$H739,-1),"")</f>
        <v/>
      </c>
      <c r="H739" s="3" t="str">
        <f>IFERROR(RANK(最小二乘法筛选!H739,最小二乘法筛选!$C739:$H739,-1),"")</f>
        <v/>
      </c>
    </row>
    <row r="740" spans="1:8" x14ac:dyDescent="0.15">
      <c r="A740" s="6">
        <v>39465</v>
      </c>
      <c r="C740" s="3" t="str">
        <f>IFERROR(RANK(最小二乘法筛选!C740,最小二乘法筛选!$C740:$H740,-1),"")</f>
        <v/>
      </c>
      <c r="D740" s="3" t="str">
        <f>IFERROR(RANK(最小二乘法筛选!D740,最小二乘法筛选!$C740:$H740,-1),"")</f>
        <v/>
      </c>
      <c r="E740" s="3" t="str">
        <f>IFERROR(RANK(最小二乘法筛选!E740,最小二乘法筛选!$C740:$H740,-1),"")</f>
        <v/>
      </c>
      <c r="F740" s="3" t="str">
        <f>IFERROR(RANK(最小二乘法筛选!F740,最小二乘法筛选!$C740:$H740,-1),"")</f>
        <v/>
      </c>
      <c r="G740" s="3" t="str">
        <f>IFERROR(RANK(最小二乘法筛选!G740,最小二乘法筛选!$C740:$H740,-1),"")</f>
        <v/>
      </c>
      <c r="H740" s="3" t="str">
        <f>IFERROR(RANK(最小二乘法筛选!H740,最小二乘法筛选!$C740:$H740,-1),"")</f>
        <v/>
      </c>
    </row>
    <row r="741" spans="1:8" x14ac:dyDescent="0.15">
      <c r="A741" s="6">
        <v>39468</v>
      </c>
      <c r="C741" s="3">
        <f>IFERROR(RANK(最小二乘法筛选!C741,最小二乘法筛选!$C741:$H741,-1),"")</f>
        <v>1</v>
      </c>
      <c r="D741" s="3" t="str">
        <f>IFERROR(RANK(最小二乘法筛选!D741,最小二乘法筛选!$C741:$H741,-1),"")</f>
        <v/>
      </c>
      <c r="E741" s="3" t="str">
        <f>IFERROR(RANK(最小二乘法筛选!E741,最小二乘法筛选!$C741:$H741,-1),"")</f>
        <v/>
      </c>
      <c r="F741" s="3" t="str">
        <f>IFERROR(RANK(最小二乘法筛选!F741,最小二乘法筛选!$C741:$H741,-1),"")</f>
        <v/>
      </c>
      <c r="G741" s="3" t="str">
        <f>IFERROR(RANK(最小二乘法筛选!G741,最小二乘法筛选!$C741:$H741,-1),"")</f>
        <v/>
      </c>
      <c r="H741" s="3" t="str">
        <f>IFERROR(RANK(最小二乘法筛选!H741,最小二乘法筛选!$C741:$H741,-1),"")</f>
        <v/>
      </c>
    </row>
    <row r="742" spans="1:8" x14ac:dyDescent="0.15">
      <c r="A742" s="6">
        <v>39469</v>
      </c>
      <c r="C742" s="3">
        <f>IFERROR(RANK(最小二乘法筛选!C742,最小二乘法筛选!$C742:$H742,-1),"")</f>
        <v>1</v>
      </c>
      <c r="D742" s="3" t="str">
        <f>IFERROR(RANK(最小二乘法筛选!D742,最小二乘法筛选!$C742:$H742,-1),"")</f>
        <v/>
      </c>
      <c r="E742" s="3" t="str">
        <f>IFERROR(RANK(最小二乘法筛选!E742,最小二乘法筛选!$C742:$H742,-1),"")</f>
        <v/>
      </c>
      <c r="F742" s="3" t="str">
        <f>IFERROR(RANK(最小二乘法筛选!F742,最小二乘法筛选!$C742:$H742,-1),"")</f>
        <v/>
      </c>
      <c r="G742" s="3">
        <f>IFERROR(RANK(最小二乘法筛选!G742,最小二乘法筛选!$C742:$H742,-1),"")</f>
        <v>2</v>
      </c>
      <c r="H742" s="3" t="str">
        <f>IFERROR(RANK(最小二乘法筛选!H742,最小二乘法筛选!$C742:$H742,-1),"")</f>
        <v/>
      </c>
    </row>
    <row r="743" spans="1:8" x14ac:dyDescent="0.15">
      <c r="A743" s="6">
        <v>39470</v>
      </c>
      <c r="C743" s="3">
        <f>IFERROR(RANK(最小二乘法筛选!C743,最小二乘法筛选!$C743:$H743,-1),"")</f>
        <v>1</v>
      </c>
      <c r="D743" s="3" t="str">
        <f>IFERROR(RANK(最小二乘法筛选!D743,最小二乘法筛选!$C743:$H743,-1),"")</f>
        <v/>
      </c>
      <c r="E743" s="3" t="str">
        <f>IFERROR(RANK(最小二乘法筛选!E743,最小二乘法筛选!$C743:$H743,-1),"")</f>
        <v/>
      </c>
      <c r="F743" s="3" t="str">
        <f>IFERROR(RANK(最小二乘法筛选!F743,最小二乘法筛选!$C743:$H743,-1),"")</f>
        <v/>
      </c>
      <c r="G743" s="3" t="str">
        <f>IFERROR(RANK(最小二乘法筛选!G743,最小二乘法筛选!$C743:$H743,-1),"")</f>
        <v/>
      </c>
      <c r="H743" s="3" t="str">
        <f>IFERROR(RANK(最小二乘法筛选!H743,最小二乘法筛选!$C743:$H743,-1),"")</f>
        <v/>
      </c>
    </row>
    <row r="744" spans="1:8" x14ac:dyDescent="0.15">
      <c r="A744" s="6">
        <v>39471</v>
      </c>
      <c r="C744" s="3">
        <f>IFERROR(RANK(最小二乘法筛选!C744,最小二乘法筛选!$C744:$H744,-1),"")</f>
        <v>1</v>
      </c>
      <c r="D744" s="3" t="str">
        <f>IFERROR(RANK(最小二乘法筛选!D744,最小二乘法筛选!$C744:$H744,-1),"")</f>
        <v/>
      </c>
      <c r="E744" s="3" t="str">
        <f>IFERROR(RANK(最小二乘法筛选!E744,最小二乘法筛选!$C744:$H744,-1),"")</f>
        <v/>
      </c>
      <c r="F744" s="3" t="str">
        <f>IFERROR(RANK(最小二乘法筛选!F744,最小二乘法筛选!$C744:$H744,-1),"")</f>
        <v/>
      </c>
      <c r="G744" s="3" t="str">
        <f>IFERROR(RANK(最小二乘法筛选!G744,最小二乘法筛选!$C744:$H744,-1),"")</f>
        <v/>
      </c>
      <c r="H744" s="3" t="str">
        <f>IFERROR(RANK(最小二乘法筛选!H744,最小二乘法筛选!$C744:$H744,-1),"")</f>
        <v/>
      </c>
    </row>
    <row r="745" spans="1:8" x14ac:dyDescent="0.15">
      <c r="A745" s="6">
        <v>39472</v>
      </c>
      <c r="C745" s="3">
        <f>IFERROR(RANK(最小二乘法筛选!C745,最小二乘法筛选!$C745:$H745,-1),"")</f>
        <v>1</v>
      </c>
      <c r="D745" s="3" t="str">
        <f>IFERROR(RANK(最小二乘法筛选!D745,最小二乘法筛选!$C745:$H745,-1),"")</f>
        <v/>
      </c>
      <c r="E745" s="3" t="str">
        <f>IFERROR(RANK(最小二乘法筛选!E745,最小二乘法筛选!$C745:$H745,-1),"")</f>
        <v/>
      </c>
      <c r="F745" s="3" t="str">
        <f>IFERROR(RANK(最小二乘法筛选!F745,最小二乘法筛选!$C745:$H745,-1),"")</f>
        <v/>
      </c>
      <c r="G745" s="3" t="str">
        <f>IFERROR(RANK(最小二乘法筛选!G745,最小二乘法筛选!$C745:$H745,-1),"")</f>
        <v/>
      </c>
      <c r="H745" s="3" t="str">
        <f>IFERROR(RANK(最小二乘法筛选!H745,最小二乘法筛选!$C745:$H745,-1),"")</f>
        <v/>
      </c>
    </row>
    <row r="746" spans="1:8" x14ac:dyDescent="0.15">
      <c r="A746" s="6">
        <v>39475</v>
      </c>
      <c r="C746" s="3">
        <f>IFERROR(RANK(最小二乘法筛选!C746,最小二乘法筛选!$C746:$H746,-1),"")</f>
        <v>1</v>
      </c>
      <c r="D746" s="3" t="str">
        <f>IFERROR(RANK(最小二乘法筛选!D746,最小二乘法筛选!$C746:$H746,-1),"")</f>
        <v/>
      </c>
      <c r="E746" s="3" t="str">
        <f>IFERROR(RANK(最小二乘法筛选!E746,最小二乘法筛选!$C746:$H746,-1),"")</f>
        <v/>
      </c>
      <c r="F746" s="3" t="str">
        <f>IFERROR(RANK(最小二乘法筛选!F746,最小二乘法筛选!$C746:$H746,-1),"")</f>
        <v/>
      </c>
      <c r="G746" s="3">
        <f>IFERROR(RANK(最小二乘法筛选!G746,最小二乘法筛选!$C746:$H746,-1),"")</f>
        <v>2</v>
      </c>
      <c r="H746" s="3" t="str">
        <f>IFERROR(RANK(最小二乘法筛选!H746,最小二乘法筛选!$C746:$H746,-1),"")</f>
        <v/>
      </c>
    </row>
    <row r="747" spans="1:8" x14ac:dyDescent="0.15">
      <c r="A747" s="6">
        <v>39476</v>
      </c>
      <c r="C747" s="3">
        <f>IFERROR(RANK(最小二乘法筛选!C747,最小二乘法筛选!$C747:$H747,-1),"")</f>
        <v>1</v>
      </c>
      <c r="D747" s="3" t="str">
        <f>IFERROR(RANK(最小二乘法筛选!D747,最小二乘法筛选!$C747:$H747,-1),"")</f>
        <v/>
      </c>
      <c r="E747" s="3" t="str">
        <f>IFERROR(RANK(最小二乘法筛选!E747,最小二乘法筛选!$C747:$H747,-1),"")</f>
        <v/>
      </c>
      <c r="F747" s="3" t="str">
        <f>IFERROR(RANK(最小二乘法筛选!F747,最小二乘法筛选!$C747:$H747,-1),"")</f>
        <v/>
      </c>
      <c r="G747" s="3">
        <f>IFERROR(RANK(最小二乘法筛选!G747,最小二乘法筛选!$C747:$H747,-1),"")</f>
        <v>2</v>
      </c>
      <c r="H747" s="3" t="str">
        <f>IFERROR(RANK(最小二乘法筛选!H747,最小二乘法筛选!$C747:$H747,-1),"")</f>
        <v/>
      </c>
    </row>
    <row r="748" spans="1:8" x14ac:dyDescent="0.15">
      <c r="A748" s="6">
        <v>39477</v>
      </c>
      <c r="C748" s="3">
        <f>IFERROR(RANK(最小二乘法筛选!C748,最小二乘法筛选!$C748:$H748,-1),"")</f>
        <v>1</v>
      </c>
      <c r="D748" s="3" t="str">
        <f>IFERROR(RANK(最小二乘法筛选!D748,最小二乘法筛选!$C748:$H748,-1),"")</f>
        <v/>
      </c>
      <c r="E748" s="3" t="str">
        <f>IFERROR(RANK(最小二乘法筛选!E748,最小二乘法筛选!$C748:$H748,-1),"")</f>
        <v/>
      </c>
      <c r="F748" s="3" t="str">
        <f>IFERROR(RANK(最小二乘法筛选!F748,最小二乘法筛选!$C748:$H748,-1),"")</f>
        <v/>
      </c>
      <c r="G748" s="3" t="str">
        <f>IFERROR(RANK(最小二乘法筛选!G748,最小二乘法筛选!$C748:$H748,-1),"")</f>
        <v/>
      </c>
      <c r="H748" s="3" t="str">
        <f>IFERROR(RANK(最小二乘法筛选!H748,最小二乘法筛选!$C748:$H748,-1),"")</f>
        <v/>
      </c>
    </row>
    <row r="749" spans="1:8" x14ac:dyDescent="0.15">
      <c r="A749" s="6">
        <v>39478</v>
      </c>
      <c r="C749" s="3">
        <f>IFERROR(RANK(最小二乘法筛选!C749,最小二乘法筛选!$C749:$H749,-1),"")</f>
        <v>1</v>
      </c>
      <c r="D749" s="3" t="str">
        <f>IFERROR(RANK(最小二乘法筛选!D749,最小二乘法筛选!$C749:$H749,-1),"")</f>
        <v/>
      </c>
      <c r="E749" s="3" t="str">
        <f>IFERROR(RANK(最小二乘法筛选!E749,最小二乘法筛选!$C749:$H749,-1),"")</f>
        <v/>
      </c>
      <c r="F749" s="3" t="str">
        <f>IFERROR(RANK(最小二乘法筛选!F749,最小二乘法筛选!$C749:$H749,-1),"")</f>
        <v/>
      </c>
      <c r="G749" s="3" t="str">
        <f>IFERROR(RANK(最小二乘法筛选!G749,最小二乘法筛选!$C749:$H749,-1),"")</f>
        <v/>
      </c>
      <c r="H749" s="3" t="str">
        <f>IFERROR(RANK(最小二乘法筛选!H749,最小二乘法筛选!$C749:$H749,-1),"")</f>
        <v/>
      </c>
    </row>
    <row r="750" spans="1:8" x14ac:dyDescent="0.15">
      <c r="A750" s="6">
        <v>39479</v>
      </c>
      <c r="C750" s="3" t="str">
        <f>IFERROR(RANK(最小二乘法筛选!C750,最小二乘法筛选!$C750:$H750,-1),"")</f>
        <v/>
      </c>
      <c r="D750" s="3" t="str">
        <f>IFERROR(RANK(最小二乘法筛选!D750,最小二乘法筛选!$C750:$H750,-1),"")</f>
        <v/>
      </c>
      <c r="E750" s="3" t="str">
        <f>IFERROR(RANK(最小二乘法筛选!E750,最小二乘法筛选!$C750:$H750,-1),"")</f>
        <v/>
      </c>
      <c r="F750" s="3" t="str">
        <f>IFERROR(RANK(最小二乘法筛选!F750,最小二乘法筛选!$C750:$H750,-1),"")</f>
        <v/>
      </c>
      <c r="G750" s="3" t="str">
        <f>IFERROR(RANK(最小二乘法筛选!G750,最小二乘法筛选!$C750:$H750,-1),"")</f>
        <v/>
      </c>
      <c r="H750" s="3" t="str">
        <f>IFERROR(RANK(最小二乘法筛选!H750,最小二乘法筛选!$C750:$H750,-1),"")</f>
        <v/>
      </c>
    </row>
    <row r="751" spans="1:8" x14ac:dyDescent="0.15">
      <c r="A751" s="6">
        <v>39482</v>
      </c>
      <c r="C751" s="3" t="str">
        <f>IFERROR(RANK(最小二乘法筛选!C751,最小二乘法筛选!$C751:$H751,-1),"")</f>
        <v/>
      </c>
      <c r="D751" s="3" t="str">
        <f>IFERROR(RANK(最小二乘法筛选!D751,最小二乘法筛选!$C751:$H751,-1),"")</f>
        <v/>
      </c>
      <c r="E751" s="3" t="str">
        <f>IFERROR(RANK(最小二乘法筛选!E751,最小二乘法筛选!$C751:$H751,-1),"")</f>
        <v/>
      </c>
      <c r="F751" s="3" t="str">
        <f>IFERROR(RANK(最小二乘法筛选!F751,最小二乘法筛选!$C751:$H751,-1),"")</f>
        <v/>
      </c>
      <c r="G751" s="3" t="str">
        <f>IFERROR(RANK(最小二乘法筛选!G751,最小二乘法筛选!$C751:$H751,-1),"")</f>
        <v/>
      </c>
      <c r="H751" s="3" t="str">
        <f>IFERROR(RANK(最小二乘法筛选!H751,最小二乘法筛选!$C751:$H751,-1),"")</f>
        <v/>
      </c>
    </row>
    <row r="752" spans="1:8" x14ac:dyDescent="0.15">
      <c r="A752" s="6">
        <v>39483</v>
      </c>
      <c r="C752" s="3" t="str">
        <f>IFERROR(RANK(最小二乘法筛选!C752,最小二乘法筛选!$C752:$H752,-1),"")</f>
        <v/>
      </c>
      <c r="D752" s="3" t="str">
        <f>IFERROR(RANK(最小二乘法筛选!D752,最小二乘法筛选!$C752:$H752,-1),"")</f>
        <v/>
      </c>
      <c r="E752" s="3" t="str">
        <f>IFERROR(RANK(最小二乘法筛选!E752,最小二乘法筛选!$C752:$H752,-1),"")</f>
        <v/>
      </c>
      <c r="F752" s="3" t="str">
        <f>IFERROR(RANK(最小二乘法筛选!F752,最小二乘法筛选!$C752:$H752,-1),"")</f>
        <v/>
      </c>
      <c r="G752" s="3" t="str">
        <f>IFERROR(RANK(最小二乘法筛选!G752,最小二乘法筛选!$C752:$H752,-1),"")</f>
        <v/>
      </c>
      <c r="H752" s="3" t="str">
        <f>IFERROR(RANK(最小二乘法筛选!H752,最小二乘法筛选!$C752:$H752,-1),"")</f>
        <v/>
      </c>
    </row>
    <row r="753" spans="1:8" x14ac:dyDescent="0.15">
      <c r="A753" s="6">
        <v>39491</v>
      </c>
      <c r="C753" s="3" t="str">
        <f>IFERROR(RANK(最小二乘法筛选!C753,最小二乘法筛选!$C753:$H753,-1),"")</f>
        <v/>
      </c>
      <c r="D753" s="3" t="str">
        <f>IFERROR(RANK(最小二乘法筛选!D753,最小二乘法筛选!$C753:$H753,-1),"")</f>
        <v/>
      </c>
      <c r="E753" s="3" t="str">
        <f>IFERROR(RANK(最小二乘法筛选!E753,最小二乘法筛选!$C753:$H753,-1),"")</f>
        <v/>
      </c>
      <c r="F753" s="3" t="str">
        <f>IFERROR(RANK(最小二乘法筛选!F753,最小二乘法筛选!$C753:$H753,-1),"")</f>
        <v/>
      </c>
      <c r="G753" s="3" t="str">
        <f>IFERROR(RANK(最小二乘法筛选!G753,最小二乘法筛选!$C753:$H753,-1),"")</f>
        <v/>
      </c>
      <c r="H753" s="3" t="str">
        <f>IFERROR(RANK(最小二乘法筛选!H753,最小二乘法筛选!$C753:$H753,-1),"")</f>
        <v/>
      </c>
    </row>
    <row r="754" spans="1:8" x14ac:dyDescent="0.15">
      <c r="A754" s="6">
        <v>39492</v>
      </c>
      <c r="C754" s="3" t="str">
        <f>IFERROR(RANK(最小二乘法筛选!C754,最小二乘法筛选!$C754:$H754,-1),"")</f>
        <v/>
      </c>
      <c r="D754" s="3" t="str">
        <f>IFERROR(RANK(最小二乘法筛选!D754,最小二乘法筛选!$C754:$H754,-1),"")</f>
        <v/>
      </c>
      <c r="E754" s="3" t="str">
        <f>IFERROR(RANK(最小二乘法筛选!E754,最小二乘法筛选!$C754:$H754,-1),"")</f>
        <v/>
      </c>
      <c r="F754" s="3" t="str">
        <f>IFERROR(RANK(最小二乘法筛选!F754,最小二乘法筛选!$C754:$H754,-1),"")</f>
        <v/>
      </c>
      <c r="G754" s="3" t="str">
        <f>IFERROR(RANK(最小二乘法筛选!G754,最小二乘法筛选!$C754:$H754,-1),"")</f>
        <v/>
      </c>
      <c r="H754" s="3" t="str">
        <f>IFERROR(RANK(最小二乘法筛选!H754,最小二乘法筛选!$C754:$H754,-1),"")</f>
        <v/>
      </c>
    </row>
    <row r="755" spans="1:8" x14ac:dyDescent="0.15">
      <c r="A755" s="6">
        <v>39493</v>
      </c>
      <c r="C755" s="3" t="str">
        <f>IFERROR(RANK(最小二乘法筛选!C755,最小二乘法筛选!$C755:$H755,-1),"")</f>
        <v/>
      </c>
      <c r="D755" s="3" t="str">
        <f>IFERROR(RANK(最小二乘法筛选!D755,最小二乘法筛选!$C755:$H755,-1),"")</f>
        <v/>
      </c>
      <c r="E755" s="3" t="str">
        <f>IFERROR(RANK(最小二乘法筛选!E755,最小二乘法筛选!$C755:$H755,-1),"")</f>
        <v/>
      </c>
      <c r="F755" s="3" t="str">
        <f>IFERROR(RANK(最小二乘法筛选!F755,最小二乘法筛选!$C755:$H755,-1),"")</f>
        <v/>
      </c>
      <c r="G755" s="3" t="str">
        <f>IFERROR(RANK(最小二乘法筛选!G755,最小二乘法筛选!$C755:$H755,-1),"")</f>
        <v/>
      </c>
      <c r="H755" s="3" t="str">
        <f>IFERROR(RANK(最小二乘法筛选!H755,最小二乘法筛选!$C755:$H755,-1),"")</f>
        <v/>
      </c>
    </row>
    <row r="756" spans="1:8" x14ac:dyDescent="0.15">
      <c r="A756" s="6">
        <v>39496</v>
      </c>
      <c r="C756" s="3" t="str">
        <f>IFERROR(RANK(最小二乘法筛选!C756,最小二乘法筛选!$C756:$H756,-1),"")</f>
        <v/>
      </c>
      <c r="D756" s="3" t="str">
        <f>IFERROR(RANK(最小二乘法筛选!D756,最小二乘法筛选!$C756:$H756,-1),"")</f>
        <v/>
      </c>
      <c r="E756" s="3" t="str">
        <f>IFERROR(RANK(最小二乘法筛选!E756,最小二乘法筛选!$C756:$H756,-1),"")</f>
        <v/>
      </c>
      <c r="F756" s="3" t="str">
        <f>IFERROR(RANK(最小二乘法筛选!F756,最小二乘法筛选!$C756:$H756,-1),"")</f>
        <v/>
      </c>
      <c r="G756" s="3" t="str">
        <f>IFERROR(RANK(最小二乘法筛选!G756,最小二乘法筛选!$C756:$H756,-1),"")</f>
        <v/>
      </c>
      <c r="H756" s="3" t="str">
        <f>IFERROR(RANK(最小二乘法筛选!H756,最小二乘法筛选!$C756:$H756,-1),"")</f>
        <v/>
      </c>
    </row>
    <row r="757" spans="1:8" x14ac:dyDescent="0.15">
      <c r="A757" s="6">
        <v>39497</v>
      </c>
      <c r="C757" s="3" t="str">
        <f>IFERROR(RANK(最小二乘法筛选!C757,最小二乘法筛选!$C757:$H757,-1),"")</f>
        <v/>
      </c>
      <c r="D757" s="3" t="str">
        <f>IFERROR(RANK(最小二乘法筛选!D757,最小二乘法筛选!$C757:$H757,-1),"")</f>
        <v/>
      </c>
      <c r="E757" s="3" t="str">
        <f>IFERROR(RANK(最小二乘法筛选!E757,最小二乘法筛选!$C757:$H757,-1),"")</f>
        <v/>
      </c>
      <c r="F757" s="3" t="str">
        <f>IFERROR(RANK(最小二乘法筛选!F757,最小二乘法筛选!$C757:$H757,-1),"")</f>
        <v/>
      </c>
      <c r="G757" s="3" t="str">
        <f>IFERROR(RANK(最小二乘法筛选!G757,最小二乘法筛选!$C757:$H757,-1),"")</f>
        <v/>
      </c>
      <c r="H757" s="3" t="str">
        <f>IFERROR(RANK(最小二乘法筛选!H757,最小二乘法筛选!$C757:$H757,-1),"")</f>
        <v/>
      </c>
    </row>
    <row r="758" spans="1:8" x14ac:dyDescent="0.15">
      <c r="A758" s="6">
        <v>39498</v>
      </c>
      <c r="C758" s="3" t="str">
        <f>IFERROR(RANK(最小二乘法筛选!C758,最小二乘法筛选!$C758:$H758,-1),"")</f>
        <v/>
      </c>
      <c r="D758" s="3" t="str">
        <f>IFERROR(RANK(最小二乘法筛选!D758,最小二乘法筛选!$C758:$H758,-1),"")</f>
        <v/>
      </c>
      <c r="E758" s="3" t="str">
        <f>IFERROR(RANK(最小二乘法筛选!E758,最小二乘法筛选!$C758:$H758,-1),"")</f>
        <v/>
      </c>
      <c r="F758" s="3" t="str">
        <f>IFERROR(RANK(最小二乘法筛选!F758,最小二乘法筛选!$C758:$H758,-1),"")</f>
        <v/>
      </c>
      <c r="G758" s="3" t="str">
        <f>IFERROR(RANK(最小二乘法筛选!G758,最小二乘法筛选!$C758:$H758,-1),"")</f>
        <v/>
      </c>
      <c r="H758" s="3" t="str">
        <f>IFERROR(RANK(最小二乘法筛选!H758,最小二乘法筛选!$C758:$H758,-1),"")</f>
        <v/>
      </c>
    </row>
    <row r="759" spans="1:8" x14ac:dyDescent="0.15">
      <c r="A759" s="6">
        <v>39499</v>
      </c>
      <c r="C759" s="3" t="str">
        <f>IFERROR(RANK(最小二乘法筛选!C759,最小二乘法筛选!$C759:$H759,-1),"")</f>
        <v/>
      </c>
      <c r="D759" s="3" t="str">
        <f>IFERROR(RANK(最小二乘法筛选!D759,最小二乘法筛选!$C759:$H759,-1),"")</f>
        <v/>
      </c>
      <c r="E759" s="3" t="str">
        <f>IFERROR(RANK(最小二乘法筛选!E759,最小二乘法筛选!$C759:$H759,-1),"")</f>
        <v/>
      </c>
      <c r="F759" s="3" t="str">
        <f>IFERROR(RANK(最小二乘法筛选!F759,最小二乘法筛选!$C759:$H759,-1),"")</f>
        <v/>
      </c>
      <c r="G759" s="3" t="str">
        <f>IFERROR(RANK(最小二乘法筛选!G759,最小二乘法筛选!$C759:$H759,-1),"")</f>
        <v/>
      </c>
      <c r="H759" s="3" t="str">
        <f>IFERROR(RANK(最小二乘法筛选!H759,最小二乘法筛选!$C759:$H759,-1),"")</f>
        <v/>
      </c>
    </row>
    <row r="760" spans="1:8" x14ac:dyDescent="0.15">
      <c r="A760" s="6">
        <v>39500</v>
      </c>
      <c r="C760" s="3" t="str">
        <f>IFERROR(RANK(最小二乘法筛选!C760,最小二乘法筛选!$C760:$H760,-1),"")</f>
        <v/>
      </c>
      <c r="D760" s="3" t="str">
        <f>IFERROR(RANK(最小二乘法筛选!D760,最小二乘法筛选!$C760:$H760,-1),"")</f>
        <v/>
      </c>
      <c r="E760" s="3" t="str">
        <f>IFERROR(RANK(最小二乘法筛选!E760,最小二乘法筛选!$C760:$H760,-1),"")</f>
        <v/>
      </c>
      <c r="F760" s="3" t="str">
        <f>IFERROR(RANK(最小二乘法筛选!F760,最小二乘法筛选!$C760:$H760,-1),"")</f>
        <v/>
      </c>
      <c r="G760" s="3" t="str">
        <f>IFERROR(RANK(最小二乘法筛选!G760,最小二乘法筛选!$C760:$H760,-1),"")</f>
        <v/>
      </c>
      <c r="H760" s="3" t="str">
        <f>IFERROR(RANK(最小二乘法筛选!H760,最小二乘法筛选!$C760:$H760,-1),"")</f>
        <v/>
      </c>
    </row>
    <row r="761" spans="1:8" x14ac:dyDescent="0.15">
      <c r="A761" s="6">
        <v>39503</v>
      </c>
      <c r="C761" s="3" t="str">
        <f>IFERROR(RANK(最小二乘法筛选!C761,最小二乘法筛选!$C761:$H761,-1),"")</f>
        <v/>
      </c>
      <c r="D761" s="3" t="str">
        <f>IFERROR(RANK(最小二乘法筛选!D761,最小二乘法筛选!$C761:$H761,-1),"")</f>
        <v/>
      </c>
      <c r="E761" s="3" t="str">
        <f>IFERROR(RANK(最小二乘法筛选!E761,最小二乘法筛选!$C761:$H761,-1),"")</f>
        <v/>
      </c>
      <c r="F761" s="3" t="str">
        <f>IFERROR(RANK(最小二乘法筛选!F761,最小二乘法筛选!$C761:$H761,-1),"")</f>
        <v/>
      </c>
      <c r="G761" s="3" t="str">
        <f>IFERROR(RANK(最小二乘法筛选!G761,最小二乘法筛选!$C761:$H761,-1),"")</f>
        <v/>
      </c>
      <c r="H761" s="3" t="str">
        <f>IFERROR(RANK(最小二乘法筛选!H761,最小二乘法筛选!$C761:$H761,-1),"")</f>
        <v/>
      </c>
    </row>
    <row r="762" spans="1:8" x14ac:dyDescent="0.15">
      <c r="A762" s="6">
        <v>39504</v>
      </c>
      <c r="C762" s="3" t="str">
        <f>IFERROR(RANK(最小二乘法筛选!C762,最小二乘法筛选!$C762:$H762,-1),"")</f>
        <v/>
      </c>
      <c r="D762" s="3" t="str">
        <f>IFERROR(RANK(最小二乘法筛选!D762,最小二乘法筛选!$C762:$H762,-1),"")</f>
        <v/>
      </c>
      <c r="E762" s="3" t="str">
        <f>IFERROR(RANK(最小二乘法筛选!E762,最小二乘法筛选!$C762:$H762,-1),"")</f>
        <v/>
      </c>
      <c r="F762" s="3" t="str">
        <f>IFERROR(RANK(最小二乘法筛选!F762,最小二乘法筛选!$C762:$H762,-1),"")</f>
        <v/>
      </c>
      <c r="G762" s="3" t="str">
        <f>IFERROR(RANK(最小二乘法筛选!G762,最小二乘法筛选!$C762:$H762,-1),"")</f>
        <v/>
      </c>
      <c r="H762" s="3" t="str">
        <f>IFERROR(RANK(最小二乘法筛选!H762,最小二乘法筛选!$C762:$H762,-1),"")</f>
        <v/>
      </c>
    </row>
    <row r="763" spans="1:8" x14ac:dyDescent="0.15">
      <c r="A763" s="6">
        <v>39505</v>
      </c>
      <c r="C763" s="3" t="str">
        <f>IFERROR(RANK(最小二乘法筛选!C763,最小二乘法筛选!$C763:$H763,-1),"")</f>
        <v/>
      </c>
      <c r="D763" s="3" t="str">
        <f>IFERROR(RANK(最小二乘法筛选!D763,最小二乘法筛选!$C763:$H763,-1),"")</f>
        <v/>
      </c>
      <c r="E763" s="3" t="str">
        <f>IFERROR(RANK(最小二乘法筛选!E763,最小二乘法筛选!$C763:$H763,-1),"")</f>
        <v/>
      </c>
      <c r="F763" s="3" t="str">
        <f>IFERROR(RANK(最小二乘法筛选!F763,最小二乘法筛选!$C763:$H763,-1),"")</f>
        <v/>
      </c>
      <c r="G763" s="3" t="str">
        <f>IFERROR(RANK(最小二乘法筛选!G763,最小二乘法筛选!$C763:$H763,-1),"")</f>
        <v/>
      </c>
      <c r="H763" s="3" t="str">
        <f>IFERROR(RANK(最小二乘法筛选!H763,最小二乘法筛选!$C763:$H763,-1),"")</f>
        <v/>
      </c>
    </row>
    <row r="764" spans="1:8" x14ac:dyDescent="0.15">
      <c r="A764" s="6">
        <v>39506</v>
      </c>
      <c r="C764" s="3" t="str">
        <f>IFERROR(RANK(最小二乘法筛选!C764,最小二乘法筛选!$C764:$H764,-1),"")</f>
        <v/>
      </c>
      <c r="D764" s="3" t="str">
        <f>IFERROR(RANK(最小二乘法筛选!D764,最小二乘法筛选!$C764:$H764,-1),"")</f>
        <v/>
      </c>
      <c r="E764" s="3" t="str">
        <f>IFERROR(RANK(最小二乘法筛选!E764,最小二乘法筛选!$C764:$H764,-1),"")</f>
        <v/>
      </c>
      <c r="F764" s="3" t="str">
        <f>IFERROR(RANK(最小二乘法筛选!F764,最小二乘法筛选!$C764:$H764,-1),"")</f>
        <v/>
      </c>
      <c r="G764" s="3" t="str">
        <f>IFERROR(RANK(最小二乘法筛选!G764,最小二乘法筛选!$C764:$H764,-1),"")</f>
        <v/>
      </c>
      <c r="H764" s="3" t="str">
        <f>IFERROR(RANK(最小二乘法筛选!H764,最小二乘法筛选!$C764:$H764,-1),"")</f>
        <v/>
      </c>
    </row>
    <row r="765" spans="1:8" x14ac:dyDescent="0.15">
      <c r="A765" s="6">
        <v>39507</v>
      </c>
      <c r="C765" s="3" t="str">
        <f>IFERROR(RANK(最小二乘法筛选!C765,最小二乘法筛选!$C765:$H765,-1),"")</f>
        <v/>
      </c>
      <c r="D765" s="3" t="str">
        <f>IFERROR(RANK(最小二乘法筛选!D765,最小二乘法筛选!$C765:$H765,-1),"")</f>
        <v/>
      </c>
      <c r="E765" s="3" t="str">
        <f>IFERROR(RANK(最小二乘法筛选!E765,最小二乘法筛选!$C765:$H765,-1),"")</f>
        <v/>
      </c>
      <c r="F765" s="3" t="str">
        <f>IFERROR(RANK(最小二乘法筛选!F765,最小二乘法筛选!$C765:$H765,-1),"")</f>
        <v/>
      </c>
      <c r="G765" s="3" t="str">
        <f>IFERROR(RANK(最小二乘法筛选!G765,最小二乘法筛选!$C765:$H765,-1),"")</f>
        <v/>
      </c>
      <c r="H765" s="3" t="str">
        <f>IFERROR(RANK(最小二乘法筛选!H765,最小二乘法筛选!$C765:$H765,-1),"")</f>
        <v/>
      </c>
    </row>
    <row r="766" spans="1:8" x14ac:dyDescent="0.15">
      <c r="A766" s="6">
        <v>39510</v>
      </c>
      <c r="C766" s="3" t="str">
        <f>IFERROR(RANK(最小二乘法筛选!C766,最小二乘法筛选!$C766:$H766,-1),"")</f>
        <v/>
      </c>
      <c r="D766" s="3" t="str">
        <f>IFERROR(RANK(最小二乘法筛选!D766,最小二乘法筛选!$C766:$H766,-1),"")</f>
        <v/>
      </c>
      <c r="E766" s="3" t="str">
        <f>IFERROR(RANK(最小二乘法筛选!E766,最小二乘法筛选!$C766:$H766,-1),"")</f>
        <v/>
      </c>
      <c r="F766" s="3" t="str">
        <f>IFERROR(RANK(最小二乘法筛选!F766,最小二乘法筛选!$C766:$H766,-1),"")</f>
        <v/>
      </c>
      <c r="G766" s="3" t="str">
        <f>IFERROR(RANK(最小二乘法筛选!G766,最小二乘法筛选!$C766:$H766,-1),"")</f>
        <v/>
      </c>
      <c r="H766" s="3" t="str">
        <f>IFERROR(RANK(最小二乘法筛选!H766,最小二乘法筛选!$C766:$H766,-1),"")</f>
        <v/>
      </c>
    </row>
    <row r="767" spans="1:8" x14ac:dyDescent="0.15">
      <c r="A767" s="6">
        <v>39511</v>
      </c>
      <c r="C767" s="3" t="str">
        <f>IFERROR(RANK(最小二乘法筛选!C767,最小二乘法筛选!$C767:$H767,-1),"")</f>
        <v/>
      </c>
      <c r="D767" s="3" t="str">
        <f>IFERROR(RANK(最小二乘法筛选!D767,最小二乘法筛选!$C767:$H767,-1),"")</f>
        <v/>
      </c>
      <c r="E767" s="3" t="str">
        <f>IFERROR(RANK(最小二乘法筛选!E767,最小二乘法筛选!$C767:$H767,-1),"")</f>
        <v/>
      </c>
      <c r="F767" s="3" t="str">
        <f>IFERROR(RANK(最小二乘法筛选!F767,最小二乘法筛选!$C767:$H767,-1),"")</f>
        <v/>
      </c>
      <c r="G767" s="3" t="str">
        <f>IFERROR(RANK(最小二乘法筛选!G767,最小二乘法筛选!$C767:$H767,-1),"")</f>
        <v/>
      </c>
      <c r="H767" s="3" t="str">
        <f>IFERROR(RANK(最小二乘法筛选!H767,最小二乘法筛选!$C767:$H767,-1),"")</f>
        <v/>
      </c>
    </row>
    <row r="768" spans="1:8" x14ac:dyDescent="0.15">
      <c r="A768" s="6">
        <v>39512</v>
      </c>
      <c r="C768" s="3" t="str">
        <f>IFERROR(RANK(最小二乘法筛选!C768,最小二乘法筛选!$C768:$H768,-1),"")</f>
        <v/>
      </c>
      <c r="D768" s="3" t="str">
        <f>IFERROR(RANK(最小二乘法筛选!D768,最小二乘法筛选!$C768:$H768,-1),"")</f>
        <v/>
      </c>
      <c r="E768" s="3" t="str">
        <f>IFERROR(RANK(最小二乘法筛选!E768,最小二乘法筛选!$C768:$H768,-1),"")</f>
        <v/>
      </c>
      <c r="F768" s="3" t="str">
        <f>IFERROR(RANK(最小二乘法筛选!F768,最小二乘法筛选!$C768:$H768,-1),"")</f>
        <v/>
      </c>
      <c r="G768" s="3" t="str">
        <f>IFERROR(RANK(最小二乘法筛选!G768,最小二乘法筛选!$C768:$H768,-1),"")</f>
        <v/>
      </c>
      <c r="H768" s="3" t="str">
        <f>IFERROR(RANK(最小二乘法筛选!H768,最小二乘法筛选!$C768:$H768,-1),"")</f>
        <v/>
      </c>
    </row>
    <row r="769" spans="1:8" x14ac:dyDescent="0.15">
      <c r="A769" s="6">
        <v>39513</v>
      </c>
      <c r="C769" s="3" t="str">
        <f>IFERROR(RANK(最小二乘法筛选!C769,最小二乘法筛选!$C769:$H769,-1),"")</f>
        <v/>
      </c>
      <c r="D769" s="3" t="str">
        <f>IFERROR(RANK(最小二乘法筛选!D769,最小二乘法筛选!$C769:$H769,-1),"")</f>
        <v/>
      </c>
      <c r="E769" s="3" t="str">
        <f>IFERROR(RANK(最小二乘法筛选!E769,最小二乘法筛选!$C769:$H769,-1),"")</f>
        <v/>
      </c>
      <c r="F769" s="3" t="str">
        <f>IFERROR(RANK(最小二乘法筛选!F769,最小二乘法筛选!$C769:$H769,-1),"")</f>
        <v/>
      </c>
      <c r="G769" s="3" t="str">
        <f>IFERROR(RANK(最小二乘法筛选!G769,最小二乘法筛选!$C769:$H769,-1),"")</f>
        <v/>
      </c>
      <c r="H769" s="3" t="str">
        <f>IFERROR(RANK(最小二乘法筛选!H769,最小二乘法筛选!$C769:$H769,-1),"")</f>
        <v/>
      </c>
    </row>
    <row r="770" spans="1:8" x14ac:dyDescent="0.15">
      <c r="A770" s="6">
        <v>39514</v>
      </c>
      <c r="C770" s="3" t="str">
        <f>IFERROR(RANK(最小二乘法筛选!C770,最小二乘法筛选!$C770:$H770,-1),"")</f>
        <v/>
      </c>
      <c r="D770" s="3" t="str">
        <f>IFERROR(RANK(最小二乘法筛选!D770,最小二乘法筛选!$C770:$H770,-1),"")</f>
        <v/>
      </c>
      <c r="E770" s="3" t="str">
        <f>IFERROR(RANK(最小二乘法筛选!E770,最小二乘法筛选!$C770:$H770,-1),"")</f>
        <v/>
      </c>
      <c r="F770" s="3" t="str">
        <f>IFERROR(RANK(最小二乘法筛选!F770,最小二乘法筛选!$C770:$H770,-1),"")</f>
        <v/>
      </c>
      <c r="G770" s="3" t="str">
        <f>IFERROR(RANK(最小二乘法筛选!G770,最小二乘法筛选!$C770:$H770,-1),"")</f>
        <v/>
      </c>
      <c r="H770" s="3" t="str">
        <f>IFERROR(RANK(最小二乘法筛选!H770,最小二乘法筛选!$C770:$H770,-1),"")</f>
        <v/>
      </c>
    </row>
    <row r="771" spans="1:8" x14ac:dyDescent="0.15">
      <c r="A771" s="6">
        <v>39517</v>
      </c>
      <c r="C771" s="3" t="str">
        <f>IFERROR(RANK(最小二乘法筛选!C771,最小二乘法筛选!$C771:$H771,-1),"")</f>
        <v/>
      </c>
      <c r="D771" s="3" t="str">
        <f>IFERROR(RANK(最小二乘法筛选!D771,最小二乘法筛选!$C771:$H771,-1),"")</f>
        <v/>
      </c>
      <c r="E771" s="3" t="str">
        <f>IFERROR(RANK(最小二乘法筛选!E771,最小二乘法筛选!$C771:$H771,-1),"")</f>
        <v/>
      </c>
      <c r="F771" s="3" t="str">
        <f>IFERROR(RANK(最小二乘法筛选!F771,最小二乘法筛选!$C771:$H771,-1),"")</f>
        <v/>
      </c>
      <c r="G771" s="3" t="str">
        <f>IFERROR(RANK(最小二乘法筛选!G771,最小二乘法筛选!$C771:$H771,-1),"")</f>
        <v/>
      </c>
      <c r="H771" s="3" t="str">
        <f>IFERROR(RANK(最小二乘法筛选!H771,最小二乘法筛选!$C771:$H771,-1),"")</f>
        <v/>
      </c>
    </row>
    <row r="772" spans="1:8" x14ac:dyDescent="0.15">
      <c r="A772" s="6">
        <v>39518</v>
      </c>
      <c r="C772" s="3" t="str">
        <f>IFERROR(RANK(最小二乘法筛选!C772,最小二乘法筛选!$C772:$H772,-1),"")</f>
        <v/>
      </c>
      <c r="D772" s="3" t="str">
        <f>IFERROR(RANK(最小二乘法筛选!D772,最小二乘法筛选!$C772:$H772,-1),"")</f>
        <v/>
      </c>
      <c r="E772" s="3" t="str">
        <f>IFERROR(RANK(最小二乘法筛选!E772,最小二乘法筛选!$C772:$H772,-1),"")</f>
        <v/>
      </c>
      <c r="F772" s="3" t="str">
        <f>IFERROR(RANK(最小二乘法筛选!F772,最小二乘法筛选!$C772:$H772,-1),"")</f>
        <v/>
      </c>
      <c r="G772" s="3" t="str">
        <f>IFERROR(RANK(最小二乘法筛选!G772,最小二乘法筛选!$C772:$H772,-1),"")</f>
        <v/>
      </c>
      <c r="H772" s="3" t="str">
        <f>IFERROR(RANK(最小二乘法筛选!H772,最小二乘法筛选!$C772:$H772,-1),"")</f>
        <v/>
      </c>
    </row>
    <row r="773" spans="1:8" x14ac:dyDescent="0.15">
      <c r="A773" s="6">
        <v>39519</v>
      </c>
      <c r="C773" s="3" t="str">
        <f>IFERROR(RANK(最小二乘法筛选!C773,最小二乘法筛选!$C773:$H773,-1),"")</f>
        <v/>
      </c>
      <c r="D773" s="3" t="str">
        <f>IFERROR(RANK(最小二乘法筛选!D773,最小二乘法筛选!$C773:$H773,-1),"")</f>
        <v/>
      </c>
      <c r="E773" s="3" t="str">
        <f>IFERROR(RANK(最小二乘法筛选!E773,最小二乘法筛选!$C773:$H773,-1),"")</f>
        <v/>
      </c>
      <c r="F773" s="3" t="str">
        <f>IFERROR(RANK(最小二乘法筛选!F773,最小二乘法筛选!$C773:$H773,-1),"")</f>
        <v/>
      </c>
      <c r="G773" s="3" t="str">
        <f>IFERROR(RANK(最小二乘法筛选!G773,最小二乘法筛选!$C773:$H773,-1),"")</f>
        <v/>
      </c>
      <c r="H773" s="3" t="str">
        <f>IFERROR(RANK(最小二乘法筛选!H773,最小二乘法筛选!$C773:$H773,-1),"")</f>
        <v/>
      </c>
    </row>
    <row r="774" spans="1:8" x14ac:dyDescent="0.15">
      <c r="A774" s="6">
        <v>39520</v>
      </c>
      <c r="C774" s="3" t="str">
        <f>IFERROR(RANK(最小二乘法筛选!C774,最小二乘法筛选!$C774:$H774,-1),"")</f>
        <v/>
      </c>
      <c r="D774" s="3" t="str">
        <f>IFERROR(RANK(最小二乘法筛选!D774,最小二乘法筛选!$C774:$H774,-1),"")</f>
        <v/>
      </c>
      <c r="E774" s="3" t="str">
        <f>IFERROR(RANK(最小二乘法筛选!E774,最小二乘法筛选!$C774:$H774,-1),"")</f>
        <v/>
      </c>
      <c r="F774" s="3" t="str">
        <f>IFERROR(RANK(最小二乘法筛选!F774,最小二乘法筛选!$C774:$H774,-1),"")</f>
        <v/>
      </c>
      <c r="G774" s="3" t="str">
        <f>IFERROR(RANK(最小二乘法筛选!G774,最小二乘法筛选!$C774:$H774,-1),"")</f>
        <v/>
      </c>
      <c r="H774" s="3" t="str">
        <f>IFERROR(RANK(最小二乘法筛选!H774,最小二乘法筛选!$C774:$H774,-1),"")</f>
        <v/>
      </c>
    </row>
    <row r="775" spans="1:8" x14ac:dyDescent="0.15">
      <c r="A775" s="6">
        <v>39521</v>
      </c>
      <c r="C775" s="3" t="str">
        <f>IFERROR(RANK(最小二乘法筛选!C775,最小二乘法筛选!$C775:$H775,-1),"")</f>
        <v/>
      </c>
      <c r="D775" s="3" t="str">
        <f>IFERROR(RANK(最小二乘法筛选!D775,最小二乘法筛选!$C775:$H775,-1),"")</f>
        <v/>
      </c>
      <c r="E775" s="3" t="str">
        <f>IFERROR(RANK(最小二乘法筛选!E775,最小二乘法筛选!$C775:$H775,-1),"")</f>
        <v/>
      </c>
      <c r="F775" s="3" t="str">
        <f>IFERROR(RANK(最小二乘法筛选!F775,最小二乘法筛选!$C775:$H775,-1),"")</f>
        <v/>
      </c>
      <c r="G775" s="3" t="str">
        <f>IFERROR(RANK(最小二乘法筛选!G775,最小二乘法筛选!$C775:$H775,-1),"")</f>
        <v/>
      </c>
      <c r="H775" s="3" t="str">
        <f>IFERROR(RANK(最小二乘法筛选!H775,最小二乘法筛选!$C775:$H775,-1),"")</f>
        <v/>
      </c>
    </row>
    <row r="776" spans="1:8" x14ac:dyDescent="0.15">
      <c r="A776" s="6">
        <v>39524</v>
      </c>
      <c r="C776" s="3" t="str">
        <f>IFERROR(RANK(最小二乘法筛选!C776,最小二乘法筛选!$C776:$H776,-1),"")</f>
        <v/>
      </c>
      <c r="D776" s="3" t="str">
        <f>IFERROR(RANK(最小二乘法筛选!D776,最小二乘法筛选!$C776:$H776,-1),"")</f>
        <v/>
      </c>
      <c r="E776" s="3" t="str">
        <f>IFERROR(RANK(最小二乘法筛选!E776,最小二乘法筛选!$C776:$H776,-1),"")</f>
        <v/>
      </c>
      <c r="F776" s="3" t="str">
        <f>IFERROR(RANK(最小二乘法筛选!F776,最小二乘法筛选!$C776:$H776,-1),"")</f>
        <v/>
      </c>
      <c r="G776" s="3" t="str">
        <f>IFERROR(RANK(最小二乘法筛选!G776,最小二乘法筛选!$C776:$H776,-1),"")</f>
        <v/>
      </c>
      <c r="H776" s="3" t="str">
        <f>IFERROR(RANK(最小二乘法筛选!H776,最小二乘法筛选!$C776:$H776,-1),"")</f>
        <v/>
      </c>
    </row>
    <row r="777" spans="1:8" x14ac:dyDescent="0.15">
      <c r="A777" s="6">
        <v>39525</v>
      </c>
      <c r="C777" s="3" t="str">
        <f>IFERROR(RANK(最小二乘法筛选!C777,最小二乘法筛选!$C777:$H777,-1),"")</f>
        <v/>
      </c>
      <c r="D777" s="3" t="str">
        <f>IFERROR(RANK(最小二乘法筛选!D777,最小二乘法筛选!$C777:$H777,-1),"")</f>
        <v/>
      </c>
      <c r="E777" s="3" t="str">
        <f>IFERROR(RANK(最小二乘法筛选!E777,最小二乘法筛选!$C777:$H777,-1),"")</f>
        <v/>
      </c>
      <c r="F777" s="3" t="str">
        <f>IFERROR(RANK(最小二乘法筛选!F777,最小二乘法筛选!$C777:$H777,-1),"")</f>
        <v/>
      </c>
      <c r="G777" s="3" t="str">
        <f>IFERROR(RANK(最小二乘法筛选!G777,最小二乘法筛选!$C777:$H777,-1),"")</f>
        <v/>
      </c>
      <c r="H777" s="3" t="str">
        <f>IFERROR(RANK(最小二乘法筛选!H777,最小二乘法筛选!$C777:$H777,-1),"")</f>
        <v/>
      </c>
    </row>
    <row r="778" spans="1:8" x14ac:dyDescent="0.15">
      <c r="A778" s="6">
        <v>39526</v>
      </c>
      <c r="C778" s="3" t="str">
        <f>IFERROR(RANK(最小二乘法筛选!C778,最小二乘法筛选!$C778:$H778,-1),"")</f>
        <v/>
      </c>
      <c r="D778" s="3" t="str">
        <f>IFERROR(RANK(最小二乘法筛选!D778,最小二乘法筛选!$C778:$H778,-1),"")</f>
        <v/>
      </c>
      <c r="E778" s="3" t="str">
        <f>IFERROR(RANK(最小二乘法筛选!E778,最小二乘法筛选!$C778:$H778,-1),"")</f>
        <v/>
      </c>
      <c r="F778" s="3" t="str">
        <f>IFERROR(RANK(最小二乘法筛选!F778,最小二乘法筛选!$C778:$H778,-1),"")</f>
        <v/>
      </c>
      <c r="G778" s="3" t="str">
        <f>IFERROR(RANK(最小二乘法筛选!G778,最小二乘法筛选!$C778:$H778,-1),"")</f>
        <v/>
      </c>
      <c r="H778" s="3" t="str">
        <f>IFERROR(RANK(最小二乘法筛选!H778,最小二乘法筛选!$C778:$H778,-1),"")</f>
        <v/>
      </c>
    </row>
    <row r="779" spans="1:8" x14ac:dyDescent="0.15">
      <c r="A779" s="6">
        <v>39527</v>
      </c>
      <c r="C779" s="3" t="str">
        <f>IFERROR(RANK(最小二乘法筛选!C779,最小二乘法筛选!$C779:$H779,-1),"")</f>
        <v/>
      </c>
      <c r="D779" s="3" t="str">
        <f>IFERROR(RANK(最小二乘法筛选!D779,最小二乘法筛选!$C779:$H779,-1),"")</f>
        <v/>
      </c>
      <c r="E779" s="3" t="str">
        <f>IFERROR(RANK(最小二乘法筛选!E779,最小二乘法筛选!$C779:$H779,-1),"")</f>
        <v/>
      </c>
      <c r="F779" s="3" t="str">
        <f>IFERROR(RANK(最小二乘法筛选!F779,最小二乘法筛选!$C779:$H779,-1),"")</f>
        <v/>
      </c>
      <c r="G779" s="3" t="str">
        <f>IFERROR(RANK(最小二乘法筛选!G779,最小二乘法筛选!$C779:$H779,-1),"")</f>
        <v/>
      </c>
      <c r="H779" s="3" t="str">
        <f>IFERROR(RANK(最小二乘法筛选!H779,最小二乘法筛选!$C779:$H779,-1),"")</f>
        <v/>
      </c>
    </row>
    <row r="780" spans="1:8" x14ac:dyDescent="0.15">
      <c r="A780" s="6">
        <v>39528</v>
      </c>
      <c r="C780" s="3" t="str">
        <f>IFERROR(RANK(最小二乘法筛选!C780,最小二乘法筛选!$C780:$H780,-1),"")</f>
        <v/>
      </c>
      <c r="D780" s="3" t="str">
        <f>IFERROR(RANK(最小二乘法筛选!D780,最小二乘法筛选!$C780:$H780,-1),"")</f>
        <v/>
      </c>
      <c r="E780" s="3" t="str">
        <f>IFERROR(RANK(最小二乘法筛选!E780,最小二乘法筛选!$C780:$H780,-1),"")</f>
        <v/>
      </c>
      <c r="F780" s="3" t="str">
        <f>IFERROR(RANK(最小二乘法筛选!F780,最小二乘法筛选!$C780:$H780,-1),"")</f>
        <v/>
      </c>
      <c r="G780" s="3" t="str">
        <f>IFERROR(RANK(最小二乘法筛选!G780,最小二乘法筛选!$C780:$H780,-1),"")</f>
        <v/>
      </c>
      <c r="H780" s="3" t="str">
        <f>IFERROR(RANK(最小二乘法筛选!H780,最小二乘法筛选!$C780:$H780,-1),"")</f>
        <v/>
      </c>
    </row>
    <row r="781" spans="1:8" x14ac:dyDescent="0.15">
      <c r="A781" s="6">
        <v>39531</v>
      </c>
      <c r="C781" s="3" t="str">
        <f>IFERROR(RANK(最小二乘法筛选!C781,最小二乘法筛选!$C781:$H781,-1),"")</f>
        <v/>
      </c>
      <c r="D781" s="3" t="str">
        <f>IFERROR(RANK(最小二乘法筛选!D781,最小二乘法筛选!$C781:$H781,-1),"")</f>
        <v/>
      </c>
      <c r="E781" s="3" t="str">
        <f>IFERROR(RANK(最小二乘法筛选!E781,最小二乘法筛选!$C781:$H781,-1),"")</f>
        <v/>
      </c>
      <c r="F781" s="3" t="str">
        <f>IFERROR(RANK(最小二乘法筛选!F781,最小二乘法筛选!$C781:$H781,-1),"")</f>
        <v/>
      </c>
      <c r="G781" s="3" t="str">
        <f>IFERROR(RANK(最小二乘法筛选!G781,最小二乘法筛选!$C781:$H781,-1),"")</f>
        <v/>
      </c>
      <c r="H781" s="3" t="str">
        <f>IFERROR(RANK(最小二乘法筛选!H781,最小二乘法筛选!$C781:$H781,-1),"")</f>
        <v/>
      </c>
    </row>
    <row r="782" spans="1:8" x14ac:dyDescent="0.15">
      <c r="A782" s="6">
        <v>39532</v>
      </c>
      <c r="C782" s="3" t="str">
        <f>IFERROR(RANK(最小二乘法筛选!C782,最小二乘法筛选!$C782:$H782,-1),"")</f>
        <v/>
      </c>
      <c r="D782" s="3" t="str">
        <f>IFERROR(RANK(最小二乘法筛选!D782,最小二乘法筛选!$C782:$H782,-1),"")</f>
        <v/>
      </c>
      <c r="E782" s="3" t="str">
        <f>IFERROR(RANK(最小二乘法筛选!E782,最小二乘法筛选!$C782:$H782,-1),"")</f>
        <v/>
      </c>
      <c r="F782" s="3" t="str">
        <f>IFERROR(RANK(最小二乘法筛选!F782,最小二乘法筛选!$C782:$H782,-1),"")</f>
        <v/>
      </c>
      <c r="G782" s="3" t="str">
        <f>IFERROR(RANK(最小二乘法筛选!G782,最小二乘法筛选!$C782:$H782,-1),"")</f>
        <v/>
      </c>
      <c r="H782" s="3" t="str">
        <f>IFERROR(RANK(最小二乘法筛选!H782,最小二乘法筛选!$C782:$H782,-1),"")</f>
        <v/>
      </c>
    </row>
    <row r="783" spans="1:8" x14ac:dyDescent="0.15">
      <c r="A783" s="6">
        <v>39533</v>
      </c>
      <c r="C783" s="3" t="str">
        <f>IFERROR(RANK(最小二乘法筛选!C783,最小二乘法筛选!$C783:$H783,-1),"")</f>
        <v/>
      </c>
      <c r="D783" s="3" t="str">
        <f>IFERROR(RANK(最小二乘法筛选!D783,最小二乘法筛选!$C783:$H783,-1),"")</f>
        <v/>
      </c>
      <c r="E783" s="3" t="str">
        <f>IFERROR(RANK(最小二乘法筛选!E783,最小二乘法筛选!$C783:$H783,-1),"")</f>
        <v/>
      </c>
      <c r="F783" s="3" t="str">
        <f>IFERROR(RANK(最小二乘法筛选!F783,最小二乘法筛选!$C783:$H783,-1),"")</f>
        <v/>
      </c>
      <c r="G783" s="3" t="str">
        <f>IFERROR(RANK(最小二乘法筛选!G783,最小二乘法筛选!$C783:$H783,-1),"")</f>
        <v/>
      </c>
      <c r="H783" s="3" t="str">
        <f>IFERROR(RANK(最小二乘法筛选!H783,最小二乘法筛选!$C783:$H783,-1),"")</f>
        <v/>
      </c>
    </row>
    <row r="784" spans="1:8" x14ac:dyDescent="0.15">
      <c r="A784" s="6">
        <v>39534</v>
      </c>
      <c r="C784" s="3" t="str">
        <f>IFERROR(RANK(最小二乘法筛选!C784,最小二乘法筛选!$C784:$H784,-1),"")</f>
        <v/>
      </c>
      <c r="D784" s="3" t="str">
        <f>IFERROR(RANK(最小二乘法筛选!D784,最小二乘法筛选!$C784:$H784,-1),"")</f>
        <v/>
      </c>
      <c r="E784" s="3" t="str">
        <f>IFERROR(RANK(最小二乘法筛选!E784,最小二乘法筛选!$C784:$H784,-1),"")</f>
        <v/>
      </c>
      <c r="F784" s="3" t="str">
        <f>IFERROR(RANK(最小二乘法筛选!F784,最小二乘法筛选!$C784:$H784,-1),"")</f>
        <v/>
      </c>
      <c r="G784" s="3" t="str">
        <f>IFERROR(RANK(最小二乘法筛选!G784,最小二乘法筛选!$C784:$H784,-1),"")</f>
        <v/>
      </c>
      <c r="H784" s="3" t="str">
        <f>IFERROR(RANK(最小二乘法筛选!H784,最小二乘法筛选!$C784:$H784,-1),"")</f>
        <v/>
      </c>
    </row>
    <row r="785" spans="1:8" x14ac:dyDescent="0.15">
      <c r="A785" s="6">
        <v>39535</v>
      </c>
      <c r="C785" s="3" t="str">
        <f>IFERROR(RANK(最小二乘法筛选!C785,最小二乘法筛选!$C785:$H785,-1),"")</f>
        <v/>
      </c>
      <c r="D785" s="3" t="str">
        <f>IFERROR(RANK(最小二乘法筛选!D785,最小二乘法筛选!$C785:$H785,-1),"")</f>
        <v/>
      </c>
      <c r="E785" s="3" t="str">
        <f>IFERROR(RANK(最小二乘法筛选!E785,最小二乘法筛选!$C785:$H785,-1),"")</f>
        <v/>
      </c>
      <c r="F785" s="3" t="str">
        <f>IFERROR(RANK(最小二乘法筛选!F785,最小二乘法筛选!$C785:$H785,-1),"")</f>
        <v/>
      </c>
      <c r="G785" s="3" t="str">
        <f>IFERROR(RANK(最小二乘法筛选!G785,最小二乘法筛选!$C785:$H785,-1),"")</f>
        <v/>
      </c>
      <c r="H785" s="3" t="str">
        <f>IFERROR(RANK(最小二乘法筛选!H785,最小二乘法筛选!$C785:$H785,-1),"")</f>
        <v/>
      </c>
    </row>
    <row r="786" spans="1:8" x14ac:dyDescent="0.15">
      <c r="A786" s="6">
        <v>39538</v>
      </c>
      <c r="C786" s="3" t="str">
        <f>IFERROR(RANK(最小二乘法筛选!C786,最小二乘法筛选!$C786:$H786,-1),"")</f>
        <v/>
      </c>
      <c r="D786" s="3" t="str">
        <f>IFERROR(RANK(最小二乘法筛选!D786,最小二乘法筛选!$C786:$H786,-1),"")</f>
        <v/>
      </c>
      <c r="E786" s="3" t="str">
        <f>IFERROR(RANK(最小二乘法筛选!E786,最小二乘法筛选!$C786:$H786,-1),"")</f>
        <v/>
      </c>
      <c r="F786" s="3" t="str">
        <f>IFERROR(RANK(最小二乘法筛选!F786,最小二乘法筛选!$C786:$H786,-1),"")</f>
        <v/>
      </c>
      <c r="G786" s="3" t="str">
        <f>IFERROR(RANK(最小二乘法筛选!G786,最小二乘法筛选!$C786:$H786,-1),"")</f>
        <v/>
      </c>
      <c r="H786" s="3" t="str">
        <f>IFERROR(RANK(最小二乘法筛选!H786,最小二乘法筛选!$C786:$H786,-1),"")</f>
        <v/>
      </c>
    </row>
    <row r="787" spans="1:8" x14ac:dyDescent="0.15">
      <c r="A787" s="6">
        <v>39539</v>
      </c>
      <c r="C787" s="3" t="str">
        <f>IFERROR(RANK(最小二乘法筛选!C787,最小二乘法筛选!$C787:$H787,-1),"")</f>
        <v/>
      </c>
      <c r="D787" s="3" t="str">
        <f>IFERROR(RANK(最小二乘法筛选!D787,最小二乘法筛选!$C787:$H787,-1),"")</f>
        <v/>
      </c>
      <c r="E787" s="3" t="str">
        <f>IFERROR(RANK(最小二乘法筛选!E787,最小二乘法筛选!$C787:$H787,-1),"")</f>
        <v/>
      </c>
      <c r="F787" s="3" t="str">
        <f>IFERROR(RANK(最小二乘法筛选!F787,最小二乘法筛选!$C787:$H787,-1),"")</f>
        <v/>
      </c>
      <c r="G787" s="3" t="str">
        <f>IFERROR(RANK(最小二乘法筛选!G787,最小二乘法筛选!$C787:$H787,-1),"")</f>
        <v/>
      </c>
      <c r="H787" s="3" t="str">
        <f>IFERROR(RANK(最小二乘法筛选!H787,最小二乘法筛选!$C787:$H787,-1),"")</f>
        <v/>
      </c>
    </row>
    <row r="788" spans="1:8" x14ac:dyDescent="0.15">
      <c r="A788" s="6">
        <v>39540</v>
      </c>
      <c r="C788" s="3" t="str">
        <f>IFERROR(RANK(最小二乘法筛选!C788,最小二乘法筛选!$C788:$H788,-1),"")</f>
        <v/>
      </c>
      <c r="D788" s="3" t="str">
        <f>IFERROR(RANK(最小二乘法筛选!D788,最小二乘法筛选!$C788:$H788,-1),"")</f>
        <v/>
      </c>
      <c r="E788" s="3" t="str">
        <f>IFERROR(RANK(最小二乘法筛选!E788,最小二乘法筛选!$C788:$H788,-1),"")</f>
        <v/>
      </c>
      <c r="F788" s="3" t="str">
        <f>IFERROR(RANK(最小二乘法筛选!F788,最小二乘法筛选!$C788:$H788,-1),"")</f>
        <v/>
      </c>
      <c r="G788" s="3" t="str">
        <f>IFERROR(RANK(最小二乘法筛选!G788,最小二乘法筛选!$C788:$H788,-1),"")</f>
        <v/>
      </c>
      <c r="H788" s="3" t="str">
        <f>IFERROR(RANK(最小二乘法筛选!H788,最小二乘法筛选!$C788:$H788,-1),"")</f>
        <v/>
      </c>
    </row>
    <row r="789" spans="1:8" x14ac:dyDescent="0.15">
      <c r="A789" s="6">
        <v>39541</v>
      </c>
      <c r="C789" s="3" t="str">
        <f>IFERROR(RANK(最小二乘法筛选!C789,最小二乘法筛选!$C789:$H789,-1),"")</f>
        <v/>
      </c>
      <c r="D789" s="3" t="str">
        <f>IFERROR(RANK(最小二乘法筛选!D789,最小二乘法筛选!$C789:$H789,-1),"")</f>
        <v/>
      </c>
      <c r="E789" s="3" t="str">
        <f>IFERROR(RANK(最小二乘法筛选!E789,最小二乘法筛选!$C789:$H789,-1),"")</f>
        <v/>
      </c>
      <c r="F789" s="3" t="str">
        <f>IFERROR(RANK(最小二乘法筛选!F789,最小二乘法筛选!$C789:$H789,-1),"")</f>
        <v/>
      </c>
      <c r="G789" s="3" t="str">
        <f>IFERROR(RANK(最小二乘法筛选!G789,最小二乘法筛选!$C789:$H789,-1),"")</f>
        <v/>
      </c>
      <c r="H789" s="3" t="str">
        <f>IFERROR(RANK(最小二乘法筛选!H789,最小二乘法筛选!$C789:$H789,-1),"")</f>
        <v/>
      </c>
    </row>
    <row r="790" spans="1:8" x14ac:dyDescent="0.15">
      <c r="A790" s="6">
        <v>39545</v>
      </c>
      <c r="C790" s="3" t="str">
        <f>IFERROR(RANK(最小二乘法筛选!C790,最小二乘法筛选!$C790:$H790,-1),"")</f>
        <v/>
      </c>
      <c r="D790" s="3" t="str">
        <f>IFERROR(RANK(最小二乘法筛选!D790,最小二乘法筛选!$C790:$H790,-1),"")</f>
        <v/>
      </c>
      <c r="E790" s="3" t="str">
        <f>IFERROR(RANK(最小二乘法筛选!E790,最小二乘法筛选!$C790:$H790,-1),"")</f>
        <v/>
      </c>
      <c r="F790" s="3" t="str">
        <f>IFERROR(RANK(最小二乘法筛选!F790,最小二乘法筛选!$C790:$H790,-1),"")</f>
        <v/>
      </c>
      <c r="G790" s="3" t="str">
        <f>IFERROR(RANK(最小二乘法筛选!G790,最小二乘法筛选!$C790:$H790,-1),"")</f>
        <v/>
      </c>
      <c r="H790" s="3" t="str">
        <f>IFERROR(RANK(最小二乘法筛选!H790,最小二乘法筛选!$C790:$H790,-1),"")</f>
        <v/>
      </c>
    </row>
    <row r="791" spans="1:8" x14ac:dyDescent="0.15">
      <c r="A791" s="6">
        <v>39546</v>
      </c>
      <c r="C791" s="3" t="str">
        <f>IFERROR(RANK(最小二乘法筛选!C791,最小二乘法筛选!$C791:$H791,-1),"")</f>
        <v/>
      </c>
      <c r="D791" s="3" t="str">
        <f>IFERROR(RANK(最小二乘法筛选!D791,最小二乘法筛选!$C791:$H791,-1),"")</f>
        <v/>
      </c>
      <c r="E791" s="3" t="str">
        <f>IFERROR(RANK(最小二乘法筛选!E791,最小二乘法筛选!$C791:$H791,-1),"")</f>
        <v/>
      </c>
      <c r="F791" s="3" t="str">
        <f>IFERROR(RANK(最小二乘法筛选!F791,最小二乘法筛选!$C791:$H791,-1),"")</f>
        <v/>
      </c>
      <c r="G791" s="3" t="str">
        <f>IFERROR(RANK(最小二乘法筛选!G791,最小二乘法筛选!$C791:$H791,-1),"")</f>
        <v/>
      </c>
      <c r="H791" s="3" t="str">
        <f>IFERROR(RANK(最小二乘法筛选!H791,最小二乘法筛选!$C791:$H791,-1),"")</f>
        <v/>
      </c>
    </row>
    <row r="792" spans="1:8" x14ac:dyDescent="0.15">
      <c r="A792" s="6">
        <v>39547</v>
      </c>
      <c r="C792" s="3" t="str">
        <f>IFERROR(RANK(最小二乘法筛选!C792,最小二乘法筛选!$C792:$H792,-1),"")</f>
        <v/>
      </c>
      <c r="D792" s="3" t="str">
        <f>IFERROR(RANK(最小二乘法筛选!D792,最小二乘法筛选!$C792:$H792,-1),"")</f>
        <v/>
      </c>
      <c r="E792" s="3" t="str">
        <f>IFERROR(RANK(最小二乘法筛选!E792,最小二乘法筛选!$C792:$H792,-1),"")</f>
        <v/>
      </c>
      <c r="F792" s="3" t="str">
        <f>IFERROR(RANK(最小二乘法筛选!F792,最小二乘法筛选!$C792:$H792,-1),"")</f>
        <v/>
      </c>
      <c r="G792" s="3" t="str">
        <f>IFERROR(RANK(最小二乘法筛选!G792,最小二乘法筛选!$C792:$H792,-1),"")</f>
        <v/>
      </c>
      <c r="H792" s="3" t="str">
        <f>IFERROR(RANK(最小二乘法筛选!H792,最小二乘法筛选!$C792:$H792,-1),"")</f>
        <v/>
      </c>
    </row>
    <row r="793" spans="1:8" x14ac:dyDescent="0.15">
      <c r="A793" s="6">
        <v>39548</v>
      </c>
      <c r="C793" s="3" t="str">
        <f>IFERROR(RANK(最小二乘法筛选!C793,最小二乘法筛选!$C793:$H793,-1),"")</f>
        <v/>
      </c>
      <c r="D793" s="3" t="str">
        <f>IFERROR(RANK(最小二乘法筛选!D793,最小二乘法筛选!$C793:$H793,-1),"")</f>
        <v/>
      </c>
      <c r="E793" s="3" t="str">
        <f>IFERROR(RANK(最小二乘法筛选!E793,最小二乘法筛选!$C793:$H793,-1),"")</f>
        <v/>
      </c>
      <c r="F793" s="3" t="str">
        <f>IFERROR(RANK(最小二乘法筛选!F793,最小二乘法筛选!$C793:$H793,-1),"")</f>
        <v/>
      </c>
      <c r="G793" s="3" t="str">
        <f>IFERROR(RANK(最小二乘法筛选!G793,最小二乘法筛选!$C793:$H793,-1),"")</f>
        <v/>
      </c>
      <c r="H793" s="3" t="str">
        <f>IFERROR(RANK(最小二乘法筛选!H793,最小二乘法筛选!$C793:$H793,-1),"")</f>
        <v/>
      </c>
    </row>
    <row r="794" spans="1:8" x14ac:dyDescent="0.15">
      <c r="A794" s="6">
        <v>39549</v>
      </c>
      <c r="C794" s="3" t="str">
        <f>IFERROR(RANK(最小二乘法筛选!C794,最小二乘法筛选!$C794:$H794,-1),"")</f>
        <v/>
      </c>
      <c r="D794" s="3" t="str">
        <f>IFERROR(RANK(最小二乘法筛选!D794,最小二乘法筛选!$C794:$H794,-1),"")</f>
        <v/>
      </c>
      <c r="E794" s="3" t="str">
        <f>IFERROR(RANK(最小二乘法筛选!E794,最小二乘法筛选!$C794:$H794,-1),"")</f>
        <v/>
      </c>
      <c r="F794" s="3" t="str">
        <f>IFERROR(RANK(最小二乘法筛选!F794,最小二乘法筛选!$C794:$H794,-1),"")</f>
        <v/>
      </c>
      <c r="G794" s="3" t="str">
        <f>IFERROR(RANK(最小二乘法筛选!G794,最小二乘法筛选!$C794:$H794,-1),"")</f>
        <v/>
      </c>
      <c r="H794" s="3" t="str">
        <f>IFERROR(RANK(最小二乘法筛选!H794,最小二乘法筛选!$C794:$H794,-1),"")</f>
        <v/>
      </c>
    </row>
    <row r="795" spans="1:8" x14ac:dyDescent="0.15">
      <c r="A795" s="6">
        <v>39552</v>
      </c>
      <c r="C795" s="3" t="str">
        <f>IFERROR(RANK(最小二乘法筛选!C795,最小二乘法筛选!$C795:$H795,-1),"")</f>
        <v/>
      </c>
      <c r="D795" s="3" t="str">
        <f>IFERROR(RANK(最小二乘法筛选!D795,最小二乘法筛选!$C795:$H795,-1),"")</f>
        <v/>
      </c>
      <c r="E795" s="3" t="str">
        <f>IFERROR(RANK(最小二乘法筛选!E795,最小二乘法筛选!$C795:$H795,-1),"")</f>
        <v/>
      </c>
      <c r="F795" s="3" t="str">
        <f>IFERROR(RANK(最小二乘法筛选!F795,最小二乘法筛选!$C795:$H795,-1),"")</f>
        <v/>
      </c>
      <c r="G795" s="3" t="str">
        <f>IFERROR(RANK(最小二乘法筛选!G795,最小二乘法筛选!$C795:$H795,-1),"")</f>
        <v/>
      </c>
      <c r="H795" s="3" t="str">
        <f>IFERROR(RANK(最小二乘法筛选!H795,最小二乘法筛选!$C795:$H795,-1),"")</f>
        <v/>
      </c>
    </row>
    <row r="796" spans="1:8" x14ac:dyDescent="0.15">
      <c r="A796" s="6">
        <v>39553</v>
      </c>
      <c r="C796" s="3" t="str">
        <f>IFERROR(RANK(最小二乘法筛选!C796,最小二乘法筛选!$C796:$H796,-1),"")</f>
        <v/>
      </c>
      <c r="D796" s="3" t="str">
        <f>IFERROR(RANK(最小二乘法筛选!D796,最小二乘法筛选!$C796:$H796,-1),"")</f>
        <v/>
      </c>
      <c r="E796" s="3" t="str">
        <f>IFERROR(RANK(最小二乘法筛选!E796,最小二乘法筛选!$C796:$H796,-1),"")</f>
        <v/>
      </c>
      <c r="F796" s="3" t="str">
        <f>IFERROR(RANK(最小二乘法筛选!F796,最小二乘法筛选!$C796:$H796,-1),"")</f>
        <v/>
      </c>
      <c r="G796" s="3" t="str">
        <f>IFERROR(RANK(最小二乘法筛选!G796,最小二乘法筛选!$C796:$H796,-1),"")</f>
        <v/>
      </c>
      <c r="H796" s="3" t="str">
        <f>IFERROR(RANK(最小二乘法筛选!H796,最小二乘法筛选!$C796:$H796,-1),"")</f>
        <v/>
      </c>
    </row>
    <row r="797" spans="1:8" x14ac:dyDescent="0.15">
      <c r="A797" s="6">
        <v>39554</v>
      </c>
      <c r="C797" s="3" t="str">
        <f>IFERROR(RANK(最小二乘法筛选!C797,最小二乘法筛选!$C797:$H797,-1),"")</f>
        <v/>
      </c>
      <c r="D797" s="3" t="str">
        <f>IFERROR(RANK(最小二乘法筛选!D797,最小二乘法筛选!$C797:$H797,-1),"")</f>
        <v/>
      </c>
      <c r="E797" s="3" t="str">
        <f>IFERROR(RANK(最小二乘法筛选!E797,最小二乘法筛选!$C797:$H797,-1),"")</f>
        <v/>
      </c>
      <c r="F797" s="3" t="str">
        <f>IFERROR(RANK(最小二乘法筛选!F797,最小二乘法筛选!$C797:$H797,-1),"")</f>
        <v/>
      </c>
      <c r="G797" s="3" t="str">
        <f>IFERROR(RANK(最小二乘法筛选!G797,最小二乘法筛选!$C797:$H797,-1),"")</f>
        <v/>
      </c>
      <c r="H797" s="3" t="str">
        <f>IFERROR(RANK(最小二乘法筛选!H797,最小二乘法筛选!$C797:$H797,-1),"")</f>
        <v/>
      </c>
    </row>
    <row r="798" spans="1:8" x14ac:dyDescent="0.15">
      <c r="A798" s="6">
        <v>39555</v>
      </c>
      <c r="C798" s="3" t="str">
        <f>IFERROR(RANK(最小二乘法筛选!C798,最小二乘法筛选!$C798:$H798,-1),"")</f>
        <v/>
      </c>
      <c r="D798" s="3" t="str">
        <f>IFERROR(RANK(最小二乘法筛选!D798,最小二乘法筛选!$C798:$H798,-1),"")</f>
        <v/>
      </c>
      <c r="E798" s="3" t="str">
        <f>IFERROR(RANK(最小二乘法筛选!E798,最小二乘法筛选!$C798:$H798,-1),"")</f>
        <v/>
      </c>
      <c r="F798" s="3" t="str">
        <f>IFERROR(RANK(最小二乘法筛选!F798,最小二乘法筛选!$C798:$H798,-1),"")</f>
        <v/>
      </c>
      <c r="G798" s="3" t="str">
        <f>IFERROR(RANK(最小二乘法筛选!G798,最小二乘法筛选!$C798:$H798,-1),"")</f>
        <v/>
      </c>
      <c r="H798" s="3" t="str">
        <f>IFERROR(RANK(最小二乘法筛选!H798,最小二乘法筛选!$C798:$H798,-1),"")</f>
        <v/>
      </c>
    </row>
    <row r="799" spans="1:8" x14ac:dyDescent="0.15">
      <c r="A799" s="6">
        <v>39556</v>
      </c>
      <c r="C799" s="3" t="str">
        <f>IFERROR(RANK(最小二乘法筛选!C799,最小二乘法筛选!$C799:$H799,-1),"")</f>
        <v/>
      </c>
      <c r="D799" s="3" t="str">
        <f>IFERROR(RANK(最小二乘法筛选!D799,最小二乘法筛选!$C799:$H799,-1),"")</f>
        <v/>
      </c>
      <c r="E799" s="3" t="str">
        <f>IFERROR(RANK(最小二乘法筛选!E799,最小二乘法筛选!$C799:$H799,-1),"")</f>
        <v/>
      </c>
      <c r="F799" s="3" t="str">
        <f>IFERROR(RANK(最小二乘法筛选!F799,最小二乘法筛选!$C799:$H799,-1),"")</f>
        <v/>
      </c>
      <c r="G799" s="3" t="str">
        <f>IFERROR(RANK(最小二乘法筛选!G799,最小二乘法筛选!$C799:$H799,-1),"")</f>
        <v/>
      </c>
      <c r="H799" s="3" t="str">
        <f>IFERROR(RANK(最小二乘法筛选!H799,最小二乘法筛选!$C799:$H799,-1),"")</f>
        <v/>
      </c>
    </row>
    <row r="800" spans="1:8" x14ac:dyDescent="0.15">
      <c r="A800" s="6">
        <v>39559</v>
      </c>
      <c r="C800" s="3" t="str">
        <f>IFERROR(RANK(最小二乘法筛选!C800,最小二乘法筛选!$C800:$H800,-1),"")</f>
        <v/>
      </c>
      <c r="D800" s="3" t="str">
        <f>IFERROR(RANK(最小二乘法筛选!D800,最小二乘法筛选!$C800:$H800,-1),"")</f>
        <v/>
      </c>
      <c r="E800" s="3" t="str">
        <f>IFERROR(RANK(最小二乘法筛选!E800,最小二乘法筛选!$C800:$H800,-1),"")</f>
        <v/>
      </c>
      <c r="F800" s="3" t="str">
        <f>IFERROR(RANK(最小二乘法筛选!F800,最小二乘法筛选!$C800:$H800,-1),"")</f>
        <v/>
      </c>
      <c r="G800" s="3" t="str">
        <f>IFERROR(RANK(最小二乘法筛选!G800,最小二乘法筛选!$C800:$H800,-1),"")</f>
        <v/>
      </c>
      <c r="H800" s="3" t="str">
        <f>IFERROR(RANK(最小二乘法筛选!H800,最小二乘法筛选!$C800:$H800,-1),"")</f>
        <v/>
      </c>
    </row>
    <row r="801" spans="1:8" x14ac:dyDescent="0.15">
      <c r="A801" s="6">
        <v>39560</v>
      </c>
      <c r="C801" s="3" t="str">
        <f>IFERROR(RANK(最小二乘法筛选!C801,最小二乘法筛选!$C801:$H801,-1),"")</f>
        <v/>
      </c>
      <c r="D801" s="3" t="str">
        <f>IFERROR(RANK(最小二乘法筛选!D801,最小二乘法筛选!$C801:$H801,-1),"")</f>
        <v/>
      </c>
      <c r="E801" s="3" t="str">
        <f>IFERROR(RANK(最小二乘法筛选!E801,最小二乘法筛选!$C801:$H801,-1),"")</f>
        <v/>
      </c>
      <c r="F801" s="3" t="str">
        <f>IFERROR(RANK(最小二乘法筛选!F801,最小二乘法筛选!$C801:$H801,-1),"")</f>
        <v/>
      </c>
      <c r="G801" s="3" t="str">
        <f>IFERROR(RANK(最小二乘法筛选!G801,最小二乘法筛选!$C801:$H801,-1),"")</f>
        <v/>
      </c>
      <c r="H801" s="3" t="str">
        <f>IFERROR(RANK(最小二乘法筛选!H801,最小二乘法筛选!$C801:$H801,-1),"")</f>
        <v/>
      </c>
    </row>
    <row r="802" spans="1:8" x14ac:dyDescent="0.15">
      <c r="A802" s="6">
        <v>39561</v>
      </c>
      <c r="C802" s="3" t="str">
        <f>IFERROR(RANK(最小二乘法筛选!C802,最小二乘法筛选!$C802:$H802,-1),"")</f>
        <v/>
      </c>
      <c r="D802" s="3" t="str">
        <f>IFERROR(RANK(最小二乘法筛选!D802,最小二乘法筛选!$C802:$H802,-1),"")</f>
        <v/>
      </c>
      <c r="E802" s="3" t="str">
        <f>IFERROR(RANK(最小二乘法筛选!E802,最小二乘法筛选!$C802:$H802,-1),"")</f>
        <v/>
      </c>
      <c r="F802" s="3" t="str">
        <f>IFERROR(RANK(最小二乘法筛选!F802,最小二乘法筛选!$C802:$H802,-1),"")</f>
        <v/>
      </c>
      <c r="G802" s="3" t="str">
        <f>IFERROR(RANK(最小二乘法筛选!G802,最小二乘法筛选!$C802:$H802,-1),"")</f>
        <v/>
      </c>
      <c r="H802" s="3" t="str">
        <f>IFERROR(RANK(最小二乘法筛选!H802,最小二乘法筛选!$C802:$H802,-1),"")</f>
        <v/>
      </c>
    </row>
    <row r="803" spans="1:8" x14ac:dyDescent="0.15">
      <c r="A803" s="6">
        <v>39562</v>
      </c>
      <c r="C803" s="3" t="str">
        <f>IFERROR(RANK(最小二乘法筛选!C803,最小二乘法筛选!$C803:$H803,-1),"")</f>
        <v/>
      </c>
      <c r="D803" s="3" t="str">
        <f>IFERROR(RANK(最小二乘法筛选!D803,最小二乘法筛选!$C803:$H803,-1),"")</f>
        <v/>
      </c>
      <c r="E803" s="3" t="str">
        <f>IFERROR(RANK(最小二乘法筛选!E803,最小二乘法筛选!$C803:$H803,-1),"")</f>
        <v/>
      </c>
      <c r="F803" s="3" t="str">
        <f>IFERROR(RANK(最小二乘法筛选!F803,最小二乘法筛选!$C803:$H803,-1),"")</f>
        <v/>
      </c>
      <c r="G803" s="3" t="str">
        <f>IFERROR(RANK(最小二乘法筛选!G803,最小二乘法筛选!$C803:$H803,-1),"")</f>
        <v/>
      </c>
      <c r="H803" s="3" t="str">
        <f>IFERROR(RANK(最小二乘法筛选!H803,最小二乘法筛选!$C803:$H803,-1),"")</f>
        <v/>
      </c>
    </row>
    <row r="804" spans="1:8" x14ac:dyDescent="0.15">
      <c r="A804" s="6">
        <v>39563</v>
      </c>
      <c r="C804" s="3" t="str">
        <f>IFERROR(RANK(最小二乘法筛选!C804,最小二乘法筛选!$C804:$H804,-1),"")</f>
        <v/>
      </c>
      <c r="D804" s="3" t="str">
        <f>IFERROR(RANK(最小二乘法筛选!D804,最小二乘法筛选!$C804:$H804,-1),"")</f>
        <v/>
      </c>
      <c r="E804" s="3" t="str">
        <f>IFERROR(RANK(最小二乘法筛选!E804,最小二乘法筛选!$C804:$H804,-1),"")</f>
        <v/>
      </c>
      <c r="F804" s="3" t="str">
        <f>IFERROR(RANK(最小二乘法筛选!F804,最小二乘法筛选!$C804:$H804,-1),"")</f>
        <v/>
      </c>
      <c r="G804" s="3" t="str">
        <f>IFERROR(RANK(最小二乘法筛选!G804,最小二乘法筛选!$C804:$H804,-1),"")</f>
        <v/>
      </c>
      <c r="H804" s="3" t="str">
        <f>IFERROR(RANK(最小二乘法筛选!H804,最小二乘法筛选!$C804:$H804,-1),"")</f>
        <v/>
      </c>
    </row>
    <row r="805" spans="1:8" x14ac:dyDescent="0.15">
      <c r="A805" s="6">
        <v>39566</v>
      </c>
      <c r="C805" s="3" t="str">
        <f>IFERROR(RANK(最小二乘法筛选!C805,最小二乘法筛选!$C805:$H805,-1),"")</f>
        <v/>
      </c>
      <c r="D805" s="3" t="str">
        <f>IFERROR(RANK(最小二乘法筛选!D805,最小二乘法筛选!$C805:$H805,-1),"")</f>
        <v/>
      </c>
      <c r="E805" s="3" t="str">
        <f>IFERROR(RANK(最小二乘法筛选!E805,最小二乘法筛选!$C805:$H805,-1),"")</f>
        <v/>
      </c>
      <c r="F805" s="3" t="str">
        <f>IFERROR(RANK(最小二乘法筛选!F805,最小二乘法筛选!$C805:$H805,-1),"")</f>
        <v/>
      </c>
      <c r="G805" s="3" t="str">
        <f>IFERROR(RANK(最小二乘法筛选!G805,最小二乘法筛选!$C805:$H805,-1),"")</f>
        <v/>
      </c>
      <c r="H805" s="3" t="str">
        <f>IFERROR(RANK(最小二乘法筛选!H805,最小二乘法筛选!$C805:$H805,-1),"")</f>
        <v/>
      </c>
    </row>
    <row r="806" spans="1:8" x14ac:dyDescent="0.15">
      <c r="A806" s="6">
        <v>39567</v>
      </c>
      <c r="C806" s="3" t="str">
        <f>IFERROR(RANK(最小二乘法筛选!C806,最小二乘法筛选!$C806:$H806,-1),"")</f>
        <v/>
      </c>
      <c r="D806" s="3" t="str">
        <f>IFERROR(RANK(最小二乘法筛选!D806,最小二乘法筛选!$C806:$H806,-1),"")</f>
        <v/>
      </c>
      <c r="E806" s="3" t="str">
        <f>IFERROR(RANK(最小二乘法筛选!E806,最小二乘法筛选!$C806:$H806,-1),"")</f>
        <v/>
      </c>
      <c r="F806" s="3" t="str">
        <f>IFERROR(RANK(最小二乘法筛选!F806,最小二乘法筛选!$C806:$H806,-1),"")</f>
        <v/>
      </c>
      <c r="G806" s="3" t="str">
        <f>IFERROR(RANK(最小二乘法筛选!G806,最小二乘法筛选!$C806:$H806,-1),"")</f>
        <v/>
      </c>
      <c r="H806" s="3" t="str">
        <f>IFERROR(RANK(最小二乘法筛选!H806,最小二乘法筛选!$C806:$H806,-1),"")</f>
        <v/>
      </c>
    </row>
    <row r="807" spans="1:8" x14ac:dyDescent="0.15">
      <c r="A807" s="6">
        <v>39568</v>
      </c>
      <c r="C807" s="3" t="str">
        <f>IFERROR(RANK(最小二乘法筛选!C807,最小二乘法筛选!$C807:$H807,-1),"")</f>
        <v/>
      </c>
      <c r="D807" s="3" t="str">
        <f>IFERROR(RANK(最小二乘法筛选!D807,最小二乘法筛选!$C807:$H807,-1),"")</f>
        <v/>
      </c>
      <c r="E807" s="3" t="str">
        <f>IFERROR(RANK(最小二乘法筛选!E807,最小二乘法筛选!$C807:$H807,-1),"")</f>
        <v/>
      </c>
      <c r="F807" s="3" t="str">
        <f>IFERROR(RANK(最小二乘法筛选!F807,最小二乘法筛选!$C807:$H807,-1),"")</f>
        <v/>
      </c>
      <c r="G807" s="3" t="str">
        <f>IFERROR(RANK(最小二乘法筛选!G807,最小二乘法筛选!$C807:$H807,-1),"")</f>
        <v/>
      </c>
      <c r="H807" s="3" t="str">
        <f>IFERROR(RANK(最小二乘法筛选!H807,最小二乘法筛选!$C807:$H807,-1),"")</f>
        <v/>
      </c>
    </row>
    <row r="808" spans="1:8" x14ac:dyDescent="0.15">
      <c r="A808" s="6">
        <v>39573</v>
      </c>
      <c r="C808" s="3" t="str">
        <f>IFERROR(RANK(最小二乘法筛选!C808,最小二乘法筛选!$C808:$H808,-1),"")</f>
        <v/>
      </c>
      <c r="D808" s="3" t="str">
        <f>IFERROR(RANK(最小二乘法筛选!D808,最小二乘法筛选!$C808:$H808,-1),"")</f>
        <v/>
      </c>
      <c r="E808" s="3" t="str">
        <f>IFERROR(RANK(最小二乘法筛选!E808,最小二乘法筛选!$C808:$H808,-1),"")</f>
        <v/>
      </c>
      <c r="F808" s="3" t="str">
        <f>IFERROR(RANK(最小二乘法筛选!F808,最小二乘法筛选!$C808:$H808,-1),"")</f>
        <v/>
      </c>
      <c r="G808" s="3" t="str">
        <f>IFERROR(RANK(最小二乘法筛选!G808,最小二乘法筛选!$C808:$H808,-1),"")</f>
        <v/>
      </c>
      <c r="H808" s="3" t="str">
        <f>IFERROR(RANK(最小二乘法筛选!H808,最小二乘法筛选!$C808:$H808,-1),"")</f>
        <v/>
      </c>
    </row>
    <row r="809" spans="1:8" x14ac:dyDescent="0.15">
      <c r="A809" s="6">
        <v>39574</v>
      </c>
      <c r="C809" s="3" t="str">
        <f>IFERROR(RANK(最小二乘法筛选!C809,最小二乘法筛选!$C809:$H809,-1),"")</f>
        <v/>
      </c>
      <c r="D809" s="3" t="str">
        <f>IFERROR(RANK(最小二乘法筛选!D809,最小二乘法筛选!$C809:$H809,-1),"")</f>
        <v/>
      </c>
      <c r="E809" s="3" t="str">
        <f>IFERROR(RANK(最小二乘法筛选!E809,最小二乘法筛选!$C809:$H809,-1),"")</f>
        <v/>
      </c>
      <c r="F809" s="3" t="str">
        <f>IFERROR(RANK(最小二乘法筛选!F809,最小二乘法筛选!$C809:$H809,-1),"")</f>
        <v/>
      </c>
      <c r="G809" s="3" t="str">
        <f>IFERROR(RANK(最小二乘法筛选!G809,最小二乘法筛选!$C809:$H809,-1),"")</f>
        <v/>
      </c>
      <c r="H809" s="3" t="str">
        <f>IFERROR(RANK(最小二乘法筛选!H809,最小二乘法筛选!$C809:$H809,-1),"")</f>
        <v/>
      </c>
    </row>
    <row r="810" spans="1:8" x14ac:dyDescent="0.15">
      <c r="A810" s="6">
        <v>39575</v>
      </c>
      <c r="C810" s="3" t="str">
        <f>IFERROR(RANK(最小二乘法筛选!C810,最小二乘法筛选!$C810:$H810,-1),"")</f>
        <v/>
      </c>
      <c r="D810" s="3" t="str">
        <f>IFERROR(RANK(最小二乘法筛选!D810,最小二乘法筛选!$C810:$H810,-1),"")</f>
        <v/>
      </c>
      <c r="E810" s="3" t="str">
        <f>IFERROR(RANK(最小二乘法筛选!E810,最小二乘法筛选!$C810:$H810,-1),"")</f>
        <v/>
      </c>
      <c r="F810" s="3" t="str">
        <f>IFERROR(RANK(最小二乘法筛选!F810,最小二乘法筛选!$C810:$H810,-1),"")</f>
        <v/>
      </c>
      <c r="G810" s="3" t="str">
        <f>IFERROR(RANK(最小二乘法筛选!G810,最小二乘法筛选!$C810:$H810,-1),"")</f>
        <v/>
      </c>
      <c r="H810" s="3" t="str">
        <f>IFERROR(RANK(最小二乘法筛选!H810,最小二乘法筛选!$C810:$H810,-1),"")</f>
        <v/>
      </c>
    </row>
    <row r="811" spans="1:8" x14ac:dyDescent="0.15">
      <c r="A811" s="6">
        <v>39576</v>
      </c>
      <c r="C811" s="3" t="str">
        <f>IFERROR(RANK(最小二乘法筛选!C811,最小二乘法筛选!$C811:$H811,-1),"")</f>
        <v/>
      </c>
      <c r="D811" s="3" t="str">
        <f>IFERROR(RANK(最小二乘法筛选!D811,最小二乘法筛选!$C811:$H811,-1),"")</f>
        <v/>
      </c>
      <c r="E811" s="3" t="str">
        <f>IFERROR(RANK(最小二乘法筛选!E811,最小二乘法筛选!$C811:$H811,-1),"")</f>
        <v/>
      </c>
      <c r="F811" s="3" t="str">
        <f>IFERROR(RANK(最小二乘法筛选!F811,最小二乘法筛选!$C811:$H811,-1),"")</f>
        <v/>
      </c>
      <c r="G811" s="3" t="str">
        <f>IFERROR(RANK(最小二乘法筛选!G811,最小二乘法筛选!$C811:$H811,-1),"")</f>
        <v/>
      </c>
      <c r="H811" s="3" t="str">
        <f>IFERROR(RANK(最小二乘法筛选!H811,最小二乘法筛选!$C811:$H811,-1),"")</f>
        <v/>
      </c>
    </row>
    <row r="812" spans="1:8" x14ac:dyDescent="0.15">
      <c r="A812" s="6">
        <v>39577</v>
      </c>
      <c r="C812" s="3" t="str">
        <f>IFERROR(RANK(最小二乘法筛选!C812,最小二乘法筛选!$C812:$H812,-1),"")</f>
        <v/>
      </c>
      <c r="D812" s="3" t="str">
        <f>IFERROR(RANK(最小二乘法筛选!D812,最小二乘法筛选!$C812:$H812,-1),"")</f>
        <v/>
      </c>
      <c r="E812" s="3" t="str">
        <f>IFERROR(RANK(最小二乘法筛选!E812,最小二乘法筛选!$C812:$H812,-1),"")</f>
        <v/>
      </c>
      <c r="F812" s="3" t="str">
        <f>IFERROR(RANK(最小二乘法筛选!F812,最小二乘法筛选!$C812:$H812,-1),"")</f>
        <v/>
      </c>
      <c r="G812" s="3" t="str">
        <f>IFERROR(RANK(最小二乘法筛选!G812,最小二乘法筛选!$C812:$H812,-1),"")</f>
        <v/>
      </c>
      <c r="H812" s="3" t="str">
        <f>IFERROR(RANK(最小二乘法筛选!H812,最小二乘法筛选!$C812:$H812,-1),"")</f>
        <v/>
      </c>
    </row>
    <row r="813" spans="1:8" x14ac:dyDescent="0.15">
      <c r="A813" s="6">
        <v>39580</v>
      </c>
      <c r="C813" s="3" t="str">
        <f>IFERROR(RANK(最小二乘法筛选!C813,最小二乘法筛选!$C813:$H813,-1),"")</f>
        <v/>
      </c>
      <c r="D813" s="3" t="str">
        <f>IFERROR(RANK(最小二乘法筛选!D813,最小二乘法筛选!$C813:$H813,-1),"")</f>
        <v/>
      </c>
      <c r="E813" s="3" t="str">
        <f>IFERROR(RANK(最小二乘法筛选!E813,最小二乘法筛选!$C813:$H813,-1),"")</f>
        <v/>
      </c>
      <c r="F813" s="3" t="str">
        <f>IFERROR(RANK(最小二乘法筛选!F813,最小二乘法筛选!$C813:$H813,-1),"")</f>
        <v/>
      </c>
      <c r="G813" s="3" t="str">
        <f>IFERROR(RANK(最小二乘法筛选!G813,最小二乘法筛选!$C813:$H813,-1),"")</f>
        <v/>
      </c>
      <c r="H813" s="3" t="str">
        <f>IFERROR(RANK(最小二乘法筛选!H813,最小二乘法筛选!$C813:$H813,-1),"")</f>
        <v/>
      </c>
    </row>
    <row r="814" spans="1:8" x14ac:dyDescent="0.15">
      <c r="A814" s="6">
        <v>39581</v>
      </c>
      <c r="C814" s="3" t="str">
        <f>IFERROR(RANK(最小二乘法筛选!C814,最小二乘法筛选!$C814:$H814,-1),"")</f>
        <v/>
      </c>
      <c r="D814" s="3" t="str">
        <f>IFERROR(RANK(最小二乘法筛选!D814,最小二乘法筛选!$C814:$H814,-1),"")</f>
        <v/>
      </c>
      <c r="E814" s="3" t="str">
        <f>IFERROR(RANK(最小二乘法筛选!E814,最小二乘法筛选!$C814:$H814,-1),"")</f>
        <v/>
      </c>
      <c r="F814" s="3" t="str">
        <f>IFERROR(RANK(最小二乘法筛选!F814,最小二乘法筛选!$C814:$H814,-1),"")</f>
        <v/>
      </c>
      <c r="G814" s="3" t="str">
        <f>IFERROR(RANK(最小二乘法筛选!G814,最小二乘法筛选!$C814:$H814,-1),"")</f>
        <v/>
      </c>
      <c r="H814" s="3" t="str">
        <f>IFERROR(RANK(最小二乘法筛选!H814,最小二乘法筛选!$C814:$H814,-1),"")</f>
        <v/>
      </c>
    </row>
    <row r="815" spans="1:8" x14ac:dyDescent="0.15">
      <c r="A815" s="6">
        <v>39582</v>
      </c>
      <c r="C815" s="3" t="str">
        <f>IFERROR(RANK(最小二乘法筛选!C815,最小二乘法筛选!$C815:$H815,-1),"")</f>
        <v/>
      </c>
      <c r="D815" s="3" t="str">
        <f>IFERROR(RANK(最小二乘法筛选!D815,最小二乘法筛选!$C815:$H815,-1),"")</f>
        <v/>
      </c>
      <c r="E815" s="3" t="str">
        <f>IFERROR(RANK(最小二乘法筛选!E815,最小二乘法筛选!$C815:$H815,-1),"")</f>
        <v/>
      </c>
      <c r="F815" s="3" t="str">
        <f>IFERROR(RANK(最小二乘法筛选!F815,最小二乘法筛选!$C815:$H815,-1),"")</f>
        <v/>
      </c>
      <c r="G815" s="3" t="str">
        <f>IFERROR(RANK(最小二乘法筛选!G815,最小二乘法筛选!$C815:$H815,-1),"")</f>
        <v/>
      </c>
      <c r="H815" s="3" t="str">
        <f>IFERROR(RANK(最小二乘法筛选!H815,最小二乘法筛选!$C815:$H815,-1),"")</f>
        <v/>
      </c>
    </row>
    <row r="816" spans="1:8" x14ac:dyDescent="0.15">
      <c r="A816" s="6">
        <v>39583</v>
      </c>
      <c r="C816" s="3" t="str">
        <f>IFERROR(RANK(最小二乘法筛选!C816,最小二乘法筛选!$C816:$H816,-1),"")</f>
        <v/>
      </c>
      <c r="D816" s="3" t="str">
        <f>IFERROR(RANK(最小二乘法筛选!D816,最小二乘法筛选!$C816:$H816,-1),"")</f>
        <v/>
      </c>
      <c r="E816" s="3" t="str">
        <f>IFERROR(RANK(最小二乘法筛选!E816,最小二乘法筛选!$C816:$H816,-1),"")</f>
        <v/>
      </c>
      <c r="F816" s="3" t="str">
        <f>IFERROR(RANK(最小二乘法筛选!F816,最小二乘法筛选!$C816:$H816,-1),"")</f>
        <v/>
      </c>
      <c r="G816" s="3" t="str">
        <f>IFERROR(RANK(最小二乘法筛选!G816,最小二乘法筛选!$C816:$H816,-1),"")</f>
        <v/>
      </c>
      <c r="H816" s="3" t="str">
        <f>IFERROR(RANK(最小二乘法筛选!H816,最小二乘法筛选!$C816:$H816,-1),"")</f>
        <v/>
      </c>
    </row>
    <row r="817" spans="1:8" x14ac:dyDescent="0.15">
      <c r="A817" s="6">
        <v>39584</v>
      </c>
      <c r="C817" s="3" t="str">
        <f>IFERROR(RANK(最小二乘法筛选!C817,最小二乘法筛选!$C817:$H817,-1),"")</f>
        <v/>
      </c>
      <c r="D817" s="3" t="str">
        <f>IFERROR(RANK(最小二乘法筛选!D817,最小二乘法筛选!$C817:$H817,-1),"")</f>
        <v/>
      </c>
      <c r="E817" s="3" t="str">
        <f>IFERROR(RANK(最小二乘法筛选!E817,最小二乘法筛选!$C817:$H817,-1),"")</f>
        <v/>
      </c>
      <c r="F817" s="3" t="str">
        <f>IFERROR(RANK(最小二乘法筛选!F817,最小二乘法筛选!$C817:$H817,-1),"")</f>
        <v/>
      </c>
      <c r="G817" s="3" t="str">
        <f>IFERROR(RANK(最小二乘法筛选!G817,最小二乘法筛选!$C817:$H817,-1),"")</f>
        <v/>
      </c>
      <c r="H817" s="3" t="str">
        <f>IFERROR(RANK(最小二乘法筛选!H817,最小二乘法筛选!$C817:$H817,-1),"")</f>
        <v/>
      </c>
    </row>
    <row r="818" spans="1:8" x14ac:dyDescent="0.15">
      <c r="A818" s="6">
        <v>39587</v>
      </c>
      <c r="C818" s="3" t="str">
        <f>IFERROR(RANK(最小二乘法筛选!C818,最小二乘法筛选!$C818:$H818,-1),"")</f>
        <v/>
      </c>
      <c r="D818" s="3" t="str">
        <f>IFERROR(RANK(最小二乘法筛选!D818,最小二乘法筛选!$C818:$H818,-1),"")</f>
        <v/>
      </c>
      <c r="E818" s="3" t="str">
        <f>IFERROR(RANK(最小二乘法筛选!E818,最小二乘法筛选!$C818:$H818,-1),"")</f>
        <v/>
      </c>
      <c r="F818" s="3" t="str">
        <f>IFERROR(RANK(最小二乘法筛选!F818,最小二乘法筛选!$C818:$H818,-1),"")</f>
        <v/>
      </c>
      <c r="G818" s="3" t="str">
        <f>IFERROR(RANK(最小二乘法筛选!G818,最小二乘法筛选!$C818:$H818,-1),"")</f>
        <v/>
      </c>
      <c r="H818" s="3" t="str">
        <f>IFERROR(RANK(最小二乘法筛选!H818,最小二乘法筛选!$C818:$H818,-1),"")</f>
        <v/>
      </c>
    </row>
    <row r="819" spans="1:8" x14ac:dyDescent="0.15">
      <c r="A819" s="6">
        <v>39588</v>
      </c>
      <c r="C819" s="3" t="str">
        <f>IFERROR(RANK(最小二乘法筛选!C819,最小二乘法筛选!$C819:$H819,-1),"")</f>
        <v/>
      </c>
      <c r="D819" s="3" t="str">
        <f>IFERROR(RANK(最小二乘法筛选!D819,最小二乘法筛选!$C819:$H819,-1),"")</f>
        <v/>
      </c>
      <c r="E819" s="3" t="str">
        <f>IFERROR(RANK(最小二乘法筛选!E819,最小二乘法筛选!$C819:$H819,-1),"")</f>
        <v/>
      </c>
      <c r="F819" s="3" t="str">
        <f>IFERROR(RANK(最小二乘法筛选!F819,最小二乘法筛选!$C819:$H819,-1),"")</f>
        <v/>
      </c>
      <c r="G819" s="3" t="str">
        <f>IFERROR(RANK(最小二乘法筛选!G819,最小二乘法筛选!$C819:$H819,-1),"")</f>
        <v/>
      </c>
      <c r="H819" s="3" t="str">
        <f>IFERROR(RANK(最小二乘法筛选!H819,最小二乘法筛选!$C819:$H819,-1),"")</f>
        <v/>
      </c>
    </row>
    <row r="820" spans="1:8" x14ac:dyDescent="0.15">
      <c r="A820" s="6">
        <v>39589</v>
      </c>
      <c r="C820" s="3" t="str">
        <f>IFERROR(RANK(最小二乘法筛选!C820,最小二乘法筛选!$C820:$H820,-1),"")</f>
        <v/>
      </c>
      <c r="D820" s="3" t="str">
        <f>IFERROR(RANK(最小二乘法筛选!D820,最小二乘法筛选!$C820:$H820,-1),"")</f>
        <v/>
      </c>
      <c r="E820" s="3" t="str">
        <f>IFERROR(RANK(最小二乘法筛选!E820,最小二乘法筛选!$C820:$H820,-1),"")</f>
        <v/>
      </c>
      <c r="F820" s="3" t="str">
        <f>IFERROR(RANK(最小二乘法筛选!F820,最小二乘法筛选!$C820:$H820,-1),"")</f>
        <v/>
      </c>
      <c r="G820" s="3" t="str">
        <f>IFERROR(RANK(最小二乘法筛选!G820,最小二乘法筛选!$C820:$H820,-1),"")</f>
        <v/>
      </c>
      <c r="H820" s="3" t="str">
        <f>IFERROR(RANK(最小二乘法筛选!H820,最小二乘法筛选!$C820:$H820,-1),"")</f>
        <v/>
      </c>
    </row>
    <row r="821" spans="1:8" x14ac:dyDescent="0.15">
      <c r="A821" s="6">
        <v>39590</v>
      </c>
      <c r="C821" s="3" t="str">
        <f>IFERROR(RANK(最小二乘法筛选!C821,最小二乘法筛选!$C821:$H821,-1),"")</f>
        <v/>
      </c>
      <c r="D821" s="3" t="str">
        <f>IFERROR(RANK(最小二乘法筛选!D821,最小二乘法筛选!$C821:$H821,-1),"")</f>
        <v/>
      </c>
      <c r="E821" s="3" t="str">
        <f>IFERROR(RANK(最小二乘法筛选!E821,最小二乘法筛选!$C821:$H821,-1),"")</f>
        <v/>
      </c>
      <c r="F821" s="3" t="str">
        <f>IFERROR(RANK(最小二乘法筛选!F821,最小二乘法筛选!$C821:$H821,-1),"")</f>
        <v/>
      </c>
      <c r="G821" s="3" t="str">
        <f>IFERROR(RANK(最小二乘法筛选!G821,最小二乘法筛选!$C821:$H821,-1),"")</f>
        <v/>
      </c>
      <c r="H821" s="3" t="str">
        <f>IFERROR(RANK(最小二乘法筛选!H821,最小二乘法筛选!$C821:$H821,-1),"")</f>
        <v/>
      </c>
    </row>
    <row r="822" spans="1:8" x14ac:dyDescent="0.15">
      <c r="A822" s="6">
        <v>39591</v>
      </c>
      <c r="C822" s="3" t="str">
        <f>IFERROR(RANK(最小二乘法筛选!C822,最小二乘法筛选!$C822:$H822,-1),"")</f>
        <v/>
      </c>
      <c r="D822" s="3" t="str">
        <f>IFERROR(RANK(最小二乘法筛选!D822,最小二乘法筛选!$C822:$H822,-1),"")</f>
        <v/>
      </c>
      <c r="E822" s="3" t="str">
        <f>IFERROR(RANK(最小二乘法筛选!E822,最小二乘法筛选!$C822:$H822,-1),"")</f>
        <v/>
      </c>
      <c r="F822" s="3" t="str">
        <f>IFERROR(RANK(最小二乘法筛选!F822,最小二乘法筛选!$C822:$H822,-1),"")</f>
        <v/>
      </c>
      <c r="G822" s="3" t="str">
        <f>IFERROR(RANK(最小二乘法筛选!G822,最小二乘法筛选!$C822:$H822,-1),"")</f>
        <v/>
      </c>
      <c r="H822" s="3" t="str">
        <f>IFERROR(RANK(最小二乘法筛选!H822,最小二乘法筛选!$C822:$H822,-1),"")</f>
        <v/>
      </c>
    </row>
    <row r="823" spans="1:8" x14ac:dyDescent="0.15">
      <c r="A823" s="6">
        <v>39594</v>
      </c>
      <c r="C823" s="3" t="str">
        <f>IFERROR(RANK(最小二乘法筛选!C823,最小二乘法筛选!$C823:$H823,-1),"")</f>
        <v/>
      </c>
      <c r="D823" s="3" t="str">
        <f>IFERROR(RANK(最小二乘法筛选!D823,最小二乘法筛选!$C823:$H823,-1),"")</f>
        <v/>
      </c>
      <c r="E823" s="3" t="str">
        <f>IFERROR(RANK(最小二乘法筛选!E823,最小二乘法筛选!$C823:$H823,-1),"")</f>
        <v/>
      </c>
      <c r="F823" s="3" t="str">
        <f>IFERROR(RANK(最小二乘法筛选!F823,最小二乘法筛选!$C823:$H823,-1),"")</f>
        <v/>
      </c>
      <c r="G823" s="3" t="str">
        <f>IFERROR(RANK(最小二乘法筛选!G823,最小二乘法筛选!$C823:$H823,-1),"")</f>
        <v/>
      </c>
      <c r="H823" s="3" t="str">
        <f>IFERROR(RANK(最小二乘法筛选!H823,最小二乘法筛选!$C823:$H823,-1),"")</f>
        <v/>
      </c>
    </row>
    <row r="824" spans="1:8" x14ac:dyDescent="0.15">
      <c r="A824" s="6">
        <v>39595</v>
      </c>
      <c r="C824" s="3" t="str">
        <f>IFERROR(RANK(最小二乘法筛选!C824,最小二乘法筛选!$C824:$H824,-1),"")</f>
        <v/>
      </c>
      <c r="D824" s="3" t="str">
        <f>IFERROR(RANK(最小二乘法筛选!D824,最小二乘法筛选!$C824:$H824,-1),"")</f>
        <v/>
      </c>
      <c r="E824" s="3" t="str">
        <f>IFERROR(RANK(最小二乘法筛选!E824,最小二乘法筛选!$C824:$H824,-1),"")</f>
        <v/>
      </c>
      <c r="F824" s="3" t="str">
        <f>IFERROR(RANK(最小二乘法筛选!F824,最小二乘法筛选!$C824:$H824,-1),"")</f>
        <v/>
      </c>
      <c r="G824" s="3" t="str">
        <f>IFERROR(RANK(最小二乘法筛选!G824,最小二乘法筛选!$C824:$H824,-1),"")</f>
        <v/>
      </c>
      <c r="H824" s="3" t="str">
        <f>IFERROR(RANK(最小二乘法筛选!H824,最小二乘法筛选!$C824:$H824,-1),"")</f>
        <v/>
      </c>
    </row>
    <row r="825" spans="1:8" x14ac:dyDescent="0.15">
      <c r="A825" s="6">
        <v>39596</v>
      </c>
      <c r="C825" s="3" t="str">
        <f>IFERROR(RANK(最小二乘法筛选!C825,最小二乘法筛选!$C825:$H825,-1),"")</f>
        <v/>
      </c>
      <c r="D825" s="3" t="str">
        <f>IFERROR(RANK(最小二乘法筛选!D825,最小二乘法筛选!$C825:$H825,-1),"")</f>
        <v/>
      </c>
      <c r="E825" s="3" t="str">
        <f>IFERROR(RANK(最小二乘法筛选!E825,最小二乘法筛选!$C825:$H825,-1),"")</f>
        <v/>
      </c>
      <c r="F825" s="3" t="str">
        <f>IFERROR(RANK(最小二乘法筛选!F825,最小二乘法筛选!$C825:$H825,-1),"")</f>
        <v/>
      </c>
      <c r="G825" s="3" t="str">
        <f>IFERROR(RANK(最小二乘法筛选!G825,最小二乘法筛选!$C825:$H825,-1),"")</f>
        <v/>
      </c>
      <c r="H825" s="3" t="str">
        <f>IFERROR(RANK(最小二乘法筛选!H825,最小二乘法筛选!$C825:$H825,-1),"")</f>
        <v/>
      </c>
    </row>
    <row r="826" spans="1:8" x14ac:dyDescent="0.15">
      <c r="A826" s="6">
        <v>39597</v>
      </c>
      <c r="C826" s="3" t="str">
        <f>IFERROR(RANK(最小二乘法筛选!C826,最小二乘法筛选!$C826:$H826,-1),"")</f>
        <v/>
      </c>
      <c r="D826" s="3" t="str">
        <f>IFERROR(RANK(最小二乘法筛选!D826,最小二乘法筛选!$C826:$H826,-1),"")</f>
        <v/>
      </c>
      <c r="E826" s="3" t="str">
        <f>IFERROR(RANK(最小二乘法筛选!E826,最小二乘法筛选!$C826:$H826,-1),"")</f>
        <v/>
      </c>
      <c r="F826" s="3" t="str">
        <f>IFERROR(RANK(最小二乘法筛选!F826,最小二乘法筛选!$C826:$H826,-1),"")</f>
        <v/>
      </c>
      <c r="G826" s="3" t="str">
        <f>IFERROR(RANK(最小二乘法筛选!G826,最小二乘法筛选!$C826:$H826,-1),"")</f>
        <v/>
      </c>
      <c r="H826" s="3" t="str">
        <f>IFERROR(RANK(最小二乘法筛选!H826,最小二乘法筛选!$C826:$H826,-1),"")</f>
        <v/>
      </c>
    </row>
    <row r="827" spans="1:8" x14ac:dyDescent="0.15">
      <c r="A827" s="6">
        <v>39598</v>
      </c>
      <c r="C827" s="3" t="str">
        <f>IFERROR(RANK(最小二乘法筛选!C827,最小二乘法筛选!$C827:$H827,-1),"")</f>
        <v/>
      </c>
      <c r="D827" s="3" t="str">
        <f>IFERROR(RANK(最小二乘法筛选!D827,最小二乘法筛选!$C827:$H827,-1),"")</f>
        <v/>
      </c>
      <c r="E827" s="3" t="str">
        <f>IFERROR(RANK(最小二乘法筛选!E827,最小二乘法筛选!$C827:$H827,-1),"")</f>
        <v/>
      </c>
      <c r="F827" s="3" t="str">
        <f>IFERROR(RANK(最小二乘法筛选!F827,最小二乘法筛选!$C827:$H827,-1),"")</f>
        <v/>
      </c>
      <c r="G827" s="3" t="str">
        <f>IFERROR(RANK(最小二乘法筛选!G827,最小二乘法筛选!$C827:$H827,-1),"")</f>
        <v/>
      </c>
      <c r="H827" s="3" t="str">
        <f>IFERROR(RANK(最小二乘法筛选!H827,最小二乘法筛选!$C827:$H827,-1),"")</f>
        <v/>
      </c>
    </row>
    <row r="828" spans="1:8" x14ac:dyDescent="0.15">
      <c r="A828" s="6">
        <v>39601</v>
      </c>
      <c r="C828" s="3" t="str">
        <f>IFERROR(RANK(最小二乘法筛选!C828,最小二乘法筛选!$C828:$H828,-1),"")</f>
        <v/>
      </c>
      <c r="D828" s="3" t="str">
        <f>IFERROR(RANK(最小二乘法筛选!D828,最小二乘法筛选!$C828:$H828,-1),"")</f>
        <v/>
      </c>
      <c r="E828" s="3" t="str">
        <f>IFERROR(RANK(最小二乘法筛选!E828,最小二乘法筛选!$C828:$H828,-1),"")</f>
        <v/>
      </c>
      <c r="F828" s="3" t="str">
        <f>IFERROR(RANK(最小二乘法筛选!F828,最小二乘法筛选!$C828:$H828,-1),"")</f>
        <v/>
      </c>
      <c r="G828" s="3" t="str">
        <f>IFERROR(RANK(最小二乘法筛选!G828,最小二乘法筛选!$C828:$H828,-1),"")</f>
        <v/>
      </c>
      <c r="H828" s="3" t="str">
        <f>IFERROR(RANK(最小二乘法筛选!H828,最小二乘法筛选!$C828:$H828,-1),"")</f>
        <v/>
      </c>
    </row>
    <row r="829" spans="1:8" x14ac:dyDescent="0.15">
      <c r="A829" s="6">
        <v>39602</v>
      </c>
      <c r="C829" s="3" t="str">
        <f>IFERROR(RANK(最小二乘法筛选!C829,最小二乘法筛选!$C829:$H829,-1),"")</f>
        <v/>
      </c>
      <c r="D829" s="3" t="str">
        <f>IFERROR(RANK(最小二乘法筛选!D829,最小二乘法筛选!$C829:$H829,-1),"")</f>
        <v/>
      </c>
      <c r="E829" s="3" t="str">
        <f>IFERROR(RANK(最小二乘法筛选!E829,最小二乘法筛选!$C829:$H829,-1),"")</f>
        <v/>
      </c>
      <c r="F829" s="3" t="str">
        <f>IFERROR(RANK(最小二乘法筛选!F829,最小二乘法筛选!$C829:$H829,-1),"")</f>
        <v/>
      </c>
      <c r="G829" s="3" t="str">
        <f>IFERROR(RANK(最小二乘法筛选!G829,最小二乘法筛选!$C829:$H829,-1),"")</f>
        <v/>
      </c>
      <c r="H829" s="3" t="str">
        <f>IFERROR(RANK(最小二乘法筛选!H829,最小二乘法筛选!$C829:$H829,-1),"")</f>
        <v/>
      </c>
    </row>
    <row r="830" spans="1:8" x14ac:dyDescent="0.15">
      <c r="A830" s="6">
        <v>39603</v>
      </c>
      <c r="C830" s="3" t="str">
        <f>IFERROR(RANK(最小二乘法筛选!C830,最小二乘法筛选!$C830:$H830,-1),"")</f>
        <v/>
      </c>
      <c r="D830" s="3" t="str">
        <f>IFERROR(RANK(最小二乘法筛选!D830,最小二乘法筛选!$C830:$H830,-1),"")</f>
        <v/>
      </c>
      <c r="E830" s="3" t="str">
        <f>IFERROR(RANK(最小二乘法筛选!E830,最小二乘法筛选!$C830:$H830,-1),"")</f>
        <v/>
      </c>
      <c r="F830" s="3" t="str">
        <f>IFERROR(RANK(最小二乘法筛选!F830,最小二乘法筛选!$C830:$H830,-1),"")</f>
        <v/>
      </c>
      <c r="G830" s="3" t="str">
        <f>IFERROR(RANK(最小二乘法筛选!G830,最小二乘法筛选!$C830:$H830,-1),"")</f>
        <v/>
      </c>
      <c r="H830" s="3" t="str">
        <f>IFERROR(RANK(最小二乘法筛选!H830,最小二乘法筛选!$C830:$H830,-1),"")</f>
        <v/>
      </c>
    </row>
    <row r="831" spans="1:8" x14ac:dyDescent="0.15">
      <c r="A831" s="6">
        <v>39604</v>
      </c>
      <c r="C831" s="3" t="str">
        <f>IFERROR(RANK(最小二乘法筛选!C831,最小二乘法筛选!$C831:$H831,-1),"")</f>
        <v/>
      </c>
      <c r="D831" s="3" t="str">
        <f>IFERROR(RANK(最小二乘法筛选!D831,最小二乘法筛选!$C831:$H831,-1),"")</f>
        <v/>
      </c>
      <c r="E831" s="3" t="str">
        <f>IFERROR(RANK(最小二乘法筛选!E831,最小二乘法筛选!$C831:$H831,-1),"")</f>
        <v/>
      </c>
      <c r="F831" s="3" t="str">
        <f>IFERROR(RANK(最小二乘法筛选!F831,最小二乘法筛选!$C831:$H831,-1),"")</f>
        <v/>
      </c>
      <c r="G831" s="3" t="str">
        <f>IFERROR(RANK(最小二乘法筛选!G831,最小二乘法筛选!$C831:$H831,-1),"")</f>
        <v/>
      </c>
      <c r="H831" s="3" t="str">
        <f>IFERROR(RANK(最小二乘法筛选!H831,最小二乘法筛选!$C831:$H831,-1),"")</f>
        <v/>
      </c>
    </row>
    <row r="832" spans="1:8" x14ac:dyDescent="0.15">
      <c r="A832" s="6">
        <v>39605</v>
      </c>
      <c r="C832" s="3" t="str">
        <f>IFERROR(RANK(最小二乘法筛选!C832,最小二乘法筛选!$C832:$H832,-1),"")</f>
        <v/>
      </c>
      <c r="D832" s="3" t="str">
        <f>IFERROR(RANK(最小二乘法筛选!D832,最小二乘法筛选!$C832:$H832,-1),"")</f>
        <v/>
      </c>
      <c r="E832" s="3" t="str">
        <f>IFERROR(RANK(最小二乘法筛选!E832,最小二乘法筛选!$C832:$H832,-1),"")</f>
        <v/>
      </c>
      <c r="F832" s="3" t="str">
        <f>IFERROR(RANK(最小二乘法筛选!F832,最小二乘法筛选!$C832:$H832,-1),"")</f>
        <v/>
      </c>
      <c r="G832" s="3" t="str">
        <f>IFERROR(RANK(最小二乘法筛选!G832,最小二乘法筛选!$C832:$H832,-1),"")</f>
        <v/>
      </c>
      <c r="H832" s="3" t="str">
        <f>IFERROR(RANK(最小二乘法筛选!H832,最小二乘法筛选!$C832:$H832,-1),"")</f>
        <v/>
      </c>
    </row>
    <row r="833" spans="1:8" x14ac:dyDescent="0.15">
      <c r="A833" s="6">
        <v>39609</v>
      </c>
      <c r="C833" s="3" t="str">
        <f>IFERROR(RANK(最小二乘法筛选!C833,最小二乘法筛选!$C833:$H833,-1),"")</f>
        <v/>
      </c>
      <c r="D833" s="3" t="str">
        <f>IFERROR(RANK(最小二乘法筛选!D833,最小二乘法筛选!$C833:$H833,-1),"")</f>
        <v/>
      </c>
      <c r="E833" s="3" t="str">
        <f>IFERROR(RANK(最小二乘法筛选!E833,最小二乘法筛选!$C833:$H833,-1),"")</f>
        <v/>
      </c>
      <c r="F833" s="3" t="str">
        <f>IFERROR(RANK(最小二乘法筛选!F833,最小二乘法筛选!$C833:$H833,-1),"")</f>
        <v/>
      </c>
      <c r="G833" s="3" t="str">
        <f>IFERROR(RANK(最小二乘法筛选!G833,最小二乘法筛选!$C833:$H833,-1),"")</f>
        <v/>
      </c>
      <c r="H833" s="3" t="str">
        <f>IFERROR(RANK(最小二乘法筛选!H833,最小二乘法筛选!$C833:$H833,-1),"")</f>
        <v/>
      </c>
    </row>
    <row r="834" spans="1:8" x14ac:dyDescent="0.15">
      <c r="A834" s="6">
        <v>39610</v>
      </c>
      <c r="C834" s="3" t="str">
        <f>IFERROR(RANK(最小二乘法筛选!C834,最小二乘法筛选!$C834:$H834,-1),"")</f>
        <v/>
      </c>
      <c r="D834" s="3" t="str">
        <f>IFERROR(RANK(最小二乘法筛选!D834,最小二乘法筛选!$C834:$H834,-1),"")</f>
        <v/>
      </c>
      <c r="E834" s="3" t="str">
        <f>IFERROR(RANK(最小二乘法筛选!E834,最小二乘法筛选!$C834:$H834,-1),"")</f>
        <v/>
      </c>
      <c r="F834" s="3" t="str">
        <f>IFERROR(RANK(最小二乘法筛选!F834,最小二乘法筛选!$C834:$H834,-1),"")</f>
        <v/>
      </c>
      <c r="G834" s="3" t="str">
        <f>IFERROR(RANK(最小二乘法筛选!G834,最小二乘法筛选!$C834:$H834,-1),"")</f>
        <v/>
      </c>
      <c r="H834" s="3" t="str">
        <f>IFERROR(RANK(最小二乘法筛选!H834,最小二乘法筛选!$C834:$H834,-1),"")</f>
        <v/>
      </c>
    </row>
    <row r="835" spans="1:8" x14ac:dyDescent="0.15">
      <c r="A835" s="6">
        <v>39611</v>
      </c>
      <c r="C835" s="3" t="str">
        <f>IFERROR(RANK(最小二乘法筛选!C835,最小二乘法筛选!$C835:$H835,-1),"")</f>
        <v/>
      </c>
      <c r="D835" s="3" t="str">
        <f>IFERROR(RANK(最小二乘法筛选!D835,最小二乘法筛选!$C835:$H835,-1),"")</f>
        <v/>
      </c>
      <c r="E835" s="3" t="str">
        <f>IFERROR(RANK(最小二乘法筛选!E835,最小二乘法筛选!$C835:$H835,-1),"")</f>
        <v/>
      </c>
      <c r="F835" s="3" t="str">
        <f>IFERROR(RANK(最小二乘法筛选!F835,最小二乘法筛选!$C835:$H835,-1),"")</f>
        <v/>
      </c>
      <c r="G835" s="3" t="str">
        <f>IFERROR(RANK(最小二乘法筛选!G835,最小二乘法筛选!$C835:$H835,-1),"")</f>
        <v/>
      </c>
      <c r="H835" s="3" t="str">
        <f>IFERROR(RANK(最小二乘法筛选!H835,最小二乘法筛选!$C835:$H835,-1),"")</f>
        <v/>
      </c>
    </row>
    <row r="836" spans="1:8" x14ac:dyDescent="0.15">
      <c r="A836" s="6">
        <v>39612</v>
      </c>
      <c r="C836" s="3" t="str">
        <f>IFERROR(RANK(最小二乘法筛选!C836,最小二乘法筛选!$C836:$H836,-1),"")</f>
        <v/>
      </c>
      <c r="D836" s="3" t="str">
        <f>IFERROR(RANK(最小二乘法筛选!D836,最小二乘法筛选!$C836:$H836,-1),"")</f>
        <v/>
      </c>
      <c r="E836" s="3" t="str">
        <f>IFERROR(RANK(最小二乘法筛选!E836,最小二乘法筛选!$C836:$H836,-1),"")</f>
        <v/>
      </c>
      <c r="F836" s="3" t="str">
        <f>IFERROR(RANK(最小二乘法筛选!F836,最小二乘法筛选!$C836:$H836,-1),"")</f>
        <v/>
      </c>
      <c r="G836" s="3" t="str">
        <f>IFERROR(RANK(最小二乘法筛选!G836,最小二乘法筛选!$C836:$H836,-1),"")</f>
        <v/>
      </c>
      <c r="H836" s="3" t="str">
        <f>IFERROR(RANK(最小二乘法筛选!H836,最小二乘法筛选!$C836:$H836,-1),"")</f>
        <v/>
      </c>
    </row>
    <row r="837" spans="1:8" x14ac:dyDescent="0.15">
      <c r="A837" s="6">
        <v>39615</v>
      </c>
      <c r="C837" s="3" t="str">
        <f>IFERROR(RANK(最小二乘法筛选!C837,最小二乘法筛选!$C837:$H837,-1),"")</f>
        <v/>
      </c>
      <c r="D837" s="3" t="str">
        <f>IFERROR(RANK(最小二乘法筛选!D837,最小二乘法筛选!$C837:$H837,-1),"")</f>
        <v/>
      </c>
      <c r="E837" s="3" t="str">
        <f>IFERROR(RANK(最小二乘法筛选!E837,最小二乘法筛选!$C837:$H837,-1),"")</f>
        <v/>
      </c>
      <c r="F837" s="3" t="str">
        <f>IFERROR(RANK(最小二乘法筛选!F837,最小二乘法筛选!$C837:$H837,-1),"")</f>
        <v/>
      </c>
      <c r="G837" s="3" t="str">
        <f>IFERROR(RANK(最小二乘法筛选!G837,最小二乘法筛选!$C837:$H837,-1),"")</f>
        <v/>
      </c>
      <c r="H837" s="3" t="str">
        <f>IFERROR(RANK(最小二乘法筛选!H837,最小二乘法筛选!$C837:$H837,-1),"")</f>
        <v/>
      </c>
    </row>
    <row r="838" spans="1:8" x14ac:dyDescent="0.15">
      <c r="A838" s="6">
        <v>39616</v>
      </c>
      <c r="C838" s="3" t="str">
        <f>IFERROR(RANK(最小二乘法筛选!C838,最小二乘法筛选!$C838:$H838,-1),"")</f>
        <v/>
      </c>
      <c r="D838" s="3" t="str">
        <f>IFERROR(RANK(最小二乘法筛选!D838,最小二乘法筛选!$C838:$H838,-1),"")</f>
        <v/>
      </c>
      <c r="E838" s="3" t="str">
        <f>IFERROR(RANK(最小二乘法筛选!E838,最小二乘法筛选!$C838:$H838,-1),"")</f>
        <v/>
      </c>
      <c r="F838" s="3" t="str">
        <f>IFERROR(RANK(最小二乘法筛选!F838,最小二乘法筛选!$C838:$H838,-1),"")</f>
        <v/>
      </c>
      <c r="G838" s="3" t="str">
        <f>IFERROR(RANK(最小二乘法筛选!G838,最小二乘法筛选!$C838:$H838,-1),"")</f>
        <v/>
      </c>
      <c r="H838" s="3" t="str">
        <f>IFERROR(RANK(最小二乘法筛选!H838,最小二乘法筛选!$C838:$H838,-1),"")</f>
        <v/>
      </c>
    </row>
    <row r="839" spans="1:8" x14ac:dyDescent="0.15">
      <c r="A839" s="6">
        <v>39617</v>
      </c>
      <c r="C839" s="3" t="str">
        <f>IFERROR(RANK(最小二乘法筛选!C839,最小二乘法筛选!$C839:$H839,-1),"")</f>
        <v/>
      </c>
      <c r="D839" s="3" t="str">
        <f>IFERROR(RANK(最小二乘法筛选!D839,最小二乘法筛选!$C839:$H839,-1),"")</f>
        <v/>
      </c>
      <c r="E839" s="3" t="str">
        <f>IFERROR(RANK(最小二乘法筛选!E839,最小二乘法筛选!$C839:$H839,-1),"")</f>
        <v/>
      </c>
      <c r="F839" s="3" t="str">
        <f>IFERROR(RANK(最小二乘法筛选!F839,最小二乘法筛选!$C839:$H839,-1),"")</f>
        <v/>
      </c>
      <c r="G839" s="3" t="str">
        <f>IFERROR(RANK(最小二乘法筛选!G839,最小二乘法筛选!$C839:$H839,-1),"")</f>
        <v/>
      </c>
      <c r="H839" s="3" t="str">
        <f>IFERROR(RANK(最小二乘法筛选!H839,最小二乘法筛选!$C839:$H839,-1),"")</f>
        <v/>
      </c>
    </row>
    <row r="840" spans="1:8" x14ac:dyDescent="0.15">
      <c r="A840" s="6">
        <v>39618</v>
      </c>
      <c r="C840" s="3" t="str">
        <f>IFERROR(RANK(最小二乘法筛选!C840,最小二乘法筛选!$C840:$H840,-1),"")</f>
        <v/>
      </c>
      <c r="D840" s="3" t="str">
        <f>IFERROR(RANK(最小二乘法筛选!D840,最小二乘法筛选!$C840:$H840,-1),"")</f>
        <v/>
      </c>
      <c r="E840" s="3" t="str">
        <f>IFERROR(RANK(最小二乘法筛选!E840,最小二乘法筛选!$C840:$H840,-1),"")</f>
        <v/>
      </c>
      <c r="F840" s="3" t="str">
        <f>IFERROR(RANK(最小二乘法筛选!F840,最小二乘法筛选!$C840:$H840,-1),"")</f>
        <v/>
      </c>
      <c r="G840" s="3" t="str">
        <f>IFERROR(RANK(最小二乘法筛选!G840,最小二乘法筛选!$C840:$H840,-1),"")</f>
        <v/>
      </c>
      <c r="H840" s="3" t="str">
        <f>IFERROR(RANK(最小二乘法筛选!H840,最小二乘法筛选!$C840:$H840,-1),"")</f>
        <v/>
      </c>
    </row>
    <row r="841" spans="1:8" x14ac:dyDescent="0.15">
      <c r="A841" s="6">
        <v>39619</v>
      </c>
      <c r="C841" s="3" t="str">
        <f>IFERROR(RANK(最小二乘法筛选!C841,最小二乘法筛选!$C841:$H841,-1),"")</f>
        <v/>
      </c>
      <c r="D841" s="3" t="str">
        <f>IFERROR(RANK(最小二乘法筛选!D841,最小二乘法筛选!$C841:$H841,-1),"")</f>
        <v/>
      </c>
      <c r="E841" s="3" t="str">
        <f>IFERROR(RANK(最小二乘法筛选!E841,最小二乘法筛选!$C841:$H841,-1),"")</f>
        <v/>
      </c>
      <c r="F841" s="3" t="str">
        <f>IFERROR(RANK(最小二乘法筛选!F841,最小二乘法筛选!$C841:$H841,-1),"")</f>
        <v/>
      </c>
      <c r="G841" s="3" t="str">
        <f>IFERROR(RANK(最小二乘法筛选!G841,最小二乘法筛选!$C841:$H841,-1),"")</f>
        <v/>
      </c>
      <c r="H841" s="3" t="str">
        <f>IFERROR(RANK(最小二乘法筛选!H841,最小二乘法筛选!$C841:$H841,-1),"")</f>
        <v/>
      </c>
    </row>
    <row r="842" spans="1:8" x14ac:dyDescent="0.15">
      <c r="A842" s="6">
        <v>39622</v>
      </c>
      <c r="C842" s="3" t="str">
        <f>IFERROR(RANK(最小二乘法筛选!C842,最小二乘法筛选!$C842:$H842,-1),"")</f>
        <v/>
      </c>
      <c r="D842" s="3" t="str">
        <f>IFERROR(RANK(最小二乘法筛选!D842,最小二乘法筛选!$C842:$H842,-1),"")</f>
        <v/>
      </c>
      <c r="E842" s="3" t="str">
        <f>IFERROR(RANK(最小二乘法筛选!E842,最小二乘法筛选!$C842:$H842,-1),"")</f>
        <v/>
      </c>
      <c r="F842" s="3" t="str">
        <f>IFERROR(RANK(最小二乘法筛选!F842,最小二乘法筛选!$C842:$H842,-1),"")</f>
        <v/>
      </c>
      <c r="G842" s="3" t="str">
        <f>IFERROR(RANK(最小二乘法筛选!G842,最小二乘法筛选!$C842:$H842,-1),"")</f>
        <v/>
      </c>
      <c r="H842" s="3" t="str">
        <f>IFERROR(RANK(最小二乘法筛选!H842,最小二乘法筛选!$C842:$H842,-1),"")</f>
        <v/>
      </c>
    </row>
    <row r="843" spans="1:8" x14ac:dyDescent="0.15">
      <c r="A843" s="6">
        <v>39623</v>
      </c>
      <c r="C843" s="3" t="str">
        <f>IFERROR(RANK(最小二乘法筛选!C843,最小二乘法筛选!$C843:$H843,-1),"")</f>
        <v/>
      </c>
      <c r="D843" s="3" t="str">
        <f>IFERROR(RANK(最小二乘法筛选!D843,最小二乘法筛选!$C843:$H843,-1),"")</f>
        <v/>
      </c>
      <c r="E843" s="3" t="str">
        <f>IFERROR(RANK(最小二乘法筛选!E843,最小二乘法筛选!$C843:$H843,-1),"")</f>
        <v/>
      </c>
      <c r="F843" s="3" t="str">
        <f>IFERROR(RANK(最小二乘法筛选!F843,最小二乘法筛选!$C843:$H843,-1),"")</f>
        <v/>
      </c>
      <c r="G843" s="3" t="str">
        <f>IFERROR(RANK(最小二乘法筛选!G843,最小二乘法筛选!$C843:$H843,-1),"")</f>
        <v/>
      </c>
      <c r="H843" s="3" t="str">
        <f>IFERROR(RANK(最小二乘法筛选!H843,最小二乘法筛选!$C843:$H843,-1),"")</f>
        <v/>
      </c>
    </row>
    <row r="844" spans="1:8" x14ac:dyDescent="0.15">
      <c r="A844" s="6">
        <v>39624</v>
      </c>
      <c r="C844" s="3" t="str">
        <f>IFERROR(RANK(最小二乘法筛选!C844,最小二乘法筛选!$C844:$H844,-1),"")</f>
        <v/>
      </c>
      <c r="D844" s="3" t="str">
        <f>IFERROR(RANK(最小二乘法筛选!D844,最小二乘法筛选!$C844:$H844,-1),"")</f>
        <v/>
      </c>
      <c r="E844" s="3" t="str">
        <f>IFERROR(RANK(最小二乘法筛选!E844,最小二乘法筛选!$C844:$H844,-1),"")</f>
        <v/>
      </c>
      <c r="F844" s="3" t="str">
        <f>IFERROR(RANK(最小二乘法筛选!F844,最小二乘法筛选!$C844:$H844,-1),"")</f>
        <v/>
      </c>
      <c r="G844" s="3" t="str">
        <f>IFERROR(RANK(最小二乘法筛选!G844,最小二乘法筛选!$C844:$H844,-1),"")</f>
        <v/>
      </c>
      <c r="H844" s="3" t="str">
        <f>IFERROR(RANK(最小二乘法筛选!H844,最小二乘法筛选!$C844:$H844,-1),"")</f>
        <v/>
      </c>
    </row>
    <row r="845" spans="1:8" x14ac:dyDescent="0.15">
      <c r="A845" s="6">
        <v>39625</v>
      </c>
      <c r="C845" s="3" t="str">
        <f>IFERROR(RANK(最小二乘法筛选!C845,最小二乘法筛选!$C845:$H845,-1),"")</f>
        <v/>
      </c>
      <c r="D845" s="3" t="str">
        <f>IFERROR(RANK(最小二乘法筛选!D845,最小二乘法筛选!$C845:$H845,-1),"")</f>
        <v/>
      </c>
      <c r="E845" s="3" t="str">
        <f>IFERROR(RANK(最小二乘法筛选!E845,最小二乘法筛选!$C845:$H845,-1),"")</f>
        <v/>
      </c>
      <c r="F845" s="3" t="str">
        <f>IFERROR(RANK(最小二乘法筛选!F845,最小二乘法筛选!$C845:$H845,-1),"")</f>
        <v/>
      </c>
      <c r="G845" s="3" t="str">
        <f>IFERROR(RANK(最小二乘法筛选!G845,最小二乘法筛选!$C845:$H845,-1),"")</f>
        <v/>
      </c>
      <c r="H845" s="3" t="str">
        <f>IFERROR(RANK(最小二乘法筛选!H845,最小二乘法筛选!$C845:$H845,-1),"")</f>
        <v/>
      </c>
    </row>
    <row r="846" spans="1:8" x14ac:dyDescent="0.15">
      <c r="A846" s="6">
        <v>39626</v>
      </c>
      <c r="C846" s="3" t="str">
        <f>IFERROR(RANK(最小二乘法筛选!C846,最小二乘法筛选!$C846:$H846,-1),"")</f>
        <v/>
      </c>
      <c r="D846" s="3" t="str">
        <f>IFERROR(RANK(最小二乘法筛选!D846,最小二乘法筛选!$C846:$H846,-1),"")</f>
        <v/>
      </c>
      <c r="E846" s="3" t="str">
        <f>IFERROR(RANK(最小二乘法筛选!E846,最小二乘法筛选!$C846:$H846,-1),"")</f>
        <v/>
      </c>
      <c r="F846" s="3" t="str">
        <f>IFERROR(RANK(最小二乘法筛选!F846,最小二乘法筛选!$C846:$H846,-1),"")</f>
        <v/>
      </c>
      <c r="G846" s="3" t="str">
        <f>IFERROR(RANK(最小二乘法筛选!G846,最小二乘法筛选!$C846:$H846,-1),"")</f>
        <v/>
      </c>
      <c r="H846" s="3" t="str">
        <f>IFERROR(RANK(最小二乘法筛选!H846,最小二乘法筛选!$C846:$H846,-1),"")</f>
        <v/>
      </c>
    </row>
    <row r="847" spans="1:8" x14ac:dyDescent="0.15">
      <c r="A847" s="6">
        <v>39629</v>
      </c>
      <c r="C847" s="3" t="str">
        <f>IFERROR(RANK(最小二乘法筛选!C847,最小二乘法筛选!$C847:$H847,-1),"")</f>
        <v/>
      </c>
      <c r="D847" s="3" t="str">
        <f>IFERROR(RANK(最小二乘法筛选!D847,最小二乘法筛选!$C847:$H847,-1),"")</f>
        <v/>
      </c>
      <c r="E847" s="3" t="str">
        <f>IFERROR(RANK(最小二乘法筛选!E847,最小二乘法筛选!$C847:$H847,-1),"")</f>
        <v/>
      </c>
      <c r="F847" s="3" t="str">
        <f>IFERROR(RANK(最小二乘法筛选!F847,最小二乘法筛选!$C847:$H847,-1),"")</f>
        <v/>
      </c>
      <c r="G847" s="3" t="str">
        <f>IFERROR(RANK(最小二乘法筛选!G847,最小二乘法筛选!$C847:$H847,-1),"")</f>
        <v/>
      </c>
      <c r="H847" s="3" t="str">
        <f>IFERROR(RANK(最小二乘法筛选!H847,最小二乘法筛选!$C847:$H847,-1),"")</f>
        <v/>
      </c>
    </row>
    <row r="848" spans="1:8" x14ac:dyDescent="0.15">
      <c r="A848" s="6">
        <v>39630</v>
      </c>
      <c r="C848" s="3" t="str">
        <f>IFERROR(RANK(最小二乘法筛选!C848,最小二乘法筛选!$C848:$H848,-1),"")</f>
        <v/>
      </c>
      <c r="D848" s="3" t="str">
        <f>IFERROR(RANK(最小二乘法筛选!D848,最小二乘法筛选!$C848:$H848,-1),"")</f>
        <v/>
      </c>
      <c r="E848" s="3" t="str">
        <f>IFERROR(RANK(最小二乘法筛选!E848,最小二乘法筛选!$C848:$H848,-1),"")</f>
        <v/>
      </c>
      <c r="F848" s="3" t="str">
        <f>IFERROR(RANK(最小二乘法筛选!F848,最小二乘法筛选!$C848:$H848,-1),"")</f>
        <v/>
      </c>
      <c r="G848" s="3" t="str">
        <f>IFERROR(RANK(最小二乘法筛选!G848,最小二乘法筛选!$C848:$H848,-1),"")</f>
        <v/>
      </c>
      <c r="H848" s="3" t="str">
        <f>IFERROR(RANK(最小二乘法筛选!H848,最小二乘法筛选!$C848:$H848,-1),"")</f>
        <v/>
      </c>
    </row>
    <row r="849" spans="1:8" x14ac:dyDescent="0.15">
      <c r="A849" s="6">
        <v>39631</v>
      </c>
      <c r="C849" s="3" t="str">
        <f>IFERROR(RANK(最小二乘法筛选!C849,最小二乘法筛选!$C849:$H849,-1),"")</f>
        <v/>
      </c>
      <c r="D849" s="3" t="str">
        <f>IFERROR(RANK(最小二乘法筛选!D849,最小二乘法筛选!$C849:$H849,-1),"")</f>
        <v/>
      </c>
      <c r="E849" s="3" t="str">
        <f>IFERROR(RANK(最小二乘法筛选!E849,最小二乘法筛选!$C849:$H849,-1),"")</f>
        <v/>
      </c>
      <c r="F849" s="3" t="str">
        <f>IFERROR(RANK(最小二乘法筛选!F849,最小二乘法筛选!$C849:$H849,-1),"")</f>
        <v/>
      </c>
      <c r="G849" s="3" t="str">
        <f>IFERROR(RANK(最小二乘法筛选!G849,最小二乘法筛选!$C849:$H849,-1),"")</f>
        <v/>
      </c>
      <c r="H849" s="3" t="str">
        <f>IFERROR(RANK(最小二乘法筛选!H849,最小二乘法筛选!$C849:$H849,-1),"")</f>
        <v/>
      </c>
    </row>
    <row r="850" spans="1:8" x14ac:dyDescent="0.15">
      <c r="A850" s="6">
        <v>39632</v>
      </c>
      <c r="C850" s="3" t="str">
        <f>IFERROR(RANK(最小二乘法筛选!C850,最小二乘法筛选!$C850:$H850,-1),"")</f>
        <v/>
      </c>
      <c r="D850" s="3" t="str">
        <f>IFERROR(RANK(最小二乘法筛选!D850,最小二乘法筛选!$C850:$H850,-1),"")</f>
        <v/>
      </c>
      <c r="E850" s="3" t="str">
        <f>IFERROR(RANK(最小二乘法筛选!E850,最小二乘法筛选!$C850:$H850,-1),"")</f>
        <v/>
      </c>
      <c r="F850" s="3" t="str">
        <f>IFERROR(RANK(最小二乘法筛选!F850,最小二乘法筛选!$C850:$H850,-1),"")</f>
        <v/>
      </c>
      <c r="G850" s="3" t="str">
        <f>IFERROR(RANK(最小二乘法筛选!G850,最小二乘法筛选!$C850:$H850,-1),"")</f>
        <v/>
      </c>
      <c r="H850" s="3" t="str">
        <f>IFERROR(RANK(最小二乘法筛选!H850,最小二乘法筛选!$C850:$H850,-1),"")</f>
        <v/>
      </c>
    </row>
    <row r="851" spans="1:8" x14ac:dyDescent="0.15">
      <c r="A851" s="6">
        <v>39633</v>
      </c>
      <c r="C851" s="3" t="str">
        <f>IFERROR(RANK(最小二乘法筛选!C851,最小二乘法筛选!$C851:$H851,-1),"")</f>
        <v/>
      </c>
      <c r="D851" s="3" t="str">
        <f>IFERROR(RANK(最小二乘法筛选!D851,最小二乘法筛选!$C851:$H851,-1),"")</f>
        <v/>
      </c>
      <c r="E851" s="3" t="str">
        <f>IFERROR(RANK(最小二乘法筛选!E851,最小二乘法筛选!$C851:$H851,-1),"")</f>
        <v/>
      </c>
      <c r="F851" s="3" t="str">
        <f>IFERROR(RANK(最小二乘法筛选!F851,最小二乘法筛选!$C851:$H851,-1),"")</f>
        <v/>
      </c>
      <c r="G851" s="3" t="str">
        <f>IFERROR(RANK(最小二乘法筛选!G851,最小二乘法筛选!$C851:$H851,-1),"")</f>
        <v/>
      </c>
      <c r="H851" s="3" t="str">
        <f>IFERROR(RANK(最小二乘法筛选!H851,最小二乘法筛选!$C851:$H851,-1),"")</f>
        <v/>
      </c>
    </row>
    <row r="852" spans="1:8" x14ac:dyDescent="0.15">
      <c r="A852" s="6">
        <v>39636</v>
      </c>
      <c r="C852" s="3" t="str">
        <f>IFERROR(RANK(最小二乘法筛选!C852,最小二乘法筛选!$C852:$H852,-1),"")</f>
        <v/>
      </c>
      <c r="D852" s="3" t="str">
        <f>IFERROR(RANK(最小二乘法筛选!D852,最小二乘法筛选!$C852:$H852,-1),"")</f>
        <v/>
      </c>
      <c r="E852" s="3" t="str">
        <f>IFERROR(RANK(最小二乘法筛选!E852,最小二乘法筛选!$C852:$H852,-1),"")</f>
        <v/>
      </c>
      <c r="F852" s="3" t="str">
        <f>IFERROR(RANK(最小二乘法筛选!F852,最小二乘法筛选!$C852:$H852,-1),"")</f>
        <v/>
      </c>
      <c r="G852" s="3" t="str">
        <f>IFERROR(RANK(最小二乘法筛选!G852,最小二乘法筛选!$C852:$H852,-1),"")</f>
        <v/>
      </c>
      <c r="H852" s="3" t="str">
        <f>IFERROR(RANK(最小二乘法筛选!H852,最小二乘法筛选!$C852:$H852,-1),"")</f>
        <v/>
      </c>
    </row>
    <row r="853" spans="1:8" x14ac:dyDescent="0.15">
      <c r="A853" s="6">
        <v>39637</v>
      </c>
      <c r="C853" s="3" t="str">
        <f>IFERROR(RANK(最小二乘法筛选!C853,最小二乘法筛选!$C853:$H853,-1),"")</f>
        <v/>
      </c>
      <c r="D853" s="3" t="str">
        <f>IFERROR(RANK(最小二乘法筛选!D853,最小二乘法筛选!$C853:$H853,-1),"")</f>
        <v/>
      </c>
      <c r="E853" s="3" t="str">
        <f>IFERROR(RANK(最小二乘法筛选!E853,最小二乘法筛选!$C853:$H853,-1),"")</f>
        <v/>
      </c>
      <c r="F853" s="3" t="str">
        <f>IFERROR(RANK(最小二乘法筛选!F853,最小二乘法筛选!$C853:$H853,-1),"")</f>
        <v/>
      </c>
      <c r="G853" s="3" t="str">
        <f>IFERROR(RANK(最小二乘法筛选!G853,最小二乘法筛选!$C853:$H853,-1),"")</f>
        <v/>
      </c>
      <c r="H853" s="3" t="str">
        <f>IFERROR(RANK(最小二乘法筛选!H853,最小二乘法筛选!$C853:$H853,-1),"")</f>
        <v/>
      </c>
    </row>
    <row r="854" spans="1:8" x14ac:dyDescent="0.15">
      <c r="A854" s="6">
        <v>39638</v>
      </c>
      <c r="C854" s="3" t="str">
        <f>IFERROR(RANK(最小二乘法筛选!C854,最小二乘法筛选!$C854:$H854,-1),"")</f>
        <v/>
      </c>
      <c r="D854" s="3" t="str">
        <f>IFERROR(RANK(最小二乘法筛选!D854,最小二乘法筛选!$C854:$H854,-1),"")</f>
        <v/>
      </c>
      <c r="E854" s="3" t="str">
        <f>IFERROR(RANK(最小二乘法筛选!E854,最小二乘法筛选!$C854:$H854,-1),"")</f>
        <v/>
      </c>
      <c r="F854" s="3" t="str">
        <f>IFERROR(RANK(最小二乘法筛选!F854,最小二乘法筛选!$C854:$H854,-1),"")</f>
        <v/>
      </c>
      <c r="G854" s="3" t="str">
        <f>IFERROR(RANK(最小二乘法筛选!G854,最小二乘法筛选!$C854:$H854,-1),"")</f>
        <v/>
      </c>
      <c r="H854" s="3" t="str">
        <f>IFERROR(RANK(最小二乘法筛选!H854,最小二乘法筛选!$C854:$H854,-1),"")</f>
        <v/>
      </c>
    </row>
    <row r="855" spans="1:8" x14ac:dyDescent="0.15">
      <c r="A855" s="6">
        <v>39639</v>
      </c>
      <c r="C855" s="3" t="str">
        <f>IFERROR(RANK(最小二乘法筛选!C855,最小二乘法筛选!$C855:$H855,-1),"")</f>
        <v/>
      </c>
      <c r="D855" s="3" t="str">
        <f>IFERROR(RANK(最小二乘法筛选!D855,最小二乘法筛选!$C855:$H855,-1),"")</f>
        <v/>
      </c>
      <c r="E855" s="3" t="str">
        <f>IFERROR(RANK(最小二乘法筛选!E855,最小二乘法筛选!$C855:$H855,-1),"")</f>
        <v/>
      </c>
      <c r="F855" s="3" t="str">
        <f>IFERROR(RANK(最小二乘法筛选!F855,最小二乘法筛选!$C855:$H855,-1),"")</f>
        <v/>
      </c>
      <c r="G855" s="3" t="str">
        <f>IFERROR(RANK(最小二乘法筛选!G855,最小二乘法筛选!$C855:$H855,-1),"")</f>
        <v/>
      </c>
      <c r="H855" s="3" t="str">
        <f>IFERROR(RANK(最小二乘法筛选!H855,最小二乘法筛选!$C855:$H855,-1),"")</f>
        <v/>
      </c>
    </row>
    <row r="856" spans="1:8" x14ac:dyDescent="0.15">
      <c r="A856" s="6">
        <v>39640</v>
      </c>
      <c r="C856" s="3" t="str">
        <f>IFERROR(RANK(最小二乘法筛选!C856,最小二乘法筛选!$C856:$H856,-1),"")</f>
        <v/>
      </c>
      <c r="D856" s="3" t="str">
        <f>IFERROR(RANK(最小二乘法筛选!D856,最小二乘法筛选!$C856:$H856,-1),"")</f>
        <v/>
      </c>
      <c r="E856" s="3" t="str">
        <f>IFERROR(RANK(最小二乘法筛选!E856,最小二乘法筛选!$C856:$H856,-1),"")</f>
        <v/>
      </c>
      <c r="F856" s="3" t="str">
        <f>IFERROR(RANK(最小二乘法筛选!F856,最小二乘法筛选!$C856:$H856,-1),"")</f>
        <v/>
      </c>
      <c r="G856" s="3" t="str">
        <f>IFERROR(RANK(最小二乘法筛选!G856,最小二乘法筛选!$C856:$H856,-1),"")</f>
        <v/>
      </c>
      <c r="H856" s="3" t="str">
        <f>IFERROR(RANK(最小二乘法筛选!H856,最小二乘法筛选!$C856:$H856,-1),"")</f>
        <v/>
      </c>
    </row>
    <row r="857" spans="1:8" x14ac:dyDescent="0.15">
      <c r="A857" s="6">
        <v>39643</v>
      </c>
      <c r="C857" s="3" t="str">
        <f>IFERROR(RANK(最小二乘法筛选!C857,最小二乘法筛选!$C857:$H857,-1),"")</f>
        <v/>
      </c>
      <c r="D857" s="3" t="str">
        <f>IFERROR(RANK(最小二乘法筛选!D857,最小二乘法筛选!$C857:$H857,-1),"")</f>
        <v/>
      </c>
      <c r="E857" s="3" t="str">
        <f>IFERROR(RANK(最小二乘法筛选!E857,最小二乘法筛选!$C857:$H857,-1),"")</f>
        <v/>
      </c>
      <c r="F857" s="3" t="str">
        <f>IFERROR(RANK(最小二乘法筛选!F857,最小二乘法筛选!$C857:$H857,-1),"")</f>
        <v/>
      </c>
      <c r="G857" s="3" t="str">
        <f>IFERROR(RANK(最小二乘法筛选!G857,最小二乘法筛选!$C857:$H857,-1),"")</f>
        <v/>
      </c>
      <c r="H857" s="3" t="str">
        <f>IFERROR(RANK(最小二乘法筛选!H857,最小二乘法筛选!$C857:$H857,-1),"")</f>
        <v/>
      </c>
    </row>
    <row r="858" spans="1:8" x14ac:dyDescent="0.15">
      <c r="A858" s="6">
        <v>39644</v>
      </c>
      <c r="C858" s="3" t="str">
        <f>IFERROR(RANK(最小二乘法筛选!C858,最小二乘法筛选!$C858:$H858,-1),"")</f>
        <v/>
      </c>
      <c r="D858" s="3" t="str">
        <f>IFERROR(RANK(最小二乘法筛选!D858,最小二乘法筛选!$C858:$H858,-1),"")</f>
        <v/>
      </c>
      <c r="E858" s="3" t="str">
        <f>IFERROR(RANK(最小二乘法筛选!E858,最小二乘法筛选!$C858:$H858,-1),"")</f>
        <v/>
      </c>
      <c r="F858" s="3" t="str">
        <f>IFERROR(RANK(最小二乘法筛选!F858,最小二乘法筛选!$C858:$H858,-1),"")</f>
        <v/>
      </c>
      <c r="G858" s="3" t="str">
        <f>IFERROR(RANK(最小二乘法筛选!G858,最小二乘法筛选!$C858:$H858,-1),"")</f>
        <v/>
      </c>
      <c r="H858" s="3" t="str">
        <f>IFERROR(RANK(最小二乘法筛选!H858,最小二乘法筛选!$C858:$H858,-1),"")</f>
        <v/>
      </c>
    </row>
    <row r="859" spans="1:8" x14ac:dyDescent="0.15">
      <c r="A859" s="6">
        <v>39645</v>
      </c>
      <c r="C859" s="3" t="str">
        <f>IFERROR(RANK(最小二乘法筛选!C859,最小二乘法筛选!$C859:$H859,-1),"")</f>
        <v/>
      </c>
      <c r="D859" s="3" t="str">
        <f>IFERROR(RANK(最小二乘法筛选!D859,最小二乘法筛选!$C859:$H859,-1),"")</f>
        <v/>
      </c>
      <c r="E859" s="3" t="str">
        <f>IFERROR(RANK(最小二乘法筛选!E859,最小二乘法筛选!$C859:$H859,-1),"")</f>
        <v/>
      </c>
      <c r="F859" s="3" t="str">
        <f>IFERROR(RANK(最小二乘法筛选!F859,最小二乘法筛选!$C859:$H859,-1),"")</f>
        <v/>
      </c>
      <c r="G859" s="3" t="str">
        <f>IFERROR(RANK(最小二乘法筛选!G859,最小二乘法筛选!$C859:$H859,-1),"")</f>
        <v/>
      </c>
      <c r="H859" s="3" t="str">
        <f>IFERROR(RANK(最小二乘法筛选!H859,最小二乘法筛选!$C859:$H859,-1),"")</f>
        <v/>
      </c>
    </row>
    <row r="860" spans="1:8" x14ac:dyDescent="0.15">
      <c r="A860" s="6">
        <v>39646</v>
      </c>
      <c r="C860" s="3" t="str">
        <f>IFERROR(RANK(最小二乘法筛选!C860,最小二乘法筛选!$C860:$H860,-1),"")</f>
        <v/>
      </c>
      <c r="D860" s="3" t="str">
        <f>IFERROR(RANK(最小二乘法筛选!D860,最小二乘法筛选!$C860:$H860,-1),"")</f>
        <v/>
      </c>
      <c r="E860" s="3" t="str">
        <f>IFERROR(RANK(最小二乘法筛选!E860,最小二乘法筛选!$C860:$H860,-1),"")</f>
        <v/>
      </c>
      <c r="F860" s="3" t="str">
        <f>IFERROR(RANK(最小二乘法筛选!F860,最小二乘法筛选!$C860:$H860,-1),"")</f>
        <v/>
      </c>
      <c r="G860" s="3" t="str">
        <f>IFERROR(RANK(最小二乘法筛选!G860,最小二乘法筛选!$C860:$H860,-1),"")</f>
        <v/>
      </c>
      <c r="H860" s="3" t="str">
        <f>IFERROR(RANK(最小二乘法筛选!H860,最小二乘法筛选!$C860:$H860,-1),"")</f>
        <v/>
      </c>
    </row>
    <row r="861" spans="1:8" x14ac:dyDescent="0.15">
      <c r="A861" s="6">
        <v>39647</v>
      </c>
      <c r="C861" s="3" t="str">
        <f>IFERROR(RANK(最小二乘法筛选!C861,最小二乘法筛选!$C861:$H861,-1),"")</f>
        <v/>
      </c>
      <c r="D861" s="3" t="str">
        <f>IFERROR(RANK(最小二乘法筛选!D861,最小二乘法筛选!$C861:$H861,-1),"")</f>
        <v/>
      </c>
      <c r="E861" s="3" t="str">
        <f>IFERROR(RANK(最小二乘法筛选!E861,最小二乘法筛选!$C861:$H861,-1),"")</f>
        <v/>
      </c>
      <c r="F861" s="3" t="str">
        <f>IFERROR(RANK(最小二乘法筛选!F861,最小二乘法筛选!$C861:$H861,-1),"")</f>
        <v/>
      </c>
      <c r="G861" s="3" t="str">
        <f>IFERROR(RANK(最小二乘法筛选!G861,最小二乘法筛选!$C861:$H861,-1),"")</f>
        <v/>
      </c>
      <c r="H861" s="3" t="str">
        <f>IFERROR(RANK(最小二乘法筛选!H861,最小二乘法筛选!$C861:$H861,-1),"")</f>
        <v/>
      </c>
    </row>
    <row r="862" spans="1:8" x14ac:dyDescent="0.15">
      <c r="A862" s="6">
        <v>39650</v>
      </c>
      <c r="C862" s="3" t="str">
        <f>IFERROR(RANK(最小二乘法筛选!C862,最小二乘法筛选!$C862:$H862,-1),"")</f>
        <v/>
      </c>
      <c r="D862" s="3" t="str">
        <f>IFERROR(RANK(最小二乘法筛选!D862,最小二乘法筛选!$C862:$H862,-1),"")</f>
        <v/>
      </c>
      <c r="E862" s="3" t="str">
        <f>IFERROR(RANK(最小二乘法筛选!E862,最小二乘法筛选!$C862:$H862,-1),"")</f>
        <v/>
      </c>
      <c r="F862" s="3" t="str">
        <f>IFERROR(RANK(最小二乘法筛选!F862,最小二乘法筛选!$C862:$H862,-1),"")</f>
        <v/>
      </c>
      <c r="G862" s="3" t="str">
        <f>IFERROR(RANK(最小二乘法筛选!G862,最小二乘法筛选!$C862:$H862,-1),"")</f>
        <v/>
      </c>
      <c r="H862" s="3" t="str">
        <f>IFERROR(RANK(最小二乘法筛选!H862,最小二乘法筛选!$C862:$H862,-1),"")</f>
        <v/>
      </c>
    </row>
    <row r="863" spans="1:8" x14ac:dyDescent="0.15">
      <c r="A863" s="6">
        <v>39651</v>
      </c>
      <c r="C863" s="3" t="str">
        <f>IFERROR(RANK(最小二乘法筛选!C863,最小二乘法筛选!$C863:$H863,-1),"")</f>
        <v/>
      </c>
      <c r="D863" s="3" t="str">
        <f>IFERROR(RANK(最小二乘法筛选!D863,最小二乘法筛选!$C863:$H863,-1),"")</f>
        <v/>
      </c>
      <c r="E863" s="3" t="str">
        <f>IFERROR(RANK(最小二乘法筛选!E863,最小二乘法筛选!$C863:$H863,-1),"")</f>
        <v/>
      </c>
      <c r="F863" s="3" t="str">
        <f>IFERROR(RANK(最小二乘法筛选!F863,最小二乘法筛选!$C863:$H863,-1),"")</f>
        <v/>
      </c>
      <c r="G863" s="3" t="str">
        <f>IFERROR(RANK(最小二乘法筛选!G863,最小二乘法筛选!$C863:$H863,-1),"")</f>
        <v/>
      </c>
      <c r="H863" s="3" t="str">
        <f>IFERROR(RANK(最小二乘法筛选!H863,最小二乘法筛选!$C863:$H863,-1),"")</f>
        <v/>
      </c>
    </row>
    <row r="864" spans="1:8" x14ac:dyDescent="0.15">
      <c r="A864" s="6">
        <v>39652</v>
      </c>
      <c r="C864" s="3" t="str">
        <f>IFERROR(RANK(最小二乘法筛选!C864,最小二乘法筛选!$C864:$H864,-1),"")</f>
        <v/>
      </c>
      <c r="D864" s="3" t="str">
        <f>IFERROR(RANK(最小二乘法筛选!D864,最小二乘法筛选!$C864:$H864,-1),"")</f>
        <v/>
      </c>
      <c r="E864" s="3" t="str">
        <f>IFERROR(RANK(最小二乘法筛选!E864,最小二乘法筛选!$C864:$H864,-1),"")</f>
        <v/>
      </c>
      <c r="F864" s="3" t="str">
        <f>IFERROR(RANK(最小二乘法筛选!F864,最小二乘法筛选!$C864:$H864,-1),"")</f>
        <v/>
      </c>
      <c r="G864" s="3" t="str">
        <f>IFERROR(RANK(最小二乘法筛选!G864,最小二乘法筛选!$C864:$H864,-1),"")</f>
        <v/>
      </c>
      <c r="H864" s="3" t="str">
        <f>IFERROR(RANK(最小二乘法筛选!H864,最小二乘法筛选!$C864:$H864,-1),"")</f>
        <v/>
      </c>
    </row>
    <row r="865" spans="1:8" x14ac:dyDescent="0.15">
      <c r="A865" s="6">
        <v>39653</v>
      </c>
      <c r="C865" s="3" t="str">
        <f>IFERROR(RANK(最小二乘法筛选!C865,最小二乘法筛选!$C865:$H865,-1),"")</f>
        <v/>
      </c>
      <c r="D865" s="3" t="str">
        <f>IFERROR(RANK(最小二乘法筛选!D865,最小二乘法筛选!$C865:$H865,-1),"")</f>
        <v/>
      </c>
      <c r="E865" s="3" t="str">
        <f>IFERROR(RANK(最小二乘法筛选!E865,最小二乘法筛选!$C865:$H865,-1),"")</f>
        <v/>
      </c>
      <c r="F865" s="3" t="str">
        <f>IFERROR(RANK(最小二乘法筛选!F865,最小二乘法筛选!$C865:$H865,-1),"")</f>
        <v/>
      </c>
      <c r="G865" s="3" t="str">
        <f>IFERROR(RANK(最小二乘法筛选!G865,最小二乘法筛选!$C865:$H865,-1),"")</f>
        <v/>
      </c>
      <c r="H865" s="3" t="str">
        <f>IFERROR(RANK(最小二乘法筛选!H865,最小二乘法筛选!$C865:$H865,-1),"")</f>
        <v/>
      </c>
    </row>
    <row r="866" spans="1:8" x14ac:dyDescent="0.15">
      <c r="A866" s="6">
        <v>39654</v>
      </c>
      <c r="C866" s="3" t="str">
        <f>IFERROR(RANK(最小二乘法筛选!C866,最小二乘法筛选!$C866:$H866,-1),"")</f>
        <v/>
      </c>
      <c r="D866" s="3" t="str">
        <f>IFERROR(RANK(最小二乘法筛选!D866,最小二乘法筛选!$C866:$H866,-1),"")</f>
        <v/>
      </c>
      <c r="E866" s="3" t="str">
        <f>IFERROR(RANK(最小二乘法筛选!E866,最小二乘法筛选!$C866:$H866,-1),"")</f>
        <v/>
      </c>
      <c r="F866" s="3" t="str">
        <f>IFERROR(RANK(最小二乘法筛选!F866,最小二乘法筛选!$C866:$H866,-1),"")</f>
        <v/>
      </c>
      <c r="G866" s="3" t="str">
        <f>IFERROR(RANK(最小二乘法筛选!G866,最小二乘法筛选!$C866:$H866,-1),"")</f>
        <v/>
      </c>
      <c r="H866" s="3" t="str">
        <f>IFERROR(RANK(最小二乘法筛选!H866,最小二乘法筛选!$C866:$H866,-1),"")</f>
        <v/>
      </c>
    </row>
    <row r="867" spans="1:8" x14ac:dyDescent="0.15">
      <c r="A867" s="6">
        <v>39657</v>
      </c>
      <c r="C867" s="3" t="str">
        <f>IFERROR(RANK(最小二乘法筛选!C867,最小二乘法筛选!$C867:$H867,-1),"")</f>
        <v/>
      </c>
      <c r="D867" s="3" t="str">
        <f>IFERROR(RANK(最小二乘法筛选!D867,最小二乘法筛选!$C867:$H867,-1),"")</f>
        <v/>
      </c>
      <c r="E867" s="3" t="str">
        <f>IFERROR(RANK(最小二乘法筛选!E867,最小二乘法筛选!$C867:$H867,-1),"")</f>
        <v/>
      </c>
      <c r="F867" s="3" t="str">
        <f>IFERROR(RANK(最小二乘法筛选!F867,最小二乘法筛选!$C867:$H867,-1),"")</f>
        <v/>
      </c>
      <c r="G867" s="3" t="str">
        <f>IFERROR(RANK(最小二乘法筛选!G867,最小二乘法筛选!$C867:$H867,-1),"")</f>
        <v/>
      </c>
      <c r="H867" s="3" t="str">
        <f>IFERROR(RANK(最小二乘法筛选!H867,最小二乘法筛选!$C867:$H867,-1),"")</f>
        <v/>
      </c>
    </row>
    <row r="868" spans="1:8" x14ac:dyDescent="0.15">
      <c r="A868" s="6">
        <v>39658</v>
      </c>
      <c r="C868" s="3" t="str">
        <f>IFERROR(RANK(最小二乘法筛选!C868,最小二乘法筛选!$C868:$H868,-1),"")</f>
        <v/>
      </c>
      <c r="D868" s="3" t="str">
        <f>IFERROR(RANK(最小二乘法筛选!D868,最小二乘法筛选!$C868:$H868,-1),"")</f>
        <v/>
      </c>
      <c r="E868" s="3" t="str">
        <f>IFERROR(RANK(最小二乘法筛选!E868,最小二乘法筛选!$C868:$H868,-1),"")</f>
        <v/>
      </c>
      <c r="F868" s="3" t="str">
        <f>IFERROR(RANK(最小二乘法筛选!F868,最小二乘法筛选!$C868:$H868,-1),"")</f>
        <v/>
      </c>
      <c r="G868" s="3" t="str">
        <f>IFERROR(RANK(最小二乘法筛选!G868,最小二乘法筛选!$C868:$H868,-1),"")</f>
        <v/>
      </c>
      <c r="H868" s="3" t="str">
        <f>IFERROR(RANK(最小二乘法筛选!H868,最小二乘法筛选!$C868:$H868,-1),"")</f>
        <v/>
      </c>
    </row>
    <row r="869" spans="1:8" x14ac:dyDescent="0.15">
      <c r="A869" s="6">
        <v>39659</v>
      </c>
      <c r="C869" s="3" t="str">
        <f>IFERROR(RANK(最小二乘法筛选!C869,最小二乘法筛选!$C869:$H869,-1),"")</f>
        <v/>
      </c>
      <c r="D869" s="3" t="str">
        <f>IFERROR(RANK(最小二乘法筛选!D869,最小二乘法筛选!$C869:$H869,-1),"")</f>
        <v/>
      </c>
      <c r="E869" s="3" t="str">
        <f>IFERROR(RANK(最小二乘法筛选!E869,最小二乘法筛选!$C869:$H869,-1),"")</f>
        <v/>
      </c>
      <c r="F869" s="3" t="str">
        <f>IFERROR(RANK(最小二乘法筛选!F869,最小二乘法筛选!$C869:$H869,-1),"")</f>
        <v/>
      </c>
      <c r="G869" s="3" t="str">
        <f>IFERROR(RANK(最小二乘法筛选!G869,最小二乘法筛选!$C869:$H869,-1),"")</f>
        <v/>
      </c>
      <c r="H869" s="3" t="str">
        <f>IFERROR(RANK(最小二乘法筛选!H869,最小二乘法筛选!$C869:$H869,-1),"")</f>
        <v/>
      </c>
    </row>
    <row r="870" spans="1:8" x14ac:dyDescent="0.15">
      <c r="A870" s="6">
        <v>39660</v>
      </c>
      <c r="C870" s="3" t="str">
        <f>IFERROR(RANK(最小二乘法筛选!C870,最小二乘法筛选!$C870:$H870,-1),"")</f>
        <v/>
      </c>
      <c r="D870" s="3" t="str">
        <f>IFERROR(RANK(最小二乘法筛选!D870,最小二乘法筛选!$C870:$H870,-1),"")</f>
        <v/>
      </c>
      <c r="E870" s="3" t="str">
        <f>IFERROR(RANK(最小二乘法筛选!E870,最小二乘法筛选!$C870:$H870,-1),"")</f>
        <v/>
      </c>
      <c r="F870" s="3" t="str">
        <f>IFERROR(RANK(最小二乘法筛选!F870,最小二乘法筛选!$C870:$H870,-1),"")</f>
        <v/>
      </c>
      <c r="G870" s="3" t="str">
        <f>IFERROR(RANK(最小二乘法筛选!G870,最小二乘法筛选!$C870:$H870,-1),"")</f>
        <v/>
      </c>
      <c r="H870" s="3" t="str">
        <f>IFERROR(RANK(最小二乘法筛选!H870,最小二乘法筛选!$C870:$H870,-1),"")</f>
        <v/>
      </c>
    </row>
    <row r="871" spans="1:8" x14ac:dyDescent="0.15">
      <c r="A871" s="6">
        <v>39661</v>
      </c>
      <c r="C871" s="3" t="str">
        <f>IFERROR(RANK(最小二乘法筛选!C871,最小二乘法筛选!$C871:$H871,-1),"")</f>
        <v/>
      </c>
      <c r="D871" s="3" t="str">
        <f>IFERROR(RANK(最小二乘法筛选!D871,最小二乘法筛选!$C871:$H871,-1),"")</f>
        <v/>
      </c>
      <c r="E871" s="3" t="str">
        <f>IFERROR(RANK(最小二乘法筛选!E871,最小二乘法筛选!$C871:$H871,-1),"")</f>
        <v/>
      </c>
      <c r="F871" s="3" t="str">
        <f>IFERROR(RANK(最小二乘法筛选!F871,最小二乘法筛选!$C871:$H871,-1),"")</f>
        <v/>
      </c>
      <c r="G871" s="3" t="str">
        <f>IFERROR(RANK(最小二乘法筛选!G871,最小二乘法筛选!$C871:$H871,-1),"")</f>
        <v/>
      </c>
      <c r="H871" s="3" t="str">
        <f>IFERROR(RANK(最小二乘法筛选!H871,最小二乘法筛选!$C871:$H871,-1),"")</f>
        <v/>
      </c>
    </row>
    <row r="872" spans="1:8" x14ac:dyDescent="0.15">
      <c r="A872" s="6">
        <v>39664</v>
      </c>
      <c r="C872" s="3" t="str">
        <f>IFERROR(RANK(最小二乘法筛选!C872,最小二乘法筛选!$C872:$H872,-1),"")</f>
        <v/>
      </c>
      <c r="D872" s="3" t="str">
        <f>IFERROR(RANK(最小二乘法筛选!D872,最小二乘法筛选!$C872:$H872,-1),"")</f>
        <v/>
      </c>
      <c r="E872" s="3" t="str">
        <f>IFERROR(RANK(最小二乘法筛选!E872,最小二乘法筛选!$C872:$H872,-1),"")</f>
        <v/>
      </c>
      <c r="F872" s="3" t="str">
        <f>IFERROR(RANK(最小二乘法筛选!F872,最小二乘法筛选!$C872:$H872,-1),"")</f>
        <v/>
      </c>
      <c r="G872" s="3" t="str">
        <f>IFERROR(RANK(最小二乘法筛选!G872,最小二乘法筛选!$C872:$H872,-1),"")</f>
        <v/>
      </c>
      <c r="H872" s="3" t="str">
        <f>IFERROR(RANK(最小二乘法筛选!H872,最小二乘法筛选!$C872:$H872,-1),"")</f>
        <v/>
      </c>
    </row>
    <row r="873" spans="1:8" x14ac:dyDescent="0.15">
      <c r="A873" s="6">
        <v>39665</v>
      </c>
      <c r="C873" s="3" t="str">
        <f>IFERROR(RANK(最小二乘法筛选!C873,最小二乘法筛选!$C873:$H873,-1),"")</f>
        <v/>
      </c>
      <c r="D873" s="3" t="str">
        <f>IFERROR(RANK(最小二乘法筛选!D873,最小二乘法筛选!$C873:$H873,-1),"")</f>
        <v/>
      </c>
      <c r="E873" s="3" t="str">
        <f>IFERROR(RANK(最小二乘法筛选!E873,最小二乘法筛选!$C873:$H873,-1),"")</f>
        <v/>
      </c>
      <c r="F873" s="3" t="str">
        <f>IFERROR(RANK(最小二乘法筛选!F873,最小二乘法筛选!$C873:$H873,-1),"")</f>
        <v/>
      </c>
      <c r="G873" s="3" t="str">
        <f>IFERROR(RANK(最小二乘法筛选!G873,最小二乘法筛选!$C873:$H873,-1),"")</f>
        <v/>
      </c>
      <c r="H873" s="3" t="str">
        <f>IFERROR(RANK(最小二乘法筛选!H873,最小二乘法筛选!$C873:$H873,-1),"")</f>
        <v/>
      </c>
    </row>
    <row r="874" spans="1:8" x14ac:dyDescent="0.15">
      <c r="A874" s="6">
        <v>39666</v>
      </c>
      <c r="C874" s="3" t="str">
        <f>IFERROR(RANK(最小二乘法筛选!C874,最小二乘法筛选!$C874:$H874,-1),"")</f>
        <v/>
      </c>
      <c r="D874" s="3" t="str">
        <f>IFERROR(RANK(最小二乘法筛选!D874,最小二乘法筛选!$C874:$H874,-1),"")</f>
        <v/>
      </c>
      <c r="E874" s="3" t="str">
        <f>IFERROR(RANK(最小二乘法筛选!E874,最小二乘法筛选!$C874:$H874,-1),"")</f>
        <v/>
      </c>
      <c r="F874" s="3" t="str">
        <f>IFERROR(RANK(最小二乘法筛选!F874,最小二乘法筛选!$C874:$H874,-1),"")</f>
        <v/>
      </c>
      <c r="G874" s="3" t="str">
        <f>IFERROR(RANK(最小二乘法筛选!G874,最小二乘法筛选!$C874:$H874,-1),"")</f>
        <v/>
      </c>
      <c r="H874" s="3" t="str">
        <f>IFERROR(RANK(最小二乘法筛选!H874,最小二乘法筛选!$C874:$H874,-1),"")</f>
        <v/>
      </c>
    </row>
    <row r="875" spans="1:8" x14ac:dyDescent="0.15">
      <c r="A875" s="6">
        <v>39667</v>
      </c>
      <c r="C875" s="3" t="str">
        <f>IFERROR(RANK(最小二乘法筛选!C875,最小二乘法筛选!$C875:$H875,-1),"")</f>
        <v/>
      </c>
      <c r="D875" s="3" t="str">
        <f>IFERROR(RANK(最小二乘法筛选!D875,最小二乘法筛选!$C875:$H875,-1),"")</f>
        <v/>
      </c>
      <c r="E875" s="3" t="str">
        <f>IFERROR(RANK(最小二乘法筛选!E875,最小二乘法筛选!$C875:$H875,-1),"")</f>
        <v/>
      </c>
      <c r="F875" s="3" t="str">
        <f>IFERROR(RANK(最小二乘法筛选!F875,最小二乘法筛选!$C875:$H875,-1),"")</f>
        <v/>
      </c>
      <c r="G875" s="3" t="str">
        <f>IFERROR(RANK(最小二乘法筛选!G875,最小二乘法筛选!$C875:$H875,-1),"")</f>
        <v/>
      </c>
      <c r="H875" s="3" t="str">
        <f>IFERROR(RANK(最小二乘法筛选!H875,最小二乘法筛选!$C875:$H875,-1),"")</f>
        <v/>
      </c>
    </row>
    <row r="876" spans="1:8" x14ac:dyDescent="0.15">
      <c r="A876" s="6">
        <v>39668</v>
      </c>
      <c r="C876" s="3" t="str">
        <f>IFERROR(RANK(最小二乘法筛选!C876,最小二乘法筛选!$C876:$H876,-1),"")</f>
        <v/>
      </c>
      <c r="D876" s="3" t="str">
        <f>IFERROR(RANK(最小二乘法筛选!D876,最小二乘法筛选!$C876:$H876,-1),"")</f>
        <v/>
      </c>
      <c r="E876" s="3" t="str">
        <f>IFERROR(RANK(最小二乘法筛选!E876,最小二乘法筛选!$C876:$H876,-1),"")</f>
        <v/>
      </c>
      <c r="F876" s="3" t="str">
        <f>IFERROR(RANK(最小二乘法筛选!F876,最小二乘法筛选!$C876:$H876,-1),"")</f>
        <v/>
      </c>
      <c r="G876" s="3" t="str">
        <f>IFERROR(RANK(最小二乘法筛选!G876,最小二乘法筛选!$C876:$H876,-1),"")</f>
        <v/>
      </c>
      <c r="H876" s="3" t="str">
        <f>IFERROR(RANK(最小二乘法筛选!H876,最小二乘法筛选!$C876:$H876,-1),"")</f>
        <v/>
      </c>
    </row>
    <row r="877" spans="1:8" x14ac:dyDescent="0.15">
      <c r="A877" s="6">
        <v>39671</v>
      </c>
      <c r="C877" s="3" t="str">
        <f>IFERROR(RANK(最小二乘法筛选!C877,最小二乘法筛选!$C877:$H877,-1),"")</f>
        <v/>
      </c>
      <c r="D877" s="3" t="str">
        <f>IFERROR(RANK(最小二乘法筛选!D877,最小二乘法筛选!$C877:$H877,-1),"")</f>
        <v/>
      </c>
      <c r="E877" s="3" t="str">
        <f>IFERROR(RANK(最小二乘法筛选!E877,最小二乘法筛选!$C877:$H877,-1),"")</f>
        <v/>
      </c>
      <c r="F877" s="3" t="str">
        <f>IFERROR(RANK(最小二乘法筛选!F877,最小二乘法筛选!$C877:$H877,-1),"")</f>
        <v/>
      </c>
      <c r="G877" s="3" t="str">
        <f>IFERROR(RANK(最小二乘法筛选!G877,最小二乘法筛选!$C877:$H877,-1),"")</f>
        <v/>
      </c>
      <c r="H877" s="3" t="str">
        <f>IFERROR(RANK(最小二乘法筛选!H877,最小二乘法筛选!$C877:$H877,-1),"")</f>
        <v/>
      </c>
    </row>
    <row r="878" spans="1:8" x14ac:dyDescent="0.15">
      <c r="A878" s="6">
        <v>39672</v>
      </c>
      <c r="C878" s="3" t="str">
        <f>IFERROR(RANK(最小二乘法筛选!C878,最小二乘法筛选!$C878:$H878,-1),"")</f>
        <v/>
      </c>
      <c r="D878" s="3" t="str">
        <f>IFERROR(RANK(最小二乘法筛选!D878,最小二乘法筛选!$C878:$H878,-1),"")</f>
        <v/>
      </c>
      <c r="E878" s="3" t="str">
        <f>IFERROR(RANK(最小二乘法筛选!E878,最小二乘法筛选!$C878:$H878,-1),"")</f>
        <v/>
      </c>
      <c r="F878" s="3" t="str">
        <f>IFERROR(RANK(最小二乘法筛选!F878,最小二乘法筛选!$C878:$H878,-1),"")</f>
        <v/>
      </c>
      <c r="G878" s="3" t="str">
        <f>IFERROR(RANK(最小二乘法筛选!G878,最小二乘法筛选!$C878:$H878,-1),"")</f>
        <v/>
      </c>
      <c r="H878" s="3" t="str">
        <f>IFERROR(RANK(最小二乘法筛选!H878,最小二乘法筛选!$C878:$H878,-1),"")</f>
        <v/>
      </c>
    </row>
    <row r="879" spans="1:8" x14ac:dyDescent="0.15">
      <c r="A879" s="6">
        <v>39673</v>
      </c>
      <c r="C879" s="3" t="str">
        <f>IFERROR(RANK(最小二乘法筛选!C879,最小二乘法筛选!$C879:$H879,-1),"")</f>
        <v/>
      </c>
      <c r="D879" s="3" t="str">
        <f>IFERROR(RANK(最小二乘法筛选!D879,最小二乘法筛选!$C879:$H879,-1),"")</f>
        <v/>
      </c>
      <c r="E879" s="3" t="str">
        <f>IFERROR(RANK(最小二乘法筛选!E879,最小二乘法筛选!$C879:$H879,-1),"")</f>
        <v/>
      </c>
      <c r="F879" s="3" t="str">
        <f>IFERROR(RANK(最小二乘法筛选!F879,最小二乘法筛选!$C879:$H879,-1),"")</f>
        <v/>
      </c>
      <c r="G879" s="3" t="str">
        <f>IFERROR(RANK(最小二乘法筛选!G879,最小二乘法筛选!$C879:$H879,-1),"")</f>
        <v/>
      </c>
      <c r="H879" s="3" t="str">
        <f>IFERROR(RANK(最小二乘法筛选!H879,最小二乘法筛选!$C879:$H879,-1),"")</f>
        <v/>
      </c>
    </row>
    <row r="880" spans="1:8" x14ac:dyDescent="0.15">
      <c r="A880" s="6">
        <v>39674</v>
      </c>
      <c r="C880" s="3" t="str">
        <f>IFERROR(RANK(最小二乘法筛选!C880,最小二乘法筛选!$C880:$H880,-1),"")</f>
        <v/>
      </c>
      <c r="D880" s="3" t="str">
        <f>IFERROR(RANK(最小二乘法筛选!D880,最小二乘法筛选!$C880:$H880,-1),"")</f>
        <v/>
      </c>
      <c r="E880" s="3" t="str">
        <f>IFERROR(RANK(最小二乘法筛选!E880,最小二乘法筛选!$C880:$H880,-1),"")</f>
        <v/>
      </c>
      <c r="F880" s="3" t="str">
        <f>IFERROR(RANK(最小二乘法筛选!F880,最小二乘法筛选!$C880:$H880,-1),"")</f>
        <v/>
      </c>
      <c r="G880" s="3" t="str">
        <f>IFERROR(RANK(最小二乘法筛选!G880,最小二乘法筛选!$C880:$H880,-1),"")</f>
        <v/>
      </c>
      <c r="H880" s="3" t="str">
        <f>IFERROR(RANK(最小二乘法筛选!H880,最小二乘法筛选!$C880:$H880,-1),"")</f>
        <v/>
      </c>
    </row>
    <row r="881" spans="1:8" x14ac:dyDescent="0.15">
      <c r="A881" s="6">
        <v>39675</v>
      </c>
      <c r="C881" s="3" t="str">
        <f>IFERROR(RANK(最小二乘法筛选!C881,最小二乘法筛选!$C881:$H881,-1),"")</f>
        <v/>
      </c>
      <c r="D881" s="3" t="str">
        <f>IFERROR(RANK(最小二乘法筛选!D881,最小二乘法筛选!$C881:$H881,-1),"")</f>
        <v/>
      </c>
      <c r="E881" s="3" t="str">
        <f>IFERROR(RANK(最小二乘法筛选!E881,最小二乘法筛选!$C881:$H881,-1),"")</f>
        <v/>
      </c>
      <c r="F881" s="3" t="str">
        <f>IFERROR(RANK(最小二乘法筛选!F881,最小二乘法筛选!$C881:$H881,-1),"")</f>
        <v/>
      </c>
      <c r="G881" s="3" t="str">
        <f>IFERROR(RANK(最小二乘法筛选!G881,最小二乘法筛选!$C881:$H881,-1),"")</f>
        <v/>
      </c>
      <c r="H881" s="3" t="str">
        <f>IFERROR(RANK(最小二乘法筛选!H881,最小二乘法筛选!$C881:$H881,-1),"")</f>
        <v/>
      </c>
    </row>
    <row r="882" spans="1:8" x14ac:dyDescent="0.15">
      <c r="A882" s="6">
        <v>39678</v>
      </c>
      <c r="C882" s="3" t="str">
        <f>IFERROR(RANK(最小二乘法筛选!C882,最小二乘法筛选!$C882:$H882,-1),"")</f>
        <v/>
      </c>
      <c r="D882" s="3" t="str">
        <f>IFERROR(RANK(最小二乘法筛选!D882,最小二乘法筛选!$C882:$H882,-1),"")</f>
        <v/>
      </c>
      <c r="E882" s="3" t="str">
        <f>IFERROR(RANK(最小二乘法筛选!E882,最小二乘法筛选!$C882:$H882,-1),"")</f>
        <v/>
      </c>
      <c r="F882" s="3" t="str">
        <f>IFERROR(RANK(最小二乘法筛选!F882,最小二乘法筛选!$C882:$H882,-1),"")</f>
        <v/>
      </c>
      <c r="G882" s="3" t="str">
        <f>IFERROR(RANK(最小二乘法筛选!G882,最小二乘法筛选!$C882:$H882,-1),"")</f>
        <v/>
      </c>
      <c r="H882" s="3" t="str">
        <f>IFERROR(RANK(最小二乘法筛选!H882,最小二乘法筛选!$C882:$H882,-1),"")</f>
        <v/>
      </c>
    </row>
    <row r="883" spans="1:8" x14ac:dyDescent="0.15">
      <c r="A883" s="6">
        <v>39679</v>
      </c>
      <c r="C883" s="3" t="str">
        <f>IFERROR(RANK(最小二乘法筛选!C883,最小二乘法筛选!$C883:$H883,-1),"")</f>
        <v/>
      </c>
      <c r="D883" s="3" t="str">
        <f>IFERROR(RANK(最小二乘法筛选!D883,最小二乘法筛选!$C883:$H883,-1),"")</f>
        <v/>
      </c>
      <c r="E883" s="3" t="str">
        <f>IFERROR(RANK(最小二乘法筛选!E883,最小二乘法筛选!$C883:$H883,-1),"")</f>
        <v/>
      </c>
      <c r="F883" s="3" t="str">
        <f>IFERROR(RANK(最小二乘法筛选!F883,最小二乘法筛选!$C883:$H883,-1),"")</f>
        <v/>
      </c>
      <c r="G883" s="3" t="str">
        <f>IFERROR(RANK(最小二乘法筛选!G883,最小二乘法筛选!$C883:$H883,-1),"")</f>
        <v/>
      </c>
      <c r="H883" s="3" t="str">
        <f>IFERROR(RANK(最小二乘法筛选!H883,最小二乘法筛选!$C883:$H883,-1),"")</f>
        <v/>
      </c>
    </row>
    <row r="884" spans="1:8" x14ac:dyDescent="0.15">
      <c r="A884" s="6">
        <v>39680</v>
      </c>
      <c r="C884" s="3" t="str">
        <f>IFERROR(RANK(最小二乘法筛选!C884,最小二乘法筛选!$C884:$H884,-1),"")</f>
        <v/>
      </c>
      <c r="D884" s="3" t="str">
        <f>IFERROR(RANK(最小二乘法筛选!D884,最小二乘法筛选!$C884:$H884,-1),"")</f>
        <v/>
      </c>
      <c r="E884" s="3" t="str">
        <f>IFERROR(RANK(最小二乘法筛选!E884,最小二乘法筛选!$C884:$H884,-1),"")</f>
        <v/>
      </c>
      <c r="F884" s="3" t="str">
        <f>IFERROR(RANK(最小二乘法筛选!F884,最小二乘法筛选!$C884:$H884,-1),"")</f>
        <v/>
      </c>
      <c r="G884" s="3" t="str">
        <f>IFERROR(RANK(最小二乘法筛选!G884,最小二乘法筛选!$C884:$H884,-1),"")</f>
        <v/>
      </c>
      <c r="H884" s="3" t="str">
        <f>IFERROR(RANK(最小二乘法筛选!H884,最小二乘法筛选!$C884:$H884,-1),"")</f>
        <v/>
      </c>
    </row>
    <row r="885" spans="1:8" x14ac:dyDescent="0.15">
      <c r="A885" s="6">
        <v>39681</v>
      </c>
      <c r="C885" s="3" t="str">
        <f>IFERROR(RANK(最小二乘法筛选!C885,最小二乘法筛选!$C885:$H885,-1),"")</f>
        <v/>
      </c>
      <c r="D885" s="3" t="str">
        <f>IFERROR(RANK(最小二乘法筛选!D885,最小二乘法筛选!$C885:$H885,-1),"")</f>
        <v/>
      </c>
      <c r="E885" s="3" t="str">
        <f>IFERROR(RANK(最小二乘法筛选!E885,最小二乘法筛选!$C885:$H885,-1),"")</f>
        <v/>
      </c>
      <c r="F885" s="3" t="str">
        <f>IFERROR(RANK(最小二乘法筛选!F885,最小二乘法筛选!$C885:$H885,-1),"")</f>
        <v/>
      </c>
      <c r="G885" s="3" t="str">
        <f>IFERROR(RANK(最小二乘法筛选!G885,最小二乘法筛选!$C885:$H885,-1),"")</f>
        <v/>
      </c>
      <c r="H885" s="3" t="str">
        <f>IFERROR(RANK(最小二乘法筛选!H885,最小二乘法筛选!$C885:$H885,-1),"")</f>
        <v/>
      </c>
    </row>
    <row r="886" spans="1:8" x14ac:dyDescent="0.15">
      <c r="A886" s="6">
        <v>39682</v>
      </c>
      <c r="C886" s="3" t="str">
        <f>IFERROR(RANK(最小二乘法筛选!C886,最小二乘法筛选!$C886:$H886,-1),"")</f>
        <v/>
      </c>
      <c r="D886" s="3" t="str">
        <f>IFERROR(RANK(最小二乘法筛选!D886,最小二乘法筛选!$C886:$H886,-1),"")</f>
        <v/>
      </c>
      <c r="E886" s="3" t="str">
        <f>IFERROR(RANK(最小二乘法筛选!E886,最小二乘法筛选!$C886:$H886,-1),"")</f>
        <v/>
      </c>
      <c r="F886" s="3" t="str">
        <f>IFERROR(RANK(最小二乘法筛选!F886,最小二乘法筛选!$C886:$H886,-1),"")</f>
        <v/>
      </c>
      <c r="G886" s="3" t="str">
        <f>IFERROR(RANK(最小二乘法筛选!G886,最小二乘法筛选!$C886:$H886,-1),"")</f>
        <v/>
      </c>
      <c r="H886" s="3" t="str">
        <f>IFERROR(RANK(最小二乘法筛选!H886,最小二乘法筛选!$C886:$H886,-1),"")</f>
        <v/>
      </c>
    </row>
    <row r="887" spans="1:8" x14ac:dyDescent="0.15">
      <c r="A887" s="6">
        <v>39685</v>
      </c>
      <c r="C887" s="3" t="str">
        <f>IFERROR(RANK(最小二乘法筛选!C887,最小二乘法筛选!$C887:$H887,-1),"")</f>
        <v/>
      </c>
      <c r="D887" s="3" t="str">
        <f>IFERROR(RANK(最小二乘法筛选!D887,最小二乘法筛选!$C887:$H887,-1),"")</f>
        <v/>
      </c>
      <c r="E887" s="3" t="str">
        <f>IFERROR(RANK(最小二乘法筛选!E887,最小二乘法筛选!$C887:$H887,-1),"")</f>
        <v/>
      </c>
      <c r="F887" s="3" t="str">
        <f>IFERROR(RANK(最小二乘法筛选!F887,最小二乘法筛选!$C887:$H887,-1),"")</f>
        <v/>
      </c>
      <c r="G887" s="3" t="str">
        <f>IFERROR(RANK(最小二乘法筛选!G887,最小二乘法筛选!$C887:$H887,-1),"")</f>
        <v/>
      </c>
      <c r="H887" s="3" t="str">
        <f>IFERROR(RANK(最小二乘法筛选!H887,最小二乘法筛选!$C887:$H887,-1),"")</f>
        <v/>
      </c>
    </row>
    <row r="888" spans="1:8" x14ac:dyDescent="0.15">
      <c r="A888" s="6">
        <v>39686</v>
      </c>
      <c r="C888" s="3" t="str">
        <f>IFERROR(RANK(最小二乘法筛选!C888,最小二乘法筛选!$C888:$H888,-1),"")</f>
        <v/>
      </c>
      <c r="D888" s="3" t="str">
        <f>IFERROR(RANK(最小二乘法筛选!D888,最小二乘法筛选!$C888:$H888,-1),"")</f>
        <v/>
      </c>
      <c r="E888" s="3" t="str">
        <f>IFERROR(RANK(最小二乘法筛选!E888,最小二乘法筛选!$C888:$H888,-1),"")</f>
        <v/>
      </c>
      <c r="F888" s="3" t="str">
        <f>IFERROR(RANK(最小二乘法筛选!F888,最小二乘法筛选!$C888:$H888,-1),"")</f>
        <v/>
      </c>
      <c r="G888" s="3" t="str">
        <f>IFERROR(RANK(最小二乘法筛选!G888,最小二乘法筛选!$C888:$H888,-1),"")</f>
        <v/>
      </c>
      <c r="H888" s="3" t="str">
        <f>IFERROR(RANK(最小二乘法筛选!H888,最小二乘法筛选!$C888:$H888,-1),"")</f>
        <v/>
      </c>
    </row>
    <row r="889" spans="1:8" x14ac:dyDescent="0.15">
      <c r="A889" s="6">
        <v>39687</v>
      </c>
      <c r="C889" s="3" t="str">
        <f>IFERROR(RANK(最小二乘法筛选!C889,最小二乘法筛选!$C889:$H889,-1),"")</f>
        <v/>
      </c>
      <c r="D889" s="3" t="str">
        <f>IFERROR(RANK(最小二乘法筛选!D889,最小二乘法筛选!$C889:$H889,-1),"")</f>
        <v/>
      </c>
      <c r="E889" s="3" t="str">
        <f>IFERROR(RANK(最小二乘法筛选!E889,最小二乘法筛选!$C889:$H889,-1),"")</f>
        <v/>
      </c>
      <c r="F889" s="3" t="str">
        <f>IFERROR(RANK(最小二乘法筛选!F889,最小二乘法筛选!$C889:$H889,-1),"")</f>
        <v/>
      </c>
      <c r="G889" s="3" t="str">
        <f>IFERROR(RANK(最小二乘法筛选!G889,最小二乘法筛选!$C889:$H889,-1),"")</f>
        <v/>
      </c>
      <c r="H889" s="3" t="str">
        <f>IFERROR(RANK(最小二乘法筛选!H889,最小二乘法筛选!$C889:$H889,-1),"")</f>
        <v/>
      </c>
    </row>
    <row r="890" spans="1:8" x14ac:dyDescent="0.15">
      <c r="A890" s="6">
        <v>39688</v>
      </c>
      <c r="C890" s="3" t="str">
        <f>IFERROR(RANK(最小二乘法筛选!C890,最小二乘法筛选!$C890:$H890,-1),"")</f>
        <v/>
      </c>
      <c r="D890" s="3" t="str">
        <f>IFERROR(RANK(最小二乘法筛选!D890,最小二乘法筛选!$C890:$H890,-1),"")</f>
        <v/>
      </c>
      <c r="E890" s="3" t="str">
        <f>IFERROR(RANK(最小二乘法筛选!E890,最小二乘法筛选!$C890:$H890,-1),"")</f>
        <v/>
      </c>
      <c r="F890" s="3" t="str">
        <f>IFERROR(RANK(最小二乘法筛选!F890,最小二乘法筛选!$C890:$H890,-1),"")</f>
        <v/>
      </c>
      <c r="G890" s="3" t="str">
        <f>IFERROR(RANK(最小二乘法筛选!G890,最小二乘法筛选!$C890:$H890,-1),"")</f>
        <v/>
      </c>
      <c r="H890" s="3" t="str">
        <f>IFERROR(RANK(最小二乘法筛选!H890,最小二乘法筛选!$C890:$H890,-1),"")</f>
        <v/>
      </c>
    </row>
    <row r="891" spans="1:8" x14ac:dyDescent="0.15">
      <c r="A891" s="6">
        <v>39689</v>
      </c>
      <c r="C891" s="3" t="str">
        <f>IFERROR(RANK(最小二乘法筛选!C891,最小二乘法筛选!$C891:$H891,-1),"")</f>
        <v/>
      </c>
      <c r="D891" s="3" t="str">
        <f>IFERROR(RANK(最小二乘法筛选!D891,最小二乘法筛选!$C891:$H891,-1),"")</f>
        <v/>
      </c>
      <c r="E891" s="3" t="str">
        <f>IFERROR(RANK(最小二乘法筛选!E891,最小二乘法筛选!$C891:$H891,-1),"")</f>
        <v/>
      </c>
      <c r="F891" s="3" t="str">
        <f>IFERROR(RANK(最小二乘法筛选!F891,最小二乘法筛选!$C891:$H891,-1),"")</f>
        <v/>
      </c>
      <c r="G891" s="3" t="str">
        <f>IFERROR(RANK(最小二乘法筛选!G891,最小二乘法筛选!$C891:$H891,-1),"")</f>
        <v/>
      </c>
      <c r="H891" s="3" t="str">
        <f>IFERROR(RANK(最小二乘法筛选!H891,最小二乘法筛选!$C891:$H891,-1),"")</f>
        <v/>
      </c>
    </row>
    <row r="892" spans="1:8" x14ac:dyDescent="0.15">
      <c r="A892" s="6">
        <v>39692</v>
      </c>
      <c r="C892" s="3" t="str">
        <f>IFERROR(RANK(最小二乘法筛选!C892,最小二乘法筛选!$C892:$H892,-1),"")</f>
        <v/>
      </c>
      <c r="D892" s="3" t="str">
        <f>IFERROR(RANK(最小二乘法筛选!D892,最小二乘法筛选!$C892:$H892,-1),"")</f>
        <v/>
      </c>
      <c r="E892" s="3" t="str">
        <f>IFERROR(RANK(最小二乘法筛选!E892,最小二乘法筛选!$C892:$H892,-1),"")</f>
        <v/>
      </c>
      <c r="F892" s="3" t="str">
        <f>IFERROR(RANK(最小二乘法筛选!F892,最小二乘法筛选!$C892:$H892,-1),"")</f>
        <v/>
      </c>
      <c r="G892" s="3" t="str">
        <f>IFERROR(RANK(最小二乘法筛选!G892,最小二乘法筛选!$C892:$H892,-1),"")</f>
        <v/>
      </c>
      <c r="H892" s="3" t="str">
        <f>IFERROR(RANK(最小二乘法筛选!H892,最小二乘法筛选!$C892:$H892,-1),"")</f>
        <v/>
      </c>
    </row>
    <row r="893" spans="1:8" x14ac:dyDescent="0.15">
      <c r="A893" s="6">
        <v>39693</v>
      </c>
      <c r="C893" s="3" t="str">
        <f>IFERROR(RANK(最小二乘法筛选!C893,最小二乘法筛选!$C893:$H893,-1),"")</f>
        <v/>
      </c>
      <c r="D893" s="3" t="str">
        <f>IFERROR(RANK(最小二乘法筛选!D893,最小二乘法筛选!$C893:$H893,-1),"")</f>
        <v/>
      </c>
      <c r="E893" s="3" t="str">
        <f>IFERROR(RANK(最小二乘法筛选!E893,最小二乘法筛选!$C893:$H893,-1),"")</f>
        <v/>
      </c>
      <c r="F893" s="3" t="str">
        <f>IFERROR(RANK(最小二乘法筛选!F893,最小二乘法筛选!$C893:$H893,-1),"")</f>
        <v/>
      </c>
      <c r="G893" s="3" t="str">
        <f>IFERROR(RANK(最小二乘法筛选!G893,最小二乘法筛选!$C893:$H893,-1),"")</f>
        <v/>
      </c>
      <c r="H893" s="3" t="str">
        <f>IFERROR(RANK(最小二乘法筛选!H893,最小二乘法筛选!$C893:$H893,-1),"")</f>
        <v/>
      </c>
    </row>
    <row r="894" spans="1:8" x14ac:dyDescent="0.15">
      <c r="A894" s="6">
        <v>39694</v>
      </c>
      <c r="C894" s="3" t="str">
        <f>IFERROR(RANK(最小二乘法筛选!C894,最小二乘法筛选!$C894:$H894,-1),"")</f>
        <v/>
      </c>
      <c r="D894" s="3" t="str">
        <f>IFERROR(RANK(最小二乘法筛选!D894,最小二乘法筛选!$C894:$H894,-1),"")</f>
        <v/>
      </c>
      <c r="E894" s="3" t="str">
        <f>IFERROR(RANK(最小二乘法筛选!E894,最小二乘法筛选!$C894:$H894,-1),"")</f>
        <v/>
      </c>
      <c r="F894" s="3" t="str">
        <f>IFERROR(RANK(最小二乘法筛选!F894,最小二乘法筛选!$C894:$H894,-1),"")</f>
        <v/>
      </c>
      <c r="G894" s="3" t="str">
        <f>IFERROR(RANK(最小二乘法筛选!G894,最小二乘法筛选!$C894:$H894,-1),"")</f>
        <v/>
      </c>
      <c r="H894" s="3" t="str">
        <f>IFERROR(RANK(最小二乘法筛选!H894,最小二乘法筛选!$C894:$H894,-1),"")</f>
        <v/>
      </c>
    </row>
    <row r="895" spans="1:8" x14ac:dyDescent="0.15">
      <c r="A895" s="6">
        <v>39695</v>
      </c>
      <c r="C895" s="3" t="str">
        <f>IFERROR(RANK(最小二乘法筛选!C895,最小二乘法筛选!$C895:$H895,-1),"")</f>
        <v/>
      </c>
      <c r="D895" s="3" t="str">
        <f>IFERROR(RANK(最小二乘法筛选!D895,最小二乘法筛选!$C895:$H895,-1),"")</f>
        <v/>
      </c>
      <c r="E895" s="3" t="str">
        <f>IFERROR(RANK(最小二乘法筛选!E895,最小二乘法筛选!$C895:$H895,-1),"")</f>
        <v/>
      </c>
      <c r="F895" s="3" t="str">
        <f>IFERROR(RANK(最小二乘法筛选!F895,最小二乘法筛选!$C895:$H895,-1),"")</f>
        <v/>
      </c>
      <c r="G895" s="3" t="str">
        <f>IFERROR(RANK(最小二乘法筛选!G895,最小二乘法筛选!$C895:$H895,-1),"")</f>
        <v/>
      </c>
      <c r="H895" s="3" t="str">
        <f>IFERROR(RANK(最小二乘法筛选!H895,最小二乘法筛选!$C895:$H895,-1),"")</f>
        <v/>
      </c>
    </row>
    <row r="896" spans="1:8" x14ac:dyDescent="0.15">
      <c r="A896" s="6">
        <v>39696</v>
      </c>
      <c r="C896" s="3" t="str">
        <f>IFERROR(RANK(最小二乘法筛选!C896,最小二乘法筛选!$C896:$H896,-1),"")</f>
        <v/>
      </c>
      <c r="D896" s="3" t="str">
        <f>IFERROR(RANK(最小二乘法筛选!D896,最小二乘法筛选!$C896:$H896,-1),"")</f>
        <v/>
      </c>
      <c r="E896" s="3" t="str">
        <f>IFERROR(RANK(最小二乘法筛选!E896,最小二乘法筛选!$C896:$H896,-1),"")</f>
        <v/>
      </c>
      <c r="F896" s="3" t="str">
        <f>IFERROR(RANK(最小二乘法筛选!F896,最小二乘法筛选!$C896:$H896,-1),"")</f>
        <v/>
      </c>
      <c r="G896" s="3" t="str">
        <f>IFERROR(RANK(最小二乘法筛选!G896,最小二乘法筛选!$C896:$H896,-1),"")</f>
        <v/>
      </c>
      <c r="H896" s="3" t="str">
        <f>IFERROR(RANK(最小二乘法筛选!H896,最小二乘法筛选!$C896:$H896,-1),"")</f>
        <v/>
      </c>
    </row>
    <row r="897" spans="1:8" x14ac:dyDescent="0.15">
      <c r="A897" s="6">
        <v>39699</v>
      </c>
      <c r="C897" s="3" t="str">
        <f>IFERROR(RANK(最小二乘法筛选!C897,最小二乘法筛选!$C897:$H897,-1),"")</f>
        <v/>
      </c>
      <c r="D897" s="3" t="str">
        <f>IFERROR(RANK(最小二乘法筛选!D897,最小二乘法筛选!$C897:$H897,-1),"")</f>
        <v/>
      </c>
      <c r="E897" s="3" t="str">
        <f>IFERROR(RANK(最小二乘法筛选!E897,最小二乘法筛选!$C897:$H897,-1),"")</f>
        <v/>
      </c>
      <c r="F897" s="3" t="str">
        <f>IFERROR(RANK(最小二乘法筛选!F897,最小二乘法筛选!$C897:$H897,-1),"")</f>
        <v/>
      </c>
      <c r="G897" s="3" t="str">
        <f>IFERROR(RANK(最小二乘法筛选!G897,最小二乘法筛选!$C897:$H897,-1),"")</f>
        <v/>
      </c>
      <c r="H897" s="3" t="str">
        <f>IFERROR(RANK(最小二乘法筛选!H897,最小二乘法筛选!$C897:$H897,-1),"")</f>
        <v/>
      </c>
    </row>
    <row r="898" spans="1:8" x14ac:dyDescent="0.15">
      <c r="A898" s="6">
        <v>39700</v>
      </c>
      <c r="C898" s="3" t="str">
        <f>IFERROR(RANK(最小二乘法筛选!C898,最小二乘法筛选!$C898:$H898,-1),"")</f>
        <v/>
      </c>
      <c r="D898" s="3" t="str">
        <f>IFERROR(RANK(最小二乘法筛选!D898,最小二乘法筛选!$C898:$H898,-1),"")</f>
        <v/>
      </c>
      <c r="E898" s="3" t="str">
        <f>IFERROR(RANK(最小二乘法筛选!E898,最小二乘法筛选!$C898:$H898,-1),"")</f>
        <v/>
      </c>
      <c r="F898" s="3" t="str">
        <f>IFERROR(RANK(最小二乘法筛选!F898,最小二乘法筛选!$C898:$H898,-1),"")</f>
        <v/>
      </c>
      <c r="G898" s="3" t="str">
        <f>IFERROR(RANK(最小二乘法筛选!G898,最小二乘法筛选!$C898:$H898,-1),"")</f>
        <v/>
      </c>
      <c r="H898" s="3" t="str">
        <f>IFERROR(RANK(最小二乘法筛选!H898,最小二乘法筛选!$C898:$H898,-1),"")</f>
        <v/>
      </c>
    </row>
    <row r="899" spans="1:8" x14ac:dyDescent="0.15">
      <c r="A899" s="6">
        <v>39701</v>
      </c>
      <c r="C899" s="3" t="str">
        <f>IFERROR(RANK(最小二乘法筛选!C899,最小二乘法筛选!$C899:$H899,-1),"")</f>
        <v/>
      </c>
      <c r="D899" s="3" t="str">
        <f>IFERROR(RANK(最小二乘法筛选!D899,最小二乘法筛选!$C899:$H899,-1),"")</f>
        <v/>
      </c>
      <c r="E899" s="3" t="str">
        <f>IFERROR(RANK(最小二乘法筛选!E899,最小二乘法筛选!$C899:$H899,-1),"")</f>
        <v/>
      </c>
      <c r="F899" s="3" t="str">
        <f>IFERROR(RANK(最小二乘法筛选!F899,最小二乘法筛选!$C899:$H899,-1),"")</f>
        <v/>
      </c>
      <c r="G899" s="3" t="str">
        <f>IFERROR(RANK(最小二乘法筛选!G899,最小二乘法筛选!$C899:$H899,-1),"")</f>
        <v/>
      </c>
      <c r="H899" s="3" t="str">
        <f>IFERROR(RANK(最小二乘法筛选!H899,最小二乘法筛选!$C899:$H899,-1),"")</f>
        <v/>
      </c>
    </row>
    <row r="900" spans="1:8" x14ac:dyDescent="0.15">
      <c r="A900" s="6">
        <v>39702</v>
      </c>
      <c r="C900" s="3" t="str">
        <f>IFERROR(RANK(最小二乘法筛选!C900,最小二乘法筛选!$C900:$H900,-1),"")</f>
        <v/>
      </c>
      <c r="D900" s="3" t="str">
        <f>IFERROR(RANK(最小二乘法筛选!D900,最小二乘法筛选!$C900:$H900,-1),"")</f>
        <v/>
      </c>
      <c r="E900" s="3" t="str">
        <f>IFERROR(RANK(最小二乘法筛选!E900,最小二乘法筛选!$C900:$H900,-1),"")</f>
        <v/>
      </c>
      <c r="F900" s="3" t="str">
        <f>IFERROR(RANK(最小二乘法筛选!F900,最小二乘法筛选!$C900:$H900,-1),"")</f>
        <v/>
      </c>
      <c r="G900" s="3" t="str">
        <f>IFERROR(RANK(最小二乘法筛选!G900,最小二乘法筛选!$C900:$H900,-1),"")</f>
        <v/>
      </c>
      <c r="H900" s="3" t="str">
        <f>IFERROR(RANK(最小二乘法筛选!H900,最小二乘法筛选!$C900:$H900,-1),"")</f>
        <v/>
      </c>
    </row>
    <row r="901" spans="1:8" x14ac:dyDescent="0.15">
      <c r="A901" s="6">
        <v>39703</v>
      </c>
      <c r="C901" s="3" t="str">
        <f>IFERROR(RANK(最小二乘法筛选!C901,最小二乘法筛选!$C901:$H901,-1),"")</f>
        <v/>
      </c>
      <c r="D901" s="3" t="str">
        <f>IFERROR(RANK(最小二乘法筛选!D901,最小二乘法筛选!$C901:$H901,-1),"")</f>
        <v/>
      </c>
      <c r="E901" s="3" t="str">
        <f>IFERROR(RANK(最小二乘法筛选!E901,最小二乘法筛选!$C901:$H901,-1),"")</f>
        <v/>
      </c>
      <c r="F901" s="3" t="str">
        <f>IFERROR(RANK(最小二乘法筛选!F901,最小二乘法筛选!$C901:$H901,-1),"")</f>
        <v/>
      </c>
      <c r="G901" s="3" t="str">
        <f>IFERROR(RANK(最小二乘法筛选!G901,最小二乘法筛选!$C901:$H901,-1),"")</f>
        <v/>
      </c>
      <c r="H901" s="3" t="str">
        <f>IFERROR(RANK(最小二乘法筛选!H901,最小二乘法筛选!$C901:$H901,-1),"")</f>
        <v/>
      </c>
    </row>
    <row r="902" spans="1:8" x14ac:dyDescent="0.15">
      <c r="A902" s="6">
        <v>39707</v>
      </c>
      <c r="C902" s="3" t="str">
        <f>IFERROR(RANK(最小二乘法筛选!C902,最小二乘法筛选!$C902:$H902,-1),"")</f>
        <v/>
      </c>
      <c r="D902" s="3" t="str">
        <f>IFERROR(RANK(最小二乘法筛选!D902,最小二乘法筛选!$C902:$H902,-1),"")</f>
        <v/>
      </c>
      <c r="E902" s="3" t="str">
        <f>IFERROR(RANK(最小二乘法筛选!E902,最小二乘法筛选!$C902:$H902,-1),"")</f>
        <v/>
      </c>
      <c r="F902" s="3" t="str">
        <f>IFERROR(RANK(最小二乘法筛选!F902,最小二乘法筛选!$C902:$H902,-1),"")</f>
        <v/>
      </c>
      <c r="G902" s="3" t="str">
        <f>IFERROR(RANK(最小二乘法筛选!G902,最小二乘法筛选!$C902:$H902,-1),"")</f>
        <v/>
      </c>
      <c r="H902" s="3" t="str">
        <f>IFERROR(RANK(最小二乘法筛选!H902,最小二乘法筛选!$C902:$H902,-1),"")</f>
        <v/>
      </c>
    </row>
    <row r="903" spans="1:8" x14ac:dyDescent="0.15">
      <c r="A903" s="6">
        <v>39708</v>
      </c>
      <c r="C903" s="3" t="str">
        <f>IFERROR(RANK(最小二乘法筛选!C903,最小二乘法筛选!$C903:$H903,-1),"")</f>
        <v/>
      </c>
      <c r="D903" s="3" t="str">
        <f>IFERROR(RANK(最小二乘法筛选!D903,最小二乘法筛选!$C903:$H903,-1),"")</f>
        <v/>
      </c>
      <c r="E903" s="3" t="str">
        <f>IFERROR(RANK(最小二乘法筛选!E903,最小二乘法筛选!$C903:$H903,-1),"")</f>
        <v/>
      </c>
      <c r="F903" s="3" t="str">
        <f>IFERROR(RANK(最小二乘法筛选!F903,最小二乘法筛选!$C903:$H903,-1),"")</f>
        <v/>
      </c>
      <c r="G903" s="3" t="str">
        <f>IFERROR(RANK(最小二乘法筛选!G903,最小二乘法筛选!$C903:$H903,-1),"")</f>
        <v/>
      </c>
      <c r="H903" s="3" t="str">
        <f>IFERROR(RANK(最小二乘法筛选!H903,最小二乘法筛选!$C903:$H903,-1),"")</f>
        <v/>
      </c>
    </row>
    <row r="904" spans="1:8" x14ac:dyDescent="0.15">
      <c r="A904" s="6">
        <v>39709</v>
      </c>
      <c r="C904" s="3" t="str">
        <f>IFERROR(RANK(最小二乘法筛选!C904,最小二乘法筛选!$C904:$H904,-1),"")</f>
        <v/>
      </c>
      <c r="D904" s="3" t="str">
        <f>IFERROR(RANK(最小二乘法筛选!D904,最小二乘法筛选!$C904:$H904,-1),"")</f>
        <v/>
      </c>
      <c r="E904" s="3" t="str">
        <f>IFERROR(RANK(最小二乘法筛选!E904,最小二乘法筛选!$C904:$H904,-1),"")</f>
        <v/>
      </c>
      <c r="F904" s="3" t="str">
        <f>IFERROR(RANK(最小二乘法筛选!F904,最小二乘法筛选!$C904:$H904,-1),"")</f>
        <v/>
      </c>
      <c r="G904" s="3" t="str">
        <f>IFERROR(RANK(最小二乘法筛选!G904,最小二乘法筛选!$C904:$H904,-1),"")</f>
        <v/>
      </c>
      <c r="H904" s="3" t="str">
        <f>IFERROR(RANK(最小二乘法筛选!H904,最小二乘法筛选!$C904:$H904,-1),"")</f>
        <v/>
      </c>
    </row>
    <row r="905" spans="1:8" x14ac:dyDescent="0.15">
      <c r="A905" s="6">
        <v>39710</v>
      </c>
      <c r="C905" s="3" t="str">
        <f>IFERROR(RANK(最小二乘法筛选!C905,最小二乘法筛选!$C905:$H905,-1),"")</f>
        <v/>
      </c>
      <c r="D905" s="3" t="str">
        <f>IFERROR(RANK(最小二乘法筛选!D905,最小二乘法筛选!$C905:$H905,-1),"")</f>
        <v/>
      </c>
      <c r="E905" s="3" t="str">
        <f>IFERROR(RANK(最小二乘法筛选!E905,最小二乘法筛选!$C905:$H905,-1),"")</f>
        <v/>
      </c>
      <c r="F905" s="3" t="str">
        <f>IFERROR(RANK(最小二乘法筛选!F905,最小二乘法筛选!$C905:$H905,-1),"")</f>
        <v/>
      </c>
      <c r="G905" s="3" t="str">
        <f>IFERROR(RANK(最小二乘法筛选!G905,最小二乘法筛选!$C905:$H905,-1),"")</f>
        <v/>
      </c>
      <c r="H905" s="3" t="str">
        <f>IFERROR(RANK(最小二乘法筛选!H905,最小二乘法筛选!$C905:$H905,-1),"")</f>
        <v/>
      </c>
    </row>
    <row r="906" spans="1:8" x14ac:dyDescent="0.15">
      <c r="A906" s="6">
        <v>39713</v>
      </c>
      <c r="C906" s="3" t="str">
        <f>IFERROR(RANK(最小二乘法筛选!C906,最小二乘法筛选!$C906:$H906,-1),"")</f>
        <v/>
      </c>
      <c r="D906" s="3" t="str">
        <f>IFERROR(RANK(最小二乘法筛选!D906,最小二乘法筛选!$C906:$H906,-1),"")</f>
        <v/>
      </c>
      <c r="E906" s="3" t="str">
        <f>IFERROR(RANK(最小二乘法筛选!E906,最小二乘法筛选!$C906:$H906,-1),"")</f>
        <v/>
      </c>
      <c r="F906" s="3" t="str">
        <f>IFERROR(RANK(最小二乘法筛选!F906,最小二乘法筛选!$C906:$H906,-1),"")</f>
        <v/>
      </c>
      <c r="G906" s="3" t="str">
        <f>IFERROR(RANK(最小二乘法筛选!G906,最小二乘法筛选!$C906:$H906,-1),"")</f>
        <v/>
      </c>
      <c r="H906" s="3" t="str">
        <f>IFERROR(RANK(最小二乘法筛选!H906,最小二乘法筛选!$C906:$H906,-1),"")</f>
        <v/>
      </c>
    </row>
    <row r="907" spans="1:8" x14ac:dyDescent="0.15">
      <c r="A907" s="6">
        <v>39714</v>
      </c>
      <c r="C907" s="3" t="str">
        <f>IFERROR(RANK(最小二乘法筛选!C907,最小二乘法筛选!$C907:$H907,-1),"")</f>
        <v/>
      </c>
      <c r="D907" s="3" t="str">
        <f>IFERROR(RANK(最小二乘法筛选!D907,最小二乘法筛选!$C907:$H907,-1),"")</f>
        <v/>
      </c>
      <c r="E907" s="3" t="str">
        <f>IFERROR(RANK(最小二乘法筛选!E907,最小二乘法筛选!$C907:$H907,-1),"")</f>
        <v/>
      </c>
      <c r="F907" s="3" t="str">
        <f>IFERROR(RANK(最小二乘法筛选!F907,最小二乘法筛选!$C907:$H907,-1),"")</f>
        <v/>
      </c>
      <c r="G907" s="3" t="str">
        <f>IFERROR(RANK(最小二乘法筛选!G907,最小二乘法筛选!$C907:$H907,-1),"")</f>
        <v/>
      </c>
      <c r="H907" s="3" t="str">
        <f>IFERROR(RANK(最小二乘法筛选!H907,最小二乘法筛选!$C907:$H907,-1),"")</f>
        <v/>
      </c>
    </row>
    <row r="908" spans="1:8" x14ac:dyDescent="0.15">
      <c r="A908" s="6">
        <v>39715</v>
      </c>
      <c r="C908" s="3" t="str">
        <f>IFERROR(RANK(最小二乘法筛选!C908,最小二乘法筛选!$C908:$H908,-1),"")</f>
        <v/>
      </c>
      <c r="D908" s="3" t="str">
        <f>IFERROR(RANK(最小二乘法筛选!D908,最小二乘法筛选!$C908:$H908,-1),"")</f>
        <v/>
      </c>
      <c r="E908" s="3" t="str">
        <f>IFERROR(RANK(最小二乘法筛选!E908,最小二乘法筛选!$C908:$H908,-1),"")</f>
        <v/>
      </c>
      <c r="F908" s="3" t="str">
        <f>IFERROR(RANK(最小二乘法筛选!F908,最小二乘法筛选!$C908:$H908,-1),"")</f>
        <v/>
      </c>
      <c r="G908" s="3" t="str">
        <f>IFERROR(RANK(最小二乘法筛选!G908,最小二乘法筛选!$C908:$H908,-1),"")</f>
        <v/>
      </c>
      <c r="H908" s="3" t="str">
        <f>IFERROR(RANK(最小二乘法筛选!H908,最小二乘法筛选!$C908:$H908,-1),"")</f>
        <v/>
      </c>
    </row>
    <row r="909" spans="1:8" x14ac:dyDescent="0.15">
      <c r="A909" s="6">
        <v>39716</v>
      </c>
      <c r="C909" s="3" t="str">
        <f>IFERROR(RANK(最小二乘法筛选!C909,最小二乘法筛选!$C909:$H909,-1),"")</f>
        <v/>
      </c>
      <c r="D909" s="3" t="str">
        <f>IFERROR(RANK(最小二乘法筛选!D909,最小二乘法筛选!$C909:$H909,-1),"")</f>
        <v/>
      </c>
      <c r="E909" s="3" t="str">
        <f>IFERROR(RANK(最小二乘法筛选!E909,最小二乘法筛选!$C909:$H909,-1),"")</f>
        <v/>
      </c>
      <c r="F909" s="3" t="str">
        <f>IFERROR(RANK(最小二乘法筛选!F909,最小二乘法筛选!$C909:$H909,-1),"")</f>
        <v/>
      </c>
      <c r="G909" s="3" t="str">
        <f>IFERROR(RANK(最小二乘法筛选!G909,最小二乘法筛选!$C909:$H909,-1),"")</f>
        <v/>
      </c>
      <c r="H909" s="3" t="str">
        <f>IFERROR(RANK(最小二乘法筛选!H909,最小二乘法筛选!$C909:$H909,-1),"")</f>
        <v/>
      </c>
    </row>
    <row r="910" spans="1:8" x14ac:dyDescent="0.15">
      <c r="A910" s="6">
        <v>39717</v>
      </c>
      <c r="C910" s="3" t="str">
        <f>IFERROR(RANK(最小二乘法筛选!C910,最小二乘法筛选!$C910:$H910,-1),"")</f>
        <v/>
      </c>
      <c r="D910" s="3" t="str">
        <f>IFERROR(RANK(最小二乘法筛选!D910,最小二乘法筛选!$C910:$H910,-1),"")</f>
        <v/>
      </c>
      <c r="E910" s="3" t="str">
        <f>IFERROR(RANK(最小二乘法筛选!E910,最小二乘法筛选!$C910:$H910,-1),"")</f>
        <v/>
      </c>
      <c r="F910" s="3" t="str">
        <f>IFERROR(RANK(最小二乘法筛选!F910,最小二乘法筛选!$C910:$H910,-1),"")</f>
        <v/>
      </c>
      <c r="G910" s="3" t="str">
        <f>IFERROR(RANK(最小二乘法筛选!G910,最小二乘法筛选!$C910:$H910,-1),"")</f>
        <v/>
      </c>
      <c r="H910" s="3" t="str">
        <f>IFERROR(RANK(最小二乘法筛选!H910,最小二乘法筛选!$C910:$H910,-1),"")</f>
        <v/>
      </c>
    </row>
    <row r="911" spans="1:8" x14ac:dyDescent="0.15">
      <c r="A911" s="6">
        <v>39727</v>
      </c>
      <c r="C911" s="3" t="str">
        <f>IFERROR(RANK(最小二乘法筛选!C911,最小二乘法筛选!$C911:$H911,-1),"")</f>
        <v/>
      </c>
      <c r="D911" s="3" t="str">
        <f>IFERROR(RANK(最小二乘法筛选!D911,最小二乘法筛选!$C911:$H911,-1),"")</f>
        <v/>
      </c>
      <c r="E911" s="3" t="str">
        <f>IFERROR(RANK(最小二乘法筛选!E911,最小二乘法筛选!$C911:$H911,-1),"")</f>
        <v/>
      </c>
      <c r="F911" s="3" t="str">
        <f>IFERROR(RANK(最小二乘法筛选!F911,最小二乘法筛选!$C911:$H911,-1),"")</f>
        <v/>
      </c>
      <c r="G911" s="3" t="str">
        <f>IFERROR(RANK(最小二乘法筛选!G911,最小二乘法筛选!$C911:$H911,-1),"")</f>
        <v/>
      </c>
      <c r="H911" s="3" t="str">
        <f>IFERROR(RANK(最小二乘法筛选!H911,最小二乘法筛选!$C911:$H911,-1),"")</f>
        <v/>
      </c>
    </row>
    <row r="912" spans="1:8" x14ac:dyDescent="0.15">
      <c r="A912" s="6">
        <v>39728</v>
      </c>
      <c r="C912" s="3" t="str">
        <f>IFERROR(RANK(最小二乘法筛选!C912,最小二乘法筛选!$C912:$H912,-1),"")</f>
        <v/>
      </c>
      <c r="D912" s="3" t="str">
        <f>IFERROR(RANK(最小二乘法筛选!D912,最小二乘法筛选!$C912:$H912,-1),"")</f>
        <v/>
      </c>
      <c r="E912" s="3" t="str">
        <f>IFERROR(RANK(最小二乘法筛选!E912,最小二乘法筛选!$C912:$H912,-1),"")</f>
        <v/>
      </c>
      <c r="F912" s="3" t="str">
        <f>IFERROR(RANK(最小二乘法筛选!F912,最小二乘法筛选!$C912:$H912,-1),"")</f>
        <v/>
      </c>
      <c r="G912" s="3" t="str">
        <f>IFERROR(RANK(最小二乘法筛选!G912,最小二乘法筛选!$C912:$H912,-1),"")</f>
        <v/>
      </c>
      <c r="H912" s="3" t="str">
        <f>IFERROR(RANK(最小二乘法筛选!H912,最小二乘法筛选!$C912:$H912,-1),"")</f>
        <v/>
      </c>
    </row>
    <row r="913" spans="1:8" x14ac:dyDescent="0.15">
      <c r="A913" s="6">
        <v>39729</v>
      </c>
      <c r="C913" s="3" t="str">
        <f>IFERROR(RANK(最小二乘法筛选!C913,最小二乘法筛选!$C913:$H913,-1),"")</f>
        <v/>
      </c>
      <c r="D913" s="3" t="str">
        <f>IFERROR(RANK(最小二乘法筛选!D913,最小二乘法筛选!$C913:$H913,-1),"")</f>
        <v/>
      </c>
      <c r="E913" s="3" t="str">
        <f>IFERROR(RANK(最小二乘法筛选!E913,最小二乘法筛选!$C913:$H913,-1),"")</f>
        <v/>
      </c>
      <c r="F913" s="3" t="str">
        <f>IFERROR(RANK(最小二乘法筛选!F913,最小二乘法筛选!$C913:$H913,-1),"")</f>
        <v/>
      </c>
      <c r="G913" s="3" t="str">
        <f>IFERROR(RANK(最小二乘法筛选!G913,最小二乘法筛选!$C913:$H913,-1),"")</f>
        <v/>
      </c>
      <c r="H913" s="3" t="str">
        <f>IFERROR(RANK(最小二乘法筛选!H913,最小二乘法筛选!$C913:$H913,-1),"")</f>
        <v/>
      </c>
    </row>
    <row r="914" spans="1:8" x14ac:dyDescent="0.15">
      <c r="A914" s="6">
        <v>39730</v>
      </c>
      <c r="C914" s="3" t="str">
        <f>IFERROR(RANK(最小二乘法筛选!C914,最小二乘法筛选!$C914:$H914,-1),"")</f>
        <v/>
      </c>
      <c r="D914" s="3" t="str">
        <f>IFERROR(RANK(最小二乘法筛选!D914,最小二乘法筛选!$C914:$H914,-1),"")</f>
        <v/>
      </c>
      <c r="E914" s="3" t="str">
        <f>IFERROR(RANK(最小二乘法筛选!E914,最小二乘法筛选!$C914:$H914,-1),"")</f>
        <v/>
      </c>
      <c r="F914" s="3" t="str">
        <f>IFERROR(RANK(最小二乘法筛选!F914,最小二乘法筛选!$C914:$H914,-1),"")</f>
        <v/>
      </c>
      <c r="G914" s="3" t="str">
        <f>IFERROR(RANK(最小二乘法筛选!G914,最小二乘法筛选!$C914:$H914,-1),"")</f>
        <v/>
      </c>
      <c r="H914" s="3" t="str">
        <f>IFERROR(RANK(最小二乘法筛选!H914,最小二乘法筛选!$C914:$H914,-1),"")</f>
        <v/>
      </c>
    </row>
    <row r="915" spans="1:8" x14ac:dyDescent="0.15">
      <c r="A915" s="6">
        <v>39731</v>
      </c>
      <c r="C915" s="3" t="str">
        <f>IFERROR(RANK(最小二乘法筛选!C915,最小二乘法筛选!$C915:$H915,-1),"")</f>
        <v/>
      </c>
      <c r="D915" s="3" t="str">
        <f>IFERROR(RANK(最小二乘法筛选!D915,最小二乘法筛选!$C915:$H915,-1),"")</f>
        <v/>
      </c>
      <c r="E915" s="3" t="str">
        <f>IFERROR(RANK(最小二乘法筛选!E915,最小二乘法筛选!$C915:$H915,-1),"")</f>
        <v/>
      </c>
      <c r="F915" s="3" t="str">
        <f>IFERROR(RANK(最小二乘法筛选!F915,最小二乘法筛选!$C915:$H915,-1),"")</f>
        <v/>
      </c>
      <c r="G915" s="3" t="str">
        <f>IFERROR(RANK(最小二乘法筛选!G915,最小二乘法筛选!$C915:$H915,-1),"")</f>
        <v/>
      </c>
      <c r="H915" s="3" t="str">
        <f>IFERROR(RANK(最小二乘法筛选!H915,最小二乘法筛选!$C915:$H915,-1),"")</f>
        <v/>
      </c>
    </row>
    <row r="916" spans="1:8" x14ac:dyDescent="0.15">
      <c r="A916" s="6">
        <v>39734</v>
      </c>
      <c r="C916" s="3" t="str">
        <f>IFERROR(RANK(最小二乘法筛选!C916,最小二乘法筛选!$C916:$H916,-1),"")</f>
        <v/>
      </c>
      <c r="D916" s="3" t="str">
        <f>IFERROR(RANK(最小二乘法筛选!D916,最小二乘法筛选!$C916:$H916,-1),"")</f>
        <v/>
      </c>
      <c r="E916" s="3" t="str">
        <f>IFERROR(RANK(最小二乘法筛选!E916,最小二乘法筛选!$C916:$H916,-1),"")</f>
        <v/>
      </c>
      <c r="F916" s="3" t="str">
        <f>IFERROR(RANK(最小二乘法筛选!F916,最小二乘法筛选!$C916:$H916,-1),"")</f>
        <v/>
      </c>
      <c r="G916" s="3" t="str">
        <f>IFERROR(RANK(最小二乘法筛选!G916,最小二乘法筛选!$C916:$H916,-1),"")</f>
        <v/>
      </c>
      <c r="H916" s="3" t="str">
        <f>IFERROR(RANK(最小二乘法筛选!H916,最小二乘法筛选!$C916:$H916,-1),"")</f>
        <v/>
      </c>
    </row>
    <row r="917" spans="1:8" x14ac:dyDescent="0.15">
      <c r="A917" s="6">
        <v>39735</v>
      </c>
      <c r="C917" s="3" t="str">
        <f>IFERROR(RANK(最小二乘法筛选!C917,最小二乘法筛选!$C917:$H917,-1),"")</f>
        <v/>
      </c>
      <c r="D917" s="3" t="str">
        <f>IFERROR(RANK(最小二乘法筛选!D917,最小二乘法筛选!$C917:$H917,-1),"")</f>
        <v/>
      </c>
      <c r="E917" s="3" t="str">
        <f>IFERROR(RANK(最小二乘法筛选!E917,最小二乘法筛选!$C917:$H917,-1),"")</f>
        <v/>
      </c>
      <c r="F917" s="3" t="str">
        <f>IFERROR(RANK(最小二乘法筛选!F917,最小二乘法筛选!$C917:$H917,-1),"")</f>
        <v/>
      </c>
      <c r="G917" s="3" t="str">
        <f>IFERROR(RANK(最小二乘法筛选!G917,最小二乘法筛选!$C917:$H917,-1),"")</f>
        <v/>
      </c>
      <c r="H917" s="3" t="str">
        <f>IFERROR(RANK(最小二乘法筛选!H917,最小二乘法筛选!$C917:$H917,-1),"")</f>
        <v/>
      </c>
    </row>
    <row r="918" spans="1:8" x14ac:dyDescent="0.15">
      <c r="A918" s="6">
        <v>39736</v>
      </c>
      <c r="C918" s="3" t="str">
        <f>IFERROR(RANK(最小二乘法筛选!C918,最小二乘法筛选!$C918:$H918,-1),"")</f>
        <v/>
      </c>
      <c r="D918" s="3" t="str">
        <f>IFERROR(RANK(最小二乘法筛选!D918,最小二乘法筛选!$C918:$H918,-1),"")</f>
        <v/>
      </c>
      <c r="E918" s="3" t="str">
        <f>IFERROR(RANK(最小二乘法筛选!E918,最小二乘法筛选!$C918:$H918,-1),"")</f>
        <v/>
      </c>
      <c r="F918" s="3" t="str">
        <f>IFERROR(RANK(最小二乘法筛选!F918,最小二乘法筛选!$C918:$H918,-1),"")</f>
        <v/>
      </c>
      <c r="G918" s="3" t="str">
        <f>IFERROR(RANK(最小二乘法筛选!G918,最小二乘法筛选!$C918:$H918,-1),"")</f>
        <v/>
      </c>
      <c r="H918" s="3" t="str">
        <f>IFERROR(RANK(最小二乘法筛选!H918,最小二乘法筛选!$C918:$H918,-1),"")</f>
        <v/>
      </c>
    </row>
    <row r="919" spans="1:8" x14ac:dyDescent="0.15">
      <c r="A919" s="6">
        <v>39737</v>
      </c>
      <c r="C919" s="3" t="str">
        <f>IFERROR(RANK(最小二乘法筛选!C919,最小二乘法筛选!$C919:$H919,-1),"")</f>
        <v/>
      </c>
      <c r="D919" s="3" t="str">
        <f>IFERROR(RANK(最小二乘法筛选!D919,最小二乘法筛选!$C919:$H919,-1),"")</f>
        <v/>
      </c>
      <c r="E919" s="3" t="str">
        <f>IFERROR(RANK(最小二乘法筛选!E919,最小二乘法筛选!$C919:$H919,-1),"")</f>
        <v/>
      </c>
      <c r="F919" s="3" t="str">
        <f>IFERROR(RANK(最小二乘法筛选!F919,最小二乘法筛选!$C919:$H919,-1),"")</f>
        <v/>
      </c>
      <c r="G919" s="3" t="str">
        <f>IFERROR(RANK(最小二乘法筛选!G919,最小二乘法筛选!$C919:$H919,-1),"")</f>
        <v/>
      </c>
      <c r="H919" s="3" t="str">
        <f>IFERROR(RANK(最小二乘法筛选!H919,最小二乘法筛选!$C919:$H919,-1),"")</f>
        <v/>
      </c>
    </row>
    <row r="920" spans="1:8" x14ac:dyDescent="0.15">
      <c r="A920" s="6">
        <v>39738</v>
      </c>
      <c r="C920" s="3" t="str">
        <f>IFERROR(RANK(最小二乘法筛选!C920,最小二乘法筛选!$C920:$H920,-1),"")</f>
        <v/>
      </c>
      <c r="D920" s="3" t="str">
        <f>IFERROR(RANK(最小二乘法筛选!D920,最小二乘法筛选!$C920:$H920,-1),"")</f>
        <v/>
      </c>
      <c r="E920" s="3" t="str">
        <f>IFERROR(RANK(最小二乘法筛选!E920,最小二乘法筛选!$C920:$H920,-1),"")</f>
        <v/>
      </c>
      <c r="F920" s="3" t="str">
        <f>IFERROR(RANK(最小二乘法筛选!F920,最小二乘法筛选!$C920:$H920,-1),"")</f>
        <v/>
      </c>
      <c r="G920" s="3" t="str">
        <f>IFERROR(RANK(最小二乘法筛选!G920,最小二乘法筛选!$C920:$H920,-1),"")</f>
        <v/>
      </c>
      <c r="H920" s="3" t="str">
        <f>IFERROR(RANK(最小二乘法筛选!H920,最小二乘法筛选!$C920:$H920,-1),"")</f>
        <v/>
      </c>
    </row>
    <row r="921" spans="1:8" x14ac:dyDescent="0.15">
      <c r="A921" s="6">
        <v>39741</v>
      </c>
      <c r="C921" s="3" t="str">
        <f>IFERROR(RANK(最小二乘法筛选!C921,最小二乘法筛选!$C921:$H921,-1),"")</f>
        <v/>
      </c>
      <c r="D921" s="3" t="str">
        <f>IFERROR(RANK(最小二乘法筛选!D921,最小二乘法筛选!$C921:$H921,-1),"")</f>
        <v/>
      </c>
      <c r="E921" s="3" t="str">
        <f>IFERROR(RANK(最小二乘法筛选!E921,最小二乘法筛选!$C921:$H921,-1),"")</f>
        <v/>
      </c>
      <c r="F921" s="3" t="str">
        <f>IFERROR(RANK(最小二乘法筛选!F921,最小二乘法筛选!$C921:$H921,-1),"")</f>
        <v/>
      </c>
      <c r="G921" s="3" t="str">
        <f>IFERROR(RANK(最小二乘法筛选!G921,最小二乘法筛选!$C921:$H921,-1),"")</f>
        <v/>
      </c>
      <c r="H921" s="3" t="str">
        <f>IFERROR(RANK(最小二乘法筛选!H921,最小二乘法筛选!$C921:$H921,-1),"")</f>
        <v/>
      </c>
    </row>
    <row r="922" spans="1:8" x14ac:dyDescent="0.15">
      <c r="A922" s="6">
        <v>39742</v>
      </c>
      <c r="C922" s="3" t="str">
        <f>IFERROR(RANK(最小二乘法筛选!C922,最小二乘法筛选!$C922:$H922,-1),"")</f>
        <v/>
      </c>
      <c r="D922" s="3" t="str">
        <f>IFERROR(RANK(最小二乘法筛选!D922,最小二乘法筛选!$C922:$H922,-1),"")</f>
        <v/>
      </c>
      <c r="E922" s="3" t="str">
        <f>IFERROR(RANK(最小二乘法筛选!E922,最小二乘法筛选!$C922:$H922,-1),"")</f>
        <v/>
      </c>
      <c r="F922" s="3" t="str">
        <f>IFERROR(RANK(最小二乘法筛选!F922,最小二乘法筛选!$C922:$H922,-1),"")</f>
        <v/>
      </c>
      <c r="G922" s="3" t="str">
        <f>IFERROR(RANK(最小二乘法筛选!G922,最小二乘法筛选!$C922:$H922,-1),"")</f>
        <v/>
      </c>
      <c r="H922" s="3" t="str">
        <f>IFERROR(RANK(最小二乘法筛选!H922,最小二乘法筛选!$C922:$H922,-1),"")</f>
        <v/>
      </c>
    </row>
    <row r="923" spans="1:8" x14ac:dyDescent="0.15">
      <c r="A923" s="6">
        <v>39743</v>
      </c>
      <c r="C923" s="3" t="str">
        <f>IFERROR(RANK(最小二乘法筛选!C923,最小二乘法筛选!$C923:$H923,-1),"")</f>
        <v/>
      </c>
      <c r="D923" s="3" t="str">
        <f>IFERROR(RANK(最小二乘法筛选!D923,最小二乘法筛选!$C923:$H923,-1),"")</f>
        <v/>
      </c>
      <c r="E923" s="3" t="str">
        <f>IFERROR(RANK(最小二乘法筛选!E923,最小二乘法筛选!$C923:$H923,-1),"")</f>
        <v/>
      </c>
      <c r="F923" s="3" t="str">
        <f>IFERROR(RANK(最小二乘法筛选!F923,最小二乘法筛选!$C923:$H923,-1),"")</f>
        <v/>
      </c>
      <c r="G923" s="3" t="str">
        <f>IFERROR(RANK(最小二乘法筛选!G923,最小二乘法筛选!$C923:$H923,-1),"")</f>
        <v/>
      </c>
      <c r="H923" s="3" t="str">
        <f>IFERROR(RANK(最小二乘法筛选!H923,最小二乘法筛选!$C923:$H923,-1),"")</f>
        <v/>
      </c>
    </row>
    <row r="924" spans="1:8" x14ac:dyDescent="0.15">
      <c r="A924" s="6">
        <v>39744</v>
      </c>
      <c r="C924" s="3" t="str">
        <f>IFERROR(RANK(最小二乘法筛选!C924,最小二乘法筛选!$C924:$H924,-1),"")</f>
        <v/>
      </c>
      <c r="D924" s="3" t="str">
        <f>IFERROR(RANK(最小二乘法筛选!D924,最小二乘法筛选!$C924:$H924,-1),"")</f>
        <v/>
      </c>
      <c r="E924" s="3" t="str">
        <f>IFERROR(RANK(最小二乘法筛选!E924,最小二乘法筛选!$C924:$H924,-1),"")</f>
        <v/>
      </c>
      <c r="F924" s="3" t="str">
        <f>IFERROR(RANK(最小二乘法筛选!F924,最小二乘法筛选!$C924:$H924,-1),"")</f>
        <v/>
      </c>
      <c r="G924" s="3" t="str">
        <f>IFERROR(RANK(最小二乘法筛选!G924,最小二乘法筛选!$C924:$H924,-1),"")</f>
        <v/>
      </c>
      <c r="H924" s="3" t="str">
        <f>IFERROR(RANK(最小二乘法筛选!H924,最小二乘法筛选!$C924:$H924,-1),"")</f>
        <v/>
      </c>
    </row>
    <row r="925" spans="1:8" x14ac:dyDescent="0.15">
      <c r="A925" s="6">
        <v>39745</v>
      </c>
      <c r="C925" s="3" t="str">
        <f>IFERROR(RANK(最小二乘法筛选!C925,最小二乘法筛选!$C925:$H925,-1),"")</f>
        <v/>
      </c>
      <c r="D925" s="3" t="str">
        <f>IFERROR(RANK(最小二乘法筛选!D925,最小二乘法筛选!$C925:$H925,-1),"")</f>
        <v/>
      </c>
      <c r="E925" s="3" t="str">
        <f>IFERROR(RANK(最小二乘法筛选!E925,最小二乘法筛选!$C925:$H925,-1),"")</f>
        <v/>
      </c>
      <c r="F925" s="3" t="str">
        <f>IFERROR(RANK(最小二乘法筛选!F925,最小二乘法筛选!$C925:$H925,-1),"")</f>
        <v/>
      </c>
      <c r="G925" s="3" t="str">
        <f>IFERROR(RANK(最小二乘法筛选!G925,最小二乘法筛选!$C925:$H925,-1),"")</f>
        <v/>
      </c>
      <c r="H925" s="3" t="str">
        <f>IFERROR(RANK(最小二乘法筛选!H925,最小二乘法筛选!$C925:$H925,-1),"")</f>
        <v/>
      </c>
    </row>
    <row r="926" spans="1:8" x14ac:dyDescent="0.15">
      <c r="A926" s="6">
        <v>39748</v>
      </c>
      <c r="C926" s="3" t="str">
        <f>IFERROR(RANK(最小二乘法筛选!C926,最小二乘法筛选!$C926:$H926,-1),"")</f>
        <v/>
      </c>
      <c r="D926" s="3" t="str">
        <f>IFERROR(RANK(最小二乘法筛选!D926,最小二乘法筛选!$C926:$H926,-1),"")</f>
        <v/>
      </c>
      <c r="E926" s="3" t="str">
        <f>IFERROR(RANK(最小二乘法筛选!E926,最小二乘法筛选!$C926:$H926,-1),"")</f>
        <v/>
      </c>
      <c r="F926" s="3" t="str">
        <f>IFERROR(RANK(最小二乘法筛选!F926,最小二乘法筛选!$C926:$H926,-1),"")</f>
        <v/>
      </c>
      <c r="G926" s="3" t="str">
        <f>IFERROR(RANK(最小二乘法筛选!G926,最小二乘法筛选!$C926:$H926,-1),"")</f>
        <v/>
      </c>
      <c r="H926" s="3" t="str">
        <f>IFERROR(RANK(最小二乘法筛选!H926,最小二乘法筛选!$C926:$H926,-1),"")</f>
        <v/>
      </c>
    </row>
    <row r="927" spans="1:8" x14ac:dyDescent="0.15">
      <c r="A927" s="6">
        <v>39749</v>
      </c>
      <c r="C927" s="3" t="str">
        <f>IFERROR(RANK(最小二乘法筛选!C927,最小二乘法筛选!$C927:$H927,-1),"")</f>
        <v/>
      </c>
      <c r="D927" s="3" t="str">
        <f>IFERROR(RANK(最小二乘法筛选!D927,最小二乘法筛选!$C927:$H927,-1),"")</f>
        <v/>
      </c>
      <c r="E927" s="3" t="str">
        <f>IFERROR(RANK(最小二乘法筛选!E927,最小二乘法筛选!$C927:$H927,-1),"")</f>
        <v/>
      </c>
      <c r="F927" s="3" t="str">
        <f>IFERROR(RANK(最小二乘法筛选!F927,最小二乘法筛选!$C927:$H927,-1),"")</f>
        <v/>
      </c>
      <c r="G927" s="3" t="str">
        <f>IFERROR(RANK(最小二乘法筛选!G927,最小二乘法筛选!$C927:$H927,-1),"")</f>
        <v/>
      </c>
      <c r="H927" s="3" t="str">
        <f>IFERROR(RANK(最小二乘法筛选!H927,最小二乘法筛选!$C927:$H927,-1),"")</f>
        <v/>
      </c>
    </row>
    <row r="928" spans="1:8" x14ac:dyDescent="0.15">
      <c r="A928" s="6">
        <v>39750</v>
      </c>
      <c r="C928" s="3" t="str">
        <f>IFERROR(RANK(最小二乘法筛选!C928,最小二乘法筛选!$C928:$H928,-1),"")</f>
        <v/>
      </c>
      <c r="D928" s="3" t="str">
        <f>IFERROR(RANK(最小二乘法筛选!D928,最小二乘法筛选!$C928:$H928,-1),"")</f>
        <v/>
      </c>
      <c r="E928" s="3" t="str">
        <f>IFERROR(RANK(最小二乘法筛选!E928,最小二乘法筛选!$C928:$H928,-1),"")</f>
        <v/>
      </c>
      <c r="F928" s="3" t="str">
        <f>IFERROR(RANK(最小二乘法筛选!F928,最小二乘法筛选!$C928:$H928,-1),"")</f>
        <v/>
      </c>
      <c r="G928" s="3" t="str">
        <f>IFERROR(RANK(最小二乘法筛选!G928,最小二乘法筛选!$C928:$H928,-1),"")</f>
        <v/>
      </c>
      <c r="H928" s="3" t="str">
        <f>IFERROR(RANK(最小二乘法筛选!H928,最小二乘法筛选!$C928:$H928,-1),"")</f>
        <v/>
      </c>
    </row>
    <row r="929" spans="1:8" x14ac:dyDescent="0.15">
      <c r="A929" s="6">
        <v>39751</v>
      </c>
      <c r="C929" s="3" t="str">
        <f>IFERROR(RANK(最小二乘法筛选!C929,最小二乘法筛选!$C929:$H929,-1),"")</f>
        <v/>
      </c>
      <c r="D929" s="3" t="str">
        <f>IFERROR(RANK(最小二乘法筛选!D929,最小二乘法筛选!$C929:$H929,-1),"")</f>
        <v/>
      </c>
      <c r="E929" s="3" t="str">
        <f>IFERROR(RANK(最小二乘法筛选!E929,最小二乘法筛选!$C929:$H929,-1),"")</f>
        <v/>
      </c>
      <c r="F929" s="3" t="str">
        <f>IFERROR(RANK(最小二乘法筛选!F929,最小二乘法筛选!$C929:$H929,-1),"")</f>
        <v/>
      </c>
      <c r="G929" s="3" t="str">
        <f>IFERROR(RANK(最小二乘法筛选!G929,最小二乘法筛选!$C929:$H929,-1),"")</f>
        <v/>
      </c>
      <c r="H929" s="3" t="str">
        <f>IFERROR(RANK(最小二乘法筛选!H929,最小二乘法筛选!$C929:$H929,-1),"")</f>
        <v/>
      </c>
    </row>
    <row r="930" spans="1:8" x14ac:dyDescent="0.15">
      <c r="A930" s="6">
        <v>39752</v>
      </c>
      <c r="C930" s="3" t="str">
        <f>IFERROR(RANK(最小二乘法筛选!C930,最小二乘法筛选!$C930:$H930,-1),"")</f>
        <v/>
      </c>
      <c r="D930" s="3" t="str">
        <f>IFERROR(RANK(最小二乘法筛选!D930,最小二乘法筛选!$C930:$H930,-1),"")</f>
        <v/>
      </c>
      <c r="E930" s="3" t="str">
        <f>IFERROR(RANK(最小二乘法筛选!E930,最小二乘法筛选!$C930:$H930,-1),"")</f>
        <v/>
      </c>
      <c r="F930" s="3" t="str">
        <f>IFERROR(RANK(最小二乘法筛选!F930,最小二乘法筛选!$C930:$H930,-1),"")</f>
        <v/>
      </c>
      <c r="G930" s="3" t="str">
        <f>IFERROR(RANK(最小二乘法筛选!G930,最小二乘法筛选!$C930:$H930,-1),"")</f>
        <v/>
      </c>
      <c r="H930" s="3" t="str">
        <f>IFERROR(RANK(最小二乘法筛选!H930,最小二乘法筛选!$C930:$H930,-1),"")</f>
        <v/>
      </c>
    </row>
    <row r="931" spans="1:8" x14ac:dyDescent="0.15">
      <c r="A931" s="6">
        <v>39755</v>
      </c>
      <c r="C931" s="3" t="str">
        <f>IFERROR(RANK(最小二乘法筛选!C931,最小二乘法筛选!$C931:$H931,-1),"")</f>
        <v/>
      </c>
      <c r="D931" s="3" t="str">
        <f>IFERROR(RANK(最小二乘法筛选!D931,最小二乘法筛选!$C931:$H931,-1),"")</f>
        <v/>
      </c>
      <c r="E931" s="3" t="str">
        <f>IFERROR(RANK(最小二乘法筛选!E931,最小二乘法筛选!$C931:$H931,-1),"")</f>
        <v/>
      </c>
      <c r="F931" s="3" t="str">
        <f>IFERROR(RANK(最小二乘法筛选!F931,最小二乘法筛选!$C931:$H931,-1),"")</f>
        <v/>
      </c>
      <c r="G931" s="3" t="str">
        <f>IFERROR(RANK(最小二乘法筛选!G931,最小二乘法筛选!$C931:$H931,-1),"")</f>
        <v/>
      </c>
      <c r="H931" s="3" t="str">
        <f>IFERROR(RANK(最小二乘法筛选!H931,最小二乘法筛选!$C931:$H931,-1),"")</f>
        <v/>
      </c>
    </row>
    <row r="932" spans="1:8" x14ac:dyDescent="0.15">
      <c r="A932" s="6">
        <v>39756</v>
      </c>
      <c r="C932" s="3" t="str">
        <f>IFERROR(RANK(最小二乘法筛选!C932,最小二乘法筛选!$C932:$H932,-1),"")</f>
        <v/>
      </c>
      <c r="D932" s="3" t="str">
        <f>IFERROR(RANK(最小二乘法筛选!D932,最小二乘法筛选!$C932:$H932,-1),"")</f>
        <v/>
      </c>
      <c r="E932" s="3" t="str">
        <f>IFERROR(RANK(最小二乘法筛选!E932,最小二乘法筛选!$C932:$H932,-1),"")</f>
        <v/>
      </c>
      <c r="F932" s="3" t="str">
        <f>IFERROR(RANK(最小二乘法筛选!F932,最小二乘法筛选!$C932:$H932,-1),"")</f>
        <v/>
      </c>
      <c r="G932" s="3" t="str">
        <f>IFERROR(RANK(最小二乘法筛选!G932,最小二乘法筛选!$C932:$H932,-1),"")</f>
        <v/>
      </c>
      <c r="H932" s="3" t="str">
        <f>IFERROR(RANK(最小二乘法筛选!H932,最小二乘法筛选!$C932:$H932,-1),"")</f>
        <v/>
      </c>
    </row>
    <row r="933" spans="1:8" x14ac:dyDescent="0.15">
      <c r="A933" s="6">
        <v>39757</v>
      </c>
      <c r="C933" s="3" t="str">
        <f>IFERROR(RANK(最小二乘法筛选!C933,最小二乘法筛选!$C933:$H933,-1),"")</f>
        <v/>
      </c>
      <c r="D933" s="3" t="str">
        <f>IFERROR(RANK(最小二乘法筛选!D933,最小二乘法筛选!$C933:$H933,-1),"")</f>
        <v/>
      </c>
      <c r="E933" s="3" t="str">
        <f>IFERROR(RANK(最小二乘法筛选!E933,最小二乘法筛选!$C933:$H933,-1),"")</f>
        <v/>
      </c>
      <c r="F933" s="3" t="str">
        <f>IFERROR(RANK(最小二乘法筛选!F933,最小二乘法筛选!$C933:$H933,-1),"")</f>
        <v/>
      </c>
      <c r="G933" s="3" t="str">
        <f>IFERROR(RANK(最小二乘法筛选!G933,最小二乘法筛选!$C933:$H933,-1),"")</f>
        <v/>
      </c>
      <c r="H933" s="3" t="str">
        <f>IFERROR(RANK(最小二乘法筛选!H933,最小二乘法筛选!$C933:$H933,-1),"")</f>
        <v/>
      </c>
    </row>
    <row r="934" spans="1:8" x14ac:dyDescent="0.15">
      <c r="A934" s="6">
        <v>39758</v>
      </c>
      <c r="C934" s="3" t="str">
        <f>IFERROR(RANK(最小二乘法筛选!C934,最小二乘法筛选!$C934:$H934,-1),"")</f>
        <v/>
      </c>
      <c r="D934" s="3" t="str">
        <f>IFERROR(RANK(最小二乘法筛选!D934,最小二乘法筛选!$C934:$H934,-1),"")</f>
        <v/>
      </c>
      <c r="E934" s="3" t="str">
        <f>IFERROR(RANK(最小二乘法筛选!E934,最小二乘法筛选!$C934:$H934,-1),"")</f>
        <v/>
      </c>
      <c r="F934" s="3" t="str">
        <f>IFERROR(RANK(最小二乘法筛选!F934,最小二乘法筛选!$C934:$H934,-1),"")</f>
        <v/>
      </c>
      <c r="G934" s="3" t="str">
        <f>IFERROR(RANK(最小二乘法筛选!G934,最小二乘法筛选!$C934:$H934,-1),"")</f>
        <v/>
      </c>
      <c r="H934" s="3" t="str">
        <f>IFERROR(RANK(最小二乘法筛选!H934,最小二乘法筛选!$C934:$H934,-1),"")</f>
        <v/>
      </c>
    </row>
    <row r="935" spans="1:8" x14ac:dyDescent="0.15">
      <c r="A935" s="6">
        <v>39759</v>
      </c>
      <c r="C935" s="3" t="str">
        <f>IFERROR(RANK(最小二乘法筛选!C935,最小二乘法筛选!$C935:$H935,-1),"")</f>
        <v/>
      </c>
      <c r="D935" s="3" t="str">
        <f>IFERROR(RANK(最小二乘法筛选!D935,最小二乘法筛选!$C935:$H935,-1),"")</f>
        <v/>
      </c>
      <c r="E935" s="3" t="str">
        <f>IFERROR(RANK(最小二乘法筛选!E935,最小二乘法筛选!$C935:$H935,-1),"")</f>
        <v/>
      </c>
      <c r="F935" s="3" t="str">
        <f>IFERROR(RANK(最小二乘法筛选!F935,最小二乘法筛选!$C935:$H935,-1),"")</f>
        <v/>
      </c>
      <c r="G935" s="3" t="str">
        <f>IFERROR(RANK(最小二乘法筛选!G935,最小二乘法筛选!$C935:$H935,-1),"")</f>
        <v/>
      </c>
      <c r="H935" s="3" t="str">
        <f>IFERROR(RANK(最小二乘法筛选!H935,最小二乘法筛选!$C935:$H935,-1),"")</f>
        <v/>
      </c>
    </row>
    <row r="936" spans="1:8" x14ac:dyDescent="0.15">
      <c r="A936" s="6">
        <v>39762</v>
      </c>
      <c r="C936" s="3" t="str">
        <f>IFERROR(RANK(最小二乘法筛选!C936,最小二乘法筛选!$C936:$H936,-1),"")</f>
        <v/>
      </c>
      <c r="D936" s="3" t="str">
        <f>IFERROR(RANK(最小二乘法筛选!D936,最小二乘法筛选!$C936:$H936,-1),"")</f>
        <v/>
      </c>
      <c r="E936" s="3" t="str">
        <f>IFERROR(RANK(最小二乘法筛选!E936,最小二乘法筛选!$C936:$H936,-1),"")</f>
        <v/>
      </c>
      <c r="F936" s="3" t="str">
        <f>IFERROR(RANK(最小二乘法筛选!F936,最小二乘法筛选!$C936:$H936,-1),"")</f>
        <v/>
      </c>
      <c r="G936" s="3" t="str">
        <f>IFERROR(RANK(最小二乘法筛选!G936,最小二乘法筛选!$C936:$H936,-1),"")</f>
        <v/>
      </c>
      <c r="H936" s="3" t="str">
        <f>IFERROR(RANK(最小二乘法筛选!H936,最小二乘法筛选!$C936:$H936,-1),"")</f>
        <v/>
      </c>
    </row>
    <row r="937" spans="1:8" x14ac:dyDescent="0.15">
      <c r="A937" s="6">
        <v>39763</v>
      </c>
      <c r="C937" s="3" t="str">
        <f>IFERROR(RANK(最小二乘法筛选!C937,最小二乘法筛选!$C937:$H937,-1),"")</f>
        <v/>
      </c>
      <c r="D937" s="3" t="str">
        <f>IFERROR(RANK(最小二乘法筛选!D937,最小二乘法筛选!$C937:$H937,-1),"")</f>
        <v/>
      </c>
      <c r="E937" s="3" t="str">
        <f>IFERROR(RANK(最小二乘法筛选!E937,最小二乘法筛选!$C937:$H937,-1),"")</f>
        <v/>
      </c>
      <c r="F937" s="3" t="str">
        <f>IFERROR(RANK(最小二乘法筛选!F937,最小二乘法筛选!$C937:$H937,-1),"")</f>
        <v/>
      </c>
      <c r="G937" s="3" t="str">
        <f>IFERROR(RANK(最小二乘法筛选!G937,最小二乘法筛选!$C937:$H937,-1),"")</f>
        <v/>
      </c>
      <c r="H937" s="3" t="str">
        <f>IFERROR(RANK(最小二乘法筛选!H937,最小二乘法筛选!$C937:$H937,-1),"")</f>
        <v/>
      </c>
    </row>
    <row r="938" spans="1:8" x14ac:dyDescent="0.15">
      <c r="A938" s="6">
        <v>39764</v>
      </c>
      <c r="C938" s="3" t="str">
        <f>IFERROR(RANK(最小二乘法筛选!C938,最小二乘法筛选!$C938:$H938,-1),"")</f>
        <v/>
      </c>
      <c r="D938" s="3" t="str">
        <f>IFERROR(RANK(最小二乘法筛选!D938,最小二乘法筛选!$C938:$H938,-1),"")</f>
        <v/>
      </c>
      <c r="E938" s="3" t="str">
        <f>IFERROR(RANK(最小二乘法筛选!E938,最小二乘法筛选!$C938:$H938,-1),"")</f>
        <v/>
      </c>
      <c r="F938" s="3" t="str">
        <f>IFERROR(RANK(最小二乘法筛选!F938,最小二乘法筛选!$C938:$H938,-1),"")</f>
        <v/>
      </c>
      <c r="G938" s="3" t="str">
        <f>IFERROR(RANK(最小二乘法筛选!G938,最小二乘法筛选!$C938:$H938,-1),"")</f>
        <v/>
      </c>
      <c r="H938" s="3" t="str">
        <f>IFERROR(RANK(最小二乘法筛选!H938,最小二乘法筛选!$C938:$H938,-1),"")</f>
        <v/>
      </c>
    </row>
    <row r="939" spans="1:8" x14ac:dyDescent="0.15">
      <c r="A939" s="6">
        <v>39765</v>
      </c>
      <c r="C939" s="3" t="str">
        <f>IFERROR(RANK(最小二乘法筛选!C939,最小二乘法筛选!$C939:$H939,-1),"")</f>
        <v/>
      </c>
      <c r="D939" s="3" t="str">
        <f>IFERROR(RANK(最小二乘法筛选!D939,最小二乘法筛选!$C939:$H939,-1),"")</f>
        <v/>
      </c>
      <c r="E939" s="3" t="str">
        <f>IFERROR(RANK(最小二乘法筛选!E939,最小二乘法筛选!$C939:$H939,-1),"")</f>
        <v/>
      </c>
      <c r="F939" s="3" t="str">
        <f>IFERROR(RANK(最小二乘法筛选!F939,最小二乘法筛选!$C939:$H939,-1),"")</f>
        <v/>
      </c>
      <c r="G939" s="3" t="str">
        <f>IFERROR(RANK(最小二乘法筛选!G939,最小二乘法筛选!$C939:$H939,-1),"")</f>
        <v/>
      </c>
      <c r="H939" s="3" t="str">
        <f>IFERROR(RANK(最小二乘法筛选!H939,最小二乘法筛选!$C939:$H939,-1),"")</f>
        <v/>
      </c>
    </row>
    <row r="940" spans="1:8" x14ac:dyDescent="0.15">
      <c r="A940" s="6">
        <v>39766</v>
      </c>
      <c r="C940" s="3" t="str">
        <f>IFERROR(RANK(最小二乘法筛选!C940,最小二乘法筛选!$C940:$H940,-1),"")</f>
        <v/>
      </c>
      <c r="D940" s="3" t="str">
        <f>IFERROR(RANK(最小二乘法筛选!D940,最小二乘法筛选!$C940:$H940,-1),"")</f>
        <v/>
      </c>
      <c r="E940" s="3" t="str">
        <f>IFERROR(RANK(最小二乘法筛选!E940,最小二乘法筛选!$C940:$H940,-1),"")</f>
        <v/>
      </c>
      <c r="F940" s="3" t="str">
        <f>IFERROR(RANK(最小二乘法筛选!F940,最小二乘法筛选!$C940:$H940,-1),"")</f>
        <v/>
      </c>
      <c r="G940" s="3" t="str">
        <f>IFERROR(RANK(最小二乘法筛选!G940,最小二乘法筛选!$C940:$H940,-1),"")</f>
        <v/>
      </c>
      <c r="H940" s="3" t="str">
        <f>IFERROR(RANK(最小二乘法筛选!H940,最小二乘法筛选!$C940:$H940,-1),"")</f>
        <v/>
      </c>
    </row>
    <row r="941" spans="1:8" x14ac:dyDescent="0.15">
      <c r="A941" s="6">
        <v>39769</v>
      </c>
      <c r="C941" s="3" t="str">
        <f>IFERROR(RANK(最小二乘法筛选!C941,最小二乘法筛选!$C941:$H941,-1),"")</f>
        <v/>
      </c>
      <c r="D941" s="3" t="str">
        <f>IFERROR(RANK(最小二乘法筛选!D941,最小二乘法筛选!$C941:$H941,-1),"")</f>
        <v/>
      </c>
      <c r="E941" s="3" t="str">
        <f>IFERROR(RANK(最小二乘法筛选!E941,最小二乘法筛选!$C941:$H941,-1),"")</f>
        <v/>
      </c>
      <c r="F941" s="3" t="str">
        <f>IFERROR(RANK(最小二乘法筛选!F941,最小二乘法筛选!$C941:$H941,-1),"")</f>
        <v/>
      </c>
      <c r="G941" s="3" t="str">
        <f>IFERROR(RANK(最小二乘法筛选!G941,最小二乘法筛选!$C941:$H941,-1),"")</f>
        <v/>
      </c>
      <c r="H941" s="3" t="str">
        <f>IFERROR(RANK(最小二乘法筛选!H941,最小二乘法筛选!$C941:$H941,-1),"")</f>
        <v/>
      </c>
    </row>
    <row r="942" spans="1:8" x14ac:dyDescent="0.15">
      <c r="A942" s="6">
        <v>39770</v>
      </c>
      <c r="C942" s="3" t="str">
        <f>IFERROR(RANK(最小二乘法筛选!C942,最小二乘法筛选!$C942:$H942,-1),"")</f>
        <v/>
      </c>
      <c r="D942" s="3" t="str">
        <f>IFERROR(RANK(最小二乘法筛选!D942,最小二乘法筛选!$C942:$H942,-1),"")</f>
        <v/>
      </c>
      <c r="E942" s="3" t="str">
        <f>IFERROR(RANK(最小二乘法筛选!E942,最小二乘法筛选!$C942:$H942,-1),"")</f>
        <v/>
      </c>
      <c r="F942" s="3" t="str">
        <f>IFERROR(RANK(最小二乘法筛选!F942,最小二乘法筛选!$C942:$H942,-1),"")</f>
        <v/>
      </c>
      <c r="G942" s="3" t="str">
        <f>IFERROR(RANK(最小二乘法筛选!G942,最小二乘法筛选!$C942:$H942,-1),"")</f>
        <v/>
      </c>
      <c r="H942" s="3" t="str">
        <f>IFERROR(RANK(最小二乘法筛选!H942,最小二乘法筛选!$C942:$H942,-1),"")</f>
        <v/>
      </c>
    </row>
    <row r="943" spans="1:8" x14ac:dyDescent="0.15">
      <c r="A943" s="6">
        <v>39771</v>
      </c>
      <c r="C943" s="3" t="str">
        <f>IFERROR(RANK(最小二乘法筛选!C943,最小二乘法筛选!$C943:$H943,-1),"")</f>
        <v/>
      </c>
      <c r="D943" s="3" t="str">
        <f>IFERROR(RANK(最小二乘法筛选!D943,最小二乘法筛选!$C943:$H943,-1),"")</f>
        <v/>
      </c>
      <c r="E943" s="3" t="str">
        <f>IFERROR(RANK(最小二乘法筛选!E943,最小二乘法筛选!$C943:$H943,-1),"")</f>
        <v/>
      </c>
      <c r="F943" s="3" t="str">
        <f>IFERROR(RANK(最小二乘法筛选!F943,最小二乘法筛选!$C943:$H943,-1),"")</f>
        <v/>
      </c>
      <c r="G943" s="3" t="str">
        <f>IFERROR(RANK(最小二乘法筛选!G943,最小二乘法筛选!$C943:$H943,-1),"")</f>
        <v/>
      </c>
      <c r="H943" s="3" t="str">
        <f>IFERROR(RANK(最小二乘法筛选!H943,最小二乘法筛选!$C943:$H943,-1),"")</f>
        <v/>
      </c>
    </row>
    <row r="944" spans="1:8" x14ac:dyDescent="0.15">
      <c r="A944" s="6">
        <v>39772</v>
      </c>
      <c r="C944" s="3" t="str">
        <f>IFERROR(RANK(最小二乘法筛选!C944,最小二乘法筛选!$C944:$H944,-1),"")</f>
        <v/>
      </c>
      <c r="D944" s="3" t="str">
        <f>IFERROR(RANK(最小二乘法筛选!D944,最小二乘法筛选!$C944:$H944,-1),"")</f>
        <v/>
      </c>
      <c r="E944" s="3" t="str">
        <f>IFERROR(RANK(最小二乘法筛选!E944,最小二乘法筛选!$C944:$H944,-1),"")</f>
        <v/>
      </c>
      <c r="F944" s="3" t="str">
        <f>IFERROR(RANK(最小二乘法筛选!F944,最小二乘法筛选!$C944:$H944,-1),"")</f>
        <v/>
      </c>
      <c r="G944" s="3" t="str">
        <f>IFERROR(RANK(最小二乘法筛选!G944,最小二乘法筛选!$C944:$H944,-1),"")</f>
        <v/>
      </c>
      <c r="H944" s="3" t="str">
        <f>IFERROR(RANK(最小二乘法筛选!H944,最小二乘法筛选!$C944:$H944,-1),"")</f>
        <v/>
      </c>
    </row>
    <row r="945" spans="1:8" x14ac:dyDescent="0.15">
      <c r="A945" s="6">
        <v>39773</v>
      </c>
      <c r="C945" s="3" t="str">
        <f>IFERROR(RANK(最小二乘法筛选!C945,最小二乘法筛选!$C945:$H945,-1),"")</f>
        <v/>
      </c>
      <c r="D945" s="3" t="str">
        <f>IFERROR(RANK(最小二乘法筛选!D945,最小二乘法筛选!$C945:$H945,-1),"")</f>
        <v/>
      </c>
      <c r="E945" s="3" t="str">
        <f>IFERROR(RANK(最小二乘法筛选!E945,最小二乘法筛选!$C945:$H945,-1),"")</f>
        <v/>
      </c>
      <c r="F945" s="3" t="str">
        <f>IFERROR(RANK(最小二乘法筛选!F945,最小二乘法筛选!$C945:$H945,-1),"")</f>
        <v/>
      </c>
      <c r="G945" s="3" t="str">
        <f>IFERROR(RANK(最小二乘法筛选!G945,最小二乘法筛选!$C945:$H945,-1),"")</f>
        <v/>
      </c>
      <c r="H945" s="3" t="str">
        <f>IFERROR(RANK(最小二乘法筛选!H945,最小二乘法筛选!$C945:$H945,-1),"")</f>
        <v/>
      </c>
    </row>
    <row r="946" spans="1:8" x14ac:dyDescent="0.15">
      <c r="A946" s="6">
        <v>39776</v>
      </c>
      <c r="C946" s="3" t="str">
        <f>IFERROR(RANK(最小二乘法筛选!C946,最小二乘法筛选!$C946:$H946,-1),"")</f>
        <v/>
      </c>
      <c r="D946" s="3" t="str">
        <f>IFERROR(RANK(最小二乘法筛选!D946,最小二乘法筛选!$C946:$H946,-1),"")</f>
        <v/>
      </c>
      <c r="E946" s="3" t="str">
        <f>IFERROR(RANK(最小二乘法筛选!E946,最小二乘法筛选!$C946:$H946,-1),"")</f>
        <v/>
      </c>
      <c r="F946" s="3" t="str">
        <f>IFERROR(RANK(最小二乘法筛选!F946,最小二乘法筛选!$C946:$H946,-1),"")</f>
        <v/>
      </c>
      <c r="G946" s="3" t="str">
        <f>IFERROR(RANK(最小二乘法筛选!G946,最小二乘法筛选!$C946:$H946,-1),"")</f>
        <v/>
      </c>
      <c r="H946" s="3" t="str">
        <f>IFERROR(RANK(最小二乘法筛选!H946,最小二乘法筛选!$C946:$H946,-1),"")</f>
        <v/>
      </c>
    </row>
    <row r="947" spans="1:8" x14ac:dyDescent="0.15">
      <c r="A947" s="6">
        <v>39777</v>
      </c>
      <c r="C947" s="3" t="str">
        <f>IFERROR(RANK(最小二乘法筛选!C947,最小二乘法筛选!$C947:$H947,-1),"")</f>
        <v/>
      </c>
      <c r="D947" s="3" t="str">
        <f>IFERROR(RANK(最小二乘法筛选!D947,最小二乘法筛选!$C947:$H947,-1),"")</f>
        <v/>
      </c>
      <c r="E947" s="3" t="str">
        <f>IFERROR(RANK(最小二乘法筛选!E947,最小二乘法筛选!$C947:$H947,-1),"")</f>
        <v/>
      </c>
      <c r="F947" s="3" t="str">
        <f>IFERROR(RANK(最小二乘法筛选!F947,最小二乘法筛选!$C947:$H947,-1),"")</f>
        <v/>
      </c>
      <c r="G947" s="3" t="str">
        <f>IFERROR(RANK(最小二乘法筛选!G947,最小二乘法筛选!$C947:$H947,-1),"")</f>
        <v/>
      </c>
      <c r="H947" s="3" t="str">
        <f>IFERROR(RANK(最小二乘法筛选!H947,最小二乘法筛选!$C947:$H947,-1),"")</f>
        <v/>
      </c>
    </row>
    <row r="948" spans="1:8" x14ac:dyDescent="0.15">
      <c r="A948" s="6">
        <v>39778</v>
      </c>
      <c r="C948" s="3" t="str">
        <f>IFERROR(RANK(最小二乘法筛选!C948,最小二乘法筛选!$C948:$H948,-1),"")</f>
        <v/>
      </c>
      <c r="D948" s="3" t="str">
        <f>IFERROR(RANK(最小二乘法筛选!D948,最小二乘法筛选!$C948:$H948,-1),"")</f>
        <v/>
      </c>
      <c r="E948" s="3" t="str">
        <f>IFERROR(RANK(最小二乘法筛选!E948,最小二乘法筛选!$C948:$H948,-1),"")</f>
        <v/>
      </c>
      <c r="F948" s="3" t="str">
        <f>IFERROR(RANK(最小二乘法筛选!F948,最小二乘法筛选!$C948:$H948,-1),"")</f>
        <v/>
      </c>
      <c r="G948" s="3" t="str">
        <f>IFERROR(RANK(最小二乘法筛选!G948,最小二乘法筛选!$C948:$H948,-1),"")</f>
        <v/>
      </c>
      <c r="H948" s="3" t="str">
        <f>IFERROR(RANK(最小二乘法筛选!H948,最小二乘法筛选!$C948:$H948,-1),"")</f>
        <v/>
      </c>
    </row>
    <row r="949" spans="1:8" x14ac:dyDescent="0.15">
      <c r="A949" s="6">
        <v>39779</v>
      </c>
      <c r="C949" s="3" t="str">
        <f>IFERROR(RANK(最小二乘法筛选!C949,最小二乘法筛选!$C949:$H949,-1),"")</f>
        <v/>
      </c>
      <c r="D949" s="3" t="str">
        <f>IFERROR(RANK(最小二乘法筛选!D949,最小二乘法筛选!$C949:$H949,-1),"")</f>
        <v/>
      </c>
      <c r="E949" s="3" t="str">
        <f>IFERROR(RANK(最小二乘法筛选!E949,最小二乘法筛选!$C949:$H949,-1),"")</f>
        <v/>
      </c>
      <c r="F949" s="3" t="str">
        <f>IFERROR(RANK(最小二乘法筛选!F949,最小二乘法筛选!$C949:$H949,-1),"")</f>
        <v/>
      </c>
      <c r="G949" s="3" t="str">
        <f>IFERROR(RANK(最小二乘法筛选!G949,最小二乘法筛选!$C949:$H949,-1),"")</f>
        <v/>
      </c>
      <c r="H949" s="3" t="str">
        <f>IFERROR(RANK(最小二乘法筛选!H949,最小二乘法筛选!$C949:$H949,-1),"")</f>
        <v/>
      </c>
    </row>
    <row r="950" spans="1:8" x14ac:dyDescent="0.15">
      <c r="A950" s="6">
        <v>39780</v>
      </c>
      <c r="C950" s="3" t="str">
        <f>IFERROR(RANK(最小二乘法筛选!C950,最小二乘法筛选!$C950:$H950,-1),"")</f>
        <v/>
      </c>
      <c r="D950" s="3" t="str">
        <f>IFERROR(RANK(最小二乘法筛选!D950,最小二乘法筛选!$C950:$H950,-1),"")</f>
        <v/>
      </c>
      <c r="E950" s="3" t="str">
        <f>IFERROR(RANK(最小二乘法筛选!E950,最小二乘法筛选!$C950:$H950,-1),"")</f>
        <v/>
      </c>
      <c r="F950" s="3" t="str">
        <f>IFERROR(RANK(最小二乘法筛选!F950,最小二乘法筛选!$C950:$H950,-1),"")</f>
        <v/>
      </c>
      <c r="G950" s="3" t="str">
        <f>IFERROR(RANK(最小二乘法筛选!G950,最小二乘法筛选!$C950:$H950,-1),"")</f>
        <v/>
      </c>
      <c r="H950" s="3" t="str">
        <f>IFERROR(RANK(最小二乘法筛选!H950,最小二乘法筛选!$C950:$H950,-1),"")</f>
        <v/>
      </c>
    </row>
    <row r="951" spans="1:8" x14ac:dyDescent="0.15">
      <c r="A951" s="6">
        <v>39783</v>
      </c>
      <c r="C951" s="3" t="str">
        <f>IFERROR(RANK(最小二乘法筛选!C951,最小二乘法筛选!$C951:$H951,-1),"")</f>
        <v/>
      </c>
      <c r="D951" s="3" t="str">
        <f>IFERROR(RANK(最小二乘法筛选!D951,最小二乘法筛选!$C951:$H951,-1),"")</f>
        <v/>
      </c>
      <c r="E951" s="3" t="str">
        <f>IFERROR(RANK(最小二乘法筛选!E951,最小二乘法筛选!$C951:$H951,-1),"")</f>
        <v/>
      </c>
      <c r="F951" s="3" t="str">
        <f>IFERROR(RANK(最小二乘法筛选!F951,最小二乘法筛选!$C951:$H951,-1),"")</f>
        <v/>
      </c>
      <c r="G951" s="3" t="str">
        <f>IFERROR(RANK(最小二乘法筛选!G951,最小二乘法筛选!$C951:$H951,-1),"")</f>
        <v/>
      </c>
      <c r="H951" s="3" t="str">
        <f>IFERROR(RANK(最小二乘法筛选!H951,最小二乘法筛选!$C951:$H951,-1),"")</f>
        <v/>
      </c>
    </row>
    <row r="952" spans="1:8" x14ac:dyDescent="0.15">
      <c r="A952" s="6">
        <v>39784</v>
      </c>
      <c r="C952" s="3" t="str">
        <f>IFERROR(RANK(最小二乘法筛选!C952,最小二乘法筛选!$C952:$H952,-1),"")</f>
        <v/>
      </c>
      <c r="D952" s="3" t="str">
        <f>IFERROR(RANK(最小二乘法筛选!D952,最小二乘法筛选!$C952:$H952,-1),"")</f>
        <v/>
      </c>
      <c r="E952" s="3" t="str">
        <f>IFERROR(RANK(最小二乘法筛选!E952,最小二乘法筛选!$C952:$H952,-1),"")</f>
        <v/>
      </c>
      <c r="F952" s="3" t="str">
        <f>IFERROR(RANK(最小二乘法筛选!F952,最小二乘法筛选!$C952:$H952,-1),"")</f>
        <v/>
      </c>
      <c r="G952" s="3" t="str">
        <f>IFERROR(RANK(最小二乘法筛选!G952,最小二乘法筛选!$C952:$H952,-1),"")</f>
        <v/>
      </c>
      <c r="H952" s="3" t="str">
        <f>IFERROR(RANK(最小二乘法筛选!H952,最小二乘法筛选!$C952:$H952,-1),"")</f>
        <v/>
      </c>
    </row>
    <row r="953" spans="1:8" x14ac:dyDescent="0.15">
      <c r="A953" s="6">
        <v>39785</v>
      </c>
      <c r="C953" s="3" t="str">
        <f>IFERROR(RANK(最小二乘法筛选!C953,最小二乘法筛选!$C953:$H953,-1),"")</f>
        <v/>
      </c>
      <c r="D953" s="3" t="str">
        <f>IFERROR(RANK(最小二乘法筛选!D953,最小二乘法筛选!$C953:$H953,-1),"")</f>
        <v/>
      </c>
      <c r="E953" s="3" t="str">
        <f>IFERROR(RANK(最小二乘法筛选!E953,最小二乘法筛选!$C953:$H953,-1),"")</f>
        <v/>
      </c>
      <c r="F953" s="3" t="str">
        <f>IFERROR(RANK(最小二乘法筛选!F953,最小二乘法筛选!$C953:$H953,-1),"")</f>
        <v/>
      </c>
      <c r="G953" s="3" t="str">
        <f>IFERROR(RANK(最小二乘法筛选!G953,最小二乘法筛选!$C953:$H953,-1),"")</f>
        <v/>
      </c>
      <c r="H953" s="3" t="str">
        <f>IFERROR(RANK(最小二乘法筛选!H953,最小二乘法筛选!$C953:$H953,-1),"")</f>
        <v/>
      </c>
    </row>
    <row r="954" spans="1:8" x14ac:dyDescent="0.15">
      <c r="A954" s="6">
        <v>39786</v>
      </c>
      <c r="C954" s="3" t="str">
        <f>IFERROR(RANK(最小二乘法筛选!C954,最小二乘法筛选!$C954:$H954,-1),"")</f>
        <v/>
      </c>
      <c r="D954" s="3" t="str">
        <f>IFERROR(RANK(最小二乘法筛选!D954,最小二乘法筛选!$C954:$H954,-1),"")</f>
        <v/>
      </c>
      <c r="E954" s="3" t="str">
        <f>IFERROR(RANK(最小二乘法筛选!E954,最小二乘法筛选!$C954:$H954,-1),"")</f>
        <v/>
      </c>
      <c r="F954" s="3" t="str">
        <f>IFERROR(RANK(最小二乘法筛选!F954,最小二乘法筛选!$C954:$H954,-1),"")</f>
        <v/>
      </c>
      <c r="G954" s="3" t="str">
        <f>IFERROR(RANK(最小二乘法筛选!G954,最小二乘法筛选!$C954:$H954,-1),"")</f>
        <v/>
      </c>
      <c r="H954" s="3" t="str">
        <f>IFERROR(RANK(最小二乘法筛选!H954,最小二乘法筛选!$C954:$H954,-1),"")</f>
        <v/>
      </c>
    </row>
    <row r="955" spans="1:8" x14ac:dyDescent="0.15">
      <c r="A955" s="6">
        <v>39787</v>
      </c>
      <c r="C955" s="3" t="str">
        <f>IFERROR(RANK(最小二乘法筛选!C955,最小二乘法筛选!$C955:$H955,-1),"")</f>
        <v/>
      </c>
      <c r="D955" s="3" t="str">
        <f>IFERROR(RANK(最小二乘法筛选!D955,最小二乘法筛选!$C955:$H955,-1),"")</f>
        <v/>
      </c>
      <c r="E955" s="3" t="str">
        <f>IFERROR(RANK(最小二乘法筛选!E955,最小二乘法筛选!$C955:$H955,-1),"")</f>
        <v/>
      </c>
      <c r="F955" s="3" t="str">
        <f>IFERROR(RANK(最小二乘法筛选!F955,最小二乘法筛选!$C955:$H955,-1),"")</f>
        <v/>
      </c>
      <c r="G955" s="3" t="str">
        <f>IFERROR(RANK(最小二乘法筛选!G955,最小二乘法筛选!$C955:$H955,-1),"")</f>
        <v/>
      </c>
      <c r="H955" s="3" t="str">
        <f>IFERROR(RANK(最小二乘法筛选!H955,最小二乘法筛选!$C955:$H955,-1),"")</f>
        <v/>
      </c>
    </row>
    <row r="956" spans="1:8" x14ac:dyDescent="0.15">
      <c r="A956" s="6">
        <v>39790</v>
      </c>
      <c r="C956" s="3" t="str">
        <f>IFERROR(RANK(最小二乘法筛选!C956,最小二乘法筛选!$C956:$H956,-1),"")</f>
        <v/>
      </c>
      <c r="D956" s="3" t="str">
        <f>IFERROR(RANK(最小二乘法筛选!D956,最小二乘法筛选!$C956:$H956,-1),"")</f>
        <v/>
      </c>
      <c r="E956" s="3" t="str">
        <f>IFERROR(RANK(最小二乘法筛选!E956,最小二乘法筛选!$C956:$H956,-1),"")</f>
        <v/>
      </c>
      <c r="F956" s="3" t="str">
        <f>IFERROR(RANK(最小二乘法筛选!F956,最小二乘法筛选!$C956:$H956,-1),"")</f>
        <v/>
      </c>
      <c r="G956" s="3" t="str">
        <f>IFERROR(RANK(最小二乘法筛选!G956,最小二乘法筛选!$C956:$H956,-1),"")</f>
        <v/>
      </c>
      <c r="H956" s="3" t="str">
        <f>IFERROR(RANK(最小二乘法筛选!H956,最小二乘法筛选!$C956:$H956,-1),"")</f>
        <v/>
      </c>
    </row>
    <row r="957" spans="1:8" x14ac:dyDescent="0.15">
      <c r="A957" s="6">
        <v>39791</v>
      </c>
      <c r="C957" s="3" t="str">
        <f>IFERROR(RANK(最小二乘法筛选!C957,最小二乘法筛选!$C957:$H957,-1),"")</f>
        <v/>
      </c>
      <c r="D957" s="3" t="str">
        <f>IFERROR(RANK(最小二乘法筛选!D957,最小二乘法筛选!$C957:$H957,-1),"")</f>
        <v/>
      </c>
      <c r="E957" s="3" t="str">
        <f>IFERROR(RANK(最小二乘法筛选!E957,最小二乘法筛选!$C957:$H957,-1),"")</f>
        <v/>
      </c>
      <c r="F957" s="3" t="str">
        <f>IFERROR(RANK(最小二乘法筛选!F957,最小二乘法筛选!$C957:$H957,-1),"")</f>
        <v/>
      </c>
      <c r="G957" s="3" t="str">
        <f>IFERROR(RANK(最小二乘法筛选!G957,最小二乘法筛选!$C957:$H957,-1),"")</f>
        <v/>
      </c>
      <c r="H957" s="3" t="str">
        <f>IFERROR(RANK(最小二乘法筛选!H957,最小二乘法筛选!$C957:$H957,-1),"")</f>
        <v/>
      </c>
    </row>
    <row r="958" spans="1:8" x14ac:dyDescent="0.15">
      <c r="A958" s="6">
        <v>39792</v>
      </c>
      <c r="C958" s="3" t="str">
        <f>IFERROR(RANK(最小二乘法筛选!C958,最小二乘法筛选!$C958:$H958,-1),"")</f>
        <v/>
      </c>
      <c r="D958" s="3" t="str">
        <f>IFERROR(RANK(最小二乘法筛选!D958,最小二乘法筛选!$C958:$H958,-1),"")</f>
        <v/>
      </c>
      <c r="E958" s="3" t="str">
        <f>IFERROR(RANK(最小二乘法筛选!E958,最小二乘法筛选!$C958:$H958,-1),"")</f>
        <v/>
      </c>
      <c r="F958" s="3" t="str">
        <f>IFERROR(RANK(最小二乘法筛选!F958,最小二乘法筛选!$C958:$H958,-1),"")</f>
        <v/>
      </c>
      <c r="G958" s="3" t="str">
        <f>IFERROR(RANK(最小二乘法筛选!G958,最小二乘法筛选!$C958:$H958,-1),"")</f>
        <v/>
      </c>
      <c r="H958" s="3" t="str">
        <f>IFERROR(RANK(最小二乘法筛选!H958,最小二乘法筛选!$C958:$H958,-1),"")</f>
        <v/>
      </c>
    </row>
    <row r="959" spans="1:8" x14ac:dyDescent="0.15">
      <c r="A959" s="6">
        <v>39793</v>
      </c>
      <c r="C959" s="3" t="str">
        <f>IFERROR(RANK(最小二乘法筛选!C959,最小二乘法筛选!$C959:$H959,-1),"")</f>
        <v/>
      </c>
      <c r="D959" s="3" t="str">
        <f>IFERROR(RANK(最小二乘法筛选!D959,最小二乘法筛选!$C959:$H959,-1),"")</f>
        <v/>
      </c>
      <c r="E959" s="3" t="str">
        <f>IFERROR(RANK(最小二乘法筛选!E959,最小二乘法筛选!$C959:$H959,-1),"")</f>
        <v/>
      </c>
      <c r="F959" s="3" t="str">
        <f>IFERROR(RANK(最小二乘法筛选!F959,最小二乘法筛选!$C959:$H959,-1),"")</f>
        <v/>
      </c>
      <c r="G959" s="3" t="str">
        <f>IFERROR(RANK(最小二乘法筛选!G959,最小二乘法筛选!$C959:$H959,-1),"")</f>
        <v/>
      </c>
      <c r="H959" s="3" t="str">
        <f>IFERROR(RANK(最小二乘法筛选!H959,最小二乘法筛选!$C959:$H959,-1),"")</f>
        <v/>
      </c>
    </row>
    <row r="960" spans="1:8" x14ac:dyDescent="0.15">
      <c r="A960" s="6">
        <v>39794</v>
      </c>
      <c r="C960" s="3" t="str">
        <f>IFERROR(RANK(最小二乘法筛选!C960,最小二乘法筛选!$C960:$H960,-1),"")</f>
        <v/>
      </c>
      <c r="D960" s="3" t="str">
        <f>IFERROR(RANK(最小二乘法筛选!D960,最小二乘法筛选!$C960:$H960,-1),"")</f>
        <v/>
      </c>
      <c r="E960" s="3" t="str">
        <f>IFERROR(RANK(最小二乘法筛选!E960,最小二乘法筛选!$C960:$H960,-1),"")</f>
        <v/>
      </c>
      <c r="F960" s="3" t="str">
        <f>IFERROR(RANK(最小二乘法筛选!F960,最小二乘法筛选!$C960:$H960,-1),"")</f>
        <v/>
      </c>
      <c r="G960" s="3" t="str">
        <f>IFERROR(RANK(最小二乘法筛选!G960,最小二乘法筛选!$C960:$H960,-1),"")</f>
        <v/>
      </c>
      <c r="H960" s="3" t="str">
        <f>IFERROR(RANK(最小二乘法筛选!H960,最小二乘法筛选!$C960:$H960,-1),"")</f>
        <v/>
      </c>
    </row>
    <row r="961" spans="1:8" x14ac:dyDescent="0.15">
      <c r="A961" s="6">
        <v>39797</v>
      </c>
      <c r="C961" s="3" t="str">
        <f>IFERROR(RANK(最小二乘法筛选!C961,最小二乘法筛选!$C961:$H961,-1),"")</f>
        <v/>
      </c>
      <c r="D961" s="3" t="str">
        <f>IFERROR(RANK(最小二乘法筛选!D961,最小二乘法筛选!$C961:$H961,-1),"")</f>
        <v/>
      </c>
      <c r="E961" s="3" t="str">
        <f>IFERROR(RANK(最小二乘法筛选!E961,最小二乘法筛选!$C961:$H961,-1),"")</f>
        <v/>
      </c>
      <c r="F961" s="3" t="str">
        <f>IFERROR(RANK(最小二乘法筛选!F961,最小二乘法筛选!$C961:$H961,-1),"")</f>
        <v/>
      </c>
      <c r="G961" s="3" t="str">
        <f>IFERROR(RANK(最小二乘法筛选!G961,最小二乘法筛选!$C961:$H961,-1),"")</f>
        <v/>
      </c>
      <c r="H961" s="3" t="str">
        <f>IFERROR(RANK(最小二乘法筛选!H961,最小二乘法筛选!$C961:$H961,-1),"")</f>
        <v/>
      </c>
    </row>
    <row r="962" spans="1:8" x14ac:dyDescent="0.15">
      <c r="A962" s="6">
        <v>39798</v>
      </c>
      <c r="C962" s="3" t="str">
        <f>IFERROR(RANK(最小二乘法筛选!C962,最小二乘法筛选!$C962:$H962,-1),"")</f>
        <v/>
      </c>
      <c r="D962" s="3" t="str">
        <f>IFERROR(RANK(最小二乘法筛选!D962,最小二乘法筛选!$C962:$H962,-1),"")</f>
        <v/>
      </c>
      <c r="E962" s="3" t="str">
        <f>IFERROR(RANK(最小二乘法筛选!E962,最小二乘法筛选!$C962:$H962,-1),"")</f>
        <v/>
      </c>
      <c r="F962" s="3" t="str">
        <f>IFERROR(RANK(最小二乘法筛选!F962,最小二乘法筛选!$C962:$H962,-1),"")</f>
        <v/>
      </c>
      <c r="G962" s="3" t="str">
        <f>IFERROR(RANK(最小二乘法筛选!G962,最小二乘法筛选!$C962:$H962,-1),"")</f>
        <v/>
      </c>
      <c r="H962" s="3" t="str">
        <f>IFERROR(RANK(最小二乘法筛选!H962,最小二乘法筛选!$C962:$H962,-1),"")</f>
        <v/>
      </c>
    </row>
    <row r="963" spans="1:8" x14ac:dyDescent="0.15">
      <c r="A963" s="6">
        <v>39799</v>
      </c>
      <c r="C963" s="3" t="str">
        <f>IFERROR(RANK(最小二乘法筛选!C963,最小二乘法筛选!$C963:$H963,-1),"")</f>
        <v/>
      </c>
      <c r="D963" s="3" t="str">
        <f>IFERROR(RANK(最小二乘法筛选!D963,最小二乘法筛选!$C963:$H963,-1),"")</f>
        <v/>
      </c>
      <c r="E963" s="3" t="str">
        <f>IFERROR(RANK(最小二乘法筛选!E963,最小二乘法筛选!$C963:$H963,-1),"")</f>
        <v/>
      </c>
      <c r="F963" s="3" t="str">
        <f>IFERROR(RANK(最小二乘法筛选!F963,最小二乘法筛选!$C963:$H963,-1),"")</f>
        <v/>
      </c>
      <c r="G963" s="3" t="str">
        <f>IFERROR(RANK(最小二乘法筛选!G963,最小二乘法筛选!$C963:$H963,-1),"")</f>
        <v/>
      </c>
      <c r="H963" s="3" t="str">
        <f>IFERROR(RANK(最小二乘法筛选!H963,最小二乘法筛选!$C963:$H963,-1),"")</f>
        <v/>
      </c>
    </row>
    <row r="964" spans="1:8" x14ac:dyDescent="0.15">
      <c r="A964" s="6">
        <v>39800</v>
      </c>
      <c r="C964" s="3" t="str">
        <f>IFERROR(RANK(最小二乘法筛选!C964,最小二乘法筛选!$C964:$H964,-1),"")</f>
        <v/>
      </c>
      <c r="D964" s="3" t="str">
        <f>IFERROR(RANK(最小二乘法筛选!D964,最小二乘法筛选!$C964:$H964,-1),"")</f>
        <v/>
      </c>
      <c r="E964" s="3" t="str">
        <f>IFERROR(RANK(最小二乘法筛选!E964,最小二乘法筛选!$C964:$H964,-1),"")</f>
        <v/>
      </c>
      <c r="F964" s="3" t="str">
        <f>IFERROR(RANK(最小二乘法筛选!F964,最小二乘法筛选!$C964:$H964,-1),"")</f>
        <v/>
      </c>
      <c r="G964" s="3" t="str">
        <f>IFERROR(RANK(最小二乘法筛选!G964,最小二乘法筛选!$C964:$H964,-1),"")</f>
        <v/>
      </c>
      <c r="H964" s="3" t="str">
        <f>IFERROR(RANK(最小二乘法筛选!H964,最小二乘法筛选!$C964:$H964,-1),"")</f>
        <v/>
      </c>
    </row>
    <row r="965" spans="1:8" x14ac:dyDescent="0.15">
      <c r="A965" s="6">
        <v>39801</v>
      </c>
      <c r="C965" s="3" t="str">
        <f>IFERROR(RANK(最小二乘法筛选!C965,最小二乘法筛选!$C965:$H965,-1),"")</f>
        <v/>
      </c>
      <c r="D965" s="3" t="str">
        <f>IFERROR(RANK(最小二乘法筛选!D965,最小二乘法筛选!$C965:$H965,-1),"")</f>
        <v/>
      </c>
      <c r="E965" s="3" t="str">
        <f>IFERROR(RANK(最小二乘法筛选!E965,最小二乘法筛选!$C965:$H965,-1),"")</f>
        <v/>
      </c>
      <c r="F965" s="3" t="str">
        <f>IFERROR(RANK(最小二乘法筛选!F965,最小二乘法筛选!$C965:$H965,-1),"")</f>
        <v/>
      </c>
      <c r="G965" s="3" t="str">
        <f>IFERROR(RANK(最小二乘法筛选!G965,最小二乘法筛选!$C965:$H965,-1),"")</f>
        <v/>
      </c>
      <c r="H965" s="3" t="str">
        <f>IFERROR(RANK(最小二乘法筛选!H965,最小二乘法筛选!$C965:$H965,-1),"")</f>
        <v/>
      </c>
    </row>
    <row r="966" spans="1:8" x14ac:dyDescent="0.15">
      <c r="A966" s="6">
        <v>39804</v>
      </c>
      <c r="C966" s="3" t="str">
        <f>IFERROR(RANK(最小二乘法筛选!C966,最小二乘法筛选!$C966:$H966,-1),"")</f>
        <v/>
      </c>
      <c r="D966" s="3" t="str">
        <f>IFERROR(RANK(最小二乘法筛选!D966,最小二乘法筛选!$C966:$H966,-1),"")</f>
        <v/>
      </c>
      <c r="E966" s="3" t="str">
        <f>IFERROR(RANK(最小二乘法筛选!E966,最小二乘法筛选!$C966:$H966,-1),"")</f>
        <v/>
      </c>
      <c r="F966" s="3" t="str">
        <f>IFERROR(RANK(最小二乘法筛选!F966,最小二乘法筛选!$C966:$H966,-1),"")</f>
        <v/>
      </c>
      <c r="G966" s="3" t="str">
        <f>IFERROR(RANK(最小二乘法筛选!G966,最小二乘法筛选!$C966:$H966,-1),"")</f>
        <v/>
      </c>
      <c r="H966" s="3" t="str">
        <f>IFERROR(RANK(最小二乘法筛选!H966,最小二乘法筛选!$C966:$H966,-1),"")</f>
        <v/>
      </c>
    </row>
    <row r="967" spans="1:8" x14ac:dyDescent="0.15">
      <c r="A967" s="6">
        <v>39805</v>
      </c>
      <c r="C967" s="3" t="str">
        <f>IFERROR(RANK(最小二乘法筛选!C967,最小二乘法筛选!$C967:$H967,-1),"")</f>
        <v/>
      </c>
      <c r="D967" s="3" t="str">
        <f>IFERROR(RANK(最小二乘法筛选!D967,最小二乘法筛选!$C967:$H967,-1),"")</f>
        <v/>
      </c>
      <c r="E967" s="3" t="str">
        <f>IFERROR(RANK(最小二乘法筛选!E967,最小二乘法筛选!$C967:$H967,-1),"")</f>
        <v/>
      </c>
      <c r="F967" s="3" t="str">
        <f>IFERROR(RANK(最小二乘法筛选!F967,最小二乘法筛选!$C967:$H967,-1),"")</f>
        <v/>
      </c>
      <c r="G967" s="3" t="str">
        <f>IFERROR(RANK(最小二乘法筛选!G967,最小二乘法筛选!$C967:$H967,-1),"")</f>
        <v/>
      </c>
      <c r="H967" s="3" t="str">
        <f>IFERROR(RANK(最小二乘法筛选!H967,最小二乘法筛选!$C967:$H967,-1),"")</f>
        <v/>
      </c>
    </row>
    <row r="968" spans="1:8" x14ac:dyDescent="0.15">
      <c r="A968" s="6">
        <v>39806</v>
      </c>
      <c r="C968" s="3" t="str">
        <f>IFERROR(RANK(最小二乘法筛选!C968,最小二乘法筛选!$C968:$H968,-1),"")</f>
        <v/>
      </c>
      <c r="D968" s="3" t="str">
        <f>IFERROR(RANK(最小二乘法筛选!D968,最小二乘法筛选!$C968:$H968,-1),"")</f>
        <v/>
      </c>
      <c r="E968" s="3" t="str">
        <f>IFERROR(RANK(最小二乘法筛选!E968,最小二乘法筛选!$C968:$H968,-1),"")</f>
        <v/>
      </c>
      <c r="F968" s="3" t="str">
        <f>IFERROR(RANK(最小二乘法筛选!F968,最小二乘法筛选!$C968:$H968,-1),"")</f>
        <v/>
      </c>
      <c r="G968" s="3" t="str">
        <f>IFERROR(RANK(最小二乘法筛选!G968,最小二乘法筛选!$C968:$H968,-1),"")</f>
        <v/>
      </c>
      <c r="H968" s="3" t="str">
        <f>IFERROR(RANK(最小二乘法筛选!H968,最小二乘法筛选!$C968:$H968,-1),"")</f>
        <v/>
      </c>
    </row>
    <row r="969" spans="1:8" x14ac:dyDescent="0.15">
      <c r="A969" s="6">
        <v>39807</v>
      </c>
      <c r="C969" s="3" t="str">
        <f>IFERROR(RANK(最小二乘法筛选!C969,最小二乘法筛选!$C969:$H969,-1),"")</f>
        <v/>
      </c>
      <c r="D969" s="3" t="str">
        <f>IFERROR(RANK(最小二乘法筛选!D969,最小二乘法筛选!$C969:$H969,-1),"")</f>
        <v/>
      </c>
      <c r="E969" s="3" t="str">
        <f>IFERROR(RANK(最小二乘法筛选!E969,最小二乘法筛选!$C969:$H969,-1),"")</f>
        <v/>
      </c>
      <c r="F969" s="3" t="str">
        <f>IFERROR(RANK(最小二乘法筛选!F969,最小二乘法筛选!$C969:$H969,-1),"")</f>
        <v/>
      </c>
      <c r="G969" s="3" t="str">
        <f>IFERROR(RANK(最小二乘法筛选!G969,最小二乘法筛选!$C969:$H969,-1),"")</f>
        <v/>
      </c>
      <c r="H969" s="3" t="str">
        <f>IFERROR(RANK(最小二乘法筛选!H969,最小二乘法筛选!$C969:$H969,-1),"")</f>
        <v/>
      </c>
    </row>
    <row r="970" spans="1:8" x14ac:dyDescent="0.15">
      <c r="A970" s="6">
        <v>39808</v>
      </c>
      <c r="C970" s="3" t="str">
        <f>IFERROR(RANK(最小二乘法筛选!C970,最小二乘法筛选!$C970:$H970,-1),"")</f>
        <v/>
      </c>
      <c r="D970" s="3" t="str">
        <f>IFERROR(RANK(最小二乘法筛选!D970,最小二乘法筛选!$C970:$H970,-1),"")</f>
        <v/>
      </c>
      <c r="E970" s="3" t="str">
        <f>IFERROR(RANK(最小二乘法筛选!E970,最小二乘法筛选!$C970:$H970,-1),"")</f>
        <v/>
      </c>
      <c r="F970" s="3" t="str">
        <f>IFERROR(RANK(最小二乘法筛选!F970,最小二乘法筛选!$C970:$H970,-1),"")</f>
        <v/>
      </c>
      <c r="G970" s="3" t="str">
        <f>IFERROR(RANK(最小二乘法筛选!G970,最小二乘法筛选!$C970:$H970,-1),"")</f>
        <v/>
      </c>
      <c r="H970" s="3" t="str">
        <f>IFERROR(RANK(最小二乘法筛选!H970,最小二乘法筛选!$C970:$H970,-1),"")</f>
        <v/>
      </c>
    </row>
    <row r="971" spans="1:8" x14ac:dyDescent="0.15">
      <c r="A971" s="6">
        <v>39811</v>
      </c>
      <c r="C971" s="3" t="str">
        <f>IFERROR(RANK(最小二乘法筛选!C971,最小二乘法筛选!$C971:$H971,-1),"")</f>
        <v/>
      </c>
      <c r="D971" s="3" t="str">
        <f>IFERROR(RANK(最小二乘法筛选!D971,最小二乘法筛选!$C971:$H971,-1),"")</f>
        <v/>
      </c>
      <c r="E971" s="3" t="str">
        <f>IFERROR(RANK(最小二乘法筛选!E971,最小二乘法筛选!$C971:$H971,-1),"")</f>
        <v/>
      </c>
      <c r="F971" s="3" t="str">
        <f>IFERROR(RANK(最小二乘法筛选!F971,最小二乘法筛选!$C971:$H971,-1),"")</f>
        <v/>
      </c>
      <c r="G971" s="3" t="str">
        <f>IFERROR(RANK(最小二乘法筛选!G971,最小二乘法筛选!$C971:$H971,-1),"")</f>
        <v/>
      </c>
      <c r="H971" s="3" t="str">
        <f>IFERROR(RANK(最小二乘法筛选!H971,最小二乘法筛选!$C971:$H971,-1),"")</f>
        <v/>
      </c>
    </row>
    <row r="972" spans="1:8" x14ac:dyDescent="0.15">
      <c r="A972" s="6">
        <v>39812</v>
      </c>
      <c r="C972" s="3" t="str">
        <f>IFERROR(RANK(最小二乘法筛选!C972,最小二乘法筛选!$C972:$H972,-1),"")</f>
        <v/>
      </c>
      <c r="D972" s="3" t="str">
        <f>IFERROR(RANK(最小二乘法筛选!D972,最小二乘法筛选!$C972:$H972,-1),"")</f>
        <v/>
      </c>
      <c r="E972" s="3" t="str">
        <f>IFERROR(RANK(最小二乘法筛选!E972,最小二乘法筛选!$C972:$H972,-1),"")</f>
        <v/>
      </c>
      <c r="F972" s="3" t="str">
        <f>IFERROR(RANK(最小二乘法筛选!F972,最小二乘法筛选!$C972:$H972,-1),"")</f>
        <v/>
      </c>
      <c r="G972" s="3" t="str">
        <f>IFERROR(RANK(最小二乘法筛选!G972,最小二乘法筛选!$C972:$H972,-1),"")</f>
        <v/>
      </c>
      <c r="H972" s="3" t="str">
        <f>IFERROR(RANK(最小二乘法筛选!H972,最小二乘法筛选!$C972:$H972,-1),"")</f>
        <v/>
      </c>
    </row>
    <row r="973" spans="1:8" x14ac:dyDescent="0.15">
      <c r="A973" s="6">
        <v>39813</v>
      </c>
      <c r="C973" s="3" t="str">
        <f>IFERROR(RANK(最小二乘法筛选!C973,最小二乘法筛选!$C973:$H973,-1),"")</f>
        <v/>
      </c>
      <c r="D973" s="3" t="str">
        <f>IFERROR(RANK(最小二乘法筛选!D973,最小二乘法筛选!$C973:$H973,-1),"")</f>
        <v/>
      </c>
      <c r="E973" s="3" t="str">
        <f>IFERROR(RANK(最小二乘法筛选!E973,最小二乘法筛选!$C973:$H973,-1),"")</f>
        <v/>
      </c>
      <c r="F973" s="3" t="str">
        <f>IFERROR(RANK(最小二乘法筛选!F973,最小二乘法筛选!$C973:$H973,-1),"")</f>
        <v/>
      </c>
      <c r="G973" s="3" t="str">
        <f>IFERROR(RANK(最小二乘法筛选!G973,最小二乘法筛选!$C973:$H973,-1),"")</f>
        <v/>
      </c>
      <c r="H973" s="3" t="str">
        <f>IFERROR(RANK(最小二乘法筛选!H973,最小二乘法筛选!$C973:$H973,-1),"")</f>
        <v/>
      </c>
    </row>
    <row r="974" spans="1:8" x14ac:dyDescent="0.15">
      <c r="A974" s="6">
        <v>39818</v>
      </c>
      <c r="C974" s="3" t="str">
        <f>IFERROR(RANK(最小二乘法筛选!C974,最小二乘法筛选!$C974:$H974,-1),"")</f>
        <v/>
      </c>
      <c r="D974" s="3" t="str">
        <f>IFERROR(RANK(最小二乘法筛选!D974,最小二乘法筛选!$C974:$H974,-1),"")</f>
        <v/>
      </c>
      <c r="E974" s="3" t="str">
        <f>IFERROR(RANK(最小二乘法筛选!E974,最小二乘法筛选!$C974:$H974,-1),"")</f>
        <v/>
      </c>
      <c r="F974" s="3" t="str">
        <f>IFERROR(RANK(最小二乘法筛选!F974,最小二乘法筛选!$C974:$H974,-1),"")</f>
        <v/>
      </c>
      <c r="G974" s="3" t="str">
        <f>IFERROR(RANK(最小二乘法筛选!G974,最小二乘法筛选!$C974:$H974,-1),"")</f>
        <v/>
      </c>
      <c r="H974" s="3" t="str">
        <f>IFERROR(RANK(最小二乘法筛选!H974,最小二乘法筛选!$C974:$H974,-1),"")</f>
        <v/>
      </c>
    </row>
    <row r="975" spans="1:8" x14ac:dyDescent="0.15">
      <c r="A975" s="6">
        <v>39819</v>
      </c>
      <c r="C975" s="3" t="str">
        <f>IFERROR(RANK(最小二乘法筛选!C975,最小二乘法筛选!$C975:$H975,-1),"")</f>
        <v/>
      </c>
      <c r="D975" s="3" t="str">
        <f>IFERROR(RANK(最小二乘法筛选!D975,最小二乘法筛选!$C975:$H975,-1),"")</f>
        <v/>
      </c>
      <c r="E975" s="3" t="str">
        <f>IFERROR(RANK(最小二乘法筛选!E975,最小二乘法筛选!$C975:$H975,-1),"")</f>
        <v/>
      </c>
      <c r="F975" s="3" t="str">
        <f>IFERROR(RANK(最小二乘法筛选!F975,最小二乘法筛选!$C975:$H975,-1),"")</f>
        <v/>
      </c>
      <c r="G975" s="3" t="str">
        <f>IFERROR(RANK(最小二乘法筛选!G975,最小二乘法筛选!$C975:$H975,-1),"")</f>
        <v/>
      </c>
      <c r="H975" s="3" t="str">
        <f>IFERROR(RANK(最小二乘法筛选!H975,最小二乘法筛选!$C975:$H975,-1),"")</f>
        <v/>
      </c>
    </row>
    <row r="976" spans="1:8" x14ac:dyDescent="0.15">
      <c r="A976" s="6">
        <v>39820</v>
      </c>
      <c r="C976" s="3" t="str">
        <f>IFERROR(RANK(最小二乘法筛选!C976,最小二乘法筛选!$C976:$H976,-1),"")</f>
        <v/>
      </c>
      <c r="D976" s="3" t="str">
        <f>IFERROR(RANK(最小二乘法筛选!D976,最小二乘法筛选!$C976:$H976,-1),"")</f>
        <v/>
      </c>
      <c r="E976" s="3" t="str">
        <f>IFERROR(RANK(最小二乘法筛选!E976,最小二乘法筛选!$C976:$H976,-1),"")</f>
        <v/>
      </c>
      <c r="F976" s="3" t="str">
        <f>IFERROR(RANK(最小二乘法筛选!F976,最小二乘法筛选!$C976:$H976,-1),"")</f>
        <v/>
      </c>
      <c r="G976" s="3" t="str">
        <f>IFERROR(RANK(最小二乘法筛选!G976,最小二乘法筛选!$C976:$H976,-1),"")</f>
        <v/>
      </c>
      <c r="H976" s="3" t="str">
        <f>IFERROR(RANK(最小二乘法筛选!H976,最小二乘法筛选!$C976:$H976,-1),"")</f>
        <v/>
      </c>
    </row>
    <row r="977" spans="1:8" x14ac:dyDescent="0.15">
      <c r="A977" s="6">
        <v>39821</v>
      </c>
      <c r="C977" s="3" t="str">
        <f>IFERROR(RANK(最小二乘法筛选!C977,最小二乘法筛选!$C977:$H977,-1),"")</f>
        <v/>
      </c>
      <c r="D977" s="3" t="str">
        <f>IFERROR(RANK(最小二乘法筛选!D977,最小二乘法筛选!$C977:$H977,-1),"")</f>
        <v/>
      </c>
      <c r="E977" s="3" t="str">
        <f>IFERROR(RANK(最小二乘法筛选!E977,最小二乘法筛选!$C977:$H977,-1),"")</f>
        <v/>
      </c>
      <c r="F977" s="3" t="str">
        <f>IFERROR(RANK(最小二乘法筛选!F977,最小二乘法筛选!$C977:$H977,-1),"")</f>
        <v/>
      </c>
      <c r="G977" s="3" t="str">
        <f>IFERROR(RANK(最小二乘法筛选!G977,最小二乘法筛选!$C977:$H977,-1),"")</f>
        <v/>
      </c>
      <c r="H977" s="3" t="str">
        <f>IFERROR(RANK(最小二乘法筛选!H977,最小二乘法筛选!$C977:$H977,-1),"")</f>
        <v/>
      </c>
    </row>
    <row r="978" spans="1:8" x14ac:dyDescent="0.15">
      <c r="A978" s="6">
        <v>39822</v>
      </c>
      <c r="C978" s="3" t="str">
        <f>IFERROR(RANK(最小二乘法筛选!C978,最小二乘法筛选!$C978:$H978,-1),"")</f>
        <v/>
      </c>
      <c r="D978" s="3" t="str">
        <f>IFERROR(RANK(最小二乘法筛选!D978,最小二乘法筛选!$C978:$H978,-1),"")</f>
        <v/>
      </c>
      <c r="E978" s="3" t="str">
        <f>IFERROR(RANK(最小二乘法筛选!E978,最小二乘法筛选!$C978:$H978,-1),"")</f>
        <v/>
      </c>
      <c r="F978" s="3" t="str">
        <f>IFERROR(RANK(最小二乘法筛选!F978,最小二乘法筛选!$C978:$H978,-1),"")</f>
        <v/>
      </c>
      <c r="G978" s="3" t="str">
        <f>IFERROR(RANK(最小二乘法筛选!G978,最小二乘法筛选!$C978:$H978,-1),"")</f>
        <v/>
      </c>
      <c r="H978" s="3" t="str">
        <f>IFERROR(RANK(最小二乘法筛选!H978,最小二乘法筛选!$C978:$H978,-1),"")</f>
        <v/>
      </c>
    </row>
    <row r="979" spans="1:8" x14ac:dyDescent="0.15">
      <c r="A979" s="6">
        <v>39825</v>
      </c>
      <c r="C979" s="3" t="str">
        <f>IFERROR(RANK(最小二乘法筛选!C979,最小二乘法筛选!$C979:$H979,-1),"")</f>
        <v/>
      </c>
      <c r="D979" s="3" t="str">
        <f>IFERROR(RANK(最小二乘法筛选!D979,最小二乘法筛选!$C979:$H979,-1),"")</f>
        <v/>
      </c>
      <c r="E979" s="3" t="str">
        <f>IFERROR(RANK(最小二乘法筛选!E979,最小二乘法筛选!$C979:$H979,-1),"")</f>
        <v/>
      </c>
      <c r="F979" s="3" t="str">
        <f>IFERROR(RANK(最小二乘法筛选!F979,最小二乘法筛选!$C979:$H979,-1),"")</f>
        <v/>
      </c>
      <c r="G979" s="3" t="str">
        <f>IFERROR(RANK(最小二乘法筛选!G979,最小二乘法筛选!$C979:$H979,-1),"")</f>
        <v/>
      </c>
      <c r="H979" s="3" t="str">
        <f>IFERROR(RANK(最小二乘法筛选!H979,最小二乘法筛选!$C979:$H979,-1),"")</f>
        <v/>
      </c>
    </row>
    <row r="980" spans="1:8" x14ac:dyDescent="0.15">
      <c r="A980" s="6">
        <v>39826</v>
      </c>
      <c r="C980" s="3" t="str">
        <f>IFERROR(RANK(最小二乘法筛选!C980,最小二乘法筛选!$C980:$H980,-1),"")</f>
        <v/>
      </c>
      <c r="D980" s="3" t="str">
        <f>IFERROR(RANK(最小二乘法筛选!D980,最小二乘法筛选!$C980:$H980,-1),"")</f>
        <v/>
      </c>
      <c r="E980" s="3" t="str">
        <f>IFERROR(RANK(最小二乘法筛选!E980,最小二乘法筛选!$C980:$H980,-1),"")</f>
        <v/>
      </c>
      <c r="F980" s="3" t="str">
        <f>IFERROR(RANK(最小二乘法筛选!F980,最小二乘法筛选!$C980:$H980,-1),"")</f>
        <v/>
      </c>
      <c r="G980" s="3" t="str">
        <f>IFERROR(RANK(最小二乘法筛选!G980,最小二乘法筛选!$C980:$H980,-1),"")</f>
        <v/>
      </c>
      <c r="H980" s="3" t="str">
        <f>IFERROR(RANK(最小二乘法筛选!H980,最小二乘法筛选!$C980:$H980,-1),"")</f>
        <v/>
      </c>
    </row>
    <row r="981" spans="1:8" x14ac:dyDescent="0.15">
      <c r="A981" s="6">
        <v>39827</v>
      </c>
      <c r="C981" s="3" t="str">
        <f>IFERROR(RANK(最小二乘法筛选!C981,最小二乘法筛选!$C981:$H981,-1),"")</f>
        <v/>
      </c>
      <c r="D981" s="3" t="str">
        <f>IFERROR(RANK(最小二乘法筛选!D981,最小二乘法筛选!$C981:$H981,-1),"")</f>
        <v/>
      </c>
      <c r="E981" s="3" t="str">
        <f>IFERROR(RANK(最小二乘法筛选!E981,最小二乘法筛选!$C981:$H981,-1),"")</f>
        <v/>
      </c>
      <c r="F981" s="3" t="str">
        <f>IFERROR(RANK(最小二乘法筛选!F981,最小二乘法筛选!$C981:$H981,-1),"")</f>
        <v/>
      </c>
      <c r="G981" s="3" t="str">
        <f>IFERROR(RANK(最小二乘法筛选!G981,最小二乘法筛选!$C981:$H981,-1),"")</f>
        <v/>
      </c>
      <c r="H981" s="3" t="str">
        <f>IFERROR(RANK(最小二乘法筛选!H981,最小二乘法筛选!$C981:$H981,-1),"")</f>
        <v/>
      </c>
    </row>
    <row r="982" spans="1:8" x14ac:dyDescent="0.15">
      <c r="A982" s="6">
        <v>39828</v>
      </c>
      <c r="C982" s="3" t="str">
        <f>IFERROR(RANK(最小二乘法筛选!C982,最小二乘法筛选!$C982:$H982,-1),"")</f>
        <v/>
      </c>
      <c r="D982" s="3" t="str">
        <f>IFERROR(RANK(最小二乘法筛选!D982,最小二乘法筛选!$C982:$H982,-1),"")</f>
        <v/>
      </c>
      <c r="E982" s="3" t="str">
        <f>IFERROR(RANK(最小二乘法筛选!E982,最小二乘法筛选!$C982:$H982,-1),"")</f>
        <v/>
      </c>
      <c r="F982" s="3" t="str">
        <f>IFERROR(RANK(最小二乘法筛选!F982,最小二乘法筛选!$C982:$H982,-1),"")</f>
        <v/>
      </c>
      <c r="G982" s="3" t="str">
        <f>IFERROR(RANK(最小二乘法筛选!G982,最小二乘法筛选!$C982:$H982,-1),"")</f>
        <v/>
      </c>
      <c r="H982" s="3" t="str">
        <f>IFERROR(RANK(最小二乘法筛选!H982,最小二乘法筛选!$C982:$H982,-1),"")</f>
        <v/>
      </c>
    </row>
    <row r="983" spans="1:8" x14ac:dyDescent="0.15">
      <c r="A983" s="6">
        <v>39829</v>
      </c>
      <c r="C983" s="3" t="str">
        <f>IFERROR(RANK(最小二乘法筛选!C983,最小二乘法筛选!$C983:$H983,-1),"")</f>
        <v/>
      </c>
      <c r="D983" s="3" t="str">
        <f>IFERROR(RANK(最小二乘法筛选!D983,最小二乘法筛选!$C983:$H983,-1),"")</f>
        <v/>
      </c>
      <c r="E983" s="3" t="str">
        <f>IFERROR(RANK(最小二乘法筛选!E983,最小二乘法筛选!$C983:$H983,-1),"")</f>
        <v/>
      </c>
      <c r="F983" s="3" t="str">
        <f>IFERROR(RANK(最小二乘法筛选!F983,最小二乘法筛选!$C983:$H983,-1),"")</f>
        <v/>
      </c>
      <c r="G983" s="3" t="str">
        <f>IFERROR(RANK(最小二乘法筛选!G983,最小二乘法筛选!$C983:$H983,-1),"")</f>
        <v/>
      </c>
      <c r="H983" s="3" t="str">
        <f>IFERROR(RANK(最小二乘法筛选!H983,最小二乘法筛选!$C983:$H983,-1),"")</f>
        <v/>
      </c>
    </row>
    <row r="984" spans="1:8" x14ac:dyDescent="0.15">
      <c r="A984" s="6">
        <v>39832</v>
      </c>
      <c r="C984" s="3" t="str">
        <f>IFERROR(RANK(最小二乘法筛选!C984,最小二乘法筛选!$C984:$H984,-1),"")</f>
        <v/>
      </c>
      <c r="D984" s="3" t="str">
        <f>IFERROR(RANK(最小二乘法筛选!D984,最小二乘法筛选!$C984:$H984,-1),"")</f>
        <v/>
      </c>
      <c r="E984" s="3" t="str">
        <f>IFERROR(RANK(最小二乘法筛选!E984,最小二乘法筛选!$C984:$H984,-1),"")</f>
        <v/>
      </c>
      <c r="F984" s="3" t="str">
        <f>IFERROR(RANK(最小二乘法筛选!F984,最小二乘法筛选!$C984:$H984,-1),"")</f>
        <v/>
      </c>
      <c r="G984" s="3" t="str">
        <f>IFERROR(RANK(最小二乘法筛选!G984,最小二乘法筛选!$C984:$H984,-1),"")</f>
        <v/>
      </c>
      <c r="H984" s="3" t="str">
        <f>IFERROR(RANK(最小二乘法筛选!H984,最小二乘法筛选!$C984:$H984,-1),"")</f>
        <v/>
      </c>
    </row>
    <row r="985" spans="1:8" x14ac:dyDescent="0.15">
      <c r="A985" s="6">
        <v>39833</v>
      </c>
      <c r="C985" s="3" t="str">
        <f>IFERROR(RANK(最小二乘法筛选!C985,最小二乘法筛选!$C985:$H985,-1),"")</f>
        <v/>
      </c>
      <c r="D985" s="3" t="str">
        <f>IFERROR(RANK(最小二乘法筛选!D985,最小二乘法筛选!$C985:$H985,-1),"")</f>
        <v/>
      </c>
      <c r="E985" s="3" t="str">
        <f>IFERROR(RANK(最小二乘法筛选!E985,最小二乘法筛选!$C985:$H985,-1),"")</f>
        <v/>
      </c>
      <c r="F985" s="3">
        <f>IFERROR(RANK(最小二乘法筛选!F985,最小二乘法筛选!$C985:$H985,-1),"")</f>
        <v>1</v>
      </c>
      <c r="G985" s="3" t="str">
        <f>IFERROR(RANK(最小二乘法筛选!G985,最小二乘法筛选!$C985:$H985,-1),"")</f>
        <v/>
      </c>
      <c r="H985" s="3" t="str">
        <f>IFERROR(RANK(最小二乘法筛选!H985,最小二乘法筛选!$C985:$H985,-1),"")</f>
        <v/>
      </c>
    </row>
    <row r="986" spans="1:8" x14ac:dyDescent="0.15">
      <c r="A986" s="6">
        <v>39834</v>
      </c>
      <c r="C986" s="3" t="str">
        <f>IFERROR(RANK(最小二乘法筛选!C986,最小二乘法筛选!$C986:$H986,-1),"")</f>
        <v/>
      </c>
      <c r="D986" s="3" t="str">
        <f>IFERROR(RANK(最小二乘法筛选!D986,最小二乘法筛选!$C986:$H986,-1),"")</f>
        <v/>
      </c>
      <c r="E986" s="3" t="str">
        <f>IFERROR(RANK(最小二乘法筛选!E986,最小二乘法筛选!$C986:$H986,-1),"")</f>
        <v/>
      </c>
      <c r="F986" s="3" t="str">
        <f>IFERROR(RANK(最小二乘法筛选!F986,最小二乘法筛选!$C986:$H986,-1),"")</f>
        <v/>
      </c>
      <c r="G986" s="3" t="str">
        <f>IFERROR(RANK(最小二乘法筛选!G986,最小二乘法筛选!$C986:$H986,-1),"")</f>
        <v/>
      </c>
      <c r="H986" s="3" t="str">
        <f>IFERROR(RANK(最小二乘法筛选!H986,最小二乘法筛选!$C986:$H986,-1),"")</f>
        <v/>
      </c>
    </row>
    <row r="987" spans="1:8" x14ac:dyDescent="0.15">
      <c r="A987" s="6">
        <v>39835</v>
      </c>
      <c r="C987" s="3" t="str">
        <f>IFERROR(RANK(最小二乘法筛选!C987,最小二乘法筛选!$C987:$H987,-1),"")</f>
        <v/>
      </c>
      <c r="D987" s="3" t="str">
        <f>IFERROR(RANK(最小二乘法筛选!D987,最小二乘法筛选!$C987:$H987,-1),"")</f>
        <v/>
      </c>
      <c r="E987" s="3" t="str">
        <f>IFERROR(RANK(最小二乘法筛选!E987,最小二乘法筛选!$C987:$H987,-1),"")</f>
        <v/>
      </c>
      <c r="F987" s="3" t="str">
        <f>IFERROR(RANK(最小二乘法筛选!F987,最小二乘法筛选!$C987:$H987,-1),"")</f>
        <v/>
      </c>
      <c r="G987" s="3" t="str">
        <f>IFERROR(RANK(最小二乘法筛选!G987,最小二乘法筛选!$C987:$H987,-1),"")</f>
        <v/>
      </c>
      <c r="H987" s="3" t="str">
        <f>IFERROR(RANK(最小二乘法筛选!H987,最小二乘法筛选!$C987:$H987,-1),"")</f>
        <v/>
      </c>
    </row>
    <row r="988" spans="1:8" x14ac:dyDescent="0.15">
      <c r="A988" s="6">
        <v>39836</v>
      </c>
      <c r="C988" s="3" t="str">
        <f>IFERROR(RANK(最小二乘法筛选!C988,最小二乘法筛选!$C988:$H988,-1),"")</f>
        <v/>
      </c>
      <c r="D988" s="3" t="str">
        <f>IFERROR(RANK(最小二乘法筛选!D988,最小二乘法筛选!$C988:$H988,-1),"")</f>
        <v/>
      </c>
      <c r="E988" s="3" t="str">
        <f>IFERROR(RANK(最小二乘法筛选!E988,最小二乘法筛选!$C988:$H988,-1),"")</f>
        <v/>
      </c>
      <c r="F988" s="3" t="str">
        <f>IFERROR(RANK(最小二乘法筛选!F988,最小二乘法筛选!$C988:$H988,-1),"")</f>
        <v/>
      </c>
      <c r="G988" s="3" t="str">
        <f>IFERROR(RANK(最小二乘法筛选!G988,最小二乘法筛选!$C988:$H988,-1),"")</f>
        <v/>
      </c>
      <c r="H988" s="3" t="str">
        <f>IFERROR(RANK(最小二乘法筛选!H988,最小二乘法筛选!$C988:$H988,-1),"")</f>
        <v/>
      </c>
    </row>
    <row r="989" spans="1:8" x14ac:dyDescent="0.15">
      <c r="A989" s="6">
        <v>39846</v>
      </c>
      <c r="C989" s="3" t="str">
        <f>IFERROR(RANK(最小二乘法筛选!C989,最小二乘法筛选!$C989:$H989,-1),"")</f>
        <v/>
      </c>
      <c r="D989" s="3" t="str">
        <f>IFERROR(RANK(最小二乘法筛选!D989,最小二乘法筛选!$C989:$H989,-1),"")</f>
        <v/>
      </c>
      <c r="E989" s="3" t="str">
        <f>IFERROR(RANK(最小二乘法筛选!E989,最小二乘法筛选!$C989:$H989,-1),"")</f>
        <v/>
      </c>
      <c r="F989" s="3" t="str">
        <f>IFERROR(RANK(最小二乘法筛选!F989,最小二乘法筛选!$C989:$H989,-1),"")</f>
        <v/>
      </c>
      <c r="G989" s="3" t="str">
        <f>IFERROR(RANK(最小二乘法筛选!G989,最小二乘法筛选!$C989:$H989,-1),"")</f>
        <v/>
      </c>
      <c r="H989" s="3" t="str">
        <f>IFERROR(RANK(最小二乘法筛选!H989,最小二乘法筛选!$C989:$H989,-1),"")</f>
        <v/>
      </c>
    </row>
    <row r="990" spans="1:8" x14ac:dyDescent="0.15">
      <c r="A990" s="6">
        <v>39847</v>
      </c>
      <c r="C990" s="3" t="str">
        <f>IFERROR(RANK(最小二乘法筛选!C990,最小二乘法筛选!$C990:$H990,-1),"")</f>
        <v/>
      </c>
      <c r="D990" s="3" t="str">
        <f>IFERROR(RANK(最小二乘法筛选!D990,最小二乘法筛选!$C990:$H990,-1),"")</f>
        <v/>
      </c>
      <c r="E990" s="3" t="str">
        <f>IFERROR(RANK(最小二乘法筛选!E990,最小二乘法筛选!$C990:$H990,-1),"")</f>
        <v/>
      </c>
      <c r="F990" s="3">
        <f>IFERROR(RANK(最小二乘法筛选!F990,最小二乘法筛选!$C990:$H990,-1),"")</f>
        <v>1</v>
      </c>
      <c r="G990" s="3" t="str">
        <f>IFERROR(RANK(最小二乘法筛选!G990,最小二乘法筛选!$C990:$H990,-1),"")</f>
        <v/>
      </c>
      <c r="H990" s="3" t="str">
        <f>IFERROR(RANK(最小二乘法筛选!H990,最小二乘法筛选!$C990:$H990,-1),"")</f>
        <v/>
      </c>
    </row>
    <row r="991" spans="1:8" x14ac:dyDescent="0.15">
      <c r="A991" s="6">
        <v>39848</v>
      </c>
      <c r="C991" s="3" t="str">
        <f>IFERROR(RANK(最小二乘法筛选!C991,最小二乘法筛选!$C991:$H991,-1),"")</f>
        <v/>
      </c>
      <c r="D991" s="3" t="str">
        <f>IFERROR(RANK(最小二乘法筛选!D991,最小二乘法筛选!$C991:$H991,-1),"")</f>
        <v/>
      </c>
      <c r="E991" s="3" t="str">
        <f>IFERROR(RANK(最小二乘法筛选!E991,最小二乘法筛选!$C991:$H991,-1),"")</f>
        <v/>
      </c>
      <c r="F991" s="3">
        <f>IFERROR(RANK(最小二乘法筛选!F991,最小二乘法筛选!$C991:$H991,-1),"")</f>
        <v>1</v>
      </c>
      <c r="G991" s="3" t="str">
        <f>IFERROR(RANK(最小二乘法筛选!G991,最小二乘法筛选!$C991:$H991,-1),"")</f>
        <v/>
      </c>
      <c r="H991" s="3" t="str">
        <f>IFERROR(RANK(最小二乘法筛选!H991,最小二乘法筛选!$C991:$H991,-1),"")</f>
        <v/>
      </c>
    </row>
    <row r="992" spans="1:8" x14ac:dyDescent="0.15">
      <c r="A992" s="6">
        <v>39849</v>
      </c>
      <c r="C992" s="3" t="str">
        <f>IFERROR(RANK(最小二乘法筛选!C992,最小二乘法筛选!$C992:$H992,-1),"")</f>
        <v/>
      </c>
      <c r="D992" s="3" t="str">
        <f>IFERROR(RANK(最小二乘法筛选!D992,最小二乘法筛选!$C992:$H992,-1),"")</f>
        <v/>
      </c>
      <c r="E992" s="3" t="str">
        <f>IFERROR(RANK(最小二乘法筛选!E992,最小二乘法筛选!$C992:$H992,-1),"")</f>
        <v/>
      </c>
      <c r="F992" s="3" t="str">
        <f>IFERROR(RANK(最小二乘法筛选!F992,最小二乘法筛选!$C992:$H992,-1),"")</f>
        <v/>
      </c>
      <c r="G992" s="3" t="str">
        <f>IFERROR(RANK(最小二乘法筛选!G992,最小二乘法筛选!$C992:$H992,-1),"")</f>
        <v/>
      </c>
      <c r="H992" s="3" t="str">
        <f>IFERROR(RANK(最小二乘法筛选!H992,最小二乘法筛选!$C992:$H992,-1),"")</f>
        <v/>
      </c>
    </row>
    <row r="993" spans="1:8" x14ac:dyDescent="0.15">
      <c r="A993" s="6">
        <v>39850</v>
      </c>
      <c r="C993" s="3" t="str">
        <f>IFERROR(RANK(最小二乘法筛选!C993,最小二乘法筛选!$C993:$H993,-1),"")</f>
        <v/>
      </c>
      <c r="D993" s="3" t="str">
        <f>IFERROR(RANK(最小二乘法筛选!D993,最小二乘法筛选!$C993:$H993,-1),"")</f>
        <v/>
      </c>
      <c r="E993" s="3" t="str">
        <f>IFERROR(RANK(最小二乘法筛选!E993,最小二乘法筛选!$C993:$H993,-1),"")</f>
        <v/>
      </c>
      <c r="F993" s="3" t="str">
        <f>IFERROR(RANK(最小二乘法筛选!F993,最小二乘法筛选!$C993:$H993,-1),"")</f>
        <v/>
      </c>
      <c r="G993" s="3" t="str">
        <f>IFERROR(RANK(最小二乘法筛选!G993,最小二乘法筛选!$C993:$H993,-1),"")</f>
        <v/>
      </c>
      <c r="H993" s="3" t="str">
        <f>IFERROR(RANK(最小二乘法筛选!H993,最小二乘法筛选!$C993:$H993,-1),"")</f>
        <v/>
      </c>
    </row>
    <row r="994" spans="1:8" x14ac:dyDescent="0.15">
      <c r="A994" s="6">
        <v>39853</v>
      </c>
      <c r="C994" s="3" t="str">
        <f>IFERROR(RANK(最小二乘法筛选!C994,最小二乘法筛选!$C994:$H994,-1),"")</f>
        <v/>
      </c>
      <c r="D994" s="3" t="str">
        <f>IFERROR(RANK(最小二乘法筛选!D994,最小二乘法筛选!$C994:$H994,-1),"")</f>
        <v/>
      </c>
      <c r="E994" s="3" t="str">
        <f>IFERROR(RANK(最小二乘法筛选!E994,最小二乘法筛选!$C994:$H994,-1),"")</f>
        <v/>
      </c>
      <c r="F994" s="3" t="str">
        <f>IFERROR(RANK(最小二乘法筛选!F994,最小二乘法筛选!$C994:$H994,-1),"")</f>
        <v/>
      </c>
      <c r="G994" s="3" t="str">
        <f>IFERROR(RANK(最小二乘法筛选!G994,最小二乘法筛选!$C994:$H994,-1),"")</f>
        <v/>
      </c>
      <c r="H994" s="3" t="str">
        <f>IFERROR(RANK(最小二乘法筛选!H994,最小二乘法筛选!$C994:$H994,-1),"")</f>
        <v/>
      </c>
    </row>
    <row r="995" spans="1:8" x14ac:dyDescent="0.15">
      <c r="A995" s="6">
        <v>39854</v>
      </c>
      <c r="C995" s="3" t="str">
        <f>IFERROR(RANK(最小二乘法筛选!C995,最小二乘法筛选!$C995:$H995,-1),"")</f>
        <v/>
      </c>
      <c r="D995" s="3" t="str">
        <f>IFERROR(RANK(最小二乘法筛选!D995,最小二乘法筛选!$C995:$H995,-1),"")</f>
        <v/>
      </c>
      <c r="E995" s="3" t="str">
        <f>IFERROR(RANK(最小二乘法筛选!E995,最小二乘法筛选!$C995:$H995,-1),"")</f>
        <v/>
      </c>
      <c r="F995" s="3" t="str">
        <f>IFERROR(RANK(最小二乘法筛选!F995,最小二乘法筛选!$C995:$H995,-1),"")</f>
        <v/>
      </c>
      <c r="G995" s="3" t="str">
        <f>IFERROR(RANK(最小二乘法筛选!G995,最小二乘法筛选!$C995:$H995,-1),"")</f>
        <v/>
      </c>
      <c r="H995" s="3" t="str">
        <f>IFERROR(RANK(最小二乘法筛选!H995,最小二乘法筛选!$C995:$H995,-1),"")</f>
        <v/>
      </c>
    </row>
    <row r="996" spans="1:8" x14ac:dyDescent="0.15">
      <c r="A996" s="6">
        <v>39855</v>
      </c>
      <c r="C996" s="3" t="str">
        <f>IFERROR(RANK(最小二乘法筛选!C996,最小二乘法筛选!$C996:$H996,-1),"")</f>
        <v/>
      </c>
      <c r="D996" s="3" t="str">
        <f>IFERROR(RANK(最小二乘法筛选!D996,最小二乘法筛选!$C996:$H996,-1),"")</f>
        <v/>
      </c>
      <c r="E996" s="3" t="str">
        <f>IFERROR(RANK(最小二乘法筛选!E996,最小二乘法筛选!$C996:$H996,-1),"")</f>
        <v/>
      </c>
      <c r="F996" s="3" t="str">
        <f>IFERROR(RANK(最小二乘法筛选!F996,最小二乘法筛选!$C996:$H996,-1),"")</f>
        <v/>
      </c>
      <c r="G996" s="3" t="str">
        <f>IFERROR(RANK(最小二乘法筛选!G996,最小二乘法筛选!$C996:$H996,-1),"")</f>
        <v/>
      </c>
      <c r="H996" s="3" t="str">
        <f>IFERROR(RANK(最小二乘法筛选!H996,最小二乘法筛选!$C996:$H996,-1),"")</f>
        <v/>
      </c>
    </row>
    <row r="997" spans="1:8" x14ac:dyDescent="0.15">
      <c r="A997" s="6">
        <v>39856</v>
      </c>
      <c r="C997" s="3" t="str">
        <f>IFERROR(RANK(最小二乘法筛选!C997,最小二乘法筛选!$C997:$H997,-1),"")</f>
        <v/>
      </c>
      <c r="D997" s="3" t="str">
        <f>IFERROR(RANK(最小二乘法筛选!D997,最小二乘法筛选!$C997:$H997,-1),"")</f>
        <v/>
      </c>
      <c r="E997" s="3" t="str">
        <f>IFERROR(RANK(最小二乘法筛选!E997,最小二乘法筛选!$C997:$H997,-1),"")</f>
        <v/>
      </c>
      <c r="F997" s="3" t="str">
        <f>IFERROR(RANK(最小二乘法筛选!F997,最小二乘法筛选!$C997:$H997,-1),"")</f>
        <v/>
      </c>
      <c r="G997" s="3" t="str">
        <f>IFERROR(RANK(最小二乘法筛选!G997,最小二乘法筛选!$C997:$H997,-1),"")</f>
        <v/>
      </c>
      <c r="H997" s="3" t="str">
        <f>IFERROR(RANK(最小二乘法筛选!H997,最小二乘法筛选!$C997:$H997,-1),"")</f>
        <v/>
      </c>
    </row>
    <row r="998" spans="1:8" x14ac:dyDescent="0.15">
      <c r="A998" s="6">
        <v>39857</v>
      </c>
      <c r="C998" s="3" t="str">
        <f>IFERROR(RANK(最小二乘法筛选!C998,最小二乘法筛选!$C998:$H998,-1),"")</f>
        <v/>
      </c>
      <c r="D998" s="3" t="str">
        <f>IFERROR(RANK(最小二乘法筛选!D998,最小二乘法筛选!$C998:$H998,-1),"")</f>
        <v/>
      </c>
      <c r="E998" s="3" t="str">
        <f>IFERROR(RANK(最小二乘法筛选!E998,最小二乘法筛选!$C998:$H998,-1),"")</f>
        <v/>
      </c>
      <c r="F998" s="3" t="str">
        <f>IFERROR(RANK(最小二乘法筛选!F998,最小二乘法筛选!$C998:$H998,-1),"")</f>
        <v/>
      </c>
      <c r="G998" s="3" t="str">
        <f>IFERROR(RANK(最小二乘法筛选!G998,最小二乘法筛选!$C998:$H998,-1),"")</f>
        <v/>
      </c>
      <c r="H998" s="3" t="str">
        <f>IFERROR(RANK(最小二乘法筛选!H998,最小二乘法筛选!$C998:$H998,-1),"")</f>
        <v/>
      </c>
    </row>
    <row r="999" spans="1:8" x14ac:dyDescent="0.15">
      <c r="A999" s="6">
        <v>39860</v>
      </c>
      <c r="C999" s="3" t="str">
        <f>IFERROR(RANK(最小二乘法筛选!C999,最小二乘法筛选!$C999:$H999,-1),"")</f>
        <v/>
      </c>
      <c r="D999" s="3" t="str">
        <f>IFERROR(RANK(最小二乘法筛选!D999,最小二乘法筛选!$C999:$H999,-1),"")</f>
        <v/>
      </c>
      <c r="E999" s="3" t="str">
        <f>IFERROR(RANK(最小二乘法筛选!E999,最小二乘法筛选!$C999:$H999,-1),"")</f>
        <v/>
      </c>
      <c r="F999" s="3" t="str">
        <f>IFERROR(RANK(最小二乘法筛选!F999,最小二乘法筛选!$C999:$H999,-1),"")</f>
        <v/>
      </c>
      <c r="G999" s="3" t="str">
        <f>IFERROR(RANK(最小二乘法筛选!G999,最小二乘法筛选!$C999:$H999,-1),"")</f>
        <v/>
      </c>
      <c r="H999" s="3" t="str">
        <f>IFERROR(RANK(最小二乘法筛选!H999,最小二乘法筛选!$C999:$H999,-1),"")</f>
        <v/>
      </c>
    </row>
    <row r="1000" spans="1:8" x14ac:dyDescent="0.15">
      <c r="A1000" s="6">
        <v>39861</v>
      </c>
      <c r="C1000" s="3" t="str">
        <f>IFERROR(RANK(最小二乘法筛选!C1000,最小二乘法筛选!$C1000:$H1000,-1),"")</f>
        <v/>
      </c>
      <c r="D1000" s="3" t="str">
        <f>IFERROR(RANK(最小二乘法筛选!D1000,最小二乘法筛选!$C1000:$H1000,-1),"")</f>
        <v/>
      </c>
      <c r="E1000" s="3" t="str">
        <f>IFERROR(RANK(最小二乘法筛选!E1000,最小二乘法筛选!$C1000:$H1000,-1),"")</f>
        <v/>
      </c>
      <c r="F1000" s="3" t="str">
        <f>IFERROR(RANK(最小二乘法筛选!F1000,最小二乘法筛选!$C1000:$H1000,-1),"")</f>
        <v/>
      </c>
      <c r="G1000" s="3" t="str">
        <f>IFERROR(RANK(最小二乘法筛选!G1000,最小二乘法筛选!$C1000:$H1000,-1),"")</f>
        <v/>
      </c>
      <c r="H1000" s="3" t="str">
        <f>IFERROR(RANK(最小二乘法筛选!H1000,最小二乘法筛选!$C1000:$H1000,-1),"")</f>
        <v/>
      </c>
    </row>
    <row r="1001" spans="1:8" x14ac:dyDescent="0.15">
      <c r="A1001" s="6">
        <v>39862</v>
      </c>
      <c r="C1001" s="3" t="str">
        <f>IFERROR(RANK(最小二乘法筛选!C1001,最小二乘法筛选!$C1001:$H1001,-1),"")</f>
        <v/>
      </c>
      <c r="D1001" s="3" t="str">
        <f>IFERROR(RANK(最小二乘法筛选!D1001,最小二乘法筛选!$C1001:$H1001,-1),"")</f>
        <v/>
      </c>
      <c r="E1001" s="3" t="str">
        <f>IFERROR(RANK(最小二乘法筛选!E1001,最小二乘法筛选!$C1001:$H1001,-1),"")</f>
        <v/>
      </c>
      <c r="F1001" s="3" t="str">
        <f>IFERROR(RANK(最小二乘法筛选!F1001,最小二乘法筛选!$C1001:$H1001,-1),"")</f>
        <v/>
      </c>
      <c r="G1001" s="3" t="str">
        <f>IFERROR(RANK(最小二乘法筛选!G1001,最小二乘法筛选!$C1001:$H1001,-1),"")</f>
        <v/>
      </c>
      <c r="H1001" s="3" t="str">
        <f>IFERROR(RANK(最小二乘法筛选!H1001,最小二乘法筛选!$C1001:$H1001,-1),"")</f>
        <v/>
      </c>
    </row>
    <row r="1002" spans="1:8" x14ac:dyDescent="0.15">
      <c r="A1002" s="6">
        <v>39863</v>
      </c>
      <c r="C1002" s="3" t="str">
        <f>IFERROR(RANK(最小二乘法筛选!C1002,最小二乘法筛选!$C1002:$H1002,-1),"")</f>
        <v/>
      </c>
      <c r="D1002" s="3" t="str">
        <f>IFERROR(RANK(最小二乘法筛选!D1002,最小二乘法筛选!$C1002:$H1002,-1),"")</f>
        <v/>
      </c>
      <c r="E1002" s="3" t="str">
        <f>IFERROR(RANK(最小二乘法筛选!E1002,最小二乘法筛选!$C1002:$H1002,-1),"")</f>
        <v/>
      </c>
      <c r="F1002" s="3" t="str">
        <f>IFERROR(RANK(最小二乘法筛选!F1002,最小二乘法筛选!$C1002:$H1002,-1),"")</f>
        <v/>
      </c>
      <c r="G1002" s="3" t="str">
        <f>IFERROR(RANK(最小二乘法筛选!G1002,最小二乘法筛选!$C1002:$H1002,-1),"")</f>
        <v/>
      </c>
      <c r="H1002" s="3" t="str">
        <f>IFERROR(RANK(最小二乘法筛选!H1002,最小二乘法筛选!$C1002:$H1002,-1),"")</f>
        <v/>
      </c>
    </row>
    <row r="1003" spans="1:8" x14ac:dyDescent="0.15">
      <c r="A1003" s="6">
        <v>39864</v>
      </c>
      <c r="C1003" s="3" t="str">
        <f>IFERROR(RANK(最小二乘法筛选!C1003,最小二乘法筛选!$C1003:$H1003,-1),"")</f>
        <v/>
      </c>
      <c r="D1003" s="3" t="str">
        <f>IFERROR(RANK(最小二乘法筛选!D1003,最小二乘法筛选!$C1003:$H1003,-1),"")</f>
        <v/>
      </c>
      <c r="E1003" s="3" t="str">
        <f>IFERROR(RANK(最小二乘法筛选!E1003,最小二乘法筛选!$C1003:$H1003,-1),"")</f>
        <v/>
      </c>
      <c r="F1003" s="3" t="str">
        <f>IFERROR(RANK(最小二乘法筛选!F1003,最小二乘法筛选!$C1003:$H1003,-1),"")</f>
        <v/>
      </c>
      <c r="G1003" s="3" t="str">
        <f>IFERROR(RANK(最小二乘法筛选!G1003,最小二乘法筛选!$C1003:$H1003,-1),"")</f>
        <v/>
      </c>
      <c r="H1003" s="3" t="str">
        <f>IFERROR(RANK(最小二乘法筛选!H1003,最小二乘法筛选!$C1003:$H1003,-1),"")</f>
        <v/>
      </c>
    </row>
    <row r="1004" spans="1:8" x14ac:dyDescent="0.15">
      <c r="A1004" s="6">
        <v>39867</v>
      </c>
      <c r="C1004" s="3" t="str">
        <f>IFERROR(RANK(最小二乘法筛选!C1004,最小二乘法筛选!$C1004:$H1004,-1),"")</f>
        <v/>
      </c>
      <c r="D1004" s="3" t="str">
        <f>IFERROR(RANK(最小二乘法筛选!D1004,最小二乘法筛选!$C1004:$H1004,-1),"")</f>
        <v/>
      </c>
      <c r="E1004" s="3" t="str">
        <f>IFERROR(RANK(最小二乘法筛选!E1004,最小二乘法筛选!$C1004:$H1004,-1),"")</f>
        <v/>
      </c>
      <c r="F1004" s="3">
        <f>IFERROR(RANK(最小二乘法筛选!F1004,最小二乘法筛选!$C1004:$H1004,-1),"")</f>
        <v>1</v>
      </c>
      <c r="G1004" s="3" t="str">
        <f>IFERROR(RANK(最小二乘法筛选!G1004,最小二乘法筛选!$C1004:$H1004,-1),"")</f>
        <v/>
      </c>
      <c r="H1004" s="3" t="str">
        <f>IFERROR(RANK(最小二乘法筛选!H1004,最小二乘法筛选!$C1004:$H1004,-1),"")</f>
        <v/>
      </c>
    </row>
    <row r="1005" spans="1:8" x14ac:dyDescent="0.15">
      <c r="A1005" s="6">
        <v>39868</v>
      </c>
      <c r="C1005" s="3" t="str">
        <f>IFERROR(RANK(最小二乘法筛选!C1005,最小二乘法筛选!$C1005:$H1005,-1),"")</f>
        <v/>
      </c>
      <c r="D1005" s="3" t="str">
        <f>IFERROR(RANK(最小二乘法筛选!D1005,最小二乘法筛选!$C1005:$H1005,-1),"")</f>
        <v/>
      </c>
      <c r="E1005" s="3" t="str">
        <f>IFERROR(RANK(最小二乘法筛选!E1005,最小二乘法筛选!$C1005:$H1005,-1),"")</f>
        <v/>
      </c>
      <c r="F1005" s="3">
        <f>IFERROR(RANK(最小二乘法筛选!F1005,最小二乘法筛选!$C1005:$H1005,-1),"")</f>
        <v>1</v>
      </c>
      <c r="G1005" s="3" t="str">
        <f>IFERROR(RANK(最小二乘法筛选!G1005,最小二乘法筛选!$C1005:$H1005,-1),"")</f>
        <v/>
      </c>
      <c r="H1005" s="3" t="str">
        <f>IFERROR(RANK(最小二乘法筛选!H1005,最小二乘法筛选!$C1005:$H1005,-1),"")</f>
        <v/>
      </c>
    </row>
    <row r="1006" spans="1:8" x14ac:dyDescent="0.15">
      <c r="A1006" s="6">
        <v>39869</v>
      </c>
      <c r="C1006" s="3" t="str">
        <f>IFERROR(RANK(最小二乘法筛选!C1006,最小二乘法筛选!$C1006:$H1006,-1),"")</f>
        <v/>
      </c>
      <c r="D1006" s="3" t="str">
        <f>IFERROR(RANK(最小二乘法筛选!D1006,最小二乘法筛选!$C1006:$H1006,-1),"")</f>
        <v/>
      </c>
      <c r="E1006" s="3" t="str">
        <f>IFERROR(RANK(最小二乘法筛选!E1006,最小二乘法筛选!$C1006:$H1006,-1),"")</f>
        <v/>
      </c>
      <c r="F1006" s="3">
        <f>IFERROR(RANK(最小二乘法筛选!F1006,最小二乘法筛选!$C1006:$H1006,-1),"")</f>
        <v>1</v>
      </c>
      <c r="G1006" s="3" t="str">
        <f>IFERROR(RANK(最小二乘法筛选!G1006,最小二乘法筛选!$C1006:$H1006,-1),"")</f>
        <v/>
      </c>
      <c r="H1006" s="3" t="str">
        <f>IFERROR(RANK(最小二乘法筛选!H1006,最小二乘法筛选!$C1006:$H1006,-1),"")</f>
        <v/>
      </c>
    </row>
    <row r="1007" spans="1:8" x14ac:dyDescent="0.15">
      <c r="A1007" s="6">
        <v>39870</v>
      </c>
      <c r="C1007" s="3" t="str">
        <f>IFERROR(RANK(最小二乘法筛选!C1007,最小二乘法筛选!$C1007:$H1007,-1),"")</f>
        <v/>
      </c>
      <c r="D1007" s="3" t="str">
        <f>IFERROR(RANK(最小二乘法筛选!D1007,最小二乘法筛选!$C1007:$H1007,-1),"")</f>
        <v/>
      </c>
      <c r="E1007" s="3" t="str">
        <f>IFERROR(RANK(最小二乘法筛选!E1007,最小二乘法筛选!$C1007:$H1007,-1),"")</f>
        <v/>
      </c>
      <c r="F1007" s="3">
        <f>IFERROR(RANK(最小二乘法筛选!F1007,最小二乘法筛选!$C1007:$H1007,-1),"")</f>
        <v>1</v>
      </c>
      <c r="G1007" s="3" t="str">
        <f>IFERROR(RANK(最小二乘法筛选!G1007,最小二乘法筛选!$C1007:$H1007,-1),"")</f>
        <v/>
      </c>
      <c r="H1007" s="3" t="str">
        <f>IFERROR(RANK(最小二乘法筛选!H1007,最小二乘法筛选!$C1007:$H1007,-1),"")</f>
        <v/>
      </c>
    </row>
    <row r="1008" spans="1:8" x14ac:dyDescent="0.15">
      <c r="A1008" s="6">
        <v>39871</v>
      </c>
      <c r="C1008" s="3" t="str">
        <f>IFERROR(RANK(最小二乘法筛选!C1008,最小二乘法筛选!$C1008:$H1008,-1),"")</f>
        <v/>
      </c>
      <c r="D1008" s="3" t="str">
        <f>IFERROR(RANK(最小二乘法筛选!D1008,最小二乘法筛选!$C1008:$H1008,-1),"")</f>
        <v/>
      </c>
      <c r="E1008" s="3" t="str">
        <f>IFERROR(RANK(最小二乘法筛选!E1008,最小二乘法筛选!$C1008:$H1008,-1),"")</f>
        <v/>
      </c>
      <c r="F1008" s="3">
        <f>IFERROR(RANK(最小二乘法筛选!F1008,最小二乘法筛选!$C1008:$H1008,-1),"")</f>
        <v>1</v>
      </c>
      <c r="G1008" s="3" t="str">
        <f>IFERROR(RANK(最小二乘法筛选!G1008,最小二乘法筛选!$C1008:$H1008,-1),"")</f>
        <v/>
      </c>
      <c r="H1008" s="3" t="str">
        <f>IFERROR(RANK(最小二乘法筛选!H1008,最小二乘法筛选!$C1008:$H1008,-1),"")</f>
        <v/>
      </c>
    </row>
    <row r="1009" spans="1:8" x14ac:dyDescent="0.15">
      <c r="A1009" s="6">
        <v>39874</v>
      </c>
      <c r="C1009" s="3" t="str">
        <f>IFERROR(RANK(最小二乘法筛选!C1009,最小二乘法筛选!$C1009:$H1009,-1),"")</f>
        <v/>
      </c>
      <c r="D1009" s="3" t="str">
        <f>IFERROR(RANK(最小二乘法筛选!D1009,最小二乘法筛选!$C1009:$H1009,-1),"")</f>
        <v/>
      </c>
      <c r="E1009" s="3" t="str">
        <f>IFERROR(RANK(最小二乘法筛选!E1009,最小二乘法筛选!$C1009:$H1009,-1),"")</f>
        <v/>
      </c>
      <c r="F1009" s="3">
        <f>IFERROR(RANK(最小二乘法筛选!F1009,最小二乘法筛选!$C1009:$H1009,-1),"")</f>
        <v>1</v>
      </c>
      <c r="G1009" s="3" t="str">
        <f>IFERROR(RANK(最小二乘法筛选!G1009,最小二乘法筛选!$C1009:$H1009,-1),"")</f>
        <v/>
      </c>
      <c r="H1009" s="3" t="str">
        <f>IFERROR(RANK(最小二乘法筛选!H1009,最小二乘法筛选!$C1009:$H1009,-1),"")</f>
        <v/>
      </c>
    </row>
    <row r="1010" spans="1:8" x14ac:dyDescent="0.15">
      <c r="A1010" s="6">
        <v>39875</v>
      </c>
      <c r="C1010" s="3" t="str">
        <f>IFERROR(RANK(最小二乘法筛选!C1010,最小二乘法筛选!$C1010:$H1010,-1),"")</f>
        <v/>
      </c>
      <c r="D1010" s="3" t="str">
        <f>IFERROR(RANK(最小二乘法筛选!D1010,最小二乘法筛选!$C1010:$H1010,-1),"")</f>
        <v/>
      </c>
      <c r="E1010" s="3" t="str">
        <f>IFERROR(RANK(最小二乘法筛选!E1010,最小二乘法筛选!$C1010:$H1010,-1),"")</f>
        <v/>
      </c>
      <c r="F1010" s="3">
        <f>IFERROR(RANK(最小二乘法筛选!F1010,最小二乘法筛选!$C1010:$H1010,-1),"")</f>
        <v>1</v>
      </c>
      <c r="G1010" s="3" t="str">
        <f>IFERROR(RANK(最小二乘法筛选!G1010,最小二乘法筛选!$C1010:$H1010,-1),"")</f>
        <v/>
      </c>
      <c r="H1010" s="3" t="str">
        <f>IFERROR(RANK(最小二乘法筛选!H1010,最小二乘法筛选!$C1010:$H1010,-1),"")</f>
        <v/>
      </c>
    </row>
    <row r="1011" spans="1:8" x14ac:dyDescent="0.15">
      <c r="A1011" s="6">
        <v>39876</v>
      </c>
      <c r="C1011" s="3" t="str">
        <f>IFERROR(RANK(最小二乘法筛选!C1011,最小二乘法筛选!$C1011:$H1011,-1),"")</f>
        <v/>
      </c>
      <c r="D1011" s="3" t="str">
        <f>IFERROR(RANK(最小二乘法筛选!D1011,最小二乘法筛选!$C1011:$H1011,-1),"")</f>
        <v/>
      </c>
      <c r="E1011" s="3" t="str">
        <f>IFERROR(RANK(最小二乘法筛选!E1011,最小二乘法筛选!$C1011:$H1011,-1),"")</f>
        <v/>
      </c>
      <c r="F1011" s="3">
        <f>IFERROR(RANK(最小二乘法筛选!F1011,最小二乘法筛选!$C1011:$H1011,-1),"")</f>
        <v>1</v>
      </c>
      <c r="G1011" s="3" t="str">
        <f>IFERROR(RANK(最小二乘法筛选!G1011,最小二乘法筛选!$C1011:$H1011,-1),"")</f>
        <v/>
      </c>
      <c r="H1011" s="3" t="str">
        <f>IFERROR(RANK(最小二乘法筛选!H1011,最小二乘法筛选!$C1011:$H1011,-1),"")</f>
        <v/>
      </c>
    </row>
    <row r="1012" spans="1:8" x14ac:dyDescent="0.15">
      <c r="A1012" s="6">
        <v>39877</v>
      </c>
      <c r="C1012" s="3" t="str">
        <f>IFERROR(RANK(最小二乘法筛选!C1012,最小二乘法筛选!$C1012:$H1012,-1),"")</f>
        <v/>
      </c>
      <c r="D1012" s="3" t="str">
        <f>IFERROR(RANK(最小二乘法筛选!D1012,最小二乘法筛选!$C1012:$H1012,-1),"")</f>
        <v/>
      </c>
      <c r="E1012" s="3" t="str">
        <f>IFERROR(RANK(最小二乘法筛选!E1012,最小二乘法筛选!$C1012:$H1012,-1),"")</f>
        <v/>
      </c>
      <c r="F1012" s="3">
        <f>IFERROR(RANK(最小二乘法筛选!F1012,最小二乘法筛选!$C1012:$H1012,-1),"")</f>
        <v>1</v>
      </c>
      <c r="G1012" s="3" t="str">
        <f>IFERROR(RANK(最小二乘法筛选!G1012,最小二乘法筛选!$C1012:$H1012,-1),"")</f>
        <v/>
      </c>
      <c r="H1012" s="3" t="str">
        <f>IFERROR(RANK(最小二乘法筛选!H1012,最小二乘法筛选!$C1012:$H1012,-1),"")</f>
        <v/>
      </c>
    </row>
    <row r="1013" spans="1:8" x14ac:dyDescent="0.15">
      <c r="A1013" s="6">
        <v>39878</v>
      </c>
      <c r="C1013" s="3" t="str">
        <f>IFERROR(RANK(最小二乘法筛选!C1013,最小二乘法筛选!$C1013:$H1013,-1),"")</f>
        <v/>
      </c>
      <c r="D1013" s="3" t="str">
        <f>IFERROR(RANK(最小二乘法筛选!D1013,最小二乘法筛选!$C1013:$H1013,-1),"")</f>
        <v/>
      </c>
      <c r="E1013" s="3" t="str">
        <f>IFERROR(RANK(最小二乘法筛选!E1013,最小二乘法筛选!$C1013:$H1013,-1),"")</f>
        <v/>
      </c>
      <c r="F1013" s="3">
        <f>IFERROR(RANK(最小二乘法筛选!F1013,最小二乘法筛选!$C1013:$H1013,-1),"")</f>
        <v>1</v>
      </c>
      <c r="G1013" s="3" t="str">
        <f>IFERROR(RANK(最小二乘法筛选!G1013,最小二乘法筛选!$C1013:$H1013,-1),"")</f>
        <v/>
      </c>
      <c r="H1013" s="3" t="str">
        <f>IFERROR(RANK(最小二乘法筛选!H1013,最小二乘法筛选!$C1013:$H1013,-1),"")</f>
        <v/>
      </c>
    </row>
    <row r="1014" spans="1:8" x14ac:dyDescent="0.15">
      <c r="A1014" s="6">
        <v>39881</v>
      </c>
      <c r="C1014" s="3" t="str">
        <f>IFERROR(RANK(最小二乘法筛选!C1014,最小二乘法筛选!$C1014:$H1014,-1),"")</f>
        <v/>
      </c>
      <c r="D1014" s="3" t="str">
        <f>IFERROR(RANK(最小二乘法筛选!D1014,最小二乘法筛选!$C1014:$H1014,-1),"")</f>
        <v/>
      </c>
      <c r="E1014" s="3" t="str">
        <f>IFERROR(RANK(最小二乘法筛选!E1014,最小二乘法筛选!$C1014:$H1014,-1),"")</f>
        <v/>
      </c>
      <c r="F1014" s="3">
        <f>IFERROR(RANK(最小二乘法筛选!F1014,最小二乘法筛选!$C1014:$H1014,-1),"")</f>
        <v>1</v>
      </c>
      <c r="G1014" s="3" t="str">
        <f>IFERROR(RANK(最小二乘法筛选!G1014,最小二乘法筛选!$C1014:$H1014,-1),"")</f>
        <v/>
      </c>
      <c r="H1014" s="3" t="str">
        <f>IFERROR(RANK(最小二乘法筛选!H1014,最小二乘法筛选!$C1014:$H1014,-1),"")</f>
        <v/>
      </c>
    </row>
    <row r="1015" spans="1:8" x14ac:dyDescent="0.15">
      <c r="A1015" s="6">
        <v>39882</v>
      </c>
      <c r="C1015" s="3" t="str">
        <f>IFERROR(RANK(最小二乘法筛选!C1015,最小二乘法筛选!$C1015:$H1015,-1),"")</f>
        <v/>
      </c>
      <c r="D1015" s="3" t="str">
        <f>IFERROR(RANK(最小二乘法筛选!D1015,最小二乘法筛选!$C1015:$H1015,-1),"")</f>
        <v/>
      </c>
      <c r="E1015" s="3" t="str">
        <f>IFERROR(RANK(最小二乘法筛选!E1015,最小二乘法筛选!$C1015:$H1015,-1),"")</f>
        <v/>
      </c>
      <c r="F1015" s="3">
        <f>IFERROR(RANK(最小二乘法筛选!F1015,最小二乘法筛选!$C1015:$H1015,-1),"")</f>
        <v>1</v>
      </c>
      <c r="G1015" s="3" t="str">
        <f>IFERROR(RANK(最小二乘法筛选!G1015,最小二乘法筛选!$C1015:$H1015,-1),"")</f>
        <v/>
      </c>
      <c r="H1015" s="3" t="str">
        <f>IFERROR(RANK(最小二乘法筛选!H1015,最小二乘法筛选!$C1015:$H1015,-1),"")</f>
        <v/>
      </c>
    </row>
    <row r="1016" spans="1:8" x14ac:dyDescent="0.15">
      <c r="A1016" s="6">
        <v>39883</v>
      </c>
      <c r="C1016" s="3" t="str">
        <f>IFERROR(RANK(最小二乘法筛选!C1016,最小二乘法筛选!$C1016:$H1016,-1),"")</f>
        <v/>
      </c>
      <c r="D1016" s="3" t="str">
        <f>IFERROR(RANK(最小二乘法筛选!D1016,最小二乘法筛选!$C1016:$H1016,-1),"")</f>
        <v/>
      </c>
      <c r="E1016" s="3" t="str">
        <f>IFERROR(RANK(最小二乘法筛选!E1016,最小二乘法筛选!$C1016:$H1016,-1),"")</f>
        <v/>
      </c>
      <c r="F1016" s="3" t="str">
        <f>IFERROR(RANK(最小二乘法筛选!F1016,最小二乘法筛选!$C1016:$H1016,-1),"")</f>
        <v/>
      </c>
      <c r="G1016" s="3" t="str">
        <f>IFERROR(RANK(最小二乘法筛选!G1016,最小二乘法筛选!$C1016:$H1016,-1),"")</f>
        <v/>
      </c>
      <c r="H1016" s="3" t="str">
        <f>IFERROR(RANK(最小二乘法筛选!H1016,最小二乘法筛选!$C1016:$H1016,-1),"")</f>
        <v/>
      </c>
    </row>
    <row r="1017" spans="1:8" x14ac:dyDescent="0.15">
      <c r="A1017" s="6">
        <v>39884</v>
      </c>
      <c r="C1017" s="3" t="str">
        <f>IFERROR(RANK(最小二乘法筛选!C1017,最小二乘法筛选!$C1017:$H1017,-1),"")</f>
        <v/>
      </c>
      <c r="D1017" s="3" t="str">
        <f>IFERROR(RANK(最小二乘法筛选!D1017,最小二乘法筛选!$C1017:$H1017,-1),"")</f>
        <v/>
      </c>
      <c r="E1017" s="3" t="str">
        <f>IFERROR(RANK(最小二乘法筛选!E1017,最小二乘法筛选!$C1017:$H1017,-1),"")</f>
        <v/>
      </c>
      <c r="F1017" s="3">
        <f>IFERROR(RANK(最小二乘法筛选!F1017,最小二乘法筛选!$C1017:$H1017,-1),"")</f>
        <v>1</v>
      </c>
      <c r="G1017" s="3" t="str">
        <f>IFERROR(RANK(最小二乘法筛选!G1017,最小二乘法筛选!$C1017:$H1017,-1),"")</f>
        <v/>
      </c>
      <c r="H1017" s="3" t="str">
        <f>IFERROR(RANK(最小二乘法筛选!H1017,最小二乘法筛选!$C1017:$H1017,-1),"")</f>
        <v/>
      </c>
    </row>
    <row r="1018" spans="1:8" x14ac:dyDescent="0.15">
      <c r="A1018" s="6">
        <v>39885</v>
      </c>
      <c r="C1018" s="3" t="str">
        <f>IFERROR(RANK(最小二乘法筛选!C1018,最小二乘法筛选!$C1018:$H1018,-1),"")</f>
        <v/>
      </c>
      <c r="D1018" s="3" t="str">
        <f>IFERROR(RANK(最小二乘法筛选!D1018,最小二乘法筛选!$C1018:$H1018,-1),"")</f>
        <v/>
      </c>
      <c r="E1018" s="3" t="str">
        <f>IFERROR(RANK(最小二乘法筛选!E1018,最小二乘法筛选!$C1018:$H1018,-1),"")</f>
        <v/>
      </c>
      <c r="F1018" s="3">
        <f>IFERROR(RANK(最小二乘法筛选!F1018,最小二乘法筛选!$C1018:$H1018,-1),"")</f>
        <v>1</v>
      </c>
      <c r="G1018" s="3" t="str">
        <f>IFERROR(RANK(最小二乘法筛选!G1018,最小二乘法筛选!$C1018:$H1018,-1),"")</f>
        <v/>
      </c>
      <c r="H1018" s="3" t="str">
        <f>IFERROR(RANK(最小二乘法筛选!H1018,最小二乘法筛选!$C1018:$H1018,-1),"")</f>
        <v/>
      </c>
    </row>
    <row r="1019" spans="1:8" x14ac:dyDescent="0.15">
      <c r="A1019" s="6">
        <v>39888</v>
      </c>
      <c r="C1019" s="3" t="str">
        <f>IFERROR(RANK(最小二乘法筛选!C1019,最小二乘法筛选!$C1019:$H1019,-1),"")</f>
        <v/>
      </c>
      <c r="D1019" s="3" t="str">
        <f>IFERROR(RANK(最小二乘法筛选!D1019,最小二乘法筛选!$C1019:$H1019,-1),"")</f>
        <v/>
      </c>
      <c r="E1019" s="3" t="str">
        <f>IFERROR(RANK(最小二乘法筛选!E1019,最小二乘法筛选!$C1019:$H1019,-1),"")</f>
        <v/>
      </c>
      <c r="F1019" s="3">
        <f>IFERROR(RANK(最小二乘法筛选!F1019,最小二乘法筛选!$C1019:$H1019,-1),"")</f>
        <v>1</v>
      </c>
      <c r="G1019" s="3" t="str">
        <f>IFERROR(RANK(最小二乘法筛选!G1019,最小二乘法筛选!$C1019:$H1019,-1),"")</f>
        <v/>
      </c>
      <c r="H1019" s="3" t="str">
        <f>IFERROR(RANK(最小二乘法筛选!H1019,最小二乘法筛选!$C1019:$H1019,-1),"")</f>
        <v/>
      </c>
    </row>
    <row r="1020" spans="1:8" x14ac:dyDescent="0.15">
      <c r="A1020" s="6">
        <v>39889</v>
      </c>
      <c r="C1020" s="3" t="str">
        <f>IFERROR(RANK(最小二乘法筛选!C1020,最小二乘法筛选!$C1020:$H1020,-1),"")</f>
        <v/>
      </c>
      <c r="D1020" s="3" t="str">
        <f>IFERROR(RANK(最小二乘法筛选!D1020,最小二乘法筛选!$C1020:$H1020,-1),"")</f>
        <v/>
      </c>
      <c r="E1020" s="3" t="str">
        <f>IFERROR(RANK(最小二乘法筛选!E1020,最小二乘法筛选!$C1020:$H1020,-1),"")</f>
        <v/>
      </c>
      <c r="F1020" s="3">
        <f>IFERROR(RANK(最小二乘法筛选!F1020,最小二乘法筛选!$C1020:$H1020,-1),"")</f>
        <v>1</v>
      </c>
      <c r="G1020" s="3" t="str">
        <f>IFERROR(RANK(最小二乘法筛选!G1020,最小二乘法筛选!$C1020:$H1020,-1),"")</f>
        <v/>
      </c>
      <c r="H1020" s="3" t="str">
        <f>IFERROR(RANK(最小二乘法筛选!H1020,最小二乘法筛选!$C1020:$H1020,-1),"")</f>
        <v/>
      </c>
    </row>
    <row r="1021" spans="1:8" x14ac:dyDescent="0.15">
      <c r="A1021" s="6">
        <v>39890</v>
      </c>
      <c r="C1021" s="3" t="str">
        <f>IFERROR(RANK(最小二乘法筛选!C1021,最小二乘法筛选!$C1021:$H1021,-1),"")</f>
        <v/>
      </c>
      <c r="D1021" s="3" t="str">
        <f>IFERROR(RANK(最小二乘法筛选!D1021,最小二乘法筛选!$C1021:$H1021,-1),"")</f>
        <v/>
      </c>
      <c r="E1021" s="3" t="str">
        <f>IFERROR(RANK(最小二乘法筛选!E1021,最小二乘法筛选!$C1021:$H1021,-1),"")</f>
        <v/>
      </c>
      <c r="F1021" s="3">
        <f>IFERROR(RANK(最小二乘法筛选!F1021,最小二乘法筛选!$C1021:$H1021,-1),"")</f>
        <v>1</v>
      </c>
      <c r="G1021" s="3" t="str">
        <f>IFERROR(RANK(最小二乘法筛选!G1021,最小二乘法筛选!$C1021:$H1021,-1),"")</f>
        <v/>
      </c>
      <c r="H1021" s="3" t="str">
        <f>IFERROR(RANK(最小二乘法筛选!H1021,最小二乘法筛选!$C1021:$H1021,-1),"")</f>
        <v/>
      </c>
    </row>
    <row r="1022" spans="1:8" x14ac:dyDescent="0.15">
      <c r="A1022" s="6">
        <v>39891</v>
      </c>
      <c r="C1022" s="3" t="str">
        <f>IFERROR(RANK(最小二乘法筛选!C1022,最小二乘法筛选!$C1022:$H1022,-1),"")</f>
        <v/>
      </c>
      <c r="D1022" s="3" t="str">
        <f>IFERROR(RANK(最小二乘法筛选!D1022,最小二乘法筛选!$C1022:$H1022,-1),"")</f>
        <v/>
      </c>
      <c r="E1022" s="3" t="str">
        <f>IFERROR(RANK(最小二乘法筛选!E1022,最小二乘法筛选!$C1022:$H1022,-1),"")</f>
        <v/>
      </c>
      <c r="F1022" s="3">
        <f>IFERROR(RANK(最小二乘法筛选!F1022,最小二乘法筛选!$C1022:$H1022,-1),"")</f>
        <v>1</v>
      </c>
      <c r="G1022" s="3" t="str">
        <f>IFERROR(RANK(最小二乘法筛选!G1022,最小二乘法筛选!$C1022:$H1022,-1),"")</f>
        <v/>
      </c>
      <c r="H1022" s="3" t="str">
        <f>IFERROR(RANK(最小二乘法筛选!H1022,最小二乘法筛选!$C1022:$H1022,-1),"")</f>
        <v/>
      </c>
    </row>
    <row r="1023" spans="1:8" x14ac:dyDescent="0.15">
      <c r="A1023" s="6">
        <v>39892</v>
      </c>
      <c r="C1023" s="3" t="str">
        <f>IFERROR(RANK(最小二乘法筛选!C1023,最小二乘法筛选!$C1023:$H1023,-1),"")</f>
        <v/>
      </c>
      <c r="D1023" s="3" t="str">
        <f>IFERROR(RANK(最小二乘法筛选!D1023,最小二乘法筛选!$C1023:$H1023,-1),"")</f>
        <v/>
      </c>
      <c r="E1023" s="3" t="str">
        <f>IFERROR(RANK(最小二乘法筛选!E1023,最小二乘法筛选!$C1023:$H1023,-1),"")</f>
        <v/>
      </c>
      <c r="F1023" s="3">
        <f>IFERROR(RANK(最小二乘法筛选!F1023,最小二乘法筛选!$C1023:$H1023,-1),"")</f>
        <v>1</v>
      </c>
      <c r="G1023" s="3" t="str">
        <f>IFERROR(RANK(最小二乘法筛选!G1023,最小二乘法筛选!$C1023:$H1023,-1),"")</f>
        <v/>
      </c>
      <c r="H1023" s="3" t="str">
        <f>IFERROR(RANK(最小二乘法筛选!H1023,最小二乘法筛选!$C1023:$H1023,-1),"")</f>
        <v/>
      </c>
    </row>
    <row r="1024" spans="1:8" x14ac:dyDescent="0.15">
      <c r="A1024" s="6">
        <v>39895</v>
      </c>
      <c r="C1024" s="3" t="str">
        <f>IFERROR(RANK(最小二乘法筛选!C1024,最小二乘法筛选!$C1024:$H1024,-1),"")</f>
        <v/>
      </c>
      <c r="D1024" s="3" t="str">
        <f>IFERROR(RANK(最小二乘法筛选!D1024,最小二乘法筛选!$C1024:$H1024,-1),"")</f>
        <v/>
      </c>
      <c r="E1024" s="3" t="str">
        <f>IFERROR(RANK(最小二乘法筛选!E1024,最小二乘法筛选!$C1024:$H1024,-1),"")</f>
        <v/>
      </c>
      <c r="F1024" s="3" t="str">
        <f>IFERROR(RANK(最小二乘法筛选!F1024,最小二乘法筛选!$C1024:$H1024,-1),"")</f>
        <v/>
      </c>
      <c r="G1024" s="3" t="str">
        <f>IFERROR(RANK(最小二乘法筛选!G1024,最小二乘法筛选!$C1024:$H1024,-1),"")</f>
        <v/>
      </c>
      <c r="H1024" s="3" t="str">
        <f>IFERROR(RANK(最小二乘法筛选!H1024,最小二乘法筛选!$C1024:$H1024,-1),"")</f>
        <v/>
      </c>
    </row>
    <row r="1025" spans="1:8" x14ac:dyDescent="0.15">
      <c r="A1025" s="6">
        <v>39896</v>
      </c>
      <c r="C1025" s="3" t="str">
        <f>IFERROR(RANK(最小二乘法筛选!C1025,最小二乘法筛选!$C1025:$H1025,-1),"")</f>
        <v/>
      </c>
      <c r="D1025" s="3" t="str">
        <f>IFERROR(RANK(最小二乘法筛选!D1025,最小二乘法筛选!$C1025:$H1025,-1),"")</f>
        <v/>
      </c>
      <c r="E1025" s="3" t="str">
        <f>IFERROR(RANK(最小二乘法筛选!E1025,最小二乘法筛选!$C1025:$H1025,-1),"")</f>
        <v/>
      </c>
      <c r="F1025" s="3">
        <f>IFERROR(RANK(最小二乘法筛选!F1025,最小二乘法筛选!$C1025:$H1025,-1),"")</f>
        <v>1</v>
      </c>
      <c r="G1025" s="3" t="str">
        <f>IFERROR(RANK(最小二乘法筛选!G1025,最小二乘法筛选!$C1025:$H1025,-1),"")</f>
        <v/>
      </c>
      <c r="H1025" s="3" t="str">
        <f>IFERROR(RANK(最小二乘法筛选!H1025,最小二乘法筛选!$C1025:$H1025,-1),"")</f>
        <v/>
      </c>
    </row>
    <row r="1026" spans="1:8" x14ac:dyDescent="0.15">
      <c r="A1026" s="6">
        <v>39897</v>
      </c>
      <c r="C1026" s="3" t="str">
        <f>IFERROR(RANK(最小二乘法筛选!C1026,最小二乘法筛选!$C1026:$H1026,-1),"")</f>
        <v/>
      </c>
      <c r="D1026" s="3" t="str">
        <f>IFERROR(RANK(最小二乘法筛选!D1026,最小二乘法筛选!$C1026:$H1026,-1),"")</f>
        <v/>
      </c>
      <c r="E1026" s="3" t="str">
        <f>IFERROR(RANK(最小二乘法筛选!E1026,最小二乘法筛选!$C1026:$H1026,-1),"")</f>
        <v/>
      </c>
      <c r="F1026" s="3">
        <f>IFERROR(RANK(最小二乘法筛选!F1026,最小二乘法筛选!$C1026:$H1026,-1),"")</f>
        <v>1</v>
      </c>
      <c r="G1026" s="3" t="str">
        <f>IFERROR(RANK(最小二乘法筛选!G1026,最小二乘法筛选!$C1026:$H1026,-1),"")</f>
        <v/>
      </c>
      <c r="H1026" s="3" t="str">
        <f>IFERROR(RANK(最小二乘法筛选!H1026,最小二乘法筛选!$C1026:$H1026,-1),"")</f>
        <v/>
      </c>
    </row>
    <row r="1027" spans="1:8" x14ac:dyDescent="0.15">
      <c r="A1027" s="6">
        <v>39898</v>
      </c>
      <c r="C1027" s="3" t="str">
        <f>IFERROR(RANK(最小二乘法筛选!C1027,最小二乘法筛选!$C1027:$H1027,-1),"")</f>
        <v/>
      </c>
      <c r="D1027" s="3" t="str">
        <f>IFERROR(RANK(最小二乘法筛选!D1027,最小二乘法筛选!$C1027:$H1027,-1),"")</f>
        <v/>
      </c>
      <c r="E1027" s="3" t="str">
        <f>IFERROR(RANK(最小二乘法筛选!E1027,最小二乘法筛选!$C1027:$H1027,-1),"")</f>
        <v/>
      </c>
      <c r="F1027" s="3">
        <f>IFERROR(RANK(最小二乘法筛选!F1027,最小二乘法筛选!$C1027:$H1027,-1),"")</f>
        <v>1</v>
      </c>
      <c r="G1027" s="3" t="str">
        <f>IFERROR(RANK(最小二乘法筛选!G1027,最小二乘法筛选!$C1027:$H1027,-1),"")</f>
        <v/>
      </c>
      <c r="H1027" s="3" t="str">
        <f>IFERROR(RANK(最小二乘法筛选!H1027,最小二乘法筛选!$C1027:$H1027,-1),"")</f>
        <v/>
      </c>
    </row>
    <row r="1028" spans="1:8" x14ac:dyDescent="0.15">
      <c r="A1028" s="6">
        <v>39899</v>
      </c>
      <c r="C1028" s="3" t="str">
        <f>IFERROR(RANK(最小二乘法筛选!C1028,最小二乘法筛选!$C1028:$H1028,-1),"")</f>
        <v/>
      </c>
      <c r="D1028" s="3" t="str">
        <f>IFERROR(RANK(最小二乘法筛选!D1028,最小二乘法筛选!$C1028:$H1028,-1),"")</f>
        <v/>
      </c>
      <c r="E1028" s="3" t="str">
        <f>IFERROR(RANK(最小二乘法筛选!E1028,最小二乘法筛选!$C1028:$H1028,-1),"")</f>
        <v/>
      </c>
      <c r="F1028" s="3">
        <f>IFERROR(RANK(最小二乘法筛选!F1028,最小二乘法筛选!$C1028:$H1028,-1),"")</f>
        <v>1</v>
      </c>
      <c r="G1028" s="3" t="str">
        <f>IFERROR(RANK(最小二乘法筛选!G1028,最小二乘法筛选!$C1028:$H1028,-1),"")</f>
        <v/>
      </c>
      <c r="H1028" s="3" t="str">
        <f>IFERROR(RANK(最小二乘法筛选!H1028,最小二乘法筛选!$C1028:$H1028,-1),"")</f>
        <v/>
      </c>
    </row>
    <row r="1029" spans="1:8" x14ac:dyDescent="0.15">
      <c r="A1029" s="6">
        <v>39902</v>
      </c>
      <c r="C1029" s="3" t="str">
        <f>IFERROR(RANK(最小二乘法筛选!C1029,最小二乘法筛选!$C1029:$H1029,-1),"")</f>
        <v/>
      </c>
      <c r="D1029" s="3" t="str">
        <f>IFERROR(RANK(最小二乘法筛选!D1029,最小二乘法筛选!$C1029:$H1029,-1),"")</f>
        <v/>
      </c>
      <c r="E1029" s="3" t="str">
        <f>IFERROR(RANK(最小二乘法筛选!E1029,最小二乘法筛选!$C1029:$H1029,-1),"")</f>
        <v/>
      </c>
      <c r="F1029" s="3">
        <f>IFERROR(RANK(最小二乘法筛选!F1029,最小二乘法筛选!$C1029:$H1029,-1),"")</f>
        <v>1</v>
      </c>
      <c r="G1029" s="3" t="str">
        <f>IFERROR(RANK(最小二乘法筛选!G1029,最小二乘法筛选!$C1029:$H1029,-1),"")</f>
        <v/>
      </c>
      <c r="H1029" s="3" t="str">
        <f>IFERROR(RANK(最小二乘法筛选!H1029,最小二乘法筛选!$C1029:$H1029,-1),"")</f>
        <v/>
      </c>
    </row>
    <row r="1030" spans="1:8" x14ac:dyDescent="0.15">
      <c r="A1030" s="6">
        <v>39903</v>
      </c>
      <c r="C1030" s="3" t="str">
        <f>IFERROR(RANK(最小二乘法筛选!C1030,最小二乘法筛选!$C1030:$H1030,-1),"")</f>
        <v/>
      </c>
      <c r="D1030" s="3" t="str">
        <f>IFERROR(RANK(最小二乘法筛选!D1030,最小二乘法筛选!$C1030:$H1030,-1),"")</f>
        <v/>
      </c>
      <c r="E1030" s="3" t="str">
        <f>IFERROR(RANK(最小二乘法筛选!E1030,最小二乘法筛选!$C1030:$H1030,-1),"")</f>
        <v/>
      </c>
      <c r="F1030" s="3">
        <f>IFERROR(RANK(最小二乘法筛选!F1030,最小二乘法筛选!$C1030:$H1030,-1),"")</f>
        <v>1</v>
      </c>
      <c r="G1030" s="3" t="str">
        <f>IFERROR(RANK(最小二乘法筛选!G1030,最小二乘法筛选!$C1030:$H1030,-1),"")</f>
        <v/>
      </c>
      <c r="H1030" s="3" t="str">
        <f>IFERROR(RANK(最小二乘法筛选!H1030,最小二乘法筛选!$C1030:$H1030,-1),"")</f>
        <v/>
      </c>
    </row>
    <row r="1031" spans="1:8" x14ac:dyDescent="0.15">
      <c r="A1031" s="6">
        <v>39904</v>
      </c>
      <c r="C1031" s="3" t="str">
        <f>IFERROR(RANK(最小二乘法筛选!C1031,最小二乘法筛选!$C1031:$H1031,-1),"")</f>
        <v/>
      </c>
      <c r="D1031" s="3" t="str">
        <f>IFERROR(RANK(最小二乘法筛选!D1031,最小二乘法筛选!$C1031:$H1031,-1),"")</f>
        <v/>
      </c>
      <c r="E1031" s="3" t="str">
        <f>IFERROR(RANK(最小二乘法筛选!E1031,最小二乘法筛选!$C1031:$H1031,-1),"")</f>
        <v/>
      </c>
      <c r="F1031" s="3">
        <f>IFERROR(RANK(最小二乘法筛选!F1031,最小二乘法筛选!$C1031:$H1031,-1),"")</f>
        <v>1</v>
      </c>
      <c r="G1031" s="3" t="str">
        <f>IFERROR(RANK(最小二乘法筛选!G1031,最小二乘法筛选!$C1031:$H1031,-1),"")</f>
        <v/>
      </c>
      <c r="H1031" s="3" t="str">
        <f>IFERROR(RANK(最小二乘法筛选!H1031,最小二乘法筛选!$C1031:$H1031,-1),"")</f>
        <v/>
      </c>
    </row>
    <row r="1032" spans="1:8" x14ac:dyDescent="0.15">
      <c r="A1032" s="6">
        <v>39905</v>
      </c>
      <c r="C1032" s="3" t="str">
        <f>IFERROR(RANK(最小二乘法筛选!C1032,最小二乘法筛选!$C1032:$H1032,-1),"")</f>
        <v/>
      </c>
      <c r="D1032" s="3" t="str">
        <f>IFERROR(RANK(最小二乘法筛选!D1032,最小二乘法筛选!$C1032:$H1032,-1),"")</f>
        <v/>
      </c>
      <c r="E1032" s="3" t="str">
        <f>IFERROR(RANK(最小二乘法筛选!E1032,最小二乘法筛选!$C1032:$H1032,-1),"")</f>
        <v/>
      </c>
      <c r="F1032" s="3">
        <f>IFERROR(RANK(最小二乘法筛选!F1032,最小二乘法筛选!$C1032:$H1032,-1),"")</f>
        <v>1</v>
      </c>
      <c r="G1032" s="3" t="str">
        <f>IFERROR(RANK(最小二乘法筛选!G1032,最小二乘法筛选!$C1032:$H1032,-1),"")</f>
        <v/>
      </c>
      <c r="H1032" s="3" t="str">
        <f>IFERROR(RANK(最小二乘法筛选!H1032,最小二乘法筛选!$C1032:$H1032,-1),"")</f>
        <v/>
      </c>
    </row>
    <row r="1033" spans="1:8" x14ac:dyDescent="0.15">
      <c r="A1033" s="6">
        <v>39906</v>
      </c>
      <c r="C1033" s="3" t="str">
        <f>IFERROR(RANK(最小二乘法筛选!C1033,最小二乘法筛选!$C1033:$H1033,-1),"")</f>
        <v/>
      </c>
      <c r="D1033" s="3" t="str">
        <f>IFERROR(RANK(最小二乘法筛选!D1033,最小二乘法筛选!$C1033:$H1033,-1),"")</f>
        <v/>
      </c>
      <c r="E1033" s="3" t="str">
        <f>IFERROR(RANK(最小二乘法筛选!E1033,最小二乘法筛选!$C1033:$H1033,-1),"")</f>
        <v/>
      </c>
      <c r="F1033" s="3">
        <f>IFERROR(RANK(最小二乘法筛选!F1033,最小二乘法筛选!$C1033:$H1033,-1),"")</f>
        <v>1</v>
      </c>
      <c r="G1033" s="3" t="str">
        <f>IFERROR(RANK(最小二乘法筛选!G1033,最小二乘法筛选!$C1033:$H1033,-1),"")</f>
        <v/>
      </c>
      <c r="H1033" s="3" t="str">
        <f>IFERROR(RANK(最小二乘法筛选!H1033,最小二乘法筛选!$C1033:$H1033,-1),"")</f>
        <v/>
      </c>
    </row>
    <row r="1034" spans="1:8" x14ac:dyDescent="0.15">
      <c r="A1034" s="6">
        <v>39910</v>
      </c>
      <c r="C1034" s="3" t="str">
        <f>IFERROR(RANK(最小二乘法筛选!C1034,最小二乘法筛选!$C1034:$H1034,-1),"")</f>
        <v/>
      </c>
      <c r="D1034" s="3" t="str">
        <f>IFERROR(RANK(最小二乘法筛选!D1034,最小二乘法筛选!$C1034:$H1034,-1),"")</f>
        <v/>
      </c>
      <c r="E1034" s="3" t="str">
        <f>IFERROR(RANK(最小二乘法筛选!E1034,最小二乘法筛选!$C1034:$H1034,-1),"")</f>
        <v/>
      </c>
      <c r="F1034" s="3">
        <f>IFERROR(RANK(最小二乘法筛选!F1034,最小二乘法筛选!$C1034:$H1034,-1),"")</f>
        <v>1</v>
      </c>
      <c r="G1034" s="3" t="str">
        <f>IFERROR(RANK(最小二乘法筛选!G1034,最小二乘法筛选!$C1034:$H1034,-1),"")</f>
        <v/>
      </c>
      <c r="H1034" s="3" t="str">
        <f>IFERROR(RANK(最小二乘法筛选!H1034,最小二乘法筛选!$C1034:$H1034,-1),"")</f>
        <v/>
      </c>
    </row>
    <row r="1035" spans="1:8" x14ac:dyDescent="0.15">
      <c r="A1035" s="6">
        <v>39911</v>
      </c>
      <c r="C1035" s="3" t="str">
        <f>IFERROR(RANK(最小二乘法筛选!C1035,最小二乘法筛选!$C1035:$H1035,-1),"")</f>
        <v/>
      </c>
      <c r="D1035" s="3" t="str">
        <f>IFERROR(RANK(最小二乘法筛选!D1035,最小二乘法筛选!$C1035:$H1035,-1),"")</f>
        <v/>
      </c>
      <c r="E1035" s="3" t="str">
        <f>IFERROR(RANK(最小二乘法筛选!E1035,最小二乘法筛选!$C1035:$H1035,-1),"")</f>
        <v/>
      </c>
      <c r="F1035" s="3" t="str">
        <f>IFERROR(RANK(最小二乘法筛选!F1035,最小二乘法筛选!$C1035:$H1035,-1),"")</f>
        <v/>
      </c>
      <c r="G1035" s="3" t="str">
        <f>IFERROR(RANK(最小二乘法筛选!G1035,最小二乘法筛选!$C1035:$H1035,-1),"")</f>
        <v/>
      </c>
      <c r="H1035" s="3" t="str">
        <f>IFERROR(RANK(最小二乘法筛选!H1035,最小二乘法筛选!$C1035:$H1035,-1),"")</f>
        <v/>
      </c>
    </row>
    <row r="1036" spans="1:8" x14ac:dyDescent="0.15">
      <c r="A1036" s="6">
        <v>39912</v>
      </c>
      <c r="C1036" s="3" t="str">
        <f>IFERROR(RANK(最小二乘法筛选!C1036,最小二乘法筛选!$C1036:$H1036,-1),"")</f>
        <v/>
      </c>
      <c r="D1036" s="3" t="str">
        <f>IFERROR(RANK(最小二乘法筛选!D1036,最小二乘法筛选!$C1036:$H1036,-1),"")</f>
        <v/>
      </c>
      <c r="E1036" s="3" t="str">
        <f>IFERROR(RANK(最小二乘法筛选!E1036,最小二乘法筛选!$C1036:$H1036,-1),"")</f>
        <v/>
      </c>
      <c r="F1036" s="3">
        <f>IFERROR(RANK(最小二乘法筛选!F1036,最小二乘法筛选!$C1036:$H1036,-1),"")</f>
        <v>1</v>
      </c>
      <c r="G1036" s="3" t="str">
        <f>IFERROR(RANK(最小二乘法筛选!G1036,最小二乘法筛选!$C1036:$H1036,-1),"")</f>
        <v/>
      </c>
      <c r="H1036" s="3" t="str">
        <f>IFERROR(RANK(最小二乘法筛选!H1036,最小二乘法筛选!$C1036:$H1036,-1),"")</f>
        <v/>
      </c>
    </row>
    <row r="1037" spans="1:8" x14ac:dyDescent="0.15">
      <c r="A1037" s="6">
        <v>39913</v>
      </c>
      <c r="C1037" s="3" t="str">
        <f>IFERROR(RANK(最小二乘法筛选!C1037,最小二乘法筛选!$C1037:$H1037,-1),"")</f>
        <v/>
      </c>
      <c r="D1037" s="3" t="str">
        <f>IFERROR(RANK(最小二乘法筛选!D1037,最小二乘法筛选!$C1037:$H1037,-1),"")</f>
        <v/>
      </c>
      <c r="E1037" s="3" t="str">
        <f>IFERROR(RANK(最小二乘法筛选!E1037,最小二乘法筛选!$C1037:$H1037,-1),"")</f>
        <v/>
      </c>
      <c r="F1037" s="3">
        <f>IFERROR(RANK(最小二乘法筛选!F1037,最小二乘法筛选!$C1037:$H1037,-1),"")</f>
        <v>1</v>
      </c>
      <c r="G1037" s="3" t="str">
        <f>IFERROR(RANK(最小二乘法筛选!G1037,最小二乘法筛选!$C1037:$H1037,-1),"")</f>
        <v/>
      </c>
      <c r="H1037" s="3" t="str">
        <f>IFERROR(RANK(最小二乘法筛选!H1037,最小二乘法筛选!$C1037:$H1037,-1),"")</f>
        <v/>
      </c>
    </row>
    <row r="1038" spans="1:8" x14ac:dyDescent="0.15">
      <c r="A1038" s="6">
        <v>39916</v>
      </c>
      <c r="C1038" s="3" t="str">
        <f>IFERROR(RANK(最小二乘法筛选!C1038,最小二乘法筛选!$C1038:$H1038,-1),"")</f>
        <v/>
      </c>
      <c r="D1038" s="3" t="str">
        <f>IFERROR(RANK(最小二乘法筛选!D1038,最小二乘法筛选!$C1038:$H1038,-1),"")</f>
        <v/>
      </c>
      <c r="E1038" s="3" t="str">
        <f>IFERROR(RANK(最小二乘法筛选!E1038,最小二乘法筛选!$C1038:$H1038,-1),"")</f>
        <v/>
      </c>
      <c r="F1038" s="3">
        <f>IFERROR(RANK(最小二乘法筛选!F1038,最小二乘法筛选!$C1038:$H1038,-1),"")</f>
        <v>1</v>
      </c>
      <c r="G1038" s="3" t="str">
        <f>IFERROR(RANK(最小二乘法筛选!G1038,最小二乘法筛选!$C1038:$H1038,-1),"")</f>
        <v/>
      </c>
      <c r="H1038" s="3" t="str">
        <f>IFERROR(RANK(最小二乘法筛选!H1038,最小二乘法筛选!$C1038:$H1038,-1),"")</f>
        <v/>
      </c>
    </row>
    <row r="1039" spans="1:8" x14ac:dyDescent="0.15">
      <c r="A1039" s="6">
        <v>39917</v>
      </c>
      <c r="C1039" s="3" t="str">
        <f>IFERROR(RANK(最小二乘法筛选!C1039,最小二乘法筛选!$C1039:$H1039,-1),"")</f>
        <v/>
      </c>
      <c r="D1039" s="3" t="str">
        <f>IFERROR(RANK(最小二乘法筛选!D1039,最小二乘法筛选!$C1039:$H1039,-1),"")</f>
        <v/>
      </c>
      <c r="E1039" s="3" t="str">
        <f>IFERROR(RANK(最小二乘法筛选!E1039,最小二乘法筛选!$C1039:$H1039,-1),"")</f>
        <v/>
      </c>
      <c r="F1039" s="3">
        <f>IFERROR(RANK(最小二乘法筛选!F1039,最小二乘法筛选!$C1039:$H1039,-1),"")</f>
        <v>1</v>
      </c>
      <c r="G1039" s="3" t="str">
        <f>IFERROR(RANK(最小二乘法筛选!G1039,最小二乘法筛选!$C1039:$H1039,-1),"")</f>
        <v/>
      </c>
      <c r="H1039" s="3" t="str">
        <f>IFERROR(RANK(最小二乘法筛选!H1039,最小二乘法筛选!$C1039:$H1039,-1),"")</f>
        <v/>
      </c>
    </row>
    <row r="1040" spans="1:8" x14ac:dyDescent="0.15">
      <c r="A1040" s="6">
        <v>39918</v>
      </c>
      <c r="C1040" s="3" t="str">
        <f>IFERROR(RANK(最小二乘法筛选!C1040,最小二乘法筛选!$C1040:$H1040,-1),"")</f>
        <v/>
      </c>
      <c r="D1040" s="3" t="str">
        <f>IFERROR(RANK(最小二乘法筛选!D1040,最小二乘法筛选!$C1040:$H1040,-1),"")</f>
        <v/>
      </c>
      <c r="E1040" s="3" t="str">
        <f>IFERROR(RANK(最小二乘法筛选!E1040,最小二乘法筛选!$C1040:$H1040,-1),"")</f>
        <v/>
      </c>
      <c r="F1040" s="3">
        <f>IFERROR(RANK(最小二乘法筛选!F1040,最小二乘法筛选!$C1040:$H1040,-1),"")</f>
        <v>1</v>
      </c>
      <c r="G1040" s="3" t="str">
        <f>IFERROR(RANK(最小二乘法筛选!G1040,最小二乘法筛选!$C1040:$H1040,-1),"")</f>
        <v/>
      </c>
      <c r="H1040" s="3" t="str">
        <f>IFERROR(RANK(最小二乘法筛选!H1040,最小二乘法筛选!$C1040:$H1040,-1),"")</f>
        <v/>
      </c>
    </row>
    <row r="1041" spans="1:8" x14ac:dyDescent="0.15">
      <c r="A1041" s="6">
        <v>39919</v>
      </c>
      <c r="C1041" s="3" t="str">
        <f>IFERROR(RANK(最小二乘法筛选!C1041,最小二乘法筛选!$C1041:$H1041,-1),"")</f>
        <v/>
      </c>
      <c r="D1041" s="3" t="str">
        <f>IFERROR(RANK(最小二乘法筛选!D1041,最小二乘法筛选!$C1041:$H1041,-1),"")</f>
        <v/>
      </c>
      <c r="E1041" s="3" t="str">
        <f>IFERROR(RANK(最小二乘法筛选!E1041,最小二乘法筛选!$C1041:$H1041,-1),"")</f>
        <v/>
      </c>
      <c r="F1041" s="3" t="str">
        <f>IFERROR(RANK(最小二乘法筛选!F1041,最小二乘法筛选!$C1041:$H1041,-1),"")</f>
        <v/>
      </c>
      <c r="G1041" s="3" t="str">
        <f>IFERROR(RANK(最小二乘法筛选!G1041,最小二乘法筛选!$C1041:$H1041,-1),"")</f>
        <v/>
      </c>
      <c r="H1041" s="3" t="str">
        <f>IFERROR(RANK(最小二乘法筛选!H1041,最小二乘法筛选!$C1041:$H1041,-1),"")</f>
        <v/>
      </c>
    </row>
    <row r="1042" spans="1:8" x14ac:dyDescent="0.15">
      <c r="A1042" s="6">
        <v>39920</v>
      </c>
      <c r="C1042" s="3" t="str">
        <f>IFERROR(RANK(最小二乘法筛选!C1042,最小二乘法筛选!$C1042:$H1042,-1),"")</f>
        <v/>
      </c>
      <c r="D1042" s="3" t="str">
        <f>IFERROR(RANK(最小二乘法筛选!D1042,最小二乘法筛选!$C1042:$H1042,-1),"")</f>
        <v/>
      </c>
      <c r="E1042" s="3" t="str">
        <f>IFERROR(RANK(最小二乘法筛选!E1042,最小二乘法筛选!$C1042:$H1042,-1),"")</f>
        <v/>
      </c>
      <c r="F1042" s="3" t="str">
        <f>IFERROR(RANK(最小二乘法筛选!F1042,最小二乘法筛选!$C1042:$H1042,-1),"")</f>
        <v/>
      </c>
      <c r="G1042" s="3" t="str">
        <f>IFERROR(RANK(最小二乘法筛选!G1042,最小二乘法筛选!$C1042:$H1042,-1),"")</f>
        <v/>
      </c>
      <c r="H1042" s="3" t="str">
        <f>IFERROR(RANK(最小二乘法筛选!H1042,最小二乘法筛选!$C1042:$H1042,-1),"")</f>
        <v/>
      </c>
    </row>
    <row r="1043" spans="1:8" x14ac:dyDescent="0.15">
      <c r="A1043" s="6">
        <v>39923</v>
      </c>
      <c r="C1043" s="3" t="str">
        <f>IFERROR(RANK(最小二乘法筛选!C1043,最小二乘法筛选!$C1043:$H1043,-1),"")</f>
        <v/>
      </c>
      <c r="D1043" s="3" t="str">
        <f>IFERROR(RANK(最小二乘法筛选!D1043,最小二乘法筛选!$C1043:$H1043,-1),"")</f>
        <v/>
      </c>
      <c r="E1043" s="3" t="str">
        <f>IFERROR(RANK(最小二乘法筛选!E1043,最小二乘法筛选!$C1043:$H1043,-1),"")</f>
        <v/>
      </c>
      <c r="F1043" s="3" t="str">
        <f>IFERROR(RANK(最小二乘法筛选!F1043,最小二乘法筛选!$C1043:$H1043,-1),"")</f>
        <v/>
      </c>
      <c r="G1043" s="3" t="str">
        <f>IFERROR(RANK(最小二乘法筛选!G1043,最小二乘法筛选!$C1043:$H1043,-1),"")</f>
        <v/>
      </c>
      <c r="H1043" s="3" t="str">
        <f>IFERROR(RANK(最小二乘法筛选!H1043,最小二乘法筛选!$C1043:$H1043,-1),"")</f>
        <v/>
      </c>
    </row>
    <row r="1044" spans="1:8" x14ac:dyDescent="0.15">
      <c r="A1044" s="6">
        <v>39924</v>
      </c>
      <c r="C1044" s="3" t="str">
        <f>IFERROR(RANK(最小二乘法筛选!C1044,最小二乘法筛选!$C1044:$H1044,-1),"")</f>
        <v/>
      </c>
      <c r="D1044" s="3" t="str">
        <f>IFERROR(RANK(最小二乘法筛选!D1044,最小二乘法筛选!$C1044:$H1044,-1),"")</f>
        <v/>
      </c>
      <c r="E1044" s="3" t="str">
        <f>IFERROR(RANK(最小二乘法筛选!E1044,最小二乘法筛选!$C1044:$H1044,-1),"")</f>
        <v/>
      </c>
      <c r="F1044" s="3" t="str">
        <f>IFERROR(RANK(最小二乘法筛选!F1044,最小二乘法筛选!$C1044:$H1044,-1),"")</f>
        <v/>
      </c>
      <c r="G1044" s="3" t="str">
        <f>IFERROR(RANK(最小二乘法筛选!G1044,最小二乘法筛选!$C1044:$H1044,-1),"")</f>
        <v/>
      </c>
      <c r="H1044" s="3" t="str">
        <f>IFERROR(RANK(最小二乘法筛选!H1044,最小二乘法筛选!$C1044:$H1044,-1),"")</f>
        <v/>
      </c>
    </row>
    <row r="1045" spans="1:8" x14ac:dyDescent="0.15">
      <c r="A1045" s="6">
        <v>39925</v>
      </c>
      <c r="C1045" s="3" t="str">
        <f>IFERROR(RANK(最小二乘法筛选!C1045,最小二乘法筛选!$C1045:$H1045,-1),"")</f>
        <v/>
      </c>
      <c r="D1045" s="3" t="str">
        <f>IFERROR(RANK(最小二乘法筛选!D1045,最小二乘法筛选!$C1045:$H1045,-1),"")</f>
        <v/>
      </c>
      <c r="E1045" s="3" t="str">
        <f>IFERROR(RANK(最小二乘法筛选!E1045,最小二乘法筛选!$C1045:$H1045,-1),"")</f>
        <v/>
      </c>
      <c r="F1045" s="3" t="str">
        <f>IFERROR(RANK(最小二乘法筛选!F1045,最小二乘法筛选!$C1045:$H1045,-1),"")</f>
        <v/>
      </c>
      <c r="G1045" s="3" t="str">
        <f>IFERROR(RANK(最小二乘法筛选!G1045,最小二乘法筛选!$C1045:$H1045,-1),"")</f>
        <v/>
      </c>
      <c r="H1045" s="3" t="str">
        <f>IFERROR(RANK(最小二乘法筛选!H1045,最小二乘法筛选!$C1045:$H1045,-1),"")</f>
        <v/>
      </c>
    </row>
    <row r="1046" spans="1:8" x14ac:dyDescent="0.15">
      <c r="A1046" s="6">
        <v>39926</v>
      </c>
      <c r="C1046" s="3" t="str">
        <f>IFERROR(RANK(最小二乘法筛选!C1046,最小二乘法筛选!$C1046:$H1046,-1),"")</f>
        <v/>
      </c>
      <c r="D1046" s="3" t="str">
        <f>IFERROR(RANK(最小二乘法筛选!D1046,最小二乘法筛选!$C1046:$H1046,-1),"")</f>
        <v/>
      </c>
      <c r="E1046" s="3" t="str">
        <f>IFERROR(RANK(最小二乘法筛选!E1046,最小二乘法筛选!$C1046:$H1046,-1),"")</f>
        <v/>
      </c>
      <c r="F1046" s="3" t="str">
        <f>IFERROR(RANK(最小二乘法筛选!F1046,最小二乘法筛选!$C1046:$H1046,-1),"")</f>
        <v/>
      </c>
      <c r="G1046" s="3" t="str">
        <f>IFERROR(RANK(最小二乘法筛选!G1046,最小二乘法筛选!$C1046:$H1046,-1),"")</f>
        <v/>
      </c>
      <c r="H1046" s="3" t="str">
        <f>IFERROR(RANK(最小二乘法筛选!H1046,最小二乘法筛选!$C1046:$H1046,-1),"")</f>
        <v/>
      </c>
    </row>
    <row r="1047" spans="1:8" x14ac:dyDescent="0.15">
      <c r="A1047" s="6">
        <v>39927</v>
      </c>
      <c r="C1047" s="3" t="str">
        <f>IFERROR(RANK(最小二乘法筛选!C1047,最小二乘法筛选!$C1047:$H1047,-1),"")</f>
        <v/>
      </c>
      <c r="D1047" s="3" t="str">
        <f>IFERROR(RANK(最小二乘法筛选!D1047,最小二乘法筛选!$C1047:$H1047,-1),"")</f>
        <v/>
      </c>
      <c r="E1047" s="3" t="str">
        <f>IFERROR(RANK(最小二乘法筛选!E1047,最小二乘法筛选!$C1047:$H1047,-1),"")</f>
        <v/>
      </c>
      <c r="F1047" s="3" t="str">
        <f>IFERROR(RANK(最小二乘法筛选!F1047,最小二乘法筛选!$C1047:$H1047,-1),"")</f>
        <v/>
      </c>
      <c r="G1047" s="3" t="str">
        <f>IFERROR(RANK(最小二乘法筛选!G1047,最小二乘法筛选!$C1047:$H1047,-1),"")</f>
        <v/>
      </c>
      <c r="H1047" s="3" t="str">
        <f>IFERROR(RANK(最小二乘法筛选!H1047,最小二乘法筛选!$C1047:$H1047,-1),"")</f>
        <v/>
      </c>
    </row>
    <row r="1048" spans="1:8" x14ac:dyDescent="0.15">
      <c r="A1048" s="6">
        <v>39930</v>
      </c>
      <c r="C1048" s="3" t="str">
        <f>IFERROR(RANK(最小二乘法筛选!C1048,最小二乘法筛选!$C1048:$H1048,-1),"")</f>
        <v/>
      </c>
      <c r="D1048" s="3" t="str">
        <f>IFERROR(RANK(最小二乘法筛选!D1048,最小二乘法筛选!$C1048:$H1048,-1),"")</f>
        <v/>
      </c>
      <c r="E1048" s="3" t="str">
        <f>IFERROR(RANK(最小二乘法筛选!E1048,最小二乘法筛选!$C1048:$H1048,-1),"")</f>
        <v/>
      </c>
      <c r="F1048" s="3">
        <f>IFERROR(RANK(最小二乘法筛选!F1048,最小二乘法筛选!$C1048:$H1048,-1),"")</f>
        <v>1</v>
      </c>
      <c r="G1048" s="3" t="str">
        <f>IFERROR(RANK(最小二乘法筛选!G1048,最小二乘法筛选!$C1048:$H1048,-1),"")</f>
        <v/>
      </c>
      <c r="H1048" s="3" t="str">
        <f>IFERROR(RANK(最小二乘法筛选!H1048,最小二乘法筛选!$C1048:$H1048,-1),"")</f>
        <v/>
      </c>
    </row>
    <row r="1049" spans="1:8" x14ac:dyDescent="0.15">
      <c r="A1049" s="6">
        <v>39931</v>
      </c>
      <c r="C1049" s="3" t="str">
        <f>IFERROR(RANK(最小二乘法筛选!C1049,最小二乘法筛选!$C1049:$H1049,-1),"")</f>
        <v/>
      </c>
      <c r="D1049" s="3" t="str">
        <f>IFERROR(RANK(最小二乘法筛选!D1049,最小二乘法筛选!$C1049:$H1049,-1),"")</f>
        <v/>
      </c>
      <c r="E1049" s="3" t="str">
        <f>IFERROR(RANK(最小二乘法筛选!E1049,最小二乘法筛选!$C1049:$H1049,-1),"")</f>
        <v/>
      </c>
      <c r="F1049" s="3">
        <f>IFERROR(RANK(最小二乘法筛选!F1049,最小二乘法筛选!$C1049:$H1049,-1),"")</f>
        <v>1</v>
      </c>
      <c r="G1049" s="3" t="str">
        <f>IFERROR(RANK(最小二乘法筛选!G1049,最小二乘法筛选!$C1049:$H1049,-1),"")</f>
        <v/>
      </c>
      <c r="H1049" s="3" t="str">
        <f>IFERROR(RANK(最小二乘法筛选!H1049,最小二乘法筛选!$C1049:$H1049,-1),"")</f>
        <v/>
      </c>
    </row>
    <row r="1050" spans="1:8" x14ac:dyDescent="0.15">
      <c r="A1050" s="6">
        <v>39932</v>
      </c>
      <c r="C1050" s="3" t="str">
        <f>IFERROR(RANK(最小二乘法筛选!C1050,最小二乘法筛选!$C1050:$H1050,-1),"")</f>
        <v/>
      </c>
      <c r="D1050" s="3" t="str">
        <f>IFERROR(RANK(最小二乘法筛选!D1050,最小二乘法筛选!$C1050:$H1050,-1),"")</f>
        <v/>
      </c>
      <c r="E1050" s="3" t="str">
        <f>IFERROR(RANK(最小二乘法筛选!E1050,最小二乘法筛选!$C1050:$H1050,-1),"")</f>
        <v/>
      </c>
      <c r="F1050" s="3">
        <f>IFERROR(RANK(最小二乘法筛选!F1050,最小二乘法筛选!$C1050:$H1050,-1),"")</f>
        <v>1</v>
      </c>
      <c r="G1050" s="3" t="str">
        <f>IFERROR(RANK(最小二乘法筛选!G1050,最小二乘法筛选!$C1050:$H1050,-1),"")</f>
        <v/>
      </c>
      <c r="H1050" s="3" t="str">
        <f>IFERROR(RANK(最小二乘法筛选!H1050,最小二乘法筛选!$C1050:$H1050,-1),"")</f>
        <v/>
      </c>
    </row>
    <row r="1051" spans="1:8" x14ac:dyDescent="0.15">
      <c r="A1051" s="6">
        <v>39933</v>
      </c>
      <c r="C1051" s="3" t="str">
        <f>IFERROR(RANK(最小二乘法筛选!C1051,最小二乘法筛选!$C1051:$H1051,-1),"")</f>
        <v/>
      </c>
      <c r="D1051" s="3" t="str">
        <f>IFERROR(RANK(最小二乘法筛选!D1051,最小二乘法筛选!$C1051:$H1051,-1),"")</f>
        <v/>
      </c>
      <c r="E1051" s="3" t="str">
        <f>IFERROR(RANK(最小二乘法筛选!E1051,最小二乘法筛选!$C1051:$H1051,-1),"")</f>
        <v/>
      </c>
      <c r="F1051" s="3">
        <f>IFERROR(RANK(最小二乘法筛选!F1051,最小二乘法筛选!$C1051:$H1051,-1),"")</f>
        <v>1</v>
      </c>
      <c r="G1051" s="3" t="str">
        <f>IFERROR(RANK(最小二乘法筛选!G1051,最小二乘法筛选!$C1051:$H1051,-1),"")</f>
        <v/>
      </c>
      <c r="H1051" s="3" t="str">
        <f>IFERROR(RANK(最小二乘法筛选!H1051,最小二乘法筛选!$C1051:$H1051,-1),"")</f>
        <v/>
      </c>
    </row>
    <row r="1052" spans="1:8" x14ac:dyDescent="0.15">
      <c r="A1052" s="6">
        <v>39937</v>
      </c>
      <c r="C1052" s="3" t="str">
        <f>IFERROR(RANK(最小二乘法筛选!C1052,最小二乘法筛选!$C1052:$H1052,-1),"")</f>
        <v/>
      </c>
      <c r="D1052" s="3" t="str">
        <f>IFERROR(RANK(最小二乘法筛选!D1052,最小二乘法筛选!$C1052:$H1052,-1),"")</f>
        <v/>
      </c>
      <c r="E1052" s="3" t="str">
        <f>IFERROR(RANK(最小二乘法筛选!E1052,最小二乘法筛选!$C1052:$H1052,-1),"")</f>
        <v/>
      </c>
      <c r="F1052" s="3">
        <f>IFERROR(RANK(最小二乘法筛选!F1052,最小二乘法筛选!$C1052:$H1052,-1),"")</f>
        <v>1</v>
      </c>
      <c r="G1052" s="3" t="str">
        <f>IFERROR(RANK(最小二乘法筛选!G1052,最小二乘法筛选!$C1052:$H1052,-1),"")</f>
        <v/>
      </c>
      <c r="H1052" s="3" t="str">
        <f>IFERROR(RANK(最小二乘法筛选!H1052,最小二乘法筛选!$C1052:$H1052,-1),"")</f>
        <v/>
      </c>
    </row>
    <row r="1053" spans="1:8" x14ac:dyDescent="0.15">
      <c r="A1053" s="6">
        <v>39938</v>
      </c>
      <c r="C1053" s="3" t="str">
        <f>IFERROR(RANK(最小二乘法筛选!C1053,最小二乘法筛选!$C1053:$H1053,-1),"")</f>
        <v/>
      </c>
      <c r="D1053" s="3" t="str">
        <f>IFERROR(RANK(最小二乘法筛选!D1053,最小二乘法筛选!$C1053:$H1053,-1),"")</f>
        <v/>
      </c>
      <c r="E1053" s="3" t="str">
        <f>IFERROR(RANK(最小二乘法筛选!E1053,最小二乘法筛选!$C1053:$H1053,-1),"")</f>
        <v/>
      </c>
      <c r="F1053" s="3">
        <f>IFERROR(RANK(最小二乘法筛选!F1053,最小二乘法筛选!$C1053:$H1053,-1),"")</f>
        <v>1</v>
      </c>
      <c r="G1053" s="3" t="str">
        <f>IFERROR(RANK(最小二乘法筛选!G1053,最小二乘法筛选!$C1053:$H1053,-1),"")</f>
        <v/>
      </c>
      <c r="H1053" s="3" t="str">
        <f>IFERROR(RANK(最小二乘法筛选!H1053,最小二乘法筛选!$C1053:$H1053,-1),"")</f>
        <v/>
      </c>
    </row>
    <row r="1054" spans="1:8" x14ac:dyDescent="0.15">
      <c r="A1054" s="6">
        <v>39939</v>
      </c>
      <c r="C1054" s="3" t="str">
        <f>IFERROR(RANK(最小二乘法筛选!C1054,最小二乘法筛选!$C1054:$H1054,-1),"")</f>
        <v/>
      </c>
      <c r="D1054" s="3" t="str">
        <f>IFERROR(RANK(最小二乘法筛选!D1054,最小二乘法筛选!$C1054:$H1054,-1),"")</f>
        <v/>
      </c>
      <c r="E1054" s="3" t="str">
        <f>IFERROR(RANK(最小二乘法筛选!E1054,最小二乘法筛选!$C1054:$H1054,-1),"")</f>
        <v/>
      </c>
      <c r="F1054" s="3" t="str">
        <f>IFERROR(RANK(最小二乘法筛选!F1054,最小二乘法筛选!$C1054:$H1054,-1),"")</f>
        <v/>
      </c>
      <c r="G1054" s="3" t="str">
        <f>IFERROR(RANK(最小二乘法筛选!G1054,最小二乘法筛选!$C1054:$H1054,-1),"")</f>
        <v/>
      </c>
      <c r="H1054" s="3" t="str">
        <f>IFERROR(RANK(最小二乘法筛选!H1054,最小二乘法筛选!$C1054:$H1054,-1),"")</f>
        <v/>
      </c>
    </row>
    <row r="1055" spans="1:8" x14ac:dyDescent="0.15">
      <c r="A1055" s="6">
        <v>39940</v>
      </c>
      <c r="C1055" s="3" t="str">
        <f>IFERROR(RANK(最小二乘法筛选!C1055,最小二乘法筛选!$C1055:$H1055,-1),"")</f>
        <v/>
      </c>
      <c r="D1055" s="3" t="str">
        <f>IFERROR(RANK(最小二乘法筛选!D1055,最小二乘法筛选!$C1055:$H1055,-1),"")</f>
        <v/>
      </c>
      <c r="E1055" s="3" t="str">
        <f>IFERROR(RANK(最小二乘法筛选!E1055,最小二乘法筛选!$C1055:$H1055,-1),"")</f>
        <v/>
      </c>
      <c r="F1055" s="3" t="str">
        <f>IFERROR(RANK(最小二乘法筛选!F1055,最小二乘法筛选!$C1055:$H1055,-1),"")</f>
        <v/>
      </c>
      <c r="G1055" s="3" t="str">
        <f>IFERROR(RANK(最小二乘法筛选!G1055,最小二乘法筛选!$C1055:$H1055,-1),"")</f>
        <v/>
      </c>
      <c r="H1055" s="3" t="str">
        <f>IFERROR(RANK(最小二乘法筛选!H1055,最小二乘法筛选!$C1055:$H1055,-1),"")</f>
        <v/>
      </c>
    </row>
    <row r="1056" spans="1:8" x14ac:dyDescent="0.15">
      <c r="A1056" s="6">
        <v>39941</v>
      </c>
      <c r="C1056" s="3">
        <f>IFERROR(RANK(最小二乘法筛选!C1056,最小二乘法筛选!$C1056:$H1056,-1),"")</f>
        <v>1</v>
      </c>
      <c r="D1056" s="3" t="str">
        <f>IFERROR(RANK(最小二乘法筛选!D1056,最小二乘法筛选!$C1056:$H1056,-1),"")</f>
        <v/>
      </c>
      <c r="E1056" s="3" t="str">
        <f>IFERROR(RANK(最小二乘法筛选!E1056,最小二乘法筛选!$C1056:$H1056,-1),"")</f>
        <v/>
      </c>
      <c r="F1056" s="3" t="str">
        <f>IFERROR(RANK(最小二乘法筛选!F1056,最小二乘法筛选!$C1056:$H1056,-1),"")</f>
        <v/>
      </c>
      <c r="G1056" s="3" t="str">
        <f>IFERROR(RANK(最小二乘法筛选!G1056,最小二乘法筛选!$C1056:$H1056,-1),"")</f>
        <v/>
      </c>
      <c r="H1056" s="3" t="str">
        <f>IFERROR(RANK(最小二乘法筛选!H1056,最小二乘法筛选!$C1056:$H1056,-1),"")</f>
        <v/>
      </c>
    </row>
    <row r="1057" spans="1:8" x14ac:dyDescent="0.15">
      <c r="A1057" s="6">
        <v>39944</v>
      </c>
      <c r="C1057" s="3">
        <f>IFERROR(RANK(最小二乘法筛选!C1057,最小二乘法筛选!$C1057:$H1057,-1),"")</f>
        <v>1</v>
      </c>
      <c r="D1057" s="3" t="str">
        <f>IFERROR(RANK(最小二乘法筛选!D1057,最小二乘法筛选!$C1057:$H1057,-1),"")</f>
        <v/>
      </c>
      <c r="E1057" s="3" t="str">
        <f>IFERROR(RANK(最小二乘法筛选!E1057,最小二乘法筛选!$C1057:$H1057,-1),"")</f>
        <v/>
      </c>
      <c r="F1057" s="3" t="str">
        <f>IFERROR(RANK(最小二乘法筛选!F1057,最小二乘法筛选!$C1057:$H1057,-1),"")</f>
        <v/>
      </c>
      <c r="G1057" s="3" t="str">
        <f>IFERROR(RANK(最小二乘法筛选!G1057,最小二乘法筛选!$C1057:$H1057,-1),"")</f>
        <v/>
      </c>
      <c r="H1057" s="3" t="str">
        <f>IFERROR(RANK(最小二乘法筛选!H1057,最小二乘法筛选!$C1057:$H1057,-1),"")</f>
        <v/>
      </c>
    </row>
    <row r="1058" spans="1:8" x14ac:dyDescent="0.15">
      <c r="A1058" s="6">
        <v>39945</v>
      </c>
      <c r="C1058" s="3">
        <f>IFERROR(RANK(最小二乘法筛选!C1058,最小二乘法筛选!$C1058:$H1058,-1),"")</f>
        <v>1</v>
      </c>
      <c r="D1058" s="3" t="str">
        <f>IFERROR(RANK(最小二乘法筛选!D1058,最小二乘法筛选!$C1058:$H1058,-1),"")</f>
        <v/>
      </c>
      <c r="E1058" s="3" t="str">
        <f>IFERROR(RANK(最小二乘法筛选!E1058,最小二乘法筛选!$C1058:$H1058,-1),"")</f>
        <v/>
      </c>
      <c r="F1058" s="3" t="str">
        <f>IFERROR(RANK(最小二乘法筛选!F1058,最小二乘法筛选!$C1058:$H1058,-1),"")</f>
        <v/>
      </c>
      <c r="G1058" s="3" t="str">
        <f>IFERROR(RANK(最小二乘法筛选!G1058,最小二乘法筛选!$C1058:$H1058,-1),"")</f>
        <v/>
      </c>
      <c r="H1058" s="3" t="str">
        <f>IFERROR(RANK(最小二乘法筛选!H1058,最小二乘法筛选!$C1058:$H1058,-1),"")</f>
        <v/>
      </c>
    </row>
    <row r="1059" spans="1:8" x14ac:dyDescent="0.15">
      <c r="A1059" s="6">
        <v>39946</v>
      </c>
      <c r="C1059" s="3">
        <f>IFERROR(RANK(最小二乘法筛选!C1059,最小二乘法筛选!$C1059:$H1059,-1),"")</f>
        <v>1</v>
      </c>
      <c r="D1059" s="3" t="str">
        <f>IFERROR(RANK(最小二乘法筛选!D1059,最小二乘法筛选!$C1059:$H1059,-1),"")</f>
        <v/>
      </c>
      <c r="E1059" s="3" t="str">
        <f>IFERROR(RANK(最小二乘法筛选!E1059,最小二乘法筛选!$C1059:$H1059,-1),"")</f>
        <v/>
      </c>
      <c r="F1059" s="3" t="str">
        <f>IFERROR(RANK(最小二乘法筛选!F1059,最小二乘法筛选!$C1059:$H1059,-1),"")</f>
        <v/>
      </c>
      <c r="G1059" s="3" t="str">
        <f>IFERROR(RANK(最小二乘法筛选!G1059,最小二乘法筛选!$C1059:$H1059,-1),"")</f>
        <v/>
      </c>
      <c r="H1059" s="3" t="str">
        <f>IFERROR(RANK(最小二乘法筛选!H1059,最小二乘法筛选!$C1059:$H1059,-1),"")</f>
        <v/>
      </c>
    </row>
    <row r="1060" spans="1:8" x14ac:dyDescent="0.15">
      <c r="A1060" s="6">
        <v>39947</v>
      </c>
      <c r="C1060" s="3">
        <f>IFERROR(RANK(最小二乘法筛选!C1060,最小二乘法筛选!$C1060:$H1060,-1),"")</f>
        <v>1</v>
      </c>
      <c r="D1060" s="3" t="str">
        <f>IFERROR(RANK(最小二乘法筛选!D1060,最小二乘法筛选!$C1060:$H1060,-1),"")</f>
        <v/>
      </c>
      <c r="E1060" s="3" t="str">
        <f>IFERROR(RANK(最小二乘法筛选!E1060,最小二乘法筛选!$C1060:$H1060,-1),"")</f>
        <v/>
      </c>
      <c r="F1060" s="3" t="str">
        <f>IFERROR(RANK(最小二乘法筛选!F1060,最小二乘法筛选!$C1060:$H1060,-1),"")</f>
        <v/>
      </c>
      <c r="G1060" s="3" t="str">
        <f>IFERROR(RANK(最小二乘法筛选!G1060,最小二乘法筛选!$C1060:$H1060,-1),"")</f>
        <v/>
      </c>
      <c r="H1060" s="3" t="str">
        <f>IFERROR(RANK(最小二乘法筛选!H1060,最小二乘法筛选!$C1060:$H1060,-1),"")</f>
        <v/>
      </c>
    </row>
    <row r="1061" spans="1:8" x14ac:dyDescent="0.15">
      <c r="A1061" s="6">
        <v>39948</v>
      </c>
      <c r="C1061" s="3">
        <f>IFERROR(RANK(最小二乘法筛选!C1061,最小二乘法筛选!$C1061:$H1061,-1),"")</f>
        <v>1</v>
      </c>
      <c r="D1061" s="3" t="str">
        <f>IFERROR(RANK(最小二乘法筛选!D1061,最小二乘法筛选!$C1061:$H1061,-1),"")</f>
        <v/>
      </c>
      <c r="E1061" s="3" t="str">
        <f>IFERROR(RANK(最小二乘法筛选!E1061,最小二乘法筛选!$C1061:$H1061,-1),"")</f>
        <v/>
      </c>
      <c r="F1061" s="3" t="str">
        <f>IFERROR(RANK(最小二乘法筛选!F1061,最小二乘法筛选!$C1061:$H1061,-1),"")</f>
        <v/>
      </c>
      <c r="G1061" s="3" t="str">
        <f>IFERROR(RANK(最小二乘法筛选!G1061,最小二乘法筛选!$C1061:$H1061,-1),"")</f>
        <v/>
      </c>
      <c r="H1061" s="3" t="str">
        <f>IFERROR(RANK(最小二乘法筛选!H1061,最小二乘法筛选!$C1061:$H1061,-1),"")</f>
        <v/>
      </c>
    </row>
    <row r="1062" spans="1:8" x14ac:dyDescent="0.15">
      <c r="A1062" s="6">
        <v>39951</v>
      </c>
      <c r="C1062" s="3" t="str">
        <f>IFERROR(RANK(最小二乘法筛选!C1062,最小二乘法筛选!$C1062:$H1062,-1),"")</f>
        <v/>
      </c>
      <c r="D1062" s="3" t="str">
        <f>IFERROR(RANK(最小二乘法筛选!D1062,最小二乘法筛选!$C1062:$H1062,-1),"")</f>
        <v/>
      </c>
      <c r="E1062" s="3" t="str">
        <f>IFERROR(RANK(最小二乘法筛选!E1062,最小二乘法筛选!$C1062:$H1062,-1),"")</f>
        <v/>
      </c>
      <c r="F1062" s="3" t="str">
        <f>IFERROR(RANK(最小二乘法筛选!F1062,最小二乘法筛选!$C1062:$H1062,-1),"")</f>
        <v/>
      </c>
      <c r="G1062" s="3" t="str">
        <f>IFERROR(RANK(最小二乘法筛选!G1062,最小二乘法筛选!$C1062:$H1062,-1),"")</f>
        <v/>
      </c>
      <c r="H1062" s="3" t="str">
        <f>IFERROR(RANK(最小二乘法筛选!H1062,最小二乘法筛选!$C1062:$H1062,-1),"")</f>
        <v/>
      </c>
    </row>
    <row r="1063" spans="1:8" x14ac:dyDescent="0.15">
      <c r="A1063" s="6">
        <v>39952</v>
      </c>
      <c r="C1063" s="3">
        <f>IFERROR(RANK(最小二乘法筛选!C1063,最小二乘法筛选!$C1063:$H1063,-1),"")</f>
        <v>1</v>
      </c>
      <c r="D1063" s="3" t="str">
        <f>IFERROR(RANK(最小二乘法筛选!D1063,最小二乘法筛选!$C1063:$H1063,-1),"")</f>
        <v/>
      </c>
      <c r="E1063" s="3" t="str">
        <f>IFERROR(RANK(最小二乘法筛选!E1063,最小二乘法筛选!$C1063:$H1063,-1),"")</f>
        <v/>
      </c>
      <c r="F1063" s="3" t="str">
        <f>IFERROR(RANK(最小二乘法筛选!F1063,最小二乘法筛选!$C1063:$H1063,-1),"")</f>
        <v/>
      </c>
      <c r="G1063" s="3" t="str">
        <f>IFERROR(RANK(最小二乘法筛选!G1063,最小二乘法筛选!$C1063:$H1063,-1),"")</f>
        <v/>
      </c>
      <c r="H1063" s="3" t="str">
        <f>IFERROR(RANK(最小二乘法筛选!H1063,最小二乘法筛选!$C1063:$H1063,-1),"")</f>
        <v/>
      </c>
    </row>
    <row r="1064" spans="1:8" x14ac:dyDescent="0.15">
      <c r="A1064" s="6">
        <v>39953</v>
      </c>
      <c r="C1064" s="3">
        <f>IFERROR(RANK(最小二乘法筛选!C1064,最小二乘法筛选!$C1064:$H1064,-1),"")</f>
        <v>1</v>
      </c>
      <c r="D1064" s="3" t="str">
        <f>IFERROR(RANK(最小二乘法筛选!D1064,最小二乘法筛选!$C1064:$H1064,-1),"")</f>
        <v/>
      </c>
      <c r="E1064" s="3" t="str">
        <f>IFERROR(RANK(最小二乘法筛选!E1064,最小二乘法筛选!$C1064:$H1064,-1),"")</f>
        <v/>
      </c>
      <c r="F1064" s="3" t="str">
        <f>IFERROR(RANK(最小二乘法筛选!F1064,最小二乘法筛选!$C1064:$H1064,-1),"")</f>
        <v/>
      </c>
      <c r="G1064" s="3" t="str">
        <f>IFERROR(RANK(最小二乘法筛选!G1064,最小二乘法筛选!$C1064:$H1064,-1),"")</f>
        <v/>
      </c>
      <c r="H1064" s="3" t="str">
        <f>IFERROR(RANK(最小二乘法筛选!H1064,最小二乘法筛选!$C1064:$H1064,-1),"")</f>
        <v/>
      </c>
    </row>
    <row r="1065" spans="1:8" x14ac:dyDescent="0.15">
      <c r="A1065" s="6">
        <v>39954</v>
      </c>
      <c r="C1065" s="3">
        <f>IFERROR(RANK(最小二乘法筛选!C1065,最小二乘法筛选!$C1065:$H1065,-1),"")</f>
        <v>1</v>
      </c>
      <c r="D1065" s="3" t="str">
        <f>IFERROR(RANK(最小二乘法筛选!D1065,最小二乘法筛选!$C1065:$H1065,-1),"")</f>
        <v/>
      </c>
      <c r="E1065" s="3" t="str">
        <f>IFERROR(RANK(最小二乘法筛选!E1065,最小二乘法筛选!$C1065:$H1065,-1),"")</f>
        <v/>
      </c>
      <c r="F1065" s="3" t="str">
        <f>IFERROR(RANK(最小二乘法筛选!F1065,最小二乘法筛选!$C1065:$H1065,-1),"")</f>
        <v/>
      </c>
      <c r="G1065" s="3" t="str">
        <f>IFERROR(RANK(最小二乘法筛选!G1065,最小二乘法筛选!$C1065:$H1065,-1),"")</f>
        <v/>
      </c>
      <c r="H1065" s="3" t="str">
        <f>IFERROR(RANK(最小二乘法筛选!H1065,最小二乘法筛选!$C1065:$H1065,-1),"")</f>
        <v/>
      </c>
    </row>
    <row r="1066" spans="1:8" x14ac:dyDescent="0.15">
      <c r="A1066" s="6">
        <v>39955</v>
      </c>
      <c r="C1066" s="3">
        <f>IFERROR(RANK(最小二乘法筛选!C1066,最小二乘法筛选!$C1066:$H1066,-1),"")</f>
        <v>1</v>
      </c>
      <c r="D1066" s="3" t="str">
        <f>IFERROR(RANK(最小二乘法筛选!D1066,最小二乘法筛选!$C1066:$H1066,-1),"")</f>
        <v/>
      </c>
      <c r="E1066" s="3" t="str">
        <f>IFERROR(RANK(最小二乘法筛选!E1066,最小二乘法筛选!$C1066:$H1066,-1),"")</f>
        <v/>
      </c>
      <c r="F1066" s="3" t="str">
        <f>IFERROR(RANK(最小二乘法筛选!F1066,最小二乘法筛选!$C1066:$H1066,-1),"")</f>
        <v/>
      </c>
      <c r="G1066" s="3" t="str">
        <f>IFERROR(RANK(最小二乘法筛选!G1066,最小二乘法筛选!$C1066:$H1066,-1),"")</f>
        <v/>
      </c>
      <c r="H1066" s="3" t="str">
        <f>IFERROR(RANK(最小二乘法筛选!H1066,最小二乘法筛选!$C1066:$H1066,-1),"")</f>
        <v/>
      </c>
    </row>
    <row r="1067" spans="1:8" x14ac:dyDescent="0.15">
      <c r="A1067" s="6">
        <v>39958</v>
      </c>
      <c r="C1067" s="3">
        <f>IFERROR(RANK(最小二乘法筛选!C1067,最小二乘法筛选!$C1067:$H1067,-1),"")</f>
        <v>1</v>
      </c>
      <c r="D1067" s="3" t="str">
        <f>IFERROR(RANK(最小二乘法筛选!D1067,最小二乘法筛选!$C1067:$H1067,-1),"")</f>
        <v/>
      </c>
      <c r="E1067" s="3" t="str">
        <f>IFERROR(RANK(最小二乘法筛选!E1067,最小二乘法筛选!$C1067:$H1067,-1),"")</f>
        <v/>
      </c>
      <c r="F1067" s="3" t="str">
        <f>IFERROR(RANK(最小二乘法筛选!F1067,最小二乘法筛选!$C1067:$H1067,-1),"")</f>
        <v/>
      </c>
      <c r="G1067" s="3" t="str">
        <f>IFERROR(RANK(最小二乘法筛选!G1067,最小二乘法筛选!$C1067:$H1067,-1),"")</f>
        <v/>
      </c>
      <c r="H1067" s="3" t="str">
        <f>IFERROR(RANK(最小二乘法筛选!H1067,最小二乘法筛选!$C1067:$H1067,-1),"")</f>
        <v/>
      </c>
    </row>
    <row r="1068" spans="1:8" x14ac:dyDescent="0.15">
      <c r="A1068" s="6">
        <v>39959</v>
      </c>
      <c r="C1068" s="3" t="str">
        <f>IFERROR(RANK(最小二乘法筛选!C1068,最小二乘法筛选!$C1068:$H1068,-1),"")</f>
        <v/>
      </c>
      <c r="D1068" s="3" t="str">
        <f>IFERROR(RANK(最小二乘法筛选!D1068,最小二乘法筛选!$C1068:$H1068,-1),"")</f>
        <v/>
      </c>
      <c r="E1068" s="3" t="str">
        <f>IFERROR(RANK(最小二乘法筛选!E1068,最小二乘法筛选!$C1068:$H1068,-1),"")</f>
        <v/>
      </c>
      <c r="F1068" s="3" t="str">
        <f>IFERROR(RANK(最小二乘法筛选!F1068,最小二乘法筛选!$C1068:$H1068,-1),"")</f>
        <v/>
      </c>
      <c r="G1068" s="3" t="str">
        <f>IFERROR(RANK(最小二乘法筛选!G1068,最小二乘法筛选!$C1068:$H1068,-1),"")</f>
        <v/>
      </c>
      <c r="H1068" s="3" t="str">
        <f>IFERROR(RANK(最小二乘法筛选!H1068,最小二乘法筛选!$C1068:$H1068,-1),"")</f>
        <v/>
      </c>
    </row>
    <row r="1069" spans="1:8" x14ac:dyDescent="0.15">
      <c r="A1069" s="6">
        <v>39960</v>
      </c>
      <c r="C1069" s="3">
        <f>IFERROR(RANK(最小二乘法筛选!C1069,最小二乘法筛选!$C1069:$H1069,-1),"")</f>
        <v>1</v>
      </c>
      <c r="D1069" s="3" t="str">
        <f>IFERROR(RANK(最小二乘法筛选!D1069,最小二乘法筛选!$C1069:$H1069,-1),"")</f>
        <v/>
      </c>
      <c r="E1069" s="3" t="str">
        <f>IFERROR(RANK(最小二乘法筛选!E1069,最小二乘法筛选!$C1069:$H1069,-1),"")</f>
        <v/>
      </c>
      <c r="F1069" s="3" t="str">
        <f>IFERROR(RANK(最小二乘法筛选!F1069,最小二乘法筛选!$C1069:$H1069,-1),"")</f>
        <v/>
      </c>
      <c r="G1069" s="3" t="str">
        <f>IFERROR(RANK(最小二乘法筛选!G1069,最小二乘法筛选!$C1069:$H1069,-1),"")</f>
        <v/>
      </c>
      <c r="H1069" s="3" t="str">
        <f>IFERROR(RANK(最小二乘法筛选!H1069,最小二乘法筛选!$C1069:$H1069,-1),"")</f>
        <v/>
      </c>
    </row>
    <row r="1070" spans="1:8" x14ac:dyDescent="0.15">
      <c r="A1070" s="6">
        <v>39965</v>
      </c>
      <c r="C1070" s="3">
        <f>IFERROR(RANK(最小二乘法筛选!C1070,最小二乘法筛选!$C1070:$H1070,-1),"")</f>
        <v>1</v>
      </c>
      <c r="D1070" s="3" t="str">
        <f>IFERROR(RANK(最小二乘法筛选!D1070,最小二乘法筛选!$C1070:$H1070,-1),"")</f>
        <v/>
      </c>
      <c r="E1070" s="3">
        <f>IFERROR(RANK(最小二乘法筛选!E1070,最小二乘法筛选!$C1070:$H1070,-1),"")</f>
        <v>2</v>
      </c>
      <c r="F1070" s="3" t="str">
        <f>IFERROR(RANK(最小二乘法筛选!F1070,最小二乘法筛选!$C1070:$H1070,-1),"")</f>
        <v/>
      </c>
      <c r="G1070" s="3" t="str">
        <f>IFERROR(RANK(最小二乘法筛选!G1070,最小二乘法筛选!$C1070:$H1070,-1),"")</f>
        <v/>
      </c>
      <c r="H1070" s="3" t="str">
        <f>IFERROR(RANK(最小二乘法筛选!H1070,最小二乘法筛选!$C1070:$H1070,-1),"")</f>
        <v/>
      </c>
    </row>
    <row r="1071" spans="1:8" x14ac:dyDescent="0.15">
      <c r="A1071" s="6">
        <v>39966</v>
      </c>
      <c r="C1071" s="3">
        <f>IFERROR(RANK(最小二乘法筛选!C1071,最小二乘法筛选!$C1071:$H1071,-1),"")</f>
        <v>1</v>
      </c>
      <c r="D1071" s="3" t="str">
        <f>IFERROR(RANK(最小二乘法筛选!D1071,最小二乘法筛选!$C1071:$H1071,-1),"")</f>
        <v/>
      </c>
      <c r="E1071" s="3">
        <f>IFERROR(RANK(最小二乘法筛选!E1071,最小二乘法筛选!$C1071:$H1071,-1),"")</f>
        <v>2</v>
      </c>
      <c r="F1071" s="3" t="str">
        <f>IFERROR(RANK(最小二乘法筛选!F1071,最小二乘法筛选!$C1071:$H1071,-1),"")</f>
        <v/>
      </c>
      <c r="G1071" s="3" t="str">
        <f>IFERROR(RANK(最小二乘法筛选!G1071,最小二乘法筛选!$C1071:$H1071,-1),"")</f>
        <v/>
      </c>
      <c r="H1071" s="3" t="str">
        <f>IFERROR(RANK(最小二乘法筛选!H1071,最小二乘法筛选!$C1071:$H1071,-1),"")</f>
        <v/>
      </c>
    </row>
    <row r="1072" spans="1:8" x14ac:dyDescent="0.15">
      <c r="A1072" s="6">
        <v>39967</v>
      </c>
      <c r="C1072" s="3">
        <f>IFERROR(RANK(最小二乘法筛选!C1072,最小二乘法筛选!$C1072:$H1072,-1),"")</f>
        <v>1</v>
      </c>
      <c r="D1072" s="3" t="str">
        <f>IFERROR(RANK(最小二乘法筛选!D1072,最小二乘法筛选!$C1072:$H1072,-1),"")</f>
        <v/>
      </c>
      <c r="E1072" s="3">
        <f>IFERROR(RANK(最小二乘法筛选!E1072,最小二乘法筛选!$C1072:$H1072,-1),"")</f>
        <v>2</v>
      </c>
      <c r="F1072" s="3" t="str">
        <f>IFERROR(RANK(最小二乘法筛选!F1072,最小二乘法筛选!$C1072:$H1072,-1),"")</f>
        <v/>
      </c>
      <c r="G1072" s="3" t="str">
        <f>IFERROR(RANK(最小二乘法筛选!G1072,最小二乘法筛选!$C1072:$H1072,-1),"")</f>
        <v/>
      </c>
      <c r="H1072" s="3" t="str">
        <f>IFERROR(RANK(最小二乘法筛选!H1072,最小二乘法筛选!$C1072:$H1072,-1),"")</f>
        <v/>
      </c>
    </row>
    <row r="1073" spans="1:8" x14ac:dyDescent="0.15">
      <c r="A1073" s="6">
        <v>39968</v>
      </c>
      <c r="C1073" s="3">
        <f>IFERROR(RANK(最小二乘法筛选!C1073,最小二乘法筛选!$C1073:$H1073,-1),"")</f>
        <v>1</v>
      </c>
      <c r="D1073" s="3" t="str">
        <f>IFERROR(RANK(最小二乘法筛选!D1073,最小二乘法筛选!$C1073:$H1073,-1),"")</f>
        <v/>
      </c>
      <c r="E1073" s="3">
        <f>IFERROR(RANK(最小二乘法筛选!E1073,最小二乘法筛选!$C1073:$H1073,-1),"")</f>
        <v>2</v>
      </c>
      <c r="F1073" s="3" t="str">
        <f>IFERROR(RANK(最小二乘法筛选!F1073,最小二乘法筛选!$C1073:$H1073,-1),"")</f>
        <v/>
      </c>
      <c r="G1073" s="3" t="str">
        <f>IFERROR(RANK(最小二乘法筛选!G1073,最小二乘法筛选!$C1073:$H1073,-1),"")</f>
        <v/>
      </c>
      <c r="H1073" s="3" t="str">
        <f>IFERROR(RANK(最小二乘法筛选!H1073,最小二乘法筛选!$C1073:$H1073,-1),"")</f>
        <v/>
      </c>
    </row>
    <row r="1074" spans="1:8" x14ac:dyDescent="0.15">
      <c r="A1074" s="6">
        <v>39969</v>
      </c>
      <c r="C1074" s="3">
        <f>IFERROR(RANK(最小二乘法筛选!C1074,最小二乘法筛选!$C1074:$H1074,-1),"")</f>
        <v>1</v>
      </c>
      <c r="D1074" s="3" t="str">
        <f>IFERROR(RANK(最小二乘法筛选!D1074,最小二乘法筛选!$C1074:$H1074,-1),"")</f>
        <v/>
      </c>
      <c r="E1074" s="3">
        <f>IFERROR(RANK(最小二乘法筛选!E1074,最小二乘法筛选!$C1074:$H1074,-1),"")</f>
        <v>2</v>
      </c>
      <c r="F1074" s="3" t="str">
        <f>IFERROR(RANK(最小二乘法筛选!F1074,最小二乘法筛选!$C1074:$H1074,-1),"")</f>
        <v/>
      </c>
      <c r="G1074" s="3" t="str">
        <f>IFERROR(RANK(最小二乘法筛选!G1074,最小二乘法筛选!$C1074:$H1074,-1),"")</f>
        <v/>
      </c>
      <c r="H1074" s="3" t="str">
        <f>IFERROR(RANK(最小二乘法筛选!H1074,最小二乘法筛选!$C1074:$H1074,-1),"")</f>
        <v/>
      </c>
    </row>
    <row r="1075" spans="1:8" x14ac:dyDescent="0.15">
      <c r="A1075" s="6">
        <v>39972</v>
      </c>
      <c r="C1075" s="3">
        <f>IFERROR(RANK(最小二乘法筛选!C1075,最小二乘法筛选!$C1075:$H1075,-1),"")</f>
        <v>1</v>
      </c>
      <c r="D1075" s="3" t="str">
        <f>IFERROR(RANK(最小二乘法筛选!D1075,最小二乘法筛选!$C1075:$H1075,-1),"")</f>
        <v/>
      </c>
      <c r="E1075" s="3">
        <f>IFERROR(RANK(最小二乘法筛选!E1075,最小二乘法筛选!$C1075:$H1075,-1),"")</f>
        <v>2</v>
      </c>
      <c r="F1075" s="3" t="str">
        <f>IFERROR(RANK(最小二乘法筛选!F1075,最小二乘法筛选!$C1075:$H1075,-1),"")</f>
        <v/>
      </c>
      <c r="G1075" s="3" t="str">
        <f>IFERROR(RANK(最小二乘法筛选!G1075,最小二乘法筛选!$C1075:$H1075,-1),"")</f>
        <v/>
      </c>
      <c r="H1075" s="3" t="str">
        <f>IFERROR(RANK(最小二乘法筛选!H1075,最小二乘法筛选!$C1075:$H1075,-1),"")</f>
        <v/>
      </c>
    </row>
    <row r="1076" spans="1:8" x14ac:dyDescent="0.15">
      <c r="A1076" s="6">
        <v>39973</v>
      </c>
      <c r="C1076" s="3">
        <f>IFERROR(RANK(最小二乘法筛选!C1076,最小二乘法筛选!$C1076:$H1076,-1),"")</f>
        <v>1</v>
      </c>
      <c r="D1076" s="3" t="str">
        <f>IFERROR(RANK(最小二乘法筛选!D1076,最小二乘法筛选!$C1076:$H1076,-1),"")</f>
        <v/>
      </c>
      <c r="E1076" s="3">
        <f>IFERROR(RANK(最小二乘法筛选!E1076,最小二乘法筛选!$C1076:$H1076,-1),"")</f>
        <v>2</v>
      </c>
      <c r="F1076" s="3" t="str">
        <f>IFERROR(RANK(最小二乘法筛选!F1076,最小二乘法筛选!$C1076:$H1076,-1),"")</f>
        <v/>
      </c>
      <c r="G1076" s="3" t="str">
        <f>IFERROR(RANK(最小二乘法筛选!G1076,最小二乘法筛选!$C1076:$H1076,-1),"")</f>
        <v/>
      </c>
      <c r="H1076" s="3" t="str">
        <f>IFERROR(RANK(最小二乘法筛选!H1076,最小二乘法筛选!$C1076:$H1076,-1),"")</f>
        <v/>
      </c>
    </row>
    <row r="1077" spans="1:8" x14ac:dyDescent="0.15">
      <c r="A1077" s="6">
        <v>39974</v>
      </c>
      <c r="C1077" s="3">
        <f>IFERROR(RANK(最小二乘法筛选!C1077,最小二乘法筛选!$C1077:$H1077,-1),"")</f>
        <v>1</v>
      </c>
      <c r="D1077" s="3" t="str">
        <f>IFERROR(RANK(最小二乘法筛选!D1077,最小二乘法筛选!$C1077:$H1077,-1),"")</f>
        <v/>
      </c>
      <c r="E1077" s="3" t="str">
        <f>IFERROR(RANK(最小二乘法筛选!E1077,最小二乘法筛选!$C1077:$H1077,-1),"")</f>
        <v/>
      </c>
      <c r="F1077" s="3" t="str">
        <f>IFERROR(RANK(最小二乘法筛选!F1077,最小二乘法筛选!$C1077:$H1077,-1),"")</f>
        <v/>
      </c>
      <c r="G1077" s="3" t="str">
        <f>IFERROR(RANK(最小二乘法筛选!G1077,最小二乘法筛选!$C1077:$H1077,-1),"")</f>
        <v/>
      </c>
      <c r="H1077" s="3" t="str">
        <f>IFERROR(RANK(最小二乘法筛选!H1077,最小二乘法筛选!$C1077:$H1077,-1),"")</f>
        <v/>
      </c>
    </row>
    <row r="1078" spans="1:8" x14ac:dyDescent="0.15">
      <c r="A1078" s="6">
        <v>39975</v>
      </c>
      <c r="C1078" s="3">
        <f>IFERROR(RANK(最小二乘法筛选!C1078,最小二乘法筛选!$C1078:$H1078,-1),"")</f>
        <v>1</v>
      </c>
      <c r="D1078" s="3" t="str">
        <f>IFERROR(RANK(最小二乘法筛选!D1078,最小二乘法筛选!$C1078:$H1078,-1),"")</f>
        <v/>
      </c>
      <c r="E1078" s="3" t="str">
        <f>IFERROR(RANK(最小二乘法筛选!E1078,最小二乘法筛选!$C1078:$H1078,-1),"")</f>
        <v/>
      </c>
      <c r="F1078" s="3" t="str">
        <f>IFERROR(RANK(最小二乘法筛选!F1078,最小二乘法筛选!$C1078:$H1078,-1),"")</f>
        <v/>
      </c>
      <c r="G1078" s="3" t="str">
        <f>IFERROR(RANK(最小二乘法筛选!G1078,最小二乘法筛选!$C1078:$H1078,-1),"")</f>
        <v/>
      </c>
      <c r="H1078" s="3" t="str">
        <f>IFERROR(RANK(最小二乘法筛选!H1078,最小二乘法筛选!$C1078:$H1078,-1),"")</f>
        <v/>
      </c>
    </row>
    <row r="1079" spans="1:8" x14ac:dyDescent="0.15">
      <c r="A1079" s="6">
        <v>39976</v>
      </c>
      <c r="C1079" s="3">
        <f>IFERROR(RANK(最小二乘法筛选!C1079,最小二乘法筛选!$C1079:$H1079,-1),"")</f>
        <v>1</v>
      </c>
      <c r="D1079" s="3" t="str">
        <f>IFERROR(RANK(最小二乘法筛选!D1079,最小二乘法筛选!$C1079:$H1079,-1),"")</f>
        <v/>
      </c>
      <c r="E1079" s="3" t="str">
        <f>IFERROR(RANK(最小二乘法筛选!E1079,最小二乘法筛选!$C1079:$H1079,-1),"")</f>
        <v/>
      </c>
      <c r="F1079" s="3" t="str">
        <f>IFERROR(RANK(最小二乘法筛选!F1079,最小二乘法筛选!$C1079:$H1079,-1),"")</f>
        <v/>
      </c>
      <c r="G1079" s="3" t="str">
        <f>IFERROR(RANK(最小二乘法筛选!G1079,最小二乘法筛选!$C1079:$H1079,-1),"")</f>
        <v/>
      </c>
      <c r="H1079" s="3" t="str">
        <f>IFERROR(RANK(最小二乘法筛选!H1079,最小二乘法筛选!$C1079:$H1079,-1),"")</f>
        <v/>
      </c>
    </row>
    <row r="1080" spans="1:8" x14ac:dyDescent="0.15">
      <c r="A1080" s="6">
        <v>39979</v>
      </c>
      <c r="C1080" s="3">
        <f>IFERROR(RANK(最小二乘法筛选!C1080,最小二乘法筛选!$C1080:$H1080,-1),"")</f>
        <v>1</v>
      </c>
      <c r="D1080" s="3" t="str">
        <f>IFERROR(RANK(最小二乘法筛选!D1080,最小二乘法筛选!$C1080:$H1080,-1),"")</f>
        <v/>
      </c>
      <c r="E1080" s="3" t="str">
        <f>IFERROR(RANK(最小二乘法筛选!E1080,最小二乘法筛选!$C1080:$H1080,-1),"")</f>
        <v/>
      </c>
      <c r="F1080" s="3" t="str">
        <f>IFERROR(RANK(最小二乘法筛选!F1080,最小二乘法筛选!$C1080:$H1080,-1),"")</f>
        <v/>
      </c>
      <c r="G1080" s="3" t="str">
        <f>IFERROR(RANK(最小二乘法筛选!G1080,最小二乘法筛选!$C1080:$H1080,-1),"")</f>
        <v/>
      </c>
      <c r="H1080" s="3" t="str">
        <f>IFERROR(RANK(最小二乘法筛选!H1080,最小二乘法筛选!$C1080:$H1080,-1),"")</f>
        <v/>
      </c>
    </row>
    <row r="1081" spans="1:8" x14ac:dyDescent="0.15">
      <c r="A1081" s="6">
        <v>39980</v>
      </c>
      <c r="C1081" s="3">
        <f>IFERROR(RANK(最小二乘法筛选!C1081,最小二乘法筛选!$C1081:$H1081,-1),"")</f>
        <v>1</v>
      </c>
      <c r="D1081" s="3" t="str">
        <f>IFERROR(RANK(最小二乘法筛选!D1081,最小二乘法筛选!$C1081:$H1081,-1),"")</f>
        <v/>
      </c>
      <c r="E1081" s="3" t="str">
        <f>IFERROR(RANK(最小二乘法筛选!E1081,最小二乘法筛选!$C1081:$H1081,-1),"")</f>
        <v/>
      </c>
      <c r="F1081" s="3" t="str">
        <f>IFERROR(RANK(最小二乘法筛选!F1081,最小二乘法筛选!$C1081:$H1081,-1),"")</f>
        <v/>
      </c>
      <c r="G1081" s="3" t="str">
        <f>IFERROR(RANK(最小二乘法筛选!G1081,最小二乘法筛选!$C1081:$H1081,-1),"")</f>
        <v/>
      </c>
      <c r="H1081" s="3" t="str">
        <f>IFERROR(RANK(最小二乘法筛选!H1081,最小二乘法筛选!$C1081:$H1081,-1),"")</f>
        <v/>
      </c>
    </row>
    <row r="1082" spans="1:8" x14ac:dyDescent="0.15">
      <c r="A1082" s="6">
        <v>39981</v>
      </c>
      <c r="C1082" s="3">
        <f>IFERROR(RANK(最小二乘法筛选!C1082,最小二乘法筛选!$C1082:$H1082,-1),"")</f>
        <v>1</v>
      </c>
      <c r="D1082" s="3" t="str">
        <f>IFERROR(RANK(最小二乘法筛选!D1082,最小二乘法筛选!$C1082:$H1082,-1),"")</f>
        <v/>
      </c>
      <c r="E1082" s="3" t="str">
        <f>IFERROR(RANK(最小二乘法筛选!E1082,最小二乘法筛选!$C1082:$H1082,-1),"")</f>
        <v/>
      </c>
      <c r="F1082" s="3" t="str">
        <f>IFERROR(RANK(最小二乘法筛选!F1082,最小二乘法筛选!$C1082:$H1082,-1),"")</f>
        <v/>
      </c>
      <c r="G1082" s="3" t="str">
        <f>IFERROR(RANK(最小二乘法筛选!G1082,最小二乘法筛选!$C1082:$H1082,-1),"")</f>
        <v/>
      </c>
      <c r="H1082" s="3" t="str">
        <f>IFERROR(RANK(最小二乘法筛选!H1082,最小二乘法筛选!$C1082:$H1082,-1),"")</f>
        <v/>
      </c>
    </row>
    <row r="1083" spans="1:8" x14ac:dyDescent="0.15">
      <c r="A1083" s="6">
        <v>39982</v>
      </c>
      <c r="C1083" s="3">
        <f>IFERROR(RANK(最小二乘法筛选!C1083,最小二乘法筛选!$C1083:$H1083,-1),"")</f>
        <v>1</v>
      </c>
      <c r="D1083" s="3" t="str">
        <f>IFERROR(RANK(最小二乘法筛选!D1083,最小二乘法筛选!$C1083:$H1083,-1),"")</f>
        <v/>
      </c>
      <c r="E1083" s="3" t="str">
        <f>IFERROR(RANK(最小二乘法筛选!E1083,最小二乘法筛选!$C1083:$H1083,-1),"")</f>
        <v/>
      </c>
      <c r="F1083" s="3" t="str">
        <f>IFERROR(RANK(最小二乘法筛选!F1083,最小二乘法筛选!$C1083:$H1083,-1),"")</f>
        <v/>
      </c>
      <c r="G1083" s="3" t="str">
        <f>IFERROR(RANK(最小二乘法筛选!G1083,最小二乘法筛选!$C1083:$H1083,-1),"")</f>
        <v/>
      </c>
      <c r="H1083" s="3" t="str">
        <f>IFERROR(RANK(最小二乘法筛选!H1083,最小二乘法筛选!$C1083:$H1083,-1),"")</f>
        <v/>
      </c>
    </row>
    <row r="1084" spans="1:8" x14ac:dyDescent="0.15">
      <c r="A1084" s="6">
        <v>39983</v>
      </c>
      <c r="C1084" s="3">
        <f>IFERROR(RANK(最小二乘法筛选!C1084,最小二乘法筛选!$C1084:$H1084,-1),"")</f>
        <v>1</v>
      </c>
      <c r="D1084" s="3" t="str">
        <f>IFERROR(RANK(最小二乘法筛选!D1084,最小二乘法筛选!$C1084:$H1084,-1),"")</f>
        <v/>
      </c>
      <c r="E1084" s="3" t="str">
        <f>IFERROR(RANK(最小二乘法筛选!E1084,最小二乘法筛选!$C1084:$H1084,-1),"")</f>
        <v/>
      </c>
      <c r="F1084" s="3" t="str">
        <f>IFERROR(RANK(最小二乘法筛选!F1084,最小二乘法筛选!$C1084:$H1084,-1),"")</f>
        <v/>
      </c>
      <c r="G1084" s="3" t="str">
        <f>IFERROR(RANK(最小二乘法筛选!G1084,最小二乘法筛选!$C1084:$H1084,-1),"")</f>
        <v/>
      </c>
      <c r="H1084" s="3" t="str">
        <f>IFERROR(RANK(最小二乘法筛选!H1084,最小二乘法筛选!$C1084:$H1084,-1),"")</f>
        <v/>
      </c>
    </row>
    <row r="1085" spans="1:8" x14ac:dyDescent="0.15">
      <c r="A1085" s="6">
        <v>39986</v>
      </c>
      <c r="C1085" s="3">
        <f>IFERROR(RANK(最小二乘法筛选!C1085,最小二乘法筛选!$C1085:$H1085,-1),"")</f>
        <v>1</v>
      </c>
      <c r="D1085" s="3" t="str">
        <f>IFERROR(RANK(最小二乘法筛选!D1085,最小二乘法筛选!$C1085:$H1085,-1),"")</f>
        <v/>
      </c>
      <c r="E1085" s="3" t="str">
        <f>IFERROR(RANK(最小二乘法筛选!E1085,最小二乘法筛选!$C1085:$H1085,-1),"")</f>
        <v/>
      </c>
      <c r="F1085" s="3" t="str">
        <f>IFERROR(RANK(最小二乘法筛选!F1085,最小二乘法筛选!$C1085:$H1085,-1),"")</f>
        <v/>
      </c>
      <c r="G1085" s="3" t="str">
        <f>IFERROR(RANK(最小二乘法筛选!G1085,最小二乘法筛选!$C1085:$H1085,-1),"")</f>
        <v/>
      </c>
      <c r="H1085" s="3" t="str">
        <f>IFERROR(RANK(最小二乘法筛选!H1085,最小二乘法筛选!$C1085:$H1085,-1),"")</f>
        <v/>
      </c>
    </row>
    <row r="1086" spans="1:8" x14ac:dyDescent="0.15">
      <c r="A1086" s="6">
        <v>39987</v>
      </c>
      <c r="C1086" s="3">
        <f>IFERROR(RANK(最小二乘法筛选!C1086,最小二乘法筛选!$C1086:$H1086,-1),"")</f>
        <v>1</v>
      </c>
      <c r="D1086" s="3" t="str">
        <f>IFERROR(RANK(最小二乘法筛选!D1086,最小二乘法筛选!$C1086:$H1086,-1),"")</f>
        <v/>
      </c>
      <c r="E1086" s="3" t="str">
        <f>IFERROR(RANK(最小二乘法筛选!E1086,最小二乘法筛选!$C1086:$H1086,-1),"")</f>
        <v/>
      </c>
      <c r="F1086" s="3" t="str">
        <f>IFERROR(RANK(最小二乘法筛选!F1086,最小二乘法筛选!$C1086:$H1086,-1),"")</f>
        <v/>
      </c>
      <c r="G1086" s="3" t="str">
        <f>IFERROR(RANK(最小二乘法筛选!G1086,最小二乘法筛选!$C1086:$H1086,-1),"")</f>
        <v/>
      </c>
      <c r="H1086" s="3" t="str">
        <f>IFERROR(RANK(最小二乘法筛选!H1086,最小二乘法筛选!$C1086:$H1086,-1),"")</f>
        <v/>
      </c>
    </row>
    <row r="1087" spans="1:8" x14ac:dyDescent="0.15">
      <c r="A1087" s="6">
        <v>39988</v>
      </c>
      <c r="C1087" s="3">
        <f>IFERROR(RANK(最小二乘法筛选!C1087,最小二乘法筛选!$C1087:$H1087,-1),"")</f>
        <v>1</v>
      </c>
      <c r="D1087" s="3" t="str">
        <f>IFERROR(RANK(最小二乘法筛选!D1087,最小二乘法筛选!$C1087:$H1087,-1),"")</f>
        <v/>
      </c>
      <c r="E1087" s="3" t="str">
        <f>IFERROR(RANK(最小二乘法筛选!E1087,最小二乘法筛选!$C1087:$H1087,-1),"")</f>
        <v/>
      </c>
      <c r="F1087" s="3" t="str">
        <f>IFERROR(RANK(最小二乘法筛选!F1087,最小二乘法筛选!$C1087:$H1087,-1),"")</f>
        <v/>
      </c>
      <c r="G1087" s="3" t="str">
        <f>IFERROR(RANK(最小二乘法筛选!G1087,最小二乘法筛选!$C1087:$H1087,-1),"")</f>
        <v/>
      </c>
      <c r="H1087" s="3" t="str">
        <f>IFERROR(RANK(最小二乘法筛选!H1087,最小二乘法筛选!$C1087:$H1087,-1),"")</f>
        <v/>
      </c>
    </row>
    <row r="1088" spans="1:8" x14ac:dyDescent="0.15">
      <c r="A1088" s="6">
        <v>39989</v>
      </c>
      <c r="C1088" s="3">
        <f>IFERROR(RANK(最小二乘法筛选!C1088,最小二乘法筛选!$C1088:$H1088,-1),"")</f>
        <v>1</v>
      </c>
      <c r="D1088" s="3" t="str">
        <f>IFERROR(RANK(最小二乘法筛选!D1088,最小二乘法筛选!$C1088:$H1088,-1),"")</f>
        <v/>
      </c>
      <c r="E1088" s="3" t="str">
        <f>IFERROR(RANK(最小二乘法筛选!E1088,最小二乘法筛选!$C1088:$H1088,-1),"")</f>
        <v/>
      </c>
      <c r="F1088" s="3" t="str">
        <f>IFERROR(RANK(最小二乘法筛选!F1088,最小二乘法筛选!$C1088:$H1088,-1),"")</f>
        <v/>
      </c>
      <c r="G1088" s="3" t="str">
        <f>IFERROR(RANK(最小二乘法筛选!G1088,最小二乘法筛选!$C1088:$H1088,-1),"")</f>
        <v/>
      </c>
      <c r="H1088" s="3" t="str">
        <f>IFERROR(RANK(最小二乘法筛选!H1088,最小二乘法筛选!$C1088:$H1088,-1),"")</f>
        <v/>
      </c>
    </row>
    <row r="1089" spans="1:8" x14ac:dyDescent="0.15">
      <c r="A1089" s="6">
        <v>39990</v>
      </c>
      <c r="C1089" s="3">
        <f>IFERROR(RANK(最小二乘法筛选!C1089,最小二乘法筛选!$C1089:$H1089,-1),"")</f>
        <v>1</v>
      </c>
      <c r="D1089" s="3" t="str">
        <f>IFERROR(RANK(最小二乘法筛选!D1089,最小二乘法筛选!$C1089:$H1089,-1),"")</f>
        <v/>
      </c>
      <c r="E1089" s="3" t="str">
        <f>IFERROR(RANK(最小二乘法筛选!E1089,最小二乘法筛选!$C1089:$H1089,-1),"")</f>
        <v/>
      </c>
      <c r="F1089" s="3" t="str">
        <f>IFERROR(RANK(最小二乘法筛选!F1089,最小二乘法筛选!$C1089:$H1089,-1),"")</f>
        <v/>
      </c>
      <c r="G1089" s="3" t="str">
        <f>IFERROR(RANK(最小二乘法筛选!G1089,最小二乘法筛选!$C1089:$H1089,-1),"")</f>
        <v/>
      </c>
      <c r="H1089" s="3" t="str">
        <f>IFERROR(RANK(最小二乘法筛选!H1089,最小二乘法筛选!$C1089:$H1089,-1),"")</f>
        <v/>
      </c>
    </row>
    <row r="1090" spans="1:8" x14ac:dyDescent="0.15">
      <c r="A1090" s="6">
        <v>39993</v>
      </c>
      <c r="C1090" s="3">
        <f>IFERROR(RANK(最小二乘法筛选!C1090,最小二乘法筛选!$C1090:$H1090,-1),"")</f>
        <v>1</v>
      </c>
      <c r="D1090" s="3" t="str">
        <f>IFERROR(RANK(最小二乘法筛选!D1090,最小二乘法筛选!$C1090:$H1090,-1),"")</f>
        <v/>
      </c>
      <c r="E1090" s="3" t="str">
        <f>IFERROR(RANK(最小二乘法筛选!E1090,最小二乘法筛选!$C1090:$H1090,-1),"")</f>
        <v/>
      </c>
      <c r="F1090" s="3" t="str">
        <f>IFERROR(RANK(最小二乘法筛选!F1090,最小二乘法筛选!$C1090:$H1090,-1),"")</f>
        <v/>
      </c>
      <c r="G1090" s="3" t="str">
        <f>IFERROR(RANK(最小二乘法筛选!G1090,最小二乘法筛选!$C1090:$H1090,-1),"")</f>
        <v/>
      </c>
      <c r="H1090" s="3" t="str">
        <f>IFERROR(RANK(最小二乘法筛选!H1090,最小二乘法筛选!$C1090:$H1090,-1),"")</f>
        <v/>
      </c>
    </row>
    <row r="1091" spans="1:8" x14ac:dyDescent="0.15">
      <c r="A1091" s="6">
        <v>39994</v>
      </c>
      <c r="C1091" s="3">
        <f>IFERROR(RANK(最小二乘法筛选!C1091,最小二乘法筛选!$C1091:$H1091,-1),"")</f>
        <v>1</v>
      </c>
      <c r="D1091" s="3" t="str">
        <f>IFERROR(RANK(最小二乘法筛选!D1091,最小二乘法筛选!$C1091:$H1091,-1),"")</f>
        <v/>
      </c>
      <c r="E1091" s="3" t="str">
        <f>IFERROR(RANK(最小二乘法筛选!E1091,最小二乘法筛选!$C1091:$H1091,-1),"")</f>
        <v/>
      </c>
      <c r="F1091" s="3" t="str">
        <f>IFERROR(RANK(最小二乘法筛选!F1091,最小二乘法筛选!$C1091:$H1091,-1),"")</f>
        <v/>
      </c>
      <c r="G1091" s="3" t="str">
        <f>IFERROR(RANK(最小二乘法筛选!G1091,最小二乘法筛选!$C1091:$H1091,-1),"")</f>
        <v/>
      </c>
      <c r="H1091" s="3" t="str">
        <f>IFERROR(RANK(最小二乘法筛选!H1091,最小二乘法筛选!$C1091:$H1091,-1),"")</f>
        <v/>
      </c>
    </row>
    <row r="1092" spans="1:8" x14ac:dyDescent="0.15">
      <c r="A1092" s="6">
        <v>39995</v>
      </c>
      <c r="C1092" s="3">
        <f>IFERROR(RANK(最小二乘法筛选!C1092,最小二乘法筛选!$C1092:$H1092,-1),"")</f>
        <v>1</v>
      </c>
      <c r="D1092" s="3" t="str">
        <f>IFERROR(RANK(最小二乘法筛选!D1092,最小二乘法筛选!$C1092:$H1092,-1),"")</f>
        <v/>
      </c>
      <c r="E1092" s="3" t="str">
        <f>IFERROR(RANK(最小二乘法筛选!E1092,最小二乘法筛选!$C1092:$H1092,-1),"")</f>
        <v/>
      </c>
      <c r="F1092" s="3" t="str">
        <f>IFERROR(RANK(最小二乘法筛选!F1092,最小二乘法筛选!$C1092:$H1092,-1),"")</f>
        <v/>
      </c>
      <c r="G1092" s="3" t="str">
        <f>IFERROR(RANK(最小二乘法筛选!G1092,最小二乘法筛选!$C1092:$H1092,-1),"")</f>
        <v/>
      </c>
      <c r="H1092" s="3" t="str">
        <f>IFERROR(RANK(最小二乘法筛选!H1092,最小二乘法筛选!$C1092:$H1092,-1),"")</f>
        <v/>
      </c>
    </row>
    <row r="1093" spans="1:8" x14ac:dyDescent="0.15">
      <c r="A1093" s="6">
        <v>39996</v>
      </c>
      <c r="C1093" s="3">
        <f>IFERROR(RANK(最小二乘法筛选!C1093,最小二乘法筛选!$C1093:$H1093,-1),"")</f>
        <v>1</v>
      </c>
      <c r="D1093" s="3" t="str">
        <f>IFERROR(RANK(最小二乘法筛选!D1093,最小二乘法筛选!$C1093:$H1093,-1),"")</f>
        <v/>
      </c>
      <c r="E1093" s="3" t="str">
        <f>IFERROR(RANK(最小二乘法筛选!E1093,最小二乘法筛选!$C1093:$H1093,-1),"")</f>
        <v/>
      </c>
      <c r="F1093" s="3">
        <f>IFERROR(RANK(最小二乘法筛选!F1093,最小二乘法筛选!$C1093:$H1093,-1),"")</f>
        <v>2</v>
      </c>
      <c r="G1093" s="3" t="str">
        <f>IFERROR(RANK(最小二乘法筛选!G1093,最小二乘法筛选!$C1093:$H1093,-1),"")</f>
        <v/>
      </c>
      <c r="H1093" s="3" t="str">
        <f>IFERROR(RANK(最小二乘法筛选!H1093,最小二乘法筛选!$C1093:$H1093,-1),"")</f>
        <v/>
      </c>
    </row>
    <row r="1094" spans="1:8" x14ac:dyDescent="0.15">
      <c r="A1094" s="6">
        <v>39997</v>
      </c>
      <c r="C1094" s="3">
        <f>IFERROR(RANK(最小二乘法筛选!C1094,最小二乘法筛选!$C1094:$H1094,-1),"")</f>
        <v>1</v>
      </c>
      <c r="D1094" s="3" t="str">
        <f>IFERROR(RANK(最小二乘法筛选!D1094,最小二乘法筛选!$C1094:$H1094,-1),"")</f>
        <v/>
      </c>
      <c r="E1094" s="3" t="str">
        <f>IFERROR(RANK(最小二乘法筛选!E1094,最小二乘法筛选!$C1094:$H1094,-1),"")</f>
        <v/>
      </c>
      <c r="F1094" s="3">
        <f>IFERROR(RANK(最小二乘法筛选!F1094,最小二乘法筛选!$C1094:$H1094,-1),"")</f>
        <v>2</v>
      </c>
      <c r="G1094" s="3" t="str">
        <f>IFERROR(RANK(最小二乘法筛选!G1094,最小二乘法筛选!$C1094:$H1094,-1),"")</f>
        <v/>
      </c>
      <c r="H1094" s="3" t="str">
        <f>IFERROR(RANK(最小二乘法筛选!H1094,最小二乘法筛选!$C1094:$H1094,-1),"")</f>
        <v/>
      </c>
    </row>
    <row r="1095" spans="1:8" x14ac:dyDescent="0.15">
      <c r="A1095" s="6">
        <v>40000</v>
      </c>
      <c r="C1095" s="3">
        <f>IFERROR(RANK(最小二乘法筛选!C1095,最小二乘法筛选!$C1095:$H1095,-1),"")</f>
        <v>1</v>
      </c>
      <c r="D1095" s="3" t="str">
        <f>IFERROR(RANK(最小二乘法筛选!D1095,最小二乘法筛选!$C1095:$H1095,-1),"")</f>
        <v/>
      </c>
      <c r="E1095" s="3" t="str">
        <f>IFERROR(RANK(最小二乘法筛选!E1095,最小二乘法筛选!$C1095:$H1095,-1),"")</f>
        <v/>
      </c>
      <c r="F1095" s="3">
        <f>IFERROR(RANK(最小二乘法筛选!F1095,最小二乘法筛选!$C1095:$H1095,-1),"")</f>
        <v>2</v>
      </c>
      <c r="G1095" s="3" t="str">
        <f>IFERROR(RANK(最小二乘法筛选!G1095,最小二乘法筛选!$C1095:$H1095,-1),"")</f>
        <v/>
      </c>
      <c r="H1095" s="3" t="str">
        <f>IFERROR(RANK(最小二乘法筛选!H1095,最小二乘法筛选!$C1095:$H1095,-1),"")</f>
        <v/>
      </c>
    </row>
    <row r="1096" spans="1:8" x14ac:dyDescent="0.15">
      <c r="A1096" s="6">
        <v>40001</v>
      </c>
      <c r="C1096" s="3">
        <f>IFERROR(RANK(最小二乘法筛选!C1096,最小二乘法筛选!$C1096:$H1096,-1),"")</f>
        <v>1</v>
      </c>
      <c r="D1096" s="3" t="str">
        <f>IFERROR(RANK(最小二乘法筛选!D1096,最小二乘法筛选!$C1096:$H1096,-1),"")</f>
        <v/>
      </c>
      <c r="E1096" s="3">
        <f>IFERROR(RANK(最小二乘法筛选!E1096,最小二乘法筛选!$C1096:$H1096,-1),"")</f>
        <v>2</v>
      </c>
      <c r="F1096" s="3" t="str">
        <f>IFERROR(RANK(最小二乘法筛选!F1096,最小二乘法筛选!$C1096:$H1096,-1),"")</f>
        <v/>
      </c>
      <c r="G1096" s="3" t="str">
        <f>IFERROR(RANK(最小二乘法筛选!G1096,最小二乘法筛选!$C1096:$H1096,-1),"")</f>
        <v/>
      </c>
      <c r="H1096" s="3" t="str">
        <f>IFERROR(RANK(最小二乘法筛选!H1096,最小二乘法筛选!$C1096:$H1096,-1),"")</f>
        <v/>
      </c>
    </row>
    <row r="1097" spans="1:8" x14ac:dyDescent="0.15">
      <c r="A1097" s="6">
        <v>40002</v>
      </c>
      <c r="C1097" s="3">
        <f>IFERROR(RANK(最小二乘法筛选!C1097,最小二乘法筛选!$C1097:$H1097,-1),"")</f>
        <v>1</v>
      </c>
      <c r="D1097" s="3" t="str">
        <f>IFERROR(RANK(最小二乘法筛选!D1097,最小二乘法筛选!$C1097:$H1097,-1),"")</f>
        <v/>
      </c>
      <c r="E1097" s="3">
        <f>IFERROR(RANK(最小二乘法筛选!E1097,最小二乘法筛选!$C1097:$H1097,-1),"")</f>
        <v>2</v>
      </c>
      <c r="F1097" s="3" t="str">
        <f>IFERROR(RANK(最小二乘法筛选!F1097,最小二乘法筛选!$C1097:$H1097,-1),"")</f>
        <v/>
      </c>
      <c r="G1097" s="3" t="str">
        <f>IFERROR(RANK(最小二乘法筛选!G1097,最小二乘法筛选!$C1097:$H1097,-1),"")</f>
        <v/>
      </c>
      <c r="H1097" s="3" t="str">
        <f>IFERROR(RANK(最小二乘法筛选!H1097,最小二乘法筛选!$C1097:$H1097,-1),"")</f>
        <v/>
      </c>
    </row>
    <row r="1098" spans="1:8" x14ac:dyDescent="0.15">
      <c r="A1098" s="6">
        <v>40003</v>
      </c>
      <c r="C1098" s="3">
        <f>IFERROR(RANK(最小二乘法筛选!C1098,最小二乘法筛选!$C1098:$H1098,-1),"")</f>
        <v>1</v>
      </c>
      <c r="D1098" s="3" t="str">
        <f>IFERROR(RANK(最小二乘法筛选!D1098,最小二乘法筛选!$C1098:$H1098,-1),"")</f>
        <v/>
      </c>
      <c r="E1098" s="3">
        <f>IFERROR(RANK(最小二乘法筛选!E1098,最小二乘法筛选!$C1098:$H1098,-1),"")</f>
        <v>2</v>
      </c>
      <c r="F1098" s="3" t="str">
        <f>IFERROR(RANK(最小二乘法筛选!F1098,最小二乘法筛选!$C1098:$H1098,-1),"")</f>
        <v/>
      </c>
      <c r="G1098" s="3" t="str">
        <f>IFERROR(RANK(最小二乘法筛选!G1098,最小二乘法筛选!$C1098:$H1098,-1),"")</f>
        <v/>
      </c>
      <c r="H1098" s="3" t="str">
        <f>IFERROR(RANK(最小二乘法筛选!H1098,最小二乘法筛选!$C1098:$H1098,-1),"")</f>
        <v/>
      </c>
    </row>
    <row r="1099" spans="1:8" x14ac:dyDescent="0.15">
      <c r="A1099" s="6">
        <v>40004</v>
      </c>
      <c r="C1099" s="3">
        <f>IFERROR(RANK(最小二乘法筛选!C1099,最小二乘法筛选!$C1099:$H1099,-1),"")</f>
        <v>1</v>
      </c>
      <c r="D1099" s="3" t="str">
        <f>IFERROR(RANK(最小二乘法筛选!D1099,最小二乘法筛选!$C1099:$H1099,-1),"")</f>
        <v/>
      </c>
      <c r="E1099" s="3">
        <f>IFERROR(RANK(最小二乘法筛选!E1099,最小二乘法筛选!$C1099:$H1099,-1),"")</f>
        <v>2</v>
      </c>
      <c r="F1099" s="3" t="str">
        <f>IFERROR(RANK(最小二乘法筛选!F1099,最小二乘法筛选!$C1099:$H1099,-1),"")</f>
        <v/>
      </c>
      <c r="G1099" s="3" t="str">
        <f>IFERROR(RANK(最小二乘法筛选!G1099,最小二乘法筛选!$C1099:$H1099,-1),"")</f>
        <v/>
      </c>
      <c r="H1099" s="3" t="str">
        <f>IFERROR(RANK(最小二乘法筛选!H1099,最小二乘法筛选!$C1099:$H1099,-1),"")</f>
        <v/>
      </c>
    </row>
    <row r="1100" spans="1:8" x14ac:dyDescent="0.15">
      <c r="A1100" s="6">
        <v>40007</v>
      </c>
      <c r="C1100" s="3">
        <f>IFERROR(RANK(最小二乘法筛选!C1100,最小二乘法筛选!$C1100:$H1100,-1),"")</f>
        <v>1</v>
      </c>
      <c r="D1100" s="3" t="str">
        <f>IFERROR(RANK(最小二乘法筛选!D1100,最小二乘法筛选!$C1100:$H1100,-1),"")</f>
        <v/>
      </c>
      <c r="E1100" s="3">
        <f>IFERROR(RANK(最小二乘法筛选!E1100,最小二乘法筛选!$C1100:$H1100,-1),"")</f>
        <v>2</v>
      </c>
      <c r="F1100" s="3" t="str">
        <f>IFERROR(RANK(最小二乘法筛选!F1100,最小二乘法筛选!$C1100:$H1100,-1),"")</f>
        <v/>
      </c>
      <c r="G1100" s="3" t="str">
        <f>IFERROR(RANK(最小二乘法筛选!G1100,最小二乘法筛选!$C1100:$H1100,-1),"")</f>
        <v/>
      </c>
      <c r="H1100" s="3" t="str">
        <f>IFERROR(RANK(最小二乘法筛选!H1100,最小二乘法筛选!$C1100:$H1100,-1),"")</f>
        <v/>
      </c>
    </row>
    <row r="1101" spans="1:8" x14ac:dyDescent="0.15">
      <c r="A1101" s="6">
        <v>40008</v>
      </c>
      <c r="C1101" s="3">
        <f>IFERROR(RANK(最小二乘法筛选!C1101,最小二乘法筛选!$C1101:$H1101,-1),"")</f>
        <v>1</v>
      </c>
      <c r="D1101" s="3" t="str">
        <f>IFERROR(RANK(最小二乘法筛选!D1101,最小二乘法筛选!$C1101:$H1101,-1),"")</f>
        <v/>
      </c>
      <c r="E1101" s="3">
        <f>IFERROR(RANK(最小二乘法筛选!E1101,最小二乘法筛选!$C1101:$H1101,-1),"")</f>
        <v>2</v>
      </c>
      <c r="F1101" s="3" t="str">
        <f>IFERROR(RANK(最小二乘法筛选!F1101,最小二乘法筛选!$C1101:$H1101,-1),"")</f>
        <v/>
      </c>
      <c r="G1101" s="3" t="str">
        <f>IFERROR(RANK(最小二乘法筛选!G1101,最小二乘法筛选!$C1101:$H1101,-1),"")</f>
        <v/>
      </c>
      <c r="H1101" s="3" t="str">
        <f>IFERROR(RANK(最小二乘法筛选!H1101,最小二乘法筛选!$C1101:$H1101,-1),"")</f>
        <v/>
      </c>
    </row>
    <row r="1102" spans="1:8" x14ac:dyDescent="0.15">
      <c r="A1102" s="6">
        <v>40009</v>
      </c>
      <c r="C1102" s="3">
        <f>IFERROR(RANK(最小二乘法筛选!C1102,最小二乘法筛选!$C1102:$H1102,-1),"")</f>
        <v>1</v>
      </c>
      <c r="D1102" s="3" t="str">
        <f>IFERROR(RANK(最小二乘法筛选!D1102,最小二乘法筛选!$C1102:$H1102,-1),"")</f>
        <v/>
      </c>
      <c r="E1102" s="3">
        <f>IFERROR(RANK(最小二乘法筛选!E1102,最小二乘法筛选!$C1102:$H1102,-1),"")</f>
        <v>2</v>
      </c>
      <c r="F1102" s="3" t="str">
        <f>IFERROR(RANK(最小二乘法筛选!F1102,最小二乘法筛选!$C1102:$H1102,-1),"")</f>
        <v/>
      </c>
      <c r="G1102" s="3" t="str">
        <f>IFERROR(RANK(最小二乘法筛选!G1102,最小二乘法筛选!$C1102:$H1102,-1),"")</f>
        <v/>
      </c>
      <c r="H1102" s="3" t="str">
        <f>IFERROR(RANK(最小二乘法筛选!H1102,最小二乘法筛选!$C1102:$H1102,-1),"")</f>
        <v/>
      </c>
    </row>
    <row r="1103" spans="1:8" x14ac:dyDescent="0.15">
      <c r="A1103" s="6">
        <v>40010</v>
      </c>
      <c r="C1103" s="3">
        <f>IFERROR(RANK(最小二乘法筛选!C1103,最小二乘法筛选!$C1103:$H1103,-1),"")</f>
        <v>1</v>
      </c>
      <c r="D1103" s="3" t="str">
        <f>IFERROR(RANK(最小二乘法筛选!D1103,最小二乘法筛选!$C1103:$H1103,-1),"")</f>
        <v/>
      </c>
      <c r="E1103" s="3">
        <f>IFERROR(RANK(最小二乘法筛选!E1103,最小二乘法筛选!$C1103:$H1103,-1),"")</f>
        <v>2</v>
      </c>
      <c r="F1103" s="3" t="str">
        <f>IFERROR(RANK(最小二乘法筛选!F1103,最小二乘法筛选!$C1103:$H1103,-1),"")</f>
        <v/>
      </c>
      <c r="G1103" s="3" t="str">
        <f>IFERROR(RANK(最小二乘法筛选!G1103,最小二乘法筛选!$C1103:$H1103,-1),"")</f>
        <v/>
      </c>
      <c r="H1103" s="3" t="str">
        <f>IFERROR(RANK(最小二乘法筛选!H1103,最小二乘法筛选!$C1103:$H1103,-1),"")</f>
        <v/>
      </c>
    </row>
    <row r="1104" spans="1:8" x14ac:dyDescent="0.15">
      <c r="A1104" s="6">
        <v>40011</v>
      </c>
      <c r="C1104" s="3">
        <f>IFERROR(RANK(最小二乘法筛选!C1104,最小二乘法筛选!$C1104:$H1104,-1),"")</f>
        <v>1</v>
      </c>
      <c r="D1104" s="3" t="str">
        <f>IFERROR(RANK(最小二乘法筛选!D1104,最小二乘法筛选!$C1104:$H1104,-1),"")</f>
        <v/>
      </c>
      <c r="E1104" s="3">
        <f>IFERROR(RANK(最小二乘法筛选!E1104,最小二乘法筛选!$C1104:$H1104,-1),"")</f>
        <v>2</v>
      </c>
      <c r="F1104" s="3" t="str">
        <f>IFERROR(RANK(最小二乘法筛选!F1104,最小二乘法筛选!$C1104:$H1104,-1),"")</f>
        <v/>
      </c>
      <c r="G1104" s="3" t="str">
        <f>IFERROR(RANK(最小二乘法筛选!G1104,最小二乘法筛选!$C1104:$H1104,-1),"")</f>
        <v/>
      </c>
      <c r="H1104" s="3" t="str">
        <f>IFERROR(RANK(最小二乘法筛选!H1104,最小二乘法筛选!$C1104:$H1104,-1),"")</f>
        <v/>
      </c>
    </row>
    <row r="1105" spans="1:8" x14ac:dyDescent="0.15">
      <c r="A1105" s="6">
        <v>40014</v>
      </c>
      <c r="C1105" s="3">
        <f>IFERROR(RANK(最小二乘法筛选!C1105,最小二乘法筛选!$C1105:$H1105,-1),"")</f>
        <v>1</v>
      </c>
      <c r="D1105" s="3" t="str">
        <f>IFERROR(RANK(最小二乘法筛选!D1105,最小二乘法筛选!$C1105:$H1105,-1),"")</f>
        <v/>
      </c>
      <c r="E1105" s="3">
        <f>IFERROR(RANK(最小二乘法筛选!E1105,最小二乘法筛选!$C1105:$H1105,-1),"")</f>
        <v>2</v>
      </c>
      <c r="F1105" s="3" t="str">
        <f>IFERROR(RANK(最小二乘法筛选!F1105,最小二乘法筛选!$C1105:$H1105,-1),"")</f>
        <v/>
      </c>
      <c r="G1105" s="3" t="str">
        <f>IFERROR(RANK(最小二乘法筛选!G1105,最小二乘法筛选!$C1105:$H1105,-1),"")</f>
        <v/>
      </c>
      <c r="H1105" s="3" t="str">
        <f>IFERROR(RANK(最小二乘法筛选!H1105,最小二乘法筛选!$C1105:$H1105,-1),"")</f>
        <v/>
      </c>
    </row>
    <row r="1106" spans="1:8" x14ac:dyDescent="0.15">
      <c r="A1106" s="6">
        <v>40015</v>
      </c>
      <c r="C1106" s="3">
        <f>IFERROR(RANK(最小二乘法筛选!C1106,最小二乘法筛选!$C1106:$H1106,-1),"")</f>
        <v>1</v>
      </c>
      <c r="D1106" s="3" t="str">
        <f>IFERROR(RANK(最小二乘法筛选!D1106,最小二乘法筛选!$C1106:$H1106,-1),"")</f>
        <v/>
      </c>
      <c r="E1106" s="3">
        <f>IFERROR(RANK(最小二乘法筛选!E1106,最小二乘法筛选!$C1106:$H1106,-1),"")</f>
        <v>2</v>
      </c>
      <c r="F1106" s="3" t="str">
        <f>IFERROR(RANK(最小二乘法筛选!F1106,最小二乘法筛选!$C1106:$H1106,-1),"")</f>
        <v/>
      </c>
      <c r="G1106" s="3" t="str">
        <f>IFERROR(RANK(最小二乘法筛选!G1106,最小二乘法筛选!$C1106:$H1106,-1),"")</f>
        <v/>
      </c>
      <c r="H1106" s="3" t="str">
        <f>IFERROR(RANK(最小二乘法筛选!H1106,最小二乘法筛选!$C1106:$H1106,-1),"")</f>
        <v/>
      </c>
    </row>
    <row r="1107" spans="1:8" x14ac:dyDescent="0.15">
      <c r="A1107" s="6">
        <v>40016</v>
      </c>
      <c r="C1107" s="3">
        <f>IFERROR(RANK(最小二乘法筛选!C1107,最小二乘法筛选!$C1107:$H1107,-1),"")</f>
        <v>1</v>
      </c>
      <c r="D1107" s="3" t="str">
        <f>IFERROR(RANK(最小二乘法筛选!D1107,最小二乘法筛选!$C1107:$H1107,-1),"")</f>
        <v/>
      </c>
      <c r="E1107" s="3">
        <f>IFERROR(RANK(最小二乘法筛选!E1107,最小二乘法筛选!$C1107:$H1107,-1),"")</f>
        <v>2</v>
      </c>
      <c r="F1107" s="3" t="str">
        <f>IFERROR(RANK(最小二乘法筛选!F1107,最小二乘法筛选!$C1107:$H1107,-1),"")</f>
        <v/>
      </c>
      <c r="G1107" s="3" t="str">
        <f>IFERROR(RANK(最小二乘法筛选!G1107,最小二乘法筛选!$C1107:$H1107,-1),"")</f>
        <v/>
      </c>
      <c r="H1107" s="3" t="str">
        <f>IFERROR(RANK(最小二乘法筛选!H1107,最小二乘法筛选!$C1107:$H1107,-1),"")</f>
        <v/>
      </c>
    </row>
    <row r="1108" spans="1:8" x14ac:dyDescent="0.15">
      <c r="A1108" s="6">
        <v>40017</v>
      </c>
      <c r="C1108" s="3">
        <f>IFERROR(RANK(最小二乘法筛选!C1108,最小二乘法筛选!$C1108:$H1108,-1),"")</f>
        <v>1</v>
      </c>
      <c r="D1108" s="3" t="str">
        <f>IFERROR(RANK(最小二乘法筛选!D1108,最小二乘法筛选!$C1108:$H1108,-1),"")</f>
        <v/>
      </c>
      <c r="E1108" s="3">
        <f>IFERROR(RANK(最小二乘法筛选!E1108,最小二乘法筛选!$C1108:$H1108,-1),"")</f>
        <v>2</v>
      </c>
      <c r="F1108" s="3" t="str">
        <f>IFERROR(RANK(最小二乘法筛选!F1108,最小二乘法筛选!$C1108:$H1108,-1),"")</f>
        <v/>
      </c>
      <c r="G1108" s="3" t="str">
        <f>IFERROR(RANK(最小二乘法筛选!G1108,最小二乘法筛选!$C1108:$H1108,-1),"")</f>
        <v/>
      </c>
      <c r="H1108" s="3" t="str">
        <f>IFERROR(RANK(最小二乘法筛选!H1108,最小二乘法筛选!$C1108:$H1108,-1),"")</f>
        <v/>
      </c>
    </row>
    <row r="1109" spans="1:8" x14ac:dyDescent="0.15">
      <c r="A1109" s="6">
        <v>40018</v>
      </c>
      <c r="C1109" s="3">
        <f>IFERROR(RANK(最小二乘法筛选!C1109,最小二乘法筛选!$C1109:$H1109,-1),"")</f>
        <v>1</v>
      </c>
      <c r="D1109" s="3" t="str">
        <f>IFERROR(RANK(最小二乘法筛选!D1109,最小二乘法筛选!$C1109:$H1109,-1),"")</f>
        <v/>
      </c>
      <c r="E1109" s="3">
        <f>IFERROR(RANK(最小二乘法筛选!E1109,最小二乘法筛选!$C1109:$H1109,-1),"")</f>
        <v>2</v>
      </c>
      <c r="F1109" s="3" t="str">
        <f>IFERROR(RANK(最小二乘法筛选!F1109,最小二乘法筛选!$C1109:$H1109,-1),"")</f>
        <v/>
      </c>
      <c r="G1109" s="3" t="str">
        <f>IFERROR(RANK(最小二乘法筛选!G1109,最小二乘法筛选!$C1109:$H1109,-1),"")</f>
        <v/>
      </c>
      <c r="H1109" s="3" t="str">
        <f>IFERROR(RANK(最小二乘法筛选!H1109,最小二乘法筛选!$C1109:$H1109,-1),"")</f>
        <v/>
      </c>
    </row>
    <row r="1110" spans="1:8" x14ac:dyDescent="0.15">
      <c r="A1110" s="6">
        <v>40021</v>
      </c>
      <c r="C1110" s="3">
        <f>IFERROR(RANK(最小二乘法筛选!C1110,最小二乘法筛选!$C1110:$H1110,-1),"")</f>
        <v>1</v>
      </c>
      <c r="D1110" s="3" t="str">
        <f>IFERROR(RANK(最小二乘法筛选!D1110,最小二乘法筛选!$C1110:$H1110,-1),"")</f>
        <v/>
      </c>
      <c r="E1110" s="3">
        <f>IFERROR(RANK(最小二乘法筛选!E1110,最小二乘法筛选!$C1110:$H1110,-1),"")</f>
        <v>2</v>
      </c>
      <c r="F1110" s="3" t="str">
        <f>IFERROR(RANK(最小二乘法筛选!F1110,最小二乘法筛选!$C1110:$H1110,-1),"")</f>
        <v/>
      </c>
      <c r="G1110" s="3" t="str">
        <f>IFERROR(RANK(最小二乘法筛选!G1110,最小二乘法筛选!$C1110:$H1110,-1),"")</f>
        <v/>
      </c>
      <c r="H1110" s="3" t="str">
        <f>IFERROR(RANK(最小二乘法筛选!H1110,最小二乘法筛选!$C1110:$H1110,-1),"")</f>
        <v/>
      </c>
    </row>
    <row r="1111" spans="1:8" x14ac:dyDescent="0.15">
      <c r="A1111" s="6">
        <v>40022</v>
      </c>
      <c r="C1111" s="3">
        <f>IFERROR(RANK(最小二乘法筛选!C1111,最小二乘法筛选!$C1111:$H1111,-1),"")</f>
        <v>1</v>
      </c>
      <c r="D1111" s="3" t="str">
        <f>IFERROR(RANK(最小二乘法筛选!D1111,最小二乘法筛选!$C1111:$H1111,-1),"")</f>
        <v/>
      </c>
      <c r="E1111" s="3">
        <f>IFERROR(RANK(最小二乘法筛选!E1111,最小二乘法筛选!$C1111:$H1111,-1),"")</f>
        <v>2</v>
      </c>
      <c r="F1111" s="3" t="str">
        <f>IFERROR(RANK(最小二乘法筛选!F1111,最小二乘法筛选!$C1111:$H1111,-1),"")</f>
        <v/>
      </c>
      <c r="G1111" s="3" t="str">
        <f>IFERROR(RANK(最小二乘法筛选!G1111,最小二乘法筛选!$C1111:$H1111,-1),"")</f>
        <v/>
      </c>
      <c r="H1111" s="3" t="str">
        <f>IFERROR(RANK(最小二乘法筛选!H1111,最小二乘法筛选!$C1111:$H1111,-1),"")</f>
        <v/>
      </c>
    </row>
    <row r="1112" spans="1:8" x14ac:dyDescent="0.15">
      <c r="A1112" s="6">
        <v>40023</v>
      </c>
      <c r="C1112" s="3">
        <f>IFERROR(RANK(最小二乘法筛选!C1112,最小二乘法筛选!$C1112:$H1112,-1),"")</f>
        <v>1</v>
      </c>
      <c r="D1112" s="3" t="str">
        <f>IFERROR(RANK(最小二乘法筛选!D1112,最小二乘法筛选!$C1112:$H1112,-1),"")</f>
        <v/>
      </c>
      <c r="E1112" s="3">
        <f>IFERROR(RANK(最小二乘法筛选!E1112,最小二乘法筛选!$C1112:$H1112,-1),"")</f>
        <v>2</v>
      </c>
      <c r="F1112" s="3" t="str">
        <f>IFERROR(RANK(最小二乘法筛选!F1112,最小二乘法筛选!$C1112:$H1112,-1),"")</f>
        <v/>
      </c>
      <c r="G1112" s="3" t="str">
        <f>IFERROR(RANK(最小二乘法筛选!G1112,最小二乘法筛选!$C1112:$H1112,-1),"")</f>
        <v/>
      </c>
      <c r="H1112" s="3" t="str">
        <f>IFERROR(RANK(最小二乘法筛选!H1112,最小二乘法筛选!$C1112:$H1112,-1),"")</f>
        <v/>
      </c>
    </row>
    <row r="1113" spans="1:8" x14ac:dyDescent="0.15">
      <c r="A1113" s="6">
        <v>40024</v>
      </c>
      <c r="C1113" s="3">
        <f>IFERROR(RANK(最小二乘法筛选!C1113,最小二乘法筛选!$C1113:$H1113,-1),"")</f>
        <v>2</v>
      </c>
      <c r="D1113" s="3" t="str">
        <f>IFERROR(RANK(最小二乘法筛选!D1113,最小二乘法筛选!$C1113:$H1113,-1),"")</f>
        <v/>
      </c>
      <c r="E1113" s="3">
        <f>IFERROR(RANK(最小二乘法筛选!E1113,最小二乘法筛选!$C1113:$H1113,-1),"")</f>
        <v>1</v>
      </c>
      <c r="F1113" s="3" t="str">
        <f>IFERROR(RANK(最小二乘法筛选!F1113,最小二乘法筛选!$C1113:$H1113,-1),"")</f>
        <v/>
      </c>
      <c r="G1113" s="3" t="str">
        <f>IFERROR(RANK(最小二乘法筛选!G1113,最小二乘法筛选!$C1113:$H1113,-1),"")</f>
        <v/>
      </c>
      <c r="H1113" s="3" t="str">
        <f>IFERROR(RANK(最小二乘法筛选!H1113,最小二乘法筛选!$C1113:$H1113,-1),"")</f>
        <v/>
      </c>
    </row>
    <row r="1114" spans="1:8" x14ac:dyDescent="0.15">
      <c r="A1114" s="6">
        <v>40025</v>
      </c>
      <c r="C1114" s="3">
        <f>IFERROR(RANK(最小二乘法筛选!C1114,最小二乘法筛选!$C1114:$H1114,-1),"")</f>
        <v>1</v>
      </c>
      <c r="D1114" s="3" t="str">
        <f>IFERROR(RANK(最小二乘法筛选!D1114,最小二乘法筛选!$C1114:$H1114,-1),"")</f>
        <v/>
      </c>
      <c r="E1114" s="3">
        <f>IFERROR(RANK(最小二乘法筛选!E1114,最小二乘法筛选!$C1114:$H1114,-1),"")</f>
        <v>2</v>
      </c>
      <c r="F1114" s="3" t="str">
        <f>IFERROR(RANK(最小二乘法筛选!F1114,最小二乘法筛选!$C1114:$H1114,-1),"")</f>
        <v/>
      </c>
      <c r="G1114" s="3" t="str">
        <f>IFERROR(RANK(最小二乘法筛选!G1114,最小二乘法筛选!$C1114:$H1114,-1),"")</f>
        <v/>
      </c>
      <c r="H1114" s="3" t="str">
        <f>IFERROR(RANK(最小二乘法筛选!H1114,最小二乘法筛选!$C1114:$H1114,-1),"")</f>
        <v/>
      </c>
    </row>
    <row r="1115" spans="1:8" x14ac:dyDescent="0.15">
      <c r="A1115" s="6">
        <v>40028</v>
      </c>
      <c r="C1115" s="3">
        <f>IFERROR(RANK(最小二乘法筛选!C1115,最小二乘法筛选!$C1115:$H1115,-1),"")</f>
        <v>1</v>
      </c>
      <c r="D1115" s="3" t="str">
        <f>IFERROR(RANK(最小二乘法筛选!D1115,最小二乘法筛选!$C1115:$H1115,-1),"")</f>
        <v/>
      </c>
      <c r="E1115" s="3">
        <f>IFERROR(RANK(最小二乘法筛选!E1115,最小二乘法筛选!$C1115:$H1115,-1),"")</f>
        <v>2</v>
      </c>
      <c r="F1115" s="3" t="str">
        <f>IFERROR(RANK(最小二乘法筛选!F1115,最小二乘法筛选!$C1115:$H1115,-1),"")</f>
        <v/>
      </c>
      <c r="G1115" s="3" t="str">
        <f>IFERROR(RANK(最小二乘法筛选!G1115,最小二乘法筛选!$C1115:$H1115,-1),"")</f>
        <v/>
      </c>
      <c r="H1115" s="3" t="str">
        <f>IFERROR(RANK(最小二乘法筛选!H1115,最小二乘法筛选!$C1115:$H1115,-1),"")</f>
        <v/>
      </c>
    </row>
    <row r="1116" spans="1:8" x14ac:dyDescent="0.15">
      <c r="A1116" s="6">
        <v>40029</v>
      </c>
      <c r="C1116" s="3">
        <f>IFERROR(RANK(最小二乘法筛选!C1116,最小二乘法筛选!$C1116:$H1116,-1),"")</f>
        <v>1</v>
      </c>
      <c r="D1116" s="3" t="str">
        <f>IFERROR(RANK(最小二乘法筛选!D1116,最小二乘法筛选!$C1116:$H1116,-1),"")</f>
        <v/>
      </c>
      <c r="E1116" s="3">
        <f>IFERROR(RANK(最小二乘法筛选!E1116,最小二乘法筛选!$C1116:$H1116,-1),"")</f>
        <v>2</v>
      </c>
      <c r="F1116" s="3" t="str">
        <f>IFERROR(RANK(最小二乘法筛选!F1116,最小二乘法筛选!$C1116:$H1116,-1),"")</f>
        <v/>
      </c>
      <c r="G1116" s="3" t="str">
        <f>IFERROR(RANK(最小二乘法筛选!G1116,最小二乘法筛选!$C1116:$H1116,-1),"")</f>
        <v/>
      </c>
      <c r="H1116" s="3" t="str">
        <f>IFERROR(RANK(最小二乘法筛选!H1116,最小二乘法筛选!$C1116:$H1116,-1),"")</f>
        <v/>
      </c>
    </row>
    <row r="1117" spans="1:8" x14ac:dyDescent="0.15">
      <c r="A1117" s="6">
        <v>40030</v>
      </c>
      <c r="C1117" s="3">
        <f>IFERROR(RANK(最小二乘法筛选!C1117,最小二乘法筛选!$C1117:$H1117,-1),"")</f>
        <v>1</v>
      </c>
      <c r="D1117" s="3" t="str">
        <f>IFERROR(RANK(最小二乘法筛选!D1117,最小二乘法筛选!$C1117:$H1117,-1),"")</f>
        <v/>
      </c>
      <c r="E1117" s="3">
        <f>IFERROR(RANK(最小二乘法筛选!E1117,最小二乘法筛选!$C1117:$H1117,-1),"")</f>
        <v>2</v>
      </c>
      <c r="F1117" s="3" t="str">
        <f>IFERROR(RANK(最小二乘法筛选!F1117,最小二乘法筛选!$C1117:$H1117,-1),"")</f>
        <v/>
      </c>
      <c r="G1117" s="3" t="str">
        <f>IFERROR(RANK(最小二乘法筛选!G1117,最小二乘法筛选!$C1117:$H1117,-1),"")</f>
        <v/>
      </c>
      <c r="H1117" s="3" t="str">
        <f>IFERROR(RANK(最小二乘法筛选!H1117,最小二乘法筛选!$C1117:$H1117,-1),"")</f>
        <v/>
      </c>
    </row>
    <row r="1118" spans="1:8" x14ac:dyDescent="0.15">
      <c r="A1118" s="6">
        <v>40031</v>
      </c>
      <c r="C1118" s="3">
        <f>IFERROR(RANK(最小二乘法筛选!C1118,最小二乘法筛选!$C1118:$H1118,-1),"")</f>
        <v>2</v>
      </c>
      <c r="D1118" s="3" t="str">
        <f>IFERROR(RANK(最小二乘法筛选!D1118,最小二乘法筛选!$C1118:$H1118,-1),"")</f>
        <v/>
      </c>
      <c r="E1118" s="3">
        <f>IFERROR(RANK(最小二乘法筛选!E1118,最小二乘法筛选!$C1118:$H1118,-1),"")</f>
        <v>1</v>
      </c>
      <c r="F1118" s="3" t="str">
        <f>IFERROR(RANK(最小二乘法筛选!F1118,最小二乘法筛选!$C1118:$H1118,-1),"")</f>
        <v/>
      </c>
      <c r="G1118" s="3" t="str">
        <f>IFERROR(RANK(最小二乘法筛选!G1118,最小二乘法筛选!$C1118:$H1118,-1),"")</f>
        <v/>
      </c>
      <c r="H1118" s="3" t="str">
        <f>IFERROR(RANK(最小二乘法筛选!H1118,最小二乘法筛选!$C1118:$H1118,-1),"")</f>
        <v/>
      </c>
    </row>
    <row r="1119" spans="1:8" x14ac:dyDescent="0.15">
      <c r="A1119" s="6">
        <v>40032</v>
      </c>
      <c r="C1119" s="3">
        <f>IFERROR(RANK(最小二乘法筛选!C1119,最小二乘法筛选!$C1119:$H1119,-1),"")</f>
        <v>1</v>
      </c>
      <c r="D1119" s="3" t="str">
        <f>IFERROR(RANK(最小二乘法筛选!D1119,最小二乘法筛选!$C1119:$H1119,-1),"")</f>
        <v/>
      </c>
      <c r="E1119" s="3">
        <f>IFERROR(RANK(最小二乘法筛选!E1119,最小二乘法筛选!$C1119:$H1119,-1),"")</f>
        <v>2</v>
      </c>
      <c r="F1119" s="3" t="str">
        <f>IFERROR(RANK(最小二乘法筛选!F1119,最小二乘法筛选!$C1119:$H1119,-1),"")</f>
        <v/>
      </c>
      <c r="G1119" s="3" t="str">
        <f>IFERROR(RANK(最小二乘法筛选!G1119,最小二乘法筛选!$C1119:$H1119,-1),"")</f>
        <v/>
      </c>
      <c r="H1119" s="3" t="str">
        <f>IFERROR(RANK(最小二乘法筛选!H1119,最小二乘法筛选!$C1119:$H1119,-1),"")</f>
        <v/>
      </c>
    </row>
    <row r="1120" spans="1:8" x14ac:dyDescent="0.15">
      <c r="A1120" s="6">
        <v>40035</v>
      </c>
      <c r="C1120" s="3">
        <f>IFERROR(RANK(最小二乘法筛选!C1120,最小二乘法筛选!$C1120:$H1120,-1),"")</f>
        <v>1</v>
      </c>
      <c r="D1120" s="3" t="str">
        <f>IFERROR(RANK(最小二乘法筛选!D1120,最小二乘法筛选!$C1120:$H1120,-1),"")</f>
        <v/>
      </c>
      <c r="E1120" s="3">
        <f>IFERROR(RANK(最小二乘法筛选!E1120,最小二乘法筛选!$C1120:$H1120,-1),"")</f>
        <v>2</v>
      </c>
      <c r="F1120" s="3" t="str">
        <f>IFERROR(RANK(最小二乘法筛选!F1120,最小二乘法筛选!$C1120:$H1120,-1),"")</f>
        <v/>
      </c>
      <c r="G1120" s="3" t="str">
        <f>IFERROR(RANK(最小二乘法筛选!G1120,最小二乘法筛选!$C1120:$H1120,-1),"")</f>
        <v/>
      </c>
      <c r="H1120" s="3" t="str">
        <f>IFERROR(RANK(最小二乘法筛选!H1120,最小二乘法筛选!$C1120:$H1120,-1),"")</f>
        <v/>
      </c>
    </row>
    <row r="1121" spans="1:8" x14ac:dyDescent="0.15">
      <c r="A1121" s="6">
        <v>40036</v>
      </c>
      <c r="C1121" s="3">
        <f>IFERROR(RANK(最小二乘法筛选!C1121,最小二乘法筛选!$C1121:$H1121,-1),"")</f>
        <v>1</v>
      </c>
      <c r="D1121" s="3" t="str">
        <f>IFERROR(RANK(最小二乘法筛选!D1121,最小二乘法筛选!$C1121:$H1121,-1),"")</f>
        <v/>
      </c>
      <c r="E1121" s="3">
        <f>IFERROR(RANK(最小二乘法筛选!E1121,最小二乘法筛选!$C1121:$H1121,-1),"")</f>
        <v>2</v>
      </c>
      <c r="F1121" s="3" t="str">
        <f>IFERROR(RANK(最小二乘法筛选!F1121,最小二乘法筛选!$C1121:$H1121,-1),"")</f>
        <v/>
      </c>
      <c r="G1121" s="3" t="str">
        <f>IFERROR(RANK(最小二乘法筛选!G1121,最小二乘法筛选!$C1121:$H1121,-1),"")</f>
        <v/>
      </c>
      <c r="H1121" s="3" t="str">
        <f>IFERROR(RANK(最小二乘法筛选!H1121,最小二乘法筛选!$C1121:$H1121,-1),"")</f>
        <v/>
      </c>
    </row>
    <row r="1122" spans="1:8" x14ac:dyDescent="0.15">
      <c r="A1122" s="6">
        <v>40037</v>
      </c>
      <c r="C1122" s="3">
        <f>IFERROR(RANK(最小二乘法筛选!C1122,最小二乘法筛选!$C1122:$H1122,-1),"")</f>
        <v>2</v>
      </c>
      <c r="D1122" s="3" t="str">
        <f>IFERROR(RANK(最小二乘法筛选!D1122,最小二乘法筛选!$C1122:$H1122,-1),"")</f>
        <v/>
      </c>
      <c r="E1122" s="3">
        <f>IFERROR(RANK(最小二乘法筛选!E1122,最小二乘法筛选!$C1122:$H1122,-1),"")</f>
        <v>1</v>
      </c>
      <c r="F1122" s="3" t="str">
        <f>IFERROR(RANK(最小二乘法筛选!F1122,最小二乘法筛选!$C1122:$H1122,-1),"")</f>
        <v/>
      </c>
      <c r="G1122" s="3" t="str">
        <f>IFERROR(RANK(最小二乘法筛选!G1122,最小二乘法筛选!$C1122:$H1122,-1),"")</f>
        <v/>
      </c>
      <c r="H1122" s="3" t="str">
        <f>IFERROR(RANK(最小二乘法筛选!H1122,最小二乘法筛选!$C1122:$H1122,-1),"")</f>
        <v/>
      </c>
    </row>
    <row r="1123" spans="1:8" x14ac:dyDescent="0.15">
      <c r="A1123" s="6">
        <v>40038</v>
      </c>
      <c r="C1123" s="3">
        <f>IFERROR(RANK(最小二乘法筛选!C1123,最小二乘法筛选!$C1123:$H1123,-1),"")</f>
        <v>2</v>
      </c>
      <c r="D1123" s="3" t="str">
        <f>IFERROR(RANK(最小二乘法筛选!D1123,最小二乘法筛选!$C1123:$H1123,-1),"")</f>
        <v/>
      </c>
      <c r="E1123" s="3">
        <f>IFERROR(RANK(最小二乘法筛选!E1123,最小二乘法筛选!$C1123:$H1123,-1),"")</f>
        <v>1</v>
      </c>
      <c r="F1123" s="3" t="str">
        <f>IFERROR(RANK(最小二乘法筛选!F1123,最小二乘法筛选!$C1123:$H1123,-1),"")</f>
        <v/>
      </c>
      <c r="G1123" s="3" t="str">
        <f>IFERROR(RANK(最小二乘法筛选!G1123,最小二乘法筛选!$C1123:$H1123,-1),"")</f>
        <v/>
      </c>
      <c r="H1123" s="3" t="str">
        <f>IFERROR(RANK(最小二乘法筛选!H1123,最小二乘法筛选!$C1123:$H1123,-1),"")</f>
        <v/>
      </c>
    </row>
    <row r="1124" spans="1:8" x14ac:dyDescent="0.15">
      <c r="A1124" s="6">
        <v>40039</v>
      </c>
      <c r="C1124" s="3">
        <f>IFERROR(RANK(最小二乘法筛选!C1124,最小二乘法筛选!$C1124:$H1124,-1),"")</f>
        <v>2</v>
      </c>
      <c r="D1124" s="3" t="str">
        <f>IFERROR(RANK(最小二乘法筛选!D1124,最小二乘法筛选!$C1124:$H1124,-1),"")</f>
        <v/>
      </c>
      <c r="E1124" s="3">
        <f>IFERROR(RANK(最小二乘法筛选!E1124,最小二乘法筛选!$C1124:$H1124,-1),"")</f>
        <v>1</v>
      </c>
      <c r="F1124" s="3" t="str">
        <f>IFERROR(RANK(最小二乘法筛选!F1124,最小二乘法筛选!$C1124:$H1124,-1),"")</f>
        <v/>
      </c>
      <c r="G1124" s="3" t="str">
        <f>IFERROR(RANK(最小二乘法筛选!G1124,最小二乘法筛选!$C1124:$H1124,-1),"")</f>
        <v/>
      </c>
      <c r="H1124" s="3" t="str">
        <f>IFERROR(RANK(最小二乘法筛选!H1124,最小二乘法筛选!$C1124:$H1124,-1),"")</f>
        <v/>
      </c>
    </row>
    <row r="1125" spans="1:8" x14ac:dyDescent="0.15">
      <c r="A1125" s="6">
        <v>40042</v>
      </c>
      <c r="C1125" s="3">
        <f>IFERROR(RANK(最小二乘法筛选!C1125,最小二乘法筛选!$C1125:$H1125,-1),"")</f>
        <v>2</v>
      </c>
      <c r="D1125" s="3" t="str">
        <f>IFERROR(RANK(最小二乘法筛选!D1125,最小二乘法筛选!$C1125:$H1125,-1),"")</f>
        <v/>
      </c>
      <c r="E1125" s="3">
        <f>IFERROR(RANK(最小二乘法筛选!E1125,最小二乘法筛选!$C1125:$H1125,-1),"")</f>
        <v>1</v>
      </c>
      <c r="F1125" s="3" t="str">
        <f>IFERROR(RANK(最小二乘法筛选!F1125,最小二乘法筛选!$C1125:$H1125,-1),"")</f>
        <v/>
      </c>
      <c r="G1125" s="3" t="str">
        <f>IFERROR(RANK(最小二乘法筛选!G1125,最小二乘法筛选!$C1125:$H1125,-1),"")</f>
        <v/>
      </c>
      <c r="H1125" s="3" t="str">
        <f>IFERROR(RANK(最小二乘法筛选!H1125,最小二乘法筛选!$C1125:$H1125,-1),"")</f>
        <v/>
      </c>
    </row>
    <row r="1126" spans="1:8" x14ac:dyDescent="0.15">
      <c r="A1126" s="6">
        <v>40043</v>
      </c>
      <c r="C1126" s="3">
        <f>IFERROR(RANK(最小二乘法筛选!C1126,最小二乘法筛选!$C1126:$H1126,-1),"")</f>
        <v>2</v>
      </c>
      <c r="D1126" s="3" t="str">
        <f>IFERROR(RANK(最小二乘法筛选!D1126,最小二乘法筛选!$C1126:$H1126,-1),"")</f>
        <v/>
      </c>
      <c r="E1126" s="3">
        <f>IFERROR(RANK(最小二乘法筛选!E1126,最小二乘法筛选!$C1126:$H1126,-1),"")</f>
        <v>1</v>
      </c>
      <c r="F1126" s="3" t="str">
        <f>IFERROR(RANK(最小二乘法筛选!F1126,最小二乘法筛选!$C1126:$H1126,-1),"")</f>
        <v/>
      </c>
      <c r="G1126" s="3" t="str">
        <f>IFERROR(RANK(最小二乘法筛选!G1126,最小二乘法筛选!$C1126:$H1126,-1),"")</f>
        <v/>
      </c>
      <c r="H1126" s="3" t="str">
        <f>IFERROR(RANK(最小二乘法筛选!H1126,最小二乘法筛选!$C1126:$H1126,-1),"")</f>
        <v/>
      </c>
    </row>
    <row r="1127" spans="1:8" x14ac:dyDescent="0.15">
      <c r="A1127" s="6">
        <v>40044</v>
      </c>
      <c r="C1127" s="3">
        <f>IFERROR(RANK(最小二乘法筛选!C1127,最小二乘法筛选!$C1127:$H1127,-1),"")</f>
        <v>2</v>
      </c>
      <c r="D1127" s="3" t="str">
        <f>IFERROR(RANK(最小二乘法筛选!D1127,最小二乘法筛选!$C1127:$H1127,-1),"")</f>
        <v/>
      </c>
      <c r="E1127" s="3">
        <f>IFERROR(RANK(最小二乘法筛选!E1127,最小二乘法筛选!$C1127:$H1127,-1),"")</f>
        <v>1</v>
      </c>
      <c r="F1127" s="3" t="str">
        <f>IFERROR(RANK(最小二乘法筛选!F1127,最小二乘法筛选!$C1127:$H1127,-1),"")</f>
        <v/>
      </c>
      <c r="G1127" s="3" t="str">
        <f>IFERROR(RANK(最小二乘法筛选!G1127,最小二乘法筛选!$C1127:$H1127,-1),"")</f>
        <v/>
      </c>
      <c r="H1127" s="3" t="str">
        <f>IFERROR(RANK(最小二乘法筛选!H1127,最小二乘法筛选!$C1127:$H1127,-1),"")</f>
        <v/>
      </c>
    </row>
    <row r="1128" spans="1:8" x14ac:dyDescent="0.15">
      <c r="A1128" s="6">
        <v>40045</v>
      </c>
      <c r="C1128" s="3">
        <f>IFERROR(RANK(最小二乘法筛选!C1128,最小二乘法筛选!$C1128:$H1128,-1),"")</f>
        <v>2</v>
      </c>
      <c r="D1128" s="3" t="str">
        <f>IFERROR(RANK(最小二乘法筛选!D1128,最小二乘法筛选!$C1128:$H1128,-1),"")</f>
        <v/>
      </c>
      <c r="E1128" s="3">
        <f>IFERROR(RANK(最小二乘法筛选!E1128,最小二乘法筛选!$C1128:$H1128,-1),"")</f>
        <v>1</v>
      </c>
      <c r="F1128" s="3" t="str">
        <f>IFERROR(RANK(最小二乘法筛选!F1128,最小二乘法筛选!$C1128:$H1128,-1),"")</f>
        <v/>
      </c>
      <c r="G1128" s="3" t="str">
        <f>IFERROR(RANK(最小二乘法筛选!G1128,最小二乘法筛选!$C1128:$H1128,-1),"")</f>
        <v/>
      </c>
      <c r="H1128" s="3" t="str">
        <f>IFERROR(RANK(最小二乘法筛选!H1128,最小二乘法筛选!$C1128:$H1128,-1),"")</f>
        <v/>
      </c>
    </row>
    <row r="1129" spans="1:8" x14ac:dyDescent="0.15">
      <c r="A1129" s="6">
        <v>40046</v>
      </c>
      <c r="C1129" s="3">
        <f>IFERROR(RANK(最小二乘法筛选!C1129,最小二乘法筛选!$C1129:$H1129,-1),"")</f>
        <v>2</v>
      </c>
      <c r="D1129" s="3" t="str">
        <f>IFERROR(RANK(最小二乘法筛选!D1129,最小二乘法筛选!$C1129:$H1129,-1),"")</f>
        <v/>
      </c>
      <c r="E1129" s="3">
        <f>IFERROR(RANK(最小二乘法筛选!E1129,最小二乘法筛选!$C1129:$H1129,-1),"")</f>
        <v>1</v>
      </c>
      <c r="F1129" s="3" t="str">
        <f>IFERROR(RANK(最小二乘法筛选!F1129,最小二乘法筛选!$C1129:$H1129,-1),"")</f>
        <v/>
      </c>
      <c r="G1129" s="3" t="str">
        <f>IFERROR(RANK(最小二乘法筛选!G1129,最小二乘法筛选!$C1129:$H1129,-1),"")</f>
        <v/>
      </c>
      <c r="H1129" s="3" t="str">
        <f>IFERROR(RANK(最小二乘法筛选!H1129,最小二乘法筛选!$C1129:$H1129,-1),"")</f>
        <v/>
      </c>
    </row>
    <row r="1130" spans="1:8" x14ac:dyDescent="0.15">
      <c r="A1130" s="6">
        <v>40049</v>
      </c>
      <c r="C1130" s="3">
        <f>IFERROR(RANK(最小二乘法筛选!C1130,最小二乘法筛选!$C1130:$H1130,-1),"")</f>
        <v>2</v>
      </c>
      <c r="D1130" s="3" t="str">
        <f>IFERROR(RANK(最小二乘法筛选!D1130,最小二乘法筛选!$C1130:$H1130,-1),"")</f>
        <v/>
      </c>
      <c r="E1130" s="3">
        <f>IFERROR(RANK(最小二乘法筛选!E1130,最小二乘法筛选!$C1130:$H1130,-1),"")</f>
        <v>1</v>
      </c>
      <c r="F1130" s="3" t="str">
        <f>IFERROR(RANK(最小二乘法筛选!F1130,最小二乘法筛选!$C1130:$H1130,-1),"")</f>
        <v/>
      </c>
      <c r="G1130" s="3" t="str">
        <f>IFERROR(RANK(最小二乘法筛选!G1130,最小二乘法筛选!$C1130:$H1130,-1),"")</f>
        <v/>
      </c>
      <c r="H1130" s="3" t="str">
        <f>IFERROR(RANK(最小二乘法筛选!H1130,最小二乘法筛选!$C1130:$H1130,-1),"")</f>
        <v/>
      </c>
    </row>
    <row r="1131" spans="1:8" x14ac:dyDescent="0.15">
      <c r="A1131" s="6">
        <v>40050</v>
      </c>
      <c r="C1131" s="3" t="str">
        <f>IFERROR(RANK(最小二乘法筛选!C1131,最小二乘法筛选!$C1131:$H1131,-1),"")</f>
        <v/>
      </c>
      <c r="D1131" s="3" t="str">
        <f>IFERROR(RANK(最小二乘法筛选!D1131,最小二乘法筛选!$C1131:$H1131,-1),"")</f>
        <v/>
      </c>
      <c r="E1131" s="3">
        <f>IFERROR(RANK(最小二乘法筛选!E1131,最小二乘法筛选!$C1131:$H1131,-1),"")</f>
        <v>1</v>
      </c>
      <c r="F1131" s="3">
        <f>IFERROR(RANK(最小二乘法筛选!F1131,最小二乘法筛选!$C1131:$H1131,-1),"")</f>
        <v>2</v>
      </c>
      <c r="G1131" s="3" t="str">
        <f>IFERROR(RANK(最小二乘法筛选!G1131,最小二乘法筛选!$C1131:$H1131,-1),"")</f>
        <v/>
      </c>
      <c r="H1131" s="3" t="str">
        <f>IFERROR(RANK(最小二乘法筛选!H1131,最小二乘法筛选!$C1131:$H1131,-1),"")</f>
        <v/>
      </c>
    </row>
    <row r="1132" spans="1:8" x14ac:dyDescent="0.15">
      <c r="A1132" s="6">
        <v>40051</v>
      </c>
      <c r="C1132" s="3" t="str">
        <f>IFERROR(RANK(最小二乘法筛选!C1132,最小二乘法筛选!$C1132:$H1132,-1),"")</f>
        <v/>
      </c>
      <c r="D1132" s="3" t="str">
        <f>IFERROR(RANK(最小二乘法筛选!D1132,最小二乘法筛选!$C1132:$H1132,-1),"")</f>
        <v/>
      </c>
      <c r="E1132" s="3">
        <f>IFERROR(RANK(最小二乘法筛选!E1132,最小二乘法筛选!$C1132:$H1132,-1),"")</f>
        <v>1</v>
      </c>
      <c r="F1132" s="3" t="str">
        <f>IFERROR(RANK(最小二乘法筛选!F1132,最小二乘法筛选!$C1132:$H1132,-1),"")</f>
        <v/>
      </c>
      <c r="G1132" s="3" t="str">
        <f>IFERROR(RANK(最小二乘法筛选!G1132,最小二乘法筛选!$C1132:$H1132,-1),"")</f>
        <v/>
      </c>
      <c r="H1132" s="3" t="str">
        <f>IFERROR(RANK(最小二乘法筛选!H1132,最小二乘法筛选!$C1132:$H1132,-1),"")</f>
        <v/>
      </c>
    </row>
    <row r="1133" spans="1:8" x14ac:dyDescent="0.15">
      <c r="A1133" s="6">
        <v>40052</v>
      </c>
      <c r="C1133" s="3" t="str">
        <f>IFERROR(RANK(最小二乘法筛选!C1133,最小二乘法筛选!$C1133:$H1133,-1),"")</f>
        <v/>
      </c>
      <c r="D1133" s="3" t="str">
        <f>IFERROR(RANK(最小二乘法筛选!D1133,最小二乘法筛选!$C1133:$H1133,-1),"")</f>
        <v/>
      </c>
      <c r="E1133" s="3">
        <f>IFERROR(RANK(最小二乘法筛选!E1133,最小二乘法筛选!$C1133:$H1133,-1),"")</f>
        <v>1</v>
      </c>
      <c r="F1133" s="3" t="str">
        <f>IFERROR(RANK(最小二乘法筛选!F1133,最小二乘法筛选!$C1133:$H1133,-1),"")</f>
        <v/>
      </c>
      <c r="G1133" s="3" t="str">
        <f>IFERROR(RANK(最小二乘法筛选!G1133,最小二乘法筛选!$C1133:$H1133,-1),"")</f>
        <v/>
      </c>
      <c r="H1133" s="3" t="str">
        <f>IFERROR(RANK(最小二乘法筛选!H1133,最小二乘法筛选!$C1133:$H1133,-1),"")</f>
        <v/>
      </c>
    </row>
    <row r="1134" spans="1:8" x14ac:dyDescent="0.15">
      <c r="A1134" s="6">
        <v>40053</v>
      </c>
      <c r="C1134" s="3" t="str">
        <f>IFERROR(RANK(最小二乘法筛选!C1134,最小二乘法筛选!$C1134:$H1134,-1),"")</f>
        <v/>
      </c>
      <c r="D1134" s="3" t="str">
        <f>IFERROR(RANK(最小二乘法筛选!D1134,最小二乘法筛选!$C1134:$H1134,-1),"")</f>
        <v/>
      </c>
      <c r="E1134" s="3">
        <f>IFERROR(RANK(最小二乘法筛选!E1134,最小二乘法筛选!$C1134:$H1134,-1),"")</f>
        <v>1</v>
      </c>
      <c r="F1134" s="3">
        <f>IFERROR(RANK(最小二乘法筛选!F1134,最小二乘法筛选!$C1134:$H1134,-1),"")</f>
        <v>2</v>
      </c>
      <c r="G1134" s="3" t="str">
        <f>IFERROR(RANK(最小二乘法筛选!G1134,最小二乘法筛选!$C1134:$H1134,-1),"")</f>
        <v/>
      </c>
      <c r="H1134" s="3" t="str">
        <f>IFERROR(RANK(最小二乘法筛选!H1134,最小二乘法筛选!$C1134:$H1134,-1),"")</f>
        <v/>
      </c>
    </row>
    <row r="1135" spans="1:8" x14ac:dyDescent="0.15">
      <c r="A1135" s="6">
        <v>40056</v>
      </c>
      <c r="C1135" s="3" t="str">
        <f>IFERROR(RANK(最小二乘法筛选!C1135,最小二乘法筛选!$C1135:$H1135,-1),"")</f>
        <v/>
      </c>
      <c r="D1135" s="3" t="str">
        <f>IFERROR(RANK(最小二乘法筛选!D1135,最小二乘法筛选!$C1135:$H1135,-1),"")</f>
        <v/>
      </c>
      <c r="E1135" s="3">
        <f>IFERROR(RANK(最小二乘法筛选!E1135,最小二乘法筛选!$C1135:$H1135,-1),"")</f>
        <v>1</v>
      </c>
      <c r="F1135" s="3" t="str">
        <f>IFERROR(RANK(最小二乘法筛选!F1135,最小二乘法筛选!$C1135:$H1135,-1),"")</f>
        <v/>
      </c>
      <c r="G1135" s="3" t="str">
        <f>IFERROR(RANK(最小二乘法筛选!G1135,最小二乘法筛选!$C1135:$H1135,-1),"")</f>
        <v/>
      </c>
      <c r="H1135" s="3" t="str">
        <f>IFERROR(RANK(最小二乘法筛选!H1135,最小二乘法筛选!$C1135:$H1135,-1),"")</f>
        <v/>
      </c>
    </row>
    <row r="1136" spans="1:8" x14ac:dyDescent="0.15">
      <c r="A1136" s="6">
        <v>40057</v>
      </c>
      <c r="C1136" s="3" t="str">
        <f>IFERROR(RANK(最小二乘法筛选!C1136,最小二乘法筛选!$C1136:$H1136,-1),"")</f>
        <v/>
      </c>
      <c r="D1136" s="3" t="str">
        <f>IFERROR(RANK(最小二乘法筛选!D1136,最小二乘法筛选!$C1136:$H1136,-1),"")</f>
        <v/>
      </c>
      <c r="E1136" s="3">
        <f>IFERROR(RANK(最小二乘法筛选!E1136,最小二乘法筛选!$C1136:$H1136,-1),"")</f>
        <v>1</v>
      </c>
      <c r="F1136" s="3" t="str">
        <f>IFERROR(RANK(最小二乘法筛选!F1136,最小二乘法筛选!$C1136:$H1136,-1),"")</f>
        <v/>
      </c>
      <c r="G1136" s="3" t="str">
        <f>IFERROR(RANK(最小二乘法筛选!G1136,最小二乘法筛选!$C1136:$H1136,-1),"")</f>
        <v/>
      </c>
      <c r="H1136" s="3" t="str">
        <f>IFERROR(RANK(最小二乘法筛选!H1136,最小二乘法筛选!$C1136:$H1136,-1),"")</f>
        <v/>
      </c>
    </row>
    <row r="1137" spans="1:8" x14ac:dyDescent="0.15">
      <c r="A1137" s="6">
        <v>40058</v>
      </c>
      <c r="C1137" s="3" t="str">
        <f>IFERROR(RANK(最小二乘法筛选!C1137,最小二乘法筛选!$C1137:$H1137,-1),"")</f>
        <v/>
      </c>
      <c r="D1137" s="3" t="str">
        <f>IFERROR(RANK(最小二乘法筛选!D1137,最小二乘法筛选!$C1137:$H1137,-1),"")</f>
        <v/>
      </c>
      <c r="E1137" s="3">
        <f>IFERROR(RANK(最小二乘法筛选!E1137,最小二乘法筛选!$C1137:$H1137,-1),"")</f>
        <v>1</v>
      </c>
      <c r="F1137" s="3">
        <f>IFERROR(RANK(最小二乘法筛选!F1137,最小二乘法筛选!$C1137:$H1137,-1),"")</f>
        <v>2</v>
      </c>
      <c r="G1137" s="3" t="str">
        <f>IFERROR(RANK(最小二乘法筛选!G1137,最小二乘法筛选!$C1137:$H1137,-1),"")</f>
        <v/>
      </c>
      <c r="H1137" s="3" t="str">
        <f>IFERROR(RANK(最小二乘法筛选!H1137,最小二乘法筛选!$C1137:$H1137,-1),"")</f>
        <v/>
      </c>
    </row>
    <row r="1138" spans="1:8" x14ac:dyDescent="0.15">
      <c r="A1138" s="6">
        <v>40059</v>
      </c>
      <c r="C1138" s="3" t="str">
        <f>IFERROR(RANK(最小二乘法筛选!C1138,最小二乘法筛选!$C1138:$H1138,-1),"")</f>
        <v/>
      </c>
      <c r="D1138" s="3" t="str">
        <f>IFERROR(RANK(最小二乘法筛选!D1138,最小二乘法筛选!$C1138:$H1138,-1),"")</f>
        <v/>
      </c>
      <c r="E1138" s="3">
        <f>IFERROR(RANK(最小二乘法筛选!E1138,最小二乘法筛选!$C1138:$H1138,-1),"")</f>
        <v>1</v>
      </c>
      <c r="F1138" s="3">
        <f>IFERROR(RANK(最小二乘法筛选!F1138,最小二乘法筛选!$C1138:$H1138,-1),"")</f>
        <v>2</v>
      </c>
      <c r="G1138" s="3" t="str">
        <f>IFERROR(RANK(最小二乘法筛选!G1138,最小二乘法筛选!$C1138:$H1138,-1),"")</f>
        <v/>
      </c>
      <c r="H1138" s="3" t="str">
        <f>IFERROR(RANK(最小二乘法筛选!H1138,最小二乘法筛选!$C1138:$H1138,-1),"")</f>
        <v/>
      </c>
    </row>
    <row r="1139" spans="1:8" x14ac:dyDescent="0.15">
      <c r="A1139" s="6">
        <v>40060</v>
      </c>
      <c r="C1139" s="3" t="str">
        <f>IFERROR(RANK(最小二乘法筛选!C1139,最小二乘法筛选!$C1139:$H1139,-1),"")</f>
        <v/>
      </c>
      <c r="D1139" s="3" t="str">
        <f>IFERROR(RANK(最小二乘法筛选!D1139,最小二乘法筛选!$C1139:$H1139,-1),"")</f>
        <v/>
      </c>
      <c r="E1139" s="3">
        <f>IFERROR(RANK(最小二乘法筛选!E1139,最小二乘法筛选!$C1139:$H1139,-1),"")</f>
        <v>1</v>
      </c>
      <c r="F1139" s="3">
        <f>IFERROR(RANK(最小二乘法筛选!F1139,最小二乘法筛选!$C1139:$H1139,-1),"")</f>
        <v>2</v>
      </c>
      <c r="G1139" s="3" t="str">
        <f>IFERROR(RANK(最小二乘法筛选!G1139,最小二乘法筛选!$C1139:$H1139,-1),"")</f>
        <v/>
      </c>
      <c r="H1139" s="3" t="str">
        <f>IFERROR(RANK(最小二乘法筛选!H1139,最小二乘法筛选!$C1139:$H1139,-1),"")</f>
        <v/>
      </c>
    </row>
    <row r="1140" spans="1:8" x14ac:dyDescent="0.15">
      <c r="A1140" s="6">
        <v>40063</v>
      </c>
      <c r="C1140" s="3" t="str">
        <f>IFERROR(RANK(最小二乘法筛选!C1140,最小二乘法筛选!$C1140:$H1140,-1),"")</f>
        <v/>
      </c>
      <c r="D1140" s="3" t="str">
        <f>IFERROR(RANK(最小二乘法筛选!D1140,最小二乘法筛选!$C1140:$H1140,-1),"")</f>
        <v/>
      </c>
      <c r="E1140" s="3">
        <f>IFERROR(RANK(最小二乘法筛选!E1140,最小二乘法筛选!$C1140:$H1140,-1),"")</f>
        <v>1</v>
      </c>
      <c r="F1140" s="3">
        <f>IFERROR(RANK(最小二乘法筛选!F1140,最小二乘法筛选!$C1140:$H1140,-1),"")</f>
        <v>2</v>
      </c>
      <c r="G1140" s="3" t="str">
        <f>IFERROR(RANK(最小二乘法筛选!G1140,最小二乘法筛选!$C1140:$H1140,-1),"")</f>
        <v/>
      </c>
      <c r="H1140" s="3" t="str">
        <f>IFERROR(RANK(最小二乘法筛选!H1140,最小二乘法筛选!$C1140:$H1140,-1),"")</f>
        <v/>
      </c>
    </row>
    <row r="1141" spans="1:8" x14ac:dyDescent="0.15">
      <c r="A1141" s="6">
        <v>40064</v>
      </c>
      <c r="C1141" s="3" t="str">
        <f>IFERROR(RANK(最小二乘法筛选!C1141,最小二乘法筛选!$C1141:$H1141,-1),"")</f>
        <v/>
      </c>
      <c r="D1141" s="3" t="str">
        <f>IFERROR(RANK(最小二乘法筛选!D1141,最小二乘法筛选!$C1141:$H1141,-1),"")</f>
        <v/>
      </c>
      <c r="E1141" s="3">
        <f>IFERROR(RANK(最小二乘法筛选!E1141,最小二乘法筛选!$C1141:$H1141,-1),"")</f>
        <v>1</v>
      </c>
      <c r="F1141" s="3">
        <f>IFERROR(RANK(最小二乘法筛选!F1141,最小二乘法筛选!$C1141:$H1141,-1),"")</f>
        <v>2</v>
      </c>
      <c r="G1141" s="3" t="str">
        <f>IFERROR(RANK(最小二乘法筛选!G1141,最小二乘法筛选!$C1141:$H1141,-1),"")</f>
        <v/>
      </c>
      <c r="H1141" s="3" t="str">
        <f>IFERROR(RANK(最小二乘法筛选!H1141,最小二乘法筛选!$C1141:$H1141,-1),"")</f>
        <v/>
      </c>
    </row>
    <row r="1142" spans="1:8" x14ac:dyDescent="0.15">
      <c r="A1142" s="6">
        <v>40065</v>
      </c>
      <c r="C1142" s="3" t="str">
        <f>IFERROR(RANK(最小二乘法筛选!C1142,最小二乘法筛选!$C1142:$H1142,-1),"")</f>
        <v/>
      </c>
      <c r="D1142" s="3" t="str">
        <f>IFERROR(RANK(最小二乘法筛选!D1142,最小二乘法筛选!$C1142:$H1142,-1),"")</f>
        <v/>
      </c>
      <c r="E1142" s="3">
        <f>IFERROR(RANK(最小二乘法筛选!E1142,最小二乘法筛选!$C1142:$H1142,-1),"")</f>
        <v>1</v>
      </c>
      <c r="F1142" s="3" t="str">
        <f>IFERROR(RANK(最小二乘法筛选!F1142,最小二乘法筛选!$C1142:$H1142,-1),"")</f>
        <v/>
      </c>
      <c r="G1142" s="3" t="str">
        <f>IFERROR(RANK(最小二乘法筛选!G1142,最小二乘法筛选!$C1142:$H1142,-1),"")</f>
        <v/>
      </c>
      <c r="H1142" s="3" t="str">
        <f>IFERROR(RANK(最小二乘法筛选!H1142,最小二乘法筛选!$C1142:$H1142,-1),"")</f>
        <v/>
      </c>
    </row>
    <row r="1143" spans="1:8" x14ac:dyDescent="0.15">
      <c r="A1143" s="6">
        <v>40066</v>
      </c>
      <c r="C1143" s="3" t="str">
        <f>IFERROR(RANK(最小二乘法筛选!C1143,最小二乘法筛选!$C1143:$H1143,-1),"")</f>
        <v/>
      </c>
      <c r="D1143" s="3" t="str">
        <f>IFERROR(RANK(最小二乘法筛选!D1143,最小二乘法筛选!$C1143:$H1143,-1),"")</f>
        <v/>
      </c>
      <c r="E1143" s="3">
        <f>IFERROR(RANK(最小二乘法筛选!E1143,最小二乘法筛选!$C1143:$H1143,-1),"")</f>
        <v>1</v>
      </c>
      <c r="F1143" s="3">
        <f>IFERROR(RANK(最小二乘法筛选!F1143,最小二乘法筛选!$C1143:$H1143,-1),"")</f>
        <v>2</v>
      </c>
      <c r="G1143" s="3" t="str">
        <f>IFERROR(RANK(最小二乘法筛选!G1143,最小二乘法筛选!$C1143:$H1143,-1),"")</f>
        <v/>
      </c>
      <c r="H1143" s="3" t="str">
        <f>IFERROR(RANK(最小二乘法筛选!H1143,最小二乘法筛选!$C1143:$H1143,-1),"")</f>
        <v/>
      </c>
    </row>
    <row r="1144" spans="1:8" x14ac:dyDescent="0.15">
      <c r="A1144" s="6">
        <v>40067</v>
      </c>
      <c r="C1144" s="3" t="str">
        <f>IFERROR(RANK(最小二乘法筛选!C1144,最小二乘法筛选!$C1144:$H1144,-1),"")</f>
        <v/>
      </c>
      <c r="D1144" s="3" t="str">
        <f>IFERROR(RANK(最小二乘法筛选!D1144,最小二乘法筛选!$C1144:$H1144,-1),"")</f>
        <v/>
      </c>
      <c r="E1144" s="3">
        <f>IFERROR(RANK(最小二乘法筛选!E1144,最小二乘法筛选!$C1144:$H1144,-1),"")</f>
        <v>1</v>
      </c>
      <c r="F1144" s="3">
        <f>IFERROR(RANK(最小二乘法筛选!F1144,最小二乘法筛选!$C1144:$H1144,-1),"")</f>
        <v>2</v>
      </c>
      <c r="G1144" s="3" t="str">
        <f>IFERROR(RANK(最小二乘法筛选!G1144,最小二乘法筛选!$C1144:$H1144,-1),"")</f>
        <v/>
      </c>
      <c r="H1144" s="3" t="str">
        <f>IFERROR(RANK(最小二乘法筛选!H1144,最小二乘法筛选!$C1144:$H1144,-1),"")</f>
        <v/>
      </c>
    </row>
    <row r="1145" spans="1:8" x14ac:dyDescent="0.15">
      <c r="A1145" s="6">
        <v>40070</v>
      </c>
      <c r="C1145" s="3" t="str">
        <f>IFERROR(RANK(最小二乘法筛选!C1145,最小二乘法筛选!$C1145:$H1145,-1),"")</f>
        <v/>
      </c>
      <c r="D1145" s="3" t="str">
        <f>IFERROR(RANK(最小二乘法筛选!D1145,最小二乘法筛选!$C1145:$H1145,-1),"")</f>
        <v/>
      </c>
      <c r="E1145" s="3">
        <f>IFERROR(RANK(最小二乘法筛选!E1145,最小二乘法筛选!$C1145:$H1145,-1),"")</f>
        <v>1</v>
      </c>
      <c r="F1145" s="3">
        <f>IFERROR(RANK(最小二乘法筛选!F1145,最小二乘法筛选!$C1145:$H1145,-1),"")</f>
        <v>2</v>
      </c>
      <c r="G1145" s="3" t="str">
        <f>IFERROR(RANK(最小二乘法筛选!G1145,最小二乘法筛选!$C1145:$H1145,-1),"")</f>
        <v/>
      </c>
      <c r="H1145" s="3" t="str">
        <f>IFERROR(RANK(最小二乘法筛选!H1145,最小二乘法筛选!$C1145:$H1145,-1),"")</f>
        <v/>
      </c>
    </row>
    <row r="1146" spans="1:8" x14ac:dyDescent="0.15">
      <c r="A1146" s="6">
        <v>40071</v>
      </c>
      <c r="C1146" s="3" t="str">
        <f>IFERROR(RANK(最小二乘法筛选!C1146,最小二乘法筛选!$C1146:$H1146,-1),"")</f>
        <v/>
      </c>
      <c r="D1146" s="3" t="str">
        <f>IFERROR(RANK(最小二乘法筛选!D1146,最小二乘法筛选!$C1146:$H1146,-1),"")</f>
        <v/>
      </c>
      <c r="E1146" s="3">
        <f>IFERROR(RANK(最小二乘法筛选!E1146,最小二乘法筛选!$C1146:$H1146,-1),"")</f>
        <v>1</v>
      </c>
      <c r="F1146" s="3">
        <f>IFERROR(RANK(最小二乘法筛选!F1146,最小二乘法筛选!$C1146:$H1146,-1),"")</f>
        <v>2</v>
      </c>
      <c r="G1146" s="3" t="str">
        <f>IFERROR(RANK(最小二乘法筛选!G1146,最小二乘法筛选!$C1146:$H1146,-1),"")</f>
        <v/>
      </c>
      <c r="H1146" s="3" t="str">
        <f>IFERROR(RANK(最小二乘法筛选!H1146,最小二乘法筛选!$C1146:$H1146,-1),"")</f>
        <v/>
      </c>
    </row>
    <row r="1147" spans="1:8" x14ac:dyDescent="0.15">
      <c r="A1147" s="6">
        <v>40072</v>
      </c>
      <c r="C1147" s="3" t="str">
        <f>IFERROR(RANK(最小二乘法筛选!C1147,最小二乘法筛选!$C1147:$H1147,-1),"")</f>
        <v/>
      </c>
      <c r="D1147" s="3" t="str">
        <f>IFERROR(RANK(最小二乘法筛选!D1147,最小二乘法筛选!$C1147:$H1147,-1),"")</f>
        <v/>
      </c>
      <c r="E1147" s="3">
        <f>IFERROR(RANK(最小二乘法筛选!E1147,最小二乘法筛选!$C1147:$H1147,-1),"")</f>
        <v>1</v>
      </c>
      <c r="F1147" s="3">
        <f>IFERROR(RANK(最小二乘法筛选!F1147,最小二乘法筛选!$C1147:$H1147,-1),"")</f>
        <v>2</v>
      </c>
      <c r="G1147" s="3" t="str">
        <f>IFERROR(RANK(最小二乘法筛选!G1147,最小二乘法筛选!$C1147:$H1147,-1),"")</f>
        <v/>
      </c>
      <c r="H1147" s="3" t="str">
        <f>IFERROR(RANK(最小二乘法筛选!H1147,最小二乘法筛选!$C1147:$H1147,-1),"")</f>
        <v/>
      </c>
    </row>
    <row r="1148" spans="1:8" x14ac:dyDescent="0.15">
      <c r="A1148" s="6">
        <v>40073</v>
      </c>
      <c r="C1148" s="3" t="str">
        <f>IFERROR(RANK(最小二乘法筛选!C1148,最小二乘法筛选!$C1148:$H1148,-1),"")</f>
        <v/>
      </c>
      <c r="D1148" s="3" t="str">
        <f>IFERROR(RANK(最小二乘法筛选!D1148,最小二乘法筛选!$C1148:$H1148,-1),"")</f>
        <v/>
      </c>
      <c r="E1148" s="3">
        <f>IFERROR(RANK(最小二乘法筛选!E1148,最小二乘法筛选!$C1148:$H1148,-1),"")</f>
        <v>1</v>
      </c>
      <c r="F1148" s="3">
        <f>IFERROR(RANK(最小二乘法筛选!F1148,最小二乘法筛选!$C1148:$H1148,-1),"")</f>
        <v>2</v>
      </c>
      <c r="G1148" s="3" t="str">
        <f>IFERROR(RANK(最小二乘法筛选!G1148,最小二乘法筛选!$C1148:$H1148,-1),"")</f>
        <v/>
      </c>
      <c r="H1148" s="3" t="str">
        <f>IFERROR(RANK(最小二乘法筛选!H1148,最小二乘法筛选!$C1148:$H1148,-1),"")</f>
        <v/>
      </c>
    </row>
    <row r="1149" spans="1:8" x14ac:dyDescent="0.15">
      <c r="A1149" s="6">
        <v>40074</v>
      </c>
      <c r="C1149" s="3" t="str">
        <f>IFERROR(RANK(最小二乘法筛选!C1149,最小二乘法筛选!$C1149:$H1149,-1),"")</f>
        <v/>
      </c>
      <c r="D1149" s="3" t="str">
        <f>IFERROR(RANK(最小二乘法筛选!D1149,最小二乘法筛选!$C1149:$H1149,-1),"")</f>
        <v/>
      </c>
      <c r="E1149" s="3">
        <f>IFERROR(RANK(最小二乘法筛选!E1149,最小二乘法筛选!$C1149:$H1149,-1),"")</f>
        <v>1</v>
      </c>
      <c r="F1149" s="3">
        <f>IFERROR(RANK(最小二乘法筛选!F1149,最小二乘法筛选!$C1149:$H1149,-1),"")</f>
        <v>2</v>
      </c>
      <c r="G1149" s="3" t="str">
        <f>IFERROR(RANK(最小二乘法筛选!G1149,最小二乘法筛选!$C1149:$H1149,-1),"")</f>
        <v/>
      </c>
      <c r="H1149" s="3" t="str">
        <f>IFERROR(RANK(最小二乘法筛选!H1149,最小二乘法筛选!$C1149:$H1149,-1),"")</f>
        <v/>
      </c>
    </row>
    <row r="1150" spans="1:8" x14ac:dyDescent="0.15">
      <c r="A1150" s="6">
        <v>40077</v>
      </c>
      <c r="C1150" s="3" t="str">
        <f>IFERROR(RANK(最小二乘法筛选!C1150,最小二乘法筛选!$C1150:$H1150,-1),"")</f>
        <v/>
      </c>
      <c r="D1150" s="3" t="str">
        <f>IFERROR(RANK(最小二乘法筛选!D1150,最小二乘法筛选!$C1150:$H1150,-1),"")</f>
        <v/>
      </c>
      <c r="E1150" s="3">
        <f>IFERROR(RANK(最小二乘法筛选!E1150,最小二乘法筛选!$C1150:$H1150,-1),"")</f>
        <v>1</v>
      </c>
      <c r="F1150" s="3">
        <f>IFERROR(RANK(最小二乘法筛选!F1150,最小二乘法筛选!$C1150:$H1150,-1),"")</f>
        <v>2</v>
      </c>
      <c r="G1150" s="3" t="str">
        <f>IFERROR(RANK(最小二乘法筛选!G1150,最小二乘法筛选!$C1150:$H1150,-1),"")</f>
        <v/>
      </c>
      <c r="H1150" s="3" t="str">
        <f>IFERROR(RANK(最小二乘法筛选!H1150,最小二乘法筛选!$C1150:$H1150,-1),"")</f>
        <v/>
      </c>
    </row>
    <row r="1151" spans="1:8" x14ac:dyDescent="0.15">
      <c r="A1151" s="6">
        <v>40078</v>
      </c>
      <c r="C1151" s="3" t="str">
        <f>IFERROR(RANK(最小二乘法筛选!C1151,最小二乘法筛选!$C1151:$H1151,-1),"")</f>
        <v/>
      </c>
      <c r="D1151" s="3" t="str">
        <f>IFERROR(RANK(最小二乘法筛选!D1151,最小二乘法筛选!$C1151:$H1151,-1),"")</f>
        <v/>
      </c>
      <c r="E1151" s="3">
        <f>IFERROR(RANK(最小二乘法筛选!E1151,最小二乘法筛选!$C1151:$H1151,-1),"")</f>
        <v>1</v>
      </c>
      <c r="F1151" s="3">
        <f>IFERROR(RANK(最小二乘法筛选!F1151,最小二乘法筛选!$C1151:$H1151,-1),"")</f>
        <v>2</v>
      </c>
      <c r="G1151" s="3" t="str">
        <f>IFERROR(RANK(最小二乘法筛选!G1151,最小二乘法筛选!$C1151:$H1151,-1),"")</f>
        <v/>
      </c>
      <c r="H1151" s="3" t="str">
        <f>IFERROR(RANK(最小二乘法筛选!H1151,最小二乘法筛选!$C1151:$H1151,-1),"")</f>
        <v/>
      </c>
    </row>
    <row r="1152" spans="1:8" x14ac:dyDescent="0.15">
      <c r="A1152" s="6">
        <v>40079</v>
      </c>
      <c r="C1152" s="3" t="str">
        <f>IFERROR(RANK(最小二乘法筛选!C1152,最小二乘法筛选!$C1152:$H1152,-1),"")</f>
        <v/>
      </c>
      <c r="D1152" s="3" t="str">
        <f>IFERROR(RANK(最小二乘法筛选!D1152,最小二乘法筛选!$C1152:$H1152,-1),"")</f>
        <v/>
      </c>
      <c r="E1152" s="3">
        <f>IFERROR(RANK(最小二乘法筛选!E1152,最小二乘法筛选!$C1152:$H1152,-1),"")</f>
        <v>1</v>
      </c>
      <c r="F1152" s="3">
        <f>IFERROR(RANK(最小二乘法筛选!F1152,最小二乘法筛选!$C1152:$H1152,-1),"")</f>
        <v>2</v>
      </c>
      <c r="G1152" s="3" t="str">
        <f>IFERROR(RANK(最小二乘法筛选!G1152,最小二乘法筛选!$C1152:$H1152,-1),"")</f>
        <v/>
      </c>
      <c r="H1152" s="3" t="str">
        <f>IFERROR(RANK(最小二乘法筛选!H1152,最小二乘法筛选!$C1152:$H1152,-1),"")</f>
        <v/>
      </c>
    </row>
    <row r="1153" spans="1:8" x14ac:dyDescent="0.15">
      <c r="A1153" s="6">
        <v>40080</v>
      </c>
      <c r="C1153" s="3" t="str">
        <f>IFERROR(RANK(最小二乘法筛选!C1153,最小二乘法筛选!$C1153:$H1153,-1),"")</f>
        <v/>
      </c>
      <c r="D1153" s="3" t="str">
        <f>IFERROR(RANK(最小二乘法筛选!D1153,最小二乘法筛选!$C1153:$H1153,-1),"")</f>
        <v/>
      </c>
      <c r="E1153" s="3">
        <f>IFERROR(RANK(最小二乘法筛选!E1153,最小二乘法筛选!$C1153:$H1153,-1),"")</f>
        <v>1</v>
      </c>
      <c r="F1153" s="3">
        <f>IFERROR(RANK(最小二乘法筛选!F1153,最小二乘法筛选!$C1153:$H1153,-1),"")</f>
        <v>2</v>
      </c>
      <c r="G1153" s="3" t="str">
        <f>IFERROR(RANK(最小二乘法筛选!G1153,最小二乘法筛选!$C1153:$H1153,-1),"")</f>
        <v/>
      </c>
      <c r="H1153" s="3" t="str">
        <f>IFERROR(RANK(最小二乘法筛选!H1153,最小二乘法筛选!$C1153:$H1153,-1),"")</f>
        <v/>
      </c>
    </row>
    <row r="1154" spans="1:8" x14ac:dyDescent="0.15">
      <c r="A1154" s="6">
        <v>40081</v>
      </c>
      <c r="C1154" s="3" t="str">
        <f>IFERROR(RANK(最小二乘法筛选!C1154,最小二乘法筛选!$C1154:$H1154,-1),"")</f>
        <v/>
      </c>
      <c r="D1154" s="3" t="str">
        <f>IFERROR(RANK(最小二乘法筛选!D1154,最小二乘法筛选!$C1154:$H1154,-1),"")</f>
        <v/>
      </c>
      <c r="E1154" s="3">
        <f>IFERROR(RANK(最小二乘法筛选!E1154,最小二乘法筛选!$C1154:$H1154,-1),"")</f>
        <v>1</v>
      </c>
      <c r="F1154" s="3">
        <f>IFERROR(RANK(最小二乘法筛选!F1154,最小二乘法筛选!$C1154:$H1154,-1),"")</f>
        <v>2</v>
      </c>
      <c r="G1154" s="3" t="str">
        <f>IFERROR(RANK(最小二乘法筛选!G1154,最小二乘法筛选!$C1154:$H1154,-1),"")</f>
        <v/>
      </c>
      <c r="H1154" s="3" t="str">
        <f>IFERROR(RANK(最小二乘法筛选!H1154,最小二乘法筛选!$C1154:$H1154,-1),"")</f>
        <v/>
      </c>
    </row>
    <row r="1155" spans="1:8" x14ac:dyDescent="0.15">
      <c r="A1155" s="6">
        <v>40084</v>
      </c>
      <c r="C1155" s="3" t="str">
        <f>IFERROR(RANK(最小二乘法筛选!C1155,最小二乘法筛选!$C1155:$H1155,-1),"")</f>
        <v/>
      </c>
      <c r="D1155" s="3" t="str">
        <f>IFERROR(RANK(最小二乘法筛选!D1155,最小二乘法筛选!$C1155:$H1155,-1),"")</f>
        <v/>
      </c>
      <c r="E1155" s="3">
        <f>IFERROR(RANK(最小二乘法筛选!E1155,最小二乘法筛选!$C1155:$H1155,-1),"")</f>
        <v>1</v>
      </c>
      <c r="F1155" s="3">
        <f>IFERROR(RANK(最小二乘法筛选!F1155,最小二乘法筛选!$C1155:$H1155,-1),"")</f>
        <v>2</v>
      </c>
      <c r="G1155" s="3" t="str">
        <f>IFERROR(RANK(最小二乘法筛选!G1155,最小二乘法筛选!$C1155:$H1155,-1),"")</f>
        <v/>
      </c>
      <c r="H1155" s="3" t="str">
        <f>IFERROR(RANK(最小二乘法筛选!H1155,最小二乘法筛选!$C1155:$H1155,-1),"")</f>
        <v/>
      </c>
    </row>
    <row r="1156" spans="1:8" x14ac:dyDescent="0.15">
      <c r="A1156" s="6">
        <v>40085</v>
      </c>
      <c r="C1156" s="3" t="str">
        <f>IFERROR(RANK(最小二乘法筛选!C1156,最小二乘法筛选!$C1156:$H1156,-1),"")</f>
        <v/>
      </c>
      <c r="D1156" s="3" t="str">
        <f>IFERROR(RANK(最小二乘法筛选!D1156,最小二乘法筛选!$C1156:$H1156,-1),"")</f>
        <v/>
      </c>
      <c r="E1156" s="3">
        <f>IFERROR(RANK(最小二乘法筛选!E1156,最小二乘法筛选!$C1156:$H1156,-1),"")</f>
        <v>1</v>
      </c>
      <c r="F1156" s="3">
        <f>IFERROR(RANK(最小二乘法筛选!F1156,最小二乘法筛选!$C1156:$H1156,-1),"")</f>
        <v>2</v>
      </c>
      <c r="G1156" s="3" t="str">
        <f>IFERROR(RANK(最小二乘法筛选!G1156,最小二乘法筛选!$C1156:$H1156,-1),"")</f>
        <v/>
      </c>
      <c r="H1156" s="3" t="str">
        <f>IFERROR(RANK(最小二乘法筛选!H1156,最小二乘法筛选!$C1156:$H1156,-1),"")</f>
        <v/>
      </c>
    </row>
    <row r="1157" spans="1:8" x14ac:dyDescent="0.15">
      <c r="A1157" s="6">
        <v>40086</v>
      </c>
      <c r="C1157" s="3" t="str">
        <f>IFERROR(RANK(最小二乘法筛选!C1157,最小二乘法筛选!$C1157:$H1157,-1),"")</f>
        <v/>
      </c>
      <c r="D1157" s="3" t="str">
        <f>IFERROR(RANK(最小二乘法筛选!D1157,最小二乘法筛选!$C1157:$H1157,-1),"")</f>
        <v/>
      </c>
      <c r="E1157" s="3">
        <f>IFERROR(RANK(最小二乘法筛选!E1157,最小二乘法筛选!$C1157:$H1157,-1),"")</f>
        <v>1</v>
      </c>
      <c r="F1157" s="3">
        <f>IFERROR(RANK(最小二乘法筛选!F1157,最小二乘法筛选!$C1157:$H1157,-1),"")</f>
        <v>2</v>
      </c>
      <c r="G1157" s="3" t="str">
        <f>IFERROR(RANK(最小二乘法筛选!G1157,最小二乘法筛选!$C1157:$H1157,-1),"")</f>
        <v/>
      </c>
      <c r="H1157" s="3" t="str">
        <f>IFERROR(RANK(最小二乘法筛选!H1157,最小二乘法筛选!$C1157:$H1157,-1),"")</f>
        <v/>
      </c>
    </row>
    <row r="1158" spans="1:8" x14ac:dyDescent="0.15">
      <c r="A1158" s="6">
        <v>40095</v>
      </c>
      <c r="C1158" s="3" t="str">
        <f>IFERROR(RANK(最小二乘法筛选!C1158,最小二乘法筛选!$C1158:$H1158,-1),"")</f>
        <v/>
      </c>
      <c r="D1158" s="3" t="str">
        <f>IFERROR(RANK(最小二乘法筛选!D1158,最小二乘法筛选!$C1158:$H1158,-1),"")</f>
        <v/>
      </c>
      <c r="E1158" s="3">
        <f>IFERROR(RANK(最小二乘法筛选!E1158,最小二乘法筛选!$C1158:$H1158,-1),"")</f>
        <v>1</v>
      </c>
      <c r="F1158" s="3">
        <f>IFERROR(RANK(最小二乘法筛选!F1158,最小二乘法筛选!$C1158:$H1158,-1),"")</f>
        <v>2</v>
      </c>
      <c r="G1158" s="3" t="str">
        <f>IFERROR(RANK(最小二乘法筛选!G1158,最小二乘法筛选!$C1158:$H1158,-1),"")</f>
        <v/>
      </c>
      <c r="H1158" s="3" t="str">
        <f>IFERROR(RANK(最小二乘法筛选!H1158,最小二乘法筛选!$C1158:$H1158,-1),"")</f>
        <v/>
      </c>
    </row>
    <row r="1159" spans="1:8" x14ac:dyDescent="0.15">
      <c r="A1159" s="6">
        <v>40098</v>
      </c>
      <c r="C1159" s="3" t="str">
        <f>IFERROR(RANK(最小二乘法筛选!C1159,最小二乘法筛选!$C1159:$H1159,-1),"")</f>
        <v/>
      </c>
      <c r="D1159" s="3" t="str">
        <f>IFERROR(RANK(最小二乘法筛选!D1159,最小二乘法筛选!$C1159:$H1159,-1),"")</f>
        <v/>
      </c>
      <c r="E1159" s="3">
        <f>IFERROR(RANK(最小二乘法筛选!E1159,最小二乘法筛选!$C1159:$H1159,-1),"")</f>
        <v>1</v>
      </c>
      <c r="F1159" s="3">
        <f>IFERROR(RANK(最小二乘法筛选!F1159,最小二乘法筛选!$C1159:$H1159,-1),"")</f>
        <v>2</v>
      </c>
      <c r="G1159" s="3" t="str">
        <f>IFERROR(RANK(最小二乘法筛选!G1159,最小二乘法筛选!$C1159:$H1159,-1),"")</f>
        <v/>
      </c>
      <c r="H1159" s="3" t="str">
        <f>IFERROR(RANK(最小二乘法筛选!H1159,最小二乘法筛选!$C1159:$H1159,-1),"")</f>
        <v/>
      </c>
    </row>
    <row r="1160" spans="1:8" x14ac:dyDescent="0.15">
      <c r="A1160" s="6">
        <v>40099</v>
      </c>
      <c r="C1160" s="3" t="str">
        <f>IFERROR(RANK(最小二乘法筛选!C1160,最小二乘法筛选!$C1160:$H1160,-1),"")</f>
        <v/>
      </c>
      <c r="D1160" s="3" t="str">
        <f>IFERROR(RANK(最小二乘法筛选!D1160,最小二乘法筛选!$C1160:$H1160,-1),"")</f>
        <v/>
      </c>
      <c r="E1160" s="3">
        <f>IFERROR(RANK(最小二乘法筛选!E1160,最小二乘法筛选!$C1160:$H1160,-1),"")</f>
        <v>1</v>
      </c>
      <c r="F1160" s="3">
        <f>IFERROR(RANK(最小二乘法筛选!F1160,最小二乘法筛选!$C1160:$H1160,-1),"")</f>
        <v>2</v>
      </c>
      <c r="G1160" s="3" t="str">
        <f>IFERROR(RANK(最小二乘法筛选!G1160,最小二乘法筛选!$C1160:$H1160,-1),"")</f>
        <v/>
      </c>
      <c r="H1160" s="3" t="str">
        <f>IFERROR(RANK(最小二乘法筛选!H1160,最小二乘法筛选!$C1160:$H1160,-1),"")</f>
        <v/>
      </c>
    </row>
    <row r="1161" spans="1:8" x14ac:dyDescent="0.15">
      <c r="A1161" s="6">
        <v>40100</v>
      </c>
      <c r="C1161" s="3" t="str">
        <f>IFERROR(RANK(最小二乘法筛选!C1161,最小二乘法筛选!$C1161:$H1161,-1),"")</f>
        <v/>
      </c>
      <c r="D1161" s="3" t="str">
        <f>IFERROR(RANK(最小二乘法筛选!D1161,最小二乘法筛选!$C1161:$H1161,-1),"")</f>
        <v/>
      </c>
      <c r="E1161" s="3">
        <f>IFERROR(RANK(最小二乘法筛选!E1161,最小二乘法筛选!$C1161:$H1161,-1),"")</f>
        <v>1</v>
      </c>
      <c r="F1161" s="3">
        <f>IFERROR(RANK(最小二乘法筛选!F1161,最小二乘法筛选!$C1161:$H1161,-1),"")</f>
        <v>2</v>
      </c>
      <c r="G1161" s="3" t="str">
        <f>IFERROR(RANK(最小二乘法筛选!G1161,最小二乘法筛选!$C1161:$H1161,-1),"")</f>
        <v/>
      </c>
      <c r="H1161" s="3" t="str">
        <f>IFERROR(RANK(最小二乘法筛选!H1161,最小二乘法筛选!$C1161:$H1161,-1),"")</f>
        <v/>
      </c>
    </row>
    <row r="1162" spans="1:8" x14ac:dyDescent="0.15">
      <c r="A1162" s="6">
        <v>40101</v>
      </c>
      <c r="C1162" s="3" t="str">
        <f>IFERROR(RANK(最小二乘法筛选!C1162,最小二乘法筛选!$C1162:$H1162,-1),"")</f>
        <v/>
      </c>
      <c r="D1162" s="3" t="str">
        <f>IFERROR(RANK(最小二乘法筛选!D1162,最小二乘法筛选!$C1162:$H1162,-1),"")</f>
        <v/>
      </c>
      <c r="E1162" s="3">
        <f>IFERROR(RANK(最小二乘法筛选!E1162,最小二乘法筛选!$C1162:$H1162,-1),"")</f>
        <v>1</v>
      </c>
      <c r="F1162" s="3">
        <f>IFERROR(RANK(最小二乘法筛选!F1162,最小二乘法筛选!$C1162:$H1162,-1),"")</f>
        <v>2</v>
      </c>
      <c r="G1162" s="3" t="str">
        <f>IFERROR(RANK(最小二乘法筛选!G1162,最小二乘法筛选!$C1162:$H1162,-1),"")</f>
        <v/>
      </c>
      <c r="H1162" s="3" t="str">
        <f>IFERROR(RANK(最小二乘法筛选!H1162,最小二乘法筛选!$C1162:$H1162,-1),"")</f>
        <v/>
      </c>
    </row>
    <row r="1163" spans="1:8" x14ac:dyDescent="0.15">
      <c r="A1163" s="6">
        <v>40102</v>
      </c>
      <c r="C1163" s="3" t="str">
        <f>IFERROR(RANK(最小二乘法筛选!C1163,最小二乘法筛选!$C1163:$H1163,-1),"")</f>
        <v/>
      </c>
      <c r="D1163" s="3" t="str">
        <f>IFERROR(RANK(最小二乘法筛选!D1163,最小二乘法筛选!$C1163:$H1163,-1),"")</f>
        <v/>
      </c>
      <c r="E1163" s="3">
        <f>IFERROR(RANK(最小二乘法筛选!E1163,最小二乘法筛选!$C1163:$H1163,-1),"")</f>
        <v>1</v>
      </c>
      <c r="F1163" s="3">
        <f>IFERROR(RANK(最小二乘法筛选!F1163,最小二乘法筛选!$C1163:$H1163,-1),"")</f>
        <v>2</v>
      </c>
      <c r="G1163" s="3" t="str">
        <f>IFERROR(RANK(最小二乘法筛选!G1163,最小二乘法筛选!$C1163:$H1163,-1),"")</f>
        <v/>
      </c>
      <c r="H1163" s="3" t="str">
        <f>IFERROR(RANK(最小二乘法筛选!H1163,最小二乘法筛选!$C1163:$H1163,-1),"")</f>
        <v/>
      </c>
    </row>
    <row r="1164" spans="1:8" x14ac:dyDescent="0.15">
      <c r="A1164" s="6">
        <v>40105</v>
      </c>
      <c r="C1164" s="3" t="str">
        <f>IFERROR(RANK(最小二乘法筛选!C1164,最小二乘法筛选!$C1164:$H1164,-1),"")</f>
        <v/>
      </c>
      <c r="D1164" s="3" t="str">
        <f>IFERROR(RANK(最小二乘法筛选!D1164,最小二乘法筛选!$C1164:$H1164,-1),"")</f>
        <v/>
      </c>
      <c r="E1164" s="3">
        <f>IFERROR(RANK(最小二乘法筛选!E1164,最小二乘法筛选!$C1164:$H1164,-1),"")</f>
        <v>1</v>
      </c>
      <c r="F1164" s="3">
        <f>IFERROR(RANK(最小二乘法筛选!F1164,最小二乘法筛选!$C1164:$H1164,-1),"")</f>
        <v>2</v>
      </c>
      <c r="G1164" s="3" t="str">
        <f>IFERROR(RANK(最小二乘法筛选!G1164,最小二乘法筛选!$C1164:$H1164,-1),"")</f>
        <v/>
      </c>
      <c r="H1164" s="3" t="str">
        <f>IFERROR(RANK(最小二乘法筛选!H1164,最小二乘法筛选!$C1164:$H1164,-1),"")</f>
        <v/>
      </c>
    </row>
    <row r="1165" spans="1:8" x14ac:dyDescent="0.15">
      <c r="A1165" s="6">
        <v>40106</v>
      </c>
      <c r="C1165" s="3" t="str">
        <f>IFERROR(RANK(最小二乘法筛选!C1165,最小二乘法筛选!$C1165:$H1165,-1),"")</f>
        <v/>
      </c>
      <c r="D1165" s="3" t="str">
        <f>IFERROR(RANK(最小二乘法筛选!D1165,最小二乘法筛选!$C1165:$H1165,-1),"")</f>
        <v/>
      </c>
      <c r="E1165" s="3">
        <f>IFERROR(RANK(最小二乘法筛选!E1165,最小二乘法筛选!$C1165:$H1165,-1),"")</f>
        <v>1</v>
      </c>
      <c r="F1165" s="3">
        <f>IFERROR(RANK(最小二乘法筛选!F1165,最小二乘法筛选!$C1165:$H1165,-1),"")</f>
        <v>2</v>
      </c>
      <c r="G1165" s="3" t="str">
        <f>IFERROR(RANK(最小二乘法筛选!G1165,最小二乘法筛选!$C1165:$H1165,-1),"")</f>
        <v/>
      </c>
      <c r="H1165" s="3" t="str">
        <f>IFERROR(RANK(最小二乘法筛选!H1165,最小二乘法筛选!$C1165:$H1165,-1),"")</f>
        <v/>
      </c>
    </row>
    <row r="1166" spans="1:8" x14ac:dyDescent="0.15">
      <c r="A1166" s="6">
        <v>40107</v>
      </c>
      <c r="C1166" s="3" t="str">
        <f>IFERROR(RANK(最小二乘法筛选!C1166,最小二乘法筛选!$C1166:$H1166,-1),"")</f>
        <v/>
      </c>
      <c r="D1166" s="3" t="str">
        <f>IFERROR(RANK(最小二乘法筛选!D1166,最小二乘法筛选!$C1166:$H1166,-1),"")</f>
        <v/>
      </c>
      <c r="E1166" s="3">
        <f>IFERROR(RANK(最小二乘法筛选!E1166,最小二乘法筛选!$C1166:$H1166,-1),"")</f>
        <v>1</v>
      </c>
      <c r="F1166" s="3" t="str">
        <f>IFERROR(RANK(最小二乘法筛选!F1166,最小二乘法筛选!$C1166:$H1166,-1),"")</f>
        <v/>
      </c>
      <c r="G1166" s="3" t="str">
        <f>IFERROR(RANK(最小二乘法筛选!G1166,最小二乘法筛选!$C1166:$H1166,-1),"")</f>
        <v/>
      </c>
      <c r="H1166" s="3" t="str">
        <f>IFERROR(RANK(最小二乘法筛选!H1166,最小二乘法筛选!$C1166:$H1166,-1),"")</f>
        <v/>
      </c>
    </row>
    <row r="1167" spans="1:8" x14ac:dyDescent="0.15">
      <c r="A1167" s="6">
        <v>40108</v>
      </c>
      <c r="C1167" s="3" t="str">
        <f>IFERROR(RANK(最小二乘法筛选!C1167,最小二乘法筛选!$C1167:$H1167,-1),"")</f>
        <v/>
      </c>
      <c r="D1167" s="3" t="str">
        <f>IFERROR(RANK(最小二乘法筛选!D1167,最小二乘法筛选!$C1167:$H1167,-1),"")</f>
        <v/>
      </c>
      <c r="E1167" s="3">
        <f>IFERROR(RANK(最小二乘法筛选!E1167,最小二乘法筛选!$C1167:$H1167,-1),"")</f>
        <v>1</v>
      </c>
      <c r="F1167" s="3" t="str">
        <f>IFERROR(RANK(最小二乘法筛选!F1167,最小二乘法筛选!$C1167:$H1167,-1),"")</f>
        <v/>
      </c>
      <c r="G1167" s="3" t="str">
        <f>IFERROR(RANK(最小二乘法筛选!G1167,最小二乘法筛选!$C1167:$H1167,-1),"")</f>
        <v/>
      </c>
      <c r="H1167" s="3" t="str">
        <f>IFERROR(RANK(最小二乘法筛选!H1167,最小二乘法筛选!$C1167:$H1167,-1),"")</f>
        <v/>
      </c>
    </row>
    <row r="1168" spans="1:8" x14ac:dyDescent="0.15">
      <c r="A1168" s="6">
        <v>40109</v>
      </c>
      <c r="C1168" s="3" t="str">
        <f>IFERROR(RANK(最小二乘法筛选!C1168,最小二乘法筛选!$C1168:$H1168,-1),"")</f>
        <v/>
      </c>
      <c r="D1168" s="3" t="str">
        <f>IFERROR(RANK(最小二乘法筛选!D1168,最小二乘法筛选!$C1168:$H1168,-1),"")</f>
        <v/>
      </c>
      <c r="E1168" s="3">
        <f>IFERROR(RANK(最小二乘法筛选!E1168,最小二乘法筛选!$C1168:$H1168,-1),"")</f>
        <v>1</v>
      </c>
      <c r="F1168" s="3" t="str">
        <f>IFERROR(RANK(最小二乘法筛选!F1168,最小二乘法筛选!$C1168:$H1168,-1),"")</f>
        <v/>
      </c>
      <c r="G1168" s="3" t="str">
        <f>IFERROR(RANK(最小二乘法筛选!G1168,最小二乘法筛选!$C1168:$H1168,-1),"")</f>
        <v/>
      </c>
      <c r="H1168" s="3" t="str">
        <f>IFERROR(RANK(最小二乘法筛选!H1168,最小二乘法筛选!$C1168:$H1168,-1),"")</f>
        <v/>
      </c>
    </row>
    <row r="1169" spans="1:8" x14ac:dyDescent="0.15">
      <c r="A1169" s="6">
        <v>40112</v>
      </c>
      <c r="C1169" s="3" t="str">
        <f>IFERROR(RANK(最小二乘法筛选!C1169,最小二乘法筛选!$C1169:$H1169,-1),"")</f>
        <v/>
      </c>
      <c r="D1169" s="3" t="str">
        <f>IFERROR(RANK(最小二乘法筛选!D1169,最小二乘法筛选!$C1169:$H1169,-1),"")</f>
        <v/>
      </c>
      <c r="E1169" s="3">
        <f>IFERROR(RANK(最小二乘法筛选!E1169,最小二乘法筛选!$C1169:$H1169,-1),"")</f>
        <v>1</v>
      </c>
      <c r="F1169" s="3" t="str">
        <f>IFERROR(RANK(最小二乘法筛选!F1169,最小二乘法筛选!$C1169:$H1169,-1),"")</f>
        <v/>
      </c>
      <c r="G1169" s="3" t="str">
        <f>IFERROR(RANK(最小二乘法筛选!G1169,最小二乘法筛选!$C1169:$H1169,-1),"")</f>
        <v/>
      </c>
      <c r="H1169" s="3" t="str">
        <f>IFERROR(RANK(最小二乘法筛选!H1169,最小二乘法筛选!$C1169:$H1169,-1),"")</f>
        <v/>
      </c>
    </row>
    <row r="1170" spans="1:8" x14ac:dyDescent="0.15">
      <c r="A1170" s="6">
        <v>40113</v>
      </c>
      <c r="C1170" s="3" t="str">
        <f>IFERROR(RANK(最小二乘法筛选!C1170,最小二乘法筛选!$C1170:$H1170,-1),"")</f>
        <v/>
      </c>
      <c r="D1170" s="3" t="str">
        <f>IFERROR(RANK(最小二乘法筛选!D1170,最小二乘法筛选!$C1170:$H1170,-1),"")</f>
        <v/>
      </c>
      <c r="E1170" s="3">
        <f>IFERROR(RANK(最小二乘法筛选!E1170,最小二乘法筛选!$C1170:$H1170,-1),"")</f>
        <v>1</v>
      </c>
      <c r="F1170" s="3" t="str">
        <f>IFERROR(RANK(最小二乘法筛选!F1170,最小二乘法筛选!$C1170:$H1170,-1),"")</f>
        <v/>
      </c>
      <c r="G1170" s="3" t="str">
        <f>IFERROR(RANK(最小二乘法筛选!G1170,最小二乘法筛选!$C1170:$H1170,-1),"")</f>
        <v/>
      </c>
      <c r="H1170" s="3" t="str">
        <f>IFERROR(RANK(最小二乘法筛选!H1170,最小二乘法筛选!$C1170:$H1170,-1),"")</f>
        <v/>
      </c>
    </row>
    <row r="1171" spans="1:8" x14ac:dyDescent="0.15">
      <c r="A1171" s="6">
        <v>40114</v>
      </c>
      <c r="C1171" s="3" t="str">
        <f>IFERROR(RANK(最小二乘法筛选!C1171,最小二乘法筛选!$C1171:$H1171,-1),"")</f>
        <v/>
      </c>
      <c r="D1171" s="3" t="str">
        <f>IFERROR(RANK(最小二乘法筛选!D1171,最小二乘法筛选!$C1171:$H1171,-1),"")</f>
        <v/>
      </c>
      <c r="E1171" s="3">
        <f>IFERROR(RANK(最小二乘法筛选!E1171,最小二乘法筛选!$C1171:$H1171,-1),"")</f>
        <v>1</v>
      </c>
      <c r="F1171" s="3" t="str">
        <f>IFERROR(RANK(最小二乘法筛选!F1171,最小二乘法筛选!$C1171:$H1171,-1),"")</f>
        <v/>
      </c>
      <c r="G1171" s="3" t="str">
        <f>IFERROR(RANK(最小二乘法筛选!G1171,最小二乘法筛选!$C1171:$H1171,-1),"")</f>
        <v/>
      </c>
      <c r="H1171" s="3" t="str">
        <f>IFERROR(RANK(最小二乘法筛选!H1171,最小二乘法筛选!$C1171:$H1171,-1),"")</f>
        <v/>
      </c>
    </row>
    <row r="1172" spans="1:8" x14ac:dyDescent="0.15">
      <c r="A1172" s="6">
        <v>40115</v>
      </c>
      <c r="C1172" s="3" t="str">
        <f>IFERROR(RANK(最小二乘法筛选!C1172,最小二乘法筛选!$C1172:$H1172,-1),"")</f>
        <v/>
      </c>
      <c r="D1172" s="3" t="str">
        <f>IFERROR(RANK(最小二乘法筛选!D1172,最小二乘法筛选!$C1172:$H1172,-1),"")</f>
        <v/>
      </c>
      <c r="E1172" s="3">
        <f>IFERROR(RANK(最小二乘法筛选!E1172,最小二乘法筛选!$C1172:$H1172,-1),"")</f>
        <v>1</v>
      </c>
      <c r="F1172" s="3" t="str">
        <f>IFERROR(RANK(最小二乘法筛选!F1172,最小二乘法筛选!$C1172:$H1172,-1),"")</f>
        <v/>
      </c>
      <c r="G1172" s="3" t="str">
        <f>IFERROR(RANK(最小二乘法筛选!G1172,最小二乘法筛选!$C1172:$H1172,-1),"")</f>
        <v/>
      </c>
      <c r="H1172" s="3" t="str">
        <f>IFERROR(RANK(最小二乘法筛选!H1172,最小二乘法筛选!$C1172:$H1172,-1),"")</f>
        <v/>
      </c>
    </row>
    <row r="1173" spans="1:8" x14ac:dyDescent="0.15">
      <c r="A1173" s="6">
        <v>40116</v>
      </c>
      <c r="C1173" s="3" t="str">
        <f>IFERROR(RANK(最小二乘法筛选!C1173,最小二乘法筛选!$C1173:$H1173,-1),"")</f>
        <v/>
      </c>
      <c r="D1173" s="3" t="str">
        <f>IFERROR(RANK(最小二乘法筛选!D1173,最小二乘法筛选!$C1173:$H1173,-1),"")</f>
        <v/>
      </c>
      <c r="E1173" s="3">
        <f>IFERROR(RANK(最小二乘法筛选!E1173,最小二乘法筛选!$C1173:$H1173,-1),"")</f>
        <v>1</v>
      </c>
      <c r="F1173" s="3" t="str">
        <f>IFERROR(RANK(最小二乘法筛选!F1173,最小二乘法筛选!$C1173:$H1173,-1),"")</f>
        <v/>
      </c>
      <c r="G1173" s="3" t="str">
        <f>IFERROR(RANK(最小二乘法筛选!G1173,最小二乘法筛选!$C1173:$H1173,-1),"")</f>
        <v/>
      </c>
      <c r="H1173" s="3" t="str">
        <f>IFERROR(RANK(最小二乘法筛选!H1173,最小二乘法筛选!$C1173:$H1173,-1),"")</f>
        <v/>
      </c>
    </row>
    <row r="1174" spans="1:8" x14ac:dyDescent="0.15">
      <c r="A1174" s="6">
        <v>40119</v>
      </c>
      <c r="C1174" s="3" t="str">
        <f>IFERROR(RANK(最小二乘法筛选!C1174,最小二乘法筛选!$C1174:$H1174,-1),"")</f>
        <v/>
      </c>
      <c r="D1174" s="3" t="str">
        <f>IFERROR(RANK(最小二乘法筛选!D1174,最小二乘法筛选!$C1174:$H1174,-1),"")</f>
        <v/>
      </c>
      <c r="E1174" s="3">
        <f>IFERROR(RANK(最小二乘法筛选!E1174,最小二乘法筛选!$C1174:$H1174,-1),"")</f>
        <v>1</v>
      </c>
      <c r="F1174" s="3" t="str">
        <f>IFERROR(RANK(最小二乘法筛选!F1174,最小二乘法筛选!$C1174:$H1174,-1),"")</f>
        <v/>
      </c>
      <c r="G1174" s="3" t="str">
        <f>IFERROR(RANK(最小二乘法筛选!G1174,最小二乘法筛选!$C1174:$H1174,-1),"")</f>
        <v/>
      </c>
      <c r="H1174" s="3" t="str">
        <f>IFERROR(RANK(最小二乘法筛选!H1174,最小二乘法筛选!$C1174:$H1174,-1),"")</f>
        <v/>
      </c>
    </row>
    <row r="1175" spans="1:8" x14ac:dyDescent="0.15">
      <c r="A1175" s="6">
        <v>40120</v>
      </c>
      <c r="C1175" s="3" t="str">
        <f>IFERROR(RANK(最小二乘法筛选!C1175,最小二乘法筛选!$C1175:$H1175,-1),"")</f>
        <v/>
      </c>
      <c r="D1175" s="3" t="str">
        <f>IFERROR(RANK(最小二乘法筛选!D1175,最小二乘法筛选!$C1175:$H1175,-1),"")</f>
        <v/>
      </c>
      <c r="E1175" s="3">
        <f>IFERROR(RANK(最小二乘法筛选!E1175,最小二乘法筛选!$C1175:$H1175,-1),"")</f>
        <v>1</v>
      </c>
      <c r="F1175" s="3" t="str">
        <f>IFERROR(RANK(最小二乘法筛选!F1175,最小二乘法筛选!$C1175:$H1175,-1),"")</f>
        <v/>
      </c>
      <c r="G1175" s="3" t="str">
        <f>IFERROR(RANK(最小二乘法筛选!G1175,最小二乘法筛选!$C1175:$H1175,-1),"")</f>
        <v/>
      </c>
      <c r="H1175" s="3" t="str">
        <f>IFERROR(RANK(最小二乘法筛选!H1175,最小二乘法筛选!$C1175:$H1175,-1),"")</f>
        <v/>
      </c>
    </row>
    <row r="1176" spans="1:8" x14ac:dyDescent="0.15">
      <c r="A1176" s="6">
        <v>40121</v>
      </c>
      <c r="C1176" s="3" t="str">
        <f>IFERROR(RANK(最小二乘法筛选!C1176,最小二乘法筛选!$C1176:$H1176,-1),"")</f>
        <v/>
      </c>
      <c r="D1176" s="3" t="str">
        <f>IFERROR(RANK(最小二乘法筛选!D1176,最小二乘法筛选!$C1176:$H1176,-1),"")</f>
        <v/>
      </c>
      <c r="E1176" s="3">
        <f>IFERROR(RANK(最小二乘法筛选!E1176,最小二乘法筛选!$C1176:$H1176,-1),"")</f>
        <v>1</v>
      </c>
      <c r="F1176" s="3" t="str">
        <f>IFERROR(RANK(最小二乘法筛选!F1176,最小二乘法筛选!$C1176:$H1176,-1),"")</f>
        <v/>
      </c>
      <c r="G1176" s="3" t="str">
        <f>IFERROR(RANK(最小二乘法筛选!G1176,最小二乘法筛选!$C1176:$H1176,-1),"")</f>
        <v/>
      </c>
      <c r="H1176" s="3" t="str">
        <f>IFERROR(RANK(最小二乘法筛选!H1176,最小二乘法筛选!$C1176:$H1176,-1),"")</f>
        <v/>
      </c>
    </row>
    <row r="1177" spans="1:8" x14ac:dyDescent="0.15">
      <c r="A1177" s="6">
        <v>40122</v>
      </c>
      <c r="C1177" s="3" t="str">
        <f>IFERROR(RANK(最小二乘法筛选!C1177,最小二乘法筛选!$C1177:$H1177,-1),"")</f>
        <v/>
      </c>
      <c r="D1177" s="3" t="str">
        <f>IFERROR(RANK(最小二乘法筛选!D1177,最小二乘法筛选!$C1177:$H1177,-1),"")</f>
        <v/>
      </c>
      <c r="E1177" s="3">
        <f>IFERROR(RANK(最小二乘法筛选!E1177,最小二乘法筛选!$C1177:$H1177,-1),"")</f>
        <v>1</v>
      </c>
      <c r="F1177" s="3" t="str">
        <f>IFERROR(RANK(最小二乘法筛选!F1177,最小二乘法筛选!$C1177:$H1177,-1),"")</f>
        <v/>
      </c>
      <c r="G1177" s="3" t="str">
        <f>IFERROR(RANK(最小二乘法筛选!G1177,最小二乘法筛选!$C1177:$H1177,-1),"")</f>
        <v/>
      </c>
      <c r="H1177" s="3" t="str">
        <f>IFERROR(RANK(最小二乘法筛选!H1177,最小二乘法筛选!$C1177:$H1177,-1),"")</f>
        <v/>
      </c>
    </row>
    <row r="1178" spans="1:8" x14ac:dyDescent="0.15">
      <c r="A1178" s="6">
        <v>40123</v>
      </c>
      <c r="C1178" s="3" t="str">
        <f>IFERROR(RANK(最小二乘法筛选!C1178,最小二乘法筛选!$C1178:$H1178,-1),"")</f>
        <v/>
      </c>
      <c r="D1178" s="3" t="str">
        <f>IFERROR(RANK(最小二乘法筛选!D1178,最小二乘法筛选!$C1178:$H1178,-1),"")</f>
        <v/>
      </c>
      <c r="E1178" s="3">
        <f>IFERROR(RANK(最小二乘法筛选!E1178,最小二乘法筛选!$C1178:$H1178,-1),"")</f>
        <v>1</v>
      </c>
      <c r="F1178" s="3" t="str">
        <f>IFERROR(RANK(最小二乘法筛选!F1178,最小二乘法筛选!$C1178:$H1178,-1),"")</f>
        <v/>
      </c>
      <c r="G1178" s="3" t="str">
        <f>IFERROR(RANK(最小二乘法筛选!G1178,最小二乘法筛选!$C1178:$H1178,-1),"")</f>
        <v/>
      </c>
      <c r="H1178" s="3" t="str">
        <f>IFERROR(RANK(最小二乘法筛选!H1178,最小二乘法筛选!$C1178:$H1178,-1),"")</f>
        <v/>
      </c>
    </row>
    <row r="1179" spans="1:8" x14ac:dyDescent="0.15">
      <c r="A1179" s="6">
        <v>40126</v>
      </c>
      <c r="C1179" s="3" t="str">
        <f>IFERROR(RANK(最小二乘法筛选!C1179,最小二乘法筛选!$C1179:$H1179,-1),"")</f>
        <v/>
      </c>
      <c r="D1179" s="3" t="str">
        <f>IFERROR(RANK(最小二乘法筛选!D1179,最小二乘法筛选!$C1179:$H1179,-1),"")</f>
        <v/>
      </c>
      <c r="E1179" s="3">
        <f>IFERROR(RANK(最小二乘法筛选!E1179,最小二乘法筛选!$C1179:$H1179,-1),"")</f>
        <v>1</v>
      </c>
      <c r="F1179" s="3" t="str">
        <f>IFERROR(RANK(最小二乘法筛选!F1179,最小二乘法筛选!$C1179:$H1179,-1),"")</f>
        <v/>
      </c>
      <c r="G1179" s="3" t="str">
        <f>IFERROR(RANK(最小二乘法筛选!G1179,最小二乘法筛选!$C1179:$H1179,-1),"")</f>
        <v/>
      </c>
      <c r="H1179" s="3" t="str">
        <f>IFERROR(RANK(最小二乘法筛选!H1179,最小二乘法筛选!$C1179:$H1179,-1),"")</f>
        <v/>
      </c>
    </row>
    <row r="1180" spans="1:8" x14ac:dyDescent="0.15">
      <c r="A1180" s="6">
        <v>40127</v>
      </c>
      <c r="C1180" s="3" t="str">
        <f>IFERROR(RANK(最小二乘法筛选!C1180,最小二乘法筛选!$C1180:$H1180,-1),"")</f>
        <v/>
      </c>
      <c r="D1180" s="3" t="str">
        <f>IFERROR(RANK(最小二乘法筛选!D1180,最小二乘法筛选!$C1180:$H1180,-1),"")</f>
        <v/>
      </c>
      <c r="E1180" s="3">
        <f>IFERROR(RANK(最小二乘法筛选!E1180,最小二乘法筛选!$C1180:$H1180,-1),"")</f>
        <v>1</v>
      </c>
      <c r="F1180" s="3" t="str">
        <f>IFERROR(RANK(最小二乘法筛选!F1180,最小二乘法筛选!$C1180:$H1180,-1),"")</f>
        <v/>
      </c>
      <c r="G1180" s="3" t="str">
        <f>IFERROR(RANK(最小二乘法筛选!G1180,最小二乘法筛选!$C1180:$H1180,-1),"")</f>
        <v/>
      </c>
      <c r="H1180" s="3" t="str">
        <f>IFERROR(RANK(最小二乘法筛选!H1180,最小二乘法筛选!$C1180:$H1180,-1),"")</f>
        <v/>
      </c>
    </row>
    <row r="1181" spans="1:8" x14ac:dyDescent="0.15">
      <c r="A1181" s="6">
        <v>40128</v>
      </c>
      <c r="C1181" s="3" t="str">
        <f>IFERROR(RANK(最小二乘法筛选!C1181,最小二乘法筛选!$C1181:$H1181,-1),"")</f>
        <v/>
      </c>
      <c r="D1181" s="3" t="str">
        <f>IFERROR(RANK(最小二乘法筛选!D1181,最小二乘法筛选!$C1181:$H1181,-1),"")</f>
        <v/>
      </c>
      <c r="E1181" s="3">
        <f>IFERROR(RANK(最小二乘法筛选!E1181,最小二乘法筛选!$C1181:$H1181,-1),"")</f>
        <v>1</v>
      </c>
      <c r="F1181" s="3" t="str">
        <f>IFERROR(RANK(最小二乘法筛选!F1181,最小二乘法筛选!$C1181:$H1181,-1),"")</f>
        <v/>
      </c>
      <c r="G1181" s="3" t="str">
        <f>IFERROR(RANK(最小二乘法筛选!G1181,最小二乘法筛选!$C1181:$H1181,-1),"")</f>
        <v/>
      </c>
      <c r="H1181" s="3" t="str">
        <f>IFERROR(RANK(最小二乘法筛选!H1181,最小二乘法筛选!$C1181:$H1181,-1),"")</f>
        <v/>
      </c>
    </row>
    <row r="1182" spans="1:8" x14ac:dyDescent="0.15">
      <c r="A1182" s="6">
        <v>40129</v>
      </c>
      <c r="C1182" s="3" t="str">
        <f>IFERROR(RANK(最小二乘法筛选!C1182,最小二乘法筛选!$C1182:$H1182,-1),"")</f>
        <v/>
      </c>
      <c r="D1182" s="3" t="str">
        <f>IFERROR(RANK(最小二乘法筛选!D1182,最小二乘法筛选!$C1182:$H1182,-1),"")</f>
        <v/>
      </c>
      <c r="E1182" s="3">
        <f>IFERROR(RANK(最小二乘法筛选!E1182,最小二乘法筛选!$C1182:$H1182,-1),"")</f>
        <v>1</v>
      </c>
      <c r="F1182" s="3" t="str">
        <f>IFERROR(RANK(最小二乘法筛选!F1182,最小二乘法筛选!$C1182:$H1182,-1),"")</f>
        <v/>
      </c>
      <c r="G1182" s="3" t="str">
        <f>IFERROR(RANK(最小二乘法筛选!G1182,最小二乘法筛选!$C1182:$H1182,-1),"")</f>
        <v/>
      </c>
      <c r="H1182" s="3" t="str">
        <f>IFERROR(RANK(最小二乘法筛选!H1182,最小二乘法筛选!$C1182:$H1182,-1),"")</f>
        <v/>
      </c>
    </row>
    <row r="1183" spans="1:8" x14ac:dyDescent="0.15">
      <c r="A1183" s="6">
        <v>40130</v>
      </c>
      <c r="C1183" s="3" t="str">
        <f>IFERROR(RANK(最小二乘法筛选!C1183,最小二乘法筛选!$C1183:$H1183,-1),"")</f>
        <v/>
      </c>
      <c r="D1183" s="3" t="str">
        <f>IFERROR(RANK(最小二乘法筛选!D1183,最小二乘法筛选!$C1183:$H1183,-1),"")</f>
        <v/>
      </c>
      <c r="E1183" s="3">
        <f>IFERROR(RANK(最小二乘法筛选!E1183,最小二乘法筛选!$C1183:$H1183,-1),"")</f>
        <v>1</v>
      </c>
      <c r="F1183" s="3" t="str">
        <f>IFERROR(RANK(最小二乘法筛选!F1183,最小二乘法筛选!$C1183:$H1183,-1),"")</f>
        <v/>
      </c>
      <c r="G1183" s="3" t="str">
        <f>IFERROR(RANK(最小二乘法筛选!G1183,最小二乘法筛选!$C1183:$H1183,-1),"")</f>
        <v/>
      </c>
      <c r="H1183" s="3" t="str">
        <f>IFERROR(RANK(最小二乘法筛选!H1183,最小二乘法筛选!$C1183:$H1183,-1),"")</f>
        <v/>
      </c>
    </row>
    <row r="1184" spans="1:8" x14ac:dyDescent="0.15">
      <c r="A1184" s="6">
        <v>40133</v>
      </c>
      <c r="C1184" s="3" t="str">
        <f>IFERROR(RANK(最小二乘法筛选!C1184,最小二乘法筛选!$C1184:$H1184,-1),"")</f>
        <v/>
      </c>
      <c r="D1184" s="3" t="str">
        <f>IFERROR(RANK(最小二乘法筛选!D1184,最小二乘法筛选!$C1184:$H1184,-1),"")</f>
        <v/>
      </c>
      <c r="E1184" s="3">
        <f>IFERROR(RANK(最小二乘法筛选!E1184,最小二乘法筛选!$C1184:$H1184,-1),"")</f>
        <v>1</v>
      </c>
      <c r="F1184" s="3" t="str">
        <f>IFERROR(RANK(最小二乘法筛选!F1184,最小二乘法筛选!$C1184:$H1184,-1),"")</f>
        <v/>
      </c>
      <c r="G1184" s="3" t="str">
        <f>IFERROR(RANK(最小二乘法筛选!G1184,最小二乘法筛选!$C1184:$H1184,-1),"")</f>
        <v/>
      </c>
      <c r="H1184" s="3" t="str">
        <f>IFERROR(RANK(最小二乘法筛选!H1184,最小二乘法筛选!$C1184:$H1184,-1),"")</f>
        <v/>
      </c>
    </row>
    <row r="1185" spans="1:8" x14ac:dyDescent="0.15">
      <c r="A1185" s="6">
        <v>40134</v>
      </c>
      <c r="C1185" s="3" t="str">
        <f>IFERROR(RANK(最小二乘法筛选!C1185,最小二乘法筛选!$C1185:$H1185,-1),"")</f>
        <v/>
      </c>
      <c r="D1185" s="3" t="str">
        <f>IFERROR(RANK(最小二乘法筛选!D1185,最小二乘法筛选!$C1185:$H1185,-1),"")</f>
        <v/>
      </c>
      <c r="E1185" s="3">
        <f>IFERROR(RANK(最小二乘法筛选!E1185,最小二乘法筛选!$C1185:$H1185,-1),"")</f>
        <v>1</v>
      </c>
      <c r="F1185" s="3" t="str">
        <f>IFERROR(RANK(最小二乘法筛选!F1185,最小二乘法筛选!$C1185:$H1185,-1),"")</f>
        <v/>
      </c>
      <c r="G1185" s="3" t="str">
        <f>IFERROR(RANK(最小二乘法筛选!G1185,最小二乘法筛选!$C1185:$H1185,-1),"")</f>
        <v/>
      </c>
      <c r="H1185" s="3" t="str">
        <f>IFERROR(RANK(最小二乘法筛选!H1185,最小二乘法筛选!$C1185:$H1185,-1),"")</f>
        <v/>
      </c>
    </row>
    <row r="1186" spans="1:8" x14ac:dyDescent="0.15">
      <c r="A1186" s="6">
        <v>40135</v>
      </c>
      <c r="C1186" s="3" t="str">
        <f>IFERROR(RANK(最小二乘法筛选!C1186,最小二乘法筛选!$C1186:$H1186,-1),"")</f>
        <v/>
      </c>
      <c r="D1186" s="3" t="str">
        <f>IFERROR(RANK(最小二乘法筛选!D1186,最小二乘法筛选!$C1186:$H1186,-1),"")</f>
        <v/>
      </c>
      <c r="E1186" s="3">
        <f>IFERROR(RANK(最小二乘法筛选!E1186,最小二乘法筛选!$C1186:$H1186,-1),"")</f>
        <v>1</v>
      </c>
      <c r="F1186" s="3" t="str">
        <f>IFERROR(RANK(最小二乘法筛选!F1186,最小二乘法筛选!$C1186:$H1186,-1),"")</f>
        <v/>
      </c>
      <c r="G1186" s="3" t="str">
        <f>IFERROR(RANK(最小二乘法筛选!G1186,最小二乘法筛选!$C1186:$H1186,-1),"")</f>
        <v/>
      </c>
      <c r="H1186" s="3" t="str">
        <f>IFERROR(RANK(最小二乘法筛选!H1186,最小二乘法筛选!$C1186:$H1186,-1),"")</f>
        <v/>
      </c>
    </row>
    <row r="1187" spans="1:8" x14ac:dyDescent="0.15">
      <c r="A1187" s="6">
        <v>40136</v>
      </c>
      <c r="C1187" s="3" t="str">
        <f>IFERROR(RANK(最小二乘法筛选!C1187,最小二乘法筛选!$C1187:$H1187,-1),"")</f>
        <v/>
      </c>
      <c r="D1187" s="3" t="str">
        <f>IFERROR(RANK(最小二乘法筛选!D1187,最小二乘法筛选!$C1187:$H1187,-1),"")</f>
        <v/>
      </c>
      <c r="E1187" s="3">
        <f>IFERROR(RANK(最小二乘法筛选!E1187,最小二乘法筛选!$C1187:$H1187,-1),"")</f>
        <v>1</v>
      </c>
      <c r="F1187" s="3" t="str">
        <f>IFERROR(RANK(最小二乘法筛选!F1187,最小二乘法筛选!$C1187:$H1187,-1),"")</f>
        <v/>
      </c>
      <c r="G1187" s="3" t="str">
        <f>IFERROR(RANK(最小二乘法筛选!G1187,最小二乘法筛选!$C1187:$H1187,-1),"")</f>
        <v/>
      </c>
      <c r="H1187" s="3" t="str">
        <f>IFERROR(RANK(最小二乘法筛选!H1187,最小二乘法筛选!$C1187:$H1187,-1),"")</f>
        <v/>
      </c>
    </row>
    <row r="1188" spans="1:8" x14ac:dyDescent="0.15">
      <c r="A1188" s="6">
        <v>40137</v>
      </c>
      <c r="C1188" s="3" t="str">
        <f>IFERROR(RANK(最小二乘法筛选!C1188,最小二乘法筛选!$C1188:$H1188,-1),"")</f>
        <v/>
      </c>
      <c r="D1188" s="3" t="str">
        <f>IFERROR(RANK(最小二乘法筛选!D1188,最小二乘法筛选!$C1188:$H1188,-1),"")</f>
        <v/>
      </c>
      <c r="E1188" s="3">
        <f>IFERROR(RANK(最小二乘法筛选!E1188,最小二乘法筛选!$C1188:$H1188,-1),"")</f>
        <v>1</v>
      </c>
      <c r="F1188" s="3" t="str">
        <f>IFERROR(RANK(最小二乘法筛选!F1188,最小二乘法筛选!$C1188:$H1188,-1),"")</f>
        <v/>
      </c>
      <c r="G1188" s="3" t="str">
        <f>IFERROR(RANK(最小二乘法筛选!G1188,最小二乘法筛选!$C1188:$H1188,-1),"")</f>
        <v/>
      </c>
      <c r="H1188" s="3" t="str">
        <f>IFERROR(RANK(最小二乘法筛选!H1188,最小二乘法筛选!$C1188:$H1188,-1),"")</f>
        <v/>
      </c>
    </row>
    <row r="1189" spans="1:8" x14ac:dyDescent="0.15">
      <c r="A1189" s="6">
        <v>40140</v>
      </c>
      <c r="C1189" s="3" t="str">
        <f>IFERROR(RANK(最小二乘法筛选!C1189,最小二乘法筛选!$C1189:$H1189,-1),"")</f>
        <v/>
      </c>
      <c r="D1189" s="3" t="str">
        <f>IFERROR(RANK(最小二乘法筛选!D1189,最小二乘法筛选!$C1189:$H1189,-1),"")</f>
        <v/>
      </c>
      <c r="E1189" s="3">
        <f>IFERROR(RANK(最小二乘法筛选!E1189,最小二乘法筛选!$C1189:$H1189,-1),"")</f>
        <v>1</v>
      </c>
      <c r="F1189" s="3" t="str">
        <f>IFERROR(RANK(最小二乘法筛选!F1189,最小二乘法筛选!$C1189:$H1189,-1),"")</f>
        <v/>
      </c>
      <c r="G1189" s="3" t="str">
        <f>IFERROR(RANK(最小二乘法筛选!G1189,最小二乘法筛选!$C1189:$H1189,-1),"")</f>
        <v/>
      </c>
      <c r="H1189" s="3" t="str">
        <f>IFERROR(RANK(最小二乘法筛选!H1189,最小二乘法筛选!$C1189:$H1189,-1),"")</f>
        <v/>
      </c>
    </row>
    <row r="1190" spans="1:8" x14ac:dyDescent="0.15">
      <c r="A1190" s="6">
        <v>40141</v>
      </c>
      <c r="C1190" s="3" t="str">
        <f>IFERROR(RANK(最小二乘法筛选!C1190,最小二乘法筛选!$C1190:$H1190,-1),"")</f>
        <v/>
      </c>
      <c r="D1190" s="3" t="str">
        <f>IFERROR(RANK(最小二乘法筛选!D1190,最小二乘法筛选!$C1190:$H1190,-1),"")</f>
        <v/>
      </c>
      <c r="E1190" s="3">
        <f>IFERROR(RANK(最小二乘法筛选!E1190,最小二乘法筛选!$C1190:$H1190,-1),"")</f>
        <v>1</v>
      </c>
      <c r="F1190" s="3" t="str">
        <f>IFERROR(RANK(最小二乘法筛选!F1190,最小二乘法筛选!$C1190:$H1190,-1),"")</f>
        <v/>
      </c>
      <c r="G1190" s="3" t="str">
        <f>IFERROR(RANK(最小二乘法筛选!G1190,最小二乘法筛选!$C1190:$H1190,-1),"")</f>
        <v/>
      </c>
      <c r="H1190" s="3" t="str">
        <f>IFERROR(RANK(最小二乘法筛选!H1190,最小二乘法筛选!$C1190:$H1190,-1),"")</f>
        <v/>
      </c>
    </row>
    <row r="1191" spans="1:8" x14ac:dyDescent="0.15">
      <c r="A1191" s="6">
        <v>40142</v>
      </c>
      <c r="C1191" s="3" t="str">
        <f>IFERROR(RANK(最小二乘法筛选!C1191,最小二乘法筛选!$C1191:$H1191,-1),"")</f>
        <v/>
      </c>
      <c r="D1191" s="3" t="str">
        <f>IFERROR(RANK(最小二乘法筛选!D1191,最小二乘法筛选!$C1191:$H1191,-1),"")</f>
        <v/>
      </c>
      <c r="E1191" s="3">
        <f>IFERROR(RANK(最小二乘法筛选!E1191,最小二乘法筛选!$C1191:$H1191,-1),"")</f>
        <v>1</v>
      </c>
      <c r="F1191" s="3" t="str">
        <f>IFERROR(RANK(最小二乘法筛选!F1191,最小二乘法筛选!$C1191:$H1191,-1),"")</f>
        <v/>
      </c>
      <c r="G1191" s="3" t="str">
        <f>IFERROR(RANK(最小二乘法筛选!G1191,最小二乘法筛选!$C1191:$H1191,-1),"")</f>
        <v/>
      </c>
      <c r="H1191" s="3" t="str">
        <f>IFERROR(RANK(最小二乘法筛选!H1191,最小二乘法筛选!$C1191:$H1191,-1),"")</f>
        <v/>
      </c>
    </row>
    <row r="1192" spans="1:8" x14ac:dyDescent="0.15">
      <c r="A1192" s="6">
        <v>40143</v>
      </c>
      <c r="C1192" s="3" t="str">
        <f>IFERROR(RANK(最小二乘法筛选!C1192,最小二乘法筛选!$C1192:$H1192,-1),"")</f>
        <v/>
      </c>
      <c r="D1192" s="3" t="str">
        <f>IFERROR(RANK(最小二乘法筛选!D1192,最小二乘法筛选!$C1192:$H1192,-1),"")</f>
        <v/>
      </c>
      <c r="E1192" s="3">
        <f>IFERROR(RANK(最小二乘法筛选!E1192,最小二乘法筛选!$C1192:$H1192,-1),"")</f>
        <v>1</v>
      </c>
      <c r="F1192" s="3" t="str">
        <f>IFERROR(RANK(最小二乘法筛选!F1192,最小二乘法筛选!$C1192:$H1192,-1),"")</f>
        <v/>
      </c>
      <c r="G1192" s="3" t="str">
        <f>IFERROR(RANK(最小二乘法筛选!G1192,最小二乘法筛选!$C1192:$H1192,-1),"")</f>
        <v/>
      </c>
      <c r="H1192" s="3" t="str">
        <f>IFERROR(RANK(最小二乘法筛选!H1192,最小二乘法筛选!$C1192:$H1192,-1),"")</f>
        <v/>
      </c>
    </row>
    <row r="1193" spans="1:8" x14ac:dyDescent="0.15">
      <c r="A1193" s="6">
        <v>40144</v>
      </c>
      <c r="C1193" s="3" t="str">
        <f>IFERROR(RANK(最小二乘法筛选!C1193,最小二乘法筛选!$C1193:$H1193,-1),"")</f>
        <v/>
      </c>
      <c r="D1193" s="3" t="str">
        <f>IFERROR(RANK(最小二乘法筛选!D1193,最小二乘法筛选!$C1193:$H1193,-1),"")</f>
        <v/>
      </c>
      <c r="E1193" s="3">
        <f>IFERROR(RANK(最小二乘法筛选!E1193,最小二乘法筛选!$C1193:$H1193,-1),"")</f>
        <v>1</v>
      </c>
      <c r="F1193" s="3" t="str">
        <f>IFERROR(RANK(最小二乘法筛选!F1193,最小二乘法筛选!$C1193:$H1193,-1),"")</f>
        <v/>
      </c>
      <c r="G1193" s="3" t="str">
        <f>IFERROR(RANK(最小二乘法筛选!G1193,最小二乘法筛选!$C1193:$H1193,-1),"")</f>
        <v/>
      </c>
      <c r="H1193" s="3" t="str">
        <f>IFERROR(RANK(最小二乘法筛选!H1193,最小二乘法筛选!$C1193:$H1193,-1),"")</f>
        <v/>
      </c>
    </row>
    <row r="1194" spans="1:8" x14ac:dyDescent="0.15">
      <c r="A1194" s="6">
        <v>40147</v>
      </c>
      <c r="C1194" s="3" t="str">
        <f>IFERROR(RANK(最小二乘法筛选!C1194,最小二乘法筛选!$C1194:$H1194,-1),"")</f>
        <v/>
      </c>
      <c r="D1194" s="3" t="str">
        <f>IFERROR(RANK(最小二乘法筛选!D1194,最小二乘法筛选!$C1194:$H1194,-1),"")</f>
        <v/>
      </c>
      <c r="E1194" s="3">
        <f>IFERROR(RANK(最小二乘法筛选!E1194,最小二乘法筛选!$C1194:$H1194,-1),"")</f>
        <v>1</v>
      </c>
      <c r="F1194" s="3" t="str">
        <f>IFERROR(RANK(最小二乘法筛选!F1194,最小二乘法筛选!$C1194:$H1194,-1),"")</f>
        <v/>
      </c>
      <c r="G1194" s="3" t="str">
        <f>IFERROR(RANK(最小二乘法筛选!G1194,最小二乘法筛选!$C1194:$H1194,-1),"")</f>
        <v/>
      </c>
      <c r="H1194" s="3" t="str">
        <f>IFERROR(RANK(最小二乘法筛选!H1194,最小二乘法筛选!$C1194:$H1194,-1),"")</f>
        <v/>
      </c>
    </row>
    <row r="1195" spans="1:8" x14ac:dyDescent="0.15">
      <c r="A1195" s="6">
        <v>40148</v>
      </c>
      <c r="C1195" s="3" t="str">
        <f>IFERROR(RANK(最小二乘法筛选!C1195,最小二乘法筛选!$C1195:$H1195,-1),"")</f>
        <v/>
      </c>
      <c r="D1195" s="3" t="str">
        <f>IFERROR(RANK(最小二乘法筛选!D1195,最小二乘法筛选!$C1195:$H1195,-1),"")</f>
        <v/>
      </c>
      <c r="E1195" s="3">
        <f>IFERROR(RANK(最小二乘法筛选!E1195,最小二乘法筛选!$C1195:$H1195,-1),"")</f>
        <v>1</v>
      </c>
      <c r="F1195" s="3" t="str">
        <f>IFERROR(RANK(最小二乘法筛选!F1195,最小二乘法筛选!$C1195:$H1195,-1),"")</f>
        <v/>
      </c>
      <c r="G1195" s="3" t="str">
        <f>IFERROR(RANK(最小二乘法筛选!G1195,最小二乘法筛选!$C1195:$H1195,-1),"")</f>
        <v/>
      </c>
      <c r="H1195" s="3" t="str">
        <f>IFERROR(RANK(最小二乘法筛选!H1195,最小二乘法筛选!$C1195:$H1195,-1),"")</f>
        <v/>
      </c>
    </row>
    <row r="1196" spans="1:8" x14ac:dyDescent="0.15">
      <c r="A1196" s="6">
        <v>40149</v>
      </c>
      <c r="C1196" s="3" t="str">
        <f>IFERROR(RANK(最小二乘法筛选!C1196,最小二乘法筛选!$C1196:$H1196,-1),"")</f>
        <v/>
      </c>
      <c r="D1196" s="3" t="str">
        <f>IFERROR(RANK(最小二乘法筛选!D1196,最小二乘法筛选!$C1196:$H1196,-1),"")</f>
        <v/>
      </c>
      <c r="E1196" s="3">
        <f>IFERROR(RANK(最小二乘法筛选!E1196,最小二乘法筛选!$C1196:$H1196,-1),"")</f>
        <v>1</v>
      </c>
      <c r="F1196" s="3" t="str">
        <f>IFERROR(RANK(最小二乘法筛选!F1196,最小二乘法筛选!$C1196:$H1196,-1),"")</f>
        <v/>
      </c>
      <c r="G1196" s="3" t="str">
        <f>IFERROR(RANK(最小二乘法筛选!G1196,最小二乘法筛选!$C1196:$H1196,-1),"")</f>
        <v/>
      </c>
      <c r="H1196" s="3" t="str">
        <f>IFERROR(RANK(最小二乘法筛选!H1196,最小二乘法筛选!$C1196:$H1196,-1),"")</f>
        <v/>
      </c>
    </row>
    <row r="1197" spans="1:8" x14ac:dyDescent="0.15">
      <c r="A1197" s="6">
        <v>40150</v>
      </c>
      <c r="C1197" s="3" t="str">
        <f>IFERROR(RANK(最小二乘法筛选!C1197,最小二乘法筛选!$C1197:$H1197,-1),"")</f>
        <v/>
      </c>
      <c r="D1197" s="3" t="str">
        <f>IFERROR(RANK(最小二乘法筛选!D1197,最小二乘法筛选!$C1197:$H1197,-1),"")</f>
        <v/>
      </c>
      <c r="E1197" s="3">
        <f>IFERROR(RANK(最小二乘法筛选!E1197,最小二乘法筛选!$C1197:$H1197,-1),"")</f>
        <v>1</v>
      </c>
      <c r="F1197" s="3" t="str">
        <f>IFERROR(RANK(最小二乘法筛选!F1197,最小二乘法筛选!$C1197:$H1197,-1),"")</f>
        <v/>
      </c>
      <c r="G1197" s="3" t="str">
        <f>IFERROR(RANK(最小二乘法筛选!G1197,最小二乘法筛选!$C1197:$H1197,-1),"")</f>
        <v/>
      </c>
      <c r="H1197" s="3" t="str">
        <f>IFERROR(RANK(最小二乘法筛选!H1197,最小二乘法筛选!$C1197:$H1197,-1),"")</f>
        <v/>
      </c>
    </row>
    <row r="1198" spans="1:8" x14ac:dyDescent="0.15">
      <c r="A1198" s="6">
        <v>40151</v>
      </c>
      <c r="C1198" s="3" t="str">
        <f>IFERROR(RANK(最小二乘法筛选!C1198,最小二乘法筛选!$C1198:$H1198,-1),"")</f>
        <v/>
      </c>
      <c r="D1198" s="3" t="str">
        <f>IFERROR(RANK(最小二乘法筛选!D1198,最小二乘法筛选!$C1198:$H1198,-1),"")</f>
        <v/>
      </c>
      <c r="E1198" s="3">
        <f>IFERROR(RANK(最小二乘法筛选!E1198,最小二乘法筛选!$C1198:$H1198,-1),"")</f>
        <v>1</v>
      </c>
      <c r="F1198" s="3" t="str">
        <f>IFERROR(RANK(最小二乘法筛选!F1198,最小二乘法筛选!$C1198:$H1198,-1),"")</f>
        <v/>
      </c>
      <c r="G1198" s="3" t="str">
        <f>IFERROR(RANK(最小二乘法筛选!G1198,最小二乘法筛选!$C1198:$H1198,-1),"")</f>
        <v/>
      </c>
      <c r="H1198" s="3" t="str">
        <f>IFERROR(RANK(最小二乘法筛选!H1198,最小二乘法筛选!$C1198:$H1198,-1),"")</f>
        <v/>
      </c>
    </row>
    <row r="1199" spans="1:8" x14ac:dyDescent="0.15">
      <c r="A1199" s="6">
        <v>40154</v>
      </c>
      <c r="C1199" s="3" t="str">
        <f>IFERROR(RANK(最小二乘法筛选!C1199,最小二乘法筛选!$C1199:$H1199,-1),"")</f>
        <v/>
      </c>
      <c r="D1199" s="3" t="str">
        <f>IFERROR(RANK(最小二乘法筛选!D1199,最小二乘法筛选!$C1199:$H1199,-1),"")</f>
        <v/>
      </c>
      <c r="E1199" s="3">
        <f>IFERROR(RANK(最小二乘法筛选!E1199,最小二乘法筛选!$C1199:$H1199,-1),"")</f>
        <v>1</v>
      </c>
      <c r="F1199" s="3" t="str">
        <f>IFERROR(RANK(最小二乘法筛选!F1199,最小二乘法筛选!$C1199:$H1199,-1),"")</f>
        <v/>
      </c>
      <c r="G1199" s="3" t="str">
        <f>IFERROR(RANK(最小二乘法筛选!G1199,最小二乘法筛选!$C1199:$H1199,-1),"")</f>
        <v/>
      </c>
      <c r="H1199" s="3" t="str">
        <f>IFERROR(RANK(最小二乘法筛选!H1199,最小二乘法筛选!$C1199:$H1199,-1),"")</f>
        <v/>
      </c>
    </row>
    <row r="1200" spans="1:8" x14ac:dyDescent="0.15">
      <c r="A1200" s="6">
        <v>40155</v>
      </c>
      <c r="C1200" s="3" t="str">
        <f>IFERROR(RANK(最小二乘法筛选!C1200,最小二乘法筛选!$C1200:$H1200,-1),"")</f>
        <v/>
      </c>
      <c r="D1200" s="3" t="str">
        <f>IFERROR(RANK(最小二乘法筛选!D1200,最小二乘法筛选!$C1200:$H1200,-1),"")</f>
        <v/>
      </c>
      <c r="E1200" s="3">
        <f>IFERROR(RANK(最小二乘法筛选!E1200,最小二乘法筛选!$C1200:$H1200,-1),"")</f>
        <v>1</v>
      </c>
      <c r="F1200" s="3" t="str">
        <f>IFERROR(RANK(最小二乘法筛选!F1200,最小二乘法筛选!$C1200:$H1200,-1),"")</f>
        <v/>
      </c>
      <c r="G1200" s="3" t="str">
        <f>IFERROR(RANK(最小二乘法筛选!G1200,最小二乘法筛选!$C1200:$H1200,-1),"")</f>
        <v/>
      </c>
      <c r="H1200" s="3" t="str">
        <f>IFERROR(RANK(最小二乘法筛选!H1200,最小二乘法筛选!$C1200:$H1200,-1),"")</f>
        <v/>
      </c>
    </row>
    <row r="1201" spans="1:8" x14ac:dyDescent="0.15">
      <c r="A1201" s="6">
        <v>40156</v>
      </c>
      <c r="C1201" s="3" t="str">
        <f>IFERROR(RANK(最小二乘法筛选!C1201,最小二乘法筛选!$C1201:$H1201,-1),"")</f>
        <v/>
      </c>
      <c r="D1201" s="3" t="str">
        <f>IFERROR(RANK(最小二乘法筛选!D1201,最小二乘法筛选!$C1201:$H1201,-1),"")</f>
        <v/>
      </c>
      <c r="E1201" s="3">
        <f>IFERROR(RANK(最小二乘法筛选!E1201,最小二乘法筛选!$C1201:$H1201,-1),"")</f>
        <v>1</v>
      </c>
      <c r="F1201" s="3" t="str">
        <f>IFERROR(RANK(最小二乘法筛选!F1201,最小二乘法筛选!$C1201:$H1201,-1),"")</f>
        <v/>
      </c>
      <c r="G1201" s="3" t="str">
        <f>IFERROR(RANK(最小二乘法筛选!G1201,最小二乘法筛选!$C1201:$H1201,-1),"")</f>
        <v/>
      </c>
      <c r="H1201" s="3" t="str">
        <f>IFERROR(RANK(最小二乘法筛选!H1201,最小二乘法筛选!$C1201:$H1201,-1),"")</f>
        <v/>
      </c>
    </row>
    <row r="1202" spans="1:8" x14ac:dyDescent="0.15">
      <c r="A1202" s="6">
        <v>40157</v>
      </c>
      <c r="C1202" s="3" t="str">
        <f>IFERROR(RANK(最小二乘法筛选!C1202,最小二乘法筛选!$C1202:$H1202,-1),"")</f>
        <v/>
      </c>
      <c r="D1202" s="3" t="str">
        <f>IFERROR(RANK(最小二乘法筛选!D1202,最小二乘法筛选!$C1202:$H1202,-1),"")</f>
        <v/>
      </c>
      <c r="E1202" s="3">
        <f>IFERROR(RANK(最小二乘法筛选!E1202,最小二乘法筛选!$C1202:$H1202,-1),"")</f>
        <v>1</v>
      </c>
      <c r="F1202" s="3" t="str">
        <f>IFERROR(RANK(最小二乘法筛选!F1202,最小二乘法筛选!$C1202:$H1202,-1),"")</f>
        <v/>
      </c>
      <c r="G1202" s="3" t="str">
        <f>IFERROR(RANK(最小二乘法筛选!G1202,最小二乘法筛选!$C1202:$H1202,-1),"")</f>
        <v/>
      </c>
      <c r="H1202" s="3" t="str">
        <f>IFERROR(RANK(最小二乘法筛选!H1202,最小二乘法筛选!$C1202:$H1202,-1),"")</f>
        <v/>
      </c>
    </row>
    <row r="1203" spans="1:8" x14ac:dyDescent="0.15">
      <c r="A1203" s="6">
        <v>40158</v>
      </c>
      <c r="C1203" s="3" t="str">
        <f>IFERROR(RANK(最小二乘法筛选!C1203,最小二乘法筛选!$C1203:$H1203,-1),"")</f>
        <v/>
      </c>
      <c r="D1203" s="3" t="str">
        <f>IFERROR(RANK(最小二乘法筛选!D1203,最小二乘法筛选!$C1203:$H1203,-1),"")</f>
        <v/>
      </c>
      <c r="E1203" s="3">
        <f>IFERROR(RANK(最小二乘法筛选!E1203,最小二乘法筛选!$C1203:$H1203,-1),"")</f>
        <v>1</v>
      </c>
      <c r="F1203" s="3" t="str">
        <f>IFERROR(RANK(最小二乘法筛选!F1203,最小二乘法筛选!$C1203:$H1203,-1),"")</f>
        <v/>
      </c>
      <c r="G1203" s="3" t="str">
        <f>IFERROR(RANK(最小二乘法筛选!G1203,最小二乘法筛选!$C1203:$H1203,-1),"")</f>
        <v/>
      </c>
      <c r="H1203" s="3" t="str">
        <f>IFERROR(RANK(最小二乘法筛选!H1203,最小二乘法筛选!$C1203:$H1203,-1),"")</f>
        <v/>
      </c>
    </row>
    <row r="1204" spans="1:8" x14ac:dyDescent="0.15">
      <c r="A1204" s="6">
        <v>40161</v>
      </c>
      <c r="C1204" s="3" t="str">
        <f>IFERROR(RANK(最小二乘法筛选!C1204,最小二乘法筛选!$C1204:$H1204,-1),"")</f>
        <v/>
      </c>
      <c r="D1204" s="3" t="str">
        <f>IFERROR(RANK(最小二乘法筛选!D1204,最小二乘法筛选!$C1204:$H1204,-1),"")</f>
        <v/>
      </c>
      <c r="E1204" s="3">
        <f>IFERROR(RANK(最小二乘法筛选!E1204,最小二乘法筛选!$C1204:$H1204,-1),"")</f>
        <v>1</v>
      </c>
      <c r="F1204" s="3">
        <f>IFERROR(RANK(最小二乘法筛选!F1204,最小二乘法筛选!$C1204:$H1204,-1),"")</f>
        <v>2</v>
      </c>
      <c r="G1204" s="3" t="str">
        <f>IFERROR(RANK(最小二乘法筛选!G1204,最小二乘法筛选!$C1204:$H1204,-1),"")</f>
        <v/>
      </c>
      <c r="H1204" s="3" t="str">
        <f>IFERROR(RANK(最小二乘法筛选!H1204,最小二乘法筛选!$C1204:$H1204,-1),"")</f>
        <v/>
      </c>
    </row>
    <row r="1205" spans="1:8" x14ac:dyDescent="0.15">
      <c r="A1205" s="6">
        <v>40162</v>
      </c>
      <c r="C1205" s="3" t="str">
        <f>IFERROR(RANK(最小二乘法筛选!C1205,最小二乘法筛选!$C1205:$H1205,-1),"")</f>
        <v/>
      </c>
      <c r="D1205" s="3" t="str">
        <f>IFERROR(RANK(最小二乘法筛选!D1205,最小二乘法筛选!$C1205:$H1205,-1),"")</f>
        <v/>
      </c>
      <c r="E1205" s="3">
        <f>IFERROR(RANK(最小二乘法筛选!E1205,最小二乘法筛选!$C1205:$H1205,-1),"")</f>
        <v>1</v>
      </c>
      <c r="F1205" s="3">
        <f>IFERROR(RANK(最小二乘法筛选!F1205,最小二乘法筛选!$C1205:$H1205,-1),"")</f>
        <v>2</v>
      </c>
      <c r="G1205" s="3" t="str">
        <f>IFERROR(RANK(最小二乘法筛选!G1205,最小二乘法筛选!$C1205:$H1205,-1),"")</f>
        <v/>
      </c>
      <c r="H1205" s="3" t="str">
        <f>IFERROR(RANK(最小二乘法筛选!H1205,最小二乘法筛选!$C1205:$H1205,-1),"")</f>
        <v/>
      </c>
    </row>
    <row r="1206" spans="1:8" x14ac:dyDescent="0.15">
      <c r="A1206" s="6">
        <v>40163</v>
      </c>
      <c r="C1206" s="3" t="str">
        <f>IFERROR(RANK(最小二乘法筛选!C1206,最小二乘法筛选!$C1206:$H1206,-1),"")</f>
        <v/>
      </c>
      <c r="D1206" s="3" t="str">
        <f>IFERROR(RANK(最小二乘法筛选!D1206,最小二乘法筛选!$C1206:$H1206,-1),"")</f>
        <v/>
      </c>
      <c r="E1206" s="3">
        <f>IFERROR(RANK(最小二乘法筛选!E1206,最小二乘法筛选!$C1206:$H1206,-1),"")</f>
        <v>1</v>
      </c>
      <c r="F1206" s="3">
        <f>IFERROR(RANK(最小二乘法筛选!F1206,最小二乘法筛选!$C1206:$H1206,-1),"")</f>
        <v>2</v>
      </c>
      <c r="G1206" s="3" t="str">
        <f>IFERROR(RANK(最小二乘法筛选!G1206,最小二乘法筛选!$C1206:$H1206,-1),"")</f>
        <v/>
      </c>
      <c r="H1206" s="3" t="str">
        <f>IFERROR(RANK(最小二乘法筛选!H1206,最小二乘法筛选!$C1206:$H1206,-1),"")</f>
        <v/>
      </c>
    </row>
    <row r="1207" spans="1:8" x14ac:dyDescent="0.15">
      <c r="A1207" s="6">
        <v>40164</v>
      </c>
      <c r="C1207" s="3" t="str">
        <f>IFERROR(RANK(最小二乘法筛选!C1207,最小二乘法筛选!$C1207:$H1207,-1),"")</f>
        <v/>
      </c>
      <c r="D1207" s="3" t="str">
        <f>IFERROR(RANK(最小二乘法筛选!D1207,最小二乘法筛选!$C1207:$H1207,-1),"")</f>
        <v/>
      </c>
      <c r="E1207" s="3">
        <f>IFERROR(RANK(最小二乘法筛选!E1207,最小二乘法筛选!$C1207:$H1207,-1),"")</f>
        <v>2</v>
      </c>
      <c r="F1207" s="3">
        <f>IFERROR(RANK(最小二乘法筛选!F1207,最小二乘法筛选!$C1207:$H1207,-1),"")</f>
        <v>1</v>
      </c>
      <c r="G1207" s="3" t="str">
        <f>IFERROR(RANK(最小二乘法筛选!G1207,最小二乘法筛选!$C1207:$H1207,-1),"")</f>
        <v/>
      </c>
      <c r="H1207" s="3" t="str">
        <f>IFERROR(RANK(最小二乘法筛选!H1207,最小二乘法筛选!$C1207:$H1207,-1),"")</f>
        <v/>
      </c>
    </row>
    <row r="1208" spans="1:8" x14ac:dyDescent="0.15">
      <c r="A1208" s="6">
        <v>40165</v>
      </c>
      <c r="C1208" s="3" t="str">
        <f>IFERROR(RANK(最小二乘法筛选!C1208,最小二乘法筛选!$C1208:$H1208,-1),"")</f>
        <v/>
      </c>
      <c r="D1208" s="3" t="str">
        <f>IFERROR(RANK(最小二乘法筛选!D1208,最小二乘法筛选!$C1208:$H1208,-1),"")</f>
        <v/>
      </c>
      <c r="E1208" s="3">
        <f>IFERROR(RANK(最小二乘法筛选!E1208,最小二乘法筛选!$C1208:$H1208,-1),"")</f>
        <v>2</v>
      </c>
      <c r="F1208" s="3">
        <f>IFERROR(RANK(最小二乘法筛选!F1208,最小二乘法筛选!$C1208:$H1208,-1),"")</f>
        <v>1</v>
      </c>
      <c r="G1208" s="3" t="str">
        <f>IFERROR(RANK(最小二乘法筛选!G1208,最小二乘法筛选!$C1208:$H1208,-1),"")</f>
        <v/>
      </c>
      <c r="H1208" s="3" t="str">
        <f>IFERROR(RANK(最小二乘法筛选!H1208,最小二乘法筛选!$C1208:$H1208,-1),"")</f>
        <v/>
      </c>
    </row>
    <row r="1209" spans="1:8" x14ac:dyDescent="0.15">
      <c r="A1209" s="6">
        <v>40168</v>
      </c>
      <c r="C1209" s="3" t="str">
        <f>IFERROR(RANK(最小二乘法筛选!C1209,最小二乘法筛选!$C1209:$H1209,-1),"")</f>
        <v/>
      </c>
      <c r="D1209" s="3" t="str">
        <f>IFERROR(RANK(最小二乘法筛选!D1209,最小二乘法筛选!$C1209:$H1209,-1),"")</f>
        <v/>
      </c>
      <c r="E1209" s="3">
        <f>IFERROR(RANK(最小二乘法筛选!E1209,最小二乘法筛选!$C1209:$H1209,-1),"")</f>
        <v>2</v>
      </c>
      <c r="F1209" s="3">
        <f>IFERROR(RANK(最小二乘法筛选!F1209,最小二乘法筛选!$C1209:$H1209,-1),"")</f>
        <v>1</v>
      </c>
      <c r="G1209" s="3" t="str">
        <f>IFERROR(RANK(最小二乘法筛选!G1209,最小二乘法筛选!$C1209:$H1209,-1),"")</f>
        <v/>
      </c>
      <c r="H1209" s="3" t="str">
        <f>IFERROR(RANK(最小二乘法筛选!H1209,最小二乘法筛选!$C1209:$H1209,-1),"")</f>
        <v/>
      </c>
    </row>
    <row r="1210" spans="1:8" x14ac:dyDescent="0.15">
      <c r="A1210" s="6">
        <v>40169</v>
      </c>
      <c r="C1210" s="3" t="str">
        <f>IFERROR(RANK(最小二乘法筛选!C1210,最小二乘法筛选!$C1210:$H1210,-1),"")</f>
        <v/>
      </c>
      <c r="D1210" s="3" t="str">
        <f>IFERROR(RANK(最小二乘法筛选!D1210,最小二乘法筛选!$C1210:$H1210,-1),"")</f>
        <v/>
      </c>
      <c r="E1210" s="3">
        <f>IFERROR(RANK(最小二乘法筛选!E1210,最小二乘法筛选!$C1210:$H1210,-1),"")</f>
        <v>2</v>
      </c>
      <c r="F1210" s="3">
        <f>IFERROR(RANK(最小二乘法筛选!F1210,最小二乘法筛选!$C1210:$H1210,-1),"")</f>
        <v>1</v>
      </c>
      <c r="G1210" s="3" t="str">
        <f>IFERROR(RANK(最小二乘法筛选!G1210,最小二乘法筛选!$C1210:$H1210,-1),"")</f>
        <v/>
      </c>
      <c r="H1210" s="3" t="str">
        <f>IFERROR(RANK(最小二乘法筛选!H1210,最小二乘法筛选!$C1210:$H1210,-1),"")</f>
        <v/>
      </c>
    </row>
    <row r="1211" spans="1:8" x14ac:dyDescent="0.15">
      <c r="A1211" s="6">
        <v>40170</v>
      </c>
      <c r="C1211" s="3" t="str">
        <f>IFERROR(RANK(最小二乘法筛选!C1211,最小二乘法筛选!$C1211:$H1211,-1),"")</f>
        <v/>
      </c>
      <c r="D1211" s="3" t="str">
        <f>IFERROR(RANK(最小二乘法筛选!D1211,最小二乘法筛选!$C1211:$H1211,-1),"")</f>
        <v/>
      </c>
      <c r="E1211" s="3" t="str">
        <f>IFERROR(RANK(最小二乘法筛选!E1211,最小二乘法筛选!$C1211:$H1211,-1),"")</f>
        <v/>
      </c>
      <c r="F1211" s="3">
        <f>IFERROR(RANK(最小二乘法筛选!F1211,最小二乘法筛选!$C1211:$H1211,-1),"")</f>
        <v>1</v>
      </c>
      <c r="G1211" s="3" t="str">
        <f>IFERROR(RANK(最小二乘法筛选!G1211,最小二乘法筛选!$C1211:$H1211,-1),"")</f>
        <v/>
      </c>
      <c r="H1211" s="3" t="str">
        <f>IFERROR(RANK(最小二乘法筛选!H1211,最小二乘法筛选!$C1211:$H1211,-1),"")</f>
        <v/>
      </c>
    </row>
    <row r="1212" spans="1:8" x14ac:dyDescent="0.15">
      <c r="A1212" s="6">
        <v>40171</v>
      </c>
      <c r="C1212" s="3" t="str">
        <f>IFERROR(RANK(最小二乘法筛选!C1212,最小二乘法筛选!$C1212:$H1212,-1),"")</f>
        <v/>
      </c>
      <c r="D1212" s="3" t="str">
        <f>IFERROR(RANK(最小二乘法筛选!D1212,最小二乘法筛选!$C1212:$H1212,-1),"")</f>
        <v/>
      </c>
      <c r="E1212" s="3" t="str">
        <f>IFERROR(RANK(最小二乘法筛选!E1212,最小二乘法筛选!$C1212:$H1212,-1),"")</f>
        <v/>
      </c>
      <c r="F1212" s="3">
        <f>IFERROR(RANK(最小二乘法筛选!F1212,最小二乘法筛选!$C1212:$H1212,-1),"")</f>
        <v>1</v>
      </c>
      <c r="G1212" s="3" t="str">
        <f>IFERROR(RANK(最小二乘法筛选!G1212,最小二乘法筛选!$C1212:$H1212,-1),"")</f>
        <v/>
      </c>
      <c r="H1212" s="3" t="str">
        <f>IFERROR(RANK(最小二乘法筛选!H1212,最小二乘法筛选!$C1212:$H1212,-1),"")</f>
        <v/>
      </c>
    </row>
    <row r="1213" spans="1:8" x14ac:dyDescent="0.15">
      <c r="A1213" s="6">
        <v>40172</v>
      </c>
      <c r="C1213" s="3" t="str">
        <f>IFERROR(RANK(最小二乘法筛选!C1213,最小二乘法筛选!$C1213:$H1213,-1),"")</f>
        <v/>
      </c>
      <c r="D1213" s="3" t="str">
        <f>IFERROR(RANK(最小二乘法筛选!D1213,最小二乘法筛选!$C1213:$H1213,-1),"")</f>
        <v/>
      </c>
      <c r="E1213" s="3">
        <f>IFERROR(RANK(最小二乘法筛选!E1213,最小二乘法筛选!$C1213:$H1213,-1),"")</f>
        <v>2</v>
      </c>
      <c r="F1213" s="3">
        <f>IFERROR(RANK(最小二乘法筛选!F1213,最小二乘法筛选!$C1213:$H1213,-1),"")</f>
        <v>1</v>
      </c>
      <c r="G1213" s="3" t="str">
        <f>IFERROR(RANK(最小二乘法筛选!G1213,最小二乘法筛选!$C1213:$H1213,-1),"")</f>
        <v/>
      </c>
      <c r="H1213" s="3" t="str">
        <f>IFERROR(RANK(最小二乘法筛选!H1213,最小二乘法筛选!$C1213:$H1213,-1),"")</f>
        <v/>
      </c>
    </row>
    <row r="1214" spans="1:8" x14ac:dyDescent="0.15">
      <c r="A1214" s="6">
        <v>40175</v>
      </c>
      <c r="C1214" s="3" t="str">
        <f>IFERROR(RANK(最小二乘法筛选!C1214,最小二乘法筛选!$C1214:$H1214,-1),"")</f>
        <v/>
      </c>
      <c r="D1214" s="3" t="str">
        <f>IFERROR(RANK(最小二乘法筛选!D1214,最小二乘法筛选!$C1214:$H1214,-1),"")</f>
        <v/>
      </c>
      <c r="E1214" s="3" t="str">
        <f>IFERROR(RANK(最小二乘法筛选!E1214,最小二乘法筛选!$C1214:$H1214,-1),"")</f>
        <v/>
      </c>
      <c r="F1214" s="3">
        <f>IFERROR(RANK(最小二乘法筛选!F1214,最小二乘法筛选!$C1214:$H1214,-1),"")</f>
        <v>1</v>
      </c>
      <c r="G1214" s="3" t="str">
        <f>IFERROR(RANK(最小二乘法筛选!G1214,最小二乘法筛选!$C1214:$H1214,-1),"")</f>
        <v/>
      </c>
      <c r="H1214" s="3" t="str">
        <f>IFERROR(RANK(最小二乘法筛选!H1214,最小二乘法筛选!$C1214:$H1214,-1),"")</f>
        <v/>
      </c>
    </row>
    <row r="1215" spans="1:8" x14ac:dyDescent="0.15">
      <c r="A1215" s="6">
        <v>40176</v>
      </c>
      <c r="C1215" s="3" t="str">
        <f>IFERROR(RANK(最小二乘法筛选!C1215,最小二乘法筛选!$C1215:$H1215,-1),"")</f>
        <v/>
      </c>
      <c r="D1215" s="3" t="str">
        <f>IFERROR(RANK(最小二乘法筛选!D1215,最小二乘法筛选!$C1215:$H1215,-1),"")</f>
        <v/>
      </c>
      <c r="E1215" s="3">
        <f>IFERROR(RANK(最小二乘法筛选!E1215,最小二乘法筛选!$C1215:$H1215,-1),"")</f>
        <v>2</v>
      </c>
      <c r="F1215" s="3">
        <f>IFERROR(RANK(最小二乘法筛选!F1215,最小二乘法筛选!$C1215:$H1215,-1),"")</f>
        <v>1</v>
      </c>
      <c r="G1215" s="3" t="str">
        <f>IFERROR(RANK(最小二乘法筛选!G1215,最小二乘法筛选!$C1215:$H1215,-1),"")</f>
        <v/>
      </c>
      <c r="H1215" s="3" t="str">
        <f>IFERROR(RANK(最小二乘法筛选!H1215,最小二乘法筛选!$C1215:$H1215,-1),"")</f>
        <v/>
      </c>
    </row>
    <row r="1216" spans="1:8" x14ac:dyDescent="0.15">
      <c r="A1216" s="6">
        <v>40177</v>
      </c>
      <c r="C1216" s="3" t="str">
        <f>IFERROR(RANK(最小二乘法筛选!C1216,最小二乘法筛选!$C1216:$H1216,-1),"")</f>
        <v/>
      </c>
      <c r="D1216" s="3" t="str">
        <f>IFERROR(RANK(最小二乘法筛选!D1216,最小二乘法筛选!$C1216:$H1216,-1),"")</f>
        <v/>
      </c>
      <c r="E1216" s="3">
        <f>IFERROR(RANK(最小二乘法筛选!E1216,最小二乘法筛选!$C1216:$H1216,-1),"")</f>
        <v>2</v>
      </c>
      <c r="F1216" s="3">
        <f>IFERROR(RANK(最小二乘法筛选!F1216,最小二乘法筛选!$C1216:$H1216,-1),"")</f>
        <v>1</v>
      </c>
      <c r="G1216" s="3" t="str">
        <f>IFERROR(RANK(最小二乘法筛选!G1216,最小二乘法筛选!$C1216:$H1216,-1),"")</f>
        <v/>
      </c>
      <c r="H1216" s="3" t="str">
        <f>IFERROR(RANK(最小二乘法筛选!H1216,最小二乘法筛选!$C1216:$H1216,-1),"")</f>
        <v/>
      </c>
    </row>
    <row r="1217" spans="1:8" x14ac:dyDescent="0.15">
      <c r="A1217" s="6">
        <v>40178</v>
      </c>
      <c r="C1217" s="3" t="str">
        <f>IFERROR(RANK(最小二乘法筛选!C1217,最小二乘法筛选!$C1217:$H1217,-1),"")</f>
        <v/>
      </c>
      <c r="D1217" s="3" t="str">
        <f>IFERROR(RANK(最小二乘法筛选!D1217,最小二乘法筛选!$C1217:$H1217,-1),"")</f>
        <v/>
      </c>
      <c r="E1217" s="3">
        <f>IFERROR(RANK(最小二乘法筛选!E1217,最小二乘法筛选!$C1217:$H1217,-1),"")</f>
        <v>2</v>
      </c>
      <c r="F1217" s="3">
        <f>IFERROR(RANK(最小二乘法筛选!F1217,最小二乘法筛选!$C1217:$H1217,-1),"")</f>
        <v>1</v>
      </c>
      <c r="G1217" s="3" t="str">
        <f>IFERROR(RANK(最小二乘法筛选!G1217,最小二乘法筛选!$C1217:$H1217,-1),"")</f>
        <v/>
      </c>
      <c r="H1217" s="3" t="str">
        <f>IFERROR(RANK(最小二乘法筛选!H1217,最小二乘法筛选!$C1217:$H1217,-1),"")</f>
        <v/>
      </c>
    </row>
    <row r="1218" spans="1:8" x14ac:dyDescent="0.15">
      <c r="A1218" s="6">
        <v>40182</v>
      </c>
      <c r="C1218" s="3" t="str">
        <f>IFERROR(RANK(最小二乘法筛选!C1218,最小二乘法筛选!$C1218:$H1218,-1),"")</f>
        <v/>
      </c>
      <c r="D1218" s="3" t="str">
        <f>IFERROR(RANK(最小二乘法筛选!D1218,最小二乘法筛选!$C1218:$H1218,-1),"")</f>
        <v/>
      </c>
      <c r="E1218" s="3">
        <f>IFERROR(RANK(最小二乘法筛选!E1218,最小二乘法筛选!$C1218:$H1218,-1),"")</f>
        <v>1</v>
      </c>
      <c r="F1218" s="3" t="str">
        <f>IFERROR(RANK(最小二乘法筛选!F1218,最小二乘法筛选!$C1218:$H1218,-1),"")</f>
        <v/>
      </c>
      <c r="G1218" s="3" t="str">
        <f>IFERROR(RANK(最小二乘法筛选!G1218,最小二乘法筛选!$C1218:$H1218,-1),"")</f>
        <v/>
      </c>
      <c r="H1218" s="3" t="str">
        <f>IFERROR(RANK(最小二乘法筛选!H1218,最小二乘法筛选!$C1218:$H1218,-1),"")</f>
        <v/>
      </c>
    </row>
    <row r="1219" spans="1:8" x14ac:dyDescent="0.15">
      <c r="A1219" s="6">
        <v>40183</v>
      </c>
      <c r="C1219" s="3" t="str">
        <f>IFERROR(RANK(最小二乘法筛选!C1219,最小二乘法筛选!$C1219:$H1219,-1),"")</f>
        <v/>
      </c>
      <c r="D1219" s="3" t="str">
        <f>IFERROR(RANK(最小二乘法筛选!D1219,最小二乘法筛选!$C1219:$H1219,-1),"")</f>
        <v/>
      </c>
      <c r="E1219" s="3" t="str">
        <f>IFERROR(RANK(最小二乘法筛选!E1219,最小二乘法筛选!$C1219:$H1219,-1),"")</f>
        <v/>
      </c>
      <c r="F1219" s="3" t="str">
        <f>IFERROR(RANK(最小二乘法筛选!F1219,最小二乘法筛选!$C1219:$H1219,-1),"")</f>
        <v/>
      </c>
      <c r="G1219" s="3" t="str">
        <f>IFERROR(RANK(最小二乘法筛选!G1219,最小二乘法筛选!$C1219:$H1219,-1),"")</f>
        <v/>
      </c>
      <c r="H1219" s="3" t="str">
        <f>IFERROR(RANK(最小二乘法筛选!H1219,最小二乘法筛选!$C1219:$H1219,-1),"")</f>
        <v/>
      </c>
    </row>
    <row r="1220" spans="1:8" x14ac:dyDescent="0.15">
      <c r="A1220" s="6">
        <v>40184</v>
      </c>
      <c r="C1220" s="3" t="str">
        <f>IFERROR(RANK(最小二乘法筛选!C1220,最小二乘法筛选!$C1220:$H1220,-1),"")</f>
        <v/>
      </c>
      <c r="D1220" s="3" t="str">
        <f>IFERROR(RANK(最小二乘法筛选!D1220,最小二乘法筛选!$C1220:$H1220,-1),"")</f>
        <v/>
      </c>
      <c r="E1220" s="3">
        <f>IFERROR(RANK(最小二乘法筛选!E1220,最小二乘法筛选!$C1220:$H1220,-1),"")</f>
        <v>1</v>
      </c>
      <c r="F1220" s="3" t="str">
        <f>IFERROR(RANK(最小二乘法筛选!F1220,最小二乘法筛选!$C1220:$H1220,-1),"")</f>
        <v/>
      </c>
      <c r="G1220" s="3" t="str">
        <f>IFERROR(RANK(最小二乘法筛选!G1220,最小二乘法筛选!$C1220:$H1220,-1),"")</f>
        <v/>
      </c>
      <c r="H1220" s="3" t="str">
        <f>IFERROR(RANK(最小二乘法筛选!H1220,最小二乘法筛选!$C1220:$H1220,-1),"")</f>
        <v/>
      </c>
    </row>
    <row r="1221" spans="1:8" x14ac:dyDescent="0.15">
      <c r="A1221" s="6">
        <v>40185</v>
      </c>
      <c r="C1221" s="3" t="str">
        <f>IFERROR(RANK(最小二乘法筛选!C1221,最小二乘法筛选!$C1221:$H1221,-1),"")</f>
        <v/>
      </c>
      <c r="D1221" s="3" t="str">
        <f>IFERROR(RANK(最小二乘法筛选!D1221,最小二乘法筛选!$C1221:$H1221,-1),"")</f>
        <v/>
      </c>
      <c r="E1221" s="3">
        <f>IFERROR(RANK(最小二乘法筛选!E1221,最小二乘法筛选!$C1221:$H1221,-1),"")</f>
        <v>1</v>
      </c>
      <c r="F1221" s="3" t="str">
        <f>IFERROR(RANK(最小二乘法筛选!F1221,最小二乘法筛选!$C1221:$H1221,-1),"")</f>
        <v/>
      </c>
      <c r="G1221" s="3" t="str">
        <f>IFERROR(RANK(最小二乘法筛选!G1221,最小二乘法筛选!$C1221:$H1221,-1),"")</f>
        <v/>
      </c>
      <c r="H1221" s="3" t="str">
        <f>IFERROR(RANK(最小二乘法筛选!H1221,最小二乘法筛选!$C1221:$H1221,-1),"")</f>
        <v/>
      </c>
    </row>
    <row r="1222" spans="1:8" x14ac:dyDescent="0.15">
      <c r="A1222" s="6">
        <v>40186</v>
      </c>
      <c r="C1222" s="3" t="str">
        <f>IFERROR(RANK(最小二乘法筛选!C1222,最小二乘法筛选!$C1222:$H1222,-1),"")</f>
        <v/>
      </c>
      <c r="D1222" s="3" t="str">
        <f>IFERROR(RANK(最小二乘法筛选!D1222,最小二乘法筛选!$C1222:$H1222,-1),"")</f>
        <v/>
      </c>
      <c r="E1222" s="3">
        <f>IFERROR(RANK(最小二乘法筛选!E1222,最小二乘法筛选!$C1222:$H1222,-1),"")</f>
        <v>1</v>
      </c>
      <c r="F1222" s="3" t="str">
        <f>IFERROR(RANK(最小二乘法筛选!F1222,最小二乘法筛选!$C1222:$H1222,-1),"")</f>
        <v/>
      </c>
      <c r="G1222" s="3" t="str">
        <f>IFERROR(RANK(最小二乘法筛选!G1222,最小二乘法筛选!$C1222:$H1222,-1),"")</f>
        <v/>
      </c>
      <c r="H1222" s="3" t="str">
        <f>IFERROR(RANK(最小二乘法筛选!H1222,最小二乘法筛选!$C1222:$H1222,-1),"")</f>
        <v/>
      </c>
    </row>
    <row r="1223" spans="1:8" x14ac:dyDescent="0.15">
      <c r="A1223" s="6">
        <v>40189</v>
      </c>
      <c r="C1223" s="3" t="str">
        <f>IFERROR(RANK(最小二乘法筛选!C1223,最小二乘法筛选!$C1223:$H1223,-1),"")</f>
        <v/>
      </c>
      <c r="D1223" s="3" t="str">
        <f>IFERROR(RANK(最小二乘法筛选!D1223,最小二乘法筛选!$C1223:$H1223,-1),"")</f>
        <v/>
      </c>
      <c r="E1223" s="3" t="str">
        <f>IFERROR(RANK(最小二乘法筛选!E1223,最小二乘法筛选!$C1223:$H1223,-1),"")</f>
        <v/>
      </c>
      <c r="F1223" s="3" t="str">
        <f>IFERROR(RANK(最小二乘法筛选!F1223,最小二乘法筛选!$C1223:$H1223,-1),"")</f>
        <v/>
      </c>
      <c r="G1223" s="3" t="str">
        <f>IFERROR(RANK(最小二乘法筛选!G1223,最小二乘法筛选!$C1223:$H1223,-1),"")</f>
        <v/>
      </c>
      <c r="H1223" s="3" t="str">
        <f>IFERROR(RANK(最小二乘法筛选!H1223,最小二乘法筛选!$C1223:$H1223,-1),"")</f>
        <v/>
      </c>
    </row>
    <row r="1224" spans="1:8" x14ac:dyDescent="0.15">
      <c r="A1224" s="6">
        <v>40190</v>
      </c>
      <c r="C1224" s="3" t="str">
        <f>IFERROR(RANK(最小二乘法筛选!C1224,最小二乘法筛选!$C1224:$H1224,-1),"")</f>
        <v/>
      </c>
      <c r="D1224" s="3" t="str">
        <f>IFERROR(RANK(最小二乘法筛选!D1224,最小二乘法筛选!$C1224:$H1224,-1),"")</f>
        <v/>
      </c>
      <c r="E1224" s="3" t="str">
        <f>IFERROR(RANK(最小二乘法筛选!E1224,最小二乘法筛选!$C1224:$H1224,-1),"")</f>
        <v/>
      </c>
      <c r="F1224" s="3" t="str">
        <f>IFERROR(RANK(最小二乘法筛选!F1224,最小二乘法筛选!$C1224:$H1224,-1),"")</f>
        <v/>
      </c>
      <c r="G1224" s="3" t="str">
        <f>IFERROR(RANK(最小二乘法筛选!G1224,最小二乘法筛选!$C1224:$H1224,-1),"")</f>
        <v/>
      </c>
      <c r="H1224" s="3" t="str">
        <f>IFERROR(RANK(最小二乘法筛选!H1224,最小二乘法筛选!$C1224:$H1224,-1),"")</f>
        <v/>
      </c>
    </row>
    <row r="1225" spans="1:8" x14ac:dyDescent="0.15">
      <c r="A1225" s="6">
        <v>40191</v>
      </c>
      <c r="C1225" s="3" t="str">
        <f>IFERROR(RANK(最小二乘法筛选!C1225,最小二乘法筛选!$C1225:$H1225,-1),"")</f>
        <v/>
      </c>
      <c r="D1225" s="3" t="str">
        <f>IFERROR(RANK(最小二乘法筛选!D1225,最小二乘法筛选!$C1225:$H1225,-1),"")</f>
        <v/>
      </c>
      <c r="E1225" s="3" t="str">
        <f>IFERROR(RANK(最小二乘法筛选!E1225,最小二乘法筛选!$C1225:$H1225,-1),"")</f>
        <v/>
      </c>
      <c r="F1225" s="3" t="str">
        <f>IFERROR(RANK(最小二乘法筛选!F1225,最小二乘法筛选!$C1225:$H1225,-1),"")</f>
        <v/>
      </c>
      <c r="G1225" s="3" t="str">
        <f>IFERROR(RANK(最小二乘法筛选!G1225,最小二乘法筛选!$C1225:$H1225,-1),"")</f>
        <v/>
      </c>
      <c r="H1225" s="3" t="str">
        <f>IFERROR(RANK(最小二乘法筛选!H1225,最小二乘法筛选!$C1225:$H1225,-1),"")</f>
        <v/>
      </c>
    </row>
    <row r="1226" spans="1:8" x14ac:dyDescent="0.15">
      <c r="A1226" s="6">
        <v>40192</v>
      </c>
      <c r="C1226" s="3" t="str">
        <f>IFERROR(RANK(最小二乘法筛选!C1226,最小二乘法筛选!$C1226:$H1226,-1),"")</f>
        <v/>
      </c>
      <c r="D1226" s="3" t="str">
        <f>IFERROR(RANK(最小二乘法筛选!D1226,最小二乘法筛选!$C1226:$H1226,-1),"")</f>
        <v/>
      </c>
      <c r="E1226" s="3" t="str">
        <f>IFERROR(RANK(最小二乘法筛选!E1226,最小二乘法筛选!$C1226:$H1226,-1),"")</f>
        <v/>
      </c>
      <c r="F1226" s="3" t="str">
        <f>IFERROR(RANK(最小二乘法筛选!F1226,最小二乘法筛选!$C1226:$H1226,-1),"")</f>
        <v/>
      </c>
      <c r="G1226" s="3" t="str">
        <f>IFERROR(RANK(最小二乘法筛选!G1226,最小二乘法筛选!$C1226:$H1226,-1),"")</f>
        <v/>
      </c>
      <c r="H1226" s="3" t="str">
        <f>IFERROR(RANK(最小二乘法筛选!H1226,最小二乘法筛选!$C1226:$H1226,-1),"")</f>
        <v/>
      </c>
    </row>
    <row r="1227" spans="1:8" x14ac:dyDescent="0.15">
      <c r="A1227" s="6">
        <v>40193</v>
      </c>
      <c r="C1227" s="3" t="str">
        <f>IFERROR(RANK(最小二乘法筛选!C1227,最小二乘法筛选!$C1227:$H1227,-1),"")</f>
        <v/>
      </c>
      <c r="D1227" s="3" t="str">
        <f>IFERROR(RANK(最小二乘法筛选!D1227,最小二乘法筛选!$C1227:$H1227,-1),"")</f>
        <v/>
      </c>
      <c r="E1227" s="3" t="str">
        <f>IFERROR(RANK(最小二乘法筛选!E1227,最小二乘法筛选!$C1227:$H1227,-1),"")</f>
        <v/>
      </c>
      <c r="F1227" s="3" t="str">
        <f>IFERROR(RANK(最小二乘法筛选!F1227,最小二乘法筛选!$C1227:$H1227,-1),"")</f>
        <v/>
      </c>
      <c r="G1227" s="3" t="str">
        <f>IFERROR(RANK(最小二乘法筛选!G1227,最小二乘法筛选!$C1227:$H1227,-1),"")</f>
        <v/>
      </c>
      <c r="H1227" s="3" t="str">
        <f>IFERROR(RANK(最小二乘法筛选!H1227,最小二乘法筛选!$C1227:$H1227,-1),"")</f>
        <v/>
      </c>
    </row>
    <row r="1228" spans="1:8" x14ac:dyDescent="0.15">
      <c r="A1228" s="6">
        <v>40196</v>
      </c>
      <c r="C1228" s="3" t="str">
        <f>IFERROR(RANK(最小二乘法筛选!C1228,最小二乘法筛选!$C1228:$H1228,-1),"")</f>
        <v/>
      </c>
      <c r="D1228" s="3" t="str">
        <f>IFERROR(RANK(最小二乘法筛选!D1228,最小二乘法筛选!$C1228:$H1228,-1),"")</f>
        <v/>
      </c>
      <c r="E1228" s="3" t="str">
        <f>IFERROR(RANK(最小二乘法筛选!E1228,最小二乘法筛选!$C1228:$H1228,-1),"")</f>
        <v/>
      </c>
      <c r="F1228" s="3" t="str">
        <f>IFERROR(RANK(最小二乘法筛选!F1228,最小二乘法筛选!$C1228:$H1228,-1),"")</f>
        <v/>
      </c>
      <c r="G1228" s="3" t="str">
        <f>IFERROR(RANK(最小二乘法筛选!G1228,最小二乘法筛选!$C1228:$H1228,-1),"")</f>
        <v/>
      </c>
      <c r="H1228" s="3" t="str">
        <f>IFERROR(RANK(最小二乘法筛选!H1228,最小二乘法筛选!$C1228:$H1228,-1),"")</f>
        <v/>
      </c>
    </row>
    <row r="1229" spans="1:8" x14ac:dyDescent="0.15">
      <c r="A1229" s="6">
        <v>40197</v>
      </c>
      <c r="C1229" s="3" t="str">
        <f>IFERROR(RANK(最小二乘法筛选!C1229,最小二乘法筛选!$C1229:$H1229,-1),"")</f>
        <v/>
      </c>
      <c r="D1229" s="3" t="str">
        <f>IFERROR(RANK(最小二乘法筛选!D1229,最小二乘法筛选!$C1229:$H1229,-1),"")</f>
        <v/>
      </c>
      <c r="E1229" s="3">
        <f>IFERROR(RANK(最小二乘法筛选!E1229,最小二乘法筛选!$C1229:$H1229,-1),"")</f>
        <v>1</v>
      </c>
      <c r="F1229" s="3" t="str">
        <f>IFERROR(RANK(最小二乘法筛选!F1229,最小二乘法筛选!$C1229:$H1229,-1),"")</f>
        <v/>
      </c>
      <c r="G1229" s="3" t="str">
        <f>IFERROR(RANK(最小二乘法筛选!G1229,最小二乘法筛选!$C1229:$H1229,-1),"")</f>
        <v/>
      </c>
      <c r="H1229" s="3" t="str">
        <f>IFERROR(RANK(最小二乘法筛选!H1229,最小二乘法筛选!$C1229:$H1229,-1),"")</f>
        <v/>
      </c>
    </row>
    <row r="1230" spans="1:8" x14ac:dyDescent="0.15">
      <c r="A1230" s="6">
        <v>40198</v>
      </c>
      <c r="C1230" s="3" t="str">
        <f>IFERROR(RANK(最小二乘法筛选!C1230,最小二乘法筛选!$C1230:$H1230,-1),"")</f>
        <v/>
      </c>
      <c r="D1230" s="3" t="str">
        <f>IFERROR(RANK(最小二乘法筛选!D1230,最小二乘法筛选!$C1230:$H1230,-1),"")</f>
        <v/>
      </c>
      <c r="E1230" s="3">
        <f>IFERROR(RANK(最小二乘法筛选!E1230,最小二乘法筛选!$C1230:$H1230,-1),"")</f>
        <v>1</v>
      </c>
      <c r="F1230" s="3" t="str">
        <f>IFERROR(RANK(最小二乘法筛选!F1230,最小二乘法筛选!$C1230:$H1230,-1),"")</f>
        <v/>
      </c>
      <c r="G1230" s="3" t="str">
        <f>IFERROR(RANK(最小二乘法筛选!G1230,最小二乘法筛选!$C1230:$H1230,-1),"")</f>
        <v/>
      </c>
      <c r="H1230" s="3" t="str">
        <f>IFERROR(RANK(最小二乘法筛选!H1230,最小二乘法筛选!$C1230:$H1230,-1),"")</f>
        <v/>
      </c>
    </row>
    <row r="1231" spans="1:8" x14ac:dyDescent="0.15">
      <c r="A1231" s="6">
        <v>40199</v>
      </c>
      <c r="C1231" s="3" t="str">
        <f>IFERROR(RANK(最小二乘法筛选!C1231,最小二乘法筛选!$C1231:$H1231,-1),"")</f>
        <v/>
      </c>
      <c r="D1231" s="3" t="str">
        <f>IFERROR(RANK(最小二乘法筛选!D1231,最小二乘法筛选!$C1231:$H1231,-1),"")</f>
        <v/>
      </c>
      <c r="E1231" s="3">
        <f>IFERROR(RANK(最小二乘法筛选!E1231,最小二乘法筛选!$C1231:$H1231,-1),"")</f>
        <v>1</v>
      </c>
      <c r="F1231" s="3" t="str">
        <f>IFERROR(RANK(最小二乘法筛选!F1231,最小二乘法筛选!$C1231:$H1231,-1),"")</f>
        <v/>
      </c>
      <c r="G1231" s="3" t="str">
        <f>IFERROR(RANK(最小二乘法筛选!G1231,最小二乘法筛选!$C1231:$H1231,-1),"")</f>
        <v/>
      </c>
      <c r="H1231" s="3" t="str">
        <f>IFERROR(RANK(最小二乘法筛选!H1231,最小二乘法筛选!$C1231:$H1231,-1),"")</f>
        <v/>
      </c>
    </row>
    <row r="1232" spans="1:8" x14ac:dyDescent="0.15">
      <c r="A1232" s="6">
        <v>40200</v>
      </c>
      <c r="C1232" s="3" t="str">
        <f>IFERROR(RANK(最小二乘法筛选!C1232,最小二乘法筛选!$C1232:$H1232,-1),"")</f>
        <v/>
      </c>
      <c r="D1232" s="3" t="str">
        <f>IFERROR(RANK(最小二乘法筛选!D1232,最小二乘法筛选!$C1232:$H1232,-1),"")</f>
        <v/>
      </c>
      <c r="E1232" s="3">
        <f>IFERROR(RANK(最小二乘法筛选!E1232,最小二乘法筛选!$C1232:$H1232,-1),"")</f>
        <v>1</v>
      </c>
      <c r="F1232" s="3" t="str">
        <f>IFERROR(RANK(最小二乘法筛选!F1232,最小二乘法筛选!$C1232:$H1232,-1),"")</f>
        <v/>
      </c>
      <c r="G1232" s="3" t="str">
        <f>IFERROR(RANK(最小二乘法筛选!G1232,最小二乘法筛选!$C1232:$H1232,-1),"")</f>
        <v/>
      </c>
      <c r="H1232" s="3" t="str">
        <f>IFERROR(RANK(最小二乘法筛选!H1232,最小二乘法筛选!$C1232:$H1232,-1),"")</f>
        <v/>
      </c>
    </row>
    <row r="1233" spans="1:8" x14ac:dyDescent="0.15">
      <c r="A1233" s="6">
        <v>40203</v>
      </c>
      <c r="C1233" s="3" t="str">
        <f>IFERROR(RANK(最小二乘法筛选!C1233,最小二乘法筛选!$C1233:$H1233,-1),"")</f>
        <v/>
      </c>
      <c r="D1233" s="3" t="str">
        <f>IFERROR(RANK(最小二乘法筛选!D1233,最小二乘法筛选!$C1233:$H1233,-1),"")</f>
        <v/>
      </c>
      <c r="E1233" s="3">
        <f>IFERROR(RANK(最小二乘法筛选!E1233,最小二乘法筛选!$C1233:$H1233,-1),"")</f>
        <v>1</v>
      </c>
      <c r="F1233" s="3" t="str">
        <f>IFERROR(RANK(最小二乘法筛选!F1233,最小二乘法筛选!$C1233:$H1233,-1),"")</f>
        <v/>
      </c>
      <c r="G1233" s="3" t="str">
        <f>IFERROR(RANK(最小二乘法筛选!G1233,最小二乘法筛选!$C1233:$H1233,-1),"")</f>
        <v/>
      </c>
      <c r="H1233" s="3" t="str">
        <f>IFERROR(RANK(最小二乘法筛选!H1233,最小二乘法筛选!$C1233:$H1233,-1),"")</f>
        <v/>
      </c>
    </row>
    <row r="1234" spans="1:8" x14ac:dyDescent="0.15">
      <c r="A1234" s="6">
        <v>40204</v>
      </c>
      <c r="C1234" s="3" t="str">
        <f>IFERROR(RANK(最小二乘法筛选!C1234,最小二乘法筛选!$C1234:$H1234,-1),"")</f>
        <v/>
      </c>
      <c r="D1234" s="3" t="str">
        <f>IFERROR(RANK(最小二乘法筛选!D1234,最小二乘法筛选!$C1234:$H1234,-1),"")</f>
        <v/>
      </c>
      <c r="E1234" s="3">
        <f>IFERROR(RANK(最小二乘法筛选!E1234,最小二乘法筛选!$C1234:$H1234,-1),"")</f>
        <v>1</v>
      </c>
      <c r="F1234" s="3" t="str">
        <f>IFERROR(RANK(最小二乘法筛选!F1234,最小二乘法筛选!$C1234:$H1234,-1),"")</f>
        <v/>
      </c>
      <c r="G1234" s="3" t="str">
        <f>IFERROR(RANK(最小二乘法筛选!G1234,最小二乘法筛选!$C1234:$H1234,-1),"")</f>
        <v/>
      </c>
      <c r="H1234" s="3" t="str">
        <f>IFERROR(RANK(最小二乘法筛选!H1234,最小二乘法筛选!$C1234:$H1234,-1),"")</f>
        <v/>
      </c>
    </row>
    <row r="1235" spans="1:8" x14ac:dyDescent="0.15">
      <c r="A1235" s="6">
        <v>40205</v>
      </c>
      <c r="C1235" s="3" t="str">
        <f>IFERROR(RANK(最小二乘法筛选!C1235,最小二乘法筛选!$C1235:$H1235,-1),"")</f>
        <v/>
      </c>
      <c r="D1235" s="3" t="str">
        <f>IFERROR(RANK(最小二乘法筛选!D1235,最小二乘法筛选!$C1235:$H1235,-1),"")</f>
        <v/>
      </c>
      <c r="E1235" s="3">
        <f>IFERROR(RANK(最小二乘法筛选!E1235,最小二乘法筛选!$C1235:$H1235,-1),"")</f>
        <v>1</v>
      </c>
      <c r="F1235" s="3" t="str">
        <f>IFERROR(RANK(最小二乘法筛选!F1235,最小二乘法筛选!$C1235:$H1235,-1),"")</f>
        <v/>
      </c>
      <c r="G1235" s="3" t="str">
        <f>IFERROR(RANK(最小二乘法筛选!G1235,最小二乘法筛选!$C1235:$H1235,-1),"")</f>
        <v/>
      </c>
      <c r="H1235" s="3" t="str">
        <f>IFERROR(RANK(最小二乘法筛选!H1235,最小二乘法筛选!$C1235:$H1235,-1),"")</f>
        <v/>
      </c>
    </row>
    <row r="1236" spans="1:8" x14ac:dyDescent="0.15">
      <c r="A1236" s="6">
        <v>40206</v>
      </c>
      <c r="C1236" s="3" t="str">
        <f>IFERROR(RANK(最小二乘法筛选!C1236,最小二乘法筛选!$C1236:$H1236,-1),"")</f>
        <v/>
      </c>
      <c r="D1236" s="3" t="str">
        <f>IFERROR(RANK(最小二乘法筛选!D1236,最小二乘法筛选!$C1236:$H1236,-1),"")</f>
        <v/>
      </c>
      <c r="E1236" s="3">
        <f>IFERROR(RANK(最小二乘法筛选!E1236,最小二乘法筛选!$C1236:$H1236,-1),"")</f>
        <v>1</v>
      </c>
      <c r="F1236" s="3" t="str">
        <f>IFERROR(RANK(最小二乘法筛选!F1236,最小二乘法筛选!$C1236:$H1236,-1),"")</f>
        <v/>
      </c>
      <c r="G1236" s="3" t="str">
        <f>IFERROR(RANK(最小二乘法筛选!G1236,最小二乘法筛选!$C1236:$H1236,-1),"")</f>
        <v/>
      </c>
      <c r="H1236" s="3" t="str">
        <f>IFERROR(RANK(最小二乘法筛选!H1236,最小二乘法筛选!$C1236:$H1236,-1),"")</f>
        <v/>
      </c>
    </row>
    <row r="1237" spans="1:8" x14ac:dyDescent="0.15">
      <c r="A1237" s="6">
        <v>40207</v>
      </c>
      <c r="C1237" s="3" t="str">
        <f>IFERROR(RANK(最小二乘法筛选!C1237,最小二乘法筛选!$C1237:$H1237,-1),"")</f>
        <v/>
      </c>
      <c r="D1237" s="3" t="str">
        <f>IFERROR(RANK(最小二乘法筛选!D1237,最小二乘法筛选!$C1237:$H1237,-1),"")</f>
        <v/>
      </c>
      <c r="E1237" s="3">
        <f>IFERROR(RANK(最小二乘法筛选!E1237,最小二乘法筛选!$C1237:$H1237,-1),"")</f>
        <v>1</v>
      </c>
      <c r="F1237" s="3" t="str">
        <f>IFERROR(RANK(最小二乘法筛选!F1237,最小二乘法筛选!$C1237:$H1237,-1),"")</f>
        <v/>
      </c>
      <c r="G1237" s="3" t="str">
        <f>IFERROR(RANK(最小二乘法筛选!G1237,最小二乘法筛选!$C1237:$H1237,-1),"")</f>
        <v/>
      </c>
      <c r="H1237" s="3" t="str">
        <f>IFERROR(RANK(最小二乘法筛选!H1237,最小二乘法筛选!$C1237:$H1237,-1),"")</f>
        <v/>
      </c>
    </row>
    <row r="1238" spans="1:8" x14ac:dyDescent="0.15">
      <c r="A1238" s="6">
        <v>40210</v>
      </c>
      <c r="C1238" s="3" t="str">
        <f>IFERROR(RANK(最小二乘法筛选!C1238,最小二乘法筛选!$C1238:$H1238,-1),"")</f>
        <v/>
      </c>
      <c r="D1238" s="3" t="str">
        <f>IFERROR(RANK(最小二乘法筛选!D1238,最小二乘法筛选!$C1238:$H1238,-1),"")</f>
        <v/>
      </c>
      <c r="E1238" s="3">
        <f>IFERROR(RANK(最小二乘法筛选!E1238,最小二乘法筛选!$C1238:$H1238,-1),"")</f>
        <v>1</v>
      </c>
      <c r="F1238" s="3" t="str">
        <f>IFERROR(RANK(最小二乘法筛选!F1238,最小二乘法筛选!$C1238:$H1238,-1),"")</f>
        <v/>
      </c>
      <c r="G1238" s="3" t="str">
        <f>IFERROR(RANK(最小二乘法筛选!G1238,最小二乘法筛选!$C1238:$H1238,-1),"")</f>
        <v/>
      </c>
      <c r="H1238" s="3" t="str">
        <f>IFERROR(RANK(最小二乘法筛选!H1238,最小二乘法筛选!$C1238:$H1238,-1),"")</f>
        <v/>
      </c>
    </row>
    <row r="1239" spans="1:8" x14ac:dyDescent="0.15">
      <c r="A1239" s="6">
        <v>40211</v>
      </c>
      <c r="C1239" s="3" t="str">
        <f>IFERROR(RANK(最小二乘法筛选!C1239,最小二乘法筛选!$C1239:$H1239,-1),"")</f>
        <v/>
      </c>
      <c r="D1239" s="3" t="str">
        <f>IFERROR(RANK(最小二乘法筛选!D1239,最小二乘法筛选!$C1239:$H1239,-1),"")</f>
        <v/>
      </c>
      <c r="E1239" s="3">
        <f>IFERROR(RANK(最小二乘法筛选!E1239,最小二乘法筛选!$C1239:$H1239,-1),"")</f>
        <v>1</v>
      </c>
      <c r="F1239" s="3" t="str">
        <f>IFERROR(RANK(最小二乘法筛选!F1239,最小二乘法筛选!$C1239:$H1239,-1),"")</f>
        <v/>
      </c>
      <c r="G1239" s="3" t="str">
        <f>IFERROR(RANK(最小二乘法筛选!G1239,最小二乘法筛选!$C1239:$H1239,-1),"")</f>
        <v/>
      </c>
      <c r="H1239" s="3" t="str">
        <f>IFERROR(RANK(最小二乘法筛选!H1239,最小二乘法筛选!$C1239:$H1239,-1),"")</f>
        <v/>
      </c>
    </row>
    <row r="1240" spans="1:8" x14ac:dyDescent="0.15">
      <c r="A1240" s="6">
        <v>40212</v>
      </c>
      <c r="C1240" s="3" t="str">
        <f>IFERROR(RANK(最小二乘法筛选!C1240,最小二乘法筛选!$C1240:$H1240,-1),"")</f>
        <v/>
      </c>
      <c r="D1240" s="3" t="str">
        <f>IFERROR(RANK(最小二乘法筛选!D1240,最小二乘法筛选!$C1240:$H1240,-1),"")</f>
        <v/>
      </c>
      <c r="E1240" s="3">
        <f>IFERROR(RANK(最小二乘法筛选!E1240,最小二乘法筛选!$C1240:$H1240,-1),"")</f>
        <v>1</v>
      </c>
      <c r="F1240" s="3" t="str">
        <f>IFERROR(RANK(最小二乘法筛选!F1240,最小二乘法筛选!$C1240:$H1240,-1),"")</f>
        <v/>
      </c>
      <c r="G1240" s="3" t="str">
        <f>IFERROR(RANK(最小二乘法筛选!G1240,最小二乘法筛选!$C1240:$H1240,-1),"")</f>
        <v/>
      </c>
      <c r="H1240" s="3" t="str">
        <f>IFERROR(RANK(最小二乘法筛选!H1240,最小二乘法筛选!$C1240:$H1240,-1),"")</f>
        <v/>
      </c>
    </row>
    <row r="1241" spans="1:8" x14ac:dyDescent="0.15">
      <c r="A1241" s="6">
        <v>40213</v>
      </c>
      <c r="C1241" s="3" t="str">
        <f>IFERROR(RANK(最小二乘法筛选!C1241,最小二乘法筛选!$C1241:$H1241,-1),"")</f>
        <v/>
      </c>
      <c r="D1241" s="3" t="str">
        <f>IFERROR(RANK(最小二乘法筛选!D1241,最小二乘法筛选!$C1241:$H1241,-1),"")</f>
        <v/>
      </c>
      <c r="E1241" s="3">
        <f>IFERROR(RANK(最小二乘法筛选!E1241,最小二乘法筛选!$C1241:$H1241,-1),"")</f>
        <v>1</v>
      </c>
      <c r="F1241" s="3" t="str">
        <f>IFERROR(RANK(最小二乘法筛选!F1241,最小二乘法筛选!$C1241:$H1241,-1),"")</f>
        <v/>
      </c>
      <c r="G1241" s="3" t="str">
        <f>IFERROR(RANK(最小二乘法筛选!G1241,最小二乘法筛选!$C1241:$H1241,-1),"")</f>
        <v/>
      </c>
      <c r="H1241" s="3" t="str">
        <f>IFERROR(RANK(最小二乘法筛选!H1241,最小二乘法筛选!$C1241:$H1241,-1),"")</f>
        <v/>
      </c>
    </row>
    <row r="1242" spans="1:8" x14ac:dyDescent="0.15">
      <c r="A1242" s="6">
        <v>40214</v>
      </c>
      <c r="C1242" s="3" t="str">
        <f>IFERROR(RANK(最小二乘法筛选!C1242,最小二乘法筛选!$C1242:$H1242,-1),"")</f>
        <v/>
      </c>
      <c r="D1242" s="3" t="str">
        <f>IFERROR(RANK(最小二乘法筛选!D1242,最小二乘法筛选!$C1242:$H1242,-1),"")</f>
        <v/>
      </c>
      <c r="E1242" s="3">
        <f>IFERROR(RANK(最小二乘法筛选!E1242,最小二乘法筛选!$C1242:$H1242,-1),"")</f>
        <v>1</v>
      </c>
      <c r="F1242" s="3" t="str">
        <f>IFERROR(RANK(最小二乘法筛选!F1242,最小二乘法筛选!$C1242:$H1242,-1),"")</f>
        <v/>
      </c>
      <c r="G1242" s="3" t="str">
        <f>IFERROR(RANK(最小二乘法筛选!G1242,最小二乘法筛选!$C1242:$H1242,-1),"")</f>
        <v/>
      </c>
      <c r="H1242" s="3" t="str">
        <f>IFERROR(RANK(最小二乘法筛选!H1242,最小二乘法筛选!$C1242:$H1242,-1),"")</f>
        <v/>
      </c>
    </row>
    <row r="1243" spans="1:8" x14ac:dyDescent="0.15">
      <c r="A1243" s="6">
        <v>40217</v>
      </c>
      <c r="C1243" s="3" t="str">
        <f>IFERROR(RANK(最小二乘法筛选!C1243,最小二乘法筛选!$C1243:$H1243,-1),"")</f>
        <v/>
      </c>
      <c r="D1243" s="3" t="str">
        <f>IFERROR(RANK(最小二乘法筛选!D1243,最小二乘法筛选!$C1243:$H1243,-1),"")</f>
        <v/>
      </c>
      <c r="E1243" s="3">
        <f>IFERROR(RANK(最小二乘法筛选!E1243,最小二乘法筛选!$C1243:$H1243,-1),"")</f>
        <v>1</v>
      </c>
      <c r="F1243" s="3" t="str">
        <f>IFERROR(RANK(最小二乘法筛选!F1243,最小二乘法筛选!$C1243:$H1243,-1),"")</f>
        <v/>
      </c>
      <c r="G1243" s="3" t="str">
        <f>IFERROR(RANK(最小二乘法筛选!G1243,最小二乘法筛选!$C1243:$H1243,-1),"")</f>
        <v/>
      </c>
      <c r="H1243" s="3" t="str">
        <f>IFERROR(RANK(最小二乘法筛选!H1243,最小二乘法筛选!$C1243:$H1243,-1),"")</f>
        <v/>
      </c>
    </row>
    <row r="1244" spans="1:8" x14ac:dyDescent="0.15">
      <c r="A1244" s="6">
        <v>40218</v>
      </c>
      <c r="C1244" s="3" t="str">
        <f>IFERROR(RANK(最小二乘法筛选!C1244,最小二乘法筛选!$C1244:$H1244,-1),"")</f>
        <v/>
      </c>
      <c r="D1244" s="3" t="str">
        <f>IFERROR(RANK(最小二乘法筛选!D1244,最小二乘法筛选!$C1244:$H1244,-1),"")</f>
        <v/>
      </c>
      <c r="E1244" s="3">
        <f>IFERROR(RANK(最小二乘法筛选!E1244,最小二乘法筛选!$C1244:$H1244,-1),"")</f>
        <v>1</v>
      </c>
      <c r="F1244" s="3" t="str">
        <f>IFERROR(RANK(最小二乘法筛选!F1244,最小二乘法筛选!$C1244:$H1244,-1),"")</f>
        <v/>
      </c>
      <c r="G1244" s="3" t="str">
        <f>IFERROR(RANK(最小二乘法筛选!G1244,最小二乘法筛选!$C1244:$H1244,-1),"")</f>
        <v/>
      </c>
      <c r="H1244" s="3" t="str">
        <f>IFERROR(RANK(最小二乘法筛选!H1244,最小二乘法筛选!$C1244:$H1244,-1),"")</f>
        <v/>
      </c>
    </row>
    <row r="1245" spans="1:8" x14ac:dyDescent="0.15">
      <c r="A1245" s="6">
        <v>40219</v>
      </c>
      <c r="C1245" s="3" t="str">
        <f>IFERROR(RANK(最小二乘法筛选!C1245,最小二乘法筛选!$C1245:$H1245,-1),"")</f>
        <v/>
      </c>
      <c r="D1245" s="3" t="str">
        <f>IFERROR(RANK(最小二乘法筛选!D1245,最小二乘法筛选!$C1245:$H1245,-1),"")</f>
        <v/>
      </c>
      <c r="E1245" s="3">
        <f>IFERROR(RANK(最小二乘法筛选!E1245,最小二乘法筛选!$C1245:$H1245,-1),"")</f>
        <v>1</v>
      </c>
      <c r="F1245" s="3" t="str">
        <f>IFERROR(RANK(最小二乘法筛选!F1245,最小二乘法筛选!$C1245:$H1245,-1),"")</f>
        <v/>
      </c>
      <c r="G1245" s="3" t="str">
        <f>IFERROR(RANK(最小二乘法筛选!G1245,最小二乘法筛选!$C1245:$H1245,-1),"")</f>
        <v/>
      </c>
      <c r="H1245" s="3" t="str">
        <f>IFERROR(RANK(最小二乘法筛选!H1245,最小二乘法筛选!$C1245:$H1245,-1),"")</f>
        <v/>
      </c>
    </row>
    <row r="1246" spans="1:8" x14ac:dyDescent="0.15">
      <c r="A1246" s="6">
        <v>40220</v>
      </c>
      <c r="C1246" s="3" t="str">
        <f>IFERROR(RANK(最小二乘法筛选!C1246,最小二乘法筛选!$C1246:$H1246,-1),"")</f>
        <v/>
      </c>
      <c r="D1246" s="3" t="str">
        <f>IFERROR(RANK(最小二乘法筛选!D1246,最小二乘法筛选!$C1246:$H1246,-1),"")</f>
        <v/>
      </c>
      <c r="E1246" s="3">
        <f>IFERROR(RANK(最小二乘法筛选!E1246,最小二乘法筛选!$C1246:$H1246,-1),"")</f>
        <v>1</v>
      </c>
      <c r="F1246" s="3" t="str">
        <f>IFERROR(RANK(最小二乘法筛选!F1246,最小二乘法筛选!$C1246:$H1246,-1),"")</f>
        <v/>
      </c>
      <c r="G1246" s="3" t="str">
        <f>IFERROR(RANK(最小二乘法筛选!G1246,最小二乘法筛选!$C1246:$H1246,-1),"")</f>
        <v/>
      </c>
      <c r="H1246" s="3" t="str">
        <f>IFERROR(RANK(最小二乘法筛选!H1246,最小二乘法筛选!$C1246:$H1246,-1),"")</f>
        <v/>
      </c>
    </row>
    <row r="1247" spans="1:8" x14ac:dyDescent="0.15">
      <c r="A1247" s="6">
        <v>40221</v>
      </c>
      <c r="C1247" s="3" t="str">
        <f>IFERROR(RANK(最小二乘法筛选!C1247,最小二乘法筛选!$C1247:$H1247,-1),"")</f>
        <v/>
      </c>
      <c r="D1247" s="3" t="str">
        <f>IFERROR(RANK(最小二乘法筛选!D1247,最小二乘法筛选!$C1247:$H1247,-1),"")</f>
        <v/>
      </c>
      <c r="E1247" s="3">
        <f>IFERROR(RANK(最小二乘法筛选!E1247,最小二乘法筛选!$C1247:$H1247,-1),"")</f>
        <v>1</v>
      </c>
      <c r="F1247" s="3" t="str">
        <f>IFERROR(RANK(最小二乘法筛选!F1247,最小二乘法筛选!$C1247:$H1247,-1),"")</f>
        <v/>
      </c>
      <c r="G1247" s="3" t="str">
        <f>IFERROR(RANK(最小二乘法筛选!G1247,最小二乘法筛选!$C1247:$H1247,-1),"")</f>
        <v/>
      </c>
      <c r="H1247" s="3" t="str">
        <f>IFERROR(RANK(最小二乘法筛选!H1247,最小二乘法筛选!$C1247:$H1247,-1),"")</f>
        <v/>
      </c>
    </row>
    <row r="1248" spans="1:8" x14ac:dyDescent="0.15">
      <c r="A1248" s="6">
        <v>40231</v>
      </c>
      <c r="C1248" s="3" t="str">
        <f>IFERROR(RANK(最小二乘法筛选!C1248,最小二乘法筛选!$C1248:$H1248,-1),"")</f>
        <v/>
      </c>
      <c r="D1248" s="3" t="str">
        <f>IFERROR(RANK(最小二乘法筛选!D1248,最小二乘法筛选!$C1248:$H1248,-1),"")</f>
        <v/>
      </c>
      <c r="E1248" s="3">
        <f>IFERROR(RANK(最小二乘法筛选!E1248,最小二乘法筛选!$C1248:$H1248,-1),"")</f>
        <v>1</v>
      </c>
      <c r="F1248" s="3" t="str">
        <f>IFERROR(RANK(最小二乘法筛选!F1248,最小二乘法筛选!$C1248:$H1248,-1),"")</f>
        <v/>
      </c>
      <c r="G1248" s="3" t="str">
        <f>IFERROR(RANK(最小二乘法筛选!G1248,最小二乘法筛选!$C1248:$H1248,-1),"")</f>
        <v/>
      </c>
      <c r="H1248" s="3" t="str">
        <f>IFERROR(RANK(最小二乘法筛选!H1248,最小二乘法筛选!$C1248:$H1248,-1),"")</f>
        <v/>
      </c>
    </row>
    <row r="1249" spans="1:8" x14ac:dyDescent="0.15">
      <c r="A1249" s="6">
        <v>40232</v>
      </c>
      <c r="C1249" s="3" t="str">
        <f>IFERROR(RANK(最小二乘法筛选!C1249,最小二乘法筛选!$C1249:$H1249,-1),"")</f>
        <v/>
      </c>
      <c r="D1249" s="3" t="str">
        <f>IFERROR(RANK(最小二乘法筛选!D1249,最小二乘法筛选!$C1249:$H1249,-1),"")</f>
        <v/>
      </c>
      <c r="E1249" s="3">
        <f>IFERROR(RANK(最小二乘法筛选!E1249,最小二乘法筛选!$C1249:$H1249,-1),"")</f>
        <v>1</v>
      </c>
      <c r="F1249" s="3" t="str">
        <f>IFERROR(RANK(最小二乘法筛选!F1249,最小二乘法筛选!$C1249:$H1249,-1),"")</f>
        <v/>
      </c>
      <c r="G1249" s="3" t="str">
        <f>IFERROR(RANK(最小二乘法筛选!G1249,最小二乘法筛选!$C1249:$H1249,-1),"")</f>
        <v/>
      </c>
      <c r="H1249" s="3" t="str">
        <f>IFERROR(RANK(最小二乘法筛选!H1249,最小二乘法筛选!$C1249:$H1249,-1),"")</f>
        <v/>
      </c>
    </row>
    <row r="1250" spans="1:8" x14ac:dyDescent="0.15">
      <c r="A1250" s="6">
        <v>40233</v>
      </c>
      <c r="C1250" s="3" t="str">
        <f>IFERROR(RANK(最小二乘法筛选!C1250,最小二乘法筛选!$C1250:$H1250,-1),"")</f>
        <v/>
      </c>
      <c r="D1250" s="3" t="str">
        <f>IFERROR(RANK(最小二乘法筛选!D1250,最小二乘法筛选!$C1250:$H1250,-1),"")</f>
        <v/>
      </c>
      <c r="E1250" s="3">
        <f>IFERROR(RANK(最小二乘法筛选!E1250,最小二乘法筛选!$C1250:$H1250,-1),"")</f>
        <v>1</v>
      </c>
      <c r="F1250" s="3" t="str">
        <f>IFERROR(RANK(最小二乘法筛选!F1250,最小二乘法筛选!$C1250:$H1250,-1),"")</f>
        <v/>
      </c>
      <c r="G1250" s="3" t="str">
        <f>IFERROR(RANK(最小二乘法筛选!G1250,最小二乘法筛选!$C1250:$H1250,-1),"")</f>
        <v/>
      </c>
      <c r="H1250" s="3" t="str">
        <f>IFERROR(RANK(最小二乘法筛选!H1250,最小二乘法筛选!$C1250:$H1250,-1),"")</f>
        <v/>
      </c>
    </row>
    <row r="1251" spans="1:8" x14ac:dyDescent="0.15">
      <c r="A1251" s="6">
        <v>40234</v>
      </c>
      <c r="C1251" s="3" t="str">
        <f>IFERROR(RANK(最小二乘法筛选!C1251,最小二乘法筛选!$C1251:$H1251,-1),"")</f>
        <v/>
      </c>
      <c r="D1251" s="3" t="str">
        <f>IFERROR(RANK(最小二乘法筛选!D1251,最小二乘法筛选!$C1251:$H1251,-1),"")</f>
        <v/>
      </c>
      <c r="E1251" s="3">
        <f>IFERROR(RANK(最小二乘法筛选!E1251,最小二乘法筛选!$C1251:$H1251,-1),"")</f>
        <v>1</v>
      </c>
      <c r="F1251" s="3" t="str">
        <f>IFERROR(RANK(最小二乘法筛选!F1251,最小二乘法筛选!$C1251:$H1251,-1),"")</f>
        <v/>
      </c>
      <c r="G1251" s="3" t="str">
        <f>IFERROR(RANK(最小二乘法筛选!G1251,最小二乘法筛选!$C1251:$H1251,-1),"")</f>
        <v/>
      </c>
      <c r="H1251" s="3" t="str">
        <f>IFERROR(RANK(最小二乘法筛选!H1251,最小二乘法筛选!$C1251:$H1251,-1),"")</f>
        <v/>
      </c>
    </row>
    <row r="1252" spans="1:8" x14ac:dyDescent="0.15">
      <c r="A1252" s="6">
        <v>40235</v>
      </c>
      <c r="C1252" s="3" t="str">
        <f>IFERROR(RANK(最小二乘法筛选!C1252,最小二乘法筛选!$C1252:$H1252,-1),"")</f>
        <v/>
      </c>
      <c r="D1252" s="3" t="str">
        <f>IFERROR(RANK(最小二乘法筛选!D1252,最小二乘法筛选!$C1252:$H1252,-1),"")</f>
        <v/>
      </c>
      <c r="E1252" s="3">
        <f>IFERROR(RANK(最小二乘法筛选!E1252,最小二乘法筛选!$C1252:$H1252,-1),"")</f>
        <v>1</v>
      </c>
      <c r="F1252" s="3" t="str">
        <f>IFERROR(RANK(最小二乘法筛选!F1252,最小二乘法筛选!$C1252:$H1252,-1),"")</f>
        <v/>
      </c>
      <c r="G1252" s="3" t="str">
        <f>IFERROR(RANK(最小二乘法筛选!G1252,最小二乘法筛选!$C1252:$H1252,-1),"")</f>
        <v/>
      </c>
      <c r="H1252" s="3" t="str">
        <f>IFERROR(RANK(最小二乘法筛选!H1252,最小二乘法筛选!$C1252:$H1252,-1),"")</f>
        <v/>
      </c>
    </row>
    <row r="1253" spans="1:8" x14ac:dyDescent="0.15">
      <c r="A1253" s="6">
        <v>40238</v>
      </c>
      <c r="C1253" s="3" t="str">
        <f>IFERROR(RANK(最小二乘法筛选!C1253,最小二乘法筛选!$C1253:$H1253,-1),"")</f>
        <v/>
      </c>
      <c r="D1253" s="3" t="str">
        <f>IFERROR(RANK(最小二乘法筛选!D1253,最小二乘法筛选!$C1253:$H1253,-1),"")</f>
        <v/>
      </c>
      <c r="E1253" s="3">
        <f>IFERROR(RANK(最小二乘法筛选!E1253,最小二乘法筛选!$C1253:$H1253,-1),"")</f>
        <v>1</v>
      </c>
      <c r="F1253" s="3" t="str">
        <f>IFERROR(RANK(最小二乘法筛选!F1253,最小二乘法筛选!$C1253:$H1253,-1),"")</f>
        <v/>
      </c>
      <c r="G1253" s="3" t="str">
        <f>IFERROR(RANK(最小二乘法筛选!G1253,最小二乘法筛选!$C1253:$H1253,-1),"")</f>
        <v/>
      </c>
      <c r="H1253" s="3" t="str">
        <f>IFERROR(RANK(最小二乘法筛选!H1253,最小二乘法筛选!$C1253:$H1253,-1),"")</f>
        <v/>
      </c>
    </row>
    <row r="1254" spans="1:8" x14ac:dyDescent="0.15">
      <c r="A1254" s="6">
        <v>40239</v>
      </c>
      <c r="C1254" s="3" t="str">
        <f>IFERROR(RANK(最小二乘法筛选!C1254,最小二乘法筛选!$C1254:$H1254,-1),"")</f>
        <v/>
      </c>
      <c r="D1254" s="3" t="str">
        <f>IFERROR(RANK(最小二乘法筛选!D1254,最小二乘法筛选!$C1254:$H1254,-1),"")</f>
        <v/>
      </c>
      <c r="E1254" s="3">
        <f>IFERROR(RANK(最小二乘法筛选!E1254,最小二乘法筛选!$C1254:$H1254,-1),"")</f>
        <v>1</v>
      </c>
      <c r="F1254" s="3" t="str">
        <f>IFERROR(RANK(最小二乘法筛选!F1254,最小二乘法筛选!$C1254:$H1254,-1),"")</f>
        <v/>
      </c>
      <c r="G1254" s="3" t="str">
        <f>IFERROR(RANK(最小二乘法筛选!G1254,最小二乘法筛选!$C1254:$H1254,-1),"")</f>
        <v/>
      </c>
      <c r="H1254" s="3" t="str">
        <f>IFERROR(RANK(最小二乘法筛选!H1254,最小二乘法筛选!$C1254:$H1254,-1),"")</f>
        <v/>
      </c>
    </row>
    <row r="1255" spans="1:8" x14ac:dyDescent="0.15">
      <c r="A1255" s="6">
        <v>40240</v>
      </c>
      <c r="C1255" s="3" t="str">
        <f>IFERROR(RANK(最小二乘法筛选!C1255,最小二乘法筛选!$C1255:$H1255,-1),"")</f>
        <v/>
      </c>
      <c r="D1255" s="3" t="str">
        <f>IFERROR(RANK(最小二乘法筛选!D1255,最小二乘法筛选!$C1255:$H1255,-1),"")</f>
        <v/>
      </c>
      <c r="E1255" s="3">
        <f>IFERROR(RANK(最小二乘法筛选!E1255,最小二乘法筛选!$C1255:$H1255,-1),"")</f>
        <v>1</v>
      </c>
      <c r="F1255" s="3" t="str">
        <f>IFERROR(RANK(最小二乘法筛选!F1255,最小二乘法筛选!$C1255:$H1255,-1),"")</f>
        <v/>
      </c>
      <c r="G1255" s="3" t="str">
        <f>IFERROR(RANK(最小二乘法筛选!G1255,最小二乘法筛选!$C1255:$H1255,-1),"")</f>
        <v/>
      </c>
      <c r="H1255" s="3" t="str">
        <f>IFERROR(RANK(最小二乘法筛选!H1255,最小二乘法筛选!$C1255:$H1255,-1),"")</f>
        <v/>
      </c>
    </row>
    <row r="1256" spans="1:8" x14ac:dyDescent="0.15">
      <c r="A1256" s="6">
        <v>40241</v>
      </c>
      <c r="C1256" s="3" t="str">
        <f>IFERROR(RANK(最小二乘法筛选!C1256,最小二乘法筛选!$C1256:$H1256,-1),"")</f>
        <v/>
      </c>
      <c r="D1256" s="3" t="str">
        <f>IFERROR(RANK(最小二乘法筛选!D1256,最小二乘法筛选!$C1256:$H1256,-1),"")</f>
        <v/>
      </c>
      <c r="E1256" s="3">
        <f>IFERROR(RANK(最小二乘法筛选!E1256,最小二乘法筛选!$C1256:$H1256,-1),"")</f>
        <v>1</v>
      </c>
      <c r="F1256" s="3" t="str">
        <f>IFERROR(RANK(最小二乘法筛选!F1256,最小二乘法筛选!$C1256:$H1256,-1),"")</f>
        <v/>
      </c>
      <c r="G1256" s="3" t="str">
        <f>IFERROR(RANK(最小二乘法筛选!G1256,最小二乘法筛选!$C1256:$H1256,-1),"")</f>
        <v/>
      </c>
      <c r="H1256" s="3" t="str">
        <f>IFERROR(RANK(最小二乘法筛选!H1256,最小二乘法筛选!$C1256:$H1256,-1),"")</f>
        <v/>
      </c>
    </row>
    <row r="1257" spans="1:8" x14ac:dyDescent="0.15">
      <c r="A1257" s="6">
        <v>40242</v>
      </c>
      <c r="C1257" s="3" t="str">
        <f>IFERROR(RANK(最小二乘法筛选!C1257,最小二乘法筛选!$C1257:$H1257,-1),"")</f>
        <v/>
      </c>
      <c r="D1257" s="3" t="str">
        <f>IFERROR(RANK(最小二乘法筛选!D1257,最小二乘法筛选!$C1257:$H1257,-1),"")</f>
        <v/>
      </c>
      <c r="E1257" s="3">
        <f>IFERROR(RANK(最小二乘法筛选!E1257,最小二乘法筛选!$C1257:$H1257,-1),"")</f>
        <v>1</v>
      </c>
      <c r="F1257" s="3" t="str">
        <f>IFERROR(RANK(最小二乘法筛选!F1257,最小二乘法筛选!$C1257:$H1257,-1),"")</f>
        <v/>
      </c>
      <c r="G1257" s="3" t="str">
        <f>IFERROR(RANK(最小二乘法筛选!G1257,最小二乘法筛选!$C1257:$H1257,-1),"")</f>
        <v/>
      </c>
      <c r="H1257" s="3" t="str">
        <f>IFERROR(RANK(最小二乘法筛选!H1257,最小二乘法筛选!$C1257:$H1257,-1),"")</f>
        <v/>
      </c>
    </row>
    <row r="1258" spans="1:8" x14ac:dyDescent="0.15">
      <c r="A1258" s="6">
        <v>40245</v>
      </c>
      <c r="C1258" s="3" t="str">
        <f>IFERROR(RANK(最小二乘法筛选!C1258,最小二乘法筛选!$C1258:$H1258,-1),"")</f>
        <v/>
      </c>
      <c r="D1258" s="3" t="str">
        <f>IFERROR(RANK(最小二乘法筛选!D1258,最小二乘法筛选!$C1258:$H1258,-1),"")</f>
        <v/>
      </c>
      <c r="E1258" s="3">
        <f>IFERROR(RANK(最小二乘法筛选!E1258,最小二乘法筛选!$C1258:$H1258,-1),"")</f>
        <v>1</v>
      </c>
      <c r="F1258" s="3">
        <f>IFERROR(RANK(最小二乘法筛选!F1258,最小二乘法筛选!$C1258:$H1258,-1),"")</f>
        <v>2</v>
      </c>
      <c r="G1258" s="3" t="str">
        <f>IFERROR(RANK(最小二乘法筛选!G1258,最小二乘法筛选!$C1258:$H1258,-1),"")</f>
        <v/>
      </c>
      <c r="H1258" s="3" t="str">
        <f>IFERROR(RANK(最小二乘法筛选!H1258,最小二乘法筛选!$C1258:$H1258,-1),"")</f>
        <v/>
      </c>
    </row>
    <row r="1259" spans="1:8" x14ac:dyDescent="0.15">
      <c r="A1259" s="6">
        <v>40246</v>
      </c>
      <c r="C1259" s="3" t="str">
        <f>IFERROR(RANK(最小二乘法筛选!C1259,最小二乘法筛选!$C1259:$H1259,-1),"")</f>
        <v/>
      </c>
      <c r="D1259" s="3" t="str">
        <f>IFERROR(RANK(最小二乘法筛选!D1259,最小二乘法筛选!$C1259:$H1259,-1),"")</f>
        <v/>
      </c>
      <c r="E1259" s="3">
        <f>IFERROR(RANK(最小二乘法筛选!E1259,最小二乘法筛选!$C1259:$H1259,-1),"")</f>
        <v>1</v>
      </c>
      <c r="F1259" s="3" t="str">
        <f>IFERROR(RANK(最小二乘法筛选!F1259,最小二乘法筛选!$C1259:$H1259,-1),"")</f>
        <v/>
      </c>
      <c r="G1259" s="3" t="str">
        <f>IFERROR(RANK(最小二乘法筛选!G1259,最小二乘法筛选!$C1259:$H1259,-1),"")</f>
        <v/>
      </c>
      <c r="H1259" s="3" t="str">
        <f>IFERROR(RANK(最小二乘法筛选!H1259,最小二乘法筛选!$C1259:$H1259,-1),"")</f>
        <v/>
      </c>
    </row>
    <row r="1260" spans="1:8" x14ac:dyDescent="0.15">
      <c r="A1260" s="6">
        <v>40247</v>
      </c>
      <c r="C1260" s="3" t="str">
        <f>IFERROR(RANK(最小二乘法筛选!C1260,最小二乘法筛选!$C1260:$H1260,-1),"")</f>
        <v/>
      </c>
      <c r="D1260" s="3" t="str">
        <f>IFERROR(RANK(最小二乘法筛选!D1260,最小二乘法筛选!$C1260:$H1260,-1),"")</f>
        <v/>
      </c>
      <c r="E1260" s="3">
        <f>IFERROR(RANK(最小二乘法筛选!E1260,最小二乘法筛选!$C1260:$H1260,-1),"")</f>
        <v>1</v>
      </c>
      <c r="F1260" s="3">
        <f>IFERROR(RANK(最小二乘法筛选!F1260,最小二乘法筛选!$C1260:$H1260,-1),"")</f>
        <v>2</v>
      </c>
      <c r="G1260" s="3" t="str">
        <f>IFERROR(RANK(最小二乘法筛选!G1260,最小二乘法筛选!$C1260:$H1260,-1),"")</f>
        <v/>
      </c>
      <c r="H1260" s="3" t="str">
        <f>IFERROR(RANK(最小二乘法筛选!H1260,最小二乘法筛选!$C1260:$H1260,-1),"")</f>
        <v/>
      </c>
    </row>
    <row r="1261" spans="1:8" x14ac:dyDescent="0.15">
      <c r="A1261" s="6">
        <v>40248</v>
      </c>
      <c r="C1261" s="3" t="str">
        <f>IFERROR(RANK(最小二乘法筛选!C1261,最小二乘法筛选!$C1261:$H1261,-1),"")</f>
        <v/>
      </c>
      <c r="D1261" s="3" t="str">
        <f>IFERROR(RANK(最小二乘法筛选!D1261,最小二乘法筛选!$C1261:$H1261,-1),"")</f>
        <v/>
      </c>
      <c r="E1261" s="3">
        <f>IFERROR(RANK(最小二乘法筛选!E1261,最小二乘法筛选!$C1261:$H1261,-1),"")</f>
        <v>1</v>
      </c>
      <c r="F1261" s="3" t="str">
        <f>IFERROR(RANK(最小二乘法筛选!F1261,最小二乘法筛选!$C1261:$H1261,-1),"")</f>
        <v/>
      </c>
      <c r="G1261" s="3" t="str">
        <f>IFERROR(RANK(最小二乘法筛选!G1261,最小二乘法筛选!$C1261:$H1261,-1),"")</f>
        <v/>
      </c>
      <c r="H1261" s="3" t="str">
        <f>IFERROR(RANK(最小二乘法筛选!H1261,最小二乘法筛选!$C1261:$H1261,-1),"")</f>
        <v/>
      </c>
    </row>
    <row r="1262" spans="1:8" x14ac:dyDescent="0.15">
      <c r="A1262" s="6">
        <v>40249</v>
      </c>
      <c r="C1262" s="3" t="str">
        <f>IFERROR(RANK(最小二乘法筛选!C1262,最小二乘法筛选!$C1262:$H1262,-1),"")</f>
        <v/>
      </c>
      <c r="D1262" s="3" t="str">
        <f>IFERROR(RANK(最小二乘法筛选!D1262,最小二乘法筛选!$C1262:$H1262,-1),"")</f>
        <v/>
      </c>
      <c r="E1262" s="3">
        <f>IFERROR(RANK(最小二乘法筛选!E1262,最小二乘法筛选!$C1262:$H1262,-1),"")</f>
        <v>1</v>
      </c>
      <c r="F1262" s="3" t="str">
        <f>IFERROR(RANK(最小二乘法筛选!F1262,最小二乘法筛选!$C1262:$H1262,-1),"")</f>
        <v/>
      </c>
      <c r="G1262" s="3" t="str">
        <f>IFERROR(RANK(最小二乘法筛选!G1262,最小二乘法筛选!$C1262:$H1262,-1),"")</f>
        <v/>
      </c>
      <c r="H1262" s="3" t="str">
        <f>IFERROR(RANK(最小二乘法筛选!H1262,最小二乘法筛选!$C1262:$H1262,-1),"")</f>
        <v/>
      </c>
    </row>
    <row r="1263" spans="1:8" x14ac:dyDescent="0.15">
      <c r="A1263" s="6">
        <v>40252</v>
      </c>
      <c r="C1263" s="3" t="str">
        <f>IFERROR(RANK(最小二乘法筛选!C1263,最小二乘法筛选!$C1263:$H1263,-1),"")</f>
        <v/>
      </c>
      <c r="D1263" s="3" t="str">
        <f>IFERROR(RANK(最小二乘法筛选!D1263,最小二乘法筛选!$C1263:$H1263,-1),"")</f>
        <v/>
      </c>
      <c r="E1263" s="3">
        <f>IFERROR(RANK(最小二乘法筛选!E1263,最小二乘法筛选!$C1263:$H1263,-1),"")</f>
        <v>1</v>
      </c>
      <c r="F1263" s="3" t="str">
        <f>IFERROR(RANK(最小二乘法筛选!F1263,最小二乘法筛选!$C1263:$H1263,-1),"")</f>
        <v/>
      </c>
      <c r="G1263" s="3" t="str">
        <f>IFERROR(RANK(最小二乘法筛选!G1263,最小二乘法筛选!$C1263:$H1263,-1),"")</f>
        <v/>
      </c>
      <c r="H1263" s="3" t="str">
        <f>IFERROR(RANK(最小二乘法筛选!H1263,最小二乘法筛选!$C1263:$H1263,-1),"")</f>
        <v/>
      </c>
    </row>
    <row r="1264" spans="1:8" x14ac:dyDescent="0.15">
      <c r="A1264" s="6">
        <v>40253</v>
      </c>
      <c r="C1264" s="3" t="str">
        <f>IFERROR(RANK(最小二乘法筛选!C1264,最小二乘法筛选!$C1264:$H1264,-1),"")</f>
        <v/>
      </c>
      <c r="D1264" s="3" t="str">
        <f>IFERROR(RANK(最小二乘法筛选!D1264,最小二乘法筛选!$C1264:$H1264,-1),"")</f>
        <v/>
      </c>
      <c r="E1264" s="3" t="str">
        <f>IFERROR(RANK(最小二乘法筛选!E1264,最小二乘法筛选!$C1264:$H1264,-1),"")</f>
        <v/>
      </c>
      <c r="F1264" s="3">
        <f>IFERROR(RANK(最小二乘法筛选!F1264,最小二乘法筛选!$C1264:$H1264,-1),"")</f>
        <v>1</v>
      </c>
      <c r="G1264" s="3" t="str">
        <f>IFERROR(RANK(最小二乘法筛选!G1264,最小二乘法筛选!$C1264:$H1264,-1),"")</f>
        <v/>
      </c>
      <c r="H1264" s="3" t="str">
        <f>IFERROR(RANK(最小二乘法筛选!H1264,最小二乘法筛选!$C1264:$H1264,-1),"")</f>
        <v/>
      </c>
    </row>
    <row r="1265" spans="1:8" x14ac:dyDescent="0.15">
      <c r="A1265" s="6">
        <v>40254</v>
      </c>
      <c r="C1265" s="3" t="str">
        <f>IFERROR(RANK(最小二乘法筛选!C1265,最小二乘法筛选!$C1265:$H1265,-1),"")</f>
        <v/>
      </c>
      <c r="D1265" s="3" t="str">
        <f>IFERROR(RANK(最小二乘法筛选!D1265,最小二乘法筛选!$C1265:$H1265,-1),"")</f>
        <v/>
      </c>
      <c r="E1265" s="3" t="str">
        <f>IFERROR(RANK(最小二乘法筛选!E1265,最小二乘法筛选!$C1265:$H1265,-1),"")</f>
        <v/>
      </c>
      <c r="F1265" s="3">
        <f>IFERROR(RANK(最小二乘法筛选!F1265,最小二乘法筛选!$C1265:$H1265,-1),"")</f>
        <v>1</v>
      </c>
      <c r="G1265" s="3" t="str">
        <f>IFERROR(RANK(最小二乘法筛选!G1265,最小二乘法筛选!$C1265:$H1265,-1),"")</f>
        <v/>
      </c>
      <c r="H1265" s="3" t="str">
        <f>IFERROR(RANK(最小二乘法筛选!H1265,最小二乘法筛选!$C1265:$H1265,-1),"")</f>
        <v/>
      </c>
    </row>
    <row r="1266" spans="1:8" x14ac:dyDescent="0.15">
      <c r="A1266" s="6">
        <v>40255</v>
      </c>
      <c r="C1266" s="3" t="str">
        <f>IFERROR(RANK(最小二乘法筛选!C1266,最小二乘法筛选!$C1266:$H1266,-1),"")</f>
        <v/>
      </c>
      <c r="D1266" s="3" t="str">
        <f>IFERROR(RANK(最小二乘法筛选!D1266,最小二乘法筛选!$C1266:$H1266,-1),"")</f>
        <v/>
      </c>
      <c r="E1266" s="3" t="str">
        <f>IFERROR(RANK(最小二乘法筛选!E1266,最小二乘法筛选!$C1266:$H1266,-1),"")</f>
        <v/>
      </c>
      <c r="F1266" s="3">
        <f>IFERROR(RANK(最小二乘法筛选!F1266,最小二乘法筛选!$C1266:$H1266,-1),"")</f>
        <v>1</v>
      </c>
      <c r="G1266" s="3" t="str">
        <f>IFERROR(RANK(最小二乘法筛选!G1266,最小二乘法筛选!$C1266:$H1266,-1),"")</f>
        <v/>
      </c>
      <c r="H1266" s="3" t="str">
        <f>IFERROR(RANK(最小二乘法筛选!H1266,最小二乘法筛选!$C1266:$H1266,-1),"")</f>
        <v/>
      </c>
    </row>
    <row r="1267" spans="1:8" x14ac:dyDescent="0.15">
      <c r="A1267" s="6">
        <v>40256</v>
      </c>
      <c r="C1267" s="3" t="str">
        <f>IFERROR(RANK(最小二乘法筛选!C1267,最小二乘法筛选!$C1267:$H1267,-1),"")</f>
        <v/>
      </c>
      <c r="D1267" s="3" t="str">
        <f>IFERROR(RANK(最小二乘法筛选!D1267,最小二乘法筛选!$C1267:$H1267,-1),"")</f>
        <v/>
      </c>
      <c r="E1267" s="3" t="str">
        <f>IFERROR(RANK(最小二乘法筛选!E1267,最小二乘法筛选!$C1267:$H1267,-1),"")</f>
        <v/>
      </c>
      <c r="F1267" s="3">
        <f>IFERROR(RANK(最小二乘法筛选!F1267,最小二乘法筛选!$C1267:$H1267,-1),"")</f>
        <v>1</v>
      </c>
      <c r="G1267" s="3" t="str">
        <f>IFERROR(RANK(最小二乘法筛选!G1267,最小二乘法筛选!$C1267:$H1267,-1),"")</f>
        <v/>
      </c>
      <c r="H1267" s="3" t="str">
        <f>IFERROR(RANK(最小二乘法筛选!H1267,最小二乘法筛选!$C1267:$H1267,-1),"")</f>
        <v/>
      </c>
    </row>
    <row r="1268" spans="1:8" x14ac:dyDescent="0.15">
      <c r="A1268" s="6">
        <v>40259</v>
      </c>
      <c r="C1268" s="3" t="str">
        <f>IFERROR(RANK(最小二乘法筛选!C1268,最小二乘法筛选!$C1268:$H1268,-1),"")</f>
        <v/>
      </c>
      <c r="D1268" s="3" t="str">
        <f>IFERROR(RANK(最小二乘法筛选!D1268,最小二乘法筛选!$C1268:$H1268,-1),"")</f>
        <v/>
      </c>
      <c r="E1268" s="3" t="str">
        <f>IFERROR(RANK(最小二乘法筛选!E1268,最小二乘法筛选!$C1268:$H1268,-1),"")</f>
        <v/>
      </c>
      <c r="F1268" s="3">
        <f>IFERROR(RANK(最小二乘法筛选!F1268,最小二乘法筛选!$C1268:$H1268,-1),"")</f>
        <v>1</v>
      </c>
      <c r="G1268" s="3" t="str">
        <f>IFERROR(RANK(最小二乘法筛选!G1268,最小二乘法筛选!$C1268:$H1268,-1),"")</f>
        <v/>
      </c>
      <c r="H1268" s="3" t="str">
        <f>IFERROR(RANK(最小二乘法筛选!H1268,最小二乘法筛选!$C1268:$H1268,-1),"")</f>
        <v/>
      </c>
    </row>
    <row r="1269" spans="1:8" x14ac:dyDescent="0.15">
      <c r="A1269" s="6">
        <v>40260</v>
      </c>
      <c r="C1269" s="3" t="str">
        <f>IFERROR(RANK(最小二乘法筛选!C1269,最小二乘法筛选!$C1269:$H1269,-1),"")</f>
        <v/>
      </c>
      <c r="D1269" s="3" t="str">
        <f>IFERROR(RANK(最小二乘法筛选!D1269,最小二乘法筛选!$C1269:$H1269,-1),"")</f>
        <v/>
      </c>
      <c r="E1269" s="3" t="str">
        <f>IFERROR(RANK(最小二乘法筛选!E1269,最小二乘法筛选!$C1269:$H1269,-1),"")</f>
        <v/>
      </c>
      <c r="F1269" s="3">
        <f>IFERROR(RANK(最小二乘法筛选!F1269,最小二乘法筛选!$C1269:$H1269,-1),"")</f>
        <v>1</v>
      </c>
      <c r="G1269" s="3" t="str">
        <f>IFERROR(RANK(最小二乘法筛选!G1269,最小二乘法筛选!$C1269:$H1269,-1),"")</f>
        <v/>
      </c>
      <c r="H1269" s="3" t="str">
        <f>IFERROR(RANK(最小二乘法筛选!H1269,最小二乘法筛选!$C1269:$H1269,-1),"")</f>
        <v/>
      </c>
    </row>
    <row r="1270" spans="1:8" x14ac:dyDescent="0.15">
      <c r="A1270" s="6">
        <v>40261</v>
      </c>
      <c r="C1270" s="3" t="str">
        <f>IFERROR(RANK(最小二乘法筛选!C1270,最小二乘法筛选!$C1270:$H1270,-1),"")</f>
        <v/>
      </c>
      <c r="D1270" s="3" t="str">
        <f>IFERROR(RANK(最小二乘法筛选!D1270,最小二乘法筛选!$C1270:$H1270,-1),"")</f>
        <v/>
      </c>
      <c r="E1270" s="3" t="str">
        <f>IFERROR(RANK(最小二乘法筛选!E1270,最小二乘法筛选!$C1270:$H1270,-1),"")</f>
        <v/>
      </c>
      <c r="F1270" s="3">
        <f>IFERROR(RANK(最小二乘法筛选!F1270,最小二乘法筛选!$C1270:$H1270,-1),"")</f>
        <v>1</v>
      </c>
      <c r="G1270" s="3" t="str">
        <f>IFERROR(RANK(最小二乘法筛选!G1270,最小二乘法筛选!$C1270:$H1270,-1),"")</f>
        <v/>
      </c>
      <c r="H1270" s="3" t="str">
        <f>IFERROR(RANK(最小二乘法筛选!H1270,最小二乘法筛选!$C1270:$H1270,-1),"")</f>
        <v/>
      </c>
    </row>
    <row r="1271" spans="1:8" x14ac:dyDescent="0.15">
      <c r="A1271" s="6">
        <v>40262</v>
      </c>
      <c r="C1271" s="3" t="str">
        <f>IFERROR(RANK(最小二乘法筛选!C1271,最小二乘法筛选!$C1271:$H1271,-1),"")</f>
        <v/>
      </c>
      <c r="D1271" s="3" t="str">
        <f>IFERROR(RANK(最小二乘法筛选!D1271,最小二乘法筛选!$C1271:$H1271,-1),"")</f>
        <v/>
      </c>
      <c r="E1271" s="3" t="str">
        <f>IFERROR(RANK(最小二乘法筛选!E1271,最小二乘法筛选!$C1271:$H1271,-1),"")</f>
        <v/>
      </c>
      <c r="F1271" s="3">
        <f>IFERROR(RANK(最小二乘法筛选!F1271,最小二乘法筛选!$C1271:$H1271,-1),"")</f>
        <v>1</v>
      </c>
      <c r="G1271" s="3" t="str">
        <f>IFERROR(RANK(最小二乘法筛选!G1271,最小二乘法筛选!$C1271:$H1271,-1),"")</f>
        <v/>
      </c>
      <c r="H1271" s="3" t="str">
        <f>IFERROR(RANK(最小二乘法筛选!H1271,最小二乘法筛选!$C1271:$H1271,-1),"")</f>
        <v/>
      </c>
    </row>
    <row r="1272" spans="1:8" x14ac:dyDescent="0.15">
      <c r="A1272" s="6">
        <v>40263</v>
      </c>
      <c r="C1272" s="3" t="str">
        <f>IFERROR(RANK(最小二乘法筛选!C1272,最小二乘法筛选!$C1272:$H1272,-1),"")</f>
        <v/>
      </c>
      <c r="D1272" s="3" t="str">
        <f>IFERROR(RANK(最小二乘法筛选!D1272,最小二乘法筛选!$C1272:$H1272,-1),"")</f>
        <v/>
      </c>
      <c r="E1272" s="3" t="str">
        <f>IFERROR(RANK(最小二乘法筛选!E1272,最小二乘法筛选!$C1272:$H1272,-1),"")</f>
        <v/>
      </c>
      <c r="F1272" s="3">
        <f>IFERROR(RANK(最小二乘法筛选!F1272,最小二乘法筛选!$C1272:$H1272,-1),"")</f>
        <v>1</v>
      </c>
      <c r="G1272" s="3" t="str">
        <f>IFERROR(RANK(最小二乘法筛选!G1272,最小二乘法筛选!$C1272:$H1272,-1),"")</f>
        <v/>
      </c>
      <c r="H1272" s="3" t="str">
        <f>IFERROR(RANK(最小二乘法筛选!H1272,最小二乘法筛选!$C1272:$H1272,-1),"")</f>
        <v/>
      </c>
    </row>
    <row r="1273" spans="1:8" x14ac:dyDescent="0.15">
      <c r="A1273" s="6">
        <v>40266</v>
      </c>
      <c r="C1273" s="3" t="str">
        <f>IFERROR(RANK(最小二乘法筛选!C1273,最小二乘法筛选!$C1273:$H1273,-1),"")</f>
        <v/>
      </c>
      <c r="D1273" s="3" t="str">
        <f>IFERROR(RANK(最小二乘法筛选!D1273,最小二乘法筛选!$C1273:$H1273,-1),"")</f>
        <v/>
      </c>
      <c r="E1273" s="3" t="str">
        <f>IFERROR(RANK(最小二乘法筛选!E1273,最小二乘法筛选!$C1273:$H1273,-1),"")</f>
        <v/>
      </c>
      <c r="F1273" s="3">
        <f>IFERROR(RANK(最小二乘法筛选!F1273,最小二乘法筛选!$C1273:$H1273,-1),"")</f>
        <v>1</v>
      </c>
      <c r="G1273" s="3" t="str">
        <f>IFERROR(RANK(最小二乘法筛选!G1273,最小二乘法筛选!$C1273:$H1273,-1),"")</f>
        <v/>
      </c>
      <c r="H1273" s="3" t="str">
        <f>IFERROR(RANK(最小二乘法筛选!H1273,最小二乘法筛选!$C1273:$H1273,-1),"")</f>
        <v/>
      </c>
    </row>
    <row r="1274" spans="1:8" x14ac:dyDescent="0.15">
      <c r="A1274" s="6">
        <v>40267</v>
      </c>
      <c r="C1274" s="3" t="str">
        <f>IFERROR(RANK(最小二乘法筛选!C1274,最小二乘法筛选!$C1274:$H1274,-1),"")</f>
        <v/>
      </c>
      <c r="D1274" s="3" t="str">
        <f>IFERROR(RANK(最小二乘法筛选!D1274,最小二乘法筛选!$C1274:$H1274,-1),"")</f>
        <v/>
      </c>
      <c r="E1274" s="3" t="str">
        <f>IFERROR(RANK(最小二乘法筛选!E1274,最小二乘法筛选!$C1274:$H1274,-1),"")</f>
        <v/>
      </c>
      <c r="F1274" s="3">
        <f>IFERROR(RANK(最小二乘法筛选!F1274,最小二乘法筛选!$C1274:$H1274,-1),"")</f>
        <v>1</v>
      </c>
      <c r="G1274" s="3" t="str">
        <f>IFERROR(RANK(最小二乘法筛选!G1274,最小二乘法筛选!$C1274:$H1274,-1),"")</f>
        <v/>
      </c>
      <c r="H1274" s="3" t="str">
        <f>IFERROR(RANK(最小二乘法筛选!H1274,最小二乘法筛选!$C1274:$H1274,-1),"")</f>
        <v/>
      </c>
    </row>
    <row r="1275" spans="1:8" x14ac:dyDescent="0.15">
      <c r="A1275" s="6">
        <v>40268</v>
      </c>
      <c r="C1275" s="3" t="str">
        <f>IFERROR(RANK(最小二乘法筛选!C1275,最小二乘法筛选!$C1275:$H1275,-1),"")</f>
        <v/>
      </c>
      <c r="D1275" s="3" t="str">
        <f>IFERROR(RANK(最小二乘法筛选!D1275,最小二乘法筛选!$C1275:$H1275,-1),"")</f>
        <v/>
      </c>
      <c r="E1275" s="3" t="str">
        <f>IFERROR(RANK(最小二乘法筛选!E1275,最小二乘法筛选!$C1275:$H1275,-1),"")</f>
        <v/>
      </c>
      <c r="F1275" s="3">
        <f>IFERROR(RANK(最小二乘法筛选!F1275,最小二乘法筛选!$C1275:$H1275,-1),"")</f>
        <v>1</v>
      </c>
      <c r="G1275" s="3" t="str">
        <f>IFERROR(RANK(最小二乘法筛选!G1275,最小二乘法筛选!$C1275:$H1275,-1),"")</f>
        <v/>
      </c>
      <c r="H1275" s="3" t="str">
        <f>IFERROR(RANK(最小二乘法筛选!H1275,最小二乘法筛选!$C1275:$H1275,-1),"")</f>
        <v/>
      </c>
    </row>
    <row r="1276" spans="1:8" x14ac:dyDescent="0.15">
      <c r="A1276" s="6">
        <v>40269</v>
      </c>
      <c r="C1276" s="3" t="str">
        <f>IFERROR(RANK(最小二乘法筛选!C1276,最小二乘法筛选!$C1276:$H1276,-1),"")</f>
        <v/>
      </c>
      <c r="D1276" s="3" t="str">
        <f>IFERROR(RANK(最小二乘法筛选!D1276,最小二乘法筛选!$C1276:$H1276,-1),"")</f>
        <v/>
      </c>
      <c r="E1276" s="3" t="str">
        <f>IFERROR(RANK(最小二乘法筛选!E1276,最小二乘法筛选!$C1276:$H1276,-1),"")</f>
        <v/>
      </c>
      <c r="F1276" s="3">
        <f>IFERROR(RANK(最小二乘法筛选!F1276,最小二乘法筛选!$C1276:$H1276,-1),"")</f>
        <v>1</v>
      </c>
      <c r="G1276" s="3" t="str">
        <f>IFERROR(RANK(最小二乘法筛选!G1276,最小二乘法筛选!$C1276:$H1276,-1),"")</f>
        <v/>
      </c>
      <c r="H1276" s="3" t="str">
        <f>IFERROR(RANK(最小二乘法筛选!H1276,最小二乘法筛选!$C1276:$H1276,-1),"")</f>
        <v/>
      </c>
    </row>
    <row r="1277" spans="1:8" x14ac:dyDescent="0.15">
      <c r="A1277" s="6">
        <v>40270</v>
      </c>
      <c r="C1277" s="3" t="str">
        <f>IFERROR(RANK(最小二乘法筛选!C1277,最小二乘法筛选!$C1277:$H1277,-1),"")</f>
        <v/>
      </c>
      <c r="D1277" s="3" t="str">
        <f>IFERROR(RANK(最小二乘法筛选!D1277,最小二乘法筛选!$C1277:$H1277,-1),"")</f>
        <v/>
      </c>
      <c r="E1277" s="3" t="str">
        <f>IFERROR(RANK(最小二乘法筛选!E1277,最小二乘法筛选!$C1277:$H1277,-1),"")</f>
        <v/>
      </c>
      <c r="F1277" s="3">
        <f>IFERROR(RANK(最小二乘法筛选!F1277,最小二乘法筛选!$C1277:$H1277,-1),"")</f>
        <v>1</v>
      </c>
      <c r="G1277" s="3" t="str">
        <f>IFERROR(RANK(最小二乘法筛选!G1277,最小二乘法筛选!$C1277:$H1277,-1),"")</f>
        <v/>
      </c>
      <c r="H1277" s="3" t="str">
        <f>IFERROR(RANK(最小二乘法筛选!H1277,最小二乘法筛选!$C1277:$H1277,-1),"")</f>
        <v/>
      </c>
    </row>
    <row r="1278" spans="1:8" x14ac:dyDescent="0.15">
      <c r="A1278" s="6">
        <v>40274</v>
      </c>
      <c r="C1278" s="3" t="str">
        <f>IFERROR(RANK(最小二乘法筛选!C1278,最小二乘法筛选!$C1278:$H1278,-1),"")</f>
        <v/>
      </c>
      <c r="D1278" s="3" t="str">
        <f>IFERROR(RANK(最小二乘法筛选!D1278,最小二乘法筛选!$C1278:$H1278,-1),"")</f>
        <v/>
      </c>
      <c r="E1278" s="3" t="str">
        <f>IFERROR(RANK(最小二乘法筛选!E1278,最小二乘法筛选!$C1278:$H1278,-1),"")</f>
        <v/>
      </c>
      <c r="F1278" s="3">
        <f>IFERROR(RANK(最小二乘法筛选!F1278,最小二乘法筛选!$C1278:$H1278,-1),"")</f>
        <v>1</v>
      </c>
      <c r="G1278" s="3" t="str">
        <f>IFERROR(RANK(最小二乘法筛选!G1278,最小二乘法筛选!$C1278:$H1278,-1),"")</f>
        <v/>
      </c>
      <c r="H1278" s="3" t="str">
        <f>IFERROR(RANK(最小二乘法筛选!H1278,最小二乘法筛选!$C1278:$H1278,-1),"")</f>
        <v/>
      </c>
    </row>
    <row r="1279" spans="1:8" x14ac:dyDescent="0.15">
      <c r="A1279" s="6">
        <v>40275</v>
      </c>
      <c r="C1279" s="3" t="str">
        <f>IFERROR(RANK(最小二乘法筛选!C1279,最小二乘法筛选!$C1279:$H1279,-1),"")</f>
        <v/>
      </c>
      <c r="D1279" s="3" t="str">
        <f>IFERROR(RANK(最小二乘法筛选!D1279,最小二乘法筛选!$C1279:$H1279,-1),"")</f>
        <v/>
      </c>
      <c r="E1279" s="3" t="str">
        <f>IFERROR(RANK(最小二乘法筛选!E1279,最小二乘法筛选!$C1279:$H1279,-1),"")</f>
        <v/>
      </c>
      <c r="F1279" s="3">
        <f>IFERROR(RANK(最小二乘法筛选!F1279,最小二乘法筛选!$C1279:$H1279,-1),"")</f>
        <v>1</v>
      </c>
      <c r="G1279" s="3" t="str">
        <f>IFERROR(RANK(最小二乘法筛选!G1279,最小二乘法筛选!$C1279:$H1279,-1),"")</f>
        <v/>
      </c>
      <c r="H1279" s="3" t="str">
        <f>IFERROR(RANK(最小二乘法筛选!H1279,最小二乘法筛选!$C1279:$H1279,-1),"")</f>
        <v/>
      </c>
    </row>
    <row r="1280" spans="1:8" x14ac:dyDescent="0.15">
      <c r="A1280" s="6">
        <v>40276</v>
      </c>
      <c r="C1280" s="3" t="str">
        <f>IFERROR(RANK(最小二乘法筛选!C1280,最小二乘法筛选!$C1280:$H1280,-1),"")</f>
        <v/>
      </c>
      <c r="D1280" s="3" t="str">
        <f>IFERROR(RANK(最小二乘法筛选!D1280,最小二乘法筛选!$C1280:$H1280,-1),"")</f>
        <v/>
      </c>
      <c r="E1280" s="3" t="str">
        <f>IFERROR(RANK(最小二乘法筛选!E1280,最小二乘法筛选!$C1280:$H1280,-1),"")</f>
        <v/>
      </c>
      <c r="F1280" s="3">
        <f>IFERROR(RANK(最小二乘法筛选!F1280,最小二乘法筛选!$C1280:$H1280,-1),"")</f>
        <v>1</v>
      </c>
      <c r="G1280" s="3" t="str">
        <f>IFERROR(RANK(最小二乘法筛选!G1280,最小二乘法筛选!$C1280:$H1280,-1),"")</f>
        <v/>
      </c>
      <c r="H1280" s="3" t="str">
        <f>IFERROR(RANK(最小二乘法筛选!H1280,最小二乘法筛选!$C1280:$H1280,-1),"")</f>
        <v/>
      </c>
    </row>
    <row r="1281" spans="1:8" x14ac:dyDescent="0.15">
      <c r="A1281" s="6">
        <v>40277</v>
      </c>
      <c r="C1281" s="3" t="str">
        <f>IFERROR(RANK(最小二乘法筛选!C1281,最小二乘法筛选!$C1281:$H1281,-1),"")</f>
        <v/>
      </c>
      <c r="D1281" s="3" t="str">
        <f>IFERROR(RANK(最小二乘法筛选!D1281,最小二乘法筛选!$C1281:$H1281,-1),"")</f>
        <v/>
      </c>
      <c r="E1281" s="3" t="str">
        <f>IFERROR(RANK(最小二乘法筛选!E1281,最小二乘法筛选!$C1281:$H1281,-1),"")</f>
        <v/>
      </c>
      <c r="F1281" s="3">
        <f>IFERROR(RANK(最小二乘法筛选!F1281,最小二乘法筛选!$C1281:$H1281,-1),"")</f>
        <v>1</v>
      </c>
      <c r="G1281" s="3" t="str">
        <f>IFERROR(RANK(最小二乘法筛选!G1281,最小二乘法筛选!$C1281:$H1281,-1),"")</f>
        <v/>
      </c>
      <c r="H1281" s="3" t="str">
        <f>IFERROR(RANK(最小二乘法筛选!H1281,最小二乘法筛选!$C1281:$H1281,-1),"")</f>
        <v/>
      </c>
    </row>
    <row r="1282" spans="1:8" x14ac:dyDescent="0.15">
      <c r="A1282" s="6">
        <v>40280</v>
      </c>
      <c r="C1282" s="3" t="str">
        <f>IFERROR(RANK(最小二乘法筛选!C1282,最小二乘法筛选!$C1282:$H1282,-1),"")</f>
        <v/>
      </c>
      <c r="D1282" s="3" t="str">
        <f>IFERROR(RANK(最小二乘法筛选!D1282,最小二乘法筛选!$C1282:$H1282,-1),"")</f>
        <v/>
      </c>
      <c r="E1282" s="3" t="str">
        <f>IFERROR(RANK(最小二乘法筛选!E1282,最小二乘法筛选!$C1282:$H1282,-1),"")</f>
        <v/>
      </c>
      <c r="F1282" s="3">
        <f>IFERROR(RANK(最小二乘法筛选!F1282,最小二乘法筛选!$C1282:$H1282,-1),"")</f>
        <v>1</v>
      </c>
      <c r="G1282" s="3" t="str">
        <f>IFERROR(RANK(最小二乘法筛选!G1282,最小二乘法筛选!$C1282:$H1282,-1),"")</f>
        <v/>
      </c>
      <c r="H1282" s="3" t="str">
        <f>IFERROR(RANK(最小二乘法筛选!H1282,最小二乘法筛选!$C1282:$H1282,-1),"")</f>
        <v/>
      </c>
    </row>
    <row r="1283" spans="1:8" x14ac:dyDescent="0.15">
      <c r="A1283" s="6">
        <v>40281</v>
      </c>
      <c r="C1283" s="3" t="str">
        <f>IFERROR(RANK(最小二乘法筛选!C1283,最小二乘法筛选!$C1283:$H1283,-1),"")</f>
        <v/>
      </c>
      <c r="D1283" s="3" t="str">
        <f>IFERROR(RANK(最小二乘法筛选!D1283,最小二乘法筛选!$C1283:$H1283,-1),"")</f>
        <v/>
      </c>
      <c r="E1283" s="3" t="str">
        <f>IFERROR(RANK(最小二乘法筛选!E1283,最小二乘法筛选!$C1283:$H1283,-1),"")</f>
        <v/>
      </c>
      <c r="F1283" s="3">
        <f>IFERROR(RANK(最小二乘法筛选!F1283,最小二乘法筛选!$C1283:$H1283,-1),"")</f>
        <v>1</v>
      </c>
      <c r="G1283" s="3" t="str">
        <f>IFERROR(RANK(最小二乘法筛选!G1283,最小二乘法筛选!$C1283:$H1283,-1),"")</f>
        <v/>
      </c>
      <c r="H1283" s="3" t="str">
        <f>IFERROR(RANK(最小二乘法筛选!H1283,最小二乘法筛选!$C1283:$H1283,-1),"")</f>
        <v/>
      </c>
    </row>
    <row r="1284" spans="1:8" x14ac:dyDescent="0.15">
      <c r="A1284" s="6">
        <v>40282</v>
      </c>
      <c r="C1284" s="3" t="str">
        <f>IFERROR(RANK(最小二乘法筛选!C1284,最小二乘法筛选!$C1284:$H1284,-1),"")</f>
        <v/>
      </c>
      <c r="D1284" s="3" t="str">
        <f>IFERROR(RANK(最小二乘法筛选!D1284,最小二乘法筛选!$C1284:$H1284,-1),"")</f>
        <v/>
      </c>
      <c r="E1284" s="3" t="str">
        <f>IFERROR(RANK(最小二乘法筛选!E1284,最小二乘法筛选!$C1284:$H1284,-1),"")</f>
        <v/>
      </c>
      <c r="F1284" s="3" t="str">
        <f>IFERROR(RANK(最小二乘法筛选!F1284,最小二乘法筛选!$C1284:$H1284,-1),"")</f>
        <v/>
      </c>
      <c r="G1284" s="3" t="str">
        <f>IFERROR(RANK(最小二乘法筛选!G1284,最小二乘法筛选!$C1284:$H1284,-1),"")</f>
        <v/>
      </c>
      <c r="H1284" s="3" t="str">
        <f>IFERROR(RANK(最小二乘法筛选!H1284,最小二乘法筛选!$C1284:$H1284,-1),"")</f>
        <v/>
      </c>
    </row>
    <row r="1285" spans="1:8" x14ac:dyDescent="0.15">
      <c r="A1285" s="6">
        <v>40283</v>
      </c>
      <c r="C1285" s="3" t="str">
        <f>IFERROR(RANK(最小二乘法筛选!C1285,最小二乘法筛选!$C1285:$H1285,-1),"")</f>
        <v/>
      </c>
      <c r="D1285" s="3" t="str">
        <f>IFERROR(RANK(最小二乘法筛选!D1285,最小二乘法筛选!$C1285:$H1285,-1),"")</f>
        <v/>
      </c>
      <c r="E1285" s="3" t="str">
        <f>IFERROR(RANK(最小二乘法筛选!E1285,最小二乘法筛选!$C1285:$H1285,-1),"")</f>
        <v/>
      </c>
      <c r="F1285" s="3" t="str">
        <f>IFERROR(RANK(最小二乘法筛选!F1285,最小二乘法筛选!$C1285:$H1285,-1),"")</f>
        <v/>
      </c>
      <c r="G1285" s="3" t="str">
        <f>IFERROR(RANK(最小二乘法筛选!G1285,最小二乘法筛选!$C1285:$H1285,-1),"")</f>
        <v/>
      </c>
      <c r="H1285" s="3" t="str">
        <f>IFERROR(RANK(最小二乘法筛选!H1285,最小二乘法筛选!$C1285:$H1285,-1),"")</f>
        <v/>
      </c>
    </row>
    <row r="1286" spans="1:8" x14ac:dyDescent="0.15">
      <c r="A1286" s="6">
        <v>40284</v>
      </c>
      <c r="C1286" s="3" t="str">
        <f>IFERROR(RANK(最小二乘法筛选!C1286,最小二乘法筛选!$C1286:$H1286,-1),"")</f>
        <v/>
      </c>
      <c r="D1286" s="3" t="str">
        <f>IFERROR(RANK(最小二乘法筛选!D1286,最小二乘法筛选!$C1286:$H1286,-1),"")</f>
        <v/>
      </c>
      <c r="E1286" s="3" t="str">
        <f>IFERROR(RANK(最小二乘法筛选!E1286,最小二乘法筛选!$C1286:$H1286,-1),"")</f>
        <v/>
      </c>
      <c r="F1286" s="3" t="str">
        <f>IFERROR(RANK(最小二乘法筛选!F1286,最小二乘法筛选!$C1286:$H1286,-1),"")</f>
        <v/>
      </c>
      <c r="G1286" s="3" t="str">
        <f>IFERROR(RANK(最小二乘法筛选!G1286,最小二乘法筛选!$C1286:$H1286,-1),"")</f>
        <v/>
      </c>
      <c r="H1286" s="3" t="str">
        <f>IFERROR(RANK(最小二乘法筛选!H1286,最小二乘法筛选!$C1286:$H1286,-1),"")</f>
        <v/>
      </c>
    </row>
    <row r="1287" spans="1:8" x14ac:dyDescent="0.15">
      <c r="A1287" s="6">
        <v>40287</v>
      </c>
      <c r="C1287" s="3" t="str">
        <f>IFERROR(RANK(最小二乘法筛选!C1287,最小二乘法筛选!$C1287:$H1287,-1),"")</f>
        <v/>
      </c>
      <c r="D1287" s="3" t="str">
        <f>IFERROR(RANK(最小二乘法筛选!D1287,最小二乘法筛选!$C1287:$H1287,-1),"")</f>
        <v/>
      </c>
      <c r="E1287" s="3" t="str">
        <f>IFERROR(RANK(最小二乘法筛选!E1287,最小二乘法筛选!$C1287:$H1287,-1),"")</f>
        <v/>
      </c>
      <c r="F1287" s="3" t="str">
        <f>IFERROR(RANK(最小二乘法筛选!F1287,最小二乘法筛选!$C1287:$H1287,-1),"")</f>
        <v/>
      </c>
      <c r="G1287" s="3" t="str">
        <f>IFERROR(RANK(最小二乘法筛选!G1287,最小二乘法筛选!$C1287:$H1287,-1),"")</f>
        <v/>
      </c>
      <c r="H1287" s="3" t="str">
        <f>IFERROR(RANK(最小二乘法筛选!H1287,最小二乘法筛选!$C1287:$H1287,-1),"")</f>
        <v/>
      </c>
    </row>
    <row r="1288" spans="1:8" x14ac:dyDescent="0.15">
      <c r="A1288" s="6">
        <v>40288</v>
      </c>
      <c r="C1288" s="3" t="str">
        <f>IFERROR(RANK(最小二乘法筛选!C1288,最小二乘法筛选!$C1288:$H1288,-1),"")</f>
        <v/>
      </c>
      <c r="D1288" s="3" t="str">
        <f>IFERROR(RANK(最小二乘法筛选!D1288,最小二乘法筛选!$C1288:$H1288,-1),"")</f>
        <v/>
      </c>
      <c r="E1288" s="3" t="str">
        <f>IFERROR(RANK(最小二乘法筛选!E1288,最小二乘法筛选!$C1288:$H1288,-1),"")</f>
        <v/>
      </c>
      <c r="F1288" s="3" t="str">
        <f>IFERROR(RANK(最小二乘法筛选!F1288,最小二乘法筛选!$C1288:$H1288,-1),"")</f>
        <v/>
      </c>
      <c r="G1288" s="3" t="str">
        <f>IFERROR(RANK(最小二乘法筛选!G1288,最小二乘法筛选!$C1288:$H1288,-1),"")</f>
        <v/>
      </c>
      <c r="H1288" s="3" t="str">
        <f>IFERROR(RANK(最小二乘法筛选!H1288,最小二乘法筛选!$C1288:$H1288,-1),"")</f>
        <v/>
      </c>
    </row>
    <row r="1289" spans="1:8" x14ac:dyDescent="0.15">
      <c r="A1289" s="6">
        <v>40289</v>
      </c>
      <c r="C1289" s="3" t="str">
        <f>IFERROR(RANK(最小二乘法筛选!C1289,最小二乘法筛选!$C1289:$H1289,-1),"")</f>
        <v/>
      </c>
      <c r="D1289" s="3" t="str">
        <f>IFERROR(RANK(最小二乘法筛选!D1289,最小二乘法筛选!$C1289:$H1289,-1),"")</f>
        <v/>
      </c>
      <c r="E1289" s="3" t="str">
        <f>IFERROR(RANK(最小二乘法筛选!E1289,最小二乘法筛选!$C1289:$H1289,-1),"")</f>
        <v/>
      </c>
      <c r="F1289" s="3" t="str">
        <f>IFERROR(RANK(最小二乘法筛选!F1289,最小二乘法筛选!$C1289:$H1289,-1),"")</f>
        <v/>
      </c>
      <c r="G1289" s="3" t="str">
        <f>IFERROR(RANK(最小二乘法筛选!G1289,最小二乘法筛选!$C1289:$H1289,-1),"")</f>
        <v/>
      </c>
      <c r="H1289" s="3" t="str">
        <f>IFERROR(RANK(最小二乘法筛选!H1289,最小二乘法筛选!$C1289:$H1289,-1),"")</f>
        <v/>
      </c>
    </row>
    <row r="1290" spans="1:8" x14ac:dyDescent="0.15">
      <c r="A1290" s="6">
        <v>40290</v>
      </c>
      <c r="C1290" s="3" t="str">
        <f>IFERROR(RANK(最小二乘法筛选!C1290,最小二乘法筛选!$C1290:$H1290,-1),"")</f>
        <v/>
      </c>
      <c r="D1290" s="3" t="str">
        <f>IFERROR(RANK(最小二乘法筛选!D1290,最小二乘法筛选!$C1290:$H1290,-1),"")</f>
        <v/>
      </c>
      <c r="E1290" s="3" t="str">
        <f>IFERROR(RANK(最小二乘法筛选!E1290,最小二乘法筛选!$C1290:$H1290,-1),"")</f>
        <v/>
      </c>
      <c r="F1290" s="3" t="str">
        <f>IFERROR(RANK(最小二乘法筛选!F1290,最小二乘法筛选!$C1290:$H1290,-1),"")</f>
        <v/>
      </c>
      <c r="G1290" s="3" t="str">
        <f>IFERROR(RANK(最小二乘法筛选!G1290,最小二乘法筛选!$C1290:$H1290,-1),"")</f>
        <v/>
      </c>
      <c r="H1290" s="3" t="str">
        <f>IFERROR(RANK(最小二乘法筛选!H1290,最小二乘法筛选!$C1290:$H1290,-1),"")</f>
        <v/>
      </c>
    </row>
    <row r="1291" spans="1:8" x14ac:dyDescent="0.15">
      <c r="A1291" s="6">
        <v>40291</v>
      </c>
      <c r="C1291" s="3" t="str">
        <f>IFERROR(RANK(最小二乘法筛选!C1291,最小二乘法筛选!$C1291:$H1291,-1),"")</f>
        <v/>
      </c>
      <c r="D1291" s="3" t="str">
        <f>IFERROR(RANK(最小二乘法筛选!D1291,最小二乘法筛选!$C1291:$H1291,-1),"")</f>
        <v/>
      </c>
      <c r="E1291" s="3" t="str">
        <f>IFERROR(RANK(最小二乘法筛选!E1291,最小二乘法筛选!$C1291:$H1291,-1),"")</f>
        <v/>
      </c>
      <c r="F1291" s="3" t="str">
        <f>IFERROR(RANK(最小二乘法筛选!F1291,最小二乘法筛选!$C1291:$H1291,-1),"")</f>
        <v/>
      </c>
      <c r="G1291" s="3" t="str">
        <f>IFERROR(RANK(最小二乘法筛选!G1291,最小二乘法筛选!$C1291:$H1291,-1),"")</f>
        <v/>
      </c>
      <c r="H1291" s="3" t="str">
        <f>IFERROR(RANK(最小二乘法筛选!H1291,最小二乘法筛选!$C1291:$H1291,-1),"")</f>
        <v/>
      </c>
    </row>
    <row r="1292" spans="1:8" x14ac:dyDescent="0.15">
      <c r="A1292" s="6">
        <v>40294</v>
      </c>
      <c r="C1292" s="3" t="str">
        <f>IFERROR(RANK(最小二乘法筛选!C1292,最小二乘法筛选!$C1292:$H1292,-1),"")</f>
        <v/>
      </c>
      <c r="D1292" s="3" t="str">
        <f>IFERROR(RANK(最小二乘法筛选!D1292,最小二乘法筛选!$C1292:$H1292,-1),"")</f>
        <v/>
      </c>
      <c r="E1292" s="3" t="str">
        <f>IFERROR(RANK(最小二乘法筛选!E1292,最小二乘法筛选!$C1292:$H1292,-1),"")</f>
        <v/>
      </c>
      <c r="F1292" s="3" t="str">
        <f>IFERROR(RANK(最小二乘法筛选!F1292,最小二乘法筛选!$C1292:$H1292,-1),"")</f>
        <v/>
      </c>
      <c r="G1292" s="3" t="str">
        <f>IFERROR(RANK(最小二乘法筛选!G1292,最小二乘法筛选!$C1292:$H1292,-1),"")</f>
        <v/>
      </c>
      <c r="H1292" s="3" t="str">
        <f>IFERROR(RANK(最小二乘法筛选!H1292,最小二乘法筛选!$C1292:$H1292,-1),"")</f>
        <v/>
      </c>
    </row>
    <row r="1293" spans="1:8" x14ac:dyDescent="0.15">
      <c r="A1293" s="6">
        <v>40295</v>
      </c>
      <c r="C1293" s="3" t="str">
        <f>IFERROR(RANK(最小二乘法筛选!C1293,最小二乘法筛选!$C1293:$H1293,-1),"")</f>
        <v/>
      </c>
      <c r="D1293" s="3" t="str">
        <f>IFERROR(RANK(最小二乘法筛选!D1293,最小二乘法筛选!$C1293:$H1293,-1),"")</f>
        <v/>
      </c>
      <c r="E1293" s="3" t="str">
        <f>IFERROR(RANK(最小二乘法筛选!E1293,最小二乘法筛选!$C1293:$H1293,-1),"")</f>
        <v/>
      </c>
      <c r="F1293" s="3" t="str">
        <f>IFERROR(RANK(最小二乘法筛选!F1293,最小二乘法筛选!$C1293:$H1293,-1),"")</f>
        <v/>
      </c>
      <c r="G1293" s="3" t="str">
        <f>IFERROR(RANK(最小二乘法筛选!G1293,最小二乘法筛选!$C1293:$H1293,-1),"")</f>
        <v/>
      </c>
      <c r="H1293" s="3" t="str">
        <f>IFERROR(RANK(最小二乘法筛选!H1293,最小二乘法筛选!$C1293:$H1293,-1),"")</f>
        <v/>
      </c>
    </row>
    <row r="1294" spans="1:8" x14ac:dyDescent="0.15">
      <c r="A1294" s="6">
        <v>40296</v>
      </c>
      <c r="C1294" s="3" t="str">
        <f>IFERROR(RANK(最小二乘法筛选!C1294,最小二乘法筛选!$C1294:$H1294,-1),"")</f>
        <v/>
      </c>
      <c r="D1294" s="3" t="str">
        <f>IFERROR(RANK(最小二乘法筛选!D1294,最小二乘法筛选!$C1294:$H1294,-1),"")</f>
        <v/>
      </c>
      <c r="E1294" s="3" t="str">
        <f>IFERROR(RANK(最小二乘法筛选!E1294,最小二乘法筛选!$C1294:$H1294,-1),"")</f>
        <v/>
      </c>
      <c r="F1294" s="3" t="str">
        <f>IFERROR(RANK(最小二乘法筛选!F1294,最小二乘法筛选!$C1294:$H1294,-1),"")</f>
        <v/>
      </c>
      <c r="G1294" s="3" t="str">
        <f>IFERROR(RANK(最小二乘法筛选!G1294,最小二乘法筛选!$C1294:$H1294,-1),"")</f>
        <v/>
      </c>
      <c r="H1294" s="3" t="str">
        <f>IFERROR(RANK(最小二乘法筛选!H1294,最小二乘法筛选!$C1294:$H1294,-1),"")</f>
        <v/>
      </c>
    </row>
    <row r="1295" spans="1:8" x14ac:dyDescent="0.15">
      <c r="A1295" s="6">
        <v>40297</v>
      </c>
      <c r="C1295" s="3" t="str">
        <f>IFERROR(RANK(最小二乘法筛选!C1295,最小二乘法筛选!$C1295:$H1295,-1),"")</f>
        <v/>
      </c>
      <c r="D1295" s="3" t="str">
        <f>IFERROR(RANK(最小二乘法筛选!D1295,最小二乘法筛选!$C1295:$H1295,-1),"")</f>
        <v/>
      </c>
      <c r="E1295" s="3" t="str">
        <f>IFERROR(RANK(最小二乘法筛选!E1295,最小二乘法筛选!$C1295:$H1295,-1),"")</f>
        <v/>
      </c>
      <c r="F1295" s="3" t="str">
        <f>IFERROR(RANK(最小二乘法筛选!F1295,最小二乘法筛选!$C1295:$H1295,-1),"")</f>
        <v/>
      </c>
      <c r="G1295" s="3" t="str">
        <f>IFERROR(RANK(最小二乘法筛选!G1295,最小二乘法筛选!$C1295:$H1295,-1),"")</f>
        <v/>
      </c>
      <c r="H1295" s="3" t="str">
        <f>IFERROR(RANK(最小二乘法筛选!H1295,最小二乘法筛选!$C1295:$H1295,-1),"")</f>
        <v/>
      </c>
    </row>
    <row r="1296" spans="1:8" x14ac:dyDescent="0.15">
      <c r="A1296" s="6">
        <v>40298</v>
      </c>
      <c r="C1296" s="3" t="str">
        <f>IFERROR(RANK(最小二乘法筛选!C1296,最小二乘法筛选!$C1296:$H1296,-1),"")</f>
        <v/>
      </c>
      <c r="D1296" s="3" t="str">
        <f>IFERROR(RANK(最小二乘法筛选!D1296,最小二乘法筛选!$C1296:$H1296,-1),"")</f>
        <v/>
      </c>
      <c r="E1296" s="3" t="str">
        <f>IFERROR(RANK(最小二乘法筛选!E1296,最小二乘法筛选!$C1296:$H1296,-1),"")</f>
        <v/>
      </c>
      <c r="F1296" s="3" t="str">
        <f>IFERROR(RANK(最小二乘法筛选!F1296,最小二乘法筛选!$C1296:$H1296,-1),"")</f>
        <v/>
      </c>
      <c r="G1296" s="3" t="str">
        <f>IFERROR(RANK(最小二乘法筛选!G1296,最小二乘法筛选!$C1296:$H1296,-1),"")</f>
        <v/>
      </c>
      <c r="H1296" s="3" t="str">
        <f>IFERROR(RANK(最小二乘法筛选!H1296,最小二乘法筛选!$C1296:$H1296,-1),"")</f>
        <v/>
      </c>
    </row>
    <row r="1297" spans="1:8" x14ac:dyDescent="0.15">
      <c r="A1297" s="6">
        <v>40302</v>
      </c>
      <c r="C1297" s="3" t="str">
        <f>IFERROR(RANK(最小二乘法筛选!C1297,最小二乘法筛选!$C1297:$H1297,-1),"")</f>
        <v/>
      </c>
      <c r="D1297" s="3" t="str">
        <f>IFERROR(RANK(最小二乘法筛选!D1297,最小二乘法筛选!$C1297:$H1297,-1),"")</f>
        <v/>
      </c>
      <c r="E1297" s="3" t="str">
        <f>IFERROR(RANK(最小二乘法筛选!E1297,最小二乘法筛选!$C1297:$H1297,-1),"")</f>
        <v/>
      </c>
      <c r="F1297" s="3" t="str">
        <f>IFERROR(RANK(最小二乘法筛选!F1297,最小二乘法筛选!$C1297:$H1297,-1),"")</f>
        <v/>
      </c>
      <c r="G1297" s="3" t="str">
        <f>IFERROR(RANK(最小二乘法筛选!G1297,最小二乘法筛选!$C1297:$H1297,-1),"")</f>
        <v/>
      </c>
      <c r="H1297" s="3" t="str">
        <f>IFERROR(RANK(最小二乘法筛选!H1297,最小二乘法筛选!$C1297:$H1297,-1),"")</f>
        <v/>
      </c>
    </row>
    <row r="1298" spans="1:8" x14ac:dyDescent="0.15">
      <c r="A1298" s="6">
        <v>40303</v>
      </c>
      <c r="C1298" s="3" t="str">
        <f>IFERROR(RANK(最小二乘法筛选!C1298,最小二乘法筛选!$C1298:$H1298,-1),"")</f>
        <v/>
      </c>
      <c r="D1298" s="3" t="str">
        <f>IFERROR(RANK(最小二乘法筛选!D1298,最小二乘法筛选!$C1298:$H1298,-1),"")</f>
        <v/>
      </c>
      <c r="E1298" s="3" t="str">
        <f>IFERROR(RANK(最小二乘法筛选!E1298,最小二乘法筛选!$C1298:$H1298,-1),"")</f>
        <v/>
      </c>
      <c r="F1298" s="3" t="str">
        <f>IFERROR(RANK(最小二乘法筛选!F1298,最小二乘法筛选!$C1298:$H1298,-1),"")</f>
        <v/>
      </c>
      <c r="G1298" s="3" t="str">
        <f>IFERROR(RANK(最小二乘法筛选!G1298,最小二乘法筛选!$C1298:$H1298,-1),"")</f>
        <v/>
      </c>
      <c r="H1298" s="3" t="str">
        <f>IFERROR(RANK(最小二乘法筛选!H1298,最小二乘法筛选!$C1298:$H1298,-1),"")</f>
        <v/>
      </c>
    </row>
    <row r="1299" spans="1:8" x14ac:dyDescent="0.15">
      <c r="A1299" s="6">
        <v>40304</v>
      </c>
      <c r="C1299" s="3" t="str">
        <f>IFERROR(RANK(最小二乘法筛选!C1299,最小二乘法筛选!$C1299:$H1299,-1),"")</f>
        <v/>
      </c>
      <c r="D1299" s="3" t="str">
        <f>IFERROR(RANK(最小二乘法筛选!D1299,最小二乘法筛选!$C1299:$H1299,-1),"")</f>
        <v/>
      </c>
      <c r="E1299" s="3" t="str">
        <f>IFERROR(RANK(最小二乘法筛选!E1299,最小二乘法筛选!$C1299:$H1299,-1),"")</f>
        <v/>
      </c>
      <c r="F1299" s="3" t="str">
        <f>IFERROR(RANK(最小二乘法筛选!F1299,最小二乘法筛选!$C1299:$H1299,-1),"")</f>
        <v/>
      </c>
      <c r="G1299" s="3" t="str">
        <f>IFERROR(RANK(最小二乘法筛选!G1299,最小二乘法筛选!$C1299:$H1299,-1),"")</f>
        <v/>
      </c>
      <c r="H1299" s="3" t="str">
        <f>IFERROR(RANK(最小二乘法筛选!H1299,最小二乘法筛选!$C1299:$H1299,-1),"")</f>
        <v/>
      </c>
    </row>
    <row r="1300" spans="1:8" x14ac:dyDescent="0.15">
      <c r="A1300" s="6">
        <v>40305</v>
      </c>
      <c r="C1300" s="3" t="str">
        <f>IFERROR(RANK(最小二乘法筛选!C1300,最小二乘法筛选!$C1300:$H1300,-1),"")</f>
        <v/>
      </c>
      <c r="D1300" s="3" t="str">
        <f>IFERROR(RANK(最小二乘法筛选!D1300,最小二乘法筛选!$C1300:$H1300,-1),"")</f>
        <v/>
      </c>
      <c r="E1300" s="3" t="str">
        <f>IFERROR(RANK(最小二乘法筛选!E1300,最小二乘法筛选!$C1300:$H1300,-1),"")</f>
        <v/>
      </c>
      <c r="F1300" s="3" t="str">
        <f>IFERROR(RANK(最小二乘法筛选!F1300,最小二乘法筛选!$C1300:$H1300,-1),"")</f>
        <v/>
      </c>
      <c r="G1300" s="3" t="str">
        <f>IFERROR(RANK(最小二乘法筛选!G1300,最小二乘法筛选!$C1300:$H1300,-1),"")</f>
        <v/>
      </c>
      <c r="H1300" s="3" t="str">
        <f>IFERROR(RANK(最小二乘法筛选!H1300,最小二乘法筛选!$C1300:$H1300,-1),"")</f>
        <v/>
      </c>
    </row>
    <row r="1301" spans="1:8" x14ac:dyDescent="0.15">
      <c r="A1301" s="6">
        <v>40308</v>
      </c>
      <c r="C1301" s="3" t="str">
        <f>IFERROR(RANK(最小二乘法筛选!C1301,最小二乘法筛选!$C1301:$H1301,-1),"")</f>
        <v/>
      </c>
      <c r="D1301" s="3" t="str">
        <f>IFERROR(RANK(最小二乘法筛选!D1301,最小二乘法筛选!$C1301:$H1301,-1),"")</f>
        <v/>
      </c>
      <c r="E1301" s="3" t="str">
        <f>IFERROR(RANK(最小二乘法筛选!E1301,最小二乘法筛选!$C1301:$H1301,-1),"")</f>
        <v/>
      </c>
      <c r="F1301" s="3" t="str">
        <f>IFERROR(RANK(最小二乘法筛选!F1301,最小二乘法筛选!$C1301:$H1301,-1),"")</f>
        <v/>
      </c>
      <c r="G1301" s="3" t="str">
        <f>IFERROR(RANK(最小二乘法筛选!G1301,最小二乘法筛选!$C1301:$H1301,-1),"")</f>
        <v/>
      </c>
      <c r="H1301" s="3" t="str">
        <f>IFERROR(RANK(最小二乘法筛选!H1301,最小二乘法筛选!$C1301:$H1301,-1),"")</f>
        <v/>
      </c>
    </row>
    <row r="1302" spans="1:8" x14ac:dyDescent="0.15">
      <c r="A1302" s="6">
        <v>40309</v>
      </c>
      <c r="C1302" s="3" t="str">
        <f>IFERROR(RANK(最小二乘法筛选!C1302,最小二乘法筛选!$C1302:$H1302,-1),"")</f>
        <v/>
      </c>
      <c r="D1302" s="3" t="str">
        <f>IFERROR(RANK(最小二乘法筛选!D1302,最小二乘法筛选!$C1302:$H1302,-1),"")</f>
        <v/>
      </c>
      <c r="E1302" s="3" t="str">
        <f>IFERROR(RANK(最小二乘法筛选!E1302,最小二乘法筛选!$C1302:$H1302,-1),"")</f>
        <v/>
      </c>
      <c r="F1302" s="3" t="str">
        <f>IFERROR(RANK(最小二乘法筛选!F1302,最小二乘法筛选!$C1302:$H1302,-1),"")</f>
        <v/>
      </c>
      <c r="G1302" s="3" t="str">
        <f>IFERROR(RANK(最小二乘法筛选!G1302,最小二乘法筛选!$C1302:$H1302,-1),"")</f>
        <v/>
      </c>
      <c r="H1302" s="3" t="str">
        <f>IFERROR(RANK(最小二乘法筛选!H1302,最小二乘法筛选!$C1302:$H1302,-1),"")</f>
        <v/>
      </c>
    </row>
    <row r="1303" spans="1:8" x14ac:dyDescent="0.15">
      <c r="A1303" s="6">
        <v>40310</v>
      </c>
      <c r="C1303" s="3" t="str">
        <f>IFERROR(RANK(最小二乘法筛选!C1303,最小二乘法筛选!$C1303:$H1303,-1),"")</f>
        <v/>
      </c>
      <c r="D1303" s="3" t="str">
        <f>IFERROR(RANK(最小二乘法筛选!D1303,最小二乘法筛选!$C1303:$H1303,-1),"")</f>
        <v/>
      </c>
      <c r="E1303" s="3" t="str">
        <f>IFERROR(RANK(最小二乘法筛选!E1303,最小二乘法筛选!$C1303:$H1303,-1),"")</f>
        <v/>
      </c>
      <c r="F1303" s="3" t="str">
        <f>IFERROR(RANK(最小二乘法筛选!F1303,最小二乘法筛选!$C1303:$H1303,-1),"")</f>
        <v/>
      </c>
      <c r="G1303" s="3" t="str">
        <f>IFERROR(RANK(最小二乘法筛选!G1303,最小二乘法筛选!$C1303:$H1303,-1),"")</f>
        <v/>
      </c>
      <c r="H1303" s="3" t="str">
        <f>IFERROR(RANK(最小二乘法筛选!H1303,最小二乘法筛选!$C1303:$H1303,-1),"")</f>
        <v/>
      </c>
    </row>
    <row r="1304" spans="1:8" x14ac:dyDescent="0.15">
      <c r="A1304" s="6">
        <v>40311</v>
      </c>
      <c r="C1304" s="3" t="str">
        <f>IFERROR(RANK(最小二乘法筛选!C1304,最小二乘法筛选!$C1304:$H1304,-1),"")</f>
        <v/>
      </c>
      <c r="D1304" s="3" t="str">
        <f>IFERROR(RANK(最小二乘法筛选!D1304,最小二乘法筛选!$C1304:$H1304,-1),"")</f>
        <v/>
      </c>
      <c r="E1304" s="3" t="str">
        <f>IFERROR(RANK(最小二乘法筛选!E1304,最小二乘法筛选!$C1304:$H1304,-1),"")</f>
        <v/>
      </c>
      <c r="F1304" s="3" t="str">
        <f>IFERROR(RANK(最小二乘法筛选!F1304,最小二乘法筛选!$C1304:$H1304,-1),"")</f>
        <v/>
      </c>
      <c r="G1304" s="3" t="str">
        <f>IFERROR(RANK(最小二乘法筛选!G1304,最小二乘法筛选!$C1304:$H1304,-1),"")</f>
        <v/>
      </c>
      <c r="H1304" s="3" t="str">
        <f>IFERROR(RANK(最小二乘法筛选!H1304,最小二乘法筛选!$C1304:$H1304,-1),"")</f>
        <v/>
      </c>
    </row>
    <row r="1305" spans="1:8" x14ac:dyDescent="0.15">
      <c r="A1305" s="6">
        <v>40312</v>
      </c>
      <c r="C1305" s="3" t="str">
        <f>IFERROR(RANK(最小二乘法筛选!C1305,最小二乘法筛选!$C1305:$H1305,-1),"")</f>
        <v/>
      </c>
      <c r="D1305" s="3" t="str">
        <f>IFERROR(RANK(最小二乘法筛选!D1305,最小二乘法筛选!$C1305:$H1305,-1),"")</f>
        <v/>
      </c>
      <c r="E1305" s="3" t="str">
        <f>IFERROR(RANK(最小二乘法筛选!E1305,最小二乘法筛选!$C1305:$H1305,-1),"")</f>
        <v/>
      </c>
      <c r="F1305" s="3" t="str">
        <f>IFERROR(RANK(最小二乘法筛选!F1305,最小二乘法筛选!$C1305:$H1305,-1),"")</f>
        <v/>
      </c>
      <c r="G1305" s="3" t="str">
        <f>IFERROR(RANK(最小二乘法筛选!G1305,最小二乘法筛选!$C1305:$H1305,-1),"")</f>
        <v/>
      </c>
      <c r="H1305" s="3" t="str">
        <f>IFERROR(RANK(最小二乘法筛选!H1305,最小二乘法筛选!$C1305:$H1305,-1),"")</f>
        <v/>
      </c>
    </row>
    <row r="1306" spans="1:8" x14ac:dyDescent="0.15">
      <c r="A1306" s="6">
        <v>40315</v>
      </c>
      <c r="C1306" s="3" t="str">
        <f>IFERROR(RANK(最小二乘法筛选!C1306,最小二乘法筛选!$C1306:$H1306,-1),"")</f>
        <v/>
      </c>
      <c r="D1306" s="3" t="str">
        <f>IFERROR(RANK(最小二乘法筛选!D1306,最小二乘法筛选!$C1306:$H1306,-1),"")</f>
        <v/>
      </c>
      <c r="E1306" s="3" t="str">
        <f>IFERROR(RANK(最小二乘法筛选!E1306,最小二乘法筛选!$C1306:$H1306,-1),"")</f>
        <v/>
      </c>
      <c r="F1306" s="3" t="str">
        <f>IFERROR(RANK(最小二乘法筛选!F1306,最小二乘法筛选!$C1306:$H1306,-1),"")</f>
        <v/>
      </c>
      <c r="G1306" s="3" t="str">
        <f>IFERROR(RANK(最小二乘法筛选!G1306,最小二乘法筛选!$C1306:$H1306,-1),"")</f>
        <v/>
      </c>
      <c r="H1306" s="3" t="str">
        <f>IFERROR(RANK(最小二乘法筛选!H1306,最小二乘法筛选!$C1306:$H1306,-1),"")</f>
        <v/>
      </c>
    </row>
    <row r="1307" spans="1:8" x14ac:dyDescent="0.15">
      <c r="A1307" s="6">
        <v>40316</v>
      </c>
      <c r="C1307" s="3" t="str">
        <f>IFERROR(RANK(最小二乘法筛选!C1307,最小二乘法筛选!$C1307:$H1307,-1),"")</f>
        <v/>
      </c>
      <c r="D1307" s="3" t="str">
        <f>IFERROR(RANK(最小二乘法筛选!D1307,最小二乘法筛选!$C1307:$H1307,-1),"")</f>
        <v/>
      </c>
      <c r="E1307" s="3" t="str">
        <f>IFERROR(RANK(最小二乘法筛选!E1307,最小二乘法筛选!$C1307:$H1307,-1),"")</f>
        <v/>
      </c>
      <c r="F1307" s="3" t="str">
        <f>IFERROR(RANK(最小二乘法筛选!F1307,最小二乘法筛选!$C1307:$H1307,-1),"")</f>
        <v/>
      </c>
      <c r="G1307" s="3" t="str">
        <f>IFERROR(RANK(最小二乘法筛选!G1307,最小二乘法筛选!$C1307:$H1307,-1),"")</f>
        <v/>
      </c>
      <c r="H1307" s="3" t="str">
        <f>IFERROR(RANK(最小二乘法筛选!H1307,最小二乘法筛选!$C1307:$H1307,-1),"")</f>
        <v/>
      </c>
    </row>
    <row r="1308" spans="1:8" x14ac:dyDescent="0.15">
      <c r="A1308" s="6">
        <v>40317</v>
      </c>
      <c r="C1308" s="3" t="str">
        <f>IFERROR(RANK(最小二乘法筛选!C1308,最小二乘法筛选!$C1308:$H1308,-1),"")</f>
        <v/>
      </c>
      <c r="D1308" s="3" t="str">
        <f>IFERROR(RANK(最小二乘法筛选!D1308,最小二乘法筛选!$C1308:$H1308,-1),"")</f>
        <v/>
      </c>
      <c r="E1308" s="3" t="str">
        <f>IFERROR(RANK(最小二乘法筛选!E1308,最小二乘法筛选!$C1308:$H1308,-1),"")</f>
        <v/>
      </c>
      <c r="F1308" s="3" t="str">
        <f>IFERROR(RANK(最小二乘法筛选!F1308,最小二乘法筛选!$C1308:$H1308,-1),"")</f>
        <v/>
      </c>
      <c r="G1308" s="3" t="str">
        <f>IFERROR(RANK(最小二乘法筛选!G1308,最小二乘法筛选!$C1308:$H1308,-1),"")</f>
        <v/>
      </c>
      <c r="H1308" s="3" t="str">
        <f>IFERROR(RANK(最小二乘法筛选!H1308,最小二乘法筛选!$C1308:$H1308,-1),"")</f>
        <v/>
      </c>
    </row>
    <row r="1309" spans="1:8" x14ac:dyDescent="0.15">
      <c r="A1309" s="6">
        <v>40318</v>
      </c>
      <c r="C1309" s="3" t="str">
        <f>IFERROR(RANK(最小二乘法筛选!C1309,最小二乘法筛选!$C1309:$H1309,-1),"")</f>
        <v/>
      </c>
      <c r="D1309" s="3" t="str">
        <f>IFERROR(RANK(最小二乘法筛选!D1309,最小二乘法筛选!$C1309:$H1309,-1),"")</f>
        <v/>
      </c>
      <c r="E1309" s="3" t="str">
        <f>IFERROR(RANK(最小二乘法筛选!E1309,最小二乘法筛选!$C1309:$H1309,-1),"")</f>
        <v/>
      </c>
      <c r="F1309" s="3" t="str">
        <f>IFERROR(RANK(最小二乘法筛选!F1309,最小二乘法筛选!$C1309:$H1309,-1),"")</f>
        <v/>
      </c>
      <c r="G1309" s="3" t="str">
        <f>IFERROR(RANK(最小二乘法筛选!G1309,最小二乘法筛选!$C1309:$H1309,-1),"")</f>
        <v/>
      </c>
      <c r="H1309" s="3" t="str">
        <f>IFERROR(RANK(最小二乘法筛选!H1309,最小二乘法筛选!$C1309:$H1309,-1),"")</f>
        <v/>
      </c>
    </row>
    <row r="1310" spans="1:8" x14ac:dyDescent="0.15">
      <c r="A1310" s="6">
        <v>40319</v>
      </c>
      <c r="C1310" s="3" t="str">
        <f>IFERROR(RANK(最小二乘法筛选!C1310,最小二乘法筛选!$C1310:$H1310,-1),"")</f>
        <v/>
      </c>
      <c r="D1310" s="3" t="str">
        <f>IFERROR(RANK(最小二乘法筛选!D1310,最小二乘法筛选!$C1310:$H1310,-1),"")</f>
        <v/>
      </c>
      <c r="E1310" s="3" t="str">
        <f>IFERROR(RANK(最小二乘法筛选!E1310,最小二乘法筛选!$C1310:$H1310,-1),"")</f>
        <v/>
      </c>
      <c r="F1310" s="3" t="str">
        <f>IFERROR(RANK(最小二乘法筛选!F1310,最小二乘法筛选!$C1310:$H1310,-1),"")</f>
        <v/>
      </c>
      <c r="G1310" s="3" t="str">
        <f>IFERROR(RANK(最小二乘法筛选!G1310,最小二乘法筛选!$C1310:$H1310,-1),"")</f>
        <v/>
      </c>
      <c r="H1310" s="3" t="str">
        <f>IFERROR(RANK(最小二乘法筛选!H1310,最小二乘法筛选!$C1310:$H1310,-1),"")</f>
        <v/>
      </c>
    </row>
    <row r="1311" spans="1:8" x14ac:dyDescent="0.15">
      <c r="A1311" s="6">
        <v>40322</v>
      </c>
      <c r="C1311" s="3" t="str">
        <f>IFERROR(RANK(最小二乘法筛选!C1311,最小二乘法筛选!$C1311:$H1311,-1),"")</f>
        <v/>
      </c>
      <c r="D1311" s="3" t="str">
        <f>IFERROR(RANK(最小二乘法筛选!D1311,最小二乘法筛选!$C1311:$H1311,-1),"")</f>
        <v/>
      </c>
      <c r="E1311" s="3" t="str">
        <f>IFERROR(RANK(最小二乘法筛选!E1311,最小二乘法筛选!$C1311:$H1311,-1),"")</f>
        <v/>
      </c>
      <c r="F1311" s="3" t="str">
        <f>IFERROR(RANK(最小二乘法筛选!F1311,最小二乘法筛选!$C1311:$H1311,-1),"")</f>
        <v/>
      </c>
      <c r="G1311" s="3" t="str">
        <f>IFERROR(RANK(最小二乘法筛选!G1311,最小二乘法筛选!$C1311:$H1311,-1),"")</f>
        <v/>
      </c>
      <c r="H1311" s="3" t="str">
        <f>IFERROR(RANK(最小二乘法筛选!H1311,最小二乘法筛选!$C1311:$H1311,-1),"")</f>
        <v/>
      </c>
    </row>
    <row r="1312" spans="1:8" x14ac:dyDescent="0.15">
      <c r="A1312" s="6">
        <v>40323</v>
      </c>
      <c r="C1312" s="3" t="str">
        <f>IFERROR(RANK(最小二乘法筛选!C1312,最小二乘法筛选!$C1312:$H1312,-1),"")</f>
        <v/>
      </c>
      <c r="D1312" s="3" t="str">
        <f>IFERROR(RANK(最小二乘法筛选!D1312,最小二乘法筛选!$C1312:$H1312,-1),"")</f>
        <v/>
      </c>
      <c r="E1312" s="3" t="str">
        <f>IFERROR(RANK(最小二乘法筛选!E1312,最小二乘法筛选!$C1312:$H1312,-1),"")</f>
        <v/>
      </c>
      <c r="F1312" s="3" t="str">
        <f>IFERROR(RANK(最小二乘法筛选!F1312,最小二乘法筛选!$C1312:$H1312,-1),"")</f>
        <v/>
      </c>
      <c r="G1312" s="3" t="str">
        <f>IFERROR(RANK(最小二乘法筛选!G1312,最小二乘法筛选!$C1312:$H1312,-1),"")</f>
        <v/>
      </c>
      <c r="H1312" s="3" t="str">
        <f>IFERROR(RANK(最小二乘法筛选!H1312,最小二乘法筛选!$C1312:$H1312,-1),"")</f>
        <v/>
      </c>
    </row>
    <row r="1313" spans="1:8" x14ac:dyDescent="0.15">
      <c r="A1313" s="6">
        <v>40324</v>
      </c>
      <c r="C1313" s="3" t="str">
        <f>IFERROR(RANK(最小二乘法筛选!C1313,最小二乘法筛选!$C1313:$H1313,-1),"")</f>
        <v/>
      </c>
      <c r="D1313" s="3" t="str">
        <f>IFERROR(RANK(最小二乘法筛选!D1313,最小二乘法筛选!$C1313:$H1313,-1),"")</f>
        <v/>
      </c>
      <c r="E1313" s="3" t="str">
        <f>IFERROR(RANK(最小二乘法筛选!E1313,最小二乘法筛选!$C1313:$H1313,-1),"")</f>
        <v/>
      </c>
      <c r="F1313" s="3" t="str">
        <f>IFERROR(RANK(最小二乘法筛选!F1313,最小二乘法筛选!$C1313:$H1313,-1),"")</f>
        <v/>
      </c>
      <c r="G1313" s="3" t="str">
        <f>IFERROR(RANK(最小二乘法筛选!G1313,最小二乘法筛选!$C1313:$H1313,-1),"")</f>
        <v/>
      </c>
      <c r="H1313" s="3" t="str">
        <f>IFERROR(RANK(最小二乘法筛选!H1313,最小二乘法筛选!$C1313:$H1313,-1),"")</f>
        <v/>
      </c>
    </row>
    <row r="1314" spans="1:8" x14ac:dyDescent="0.15">
      <c r="A1314" s="6">
        <v>40325</v>
      </c>
      <c r="C1314" s="3" t="str">
        <f>IFERROR(RANK(最小二乘法筛选!C1314,最小二乘法筛选!$C1314:$H1314,-1),"")</f>
        <v/>
      </c>
      <c r="D1314" s="3" t="str">
        <f>IFERROR(RANK(最小二乘法筛选!D1314,最小二乘法筛选!$C1314:$H1314,-1),"")</f>
        <v/>
      </c>
      <c r="E1314" s="3" t="str">
        <f>IFERROR(RANK(最小二乘法筛选!E1314,最小二乘法筛选!$C1314:$H1314,-1),"")</f>
        <v/>
      </c>
      <c r="F1314" s="3" t="str">
        <f>IFERROR(RANK(最小二乘法筛选!F1314,最小二乘法筛选!$C1314:$H1314,-1),"")</f>
        <v/>
      </c>
      <c r="G1314" s="3" t="str">
        <f>IFERROR(RANK(最小二乘法筛选!G1314,最小二乘法筛选!$C1314:$H1314,-1),"")</f>
        <v/>
      </c>
      <c r="H1314" s="3" t="str">
        <f>IFERROR(RANK(最小二乘法筛选!H1314,最小二乘法筛选!$C1314:$H1314,-1),"")</f>
        <v/>
      </c>
    </row>
    <row r="1315" spans="1:8" x14ac:dyDescent="0.15">
      <c r="A1315" s="6">
        <v>40326</v>
      </c>
      <c r="C1315" s="3" t="str">
        <f>IFERROR(RANK(最小二乘法筛选!C1315,最小二乘法筛选!$C1315:$H1315,-1),"")</f>
        <v/>
      </c>
      <c r="D1315" s="3" t="str">
        <f>IFERROR(RANK(最小二乘法筛选!D1315,最小二乘法筛选!$C1315:$H1315,-1),"")</f>
        <v/>
      </c>
      <c r="E1315" s="3" t="str">
        <f>IFERROR(RANK(最小二乘法筛选!E1315,最小二乘法筛选!$C1315:$H1315,-1),"")</f>
        <v/>
      </c>
      <c r="F1315" s="3" t="str">
        <f>IFERROR(RANK(最小二乘法筛选!F1315,最小二乘法筛选!$C1315:$H1315,-1),"")</f>
        <v/>
      </c>
      <c r="G1315" s="3" t="str">
        <f>IFERROR(RANK(最小二乘法筛选!G1315,最小二乘法筛选!$C1315:$H1315,-1),"")</f>
        <v/>
      </c>
      <c r="H1315" s="3" t="str">
        <f>IFERROR(RANK(最小二乘法筛选!H1315,最小二乘法筛选!$C1315:$H1315,-1),"")</f>
        <v/>
      </c>
    </row>
    <row r="1316" spans="1:8" x14ac:dyDescent="0.15">
      <c r="A1316" s="6">
        <v>40329</v>
      </c>
      <c r="C1316" s="3" t="str">
        <f>IFERROR(RANK(最小二乘法筛选!C1316,最小二乘法筛选!$C1316:$H1316,-1),"")</f>
        <v/>
      </c>
      <c r="D1316" s="3" t="str">
        <f>IFERROR(RANK(最小二乘法筛选!D1316,最小二乘法筛选!$C1316:$H1316,-1),"")</f>
        <v/>
      </c>
      <c r="E1316" s="3" t="str">
        <f>IFERROR(RANK(最小二乘法筛选!E1316,最小二乘法筛选!$C1316:$H1316,-1),"")</f>
        <v/>
      </c>
      <c r="F1316" s="3" t="str">
        <f>IFERROR(RANK(最小二乘法筛选!F1316,最小二乘法筛选!$C1316:$H1316,-1),"")</f>
        <v/>
      </c>
      <c r="G1316" s="3" t="str">
        <f>IFERROR(RANK(最小二乘法筛选!G1316,最小二乘法筛选!$C1316:$H1316,-1),"")</f>
        <v/>
      </c>
      <c r="H1316" s="3" t="str">
        <f>IFERROR(RANK(最小二乘法筛选!H1316,最小二乘法筛选!$C1316:$H1316,-1),"")</f>
        <v/>
      </c>
    </row>
    <row r="1317" spans="1:8" x14ac:dyDescent="0.15">
      <c r="A1317" s="6">
        <v>40330</v>
      </c>
      <c r="C1317" s="3" t="str">
        <f>IFERROR(RANK(最小二乘法筛选!C1317,最小二乘法筛选!$C1317:$H1317,-1),"")</f>
        <v/>
      </c>
      <c r="D1317" s="3" t="str">
        <f>IFERROR(RANK(最小二乘法筛选!D1317,最小二乘法筛选!$C1317:$H1317,-1),"")</f>
        <v/>
      </c>
      <c r="E1317" s="3" t="str">
        <f>IFERROR(RANK(最小二乘法筛选!E1317,最小二乘法筛选!$C1317:$H1317,-1),"")</f>
        <v/>
      </c>
      <c r="F1317" s="3" t="str">
        <f>IFERROR(RANK(最小二乘法筛选!F1317,最小二乘法筛选!$C1317:$H1317,-1),"")</f>
        <v/>
      </c>
      <c r="G1317" s="3" t="str">
        <f>IFERROR(RANK(最小二乘法筛选!G1317,最小二乘法筛选!$C1317:$H1317,-1),"")</f>
        <v/>
      </c>
      <c r="H1317" s="3" t="str">
        <f>IFERROR(RANK(最小二乘法筛选!H1317,最小二乘法筛选!$C1317:$H1317,-1),"")</f>
        <v/>
      </c>
    </row>
    <row r="1318" spans="1:8" x14ac:dyDescent="0.15">
      <c r="A1318" s="6">
        <v>40331</v>
      </c>
      <c r="C1318" s="3" t="str">
        <f>IFERROR(RANK(最小二乘法筛选!C1318,最小二乘法筛选!$C1318:$H1318,-1),"")</f>
        <v/>
      </c>
      <c r="D1318" s="3" t="str">
        <f>IFERROR(RANK(最小二乘法筛选!D1318,最小二乘法筛选!$C1318:$H1318,-1),"")</f>
        <v/>
      </c>
      <c r="E1318" s="3" t="str">
        <f>IFERROR(RANK(最小二乘法筛选!E1318,最小二乘法筛选!$C1318:$H1318,-1),"")</f>
        <v/>
      </c>
      <c r="F1318" s="3" t="str">
        <f>IFERROR(RANK(最小二乘法筛选!F1318,最小二乘法筛选!$C1318:$H1318,-1),"")</f>
        <v/>
      </c>
      <c r="G1318" s="3" t="str">
        <f>IFERROR(RANK(最小二乘法筛选!G1318,最小二乘法筛选!$C1318:$H1318,-1),"")</f>
        <v/>
      </c>
      <c r="H1318" s="3" t="str">
        <f>IFERROR(RANK(最小二乘法筛选!H1318,最小二乘法筛选!$C1318:$H1318,-1),"")</f>
        <v/>
      </c>
    </row>
    <row r="1319" spans="1:8" x14ac:dyDescent="0.15">
      <c r="A1319" s="6">
        <v>40332</v>
      </c>
      <c r="C1319" s="3" t="str">
        <f>IFERROR(RANK(最小二乘法筛选!C1319,最小二乘法筛选!$C1319:$H1319,-1),"")</f>
        <v/>
      </c>
      <c r="D1319" s="3" t="str">
        <f>IFERROR(RANK(最小二乘法筛选!D1319,最小二乘法筛选!$C1319:$H1319,-1),"")</f>
        <v/>
      </c>
      <c r="E1319" s="3" t="str">
        <f>IFERROR(RANK(最小二乘法筛选!E1319,最小二乘法筛选!$C1319:$H1319,-1),"")</f>
        <v/>
      </c>
      <c r="F1319" s="3" t="str">
        <f>IFERROR(RANK(最小二乘法筛选!F1319,最小二乘法筛选!$C1319:$H1319,-1),"")</f>
        <v/>
      </c>
      <c r="G1319" s="3" t="str">
        <f>IFERROR(RANK(最小二乘法筛选!G1319,最小二乘法筛选!$C1319:$H1319,-1),"")</f>
        <v/>
      </c>
      <c r="H1319" s="3" t="str">
        <f>IFERROR(RANK(最小二乘法筛选!H1319,最小二乘法筛选!$C1319:$H1319,-1),"")</f>
        <v/>
      </c>
    </row>
    <row r="1320" spans="1:8" x14ac:dyDescent="0.15">
      <c r="A1320" s="6">
        <v>40333</v>
      </c>
      <c r="C1320" s="3" t="str">
        <f>IFERROR(RANK(最小二乘法筛选!C1320,最小二乘法筛选!$C1320:$H1320,-1),"")</f>
        <v/>
      </c>
      <c r="D1320" s="3" t="str">
        <f>IFERROR(RANK(最小二乘法筛选!D1320,最小二乘法筛选!$C1320:$H1320,-1),"")</f>
        <v/>
      </c>
      <c r="E1320" s="3" t="str">
        <f>IFERROR(RANK(最小二乘法筛选!E1320,最小二乘法筛选!$C1320:$H1320,-1),"")</f>
        <v/>
      </c>
      <c r="F1320" s="3" t="str">
        <f>IFERROR(RANK(最小二乘法筛选!F1320,最小二乘法筛选!$C1320:$H1320,-1),"")</f>
        <v/>
      </c>
      <c r="G1320" s="3" t="str">
        <f>IFERROR(RANK(最小二乘法筛选!G1320,最小二乘法筛选!$C1320:$H1320,-1),"")</f>
        <v/>
      </c>
      <c r="H1320" s="3" t="str">
        <f>IFERROR(RANK(最小二乘法筛选!H1320,最小二乘法筛选!$C1320:$H1320,-1),"")</f>
        <v/>
      </c>
    </row>
    <row r="1321" spans="1:8" x14ac:dyDescent="0.15">
      <c r="A1321" s="6">
        <v>40336</v>
      </c>
      <c r="C1321" s="3" t="str">
        <f>IFERROR(RANK(最小二乘法筛选!C1321,最小二乘法筛选!$C1321:$H1321,-1),"")</f>
        <v/>
      </c>
      <c r="D1321" s="3" t="str">
        <f>IFERROR(RANK(最小二乘法筛选!D1321,最小二乘法筛选!$C1321:$H1321,-1),"")</f>
        <v/>
      </c>
      <c r="E1321" s="3" t="str">
        <f>IFERROR(RANK(最小二乘法筛选!E1321,最小二乘法筛选!$C1321:$H1321,-1),"")</f>
        <v/>
      </c>
      <c r="F1321" s="3" t="str">
        <f>IFERROR(RANK(最小二乘法筛选!F1321,最小二乘法筛选!$C1321:$H1321,-1),"")</f>
        <v/>
      </c>
      <c r="G1321" s="3" t="str">
        <f>IFERROR(RANK(最小二乘法筛选!G1321,最小二乘法筛选!$C1321:$H1321,-1),"")</f>
        <v/>
      </c>
      <c r="H1321" s="3" t="str">
        <f>IFERROR(RANK(最小二乘法筛选!H1321,最小二乘法筛选!$C1321:$H1321,-1),"")</f>
        <v/>
      </c>
    </row>
    <row r="1322" spans="1:8" x14ac:dyDescent="0.15">
      <c r="A1322" s="6">
        <v>40337</v>
      </c>
      <c r="C1322" s="3" t="str">
        <f>IFERROR(RANK(最小二乘法筛选!C1322,最小二乘法筛选!$C1322:$H1322,-1),"")</f>
        <v/>
      </c>
      <c r="D1322" s="3" t="str">
        <f>IFERROR(RANK(最小二乘法筛选!D1322,最小二乘法筛选!$C1322:$H1322,-1),"")</f>
        <v/>
      </c>
      <c r="E1322" s="3" t="str">
        <f>IFERROR(RANK(最小二乘法筛选!E1322,最小二乘法筛选!$C1322:$H1322,-1),"")</f>
        <v/>
      </c>
      <c r="F1322" s="3" t="str">
        <f>IFERROR(RANK(最小二乘法筛选!F1322,最小二乘法筛选!$C1322:$H1322,-1),"")</f>
        <v/>
      </c>
      <c r="G1322" s="3" t="str">
        <f>IFERROR(RANK(最小二乘法筛选!G1322,最小二乘法筛选!$C1322:$H1322,-1),"")</f>
        <v/>
      </c>
      <c r="H1322" s="3" t="str">
        <f>IFERROR(RANK(最小二乘法筛选!H1322,最小二乘法筛选!$C1322:$H1322,-1),"")</f>
        <v/>
      </c>
    </row>
    <row r="1323" spans="1:8" x14ac:dyDescent="0.15">
      <c r="A1323" s="6">
        <v>40338</v>
      </c>
      <c r="C1323" s="3" t="str">
        <f>IFERROR(RANK(最小二乘法筛选!C1323,最小二乘法筛选!$C1323:$H1323,-1),"")</f>
        <v/>
      </c>
      <c r="D1323" s="3" t="str">
        <f>IFERROR(RANK(最小二乘法筛选!D1323,最小二乘法筛选!$C1323:$H1323,-1),"")</f>
        <v/>
      </c>
      <c r="E1323" s="3" t="str">
        <f>IFERROR(RANK(最小二乘法筛选!E1323,最小二乘法筛选!$C1323:$H1323,-1),"")</f>
        <v/>
      </c>
      <c r="F1323" s="3" t="str">
        <f>IFERROR(RANK(最小二乘法筛选!F1323,最小二乘法筛选!$C1323:$H1323,-1),"")</f>
        <v/>
      </c>
      <c r="G1323" s="3" t="str">
        <f>IFERROR(RANK(最小二乘法筛选!G1323,最小二乘法筛选!$C1323:$H1323,-1),"")</f>
        <v/>
      </c>
      <c r="H1323" s="3" t="str">
        <f>IFERROR(RANK(最小二乘法筛选!H1323,最小二乘法筛选!$C1323:$H1323,-1),"")</f>
        <v/>
      </c>
    </row>
    <row r="1324" spans="1:8" x14ac:dyDescent="0.15">
      <c r="A1324" s="6">
        <v>40339</v>
      </c>
      <c r="C1324" s="3" t="str">
        <f>IFERROR(RANK(最小二乘法筛选!C1324,最小二乘法筛选!$C1324:$H1324,-1),"")</f>
        <v/>
      </c>
      <c r="D1324" s="3" t="str">
        <f>IFERROR(RANK(最小二乘法筛选!D1324,最小二乘法筛选!$C1324:$H1324,-1),"")</f>
        <v/>
      </c>
      <c r="E1324" s="3" t="str">
        <f>IFERROR(RANK(最小二乘法筛选!E1324,最小二乘法筛选!$C1324:$H1324,-1),"")</f>
        <v/>
      </c>
      <c r="F1324" s="3" t="str">
        <f>IFERROR(RANK(最小二乘法筛选!F1324,最小二乘法筛选!$C1324:$H1324,-1),"")</f>
        <v/>
      </c>
      <c r="G1324" s="3" t="str">
        <f>IFERROR(RANK(最小二乘法筛选!G1324,最小二乘法筛选!$C1324:$H1324,-1),"")</f>
        <v/>
      </c>
      <c r="H1324" s="3" t="str">
        <f>IFERROR(RANK(最小二乘法筛选!H1324,最小二乘法筛选!$C1324:$H1324,-1),"")</f>
        <v/>
      </c>
    </row>
    <row r="1325" spans="1:8" x14ac:dyDescent="0.15">
      <c r="A1325" s="6">
        <v>40340</v>
      </c>
      <c r="C1325" s="3" t="str">
        <f>IFERROR(RANK(最小二乘法筛选!C1325,最小二乘法筛选!$C1325:$H1325,-1),"")</f>
        <v/>
      </c>
      <c r="D1325" s="3" t="str">
        <f>IFERROR(RANK(最小二乘法筛选!D1325,最小二乘法筛选!$C1325:$H1325,-1),"")</f>
        <v/>
      </c>
      <c r="E1325" s="3" t="str">
        <f>IFERROR(RANK(最小二乘法筛选!E1325,最小二乘法筛选!$C1325:$H1325,-1),"")</f>
        <v/>
      </c>
      <c r="F1325" s="3" t="str">
        <f>IFERROR(RANK(最小二乘法筛选!F1325,最小二乘法筛选!$C1325:$H1325,-1),"")</f>
        <v/>
      </c>
      <c r="G1325" s="3" t="str">
        <f>IFERROR(RANK(最小二乘法筛选!G1325,最小二乘法筛选!$C1325:$H1325,-1),"")</f>
        <v/>
      </c>
      <c r="H1325" s="3" t="str">
        <f>IFERROR(RANK(最小二乘法筛选!H1325,最小二乘法筛选!$C1325:$H1325,-1),"")</f>
        <v/>
      </c>
    </row>
    <row r="1326" spans="1:8" x14ac:dyDescent="0.15">
      <c r="A1326" s="6">
        <v>40346</v>
      </c>
      <c r="C1326" s="3" t="str">
        <f>IFERROR(RANK(最小二乘法筛选!C1326,最小二乘法筛选!$C1326:$H1326,-1),"")</f>
        <v/>
      </c>
      <c r="D1326" s="3" t="str">
        <f>IFERROR(RANK(最小二乘法筛选!D1326,最小二乘法筛选!$C1326:$H1326,-1),"")</f>
        <v/>
      </c>
      <c r="E1326" s="3" t="str">
        <f>IFERROR(RANK(最小二乘法筛选!E1326,最小二乘法筛选!$C1326:$H1326,-1),"")</f>
        <v/>
      </c>
      <c r="F1326" s="3" t="str">
        <f>IFERROR(RANK(最小二乘法筛选!F1326,最小二乘法筛选!$C1326:$H1326,-1),"")</f>
        <v/>
      </c>
      <c r="G1326" s="3" t="str">
        <f>IFERROR(RANK(最小二乘法筛选!G1326,最小二乘法筛选!$C1326:$H1326,-1),"")</f>
        <v/>
      </c>
      <c r="H1326" s="3" t="str">
        <f>IFERROR(RANK(最小二乘法筛选!H1326,最小二乘法筛选!$C1326:$H1326,-1),"")</f>
        <v/>
      </c>
    </row>
    <row r="1327" spans="1:8" x14ac:dyDescent="0.15">
      <c r="A1327" s="6">
        <v>40347</v>
      </c>
      <c r="C1327" s="3" t="str">
        <f>IFERROR(RANK(最小二乘法筛选!C1327,最小二乘法筛选!$C1327:$H1327,-1),"")</f>
        <v/>
      </c>
      <c r="D1327" s="3" t="str">
        <f>IFERROR(RANK(最小二乘法筛选!D1327,最小二乘法筛选!$C1327:$H1327,-1),"")</f>
        <v/>
      </c>
      <c r="E1327" s="3" t="str">
        <f>IFERROR(RANK(最小二乘法筛选!E1327,最小二乘法筛选!$C1327:$H1327,-1),"")</f>
        <v/>
      </c>
      <c r="F1327" s="3" t="str">
        <f>IFERROR(RANK(最小二乘法筛选!F1327,最小二乘法筛选!$C1327:$H1327,-1),"")</f>
        <v/>
      </c>
      <c r="G1327" s="3" t="str">
        <f>IFERROR(RANK(最小二乘法筛选!G1327,最小二乘法筛选!$C1327:$H1327,-1),"")</f>
        <v/>
      </c>
      <c r="H1327" s="3" t="str">
        <f>IFERROR(RANK(最小二乘法筛选!H1327,最小二乘法筛选!$C1327:$H1327,-1),"")</f>
        <v/>
      </c>
    </row>
    <row r="1328" spans="1:8" x14ac:dyDescent="0.15">
      <c r="A1328" s="6">
        <v>40350</v>
      </c>
      <c r="C1328" s="3" t="str">
        <f>IFERROR(RANK(最小二乘法筛选!C1328,最小二乘法筛选!$C1328:$H1328,-1),"")</f>
        <v/>
      </c>
      <c r="D1328" s="3" t="str">
        <f>IFERROR(RANK(最小二乘法筛选!D1328,最小二乘法筛选!$C1328:$H1328,-1),"")</f>
        <v/>
      </c>
      <c r="E1328" s="3" t="str">
        <f>IFERROR(RANK(最小二乘法筛选!E1328,最小二乘法筛选!$C1328:$H1328,-1),"")</f>
        <v/>
      </c>
      <c r="F1328" s="3" t="str">
        <f>IFERROR(RANK(最小二乘法筛选!F1328,最小二乘法筛选!$C1328:$H1328,-1),"")</f>
        <v/>
      </c>
      <c r="G1328" s="3" t="str">
        <f>IFERROR(RANK(最小二乘法筛选!G1328,最小二乘法筛选!$C1328:$H1328,-1),"")</f>
        <v/>
      </c>
      <c r="H1328" s="3" t="str">
        <f>IFERROR(RANK(最小二乘法筛选!H1328,最小二乘法筛选!$C1328:$H1328,-1),"")</f>
        <v/>
      </c>
    </row>
    <row r="1329" spans="1:8" x14ac:dyDescent="0.15">
      <c r="A1329" s="6">
        <v>40351</v>
      </c>
      <c r="C1329" s="3" t="str">
        <f>IFERROR(RANK(最小二乘法筛选!C1329,最小二乘法筛选!$C1329:$H1329,-1),"")</f>
        <v/>
      </c>
      <c r="D1329" s="3" t="str">
        <f>IFERROR(RANK(最小二乘法筛选!D1329,最小二乘法筛选!$C1329:$H1329,-1),"")</f>
        <v/>
      </c>
      <c r="E1329" s="3" t="str">
        <f>IFERROR(RANK(最小二乘法筛选!E1329,最小二乘法筛选!$C1329:$H1329,-1),"")</f>
        <v/>
      </c>
      <c r="F1329" s="3" t="str">
        <f>IFERROR(RANK(最小二乘法筛选!F1329,最小二乘法筛选!$C1329:$H1329,-1),"")</f>
        <v/>
      </c>
      <c r="G1329" s="3" t="str">
        <f>IFERROR(RANK(最小二乘法筛选!G1329,最小二乘法筛选!$C1329:$H1329,-1),"")</f>
        <v/>
      </c>
      <c r="H1329" s="3" t="str">
        <f>IFERROR(RANK(最小二乘法筛选!H1329,最小二乘法筛选!$C1329:$H1329,-1),"")</f>
        <v/>
      </c>
    </row>
    <row r="1330" spans="1:8" x14ac:dyDescent="0.15">
      <c r="A1330" s="6">
        <v>40352</v>
      </c>
      <c r="C1330" s="3" t="str">
        <f>IFERROR(RANK(最小二乘法筛选!C1330,最小二乘法筛选!$C1330:$H1330,-1),"")</f>
        <v/>
      </c>
      <c r="D1330" s="3" t="str">
        <f>IFERROR(RANK(最小二乘法筛选!D1330,最小二乘法筛选!$C1330:$H1330,-1),"")</f>
        <v/>
      </c>
      <c r="E1330" s="3" t="str">
        <f>IFERROR(RANK(最小二乘法筛选!E1330,最小二乘法筛选!$C1330:$H1330,-1),"")</f>
        <v/>
      </c>
      <c r="F1330" s="3" t="str">
        <f>IFERROR(RANK(最小二乘法筛选!F1330,最小二乘法筛选!$C1330:$H1330,-1),"")</f>
        <v/>
      </c>
      <c r="G1330" s="3" t="str">
        <f>IFERROR(RANK(最小二乘法筛选!G1330,最小二乘法筛选!$C1330:$H1330,-1),"")</f>
        <v/>
      </c>
      <c r="H1330" s="3" t="str">
        <f>IFERROR(RANK(最小二乘法筛选!H1330,最小二乘法筛选!$C1330:$H1330,-1),"")</f>
        <v/>
      </c>
    </row>
    <row r="1331" spans="1:8" x14ac:dyDescent="0.15">
      <c r="A1331" s="6">
        <v>40353</v>
      </c>
      <c r="C1331" s="3" t="str">
        <f>IFERROR(RANK(最小二乘法筛选!C1331,最小二乘法筛选!$C1331:$H1331,-1),"")</f>
        <v/>
      </c>
      <c r="D1331" s="3" t="str">
        <f>IFERROR(RANK(最小二乘法筛选!D1331,最小二乘法筛选!$C1331:$H1331,-1),"")</f>
        <v/>
      </c>
      <c r="E1331" s="3" t="str">
        <f>IFERROR(RANK(最小二乘法筛选!E1331,最小二乘法筛选!$C1331:$H1331,-1),"")</f>
        <v/>
      </c>
      <c r="F1331" s="3" t="str">
        <f>IFERROR(RANK(最小二乘法筛选!F1331,最小二乘法筛选!$C1331:$H1331,-1),"")</f>
        <v/>
      </c>
      <c r="G1331" s="3" t="str">
        <f>IFERROR(RANK(最小二乘法筛选!G1331,最小二乘法筛选!$C1331:$H1331,-1),"")</f>
        <v/>
      </c>
      <c r="H1331" s="3" t="str">
        <f>IFERROR(RANK(最小二乘法筛选!H1331,最小二乘法筛选!$C1331:$H1331,-1),"")</f>
        <v/>
      </c>
    </row>
    <row r="1332" spans="1:8" x14ac:dyDescent="0.15">
      <c r="A1332" s="6">
        <v>40354</v>
      </c>
      <c r="C1332" s="3" t="str">
        <f>IFERROR(RANK(最小二乘法筛选!C1332,最小二乘法筛选!$C1332:$H1332,-1),"")</f>
        <v/>
      </c>
      <c r="D1332" s="3" t="str">
        <f>IFERROR(RANK(最小二乘法筛选!D1332,最小二乘法筛选!$C1332:$H1332,-1),"")</f>
        <v/>
      </c>
      <c r="E1332" s="3" t="str">
        <f>IFERROR(RANK(最小二乘法筛选!E1332,最小二乘法筛选!$C1332:$H1332,-1),"")</f>
        <v/>
      </c>
      <c r="F1332" s="3" t="str">
        <f>IFERROR(RANK(最小二乘法筛选!F1332,最小二乘法筛选!$C1332:$H1332,-1),"")</f>
        <v/>
      </c>
      <c r="G1332" s="3" t="str">
        <f>IFERROR(RANK(最小二乘法筛选!G1332,最小二乘法筛选!$C1332:$H1332,-1),"")</f>
        <v/>
      </c>
      <c r="H1332" s="3" t="str">
        <f>IFERROR(RANK(最小二乘法筛选!H1332,最小二乘法筛选!$C1332:$H1332,-1),"")</f>
        <v/>
      </c>
    </row>
    <row r="1333" spans="1:8" x14ac:dyDescent="0.15">
      <c r="A1333" s="6">
        <v>40357</v>
      </c>
      <c r="C1333" s="3" t="str">
        <f>IFERROR(RANK(最小二乘法筛选!C1333,最小二乘法筛选!$C1333:$H1333,-1),"")</f>
        <v/>
      </c>
      <c r="D1333" s="3" t="str">
        <f>IFERROR(RANK(最小二乘法筛选!D1333,最小二乘法筛选!$C1333:$H1333,-1),"")</f>
        <v/>
      </c>
      <c r="E1333" s="3" t="str">
        <f>IFERROR(RANK(最小二乘法筛选!E1333,最小二乘法筛选!$C1333:$H1333,-1),"")</f>
        <v/>
      </c>
      <c r="F1333" s="3" t="str">
        <f>IFERROR(RANK(最小二乘法筛选!F1333,最小二乘法筛选!$C1333:$H1333,-1),"")</f>
        <v/>
      </c>
      <c r="G1333" s="3" t="str">
        <f>IFERROR(RANK(最小二乘法筛选!G1333,最小二乘法筛选!$C1333:$H1333,-1),"")</f>
        <v/>
      </c>
      <c r="H1333" s="3" t="str">
        <f>IFERROR(RANK(最小二乘法筛选!H1333,最小二乘法筛选!$C1333:$H1333,-1),"")</f>
        <v/>
      </c>
    </row>
    <row r="1334" spans="1:8" x14ac:dyDescent="0.15">
      <c r="A1334" s="6">
        <v>40358</v>
      </c>
      <c r="C1334" s="3" t="str">
        <f>IFERROR(RANK(最小二乘法筛选!C1334,最小二乘法筛选!$C1334:$H1334,-1),"")</f>
        <v/>
      </c>
      <c r="D1334" s="3" t="str">
        <f>IFERROR(RANK(最小二乘法筛选!D1334,最小二乘法筛选!$C1334:$H1334,-1),"")</f>
        <v/>
      </c>
      <c r="E1334" s="3" t="str">
        <f>IFERROR(RANK(最小二乘法筛选!E1334,最小二乘法筛选!$C1334:$H1334,-1),"")</f>
        <v/>
      </c>
      <c r="F1334" s="3" t="str">
        <f>IFERROR(RANK(最小二乘法筛选!F1334,最小二乘法筛选!$C1334:$H1334,-1),"")</f>
        <v/>
      </c>
      <c r="G1334" s="3" t="str">
        <f>IFERROR(RANK(最小二乘法筛选!G1334,最小二乘法筛选!$C1334:$H1334,-1),"")</f>
        <v/>
      </c>
      <c r="H1334" s="3" t="str">
        <f>IFERROR(RANK(最小二乘法筛选!H1334,最小二乘法筛选!$C1334:$H1334,-1),"")</f>
        <v/>
      </c>
    </row>
    <row r="1335" spans="1:8" x14ac:dyDescent="0.15">
      <c r="A1335" s="6">
        <v>40359</v>
      </c>
      <c r="C1335" s="3" t="str">
        <f>IFERROR(RANK(最小二乘法筛选!C1335,最小二乘法筛选!$C1335:$H1335,-1),"")</f>
        <v/>
      </c>
      <c r="D1335" s="3" t="str">
        <f>IFERROR(RANK(最小二乘法筛选!D1335,最小二乘法筛选!$C1335:$H1335,-1),"")</f>
        <v/>
      </c>
      <c r="E1335" s="3" t="str">
        <f>IFERROR(RANK(最小二乘法筛选!E1335,最小二乘法筛选!$C1335:$H1335,-1),"")</f>
        <v/>
      </c>
      <c r="F1335" s="3" t="str">
        <f>IFERROR(RANK(最小二乘法筛选!F1335,最小二乘法筛选!$C1335:$H1335,-1),"")</f>
        <v/>
      </c>
      <c r="G1335" s="3" t="str">
        <f>IFERROR(RANK(最小二乘法筛选!G1335,最小二乘法筛选!$C1335:$H1335,-1),"")</f>
        <v/>
      </c>
      <c r="H1335" s="3" t="str">
        <f>IFERROR(RANK(最小二乘法筛选!H1335,最小二乘法筛选!$C1335:$H1335,-1),"")</f>
        <v/>
      </c>
    </row>
    <row r="1336" spans="1:8" x14ac:dyDescent="0.15">
      <c r="A1336" s="6">
        <v>40360</v>
      </c>
      <c r="C1336" s="3" t="str">
        <f>IFERROR(RANK(最小二乘法筛选!C1336,最小二乘法筛选!$C1336:$H1336,-1),"")</f>
        <v/>
      </c>
      <c r="D1336" s="3" t="str">
        <f>IFERROR(RANK(最小二乘法筛选!D1336,最小二乘法筛选!$C1336:$H1336,-1),"")</f>
        <v/>
      </c>
      <c r="E1336" s="3" t="str">
        <f>IFERROR(RANK(最小二乘法筛选!E1336,最小二乘法筛选!$C1336:$H1336,-1),"")</f>
        <v/>
      </c>
      <c r="F1336" s="3" t="str">
        <f>IFERROR(RANK(最小二乘法筛选!F1336,最小二乘法筛选!$C1336:$H1336,-1),"")</f>
        <v/>
      </c>
      <c r="G1336" s="3" t="str">
        <f>IFERROR(RANK(最小二乘法筛选!G1336,最小二乘法筛选!$C1336:$H1336,-1),"")</f>
        <v/>
      </c>
      <c r="H1336" s="3" t="str">
        <f>IFERROR(RANK(最小二乘法筛选!H1336,最小二乘法筛选!$C1336:$H1336,-1),"")</f>
        <v/>
      </c>
    </row>
    <row r="1337" spans="1:8" x14ac:dyDescent="0.15">
      <c r="A1337" s="6">
        <v>40361</v>
      </c>
      <c r="C1337" s="3" t="str">
        <f>IFERROR(RANK(最小二乘法筛选!C1337,最小二乘法筛选!$C1337:$H1337,-1),"")</f>
        <v/>
      </c>
      <c r="D1337" s="3" t="str">
        <f>IFERROR(RANK(最小二乘法筛选!D1337,最小二乘法筛选!$C1337:$H1337,-1),"")</f>
        <v/>
      </c>
      <c r="E1337" s="3" t="str">
        <f>IFERROR(RANK(最小二乘法筛选!E1337,最小二乘法筛选!$C1337:$H1337,-1),"")</f>
        <v/>
      </c>
      <c r="F1337" s="3" t="str">
        <f>IFERROR(RANK(最小二乘法筛选!F1337,最小二乘法筛选!$C1337:$H1337,-1),"")</f>
        <v/>
      </c>
      <c r="G1337" s="3" t="str">
        <f>IFERROR(RANK(最小二乘法筛选!G1337,最小二乘法筛选!$C1337:$H1337,-1),"")</f>
        <v/>
      </c>
      <c r="H1337" s="3" t="str">
        <f>IFERROR(RANK(最小二乘法筛选!H1337,最小二乘法筛选!$C1337:$H1337,-1),"")</f>
        <v/>
      </c>
    </row>
    <row r="1338" spans="1:8" x14ac:dyDescent="0.15">
      <c r="A1338" s="6">
        <v>40364</v>
      </c>
      <c r="C1338" s="3" t="str">
        <f>IFERROR(RANK(最小二乘法筛选!C1338,最小二乘法筛选!$C1338:$H1338,-1),"")</f>
        <v/>
      </c>
      <c r="D1338" s="3" t="str">
        <f>IFERROR(RANK(最小二乘法筛选!D1338,最小二乘法筛选!$C1338:$H1338,-1),"")</f>
        <v/>
      </c>
      <c r="E1338" s="3" t="str">
        <f>IFERROR(RANK(最小二乘法筛选!E1338,最小二乘法筛选!$C1338:$H1338,-1),"")</f>
        <v/>
      </c>
      <c r="F1338" s="3" t="str">
        <f>IFERROR(RANK(最小二乘法筛选!F1338,最小二乘法筛选!$C1338:$H1338,-1),"")</f>
        <v/>
      </c>
      <c r="G1338" s="3" t="str">
        <f>IFERROR(RANK(最小二乘法筛选!G1338,最小二乘法筛选!$C1338:$H1338,-1),"")</f>
        <v/>
      </c>
      <c r="H1338" s="3" t="str">
        <f>IFERROR(RANK(最小二乘法筛选!H1338,最小二乘法筛选!$C1338:$H1338,-1),"")</f>
        <v/>
      </c>
    </row>
    <row r="1339" spans="1:8" x14ac:dyDescent="0.15">
      <c r="A1339" s="6">
        <v>40365</v>
      </c>
      <c r="C1339" s="3" t="str">
        <f>IFERROR(RANK(最小二乘法筛选!C1339,最小二乘法筛选!$C1339:$H1339,-1),"")</f>
        <v/>
      </c>
      <c r="D1339" s="3" t="str">
        <f>IFERROR(RANK(最小二乘法筛选!D1339,最小二乘法筛选!$C1339:$H1339,-1),"")</f>
        <v/>
      </c>
      <c r="E1339" s="3" t="str">
        <f>IFERROR(RANK(最小二乘法筛选!E1339,最小二乘法筛选!$C1339:$H1339,-1),"")</f>
        <v/>
      </c>
      <c r="F1339" s="3" t="str">
        <f>IFERROR(RANK(最小二乘法筛选!F1339,最小二乘法筛选!$C1339:$H1339,-1),"")</f>
        <v/>
      </c>
      <c r="G1339" s="3" t="str">
        <f>IFERROR(RANK(最小二乘法筛选!G1339,最小二乘法筛选!$C1339:$H1339,-1),"")</f>
        <v/>
      </c>
      <c r="H1339" s="3" t="str">
        <f>IFERROR(RANK(最小二乘法筛选!H1339,最小二乘法筛选!$C1339:$H1339,-1),"")</f>
        <v/>
      </c>
    </row>
    <row r="1340" spans="1:8" x14ac:dyDescent="0.15">
      <c r="A1340" s="6">
        <v>40366</v>
      </c>
      <c r="C1340" s="3" t="str">
        <f>IFERROR(RANK(最小二乘法筛选!C1340,最小二乘法筛选!$C1340:$H1340,-1),"")</f>
        <v/>
      </c>
      <c r="D1340" s="3" t="str">
        <f>IFERROR(RANK(最小二乘法筛选!D1340,最小二乘法筛选!$C1340:$H1340,-1),"")</f>
        <v/>
      </c>
      <c r="E1340" s="3" t="str">
        <f>IFERROR(RANK(最小二乘法筛选!E1340,最小二乘法筛选!$C1340:$H1340,-1),"")</f>
        <v/>
      </c>
      <c r="F1340" s="3" t="str">
        <f>IFERROR(RANK(最小二乘法筛选!F1340,最小二乘法筛选!$C1340:$H1340,-1),"")</f>
        <v/>
      </c>
      <c r="G1340" s="3" t="str">
        <f>IFERROR(RANK(最小二乘法筛选!G1340,最小二乘法筛选!$C1340:$H1340,-1),"")</f>
        <v/>
      </c>
      <c r="H1340" s="3" t="str">
        <f>IFERROR(RANK(最小二乘法筛选!H1340,最小二乘法筛选!$C1340:$H1340,-1),"")</f>
        <v/>
      </c>
    </row>
    <row r="1341" spans="1:8" x14ac:dyDescent="0.15">
      <c r="A1341" s="6">
        <v>40367</v>
      </c>
      <c r="C1341" s="3" t="str">
        <f>IFERROR(RANK(最小二乘法筛选!C1341,最小二乘法筛选!$C1341:$H1341,-1),"")</f>
        <v/>
      </c>
      <c r="D1341" s="3" t="str">
        <f>IFERROR(RANK(最小二乘法筛选!D1341,最小二乘法筛选!$C1341:$H1341,-1),"")</f>
        <v/>
      </c>
      <c r="E1341" s="3" t="str">
        <f>IFERROR(RANK(最小二乘法筛选!E1341,最小二乘法筛选!$C1341:$H1341,-1),"")</f>
        <v/>
      </c>
      <c r="F1341" s="3" t="str">
        <f>IFERROR(RANK(最小二乘法筛选!F1341,最小二乘法筛选!$C1341:$H1341,-1),"")</f>
        <v/>
      </c>
      <c r="G1341" s="3" t="str">
        <f>IFERROR(RANK(最小二乘法筛选!G1341,最小二乘法筛选!$C1341:$H1341,-1),"")</f>
        <v/>
      </c>
      <c r="H1341" s="3" t="str">
        <f>IFERROR(RANK(最小二乘法筛选!H1341,最小二乘法筛选!$C1341:$H1341,-1),"")</f>
        <v/>
      </c>
    </row>
    <row r="1342" spans="1:8" x14ac:dyDescent="0.15">
      <c r="A1342" s="6">
        <v>40368</v>
      </c>
      <c r="C1342" s="3" t="str">
        <f>IFERROR(RANK(最小二乘法筛选!C1342,最小二乘法筛选!$C1342:$H1342,-1),"")</f>
        <v/>
      </c>
      <c r="D1342" s="3" t="str">
        <f>IFERROR(RANK(最小二乘法筛选!D1342,最小二乘法筛选!$C1342:$H1342,-1),"")</f>
        <v/>
      </c>
      <c r="E1342" s="3" t="str">
        <f>IFERROR(RANK(最小二乘法筛选!E1342,最小二乘法筛选!$C1342:$H1342,-1),"")</f>
        <v/>
      </c>
      <c r="F1342" s="3" t="str">
        <f>IFERROR(RANK(最小二乘法筛选!F1342,最小二乘法筛选!$C1342:$H1342,-1),"")</f>
        <v/>
      </c>
      <c r="G1342" s="3" t="str">
        <f>IFERROR(RANK(最小二乘法筛选!G1342,最小二乘法筛选!$C1342:$H1342,-1),"")</f>
        <v/>
      </c>
      <c r="H1342" s="3" t="str">
        <f>IFERROR(RANK(最小二乘法筛选!H1342,最小二乘法筛选!$C1342:$H1342,-1),"")</f>
        <v/>
      </c>
    </row>
    <row r="1343" spans="1:8" x14ac:dyDescent="0.15">
      <c r="A1343" s="6">
        <v>40371</v>
      </c>
      <c r="C1343" s="3" t="str">
        <f>IFERROR(RANK(最小二乘法筛选!C1343,最小二乘法筛选!$C1343:$H1343,-1),"")</f>
        <v/>
      </c>
      <c r="D1343" s="3" t="str">
        <f>IFERROR(RANK(最小二乘法筛选!D1343,最小二乘法筛选!$C1343:$H1343,-1),"")</f>
        <v/>
      </c>
      <c r="E1343" s="3" t="str">
        <f>IFERROR(RANK(最小二乘法筛选!E1343,最小二乘法筛选!$C1343:$H1343,-1),"")</f>
        <v/>
      </c>
      <c r="F1343" s="3" t="str">
        <f>IFERROR(RANK(最小二乘法筛选!F1343,最小二乘法筛选!$C1343:$H1343,-1),"")</f>
        <v/>
      </c>
      <c r="G1343" s="3" t="str">
        <f>IFERROR(RANK(最小二乘法筛选!G1343,最小二乘法筛选!$C1343:$H1343,-1),"")</f>
        <v/>
      </c>
      <c r="H1343" s="3" t="str">
        <f>IFERROR(RANK(最小二乘法筛选!H1343,最小二乘法筛选!$C1343:$H1343,-1),"")</f>
        <v/>
      </c>
    </row>
    <row r="1344" spans="1:8" x14ac:dyDescent="0.15">
      <c r="A1344" s="6">
        <v>40372</v>
      </c>
      <c r="C1344" s="3" t="str">
        <f>IFERROR(RANK(最小二乘法筛选!C1344,最小二乘法筛选!$C1344:$H1344,-1),"")</f>
        <v/>
      </c>
      <c r="D1344" s="3" t="str">
        <f>IFERROR(RANK(最小二乘法筛选!D1344,最小二乘法筛选!$C1344:$H1344,-1),"")</f>
        <v/>
      </c>
      <c r="E1344" s="3" t="str">
        <f>IFERROR(RANK(最小二乘法筛选!E1344,最小二乘法筛选!$C1344:$H1344,-1),"")</f>
        <v/>
      </c>
      <c r="F1344" s="3" t="str">
        <f>IFERROR(RANK(最小二乘法筛选!F1344,最小二乘法筛选!$C1344:$H1344,-1),"")</f>
        <v/>
      </c>
      <c r="G1344" s="3" t="str">
        <f>IFERROR(RANK(最小二乘法筛选!G1344,最小二乘法筛选!$C1344:$H1344,-1),"")</f>
        <v/>
      </c>
      <c r="H1344" s="3" t="str">
        <f>IFERROR(RANK(最小二乘法筛选!H1344,最小二乘法筛选!$C1344:$H1344,-1),"")</f>
        <v/>
      </c>
    </row>
    <row r="1345" spans="1:8" x14ac:dyDescent="0.15">
      <c r="A1345" s="6">
        <v>40373</v>
      </c>
      <c r="C1345" s="3" t="str">
        <f>IFERROR(RANK(最小二乘法筛选!C1345,最小二乘法筛选!$C1345:$H1345,-1),"")</f>
        <v/>
      </c>
      <c r="D1345" s="3" t="str">
        <f>IFERROR(RANK(最小二乘法筛选!D1345,最小二乘法筛选!$C1345:$H1345,-1),"")</f>
        <v/>
      </c>
      <c r="E1345" s="3" t="str">
        <f>IFERROR(RANK(最小二乘法筛选!E1345,最小二乘法筛选!$C1345:$H1345,-1),"")</f>
        <v/>
      </c>
      <c r="F1345" s="3" t="str">
        <f>IFERROR(RANK(最小二乘法筛选!F1345,最小二乘法筛选!$C1345:$H1345,-1),"")</f>
        <v/>
      </c>
      <c r="G1345" s="3" t="str">
        <f>IFERROR(RANK(最小二乘法筛选!G1345,最小二乘法筛选!$C1345:$H1345,-1),"")</f>
        <v/>
      </c>
      <c r="H1345" s="3" t="str">
        <f>IFERROR(RANK(最小二乘法筛选!H1345,最小二乘法筛选!$C1345:$H1345,-1),"")</f>
        <v/>
      </c>
    </row>
    <row r="1346" spans="1:8" x14ac:dyDescent="0.15">
      <c r="A1346" s="6">
        <v>40374</v>
      </c>
      <c r="C1346" s="3" t="str">
        <f>IFERROR(RANK(最小二乘法筛选!C1346,最小二乘法筛选!$C1346:$H1346,-1),"")</f>
        <v/>
      </c>
      <c r="D1346" s="3" t="str">
        <f>IFERROR(RANK(最小二乘法筛选!D1346,最小二乘法筛选!$C1346:$H1346,-1),"")</f>
        <v/>
      </c>
      <c r="E1346" s="3" t="str">
        <f>IFERROR(RANK(最小二乘法筛选!E1346,最小二乘法筛选!$C1346:$H1346,-1),"")</f>
        <v/>
      </c>
      <c r="F1346" s="3" t="str">
        <f>IFERROR(RANK(最小二乘法筛选!F1346,最小二乘法筛选!$C1346:$H1346,-1),"")</f>
        <v/>
      </c>
      <c r="G1346" s="3" t="str">
        <f>IFERROR(RANK(最小二乘法筛选!G1346,最小二乘法筛选!$C1346:$H1346,-1),"")</f>
        <v/>
      </c>
      <c r="H1346" s="3" t="str">
        <f>IFERROR(RANK(最小二乘法筛选!H1346,最小二乘法筛选!$C1346:$H1346,-1),"")</f>
        <v/>
      </c>
    </row>
    <row r="1347" spans="1:8" x14ac:dyDescent="0.15">
      <c r="A1347" s="6">
        <v>40375</v>
      </c>
      <c r="C1347" s="3" t="str">
        <f>IFERROR(RANK(最小二乘法筛选!C1347,最小二乘法筛选!$C1347:$H1347,-1),"")</f>
        <v/>
      </c>
      <c r="D1347" s="3" t="str">
        <f>IFERROR(RANK(最小二乘法筛选!D1347,最小二乘法筛选!$C1347:$H1347,-1),"")</f>
        <v/>
      </c>
      <c r="E1347" s="3" t="str">
        <f>IFERROR(RANK(最小二乘法筛选!E1347,最小二乘法筛选!$C1347:$H1347,-1),"")</f>
        <v/>
      </c>
      <c r="F1347" s="3" t="str">
        <f>IFERROR(RANK(最小二乘法筛选!F1347,最小二乘法筛选!$C1347:$H1347,-1),"")</f>
        <v/>
      </c>
      <c r="G1347" s="3" t="str">
        <f>IFERROR(RANK(最小二乘法筛选!G1347,最小二乘法筛选!$C1347:$H1347,-1),"")</f>
        <v/>
      </c>
      <c r="H1347" s="3" t="str">
        <f>IFERROR(RANK(最小二乘法筛选!H1347,最小二乘法筛选!$C1347:$H1347,-1),"")</f>
        <v/>
      </c>
    </row>
    <row r="1348" spans="1:8" x14ac:dyDescent="0.15">
      <c r="A1348" s="6">
        <v>40378</v>
      </c>
      <c r="C1348" s="3" t="str">
        <f>IFERROR(RANK(最小二乘法筛选!C1348,最小二乘法筛选!$C1348:$H1348,-1),"")</f>
        <v/>
      </c>
      <c r="D1348" s="3" t="str">
        <f>IFERROR(RANK(最小二乘法筛选!D1348,最小二乘法筛选!$C1348:$H1348,-1),"")</f>
        <v/>
      </c>
      <c r="E1348" s="3" t="str">
        <f>IFERROR(RANK(最小二乘法筛选!E1348,最小二乘法筛选!$C1348:$H1348,-1),"")</f>
        <v/>
      </c>
      <c r="F1348" s="3" t="str">
        <f>IFERROR(RANK(最小二乘法筛选!F1348,最小二乘法筛选!$C1348:$H1348,-1),"")</f>
        <v/>
      </c>
      <c r="G1348" s="3" t="str">
        <f>IFERROR(RANK(最小二乘法筛选!G1348,最小二乘法筛选!$C1348:$H1348,-1),"")</f>
        <v/>
      </c>
      <c r="H1348" s="3" t="str">
        <f>IFERROR(RANK(最小二乘法筛选!H1348,最小二乘法筛选!$C1348:$H1348,-1),"")</f>
        <v/>
      </c>
    </row>
    <row r="1349" spans="1:8" x14ac:dyDescent="0.15">
      <c r="A1349" s="6">
        <v>40379</v>
      </c>
      <c r="C1349" s="3" t="str">
        <f>IFERROR(RANK(最小二乘法筛选!C1349,最小二乘法筛选!$C1349:$H1349,-1),"")</f>
        <v/>
      </c>
      <c r="D1349" s="3" t="str">
        <f>IFERROR(RANK(最小二乘法筛选!D1349,最小二乘法筛选!$C1349:$H1349,-1),"")</f>
        <v/>
      </c>
      <c r="E1349" s="3" t="str">
        <f>IFERROR(RANK(最小二乘法筛选!E1349,最小二乘法筛选!$C1349:$H1349,-1),"")</f>
        <v/>
      </c>
      <c r="F1349" s="3" t="str">
        <f>IFERROR(RANK(最小二乘法筛选!F1349,最小二乘法筛选!$C1349:$H1349,-1),"")</f>
        <v/>
      </c>
      <c r="G1349" s="3" t="str">
        <f>IFERROR(RANK(最小二乘法筛选!G1349,最小二乘法筛选!$C1349:$H1349,-1),"")</f>
        <v/>
      </c>
      <c r="H1349" s="3" t="str">
        <f>IFERROR(RANK(最小二乘法筛选!H1349,最小二乘法筛选!$C1349:$H1349,-1),"")</f>
        <v/>
      </c>
    </row>
    <row r="1350" spans="1:8" x14ac:dyDescent="0.15">
      <c r="A1350" s="6">
        <v>40380</v>
      </c>
      <c r="C1350" s="3" t="str">
        <f>IFERROR(RANK(最小二乘法筛选!C1350,最小二乘法筛选!$C1350:$H1350,-1),"")</f>
        <v/>
      </c>
      <c r="D1350" s="3" t="str">
        <f>IFERROR(RANK(最小二乘法筛选!D1350,最小二乘法筛选!$C1350:$H1350,-1),"")</f>
        <v/>
      </c>
      <c r="E1350" s="3" t="str">
        <f>IFERROR(RANK(最小二乘法筛选!E1350,最小二乘法筛选!$C1350:$H1350,-1),"")</f>
        <v/>
      </c>
      <c r="F1350" s="3" t="str">
        <f>IFERROR(RANK(最小二乘法筛选!F1350,最小二乘法筛选!$C1350:$H1350,-1),"")</f>
        <v/>
      </c>
      <c r="G1350" s="3" t="str">
        <f>IFERROR(RANK(最小二乘法筛选!G1350,最小二乘法筛选!$C1350:$H1350,-1),"")</f>
        <v/>
      </c>
      <c r="H1350" s="3" t="str">
        <f>IFERROR(RANK(最小二乘法筛选!H1350,最小二乘法筛选!$C1350:$H1350,-1),"")</f>
        <v/>
      </c>
    </row>
    <row r="1351" spans="1:8" x14ac:dyDescent="0.15">
      <c r="A1351" s="6">
        <v>40381</v>
      </c>
      <c r="C1351" s="3" t="str">
        <f>IFERROR(RANK(最小二乘法筛选!C1351,最小二乘法筛选!$C1351:$H1351,-1),"")</f>
        <v/>
      </c>
      <c r="D1351" s="3" t="str">
        <f>IFERROR(RANK(最小二乘法筛选!D1351,最小二乘法筛选!$C1351:$H1351,-1),"")</f>
        <v/>
      </c>
      <c r="E1351" s="3" t="str">
        <f>IFERROR(RANK(最小二乘法筛选!E1351,最小二乘法筛选!$C1351:$H1351,-1),"")</f>
        <v/>
      </c>
      <c r="F1351" s="3" t="str">
        <f>IFERROR(RANK(最小二乘法筛选!F1351,最小二乘法筛选!$C1351:$H1351,-1),"")</f>
        <v/>
      </c>
      <c r="G1351" s="3" t="str">
        <f>IFERROR(RANK(最小二乘法筛选!G1351,最小二乘法筛选!$C1351:$H1351,-1),"")</f>
        <v/>
      </c>
      <c r="H1351" s="3" t="str">
        <f>IFERROR(RANK(最小二乘法筛选!H1351,最小二乘法筛选!$C1351:$H1351,-1),"")</f>
        <v/>
      </c>
    </row>
    <row r="1352" spans="1:8" x14ac:dyDescent="0.15">
      <c r="A1352" s="6">
        <v>40382</v>
      </c>
      <c r="C1352" s="3" t="str">
        <f>IFERROR(RANK(最小二乘法筛选!C1352,最小二乘法筛选!$C1352:$H1352,-1),"")</f>
        <v/>
      </c>
      <c r="D1352" s="3" t="str">
        <f>IFERROR(RANK(最小二乘法筛选!D1352,最小二乘法筛选!$C1352:$H1352,-1),"")</f>
        <v/>
      </c>
      <c r="E1352" s="3" t="str">
        <f>IFERROR(RANK(最小二乘法筛选!E1352,最小二乘法筛选!$C1352:$H1352,-1),"")</f>
        <v/>
      </c>
      <c r="F1352" s="3" t="str">
        <f>IFERROR(RANK(最小二乘法筛选!F1352,最小二乘法筛选!$C1352:$H1352,-1),"")</f>
        <v/>
      </c>
      <c r="G1352" s="3" t="str">
        <f>IFERROR(RANK(最小二乘法筛选!G1352,最小二乘法筛选!$C1352:$H1352,-1),"")</f>
        <v/>
      </c>
      <c r="H1352" s="3" t="str">
        <f>IFERROR(RANK(最小二乘法筛选!H1352,最小二乘法筛选!$C1352:$H1352,-1),"")</f>
        <v/>
      </c>
    </row>
    <row r="1353" spans="1:8" x14ac:dyDescent="0.15">
      <c r="A1353" s="6">
        <v>40385</v>
      </c>
      <c r="C1353" s="3" t="str">
        <f>IFERROR(RANK(最小二乘法筛选!C1353,最小二乘法筛选!$C1353:$H1353,-1),"")</f>
        <v/>
      </c>
      <c r="D1353" s="3" t="str">
        <f>IFERROR(RANK(最小二乘法筛选!D1353,最小二乘法筛选!$C1353:$H1353,-1),"")</f>
        <v/>
      </c>
      <c r="E1353" s="3" t="str">
        <f>IFERROR(RANK(最小二乘法筛选!E1353,最小二乘法筛选!$C1353:$H1353,-1),"")</f>
        <v/>
      </c>
      <c r="F1353" s="3" t="str">
        <f>IFERROR(RANK(最小二乘法筛选!F1353,最小二乘法筛选!$C1353:$H1353,-1),"")</f>
        <v/>
      </c>
      <c r="G1353" s="3" t="str">
        <f>IFERROR(RANK(最小二乘法筛选!G1353,最小二乘法筛选!$C1353:$H1353,-1),"")</f>
        <v/>
      </c>
      <c r="H1353" s="3" t="str">
        <f>IFERROR(RANK(最小二乘法筛选!H1353,最小二乘法筛选!$C1353:$H1353,-1),"")</f>
        <v/>
      </c>
    </row>
    <row r="1354" spans="1:8" x14ac:dyDescent="0.15">
      <c r="A1354" s="6">
        <v>40386</v>
      </c>
      <c r="C1354" s="3" t="str">
        <f>IFERROR(RANK(最小二乘法筛选!C1354,最小二乘法筛选!$C1354:$H1354,-1),"")</f>
        <v/>
      </c>
      <c r="D1354" s="3" t="str">
        <f>IFERROR(RANK(最小二乘法筛选!D1354,最小二乘法筛选!$C1354:$H1354,-1),"")</f>
        <v/>
      </c>
      <c r="E1354" s="3" t="str">
        <f>IFERROR(RANK(最小二乘法筛选!E1354,最小二乘法筛选!$C1354:$H1354,-1),"")</f>
        <v/>
      </c>
      <c r="F1354" s="3" t="str">
        <f>IFERROR(RANK(最小二乘法筛选!F1354,最小二乘法筛选!$C1354:$H1354,-1),"")</f>
        <v/>
      </c>
      <c r="G1354" s="3" t="str">
        <f>IFERROR(RANK(最小二乘法筛选!G1354,最小二乘法筛选!$C1354:$H1354,-1),"")</f>
        <v/>
      </c>
      <c r="H1354" s="3" t="str">
        <f>IFERROR(RANK(最小二乘法筛选!H1354,最小二乘法筛选!$C1354:$H1354,-1),"")</f>
        <v/>
      </c>
    </row>
    <row r="1355" spans="1:8" x14ac:dyDescent="0.15">
      <c r="A1355" s="6">
        <v>40387</v>
      </c>
      <c r="C1355" s="3" t="str">
        <f>IFERROR(RANK(最小二乘法筛选!C1355,最小二乘法筛选!$C1355:$H1355,-1),"")</f>
        <v/>
      </c>
      <c r="D1355" s="3" t="str">
        <f>IFERROR(RANK(最小二乘法筛选!D1355,最小二乘法筛选!$C1355:$H1355,-1),"")</f>
        <v/>
      </c>
      <c r="E1355" s="3" t="str">
        <f>IFERROR(RANK(最小二乘法筛选!E1355,最小二乘法筛选!$C1355:$H1355,-1),"")</f>
        <v/>
      </c>
      <c r="F1355" s="3" t="str">
        <f>IFERROR(RANK(最小二乘法筛选!F1355,最小二乘法筛选!$C1355:$H1355,-1),"")</f>
        <v/>
      </c>
      <c r="G1355" s="3" t="str">
        <f>IFERROR(RANK(最小二乘法筛选!G1355,最小二乘法筛选!$C1355:$H1355,-1),"")</f>
        <v/>
      </c>
      <c r="H1355" s="3" t="str">
        <f>IFERROR(RANK(最小二乘法筛选!H1355,最小二乘法筛选!$C1355:$H1355,-1),"")</f>
        <v/>
      </c>
    </row>
    <row r="1356" spans="1:8" x14ac:dyDescent="0.15">
      <c r="A1356" s="6">
        <v>40388</v>
      </c>
      <c r="C1356" s="3" t="str">
        <f>IFERROR(RANK(最小二乘法筛选!C1356,最小二乘法筛选!$C1356:$H1356,-1),"")</f>
        <v/>
      </c>
      <c r="D1356" s="3" t="str">
        <f>IFERROR(RANK(最小二乘法筛选!D1356,最小二乘法筛选!$C1356:$H1356,-1),"")</f>
        <v/>
      </c>
      <c r="E1356" s="3" t="str">
        <f>IFERROR(RANK(最小二乘法筛选!E1356,最小二乘法筛选!$C1356:$H1356,-1),"")</f>
        <v/>
      </c>
      <c r="F1356" s="3" t="str">
        <f>IFERROR(RANK(最小二乘法筛选!F1356,最小二乘法筛选!$C1356:$H1356,-1),"")</f>
        <v/>
      </c>
      <c r="G1356" s="3" t="str">
        <f>IFERROR(RANK(最小二乘法筛选!G1356,最小二乘法筛选!$C1356:$H1356,-1),"")</f>
        <v/>
      </c>
      <c r="H1356" s="3" t="str">
        <f>IFERROR(RANK(最小二乘法筛选!H1356,最小二乘法筛选!$C1356:$H1356,-1),"")</f>
        <v/>
      </c>
    </row>
    <row r="1357" spans="1:8" x14ac:dyDescent="0.15">
      <c r="A1357" s="6">
        <v>40389</v>
      </c>
      <c r="C1357" s="3" t="str">
        <f>IFERROR(RANK(最小二乘法筛选!C1357,最小二乘法筛选!$C1357:$H1357,-1),"")</f>
        <v/>
      </c>
      <c r="D1357" s="3" t="str">
        <f>IFERROR(RANK(最小二乘法筛选!D1357,最小二乘法筛选!$C1357:$H1357,-1),"")</f>
        <v/>
      </c>
      <c r="E1357" s="3" t="str">
        <f>IFERROR(RANK(最小二乘法筛选!E1357,最小二乘法筛选!$C1357:$H1357,-1),"")</f>
        <v/>
      </c>
      <c r="F1357" s="3" t="str">
        <f>IFERROR(RANK(最小二乘法筛选!F1357,最小二乘法筛选!$C1357:$H1357,-1),"")</f>
        <v/>
      </c>
      <c r="G1357" s="3" t="str">
        <f>IFERROR(RANK(最小二乘法筛选!G1357,最小二乘法筛选!$C1357:$H1357,-1),"")</f>
        <v/>
      </c>
      <c r="H1357" s="3" t="str">
        <f>IFERROR(RANK(最小二乘法筛选!H1357,最小二乘法筛选!$C1357:$H1357,-1),"")</f>
        <v/>
      </c>
    </row>
    <row r="1358" spans="1:8" x14ac:dyDescent="0.15">
      <c r="A1358" s="6">
        <v>40392</v>
      </c>
      <c r="C1358" s="3" t="str">
        <f>IFERROR(RANK(最小二乘法筛选!C1358,最小二乘法筛选!$C1358:$H1358,-1),"")</f>
        <v/>
      </c>
      <c r="D1358" s="3" t="str">
        <f>IFERROR(RANK(最小二乘法筛选!D1358,最小二乘法筛选!$C1358:$H1358,-1),"")</f>
        <v/>
      </c>
      <c r="E1358" s="3" t="str">
        <f>IFERROR(RANK(最小二乘法筛选!E1358,最小二乘法筛选!$C1358:$H1358,-1),"")</f>
        <v/>
      </c>
      <c r="F1358" s="3" t="str">
        <f>IFERROR(RANK(最小二乘法筛选!F1358,最小二乘法筛选!$C1358:$H1358,-1),"")</f>
        <v/>
      </c>
      <c r="G1358" s="3" t="str">
        <f>IFERROR(RANK(最小二乘法筛选!G1358,最小二乘法筛选!$C1358:$H1358,-1),"")</f>
        <v/>
      </c>
      <c r="H1358" s="3" t="str">
        <f>IFERROR(RANK(最小二乘法筛选!H1358,最小二乘法筛选!$C1358:$H1358,-1),"")</f>
        <v/>
      </c>
    </row>
    <row r="1359" spans="1:8" x14ac:dyDescent="0.15">
      <c r="A1359" s="6">
        <v>40393</v>
      </c>
      <c r="C1359" s="3" t="str">
        <f>IFERROR(RANK(最小二乘法筛选!C1359,最小二乘法筛选!$C1359:$H1359,-1),"")</f>
        <v/>
      </c>
      <c r="D1359" s="3" t="str">
        <f>IFERROR(RANK(最小二乘法筛选!D1359,最小二乘法筛选!$C1359:$H1359,-1),"")</f>
        <v/>
      </c>
      <c r="E1359" s="3" t="str">
        <f>IFERROR(RANK(最小二乘法筛选!E1359,最小二乘法筛选!$C1359:$H1359,-1),"")</f>
        <v/>
      </c>
      <c r="F1359" s="3" t="str">
        <f>IFERROR(RANK(最小二乘法筛选!F1359,最小二乘法筛选!$C1359:$H1359,-1),"")</f>
        <v/>
      </c>
      <c r="G1359" s="3" t="str">
        <f>IFERROR(RANK(最小二乘法筛选!G1359,最小二乘法筛选!$C1359:$H1359,-1),"")</f>
        <v/>
      </c>
      <c r="H1359" s="3" t="str">
        <f>IFERROR(RANK(最小二乘法筛选!H1359,最小二乘法筛选!$C1359:$H1359,-1),"")</f>
        <v/>
      </c>
    </row>
    <row r="1360" spans="1:8" x14ac:dyDescent="0.15">
      <c r="A1360" s="6">
        <v>40394</v>
      </c>
      <c r="C1360" s="3" t="str">
        <f>IFERROR(RANK(最小二乘法筛选!C1360,最小二乘法筛选!$C1360:$H1360,-1),"")</f>
        <v/>
      </c>
      <c r="D1360" s="3" t="str">
        <f>IFERROR(RANK(最小二乘法筛选!D1360,最小二乘法筛选!$C1360:$H1360,-1),"")</f>
        <v/>
      </c>
      <c r="E1360" s="3" t="str">
        <f>IFERROR(RANK(最小二乘法筛选!E1360,最小二乘法筛选!$C1360:$H1360,-1),"")</f>
        <v/>
      </c>
      <c r="F1360" s="3" t="str">
        <f>IFERROR(RANK(最小二乘法筛选!F1360,最小二乘法筛选!$C1360:$H1360,-1),"")</f>
        <v/>
      </c>
      <c r="G1360" s="3" t="str">
        <f>IFERROR(RANK(最小二乘法筛选!G1360,最小二乘法筛选!$C1360:$H1360,-1),"")</f>
        <v/>
      </c>
      <c r="H1360" s="3" t="str">
        <f>IFERROR(RANK(最小二乘法筛选!H1360,最小二乘法筛选!$C1360:$H1360,-1),"")</f>
        <v/>
      </c>
    </row>
    <row r="1361" spans="1:8" x14ac:dyDescent="0.15">
      <c r="A1361" s="6">
        <v>40395</v>
      </c>
      <c r="C1361" s="3" t="str">
        <f>IFERROR(RANK(最小二乘法筛选!C1361,最小二乘法筛选!$C1361:$H1361,-1),"")</f>
        <v/>
      </c>
      <c r="D1361" s="3" t="str">
        <f>IFERROR(RANK(最小二乘法筛选!D1361,最小二乘法筛选!$C1361:$H1361,-1),"")</f>
        <v/>
      </c>
      <c r="E1361" s="3" t="str">
        <f>IFERROR(RANK(最小二乘法筛选!E1361,最小二乘法筛选!$C1361:$H1361,-1),"")</f>
        <v/>
      </c>
      <c r="F1361" s="3" t="str">
        <f>IFERROR(RANK(最小二乘法筛选!F1361,最小二乘法筛选!$C1361:$H1361,-1),"")</f>
        <v/>
      </c>
      <c r="G1361" s="3" t="str">
        <f>IFERROR(RANK(最小二乘法筛选!G1361,最小二乘法筛选!$C1361:$H1361,-1),"")</f>
        <v/>
      </c>
      <c r="H1361" s="3" t="str">
        <f>IFERROR(RANK(最小二乘法筛选!H1361,最小二乘法筛选!$C1361:$H1361,-1),"")</f>
        <v/>
      </c>
    </row>
    <row r="1362" spans="1:8" x14ac:dyDescent="0.15">
      <c r="A1362" s="6">
        <v>40396</v>
      </c>
      <c r="C1362" s="3" t="str">
        <f>IFERROR(RANK(最小二乘法筛选!C1362,最小二乘法筛选!$C1362:$H1362,-1),"")</f>
        <v/>
      </c>
      <c r="D1362" s="3" t="str">
        <f>IFERROR(RANK(最小二乘法筛选!D1362,最小二乘法筛选!$C1362:$H1362,-1),"")</f>
        <v/>
      </c>
      <c r="E1362" s="3" t="str">
        <f>IFERROR(RANK(最小二乘法筛选!E1362,最小二乘法筛选!$C1362:$H1362,-1),"")</f>
        <v/>
      </c>
      <c r="F1362" s="3" t="str">
        <f>IFERROR(RANK(最小二乘法筛选!F1362,最小二乘法筛选!$C1362:$H1362,-1),"")</f>
        <v/>
      </c>
      <c r="G1362" s="3" t="str">
        <f>IFERROR(RANK(最小二乘法筛选!G1362,最小二乘法筛选!$C1362:$H1362,-1),"")</f>
        <v/>
      </c>
      <c r="H1362" s="3" t="str">
        <f>IFERROR(RANK(最小二乘法筛选!H1362,最小二乘法筛选!$C1362:$H1362,-1),"")</f>
        <v/>
      </c>
    </row>
    <row r="1363" spans="1:8" x14ac:dyDescent="0.15">
      <c r="A1363" s="6">
        <v>40399</v>
      </c>
      <c r="C1363" s="3" t="str">
        <f>IFERROR(RANK(最小二乘法筛选!C1363,最小二乘法筛选!$C1363:$H1363,-1),"")</f>
        <v/>
      </c>
      <c r="D1363" s="3" t="str">
        <f>IFERROR(RANK(最小二乘法筛选!D1363,最小二乘法筛选!$C1363:$H1363,-1),"")</f>
        <v/>
      </c>
      <c r="E1363" s="3" t="str">
        <f>IFERROR(RANK(最小二乘法筛选!E1363,最小二乘法筛选!$C1363:$H1363,-1),"")</f>
        <v/>
      </c>
      <c r="F1363" s="3" t="str">
        <f>IFERROR(RANK(最小二乘法筛选!F1363,最小二乘法筛选!$C1363:$H1363,-1),"")</f>
        <v/>
      </c>
      <c r="G1363" s="3" t="str">
        <f>IFERROR(RANK(最小二乘法筛选!G1363,最小二乘法筛选!$C1363:$H1363,-1),"")</f>
        <v/>
      </c>
      <c r="H1363" s="3" t="str">
        <f>IFERROR(RANK(最小二乘法筛选!H1363,最小二乘法筛选!$C1363:$H1363,-1),"")</f>
        <v/>
      </c>
    </row>
    <row r="1364" spans="1:8" x14ac:dyDescent="0.15">
      <c r="A1364" s="6">
        <v>40400</v>
      </c>
      <c r="C1364" s="3" t="str">
        <f>IFERROR(RANK(最小二乘法筛选!C1364,最小二乘法筛选!$C1364:$H1364,-1),"")</f>
        <v/>
      </c>
      <c r="D1364" s="3" t="str">
        <f>IFERROR(RANK(最小二乘法筛选!D1364,最小二乘法筛选!$C1364:$H1364,-1),"")</f>
        <v/>
      </c>
      <c r="E1364" s="3" t="str">
        <f>IFERROR(RANK(最小二乘法筛选!E1364,最小二乘法筛选!$C1364:$H1364,-1),"")</f>
        <v/>
      </c>
      <c r="F1364" s="3" t="str">
        <f>IFERROR(RANK(最小二乘法筛选!F1364,最小二乘法筛选!$C1364:$H1364,-1),"")</f>
        <v/>
      </c>
      <c r="G1364" s="3" t="str">
        <f>IFERROR(RANK(最小二乘法筛选!G1364,最小二乘法筛选!$C1364:$H1364,-1),"")</f>
        <v/>
      </c>
      <c r="H1364" s="3" t="str">
        <f>IFERROR(RANK(最小二乘法筛选!H1364,最小二乘法筛选!$C1364:$H1364,-1),"")</f>
        <v/>
      </c>
    </row>
    <row r="1365" spans="1:8" x14ac:dyDescent="0.15">
      <c r="A1365" s="6">
        <v>40401</v>
      </c>
      <c r="C1365" s="3" t="str">
        <f>IFERROR(RANK(最小二乘法筛选!C1365,最小二乘法筛选!$C1365:$H1365,-1),"")</f>
        <v/>
      </c>
      <c r="D1365" s="3" t="str">
        <f>IFERROR(RANK(最小二乘法筛选!D1365,最小二乘法筛选!$C1365:$H1365,-1),"")</f>
        <v/>
      </c>
      <c r="E1365" s="3" t="str">
        <f>IFERROR(RANK(最小二乘法筛选!E1365,最小二乘法筛选!$C1365:$H1365,-1),"")</f>
        <v/>
      </c>
      <c r="F1365" s="3" t="str">
        <f>IFERROR(RANK(最小二乘法筛选!F1365,最小二乘法筛选!$C1365:$H1365,-1),"")</f>
        <v/>
      </c>
      <c r="G1365" s="3" t="str">
        <f>IFERROR(RANK(最小二乘法筛选!G1365,最小二乘法筛选!$C1365:$H1365,-1),"")</f>
        <v/>
      </c>
      <c r="H1365" s="3" t="str">
        <f>IFERROR(RANK(最小二乘法筛选!H1365,最小二乘法筛选!$C1365:$H1365,-1),"")</f>
        <v/>
      </c>
    </row>
    <row r="1366" spans="1:8" x14ac:dyDescent="0.15">
      <c r="A1366" s="6">
        <v>40402</v>
      </c>
      <c r="C1366" s="3" t="str">
        <f>IFERROR(RANK(最小二乘法筛选!C1366,最小二乘法筛选!$C1366:$H1366,-1),"")</f>
        <v/>
      </c>
      <c r="D1366" s="3" t="str">
        <f>IFERROR(RANK(最小二乘法筛选!D1366,最小二乘法筛选!$C1366:$H1366,-1),"")</f>
        <v/>
      </c>
      <c r="E1366" s="3" t="str">
        <f>IFERROR(RANK(最小二乘法筛选!E1366,最小二乘法筛选!$C1366:$H1366,-1),"")</f>
        <v/>
      </c>
      <c r="F1366" s="3" t="str">
        <f>IFERROR(RANK(最小二乘法筛选!F1366,最小二乘法筛选!$C1366:$H1366,-1),"")</f>
        <v/>
      </c>
      <c r="G1366" s="3" t="str">
        <f>IFERROR(RANK(最小二乘法筛选!G1366,最小二乘法筛选!$C1366:$H1366,-1),"")</f>
        <v/>
      </c>
      <c r="H1366" s="3" t="str">
        <f>IFERROR(RANK(最小二乘法筛选!H1366,最小二乘法筛选!$C1366:$H1366,-1),"")</f>
        <v/>
      </c>
    </row>
    <row r="1367" spans="1:8" x14ac:dyDescent="0.15">
      <c r="A1367" s="6">
        <v>40403</v>
      </c>
      <c r="C1367" s="3" t="str">
        <f>IFERROR(RANK(最小二乘法筛选!C1367,最小二乘法筛选!$C1367:$H1367,-1),"")</f>
        <v/>
      </c>
      <c r="D1367" s="3" t="str">
        <f>IFERROR(RANK(最小二乘法筛选!D1367,最小二乘法筛选!$C1367:$H1367,-1),"")</f>
        <v/>
      </c>
      <c r="E1367" s="3" t="str">
        <f>IFERROR(RANK(最小二乘法筛选!E1367,最小二乘法筛选!$C1367:$H1367,-1),"")</f>
        <v/>
      </c>
      <c r="F1367" s="3" t="str">
        <f>IFERROR(RANK(最小二乘法筛选!F1367,最小二乘法筛选!$C1367:$H1367,-1),"")</f>
        <v/>
      </c>
      <c r="G1367" s="3" t="str">
        <f>IFERROR(RANK(最小二乘法筛选!G1367,最小二乘法筛选!$C1367:$H1367,-1),"")</f>
        <v/>
      </c>
      <c r="H1367" s="3" t="str">
        <f>IFERROR(RANK(最小二乘法筛选!H1367,最小二乘法筛选!$C1367:$H1367,-1),"")</f>
        <v/>
      </c>
    </row>
    <row r="1368" spans="1:8" x14ac:dyDescent="0.15">
      <c r="A1368" s="6">
        <v>40406</v>
      </c>
      <c r="C1368" s="3" t="str">
        <f>IFERROR(RANK(最小二乘法筛选!C1368,最小二乘法筛选!$C1368:$H1368,-1),"")</f>
        <v/>
      </c>
      <c r="D1368" s="3" t="str">
        <f>IFERROR(RANK(最小二乘法筛选!D1368,最小二乘法筛选!$C1368:$H1368,-1),"")</f>
        <v/>
      </c>
      <c r="E1368" s="3" t="str">
        <f>IFERROR(RANK(最小二乘法筛选!E1368,最小二乘法筛选!$C1368:$H1368,-1),"")</f>
        <v/>
      </c>
      <c r="F1368" s="3" t="str">
        <f>IFERROR(RANK(最小二乘法筛选!F1368,最小二乘法筛选!$C1368:$H1368,-1),"")</f>
        <v/>
      </c>
      <c r="G1368" s="3" t="str">
        <f>IFERROR(RANK(最小二乘法筛选!G1368,最小二乘法筛选!$C1368:$H1368,-1),"")</f>
        <v/>
      </c>
      <c r="H1368" s="3" t="str">
        <f>IFERROR(RANK(最小二乘法筛选!H1368,最小二乘法筛选!$C1368:$H1368,-1),"")</f>
        <v/>
      </c>
    </row>
    <row r="1369" spans="1:8" x14ac:dyDescent="0.15">
      <c r="A1369" s="6">
        <v>40407</v>
      </c>
      <c r="C1369" s="3" t="str">
        <f>IFERROR(RANK(最小二乘法筛选!C1369,最小二乘法筛选!$C1369:$H1369,-1),"")</f>
        <v/>
      </c>
      <c r="D1369" s="3" t="str">
        <f>IFERROR(RANK(最小二乘法筛选!D1369,最小二乘法筛选!$C1369:$H1369,-1),"")</f>
        <v/>
      </c>
      <c r="E1369" s="3" t="str">
        <f>IFERROR(RANK(最小二乘法筛选!E1369,最小二乘法筛选!$C1369:$H1369,-1),"")</f>
        <v/>
      </c>
      <c r="F1369" s="3" t="str">
        <f>IFERROR(RANK(最小二乘法筛选!F1369,最小二乘法筛选!$C1369:$H1369,-1),"")</f>
        <v/>
      </c>
      <c r="G1369" s="3" t="str">
        <f>IFERROR(RANK(最小二乘法筛选!G1369,最小二乘法筛选!$C1369:$H1369,-1),"")</f>
        <v/>
      </c>
      <c r="H1369" s="3" t="str">
        <f>IFERROR(RANK(最小二乘法筛选!H1369,最小二乘法筛选!$C1369:$H1369,-1),"")</f>
        <v/>
      </c>
    </row>
    <row r="1370" spans="1:8" x14ac:dyDescent="0.15">
      <c r="A1370" s="6">
        <v>40408</v>
      </c>
      <c r="C1370" s="3" t="str">
        <f>IFERROR(RANK(最小二乘法筛选!C1370,最小二乘法筛选!$C1370:$H1370,-1),"")</f>
        <v/>
      </c>
      <c r="D1370" s="3" t="str">
        <f>IFERROR(RANK(最小二乘法筛选!D1370,最小二乘法筛选!$C1370:$H1370,-1),"")</f>
        <v/>
      </c>
      <c r="E1370" s="3" t="str">
        <f>IFERROR(RANK(最小二乘法筛选!E1370,最小二乘法筛选!$C1370:$H1370,-1),"")</f>
        <v/>
      </c>
      <c r="F1370" s="3" t="str">
        <f>IFERROR(RANK(最小二乘法筛选!F1370,最小二乘法筛选!$C1370:$H1370,-1),"")</f>
        <v/>
      </c>
      <c r="G1370" s="3" t="str">
        <f>IFERROR(RANK(最小二乘法筛选!G1370,最小二乘法筛选!$C1370:$H1370,-1),"")</f>
        <v/>
      </c>
      <c r="H1370" s="3" t="str">
        <f>IFERROR(RANK(最小二乘法筛选!H1370,最小二乘法筛选!$C1370:$H1370,-1),"")</f>
        <v/>
      </c>
    </row>
    <row r="1371" spans="1:8" x14ac:dyDescent="0.15">
      <c r="A1371" s="6">
        <v>40409</v>
      </c>
      <c r="C1371" s="3" t="str">
        <f>IFERROR(RANK(最小二乘法筛选!C1371,最小二乘法筛选!$C1371:$H1371,-1),"")</f>
        <v/>
      </c>
      <c r="D1371" s="3" t="str">
        <f>IFERROR(RANK(最小二乘法筛选!D1371,最小二乘法筛选!$C1371:$H1371,-1),"")</f>
        <v/>
      </c>
      <c r="E1371" s="3" t="str">
        <f>IFERROR(RANK(最小二乘法筛选!E1371,最小二乘法筛选!$C1371:$H1371,-1),"")</f>
        <v/>
      </c>
      <c r="F1371" s="3" t="str">
        <f>IFERROR(RANK(最小二乘法筛选!F1371,最小二乘法筛选!$C1371:$H1371,-1),"")</f>
        <v/>
      </c>
      <c r="G1371" s="3" t="str">
        <f>IFERROR(RANK(最小二乘法筛选!G1371,最小二乘法筛选!$C1371:$H1371,-1),"")</f>
        <v/>
      </c>
      <c r="H1371" s="3" t="str">
        <f>IFERROR(RANK(最小二乘法筛选!H1371,最小二乘法筛选!$C1371:$H1371,-1),"")</f>
        <v/>
      </c>
    </row>
    <row r="1372" spans="1:8" x14ac:dyDescent="0.15">
      <c r="A1372" s="6">
        <v>40410</v>
      </c>
      <c r="C1372" s="3" t="str">
        <f>IFERROR(RANK(最小二乘法筛选!C1372,最小二乘法筛选!$C1372:$H1372,-1),"")</f>
        <v/>
      </c>
      <c r="D1372" s="3" t="str">
        <f>IFERROR(RANK(最小二乘法筛选!D1372,最小二乘法筛选!$C1372:$H1372,-1),"")</f>
        <v/>
      </c>
      <c r="E1372" s="3" t="str">
        <f>IFERROR(RANK(最小二乘法筛选!E1372,最小二乘法筛选!$C1372:$H1372,-1),"")</f>
        <v/>
      </c>
      <c r="F1372" s="3" t="str">
        <f>IFERROR(RANK(最小二乘法筛选!F1372,最小二乘法筛选!$C1372:$H1372,-1),"")</f>
        <v/>
      </c>
      <c r="G1372" s="3" t="str">
        <f>IFERROR(RANK(最小二乘法筛选!G1372,最小二乘法筛选!$C1372:$H1372,-1),"")</f>
        <v/>
      </c>
      <c r="H1372" s="3" t="str">
        <f>IFERROR(RANK(最小二乘法筛选!H1372,最小二乘法筛选!$C1372:$H1372,-1),"")</f>
        <v/>
      </c>
    </row>
    <row r="1373" spans="1:8" x14ac:dyDescent="0.15">
      <c r="A1373" s="6">
        <v>40413</v>
      </c>
      <c r="C1373" s="3" t="str">
        <f>IFERROR(RANK(最小二乘法筛选!C1373,最小二乘法筛选!$C1373:$H1373,-1),"")</f>
        <v/>
      </c>
      <c r="D1373" s="3" t="str">
        <f>IFERROR(RANK(最小二乘法筛选!D1373,最小二乘法筛选!$C1373:$H1373,-1),"")</f>
        <v/>
      </c>
      <c r="E1373" s="3" t="str">
        <f>IFERROR(RANK(最小二乘法筛选!E1373,最小二乘法筛选!$C1373:$H1373,-1),"")</f>
        <v/>
      </c>
      <c r="F1373" s="3" t="str">
        <f>IFERROR(RANK(最小二乘法筛选!F1373,最小二乘法筛选!$C1373:$H1373,-1),"")</f>
        <v/>
      </c>
      <c r="G1373" s="3" t="str">
        <f>IFERROR(RANK(最小二乘法筛选!G1373,最小二乘法筛选!$C1373:$H1373,-1),"")</f>
        <v/>
      </c>
      <c r="H1373" s="3" t="str">
        <f>IFERROR(RANK(最小二乘法筛选!H1373,最小二乘法筛选!$C1373:$H1373,-1),"")</f>
        <v/>
      </c>
    </row>
    <row r="1374" spans="1:8" x14ac:dyDescent="0.15">
      <c r="A1374" s="6">
        <v>40414</v>
      </c>
      <c r="C1374" s="3" t="str">
        <f>IFERROR(RANK(最小二乘法筛选!C1374,最小二乘法筛选!$C1374:$H1374,-1),"")</f>
        <v/>
      </c>
      <c r="D1374" s="3" t="str">
        <f>IFERROR(RANK(最小二乘法筛选!D1374,最小二乘法筛选!$C1374:$H1374,-1),"")</f>
        <v/>
      </c>
      <c r="E1374" s="3" t="str">
        <f>IFERROR(RANK(最小二乘法筛选!E1374,最小二乘法筛选!$C1374:$H1374,-1),"")</f>
        <v/>
      </c>
      <c r="F1374" s="3" t="str">
        <f>IFERROR(RANK(最小二乘法筛选!F1374,最小二乘法筛选!$C1374:$H1374,-1),"")</f>
        <v/>
      </c>
      <c r="G1374" s="3" t="str">
        <f>IFERROR(RANK(最小二乘法筛选!G1374,最小二乘法筛选!$C1374:$H1374,-1),"")</f>
        <v/>
      </c>
      <c r="H1374" s="3" t="str">
        <f>IFERROR(RANK(最小二乘法筛选!H1374,最小二乘法筛选!$C1374:$H1374,-1),"")</f>
        <v/>
      </c>
    </row>
    <row r="1375" spans="1:8" x14ac:dyDescent="0.15">
      <c r="A1375" s="6">
        <v>40415</v>
      </c>
      <c r="C1375" s="3" t="str">
        <f>IFERROR(RANK(最小二乘法筛选!C1375,最小二乘法筛选!$C1375:$H1375,-1),"")</f>
        <v/>
      </c>
      <c r="D1375" s="3" t="str">
        <f>IFERROR(RANK(最小二乘法筛选!D1375,最小二乘法筛选!$C1375:$H1375,-1),"")</f>
        <v/>
      </c>
      <c r="E1375" s="3" t="str">
        <f>IFERROR(RANK(最小二乘法筛选!E1375,最小二乘法筛选!$C1375:$H1375,-1),"")</f>
        <v/>
      </c>
      <c r="F1375" s="3" t="str">
        <f>IFERROR(RANK(最小二乘法筛选!F1375,最小二乘法筛选!$C1375:$H1375,-1),"")</f>
        <v/>
      </c>
      <c r="G1375" s="3" t="str">
        <f>IFERROR(RANK(最小二乘法筛选!G1375,最小二乘法筛选!$C1375:$H1375,-1),"")</f>
        <v/>
      </c>
      <c r="H1375" s="3" t="str">
        <f>IFERROR(RANK(最小二乘法筛选!H1375,最小二乘法筛选!$C1375:$H1375,-1),"")</f>
        <v/>
      </c>
    </row>
    <row r="1376" spans="1:8" x14ac:dyDescent="0.15">
      <c r="A1376" s="6">
        <v>40416</v>
      </c>
      <c r="C1376" s="3" t="str">
        <f>IFERROR(RANK(最小二乘法筛选!C1376,最小二乘法筛选!$C1376:$H1376,-1),"")</f>
        <v/>
      </c>
      <c r="D1376" s="3" t="str">
        <f>IFERROR(RANK(最小二乘法筛选!D1376,最小二乘法筛选!$C1376:$H1376,-1),"")</f>
        <v/>
      </c>
      <c r="E1376" s="3" t="str">
        <f>IFERROR(RANK(最小二乘法筛选!E1376,最小二乘法筛选!$C1376:$H1376,-1),"")</f>
        <v/>
      </c>
      <c r="F1376" s="3" t="str">
        <f>IFERROR(RANK(最小二乘法筛选!F1376,最小二乘法筛选!$C1376:$H1376,-1),"")</f>
        <v/>
      </c>
      <c r="G1376" s="3" t="str">
        <f>IFERROR(RANK(最小二乘法筛选!G1376,最小二乘法筛选!$C1376:$H1376,-1),"")</f>
        <v/>
      </c>
      <c r="H1376" s="3" t="str">
        <f>IFERROR(RANK(最小二乘法筛选!H1376,最小二乘法筛选!$C1376:$H1376,-1),"")</f>
        <v/>
      </c>
    </row>
    <row r="1377" spans="1:8" x14ac:dyDescent="0.15">
      <c r="A1377" s="6">
        <v>40417</v>
      </c>
      <c r="C1377" s="3" t="str">
        <f>IFERROR(RANK(最小二乘法筛选!C1377,最小二乘法筛选!$C1377:$H1377,-1),"")</f>
        <v/>
      </c>
      <c r="D1377" s="3" t="str">
        <f>IFERROR(RANK(最小二乘法筛选!D1377,最小二乘法筛选!$C1377:$H1377,-1),"")</f>
        <v/>
      </c>
      <c r="E1377" s="3" t="str">
        <f>IFERROR(RANK(最小二乘法筛选!E1377,最小二乘法筛选!$C1377:$H1377,-1),"")</f>
        <v/>
      </c>
      <c r="F1377" s="3" t="str">
        <f>IFERROR(RANK(最小二乘法筛选!F1377,最小二乘法筛选!$C1377:$H1377,-1),"")</f>
        <v/>
      </c>
      <c r="G1377" s="3" t="str">
        <f>IFERROR(RANK(最小二乘法筛选!G1377,最小二乘法筛选!$C1377:$H1377,-1),"")</f>
        <v/>
      </c>
      <c r="H1377" s="3" t="str">
        <f>IFERROR(RANK(最小二乘法筛选!H1377,最小二乘法筛选!$C1377:$H1377,-1),"")</f>
        <v/>
      </c>
    </row>
    <row r="1378" spans="1:8" x14ac:dyDescent="0.15">
      <c r="A1378" s="6">
        <v>40420</v>
      </c>
      <c r="C1378" s="3" t="str">
        <f>IFERROR(RANK(最小二乘法筛选!C1378,最小二乘法筛选!$C1378:$H1378,-1),"")</f>
        <v/>
      </c>
      <c r="D1378" s="3" t="str">
        <f>IFERROR(RANK(最小二乘法筛选!D1378,最小二乘法筛选!$C1378:$H1378,-1),"")</f>
        <v/>
      </c>
      <c r="E1378" s="3" t="str">
        <f>IFERROR(RANK(最小二乘法筛选!E1378,最小二乘法筛选!$C1378:$H1378,-1),"")</f>
        <v/>
      </c>
      <c r="F1378" s="3" t="str">
        <f>IFERROR(RANK(最小二乘法筛选!F1378,最小二乘法筛选!$C1378:$H1378,-1),"")</f>
        <v/>
      </c>
      <c r="G1378" s="3" t="str">
        <f>IFERROR(RANK(最小二乘法筛选!G1378,最小二乘法筛选!$C1378:$H1378,-1),"")</f>
        <v/>
      </c>
      <c r="H1378" s="3" t="str">
        <f>IFERROR(RANK(最小二乘法筛选!H1378,最小二乘法筛选!$C1378:$H1378,-1),"")</f>
        <v/>
      </c>
    </row>
    <row r="1379" spans="1:8" x14ac:dyDescent="0.15">
      <c r="A1379" s="6">
        <v>40421</v>
      </c>
      <c r="C1379" s="3" t="str">
        <f>IFERROR(RANK(最小二乘法筛选!C1379,最小二乘法筛选!$C1379:$H1379,-1),"")</f>
        <v/>
      </c>
      <c r="D1379" s="3" t="str">
        <f>IFERROR(RANK(最小二乘法筛选!D1379,最小二乘法筛选!$C1379:$H1379,-1),"")</f>
        <v/>
      </c>
      <c r="E1379" s="3" t="str">
        <f>IFERROR(RANK(最小二乘法筛选!E1379,最小二乘法筛选!$C1379:$H1379,-1),"")</f>
        <v/>
      </c>
      <c r="F1379" s="3" t="str">
        <f>IFERROR(RANK(最小二乘法筛选!F1379,最小二乘法筛选!$C1379:$H1379,-1),"")</f>
        <v/>
      </c>
      <c r="G1379" s="3" t="str">
        <f>IFERROR(RANK(最小二乘法筛选!G1379,最小二乘法筛选!$C1379:$H1379,-1),"")</f>
        <v/>
      </c>
      <c r="H1379" s="3" t="str">
        <f>IFERROR(RANK(最小二乘法筛选!H1379,最小二乘法筛选!$C1379:$H1379,-1),"")</f>
        <v/>
      </c>
    </row>
    <row r="1380" spans="1:8" x14ac:dyDescent="0.15">
      <c r="A1380" s="6">
        <v>40422</v>
      </c>
      <c r="C1380" s="3" t="str">
        <f>IFERROR(RANK(最小二乘法筛选!C1380,最小二乘法筛选!$C1380:$H1380,-1),"")</f>
        <v/>
      </c>
      <c r="D1380" s="3" t="str">
        <f>IFERROR(RANK(最小二乘法筛选!D1380,最小二乘法筛选!$C1380:$H1380,-1),"")</f>
        <v/>
      </c>
      <c r="E1380" s="3" t="str">
        <f>IFERROR(RANK(最小二乘法筛选!E1380,最小二乘法筛选!$C1380:$H1380,-1),"")</f>
        <v/>
      </c>
      <c r="F1380" s="3" t="str">
        <f>IFERROR(RANK(最小二乘法筛选!F1380,最小二乘法筛选!$C1380:$H1380,-1),"")</f>
        <v/>
      </c>
      <c r="G1380" s="3" t="str">
        <f>IFERROR(RANK(最小二乘法筛选!G1380,最小二乘法筛选!$C1380:$H1380,-1),"")</f>
        <v/>
      </c>
      <c r="H1380" s="3" t="str">
        <f>IFERROR(RANK(最小二乘法筛选!H1380,最小二乘法筛选!$C1380:$H1380,-1),"")</f>
        <v/>
      </c>
    </row>
    <row r="1381" spans="1:8" x14ac:dyDescent="0.15">
      <c r="A1381" s="6">
        <v>40423</v>
      </c>
      <c r="C1381" s="3" t="str">
        <f>IFERROR(RANK(最小二乘法筛选!C1381,最小二乘法筛选!$C1381:$H1381,-1),"")</f>
        <v/>
      </c>
      <c r="D1381" s="3" t="str">
        <f>IFERROR(RANK(最小二乘法筛选!D1381,最小二乘法筛选!$C1381:$H1381,-1),"")</f>
        <v/>
      </c>
      <c r="E1381" s="3" t="str">
        <f>IFERROR(RANK(最小二乘法筛选!E1381,最小二乘法筛选!$C1381:$H1381,-1),"")</f>
        <v/>
      </c>
      <c r="F1381" s="3" t="str">
        <f>IFERROR(RANK(最小二乘法筛选!F1381,最小二乘法筛选!$C1381:$H1381,-1),"")</f>
        <v/>
      </c>
      <c r="G1381" s="3" t="str">
        <f>IFERROR(RANK(最小二乘法筛选!G1381,最小二乘法筛选!$C1381:$H1381,-1),"")</f>
        <v/>
      </c>
      <c r="H1381" s="3" t="str">
        <f>IFERROR(RANK(最小二乘法筛选!H1381,最小二乘法筛选!$C1381:$H1381,-1),"")</f>
        <v/>
      </c>
    </row>
    <row r="1382" spans="1:8" x14ac:dyDescent="0.15">
      <c r="A1382" s="6">
        <v>40424</v>
      </c>
      <c r="C1382" s="3" t="str">
        <f>IFERROR(RANK(最小二乘法筛选!C1382,最小二乘法筛选!$C1382:$H1382,-1),"")</f>
        <v/>
      </c>
      <c r="D1382" s="3" t="str">
        <f>IFERROR(RANK(最小二乘法筛选!D1382,最小二乘法筛选!$C1382:$H1382,-1),"")</f>
        <v/>
      </c>
      <c r="E1382" s="3" t="str">
        <f>IFERROR(RANK(最小二乘法筛选!E1382,最小二乘法筛选!$C1382:$H1382,-1),"")</f>
        <v/>
      </c>
      <c r="F1382" s="3" t="str">
        <f>IFERROR(RANK(最小二乘法筛选!F1382,最小二乘法筛选!$C1382:$H1382,-1),"")</f>
        <v/>
      </c>
      <c r="G1382" s="3" t="str">
        <f>IFERROR(RANK(最小二乘法筛选!G1382,最小二乘法筛选!$C1382:$H1382,-1),"")</f>
        <v/>
      </c>
      <c r="H1382" s="3" t="str">
        <f>IFERROR(RANK(最小二乘法筛选!H1382,最小二乘法筛选!$C1382:$H1382,-1),"")</f>
        <v/>
      </c>
    </row>
    <row r="1383" spans="1:8" x14ac:dyDescent="0.15">
      <c r="A1383" s="6">
        <v>40427</v>
      </c>
      <c r="C1383" s="3" t="str">
        <f>IFERROR(RANK(最小二乘法筛选!C1383,最小二乘法筛选!$C1383:$H1383,-1),"")</f>
        <v/>
      </c>
      <c r="D1383" s="3" t="str">
        <f>IFERROR(RANK(最小二乘法筛选!D1383,最小二乘法筛选!$C1383:$H1383,-1),"")</f>
        <v/>
      </c>
      <c r="E1383" s="3" t="str">
        <f>IFERROR(RANK(最小二乘法筛选!E1383,最小二乘法筛选!$C1383:$H1383,-1),"")</f>
        <v/>
      </c>
      <c r="F1383" s="3" t="str">
        <f>IFERROR(RANK(最小二乘法筛选!F1383,最小二乘法筛选!$C1383:$H1383,-1),"")</f>
        <v/>
      </c>
      <c r="G1383" s="3" t="str">
        <f>IFERROR(RANK(最小二乘法筛选!G1383,最小二乘法筛选!$C1383:$H1383,-1),"")</f>
        <v/>
      </c>
      <c r="H1383" s="3" t="str">
        <f>IFERROR(RANK(最小二乘法筛选!H1383,最小二乘法筛选!$C1383:$H1383,-1),"")</f>
        <v/>
      </c>
    </row>
    <row r="1384" spans="1:8" x14ac:dyDescent="0.15">
      <c r="A1384" s="6">
        <v>40428</v>
      </c>
      <c r="C1384" s="3" t="str">
        <f>IFERROR(RANK(最小二乘法筛选!C1384,最小二乘法筛选!$C1384:$H1384,-1),"")</f>
        <v/>
      </c>
      <c r="D1384" s="3" t="str">
        <f>IFERROR(RANK(最小二乘法筛选!D1384,最小二乘法筛选!$C1384:$H1384,-1),"")</f>
        <v/>
      </c>
      <c r="E1384" s="3" t="str">
        <f>IFERROR(RANK(最小二乘法筛选!E1384,最小二乘法筛选!$C1384:$H1384,-1),"")</f>
        <v/>
      </c>
      <c r="F1384" s="3" t="str">
        <f>IFERROR(RANK(最小二乘法筛选!F1384,最小二乘法筛选!$C1384:$H1384,-1),"")</f>
        <v/>
      </c>
      <c r="G1384" s="3" t="str">
        <f>IFERROR(RANK(最小二乘法筛选!G1384,最小二乘法筛选!$C1384:$H1384,-1),"")</f>
        <v/>
      </c>
      <c r="H1384" s="3" t="str">
        <f>IFERROR(RANK(最小二乘法筛选!H1384,最小二乘法筛选!$C1384:$H1384,-1),"")</f>
        <v/>
      </c>
    </row>
    <row r="1385" spans="1:8" x14ac:dyDescent="0.15">
      <c r="A1385" s="6">
        <v>40429</v>
      </c>
      <c r="C1385" s="3" t="str">
        <f>IFERROR(RANK(最小二乘法筛选!C1385,最小二乘法筛选!$C1385:$H1385,-1),"")</f>
        <v/>
      </c>
      <c r="D1385" s="3" t="str">
        <f>IFERROR(RANK(最小二乘法筛选!D1385,最小二乘法筛选!$C1385:$H1385,-1),"")</f>
        <v/>
      </c>
      <c r="E1385" s="3" t="str">
        <f>IFERROR(RANK(最小二乘法筛选!E1385,最小二乘法筛选!$C1385:$H1385,-1),"")</f>
        <v/>
      </c>
      <c r="F1385" s="3" t="str">
        <f>IFERROR(RANK(最小二乘法筛选!F1385,最小二乘法筛选!$C1385:$H1385,-1),"")</f>
        <v/>
      </c>
      <c r="G1385" s="3" t="str">
        <f>IFERROR(RANK(最小二乘法筛选!G1385,最小二乘法筛选!$C1385:$H1385,-1),"")</f>
        <v/>
      </c>
      <c r="H1385" s="3" t="str">
        <f>IFERROR(RANK(最小二乘法筛选!H1385,最小二乘法筛选!$C1385:$H1385,-1),"")</f>
        <v/>
      </c>
    </row>
    <row r="1386" spans="1:8" x14ac:dyDescent="0.15">
      <c r="A1386" s="6">
        <v>40430</v>
      </c>
      <c r="C1386" s="3" t="str">
        <f>IFERROR(RANK(最小二乘法筛选!C1386,最小二乘法筛选!$C1386:$H1386,-1),"")</f>
        <v/>
      </c>
      <c r="D1386" s="3" t="str">
        <f>IFERROR(RANK(最小二乘法筛选!D1386,最小二乘法筛选!$C1386:$H1386,-1),"")</f>
        <v/>
      </c>
      <c r="E1386" s="3" t="str">
        <f>IFERROR(RANK(最小二乘法筛选!E1386,最小二乘法筛选!$C1386:$H1386,-1),"")</f>
        <v/>
      </c>
      <c r="F1386" s="3" t="str">
        <f>IFERROR(RANK(最小二乘法筛选!F1386,最小二乘法筛选!$C1386:$H1386,-1),"")</f>
        <v/>
      </c>
      <c r="G1386" s="3" t="str">
        <f>IFERROR(RANK(最小二乘法筛选!G1386,最小二乘法筛选!$C1386:$H1386,-1),"")</f>
        <v/>
      </c>
      <c r="H1386" s="3" t="str">
        <f>IFERROR(RANK(最小二乘法筛选!H1386,最小二乘法筛选!$C1386:$H1386,-1),"")</f>
        <v/>
      </c>
    </row>
    <row r="1387" spans="1:8" x14ac:dyDescent="0.15">
      <c r="A1387" s="6">
        <v>40431</v>
      </c>
      <c r="C1387" s="3" t="str">
        <f>IFERROR(RANK(最小二乘法筛选!C1387,最小二乘法筛选!$C1387:$H1387,-1),"")</f>
        <v/>
      </c>
      <c r="D1387" s="3" t="str">
        <f>IFERROR(RANK(最小二乘法筛选!D1387,最小二乘法筛选!$C1387:$H1387,-1),"")</f>
        <v/>
      </c>
      <c r="E1387" s="3" t="str">
        <f>IFERROR(RANK(最小二乘法筛选!E1387,最小二乘法筛选!$C1387:$H1387,-1),"")</f>
        <v/>
      </c>
      <c r="F1387" s="3" t="str">
        <f>IFERROR(RANK(最小二乘法筛选!F1387,最小二乘法筛选!$C1387:$H1387,-1),"")</f>
        <v/>
      </c>
      <c r="G1387" s="3" t="str">
        <f>IFERROR(RANK(最小二乘法筛选!G1387,最小二乘法筛选!$C1387:$H1387,-1),"")</f>
        <v/>
      </c>
      <c r="H1387" s="3" t="str">
        <f>IFERROR(RANK(最小二乘法筛选!H1387,最小二乘法筛选!$C1387:$H1387,-1),"")</f>
        <v/>
      </c>
    </row>
    <row r="1388" spans="1:8" x14ac:dyDescent="0.15">
      <c r="A1388" s="6">
        <v>40434</v>
      </c>
      <c r="C1388" s="3" t="str">
        <f>IFERROR(RANK(最小二乘法筛选!C1388,最小二乘法筛选!$C1388:$H1388,-1),"")</f>
        <v/>
      </c>
      <c r="D1388" s="3" t="str">
        <f>IFERROR(RANK(最小二乘法筛选!D1388,最小二乘法筛选!$C1388:$H1388,-1),"")</f>
        <v/>
      </c>
      <c r="E1388" s="3" t="str">
        <f>IFERROR(RANK(最小二乘法筛选!E1388,最小二乘法筛选!$C1388:$H1388,-1),"")</f>
        <v/>
      </c>
      <c r="F1388" s="3" t="str">
        <f>IFERROR(RANK(最小二乘法筛选!F1388,最小二乘法筛选!$C1388:$H1388,-1),"")</f>
        <v/>
      </c>
      <c r="G1388" s="3" t="str">
        <f>IFERROR(RANK(最小二乘法筛选!G1388,最小二乘法筛选!$C1388:$H1388,-1),"")</f>
        <v/>
      </c>
      <c r="H1388" s="3" t="str">
        <f>IFERROR(RANK(最小二乘法筛选!H1388,最小二乘法筛选!$C1388:$H1388,-1),"")</f>
        <v/>
      </c>
    </row>
    <row r="1389" spans="1:8" x14ac:dyDescent="0.15">
      <c r="A1389" s="6">
        <v>40435</v>
      </c>
      <c r="C1389" s="3" t="str">
        <f>IFERROR(RANK(最小二乘法筛选!C1389,最小二乘法筛选!$C1389:$H1389,-1),"")</f>
        <v/>
      </c>
      <c r="D1389" s="3" t="str">
        <f>IFERROR(RANK(最小二乘法筛选!D1389,最小二乘法筛选!$C1389:$H1389,-1),"")</f>
        <v/>
      </c>
      <c r="E1389" s="3" t="str">
        <f>IFERROR(RANK(最小二乘法筛选!E1389,最小二乘法筛选!$C1389:$H1389,-1),"")</f>
        <v/>
      </c>
      <c r="F1389" s="3" t="str">
        <f>IFERROR(RANK(最小二乘法筛选!F1389,最小二乘法筛选!$C1389:$H1389,-1),"")</f>
        <v/>
      </c>
      <c r="G1389" s="3" t="str">
        <f>IFERROR(RANK(最小二乘法筛选!G1389,最小二乘法筛选!$C1389:$H1389,-1),"")</f>
        <v/>
      </c>
      <c r="H1389" s="3" t="str">
        <f>IFERROR(RANK(最小二乘法筛选!H1389,最小二乘法筛选!$C1389:$H1389,-1),"")</f>
        <v/>
      </c>
    </row>
    <row r="1390" spans="1:8" x14ac:dyDescent="0.15">
      <c r="A1390" s="6">
        <v>40436</v>
      </c>
      <c r="C1390" s="3" t="str">
        <f>IFERROR(RANK(最小二乘法筛选!C1390,最小二乘法筛选!$C1390:$H1390,-1),"")</f>
        <v/>
      </c>
      <c r="D1390" s="3" t="str">
        <f>IFERROR(RANK(最小二乘法筛选!D1390,最小二乘法筛选!$C1390:$H1390,-1),"")</f>
        <v/>
      </c>
      <c r="E1390" s="3" t="str">
        <f>IFERROR(RANK(最小二乘法筛选!E1390,最小二乘法筛选!$C1390:$H1390,-1),"")</f>
        <v/>
      </c>
      <c r="F1390" s="3" t="str">
        <f>IFERROR(RANK(最小二乘法筛选!F1390,最小二乘法筛选!$C1390:$H1390,-1),"")</f>
        <v/>
      </c>
      <c r="G1390" s="3" t="str">
        <f>IFERROR(RANK(最小二乘法筛选!G1390,最小二乘法筛选!$C1390:$H1390,-1),"")</f>
        <v/>
      </c>
      <c r="H1390" s="3" t="str">
        <f>IFERROR(RANK(最小二乘法筛选!H1390,最小二乘法筛选!$C1390:$H1390,-1),"")</f>
        <v/>
      </c>
    </row>
    <row r="1391" spans="1:8" x14ac:dyDescent="0.15">
      <c r="A1391" s="6">
        <v>40437</v>
      </c>
      <c r="C1391" s="3" t="str">
        <f>IFERROR(RANK(最小二乘法筛选!C1391,最小二乘法筛选!$C1391:$H1391,-1),"")</f>
        <v/>
      </c>
      <c r="D1391" s="3" t="str">
        <f>IFERROR(RANK(最小二乘法筛选!D1391,最小二乘法筛选!$C1391:$H1391,-1),"")</f>
        <v/>
      </c>
      <c r="E1391" s="3" t="str">
        <f>IFERROR(RANK(最小二乘法筛选!E1391,最小二乘法筛选!$C1391:$H1391,-1),"")</f>
        <v/>
      </c>
      <c r="F1391" s="3" t="str">
        <f>IFERROR(RANK(最小二乘法筛选!F1391,最小二乘法筛选!$C1391:$H1391,-1),"")</f>
        <v/>
      </c>
      <c r="G1391" s="3" t="str">
        <f>IFERROR(RANK(最小二乘法筛选!G1391,最小二乘法筛选!$C1391:$H1391,-1),"")</f>
        <v/>
      </c>
      <c r="H1391" s="3" t="str">
        <f>IFERROR(RANK(最小二乘法筛选!H1391,最小二乘法筛选!$C1391:$H1391,-1),"")</f>
        <v/>
      </c>
    </row>
    <row r="1392" spans="1:8" x14ac:dyDescent="0.15">
      <c r="A1392" s="6">
        <v>40438</v>
      </c>
      <c r="C1392" s="3" t="str">
        <f>IFERROR(RANK(最小二乘法筛选!C1392,最小二乘法筛选!$C1392:$H1392,-1),"")</f>
        <v/>
      </c>
      <c r="D1392" s="3" t="str">
        <f>IFERROR(RANK(最小二乘法筛选!D1392,最小二乘法筛选!$C1392:$H1392,-1),"")</f>
        <v/>
      </c>
      <c r="E1392" s="3" t="str">
        <f>IFERROR(RANK(最小二乘法筛选!E1392,最小二乘法筛选!$C1392:$H1392,-1),"")</f>
        <v/>
      </c>
      <c r="F1392" s="3" t="str">
        <f>IFERROR(RANK(最小二乘法筛选!F1392,最小二乘法筛选!$C1392:$H1392,-1),"")</f>
        <v/>
      </c>
      <c r="G1392" s="3" t="str">
        <f>IFERROR(RANK(最小二乘法筛选!G1392,最小二乘法筛选!$C1392:$H1392,-1),"")</f>
        <v/>
      </c>
      <c r="H1392" s="3" t="str">
        <f>IFERROR(RANK(最小二乘法筛选!H1392,最小二乘法筛选!$C1392:$H1392,-1),"")</f>
        <v/>
      </c>
    </row>
    <row r="1393" spans="1:8" x14ac:dyDescent="0.15">
      <c r="A1393" s="6">
        <v>40441</v>
      </c>
      <c r="C1393" s="3" t="str">
        <f>IFERROR(RANK(最小二乘法筛选!C1393,最小二乘法筛选!$C1393:$H1393,-1),"")</f>
        <v/>
      </c>
      <c r="D1393" s="3" t="str">
        <f>IFERROR(RANK(最小二乘法筛选!D1393,最小二乘法筛选!$C1393:$H1393,-1),"")</f>
        <v/>
      </c>
      <c r="E1393" s="3" t="str">
        <f>IFERROR(RANK(最小二乘法筛选!E1393,最小二乘法筛选!$C1393:$H1393,-1),"")</f>
        <v/>
      </c>
      <c r="F1393" s="3" t="str">
        <f>IFERROR(RANK(最小二乘法筛选!F1393,最小二乘法筛选!$C1393:$H1393,-1),"")</f>
        <v/>
      </c>
      <c r="G1393" s="3" t="str">
        <f>IFERROR(RANK(最小二乘法筛选!G1393,最小二乘法筛选!$C1393:$H1393,-1),"")</f>
        <v/>
      </c>
      <c r="H1393" s="3" t="str">
        <f>IFERROR(RANK(最小二乘法筛选!H1393,最小二乘法筛选!$C1393:$H1393,-1),"")</f>
        <v/>
      </c>
    </row>
    <row r="1394" spans="1:8" x14ac:dyDescent="0.15">
      <c r="A1394" s="6">
        <v>40442</v>
      </c>
      <c r="C1394" s="3" t="str">
        <f>IFERROR(RANK(最小二乘法筛选!C1394,最小二乘法筛选!$C1394:$H1394,-1),"")</f>
        <v/>
      </c>
      <c r="D1394" s="3" t="str">
        <f>IFERROR(RANK(最小二乘法筛选!D1394,最小二乘法筛选!$C1394:$H1394,-1),"")</f>
        <v/>
      </c>
      <c r="E1394" s="3" t="str">
        <f>IFERROR(RANK(最小二乘法筛选!E1394,最小二乘法筛选!$C1394:$H1394,-1),"")</f>
        <v/>
      </c>
      <c r="F1394" s="3" t="str">
        <f>IFERROR(RANK(最小二乘法筛选!F1394,最小二乘法筛选!$C1394:$H1394,-1),"")</f>
        <v/>
      </c>
      <c r="G1394" s="3" t="str">
        <f>IFERROR(RANK(最小二乘法筛选!G1394,最小二乘法筛选!$C1394:$H1394,-1),"")</f>
        <v/>
      </c>
      <c r="H1394" s="3" t="str">
        <f>IFERROR(RANK(最小二乘法筛选!H1394,最小二乘法筛选!$C1394:$H1394,-1),"")</f>
        <v/>
      </c>
    </row>
    <row r="1395" spans="1:8" x14ac:dyDescent="0.15">
      <c r="A1395" s="6">
        <v>40448</v>
      </c>
      <c r="C1395" s="3" t="str">
        <f>IFERROR(RANK(最小二乘法筛选!C1395,最小二乘法筛选!$C1395:$H1395,-1),"")</f>
        <v/>
      </c>
      <c r="D1395" s="3" t="str">
        <f>IFERROR(RANK(最小二乘法筛选!D1395,最小二乘法筛选!$C1395:$H1395,-1),"")</f>
        <v/>
      </c>
      <c r="E1395" s="3" t="str">
        <f>IFERROR(RANK(最小二乘法筛选!E1395,最小二乘法筛选!$C1395:$H1395,-1),"")</f>
        <v/>
      </c>
      <c r="F1395" s="3" t="str">
        <f>IFERROR(RANK(最小二乘法筛选!F1395,最小二乘法筛选!$C1395:$H1395,-1),"")</f>
        <v/>
      </c>
      <c r="G1395" s="3" t="str">
        <f>IFERROR(RANK(最小二乘法筛选!G1395,最小二乘法筛选!$C1395:$H1395,-1),"")</f>
        <v/>
      </c>
      <c r="H1395" s="3" t="str">
        <f>IFERROR(RANK(最小二乘法筛选!H1395,最小二乘法筛选!$C1395:$H1395,-1),"")</f>
        <v/>
      </c>
    </row>
    <row r="1396" spans="1:8" x14ac:dyDescent="0.15">
      <c r="A1396" s="6">
        <v>40449</v>
      </c>
      <c r="C1396" s="3" t="str">
        <f>IFERROR(RANK(最小二乘法筛选!C1396,最小二乘法筛选!$C1396:$H1396,-1),"")</f>
        <v/>
      </c>
      <c r="D1396" s="3" t="str">
        <f>IFERROR(RANK(最小二乘法筛选!D1396,最小二乘法筛选!$C1396:$H1396,-1),"")</f>
        <v/>
      </c>
      <c r="E1396" s="3" t="str">
        <f>IFERROR(RANK(最小二乘法筛选!E1396,最小二乘法筛选!$C1396:$H1396,-1),"")</f>
        <v/>
      </c>
      <c r="F1396" s="3" t="str">
        <f>IFERROR(RANK(最小二乘法筛选!F1396,最小二乘法筛选!$C1396:$H1396,-1),"")</f>
        <v/>
      </c>
      <c r="G1396" s="3" t="str">
        <f>IFERROR(RANK(最小二乘法筛选!G1396,最小二乘法筛选!$C1396:$H1396,-1),"")</f>
        <v/>
      </c>
      <c r="H1396" s="3" t="str">
        <f>IFERROR(RANK(最小二乘法筛选!H1396,最小二乘法筛选!$C1396:$H1396,-1),"")</f>
        <v/>
      </c>
    </row>
    <row r="1397" spans="1:8" x14ac:dyDescent="0.15">
      <c r="A1397" s="6">
        <v>40450</v>
      </c>
      <c r="C1397" s="3" t="str">
        <f>IFERROR(RANK(最小二乘法筛选!C1397,最小二乘法筛选!$C1397:$H1397,-1),"")</f>
        <v/>
      </c>
      <c r="D1397" s="3" t="str">
        <f>IFERROR(RANK(最小二乘法筛选!D1397,最小二乘法筛选!$C1397:$H1397,-1),"")</f>
        <v/>
      </c>
      <c r="E1397" s="3" t="str">
        <f>IFERROR(RANK(最小二乘法筛选!E1397,最小二乘法筛选!$C1397:$H1397,-1),"")</f>
        <v/>
      </c>
      <c r="F1397" s="3" t="str">
        <f>IFERROR(RANK(最小二乘法筛选!F1397,最小二乘法筛选!$C1397:$H1397,-1),"")</f>
        <v/>
      </c>
      <c r="G1397" s="3" t="str">
        <f>IFERROR(RANK(最小二乘法筛选!G1397,最小二乘法筛选!$C1397:$H1397,-1),"")</f>
        <v/>
      </c>
      <c r="H1397" s="3" t="str">
        <f>IFERROR(RANK(最小二乘法筛选!H1397,最小二乘法筛选!$C1397:$H1397,-1),"")</f>
        <v/>
      </c>
    </row>
    <row r="1398" spans="1:8" x14ac:dyDescent="0.15">
      <c r="A1398" s="6">
        <v>40451</v>
      </c>
      <c r="C1398" s="3" t="str">
        <f>IFERROR(RANK(最小二乘法筛选!C1398,最小二乘法筛选!$C1398:$H1398,-1),"")</f>
        <v/>
      </c>
      <c r="D1398" s="3" t="str">
        <f>IFERROR(RANK(最小二乘法筛选!D1398,最小二乘法筛选!$C1398:$H1398,-1),"")</f>
        <v/>
      </c>
      <c r="E1398" s="3" t="str">
        <f>IFERROR(RANK(最小二乘法筛选!E1398,最小二乘法筛选!$C1398:$H1398,-1),"")</f>
        <v/>
      </c>
      <c r="F1398" s="3" t="str">
        <f>IFERROR(RANK(最小二乘法筛选!F1398,最小二乘法筛选!$C1398:$H1398,-1),"")</f>
        <v/>
      </c>
      <c r="G1398" s="3" t="str">
        <f>IFERROR(RANK(最小二乘法筛选!G1398,最小二乘法筛选!$C1398:$H1398,-1),"")</f>
        <v/>
      </c>
      <c r="H1398" s="3" t="str">
        <f>IFERROR(RANK(最小二乘法筛选!H1398,最小二乘法筛选!$C1398:$H1398,-1),"")</f>
        <v/>
      </c>
    </row>
    <row r="1399" spans="1:8" x14ac:dyDescent="0.15">
      <c r="A1399" s="6">
        <v>40459</v>
      </c>
      <c r="C1399" s="3" t="str">
        <f>IFERROR(RANK(最小二乘法筛选!C1399,最小二乘法筛选!$C1399:$H1399,-1),"")</f>
        <v/>
      </c>
      <c r="D1399" s="3" t="str">
        <f>IFERROR(RANK(最小二乘法筛选!D1399,最小二乘法筛选!$C1399:$H1399,-1),"")</f>
        <v/>
      </c>
      <c r="E1399" s="3" t="str">
        <f>IFERROR(RANK(最小二乘法筛选!E1399,最小二乘法筛选!$C1399:$H1399,-1),"")</f>
        <v/>
      </c>
      <c r="F1399" s="3" t="str">
        <f>IFERROR(RANK(最小二乘法筛选!F1399,最小二乘法筛选!$C1399:$H1399,-1),"")</f>
        <v/>
      </c>
      <c r="G1399" s="3" t="str">
        <f>IFERROR(RANK(最小二乘法筛选!G1399,最小二乘法筛选!$C1399:$H1399,-1),"")</f>
        <v/>
      </c>
      <c r="H1399" s="3" t="str">
        <f>IFERROR(RANK(最小二乘法筛选!H1399,最小二乘法筛选!$C1399:$H1399,-1),"")</f>
        <v/>
      </c>
    </row>
    <row r="1400" spans="1:8" x14ac:dyDescent="0.15">
      <c r="A1400" s="6">
        <v>40462</v>
      </c>
      <c r="C1400" s="3" t="str">
        <f>IFERROR(RANK(最小二乘法筛选!C1400,最小二乘法筛选!$C1400:$H1400,-1),"")</f>
        <v/>
      </c>
      <c r="D1400" s="3" t="str">
        <f>IFERROR(RANK(最小二乘法筛选!D1400,最小二乘法筛选!$C1400:$H1400,-1),"")</f>
        <v/>
      </c>
      <c r="E1400" s="3" t="str">
        <f>IFERROR(RANK(最小二乘法筛选!E1400,最小二乘法筛选!$C1400:$H1400,-1),"")</f>
        <v/>
      </c>
      <c r="F1400" s="3" t="str">
        <f>IFERROR(RANK(最小二乘法筛选!F1400,最小二乘法筛选!$C1400:$H1400,-1),"")</f>
        <v/>
      </c>
      <c r="G1400" s="3" t="str">
        <f>IFERROR(RANK(最小二乘法筛选!G1400,最小二乘法筛选!$C1400:$H1400,-1),"")</f>
        <v/>
      </c>
      <c r="H1400" s="3" t="str">
        <f>IFERROR(RANK(最小二乘法筛选!H1400,最小二乘法筛选!$C1400:$H1400,-1),"")</f>
        <v/>
      </c>
    </row>
    <row r="1401" spans="1:8" x14ac:dyDescent="0.15">
      <c r="A1401" s="6">
        <v>40463</v>
      </c>
      <c r="C1401" s="3" t="str">
        <f>IFERROR(RANK(最小二乘法筛选!C1401,最小二乘法筛选!$C1401:$H1401,-1),"")</f>
        <v/>
      </c>
      <c r="D1401" s="3" t="str">
        <f>IFERROR(RANK(最小二乘法筛选!D1401,最小二乘法筛选!$C1401:$H1401,-1),"")</f>
        <v/>
      </c>
      <c r="E1401" s="3" t="str">
        <f>IFERROR(RANK(最小二乘法筛选!E1401,最小二乘法筛选!$C1401:$H1401,-1),"")</f>
        <v/>
      </c>
      <c r="F1401" s="3" t="str">
        <f>IFERROR(RANK(最小二乘法筛选!F1401,最小二乘法筛选!$C1401:$H1401,-1),"")</f>
        <v/>
      </c>
      <c r="G1401" s="3" t="str">
        <f>IFERROR(RANK(最小二乘法筛选!G1401,最小二乘法筛选!$C1401:$H1401,-1),"")</f>
        <v/>
      </c>
      <c r="H1401" s="3" t="str">
        <f>IFERROR(RANK(最小二乘法筛选!H1401,最小二乘法筛选!$C1401:$H1401,-1),"")</f>
        <v/>
      </c>
    </row>
    <row r="1402" spans="1:8" x14ac:dyDescent="0.15">
      <c r="A1402" s="6">
        <v>40464</v>
      </c>
      <c r="C1402" s="3" t="str">
        <f>IFERROR(RANK(最小二乘法筛选!C1402,最小二乘法筛选!$C1402:$H1402,-1),"")</f>
        <v/>
      </c>
      <c r="D1402" s="3" t="str">
        <f>IFERROR(RANK(最小二乘法筛选!D1402,最小二乘法筛选!$C1402:$H1402,-1),"")</f>
        <v/>
      </c>
      <c r="E1402" s="3" t="str">
        <f>IFERROR(RANK(最小二乘法筛选!E1402,最小二乘法筛选!$C1402:$H1402,-1),"")</f>
        <v/>
      </c>
      <c r="F1402" s="3">
        <f>IFERROR(RANK(最小二乘法筛选!F1402,最小二乘法筛选!$C1402:$H1402,-1),"")</f>
        <v>1</v>
      </c>
      <c r="G1402" s="3" t="str">
        <f>IFERROR(RANK(最小二乘法筛选!G1402,最小二乘法筛选!$C1402:$H1402,-1),"")</f>
        <v/>
      </c>
      <c r="H1402" s="3" t="str">
        <f>IFERROR(RANK(最小二乘法筛选!H1402,最小二乘法筛选!$C1402:$H1402,-1),"")</f>
        <v/>
      </c>
    </row>
    <row r="1403" spans="1:8" x14ac:dyDescent="0.15">
      <c r="A1403" s="6">
        <v>40465</v>
      </c>
      <c r="C1403" s="3" t="str">
        <f>IFERROR(RANK(最小二乘法筛选!C1403,最小二乘法筛选!$C1403:$H1403,-1),"")</f>
        <v/>
      </c>
      <c r="D1403" s="3" t="str">
        <f>IFERROR(RANK(最小二乘法筛选!D1403,最小二乘法筛选!$C1403:$H1403,-1),"")</f>
        <v/>
      </c>
      <c r="E1403" s="3" t="str">
        <f>IFERROR(RANK(最小二乘法筛选!E1403,最小二乘法筛选!$C1403:$H1403,-1),"")</f>
        <v/>
      </c>
      <c r="F1403" s="3">
        <f>IFERROR(RANK(最小二乘法筛选!F1403,最小二乘法筛选!$C1403:$H1403,-1),"")</f>
        <v>1</v>
      </c>
      <c r="G1403" s="3" t="str">
        <f>IFERROR(RANK(最小二乘法筛选!G1403,最小二乘法筛选!$C1403:$H1403,-1),"")</f>
        <v/>
      </c>
      <c r="H1403" s="3" t="str">
        <f>IFERROR(RANK(最小二乘法筛选!H1403,最小二乘法筛选!$C1403:$H1403,-1),"")</f>
        <v/>
      </c>
    </row>
    <row r="1404" spans="1:8" x14ac:dyDescent="0.15">
      <c r="A1404" s="6">
        <v>40466</v>
      </c>
      <c r="C1404" s="3" t="str">
        <f>IFERROR(RANK(最小二乘法筛选!C1404,最小二乘法筛选!$C1404:$H1404,-1),"")</f>
        <v/>
      </c>
      <c r="D1404" s="3" t="str">
        <f>IFERROR(RANK(最小二乘法筛选!D1404,最小二乘法筛选!$C1404:$H1404,-1),"")</f>
        <v/>
      </c>
      <c r="E1404" s="3" t="str">
        <f>IFERROR(RANK(最小二乘法筛选!E1404,最小二乘法筛选!$C1404:$H1404,-1),"")</f>
        <v/>
      </c>
      <c r="F1404" s="3">
        <f>IFERROR(RANK(最小二乘法筛选!F1404,最小二乘法筛选!$C1404:$H1404,-1),"")</f>
        <v>1</v>
      </c>
      <c r="G1404" s="3" t="str">
        <f>IFERROR(RANK(最小二乘法筛选!G1404,最小二乘法筛选!$C1404:$H1404,-1),"")</f>
        <v/>
      </c>
      <c r="H1404" s="3" t="str">
        <f>IFERROR(RANK(最小二乘法筛选!H1404,最小二乘法筛选!$C1404:$H1404,-1),"")</f>
        <v/>
      </c>
    </row>
    <row r="1405" spans="1:8" x14ac:dyDescent="0.15">
      <c r="A1405" s="6">
        <v>40469</v>
      </c>
      <c r="C1405" s="3" t="str">
        <f>IFERROR(RANK(最小二乘法筛选!C1405,最小二乘法筛选!$C1405:$H1405,-1),"")</f>
        <v/>
      </c>
      <c r="D1405" s="3" t="str">
        <f>IFERROR(RANK(最小二乘法筛选!D1405,最小二乘法筛选!$C1405:$H1405,-1),"")</f>
        <v/>
      </c>
      <c r="E1405" s="3" t="str">
        <f>IFERROR(RANK(最小二乘法筛选!E1405,最小二乘法筛选!$C1405:$H1405,-1),"")</f>
        <v/>
      </c>
      <c r="F1405" s="3">
        <f>IFERROR(RANK(最小二乘法筛选!F1405,最小二乘法筛选!$C1405:$H1405,-1),"")</f>
        <v>1</v>
      </c>
      <c r="G1405" s="3" t="str">
        <f>IFERROR(RANK(最小二乘法筛选!G1405,最小二乘法筛选!$C1405:$H1405,-1),"")</f>
        <v/>
      </c>
      <c r="H1405" s="3" t="str">
        <f>IFERROR(RANK(最小二乘法筛选!H1405,最小二乘法筛选!$C1405:$H1405,-1),"")</f>
        <v/>
      </c>
    </row>
    <row r="1406" spans="1:8" x14ac:dyDescent="0.15">
      <c r="A1406" s="6">
        <v>40470</v>
      </c>
      <c r="C1406" s="3" t="str">
        <f>IFERROR(RANK(最小二乘法筛选!C1406,最小二乘法筛选!$C1406:$H1406,-1),"")</f>
        <v/>
      </c>
      <c r="D1406" s="3" t="str">
        <f>IFERROR(RANK(最小二乘法筛选!D1406,最小二乘法筛选!$C1406:$H1406,-1),"")</f>
        <v/>
      </c>
      <c r="E1406" s="3" t="str">
        <f>IFERROR(RANK(最小二乘法筛选!E1406,最小二乘法筛选!$C1406:$H1406,-1),"")</f>
        <v/>
      </c>
      <c r="F1406" s="3">
        <f>IFERROR(RANK(最小二乘法筛选!F1406,最小二乘法筛选!$C1406:$H1406,-1),"")</f>
        <v>1</v>
      </c>
      <c r="G1406" s="3" t="str">
        <f>IFERROR(RANK(最小二乘法筛选!G1406,最小二乘法筛选!$C1406:$H1406,-1),"")</f>
        <v/>
      </c>
      <c r="H1406" s="3" t="str">
        <f>IFERROR(RANK(最小二乘法筛选!H1406,最小二乘法筛选!$C1406:$H1406,-1),"")</f>
        <v/>
      </c>
    </row>
    <row r="1407" spans="1:8" x14ac:dyDescent="0.15">
      <c r="A1407" s="6">
        <v>40471</v>
      </c>
      <c r="C1407" s="3" t="str">
        <f>IFERROR(RANK(最小二乘法筛选!C1407,最小二乘法筛选!$C1407:$H1407,-1),"")</f>
        <v/>
      </c>
      <c r="D1407" s="3" t="str">
        <f>IFERROR(RANK(最小二乘法筛选!D1407,最小二乘法筛选!$C1407:$H1407,-1),"")</f>
        <v/>
      </c>
      <c r="E1407" s="3" t="str">
        <f>IFERROR(RANK(最小二乘法筛选!E1407,最小二乘法筛选!$C1407:$H1407,-1),"")</f>
        <v/>
      </c>
      <c r="F1407" s="3">
        <f>IFERROR(RANK(最小二乘法筛选!F1407,最小二乘法筛选!$C1407:$H1407,-1),"")</f>
        <v>1</v>
      </c>
      <c r="G1407" s="3" t="str">
        <f>IFERROR(RANK(最小二乘法筛选!G1407,最小二乘法筛选!$C1407:$H1407,-1),"")</f>
        <v/>
      </c>
      <c r="H1407" s="3" t="str">
        <f>IFERROR(RANK(最小二乘法筛选!H1407,最小二乘法筛选!$C1407:$H1407,-1),"")</f>
        <v/>
      </c>
    </row>
    <row r="1408" spans="1:8" x14ac:dyDescent="0.15">
      <c r="A1408" s="6">
        <v>40472</v>
      </c>
      <c r="C1408" s="3" t="str">
        <f>IFERROR(RANK(最小二乘法筛选!C1408,最小二乘法筛选!$C1408:$H1408,-1),"")</f>
        <v/>
      </c>
      <c r="D1408" s="3" t="str">
        <f>IFERROR(RANK(最小二乘法筛选!D1408,最小二乘法筛选!$C1408:$H1408,-1),"")</f>
        <v/>
      </c>
      <c r="E1408" s="3" t="str">
        <f>IFERROR(RANK(最小二乘法筛选!E1408,最小二乘法筛选!$C1408:$H1408,-1),"")</f>
        <v/>
      </c>
      <c r="F1408" s="3">
        <f>IFERROR(RANK(最小二乘法筛选!F1408,最小二乘法筛选!$C1408:$H1408,-1),"")</f>
        <v>1</v>
      </c>
      <c r="G1408" s="3" t="str">
        <f>IFERROR(RANK(最小二乘法筛选!G1408,最小二乘法筛选!$C1408:$H1408,-1),"")</f>
        <v/>
      </c>
      <c r="H1408" s="3" t="str">
        <f>IFERROR(RANK(最小二乘法筛选!H1408,最小二乘法筛选!$C1408:$H1408,-1),"")</f>
        <v/>
      </c>
    </row>
    <row r="1409" spans="1:8" x14ac:dyDescent="0.15">
      <c r="A1409" s="6">
        <v>40473</v>
      </c>
      <c r="C1409" s="3" t="str">
        <f>IFERROR(RANK(最小二乘法筛选!C1409,最小二乘法筛选!$C1409:$H1409,-1),"")</f>
        <v/>
      </c>
      <c r="D1409" s="3" t="str">
        <f>IFERROR(RANK(最小二乘法筛选!D1409,最小二乘法筛选!$C1409:$H1409,-1),"")</f>
        <v/>
      </c>
      <c r="E1409" s="3" t="str">
        <f>IFERROR(RANK(最小二乘法筛选!E1409,最小二乘法筛选!$C1409:$H1409,-1),"")</f>
        <v/>
      </c>
      <c r="F1409" s="3">
        <f>IFERROR(RANK(最小二乘法筛选!F1409,最小二乘法筛选!$C1409:$H1409,-1),"")</f>
        <v>1</v>
      </c>
      <c r="G1409" s="3" t="str">
        <f>IFERROR(RANK(最小二乘法筛选!G1409,最小二乘法筛选!$C1409:$H1409,-1),"")</f>
        <v/>
      </c>
      <c r="H1409" s="3" t="str">
        <f>IFERROR(RANK(最小二乘法筛选!H1409,最小二乘法筛选!$C1409:$H1409,-1),"")</f>
        <v/>
      </c>
    </row>
    <row r="1410" spans="1:8" x14ac:dyDescent="0.15">
      <c r="A1410" s="6">
        <v>40476</v>
      </c>
      <c r="C1410" s="3" t="str">
        <f>IFERROR(RANK(最小二乘法筛选!C1410,最小二乘法筛选!$C1410:$H1410,-1),"")</f>
        <v/>
      </c>
      <c r="D1410" s="3" t="str">
        <f>IFERROR(RANK(最小二乘法筛选!D1410,最小二乘法筛选!$C1410:$H1410,-1),"")</f>
        <v/>
      </c>
      <c r="E1410" s="3" t="str">
        <f>IFERROR(RANK(最小二乘法筛选!E1410,最小二乘法筛选!$C1410:$H1410,-1),"")</f>
        <v/>
      </c>
      <c r="F1410" s="3">
        <f>IFERROR(RANK(最小二乘法筛选!F1410,最小二乘法筛选!$C1410:$H1410,-1),"")</f>
        <v>1</v>
      </c>
      <c r="G1410" s="3" t="str">
        <f>IFERROR(RANK(最小二乘法筛选!G1410,最小二乘法筛选!$C1410:$H1410,-1),"")</f>
        <v/>
      </c>
      <c r="H1410" s="3" t="str">
        <f>IFERROR(RANK(最小二乘法筛选!H1410,最小二乘法筛选!$C1410:$H1410,-1),"")</f>
        <v/>
      </c>
    </row>
    <row r="1411" spans="1:8" x14ac:dyDescent="0.15">
      <c r="A1411" s="6">
        <v>40477</v>
      </c>
      <c r="C1411" s="3" t="str">
        <f>IFERROR(RANK(最小二乘法筛选!C1411,最小二乘法筛选!$C1411:$H1411,-1),"")</f>
        <v/>
      </c>
      <c r="D1411" s="3" t="str">
        <f>IFERROR(RANK(最小二乘法筛选!D1411,最小二乘法筛选!$C1411:$H1411,-1),"")</f>
        <v/>
      </c>
      <c r="E1411" s="3" t="str">
        <f>IFERROR(RANK(最小二乘法筛选!E1411,最小二乘法筛选!$C1411:$H1411,-1),"")</f>
        <v/>
      </c>
      <c r="F1411" s="3">
        <f>IFERROR(RANK(最小二乘法筛选!F1411,最小二乘法筛选!$C1411:$H1411,-1),"")</f>
        <v>1</v>
      </c>
      <c r="G1411" s="3" t="str">
        <f>IFERROR(RANK(最小二乘法筛选!G1411,最小二乘法筛选!$C1411:$H1411,-1),"")</f>
        <v/>
      </c>
      <c r="H1411" s="3" t="str">
        <f>IFERROR(RANK(最小二乘法筛选!H1411,最小二乘法筛选!$C1411:$H1411,-1),"")</f>
        <v/>
      </c>
    </row>
    <row r="1412" spans="1:8" x14ac:dyDescent="0.15">
      <c r="A1412" s="6">
        <v>40478</v>
      </c>
      <c r="C1412" s="3" t="str">
        <f>IFERROR(RANK(最小二乘法筛选!C1412,最小二乘法筛选!$C1412:$H1412,-1),"")</f>
        <v/>
      </c>
      <c r="D1412" s="3" t="str">
        <f>IFERROR(RANK(最小二乘法筛选!D1412,最小二乘法筛选!$C1412:$H1412,-1),"")</f>
        <v/>
      </c>
      <c r="E1412" s="3" t="str">
        <f>IFERROR(RANK(最小二乘法筛选!E1412,最小二乘法筛选!$C1412:$H1412,-1),"")</f>
        <v/>
      </c>
      <c r="F1412" s="3">
        <f>IFERROR(RANK(最小二乘法筛选!F1412,最小二乘法筛选!$C1412:$H1412,-1),"")</f>
        <v>1</v>
      </c>
      <c r="G1412" s="3" t="str">
        <f>IFERROR(RANK(最小二乘法筛选!G1412,最小二乘法筛选!$C1412:$H1412,-1),"")</f>
        <v/>
      </c>
      <c r="H1412" s="3" t="str">
        <f>IFERROR(RANK(最小二乘法筛选!H1412,最小二乘法筛选!$C1412:$H1412,-1),"")</f>
        <v/>
      </c>
    </row>
    <row r="1413" spans="1:8" x14ac:dyDescent="0.15">
      <c r="A1413" s="6">
        <v>40479</v>
      </c>
      <c r="C1413" s="3" t="str">
        <f>IFERROR(RANK(最小二乘法筛选!C1413,最小二乘法筛选!$C1413:$H1413,-1),"")</f>
        <v/>
      </c>
      <c r="D1413" s="3" t="str">
        <f>IFERROR(RANK(最小二乘法筛选!D1413,最小二乘法筛选!$C1413:$H1413,-1),"")</f>
        <v/>
      </c>
      <c r="E1413" s="3" t="str">
        <f>IFERROR(RANK(最小二乘法筛选!E1413,最小二乘法筛选!$C1413:$H1413,-1),"")</f>
        <v/>
      </c>
      <c r="F1413" s="3">
        <f>IFERROR(RANK(最小二乘法筛选!F1413,最小二乘法筛选!$C1413:$H1413,-1),"")</f>
        <v>1</v>
      </c>
      <c r="G1413" s="3" t="str">
        <f>IFERROR(RANK(最小二乘法筛选!G1413,最小二乘法筛选!$C1413:$H1413,-1),"")</f>
        <v/>
      </c>
      <c r="H1413" s="3" t="str">
        <f>IFERROR(RANK(最小二乘法筛选!H1413,最小二乘法筛选!$C1413:$H1413,-1),"")</f>
        <v/>
      </c>
    </row>
    <row r="1414" spans="1:8" x14ac:dyDescent="0.15">
      <c r="A1414" s="6">
        <v>40480</v>
      </c>
      <c r="C1414" s="3" t="str">
        <f>IFERROR(RANK(最小二乘法筛选!C1414,最小二乘法筛选!$C1414:$H1414,-1),"")</f>
        <v/>
      </c>
      <c r="D1414" s="3" t="str">
        <f>IFERROR(RANK(最小二乘法筛选!D1414,最小二乘法筛选!$C1414:$H1414,-1),"")</f>
        <v/>
      </c>
      <c r="E1414" s="3" t="str">
        <f>IFERROR(RANK(最小二乘法筛选!E1414,最小二乘法筛选!$C1414:$H1414,-1),"")</f>
        <v/>
      </c>
      <c r="F1414" s="3">
        <f>IFERROR(RANK(最小二乘法筛选!F1414,最小二乘法筛选!$C1414:$H1414,-1),"")</f>
        <v>1</v>
      </c>
      <c r="G1414" s="3" t="str">
        <f>IFERROR(RANK(最小二乘法筛选!G1414,最小二乘法筛选!$C1414:$H1414,-1),"")</f>
        <v/>
      </c>
      <c r="H1414" s="3" t="str">
        <f>IFERROR(RANK(最小二乘法筛选!H1414,最小二乘法筛选!$C1414:$H1414,-1),"")</f>
        <v/>
      </c>
    </row>
    <row r="1415" spans="1:8" x14ac:dyDescent="0.15">
      <c r="A1415" s="6">
        <v>40483</v>
      </c>
      <c r="C1415" s="3" t="str">
        <f>IFERROR(RANK(最小二乘法筛选!C1415,最小二乘法筛选!$C1415:$H1415,-1),"")</f>
        <v/>
      </c>
      <c r="D1415" s="3" t="str">
        <f>IFERROR(RANK(最小二乘法筛选!D1415,最小二乘法筛选!$C1415:$H1415,-1),"")</f>
        <v/>
      </c>
      <c r="E1415" s="3" t="str">
        <f>IFERROR(RANK(最小二乘法筛选!E1415,最小二乘法筛选!$C1415:$H1415,-1),"")</f>
        <v/>
      </c>
      <c r="F1415" s="3">
        <f>IFERROR(RANK(最小二乘法筛选!F1415,最小二乘法筛选!$C1415:$H1415,-1),"")</f>
        <v>1</v>
      </c>
      <c r="G1415" s="3" t="str">
        <f>IFERROR(RANK(最小二乘法筛选!G1415,最小二乘法筛选!$C1415:$H1415,-1),"")</f>
        <v/>
      </c>
      <c r="H1415" s="3" t="str">
        <f>IFERROR(RANK(最小二乘法筛选!H1415,最小二乘法筛选!$C1415:$H1415,-1),"")</f>
        <v/>
      </c>
    </row>
    <row r="1416" spans="1:8" x14ac:dyDescent="0.15">
      <c r="A1416" s="6">
        <v>40484</v>
      </c>
      <c r="C1416" s="3" t="str">
        <f>IFERROR(RANK(最小二乘法筛选!C1416,最小二乘法筛选!$C1416:$H1416,-1),"")</f>
        <v/>
      </c>
      <c r="D1416" s="3" t="str">
        <f>IFERROR(RANK(最小二乘法筛选!D1416,最小二乘法筛选!$C1416:$H1416,-1),"")</f>
        <v/>
      </c>
      <c r="E1416" s="3" t="str">
        <f>IFERROR(RANK(最小二乘法筛选!E1416,最小二乘法筛选!$C1416:$H1416,-1),"")</f>
        <v/>
      </c>
      <c r="F1416" s="3">
        <f>IFERROR(RANK(最小二乘法筛选!F1416,最小二乘法筛选!$C1416:$H1416,-1),"")</f>
        <v>1</v>
      </c>
      <c r="G1416" s="3" t="str">
        <f>IFERROR(RANK(最小二乘法筛选!G1416,最小二乘法筛选!$C1416:$H1416,-1),"")</f>
        <v/>
      </c>
      <c r="H1416" s="3" t="str">
        <f>IFERROR(RANK(最小二乘法筛选!H1416,最小二乘法筛选!$C1416:$H1416,-1),"")</f>
        <v/>
      </c>
    </row>
    <row r="1417" spans="1:8" x14ac:dyDescent="0.15">
      <c r="A1417" s="6">
        <v>40485</v>
      </c>
      <c r="C1417" s="3" t="str">
        <f>IFERROR(RANK(最小二乘法筛选!C1417,最小二乘法筛选!$C1417:$H1417,-1),"")</f>
        <v/>
      </c>
      <c r="D1417" s="3" t="str">
        <f>IFERROR(RANK(最小二乘法筛选!D1417,最小二乘法筛选!$C1417:$H1417,-1),"")</f>
        <v/>
      </c>
      <c r="E1417" s="3" t="str">
        <f>IFERROR(RANK(最小二乘法筛选!E1417,最小二乘法筛选!$C1417:$H1417,-1),"")</f>
        <v/>
      </c>
      <c r="F1417" s="3">
        <f>IFERROR(RANK(最小二乘法筛选!F1417,最小二乘法筛选!$C1417:$H1417,-1),"")</f>
        <v>1</v>
      </c>
      <c r="G1417" s="3" t="str">
        <f>IFERROR(RANK(最小二乘法筛选!G1417,最小二乘法筛选!$C1417:$H1417,-1),"")</f>
        <v/>
      </c>
      <c r="H1417" s="3" t="str">
        <f>IFERROR(RANK(最小二乘法筛选!H1417,最小二乘法筛选!$C1417:$H1417,-1),"")</f>
        <v/>
      </c>
    </row>
    <row r="1418" spans="1:8" x14ac:dyDescent="0.15">
      <c r="A1418" s="6">
        <v>40486</v>
      </c>
      <c r="C1418" s="3" t="str">
        <f>IFERROR(RANK(最小二乘法筛选!C1418,最小二乘法筛选!$C1418:$H1418,-1),"")</f>
        <v/>
      </c>
      <c r="D1418" s="3" t="str">
        <f>IFERROR(RANK(最小二乘法筛选!D1418,最小二乘法筛选!$C1418:$H1418,-1),"")</f>
        <v/>
      </c>
      <c r="E1418" s="3" t="str">
        <f>IFERROR(RANK(最小二乘法筛选!E1418,最小二乘法筛选!$C1418:$H1418,-1),"")</f>
        <v/>
      </c>
      <c r="F1418" s="3">
        <f>IFERROR(RANK(最小二乘法筛选!F1418,最小二乘法筛选!$C1418:$H1418,-1),"")</f>
        <v>1</v>
      </c>
      <c r="G1418" s="3" t="str">
        <f>IFERROR(RANK(最小二乘法筛选!G1418,最小二乘法筛选!$C1418:$H1418,-1),"")</f>
        <v/>
      </c>
      <c r="H1418" s="3" t="str">
        <f>IFERROR(RANK(最小二乘法筛选!H1418,最小二乘法筛选!$C1418:$H1418,-1),"")</f>
        <v/>
      </c>
    </row>
    <row r="1419" spans="1:8" x14ac:dyDescent="0.15">
      <c r="A1419" s="6">
        <v>40487</v>
      </c>
      <c r="C1419" s="3" t="str">
        <f>IFERROR(RANK(最小二乘法筛选!C1419,最小二乘法筛选!$C1419:$H1419,-1),"")</f>
        <v/>
      </c>
      <c r="D1419" s="3" t="str">
        <f>IFERROR(RANK(最小二乘法筛选!D1419,最小二乘法筛选!$C1419:$H1419,-1),"")</f>
        <v/>
      </c>
      <c r="E1419" s="3" t="str">
        <f>IFERROR(RANK(最小二乘法筛选!E1419,最小二乘法筛选!$C1419:$H1419,-1),"")</f>
        <v/>
      </c>
      <c r="F1419" s="3">
        <f>IFERROR(RANK(最小二乘法筛选!F1419,最小二乘法筛选!$C1419:$H1419,-1),"")</f>
        <v>1</v>
      </c>
      <c r="G1419" s="3" t="str">
        <f>IFERROR(RANK(最小二乘法筛选!G1419,最小二乘法筛选!$C1419:$H1419,-1),"")</f>
        <v/>
      </c>
      <c r="H1419" s="3" t="str">
        <f>IFERROR(RANK(最小二乘法筛选!H1419,最小二乘法筛选!$C1419:$H1419,-1),"")</f>
        <v/>
      </c>
    </row>
    <row r="1420" spans="1:8" x14ac:dyDescent="0.15">
      <c r="A1420" s="6">
        <v>40490</v>
      </c>
      <c r="C1420" s="3" t="str">
        <f>IFERROR(RANK(最小二乘法筛选!C1420,最小二乘法筛选!$C1420:$H1420,-1),"")</f>
        <v/>
      </c>
      <c r="D1420" s="3" t="str">
        <f>IFERROR(RANK(最小二乘法筛选!D1420,最小二乘法筛选!$C1420:$H1420,-1),"")</f>
        <v/>
      </c>
      <c r="E1420" s="3" t="str">
        <f>IFERROR(RANK(最小二乘法筛选!E1420,最小二乘法筛选!$C1420:$H1420,-1),"")</f>
        <v/>
      </c>
      <c r="F1420" s="3">
        <f>IFERROR(RANK(最小二乘法筛选!F1420,最小二乘法筛选!$C1420:$H1420,-1),"")</f>
        <v>1</v>
      </c>
      <c r="G1420" s="3" t="str">
        <f>IFERROR(RANK(最小二乘法筛选!G1420,最小二乘法筛选!$C1420:$H1420,-1),"")</f>
        <v/>
      </c>
      <c r="H1420" s="3" t="str">
        <f>IFERROR(RANK(最小二乘法筛选!H1420,最小二乘法筛选!$C1420:$H1420,-1),"")</f>
        <v/>
      </c>
    </row>
    <row r="1421" spans="1:8" x14ac:dyDescent="0.15">
      <c r="A1421" s="6">
        <v>40491</v>
      </c>
      <c r="C1421" s="3" t="str">
        <f>IFERROR(RANK(最小二乘法筛选!C1421,最小二乘法筛选!$C1421:$H1421,-1),"")</f>
        <v/>
      </c>
      <c r="D1421" s="3" t="str">
        <f>IFERROR(RANK(最小二乘法筛选!D1421,最小二乘法筛选!$C1421:$H1421,-1),"")</f>
        <v/>
      </c>
      <c r="E1421" s="3" t="str">
        <f>IFERROR(RANK(最小二乘法筛选!E1421,最小二乘法筛选!$C1421:$H1421,-1),"")</f>
        <v/>
      </c>
      <c r="F1421" s="3">
        <f>IFERROR(RANK(最小二乘法筛选!F1421,最小二乘法筛选!$C1421:$H1421,-1),"")</f>
        <v>1</v>
      </c>
      <c r="G1421" s="3" t="str">
        <f>IFERROR(RANK(最小二乘法筛选!G1421,最小二乘法筛选!$C1421:$H1421,-1),"")</f>
        <v/>
      </c>
      <c r="H1421" s="3" t="str">
        <f>IFERROR(RANK(最小二乘法筛选!H1421,最小二乘法筛选!$C1421:$H1421,-1),"")</f>
        <v/>
      </c>
    </row>
    <row r="1422" spans="1:8" x14ac:dyDescent="0.15">
      <c r="A1422" s="6">
        <v>40492</v>
      </c>
      <c r="C1422" s="3" t="str">
        <f>IFERROR(RANK(最小二乘法筛选!C1422,最小二乘法筛选!$C1422:$H1422,-1),"")</f>
        <v/>
      </c>
      <c r="D1422" s="3" t="str">
        <f>IFERROR(RANK(最小二乘法筛选!D1422,最小二乘法筛选!$C1422:$H1422,-1),"")</f>
        <v/>
      </c>
      <c r="E1422" s="3" t="str">
        <f>IFERROR(RANK(最小二乘法筛选!E1422,最小二乘法筛选!$C1422:$H1422,-1),"")</f>
        <v/>
      </c>
      <c r="F1422" s="3">
        <f>IFERROR(RANK(最小二乘法筛选!F1422,最小二乘法筛选!$C1422:$H1422,-1),"")</f>
        <v>1</v>
      </c>
      <c r="G1422" s="3" t="str">
        <f>IFERROR(RANK(最小二乘法筛选!G1422,最小二乘法筛选!$C1422:$H1422,-1),"")</f>
        <v/>
      </c>
      <c r="H1422" s="3" t="str">
        <f>IFERROR(RANK(最小二乘法筛选!H1422,最小二乘法筛选!$C1422:$H1422,-1),"")</f>
        <v/>
      </c>
    </row>
    <row r="1423" spans="1:8" x14ac:dyDescent="0.15">
      <c r="A1423" s="6">
        <v>40493</v>
      </c>
      <c r="C1423" s="3" t="str">
        <f>IFERROR(RANK(最小二乘法筛选!C1423,最小二乘法筛选!$C1423:$H1423,-1),"")</f>
        <v/>
      </c>
      <c r="D1423" s="3" t="str">
        <f>IFERROR(RANK(最小二乘法筛选!D1423,最小二乘法筛选!$C1423:$H1423,-1),"")</f>
        <v/>
      </c>
      <c r="E1423" s="3" t="str">
        <f>IFERROR(RANK(最小二乘法筛选!E1423,最小二乘法筛选!$C1423:$H1423,-1),"")</f>
        <v/>
      </c>
      <c r="F1423" s="3">
        <f>IFERROR(RANK(最小二乘法筛选!F1423,最小二乘法筛选!$C1423:$H1423,-1),"")</f>
        <v>1</v>
      </c>
      <c r="G1423" s="3" t="str">
        <f>IFERROR(RANK(最小二乘法筛选!G1423,最小二乘法筛选!$C1423:$H1423,-1),"")</f>
        <v/>
      </c>
      <c r="H1423" s="3" t="str">
        <f>IFERROR(RANK(最小二乘法筛选!H1423,最小二乘法筛选!$C1423:$H1423,-1),"")</f>
        <v/>
      </c>
    </row>
    <row r="1424" spans="1:8" x14ac:dyDescent="0.15">
      <c r="A1424" s="6">
        <v>40494</v>
      </c>
      <c r="C1424" s="3" t="str">
        <f>IFERROR(RANK(最小二乘法筛选!C1424,最小二乘法筛选!$C1424:$H1424,-1),"")</f>
        <v/>
      </c>
      <c r="D1424" s="3" t="str">
        <f>IFERROR(RANK(最小二乘法筛选!D1424,最小二乘法筛选!$C1424:$H1424,-1),"")</f>
        <v/>
      </c>
      <c r="E1424" s="3" t="str">
        <f>IFERROR(RANK(最小二乘法筛选!E1424,最小二乘法筛选!$C1424:$H1424,-1),"")</f>
        <v/>
      </c>
      <c r="F1424" s="3" t="str">
        <f>IFERROR(RANK(最小二乘法筛选!F1424,最小二乘法筛选!$C1424:$H1424,-1),"")</f>
        <v/>
      </c>
      <c r="G1424" s="3" t="str">
        <f>IFERROR(RANK(最小二乘法筛选!G1424,最小二乘法筛选!$C1424:$H1424,-1),"")</f>
        <v/>
      </c>
      <c r="H1424" s="3" t="str">
        <f>IFERROR(RANK(最小二乘法筛选!H1424,最小二乘法筛选!$C1424:$H1424,-1),"")</f>
        <v/>
      </c>
    </row>
    <row r="1425" spans="1:8" x14ac:dyDescent="0.15">
      <c r="A1425" s="6">
        <v>40497</v>
      </c>
      <c r="C1425" s="3" t="str">
        <f>IFERROR(RANK(最小二乘法筛选!C1425,最小二乘法筛选!$C1425:$H1425,-1),"")</f>
        <v/>
      </c>
      <c r="D1425" s="3" t="str">
        <f>IFERROR(RANK(最小二乘法筛选!D1425,最小二乘法筛选!$C1425:$H1425,-1),"")</f>
        <v/>
      </c>
      <c r="E1425" s="3" t="str">
        <f>IFERROR(RANK(最小二乘法筛选!E1425,最小二乘法筛选!$C1425:$H1425,-1),"")</f>
        <v/>
      </c>
      <c r="F1425" s="3" t="str">
        <f>IFERROR(RANK(最小二乘法筛选!F1425,最小二乘法筛选!$C1425:$H1425,-1),"")</f>
        <v/>
      </c>
      <c r="G1425" s="3" t="str">
        <f>IFERROR(RANK(最小二乘法筛选!G1425,最小二乘法筛选!$C1425:$H1425,-1),"")</f>
        <v/>
      </c>
      <c r="H1425" s="3" t="str">
        <f>IFERROR(RANK(最小二乘法筛选!H1425,最小二乘法筛选!$C1425:$H1425,-1),"")</f>
        <v/>
      </c>
    </row>
    <row r="1426" spans="1:8" x14ac:dyDescent="0.15">
      <c r="A1426" s="6">
        <v>40498</v>
      </c>
      <c r="C1426" s="3" t="str">
        <f>IFERROR(RANK(最小二乘法筛选!C1426,最小二乘法筛选!$C1426:$H1426,-1),"")</f>
        <v/>
      </c>
      <c r="D1426" s="3" t="str">
        <f>IFERROR(RANK(最小二乘法筛选!D1426,最小二乘法筛选!$C1426:$H1426,-1),"")</f>
        <v/>
      </c>
      <c r="E1426" s="3" t="str">
        <f>IFERROR(RANK(最小二乘法筛选!E1426,最小二乘法筛选!$C1426:$H1426,-1),"")</f>
        <v/>
      </c>
      <c r="F1426" s="3" t="str">
        <f>IFERROR(RANK(最小二乘法筛选!F1426,最小二乘法筛选!$C1426:$H1426,-1),"")</f>
        <v/>
      </c>
      <c r="G1426" s="3" t="str">
        <f>IFERROR(RANK(最小二乘法筛选!G1426,最小二乘法筛选!$C1426:$H1426,-1),"")</f>
        <v/>
      </c>
      <c r="H1426" s="3" t="str">
        <f>IFERROR(RANK(最小二乘法筛选!H1426,最小二乘法筛选!$C1426:$H1426,-1),"")</f>
        <v/>
      </c>
    </row>
    <row r="1427" spans="1:8" x14ac:dyDescent="0.15">
      <c r="A1427" s="6">
        <v>40499</v>
      </c>
      <c r="C1427" s="3" t="str">
        <f>IFERROR(RANK(最小二乘法筛选!C1427,最小二乘法筛选!$C1427:$H1427,-1),"")</f>
        <v/>
      </c>
      <c r="D1427" s="3" t="str">
        <f>IFERROR(RANK(最小二乘法筛选!D1427,最小二乘法筛选!$C1427:$H1427,-1),"")</f>
        <v/>
      </c>
      <c r="E1427" s="3" t="str">
        <f>IFERROR(RANK(最小二乘法筛选!E1427,最小二乘法筛选!$C1427:$H1427,-1),"")</f>
        <v/>
      </c>
      <c r="F1427" s="3" t="str">
        <f>IFERROR(RANK(最小二乘法筛选!F1427,最小二乘法筛选!$C1427:$H1427,-1),"")</f>
        <v/>
      </c>
      <c r="G1427" s="3" t="str">
        <f>IFERROR(RANK(最小二乘法筛选!G1427,最小二乘法筛选!$C1427:$H1427,-1),"")</f>
        <v/>
      </c>
      <c r="H1427" s="3" t="str">
        <f>IFERROR(RANK(最小二乘法筛选!H1427,最小二乘法筛选!$C1427:$H1427,-1),"")</f>
        <v/>
      </c>
    </row>
    <row r="1428" spans="1:8" x14ac:dyDescent="0.15">
      <c r="A1428" s="6">
        <v>40500</v>
      </c>
      <c r="C1428" s="3" t="str">
        <f>IFERROR(RANK(最小二乘法筛选!C1428,最小二乘法筛选!$C1428:$H1428,-1),"")</f>
        <v/>
      </c>
      <c r="D1428" s="3" t="str">
        <f>IFERROR(RANK(最小二乘法筛选!D1428,最小二乘法筛选!$C1428:$H1428,-1),"")</f>
        <v/>
      </c>
      <c r="E1428" s="3" t="str">
        <f>IFERROR(RANK(最小二乘法筛选!E1428,最小二乘法筛选!$C1428:$H1428,-1),"")</f>
        <v/>
      </c>
      <c r="F1428" s="3" t="str">
        <f>IFERROR(RANK(最小二乘法筛选!F1428,最小二乘法筛选!$C1428:$H1428,-1),"")</f>
        <v/>
      </c>
      <c r="G1428" s="3" t="str">
        <f>IFERROR(RANK(最小二乘法筛选!G1428,最小二乘法筛选!$C1428:$H1428,-1),"")</f>
        <v/>
      </c>
      <c r="H1428" s="3" t="str">
        <f>IFERROR(RANK(最小二乘法筛选!H1428,最小二乘法筛选!$C1428:$H1428,-1),"")</f>
        <v/>
      </c>
    </row>
    <row r="1429" spans="1:8" x14ac:dyDescent="0.15">
      <c r="A1429" s="6">
        <v>40501</v>
      </c>
      <c r="C1429" s="3" t="str">
        <f>IFERROR(RANK(最小二乘法筛选!C1429,最小二乘法筛选!$C1429:$H1429,-1),"")</f>
        <v/>
      </c>
      <c r="D1429" s="3" t="str">
        <f>IFERROR(RANK(最小二乘法筛选!D1429,最小二乘法筛选!$C1429:$H1429,-1),"")</f>
        <v/>
      </c>
      <c r="E1429" s="3" t="str">
        <f>IFERROR(RANK(最小二乘法筛选!E1429,最小二乘法筛选!$C1429:$H1429,-1),"")</f>
        <v/>
      </c>
      <c r="F1429" s="3" t="str">
        <f>IFERROR(RANK(最小二乘法筛选!F1429,最小二乘法筛选!$C1429:$H1429,-1),"")</f>
        <v/>
      </c>
      <c r="G1429" s="3" t="str">
        <f>IFERROR(RANK(最小二乘法筛选!G1429,最小二乘法筛选!$C1429:$H1429,-1),"")</f>
        <v/>
      </c>
      <c r="H1429" s="3" t="str">
        <f>IFERROR(RANK(最小二乘法筛选!H1429,最小二乘法筛选!$C1429:$H1429,-1),"")</f>
        <v/>
      </c>
    </row>
    <row r="1430" spans="1:8" x14ac:dyDescent="0.15">
      <c r="A1430" s="6">
        <v>40504</v>
      </c>
      <c r="C1430" s="3" t="str">
        <f>IFERROR(RANK(最小二乘法筛选!C1430,最小二乘法筛选!$C1430:$H1430,-1),"")</f>
        <v/>
      </c>
      <c r="D1430" s="3" t="str">
        <f>IFERROR(RANK(最小二乘法筛选!D1430,最小二乘法筛选!$C1430:$H1430,-1),"")</f>
        <v/>
      </c>
      <c r="E1430" s="3" t="str">
        <f>IFERROR(RANK(最小二乘法筛选!E1430,最小二乘法筛选!$C1430:$H1430,-1),"")</f>
        <v/>
      </c>
      <c r="F1430" s="3" t="str">
        <f>IFERROR(RANK(最小二乘法筛选!F1430,最小二乘法筛选!$C1430:$H1430,-1),"")</f>
        <v/>
      </c>
      <c r="G1430" s="3" t="str">
        <f>IFERROR(RANK(最小二乘法筛选!G1430,最小二乘法筛选!$C1430:$H1430,-1),"")</f>
        <v/>
      </c>
      <c r="H1430" s="3" t="str">
        <f>IFERROR(RANK(最小二乘法筛选!H1430,最小二乘法筛选!$C1430:$H1430,-1),"")</f>
        <v/>
      </c>
    </row>
    <row r="1431" spans="1:8" x14ac:dyDescent="0.15">
      <c r="A1431" s="6">
        <v>40505</v>
      </c>
      <c r="C1431" s="3" t="str">
        <f>IFERROR(RANK(最小二乘法筛选!C1431,最小二乘法筛选!$C1431:$H1431,-1),"")</f>
        <v/>
      </c>
      <c r="D1431" s="3" t="str">
        <f>IFERROR(RANK(最小二乘法筛选!D1431,最小二乘法筛选!$C1431:$H1431,-1),"")</f>
        <v/>
      </c>
      <c r="E1431" s="3" t="str">
        <f>IFERROR(RANK(最小二乘法筛选!E1431,最小二乘法筛选!$C1431:$H1431,-1),"")</f>
        <v/>
      </c>
      <c r="F1431" s="3" t="str">
        <f>IFERROR(RANK(最小二乘法筛选!F1431,最小二乘法筛选!$C1431:$H1431,-1),"")</f>
        <v/>
      </c>
      <c r="G1431" s="3" t="str">
        <f>IFERROR(RANK(最小二乘法筛选!G1431,最小二乘法筛选!$C1431:$H1431,-1),"")</f>
        <v/>
      </c>
      <c r="H1431" s="3" t="str">
        <f>IFERROR(RANK(最小二乘法筛选!H1431,最小二乘法筛选!$C1431:$H1431,-1),"")</f>
        <v/>
      </c>
    </row>
    <row r="1432" spans="1:8" x14ac:dyDescent="0.15">
      <c r="A1432" s="6">
        <v>40506</v>
      </c>
      <c r="C1432" s="3" t="str">
        <f>IFERROR(RANK(最小二乘法筛选!C1432,最小二乘法筛选!$C1432:$H1432,-1),"")</f>
        <v/>
      </c>
      <c r="D1432" s="3" t="str">
        <f>IFERROR(RANK(最小二乘法筛选!D1432,最小二乘法筛选!$C1432:$H1432,-1),"")</f>
        <v/>
      </c>
      <c r="E1432" s="3" t="str">
        <f>IFERROR(RANK(最小二乘法筛选!E1432,最小二乘法筛选!$C1432:$H1432,-1),"")</f>
        <v/>
      </c>
      <c r="F1432" s="3" t="str">
        <f>IFERROR(RANK(最小二乘法筛选!F1432,最小二乘法筛选!$C1432:$H1432,-1),"")</f>
        <v/>
      </c>
      <c r="G1432" s="3" t="str">
        <f>IFERROR(RANK(最小二乘法筛选!G1432,最小二乘法筛选!$C1432:$H1432,-1),"")</f>
        <v/>
      </c>
      <c r="H1432" s="3" t="str">
        <f>IFERROR(RANK(最小二乘法筛选!H1432,最小二乘法筛选!$C1432:$H1432,-1),"")</f>
        <v/>
      </c>
    </row>
    <row r="1433" spans="1:8" x14ac:dyDescent="0.15">
      <c r="A1433" s="6">
        <v>40507</v>
      </c>
      <c r="C1433" s="3" t="str">
        <f>IFERROR(RANK(最小二乘法筛选!C1433,最小二乘法筛选!$C1433:$H1433,-1),"")</f>
        <v/>
      </c>
      <c r="D1433" s="3" t="str">
        <f>IFERROR(RANK(最小二乘法筛选!D1433,最小二乘法筛选!$C1433:$H1433,-1),"")</f>
        <v/>
      </c>
      <c r="E1433" s="3" t="str">
        <f>IFERROR(RANK(最小二乘法筛选!E1433,最小二乘法筛选!$C1433:$H1433,-1),"")</f>
        <v/>
      </c>
      <c r="F1433" s="3" t="str">
        <f>IFERROR(RANK(最小二乘法筛选!F1433,最小二乘法筛选!$C1433:$H1433,-1),"")</f>
        <v/>
      </c>
      <c r="G1433" s="3" t="str">
        <f>IFERROR(RANK(最小二乘法筛选!G1433,最小二乘法筛选!$C1433:$H1433,-1),"")</f>
        <v/>
      </c>
      <c r="H1433" s="3" t="str">
        <f>IFERROR(RANK(最小二乘法筛选!H1433,最小二乘法筛选!$C1433:$H1433,-1),"")</f>
        <v/>
      </c>
    </row>
    <row r="1434" spans="1:8" x14ac:dyDescent="0.15">
      <c r="A1434" s="6">
        <v>40508</v>
      </c>
      <c r="C1434" s="3" t="str">
        <f>IFERROR(RANK(最小二乘法筛选!C1434,最小二乘法筛选!$C1434:$H1434,-1),"")</f>
        <v/>
      </c>
      <c r="D1434" s="3" t="str">
        <f>IFERROR(RANK(最小二乘法筛选!D1434,最小二乘法筛选!$C1434:$H1434,-1),"")</f>
        <v/>
      </c>
      <c r="E1434" s="3" t="str">
        <f>IFERROR(RANK(最小二乘法筛选!E1434,最小二乘法筛选!$C1434:$H1434,-1),"")</f>
        <v/>
      </c>
      <c r="F1434" s="3" t="str">
        <f>IFERROR(RANK(最小二乘法筛选!F1434,最小二乘法筛选!$C1434:$H1434,-1),"")</f>
        <v/>
      </c>
      <c r="G1434" s="3" t="str">
        <f>IFERROR(RANK(最小二乘法筛选!G1434,最小二乘法筛选!$C1434:$H1434,-1),"")</f>
        <v/>
      </c>
      <c r="H1434" s="3" t="str">
        <f>IFERROR(RANK(最小二乘法筛选!H1434,最小二乘法筛选!$C1434:$H1434,-1),"")</f>
        <v/>
      </c>
    </row>
    <row r="1435" spans="1:8" x14ac:dyDescent="0.15">
      <c r="A1435" s="6">
        <v>40511</v>
      </c>
      <c r="C1435" s="3" t="str">
        <f>IFERROR(RANK(最小二乘法筛选!C1435,最小二乘法筛选!$C1435:$H1435,-1),"")</f>
        <v/>
      </c>
      <c r="D1435" s="3" t="str">
        <f>IFERROR(RANK(最小二乘法筛选!D1435,最小二乘法筛选!$C1435:$H1435,-1),"")</f>
        <v/>
      </c>
      <c r="E1435" s="3" t="str">
        <f>IFERROR(RANK(最小二乘法筛选!E1435,最小二乘法筛选!$C1435:$H1435,-1),"")</f>
        <v/>
      </c>
      <c r="F1435" s="3" t="str">
        <f>IFERROR(RANK(最小二乘法筛选!F1435,最小二乘法筛选!$C1435:$H1435,-1),"")</f>
        <v/>
      </c>
      <c r="G1435" s="3" t="str">
        <f>IFERROR(RANK(最小二乘法筛选!G1435,最小二乘法筛选!$C1435:$H1435,-1),"")</f>
        <v/>
      </c>
      <c r="H1435" s="3" t="str">
        <f>IFERROR(RANK(最小二乘法筛选!H1435,最小二乘法筛选!$C1435:$H1435,-1),"")</f>
        <v/>
      </c>
    </row>
    <row r="1436" spans="1:8" x14ac:dyDescent="0.15">
      <c r="A1436" s="6">
        <v>40512</v>
      </c>
      <c r="C1436" s="3" t="str">
        <f>IFERROR(RANK(最小二乘法筛选!C1436,最小二乘法筛选!$C1436:$H1436,-1),"")</f>
        <v/>
      </c>
      <c r="D1436" s="3" t="str">
        <f>IFERROR(RANK(最小二乘法筛选!D1436,最小二乘法筛选!$C1436:$H1436,-1),"")</f>
        <v/>
      </c>
      <c r="E1436" s="3" t="str">
        <f>IFERROR(RANK(最小二乘法筛选!E1436,最小二乘法筛选!$C1436:$H1436,-1),"")</f>
        <v/>
      </c>
      <c r="F1436" s="3" t="str">
        <f>IFERROR(RANK(最小二乘法筛选!F1436,最小二乘法筛选!$C1436:$H1436,-1),"")</f>
        <v/>
      </c>
      <c r="G1436" s="3" t="str">
        <f>IFERROR(RANK(最小二乘法筛选!G1436,最小二乘法筛选!$C1436:$H1436,-1),"")</f>
        <v/>
      </c>
      <c r="H1436" s="3" t="str">
        <f>IFERROR(RANK(最小二乘法筛选!H1436,最小二乘法筛选!$C1436:$H1436,-1),"")</f>
        <v/>
      </c>
    </row>
    <row r="1437" spans="1:8" x14ac:dyDescent="0.15">
      <c r="A1437" s="6">
        <v>40513</v>
      </c>
      <c r="C1437" s="3" t="str">
        <f>IFERROR(RANK(最小二乘法筛选!C1437,最小二乘法筛选!$C1437:$H1437,-1),"")</f>
        <v/>
      </c>
      <c r="D1437" s="3" t="str">
        <f>IFERROR(RANK(最小二乘法筛选!D1437,最小二乘法筛选!$C1437:$H1437,-1),"")</f>
        <v/>
      </c>
      <c r="E1437" s="3" t="str">
        <f>IFERROR(RANK(最小二乘法筛选!E1437,最小二乘法筛选!$C1437:$H1437,-1),"")</f>
        <v/>
      </c>
      <c r="F1437" s="3" t="str">
        <f>IFERROR(RANK(最小二乘法筛选!F1437,最小二乘法筛选!$C1437:$H1437,-1),"")</f>
        <v/>
      </c>
      <c r="G1437" s="3" t="str">
        <f>IFERROR(RANK(最小二乘法筛选!G1437,最小二乘法筛选!$C1437:$H1437,-1),"")</f>
        <v/>
      </c>
      <c r="H1437" s="3" t="str">
        <f>IFERROR(RANK(最小二乘法筛选!H1437,最小二乘法筛选!$C1437:$H1437,-1),"")</f>
        <v/>
      </c>
    </row>
    <row r="1438" spans="1:8" x14ac:dyDescent="0.15">
      <c r="A1438" s="6">
        <v>40514</v>
      </c>
      <c r="C1438" s="3" t="str">
        <f>IFERROR(RANK(最小二乘法筛选!C1438,最小二乘法筛选!$C1438:$H1438,-1),"")</f>
        <v/>
      </c>
      <c r="D1438" s="3" t="str">
        <f>IFERROR(RANK(最小二乘法筛选!D1438,最小二乘法筛选!$C1438:$H1438,-1),"")</f>
        <v/>
      </c>
      <c r="E1438" s="3" t="str">
        <f>IFERROR(RANK(最小二乘法筛选!E1438,最小二乘法筛选!$C1438:$H1438,-1),"")</f>
        <v/>
      </c>
      <c r="F1438" s="3" t="str">
        <f>IFERROR(RANK(最小二乘法筛选!F1438,最小二乘法筛选!$C1438:$H1438,-1),"")</f>
        <v/>
      </c>
      <c r="G1438" s="3" t="str">
        <f>IFERROR(RANK(最小二乘法筛选!G1438,最小二乘法筛选!$C1438:$H1438,-1),"")</f>
        <v/>
      </c>
      <c r="H1438" s="3" t="str">
        <f>IFERROR(RANK(最小二乘法筛选!H1438,最小二乘法筛选!$C1438:$H1438,-1),"")</f>
        <v/>
      </c>
    </row>
    <row r="1439" spans="1:8" x14ac:dyDescent="0.15">
      <c r="A1439" s="6">
        <v>40515</v>
      </c>
      <c r="C1439" s="3" t="str">
        <f>IFERROR(RANK(最小二乘法筛选!C1439,最小二乘法筛选!$C1439:$H1439,-1),"")</f>
        <v/>
      </c>
      <c r="D1439" s="3" t="str">
        <f>IFERROR(RANK(最小二乘法筛选!D1439,最小二乘法筛选!$C1439:$H1439,-1),"")</f>
        <v/>
      </c>
      <c r="E1439" s="3" t="str">
        <f>IFERROR(RANK(最小二乘法筛选!E1439,最小二乘法筛选!$C1439:$H1439,-1),"")</f>
        <v/>
      </c>
      <c r="F1439" s="3" t="str">
        <f>IFERROR(RANK(最小二乘法筛选!F1439,最小二乘法筛选!$C1439:$H1439,-1),"")</f>
        <v/>
      </c>
      <c r="G1439" s="3" t="str">
        <f>IFERROR(RANK(最小二乘法筛选!G1439,最小二乘法筛选!$C1439:$H1439,-1),"")</f>
        <v/>
      </c>
      <c r="H1439" s="3" t="str">
        <f>IFERROR(RANK(最小二乘法筛选!H1439,最小二乘法筛选!$C1439:$H1439,-1),"")</f>
        <v/>
      </c>
    </row>
    <row r="1440" spans="1:8" x14ac:dyDescent="0.15">
      <c r="A1440" s="6">
        <v>40518</v>
      </c>
      <c r="C1440" s="3" t="str">
        <f>IFERROR(RANK(最小二乘法筛选!C1440,最小二乘法筛选!$C1440:$H1440,-1),"")</f>
        <v/>
      </c>
      <c r="D1440" s="3" t="str">
        <f>IFERROR(RANK(最小二乘法筛选!D1440,最小二乘法筛选!$C1440:$H1440,-1),"")</f>
        <v/>
      </c>
      <c r="E1440" s="3" t="str">
        <f>IFERROR(RANK(最小二乘法筛选!E1440,最小二乘法筛选!$C1440:$H1440,-1),"")</f>
        <v/>
      </c>
      <c r="F1440" s="3" t="str">
        <f>IFERROR(RANK(最小二乘法筛选!F1440,最小二乘法筛选!$C1440:$H1440,-1),"")</f>
        <v/>
      </c>
      <c r="G1440" s="3" t="str">
        <f>IFERROR(RANK(最小二乘法筛选!G1440,最小二乘法筛选!$C1440:$H1440,-1),"")</f>
        <v/>
      </c>
      <c r="H1440" s="3" t="str">
        <f>IFERROR(RANK(最小二乘法筛选!H1440,最小二乘法筛选!$C1440:$H1440,-1),"")</f>
        <v/>
      </c>
    </row>
    <row r="1441" spans="1:8" x14ac:dyDescent="0.15">
      <c r="A1441" s="6">
        <v>40519</v>
      </c>
      <c r="C1441" s="3" t="str">
        <f>IFERROR(RANK(最小二乘法筛选!C1441,最小二乘法筛选!$C1441:$H1441,-1),"")</f>
        <v/>
      </c>
      <c r="D1441" s="3" t="str">
        <f>IFERROR(RANK(最小二乘法筛选!D1441,最小二乘法筛选!$C1441:$H1441,-1),"")</f>
        <v/>
      </c>
      <c r="E1441" s="3" t="str">
        <f>IFERROR(RANK(最小二乘法筛选!E1441,最小二乘法筛选!$C1441:$H1441,-1),"")</f>
        <v/>
      </c>
      <c r="F1441" s="3" t="str">
        <f>IFERROR(RANK(最小二乘法筛选!F1441,最小二乘法筛选!$C1441:$H1441,-1),"")</f>
        <v/>
      </c>
      <c r="G1441" s="3" t="str">
        <f>IFERROR(RANK(最小二乘法筛选!G1441,最小二乘法筛选!$C1441:$H1441,-1),"")</f>
        <v/>
      </c>
      <c r="H1441" s="3" t="str">
        <f>IFERROR(RANK(最小二乘法筛选!H1441,最小二乘法筛选!$C1441:$H1441,-1),"")</f>
        <v/>
      </c>
    </row>
    <row r="1442" spans="1:8" x14ac:dyDescent="0.15">
      <c r="A1442" s="6">
        <v>40520</v>
      </c>
      <c r="C1442" s="3" t="str">
        <f>IFERROR(RANK(最小二乘法筛选!C1442,最小二乘法筛选!$C1442:$H1442,-1),"")</f>
        <v/>
      </c>
      <c r="D1442" s="3" t="str">
        <f>IFERROR(RANK(最小二乘法筛选!D1442,最小二乘法筛选!$C1442:$H1442,-1),"")</f>
        <v/>
      </c>
      <c r="E1442" s="3" t="str">
        <f>IFERROR(RANK(最小二乘法筛选!E1442,最小二乘法筛选!$C1442:$H1442,-1),"")</f>
        <v/>
      </c>
      <c r="F1442" s="3" t="str">
        <f>IFERROR(RANK(最小二乘法筛选!F1442,最小二乘法筛选!$C1442:$H1442,-1),"")</f>
        <v/>
      </c>
      <c r="G1442" s="3" t="str">
        <f>IFERROR(RANK(最小二乘法筛选!G1442,最小二乘法筛选!$C1442:$H1442,-1),"")</f>
        <v/>
      </c>
      <c r="H1442" s="3" t="str">
        <f>IFERROR(RANK(最小二乘法筛选!H1442,最小二乘法筛选!$C1442:$H1442,-1),"")</f>
        <v/>
      </c>
    </row>
    <row r="1443" spans="1:8" x14ac:dyDescent="0.15">
      <c r="A1443" s="6">
        <v>40521</v>
      </c>
      <c r="C1443" s="3" t="str">
        <f>IFERROR(RANK(最小二乘法筛选!C1443,最小二乘法筛选!$C1443:$H1443,-1),"")</f>
        <v/>
      </c>
      <c r="D1443" s="3" t="str">
        <f>IFERROR(RANK(最小二乘法筛选!D1443,最小二乘法筛选!$C1443:$H1443,-1),"")</f>
        <v/>
      </c>
      <c r="E1443" s="3" t="str">
        <f>IFERROR(RANK(最小二乘法筛选!E1443,最小二乘法筛选!$C1443:$H1443,-1),"")</f>
        <v/>
      </c>
      <c r="F1443" s="3" t="str">
        <f>IFERROR(RANK(最小二乘法筛选!F1443,最小二乘法筛选!$C1443:$H1443,-1),"")</f>
        <v/>
      </c>
      <c r="G1443" s="3" t="str">
        <f>IFERROR(RANK(最小二乘法筛选!G1443,最小二乘法筛选!$C1443:$H1443,-1),"")</f>
        <v/>
      </c>
      <c r="H1443" s="3" t="str">
        <f>IFERROR(RANK(最小二乘法筛选!H1443,最小二乘法筛选!$C1443:$H1443,-1),"")</f>
        <v/>
      </c>
    </row>
    <row r="1444" spans="1:8" x14ac:dyDescent="0.15">
      <c r="A1444" s="6">
        <v>40522</v>
      </c>
      <c r="C1444" s="3" t="str">
        <f>IFERROR(RANK(最小二乘法筛选!C1444,最小二乘法筛选!$C1444:$H1444,-1),"")</f>
        <v/>
      </c>
      <c r="D1444" s="3" t="str">
        <f>IFERROR(RANK(最小二乘法筛选!D1444,最小二乘法筛选!$C1444:$H1444,-1),"")</f>
        <v/>
      </c>
      <c r="E1444" s="3" t="str">
        <f>IFERROR(RANK(最小二乘法筛选!E1444,最小二乘法筛选!$C1444:$H1444,-1),"")</f>
        <v/>
      </c>
      <c r="F1444" s="3" t="str">
        <f>IFERROR(RANK(最小二乘法筛选!F1444,最小二乘法筛选!$C1444:$H1444,-1),"")</f>
        <v/>
      </c>
      <c r="G1444" s="3" t="str">
        <f>IFERROR(RANK(最小二乘法筛选!G1444,最小二乘法筛选!$C1444:$H1444,-1),"")</f>
        <v/>
      </c>
      <c r="H1444" s="3" t="str">
        <f>IFERROR(RANK(最小二乘法筛选!H1444,最小二乘法筛选!$C1444:$H1444,-1),"")</f>
        <v/>
      </c>
    </row>
    <row r="1445" spans="1:8" x14ac:dyDescent="0.15">
      <c r="A1445" s="6">
        <v>40525</v>
      </c>
      <c r="C1445" s="3" t="str">
        <f>IFERROR(RANK(最小二乘法筛选!C1445,最小二乘法筛选!$C1445:$H1445,-1),"")</f>
        <v/>
      </c>
      <c r="D1445" s="3" t="str">
        <f>IFERROR(RANK(最小二乘法筛选!D1445,最小二乘法筛选!$C1445:$H1445,-1),"")</f>
        <v/>
      </c>
      <c r="E1445" s="3" t="str">
        <f>IFERROR(RANK(最小二乘法筛选!E1445,最小二乘法筛选!$C1445:$H1445,-1),"")</f>
        <v/>
      </c>
      <c r="F1445" s="3" t="str">
        <f>IFERROR(RANK(最小二乘法筛选!F1445,最小二乘法筛选!$C1445:$H1445,-1),"")</f>
        <v/>
      </c>
      <c r="G1445" s="3" t="str">
        <f>IFERROR(RANK(最小二乘法筛选!G1445,最小二乘法筛选!$C1445:$H1445,-1),"")</f>
        <v/>
      </c>
      <c r="H1445" s="3" t="str">
        <f>IFERROR(RANK(最小二乘法筛选!H1445,最小二乘法筛选!$C1445:$H1445,-1),"")</f>
        <v/>
      </c>
    </row>
    <row r="1446" spans="1:8" x14ac:dyDescent="0.15">
      <c r="A1446" s="6">
        <v>40526</v>
      </c>
      <c r="C1446" s="3" t="str">
        <f>IFERROR(RANK(最小二乘法筛选!C1446,最小二乘法筛选!$C1446:$H1446,-1),"")</f>
        <v/>
      </c>
      <c r="D1446" s="3" t="str">
        <f>IFERROR(RANK(最小二乘法筛选!D1446,最小二乘法筛选!$C1446:$H1446,-1),"")</f>
        <v/>
      </c>
      <c r="E1446" s="3" t="str">
        <f>IFERROR(RANK(最小二乘法筛选!E1446,最小二乘法筛选!$C1446:$H1446,-1),"")</f>
        <v/>
      </c>
      <c r="F1446" s="3" t="str">
        <f>IFERROR(RANK(最小二乘法筛选!F1446,最小二乘法筛选!$C1446:$H1446,-1),"")</f>
        <v/>
      </c>
      <c r="G1446" s="3" t="str">
        <f>IFERROR(RANK(最小二乘法筛选!G1446,最小二乘法筛选!$C1446:$H1446,-1),"")</f>
        <v/>
      </c>
      <c r="H1446" s="3" t="str">
        <f>IFERROR(RANK(最小二乘法筛选!H1446,最小二乘法筛选!$C1446:$H1446,-1),"")</f>
        <v/>
      </c>
    </row>
    <row r="1447" spans="1:8" x14ac:dyDescent="0.15">
      <c r="A1447" s="6">
        <v>40527</v>
      </c>
      <c r="C1447" s="3" t="str">
        <f>IFERROR(RANK(最小二乘法筛选!C1447,最小二乘法筛选!$C1447:$H1447,-1),"")</f>
        <v/>
      </c>
      <c r="D1447" s="3" t="str">
        <f>IFERROR(RANK(最小二乘法筛选!D1447,最小二乘法筛选!$C1447:$H1447,-1),"")</f>
        <v/>
      </c>
      <c r="E1447" s="3" t="str">
        <f>IFERROR(RANK(最小二乘法筛选!E1447,最小二乘法筛选!$C1447:$H1447,-1),"")</f>
        <v/>
      </c>
      <c r="F1447" s="3" t="str">
        <f>IFERROR(RANK(最小二乘法筛选!F1447,最小二乘法筛选!$C1447:$H1447,-1),"")</f>
        <v/>
      </c>
      <c r="G1447" s="3" t="str">
        <f>IFERROR(RANK(最小二乘法筛选!G1447,最小二乘法筛选!$C1447:$H1447,-1),"")</f>
        <v/>
      </c>
      <c r="H1447" s="3" t="str">
        <f>IFERROR(RANK(最小二乘法筛选!H1447,最小二乘法筛选!$C1447:$H1447,-1),"")</f>
        <v/>
      </c>
    </row>
    <row r="1448" spans="1:8" x14ac:dyDescent="0.15">
      <c r="A1448" s="6">
        <v>40528</v>
      </c>
      <c r="C1448" s="3" t="str">
        <f>IFERROR(RANK(最小二乘法筛选!C1448,最小二乘法筛选!$C1448:$H1448,-1),"")</f>
        <v/>
      </c>
      <c r="D1448" s="3" t="str">
        <f>IFERROR(RANK(最小二乘法筛选!D1448,最小二乘法筛选!$C1448:$H1448,-1),"")</f>
        <v/>
      </c>
      <c r="E1448" s="3" t="str">
        <f>IFERROR(RANK(最小二乘法筛选!E1448,最小二乘法筛选!$C1448:$H1448,-1),"")</f>
        <v/>
      </c>
      <c r="F1448" s="3" t="str">
        <f>IFERROR(RANK(最小二乘法筛选!F1448,最小二乘法筛选!$C1448:$H1448,-1),"")</f>
        <v/>
      </c>
      <c r="G1448" s="3" t="str">
        <f>IFERROR(RANK(最小二乘法筛选!G1448,最小二乘法筛选!$C1448:$H1448,-1),"")</f>
        <v/>
      </c>
      <c r="H1448" s="3" t="str">
        <f>IFERROR(RANK(最小二乘法筛选!H1448,最小二乘法筛选!$C1448:$H1448,-1),"")</f>
        <v/>
      </c>
    </row>
    <row r="1449" spans="1:8" x14ac:dyDescent="0.15">
      <c r="A1449" s="6">
        <v>40529</v>
      </c>
      <c r="C1449" s="3" t="str">
        <f>IFERROR(RANK(最小二乘法筛选!C1449,最小二乘法筛选!$C1449:$H1449,-1),"")</f>
        <v/>
      </c>
      <c r="D1449" s="3" t="str">
        <f>IFERROR(RANK(最小二乘法筛选!D1449,最小二乘法筛选!$C1449:$H1449,-1),"")</f>
        <v/>
      </c>
      <c r="E1449" s="3" t="str">
        <f>IFERROR(RANK(最小二乘法筛选!E1449,最小二乘法筛选!$C1449:$H1449,-1),"")</f>
        <v/>
      </c>
      <c r="F1449" s="3" t="str">
        <f>IFERROR(RANK(最小二乘法筛选!F1449,最小二乘法筛选!$C1449:$H1449,-1),"")</f>
        <v/>
      </c>
      <c r="G1449" s="3" t="str">
        <f>IFERROR(RANK(最小二乘法筛选!G1449,最小二乘法筛选!$C1449:$H1449,-1),"")</f>
        <v/>
      </c>
      <c r="H1449" s="3" t="str">
        <f>IFERROR(RANK(最小二乘法筛选!H1449,最小二乘法筛选!$C1449:$H1449,-1),"")</f>
        <v/>
      </c>
    </row>
    <row r="1450" spans="1:8" x14ac:dyDescent="0.15">
      <c r="A1450" s="6">
        <v>40532</v>
      </c>
      <c r="C1450" s="3" t="str">
        <f>IFERROR(RANK(最小二乘法筛选!C1450,最小二乘法筛选!$C1450:$H1450,-1),"")</f>
        <v/>
      </c>
      <c r="D1450" s="3" t="str">
        <f>IFERROR(RANK(最小二乘法筛选!D1450,最小二乘法筛选!$C1450:$H1450,-1),"")</f>
        <v/>
      </c>
      <c r="E1450" s="3" t="str">
        <f>IFERROR(RANK(最小二乘法筛选!E1450,最小二乘法筛选!$C1450:$H1450,-1),"")</f>
        <v/>
      </c>
      <c r="F1450" s="3" t="str">
        <f>IFERROR(RANK(最小二乘法筛选!F1450,最小二乘法筛选!$C1450:$H1450,-1),"")</f>
        <v/>
      </c>
      <c r="G1450" s="3" t="str">
        <f>IFERROR(RANK(最小二乘法筛选!G1450,最小二乘法筛选!$C1450:$H1450,-1),"")</f>
        <v/>
      </c>
      <c r="H1450" s="3" t="str">
        <f>IFERROR(RANK(最小二乘法筛选!H1450,最小二乘法筛选!$C1450:$H1450,-1),"")</f>
        <v/>
      </c>
    </row>
    <row r="1451" spans="1:8" x14ac:dyDescent="0.15">
      <c r="A1451" s="6">
        <v>40533</v>
      </c>
      <c r="C1451" s="3" t="str">
        <f>IFERROR(RANK(最小二乘法筛选!C1451,最小二乘法筛选!$C1451:$H1451,-1),"")</f>
        <v/>
      </c>
      <c r="D1451" s="3" t="str">
        <f>IFERROR(RANK(最小二乘法筛选!D1451,最小二乘法筛选!$C1451:$H1451,-1),"")</f>
        <v/>
      </c>
      <c r="E1451" s="3" t="str">
        <f>IFERROR(RANK(最小二乘法筛选!E1451,最小二乘法筛选!$C1451:$H1451,-1),"")</f>
        <v/>
      </c>
      <c r="F1451" s="3" t="str">
        <f>IFERROR(RANK(最小二乘法筛选!F1451,最小二乘法筛选!$C1451:$H1451,-1),"")</f>
        <v/>
      </c>
      <c r="G1451" s="3" t="str">
        <f>IFERROR(RANK(最小二乘法筛选!G1451,最小二乘法筛选!$C1451:$H1451,-1),"")</f>
        <v/>
      </c>
      <c r="H1451" s="3" t="str">
        <f>IFERROR(RANK(最小二乘法筛选!H1451,最小二乘法筛选!$C1451:$H1451,-1),"")</f>
        <v/>
      </c>
    </row>
    <row r="1452" spans="1:8" x14ac:dyDescent="0.15">
      <c r="A1452" s="6">
        <v>40534</v>
      </c>
      <c r="C1452" s="3" t="str">
        <f>IFERROR(RANK(最小二乘法筛选!C1452,最小二乘法筛选!$C1452:$H1452,-1),"")</f>
        <v/>
      </c>
      <c r="D1452" s="3" t="str">
        <f>IFERROR(RANK(最小二乘法筛选!D1452,最小二乘法筛选!$C1452:$H1452,-1),"")</f>
        <v/>
      </c>
      <c r="E1452" s="3" t="str">
        <f>IFERROR(RANK(最小二乘法筛选!E1452,最小二乘法筛选!$C1452:$H1452,-1),"")</f>
        <v/>
      </c>
      <c r="F1452" s="3" t="str">
        <f>IFERROR(RANK(最小二乘法筛选!F1452,最小二乘法筛选!$C1452:$H1452,-1),"")</f>
        <v/>
      </c>
      <c r="G1452" s="3" t="str">
        <f>IFERROR(RANK(最小二乘法筛选!G1452,最小二乘法筛选!$C1452:$H1452,-1),"")</f>
        <v/>
      </c>
      <c r="H1452" s="3" t="str">
        <f>IFERROR(RANK(最小二乘法筛选!H1452,最小二乘法筛选!$C1452:$H1452,-1),"")</f>
        <v/>
      </c>
    </row>
    <row r="1453" spans="1:8" x14ac:dyDescent="0.15">
      <c r="A1453" s="6">
        <v>40535</v>
      </c>
      <c r="C1453" s="3" t="str">
        <f>IFERROR(RANK(最小二乘法筛选!C1453,最小二乘法筛选!$C1453:$H1453,-1),"")</f>
        <v/>
      </c>
      <c r="D1453" s="3" t="str">
        <f>IFERROR(RANK(最小二乘法筛选!D1453,最小二乘法筛选!$C1453:$H1453,-1),"")</f>
        <v/>
      </c>
      <c r="E1453" s="3" t="str">
        <f>IFERROR(RANK(最小二乘法筛选!E1453,最小二乘法筛选!$C1453:$H1453,-1),"")</f>
        <v/>
      </c>
      <c r="F1453" s="3" t="str">
        <f>IFERROR(RANK(最小二乘法筛选!F1453,最小二乘法筛选!$C1453:$H1453,-1),"")</f>
        <v/>
      </c>
      <c r="G1453" s="3" t="str">
        <f>IFERROR(RANK(最小二乘法筛选!G1453,最小二乘法筛选!$C1453:$H1453,-1),"")</f>
        <v/>
      </c>
      <c r="H1453" s="3" t="str">
        <f>IFERROR(RANK(最小二乘法筛选!H1453,最小二乘法筛选!$C1453:$H1453,-1),"")</f>
        <v/>
      </c>
    </row>
    <row r="1454" spans="1:8" x14ac:dyDescent="0.15">
      <c r="A1454" s="6">
        <v>40536</v>
      </c>
      <c r="C1454" s="3" t="str">
        <f>IFERROR(RANK(最小二乘法筛选!C1454,最小二乘法筛选!$C1454:$H1454,-1),"")</f>
        <v/>
      </c>
      <c r="D1454" s="3" t="str">
        <f>IFERROR(RANK(最小二乘法筛选!D1454,最小二乘法筛选!$C1454:$H1454,-1),"")</f>
        <v/>
      </c>
      <c r="E1454" s="3" t="str">
        <f>IFERROR(RANK(最小二乘法筛选!E1454,最小二乘法筛选!$C1454:$H1454,-1),"")</f>
        <v/>
      </c>
      <c r="F1454" s="3" t="str">
        <f>IFERROR(RANK(最小二乘法筛选!F1454,最小二乘法筛选!$C1454:$H1454,-1),"")</f>
        <v/>
      </c>
      <c r="G1454" s="3" t="str">
        <f>IFERROR(RANK(最小二乘法筛选!G1454,最小二乘法筛选!$C1454:$H1454,-1),"")</f>
        <v/>
      </c>
      <c r="H1454" s="3" t="str">
        <f>IFERROR(RANK(最小二乘法筛选!H1454,最小二乘法筛选!$C1454:$H1454,-1),"")</f>
        <v/>
      </c>
    </row>
    <row r="1455" spans="1:8" x14ac:dyDescent="0.15">
      <c r="A1455" s="6">
        <v>40539</v>
      </c>
      <c r="C1455" s="3" t="str">
        <f>IFERROR(RANK(最小二乘法筛选!C1455,最小二乘法筛选!$C1455:$H1455,-1),"")</f>
        <v/>
      </c>
      <c r="D1455" s="3" t="str">
        <f>IFERROR(RANK(最小二乘法筛选!D1455,最小二乘法筛选!$C1455:$H1455,-1),"")</f>
        <v/>
      </c>
      <c r="E1455" s="3" t="str">
        <f>IFERROR(RANK(最小二乘法筛选!E1455,最小二乘法筛选!$C1455:$H1455,-1),"")</f>
        <v/>
      </c>
      <c r="F1455" s="3" t="str">
        <f>IFERROR(RANK(最小二乘法筛选!F1455,最小二乘法筛选!$C1455:$H1455,-1),"")</f>
        <v/>
      </c>
      <c r="G1455" s="3" t="str">
        <f>IFERROR(RANK(最小二乘法筛选!G1455,最小二乘法筛选!$C1455:$H1455,-1),"")</f>
        <v/>
      </c>
      <c r="H1455" s="3" t="str">
        <f>IFERROR(RANK(最小二乘法筛选!H1455,最小二乘法筛选!$C1455:$H1455,-1),"")</f>
        <v/>
      </c>
    </row>
    <row r="1456" spans="1:8" x14ac:dyDescent="0.15">
      <c r="A1456" s="6">
        <v>40540</v>
      </c>
      <c r="C1456" s="3" t="str">
        <f>IFERROR(RANK(最小二乘法筛选!C1456,最小二乘法筛选!$C1456:$H1456,-1),"")</f>
        <v/>
      </c>
      <c r="D1456" s="3" t="str">
        <f>IFERROR(RANK(最小二乘法筛选!D1456,最小二乘法筛选!$C1456:$H1456,-1),"")</f>
        <v/>
      </c>
      <c r="E1456" s="3" t="str">
        <f>IFERROR(RANK(最小二乘法筛选!E1456,最小二乘法筛选!$C1456:$H1456,-1),"")</f>
        <v/>
      </c>
      <c r="F1456" s="3" t="str">
        <f>IFERROR(RANK(最小二乘法筛选!F1456,最小二乘法筛选!$C1456:$H1456,-1),"")</f>
        <v/>
      </c>
      <c r="G1456" s="3" t="str">
        <f>IFERROR(RANK(最小二乘法筛选!G1456,最小二乘法筛选!$C1456:$H1456,-1),"")</f>
        <v/>
      </c>
      <c r="H1456" s="3" t="str">
        <f>IFERROR(RANK(最小二乘法筛选!H1456,最小二乘法筛选!$C1456:$H1456,-1),"")</f>
        <v/>
      </c>
    </row>
    <row r="1457" spans="1:8" x14ac:dyDescent="0.15">
      <c r="A1457" s="6">
        <v>40541</v>
      </c>
      <c r="C1457" s="3" t="str">
        <f>IFERROR(RANK(最小二乘法筛选!C1457,最小二乘法筛选!$C1457:$H1457,-1),"")</f>
        <v/>
      </c>
      <c r="D1457" s="3" t="str">
        <f>IFERROR(RANK(最小二乘法筛选!D1457,最小二乘法筛选!$C1457:$H1457,-1),"")</f>
        <v/>
      </c>
      <c r="E1457" s="3" t="str">
        <f>IFERROR(RANK(最小二乘法筛选!E1457,最小二乘法筛选!$C1457:$H1457,-1),"")</f>
        <v/>
      </c>
      <c r="F1457" s="3" t="str">
        <f>IFERROR(RANK(最小二乘法筛选!F1457,最小二乘法筛选!$C1457:$H1457,-1),"")</f>
        <v/>
      </c>
      <c r="G1457" s="3" t="str">
        <f>IFERROR(RANK(最小二乘法筛选!G1457,最小二乘法筛选!$C1457:$H1457,-1),"")</f>
        <v/>
      </c>
      <c r="H1457" s="3" t="str">
        <f>IFERROR(RANK(最小二乘法筛选!H1457,最小二乘法筛选!$C1457:$H1457,-1),"")</f>
        <v/>
      </c>
    </row>
    <row r="1458" spans="1:8" x14ac:dyDescent="0.15">
      <c r="A1458" s="6">
        <v>40542</v>
      </c>
      <c r="C1458" s="3" t="str">
        <f>IFERROR(RANK(最小二乘法筛选!C1458,最小二乘法筛选!$C1458:$H1458,-1),"")</f>
        <v/>
      </c>
      <c r="D1458" s="3" t="str">
        <f>IFERROR(RANK(最小二乘法筛选!D1458,最小二乘法筛选!$C1458:$H1458,-1),"")</f>
        <v/>
      </c>
      <c r="E1458" s="3" t="str">
        <f>IFERROR(RANK(最小二乘法筛选!E1458,最小二乘法筛选!$C1458:$H1458,-1),"")</f>
        <v/>
      </c>
      <c r="F1458" s="3" t="str">
        <f>IFERROR(RANK(最小二乘法筛选!F1458,最小二乘法筛选!$C1458:$H1458,-1),"")</f>
        <v/>
      </c>
      <c r="G1458" s="3" t="str">
        <f>IFERROR(RANK(最小二乘法筛选!G1458,最小二乘法筛选!$C1458:$H1458,-1),"")</f>
        <v/>
      </c>
      <c r="H1458" s="3" t="str">
        <f>IFERROR(RANK(最小二乘法筛选!H1458,最小二乘法筛选!$C1458:$H1458,-1),"")</f>
        <v/>
      </c>
    </row>
    <row r="1459" spans="1:8" x14ac:dyDescent="0.15">
      <c r="A1459" s="6">
        <v>40543</v>
      </c>
      <c r="C1459" s="3" t="str">
        <f>IFERROR(RANK(最小二乘法筛选!C1459,最小二乘法筛选!$C1459:$H1459,-1),"")</f>
        <v/>
      </c>
      <c r="D1459" s="3" t="str">
        <f>IFERROR(RANK(最小二乘法筛选!D1459,最小二乘法筛选!$C1459:$H1459,-1),"")</f>
        <v/>
      </c>
      <c r="E1459" s="3" t="str">
        <f>IFERROR(RANK(最小二乘法筛选!E1459,最小二乘法筛选!$C1459:$H1459,-1),"")</f>
        <v/>
      </c>
      <c r="F1459" s="3" t="str">
        <f>IFERROR(RANK(最小二乘法筛选!F1459,最小二乘法筛选!$C1459:$H1459,-1),"")</f>
        <v/>
      </c>
      <c r="G1459" s="3" t="str">
        <f>IFERROR(RANK(最小二乘法筛选!G1459,最小二乘法筛选!$C1459:$H1459,-1),"")</f>
        <v/>
      </c>
      <c r="H1459" s="3" t="str">
        <f>IFERROR(RANK(最小二乘法筛选!H1459,最小二乘法筛选!$C1459:$H1459,-1),"")</f>
        <v/>
      </c>
    </row>
    <row r="1460" spans="1:8" x14ac:dyDescent="0.15">
      <c r="A1460" s="6">
        <v>40547</v>
      </c>
      <c r="C1460" s="3" t="str">
        <f>IFERROR(RANK(最小二乘法筛选!C1460,最小二乘法筛选!$C1460:$H1460,-1),"")</f>
        <v/>
      </c>
      <c r="D1460" s="3" t="str">
        <f>IFERROR(RANK(最小二乘法筛选!D1460,最小二乘法筛选!$C1460:$H1460,-1),"")</f>
        <v/>
      </c>
      <c r="E1460" s="3" t="str">
        <f>IFERROR(RANK(最小二乘法筛选!E1460,最小二乘法筛选!$C1460:$H1460,-1),"")</f>
        <v/>
      </c>
      <c r="F1460" s="3" t="str">
        <f>IFERROR(RANK(最小二乘法筛选!F1460,最小二乘法筛选!$C1460:$H1460,-1),"")</f>
        <v/>
      </c>
      <c r="G1460" s="3" t="str">
        <f>IFERROR(RANK(最小二乘法筛选!G1460,最小二乘法筛选!$C1460:$H1460,-1),"")</f>
        <v/>
      </c>
      <c r="H1460" s="3" t="str">
        <f>IFERROR(RANK(最小二乘法筛选!H1460,最小二乘法筛选!$C1460:$H1460,-1),"")</f>
        <v/>
      </c>
    </row>
    <row r="1461" spans="1:8" x14ac:dyDescent="0.15">
      <c r="A1461" s="6">
        <v>40548</v>
      </c>
      <c r="C1461" s="3" t="str">
        <f>IFERROR(RANK(最小二乘法筛选!C1461,最小二乘法筛选!$C1461:$H1461,-1),"")</f>
        <v/>
      </c>
      <c r="D1461" s="3" t="str">
        <f>IFERROR(RANK(最小二乘法筛选!D1461,最小二乘法筛选!$C1461:$H1461,-1),"")</f>
        <v/>
      </c>
      <c r="E1461" s="3" t="str">
        <f>IFERROR(RANK(最小二乘法筛选!E1461,最小二乘法筛选!$C1461:$H1461,-1),"")</f>
        <v/>
      </c>
      <c r="F1461" s="3" t="str">
        <f>IFERROR(RANK(最小二乘法筛选!F1461,最小二乘法筛选!$C1461:$H1461,-1),"")</f>
        <v/>
      </c>
      <c r="G1461" s="3" t="str">
        <f>IFERROR(RANK(最小二乘法筛选!G1461,最小二乘法筛选!$C1461:$H1461,-1),"")</f>
        <v/>
      </c>
      <c r="H1461" s="3" t="str">
        <f>IFERROR(RANK(最小二乘法筛选!H1461,最小二乘法筛选!$C1461:$H1461,-1),"")</f>
        <v/>
      </c>
    </row>
    <row r="1462" spans="1:8" x14ac:dyDescent="0.15">
      <c r="A1462" s="6">
        <v>40549</v>
      </c>
      <c r="C1462" s="3" t="str">
        <f>IFERROR(RANK(最小二乘法筛选!C1462,最小二乘法筛选!$C1462:$H1462,-1),"")</f>
        <v/>
      </c>
      <c r="D1462" s="3" t="str">
        <f>IFERROR(RANK(最小二乘法筛选!D1462,最小二乘法筛选!$C1462:$H1462,-1),"")</f>
        <v/>
      </c>
      <c r="E1462" s="3" t="str">
        <f>IFERROR(RANK(最小二乘法筛选!E1462,最小二乘法筛选!$C1462:$H1462,-1),"")</f>
        <v/>
      </c>
      <c r="F1462" s="3" t="str">
        <f>IFERROR(RANK(最小二乘法筛选!F1462,最小二乘法筛选!$C1462:$H1462,-1),"")</f>
        <v/>
      </c>
      <c r="G1462" s="3" t="str">
        <f>IFERROR(RANK(最小二乘法筛选!G1462,最小二乘法筛选!$C1462:$H1462,-1),"")</f>
        <v/>
      </c>
      <c r="H1462" s="3" t="str">
        <f>IFERROR(RANK(最小二乘法筛选!H1462,最小二乘法筛选!$C1462:$H1462,-1),"")</f>
        <v/>
      </c>
    </row>
    <row r="1463" spans="1:8" x14ac:dyDescent="0.15">
      <c r="A1463" s="6">
        <v>40550</v>
      </c>
      <c r="C1463" s="3" t="str">
        <f>IFERROR(RANK(最小二乘法筛选!C1463,最小二乘法筛选!$C1463:$H1463,-1),"")</f>
        <v/>
      </c>
      <c r="D1463" s="3" t="str">
        <f>IFERROR(RANK(最小二乘法筛选!D1463,最小二乘法筛选!$C1463:$H1463,-1),"")</f>
        <v/>
      </c>
      <c r="E1463" s="3" t="str">
        <f>IFERROR(RANK(最小二乘法筛选!E1463,最小二乘法筛选!$C1463:$H1463,-1),"")</f>
        <v/>
      </c>
      <c r="F1463" s="3" t="str">
        <f>IFERROR(RANK(最小二乘法筛选!F1463,最小二乘法筛选!$C1463:$H1463,-1),"")</f>
        <v/>
      </c>
      <c r="G1463" s="3" t="str">
        <f>IFERROR(RANK(最小二乘法筛选!G1463,最小二乘法筛选!$C1463:$H1463,-1),"")</f>
        <v/>
      </c>
      <c r="H1463" s="3" t="str">
        <f>IFERROR(RANK(最小二乘法筛选!H1463,最小二乘法筛选!$C1463:$H1463,-1),"")</f>
        <v/>
      </c>
    </row>
    <row r="1464" spans="1:8" x14ac:dyDescent="0.15">
      <c r="A1464" s="6">
        <v>40553</v>
      </c>
      <c r="C1464" s="3" t="str">
        <f>IFERROR(RANK(最小二乘法筛选!C1464,最小二乘法筛选!$C1464:$H1464,-1),"")</f>
        <v/>
      </c>
      <c r="D1464" s="3" t="str">
        <f>IFERROR(RANK(最小二乘法筛选!D1464,最小二乘法筛选!$C1464:$H1464,-1),"")</f>
        <v/>
      </c>
      <c r="E1464" s="3" t="str">
        <f>IFERROR(RANK(最小二乘法筛选!E1464,最小二乘法筛选!$C1464:$H1464,-1),"")</f>
        <v/>
      </c>
      <c r="F1464" s="3">
        <f>IFERROR(RANK(最小二乘法筛选!F1464,最小二乘法筛选!$C1464:$H1464,-1),"")</f>
        <v>1</v>
      </c>
      <c r="G1464" s="3" t="str">
        <f>IFERROR(RANK(最小二乘法筛选!G1464,最小二乘法筛选!$C1464:$H1464,-1),"")</f>
        <v/>
      </c>
      <c r="H1464" s="3" t="str">
        <f>IFERROR(RANK(最小二乘法筛选!H1464,最小二乘法筛选!$C1464:$H1464,-1),"")</f>
        <v/>
      </c>
    </row>
    <row r="1465" spans="1:8" x14ac:dyDescent="0.15">
      <c r="A1465" s="6">
        <v>40554</v>
      </c>
      <c r="C1465" s="3" t="str">
        <f>IFERROR(RANK(最小二乘法筛选!C1465,最小二乘法筛选!$C1465:$H1465,-1),"")</f>
        <v/>
      </c>
      <c r="D1465" s="3" t="str">
        <f>IFERROR(RANK(最小二乘法筛选!D1465,最小二乘法筛选!$C1465:$H1465,-1),"")</f>
        <v/>
      </c>
      <c r="E1465" s="3" t="str">
        <f>IFERROR(RANK(最小二乘法筛选!E1465,最小二乘法筛选!$C1465:$H1465,-1),"")</f>
        <v/>
      </c>
      <c r="F1465" s="3">
        <f>IFERROR(RANK(最小二乘法筛选!F1465,最小二乘法筛选!$C1465:$H1465,-1),"")</f>
        <v>1</v>
      </c>
      <c r="G1465" s="3" t="str">
        <f>IFERROR(RANK(最小二乘法筛选!G1465,最小二乘法筛选!$C1465:$H1465,-1),"")</f>
        <v/>
      </c>
      <c r="H1465" s="3" t="str">
        <f>IFERROR(RANK(最小二乘法筛选!H1465,最小二乘法筛选!$C1465:$H1465,-1),"")</f>
        <v/>
      </c>
    </row>
    <row r="1466" spans="1:8" x14ac:dyDescent="0.15">
      <c r="A1466" s="6">
        <v>40555</v>
      </c>
      <c r="C1466" s="3" t="str">
        <f>IFERROR(RANK(最小二乘法筛选!C1466,最小二乘法筛选!$C1466:$H1466,-1),"")</f>
        <v/>
      </c>
      <c r="D1466" s="3" t="str">
        <f>IFERROR(RANK(最小二乘法筛选!D1466,最小二乘法筛选!$C1466:$H1466,-1),"")</f>
        <v/>
      </c>
      <c r="E1466" s="3" t="str">
        <f>IFERROR(RANK(最小二乘法筛选!E1466,最小二乘法筛选!$C1466:$H1466,-1),"")</f>
        <v/>
      </c>
      <c r="F1466" s="3">
        <f>IFERROR(RANK(最小二乘法筛选!F1466,最小二乘法筛选!$C1466:$H1466,-1),"")</f>
        <v>1</v>
      </c>
      <c r="G1466" s="3" t="str">
        <f>IFERROR(RANK(最小二乘法筛选!G1466,最小二乘法筛选!$C1466:$H1466,-1),"")</f>
        <v/>
      </c>
      <c r="H1466" s="3" t="str">
        <f>IFERROR(RANK(最小二乘法筛选!H1466,最小二乘法筛选!$C1466:$H1466,-1),"")</f>
        <v/>
      </c>
    </row>
    <row r="1467" spans="1:8" x14ac:dyDescent="0.15">
      <c r="A1467" s="6">
        <v>40556</v>
      </c>
      <c r="C1467" s="3" t="str">
        <f>IFERROR(RANK(最小二乘法筛选!C1467,最小二乘法筛选!$C1467:$H1467,-1),"")</f>
        <v/>
      </c>
      <c r="D1467" s="3" t="str">
        <f>IFERROR(RANK(最小二乘法筛选!D1467,最小二乘法筛选!$C1467:$H1467,-1),"")</f>
        <v/>
      </c>
      <c r="E1467" s="3" t="str">
        <f>IFERROR(RANK(最小二乘法筛选!E1467,最小二乘法筛选!$C1467:$H1467,-1),"")</f>
        <v/>
      </c>
      <c r="F1467" s="3">
        <f>IFERROR(RANK(最小二乘法筛选!F1467,最小二乘法筛选!$C1467:$H1467,-1),"")</f>
        <v>1</v>
      </c>
      <c r="G1467" s="3" t="str">
        <f>IFERROR(RANK(最小二乘法筛选!G1467,最小二乘法筛选!$C1467:$H1467,-1),"")</f>
        <v/>
      </c>
      <c r="H1467" s="3" t="str">
        <f>IFERROR(RANK(最小二乘法筛选!H1467,最小二乘法筛选!$C1467:$H1467,-1),"")</f>
        <v/>
      </c>
    </row>
    <row r="1468" spans="1:8" x14ac:dyDescent="0.15">
      <c r="A1468" s="6">
        <v>40557</v>
      </c>
      <c r="C1468" s="3" t="str">
        <f>IFERROR(RANK(最小二乘法筛选!C1468,最小二乘法筛选!$C1468:$H1468,-1),"")</f>
        <v/>
      </c>
      <c r="D1468" s="3" t="str">
        <f>IFERROR(RANK(最小二乘法筛选!D1468,最小二乘法筛选!$C1468:$H1468,-1),"")</f>
        <v/>
      </c>
      <c r="E1468" s="3" t="str">
        <f>IFERROR(RANK(最小二乘法筛选!E1468,最小二乘法筛选!$C1468:$H1468,-1),"")</f>
        <v/>
      </c>
      <c r="F1468" s="3">
        <f>IFERROR(RANK(最小二乘法筛选!F1468,最小二乘法筛选!$C1468:$H1468,-1),"")</f>
        <v>1</v>
      </c>
      <c r="G1468" s="3" t="str">
        <f>IFERROR(RANK(最小二乘法筛选!G1468,最小二乘法筛选!$C1468:$H1468,-1),"")</f>
        <v/>
      </c>
      <c r="H1468" s="3" t="str">
        <f>IFERROR(RANK(最小二乘法筛选!H1468,最小二乘法筛选!$C1468:$H1468,-1),"")</f>
        <v/>
      </c>
    </row>
    <row r="1469" spans="1:8" x14ac:dyDescent="0.15">
      <c r="A1469" s="6">
        <v>40560</v>
      </c>
      <c r="C1469" s="3" t="str">
        <f>IFERROR(RANK(最小二乘法筛选!C1469,最小二乘法筛选!$C1469:$H1469,-1),"")</f>
        <v/>
      </c>
      <c r="D1469" s="3" t="str">
        <f>IFERROR(RANK(最小二乘法筛选!D1469,最小二乘法筛选!$C1469:$H1469,-1),"")</f>
        <v/>
      </c>
      <c r="E1469" s="3" t="str">
        <f>IFERROR(RANK(最小二乘法筛选!E1469,最小二乘法筛选!$C1469:$H1469,-1),"")</f>
        <v/>
      </c>
      <c r="F1469" s="3">
        <f>IFERROR(RANK(最小二乘法筛选!F1469,最小二乘法筛选!$C1469:$H1469,-1),"")</f>
        <v>1</v>
      </c>
      <c r="G1469" s="3" t="str">
        <f>IFERROR(RANK(最小二乘法筛选!G1469,最小二乘法筛选!$C1469:$H1469,-1),"")</f>
        <v/>
      </c>
      <c r="H1469" s="3" t="str">
        <f>IFERROR(RANK(最小二乘法筛选!H1469,最小二乘法筛选!$C1469:$H1469,-1),"")</f>
        <v/>
      </c>
    </row>
    <row r="1470" spans="1:8" x14ac:dyDescent="0.15">
      <c r="A1470" s="6">
        <v>40561</v>
      </c>
      <c r="C1470" s="3" t="str">
        <f>IFERROR(RANK(最小二乘法筛选!C1470,最小二乘法筛选!$C1470:$H1470,-1),"")</f>
        <v/>
      </c>
      <c r="D1470" s="3" t="str">
        <f>IFERROR(RANK(最小二乘法筛选!D1470,最小二乘法筛选!$C1470:$H1470,-1),"")</f>
        <v/>
      </c>
      <c r="E1470" s="3" t="str">
        <f>IFERROR(RANK(最小二乘法筛选!E1470,最小二乘法筛选!$C1470:$H1470,-1),"")</f>
        <v/>
      </c>
      <c r="F1470" s="3">
        <f>IFERROR(RANK(最小二乘法筛选!F1470,最小二乘法筛选!$C1470:$H1470,-1),"")</f>
        <v>1</v>
      </c>
      <c r="G1470" s="3" t="str">
        <f>IFERROR(RANK(最小二乘法筛选!G1470,最小二乘法筛选!$C1470:$H1470,-1),"")</f>
        <v/>
      </c>
      <c r="H1470" s="3" t="str">
        <f>IFERROR(RANK(最小二乘法筛选!H1470,最小二乘法筛选!$C1470:$H1470,-1),"")</f>
        <v/>
      </c>
    </row>
    <row r="1471" spans="1:8" x14ac:dyDescent="0.15">
      <c r="A1471" s="6">
        <v>40562</v>
      </c>
      <c r="C1471" s="3" t="str">
        <f>IFERROR(RANK(最小二乘法筛选!C1471,最小二乘法筛选!$C1471:$H1471,-1),"")</f>
        <v/>
      </c>
      <c r="D1471" s="3" t="str">
        <f>IFERROR(RANK(最小二乘法筛选!D1471,最小二乘法筛选!$C1471:$H1471,-1),"")</f>
        <v/>
      </c>
      <c r="E1471" s="3" t="str">
        <f>IFERROR(RANK(最小二乘法筛选!E1471,最小二乘法筛选!$C1471:$H1471,-1),"")</f>
        <v/>
      </c>
      <c r="F1471" s="3">
        <f>IFERROR(RANK(最小二乘法筛选!F1471,最小二乘法筛选!$C1471:$H1471,-1),"")</f>
        <v>1</v>
      </c>
      <c r="G1471" s="3" t="str">
        <f>IFERROR(RANK(最小二乘法筛选!G1471,最小二乘法筛选!$C1471:$H1471,-1),"")</f>
        <v/>
      </c>
      <c r="H1471" s="3" t="str">
        <f>IFERROR(RANK(最小二乘法筛选!H1471,最小二乘法筛选!$C1471:$H1471,-1),"")</f>
        <v/>
      </c>
    </row>
    <row r="1472" spans="1:8" x14ac:dyDescent="0.15">
      <c r="A1472" s="6">
        <v>40563</v>
      </c>
      <c r="C1472" s="3" t="str">
        <f>IFERROR(RANK(最小二乘法筛选!C1472,最小二乘法筛选!$C1472:$H1472,-1),"")</f>
        <v/>
      </c>
      <c r="D1472" s="3" t="str">
        <f>IFERROR(RANK(最小二乘法筛选!D1472,最小二乘法筛选!$C1472:$H1472,-1),"")</f>
        <v/>
      </c>
      <c r="E1472" s="3" t="str">
        <f>IFERROR(RANK(最小二乘法筛选!E1472,最小二乘法筛选!$C1472:$H1472,-1),"")</f>
        <v/>
      </c>
      <c r="F1472" s="3">
        <f>IFERROR(RANK(最小二乘法筛选!F1472,最小二乘法筛选!$C1472:$H1472,-1),"")</f>
        <v>1</v>
      </c>
      <c r="G1472" s="3" t="str">
        <f>IFERROR(RANK(最小二乘法筛选!G1472,最小二乘法筛选!$C1472:$H1472,-1),"")</f>
        <v/>
      </c>
      <c r="H1472" s="3" t="str">
        <f>IFERROR(RANK(最小二乘法筛选!H1472,最小二乘法筛选!$C1472:$H1472,-1),"")</f>
        <v/>
      </c>
    </row>
    <row r="1473" spans="1:8" x14ac:dyDescent="0.15">
      <c r="A1473" s="6">
        <v>40564</v>
      </c>
      <c r="C1473" s="3" t="str">
        <f>IFERROR(RANK(最小二乘法筛选!C1473,最小二乘法筛选!$C1473:$H1473,-1),"")</f>
        <v/>
      </c>
      <c r="D1473" s="3" t="str">
        <f>IFERROR(RANK(最小二乘法筛选!D1473,最小二乘法筛选!$C1473:$H1473,-1),"")</f>
        <v/>
      </c>
      <c r="E1473" s="3" t="str">
        <f>IFERROR(RANK(最小二乘法筛选!E1473,最小二乘法筛选!$C1473:$H1473,-1),"")</f>
        <v/>
      </c>
      <c r="F1473" s="3">
        <f>IFERROR(RANK(最小二乘法筛选!F1473,最小二乘法筛选!$C1473:$H1473,-1),"")</f>
        <v>1</v>
      </c>
      <c r="G1473" s="3" t="str">
        <f>IFERROR(RANK(最小二乘法筛选!G1473,最小二乘法筛选!$C1473:$H1473,-1),"")</f>
        <v/>
      </c>
      <c r="H1473" s="3" t="str">
        <f>IFERROR(RANK(最小二乘法筛选!H1473,最小二乘法筛选!$C1473:$H1473,-1),"")</f>
        <v/>
      </c>
    </row>
    <row r="1474" spans="1:8" x14ac:dyDescent="0.15">
      <c r="A1474" s="6">
        <v>40567</v>
      </c>
      <c r="C1474" s="3" t="str">
        <f>IFERROR(RANK(最小二乘法筛选!C1474,最小二乘法筛选!$C1474:$H1474,-1),"")</f>
        <v/>
      </c>
      <c r="D1474" s="3" t="str">
        <f>IFERROR(RANK(最小二乘法筛选!D1474,最小二乘法筛选!$C1474:$H1474,-1),"")</f>
        <v/>
      </c>
      <c r="E1474" s="3" t="str">
        <f>IFERROR(RANK(最小二乘法筛选!E1474,最小二乘法筛选!$C1474:$H1474,-1),"")</f>
        <v/>
      </c>
      <c r="F1474" s="3">
        <f>IFERROR(RANK(最小二乘法筛选!F1474,最小二乘法筛选!$C1474:$H1474,-1),"")</f>
        <v>1</v>
      </c>
      <c r="G1474" s="3" t="str">
        <f>IFERROR(RANK(最小二乘法筛选!G1474,最小二乘法筛选!$C1474:$H1474,-1),"")</f>
        <v/>
      </c>
      <c r="H1474" s="3" t="str">
        <f>IFERROR(RANK(最小二乘法筛选!H1474,最小二乘法筛选!$C1474:$H1474,-1),"")</f>
        <v/>
      </c>
    </row>
    <row r="1475" spans="1:8" x14ac:dyDescent="0.15">
      <c r="A1475" s="6">
        <v>40568</v>
      </c>
      <c r="C1475" s="3" t="str">
        <f>IFERROR(RANK(最小二乘法筛选!C1475,最小二乘法筛选!$C1475:$H1475,-1),"")</f>
        <v/>
      </c>
      <c r="D1475" s="3" t="str">
        <f>IFERROR(RANK(最小二乘法筛选!D1475,最小二乘法筛选!$C1475:$H1475,-1),"")</f>
        <v/>
      </c>
      <c r="E1475" s="3" t="str">
        <f>IFERROR(RANK(最小二乘法筛选!E1475,最小二乘法筛选!$C1475:$H1475,-1),"")</f>
        <v/>
      </c>
      <c r="F1475" s="3">
        <f>IFERROR(RANK(最小二乘法筛选!F1475,最小二乘法筛选!$C1475:$H1475,-1),"")</f>
        <v>1</v>
      </c>
      <c r="G1475" s="3" t="str">
        <f>IFERROR(RANK(最小二乘法筛选!G1475,最小二乘法筛选!$C1475:$H1475,-1),"")</f>
        <v/>
      </c>
      <c r="H1475" s="3" t="str">
        <f>IFERROR(RANK(最小二乘法筛选!H1475,最小二乘法筛选!$C1475:$H1475,-1),"")</f>
        <v/>
      </c>
    </row>
    <row r="1476" spans="1:8" x14ac:dyDescent="0.15">
      <c r="A1476" s="6">
        <v>40569</v>
      </c>
      <c r="C1476" s="3" t="str">
        <f>IFERROR(RANK(最小二乘法筛选!C1476,最小二乘法筛选!$C1476:$H1476,-1),"")</f>
        <v/>
      </c>
      <c r="D1476" s="3" t="str">
        <f>IFERROR(RANK(最小二乘法筛选!D1476,最小二乘法筛选!$C1476:$H1476,-1),"")</f>
        <v/>
      </c>
      <c r="E1476" s="3" t="str">
        <f>IFERROR(RANK(最小二乘法筛选!E1476,最小二乘法筛选!$C1476:$H1476,-1),"")</f>
        <v/>
      </c>
      <c r="F1476" s="3">
        <f>IFERROR(RANK(最小二乘法筛选!F1476,最小二乘法筛选!$C1476:$H1476,-1),"")</f>
        <v>1</v>
      </c>
      <c r="G1476" s="3" t="str">
        <f>IFERROR(RANK(最小二乘法筛选!G1476,最小二乘法筛选!$C1476:$H1476,-1),"")</f>
        <v/>
      </c>
      <c r="H1476" s="3" t="str">
        <f>IFERROR(RANK(最小二乘法筛选!H1476,最小二乘法筛选!$C1476:$H1476,-1),"")</f>
        <v/>
      </c>
    </row>
    <row r="1477" spans="1:8" x14ac:dyDescent="0.15">
      <c r="A1477" s="6">
        <v>40570</v>
      </c>
      <c r="C1477" s="3" t="str">
        <f>IFERROR(RANK(最小二乘法筛选!C1477,最小二乘法筛选!$C1477:$H1477,-1),"")</f>
        <v/>
      </c>
      <c r="D1477" s="3" t="str">
        <f>IFERROR(RANK(最小二乘法筛选!D1477,最小二乘法筛选!$C1477:$H1477,-1),"")</f>
        <v/>
      </c>
      <c r="E1477" s="3" t="str">
        <f>IFERROR(RANK(最小二乘法筛选!E1477,最小二乘法筛选!$C1477:$H1477,-1),"")</f>
        <v/>
      </c>
      <c r="F1477" s="3">
        <f>IFERROR(RANK(最小二乘法筛选!F1477,最小二乘法筛选!$C1477:$H1477,-1),"")</f>
        <v>1</v>
      </c>
      <c r="G1477" s="3" t="str">
        <f>IFERROR(RANK(最小二乘法筛选!G1477,最小二乘法筛选!$C1477:$H1477,-1),"")</f>
        <v/>
      </c>
      <c r="H1477" s="3" t="str">
        <f>IFERROR(RANK(最小二乘法筛选!H1477,最小二乘法筛选!$C1477:$H1477,-1),"")</f>
        <v/>
      </c>
    </row>
    <row r="1478" spans="1:8" x14ac:dyDescent="0.15">
      <c r="A1478" s="6">
        <v>40571</v>
      </c>
      <c r="C1478" s="3" t="str">
        <f>IFERROR(RANK(最小二乘法筛选!C1478,最小二乘法筛选!$C1478:$H1478,-1),"")</f>
        <v/>
      </c>
      <c r="D1478" s="3" t="str">
        <f>IFERROR(RANK(最小二乘法筛选!D1478,最小二乘法筛选!$C1478:$H1478,-1),"")</f>
        <v/>
      </c>
      <c r="E1478" s="3" t="str">
        <f>IFERROR(RANK(最小二乘法筛选!E1478,最小二乘法筛选!$C1478:$H1478,-1),"")</f>
        <v/>
      </c>
      <c r="F1478" s="3">
        <f>IFERROR(RANK(最小二乘法筛选!F1478,最小二乘法筛选!$C1478:$H1478,-1),"")</f>
        <v>1</v>
      </c>
      <c r="G1478" s="3" t="str">
        <f>IFERROR(RANK(最小二乘法筛选!G1478,最小二乘法筛选!$C1478:$H1478,-1),"")</f>
        <v/>
      </c>
      <c r="H1478" s="3" t="str">
        <f>IFERROR(RANK(最小二乘法筛选!H1478,最小二乘法筛选!$C1478:$H1478,-1),"")</f>
        <v/>
      </c>
    </row>
    <row r="1479" spans="1:8" x14ac:dyDescent="0.15">
      <c r="A1479" s="6">
        <v>40574</v>
      </c>
      <c r="C1479" s="3" t="str">
        <f>IFERROR(RANK(最小二乘法筛选!C1479,最小二乘法筛选!$C1479:$H1479,-1),"")</f>
        <v/>
      </c>
      <c r="D1479" s="3" t="str">
        <f>IFERROR(RANK(最小二乘法筛选!D1479,最小二乘法筛选!$C1479:$H1479,-1),"")</f>
        <v/>
      </c>
      <c r="E1479" s="3" t="str">
        <f>IFERROR(RANK(最小二乘法筛选!E1479,最小二乘法筛选!$C1479:$H1479,-1),"")</f>
        <v/>
      </c>
      <c r="F1479" s="3">
        <f>IFERROR(RANK(最小二乘法筛选!F1479,最小二乘法筛选!$C1479:$H1479,-1),"")</f>
        <v>1</v>
      </c>
      <c r="G1479" s="3" t="str">
        <f>IFERROR(RANK(最小二乘法筛选!G1479,最小二乘法筛选!$C1479:$H1479,-1),"")</f>
        <v/>
      </c>
      <c r="H1479" s="3" t="str">
        <f>IFERROR(RANK(最小二乘法筛选!H1479,最小二乘法筛选!$C1479:$H1479,-1),"")</f>
        <v/>
      </c>
    </row>
    <row r="1480" spans="1:8" x14ac:dyDescent="0.15">
      <c r="A1480" s="6">
        <v>40575</v>
      </c>
      <c r="C1480" s="3" t="str">
        <f>IFERROR(RANK(最小二乘法筛选!C1480,最小二乘法筛选!$C1480:$H1480,-1),"")</f>
        <v/>
      </c>
      <c r="D1480" s="3" t="str">
        <f>IFERROR(RANK(最小二乘法筛选!D1480,最小二乘法筛选!$C1480:$H1480,-1),"")</f>
        <v/>
      </c>
      <c r="E1480" s="3" t="str">
        <f>IFERROR(RANK(最小二乘法筛选!E1480,最小二乘法筛选!$C1480:$H1480,-1),"")</f>
        <v/>
      </c>
      <c r="F1480" s="3">
        <f>IFERROR(RANK(最小二乘法筛选!F1480,最小二乘法筛选!$C1480:$H1480,-1),"")</f>
        <v>1</v>
      </c>
      <c r="G1480" s="3" t="str">
        <f>IFERROR(RANK(最小二乘法筛选!G1480,最小二乘法筛选!$C1480:$H1480,-1),"")</f>
        <v/>
      </c>
      <c r="H1480" s="3" t="str">
        <f>IFERROR(RANK(最小二乘法筛选!H1480,最小二乘法筛选!$C1480:$H1480,-1),"")</f>
        <v/>
      </c>
    </row>
    <row r="1481" spans="1:8" x14ac:dyDescent="0.15">
      <c r="A1481" s="6">
        <v>40583</v>
      </c>
      <c r="C1481" s="3" t="str">
        <f>IFERROR(RANK(最小二乘法筛选!C1481,最小二乘法筛选!$C1481:$H1481,-1),"")</f>
        <v/>
      </c>
      <c r="D1481" s="3" t="str">
        <f>IFERROR(RANK(最小二乘法筛选!D1481,最小二乘法筛选!$C1481:$H1481,-1),"")</f>
        <v/>
      </c>
      <c r="E1481" s="3" t="str">
        <f>IFERROR(RANK(最小二乘法筛选!E1481,最小二乘法筛选!$C1481:$H1481,-1),"")</f>
        <v/>
      </c>
      <c r="F1481" s="3" t="str">
        <f>IFERROR(RANK(最小二乘法筛选!F1481,最小二乘法筛选!$C1481:$H1481,-1),"")</f>
        <v/>
      </c>
      <c r="G1481" s="3" t="str">
        <f>IFERROR(RANK(最小二乘法筛选!G1481,最小二乘法筛选!$C1481:$H1481,-1),"")</f>
        <v/>
      </c>
      <c r="H1481" s="3" t="str">
        <f>IFERROR(RANK(最小二乘法筛选!H1481,最小二乘法筛选!$C1481:$H1481,-1),"")</f>
        <v/>
      </c>
    </row>
    <row r="1482" spans="1:8" x14ac:dyDescent="0.15">
      <c r="A1482" s="6">
        <v>40584</v>
      </c>
      <c r="C1482" s="3" t="str">
        <f>IFERROR(RANK(最小二乘法筛选!C1482,最小二乘法筛选!$C1482:$H1482,-1),"")</f>
        <v/>
      </c>
      <c r="D1482" s="3" t="str">
        <f>IFERROR(RANK(最小二乘法筛选!D1482,最小二乘法筛选!$C1482:$H1482,-1),"")</f>
        <v/>
      </c>
      <c r="E1482" s="3" t="str">
        <f>IFERROR(RANK(最小二乘法筛选!E1482,最小二乘法筛选!$C1482:$H1482,-1),"")</f>
        <v/>
      </c>
      <c r="F1482" s="3" t="str">
        <f>IFERROR(RANK(最小二乘法筛选!F1482,最小二乘法筛选!$C1482:$H1482,-1),"")</f>
        <v/>
      </c>
      <c r="G1482" s="3" t="str">
        <f>IFERROR(RANK(最小二乘法筛选!G1482,最小二乘法筛选!$C1482:$H1482,-1),"")</f>
        <v/>
      </c>
      <c r="H1482" s="3" t="str">
        <f>IFERROR(RANK(最小二乘法筛选!H1482,最小二乘法筛选!$C1482:$H1482,-1),"")</f>
        <v/>
      </c>
    </row>
    <row r="1483" spans="1:8" x14ac:dyDescent="0.15">
      <c r="A1483" s="6">
        <v>40585</v>
      </c>
      <c r="C1483" s="3" t="str">
        <f>IFERROR(RANK(最小二乘法筛选!C1483,最小二乘法筛选!$C1483:$H1483,-1),"")</f>
        <v/>
      </c>
      <c r="D1483" s="3" t="str">
        <f>IFERROR(RANK(最小二乘法筛选!D1483,最小二乘法筛选!$C1483:$H1483,-1),"")</f>
        <v/>
      </c>
      <c r="E1483" s="3" t="str">
        <f>IFERROR(RANK(最小二乘法筛选!E1483,最小二乘法筛选!$C1483:$H1483,-1),"")</f>
        <v/>
      </c>
      <c r="F1483" s="3" t="str">
        <f>IFERROR(RANK(最小二乘法筛选!F1483,最小二乘法筛选!$C1483:$H1483,-1),"")</f>
        <v/>
      </c>
      <c r="G1483" s="3" t="str">
        <f>IFERROR(RANK(最小二乘法筛选!G1483,最小二乘法筛选!$C1483:$H1483,-1),"")</f>
        <v/>
      </c>
      <c r="H1483" s="3" t="str">
        <f>IFERROR(RANK(最小二乘法筛选!H1483,最小二乘法筛选!$C1483:$H1483,-1),"")</f>
        <v/>
      </c>
    </row>
    <row r="1484" spans="1:8" x14ac:dyDescent="0.15">
      <c r="A1484" s="6">
        <v>40588</v>
      </c>
      <c r="C1484" s="3" t="str">
        <f>IFERROR(RANK(最小二乘法筛选!C1484,最小二乘法筛选!$C1484:$H1484,-1),"")</f>
        <v/>
      </c>
      <c r="D1484" s="3" t="str">
        <f>IFERROR(RANK(最小二乘法筛选!D1484,最小二乘法筛选!$C1484:$H1484,-1),"")</f>
        <v/>
      </c>
      <c r="E1484" s="3" t="str">
        <f>IFERROR(RANK(最小二乘法筛选!E1484,最小二乘法筛选!$C1484:$H1484,-1),"")</f>
        <v/>
      </c>
      <c r="F1484" s="3">
        <f>IFERROR(RANK(最小二乘法筛选!F1484,最小二乘法筛选!$C1484:$H1484,-1),"")</f>
        <v>1</v>
      </c>
      <c r="G1484" s="3" t="str">
        <f>IFERROR(RANK(最小二乘法筛选!G1484,最小二乘法筛选!$C1484:$H1484,-1),"")</f>
        <v/>
      </c>
      <c r="H1484" s="3" t="str">
        <f>IFERROR(RANK(最小二乘法筛选!H1484,最小二乘法筛选!$C1484:$H1484,-1),"")</f>
        <v/>
      </c>
    </row>
    <row r="1485" spans="1:8" x14ac:dyDescent="0.15">
      <c r="A1485" s="6">
        <v>40589</v>
      </c>
      <c r="C1485" s="3" t="str">
        <f>IFERROR(RANK(最小二乘法筛选!C1485,最小二乘法筛选!$C1485:$H1485,-1),"")</f>
        <v/>
      </c>
      <c r="D1485" s="3" t="str">
        <f>IFERROR(RANK(最小二乘法筛选!D1485,最小二乘法筛选!$C1485:$H1485,-1),"")</f>
        <v/>
      </c>
      <c r="E1485" s="3" t="str">
        <f>IFERROR(RANK(最小二乘法筛选!E1485,最小二乘法筛选!$C1485:$H1485,-1),"")</f>
        <v/>
      </c>
      <c r="F1485" s="3">
        <f>IFERROR(RANK(最小二乘法筛选!F1485,最小二乘法筛选!$C1485:$H1485,-1),"")</f>
        <v>1</v>
      </c>
      <c r="G1485" s="3" t="str">
        <f>IFERROR(RANK(最小二乘法筛选!G1485,最小二乘法筛选!$C1485:$H1485,-1),"")</f>
        <v/>
      </c>
      <c r="H1485" s="3" t="str">
        <f>IFERROR(RANK(最小二乘法筛选!H1485,最小二乘法筛选!$C1485:$H1485,-1),"")</f>
        <v/>
      </c>
    </row>
    <row r="1486" spans="1:8" x14ac:dyDescent="0.15">
      <c r="A1486" s="6">
        <v>40590</v>
      </c>
      <c r="C1486" s="3" t="str">
        <f>IFERROR(RANK(最小二乘法筛选!C1486,最小二乘法筛选!$C1486:$H1486,-1),"")</f>
        <v/>
      </c>
      <c r="D1486" s="3" t="str">
        <f>IFERROR(RANK(最小二乘法筛选!D1486,最小二乘法筛选!$C1486:$H1486,-1),"")</f>
        <v/>
      </c>
      <c r="E1486" s="3" t="str">
        <f>IFERROR(RANK(最小二乘法筛选!E1486,最小二乘法筛选!$C1486:$H1486,-1),"")</f>
        <v/>
      </c>
      <c r="F1486" s="3">
        <f>IFERROR(RANK(最小二乘法筛选!F1486,最小二乘法筛选!$C1486:$H1486,-1),"")</f>
        <v>1</v>
      </c>
      <c r="G1486" s="3" t="str">
        <f>IFERROR(RANK(最小二乘法筛选!G1486,最小二乘法筛选!$C1486:$H1486,-1),"")</f>
        <v/>
      </c>
      <c r="H1486" s="3" t="str">
        <f>IFERROR(RANK(最小二乘法筛选!H1486,最小二乘法筛选!$C1486:$H1486,-1),"")</f>
        <v/>
      </c>
    </row>
    <row r="1487" spans="1:8" x14ac:dyDescent="0.15">
      <c r="A1487" s="6">
        <v>40591</v>
      </c>
      <c r="C1487" s="3" t="str">
        <f>IFERROR(RANK(最小二乘法筛选!C1487,最小二乘法筛选!$C1487:$H1487,-1),"")</f>
        <v/>
      </c>
      <c r="D1487" s="3" t="str">
        <f>IFERROR(RANK(最小二乘法筛选!D1487,最小二乘法筛选!$C1487:$H1487,-1),"")</f>
        <v/>
      </c>
      <c r="E1487" s="3" t="str">
        <f>IFERROR(RANK(最小二乘法筛选!E1487,最小二乘法筛选!$C1487:$H1487,-1),"")</f>
        <v/>
      </c>
      <c r="F1487" s="3">
        <f>IFERROR(RANK(最小二乘法筛选!F1487,最小二乘法筛选!$C1487:$H1487,-1),"")</f>
        <v>1</v>
      </c>
      <c r="G1487" s="3" t="str">
        <f>IFERROR(RANK(最小二乘法筛选!G1487,最小二乘法筛选!$C1487:$H1487,-1),"")</f>
        <v/>
      </c>
      <c r="H1487" s="3" t="str">
        <f>IFERROR(RANK(最小二乘法筛选!H1487,最小二乘法筛选!$C1487:$H1487,-1),"")</f>
        <v/>
      </c>
    </row>
    <row r="1488" spans="1:8" x14ac:dyDescent="0.15">
      <c r="A1488" s="6">
        <v>40592</v>
      </c>
      <c r="C1488" s="3" t="str">
        <f>IFERROR(RANK(最小二乘法筛选!C1488,最小二乘法筛选!$C1488:$H1488,-1),"")</f>
        <v/>
      </c>
      <c r="D1488" s="3" t="str">
        <f>IFERROR(RANK(最小二乘法筛选!D1488,最小二乘法筛选!$C1488:$H1488,-1),"")</f>
        <v/>
      </c>
      <c r="E1488" s="3" t="str">
        <f>IFERROR(RANK(最小二乘法筛选!E1488,最小二乘法筛选!$C1488:$H1488,-1),"")</f>
        <v/>
      </c>
      <c r="F1488" s="3">
        <f>IFERROR(RANK(最小二乘法筛选!F1488,最小二乘法筛选!$C1488:$H1488,-1),"")</f>
        <v>1</v>
      </c>
      <c r="G1488" s="3" t="str">
        <f>IFERROR(RANK(最小二乘法筛选!G1488,最小二乘法筛选!$C1488:$H1488,-1),"")</f>
        <v/>
      </c>
      <c r="H1488" s="3" t="str">
        <f>IFERROR(RANK(最小二乘法筛选!H1488,最小二乘法筛选!$C1488:$H1488,-1),"")</f>
        <v/>
      </c>
    </row>
    <row r="1489" spans="1:8" x14ac:dyDescent="0.15">
      <c r="A1489" s="6">
        <v>40595</v>
      </c>
      <c r="C1489" s="3" t="str">
        <f>IFERROR(RANK(最小二乘法筛选!C1489,最小二乘法筛选!$C1489:$H1489,-1),"")</f>
        <v/>
      </c>
      <c r="D1489" s="3" t="str">
        <f>IFERROR(RANK(最小二乘法筛选!D1489,最小二乘法筛选!$C1489:$H1489,-1),"")</f>
        <v/>
      </c>
      <c r="E1489" s="3" t="str">
        <f>IFERROR(RANK(最小二乘法筛选!E1489,最小二乘法筛选!$C1489:$H1489,-1),"")</f>
        <v/>
      </c>
      <c r="F1489" s="3">
        <f>IFERROR(RANK(最小二乘法筛选!F1489,最小二乘法筛选!$C1489:$H1489,-1),"")</f>
        <v>1</v>
      </c>
      <c r="G1489" s="3" t="str">
        <f>IFERROR(RANK(最小二乘法筛选!G1489,最小二乘法筛选!$C1489:$H1489,-1),"")</f>
        <v/>
      </c>
      <c r="H1489" s="3" t="str">
        <f>IFERROR(RANK(最小二乘法筛选!H1489,最小二乘法筛选!$C1489:$H1489,-1),"")</f>
        <v/>
      </c>
    </row>
    <row r="1490" spans="1:8" x14ac:dyDescent="0.15">
      <c r="A1490" s="6">
        <v>40596</v>
      </c>
      <c r="C1490" s="3" t="str">
        <f>IFERROR(RANK(最小二乘法筛选!C1490,最小二乘法筛选!$C1490:$H1490,-1),"")</f>
        <v/>
      </c>
      <c r="D1490" s="3" t="str">
        <f>IFERROR(RANK(最小二乘法筛选!D1490,最小二乘法筛选!$C1490:$H1490,-1),"")</f>
        <v/>
      </c>
      <c r="E1490" s="3" t="str">
        <f>IFERROR(RANK(最小二乘法筛选!E1490,最小二乘法筛选!$C1490:$H1490,-1),"")</f>
        <v/>
      </c>
      <c r="F1490" s="3" t="str">
        <f>IFERROR(RANK(最小二乘法筛选!F1490,最小二乘法筛选!$C1490:$H1490,-1),"")</f>
        <v/>
      </c>
      <c r="G1490" s="3" t="str">
        <f>IFERROR(RANK(最小二乘法筛选!G1490,最小二乘法筛选!$C1490:$H1490,-1),"")</f>
        <v/>
      </c>
      <c r="H1490" s="3" t="str">
        <f>IFERROR(RANK(最小二乘法筛选!H1490,最小二乘法筛选!$C1490:$H1490,-1),"")</f>
        <v/>
      </c>
    </row>
    <row r="1491" spans="1:8" x14ac:dyDescent="0.15">
      <c r="A1491" s="6">
        <v>40597</v>
      </c>
      <c r="C1491" s="3" t="str">
        <f>IFERROR(RANK(最小二乘法筛选!C1491,最小二乘法筛选!$C1491:$H1491,-1),"")</f>
        <v/>
      </c>
      <c r="D1491" s="3" t="str">
        <f>IFERROR(RANK(最小二乘法筛选!D1491,最小二乘法筛选!$C1491:$H1491,-1),"")</f>
        <v/>
      </c>
      <c r="E1491" s="3" t="str">
        <f>IFERROR(RANK(最小二乘法筛选!E1491,最小二乘法筛选!$C1491:$H1491,-1),"")</f>
        <v/>
      </c>
      <c r="F1491" s="3" t="str">
        <f>IFERROR(RANK(最小二乘法筛选!F1491,最小二乘法筛选!$C1491:$H1491,-1),"")</f>
        <v/>
      </c>
      <c r="G1491" s="3" t="str">
        <f>IFERROR(RANK(最小二乘法筛选!G1491,最小二乘法筛选!$C1491:$H1491,-1),"")</f>
        <v/>
      </c>
      <c r="H1491" s="3" t="str">
        <f>IFERROR(RANK(最小二乘法筛选!H1491,最小二乘法筛选!$C1491:$H1491,-1),"")</f>
        <v/>
      </c>
    </row>
    <row r="1492" spans="1:8" x14ac:dyDescent="0.15">
      <c r="A1492" s="6">
        <v>40598</v>
      </c>
      <c r="C1492" s="3" t="str">
        <f>IFERROR(RANK(最小二乘法筛选!C1492,最小二乘法筛选!$C1492:$H1492,-1),"")</f>
        <v/>
      </c>
      <c r="D1492" s="3" t="str">
        <f>IFERROR(RANK(最小二乘法筛选!D1492,最小二乘法筛选!$C1492:$H1492,-1),"")</f>
        <v/>
      </c>
      <c r="E1492" s="3" t="str">
        <f>IFERROR(RANK(最小二乘法筛选!E1492,最小二乘法筛选!$C1492:$H1492,-1),"")</f>
        <v/>
      </c>
      <c r="F1492" s="3" t="str">
        <f>IFERROR(RANK(最小二乘法筛选!F1492,最小二乘法筛选!$C1492:$H1492,-1),"")</f>
        <v/>
      </c>
      <c r="G1492" s="3" t="str">
        <f>IFERROR(RANK(最小二乘法筛选!G1492,最小二乘法筛选!$C1492:$H1492,-1),"")</f>
        <v/>
      </c>
      <c r="H1492" s="3" t="str">
        <f>IFERROR(RANK(最小二乘法筛选!H1492,最小二乘法筛选!$C1492:$H1492,-1),"")</f>
        <v/>
      </c>
    </row>
    <row r="1493" spans="1:8" x14ac:dyDescent="0.15">
      <c r="A1493" s="6">
        <v>40599</v>
      </c>
      <c r="C1493" s="3" t="str">
        <f>IFERROR(RANK(最小二乘法筛选!C1493,最小二乘法筛选!$C1493:$H1493,-1),"")</f>
        <v/>
      </c>
      <c r="D1493" s="3" t="str">
        <f>IFERROR(RANK(最小二乘法筛选!D1493,最小二乘法筛选!$C1493:$H1493,-1),"")</f>
        <v/>
      </c>
      <c r="E1493" s="3" t="str">
        <f>IFERROR(RANK(最小二乘法筛选!E1493,最小二乘法筛选!$C1493:$H1493,-1),"")</f>
        <v/>
      </c>
      <c r="F1493" s="3" t="str">
        <f>IFERROR(RANK(最小二乘法筛选!F1493,最小二乘法筛选!$C1493:$H1493,-1),"")</f>
        <v/>
      </c>
      <c r="G1493" s="3" t="str">
        <f>IFERROR(RANK(最小二乘法筛选!G1493,最小二乘法筛选!$C1493:$H1493,-1),"")</f>
        <v/>
      </c>
      <c r="H1493" s="3" t="str">
        <f>IFERROR(RANK(最小二乘法筛选!H1493,最小二乘法筛选!$C1493:$H1493,-1),"")</f>
        <v/>
      </c>
    </row>
    <row r="1494" spans="1:8" x14ac:dyDescent="0.15">
      <c r="A1494" s="6">
        <v>40602</v>
      </c>
      <c r="C1494" s="3" t="str">
        <f>IFERROR(RANK(最小二乘法筛选!C1494,最小二乘法筛选!$C1494:$H1494,-1),"")</f>
        <v/>
      </c>
      <c r="D1494" s="3" t="str">
        <f>IFERROR(RANK(最小二乘法筛选!D1494,最小二乘法筛选!$C1494:$H1494,-1),"")</f>
        <v/>
      </c>
      <c r="E1494" s="3" t="str">
        <f>IFERROR(RANK(最小二乘法筛选!E1494,最小二乘法筛选!$C1494:$H1494,-1),"")</f>
        <v/>
      </c>
      <c r="F1494" s="3">
        <f>IFERROR(RANK(最小二乘法筛选!F1494,最小二乘法筛选!$C1494:$H1494,-1),"")</f>
        <v>1</v>
      </c>
      <c r="G1494" s="3" t="str">
        <f>IFERROR(RANK(最小二乘法筛选!G1494,最小二乘法筛选!$C1494:$H1494,-1),"")</f>
        <v/>
      </c>
      <c r="H1494" s="3" t="str">
        <f>IFERROR(RANK(最小二乘法筛选!H1494,最小二乘法筛选!$C1494:$H1494,-1),"")</f>
        <v/>
      </c>
    </row>
    <row r="1495" spans="1:8" x14ac:dyDescent="0.15">
      <c r="A1495" s="6">
        <v>40603</v>
      </c>
      <c r="C1495" s="3" t="str">
        <f>IFERROR(RANK(最小二乘法筛选!C1495,最小二乘法筛选!$C1495:$H1495,-1),"")</f>
        <v/>
      </c>
      <c r="D1495" s="3" t="str">
        <f>IFERROR(RANK(最小二乘法筛选!D1495,最小二乘法筛选!$C1495:$H1495,-1),"")</f>
        <v/>
      </c>
      <c r="E1495" s="3" t="str">
        <f>IFERROR(RANK(最小二乘法筛选!E1495,最小二乘法筛选!$C1495:$H1495,-1),"")</f>
        <v/>
      </c>
      <c r="F1495" s="3">
        <f>IFERROR(RANK(最小二乘法筛选!F1495,最小二乘法筛选!$C1495:$H1495,-1),"")</f>
        <v>1</v>
      </c>
      <c r="G1495" s="3" t="str">
        <f>IFERROR(RANK(最小二乘法筛选!G1495,最小二乘法筛选!$C1495:$H1495,-1),"")</f>
        <v/>
      </c>
      <c r="H1495" s="3" t="str">
        <f>IFERROR(RANK(最小二乘法筛选!H1495,最小二乘法筛选!$C1495:$H1495,-1),"")</f>
        <v/>
      </c>
    </row>
    <row r="1496" spans="1:8" x14ac:dyDescent="0.15">
      <c r="A1496" s="6">
        <v>40604</v>
      </c>
      <c r="C1496" s="3" t="str">
        <f>IFERROR(RANK(最小二乘法筛选!C1496,最小二乘法筛选!$C1496:$H1496,-1),"")</f>
        <v/>
      </c>
      <c r="D1496" s="3" t="str">
        <f>IFERROR(RANK(最小二乘法筛选!D1496,最小二乘法筛选!$C1496:$H1496,-1),"")</f>
        <v/>
      </c>
      <c r="E1496" s="3" t="str">
        <f>IFERROR(RANK(最小二乘法筛选!E1496,最小二乘法筛选!$C1496:$H1496,-1),"")</f>
        <v/>
      </c>
      <c r="F1496" s="3">
        <f>IFERROR(RANK(最小二乘法筛选!F1496,最小二乘法筛选!$C1496:$H1496,-1),"")</f>
        <v>1</v>
      </c>
      <c r="G1496" s="3" t="str">
        <f>IFERROR(RANK(最小二乘法筛选!G1496,最小二乘法筛选!$C1496:$H1496,-1),"")</f>
        <v/>
      </c>
      <c r="H1496" s="3" t="str">
        <f>IFERROR(RANK(最小二乘法筛选!H1496,最小二乘法筛选!$C1496:$H1496,-1),"")</f>
        <v/>
      </c>
    </row>
    <row r="1497" spans="1:8" x14ac:dyDescent="0.15">
      <c r="A1497" s="6">
        <v>40605</v>
      </c>
      <c r="C1497" s="3" t="str">
        <f>IFERROR(RANK(最小二乘法筛选!C1497,最小二乘法筛选!$C1497:$H1497,-1),"")</f>
        <v/>
      </c>
      <c r="D1497" s="3" t="str">
        <f>IFERROR(RANK(最小二乘法筛选!D1497,最小二乘法筛选!$C1497:$H1497,-1),"")</f>
        <v/>
      </c>
      <c r="E1497" s="3" t="str">
        <f>IFERROR(RANK(最小二乘法筛选!E1497,最小二乘法筛选!$C1497:$H1497,-1),"")</f>
        <v/>
      </c>
      <c r="F1497" s="3">
        <f>IFERROR(RANK(最小二乘法筛选!F1497,最小二乘法筛选!$C1497:$H1497,-1),"")</f>
        <v>1</v>
      </c>
      <c r="G1497" s="3" t="str">
        <f>IFERROR(RANK(最小二乘法筛选!G1497,最小二乘法筛选!$C1497:$H1497,-1),"")</f>
        <v/>
      </c>
      <c r="H1497" s="3" t="str">
        <f>IFERROR(RANK(最小二乘法筛选!H1497,最小二乘法筛选!$C1497:$H1497,-1),"")</f>
        <v/>
      </c>
    </row>
    <row r="1498" spans="1:8" x14ac:dyDescent="0.15">
      <c r="A1498" s="6">
        <v>40606</v>
      </c>
      <c r="C1498" s="3" t="str">
        <f>IFERROR(RANK(最小二乘法筛选!C1498,最小二乘法筛选!$C1498:$H1498,-1),"")</f>
        <v/>
      </c>
      <c r="D1498" s="3" t="str">
        <f>IFERROR(RANK(最小二乘法筛选!D1498,最小二乘法筛选!$C1498:$H1498,-1),"")</f>
        <v/>
      </c>
      <c r="E1498" s="3" t="str">
        <f>IFERROR(RANK(最小二乘法筛选!E1498,最小二乘法筛选!$C1498:$H1498,-1),"")</f>
        <v/>
      </c>
      <c r="F1498" s="3">
        <f>IFERROR(RANK(最小二乘法筛选!F1498,最小二乘法筛选!$C1498:$H1498,-1),"")</f>
        <v>1</v>
      </c>
      <c r="G1498" s="3" t="str">
        <f>IFERROR(RANK(最小二乘法筛选!G1498,最小二乘法筛选!$C1498:$H1498,-1),"")</f>
        <v/>
      </c>
      <c r="H1498" s="3" t="str">
        <f>IFERROR(RANK(最小二乘法筛选!H1498,最小二乘法筛选!$C1498:$H1498,-1),"")</f>
        <v/>
      </c>
    </row>
    <row r="1499" spans="1:8" x14ac:dyDescent="0.15">
      <c r="A1499" s="6">
        <v>40609</v>
      </c>
      <c r="C1499" s="3" t="str">
        <f>IFERROR(RANK(最小二乘法筛选!C1499,最小二乘法筛选!$C1499:$H1499,-1),"")</f>
        <v/>
      </c>
      <c r="D1499" s="3" t="str">
        <f>IFERROR(RANK(最小二乘法筛选!D1499,最小二乘法筛选!$C1499:$H1499,-1),"")</f>
        <v/>
      </c>
      <c r="E1499" s="3" t="str">
        <f>IFERROR(RANK(最小二乘法筛选!E1499,最小二乘法筛选!$C1499:$H1499,-1),"")</f>
        <v/>
      </c>
      <c r="F1499" s="3">
        <f>IFERROR(RANK(最小二乘法筛选!F1499,最小二乘法筛选!$C1499:$H1499,-1),"")</f>
        <v>1</v>
      </c>
      <c r="G1499" s="3" t="str">
        <f>IFERROR(RANK(最小二乘法筛选!G1499,最小二乘法筛选!$C1499:$H1499,-1),"")</f>
        <v/>
      </c>
      <c r="H1499" s="3" t="str">
        <f>IFERROR(RANK(最小二乘法筛选!H1499,最小二乘法筛选!$C1499:$H1499,-1),"")</f>
        <v/>
      </c>
    </row>
    <row r="1500" spans="1:8" x14ac:dyDescent="0.15">
      <c r="A1500" s="6">
        <v>40610</v>
      </c>
      <c r="C1500" s="3" t="str">
        <f>IFERROR(RANK(最小二乘法筛选!C1500,最小二乘法筛选!$C1500:$H1500,-1),"")</f>
        <v/>
      </c>
      <c r="D1500" s="3" t="str">
        <f>IFERROR(RANK(最小二乘法筛选!D1500,最小二乘法筛选!$C1500:$H1500,-1),"")</f>
        <v/>
      </c>
      <c r="E1500" s="3" t="str">
        <f>IFERROR(RANK(最小二乘法筛选!E1500,最小二乘法筛选!$C1500:$H1500,-1),"")</f>
        <v/>
      </c>
      <c r="F1500" s="3">
        <f>IFERROR(RANK(最小二乘法筛选!F1500,最小二乘法筛选!$C1500:$H1500,-1),"")</f>
        <v>1</v>
      </c>
      <c r="G1500" s="3" t="str">
        <f>IFERROR(RANK(最小二乘法筛选!G1500,最小二乘法筛选!$C1500:$H1500,-1),"")</f>
        <v/>
      </c>
      <c r="H1500" s="3" t="str">
        <f>IFERROR(RANK(最小二乘法筛选!H1500,最小二乘法筛选!$C1500:$H1500,-1),"")</f>
        <v/>
      </c>
    </row>
    <row r="1501" spans="1:8" x14ac:dyDescent="0.15">
      <c r="A1501" s="6">
        <v>40611</v>
      </c>
      <c r="C1501" s="3" t="str">
        <f>IFERROR(RANK(最小二乘法筛选!C1501,最小二乘法筛选!$C1501:$H1501,-1),"")</f>
        <v/>
      </c>
      <c r="D1501" s="3" t="str">
        <f>IFERROR(RANK(最小二乘法筛选!D1501,最小二乘法筛选!$C1501:$H1501,-1),"")</f>
        <v/>
      </c>
      <c r="E1501" s="3" t="str">
        <f>IFERROR(RANK(最小二乘法筛选!E1501,最小二乘法筛选!$C1501:$H1501,-1),"")</f>
        <v/>
      </c>
      <c r="F1501" s="3">
        <f>IFERROR(RANK(最小二乘法筛选!F1501,最小二乘法筛选!$C1501:$H1501,-1),"")</f>
        <v>1</v>
      </c>
      <c r="G1501" s="3" t="str">
        <f>IFERROR(RANK(最小二乘法筛选!G1501,最小二乘法筛选!$C1501:$H1501,-1),"")</f>
        <v/>
      </c>
      <c r="H1501" s="3" t="str">
        <f>IFERROR(RANK(最小二乘法筛选!H1501,最小二乘法筛选!$C1501:$H1501,-1),"")</f>
        <v/>
      </c>
    </row>
    <row r="1502" spans="1:8" x14ac:dyDescent="0.15">
      <c r="A1502" s="6">
        <v>40612</v>
      </c>
      <c r="C1502" s="3" t="str">
        <f>IFERROR(RANK(最小二乘法筛选!C1502,最小二乘法筛选!$C1502:$H1502,-1),"")</f>
        <v/>
      </c>
      <c r="D1502" s="3" t="str">
        <f>IFERROR(RANK(最小二乘法筛选!D1502,最小二乘法筛选!$C1502:$H1502,-1),"")</f>
        <v/>
      </c>
      <c r="E1502" s="3" t="str">
        <f>IFERROR(RANK(最小二乘法筛选!E1502,最小二乘法筛选!$C1502:$H1502,-1),"")</f>
        <v/>
      </c>
      <c r="F1502" s="3">
        <f>IFERROR(RANK(最小二乘法筛选!F1502,最小二乘法筛选!$C1502:$H1502,-1),"")</f>
        <v>1</v>
      </c>
      <c r="G1502" s="3" t="str">
        <f>IFERROR(RANK(最小二乘法筛选!G1502,最小二乘法筛选!$C1502:$H1502,-1),"")</f>
        <v/>
      </c>
      <c r="H1502" s="3" t="str">
        <f>IFERROR(RANK(最小二乘法筛选!H1502,最小二乘法筛选!$C1502:$H1502,-1),"")</f>
        <v/>
      </c>
    </row>
    <row r="1503" spans="1:8" x14ac:dyDescent="0.15">
      <c r="A1503" s="6">
        <v>40613</v>
      </c>
      <c r="C1503" s="3" t="str">
        <f>IFERROR(RANK(最小二乘法筛选!C1503,最小二乘法筛选!$C1503:$H1503,-1),"")</f>
        <v/>
      </c>
      <c r="D1503" s="3" t="str">
        <f>IFERROR(RANK(最小二乘法筛选!D1503,最小二乘法筛选!$C1503:$H1503,-1),"")</f>
        <v/>
      </c>
      <c r="E1503" s="3" t="str">
        <f>IFERROR(RANK(最小二乘法筛选!E1503,最小二乘法筛选!$C1503:$H1503,-1),"")</f>
        <v/>
      </c>
      <c r="F1503" s="3">
        <f>IFERROR(RANK(最小二乘法筛选!F1503,最小二乘法筛选!$C1503:$H1503,-1),"")</f>
        <v>1</v>
      </c>
      <c r="G1503" s="3" t="str">
        <f>IFERROR(RANK(最小二乘法筛选!G1503,最小二乘法筛选!$C1503:$H1503,-1),"")</f>
        <v/>
      </c>
      <c r="H1503" s="3" t="str">
        <f>IFERROR(RANK(最小二乘法筛选!H1503,最小二乘法筛选!$C1503:$H1503,-1),"")</f>
        <v/>
      </c>
    </row>
    <row r="1504" spans="1:8" x14ac:dyDescent="0.15">
      <c r="A1504" s="6">
        <v>40616</v>
      </c>
      <c r="C1504" s="3" t="str">
        <f>IFERROR(RANK(最小二乘法筛选!C1504,最小二乘法筛选!$C1504:$H1504,-1),"")</f>
        <v/>
      </c>
      <c r="D1504" s="3" t="str">
        <f>IFERROR(RANK(最小二乘法筛选!D1504,最小二乘法筛选!$C1504:$H1504,-1),"")</f>
        <v/>
      </c>
      <c r="E1504" s="3" t="str">
        <f>IFERROR(RANK(最小二乘法筛选!E1504,最小二乘法筛选!$C1504:$H1504,-1),"")</f>
        <v/>
      </c>
      <c r="F1504" s="3">
        <f>IFERROR(RANK(最小二乘法筛选!F1504,最小二乘法筛选!$C1504:$H1504,-1),"")</f>
        <v>1</v>
      </c>
      <c r="G1504" s="3" t="str">
        <f>IFERROR(RANK(最小二乘法筛选!G1504,最小二乘法筛选!$C1504:$H1504,-1),"")</f>
        <v/>
      </c>
      <c r="H1504" s="3" t="str">
        <f>IFERROR(RANK(最小二乘法筛选!H1504,最小二乘法筛选!$C1504:$H1504,-1),"")</f>
        <v/>
      </c>
    </row>
    <row r="1505" spans="1:8" x14ac:dyDescent="0.15">
      <c r="A1505" s="6">
        <v>40617</v>
      </c>
      <c r="C1505" s="3" t="str">
        <f>IFERROR(RANK(最小二乘法筛选!C1505,最小二乘法筛选!$C1505:$H1505,-1),"")</f>
        <v/>
      </c>
      <c r="D1505" s="3" t="str">
        <f>IFERROR(RANK(最小二乘法筛选!D1505,最小二乘法筛选!$C1505:$H1505,-1),"")</f>
        <v/>
      </c>
      <c r="E1505" s="3" t="str">
        <f>IFERROR(RANK(最小二乘法筛选!E1505,最小二乘法筛选!$C1505:$H1505,-1),"")</f>
        <v/>
      </c>
      <c r="F1505" s="3">
        <f>IFERROR(RANK(最小二乘法筛选!F1505,最小二乘法筛选!$C1505:$H1505,-1),"")</f>
        <v>1</v>
      </c>
      <c r="G1505" s="3" t="str">
        <f>IFERROR(RANK(最小二乘法筛选!G1505,最小二乘法筛选!$C1505:$H1505,-1),"")</f>
        <v/>
      </c>
      <c r="H1505" s="3" t="str">
        <f>IFERROR(RANK(最小二乘法筛选!H1505,最小二乘法筛选!$C1505:$H1505,-1),"")</f>
        <v/>
      </c>
    </row>
    <row r="1506" spans="1:8" x14ac:dyDescent="0.15">
      <c r="A1506" s="6">
        <v>40618</v>
      </c>
      <c r="C1506" s="3" t="str">
        <f>IFERROR(RANK(最小二乘法筛选!C1506,最小二乘法筛选!$C1506:$H1506,-1),"")</f>
        <v/>
      </c>
      <c r="D1506" s="3" t="str">
        <f>IFERROR(RANK(最小二乘法筛选!D1506,最小二乘法筛选!$C1506:$H1506,-1),"")</f>
        <v/>
      </c>
      <c r="E1506" s="3" t="str">
        <f>IFERROR(RANK(最小二乘法筛选!E1506,最小二乘法筛选!$C1506:$H1506,-1),"")</f>
        <v/>
      </c>
      <c r="F1506" s="3">
        <f>IFERROR(RANK(最小二乘法筛选!F1506,最小二乘法筛选!$C1506:$H1506,-1),"")</f>
        <v>1</v>
      </c>
      <c r="G1506" s="3" t="str">
        <f>IFERROR(RANK(最小二乘法筛选!G1506,最小二乘法筛选!$C1506:$H1506,-1),"")</f>
        <v/>
      </c>
      <c r="H1506" s="3" t="str">
        <f>IFERROR(RANK(最小二乘法筛选!H1506,最小二乘法筛选!$C1506:$H1506,-1),"")</f>
        <v/>
      </c>
    </row>
    <row r="1507" spans="1:8" x14ac:dyDescent="0.15">
      <c r="A1507" s="6">
        <v>40619</v>
      </c>
      <c r="C1507" s="3" t="str">
        <f>IFERROR(RANK(最小二乘法筛选!C1507,最小二乘法筛选!$C1507:$H1507,-1),"")</f>
        <v/>
      </c>
      <c r="D1507" s="3" t="str">
        <f>IFERROR(RANK(最小二乘法筛选!D1507,最小二乘法筛选!$C1507:$H1507,-1),"")</f>
        <v/>
      </c>
      <c r="E1507" s="3" t="str">
        <f>IFERROR(RANK(最小二乘法筛选!E1507,最小二乘法筛选!$C1507:$H1507,-1),"")</f>
        <v/>
      </c>
      <c r="F1507" s="3">
        <f>IFERROR(RANK(最小二乘法筛选!F1507,最小二乘法筛选!$C1507:$H1507,-1),"")</f>
        <v>1</v>
      </c>
      <c r="G1507" s="3" t="str">
        <f>IFERROR(RANK(最小二乘法筛选!G1507,最小二乘法筛选!$C1507:$H1507,-1),"")</f>
        <v/>
      </c>
      <c r="H1507" s="3" t="str">
        <f>IFERROR(RANK(最小二乘法筛选!H1507,最小二乘法筛选!$C1507:$H1507,-1),"")</f>
        <v/>
      </c>
    </row>
    <row r="1508" spans="1:8" x14ac:dyDescent="0.15">
      <c r="A1508" s="6">
        <v>40620</v>
      </c>
      <c r="C1508" s="3" t="str">
        <f>IFERROR(RANK(最小二乘法筛选!C1508,最小二乘法筛选!$C1508:$H1508,-1),"")</f>
        <v/>
      </c>
      <c r="D1508" s="3" t="str">
        <f>IFERROR(RANK(最小二乘法筛选!D1508,最小二乘法筛选!$C1508:$H1508,-1),"")</f>
        <v/>
      </c>
      <c r="E1508" s="3" t="str">
        <f>IFERROR(RANK(最小二乘法筛选!E1508,最小二乘法筛选!$C1508:$H1508,-1),"")</f>
        <v/>
      </c>
      <c r="F1508" s="3">
        <f>IFERROR(RANK(最小二乘法筛选!F1508,最小二乘法筛选!$C1508:$H1508,-1),"")</f>
        <v>1</v>
      </c>
      <c r="G1508" s="3" t="str">
        <f>IFERROR(RANK(最小二乘法筛选!G1508,最小二乘法筛选!$C1508:$H1508,-1),"")</f>
        <v/>
      </c>
      <c r="H1508" s="3" t="str">
        <f>IFERROR(RANK(最小二乘法筛选!H1508,最小二乘法筛选!$C1508:$H1508,-1),"")</f>
        <v/>
      </c>
    </row>
    <row r="1509" spans="1:8" x14ac:dyDescent="0.15">
      <c r="A1509" s="6">
        <v>40623</v>
      </c>
      <c r="C1509" s="3" t="str">
        <f>IFERROR(RANK(最小二乘法筛选!C1509,最小二乘法筛选!$C1509:$H1509,-1),"")</f>
        <v/>
      </c>
      <c r="D1509" s="3" t="str">
        <f>IFERROR(RANK(最小二乘法筛选!D1509,最小二乘法筛选!$C1509:$H1509,-1),"")</f>
        <v/>
      </c>
      <c r="E1509" s="3" t="str">
        <f>IFERROR(RANK(最小二乘法筛选!E1509,最小二乘法筛选!$C1509:$H1509,-1),"")</f>
        <v/>
      </c>
      <c r="F1509" s="3">
        <f>IFERROR(RANK(最小二乘法筛选!F1509,最小二乘法筛选!$C1509:$H1509,-1),"")</f>
        <v>1</v>
      </c>
      <c r="G1509" s="3" t="str">
        <f>IFERROR(RANK(最小二乘法筛选!G1509,最小二乘法筛选!$C1509:$H1509,-1),"")</f>
        <v/>
      </c>
      <c r="H1509" s="3" t="str">
        <f>IFERROR(RANK(最小二乘法筛选!H1509,最小二乘法筛选!$C1509:$H1509,-1),"")</f>
        <v/>
      </c>
    </row>
    <row r="1510" spans="1:8" x14ac:dyDescent="0.15">
      <c r="A1510" s="6">
        <v>40624</v>
      </c>
      <c r="C1510" s="3" t="str">
        <f>IFERROR(RANK(最小二乘法筛选!C1510,最小二乘法筛选!$C1510:$H1510,-1),"")</f>
        <v/>
      </c>
      <c r="D1510" s="3" t="str">
        <f>IFERROR(RANK(最小二乘法筛选!D1510,最小二乘法筛选!$C1510:$H1510,-1),"")</f>
        <v/>
      </c>
      <c r="E1510" s="3" t="str">
        <f>IFERROR(RANK(最小二乘法筛选!E1510,最小二乘法筛选!$C1510:$H1510,-1),"")</f>
        <v/>
      </c>
      <c r="F1510" s="3">
        <f>IFERROR(RANK(最小二乘法筛选!F1510,最小二乘法筛选!$C1510:$H1510,-1),"")</f>
        <v>1</v>
      </c>
      <c r="G1510" s="3" t="str">
        <f>IFERROR(RANK(最小二乘法筛选!G1510,最小二乘法筛选!$C1510:$H1510,-1),"")</f>
        <v/>
      </c>
      <c r="H1510" s="3" t="str">
        <f>IFERROR(RANK(最小二乘法筛选!H1510,最小二乘法筛选!$C1510:$H1510,-1),"")</f>
        <v/>
      </c>
    </row>
    <row r="1511" spans="1:8" x14ac:dyDescent="0.15">
      <c r="A1511" s="6">
        <v>40625</v>
      </c>
      <c r="C1511" s="3" t="str">
        <f>IFERROR(RANK(最小二乘法筛选!C1511,最小二乘法筛选!$C1511:$H1511,-1),"")</f>
        <v/>
      </c>
      <c r="D1511" s="3" t="str">
        <f>IFERROR(RANK(最小二乘法筛选!D1511,最小二乘法筛选!$C1511:$H1511,-1),"")</f>
        <v/>
      </c>
      <c r="E1511" s="3" t="str">
        <f>IFERROR(RANK(最小二乘法筛选!E1511,最小二乘法筛选!$C1511:$H1511,-1),"")</f>
        <v/>
      </c>
      <c r="F1511" s="3">
        <f>IFERROR(RANK(最小二乘法筛选!F1511,最小二乘法筛选!$C1511:$H1511,-1),"")</f>
        <v>1</v>
      </c>
      <c r="G1511" s="3" t="str">
        <f>IFERROR(RANK(最小二乘法筛选!G1511,最小二乘法筛选!$C1511:$H1511,-1),"")</f>
        <v/>
      </c>
      <c r="H1511" s="3" t="str">
        <f>IFERROR(RANK(最小二乘法筛选!H1511,最小二乘法筛选!$C1511:$H1511,-1),"")</f>
        <v/>
      </c>
    </row>
    <row r="1512" spans="1:8" x14ac:dyDescent="0.15">
      <c r="A1512" s="6">
        <v>40626</v>
      </c>
      <c r="C1512" s="3" t="str">
        <f>IFERROR(RANK(最小二乘法筛选!C1512,最小二乘法筛选!$C1512:$H1512,-1),"")</f>
        <v/>
      </c>
      <c r="D1512" s="3" t="str">
        <f>IFERROR(RANK(最小二乘法筛选!D1512,最小二乘法筛选!$C1512:$H1512,-1),"")</f>
        <v/>
      </c>
      <c r="E1512" s="3" t="str">
        <f>IFERROR(RANK(最小二乘法筛选!E1512,最小二乘法筛选!$C1512:$H1512,-1),"")</f>
        <v/>
      </c>
      <c r="F1512" s="3">
        <f>IFERROR(RANK(最小二乘法筛选!F1512,最小二乘法筛选!$C1512:$H1512,-1),"")</f>
        <v>1</v>
      </c>
      <c r="G1512" s="3" t="str">
        <f>IFERROR(RANK(最小二乘法筛选!G1512,最小二乘法筛选!$C1512:$H1512,-1),"")</f>
        <v/>
      </c>
      <c r="H1512" s="3" t="str">
        <f>IFERROR(RANK(最小二乘法筛选!H1512,最小二乘法筛选!$C1512:$H1512,-1),"")</f>
        <v/>
      </c>
    </row>
    <row r="1513" spans="1:8" x14ac:dyDescent="0.15">
      <c r="A1513" s="6">
        <v>40627</v>
      </c>
      <c r="C1513" s="3" t="str">
        <f>IFERROR(RANK(最小二乘法筛选!C1513,最小二乘法筛选!$C1513:$H1513,-1),"")</f>
        <v/>
      </c>
      <c r="D1513" s="3" t="str">
        <f>IFERROR(RANK(最小二乘法筛选!D1513,最小二乘法筛选!$C1513:$H1513,-1),"")</f>
        <v/>
      </c>
      <c r="E1513" s="3" t="str">
        <f>IFERROR(RANK(最小二乘法筛选!E1513,最小二乘法筛选!$C1513:$H1513,-1),"")</f>
        <v/>
      </c>
      <c r="F1513" s="3">
        <f>IFERROR(RANK(最小二乘法筛选!F1513,最小二乘法筛选!$C1513:$H1513,-1),"")</f>
        <v>1</v>
      </c>
      <c r="G1513" s="3" t="str">
        <f>IFERROR(RANK(最小二乘法筛选!G1513,最小二乘法筛选!$C1513:$H1513,-1),"")</f>
        <v/>
      </c>
      <c r="H1513" s="3" t="str">
        <f>IFERROR(RANK(最小二乘法筛选!H1513,最小二乘法筛选!$C1513:$H1513,-1),"")</f>
        <v/>
      </c>
    </row>
    <row r="1514" spans="1:8" x14ac:dyDescent="0.15">
      <c r="A1514" s="6">
        <v>40630</v>
      </c>
      <c r="C1514" s="3" t="str">
        <f>IFERROR(RANK(最小二乘法筛选!C1514,最小二乘法筛选!$C1514:$H1514,-1),"")</f>
        <v/>
      </c>
      <c r="D1514" s="3" t="str">
        <f>IFERROR(RANK(最小二乘法筛选!D1514,最小二乘法筛选!$C1514:$H1514,-1),"")</f>
        <v/>
      </c>
      <c r="E1514" s="3" t="str">
        <f>IFERROR(RANK(最小二乘法筛选!E1514,最小二乘法筛选!$C1514:$H1514,-1),"")</f>
        <v/>
      </c>
      <c r="F1514" s="3" t="str">
        <f>IFERROR(RANK(最小二乘法筛选!F1514,最小二乘法筛选!$C1514:$H1514,-1),"")</f>
        <v/>
      </c>
      <c r="G1514" s="3" t="str">
        <f>IFERROR(RANK(最小二乘法筛选!G1514,最小二乘法筛选!$C1514:$H1514,-1),"")</f>
        <v/>
      </c>
      <c r="H1514" s="3" t="str">
        <f>IFERROR(RANK(最小二乘法筛选!H1514,最小二乘法筛选!$C1514:$H1514,-1),"")</f>
        <v/>
      </c>
    </row>
    <row r="1515" spans="1:8" x14ac:dyDescent="0.15">
      <c r="A1515" s="6">
        <v>40631</v>
      </c>
      <c r="C1515" s="3" t="str">
        <f>IFERROR(RANK(最小二乘法筛选!C1515,最小二乘法筛选!$C1515:$H1515,-1),"")</f>
        <v/>
      </c>
      <c r="D1515" s="3" t="str">
        <f>IFERROR(RANK(最小二乘法筛选!D1515,最小二乘法筛选!$C1515:$H1515,-1),"")</f>
        <v/>
      </c>
      <c r="E1515" s="3" t="str">
        <f>IFERROR(RANK(最小二乘法筛选!E1515,最小二乘法筛选!$C1515:$H1515,-1),"")</f>
        <v/>
      </c>
      <c r="F1515" s="3" t="str">
        <f>IFERROR(RANK(最小二乘法筛选!F1515,最小二乘法筛选!$C1515:$H1515,-1),"")</f>
        <v/>
      </c>
      <c r="G1515" s="3" t="str">
        <f>IFERROR(RANK(最小二乘法筛选!G1515,最小二乘法筛选!$C1515:$H1515,-1),"")</f>
        <v/>
      </c>
      <c r="H1515" s="3" t="str">
        <f>IFERROR(RANK(最小二乘法筛选!H1515,最小二乘法筛选!$C1515:$H1515,-1),"")</f>
        <v/>
      </c>
    </row>
    <row r="1516" spans="1:8" x14ac:dyDescent="0.15">
      <c r="A1516" s="6">
        <v>40632</v>
      </c>
      <c r="C1516" s="3" t="str">
        <f>IFERROR(RANK(最小二乘法筛选!C1516,最小二乘法筛选!$C1516:$H1516,-1),"")</f>
        <v/>
      </c>
      <c r="D1516" s="3" t="str">
        <f>IFERROR(RANK(最小二乘法筛选!D1516,最小二乘法筛选!$C1516:$H1516,-1),"")</f>
        <v/>
      </c>
      <c r="E1516" s="3" t="str">
        <f>IFERROR(RANK(最小二乘法筛选!E1516,最小二乘法筛选!$C1516:$H1516,-1),"")</f>
        <v/>
      </c>
      <c r="F1516" s="3" t="str">
        <f>IFERROR(RANK(最小二乘法筛选!F1516,最小二乘法筛选!$C1516:$H1516,-1),"")</f>
        <v/>
      </c>
      <c r="G1516" s="3" t="str">
        <f>IFERROR(RANK(最小二乘法筛选!G1516,最小二乘法筛选!$C1516:$H1516,-1),"")</f>
        <v/>
      </c>
      <c r="H1516" s="3" t="str">
        <f>IFERROR(RANK(最小二乘法筛选!H1516,最小二乘法筛选!$C1516:$H1516,-1),"")</f>
        <v/>
      </c>
    </row>
    <row r="1517" spans="1:8" x14ac:dyDescent="0.15">
      <c r="A1517" s="6">
        <v>40633</v>
      </c>
      <c r="C1517" s="3" t="str">
        <f>IFERROR(RANK(最小二乘法筛选!C1517,最小二乘法筛选!$C1517:$H1517,-1),"")</f>
        <v/>
      </c>
      <c r="D1517" s="3" t="str">
        <f>IFERROR(RANK(最小二乘法筛选!D1517,最小二乘法筛选!$C1517:$H1517,-1),"")</f>
        <v/>
      </c>
      <c r="E1517" s="3" t="str">
        <f>IFERROR(RANK(最小二乘法筛选!E1517,最小二乘法筛选!$C1517:$H1517,-1),"")</f>
        <v/>
      </c>
      <c r="F1517" s="3" t="str">
        <f>IFERROR(RANK(最小二乘法筛选!F1517,最小二乘法筛选!$C1517:$H1517,-1),"")</f>
        <v/>
      </c>
      <c r="G1517" s="3" t="str">
        <f>IFERROR(RANK(最小二乘法筛选!G1517,最小二乘法筛选!$C1517:$H1517,-1),"")</f>
        <v/>
      </c>
      <c r="H1517" s="3" t="str">
        <f>IFERROR(RANK(最小二乘法筛选!H1517,最小二乘法筛选!$C1517:$H1517,-1),"")</f>
        <v/>
      </c>
    </row>
    <row r="1518" spans="1:8" x14ac:dyDescent="0.15">
      <c r="A1518" s="6">
        <v>40634</v>
      </c>
      <c r="C1518" s="3" t="str">
        <f>IFERROR(RANK(最小二乘法筛选!C1518,最小二乘法筛选!$C1518:$H1518,-1),"")</f>
        <v/>
      </c>
      <c r="D1518" s="3" t="str">
        <f>IFERROR(RANK(最小二乘法筛选!D1518,最小二乘法筛选!$C1518:$H1518,-1),"")</f>
        <v/>
      </c>
      <c r="E1518" s="3" t="str">
        <f>IFERROR(RANK(最小二乘法筛选!E1518,最小二乘法筛选!$C1518:$H1518,-1),"")</f>
        <v/>
      </c>
      <c r="F1518" s="3" t="str">
        <f>IFERROR(RANK(最小二乘法筛选!F1518,最小二乘法筛选!$C1518:$H1518,-1),"")</f>
        <v/>
      </c>
      <c r="G1518" s="3" t="str">
        <f>IFERROR(RANK(最小二乘法筛选!G1518,最小二乘法筛选!$C1518:$H1518,-1),"")</f>
        <v/>
      </c>
      <c r="H1518" s="3" t="str">
        <f>IFERROR(RANK(最小二乘法筛选!H1518,最小二乘法筛选!$C1518:$H1518,-1),"")</f>
        <v/>
      </c>
    </row>
    <row r="1519" spans="1:8" x14ac:dyDescent="0.15">
      <c r="A1519" s="6">
        <v>40639</v>
      </c>
      <c r="C1519" s="3" t="str">
        <f>IFERROR(RANK(最小二乘法筛选!C1519,最小二乘法筛选!$C1519:$H1519,-1),"")</f>
        <v/>
      </c>
      <c r="D1519" s="3" t="str">
        <f>IFERROR(RANK(最小二乘法筛选!D1519,最小二乘法筛选!$C1519:$H1519,-1),"")</f>
        <v/>
      </c>
      <c r="E1519" s="3" t="str">
        <f>IFERROR(RANK(最小二乘法筛选!E1519,最小二乘法筛选!$C1519:$H1519,-1),"")</f>
        <v/>
      </c>
      <c r="F1519" s="3" t="str">
        <f>IFERROR(RANK(最小二乘法筛选!F1519,最小二乘法筛选!$C1519:$H1519,-1),"")</f>
        <v/>
      </c>
      <c r="G1519" s="3" t="str">
        <f>IFERROR(RANK(最小二乘法筛选!G1519,最小二乘法筛选!$C1519:$H1519,-1),"")</f>
        <v/>
      </c>
      <c r="H1519" s="3" t="str">
        <f>IFERROR(RANK(最小二乘法筛选!H1519,最小二乘法筛选!$C1519:$H1519,-1),"")</f>
        <v/>
      </c>
    </row>
    <row r="1520" spans="1:8" x14ac:dyDescent="0.15">
      <c r="A1520" s="6">
        <v>40640</v>
      </c>
      <c r="C1520" s="3" t="str">
        <f>IFERROR(RANK(最小二乘法筛选!C1520,最小二乘法筛选!$C1520:$H1520,-1),"")</f>
        <v/>
      </c>
      <c r="D1520" s="3" t="str">
        <f>IFERROR(RANK(最小二乘法筛选!D1520,最小二乘法筛选!$C1520:$H1520,-1),"")</f>
        <v/>
      </c>
      <c r="E1520" s="3" t="str">
        <f>IFERROR(RANK(最小二乘法筛选!E1520,最小二乘法筛选!$C1520:$H1520,-1),"")</f>
        <v/>
      </c>
      <c r="F1520" s="3" t="str">
        <f>IFERROR(RANK(最小二乘法筛选!F1520,最小二乘法筛选!$C1520:$H1520,-1),"")</f>
        <v/>
      </c>
      <c r="G1520" s="3" t="str">
        <f>IFERROR(RANK(最小二乘法筛选!G1520,最小二乘法筛选!$C1520:$H1520,-1),"")</f>
        <v/>
      </c>
      <c r="H1520" s="3" t="str">
        <f>IFERROR(RANK(最小二乘法筛选!H1520,最小二乘法筛选!$C1520:$H1520,-1),"")</f>
        <v/>
      </c>
    </row>
    <row r="1521" spans="1:8" x14ac:dyDescent="0.15">
      <c r="A1521" s="6">
        <v>40641</v>
      </c>
      <c r="C1521" s="3" t="str">
        <f>IFERROR(RANK(最小二乘法筛选!C1521,最小二乘法筛选!$C1521:$H1521,-1),"")</f>
        <v/>
      </c>
      <c r="D1521" s="3" t="str">
        <f>IFERROR(RANK(最小二乘法筛选!D1521,最小二乘法筛选!$C1521:$H1521,-1),"")</f>
        <v/>
      </c>
      <c r="E1521" s="3" t="str">
        <f>IFERROR(RANK(最小二乘法筛选!E1521,最小二乘法筛选!$C1521:$H1521,-1),"")</f>
        <v/>
      </c>
      <c r="F1521" s="3" t="str">
        <f>IFERROR(RANK(最小二乘法筛选!F1521,最小二乘法筛选!$C1521:$H1521,-1),"")</f>
        <v/>
      </c>
      <c r="G1521" s="3" t="str">
        <f>IFERROR(RANK(最小二乘法筛选!G1521,最小二乘法筛选!$C1521:$H1521,-1),"")</f>
        <v/>
      </c>
      <c r="H1521" s="3" t="str">
        <f>IFERROR(RANK(最小二乘法筛选!H1521,最小二乘法筛选!$C1521:$H1521,-1),"")</f>
        <v/>
      </c>
    </row>
    <row r="1522" spans="1:8" x14ac:dyDescent="0.15">
      <c r="A1522" s="6">
        <v>40644</v>
      </c>
      <c r="C1522" s="3" t="str">
        <f>IFERROR(RANK(最小二乘法筛选!C1522,最小二乘法筛选!$C1522:$H1522,-1),"")</f>
        <v/>
      </c>
      <c r="D1522" s="3" t="str">
        <f>IFERROR(RANK(最小二乘法筛选!D1522,最小二乘法筛选!$C1522:$H1522,-1),"")</f>
        <v/>
      </c>
      <c r="E1522" s="3" t="str">
        <f>IFERROR(RANK(最小二乘法筛选!E1522,最小二乘法筛选!$C1522:$H1522,-1),"")</f>
        <v/>
      </c>
      <c r="F1522" s="3" t="str">
        <f>IFERROR(RANK(最小二乘法筛选!F1522,最小二乘法筛选!$C1522:$H1522,-1),"")</f>
        <v/>
      </c>
      <c r="G1522" s="3" t="str">
        <f>IFERROR(RANK(最小二乘法筛选!G1522,最小二乘法筛选!$C1522:$H1522,-1),"")</f>
        <v/>
      </c>
      <c r="H1522" s="3" t="str">
        <f>IFERROR(RANK(最小二乘法筛选!H1522,最小二乘法筛选!$C1522:$H1522,-1),"")</f>
        <v/>
      </c>
    </row>
    <row r="1523" spans="1:8" x14ac:dyDescent="0.15">
      <c r="A1523" s="6">
        <v>40645</v>
      </c>
      <c r="C1523" s="3" t="str">
        <f>IFERROR(RANK(最小二乘法筛选!C1523,最小二乘法筛选!$C1523:$H1523,-1),"")</f>
        <v/>
      </c>
      <c r="D1523" s="3" t="str">
        <f>IFERROR(RANK(最小二乘法筛选!D1523,最小二乘法筛选!$C1523:$H1523,-1),"")</f>
        <v/>
      </c>
      <c r="E1523" s="3" t="str">
        <f>IFERROR(RANK(最小二乘法筛选!E1523,最小二乘法筛选!$C1523:$H1523,-1),"")</f>
        <v/>
      </c>
      <c r="F1523" s="3" t="str">
        <f>IFERROR(RANK(最小二乘法筛选!F1523,最小二乘法筛选!$C1523:$H1523,-1),"")</f>
        <v/>
      </c>
      <c r="G1523" s="3" t="str">
        <f>IFERROR(RANK(最小二乘法筛选!G1523,最小二乘法筛选!$C1523:$H1523,-1),"")</f>
        <v/>
      </c>
      <c r="H1523" s="3" t="str">
        <f>IFERROR(RANK(最小二乘法筛选!H1523,最小二乘法筛选!$C1523:$H1523,-1),"")</f>
        <v/>
      </c>
    </row>
    <row r="1524" spans="1:8" x14ac:dyDescent="0.15">
      <c r="A1524" s="6">
        <v>40646</v>
      </c>
      <c r="C1524" s="3" t="str">
        <f>IFERROR(RANK(最小二乘法筛选!C1524,最小二乘法筛选!$C1524:$H1524,-1),"")</f>
        <v/>
      </c>
      <c r="D1524" s="3" t="str">
        <f>IFERROR(RANK(最小二乘法筛选!D1524,最小二乘法筛选!$C1524:$H1524,-1),"")</f>
        <v/>
      </c>
      <c r="E1524" s="3" t="str">
        <f>IFERROR(RANK(最小二乘法筛选!E1524,最小二乘法筛选!$C1524:$H1524,-1),"")</f>
        <v/>
      </c>
      <c r="F1524" s="3" t="str">
        <f>IFERROR(RANK(最小二乘法筛选!F1524,最小二乘法筛选!$C1524:$H1524,-1),"")</f>
        <v/>
      </c>
      <c r="G1524" s="3" t="str">
        <f>IFERROR(RANK(最小二乘法筛选!G1524,最小二乘法筛选!$C1524:$H1524,-1),"")</f>
        <v/>
      </c>
      <c r="H1524" s="3" t="str">
        <f>IFERROR(RANK(最小二乘法筛选!H1524,最小二乘法筛选!$C1524:$H1524,-1),"")</f>
        <v/>
      </c>
    </row>
    <row r="1525" spans="1:8" x14ac:dyDescent="0.15">
      <c r="A1525" s="6">
        <v>40647</v>
      </c>
      <c r="C1525" s="3" t="str">
        <f>IFERROR(RANK(最小二乘法筛选!C1525,最小二乘法筛选!$C1525:$H1525,-1),"")</f>
        <v/>
      </c>
      <c r="D1525" s="3" t="str">
        <f>IFERROR(RANK(最小二乘法筛选!D1525,最小二乘法筛选!$C1525:$H1525,-1),"")</f>
        <v/>
      </c>
      <c r="E1525" s="3" t="str">
        <f>IFERROR(RANK(最小二乘法筛选!E1525,最小二乘法筛选!$C1525:$H1525,-1),"")</f>
        <v/>
      </c>
      <c r="F1525" s="3" t="str">
        <f>IFERROR(RANK(最小二乘法筛选!F1525,最小二乘法筛选!$C1525:$H1525,-1),"")</f>
        <v/>
      </c>
      <c r="G1525" s="3" t="str">
        <f>IFERROR(RANK(最小二乘法筛选!G1525,最小二乘法筛选!$C1525:$H1525,-1),"")</f>
        <v/>
      </c>
      <c r="H1525" s="3" t="str">
        <f>IFERROR(RANK(最小二乘法筛选!H1525,最小二乘法筛选!$C1525:$H1525,-1),"")</f>
        <v/>
      </c>
    </row>
    <row r="1526" spans="1:8" x14ac:dyDescent="0.15">
      <c r="A1526" s="6">
        <v>40648</v>
      </c>
      <c r="C1526" s="3" t="str">
        <f>IFERROR(RANK(最小二乘法筛选!C1526,最小二乘法筛选!$C1526:$H1526,-1),"")</f>
        <v/>
      </c>
      <c r="D1526" s="3" t="str">
        <f>IFERROR(RANK(最小二乘法筛选!D1526,最小二乘法筛选!$C1526:$H1526,-1),"")</f>
        <v/>
      </c>
      <c r="E1526" s="3" t="str">
        <f>IFERROR(RANK(最小二乘法筛选!E1526,最小二乘法筛选!$C1526:$H1526,-1),"")</f>
        <v/>
      </c>
      <c r="F1526" s="3" t="str">
        <f>IFERROR(RANK(最小二乘法筛选!F1526,最小二乘法筛选!$C1526:$H1526,-1),"")</f>
        <v/>
      </c>
      <c r="G1526" s="3" t="str">
        <f>IFERROR(RANK(最小二乘法筛选!G1526,最小二乘法筛选!$C1526:$H1526,-1),"")</f>
        <v/>
      </c>
      <c r="H1526" s="3" t="str">
        <f>IFERROR(RANK(最小二乘法筛选!H1526,最小二乘法筛选!$C1526:$H1526,-1),"")</f>
        <v/>
      </c>
    </row>
    <row r="1527" spans="1:8" x14ac:dyDescent="0.15">
      <c r="A1527" s="6">
        <v>40651</v>
      </c>
      <c r="C1527" s="3" t="str">
        <f>IFERROR(RANK(最小二乘法筛选!C1527,最小二乘法筛选!$C1527:$H1527,-1),"")</f>
        <v/>
      </c>
      <c r="D1527" s="3" t="str">
        <f>IFERROR(RANK(最小二乘法筛选!D1527,最小二乘法筛选!$C1527:$H1527,-1),"")</f>
        <v/>
      </c>
      <c r="E1527" s="3" t="str">
        <f>IFERROR(RANK(最小二乘法筛选!E1527,最小二乘法筛选!$C1527:$H1527,-1),"")</f>
        <v/>
      </c>
      <c r="F1527" s="3" t="str">
        <f>IFERROR(RANK(最小二乘法筛选!F1527,最小二乘法筛选!$C1527:$H1527,-1),"")</f>
        <v/>
      </c>
      <c r="G1527" s="3" t="str">
        <f>IFERROR(RANK(最小二乘法筛选!G1527,最小二乘法筛选!$C1527:$H1527,-1),"")</f>
        <v/>
      </c>
      <c r="H1527" s="3" t="str">
        <f>IFERROR(RANK(最小二乘法筛选!H1527,最小二乘法筛选!$C1527:$H1527,-1),"")</f>
        <v/>
      </c>
    </row>
    <row r="1528" spans="1:8" x14ac:dyDescent="0.15">
      <c r="A1528" s="6">
        <v>40652</v>
      </c>
      <c r="C1528" s="3" t="str">
        <f>IFERROR(RANK(最小二乘法筛选!C1528,最小二乘法筛选!$C1528:$H1528,-1),"")</f>
        <v/>
      </c>
      <c r="D1528" s="3" t="str">
        <f>IFERROR(RANK(最小二乘法筛选!D1528,最小二乘法筛选!$C1528:$H1528,-1),"")</f>
        <v/>
      </c>
      <c r="E1528" s="3" t="str">
        <f>IFERROR(RANK(最小二乘法筛选!E1528,最小二乘法筛选!$C1528:$H1528,-1),"")</f>
        <v/>
      </c>
      <c r="F1528" s="3" t="str">
        <f>IFERROR(RANK(最小二乘法筛选!F1528,最小二乘法筛选!$C1528:$H1528,-1),"")</f>
        <v/>
      </c>
      <c r="G1528" s="3" t="str">
        <f>IFERROR(RANK(最小二乘法筛选!G1528,最小二乘法筛选!$C1528:$H1528,-1),"")</f>
        <v/>
      </c>
      <c r="H1528" s="3" t="str">
        <f>IFERROR(RANK(最小二乘法筛选!H1528,最小二乘法筛选!$C1528:$H1528,-1),"")</f>
        <v/>
      </c>
    </row>
    <row r="1529" spans="1:8" x14ac:dyDescent="0.15">
      <c r="A1529" s="6">
        <v>40653</v>
      </c>
      <c r="C1529" s="3" t="str">
        <f>IFERROR(RANK(最小二乘法筛选!C1529,最小二乘法筛选!$C1529:$H1529,-1),"")</f>
        <v/>
      </c>
      <c r="D1529" s="3" t="str">
        <f>IFERROR(RANK(最小二乘法筛选!D1529,最小二乘法筛选!$C1529:$H1529,-1),"")</f>
        <v/>
      </c>
      <c r="E1529" s="3" t="str">
        <f>IFERROR(RANK(最小二乘法筛选!E1529,最小二乘法筛选!$C1529:$H1529,-1),"")</f>
        <v/>
      </c>
      <c r="F1529" s="3" t="str">
        <f>IFERROR(RANK(最小二乘法筛选!F1529,最小二乘法筛选!$C1529:$H1529,-1),"")</f>
        <v/>
      </c>
      <c r="G1529" s="3" t="str">
        <f>IFERROR(RANK(最小二乘法筛选!G1529,最小二乘法筛选!$C1529:$H1529,-1),"")</f>
        <v/>
      </c>
      <c r="H1529" s="3" t="str">
        <f>IFERROR(RANK(最小二乘法筛选!H1529,最小二乘法筛选!$C1529:$H1529,-1),"")</f>
        <v/>
      </c>
    </row>
    <row r="1530" spans="1:8" x14ac:dyDescent="0.15">
      <c r="A1530" s="6">
        <v>40654</v>
      </c>
      <c r="C1530" s="3" t="str">
        <f>IFERROR(RANK(最小二乘法筛选!C1530,最小二乘法筛选!$C1530:$H1530,-1),"")</f>
        <v/>
      </c>
      <c r="D1530" s="3" t="str">
        <f>IFERROR(RANK(最小二乘法筛选!D1530,最小二乘法筛选!$C1530:$H1530,-1),"")</f>
        <v/>
      </c>
      <c r="E1530" s="3" t="str">
        <f>IFERROR(RANK(最小二乘法筛选!E1530,最小二乘法筛选!$C1530:$H1530,-1),"")</f>
        <v/>
      </c>
      <c r="F1530" s="3" t="str">
        <f>IFERROR(RANK(最小二乘法筛选!F1530,最小二乘法筛选!$C1530:$H1530,-1),"")</f>
        <v/>
      </c>
      <c r="G1530" s="3" t="str">
        <f>IFERROR(RANK(最小二乘法筛选!G1530,最小二乘法筛选!$C1530:$H1530,-1),"")</f>
        <v/>
      </c>
      <c r="H1530" s="3" t="str">
        <f>IFERROR(RANK(最小二乘法筛选!H1530,最小二乘法筛选!$C1530:$H1530,-1),"")</f>
        <v/>
      </c>
    </row>
    <row r="1531" spans="1:8" x14ac:dyDescent="0.15">
      <c r="A1531" s="6">
        <v>40655</v>
      </c>
      <c r="C1531" s="3" t="str">
        <f>IFERROR(RANK(最小二乘法筛选!C1531,最小二乘法筛选!$C1531:$H1531,-1),"")</f>
        <v/>
      </c>
      <c r="D1531" s="3" t="str">
        <f>IFERROR(RANK(最小二乘法筛选!D1531,最小二乘法筛选!$C1531:$H1531,-1),"")</f>
        <v/>
      </c>
      <c r="E1531" s="3" t="str">
        <f>IFERROR(RANK(最小二乘法筛选!E1531,最小二乘法筛选!$C1531:$H1531,-1),"")</f>
        <v/>
      </c>
      <c r="F1531" s="3" t="str">
        <f>IFERROR(RANK(最小二乘法筛选!F1531,最小二乘法筛选!$C1531:$H1531,-1),"")</f>
        <v/>
      </c>
      <c r="G1531" s="3" t="str">
        <f>IFERROR(RANK(最小二乘法筛选!G1531,最小二乘法筛选!$C1531:$H1531,-1),"")</f>
        <v/>
      </c>
      <c r="H1531" s="3" t="str">
        <f>IFERROR(RANK(最小二乘法筛选!H1531,最小二乘法筛选!$C1531:$H1531,-1),"")</f>
        <v/>
      </c>
    </row>
    <row r="1532" spans="1:8" x14ac:dyDescent="0.15">
      <c r="A1532" s="6">
        <v>40658</v>
      </c>
      <c r="C1532" s="3" t="str">
        <f>IFERROR(RANK(最小二乘法筛选!C1532,最小二乘法筛选!$C1532:$H1532,-1),"")</f>
        <v/>
      </c>
      <c r="D1532" s="3" t="str">
        <f>IFERROR(RANK(最小二乘法筛选!D1532,最小二乘法筛选!$C1532:$H1532,-1),"")</f>
        <v/>
      </c>
      <c r="E1532" s="3" t="str">
        <f>IFERROR(RANK(最小二乘法筛选!E1532,最小二乘法筛选!$C1532:$H1532,-1),"")</f>
        <v/>
      </c>
      <c r="F1532" s="3" t="str">
        <f>IFERROR(RANK(最小二乘法筛选!F1532,最小二乘法筛选!$C1532:$H1532,-1),"")</f>
        <v/>
      </c>
      <c r="G1532" s="3" t="str">
        <f>IFERROR(RANK(最小二乘法筛选!G1532,最小二乘法筛选!$C1532:$H1532,-1),"")</f>
        <v/>
      </c>
      <c r="H1532" s="3" t="str">
        <f>IFERROR(RANK(最小二乘法筛选!H1532,最小二乘法筛选!$C1532:$H1532,-1),"")</f>
        <v/>
      </c>
    </row>
    <row r="1533" spans="1:8" x14ac:dyDescent="0.15">
      <c r="A1533" s="6">
        <v>40659</v>
      </c>
      <c r="C1533" s="3" t="str">
        <f>IFERROR(RANK(最小二乘法筛选!C1533,最小二乘法筛选!$C1533:$H1533,-1),"")</f>
        <v/>
      </c>
      <c r="D1533" s="3" t="str">
        <f>IFERROR(RANK(最小二乘法筛选!D1533,最小二乘法筛选!$C1533:$H1533,-1),"")</f>
        <v/>
      </c>
      <c r="E1533" s="3" t="str">
        <f>IFERROR(RANK(最小二乘法筛选!E1533,最小二乘法筛选!$C1533:$H1533,-1),"")</f>
        <v/>
      </c>
      <c r="F1533" s="3" t="str">
        <f>IFERROR(RANK(最小二乘法筛选!F1533,最小二乘法筛选!$C1533:$H1533,-1),"")</f>
        <v/>
      </c>
      <c r="G1533" s="3" t="str">
        <f>IFERROR(RANK(最小二乘法筛选!G1533,最小二乘法筛选!$C1533:$H1533,-1),"")</f>
        <v/>
      </c>
      <c r="H1533" s="3" t="str">
        <f>IFERROR(RANK(最小二乘法筛选!H1533,最小二乘法筛选!$C1533:$H1533,-1),"")</f>
        <v/>
      </c>
    </row>
    <row r="1534" spans="1:8" x14ac:dyDescent="0.15">
      <c r="A1534" s="6">
        <v>40660</v>
      </c>
      <c r="C1534" s="3" t="str">
        <f>IFERROR(RANK(最小二乘法筛选!C1534,最小二乘法筛选!$C1534:$H1534,-1),"")</f>
        <v/>
      </c>
      <c r="D1534" s="3" t="str">
        <f>IFERROR(RANK(最小二乘法筛选!D1534,最小二乘法筛选!$C1534:$H1534,-1),"")</f>
        <v/>
      </c>
      <c r="E1534" s="3" t="str">
        <f>IFERROR(RANK(最小二乘法筛选!E1534,最小二乘法筛选!$C1534:$H1534,-1),"")</f>
        <v/>
      </c>
      <c r="F1534" s="3" t="str">
        <f>IFERROR(RANK(最小二乘法筛选!F1534,最小二乘法筛选!$C1534:$H1534,-1),"")</f>
        <v/>
      </c>
      <c r="G1534" s="3" t="str">
        <f>IFERROR(RANK(最小二乘法筛选!G1534,最小二乘法筛选!$C1534:$H1534,-1),"")</f>
        <v/>
      </c>
      <c r="H1534" s="3" t="str">
        <f>IFERROR(RANK(最小二乘法筛选!H1534,最小二乘法筛选!$C1534:$H1534,-1),"")</f>
        <v/>
      </c>
    </row>
    <row r="1535" spans="1:8" x14ac:dyDescent="0.15">
      <c r="A1535" s="6">
        <v>40661</v>
      </c>
      <c r="C1535" s="3" t="str">
        <f>IFERROR(RANK(最小二乘法筛选!C1535,最小二乘法筛选!$C1535:$H1535,-1),"")</f>
        <v/>
      </c>
      <c r="D1535" s="3" t="str">
        <f>IFERROR(RANK(最小二乘法筛选!D1535,最小二乘法筛选!$C1535:$H1535,-1),"")</f>
        <v/>
      </c>
      <c r="E1535" s="3" t="str">
        <f>IFERROR(RANK(最小二乘法筛选!E1535,最小二乘法筛选!$C1535:$H1535,-1),"")</f>
        <v/>
      </c>
      <c r="F1535" s="3" t="str">
        <f>IFERROR(RANK(最小二乘法筛选!F1535,最小二乘法筛选!$C1535:$H1535,-1),"")</f>
        <v/>
      </c>
      <c r="G1535" s="3" t="str">
        <f>IFERROR(RANK(最小二乘法筛选!G1535,最小二乘法筛选!$C1535:$H1535,-1),"")</f>
        <v/>
      </c>
      <c r="H1535" s="3" t="str">
        <f>IFERROR(RANK(最小二乘法筛选!H1535,最小二乘法筛选!$C1535:$H1535,-1),"")</f>
        <v/>
      </c>
    </row>
    <row r="1536" spans="1:8" x14ac:dyDescent="0.15">
      <c r="A1536" s="6">
        <v>40662</v>
      </c>
      <c r="C1536" s="3" t="str">
        <f>IFERROR(RANK(最小二乘法筛选!C1536,最小二乘法筛选!$C1536:$H1536,-1),"")</f>
        <v/>
      </c>
      <c r="D1536" s="3" t="str">
        <f>IFERROR(RANK(最小二乘法筛选!D1536,最小二乘法筛选!$C1536:$H1536,-1),"")</f>
        <v/>
      </c>
      <c r="E1536" s="3" t="str">
        <f>IFERROR(RANK(最小二乘法筛选!E1536,最小二乘法筛选!$C1536:$H1536,-1),"")</f>
        <v/>
      </c>
      <c r="F1536" s="3" t="str">
        <f>IFERROR(RANK(最小二乘法筛选!F1536,最小二乘法筛选!$C1536:$H1536,-1),"")</f>
        <v/>
      </c>
      <c r="G1536" s="3" t="str">
        <f>IFERROR(RANK(最小二乘法筛选!G1536,最小二乘法筛选!$C1536:$H1536,-1),"")</f>
        <v/>
      </c>
      <c r="H1536" s="3" t="str">
        <f>IFERROR(RANK(最小二乘法筛选!H1536,最小二乘法筛选!$C1536:$H1536,-1),"")</f>
        <v/>
      </c>
    </row>
    <row r="1537" spans="1:8" x14ac:dyDescent="0.15">
      <c r="A1537" s="6">
        <v>40666</v>
      </c>
      <c r="C1537" s="3" t="str">
        <f>IFERROR(RANK(最小二乘法筛选!C1537,最小二乘法筛选!$C1537:$H1537,-1),"")</f>
        <v/>
      </c>
      <c r="D1537" s="3" t="str">
        <f>IFERROR(RANK(最小二乘法筛选!D1537,最小二乘法筛选!$C1537:$H1537,-1),"")</f>
        <v/>
      </c>
      <c r="E1537" s="3" t="str">
        <f>IFERROR(RANK(最小二乘法筛选!E1537,最小二乘法筛选!$C1537:$H1537,-1),"")</f>
        <v/>
      </c>
      <c r="F1537" s="3" t="str">
        <f>IFERROR(RANK(最小二乘法筛选!F1537,最小二乘法筛选!$C1537:$H1537,-1),"")</f>
        <v/>
      </c>
      <c r="G1537" s="3" t="str">
        <f>IFERROR(RANK(最小二乘法筛选!G1537,最小二乘法筛选!$C1537:$H1537,-1),"")</f>
        <v/>
      </c>
      <c r="H1537" s="3" t="str">
        <f>IFERROR(RANK(最小二乘法筛选!H1537,最小二乘法筛选!$C1537:$H1537,-1),"")</f>
        <v/>
      </c>
    </row>
    <row r="1538" spans="1:8" x14ac:dyDescent="0.15">
      <c r="A1538" s="6">
        <v>40667</v>
      </c>
      <c r="C1538" s="3" t="str">
        <f>IFERROR(RANK(最小二乘法筛选!C1538,最小二乘法筛选!$C1538:$H1538,-1),"")</f>
        <v/>
      </c>
      <c r="D1538" s="3" t="str">
        <f>IFERROR(RANK(最小二乘法筛选!D1538,最小二乘法筛选!$C1538:$H1538,-1),"")</f>
        <v/>
      </c>
      <c r="E1538" s="3" t="str">
        <f>IFERROR(RANK(最小二乘法筛选!E1538,最小二乘法筛选!$C1538:$H1538,-1),"")</f>
        <v/>
      </c>
      <c r="F1538" s="3" t="str">
        <f>IFERROR(RANK(最小二乘法筛选!F1538,最小二乘法筛选!$C1538:$H1538,-1),"")</f>
        <v/>
      </c>
      <c r="G1538" s="3" t="str">
        <f>IFERROR(RANK(最小二乘法筛选!G1538,最小二乘法筛选!$C1538:$H1538,-1),"")</f>
        <v/>
      </c>
      <c r="H1538" s="3" t="str">
        <f>IFERROR(RANK(最小二乘法筛选!H1538,最小二乘法筛选!$C1538:$H1538,-1),"")</f>
        <v/>
      </c>
    </row>
    <row r="1539" spans="1:8" x14ac:dyDescent="0.15">
      <c r="A1539" s="6">
        <v>40668</v>
      </c>
      <c r="C1539" s="3" t="str">
        <f>IFERROR(RANK(最小二乘法筛选!C1539,最小二乘法筛选!$C1539:$H1539,-1),"")</f>
        <v/>
      </c>
      <c r="D1539" s="3" t="str">
        <f>IFERROR(RANK(最小二乘法筛选!D1539,最小二乘法筛选!$C1539:$H1539,-1),"")</f>
        <v/>
      </c>
      <c r="E1539" s="3" t="str">
        <f>IFERROR(RANK(最小二乘法筛选!E1539,最小二乘法筛选!$C1539:$H1539,-1),"")</f>
        <v/>
      </c>
      <c r="F1539" s="3" t="str">
        <f>IFERROR(RANK(最小二乘法筛选!F1539,最小二乘法筛选!$C1539:$H1539,-1),"")</f>
        <v/>
      </c>
      <c r="G1539" s="3" t="str">
        <f>IFERROR(RANK(最小二乘法筛选!G1539,最小二乘法筛选!$C1539:$H1539,-1),"")</f>
        <v/>
      </c>
      <c r="H1539" s="3" t="str">
        <f>IFERROR(RANK(最小二乘法筛选!H1539,最小二乘法筛选!$C1539:$H1539,-1),"")</f>
        <v/>
      </c>
    </row>
    <row r="1540" spans="1:8" x14ac:dyDescent="0.15">
      <c r="A1540" s="6">
        <v>40669</v>
      </c>
      <c r="C1540" s="3" t="str">
        <f>IFERROR(RANK(最小二乘法筛选!C1540,最小二乘法筛选!$C1540:$H1540,-1),"")</f>
        <v/>
      </c>
      <c r="D1540" s="3" t="str">
        <f>IFERROR(RANK(最小二乘法筛选!D1540,最小二乘法筛选!$C1540:$H1540,-1),"")</f>
        <v/>
      </c>
      <c r="E1540" s="3" t="str">
        <f>IFERROR(RANK(最小二乘法筛选!E1540,最小二乘法筛选!$C1540:$H1540,-1),"")</f>
        <v/>
      </c>
      <c r="F1540" s="3" t="str">
        <f>IFERROR(RANK(最小二乘法筛选!F1540,最小二乘法筛选!$C1540:$H1540,-1),"")</f>
        <v/>
      </c>
      <c r="G1540" s="3" t="str">
        <f>IFERROR(RANK(最小二乘法筛选!G1540,最小二乘法筛选!$C1540:$H1540,-1),"")</f>
        <v/>
      </c>
      <c r="H1540" s="3" t="str">
        <f>IFERROR(RANK(最小二乘法筛选!H1540,最小二乘法筛选!$C1540:$H1540,-1),"")</f>
        <v/>
      </c>
    </row>
    <row r="1541" spans="1:8" x14ac:dyDescent="0.15">
      <c r="A1541" s="6">
        <v>40672</v>
      </c>
      <c r="C1541" s="3" t="str">
        <f>IFERROR(RANK(最小二乘法筛选!C1541,最小二乘法筛选!$C1541:$H1541,-1),"")</f>
        <v/>
      </c>
      <c r="D1541" s="3" t="str">
        <f>IFERROR(RANK(最小二乘法筛选!D1541,最小二乘法筛选!$C1541:$H1541,-1),"")</f>
        <v/>
      </c>
      <c r="E1541" s="3" t="str">
        <f>IFERROR(RANK(最小二乘法筛选!E1541,最小二乘法筛选!$C1541:$H1541,-1),"")</f>
        <v/>
      </c>
      <c r="F1541" s="3" t="str">
        <f>IFERROR(RANK(最小二乘法筛选!F1541,最小二乘法筛选!$C1541:$H1541,-1),"")</f>
        <v/>
      </c>
      <c r="G1541" s="3" t="str">
        <f>IFERROR(RANK(最小二乘法筛选!G1541,最小二乘法筛选!$C1541:$H1541,-1),"")</f>
        <v/>
      </c>
      <c r="H1541" s="3" t="str">
        <f>IFERROR(RANK(最小二乘法筛选!H1541,最小二乘法筛选!$C1541:$H1541,-1),"")</f>
        <v/>
      </c>
    </row>
    <row r="1542" spans="1:8" x14ac:dyDescent="0.15">
      <c r="A1542" s="6">
        <v>40673</v>
      </c>
      <c r="C1542" s="3" t="str">
        <f>IFERROR(RANK(最小二乘法筛选!C1542,最小二乘法筛选!$C1542:$H1542,-1),"")</f>
        <v/>
      </c>
      <c r="D1542" s="3" t="str">
        <f>IFERROR(RANK(最小二乘法筛选!D1542,最小二乘法筛选!$C1542:$H1542,-1),"")</f>
        <v/>
      </c>
      <c r="E1542" s="3" t="str">
        <f>IFERROR(RANK(最小二乘法筛选!E1542,最小二乘法筛选!$C1542:$H1542,-1),"")</f>
        <v/>
      </c>
      <c r="F1542" s="3" t="str">
        <f>IFERROR(RANK(最小二乘法筛选!F1542,最小二乘法筛选!$C1542:$H1542,-1),"")</f>
        <v/>
      </c>
      <c r="G1542" s="3" t="str">
        <f>IFERROR(RANK(最小二乘法筛选!G1542,最小二乘法筛选!$C1542:$H1542,-1),"")</f>
        <v/>
      </c>
      <c r="H1542" s="3" t="str">
        <f>IFERROR(RANK(最小二乘法筛选!H1542,最小二乘法筛选!$C1542:$H1542,-1),"")</f>
        <v/>
      </c>
    </row>
    <row r="1543" spans="1:8" x14ac:dyDescent="0.15">
      <c r="A1543" s="6">
        <v>40674</v>
      </c>
      <c r="C1543" s="3" t="str">
        <f>IFERROR(RANK(最小二乘法筛选!C1543,最小二乘法筛选!$C1543:$H1543,-1),"")</f>
        <v/>
      </c>
      <c r="D1543" s="3" t="str">
        <f>IFERROR(RANK(最小二乘法筛选!D1543,最小二乘法筛选!$C1543:$H1543,-1),"")</f>
        <v/>
      </c>
      <c r="E1543" s="3" t="str">
        <f>IFERROR(RANK(最小二乘法筛选!E1543,最小二乘法筛选!$C1543:$H1543,-1),"")</f>
        <v/>
      </c>
      <c r="F1543" s="3" t="str">
        <f>IFERROR(RANK(最小二乘法筛选!F1543,最小二乘法筛选!$C1543:$H1543,-1),"")</f>
        <v/>
      </c>
      <c r="G1543" s="3" t="str">
        <f>IFERROR(RANK(最小二乘法筛选!G1543,最小二乘法筛选!$C1543:$H1543,-1),"")</f>
        <v/>
      </c>
      <c r="H1543" s="3" t="str">
        <f>IFERROR(RANK(最小二乘法筛选!H1543,最小二乘法筛选!$C1543:$H1543,-1),"")</f>
        <v/>
      </c>
    </row>
    <row r="1544" spans="1:8" x14ac:dyDescent="0.15">
      <c r="A1544" s="6">
        <v>40675</v>
      </c>
      <c r="C1544" s="3" t="str">
        <f>IFERROR(RANK(最小二乘法筛选!C1544,最小二乘法筛选!$C1544:$H1544,-1),"")</f>
        <v/>
      </c>
      <c r="D1544" s="3" t="str">
        <f>IFERROR(RANK(最小二乘法筛选!D1544,最小二乘法筛选!$C1544:$H1544,-1),"")</f>
        <v/>
      </c>
      <c r="E1544" s="3" t="str">
        <f>IFERROR(RANK(最小二乘法筛选!E1544,最小二乘法筛选!$C1544:$H1544,-1),"")</f>
        <v/>
      </c>
      <c r="F1544" s="3" t="str">
        <f>IFERROR(RANK(最小二乘法筛选!F1544,最小二乘法筛选!$C1544:$H1544,-1),"")</f>
        <v/>
      </c>
      <c r="G1544" s="3" t="str">
        <f>IFERROR(RANK(最小二乘法筛选!G1544,最小二乘法筛选!$C1544:$H1544,-1),"")</f>
        <v/>
      </c>
      <c r="H1544" s="3" t="str">
        <f>IFERROR(RANK(最小二乘法筛选!H1544,最小二乘法筛选!$C1544:$H1544,-1),"")</f>
        <v/>
      </c>
    </row>
    <row r="1545" spans="1:8" x14ac:dyDescent="0.15">
      <c r="A1545" s="6">
        <v>40676</v>
      </c>
      <c r="C1545" s="3" t="str">
        <f>IFERROR(RANK(最小二乘法筛选!C1545,最小二乘法筛选!$C1545:$H1545,-1),"")</f>
        <v/>
      </c>
      <c r="D1545" s="3" t="str">
        <f>IFERROR(RANK(最小二乘法筛选!D1545,最小二乘法筛选!$C1545:$H1545,-1),"")</f>
        <v/>
      </c>
      <c r="E1545" s="3" t="str">
        <f>IFERROR(RANK(最小二乘法筛选!E1545,最小二乘法筛选!$C1545:$H1545,-1),"")</f>
        <v/>
      </c>
      <c r="F1545" s="3" t="str">
        <f>IFERROR(RANK(最小二乘法筛选!F1545,最小二乘法筛选!$C1545:$H1545,-1),"")</f>
        <v/>
      </c>
      <c r="G1545" s="3" t="str">
        <f>IFERROR(RANK(最小二乘法筛选!G1545,最小二乘法筛选!$C1545:$H1545,-1),"")</f>
        <v/>
      </c>
      <c r="H1545" s="3" t="str">
        <f>IFERROR(RANK(最小二乘法筛选!H1545,最小二乘法筛选!$C1545:$H1545,-1),"")</f>
        <v/>
      </c>
    </row>
    <row r="1546" spans="1:8" x14ac:dyDescent="0.15">
      <c r="A1546" s="6">
        <v>40679</v>
      </c>
      <c r="C1546" s="3" t="str">
        <f>IFERROR(RANK(最小二乘法筛选!C1546,最小二乘法筛选!$C1546:$H1546,-1),"")</f>
        <v/>
      </c>
      <c r="D1546" s="3" t="str">
        <f>IFERROR(RANK(最小二乘法筛选!D1546,最小二乘法筛选!$C1546:$H1546,-1),"")</f>
        <v/>
      </c>
      <c r="E1546" s="3" t="str">
        <f>IFERROR(RANK(最小二乘法筛选!E1546,最小二乘法筛选!$C1546:$H1546,-1),"")</f>
        <v/>
      </c>
      <c r="F1546" s="3" t="str">
        <f>IFERROR(RANK(最小二乘法筛选!F1546,最小二乘法筛选!$C1546:$H1546,-1),"")</f>
        <v/>
      </c>
      <c r="G1546" s="3" t="str">
        <f>IFERROR(RANK(最小二乘法筛选!G1546,最小二乘法筛选!$C1546:$H1546,-1),"")</f>
        <v/>
      </c>
      <c r="H1546" s="3" t="str">
        <f>IFERROR(RANK(最小二乘法筛选!H1546,最小二乘法筛选!$C1546:$H1546,-1),"")</f>
        <v/>
      </c>
    </row>
    <row r="1547" spans="1:8" x14ac:dyDescent="0.15">
      <c r="A1547" s="6">
        <v>40680</v>
      </c>
      <c r="C1547" s="3" t="str">
        <f>IFERROR(RANK(最小二乘法筛选!C1547,最小二乘法筛选!$C1547:$H1547,-1),"")</f>
        <v/>
      </c>
      <c r="D1547" s="3" t="str">
        <f>IFERROR(RANK(最小二乘法筛选!D1547,最小二乘法筛选!$C1547:$H1547,-1),"")</f>
        <v/>
      </c>
      <c r="E1547" s="3" t="str">
        <f>IFERROR(RANK(最小二乘法筛选!E1547,最小二乘法筛选!$C1547:$H1547,-1),"")</f>
        <v/>
      </c>
      <c r="F1547" s="3" t="str">
        <f>IFERROR(RANK(最小二乘法筛选!F1547,最小二乘法筛选!$C1547:$H1547,-1),"")</f>
        <v/>
      </c>
      <c r="G1547" s="3" t="str">
        <f>IFERROR(RANK(最小二乘法筛选!G1547,最小二乘法筛选!$C1547:$H1547,-1),"")</f>
        <v/>
      </c>
      <c r="H1547" s="3" t="str">
        <f>IFERROR(RANK(最小二乘法筛选!H1547,最小二乘法筛选!$C1547:$H1547,-1),"")</f>
        <v/>
      </c>
    </row>
    <row r="1548" spans="1:8" x14ac:dyDescent="0.15">
      <c r="A1548" s="6">
        <v>40681</v>
      </c>
      <c r="C1548" s="3" t="str">
        <f>IFERROR(RANK(最小二乘法筛选!C1548,最小二乘法筛选!$C1548:$H1548,-1),"")</f>
        <v/>
      </c>
      <c r="D1548" s="3" t="str">
        <f>IFERROR(RANK(最小二乘法筛选!D1548,最小二乘法筛选!$C1548:$H1548,-1),"")</f>
        <v/>
      </c>
      <c r="E1548" s="3" t="str">
        <f>IFERROR(RANK(最小二乘法筛选!E1548,最小二乘法筛选!$C1548:$H1548,-1),"")</f>
        <v/>
      </c>
      <c r="F1548" s="3" t="str">
        <f>IFERROR(RANK(最小二乘法筛选!F1548,最小二乘法筛选!$C1548:$H1548,-1),"")</f>
        <v/>
      </c>
      <c r="G1548" s="3" t="str">
        <f>IFERROR(RANK(最小二乘法筛选!G1548,最小二乘法筛选!$C1548:$H1548,-1),"")</f>
        <v/>
      </c>
      <c r="H1548" s="3" t="str">
        <f>IFERROR(RANK(最小二乘法筛选!H1548,最小二乘法筛选!$C1548:$H1548,-1),"")</f>
        <v/>
      </c>
    </row>
    <row r="1549" spans="1:8" x14ac:dyDescent="0.15">
      <c r="A1549" s="6">
        <v>40682</v>
      </c>
      <c r="C1549" s="3" t="str">
        <f>IFERROR(RANK(最小二乘法筛选!C1549,最小二乘法筛选!$C1549:$H1549,-1),"")</f>
        <v/>
      </c>
      <c r="D1549" s="3" t="str">
        <f>IFERROR(RANK(最小二乘法筛选!D1549,最小二乘法筛选!$C1549:$H1549,-1),"")</f>
        <v/>
      </c>
      <c r="E1549" s="3" t="str">
        <f>IFERROR(RANK(最小二乘法筛选!E1549,最小二乘法筛选!$C1549:$H1549,-1),"")</f>
        <v/>
      </c>
      <c r="F1549" s="3" t="str">
        <f>IFERROR(RANK(最小二乘法筛选!F1549,最小二乘法筛选!$C1549:$H1549,-1),"")</f>
        <v/>
      </c>
      <c r="G1549" s="3" t="str">
        <f>IFERROR(RANK(最小二乘法筛选!G1549,最小二乘法筛选!$C1549:$H1549,-1),"")</f>
        <v/>
      </c>
      <c r="H1549" s="3" t="str">
        <f>IFERROR(RANK(最小二乘法筛选!H1549,最小二乘法筛选!$C1549:$H1549,-1),"")</f>
        <v/>
      </c>
    </row>
    <row r="1550" spans="1:8" x14ac:dyDescent="0.15">
      <c r="A1550" s="6">
        <v>40683</v>
      </c>
      <c r="C1550" s="3" t="str">
        <f>IFERROR(RANK(最小二乘法筛选!C1550,最小二乘法筛选!$C1550:$H1550,-1),"")</f>
        <v/>
      </c>
      <c r="D1550" s="3" t="str">
        <f>IFERROR(RANK(最小二乘法筛选!D1550,最小二乘法筛选!$C1550:$H1550,-1),"")</f>
        <v/>
      </c>
      <c r="E1550" s="3" t="str">
        <f>IFERROR(RANK(最小二乘法筛选!E1550,最小二乘法筛选!$C1550:$H1550,-1),"")</f>
        <v/>
      </c>
      <c r="F1550" s="3" t="str">
        <f>IFERROR(RANK(最小二乘法筛选!F1550,最小二乘法筛选!$C1550:$H1550,-1),"")</f>
        <v/>
      </c>
      <c r="G1550" s="3" t="str">
        <f>IFERROR(RANK(最小二乘法筛选!G1550,最小二乘法筛选!$C1550:$H1550,-1),"")</f>
        <v/>
      </c>
      <c r="H1550" s="3" t="str">
        <f>IFERROR(RANK(最小二乘法筛选!H1550,最小二乘法筛选!$C1550:$H1550,-1),"")</f>
        <v/>
      </c>
    </row>
    <row r="1551" spans="1:8" x14ac:dyDescent="0.15">
      <c r="A1551" s="6">
        <v>40686</v>
      </c>
      <c r="C1551" s="3" t="str">
        <f>IFERROR(RANK(最小二乘法筛选!C1551,最小二乘法筛选!$C1551:$H1551,-1),"")</f>
        <v/>
      </c>
      <c r="D1551" s="3" t="str">
        <f>IFERROR(RANK(最小二乘法筛选!D1551,最小二乘法筛选!$C1551:$H1551,-1),"")</f>
        <v/>
      </c>
      <c r="E1551" s="3" t="str">
        <f>IFERROR(RANK(最小二乘法筛选!E1551,最小二乘法筛选!$C1551:$H1551,-1),"")</f>
        <v/>
      </c>
      <c r="F1551" s="3" t="str">
        <f>IFERROR(RANK(最小二乘法筛选!F1551,最小二乘法筛选!$C1551:$H1551,-1),"")</f>
        <v/>
      </c>
      <c r="G1551" s="3" t="str">
        <f>IFERROR(RANK(最小二乘法筛选!G1551,最小二乘法筛选!$C1551:$H1551,-1),"")</f>
        <v/>
      </c>
      <c r="H1551" s="3" t="str">
        <f>IFERROR(RANK(最小二乘法筛选!H1551,最小二乘法筛选!$C1551:$H1551,-1),"")</f>
        <v/>
      </c>
    </row>
    <row r="1552" spans="1:8" x14ac:dyDescent="0.15">
      <c r="A1552" s="6">
        <v>40687</v>
      </c>
      <c r="C1552" s="3" t="str">
        <f>IFERROR(RANK(最小二乘法筛选!C1552,最小二乘法筛选!$C1552:$H1552,-1),"")</f>
        <v/>
      </c>
      <c r="D1552" s="3" t="str">
        <f>IFERROR(RANK(最小二乘法筛选!D1552,最小二乘法筛选!$C1552:$H1552,-1),"")</f>
        <v/>
      </c>
      <c r="E1552" s="3" t="str">
        <f>IFERROR(RANK(最小二乘法筛选!E1552,最小二乘法筛选!$C1552:$H1552,-1),"")</f>
        <v/>
      </c>
      <c r="F1552" s="3" t="str">
        <f>IFERROR(RANK(最小二乘法筛选!F1552,最小二乘法筛选!$C1552:$H1552,-1),"")</f>
        <v/>
      </c>
      <c r="G1552" s="3" t="str">
        <f>IFERROR(RANK(最小二乘法筛选!G1552,最小二乘法筛选!$C1552:$H1552,-1),"")</f>
        <v/>
      </c>
      <c r="H1552" s="3" t="str">
        <f>IFERROR(RANK(最小二乘法筛选!H1552,最小二乘法筛选!$C1552:$H1552,-1),"")</f>
        <v/>
      </c>
    </row>
    <row r="1553" spans="1:8" x14ac:dyDescent="0.15">
      <c r="A1553" s="6">
        <v>40688</v>
      </c>
      <c r="C1553" s="3" t="str">
        <f>IFERROR(RANK(最小二乘法筛选!C1553,最小二乘法筛选!$C1553:$H1553,-1),"")</f>
        <v/>
      </c>
      <c r="D1553" s="3" t="str">
        <f>IFERROR(RANK(最小二乘法筛选!D1553,最小二乘法筛选!$C1553:$H1553,-1),"")</f>
        <v/>
      </c>
      <c r="E1553" s="3" t="str">
        <f>IFERROR(RANK(最小二乘法筛选!E1553,最小二乘法筛选!$C1553:$H1553,-1),"")</f>
        <v/>
      </c>
      <c r="F1553" s="3" t="str">
        <f>IFERROR(RANK(最小二乘法筛选!F1553,最小二乘法筛选!$C1553:$H1553,-1),"")</f>
        <v/>
      </c>
      <c r="G1553" s="3" t="str">
        <f>IFERROR(RANK(最小二乘法筛选!G1553,最小二乘法筛选!$C1553:$H1553,-1),"")</f>
        <v/>
      </c>
      <c r="H1553" s="3" t="str">
        <f>IFERROR(RANK(最小二乘法筛选!H1553,最小二乘法筛选!$C1553:$H1553,-1),"")</f>
        <v/>
      </c>
    </row>
    <row r="1554" spans="1:8" x14ac:dyDescent="0.15">
      <c r="A1554" s="6">
        <v>40689</v>
      </c>
      <c r="C1554" s="3" t="str">
        <f>IFERROR(RANK(最小二乘法筛选!C1554,最小二乘法筛选!$C1554:$H1554,-1),"")</f>
        <v/>
      </c>
      <c r="D1554" s="3" t="str">
        <f>IFERROR(RANK(最小二乘法筛选!D1554,最小二乘法筛选!$C1554:$H1554,-1),"")</f>
        <v/>
      </c>
      <c r="E1554" s="3" t="str">
        <f>IFERROR(RANK(最小二乘法筛选!E1554,最小二乘法筛选!$C1554:$H1554,-1),"")</f>
        <v/>
      </c>
      <c r="F1554" s="3" t="str">
        <f>IFERROR(RANK(最小二乘法筛选!F1554,最小二乘法筛选!$C1554:$H1554,-1),"")</f>
        <v/>
      </c>
      <c r="G1554" s="3" t="str">
        <f>IFERROR(RANK(最小二乘法筛选!G1554,最小二乘法筛选!$C1554:$H1554,-1),"")</f>
        <v/>
      </c>
      <c r="H1554" s="3" t="str">
        <f>IFERROR(RANK(最小二乘法筛选!H1554,最小二乘法筛选!$C1554:$H1554,-1),"")</f>
        <v/>
      </c>
    </row>
    <row r="1555" spans="1:8" x14ac:dyDescent="0.15">
      <c r="A1555" s="6">
        <v>40690</v>
      </c>
      <c r="C1555" s="3" t="str">
        <f>IFERROR(RANK(最小二乘法筛选!C1555,最小二乘法筛选!$C1555:$H1555,-1),"")</f>
        <v/>
      </c>
      <c r="D1555" s="3" t="str">
        <f>IFERROR(RANK(最小二乘法筛选!D1555,最小二乘法筛选!$C1555:$H1555,-1),"")</f>
        <v/>
      </c>
      <c r="E1555" s="3" t="str">
        <f>IFERROR(RANK(最小二乘法筛选!E1555,最小二乘法筛选!$C1555:$H1555,-1),"")</f>
        <v/>
      </c>
      <c r="F1555" s="3" t="str">
        <f>IFERROR(RANK(最小二乘法筛选!F1555,最小二乘法筛选!$C1555:$H1555,-1),"")</f>
        <v/>
      </c>
      <c r="G1555" s="3" t="str">
        <f>IFERROR(RANK(最小二乘法筛选!G1555,最小二乘法筛选!$C1555:$H1555,-1),"")</f>
        <v/>
      </c>
      <c r="H1555" s="3" t="str">
        <f>IFERROR(RANK(最小二乘法筛选!H1555,最小二乘法筛选!$C1555:$H1555,-1),"")</f>
        <v/>
      </c>
    </row>
    <row r="1556" spans="1:8" x14ac:dyDescent="0.15">
      <c r="A1556" s="6">
        <v>40693</v>
      </c>
      <c r="C1556" s="3" t="str">
        <f>IFERROR(RANK(最小二乘法筛选!C1556,最小二乘法筛选!$C1556:$H1556,-1),"")</f>
        <v/>
      </c>
      <c r="D1556" s="3" t="str">
        <f>IFERROR(RANK(最小二乘法筛选!D1556,最小二乘法筛选!$C1556:$H1556,-1),"")</f>
        <v/>
      </c>
      <c r="E1556" s="3" t="str">
        <f>IFERROR(RANK(最小二乘法筛选!E1556,最小二乘法筛选!$C1556:$H1556,-1),"")</f>
        <v/>
      </c>
      <c r="F1556" s="3" t="str">
        <f>IFERROR(RANK(最小二乘法筛选!F1556,最小二乘法筛选!$C1556:$H1556,-1),"")</f>
        <v/>
      </c>
      <c r="G1556" s="3" t="str">
        <f>IFERROR(RANK(最小二乘法筛选!G1556,最小二乘法筛选!$C1556:$H1556,-1),"")</f>
        <v/>
      </c>
      <c r="H1556" s="3" t="str">
        <f>IFERROR(RANK(最小二乘法筛选!H1556,最小二乘法筛选!$C1556:$H1556,-1),"")</f>
        <v/>
      </c>
    </row>
    <row r="1557" spans="1:8" x14ac:dyDescent="0.15">
      <c r="A1557" s="6">
        <v>40694</v>
      </c>
      <c r="C1557" s="3" t="str">
        <f>IFERROR(RANK(最小二乘法筛选!C1557,最小二乘法筛选!$C1557:$H1557,-1),"")</f>
        <v/>
      </c>
      <c r="D1557" s="3" t="str">
        <f>IFERROR(RANK(最小二乘法筛选!D1557,最小二乘法筛选!$C1557:$H1557,-1),"")</f>
        <v/>
      </c>
      <c r="E1557" s="3" t="str">
        <f>IFERROR(RANK(最小二乘法筛选!E1557,最小二乘法筛选!$C1557:$H1557,-1),"")</f>
        <v/>
      </c>
      <c r="F1557" s="3" t="str">
        <f>IFERROR(RANK(最小二乘法筛选!F1557,最小二乘法筛选!$C1557:$H1557,-1),"")</f>
        <v/>
      </c>
      <c r="G1557" s="3" t="str">
        <f>IFERROR(RANK(最小二乘法筛选!G1557,最小二乘法筛选!$C1557:$H1557,-1),"")</f>
        <v/>
      </c>
      <c r="H1557" s="3" t="str">
        <f>IFERROR(RANK(最小二乘法筛选!H1557,最小二乘法筛选!$C1557:$H1557,-1),"")</f>
        <v/>
      </c>
    </row>
    <row r="1558" spans="1:8" x14ac:dyDescent="0.15">
      <c r="A1558" s="6">
        <v>40695</v>
      </c>
      <c r="C1558" s="3" t="str">
        <f>IFERROR(RANK(最小二乘法筛选!C1558,最小二乘法筛选!$C1558:$H1558,-1),"")</f>
        <v/>
      </c>
      <c r="D1558" s="3" t="str">
        <f>IFERROR(RANK(最小二乘法筛选!D1558,最小二乘法筛选!$C1558:$H1558,-1),"")</f>
        <v/>
      </c>
      <c r="E1558" s="3" t="str">
        <f>IFERROR(RANK(最小二乘法筛选!E1558,最小二乘法筛选!$C1558:$H1558,-1),"")</f>
        <v/>
      </c>
      <c r="F1558" s="3" t="str">
        <f>IFERROR(RANK(最小二乘法筛选!F1558,最小二乘法筛选!$C1558:$H1558,-1),"")</f>
        <v/>
      </c>
      <c r="G1558" s="3" t="str">
        <f>IFERROR(RANK(最小二乘法筛选!G1558,最小二乘法筛选!$C1558:$H1558,-1),"")</f>
        <v/>
      </c>
      <c r="H1558" s="3" t="str">
        <f>IFERROR(RANK(最小二乘法筛选!H1558,最小二乘法筛选!$C1558:$H1558,-1),"")</f>
        <v/>
      </c>
    </row>
    <row r="1559" spans="1:8" x14ac:dyDescent="0.15">
      <c r="A1559" s="6">
        <v>40696</v>
      </c>
      <c r="C1559" s="3" t="str">
        <f>IFERROR(RANK(最小二乘法筛选!C1559,最小二乘法筛选!$C1559:$H1559,-1),"")</f>
        <v/>
      </c>
      <c r="D1559" s="3" t="str">
        <f>IFERROR(RANK(最小二乘法筛选!D1559,最小二乘法筛选!$C1559:$H1559,-1),"")</f>
        <v/>
      </c>
      <c r="E1559" s="3" t="str">
        <f>IFERROR(RANK(最小二乘法筛选!E1559,最小二乘法筛选!$C1559:$H1559,-1),"")</f>
        <v/>
      </c>
      <c r="F1559" s="3" t="str">
        <f>IFERROR(RANK(最小二乘法筛选!F1559,最小二乘法筛选!$C1559:$H1559,-1),"")</f>
        <v/>
      </c>
      <c r="G1559" s="3" t="str">
        <f>IFERROR(RANK(最小二乘法筛选!G1559,最小二乘法筛选!$C1559:$H1559,-1),"")</f>
        <v/>
      </c>
      <c r="H1559" s="3" t="str">
        <f>IFERROR(RANK(最小二乘法筛选!H1559,最小二乘法筛选!$C1559:$H1559,-1),"")</f>
        <v/>
      </c>
    </row>
    <row r="1560" spans="1:8" x14ac:dyDescent="0.15">
      <c r="A1560" s="6">
        <v>40697</v>
      </c>
      <c r="C1560" s="3" t="str">
        <f>IFERROR(RANK(最小二乘法筛选!C1560,最小二乘法筛选!$C1560:$H1560,-1),"")</f>
        <v/>
      </c>
      <c r="D1560" s="3" t="str">
        <f>IFERROR(RANK(最小二乘法筛选!D1560,最小二乘法筛选!$C1560:$H1560,-1),"")</f>
        <v/>
      </c>
      <c r="E1560" s="3" t="str">
        <f>IFERROR(RANK(最小二乘法筛选!E1560,最小二乘法筛选!$C1560:$H1560,-1),"")</f>
        <v/>
      </c>
      <c r="F1560" s="3" t="str">
        <f>IFERROR(RANK(最小二乘法筛选!F1560,最小二乘法筛选!$C1560:$H1560,-1),"")</f>
        <v/>
      </c>
      <c r="G1560" s="3" t="str">
        <f>IFERROR(RANK(最小二乘法筛选!G1560,最小二乘法筛选!$C1560:$H1560,-1),"")</f>
        <v/>
      </c>
      <c r="H1560" s="3" t="str">
        <f>IFERROR(RANK(最小二乘法筛选!H1560,最小二乘法筛选!$C1560:$H1560,-1),"")</f>
        <v/>
      </c>
    </row>
    <row r="1561" spans="1:8" x14ac:dyDescent="0.15">
      <c r="A1561" s="6">
        <v>40701</v>
      </c>
      <c r="C1561" s="3" t="str">
        <f>IFERROR(RANK(最小二乘法筛选!C1561,最小二乘法筛选!$C1561:$H1561,-1),"")</f>
        <v/>
      </c>
      <c r="D1561" s="3" t="str">
        <f>IFERROR(RANK(最小二乘法筛选!D1561,最小二乘法筛选!$C1561:$H1561,-1),"")</f>
        <v/>
      </c>
      <c r="E1561" s="3" t="str">
        <f>IFERROR(RANK(最小二乘法筛选!E1561,最小二乘法筛选!$C1561:$H1561,-1),"")</f>
        <v/>
      </c>
      <c r="F1561" s="3" t="str">
        <f>IFERROR(RANK(最小二乘法筛选!F1561,最小二乘法筛选!$C1561:$H1561,-1),"")</f>
        <v/>
      </c>
      <c r="G1561" s="3" t="str">
        <f>IFERROR(RANK(最小二乘法筛选!G1561,最小二乘法筛选!$C1561:$H1561,-1),"")</f>
        <v/>
      </c>
      <c r="H1561" s="3" t="str">
        <f>IFERROR(RANK(最小二乘法筛选!H1561,最小二乘法筛选!$C1561:$H1561,-1),"")</f>
        <v/>
      </c>
    </row>
    <row r="1562" spans="1:8" x14ac:dyDescent="0.15">
      <c r="A1562" s="6">
        <v>40702</v>
      </c>
      <c r="C1562" s="3" t="str">
        <f>IFERROR(RANK(最小二乘法筛选!C1562,最小二乘法筛选!$C1562:$H1562,-1),"")</f>
        <v/>
      </c>
      <c r="D1562" s="3" t="str">
        <f>IFERROR(RANK(最小二乘法筛选!D1562,最小二乘法筛选!$C1562:$H1562,-1),"")</f>
        <v/>
      </c>
      <c r="E1562" s="3" t="str">
        <f>IFERROR(RANK(最小二乘法筛选!E1562,最小二乘法筛选!$C1562:$H1562,-1),"")</f>
        <v/>
      </c>
      <c r="F1562" s="3" t="str">
        <f>IFERROR(RANK(最小二乘法筛选!F1562,最小二乘法筛选!$C1562:$H1562,-1),"")</f>
        <v/>
      </c>
      <c r="G1562" s="3" t="str">
        <f>IFERROR(RANK(最小二乘法筛选!G1562,最小二乘法筛选!$C1562:$H1562,-1),"")</f>
        <v/>
      </c>
      <c r="H1562" s="3" t="str">
        <f>IFERROR(RANK(最小二乘法筛选!H1562,最小二乘法筛选!$C1562:$H1562,-1),"")</f>
        <v/>
      </c>
    </row>
    <row r="1563" spans="1:8" x14ac:dyDescent="0.15">
      <c r="A1563" s="6">
        <v>40703</v>
      </c>
      <c r="C1563" s="3" t="str">
        <f>IFERROR(RANK(最小二乘法筛选!C1563,最小二乘法筛选!$C1563:$H1563,-1),"")</f>
        <v/>
      </c>
      <c r="D1563" s="3" t="str">
        <f>IFERROR(RANK(最小二乘法筛选!D1563,最小二乘法筛选!$C1563:$H1563,-1),"")</f>
        <v/>
      </c>
      <c r="E1563" s="3" t="str">
        <f>IFERROR(RANK(最小二乘法筛选!E1563,最小二乘法筛选!$C1563:$H1563,-1),"")</f>
        <v/>
      </c>
      <c r="F1563" s="3" t="str">
        <f>IFERROR(RANK(最小二乘法筛选!F1563,最小二乘法筛选!$C1563:$H1563,-1),"")</f>
        <v/>
      </c>
      <c r="G1563" s="3" t="str">
        <f>IFERROR(RANK(最小二乘法筛选!G1563,最小二乘法筛选!$C1563:$H1563,-1),"")</f>
        <v/>
      </c>
      <c r="H1563" s="3" t="str">
        <f>IFERROR(RANK(最小二乘法筛选!H1563,最小二乘法筛选!$C1563:$H1563,-1),"")</f>
        <v/>
      </c>
    </row>
    <row r="1564" spans="1:8" x14ac:dyDescent="0.15">
      <c r="A1564" s="6">
        <v>40704</v>
      </c>
      <c r="C1564" s="3" t="str">
        <f>IFERROR(RANK(最小二乘法筛选!C1564,最小二乘法筛选!$C1564:$H1564,-1),"")</f>
        <v/>
      </c>
      <c r="D1564" s="3" t="str">
        <f>IFERROR(RANK(最小二乘法筛选!D1564,最小二乘法筛选!$C1564:$H1564,-1),"")</f>
        <v/>
      </c>
      <c r="E1564" s="3" t="str">
        <f>IFERROR(RANK(最小二乘法筛选!E1564,最小二乘法筛选!$C1564:$H1564,-1),"")</f>
        <v/>
      </c>
      <c r="F1564" s="3" t="str">
        <f>IFERROR(RANK(最小二乘法筛选!F1564,最小二乘法筛选!$C1564:$H1564,-1),"")</f>
        <v/>
      </c>
      <c r="G1564" s="3" t="str">
        <f>IFERROR(RANK(最小二乘法筛选!G1564,最小二乘法筛选!$C1564:$H1564,-1),"")</f>
        <v/>
      </c>
      <c r="H1564" s="3" t="str">
        <f>IFERROR(RANK(最小二乘法筛选!H1564,最小二乘法筛选!$C1564:$H1564,-1),"")</f>
        <v/>
      </c>
    </row>
    <row r="1565" spans="1:8" x14ac:dyDescent="0.15">
      <c r="A1565" s="6">
        <v>40707</v>
      </c>
      <c r="C1565" s="3" t="str">
        <f>IFERROR(RANK(最小二乘法筛选!C1565,最小二乘法筛选!$C1565:$H1565,-1),"")</f>
        <v/>
      </c>
      <c r="D1565" s="3" t="str">
        <f>IFERROR(RANK(最小二乘法筛选!D1565,最小二乘法筛选!$C1565:$H1565,-1),"")</f>
        <v/>
      </c>
      <c r="E1565" s="3" t="str">
        <f>IFERROR(RANK(最小二乘法筛选!E1565,最小二乘法筛选!$C1565:$H1565,-1),"")</f>
        <v/>
      </c>
      <c r="F1565" s="3" t="str">
        <f>IFERROR(RANK(最小二乘法筛选!F1565,最小二乘法筛选!$C1565:$H1565,-1),"")</f>
        <v/>
      </c>
      <c r="G1565" s="3" t="str">
        <f>IFERROR(RANK(最小二乘法筛选!G1565,最小二乘法筛选!$C1565:$H1565,-1),"")</f>
        <v/>
      </c>
      <c r="H1565" s="3" t="str">
        <f>IFERROR(RANK(最小二乘法筛选!H1565,最小二乘法筛选!$C1565:$H1565,-1),"")</f>
        <v/>
      </c>
    </row>
    <row r="1566" spans="1:8" x14ac:dyDescent="0.15">
      <c r="A1566" s="6">
        <v>40708</v>
      </c>
      <c r="C1566" s="3" t="str">
        <f>IFERROR(RANK(最小二乘法筛选!C1566,最小二乘法筛选!$C1566:$H1566,-1),"")</f>
        <v/>
      </c>
      <c r="D1566" s="3" t="str">
        <f>IFERROR(RANK(最小二乘法筛选!D1566,最小二乘法筛选!$C1566:$H1566,-1),"")</f>
        <v/>
      </c>
      <c r="E1566" s="3" t="str">
        <f>IFERROR(RANK(最小二乘法筛选!E1566,最小二乘法筛选!$C1566:$H1566,-1),"")</f>
        <v/>
      </c>
      <c r="F1566" s="3" t="str">
        <f>IFERROR(RANK(最小二乘法筛选!F1566,最小二乘法筛选!$C1566:$H1566,-1),"")</f>
        <v/>
      </c>
      <c r="G1566" s="3" t="str">
        <f>IFERROR(RANK(最小二乘法筛选!G1566,最小二乘法筛选!$C1566:$H1566,-1),"")</f>
        <v/>
      </c>
      <c r="H1566" s="3" t="str">
        <f>IFERROR(RANK(最小二乘法筛选!H1566,最小二乘法筛选!$C1566:$H1566,-1),"")</f>
        <v/>
      </c>
    </row>
    <row r="1567" spans="1:8" x14ac:dyDescent="0.15">
      <c r="A1567" s="6">
        <v>40709</v>
      </c>
      <c r="C1567" s="3" t="str">
        <f>IFERROR(RANK(最小二乘法筛选!C1567,最小二乘法筛选!$C1567:$H1567,-1),"")</f>
        <v/>
      </c>
      <c r="D1567" s="3" t="str">
        <f>IFERROR(RANK(最小二乘法筛选!D1567,最小二乘法筛选!$C1567:$H1567,-1),"")</f>
        <v/>
      </c>
      <c r="E1567" s="3" t="str">
        <f>IFERROR(RANK(最小二乘法筛选!E1567,最小二乘法筛选!$C1567:$H1567,-1),"")</f>
        <v/>
      </c>
      <c r="F1567" s="3" t="str">
        <f>IFERROR(RANK(最小二乘法筛选!F1567,最小二乘法筛选!$C1567:$H1567,-1),"")</f>
        <v/>
      </c>
      <c r="G1567" s="3" t="str">
        <f>IFERROR(RANK(最小二乘法筛选!G1567,最小二乘法筛选!$C1567:$H1567,-1),"")</f>
        <v/>
      </c>
      <c r="H1567" s="3" t="str">
        <f>IFERROR(RANK(最小二乘法筛选!H1567,最小二乘法筛选!$C1567:$H1567,-1),"")</f>
        <v/>
      </c>
    </row>
    <row r="1568" spans="1:8" x14ac:dyDescent="0.15">
      <c r="A1568" s="6">
        <v>40710</v>
      </c>
      <c r="C1568" s="3" t="str">
        <f>IFERROR(RANK(最小二乘法筛选!C1568,最小二乘法筛选!$C1568:$H1568,-1),"")</f>
        <v/>
      </c>
      <c r="D1568" s="3" t="str">
        <f>IFERROR(RANK(最小二乘法筛选!D1568,最小二乘法筛选!$C1568:$H1568,-1),"")</f>
        <v/>
      </c>
      <c r="E1568" s="3" t="str">
        <f>IFERROR(RANK(最小二乘法筛选!E1568,最小二乘法筛选!$C1568:$H1568,-1),"")</f>
        <v/>
      </c>
      <c r="F1568" s="3" t="str">
        <f>IFERROR(RANK(最小二乘法筛选!F1568,最小二乘法筛选!$C1568:$H1568,-1),"")</f>
        <v/>
      </c>
      <c r="G1568" s="3" t="str">
        <f>IFERROR(RANK(最小二乘法筛选!G1568,最小二乘法筛选!$C1568:$H1568,-1),"")</f>
        <v/>
      </c>
      <c r="H1568" s="3" t="str">
        <f>IFERROR(RANK(最小二乘法筛选!H1568,最小二乘法筛选!$C1568:$H1568,-1),"")</f>
        <v/>
      </c>
    </row>
    <row r="1569" spans="1:8" x14ac:dyDescent="0.15">
      <c r="A1569" s="6">
        <v>40711</v>
      </c>
      <c r="C1569" s="3" t="str">
        <f>IFERROR(RANK(最小二乘法筛选!C1569,最小二乘法筛选!$C1569:$H1569,-1),"")</f>
        <v/>
      </c>
      <c r="D1569" s="3" t="str">
        <f>IFERROR(RANK(最小二乘法筛选!D1569,最小二乘法筛选!$C1569:$H1569,-1),"")</f>
        <v/>
      </c>
      <c r="E1569" s="3" t="str">
        <f>IFERROR(RANK(最小二乘法筛选!E1569,最小二乘法筛选!$C1569:$H1569,-1),"")</f>
        <v/>
      </c>
      <c r="F1569" s="3" t="str">
        <f>IFERROR(RANK(最小二乘法筛选!F1569,最小二乘法筛选!$C1569:$H1569,-1),"")</f>
        <v/>
      </c>
      <c r="G1569" s="3" t="str">
        <f>IFERROR(RANK(最小二乘法筛选!G1569,最小二乘法筛选!$C1569:$H1569,-1),"")</f>
        <v/>
      </c>
      <c r="H1569" s="3" t="str">
        <f>IFERROR(RANK(最小二乘法筛选!H1569,最小二乘法筛选!$C1569:$H1569,-1),"")</f>
        <v/>
      </c>
    </row>
    <row r="1570" spans="1:8" x14ac:dyDescent="0.15">
      <c r="A1570" s="6">
        <v>40714</v>
      </c>
      <c r="C1570" s="3" t="str">
        <f>IFERROR(RANK(最小二乘法筛选!C1570,最小二乘法筛选!$C1570:$H1570,-1),"")</f>
        <v/>
      </c>
      <c r="D1570" s="3" t="str">
        <f>IFERROR(RANK(最小二乘法筛选!D1570,最小二乘法筛选!$C1570:$H1570,-1),"")</f>
        <v/>
      </c>
      <c r="E1570" s="3" t="str">
        <f>IFERROR(RANK(最小二乘法筛选!E1570,最小二乘法筛选!$C1570:$H1570,-1),"")</f>
        <v/>
      </c>
      <c r="F1570" s="3" t="str">
        <f>IFERROR(RANK(最小二乘法筛选!F1570,最小二乘法筛选!$C1570:$H1570,-1),"")</f>
        <v/>
      </c>
      <c r="G1570" s="3" t="str">
        <f>IFERROR(RANK(最小二乘法筛选!G1570,最小二乘法筛选!$C1570:$H1570,-1),"")</f>
        <v/>
      </c>
      <c r="H1570" s="3" t="str">
        <f>IFERROR(RANK(最小二乘法筛选!H1570,最小二乘法筛选!$C1570:$H1570,-1),"")</f>
        <v/>
      </c>
    </row>
    <row r="1571" spans="1:8" x14ac:dyDescent="0.15">
      <c r="A1571" s="6">
        <v>40715</v>
      </c>
      <c r="C1571" s="3" t="str">
        <f>IFERROR(RANK(最小二乘法筛选!C1571,最小二乘法筛选!$C1571:$H1571,-1),"")</f>
        <v/>
      </c>
      <c r="D1571" s="3" t="str">
        <f>IFERROR(RANK(最小二乘法筛选!D1571,最小二乘法筛选!$C1571:$H1571,-1),"")</f>
        <v/>
      </c>
      <c r="E1571" s="3" t="str">
        <f>IFERROR(RANK(最小二乘法筛选!E1571,最小二乘法筛选!$C1571:$H1571,-1),"")</f>
        <v/>
      </c>
      <c r="F1571" s="3" t="str">
        <f>IFERROR(RANK(最小二乘法筛选!F1571,最小二乘法筛选!$C1571:$H1571,-1),"")</f>
        <v/>
      </c>
      <c r="G1571" s="3" t="str">
        <f>IFERROR(RANK(最小二乘法筛选!G1571,最小二乘法筛选!$C1571:$H1571,-1),"")</f>
        <v/>
      </c>
      <c r="H1571" s="3" t="str">
        <f>IFERROR(RANK(最小二乘法筛选!H1571,最小二乘法筛选!$C1571:$H1571,-1),"")</f>
        <v/>
      </c>
    </row>
    <row r="1572" spans="1:8" x14ac:dyDescent="0.15">
      <c r="A1572" s="6">
        <v>40716</v>
      </c>
      <c r="C1572" s="3" t="str">
        <f>IFERROR(RANK(最小二乘法筛选!C1572,最小二乘法筛选!$C1572:$H1572,-1),"")</f>
        <v/>
      </c>
      <c r="D1572" s="3" t="str">
        <f>IFERROR(RANK(最小二乘法筛选!D1572,最小二乘法筛选!$C1572:$H1572,-1),"")</f>
        <v/>
      </c>
      <c r="E1572" s="3" t="str">
        <f>IFERROR(RANK(最小二乘法筛选!E1572,最小二乘法筛选!$C1572:$H1572,-1),"")</f>
        <v/>
      </c>
      <c r="F1572" s="3" t="str">
        <f>IFERROR(RANK(最小二乘法筛选!F1572,最小二乘法筛选!$C1572:$H1572,-1),"")</f>
        <v/>
      </c>
      <c r="G1572" s="3" t="str">
        <f>IFERROR(RANK(最小二乘法筛选!G1572,最小二乘法筛选!$C1572:$H1572,-1),"")</f>
        <v/>
      </c>
      <c r="H1572" s="3" t="str">
        <f>IFERROR(RANK(最小二乘法筛选!H1572,最小二乘法筛选!$C1572:$H1572,-1),"")</f>
        <v/>
      </c>
    </row>
    <row r="1573" spans="1:8" x14ac:dyDescent="0.15">
      <c r="A1573" s="6">
        <v>40717</v>
      </c>
      <c r="C1573" s="3" t="str">
        <f>IFERROR(RANK(最小二乘法筛选!C1573,最小二乘法筛选!$C1573:$H1573,-1),"")</f>
        <v/>
      </c>
      <c r="D1573" s="3" t="str">
        <f>IFERROR(RANK(最小二乘法筛选!D1573,最小二乘法筛选!$C1573:$H1573,-1),"")</f>
        <v/>
      </c>
      <c r="E1573" s="3" t="str">
        <f>IFERROR(RANK(最小二乘法筛选!E1573,最小二乘法筛选!$C1573:$H1573,-1),"")</f>
        <v/>
      </c>
      <c r="F1573" s="3" t="str">
        <f>IFERROR(RANK(最小二乘法筛选!F1573,最小二乘法筛选!$C1573:$H1573,-1),"")</f>
        <v/>
      </c>
      <c r="G1573" s="3" t="str">
        <f>IFERROR(RANK(最小二乘法筛选!G1573,最小二乘法筛选!$C1573:$H1573,-1),"")</f>
        <v/>
      </c>
      <c r="H1573" s="3" t="str">
        <f>IFERROR(RANK(最小二乘法筛选!H1573,最小二乘法筛选!$C1573:$H1573,-1),"")</f>
        <v/>
      </c>
    </row>
    <row r="1574" spans="1:8" x14ac:dyDescent="0.15">
      <c r="A1574" s="6">
        <v>40718</v>
      </c>
      <c r="C1574" s="3" t="str">
        <f>IFERROR(RANK(最小二乘法筛选!C1574,最小二乘法筛选!$C1574:$H1574,-1),"")</f>
        <v/>
      </c>
      <c r="D1574" s="3" t="str">
        <f>IFERROR(RANK(最小二乘法筛选!D1574,最小二乘法筛选!$C1574:$H1574,-1),"")</f>
        <v/>
      </c>
      <c r="E1574" s="3" t="str">
        <f>IFERROR(RANK(最小二乘法筛选!E1574,最小二乘法筛选!$C1574:$H1574,-1),"")</f>
        <v/>
      </c>
      <c r="F1574" s="3" t="str">
        <f>IFERROR(RANK(最小二乘法筛选!F1574,最小二乘法筛选!$C1574:$H1574,-1),"")</f>
        <v/>
      </c>
      <c r="G1574" s="3" t="str">
        <f>IFERROR(RANK(最小二乘法筛选!G1574,最小二乘法筛选!$C1574:$H1574,-1),"")</f>
        <v/>
      </c>
      <c r="H1574" s="3" t="str">
        <f>IFERROR(RANK(最小二乘法筛选!H1574,最小二乘法筛选!$C1574:$H1574,-1),"")</f>
        <v/>
      </c>
    </row>
    <row r="1575" spans="1:8" x14ac:dyDescent="0.15">
      <c r="A1575" s="6">
        <v>40721</v>
      </c>
      <c r="C1575" s="3" t="str">
        <f>IFERROR(RANK(最小二乘法筛选!C1575,最小二乘法筛选!$C1575:$H1575,-1),"")</f>
        <v/>
      </c>
      <c r="D1575" s="3" t="str">
        <f>IFERROR(RANK(最小二乘法筛选!D1575,最小二乘法筛选!$C1575:$H1575,-1),"")</f>
        <v/>
      </c>
      <c r="E1575" s="3" t="str">
        <f>IFERROR(RANK(最小二乘法筛选!E1575,最小二乘法筛选!$C1575:$H1575,-1),"")</f>
        <v/>
      </c>
      <c r="F1575" s="3" t="str">
        <f>IFERROR(RANK(最小二乘法筛选!F1575,最小二乘法筛选!$C1575:$H1575,-1),"")</f>
        <v/>
      </c>
      <c r="G1575" s="3" t="str">
        <f>IFERROR(RANK(最小二乘法筛选!G1575,最小二乘法筛选!$C1575:$H1575,-1),"")</f>
        <v/>
      </c>
      <c r="H1575" s="3" t="str">
        <f>IFERROR(RANK(最小二乘法筛选!H1575,最小二乘法筛选!$C1575:$H1575,-1),"")</f>
        <v/>
      </c>
    </row>
    <row r="1576" spans="1:8" x14ac:dyDescent="0.15">
      <c r="A1576" s="6">
        <v>40722</v>
      </c>
      <c r="C1576" s="3" t="str">
        <f>IFERROR(RANK(最小二乘法筛选!C1576,最小二乘法筛选!$C1576:$H1576,-1),"")</f>
        <v/>
      </c>
      <c r="D1576" s="3" t="str">
        <f>IFERROR(RANK(最小二乘法筛选!D1576,最小二乘法筛选!$C1576:$H1576,-1),"")</f>
        <v/>
      </c>
      <c r="E1576" s="3" t="str">
        <f>IFERROR(RANK(最小二乘法筛选!E1576,最小二乘法筛选!$C1576:$H1576,-1),"")</f>
        <v/>
      </c>
      <c r="F1576" s="3" t="str">
        <f>IFERROR(RANK(最小二乘法筛选!F1576,最小二乘法筛选!$C1576:$H1576,-1),"")</f>
        <v/>
      </c>
      <c r="G1576" s="3" t="str">
        <f>IFERROR(RANK(最小二乘法筛选!G1576,最小二乘法筛选!$C1576:$H1576,-1),"")</f>
        <v/>
      </c>
      <c r="H1576" s="3" t="str">
        <f>IFERROR(RANK(最小二乘法筛选!H1576,最小二乘法筛选!$C1576:$H1576,-1),"")</f>
        <v/>
      </c>
    </row>
    <row r="1577" spans="1:8" x14ac:dyDescent="0.15">
      <c r="A1577" s="6">
        <v>40723</v>
      </c>
      <c r="C1577" s="3" t="str">
        <f>IFERROR(RANK(最小二乘法筛选!C1577,最小二乘法筛选!$C1577:$H1577,-1),"")</f>
        <v/>
      </c>
      <c r="D1577" s="3" t="str">
        <f>IFERROR(RANK(最小二乘法筛选!D1577,最小二乘法筛选!$C1577:$H1577,-1),"")</f>
        <v/>
      </c>
      <c r="E1577" s="3" t="str">
        <f>IFERROR(RANK(最小二乘法筛选!E1577,最小二乘法筛选!$C1577:$H1577,-1),"")</f>
        <v/>
      </c>
      <c r="F1577" s="3" t="str">
        <f>IFERROR(RANK(最小二乘法筛选!F1577,最小二乘法筛选!$C1577:$H1577,-1),"")</f>
        <v/>
      </c>
      <c r="G1577" s="3" t="str">
        <f>IFERROR(RANK(最小二乘法筛选!G1577,最小二乘法筛选!$C1577:$H1577,-1),"")</f>
        <v/>
      </c>
      <c r="H1577" s="3" t="str">
        <f>IFERROR(RANK(最小二乘法筛选!H1577,最小二乘法筛选!$C1577:$H1577,-1),"")</f>
        <v/>
      </c>
    </row>
    <row r="1578" spans="1:8" x14ac:dyDescent="0.15">
      <c r="A1578" s="6">
        <v>40724</v>
      </c>
      <c r="C1578" s="3" t="str">
        <f>IFERROR(RANK(最小二乘法筛选!C1578,最小二乘法筛选!$C1578:$H1578,-1),"")</f>
        <v/>
      </c>
      <c r="D1578" s="3" t="str">
        <f>IFERROR(RANK(最小二乘法筛选!D1578,最小二乘法筛选!$C1578:$H1578,-1),"")</f>
        <v/>
      </c>
      <c r="E1578" s="3" t="str">
        <f>IFERROR(RANK(最小二乘法筛选!E1578,最小二乘法筛选!$C1578:$H1578,-1),"")</f>
        <v/>
      </c>
      <c r="F1578" s="3" t="str">
        <f>IFERROR(RANK(最小二乘法筛选!F1578,最小二乘法筛选!$C1578:$H1578,-1),"")</f>
        <v/>
      </c>
      <c r="G1578" s="3" t="str">
        <f>IFERROR(RANK(最小二乘法筛选!G1578,最小二乘法筛选!$C1578:$H1578,-1),"")</f>
        <v/>
      </c>
      <c r="H1578" s="3" t="str">
        <f>IFERROR(RANK(最小二乘法筛选!H1578,最小二乘法筛选!$C1578:$H1578,-1),"")</f>
        <v/>
      </c>
    </row>
    <row r="1579" spans="1:8" x14ac:dyDescent="0.15">
      <c r="A1579" s="6">
        <v>40725</v>
      </c>
      <c r="C1579" s="3" t="str">
        <f>IFERROR(RANK(最小二乘法筛选!C1579,最小二乘法筛选!$C1579:$H1579,-1),"")</f>
        <v/>
      </c>
      <c r="D1579" s="3" t="str">
        <f>IFERROR(RANK(最小二乘法筛选!D1579,最小二乘法筛选!$C1579:$H1579,-1),"")</f>
        <v/>
      </c>
      <c r="E1579" s="3" t="str">
        <f>IFERROR(RANK(最小二乘法筛选!E1579,最小二乘法筛选!$C1579:$H1579,-1),"")</f>
        <v/>
      </c>
      <c r="F1579" s="3" t="str">
        <f>IFERROR(RANK(最小二乘法筛选!F1579,最小二乘法筛选!$C1579:$H1579,-1),"")</f>
        <v/>
      </c>
      <c r="G1579" s="3" t="str">
        <f>IFERROR(RANK(最小二乘法筛选!G1579,最小二乘法筛选!$C1579:$H1579,-1),"")</f>
        <v/>
      </c>
      <c r="H1579" s="3" t="str">
        <f>IFERROR(RANK(最小二乘法筛选!H1579,最小二乘法筛选!$C1579:$H1579,-1),"")</f>
        <v/>
      </c>
    </row>
    <row r="1580" spans="1:8" x14ac:dyDescent="0.15">
      <c r="A1580" s="6">
        <v>40728</v>
      </c>
      <c r="C1580" s="3" t="str">
        <f>IFERROR(RANK(最小二乘法筛选!C1580,最小二乘法筛选!$C1580:$H1580,-1),"")</f>
        <v/>
      </c>
      <c r="D1580" s="3" t="str">
        <f>IFERROR(RANK(最小二乘法筛选!D1580,最小二乘法筛选!$C1580:$H1580,-1),"")</f>
        <v/>
      </c>
      <c r="E1580" s="3" t="str">
        <f>IFERROR(RANK(最小二乘法筛选!E1580,最小二乘法筛选!$C1580:$H1580,-1),"")</f>
        <v/>
      </c>
      <c r="F1580" s="3" t="str">
        <f>IFERROR(RANK(最小二乘法筛选!F1580,最小二乘法筛选!$C1580:$H1580,-1),"")</f>
        <v/>
      </c>
      <c r="G1580" s="3" t="str">
        <f>IFERROR(RANK(最小二乘法筛选!G1580,最小二乘法筛选!$C1580:$H1580,-1),"")</f>
        <v/>
      </c>
      <c r="H1580" s="3" t="str">
        <f>IFERROR(RANK(最小二乘法筛选!H1580,最小二乘法筛选!$C1580:$H1580,-1),"")</f>
        <v/>
      </c>
    </row>
    <row r="1581" spans="1:8" x14ac:dyDescent="0.15">
      <c r="A1581" s="6">
        <v>40729</v>
      </c>
      <c r="C1581" s="3" t="str">
        <f>IFERROR(RANK(最小二乘法筛选!C1581,最小二乘法筛选!$C1581:$H1581,-1),"")</f>
        <v/>
      </c>
      <c r="D1581" s="3" t="str">
        <f>IFERROR(RANK(最小二乘法筛选!D1581,最小二乘法筛选!$C1581:$H1581,-1),"")</f>
        <v/>
      </c>
      <c r="E1581" s="3" t="str">
        <f>IFERROR(RANK(最小二乘法筛选!E1581,最小二乘法筛选!$C1581:$H1581,-1),"")</f>
        <v/>
      </c>
      <c r="F1581" s="3" t="str">
        <f>IFERROR(RANK(最小二乘法筛选!F1581,最小二乘法筛选!$C1581:$H1581,-1),"")</f>
        <v/>
      </c>
      <c r="G1581" s="3" t="str">
        <f>IFERROR(RANK(最小二乘法筛选!G1581,最小二乘法筛选!$C1581:$H1581,-1),"")</f>
        <v/>
      </c>
      <c r="H1581" s="3" t="str">
        <f>IFERROR(RANK(最小二乘法筛选!H1581,最小二乘法筛选!$C1581:$H1581,-1),"")</f>
        <v/>
      </c>
    </row>
    <row r="1582" spans="1:8" x14ac:dyDescent="0.15">
      <c r="A1582" s="6">
        <v>40730</v>
      </c>
      <c r="C1582" s="3" t="str">
        <f>IFERROR(RANK(最小二乘法筛选!C1582,最小二乘法筛选!$C1582:$H1582,-1),"")</f>
        <v/>
      </c>
      <c r="D1582" s="3" t="str">
        <f>IFERROR(RANK(最小二乘法筛选!D1582,最小二乘法筛选!$C1582:$H1582,-1),"")</f>
        <v/>
      </c>
      <c r="E1582" s="3" t="str">
        <f>IFERROR(RANK(最小二乘法筛选!E1582,最小二乘法筛选!$C1582:$H1582,-1),"")</f>
        <v/>
      </c>
      <c r="F1582" s="3" t="str">
        <f>IFERROR(RANK(最小二乘法筛选!F1582,最小二乘法筛选!$C1582:$H1582,-1),"")</f>
        <v/>
      </c>
      <c r="G1582" s="3" t="str">
        <f>IFERROR(RANK(最小二乘法筛选!G1582,最小二乘法筛选!$C1582:$H1582,-1),"")</f>
        <v/>
      </c>
      <c r="H1582" s="3" t="str">
        <f>IFERROR(RANK(最小二乘法筛选!H1582,最小二乘法筛选!$C1582:$H1582,-1),"")</f>
        <v/>
      </c>
    </row>
    <row r="1583" spans="1:8" x14ac:dyDescent="0.15">
      <c r="A1583" s="6">
        <v>40731</v>
      </c>
      <c r="C1583" s="3" t="str">
        <f>IFERROR(RANK(最小二乘法筛选!C1583,最小二乘法筛选!$C1583:$H1583,-1),"")</f>
        <v/>
      </c>
      <c r="D1583" s="3" t="str">
        <f>IFERROR(RANK(最小二乘法筛选!D1583,最小二乘法筛选!$C1583:$H1583,-1),"")</f>
        <v/>
      </c>
      <c r="E1583" s="3" t="str">
        <f>IFERROR(RANK(最小二乘法筛选!E1583,最小二乘法筛选!$C1583:$H1583,-1),"")</f>
        <v/>
      </c>
      <c r="F1583" s="3" t="str">
        <f>IFERROR(RANK(最小二乘法筛选!F1583,最小二乘法筛选!$C1583:$H1583,-1),"")</f>
        <v/>
      </c>
      <c r="G1583" s="3" t="str">
        <f>IFERROR(RANK(最小二乘法筛选!G1583,最小二乘法筛选!$C1583:$H1583,-1),"")</f>
        <v/>
      </c>
      <c r="H1583" s="3" t="str">
        <f>IFERROR(RANK(最小二乘法筛选!H1583,最小二乘法筛选!$C1583:$H1583,-1),"")</f>
        <v/>
      </c>
    </row>
    <row r="1584" spans="1:8" x14ac:dyDescent="0.15">
      <c r="A1584" s="6">
        <v>40732</v>
      </c>
      <c r="C1584" s="3" t="str">
        <f>IFERROR(RANK(最小二乘法筛选!C1584,最小二乘法筛选!$C1584:$H1584,-1),"")</f>
        <v/>
      </c>
      <c r="D1584" s="3" t="str">
        <f>IFERROR(RANK(最小二乘法筛选!D1584,最小二乘法筛选!$C1584:$H1584,-1),"")</f>
        <v/>
      </c>
      <c r="E1584" s="3" t="str">
        <f>IFERROR(RANK(最小二乘法筛选!E1584,最小二乘法筛选!$C1584:$H1584,-1),"")</f>
        <v/>
      </c>
      <c r="F1584" s="3" t="str">
        <f>IFERROR(RANK(最小二乘法筛选!F1584,最小二乘法筛选!$C1584:$H1584,-1),"")</f>
        <v/>
      </c>
      <c r="G1584" s="3" t="str">
        <f>IFERROR(RANK(最小二乘法筛选!G1584,最小二乘法筛选!$C1584:$H1584,-1),"")</f>
        <v/>
      </c>
      <c r="H1584" s="3" t="str">
        <f>IFERROR(RANK(最小二乘法筛选!H1584,最小二乘法筛选!$C1584:$H1584,-1),"")</f>
        <v/>
      </c>
    </row>
    <row r="1585" spans="1:8" x14ac:dyDescent="0.15">
      <c r="A1585" s="6">
        <v>40735</v>
      </c>
      <c r="C1585" s="3" t="str">
        <f>IFERROR(RANK(最小二乘法筛选!C1585,最小二乘法筛选!$C1585:$H1585,-1),"")</f>
        <v/>
      </c>
      <c r="D1585" s="3" t="str">
        <f>IFERROR(RANK(最小二乘法筛选!D1585,最小二乘法筛选!$C1585:$H1585,-1),"")</f>
        <v/>
      </c>
      <c r="E1585" s="3" t="str">
        <f>IFERROR(RANK(最小二乘法筛选!E1585,最小二乘法筛选!$C1585:$H1585,-1),"")</f>
        <v/>
      </c>
      <c r="F1585" s="3" t="str">
        <f>IFERROR(RANK(最小二乘法筛选!F1585,最小二乘法筛选!$C1585:$H1585,-1),"")</f>
        <v/>
      </c>
      <c r="G1585" s="3" t="str">
        <f>IFERROR(RANK(最小二乘法筛选!G1585,最小二乘法筛选!$C1585:$H1585,-1),"")</f>
        <v/>
      </c>
      <c r="H1585" s="3" t="str">
        <f>IFERROR(RANK(最小二乘法筛选!H1585,最小二乘法筛选!$C1585:$H1585,-1),"")</f>
        <v/>
      </c>
    </row>
    <row r="1586" spans="1:8" x14ac:dyDescent="0.15">
      <c r="A1586" s="6">
        <v>40736</v>
      </c>
      <c r="C1586" s="3" t="str">
        <f>IFERROR(RANK(最小二乘法筛选!C1586,最小二乘法筛选!$C1586:$H1586,-1),"")</f>
        <v/>
      </c>
      <c r="D1586" s="3" t="str">
        <f>IFERROR(RANK(最小二乘法筛选!D1586,最小二乘法筛选!$C1586:$H1586,-1),"")</f>
        <v/>
      </c>
      <c r="E1586" s="3" t="str">
        <f>IFERROR(RANK(最小二乘法筛选!E1586,最小二乘法筛选!$C1586:$H1586,-1),"")</f>
        <v/>
      </c>
      <c r="F1586" s="3" t="str">
        <f>IFERROR(RANK(最小二乘法筛选!F1586,最小二乘法筛选!$C1586:$H1586,-1),"")</f>
        <v/>
      </c>
      <c r="G1586" s="3" t="str">
        <f>IFERROR(RANK(最小二乘法筛选!G1586,最小二乘法筛选!$C1586:$H1586,-1),"")</f>
        <v/>
      </c>
      <c r="H1586" s="3" t="str">
        <f>IFERROR(RANK(最小二乘法筛选!H1586,最小二乘法筛选!$C1586:$H1586,-1),"")</f>
        <v/>
      </c>
    </row>
    <row r="1587" spans="1:8" x14ac:dyDescent="0.15">
      <c r="A1587" s="6">
        <v>40737</v>
      </c>
      <c r="C1587" s="3" t="str">
        <f>IFERROR(RANK(最小二乘法筛选!C1587,最小二乘法筛选!$C1587:$H1587,-1),"")</f>
        <v/>
      </c>
      <c r="D1587" s="3" t="str">
        <f>IFERROR(RANK(最小二乘法筛选!D1587,最小二乘法筛选!$C1587:$H1587,-1),"")</f>
        <v/>
      </c>
      <c r="E1587" s="3" t="str">
        <f>IFERROR(RANK(最小二乘法筛选!E1587,最小二乘法筛选!$C1587:$H1587,-1),"")</f>
        <v/>
      </c>
      <c r="F1587" s="3" t="str">
        <f>IFERROR(RANK(最小二乘法筛选!F1587,最小二乘法筛选!$C1587:$H1587,-1),"")</f>
        <v/>
      </c>
      <c r="G1587" s="3" t="str">
        <f>IFERROR(RANK(最小二乘法筛选!G1587,最小二乘法筛选!$C1587:$H1587,-1),"")</f>
        <v/>
      </c>
      <c r="H1587" s="3" t="str">
        <f>IFERROR(RANK(最小二乘法筛选!H1587,最小二乘法筛选!$C1587:$H1587,-1),"")</f>
        <v/>
      </c>
    </row>
    <row r="1588" spans="1:8" x14ac:dyDescent="0.15">
      <c r="A1588" s="6">
        <v>40738</v>
      </c>
      <c r="C1588" s="3" t="str">
        <f>IFERROR(RANK(最小二乘法筛选!C1588,最小二乘法筛选!$C1588:$H1588,-1),"")</f>
        <v/>
      </c>
      <c r="D1588" s="3" t="str">
        <f>IFERROR(RANK(最小二乘法筛选!D1588,最小二乘法筛选!$C1588:$H1588,-1),"")</f>
        <v/>
      </c>
      <c r="E1588" s="3" t="str">
        <f>IFERROR(RANK(最小二乘法筛选!E1588,最小二乘法筛选!$C1588:$H1588,-1),"")</f>
        <v/>
      </c>
      <c r="F1588" s="3" t="str">
        <f>IFERROR(RANK(最小二乘法筛选!F1588,最小二乘法筛选!$C1588:$H1588,-1),"")</f>
        <v/>
      </c>
      <c r="G1588" s="3" t="str">
        <f>IFERROR(RANK(最小二乘法筛选!G1588,最小二乘法筛选!$C1588:$H1588,-1),"")</f>
        <v/>
      </c>
      <c r="H1588" s="3" t="str">
        <f>IFERROR(RANK(最小二乘法筛选!H1588,最小二乘法筛选!$C1588:$H1588,-1),"")</f>
        <v/>
      </c>
    </row>
    <row r="1589" spans="1:8" x14ac:dyDescent="0.15">
      <c r="A1589" s="6">
        <v>40739</v>
      </c>
      <c r="C1589" s="3" t="str">
        <f>IFERROR(RANK(最小二乘法筛选!C1589,最小二乘法筛选!$C1589:$H1589,-1),"")</f>
        <v/>
      </c>
      <c r="D1589" s="3" t="str">
        <f>IFERROR(RANK(最小二乘法筛选!D1589,最小二乘法筛选!$C1589:$H1589,-1),"")</f>
        <v/>
      </c>
      <c r="E1589" s="3" t="str">
        <f>IFERROR(RANK(最小二乘法筛选!E1589,最小二乘法筛选!$C1589:$H1589,-1),"")</f>
        <v/>
      </c>
      <c r="F1589" s="3" t="str">
        <f>IFERROR(RANK(最小二乘法筛选!F1589,最小二乘法筛选!$C1589:$H1589,-1),"")</f>
        <v/>
      </c>
      <c r="G1589" s="3" t="str">
        <f>IFERROR(RANK(最小二乘法筛选!G1589,最小二乘法筛选!$C1589:$H1589,-1),"")</f>
        <v/>
      </c>
      <c r="H1589" s="3" t="str">
        <f>IFERROR(RANK(最小二乘法筛选!H1589,最小二乘法筛选!$C1589:$H1589,-1),"")</f>
        <v/>
      </c>
    </row>
    <row r="1590" spans="1:8" x14ac:dyDescent="0.15">
      <c r="A1590" s="6">
        <v>40742</v>
      </c>
      <c r="C1590" s="3" t="str">
        <f>IFERROR(RANK(最小二乘法筛选!C1590,最小二乘法筛选!$C1590:$H1590,-1),"")</f>
        <v/>
      </c>
      <c r="D1590" s="3" t="str">
        <f>IFERROR(RANK(最小二乘法筛选!D1590,最小二乘法筛选!$C1590:$H1590,-1),"")</f>
        <v/>
      </c>
      <c r="E1590" s="3" t="str">
        <f>IFERROR(RANK(最小二乘法筛选!E1590,最小二乘法筛选!$C1590:$H1590,-1),"")</f>
        <v/>
      </c>
      <c r="F1590" s="3" t="str">
        <f>IFERROR(RANK(最小二乘法筛选!F1590,最小二乘法筛选!$C1590:$H1590,-1),"")</f>
        <v/>
      </c>
      <c r="G1590" s="3" t="str">
        <f>IFERROR(RANK(最小二乘法筛选!G1590,最小二乘法筛选!$C1590:$H1590,-1),"")</f>
        <v/>
      </c>
      <c r="H1590" s="3" t="str">
        <f>IFERROR(RANK(最小二乘法筛选!H1590,最小二乘法筛选!$C1590:$H1590,-1),"")</f>
        <v/>
      </c>
    </row>
    <row r="1591" spans="1:8" x14ac:dyDescent="0.15">
      <c r="A1591" s="6">
        <v>40743</v>
      </c>
      <c r="C1591" s="3" t="str">
        <f>IFERROR(RANK(最小二乘法筛选!C1591,最小二乘法筛选!$C1591:$H1591,-1),"")</f>
        <v/>
      </c>
      <c r="D1591" s="3" t="str">
        <f>IFERROR(RANK(最小二乘法筛选!D1591,最小二乘法筛选!$C1591:$H1591,-1),"")</f>
        <v/>
      </c>
      <c r="E1591" s="3" t="str">
        <f>IFERROR(RANK(最小二乘法筛选!E1591,最小二乘法筛选!$C1591:$H1591,-1),"")</f>
        <v/>
      </c>
      <c r="F1591" s="3" t="str">
        <f>IFERROR(RANK(最小二乘法筛选!F1591,最小二乘法筛选!$C1591:$H1591,-1),"")</f>
        <v/>
      </c>
      <c r="G1591" s="3" t="str">
        <f>IFERROR(RANK(最小二乘法筛选!G1591,最小二乘法筛选!$C1591:$H1591,-1),"")</f>
        <v/>
      </c>
      <c r="H1591" s="3" t="str">
        <f>IFERROR(RANK(最小二乘法筛选!H1591,最小二乘法筛选!$C1591:$H1591,-1),"")</f>
        <v/>
      </c>
    </row>
    <row r="1592" spans="1:8" x14ac:dyDescent="0.15">
      <c r="A1592" s="6">
        <v>40744</v>
      </c>
      <c r="C1592" s="3" t="str">
        <f>IFERROR(RANK(最小二乘法筛选!C1592,最小二乘法筛选!$C1592:$H1592,-1),"")</f>
        <v/>
      </c>
      <c r="D1592" s="3" t="str">
        <f>IFERROR(RANK(最小二乘法筛选!D1592,最小二乘法筛选!$C1592:$H1592,-1),"")</f>
        <v/>
      </c>
      <c r="E1592" s="3" t="str">
        <f>IFERROR(RANK(最小二乘法筛选!E1592,最小二乘法筛选!$C1592:$H1592,-1),"")</f>
        <v/>
      </c>
      <c r="F1592" s="3" t="str">
        <f>IFERROR(RANK(最小二乘法筛选!F1592,最小二乘法筛选!$C1592:$H1592,-1),"")</f>
        <v/>
      </c>
      <c r="G1592" s="3" t="str">
        <f>IFERROR(RANK(最小二乘法筛选!G1592,最小二乘法筛选!$C1592:$H1592,-1),"")</f>
        <v/>
      </c>
      <c r="H1592" s="3" t="str">
        <f>IFERROR(RANK(最小二乘法筛选!H1592,最小二乘法筛选!$C1592:$H1592,-1),"")</f>
        <v/>
      </c>
    </row>
    <row r="1593" spans="1:8" x14ac:dyDescent="0.15">
      <c r="A1593" s="6">
        <v>40745</v>
      </c>
      <c r="C1593" s="3" t="str">
        <f>IFERROR(RANK(最小二乘法筛选!C1593,最小二乘法筛选!$C1593:$H1593,-1),"")</f>
        <v/>
      </c>
      <c r="D1593" s="3" t="str">
        <f>IFERROR(RANK(最小二乘法筛选!D1593,最小二乘法筛选!$C1593:$H1593,-1),"")</f>
        <v/>
      </c>
      <c r="E1593" s="3" t="str">
        <f>IFERROR(RANK(最小二乘法筛选!E1593,最小二乘法筛选!$C1593:$H1593,-1),"")</f>
        <v/>
      </c>
      <c r="F1593" s="3" t="str">
        <f>IFERROR(RANK(最小二乘法筛选!F1593,最小二乘法筛选!$C1593:$H1593,-1),"")</f>
        <v/>
      </c>
      <c r="G1593" s="3" t="str">
        <f>IFERROR(RANK(最小二乘法筛选!G1593,最小二乘法筛选!$C1593:$H1593,-1),"")</f>
        <v/>
      </c>
      <c r="H1593" s="3" t="str">
        <f>IFERROR(RANK(最小二乘法筛选!H1593,最小二乘法筛选!$C1593:$H1593,-1),"")</f>
        <v/>
      </c>
    </row>
    <row r="1594" spans="1:8" x14ac:dyDescent="0.15">
      <c r="A1594" s="6">
        <v>40746</v>
      </c>
      <c r="C1594" s="3" t="str">
        <f>IFERROR(RANK(最小二乘法筛选!C1594,最小二乘法筛选!$C1594:$H1594,-1),"")</f>
        <v/>
      </c>
      <c r="D1594" s="3" t="str">
        <f>IFERROR(RANK(最小二乘法筛选!D1594,最小二乘法筛选!$C1594:$H1594,-1),"")</f>
        <v/>
      </c>
      <c r="E1594" s="3" t="str">
        <f>IFERROR(RANK(最小二乘法筛选!E1594,最小二乘法筛选!$C1594:$H1594,-1),"")</f>
        <v/>
      </c>
      <c r="F1594" s="3" t="str">
        <f>IFERROR(RANK(最小二乘法筛选!F1594,最小二乘法筛选!$C1594:$H1594,-1),"")</f>
        <v/>
      </c>
      <c r="G1594" s="3" t="str">
        <f>IFERROR(RANK(最小二乘法筛选!G1594,最小二乘法筛选!$C1594:$H1594,-1),"")</f>
        <v/>
      </c>
      <c r="H1594" s="3" t="str">
        <f>IFERROR(RANK(最小二乘法筛选!H1594,最小二乘法筛选!$C1594:$H1594,-1),"")</f>
        <v/>
      </c>
    </row>
    <row r="1595" spans="1:8" x14ac:dyDescent="0.15">
      <c r="A1595" s="6">
        <v>40749</v>
      </c>
      <c r="C1595" s="3" t="str">
        <f>IFERROR(RANK(最小二乘法筛选!C1595,最小二乘法筛选!$C1595:$H1595,-1),"")</f>
        <v/>
      </c>
      <c r="D1595" s="3" t="str">
        <f>IFERROR(RANK(最小二乘法筛选!D1595,最小二乘法筛选!$C1595:$H1595,-1),"")</f>
        <v/>
      </c>
      <c r="E1595" s="3" t="str">
        <f>IFERROR(RANK(最小二乘法筛选!E1595,最小二乘法筛选!$C1595:$H1595,-1),"")</f>
        <v/>
      </c>
      <c r="F1595" s="3" t="str">
        <f>IFERROR(RANK(最小二乘法筛选!F1595,最小二乘法筛选!$C1595:$H1595,-1),"")</f>
        <v/>
      </c>
      <c r="G1595" s="3" t="str">
        <f>IFERROR(RANK(最小二乘法筛选!G1595,最小二乘法筛选!$C1595:$H1595,-1),"")</f>
        <v/>
      </c>
      <c r="H1595" s="3" t="str">
        <f>IFERROR(RANK(最小二乘法筛选!H1595,最小二乘法筛选!$C1595:$H1595,-1),"")</f>
        <v/>
      </c>
    </row>
    <row r="1596" spans="1:8" x14ac:dyDescent="0.15">
      <c r="A1596" s="6">
        <v>40750</v>
      </c>
      <c r="C1596" s="3" t="str">
        <f>IFERROR(RANK(最小二乘法筛选!C1596,最小二乘法筛选!$C1596:$H1596,-1),"")</f>
        <v/>
      </c>
      <c r="D1596" s="3" t="str">
        <f>IFERROR(RANK(最小二乘法筛选!D1596,最小二乘法筛选!$C1596:$H1596,-1),"")</f>
        <v/>
      </c>
      <c r="E1596" s="3" t="str">
        <f>IFERROR(RANK(最小二乘法筛选!E1596,最小二乘法筛选!$C1596:$H1596,-1),"")</f>
        <v/>
      </c>
      <c r="F1596" s="3" t="str">
        <f>IFERROR(RANK(最小二乘法筛选!F1596,最小二乘法筛选!$C1596:$H1596,-1),"")</f>
        <v/>
      </c>
      <c r="G1596" s="3" t="str">
        <f>IFERROR(RANK(最小二乘法筛选!G1596,最小二乘法筛选!$C1596:$H1596,-1),"")</f>
        <v/>
      </c>
      <c r="H1596" s="3" t="str">
        <f>IFERROR(RANK(最小二乘法筛选!H1596,最小二乘法筛选!$C1596:$H1596,-1),"")</f>
        <v/>
      </c>
    </row>
    <row r="1597" spans="1:8" x14ac:dyDescent="0.15">
      <c r="A1597" s="6">
        <v>40751</v>
      </c>
      <c r="C1597" s="3" t="str">
        <f>IFERROR(RANK(最小二乘法筛选!C1597,最小二乘法筛选!$C1597:$H1597,-1),"")</f>
        <v/>
      </c>
      <c r="D1597" s="3" t="str">
        <f>IFERROR(RANK(最小二乘法筛选!D1597,最小二乘法筛选!$C1597:$H1597,-1),"")</f>
        <v/>
      </c>
      <c r="E1597" s="3" t="str">
        <f>IFERROR(RANK(最小二乘法筛选!E1597,最小二乘法筛选!$C1597:$H1597,-1),"")</f>
        <v/>
      </c>
      <c r="F1597" s="3" t="str">
        <f>IFERROR(RANK(最小二乘法筛选!F1597,最小二乘法筛选!$C1597:$H1597,-1),"")</f>
        <v/>
      </c>
      <c r="G1597" s="3" t="str">
        <f>IFERROR(RANK(最小二乘法筛选!G1597,最小二乘法筛选!$C1597:$H1597,-1),"")</f>
        <v/>
      </c>
      <c r="H1597" s="3" t="str">
        <f>IFERROR(RANK(最小二乘法筛选!H1597,最小二乘法筛选!$C1597:$H1597,-1),"")</f>
        <v/>
      </c>
    </row>
    <row r="1598" spans="1:8" x14ac:dyDescent="0.15">
      <c r="A1598" s="6">
        <v>40752</v>
      </c>
      <c r="C1598" s="3" t="str">
        <f>IFERROR(RANK(最小二乘法筛选!C1598,最小二乘法筛选!$C1598:$H1598,-1),"")</f>
        <v/>
      </c>
      <c r="D1598" s="3" t="str">
        <f>IFERROR(RANK(最小二乘法筛选!D1598,最小二乘法筛选!$C1598:$H1598,-1),"")</f>
        <v/>
      </c>
      <c r="E1598" s="3" t="str">
        <f>IFERROR(RANK(最小二乘法筛选!E1598,最小二乘法筛选!$C1598:$H1598,-1),"")</f>
        <v/>
      </c>
      <c r="F1598" s="3" t="str">
        <f>IFERROR(RANK(最小二乘法筛选!F1598,最小二乘法筛选!$C1598:$H1598,-1),"")</f>
        <v/>
      </c>
      <c r="G1598" s="3" t="str">
        <f>IFERROR(RANK(最小二乘法筛选!G1598,最小二乘法筛选!$C1598:$H1598,-1),"")</f>
        <v/>
      </c>
      <c r="H1598" s="3" t="str">
        <f>IFERROR(RANK(最小二乘法筛选!H1598,最小二乘法筛选!$C1598:$H1598,-1),"")</f>
        <v/>
      </c>
    </row>
    <row r="1599" spans="1:8" x14ac:dyDescent="0.15">
      <c r="A1599" s="6">
        <v>40753</v>
      </c>
      <c r="C1599" s="3" t="str">
        <f>IFERROR(RANK(最小二乘法筛选!C1599,最小二乘法筛选!$C1599:$H1599,-1),"")</f>
        <v/>
      </c>
      <c r="D1599" s="3" t="str">
        <f>IFERROR(RANK(最小二乘法筛选!D1599,最小二乘法筛选!$C1599:$H1599,-1),"")</f>
        <v/>
      </c>
      <c r="E1599" s="3" t="str">
        <f>IFERROR(RANK(最小二乘法筛选!E1599,最小二乘法筛选!$C1599:$H1599,-1),"")</f>
        <v/>
      </c>
      <c r="F1599" s="3" t="str">
        <f>IFERROR(RANK(最小二乘法筛选!F1599,最小二乘法筛选!$C1599:$H1599,-1),"")</f>
        <v/>
      </c>
      <c r="G1599" s="3" t="str">
        <f>IFERROR(RANK(最小二乘法筛选!G1599,最小二乘法筛选!$C1599:$H1599,-1),"")</f>
        <v/>
      </c>
      <c r="H1599" s="3" t="str">
        <f>IFERROR(RANK(最小二乘法筛选!H1599,最小二乘法筛选!$C1599:$H1599,-1),"")</f>
        <v/>
      </c>
    </row>
    <row r="1600" spans="1:8" x14ac:dyDescent="0.15">
      <c r="A1600" s="6">
        <v>40756</v>
      </c>
      <c r="C1600" s="3" t="str">
        <f>IFERROR(RANK(最小二乘法筛选!C1600,最小二乘法筛选!$C1600:$H1600,-1),"")</f>
        <v/>
      </c>
      <c r="D1600" s="3" t="str">
        <f>IFERROR(RANK(最小二乘法筛选!D1600,最小二乘法筛选!$C1600:$H1600,-1),"")</f>
        <v/>
      </c>
      <c r="E1600" s="3" t="str">
        <f>IFERROR(RANK(最小二乘法筛选!E1600,最小二乘法筛选!$C1600:$H1600,-1),"")</f>
        <v/>
      </c>
      <c r="F1600" s="3" t="str">
        <f>IFERROR(RANK(最小二乘法筛选!F1600,最小二乘法筛选!$C1600:$H1600,-1),"")</f>
        <v/>
      </c>
      <c r="G1600" s="3" t="str">
        <f>IFERROR(RANK(最小二乘法筛选!G1600,最小二乘法筛选!$C1600:$H1600,-1),"")</f>
        <v/>
      </c>
      <c r="H1600" s="3" t="str">
        <f>IFERROR(RANK(最小二乘法筛选!H1600,最小二乘法筛选!$C1600:$H1600,-1),"")</f>
        <v/>
      </c>
    </row>
    <row r="1601" spans="1:8" x14ac:dyDescent="0.15">
      <c r="A1601" s="6">
        <v>40757</v>
      </c>
      <c r="C1601" s="3" t="str">
        <f>IFERROR(RANK(最小二乘法筛选!C1601,最小二乘法筛选!$C1601:$H1601,-1),"")</f>
        <v/>
      </c>
      <c r="D1601" s="3" t="str">
        <f>IFERROR(RANK(最小二乘法筛选!D1601,最小二乘法筛选!$C1601:$H1601,-1),"")</f>
        <v/>
      </c>
      <c r="E1601" s="3" t="str">
        <f>IFERROR(RANK(最小二乘法筛选!E1601,最小二乘法筛选!$C1601:$H1601,-1),"")</f>
        <v/>
      </c>
      <c r="F1601" s="3" t="str">
        <f>IFERROR(RANK(最小二乘法筛选!F1601,最小二乘法筛选!$C1601:$H1601,-1),"")</f>
        <v/>
      </c>
      <c r="G1601" s="3" t="str">
        <f>IFERROR(RANK(最小二乘法筛选!G1601,最小二乘法筛选!$C1601:$H1601,-1),"")</f>
        <v/>
      </c>
      <c r="H1601" s="3" t="str">
        <f>IFERROR(RANK(最小二乘法筛选!H1601,最小二乘法筛选!$C1601:$H1601,-1),"")</f>
        <v/>
      </c>
    </row>
    <row r="1602" spans="1:8" x14ac:dyDescent="0.15">
      <c r="A1602" s="6">
        <v>40758</v>
      </c>
      <c r="C1602" s="3" t="str">
        <f>IFERROR(RANK(最小二乘法筛选!C1602,最小二乘法筛选!$C1602:$H1602,-1),"")</f>
        <v/>
      </c>
      <c r="D1602" s="3" t="str">
        <f>IFERROR(RANK(最小二乘法筛选!D1602,最小二乘法筛选!$C1602:$H1602,-1),"")</f>
        <v/>
      </c>
      <c r="E1602" s="3" t="str">
        <f>IFERROR(RANK(最小二乘法筛选!E1602,最小二乘法筛选!$C1602:$H1602,-1),"")</f>
        <v/>
      </c>
      <c r="F1602" s="3" t="str">
        <f>IFERROR(RANK(最小二乘法筛选!F1602,最小二乘法筛选!$C1602:$H1602,-1),"")</f>
        <v/>
      </c>
      <c r="G1602" s="3" t="str">
        <f>IFERROR(RANK(最小二乘法筛选!G1602,最小二乘法筛选!$C1602:$H1602,-1),"")</f>
        <v/>
      </c>
      <c r="H1602" s="3" t="str">
        <f>IFERROR(RANK(最小二乘法筛选!H1602,最小二乘法筛选!$C1602:$H1602,-1),"")</f>
        <v/>
      </c>
    </row>
    <row r="1603" spans="1:8" x14ac:dyDescent="0.15">
      <c r="A1603" s="6">
        <v>40759</v>
      </c>
      <c r="C1603" s="3" t="str">
        <f>IFERROR(RANK(最小二乘法筛选!C1603,最小二乘法筛选!$C1603:$H1603,-1),"")</f>
        <v/>
      </c>
      <c r="D1603" s="3" t="str">
        <f>IFERROR(RANK(最小二乘法筛选!D1603,最小二乘法筛选!$C1603:$H1603,-1),"")</f>
        <v/>
      </c>
      <c r="E1603" s="3" t="str">
        <f>IFERROR(RANK(最小二乘法筛选!E1603,最小二乘法筛选!$C1603:$H1603,-1),"")</f>
        <v/>
      </c>
      <c r="F1603" s="3" t="str">
        <f>IFERROR(RANK(最小二乘法筛选!F1603,最小二乘法筛选!$C1603:$H1603,-1),"")</f>
        <v/>
      </c>
      <c r="G1603" s="3" t="str">
        <f>IFERROR(RANK(最小二乘法筛选!G1603,最小二乘法筛选!$C1603:$H1603,-1),"")</f>
        <v/>
      </c>
      <c r="H1603" s="3" t="str">
        <f>IFERROR(RANK(最小二乘法筛选!H1603,最小二乘法筛选!$C1603:$H1603,-1),"")</f>
        <v/>
      </c>
    </row>
    <row r="1604" spans="1:8" x14ac:dyDescent="0.15">
      <c r="A1604" s="6">
        <v>40760</v>
      </c>
      <c r="C1604" s="3" t="str">
        <f>IFERROR(RANK(最小二乘法筛选!C1604,最小二乘法筛选!$C1604:$H1604,-1),"")</f>
        <v/>
      </c>
      <c r="D1604" s="3" t="str">
        <f>IFERROR(RANK(最小二乘法筛选!D1604,最小二乘法筛选!$C1604:$H1604,-1),"")</f>
        <v/>
      </c>
      <c r="E1604" s="3" t="str">
        <f>IFERROR(RANK(最小二乘法筛选!E1604,最小二乘法筛选!$C1604:$H1604,-1),"")</f>
        <v/>
      </c>
      <c r="F1604" s="3" t="str">
        <f>IFERROR(RANK(最小二乘法筛选!F1604,最小二乘法筛选!$C1604:$H1604,-1),"")</f>
        <v/>
      </c>
      <c r="G1604" s="3" t="str">
        <f>IFERROR(RANK(最小二乘法筛选!G1604,最小二乘法筛选!$C1604:$H1604,-1),"")</f>
        <v/>
      </c>
      <c r="H1604" s="3" t="str">
        <f>IFERROR(RANK(最小二乘法筛选!H1604,最小二乘法筛选!$C1604:$H1604,-1),"")</f>
        <v/>
      </c>
    </row>
    <row r="1605" spans="1:8" x14ac:dyDescent="0.15">
      <c r="A1605" s="6">
        <v>40763</v>
      </c>
      <c r="C1605" s="3" t="str">
        <f>IFERROR(RANK(最小二乘法筛选!C1605,最小二乘法筛选!$C1605:$H1605,-1),"")</f>
        <v/>
      </c>
      <c r="D1605" s="3" t="str">
        <f>IFERROR(RANK(最小二乘法筛选!D1605,最小二乘法筛选!$C1605:$H1605,-1),"")</f>
        <v/>
      </c>
      <c r="E1605" s="3" t="str">
        <f>IFERROR(RANK(最小二乘法筛选!E1605,最小二乘法筛选!$C1605:$H1605,-1),"")</f>
        <v/>
      </c>
      <c r="F1605" s="3" t="str">
        <f>IFERROR(RANK(最小二乘法筛选!F1605,最小二乘法筛选!$C1605:$H1605,-1),"")</f>
        <v/>
      </c>
      <c r="G1605" s="3" t="str">
        <f>IFERROR(RANK(最小二乘法筛选!G1605,最小二乘法筛选!$C1605:$H1605,-1),"")</f>
        <v/>
      </c>
      <c r="H1605" s="3" t="str">
        <f>IFERROR(RANK(最小二乘法筛选!H1605,最小二乘法筛选!$C1605:$H1605,-1),"")</f>
        <v/>
      </c>
    </row>
    <row r="1606" spans="1:8" x14ac:dyDescent="0.15">
      <c r="A1606" s="6">
        <v>40764</v>
      </c>
      <c r="C1606" s="3" t="str">
        <f>IFERROR(RANK(最小二乘法筛选!C1606,最小二乘法筛选!$C1606:$H1606,-1),"")</f>
        <v/>
      </c>
      <c r="D1606" s="3" t="str">
        <f>IFERROR(RANK(最小二乘法筛选!D1606,最小二乘法筛选!$C1606:$H1606,-1),"")</f>
        <v/>
      </c>
      <c r="E1606" s="3" t="str">
        <f>IFERROR(RANK(最小二乘法筛选!E1606,最小二乘法筛选!$C1606:$H1606,-1),"")</f>
        <v/>
      </c>
      <c r="F1606" s="3" t="str">
        <f>IFERROR(RANK(最小二乘法筛选!F1606,最小二乘法筛选!$C1606:$H1606,-1),"")</f>
        <v/>
      </c>
      <c r="G1606" s="3" t="str">
        <f>IFERROR(RANK(最小二乘法筛选!G1606,最小二乘法筛选!$C1606:$H1606,-1),"")</f>
        <v/>
      </c>
      <c r="H1606" s="3" t="str">
        <f>IFERROR(RANK(最小二乘法筛选!H1606,最小二乘法筛选!$C1606:$H1606,-1),"")</f>
        <v/>
      </c>
    </row>
    <row r="1607" spans="1:8" x14ac:dyDescent="0.15">
      <c r="A1607" s="6">
        <v>40765</v>
      </c>
      <c r="C1607" s="3" t="str">
        <f>IFERROR(RANK(最小二乘法筛选!C1607,最小二乘法筛选!$C1607:$H1607,-1),"")</f>
        <v/>
      </c>
      <c r="D1607" s="3" t="str">
        <f>IFERROR(RANK(最小二乘法筛选!D1607,最小二乘法筛选!$C1607:$H1607,-1),"")</f>
        <v/>
      </c>
      <c r="E1607" s="3" t="str">
        <f>IFERROR(RANK(最小二乘法筛选!E1607,最小二乘法筛选!$C1607:$H1607,-1),"")</f>
        <v/>
      </c>
      <c r="F1607" s="3" t="str">
        <f>IFERROR(RANK(最小二乘法筛选!F1607,最小二乘法筛选!$C1607:$H1607,-1),"")</f>
        <v/>
      </c>
      <c r="G1607" s="3" t="str">
        <f>IFERROR(RANK(最小二乘法筛选!G1607,最小二乘法筛选!$C1607:$H1607,-1),"")</f>
        <v/>
      </c>
      <c r="H1607" s="3" t="str">
        <f>IFERROR(RANK(最小二乘法筛选!H1607,最小二乘法筛选!$C1607:$H1607,-1),"")</f>
        <v/>
      </c>
    </row>
    <row r="1608" spans="1:8" x14ac:dyDescent="0.15">
      <c r="A1608" s="6">
        <v>40766</v>
      </c>
      <c r="C1608" s="3" t="str">
        <f>IFERROR(RANK(最小二乘法筛选!C1608,最小二乘法筛选!$C1608:$H1608,-1),"")</f>
        <v/>
      </c>
      <c r="D1608" s="3" t="str">
        <f>IFERROR(RANK(最小二乘法筛选!D1608,最小二乘法筛选!$C1608:$H1608,-1),"")</f>
        <v/>
      </c>
      <c r="E1608" s="3" t="str">
        <f>IFERROR(RANK(最小二乘法筛选!E1608,最小二乘法筛选!$C1608:$H1608,-1),"")</f>
        <v/>
      </c>
      <c r="F1608" s="3" t="str">
        <f>IFERROR(RANK(最小二乘法筛选!F1608,最小二乘法筛选!$C1608:$H1608,-1),"")</f>
        <v/>
      </c>
      <c r="G1608" s="3" t="str">
        <f>IFERROR(RANK(最小二乘法筛选!G1608,最小二乘法筛选!$C1608:$H1608,-1),"")</f>
        <v/>
      </c>
      <c r="H1608" s="3" t="str">
        <f>IFERROR(RANK(最小二乘法筛选!H1608,最小二乘法筛选!$C1608:$H1608,-1),"")</f>
        <v/>
      </c>
    </row>
    <row r="1609" spans="1:8" x14ac:dyDescent="0.15">
      <c r="A1609" s="6">
        <v>40767</v>
      </c>
      <c r="C1609" s="3" t="str">
        <f>IFERROR(RANK(最小二乘法筛选!C1609,最小二乘法筛选!$C1609:$H1609,-1),"")</f>
        <v/>
      </c>
      <c r="D1609" s="3" t="str">
        <f>IFERROR(RANK(最小二乘法筛选!D1609,最小二乘法筛选!$C1609:$H1609,-1),"")</f>
        <v/>
      </c>
      <c r="E1609" s="3" t="str">
        <f>IFERROR(RANK(最小二乘法筛选!E1609,最小二乘法筛选!$C1609:$H1609,-1),"")</f>
        <v/>
      </c>
      <c r="F1609" s="3" t="str">
        <f>IFERROR(RANK(最小二乘法筛选!F1609,最小二乘法筛选!$C1609:$H1609,-1),"")</f>
        <v/>
      </c>
      <c r="G1609" s="3" t="str">
        <f>IFERROR(RANK(最小二乘法筛选!G1609,最小二乘法筛选!$C1609:$H1609,-1),"")</f>
        <v/>
      </c>
      <c r="H1609" s="3" t="str">
        <f>IFERROR(RANK(最小二乘法筛选!H1609,最小二乘法筛选!$C1609:$H1609,-1),"")</f>
        <v/>
      </c>
    </row>
    <row r="1610" spans="1:8" x14ac:dyDescent="0.15">
      <c r="A1610" s="6">
        <v>40770</v>
      </c>
      <c r="C1610" s="3" t="str">
        <f>IFERROR(RANK(最小二乘法筛选!C1610,最小二乘法筛选!$C1610:$H1610,-1),"")</f>
        <v/>
      </c>
      <c r="D1610" s="3" t="str">
        <f>IFERROR(RANK(最小二乘法筛选!D1610,最小二乘法筛选!$C1610:$H1610,-1),"")</f>
        <v/>
      </c>
      <c r="E1610" s="3" t="str">
        <f>IFERROR(RANK(最小二乘法筛选!E1610,最小二乘法筛选!$C1610:$H1610,-1),"")</f>
        <v/>
      </c>
      <c r="F1610" s="3" t="str">
        <f>IFERROR(RANK(最小二乘法筛选!F1610,最小二乘法筛选!$C1610:$H1610,-1),"")</f>
        <v/>
      </c>
      <c r="G1610" s="3" t="str">
        <f>IFERROR(RANK(最小二乘法筛选!G1610,最小二乘法筛选!$C1610:$H1610,-1),"")</f>
        <v/>
      </c>
      <c r="H1610" s="3" t="str">
        <f>IFERROR(RANK(最小二乘法筛选!H1610,最小二乘法筛选!$C1610:$H1610,-1),"")</f>
        <v/>
      </c>
    </row>
    <row r="1611" spans="1:8" x14ac:dyDescent="0.15">
      <c r="A1611" s="6">
        <v>40771</v>
      </c>
      <c r="C1611" s="3" t="str">
        <f>IFERROR(RANK(最小二乘法筛选!C1611,最小二乘法筛选!$C1611:$H1611,-1),"")</f>
        <v/>
      </c>
      <c r="D1611" s="3" t="str">
        <f>IFERROR(RANK(最小二乘法筛选!D1611,最小二乘法筛选!$C1611:$H1611,-1),"")</f>
        <v/>
      </c>
      <c r="E1611" s="3" t="str">
        <f>IFERROR(RANK(最小二乘法筛选!E1611,最小二乘法筛选!$C1611:$H1611,-1),"")</f>
        <v/>
      </c>
      <c r="F1611" s="3" t="str">
        <f>IFERROR(RANK(最小二乘法筛选!F1611,最小二乘法筛选!$C1611:$H1611,-1),"")</f>
        <v/>
      </c>
      <c r="G1611" s="3" t="str">
        <f>IFERROR(RANK(最小二乘法筛选!G1611,最小二乘法筛选!$C1611:$H1611,-1),"")</f>
        <v/>
      </c>
      <c r="H1611" s="3" t="str">
        <f>IFERROR(RANK(最小二乘法筛选!H1611,最小二乘法筛选!$C1611:$H1611,-1),"")</f>
        <v/>
      </c>
    </row>
    <row r="1612" spans="1:8" x14ac:dyDescent="0.15">
      <c r="A1612" s="6">
        <v>40772</v>
      </c>
      <c r="C1612" s="3" t="str">
        <f>IFERROR(RANK(最小二乘法筛选!C1612,最小二乘法筛选!$C1612:$H1612,-1),"")</f>
        <v/>
      </c>
      <c r="D1612" s="3" t="str">
        <f>IFERROR(RANK(最小二乘法筛选!D1612,最小二乘法筛选!$C1612:$H1612,-1),"")</f>
        <v/>
      </c>
      <c r="E1612" s="3" t="str">
        <f>IFERROR(RANK(最小二乘法筛选!E1612,最小二乘法筛选!$C1612:$H1612,-1),"")</f>
        <v/>
      </c>
      <c r="F1612" s="3" t="str">
        <f>IFERROR(RANK(最小二乘法筛选!F1612,最小二乘法筛选!$C1612:$H1612,-1),"")</f>
        <v/>
      </c>
      <c r="G1612" s="3" t="str">
        <f>IFERROR(RANK(最小二乘法筛选!G1612,最小二乘法筛选!$C1612:$H1612,-1),"")</f>
        <v/>
      </c>
      <c r="H1612" s="3" t="str">
        <f>IFERROR(RANK(最小二乘法筛选!H1612,最小二乘法筛选!$C1612:$H1612,-1),"")</f>
        <v/>
      </c>
    </row>
    <row r="1613" spans="1:8" x14ac:dyDescent="0.15">
      <c r="A1613" s="6">
        <v>40773</v>
      </c>
      <c r="C1613" s="3" t="str">
        <f>IFERROR(RANK(最小二乘法筛选!C1613,最小二乘法筛选!$C1613:$H1613,-1),"")</f>
        <v/>
      </c>
      <c r="D1613" s="3" t="str">
        <f>IFERROR(RANK(最小二乘法筛选!D1613,最小二乘法筛选!$C1613:$H1613,-1),"")</f>
        <v/>
      </c>
      <c r="E1613" s="3" t="str">
        <f>IFERROR(RANK(最小二乘法筛选!E1613,最小二乘法筛选!$C1613:$H1613,-1),"")</f>
        <v/>
      </c>
      <c r="F1613" s="3" t="str">
        <f>IFERROR(RANK(最小二乘法筛选!F1613,最小二乘法筛选!$C1613:$H1613,-1),"")</f>
        <v/>
      </c>
      <c r="G1613" s="3" t="str">
        <f>IFERROR(RANK(最小二乘法筛选!G1613,最小二乘法筛选!$C1613:$H1613,-1),"")</f>
        <v/>
      </c>
      <c r="H1613" s="3" t="str">
        <f>IFERROR(RANK(最小二乘法筛选!H1613,最小二乘法筛选!$C1613:$H1613,-1),"")</f>
        <v/>
      </c>
    </row>
    <row r="1614" spans="1:8" x14ac:dyDescent="0.15">
      <c r="A1614" s="6">
        <v>40774</v>
      </c>
      <c r="C1614" s="3" t="str">
        <f>IFERROR(RANK(最小二乘法筛选!C1614,最小二乘法筛选!$C1614:$H1614,-1),"")</f>
        <v/>
      </c>
      <c r="D1614" s="3" t="str">
        <f>IFERROR(RANK(最小二乘法筛选!D1614,最小二乘法筛选!$C1614:$H1614,-1),"")</f>
        <v/>
      </c>
      <c r="E1614" s="3" t="str">
        <f>IFERROR(RANK(最小二乘法筛选!E1614,最小二乘法筛选!$C1614:$H1614,-1),"")</f>
        <v/>
      </c>
      <c r="F1614" s="3" t="str">
        <f>IFERROR(RANK(最小二乘法筛选!F1614,最小二乘法筛选!$C1614:$H1614,-1),"")</f>
        <v/>
      </c>
      <c r="G1614" s="3" t="str">
        <f>IFERROR(RANK(最小二乘法筛选!G1614,最小二乘法筛选!$C1614:$H1614,-1),"")</f>
        <v/>
      </c>
      <c r="H1614" s="3" t="str">
        <f>IFERROR(RANK(最小二乘法筛选!H1614,最小二乘法筛选!$C1614:$H1614,-1),"")</f>
        <v/>
      </c>
    </row>
    <row r="1615" spans="1:8" x14ac:dyDescent="0.15">
      <c r="A1615" s="6">
        <v>40777</v>
      </c>
      <c r="C1615" s="3" t="str">
        <f>IFERROR(RANK(最小二乘法筛选!C1615,最小二乘法筛选!$C1615:$H1615,-1),"")</f>
        <v/>
      </c>
      <c r="D1615" s="3" t="str">
        <f>IFERROR(RANK(最小二乘法筛选!D1615,最小二乘法筛选!$C1615:$H1615,-1),"")</f>
        <v/>
      </c>
      <c r="E1615" s="3" t="str">
        <f>IFERROR(RANK(最小二乘法筛选!E1615,最小二乘法筛选!$C1615:$H1615,-1),"")</f>
        <v/>
      </c>
      <c r="F1615" s="3" t="str">
        <f>IFERROR(RANK(最小二乘法筛选!F1615,最小二乘法筛选!$C1615:$H1615,-1),"")</f>
        <v/>
      </c>
      <c r="G1615" s="3" t="str">
        <f>IFERROR(RANK(最小二乘法筛选!G1615,最小二乘法筛选!$C1615:$H1615,-1),"")</f>
        <v/>
      </c>
      <c r="H1615" s="3" t="str">
        <f>IFERROR(RANK(最小二乘法筛选!H1615,最小二乘法筛选!$C1615:$H1615,-1),"")</f>
        <v/>
      </c>
    </row>
    <row r="1616" spans="1:8" x14ac:dyDescent="0.15">
      <c r="A1616" s="6">
        <v>40778</v>
      </c>
      <c r="C1616" s="3" t="str">
        <f>IFERROR(RANK(最小二乘法筛选!C1616,最小二乘法筛选!$C1616:$H1616,-1),"")</f>
        <v/>
      </c>
      <c r="D1616" s="3" t="str">
        <f>IFERROR(RANK(最小二乘法筛选!D1616,最小二乘法筛选!$C1616:$H1616,-1),"")</f>
        <v/>
      </c>
      <c r="E1616" s="3" t="str">
        <f>IFERROR(RANK(最小二乘法筛选!E1616,最小二乘法筛选!$C1616:$H1616,-1),"")</f>
        <v/>
      </c>
      <c r="F1616" s="3" t="str">
        <f>IFERROR(RANK(最小二乘法筛选!F1616,最小二乘法筛选!$C1616:$H1616,-1),"")</f>
        <v/>
      </c>
      <c r="G1616" s="3" t="str">
        <f>IFERROR(RANK(最小二乘法筛选!G1616,最小二乘法筛选!$C1616:$H1616,-1),"")</f>
        <v/>
      </c>
      <c r="H1616" s="3" t="str">
        <f>IFERROR(RANK(最小二乘法筛选!H1616,最小二乘法筛选!$C1616:$H1616,-1),"")</f>
        <v/>
      </c>
    </row>
    <row r="1617" spans="1:8" x14ac:dyDescent="0.15">
      <c r="A1617" s="6">
        <v>40779</v>
      </c>
      <c r="C1617" s="3" t="str">
        <f>IFERROR(RANK(最小二乘法筛选!C1617,最小二乘法筛选!$C1617:$H1617,-1),"")</f>
        <v/>
      </c>
      <c r="D1617" s="3" t="str">
        <f>IFERROR(RANK(最小二乘法筛选!D1617,最小二乘法筛选!$C1617:$H1617,-1),"")</f>
        <v/>
      </c>
      <c r="E1617" s="3" t="str">
        <f>IFERROR(RANK(最小二乘法筛选!E1617,最小二乘法筛选!$C1617:$H1617,-1),"")</f>
        <v/>
      </c>
      <c r="F1617" s="3" t="str">
        <f>IFERROR(RANK(最小二乘法筛选!F1617,最小二乘法筛选!$C1617:$H1617,-1),"")</f>
        <v/>
      </c>
      <c r="G1617" s="3" t="str">
        <f>IFERROR(RANK(最小二乘法筛选!G1617,最小二乘法筛选!$C1617:$H1617,-1),"")</f>
        <v/>
      </c>
      <c r="H1617" s="3" t="str">
        <f>IFERROR(RANK(最小二乘法筛选!H1617,最小二乘法筛选!$C1617:$H1617,-1),"")</f>
        <v/>
      </c>
    </row>
    <row r="1618" spans="1:8" x14ac:dyDescent="0.15">
      <c r="A1618" s="6">
        <v>40780</v>
      </c>
      <c r="C1618" s="3" t="str">
        <f>IFERROR(RANK(最小二乘法筛选!C1618,最小二乘法筛选!$C1618:$H1618,-1),"")</f>
        <v/>
      </c>
      <c r="D1618" s="3" t="str">
        <f>IFERROR(RANK(最小二乘法筛选!D1618,最小二乘法筛选!$C1618:$H1618,-1),"")</f>
        <v/>
      </c>
      <c r="E1618" s="3" t="str">
        <f>IFERROR(RANK(最小二乘法筛选!E1618,最小二乘法筛选!$C1618:$H1618,-1),"")</f>
        <v/>
      </c>
      <c r="F1618" s="3" t="str">
        <f>IFERROR(RANK(最小二乘法筛选!F1618,最小二乘法筛选!$C1618:$H1618,-1),"")</f>
        <v/>
      </c>
      <c r="G1618" s="3" t="str">
        <f>IFERROR(RANK(最小二乘法筛选!G1618,最小二乘法筛选!$C1618:$H1618,-1),"")</f>
        <v/>
      </c>
      <c r="H1618" s="3" t="str">
        <f>IFERROR(RANK(最小二乘法筛选!H1618,最小二乘法筛选!$C1618:$H1618,-1),"")</f>
        <v/>
      </c>
    </row>
    <row r="1619" spans="1:8" x14ac:dyDescent="0.15">
      <c r="A1619" s="6">
        <v>40781</v>
      </c>
      <c r="C1619" s="3" t="str">
        <f>IFERROR(RANK(最小二乘法筛选!C1619,最小二乘法筛选!$C1619:$H1619,-1),"")</f>
        <v/>
      </c>
      <c r="D1619" s="3" t="str">
        <f>IFERROR(RANK(最小二乘法筛选!D1619,最小二乘法筛选!$C1619:$H1619,-1),"")</f>
        <v/>
      </c>
      <c r="E1619" s="3" t="str">
        <f>IFERROR(RANK(最小二乘法筛选!E1619,最小二乘法筛选!$C1619:$H1619,-1),"")</f>
        <v/>
      </c>
      <c r="F1619" s="3" t="str">
        <f>IFERROR(RANK(最小二乘法筛选!F1619,最小二乘法筛选!$C1619:$H1619,-1),"")</f>
        <v/>
      </c>
      <c r="G1619" s="3" t="str">
        <f>IFERROR(RANK(最小二乘法筛选!G1619,最小二乘法筛选!$C1619:$H1619,-1),"")</f>
        <v/>
      </c>
      <c r="H1619" s="3" t="str">
        <f>IFERROR(RANK(最小二乘法筛选!H1619,最小二乘法筛选!$C1619:$H1619,-1),"")</f>
        <v/>
      </c>
    </row>
    <row r="1620" spans="1:8" x14ac:dyDescent="0.15">
      <c r="A1620" s="6">
        <v>40784</v>
      </c>
      <c r="C1620" s="3" t="str">
        <f>IFERROR(RANK(最小二乘法筛选!C1620,最小二乘法筛选!$C1620:$H1620,-1),"")</f>
        <v/>
      </c>
      <c r="D1620" s="3" t="str">
        <f>IFERROR(RANK(最小二乘法筛选!D1620,最小二乘法筛选!$C1620:$H1620,-1),"")</f>
        <v/>
      </c>
      <c r="E1620" s="3" t="str">
        <f>IFERROR(RANK(最小二乘法筛选!E1620,最小二乘法筛选!$C1620:$H1620,-1),"")</f>
        <v/>
      </c>
      <c r="F1620" s="3" t="str">
        <f>IFERROR(RANK(最小二乘法筛选!F1620,最小二乘法筛选!$C1620:$H1620,-1),"")</f>
        <v/>
      </c>
      <c r="G1620" s="3" t="str">
        <f>IFERROR(RANK(最小二乘法筛选!G1620,最小二乘法筛选!$C1620:$H1620,-1),"")</f>
        <v/>
      </c>
      <c r="H1620" s="3" t="str">
        <f>IFERROR(RANK(最小二乘法筛选!H1620,最小二乘法筛选!$C1620:$H1620,-1),"")</f>
        <v/>
      </c>
    </row>
    <row r="1621" spans="1:8" x14ac:dyDescent="0.15">
      <c r="A1621" s="6">
        <v>40785</v>
      </c>
      <c r="C1621" s="3" t="str">
        <f>IFERROR(RANK(最小二乘法筛选!C1621,最小二乘法筛选!$C1621:$H1621,-1),"")</f>
        <v/>
      </c>
      <c r="D1621" s="3" t="str">
        <f>IFERROR(RANK(最小二乘法筛选!D1621,最小二乘法筛选!$C1621:$H1621,-1),"")</f>
        <v/>
      </c>
      <c r="E1621" s="3" t="str">
        <f>IFERROR(RANK(最小二乘法筛选!E1621,最小二乘法筛选!$C1621:$H1621,-1),"")</f>
        <v/>
      </c>
      <c r="F1621" s="3" t="str">
        <f>IFERROR(RANK(最小二乘法筛选!F1621,最小二乘法筛选!$C1621:$H1621,-1),"")</f>
        <v/>
      </c>
      <c r="G1621" s="3" t="str">
        <f>IFERROR(RANK(最小二乘法筛选!G1621,最小二乘法筛选!$C1621:$H1621,-1),"")</f>
        <v/>
      </c>
      <c r="H1621" s="3" t="str">
        <f>IFERROR(RANK(最小二乘法筛选!H1621,最小二乘法筛选!$C1621:$H1621,-1),"")</f>
        <v/>
      </c>
    </row>
    <row r="1622" spans="1:8" x14ac:dyDescent="0.15">
      <c r="A1622" s="6">
        <v>40786</v>
      </c>
      <c r="C1622" s="3" t="str">
        <f>IFERROR(RANK(最小二乘法筛选!C1622,最小二乘法筛选!$C1622:$H1622,-1),"")</f>
        <v/>
      </c>
      <c r="D1622" s="3" t="str">
        <f>IFERROR(RANK(最小二乘法筛选!D1622,最小二乘法筛选!$C1622:$H1622,-1),"")</f>
        <v/>
      </c>
      <c r="E1622" s="3" t="str">
        <f>IFERROR(RANK(最小二乘法筛选!E1622,最小二乘法筛选!$C1622:$H1622,-1),"")</f>
        <v/>
      </c>
      <c r="F1622" s="3" t="str">
        <f>IFERROR(RANK(最小二乘法筛选!F1622,最小二乘法筛选!$C1622:$H1622,-1),"")</f>
        <v/>
      </c>
      <c r="G1622" s="3" t="str">
        <f>IFERROR(RANK(最小二乘法筛选!G1622,最小二乘法筛选!$C1622:$H1622,-1),"")</f>
        <v/>
      </c>
      <c r="H1622" s="3" t="str">
        <f>IFERROR(RANK(最小二乘法筛选!H1622,最小二乘法筛选!$C1622:$H1622,-1),"")</f>
        <v/>
      </c>
    </row>
    <row r="1623" spans="1:8" x14ac:dyDescent="0.15">
      <c r="A1623" s="6">
        <v>40787</v>
      </c>
      <c r="C1623" s="3" t="str">
        <f>IFERROR(RANK(最小二乘法筛选!C1623,最小二乘法筛选!$C1623:$H1623,-1),"")</f>
        <v/>
      </c>
      <c r="D1623" s="3" t="str">
        <f>IFERROR(RANK(最小二乘法筛选!D1623,最小二乘法筛选!$C1623:$H1623,-1),"")</f>
        <v/>
      </c>
      <c r="E1623" s="3" t="str">
        <f>IFERROR(RANK(最小二乘法筛选!E1623,最小二乘法筛选!$C1623:$H1623,-1),"")</f>
        <v/>
      </c>
      <c r="F1623" s="3" t="str">
        <f>IFERROR(RANK(最小二乘法筛选!F1623,最小二乘法筛选!$C1623:$H1623,-1),"")</f>
        <v/>
      </c>
      <c r="G1623" s="3" t="str">
        <f>IFERROR(RANK(最小二乘法筛选!G1623,最小二乘法筛选!$C1623:$H1623,-1),"")</f>
        <v/>
      </c>
      <c r="H1623" s="3" t="str">
        <f>IFERROR(RANK(最小二乘法筛选!H1623,最小二乘法筛选!$C1623:$H1623,-1),"")</f>
        <v/>
      </c>
    </row>
    <row r="1624" spans="1:8" x14ac:dyDescent="0.15">
      <c r="A1624" s="6">
        <v>40788</v>
      </c>
      <c r="C1624" s="3" t="str">
        <f>IFERROR(RANK(最小二乘法筛选!C1624,最小二乘法筛选!$C1624:$H1624,-1),"")</f>
        <v/>
      </c>
      <c r="D1624" s="3" t="str">
        <f>IFERROR(RANK(最小二乘法筛选!D1624,最小二乘法筛选!$C1624:$H1624,-1),"")</f>
        <v/>
      </c>
      <c r="E1624" s="3" t="str">
        <f>IFERROR(RANK(最小二乘法筛选!E1624,最小二乘法筛选!$C1624:$H1624,-1),"")</f>
        <v/>
      </c>
      <c r="F1624" s="3" t="str">
        <f>IFERROR(RANK(最小二乘法筛选!F1624,最小二乘法筛选!$C1624:$H1624,-1),"")</f>
        <v/>
      </c>
      <c r="G1624" s="3" t="str">
        <f>IFERROR(RANK(最小二乘法筛选!G1624,最小二乘法筛选!$C1624:$H1624,-1),"")</f>
        <v/>
      </c>
      <c r="H1624" s="3" t="str">
        <f>IFERROR(RANK(最小二乘法筛选!H1624,最小二乘法筛选!$C1624:$H1624,-1),"")</f>
        <v/>
      </c>
    </row>
    <row r="1625" spans="1:8" x14ac:dyDescent="0.15">
      <c r="A1625" s="6">
        <v>40791</v>
      </c>
      <c r="C1625" s="3" t="str">
        <f>IFERROR(RANK(最小二乘法筛选!C1625,最小二乘法筛选!$C1625:$H1625,-1),"")</f>
        <v/>
      </c>
      <c r="D1625" s="3" t="str">
        <f>IFERROR(RANK(最小二乘法筛选!D1625,最小二乘法筛选!$C1625:$H1625,-1),"")</f>
        <v/>
      </c>
      <c r="E1625" s="3" t="str">
        <f>IFERROR(RANK(最小二乘法筛选!E1625,最小二乘法筛选!$C1625:$H1625,-1),"")</f>
        <v/>
      </c>
      <c r="F1625" s="3" t="str">
        <f>IFERROR(RANK(最小二乘法筛选!F1625,最小二乘法筛选!$C1625:$H1625,-1),"")</f>
        <v/>
      </c>
      <c r="G1625" s="3" t="str">
        <f>IFERROR(RANK(最小二乘法筛选!G1625,最小二乘法筛选!$C1625:$H1625,-1),"")</f>
        <v/>
      </c>
      <c r="H1625" s="3" t="str">
        <f>IFERROR(RANK(最小二乘法筛选!H1625,最小二乘法筛选!$C1625:$H1625,-1),"")</f>
        <v/>
      </c>
    </row>
    <row r="1626" spans="1:8" x14ac:dyDescent="0.15">
      <c r="A1626" s="6">
        <v>40792</v>
      </c>
      <c r="C1626" s="3" t="str">
        <f>IFERROR(RANK(最小二乘法筛选!C1626,最小二乘法筛选!$C1626:$H1626,-1),"")</f>
        <v/>
      </c>
      <c r="D1626" s="3" t="str">
        <f>IFERROR(RANK(最小二乘法筛选!D1626,最小二乘法筛选!$C1626:$H1626,-1),"")</f>
        <v/>
      </c>
      <c r="E1626" s="3" t="str">
        <f>IFERROR(RANK(最小二乘法筛选!E1626,最小二乘法筛选!$C1626:$H1626,-1),"")</f>
        <v/>
      </c>
      <c r="F1626" s="3" t="str">
        <f>IFERROR(RANK(最小二乘法筛选!F1626,最小二乘法筛选!$C1626:$H1626,-1),"")</f>
        <v/>
      </c>
      <c r="G1626" s="3" t="str">
        <f>IFERROR(RANK(最小二乘法筛选!G1626,最小二乘法筛选!$C1626:$H1626,-1),"")</f>
        <v/>
      </c>
      <c r="H1626" s="3" t="str">
        <f>IFERROR(RANK(最小二乘法筛选!H1626,最小二乘法筛选!$C1626:$H1626,-1),"")</f>
        <v/>
      </c>
    </row>
    <row r="1627" spans="1:8" x14ac:dyDescent="0.15">
      <c r="A1627" s="6">
        <v>40793</v>
      </c>
      <c r="C1627" s="3" t="str">
        <f>IFERROR(RANK(最小二乘法筛选!C1627,最小二乘法筛选!$C1627:$H1627,-1),"")</f>
        <v/>
      </c>
      <c r="D1627" s="3" t="str">
        <f>IFERROR(RANK(最小二乘法筛选!D1627,最小二乘法筛选!$C1627:$H1627,-1),"")</f>
        <v/>
      </c>
      <c r="E1627" s="3" t="str">
        <f>IFERROR(RANK(最小二乘法筛选!E1627,最小二乘法筛选!$C1627:$H1627,-1),"")</f>
        <v/>
      </c>
      <c r="F1627" s="3" t="str">
        <f>IFERROR(RANK(最小二乘法筛选!F1627,最小二乘法筛选!$C1627:$H1627,-1),"")</f>
        <v/>
      </c>
      <c r="G1627" s="3" t="str">
        <f>IFERROR(RANK(最小二乘法筛选!G1627,最小二乘法筛选!$C1627:$H1627,-1),"")</f>
        <v/>
      </c>
      <c r="H1627" s="3" t="str">
        <f>IFERROR(RANK(最小二乘法筛选!H1627,最小二乘法筛选!$C1627:$H1627,-1),"")</f>
        <v/>
      </c>
    </row>
    <row r="1628" spans="1:8" x14ac:dyDescent="0.15">
      <c r="A1628" s="6">
        <v>40794</v>
      </c>
      <c r="C1628" s="3" t="str">
        <f>IFERROR(RANK(最小二乘法筛选!C1628,最小二乘法筛选!$C1628:$H1628,-1),"")</f>
        <v/>
      </c>
      <c r="D1628" s="3" t="str">
        <f>IFERROR(RANK(最小二乘法筛选!D1628,最小二乘法筛选!$C1628:$H1628,-1),"")</f>
        <v/>
      </c>
      <c r="E1628" s="3" t="str">
        <f>IFERROR(RANK(最小二乘法筛选!E1628,最小二乘法筛选!$C1628:$H1628,-1),"")</f>
        <v/>
      </c>
      <c r="F1628" s="3" t="str">
        <f>IFERROR(RANK(最小二乘法筛选!F1628,最小二乘法筛选!$C1628:$H1628,-1),"")</f>
        <v/>
      </c>
      <c r="G1628" s="3" t="str">
        <f>IFERROR(RANK(最小二乘法筛选!G1628,最小二乘法筛选!$C1628:$H1628,-1),"")</f>
        <v/>
      </c>
      <c r="H1628" s="3" t="str">
        <f>IFERROR(RANK(最小二乘法筛选!H1628,最小二乘法筛选!$C1628:$H1628,-1),"")</f>
        <v/>
      </c>
    </row>
    <row r="1629" spans="1:8" x14ac:dyDescent="0.15">
      <c r="A1629" s="6">
        <v>40795</v>
      </c>
      <c r="C1629" s="3" t="str">
        <f>IFERROR(RANK(最小二乘法筛选!C1629,最小二乘法筛选!$C1629:$H1629,-1),"")</f>
        <v/>
      </c>
      <c r="D1629" s="3" t="str">
        <f>IFERROR(RANK(最小二乘法筛选!D1629,最小二乘法筛选!$C1629:$H1629,-1),"")</f>
        <v/>
      </c>
      <c r="E1629" s="3" t="str">
        <f>IFERROR(RANK(最小二乘法筛选!E1629,最小二乘法筛选!$C1629:$H1629,-1),"")</f>
        <v/>
      </c>
      <c r="F1629" s="3" t="str">
        <f>IFERROR(RANK(最小二乘法筛选!F1629,最小二乘法筛选!$C1629:$H1629,-1),"")</f>
        <v/>
      </c>
      <c r="G1629" s="3" t="str">
        <f>IFERROR(RANK(最小二乘法筛选!G1629,最小二乘法筛选!$C1629:$H1629,-1),"")</f>
        <v/>
      </c>
      <c r="H1629" s="3" t="str">
        <f>IFERROR(RANK(最小二乘法筛选!H1629,最小二乘法筛选!$C1629:$H1629,-1),"")</f>
        <v/>
      </c>
    </row>
    <row r="1630" spans="1:8" x14ac:dyDescent="0.15">
      <c r="A1630" s="6">
        <v>40799</v>
      </c>
      <c r="C1630" s="3" t="str">
        <f>IFERROR(RANK(最小二乘法筛选!C1630,最小二乘法筛选!$C1630:$H1630,-1),"")</f>
        <v/>
      </c>
      <c r="D1630" s="3" t="str">
        <f>IFERROR(RANK(最小二乘法筛选!D1630,最小二乘法筛选!$C1630:$H1630,-1),"")</f>
        <v/>
      </c>
      <c r="E1630" s="3" t="str">
        <f>IFERROR(RANK(最小二乘法筛选!E1630,最小二乘法筛选!$C1630:$H1630,-1),"")</f>
        <v/>
      </c>
      <c r="F1630" s="3" t="str">
        <f>IFERROR(RANK(最小二乘法筛选!F1630,最小二乘法筛选!$C1630:$H1630,-1),"")</f>
        <v/>
      </c>
      <c r="G1630" s="3" t="str">
        <f>IFERROR(RANK(最小二乘法筛选!G1630,最小二乘法筛选!$C1630:$H1630,-1),"")</f>
        <v/>
      </c>
      <c r="H1630" s="3" t="str">
        <f>IFERROR(RANK(最小二乘法筛选!H1630,最小二乘法筛选!$C1630:$H1630,-1),"")</f>
        <v/>
      </c>
    </row>
    <row r="1631" spans="1:8" x14ac:dyDescent="0.15">
      <c r="A1631" s="6">
        <v>40800</v>
      </c>
      <c r="C1631" s="3" t="str">
        <f>IFERROR(RANK(最小二乘法筛选!C1631,最小二乘法筛选!$C1631:$H1631,-1),"")</f>
        <v/>
      </c>
      <c r="D1631" s="3" t="str">
        <f>IFERROR(RANK(最小二乘法筛选!D1631,最小二乘法筛选!$C1631:$H1631,-1),"")</f>
        <v/>
      </c>
      <c r="E1631" s="3" t="str">
        <f>IFERROR(RANK(最小二乘法筛选!E1631,最小二乘法筛选!$C1631:$H1631,-1),"")</f>
        <v/>
      </c>
      <c r="F1631" s="3" t="str">
        <f>IFERROR(RANK(最小二乘法筛选!F1631,最小二乘法筛选!$C1631:$H1631,-1),"")</f>
        <v/>
      </c>
      <c r="G1631" s="3" t="str">
        <f>IFERROR(RANK(最小二乘法筛选!G1631,最小二乘法筛选!$C1631:$H1631,-1),"")</f>
        <v/>
      </c>
      <c r="H1631" s="3" t="str">
        <f>IFERROR(RANK(最小二乘法筛选!H1631,最小二乘法筛选!$C1631:$H1631,-1),"")</f>
        <v/>
      </c>
    </row>
    <row r="1632" spans="1:8" x14ac:dyDescent="0.15">
      <c r="A1632" s="6">
        <v>40801</v>
      </c>
      <c r="C1632" s="3" t="str">
        <f>IFERROR(RANK(最小二乘法筛选!C1632,最小二乘法筛选!$C1632:$H1632,-1),"")</f>
        <v/>
      </c>
      <c r="D1632" s="3" t="str">
        <f>IFERROR(RANK(最小二乘法筛选!D1632,最小二乘法筛选!$C1632:$H1632,-1),"")</f>
        <v/>
      </c>
      <c r="E1632" s="3" t="str">
        <f>IFERROR(RANK(最小二乘法筛选!E1632,最小二乘法筛选!$C1632:$H1632,-1),"")</f>
        <v/>
      </c>
      <c r="F1632" s="3" t="str">
        <f>IFERROR(RANK(最小二乘法筛选!F1632,最小二乘法筛选!$C1632:$H1632,-1),"")</f>
        <v/>
      </c>
      <c r="G1632" s="3" t="str">
        <f>IFERROR(RANK(最小二乘法筛选!G1632,最小二乘法筛选!$C1632:$H1632,-1),"")</f>
        <v/>
      </c>
      <c r="H1632" s="3" t="str">
        <f>IFERROR(RANK(最小二乘法筛选!H1632,最小二乘法筛选!$C1632:$H1632,-1),"")</f>
        <v/>
      </c>
    </row>
    <row r="1633" spans="1:8" x14ac:dyDescent="0.15">
      <c r="A1633" s="6">
        <v>40802</v>
      </c>
      <c r="C1633" s="3" t="str">
        <f>IFERROR(RANK(最小二乘法筛选!C1633,最小二乘法筛选!$C1633:$H1633,-1),"")</f>
        <v/>
      </c>
      <c r="D1633" s="3" t="str">
        <f>IFERROR(RANK(最小二乘法筛选!D1633,最小二乘法筛选!$C1633:$H1633,-1),"")</f>
        <v/>
      </c>
      <c r="E1633" s="3" t="str">
        <f>IFERROR(RANK(最小二乘法筛选!E1633,最小二乘法筛选!$C1633:$H1633,-1),"")</f>
        <v/>
      </c>
      <c r="F1633" s="3" t="str">
        <f>IFERROR(RANK(最小二乘法筛选!F1633,最小二乘法筛选!$C1633:$H1633,-1),"")</f>
        <v/>
      </c>
      <c r="G1633" s="3" t="str">
        <f>IFERROR(RANK(最小二乘法筛选!G1633,最小二乘法筛选!$C1633:$H1633,-1),"")</f>
        <v/>
      </c>
      <c r="H1633" s="3" t="str">
        <f>IFERROR(RANK(最小二乘法筛选!H1633,最小二乘法筛选!$C1633:$H1633,-1),"")</f>
        <v/>
      </c>
    </row>
    <row r="1634" spans="1:8" x14ac:dyDescent="0.15">
      <c r="A1634" s="6">
        <v>40805</v>
      </c>
      <c r="C1634" s="3" t="str">
        <f>IFERROR(RANK(最小二乘法筛选!C1634,最小二乘法筛选!$C1634:$H1634,-1),"")</f>
        <v/>
      </c>
      <c r="D1634" s="3" t="str">
        <f>IFERROR(RANK(最小二乘法筛选!D1634,最小二乘法筛选!$C1634:$H1634,-1),"")</f>
        <v/>
      </c>
      <c r="E1634" s="3" t="str">
        <f>IFERROR(RANK(最小二乘法筛选!E1634,最小二乘法筛选!$C1634:$H1634,-1),"")</f>
        <v/>
      </c>
      <c r="F1634" s="3" t="str">
        <f>IFERROR(RANK(最小二乘法筛选!F1634,最小二乘法筛选!$C1634:$H1634,-1),"")</f>
        <v/>
      </c>
      <c r="G1634" s="3" t="str">
        <f>IFERROR(RANK(最小二乘法筛选!G1634,最小二乘法筛选!$C1634:$H1634,-1),"")</f>
        <v/>
      </c>
      <c r="H1634" s="3" t="str">
        <f>IFERROR(RANK(最小二乘法筛选!H1634,最小二乘法筛选!$C1634:$H1634,-1),"")</f>
        <v/>
      </c>
    </row>
    <row r="1635" spans="1:8" x14ac:dyDescent="0.15">
      <c r="A1635" s="6">
        <v>40806</v>
      </c>
      <c r="C1635" s="3" t="str">
        <f>IFERROR(RANK(最小二乘法筛选!C1635,最小二乘法筛选!$C1635:$H1635,-1),"")</f>
        <v/>
      </c>
      <c r="D1635" s="3" t="str">
        <f>IFERROR(RANK(最小二乘法筛选!D1635,最小二乘法筛选!$C1635:$H1635,-1),"")</f>
        <v/>
      </c>
      <c r="E1635" s="3" t="str">
        <f>IFERROR(RANK(最小二乘法筛选!E1635,最小二乘法筛选!$C1635:$H1635,-1),"")</f>
        <v/>
      </c>
      <c r="F1635" s="3" t="str">
        <f>IFERROR(RANK(最小二乘法筛选!F1635,最小二乘法筛选!$C1635:$H1635,-1),"")</f>
        <v/>
      </c>
      <c r="G1635" s="3" t="str">
        <f>IFERROR(RANK(最小二乘法筛选!G1635,最小二乘法筛选!$C1635:$H1635,-1),"")</f>
        <v/>
      </c>
      <c r="H1635" s="3" t="str">
        <f>IFERROR(RANK(最小二乘法筛选!H1635,最小二乘法筛选!$C1635:$H1635,-1),"")</f>
        <v/>
      </c>
    </row>
    <row r="1636" spans="1:8" x14ac:dyDescent="0.15">
      <c r="A1636" s="6">
        <v>40807</v>
      </c>
      <c r="C1636" s="3" t="str">
        <f>IFERROR(RANK(最小二乘法筛选!C1636,最小二乘法筛选!$C1636:$H1636,-1),"")</f>
        <v/>
      </c>
      <c r="D1636" s="3" t="str">
        <f>IFERROR(RANK(最小二乘法筛选!D1636,最小二乘法筛选!$C1636:$H1636,-1),"")</f>
        <v/>
      </c>
      <c r="E1636" s="3" t="str">
        <f>IFERROR(RANK(最小二乘法筛选!E1636,最小二乘法筛选!$C1636:$H1636,-1),"")</f>
        <v/>
      </c>
      <c r="F1636" s="3" t="str">
        <f>IFERROR(RANK(最小二乘法筛选!F1636,最小二乘法筛选!$C1636:$H1636,-1),"")</f>
        <v/>
      </c>
      <c r="G1636" s="3" t="str">
        <f>IFERROR(RANK(最小二乘法筛选!G1636,最小二乘法筛选!$C1636:$H1636,-1),"")</f>
        <v/>
      </c>
      <c r="H1636" s="3" t="str">
        <f>IFERROR(RANK(最小二乘法筛选!H1636,最小二乘法筛选!$C1636:$H1636,-1),"")</f>
        <v/>
      </c>
    </row>
    <row r="1637" spans="1:8" x14ac:dyDescent="0.15">
      <c r="A1637" s="6">
        <v>40808</v>
      </c>
      <c r="C1637" s="3" t="str">
        <f>IFERROR(RANK(最小二乘法筛选!C1637,最小二乘法筛选!$C1637:$H1637,-1),"")</f>
        <v/>
      </c>
      <c r="D1637" s="3" t="str">
        <f>IFERROR(RANK(最小二乘法筛选!D1637,最小二乘法筛选!$C1637:$H1637,-1),"")</f>
        <v/>
      </c>
      <c r="E1637" s="3" t="str">
        <f>IFERROR(RANK(最小二乘法筛选!E1637,最小二乘法筛选!$C1637:$H1637,-1),"")</f>
        <v/>
      </c>
      <c r="F1637" s="3" t="str">
        <f>IFERROR(RANK(最小二乘法筛选!F1637,最小二乘法筛选!$C1637:$H1637,-1),"")</f>
        <v/>
      </c>
      <c r="G1637" s="3" t="str">
        <f>IFERROR(RANK(最小二乘法筛选!G1637,最小二乘法筛选!$C1637:$H1637,-1),"")</f>
        <v/>
      </c>
      <c r="H1637" s="3" t="str">
        <f>IFERROR(RANK(最小二乘法筛选!H1637,最小二乘法筛选!$C1637:$H1637,-1),"")</f>
        <v/>
      </c>
    </row>
    <row r="1638" spans="1:8" x14ac:dyDescent="0.15">
      <c r="A1638" s="6">
        <v>40809</v>
      </c>
      <c r="C1638" s="3" t="str">
        <f>IFERROR(RANK(最小二乘法筛选!C1638,最小二乘法筛选!$C1638:$H1638,-1),"")</f>
        <v/>
      </c>
      <c r="D1638" s="3" t="str">
        <f>IFERROR(RANK(最小二乘法筛选!D1638,最小二乘法筛选!$C1638:$H1638,-1),"")</f>
        <v/>
      </c>
      <c r="E1638" s="3" t="str">
        <f>IFERROR(RANK(最小二乘法筛选!E1638,最小二乘法筛选!$C1638:$H1638,-1),"")</f>
        <v/>
      </c>
      <c r="F1638" s="3" t="str">
        <f>IFERROR(RANK(最小二乘法筛选!F1638,最小二乘法筛选!$C1638:$H1638,-1),"")</f>
        <v/>
      </c>
      <c r="G1638" s="3" t="str">
        <f>IFERROR(RANK(最小二乘法筛选!G1638,最小二乘法筛选!$C1638:$H1638,-1),"")</f>
        <v/>
      </c>
      <c r="H1638" s="3" t="str">
        <f>IFERROR(RANK(最小二乘法筛选!H1638,最小二乘法筛选!$C1638:$H1638,-1),"")</f>
        <v/>
      </c>
    </row>
    <row r="1639" spans="1:8" x14ac:dyDescent="0.15">
      <c r="A1639" s="6">
        <v>40812</v>
      </c>
      <c r="C1639" s="3" t="str">
        <f>IFERROR(RANK(最小二乘法筛选!C1639,最小二乘法筛选!$C1639:$H1639,-1),"")</f>
        <v/>
      </c>
      <c r="D1639" s="3" t="str">
        <f>IFERROR(RANK(最小二乘法筛选!D1639,最小二乘法筛选!$C1639:$H1639,-1),"")</f>
        <v/>
      </c>
      <c r="E1639" s="3" t="str">
        <f>IFERROR(RANK(最小二乘法筛选!E1639,最小二乘法筛选!$C1639:$H1639,-1),"")</f>
        <v/>
      </c>
      <c r="F1639" s="3" t="str">
        <f>IFERROR(RANK(最小二乘法筛选!F1639,最小二乘法筛选!$C1639:$H1639,-1),"")</f>
        <v/>
      </c>
      <c r="G1639" s="3" t="str">
        <f>IFERROR(RANK(最小二乘法筛选!G1639,最小二乘法筛选!$C1639:$H1639,-1),"")</f>
        <v/>
      </c>
      <c r="H1639" s="3" t="str">
        <f>IFERROR(RANK(最小二乘法筛选!H1639,最小二乘法筛选!$C1639:$H1639,-1),"")</f>
        <v/>
      </c>
    </row>
    <row r="1640" spans="1:8" x14ac:dyDescent="0.15">
      <c r="A1640" s="6">
        <v>40813</v>
      </c>
      <c r="C1640" s="3" t="str">
        <f>IFERROR(RANK(最小二乘法筛选!C1640,最小二乘法筛选!$C1640:$H1640,-1),"")</f>
        <v/>
      </c>
      <c r="D1640" s="3" t="str">
        <f>IFERROR(RANK(最小二乘法筛选!D1640,最小二乘法筛选!$C1640:$H1640,-1),"")</f>
        <v/>
      </c>
      <c r="E1640" s="3" t="str">
        <f>IFERROR(RANK(最小二乘法筛选!E1640,最小二乘法筛选!$C1640:$H1640,-1),"")</f>
        <v/>
      </c>
      <c r="F1640" s="3" t="str">
        <f>IFERROR(RANK(最小二乘法筛选!F1640,最小二乘法筛选!$C1640:$H1640,-1),"")</f>
        <v/>
      </c>
      <c r="G1640" s="3" t="str">
        <f>IFERROR(RANK(最小二乘法筛选!G1640,最小二乘法筛选!$C1640:$H1640,-1),"")</f>
        <v/>
      </c>
      <c r="H1640" s="3" t="str">
        <f>IFERROR(RANK(最小二乘法筛选!H1640,最小二乘法筛选!$C1640:$H1640,-1),"")</f>
        <v/>
      </c>
    </row>
    <row r="1641" spans="1:8" x14ac:dyDescent="0.15">
      <c r="A1641" s="6">
        <v>40814</v>
      </c>
      <c r="C1641" s="3" t="str">
        <f>IFERROR(RANK(最小二乘法筛选!C1641,最小二乘法筛选!$C1641:$H1641,-1),"")</f>
        <v/>
      </c>
      <c r="D1641" s="3" t="str">
        <f>IFERROR(RANK(最小二乘法筛选!D1641,最小二乘法筛选!$C1641:$H1641,-1),"")</f>
        <v/>
      </c>
      <c r="E1641" s="3" t="str">
        <f>IFERROR(RANK(最小二乘法筛选!E1641,最小二乘法筛选!$C1641:$H1641,-1),"")</f>
        <v/>
      </c>
      <c r="F1641" s="3" t="str">
        <f>IFERROR(RANK(最小二乘法筛选!F1641,最小二乘法筛选!$C1641:$H1641,-1),"")</f>
        <v/>
      </c>
      <c r="G1641" s="3" t="str">
        <f>IFERROR(RANK(最小二乘法筛选!G1641,最小二乘法筛选!$C1641:$H1641,-1),"")</f>
        <v/>
      </c>
      <c r="H1641" s="3" t="str">
        <f>IFERROR(RANK(最小二乘法筛选!H1641,最小二乘法筛选!$C1641:$H1641,-1),"")</f>
        <v/>
      </c>
    </row>
    <row r="1642" spans="1:8" x14ac:dyDescent="0.15">
      <c r="A1642" s="6">
        <v>40815</v>
      </c>
      <c r="C1642" s="3" t="str">
        <f>IFERROR(RANK(最小二乘法筛选!C1642,最小二乘法筛选!$C1642:$H1642,-1),"")</f>
        <v/>
      </c>
      <c r="D1642" s="3" t="str">
        <f>IFERROR(RANK(最小二乘法筛选!D1642,最小二乘法筛选!$C1642:$H1642,-1),"")</f>
        <v/>
      </c>
      <c r="E1642" s="3" t="str">
        <f>IFERROR(RANK(最小二乘法筛选!E1642,最小二乘法筛选!$C1642:$H1642,-1),"")</f>
        <v/>
      </c>
      <c r="F1642" s="3" t="str">
        <f>IFERROR(RANK(最小二乘法筛选!F1642,最小二乘法筛选!$C1642:$H1642,-1),"")</f>
        <v/>
      </c>
      <c r="G1642" s="3" t="str">
        <f>IFERROR(RANK(最小二乘法筛选!G1642,最小二乘法筛选!$C1642:$H1642,-1),"")</f>
        <v/>
      </c>
      <c r="H1642" s="3" t="str">
        <f>IFERROR(RANK(最小二乘法筛选!H1642,最小二乘法筛选!$C1642:$H1642,-1),"")</f>
        <v/>
      </c>
    </row>
    <row r="1643" spans="1:8" x14ac:dyDescent="0.15">
      <c r="A1643" s="6">
        <v>40816</v>
      </c>
      <c r="C1643" s="3" t="str">
        <f>IFERROR(RANK(最小二乘法筛选!C1643,最小二乘法筛选!$C1643:$H1643,-1),"")</f>
        <v/>
      </c>
      <c r="D1643" s="3" t="str">
        <f>IFERROR(RANK(最小二乘法筛选!D1643,最小二乘法筛选!$C1643:$H1643,-1),"")</f>
        <v/>
      </c>
      <c r="E1643" s="3" t="str">
        <f>IFERROR(RANK(最小二乘法筛选!E1643,最小二乘法筛选!$C1643:$H1643,-1),"")</f>
        <v/>
      </c>
      <c r="F1643" s="3" t="str">
        <f>IFERROR(RANK(最小二乘法筛选!F1643,最小二乘法筛选!$C1643:$H1643,-1),"")</f>
        <v/>
      </c>
      <c r="G1643" s="3" t="str">
        <f>IFERROR(RANK(最小二乘法筛选!G1643,最小二乘法筛选!$C1643:$H1643,-1),"")</f>
        <v/>
      </c>
      <c r="H1643" s="3" t="str">
        <f>IFERROR(RANK(最小二乘法筛选!H1643,最小二乘法筛选!$C1643:$H1643,-1),"")</f>
        <v/>
      </c>
    </row>
    <row r="1644" spans="1:8" x14ac:dyDescent="0.15">
      <c r="A1644" s="6">
        <v>40826</v>
      </c>
      <c r="C1644" s="3" t="str">
        <f>IFERROR(RANK(最小二乘法筛选!C1644,最小二乘法筛选!$C1644:$H1644,-1),"")</f>
        <v/>
      </c>
      <c r="D1644" s="3" t="str">
        <f>IFERROR(RANK(最小二乘法筛选!D1644,最小二乘法筛选!$C1644:$H1644,-1),"")</f>
        <v/>
      </c>
      <c r="E1644" s="3" t="str">
        <f>IFERROR(RANK(最小二乘法筛选!E1644,最小二乘法筛选!$C1644:$H1644,-1),"")</f>
        <v/>
      </c>
      <c r="F1644" s="3" t="str">
        <f>IFERROR(RANK(最小二乘法筛选!F1644,最小二乘法筛选!$C1644:$H1644,-1),"")</f>
        <v/>
      </c>
      <c r="G1644" s="3" t="str">
        <f>IFERROR(RANK(最小二乘法筛选!G1644,最小二乘法筛选!$C1644:$H1644,-1),"")</f>
        <v/>
      </c>
      <c r="H1644" s="3" t="str">
        <f>IFERROR(RANK(最小二乘法筛选!H1644,最小二乘法筛选!$C1644:$H1644,-1),"")</f>
        <v/>
      </c>
    </row>
    <row r="1645" spans="1:8" x14ac:dyDescent="0.15">
      <c r="A1645" s="6">
        <v>40827</v>
      </c>
      <c r="C1645" s="3" t="str">
        <f>IFERROR(RANK(最小二乘法筛选!C1645,最小二乘法筛选!$C1645:$H1645,-1),"")</f>
        <v/>
      </c>
      <c r="D1645" s="3" t="str">
        <f>IFERROR(RANK(最小二乘法筛选!D1645,最小二乘法筛选!$C1645:$H1645,-1),"")</f>
        <v/>
      </c>
      <c r="E1645" s="3" t="str">
        <f>IFERROR(RANK(最小二乘法筛选!E1645,最小二乘法筛选!$C1645:$H1645,-1),"")</f>
        <v/>
      </c>
      <c r="F1645" s="3" t="str">
        <f>IFERROR(RANK(最小二乘法筛选!F1645,最小二乘法筛选!$C1645:$H1645,-1),"")</f>
        <v/>
      </c>
      <c r="G1645" s="3" t="str">
        <f>IFERROR(RANK(最小二乘法筛选!G1645,最小二乘法筛选!$C1645:$H1645,-1),"")</f>
        <v/>
      </c>
      <c r="H1645" s="3" t="str">
        <f>IFERROR(RANK(最小二乘法筛选!H1645,最小二乘法筛选!$C1645:$H1645,-1),"")</f>
        <v/>
      </c>
    </row>
    <row r="1646" spans="1:8" x14ac:dyDescent="0.15">
      <c r="A1646" s="6">
        <v>40828</v>
      </c>
      <c r="C1646" s="3" t="str">
        <f>IFERROR(RANK(最小二乘法筛选!C1646,最小二乘法筛选!$C1646:$H1646,-1),"")</f>
        <v/>
      </c>
      <c r="D1646" s="3" t="str">
        <f>IFERROR(RANK(最小二乘法筛选!D1646,最小二乘法筛选!$C1646:$H1646,-1),"")</f>
        <v/>
      </c>
      <c r="E1646" s="3" t="str">
        <f>IFERROR(RANK(最小二乘法筛选!E1646,最小二乘法筛选!$C1646:$H1646,-1),"")</f>
        <v/>
      </c>
      <c r="F1646" s="3" t="str">
        <f>IFERROR(RANK(最小二乘法筛选!F1646,最小二乘法筛选!$C1646:$H1646,-1),"")</f>
        <v/>
      </c>
      <c r="G1646" s="3" t="str">
        <f>IFERROR(RANK(最小二乘法筛选!G1646,最小二乘法筛选!$C1646:$H1646,-1),"")</f>
        <v/>
      </c>
      <c r="H1646" s="3" t="str">
        <f>IFERROR(RANK(最小二乘法筛选!H1646,最小二乘法筛选!$C1646:$H1646,-1),"")</f>
        <v/>
      </c>
    </row>
    <row r="1647" spans="1:8" x14ac:dyDescent="0.15">
      <c r="A1647" s="6">
        <v>40829</v>
      </c>
      <c r="C1647" s="3" t="str">
        <f>IFERROR(RANK(最小二乘法筛选!C1647,最小二乘法筛选!$C1647:$H1647,-1),"")</f>
        <v/>
      </c>
      <c r="D1647" s="3" t="str">
        <f>IFERROR(RANK(最小二乘法筛选!D1647,最小二乘法筛选!$C1647:$H1647,-1),"")</f>
        <v/>
      </c>
      <c r="E1647" s="3" t="str">
        <f>IFERROR(RANK(最小二乘法筛选!E1647,最小二乘法筛选!$C1647:$H1647,-1),"")</f>
        <v/>
      </c>
      <c r="F1647" s="3" t="str">
        <f>IFERROR(RANK(最小二乘法筛选!F1647,最小二乘法筛选!$C1647:$H1647,-1),"")</f>
        <v/>
      </c>
      <c r="G1647" s="3" t="str">
        <f>IFERROR(RANK(最小二乘法筛选!G1647,最小二乘法筛选!$C1647:$H1647,-1),"")</f>
        <v/>
      </c>
      <c r="H1647" s="3" t="str">
        <f>IFERROR(RANK(最小二乘法筛选!H1647,最小二乘法筛选!$C1647:$H1647,-1),"")</f>
        <v/>
      </c>
    </row>
    <row r="1648" spans="1:8" x14ac:dyDescent="0.15">
      <c r="A1648" s="6">
        <v>40830</v>
      </c>
      <c r="C1648" s="3" t="str">
        <f>IFERROR(RANK(最小二乘法筛选!C1648,最小二乘法筛选!$C1648:$H1648,-1),"")</f>
        <v/>
      </c>
      <c r="D1648" s="3" t="str">
        <f>IFERROR(RANK(最小二乘法筛选!D1648,最小二乘法筛选!$C1648:$H1648,-1),"")</f>
        <v/>
      </c>
      <c r="E1648" s="3" t="str">
        <f>IFERROR(RANK(最小二乘法筛选!E1648,最小二乘法筛选!$C1648:$H1648,-1),"")</f>
        <v/>
      </c>
      <c r="F1648" s="3" t="str">
        <f>IFERROR(RANK(最小二乘法筛选!F1648,最小二乘法筛选!$C1648:$H1648,-1),"")</f>
        <v/>
      </c>
      <c r="G1648" s="3" t="str">
        <f>IFERROR(RANK(最小二乘法筛选!G1648,最小二乘法筛选!$C1648:$H1648,-1),"")</f>
        <v/>
      </c>
      <c r="H1648" s="3" t="str">
        <f>IFERROR(RANK(最小二乘法筛选!H1648,最小二乘法筛选!$C1648:$H1648,-1),"")</f>
        <v/>
      </c>
    </row>
    <row r="1649" spans="1:8" x14ac:dyDescent="0.15">
      <c r="A1649" s="6">
        <v>40833</v>
      </c>
      <c r="C1649" s="3" t="str">
        <f>IFERROR(RANK(最小二乘法筛选!C1649,最小二乘法筛选!$C1649:$H1649,-1),"")</f>
        <v/>
      </c>
      <c r="D1649" s="3" t="str">
        <f>IFERROR(RANK(最小二乘法筛选!D1649,最小二乘法筛选!$C1649:$H1649,-1),"")</f>
        <v/>
      </c>
      <c r="E1649" s="3" t="str">
        <f>IFERROR(RANK(最小二乘法筛选!E1649,最小二乘法筛选!$C1649:$H1649,-1),"")</f>
        <v/>
      </c>
      <c r="F1649" s="3" t="str">
        <f>IFERROR(RANK(最小二乘法筛选!F1649,最小二乘法筛选!$C1649:$H1649,-1),"")</f>
        <v/>
      </c>
      <c r="G1649" s="3" t="str">
        <f>IFERROR(RANK(最小二乘法筛选!G1649,最小二乘法筛选!$C1649:$H1649,-1),"")</f>
        <v/>
      </c>
      <c r="H1649" s="3" t="str">
        <f>IFERROR(RANK(最小二乘法筛选!H1649,最小二乘法筛选!$C1649:$H1649,-1),"")</f>
        <v/>
      </c>
    </row>
    <row r="1650" spans="1:8" x14ac:dyDescent="0.15">
      <c r="A1650" s="6">
        <v>40834</v>
      </c>
      <c r="C1650" s="3" t="str">
        <f>IFERROR(RANK(最小二乘法筛选!C1650,最小二乘法筛选!$C1650:$H1650,-1),"")</f>
        <v/>
      </c>
      <c r="D1650" s="3" t="str">
        <f>IFERROR(RANK(最小二乘法筛选!D1650,最小二乘法筛选!$C1650:$H1650,-1),"")</f>
        <v/>
      </c>
      <c r="E1650" s="3" t="str">
        <f>IFERROR(RANK(最小二乘法筛选!E1650,最小二乘法筛选!$C1650:$H1650,-1),"")</f>
        <v/>
      </c>
      <c r="F1650" s="3" t="str">
        <f>IFERROR(RANK(最小二乘法筛选!F1650,最小二乘法筛选!$C1650:$H1650,-1),"")</f>
        <v/>
      </c>
      <c r="G1650" s="3" t="str">
        <f>IFERROR(RANK(最小二乘法筛选!G1650,最小二乘法筛选!$C1650:$H1650,-1),"")</f>
        <v/>
      </c>
      <c r="H1650" s="3" t="str">
        <f>IFERROR(RANK(最小二乘法筛选!H1650,最小二乘法筛选!$C1650:$H1650,-1),"")</f>
        <v/>
      </c>
    </row>
    <row r="1651" spans="1:8" x14ac:dyDescent="0.15">
      <c r="A1651" s="6">
        <v>40835</v>
      </c>
      <c r="C1651" s="3" t="str">
        <f>IFERROR(RANK(最小二乘法筛选!C1651,最小二乘法筛选!$C1651:$H1651,-1),"")</f>
        <v/>
      </c>
      <c r="D1651" s="3" t="str">
        <f>IFERROR(RANK(最小二乘法筛选!D1651,最小二乘法筛选!$C1651:$H1651,-1),"")</f>
        <v/>
      </c>
      <c r="E1651" s="3" t="str">
        <f>IFERROR(RANK(最小二乘法筛选!E1651,最小二乘法筛选!$C1651:$H1651,-1),"")</f>
        <v/>
      </c>
      <c r="F1651" s="3" t="str">
        <f>IFERROR(RANK(最小二乘法筛选!F1651,最小二乘法筛选!$C1651:$H1651,-1),"")</f>
        <v/>
      </c>
      <c r="G1651" s="3" t="str">
        <f>IFERROR(RANK(最小二乘法筛选!G1651,最小二乘法筛选!$C1651:$H1651,-1),"")</f>
        <v/>
      </c>
      <c r="H1651" s="3" t="str">
        <f>IFERROR(RANK(最小二乘法筛选!H1651,最小二乘法筛选!$C1651:$H1651,-1),"")</f>
        <v/>
      </c>
    </row>
    <row r="1652" spans="1:8" x14ac:dyDescent="0.15">
      <c r="A1652" s="6">
        <v>40836</v>
      </c>
      <c r="C1652" s="3" t="str">
        <f>IFERROR(RANK(最小二乘法筛选!C1652,最小二乘法筛选!$C1652:$H1652,-1),"")</f>
        <v/>
      </c>
      <c r="D1652" s="3" t="str">
        <f>IFERROR(RANK(最小二乘法筛选!D1652,最小二乘法筛选!$C1652:$H1652,-1),"")</f>
        <v/>
      </c>
      <c r="E1652" s="3" t="str">
        <f>IFERROR(RANK(最小二乘法筛选!E1652,最小二乘法筛选!$C1652:$H1652,-1),"")</f>
        <v/>
      </c>
      <c r="F1652" s="3" t="str">
        <f>IFERROR(RANK(最小二乘法筛选!F1652,最小二乘法筛选!$C1652:$H1652,-1),"")</f>
        <v/>
      </c>
      <c r="G1652" s="3" t="str">
        <f>IFERROR(RANK(最小二乘法筛选!G1652,最小二乘法筛选!$C1652:$H1652,-1),"")</f>
        <v/>
      </c>
      <c r="H1652" s="3" t="str">
        <f>IFERROR(RANK(最小二乘法筛选!H1652,最小二乘法筛选!$C1652:$H1652,-1),"")</f>
        <v/>
      </c>
    </row>
    <row r="1653" spans="1:8" x14ac:dyDescent="0.15">
      <c r="A1653" s="6">
        <v>40837</v>
      </c>
      <c r="C1653" s="3">
        <f>IFERROR(RANK(最小二乘法筛选!C1653,最小二乘法筛选!$C1653:$H1653,-1),"")</f>
        <v>1</v>
      </c>
      <c r="D1653" s="3" t="str">
        <f>IFERROR(RANK(最小二乘法筛选!D1653,最小二乘法筛选!$C1653:$H1653,-1),"")</f>
        <v/>
      </c>
      <c r="E1653" s="3" t="str">
        <f>IFERROR(RANK(最小二乘法筛选!E1653,最小二乘法筛选!$C1653:$H1653,-1),"")</f>
        <v/>
      </c>
      <c r="F1653" s="3" t="str">
        <f>IFERROR(RANK(最小二乘法筛选!F1653,最小二乘法筛选!$C1653:$H1653,-1),"")</f>
        <v/>
      </c>
      <c r="G1653" s="3" t="str">
        <f>IFERROR(RANK(最小二乘法筛选!G1653,最小二乘法筛选!$C1653:$H1653,-1),"")</f>
        <v/>
      </c>
      <c r="H1653" s="3" t="str">
        <f>IFERROR(RANK(最小二乘法筛选!H1653,最小二乘法筛选!$C1653:$H1653,-1),"")</f>
        <v/>
      </c>
    </row>
    <row r="1654" spans="1:8" x14ac:dyDescent="0.15">
      <c r="A1654" s="6">
        <v>40840</v>
      </c>
      <c r="C1654" s="3">
        <f>IFERROR(RANK(最小二乘法筛选!C1654,最小二乘法筛选!$C1654:$H1654,-1),"")</f>
        <v>1</v>
      </c>
      <c r="D1654" s="3" t="str">
        <f>IFERROR(RANK(最小二乘法筛选!D1654,最小二乘法筛选!$C1654:$H1654,-1),"")</f>
        <v/>
      </c>
      <c r="E1654" s="3" t="str">
        <f>IFERROR(RANK(最小二乘法筛选!E1654,最小二乘法筛选!$C1654:$H1654,-1),"")</f>
        <v/>
      </c>
      <c r="F1654" s="3" t="str">
        <f>IFERROR(RANK(最小二乘法筛选!F1654,最小二乘法筛选!$C1654:$H1654,-1),"")</f>
        <v/>
      </c>
      <c r="G1654" s="3" t="str">
        <f>IFERROR(RANK(最小二乘法筛选!G1654,最小二乘法筛选!$C1654:$H1654,-1),"")</f>
        <v/>
      </c>
      <c r="H1654" s="3" t="str">
        <f>IFERROR(RANK(最小二乘法筛选!H1654,最小二乘法筛选!$C1654:$H1654,-1),"")</f>
        <v/>
      </c>
    </row>
    <row r="1655" spans="1:8" x14ac:dyDescent="0.15">
      <c r="A1655" s="6">
        <v>40841</v>
      </c>
      <c r="C1655" s="3">
        <f>IFERROR(RANK(最小二乘法筛选!C1655,最小二乘法筛选!$C1655:$H1655,-1),"")</f>
        <v>1</v>
      </c>
      <c r="D1655" s="3" t="str">
        <f>IFERROR(RANK(最小二乘法筛选!D1655,最小二乘法筛选!$C1655:$H1655,-1),"")</f>
        <v/>
      </c>
      <c r="E1655" s="3" t="str">
        <f>IFERROR(RANK(最小二乘法筛选!E1655,最小二乘法筛选!$C1655:$H1655,-1),"")</f>
        <v/>
      </c>
      <c r="F1655" s="3" t="str">
        <f>IFERROR(RANK(最小二乘法筛选!F1655,最小二乘法筛选!$C1655:$H1655,-1),"")</f>
        <v/>
      </c>
      <c r="G1655" s="3" t="str">
        <f>IFERROR(RANK(最小二乘法筛选!G1655,最小二乘法筛选!$C1655:$H1655,-1),"")</f>
        <v/>
      </c>
      <c r="H1655" s="3" t="str">
        <f>IFERROR(RANK(最小二乘法筛选!H1655,最小二乘法筛选!$C1655:$H1655,-1),"")</f>
        <v/>
      </c>
    </row>
    <row r="1656" spans="1:8" x14ac:dyDescent="0.15">
      <c r="A1656" s="6">
        <v>40842</v>
      </c>
      <c r="C1656" s="3">
        <f>IFERROR(RANK(最小二乘法筛选!C1656,最小二乘法筛选!$C1656:$H1656,-1),"")</f>
        <v>1</v>
      </c>
      <c r="D1656" s="3" t="str">
        <f>IFERROR(RANK(最小二乘法筛选!D1656,最小二乘法筛选!$C1656:$H1656,-1),"")</f>
        <v/>
      </c>
      <c r="E1656" s="3" t="str">
        <f>IFERROR(RANK(最小二乘法筛选!E1656,最小二乘法筛选!$C1656:$H1656,-1),"")</f>
        <v/>
      </c>
      <c r="F1656" s="3" t="str">
        <f>IFERROR(RANK(最小二乘法筛选!F1656,最小二乘法筛选!$C1656:$H1656,-1),"")</f>
        <v/>
      </c>
      <c r="G1656" s="3" t="str">
        <f>IFERROR(RANK(最小二乘法筛选!G1656,最小二乘法筛选!$C1656:$H1656,-1),"")</f>
        <v/>
      </c>
      <c r="H1656" s="3" t="str">
        <f>IFERROR(RANK(最小二乘法筛选!H1656,最小二乘法筛选!$C1656:$H1656,-1),"")</f>
        <v/>
      </c>
    </row>
    <row r="1657" spans="1:8" x14ac:dyDescent="0.15">
      <c r="A1657" s="6">
        <v>40843</v>
      </c>
      <c r="C1657" s="3" t="str">
        <f>IFERROR(RANK(最小二乘法筛选!C1657,最小二乘法筛选!$C1657:$H1657,-1),"")</f>
        <v/>
      </c>
      <c r="D1657" s="3" t="str">
        <f>IFERROR(RANK(最小二乘法筛选!D1657,最小二乘法筛选!$C1657:$H1657,-1),"")</f>
        <v/>
      </c>
      <c r="E1657" s="3" t="str">
        <f>IFERROR(RANK(最小二乘法筛选!E1657,最小二乘法筛选!$C1657:$H1657,-1),"")</f>
        <v/>
      </c>
      <c r="F1657" s="3" t="str">
        <f>IFERROR(RANK(最小二乘法筛选!F1657,最小二乘法筛选!$C1657:$H1657,-1),"")</f>
        <v/>
      </c>
      <c r="G1657" s="3" t="str">
        <f>IFERROR(RANK(最小二乘法筛选!G1657,最小二乘法筛选!$C1657:$H1657,-1),"")</f>
        <v/>
      </c>
      <c r="H1657" s="3" t="str">
        <f>IFERROR(RANK(最小二乘法筛选!H1657,最小二乘法筛选!$C1657:$H1657,-1),"")</f>
        <v/>
      </c>
    </row>
    <row r="1658" spans="1:8" x14ac:dyDescent="0.15">
      <c r="A1658" s="6">
        <v>40844</v>
      </c>
      <c r="C1658" s="3">
        <f>IFERROR(RANK(最小二乘法筛选!C1658,最小二乘法筛选!$C1658:$H1658,-1),"")</f>
        <v>1</v>
      </c>
      <c r="D1658" s="3" t="str">
        <f>IFERROR(RANK(最小二乘法筛选!D1658,最小二乘法筛选!$C1658:$H1658,-1),"")</f>
        <v/>
      </c>
      <c r="E1658" s="3" t="str">
        <f>IFERROR(RANK(最小二乘法筛选!E1658,最小二乘法筛选!$C1658:$H1658,-1),"")</f>
        <v/>
      </c>
      <c r="F1658" s="3" t="str">
        <f>IFERROR(RANK(最小二乘法筛选!F1658,最小二乘法筛选!$C1658:$H1658,-1),"")</f>
        <v/>
      </c>
      <c r="G1658" s="3" t="str">
        <f>IFERROR(RANK(最小二乘法筛选!G1658,最小二乘法筛选!$C1658:$H1658,-1),"")</f>
        <v/>
      </c>
      <c r="H1658" s="3" t="str">
        <f>IFERROR(RANK(最小二乘法筛选!H1658,最小二乘法筛选!$C1658:$H1658,-1),"")</f>
        <v/>
      </c>
    </row>
    <row r="1659" spans="1:8" x14ac:dyDescent="0.15">
      <c r="A1659" s="6">
        <v>40847</v>
      </c>
      <c r="C1659" s="3" t="str">
        <f>IFERROR(RANK(最小二乘法筛选!C1659,最小二乘法筛选!$C1659:$H1659,-1),"")</f>
        <v/>
      </c>
      <c r="D1659" s="3" t="str">
        <f>IFERROR(RANK(最小二乘法筛选!D1659,最小二乘法筛选!$C1659:$H1659,-1),"")</f>
        <v/>
      </c>
      <c r="E1659" s="3" t="str">
        <f>IFERROR(RANK(最小二乘法筛选!E1659,最小二乘法筛选!$C1659:$H1659,-1),"")</f>
        <v/>
      </c>
      <c r="F1659" s="3" t="str">
        <f>IFERROR(RANK(最小二乘法筛选!F1659,最小二乘法筛选!$C1659:$H1659,-1),"")</f>
        <v/>
      </c>
      <c r="G1659" s="3" t="str">
        <f>IFERROR(RANK(最小二乘法筛选!G1659,最小二乘法筛选!$C1659:$H1659,-1),"")</f>
        <v/>
      </c>
      <c r="H1659" s="3" t="str">
        <f>IFERROR(RANK(最小二乘法筛选!H1659,最小二乘法筛选!$C1659:$H1659,-1),"")</f>
        <v/>
      </c>
    </row>
    <row r="1660" spans="1:8" x14ac:dyDescent="0.15">
      <c r="A1660" s="6">
        <v>40848</v>
      </c>
      <c r="C1660" s="3" t="str">
        <f>IFERROR(RANK(最小二乘法筛选!C1660,最小二乘法筛选!$C1660:$H1660,-1),"")</f>
        <v/>
      </c>
      <c r="D1660" s="3" t="str">
        <f>IFERROR(RANK(最小二乘法筛选!D1660,最小二乘法筛选!$C1660:$H1660,-1),"")</f>
        <v/>
      </c>
      <c r="E1660" s="3" t="str">
        <f>IFERROR(RANK(最小二乘法筛选!E1660,最小二乘法筛选!$C1660:$H1660,-1),"")</f>
        <v/>
      </c>
      <c r="F1660" s="3" t="str">
        <f>IFERROR(RANK(最小二乘法筛选!F1660,最小二乘法筛选!$C1660:$H1660,-1),"")</f>
        <v/>
      </c>
      <c r="G1660" s="3" t="str">
        <f>IFERROR(RANK(最小二乘法筛选!G1660,最小二乘法筛选!$C1660:$H1660,-1),"")</f>
        <v/>
      </c>
      <c r="H1660" s="3" t="str">
        <f>IFERROR(RANK(最小二乘法筛选!H1660,最小二乘法筛选!$C1660:$H1660,-1),"")</f>
        <v/>
      </c>
    </row>
    <row r="1661" spans="1:8" x14ac:dyDescent="0.15">
      <c r="A1661" s="6">
        <v>40849</v>
      </c>
      <c r="C1661" s="3">
        <f>IFERROR(RANK(最小二乘法筛选!C1661,最小二乘法筛选!$C1661:$H1661,-1),"")</f>
        <v>1</v>
      </c>
      <c r="D1661" s="3" t="str">
        <f>IFERROR(RANK(最小二乘法筛选!D1661,最小二乘法筛选!$C1661:$H1661,-1),"")</f>
        <v/>
      </c>
      <c r="E1661" s="3" t="str">
        <f>IFERROR(RANK(最小二乘法筛选!E1661,最小二乘法筛选!$C1661:$H1661,-1),"")</f>
        <v/>
      </c>
      <c r="F1661" s="3" t="str">
        <f>IFERROR(RANK(最小二乘法筛选!F1661,最小二乘法筛选!$C1661:$H1661,-1),"")</f>
        <v/>
      </c>
      <c r="G1661" s="3" t="str">
        <f>IFERROR(RANK(最小二乘法筛选!G1661,最小二乘法筛选!$C1661:$H1661,-1),"")</f>
        <v/>
      </c>
      <c r="H1661" s="3" t="str">
        <f>IFERROR(RANK(最小二乘法筛选!H1661,最小二乘法筛选!$C1661:$H1661,-1),"")</f>
        <v/>
      </c>
    </row>
    <row r="1662" spans="1:8" x14ac:dyDescent="0.15">
      <c r="A1662" s="6">
        <v>40850</v>
      </c>
      <c r="C1662" s="3">
        <f>IFERROR(RANK(最小二乘法筛选!C1662,最小二乘法筛选!$C1662:$H1662,-1),"")</f>
        <v>1</v>
      </c>
      <c r="D1662" s="3" t="str">
        <f>IFERROR(RANK(最小二乘法筛选!D1662,最小二乘法筛选!$C1662:$H1662,-1),"")</f>
        <v/>
      </c>
      <c r="E1662" s="3" t="str">
        <f>IFERROR(RANK(最小二乘法筛选!E1662,最小二乘法筛选!$C1662:$H1662,-1),"")</f>
        <v/>
      </c>
      <c r="F1662" s="3" t="str">
        <f>IFERROR(RANK(最小二乘法筛选!F1662,最小二乘法筛选!$C1662:$H1662,-1),"")</f>
        <v/>
      </c>
      <c r="G1662" s="3" t="str">
        <f>IFERROR(RANK(最小二乘法筛选!G1662,最小二乘法筛选!$C1662:$H1662,-1),"")</f>
        <v/>
      </c>
      <c r="H1662" s="3" t="str">
        <f>IFERROR(RANK(最小二乘法筛选!H1662,最小二乘法筛选!$C1662:$H1662,-1),"")</f>
        <v/>
      </c>
    </row>
    <row r="1663" spans="1:8" x14ac:dyDescent="0.15">
      <c r="A1663" s="6">
        <v>40851</v>
      </c>
      <c r="C1663" s="3">
        <f>IFERROR(RANK(最小二乘法筛选!C1663,最小二乘法筛选!$C1663:$H1663,-1),"")</f>
        <v>1</v>
      </c>
      <c r="D1663" s="3" t="str">
        <f>IFERROR(RANK(最小二乘法筛选!D1663,最小二乘法筛选!$C1663:$H1663,-1),"")</f>
        <v/>
      </c>
      <c r="E1663" s="3" t="str">
        <f>IFERROR(RANK(最小二乘法筛选!E1663,最小二乘法筛选!$C1663:$H1663,-1),"")</f>
        <v/>
      </c>
      <c r="F1663" s="3" t="str">
        <f>IFERROR(RANK(最小二乘法筛选!F1663,最小二乘法筛选!$C1663:$H1663,-1),"")</f>
        <v/>
      </c>
      <c r="G1663" s="3" t="str">
        <f>IFERROR(RANK(最小二乘法筛选!G1663,最小二乘法筛选!$C1663:$H1663,-1),"")</f>
        <v/>
      </c>
      <c r="H1663" s="3" t="str">
        <f>IFERROR(RANK(最小二乘法筛选!H1663,最小二乘法筛选!$C1663:$H1663,-1),"")</f>
        <v/>
      </c>
    </row>
    <row r="1664" spans="1:8" x14ac:dyDescent="0.15">
      <c r="A1664" s="6">
        <v>40854</v>
      </c>
      <c r="C1664" s="3" t="str">
        <f>IFERROR(RANK(最小二乘法筛选!C1664,最小二乘法筛选!$C1664:$H1664,-1),"")</f>
        <v/>
      </c>
      <c r="D1664" s="3" t="str">
        <f>IFERROR(RANK(最小二乘法筛选!D1664,最小二乘法筛选!$C1664:$H1664,-1),"")</f>
        <v/>
      </c>
      <c r="E1664" s="3" t="str">
        <f>IFERROR(RANK(最小二乘法筛选!E1664,最小二乘法筛选!$C1664:$H1664,-1),"")</f>
        <v/>
      </c>
      <c r="F1664" s="3" t="str">
        <f>IFERROR(RANK(最小二乘法筛选!F1664,最小二乘法筛选!$C1664:$H1664,-1),"")</f>
        <v/>
      </c>
      <c r="G1664" s="3" t="str">
        <f>IFERROR(RANK(最小二乘法筛选!G1664,最小二乘法筛选!$C1664:$H1664,-1),"")</f>
        <v/>
      </c>
      <c r="H1664" s="3" t="str">
        <f>IFERROR(RANK(最小二乘法筛选!H1664,最小二乘法筛选!$C1664:$H1664,-1),"")</f>
        <v/>
      </c>
    </row>
    <row r="1665" spans="1:8" x14ac:dyDescent="0.15">
      <c r="A1665" s="6">
        <v>40855</v>
      </c>
      <c r="C1665" s="3" t="str">
        <f>IFERROR(RANK(最小二乘法筛选!C1665,最小二乘法筛选!$C1665:$H1665,-1),"")</f>
        <v/>
      </c>
      <c r="D1665" s="3" t="str">
        <f>IFERROR(RANK(最小二乘法筛选!D1665,最小二乘法筛选!$C1665:$H1665,-1),"")</f>
        <v/>
      </c>
      <c r="E1665" s="3" t="str">
        <f>IFERROR(RANK(最小二乘法筛选!E1665,最小二乘法筛选!$C1665:$H1665,-1),"")</f>
        <v/>
      </c>
      <c r="F1665" s="3" t="str">
        <f>IFERROR(RANK(最小二乘法筛选!F1665,最小二乘法筛选!$C1665:$H1665,-1),"")</f>
        <v/>
      </c>
      <c r="G1665" s="3" t="str">
        <f>IFERROR(RANK(最小二乘法筛选!G1665,最小二乘法筛选!$C1665:$H1665,-1),"")</f>
        <v/>
      </c>
      <c r="H1665" s="3" t="str">
        <f>IFERROR(RANK(最小二乘法筛选!H1665,最小二乘法筛选!$C1665:$H1665,-1),"")</f>
        <v/>
      </c>
    </row>
    <row r="1666" spans="1:8" x14ac:dyDescent="0.15">
      <c r="A1666" s="6">
        <v>40856</v>
      </c>
      <c r="C1666" s="3" t="str">
        <f>IFERROR(RANK(最小二乘法筛选!C1666,最小二乘法筛选!$C1666:$H1666,-1),"")</f>
        <v/>
      </c>
      <c r="D1666" s="3" t="str">
        <f>IFERROR(RANK(最小二乘法筛选!D1666,最小二乘法筛选!$C1666:$H1666,-1),"")</f>
        <v/>
      </c>
      <c r="E1666" s="3" t="str">
        <f>IFERROR(RANK(最小二乘法筛选!E1666,最小二乘法筛选!$C1666:$H1666,-1),"")</f>
        <v/>
      </c>
      <c r="F1666" s="3" t="str">
        <f>IFERROR(RANK(最小二乘法筛选!F1666,最小二乘法筛选!$C1666:$H1666,-1),"")</f>
        <v/>
      </c>
      <c r="G1666" s="3" t="str">
        <f>IFERROR(RANK(最小二乘法筛选!G1666,最小二乘法筛选!$C1666:$H1666,-1),"")</f>
        <v/>
      </c>
      <c r="H1666" s="3" t="str">
        <f>IFERROR(RANK(最小二乘法筛选!H1666,最小二乘法筛选!$C1666:$H1666,-1),"")</f>
        <v/>
      </c>
    </row>
    <row r="1667" spans="1:8" x14ac:dyDescent="0.15">
      <c r="A1667" s="6">
        <v>40857</v>
      </c>
      <c r="C1667" s="3" t="str">
        <f>IFERROR(RANK(最小二乘法筛选!C1667,最小二乘法筛选!$C1667:$H1667,-1),"")</f>
        <v/>
      </c>
      <c r="D1667" s="3" t="str">
        <f>IFERROR(RANK(最小二乘法筛选!D1667,最小二乘法筛选!$C1667:$H1667,-1),"")</f>
        <v/>
      </c>
      <c r="E1667" s="3" t="str">
        <f>IFERROR(RANK(最小二乘法筛选!E1667,最小二乘法筛选!$C1667:$H1667,-1),"")</f>
        <v/>
      </c>
      <c r="F1667" s="3" t="str">
        <f>IFERROR(RANK(最小二乘法筛选!F1667,最小二乘法筛选!$C1667:$H1667,-1),"")</f>
        <v/>
      </c>
      <c r="G1667" s="3" t="str">
        <f>IFERROR(RANK(最小二乘法筛选!G1667,最小二乘法筛选!$C1667:$H1667,-1),"")</f>
        <v/>
      </c>
      <c r="H1667" s="3" t="str">
        <f>IFERROR(RANK(最小二乘法筛选!H1667,最小二乘法筛选!$C1667:$H1667,-1),"")</f>
        <v/>
      </c>
    </row>
    <row r="1668" spans="1:8" x14ac:dyDescent="0.15">
      <c r="A1668" s="6">
        <v>40858</v>
      </c>
      <c r="C1668" s="3" t="str">
        <f>IFERROR(RANK(最小二乘法筛选!C1668,最小二乘法筛选!$C1668:$H1668,-1),"")</f>
        <v/>
      </c>
      <c r="D1668" s="3" t="str">
        <f>IFERROR(RANK(最小二乘法筛选!D1668,最小二乘法筛选!$C1668:$H1668,-1),"")</f>
        <v/>
      </c>
      <c r="E1668" s="3" t="str">
        <f>IFERROR(RANK(最小二乘法筛选!E1668,最小二乘法筛选!$C1668:$H1668,-1),"")</f>
        <v/>
      </c>
      <c r="F1668" s="3" t="str">
        <f>IFERROR(RANK(最小二乘法筛选!F1668,最小二乘法筛选!$C1668:$H1668,-1),"")</f>
        <v/>
      </c>
      <c r="G1668" s="3" t="str">
        <f>IFERROR(RANK(最小二乘法筛选!G1668,最小二乘法筛选!$C1668:$H1668,-1),"")</f>
        <v/>
      </c>
      <c r="H1668" s="3" t="str">
        <f>IFERROR(RANK(最小二乘法筛选!H1668,最小二乘法筛选!$C1668:$H1668,-1),"")</f>
        <v/>
      </c>
    </row>
    <row r="1669" spans="1:8" x14ac:dyDescent="0.15">
      <c r="A1669" s="6">
        <v>40861</v>
      </c>
      <c r="C1669" s="3" t="str">
        <f>IFERROR(RANK(最小二乘法筛选!C1669,最小二乘法筛选!$C1669:$H1669,-1),"")</f>
        <v/>
      </c>
      <c r="D1669" s="3" t="str">
        <f>IFERROR(RANK(最小二乘法筛选!D1669,最小二乘法筛选!$C1669:$H1669,-1),"")</f>
        <v/>
      </c>
      <c r="E1669" s="3" t="str">
        <f>IFERROR(RANK(最小二乘法筛选!E1669,最小二乘法筛选!$C1669:$H1669,-1),"")</f>
        <v/>
      </c>
      <c r="F1669" s="3" t="str">
        <f>IFERROR(RANK(最小二乘法筛选!F1669,最小二乘法筛选!$C1669:$H1669,-1),"")</f>
        <v/>
      </c>
      <c r="G1669" s="3" t="str">
        <f>IFERROR(RANK(最小二乘法筛选!G1669,最小二乘法筛选!$C1669:$H1669,-1),"")</f>
        <v/>
      </c>
      <c r="H1669" s="3" t="str">
        <f>IFERROR(RANK(最小二乘法筛选!H1669,最小二乘法筛选!$C1669:$H1669,-1),"")</f>
        <v/>
      </c>
    </row>
    <row r="1670" spans="1:8" x14ac:dyDescent="0.15">
      <c r="A1670" s="6">
        <v>40862</v>
      </c>
      <c r="C1670" s="3" t="str">
        <f>IFERROR(RANK(最小二乘法筛选!C1670,最小二乘法筛选!$C1670:$H1670,-1),"")</f>
        <v/>
      </c>
      <c r="D1670" s="3" t="str">
        <f>IFERROR(RANK(最小二乘法筛选!D1670,最小二乘法筛选!$C1670:$H1670,-1),"")</f>
        <v/>
      </c>
      <c r="E1670" s="3" t="str">
        <f>IFERROR(RANK(最小二乘法筛选!E1670,最小二乘法筛选!$C1670:$H1670,-1),"")</f>
        <v/>
      </c>
      <c r="F1670" s="3" t="str">
        <f>IFERROR(RANK(最小二乘法筛选!F1670,最小二乘法筛选!$C1670:$H1670,-1),"")</f>
        <v/>
      </c>
      <c r="G1670" s="3" t="str">
        <f>IFERROR(RANK(最小二乘法筛选!G1670,最小二乘法筛选!$C1670:$H1670,-1),"")</f>
        <v/>
      </c>
      <c r="H1670" s="3" t="str">
        <f>IFERROR(RANK(最小二乘法筛选!H1670,最小二乘法筛选!$C1670:$H1670,-1),"")</f>
        <v/>
      </c>
    </row>
    <row r="1671" spans="1:8" x14ac:dyDescent="0.15">
      <c r="A1671" s="6">
        <v>40863</v>
      </c>
      <c r="C1671" s="3" t="str">
        <f>IFERROR(RANK(最小二乘法筛选!C1671,最小二乘法筛选!$C1671:$H1671,-1),"")</f>
        <v/>
      </c>
      <c r="D1671" s="3" t="str">
        <f>IFERROR(RANK(最小二乘法筛选!D1671,最小二乘法筛选!$C1671:$H1671,-1),"")</f>
        <v/>
      </c>
      <c r="E1671" s="3" t="str">
        <f>IFERROR(RANK(最小二乘法筛选!E1671,最小二乘法筛选!$C1671:$H1671,-1),"")</f>
        <v/>
      </c>
      <c r="F1671" s="3" t="str">
        <f>IFERROR(RANK(最小二乘法筛选!F1671,最小二乘法筛选!$C1671:$H1671,-1),"")</f>
        <v/>
      </c>
      <c r="G1671" s="3" t="str">
        <f>IFERROR(RANK(最小二乘法筛选!G1671,最小二乘法筛选!$C1671:$H1671,-1),"")</f>
        <v/>
      </c>
      <c r="H1671" s="3" t="str">
        <f>IFERROR(RANK(最小二乘法筛选!H1671,最小二乘法筛选!$C1671:$H1671,-1),"")</f>
        <v/>
      </c>
    </row>
    <row r="1672" spans="1:8" x14ac:dyDescent="0.15">
      <c r="A1672" s="6">
        <v>40864</v>
      </c>
      <c r="C1672" s="3" t="str">
        <f>IFERROR(RANK(最小二乘法筛选!C1672,最小二乘法筛选!$C1672:$H1672,-1),"")</f>
        <v/>
      </c>
      <c r="D1672" s="3" t="str">
        <f>IFERROR(RANK(最小二乘法筛选!D1672,最小二乘法筛选!$C1672:$H1672,-1),"")</f>
        <v/>
      </c>
      <c r="E1672" s="3" t="str">
        <f>IFERROR(RANK(最小二乘法筛选!E1672,最小二乘法筛选!$C1672:$H1672,-1),"")</f>
        <v/>
      </c>
      <c r="F1672" s="3" t="str">
        <f>IFERROR(RANK(最小二乘法筛选!F1672,最小二乘法筛选!$C1672:$H1672,-1),"")</f>
        <v/>
      </c>
      <c r="G1672" s="3" t="str">
        <f>IFERROR(RANK(最小二乘法筛选!G1672,最小二乘法筛选!$C1672:$H1672,-1),"")</f>
        <v/>
      </c>
      <c r="H1672" s="3" t="str">
        <f>IFERROR(RANK(最小二乘法筛选!H1672,最小二乘法筛选!$C1672:$H1672,-1),"")</f>
        <v/>
      </c>
    </row>
    <row r="1673" spans="1:8" x14ac:dyDescent="0.15">
      <c r="A1673" s="6">
        <v>40865</v>
      </c>
      <c r="C1673" s="3" t="str">
        <f>IFERROR(RANK(最小二乘法筛选!C1673,最小二乘法筛选!$C1673:$H1673,-1),"")</f>
        <v/>
      </c>
      <c r="D1673" s="3" t="str">
        <f>IFERROR(RANK(最小二乘法筛选!D1673,最小二乘法筛选!$C1673:$H1673,-1),"")</f>
        <v/>
      </c>
      <c r="E1673" s="3" t="str">
        <f>IFERROR(RANK(最小二乘法筛选!E1673,最小二乘法筛选!$C1673:$H1673,-1),"")</f>
        <v/>
      </c>
      <c r="F1673" s="3" t="str">
        <f>IFERROR(RANK(最小二乘法筛选!F1673,最小二乘法筛选!$C1673:$H1673,-1),"")</f>
        <v/>
      </c>
      <c r="G1673" s="3" t="str">
        <f>IFERROR(RANK(最小二乘法筛选!G1673,最小二乘法筛选!$C1673:$H1673,-1),"")</f>
        <v/>
      </c>
      <c r="H1673" s="3" t="str">
        <f>IFERROR(RANK(最小二乘法筛选!H1673,最小二乘法筛选!$C1673:$H1673,-1),"")</f>
        <v/>
      </c>
    </row>
    <row r="1674" spans="1:8" x14ac:dyDescent="0.15">
      <c r="A1674" s="6">
        <v>40868</v>
      </c>
      <c r="C1674" s="3" t="str">
        <f>IFERROR(RANK(最小二乘法筛选!C1674,最小二乘法筛选!$C1674:$H1674,-1),"")</f>
        <v/>
      </c>
      <c r="D1674" s="3" t="str">
        <f>IFERROR(RANK(最小二乘法筛选!D1674,最小二乘法筛选!$C1674:$H1674,-1),"")</f>
        <v/>
      </c>
      <c r="E1674" s="3" t="str">
        <f>IFERROR(RANK(最小二乘法筛选!E1674,最小二乘法筛选!$C1674:$H1674,-1),"")</f>
        <v/>
      </c>
      <c r="F1674" s="3" t="str">
        <f>IFERROR(RANK(最小二乘法筛选!F1674,最小二乘法筛选!$C1674:$H1674,-1),"")</f>
        <v/>
      </c>
      <c r="G1674" s="3" t="str">
        <f>IFERROR(RANK(最小二乘法筛选!G1674,最小二乘法筛选!$C1674:$H1674,-1),"")</f>
        <v/>
      </c>
      <c r="H1674" s="3" t="str">
        <f>IFERROR(RANK(最小二乘法筛选!H1674,最小二乘法筛选!$C1674:$H1674,-1),"")</f>
        <v/>
      </c>
    </row>
    <row r="1675" spans="1:8" x14ac:dyDescent="0.15">
      <c r="A1675" s="6">
        <v>40869</v>
      </c>
      <c r="C1675" s="3" t="str">
        <f>IFERROR(RANK(最小二乘法筛选!C1675,最小二乘法筛选!$C1675:$H1675,-1),"")</f>
        <v/>
      </c>
      <c r="D1675" s="3" t="str">
        <f>IFERROR(RANK(最小二乘法筛选!D1675,最小二乘法筛选!$C1675:$H1675,-1),"")</f>
        <v/>
      </c>
      <c r="E1675" s="3" t="str">
        <f>IFERROR(RANK(最小二乘法筛选!E1675,最小二乘法筛选!$C1675:$H1675,-1),"")</f>
        <v/>
      </c>
      <c r="F1675" s="3" t="str">
        <f>IFERROR(RANK(最小二乘法筛选!F1675,最小二乘法筛选!$C1675:$H1675,-1),"")</f>
        <v/>
      </c>
      <c r="G1675" s="3" t="str">
        <f>IFERROR(RANK(最小二乘法筛选!G1675,最小二乘法筛选!$C1675:$H1675,-1),"")</f>
        <v/>
      </c>
      <c r="H1675" s="3" t="str">
        <f>IFERROR(RANK(最小二乘法筛选!H1675,最小二乘法筛选!$C1675:$H1675,-1),"")</f>
        <v/>
      </c>
    </row>
    <row r="1676" spans="1:8" x14ac:dyDescent="0.15">
      <c r="A1676" s="6">
        <v>40870</v>
      </c>
      <c r="C1676" s="3" t="str">
        <f>IFERROR(RANK(最小二乘法筛选!C1676,最小二乘法筛选!$C1676:$H1676,-1),"")</f>
        <v/>
      </c>
      <c r="D1676" s="3" t="str">
        <f>IFERROR(RANK(最小二乘法筛选!D1676,最小二乘法筛选!$C1676:$H1676,-1),"")</f>
        <v/>
      </c>
      <c r="E1676" s="3" t="str">
        <f>IFERROR(RANK(最小二乘法筛选!E1676,最小二乘法筛选!$C1676:$H1676,-1),"")</f>
        <v/>
      </c>
      <c r="F1676" s="3" t="str">
        <f>IFERROR(RANK(最小二乘法筛选!F1676,最小二乘法筛选!$C1676:$H1676,-1),"")</f>
        <v/>
      </c>
      <c r="G1676" s="3" t="str">
        <f>IFERROR(RANK(最小二乘法筛选!G1676,最小二乘法筛选!$C1676:$H1676,-1),"")</f>
        <v/>
      </c>
      <c r="H1676" s="3" t="str">
        <f>IFERROR(RANK(最小二乘法筛选!H1676,最小二乘法筛选!$C1676:$H1676,-1),"")</f>
        <v/>
      </c>
    </row>
    <row r="1677" spans="1:8" x14ac:dyDescent="0.15">
      <c r="A1677" s="6">
        <v>40871</v>
      </c>
      <c r="C1677" s="3" t="str">
        <f>IFERROR(RANK(最小二乘法筛选!C1677,最小二乘法筛选!$C1677:$H1677,-1),"")</f>
        <v/>
      </c>
      <c r="D1677" s="3" t="str">
        <f>IFERROR(RANK(最小二乘法筛选!D1677,最小二乘法筛选!$C1677:$H1677,-1),"")</f>
        <v/>
      </c>
      <c r="E1677" s="3" t="str">
        <f>IFERROR(RANK(最小二乘法筛选!E1677,最小二乘法筛选!$C1677:$H1677,-1),"")</f>
        <v/>
      </c>
      <c r="F1677" s="3" t="str">
        <f>IFERROR(RANK(最小二乘法筛选!F1677,最小二乘法筛选!$C1677:$H1677,-1),"")</f>
        <v/>
      </c>
      <c r="G1677" s="3" t="str">
        <f>IFERROR(RANK(最小二乘法筛选!G1677,最小二乘法筛选!$C1677:$H1677,-1),"")</f>
        <v/>
      </c>
      <c r="H1677" s="3" t="str">
        <f>IFERROR(RANK(最小二乘法筛选!H1677,最小二乘法筛选!$C1677:$H1677,-1),"")</f>
        <v/>
      </c>
    </row>
    <row r="1678" spans="1:8" x14ac:dyDescent="0.15">
      <c r="A1678" s="6">
        <v>40872</v>
      </c>
      <c r="C1678" s="3" t="str">
        <f>IFERROR(RANK(最小二乘法筛选!C1678,最小二乘法筛选!$C1678:$H1678,-1),"")</f>
        <v/>
      </c>
      <c r="D1678" s="3" t="str">
        <f>IFERROR(RANK(最小二乘法筛选!D1678,最小二乘法筛选!$C1678:$H1678,-1),"")</f>
        <v/>
      </c>
      <c r="E1678" s="3" t="str">
        <f>IFERROR(RANK(最小二乘法筛选!E1678,最小二乘法筛选!$C1678:$H1678,-1),"")</f>
        <v/>
      </c>
      <c r="F1678" s="3" t="str">
        <f>IFERROR(RANK(最小二乘法筛选!F1678,最小二乘法筛选!$C1678:$H1678,-1),"")</f>
        <v/>
      </c>
      <c r="G1678" s="3" t="str">
        <f>IFERROR(RANK(最小二乘法筛选!G1678,最小二乘法筛选!$C1678:$H1678,-1),"")</f>
        <v/>
      </c>
      <c r="H1678" s="3" t="str">
        <f>IFERROR(RANK(最小二乘法筛选!H1678,最小二乘法筛选!$C1678:$H1678,-1),"")</f>
        <v/>
      </c>
    </row>
    <row r="1679" spans="1:8" x14ac:dyDescent="0.15">
      <c r="A1679" s="6">
        <v>40875</v>
      </c>
      <c r="C1679" s="3" t="str">
        <f>IFERROR(RANK(最小二乘法筛选!C1679,最小二乘法筛选!$C1679:$H1679,-1),"")</f>
        <v/>
      </c>
      <c r="D1679" s="3" t="str">
        <f>IFERROR(RANK(最小二乘法筛选!D1679,最小二乘法筛选!$C1679:$H1679,-1),"")</f>
        <v/>
      </c>
      <c r="E1679" s="3" t="str">
        <f>IFERROR(RANK(最小二乘法筛选!E1679,最小二乘法筛选!$C1679:$H1679,-1),"")</f>
        <v/>
      </c>
      <c r="F1679" s="3" t="str">
        <f>IFERROR(RANK(最小二乘法筛选!F1679,最小二乘法筛选!$C1679:$H1679,-1),"")</f>
        <v/>
      </c>
      <c r="G1679" s="3" t="str">
        <f>IFERROR(RANK(最小二乘法筛选!G1679,最小二乘法筛选!$C1679:$H1679,-1),"")</f>
        <v/>
      </c>
      <c r="H1679" s="3" t="str">
        <f>IFERROR(RANK(最小二乘法筛选!H1679,最小二乘法筛选!$C1679:$H1679,-1),"")</f>
        <v/>
      </c>
    </row>
    <row r="1680" spans="1:8" x14ac:dyDescent="0.15">
      <c r="A1680" s="6">
        <v>40876</v>
      </c>
      <c r="C1680" s="3" t="str">
        <f>IFERROR(RANK(最小二乘法筛选!C1680,最小二乘法筛选!$C1680:$H1680,-1),"")</f>
        <v/>
      </c>
      <c r="D1680" s="3" t="str">
        <f>IFERROR(RANK(最小二乘法筛选!D1680,最小二乘法筛选!$C1680:$H1680,-1),"")</f>
        <v/>
      </c>
      <c r="E1680" s="3" t="str">
        <f>IFERROR(RANK(最小二乘法筛选!E1680,最小二乘法筛选!$C1680:$H1680,-1),"")</f>
        <v/>
      </c>
      <c r="F1680" s="3" t="str">
        <f>IFERROR(RANK(最小二乘法筛选!F1680,最小二乘法筛选!$C1680:$H1680,-1),"")</f>
        <v/>
      </c>
      <c r="G1680" s="3" t="str">
        <f>IFERROR(RANK(最小二乘法筛选!G1680,最小二乘法筛选!$C1680:$H1680,-1),"")</f>
        <v/>
      </c>
      <c r="H1680" s="3" t="str">
        <f>IFERROR(RANK(最小二乘法筛选!H1680,最小二乘法筛选!$C1680:$H1680,-1),"")</f>
        <v/>
      </c>
    </row>
    <row r="1681" spans="1:8" x14ac:dyDescent="0.15">
      <c r="A1681" s="6">
        <v>40877</v>
      </c>
      <c r="C1681" s="3" t="str">
        <f>IFERROR(RANK(最小二乘法筛选!C1681,最小二乘法筛选!$C1681:$H1681,-1),"")</f>
        <v/>
      </c>
      <c r="D1681" s="3" t="str">
        <f>IFERROR(RANK(最小二乘法筛选!D1681,最小二乘法筛选!$C1681:$H1681,-1),"")</f>
        <v/>
      </c>
      <c r="E1681" s="3" t="str">
        <f>IFERROR(RANK(最小二乘法筛选!E1681,最小二乘法筛选!$C1681:$H1681,-1),"")</f>
        <v/>
      </c>
      <c r="F1681" s="3" t="str">
        <f>IFERROR(RANK(最小二乘法筛选!F1681,最小二乘法筛选!$C1681:$H1681,-1),"")</f>
        <v/>
      </c>
      <c r="G1681" s="3" t="str">
        <f>IFERROR(RANK(最小二乘法筛选!G1681,最小二乘法筛选!$C1681:$H1681,-1),"")</f>
        <v/>
      </c>
      <c r="H1681" s="3" t="str">
        <f>IFERROR(RANK(最小二乘法筛选!H1681,最小二乘法筛选!$C1681:$H1681,-1),"")</f>
        <v/>
      </c>
    </row>
    <row r="1682" spans="1:8" x14ac:dyDescent="0.15">
      <c r="A1682" s="6">
        <v>40878</v>
      </c>
      <c r="C1682" s="3">
        <f>IFERROR(RANK(最小二乘法筛选!C1682,最小二乘法筛选!$C1682:$H1682,-1),"")</f>
        <v>1</v>
      </c>
      <c r="D1682" s="3" t="str">
        <f>IFERROR(RANK(最小二乘法筛选!D1682,最小二乘法筛选!$C1682:$H1682,-1),"")</f>
        <v/>
      </c>
      <c r="E1682" s="3" t="str">
        <f>IFERROR(RANK(最小二乘法筛选!E1682,最小二乘法筛选!$C1682:$H1682,-1),"")</f>
        <v/>
      </c>
      <c r="F1682" s="3" t="str">
        <f>IFERROR(RANK(最小二乘法筛选!F1682,最小二乘法筛选!$C1682:$H1682,-1),"")</f>
        <v/>
      </c>
      <c r="G1682" s="3" t="str">
        <f>IFERROR(RANK(最小二乘法筛选!G1682,最小二乘法筛选!$C1682:$H1682,-1),"")</f>
        <v/>
      </c>
      <c r="H1682" s="3" t="str">
        <f>IFERROR(RANK(最小二乘法筛选!H1682,最小二乘法筛选!$C1682:$H1682,-1),"")</f>
        <v/>
      </c>
    </row>
    <row r="1683" spans="1:8" x14ac:dyDescent="0.15">
      <c r="A1683" s="6">
        <v>40879</v>
      </c>
      <c r="C1683" s="3">
        <f>IFERROR(RANK(最小二乘法筛选!C1683,最小二乘法筛选!$C1683:$H1683,-1),"")</f>
        <v>1</v>
      </c>
      <c r="D1683" s="3" t="str">
        <f>IFERROR(RANK(最小二乘法筛选!D1683,最小二乘法筛选!$C1683:$H1683,-1),"")</f>
        <v/>
      </c>
      <c r="E1683" s="3" t="str">
        <f>IFERROR(RANK(最小二乘法筛选!E1683,最小二乘法筛选!$C1683:$H1683,-1),"")</f>
        <v/>
      </c>
      <c r="F1683" s="3" t="str">
        <f>IFERROR(RANK(最小二乘法筛选!F1683,最小二乘法筛选!$C1683:$H1683,-1),"")</f>
        <v/>
      </c>
      <c r="G1683" s="3" t="str">
        <f>IFERROR(RANK(最小二乘法筛选!G1683,最小二乘法筛选!$C1683:$H1683,-1),"")</f>
        <v/>
      </c>
      <c r="H1683" s="3" t="str">
        <f>IFERROR(RANK(最小二乘法筛选!H1683,最小二乘法筛选!$C1683:$H1683,-1),"")</f>
        <v/>
      </c>
    </row>
    <row r="1684" spans="1:8" x14ac:dyDescent="0.15">
      <c r="A1684" s="6">
        <v>40882</v>
      </c>
      <c r="C1684" s="3">
        <f>IFERROR(RANK(最小二乘法筛选!C1684,最小二乘法筛选!$C1684:$H1684,-1),"")</f>
        <v>1</v>
      </c>
      <c r="D1684" s="3" t="str">
        <f>IFERROR(RANK(最小二乘法筛选!D1684,最小二乘法筛选!$C1684:$H1684,-1),"")</f>
        <v/>
      </c>
      <c r="E1684" s="3" t="str">
        <f>IFERROR(RANK(最小二乘法筛选!E1684,最小二乘法筛选!$C1684:$H1684,-1),"")</f>
        <v/>
      </c>
      <c r="F1684" s="3" t="str">
        <f>IFERROR(RANK(最小二乘法筛选!F1684,最小二乘法筛选!$C1684:$H1684,-1),"")</f>
        <v/>
      </c>
      <c r="G1684" s="3" t="str">
        <f>IFERROR(RANK(最小二乘法筛选!G1684,最小二乘法筛选!$C1684:$H1684,-1),"")</f>
        <v/>
      </c>
      <c r="H1684" s="3" t="str">
        <f>IFERROR(RANK(最小二乘法筛选!H1684,最小二乘法筛选!$C1684:$H1684,-1),"")</f>
        <v/>
      </c>
    </row>
    <row r="1685" spans="1:8" x14ac:dyDescent="0.15">
      <c r="A1685" s="6">
        <v>40883</v>
      </c>
      <c r="C1685" s="3">
        <f>IFERROR(RANK(最小二乘法筛选!C1685,最小二乘法筛选!$C1685:$H1685,-1),"")</f>
        <v>1</v>
      </c>
      <c r="D1685" s="3" t="str">
        <f>IFERROR(RANK(最小二乘法筛选!D1685,最小二乘法筛选!$C1685:$H1685,-1),"")</f>
        <v/>
      </c>
      <c r="E1685" s="3" t="str">
        <f>IFERROR(RANK(最小二乘法筛选!E1685,最小二乘法筛选!$C1685:$H1685,-1),"")</f>
        <v/>
      </c>
      <c r="F1685" s="3" t="str">
        <f>IFERROR(RANK(最小二乘法筛选!F1685,最小二乘法筛选!$C1685:$H1685,-1),"")</f>
        <v/>
      </c>
      <c r="G1685" s="3" t="str">
        <f>IFERROR(RANK(最小二乘法筛选!G1685,最小二乘法筛选!$C1685:$H1685,-1),"")</f>
        <v/>
      </c>
      <c r="H1685" s="3" t="str">
        <f>IFERROR(RANK(最小二乘法筛选!H1685,最小二乘法筛选!$C1685:$H1685,-1),"")</f>
        <v/>
      </c>
    </row>
    <row r="1686" spans="1:8" x14ac:dyDescent="0.15">
      <c r="A1686" s="6">
        <v>40884</v>
      </c>
      <c r="C1686" s="3">
        <f>IFERROR(RANK(最小二乘法筛选!C1686,最小二乘法筛选!$C1686:$H1686,-1),"")</f>
        <v>1</v>
      </c>
      <c r="D1686" s="3" t="str">
        <f>IFERROR(RANK(最小二乘法筛选!D1686,最小二乘法筛选!$C1686:$H1686,-1),"")</f>
        <v/>
      </c>
      <c r="E1686" s="3" t="str">
        <f>IFERROR(RANK(最小二乘法筛选!E1686,最小二乘法筛选!$C1686:$H1686,-1),"")</f>
        <v/>
      </c>
      <c r="F1686" s="3" t="str">
        <f>IFERROR(RANK(最小二乘法筛选!F1686,最小二乘法筛选!$C1686:$H1686,-1),"")</f>
        <v/>
      </c>
      <c r="G1686" s="3" t="str">
        <f>IFERROR(RANK(最小二乘法筛选!G1686,最小二乘法筛选!$C1686:$H1686,-1),"")</f>
        <v/>
      </c>
      <c r="H1686" s="3" t="str">
        <f>IFERROR(RANK(最小二乘法筛选!H1686,最小二乘法筛选!$C1686:$H1686,-1),"")</f>
        <v/>
      </c>
    </row>
    <row r="1687" spans="1:8" x14ac:dyDescent="0.15">
      <c r="A1687" s="6">
        <v>40885</v>
      </c>
      <c r="C1687" s="3">
        <f>IFERROR(RANK(最小二乘法筛选!C1687,最小二乘法筛选!$C1687:$H1687,-1),"")</f>
        <v>1</v>
      </c>
      <c r="D1687" s="3" t="str">
        <f>IFERROR(RANK(最小二乘法筛选!D1687,最小二乘法筛选!$C1687:$H1687,-1),"")</f>
        <v/>
      </c>
      <c r="E1687" s="3" t="str">
        <f>IFERROR(RANK(最小二乘法筛选!E1687,最小二乘法筛选!$C1687:$H1687,-1),"")</f>
        <v/>
      </c>
      <c r="F1687" s="3" t="str">
        <f>IFERROR(RANK(最小二乘法筛选!F1687,最小二乘法筛选!$C1687:$H1687,-1),"")</f>
        <v/>
      </c>
      <c r="G1687" s="3" t="str">
        <f>IFERROR(RANK(最小二乘法筛选!G1687,最小二乘法筛选!$C1687:$H1687,-1),"")</f>
        <v/>
      </c>
      <c r="H1687" s="3" t="str">
        <f>IFERROR(RANK(最小二乘法筛选!H1687,最小二乘法筛选!$C1687:$H1687,-1),"")</f>
        <v/>
      </c>
    </row>
    <row r="1688" spans="1:8" x14ac:dyDescent="0.15">
      <c r="A1688" s="6">
        <v>40886</v>
      </c>
      <c r="C1688" s="3">
        <f>IFERROR(RANK(最小二乘法筛选!C1688,最小二乘法筛选!$C1688:$H1688,-1),"")</f>
        <v>1</v>
      </c>
      <c r="D1688" s="3" t="str">
        <f>IFERROR(RANK(最小二乘法筛选!D1688,最小二乘法筛选!$C1688:$H1688,-1),"")</f>
        <v/>
      </c>
      <c r="E1688" s="3" t="str">
        <f>IFERROR(RANK(最小二乘法筛选!E1688,最小二乘法筛选!$C1688:$H1688,-1),"")</f>
        <v/>
      </c>
      <c r="F1688" s="3" t="str">
        <f>IFERROR(RANK(最小二乘法筛选!F1688,最小二乘法筛选!$C1688:$H1688,-1),"")</f>
        <v/>
      </c>
      <c r="G1688" s="3" t="str">
        <f>IFERROR(RANK(最小二乘法筛选!G1688,最小二乘法筛选!$C1688:$H1688,-1),"")</f>
        <v/>
      </c>
      <c r="H1688" s="3" t="str">
        <f>IFERROR(RANK(最小二乘法筛选!H1688,最小二乘法筛选!$C1688:$H1688,-1),"")</f>
        <v/>
      </c>
    </row>
    <row r="1689" spans="1:8" x14ac:dyDescent="0.15">
      <c r="A1689" s="6">
        <v>40889</v>
      </c>
      <c r="C1689" s="3" t="str">
        <f>IFERROR(RANK(最小二乘法筛选!C1689,最小二乘法筛选!$C1689:$H1689,-1),"")</f>
        <v/>
      </c>
      <c r="D1689" s="3" t="str">
        <f>IFERROR(RANK(最小二乘法筛选!D1689,最小二乘法筛选!$C1689:$H1689,-1),"")</f>
        <v/>
      </c>
      <c r="E1689" s="3" t="str">
        <f>IFERROR(RANK(最小二乘法筛选!E1689,最小二乘法筛选!$C1689:$H1689,-1),"")</f>
        <v/>
      </c>
      <c r="F1689" s="3" t="str">
        <f>IFERROR(RANK(最小二乘法筛选!F1689,最小二乘法筛选!$C1689:$H1689,-1),"")</f>
        <v/>
      </c>
      <c r="G1689" s="3" t="str">
        <f>IFERROR(RANK(最小二乘法筛选!G1689,最小二乘法筛选!$C1689:$H1689,-1),"")</f>
        <v/>
      </c>
      <c r="H1689" s="3" t="str">
        <f>IFERROR(RANK(最小二乘法筛选!H1689,最小二乘法筛选!$C1689:$H1689,-1),"")</f>
        <v/>
      </c>
    </row>
    <row r="1690" spans="1:8" x14ac:dyDescent="0.15">
      <c r="A1690" s="6">
        <v>40890</v>
      </c>
      <c r="C1690" s="3">
        <f>IFERROR(RANK(最小二乘法筛选!C1690,最小二乘法筛选!$C1690:$H1690,-1),"")</f>
        <v>1</v>
      </c>
      <c r="D1690" s="3" t="str">
        <f>IFERROR(RANK(最小二乘法筛选!D1690,最小二乘法筛选!$C1690:$H1690,-1),"")</f>
        <v/>
      </c>
      <c r="E1690" s="3" t="str">
        <f>IFERROR(RANK(最小二乘法筛选!E1690,最小二乘法筛选!$C1690:$H1690,-1),"")</f>
        <v/>
      </c>
      <c r="F1690" s="3" t="str">
        <f>IFERROR(RANK(最小二乘法筛选!F1690,最小二乘法筛选!$C1690:$H1690,-1),"")</f>
        <v/>
      </c>
      <c r="G1690" s="3" t="str">
        <f>IFERROR(RANK(最小二乘法筛选!G1690,最小二乘法筛选!$C1690:$H1690,-1),"")</f>
        <v/>
      </c>
      <c r="H1690" s="3" t="str">
        <f>IFERROR(RANK(最小二乘法筛选!H1690,最小二乘法筛选!$C1690:$H1690,-1),"")</f>
        <v/>
      </c>
    </row>
    <row r="1691" spans="1:8" x14ac:dyDescent="0.15">
      <c r="A1691" s="6">
        <v>40891</v>
      </c>
      <c r="C1691" s="3">
        <f>IFERROR(RANK(最小二乘法筛选!C1691,最小二乘法筛选!$C1691:$H1691,-1),"")</f>
        <v>1</v>
      </c>
      <c r="D1691" s="3" t="str">
        <f>IFERROR(RANK(最小二乘法筛选!D1691,最小二乘法筛选!$C1691:$H1691,-1),"")</f>
        <v/>
      </c>
      <c r="E1691" s="3" t="str">
        <f>IFERROR(RANK(最小二乘法筛选!E1691,最小二乘法筛选!$C1691:$H1691,-1),"")</f>
        <v/>
      </c>
      <c r="F1691" s="3" t="str">
        <f>IFERROR(RANK(最小二乘法筛选!F1691,最小二乘法筛选!$C1691:$H1691,-1),"")</f>
        <v/>
      </c>
      <c r="G1691" s="3" t="str">
        <f>IFERROR(RANK(最小二乘法筛选!G1691,最小二乘法筛选!$C1691:$H1691,-1),"")</f>
        <v/>
      </c>
      <c r="H1691" s="3" t="str">
        <f>IFERROR(RANK(最小二乘法筛选!H1691,最小二乘法筛选!$C1691:$H1691,-1),"")</f>
        <v/>
      </c>
    </row>
    <row r="1692" spans="1:8" x14ac:dyDescent="0.15">
      <c r="A1692" s="6">
        <v>40892</v>
      </c>
      <c r="C1692" s="3">
        <f>IFERROR(RANK(最小二乘法筛选!C1692,最小二乘法筛选!$C1692:$H1692,-1),"")</f>
        <v>1</v>
      </c>
      <c r="D1692" s="3" t="str">
        <f>IFERROR(RANK(最小二乘法筛选!D1692,最小二乘法筛选!$C1692:$H1692,-1),"")</f>
        <v/>
      </c>
      <c r="E1692" s="3" t="str">
        <f>IFERROR(RANK(最小二乘法筛选!E1692,最小二乘法筛选!$C1692:$H1692,-1),"")</f>
        <v/>
      </c>
      <c r="F1692" s="3" t="str">
        <f>IFERROR(RANK(最小二乘法筛选!F1692,最小二乘法筛选!$C1692:$H1692,-1),"")</f>
        <v/>
      </c>
      <c r="G1692" s="3" t="str">
        <f>IFERROR(RANK(最小二乘法筛选!G1692,最小二乘法筛选!$C1692:$H1692,-1),"")</f>
        <v/>
      </c>
      <c r="H1692" s="3" t="str">
        <f>IFERROR(RANK(最小二乘法筛选!H1692,最小二乘法筛选!$C1692:$H1692,-1),"")</f>
        <v/>
      </c>
    </row>
    <row r="1693" spans="1:8" x14ac:dyDescent="0.15">
      <c r="A1693" s="6">
        <v>40893</v>
      </c>
      <c r="C1693" s="3">
        <f>IFERROR(RANK(最小二乘法筛选!C1693,最小二乘法筛选!$C1693:$H1693,-1),"")</f>
        <v>1</v>
      </c>
      <c r="D1693" s="3" t="str">
        <f>IFERROR(RANK(最小二乘法筛选!D1693,最小二乘法筛选!$C1693:$H1693,-1),"")</f>
        <v/>
      </c>
      <c r="E1693" s="3" t="str">
        <f>IFERROR(RANK(最小二乘法筛选!E1693,最小二乘法筛选!$C1693:$H1693,-1),"")</f>
        <v/>
      </c>
      <c r="F1693" s="3" t="str">
        <f>IFERROR(RANK(最小二乘法筛选!F1693,最小二乘法筛选!$C1693:$H1693,-1),"")</f>
        <v/>
      </c>
      <c r="G1693" s="3" t="str">
        <f>IFERROR(RANK(最小二乘法筛选!G1693,最小二乘法筛选!$C1693:$H1693,-1),"")</f>
        <v/>
      </c>
      <c r="H1693" s="3" t="str">
        <f>IFERROR(RANK(最小二乘法筛选!H1693,最小二乘法筛选!$C1693:$H1693,-1),"")</f>
        <v/>
      </c>
    </row>
    <row r="1694" spans="1:8" x14ac:dyDescent="0.15">
      <c r="A1694" s="6">
        <v>40896</v>
      </c>
      <c r="C1694" s="3">
        <f>IFERROR(RANK(最小二乘法筛选!C1694,最小二乘法筛选!$C1694:$H1694,-1),"")</f>
        <v>1</v>
      </c>
      <c r="D1694" s="3" t="str">
        <f>IFERROR(RANK(最小二乘法筛选!D1694,最小二乘法筛选!$C1694:$H1694,-1),"")</f>
        <v/>
      </c>
      <c r="E1694" s="3" t="str">
        <f>IFERROR(RANK(最小二乘法筛选!E1694,最小二乘法筛选!$C1694:$H1694,-1),"")</f>
        <v/>
      </c>
      <c r="F1694" s="3" t="str">
        <f>IFERROR(RANK(最小二乘法筛选!F1694,最小二乘法筛选!$C1694:$H1694,-1),"")</f>
        <v/>
      </c>
      <c r="G1694" s="3" t="str">
        <f>IFERROR(RANK(最小二乘法筛选!G1694,最小二乘法筛选!$C1694:$H1694,-1),"")</f>
        <v/>
      </c>
      <c r="H1694" s="3" t="str">
        <f>IFERROR(RANK(最小二乘法筛选!H1694,最小二乘法筛选!$C1694:$H1694,-1),"")</f>
        <v/>
      </c>
    </row>
    <row r="1695" spans="1:8" x14ac:dyDescent="0.15">
      <c r="A1695" s="6">
        <v>40897</v>
      </c>
      <c r="C1695" s="3">
        <f>IFERROR(RANK(最小二乘法筛选!C1695,最小二乘法筛选!$C1695:$H1695,-1),"")</f>
        <v>1</v>
      </c>
      <c r="D1695" s="3" t="str">
        <f>IFERROR(RANK(最小二乘法筛选!D1695,最小二乘法筛选!$C1695:$H1695,-1),"")</f>
        <v/>
      </c>
      <c r="E1695" s="3" t="str">
        <f>IFERROR(RANK(最小二乘法筛选!E1695,最小二乘法筛选!$C1695:$H1695,-1),"")</f>
        <v/>
      </c>
      <c r="F1695" s="3" t="str">
        <f>IFERROR(RANK(最小二乘法筛选!F1695,最小二乘法筛选!$C1695:$H1695,-1),"")</f>
        <v/>
      </c>
      <c r="G1695" s="3" t="str">
        <f>IFERROR(RANK(最小二乘法筛选!G1695,最小二乘法筛选!$C1695:$H1695,-1),"")</f>
        <v/>
      </c>
      <c r="H1695" s="3" t="str">
        <f>IFERROR(RANK(最小二乘法筛选!H1695,最小二乘法筛选!$C1695:$H1695,-1),"")</f>
        <v/>
      </c>
    </row>
    <row r="1696" spans="1:8" x14ac:dyDescent="0.15">
      <c r="A1696" s="6">
        <v>40898</v>
      </c>
      <c r="C1696" s="3">
        <f>IFERROR(RANK(最小二乘法筛选!C1696,最小二乘法筛选!$C1696:$H1696,-1),"")</f>
        <v>1</v>
      </c>
      <c r="D1696" s="3" t="str">
        <f>IFERROR(RANK(最小二乘法筛选!D1696,最小二乘法筛选!$C1696:$H1696,-1),"")</f>
        <v/>
      </c>
      <c r="E1696" s="3" t="str">
        <f>IFERROR(RANK(最小二乘法筛选!E1696,最小二乘法筛选!$C1696:$H1696,-1),"")</f>
        <v/>
      </c>
      <c r="F1696" s="3" t="str">
        <f>IFERROR(RANK(最小二乘法筛选!F1696,最小二乘法筛选!$C1696:$H1696,-1),"")</f>
        <v/>
      </c>
      <c r="G1696" s="3" t="str">
        <f>IFERROR(RANK(最小二乘法筛选!G1696,最小二乘法筛选!$C1696:$H1696,-1),"")</f>
        <v/>
      </c>
      <c r="H1696" s="3" t="str">
        <f>IFERROR(RANK(最小二乘法筛选!H1696,最小二乘法筛选!$C1696:$H1696,-1),"")</f>
        <v/>
      </c>
    </row>
    <row r="1697" spans="1:8" x14ac:dyDescent="0.15">
      <c r="A1697" s="6">
        <v>40899</v>
      </c>
      <c r="C1697" s="3">
        <f>IFERROR(RANK(最小二乘法筛选!C1697,最小二乘法筛选!$C1697:$H1697,-1),"")</f>
        <v>1</v>
      </c>
      <c r="D1697" s="3" t="str">
        <f>IFERROR(RANK(最小二乘法筛选!D1697,最小二乘法筛选!$C1697:$H1697,-1),"")</f>
        <v/>
      </c>
      <c r="E1697" s="3" t="str">
        <f>IFERROR(RANK(最小二乘法筛选!E1697,最小二乘法筛选!$C1697:$H1697,-1),"")</f>
        <v/>
      </c>
      <c r="F1697" s="3" t="str">
        <f>IFERROR(RANK(最小二乘法筛选!F1697,最小二乘法筛选!$C1697:$H1697,-1),"")</f>
        <v/>
      </c>
      <c r="G1697" s="3" t="str">
        <f>IFERROR(RANK(最小二乘法筛选!G1697,最小二乘法筛选!$C1697:$H1697,-1),"")</f>
        <v/>
      </c>
      <c r="H1697" s="3" t="str">
        <f>IFERROR(RANK(最小二乘法筛选!H1697,最小二乘法筛选!$C1697:$H1697,-1),"")</f>
        <v/>
      </c>
    </row>
    <row r="1698" spans="1:8" x14ac:dyDescent="0.15">
      <c r="A1698" s="6">
        <v>40900</v>
      </c>
      <c r="C1698" s="3">
        <f>IFERROR(RANK(最小二乘法筛选!C1698,最小二乘法筛选!$C1698:$H1698,-1),"")</f>
        <v>1</v>
      </c>
      <c r="D1698" s="3" t="str">
        <f>IFERROR(RANK(最小二乘法筛选!D1698,最小二乘法筛选!$C1698:$H1698,-1),"")</f>
        <v/>
      </c>
      <c r="E1698" s="3" t="str">
        <f>IFERROR(RANK(最小二乘法筛选!E1698,最小二乘法筛选!$C1698:$H1698,-1),"")</f>
        <v/>
      </c>
      <c r="F1698" s="3" t="str">
        <f>IFERROR(RANK(最小二乘法筛选!F1698,最小二乘法筛选!$C1698:$H1698,-1),"")</f>
        <v/>
      </c>
      <c r="G1698" s="3" t="str">
        <f>IFERROR(RANK(最小二乘法筛选!G1698,最小二乘法筛选!$C1698:$H1698,-1),"")</f>
        <v/>
      </c>
      <c r="H1698" s="3" t="str">
        <f>IFERROR(RANK(最小二乘法筛选!H1698,最小二乘法筛选!$C1698:$H1698,-1),"")</f>
        <v/>
      </c>
    </row>
    <row r="1699" spans="1:8" x14ac:dyDescent="0.15">
      <c r="A1699" s="6">
        <v>40903</v>
      </c>
      <c r="C1699" s="3">
        <f>IFERROR(RANK(最小二乘法筛选!C1699,最小二乘法筛选!$C1699:$H1699,-1),"")</f>
        <v>1</v>
      </c>
      <c r="D1699" s="3" t="str">
        <f>IFERROR(RANK(最小二乘法筛选!D1699,最小二乘法筛选!$C1699:$H1699,-1),"")</f>
        <v/>
      </c>
      <c r="E1699" s="3" t="str">
        <f>IFERROR(RANK(最小二乘法筛选!E1699,最小二乘法筛选!$C1699:$H1699,-1),"")</f>
        <v/>
      </c>
      <c r="F1699" s="3" t="str">
        <f>IFERROR(RANK(最小二乘法筛选!F1699,最小二乘法筛选!$C1699:$H1699,-1),"")</f>
        <v/>
      </c>
      <c r="G1699" s="3" t="str">
        <f>IFERROR(RANK(最小二乘法筛选!G1699,最小二乘法筛选!$C1699:$H1699,-1),"")</f>
        <v/>
      </c>
      <c r="H1699" s="3" t="str">
        <f>IFERROR(RANK(最小二乘法筛选!H1699,最小二乘法筛选!$C1699:$H1699,-1),"")</f>
        <v/>
      </c>
    </row>
    <row r="1700" spans="1:8" x14ac:dyDescent="0.15">
      <c r="A1700" s="6">
        <v>40904</v>
      </c>
      <c r="C1700" s="3">
        <f>IFERROR(RANK(最小二乘法筛选!C1700,最小二乘法筛选!$C1700:$H1700,-1),"")</f>
        <v>1</v>
      </c>
      <c r="D1700" s="3" t="str">
        <f>IFERROR(RANK(最小二乘法筛选!D1700,最小二乘法筛选!$C1700:$H1700,-1),"")</f>
        <v/>
      </c>
      <c r="E1700" s="3" t="str">
        <f>IFERROR(RANK(最小二乘法筛选!E1700,最小二乘法筛选!$C1700:$H1700,-1),"")</f>
        <v/>
      </c>
      <c r="F1700" s="3" t="str">
        <f>IFERROR(RANK(最小二乘法筛选!F1700,最小二乘法筛选!$C1700:$H1700,-1),"")</f>
        <v/>
      </c>
      <c r="G1700" s="3" t="str">
        <f>IFERROR(RANK(最小二乘法筛选!G1700,最小二乘法筛选!$C1700:$H1700,-1),"")</f>
        <v/>
      </c>
      <c r="H1700" s="3" t="str">
        <f>IFERROR(RANK(最小二乘法筛选!H1700,最小二乘法筛选!$C1700:$H1700,-1),"")</f>
        <v/>
      </c>
    </row>
    <row r="1701" spans="1:8" x14ac:dyDescent="0.15">
      <c r="A1701" s="6">
        <v>40905</v>
      </c>
      <c r="C1701" s="3">
        <f>IFERROR(RANK(最小二乘法筛选!C1701,最小二乘法筛选!$C1701:$H1701,-1),"")</f>
        <v>1</v>
      </c>
      <c r="D1701" s="3" t="str">
        <f>IFERROR(RANK(最小二乘法筛选!D1701,最小二乘法筛选!$C1701:$H1701,-1),"")</f>
        <v/>
      </c>
      <c r="E1701" s="3" t="str">
        <f>IFERROR(RANK(最小二乘法筛选!E1701,最小二乘法筛选!$C1701:$H1701,-1),"")</f>
        <v/>
      </c>
      <c r="F1701" s="3" t="str">
        <f>IFERROR(RANK(最小二乘法筛选!F1701,最小二乘法筛选!$C1701:$H1701,-1),"")</f>
        <v/>
      </c>
      <c r="G1701" s="3" t="str">
        <f>IFERROR(RANK(最小二乘法筛选!G1701,最小二乘法筛选!$C1701:$H1701,-1),"")</f>
        <v/>
      </c>
      <c r="H1701" s="3" t="str">
        <f>IFERROR(RANK(最小二乘法筛选!H1701,最小二乘法筛选!$C1701:$H1701,-1),"")</f>
        <v/>
      </c>
    </row>
    <row r="1702" spans="1:8" x14ac:dyDescent="0.15">
      <c r="A1702" s="6">
        <v>40906</v>
      </c>
      <c r="C1702" s="3">
        <f>IFERROR(RANK(最小二乘法筛选!C1702,最小二乘法筛选!$C1702:$H1702,-1),"")</f>
        <v>1</v>
      </c>
      <c r="D1702" s="3" t="str">
        <f>IFERROR(RANK(最小二乘法筛选!D1702,最小二乘法筛选!$C1702:$H1702,-1),"")</f>
        <v/>
      </c>
      <c r="E1702" s="3" t="str">
        <f>IFERROR(RANK(最小二乘法筛选!E1702,最小二乘法筛选!$C1702:$H1702,-1),"")</f>
        <v/>
      </c>
      <c r="F1702" s="3" t="str">
        <f>IFERROR(RANK(最小二乘法筛选!F1702,最小二乘法筛选!$C1702:$H1702,-1),"")</f>
        <v/>
      </c>
      <c r="G1702" s="3" t="str">
        <f>IFERROR(RANK(最小二乘法筛选!G1702,最小二乘法筛选!$C1702:$H1702,-1),"")</f>
        <v/>
      </c>
      <c r="H1702" s="3" t="str">
        <f>IFERROR(RANK(最小二乘法筛选!H1702,最小二乘法筛选!$C1702:$H1702,-1),"")</f>
        <v/>
      </c>
    </row>
    <row r="1703" spans="1:8" x14ac:dyDescent="0.15">
      <c r="A1703" s="6">
        <v>40907</v>
      </c>
      <c r="C1703" s="3">
        <f>IFERROR(RANK(最小二乘法筛选!C1703,最小二乘法筛选!$C1703:$H1703,-1),"")</f>
        <v>1</v>
      </c>
      <c r="D1703" s="3" t="str">
        <f>IFERROR(RANK(最小二乘法筛选!D1703,最小二乘法筛选!$C1703:$H1703,-1),"")</f>
        <v/>
      </c>
      <c r="E1703" s="3" t="str">
        <f>IFERROR(RANK(最小二乘法筛选!E1703,最小二乘法筛选!$C1703:$H1703,-1),"")</f>
        <v/>
      </c>
      <c r="F1703" s="3" t="str">
        <f>IFERROR(RANK(最小二乘法筛选!F1703,最小二乘法筛选!$C1703:$H1703,-1),"")</f>
        <v/>
      </c>
      <c r="G1703" s="3" t="str">
        <f>IFERROR(RANK(最小二乘法筛选!G1703,最小二乘法筛选!$C1703:$H1703,-1),"")</f>
        <v/>
      </c>
      <c r="H1703" s="3" t="str">
        <f>IFERROR(RANK(最小二乘法筛选!H1703,最小二乘法筛选!$C1703:$H1703,-1),"")</f>
        <v/>
      </c>
    </row>
    <row r="1704" spans="1:8" x14ac:dyDescent="0.15">
      <c r="A1704" s="6">
        <v>40912</v>
      </c>
      <c r="C1704" s="3">
        <f>IFERROR(RANK(最小二乘法筛选!C1704,最小二乘法筛选!$C1704:$H1704,-1),"")</f>
        <v>1</v>
      </c>
      <c r="D1704" s="3" t="str">
        <f>IFERROR(RANK(最小二乘法筛选!D1704,最小二乘法筛选!$C1704:$H1704,-1),"")</f>
        <v/>
      </c>
      <c r="E1704" s="3" t="str">
        <f>IFERROR(RANK(最小二乘法筛选!E1704,最小二乘法筛选!$C1704:$H1704,-1),"")</f>
        <v/>
      </c>
      <c r="F1704" s="3" t="str">
        <f>IFERROR(RANK(最小二乘法筛选!F1704,最小二乘法筛选!$C1704:$H1704,-1),"")</f>
        <v/>
      </c>
      <c r="G1704" s="3" t="str">
        <f>IFERROR(RANK(最小二乘法筛选!G1704,最小二乘法筛选!$C1704:$H1704,-1),"")</f>
        <v/>
      </c>
      <c r="H1704" s="3" t="str">
        <f>IFERROR(RANK(最小二乘法筛选!H1704,最小二乘法筛选!$C1704:$H1704,-1),"")</f>
        <v/>
      </c>
    </row>
    <row r="1705" spans="1:8" x14ac:dyDescent="0.15">
      <c r="A1705" s="6">
        <v>40913</v>
      </c>
      <c r="C1705" s="3">
        <f>IFERROR(RANK(最小二乘法筛选!C1705,最小二乘法筛选!$C1705:$H1705,-1),"")</f>
        <v>1</v>
      </c>
      <c r="D1705" s="3" t="str">
        <f>IFERROR(RANK(最小二乘法筛选!D1705,最小二乘法筛选!$C1705:$H1705,-1),"")</f>
        <v/>
      </c>
      <c r="E1705" s="3" t="str">
        <f>IFERROR(RANK(最小二乘法筛选!E1705,最小二乘法筛选!$C1705:$H1705,-1),"")</f>
        <v/>
      </c>
      <c r="F1705" s="3" t="str">
        <f>IFERROR(RANK(最小二乘法筛选!F1705,最小二乘法筛选!$C1705:$H1705,-1),"")</f>
        <v/>
      </c>
      <c r="G1705" s="3" t="str">
        <f>IFERROR(RANK(最小二乘法筛选!G1705,最小二乘法筛选!$C1705:$H1705,-1),"")</f>
        <v/>
      </c>
      <c r="H1705" s="3" t="str">
        <f>IFERROR(RANK(最小二乘法筛选!H1705,最小二乘法筛选!$C1705:$H1705,-1),"")</f>
        <v/>
      </c>
    </row>
    <row r="1706" spans="1:8" x14ac:dyDescent="0.15">
      <c r="A1706" s="6">
        <v>40914</v>
      </c>
      <c r="C1706" s="3">
        <f>IFERROR(RANK(最小二乘法筛选!C1706,最小二乘法筛选!$C1706:$H1706,-1),"")</f>
        <v>1</v>
      </c>
      <c r="D1706" s="3" t="str">
        <f>IFERROR(RANK(最小二乘法筛选!D1706,最小二乘法筛选!$C1706:$H1706,-1),"")</f>
        <v/>
      </c>
      <c r="E1706" s="3" t="str">
        <f>IFERROR(RANK(最小二乘法筛选!E1706,最小二乘法筛选!$C1706:$H1706,-1),"")</f>
        <v/>
      </c>
      <c r="F1706" s="3" t="str">
        <f>IFERROR(RANK(最小二乘法筛选!F1706,最小二乘法筛选!$C1706:$H1706,-1),"")</f>
        <v/>
      </c>
      <c r="G1706" s="3" t="str">
        <f>IFERROR(RANK(最小二乘法筛选!G1706,最小二乘法筛选!$C1706:$H1706,-1),"")</f>
        <v/>
      </c>
      <c r="H1706" s="3" t="str">
        <f>IFERROR(RANK(最小二乘法筛选!H1706,最小二乘法筛选!$C1706:$H1706,-1),"")</f>
        <v/>
      </c>
    </row>
    <row r="1707" spans="1:8" x14ac:dyDescent="0.15">
      <c r="A1707" s="6">
        <v>40917</v>
      </c>
      <c r="C1707" s="3">
        <f>IFERROR(RANK(最小二乘法筛选!C1707,最小二乘法筛选!$C1707:$H1707,-1),"")</f>
        <v>1</v>
      </c>
      <c r="D1707" s="3" t="str">
        <f>IFERROR(RANK(最小二乘法筛选!D1707,最小二乘法筛选!$C1707:$H1707,-1),"")</f>
        <v/>
      </c>
      <c r="E1707" s="3" t="str">
        <f>IFERROR(RANK(最小二乘法筛选!E1707,最小二乘法筛选!$C1707:$H1707,-1),"")</f>
        <v/>
      </c>
      <c r="F1707" s="3" t="str">
        <f>IFERROR(RANK(最小二乘法筛选!F1707,最小二乘法筛选!$C1707:$H1707,-1),"")</f>
        <v/>
      </c>
      <c r="G1707" s="3" t="str">
        <f>IFERROR(RANK(最小二乘法筛选!G1707,最小二乘法筛选!$C1707:$H1707,-1),"")</f>
        <v/>
      </c>
      <c r="H1707" s="3" t="str">
        <f>IFERROR(RANK(最小二乘法筛选!H1707,最小二乘法筛选!$C1707:$H1707,-1),"")</f>
        <v/>
      </c>
    </row>
    <row r="1708" spans="1:8" x14ac:dyDescent="0.15">
      <c r="A1708" s="6">
        <v>40918</v>
      </c>
      <c r="C1708" s="3">
        <f>IFERROR(RANK(最小二乘法筛选!C1708,最小二乘法筛选!$C1708:$H1708,-1),"")</f>
        <v>1</v>
      </c>
      <c r="D1708" s="3" t="str">
        <f>IFERROR(RANK(最小二乘法筛选!D1708,最小二乘法筛选!$C1708:$H1708,-1),"")</f>
        <v/>
      </c>
      <c r="E1708" s="3" t="str">
        <f>IFERROR(RANK(最小二乘法筛选!E1708,最小二乘法筛选!$C1708:$H1708,-1),"")</f>
        <v/>
      </c>
      <c r="F1708" s="3" t="str">
        <f>IFERROR(RANK(最小二乘法筛选!F1708,最小二乘法筛选!$C1708:$H1708,-1),"")</f>
        <v/>
      </c>
      <c r="G1708" s="3" t="str">
        <f>IFERROR(RANK(最小二乘法筛选!G1708,最小二乘法筛选!$C1708:$H1708,-1),"")</f>
        <v/>
      </c>
      <c r="H1708" s="3" t="str">
        <f>IFERROR(RANK(最小二乘法筛选!H1708,最小二乘法筛选!$C1708:$H1708,-1),"")</f>
        <v/>
      </c>
    </row>
    <row r="1709" spans="1:8" x14ac:dyDescent="0.15">
      <c r="A1709" s="6">
        <v>40919</v>
      </c>
      <c r="C1709" s="3">
        <f>IFERROR(RANK(最小二乘法筛选!C1709,最小二乘法筛选!$C1709:$H1709,-1),"")</f>
        <v>1</v>
      </c>
      <c r="D1709" s="3" t="str">
        <f>IFERROR(RANK(最小二乘法筛选!D1709,最小二乘法筛选!$C1709:$H1709,-1),"")</f>
        <v/>
      </c>
      <c r="E1709" s="3" t="str">
        <f>IFERROR(RANK(最小二乘法筛选!E1709,最小二乘法筛选!$C1709:$H1709,-1),"")</f>
        <v/>
      </c>
      <c r="F1709" s="3" t="str">
        <f>IFERROR(RANK(最小二乘法筛选!F1709,最小二乘法筛选!$C1709:$H1709,-1),"")</f>
        <v/>
      </c>
      <c r="G1709" s="3" t="str">
        <f>IFERROR(RANK(最小二乘法筛选!G1709,最小二乘法筛选!$C1709:$H1709,-1),"")</f>
        <v/>
      </c>
      <c r="H1709" s="3" t="str">
        <f>IFERROR(RANK(最小二乘法筛选!H1709,最小二乘法筛选!$C1709:$H1709,-1),"")</f>
        <v/>
      </c>
    </row>
    <row r="1710" spans="1:8" x14ac:dyDescent="0.15">
      <c r="A1710" s="6">
        <v>40920</v>
      </c>
      <c r="C1710" s="3">
        <f>IFERROR(RANK(最小二乘法筛选!C1710,最小二乘法筛选!$C1710:$H1710,-1),"")</f>
        <v>1</v>
      </c>
      <c r="D1710" s="3" t="str">
        <f>IFERROR(RANK(最小二乘法筛选!D1710,最小二乘法筛选!$C1710:$H1710,-1),"")</f>
        <v/>
      </c>
      <c r="E1710" s="3" t="str">
        <f>IFERROR(RANK(最小二乘法筛选!E1710,最小二乘法筛选!$C1710:$H1710,-1),"")</f>
        <v/>
      </c>
      <c r="F1710" s="3" t="str">
        <f>IFERROR(RANK(最小二乘法筛选!F1710,最小二乘法筛选!$C1710:$H1710,-1),"")</f>
        <v/>
      </c>
      <c r="G1710" s="3" t="str">
        <f>IFERROR(RANK(最小二乘法筛选!G1710,最小二乘法筛选!$C1710:$H1710,-1),"")</f>
        <v/>
      </c>
      <c r="H1710" s="3" t="str">
        <f>IFERROR(RANK(最小二乘法筛选!H1710,最小二乘法筛选!$C1710:$H1710,-1),"")</f>
        <v/>
      </c>
    </row>
    <row r="1711" spans="1:8" x14ac:dyDescent="0.15">
      <c r="A1711" s="6">
        <v>40921</v>
      </c>
      <c r="C1711" s="3">
        <f>IFERROR(RANK(最小二乘法筛选!C1711,最小二乘法筛选!$C1711:$H1711,-1),"")</f>
        <v>1</v>
      </c>
      <c r="D1711" s="3" t="str">
        <f>IFERROR(RANK(最小二乘法筛选!D1711,最小二乘法筛选!$C1711:$H1711,-1),"")</f>
        <v/>
      </c>
      <c r="E1711" s="3" t="str">
        <f>IFERROR(RANK(最小二乘法筛选!E1711,最小二乘法筛选!$C1711:$H1711,-1),"")</f>
        <v/>
      </c>
      <c r="F1711" s="3" t="str">
        <f>IFERROR(RANK(最小二乘法筛选!F1711,最小二乘法筛选!$C1711:$H1711,-1),"")</f>
        <v/>
      </c>
      <c r="G1711" s="3" t="str">
        <f>IFERROR(RANK(最小二乘法筛选!G1711,最小二乘法筛选!$C1711:$H1711,-1),"")</f>
        <v/>
      </c>
      <c r="H1711" s="3" t="str">
        <f>IFERROR(RANK(最小二乘法筛选!H1711,最小二乘法筛选!$C1711:$H1711,-1),"")</f>
        <v/>
      </c>
    </row>
    <row r="1712" spans="1:8" x14ac:dyDescent="0.15">
      <c r="A1712" s="6">
        <v>40924</v>
      </c>
      <c r="C1712" s="3">
        <f>IFERROR(RANK(最小二乘法筛选!C1712,最小二乘法筛选!$C1712:$H1712,-1),"")</f>
        <v>1</v>
      </c>
      <c r="D1712" s="3" t="str">
        <f>IFERROR(RANK(最小二乘法筛选!D1712,最小二乘法筛选!$C1712:$H1712,-1),"")</f>
        <v/>
      </c>
      <c r="E1712" s="3" t="str">
        <f>IFERROR(RANK(最小二乘法筛选!E1712,最小二乘法筛选!$C1712:$H1712,-1),"")</f>
        <v/>
      </c>
      <c r="F1712" s="3" t="str">
        <f>IFERROR(RANK(最小二乘法筛选!F1712,最小二乘法筛选!$C1712:$H1712,-1),"")</f>
        <v/>
      </c>
      <c r="G1712" s="3" t="str">
        <f>IFERROR(RANK(最小二乘法筛选!G1712,最小二乘法筛选!$C1712:$H1712,-1),"")</f>
        <v/>
      </c>
      <c r="H1712" s="3" t="str">
        <f>IFERROR(RANK(最小二乘法筛选!H1712,最小二乘法筛选!$C1712:$H1712,-1),"")</f>
        <v/>
      </c>
    </row>
    <row r="1713" spans="1:8" x14ac:dyDescent="0.15">
      <c r="A1713" s="6">
        <v>40925</v>
      </c>
      <c r="C1713" s="3">
        <f>IFERROR(RANK(最小二乘法筛选!C1713,最小二乘法筛选!$C1713:$H1713,-1),"")</f>
        <v>1</v>
      </c>
      <c r="D1713" s="3" t="str">
        <f>IFERROR(RANK(最小二乘法筛选!D1713,最小二乘法筛选!$C1713:$H1713,-1),"")</f>
        <v/>
      </c>
      <c r="E1713" s="3" t="str">
        <f>IFERROR(RANK(最小二乘法筛选!E1713,最小二乘法筛选!$C1713:$H1713,-1),"")</f>
        <v/>
      </c>
      <c r="F1713" s="3" t="str">
        <f>IFERROR(RANK(最小二乘法筛选!F1713,最小二乘法筛选!$C1713:$H1713,-1),"")</f>
        <v/>
      </c>
      <c r="G1713" s="3" t="str">
        <f>IFERROR(RANK(最小二乘法筛选!G1713,最小二乘法筛选!$C1713:$H1713,-1),"")</f>
        <v/>
      </c>
      <c r="H1713" s="3" t="str">
        <f>IFERROR(RANK(最小二乘法筛选!H1713,最小二乘法筛选!$C1713:$H1713,-1),"")</f>
        <v/>
      </c>
    </row>
    <row r="1714" spans="1:8" x14ac:dyDescent="0.15">
      <c r="A1714" s="6">
        <v>40926</v>
      </c>
      <c r="C1714" s="3">
        <f>IFERROR(RANK(最小二乘法筛选!C1714,最小二乘法筛选!$C1714:$H1714,-1),"")</f>
        <v>1</v>
      </c>
      <c r="D1714" s="3" t="str">
        <f>IFERROR(RANK(最小二乘法筛选!D1714,最小二乘法筛选!$C1714:$H1714,-1),"")</f>
        <v/>
      </c>
      <c r="E1714" s="3" t="str">
        <f>IFERROR(RANK(最小二乘法筛选!E1714,最小二乘法筛选!$C1714:$H1714,-1),"")</f>
        <v/>
      </c>
      <c r="F1714" s="3" t="str">
        <f>IFERROR(RANK(最小二乘法筛选!F1714,最小二乘法筛选!$C1714:$H1714,-1),"")</f>
        <v/>
      </c>
      <c r="G1714" s="3" t="str">
        <f>IFERROR(RANK(最小二乘法筛选!G1714,最小二乘法筛选!$C1714:$H1714,-1),"")</f>
        <v/>
      </c>
      <c r="H1714" s="3" t="str">
        <f>IFERROR(RANK(最小二乘法筛选!H1714,最小二乘法筛选!$C1714:$H1714,-1),"")</f>
        <v/>
      </c>
    </row>
    <row r="1715" spans="1:8" x14ac:dyDescent="0.15">
      <c r="A1715" s="6">
        <v>40927</v>
      </c>
      <c r="C1715" s="3">
        <f>IFERROR(RANK(最小二乘法筛选!C1715,最小二乘法筛选!$C1715:$H1715,-1),"")</f>
        <v>1</v>
      </c>
      <c r="D1715" s="3" t="str">
        <f>IFERROR(RANK(最小二乘法筛选!D1715,最小二乘法筛选!$C1715:$H1715,-1),"")</f>
        <v/>
      </c>
      <c r="E1715" s="3" t="str">
        <f>IFERROR(RANK(最小二乘法筛选!E1715,最小二乘法筛选!$C1715:$H1715,-1),"")</f>
        <v/>
      </c>
      <c r="F1715" s="3" t="str">
        <f>IFERROR(RANK(最小二乘法筛选!F1715,最小二乘法筛选!$C1715:$H1715,-1),"")</f>
        <v/>
      </c>
      <c r="G1715" s="3" t="str">
        <f>IFERROR(RANK(最小二乘法筛选!G1715,最小二乘法筛选!$C1715:$H1715,-1),"")</f>
        <v/>
      </c>
      <c r="H1715" s="3" t="str">
        <f>IFERROR(RANK(最小二乘法筛选!H1715,最小二乘法筛选!$C1715:$H1715,-1),"")</f>
        <v/>
      </c>
    </row>
    <row r="1716" spans="1:8" x14ac:dyDescent="0.15">
      <c r="A1716" s="6">
        <v>40928</v>
      </c>
      <c r="C1716" s="3">
        <f>IFERROR(RANK(最小二乘法筛选!C1716,最小二乘法筛选!$C1716:$H1716,-1),"")</f>
        <v>1</v>
      </c>
      <c r="D1716" s="3" t="str">
        <f>IFERROR(RANK(最小二乘法筛选!D1716,最小二乘法筛选!$C1716:$H1716,-1),"")</f>
        <v/>
      </c>
      <c r="E1716" s="3" t="str">
        <f>IFERROR(RANK(最小二乘法筛选!E1716,最小二乘法筛选!$C1716:$H1716,-1),"")</f>
        <v/>
      </c>
      <c r="F1716" s="3" t="str">
        <f>IFERROR(RANK(最小二乘法筛选!F1716,最小二乘法筛选!$C1716:$H1716,-1),"")</f>
        <v/>
      </c>
      <c r="G1716" s="3" t="str">
        <f>IFERROR(RANK(最小二乘法筛选!G1716,最小二乘法筛选!$C1716:$H1716,-1),"")</f>
        <v/>
      </c>
      <c r="H1716" s="3" t="str">
        <f>IFERROR(RANK(最小二乘法筛选!H1716,最小二乘法筛选!$C1716:$H1716,-1),"")</f>
        <v/>
      </c>
    </row>
    <row r="1717" spans="1:8" x14ac:dyDescent="0.15">
      <c r="A1717" s="6">
        <v>40938</v>
      </c>
      <c r="C1717" s="3">
        <f>IFERROR(RANK(最小二乘法筛选!C1717,最小二乘法筛选!$C1717:$H1717,-1),"")</f>
        <v>1</v>
      </c>
      <c r="D1717" s="3" t="str">
        <f>IFERROR(RANK(最小二乘法筛选!D1717,最小二乘法筛选!$C1717:$H1717,-1),"")</f>
        <v/>
      </c>
      <c r="E1717" s="3" t="str">
        <f>IFERROR(RANK(最小二乘法筛选!E1717,最小二乘法筛选!$C1717:$H1717,-1),"")</f>
        <v/>
      </c>
      <c r="F1717" s="3" t="str">
        <f>IFERROR(RANK(最小二乘法筛选!F1717,最小二乘法筛选!$C1717:$H1717,-1),"")</f>
        <v/>
      </c>
      <c r="G1717" s="3" t="str">
        <f>IFERROR(RANK(最小二乘法筛选!G1717,最小二乘法筛选!$C1717:$H1717,-1),"")</f>
        <v/>
      </c>
      <c r="H1717" s="3" t="str">
        <f>IFERROR(RANK(最小二乘法筛选!H1717,最小二乘法筛选!$C1717:$H1717,-1),"")</f>
        <v/>
      </c>
    </row>
    <row r="1718" spans="1:8" x14ac:dyDescent="0.15">
      <c r="A1718" s="6">
        <v>40939</v>
      </c>
      <c r="C1718" s="3" t="str">
        <f>IFERROR(RANK(最小二乘法筛选!C1718,最小二乘法筛选!$C1718:$H1718,-1),"")</f>
        <v/>
      </c>
      <c r="D1718" s="3" t="str">
        <f>IFERROR(RANK(最小二乘法筛选!D1718,最小二乘法筛选!$C1718:$H1718,-1),"")</f>
        <v/>
      </c>
      <c r="E1718" s="3" t="str">
        <f>IFERROR(RANK(最小二乘法筛选!E1718,最小二乘法筛选!$C1718:$H1718,-1),"")</f>
        <v/>
      </c>
      <c r="F1718" s="3" t="str">
        <f>IFERROR(RANK(最小二乘法筛选!F1718,最小二乘法筛选!$C1718:$H1718,-1),"")</f>
        <v/>
      </c>
      <c r="G1718" s="3" t="str">
        <f>IFERROR(RANK(最小二乘法筛选!G1718,最小二乘法筛选!$C1718:$H1718,-1),"")</f>
        <v/>
      </c>
      <c r="H1718" s="3" t="str">
        <f>IFERROR(RANK(最小二乘法筛选!H1718,最小二乘法筛选!$C1718:$H1718,-1),"")</f>
        <v/>
      </c>
    </row>
    <row r="1719" spans="1:8" x14ac:dyDescent="0.15">
      <c r="A1719" s="6">
        <v>40940</v>
      </c>
      <c r="C1719" s="3">
        <f>IFERROR(RANK(最小二乘法筛选!C1719,最小二乘法筛选!$C1719:$H1719,-1),"")</f>
        <v>1</v>
      </c>
      <c r="D1719" s="3" t="str">
        <f>IFERROR(RANK(最小二乘法筛选!D1719,最小二乘法筛选!$C1719:$H1719,-1),"")</f>
        <v/>
      </c>
      <c r="E1719" s="3" t="str">
        <f>IFERROR(RANK(最小二乘法筛选!E1719,最小二乘法筛选!$C1719:$H1719,-1),"")</f>
        <v/>
      </c>
      <c r="F1719" s="3" t="str">
        <f>IFERROR(RANK(最小二乘法筛选!F1719,最小二乘法筛选!$C1719:$H1719,-1),"")</f>
        <v/>
      </c>
      <c r="G1719" s="3" t="str">
        <f>IFERROR(RANK(最小二乘法筛选!G1719,最小二乘法筛选!$C1719:$H1719,-1),"")</f>
        <v/>
      </c>
      <c r="H1719" s="3" t="str">
        <f>IFERROR(RANK(最小二乘法筛选!H1719,最小二乘法筛选!$C1719:$H1719,-1),"")</f>
        <v/>
      </c>
    </row>
    <row r="1720" spans="1:8" x14ac:dyDescent="0.15">
      <c r="A1720" s="6">
        <v>40941</v>
      </c>
      <c r="C1720" s="3">
        <f>IFERROR(RANK(最小二乘法筛选!C1720,最小二乘法筛选!$C1720:$H1720,-1),"")</f>
        <v>1</v>
      </c>
      <c r="D1720" s="3" t="str">
        <f>IFERROR(RANK(最小二乘法筛选!D1720,最小二乘法筛选!$C1720:$H1720,-1),"")</f>
        <v/>
      </c>
      <c r="E1720" s="3" t="str">
        <f>IFERROR(RANK(最小二乘法筛选!E1720,最小二乘法筛选!$C1720:$H1720,-1),"")</f>
        <v/>
      </c>
      <c r="F1720" s="3" t="str">
        <f>IFERROR(RANK(最小二乘法筛选!F1720,最小二乘法筛选!$C1720:$H1720,-1),"")</f>
        <v/>
      </c>
      <c r="G1720" s="3" t="str">
        <f>IFERROR(RANK(最小二乘法筛选!G1720,最小二乘法筛选!$C1720:$H1720,-1),"")</f>
        <v/>
      </c>
      <c r="H1720" s="3" t="str">
        <f>IFERROR(RANK(最小二乘法筛选!H1720,最小二乘法筛选!$C1720:$H1720,-1),"")</f>
        <v/>
      </c>
    </row>
    <row r="1721" spans="1:8" x14ac:dyDescent="0.15">
      <c r="A1721" s="6">
        <v>40942</v>
      </c>
      <c r="C1721" s="3">
        <f>IFERROR(RANK(最小二乘法筛选!C1721,最小二乘法筛选!$C1721:$H1721,-1),"")</f>
        <v>1</v>
      </c>
      <c r="D1721" s="3" t="str">
        <f>IFERROR(RANK(最小二乘法筛选!D1721,最小二乘法筛选!$C1721:$H1721,-1),"")</f>
        <v/>
      </c>
      <c r="E1721" s="3" t="str">
        <f>IFERROR(RANK(最小二乘法筛选!E1721,最小二乘法筛选!$C1721:$H1721,-1),"")</f>
        <v/>
      </c>
      <c r="F1721" s="3" t="str">
        <f>IFERROR(RANK(最小二乘法筛选!F1721,最小二乘法筛选!$C1721:$H1721,-1),"")</f>
        <v/>
      </c>
      <c r="G1721" s="3" t="str">
        <f>IFERROR(RANK(最小二乘法筛选!G1721,最小二乘法筛选!$C1721:$H1721,-1),"")</f>
        <v/>
      </c>
      <c r="H1721" s="3" t="str">
        <f>IFERROR(RANK(最小二乘法筛选!H1721,最小二乘法筛选!$C1721:$H1721,-1),"")</f>
        <v/>
      </c>
    </row>
    <row r="1722" spans="1:8" x14ac:dyDescent="0.15">
      <c r="A1722" s="6">
        <v>40945</v>
      </c>
      <c r="C1722" s="3">
        <f>IFERROR(RANK(最小二乘法筛选!C1722,最小二乘法筛选!$C1722:$H1722,-1),"")</f>
        <v>1</v>
      </c>
      <c r="D1722" s="3" t="str">
        <f>IFERROR(RANK(最小二乘法筛选!D1722,最小二乘法筛选!$C1722:$H1722,-1),"")</f>
        <v/>
      </c>
      <c r="E1722" s="3" t="str">
        <f>IFERROR(RANK(最小二乘法筛选!E1722,最小二乘法筛选!$C1722:$H1722,-1),"")</f>
        <v/>
      </c>
      <c r="F1722" s="3" t="str">
        <f>IFERROR(RANK(最小二乘法筛选!F1722,最小二乘法筛选!$C1722:$H1722,-1),"")</f>
        <v/>
      </c>
      <c r="G1722" s="3" t="str">
        <f>IFERROR(RANK(最小二乘法筛选!G1722,最小二乘法筛选!$C1722:$H1722,-1),"")</f>
        <v/>
      </c>
      <c r="H1722" s="3" t="str">
        <f>IFERROR(RANK(最小二乘法筛选!H1722,最小二乘法筛选!$C1722:$H1722,-1),"")</f>
        <v/>
      </c>
    </row>
    <row r="1723" spans="1:8" x14ac:dyDescent="0.15">
      <c r="A1723" s="6">
        <v>40946</v>
      </c>
      <c r="C1723" s="3">
        <f>IFERROR(RANK(最小二乘法筛选!C1723,最小二乘法筛选!$C1723:$H1723,-1),"")</f>
        <v>1</v>
      </c>
      <c r="D1723" s="3" t="str">
        <f>IFERROR(RANK(最小二乘法筛选!D1723,最小二乘法筛选!$C1723:$H1723,-1),"")</f>
        <v/>
      </c>
      <c r="E1723" s="3" t="str">
        <f>IFERROR(RANK(最小二乘法筛选!E1723,最小二乘法筛选!$C1723:$H1723,-1),"")</f>
        <v/>
      </c>
      <c r="F1723" s="3" t="str">
        <f>IFERROR(RANK(最小二乘法筛选!F1723,最小二乘法筛选!$C1723:$H1723,-1),"")</f>
        <v/>
      </c>
      <c r="G1723" s="3" t="str">
        <f>IFERROR(RANK(最小二乘法筛选!G1723,最小二乘法筛选!$C1723:$H1723,-1),"")</f>
        <v/>
      </c>
      <c r="H1723" s="3" t="str">
        <f>IFERROR(RANK(最小二乘法筛选!H1723,最小二乘法筛选!$C1723:$H1723,-1),"")</f>
        <v/>
      </c>
    </row>
    <row r="1724" spans="1:8" x14ac:dyDescent="0.15">
      <c r="A1724" s="6">
        <v>40947</v>
      </c>
      <c r="C1724" s="3">
        <f>IFERROR(RANK(最小二乘法筛选!C1724,最小二乘法筛选!$C1724:$H1724,-1),"")</f>
        <v>1</v>
      </c>
      <c r="D1724" s="3" t="str">
        <f>IFERROR(RANK(最小二乘法筛选!D1724,最小二乘法筛选!$C1724:$H1724,-1),"")</f>
        <v/>
      </c>
      <c r="E1724" s="3" t="str">
        <f>IFERROR(RANK(最小二乘法筛选!E1724,最小二乘法筛选!$C1724:$H1724,-1),"")</f>
        <v/>
      </c>
      <c r="F1724" s="3" t="str">
        <f>IFERROR(RANK(最小二乘法筛选!F1724,最小二乘法筛选!$C1724:$H1724,-1),"")</f>
        <v/>
      </c>
      <c r="G1724" s="3" t="str">
        <f>IFERROR(RANK(最小二乘法筛选!G1724,最小二乘法筛选!$C1724:$H1724,-1),"")</f>
        <v/>
      </c>
      <c r="H1724" s="3" t="str">
        <f>IFERROR(RANK(最小二乘法筛选!H1724,最小二乘法筛选!$C1724:$H1724,-1),"")</f>
        <v/>
      </c>
    </row>
    <row r="1725" spans="1:8" x14ac:dyDescent="0.15">
      <c r="A1725" s="6">
        <v>40948</v>
      </c>
      <c r="C1725" s="3">
        <f>IFERROR(RANK(最小二乘法筛选!C1725,最小二乘法筛选!$C1725:$H1725,-1),"")</f>
        <v>1</v>
      </c>
      <c r="D1725" s="3" t="str">
        <f>IFERROR(RANK(最小二乘法筛选!D1725,最小二乘法筛选!$C1725:$H1725,-1),"")</f>
        <v/>
      </c>
      <c r="E1725" s="3" t="str">
        <f>IFERROR(RANK(最小二乘法筛选!E1725,最小二乘法筛选!$C1725:$H1725,-1),"")</f>
        <v/>
      </c>
      <c r="F1725" s="3" t="str">
        <f>IFERROR(RANK(最小二乘法筛选!F1725,最小二乘法筛选!$C1725:$H1725,-1),"")</f>
        <v/>
      </c>
      <c r="G1725" s="3" t="str">
        <f>IFERROR(RANK(最小二乘法筛选!G1725,最小二乘法筛选!$C1725:$H1725,-1),"")</f>
        <v/>
      </c>
      <c r="H1725" s="3" t="str">
        <f>IFERROR(RANK(最小二乘法筛选!H1725,最小二乘法筛选!$C1725:$H1725,-1),"")</f>
        <v/>
      </c>
    </row>
    <row r="1726" spans="1:8" x14ac:dyDescent="0.15">
      <c r="A1726" s="6">
        <v>40949</v>
      </c>
      <c r="C1726" s="3">
        <f>IFERROR(RANK(最小二乘法筛选!C1726,最小二乘法筛选!$C1726:$H1726,-1),"")</f>
        <v>1</v>
      </c>
      <c r="D1726" s="3" t="str">
        <f>IFERROR(RANK(最小二乘法筛选!D1726,最小二乘法筛选!$C1726:$H1726,-1),"")</f>
        <v/>
      </c>
      <c r="E1726" s="3" t="str">
        <f>IFERROR(RANK(最小二乘法筛选!E1726,最小二乘法筛选!$C1726:$H1726,-1),"")</f>
        <v/>
      </c>
      <c r="F1726" s="3" t="str">
        <f>IFERROR(RANK(最小二乘法筛选!F1726,最小二乘法筛选!$C1726:$H1726,-1),"")</f>
        <v/>
      </c>
      <c r="G1726" s="3" t="str">
        <f>IFERROR(RANK(最小二乘法筛选!G1726,最小二乘法筛选!$C1726:$H1726,-1),"")</f>
        <v/>
      </c>
      <c r="H1726" s="3" t="str">
        <f>IFERROR(RANK(最小二乘法筛选!H1726,最小二乘法筛选!$C1726:$H1726,-1),"")</f>
        <v/>
      </c>
    </row>
    <row r="1727" spans="1:8" x14ac:dyDescent="0.15">
      <c r="A1727" s="6">
        <v>40952</v>
      </c>
      <c r="C1727" s="3">
        <f>IFERROR(RANK(最小二乘法筛选!C1727,最小二乘法筛选!$C1727:$H1727,-1),"")</f>
        <v>1</v>
      </c>
      <c r="D1727" s="3" t="str">
        <f>IFERROR(RANK(最小二乘法筛选!D1727,最小二乘法筛选!$C1727:$H1727,-1),"")</f>
        <v/>
      </c>
      <c r="E1727" s="3" t="str">
        <f>IFERROR(RANK(最小二乘法筛选!E1727,最小二乘法筛选!$C1727:$H1727,-1),"")</f>
        <v/>
      </c>
      <c r="F1727" s="3" t="str">
        <f>IFERROR(RANK(最小二乘法筛选!F1727,最小二乘法筛选!$C1727:$H1727,-1),"")</f>
        <v/>
      </c>
      <c r="G1727" s="3" t="str">
        <f>IFERROR(RANK(最小二乘法筛选!G1727,最小二乘法筛选!$C1727:$H1727,-1),"")</f>
        <v/>
      </c>
      <c r="H1727" s="3" t="str">
        <f>IFERROR(RANK(最小二乘法筛选!H1727,最小二乘法筛选!$C1727:$H1727,-1),"")</f>
        <v/>
      </c>
    </row>
    <row r="1728" spans="1:8" x14ac:dyDescent="0.15">
      <c r="A1728" s="6">
        <v>40953</v>
      </c>
      <c r="C1728" s="3">
        <f>IFERROR(RANK(最小二乘法筛选!C1728,最小二乘法筛选!$C1728:$H1728,-1),"")</f>
        <v>1</v>
      </c>
      <c r="D1728" s="3" t="str">
        <f>IFERROR(RANK(最小二乘法筛选!D1728,最小二乘法筛选!$C1728:$H1728,-1),"")</f>
        <v/>
      </c>
      <c r="E1728" s="3" t="str">
        <f>IFERROR(RANK(最小二乘法筛选!E1728,最小二乘法筛选!$C1728:$H1728,-1),"")</f>
        <v/>
      </c>
      <c r="F1728" s="3" t="str">
        <f>IFERROR(RANK(最小二乘法筛选!F1728,最小二乘法筛选!$C1728:$H1728,-1),"")</f>
        <v/>
      </c>
      <c r="G1728" s="3" t="str">
        <f>IFERROR(RANK(最小二乘法筛选!G1728,最小二乘法筛选!$C1728:$H1728,-1),"")</f>
        <v/>
      </c>
      <c r="H1728" s="3" t="str">
        <f>IFERROR(RANK(最小二乘法筛选!H1728,最小二乘法筛选!$C1728:$H1728,-1),"")</f>
        <v/>
      </c>
    </row>
    <row r="1729" spans="1:8" x14ac:dyDescent="0.15">
      <c r="A1729" s="6">
        <v>40954</v>
      </c>
      <c r="C1729" s="3">
        <f>IFERROR(RANK(最小二乘法筛选!C1729,最小二乘法筛选!$C1729:$H1729,-1),"")</f>
        <v>1</v>
      </c>
      <c r="D1729" s="3" t="str">
        <f>IFERROR(RANK(最小二乘法筛选!D1729,最小二乘法筛选!$C1729:$H1729,-1),"")</f>
        <v/>
      </c>
      <c r="E1729" s="3" t="str">
        <f>IFERROR(RANK(最小二乘法筛选!E1729,最小二乘法筛选!$C1729:$H1729,-1),"")</f>
        <v/>
      </c>
      <c r="F1729" s="3" t="str">
        <f>IFERROR(RANK(最小二乘法筛选!F1729,最小二乘法筛选!$C1729:$H1729,-1),"")</f>
        <v/>
      </c>
      <c r="G1729" s="3" t="str">
        <f>IFERROR(RANK(最小二乘法筛选!G1729,最小二乘法筛选!$C1729:$H1729,-1),"")</f>
        <v/>
      </c>
      <c r="H1729" s="3" t="str">
        <f>IFERROR(RANK(最小二乘法筛选!H1729,最小二乘法筛选!$C1729:$H1729,-1),"")</f>
        <v/>
      </c>
    </row>
    <row r="1730" spans="1:8" x14ac:dyDescent="0.15">
      <c r="A1730" s="6">
        <v>40955</v>
      </c>
      <c r="C1730" s="3">
        <f>IFERROR(RANK(最小二乘法筛选!C1730,最小二乘法筛选!$C1730:$H1730,-1),"")</f>
        <v>1</v>
      </c>
      <c r="D1730" s="3" t="str">
        <f>IFERROR(RANK(最小二乘法筛选!D1730,最小二乘法筛选!$C1730:$H1730,-1),"")</f>
        <v/>
      </c>
      <c r="E1730" s="3" t="str">
        <f>IFERROR(RANK(最小二乘法筛选!E1730,最小二乘法筛选!$C1730:$H1730,-1),"")</f>
        <v/>
      </c>
      <c r="F1730" s="3" t="str">
        <f>IFERROR(RANK(最小二乘法筛选!F1730,最小二乘法筛选!$C1730:$H1730,-1),"")</f>
        <v/>
      </c>
      <c r="G1730" s="3" t="str">
        <f>IFERROR(RANK(最小二乘法筛选!G1730,最小二乘法筛选!$C1730:$H1730,-1),"")</f>
        <v/>
      </c>
      <c r="H1730" s="3" t="str">
        <f>IFERROR(RANK(最小二乘法筛选!H1730,最小二乘法筛选!$C1730:$H1730,-1),"")</f>
        <v/>
      </c>
    </row>
    <row r="1731" spans="1:8" x14ac:dyDescent="0.15">
      <c r="A1731" s="6">
        <v>40956</v>
      </c>
      <c r="C1731" s="3">
        <f>IFERROR(RANK(最小二乘法筛选!C1731,最小二乘法筛选!$C1731:$H1731,-1),"")</f>
        <v>1</v>
      </c>
      <c r="D1731" s="3" t="str">
        <f>IFERROR(RANK(最小二乘法筛选!D1731,最小二乘法筛选!$C1731:$H1731,-1),"")</f>
        <v/>
      </c>
      <c r="E1731" s="3" t="str">
        <f>IFERROR(RANK(最小二乘法筛选!E1731,最小二乘法筛选!$C1731:$H1731,-1),"")</f>
        <v/>
      </c>
      <c r="F1731" s="3" t="str">
        <f>IFERROR(RANK(最小二乘法筛选!F1731,最小二乘法筛选!$C1731:$H1731,-1),"")</f>
        <v/>
      </c>
      <c r="G1731" s="3" t="str">
        <f>IFERROR(RANK(最小二乘法筛选!G1731,最小二乘法筛选!$C1731:$H1731,-1),"")</f>
        <v/>
      </c>
      <c r="H1731" s="3" t="str">
        <f>IFERROR(RANK(最小二乘法筛选!H1731,最小二乘法筛选!$C1731:$H1731,-1),"")</f>
        <v/>
      </c>
    </row>
    <row r="1732" spans="1:8" x14ac:dyDescent="0.15">
      <c r="A1732" s="6">
        <v>40959</v>
      </c>
      <c r="C1732" s="3">
        <f>IFERROR(RANK(最小二乘法筛选!C1732,最小二乘法筛选!$C1732:$H1732,-1),"")</f>
        <v>1</v>
      </c>
      <c r="D1732" s="3" t="str">
        <f>IFERROR(RANK(最小二乘法筛选!D1732,最小二乘法筛选!$C1732:$H1732,-1),"")</f>
        <v/>
      </c>
      <c r="E1732" s="3" t="str">
        <f>IFERROR(RANK(最小二乘法筛选!E1732,最小二乘法筛选!$C1732:$H1732,-1),"")</f>
        <v/>
      </c>
      <c r="F1732" s="3" t="str">
        <f>IFERROR(RANK(最小二乘法筛选!F1732,最小二乘法筛选!$C1732:$H1732,-1),"")</f>
        <v/>
      </c>
      <c r="G1732" s="3" t="str">
        <f>IFERROR(RANK(最小二乘法筛选!G1732,最小二乘法筛选!$C1732:$H1732,-1),"")</f>
        <v/>
      </c>
      <c r="H1732" s="3" t="str">
        <f>IFERROR(RANK(最小二乘法筛选!H1732,最小二乘法筛选!$C1732:$H1732,-1),"")</f>
        <v/>
      </c>
    </row>
    <row r="1733" spans="1:8" x14ac:dyDescent="0.15">
      <c r="A1733" s="6">
        <v>40960</v>
      </c>
      <c r="C1733" s="3">
        <f>IFERROR(RANK(最小二乘法筛选!C1733,最小二乘法筛选!$C1733:$H1733,-1),"")</f>
        <v>1</v>
      </c>
      <c r="D1733" s="3" t="str">
        <f>IFERROR(RANK(最小二乘法筛选!D1733,最小二乘法筛选!$C1733:$H1733,-1),"")</f>
        <v/>
      </c>
      <c r="E1733" s="3" t="str">
        <f>IFERROR(RANK(最小二乘法筛选!E1733,最小二乘法筛选!$C1733:$H1733,-1),"")</f>
        <v/>
      </c>
      <c r="F1733" s="3" t="str">
        <f>IFERROR(RANK(最小二乘法筛选!F1733,最小二乘法筛选!$C1733:$H1733,-1),"")</f>
        <v/>
      </c>
      <c r="G1733" s="3" t="str">
        <f>IFERROR(RANK(最小二乘法筛选!G1733,最小二乘法筛选!$C1733:$H1733,-1),"")</f>
        <v/>
      </c>
      <c r="H1733" s="3" t="str">
        <f>IFERROR(RANK(最小二乘法筛选!H1733,最小二乘法筛选!$C1733:$H1733,-1),"")</f>
        <v/>
      </c>
    </row>
    <row r="1734" spans="1:8" x14ac:dyDescent="0.15">
      <c r="A1734" s="6">
        <v>40961</v>
      </c>
      <c r="C1734" s="3">
        <f>IFERROR(RANK(最小二乘法筛选!C1734,最小二乘法筛选!$C1734:$H1734,-1),"")</f>
        <v>1</v>
      </c>
      <c r="D1734" s="3" t="str">
        <f>IFERROR(RANK(最小二乘法筛选!D1734,最小二乘法筛选!$C1734:$H1734,-1),"")</f>
        <v/>
      </c>
      <c r="E1734" s="3" t="str">
        <f>IFERROR(RANK(最小二乘法筛选!E1734,最小二乘法筛选!$C1734:$H1734,-1),"")</f>
        <v/>
      </c>
      <c r="F1734" s="3" t="str">
        <f>IFERROR(RANK(最小二乘法筛选!F1734,最小二乘法筛选!$C1734:$H1734,-1),"")</f>
        <v/>
      </c>
      <c r="G1734" s="3" t="str">
        <f>IFERROR(RANK(最小二乘法筛选!G1734,最小二乘法筛选!$C1734:$H1734,-1),"")</f>
        <v/>
      </c>
      <c r="H1734" s="3" t="str">
        <f>IFERROR(RANK(最小二乘法筛选!H1734,最小二乘法筛选!$C1734:$H1734,-1),"")</f>
        <v/>
      </c>
    </row>
    <row r="1735" spans="1:8" x14ac:dyDescent="0.15">
      <c r="A1735" s="6">
        <v>40962</v>
      </c>
      <c r="C1735" s="3">
        <f>IFERROR(RANK(最小二乘法筛选!C1735,最小二乘法筛选!$C1735:$H1735,-1),"")</f>
        <v>1</v>
      </c>
      <c r="D1735" s="3" t="str">
        <f>IFERROR(RANK(最小二乘法筛选!D1735,最小二乘法筛选!$C1735:$H1735,-1),"")</f>
        <v/>
      </c>
      <c r="E1735" s="3" t="str">
        <f>IFERROR(RANK(最小二乘法筛选!E1735,最小二乘法筛选!$C1735:$H1735,-1),"")</f>
        <v/>
      </c>
      <c r="F1735" s="3" t="str">
        <f>IFERROR(RANK(最小二乘法筛选!F1735,最小二乘法筛选!$C1735:$H1735,-1),"")</f>
        <v/>
      </c>
      <c r="G1735" s="3" t="str">
        <f>IFERROR(RANK(最小二乘法筛选!G1735,最小二乘法筛选!$C1735:$H1735,-1),"")</f>
        <v/>
      </c>
      <c r="H1735" s="3" t="str">
        <f>IFERROR(RANK(最小二乘法筛选!H1735,最小二乘法筛选!$C1735:$H1735,-1),"")</f>
        <v/>
      </c>
    </row>
    <row r="1736" spans="1:8" x14ac:dyDescent="0.15">
      <c r="A1736" s="6">
        <v>40963</v>
      </c>
      <c r="C1736" s="3">
        <f>IFERROR(RANK(最小二乘法筛选!C1736,最小二乘法筛选!$C1736:$H1736,-1),"")</f>
        <v>1</v>
      </c>
      <c r="D1736" s="3" t="str">
        <f>IFERROR(RANK(最小二乘法筛选!D1736,最小二乘法筛选!$C1736:$H1736,-1),"")</f>
        <v/>
      </c>
      <c r="E1736" s="3" t="str">
        <f>IFERROR(RANK(最小二乘法筛选!E1736,最小二乘法筛选!$C1736:$H1736,-1),"")</f>
        <v/>
      </c>
      <c r="F1736" s="3" t="str">
        <f>IFERROR(RANK(最小二乘法筛选!F1736,最小二乘法筛选!$C1736:$H1736,-1),"")</f>
        <v/>
      </c>
      <c r="G1736" s="3" t="str">
        <f>IFERROR(RANK(最小二乘法筛选!G1736,最小二乘法筛选!$C1736:$H1736,-1),"")</f>
        <v/>
      </c>
      <c r="H1736" s="3" t="str">
        <f>IFERROR(RANK(最小二乘法筛选!H1736,最小二乘法筛选!$C1736:$H1736,-1),"")</f>
        <v/>
      </c>
    </row>
    <row r="1737" spans="1:8" x14ac:dyDescent="0.15">
      <c r="A1737" s="6">
        <v>40966</v>
      </c>
      <c r="C1737" s="3">
        <f>IFERROR(RANK(最小二乘法筛选!C1737,最小二乘法筛选!$C1737:$H1737,-1),"")</f>
        <v>1</v>
      </c>
      <c r="D1737" s="3" t="str">
        <f>IFERROR(RANK(最小二乘法筛选!D1737,最小二乘法筛选!$C1737:$H1737,-1),"")</f>
        <v/>
      </c>
      <c r="E1737" s="3" t="str">
        <f>IFERROR(RANK(最小二乘法筛选!E1737,最小二乘法筛选!$C1737:$H1737,-1),"")</f>
        <v/>
      </c>
      <c r="F1737" s="3" t="str">
        <f>IFERROR(RANK(最小二乘法筛选!F1737,最小二乘法筛选!$C1737:$H1737,-1),"")</f>
        <v/>
      </c>
      <c r="G1737" s="3" t="str">
        <f>IFERROR(RANK(最小二乘法筛选!G1737,最小二乘法筛选!$C1737:$H1737,-1),"")</f>
        <v/>
      </c>
      <c r="H1737" s="3" t="str">
        <f>IFERROR(RANK(最小二乘法筛选!H1737,最小二乘法筛选!$C1737:$H1737,-1),"")</f>
        <v/>
      </c>
    </row>
    <row r="1738" spans="1:8" x14ac:dyDescent="0.15">
      <c r="A1738" s="6">
        <v>40967</v>
      </c>
      <c r="C1738" s="3">
        <f>IFERROR(RANK(最小二乘法筛选!C1738,最小二乘法筛选!$C1738:$H1738,-1),"")</f>
        <v>1</v>
      </c>
      <c r="D1738" s="3" t="str">
        <f>IFERROR(RANK(最小二乘法筛选!D1738,最小二乘法筛选!$C1738:$H1738,-1),"")</f>
        <v/>
      </c>
      <c r="E1738" s="3" t="str">
        <f>IFERROR(RANK(最小二乘法筛选!E1738,最小二乘法筛选!$C1738:$H1738,-1),"")</f>
        <v/>
      </c>
      <c r="F1738" s="3" t="str">
        <f>IFERROR(RANK(最小二乘法筛选!F1738,最小二乘法筛选!$C1738:$H1738,-1),"")</f>
        <v/>
      </c>
      <c r="G1738" s="3" t="str">
        <f>IFERROR(RANK(最小二乘法筛选!G1738,最小二乘法筛选!$C1738:$H1738,-1),"")</f>
        <v/>
      </c>
      <c r="H1738" s="3" t="str">
        <f>IFERROR(RANK(最小二乘法筛选!H1738,最小二乘法筛选!$C1738:$H1738,-1),"")</f>
        <v/>
      </c>
    </row>
    <row r="1739" spans="1:8" x14ac:dyDescent="0.15">
      <c r="A1739" s="6">
        <v>40968</v>
      </c>
      <c r="C1739" s="3">
        <f>IFERROR(RANK(最小二乘法筛选!C1739,最小二乘法筛选!$C1739:$H1739,-1),"")</f>
        <v>1</v>
      </c>
      <c r="D1739" s="3" t="str">
        <f>IFERROR(RANK(最小二乘法筛选!D1739,最小二乘法筛选!$C1739:$H1739,-1),"")</f>
        <v/>
      </c>
      <c r="E1739" s="3" t="str">
        <f>IFERROR(RANK(最小二乘法筛选!E1739,最小二乘法筛选!$C1739:$H1739,-1),"")</f>
        <v/>
      </c>
      <c r="F1739" s="3" t="str">
        <f>IFERROR(RANK(最小二乘法筛选!F1739,最小二乘法筛选!$C1739:$H1739,-1),"")</f>
        <v/>
      </c>
      <c r="G1739" s="3" t="str">
        <f>IFERROR(RANK(最小二乘法筛选!G1739,最小二乘法筛选!$C1739:$H1739,-1),"")</f>
        <v/>
      </c>
      <c r="H1739" s="3" t="str">
        <f>IFERROR(RANK(最小二乘法筛选!H1739,最小二乘法筛选!$C1739:$H1739,-1),"")</f>
        <v/>
      </c>
    </row>
    <row r="1740" spans="1:8" x14ac:dyDescent="0.15">
      <c r="A1740" s="6">
        <v>40969</v>
      </c>
      <c r="C1740" s="3">
        <f>IFERROR(RANK(最小二乘法筛选!C1740,最小二乘法筛选!$C1740:$H1740,-1),"")</f>
        <v>1</v>
      </c>
      <c r="D1740" s="3" t="str">
        <f>IFERROR(RANK(最小二乘法筛选!D1740,最小二乘法筛选!$C1740:$H1740,-1),"")</f>
        <v/>
      </c>
      <c r="E1740" s="3" t="str">
        <f>IFERROR(RANK(最小二乘法筛选!E1740,最小二乘法筛选!$C1740:$H1740,-1),"")</f>
        <v/>
      </c>
      <c r="F1740" s="3" t="str">
        <f>IFERROR(RANK(最小二乘法筛选!F1740,最小二乘法筛选!$C1740:$H1740,-1),"")</f>
        <v/>
      </c>
      <c r="G1740" s="3" t="str">
        <f>IFERROR(RANK(最小二乘法筛选!G1740,最小二乘法筛选!$C1740:$H1740,-1),"")</f>
        <v/>
      </c>
      <c r="H1740" s="3" t="str">
        <f>IFERROR(RANK(最小二乘法筛选!H1740,最小二乘法筛选!$C1740:$H1740,-1),"")</f>
        <v/>
      </c>
    </row>
    <row r="1741" spans="1:8" x14ac:dyDescent="0.15">
      <c r="A1741" s="6">
        <v>40970</v>
      </c>
      <c r="C1741" s="3">
        <f>IFERROR(RANK(最小二乘法筛选!C1741,最小二乘法筛选!$C1741:$H1741,-1),"")</f>
        <v>1</v>
      </c>
      <c r="D1741" s="3" t="str">
        <f>IFERROR(RANK(最小二乘法筛选!D1741,最小二乘法筛选!$C1741:$H1741,-1),"")</f>
        <v/>
      </c>
      <c r="E1741" s="3" t="str">
        <f>IFERROR(RANK(最小二乘法筛选!E1741,最小二乘法筛选!$C1741:$H1741,-1),"")</f>
        <v/>
      </c>
      <c r="F1741" s="3" t="str">
        <f>IFERROR(RANK(最小二乘法筛选!F1741,最小二乘法筛选!$C1741:$H1741,-1),"")</f>
        <v/>
      </c>
      <c r="G1741" s="3" t="str">
        <f>IFERROR(RANK(最小二乘法筛选!G1741,最小二乘法筛选!$C1741:$H1741,-1),"")</f>
        <v/>
      </c>
      <c r="H1741" s="3" t="str">
        <f>IFERROR(RANK(最小二乘法筛选!H1741,最小二乘法筛选!$C1741:$H1741,-1),"")</f>
        <v/>
      </c>
    </row>
    <row r="1742" spans="1:8" x14ac:dyDescent="0.15">
      <c r="A1742" s="6">
        <v>40973</v>
      </c>
      <c r="C1742" s="3">
        <f>IFERROR(RANK(最小二乘法筛选!C1742,最小二乘法筛选!$C1742:$H1742,-1),"")</f>
        <v>1</v>
      </c>
      <c r="D1742" s="3" t="str">
        <f>IFERROR(RANK(最小二乘法筛选!D1742,最小二乘法筛选!$C1742:$H1742,-1),"")</f>
        <v/>
      </c>
      <c r="E1742" s="3" t="str">
        <f>IFERROR(RANK(最小二乘法筛选!E1742,最小二乘法筛选!$C1742:$H1742,-1),"")</f>
        <v/>
      </c>
      <c r="F1742" s="3" t="str">
        <f>IFERROR(RANK(最小二乘法筛选!F1742,最小二乘法筛选!$C1742:$H1742,-1),"")</f>
        <v/>
      </c>
      <c r="G1742" s="3" t="str">
        <f>IFERROR(RANK(最小二乘法筛选!G1742,最小二乘法筛选!$C1742:$H1742,-1),"")</f>
        <v/>
      </c>
      <c r="H1742" s="3" t="str">
        <f>IFERROR(RANK(最小二乘法筛选!H1742,最小二乘法筛选!$C1742:$H1742,-1),"")</f>
        <v/>
      </c>
    </row>
    <row r="1743" spans="1:8" x14ac:dyDescent="0.15">
      <c r="A1743" s="6">
        <v>40974</v>
      </c>
      <c r="C1743" s="3">
        <f>IFERROR(RANK(最小二乘法筛选!C1743,最小二乘法筛选!$C1743:$H1743,-1),"")</f>
        <v>1</v>
      </c>
      <c r="D1743" s="3" t="str">
        <f>IFERROR(RANK(最小二乘法筛选!D1743,最小二乘法筛选!$C1743:$H1743,-1),"")</f>
        <v/>
      </c>
      <c r="E1743" s="3" t="str">
        <f>IFERROR(RANK(最小二乘法筛选!E1743,最小二乘法筛选!$C1743:$H1743,-1),"")</f>
        <v/>
      </c>
      <c r="F1743" s="3" t="str">
        <f>IFERROR(RANK(最小二乘法筛选!F1743,最小二乘法筛选!$C1743:$H1743,-1),"")</f>
        <v/>
      </c>
      <c r="G1743" s="3" t="str">
        <f>IFERROR(RANK(最小二乘法筛选!G1743,最小二乘法筛选!$C1743:$H1743,-1),"")</f>
        <v/>
      </c>
      <c r="H1743" s="3" t="str">
        <f>IFERROR(RANK(最小二乘法筛选!H1743,最小二乘法筛选!$C1743:$H1743,-1),"")</f>
        <v/>
      </c>
    </row>
    <row r="1744" spans="1:8" x14ac:dyDescent="0.15">
      <c r="A1744" s="6">
        <v>40975</v>
      </c>
      <c r="C1744" s="3">
        <f>IFERROR(RANK(最小二乘法筛选!C1744,最小二乘法筛选!$C1744:$H1744,-1),"")</f>
        <v>1</v>
      </c>
      <c r="D1744" s="3" t="str">
        <f>IFERROR(RANK(最小二乘法筛选!D1744,最小二乘法筛选!$C1744:$H1744,-1),"")</f>
        <v/>
      </c>
      <c r="E1744" s="3" t="str">
        <f>IFERROR(RANK(最小二乘法筛选!E1744,最小二乘法筛选!$C1744:$H1744,-1),"")</f>
        <v/>
      </c>
      <c r="F1744" s="3" t="str">
        <f>IFERROR(RANK(最小二乘法筛选!F1744,最小二乘法筛选!$C1744:$H1744,-1),"")</f>
        <v/>
      </c>
      <c r="G1744" s="3" t="str">
        <f>IFERROR(RANK(最小二乘法筛选!G1744,最小二乘法筛选!$C1744:$H1744,-1),"")</f>
        <v/>
      </c>
      <c r="H1744" s="3" t="str">
        <f>IFERROR(RANK(最小二乘法筛选!H1744,最小二乘法筛选!$C1744:$H1744,-1),"")</f>
        <v/>
      </c>
    </row>
    <row r="1745" spans="1:8" x14ac:dyDescent="0.15">
      <c r="A1745" s="6">
        <v>40976</v>
      </c>
      <c r="C1745" s="3">
        <f>IFERROR(RANK(最小二乘法筛选!C1745,最小二乘法筛选!$C1745:$H1745,-1),"")</f>
        <v>1</v>
      </c>
      <c r="D1745" s="3" t="str">
        <f>IFERROR(RANK(最小二乘法筛选!D1745,最小二乘法筛选!$C1745:$H1745,-1),"")</f>
        <v/>
      </c>
      <c r="E1745" s="3" t="str">
        <f>IFERROR(RANK(最小二乘法筛选!E1745,最小二乘法筛选!$C1745:$H1745,-1),"")</f>
        <v/>
      </c>
      <c r="F1745" s="3" t="str">
        <f>IFERROR(RANK(最小二乘法筛选!F1745,最小二乘法筛选!$C1745:$H1745,-1),"")</f>
        <v/>
      </c>
      <c r="G1745" s="3" t="str">
        <f>IFERROR(RANK(最小二乘法筛选!G1745,最小二乘法筛选!$C1745:$H1745,-1),"")</f>
        <v/>
      </c>
      <c r="H1745" s="3" t="str">
        <f>IFERROR(RANK(最小二乘法筛选!H1745,最小二乘法筛选!$C1745:$H1745,-1),"")</f>
        <v/>
      </c>
    </row>
    <row r="1746" spans="1:8" x14ac:dyDescent="0.15">
      <c r="A1746" s="6">
        <v>40977</v>
      </c>
      <c r="C1746" s="3">
        <f>IFERROR(RANK(最小二乘法筛选!C1746,最小二乘法筛选!$C1746:$H1746,-1),"")</f>
        <v>1</v>
      </c>
      <c r="D1746" s="3" t="str">
        <f>IFERROR(RANK(最小二乘法筛选!D1746,最小二乘法筛选!$C1746:$H1746,-1),"")</f>
        <v/>
      </c>
      <c r="E1746" s="3" t="str">
        <f>IFERROR(RANK(最小二乘法筛选!E1746,最小二乘法筛选!$C1746:$H1746,-1),"")</f>
        <v/>
      </c>
      <c r="F1746" s="3" t="str">
        <f>IFERROR(RANK(最小二乘法筛选!F1746,最小二乘法筛选!$C1746:$H1746,-1),"")</f>
        <v/>
      </c>
      <c r="G1746" s="3" t="str">
        <f>IFERROR(RANK(最小二乘法筛选!G1746,最小二乘法筛选!$C1746:$H1746,-1),"")</f>
        <v/>
      </c>
      <c r="H1746" s="3" t="str">
        <f>IFERROR(RANK(最小二乘法筛选!H1746,最小二乘法筛选!$C1746:$H1746,-1),"")</f>
        <v/>
      </c>
    </row>
    <row r="1747" spans="1:8" x14ac:dyDescent="0.15">
      <c r="A1747" s="6">
        <v>40980</v>
      </c>
      <c r="C1747" s="3">
        <f>IFERROR(RANK(最小二乘法筛选!C1747,最小二乘法筛选!$C1747:$H1747,-1),"")</f>
        <v>1</v>
      </c>
      <c r="D1747" s="3" t="str">
        <f>IFERROR(RANK(最小二乘法筛选!D1747,最小二乘法筛选!$C1747:$H1747,-1),"")</f>
        <v/>
      </c>
      <c r="E1747" s="3" t="str">
        <f>IFERROR(RANK(最小二乘法筛选!E1747,最小二乘法筛选!$C1747:$H1747,-1),"")</f>
        <v/>
      </c>
      <c r="F1747" s="3" t="str">
        <f>IFERROR(RANK(最小二乘法筛选!F1747,最小二乘法筛选!$C1747:$H1747,-1),"")</f>
        <v/>
      </c>
      <c r="G1747" s="3" t="str">
        <f>IFERROR(RANK(最小二乘法筛选!G1747,最小二乘法筛选!$C1747:$H1747,-1),"")</f>
        <v/>
      </c>
      <c r="H1747" s="3" t="str">
        <f>IFERROR(RANK(最小二乘法筛选!H1747,最小二乘法筛选!$C1747:$H1747,-1),"")</f>
        <v/>
      </c>
    </row>
    <row r="1748" spans="1:8" x14ac:dyDescent="0.15">
      <c r="A1748" s="6">
        <v>40981</v>
      </c>
      <c r="C1748" s="3">
        <f>IFERROR(RANK(最小二乘法筛选!C1748,最小二乘法筛选!$C1748:$H1748,-1),"")</f>
        <v>1</v>
      </c>
      <c r="D1748" s="3" t="str">
        <f>IFERROR(RANK(最小二乘法筛选!D1748,最小二乘法筛选!$C1748:$H1748,-1),"")</f>
        <v/>
      </c>
      <c r="E1748" s="3" t="str">
        <f>IFERROR(RANK(最小二乘法筛选!E1748,最小二乘法筛选!$C1748:$H1748,-1),"")</f>
        <v/>
      </c>
      <c r="F1748" s="3" t="str">
        <f>IFERROR(RANK(最小二乘法筛选!F1748,最小二乘法筛选!$C1748:$H1748,-1),"")</f>
        <v/>
      </c>
      <c r="G1748" s="3" t="str">
        <f>IFERROR(RANK(最小二乘法筛选!G1748,最小二乘法筛选!$C1748:$H1748,-1),"")</f>
        <v/>
      </c>
      <c r="H1748" s="3" t="str">
        <f>IFERROR(RANK(最小二乘法筛选!H1748,最小二乘法筛选!$C1748:$H1748,-1),"")</f>
        <v/>
      </c>
    </row>
    <row r="1749" spans="1:8" x14ac:dyDescent="0.15">
      <c r="A1749" s="6">
        <v>40982</v>
      </c>
      <c r="C1749" s="3">
        <f>IFERROR(RANK(最小二乘法筛选!C1749,最小二乘法筛选!$C1749:$H1749,-1),"")</f>
        <v>1</v>
      </c>
      <c r="D1749" s="3" t="str">
        <f>IFERROR(RANK(最小二乘法筛选!D1749,最小二乘法筛选!$C1749:$H1749,-1),"")</f>
        <v/>
      </c>
      <c r="E1749" s="3" t="str">
        <f>IFERROR(RANK(最小二乘法筛选!E1749,最小二乘法筛选!$C1749:$H1749,-1),"")</f>
        <v/>
      </c>
      <c r="F1749" s="3" t="str">
        <f>IFERROR(RANK(最小二乘法筛选!F1749,最小二乘法筛选!$C1749:$H1749,-1),"")</f>
        <v/>
      </c>
      <c r="G1749" s="3" t="str">
        <f>IFERROR(RANK(最小二乘法筛选!G1749,最小二乘法筛选!$C1749:$H1749,-1),"")</f>
        <v/>
      </c>
      <c r="H1749" s="3" t="str">
        <f>IFERROR(RANK(最小二乘法筛选!H1749,最小二乘法筛选!$C1749:$H1749,-1),"")</f>
        <v/>
      </c>
    </row>
    <row r="1750" spans="1:8" x14ac:dyDescent="0.15">
      <c r="A1750" s="6">
        <v>40983</v>
      </c>
      <c r="C1750" s="3">
        <f>IFERROR(RANK(最小二乘法筛选!C1750,最小二乘法筛选!$C1750:$H1750,-1),"")</f>
        <v>1</v>
      </c>
      <c r="D1750" s="3" t="str">
        <f>IFERROR(RANK(最小二乘法筛选!D1750,最小二乘法筛选!$C1750:$H1750,-1),"")</f>
        <v/>
      </c>
      <c r="E1750" s="3" t="str">
        <f>IFERROR(RANK(最小二乘法筛选!E1750,最小二乘法筛选!$C1750:$H1750,-1),"")</f>
        <v/>
      </c>
      <c r="F1750" s="3" t="str">
        <f>IFERROR(RANK(最小二乘法筛选!F1750,最小二乘法筛选!$C1750:$H1750,-1),"")</f>
        <v/>
      </c>
      <c r="G1750" s="3" t="str">
        <f>IFERROR(RANK(最小二乘法筛选!G1750,最小二乘法筛选!$C1750:$H1750,-1),"")</f>
        <v/>
      </c>
      <c r="H1750" s="3" t="str">
        <f>IFERROR(RANK(最小二乘法筛选!H1750,最小二乘法筛选!$C1750:$H1750,-1),"")</f>
        <v/>
      </c>
    </row>
    <row r="1751" spans="1:8" x14ac:dyDescent="0.15">
      <c r="A1751" s="6">
        <v>40984</v>
      </c>
      <c r="C1751" s="3">
        <f>IFERROR(RANK(最小二乘法筛选!C1751,最小二乘法筛选!$C1751:$H1751,-1),"")</f>
        <v>1</v>
      </c>
      <c r="D1751" s="3" t="str">
        <f>IFERROR(RANK(最小二乘法筛选!D1751,最小二乘法筛选!$C1751:$H1751,-1),"")</f>
        <v/>
      </c>
      <c r="E1751" s="3" t="str">
        <f>IFERROR(RANK(最小二乘法筛选!E1751,最小二乘法筛选!$C1751:$H1751,-1),"")</f>
        <v/>
      </c>
      <c r="F1751" s="3" t="str">
        <f>IFERROR(RANK(最小二乘法筛选!F1751,最小二乘法筛选!$C1751:$H1751,-1),"")</f>
        <v/>
      </c>
      <c r="G1751" s="3" t="str">
        <f>IFERROR(RANK(最小二乘法筛选!G1751,最小二乘法筛选!$C1751:$H1751,-1),"")</f>
        <v/>
      </c>
      <c r="H1751" s="3" t="str">
        <f>IFERROR(RANK(最小二乘法筛选!H1751,最小二乘法筛选!$C1751:$H1751,-1),"")</f>
        <v/>
      </c>
    </row>
    <row r="1752" spans="1:8" x14ac:dyDescent="0.15">
      <c r="A1752" s="6">
        <v>40987</v>
      </c>
      <c r="C1752" s="3">
        <f>IFERROR(RANK(最小二乘法筛选!C1752,最小二乘法筛选!$C1752:$H1752,-1),"")</f>
        <v>1</v>
      </c>
      <c r="D1752" s="3" t="str">
        <f>IFERROR(RANK(最小二乘法筛选!D1752,最小二乘法筛选!$C1752:$H1752,-1),"")</f>
        <v/>
      </c>
      <c r="E1752" s="3" t="str">
        <f>IFERROR(RANK(最小二乘法筛选!E1752,最小二乘法筛选!$C1752:$H1752,-1),"")</f>
        <v/>
      </c>
      <c r="F1752" s="3" t="str">
        <f>IFERROR(RANK(最小二乘法筛选!F1752,最小二乘法筛选!$C1752:$H1752,-1),"")</f>
        <v/>
      </c>
      <c r="G1752" s="3" t="str">
        <f>IFERROR(RANK(最小二乘法筛选!G1752,最小二乘法筛选!$C1752:$H1752,-1),"")</f>
        <v/>
      </c>
      <c r="H1752" s="3" t="str">
        <f>IFERROR(RANK(最小二乘法筛选!H1752,最小二乘法筛选!$C1752:$H1752,-1),"")</f>
        <v/>
      </c>
    </row>
    <row r="1753" spans="1:8" x14ac:dyDescent="0.15">
      <c r="A1753" s="6">
        <v>40988</v>
      </c>
      <c r="C1753" s="3">
        <f>IFERROR(RANK(最小二乘法筛选!C1753,最小二乘法筛选!$C1753:$H1753,-1),"")</f>
        <v>1</v>
      </c>
      <c r="D1753" s="3" t="str">
        <f>IFERROR(RANK(最小二乘法筛选!D1753,最小二乘法筛选!$C1753:$H1753,-1),"")</f>
        <v/>
      </c>
      <c r="E1753" s="3" t="str">
        <f>IFERROR(RANK(最小二乘法筛选!E1753,最小二乘法筛选!$C1753:$H1753,-1),"")</f>
        <v/>
      </c>
      <c r="F1753" s="3" t="str">
        <f>IFERROR(RANK(最小二乘法筛选!F1753,最小二乘法筛选!$C1753:$H1753,-1),"")</f>
        <v/>
      </c>
      <c r="G1753" s="3" t="str">
        <f>IFERROR(RANK(最小二乘法筛选!G1753,最小二乘法筛选!$C1753:$H1753,-1),"")</f>
        <v/>
      </c>
      <c r="H1753" s="3" t="str">
        <f>IFERROR(RANK(最小二乘法筛选!H1753,最小二乘法筛选!$C1753:$H1753,-1),"")</f>
        <v/>
      </c>
    </row>
    <row r="1754" spans="1:8" x14ac:dyDescent="0.15">
      <c r="A1754" s="6">
        <v>40989</v>
      </c>
      <c r="C1754" s="3">
        <f>IFERROR(RANK(最小二乘法筛选!C1754,最小二乘法筛选!$C1754:$H1754,-1),"")</f>
        <v>1</v>
      </c>
      <c r="D1754" s="3" t="str">
        <f>IFERROR(RANK(最小二乘法筛选!D1754,最小二乘法筛选!$C1754:$H1754,-1),"")</f>
        <v/>
      </c>
      <c r="E1754" s="3" t="str">
        <f>IFERROR(RANK(最小二乘法筛选!E1754,最小二乘法筛选!$C1754:$H1754,-1),"")</f>
        <v/>
      </c>
      <c r="F1754" s="3" t="str">
        <f>IFERROR(RANK(最小二乘法筛选!F1754,最小二乘法筛选!$C1754:$H1754,-1),"")</f>
        <v/>
      </c>
      <c r="G1754" s="3" t="str">
        <f>IFERROR(RANK(最小二乘法筛选!G1754,最小二乘法筛选!$C1754:$H1754,-1),"")</f>
        <v/>
      </c>
      <c r="H1754" s="3" t="str">
        <f>IFERROR(RANK(最小二乘法筛选!H1754,最小二乘法筛选!$C1754:$H1754,-1),"")</f>
        <v/>
      </c>
    </row>
    <row r="1755" spans="1:8" x14ac:dyDescent="0.15">
      <c r="A1755" s="6">
        <v>40990</v>
      </c>
      <c r="C1755" s="3">
        <f>IFERROR(RANK(最小二乘法筛选!C1755,最小二乘法筛选!$C1755:$H1755,-1),"")</f>
        <v>1</v>
      </c>
      <c r="D1755" s="3" t="str">
        <f>IFERROR(RANK(最小二乘法筛选!D1755,最小二乘法筛选!$C1755:$H1755,-1),"")</f>
        <v/>
      </c>
      <c r="E1755" s="3" t="str">
        <f>IFERROR(RANK(最小二乘法筛选!E1755,最小二乘法筛选!$C1755:$H1755,-1),"")</f>
        <v/>
      </c>
      <c r="F1755" s="3" t="str">
        <f>IFERROR(RANK(最小二乘法筛选!F1755,最小二乘法筛选!$C1755:$H1755,-1),"")</f>
        <v/>
      </c>
      <c r="G1755" s="3" t="str">
        <f>IFERROR(RANK(最小二乘法筛选!G1755,最小二乘法筛选!$C1755:$H1755,-1),"")</f>
        <v/>
      </c>
      <c r="H1755" s="3" t="str">
        <f>IFERROR(RANK(最小二乘法筛选!H1755,最小二乘法筛选!$C1755:$H1755,-1),"")</f>
        <v/>
      </c>
    </row>
    <row r="1756" spans="1:8" x14ac:dyDescent="0.15">
      <c r="A1756" s="6">
        <v>40991</v>
      </c>
      <c r="C1756" s="3">
        <f>IFERROR(RANK(最小二乘法筛选!C1756,最小二乘法筛选!$C1756:$H1756,-1),"")</f>
        <v>1</v>
      </c>
      <c r="D1756" s="3" t="str">
        <f>IFERROR(RANK(最小二乘法筛选!D1756,最小二乘法筛选!$C1756:$H1756,-1),"")</f>
        <v/>
      </c>
      <c r="E1756" s="3" t="str">
        <f>IFERROR(RANK(最小二乘法筛选!E1756,最小二乘法筛选!$C1756:$H1756,-1),"")</f>
        <v/>
      </c>
      <c r="F1756" s="3" t="str">
        <f>IFERROR(RANK(最小二乘法筛选!F1756,最小二乘法筛选!$C1756:$H1756,-1),"")</f>
        <v/>
      </c>
      <c r="G1756" s="3" t="str">
        <f>IFERROR(RANK(最小二乘法筛选!G1756,最小二乘法筛选!$C1756:$H1756,-1),"")</f>
        <v/>
      </c>
      <c r="H1756" s="3" t="str">
        <f>IFERROR(RANK(最小二乘法筛选!H1756,最小二乘法筛选!$C1756:$H1756,-1),"")</f>
        <v/>
      </c>
    </row>
    <row r="1757" spans="1:8" x14ac:dyDescent="0.15">
      <c r="A1757" s="6">
        <v>40994</v>
      </c>
      <c r="C1757" s="3">
        <f>IFERROR(RANK(最小二乘法筛选!C1757,最小二乘法筛选!$C1757:$H1757,-1),"")</f>
        <v>1</v>
      </c>
      <c r="D1757" s="3" t="str">
        <f>IFERROR(RANK(最小二乘法筛选!D1757,最小二乘法筛选!$C1757:$H1757,-1),"")</f>
        <v/>
      </c>
      <c r="E1757" s="3" t="str">
        <f>IFERROR(RANK(最小二乘法筛选!E1757,最小二乘法筛选!$C1757:$H1757,-1),"")</f>
        <v/>
      </c>
      <c r="F1757" s="3" t="str">
        <f>IFERROR(RANK(最小二乘法筛选!F1757,最小二乘法筛选!$C1757:$H1757,-1),"")</f>
        <v/>
      </c>
      <c r="G1757" s="3" t="str">
        <f>IFERROR(RANK(最小二乘法筛选!G1757,最小二乘法筛选!$C1757:$H1757,-1),"")</f>
        <v/>
      </c>
      <c r="H1757" s="3" t="str">
        <f>IFERROR(RANK(最小二乘法筛选!H1757,最小二乘法筛选!$C1757:$H1757,-1),"")</f>
        <v/>
      </c>
    </row>
    <row r="1758" spans="1:8" x14ac:dyDescent="0.15">
      <c r="A1758" s="6">
        <v>40995</v>
      </c>
      <c r="C1758" s="3">
        <f>IFERROR(RANK(最小二乘法筛选!C1758,最小二乘法筛选!$C1758:$H1758,-1),"")</f>
        <v>1</v>
      </c>
      <c r="D1758" s="3" t="str">
        <f>IFERROR(RANK(最小二乘法筛选!D1758,最小二乘法筛选!$C1758:$H1758,-1),"")</f>
        <v/>
      </c>
      <c r="E1758" s="3" t="str">
        <f>IFERROR(RANK(最小二乘法筛选!E1758,最小二乘法筛选!$C1758:$H1758,-1),"")</f>
        <v/>
      </c>
      <c r="F1758" s="3" t="str">
        <f>IFERROR(RANK(最小二乘法筛选!F1758,最小二乘法筛选!$C1758:$H1758,-1),"")</f>
        <v/>
      </c>
      <c r="G1758" s="3" t="str">
        <f>IFERROR(RANK(最小二乘法筛选!G1758,最小二乘法筛选!$C1758:$H1758,-1),"")</f>
        <v/>
      </c>
      <c r="H1758" s="3" t="str">
        <f>IFERROR(RANK(最小二乘法筛选!H1758,最小二乘法筛选!$C1758:$H1758,-1),"")</f>
        <v/>
      </c>
    </row>
    <row r="1759" spans="1:8" x14ac:dyDescent="0.15">
      <c r="A1759" s="6">
        <v>40996</v>
      </c>
      <c r="C1759" s="3">
        <f>IFERROR(RANK(最小二乘法筛选!C1759,最小二乘法筛选!$C1759:$H1759,-1),"")</f>
        <v>1</v>
      </c>
      <c r="D1759" s="3" t="str">
        <f>IFERROR(RANK(最小二乘法筛选!D1759,最小二乘法筛选!$C1759:$H1759,-1),"")</f>
        <v/>
      </c>
      <c r="E1759" s="3" t="str">
        <f>IFERROR(RANK(最小二乘法筛选!E1759,最小二乘法筛选!$C1759:$H1759,-1),"")</f>
        <v/>
      </c>
      <c r="F1759" s="3" t="str">
        <f>IFERROR(RANK(最小二乘法筛选!F1759,最小二乘法筛选!$C1759:$H1759,-1),"")</f>
        <v/>
      </c>
      <c r="G1759" s="3" t="str">
        <f>IFERROR(RANK(最小二乘法筛选!G1759,最小二乘法筛选!$C1759:$H1759,-1),"")</f>
        <v/>
      </c>
      <c r="H1759" s="3" t="str">
        <f>IFERROR(RANK(最小二乘法筛选!H1759,最小二乘法筛选!$C1759:$H1759,-1),"")</f>
        <v/>
      </c>
    </row>
    <row r="1760" spans="1:8" x14ac:dyDescent="0.15">
      <c r="A1760" s="6">
        <v>40997</v>
      </c>
      <c r="C1760" s="3">
        <f>IFERROR(RANK(最小二乘法筛选!C1760,最小二乘法筛选!$C1760:$H1760,-1),"")</f>
        <v>1</v>
      </c>
      <c r="D1760" s="3" t="str">
        <f>IFERROR(RANK(最小二乘法筛选!D1760,最小二乘法筛选!$C1760:$H1760,-1),"")</f>
        <v/>
      </c>
      <c r="E1760" s="3" t="str">
        <f>IFERROR(RANK(最小二乘法筛选!E1760,最小二乘法筛选!$C1760:$H1760,-1),"")</f>
        <v/>
      </c>
      <c r="F1760" s="3" t="str">
        <f>IFERROR(RANK(最小二乘法筛选!F1760,最小二乘法筛选!$C1760:$H1760,-1),"")</f>
        <v/>
      </c>
      <c r="G1760" s="3" t="str">
        <f>IFERROR(RANK(最小二乘法筛选!G1760,最小二乘法筛选!$C1760:$H1760,-1),"")</f>
        <v/>
      </c>
      <c r="H1760" s="3" t="str">
        <f>IFERROR(RANK(最小二乘法筛选!H1760,最小二乘法筛选!$C1760:$H1760,-1),"")</f>
        <v/>
      </c>
    </row>
    <row r="1761" spans="1:8" x14ac:dyDescent="0.15">
      <c r="A1761" s="6">
        <v>40998</v>
      </c>
      <c r="C1761" s="3">
        <f>IFERROR(RANK(最小二乘法筛选!C1761,最小二乘法筛选!$C1761:$H1761,-1),"")</f>
        <v>1</v>
      </c>
      <c r="D1761" s="3" t="str">
        <f>IFERROR(RANK(最小二乘法筛选!D1761,最小二乘法筛选!$C1761:$H1761,-1),"")</f>
        <v/>
      </c>
      <c r="E1761" s="3" t="str">
        <f>IFERROR(RANK(最小二乘法筛选!E1761,最小二乘法筛选!$C1761:$H1761,-1),"")</f>
        <v/>
      </c>
      <c r="F1761" s="3" t="str">
        <f>IFERROR(RANK(最小二乘法筛选!F1761,最小二乘法筛选!$C1761:$H1761,-1),"")</f>
        <v/>
      </c>
      <c r="G1761" s="3" t="str">
        <f>IFERROR(RANK(最小二乘法筛选!G1761,最小二乘法筛选!$C1761:$H1761,-1),"")</f>
        <v/>
      </c>
      <c r="H1761" s="3" t="str">
        <f>IFERROR(RANK(最小二乘法筛选!H1761,最小二乘法筛选!$C1761:$H1761,-1),"")</f>
        <v/>
      </c>
    </row>
    <row r="1762" spans="1:8" x14ac:dyDescent="0.15">
      <c r="A1762" s="6">
        <v>41004</v>
      </c>
      <c r="C1762" s="3">
        <f>IFERROR(RANK(最小二乘法筛选!C1762,最小二乘法筛选!$C1762:$H1762,-1),"")</f>
        <v>1</v>
      </c>
      <c r="D1762" s="3" t="str">
        <f>IFERROR(RANK(最小二乘法筛选!D1762,最小二乘法筛选!$C1762:$H1762,-1),"")</f>
        <v/>
      </c>
      <c r="E1762" s="3" t="str">
        <f>IFERROR(RANK(最小二乘法筛选!E1762,最小二乘法筛选!$C1762:$H1762,-1),"")</f>
        <v/>
      </c>
      <c r="F1762" s="3" t="str">
        <f>IFERROR(RANK(最小二乘法筛选!F1762,最小二乘法筛选!$C1762:$H1762,-1),"")</f>
        <v/>
      </c>
      <c r="G1762" s="3" t="str">
        <f>IFERROR(RANK(最小二乘法筛选!G1762,最小二乘法筛选!$C1762:$H1762,-1),"")</f>
        <v/>
      </c>
      <c r="H1762" s="3" t="str">
        <f>IFERROR(RANK(最小二乘法筛选!H1762,最小二乘法筛选!$C1762:$H1762,-1),"")</f>
        <v/>
      </c>
    </row>
    <row r="1763" spans="1:8" x14ac:dyDescent="0.15">
      <c r="A1763" s="6">
        <v>41005</v>
      </c>
      <c r="C1763" s="3">
        <f>IFERROR(RANK(最小二乘法筛选!C1763,最小二乘法筛选!$C1763:$H1763,-1),"")</f>
        <v>1</v>
      </c>
      <c r="D1763" s="3" t="str">
        <f>IFERROR(RANK(最小二乘法筛选!D1763,最小二乘法筛选!$C1763:$H1763,-1),"")</f>
        <v/>
      </c>
      <c r="E1763" s="3" t="str">
        <f>IFERROR(RANK(最小二乘法筛选!E1763,最小二乘法筛选!$C1763:$H1763,-1),"")</f>
        <v/>
      </c>
      <c r="F1763" s="3" t="str">
        <f>IFERROR(RANK(最小二乘法筛选!F1763,最小二乘法筛选!$C1763:$H1763,-1),"")</f>
        <v/>
      </c>
      <c r="G1763" s="3" t="str">
        <f>IFERROR(RANK(最小二乘法筛选!G1763,最小二乘法筛选!$C1763:$H1763,-1),"")</f>
        <v/>
      </c>
      <c r="H1763" s="3" t="str">
        <f>IFERROR(RANK(最小二乘法筛选!H1763,最小二乘法筛选!$C1763:$H1763,-1),"")</f>
        <v/>
      </c>
    </row>
    <row r="1764" spans="1:8" x14ac:dyDescent="0.15">
      <c r="A1764" s="6">
        <v>41008</v>
      </c>
      <c r="C1764" s="3">
        <f>IFERROR(RANK(最小二乘法筛选!C1764,最小二乘法筛选!$C1764:$H1764,-1),"")</f>
        <v>1</v>
      </c>
      <c r="D1764" s="3" t="str">
        <f>IFERROR(RANK(最小二乘法筛选!D1764,最小二乘法筛选!$C1764:$H1764,-1),"")</f>
        <v/>
      </c>
      <c r="E1764" s="3" t="str">
        <f>IFERROR(RANK(最小二乘法筛选!E1764,最小二乘法筛选!$C1764:$H1764,-1),"")</f>
        <v/>
      </c>
      <c r="F1764" s="3" t="str">
        <f>IFERROR(RANK(最小二乘法筛选!F1764,最小二乘法筛选!$C1764:$H1764,-1),"")</f>
        <v/>
      </c>
      <c r="G1764" s="3" t="str">
        <f>IFERROR(RANK(最小二乘法筛选!G1764,最小二乘法筛选!$C1764:$H1764,-1),"")</f>
        <v/>
      </c>
      <c r="H1764" s="3" t="str">
        <f>IFERROR(RANK(最小二乘法筛选!H1764,最小二乘法筛选!$C1764:$H1764,-1),"")</f>
        <v/>
      </c>
    </row>
    <row r="1765" spans="1:8" x14ac:dyDescent="0.15">
      <c r="A1765" s="6">
        <v>41009</v>
      </c>
      <c r="C1765" s="3">
        <f>IFERROR(RANK(最小二乘法筛选!C1765,最小二乘法筛选!$C1765:$H1765,-1),"")</f>
        <v>1</v>
      </c>
      <c r="D1765" s="3" t="str">
        <f>IFERROR(RANK(最小二乘法筛选!D1765,最小二乘法筛选!$C1765:$H1765,-1),"")</f>
        <v/>
      </c>
      <c r="E1765" s="3" t="str">
        <f>IFERROR(RANK(最小二乘法筛选!E1765,最小二乘法筛选!$C1765:$H1765,-1),"")</f>
        <v/>
      </c>
      <c r="F1765" s="3" t="str">
        <f>IFERROR(RANK(最小二乘法筛选!F1765,最小二乘法筛选!$C1765:$H1765,-1),"")</f>
        <v/>
      </c>
      <c r="G1765" s="3" t="str">
        <f>IFERROR(RANK(最小二乘法筛选!G1765,最小二乘法筛选!$C1765:$H1765,-1),"")</f>
        <v/>
      </c>
      <c r="H1765" s="3" t="str">
        <f>IFERROR(RANK(最小二乘法筛选!H1765,最小二乘法筛选!$C1765:$H1765,-1),"")</f>
        <v/>
      </c>
    </row>
    <row r="1766" spans="1:8" x14ac:dyDescent="0.15">
      <c r="A1766" s="6">
        <v>41010</v>
      </c>
      <c r="C1766" s="3">
        <f>IFERROR(RANK(最小二乘法筛选!C1766,最小二乘法筛选!$C1766:$H1766,-1),"")</f>
        <v>1</v>
      </c>
      <c r="D1766" s="3" t="str">
        <f>IFERROR(RANK(最小二乘法筛选!D1766,最小二乘法筛选!$C1766:$H1766,-1),"")</f>
        <v/>
      </c>
      <c r="E1766" s="3" t="str">
        <f>IFERROR(RANK(最小二乘法筛选!E1766,最小二乘法筛选!$C1766:$H1766,-1),"")</f>
        <v/>
      </c>
      <c r="F1766" s="3" t="str">
        <f>IFERROR(RANK(最小二乘法筛选!F1766,最小二乘法筛选!$C1766:$H1766,-1),"")</f>
        <v/>
      </c>
      <c r="G1766" s="3" t="str">
        <f>IFERROR(RANK(最小二乘法筛选!G1766,最小二乘法筛选!$C1766:$H1766,-1),"")</f>
        <v/>
      </c>
      <c r="H1766" s="3" t="str">
        <f>IFERROR(RANK(最小二乘法筛选!H1766,最小二乘法筛选!$C1766:$H1766,-1),"")</f>
        <v/>
      </c>
    </row>
    <row r="1767" spans="1:8" x14ac:dyDescent="0.15">
      <c r="A1767" s="6">
        <v>41011</v>
      </c>
      <c r="C1767" s="3">
        <f>IFERROR(RANK(最小二乘法筛选!C1767,最小二乘法筛选!$C1767:$H1767,-1),"")</f>
        <v>1</v>
      </c>
      <c r="D1767" s="3" t="str">
        <f>IFERROR(RANK(最小二乘法筛选!D1767,最小二乘法筛选!$C1767:$H1767,-1),"")</f>
        <v/>
      </c>
      <c r="E1767" s="3" t="str">
        <f>IFERROR(RANK(最小二乘法筛选!E1767,最小二乘法筛选!$C1767:$H1767,-1),"")</f>
        <v/>
      </c>
      <c r="F1767" s="3" t="str">
        <f>IFERROR(RANK(最小二乘法筛选!F1767,最小二乘法筛选!$C1767:$H1767,-1),"")</f>
        <v/>
      </c>
      <c r="G1767" s="3" t="str">
        <f>IFERROR(RANK(最小二乘法筛选!G1767,最小二乘法筛选!$C1767:$H1767,-1),"")</f>
        <v/>
      </c>
      <c r="H1767" s="3" t="str">
        <f>IFERROR(RANK(最小二乘法筛选!H1767,最小二乘法筛选!$C1767:$H1767,-1),"")</f>
        <v/>
      </c>
    </row>
    <row r="1768" spans="1:8" x14ac:dyDescent="0.15">
      <c r="A1768" s="6">
        <v>41012</v>
      </c>
      <c r="C1768" s="3">
        <f>IFERROR(RANK(最小二乘法筛选!C1768,最小二乘法筛选!$C1768:$H1768,-1),"")</f>
        <v>1</v>
      </c>
      <c r="D1768" s="3" t="str">
        <f>IFERROR(RANK(最小二乘法筛选!D1768,最小二乘法筛选!$C1768:$H1768,-1),"")</f>
        <v/>
      </c>
      <c r="E1768" s="3" t="str">
        <f>IFERROR(RANK(最小二乘法筛选!E1768,最小二乘法筛选!$C1768:$H1768,-1),"")</f>
        <v/>
      </c>
      <c r="F1768" s="3" t="str">
        <f>IFERROR(RANK(最小二乘法筛选!F1768,最小二乘法筛选!$C1768:$H1768,-1),"")</f>
        <v/>
      </c>
      <c r="G1768" s="3" t="str">
        <f>IFERROR(RANK(最小二乘法筛选!G1768,最小二乘法筛选!$C1768:$H1768,-1),"")</f>
        <v/>
      </c>
      <c r="H1768" s="3" t="str">
        <f>IFERROR(RANK(最小二乘法筛选!H1768,最小二乘法筛选!$C1768:$H1768,-1),"")</f>
        <v/>
      </c>
    </row>
    <row r="1769" spans="1:8" x14ac:dyDescent="0.15">
      <c r="A1769" s="6">
        <v>41015</v>
      </c>
      <c r="C1769" s="3">
        <f>IFERROR(RANK(最小二乘法筛选!C1769,最小二乘法筛选!$C1769:$H1769,-1),"")</f>
        <v>1</v>
      </c>
      <c r="D1769" s="3" t="str">
        <f>IFERROR(RANK(最小二乘法筛选!D1769,最小二乘法筛选!$C1769:$H1769,-1),"")</f>
        <v/>
      </c>
      <c r="E1769" s="3" t="str">
        <f>IFERROR(RANK(最小二乘法筛选!E1769,最小二乘法筛选!$C1769:$H1769,-1),"")</f>
        <v/>
      </c>
      <c r="F1769" s="3" t="str">
        <f>IFERROR(RANK(最小二乘法筛选!F1769,最小二乘法筛选!$C1769:$H1769,-1),"")</f>
        <v/>
      </c>
      <c r="G1769" s="3" t="str">
        <f>IFERROR(RANK(最小二乘法筛选!G1769,最小二乘法筛选!$C1769:$H1769,-1),"")</f>
        <v/>
      </c>
      <c r="H1769" s="3" t="str">
        <f>IFERROR(RANK(最小二乘法筛选!H1769,最小二乘法筛选!$C1769:$H1769,-1),"")</f>
        <v/>
      </c>
    </row>
    <row r="1770" spans="1:8" x14ac:dyDescent="0.15">
      <c r="A1770" s="6">
        <v>41016</v>
      </c>
      <c r="C1770" s="3">
        <f>IFERROR(RANK(最小二乘法筛选!C1770,最小二乘法筛选!$C1770:$H1770,-1),"")</f>
        <v>1</v>
      </c>
      <c r="D1770" s="3" t="str">
        <f>IFERROR(RANK(最小二乘法筛选!D1770,最小二乘法筛选!$C1770:$H1770,-1),"")</f>
        <v/>
      </c>
      <c r="E1770" s="3" t="str">
        <f>IFERROR(RANK(最小二乘法筛选!E1770,最小二乘法筛选!$C1770:$H1770,-1),"")</f>
        <v/>
      </c>
      <c r="F1770" s="3" t="str">
        <f>IFERROR(RANK(最小二乘法筛选!F1770,最小二乘法筛选!$C1770:$H1770,-1),"")</f>
        <v/>
      </c>
      <c r="G1770" s="3" t="str">
        <f>IFERROR(RANK(最小二乘法筛选!G1770,最小二乘法筛选!$C1770:$H1770,-1),"")</f>
        <v/>
      </c>
      <c r="H1770" s="3" t="str">
        <f>IFERROR(RANK(最小二乘法筛选!H1770,最小二乘法筛选!$C1770:$H1770,-1),"")</f>
        <v/>
      </c>
    </row>
    <row r="1771" spans="1:8" x14ac:dyDescent="0.15">
      <c r="A1771" s="6">
        <v>41017</v>
      </c>
      <c r="C1771" s="3">
        <f>IFERROR(RANK(最小二乘法筛选!C1771,最小二乘法筛选!$C1771:$H1771,-1),"")</f>
        <v>1</v>
      </c>
      <c r="D1771" s="3" t="str">
        <f>IFERROR(RANK(最小二乘法筛选!D1771,最小二乘法筛选!$C1771:$H1771,-1),"")</f>
        <v/>
      </c>
      <c r="E1771" s="3" t="str">
        <f>IFERROR(RANK(最小二乘法筛选!E1771,最小二乘法筛选!$C1771:$H1771,-1),"")</f>
        <v/>
      </c>
      <c r="F1771" s="3" t="str">
        <f>IFERROR(RANK(最小二乘法筛选!F1771,最小二乘法筛选!$C1771:$H1771,-1),"")</f>
        <v/>
      </c>
      <c r="G1771" s="3" t="str">
        <f>IFERROR(RANK(最小二乘法筛选!G1771,最小二乘法筛选!$C1771:$H1771,-1),"")</f>
        <v/>
      </c>
      <c r="H1771" s="3" t="str">
        <f>IFERROR(RANK(最小二乘法筛选!H1771,最小二乘法筛选!$C1771:$H1771,-1),"")</f>
        <v/>
      </c>
    </row>
    <row r="1772" spans="1:8" x14ac:dyDescent="0.15">
      <c r="A1772" s="6">
        <v>41018</v>
      </c>
      <c r="C1772" s="3">
        <f>IFERROR(RANK(最小二乘法筛选!C1772,最小二乘法筛选!$C1772:$H1772,-1),"")</f>
        <v>1</v>
      </c>
      <c r="D1772" s="3" t="str">
        <f>IFERROR(RANK(最小二乘法筛选!D1772,最小二乘法筛选!$C1772:$H1772,-1),"")</f>
        <v/>
      </c>
      <c r="E1772" s="3" t="str">
        <f>IFERROR(RANK(最小二乘法筛选!E1772,最小二乘法筛选!$C1772:$H1772,-1),"")</f>
        <v/>
      </c>
      <c r="F1772" s="3" t="str">
        <f>IFERROR(RANK(最小二乘法筛选!F1772,最小二乘法筛选!$C1772:$H1772,-1),"")</f>
        <v/>
      </c>
      <c r="G1772" s="3" t="str">
        <f>IFERROR(RANK(最小二乘法筛选!G1772,最小二乘法筛选!$C1772:$H1772,-1),"")</f>
        <v/>
      </c>
      <c r="H1772" s="3" t="str">
        <f>IFERROR(RANK(最小二乘法筛选!H1772,最小二乘法筛选!$C1772:$H1772,-1),"")</f>
        <v/>
      </c>
    </row>
    <row r="1773" spans="1:8" x14ac:dyDescent="0.15">
      <c r="A1773" s="6">
        <v>41019</v>
      </c>
      <c r="C1773" s="3">
        <f>IFERROR(RANK(最小二乘法筛选!C1773,最小二乘法筛选!$C1773:$H1773,-1),"")</f>
        <v>1</v>
      </c>
      <c r="D1773" s="3" t="str">
        <f>IFERROR(RANK(最小二乘法筛选!D1773,最小二乘法筛选!$C1773:$H1773,-1),"")</f>
        <v/>
      </c>
      <c r="E1773" s="3" t="str">
        <f>IFERROR(RANK(最小二乘法筛选!E1773,最小二乘法筛选!$C1773:$H1773,-1),"")</f>
        <v/>
      </c>
      <c r="F1773" s="3" t="str">
        <f>IFERROR(RANK(最小二乘法筛选!F1773,最小二乘法筛选!$C1773:$H1773,-1),"")</f>
        <v/>
      </c>
      <c r="G1773" s="3" t="str">
        <f>IFERROR(RANK(最小二乘法筛选!G1773,最小二乘法筛选!$C1773:$H1773,-1),"")</f>
        <v/>
      </c>
      <c r="H1773" s="3" t="str">
        <f>IFERROR(RANK(最小二乘法筛选!H1773,最小二乘法筛选!$C1773:$H1773,-1),"")</f>
        <v/>
      </c>
    </row>
    <row r="1774" spans="1:8" x14ac:dyDescent="0.15">
      <c r="A1774" s="6">
        <v>41022</v>
      </c>
      <c r="C1774" s="3">
        <f>IFERROR(RANK(最小二乘法筛选!C1774,最小二乘法筛选!$C1774:$H1774,-1),"")</f>
        <v>1</v>
      </c>
      <c r="D1774" s="3" t="str">
        <f>IFERROR(RANK(最小二乘法筛选!D1774,最小二乘法筛选!$C1774:$H1774,-1),"")</f>
        <v/>
      </c>
      <c r="E1774" s="3" t="str">
        <f>IFERROR(RANK(最小二乘法筛选!E1774,最小二乘法筛选!$C1774:$H1774,-1),"")</f>
        <v/>
      </c>
      <c r="F1774" s="3" t="str">
        <f>IFERROR(RANK(最小二乘法筛选!F1774,最小二乘法筛选!$C1774:$H1774,-1),"")</f>
        <v/>
      </c>
      <c r="G1774" s="3" t="str">
        <f>IFERROR(RANK(最小二乘法筛选!G1774,最小二乘法筛选!$C1774:$H1774,-1),"")</f>
        <v/>
      </c>
      <c r="H1774" s="3" t="str">
        <f>IFERROR(RANK(最小二乘法筛选!H1774,最小二乘法筛选!$C1774:$H1774,-1),"")</f>
        <v/>
      </c>
    </row>
    <row r="1775" spans="1:8" x14ac:dyDescent="0.15">
      <c r="A1775" s="6">
        <v>41023</v>
      </c>
      <c r="C1775" s="3" t="str">
        <f>IFERROR(RANK(最小二乘法筛选!C1775,最小二乘法筛选!$C1775:$H1775,-1),"")</f>
        <v/>
      </c>
      <c r="D1775" s="3" t="str">
        <f>IFERROR(RANK(最小二乘法筛选!D1775,最小二乘法筛选!$C1775:$H1775,-1),"")</f>
        <v/>
      </c>
      <c r="E1775" s="3" t="str">
        <f>IFERROR(RANK(最小二乘法筛选!E1775,最小二乘法筛选!$C1775:$H1775,-1),"")</f>
        <v/>
      </c>
      <c r="F1775" s="3" t="str">
        <f>IFERROR(RANK(最小二乘法筛选!F1775,最小二乘法筛选!$C1775:$H1775,-1),"")</f>
        <v/>
      </c>
      <c r="G1775" s="3" t="str">
        <f>IFERROR(RANK(最小二乘法筛选!G1775,最小二乘法筛选!$C1775:$H1775,-1),"")</f>
        <v/>
      </c>
      <c r="H1775" s="3" t="str">
        <f>IFERROR(RANK(最小二乘法筛选!H1775,最小二乘法筛选!$C1775:$H1775,-1),"")</f>
        <v/>
      </c>
    </row>
    <row r="1776" spans="1:8" x14ac:dyDescent="0.15">
      <c r="A1776" s="6">
        <v>41024</v>
      </c>
      <c r="C1776" s="3" t="str">
        <f>IFERROR(RANK(最小二乘法筛选!C1776,最小二乘法筛选!$C1776:$H1776,-1),"")</f>
        <v/>
      </c>
      <c r="D1776" s="3" t="str">
        <f>IFERROR(RANK(最小二乘法筛选!D1776,最小二乘法筛选!$C1776:$H1776,-1),"")</f>
        <v/>
      </c>
      <c r="E1776" s="3" t="str">
        <f>IFERROR(RANK(最小二乘法筛选!E1776,最小二乘法筛选!$C1776:$H1776,-1),"")</f>
        <v/>
      </c>
      <c r="F1776" s="3" t="str">
        <f>IFERROR(RANK(最小二乘法筛选!F1776,最小二乘法筛选!$C1776:$H1776,-1),"")</f>
        <v/>
      </c>
      <c r="G1776" s="3" t="str">
        <f>IFERROR(RANK(最小二乘法筛选!G1776,最小二乘法筛选!$C1776:$H1776,-1),"")</f>
        <v/>
      </c>
      <c r="H1776" s="3" t="str">
        <f>IFERROR(RANK(最小二乘法筛选!H1776,最小二乘法筛选!$C1776:$H1776,-1),"")</f>
        <v/>
      </c>
    </row>
    <row r="1777" spans="1:8" x14ac:dyDescent="0.15">
      <c r="A1777" s="6">
        <v>41025</v>
      </c>
      <c r="C1777" s="3" t="str">
        <f>IFERROR(RANK(最小二乘法筛选!C1777,最小二乘法筛选!$C1777:$H1777,-1),"")</f>
        <v/>
      </c>
      <c r="D1777" s="3" t="str">
        <f>IFERROR(RANK(最小二乘法筛选!D1777,最小二乘法筛选!$C1777:$H1777,-1),"")</f>
        <v/>
      </c>
      <c r="E1777" s="3" t="str">
        <f>IFERROR(RANK(最小二乘法筛选!E1777,最小二乘法筛选!$C1777:$H1777,-1),"")</f>
        <v/>
      </c>
      <c r="F1777" s="3" t="str">
        <f>IFERROR(RANK(最小二乘法筛选!F1777,最小二乘法筛选!$C1777:$H1777,-1),"")</f>
        <v/>
      </c>
      <c r="G1777" s="3" t="str">
        <f>IFERROR(RANK(最小二乘法筛选!G1777,最小二乘法筛选!$C1777:$H1777,-1),"")</f>
        <v/>
      </c>
      <c r="H1777" s="3" t="str">
        <f>IFERROR(RANK(最小二乘法筛选!H1777,最小二乘法筛选!$C1777:$H1777,-1),"")</f>
        <v/>
      </c>
    </row>
    <row r="1778" spans="1:8" x14ac:dyDescent="0.15">
      <c r="A1778" s="6">
        <v>41026</v>
      </c>
      <c r="C1778" s="3" t="str">
        <f>IFERROR(RANK(最小二乘法筛选!C1778,最小二乘法筛选!$C1778:$H1778,-1),"")</f>
        <v/>
      </c>
      <c r="D1778" s="3" t="str">
        <f>IFERROR(RANK(最小二乘法筛选!D1778,最小二乘法筛选!$C1778:$H1778,-1),"")</f>
        <v/>
      </c>
      <c r="E1778" s="3" t="str">
        <f>IFERROR(RANK(最小二乘法筛选!E1778,最小二乘法筛选!$C1778:$H1778,-1),"")</f>
        <v/>
      </c>
      <c r="F1778" s="3" t="str">
        <f>IFERROR(RANK(最小二乘法筛选!F1778,最小二乘法筛选!$C1778:$H1778,-1),"")</f>
        <v/>
      </c>
      <c r="G1778" s="3" t="str">
        <f>IFERROR(RANK(最小二乘法筛选!G1778,最小二乘法筛选!$C1778:$H1778,-1),"")</f>
        <v/>
      </c>
      <c r="H1778" s="3" t="str">
        <f>IFERROR(RANK(最小二乘法筛选!H1778,最小二乘法筛选!$C1778:$H1778,-1),"")</f>
        <v/>
      </c>
    </row>
    <row r="1779" spans="1:8" x14ac:dyDescent="0.15">
      <c r="A1779" s="6">
        <v>41031</v>
      </c>
      <c r="C1779" s="3" t="str">
        <f>IFERROR(RANK(最小二乘法筛选!C1779,最小二乘法筛选!$C1779:$H1779,-1),"")</f>
        <v/>
      </c>
      <c r="D1779" s="3" t="str">
        <f>IFERROR(RANK(最小二乘法筛选!D1779,最小二乘法筛选!$C1779:$H1779,-1),"")</f>
        <v/>
      </c>
      <c r="E1779" s="3" t="str">
        <f>IFERROR(RANK(最小二乘法筛选!E1779,最小二乘法筛选!$C1779:$H1779,-1),"")</f>
        <v/>
      </c>
      <c r="F1779" s="3" t="str">
        <f>IFERROR(RANK(最小二乘法筛选!F1779,最小二乘法筛选!$C1779:$H1779,-1),"")</f>
        <v/>
      </c>
      <c r="G1779" s="3" t="str">
        <f>IFERROR(RANK(最小二乘法筛选!G1779,最小二乘法筛选!$C1779:$H1779,-1),"")</f>
        <v/>
      </c>
      <c r="H1779" s="3" t="str">
        <f>IFERROR(RANK(最小二乘法筛选!H1779,最小二乘法筛选!$C1779:$H1779,-1),"")</f>
        <v/>
      </c>
    </row>
    <row r="1780" spans="1:8" x14ac:dyDescent="0.15">
      <c r="A1780" s="6">
        <v>41032</v>
      </c>
      <c r="C1780" s="3" t="str">
        <f>IFERROR(RANK(最小二乘法筛选!C1780,最小二乘法筛选!$C1780:$H1780,-1),"")</f>
        <v/>
      </c>
      <c r="D1780" s="3" t="str">
        <f>IFERROR(RANK(最小二乘法筛选!D1780,最小二乘法筛选!$C1780:$H1780,-1),"")</f>
        <v/>
      </c>
      <c r="E1780" s="3" t="str">
        <f>IFERROR(RANK(最小二乘法筛选!E1780,最小二乘法筛选!$C1780:$H1780,-1),"")</f>
        <v/>
      </c>
      <c r="F1780" s="3" t="str">
        <f>IFERROR(RANK(最小二乘法筛选!F1780,最小二乘法筛选!$C1780:$H1780,-1),"")</f>
        <v/>
      </c>
      <c r="G1780" s="3" t="str">
        <f>IFERROR(RANK(最小二乘法筛选!G1780,最小二乘法筛选!$C1780:$H1780,-1),"")</f>
        <v/>
      </c>
      <c r="H1780" s="3" t="str">
        <f>IFERROR(RANK(最小二乘法筛选!H1780,最小二乘法筛选!$C1780:$H1780,-1),"")</f>
        <v/>
      </c>
    </row>
    <row r="1781" spans="1:8" x14ac:dyDescent="0.15">
      <c r="A1781" s="6">
        <v>41033</v>
      </c>
      <c r="C1781" s="3" t="str">
        <f>IFERROR(RANK(最小二乘法筛选!C1781,最小二乘法筛选!$C1781:$H1781,-1),"")</f>
        <v/>
      </c>
      <c r="D1781" s="3" t="str">
        <f>IFERROR(RANK(最小二乘法筛选!D1781,最小二乘法筛选!$C1781:$H1781,-1),"")</f>
        <v/>
      </c>
      <c r="E1781" s="3" t="str">
        <f>IFERROR(RANK(最小二乘法筛选!E1781,最小二乘法筛选!$C1781:$H1781,-1),"")</f>
        <v/>
      </c>
      <c r="F1781" s="3" t="str">
        <f>IFERROR(RANK(最小二乘法筛选!F1781,最小二乘法筛选!$C1781:$H1781,-1),"")</f>
        <v/>
      </c>
      <c r="G1781" s="3" t="str">
        <f>IFERROR(RANK(最小二乘法筛选!G1781,最小二乘法筛选!$C1781:$H1781,-1),"")</f>
        <v/>
      </c>
      <c r="H1781" s="3" t="str">
        <f>IFERROR(RANK(最小二乘法筛选!H1781,最小二乘法筛选!$C1781:$H1781,-1),"")</f>
        <v/>
      </c>
    </row>
    <row r="1782" spans="1:8" x14ac:dyDescent="0.15">
      <c r="A1782" s="6">
        <v>41036</v>
      </c>
      <c r="C1782" s="3" t="str">
        <f>IFERROR(RANK(最小二乘法筛选!C1782,最小二乘法筛选!$C1782:$H1782,-1),"")</f>
        <v/>
      </c>
      <c r="D1782" s="3" t="str">
        <f>IFERROR(RANK(最小二乘法筛选!D1782,最小二乘法筛选!$C1782:$H1782,-1),"")</f>
        <v/>
      </c>
      <c r="E1782" s="3" t="str">
        <f>IFERROR(RANK(最小二乘法筛选!E1782,最小二乘法筛选!$C1782:$H1782,-1),"")</f>
        <v/>
      </c>
      <c r="F1782" s="3" t="str">
        <f>IFERROR(RANK(最小二乘法筛选!F1782,最小二乘法筛选!$C1782:$H1782,-1),"")</f>
        <v/>
      </c>
      <c r="G1782" s="3" t="str">
        <f>IFERROR(RANK(最小二乘法筛选!G1782,最小二乘法筛选!$C1782:$H1782,-1),"")</f>
        <v/>
      </c>
      <c r="H1782" s="3" t="str">
        <f>IFERROR(RANK(最小二乘法筛选!H1782,最小二乘法筛选!$C1782:$H1782,-1),"")</f>
        <v/>
      </c>
    </row>
    <row r="1783" spans="1:8" x14ac:dyDescent="0.15">
      <c r="A1783" s="6">
        <v>41037</v>
      </c>
      <c r="C1783" s="3" t="str">
        <f>IFERROR(RANK(最小二乘法筛选!C1783,最小二乘法筛选!$C1783:$H1783,-1),"")</f>
        <v/>
      </c>
      <c r="D1783" s="3" t="str">
        <f>IFERROR(RANK(最小二乘法筛选!D1783,最小二乘法筛选!$C1783:$H1783,-1),"")</f>
        <v/>
      </c>
      <c r="E1783" s="3" t="str">
        <f>IFERROR(RANK(最小二乘法筛选!E1783,最小二乘法筛选!$C1783:$H1783,-1),"")</f>
        <v/>
      </c>
      <c r="F1783" s="3" t="str">
        <f>IFERROR(RANK(最小二乘法筛选!F1783,最小二乘法筛选!$C1783:$H1783,-1),"")</f>
        <v/>
      </c>
      <c r="G1783" s="3" t="str">
        <f>IFERROR(RANK(最小二乘法筛选!G1783,最小二乘法筛选!$C1783:$H1783,-1),"")</f>
        <v/>
      </c>
      <c r="H1783" s="3" t="str">
        <f>IFERROR(RANK(最小二乘法筛选!H1783,最小二乘法筛选!$C1783:$H1783,-1),"")</f>
        <v/>
      </c>
    </row>
    <row r="1784" spans="1:8" x14ac:dyDescent="0.15">
      <c r="A1784" s="6">
        <v>41038</v>
      </c>
      <c r="C1784" s="3" t="str">
        <f>IFERROR(RANK(最小二乘法筛选!C1784,最小二乘法筛选!$C1784:$H1784,-1),"")</f>
        <v/>
      </c>
      <c r="D1784" s="3" t="str">
        <f>IFERROR(RANK(最小二乘法筛选!D1784,最小二乘法筛选!$C1784:$H1784,-1),"")</f>
        <v/>
      </c>
      <c r="E1784" s="3" t="str">
        <f>IFERROR(RANK(最小二乘法筛选!E1784,最小二乘法筛选!$C1784:$H1784,-1),"")</f>
        <v/>
      </c>
      <c r="F1784" s="3" t="str">
        <f>IFERROR(RANK(最小二乘法筛选!F1784,最小二乘法筛选!$C1784:$H1784,-1),"")</f>
        <v/>
      </c>
      <c r="G1784" s="3" t="str">
        <f>IFERROR(RANK(最小二乘法筛选!G1784,最小二乘法筛选!$C1784:$H1784,-1),"")</f>
        <v/>
      </c>
      <c r="H1784" s="3" t="str">
        <f>IFERROR(RANK(最小二乘法筛选!H1784,最小二乘法筛选!$C1784:$H1784,-1),"")</f>
        <v/>
      </c>
    </row>
    <row r="1785" spans="1:8" x14ac:dyDescent="0.15">
      <c r="A1785" s="6">
        <v>41039</v>
      </c>
      <c r="C1785" s="3" t="str">
        <f>IFERROR(RANK(最小二乘法筛选!C1785,最小二乘法筛选!$C1785:$H1785,-1),"")</f>
        <v/>
      </c>
      <c r="D1785" s="3" t="str">
        <f>IFERROR(RANK(最小二乘法筛选!D1785,最小二乘法筛选!$C1785:$H1785,-1),"")</f>
        <v/>
      </c>
      <c r="E1785" s="3" t="str">
        <f>IFERROR(RANK(最小二乘法筛选!E1785,最小二乘法筛选!$C1785:$H1785,-1),"")</f>
        <v/>
      </c>
      <c r="F1785" s="3" t="str">
        <f>IFERROR(RANK(最小二乘法筛选!F1785,最小二乘法筛选!$C1785:$H1785,-1),"")</f>
        <v/>
      </c>
      <c r="G1785" s="3" t="str">
        <f>IFERROR(RANK(最小二乘法筛选!G1785,最小二乘法筛选!$C1785:$H1785,-1),"")</f>
        <v/>
      </c>
      <c r="H1785" s="3" t="str">
        <f>IFERROR(RANK(最小二乘法筛选!H1785,最小二乘法筛选!$C1785:$H1785,-1),"")</f>
        <v/>
      </c>
    </row>
    <row r="1786" spans="1:8" x14ac:dyDescent="0.15">
      <c r="A1786" s="6">
        <v>41040</v>
      </c>
      <c r="C1786" s="3" t="str">
        <f>IFERROR(RANK(最小二乘法筛选!C1786,最小二乘法筛选!$C1786:$H1786,-1),"")</f>
        <v/>
      </c>
      <c r="D1786" s="3" t="str">
        <f>IFERROR(RANK(最小二乘法筛选!D1786,最小二乘法筛选!$C1786:$H1786,-1),"")</f>
        <v/>
      </c>
      <c r="E1786" s="3" t="str">
        <f>IFERROR(RANK(最小二乘法筛选!E1786,最小二乘法筛选!$C1786:$H1786,-1),"")</f>
        <v/>
      </c>
      <c r="F1786" s="3" t="str">
        <f>IFERROR(RANK(最小二乘法筛选!F1786,最小二乘法筛选!$C1786:$H1786,-1),"")</f>
        <v/>
      </c>
      <c r="G1786" s="3" t="str">
        <f>IFERROR(RANK(最小二乘法筛选!G1786,最小二乘法筛选!$C1786:$H1786,-1),"")</f>
        <v/>
      </c>
      <c r="H1786" s="3" t="str">
        <f>IFERROR(RANK(最小二乘法筛选!H1786,最小二乘法筛选!$C1786:$H1786,-1),"")</f>
        <v/>
      </c>
    </row>
    <row r="1787" spans="1:8" x14ac:dyDescent="0.15">
      <c r="A1787" s="6">
        <v>41043</v>
      </c>
      <c r="C1787" s="3" t="str">
        <f>IFERROR(RANK(最小二乘法筛选!C1787,最小二乘法筛选!$C1787:$H1787,-1),"")</f>
        <v/>
      </c>
      <c r="D1787" s="3" t="str">
        <f>IFERROR(RANK(最小二乘法筛选!D1787,最小二乘法筛选!$C1787:$H1787,-1),"")</f>
        <v/>
      </c>
      <c r="E1787" s="3" t="str">
        <f>IFERROR(RANK(最小二乘法筛选!E1787,最小二乘法筛选!$C1787:$H1787,-1),"")</f>
        <v/>
      </c>
      <c r="F1787" s="3" t="str">
        <f>IFERROR(RANK(最小二乘法筛选!F1787,最小二乘法筛选!$C1787:$H1787,-1),"")</f>
        <v/>
      </c>
      <c r="G1787" s="3" t="str">
        <f>IFERROR(RANK(最小二乘法筛选!G1787,最小二乘法筛选!$C1787:$H1787,-1),"")</f>
        <v/>
      </c>
      <c r="H1787" s="3" t="str">
        <f>IFERROR(RANK(最小二乘法筛选!H1787,最小二乘法筛选!$C1787:$H1787,-1),"")</f>
        <v/>
      </c>
    </row>
    <row r="1788" spans="1:8" x14ac:dyDescent="0.15">
      <c r="A1788" s="6">
        <v>41044</v>
      </c>
      <c r="C1788" s="3" t="str">
        <f>IFERROR(RANK(最小二乘法筛选!C1788,最小二乘法筛选!$C1788:$H1788,-1),"")</f>
        <v/>
      </c>
      <c r="D1788" s="3" t="str">
        <f>IFERROR(RANK(最小二乘法筛选!D1788,最小二乘法筛选!$C1788:$H1788,-1),"")</f>
        <v/>
      </c>
      <c r="E1788" s="3" t="str">
        <f>IFERROR(RANK(最小二乘法筛选!E1788,最小二乘法筛选!$C1788:$H1788,-1),"")</f>
        <v/>
      </c>
      <c r="F1788" s="3" t="str">
        <f>IFERROR(RANK(最小二乘法筛选!F1788,最小二乘法筛选!$C1788:$H1788,-1),"")</f>
        <v/>
      </c>
      <c r="G1788" s="3" t="str">
        <f>IFERROR(RANK(最小二乘法筛选!G1788,最小二乘法筛选!$C1788:$H1788,-1),"")</f>
        <v/>
      </c>
      <c r="H1788" s="3" t="str">
        <f>IFERROR(RANK(最小二乘法筛选!H1788,最小二乘法筛选!$C1788:$H1788,-1),"")</f>
        <v/>
      </c>
    </row>
    <row r="1789" spans="1:8" x14ac:dyDescent="0.15">
      <c r="A1789" s="6">
        <v>41045</v>
      </c>
      <c r="C1789" s="3" t="str">
        <f>IFERROR(RANK(最小二乘法筛选!C1789,最小二乘法筛选!$C1789:$H1789,-1),"")</f>
        <v/>
      </c>
      <c r="D1789" s="3" t="str">
        <f>IFERROR(RANK(最小二乘法筛选!D1789,最小二乘法筛选!$C1789:$H1789,-1),"")</f>
        <v/>
      </c>
      <c r="E1789" s="3" t="str">
        <f>IFERROR(RANK(最小二乘法筛选!E1789,最小二乘法筛选!$C1789:$H1789,-1),"")</f>
        <v/>
      </c>
      <c r="F1789" s="3" t="str">
        <f>IFERROR(RANK(最小二乘法筛选!F1789,最小二乘法筛选!$C1789:$H1789,-1),"")</f>
        <v/>
      </c>
      <c r="G1789" s="3" t="str">
        <f>IFERROR(RANK(最小二乘法筛选!G1789,最小二乘法筛选!$C1789:$H1789,-1),"")</f>
        <v/>
      </c>
      <c r="H1789" s="3" t="str">
        <f>IFERROR(RANK(最小二乘法筛选!H1789,最小二乘法筛选!$C1789:$H1789,-1),"")</f>
        <v/>
      </c>
    </row>
    <row r="1790" spans="1:8" x14ac:dyDescent="0.15">
      <c r="A1790" s="6">
        <v>41046</v>
      </c>
      <c r="C1790" s="3" t="str">
        <f>IFERROR(RANK(最小二乘法筛选!C1790,最小二乘法筛选!$C1790:$H1790,-1),"")</f>
        <v/>
      </c>
      <c r="D1790" s="3" t="str">
        <f>IFERROR(RANK(最小二乘法筛选!D1790,最小二乘法筛选!$C1790:$H1790,-1),"")</f>
        <v/>
      </c>
      <c r="E1790" s="3" t="str">
        <f>IFERROR(RANK(最小二乘法筛选!E1790,最小二乘法筛选!$C1790:$H1790,-1),"")</f>
        <v/>
      </c>
      <c r="F1790" s="3" t="str">
        <f>IFERROR(RANK(最小二乘法筛选!F1790,最小二乘法筛选!$C1790:$H1790,-1),"")</f>
        <v/>
      </c>
      <c r="G1790" s="3" t="str">
        <f>IFERROR(RANK(最小二乘法筛选!G1790,最小二乘法筛选!$C1790:$H1790,-1),"")</f>
        <v/>
      </c>
      <c r="H1790" s="3" t="str">
        <f>IFERROR(RANK(最小二乘法筛选!H1790,最小二乘法筛选!$C1790:$H1790,-1),"")</f>
        <v/>
      </c>
    </row>
    <row r="1791" spans="1:8" x14ac:dyDescent="0.15">
      <c r="A1791" s="6">
        <v>41047</v>
      </c>
      <c r="C1791" s="3" t="str">
        <f>IFERROR(RANK(最小二乘法筛选!C1791,最小二乘法筛选!$C1791:$H1791,-1),"")</f>
        <v/>
      </c>
      <c r="D1791" s="3" t="str">
        <f>IFERROR(RANK(最小二乘法筛选!D1791,最小二乘法筛选!$C1791:$H1791,-1),"")</f>
        <v/>
      </c>
      <c r="E1791" s="3" t="str">
        <f>IFERROR(RANK(最小二乘法筛选!E1791,最小二乘法筛选!$C1791:$H1791,-1),"")</f>
        <v/>
      </c>
      <c r="F1791" s="3" t="str">
        <f>IFERROR(RANK(最小二乘法筛选!F1791,最小二乘法筛选!$C1791:$H1791,-1),"")</f>
        <v/>
      </c>
      <c r="G1791" s="3" t="str">
        <f>IFERROR(RANK(最小二乘法筛选!G1791,最小二乘法筛选!$C1791:$H1791,-1),"")</f>
        <v/>
      </c>
      <c r="H1791" s="3" t="str">
        <f>IFERROR(RANK(最小二乘法筛选!H1791,最小二乘法筛选!$C1791:$H1791,-1),"")</f>
        <v/>
      </c>
    </row>
    <row r="1792" spans="1:8" x14ac:dyDescent="0.15">
      <c r="A1792" s="6">
        <v>41050</v>
      </c>
      <c r="C1792" s="3" t="str">
        <f>IFERROR(RANK(最小二乘法筛选!C1792,最小二乘法筛选!$C1792:$H1792,-1),"")</f>
        <v/>
      </c>
      <c r="D1792" s="3" t="str">
        <f>IFERROR(RANK(最小二乘法筛选!D1792,最小二乘法筛选!$C1792:$H1792,-1),"")</f>
        <v/>
      </c>
      <c r="E1792" s="3" t="str">
        <f>IFERROR(RANK(最小二乘法筛选!E1792,最小二乘法筛选!$C1792:$H1792,-1),"")</f>
        <v/>
      </c>
      <c r="F1792" s="3" t="str">
        <f>IFERROR(RANK(最小二乘法筛选!F1792,最小二乘法筛选!$C1792:$H1792,-1),"")</f>
        <v/>
      </c>
      <c r="G1792" s="3" t="str">
        <f>IFERROR(RANK(最小二乘法筛选!G1792,最小二乘法筛选!$C1792:$H1792,-1),"")</f>
        <v/>
      </c>
      <c r="H1792" s="3" t="str">
        <f>IFERROR(RANK(最小二乘法筛选!H1792,最小二乘法筛选!$C1792:$H1792,-1),"")</f>
        <v/>
      </c>
    </row>
    <row r="1793" spans="1:8" x14ac:dyDescent="0.15">
      <c r="A1793" s="6">
        <v>41051</v>
      </c>
      <c r="C1793" s="3" t="str">
        <f>IFERROR(RANK(最小二乘法筛选!C1793,最小二乘法筛选!$C1793:$H1793,-1),"")</f>
        <v/>
      </c>
      <c r="D1793" s="3" t="str">
        <f>IFERROR(RANK(最小二乘法筛选!D1793,最小二乘法筛选!$C1793:$H1793,-1),"")</f>
        <v/>
      </c>
      <c r="E1793" s="3" t="str">
        <f>IFERROR(RANK(最小二乘法筛选!E1793,最小二乘法筛选!$C1793:$H1793,-1),"")</f>
        <v/>
      </c>
      <c r="F1793" s="3" t="str">
        <f>IFERROR(RANK(最小二乘法筛选!F1793,最小二乘法筛选!$C1793:$H1793,-1),"")</f>
        <v/>
      </c>
      <c r="G1793" s="3" t="str">
        <f>IFERROR(RANK(最小二乘法筛选!G1793,最小二乘法筛选!$C1793:$H1793,-1),"")</f>
        <v/>
      </c>
      <c r="H1793" s="3" t="str">
        <f>IFERROR(RANK(最小二乘法筛选!H1793,最小二乘法筛选!$C1793:$H1793,-1),"")</f>
        <v/>
      </c>
    </row>
    <row r="1794" spans="1:8" x14ac:dyDescent="0.15">
      <c r="A1794" s="6">
        <v>41052</v>
      </c>
      <c r="C1794" s="3" t="str">
        <f>IFERROR(RANK(最小二乘法筛选!C1794,最小二乘法筛选!$C1794:$H1794,-1),"")</f>
        <v/>
      </c>
      <c r="D1794" s="3" t="str">
        <f>IFERROR(RANK(最小二乘法筛选!D1794,最小二乘法筛选!$C1794:$H1794,-1),"")</f>
        <v/>
      </c>
      <c r="E1794" s="3" t="str">
        <f>IFERROR(RANK(最小二乘法筛选!E1794,最小二乘法筛选!$C1794:$H1794,-1),"")</f>
        <v/>
      </c>
      <c r="F1794" s="3" t="str">
        <f>IFERROR(RANK(最小二乘法筛选!F1794,最小二乘法筛选!$C1794:$H1794,-1),"")</f>
        <v/>
      </c>
      <c r="G1794" s="3" t="str">
        <f>IFERROR(RANK(最小二乘法筛选!G1794,最小二乘法筛选!$C1794:$H1794,-1),"")</f>
        <v/>
      </c>
      <c r="H1794" s="3" t="str">
        <f>IFERROR(RANK(最小二乘法筛选!H1794,最小二乘法筛选!$C1794:$H1794,-1),"")</f>
        <v/>
      </c>
    </row>
    <row r="1795" spans="1:8" x14ac:dyDescent="0.15">
      <c r="A1795" s="6">
        <v>41053</v>
      </c>
      <c r="C1795" s="3" t="str">
        <f>IFERROR(RANK(最小二乘法筛选!C1795,最小二乘法筛选!$C1795:$H1795,-1),"")</f>
        <v/>
      </c>
      <c r="D1795" s="3" t="str">
        <f>IFERROR(RANK(最小二乘法筛选!D1795,最小二乘法筛选!$C1795:$H1795,-1),"")</f>
        <v/>
      </c>
      <c r="E1795" s="3" t="str">
        <f>IFERROR(RANK(最小二乘法筛选!E1795,最小二乘法筛选!$C1795:$H1795,-1),"")</f>
        <v/>
      </c>
      <c r="F1795" s="3" t="str">
        <f>IFERROR(RANK(最小二乘法筛选!F1795,最小二乘法筛选!$C1795:$H1795,-1),"")</f>
        <v/>
      </c>
      <c r="G1795" s="3" t="str">
        <f>IFERROR(RANK(最小二乘法筛选!G1795,最小二乘法筛选!$C1795:$H1795,-1),"")</f>
        <v/>
      </c>
      <c r="H1795" s="3" t="str">
        <f>IFERROR(RANK(最小二乘法筛选!H1795,最小二乘法筛选!$C1795:$H1795,-1),"")</f>
        <v/>
      </c>
    </row>
    <row r="1796" spans="1:8" x14ac:dyDescent="0.15">
      <c r="A1796" s="6">
        <v>41054</v>
      </c>
      <c r="C1796" s="3" t="str">
        <f>IFERROR(RANK(最小二乘法筛选!C1796,最小二乘法筛选!$C1796:$H1796,-1),"")</f>
        <v/>
      </c>
      <c r="D1796" s="3" t="str">
        <f>IFERROR(RANK(最小二乘法筛选!D1796,最小二乘法筛选!$C1796:$H1796,-1),"")</f>
        <v/>
      </c>
      <c r="E1796" s="3" t="str">
        <f>IFERROR(RANK(最小二乘法筛选!E1796,最小二乘法筛选!$C1796:$H1796,-1),"")</f>
        <v/>
      </c>
      <c r="F1796" s="3" t="str">
        <f>IFERROR(RANK(最小二乘法筛选!F1796,最小二乘法筛选!$C1796:$H1796,-1),"")</f>
        <v/>
      </c>
      <c r="G1796" s="3" t="str">
        <f>IFERROR(RANK(最小二乘法筛选!G1796,最小二乘法筛选!$C1796:$H1796,-1),"")</f>
        <v/>
      </c>
      <c r="H1796" s="3" t="str">
        <f>IFERROR(RANK(最小二乘法筛选!H1796,最小二乘法筛选!$C1796:$H1796,-1),"")</f>
        <v/>
      </c>
    </row>
    <row r="1797" spans="1:8" x14ac:dyDescent="0.15">
      <c r="A1797" s="6">
        <v>41057</v>
      </c>
      <c r="C1797" s="3" t="str">
        <f>IFERROR(RANK(最小二乘法筛选!C1797,最小二乘法筛选!$C1797:$H1797,-1),"")</f>
        <v/>
      </c>
      <c r="D1797" s="3" t="str">
        <f>IFERROR(RANK(最小二乘法筛选!D1797,最小二乘法筛选!$C1797:$H1797,-1),"")</f>
        <v/>
      </c>
      <c r="E1797" s="3" t="str">
        <f>IFERROR(RANK(最小二乘法筛选!E1797,最小二乘法筛选!$C1797:$H1797,-1),"")</f>
        <v/>
      </c>
      <c r="F1797" s="3" t="str">
        <f>IFERROR(RANK(最小二乘法筛选!F1797,最小二乘法筛选!$C1797:$H1797,-1),"")</f>
        <v/>
      </c>
      <c r="G1797" s="3" t="str">
        <f>IFERROR(RANK(最小二乘法筛选!G1797,最小二乘法筛选!$C1797:$H1797,-1),"")</f>
        <v/>
      </c>
      <c r="H1797" s="3" t="str">
        <f>IFERROR(RANK(最小二乘法筛选!H1797,最小二乘法筛选!$C1797:$H1797,-1),"")</f>
        <v/>
      </c>
    </row>
    <row r="1798" spans="1:8" x14ac:dyDescent="0.15">
      <c r="A1798" s="6">
        <v>41058</v>
      </c>
      <c r="C1798" s="3" t="str">
        <f>IFERROR(RANK(最小二乘法筛选!C1798,最小二乘法筛选!$C1798:$H1798,-1),"")</f>
        <v/>
      </c>
      <c r="D1798" s="3" t="str">
        <f>IFERROR(RANK(最小二乘法筛选!D1798,最小二乘法筛选!$C1798:$H1798,-1),"")</f>
        <v/>
      </c>
      <c r="E1798" s="3" t="str">
        <f>IFERROR(RANK(最小二乘法筛选!E1798,最小二乘法筛选!$C1798:$H1798,-1),"")</f>
        <v/>
      </c>
      <c r="F1798" s="3" t="str">
        <f>IFERROR(RANK(最小二乘法筛选!F1798,最小二乘法筛选!$C1798:$H1798,-1),"")</f>
        <v/>
      </c>
      <c r="G1798" s="3" t="str">
        <f>IFERROR(RANK(最小二乘法筛选!G1798,最小二乘法筛选!$C1798:$H1798,-1),"")</f>
        <v/>
      </c>
      <c r="H1798" s="3" t="str">
        <f>IFERROR(RANK(最小二乘法筛选!H1798,最小二乘法筛选!$C1798:$H1798,-1),"")</f>
        <v/>
      </c>
    </row>
    <row r="1799" spans="1:8" x14ac:dyDescent="0.15">
      <c r="A1799" s="6">
        <v>41059</v>
      </c>
      <c r="C1799" s="3" t="str">
        <f>IFERROR(RANK(最小二乘法筛选!C1799,最小二乘法筛选!$C1799:$H1799,-1),"")</f>
        <v/>
      </c>
      <c r="D1799" s="3" t="str">
        <f>IFERROR(RANK(最小二乘法筛选!D1799,最小二乘法筛选!$C1799:$H1799,-1),"")</f>
        <v/>
      </c>
      <c r="E1799" s="3" t="str">
        <f>IFERROR(RANK(最小二乘法筛选!E1799,最小二乘法筛选!$C1799:$H1799,-1),"")</f>
        <v/>
      </c>
      <c r="F1799" s="3" t="str">
        <f>IFERROR(RANK(最小二乘法筛选!F1799,最小二乘法筛选!$C1799:$H1799,-1),"")</f>
        <v/>
      </c>
      <c r="G1799" s="3" t="str">
        <f>IFERROR(RANK(最小二乘法筛选!G1799,最小二乘法筛选!$C1799:$H1799,-1),"")</f>
        <v/>
      </c>
      <c r="H1799" s="3" t="str">
        <f>IFERROR(RANK(最小二乘法筛选!H1799,最小二乘法筛选!$C1799:$H1799,-1),"")</f>
        <v/>
      </c>
    </row>
    <row r="1800" spans="1:8" x14ac:dyDescent="0.15">
      <c r="A1800" s="6">
        <v>41060</v>
      </c>
      <c r="C1800" s="3" t="str">
        <f>IFERROR(RANK(最小二乘法筛选!C1800,最小二乘法筛选!$C1800:$H1800,-1),"")</f>
        <v/>
      </c>
      <c r="D1800" s="3" t="str">
        <f>IFERROR(RANK(最小二乘法筛选!D1800,最小二乘法筛选!$C1800:$H1800,-1),"")</f>
        <v/>
      </c>
      <c r="E1800" s="3" t="str">
        <f>IFERROR(RANK(最小二乘法筛选!E1800,最小二乘法筛选!$C1800:$H1800,-1),"")</f>
        <v/>
      </c>
      <c r="F1800" s="3" t="str">
        <f>IFERROR(RANK(最小二乘法筛选!F1800,最小二乘法筛选!$C1800:$H1800,-1),"")</f>
        <v/>
      </c>
      <c r="G1800" s="3" t="str">
        <f>IFERROR(RANK(最小二乘法筛选!G1800,最小二乘法筛选!$C1800:$H1800,-1),"")</f>
        <v/>
      </c>
      <c r="H1800" s="3" t="str">
        <f>IFERROR(RANK(最小二乘法筛选!H1800,最小二乘法筛选!$C1800:$H1800,-1),"")</f>
        <v/>
      </c>
    </row>
    <row r="1801" spans="1:8" x14ac:dyDescent="0.15">
      <c r="A1801" s="6">
        <v>41061</v>
      </c>
      <c r="C1801" s="3" t="str">
        <f>IFERROR(RANK(最小二乘法筛选!C1801,最小二乘法筛选!$C1801:$H1801,-1),"")</f>
        <v/>
      </c>
      <c r="D1801" s="3" t="str">
        <f>IFERROR(RANK(最小二乘法筛选!D1801,最小二乘法筛选!$C1801:$H1801,-1),"")</f>
        <v/>
      </c>
      <c r="E1801" s="3" t="str">
        <f>IFERROR(RANK(最小二乘法筛选!E1801,最小二乘法筛选!$C1801:$H1801,-1),"")</f>
        <v/>
      </c>
      <c r="F1801" s="3" t="str">
        <f>IFERROR(RANK(最小二乘法筛选!F1801,最小二乘法筛选!$C1801:$H1801,-1),"")</f>
        <v/>
      </c>
      <c r="G1801" s="3" t="str">
        <f>IFERROR(RANK(最小二乘法筛选!G1801,最小二乘法筛选!$C1801:$H1801,-1),"")</f>
        <v/>
      </c>
      <c r="H1801" s="3" t="str">
        <f>IFERROR(RANK(最小二乘法筛选!H1801,最小二乘法筛选!$C1801:$H1801,-1),"")</f>
        <v/>
      </c>
    </row>
    <row r="1802" spans="1:8" x14ac:dyDescent="0.15">
      <c r="A1802" s="6">
        <v>41064</v>
      </c>
      <c r="C1802" s="3" t="str">
        <f>IFERROR(RANK(最小二乘法筛选!C1802,最小二乘法筛选!$C1802:$H1802,-1),"")</f>
        <v/>
      </c>
      <c r="D1802" s="3" t="str">
        <f>IFERROR(RANK(最小二乘法筛选!D1802,最小二乘法筛选!$C1802:$H1802,-1),"")</f>
        <v/>
      </c>
      <c r="E1802" s="3" t="str">
        <f>IFERROR(RANK(最小二乘法筛选!E1802,最小二乘法筛选!$C1802:$H1802,-1),"")</f>
        <v/>
      </c>
      <c r="F1802" s="3" t="str">
        <f>IFERROR(RANK(最小二乘法筛选!F1802,最小二乘法筛选!$C1802:$H1802,-1),"")</f>
        <v/>
      </c>
      <c r="G1802" s="3" t="str">
        <f>IFERROR(RANK(最小二乘法筛选!G1802,最小二乘法筛选!$C1802:$H1802,-1),"")</f>
        <v/>
      </c>
      <c r="H1802" s="3" t="str">
        <f>IFERROR(RANK(最小二乘法筛选!H1802,最小二乘法筛选!$C1802:$H1802,-1),"")</f>
        <v/>
      </c>
    </row>
    <row r="1803" spans="1:8" x14ac:dyDescent="0.15">
      <c r="A1803" s="6">
        <v>41065</v>
      </c>
      <c r="C1803" s="3" t="str">
        <f>IFERROR(RANK(最小二乘法筛选!C1803,最小二乘法筛选!$C1803:$H1803,-1),"")</f>
        <v/>
      </c>
      <c r="D1803" s="3" t="str">
        <f>IFERROR(RANK(最小二乘法筛选!D1803,最小二乘法筛选!$C1803:$H1803,-1),"")</f>
        <v/>
      </c>
      <c r="E1803" s="3" t="str">
        <f>IFERROR(RANK(最小二乘法筛选!E1803,最小二乘法筛选!$C1803:$H1803,-1),"")</f>
        <v/>
      </c>
      <c r="F1803" s="3" t="str">
        <f>IFERROR(RANK(最小二乘法筛选!F1803,最小二乘法筛选!$C1803:$H1803,-1),"")</f>
        <v/>
      </c>
      <c r="G1803" s="3" t="str">
        <f>IFERROR(RANK(最小二乘法筛选!G1803,最小二乘法筛选!$C1803:$H1803,-1),"")</f>
        <v/>
      </c>
      <c r="H1803" s="3" t="str">
        <f>IFERROR(RANK(最小二乘法筛选!H1803,最小二乘法筛选!$C1803:$H1803,-1),"")</f>
        <v/>
      </c>
    </row>
    <row r="1804" spans="1:8" x14ac:dyDescent="0.15">
      <c r="A1804" s="6">
        <v>41066</v>
      </c>
      <c r="C1804" s="3" t="str">
        <f>IFERROR(RANK(最小二乘法筛选!C1804,最小二乘法筛选!$C1804:$H1804,-1),"")</f>
        <v/>
      </c>
      <c r="D1804" s="3" t="str">
        <f>IFERROR(RANK(最小二乘法筛选!D1804,最小二乘法筛选!$C1804:$H1804,-1),"")</f>
        <v/>
      </c>
      <c r="E1804" s="3" t="str">
        <f>IFERROR(RANK(最小二乘法筛选!E1804,最小二乘法筛选!$C1804:$H1804,-1),"")</f>
        <v/>
      </c>
      <c r="F1804" s="3" t="str">
        <f>IFERROR(RANK(最小二乘法筛选!F1804,最小二乘法筛选!$C1804:$H1804,-1),"")</f>
        <v/>
      </c>
      <c r="G1804" s="3" t="str">
        <f>IFERROR(RANK(最小二乘法筛选!G1804,最小二乘法筛选!$C1804:$H1804,-1),"")</f>
        <v/>
      </c>
      <c r="H1804" s="3" t="str">
        <f>IFERROR(RANK(最小二乘法筛选!H1804,最小二乘法筛选!$C1804:$H1804,-1),"")</f>
        <v/>
      </c>
    </row>
    <row r="1805" spans="1:8" x14ac:dyDescent="0.15">
      <c r="A1805" s="6">
        <v>41067</v>
      </c>
      <c r="C1805" s="3" t="str">
        <f>IFERROR(RANK(最小二乘法筛选!C1805,最小二乘法筛选!$C1805:$H1805,-1),"")</f>
        <v/>
      </c>
      <c r="D1805" s="3" t="str">
        <f>IFERROR(RANK(最小二乘法筛选!D1805,最小二乘法筛选!$C1805:$H1805,-1),"")</f>
        <v/>
      </c>
      <c r="E1805" s="3" t="str">
        <f>IFERROR(RANK(最小二乘法筛选!E1805,最小二乘法筛选!$C1805:$H1805,-1),"")</f>
        <v/>
      </c>
      <c r="F1805" s="3" t="str">
        <f>IFERROR(RANK(最小二乘法筛选!F1805,最小二乘法筛选!$C1805:$H1805,-1),"")</f>
        <v/>
      </c>
      <c r="G1805" s="3" t="str">
        <f>IFERROR(RANK(最小二乘法筛选!G1805,最小二乘法筛选!$C1805:$H1805,-1),"")</f>
        <v/>
      </c>
      <c r="H1805" s="3" t="str">
        <f>IFERROR(RANK(最小二乘法筛选!H1805,最小二乘法筛选!$C1805:$H1805,-1),"")</f>
        <v/>
      </c>
    </row>
    <row r="1806" spans="1:8" x14ac:dyDescent="0.15">
      <c r="A1806" s="6">
        <v>41068</v>
      </c>
      <c r="C1806" s="3" t="str">
        <f>IFERROR(RANK(最小二乘法筛选!C1806,最小二乘法筛选!$C1806:$H1806,-1),"")</f>
        <v/>
      </c>
      <c r="D1806" s="3" t="str">
        <f>IFERROR(RANK(最小二乘法筛选!D1806,最小二乘法筛选!$C1806:$H1806,-1),"")</f>
        <v/>
      </c>
      <c r="E1806" s="3" t="str">
        <f>IFERROR(RANK(最小二乘法筛选!E1806,最小二乘法筛选!$C1806:$H1806,-1),"")</f>
        <v/>
      </c>
      <c r="F1806" s="3" t="str">
        <f>IFERROR(RANK(最小二乘法筛选!F1806,最小二乘法筛选!$C1806:$H1806,-1),"")</f>
        <v/>
      </c>
      <c r="G1806" s="3" t="str">
        <f>IFERROR(RANK(最小二乘法筛选!G1806,最小二乘法筛选!$C1806:$H1806,-1),"")</f>
        <v/>
      </c>
      <c r="H1806" s="3" t="str">
        <f>IFERROR(RANK(最小二乘法筛选!H1806,最小二乘法筛选!$C1806:$H1806,-1),"")</f>
        <v/>
      </c>
    </row>
    <row r="1807" spans="1:8" x14ac:dyDescent="0.15">
      <c r="A1807" s="6">
        <v>41071</v>
      </c>
      <c r="C1807" s="3" t="str">
        <f>IFERROR(RANK(最小二乘法筛选!C1807,最小二乘法筛选!$C1807:$H1807,-1),"")</f>
        <v/>
      </c>
      <c r="D1807" s="3" t="str">
        <f>IFERROR(RANK(最小二乘法筛选!D1807,最小二乘法筛选!$C1807:$H1807,-1),"")</f>
        <v/>
      </c>
      <c r="E1807" s="3" t="str">
        <f>IFERROR(RANK(最小二乘法筛选!E1807,最小二乘法筛选!$C1807:$H1807,-1),"")</f>
        <v/>
      </c>
      <c r="F1807" s="3" t="str">
        <f>IFERROR(RANK(最小二乘法筛选!F1807,最小二乘法筛选!$C1807:$H1807,-1),"")</f>
        <v/>
      </c>
      <c r="G1807" s="3" t="str">
        <f>IFERROR(RANK(最小二乘法筛选!G1807,最小二乘法筛选!$C1807:$H1807,-1),"")</f>
        <v/>
      </c>
      <c r="H1807" s="3" t="str">
        <f>IFERROR(RANK(最小二乘法筛选!H1807,最小二乘法筛选!$C1807:$H1807,-1),"")</f>
        <v/>
      </c>
    </row>
    <row r="1808" spans="1:8" x14ac:dyDescent="0.15">
      <c r="A1808" s="6">
        <v>41072</v>
      </c>
      <c r="C1808" s="3" t="str">
        <f>IFERROR(RANK(最小二乘法筛选!C1808,最小二乘法筛选!$C1808:$H1808,-1),"")</f>
        <v/>
      </c>
      <c r="D1808" s="3" t="str">
        <f>IFERROR(RANK(最小二乘法筛选!D1808,最小二乘法筛选!$C1808:$H1808,-1),"")</f>
        <v/>
      </c>
      <c r="E1808" s="3" t="str">
        <f>IFERROR(RANK(最小二乘法筛选!E1808,最小二乘法筛选!$C1808:$H1808,-1),"")</f>
        <v/>
      </c>
      <c r="F1808" s="3" t="str">
        <f>IFERROR(RANK(最小二乘法筛选!F1808,最小二乘法筛选!$C1808:$H1808,-1),"")</f>
        <v/>
      </c>
      <c r="G1808" s="3" t="str">
        <f>IFERROR(RANK(最小二乘法筛选!G1808,最小二乘法筛选!$C1808:$H1808,-1),"")</f>
        <v/>
      </c>
      <c r="H1808" s="3" t="str">
        <f>IFERROR(RANK(最小二乘法筛选!H1808,最小二乘法筛选!$C1808:$H1808,-1),"")</f>
        <v/>
      </c>
    </row>
    <row r="1809" spans="1:8" x14ac:dyDescent="0.15">
      <c r="A1809" s="6">
        <v>41073</v>
      </c>
      <c r="C1809" s="3" t="str">
        <f>IFERROR(RANK(最小二乘法筛选!C1809,最小二乘法筛选!$C1809:$H1809,-1),"")</f>
        <v/>
      </c>
      <c r="D1809" s="3" t="str">
        <f>IFERROR(RANK(最小二乘法筛选!D1809,最小二乘法筛选!$C1809:$H1809,-1),"")</f>
        <v/>
      </c>
      <c r="E1809" s="3" t="str">
        <f>IFERROR(RANK(最小二乘法筛选!E1809,最小二乘法筛选!$C1809:$H1809,-1),"")</f>
        <v/>
      </c>
      <c r="F1809" s="3" t="str">
        <f>IFERROR(RANK(最小二乘法筛选!F1809,最小二乘法筛选!$C1809:$H1809,-1),"")</f>
        <v/>
      </c>
      <c r="G1809" s="3" t="str">
        <f>IFERROR(RANK(最小二乘法筛选!G1809,最小二乘法筛选!$C1809:$H1809,-1),"")</f>
        <v/>
      </c>
      <c r="H1809" s="3" t="str">
        <f>IFERROR(RANK(最小二乘法筛选!H1809,最小二乘法筛选!$C1809:$H1809,-1),"")</f>
        <v/>
      </c>
    </row>
    <row r="1810" spans="1:8" x14ac:dyDescent="0.15">
      <c r="A1810" s="6">
        <v>41074</v>
      </c>
      <c r="C1810" s="3" t="str">
        <f>IFERROR(RANK(最小二乘法筛选!C1810,最小二乘法筛选!$C1810:$H1810,-1),"")</f>
        <v/>
      </c>
      <c r="D1810" s="3" t="str">
        <f>IFERROR(RANK(最小二乘法筛选!D1810,最小二乘法筛选!$C1810:$H1810,-1),"")</f>
        <v/>
      </c>
      <c r="E1810" s="3" t="str">
        <f>IFERROR(RANK(最小二乘法筛选!E1810,最小二乘法筛选!$C1810:$H1810,-1),"")</f>
        <v/>
      </c>
      <c r="F1810" s="3" t="str">
        <f>IFERROR(RANK(最小二乘法筛选!F1810,最小二乘法筛选!$C1810:$H1810,-1),"")</f>
        <v/>
      </c>
      <c r="G1810" s="3" t="str">
        <f>IFERROR(RANK(最小二乘法筛选!G1810,最小二乘法筛选!$C1810:$H1810,-1),"")</f>
        <v/>
      </c>
      <c r="H1810" s="3" t="str">
        <f>IFERROR(RANK(最小二乘法筛选!H1810,最小二乘法筛选!$C1810:$H1810,-1),"")</f>
        <v/>
      </c>
    </row>
    <row r="1811" spans="1:8" x14ac:dyDescent="0.15">
      <c r="A1811" s="6">
        <v>41075</v>
      </c>
      <c r="C1811" s="3" t="str">
        <f>IFERROR(RANK(最小二乘法筛选!C1811,最小二乘法筛选!$C1811:$H1811,-1),"")</f>
        <v/>
      </c>
      <c r="D1811" s="3" t="str">
        <f>IFERROR(RANK(最小二乘法筛选!D1811,最小二乘法筛选!$C1811:$H1811,-1),"")</f>
        <v/>
      </c>
      <c r="E1811" s="3" t="str">
        <f>IFERROR(RANK(最小二乘法筛选!E1811,最小二乘法筛选!$C1811:$H1811,-1),"")</f>
        <v/>
      </c>
      <c r="F1811" s="3" t="str">
        <f>IFERROR(RANK(最小二乘法筛选!F1811,最小二乘法筛选!$C1811:$H1811,-1),"")</f>
        <v/>
      </c>
      <c r="G1811" s="3" t="str">
        <f>IFERROR(RANK(最小二乘法筛选!G1811,最小二乘法筛选!$C1811:$H1811,-1),"")</f>
        <v/>
      </c>
      <c r="H1811" s="3" t="str">
        <f>IFERROR(RANK(最小二乘法筛选!H1811,最小二乘法筛选!$C1811:$H1811,-1),"")</f>
        <v/>
      </c>
    </row>
    <row r="1812" spans="1:8" x14ac:dyDescent="0.15">
      <c r="A1812" s="6">
        <v>41078</v>
      </c>
      <c r="C1812" s="3" t="str">
        <f>IFERROR(RANK(最小二乘法筛选!C1812,最小二乘法筛选!$C1812:$H1812,-1),"")</f>
        <v/>
      </c>
      <c r="D1812" s="3" t="str">
        <f>IFERROR(RANK(最小二乘法筛选!D1812,最小二乘法筛选!$C1812:$H1812,-1),"")</f>
        <v/>
      </c>
      <c r="E1812" s="3" t="str">
        <f>IFERROR(RANK(最小二乘法筛选!E1812,最小二乘法筛选!$C1812:$H1812,-1),"")</f>
        <v/>
      </c>
      <c r="F1812" s="3" t="str">
        <f>IFERROR(RANK(最小二乘法筛选!F1812,最小二乘法筛选!$C1812:$H1812,-1),"")</f>
        <v/>
      </c>
      <c r="G1812" s="3" t="str">
        <f>IFERROR(RANK(最小二乘法筛选!G1812,最小二乘法筛选!$C1812:$H1812,-1),"")</f>
        <v/>
      </c>
      <c r="H1812" s="3" t="str">
        <f>IFERROR(RANK(最小二乘法筛选!H1812,最小二乘法筛选!$C1812:$H1812,-1),"")</f>
        <v/>
      </c>
    </row>
    <row r="1813" spans="1:8" x14ac:dyDescent="0.15">
      <c r="A1813" s="6">
        <v>41079</v>
      </c>
      <c r="C1813" s="3" t="str">
        <f>IFERROR(RANK(最小二乘法筛选!C1813,最小二乘法筛选!$C1813:$H1813,-1),"")</f>
        <v/>
      </c>
      <c r="D1813" s="3" t="str">
        <f>IFERROR(RANK(最小二乘法筛选!D1813,最小二乘法筛选!$C1813:$H1813,-1),"")</f>
        <v/>
      </c>
      <c r="E1813" s="3" t="str">
        <f>IFERROR(RANK(最小二乘法筛选!E1813,最小二乘法筛选!$C1813:$H1813,-1),"")</f>
        <v/>
      </c>
      <c r="F1813" s="3" t="str">
        <f>IFERROR(RANK(最小二乘法筛选!F1813,最小二乘法筛选!$C1813:$H1813,-1),"")</f>
        <v/>
      </c>
      <c r="G1813" s="3" t="str">
        <f>IFERROR(RANK(最小二乘法筛选!G1813,最小二乘法筛选!$C1813:$H1813,-1),"")</f>
        <v/>
      </c>
      <c r="H1813" s="3" t="str">
        <f>IFERROR(RANK(最小二乘法筛选!H1813,最小二乘法筛选!$C1813:$H1813,-1),"")</f>
        <v/>
      </c>
    </row>
    <row r="1814" spans="1:8" x14ac:dyDescent="0.15">
      <c r="A1814" s="6">
        <v>41080</v>
      </c>
      <c r="C1814" s="3" t="str">
        <f>IFERROR(RANK(最小二乘法筛选!C1814,最小二乘法筛选!$C1814:$H1814,-1),"")</f>
        <v/>
      </c>
      <c r="D1814" s="3" t="str">
        <f>IFERROR(RANK(最小二乘法筛选!D1814,最小二乘法筛选!$C1814:$H1814,-1),"")</f>
        <v/>
      </c>
      <c r="E1814" s="3" t="str">
        <f>IFERROR(RANK(最小二乘法筛选!E1814,最小二乘法筛选!$C1814:$H1814,-1),"")</f>
        <v/>
      </c>
      <c r="F1814" s="3" t="str">
        <f>IFERROR(RANK(最小二乘法筛选!F1814,最小二乘法筛选!$C1814:$H1814,-1),"")</f>
        <v/>
      </c>
      <c r="G1814" s="3" t="str">
        <f>IFERROR(RANK(最小二乘法筛选!G1814,最小二乘法筛选!$C1814:$H1814,-1),"")</f>
        <v/>
      </c>
      <c r="H1814" s="3" t="str">
        <f>IFERROR(RANK(最小二乘法筛选!H1814,最小二乘法筛选!$C1814:$H1814,-1),"")</f>
        <v/>
      </c>
    </row>
    <row r="1815" spans="1:8" x14ac:dyDescent="0.15">
      <c r="A1815" s="6">
        <v>41081</v>
      </c>
      <c r="C1815" s="3" t="str">
        <f>IFERROR(RANK(最小二乘法筛选!C1815,最小二乘法筛选!$C1815:$H1815,-1),"")</f>
        <v/>
      </c>
      <c r="D1815" s="3" t="str">
        <f>IFERROR(RANK(最小二乘法筛选!D1815,最小二乘法筛选!$C1815:$H1815,-1),"")</f>
        <v/>
      </c>
      <c r="E1815" s="3" t="str">
        <f>IFERROR(RANK(最小二乘法筛选!E1815,最小二乘法筛选!$C1815:$H1815,-1),"")</f>
        <v/>
      </c>
      <c r="F1815" s="3" t="str">
        <f>IFERROR(RANK(最小二乘法筛选!F1815,最小二乘法筛选!$C1815:$H1815,-1),"")</f>
        <v/>
      </c>
      <c r="G1815" s="3" t="str">
        <f>IFERROR(RANK(最小二乘法筛选!G1815,最小二乘法筛选!$C1815:$H1815,-1),"")</f>
        <v/>
      </c>
      <c r="H1815" s="3" t="str">
        <f>IFERROR(RANK(最小二乘法筛选!H1815,最小二乘法筛选!$C1815:$H1815,-1),"")</f>
        <v/>
      </c>
    </row>
    <row r="1816" spans="1:8" x14ac:dyDescent="0.15">
      <c r="A1816" s="6">
        <v>41085</v>
      </c>
      <c r="C1816" s="3" t="str">
        <f>IFERROR(RANK(最小二乘法筛选!C1816,最小二乘法筛选!$C1816:$H1816,-1),"")</f>
        <v/>
      </c>
      <c r="D1816" s="3" t="str">
        <f>IFERROR(RANK(最小二乘法筛选!D1816,最小二乘法筛选!$C1816:$H1816,-1),"")</f>
        <v/>
      </c>
      <c r="E1816" s="3" t="str">
        <f>IFERROR(RANK(最小二乘法筛选!E1816,最小二乘法筛选!$C1816:$H1816,-1),"")</f>
        <v/>
      </c>
      <c r="F1816" s="3" t="str">
        <f>IFERROR(RANK(最小二乘法筛选!F1816,最小二乘法筛选!$C1816:$H1816,-1),"")</f>
        <v/>
      </c>
      <c r="G1816" s="3" t="str">
        <f>IFERROR(RANK(最小二乘法筛选!G1816,最小二乘法筛选!$C1816:$H1816,-1),"")</f>
        <v/>
      </c>
      <c r="H1816" s="3" t="str">
        <f>IFERROR(RANK(最小二乘法筛选!H1816,最小二乘法筛选!$C1816:$H1816,-1),"")</f>
        <v/>
      </c>
    </row>
    <row r="1817" spans="1:8" x14ac:dyDescent="0.15">
      <c r="A1817" s="6">
        <v>41086</v>
      </c>
      <c r="C1817" s="3" t="str">
        <f>IFERROR(RANK(最小二乘法筛选!C1817,最小二乘法筛选!$C1817:$H1817,-1),"")</f>
        <v/>
      </c>
      <c r="D1817" s="3" t="str">
        <f>IFERROR(RANK(最小二乘法筛选!D1817,最小二乘法筛选!$C1817:$H1817,-1),"")</f>
        <v/>
      </c>
      <c r="E1817" s="3" t="str">
        <f>IFERROR(RANK(最小二乘法筛选!E1817,最小二乘法筛选!$C1817:$H1817,-1),"")</f>
        <v/>
      </c>
      <c r="F1817" s="3" t="str">
        <f>IFERROR(RANK(最小二乘法筛选!F1817,最小二乘法筛选!$C1817:$H1817,-1),"")</f>
        <v/>
      </c>
      <c r="G1817" s="3" t="str">
        <f>IFERROR(RANK(最小二乘法筛选!G1817,最小二乘法筛选!$C1817:$H1817,-1),"")</f>
        <v/>
      </c>
      <c r="H1817" s="3" t="str">
        <f>IFERROR(RANK(最小二乘法筛选!H1817,最小二乘法筛选!$C1817:$H1817,-1),"")</f>
        <v/>
      </c>
    </row>
    <row r="1818" spans="1:8" x14ac:dyDescent="0.15">
      <c r="A1818" s="6">
        <v>41087</v>
      </c>
      <c r="C1818" s="3" t="str">
        <f>IFERROR(RANK(最小二乘法筛选!C1818,最小二乘法筛选!$C1818:$H1818,-1),"")</f>
        <v/>
      </c>
      <c r="D1818" s="3" t="str">
        <f>IFERROR(RANK(最小二乘法筛选!D1818,最小二乘法筛选!$C1818:$H1818,-1),"")</f>
        <v/>
      </c>
      <c r="E1818" s="3" t="str">
        <f>IFERROR(RANK(最小二乘法筛选!E1818,最小二乘法筛选!$C1818:$H1818,-1),"")</f>
        <v/>
      </c>
      <c r="F1818" s="3" t="str">
        <f>IFERROR(RANK(最小二乘法筛选!F1818,最小二乘法筛选!$C1818:$H1818,-1),"")</f>
        <v/>
      </c>
      <c r="G1818" s="3" t="str">
        <f>IFERROR(RANK(最小二乘法筛选!G1818,最小二乘法筛选!$C1818:$H1818,-1),"")</f>
        <v/>
      </c>
      <c r="H1818" s="3" t="str">
        <f>IFERROR(RANK(最小二乘法筛选!H1818,最小二乘法筛选!$C1818:$H1818,-1),"")</f>
        <v/>
      </c>
    </row>
    <row r="1819" spans="1:8" x14ac:dyDescent="0.15">
      <c r="A1819" s="6">
        <v>41088</v>
      </c>
      <c r="C1819" s="3" t="str">
        <f>IFERROR(RANK(最小二乘法筛选!C1819,最小二乘法筛选!$C1819:$H1819,-1),"")</f>
        <v/>
      </c>
      <c r="D1819" s="3" t="str">
        <f>IFERROR(RANK(最小二乘法筛选!D1819,最小二乘法筛选!$C1819:$H1819,-1),"")</f>
        <v/>
      </c>
      <c r="E1819" s="3" t="str">
        <f>IFERROR(RANK(最小二乘法筛选!E1819,最小二乘法筛选!$C1819:$H1819,-1),"")</f>
        <v/>
      </c>
      <c r="F1819" s="3" t="str">
        <f>IFERROR(RANK(最小二乘法筛选!F1819,最小二乘法筛选!$C1819:$H1819,-1),"")</f>
        <v/>
      </c>
      <c r="G1819" s="3" t="str">
        <f>IFERROR(RANK(最小二乘法筛选!G1819,最小二乘法筛选!$C1819:$H1819,-1),"")</f>
        <v/>
      </c>
      <c r="H1819" s="3" t="str">
        <f>IFERROR(RANK(最小二乘法筛选!H1819,最小二乘法筛选!$C1819:$H1819,-1),"")</f>
        <v/>
      </c>
    </row>
    <row r="1820" spans="1:8" x14ac:dyDescent="0.15">
      <c r="A1820" s="6">
        <v>41089</v>
      </c>
      <c r="C1820" s="3" t="str">
        <f>IFERROR(RANK(最小二乘法筛选!C1820,最小二乘法筛选!$C1820:$H1820,-1),"")</f>
        <v/>
      </c>
      <c r="D1820" s="3" t="str">
        <f>IFERROR(RANK(最小二乘法筛选!D1820,最小二乘法筛选!$C1820:$H1820,-1),"")</f>
        <v/>
      </c>
      <c r="E1820" s="3" t="str">
        <f>IFERROR(RANK(最小二乘法筛选!E1820,最小二乘法筛选!$C1820:$H1820,-1),"")</f>
        <v/>
      </c>
      <c r="F1820" s="3" t="str">
        <f>IFERROR(RANK(最小二乘法筛选!F1820,最小二乘法筛选!$C1820:$H1820,-1),"")</f>
        <v/>
      </c>
      <c r="G1820" s="3" t="str">
        <f>IFERROR(RANK(最小二乘法筛选!G1820,最小二乘法筛选!$C1820:$H1820,-1),"")</f>
        <v/>
      </c>
      <c r="H1820" s="3" t="str">
        <f>IFERROR(RANK(最小二乘法筛选!H1820,最小二乘法筛选!$C1820:$H1820,-1),"")</f>
        <v/>
      </c>
    </row>
    <row r="1821" spans="1:8" x14ac:dyDescent="0.15">
      <c r="A1821" s="6">
        <v>41092</v>
      </c>
      <c r="C1821" s="3" t="str">
        <f>IFERROR(RANK(最小二乘法筛选!C1821,最小二乘法筛选!$C1821:$H1821,-1),"")</f>
        <v/>
      </c>
      <c r="D1821" s="3" t="str">
        <f>IFERROR(RANK(最小二乘法筛选!D1821,最小二乘法筛选!$C1821:$H1821,-1),"")</f>
        <v/>
      </c>
      <c r="E1821" s="3" t="str">
        <f>IFERROR(RANK(最小二乘法筛选!E1821,最小二乘法筛选!$C1821:$H1821,-1),"")</f>
        <v/>
      </c>
      <c r="F1821" s="3" t="str">
        <f>IFERROR(RANK(最小二乘法筛选!F1821,最小二乘法筛选!$C1821:$H1821,-1),"")</f>
        <v/>
      </c>
      <c r="G1821" s="3" t="str">
        <f>IFERROR(RANK(最小二乘法筛选!G1821,最小二乘法筛选!$C1821:$H1821,-1),"")</f>
        <v/>
      </c>
      <c r="H1821" s="3" t="str">
        <f>IFERROR(RANK(最小二乘法筛选!H1821,最小二乘法筛选!$C1821:$H1821,-1),"")</f>
        <v/>
      </c>
    </row>
    <row r="1822" spans="1:8" x14ac:dyDescent="0.15">
      <c r="A1822" s="6">
        <v>41093</v>
      </c>
      <c r="C1822" s="3" t="str">
        <f>IFERROR(RANK(最小二乘法筛选!C1822,最小二乘法筛选!$C1822:$H1822,-1),"")</f>
        <v/>
      </c>
      <c r="D1822" s="3" t="str">
        <f>IFERROR(RANK(最小二乘法筛选!D1822,最小二乘法筛选!$C1822:$H1822,-1),"")</f>
        <v/>
      </c>
      <c r="E1822" s="3" t="str">
        <f>IFERROR(RANK(最小二乘法筛选!E1822,最小二乘法筛选!$C1822:$H1822,-1),"")</f>
        <v/>
      </c>
      <c r="F1822" s="3" t="str">
        <f>IFERROR(RANK(最小二乘法筛选!F1822,最小二乘法筛选!$C1822:$H1822,-1),"")</f>
        <v/>
      </c>
      <c r="G1822" s="3" t="str">
        <f>IFERROR(RANK(最小二乘法筛选!G1822,最小二乘法筛选!$C1822:$H1822,-1),"")</f>
        <v/>
      </c>
      <c r="H1822" s="3" t="str">
        <f>IFERROR(RANK(最小二乘法筛选!H1822,最小二乘法筛选!$C1822:$H1822,-1),"")</f>
        <v/>
      </c>
    </row>
    <row r="1823" spans="1:8" x14ac:dyDescent="0.15">
      <c r="A1823" s="6">
        <v>41094</v>
      </c>
      <c r="C1823" s="3" t="str">
        <f>IFERROR(RANK(最小二乘法筛选!C1823,最小二乘法筛选!$C1823:$H1823,-1),"")</f>
        <v/>
      </c>
      <c r="D1823" s="3">
        <f>IFERROR(RANK(最小二乘法筛选!D1823,最小二乘法筛选!$C1823:$H1823,-1),"")</f>
        <v>1</v>
      </c>
      <c r="E1823" s="3" t="str">
        <f>IFERROR(RANK(最小二乘法筛选!E1823,最小二乘法筛选!$C1823:$H1823,-1),"")</f>
        <v/>
      </c>
      <c r="F1823" s="3" t="str">
        <f>IFERROR(RANK(最小二乘法筛选!F1823,最小二乘法筛选!$C1823:$H1823,-1),"")</f>
        <v/>
      </c>
      <c r="G1823" s="3" t="str">
        <f>IFERROR(RANK(最小二乘法筛选!G1823,最小二乘法筛选!$C1823:$H1823,-1),"")</f>
        <v/>
      </c>
      <c r="H1823" s="3" t="str">
        <f>IFERROR(RANK(最小二乘法筛选!H1823,最小二乘法筛选!$C1823:$H1823,-1),"")</f>
        <v/>
      </c>
    </row>
    <row r="1824" spans="1:8" x14ac:dyDescent="0.15">
      <c r="A1824" s="6">
        <v>41095</v>
      </c>
      <c r="C1824" s="3" t="str">
        <f>IFERROR(RANK(最小二乘法筛选!C1824,最小二乘法筛选!$C1824:$H1824,-1),"")</f>
        <v/>
      </c>
      <c r="D1824" s="3">
        <f>IFERROR(RANK(最小二乘法筛选!D1824,最小二乘法筛选!$C1824:$H1824,-1),"")</f>
        <v>1</v>
      </c>
      <c r="E1824" s="3" t="str">
        <f>IFERROR(RANK(最小二乘法筛选!E1824,最小二乘法筛选!$C1824:$H1824,-1),"")</f>
        <v/>
      </c>
      <c r="F1824" s="3" t="str">
        <f>IFERROR(RANK(最小二乘法筛选!F1824,最小二乘法筛选!$C1824:$H1824,-1),"")</f>
        <v/>
      </c>
      <c r="G1824" s="3" t="str">
        <f>IFERROR(RANK(最小二乘法筛选!G1824,最小二乘法筛选!$C1824:$H1824,-1),"")</f>
        <v/>
      </c>
      <c r="H1824" s="3" t="str">
        <f>IFERROR(RANK(最小二乘法筛选!H1824,最小二乘法筛选!$C1824:$H1824,-1),"")</f>
        <v/>
      </c>
    </row>
    <row r="1825" spans="1:8" x14ac:dyDescent="0.15">
      <c r="A1825" s="6">
        <v>41096</v>
      </c>
      <c r="C1825" s="3" t="str">
        <f>IFERROR(RANK(最小二乘法筛选!C1825,最小二乘法筛选!$C1825:$H1825,-1),"")</f>
        <v/>
      </c>
      <c r="D1825" s="3">
        <f>IFERROR(RANK(最小二乘法筛选!D1825,最小二乘法筛选!$C1825:$H1825,-1),"")</f>
        <v>1</v>
      </c>
      <c r="E1825" s="3" t="str">
        <f>IFERROR(RANK(最小二乘法筛选!E1825,最小二乘法筛选!$C1825:$H1825,-1),"")</f>
        <v/>
      </c>
      <c r="F1825" s="3" t="str">
        <f>IFERROR(RANK(最小二乘法筛选!F1825,最小二乘法筛选!$C1825:$H1825,-1),"")</f>
        <v/>
      </c>
      <c r="G1825" s="3" t="str">
        <f>IFERROR(RANK(最小二乘法筛选!G1825,最小二乘法筛选!$C1825:$H1825,-1),"")</f>
        <v/>
      </c>
      <c r="H1825" s="3" t="str">
        <f>IFERROR(RANK(最小二乘法筛选!H1825,最小二乘法筛选!$C1825:$H1825,-1),"")</f>
        <v/>
      </c>
    </row>
    <row r="1826" spans="1:8" x14ac:dyDescent="0.15">
      <c r="A1826" s="6">
        <v>41099</v>
      </c>
      <c r="C1826" s="3" t="str">
        <f>IFERROR(RANK(最小二乘法筛选!C1826,最小二乘法筛选!$C1826:$H1826,-1),"")</f>
        <v/>
      </c>
      <c r="D1826" s="3">
        <f>IFERROR(RANK(最小二乘法筛选!D1826,最小二乘法筛选!$C1826:$H1826,-1),"")</f>
        <v>1</v>
      </c>
      <c r="E1826" s="3" t="str">
        <f>IFERROR(RANK(最小二乘法筛选!E1826,最小二乘法筛选!$C1826:$H1826,-1),"")</f>
        <v/>
      </c>
      <c r="F1826" s="3" t="str">
        <f>IFERROR(RANK(最小二乘法筛选!F1826,最小二乘法筛选!$C1826:$H1826,-1),"")</f>
        <v/>
      </c>
      <c r="G1826" s="3" t="str">
        <f>IFERROR(RANK(最小二乘法筛选!G1826,最小二乘法筛选!$C1826:$H1826,-1),"")</f>
        <v/>
      </c>
      <c r="H1826" s="3" t="str">
        <f>IFERROR(RANK(最小二乘法筛选!H1826,最小二乘法筛选!$C1826:$H1826,-1),"")</f>
        <v/>
      </c>
    </row>
    <row r="1827" spans="1:8" x14ac:dyDescent="0.15">
      <c r="A1827" s="6">
        <v>41100</v>
      </c>
      <c r="C1827" s="3" t="str">
        <f>IFERROR(RANK(最小二乘法筛选!C1827,最小二乘法筛选!$C1827:$H1827,-1),"")</f>
        <v/>
      </c>
      <c r="D1827" s="3" t="str">
        <f>IFERROR(RANK(最小二乘法筛选!D1827,最小二乘法筛选!$C1827:$H1827,-1),"")</f>
        <v/>
      </c>
      <c r="E1827" s="3" t="str">
        <f>IFERROR(RANK(最小二乘法筛选!E1827,最小二乘法筛选!$C1827:$H1827,-1),"")</f>
        <v/>
      </c>
      <c r="F1827" s="3" t="str">
        <f>IFERROR(RANK(最小二乘法筛选!F1827,最小二乘法筛选!$C1827:$H1827,-1),"")</f>
        <v/>
      </c>
      <c r="G1827" s="3" t="str">
        <f>IFERROR(RANK(最小二乘法筛选!G1827,最小二乘法筛选!$C1827:$H1827,-1),"")</f>
        <v/>
      </c>
      <c r="H1827" s="3" t="str">
        <f>IFERROR(RANK(最小二乘法筛选!H1827,最小二乘法筛选!$C1827:$H1827,-1),"")</f>
        <v/>
      </c>
    </row>
    <row r="1828" spans="1:8" x14ac:dyDescent="0.15">
      <c r="A1828" s="6">
        <v>41101</v>
      </c>
      <c r="C1828" s="3" t="str">
        <f>IFERROR(RANK(最小二乘法筛选!C1828,最小二乘法筛选!$C1828:$H1828,-1),"")</f>
        <v/>
      </c>
      <c r="D1828" s="3" t="str">
        <f>IFERROR(RANK(最小二乘法筛选!D1828,最小二乘法筛选!$C1828:$H1828,-1),"")</f>
        <v/>
      </c>
      <c r="E1828" s="3" t="str">
        <f>IFERROR(RANK(最小二乘法筛选!E1828,最小二乘法筛选!$C1828:$H1828,-1),"")</f>
        <v/>
      </c>
      <c r="F1828" s="3" t="str">
        <f>IFERROR(RANK(最小二乘法筛选!F1828,最小二乘法筛选!$C1828:$H1828,-1),"")</f>
        <v/>
      </c>
      <c r="G1828" s="3" t="str">
        <f>IFERROR(RANK(最小二乘法筛选!G1828,最小二乘法筛选!$C1828:$H1828,-1),"")</f>
        <v/>
      </c>
      <c r="H1828" s="3" t="str">
        <f>IFERROR(RANK(最小二乘法筛选!H1828,最小二乘法筛选!$C1828:$H1828,-1),"")</f>
        <v/>
      </c>
    </row>
    <row r="1829" spans="1:8" x14ac:dyDescent="0.15">
      <c r="A1829" s="6">
        <v>41102</v>
      </c>
      <c r="C1829" s="3" t="str">
        <f>IFERROR(RANK(最小二乘法筛选!C1829,最小二乘法筛选!$C1829:$H1829,-1),"")</f>
        <v/>
      </c>
      <c r="D1829" s="3" t="str">
        <f>IFERROR(RANK(最小二乘法筛选!D1829,最小二乘法筛选!$C1829:$H1829,-1),"")</f>
        <v/>
      </c>
      <c r="E1829" s="3" t="str">
        <f>IFERROR(RANK(最小二乘法筛选!E1829,最小二乘法筛选!$C1829:$H1829,-1),"")</f>
        <v/>
      </c>
      <c r="F1829" s="3" t="str">
        <f>IFERROR(RANK(最小二乘法筛选!F1829,最小二乘法筛选!$C1829:$H1829,-1),"")</f>
        <v/>
      </c>
      <c r="G1829" s="3" t="str">
        <f>IFERROR(RANK(最小二乘法筛选!G1829,最小二乘法筛选!$C1829:$H1829,-1),"")</f>
        <v/>
      </c>
      <c r="H1829" s="3" t="str">
        <f>IFERROR(RANK(最小二乘法筛选!H1829,最小二乘法筛选!$C1829:$H1829,-1),"")</f>
        <v/>
      </c>
    </row>
    <row r="1830" spans="1:8" x14ac:dyDescent="0.15">
      <c r="A1830" s="6">
        <v>41103</v>
      </c>
      <c r="C1830" s="3" t="str">
        <f>IFERROR(RANK(最小二乘法筛选!C1830,最小二乘法筛选!$C1830:$H1830,-1),"")</f>
        <v/>
      </c>
      <c r="D1830" s="3" t="str">
        <f>IFERROR(RANK(最小二乘法筛选!D1830,最小二乘法筛选!$C1830:$H1830,-1),"")</f>
        <v/>
      </c>
      <c r="E1830" s="3" t="str">
        <f>IFERROR(RANK(最小二乘法筛选!E1830,最小二乘法筛选!$C1830:$H1830,-1),"")</f>
        <v/>
      </c>
      <c r="F1830" s="3" t="str">
        <f>IFERROR(RANK(最小二乘法筛选!F1830,最小二乘法筛选!$C1830:$H1830,-1),"")</f>
        <v/>
      </c>
      <c r="G1830" s="3" t="str">
        <f>IFERROR(RANK(最小二乘法筛选!G1830,最小二乘法筛选!$C1830:$H1830,-1),"")</f>
        <v/>
      </c>
      <c r="H1830" s="3" t="str">
        <f>IFERROR(RANK(最小二乘法筛选!H1830,最小二乘法筛选!$C1830:$H1830,-1),"")</f>
        <v/>
      </c>
    </row>
    <row r="1831" spans="1:8" x14ac:dyDescent="0.15">
      <c r="A1831" s="6">
        <v>41106</v>
      </c>
      <c r="C1831" s="3" t="str">
        <f>IFERROR(RANK(最小二乘法筛选!C1831,最小二乘法筛选!$C1831:$H1831,-1),"")</f>
        <v/>
      </c>
      <c r="D1831" s="3" t="str">
        <f>IFERROR(RANK(最小二乘法筛选!D1831,最小二乘法筛选!$C1831:$H1831,-1),"")</f>
        <v/>
      </c>
      <c r="E1831" s="3" t="str">
        <f>IFERROR(RANK(最小二乘法筛选!E1831,最小二乘法筛选!$C1831:$H1831,-1),"")</f>
        <v/>
      </c>
      <c r="F1831" s="3" t="str">
        <f>IFERROR(RANK(最小二乘法筛选!F1831,最小二乘法筛选!$C1831:$H1831,-1),"")</f>
        <v/>
      </c>
      <c r="G1831" s="3" t="str">
        <f>IFERROR(RANK(最小二乘法筛选!G1831,最小二乘法筛选!$C1831:$H1831,-1),"")</f>
        <v/>
      </c>
      <c r="H1831" s="3" t="str">
        <f>IFERROR(RANK(最小二乘法筛选!H1831,最小二乘法筛选!$C1831:$H1831,-1),"")</f>
        <v/>
      </c>
    </row>
    <row r="1832" spans="1:8" x14ac:dyDescent="0.15">
      <c r="A1832" s="6">
        <v>41107</v>
      </c>
      <c r="C1832" s="3" t="str">
        <f>IFERROR(RANK(最小二乘法筛选!C1832,最小二乘法筛选!$C1832:$H1832,-1),"")</f>
        <v/>
      </c>
      <c r="D1832" s="3" t="str">
        <f>IFERROR(RANK(最小二乘法筛选!D1832,最小二乘法筛选!$C1832:$H1832,-1),"")</f>
        <v/>
      </c>
      <c r="E1832" s="3" t="str">
        <f>IFERROR(RANK(最小二乘法筛选!E1832,最小二乘法筛选!$C1832:$H1832,-1),"")</f>
        <v/>
      </c>
      <c r="F1832" s="3" t="str">
        <f>IFERROR(RANK(最小二乘法筛选!F1832,最小二乘法筛选!$C1832:$H1832,-1),"")</f>
        <v/>
      </c>
      <c r="G1832" s="3" t="str">
        <f>IFERROR(RANK(最小二乘法筛选!G1832,最小二乘法筛选!$C1832:$H1832,-1),"")</f>
        <v/>
      </c>
      <c r="H1832" s="3" t="str">
        <f>IFERROR(RANK(最小二乘法筛选!H1832,最小二乘法筛选!$C1832:$H1832,-1),"")</f>
        <v/>
      </c>
    </row>
    <row r="1833" spans="1:8" x14ac:dyDescent="0.15">
      <c r="A1833" s="6">
        <v>41108</v>
      </c>
      <c r="C1833" s="3" t="str">
        <f>IFERROR(RANK(最小二乘法筛选!C1833,最小二乘法筛选!$C1833:$H1833,-1),"")</f>
        <v/>
      </c>
      <c r="D1833" s="3">
        <f>IFERROR(RANK(最小二乘法筛选!D1833,最小二乘法筛选!$C1833:$H1833,-1),"")</f>
        <v>1</v>
      </c>
      <c r="E1833" s="3" t="str">
        <f>IFERROR(RANK(最小二乘法筛选!E1833,最小二乘法筛选!$C1833:$H1833,-1),"")</f>
        <v/>
      </c>
      <c r="F1833" s="3" t="str">
        <f>IFERROR(RANK(最小二乘法筛选!F1833,最小二乘法筛选!$C1833:$H1833,-1),"")</f>
        <v/>
      </c>
      <c r="G1833" s="3" t="str">
        <f>IFERROR(RANK(最小二乘法筛选!G1833,最小二乘法筛选!$C1833:$H1833,-1),"")</f>
        <v/>
      </c>
      <c r="H1833" s="3" t="str">
        <f>IFERROR(RANK(最小二乘法筛选!H1833,最小二乘法筛选!$C1833:$H1833,-1),"")</f>
        <v/>
      </c>
    </row>
    <row r="1834" spans="1:8" x14ac:dyDescent="0.15">
      <c r="A1834" s="6">
        <v>41109</v>
      </c>
      <c r="C1834" s="3" t="str">
        <f>IFERROR(RANK(最小二乘法筛选!C1834,最小二乘法筛选!$C1834:$H1834,-1),"")</f>
        <v/>
      </c>
      <c r="D1834" s="3">
        <f>IFERROR(RANK(最小二乘法筛选!D1834,最小二乘法筛选!$C1834:$H1834,-1),"")</f>
        <v>1</v>
      </c>
      <c r="E1834" s="3" t="str">
        <f>IFERROR(RANK(最小二乘法筛选!E1834,最小二乘法筛选!$C1834:$H1834,-1),"")</f>
        <v/>
      </c>
      <c r="F1834" s="3" t="str">
        <f>IFERROR(RANK(最小二乘法筛选!F1834,最小二乘法筛选!$C1834:$H1834,-1),"")</f>
        <v/>
      </c>
      <c r="G1834" s="3" t="str">
        <f>IFERROR(RANK(最小二乘法筛选!G1834,最小二乘法筛选!$C1834:$H1834,-1),"")</f>
        <v/>
      </c>
      <c r="H1834" s="3" t="str">
        <f>IFERROR(RANK(最小二乘法筛选!H1834,最小二乘法筛选!$C1834:$H1834,-1),"")</f>
        <v/>
      </c>
    </row>
    <row r="1835" spans="1:8" x14ac:dyDescent="0.15">
      <c r="A1835" s="6">
        <v>41110</v>
      </c>
      <c r="C1835" s="3" t="str">
        <f>IFERROR(RANK(最小二乘法筛选!C1835,最小二乘法筛选!$C1835:$H1835,-1),"")</f>
        <v/>
      </c>
      <c r="D1835" s="3">
        <f>IFERROR(RANK(最小二乘法筛选!D1835,最小二乘法筛选!$C1835:$H1835,-1),"")</f>
        <v>1</v>
      </c>
      <c r="E1835" s="3" t="str">
        <f>IFERROR(RANK(最小二乘法筛选!E1835,最小二乘法筛选!$C1835:$H1835,-1),"")</f>
        <v/>
      </c>
      <c r="F1835" s="3" t="str">
        <f>IFERROR(RANK(最小二乘法筛选!F1835,最小二乘法筛选!$C1835:$H1835,-1),"")</f>
        <v/>
      </c>
      <c r="G1835" s="3" t="str">
        <f>IFERROR(RANK(最小二乘法筛选!G1835,最小二乘法筛选!$C1835:$H1835,-1),"")</f>
        <v/>
      </c>
      <c r="H1835" s="3" t="str">
        <f>IFERROR(RANK(最小二乘法筛选!H1835,最小二乘法筛选!$C1835:$H1835,-1),"")</f>
        <v/>
      </c>
    </row>
    <row r="1836" spans="1:8" x14ac:dyDescent="0.15">
      <c r="A1836" s="6">
        <v>41113</v>
      </c>
      <c r="C1836" s="3" t="str">
        <f>IFERROR(RANK(最小二乘法筛选!C1836,最小二乘法筛选!$C1836:$H1836,-1),"")</f>
        <v/>
      </c>
      <c r="D1836" s="3">
        <f>IFERROR(RANK(最小二乘法筛选!D1836,最小二乘法筛选!$C1836:$H1836,-1),"")</f>
        <v>1</v>
      </c>
      <c r="E1836" s="3">
        <f>IFERROR(RANK(最小二乘法筛选!E1836,最小二乘法筛选!$C1836:$H1836,-1),"")</f>
        <v>2</v>
      </c>
      <c r="F1836" s="3" t="str">
        <f>IFERROR(RANK(最小二乘法筛选!F1836,最小二乘法筛选!$C1836:$H1836,-1),"")</f>
        <v/>
      </c>
      <c r="G1836" s="3" t="str">
        <f>IFERROR(RANK(最小二乘法筛选!G1836,最小二乘法筛选!$C1836:$H1836,-1),"")</f>
        <v/>
      </c>
      <c r="H1836" s="3" t="str">
        <f>IFERROR(RANK(最小二乘法筛选!H1836,最小二乘法筛选!$C1836:$H1836,-1),"")</f>
        <v/>
      </c>
    </row>
    <row r="1837" spans="1:8" x14ac:dyDescent="0.15">
      <c r="A1837" s="6">
        <v>41114</v>
      </c>
      <c r="C1837" s="3" t="str">
        <f>IFERROR(RANK(最小二乘法筛选!C1837,最小二乘法筛选!$C1837:$H1837,-1),"")</f>
        <v/>
      </c>
      <c r="D1837" s="3">
        <f>IFERROR(RANK(最小二乘法筛选!D1837,最小二乘法筛选!$C1837:$H1837,-1),"")</f>
        <v>2</v>
      </c>
      <c r="E1837" s="3">
        <f>IFERROR(RANK(最小二乘法筛选!E1837,最小二乘法筛选!$C1837:$H1837,-1),"")</f>
        <v>1</v>
      </c>
      <c r="F1837" s="3" t="str">
        <f>IFERROR(RANK(最小二乘法筛选!F1837,最小二乘法筛选!$C1837:$H1837,-1),"")</f>
        <v/>
      </c>
      <c r="G1837" s="3" t="str">
        <f>IFERROR(RANK(最小二乘法筛选!G1837,最小二乘法筛选!$C1837:$H1837,-1),"")</f>
        <v/>
      </c>
      <c r="H1837" s="3" t="str">
        <f>IFERROR(RANK(最小二乘法筛选!H1837,最小二乘法筛选!$C1837:$H1837,-1),"")</f>
        <v/>
      </c>
    </row>
    <row r="1838" spans="1:8" x14ac:dyDescent="0.15">
      <c r="A1838" s="6">
        <v>41115</v>
      </c>
      <c r="C1838" s="3" t="str">
        <f>IFERROR(RANK(最小二乘法筛选!C1838,最小二乘法筛选!$C1838:$H1838,-1),"")</f>
        <v/>
      </c>
      <c r="D1838" s="3">
        <f>IFERROR(RANK(最小二乘法筛选!D1838,最小二乘法筛选!$C1838:$H1838,-1),"")</f>
        <v>1</v>
      </c>
      <c r="E1838" s="3">
        <f>IFERROR(RANK(最小二乘法筛选!E1838,最小二乘法筛选!$C1838:$H1838,-1),"")</f>
        <v>2</v>
      </c>
      <c r="F1838" s="3" t="str">
        <f>IFERROR(RANK(最小二乘法筛选!F1838,最小二乘法筛选!$C1838:$H1838,-1),"")</f>
        <v/>
      </c>
      <c r="G1838" s="3" t="str">
        <f>IFERROR(RANK(最小二乘法筛选!G1838,最小二乘法筛选!$C1838:$H1838,-1),"")</f>
        <v/>
      </c>
      <c r="H1838" s="3" t="str">
        <f>IFERROR(RANK(最小二乘法筛选!H1838,最小二乘法筛选!$C1838:$H1838,-1),"")</f>
        <v/>
      </c>
    </row>
    <row r="1839" spans="1:8" x14ac:dyDescent="0.15">
      <c r="A1839" s="6">
        <v>41116</v>
      </c>
      <c r="C1839" s="3" t="str">
        <f>IFERROR(RANK(最小二乘法筛选!C1839,最小二乘法筛选!$C1839:$H1839,-1),"")</f>
        <v/>
      </c>
      <c r="D1839" s="3">
        <f>IFERROR(RANK(最小二乘法筛选!D1839,最小二乘法筛选!$C1839:$H1839,-1),"")</f>
        <v>1</v>
      </c>
      <c r="E1839" s="3">
        <f>IFERROR(RANK(最小二乘法筛选!E1839,最小二乘法筛选!$C1839:$H1839,-1),"")</f>
        <v>2</v>
      </c>
      <c r="F1839" s="3" t="str">
        <f>IFERROR(RANK(最小二乘法筛选!F1839,最小二乘法筛选!$C1839:$H1839,-1),"")</f>
        <v/>
      </c>
      <c r="G1839" s="3" t="str">
        <f>IFERROR(RANK(最小二乘法筛选!G1839,最小二乘法筛选!$C1839:$H1839,-1),"")</f>
        <v/>
      </c>
      <c r="H1839" s="3" t="str">
        <f>IFERROR(RANK(最小二乘法筛选!H1839,最小二乘法筛选!$C1839:$H1839,-1),"")</f>
        <v/>
      </c>
    </row>
    <row r="1840" spans="1:8" x14ac:dyDescent="0.15">
      <c r="A1840" s="6">
        <v>41117</v>
      </c>
      <c r="C1840" s="3" t="str">
        <f>IFERROR(RANK(最小二乘法筛选!C1840,最小二乘法筛选!$C1840:$H1840,-1),"")</f>
        <v/>
      </c>
      <c r="D1840" s="3">
        <f>IFERROR(RANK(最小二乘法筛选!D1840,最小二乘法筛选!$C1840:$H1840,-1),"")</f>
        <v>1</v>
      </c>
      <c r="E1840" s="3">
        <f>IFERROR(RANK(最小二乘法筛选!E1840,最小二乘法筛选!$C1840:$H1840,-1),"")</f>
        <v>2</v>
      </c>
      <c r="F1840" s="3" t="str">
        <f>IFERROR(RANK(最小二乘法筛选!F1840,最小二乘法筛选!$C1840:$H1840,-1),"")</f>
        <v/>
      </c>
      <c r="G1840" s="3" t="str">
        <f>IFERROR(RANK(最小二乘法筛选!G1840,最小二乘法筛选!$C1840:$H1840,-1),"")</f>
        <v/>
      </c>
      <c r="H1840" s="3" t="str">
        <f>IFERROR(RANK(最小二乘法筛选!H1840,最小二乘法筛选!$C1840:$H1840,-1),"")</f>
        <v/>
      </c>
    </row>
    <row r="1841" spans="1:8" x14ac:dyDescent="0.15">
      <c r="A1841" s="6">
        <v>41120</v>
      </c>
      <c r="C1841" s="3" t="str">
        <f>IFERROR(RANK(最小二乘法筛选!C1841,最小二乘法筛选!$C1841:$H1841,-1),"")</f>
        <v/>
      </c>
      <c r="D1841" s="3">
        <f>IFERROR(RANK(最小二乘法筛选!D1841,最小二乘法筛选!$C1841:$H1841,-1),"")</f>
        <v>1</v>
      </c>
      <c r="E1841" s="3">
        <f>IFERROR(RANK(最小二乘法筛选!E1841,最小二乘法筛选!$C1841:$H1841,-1),"")</f>
        <v>2</v>
      </c>
      <c r="F1841" s="3" t="str">
        <f>IFERROR(RANK(最小二乘法筛选!F1841,最小二乘法筛选!$C1841:$H1841,-1),"")</f>
        <v/>
      </c>
      <c r="G1841" s="3" t="str">
        <f>IFERROR(RANK(最小二乘法筛选!G1841,最小二乘法筛选!$C1841:$H1841,-1),"")</f>
        <v/>
      </c>
      <c r="H1841" s="3" t="str">
        <f>IFERROR(RANK(最小二乘法筛选!H1841,最小二乘法筛选!$C1841:$H1841,-1),"")</f>
        <v/>
      </c>
    </row>
    <row r="1842" spans="1:8" x14ac:dyDescent="0.15">
      <c r="A1842" s="6">
        <v>41121</v>
      </c>
      <c r="C1842" s="3" t="str">
        <f>IFERROR(RANK(最小二乘法筛选!C1842,最小二乘法筛选!$C1842:$H1842,-1),"")</f>
        <v/>
      </c>
      <c r="D1842" s="3">
        <f>IFERROR(RANK(最小二乘法筛选!D1842,最小二乘法筛选!$C1842:$H1842,-1),"")</f>
        <v>1</v>
      </c>
      <c r="E1842" s="3" t="str">
        <f>IFERROR(RANK(最小二乘法筛选!E1842,最小二乘法筛选!$C1842:$H1842,-1),"")</f>
        <v/>
      </c>
      <c r="F1842" s="3" t="str">
        <f>IFERROR(RANK(最小二乘法筛选!F1842,最小二乘法筛选!$C1842:$H1842,-1),"")</f>
        <v/>
      </c>
      <c r="G1842" s="3" t="str">
        <f>IFERROR(RANK(最小二乘法筛选!G1842,最小二乘法筛选!$C1842:$H1842,-1),"")</f>
        <v/>
      </c>
      <c r="H1842" s="3" t="str">
        <f>IFERROR(RANK(最小二乘法筛选!H1842,最小二乘法筛选!$C1842:$H1842,-1),"")</f>
        <v/>
      </c>
    </row>
    <row r="1843" spans="1:8" x14ac:dyDescent="0.15">
      <c r="A1843" s="6">
        <v>41122</v>
      </c>
      <c r="C1843" s="3" t="str">
        <f>IFERROR(RANK(最小二乘法筛选!C1843,最小二乘法筛选!$C1843:$H1843,-1),"")</f>
        <v/>
      </c>
      <c r="D1843" s="3">
        <f>IFERROR(RANK(最小二乘法筛选!D1843,最小二乘法筛选!$C1843:$H1843,-1),"")</f>
        <v>1</v>
      </c>
      <c r="E1843" s="3" t="str">
        <f>IFERROR(RANK(最小二乘法筛选!E1843,最小二乘法筛选!$C1843:$H1843,-1),"")</f>
        <v/>
      </c>
      <c r="F1843" s="3" t="str">
        <f>IFERROR(RANK(最小二乘法筛选!F1843,最小二乘法筛选!$C1843:$H1843,-1),"")</f>
        <v/>
      </c>
      <c r="G1843" s="3" t="str">
        <f>IFERROR(RANK(最小二乘法筛选!G1843,最小二乘法筛选!$C1843:$H1843,-1),"")</f>
        <v/>
      </c>
      <c r="H1843" s="3" t="str">
        <f>IFERROR(RANK(最小二乘法筛选!H1843,最小二乘法筛选!$C1843:$H1843,-1),"")</f>
        <v/>
      </c>
    </row>
    <row r="1844" spans="1:8" x14ac:dyDescent="0.15">
      <c r="A1844" s="6">
        <v>41123</v>
      </c>
      <c r="C1844" s="3" t="str">
        <f>IFERROR(RANK(最小二乘法筛选!C1844,最小二乘法筛选!$C1844:$H1844,-1),"")</f>
        <v/>
      </c>
      <c r="D1844" s="3">
        <f>IFERROR(RANK(最小二乘法筛选!D1844,最小二乘法筛选!$C1844:$H1844,-1),"")</f>
        <v>1</v>
      </c>
      <c r="E1844" s="3" t="str">
        <f>IFERROR(RANK(最小二乘法筛选!E1844,最小二乘法筛选!$C1844:$H1844,-1),"")</f>
        <v/>
      </c>
      <c r="F1844" s="3" t="str">
        <f>IFERROR(RANK(最小二乘法筛选!F1844,最小二乘法筛选!$C1844:$H1844,-1),"")</f>
        <v/>
      </c>
      <c r="G1844" s="3" t="str">
        <f>IFERROR(RANK(最小二乘法筛选!G1844,最小二乘法筛选!$C1844:$H1844,-1),"")</f>
        <v/>
      </c>
      <c r="H1844" s="3" t="str">
        <f>IFERROR(RANK(最小二乘法筛选!H1844,最小二乘法筛选!$C1844:$H1844,-1),"")</f>
        <v/>
      </c>
    </row>
    <row r="1845" spans="1:8" x14ac:dyDescent="0.15">
      <c r="A1845" s="6">
        <v>41124</v>
      </c>
      <c r="C1845" s="3" t="str">
        <f>IFERROR(RANK(最小二乘法筛选!C1845,最小二乘法筛选!$C1845:$H1845,-1),"")</f>
        <v/>
      </c>
      <c r="D1845" s="3">
        <f>IFERROR(RANK(最小二乘法筛选!D1845,最小二乘法筛选!$C1845:$H1845,-1),"")</f>
        <v>1</v>
      </c>
      <c r="E1845" s="3" t="str">
        <f>IFERROR(RANK(最小二乘法筛选!E1845,最小二乘法筛选!$C1845:$H1845,-1),"")</f>
        <v/>
      </c>
      <c r="F1845" s="3" t="str">
        <f>IFERROR(RANK(最小二乘法筛选!F1845,最小二乘法筛选!$C1845:$H1845,-1),"")</f>
        <v/>
      </c>
      <c r="G1845" s="3" t="str">
        <f>IFERROR(RANK(最小二乘法筛选!G1845,最小二乘法筛选!$C1845:$H1845,-1),"")</f>
        <v/>
      </c>
      <c r="H1845" s="3" t="str">
        <f>IFERROR(RANK(最小二乘法筛选!H1845,最小二乘法筛选!$C1845:$H1845,-1),"")</f>
        <v/>
      </c>
    </row>
    <row r="1846" spans="1:8" x14ac:dyDescent="0.15">
      <c r="A1846" s="6">
        <v>41127</v>
      </c>
      <c r="C1846" s="3" t="str">
        <f>IFERROR(RANK(最小二乘法筛选!C1846,最小二乘法筛选!$C1846:$H1846,-1),"")</f>
        <v/>
      </c>
      <c r="D1846" s="3">
        <f>IFERROR(RANK(最小二乘法筛选!D1846,最小二乘法筛选!$C1846:$H1846,-1),"")</f>
        <v>1</v>
      </c>
      <c r="E1846" s="3" t="str">
        <f>IFERROR(RANK(最小二乘法筛选!E1846,最小二乘法筛选!$C1846:$H1846,-1),"")</f>
        <v/>
      </c>
      <c r="F1846" s="3" t="str">
        <f>IFERROR(RANK(最小二乘法筛选!F1846,最小二乘法筛选!$C1846:$H1846,-1),"")</f>
        <v/>
      </c>
      <c r="G1846" s="3" t="str">
        <f>IFERROR(RANK(最小二乘法筛选!G1846,最小二乘法筛选!$C1846:$H1846,-1),"")</f>
        <v/>
      </c>
      <c r="H1846" s="3" t="str">
        <f>IFERROR(RANK(最小二乘法筛选!H1846,最小二乘法筛选!$C1846:$H1846,-1),"")</f>
        <v/>
      </c>
    </row>
    <row r="1847" spans="1:8" x14ac:dyDescent="0.15">
      <c r="A1847" s="6">
        <v>41128</v>
      </c>
      <c r="C1847" s="3" t="str">
        <f>IFERROR(RANK(最小二乘法筛选!C1847,最小二乘法筛选!$C1847:$H1847,-1),"")</f>
        <v/>
      </c>
      <c r="D1847" s="3">
        <f>IFERROR(RANK(最小二乘法筛选!D1847,最小二乘法筛选!$C1847:$H1847,-1),"")</f>
        <v>1</v>
      </c>
      <c r="E1847" s="3" t="str">
        <f>IFERROR(RANK(最小二乘法筛选!E1847,最小二乘法筛选!$C1847:$H1847,-1),"")</f>
        <v/>
      </c>
      <c r="F1847" s="3" t="str">
        <f>IFERROR(RANK(最小二乘法筛选!F1847,最小二乘法筛选!$C1847:$H1847,-1),"")</f>
        <v/>
      </c>
      <c r="G1847" s="3" t="str">
        <f>IFERROR(RANK(最小二乘法筛选!G1847,最小二乘法筛选!$C1847:$H1847,-1),"")</f>
        <v/>
      </c>
      <c r="H1847" s="3" t="str">
        <f>IFERROR(RANK(最小二乘法筛选!H1847,最小二乘法筛选!$C1847:$H1847,-1),"")</f>
        <v/>
      </c>
    </row>
    <row r="1848" spans="1:8" x14ac:dyDescent="0.15">
      <c r="A1848" s="6">
        <v>41129</v>
      </c>
      <c r="C1848" s="3" t="str">
        <f>IFERROR(RANK(最小二乘法筛选!C1848,最小二乘法筛选!$C1848:$H1848,-1),"")</f>
        <v/>
      </c>
      <c r="D1848" s="3">
        <f>IFERROR(RANK(最小二乘法筛选!D1848,最小二乘法筛选!$C1848:$H1848,-1),"")</f>
        <v>1</v>
      </c>
      <c r="E1848" s="3" t="str">
        <f>IFERROR(RANK(最小二乘法筛选!E1848,最小二乘法筛选!$C1848:$H1848,-1),"")</f>
        <v/>
      </c>
      <c r="F1848" s="3" t="str">
        <f>IFERROR(RANK(最小二乘法筛选!F1848,最小二乘法筛选!$C1848:$H1848,-1),"")</f>
        <v/>
      </c>
      <c r="G1848" s="3" t="str">
        <f>IFERROR(RANK(最小二乘法筛选!G1848,最小二乘法筛选!$C1848:$H1848,-1),"")</f>
        <v/>
      </c>
      <c r="H1848" s="3" t="str">
        <f>IFERROR(RANK(最小二乘法筛选!H1848,最小二乘法筛选!$C1848:$H1848,-1),"")</f>
        <v/>
      </c>
    </row>
    <row r="1849" spans="1:8" x14ac:dyDescent="0.15">
      <c r="A1849" s="6">
        <v>41130</v>
      </c>
      <c r="C1849" s="3" t="str">
        <f>IFERROR(RANK(最小二乘法筛选!C1849,最小二乘法筛选!$C1849:$H1849,-1),"")</f>
        <v/>
      </c>
      <c r="D1849" s="3">
        <f>IFERROR(RANK(最小二乘法筛选!D1849,最小二乘法筛选!$C1849:$H1849,-1),"")</f>
        <v>1</v>
      </c>
      <c r="E1849" s="3" t="str">
        <f>IFERROR(RANK(最小二乘法筛选!E1849,最小二乘法筛选!$C1849:$H1849,-1),"")</f>
        <v/>
      </c>
      <c r="F1849" s="3" t="str">
        <f>IFERROR(RANK(最小二乘法筛选!F1849,最小二乘法筛选!$C1849:$H1849,-1),"")</f>
        <v/>
      </c>
      <c r="G1849" s="3" t="str">
        <f>IFERROR(RANK(最小二乘法筛选!G1849,最小二乘法筛选!$C1849:$H1849,-1),"")</f>
        <v/>
      </c>
      <c r="H1849" s="3" t="str">
        <f>IFERROR(RANK(最小二乘法筛选!H1849,最小二乘法筛选!$C1849:$H1849,-1),"")</f>
        <v/>
      </c>
    </row>
    <row r="1850" spans="1:8" x14ac:dyDescent="0.15">
      <c r="A1850" s="6">
        <v>41131</v>
      </c>
      <c r="C1850" s="3" t="str">
        <f>IFERROR(RANK(最小二乘法筛选!C1850,最小二乘法筛选!$C1850:$H1850,-1),"")</f>
        <v/>
      </c>
      <c r="D1850" s="3">
        <f>IFERROR(RANK(最小二乘法筛选!D1850,最小二乘法筛选!$C1850:$H1850,-1),"")</f>
        <v>1</v>
      </c>
      <c r="E1850" s="3" t="str">
        <f>IFERROR(RANK(最小二乘法筛选!E1850,最小二乘法筛选!$C1850:$H1850,-1),"")</f>
        <v/>
      </c>
      <c r="F1850" s="3" t="str">
        <f>IFERROR(RANK(最小二乘法筛选!F1850,最小二乘法筛选!$C1850:$H1850,-1),"")</f>
        <v/>
      </c>
      <c r="G1850" s="3" t="str">
        <f>IFERROR(RANK(最小二乘法筛选!G1850,最小二乘法筛选!$C1850:$H1850,-1),"")</f>
        <v/>
      </c>
      <c r="H1850" s="3" t="str">
        <f>IFERROR(RANK(最小二乘法筛选!H1850,最小二乘法筛选!$C1850:$H1850,-1),"")</f>
        <v/>
      </c>
    </row>
    <row r="1851" spans="1:8" x14ac:dyDescent="0.15">
      <c r="A1851" s="6">
        <v>41134</v>
      </c>
      <c r="C1851" s="3" t="str">
        <f>IFERROR(RANK(最小二乘法筛选!C1851,最小二乘法筛选!$C1851:$H1851,-1),"")</f>
        <v/>
      </c>
      <c r="D1851" s="3">
        <f>IFERROR(RANK(最小二乘法筛选!D1851,最小二乘法筛选!$C1851:$H1851,-1),"")</f>
        <v>1</v>
      </c>
      <c r="E1851" s="3" t="str">
        <f>IFERROR(RANK(最小二乘法筛选!E1851,最小二乘法筛选!$C1851:$H1851,-1),"")</f>
        <v/>
      </c>
      <c r="F1851" s="3" t="str">
        <f>IFERROR(RANK(最小二乘法筛选!F1851,最小二乘法筛选!$C1851:$H1851,-1),"")</f>
        <v/>
      </c>
      <c r="G1851" s="3" t="str">
        <f>IFERROR(RANK(最小二乘法筛选!G1851,最小二乘法筛选!$C1851:$H1851,-1),"")</f>
        <v/>
      </c>
      <c r="H1851" s="3" t="str">
        <f>IFERROR(RANK(最小二乘法筛选!H1851,最小二乘法筛选!$C1851:$H1851,-1),"")</f>
        <v/>
      </c>
    </row>
    <row r="1852" spans="1:8" x14ac:dyDescent="0.15">
      <c r="A1852" s="6">
        <v>41135</v>
      </c>
      <c r="C1852" s="3" t="str">
        <f>IFERROR(RANK(最小二乘法筛选!C1852,最小二乘法筛选!$C1852:$H1852,-1),"")</f>
        <v/>
      </c>
      <c r="D1852" s="3">
        <f>IFERROR(RANK(最小二乘法筛选!D1852,最小二乘法筛选!$C1852:$H1852,-1),"")</f>
        <v>1</v>
      </c>
      <c r="E1852" s="3" t="str">
        <f>IFERROR(RANK(最小二乘法筛选!E1852,最小二乘法筛选!$C1852:$H1852,-1),"")</f>
        <v/>
      </c>
      <c r="F1852" s="3" t="str">
        <f>IFERROR(RANK(最小二乘法筛选!F1852,最小二乘法筛选!$C1852:$H1852,-1),"")</f>
        <v/>
      </c>
      <c r="G1852" s="3" t="str">
        <f>IFERROR(RANK(最小二乘法筛选!G1852,最小二乘法筛选!$C1852:$H1852,-1),"")</f>
        <v/>
      </c>
      <c r="H1852" s="3" t="str">
        <f>IFERROR(RANK(最小二乘法筛选!H1852,最小二乘法筛选!$C1852:$H1852,-1),"")</f>
        <v/>
      </c>
    </row>
    <row r="1853" spans="1:8" x14ac:dyDescent="0.15">
      <c r="A1853" s="6">
        <v>41136</v>
      </c>
      <c r="C1853" s="3" t="str">
        <f>IFERROR(RANK(最小二乘法筛选!C1853,最小二乘法筛选!$C1853:$H1853,-1),"")</f>
        <v/>
      </c>
      <c r="D1853" s="3">
        <f>IFERROR(RANK(最小二乘法筛选!D1853,最小二乘法筛选!$C1853:$H1853,-1),"")</f>
        <v>1</v>
      </c>
      <c r="E1853" s="3" t="str">
        <f>IFERROR(RANK(最小二乘法筛选!E1853,最小二乘法筛选!$C1853:$H1853,-1),"")</f>
        <v/>
      </c>
      <c r="F1853" s="3" t="str">
        <f>IFERROR(RANK(最小二乘法筛选!F1853,最小二乘法筛选!$C1853:$H1853,-1),"")</f>
        <v/>
      </c>
      <c r="G1853" s="3" t="str">
        <f>IFERROR(RANK(最小二乘法筛选!G1853,最小二乘法筛选!$C1853:$H1853,-1),"")</f>
        <v/>
      </c>
      <c r="H1853" s="3" t="str">
        <f>IFERROR(RANK(最小二乘法筛选!H1853,最小二乘法筛选!$C1853:$H1853,-1),"")</f>
        <v/>
      </c>
    </row>
    <row r="1854" spans="1:8" x14ac:dyDescent="0.15">
      <c r="A1854" s="6">
        <v>41137</v>
      </c>
      <c r="C1854" s="3" t="str">
        <f>IFERROR(RANK(最小二乘法筛选!C1854,最小二乘法筛选!$C1854:$H1854,-1),"")</f>
        <v/>
      </c>
      <c r="D1854" s="3">
        <f>IFERROR(RANK(最小二乘法筛选!D1854,最小二乘法筛选!$C1854:$H1854,-1),"")</f>
        <v>1</v>
      </c>
      <c r="E1854" s="3" t="str">
        <f>IFERROR(RANK(最小二乘法筛选!E1854,最小二乘法筛选!$C1854:$H1854,-1),"")</f>
        <v/>
      </c>
      <c r="F1854" s="3" t="str">
        <f>IFERROR(RANK(最小二乘法筛选!F1854,最小二乘法筛选!$C1854:$H1854,-1),"")</f>
        <v/>
      </c>
      <c r="G1854" s="3" t="str">
        <f>IFERROR(RANK(最小二乘法筛选!G1854,最小二乘法筛选!$C1854:$H1854,-1),"")</f>
        <v/>
      </c>
      <c r="H1854" s="3" t="str">
        <f>IFERROR(RANK(最小二乘法筛选!H1854,最小二乘法筛选!$C1854:$H1854,-1),"")</f>
        <v/>
      </c>
    </row>
    <row r="1855" spans="1:8" x14ac:dyDescent="0.15">
      <c r="A1855" s="6">
        <v>41138</v>
      </c>
      <c r="C1855" s="3" t="str">
        <f>IFERROR(RANK(最小二乘法筛选!C1855,最小二乘法筛选!$C1855:$H1855,-1),"")</f>
        <v/>
      </c>
      <c r="D1855" s="3">
        <f>IFERROR(RANK(最小二乘法筛选!D1855,最小二乘法筛选!$C1855:$H1855,-1),"")</f>
        <v>1</v>
      </c>
      <c r="E1855" s="3" t="str">
        <f>IFERROR(RANK(最小二乘法筛选!E1855,最小二乘法筛选!$C1855:$H1855,-1),"")</f>
        <v/>
      </c>
      <c r="F1855" s="3" t="str">
        <f>IFERROR(RANK(最小二乘法筛选!F1855,最小二乘法筛选!$C1855:$H1855,-1),"")</f>
        <v/>
      </c>
      <c r="G1855" s="3" t="str">
        <f>IFERROR(RANK(最小二乘法筛选!G1855,最小二乘法筛选!$C1855:$H1855,-1),"")</f>
        <v/>
      </c>
      <c r="H1855" s="3" t="str">
        <f>IFERROR(RANK(最小二乘法筛选!H1855,最小二乘法筛选!$C1855:$H1855,-1),"")</f>
        <v/>
      </c>
    </row>
    <row r="1856" spans="1:8" x14ac:dyDescent="0.15">
      <c r="A1856" s="6">
        <v>41141</v>
      </c>
      <c r="C1856" s="3" t="str">
        <f>IFERROR(RANK(最小二乘法筛选!C1856,最小二乘法筛选!$C1856:$H1856,-1),"")</f>
        <v/>
      </c>
      <c r="D1856" s="3">
        <f>IFERROR(RANK(最小二乘法筛选!D1856,最小二乘法筛选!$C1856:$H1856,-1),"")</f>
        <v>1</v>
      </c>
      <c r="E1856" s="3" t="str">
        <f>IFERROR(RANK(最小二乘法筛选!E1856,最小二乘法筛选!$C1856:$H1856,-1),"")</f>
        <v/>
      </c>
      <c r="F1856" s="3" t="str">
        <f>IFERROR(RANK(最小二乘法筛选!F1856,最小二乘法筛选!$C1856:$H1856,-1),"")</f>
        <v/>
      </c>
      <c r="G1856" s="3" t="str">
        <f>IFERROR(RANK(最小二乘法筛选!G1856,最小二乘法筛选!$C1856:$H1856,-1),"")</f>
        <v/>
      </c>
      <c r="H1856" s="3" t="str">
        <f>IFERROR(RANK(最小二乘法筛选!H1856,最小二乘法筛选!$C1856:$H1856,-1),"")</f>
        <v/>
      </c>
    </row>
    <row r="1857" spans="1:8" x14ac:dyDescent="0.15">
      <c r="A1857" s="6">
        <v>41142</v>
      </c>
      <c r="C1857" s="3" t="str">
        <f>IFERROR(RANK(最小二乘法筛选!C1857,最小二乘法筛选!$C1857:$H1857,-1),"")</f>
        <v/>
      </c>
      <c r="D1857" s="3">
        <f>IFERROR(RANK(最小二乘法筛选!D1857,最小二乘法筛选!$C1857:$H1857,-1),"")</f>
        <v>1</v>
      </c>
      <c r="E1857" s="3" t="str">
        <f>IFERROR(RANK(最小二乘法筛选!E1857,最小二乘法筛选!$C1857:$H1857,-1),"")</f>
        <v/>
      </c>
      <c r="F1857" s="3" t="str">
        <f>IFERROR(RANK(最小二乘法筛选!F1857,最小二乘法筛选!$C1857:$H1857,-1),"")</f>
        <v/>
      </c>
      <c r="G1857" s="3" t="str">
        <f>IFERROR(RANK(最小二乘法筛选!G1857,最小二乘法筛选!$C1857:$H1857,-1),"")</f>
        <v/>
      </c>
      <c r="H1857" s="3" t="str">
        <f>IFERROR(RANK(最小二乘法筛选!H1857,最小二乘法筛选!$C1857:$H1857,-1),"")</f>
        <v/>
      </c>
    </row>
    <row r="1858" spans="1:8" x14ac:dyDescent="0.15">
      <c r="A1858" s="6">
        <v>41143</v>
      </c>
      <c r="C1858" s="3" t="str">
        <f>IFERROR(RANK(最小二乘法筛选!C1858,最小二乘法筛选!$C1858:$H1858,-1),"")</f>
        <v/>
      </c>
      <c r="D1858" s="3">
        <f>IFERROR(RANK(最小二乘法筛选!D1858,最小二乘法筛选!$C1858:$H1858,-1),"")</f>
        <v>1</v>
      </c>
      <c r="E1858" s="3" t="str">
        <f>IFERROR(RANK(最小二乘法筛选!E1858,最小二乘法筛选!$C1858:$H1858,-1),"")</f>
        <v/>
      </c>
      <c r="F1858" s="3" t="str">
        <f>IFERROR(RANK(最小二乘法筛选!F1858,最小二乘法筛选!$C1858:$H1858,-1),"")</f>
        <v/>
      </c>
      <c r="G1858" s="3" t="str">
        <f>IFERROR(RANK(最小二乘法筛选!G1858,最小二乘法筛选!$C1858:$H1858,-1),"")</f>
        <v/>
      </c>
      <c r="H1858" s="3" t="str">
        <f>IFERROR(RANK(最小二乘法筛选!H1858,最小二乘法筛选!$C1858:$H1858,-1),"")</f>
        <v/>
      </c>
    </row>
    <row r="1859" spans="1:8" x14ac:dyDescent="0.15">
      <c r="A1859" s="6">
        <v>41144</v>
      </c>
      <c r="C1859" s="3" t="str">
        <f>IFERROR(RANK(最小二乘法筛选!C1859,最小二乘法筛选!$C1859:$H1859,-1),"")</f>
        <v/>
      </c>
      <c r="D1859" s="3">
        <f>IFERROR(RANK(最小二乘法筛选!D1859,最小二乘法筛选!$C1859:$H1859,-1),"")</f>
        <v>1</v>
      </c>
      <c r="E1859" s="3" t="str">
        <f>IFERROR(RANK(最小二乘法筛选!E1859,最小二乘法筛选!$C1859:$H1859,-1),"")</f>
        <v/>
      </c>
      <c r="F1859" s="3" t="str">
        <f>IFERROR(RANK(最小二乘法筛选!F1859,最小二乘法筛选!$C1859:$H1859,-1),"")</f>
        <v/>
      </c>
      <c r="G1859" s="3" t="str">
        <f>IFERROR(RANK(最小二乘法筛选!G1859,最小二乘法筛选!$C1859:$H1859,-1),"")</f>
        <v/>
      </c>
      <c r="H1859" s="3" t="str">
        <f>IFERROR(RANK(最小二乘法筛选!H1859,最小二乘法筛选!$C1859:$H1859,-1),"")</f>
        <v/>
      </c>
    </row>
    <row r="1860" spans="1:8" x14ac:dyDescent="0.15">
      <c r="A1860" s="6">
        <v>41145</v>
      </c>
      <c r="C1860" s="3" t="str">
        <f>IFERROR(RANK(最小二乘法筛选!C1860,最小二乘法筛选!$C1860:$H1860,-1),"")</f>
        <v/>
      </c>
      <c r="D1860" s="3" t="str">
        <f>IFERROR(RANK(最小二乘法筛选!D1860,最小二乘法筛选!$C1860:$H1860,-1),"")</f>
        <v/>
      </c>
      <c r="E1860" s="3" t="str">
        <f>IFERROR(RANK(最小二乘法筛选!E1860,最小二乘法筛选!$C1860:$H1860,-1),"")</f>
        <v/>
      </c>
      <c r="F1860" s="3" t="str">
        <f>IFERROR(RANK(最小二乘法筛选!F1860,最小二乘法筛选!$C1860:$H1860,-1),"")</f>
        <v/>
      </c>
      <c r="G1860" s="3" t="str">
        <f>IFERROR(RANK(最小二乘法筛选!G1860,最小二乘法筛选!$C1860:$H1860,-1),"")</f>
        <v/>
      </c>
      <c r="H1860" s="3" t="str">
        <f>IFERROR(RANK(最小二乘法筛选!H1860,最小二乘法筛选!$C1860:$H1860,-1),"")</f>
        <v/>
      </c>
    </row>
    <row r="1861" spans="1:8" x14ac:dyDescent="0.15">
      <c r="A1861" s="6">
        <v>41148</v>
      </c>
      <c r="C1861" s="3" t="str">
        <f>IFERROR(RANK(最小二乘法筛选!C1861,最小二乘法筛选!$C1861:$H1861,-1),"")</f>
        <v/>
      </c>
      <c r="D1861" s="3">
        <f>IFERROR(RANK(最小二乘法筛选!D1861,最小二乘法筛选!$C1861:$H1861,-1),"")</f>
        <v>1</v>
      </c>
      <c r="E1861" s="3" t="str">
        <f>IFERROR(RANK(最小二乘法筛选!E1861,最小二乘法筛选!$C1861:$H1861,-1),"")</f>
        <v/>
      </c>
      <c r="F1861" s="3" t="str">
        <f>IFERROR(RANK(最小二乘法筛选!F1861,最小二乘法筛选!$C1861:$H1861,-1),"")</f>
        <v/>
      </c>
      <c r="G1861" s="3" t="str">
        <f>IFERROR(RANK(最小二乘法筛选!G1861,最小二乘法筛选!$C1861:$H1861,-1),"")</f>
        <v/>
      </c>
      <c r="H1861" s="3" t="str">
        <f>IFERROR(RANK(最小二乘法筛选!H1861,最小二乘法筛选!$C1861:$H1861,-1),"")</f>
        <v/>
      </c>
    </row>
    <row r="1862" spans="1:8" x14ac:dyDescent="0.15">
      <c r="A1862" s="6">
        <v>41149</v>
      </c>
      <c r="C1862" s="3" t="str">
        <f>IFERROR(RANK(最小二乘法筛选!C1862,最小二乘法筛选!$C1862:$H1862,-1),"")</f>
        <v/>
      </c>
      <c r="D1862" s="3" t="str">
        <f>IFERROR(RANK(最小二乘法筛选!D1862,最小二乘法筛选!$C1862:$H1862,-1),"")</f>
        <v/>
      </c>
      <c r="E1862" s="3" t="str">
        <f>IFERROR(RANK(最小二乘法筛选!E1862,最小二乘法筛选!$C1862:$H1862,-1),"")</f>
        <v/>
      </c>
      <c r="F1862" s="3" t="str">
        <f>IFERROR(RANK(最小二乘法筛选!F1862,最小二乘法筛选!$C1862:$H1862,-1),"")</f>
        <v/>
      </c>
      <c r="G1862" s="3" t="str">
        <f>IFERROR(RANK(最小二乘法筛选!G1862,最小二乘法筛选!$C1862:$H1862,-1),"")</f>
        <v/>
      </c>
      <c r="H1862" s="3" t="str">
        <f>IFERROR(RANK(最小二乘法筛选!H1862,最小二乘法筛选!$C1862:$H1862,-1),"")</f>
        <v/>
      </c>
    </row>
    <row r="1863" spans="1:8" x14ac:dyDescent="0.15">
      <c r="A1863" s="6">
        <v>41150</v>
      </c>
      <c r="C1863" s="3" t="str">
        <f>IFERROR(RANK(最小二乘法筛选!C1863,最小二乘法筛选!$C1863:$H1863,-1),"")</f>
        <v/>
      </c>
      <c r="D1863" s="3" t="str">
        <f>IFERROR(RANK(最小二乘法筛选!D1863,最小二乘法筛选!$C1863:$H1863,-1),"")</f>
        <v/>
      </c>
      <c r="E1863" s="3" t="str">
        <f>IFERROR(RANK(最小二乘法筛选!E1863,最小二乘法筛选!$C1863:$H1863,-1),"")</f>
        <v/>
      </c>
      <c r="F1863" s="3" t="str">
        <f>IFERROR(RANK(最小二乘法筛选!F1863,最小二乘法筛选!$C1863:$H1863,-1),"")</f>
        <v/>
      </c>
      <c r="G1863" s="3" t="str">
        <f>IFERROR(RANK(最小二乘法筛选!G1863,最小二乘法筛选!$C1863:$H1863,-1),"")</f>
        <v/>
      </c>
      <c r="H1863" s="3" t="str">
        <f>IFERROR(RANK(最小二乘法筛选!H1863,最小二乘法筛选!$C1863:$H1863,-1),"")</f>
        <v/>
      </c>
    </row>
    <row r="1864" spans="1:8" x14ac:dyDescent="0.15">
      <c r="A1864" s="6">
        <v>41151</v>
      </c>
      <c r="C1864" s="3" t="str">
        <f>IFERROR(RANK(最小二乘法筛选!C1864,最小二乘法筛选!$C1864:$H1864,-1),"")</f>
        <v/>
      </c>
      <c r="D1864" s="3" t="str">
        <f>IFERROR(RANK(最小二乘法筛选!D1864,最小二乘法筛选!$C1864:$H1864,-1),"")</f>
        <v/>
      </c>
      <c r="E1864" s="3" t="str">
        <f>IFERROR(RANK(最小二乘法筛选!E1864,最小二乘法筛选!$C1864:$H1864,-1),"")</f>
        <v/>
      </c>
      <c r="F1864" s="3" t="str">
        <f>IFERROR(RANK(最小二乘法筛选!F1864,最小二乘法筛选!$C1864:$H1864,-1),"")</f>
        <v/>
      </c>
      <c r="G1864" s="3" t="str">
        <f>IFERROR(RANK(最小二乘法筛选!G1864,最小二乘法筛选!$C1864:$H1864,-1),"")</f>
        <v/>
      </c>
      <c r="H1864" s="3" t="str">
        <f>IFERROR(RANK(最小二乘法筛选!H1864,最小二乘法筛选!$C1864:$H1864,-1),"")</f>
        <v/>
      </c>
    </row>
    <row r="1865" spans="1:8" x14ac:dyDescent="0.15">
      <c r="A1865" s="6">
        <v>41152</v>
      </c>
      <c r="C1865" s="3" t="str">
        <f>IFERROR(RANK(最小二乘法筛选!C1865,最小二乘法筛选!$C1865:$H1865,-1),"")</f>
        <v/>
      </c>
      <c r="D1865" s="3" t="str">
        <f>IFERROR(RANK(最小二乘法筛选!D1865,最小二乘法筛选!$C1865:$H1865,-1),"")</f>
        <v/>
      </c>
      <c r="E1865" s="3" t="str">
        <f>IFERROR(RANK(最小二乘法筛选!E1865,最小二乘法筛选!$C1865:$H1865,-1),"")</f>
        <v/>
      </c>
      <c r="F1865" s="3" t="str">
        <f>IFERROR(RANK(最小二乘法筛选!F1865,最小二乘法筛选!$C1865:$H1865,-1),"")</f>
        <v/>
      </c>
      <c r="G1865" s="3" t="str">
        <f>IFERROR(RANK(最小二乘法筛选!G1865,最小二乘法筛选!$C1865:$H1865,-1),"")</f>
        <v/>
      </c>
      <c r="H1865" s="3" t="str">
        <f>IFERROR(RANK(最小二乘法筛选!H1865,最小二乘法筛选!$C1865:$H1865,-1),"")</f>
        <v/>
      </c>
    </row>
    <row r="1866" spans="1:8" x14ac:dyDescent="0.15">
      <c r="A1866" s="6">
        <v>41155</v>
      </c>
      <c r="C1866" s="3" t="str">
        <f>IFERROR(RANK(最小二乘法筛选!C1866,最小二乘法筛选!$C1866:$H1866,-1),"")</f>
        <v/>
      </c>
      <c r="D1866" s="3" t="str">
        <f>IFERROR(RANK(最小二乘法筛选!D1866,最小二乘法筛选!$C1866:$H1866,-1),"")</f>
        <v/>
      </c>
      <c r="E1866" s="3" t="str">
        <f>IFERROR(RANK(最小二乘法筛选!E1866,最小二乘法筛选!$C1866:$H1866,-1),"")</f>
        <v/>
      </c>
      <c r="F1866" s="3" t="str">
        <f>IFERROR(RANK(最小二乘法筛选!F1866,最小二乘法筛选!$C1866:$H1866,-1),"")</f>
        <v/>
      </c>
      <c r="G1866" s="3" t="str">
        <f>IFERROR(RANK(最小二乘法筛选!G1866,最小二乘法筛选!$C1866:$H1866,-1),"")</f>
        <v/>
      </c>
      <c r="H1866" s="3" t="str">
        <f>IFERROR(RANK(最小二乘法筛选!H1866,最小二乘法筛选!$C1866:$H1866,-1),"")</f>
        <v/>
      </c>
    </row>
    <row r="1867" spans="1:8" x14ac:dyDescent="0.15">
      <c r="A1867" s="6">
        <v>41156</v>
      </c>
      <c r="C1867" s="3" t="str">
        <f>IFERROR(RANK(最小二乘法筛选!C1867,最小二乘法筛选!$C1867:$H1867,-1),"")</f>
        <v/>
      </c>
      <c r="D1867" s="3" t="str">
        <f>IFERROR(RANK(最小二乘法筛选!D1867,最小二乘法筛选!$C1867:$H1867,-1),"")</f>
        <v/>
      </c>
      <c r="E1867" s="3" t="str">
        <f>IFERROR(RANK(最小二乘法筛选!E1867,最小二乘法筛选!$C1867:$H1867,-1),"")</f>
        <v/>
      </c>
      <c r="F1867" s="3" t="str">
        <f>IFERROR(RANK(最小二乘法筛选!F1867,最小二乘法筛选!$C1867:$H1867,-1),"")</f>
        <v/>
      </c>
      <c r="G1867" s="3" t="str">
        <f>IFERROR(RANK(最小二乘法筛选!G1867,最小二乘法筛选!$C1867:$H1867,-1),"")</f>
        <v/>
      </c>
      <c r="H1867" s="3" t="str">
        <f>IFERROR(RANK(最小二乘法筛选!H1867,最小二乘法筛选!$C1867:$H1867,-1),"")</f>
        <v/>
      </c>
    </row>
    <row r="1868" spans="1:8" x14ac:dyDescent="0.15">
      <c r="A1868" s="6">
        <v>41157</v>
      </c>
      <c r="C1868" s="3" t="str">
        <f>IFERROR(RANK(最小二乘法筛选!C1868,最小二乘法筛选!$C1868:$H1868,-1),"")</f>
        <v/>
      </c>
      <c r="D1868" s="3" t="str">
        <f>IFERROR(RANK(最小二乘法筛选!D1868,最小二乘法筛选!$C1868:$H1868,-1),"")</f>
        <v/>
      </c>
      <c r="E1868" s="3" t="str">
        <f>IFERROR(RANK(最小二乘法筛选!E1868,最小二乘法筛选!$C1868:$H1868,-1),"")</f>
        <v/>
      </c>
      <c r="F1868" s="3" t="str">
        <f>IFERROR(RANK(最小二乘法筛选!F1868,最小二乘法筛选!$C1868:$H1868,-1),"")</f>
        <v/>
      </c>
      <c r="G1868" s="3" t="str">
        <f>IFERROR(RANK(最小二乘法筛选!G1868,最小二乘法筛选!$C1868:$H1868,-1),"")</f>
        <v/>
      </c>
      <c r="H1868" s="3" t="str">
        <f>IFERROR(RANK(最小二乘法筛选!H1868,最小二乘法筛选!$C1868:$H1868,-1),"")</f>
        <v/>
      </c>
    </row>
    <row r="1869" spans="1:8" x14ac:dyDescent="0.15">
      <c r="A1869" s="6">
        <v>41158</v>
      </c>
      <c r="C1869" s="3" t="str">
        <f>IFERROR(RANK(最小二乘法筛选!C1869,最小二乘法筛选!$C1869:$H1869,-1),"")</f>
        <v/>
      </c>
      <c r="D1869" s="3" t="str">
        <f>IFERROR(RANK(最小二乘法筛选!D1869,最小二乘法筛选!$C1869:$H1869,-1),"")</f>
        <v/>
      </c>
      <c r="E1869" s="3" t="str">
        <f>IFERROR(RANK(最小二乘法筛选!E1869,最小二乘法筛选!$C1869:$H1869,-1),"")</f>
        <v/>
      </c>
      <c r="F1869" s="3" t="str">
        <f>IFERROR(RANK(最小二乘法筛选!F1869,最小二乘法筛选!$C1869:$H1869,-1),"")</f>
        <v/>
      </c>
      <c r="G1869" s="3" t="str">
        <f>IFERROR(RANK(最小二乘法筛选!G1869,最小二乘法筛选!$C1869:$H1869,-1),"")</f>
        <v/>
      </c>
      <c r="H1869" s="3" t="str">
        <f>IFERROR(RANK(最小二乘法筛选!H1869,最小二乘法筛选!$C1869:$H1869,-1),"")</f>
        <v/>
      </c>
    </row>
    <row r="1870" spans="1:8" x14ac:dyDescent="0.15">
      <c r="A1870" s="6">
        <v>41159</v>
      </c>
      <c r="C1870" s="3" t="str">
        <f>IFERROR(RANK(最小二乘法筛选!C1870,最小二乘法筛选!$C1870:$H1870,-1),"")</f>
        <v/>
      </c>
      <c r="D1870" s="3" t="str">
        <f>IFERROR(RANK(最小二乘法筛选!D1870,最小二乘法筛选!$C1870:$H1870,-1),"")</f>
        <v/>
      </c>
      <c r="E1870" s="3" t="str">
        <f>IFERROR(RANK(最小二乘法筛选!E1870,最小二乘法筛选!$C1870:$H1870,-1),"")</f>
        <v/>
      </c>
      <c r="F1870" s="3" t="str">
        <f>IFERROR(RANK(最小二乘法筛选!F1870,最小二乘法筛选!$C1870:$H1870,-1),"")</f>
        <v/>
      </c>
      <c r="G1870" s="3" t="str">
        <f>IFERROR(RANK(最小二乘法筛选!G1870,最小二乘法筛选!$C1870:$H1870,-1),"")</f>
        <v/>
      </c>
      <c r="H1870" s="3" t="str">
        <f>IFERROR(RANK(最小二乘法筛选!H1870,最小二乘法筛选!$C1870:$H1870,-1),"")</f>
        <v/>
      </c>
    </row>
    <row r="1871" spans="1:8" x14ac:dyDescent="0.15">
      <c r="A1871" s="6">
        <v>41162</v>
      </c>
      <c r="C1871" s="3" t="str">
        <f>IFERROR(RANK(最小二乘法筛选!C1871,最小二乘法筛选!$C1871:$H1871,-1),"")</f>
        <v/>
      </c>
      <c r="D1871" s="3" t="str">
        <f>IFERROR(RANK(最小二乘法筛选!D1871,最小二乘法筛选!$C1871:$H1871,-1),"")</f>
        <v/>
      </c>
      <c r="E1871" s="3" t="str">
        <f>IFERROR(RANK(最小二乘法筛选!E1871,最小二乘法筛选!$C1871:$H1871,-1),"")</f>
        <v/>
      </c>
      <c r="F1871" s="3" t="str">
        <f>IFERROR(RANK(最小二乘法筛选!F1871,最小二乘法筛选!$C1871:$H1871,-1),"")</f>
        <v/>
      </c>
      <c r="G1871" s="3" t="str">
        <f>IFERROR(RANK(最小二乘法筛选!G1871,最小二乘法筛选!$C1871:$H1871,-1),"")</f>
        <v/>
      </c>
      <c r="H1871" s="3" t="str">
        <f>IFERROR(RANK(最小二乘法筛选!H1871,最小二乘法筛选!$C1871:$H1871,-1),"")</f>
        <v/>
      </c>
    </row>
    <row r="1872" spans="1:8" x14ac:dyDescent="0.15">
      <c r="A1872" s="6">
        <v>41163</v>
      </c>
      <c r="C1872" s="3" t="str">
        <f>IFERROR(RANK(最小二乘法筛选!C1872,最小二乘法筛选!$C1872:$H1872,-1),"")</f>
        <v/>
      </c>
      <c r="D1872" s="3" t="str">
        <f>IFERROR(RANK(最小二乘法筛选!D1872,最小二乘法筛选!$C1872:$H1872,-1),"")</f>
        <v/>
      </c>
      <c r="E1872" s="3">
        <f>IFERROR(RANK(最小二乘法筛选!E1872,最小二乘法筛选!$C1872:$H1872,-1),"")</f>
        <v>1</v>
      </c>
      <c r="F1872" s="3" t="str">
        <f>IFERROR(RANK(最小二乘法筛选!F1872,最小二乘法筛选!$C1872:$H1872,-1),"")</f>
        <v/>
      </c>
      <c r="G1872" s="3" t="str">
        <f>IFERROR(RANK(最小二乘法筛选!G1872,最小二乘法筛选!$C1872:$H1872,-1),"")</f>
        <v/>
      </c>
      <c r="H1872" s="3" t="str">
        <f>IFERROR(RANK(最小二乘法筛选!H1872,最小二乘法筛选!$C1872:$H1872,-1),"")</f>
        <v/>
      </c>
    </row>
    <row r="1873" spans="1:8" x14ac:dyDescent="0.15">
      <c r="A1873" s="6">
        <v>41164</v>
      </c>
      <c r="C1873" s="3" t="str">
        <f>IFERROR(RANK(最小二乘法筛选!C1873,最小二乘法筛选!$C1873:$H1873,-1),"")</f>
        <v/>
      </c>
      <c r="D1873" s="3" t="str">
        <f>IFERROR(RANK(最小二乘法筛选!D1873,最小二乘法筛选!$C1873:$H1873,-1),"")</f>
        <v/>
      </c>
      <c r="E1873" s="3">
        <f>IFERROR(RANK(最小二乘法筛选!E1873,最小二乘法筛选!$C1873:$H1873,-1),"")</f>
        <v>1</v>
      </c>
      <c r="F1873" s="3" t="str">
        <f>IFERROR(RANK(最小二乘法筛选!F1873,最小二乘法筛选!$C1873:$H1873,-1),"")</f>
        <v/>
      </c>
      <c r="G1873" s="3" t="str">
        <f>IFERROR(RANK(最小二乘法筛选!G1873,最小二乘法筛选!$C1873:$H1873,-1),"")</f>
        <v/>
      </c>
      <c r="H1873" s="3" t="str">
        <f>IFERROR(RANK(最小二乘法筛选!H1873,最小二乘法筛选!$C1873:$H1873,-1),"")</f>
        <v/>
      </c>
    </row>
    <row r="1874" spans="1:8" x14ac:dyDescent="0.15">
      <c r="A1874" s="6">
        <v>41165</v>
      </c>
      <c r="C1874" s="3" t="str">
        <f>IFERROR(RANK(最小二乘法筛选!C1874,最小二乘法筛选!$C1874:$H1874,-1),"")</f>
        <v/>
      </c>
      <c r="D1874" s="3" t="str">
        <f>IFERROR(RANK(最小二乘法筛选!D1874,最小二乘法筛选!$C1874:$H1874,-1),"")</f>
        <v/>
      </c>
      <c r="E1874" s="3" t="str">
        <f>IFERROR(RANK(最小二乘法筛选!E1874,最小二乘法筛选!$C1874:$H1874,-1),"")</f>
        <v/>
      </c>
      <c r="F1874" s="3" t="str">
        <f>IFERROR(RANK(最小二乘法筛选!F1874,最小二乘法筛选!$C1874:$H1874,-1),"")</f>
        <v/>
      </c>
      <c r="G1874" s="3" t="str">
        <f>IFERROR(RANK(最小二乘法筛选!G1874,最小二乘法筛选!$C1874:$H1874,-1),"")</f>
        <v/>
      </c>
      <c r="H1874" s="3" t="str">
        <f>IFERROR(RANK(最小二乘法筛选!H1874,最小二乘法筛选!$C1874:$H1874,-1),"")</f>
        <v/>
      </c>
    </row>
    <row r="1875" spans="1:8" x14ac:dyDescent="0.15">
      <c r="A1875" s="6">
        <v>41166</v>
      </c>
      <c r="C1875" s="3" t="str">
        <f>IFERROR(RANK(最小二乘法筛选!C1875,最小二乘法筛选!$C1875:$H1875,-1),"")</f>
        <v/>
      </c>
      <c r="D1875" s="3" t="str">
        <f>IFERROR(RANK(最小二乘法筛选!D1875,最小二乘法筛选!$C1875:$H1875,-1),"")</f>
        <v/>
      </c>
      <c r="E1875" s="3" t="str">
        <f>IFERROR(RANK(最小二乘法筛选!E1875,最小二乘法筛选!$C1875:$H1875,-1),"")</f>
        <v/>
      </c>
      <c r="F1875" s="3" t="str">
        <f>IFERROR(RANK(最小二乘法筛选!F1875,最小二乘法筛选!$C1875:$H1875,-1),"")</f>
        <v/>
      </c>
      <c r="G1875" s="3" t="str">
        <f>IFERROR(RANK(最小二乘法筛选!G1875,最小二乘法筛选!$C1875:$H1875,-1),"")</f>
        <v/>
      </c>
      <c r="H1875" s="3" t="str">
        <f>IFERROR(RANK(最小二乘法筛选!H1875,最小二乘法筛选!$C1875:$H1875,-1),"")</f>
        <v/>
      </c>
    </row>
    <row r="1876" spans="1:8" x14ac:dyDescent="0.15">
      <c r="A1876" s="6">
        <v>41169</v>
      </c>
      <c r="C1876" s="3" t="str">
        <f>IFERROR(RANK(最小二乘法筛选!C1876,最小二乘法筛选!$C1876:$H1876,-1),"")</f>
        <v/>
      </c>
      <c r="D1876" s="3" t="str">
        <f>IFERROR(RANK(最小二乘法筛选!D1876,最小二乘法筛选!$C1876:$H1876,-1),"")</f>
        <v/>
      </c>
      <c r="E1876" s="3" t="str">
        <f>IFERROR(RANK(最小二乘法筛选!E1876,最小二乘法筛选!$C1876:$H1876,-1),"")</f>
        <v/>
      </c>
      <c r="F1876" s="3" t="str">
        <f>IFERROR(RANK(最小二乘法筛选!F1876,最小二乘法筛选!$C1876:$H1876,-1),"")</f>
        <v/>
      </c>
      <c r="G1876" s="3" t="str">
        <f>IFERROR(RANK(最小二乘法筛选!G1876,最小二乘法筛选!$C1876:$H1876,-1),"")</f>
        <v/>
      </c>
      <c r="H1876" s="3" t="str">
        <f>IFERROR(RANK(最小二乘法筛选!H1876,最小二乘法筛选!$C1876:$H1876,-1),"")</f>
        <v/>
      </c>
    </row>
    <row r="1877" spans="1:8" x14ac:dyDescent="0.15">
      <c r="A1877" s="6">
        <v>41170</v>
      </c>
      <c r="C1877" s="3" t="str">
        <f>IFERROR(RANK(最小二乘法筛选!C1877,最小二乘法筛选!$C1877:$H1877,-1),"")</f>
        <v/>
      </c>
      <c r="D1877" s="3" t="str">
        <f>IFERROR(RANK(最小二乘法筛选!D1877,最小二乘法筛选!$C1877:$H1877,-1),"")</f>
        <v/>
      </c>
      <c r="E1877" s="3" t="str">
        <f>IFERROR(RANK(最小二乘法筛选!E1877,最小二乘法筛选!$C1877:$H1877,-1),"")</f>
        <v/>
      </c>
      <c r="F1877" s="3" t="str">
        <f>IFERROR(RANK(最小二乘法筛选!F1877,最小二乘法筛选!$C1877:$H1877,-1),"")</f>
        <v/>
      </c>
      <c r="G1877" s="3" t="str">
        <f>IFERROR(RANK(最小二乘法筛选!G1877,最小二乘法筛选!$C1877:$H1877,-1),"")</f>
        <v/>
      </c>
      <c r="H1877" s="3" t="str">
        <f>IFERROR(RANK(最小二乘法筛选!H1877,最小二乘法筛选!$C1877:$H1877,-1),"")</f>
        <v/>
      </c>
    </row>
    <row r="1878" spans="1:8" x14ac:dyDescent="0.15">
      <c r="A1878" s="6">
        <v>41171</v>
      </c>
      <c r="C1878" s="3" t="str">
        <f>IFERROR(RANK(最小二乘法筛选!C1878,最小二乘法筛选!$C1878:$H1878,-1),"")</f>
        <v/>
      </c>
      <c r="D1878" s="3" t="str">
        <f>IFERROR(RANK(最小二乘法筛选!D1878,最小二乘法筛选!$C1878:$H1878,-1),"")</f>
        <v/>
      </c>
      <c r="E1878" s="3" t="str">
        <f>IFERROR(RANK(最小二乘法筛选!E1878,最小二乘法筛选!$C1878:$H1878,-1),"")</f>
        <v/>
      </c>
      <c r="F1878" s="3" t="str">
        <f>IFERROR(RANK(最小二乘法筛选!F1878,最小二乘法筛选!$C1878:$H1878,-1),"")</f>
        <v/>
      </c>
      <c r="G1878" s="3" t="str">
        <f>IFERROR(RANK(最小二乘法筛选!G1878,最小二乘法筛选!$C1878:$H1878,-1),"")</f>
        <v/>
      </c>
      <c r="H1878" s="3" t="str">
        <f>IFERROR(RANK(最小二乘法筛选!H1878,最小二乘法筛选!$C1878:$H1878,-1),"")</f>
        <v/>
      </c>
    </row>
    <row r="1879" spans="1:8" x14ac:dyDescent="0.15">
      <c r="A1879" s="6">
        <v>41172</v>
      </c>
      <c r="C1879" s="3" t="str">
        <f>IFERROR(RANK(最小二乘法筛选!C1879,最小二乘法筛选!$C1879:$H1879,-1),"")</f>
        <v/>
      </c>
      <c r="D1879" s="3" t="str">
        <f>IFERROR(RANK(最小二乘法筛选!D1879,最小二乘法筛选!$C1879:$H1879,-1),"")</f>
        <v/>
      </c>
      <c r="E1879" s="3">
        <f>IFERROR(RANK(最小二乘法筛选!E1879,最小二乘法筛选!$C1879:$H1879,-1),"")</f>
        <v>1</v>
      </c>
      <c r="F1879" s="3" t="str">
        <f>IFERROR(RANK(最小二乘法筛选!F1879,最小二乘法筛选!$C1879:$H1879,-1),"")</f>
        <v/>
      </c>
      <c r="G1879" s="3" t="str">
        <f>IFERROR(RANK(最小二乘法筛选!G1879,最小二乘法筛选!$C1879:$H1879,-1),"")</f>
        <v/>
      </c>
      <c r="H1879" s="3" t="str">
        <f>IFERROR(RANK(最小二乘法筛选!H1879,最小二乘法筛选!$C1879:$H1879,-1),"")</f>
        <v/>
      </c>
    </row>
    <row r="1880" spans="1:8" x14ac:dyDescent="0.15">
      <c r="A1880" s="6">
        <v>41173</v>
      </c>
      <c r="C1880" s="3" t="str">
        <f>IFERROR(RANK(最小二乘法筛选!C1880,最小二乘法筛选!$C1880:$H1880,-1),"")</f>
        <v/>
      </c>
      <c r="D1880" s="3" t="str">
        <f>IFERROR(RANK(最小二乘法筛选!D1880,最小二乘法筛选!$C1880:$H1880,-1),"")</f>
        <v/>
      </c>
      <c r="E1880" s="3">
        <f>IFERROR(RANK(最小二乘法筛选!E1880,最小二乘法筛选!$C1880:$H1880,-1),"")</f>
        <v>1</v>
      </c>
      <c r="F1880" s="3" t="str">
        <f>IFERROR(RANK(最小二乘法筛选!F1880,最小二乘法筛选!$C1880:$H1880,-1),"")</f>
        <v/>
      </c>
      <c r="G1880" s="3" t="str">
        <f>IFERROR(RANK(最小二乘法筛选!G1880,最小二乘法筛选!$C1880:$H1880,-1),"")</f>
        <v/>
      </c>
      <c r="H1880" s="3" t="str">
        <f>IFERROR(RANK(最小二乘法筛选!H1880,最小二乘法筛选!$C1880:$H1880,-1),"")</f>
        <v/>
      </c>
    </row>
    <row r="1881" spans="1:8" x14ac:dyDescent="0.15">
      <c r="A1881" s="6">
        <v>41176</v>
      </c>
      <c r="C1881" s="3" t="str">
        <f>IFERROR(RANK(最小二乘法筛选!C1881,最小二乘法筛选!$C1881:$H1881,-1),"")</f>
        <v/>
      </c>
      <c r="D1881" s="3" t="str">
        <f>IFERROR(RANK(最小二乘法筛选!D1881,最小二乘法筛选!$C1881:$H1881,-1),"")</f>
        <v/>
      </c>
      <c r="E1881" s="3">
        <f>IFERROR(RANK(最小二乘法筛选!E1881,最小二乘法筛选!$C1881:$H1881,-1),"")</f>
        <v>1</v>
      </c>
      <c r="F1881" s="3" t="str">
        <f>IFERROR(RANK(最小二乘法筛选!F1881,最小二乘法筛选!$C1881:$H1881,-1),"")</f>
        <v/>
      </c>
      <c r="G1881" s="3" t="str">
        <f>IFERROR(RANK(最小二乘法筛选!G1881,最小二乘法筛选!$C1881:$H1881,-1),"")</f>
        <v/>
      </c>
      <c r="H1881" s="3" t="str">
        <f>IFERROR(RANK(最小二乘法筛选!H1881,最小二乘法筛选!$C1881:$H1881,-1),"")</f>
        <v/>
      </c>
    </row>
    <row r="1882" spans="1:8" x14ac:dyDescent="0.15">
      <c r="A1882" s="6">
        <v>41177</v>
      </c>
      <c r="C1882" s="3" t="str">
        <f>IFERROR(RANK(最小二乘法筛选!C1882,最小二乘法筛选!$C1882:$H1882,-1),"")</f>
        <v/>
      </c>
      <c r="D1882" s="3" t="str">
        <f>IFERROR(RANK(最小二乘法筛选!D1882,最小二乘法筛选!$C1882:$H1882,-1),"")</f>
        <v/>
      </c>
      <c r="E1882" s="3">
        <f>IFERROR(RANK(最小二乘法筛选!E1882,最小二乘法筛选!$C1882:$H1882,-1),"")</f>
        <v>1</v>
      </c>
      <c r="F1882" s="3" t="str">
        <f>IFERROR(RANK(最小二乘法筛选!F1882,最小二乘法筛选!$C1882:$H1882,-1),"")</f>
        <v/>
      </c>
      <c r="G1882" s="3" t="str">
        <f>IFERROR(RANK(最小二乘法筛选!G1882,最小二乘法筛选!$C1882:$H1882,-1),"")</f>
        <v/>
      </c>
      <c r="H1882" s="3" t="str">
        <f>IFERROR(RANK(最小二乘法筛选!H1882,最小二乘法筛选!$C1882:$H1882,-1),"")</f>
        <v/>
      </c>
    </row>
    <row r="1883" spans="1:8" x14ac:dyDescent="0.15">
      <c r="A1883" s="6">
        <v>41178</v>
      </c>
      <c r="C1883" s="3" t="str">
        <f>IFERROR(RANK(最小二乘法筛选!C1883,最小二乘法筛选!$C1883:$H1883,-1),"")</f>
        <v/>
      </c>
      <c r="D1883" s="3" t="str">
        <f>IFERROR(RANK(最小二乘法筛选!D1883,最小二乘法筛选!$C1883:$H1883,-1),"")</f>
        <v/>
      </c>
      <c r="E1883" s="3">
        <f>IFERROR(RANK(最小二乘法筛选!E1883,最小二乘法筛选!$C1883:$H1883,-1),"")</f>
        <v>1</v>
      </c>
      <c r="F1883" s="3" t="str">
        <f>IFERROR(RANK(最小二乘法筛选!F1883,最小二乘法筛选!$C1883:$H1883,-1),"")</f>
        <v/>
      </c>
      <c r="G1883" s="3" t="str">
        <f>IFERROR(RANK(最小二乘法筛选!G1883,最小二乘法筛选!$C1883:$H1883,-1),"")</f>
        <v/>
      </c>
      <c r="H1883" s="3" t="str">
        <f>IFERROR(RANK(最小二乘法筛选!H1883,最小二乘法筛选!$C1883:$H1883,-1),"")</f>
        <v/>
      </c>
    </row>
    <row r="1884" spans="1:8" x14ac:dyDescent="0.15">
      <c r="A1884" s="6">
        <v>41179</v>
      </c>
      <c r="C1884" s="3" t="str">
        <f>IFERROR(RANK(最小二乘法筛选!C1884,最小二乘法筛选!$C1884:$H1884,-1),"")</f>
        <v/>
      </c>
      <c r="D1884" s="3" t="str">
        <f>IFERROR(RANK(最小二乘法筛选!D1884,最小二乘法筛选!$C1884:$H1884,-1),"")</f>
        <v/>
      </c>
      <c r="E1884" s="3">
        <f>IFERROR(RANK(最小二乘法筛选!E1884,最小二乘法筛选!$C1884:$H1884,-1),"")</f>
        <v>1</v>
      </c>
      <c r="F1884" s="3" t="str">
        <f>IFERROR(RANK(最小二乘法筛选!F1884,最小二乘法筛选!$C1884:$H1884,-1),"")</f>
        <v/>
      </c>
      <c r="G1884" s="3" t="str">
        <f>IFERROR(RANK(最小二乘法筛选!G1884,最小二乘法筛选!$C1884:$H1884,-1),"")</f>
        <v/>
      </c>
      <c r="H1884" s="3" t="str">
        <f>IFERROR(RANK(最小二乘法筛选!H1884,最小二乘法筛选!$C1884:$H1884,-1),"")</f>
        <v/>
      </c>
    </row>
    <row r="1885" spans="1:8" x14ac:dyDescent="0.15">
      <c r="A1885" s="6">
        <v>41180</v>
      </c>
      <c r="C1885" s="3" t="str">
        <f>IFERROR(RANK(最小二乘法筛选!C1885,最小二乘法筛选!$C1885:$H1885,-1),"")</f>
        <v/>
      </c>
      <c r="D1885" s="3" t="str">
        <f>IFERROR(RANK(最小二乘法筛选!D1885,最小二乘法筛选!$C1885:$H1885,-1),"")</f>
        <v/>
      </c>
      <c r="E1885" s="3">
        <f>IFERROR(RANK(最小二乘法筛选!E1885,最小二乘法筛选!$C1885:$H1885,-1),"")</f>
        <v>1</v>
      </c>
      <c r="F1885" s="3" t="str">
        <f>IFERROR(RANK(最小二乘法筛选!F1885,最小二乘法筛选!$C1885:$H1885,-1),"")</f>
        <v/>
      </c>
      <c r="G1885" s="3" t="str">
        <f>IFERROR(RANK(最小二乘法筛选!G1885,最小二乘法筛选!$C1885:$H1885,-1),"")</f>
        <v/>
      </c>
      <c r="H1885" s="3" t="str">
        <f>IFERROR(RANK(最小二乘法筛选!H1885,最小二乘法筛选!$C1885:$H1885,-1),"")</f>
        <v/>
      </c>
    </row>
    <row r="1886" spans="1:8" x14ac:dyDescent="0.15">
      <c r="A1886" s="6">
        <v>41190</v>
      </c>
      <c r="C1886" s="3" t="str">
        <f>IFERROR(RANK(最小二乘法筛选!C1886,最小二乘法筛选!$C1886:$H1886,-1),"")</f>
        <v/>
      </c>
      <c r="D1886" s="3" t="str">
        <f>IFERROR(RANK(最小二乘法筛选!D1886,最小二乘法筛选!$C1886:$H1886,-1),"")</f>
        <v/>
      </c>
      <c r="E1886" s="3">
        <f>IFERROR(RANK(最小二乘法筛选!E1886,最小二乘法筛选!$C1886:$H1886,-1),"")</f>
        <v>1</v>
      </c>
      <c r="F1886" s="3" t="str">
        <f>IFERROR(RANK(最小二乘法筛选!F1886,最小二乘法筛选!$C1886:$H1886,-1),"")</f>
        <v/>
      </c>
      <c r="G1886" s="3" t="str">
        <f>IFERROR(RANK(最小二乘法筛选!G1886,最小二乘法筛选!$C1886:$H1886,-1),"")</f>
        <v/>
      </c>
      <c r="H1886" s="3" t="str">
        <f>IFERROR(RANK(最小二乘法筛选!H1886,最小二乘法筛选!$C1886:$H1886,-1),"")</f>
        <v/>
      </c>
    </row>
    <row r="1887" spans="1:8" x14ac:dyDescent="0.15">
      <c r="A1887" s="6">
        <v>41191</v>
      </c>
      <c r="C1887" s="3" t="str">
        <f>IFERROR(RANK(最小二乘法筛选!C1887,最小二乘法筛选!$C1887:$H1887,-1),"")</f>
        <v/>
      </c>
      <c r="D1887" s="3" t="str">
        <f>IFERROR(RANK(最小二乘法筛选!D1887,最小二乘法筛选!$C1887:$H1887,-1),"")</f>
        <v/>
      </c>
      <c r="E1887" s="3">
        <f>IFERROR(RANK(最小二乘法筛选!E1887,最小二乘法筛选!$C1887:$H1887,-1),"")</f>
        <v>1</v>
      </c>
      <c r="F1887" s="3" t="str">
        <f>IFERROR(RANK(最小二乘法筛选!F1887,最小二乘法筛选!$C1887:$H1887,-1),"")</f>
        <v/>
      </c>
      <c r="G1887" s="3" t="str">
        <f>IFERROR(RANK(最小二乘法筛选!G1887,最小二乘法筛选!$C1887:$H1887,-1),"")</f>
        <v/>
      </c>
      <c r="H1887" s="3" t="str">
        <f>IFERROR(RANK(最小二乘法筛选!H1887,最小二乘法筛选!$C1887:$H1887,-1),"")</f>
        <v/>
      </c>
    </row>
    <row r="1888" spans="1:8" x14ac:dyDescent="0.15">
      <c r="A1888" s="6">
        <v>41192</v>
      </c>
      <c r="C1888" s="3" t="str">
        <f>IFERROR(RANK(最小二乘法筛选!C1888,最小二乘法筛选!$C1888:$H1888,-1),"")</f>
        <v/>
      </c>
      <c r="D1888" s="3" t="str">
        <f>IFERROR(RANK(最小二乘法筛选!D1888,最小二乘法筛选!$C1888:$H1888,-1),"")</f>
        <v/>
      </c>
      <c r="E1888" s="3">
        <f>IFERROR(RANK(最小二乘法筛选!E1888,最小二乘法筛选!$C1888:$H1888,-1),"")</f>
        <v>1</v>
      </c>
      <c r="F1888" s="3" t="str">
        <f>IFERROR(RANK(最小二乘法筛选!F1888,最小二乘法筛选!$C1888:$H1888,-1),"")</f>
        <v/>
      </c>
      <c r="G1888" s="3" t="str">
        <f>IFERROR(RANK(最小二乘法筛选!G1888,最小二乘法筛选!$C1888:$H1888,-1),"")</f>
        <v/>
      </c>
      <c r="H1888" s="3" t="str">
        <f>IFERROR(RANK(最小二乘法筛选!H1888,最小二乘法筛选!$C1888:$H1888,-1),"")</f>
        <v/>
      </c>
    </row>
    <row r="1889" spans="1:8" x14ac:dyDescent="0.15">
      <c r="A1889" s="6">
        <v>41193</v>
      </c>
      <c r="C1889" s="3" t="str">
        <f>IFERROR(RANK(最小二乘法筛选!C1889,最小二乘法筛选!$C1889:$H1889,-1),"")</f>
        <v/>
      </c>
      <c r="D1889" s="3" t="str">
        <f>IFERROR(RANK(最小二乘法筛选!D1889,最小二乘法筛选!$C1889:$H1889,-1),"")</f>
        <v/>
      </c>
      <c r="E1889" s="3">
        <f>IFERROR(RANK(最小二乘法筛选!E1889,最小二乘法筛选!$C1889:$H1889,-1),"")</f>
        <v>1</v>
      </c>
      <c r="F1889" s="3" t="str">
        <f>IFERROR(RANK(最小二乘法筛选!F1889,最小二乘法筛选!$C1889:$H1889,-1),"")</f>
        <v/>
      </c>
      <c r="G1889" s="3" t="str">
        <f>IFERROR(RANK(最小二乘法筛选!G1889,最小二乘法筛选!$C1889:$H1889,-1),"")</f>
        <v/>
      </c>
      <c r="H1889" s="3" t="str">
        <f>IFERROR(RANK(最小二乘法筛选!H1889,最小二乘法筛选!$C1889:$H1889,-1),"")</f>
        <v/>
      </c>
    </row>
    <row r="1890" spans="1:8" x14ac:dyDescent="0.15">
      <c r="A1890" s="6">
        <v>41194</v>
      </c>
      <c r="C1890" s="3" t="str">
        <f>IFERROR(RANK(最小二乘法筛选!C1890,最小二乘法筛选!$C1890:$H1890,-1),"")</f>
        <v/>
      </c>
      <c r="D1890" s="3" t="str">
        <f>IFERROR(RANK(最小二乘法筛选!D1890,最小二乘法筛选!$C1890:$H1890,-1),"")</f>
        <v/>
      </c>
      <c r="E1890" s="3">
        <f>IFERROR(RANK(最小二乘法筛选!E1890,最小二乘法筛选!$C1890:$H1890,-1),"")</f>
        <v>1</v>
      </c>
      <c r="F1890" s="3" t="str">
        <f>IFERROR(RANK(最小二乘法筛选!F1890,最小二乘法筛选!$C1890:$H1890,-1),"")</f>
        <v/>
      </c>
      <c r="G1890" s="3" t="str">
        <f>IFERROR(RANK(最小二乘法筛选!G1890,最小二乘法筛选!$C1890:$H1890,-1),"")</f>
        <v/>
      </c>
      <c r="H1890" s="3" t="str">
        <f>IFERROR(RANK(最小二乘法筛选!H1890,最小二乘法筛选!$C1890:$H1890,-1),"")</f>
        <v/>
      </c>
    </row>
    <row r="1891" spans="1:8" x14ac:dyDescent="0.15">
      <c r="A1891" s="6">
        <v>41197</v>
      </c>
      <c r="C1891" s="3" t="str">
        <f>IFERROR(RANK(最小二乘法筛选!C1891,最小二乘法筛选!$C1891:$H1891,-1),"")</f>
        <v/>
      </c>
      <c r="D1891" s="3" t="str">
        <f>IFERROR(RANK(最小二乘法筛选!D1891,最小二乘法筛选!$C1891:$H1891,-1),"")</f>
        <v/>
      </c>
      <c r="E1891" s="3">
        <f>IFERROR(RANK(最小二乘法筛选!E1891,最小二乘法筛选!$C1891:$H1891,-1),"")</f>
        <v>1</v>
      </c>
      <c r="F1891" s="3" t="str">
        <f>IFERROR(RANK(最小二乘法筛选!F1891,最小二乘法筛选!$C1891:$H1891,-1),"")</f>
        <v/>
      </c>
      <c r="G1891" s="3" t="str">
        <f>IFERROR(RANK(最小二乘法筛选!G1891,最小二乘法筛选!$C1891:$H1891,-1),"")</f>
        <v/>
      </c>
      <c r="H1891" s="3" t="str">
        <f>IFERROR(RANK(最小二乘法筛选!H1891,最小二乘法筛选!$C1891:$H1891,-1),"")</f>
        <v/>
      </c>
    </row>
    <row r="1892" spans="1:8" x14ac:dyDescent="0.15">
      <c r="A1892" s="6">
        <v>41198</v>
      </c>
      <c r="C1892" s="3" t="str">
        <f>IFERROR(RANK(最小二乘法筛选!C1892,最小二乘法筛选!$C1892:$H1892,-1),"")</f>
        <v/>
      </c>
      <c r="D1892" s="3" t="str">
        <f>IFERROR(RANK(最小二乘法筛选!D1892,最小二乘法筛选!$C1892:$H1892,-1),"")</f>
        <v/>
      </c>
      <c r="E1892" s="3">
        <f>IFERROR(RANK(最小二乘法筛选!E1892,最小二乘法筛选!$C1892:$H1892,-1),"")</f>
        <v>1</v>
      </c>
      <c r="F1892" s="3" t="str">
        <f>IFERROR(RANK(最小二乘法筛选!F1892,最小二乘法筛选!$C1892:$H1892,-1),"")</f>
        <v/>
      </c>
      <c r="G1892" s="3" t="str">
        <f>IFERROR(RANK(最小二乘法筛选!G1892,最小二乘法筛选!$C1892:$H1892,-1),"")</f>
        <v/>
      </c>
      <c r="H1892" s="3" t="str">
        <f>IFERROR(RANK(最小二乘法筛选!H1892,最小二乘法筛选!$C1892:$H1892,-1),"")</f>
        <v/>
      </c>
    </row>
    <row r="1893" spans="1:8" x14ac:dyDescent="0.15">
      <c r="A1893" s="6">
        <v>41199</v>
      </c>
      <c r="C1893" s="3" t="str">
        <f>IFERROR(RANK(最小二乘法筛选!C1893,最小二乘法筛选!$C1893:$H1893,-1),"")</f>
        <v/>
      </c>
      <c r="D1893" s="3" t="str">
        <f>IFERROR(RANK(最小二乘法筛选!D1893,最小二乘法筛选!$C1893:$H1893,-1),"")</f>
        <v/>
      </c>
      <c r="E1893" s="3">
        <f>IFERROR(RANK(最小二乘法筛选!E1893,最小二乘法筛选!$C1893:$H1893,-1),"")</f>
        <v>1</v>
      </c>
      <c r="F1893" s="3" t="str">
        <f>IFERROR(RANK(最小二乘法筛选!F1893,最小二乘法筛选!$C1893:$H1893,-1),"")</f>
        <v/>
      </c>
      <c r="G1893" s="3" t="str">
        <f>IFERROR(RANK(最小二乘法筛选!G1893,最小二乘法筛选!$C1893:$H1893,-1),"")</f>
        <v/>
      </c>
      <c r="H1893" s="3" t="str">
        <f>IFERROR(RANK(最小二乘法筛选!H1893,最小二乘法筛选!$C1893:$H1893,-1),"")</f>
        <v/>
      </c>
    </row>
    <row r="1894" spans="1:8" x14ac:dyDescent="0.15">
      <c r="A1894" s="6">
        <v>41200</v>
      </c>
      <c r="C1894" s="3" t="str">
        <f>IFERROR(RANK(最小二乘法筛选!C1894,最小二乘法筛选!$C1894:$H1894,-1),"")</f>
        <v/>
      </c>
      <c r="D1894" s="3" t="str">
        <f>IFERROR(RANK(最小二乘法筛选!D1894,最小二乘法筛选!$C1894:$H1894,-1),"")</f>
        <v/>
      </c>
      <c r="E1894" s="3">
        <f>IFERROR(RANK(最小二乘法筛选!E1894,最小二乘法筛选!$C1894:$H1894,-1),"")</f>
        <v>1</v>
      </c>
      <c r="F1894" s="3" t="str">
        <f>IFERROR(RANK(最小二乘法筛选!F1894,最小二乘法筛选!$C1894:$H1894,-1),"")</f>
        <v/>
      </c>
      <c r="G1894" s="3" t="str">
        <f>IFERROR(RANK(最小二乘法筛选!G1894,最小二乘法筛选!$C1894:$H1894,-1),"")</f>
        <v/>
      </c>
      <c r="H1894" s="3" t="str">
        <f>IFERROR(RANK(最小二乘法筛选!H1894,最小二乘法筛选!$C1894:$H1894,-1),"")</f>
        <v/>
      </c>
    </row>
    <row r="1895" spans="1:8" x14ac:dyDescent="0.15">
      <c r="A1895" s="6">
        <v>41201</v>
      </c>
      <c r="C1895" s="3" t="str">
        <f>IFERROR(RANK(最小二乘法筛选!C1895,最小二乘法筛选!$C1895:$H1895,-1),"")</f>
        <v/>
      </c>
      <c r="D1895" s="3" t="str">
        <f>IFERROR(RANK(最小二乘法筛选!D1895,最小二乘法筛选!$C1895:$H1895,-1),"")</f>
        <v/>
      </c>
      <c r="E1895" s="3">
        <f>IFERROR(RANK(最小二乘法筛选!E1895,最小二乘法筛选!$C1895:$H1895,-1),"")</f>
        <v>1</v>
      </c>
      <c r="F1895" s="3" t="str">
        <f>IFERROR(RANK(最小二乘法筛选!F1895,最小二乘法筛选!$C1895:$H1895,-1),"")</f>
        <v/>
      </c>
      <c r="G1895" s="3" t="str">
        <f>IFERROR(RANK(最小二乘法筛选!G1895,最小二乘法筛选!$C1895:$H1895,-1),"")</f>
        <v/>
      </c>
      <c r="H1895" s="3" t="str">
        <f>IFERROR(RANK(最小二乘法筛选!H1895,最小二乘法筛选!$C1895:$H1895,-1),"")</f>
        <v/>
      </c>
    </row>
    <row r="1896" spans="1:8" x14ac:dyDescent="0.15">
      <c r="A1896" s="6">
        <v>41204</v>
      </c>
      <c r="C1896" s="3" t="str">
        <f>IFERROR(RANK(最小二乘法筛选!C1896,最小二乘法筛选!$C1896:$H1896,-1),"")</f>
        <v/>
      </c>
      <c r="D1896" s="3" t="str">
        <f>IFERROR(RANK(最小二乘法筛选!D1896,最小二乘法筛选!$C1896:$H1896,-1),"")</f>
        <v/>
      </c>
      <c r="E1896" s="3">
        <f>IFERROR(RANK(最小二乘法筛选!E1896,最小二乘法筛选!$C1896:$H1896,-1),"")</f>
        <v>1</v>
      </c>
      <c r="F1896" s="3" t="str">
        <f>IFERROR(RANK(最小二乘法筛选!F1896,最小二乘法筛选!$C1896:$H1896,-1),"")</f>
        <v/>
      </c>
      <c r="G1896" s="3" t="str">
        <f>IFERROR(RANK(最小二乘法筛选!G1896,最小二乘法筛选!$C1896:$H1896,-1),"")</f>
        <v/>
      </c>
      <c r="H1896" s="3" t="str">
        <f>IFERROR(RANK(最小二乘法筛选!H1896,最小二乘法筛选!$C1896:$H1896,-1),"")</f>
        <v/>
      </c>
    </row>
    <row r="1897" spans="1:8" x14ac:dyDescent="0.15">
      <c r="A1897" s="6">
        <v>41205</v>
      </c>
      <c r="C1897" s="3" t="str">
        <f>IFERROR(RANK(最小二乘法筛选!C1897,最小二乘法筛选!$C1897:$H1897,-1),"")</f>
        <v/>
      </c>
      <c r="D1897" s="3" t="str">
        <f>IFERROR(RANK(最小二乘法筛选!D1897,最小二乘法筛选!$C1897:$H1897,-1),"")</f>
        <v/>
      </c>
      <c r="E1897" s="3">
        <f>IFERROR(RANK(最小二乘法筛选!E1897,最小二乘法筛选!$C1897:$H1897,-1),"")</f>
        <v>1</v>
      </c>
      <c r="F1897" s="3" t="str">
        <f>IFERROR(RANK(最小二乘法筛选!F1897,最小二乘法筛选!$C1897:$H1897,-1),"")</f>
        <v/>
      </c>
      <c r="G1897" s="3" t="str">
        <f>IFERROR(RANK(最小二乘法筛选!G1897,最小二乘法筛选!$C1897:$H1897,-1),"")</f>
        <v/>
      </c>
      <c r="H1897" s="3" t="str">
        <f>IFERROR(RANK(最小二乘法筛选!H1897,最小二乘法筛选!$C1897:$H1897,-1),"")</f>
        <v/>
      </c>
    </row>
    <row r="1898" spans="1:8" x14ac:dyDescent="0.15">
      <c r="A1898" s="6">
        <v>41206</v>
      </c>
      <c r="C1898" s="3" t="str">
        <f>IFERROR(RANK(最小二乘法筛选!C1898,最小二乘法筛选!$C1898:$H1898,-1),"")</f>
        <v/>
      </c>
      <c r="D1898" s="3" t="str">
        <f>IFERROR(RANK(最小二乘法筛选!D1898,最小二乘法筛选!$C1898:$H1898,-1),"")</f>
        <v/>
      </c>
      <c r="E1898" s="3" t="str">
        <f>IFERROR(RANK(最小二乘法筛选!E1898,最小二乘法筛选!$C1898:$H1898,-1),"")</f>
        <v/>
      </c>
      <c r="F1898" s="3" t="str">
        <f>IFERROR(RANK(最小二乘法筛选!F1898,最小二乘法筛选!$C1898:$H1898,-1),"")</f>
        <v/>
      </c>
      <c r="G1898" s="3" t="str">
        <f>IFERROR(RANK(最小二乘法筛选!G1898,最小二乘法筛选!$C1898:$H1898,-1),"")</f>
        <v/>
      </c>
      <c r="H1898" s="3" t="str">
        <f>IFERROR(RANK(最小二乘法筛选!H1898,最小二乘法筛选!$C1898:$H1898,-1),"")</f>
        <v/>
      </c>
    </row>
    <row r="1899" spans="1:8" x14ac:dyDescent="0.15">
      <c r="A1899" s="6">
        <v>41207</v>
      </c>
      <c r="C1899" s="3" t="str">
        <f>IFERROR(RANK(最小二乘法筛选!C1899,最小二乘法筛选!$C1899:$H1899,-1),"")</f>
        <v/>
      </c>
      <c r="D1899" s="3" t="str">
        <f>IFERROR(RANK(最小二乘法筛选!D1899,最小二乘法筛选!$C1899:$H1899,-1),"")</f>
        <v/>
      </c>
      <c r="E1899" s="3" t="str">
        <f>IFERROR(RANK(最小二乘法筛选!E1899,最小二乘法筛选!$C1899:$H1899,-1),"")</f>
        <v/>
      </c>
      <c r="F1899" s="3" t="str">
        <f>IFERROR(RANK(最小二乘法筛选!F1899,最小二乘法筛选!$C1899:$H1899,-1),"")</f>
        <v/>
      </c>
      <c r="G1899" s="3" t="str">
        <f>IFERROR(RANK(最小二乘法筛选!G1899,最小二乘法筛选!$C1899:$H1899,-1),"")</f>
        <v/>
      </c>
      <c r="H1899" s="3" t="str">
        <f>IFERROR(RANK(最小二乘法筛选!H1899,最小二乘法筛选!$C1899:$H1899,-1),"")</f>
        <v/>
      </c>
    </row>
    <row r="1900" spans="1:8" x14ac:dyDescent="0.15">
      <c r="A1900" s="6">
        <v>41208</v>
      </c>
      <c r="C1900" s="3" t="str">
        <f>IFERROR(RANK(最小二乘法筛选!C1900,最小二乘法筛选!$C1900:$H1900,-1),"")</f>
        <v/>
      </c>
      <c r="D1900" s="3" t="str">
        <f>IFERROR(RANK(最小二乘法筛选!D1900,最小二乘法筛选!$C1900:$H1900,-1),"")</f>
        <v/>
      </c>
      <c r="E1900" s="3" t="str">
        <f>IFERROR(RANK(最小二乘法筛选!E1900,最小二乘法筛选!$C1900:$H1900,-1),"")</f>
        <v/>
      </c>
      <c r="F1900" s="3" t="str">
        <f>IFERROR(RANK(最小二乘法筛选!F1900,最小二乘法筛选!$C1900:$H1900,-1),"")</f>
        <v/>
      </c>
      <c r="G1900" s="3" t="str">
        <f>IFERROR(RANK(最小二乘法筛选!G1900,最小二乘法筛选!$C1900:$H1900,-1),"")</f>
        <v/>
      </c>
      <c r="H1900" s="3" t="str">
        <f>IFERROR(RANK(最小二乘法筛选!H1900,最小二乘法筛选!$C1900:$H1900,-1),"")</f>
        <v/>
      </c>
    </row>
    <row r="1901" spans="1:8" x14ac:dyDescent="0.15">
      <c r="A1901" s="6">
        <v>41211</v>
      </c>
      <c r="C1901" s="3" t="str">
        <f>IFERROR(RANK(最小二乘法筛选!C1901,最小二乘法筛选!$C1901:$H1901,-1),"")</f>
        <v/>
      </c>
      <c r="D1901" s="3" t="str">
        <f>IFERROR(RANK(最小二乘法筛选!D1901,最小二乘法筛选!$C1901:$H1901,-1),"")</f>
        <v/>
      </c>
      <c r="E1901" s="3" t="str">
        <f>IFERROR(RANK(最小二乘法筛选!E1901,最小二乘法筛选!$C1901:$H1901,-1),"")</f>
        <v/>
      </c>
      <c r="F1901" s="3" t="str">
        <f>IFERROR(RANK(最小二乘法筛选!F1901,最小二乘法筛选!$C1901:$H1901,-1),"")</f>
        <v/>
      </c>
      <c r="G1901" s="3" t="str">
        <f>IFERROR(RANK(最小二乘法筛选!G1901,最小二乘法筛选!$C1901:$H1901,-1),"")</f>
        <v/>
      </c>
      <c r="H1901" s="3" t="str">
        <f>IFERROR(RANK(最小二乘法筛选!H1901,最小二乘法筛选!$C1901:$H1901,-1),"")</f>
        <v/>
      </c>
    </row>
    <row r="1902" spans="1:8" x14ac:dyDescent="0.15">
      <c r="A1902" s="6">
        <v>41212</v>
      </c>
      <c r="C1902" s="3" t="str">
        <f>IFERROR(RANK(最小二乘法筛选!C1902,最小二乘法筛选!$C1902:$H1902,-1),"")</f>
        <v/>
      </c>
      <c r="D1902" s="3" t="str">
        <f>IFERROR(RANK(最小二乘法筛选!D1902,最小二乘法筛选!$C1902:$H1902,-1),"")</f>
        <v/>
      </c>
      <c r="E1902" s="3" t="str">
        <f>IFERROR(RANK(最小二乘法筛选!E1902,最小二乘法筛选!$C1902:$H1902,-1),"")</f>
        <v/>
      </c>
      <c r="F1902" s="3" t="str">
        <f>IFERROR(RANK(最小二乘法筛选!F1902,最小二乘法筛选!$C1902:$H1902,-1),"")</f>
        <v/>
      </c>
      <c r="G1902" s="3" t="str">
        <f>IFERROR(RANK(最小二乘法筛选!G1902,最小二乘法筛选!$C1902:$H1902,-1),"")</f>
        <v/>
      </c>
      <c r="H1902" s="3" t="str">
        <f>IFERROR(RANK(最小二乘法筛选!H1902,最小二乘法筛选!$C1902:$H1902,-1),"")</f>
        <v/>
      </c>
    </row>
    <row r="1903" spans="1:8" x14ac:dyDescent="0.15">
      <c r="A1903" s="6">
        <v>41213</v>
      </c>
      <c r="C1903" s="3" t="str">
        <f>IFERROR(RANK(最小二乘法筛选!C1903,最小二乘法筛选!$C1903:$H1903,-1),"")</f>
        <v/>
      </c>
      <c r="D1903" s="3" t="str">
        <f>IFERROR(RANK(最小二乘法筛选!D1903,最小二乘法筛选!$C1903:$H1903,-1),"")</f>
        <v/>
      </c>
      <c r="E1903" s="3" t="str">
        <f>IFERROR(RANK(最小二乘法筛选!E1903,最小二乘法筛选!$C1903:$H1903,-1),"")</f>
        <v/>
      </c>
      <c r="F1903" s="3" t="str">
        <f>IFERROR(RANK(最小二乘法筛选!F1903,最小二乘法筛选!$C1903:$H1903,-1),"")</f>
        <v/>
      </c>
      <c r="G1903" s="3" t="str">
        <f>IFERROR(RANK(最小二乘法筛选!G1903,最小二乘法筛选!$C1903:$H1903,-1),"")</f>
        <v/>
      </c>
      <c r="H1903" s="3" t="str">
        <f>IFERROR(RANK(最小二乘法筛选!H1903,最小二乘法筛选!$C1903:$H1903,-1),"")</f>
        <v/>
      </c>
    </row>
    <row r="1904" spans="1:8" x14ac:dyDescent="0.15">
      <c r="A1904" s="6">
        <v>41214</v>
      </c>
      <c r="C1904" s="3" t="str">
        <f>IFERROR(RANK(最小二乘法筛选!C1904,最小二乘法筛选!$C1904:$H1904,-1),"")</f>
        <v/>
      </c>
      <c r="D1904" s="3" t="str">
        <f>IFERROR(RANK(最小二乘法筛选!D1904,最小二乘法筛选!$C1904:$H1904,-1),"")</f>
        <v/>
      </c>
      <c r="E1904" s="3" t="str">
        <f>IFERROR(RANK(最小二乘法筛选!E1904,最小二乘法筛选!$C1904:$H1904,-1),"")</f>
        <v/>
      </c>
      <c r="F1904" s="3" t="str">
        <f>IFERROR(RANK(最小二乘法筛选!F1904,最小二乘法筛选!$C1904:$H1904,-1),"")</f>
        <v/>
      </c>
      <c r="G1904" s="3" t="str">
        <f>IFERROR(RANK(最小二乘法筛选!G1904,最小二乘法筛选!$C1904:$H1904,-1),"")</f>
        <v/>
      </c>
      <c r="H1904" s="3" t="str">
        <f>IFERROR(RANK(最小二乘法筛选!H1904,最小二乘法筛选!$C1904:$H1904,-1),"")</f>
        <v/>
      </c>
    </row>
    <row r="1905" spans="1:8" x14ac:dyDescent="0.15">
      <c r="A1905" s="6">
        <v>41215</v>
      </c>
      <c r="C1905" s="3" t="str">
        <f>IFERROR(RANK(最小二乘法筛选!C1905,最小二乘法筛选!$C1905:$H1905,-1),"")</f>
        <v/>
      </c>
      <c r="D1905" s="3" t="str">
        <f>IFERROR(RANK(最小二乘法筛选!D1905,最小二乘法筛选!$C1905:$H1905,-1),"")</f>
        <v/>
      </c>
      <c r="E1905" s="3" t="str">
        <f>IFERROR(RANK(最小二乘法筛选!E1905,最小二乘法筛选!$C1905:$H1905,-1),"")</f>
        <v/>
      </c>
      <c r="F1905" s="3" t="str">
        <f>IFERROR(RANK(最小二乘法筛选!F1905,最小二乘法筛选!$C1905:$H1905,-1),"")</f>
        <v/>
      </c>
      <c r="G1905" s="3" t="str">
        <f>IFERROR(RANK(最小二乘法筛选!G1905,最小二乘法筛选!$C1905:$H1905,-1),"")</f>
        <v/>
      </c>
      <c r="H1905" s="3" t="str">
        <f>IFERROR(RANK(最小二乘法筛选!H1905,最小二乘法筛选!$C1905:$H1905,-1),"")</f>
        <v/>
      </c>
    </row>
    <row r="1906" spans="1:8" x14ac:dyDescent="0.15">
      <c r="A1906" s="6">
        <v>41218</v>
      </c>
      <c r="C1906" s="3" t="str">
        <f>IFERROR(RANK(最小二乘法筛选!C1906,最小二乘法筛选!$C1906:$H1906,-1),"")</f>
        <v/>
      </c>
      <c r="D1906" s="3" t="str">
        <f>IFERROR(RANK(最小二乘法筛选!D1906,最小二乘法筛选!$C1906:$H1906,-1),"")</f>
        <v/>
      </c>
      <c r="E1906" s="3" t="str">
        <f>IFERROR(RANK(最小二乘法筛选!E1906,最小二乘法筛选!$C1906:$H1906,-1),"")</f>
        <v/>
      </c>
      <c r="F1906" s="3" t="str">
        <f>IFERROR(RANK(最小二乘法筛选!F1906,最小二乘法筛选!$C1906:$H1906,-1),"")</f>
        <v/>
      </c>
      <c r="G1906" s="3" t="str">
        <f>IFERROR(RANK(最小二乘法筛选!G1906,最小二乘法筛选!$C1906:$H1906,-1),"")</f>
        <v/>
      </c>
      <c r="H1906" s="3" t="str">
        <f>IFERROR(RANK(最小二乘法筛选!H1906,最小二乘法筛选!$C1906:$H1906,-1),"")</f>
        <v/>
      </c>
    </row>
    <row r="1907" spans="1:8" x14ac:dyDescent="0.15">
      <c r="A1907" s="6">
        <v>41219</v>
      </c>
      <c r="C1907" s="3" t="str">
        <f>IFERROR(RANK(最小二乘法筛选!C1907,最小二乘法筛选!$C1907:$H1907,-1),"")</f>
        <v/>
      </c>
      <c r="D1907" s="3" t="str">
        <f>IFERROR(RANK(最小二乘法筛选!D1907,最小二乘法筛选!$C1907:$H1907,-1),"")</f>
        <v/>
      </c>
      <c r="E1907" s="3" t="str">
        <f>IFERROR(RANK(最小二乘法筛选!E1907,最小二乘法筛选!$C1907:$H1907,-1),"")</f>
        <v/>
      </c>
      <c r="F1907" s="3" t="str">
        <f>IFERROR(RANK(最小二乘法筛选!F1907,最小二乘法筛选!$C1907:$H1907,-1),"")</f>
        <v/>
      </c>
      <c r="G1907" s="3" t="str">
        <f>IFERROR(RANK(最小二乘法筛选!G1907,最小二乘法筛选!$C1907:$H1907,-1),"")</f>
        <v/>
      </c>
      <c r="H1907" s="3" t="str">
        <f>IFERROR(RANK(最小二乘法筛选!H1907,最小二乘法筛选!$C1907:$H1907,-1),"")</f>
        <v/>
      </c>
    </row>
    <row r="1908" spans="1:8" x14ac:dyDescent="0.15">
      <c r="A1908" s="6">
        <v>41220</v>
      </c>
      <c r="C1908" s="3" t="str">
        <f>IFERROR(RANK(最小二乘法筛选!C1908,最小二乘法筛选!$C1908:$H1908,-1),"")</f>
        <v/>
      </c>
      <c r="D1908" s="3" t="str">
        <f>IFERROR(RANK(最小二乘法筛选!D1908,最小二乘法筛选!$C1908:$H1908,-1),"")</f>
        <v/>
      </c>
      <c r="E1908" s="3" t="str">
        <f>IFERROR(RANK(最小二乘法筛选!E1908,最小二乘法筛选!$C1908:$H1908,-1),"")</f>
        <v/>
      </c>
      <c r="F1908" s="3" t="str">
        <f>IFERROR(RANK(最小二乘法筛选!F1908,最小二乘法筛选!$C1908:$H1908,-1),"")</f>
        <v/>
      </c>
      <c r="G1908" s="3" t="str">
        <f>IFERROR(RANK(最小二乘法筛选!G1908,最小二乘法筛选!$C1908:$H1908,-1),"")</f>
        <v/>
      </c>
      <c r="H1908" s="3" t="str">
        <f>IFERROR(RANK(最小二乘法筛选!H1908,最小二乘法筛选!$C1908:$H1908,-1),"")</f>
        <v/>
      </c>
    </row>
    <row r="1909" spans="1:8" x14ac:dyDescent="0.15">
      <c r="A1909" s="6">
        <v>41221</v>
      </c>
      <c r="C1909" s="3" t="str">
        <f>IFERROR(RANK(最小二乘法筛选!C1909,最小二乘法筛选!$C1909:$H1909,-1),"")</f>
        <v/>
      </c>
      <c r="D1909" s="3" t="str">
        <f>IFERROR(RANK(最小二乘法筛选!D1909,最小二乘法筛选!$C1909:$H1909,-1),"")</f>
        <v/>
      </c>
      <c r="E1909" s="3" t="str">
        <f>IFERROR(RANK(最小二乘法筛选!E1909,最小二乘法筛选!$C1909:$H1909,-1),"")</f>
        <v/>
      </c>
      <c r="F1909" s="3" t="str">
        <f>IFERROR(RANK(最小二乘法筛选!F1909,最小二乘法筛选!$C1909:$H1909,-1),"")</f>
        <v/>
      </c>
      <c r="G1909" s="3" t="str">
        <f>IFERROR(RANK(最小二乘法筛选!G1909,最小二乘法筛选!$C1909:$H1909,-1),"")</f>
        <v/>
      </c>
      <c r="H1909" s="3" t="str">
        <f>IFERROR(RANK(最小二乘法筛选!H1909,最小二乘法筛选!$C1909:$H1909,-1),"")</f>
        <v/>
      </c>
    </row>
    <row r="1910" spans="1:8" x14ac:dyDescent="0.15">
      <c r="A1910" s="6">
        <v>41222</v>
      </c>
      <c r="C1910" s="3" t="str">
        <f>IFERROR(RANK(最小二乘法筛选!C1910,最小二乘法筛选!$C1910:$H1910,-1),"")</f>
        <v/>
      </c>
      <c r="D1910" s="3" t="str">
        <f>IFERROR(RANK(最小二乘法筛选!D1910,最小二乘法筛选!$C1910:$H1910,-1),"")</f>
        <v/>
      </c>
      <c r="E1910" s="3" t="str">
        <f>IFERROR(RANK(最小二乘法筛选!E1910,最小二乘法筛选!$C1910:$H1910,-1),"")</f>
        <v/>
      </c>
      <c r="F1910" s="3" t="str">
        <f>IFERROR(RANK(最小二乘法筛选!F1910,最小二乘法筛选!$C1910:$H1910,-1),"")</f>
        <v/>
      </c>
      <c r="G1910" s="3" t="str">
        <f>IFERROR(RANK(最小二乘法筛选!G1910,最小二乘法筛选!$C1910:$H1910,-1),"")</f>
        <v/>
      </c>
      <c r="H1910" s="3" t="str">
        <f>IFERROR(RANK(最小二乘法筛选!H1910,最小二乘法筛选!$C1910:$H1910,-1),"")</f>
        <v/>
      </c>
    </row>
    <row r="1911" spans="1:8" x14ac:dyDescent="0.15">
      <c r="A1911" s="6">
        <v>41225</v>
      </c>
      <c r="C1911" s="3" t="str">
        <f>IFERROR(RANK(最小二乘法筛选!C1911,最小二乘法筛选!$C1911:$H1911,-1),"")</f>
        <v/>
      </c>
      <c r="D1911" s="3" t="str">
        <f>IFERROR(RANK(最小二乘法筛选!D1911,最小二乘法筛选!$C1911:$H1911,-1),"")</f>
        <v/>
      </c>
      <c r="E1911" s="3" t="str">
        <f>IFERROR(RANK(最小二乘法筛选!E1911,最小二乘法筛选!$C1911:$H1911,-1),"")</f>
        <v/>
      </c>
      <c r="F1911" s="3" t="str">
        <f>IFERROR(RANK(最小二乘法筛选!F1911,最小二乘法筛选!$C1911:$H1911,-1),"")</f>
        <v/>
      </c>
      <c r="G1911" s="3" t="str">
        <f>IFERROR(RANK(最小二乘法筛选!G1911,最小二乘法筛选!$C1911:$H1911,-1),"")</f>
        <v/>
      </c>
      <c r="H1911" s="3" t="str">
        <f>IFERROR(RANK(最小二乘法筛选!H1911,最小二乘法筛选!$C1911:$H1911,-1),"")</f>
        <v/>
      </c>
    </row>
    <row r="1912" spans="1:8" x14ac:dyDescent="0.15">
      <c r="A1912" s="6">
        <v>41226</v>
      </c>
      <c r="C1912" s="3" t="str">
        <f>IFERROR(RANK(最小二乘法筛选!C1912,最小二乘法筛选!$C1912:$H1912,-1),"")</f>
        <v/>
      </c>
      <c r="D1912" s="3" t="str">
        <f>IFERROR(RANK(最小二乘法筛选!D1912,最小二乘法筛选!$C1912:$H1912,-1),"")</f>
        <v/>
      </c>
      <c r="E1912" s="3" t="str">
        <f>IFERROR(RANK(最小二乘法筛选!E1912,最小二乘法筛选!$C1912:$H1912,-1),"")</f>
        <v/>
      </c>
      <c r="F1912" s="3" t="str">
        <f>IFERROR(RANK(最小二乘法筛选!F1912,最小二乘法筛选!$C1912:$H1912,-1),"")</f>
        <v/>
      </c>
      <c r="G1912" s="3" t="str">
        <f>IFERROR(RANK(最小二乘法筛选!G1912,最小二乘法筛选!$C1912:$H1912,-1),"")</f>
        <v/>
      </c>
      <c r="H1912" s="3" t="str">
        <f>IFERROR(RANK(最小二乘法筛选!H1912,最小二乘法筛选!$C1912:$H1912,-1),"")</f>
        <v/>
      </c>
    </row>
    <row r="1913" spans="1:8" x14ac:dyDescent="0.15">
      <c r="A1913" s="6">
        <v>41227</v>
      </c>
      <c r="C1913" s="3" t="str">
        <f>IFERROR(RANK(最小二乘法筛选!C1913,最小二乘法筛选!$C1913:$H1913,-1),"")</f>
        <v/>
      </c>
      <c r="D1913" s="3" t="str">
        <f>IFERROR(RANK(最小二乘法筛选!D1913,最小二乘法筛选!$C1913:$H1913,-1),"")</f>
        <v/>
      </c>
      <c r="E1913" s="3" t="str">
        <f>IFERROR(RANK(最小二乘法筛选!E1913,最小二乘法筛选!$C1913:$H1913,-1),"")</f>
        <v/>
      </c>
      <c r="F1913" s="3" t="str">
        <f>IFERROR(RANK(最小二乘法筛选!F1913,最小二乘法筛选!$C1913:$H1913,-1),"")</f>
        <v/>
      </c>
      <c r="G1913" s="3" t="str">
        <f>IFERROR(RANK(最小二乘法筛选!G1913,最小二乘法筛选!$C1913:$H1913,-1),"")</f>
        <v/>
      </c>
      <c r="H1913" s="3" t="str">
        <f>IFERROR(RANK(最小二乘法筛选!H1913,最小二乘法筛选!$C1913:$H1913,-1),"")</f>
        <v/>
      </c>
    </row>
    <row r="1914" spans="1:8" x14ac:dyDescent="0.15">
      <c r="A1914" s="6">
        <v>41228</v>
      </c>
      <c r="C1914" s="3" t="str">
        <f>IFERROR(RANK(最小二乘法筛选!C1914,最小二乘法筛选!$C1914:$H1914,-1),"")</f>
        <v/>
      </c>
      <c r="D1914" s="3" t="str">
        <f>IFERROR(RANK(最小二乘法筛选!D1914,最小二乘法筛选!$C1914:$H1914,-1),"")</f>
        <v/>
      </c>
      <c r="E1914" s="3" t="str">
        <f>IFERROR(RANK(最小二乘法筛选!E1914,最小二乘法筛选!$C1914:$H1914,-1),"")</f>
        <v/>
      </c>
      <c r="F1914" s="3" t="str">
        <f>IFERROR(RANK(最小二乘法筛选!F1914,最小二乘法筛选!$C1914:$H1914,-1),"")</f>
        <v/>
      </c>
      <c r="G1914" s="3" t="str">
        <f>IFERROR(RANK(最小二乘法筛选!G1914,最小二乘法筛选!$C1914:$H1914,-1),"")</f>
        <v/>
      </c>
      <c r="H1914" s="3" t="str">
        <f>IFERROR(RANK(最小二乘法筛选!H1914,最小二乘法筛选!$C1914:$H1914,-1),"")</f>
        <v/>
      </c>
    </row>
    <row r="1915" spans="1:8" x14ac:dyDescent="0.15">
      <c r="A1915" s="6">
        <v>41229</v>
      </c>
      <c r="C1915" s="3" t="str">
        <f>IFERROR(RANK(最小二乘法筛选!C1915,最小二乘法筛选!$C1915:$H1915,-1),"")</f>
        <v/>
      </c>
      <c r="D1915" s="3" t="str">
        <f>IFERROR(RANK(最小二乘法筛选!D1915,最小二乘法筛选!$C1915:$H1915,-1),"")</f>
        <v/>
      </c>
      <c r="E1915" s="3" t="str">
        <f>IFERROR(RANK(最小二乘法筛选!E1915,最小二乘法筛选!$C1915:$H1915,-1),"")</f>
        <v/>
      </c>
      <c r="F1915" s="3" t="str">
        <f>IFERROR(RANK(最小二乘法筛选!F1915,最小二乘法筛选!$C1915:$H1915,-1),"")</f>
        <v/>
      </c>
      <c r="G1915" s="3" t="str">
        <f>IFERROR(RANK(最小二乘法筛选!G1915,最小二乘法筛选!$C1915:$H1915,-1),"")</f>
        <v/>
      </c>
      <c r="H1915" s="3" t="str">
        <f>IFERROR(RANK(最小二乘法筛选!H1915,最小二乘法筛选!$C1915:$H1915,-1),"")</f>
        <v/>
      </c>
    </row>
    <row r="1916" spans="1:8" x14ac:dyDescent="0.15">
      <c r="A1916" s="6">
        <v>41232</v>
      </c>
      <c r="C1916" s="3" t="str">
        <f>IFERROR(RANK(最小二乘法筛选!C1916,最小二乘法筛选!$C1916:$H1916,-1),"")</f>
        <v/>
      </c>
      <c r="D1916" s="3">
        <f>IFERROR(RANK(最小二乘法筛选!D1916,最小二乘法筛选!$C1916:$H1916,-1),"")</f>
        <v>1</v>
      </c>
      <c r="E1916" s="3" t="str">
        <f>IFERROR(RANK(最小二乘法筛选!E1916,最小二乘法筛选!$C1916:$H1916,-1),"")</f>
        <v/>
      </c>
      <c r="F1916" s="3" t="str">
        <f>IFERROR(RANK(最小二乘法筛选!F1916,最小二乘法筛选!$C1916:$H1916,-1),"")</f>
        <v/>
      </c>
      <c r="G1916" s="3" t="str">
        <f>IFERROR(RANK(最小二乘法筛选!G1916,最小二乘法筛选!$C1916:$H1916,-1),"")</f>
        <v/>
      </c>
      <c r="H1916" s="3" t="str">
        <f>IFERROR(RANK(最小二乘法筛选!H1916,最小二乘法筛选!$C1916:$H1916,-1),"")</f>
        <v/>
      </c>
    </row>
    <row r="1917" spans="1:8" x14ac:dyDescent="0.15">
      <c r="A1917" s="6">
        <v>41233</v>
      </c>
      <c r="C1917" s="3" t="str">
        <f>IFERROR(RANK(最小二乘法筛选!C1917,最小二乘法筛选!$C1917:$H1917,-1),"")</f>
        <v/>
      </c>
      <c r="D1917" s="3">
        <f>IFERROR(RANK(最小二乘法筛选!D1917,最小二乘法筛选!$C1917:$H1917,-1),"")</f>
        <v>1</v>
      </c>
      <c r="E1917" s="3" t="str">
        <f>IFERROR(RANK(最小二乘法筛选!E1917,最小二乘法筛选!$C1917:$H1917,-1),"")</f>
        <v/>
      </c>
      <c r="F1917" s="3" t="str">
        <f>IFERROR(RANK(最小二乘法筛选!F1917,最小二乘法筛选!$C1917:$H1917,-1),"")</f>
        <v/>
      </c>
      <c r="G1917" s="3" t="str">
        <f>IFERROR(RANK(最小二乘法筛选!G1917,最小二乘法筛选!$C1917:$H1917,-1),"")</f>
        <v/>
      </c>
      <c r="H1917" s="3" t="str">
        <f>IFERROR(RANK(最小二乘法筛选!H1917,最小二乘法筛选!$C1917:$H1917,-1),"")</f>
        <v/>
      </c>
    </row>
    <row r="1918" spans="1:8" x14ac:dyDescent="0.15">
      <c r="A1918" s="6">
        <v>41234</v>
      </c>
      <c r="C1918" s="3" t="str">
        <f>IFERROR(RANK(最小二乘法筛选!C1918,最小二乘法筛选!$C1918:$H1918,-1),"")</f>
        <v/>
      </c>
      <c r="D1918" s="3">
        <f>IFERROR(RANK(最小二乘法筛选!D1918,最小二乘法筛选!$C1918:$H1918,-1),"")</f>
        <v>1</v>
      </c>
      <c r="E1918" s="3" t="str">
        <f>IFERROR(RANK(最小二乘法筛选!E1918,最小二乘法筛选!$C1918:$H1918,-1),"")</f>
        <v/>
      </c>
      <c r="F1918" s="3" t="str">
        <f>IFERROR(RANK(最小二乘法筛选!F1918,最小二乘法筛选!$C1918:$H1918,-1),"")</f>
        <v/>
      </c>
      <c r="G1918" s="3" t="str">
        <f>IFERROR(RANK(最小二乘法筛选!G1918,最小二乘法筛选!$C1918:$H1918,-1),"")</f>
        <v/>
      </c>
      <c r="H1918" s="3" t="str">
        <f>IFERROR(RANK(最小二乘法筛选!H1918,最小二乘法筛选!$C1918:$H1918,-1),"")</f>
        <v/>
      </c>
    </row>
    <row r="1919" spans="1:8" x14ac:dyDescent="0.15">
      <c r="A1919" s="6">
        <v>41235</v>
      </c>
      <c r="C1919" s="3" t="str">
        <f>IFERROR(RANK(最小二乘法筛选!C1919,最小二乘法筛选!$C1919:$H1919,-1),"")</f>
        <v/>
      </c>
      <c r="D1919" s="3">
        <f>IFERROR(RANK(最小二乘法筛选!D1919,最小二乘法筛选!$C1919:$H1919,-1),"")</f>
        <v>1</v>
      </c>
      <c r="E1919" s="3" t="str">
        <f>IFERROR(RANK(最小二乘法筛选!E1919,最小二乘法筛选!$C1919:$H1919,-1),"")</f>
        <v/>
      </c>
      <c r="F1919" s="3" t="str">
        <f>IFERROR(RANK(最小二乘法筛选!F1919,最小二乘法筛选!$C1919:$H1919,-1),"")</f>
        <v/>
      </c>
      <c r="G1919" s="3" t="str">
        <f>IFERROR(RANK(最小二乘法筛选!G1919,最小二乘法筛选!$C1919:$H1919,-1),"")</f>
        <v/>
      </c>
      <c r="H1919" s="3" t="str">
        <f>IFERROR(RANK(最小二乘法筛选!H1919,最小二乘法筛选!$C1919:$H1919,-1),"")</f>
        <v/>
      </c>
    </row>
    <row r="1920" spans="1:8" x14ac:dyDescent="0.15">
      <c r="A1920" s="6">
        <v>41236</v>
      </c>
      <c r="C1920" s="3" t="str">
        <f>IFERROR(RANK(最小二乘法筛选!C1920,最小二乘法筛选!$C1920:$H1920,-1),"")</f>
        <v/>
      </c>
      <c r="D1920" s="3">
        <f>IFERROR(RANK(最小二乘法筛选!D1920,最小二乘法筛选!$C1920:$H1920,-1),"")</f>
        <v>1</v>
      </c>
      <c r="E1920" s="3" t="str">
        <f>IFERROR(RANK(最小二乘法筛选!E1920,最小二乘法筛选!$C1920:$H1920,-1),"")</f>
        <v/>
      </c>
      <c r="F1920" s="3" t="str">
        <f>IFERROR(RANK(最小二乘法筛选!F1920,最小二乘法筛选!$C1920:$H1920,-1),"")</f>
        <v/>
      </c>
      <c r="G1920" s="3" t="str">
        <f>IFERROR(RANK(最小二乘法筛选!G1920,最小二乘法筛选!$C1920:$H1920,-1),"")</f>
        <v/>
      </c>
      <c r="H1920" s="3" t="str">
        <f>IFERROR(RANK(最小二乘法筛选!H1920,最小二乘法筛选!$C1920:$H1920,-1),"")</f>
        <v/>
      </c>
    </row>
    <row r="1921" spans="1:8" x14ac:dyDescent="0.15">
      <c r="A1921" s="6">
        <v>41239</v>
      </c>
      <c r="C1921" s="3" t="str">
        <f>IFERROR(RANK(最小二乘法筛选!C1921,最小二乘法筛选!$C1921:$H1921,-1),"")</f>
        <v/>
      </c>
      <c r="D1921" s="3">
        <f>IFERROR(RANK(最小二乘法筛选!D1921,最小二乘法筛选!$C1921:$H1921,-1),"")</f>
        <v>1</v>
      </c>
      <c r="E1921" s="3" t="str">
        <f>IFERROR(RANK(最小二乘法筛选!E1921,最小二乘法筛选!$C1921:$H1921,-1),"")</f>
        <v/>
      </c>
      <c r="F1921" s="3" t="str">
        <f>IFERROR(RANK(最小二乘法筛选!F1921,最小二乘法筛选!$C1921:$H1921,-1),"")</f>
        <v/>
      </c>
      <c r="G1921" s="3" t="str">
        <f>IFERROR(RANK(最小二乘法筛选!G1921,最小二乘法筛选!$C1921:$H1921,-1),"")</f>
        <v/>
      </c>
      <c r="H1921" s="3" t="str">
        <f>IFERROR(RANK(最小二乘法筛选!H1921,最小二乘法筛选!$C1921:$H1921,-1),"")</f>
        <v/>
      </c>
    </row>
    <row r="1922" spans="1:8" x14ac:dyDescent="0.15">
      <c r="A1922" s="6">
        <v>41240</v>
      </c>
      <c r="C1922" s="3" t="str">
        <f>IFERROR(RANK(最小二乘法筛选!C1922,最小二乘法筛选!$C1922:$H1922,-1),"")</f>
        <v/>
      </c>
      <c r="D1922" s="3">
        <f>IFERROR(RANK(最小二乘法筛选!D1922,最小二乘法筛选!$C1922:$H1922,-1),"")</f>
        <v>1</v>
      </c>
      <c r="E1922" s="3" t="str">
        <f>IFERROR(RANK(最小二乘法筛选!E1922,最小二乘法筛选!$C1922:$H1922,-1),"")</f>
        <v/>
      </c>
      <c r="F1922" s="3" t="str">
        <f>IFERROR(RANK(最小二乘法筛选!F1922,最小二乘法筛选!$C1922:$H1922,-1),"")</f>
        <v/>
      </c>
      <c r="G1922" s="3" t="str">
        <f>IFERROR(RANK(最小二乘法筛选!G1922,最小二乘法筛选!$C1922:$H1922,-1),"")</f>
        <v/>
      </c>
      <c r="H1922" s="3" t="str">
        <f>IFERROR(RANK(最小二乘法筛选!H1922,最小二乘法筛选!$C1922:$H1922,-1),"")</f>
        <v/>
      </c>
    </row>
    <row r="1923" spans="1:8" x14ac:dyDescent="0.15">
      <c r="A1923" s="6">
        <v>41241</v>
      </c>
      <c r="C1923" s="3" t="str">
        <f>IFERROR(RANK(最小二乘法筛选!C1923,最小二乘法筛选!$C1923:$H1923,-1),"")</f>
        <v/>
      </c>
      <c r="D1923" s="3">
        <f>IFERROR(RANK(最小二乘法筛选!D1923,最小二乘法筛选!$C1923:$H1923,-1),"")</f>
        <v>1</v>
      </c>
      <c r="E1923" s="3" t="str">
        <f>IFERROR(RANK(最小二乘法筛选!E1923,最小二乘法筛选!$C1923:$H1923,-1),"")</f>
        <v/>
      </c>
      <c r="F1923" s="3" t="str">
        <f>IFERROR(RANK(最小二乘法筛选!F1923,最小二乘法筛选!$C1923:$H1923,-1),"")</f>
        <v/>
      </c>
      <c r="G1923" s="3" t="str">
        <f>IFERROR(RANK(最小二乘法筛选!G1923,最小二乘法筛选!$C1923:$H1923,-1),"")</f>
        <v/>
      </c>
      <c r="H1923" s="3" t="str">
        <f>IFERROR(RANK(最小二乘法筛选!H1923,最小二乘法筛选!$C1923:$H1923,-1),"")</f>
        <v/>
      </c>
    </row>
    <row r="1924" spans="1:8" x14ac:dyDescent="0.15">
      <c r="A1924" s="6">
        <v>41242</v>
      </c>
      <c r="C1924" s="3" t="str">
        <f>IFERROR(RANK(最小二乘法筛选!C1924,最小二乘法筛选!$C1924:$H1924,-1),"")</f>
        <v/>
      </c>
      <c r="D1924" s="3">
        <f>IFERROR(RANK(最小二乘法筛选!D1924,最小二乘法筛选!$C1924:$H1924,-1),"")</f>
        <v>1</v>
      </c>
      <c r="E1924" s="3" t="str">
        <f>IFERROR(RANK(最小二乘法筛选!E1924,最小二乘法筛选!$C1924:$H1924,-1),"")</f>
        <v/>
      </c>
      <c r="F1924" s="3" t="str">
        <f>IFERROR(RANK(最小二乘法筛选!F1924,最小二乘法筛选!$C1924:$H1924,-1),"")</f>
        <v/>
      </c>
      <c r="G1924" s="3" t="str">
        <f>IFERROR(RANK(最小二乘法筛选!G1924,最小二乘法筛选!$C1924:$H1924,-1),"")</f>
        <v/>
      </c>
      <c r="H1924" s="3" t="str">
        <f>IFERROR(RANK(最小二乘法筛选!H1924,最小二乘法筛选!$C1924:$H1924,-1),"")</f>
        <v/>
      </c>
    </row>
    <row r="1925" spans="1:8" x14ac:dyDescent="0.15">
      <c r="A1925" s="6">
        <v>41243</v>
      </c>
      <c r="C1925" s="3" t="str">
        <f>IFERROR(RANK(最小二乘法筛选!C1925,最小二乘法筛选!$C1925:$H1925,-1),"")</f>
        <v/>
      </c>
      <c r="D1925" s="3" t="str">
        <f>IFERROR(RANK(最小二乘法筛选!D1925,最小二乘法筛选!$C1925:$H1925,-1),"")</f>
        <v/>
      </c>
      <c r="E1925" s="3" t="str">
        <f>IFERROR(RANK(最小二乘法筛选!E1925,最小二乘法筛选!$C1925:$H1925,-1),"")</f>
        <v/>
      </c>
      <c r="F1925" s="3" t="str">
        <f>IFERROR(RANK(最小二乘法筛选!F1925,最小二乘法筛选!$C1925:$H1925,-1),"")</f>
        <v/>
      </c>
      <c r="G1925" s="3" t="str">
        <f>IFERROR(RANK(最小二乘法筛选!G1925,最小二乘法筛选!$C1925:$H1925,-1),"")</f>
        <v/>
      </c>
      <c r="H1925" s="3" t="str">
        <f>IFERROR(RANK(最小二乘法筛选!H1925,最小二乘法筛选!$C1925:$H1925,-1),"")</f>
        <v/>
      </c>
    </row>
    <row r="1926" spans="1:8" x14ac:dyDescent="0.15">
      <c r="A1926" s="6">
        <v>41246</v>
      </c>
      <c r="C1926" s="3" t="str">
        <f>IFERROR(RANK(最小二乘法筛选!C1926,最小二乘法筛选!$C1926:$H1926,-1),"")</f>
        <v/>
      </c>
      <c r="D1926" s="3" t="str">
        <f>IFERROR(RANK(最小二乘法筛选!D1926,最小二乘法筛选!$C1926:$H1926,-1),"")</f>
        <v/>
      </c>
      <c r="E1926" s="3">
        <f>IFERROR(RANK(最小二乘法筛选!E1926,最小二乘法筛选!$C1926:$H1926,-1),"")</f>
        <v>1</v>
      </c>
      <c r="F1926" s="3" t="str">
        <f>IFERROR(RANK(最小二乘法筛选!F1926,最小二乘法筛选!$C1926:$H1926,-1),"")</f>
        <v/>
      </c>
      <c r="G1926" s="3" t="str">
        <f>IFERROR(RANK(最小二乘法筛选!G1926,最小二乘法筛选!$C1926:$H1926,-1),"")</f>
        <v/>
      </c>
      <c r="H1926" s="3" t="str">
        <f>IFERROR(RANK(最小二乘法筛选!H1926,最小二乘法筛选!$C1926:$H1926,-1),"")</f>
        <v/>
      </c>
    </row>
    <row r="1927" spans="1:8" x14ac:dyDescent="0.15">
      <c r="A1927" s="6">
        <v>41247</v>
      </c>
      <c r="C1927" s="3" t="str">
        <f>IFERROR(RANK(最小二乘法筛选!C1927,最小二乘法筛选!$C1927:$H1927,-1),"")</f>
        <v/>
      </c>
      <c r="D1927" s="3" t="str">
        <f>IFERROR(RANK(最小二乘法筛选!D1927,最小二乘法筛选!$C1927:$H1927,-1),"")</f>
        <v/>
      </c>
      <c r="E1927" s="3">
        <f>IFERROR(RANK(最小二乘法筛选!E1927,最小二乘法筛选!$C1927:$H1927,-1),"")</f>
        <v>1</v>
      </c>
      <c r="F1927" s="3" t="str">
        <f>IFERROR(RANK(最小二乘法筛选!F1927,最小二乘法筛选!$C1927:$H1927,-1),"")</f>
        <v/>
      </c>
      <c r="G1927" s="3" t="str">
        <f>IFERROR(RANK(最小二乘法筛选!G1927,最小二乘法筛选!$C1927:$H1927,-1),"")</f>
        <v/>
      </c>
      <c r="H1927" s="3" t="str">
        <f>IFERROR(RANK(最小二乘法筛选!H1927,最小二乘法筛选!$C1927:$H1927,-1),"")</f>
        <v/>
      </c>
    </row>
    <row r="1928" spans="1:8" x14ac:dyDescent="0.15">
      <c r="A1928" s="6">
        <v>41248</v>
      </c>
      <c r="C1928" s="3">
        <f>IFERROR(RANK(最小二乘法筛选!C1928,最小二乘法筛选!$C1928:$H1928,-1),"")</f>
        <v>2</v>
      </c>
      <c r="D1928" s="3" t="str">
        <f>IFERROR(RANK(最小二乘法筛选!D1928,最小二乘法筛选!$C1928:$H1928,-1),"")</f>
        <v/>
      </c>
      <c r="E1928" s="3">
        <f>IFERROR(RANK(最小二乘法筛选!E1928,最小二乘法筛选!$C1928:$H1928,-1),"")</f>
        <v>1</v>
      </c>
      <c r="F1928" s="3" t="str">
        <f>IFERROR(RANK(最小二乘法筛选!F1928,最小二乘法筛选!$C1928:$H1928,-1),"")</f>
        <v/>
      </c>
      <c r="G1928" s="3" t="str">
        <f>IFERROR(RANK(最小二乘法筛选!G1928,最小二乘法筛选!$C1928:$H1928,-1),"")</f>
        <v/>
      </c>
      <c r="H1928" s="3" t="str">
        <f>IFERROR(RANK(最小二乘法筛选!H1928,最小二乘法筛选!$C1928:$H1928,-1),"")</f>
        <v/>
      </c>
    </row>
    <row r="1929" spans="1:8" x14ac:dyDescent="0.15">
      <c r="A1929" s="6">
        <v>41249</v>
      </c>
      <c r="C1929" s="3">
        <f>IFERROR(RANK(最小二乘法筛选!C1929,最小二乘法筛选!$C1929:$H1929,-1),"")</f>
        <v>2</v>
      </c>
      <c r="D1929" s="3" t="str">
        <f>IFERROR(RANK(最小二乘法筛选!D1929,最小二乘法筛选!$C1929:$H1929,-1),"")</f>
        <v/>
      </c>
      <c r="E1929" s="3">
        <f>IFERROR(RANK(最小二乘法筛选!E1929,最小二乘法筛选!$C1929:$H1929,-1),"")</f>
        <v>1</v>
      </c>
      <c r="F1929" s="3" t="str">
        <f>IFERROR(RANK(最小二乘法筛选!F1929,最小二乘法筛选!$C1929:$H1929,-1),"")</f>
        <v/>
      </c>
      <c r="G1929" s="3" t="str">
        <f>IFERROR(RANK(最小二乘法筛选!G1929,最小二乘法筛选!$C1929:$H1929,-1),"")</f>
        <v/>
      </c>
      <c r="H1929" s="3" t="str">
        <f>IFERROR(RANK(最小二乘法筛选!H1929,最小二乘法筛选!$C1929:$H1929,-1),"")</f>
        <v/>
      </c>
    </row>
    <row r="1930" spans="1:8" x14ac:dyDescent="0.15">
      <c r="A1930" s="6">
        <v>41250</v>
      </c>
      <c r="C1930" s="3">
        <f>IFERROR(RANK(最小二乘法筛选!C1930,最小二乘法筛选!$C1930:$H1930,-1),"")</f>
        <v>1</v>
      </c>
      <c r="D1930" s="3" t="str">
        <f>IFERROR(RANK(最小二乘法筛选!D1930,最小二乘法筛选!$C1930:$H1930,-1),"")</f>
        <v/>
      </c>
      <c r="E1930" s="3" t="str">
        <f>IFERROR(RANK(最小二乘法筛选!E1930,最小二乘法筛选!$C1930:$H1930,-1),"")</f>
        <v/>
      </c>
      <c r="F1930" s="3" t="str">
        <f>IFERROR(RANK(最小二乘法筛选!F1930,最小二乘法筛选!$C1930:$H1930,-1),"")</f>
        <v/>
      </c>
      <c r="G1930" s="3" t="str">
        <f>IFERROR(RANK(最小二乘法筛选!G1930,最小二乘法筛选!$C1930:$H1930,-1),"")</f>
        <v/>
      </c>
      <c r="H1930" s="3" t="str">
        <f>IFERROR(RANK(最小二乘法筛选!H1930,最小二乘法筛选!$C1930:$H1930,-1),"")</f>
        <v/>
      </c>
    </row>
    <row r="1931" spans="1:8" x14ac:dyDescent="0.15">
      <c r="A1931" s="6">
        <v>41253</v>
      </c>
      <c r="C1931" s="3">
        <f>IFERROR(RANK(最小二乘法筛选!C1931,最小二乘法筛选!$C1931:$H1931,-1),"")</f>
        <v>1</v>
      </c>
      <c r="D1931" s="3" t="str">
        <f>IFERROR(RANK(最小二乘法筛选!D1931,最小二乘法筛选!$C1931:$H1931,-1),"")</f>
        <v/>
      </c>
      <c r="E1931" s="3">
        <f>IFERROR(RANK(最小二乘法筛选!E1931,最小二乘法筛选!$C1931:$H1931,-1),"")</f>
        <v>2</v>
      </c>
      <c r="F1931" s="3" t="str">
        <f>IFERROR(RANK(最小二乘法筛选!F1931,最小二乘法筛选!$C1931:$H1931,-1),"")</f>
        <v/>
      </c>
      <c r="G1931" s="3" t="str">
        <f>IFERROR(RANK(最小二乘法筛选!G1931,最小二乘法筛选!$C1931:$H1931,-1),"")</f>
        <v/>
      </c>
      <c r="H1931" s="3" t="str">
        <f>IFERROR(RANK(最小二乘法筛选!H1931,最小二乘法筛选!$C1931:$H1931,-1),"")</f>
        <v/>
      </c>
    </row>
    <row r="1932" spans="1:8" x14ac:dyDescent="0.15">
      <c r="A1932" s="6">
        <v>41254</v>
      </c>
      <c r="C1932" s="3">
        <f>IFERROR(RANK(最小二乘法筛选!C1932,最小二乘法筛选!$C1932:$H1932,-1),"")</f>
        <v>1</v>
      </c>
      <c r="D1932" s="3" t="str">
        <f>IFERROR(RANK(最小二乘法筛选!D1932,最小二乘法筛选!$C1932:$H1932,-1),"")</f>
        <v/>
      </c>
      <c r="E1932" s="3" t="str">
        <f>IFERROR(RANK(最小二乘法筛选!E1932,最小二乘法筛选!$C1932:$H1932,-1),"")</f>
        <v/>
      </c>
      <c r="F1932" s="3" t="str">
        <f>IFERROR(RANK(最小二乘法筛选!F1932,最小二乘法筛选!$C1932:$H1932,-1),"")</f>
        <v/>
      </c>
      <c r="G1932" s="3" t="str">
        <f>IFERROR(RANK(最小二乘法筛选!G1932,最小二乘法筛选!$C1932:$H1932,-1),"")</f>
        <v/>
      </c>
      <c r="H1932" s="3" t="str">
        <f>IFERROR(RANK(最小二乘法筛选!H1932,最小二乘法筛选!$C1932:$H1932,-1),"")</f>
        <v/>
      </c>
    </row>
    <row r="1933" spans="1:8" x14ac:dyDescent="0.15">
      <c r="A1933" s="6">
        <v>41255</v>
      </c>
      <c r="C1933" s="3">
        <f>IFERROR(RANK(最小二乘法筛选!C1933,最小二乘法筛选!$C1933:$H1933,-1),"")</f>
        <v>1</v>
      </c>
      <c r="D1933" s="3" t="str">
        <f>IFERROR(RANK(最小二乘法筛选!D1933,最小二乘法筛选!$C1933:$H1933,-1),"")</f>
        <v/>
      </c>
      <c r="E1933" s="3" t="str">
        <f>IFERROR(RANK(最小二乘法筛选!E1933,最小二乘法筛选!$C1933:$H1933,-1),"")</f>
        <v/>
      </c>
      <c r="F1933" s="3" t="str">
        <f>IFERROR(RANK(最小二乘法筛选!F1933,最小二乘法筛选!$C1933:$H1933,-1),"")</f>
        <v/>
      </c>
      <c r="G1933" s="3" t="str">
        <f>IFERROR(RANK(最小二乘法筛选!G1933,最小二乘法筛选!$C1933:$H1933,-1),"")</f>
        <v/>
      </c>
      <c r="H1933" s="3" t="str">
        <f>IFERROR(RANK(最小二乘法筛选!H1933,最小二乘法筛选!$C1933:$H1933,-1),"")</f>
        <v/>
      </c>
    </row>
    <row r="1934" spans="1:8" x14ac:dyDescent="0.15">
      <c r="A1934" s="6">
        <v>41256</v>
      </c>
      <c r="C1934" s="3">
        <f>IFERROR(RANK(最小二乘法筛选!C1934,最小二乘法筛选!$C1934:$H1934,-1),"")</f>
        <v>1</v>
      </c>
      <c r="D1934" s="3" t="str">
        <f>IFERROR(RANK(最小二乘法筛选!D1934,最小二乘法筛选!$C1934:$H1934,-1),"")</f>
        <v/>
      </c>
      <c r="E1934" s="3" t="str">
        <f>IFERROR(RANK(最小二乘法筛选!E1934,最小二乘法筛选!$C1934:$H1934,-1),"")</f>
        <v/>
      </c>
      <c r="F1934" s="3" t="str">
        <f>IFERROR(RANK(最小二乘法筛选!F1934,最小二乘法筛选!$C1934:$H1934,-1),"")</f>
        <v/>
      </c>
      <c r="G1934" s="3" t="str">
        <f>IFERROR(RANK(最小二乘法筛选!G1934,最小二乘法筛选!$C1934:$H1934,-1),"")</f>
        <v/>
      </c>
      <c r="H1934" s="3" t="str">
        <f>IFERROR(RANK(最小二乘法筛选!H1934,最小二乘法筛选!$C1934:$H1934,-1),"")</f>
        <v/>
      </c>
    </row>
    <row r="1935" spans="1:8" x14ac:dyDescent="0.15">
      <c r="A1935" s="6">
        <v>41257</v>
      </c>
      <c r="C1935" s="3">
        <f>IFERROR(RANK(最小二乘法筛选!C1935,最小二乘法筛选!$C1935:$H1935,-1),"")</f>
        <v>1</v>
      </c>
      <c r="D1935" s="3" t="str">
        <f>IFERROR(RANK(最小二乘法筛选!D1935,最小二乘法筛选!$C1935:$H1935,-1),"")</f>
        <v/>
      </c>
      <c r="E1935" s="3" t="str">
        <f>IFERROR(RANK(最小二乘法筛选!E1935,最小二乘法筛选!$C1935:$H1935,-1),"")</f>
        <v/>
      </c>
      <c r="F1935" s="3" t="str">
        <f>IFERROR(RANK(最小二乘法筛选!F1935,最小二乘法筛选!$C1935:$H1935,-1),"")</f>
        <v/>
      </c>
      <c r="G1935" s="3" t="str">
        <f>IFERROR(RANK(最小二乘法筛选!G1935,最小二乘法筛选!$C1935:$H1935,-1),"")</f>
        <v/>
      </c>
      <c r="H1935" s="3" t="str">
        <f>IFERROR(RANK(最小二乘法筛选!H1935,最小二乘法筛选!$C1935:$H1935,-1),"")</f>
        <v/>
      </c>
    </row>
    <row r="1936" spans="1:8" x14ac:dyDescent="0.15">
      <c r="A1936" s="6">
        <v>41260</v>
      </c>
      <c r="C1936" s="3">
        <f>IFERROR(RANK(最小二乘法筛选!C1936,最小二乘法筛选!$C1936:$H1936,-1),"")</f>
        <v>1</v>
      </c>
      <c r="D1936" s="3" t="str">
        <f>IFERROR(RANK(最小二乘法筛选!D1936,最小二乘法筛选!$C1936:$H1936,-1),"")</f>
        <v/>
      </c>
      <c r="E1936" s="3">
        <f>IFERROR(RANK(最小二乘法筛选!E1936,最小二乘法筛选!$C1936:$H1936,-1),"")</f>
        <v>2</v>
      </c>
      <c r="F1936" s="3" t="str">
        <f>IFERROR(RANK(最小二乘法筛选!F1936,最小二乘法筛选!$C1936:$H1936,-1),"")</f>
        <v/>
      </c>
      <c r="G1936" s="3" t="str">
        <f>IFERROR(RANK(最小二乘法筛选!G1936,最小二乘法筛选!$C1936:$H1936,-1),"")</f>
        <v/>
      </c>
      <c r="H1936" s="3" t="str">
        <f>IFERROR(RANK(最小二乘法筛选!H1936,最小二乘法筛选!$C1936:$H1936,-1),"")</f>
        <v/>
      </c>
    </row>
    <row r="1937" spans="1:8" x14ac:dyDescent="0.15">
      <c r="A1937" s="6">
        <v>41261</v>
      </c>
      <c r="C1937" s="3">
        <f>IFERROR(RANK(最小二乘法筛选!C1937,最小二乘法筛选!$C1937:$H1937,-1),"")</f>
        <v>1</v>
      </c>
      <c r="D1937" s="3" t="str">
        <f>IFERROR(RANK(最小二乘法筛选!D1937,最小二乘法筛选!$C1937:$H1937,-1),"")</f>
        <v/>
      </c>
      <c r="E1937" s="3">
        <f>IFERROR(RANK(最小二乘法筛选!E1937,最小二乘法筛选!$C1937:$H1937,-1),"")</f>
        <v>2</v>
      </c>
      <c r="F1937" s="3" t="str">
        <f>IFERROR(RANK(最小二乘法筛选!F1937,最小二乘法筛选!$C1937:$H1937,-1),"")</f>
        <v/>
      </c>
      <c r="G1937" s="3" t="str">
        <f>IFERROR(RANK(最小二乘法筛选!G1937,最小二乘法筛选!$C1937:$H1937,-1),"")</f>
        <v/>
      </c>
      <c r="H1937" s="3" t="str">
        <f>IFERROR(RANK(最小二乘法筛选!H1937,最小二乘法筛选!$C1937:$H1937,-1),"")</f>
        <v/>
      </c>
    </row>
    <row r="1938" spans="1:8" x14ac:dyDescent="0.15">
      <c r="A1938" s="6">
        <v>41262</v>
      </c>
      <c r="C1938" s="3">
        <f>IFERROR(RANK(最小二乘法筛选!C1938,最小二乘法筛选!$C1938:$H1938,-1),"")</f>
        <v>1</v>
      </c>
      <c r="D1938" s="3" t="str">
        <f>IFERROR(RANK(最小二乘法筛选!D1938,最小二乘法筛选!$C1938:$H1938,-1),"")</f>
        <v/>
      </c>
      <c r="E1938" s="3">
        <f>IFERROR(RANK(最小二乘法筛选!E1938,最小二乘法筛选!$C1938:$H1938,-1),"")</f>
        <v>2</v>
      </c>
      <c r="F1938" s="3" t="str">
        <f>IFERROR(RANK(最小二乘法筛选!F1938,最小二乘法筛选!$C1938:$H1938,-1),"")</f>
        <v/>
      </c>
      <c r="G1938" s="3" t="str">
        <f>IFERROR(RANK(最小二乘法筛选!G1938,最小二乘法筛选!$C1938:$H1938,-1),"")</f>
        <v/>
      </c>
      <c r="H1938" s="3" t="str">
        <f>IFERROR(RANK(最小二乘法筛选!H1938,最小二乘法筛选!$C1938:$H1938,-1),"")</f>
        <v/>
      </c>
    </row>
    <row r="1939" spans="1:8" x14ac:dyDescent="0.15">
      <c r="A1939" s="6">
        <v>41263</v>
      </c>
      <c r="C1939" s="3">
        <f>IFERROR(RANK(最小二乘法筛选!C1939,最小二乘法筛选!$C1939:$H1939,-1),"")</f>
        <v>1</v>
      </c>
      <c r="D1939" s="3" t="str">
        <f>IFERROR(RANK(最小二乘法筛选!D1939,最小二乘法筛选!$C1939:$H1939,-1),"")</f>
        <v/>
      </c>
      <c r="E1939" s="3">
        <f>IFERROR(RANK(最小二乘法筛选!E1939,最小二乘法筛选!$C1939:$H1939,-1),"")</f>
        <v>2</v>
      </c>
      <c r="F1939" s="3" t="str">
        <f>IFERROR(RANK(最小二乘法筛选!F1939,最小二乘法筛选!$C1939:$H1939,-1),"")</f>
        <v/>
      </c>
      <c r="G1939" s="3" t="str">
        <f>IFERROR(RANK(最小二乘法筛选!G1939,最小二乘法筛选!$C1939:$H1939,-1),"")</f>
        <v/>
      </c>
      <c r="H1939" s="3" t="str">
        <f>IFERROR(RANK(最小二乘法筛选!H1939,最小二乘法筛选!$C1939:$H1939,-1),"")</f>
        <v/>
      </c>
    </row>
    <row r="1940" spans="1:8" x14ac:dyDescent="0.15">
      <c r="A1940" s="6">
        <v>41264</v>
      </c>
      <c r="C1940" s="3">
        <f>IFERROR(RANK(最小二乘法筛选!C1940,最小二乘法筛选!$C1940:$H1940,-1),"")</f>
        <v>1</v>
      </c>
      <c r="D1940" s="3" t="str">
        <f>IFERROR(RANK(最小二乘法筛选!D1940,最小二乘法筛选!$C1940:$H1940,-1),"")</f>
        <v/>
      </c>
      <c r="E1940" s="3">
        <f>IFERROR(RANK(最小二乘法筛选!E1940,最小二乘法筛选!$C1940:$H1940,-1),"")</f>
        <v>2</v>
      </c>
      <c r="F1940" s="3" t="str">
        <f>IFERROR(RANK(最小二乘法筛选!F1940,最小二乘法筛选!$C1940:$H1940,-1),"")</f>
        <v/>
      </c>
      <c r="G1940" s="3" t="str">
        <f>IFERROR(RANK(最小二乘法筛选!G1940,最小二乘法筛选!$C1940:$H1940,-1),"")</f>
        <v/>
      </c>
      <c r="H1940" s="3" t="str">
        <f>IFERROR(RANK(最小二乘法筛选!H1940,最小二乘法筛选!$C1940:$H1940,-1),"")</f>
        <v/>
      </c>
    </row>
    <row r="1941" spans="1:8" x14ac:dyDescent="0.15">
      <c r="A1941" s="6">
        <v>41267</v>
      </c>
      <c r="C1941" s="3">
        <f>IFERROR(RANK(最小二乘法筛选!C1941,最小二乘法筛选!$C1941:$H1941,-1),"")</f>
        <v>1</v>
      </c>
      <c r="D1941" s="3" t="str">
        <f>IFERROR(RANK(最小二乘法筛选!D1941,最小二乘法筛选!$C1941:$H1941,-1),"")</f>
        <v/>
      </c>
      <c r="E1941" s="3">
        <f>IFERROR(RANK(最小二乘法筛选!E1941,最小二乘法筛选!$C1941:$H1941,-1),"")</f>
        <v>2</v>
      </c>
      <c r="F1941" s="3" t="str">
        <f>IFERROR(RANK(最小二乘法筛选!F1941,最小二乘法筛选!$C1941:$H1941,-1),"")</f>
        <v/>
      </c>
      <c r="G1941" s="3" t="str">
        <f>IFERROR(RANK(最小二乘法筛选!G1941,最小二乘法筛选!$C1941:$H1941,-1),"")</f>
        <v/>
      </c>
      <c r="H1941" s="3" t="str">
        <f>IFERROR(RANK(最小二乘法筛选!H1941,最小二乘法筛选!$C1941:$H1941,-1),"")</f>
        <v/>
      </c>
    </row>
    <row r="1942" spans="1:8" x14ac:dyDescent="0.15">
      <c r="A1942" s="6">
        <v>41268</v>
      </c>
      <c r="C1942" s="3">
        <f>IFERROR(RANK(最小二乘法筛选!C1942,最小二乘法筛选!$C1942:$H1942,-1),"")</f>
        <v>1</v>
      </c>
      <c r="D1942" s="3" t="str">
        <f>IFERROR(RANK(最小二乘法筛选!D1942,最小二乘法筛选!$C1942:$H1942,-1),"")</f>
        <v/>
      </c>
      <c r="E1942" s="3">
        <f>IFERROR(RANK(最小二乘法筛选!E1942,最小二乘法筛选!$C1942:$H1942,-1),"")</f>
        <v>2</v>
      </c>
      <c r="F1942" s="3" t="str">
        <f>IFERROR(RANK(最小二乘法筛选!F1942,最小二乘法筛选!$C1942:$H1942,-1),"")</f>
        <v/>
      </c>
      <c r="G1942" s="3" t="str">
        <f>IFERROR(RANK(最小二乘法筛选!G1942,最小二乘法筛选!$C1942:$H1942,-1),"")</f>
        <v/>
      </c>
      <c r="H1942" s="3" t="str">
        <f>IFERROR(RANK(最小二乘法筛选!H1942,最小二乘法筛选!$C1942:$H1942,-1),"")</f>
        <v/>
      </c>
    </row>
    <row r="1943" spans="1:8" x14ac:dyDescent="0.15">
      <c r="A1943" s="6">
        <v>41269</v>
      </c>
      <c r="C1943" s="3">
        <f>IFERROR(RANK(最小二乘法筛选!C1943,最小二乘法筛选!$C1943:$H1943,-1),"")</f>
        <v>1</v>
      </c>
      <c r="D1943" s="3" t="str">
        <f>IFERROR(RANK(最小二乘法筛选!D1943,最小二乘法筛选!$C1943:$H1943,-1),"")</f>
        <v/>
      </c>
      <c r="E1943" s="3">
        <f>IFERROR(RANK(最小二乘法筛选!E1943,最小二乘法筛选!$C1943:$H1943,-1),"")</f>
        <v>2</v>
      </c>
      <c r="F1943" s="3" t="str">
        <f>IFERROR(RANK(最小二乘法筛选!F1943,最小二乘法筛选!$C1943:$H1943,-1),"")</f>
        <v/>
      </c>
      <c r="G1943" s="3" t="str">
        <f>IFERROR(RANK(最小二乘法筛选!G1943,最小二乘法筛选!$C1943:$H1943,-1),"")</f>
        <v/>
      </c>
      <c r="H1943" s="3" t="str">
        <f>IFERROR(RANK(最小二乘法筛选!H1943,最小二乘法筛选!$C1943:$H1943,-1),"")</f>
        <v/>
      </c>
    </row>
    <row r="1944" spans="1:8" x14ac:dyDescent="0.15">
      <c r="A1944" s="6">
        <v>41270</v>
      </c>
      <c r="C1944" s="3">
        <f>IFERROR(RANK(最小二乘法筛选!C1944,最小二乘法筛选!$C1944:$H1944,-1),"")</f>
        <v>1</v>
      </c>
      <c r="D1944" s="3" t="str">
        <f>IFERROR(RANK(最小二乘法筛选!D1944,最小二乘法筛选!$C1944:$H1944,-1),"")</f>
        <v/>
      </c>
      <c r="E1944" s="3">
        <f>IFERROR(RANK(最小二乘法筛选!E1944,最小二乘法筛选!$C1944:$H1944,-1),"")</f>
        <v>2</v>
      </c>
      <c r="F1944" s="3" t="str">
        <f>IFERROR(RANK(最小二乘法筛选!F1944,最小二乘法筛选!$C1944:$H1944,-1),"")</f>
        <v/>
      </c>
      <c r="G1944" s="3" t="str">
        <f>IFERROR(RANK(最小二乘法筛选!G1944,最小二乘法筛选!$C1944:$H1944,-1),"")</f>
        <v/>
      </c>
      <c r="H1944" s="3" t="str">
        <f>IFERROR(RANK(最小二乘法筛选!H1944,最小二乘法筛选!$C1944:$H1944,-1),"")</f>
        <v/>
      </c>
    </row>
    <row r="1945" spans="1:8" x14ac:dyDescent="0.15">
      <c r="A1945" s="6">
        <v>41271</v>
      </c>
      <c r="C1945" s="3">
        <f>IFERROR(RANK(最小二乘法筛选!C1945,最小二乘法筛选!$C1945:$H1945,-1),"")</f>
        <v>1</v>
      </c>
      <c r="D1945" s="3" t="str">
        <f>IFERROR(RANK(最小二乘法筛选!D1945,最小二乘法筛选!$C1945:$H1945,-1),"")</f>
        <v/>
      </c>
      <c r="E1945" s="3">
        <f>IFERROR(RANK(最小二乘法筛选!E1945,最小二乘法筛选!$C1945:$H1945,-1),"")</f>
        <v>2</v>
      </c>
      <c r="F1945" s="3" t="str">
        <f>IFERROR(RANK(最小二乘法筛选!F1945,最小二乘法筛选!$C1945:$H1945,-1),"")</f>
        <v/>
      </c>
      <c r="G1945" s="3" t="str">
        <f>IFERROR(RANK(最小二乘法筛选!G1945,最小二乘法筛选!$C1945:$H1945,-1),"")</f>
        <v/>
      </c>
      <c r="H1945" s="3" t="str">
        <f>IFERROR(RANK(最小二乘法筛选!H1945,最小二乘法筛选!$C1945:$H1945,-1),"")</f>
        <v/>
      </c>
    </row>
    <row r="1946" spans="1:8" x14ac:dyDescent="0.15">
      <c r="A1946" s="6">
        <v>41274</v>
      </c>
      <c r="C1946" s="3">
        <f>IFERROR(RANK(最小二乘法筛选!C1946,最小二乘法筛选!$C1946:$H1946,-1),"")</f>
        <v>1</v>
      </c>
      <c r="D1946" s="3" t="str">
        <f>IFERROR(RANK(最小二乘法筛选!D1946,最小二乘法筛选!$C1946:$H1946,-1),"")</f>
        <v/>
      </c>
      <c r="E1946" s="3">
        <f>IFERROR(RANK(最小二乘法筛选!E1946,最小二乘法筛选!$C1946:$H1946,-1),"")</f>
        <v>2</v>
      </c>
      <c r="F1946" s="3" t="str">
        <f>IFERROR(RANK(最小二乘法筛选!F1946,最小二乘法筛选!$C1946:$H1946,-1),"")</f>
        <v/>
      </c>
      <c r="G1946" s="3" t="str">
        <f>IFERROR(RANK(最小二乘法筛选!G1946,最小二乘法筛选!$C1946:$H1946,-1),"")</f>
        <v/>
      </c>
      <c r="H1946" s="3" t="str">
        <f>IFERROR(RANK(最小二乘法筛选!H1946,最小二乘法筛选!$C1946:$H1946,-1),"")</f>
        <v/>
      </c>
    </row>
    <row r="1947" spans="1:8" x14ac:dyDescent="0.15">
      <c r="A1947" s="6">
        <v>41278</v>
      </c>
      <c r="C1947" s="3">
        <f>IFERROR(RANK(最小二乘法筛选!C1947,最小二乘法筛选!$C1947:$H1947,-1),"")</f>
        <v>1</v>
      </c>
      <c r="D1947" s="3" t="str">
        <f>IFERROR(RANK(最小二乘法筛选!D1947,最小二乘法筛选!$C1947:$H1947,-1),"")</f>
        <v/>
      </c>
      <c r="E1947" s="3">
        <f>IFERROR(RANK(最小二乘法筛选!E1947,最小二乘法筛选!$C1947:$H1947,-1),"")</f>
        <v>2</v>
      </c>
      <c r="F1947" s="3" t="str">
        <f>IFERROR(RANK(最小二乘法筛选!F1947,最小二乘法筛选!$C1947:$H1947,-1),"")</f>
        <v/>
      </c>
      <c r="G1947" s="3" t="str">
        <f>IFERROR(RANK(最小二乘法筛选!G1947,最小二乘法筛选!$C1947:$H1947,-1),"")</f>
        <v/>
      </c>
      <c r="H1947" s="3" t="str">
        <f>IFERROR(RANK(最小二乘法筛选!H1947,最小二乘法筛选!$C1947:$H1947,-1),"")</f>
        <v/>
      </c>
    </row>
    <row r="1948" spans="1:8" x14ac:dyDescent="0.15">
      <c r="A1948" s="6">
        <v>41281</v>
      </c>
      <c r="C1948" s="3">
        <f>IFERROR(RANK(最小二乘法筛选!C1948,最小二乘法筛选!$C1948:$H1948,-1),"")</f>
        <v>1</v>
      </c>
      <c r="D1948" s="3" t="str">
        <f>IFERROR(RANK(最小二乘法筛选!D1948,最小二乘法筛选!$C1948:$H1948,-1),"")</f>
        <v/>
      </c>
      <c r="E1948" s="3">
        <f>IFERROR(RANK(最小二乘法筛选!E1948,最小二乘法筛选!$C1948:$H1948,-1),"")</f>
        <v>2</v>
      </c>
      <c r="F1948" s="3" t="str">
        <f>IFERROR(RANK(最小二乘法筛选!F1948,最小二乘法筛选!$C1948:$H1948,-1),"")</f>
        <v/>
      </c>
      <c r="G1948" s="3" t="str">
        <f>IFERROR(RANK(最小二乘法筛选!G1948,最小二乘法筛选!$C1948:$H1948,-1),"")</f>
        <v/>
      </c>
      <c r="H1948" s="3" t="str">
        <f>IFERROR(RANK(最小二乘法筛选!H1948,最小二乘法筛选!$C1948:$H1948,-1),"")</f>
        <v/>
      </c>
    </row>
    <row r="1949" spans="1:8" x14ac:dyDescent="0.15">
      <c r="A1949" s="6">
        <v>41282</v>
      </c>
      <c r="C1949" s="3">
        <f>IFERROR(RANK(最小二乘法筛选!C1949,最小二乘法筛选!$C1949:$H1949,-1),"")</f>
        <v>1</v>
      </c>
      <c r="D1949" s="3" t="str">
        <f>IFERROR(RANK(最小二乘法筛选!D1949,最小二乘法筛选!$C1949:$H1949,-1),"")</f>
        <v/>
      </c>
      <c r="E1949" s="3">
        <f>IFERROR(RANK(最小二乘法筛选!E1949,最小二乘法筛选!$C1949:$H1949,-1),"")</f>
        <v>2</v>
      </c>
      <c r="F1949" s="3" t="str">
        <f>IFERROR(RANK(最小二乘法筛选!F1949,最小二乘法筛选!$C1949:$H1949,-1),"")</f>
        <v/>
      </c>
      <c r="G1949" s="3" t="str">
        <f>IFERROR(RANK(最小二乘法筛选!G1949,最小二乘法筛选!$C1949:$H1949,-1),"")</f>
        <v/>
      </c>
      <c r="H1949" s="3" t="str">
        <f>IFERROR(RANK(最小二乘法筛选!H1949,最小二乘法筛选!$C1949:$H1949,-1),"")</f>
        <v/>
      </c>
    </row>
    <row r="1950" spans="1:8" x14ac:dyDescent="0.15">
      <c r="A1950" s="6">
        <v>41283</v>
      </c>
      <c r="C1950" s="3">
        <f>IFERROR(RANK(最小二乘法筛选!C1950,最小二乘法筛选!$C1950:$H1950,-1),"")</f>
        <v>1</v>
      </c>
      <c r="D1950" s="3" t="str">
        <f>IFERROR(RANK(最小二乘法筛选!D1950,最小二乘法筛选!$C1950:$H1950,-1),"")</f>
        <v/>
      </c>
      <c r="E1950" s="3">
        <f>IFERROR(RANK(最小二乘法筛选!E1950,最小二乘法筛选!$C1950:$H1950,-1),"")</f>
        <v>2</v>
      </c>
      <c r="F1950" s="3" t="str">
        <f>IFERROR(RANK(最小二乘法筛选!F1950,最小二乘法筛选!$C1950:$H1950,-1),"")</f>
        <v/>
      </c>
      <c r="G1950" s="3" t="str">
        <f>IFERROR(RANK(最小二乘法筛选!G1950,最小二乘法筛选!$C1950:$H1950,-1),"")</f>
        <v/>
      </c>
      <c r="H1950" s="3" t="str">
        <f>IFERROR(RANK(最小二乘法筛选!H1950,最小二乘法筛选!$C1950:$H1950,-1),"")</f>
        <v/>
      </c>
    </row>
    <row r="1951" spans="1:8" x14ac:dyDescent="0.15">
      <c r="A1951" s="6">
        <v>41284</v>
      </c>
      <c r="C1951" s="3">
        <f>IFERROR(RANK(最小二乘法筛选!C1951,最小二乘法筛选!$C1951:$H1951,-1),"")</f>
        <v>1</v>
      </c>
      <c r="D1951" s="3" t="str">
        <f>IFERROR(RANK(最小二乘法筛选!D1951,最小二乘法筛选!$C1951:$H1951,-1),"")</f>
        <v/>
      </c>
      <c r="E1951" s="3">
        <f>IFERROR(RANK(最小二乘法筛选!E1951,最小二乘法筛选!$C1951:$H1951,-1),"")</f>
        <v>2</v>
      </c>
      <c r="F1951" s="3" t="str">
        <f>IFERROR(RANK(最小二乘法筛选!F1951,最小二乘法筛选!$C1951:$H1951,-1),"")</f>
        <v/>
      </c>
      <c r="G1951" s="3" t="str">
        <f>IFERROR(RANK(最小二乘法筛选!G1951,最小二乘法筛选!$C1951:$H1951,-1),"")</f>
        <v/>
      </c>
      <c r="H1951" s="3" t="str">
        <f>IFERROR(RANK(最小二乘法筛选!H1951,最小二乘法筛选!$C1951:$H1951,-1),"")</f>
        <v/>
      </c>
    </row>
    <row r="1952" spans="1:8" x14ac:dyDescent="0.15">
      <c r="A1952" s="6">
        <v>41285</v>
      </c>
      <c r="C1952" s="3">
        <f>IFERROR(RANK(最小二乘法筛选!C1952,最小二乘法筛选!$C1952:$H1952,-1),"")</f>
        <v>1</v>
      </c>
      <c r="D1952" s="3" t="str">
        <f>IFERROR(RANK(最小二乘法筛选!D1952,最小二乘法筛选!$C1952:$H1952,-1),"")</f>
        <v/>
      </c>
      <c r="E1952" s="3">
        <f>IFERROR(RANK(最小二乘法筛选!E1952,最小二乘法筛选!$C1952:$H1952,-1),"")</f>
        <v>2</v>
      </c>
      <c r="F1952" s="3" t="str">
        <f>IFERROR(RANK(最小二乘法筛选!F1952,最小二乘法筛选!$C1952:$H1952,-1),"")</f>
        <v/>
      </c>
      <c r="G1952" s="3" t="str">
        <f>IFERROR(RANK(最小二乘法筛选!G1952,最小二乘法筛选!$C1952:$H1952,-1),"")</f>
        <v/>
      </c>
      <c r="H1952" s="3" t="str">
        <f>IFERROR(RANK(最小二乘法筛选!H1952,最小二乘法筛选!$C1952:$H1952,-1),"")</f>
        <v/>
      </c>
    </row>
    <row r="1953" spans="1:8" x14ac:dyDescent="0.15">
      <c r="A1953" s="6">
        <v>41288</v>
      </c>
      <c r="C1953" s="3">
        <f>IFERROR(RANK(最小二乘法筛选!C1953,最小二乘法筛选!$C1953:$H1953,-1),"")</f>
        <v>1</v>
      </c>
      <c r="D1953" s="3" t="str">
        <f>IFERROR(RANK(最小二乘法筛选!D1953,最小二乘法筛选!$C1953:$H1953,-1),"")</f>
        <v/>
      </c>
      <c r="E1953" s="3">
        <f>IFERROR(RANK(最小二乘法筛选!E1953,最小二乘法筛选!$C1953:$H1953,-1),"")</f>
        <v>2</v>
      </c>
      <c r="F1953" s="3" t="str">
        <f>IFERROR(RANK(最小二乘法筛选!F1953,最小二乘法筛选!$C1953:$H1953,-1),"")</f>
        <v/>
      </c>
      <c r="G1953" s="3" t="str">
        <f>IFERROR(RANK(最小二乘法筛选!G1953,最小二乘法筛选!$C1953:$H1953,-1),"")</f>
        <v/>
      </c>
      <c r="H1953" s="3" t="str">
        <f>IFERROR(RANK(最小二乘法筛选!H1953,最小二乘法筛选!$C1953:$H1953,-1),"")</f>
        <v/>
      </c>
    </row>
    <row r="1954" spans="1:8" x14ac:dyDescent="0.15">
      <c r="A1954" s="6">
        <v>41289</v>
      </c>
      <c r="C1954" s="3">
        <f>IFERROR(RANK(最小二乘法筛选!C1954,最小二乘法筛选!$C1954:$H1954,-1),"")</f>
        <v>1</v>
      </c>
      <c r="D1954" s="3" t="str">
        <f>IFERROR(RANK(最小二乘法筛选!D1954,最小二乘法筛选!$C1954:$H1954,-1),"")</f>
        <v/>
      </c>
      <c r="E1954" s="3">
        <f>IFERROR(RANK(最小二乘法筛选!E1954,最小二乘法筛选!$C1954:$H1954,-1),"")</f>
        <v>2</v>
      </c>
      <c r="F1954" s="3" t="str">
        <f>IFERROR(RANK(最小二乘法筛选!F1954,最小二乘法筛选!$C1954:$H1954,-1),"")</f>
        <v/>
      </c>
      <c r="G1954" s="3" t="str">
        <f>IFERROR(RANK(最小二乘法筛选!G1954,最小二乘法筛选!$C1954:$H1954,-1),"")</f>
        <v/>
      </c>
      <c r="H1954" s="3" t="str">
        <f>IFERROR(RANK(最小二乘法筛选!H1954,最小二乘法筛选!$C1954:$H1954,-1),"")</f>
        <v/>
      </c>
    </row>
    <row r="1955" spans="1:8" x14ac:dyDescent="0.15">
      <c r="A1955" s="6">
        <v>41290</v>
      </c>
      <c r="C1955" s="3">
        <f>IFERROR(RANK(最小二乘法筛选!C1955,最小二乘法筛选!$C1955:$H1955,-1),"")</f>
        <v>1</v>
      </c>
      <c r="D1955" s="3" t="str">
        <f>IFERROR(RANK(最小二乘法筛选!D1955,最小二乘法筛选!$C1955:$H1955,-1),"")</f>
        <v/>
      </c>
      <c r="E1955" s="3">
        <f>IFERROR(RANK(最小二乘法筛选!E1955,最小二乘法筛选!$C1955:$H1955,-1),"")</f>
        <v>2</v>
      </c>
      <c r="F1955" s="3" t="str">
        <f>IFERROR(RANK(最小二乘法筛选!F1955,最小二乘法筛选!$C1955:$H1955,-1),"")</f>
        <v/>
      </c>
      <c r="G1955" s="3" t="str">
        <f>IFERROR(RANK(最小二乘法筛选!G1955,最小二乘法筛选!$C1955:$H1955,-1),"")</f>
        <v/>
      </c>
      <c r="H1955" s="3" t="str">
        <f>IFERROR(RANK(最小二乘法筛选!H1955,最小二乘法筛选!$C1955:$H1955,-1),"")</f>
        <v/>
      </c>
    </row>
    <row r="1956" spans="1:8" x14ac:dyDescent="0.15">
      <c r="A1956" s="6">
        <v>41291</v>
      </c>
      <c r="C1956" s="3">
        <f>IFERROR(RANK(最小二乘法筛选!C1956,最小二乘法筛选!$C1956:$H1956,-1),"")</f>
        <v>1</v>
      </c>
      <c r="D1956" s="3" t="str">
        <f>IFERROR(RANK(最小二乘法筛选!D1956,最小二乘法筛选!$C1956:$H1956,-1),"")</f>
        <v/>
      </c>
      <c r="E1956" s="3">
        <f>IFERROR(RANK(最小二乘法筛选!E1956,最小二乘法筛选!$C1956:$H1956,-1),"")</f>
        <v>2</v>
      </c>
      <c r="F1956" s="3" t="str">
        <f>IFERROR(RANK(最小二乘法筛选!F1956,最小二乘法筛选!$C1956:$H1956,-1),"")</f>
        <v/>
      </c>
      <c r="G1956" s="3" t="str">
        <f>IFERROR(RANK(最小二乘法筛选!G1956,最小二乘法筛选!$C1956:$H1956,-1),"")</f>
        <v/>
      </c>
      <c r="H1956" s="3" t="str">
        <f>IFERROR(RANK(最小二乘法筛选!H1956,最小二乘法筛选!$C1956:$H1956,-1),"")</f>
        <v/>
      </c>
    </row>
    <row r="1957" spans="1:8" x14ac:dyDescent="0.15">
      <c r="A1957" s="6">
        <v>41292</v>
      </c>
      <c r="C1957" s="3">
        <f>IFERROR(RANK(最小二乘法筛选!C1957,最小二乘法筛选!$C1957:$H1957,-1),"")</f>
        <v>1</v>
      </c>
      <c r="D1957" s="3" t="str">
        <f>IFERROR(RANK(最小二乘法筛选!D1957,最小二乘法筛选!$C1957:$H1957,-1),"")</f>
        <v/>
      </c>
      <c r="E1957" s="3">
        <f>IFERROR(RANK(最小二乘法筛选!E1957,最小二乘法筛选!$C1957:$H1957,-1),"")</f>
        <v>2</v>
      </c>
      <c r="F1957" s="3" t="str">
        <f>IFERROR(RANK(最小二乘法筛选!F1957,最小二乘法筛选!$C1957:$H1957,-1),"")</f>
        <v/>
      </c>
      <c r="G1957" s="3" t="str">
        <f>IFERROR(RANK(最小二乘法筛选!G1957,最小二乘法筛选!$C1957:$H1957,-1),"")</f>
        <v/>
      </c>
      <c r="H1957" s="3" t="str">
        <f>IFERROR(RANK(最小二乘法筛选!H1957,最小二乘法筛选!$C1957:$H1957,-1),"")</f>
        <v/>
      </c>
    </row>
    <row r="1958" spans="1:8" x14ac:dyDescent="0.15">
      <c r="A1958" s="6">
        <v>41295</v>
      </c>
      <c r="C1958" s="3">
        <f>IFERROR(RANK(最小二乘法筛选!C1958,最小二乘法筛选!$C1958:$H1958,-1),"")</f>
        <v>1</v>
      </c>
      <c r="D1958" s="3" t="str">
        <f>IFERROR(RANK(最小二乘法筛选!D1958,最小二乘法筛选!$C1958:$H1958,-1),"")</f>
        <v/>
      </c>
      <c r="E1958" s="3">
        <f>IFERROR(RANK(最小二乘法筛选!E1958,最小二乘法筛选!$C1958:$H1958,-1),"")</f>
        <v>2</v>
      </c>
      <c r="F1958" s="3" t="str">
        <f>IFERROR(RANK(最小二乘法筛选!F1958,最小二乘法筛选!$C1958:$H1958,-1),"")</f>
        <v/>
      </c>
      <c r="G1958" s="3" t="str">
        <f>IFERROR(RANK(最小二乘法筛选!G1958,最小二乘法筛选!$C1958:$H1958,-1),"")</f>
        <v/>
      </c>
      <c r="H1958" s="3" t="str">
        <f>IFERROR(RANK(最小二乘法筛选!H1958,最小二乘法筛选!$C1958:$H1958,-1),"")</f>
        <v/>
      </c>
    </row>
    <row r="1959" spans="1:8" x14ac:dyDescent="0.15">
      <c r="A1959" s="6">
        <v>41296</v>
      </c>
      <c r="C1959" s="3">
        <f>IFERROR(RANK(最小二乘法筛选!C1959,最小二乘法筛选!$C1959:$H1959,-1),"")</f>
        <v>1</v>
      </c>
      <c r="D1959" s="3" t="str">
        <f>IFERROR(RANK(最小二乘法筛选!D1959,最小二乘法筛选!$C1959:$H1959,-1),"")</f>
        <v/>
      </c>
      <c r="E1959" s="3">
        <f>IFERROR(RANK(最小二乘法筛选!E1959,最小二乘法筛选!$C1959:$H1959,-1),"")</f>
        <v>2</v>
      </c>
      <c r="F1959" s="3" t="str">
        <f>IFERROR(RANK(最小二乘法筛选!F1959,最小二乘法筛选!$C1959:$H1959,-1),"")</f>
        <v/>
      </c>
      <c r="G1959" s="3" t="str">
        <f>IFERROR(RANK(最小二乘法筛选!G1959,最小二乘法筛选!$C1959:$H1959,-1),"")</f>
        <v/>
      </c>
      <c r="H1959" s="3" t="str">
        <f>IFERROR(RANK(最小二乘法筛选!H1959,最小二乘法筛选!$C1959:$H1959,-1),"")</f>
        <v/>
      </c>
    </row>
    <row r="1960" spans="1:8" x14ac:dyDescent="0.15">
      <c r="A1960" s="6">
        <v>41297</v>
      </c>
      <c r="C1960" s="3">
        <f>IFERROR(RANK(最小二乘法筛选!C1960,最小二乘法筛选!$C1960:$H1960,-1),"")</f>
        <v>1</v>
      </c>
      <c r="D1960" s="3" t="str">
        <f>IFERROR(RANK(最小二乘法筛选!D1960,最小二乘法筛选!$C1960:$H1960,-1),"")</f>
        <v/>
      </c>
      <c r="E1960" s="3">
        <f>IFERROR(RANK(最小二乘法筛选!E1960,最小二乘法筛选!$C1960:$H1960,-1),"")</f>
        <v>2</v>
      </c>
      <c r="F1960" s="3" t="str">
        <f>IFERROR(RANK(最小二乘法筛选!F1960,最小二乘法筛选!$C1960:$H1960,-1),"")</f>
        <v/>
      </c>
      <c r="G1960" s="3" t="str">
        <f>IFERROR(RANK(最小二乘法筛选!G1960,最小二乘法筛选!$C1960:$H1960,-1),"")</f>
        <v/>
      </c>
      <c r="H1960" s="3" t="str">
        <f>IFERROR(RANK(最小二乘法筛选!H1960,最小二乘法筛选!$C1960:$H1960,-1),"")</f>
        <v/>
      </c>
    </row>
    <row r="1961" spans="1:8" x14ac:dyDescent="0.15">
      <c r="A1961" s="6">
        <v>41298</v>
      </c>
      <c r="C1961" s="3">
        <f>IFERROR(RANK(最小二乘法筛选!C1961,最小二乘法筛选!$C1961:$H1961,-1),"")</f>
        <v>1</v>
      </c>
      <c r="D1961" s="3" t="str">
        <f>IFERROR(RANK(最小二乘法筛选!D1961,最小二乘法筛选!$C1961:$H1961,-1),"")</f>
        <v/>
      </c>
      <c r="E1961" s="3">
        <f>IFERROR(RANK(最小二乘法筛选!E1961,最小二乘法筛选!$C1961:$H1961,-1),"")</f>
        <v>2</v>
      </c>
      <c r="F1961" s="3" t="str">
        <f>IFERROR(RANK(最小二乘法筛选!F1961,最小二乘法筛选!$C1961:$H1961,-1),"")</f>
        <v/>
      </c>
      <c r="G1961" s="3" t="str">
        <f>IFERROR(RANK(最小二乘法筛选!G1961,最小二乘法筛选!$C1961:$H1961,-1),"")</f>
        <v/>
      </c>
      <c r="H1961" s="3" t="str">
        <f>IFERROR(RANK(最小二乘法筛选!H1961,最小二乘法筛选!$C1961:$H1961,-1),"")</f>
        <v/>
      </c>
    </row>
    <row r="1962" spans="1:8" x14ac:dyDescent="0.15">
      <c r="A1962" s="6">
        <v>41299</v>
      </c>
      <c r="C1962" s="3">
        <f>IFERROR(RANK(最小二乘法筛选!C1962,最小二乘法筛选!$C1962:$H1962,-1),"")</f>
        <v>1</v>
      </c>
      <c r="D1962" s="3" t="str">
        <f>IFERROR(RANK(最小二乘法筛选!D1962,最小二乘法筛选!$C1962:$H1962,-1),"")</f>
        <v/>
      </c>
      <c r="E1962" s="3">
        <f>IFERROR(RANK(最小二乘法筛选!E1962,最小二乘法筛选!$C1962:$H1962,-1),"")</f>
        <v>2</v>
      </c>
      <c r="F1962" s="3" t="str">
        <f>IFERROR(RANK(最小二乘法筛选!F1962,最小二乘法筛选!$C1962:$H1962,-1),"")</f>
        <v/>
      </c>
      <c r="G1962" s="3" t="str">
        <f>IFERROR(RANK(最小二乘法筛选!G1962,最小二乘法筛选!$C1962:$H1962,-1),"")</f>
        <v/>
      </c>
      <c r="H1962" s="3" t="str">
        <f>IFERROR(RANK(最小二乘法筛选!H1962,最小二乘法筛选!$C1962:$H1962,-1),"")</f>
        <v/>
      </c>
    </row>
    <row r="1963" spans="1:8" x14ac:dyDescent="0.15">
      <c r="A1963" s="6">
        <v>41302</v>
      </c>
      <c r="C1963" s="3">
        <f>IFERROR(RANK(最小二乘法筛选!C1963,最小二乘法筛选!$C1963:$H1963,-1),"")</f>
        <v>1</v>
      </c>
      <c r="D1963" s="3" t="str">
        <f>IFERROR(RANK(最小二乘法筛选!D1963,最小二乘法筛选!$C1963:$H1963,-1),"")</f>
        <v/>
      </c>
      <c r="E1963" s="3">
        <f>IFERROR(RANK(最小二乘法筛选!E1963,最小二乘法筛选!$C1963:$H1963,-1),"")</f>
        <v>2</v>
      </c>
      <c r="F1963" s="3" t="str">
        <f>IFERROR(RANK(最小二乘法筛选!F1963,最小二乘法筛选!$C1963:$H1963,-1),"")</f>
        <v/>
      </c>
      <c r="G1963" s="3" t="str">
        <f>IFERROR(RANK(最小二乘法筛选!G1963,最小二乘法筛选!$C1963:$H1963,-1),"")</f>
        <v/>
      </c>
      <c r="H1963" s="3" t="str">
        <f>IFERROR(RANK(最小二乘法筛选!H1963,最小二乘法筛选!$C1963:$H1963,-1),"")</f>
        <v/>
      </c>
    </row>
    <row r="1964" spans="1:8" x14ac:dyDescent="0.15">
      <c r="A1964" s="6">
        <v>41303</v>
      </c>
      <c r="C1964" s="3">
        <f>IFERROR(RANK(最小二乘法筛选!C1964,最小二乘法筛选!$C1964:$H1964,-1),"")</f>
        <v>1</v>
      </c>
      <c r="D1964" s="3" t="str">
        <f>IFERROR(RANK(最小二乘法筛选!D1964,最小二乘法筛选!$C1964:$H1964,-1),"")</f>
        <v/>
      </c>
      <c r="E1964" s="3">
        <f>IFERROR(RANK(最小二乘法筛选!E1964,最小二乘法筛选!$C1964:$H1964,-1),"")</f>
        <v>2</v>
      </c>
      <c r="F1964" s="3" t="str">
        <f>IFERROR(RANK(最小二乘法筛选!F1964,最小二乘法筛选!$C1964:$H1964,-1),"")</f>
        <v/>
      </c>
      <c r="G1964" s="3" t="str">
        <f>IFERROR(RANK(最小二乘法筛选!G1964,最小二乘法筛选!$C1964:$H1964,-1),"")</f>
        <v/>
      </c>
      <c r="H1964" s="3" t="str">
        <f>IFERROR(RANK(最小二乘法筛选!H1964,最小二乘法筛选!$C1964:$H1964,-1),"")</f>
        <v/>
      </c>
    </row>
    <row r="1965" spans="1:8" x14ac:dyDescent="0.15">
      <c r="A1965" s="6">
        <v>41304</v>
      </c>
      <c r="C1965" s="3">
        <f>IFERROR(RANK(最小二乘法筛选!C1965,最小二乘法筛选!$C1965:$H1965,-1),"")</f>
        <v>1</v>
      </c>
      <c r="D1965" s="3" t="str">
        <f>IFERROR(RANK(最小二乘法筛选!D1965,最小二乘法筛选!$C1965:$H1965,-1),"")</f>
        <v/>
      </c>
      <c r="E1965" s="3">
        <f>IFERROR(RANK(最小二乘法筛选!E1965,最小二乘法筛选!$C1965:$H1965,-1),"")</f>
        <v>2</v>
      </c>
      <c r="F1965" s="3" t="str">
        <f>IFERROR(RANK(最小二乘法筛选!F1965,最小二乘法筛选!$C1965:$H1965,-1),"")</f>
        <v/>
      </c>
      <c r="G1965" s="3" t="str">
        <f>IFERROR(RANK(最小二乘法筛选!G1965,最小二乘法筛选!$C1965:$H1965,-1),"")</f>
        <v/>
      </c>
      <c r="H1965" s="3" t="str">
        <f>IFERROR(RANK(最小二乘法筛选!H1965,最小二乘法筛选!$C1965:$H1965,-1),"")</f>
        <v/>
      </c>
    </row>
    <row r="1966" spans="1:8" x14ac:dyDescent="0.15">
      <c r="A1966" s="6">
        <v>41305</v>
      </c>
      <c r="C1966" s="3">
        <f>IFERROR(RANK(最小二乘法筛选!C1966,最小二乘法筛选!$C1966:$H1966,-1),"")</f>
        <v>1</v>
      </c>
      <c r="D1966" s="3" t="str">
        <f>IFERROR(RANK(最小二乘法筛选!D1966,最小二乘法筛选!$C1966:$H1966,-1),"")</f>
        <v/>
      </c>
      <c r="E1966" s="3">
        <f>IFERROR(RANK(最小二乘法筛选!E1966,最小二乘法筛选!$C1966:$H1966,-1),"")</f>
        <v>2</v>
      </c>
      <c r="F1966" s="3" t="str">
        <f>IFERROR(RANK(最小二乘法筛选!F1966,最小二乘法筛选!$C1966:$H1966,-1),"")</f>
        <v/>
      </c>
      <c r="G1966" s="3" t="str">
        <f>IFERROR(RANK(最小二乘法筛选!G1966,最小二乘法筛选!$C1966:$H1966,-1),"")</f>
        <v/>
      </c>
      <c r="H1966" s="3" t="str">
        <f>IFERROR(RANK(最小二乘法筛选!H1966,最小二乘法筛选!$C1966:$H1966,-1),"")</f>
        <v/>
      </c>
    </row>
    <row r="1967" spans="1:8" x14ac:dyDescent="0.15">
      <c r="A1967" s="6">
        <v>41306</v>
      </c>
      <c r="C1967" s="3">
        <f>IFERROR(RANK(最小二乘法筛选!C1967,最小二乘法筛选!$C1967:$H1967,-1),"")</f>
        <v>1</v>
      </c>
      <c r="D1967" s="3" t="str">
        <f>IFERROR(RANK(最小二乘法筛选!D1967,最小二乘法筛选!$C1967:$H1967,-1),"")</f>
        <v/>
      </c>
      <c r="E1967" s="3">
        <f>IFERROR(RANK(最小二乘法筛选!E1967,最小二乘法筛选!$C1967:$H1967,-1),"")</f>
        <v>2</v>
      </c>
      <c r="F1967" s="3" t="str">
        <f>IFERROR(RANK(最小二乘法筛选!F1967,最小二乘法筛选!$C1967:$H1967,-1),"")</f>
        <v/>
      </c>
      <c r="G1967" s="3" t="str">
        <f>IFERROR(RANK(最小二乘法筛选!G1967,最小二乘法筛选!$C1967:$H1967,-1),"")</f>
        <v/>
      </c>
      <c r="H1967" s="3" t="str">
        <f>IFERROR(RANK(最小二乘法筛选!H1967,最小二乘法筛选!$C1967:$H1967,-1),"")</f>
        <v/>
      </c>
    </row>
    <row r="1968" spans="1:8" x14ac:dyDescent="0.15">
      <c r="A1968" s="6">
        <v>41309</v>
      </c>
      <c r="C1968" s="3">
        <f>IFERROR(RANK(最小二乘法筛选!C1968,最小二乘法筛选!$C1968:$H1968,-1),"")</f>
        <v>1</v>
      </c>
      <c r="D1968" s="3" t="str">
        <f>IFERROR(RANK(最小二乘法筛选!D1968,最小二乘法筛选!$C1968:$H1968,-1),"")</f>
        <v/>
      </c>
      <c r="E1968" s="3">
        <f>IFERROR(RANK(最小二乘法筛选!E1968,最小二乘法筛选!$C1968:$H1968,-1),"")</f>
        <v>2</v>
      </c>
      <c r="F1968" s="3" t="str">
        <f>IFERROR(RANK(最小二乘法筛选!F1968,最小二乘法筛选!$C1968:$H1968,-1),"")</f>
        <v/>
      </c>
      <c r="G1968" s="3">
        <f>IFERROR(RANK(最小二乘法筛选!G1968,最小二乘法筛选!$C1968:$H1968,-1),"")</f>
        <v>3</v>
      </c>
      <c r="H1968" s="3" t="str">
        <f>IFERROR(RANK(最小二乘法筛选!H1968,最小二乘法筛选!$C1968:$H1968,-1),"")</f>
        <v/>
      </c>
    </row>
    <row r="1969" spans="1:8" x14ac:dyDescent="0.15">
      <c r="A1969" s="6">
        <v>41310</v>
      </c>
      <c r="C1969" s="3">
        <f>IFERROR(RANK(最小二乘法筛选!C1969,最小二乘法筛选!$C1969:$H1969,-1),"")</f>
        <v>1</v>
      </c>
      <c r="D1969" s="3" t="str">
        <f>IFERROR(RANK(最小二乘法筛选!D1969,最小二乘法筛选!$C1969:$H1969,-1),"")</f>
        <v/>
      </c>
      <c r="E1969" s="3">
        <f>IFERROR(RANK(最小二乘法筛选!E1969,最小二乘法筛选!$C1969:$H1969,-1),"")</f>
        <v>2</v>
      </c>
      <c r="F1969" s="3" t="str">
        <f>IFERROR(RANK(最小二乘法筛选!F1969,最小二乘法筛选!$C1969:$H1969,-1),"")</f>
        <v/>
      </c>
      <c r="G1969" s="3">
        <f>IFERROR(RANK(最小二乘法筛选!G1969,最小二乘法筛选!$C1969:$H1969,-1),"")</f>
        <v>3</v>
      </c>
      <c r="H1969" s="3" t="str">
        <f>IFERROR(RANK(最小二乘法筛选!H1969,最小二乘法筛选!$C1969:$H1969,-1),"")</f>
        <v/>
      </c>
    </row>
    <row r="1970" spans="1:8" x14ac:dyDescent="0.15">
      <c r="A1970" s="6">
        <v>41311</v>
      </c>
      <c r="C1970" s="3">
        <f>IFERROR(RANK(最小二乘法筛选!C1970,最小二乘法筛选!$C1970:$H1970,-1),"")</f>
        <v>1</v>
      </c>
      <c r="D1970" s="3" t="str">
        <f>IFERROR(RANK(最小二乘法筛选!D1970,最小二乘法筛选!$C1970:$H1970,-1),"")</f>
        <v/>
      </c>
      <c r="E1970" s="3">
        <f>IFERROR(RANK(最小二乘法筛选!E1970,最小二乘法筛选!$C1970:$H1970,-1),"")</f>
        <v>2</v>
      </c>
      <c r="F1970" s="3" t="str">
        <f>IFERROR(RANK(最小二乘法筛选!F1970,最小二乘法筛选!$C1970:$H1970,-1),"")</f>
        <v/>
      </c>
      <c r="G1970" s="3">
        <f>IFERROR(RANK(最小二乘法筛选!G1970,最小二乘法筛选!$C1970:$H1970,-1),"")</f>
        <v>3</v>
      </c>
      <c r="H1970" s="3" t="str">
        <f>IFERROR(RANK(最小二乘法筛选!H1970,最小二乘法筛选!$C1970:$H1970,-1),"")</f>
        <v/>
      </c>
    </row>
    <row r="1971" spans="1:8" x14ac:dyDescent="0.15">
      <c r="A1971" s="6">
        <v>41312</v>
      </c>
      <c r="C1971" s="3">
        <f>IFERROR(RANK(最小二乘法筛选!C1971,最小二乘法筛选!$C1971:$H1971,-1),"")</f>
        <v>1</v>
      </c>
      <c r="D1971" s="3" t="str">
        <f>IFERROR(RANK(最小二乘法筛选!D1971,最小二乘法筛选!$C1971:$H1971,-1),"")</f>
        <v/>
      </c>
      <c r="E1971" s="3">
        <f>IFERROR(RANK(最小二乘法筛选!E1971,最小二乘法筛选!$C1971:$H1971,-1),"")</f>
        <v>2</v>
      </c>
      <c r="F1971" s="3" t="str">
        <f>IFERROR(RANK(最小二乘法筛选!F1971,最小二乘法筛选!$C1971:$H1971,-1),"")</f>
        <v/>
      </c>
      <c r="G1971" s="3">
        <f>IFERROR(RANK(最小二乘法筛选!G1971,最小二乘法筛选!$C1971:$H1971,-1),"")</f>
        <v>3</v>
      </c>
      <c r="H1971" s="3" t="str">
        <f>IFERROR(RANK(最小二乘法筛选!H1971,最小二乘法筛选!$C1971:$H1971,-1),"")</f>
        <v/>
      </c>
    </row>
    <row r="1972" spans="1:8" x14ac:dyDescent="0.15">
      <c r="A1972" s="6">
        <v>41313</v>
      </c>
      <c r="C1972" s="3">
        <f>IFERROR(RANK(最小二乘法筛选!C1972,最小二乘法筛选!$C1972:$H1972,-1),"")</f>
        <v>1</v>
      </c>
      <c r="D1972" s="3" t="str">
        <f>IFERROR(RANK(最小二乘法筛选!D1972,最小二乘法筛选!$C1972:$H1972,-1),"")</f>
        <v/>
      </c>
      <c r="E1972" s="3">
        <f>IFERROR(RANK(最小二乘法筛选!E1972,最小二乘法筛选!$C1972:$H1972,-1),"")</f>
        <v>2</v>
      </c>
      <c r="F1972" s="3" t="str">
        <f>IFERROR(RANK(最小二乘法筛选!F1972,最小二乘法筛选!$C1972:$H1972,-1),"")</f>
        <v/>
      </c>
      <c r="G1972" s="3" t="str">
        <f>IFERROR(RANK(最小二乘法筛选!G1972,最小二乘法筛选!$C1972:$H1972,-1),"")</f>
        <v/>
      </c>
      <c r="H1972" s="3" t="str">
        <f>IFERROR(RANK(最小二乘法筛选!H1972,最小二乘法筛选!$C1972:$H1972,-1),"")</f>
        <v/>
      </c>
    </row>
    <row r="1973" spans="1:8" x14ac:dyDescent="0.15">
      <c r="A1973" s="6">
        <v>41323</v>
      </c>
      <c r="C1973" s="3">
        <f>IFERROR(RANK(最小二乘法筛选!C1973,最小二乘法筛选!$C1973:$H1973,-1),"")</f>
        <v>1</v>
      </c>
      <c r="D1973" s="3" t="str">
        <f>IFERROR(RANK(最小二乘法筛选!D1973,最小二乘法筛选!$C1973:$H1973,-1),"")</f>
        <v/>
      </c>
      <c r="E1973" s="3">
        <f>IFERROR(RANK(最小二乘法筛选!E1973,最小二乘法筛选!$C1973:$H1973,-1),"")</f>
        <v>2</v>
      </c>
      <c r="F1973" s="3" t="str">
        <f>IFERROR(RANK(最小二乘法筛选!F1973,最小二乘法筛选!$C1973:$H1973,-1),"")</f>
        <v/>
      </c>
      <c r="G1973" s="3" t="str">
        <f>IFERROR(RANK(最小二乘法筛选!G1973,最小二乘法筛选!$C1973:$H1973,-1),"")</f>
        <v/>
      </c>
      <c r="H1973" s="3" t="str">
        <f>IFERROR(RANK(最小二乘法筛选!H1973,最小二乘法筛选!$C1973:$H1973,-1),"")</f>
        <v/>
      </c>
    </row>
    <row r="1974" spans="1:8" x14ac:dyDescent="0.15">
      <c r="A1974" s="6">
        <v>41324</v>
      </c>
      <c r="C1974" s="3">
        <f>IFERROR(RANK(最小二乘法筛选!C1974,最小二乘法筛选!$C1974:$H1974,-1),"")</f>
        <v>1</v>
      </c>
      <c r="D1974" s="3" t="str">
        <f>IFERROR(RANK(最小二乘法筛选!D1974,最小二乘法筛选!$C1974:$H1974,-1),"")</f>
        <v/>
      </c>
      <c r="E1974" s="3">
        <f>IFERROR(RANK(最小二乘法筛选!E1974,最小二乘法筛选!$C1974:$H1974,-1),"")</f>
        <v>2</v>
      </c>
      <c r="F1974" s="3" t="str">
        <f>IFERROR(RANK(最小二乘法筛选!F1974,最小二乘法筛选!$C1974:$H1974,-1),"")</f>
        <v/>
      </c>
      <c r="G1974" s="3" t="str">
        <f>IFERROR(RANK(最小二乘法筛选!G1974,最小二乘法筛选!$C1974:$H1974,-1),"")</f>
        <v/>
      </c>
      <c r="H1974" s="3" t="str">
        <f>IFERROR(RANK(最小二乘法筛选!H1974,最小二乘法筛选!$C1974:$H1974,-1),"")</f>
        <v/>
      </c>
    </row>
    <row r="1975" spans="1:8" x14ac:dyDescent="0.15">
      <c r="A1975" s="6">
        <v>41325</v>
      </c>
      <c r="C1975" s="3">
        <f>IFERROR(RANK(最小二乘法筛选!C1975,最小二乘法筛选!$C1975:$H1975,-1),"")</f>
        <v>1</v>
      </c>
      <c r="D1975" s="3" t="str">
        <f>IFERROR(RANK(最小二乘法筛选!D1975,最小二乘法筛选!$C1975:$H1975,-1),"")</f>
        <v/>
      </c>
      <c r="E1975" s="3">
        <f>IFERROR(RANK(最小二乘法筛选!E1975,最小二乘法筛选!$C1975:$H1975,-1),"")</f>
        <v>2</v>
      </c>
      <c r="F1975" s="3" t="str">
        <f>IFERROR(RANK(最小二乘法筛选!F1975,最小二乘法筛选!$C1975:$H1975,-1),"")</f>
        <v/>
      </c>
      <c r="G1975" s="3" t="str">
        <f>IFERROR(RANK(最小二乘法筛选!G1975,最小二乘法筛选!$C1975:$H1975,-1),"")</f>
        <v/>
      </c>
      <c r="H1975" s="3" t="str">
        <f>IFERROR(RANK(最小二乘法筛选!H1975,最小二乘法筛选!$C1975:$H1975,-1),"")</f>
        <v/>
      </c>
    </row>
    <row r="1976" spans="1:8" x14ac:dyDescent="0.15">
      <c r="A1976" s="6">
        <v>41326</v>
      </c>
      <c r="C1976" s="3">
        <f>IFERROR(RANK(最小二乘法筛选!C1976,最小二乘法筛选!$C1976:$H1976,-1),"")</f>
        <v>1</v>
      </c>
      <c r="D1976" s="3" t="str">
        <f>IFERROR(RANK(最小二乘法筛选!D1976,最小二乘法筛选!$C1976:$H1976,-1),"")</f>
        <v/>
      </c>
      <c r="E1976" s="3">
        <f>IFERROR(RANK(最小二乘法筛选!E1976,最小二乘法筛选!$C1976:$H1976,-1),"")</f>
        <v>2</v>
      </c>
      <c r="F1976" s="3" t="str">
        <f>IFERROR(RANK(最小二乘法筛选!F1976,最小二乘法筛选!$C1976:$H1976,-1),"")</f>
        <v/>
      </c>
      <c r="G1976" s="3" t="str">
        <f>IFERROR(RANK(最小二乘法筛选!G1976,最小二乘法筛选!$C1976:$H1976,-1),"")</f>
        <v/>
      </c>
      <c r="H1976" s="3" t="str">
        <f>IFERROR(RANK(最小二乘法筛选!H1976,最小二乘法筛选!$C1976:$H1976,-1),"")</f>
        <v/>
      </c>
    </row>
    <row r="1977" spans="1:8" x14ac:dyDescent="0.15">
      <c r="A1977" s="6">
        <v>41327</v>
      </c>
      <c r="C1977" s="3">
        <f>IFERROR(RANK(最小二乘法筛选!C1977,最小二乘法筛选!$C1977:$H1977,-1),"")</f>
        <v>1</v>
      </c>
      <c r="D1977" s="3" t="str">
        <f>IFERROR(RANK(最小二乘法筛选!D1977,最小二乘法筛选!$C1977:$H1977,-1),"")</f>
        <v/>
      </c>
      <c r="E1977" s="3">
        <f>IFERROR(RANK(最小二乘法筛选!E1977,最小二乘法筛选!$C1977:$H1977,-1),"")</f>
        <v>2</v>
      </c>
      <c r="F1977" s="3" t="str">
        <f>IFERROR(RANK(最小二乘法筛选!F1977,最小二乘法筛选!$C1977:$H1977,-1),"")</f>
        <v/>
      </c>
      <c r="G1977" s="3" t="str">
        <f>IFERROR(RANK(最小二乘法筛选!G1977,最小二乘法筛选!$C1977:$H1977,-1),"")</f>
        <v/>
      </c>
      <c r="H1977" s="3" t="str">
        <f>IFERROR(RANK(最小二乘法筛选!H1977,最小二乘法筛选!$C1977:$H1977,-1),"")</f>
        <v/>
      </c>
    </row>
    <row r="1978" spans="1:8" x14ac:dyDescent="0.15">
      <c r="A1978" s="6">
        <v>41330</v>
      </c>
      <c r="C1978" s="3">
        <f>IFERROR(RANK(最小二乘法筛选!C1978,最小二乘法筛选!$C1978:$H1978,-1),"")</f>
        <v>1</v>
      </c>
      <c r="D1978" s="3" t="str">
        <f>IFERROR(RANK(最小二乘法筛选!D1978,最小二乘法筛选!$C1978:$H1978,-1),"")</f>
        <v/>
      </c>
      <c r="E1978" s="3">
        <f>IFERROR(RANK(最小二乘法筛选!E1978,最小二乘法筛选!$C1978:$H1978,-1),"")</f>
        <v>2</v>
      </c>
      <c r="F1978" s="3" t="str">
        <f>IFERROR(RANK(最小二乘法筛选!F1978,最小二乘法筛选!$C1978:$H1978,-1),"")</f>
        <v/>
      </c>
      <c r="G1978" s="3" t="str">
        <f>IFERROR(RANK(最小二乘法筛选!G1978,最小二乘法筛选!$C1978:$H1978,-1),"")</f>
        <v/>
      </c>
      <c r="H1978" s="3" t="str">
        <f>IFERROR(RANK(最小二乘法筛选!H1978,最小二乘法筛选!$C1978:$H1978,-1),"")</f>
        <v/>
      </c>
    </row>
    <row r="1979" spans="1:8" x14ac:dyDescent="0.15">
      <c r="A1979" s="6">
        <v>41331</v>
      </c>
      <c r="C1979" s="3">
        <f>IFERROR(RANK(最小二乘法筛选!C1979,最小二乘法筛选!$C1979:$H1979,-1),"")</f>
        <v>1</v>
      </c>
      <c r="D1979" s="3" t="str">
        <f>IFERROR(RANK(最小二乘法筛选!D1979,最小二乘法筛选!$C1979:$H1979,-1),"")</f>
        <v/>
      </c>
      <c r="E1979" s="3">
        <f>IFERROR(RANK(最小二乘法筛选!E1979,最小二乘法筛选!$C1979:$H1979,-1),"")</f>
        <v>2</v>
      </c>
      <c r="F1979" s="3" t="str">
        <f>IFERROR(RANK(最小二乘法筛选!F1979,最小二乘法筛选!$C1979:$H1979,-1),"")</f>
        <v/>
      </c>
      <c r="G1979" s="3" t="str">
        <f>IFERROR(RANK(最小二乘法筛选!G1979,最小二乘法筛选!$C1979:$H1979,-1),"")</f>
        <v/>
      </c>
      <c r="H1979" s="3" t="str">
        <f>IFERROR(RANK(最小二乘法筛选!H1979,最小二乘法筛选!$C1979:$H1979,-1),"")</f>
        <v/>
      </c>
    </row>
    <row r="1980" spans="1:8" x14ac:dyDescent="0.15">
      <c r="A1980" s="6">
        <v>41332</v>
      </c>
      <c r="C1980" s="3">
        <f>IFERROR(RANK(最小二乘法筛选!C1980,最小二乘法筛选!$C1980:$H1980,-1),"")</f>
        <v>1</v>
      </c>
      <c r="D1980" s="3">
        <f>IFERROR(RANK(最小二乘法筛选!D1980,最小二乘法筛选!$C1980:$H1980,-1),"")</f>
        <v>3</v>
      </c>
      <c r="E1980" s="3">
        <f>IFERROR(RANK(最小二乘法筛选!E1980,最小二乘法筛选!$C1980:$H1980,-1),"")</f>
        <v>2</v>
      </c>
      <c r="F1980" s="3" t="str">
        <f>IFERROR(RANK(最小二乘法筛选!F1980,最小二乘法筛选!$C1980:$H1980,-1),"")</f>
        <v/>
      </c>
      <c r="G1980" s="3" t="str">
        <f>IFERROR(RANK(最小二乘法筛选!G1980,最小二乘法筛选!$C1980:$H1980,-1),"")</f>
        <v/>
      </c>
      <c r="H1980" s="3" t="str">
        <f>IFERROR(RANK(最小二乘法筛选!H1980,最小二乘法筛选!$C1980:$H1980,-1),"")</f>
        <v/>
      </c>
    </row>
    <row r="1981" spans="1:8" x14ac:dyDescent="0.15">
      <c r="A1981" s="6">
        <v>41333</v>
      </c>
      <c r="C1981" s="3">
        <f>IFERROR(RANK(最小二乘法筛选!C1981,最小二乘法筛选!$C1981:$H1981,-1),"")</f>
        <v>1</v>
      </c>
      <c r="D1981" s="3" t="str">
        <f>IFERROR(RANK(最小二乘法筛选!D1981,最小二乘法筛选!$C1981:$H1981,-1),"")</f>
        <v/>
      </c>
      <c r="E1981" s="3">
        <f>IFERROR(RANK(最小二乘法筛选!E1981,最小二乘法筛选!$C1981:$H1981,-1),"")</f>
        <v>2</v>
      </c>
      <c r="F1981" s="3" t="str">
        <f>IFERROR(RANK(最小二乘法筛选!F1981,最小二乘法筛选!$C1981:$H1981,-1),"")</f>
        <v/>
      </c>
      <c r="G1981" s="3" t="str">
        <f>IFERROR(RANK(最小二乘法筛选!G1981,最小二乘法筛选!$C1981:$H1981,-1),"")</f>
        <v/>
      </c>
      <c r="H1981" s="3" t="str">
        <f>IFERROR(RANK(最小二乘法筛选!H1981,最小二乘法筛选!$C1981:$H1981,-1),"")</f>
        <v/>
      </c>
    </row>
    <row r="1982" spans="1:8" x14ac:dyDescent="0.15">
      <c r="A1982" s="6">
        <v>41334</v>
      </c>
      <c r="C1982" s="3">
        <f>IFERROR(RANK(最小二乘法筛选!C1982,最小二乘法筛选!$C1982:$H1982,-1),"")</f>
        <v>1</v>
      </c>
      <c r="D1982" s="3" t="str">
        <f>IFERROR(RANK(最小二乘法筛选!D1982,最小二乘法筛选!$C1982:$H1982,-1),"")</f>
        <v/>
      </c>
      <c r="E1982" s="3">
        <f>IFERROR(RANK(最小二乘法筛选!E1982,最小二乘法筛选!$C1982:$H1982,-1),"")</f>
        <v>2</v>
      </c>
      <c r="F1982" s="3" t="str">
        <f>IFERROR(RANK(最小二乘法筛选!F1982,最小二乘法筛选!$C1982:$H1982,-1),"")</f>
        <v/>
      </c>
      <c r="G1982" s="3" t="str">
        <f>IFERROR(RANK(最小二乘法筛选!G1982,最小二乘法筛选!$C1982:$H1982,-1),"")</f>
        <v/>
      </c>
      <c r="H1982" s="3" t="str">
        <f>IFERROR(RANK(最小二乘法筛选!H1982,最小二乘法筛选!$C1982:$H1982,-1),"")</f>
        <v/>
      </c>
    </row>
    <row r="1983" spans="1:8" x14ac:dyDescent="0.15">
      <c r="A1983" s="6">
        <v>41337</v>
      </c>
      <c r="C1983" s="3">
        <f>IFERROR(RANK(最小二乘法筛选!C1983,最小二乘法筛选!$C1983:$H1983,-1),"")</f>
        <v>1</v>
      </c>
      <c r="D1983" s="3" t="str">
        <f>IFERROR(RANK(最小二乘法筛选!D1983,最小二乘法筛选!$C1983:$H1983,-1),"")</f>
        <v/>
      </c>
      <c r="E1983" s="3">
        <f>IFERROR(RANK(最小二乘法筛选!E1983,最小二乘法筛选!$C1983:$H1983,-1),"")</f>
        <v>2</v>
      </c>
      <c r="F1983" s="3" t="str">
        <f>IFERROR(RANK(最小二乘法筛选!F1983,最小二乘法筛选!$C1983:$H1983,-1),"")</f>
        <v/>
      </c>
      <c r="G1983" s="3" t="str">
        <f>IFERROR(RANK(最小二乘法筛选!G1983,最小二乘法筛选!$C1983:$H1983,-1),"")</f>
        <v/>
      </c>
      <c r="H1983" s="3" t="str">
        <f>IFERROR(RANK(最小二乘法筛选!H1983,最小二乘法筛选!$C1983:$H1983,-1),"")</f>
        <v/>
      </c>
    </row>
    <row r="1984" spans="1:8" x14ac:dyDescent="0.15">
      <c r="A1984" s="6">
        <v>41338</v>
      </c>
      <c r="C1984" s="3">
        <f>IFERROR(RANK(最小二乘法筛选!C1984,最小二乘法筛选!$C1984:$H1984,-1),"")</f>
        <v>1</v>
      </c>
      <c r="D1984" s="3" t="str">
        <f>IFERROR(RANK(最小二乘法筛选!D1984,最小二乘法筛选!$C1984:$H1984,-1),"")</f>
        <v/>
      </c>
      <c r="E1984" s="3">
        <f>IFERROR(RANK(最小二乘法筛选!E1984,最小二乘法筛选!$C1984:$H1984,-1),"")</f>
        <v>2</v>
      </c>
      <c r="F1984" s="3" t="str">
        <f>IFERROR(RANK(最小二乘法筛选!F1984,最小二乘法筛选!$C1984:$H1984,-1),"")</f>
        <v/>
      </c>
      <c r="G1984" s="3" t="str">
        <f>IFERROR(RANK(最小二乘法筛选!G1984,最小二乘法筛选!$C1984:$H1984,-1),"")</f>
        <v/>
      </c>
      <c r="H1984" s="3" t="str">
        <f>IFERROR(RANK(最小二乘法筛选!H1984,最小二乘法筛选!$C1984:$H1984,-1),"")</f>
        <v/>
      </c>
    </row>
    <row r="1985" spans="1:8" x14ac:dyDescent="0.15">
      <c r="A1985" s="6">
        <v>41339</v>
      </c>
      <c r="C1985" s="3">
        <f>IFERROR(RANK(最小二乘法筛选!C1985,最小二乘法筛选!$C1985:$H1985,-1),"")</f>
        <v>1</v>
      </c>
      <c r="D1985" s="3" t="str">
        <f>IFERROR(RANK(最小二乘法筛选!D1985,最小二乘法筛选!$C1985:$H1985,-1),"")</f>
        <v/>
      </c>
      <c r="E1985" s="3">
        <f>IFERROR(RANK(最小二乘法筛选!E1985,最小二乘法筛选!$C1985:$H1985,-1),"")</f>
        <v>2</v>
      </c>
      <c r="F1985" s="3" t="str">
        <f>IFERROR(RANK(最小二乘法筛选!F1985,最小二乘法筛选!$C1985:$H1985,-1),"")</f>
        <v/>
      </c>
      <c r="G1985" s="3">
        <f>IFERROR(RANK(最小二乘法筛选!G1985,最小二乘法筛选!$C1985:$H1985,-1),"")</f>
        <v>3</v>
      </c>
      <c r="H1985" s="3" t="str">
        <f>IFERROR(RANK(最小二乘法筛选!H1985,最小二乘法筛选!$C1985:$H1985,-1),"")</f>
        <v/>
      </c>
    </row>
    <row r="1986" spans="1:8" x14ac:dyDescent="0.15">
      <c r="A1986" s="6">
        <v>41340</v>
      </c>
      <c r="C1986" s="3">
        <f>IFERROR(RANK(最小二乘法筛选!C1986,最小二乘法筛选!$C1986:$H1986,-1),"")</f>
        <v>1</v>
      </c>
      <c r="D1986" s="3" t="str">
        <f>IFERROR(RANK(最小二乘法筛选!D1986,最小二乘法筛选!$C1986:$H1986,-1),"")</f>
        <v/>
      </c>
      <c r="E1986" s="3">
        <f>IFERROR(RANK(最小二乘法筛选!E1986,最小二乘法筛选!$C1986:$H1986,-1),"")</f>
        <v>2</v>
      </c>
      <c r="F1986" s="3" t="str">
        <f>IFERROR(RANK(最小二乘法筛选!F1986,最小二乘法筛选!$C1986:$H1986,-1),"")</f>
        <v/>
      </c>
      <c r="G1986" s="3">
        <f>IFERROR(RANK(最小二乘法筛选!G1986,最小二乘法筛选!$C1986:$H1986,-1),"")</f>
        <v>3</v>
      </c>
      <c r="H1986" s="3" t="str">
        <f>IFERROR(RANK(最小二乘法筛选!H1986,最小二乘法筛选!$C1986:$H1986,-1),"")</f>
        <v/>
      </c>
    </row>
    <row r="1987" spans="1:8" x14ac:dyDescent="0.15">
      <c r="A1987" s="6">
        <v>41341</v>
      </c>
      <c r="C1987" s="3">
        <f>IFERROR(RANK(最小二乘法筛选!C1987,最小二乘法筛选!$C1987:$H1987,-1),"")</f>
        <v>1</v>
      </c>
      <c r="D1987" s="3" t="str">
        <f>IFERROR(RANK(最小二乘法筛选!D1987,最小二乘法筛选!$C1987:$H1987,-1),"")</f>
        <v/>
      </c>
      <c r="E1987" s="3">
        <f>IFERROR(RANK(最小二乘法筛选!E1987,最小二乘法筛选!$C1987:$H1987,-1),"")</f>
        <v>2</v>
      </c>
      <c r="F1987" s="3" t="str">
        <f>IFERROR(RANK(最小二乘法筛选!F1987,最小二乘法筛选!$C1987:$H1987,-1),"")</f>
        <v/>
      </c>
      <c r="G1987" s="3">
        <f>IFERROR(RANK(最小二乘法筛选!G1987,最小二乘法筛选!$C1987:$H1987,-1),"")</f>
        <v>3</v>
      </c>
      <c r="H1987" s="3" t="str">
        <f>IFERROR(RANK(最小二乘法筛选!H1987,最小二乘法筛选!$C1987:$H1987,-1),"")</f>
        <v/>
      </c>
    </row>
    <row r="1988" spans="1:8" x14ac:dyDescent="0.15">
      <c r="A1988" s="6">
        <v>41344</v>
      </c>
      <c r="C1988" s="3">
        <f>IFERROR(RANK(最小二乘法筛选!C1988,最小二乘法筛选!$C1988:$H1988,-1),"")</f>
        <v>1</v>
      </c>
      <c r="D1988" s="3" t="str">
        <f>IFERROR(RANK(最小二乘法筛选!D1988,最小二乘法筛选!$C1988:$H1988,-1),"")</f>
        <v/>
      </c>
      <c r="E1988" s="3">
        <f>IFERROR(RANK(最小二乘法筛选!E1988,最小二乘法筛选!$C1988:$H1988,-1),"")</f>
        <v>2</v>
      </c>
      <c r="F1988" s="3" t="str">
        <f>IFERROR(RANK(最小二乘法筛选!F1988,最小二乘法筛选!$C1988:$H1988,-1),"")</f>
        <v/>
      </c>
      <c r="G1988" s="3" t="str">
        <f>IFERROR(RANK(最小二乘法筛选!G1988,最小二乘法筛选!$C1988:$H1988,-1),"")</f>
        <v/>
      </c>
      <c r="H1988" s="3" t="str">
        <f>IFERROR(RANK(最小二乘法筛选!H1988,最小二乘法筛选!$C1988:$H1988,-1),"")</f>
        <v/>
      </c>
    </row>
    <row r="1989" spans="1:8" x14ac:dyDescent="0.15">
      <c r="A1989" s="6">
        <v>41345</v>
      </c>
      <c r="C1989" s="3">
        <f>IFERROR(RANK(最小二乘法筛选!C1989,最小二乘法筛选!$C1989:$H1989,-1),"")</f>
        <v>1</v>
      </c>
      <c r="D1989" s="3" t="str">
        <f>IFERROR(RANK(最小二乘法筛选!D1989,最小二乘法筛选!$C1989:$H1989,-1),"")</f>
        <v/>
      </c>
      <c r="E1989" s="3">
        <f>IFERROR(RANK(最小二乘法筛选!E1989,最小二乘法筛选!$C1989:$H1989,-1),"")</f>
        <v>2</v>
      </c>
      <c r="F1989" s="3" t="str">
        <f>IFERROR(RANK(最小二乘法筛选!F1989,最小二乘法筛选!$C1989:$H1989,-1),"")</f>
        <v/>
      </c>
      <c r="G1989" s="3">
        <f>IFERROR(RANK(最小二乘法筛选!G1989,最小二乘法筛选!$C1989:$H1989,-1),"")</f>
        <v>3</v>
      </c>
      <c r="H1989" s="3" t="str">
        <f>IFERROR(RANK(最小二乘法筛选!H1989,最小二乘法筛选!$C1989:$H1989,-1),"")</f>
        <v/>
      </c>
    </row>
    <row r="1990" spans="1:8" x14ac:dyDescent="0.15">
      <c r="A1990" s="6">
        <v>41346</v>
      </c>
      <c r="C1990" s="3">
        <f>IFERROR(RANK(最小二乘法筛选!C1990,最小二乘法筛选!$C1990:$H1990,-1),"")</f>
        <v>1</v>
      </c>
      <c r="D1990" s="3" t="str">
        <f>IFERROR(RANK(最小二乘法筛选!D1990,最小二乘法筛选!$C1990:$H1990,-1),"")</f>
        <v/>
      </c>
      <c r="E1990" s="3">
        <f>IFERROR(RANK(最小二乘法筛选!E1990,最小二乘法筛选!$C1990:$H1990,-1),"")</f>
        <v>2</v>
      </c>
      <c r="F1990" s="3" t="str">
        <f>IFERROR(RANK(最小二乘法筛选!F1990,最小二乘法筛选!$C1990:$H1990,-1),"")</f>
        <v/>
      </c>
      <c r="G1990" s="3">
        <f>IFERROR(RANK(最小二乘法筛选!G1990,最小二乘法筛选!$C1990:$H1990,-1),"")</f>
        <v>3</v>
      </c>
      <c r="H1990" s="3" t="str">
        <f>IFERROR(RANK(最小二乘法筛选!H1990,最小二乘法筛选!$C1990:$H1990,-1),"")</f>
        <v/>
      </c>
    </row>
    <row r="1991" spans="1:8" x14ac:dyDescent="0.15">
      <c r="A1991" s="6">
        <v>41347</v>
      </c>
      <c r="C1991" s="3">
        <f>IFERROR(RANK(最小二乘法筛选!C1991,最小二乘法筛选!$C1991:$H1991,-1),"")</f>
        <v>1</v>
      </c>
      <c r="D1991" s="3" t="str">
        <f>IFERROR(RANK(最小二乘法筛选!D1991,最小二乘法筛选!$C1991:$H1991,-1),"")</f>
        <v/>
      </c>
      <c r="E1991" s="3">
        <f>IFERROR(RANK(最小二乘法筛选!E1991,最小二乘法筛选!$C1991:$H1991,-1),"")</f>
        <v>2</v>
      </c>
      <c r="F1991" s="3" t="str">
        <f>IFERROR(RANK(最小二乘法筛选!F1991,最小二乘法筛选!$C1991:$H1991,-1),"")</f>
        <v/>
      </c>
      <c r="G1991" s="3">
        <f>IFERROR(RANK(最小二乘法筛选!G1991,最小二乘法筛选!$C1991:$H1991,-1),"")</f>
        <v>3</v>
      </c>
      <c r="H1991" s="3" t="str">
        <f>IFERROR(RANK(最小二乘法筛选!H1991,最小二乘法筛选!$C1991:$H1991,-1),"")</f>
        <v/>
      </c>
    </row>
    <row r="1992" spans="1:8" x14ac:dyDescent="0.15">
      <c r="A1992" s="6">
        <v>41348</v>
      </c>
      <c r="C1992" s="3">
        <f>IFERROR(RANK(最小二乘法筛选!C1992,最小二乘法筛选!$C1992:$H1992,-1),"")</f>
        <v>1</v>
      </c>
      <c r="D1992" s="3" t="str">
        <f>IFERROR(RANK(最小二乘法筛选!D1992,最小二乘法筛选!$C1992:$H1992,-1),"")</f>
        <v/>
      </c>
      <c r="E1992" s="3">
        <f>IFERROR(RANK(最小二乘法筛选!E1992,最小二乘法筛选!$C1992:$H1992,-1),"")</f>
        <v>2</v>
      </c>
      <c r="F1992" s="3" t="str">
        <f>IFERROR(RANK(最小二乘法筛选!F1992,最小二乘法筛选!$C1992:$H1992,-1),"")</f>
        <v/>
      </c>
      <c r="G1992" s="3">
        <f>IFERROR(RANK(最小二乘法筛选!G1992,最小二乘法筛选!$C1992:$H1992,-1),"")</f>
        <v>3</v>
      </c>
      <c r="H1992" s="3" t="str">
        <f>IFERROR(RANK(最小二乘法筛选!H1992,最小二乘法筛选!$C1992:$H1992,-1),"")</f>
        <v/>
      </c>
    </row>
    <row r="1993" spans="1:8" x14ac:dyDescent="0.15">
      <c r="A1993" s="6">
        <v>41351</v>
      </c>
      <c r="C1993" s="3">
        <f>IFERROR(RANK(最小二乘法筛选!C1993,最小二乘法筛选!$C1993:$H1993,-1),"")</f>
        <v>1</v>
      </c>
      <c r="D1993" s="3" t="str">
        <f>IFERROR(RANK(最小二乘法筛选!D1993,最小二乘法筛选!$C1993:$H1993,-1),"")</f>
        <v/>
      </c>
      <c r="E1993" s="3">
        <f>IFERROR(RANK(最小二乘法筛选!E1993,最小二乘法筛选!$C1993:$H1993,-1),"")</f>
        <v>2</v>
      </c>
      <c r="F1993" s="3" t="str">
        <f>IFERROR(RANK(最小二乘法筛选!F1993,最小二乘法筛选!$C1993:$H1993,-1),"")</f>
        <v/>
      </c>
      <c r="G1993" s="3">
        <f>IFERROR(RANK(最小二乘法筛选!G1993,最小二乘法筛选!$C1993:$H1993,-1),"")</f>
        <v>3</v>
      </c>
      <c r="H1993" s="3" t="str">
        <f>IFERROR(RANK(最小二乘法筛选!H1993,最小二乘法筛选!$C1993:$H1993,-1),"")</f>
        <v/>
      </c>
    </row>
    <row r="1994" spans="1:8" x14ac:dyDescent="0.15">
      <c r="A1994" s="6">
        <v>41352</v>
      </c>
      <c r="C1994" s="3">
        <f>IFERROR(RANK(最小二乘法筛选!C1994,最小二乘法筛选!$C1994:$H1994,-1),"")</f>
        <v>1</v>
      </c>
      <c r="D1994" s="3" t="str">
        <f>IFERROR(RANK(最小二乘法筛选!D1994,最小二乘法筛选!$C1994:$H1994,-1),"")</f>
        <v/>
      </c>
      <c r="E1994" s="3">
        <f>IFERROR(RANK(最小二乘法筛选!E1994,最小二乘法筛选!$C1994:$H1994,-1),"")</f>
        <v>2</v>
      </c>
      <c r="F1994" s="3" t="str">
        <f>IFERROR(RANK(最小二乘法筛选!F1994,最小二乘法筛选!$C1994:$H1994,-1),"")</f>
        <v/>
      </c>
      <c r="G1994" s="3">
        <f>IFERROR(RANK(最小二乘法筛选!G1994,最小二乘法筛选!$C1994:$H1994,-1),"")</f>
        <v>3</v>
      </c>
      <c r="H1994" s="3" t="str">
        <f>IFERROR(RANK(最小二乘法筛选!H1994,最小二乘法筛选!$C1994:$H1994,-1),"")</f>
        <v/>
      </c>
    </row>
    <row r="1995" spans="1:8" x14ac:dyDescent="0.15">
      <c r="A1995" s="6">
        <v>41353</v>
      </c>
      <c r="C1995" s="3">
        <f>IFERROR(RANK(最小二乘法筛选!C1995,最小二乘法筛选!$C1995:$H1995,-1),"")</f>
        <v>1</v>
      </c>
      <c r="D1995" s="3" t="str">
        <f>IFERROR(RANK(最小二乘法筛选!D1995,最小二乘法筛选!$C1995:$H1995,-1),"")</f>
        <v/>
      </c>
      <c r="E1995" s="3">
        <f>IFERROR(RANK(最小二乘法筛选!E1995,最小二乘法筛选!$C1995:$H1995,-1),"")</f>
        <v>2</v>
      </c>
      <c r="F1995" s="3" t="str">
        <f>IFERROR(RANK(最小二乘法筛选!F1995,最小二乘法筛选!$C1995:$H1995,-1),"")</f>
        <v/>
      </c>
      <c r="G1995" s="3">
        <f>IFERROR(RANK(最小二乘法筛选!G1995,最小二乘法筛选!$C1995:$H1995,-1),"")</f>
        <v>3</v>
      </c>
      <c r="H1995" s="3" t="str">
        <f>IFERROR(RANK(最小二乘法筛选!H1995,最小二乘法筛选!$C1995:$H1995,-1),"")</f>
        <v/>
      </c>
    </row>
    <row r="1996" spans="1:8" x14ac:dyDescent="0.15">
      <c r="A1996" s="6">
        <v>41354</v>
      </c>
      <c r="C1996" s="3">
        <f>IFERROR(RANK(最小二乘法筛选!C1996,最小二乘法筛选!$C1996:$H1996,-1),"")</f>
        <v>1</v>
      </c>
      <c r="D1996" s="3" t="str">
        <f>IFERROR(RANK(最小二乘法筛选!D1996,最小二乘法筛选!$C1996:$H1996,-1),"")</f>
        <v/>
      </c>
      <c r="E1996" s="3">
        <f>IFERROR(RANK(最小二乘法筛选!E1996,最小二乘法筛选!$C1996:$H1996,-1),"")</f>
        <v>2</v>
      </c>
      <c r="F1996" s="3" t="str">
        <f>IFERROR(RANK(最小二乘法筛选!F1996,最小二乘法筛选!$C1996:$H1996,-1),"")</f>
        <v/>
      </c>
      <c r="G1996" s="3">
        <f>IFERROR(RANK(最小二乘法筛选!G1996,最小二乘法筛选!$C1996:$H1996,-1),"")</f>
        <v>3</v>
      </c>
      <c r="H1996" s="3" t="str">
        <f>IFERROR(RANK(最小二乘法筛选!H1996,最小二乘法筛选!$C1996:$H1996,-1),"")</f>
        <v/>
      </c>
    </row>
    <row r="1997" spans="1:8" x14ac:dyDescent="0.15">
      <c r="A1997" s="6">
        <v>41355</v>
      </c>
      <c r="C1997" s="3">
        <f>IFERROR(RANK(最小二乘法筛选!C1997,最小二乘法筛选!$C1997:$H1997,-1),"")</f>
        <v>1</v>
      </c>
      <c r="D1997" s="3" t="str">
        <f>IFERROR(RANK(最小二乘法筛选!D1997,最小二乘法筛选!$C1997:$H1997,-1),"")</f>
        <v/>
      </c>
      <c r="E1997" s="3">
        <f>IFERROR(RANK(最小二乘法筛选!E1997,最小二乘法筛选!$C1997:$H1997,-1),"")</f>
        <v>2</v>
      </c>
      <c r="F1997" s="3" t="str">
        <f>IFERROR(RANK(最小二乘法筛选!F1997,最小二乘法筛选!$C1997:$H1997,-1),"")</f>
        <v/>
      </c>
      <c r="G1997" s="3">
        <f>IFERROR(RANK(最小二乘法筛选!G1997,最小二乘法筛选!$C1997:$H1997,-1),"")</f>
        <v>3</v>
      </c>
      <c r="H1997" s="3" t="str">
        <f>IFERROR(RANK(最小二乘法筛选!H1997,最小二乘法筛选!$C1997:$H1997,-1),"")</f>
        <v/>
      </c>
    </row>
    <row r="1998" spans="1:8" x14ac:dyDescent="0.15">
      <c r="A1998" s="6">
        <v>41358</v>
      </c>
      <c r="C1998" s="3">
        <f>IFERROR(RANK(最小二乘法筛选!C1998,最小二乘法筛选!$C1998:$H1998,-1),"")</f>
        <v>1</v>
      </c>
      <c r="D1998" s="3" t="str">
        <f>IFERROR(RANK(最小二乘法筛选!D1998,最小二乘法筛选!$C1998:$H1998,-1),"")</f>
        <v/>
      </c>
      <c r="E1998" s="3">
        <f>IFERROR(RANK(最小二乘法筛选!E1998,最小二乘法筛选!$C1998:$H1998,-1),"")</f>
        <v>2</v>
      </c>
      <c r="F1998" s="3" t="str">
        <f>IFERROR(RANK(最小二乘法筛选!F1998,最小二乘法筛选!$C1998:$H1998,-1),"")</f>
        <v/>
      </c>
      <c r="G1998" s="3">
        <f>IFERROR(RANK(最小二乘法筛选!G1998,最小二乘法筛选!$C1998:$H1998,-1),"")</f>
        <v>3</v>
      </c>
      <c r="H1998" s="3" t="str">
        <f>IFERROR(RANK(最小二乘法筛选!H1998,最小二乘法筛选!$C1998:$H1998,-1),"")</f>
        <v/>
      </c>
    </row>
    <row r="1999" spans="1:8" x14ac:dyDescent="0.15">
      <c r="A1999" s="6">
        <v>41359</v>
      </c>
      <c r="C1999" s="3">
        <f>IFERROR(RANK(最小二乘法筛选!C1999,最小二乘法筛选!$C1999:$H1999,-1),"")</f>
        <v>1</v>
      </c>
      <c r="D1999" s="3" t="str">
        <f>IFERROR(RANK(最小二乘法筛选!D1999,最小二乘法筛选!$C1999:$H1999,-1),"")</f>
        <v/>
      </c>
      <c r="E1999" s="3">
        <f>IFERROR(RANK(最小二乘法筛选!E1999,最小二乘法筛选!$C1999:$H1999,-1),"")</f>
        <v>2</v>
      </c>
      <c r="F1999" s="3" t="str">
        <f>IFERROR(RANK(最小二乘法筛选!F1999,最小二乘法筛选!$C1999:$H1999,-1),"")</f>
        <v/>
      </c>
      <c r="G1999" s="3">
        <f>IFERROR(RANK(最小二乘法筛选!G1999,最小二乘法筛选!$C1999:$H1999,-1),"")</f>
        <v>3</v>
      </c>
      <c r="H1999" s="3" t="str">
        <f>IFERROR(RANK(最小二乘法筛选!H1999,最小二乘法筛选!$C1999:$H1999,-1),"")</f>
        <v/>
      </c>
    </row>
    <row r="2000" spans="1:8" x14ac:dyDescent="0.15">
      <c r="A2000" s="6">
        <v>41360</v>
      </c>
      <c r="C2000" s="3">
        <f>IFERROR(RANK(最小二乘法筛选!C2000,最小二乘法筛选!$C2000:$H2000,-1),"")</f>
        <v>1</v>
      </c>
      <c r="D2000" s="3" t="str">
        <f>IFERROR(RANK(最小二乘法筛选!D2000,最小二乘法筛选!$C2000:$H2000,-1),"")</f>
        <v/>
      </c>
      <c r="E2000" s="3">
        <f>IFERROR(RANK(最小二乘法筛选!E2000,最小二乘法筛选!$C2000:$H2000,-1),"")</f>
        <v>2</v>
      </c>
      <c r="F2000" s="3" t="str">
        <f>IFERROR(RANK(最小二乘法筛选!F2000,最小二乘法筛选!$C2000:$H2000,-1),"")</f>
        <v/>
      </c>
      <c r="G2000" s="3">
        <f>IFERROR(RANK(最小二乘法筛选!G2000,最小二乘法筛选!$C2000:$H2000,-1),"")</f>
        <v>3</v>
      </c>
      <c r="H2000" s="3" t="str">
        <f>IFERROR(RANK(最小二乘法筛选!H2000,最小二乘法筛选!$C2000:$H2000,-1),"")</f>
        <v/>
      </c>
    </row>
    <row r="2001" spans="1:8" x14ac:dyDescent="0.15">
      <c r="A2001" s="6">
        <v>41361</v>
      </c>
      <c r="C2001" s="3">
        <f>IFERROR(RANK(最小二乘法筛选!C2001,最小二乘法筛选!$C2001:$H2001,-1),"")</f>
        <v>1</v>
      </c>
      <c r="D2001" s="3" t="str">
        <f>IFERROR(RANK(最小二乘法筛选!D2001,最小二乘法筛选!$C2001:$H2001,-1),"")</f>
        <v/>
      </c>
      <c r="E2001" s="3">
        <f>IFERROR(RANK(最小二乘法筛选!E2001,最小二乘法筛选!$C2001:$H2001,-1),"")</f>
        <v>2</v>
      </c>
      <c r="F2001" s="3" t="str">
        <f>IFERROR(RANK(最小二乘法筛选!F2001,最小二乘法筛选!$C2001:$H2001,-1),"")</f>
        <v/>
      </c>
      <c r="G2001" s="3">
        <f>IFERROR(RANK(最小二乘法筛选!G2001,最小二乘法筛选!$C2001:$H2001,-1),"")</f>
        <v>3</v>
      </c>
      <c r="H2001" s="3" t="str">
        <f>IFERROR(RANK(最小二乘法筛选!H2001,最小二乘法筛选!$C2001:$H2001,-1),"")</f>
        <v/>
      </c>
    </row>
    <row r="2002" spans="1:8" x14ac:dyDescent="0.15">
      <c r="A2002" s="6">
        <v>41362</v>
      </c>
      <c r="C2002" s="3">
        <f>IFERROR(RANK(最小二乘法筛选!C2002,最小二乘法筛选!$C2002:$H2002,-1),"")</f>
        <v>1</v>
      </c>
      <c r="D2002" s="3" t="str">
        <f>IFERROR(RANK(最小二乘法筛选!D2002,最小二乘法筛选!$C2002:$H2002,-1),"")</f>
        <v/>
      </c>
      <c r="E2002" s="3">
        <f>IFERROR(RANK(最小二乘法筛选!E2002,最小二乘法筛选!$C2002:$H2002,-1),"")</f>
        <v>2</v>
      </c>
      <c r="F2002" s="3" t="str">
        <f>IFERROR(RANK(最小二乘法筛选!F2002,最小二乘法筛选!$C2002:$H2002,-1),"")</f>
        <v/>
      </c>
      <c r="G2002" s="3">
        <f>IFERROR(RANK(最小二乘法筛选!G2002,最小二乘法筛选!$C2002:$H2002,-1),"")</f>
        <v>3</v>
      </c>
      <c r="H2002" s="3" t="str">
        <f>IFERROR(RANK(最小二乘法筛选!H2002,最小二乘法筛选!$C2002:$H2002,-1),"")</f>
        <v/>
      </c>
    </row>
    <row r="2003" spans="1:8" x14ac:dyDescent="0.15">
      <c r="A2003" s="6">
        <v>41365</v>
      </c>
      <c r="C2003" s="3">
        <f>IFERROR(RANK(最小二乘法筛选!C2003,最小二乘法筛选!$C2003:$H2003,-1),"")</f>
        <v>1</v>
      </c>
      <c r="D2003" s="3" t="str">
        <f>IFERROR(RANK(最小二乘法筛选!D2003,最小二乘法筛选!$C2003:$H2003,-1),"")</f>
        <v/>
      </c>
      <c r="E2003" s="3">
        <f>IFERROR(RANK(最小二乘法筛选!E2003,最小二乘法筛选!$C2003:$H2003,-1),"")</f>
        <v>2</v>
      </c>
      <c r="F2003" s="3" t="str">
        <f>IFERROR(RANK(最小二乘法筛选!F2003,最小二乘法筛选!$C2003:$H2003,-1),"")</f>
        <v/>
      </c>
      <c r="G2003" s="3">
        <f>IFERROR(RANK(最小二乘法筛选!G2003,最小二乘法筛选!$C2003:$H2003,-1),"")</f>
        <v>3</v>
      </c>
      <c r="H2003" s="3" t="str">
        <f>IFERROR(RANK(最小二乘法筛选!H2003,最小二乘法筛选!$C2003:$H2003,-1),"")</f>
        <v/>
      </c>
    </row>
    <row r="2004" spans="1:8" x14ac:dyDescent="0.15">
      <c r="A2004" s="6">
        <v>41366</v>
      </c>
      <c r="C2004" s="3">
        <f>IFERROR(RANK(最小二乘法筛选!C2004,最小二乘法筛选!$C2004:$H2004,-1),"")</f>
        <v>1</v>
      </c>
      <c r="D2004" s="3" t="str">
        <f>IFERROR(RANK(最小二乘法筛选!D2004,最小二乘法筛选!$C2004:$H2004,-1),"")</f>
        <v/>
      </c>
      <c r="E2004" s="3">
        <f>IFERROR(RANK(最小二乘法筛选!E2004,最小二乘法筛选!$C2004:$H2004,-1),"")</f>
        <v>2</v>
      </c>
      <c r="F2004" s="3" t="str">
        <f>IFERROR(RANK(最小二乘法筛选!F2004,最小二乘法筛选!$C2004:$H2004,-1),"")</f>
        <v/>
      </c>
      <c r="G2004" s="3">
        <f>IFERROR(RANK(最小二乘法筛选!G2004,最小二乘法筛选!$C2004:$H2004,-1),"")</f>
        <v>3</v>
      </c>
      <c r="H2004" s="3" t="str">
        <f>IFERROR(RANK(最小二乘法筛选!H2004,最小二乘法筛选!$C2004:$H2004,-1),"")</f>
        <v/>
      </c>
    </row>
    <row r="2005" spans="1:8" x14ac:dyDescent="0.15">
      <c r="A2005" s="6">
        <v>41367</v>
      </c>
      <c r="C2005" s="3">
        <f>IFERROR(RANK(最小二乘法筛选!C2005,最小二乘法筛选!$C2005:$H2005,-1),"")</f>
        <v>1</v>
      </c>
      <c r="D2005" s="3" t="str">
        <f>IFERROR(RANK(最小二乘法筛选!D2005,最小二乘法筛选!$C2005:$H2005,-1),"")</f>
        <v/>
      </c>
      <c r="E2005" s="3">
        <f>IFERROR(RANK(最小二乘法筛选!E2005,最小二乘法筛选!$C2005:$H2005,-1),"")</f>
        <v>2</v>
      </c>
      <c r="F2005" s="3" t="str">
        <f>IFERROR(RANK(最小二乘法筛选!F2005,最小二乘法筛选!$C2005:$H2005,-1),"")</f>
        <v/>
      </c>
      <c r="G2005" s="3">
        <f>IFERROR(RANK(最小二乘法筛选!G2005,最小二乘法筛选!$C2005:$H2005,-1),"")</f>
        <v>3</v>
      </c>
      <c r="H2005" s="3" t="str">
        <f>IFERROR(RANK(最小二乘法筛选!H2005,最小二乘法筛选!$C2005:$H2005,-1),"")</f>
        <v/>
      </c>
    </row>
    <row r="2006" spans="1:8" x14ac:dyDescent="0.15">
      <c r="A2006" s="6">
        <v>41372</v>
      </c>
      <c r="C2006" s="3">
        <f>IFERROR(RANK(最小二乘法筛选!C2006,最小二乘法筛选!$C2006:$H2006,-1),"")</f>
        <v>1</v>
      </c>
      <c r="D2006" s="3" t="str">
        <f>IFERROR(RANK(最小二乘法筛选!D2006,最小二乘法筛选!$C2006:$H2006,-1),"")</f>
        <v/>
      </c>
      <c r="E2006" s="3">
        <f>IFERROR(RANK(最小二乘法筛选!E2006,最小二乘法筛选!$C2006:$H2006,-1),"")</f>
        <v>2</v>
      </c>
      <c r="F2006" s="3" t="str">
        <f>IFERROR(RANK(最小二乘法筛选!F2006,最小二乘法筛选!$C2006:$H2006,-1),"")</f>
        <v/>
      </c>
      <c r="G2006" s="3">
        <f>IFERROR(RANK(最小二乘法筛选!G2006,最小二乘法筛选!$C2006:$H2006,-1),"")</f>
        <v>3</v>
      </c>
      <c r="H2006" s="3" t="str">
        <f>IFERROR(RANK(最小二乘法筛选!H2006,最小二乘法筛选!$C2006:$H2006,-1),"")</f>
        <v/>
      </c>
    </row>
    <row r="2007" spans="1:8" x14ac:dyDescent="0.15">
      <c r="A2007" s="6">
        <v>41373</v>
      </c>
      <c r="C2007" s="3">
        <f>IFERROR(RANK(最小二乘法筛选!C2007,最小二乘法筛选!$C2007:$H2007,-1),"")</f>
        <v>1</v>
      </c>
      <c r="D2007" s="3" t="str">
        <f>IFERROR(RANK(最小二乘法筛选!D2007,最小二乘法筛选!$C2007:$H2007,-1),"")</f>
        <v/>
      </c>
      <c r="E2007" s="3">
        <f>IFERROR(RANK(最小二乘法筛选!E2007,最小二乘法筛选!$C2007:$H2007,-1),"")</f>
        <v>2</v>
      </c>
      <c r="F2007" s="3" t="str">
        <f>IFERROR(RANK(最小二乘法筛选!F2007,最小二乘法筛选!$C2007:$H2007,-1),"")</f>
        <v/>
      </c>
      <c r="G2007" s="3">
        <f>IFERROR(RANK(最小二乘法筛选!G2007,最小二乘法筛选!$C2007:$H2007,-1),"")</f>
        <v>3</v>
      </c>
      <c r="H2007" s="3" t="str">
        <f>IFERROR(RANK(最小二乘法筛选!H2007,最小二乘法筛选!$C2007:$H2007,-1),"")</f>
        <v/>
      </c>
    </row>
    <row r="2008" spans="1:8" x14ac:dyDescent="0.15">
      <c r="A2008" s="6">
        <v>41374</v>
      </c>
      <c r="C2008" s="3">
        <f>IFERROR(RANK(最小二乘法筛选!C2008,最小二乘法筛选!$C2008:$H2008,-1),"")</f>
        <v>1</v>
      </c>
      <c r="D2008" s="3" t="str">
        <f>IFERROR(RANK(最小二乘法筛选!D2008,最小二乘法筛选!$C2008:$H2008,-1),"")</f>
        <v/>
      </c>
      <c r="E2008" s="3">
        <f>IFERROR(RANK(最小二乘法筛选!E2008,最小二乘法筛选!$C2008:$H2008,-1),"")</f>
        <v>2</v>
      </c>
      <c r="F2008" s="3" t="str">
        <f>IFERROR(RANK(最小二乘法筛选!F2008,最小二乘法筛选!$C2008:$H2008,-1),"")</f>
        <v/>
      </c>
      <c r="G2008" s="3">
        <f>IFERROR(RANK(最小二乘法筛选!G2008,最小二乘法筛选!$C2008:$H2008,-1),"")</f>
        <v>3</v>
      </c>
      <c r="H2008" s="3" t="str">
        <f>IFERROR(RANK(最小二乘法筛选!H2008,最小二乘法筛选!$C2008:$H2008,-1),"")</f>
        <v/>
      </c>
    </row>
    <row r="2009" spans="1:8" x14ac:dyDescent="0.15">
      <c r="A2009" s="6">
        <v>41375</v>
      </c>
      <c r="C2009" s="3">
        <f>IFERROR(RANK(最小二乘法筛选!C2009,最小二乘法筛选!$C2009:$H2009,-1),"")</f>
        <v>1</v>
      </c>
      <c r="D2009" s="3" t="str">
        <f>IFERROR(RANK(最小二乘法筛选!D2009,最小二乘法筛选!$C2009:$H2009,-1),"")</f>
        <v/>
      </c>
      <c r="E2009" s="3">
        <f>IFERROR(RANK(最小二乘法筛选!E2009,最小二乘法筛选!$C2009:$H2009,-1),"")</f>
        <v>2</v>
      </c>
      <c r="F2009" s="3" t="str">
        <f>IFERROR(RANK(最小二乘法筛选!F2009,最小二乘法筛选!$C2009:$H2009,-1),"")</f>
        <v/>
      </c>
      <c r="G2009" s="3">
        <f>IFERROR(RANK(最小二乘法筛选!G2009,最小二乘法筛选!$C2009:$H2009,-1),"")</f>
        <v>3</v>
      </c>
      <c r="H2009" s="3" t="str">
        <f>IFERROR(RANK(最小二乘法筛选!H2009,最小二乘法筛选!$C2009:$H2009,-1),"")</f>
        <v/>
      </c>
    </row>
    <row r="2010" spans="1:8" x14ac:dyDescent="0.15">
      <c r="A2010" s="6">
        <v>41376</v>
      </c>
      <c r="C2010" s="3">
        <f>IFERROR(RANK(最小二乘法筛选!C2010,最小二乘法筛选!$C2010:$H2010,-1),"")</f>
        <v>1</v>
      </c>
      <c r="D2010" s="3" t="str">
        <f>IFERROR(RANK(最小二乘法筛选!D2010,最小二乘法筛选!$C2010:$H2010,-1),"")</f>
        <v/>
      </c>
      <c r="E2010" s="3">
        <f>IFERROR(RANK(最小二乘法筛选!E2010,最小二乘法筛选!$C2010:$H2010,-1),"")</f>
        <v>2</v>
      </c>
      <c r="F2010" s="3" t="str">
        <f>IFERROR(RANK(最小二乘法筛选!F2010,最小二乘法筛选!$C2010:$H2010,-1),"")</f>
        <v/>
      </c>
      <c r="G2010" s="3">
        <f>IFERROR(RANK(最小二乘法筛选!G2010,最小二乘法筛选!$C2010:$H2010,-1),"")</f>
        <v>3</v>
      </c>
      <c r="H2010" s="3" t="str">
        <f>IFERROR(RANK(最小二乘法筛选!H2010,最小二乘法筛选!$C2010:$H2010,-1),"")</f>
        <v/>
      </c>
    </row>
    <row r="2011" spans="1:8" x14ac:dyDescent="0.15">
      <c r="A2011" s="6">
        <v>41379</v>
      </c>
      <c r="C2011" s="3">
        <f>IFERROR(RANK(最小二乘法筛选!C2011,最小二乘法筛选!$C2011:$H2011,-1),"")</f>
        <v>1</v>
      </c>
      <c r="D2011" s="3" t="str">
        <f>IFERROR(RANK(最小二乘法筛选!D2011,最小二乘法筛选!$C2011:$H2011,-1),"")</f>
        <v/>
      </c>
      <c r="E2011" s="3">
        <f>IFERROR(RANK(最小二乘法筛选!E2011,最小二乘法筛选!$C2011:$H2011,-1),"")</f>
        <v>2</v>
      </c>
      <c r="F2011" s="3" t="str">
        <f>IFERROR(RANK(最小二乘法筛选!F2011,最小二乘法筛选!$C2011:$H2011,-1),"")</f>
        <v/>
      </c>
      <c r="G2011" s="3">
        <f>IFERROR(RANK(最小二乘法筛选!G2011,最小二乘法筛选!$C2011:$H2011,-1),"")</f>
        <v>3</v>
      </c>
      <c r="H2011" s="3" t="str">
        <f>IFERROR(RANK(最小二乘法筛选!H2011,最小二乘法筛选!$C2011:$H2011,-1),"")</f>
        <v/>
      </c>
    </row>
    <row r="2012" spans="1:8" x14ac:dyDescent="0.15">
      <c r="A2012" s="6">
        <v>41380</v>
      </c>
      <c r="C2012" s="3">
        <f>IFERROR(RANK(最小二乘法筛选!C2012,最小二乘法筛选!$C2012:$H2012,-1),"")</f>
        <v>1</v>
      </c>
      <c r="D2012" s="3" t="str">
        <f>IFERROR(RANK(最小二乘法筛选!D2012,最小二乘法筛选!$C2012:$H2012,-1),"")</f>
        <v/>
      </c>
      <c r="E2012" s="3">
        <f>IFERROR(RANK(最小二乘法筛选!E2012,最小二乘法筛选!$C2012:$H2012,-1),"")</f>
        <v>2</v>
      </c>
      <c r="F2012" s="3" t="str">
        <f>IFERROR(RANK(最小二乘法筛选!F2012,最小二乘法筛选!$C2012:$H2012,-1),"")</f>
        <v/>
      </c>
      <c r="G2012" s="3">
        <f>IFERROR(RANK(最小二乘法筛选!G2012,最小二乘法筛选!$C2012:$H2012,-1),"")</f>
        <v>3</v>
      </c>
      <c r="H2012" s="3" t="str">
        <f>IFERROR(RANK(最小二乘法筛选!H2012,最小二乘法筛选!$C2012:$H2012,-1),"")</f>
        <v/>
      </c>
    </row>
    <row r="2013" spans="1:8" x14ac:dyDescent="0.15">
      <c r="A2013" s="6">
        <v>41381</v>
      </c>
      <c r="C2013" s="3">
        <f>IFERROR(RANK(最小二乘法筛选!C2013,最小二乘法筛选!$C2013:$H2013,-1),"")</f>
        <v>1</v>
      </c>
      <c r="D2013" s="3" t="str">
        <f>IFERROR(RANK(最小二乘法筛选!D2013,最小二乘法筛选!$C2013:$H2013,-1),"")</f>
        <v/>
      </c>
      <c r="E2013" s="3">
        <f>IFERROR(RANK(最小二乘法筛选!E2013,最小二乘法筛选!$C2013:$H2013,-1),"")</f>
        <v>2</v>
      </c>
      <c r="F2013" s="3" t="str">
        <f>IFERROR(RANK(最小二乘法筛选!F2013,最小二乘法筛选!$C2013:$H2013,-1),"")</f>
        <v/>
      </c>
      <c r="G2013" s="3" t="str">
        <f>IFERROR(RANK(最小二乘法筛选!G2013,最小二乘法筛选!$C2013:$H2013,-1),"")</f>
        <v/>
      </c>
      <c r="H2013" s="3" t="str">
        <f>IFERROR(RANK(最小二乘法筛选!H2013,最小二乘法筛选!$C2013:$H2013,-1),"")</f>
        <v/>
      </c>
    </row>
    <row r="2014" spans="1:8" x14ac:dyDescent="0.15">
      <c r="A2014" s="6">
        <v>41382</v>
      </c>
      <c r="C2014" s="3">
        <f>IFERROR(RANK(最小二乘法筛选!C2014,最小二乘法筛选!$C2014:$H2014,-1),"")</f>
        <v>1</v>
      </c>
      <c r="D2014" s="3" t="str">
        <f>IFERROR(RANK(最小二乘法筛选!D2014,最小二乘法筛选!$C2014:$H2014,-1),"")</f>
        <v/>
      </c>
      <c r="E2014" s="3">
        <f>IFERROR(RANK(最小二乘法筛选!E2014,最小二乘法筛选!$C2014:$H2014,-1),"")</f>
        <v>2</v>
      </c>
      <c r="F2014" s="3" t="str">
        <f>IFERROR(RANK(最小二乘法筛选!F2014,最小二乘法筛选!$C2014:$H2014,-1),"")</f>
        <v/>
      </c>
      <c r="G2014" s="3" t="str">
        <f>IFERROR(RANK(最小二乘法筛选!G2014,最小二乘法筛选!$C2014:$H2014,-1),"")</f>
        <v/>
      </c>
      <c r="H2014" s="3" t="str">
        <f>IFERROR(RANK(最小二乘法筛选!H2014,最小二乘法筛选!$C2014:$H2014,-1),"")</f>
        <v/>
      </c>
    </row>
    <row r="2015" spans="1:8" x14ac:dyDescent="0.15">
      <c r="A2015" s="6">
        <v>41383</v>
      </c>
      <c r="C2015" s="3">
        <f>IFERROR(RANK(最小二乘法筛选!C2015,最小二乘法筛选!$C2015:$H2015,-1),"")</f>
        <v>1</v>
      </c>
      <c r="D2015" s="3" t="str">
        <f>IFERROR(RANK(最小二乘法筛选!D2015,最小二乘法筛选!$C2015:$H2015,-1),"")</f>
        <v/>
      </c>
      <c r="E2015" s="3">
        <f>IFERROR(RANK(最小二乘法筛选!E2015,最小二乘法筛选!$C2015:$H2015,-1),"")</f>
        <v>2</v>
      </c>
      <c r="F2015" s="3" t="str">
        <f>IFERROR(RANK(最小二乘法筛选!F2015,最小二乘法筛选!$C2015:$H2015,-1),"")</f>
        <v/>
      </c>
      <c r="G2015" s="3" t="str">
        <f>IFERROR(RANK(最小二乘法筛选!G2015,最小二乘法筛选!$C2015:$H2015,-1),"")</f>
        <v/>
      </c>
      <c r="H2015" s="3" t="str">
        <f>IFERROR(RANK(最小二乘法筛选!H2015,最小二乘法筛选!$C2015:$H2015,-1),"")</f>
        <v/>
      </c>
    </row>
    <row r="2016" spans="1:8" x14ac:dyDescent="0.15">
      <c r="A2016" s="6">
        <v>41386</v>
      </c>
      <c r="C2016" s="3">
        <f>IFERROR(RANK(最小二乘法筛选!C2016,最小二乘法筛选!$C2016:$H2016,-1),"")</f>
        <v>1</v>
      </c>
      <c r="D2016" s="3" t="str">
        <f>IFERROR(RANK(最小二乘法筛选!D2016,最小二乘法筛选!$C2016:$H2016,-1),"")</f>
        <v/>
      </c>
      <c r="E2016" s="3">
        <f>IFERROR(RANK(最小二乘法筛选!E2016,最小二乘法筛选!$C2016:$H2016,-1),"")</f>
        <v>2</v>
      </c>
      <c r="F2016" s="3" t="str">
        <f>IFERROR(RANK(最小二乘法筛选!F2016,最小二乘法筛选!$C2016:$H2016,-1),"")</f>
        <v/>
      </c>
      <c r="G2016" s="3">
        <f>IFERROR(RANK(最小二乘法筛选!G2016,最小二乘法筛选!$C2016:$H2016,-1),"")</f>
        <v>3</v>
      </c>
      <c r="H2016" s="3" t="str">
        <f>IFERROR(RANK(最小二乘法筛选!H2016,最小二乘法筛选!$C2016:$H2016,-1),"")</f>
        <v/>
      </c>
    </row>
    <row r="2017" spans="1:8" x14ac:dyDescent="0.15">
      <c r="A2017" s="6">
        <v>41387</v>
      </c>
      <c r="C2017" s="3">
        <f>IFERROR(RANK(最小二乘法筛选!C2017,最小二乘法筛选!$C2017:$H2017,-1),"")</f>
        <v>1</v>
      </c>
      <c r="D2017" s="3" t="str">
        <f>IFERROR(RANK(最小二乘法筛选!D2017,最小二乘法筛选!$C2017:$H2017,-1),"")</f>
        <v/>
      </c>
      <c r="E2017" s="3">
        <f>IFERROR(RANK(最小二乘法筛选!E2017,最小二乘法筛选!$C2017:$H2017,-1),"")</f>
        <v>2</v>
      </c>
      <c r="F2017" s="3" t="str">
        <f>IFERROR(RANK(最小二乘法筛选!F2017,最小二乘法筛选!$C2017:$H2017,-1),"")</f>
        <v/>
      </c>
      <c r="G2017" s="3">
        <f>IFERROR(RANK(最小二乘法筛选!G2017,最小二乘法筛选!$C2017:$H2017,-1),"")</f>
        <v>3</v>
      </c>
      <c r="H2017" s="3" t="str">
        <f>IFERROR(RANK(最小二乘法筛选!H2017,最小二乘法筛选!$C2017:$H2017,-1),"")</f>
        <v/>
      </c>
    </row>
    <row r="2018" spans="1:8" x14ac:dyDescent="0.15">
      <c r="A2018" s="6">
        <v>41388</v>
      </c>
      <c r="C2018" s="3">
        <f>IFERROR(RANK(最小二乘法筛选!C2018,最小二乘法筛选!$C2018:$H2018,-1),"")</f>
        <v>1</v>
      </c>
      <c r="D2018" s="3" t="str">
        <f>IFERROR(RANK(最小二乘法筛选!D2018,最小二乘法筛选!$C2018:$H2018,-1),"")</f>
        <v/>
      </c>
      <c r="E2018" s="3">
        <f>IFERROR(RANK(最小二乘法筛选!E2018,最小二乘法筛选!$C2018:$H2018,-1),"")</f>
        <v>2</v>
      </c>
      <c r="F2018" s="3" t="str">
        <f>IFERROR(RANK(最小二乘法筛选!F2018,最小二乘法筛选!$C2018:$H2018,-1),"")</f>
        <v/>
      </c>
      <c r="G2018" s="3">
        <f>IFERROR(RANK(最小二乘法筛选!G2018,最小二乘法筛选!$C2018:$H2018,-1),"")</f>
        <v>3</v>
      </c>
      <c r="H2018" s="3" t="str">
        <f>IFERROR(RANK(最小二乘法筛选!H2018,最小二乘法筛选!$C2018:$H2018,-1),"")</f>
        <v/>
      </c>
    </row>
    <row r="2019" spans="1:8" x14ac:dyDescent="0.15">
      <c r="A2019" s="6">
        <v>41389</v>
      </c>
      <c r="C2019" s="3">
        <f>IFERROR(RANK(最小二乘法筛选!C2019,最小二乘法筛选!$C2019:$H2019,-1),"")</f>
        <v>1</v>
      </c>
      <c r="D2019" s="3" t="str">
        <f>IFERROR(RANK(最小二乘法筛选!D2019,最小二乘法筛选!$C2019:$H2019,-1),"")</f>
        <v/>
      </c>
      <c r="E2019" s="3">
        <f>IFERROR(RANK(最小二乘法筛选!E2019,最小二乘法筛选!$C2019:$H2019,-1),"")</f>
        <v>2</v>
      </c>
      <c r="F2019" s="3" t="str">
        <f>IFERROR(RANK(最小二乘法筛选!F2019,最小二乘法筛选!$C2019:$H2019,-1),"")</f>
        <v/>
      </c>
      <c r="G2019" s="3">
        <f>IFERROR(RANK(最小二乘法筛选!G2019,最小二乘法筛选!$C2019:$H2019,-1),"")</f>
        <v>3</v>
      </c>
      <c r="H2019" s="3" t="str">
        <f>IFERROR(RANK(最小二乘法筛选!H2019,最小二乘法筛选!$C2019:$H2019,-1),"")</f>
        <v/>
      </c>
    </row>
    <row r="2020" spans="1:8" x14ac:dyDescent="0.15">
      <c r="A2020" s="6">
        <v>41390</v>
      </c>
      <c r="C2020" s="3">
        <f>IFERROR(RANK(最小二乘法筛选!C2020,最小二乘法筛选!$C2020:$H2020,-1),"")</f>
        <v>1</v>
      </c>
      <c r="D2020" s="3" t="str">
        <f>IFERROR(RANK(最小二乘法筛选!D2020,最小二乘法筛选!$C2020:$H2020,-1),"")</f>
        <v/>
      </c>
      <c r="E2020" s="3">
        <f>IFERROR(RANK(最小二乘法筛选!E2020,最小二乘法筛选!$C2020:$H2020,-1),"")</f>
        <v>2</v>
      </c>
      <c r="F2020" s="3" t="str">
        <f>IFERROR(RANK(最小二乘法筛选!F2020,最小二乘法筛选!$C2020:$H2020,-1),"")</f>
        <v/>
      </c>
      <c r="G2020" s="3">
        <f>IFERROR(RANK(最小二乘法筛选!G2020,最小二乘法筛选!$C2020:$H2020,-1),"")</f>
        <v>3</v>
      </c>
      <c r="H2020" s="3" t="str">
        <f>IFERROR(RANK(最小二乘法筛选!H2020,最小二乘法筛选!$C2020:$H2020,-1),"")</f>
        <v/>
      </c>
    </row>
    <row r="2021" spans="1:8" x14ac:dyDescent="0.15">
      <c r="A2021" s="6">
        <v>41396</v>
      </c>
      <c r="C2021" s="3">
        <f>IFERROR(RANK(最小二乘法筛选!C2021,最小二乘法筛选!$C2021:$H2021,-1),"")</f>
        <v>1</v>
      </c>
      <c r="D2021" s="3">
        <f>IFERROR(RANK(最小二乘法筛选!D2021,最小二乘法筛选!$C2021:$H2021,-1),"")</f>
        <v>3</v>
      </c>
      <c r="E2021" s="3">
        <f>IFERROR(RANK(最小二乘法筛选!E2021,最小二乘法筛选!$C2021:$H2021,-1),"")</f>
        <v>2</v>
      </c>
      <c r="F2021" s="3" t="str">
        <f>IFERROR(RANK(最小二乘法筛选!F2021,最小二乘法筛选!$C2021:$H2021,-1),"")</f>
        <v/>
      </c>
      <c r="G2021" s="3">
        <f>IFERROR(RANK(最小二乘法筛选!G2021,最小二乘法筛选!$C2021:$H2021,-1),"")</f>
        <v>4</v>
      </c>
      <c r="H2021" s="3" t="str">
        <f>IFERROR(RANK(最小二乘法筛选!H2021,最小二乘法筛选!$C2021:$H2021,-1),"")</f>
        <v/>
      </c>
    </row>
    <row r="2022" spans="1:8" x14ac:dyDescent="0.15">
      <c r="A2022" s="6">
        <v>41397</v>
      </c>
      <c r="C2022" s="3">
        <f>IFERROR(RANK(最小二乘法筛选!C2022,最小二乘法筛选!$C2022:$H2022,-1),"")</f>
        <v>1</v>
      </c>
      <c r="D2022" s="3">
        <f>IFERROR(RANK(最小二乘法筛选!D2022,最小二乘法筛选!$C2022:$H2022,-1),"")</f>
        <v>3</v>
      </c>
      <c r="E2022" s="3">
        <f>IFERROR(RANK(最小二乘法筛选!E2022,最小二乘法筛选!$C2022:$H2022,-1),"")</f>
        <v>2</v>
      </c>
      <c r="F2022" s="3" t="str">
        <f>IFERROR(RANK(最小二乘法筛选!F2022,最小二乘法筛选!$C2022:$H2022,-1),"")</f>
        <v/>
      </c>
      <c r="G2022" s="3">
        <f>IFERROR(RANK(最小二乘法筛选!G2022,最小二乘法筛选!$C2022:$H2022,-1),"")</f>
        <v>4</v>
      </c>
      <c r="H2022" s="3" t="str">
        <f>IFERROR(RANK(最小二乘法筛选!H2022,最小二乘法筛选!$C2022:$H2022,-1),"")</f>
        <v/>
      </c>
    </row>
    <row r="2023" spans="1:8" x14ac:dyDescent="0.15">
      <c r="A2023" s="6">
        <v>41400</v>
      </c>
      <c r="C2023" s="3">
        <f>IFERROR(RANK(最小二乘法筛选!C2023,最小二乘法筛选!$C2023:$H2023,-1),"")</f>
        <v>1</v>
      </c>
      <c r="D2023" s="3">
        <f>IFERROR(RANK(最小二乘法筛选!D2023,最小二乘法筛选!$C2023:$H2023,-1),"")</f>
        <v>3</v>
      </c>
      <c r="E2023" s="3">
        <f>IFERROR(RANK(最小二乘法筛选!E2023,最小二乘法筛选!$C2023:$H2023,-1),"")</f>
        <v>2</v>
      </c>
      <c r="F2023" s="3" t="str">
        <f>IFERROR(RANK(最小二乘法筛选!F2023,最小二乘法筛选!$C2023:$H2023,-1),"")</f>
        <v/>
      </c>
      <c r="G2023" s="3" t="str">
        <f>IFERROR(RANK(最小二乘法筛选!G2023,最小二乘法筛选!$C2023:$H2023,-1),"")</f>
        <v/>
      </c>
      <c r="H2023" s="3" t="str">
        <f>IFERROR(RANK(最小二乘法筛选!H2023,最小二乘法筛选!$C2023:$H2023,-1),"")</f>
        <v/>
      </c>
    </row>
    <row r="2024" spans="1:8" x14ac:dyDescent="0.15">
      <c r="A2024" s="6">
        <v>41401</v>
      </c>
      <c r="C2024" s="3">
        <f>IFERROR(RANK(最小二乘法筛选!C2024,最小二乘法筛选!$C2024:$H2024,-1),"")</f>
        <v>1</v>
      </c>
      <c r="D2024" s="3">
        <f>IFERROR(RANK(最小二乘法筛选!D2024,最小二乘法筛选!$C2024:$H2024,-1),"")</f>
        <v>3</v>
      </c>
      <c r="E2024" s="3">
        <f>IFERROR(RANK(最小二乘法筛选!E2024,最小二乘法筛选!$C2024:$H2024,-1),"")</f>
        <v>2</v>
      </c>
      <c r="F2024" s="3" t="str">
        <f>IFERROR(RANK(最小二乘法筛选!F2024,最小二乘法筛选!$C2024:$H2024,-1),"")</f>
        <v/>
      </c>
      <c r="G2024" s="3">
        <f>IFERROR(RANK(最小二乘法筛选!G2024,最小二乘法筛选!$C2024:$H2024,-1),"")</f>
        <v>4</v>
      </c>
      <c r="H2024" s="3" t="str">
        <f>IFERROR(RANK(最小二乘法筛选!H2024,最小二乘法筛选!$C2024:$H2024,-1),"")</f>
        <v/>
      </c>
    </row>
    <row r="2025" spans="1:8" x14ac:dyDescent="0.15">
      <c r="A2025" s="6">
        <v>41402</v>
      </c>
      <c r="C2025" s="3">
        <f>IFERROR(RANK(最小二乘法筛选!C2025,最小二乘法筛选!$C2025:$H2025,-1),"")</f>
        <v>1</v>
      </c>
      <c r="D2025" s="3">
        <f>IFERROR(RANK(最小二乘法筛选!D2025,最小二乘法筛选!$C2025:$H2025,-1),"")</f>
        <v>3</v>
      </c>
      <c r="E2025" s="3">
        <f>IFERROR(RANK(最小二乘法筛选!E2025,最小二乘法筛选!$C2025:$H2025,-1),"")</f>
        <v>2</v>
      </c>
      <c r="F2025" s="3" t="str">
        <f>IFERROR(RANK(最小二乘法筛选!F2025,最小二乘法筛选!$C2025:$H2025,-1),"")</f>
        <v/>
      </c>
      <c r="G2025" s="3" t="str">
        <f>IFERROR(RANK(最小二乘法筛选!G2025,最小二乘法筛选!$C2025:$H2025,-1),"")</f>
        <v/>
      </c>
      <c r="H2025" s="3" t="str">
        <f>IFERROR(RANK(最小二乘法筛选!H2025,最小二乘法筛选!$C2025:$H2025,-1),"")</f>
        <v/>
      </c>
    </row>
    <row r="2026" spans="1:8" x14ac:dyDescent="0.15">
      <c r="A2026" s="6">
        <v>41403</v>
      </c>
      <c r="C2026" s="3">
        <f>IFERROR(RANK(最小二乘法筛选!C2026,最小二乘法筛选!$C2026:$H2026,-1),"")</f>
        <v>1</v>
      </c>
      <c r="D2026" s="3">
        <f>IFERROR(RANK(最小二乘法筛选!D2026,最小二乘法筛选!$C2026:$H2026,-1),"")</f>
        <v>3</v>
      </c>
      <c r="E2026" s="3">
        <f>IFERROR(RANK(最小二乘法筛选!E2026,最小二乘法筛选!$C2026:$H2026,-1),"")</f>
        <v>2</v>
      </c>
      <c r="F2026" s="3" t="str">
        <f>IFERROR(RANK(最小二乘法筛选!F2026,最小二乘法筛选!$C2026:$H2026,-1),"")</f>
        <v/>
      </c>
      <c r="G2026" s="3">
        <f>IFERROR(RANK(最小二乘法筛选!G2026,最小二乘法筛选!$C2026:$H2026,-1),"")</f>
        <v>4</v>
      </c>
      <c r="H2026" s="3" t="str">
        <f>IFERROR(RANK(最小二乘法筛选!H2026,最小二乘法筛选!$C2026:$H2026,-1),"")</f>
        <v/>
      </c>
    </row>
    <row r="2027" spans="1:8" x14ac:dyDescent="0.15">
      <c r="A2027" s="6">
        <v>41404</v>
      </c>
      <c r="C2027" s="3">
        <f>IFERROR(RANK(最小二乘法筛选!C2027,最小二乘法筛选!$C2027:$H2027,-1),"")</f>
        <v>1</v>
      </c>
      <c r="D2027" s="3">
        <f>IFERROR(RANK(最小二乘法筛选!D2027,最小二乘法筛选!$C2027:$H2027,-1),"")</f>
        <v>3</v>
      </c>
      <c r="E2027" s="3">
        <f>IFERROR(RANK(最小二乘法筛选!E2027,最小二乘法筛选!$C2027:$H2027,-1),"")</f>
        <v>2</v>
      </c>
      <c r="F2027" s="3" t="str">
        <f>IFERROR(RANK(最小二乘法筛选!F2027,最小二乘法筛选!$C2027:$H2027,-1),"")</f>
        <v/>
      </c>
      <c r="G2027" s="3" t="str">
        <f>IFERROR(RANK(最小二乘法筛选!G2027,最小二乘法筛选!$C2027:$H2027,-1),"")</f>
        <v/>
      </c>
      <c r="H2027" s="3" t="str">
        <f>IFERROR(RANK(最小二乘法筛选!H2027,最小二乘法筛选!$C2027:$H2027,-1),"")</f>
        <v/>
      </c>
    </row>
    <row r="2028" spans="1:8" x14ac:dyDescent="0.15">
      <c r="A2028" s="6">
        <v>41407</v>
      </c>
      <c r="C2028" s="3">
        <f>IFERROR(RANK(最小二乘法筛选!C2028,最小二乘法筛选!$C2028:$H2028,-1),"")</f>
        <v>1</v>
      </c>
      <c r="D2028" s="3" t="str">
        <f>IFERROR(RANK(最小二乘法筛选!D2028,最小二乘法筛选!$C2028:$H2028,-1),"")</f>
        <v/>
      </c>
      <c r="E2028" s="3">
        <f>IFERROR(RANK(最小二乘法筛选!E2028,最小二乘法筛选!$C2028:$H2028,-1),"")</f>
        <v>2</v>
      </c>
      <c r="F2028" s="3" t="str">
        <f>IFERROR(RANK(最小二乘法筛选!F2028,最小二乘法筛选!$C2028:$H2028,-1),"")</f>
        <v/>
      </c>
      <c r="G2028" s="3" t="str">
        <f>IFERROR(RANK(最小二乘法筛选!G2028,最小二乘法筛选!$C2028:$H2028,-1),"")</f>
        <v/>
      </c>
      <c r="H2028" s="3" t="str">
        <f>IFERROR(RANK(最小二乘法筛选!H2028,最小二乘法筛选!$C2028:$H2028,-1),"")</f>
        <v/>
      </c>
    </row>
    <row r="2029" spans="1:8" x14ac:dyDescent="0.15">
      <c r="A2029" s="6">
        <v>41408</v>
      </c>
      <c r="C2029" s="3">
        <f>IFERROR(RANK(最小二乘法筛选!C2029,最小二乘法筛选!$C2029:$H2029,-1),"")</f>
        <v>1</v>
      </c>
      <c r="D2029" s="3" t="str">
        <f>IFERROR(RANK(最小二乘法筛选!D2029,最小二乘法筛选!$C2029:$H2029,-1),"")</f>
        <v/>
      </c>
      <c r="E2029" s="3">
        <f>IFERROR(RANK(最小二乘法筛选!E2029,最小二乘法筛选!$C2029:$H2029,-1),"")</f>
        <v>2</v>
      </c>
      <c r="F2029" s="3" t="str">
        <f>IFERROR(RANK(最小二乘法筛选!F2029,最小二乘法筛选!$C2029:$H2029,-1),"")</f>
        <v/>
      </c>
      <c r="G2029" s="3" t="str">
        <f>IFERROR(RANK(最小二乘法筛选!G2029,最小二乘法筛选!$C2029:$H2029,-1),"")</f>
        <v/>
      </c>
      <c r="H2029" s="3" t="str">
        <f>IFERROR(RANK(最小二乘法筛选!H2029,最小二乘法筛选!$C2029:$H2029,-1),"")</f>
        <v/>
      </c>
    </row>
    <row r="2030" spans="1:8" x14ac:dyDescent="0.15">
      <c r="A2030" s="6">
        <v>41409</v>
      </c>
      <c r="C2030" s="3">
        <f>IFERROR(RANK(最小二乘法筛选!C2030,最小二乘法筛选!$C2030:$H2030,-1),"")</f>
        <v>1</v>
      </c>
      <c r="D2030" s="3" t="str">
        <f>IFERROR(RANK(最小二乘法筛选!D2030,最小二乘法筛选!$C2030:$H2030,-1),"")</f>
        <v/>
      </c>
      <c r="E2030" s="3">
        <f>IFERROR(RANK(最小二乘法筛选!E2030,最小二乘法筛选!$C2030:$H2030,-1),"")</f>
        <v>2</v>
      </c>
      <c r="F2030" s="3" t="str">
        <f>IFERROR(RANK(最小二乘法筛选!F2030,最小二乘法筛选!$C2030:$H2030,-1),"")</f>
        <v/>
      </c>
      <c r="G2030" s="3" t="str">
        <f>IFERROR(RANK(最小二乘法筛选!G2030,最小二乘法筛选!$C2030:$H2030,-1),"")</f>
        <v/>
      </c>
      <c r="H2030" s="3" t="str">
        <f>IFERROR(RANK(最小二乘法筛选!H2030,最小二乘法筛选!$C2030:$H2030,-1),"")</f>
        <v/>
      </c>
    </row>
    <row r="2031" spans="1:8" x14ac:dyDescent="0.15">
      <c r="A2031" s="6">
        <v>41410</v>
      </c>
      <c r="C2031" s="3">
        <f>IFERROR(RANK(最小二乘法筛选!C2031,最小二乘法筛选!$C2031:$H2031,-1),"")</f>
        <v>1</v>
      </c>
      <c r="D2031" s="3" t="str">
        <f>IFERROR(RANK(最小二乘法筛选!D2031,最小二乘法筛选!$C2031:$H2031,-1),"")</f>
        <v/>
      </c>
      <c r="E2031" s="3">
        <f>IFERROR(RANK(最小二乘法筛选!E2031,最小二乘法筛选!$C2031:$H2031,-1),"")</f>
        <v>2</v>
      </c>
      <c r="F2031" s="3" t="str">
        <f>IFERROR(RANK(最小二乘法筛选!F2031,最小二乘法筛选!$C2031:$H2031,-1),"")</f>
        <v/>
      </c>
      <c r="G2031" s="3" t="str">
        <f>IFERROR(RANK(最小二乘法筛选!G2031,最小二乘法筛选!$C2031:$H2031,-1),"")</f>
        <v/>
      </c>
      <c r="H2031" s="3" t="str">
        <f>IFERROR(RANK(最小二乘法筛选!H2031,最小二乘法筛选!$C2031:$H2031,-1),"")</f>
        <v/>
      </c>
    </row>
    <row r="2032" spans="1:8" x14ac:dyDescent="0.15">
      <c r="A2032" s="6">
        <v>41411</v>
      </c>
      <c r="C2032" s="3">
        <f>IFERROR(RANK(最小二乘法筛选!C2032,最小二乘法筛选!$C2032:$H2032,-1),"")</f>
        <v>1</v>
      </c>
      <c r="D2032" s="3" t="str">
        <f>IFERROR(RANK(最小二乘法筛选!D2032,最小二乘法筛选!$C2032:$H2032,-1),"")</f>
        <v/>
      </c>
      <c r="E2032" s="3">
        <f>IFERROR(RANK(最小二乘法筛选!E2032,最小二乘法筛选!$C2032:$H2032,-1),"")</f>
        <v>2</v>
      </c>
      <c r="F2032" s="3" t="str">
        <f>IFERROR(RANK(最小二乘法筛选!F2032,最小二乘法筛选!$C2032:$H2032,-1),"")</f>
        <v/>
      </c>
      <c r="G2032" s="3" t="str">
        <f>IFERROR(RANK(最小二乘法筛选!G2032,最小二乘法筛选!$C2032:$H2032,-1),"")</f>
        <v/>
      </c>
      <c r="H2032" s="3" t="str">
        <f>IFERROR(RANK(最小二乘法筛选!H2032,最小二乘法筛选!$C2032:$H2032,-1),"")</f>
        <v/>
      </c>
    </row>
    <row r="2033" spans="1:8" x14ac:dyDescent="0.15">
      <c r="A2033" s="6">
        <v>41414</v>
      </c>
      <c r="C2033" s="3">
        <f>IFERROR(RANK(最小二乘法筛选!C2033,最小二乘法筛选!$C2033:$H2033,-1),"")</f>
        <v>1</v>
      </c>
      <c r="D2033" s="3" t="str">
        <f>IFERROR(RANK(最小二乘法筛选!D2033,最小二乘法筛选!$C2033:$H2033,-1),"")</f>
        <v/>
      </c>
      <c r="E2033" s="3">
        <f>IFERROR(RANK(最小二乘法筛选!E2033,最小二乘法筛选!$C2033:$H2033,-1),"")</f>
        <v>2</v>
      </c>
      <c r="F2033" s="3" t="str">
        <f>IFERROR(RANK(最小二乘法筛选!F2033,最小二乘法筛选!$C2033:$H2033,-1),"")</f>
        <v/>
      </c>
      <c r="G2033" s="3" t="str">
        <f>IFERROR(RANK(最小二乘法筛选!G2033,最小二乘法筛选!$C2033:$H2033,-1),"")</f>
        <v/>
      </c>
      <c r="H2033" s="3" t="str">
        <f>IFERROR(RANK(最小二乘法筛选!H2033,最小二乘法筛选!$C2033:$H2033,-1),"")</f>
        <v/>
      </c>
    </row>
    <row r="2034" spans="1:8" x14ac:dyDescent="0.15">
      <c r="A2034" s="6">
        <v>41415</v>
      </c>
      <c r="C2034" s="3">
        <f>IFERROR(RANK(最小二乘法筛选!C2034,最小二乘法筛选!$C2034:$H2034,-1),"")</f>
        <v>1</v>
      </c>
      <c r="D2034" s="3" t="str">
        <f>IFERROR(RANK(最小二乘法筛选!D2034,最小二乘法筛选!$C2034:$H2034,-1),"")</f>
        <v/>
      </c>
      <c r="E2034" s="3">
        <f>IFERROR(RANK(最小二乘法筛选!E2034,最小二乘法筛选!$C2034:$H2034,-1),"")</f>
        <v>2</v>
      </c>
      <c r="F2034" s="3" t="str">
        <f>IFERROR(RANK(最小二乘法筛选!F2034,最小二乘法筛选!$C2034:$H2034,-1),"")</f>
        <v/>
      </c>
      <c r="G2034" s="3" t="str">
        <f>IFERROR(RANK(最小二乘法筛选!G2034,最小二乘法筛选!$C2034:$H2034,-1),"")</f>
        <v/>
      </c>
      <c r="H2034" s="3" t="str">
        <f>IFERROR(RANK(最小二乘法筛选!H2034,最小二乘法筛选!$C2034:$H2034,-1),"")</f>
        <v/>
      </c>
    </row>
    <row r="2035" spans="1:8" x14ac:dyDescent="0.15">
      <c r="A2035" s="6">
        <v>41416</v>
      </c>
      <c r="C2035" s="3">
        <f>IFERROR(RANK(最小二乘法筛选!C2035,最小二乘法筛选!$C2035:$H2035,-1),"")</f>
        <v>1</v>
      </c>
      <c r="D2035" s="3">
        <f>IFERROR(RANK(最小二乘法筛选!D2035,最小二乘法筛选!$C2035:$H2035,-1),"")</f>
        <v>3</v>
      </c>
      <c r="E2035" s="3">
        <f>IFERROR(RANK(最小二乘法筛选!E2035,最小二乘法筛选!$C2035:$H2035,-1),"")</f>
        <v>2</v>
      </c>
      <c r="F2035" s="3" t="str">
        <f>IFERROR(RANK(最小二乘法筛选!F2035,最小二乘法筛选!$C2035:$H2035,-1),"")</f>
        <v/>
      </c>
      <c r="G2035" s="3" t="str">
        <f>IFERROR(RANK(最小二乘法筛选!G2035,最小二乘法筛选!$C2035:$H2035,-1),"")</f>
        <v/>
      </c>
      <c r="H2035" s="3" t="str">
        <f>IFERROR(RANK(最小二乘法筛选!H2035,最小二乘法筛选!$C2035:$H2035,-1),"")</f>
        <v/>
      </c>
    </row>
    <row r="2036" spans="1:8" x14ac:dyDescent="0.15">
      <c r="A2036" s="6">
        <v>41417</v>
      </c>
      <c r="C2036" s="3">
        <f>IFERROR(RANK(最小二乘法筛选!C2036,最小二乘法筛选!$C2036:$H2036,-1),"")</f>
        <v>1</v>
      </c>
      <c r="D2036" s="3">
        <f>IFERROR(RANK(最小二乘法筛选!D2036,最小二乘法筛选!$C2036:$H2036,-1),"")</f>
        <v>3</v>
      </c>
      <c r="E2036" s="3">
        <f>IFERROR(RANK(最小二乘法筛选!E2036,最小二乘法筛选!$C2036:$H2036,-1),"")</f>
        <v>2</v>
      </c>
      <c r="F2036" s="3" t="str">
        <f>IFERROR(RANK(最小二乘法筛选!F2036,最小二乘法筛选!$C2036:$H2036,-1),"")</f>
        <v/>
      </c>
      <c r="G2036" s="3" t="str">
        <f>IFERROR(RANK(最小二乘法筛选!G2036,最小二乘法筛选!$C2036:$H2036,-1),"")</f>
        <v/>
      </c>
      <c r="H2036" s="3" t="str">
        <f>IFERROR(RANK(最小二乘法筛选!H2036,最小二乘法筛选!$C2036:$H2036,-1),"")</f>
        <v/>
      </c>
    </row>
    <row r="2037" spans="1:8" x14ac:dyDescent="0.15">
      <c r="A2037" s="6">
        <v>41418</v>
      </c>
      <c r="C2037" s="3">
        <f>IFERROR(RANK(最小二乘法筛选!C2037,最小二乘法筛选!$C2037:$H2037,-1),"")</f>
        <v>1</v>
      </c>
      <c r="D2037" s="3" t="str">
        <f>IFERROR(RANK(最小二乘法筛选!D2037,最小二乘法筛选!$C2037:$H2037,-1),"")</f>
        <v/>
      </c>
      <c r="E2037" s="3">
        <f>IFERROR(RANK(最小二乘法筛选!E2037,最小二乘法筛选!$C2037:$H2037,-1),"")</f>
        <v>2</v>
      </c>
      <c r="F2037" s="3" t="str">
        <f>IFERROR(RANK(最小二乘法筛选!F2037,最小二乘法筛选!$C2037:$H2037,-1),"")</f>
        <v/>
      </c>
      <c r="G2037" s="3" t="str">
        <f>IFERROR(RANK(最小二乘法筛选!G2037,最小二乘法筛选!$C2037:$H2037,-1),"")</f>
        <v/>
      </c>
      <c r="H2037" s="3" t="str">
        <f>IFERROR(RANK(最小二乘法筛选!H2037,最小二乘法筛选!$C2037:$H2037,-1),"")</f>
        <v/>
      </c>
    </row>
    <row r="2038" spans="1:8" x14ac:dyDescent="0.15">
      <c r="A2038" s="6">
        <v>41421</v>
      </c>
      <c r="C2038" s="3">
        <f>IFERROR(RANK(最小二乘法筛选!C2038,最小二乘法筛选!$C2038:$H2038,-1),"")</f>
        <v>1</v>
      </c>
      <c r="D2038" s="3" t="str">
        <f>IFERROR(RANK(最小二乘法筛选!D2038,最小二乘法筛选!$C2038:$H2038,-1),"")</f>
        <v/>
      </c>
      <c r="E2038" s="3">
        <f>IFERROR(RANK(最小二乘法筛选!E2038,最小二乘法筛选!$C2038:$H2038,-1),"")</f>
        <v>2</v>
      </c>
      <c r="F2038" s="3" t="str">
        <f>IFERROR(RANK(最小二乘法筛选!F2038,最小二乘法筛选!$C2038:$H2038,-1),"")</f>
        <v/>
      </c>
      <c r="G2038" s="3" t="str">
        <f>IFERROR(RANK(最小二乘法筛选!G2038,最小二乘法筛选!$C2038:$H2038,-1),"")</f>
        <v/>
      </c>
      <c r="H2038" s="3" t="str">
        <f>IFERROR(RANK(最小二乘法筛选!H2038,最小二乘法筛选!$C2038:$H2038,-1),"")</f>
        <v/>
      </c>
    </row>
    <row r="2039" spans="1:8" x14ac:dyDescent="0.15">
      <c r="A2039" s="6">
        <v>41422</v>
      </c>
      <c r="C2039" s="3">
        <f>IFERROR(RANK(最小二乘法筛选!C2039,最小二乘法筛选!$C2039:$H2039,-1),"")</f>
        <v>1</v>
      </c>
      <c r="D2039" s="3" t="str">
        <f>IFERROR(RANK(最小二乘法筛选!D2039,最小二乘法筛选!$C2039:$H2039,-1),"")</f>
        <v/>
      </c>
      <c r="E2039" s="3">
        <f>IFERROR(RANK(最小二乘法筛选!E2039,最小二乘法筛选!$C2039:$H2039,-1),"")</f>
        <v>2</v>
      </c>
      <c r="F2039" s="3" t="str">
        <f>IFERROR(RANK(最小二乘法筛选!F2039,最小二乘法筛选!$C2039:$H2039,-1),"")</f>
        <v/>
      </c>
      <c r="G2039" s="3" t="str">
        <f>IFERROR(RANK(最小二乘法筛选!G2039,最小二乘法筛选!$C2039:$H2039,-1),"")</f>
        <v/>
      </c>
      <c r="H2039" s="3" t="str">
        <f>IFERROR(RANK(最小二乘法筛选!H2039,最小二乘法筛选!$C2039:$H2039,-1),"")</f>
        <v/>
      </c>
    </row>
    <row r="2040" spans="1:8" x14ac:dyDescent="0.15">
      <c r="A2040" s="6">
        <v>41423</v>
      </c>
      <c r="C2040" s="3">
        <f>IFERROR(RANK(最小二乘法筛选!C2040,最小二乘法筛选!$C2040:$H2040,-1),"")</f>
        <v>1</v>
      </c>
      <c r="D2040" s="3" t="str">
        <f>IFERROR(RANK(最小二乘法筛选!D2040,最小二乘法筛选!$C2040:$H2040,-1),"")</f>
        <v/>
      </c>
      <c r="E2040" s="3">
        <f>IFERROR(RANK(最小二乘法筛选!E2040,最小二乘法筛选!$C2040:$H2040,-1),"")</f>
        <v>2</v>
      </c>
      <c r="F2040" s="3" t="str">
        <f>IFERROR(RANK(最小二乘法筛选!F2040,最小二乘法筛选!$C2040:$H2040,-1),"")</f>
        <v/>
      </c>
      <c r="G2040" s="3" t="str">
        <f>IFERROR(RANK(最小二乘法筛选!G2040,最小二乘法筛选!$C2040:$H2040,-1),"")</f>
        <v/>
      </c>
      <c r="H2040" s="3" t="str">
        <f>IFERROR(RANK(最小二乘法筛选!H2040,最小二乘法筛选!$C2040:$H2040,-1),"")</f>
        <v/>
      </c>
    </row>
    <row r="2041" spans="1:8" x14ac:dyDescent="0.15">
      <c r="A2041" s="6">
        <v>41424</v>
      </c>
      <c r="C2041" s="3">
        <f>IFERROR(RANK(最小二乘法筛选!C2041,最小二乘法筛选!$C2041:$H2041,-1),"")</f>
        <v>1</v>
      </c>
      <c r="D2041" s="3" t="str">
        <f>IFERROR(RANK(最小二乘法筛选!D2041,最小二乘法筛选!$C2041:$H2041,-1),"")</f>
        <v/>
      </c>
      <c r="E2041" s="3">
        <f>IFERROR(RANK(最小二乘法筛选!E2041,最小二乘法筛选!$C2041:$H2041,-1),"")</f>
        <v>2</v>
      </c>
      <c r="F2041" s="3" t="str">
        <f>IFERROR(RANK(最小二乘法筛选!F2041,最小二乘法筛选!$C2041:$H2041,-1),"")</f>
        <v/>
      </c>
      <c r="G2041" s="3" t="str">
        <f>IFERROR(RANK(最小二乘法筛选!G2041,最小二乘法筛选!$C2041:$H2041,-1),"")</f>
        <v/>
      </c>
      <c r="H2041" s="3" t="str">
        <f>IFERROR(RANK(最小二乘法筛选!H2041,最小二乘法筛选!$C2041:$H2041,-1),"")</f>
        <v/>
      </c>
    </row>
    <row r="2042" spans="1:8" x14ac:dyDescent="0.15">
      <c r="A2042" s="6">
        <v>41425</v>
      </c>
      <c r="C2042" s="3">
        <f>IFERROR(RANK(最小二乘法筛选!C2042,最小二乘法筛选!$C2042:$H2042,-1),"")</f>
        <v>1</v>
      </c>
      <c r="D2042" s="3" t="str">
        <f>IFERROR(RANK(最小二乘法筛选!D2042,最小二乘法筛选!$C2042:$H2042,-1),"")</f>
        <v/>
      </c>
      <c r="E2042" s="3">
        <f>IFERROR(RANK(最小二乘法筛选!E2042,最小二乘法筛选!$C2042:$H2042,-1),"")</f>
        <v>2</v>
      </c>
      <c r="F2042" s="3" t="str">
        <f>IFERROR(RANK(最小二乘法筛选!F2042,最小二乘法筛选!$C2042:$H2042,-1),"")</f>
        <v/>
      </c>
      <c r="G2042" s="3" t="str">
        <f>IFERROR(RANK(最小二乘法筛选!G2042,最小二乘法筛选!$C2042:$H2042,-1),"")</f>
        <v/>
      </c>
      <c r="H2042" s="3" t="str">
        <f>IFERROR(RANK(最小二乘法筛选!H2042,最小二乘法筛选!$C2042:$H2042,-1),"")</f>
        <v/>
      </c>
    </row>
    <row r="2043" spans="1:8" x14ac:dyDescent="0.15">
      <c r="A2043" s="6">
        <v>41428</v>
      </c>
      <c r="C2043" s="3">
        <f>IFERROR(RANK(最小二乘法筛选!C2043,最小二乘法筛选!$C2043:$H2043,-1),"")</f>
        <v>1</v>
      </c>
      <c r="D2043" s="3" t="str">
        <f>IFERROR(RANK(最小二乘法筛选!D2043,最小二乘法筛选!$C2043:$H2043,-1),"")</f>
        <v/>
      </c>
      <c r="E2043" s="3">
        <f>IFERROR(RANK(最小二乘法筛选!E2043,最小二乘法筛选!$C2043:$H2043,-1),"")</f>
        <v>2</v>
      </c>
      <c r="F2043" s="3" t="str">
        <f>IFERROR(RANK(最小二乘法筛选!F2043,最小二乘法筛选!$C2043:$H2043,-1),"")</f>
        <v/>
      </c>
      <c r="G2043" s="3" t="str">
        <f>IFERROR(RANK(最小二乘法筛选!G2043,最小二乘法筛选!$C2043:$H2043,-1),"")</f>
        <v/>
      </c>
      <c r="H2043" s="3" t="str">
        <f>IFERROR(RANK(最小二乘法筛选!H2043,最小二乘法筛选!$C2043:$H2043,-1),"")</f>
        <v/>
      </c>
    </row>
    <row r="2044" spans="1:8" x14ac:dyDescent="0.15">
      <c r="A2044" s="6">
        <v>41429</v>
      </c>
      <c r="C2044" s="3">
        <f>IFERROR(RANK(最小二乘法筛选!C2044,最小二乘法筛选!$C2044:$H2044,-1),"")</f>
        <v>1</v>
      </c>
      <c r="D2044" s="3" t="str">
        <f>IFERROR(RANK(最小二乘法筛选!D2044,最小二乘法筛选!$C2044:$H2044,-1),"")</f>
        <v/>
      </c>
      <c r="E2044" s="3">
        <f>IFERROR(RANK(最小二乘法筛选!E2044,最小二乘法筛选!$C2044:$H2044,-1),"")</f>
        <v>2</v>
      </c>
      <c r="F2044" s="3" t="str">
        <f>IFERROR(RANK(最小二乘法筛选!F2044,最小二乘法筛选!$C2044:$H2044,-1),"")</f>
        <v/>
      </c>
      <c r="G2044" s="3" t="str">
        <f>IFERROR(RANK(最小二乘法筛选!G2044,最小二乘法筛选!$C2044:$H2044,-1),"")</f>
        <v/>
      </c>
      <c r="H2044" s="3" t="str">
        <f>IFERROR(RANK(最小二乘法筛选!H2044,最小二乘法筛选!$C2044:$H2044,-1),"")</f>
        <v/>
      </c>
    </row>
    <row r="2045" spans="1:8" x14ac:dyDescent="0.15">
      <c r="A2045" s="6">
        <v>41430</v>
      </c>
      <c r="C2045" s="3">
        <f>IFERROR(RANK(最小二乘法筛选!C2045,最小二乘法筛选!$C2045:$H2045,-1),"")</f>
        <v>1</v>
      </c>
      <c r="D2045" s="3" t="str">
        <f>IFERROR(RANK(最小二乘法筛选!D2045,最小二乘法筛选!$C2045:$H2045,-1),"")</f>
        <v/>
      </c>
      <c r="E2045" s="3">
        <f>IFERROR(RANK(最小二乘法筛选!E2045,最小二乘法筛选!$C2045:$H2045,-1),"")</f>
        <v>2</v>
      </c>
      <c r="F2045" s="3" t="str">
        <f>IFERROR(RANK(最小二乘法筛选!F2045,最小二乘法筛选!$C2045:$H2045,-1),"")</f>
        <v/>
      </c>
      <c r="G2045" s="3" t="str">
        <f>IFERROR(RANK(最小二乘法筛选!G2045,最小二乘法筛选!$C2045:$H2045,-1),"")</f>
        <v/>
      </c>
      <c r="H2045" s="3" t="str">
        <f>IFERROR(RANK(最小二乘法筛选!H2045,最小二乘法筛选!$C2045:$H2045,-1),"")</f>
        <v/>
      </c>
    </row>
    <row r="2046" spans="1:8" x14ac:dyDescent="0.15">
      <c r="A2046" s="6">
        <v>41431</v>
      </c>
      <c r="C2046" s="3">
        <f>IFERROR(RANK(最小二乘法筛选!C2046,最小二乘法筛选!$C2046:$H2046,-1),"")</f>
        <v>1</v>
      </c>
      <c r="D2046" s="3" t="str">
        <f>IFERROR(RANK(最小二乘法筛选!D2046,最小二乘法筛选!$C2046:$H2046,-1),"")</f>
        <v/>
      </c>
      <c r="E2046" s="3">
        <f>IFERROR(RANK(最小二乘法筛选!E2046,最小二乘法筛选!$C2046:$H2046,-1),"")</f>
        <v>2</v>
      </c>
      <c r="F2046" s="3" t="str">
        <f>IFERROR(RANK(最小二乘法筛选!F2046,最小二乘法筛选!$C2046:$H2046,-1),"")</f>
        <v/>
      </c>
      <c r="G2046" s="3" t="str">
        <f>IFERROR(RANK(最小二乘法筛选!G2046,最小二乘法筛选!$C2046:$H2046,-1),"")</f>
        <v/>
      </c>
      <c r="H2046" s="3" t="str">
        <f>IFERROR(RANK(最小二乘法筛选!H2046,最小二乘法筛选!$C2046:$H2046,-1),"")</f>
        <v/>
      </c>
    </row>
    <row r="2047" spans="1:8" x14ac:dyDescent="0.15">
      <c r="A2047" s="6">
        <v>41432</v>
      </c>
      <c r="C2047" s="3">
        <f>IFERROR(RANK(最小二乘法筛选!C2047,最小二乘法筛选!$C2047:$H2047,-1),"")</f>
        <v>1</v>
      </c>
      <c r="D2047" s="3" t="str">
        <f>IFERROR(RANK(最小二乘法筛选!D2047,最小二乘法筛选!$C2047:$H2047,-1),"")</f>
        <v/>
      </c>
      <c r="E2047" s="3">
        <f>IFERROR(RANK(最小二乘法筛选!E2047,最小二乘法筛选!$C2047:$H2047,-1),"")</f>
        <v>2</v>
      </c>
      <c r="F2047" s="3" t="str">
        <f>IFERROR(RANK(最小二乘法筛选!F2047,最小二乘法筛选!$C2047:$H2047,-1),"")</f>
        <v/>
      </c>
      <c r="G2047" s="3" t="str">
        <f>IFERROR(RANK(最小二乘法筛选!G2047,最小二乘法筛选!$C2047:$H2047,-1),"")</f>
        <v/>
      </c>
      <c r="H2047" s="3" t="str">
        <f>IFERROR(RANK(最小二乘法筛选!H2047,最小二乘法筛选!$C2047:$H2047,-1),"")</f>
        <v/>
      </c>
    </row>
    <row r="2048" spans="1:8" x14ac:dyDescent="0.15">
      <c r="A2048" s="6">
        <v>41438</v>
      </c>
      <c r="C2048" s="3">
        <f>IFERROR(RANK(最小二乘法筛选!C2048,最小二乘法筛选!$C2048:$H2048,-1),"")</f>
        <v>1</v>
      </c>
      <c r="D2048" s="3" t="str">
        <f>IFERROR(RANK(最小二乘法筛选!D2048,最小二乘法筛选!$C2048:$H2048,-1),"")</f>
        <v/>
      </c>
      <c r="E2048" s="3">
        <f>IFERROR(RANK(最小二乘法筛选!E2048,最小二乘法筛选!$C2048:$H2048,-1),"")</f>
        <v>2</v>
      </c>
      <c r="F2048" s="3" t="str">
        <f>IFERROR(RANK(最小二乘法筛选!F2048,最小二乘法筛选!$C2048:$H2048,-1),"")</f>
        <v/>
      </c>
      <c r="G2048" s="3" t="str">
        <f>IFERROR(RANK(最小二乘法筛选!G2048,最小二乘法筛选!$C2048:$H2048,-1),"")</f>
        <v/>
      </c>
      <c r="H2048" s="3" t="str">
        <f>IFERROR(RANK(最小二乘法筛选!H2048,最小二乘法筛选!$C2048:$H2048,-1),"")</f>
        <v/>
      </c>
    </row>
    <row r="2049" spans="1:8" x14ac:dyDescent="0.15">
      <c r="A2049" s="6">
        <v>41439</v>
      </c>
      <c r="C2049" s="3">
        <f>IFERROR(RANK(最小二乘法筛选!C2049,最小二乘法筛选!$C2049:$H2049,-1),"")</f>
        <v>1</v>
      </c>
      <c r="D2049" s="3" t="str">
        <f>IFERROR(RANK(最小二乘法筛选!D2049,最小二乘法筛选!$C2049:$H2049,-1),"")</f>
        <v/>
      </c>
      <c r="E2049" s="3">
        <f>IFERROR(RANK(最小二乘法筛选!E2049,最小二乘法筛选!$C2049:$H2049,-1),"")</f>
        <v>2</v>
      </c>
      <c r="F2049" s="3" t="str">
        <f>IFERROR(RANK(最小二乘法筛选!F2049,最小二乘法筛选!$C2049:$H2049,-1),"")</f>
        <v/>
      </c>
      <c r="G2049" s="3" t="str">
        <f>IFERROR(RANK(最小二乘法筛选!G2049,最小二乘法筛选!$C2049:$H2049,-1),"")</f>
        <v/>
      </c>
      <c r="H2049" s="3" t="str">
        <f>IFERROR(RANK(最小二乘法筛选!H2049,最小二乘法筛选!$C2049:$H2049,-1),"")</f>
        <v/>
      </c>
    </row>
    <row r="2050" spans="1:8" x14ac:dyDescent="0.15">
      <c r="A2050" s="6">
        <v>41442</v>
      </c>
      <c r="C2050" s="3">
        <f>IFERROR(RANK(最小二乘法筛选!C2050,最小二乘法筛选!$C2050:$H2050,-1),"")</f>
        <v>1</v>
      </c>
      <c r="D2050" s="3" t="str">
        <f>IFERROR(RANK(最小二乘法筛选!D2050,最小二乘法筛选!$C2050:$H2050,-1),"")</f>
        <v/>
      </c>
      <c r="E2050" s="3">
        <f>IFERROR(RANK(最小二乘法筛选!E2050,最小二乘法筛选!$C2050:$H2050,-1),"")</f>
        <v>2</v>
      </c>
      <c r="F2050" s="3" t="str">
        <f>IFERROR(RANK(最小二乘法筛选!F2050,最小二乘法筛选!$C2050:$H2050,-1),"")</f>
        <v/>
      </c>
      <c r="G2050" s="3" t="str">
        <f>IFERROR(RANK(最小二乘法筛选!G2050,最小二乘法筛选!$C2050:$H2050,-1),"")</f>
        <v/>
      </c>
      <c r="H2050" s="3" t="str">
        <f>IFERROR(RANK(最小二乘法筛选!H2050,最小二乘法筛选!$C2050:$H2050,-1),"")</f>
        <v/>
      </c>
    </row>
    <row r="2051" spans="1:8" x14ac:dyDescent="0.15">
      <c r="A2051" s="6">
        <v>41443</v>
      </c>
      <c r="C2051" s="3">
        <f>IFERROR(RANK(最小二乘法筛选!C2051,最小二乘法筛选!$C2051:$H2051,-1),"")</f>
        <v>1</v>
      </c>
      <c r="D2051" s="3" t="str">
        <f>IFERROR(RANK(最小二乘法筛选!D2051,最小二乘法筛选!$C2051:$H2051,-1),"")</f>
        <v/>
      </c>
      <c r="E2051" s="3">
        <f>IFERROR(RANK(最小二乘法筛选!E2051,最小二乘法筛选!$C2051:$H2051,-1),"")</f>
        <v>2</v>
      </c>
      <c r="F2051" s="3" t="str">
        <f>IFERROR(RANK(最小二乘法筛选!F2051,最小二乘法筛选!$C2051:$H2051,-1),"")</f>
        <v/>
      </c>
      <c r="G2051" s="3" t="str">
        <f>IFERROR(RANK(最小二乘法筛选!G2051,最小二乘法筛选!$C2051:$H2051,-1),"")</f>
        <v/>
      </c>
      <c r="H2051" s="3" t="str">
        <f>IFERROR(RANK(最小二乘法筛选!H2051,最小二乘法筛选!$C2051:$H2051,-1),"")</f>
        <v/>
      </c>
    </row>
    <row r="2052" spans="1:8" x14ac:dyDescent="0.15">
      <c r="A2052" s="6">
        <v>41444</v>
      </c>
      <c r="C2052" s="3">
        <f>IFERROR(RANK(最小二乘法筛选!C2052,最小二乘法筛选!$C2052:$H2052,-1),"")</f>
        <v>1</v>
      </c>
      <c r="D2052" s="3" t="str">
        <f>IFERROR(RANK(最小二乘法筛选!D2052,最小二乘法筛选!$C2052:$H2052,-1),"")</f>
        <v/>
      </c>
      <c r="E2052" s="3">
        <f>IFERROR(RANK(最小二乘法筛选!E2052,最小二乘法筛选!$C2052:$H2052,-1),"")</f>
        <v>2</v>
      </c>
      <c r="F2052" s="3" t="str">
        <f>IFERROR(RANK(最小二乘法筛选!F2052,最小二乘法筛选!$C2052:$H2052,-1),"")</f>
        <v/>
      </c>
      <c r="G2052" s="3" t="str">
        <f>IFERROR(RANK(最小二乘法筛选!G2052,最小二乘法筛选!$C2052:$H2052,-1),"")</f>
        <v/>
      </c>
      <c r="H2052" s="3" t="str">
        <f>IFERROR(RANK(最小二乘法筛选!H2052,最小二乘法筛选!$C2052:$H2052,-1),"")</f>
        <v/>
      </c>
    </row>
    <row r="2053" spans="1:8" x14ac:dyDescent="0.15">
      <c r="A2053" s="6">
        <v>41445</v>
      </c>
      <c r="C2053" s="3">
        <f>IFERROR(RANK(最小二乘法筛选!C2053,最小二乘法筛选!$C2053:$H2053,-1),"")</f>
        <v>1</v>
      </c>
      <c r="D2053" s="3" t="str">
        <f>IFERROR(RANK(最小二乘法筛选!D2053,最小二乘法筛选!$C2053:$H2053,-1),"")</f>
        <v/>
      </c>
      <c r="E2053" s="3">
        <f>IFERROR(RANK(最小二乘法筛选!E2053,最小二乘法筛选!$C2053:$H2053,-1),"")</f>
        <v>2</v>
      </c>
      <c r="F2053" s="3" t="str">
        <f>IFERROR(RANK(最小二乘法筛选!F2053,最小二乘法筛选!$C2053:$H2053,-1),"")</f>
        <v/>
      </c>
      <c r="G2053" s="3" t="str">
        <f>IFERROR(RANK(最小二乘法筛选!G2053,最小二乘法筛选!$C2053:$H2053,-1),"")</f>
        <v/>
      </c>
      <c r="H2053" s="3" t="str">
        <f>IFERROR(RANK(最小二乘法筛选!H2053,最小二乘法筛选!$C2053:$H2053,-1),"")</f>
        <v/>
      </c>
    </row>
    <row r="2054" spans="1:8" x14ac:dyDescent="0.15">
      <c r="A2054" s="6">
        <v>41446</v>
      </c>
      <c r="C2054" s="3">
        <f>IFERROR(RANK(最小二乘法筛选!C2054,最小二乘法筛选!$C2054:$H2054,-1),"")</f>
        <v>1</v>
      </c>
      <c r="D2054" s="3">
        <f>IFERROR(RANK(最小二乘法筛选!D2054,最小二乘法筛选!$C2054:$H2054,-1),"")</f>
        <v>3</v>
      </c>
      <c r="E2054" s="3">
        <f>IFERROR(RANK(最小二乘法筛选!E2054,最小二乘法筛选!$C2054:$H2054,-1),"")</f>
        <v>2</v>
      </c>
      <c r="F2054" s="3" t="str">
        <f>IFERROR(RANK(最小二乘法筛选!F2054,最小二乘法筛选!$C2054:$H2054,-1),"")</f>
        <v/>
      </c>
      <c r="G2054" s="3" t="str">
        <f>IFERROR(RANK(最小二乘法筛选!G2054,最小二乘法筛选!$C2054:$H2054,-1),"")</f>
        <v/>
      </c>
      <c r="H2054" s="3" t="str">
        <f>IFERROR(RANK(最小二乘法筛选!H2054,最小二乘法筛选!$C2054:$H2054,-1),"")</f>
        <v/>
      </c>
    </row>
    <row r="2055" spans="1:8" x14ac:dyDescent="0.15">
      <c r="A2055" s="6">
        <v>41449</v>
      </c>
      <c r="C2055" s="3">
        <f>IFERROR(RANK(最小二乘法筛选!C2055,最小二乘法筛选!$C2055:$H2055,-1),"")</f>
        <v>1</v>
      </c>
      <c r="D2055" s="3">
        <f>IFERROR(RANK(最小二乘法筛选!D2055,最小二乘法筛选!$C2055:$H2055,-1),"")</f>
        <v>3</v>
      </c>
      <c r="E2055" s="3">
        <f>IFERROR(RANK(最小二乘法筛选!E2055,最小二乘法筛选!$C2055:$H2055,-1),"")</f>
        <v>2</v>
      </c>
      <c r="F2055" s="3" t="str">
        <f>IFERROR(RANK(最小二乘法筛选!F2055,最小二乘法筛选!$C2055:$H2055,-1),"")</f>
        <v/>
      </c>
      <c r="G2055" s="3" t="str">
        <f>IFERROR(RANK(最小二乘法筛选!G2055,最小二乘法筛选!$C2055:$H2055,-1),"")</f>
        <v/>
      </c>
      <c r="H2055" s="3" t="str">
        <f>IFERROR(RANK(最小二乘法筛选!H2055,最小二乘法筛选!$C2055:$H2055,-1),"")</f>
        <v/>
      </c>
    </row>
    <row r="2056" spans="1:8" x14ac:dyDescent="0.15">
      <c r="A2056" s="6">
        <v>41450</v>
      </c>
      <c r="C2056" s="3">
        <f>IFERROR(RANK(最小二乘法筛选!C2056,最小二乘法筛选!$C2056:$H2056,-1),"")</f>
        <v>1</v>
      </c>
      <c r="D2056" s="3" t="str">
        <f>IFERROR(RANK(最小二乘法筛选!D2056,最小二乘法筛选!$C2056:$H2056,-1),"")</f>
        <v/>
      </c>
      <c r="E2056" s="3">
        <f>IFERROR(RANK(最小二乘法筛选!E2056,最小二乘法筛选!$C2056:$H2056,-1),"")</f>
        <v>2</v>
      </c>
      <c r="F2056" s="3" t="str">
        <f>IFERROR(RANK(最小二乘法筛选!F2056,最小二乘法筛选!$C2056:$H2056,-1),"")</f>
        <v/>
      </c>
      <c r="G2056" s="3" t="str">
        <f>IFERROR(RANK(最小二乘法筛选!G2056,最小二乘法筛选!$C2056:$H2056,-1),"")</f>
        <v/>
      </c>
      <c r="H2056" s="3" t="str">
        <f>IFERROR(RANK(最小二乘法筛选!H2056,最小二乘法筛选!$C2056:$H2056,-1),"")</f>
        <v/>
      </c>
    </row>
    <row r="2057" spans="1:8" x14ac:dyDescent="0.15">
      <c r="A2057" s="6">
        <v>41451</v>
      </c>
      <c r="C2057" s="3">
        <f>IFERROR(RANK(最小二乘法筛选!C2057,最小二乘法筛选!$C2057:$H2057,-1),"")</f>
        <v>1</v>
      </c>
      <c r="D2057" s="3" t="str">
        <f>IFERROR(RANK(最小二乘法筛选!D2057,最小二乘法筛选!$C2057:$H2057,-1),"")</f>
        <v/>
      </c>
      <c r="E2057" s="3">
        <f>IFERROR(RANK(最小二乘法筛选!E2057,最小二乘法筛选!$C2057:$H2057,-1),"")</f>
        <v>2</v>
      </c>
      <c r="F2057" s="3" t="str">
        <f>IFERROR(RANK(最小二乘法筛选!F2057,最小二乘法筛选!$C2057:$H2057,-1),"")</f>
        <v/>
      </c>
      <c r="G2057" s="3" t="str">
        <f>IFERROR(RANK(最小二乘法筛选!G2057,最小二乘法筛选!$C2057:$H2057,-1),"")</f>
        <v/>
      </c>
      <c r="H2057" s="3" t="str">
        <f>IFERROR(RANK(最小二乘法筛选!H2057,最小二乘法筛选!$C2057:$H2057,-1),"")</f>
        <v/>
      </c>
    </row>
    <row r="2058" spans="1:8" x14ac:dyDescent="0.15">
      <c r="A2058" s="6">
        <v>41452</v>
      </c>
      <c r="C2058" s="3">
        <f>IFERROR(RANK(最小二乘法筛选!C2058,最小二乘法筛选!$C2058:$H2058,-1),"")</f>
        <v>1</v>
      </c>
      <c r="D2058" s="3" t="str">
        <f>IFERROR(RANK(最小二乘法筛选!D2058,最小二乘法筛选!$C2058:$H2058,-1),"")</f>
        <v/>
      </c>
      <c r="E2058" s="3">
        <f>IFERROR(RANK(最小二乘法筛选!E2058,最小二乘法筛选!$C2058:$H2058,-1),"")</f>
        <v>2</v>
      </c>
      <c r="F2058" s="3" t="str">
        <f>IFERROR(RANK(最小二乘法筛选!F2058,最小二乘法筛选!$C2058:$H2058,-1),"")</f>
        <v/>
      </c>
      <c r="G2058" s="3" t="str">
        <f>IFERROR(RANK(最小二乘法筛选!G2058,最小二乘法筛选!$C2058:$H2058,-1),"")</f>
        <v/>
      </c>
      <c r="H2058" s="3" t="str">
        <f>IFERROR(RANK(最小二乘法筛选!H2058,最小二乘法筛选!$C2058:$H2058,-1),"")</f>
        <v/>
      </c>
    </row>
    <row r="2059" spans="1:8" x14ac:dyDescent="0.15">
      <c r="A2059" s="6">
        <v>41453</v>
      </c>
      <c r="C2059" s="3">
        <f>IFERROR(RANK(最小二乘法筛选!C2059,最小二乘法筛选!$C2059:$H2059,-1),"")</f>
        <v>1</v>
      </c>
      <c r="D2059" s="3" t="str">
        <f>IFERROR(RANK(最小二乘法筛选!D2059,最小二乘法筛选!$C2059:$H2059,-1),"")</f>
        <v/>
      </c>
      <c r="E2059" s="3">
        <f>IFERROR(RANK(最小二乘法筛选!E2059,最小二乘法筛选!$C2059:$H2059,-1),"")</f>
        <v>2</v>
      </c>
      <c r="F2059" s="3" t="str">
        <f>IFERROR(RANK(最小二乘法筛选!F2059,最小二乘法筛选!$C2059:$H2059,-1),"")</f>
        <v/>
      </c>
      <c r="G2059" s="3" t="str">
        <f>IFERROR(RANK(最小二乘法筛选!G2059,最小二乘法筛选!$C2059:$H2059,-1),"")</f>
        <v/>
      </c>
      <c r="H2059" s="3" t="str">
        <f>IFERROR(RANK(最小二乘法筛选!H2059,最小二乘法筛选!$C2059:$H2059,-1),"")</f>
        <v/>
      </c>
    </row>
    <row r="2060" spans="1:8" x14ac:dyDescent="0.15">
      <c r="A2060" s="6">
        <v>41456</v>
      </c>
      <c r="C2060" s="3">
        <f>IFERROR(RANK(最小二乘法筛选!C2060,最小二乘法筛选!$C2060:$H2060,-1),"")</f>
        <v>1</v>
      </c>
      <c r="D2060" s="3" t="str">
        <f>IFERROR(RANK(最小二乘法筛选!D2060,最小二乘法筛选!$C2060:$H2060,-1),"")</f>
        <v/>
      </c>
      <c r="E2060" s="3">
        <f>IFERROR(RANK(最小二乘法筛选!E2060,最小二乘法筛选!$C2060:$H2060,-1),"")</f>
        <v>2</v>
      </c>
      <c r="F2060" s="3" t="str">
        <f>IFERROR(RANK(最小二乘法筛选!F2060,最小二乘法筛选!$C2060:$H2060,-1),"")</f>
        <v/>
      </c>
      <c r="G2060" s="3" t="str">
        <f>IFERROR(RANK(最小二乘法筛选!G2060,最小二乘法筛选!$C2060:$H2060,-1),"")</f>
        <v/>
      </c>
      <c r="H2060" s="3" t="str">
        <f>IFERROR(RANK(最小二乘法筛选!H2060,最小二乘法筛选!$C2060:$H2060,-1),"")</f>
        <v/>
      </c>
    </row>
    <row r="2061" spans="1:8" x14ac:dyDescent="0.15">
      <c r="A2061" s="6">
        <v>41457</v>
      </c>
      <c r="C2061" s="3">
        <f>IFERROR(RANK(最小二乘法筛选!C2061,最小二乘法筛选!$C2061:$H2061,-1),"")</f>
        <v>1</v>
      </c>
      <c r="D2061" s="3" t="str">
        <f>IFERROR(RANK(最小二乘法筛选!D2061,最小二乘法筛选!$C2061:$H2061,-1),"")</f>
        <v/>
      </c>
      <c r="E2061" s="3">
        <f>IFERROR(RANK(最小二乘法筛选!E2061,最小二乘法筛选!$C2061:$H2061,-1),"")</f>
        <v>2</v>
      </c>
      <c r="F2061" s="3" t="str">
        <f>IFERROR(RANK(最小二乘法筛选!F2061,最小二乘法筛选!$C2061:$H2061,-1),"")</f>
        <v/>
      </c>
      <c r="G2061" s="3" t="str">
        <f>IFERROR(RANK(最小二乘法筛选!G2061,最小二乘法筛选!$C2061:$H2061,-1),"")</f>
        <v/>
      </c>
      <c r="H2061" s="3" t="str">
        <f>IFERROR(RANK(最小二乘法筛选!H2061,最小二乘法筛选!$C2061:$H2061,-1),"")</f>
        <v/>
      </c>
    </row>
    <row r="2062" spans="1:8" x14ac:dyDescent="0.15">
      <c r="A2062" s="6">
        <v>41458</v>
      </c>
      <c r="C2062" s="3">
        <f>IFERROR(RANK(最小二乘法筛选!C2062,最小二乘法筛选!$C2062:$H2062,-1),"")</f>
        <v>1</v>
      </c>
      <c r="D2062" s="3" t="str">
        <f>IFERROR(RANK(最小二乘法筛选!D2062,最小二乘法筛选!$C2062:$H2062,-1),"")</f>
        <v/>
      </c>
      <c r="E2062" s="3">
        <f>IFERROR(RANK(最小二乘法筛选!E2062,最小二乘法筛选!$C2062:$H2062,-1),"")</f>
        <v>2</v>
      </c>
      <c r="F2062" s="3" t="str">
        <f>IFERROR(RANK(最小二乘法筛选!F2062,最小二乘法筛选!$C2062:$H2062,-1),"")</f>
        <v/>
      </c>
      <c r="G2062" s="3" t="str">
        <f>IFERROR(RANK(最小二乘法筛选!G2062,最小二乘法筛选!$C2062:$H2062,-1),"")</f>
        <v/>
      </c>
      <c r="H2062" s="3" t="str">
        <f>IFERROR(RANK(最小二乘法筛选!H2062,最小二乘法筛选!$C2062:$H2062,-1),"")</f>
        <v/>
      </c>
    </row>
    <row r="2063" spans="1:8" x14ac:dyDescent="0.15">
      <c r="A2063" s="6">
        <v>41459</v>
      </c>
      <c r="C2063" s="3">
        <f>IFERROR(RANK(最小二乘法筛选!C2063,最小二乘法筛选!$C2063:$H2063,-1),"")</f>
        <v>1</v>
      </c>
      <c r="D2063" s="3" t="str">
        <f>IFERROR(RANK(最小二乘法筛选!D2063,最小二乘法筛选!$C2063:$H2063,-1),"")</f>
        <v/>
      </c>
      <c r="E2063" s="3">
        <f>IFERROR(RANK(最小二乘法筛选!E2063,最小二乘法筛选!$C2063:$H2063,-1),"")</f>
        <v>2</v>
      </c>
      <c r="F2063" s="3" t="str">
        <f>IFERROR(RANK(最小二乘法筛选!F2063,最小二乘法筛选!$C2063:$H2063,-1),"")</f>
        <v/>
      </c>
      <c r="G2063" s="3" t="str">
        <f>IFERROR(RANK(最小二乘法筛选!G2063,最小二乘法筛选!$C2063:$H2063,-1),"")</f>
        <v/>
      </c>
      <c r="H2063" s="3" t="str">
        <f>IFERROR(RANK(最小二乘法筛选!H2063,最小二乘法筛选!$C2063:$H2063,-1),"")</f>
        <v/>
      </c>
    </row>
    <row r="2064" spans="1:8" x14ac:dyDescent="0.15">
      <c r="A2064" s="6">
        <v>41460</v>
      </c>
      <c r="C2064" s="3">
        <f>IFERROR(RANK(最小二乘法筛选!C2064,最小二乘法筛选!$C2064:$H2064,-1),"")</f>
        <v>1</v>
      </c>
      <c r="D2064" s="3" t="str">
        <f>IFERROR(RANK(最小二乘法筛选!D2064,最小二乘法筛选!$C2064:$H2064,-1),"")</f>
        <v/>
      </c>
      <c r="E2064" s="3">
        <f>IFERROR(RANK(最小二乘法筛选!E2064,最小二乘法筛选!$C2064:$H2064,-1),"")</f>
        <v>2</v>
      </c>
      <c r="F2064" s="3" t="str">
        <f>IFERROR(RANK(最小二乘法筛选!F2064,最小二乘法筛选!$C2064:$H2064,-1),"")</f>
        <v/>
      </c>
      <c r="G2064" s="3" t="str">
        <f>IFERROR(RANK(最小二乘法筛选!G2064,最小二乘法筛选!$C2064:$H2064,-1),"")</f>
        <v/>
      </c>
      <c r="H2064" s="3" t="str">
        <f>IFERROR(RANK(最小二乘法筛选!H2064,最小二乘法筛选!$C2064:$H2064,-1),"")</f>
        <v/>
      </c>
    </row>
    <row r="2065" spans="1:8" x14ac:dyDescent="0.15">
      <c r="A2065" s="6">
        <v>41463</v>
      </c>
      <c r="C2065" s="3">
        <f>IFERROR(RANK(最小二乘法筛选!C2065,最小二乘法筛选!$C2065:$H2065,-1),"")</f>
        <v>1</v>
      </c>
      <c r="D2065" s="3" t="str">
        <f>IFERROR(RANK(最小二乘法筛选!D2065,最小二乘法筛选!$C2065:$H2065,-1),"")</f>
        <v/>
      </c>
      <c r="E2065" s="3">
        <f>IFERROR(RANK(最小二乘法筛选!E2065,最小二乘法筛选!$C2065:$H2065,-1),"")</f>
        <v>2</v>
      </c>
      <c r="F2065" s="3" t="str">
        <f>IFERROR(RANK(最小二乘法筛选!F2065,最小二乘法筛选!$C2065:$H2065,-1),"")</f>
        <v/>
      </c>
      <c r="G2065" s="3" t="str">
        <f>IFERROR(RANK(最小二乘法筛选!G2065,最小二乘法筛选!$C2065:$H2065,-1),"")</f>
        <v/>
      </c>
      <c r="H2065" s="3" t="str">
        <f>IFERROR(RANK(最小二乘法筛选!H2065,最小二乘法筛选!$C2065:$H2065,-1),"")</f>
        <v/>
      </c>
    </row>
    <row r="2066" spans="1:8" x14ac:dyDescent="0.15">
      <c r="A2066" s="6">
        <v>41464</v>
      </c>
      <c r="C2066" s="3">
        <f>IFERROR(RANK(最小二乘法筛选!C2066,最小二乘法筛选!$C2066:$H2066,-1),"")</f>
        <v>1</v>
      </c>
      <c r="D2066" s="3" t="str">
        <f>IFERROR(RANK(最小二乘法筛选!D2066,最小二乘法筛选!$C2066:$H2066,-1),"")</f>
        <v/>
      </c>
      <c r="E2066" s="3">
        <f>IFERROR(RANK(最小二乘法筛选!E2066,最小二乘法筛选!$C2066:$H2066,-1),"")</f>
        <v>2</v>
      </c>
      <c r="F2066" s="3" t="str">
        <f>IFERROR(RANK(最小二乘法筛选!F2066,最小二乘法筛选!$C2066:$H2066,-1),"")</f>
        <v/>
      </c>
      <c r="G2066" s="3" t="str">
        <f>IFERROR(RANK(最小二乘法筛选!G2066,最小二乘法筛选!$C2066:$H2066,-1),"")</f>
        <v/>
      </c>
      <c r="H2066" s="3" t="str">
        <f>IFERROR(RANK(最小二乘法筛选!H2066,最小二乘法筛选!$C2066:$H2066,-1),"")</f>
        <v/>
      </c>
    </row>
    <row r="2067" spans="1:8" x14ac:dyDescent="0.15">
      <c r="A2067" s="6">
        <v>41465</v>
      </c>
      <c r="C2067" s="3">
        <f>IFERROR(RANK(最小二乘法筛选!C2067,最小二乘法筛选!$C2067:$H2067,-1),"")</f>
        <v>1</v>
      </c>
      <c r="D2067" s="3" t="str">
        <f>IFERROR(RANK(最小二乘法筛选!D2067,最小二乘法筛选!$C2067:$H2067,-1),"")</f>
        <v/>
      </c>
      <c r="E2067" s="3">
        <f>IFERROR(RANK(最小二乘法筛选!E2067,最小二乘法筛选!$C2067:$H2067,-1),"")</f>
        <v>2</v>
      </c>
      <c r="F2067" s="3" t="str">
        <f>IFERROR(RANK(最小二乘法筛选!F2067,最小二乘法筛选!$C2067:$H2067,-1),"")</f>
        <v/>
      </c>
      <c r="G2067" s="3" t="str">
        <f>IFERROR(RANK(最小二乘法筛选!G2067,最小二乘法筛选!$C2067:$H2067,-1),"")</f>
        <v/>
      </c>
      <c r="H2067" s="3" t="str">
        <f>IFERROR(RANK(最小二乘法筛选!H2067,最小二乘法筛选!$C2067:$H2067,-1),"")</f>
        <v/>
      </c>
    </row>
    <row r="2068" spans="1:8" x14ac:dyDescent="0.15">
      <c r="A2068" s="6">
        <v>41466</v>
      </c>
      <c r="C2068" s="3">
        <f>IFERROR(RANK(最小二乘法筛选!C2068,最小二乘法筛选!$C2068:$H2068,-1),"")</f>
        <v>1</v>
      </c>
      <c r="D2068" s="3" t="str">
        <f>IFERROR(RANK(最小二乘法筛选!D2068,最小二乘法筛选!$C2068:$H2068,-1),"")</f>
        <v/>
      </c>
      <c r="E2068" s="3">
        <f>IFERROR(RANK(最小二乘法筛选!E2068,最小二乘法筛选!$C2068:$H2068,-1),"")</f>
        <v>2</v>
      </c>
      <c r="F2068" s="3" t="str">
        <f>IFERROR(RANK(最小二乘法筛选!F2068,最小二乘法筛选!$C2068:$H2068,-1),"")</f>
        <v/>
      </c>
      <c r="G2068" s="3" t="str">
        <f>IFERROR(RANK(最小二乘法筛选!G2068,最小二乘法筛选!$C2068:$H2068,-1),"")</f>
        <v/>
      </c>
      <c r="H2068" s="3" t="str">
        <f>IFERROR(RANK(最小二乘法筛选!H2068,最小二乘法筛选!$C2068:$H2068,-1),"")</f>
        <v/>
      </c>
    </row>
    <row r="2069" spans="1:8" x14ac:dyDescent="0.15">
      <c r="A2069" s="6">
        <v>41467</v>
      </c>
      <c r="C2069" s="3">
        <f>IFERROR(RANK(最小二乘法筛选!C2069,最小二乘法筛选!$C2069:$H2069,-1),"")</f>
        <v>1</v>
      </c>
      <c r="D2069" s="3" t="str">
        <f>IFERROR(RANK(最小二乘法筛选!D2069,最小二乘法筛选!$C2069:$H2069,-1),"")</f>
        <v/>
      </c>
      <c r="E2069" s="3">
        <f>IFERROR(RANK(最小二乘法筛选!E2069,最小二乘法筛选!$C2069:$H2069,-1),"")</f>
        <v>2</v>
      </c>
      <c r="F2069" s="3" t="str">
        <f>IFERROR(RANK(最小二乘法筛选!F2069,最小二乘法筛选!$C2069:$H2069,-1),"")</f>
        <v/>
      </c>
      <c r="G2069" s="3" t="str">
        <f>IFERROR(RANK(最小二乘法筛选!G2069,最小二乘法筛选!$C2069:$H2069,-1),"")</f>
        <v/>
      </c>
      <c r="H2069" s="3" t="str">
        <f>IFERROR(RANK(最小二乘法筛选!H2069,最小二乘法筛选!$C2069:$H2069,-1),"")</f>
        <v/>
      </c>
    </row>
    <row r="2070" spans="1:8" x14ac:dyDescent="0.15">
      <c r="A2070" s="6">
        <v>41470</v>
      </c>
      <c r="C2070" s="3">
        <f>IFERROR(RANK(最小二乘法筛选!C2070,最小二乘法筛选!$C2070:$H2070,-1),"")</f>
        <v>1</v>
      </c>
      <c r="D2070" s="3" t="str">
        <f>IFERROR(RANK(最小二乘法筛选!D2070,最小二乘法筛选!$C2070:$H2070,-1),"")</f>
        <v/>
      </c>
      <c r="E2070" s="3">
        <f>IFERROR(RANK(最小二乘法筛选!E2070,最小二乘法筛选!$C2070:$H2070,-1),"")</f>
        <v>2</v>
      </c>
      <c r="F2070" s="3" t="str">
        <f>IFERROR(RANK(最小二乘法筛选!F2070,最小二乘法筛选!$C2070:$H2070,-1),"")</f>
        <v/>
      </c>
      <c r="G2070" s="3" t="str">
        <f>IFERROR(RANK(最小二乘法筛选!G2070,最小二乘法筛选!$C2070:$H2070,-1),"")</f>
        <v/>
      </c>
      <c r="H2070" s="3" t="str">
        <f>IFERROR(RANK(最小二乘法筛选!H2070,最小二乘法筛选!$C2070:$H2070,-1),"")</f>
        <v/>
      </c>
    </row>
    <row r="2071" spans="1:8" x14ac:dyDescent="0.15">
      <c r="A2071" s="6">
        <v>41471</v>
      </c>
      <c r="C2071" s="3">
        <f>IFERROR(RANK(最小二乘法筛选!C2071,最小二乘法筛选!$C2071:$H2071,-1),"")</f>
        <v>1</v>
      </c>
      <c r="D2071" s="3" t="str">
        <f>IFERROR(RANK(最小二乘法筛选!D2071,最小二乘法筛选!$C2071:$H2071,-1),"")</f>
        <v/>
      </c>
      <c r="E2071" s="3">
        <f>IFERROR(RANK(最小二乘法筛选!E2071,最小二乘法筛选!$C2071:$H2071,-1),"")</f>
        <v>2</v>
      </c>
      <c r="F2071" s="3" t="str">
        <f>IFERROR(RANK(最小二乘法筛选!F2071,最小二乘法筛选!$C2071:$H2071,-1),"")</f>
        <v/>
      </c>
      <c r="G2071" s="3" t="str">
        <f>IFERROR(RANK(最小二乘法筛选!G2071,最小二乘法筛选!$C2071:$H2071,-1),"")</f>
        <v/>
      </c>
      <c r="H2071" s="3" t="str">
        <f>IFERROR(RANK(最小二乘法筛选!H2071,最小二乘法筛选!$C2071:$H2071,-1),"")</f>
        <v/>
      </c>
    </row>
    <row r="2072" spans="1:8" x14ac:dyDescent="0.15">
      <c r="A2072" s="6">
        <v>41472</v>
      </c>
      <c r="C2072" s="3">
        <f>IFERROR(RANK(最小二乘法筛选!C2072,最小二乘法筛选!$C2072:$H2072,-1),"")</f>
        <v>1</v>
      </c>
      <c r="D2072" s="3" t="str">
        <f>IFERROR(RANK(最小二乘法筛选!D2072,最小二乘法筛选!$C2072:$H2072,-1),"")</f>
        <v/>
      </c>
      <c r="E2072" s="3">
        <f>IFERROR(RANK(最小二乘法筛选!E2072,最小二乘法筛选!$C2072:$H2072,-1),"")</f>
        <v>2</v>
      </c>
      <c r="F2072" s="3" t="str">
        <f>IFERROR(RANK(最小二乘法筛选!F2072,最小二乘法筛选!$C2072:$H2072,-1),"")</f>
        <v/>
      </c>
      <c r="G2072" s="3" t="str">
        <f>IFERROR(RANK(最小二乘法筛选!G2072,最小二乘法筛选!$C2072:$H2072,-1),"")</f>
        <v/>
      </c>
      <c r="H2072" s="3" t="str">
        <f>IFERROR(RANK(最小二乘法筛选!H2072,最小二乘法筛选!$C2072:$H2072,-1),"")</f>
        <v/>
      </c>
    </row>
    <row r="2073" spans="1:8" x14ac:dyDescent="0.15">
      <c r="A2073" s="6">
        <v>41473</v>
      </c>
      <c r="C2073" s="3">
        <f>IFERROR(RANK(最小二乘法筛选!C2073,最小二乘法筛选!$C2073:$H2073,-1),"")</f>
        <v>1</v>
      </c>
      <c r="D2073" s="3" t="str">
        <f>IFERROR(RANK(最小二乘法筛选!D2073,最小二乘法筛选!$C2073:$H2073,-1),"")</f>
        <v/>
      </c>
      <c r="E2073" s="3">
        <f>IFERROR(RANK(最小二乘法筛选!E2073,最小二乘法筛选!$C2073:$H2073,-1),"")</f>
        <v>2</v>
      </c>
      <c r="F2073" s="3" t="str">
        <f>IFERROR(RANK(最小二乘法筛选!F2073,最小二乘法筛选!$C2073:$H2073,-1),"")</f>
        <v/>
      </c>
      <c r="G2073" s="3" t="str">
        <f>IFERROR(RANK(最小二乘法筛选!G2073,最小二乘法筛选!$C2073:$H2073,-1),"")</f>
        <v/>
      </c>
      <c r="H2073" s="3" t="str">
        <f>IFERROR(RANK(最小二乘法筛选!H2073,最小二乘法筛选!$C2073:$H2073,-1),"")</f>
        <v/>
      </c>
    </row>
    <row r="2074" spans="1:8" x14ac:dyDescent="0.15">
      <c r="A2074" s="6">
        <v>41474</v>
      </c>
      <c r="C2074" s="3">
        <f>IFERROR(RANK(最小二乘法筛选!C2074,最小二乘法筛选!$C2074:$H2074,-1),"")</f>
        <v>1</v>
      </c>
      <c r="D2074" s="3" t="str">
        <f>IFERROR(RANK(最小二乘法筛选!D2074,最小二乘法筛选!$C2074:$H2074,-1),"")</f>
        <v/>
      </c>
      <c r="E2074" s="3">
        <f>IFERROR(RANK(最小二乘法筛选!E2074,最小二乘法筛选!$C2074:$H2074,-1),"")</f>
        <v>2</v>
      </c>
      <c r="F2074" s="3" t="str">
        <f>IFERROR(RANK(最小二乘法筛选!F2074,最小二乘法筛选!$C2074:$H2074,-1),"")</f>
        <v/>
      </c>
      <c r="G2074" s="3" t="str">
        <f>IFERROR(RANK(最小二乘法筛选!G2074,最小二乘法筛选!$C2074:$H2074,-1),"")</f>
        <v/>
      </c>
      <c r="H2074" s="3" t="str">
        <f>IFERROR(RANK(最小二乘法筛选!H2074,最小二乘法筛选!$C2074:$H2074,-1),"")</f>
        <v/>
      </c>
    </row>
    <row r="2075" spans="1:8" x14ac:dyDescent="0.15">
      <c r="A2075" s="6">
        <v>41477</v>
      </c>
      <c r="C2075" s="3">
        <f>IFERROR(RANK(最小二乘法筛选!C2075,最小二乘法筛选!$C2075:$H2075,-1),"")</f>
        <v>1</v>
      </c>
      <c r="D2075" s="3" t="str">
        <f>IFERROR(RANK(最小二乘法筛选!D2075,最小二乘法筛选!$C2075:$H2075,-1),"")</f>
        <v/>
      </c>
      <c r="E2075" s="3">
        <f>IFERROR(RANK(最小二乘法筛选!E2075,最小二乘法筛选!$C2075:$H2075,-1),"")</f>
        <v>2</v>
      </c>
      <c r="F2075" s="3" t="str">
        <f>IFERROR(RANK(最小二乘法筛选!F2075,最小二乘法筛选!$C2075:$H2075,-1),"")</f>
        <v/>
      </c>
      <c r="G2075" s="3" t="str">
        <f>IFERROR(RANK(最小二乘法筛选!G2075,最小二乘法筛选!$C2075:$H2075,-1),"")</f>
        <v/>
      </c>
      <c r="H2075" s="3" t="str">
        <f>IFERROR(RANK(最小二乘法筛选!H2075,最小二乘法筛选!$C2075:$H2075,-1),"")</f>
        <v/>
      </c>
    </row>
    <row r="2076" spans="1:8" x14ac:dyDescent="0.15">
      <c r="A2076" s="6">
        <v>41478</v>
      </c>
      <c r="C2076" s="3">
        <f>IFERROR(RANK(最小二乘法筛选!C2076,最小二乘法筛选!$C2076:$H2076,-1),"")</f>
        <v>1</v>
      </c>
      <c r="D2076" s="3" t="str">
        <f>IFERROR(RANK(最小二乘法筛选!D2076,最小二乘法筛选!$C2076:$H2076,-1),"")</f>
        <v/>
      </c>
      <c r="E2076" s="3">
        <f>IFERROR(RANK(最小二乘法筛选!E2076,最小二乘法筛选!$C2076:$H2076,-1),"")</f>
        <v>2</v>
      </c>
      <c r="F2076" s="3" t="str">
        <f>IFERROR(RANK(最小二乘法筛选!F2076,最小二乘法筛选!$C2076:$H2076,-1),"")</f>
        <v/>
      </c>
      <c r="G2076" s="3" t="str">
        <f>IFERROR(RANK(最小二乘法筛选!G2076,最小二乘法筛选!$C2076:$H2076,-1),"")</f>
        <v/>
      </c>
      <c r="H2076" s="3" t="str">
        <f>IFERROR(RANK(最小二乘法筛选!H2076,最小二乘法筛选!$C2076:$H2076,-1),"")</f>
        <v/>
      </c>
    </row>
    <row r="2077" spans="1:8" x14ac:dyDescent="0.15">
      <c r="A2077" s="6">
        <v>41479</v>
      </c>
      <c r="C2077" s="3">
        <f>IFERROR(RANK(最小二乘法筛选!C2077,最小二乘法筛选!$C2077:$H2077,-1),"")</f>
        <v>1</v>
      </c>
      <c r="D2077" s="3" t="str">
        <f>IFERROR(RANK(最小二乘法筛选!D2077,最小二乘法筛选!$C2077:$H2077,-1),"")</f>
        <v/>
      </c>
      <c r="E2077" s="3">
        <f>IFERROR(RANK(最小二乘法筛选!E2077,最小二乘法筛选!$C2077:$H2077,-1),"")</f>
        <v>2</v>
      </c>
      <c r="F2077" s="3" t="str">
        <f>IFERROR(RANK(最小二乘法筛选!F2077,最小二乘法筛选!$C2077:$H2077,-1),"")</f>
        <v/>
      </c>
      <c r="G2077" s="3" t="str">
        <f>IFERROR(RANK(最小二乘法筛选!G2077,最小二乘法筛选!$C2077:$H2077,-1),"")</f>
        <v/>
      </c>
      <c r="H2077" s="3" t="str">
        <f>IFERROR(RANK(最小二乘法筛选!H2077,最小二乘法筛选!$C2077:$H2077,-1),"")</f>
        <v/>
      </c>
    </row>
    <row r="2078" spans="1:8" x14ac:dyDescent="0.15">
      <c r="A2078" s="6">
        <v>41480</v>
      </c>
      <c r="C2078" s="3">
        <f>IFERROR(RANK(最小二乘法筛选!C2078,最小二乘法筛选!$C2078:$H2078,-1),"")</f>
        <v>1</v>
      </c>
      <c r="D2078" s="3" t="str">
        <f>IFERROR(RANK(最小二乘法筛选!D2078,最小二乘法筛选!$C2078:$H2078,-1),"")</f>
        <v/>
      </c>
      <c r="E2078" s="3">
        <f>IFERROR(RANK(最小二乘法筛选!E2078,最小二乘法筛选!$C2078:$H2078,-1),"")</f>
        <v>2</v>
      </c>
      <c r="F2078" s="3" t="str">
        <f>IFERROR(RANK(最小二乘法筛选!F2078,最小二乘法筛选!$C2078:$H2078,-1),"")</f>
        <v/>
      </c>
      <c r="G2078" s="3" t="str">
        <f>IFERROR(RANK(最小二乘法筛选!G2078,最小二乘法筛选!$C2078:$H2078,-1),"")</f>
        <v/>
      </c>
      <c r="H2078" s="3" t="str">
        <f>IFERROR(RANK(最小二乘法筛选!H2078,最小二乘法筛选!$C2078:$H2078,-1),"")</f>
        <v/>
      </c>
    </row>
    <row r="2079" spans="1:8" x14ac:dyDescent="0.15">
      <c r="A2079" s="6">
        <v>41481</v>
      </c>
      <c r="C2079" s="3">
        <f>IFERROR(RANK(最小二乘法筛选!C2079,最小二乘法筛选!$C2079:$H2079,-1),"")</f>
        <v>1</v>
      </c>
      <c r="D2079" s="3" t="str">
        <f>IFERROR(RANK(最小二乘法筛选!D2079,最小二乘法筛选!$C2079:$H2079,-1),"")</f>
        <v/>
      </c>
      <c r="E2079" s="3">
        <f>IFERROR(RANK(最小二乘法筛选!E2079,最小二乘法筛选!$C2079:$H2079,-1),"")</f>
        <v>2</v>
      </c>
      <c r="F2079" s="3" t="str">
        <f>IFERROR(RANK(最小二乘法筛选!F2079,最小二乘法筛选!$C2079:$H2079,-1),"")</f>
        <v/>
      </c>
      <c r="G2079" s="3" t="str">
        <f>IFERROR(RANK(最小二乘法筛选!G2079,最小二乘法筛选!$C2079:$H2079,-1),"")</f>
        <v/>
      </c>
      <c r="H2079" s="3" t="str">
        <f>IFERROR(RANK(最小二乘法筛选!H2079,最小二乘法筛选!$C2079:$H2079,-1),"")</f>
        <v/>
      </c>
    </row>
    <row r="2080" spans="1:8" x14ac:dyDescent="0.15">
      <c r="A2080" s="6">
        <v>41484</v>
      </c>
      <c r="C2080" s="3">
        <f>IFERROR(RANK(最小二乘法筛选!C2080,最小二乘法筛选!$C2080:$H2080,-1),"")</f>
        <v>1</v>
      </c>
      <c r="D2080" s="3" t="str">
        <f>IFERROR(RANK(最小二乘法筛选!D2080,最小二乘法筛选!$C2080:$H2080,-1),"")</f>
        <v/>
      </c>
      <c r="E2080" s="3">
        <f>IFERROR(RANK(最小二乘法筛选!E2080,最小二乘法筛选!$C2080:$H2080,-1),"")</f>
        <v>2</v>
      </c>
      <c r="F2080" s="3" t="str">
        <f>IFERROR(RANK(最小二乘法筛选!F2080,最小二乘法筛选!$C2080:$H2080,-1),"")</f>
        <v/>
      </c>
      <c r="G2080" s="3" t="str">
        <f>IFERROR(RANK(最小二乘法筛选!G2080,最小二乘法筛选!$C2080:$H2080,-1),"")</f>
        <v/>
      </c>
      <c r="H2080" s="3" t="str">
        <f>IFERROR(RANK(最小二乘法筛选!H2080,最小二乘法筛选!$C2080:$H2080,-1),"")</f>
        <v/>
      </c>
    </row>
    <row r="2081" spans="1:8" x14ac:dyDescent="0.15">
      <c r="A2081" s="6">
        <v>41485</v>
      </c>
      <c r="C2081" s="3">
        <f>IFERROR(RANK(最小二乘法筛选!C2081,最小二乘法筛选!$C2081:$H2081,-1),"")</f>
        <v>1</v>
      </c>
      <c r="D2081" s="3" t="str">
        <f>IFERROR(RANK(最小二乘法筛选!D2081,最小二乘法筛选!$C2081:$H2081,-1),"")</f>
        <v/>
      </c>
      <c r="E2081" s="3">
        <f>IFERROR(RANK(最小二乘法筛选!E2081,最小二乘法筛选!$C2081:$H2081,-1),"")</f>
        <v>2</v>
      </c>
      <c r="F2081" s="3" t="str">
        <f>IFERROR(RANK(最小二乘法筛选!F2081,最小二乘法筛选!$C2081:$H2081,-1),"")</f>
        <v/>
      </c>
      <c r="G2081" s="3" t="str">
        <f>IFERROR(RANK(最小二乘法筛选!G2081,最小二乘法筛选!$C2081:$H2081,-1),"")</f>
        <v/>
      </c>
      <c r="H2081" s="3" t="str">
        <f>IFERROR(RANK(最小二乘法筛选!H2081,最小二乘法筛选!$C2081:$H2081,-1),"")</f>
        <v/>
      </c>
    </row>
    <row r="2082" spans="1:8" x14ac:dyDescent="0.15">
      <c r="A2082" s="6">
        <v>41486</v>
      </c>
      <c r="C2082" s="3">
        <f>IFERROR(RANK(最小二乘法筛选!C2082,最小二乘法筛选!$C2082:$H2082,-1),"")</f>
        <v>1</v>
      </c>
      <c r="D2082" s="3" t="str">
        <f>IFERROR(RANK(最小二乘法筛选!D2082,最小二乘法筛选!$C2082:$H2082,-1),"")</f>
        <v/>
      </c>
      <c r="E2082" s="3">
        <f>IFERROR(RANK(最小二乘法筛选!E2082,最小二乘法筛选!$C2082:$H2082,-1),"")</f>
        <v>2</v>
      </c>
      <c r="F2082" s="3" t="str">
        <f>IFERROR(RANK(最小二乘法筛选!F2082,最小二乘法筛选!$C2082:$H2082,-1),"")</f>
        <v/>
      </c>
      <c r="G2082" s="3" t="str">
        <f>IFERROR(RANK(最小二乘法筛选!G2082,最小二乘法筛选!$C2082:$H2082,-1),"")</f>
        <v/>
      </c>
      <c r="H2082" s="3" t="str">
        <f>IFERROR(RANK(最小二乘法筛选!H2082,最小二乘法筛选!$C2082:$H2082,-1),"")</f>
        <v/>
      </c>
    </row>
    <row r="2083" spans="1:8" x14ac:dyDescent="0.15">
      <c r="A2083" s="6">
        <v>41487</v>
      </c>
      <c r="C2083" s="3">
        <f>IFERROR(RANK(最小二乘法筛选!C2083,最小二乘法筛选!$C2083:$H2083,-1),"")</f>
        <v>1</v>
      </c>
      <c r="D2083" s="3" t="str">
        <f>IFERROR(RANK(最小二乘法筛选!D2083,最小二乘法筛选!$C2083:$H2083,-1),"")</f>
        <v/>
      </c>
      <c r="E2083" s="3">
        <f>IFERROR(RANK(最小二乘法筛选!E2083,最小二乘法筛选!$C2083:$H2083,-1),"")</f>
        <v>2</v>
      </c>
      <c r="F2083" s="3" t="str">
        <f>IFERROR(RANK(最小二乘法筛选!F2083,最小二乘法筛选!$C2083:$H2083,-1),"")</f>
        <v/>
      </c>
      <c r="G2083" s="3" t="str">
        <f>IFERROR(RANK(最小二乘法筛选!G2083,最小二乘法筛选!$C2083:$H2083,-1),"")</f>
        <v/>
      </c>
      <c r="H2083" s="3" t="str">
        <f>IFERROR(RANK(最小二乘法筛选!H2083,最小二乘法筛选!$C2083:$H2083,-1),"")</f>
        <v/>
      </c>
    </row>
    <row r="2084" spans="1:8" x14ac:dyDescent="0.15">
      <c r="A2084" s="6">
        <v>41488</v>
      </c>
      <c r="C2084" s="3">
        <f>IFERROR(RANK(最小二乘法筛选!C2084,最小二乘法筛选!$C2084:$H2084,-1),"")</f>
        <v>1</v>
      </c>
      <c r="D2084" s="3" t="str">
        <f>IFERROR(RANK(最小二乘法筛选!D2084,最小二乘法筛选!$C2084:$H2084,-1),"")</f>
        <v/>
      </c>
      <c r="E2084" s="3">
        <f>IFERROR(RANK(最小二乘法筛选!E2084,最小二乘法筛选!$C2084:$H2084,-1),"")</f>
        <v>2</v>
      </c>
      <c r="F2084" s="3" t="str">
        <f>IFERROR(RANK(最小二乘法筛选!F2084,最小二乘法筛选!$C2084:$H2084,-1),"")</f>
        <v/>
      </c>
      <c r="G2084" s="3" t="str">
        <f>IFERROR(RANK(最小二乘法筛选!G2084,最小二乘法筛选!$C2084:$H2084,-1),"")</f>
        <v/>
      </c>
      <c r="H2084" s="3" t="str">
        <f>IFERROR(RANK(最小二乘法筛选!H2084,最小二乘法筛选!$C2084:$H2084,-1),"")</f>
        <v/>
      </c>
    </row>
    <row r="2085" spans="1:8" x14ac:dyDescent="0.15">
      <c r="A2085" s="6">
        <v>41491</v>
      </c>
      <c r="C2085" s="3">
        <f>IFERROR(RANK(最小二乘法筛选!C2085,最小二乘法筛选!$C2085:$H2085,-1),"")</f>
        <v>1</v>
      </c>
      <c r="D2085" s="3" t="str">
        <f>IFERROR(RANK(最小二乘法筛选!D2085,最小二乘法筛选!$C2085:$H2085,-1),"")</f>
        <v/>
      </c>
      <c r="E2085" s="3">
        <f>IFERROR(RANK(最小二乘法筛选!E2085,最小二乘法筛选!$C2085:$H2085,-1),"")</f>
        <v>2</v>
      </c>
      <c r="F2085" s="3" t="str">
        <f>IFERROR(RANK(最小二乘法筛选!F2085,最小二乘法筛选!$C2085:$H2085,-1),"")</f>
        <v/>
      </c>
      <c r="G2085" s="3" t="str">
        <f>IFERROR(RANK(最小二乘法筛选!G2085,最小二乘法筛选!$C2085:$H2085,-1),"")</f>
        <v/>
      </c>
      <c r="H2085" s="3" t="str">
        <f>IFERROR(RANK(最小二乘法筛选!H2085,最小二乘法筛选!$C2085:$H2085,-1),"")</f>
        <v/>
      </c>
    </row>
    <row r="2086" spans="1:8" x14ac:dyDescent="0.15">
      <c r="A2086" s="6">
        <v>41492</v>
      </c>
      <c r="C2086" s="3">
        <f>IFERROR(RANK(最小二乘法筛选!C2086,最小二乘法筛选!$C2086:$H2086,-1),"")</f>
        <v>1</v>
      </c>
      <c r="D2086" s="3" t="str">
        <f>IFERROR(RANK(最小二乘法筛选!D2086,最小二乘法筛选!$C2086:$H2086,-1),"")</f>
        <v/>
      </c>
      <c r="E2086" s="3">
        <f>IFERROR(RANK(最小二乘法筛选!E2086,最小二乘法筛选!$C2086:$H2086,-1),"")</f>
        <v>2</v>
      </c>
      <c r="F2086" s="3" t="str">
        <f>IFERROR(RANK(最小二乘法筛选!F2086,最小二乘法筛选!$C2086:$H2086,-1),"")</f>
        <v/>
      </c>
      <c r="G2086" s="3" t="str">
        <f>IFERROR(RANK(最小二乘法筛选!G2086,最小二乘法筛选!$C2086:$H2086,-1),"")</f>
        <v/>
      </c>
      <c r="H2086" s="3" t="str">
        <f>IFERROR(RANK(最小二乘法筛选!H2086,最小二乘法筛选!$C2086:$H2086,-1),"")</f>
        <v/>
      </c>
    </row>
    <row r="2087" spans="1:8" x14ac:dyDescent="0.15">
      <c r="A2087" s="6">
        <v>41493</v>
      </c>
      <c r="C2087" s="3">
        <f>IFERROR(RANK(最小二乘法筛选!C2087,最小二乘法筛选!$C2087:$H2087,-1),"")</f>
        <v>1</v>
      </c>
      <c r="D2087" s="3" t="str">
        <f>IFERROR(RANK(最小二乘法筛选!D2087,最小二乘法筛选!$C2087:$H2087,-1),"")</f>
        <v/>
      </c>
      <c r="E2087" s="3">
        <f>IFERROR(RANK(最小二乘法筛选!E2087,最小二乘法筛选!$C2087:$H2087,-1),"")</f>
        <v>2</v>
      </c>
      <c r="F2087" s="3" t="str">
        <f>IFERROR(RANK(最小二乘法筛选!F2087,最小二乘法筛选!$C2087:$H2087,-1),"")</f>
        <v/>
      </c>
      <c r="G2087" s="3" t="str">
        <f>IFERROR(RANK(最小二乘法筛选!G2087,最小二乘法筛选!$C2087:$H2087,-1),"")</f>
        <v/>
      </c>
      <c r="H2087" s="3" t="str">
        <f>IFERROR(RANK(最小二乘法筛选!H2087,最小二乘法筛选!$C2087:$H2087,-1),"")</f>
        <v/>
      </c>
    </row>
    <row r="2088" spans="1:8" x14ac:dyDescent="0.15">
      <c r="A2088" s="6">
        <v>41494</v>
      </c>
      <c r="C2088" s="3">
        <f>IFERROR(RANK(最小二乘法筛选!C2088,最小二乘法筛选!$C2088:$H2088,-1),"")</f>
        <v>1</v>
      </c>
      <c r="D2088" s="3" t="str">
        <f>IFERROR(RANK(最小二乘法筛选!D2088,最小二乘法筛选!$C2088:$H2088,-1),"")</f>
        <v/>
      </c>
      <c r="E2088" s="3">
        <f>IFERROR(RANK(最小二乘法筛选!E2088,最小二乘法筛选!$C2088:$H2088,-1),"")</f>
        <v>2</v>
      </c>
      <c r="F2088" s="3" t="str">
        <f>IFERROR(RANK(最小二乘法筛选!F2088,最小二乘法筛选!$C2088:$H2088,-1),"")</f>
        <v/>
      </c>
      <c r="G2088" s="3" t="str">
        <f>IFERROR(RANK(最小二乘法筛选!G2088,最小二乘法筛选!$C2088:$H2088,-1),"")</f>
        <v/>
      </c>
      <c r="H2088" s="3" t="str">
        <f>IFERROR(RANK(最小二乘法筛选!H2088,最小二乘法筛选!$C2088:$H2088,-1),"")</f>
        <v/>
      </c>
    </row>
    <row r="2089" spans="1:8" x14ac:dyDescent="0.15">
      <c r="A2089" s="6">
        <v>41495</v>
      </c>
      <c r="C2089" s="3">
        <f>IFERROR(RANK(最小二乘法筛选!C2089,最小二乘法筛选!$C2089:$H2089,-1),"")</f>
        <v>1</v>
      </c>
      <c r="D2089" s="3" t="str">
        <f>IFERROR(RANK(最小二乘法筛选!D2089,最小二乘法筛选!$C2089:$H2089,-1),"")</f>
        <v/>
      </c>
      <c r="E2089" s="3">
        <f>IFERROR(RANK(最小二乘法筛选!E2089,最小二乘法筛选!$C2089:$H2089,-1),"")</f>
        <v>2</v>
      </c>
      <c r="F2089" s="3" t="str">
        <f>IFERROR(RANK(最小二乘法筛选!F2089,最小二乘法筛选!$C2089:$H2089,-1),"")</f>
        <v/>
      </c>
      <c r="G2089" s="3" t="str">
        <f>IFERROR(RANK(最小二乘法筛选!G2089,最小二乘法筛选!$C2089:$H2089,-1),"")</f>
        <v/>
      </c>
      <c r="H2089" s="3" t="str">
        <f>IFERROR(RANK(最小二乘法筛选!H2089,最小二乘法筛选!$C2089:$H2089,-1),"")</f>
        <v/>
      </c>
    </row>
    <row r="2090" spans="1:8" x14ac:dyDescent="0.15">
      <c r="A2090" s="6">
        <v>41498</v>
      </c>
      <c r="C2090" s="3">
        <f>IFERROR(RANK(最小二乘法筛选!C2090,最小二乘法筛选!$C2090:$H2090,-1),"")</f>
        <v>1</v>
      </c>
      <c r="D2090" s="3" t="str">
        <f>IFERROR(RANK(最小二乘法筛选!D2090,最小二乘法筛选!$C2090:$H2090,-1),"")</f>
        <v/>
      </c>
      <c r="E2090" s="3">
        <f>IFERROR(RANK(最小二乘法筛选!E2090,最小二乘法筛选!$C2090:$H2090,-1),"")</f>
        <v>2</v>
      </c>
      <c r="F2090" s="3" t="str">
        <f>IFERROR(RANK(最小二乘法筛选!F2090,最小二乘法筛选!$C2090:$H2090,-1),"")</f>
        <v/>
      </c>
      <c r="G2090" s="3" t="str">
        <f>IFERROR(RANK(最小二乘法筛选!G2090,最小二乘法筛选!$C2090:$H2090,-1),"")</f>
        <v/>
      </c>
      <c r="H2090" s="3" t="str">
        <f>IFERROR(RANK(最小二乘法筛选!H2090,最小二乘法筛选!$C2090:$H2090,-1),"")</f>
        <v/>
      </c>
    </row>
    <row r="2091" spans="1:8" x14ac:dyDescent="0.15">
      <c r="A2091" s="6">
        <v>41499</v>
      </c>
      <c r="C2091" s="3">
        <f>IFERROR(RANK(最小二乘法筛选!C2091,最小二乘法筛选!$C2091:$H2091,-1),"")</f>
        <v>1</v>
      </c>
      <c r="D2091" s="3" t="str">
        <f>IFERROR(RANK(最小二乘法筛选!D2091,最小二乘法筛选!$C2091:$H2091,-1),"")</f>
        <v/>
      </c>
      <c r="E2091" s="3">
        <f>IFERROR(RANK(最小二乘法筛选!E2091,最小二乘法筛选!$C2091:$H2091,-1),"")</f>
        <v>2</v>
      </c>
      <c r="F2091" s="3" t="str">
        <f>IFERROR(RANK(最小二乘法筛选!F2091,最小二乘法筛选!$C2091:$H2091,-1),"")</f>
        <v/>
      </c>
      <c r="G2091" s="3" t="str">
        <f>IFERROR(RANK(最小二乘法筛选!G2091,最小二乘法筛选!$C2091:$H2091,-1),"")</f>
        <v/>
      </c>
      <c r="H2091" s="3" t="str">
        <f>IFERROR(RANK(最小二乘法筛选!H2091,最小二乘法筛选!$C2091:$H2091,-1),"")</f>
        <v/>
      </c>
    </row>
    <row r="2092" spans="1:8" x14ac:dyDescent="0.15">
      <c r="A2092" s="6">
        <v>41500</v>
      </c>
      <c r="C2092" s="3">
        <f>IFERROR(RANK(最小二乘法筛选!C2092,最小二乘法筛选!$C2092:$H2092,-1),"")</f>
        <v>1</v>
      </c>
      <c r="D2092" s="3">
        <f>IFERROR(RANK(最小二乘法筛选!D2092,最小二乘法筛选!$C2092:$H2092,-1),"")</f>
        <v>3</v>
      </c>
      <c r="E2092" s="3">
        <f>IFERROR(RANK(最小二乘法筛选!E2092,最小二乘法筛选!$C2092:$H2092,-1),"")</f>
        <v>2</v>
      </c>
      <c r="F2092" s="3" t="str">
        <f>IFERROR(RANK(最小二乘法筛选!F2092,最小二乘法筛选!$C2092:$H2092,-1),"")</f>
        <v/>
      </c>
      <c r="G2092" s="3" t="str">
        <f>IFERROR(RANK(最小二乘法筛选!G2092,最小二乘法筛选!$C2092:$H2092,-1),"")</f>
        <v/>
      </c>
      <c r="H2092" s="3" t="str">
        <f>IFERROR(RANK(最小二乘法筛选!H2092,最小二乘法筛选!$C2092:$H2092,-1),"")</f>
        <v/>
      </c>
    </row>
    <row r="2093" spans="1:8" x14ac:dyDescent="0.15">
      <c r="A2093" s="6">
        <v>41501</v>
      </c>
      <c r="C2093" s="3">
        <f>IFERROR(RANK(最小二乘法筛选!C2093,最小二乘法筛选!$C2093:$H2093,-1),"")</f>
        <v>1</v>
      </c>
      <c r="D2093" s="3" t="str">
        <f>IFERROR(RANK(最小二乘法筛选!D2093,最小二乘法筛选!$C2093:$H2093,-1),"")</f>
        <v/>
      </c>
      <c r="E2093" s="3">
        <f>IFERROR(RANK(最小二乘法筛选!E2093,最小二乘法筛选!$C2093:$H2093,-1),"")</f>
        <v>2</v>
      </c>
      <c r="F2093" s="3" t="str">
        <f>IFERROR(RANK(最小二乘法筛选!F2093,最小二乘法筛选!$C2093:$H2093,-1),"")</f>
        <v/>
      </c>
      <c r="G2093" s="3" t="str">
        <f>IFERROR(RANK(最小二乘法筛选!G2093,最小二乘法筛选!$C2093:$H2093,-1),"")</f>
        <v/>
      </c>
      <c r="H2093" s="3" t="str">
        <f>IFERROR(RANK(最小二乘法筛选!H2093,最小二乘法筛选!$C2093:$H2093,-1),"")</f>
        <v/>
      </c>
    </row>
    <row r="2094" spans="1:8" x14ac:dyDescent="0.15">
      <c r="A2094" s="6">
        <v>41502</v>
      </c>
      <c r="C2094" s="3">
        <f>IFERROR(RANK(最小二乘法筛选!C2094,最小二乘法筛选!$C2094:$H2094,-1),"")</f>
        <v>1</v>
      </c>
      <c r="D2094" s="3">
        <f>IFERROR(RANK(最小二乘法筛选!D2094,最小二乘法筛选!$C2094:$H2094,-1),"")</f>
        <v>3</v>
      </c>
      <c r="E2094" s="3">
        <f>IFERROR(RANK(最小二乘法筛选!E2094,最小二乘法筛选!$C2094:$H2094,-1),"")</f>
        <v>2</v>
      </c>
      <c r="F2094" s="3" t="str">
        <f>IFERROR(RANK(最小二乘法筛选!F2094,最小二乘法筛选!$C2094:$H2094,-1),"")</f>
        <v/>
      </c>
      <c r="G2094" s="3" t="str">
        <f>IFERROR(RANK(最小二乘法筛选!G2094,最小二乘法筛选!$C2094:$H2094,-1),"")</f>
        <v/>
      </c>
      <c r="H2094" s="3" t="str">
        <f>IFERROR(RANK(最小二乘法筛选!H2094,最小二乘法筛选!$C2094:$H2094,-1),"")</f>
        <v/>
      </c>
    </row>
    <row r="2095" spans="1:8" x14ac:dyDescent="0.15">
      <c r="A2095" s="6">
        <v>41505</v>
      </c>
      <c r="C2095" s="3">
        <f>IFERROR(RANK(最小二乘法筛选!C2095,最小二乘法筛选!$C2095:$H2095,-1),"")</f>
        <v>1</v>
      </c>
      <c r="D2095" s="3">
        <f>IFERROR(RANK(最小二乘法筛选!D2095,最小二乘法筛选!$C2095:$H2095,-1),"")</f>
        <v>3</v>
      </c>
      <c r="E2095" s="3">
        <f>IFERROR(RANK(最小二乘法筛选!E2095,最小二乘法筛选!$C2095:$H2095,-1),"")</f>
        <v>2</v>
      </c>
      <c r="F2095" s="3" t="str">
        <f>IFERROR(RANK(最小二乘法筛选!F2095,最小二乘法筛选!$C2095:$H2095,-1),"")</f>
        <v/>
      </c>
      <c r="G2095" s="3" t="str">
        <f>IFERROR(RANK(最小二乘法筛选!G2095,最小二乘法筛选!$C2095:$H2095,-1),"")</f>
        <v/>
      </c>
      <c r="H2095" s="3" t="str">
        <f>IFERROR(RANK(最小二乘法筛选!H2095,最小二乘法筛选!$C2095:$H2095,-1),"")</f>
        <v/>
      </c>
    </row>
    <row r="2096" spans="1:8" x14ac:dyDescent="0.15">
      <c r="A2096" s="6">
        <v>41506</v>
      </c>
      <c r="C2096" s="3">
        <f>IFERROR(RANK(最小二乘法筛选!C2096,最小二乘法筛选!$C2096:$H2096,-1),"")</f>
        <v>1</v>
      </c>
      <c r="D2096" s="3" t="str">
        <f>IFERROR(RANK(最小二乘法筛选!D2096,最小二乘法筛选!$C2096:$H2096,-1),"")</f>
        <v/>
      </c>
      <c r="E2096" s="3">
        <f>IFERROR(RANK(最小二乘法筛选!E2096,最小二乘法筛选!$C2096:$H2096,-1),"")</f>
        <v>2</v>
      </c>
      <c r="F2096" s="3" t="str">
        <f>IFERROR(RANK(最小二乘法筛选!F2096,最小二乘法筛选!$C2096:$H2096,-1),"")</f>
        <v/>
      </c>
      <c r="G2096" s="3" t="str">
        <f>IFERROR(RANK(最小二乘法筛选!G2096,最小二乘法筛选!$C2096:$H2096,-1),"")</f>
        <v/>
      </c>
      <c r="H2096" s="3" t="str">
        <f>IFERROR(RANK(最小二乘法筛选!H2096,最小二乘法筛选!$C2096:$H2096,-1),"")</f>
        <v/>
      </c>
    </row>
    <row r="2097" spans="1:8" x14ac:dyDescent="0.15">
      <c r="A2097" s="6">
        <v>41507</v>
      </c>
      <c r="C2097" s="3">
        <f>IFERROR(RANK(最小二乘法筛选!C2097,最小二乘法筛选!$C2097:$H2097,-1),"")</f>
        <v>1</v>
      </c>
      <c r="D2097" s="3" t="str">
        <f>IFERROR(RANK(最小二乘法筛选!D2097,最小二乘法筛选!$C2097:$H2097,-1),"")</f>
        <v/>
      </c>
      <c r="E2097" s="3">
        <f>IFERROR(RANK(最小二乘法筛选!E2097,最小二乘法筛选!$C2097:$H2097,-1),"")</f>
        <v>2</v>
      </c>
      <c r="F2097" s="3" t="str">
        <f>IFERROR(RANK(最小二乘法筛选!F2097,最小二乘法筛选!$C2097:$H2097,-1),"")</f>
        <v/>
      </c>
      <c r="G2097" s="3" t="str">
        <f>IFERROR(RANK(最小二乘法筛选!G2097,最小二乘法筛选!$C2097:$H2097,-1),"")</f>
        <v/>
      </c>
      <c r="H2097" s="3" t="str">
        <f>IFERROR(RANK(最小二乘法筛选!H2097,最小二乘法筛选!$C2097:$H2097,-1),"")</f>
        <v/>
      </c>
    </row>
    <row r="2098" spans="1:8" x14ac:dyDescent="0.15">
      <c r="A2098" s="6">
        <v>41508</v>
      </c>
      <c r="C2098" s="3">
        <f>IFERROR(RANK(最小二乘法筛选!C2098,最小二乘法筛选!$C2098:$H2098,-1),"")</f>
        <v>1</v>
      </c>
      <c r="D2098" s="3" t="str">
        <f>IFERROR(RANK(最小二乘法筛选!D2098,最小二乘法筛选!$C2098:$H2098,-1),"")</f>
        <v/>
      </c>
      <c r="E2098" s="3">
        <f>IFERROR(RANK(最小二乘法筛选!E2098,最小二乘法筛选!$C2098:$H2098,-1),"")</f>
        <v>2</v>
      </c>
      <c r="F2098" s="3" t="str">
        <f>IFERROR(RANK(最小二乘法筛选!F2098,最小二乘法筛选!$C2098:$H2098,-1),"")</f>
        <v/>
      </c>
      <c r="G2098" s="3" t="str">
        <f>IFERROR(RANK(最小二乘法筛选!G2098,最小二乘法筛选!$C2098:$H2098,-1),"")</f>
        <v/>
      </c>
      <c r="H2098" s="3" t="str">
        <f>IFERROR(RANK(最小二乘法筛选!H2098,最小二乘法筛选!$C2098:$H2098,-1),"")</f>
        <v/>
      </c>
    </row>
    <row r="2099" spans="1:8" x14ac:dyDescent="0.15">
      <c r="A2099" s="6">
        <v>41509</v>
      </c>
      <c r="C2099" s="3">
        <f>IFERROR(RANK(最小二乘法筛选!C2099,最小二乘法筛选!$C2099:$H2099,-1),"")</f>
        <v>1</v>
      </c>
      <c r="D2099" s="3" t="str">
        <f>IFERROR(RANK(最小二乘法筛选!D2099,最小二乘法筛选!$C2099:$H2099,-1),"")</f>
        <v/>
      </c>
      <c r="E2099" s="3">
        <f>IFERROR(RANK(最小二乘法筛选!E2099,最小二乘法筛选!$C2099:$H2099,-1),"")</f>
        <v>2</v>
      </c>
      <c r="F2099" s="3" t="str">
        <f>IFERROR(RANK(最小二乘法筛选!F2099,最小二乘法筛选!$C2099:$H2099,-1),"")</f>
        <v/>
      </c>
      <c r="G2099" s="3" t="str">
        <f>IFERROR(RANK(最小二乘法筛选!G2099,最小二乘法筛选!$C2099:$H2099,-1),"")</f>
        <v/>
      </c>
      <c r="H2099" s="3" t="str">
        <f>IFERROR(RANK(最小二乘法筛选!H2099,最小二乘法筛选!$C2099:$H2099,-1),"")</f>
        <v/>
      </c>
    </row>
    <row r="2100" spans="1:8" x14ac:dyDescent="0.15">
      <c r="A2100" s="6">
        <v>41512</v>
      </c>
      <c r="C2100" s="3">
        <f>IFERROR(RANK(最小二乘法筛选!C2100,最小二乘法筛选!$C2100:$H2100,-1),"")</f>
        <v>1</v>
      </c>
      <c r="D2100" s="3" t="str">
        <f>IFERROR(RANK(最小二乘法筛选!D2100,最小二乘法筛选!$C2100:$H2100,-1),"")</f>
        <v/>
      </c>
      <c r="E2100" s="3">
        <f>IFERROR(RANK(最小二乘法筛选!E2100,最小二乘法筛选!$C2100:$H2100,-1),"")</f>
        <v>2</v>
      </c>
      <c r="F2100" s="3" t="str">
        <f>IFERROR(RANK(最小二乘法筛选!F2100,最小二乘法筛选!$C2100:$H2100,-1),"")</f>
        <v/>
      </c>
      <c r="G2100" s="3" t="str">
        <f>IFERROR(RANK(最小二乘法筛选!G2100,最小二乘法筛选!$C2100:$H2100,-1),"")</f>
        <v/>
      </c>
      <c r="H2100" s="3" t="str">
        <f>IFERROR(RANK(最小二乘法筛选!H2100,最小二乘法筛选!$C2100:$H2100,-1),"")</f>
        <v/>
      </c>
    </row>
    <row r="2101" spans="1:8" x14ac:dyDescent="0.15">
      <c r="A2101" s="6">
        <v>41513</v>
      </c>
      <c r="C2101" s="3">
        <f>IFERROR(RANK(最小二乘法筛选!C2101,最小二乘法筛选!$C2101:$H2101,-1),"")</f>
        <v>1</v>
      </c>
      <c r="D2101" s="3" t="str">
        <f>IFERROR(RANK(最小二乘法筛选!D2101,最小二乘法筛选!$C2101:$H2101,-1),"")</f>
        <v/>
      </c>
      <c r="E2101" s="3">
        <f>IFERROR(RANK(最小二乘法筛选!E2101,最小二乘法筛选!$C2101:$H2101,-1),"")</f>
        <v>2</v>
      </c>
      <c r="F2101" s="3" t="str">
        <f>IFERROR(RANK(最小二乘法筛选!F2101,最小二乘法筛选!$C2101:$H2101,-1),"")</f>
        <v/>
      </c>
      <c r="G2101" s="3">
        <f>IFERROR(RANK(最小二乘法筛选!G2101,最小二乘法筛选!$C2101:$H2101,-1),"")</f>
        <v>3</v>
      </c>
      <c r="H2101" s="3" t="str">
        <f>IFERROR(RANK(最小二乘法筛选!H2101,最小二乘法筛选!$C2101:$H2101,-1),"")</f>
        <v/>
      </c>
    </row>
    <row r="2102" spans="1:8" x14ac:dyDescent="0.15">
      <c r="A2102" s="6">
        <v>41514</v>
      </c>
      <c r="C2102" s="3">
        <f>IFERROR(RANK(最小二乘法筛选!C2102,最小二乘法筛选!$C2102:$H2102,-1),"")</f>
        <v>1</v>
      </c>
      <c r="D2102" s="3" t="str">
        <f>IFERROR(RANK(最小二乘法筛选!D2102,最小二乘法筛选!$C2102:$H2102,-1),"")</f>
        <v/>
      </c>
      <c r="E2102" s="3">
        <f>IFERROR(RANK(最小二乘法筛选!E2102,最小二乘法筛选!$C2102:$H2102,-1),"")</f>
        <v>2</v>
      </c>
      <c r="F2102" s="3" t="str">
        <f>IFERROR(RANK(最小二乘法筛选!F2102,最小二乘法筛选!$C2102:$H2102,-1),"")</f>
        <v/>
      </c>
      <c r="G2102" s="3">
        <f>IFERROR(RANK(最小二乘法筛选!G2102,最小二乘法筛选!$C2102:$H2102,-1),"")</f>
        <v>3</v>
      </c>
      <c r="H2102" s="3" t="str">
        <f>IFERROR(RANK(最小二乘法筛选!H2102,最小二乘法筛选!$C2102:$H2102,-1),"")</f>
        <v/>
      </c>
    </row>
    <row r="2103" spans="1:8" x14ac:dyDescent="0.15">
      <c r="A2103" s="6">
        <v>41515</v>
      </c>
      <c r="C2103" s="3">
        <f>IFERROR(RANK(最小二乘法筛选!C2103,最小二乘法筛选!$C2103:$H2103,-1),"")</f>
        <v>1</v>
      </c>
      <c r="D2103" s="3" t="str">
        <f>IFERROR(RANK(最小二乘法筛选!D2103,最小二乘法筛选!$C2103:$H2103,-1),"")</f>
        <v/>
      </c>
      <c r="E2103" s="3">
        <f>IFERROR(RANK(最小二乘法筛选!E2103,最小二乘法筛选!$C2103:$H2103,-1),"")</f>
        <v>2</v>
      </c>
      <c r="F2103" s="3" t="str">
        <f>IFERROR(RANK(最小二乘法筛选!F2103,最小二乘法筛选!$C2103:$H2103,-1),"")</f>
        <v/>
      </c>
      <c r="G2103" s="3">
        <f>IFERROR(RANK(最小二乘法筛选!G2103,最小二乘法筛选!$C2103:$H2103,-1),"")</f>
        <v>3</v>
      </c>
      <c r="H2103" s="3" t="str">
        <f>IFERROR(RANK(最小二乘法筛选!H2103,最小二乘法筛选!$C2103:$H2103,-1),"")</f>
        <v/>
      </c>
    </row>
    <row r="2104" spans="1:8" x14ac:dyDescent="0.15">
      <c r="A2104" s="6">
        <v>41516</v>
      </c>
      <c r="C2104" s="3">
        <f>IFERROR(RANK(最小二乘法筛选!C2104,最小二乘法筛选!$C2104:$H2104,-1),"")</f>
        <v>1</v>
      </c>
      <c r="D2104" s="3" t="str">
        <f>IFERROR(RANK(最小二乘法筛选!D2104,最小二乘法筛选!$C2104:$H2104,-1),"")</f>
        <v/>
      </c>
      <c r="E2104" s="3">
        <f>IFERROR(RANK(最小二乘法筛选!E2104,最小二乘法筛选!$C2104:$H2104,-1),"")</f>
        <v>2</v>
      </c>
      <c r="F2104" s="3" t="str">
        <f>IFERROR(RANK(最小二乘法筛选!F2104,最小二乘法筛选!$C2104:$H2104,-1),"")</f>
        <v/>
      </c>
      <c r="G2104" s="3">
        <f>IFERROR(RANK(最小二乘法筛选!G2104,最小二乘法筛选!$C2104:$H2104,-1),"")</f>
        <v>3</v>
      </c>
      <c r="H2104" s="3" t="str">
        <f>IFERROR(RANK(最小二乘法筛选!H2104,最小二乘法筛选!$C2104:$H2104,-1),"")</f>
        <v/>
      </c>
    </row>
    <row r="2105" spans="1:8" x14ac:dyDescent="0.15">
      <c r="A2105" s="6">
        <v>41519</v>
      </c>
      <c r="C2105" s="3">
        <f>IFERROR(RANK(最小二乘法筛选!C2105,最小二乘法筛选!$C2105:$H2105,-1),"")</f>
        <v>1</v>
      </c>
      <c r="D2105" s="3" t="str">
        <f>IFERROR(RANK(最小二乘法筛选!D2105,最小二乘法筛选!$C2105:$H2105,-1),"")</f>
        <v/>
      </c>
      <c r="E2105" s="3">
        <f>IFERROR(RANK(最小二乘法筛选!E2105,最小二乘法筛选!$C2105:$H2105,-1),"")</f>
        <v>2</v>
      </c>
      <c r="F2105" s="3" t="str">
        <f>IFERROR(RANK(最小二乘法筛选!F2105,最小二乘法筛选!$C2105:$H2105,-1),"")</f>
        <v/>
      </c>
      <c r="G2105" s="3">
        <f>IFERROR(RANK(最小二乘法筛选!G2105,最小二乘法筛选!$C2105:$H2105,-1),"")</f>
        <v>3</v>
      </c>
      <c r="H2105" s="3" t="str">
        <f>IFERROR(RANK(最小二乘法筛选!H2105,最小二乘法筛选!$C2105:$H2105,-1),"")</f>
        <v/>
      </c>
    </row>
    <row r="2106" spans="1:8" x14ac:dyDescent="0.15">
      <c r="A2106" s="6">
        <v>41520</v>
      </c>
      <c r="C2106" s="3">
        <f>IFERROR(RANK(最小二乘法筛选!C2106,最小二乘法筛选!$C2106:$H2106,-1),"")</f>
        <v>1</v>
      </c>
      <c r="D2106" s="3" t="str">
        <f>IFERROR(RANK(最小二乘法筛选!D2106,最小二乘法筛选!$C2106:$H2106,-1),"")</f>
        <v/>
      </c>
      <c r="E2106" s="3">
        <f>IFERROR(RANK(最小二乘法筛选!E2106,最小二乘法筛选!$C2106:$H2106,-1),"")</f>
        <v>2</v>
      </c>
      <c r="F2106" s="3" t="str">
        <f>IFERROR(RANK(最小二乘法筛选!F2106,最小二乘法筛选!$C2106:$H2106,-1),"")</f>
        <v/>
      </c>
      <c r="G2106" s="3">
        <f>IFERROR(RANK(最小二乘法筛选!G2106,最小二乘法筛选!$C2106:$H2106,-1),"")</f>
        <v>3</v>
      </c>
      <c r="H2106" s="3" t="str">
        <f>IFERROR(RANK(最小二乘法筛选!H2106,最小二乘法筛选!$C2106:$H2106,-1),"")</f>
        <v/>
      </c>
    </row>
    <row r="2107" spans="1:8" x14ac:dyDescent="0.15">
      <c r="A2107" s="6">
        <v>41521</v>
      </c>
      <c r="C2107" s="3">
        <f>IFERROR(RANK(最小二乘法筛选!C2107,最小二乘法筛选!$C2107:$H2107,-1),"")</f>
        <v>1</v>
      </c>
      <c r="D2107" s="3" t="str">
        <f>IFERROR(RANK(最小二乘法筛选!D2107,最小二乘法筛选!$C2107:$H2107,-1),"")</f>
        <v/>
      </c>
      <c r="E2107" s="3">
        <f>IFERROR(RANK(最小二乘法筛选!E2107,最小二乘法筛选!$C2107:$H2107,-1),"")</f>
        <v>2</v>
      </c>
      <c r="F2107" s="3" t="str">
        <f>IFERROR(RANK(最小二乘法筛选!F2107,最小二乘法筛选!$C2107:$H2107,-1),"")</f>
        <v/>
      </c>
      <c r="G2107" s="3">
        <f>IFERROR(RANK(最小二乘法筛选!G2107,最小二乘法筛选!$C2107:$H2107,-1),"")</f>
        <v>3</v>
      </c>
      <c r="H2107" s="3" t="str">
        <f>IFERROR(RANK(最小二乘法筛选!H2107,最小二乘法筛选!$C2107:$H2107,-1),"")</f>
        <v/>
      </c>
    </row>
    <row r="2108" spans="1:8" x14ac:dyDescent="0.15">
      <c r="A2108" s="6">
        <v>41522</v>
      </c>
      <c r="C2108" s="3">
        <f>IFERROR(RANK(最小二乘法筛选!C2108,最小二乘法筛选!$C2108:$H2108,-1),"")</f>
        <v>1</v>
      </c>
      <c r="D2108" s="3" t="str">
        <f>IFERROR(RANK(最小二乘法筛选!D2108,最小二乘法筛选!$C2108:$H2108,-1),"")</f>
        <v/>
      </c>
      <c r="E2108" s="3">
        <f>IFERROR(RANK(最小二乘法筛选!E2108,最小二乘法筛选!$C2108:$H2108,-1),"")</f>
        <v>2</v>
      </c>
      <c r="F2108" s="3" t="str">
        <f>IFERROR(RANK(最小二乘法筛选!F2108,最小二乘法筛选!$C2108:$H2108,-1),"")</f>
        <v/>
      </c>
      <c r="G2108" s="3">
        <f>IFERROR(RANK(最小二乘法筛选!G2108,最小二乘法筛选!$C2108:$H2108,-1),"")</f>
        <v>3</v>
      </c>
      <c r="H2108" s="3" t="str">
        <f>IFERROR(RANK(最小二乘法筛选!H2108,最小二乘法筛选!$C2108:$H2108,-1),"")</f>
        <v/>
      </c>
    </row>
    <row r="2109" spans="1:8" x14ac:dyDescent="0.15">
      <c r="A2109" s="6">
        <v>41523</v>
      </c>
      <c r="C2109" s="3">
        <f>IFERROR(RANK(最小二乘法筛选!C2109,最小二乘法筛选!$C2109:$H2109,-1),"")</f>
        <v>1</v>
      </c>
      <c r="D2109" s="3" t="str">
        <f>IFERROR(RANK(最小二乘法筛选!D2109,最小二乘法筛选!$C2109:$H2109,-1),"")</f>
        <v/>
      </c>
      <c r="E2109" s="3">
        <f>IFERROR(RANK(最小二乘法筛选!E2109,最小二乘法筛选!$C2109:$H2109,-1),"")</f>
        <v>2</v>
      </c>
      <c r="F2109" s="3" t="str">
        <f>IFERROR(RANK(最小二乘法筛选!F2109,最小二乘法筛选!$C2109:$H2109,-1),"")</f>
        <v/>
      </c>
      <c r="G2109" s="3">
        <f>IFERROR(RANK(最小二乘法筛选!G2109,最小二乘法筛选!$C2109:$H2109,-1),"")</f>
        <v>3</v>
      </c>
      <c r="H2109" s="3" t="str">
        <f>IFERROR(RANK(最小二乘法筛选!H2109,最小二乘法筛选!$C2109:$H2109,-1),"")</f>
        <v/>
      </c>
    </row>
    <row r="2110" spans="1:8" x14ac:dyDescent="0.15">
      <c r="A2110" s="6">
        <v>41526</v>
      </c>
      <c r="C2110" s="3">
        <f>IFERROR(RANK(最小二乘法筛选!C2110,最小二乘法筛选!$C2110:$H2110,-1),"")</f>
        <v>1</v>
      </c>
      <c r="D2110" s="3" t="str">
        <f>IFERROR(RANK(最小二乘法筛选!D2110,最小二乘法筛选!$C2110:$H2110,-1),"")</f>
        <v/>
      </c>
      <c r="E2110" s="3">
        <f>IFERROR(RANK(最小二乘法筛选!E2110,最小二乘法筛选!$C2110:$H2110,-1),"")</f>
        <v>2</v>
      </c>
      <c r="F2110" s="3" t="str">
        <f>IFERROR(RANK(最小二乘法筛选!F2110,最小二乘法筛选!$C2110:$H2110,-1),"")</f>
        <v/>
      </c>
      <c r="G2110" s="3">
        <f>IFERROR(RANK(最小二乘法筛选!G2110,最小二乘法筛选!$C2110:$H2110,-1),"")</f>
        <v>3</v>
      </c>
      <c r="H2110" s="3" t="str">
        <f>IFERROR(RANK(最小二乘法筛选!H2110,最小二乘法筛选!$C2110:$H2110,-1),"")</f>
        <v/>
      </c>
    </row>
    <row r="2111" spans="1:8" x14ac:dyDescent="0.15">
      <c r="A2111" s="6">
        <v>41527</v>
      </c>
      <c r="C2111" s="3">
        <f>IFERROR(RANK(最小二乘法筛选!C2111,最小二乘法筛选!$C2111:$H2111,-1),"")</f>
        <v>1</v>
      </c>
      <c r="D2111" s="3" t="str">
        <f>IFERROR(RANK(最小二乘法筛选!D2111,最小二乘法筛选!$C2111:$H2111,-1),"")</f>
        <v/>
      </c>
      <c r="E2111" s="3">
        <f>IFERROR(RANK(最小二乘法筛选!E2111,最小二乘法筛选!$C2111:$H2111,-1),"")</f>
        <v>3</v>
      </c>
      <c r="F2111" s="3" t="str">
        <f>IFERROR(RANK(最小二乘法筛选!F2111,最小二乘法筛选!$C2111:$H2111,-1),"")</f>
        <v/>
      </c>
      <c r="G2111" s="3">
        <f>IFERROR(RANK(最小二乘法筛选!G2111,最小二乘法筛选!$C2111:$H2111,-1),"")</f>
        <v>2</v>
      </c>
      <c r="H2111" s="3" t="str">
        <f>IFERROR(RANK(最小二乘法筛选!H2111,最小二乘法筛选!$C2111:$H2111,-1),"")</f>
        <v/>
      </c>
    </row>
    <row r="2112" spans="1:8" x14ac:dyDescent="0.15">
      <c r="A2112" s="6">
        <v>41528</v>
      </c>
      <c r="C2112" s="3">
        <f>IFERROR(RANK(最小二乘法筛选!C2112,最小二乘法筛选!$C2112:$H2112,-1),"")</f>
        <v>1</v>
      </c>
      <c r="D2112" s="3" t="str">
        <f>IFERROR(RANK(最小二乘法筛选!D2112,最小二乘法筛选!$C2112:$H2112,-1),"")</f>
        <v/>
      </c>
      <c r="E2112" s="3">
        <f>IFERROR(RANK(最小二乘法筛选!E2112,最小二乘法筛选!$C2112:$H2112,-1),"")</f>
        <v>3</v>
      </c>
      <c r="F2112" s="3" t="str">
        <f>IFERROR(RANK(最小二乘法筛选!F2112,最小二乘法筛选!$C2112:$H2112,-1),"")</f>
        <v/>
      </c>
      <c r="G2112" s="3">
        <f>IFERROR(RANK(最小二乘法筛选!G2112,最小二乘法筛选!$C2112:$H2112,-1),"")</f>
        <v>2</v>
      </c>
      <c r="H2112" s="3" t="str">
        <f>IFERROR(RANK(最小二乘法筛选!H2112,最小二乘法筛选!$C2112:$H2112,-1),"")</f>
        <v/>
      </c>
    </row>
    <row r="2113" spans="1:8" x14ac:dyDescent="0.15">
      <c r="A2113" s="6">
        <v>41529</v>
      </c>
      <c r="C2113" s="3">
        <f>IFERROR(RANK(最小二乘法筛选!C2113,最小二乘法筛选!$C2113:$H2113,-1),"")</f>
        <v>1</v>
      </c>
      <c r="D2113" s="3" t="str">
        <f>IFERROR(RANK(最小二乘法筛选!D2113,最小二乘法筛选!$C2113:$H2113,-1),"")</f>
        <v/>
      </c>
      <c r="E2113" s="3">
        <f>IFERROR(RANK(最小二乘法筛选!E2113,最小二乘法筛选!$C2113:$H2113,-1),"")</f>
        <v>3</v>
      </c>
      <c r="F2113" s="3" t="str">
        <f>IFERROR(RANK(最小二乘法筛选!F2113,最小二乘法筛选!$C2113:$H2113,-1),"")</f>
        <v/>
      </c>
      <c r="G2113" s="3">
        <f>IFERROR(RANK(最小二乘法筛选!G2113,最小二乘法筛选!$C2113:$H2113,-1),"")</f>
        <v>2</v>
      </c>
      <c r="H2113" s="3" t="str">
        <f>IFERROR(RANK(最小二乘法筛选!H2113,最小二乘法筛选!$C2113:$H2113,-1),"")</f>
        <v/>
      </c>
    </row>
    <row r="2114" spans="1:8" x14ac:dyDescent="0.15">
      <c r="A2114" s="6">
        <v>41530</v>
      </c>
      <c r="C2114" s="3">
        <f>IFERROR(RANK(最小二乘法筛选!C2114,最小二乘法筛选!$C2114:$H2114,-1),"")</f>
        <v>1</v>
      </c>
      <c r="D2114" s="3" t="str">
        <f>IFERROR(RANK(最小二乘法筛选!D2114,最小二乘法筛选!$C2114:$H2114,-1),"")</f>
        <v/>
      </c>
      <c r="E2114" s="3">
        <f>IFERROR(RANK(最小二乘法筛选!E2114,最小二乘法筛选!$C2114:$H2114,-1),"")</f>
        <v>3</v>
      </c>
      <c r="F2114" s="3" t="str">
        <f>IFERROR(RANK(最小二乘法筛选!F2114,最小二乘法筛选!$C2114:$H2114,-1),"")</f>
        <v/>
      </c>
      <c r="G2114" s="3">
        <f>IFERROR(RANK(最小二乘法筛选!G2114,最小二乘法筛选!$C2114:$H2114,-1),"")</f>
        <v>2</v>
      </c>
      <c r="H2114" s="3" t="str">
        <f>IFERROR(RANK(最小二乘法筛选!H2114,最小二乘法筛选!$C2114:$H2114,-1),"")</f>
        <v/>
      </c>
    </row>
    <row r="2115" spans="1:8" x14ac:dyDescent="0.15">
      <c r="A2115" s="6">
        <v>41533</v>
      </c>
      <c r="C2115" s="3">
        <f>IFERROR(RANK(最小二乘法筛选!C2115,最小二乘法筛选!$C2115:$H2115,-1),"")</f>
        <v>1</v>
      </c>
      <c r="D2115" s="3" t="str">
        <f>IFERROR(RANK(最小二乘法筛选!D2115,最小二乘法筛选!$C2115:$H2115,-1),"")</f>
        <v/>
      </c>
      <c r="E2115" s="3">
        <f>IFERROR(RANK(最小二乘法筛选!E2115,最小二乘法筛选!$C2115:$H2115,-1),"")</f>
        <v>3</v>
      </c>
      <c r="F2115" s="3" t="str">
        <f>IFERROR(RANK(最小二乘法筛选!F2115,最小二乘法筛选!$C2115:$H2115,-1),"")</f>
        <v/>
      </c>
      <c r="G2115" s="3">
        <f>IFERROR(RANK(最小二乘法筛选!G2115,最小二乘法筛选!$C2115:$H2115,-1),"")</f>
        <v>2</v>
      </c>
      <c r="H2115" s="3" t="str">
        <f>IFERROR(RANK(最小二乘法筛选!H2115,最小二乘法筛选!$C2115:$H2115,-1),"")</f>
        <v/>
      </c>
    </row>
    <row r="2116" spans="1:8" x14ac:dyDescent="0.15">
      <c r="A2116" s="6">
        <v>41534</v>
      </c>
      <c r="C2116" s="3">
        <f>IFERROR(RANK(最小二乘法筛选!C2116,最小二乘法筛选!$C2116:$H2116,-1),"")</f>
        <v>1</v>
      </c>
      <c r="D2116" s="3" t="str">
        <f>IFERROR(RANK(最小二乘法筛选!D2116,最小二乘法筛选!$C2116:$H2116,-1),"")</f>
        <v/>
      </c>
      <c r="E2116" s="3">
        <f>IFERROR(RANK(最小二乘法筛选!E2116,最小二乘法筛选!$C2116:$H2116,-1),"")</f>
        <v>3</v>
      </c>
      <c r="F2116" s="3" t="str">
        <f>IFERROR(RANK(最小二乘法筛选!F2116,最小二乘法筛选!$C2116:$H2116,-1),"")</f>
        <v/>
      </c>
      <c r="G2116" s="3">
        <f>IFERROR(RANK(最小二乘法筛选!G2116,最小二乘法筛选!$C2116:$H2116,-1),"")</f>
        <v>2</v>
      </c>
      <c r="H2116" s="3" t="str">
        <f>IFERROR(RANK(最小二乘法筛选!H2116,最小二乘法筛选!$C2116:$H2116,-1),"")</f>
        <v/>
      </c>
    </row>
    <row r="2117" spans="1:8" x14ac:dyDescent="0.15">
      <c r="A2117" s="6">
        <v>41535</v>
      </c>
      <c r="C2117" s="3">
        <f>IFERROR(RANK(最小二乘法筛选!C2117,最小二乘法筛选!$C2117:$H2117,-1),"")</f>
        <v>1</v>
      </c>
      <c r="D2117" s="3" t="str">
        <f>IFERROR(RANK(最小二乘法筛选!D2117,最小二乘法筛选!$C2117:$H2117,-1),"")</f>
        <v/>
      </c>
      <c r="E2117" s="3">
        <f>IFERROR(RANK(最小二乘法筛选!E2117,最小二乘法筛选!$C2117:$H2117,-1),"")</f>
        <v>3</v>
      </c>
      <c r="F2117" s="3" t="str">
        <f>IFERROR(RANK(最小二乘法筛选!F2117,最小二乘法筛选!$C2117:$H2117,-1),"")</f>
        <v/>
      </c>
      <c r="G2117" s="3">
        <f>IFERROR(RANK(最小二乘法筛选!G2117,最小二乘法筛选!$C2117:$H2117,-1),"")</f>
        <v>2</v>
      </c>
      <c r="H2117" s="3" t="str">
        <f>IFERROR(RANK(最小二乘法筛选!H2117,最小二乘法筛选!$C2117:$H2117,-1),"")</f>
        <v/>
      </c>
    </row>
    <row r="2118" spans="1:8" x14ac:dyDescent="0.15">
      <c r="A2118" s="6">
        <v>41540</v>
      </c>
      <c r="C2118" s="3">
        <f>IFERROR(RANK(最小二乘法筛选!C2118,最小二乘法筛选!$C2118:$H2118,-1),"")</f>
        <v>1</v>
      </c>
      <c r="D2118" s="3" t="str">
        <f>IFERROR(RANK(最小二乘法筛选!D2118,最小二乘法筛选!$C2118:$H2118,-1),"")</f>
        <v/>
      </c>
      <c r="E2118" s="3">
        <f>IFERROR(RANK(最小二乘法筛选!E2118,最小二乘法筛选!$C2118:$H2118,-1),"")</f>
        <v>3</v>
      </c>
      <c r="F2118" s="3" t="str">
        <f>IFERROR(RANK(最小二乘法筛选!F2118,最小二乘法筛选!$C2118:$H2118,-1),"")</f>
        <v/>
      </c>
      <c r="G2118" s="3">
        <f>IFERROR(RANK(最小二乘法筛选!G2118,最小二乘法筛选!$C2118:$H2118,-1),"")</f>
        <v>2</v>
      </c>
      <c r="H2118" s="3" t="str">
        <f>IFERROR(RANK(最小二乘法筛选!H2118,最小二乘法筛选!$C2118:$H2118,-1),"")</f>
        <v/>
      </c>
    </row>
    <row r="2119" spans="1:8" x14ac:dyDescent="0.15">
      <c r="A2119" s="6">
        <v>41541</v>
      </c>
      <c r="C2119" s="3">
        <f>IFERROR(RANK(最小二乘法筛选!C2119,最小二乘法筛选!$C2119:$H2119,-1),"")</f>
        <v>1</v>
      </c>
      <c r="D2119" s="3" t="str">
        <f>IFERROR(RANK(最小二乘法筛选!D2119,最小二乘法筛选!$C2119:$H2119,-1),"")</f>
        <v/>
      </c>
      <c r="E2119" s="3">
        <f>IFERROR(RANK(最小二乘法筛选!E2119,最小二乘法筛选!$C2119:$H2119,-1),"")</f>
        <v>3</v>
      </c>
      <c r="F2119" s="3" t="str">
        <f>IFERROR(RANK(最小二乘法筛选!F2119,最小二乘法筛选!$C2119:$H2119,-1),"")</f>
        <v/>
      </c>
      <c r="G2119" s="3">
        <f>IFERROR(RANK(最小二乘法筛选!G2119,最小二乘法筛选!$C2119:$H2119,-1),"")</f>
        <v>2</v>
      </c>
      <c r="H2119" s="3" t="str">
        <f>IFERROR(RANK(最小二乘法筛选!H2119,最小二乘法筛选!$C2119:$H2119,-1),"")</f>
        <v/>
      </c>
    </row>
    <row r="2120" spans="1:8" x14ac:dyDescent="0.15">
      <c r="A2120" s="6">
        <v>41542</v>
      </c>
      <c r="C2120" s="3">
        <f>IFERROR(RANK(最小二乘法筛选!C2120,最小二乘法筛选!$C2120:$H2120,-1),"")</f>
        <v>1</v>
      </c>
      <c r="D2120" s="3" t="str">
        <f>IFERROR(RANK(最小二乘法筛选!D2120,最小二乘法筛选!$C2120:$H2120,-1),"")</f>
        <v/>
      </c>
      <c r="E2120" s="3">
        <f>IFERROR(RANK(最小二乘法筛选!E2120,最小二乘法筛选!$C2120:$H2120,-1),"")</f>
        <v>3</v>
      </c>
      <c r="F2120" s="3" t="str">
        <f>IFERROR(RANK(最小二乘法筛选!F2120,最小二乘法筛选!$C2120:$H2120,-1),"")</f>
        <v/>
      </c>
      <c r="G2120" s="3">
        <f>IFERROR(RANK(最小二乘法筛选!G2120,最小二乘法筛选!$C2120:$H2120,-1),"")</f>
        <v>2</v>
      </c>
      <c r="H2120" s="3" t="str">
        <f>IFERROR(RANK(最小二乘法筛选!H2120,最小二乘法筛选!$C2120:$H2120,-1),"")</f>
        <v/>
      </c>
    </row>
    <row r="2121" spans="1:8" x14ac:dyDescent="0.15">
      <c r="A2121" s="6">
        <v>41543</v>
      </c>
      <c r="C2121" s="3">
        <f>IFERROR(RANK(最小二乘法筛选!C2121,最小二乘法筛选!$C2121:$H2121,-1),"")</f>
        <v>1</v>
      </c>
      <c r="D2121" s="3" t="str">
        <f>IFERROR(RANK(最小二乘法筛选!D2121,最小二乘法筛选!$C2121:$H2121,-1),"")</f>
        <v/>
      </c>
      <c r="E2121" s="3">
        <f>IFERROR(RANK(最小二乘法筛选!E2121,最小二乘法筛选!$C2121:$H2121,-1),"")</f>
        <v>3</v>
      </c>
      <c r="F2121" s="3" t="str">
        <f>IFERROR(RANK(最小二乘法筛选!F2121,最小二乘法筛选!$C2121:$H2121,-1),"")</f>
        <v/>
      </c>
      <c r="G2121" s="3">
        <f>IFERROR(RANK(最小二乘法筛选!G2121,最小二乘法筛选!$C2121:$H2121,-1),"")</f>
        <v>2</v>
      </c>
      <c r="H2121" s="3" t="str">
        <f>IFERROR(RANK(最小二乘法筛选!H2121,最小二乘法筛选!$C2121:$H2121,-1),"")</f>
        <v/>
      </c>
    </row>
    <row r="2122" spans="1:8" x14ac:dyDescent="0.15">
      <c r="A2122" s="6">
        <v>41544</v>
      </c>
      <c r="C2122" s="3">
        <f>IFERROR(RANK(最小二乘法筛选!C2122,最小二乘法筛选!$C2122:$H2122,-1),"")</f>
        <v>1</v>
      </c>
      <c r="D2122" s="3" t="str">
        <f>IFERROR(RANK(最小二乘法筛选!D2122,最小二乘法筛选!$C2122:$H2122,-1),"")</f>
        <v/>
      </c>
      <c r="E2122" s="3">
        <f>IFERROR(RANK(最小二乘法筛选!E2122,最小二乘法筛选!$C2122:$H2122,-1),"")</f>
        <v>3</v>
      </c>
      <c r="F2122" s="3" t="str">
        <f>IFERROR(RANK(最小二乘法筛选!F2122,最小二乘法筛选!$C2122:$H2122,-1),"")</f>
        <v/>
      </c>
      <c r="G2122" s="3">
        <f>IFERROR(RANK(最小二乘法筛选!G2122,最小二乘法筛选!$C2122:$H2122,-1),"")</f>
        <v>2</v>
      </c>
      <c r="H2122" s="3" t="str">
        <f>IFERROR(RANK(最小二乘法筛选!H2122,最小二乘法筛选!$C2122:$H2122,-1),"")</f>
        <v/>
      </c>
    </row>
    <row r="2123" spans="1:8" x14ac:dyDescent="0.15">
      <c r="A2123" s="6">
        <v>41547</v>
      </c>
      <c r="C2123" s="3">
        <f>IFERROR(RANK(最小二乘法筛选!C2123,最小二乘法筛选!$C2123:$H2123,-1),"")</f>
        <v>1</v>
      </c>
      <c r="D2123" s="3" t="str">
        <f>IFERROR(RANK(最小二乘法筛选!D2123,最小二乘法筛选!$C2123:$H2123,-1),"")</f>
        <v/>
      </c>
      <c r="E2123" s="3">
        <f>IFERROR(RANK(最小二乘法筛选!E2123,最小二乘法筛选!$C2123:$H2123,-1),"")</f>
        <v>3</v>
      </c>
      <c r="F2123" s="3" t="str">
        <f>IFERROR(RANK(最小二乘法筛选!F2123,最小二乘法筛选!$C2123:$H2123,-1),"")</f>
        <v/>
      </c>
      <c r="G2123" s="3">
        <f>IFERROR(RANK(最小二乘法筛选!G2123,最小二乘法筛选!$C2123:$H2123,-1),"")</f>
        <v>2</v>
      </c>
      <c r="H2123" s="3" t="str">
        <f>IFERROR(RANK(最小二乘法筛选!H2123,最小二乘法筛选!$C2123:$H2123,-1),"")</f>
        <v/>
      </c>
    </row>
    <row r="2124" spans="1:8" x14ac:dyDescent="0.15">
      <c r="A2124" s="6">
        <v>41555</v>
      </c>
      <c r="C2124" s="3">
        <f>IFERROR(RANK(最小二乘法筛选!C2124,最小二乘法筛选!$C2124:$H2124,-1),"")</f>
        <v>1</v>
      </c>
      <c r="D2124" s="3" t="str">
        <f>IFERROR(RANK(最小二乘法筛选!D2124,最小二乘法筛选!$C2124:$H2124,-1),"")</f>
        <v/>
      </c>
      <c r="E2124" s="3">
        <f>IFERROR(RANK(最小二乘法筛选!E2124,最小二乘法筛选!$C2124:$H2124,-1),"")</f>
        <v>3</v>
      </c>
      <c r="F2124" s="3" t="str">
        <f>IFERROR(RANK(最小二乘法筛选!F2124,最小二乘法筛选!$C2124:$H2124,-1),"")</f>
        <v/>
      </c>
      <c r="G2124" s="3">
        <f>IFERROR(RANK(最小二乘法筛选!G2124,最小二乘法筛选!$C2124:$H2124,-1),"")</f>
        <v>2</v>
      </c>
      <c r="H2124" s="3" t="str">
        <f>IFERROR(RANK(最小二乘法筛选!H2124,最小二乘法筛选!$C2124:$H2124,-1),"")</f>
        <v/>
      </c>
    </row>
    <row r="2125" spans="1:8" x14ac:dyDescent="0.15">
      <c r="A2125" s="6">
        <v>41556</v>
      </c>
      <c r="C2125" s="3">
        <f>IFERROR(RANK(最小二乘法筛选!C2125,最小二乘法筛选!$C2125:$H2125,-1),"")</f>
        <v>1</v>
      </c>
      <c r="D2125" s="3" t="str">
        <f>IFERROR(RANK(最小二乘法筛选!D2125,最小二乘法筛选!$C2125:$H2125,-1),"")</f>
        <v/>
      </c>
      <c r="E2125" s="3">
        <f>IFERROR(RANK(最小二乘法筛选!E2125,最小二乘法筛选!$C2125:$H2125,-1),"")</f>
        <v>3</v>
      </c>
      <c r="F2125" s="3" t="str">
        <f>IFERROR(RANK(最小二乘法筛选!F2125,最小二乘法筛选!$C2125:$H2125,-1),"")</f>
        <v/>
      </c>
      <c r="G2125" s="3">
        <f>IFERROR(RANK(最小二乘法筛选!G2125,最小二乘法筛选!$C2125:$H2125,-1),"")</f>
        <v>2</v>
      </c>
      <c r="H2125" s="3" t="str">
        <f>IFERROR(RANK(最小二乘法筛选!H2125,最小二乘法筛选!$C2125:$H2125,-1),"")</f>
        <v/>
      </c>
    </row>
    <row r="2126" spans="1:8" x14ac:dyDescent="0.15">
      <c r="A2126" s="6">
        <v>41557</v>
      </c>
      <c r="C2126" s="3">
        <f>IFERROR(RANK(最小二乘法筛选!C2126,最小二乘法筛选!$C2126:$H2126,-1),"")</f>
        <v>1</v>
      </c>
      <c r="D2126" s="3" t="str">
        <f>IFERROR(RANK(最小二乘法筛选!D2126,最小二乘法筛选!$C2126:$H2126,-1),"")</f>
        <v/>
      </c>
      <c r="E2126" s="3">
        <f>IFERROR(RANK(最小二乘法筛选!E2126,最小二乘法筛选!$C2126:$H2126,-1),"")</f>
        <v>3</v>
      </c>
      <c r="F2126" s="3" t="str">
        <f>IFERROR(RANK(最小二乘法筛选!F2126,最小二乘法筛选!$C2126:$H2126,-1),"")</f>
        <v/>
      </c>
      <c r="G2126" s="3">
        <f>IFERROR(RANK(最小二乘法筛选!G2126,最小二乘法筛选!$C2126:$H2126,-1),"")</f>
        <v>2</v>
      </c>
      <c r="H2126" s="3" t="str">
        <f>IFERROR(RANK(最小二乘法筛选!H2126,最小二乘法筛选!$C2126:$H2126,-1),"")</f>
        <v/>
      </c>
    </row>
    <row r="2127" spans="1:8" x14ac:dyDescent="0.15">
      <c r="A2127" s="6">
        <v>41558</v>
      </c>
      <c r="C2127" s="3">
        <f>IFERROR(RANK(最小二乘法筛选!C2127,最小二乘法筛选!$C2127:$H2127,-1),"")</f>
        <v>1</v>
      </c>
      <c r="D2127" s="3" t="str">
        <f>IFERROR(RANK(最小二乘法筛选!D2127,最小二乘法筛选!$C2127:$H2127,-1),"")</f>
        <v/>
      </c>
      <c r="E2127" s="3">
        <f>IFERROR(RANK(最小二乘法筛选!E2127,最小二乘法筛选!$C2127:$H2127,-1),"")</f>
        <v>3</v>
      </c>
      <c r="F2127" s="3" t="str">
        <f>IFERROR(RANK(最小二乘法筛选!F2127,最小二乘法筛选!$C2127:$H2127,-1),"")</f>
        <v/>
      </c>
      <c r="G2127" s="3">
        <f>IFERROR(RANK(最小二乘法筛选!G2127,最小二乘法筛选!$C2127:$H2127,-1),"")</f>
        <v>2</v>
      </c>
      <c r="H2127" s="3" t="str">
        <f>IFERROR(RANK(最小二乘法筛选!H2127,最小二乘法筛选!$C2127:$H2127,-1),"")</f>
        <v/>
      </c>
    </row>
    <row r="2128" spans="1:8" x14ac:dyDescent="0.15">
      <c r="A2128" s="6">
        <v>41561</v>
      </c>
      <c r="C2128" s="3">
        <f>IFERROR(RANK(最小二乘法筛选!C2128,最小二乘法筛选!$C2128:$H2128,-1),"")</f>
        <v>1</v>
      </c>
      <c r="D2128" s="3" t="str">
        <f>IFERROR(RANK(最小二乘法筛选!D2128,最小二乘法筛选!$C2128:$H2128,-1),"")</f>
        <v/>
      </c>
      <c r="E2128" s="3">
        <f>IFERROR(RANK(最小二乘法筛选!E2128,最小二乘法筛选!$C2128:$H2128,-1),"")</f>
        <v>3</v>
      </c>
      <c r="F2128" s="3" t="str">
        <f>IFERROR(RANK(最小二乘法筛选!F2128,最小二乘法筛选!$C2128:$H2128,-1),"")</f>
        <v/>
      </c>
      <c r="G2128" s="3">
        <f>IFERROR(RANK(最小二乘法筛选!G2128,最小二乘法筛选!$C2128:$H2128,-1),"")</f>
        <v>2</v>
      </c>
      <c r="H2128" s="3" t="str">
        <f>IFERROR(RANK(最小二乘法筛选!H2128,最小二乘法筛选!$C2128:$H2128,-1),"")</f>
        <v/>
      </c>
    </row>
    <row r="2129" spans="1:8" x14ac:dyDescent="0.15">
      <c r="A2129" s="6">
        <v>41562</v>
      </c>
      <c r="C2129" s="3">
        <f>IFERROR(RANK(最小二乘法筛选!C2129,最小二乘法筛选!$C2129:$H2129,-1),"")</f>
        <v>1</v>
      </c>
      <c r="D2129" s="3" t="str">
        <f>IFERROR(RANK(最小二乘法筛选!D2129,最小二乘法筛选!$C2129:$H2129,-1),"")</f>
        <v/>
      </c>
      <c r="E2129" s="3">
        <f>IFERROR(RANK(最小二乘法筛选!E2129,最小二乘法筛选!$C2129:$H2129,-1),"")</f>
        <v>3</v>
      </c>
      <c r="F2129" s="3" t="str">
        <f>IFERROR(RANK(最小二乘法筛选!F2129,最小二乘法筛选!$C2129:$H2129,-1),"")</f>
        <v/>
      </c>
      <c r="G2129" s="3">
        <f>IFERROR(RANK(最小二乘法筛选!G2129,最小二乘法筛选!$C2129:$H2129,-1),"")</f>
        <v>2</v>
      </c>
      <c r="H2129" s="3" t="str">
        <f>IFERROR(RANK(最小二乘法筛选!H2129,最小二乘法筛选!$C2129:$H2129,-1),"")</f>
        <v/>
      </c>
    </row>
    <row r="2130" spans="1:8" x14ac:dyDescent="0.15">
      <c r="A2130" s="6">
        <v>41563</v>
      </c>
      <c r="C2130" s="3">
        <f>IFERROR(RANK(最小二乘法筛选!C2130,最小二乘法筛选!$C2130:$H2130,-1),"")</f>
        <v>1</v>
      </c>
      <c r="D2130" s="3" t="str">
        <f>IFERROR(RANK(最小二乘法筛选!D2130,最小二乘法筛选!$C2130:$H2130,-1),"")</f>
        <v/>
      </c>
      <c r="E2130" s="3">
        <f>IFERROR(RANK(最小二乘法筛选!E2130,最小二乘法筛选!$C2130:$H2130,-1),"")</f>
        <v>3</v>
      </c>
      <c r="F2130" s="3" t="str">
        <f>IFERROR(RANK(最小二乘法筛选!F2130,最小二乘法筛选!$C2130:$H2130,-1),"")</f>
        <v/>
      </c>
      <c r="G2130" s="3">
        <f>IFERROR(RANK(最小二乘法筛选!G2130,最小二乘法筛选!$C2130:$H2130,-1),"")</f>
        <v>2</v>
      </c>
      <c r="H2130" s="3" t="str">
        <f>IFERROR(RANK(最小二乘法筛选!H2130,最小二乘法筛选!$C2130:$H2130,-1),"")</f>
        <v/>
      </c>
    </row>
    <row r="2131" spans="1:8" x14ac:dyDescent="0.15">
      <c r="A2131" s="6">
        <v>41564</v>
      </c>
      <c r="C2131" s="3">
        <f>IFERROR(RANK(最小二乘法筛选!C2131,最小二乘法筛选!$C2131:$H2131,-1),"")</f>
        <v>1</v>
      </c>
      <c r="D2131" s="3" t="str">
        <f>IFERROR(RANK(最小二乘法筛选!D2131,最小二乘法筛选!$C2131:$H2131,-1),"")</f>
        <v/>
      </c>
      <c r="E2131" s="3">
        <f>IFERROR(RANK(最小二乘法筛选!E2131,最小二乘法筛选!$C2131:$H2131,-1),"")</f>
        <v>3</v>
      </c>
      <c r="F2131" s="3" t="str">
        <f>IFERROR(RANK(最小二乘法筛选!F2131,最小二乘法筛选!$C2131:$H2131,-1),"")</f>
        <v/>
      </c>
      <c r="G2131" s="3">
        <f>IFERROR(RANK(最小二乘法筛选!G2131,最小二乘法筛选!$C2131:$H2131,-1),"")</f>
        <v>2</v>
      </c>
      <c r="H2131" s="3" t="str">
        <f>IFERROR(RANK(最小二乘法筛选!H2131,最小二乘法筛选!$C2131:$H2131,-1),"")</f>
        <v/>
      </c>
    </row>
    <row r="2132" spans="1:8" x14ac:dyDescent="0.15">
      <c r="A2132" s="6">
        <v>41565</v>
      </c>
      <c r="C2132" s="3">
        <f>IFERROR(RANK(最小二乘法筛选!C2132,最小二乘法筛选!$C2132:$H2132,-1),"")</f>
        <v>1</v>
      </c>
      <c r="D2132" s="3" t="str">
        <f>IFERROR(RANK(最小二乘法筛选!D2132,最小二乘法筛选!$C2132:$H2132,-1),"")</f>
        <v/>
      </c>
      <c r="E2132" s="3">
        <f>IFERROR(RANK(最小二乘法筛选!E2132,最小二乘法筛选!$C2132:$H2132,-1),"")</f>
        <v>3</v>
      </c>
      <c r="F2132" s="3" t="str">
        <f>IFERROR(RANK(最小二乘法筛选!F2132,最小二乘法筛选!$C2132:$H2132,-1),"")</f>
        <v/>
      </c>
      <c r="G2132" s="3">
        <f>IFERROR(RANK(最小二乘法筛选!G2132,最小二乘法筛选!$C2132:$H2132,-1),"")</f>
        <v>2</v>
      </c>
      <c r="H2132" s="3" t="str">
        <f>IFERROR(RANK(最小二乘法筛选!H2132,最小二乘法筛选!$C2132:$H2132,-1),"")</f>
        <v/>
      </c>
    </row>
    <row r="2133" spans="1:8" x14ac:dyDescent="0.15">
      <c r="A2133" s="6">
        <v>41568</v>
      </c>
      <c r="C2133" s="3">
        <f>IFERROR(RANK(最小二乘法筛选!C2133,最小二乘法筛选!$C2133:$H2133,-1),"")</f>
        <v>1</v>
      </c>
      <c r="D2133" s="3" t="str">
        <f>IFERROR(RANK(最小二乘法筛选!D2133,最小二乘法筛选!$C2133:$H2133,-1),"")</f>
        <v/>
      </c>
      <c r="E2133" s="3">
        <f>IFERROR(RANK(最小二乘法筛选!E2133,最小二乘法筛选!$C2133:$H2133,-1),"")</f>
        <v>3</v>
      </c>
      <c r="F2133" s="3" t="str">
        <f>IFERROR(RANK(最小二乘法筛选!F2133,最小二乘法筛选!$C2133:$H2133,-1),"")</f>
        <v/>
      </c>
      <c r="G2133" s="3">
        <f>IFERROR(RANK(最小二乘法筛选!G2133,最小二乘法筛选!$C2133:$H2133,-1),"")</f>
        <v>2</v>
      </c>
      <c r="H2133" s="3" t="str">
        <f>IFERROR(RANK(最小二乘法筛选!H2133,最小二乘法筛选!$C2133:$H2133,-1),"")</f>
        <v/>
      </c>
    </row>
    <row r="2134" spans="1:8" x14ac:dyDescent="0.15">
      <c r="A2134" s="6">
        <v>41569</v>
      </c>
      <c r="C2134" s="3">
        <f>IFERROR(RANK(最小二乘法筛选!C2134,最小二乘法筛选!$C2134:$H2134,-1),"")</f>
        <v>1</v>
      </c>
      <c r="D2134" s="3" t="str">
        <f>IFERROR(RANK(最小二乘法筛选!D2134,最小二乘法筛选!$C2134:$H2134,-1),"")</f>
        <v/>
      </c>
      <c r="E2134" s="3">
        <f>IFERROR(RANK(最小二乘法筛选!E2134,最小二乘法筛选!$C2134:$H2134,-1),"")</f>
        <v>3</v>
      </c>
      <c r="F2134" s="3" t="str">
        <f>IFERROR(RANK(最小二乘法筛选!F2134,最小二乘法筛选!$C2134:$H2134,-1),"")</f>
        <v/>
      </c>
      <c r="G2134" s="3">
        <f>IFERROR(RANK(最小二乘法筛选!G2134,最小二乘法筛选!$C2134:$H2134,-1),"")</f>
        <v>2</v>
      </c>
      <c r="H2134" s="3" t="str">
        <f>IFERROR(RANK(最小二乘法筛选!H2134,最小二乘法筛选!$C2134:$H2134,-1),"")</f>
        <v/>
      </c>
    </row>
    <row r="2135" spans="1:8" x14ac:dyDescent="0.15">
      <c r="A2135" s="6">
        <v>41570</v>
      </c>
      <c r="C2135" s="3">
        <f>IFERROR(RANK(最小二乘法筛选!C2135,最小二乘法筛选!$C2135:$H2135,-1),"")</f>
        <v>1</v>
      </c>
      <c r="D2135" s="3" t="str">
        <f>IFERROR(RANK(最小二乘法筛选!D2135,最小二乘法筛选!$C2135:$H2135,-1),"")</f>
        <v/>
      </c>
      <c r="E2135" s="3">
        <f>IFERROR(RANK(最小二乘法筛选!E2135,最小二乘法筛选!$C2135:$H2135,-1),"")</f>
        <v>3</v>
      </c>
      <c r="F2135" s="3" t="str">
        <f>IFERROR(RANK(最小二乘法筛选!F2135,最小二乘法筛选!$C2135:$H2135,-1),"")</f>
        <v/>
      </c>
      <c r="G2135" s="3">
        <f>IFERROR(RANK(最小二乘法筛选!G2135,最小二乘法筛选!$C2135:$H2135,-1),"")</f>
        <v>2</v>
      </c>
      <c r="H2135" s="3" t="str">
        <f>IFERROR(RANK(最小二乘法筛选!H2135,最小二乘法筛选!$C2135:$H2135,-1),"")</f>
        <v/>
      </c>
    </row>
    <row r="2136" spans="1:8" x14ac:dyDescent="0.15">
      <c r="A2136" s="6">
        <v>41571</v>
      </c>
      <c r="C2136" s="3">
        <f>IFERROR(RANK(最小二乘法筛选!C2136,最小二乘法筛选!$C2136:$H2136,-1),"")</f>
        <v>1</v>
      </c>
      <c r="D2136" s="3" t="str">
        <f>IFERROR(RANK(最小二乘法筛选!D2136,最小二乘法筛选!$C2136:$H2136,-1),"")</f>
        <v/>
      </c>
      <c r="E2136" s="3">
        <f>IFERROR(RANK(最小二乘法筛选!E2136,最小二乘法筛选!$C2136:$H2136,-1),"")</f>
        <v>3</v>
      </c>
      <c r="F2136" s="3" t="str">
        <f>IFERROR(RANK(最小二乘法筛选!F2136,最小二乘法筛选!$C2136:$H2136,-1),"")</f>
        <v/>
      </c>
      <c r="G2136" s="3">
        <f>IFERROR(RANK(最小二乘法筛选!G2136,最小二乘法筛选!$C2136:$H2136,-1),"")</f>
        <v>2</v>
      </c>
      <c r="H2136" s="3" t="str">
        <f>IFERROR(RANK(最小二乘法筛选!H2136,最小二乘法筛选!$C2136:$H2136,-1),"")</f>
        <v/>
      </c>
    </row>
    <row r="2137" spans="1:8" x14ac:dyDescent="0.15">
      <c r="A2137" s="6">
        <v>41572</v>
      </c>
      <c r="C2137" s="3">
        <f>IFERROR(RANK(最小二乘法筛选!C2137,最小二乘法筛选!$C2137:$H2137,-1),"")</f>
        <v>1</v>
      </c>
      <c r="D2137" s="3" t="str">
        <f>IFERROR(RANK(最小二乘法筛选!D2137,最小二乘法筛选!$C2137:$H2137,-1),"")</f>
        <v/>
      </c>
      <c r="E2137" s="3">
        <f>IFERROR(RANK(最小二乘法筛选!E2137,最小二乘法筛选!$C2137:$H2137,-1),"")</f>
        <v>3</v>
      </c>
      <c r="F2137" s="3" t="str">
        <f>IFERROR(RANK(最小二乘法筛选!F2137,最小二乘法筛选!$C2137:$H2137,-1),"")</f>
        <v/>
      </c>
      <c r="G2137" s="3">
        <f>IFERROR(RANK(最小二乘法筛选!G2137,最小二乘法筛选!$C2137:$H2137,-1),"")</f>
        <v>2</v>
      </c>
      <c r="H2137" s="3" t="str">
        <f>IFERROR(RANK(最小二乘法筛选!H2137,最小二乘法筛选!$C2137:$H2137,-1),"")</f>
        <v/>
      </c>
    </row>
    <row r="2138" spans="1:8" x14ac:dyDescent="0.15">
      <c r="A2138" s="6">
        <v>41575</v>
      </c>
      <c r="C2138" s="3">
        <f>IFERROR(RANK(最小二乘法筛选!C2138,最小二乘法筛选!$C2138:$H2138,-1),"")</f>
        <v>1</v>
      </c>
      <c r="D2138" s="3" t="str">
        <f>IFERROR(RANK(最小二乘法筛选!D2138,最小二乘法筛选!$C2138:$H2138,-1),"")</f>
        <v/>
      </c>
      <c r="E2138" s="3">
        <f>IFERROR(RANK(最小二乘法筛选!E2138,最小二乘法筛选!$C2138:$H2138,-1),"")</f>
        <v>3</v>
      </c>
      <c r="F2138" s="3" t="str">
        <f>IFERROR(RANK(最小二乘法筛选!F2138,最小二乘法筛选!$C2138:$H2138,-1),"")</f>
        <v/>
      </c>
      <c r="G2138" s="3">
        <f>IFERROR(RANK(最小二乘法筛选!G2138,最小二乘法筛选!$C2138:$H2138,-1),"")</f>
        <v>2</v>
      </c>
      <c r="H2138" s="3" t="str">
        <f>IFERROR(RANK(最小二乘法筛选!H2138,最小二乘法筛选!$C2138:$H2138,-1),"")</f>
        <v/>
      </c>
    </row>
    <row r="2139" spans="1:8" x14ac:dyDescent="0.15">
      <c r="A2139" s="6">
        <v>41576</v>
      </c>
      <c r="C2139" s="3">
        <f>IFERROR(RANK(最小二乘法筛选!C2139,最小二乘法筛选!$C2139:$H2139,-1),"")</f>
        <v>1</v>
      </c>
      <c r="D2139" s="3" t="str">
        <f>IFERROR(RANK(最小二乘法筛选!D2139,最小二乘法筛选!$C2139:$H2139,-1),"")</f>
        <v/>
      </c>
      <c r="E2139" s="3">
        <f>IFERROR(RANK(最小二乘法筛选!E2139,最小二乘法筛选!$C2139:$H2139,-1),"")</f>
        <v>3</v>
      </c>
      <c r="F2139" s="3" t="str">
        <f>IFERROR(RANK(最小二乘法筛选!F2139,最小二乘法筛选!$C2139:$H2139,-1),"")</f>
        <v/>
      </c>
      <c r="G2139" s="3">
        <f>IFERROR(RANK(最小二乘法筛选!G2139,最小二乘法筛选!$C2139:$H2139,-1),"")</f>
        <v>2</v>
      </c>
      <c r="H2139" s="3" t="str">
        <f>IFERROR(RANK(最小二乘法筛选!H2139,最小二乘法筛选!$C2139:$H2139,-1),"")</f>
        <v/>
      </c>
    </row>
    <row r="2140" spans="1:8" x14ac:dyDescent="0.15">
      <c r="A2140" s="6">
        <v>41577</v>
      </c>
      <c r="C2140" s="3">
        <f>IFERROR(RANK(最小二乘法筛选!C2140,最小二乘法筛选!$C2140:$H2140,-1),"")</f>
        <v>1</v>
      </c>
      <c r="D2140" s="3" t="str">
        <f>IFERROR(RANK(最小二乘法筛选!D2140,最小二乘法筛选!$C2140:$H2140,-1),"")</f>
        <v/>
      </c>
      <c r="E2140" s="3" t="str">
        <f>IFERROR(RANK(最小二乘法筛选!E2140,最小二乘法筛选!$C2140:$H2140,-1),"")</f>
        <v/>
      </c>
      <c r="F2140" s="3" t="str">
        <f>IFERROR(RANK(最小二乘法筛选!F2140,最小二乘法筛选!$C2140:$H2140,-1),"")</f>
        <v/>
      </c>
      <c r="G2140" s="3">
        <f>IFERROR(RANK(最小二乘法筛选!G2140,最小二乘法筛选!$C2140:$H2140,-1),"")</f>
        <v>2</v>
      </c>
      <c r="H2140" s="3" t="str">
        <f>IFERROR(RANK(最小二乘法筛选!H2140,最小二乘法筛选!$C2140:$H2140,-1),"")</f>
        <v/>
      </c>
    </row>
    <row r="2141" spans="1:8" x14ac:dyDescent="0.15">
      <c r="A2141" s="6">
        <v>41578</v>
      </c>
      <c r="C2141" s="3">
        <f>IFERROR(RANK(最小二乘法筛选!C2141,最小二乘法筛选!$C2141:$H2141,-1),"")</f>
        <v>1</v>
      </c>
      <c r="D2141" s="3" t="str">
        <f>IFERROR(RANK(最小二乘法筛选!D2141,最小二乘法筛选!$C2141:$H2141,-1),"")</f>
        <v/>
      </c>
      <c r="E2141" s="3" t="str">
        <f>IFERROR(RANK(最小二乘法筛选!E2141,最小二乘法筛选!$C2141:$H2141,-1),"")</f>
        <v/>
      </c>
      <c r="F2141" s="3" t="str">
        <f>IFERROR(RANK(最小二乘法筛选!F2141,最小二乘法筛选!$C2141:$H2141,-1),"")</f>
        <v/>
      </c>
      <c r="G2141" s="3">
        <f>IFERROR(RANK(最小二乘法筛选!G2141,最小二乘法筛选!$C2141:$H2141,-1),"")</f>
        <v>2</v>
      </c>
      <c r="H2141" s="3" t="str">
        <f>IFERROR(RANK(最小二乘法筛选!H2141,最小二乘法筛选!$C2141:$H2141,-1),"")</f>
        <v/>
      </c>
    </row>
    <row r="2142" spans="1:8" x14ac:dyDescent="0.15">
      <c r="A2142" s="6">
        <v>41579</v>
      </c>
      <c r="C2142" s="3">
        <f>IFERROR(RANK(最小二乘法筛选!C2142,最小二乘法筛选!$C2142:$H2142,-1),"")</f>
        <v>1</v>
      </c>
      <c r="D2142" s="3" t="str">
        <f>IFERROR(RANK(最小二乘法筛选!D2142,最小二乘法筛选!$C2142:$H2142,-1),"")</f>
        <v/>
      </c>
      <c r="E2142" s="3" t="str">
        <f>IFERROR(RANK(最小二乘法筛选!E2142,最小二乘法筛选!$C2142:$H2142,-1),"")</f>
        <v/>
      </c>
      <c r="F2142" s="3" t="str">
        <f>IFERROR(RANK(最小二乘法筛选!F2142,最小二乘法筛选!$C2142:$H2142,-1),"")</f>
        <v/>
      </c>
      <c r="G2142" s="3">
        <f>IFERROR(RANK(最小二乘法筛选!G2142,最小二乘法筛选!$C2142:$H2142,-1),"")</f>
        <v>2</v>
      </c>
      <c r="H2142" s="3" t="str">
        <f>IFERROR(RANK(最小二乘法筛选!H2142,最小二乘法筛选!$C2142:$H2142,-1),"")</f>
        <v/>
      </c>
    </row>
    <row r="2143" spans="1:8" x14ac:dyDescent="0.15">
      <c r="A2143" s="6">
        <v>41582</v>
      </c>
      <c r="C2143" s="3">
        <f>IFERROR(RANK(最小二乘法筛选!C2143,最小二乘法筛选!$C2143:$H2143,-1),"")</f>
        <v>1</v>
      </c>
      <c r="D2143" s="3" t="str">
        <f>IFERROR(RANK(最小二乘法筛选!D2143,最小二乘法筛选!$C2143:$H2143,-1),"")</f>
        <v/>
      </c>
      <c r="E2143" s="3" t="str">
        <f>IFERROR(RANK(最小二乘法筛选!E2143,最小二乘法筛选!$C2143:$H2143,-1),"")</f>
        <v/>
      </c>
      <c r="F2143" s="3" t="str">
        <f>IFERROR(RANK(最小二乘法筛选!F2143,最小二乘法筛选!$C2143:$H2143,-1),"")</f>
        <v/>
      </c>
      <c r="G2143" s="3">
        <f>IFERROR(RANK(最小二乘法筛选!G2143,最小二乘法筛选!$C2143:$H2143,-1),"")</f>
        <v>2</v>
      </c>
      <c r="H2143" s="3" t="str">
        <f>IFERROR(RANK(最小二乘法筛选!H2143,最小二乘法筛选!$C2143:$H2143,-1),"")</f>
        <v/>
      </c>
    </row>
    <row r="2144" spans="1:8" x14ac:dyDescent="0.15">
      <c r="A2144" s="6">
        <v>41583</v>
      </c>
      <c r="C2144" s="3">
        <f>IFERROR(RANK(最小二乘法筛选!C2144,最小二乘法筛选!$C2144:$H2144,-1),"")</f>
        <v>1</v>
      </c>
      <c r="D2144" s="3" t="str">
        <f>IFERROR(RANK(最小二乘法筛选!D2144,最小二乘法筛选!$C2144:$H2144,-1),"")</f>
        <v/>
      </c>
      <c r="E2144" s="3" t="str">
        <f>IFERROR(RANK(最小二乘法筛选!E2144,最小二乘法筛选!$C2144:$H2144,-1),"")</f>
        <v/>
      </c>
      <c r="F2144" s="3" t="str">
        <f>IFERROR(RANK(最小二乘法筛选!F2144,最小二乘法筛选!$C2144:$H2144,-1),"")</f>
        <v/>
      </c>
      <c r="G2144" s="3">
        <f>IFERROR(RANK(最小二乘法筛选!G2144,最小二乘法筛选!$C2144:$H2144,-1),"")</f>
        <v>2</v>
      </c>
      <c r="H2144" s="3" t="str">
        <f>IFERROR(RANK(最小二乘法筛选!H2144,最小二乘法筛选!$C2144:$H2144,-1),"")</f>
        <v/>
      </c>
    </row>
    <row r="2145" spans="1:8" x14ac:dyDescent="0.15">
      <c r="A2145" s="6">
        <v>41584</v>
      </c>
      <c r="C2145" s="3">
        <f>IFERROR(RANK(最小二乘法筛选!C2145,最小二乘法筛选!$C2145:$H2145,-1),"")</f>
        <v>1</v>
      </c>
      <c r="D2145" s="3" t="str">
        <f>IFERROR(RANK(最小二乘法筛选!D2145,最小二乘法筛选!$C2145:$H2145,-1),"")</f>
        <v/>
      </c>
      <c r="E2145" s="3" t="str">
        <f>IFERROR(RANK(最小二乘法筛选!E2145,最小二乘法筛选!$C2145:$H2145,-1),"")</f>
        <v/>
      </c>
      <c r="F2145" s="3" t="str">
        <f>IFERROR(RANK(最小二乘法筛选!F2145,最小二乘法筛选!$C2145:$H2145,-1),"")</f>
        <v/>
      </c>
      <c r="G2145" s="3">
        <f>IFERROR(RANK(最小二乘法筛选!G2145,最小二乘法筛选!$C2145:$H2145,-1),"")</f>
        <v>2</v>
      </c>
      <c r="H2145" s="3" t="str">
        <f>IFERROR(RANK(最小二乘法筛选!H2145,最小二乘法筛选!$C2145:$H2145,-1),"")</f>
        <v/>
      </c>
    </row>
    <row r="2146" spans="1:8" x14ac:dyDescent="0.15">
      <c r="A2146" s="6">
        <v>41585</v>
      </c>
      <c r="C2146" s="3">
        <f>IFERROR(RANK(最小二乘法筛选!C2146,最小二乘法筛选!$C2146:$H2146,-1),"")</f>
        <v>1</v>
      </c>
      <c r="D2146" s="3" t="str">
        <f>IFERROR(RANK(最小二乘法筛选!D2146,最小二乘法筛选!$C2146:$H2146,-1),"")</f>
        <v/>
      </c>
      <c r="E2146" s="3" t="str">
        <f>IFERROR(RANK(最小二乘法筛选!E2146,最小二乘法筛选!$C2146:$H2146,-1),"")</f>
        <v/>
      </c>
      <c r="F2146" s="3" t="str">
        <f>IFERROR(RANK(最小二乘法筛选!F2146,最小二乘法筛选!$C2146:$H2146,-1),"")</f>
        <v/>
      </c>
      <c r="G2146" s="3">
        <f>IFERROR(RANK(最小二乘法筛选!G2146,最小二乘法筛选!$C2146:$H2146,-1),"")</f>
        <v>2</v>
      </c>
      <c r="H2146" s="3" t="str">
        <f>IFERROR(RANK(最小二乘法筛选!H2146,最小二乘法筛选!$C2146:$H2146,-1),"")</f>
        <v/>
      </c>
    </row>
    <row r="2147" spans="1:8" x14ac:dyDescent="0.15">
      <c r="A2147" s="6">
        <v>41586</v>
      </c>
      <c r="C2147" s="3">
        <f>IFERROR(RANK(最小二乘法筛选!C2147,最小二乘法筛选!$C2147:$H2147,-1),"")</f>
        <v>1</v>
      </c>
      <c r="D2147" s="3" t="str">
        <f>IFERROR(RANK(最小二乘法筛选!D2147,最小二乘法筛选!$C2147:$H2147,-1),"")</f>
        <v/>
      </c>
      <c r="E2147" s="3" t="str">
        <f>IFERROR(RANK(最小二乘法筛选!E2147,最小二乘法筛选!$C2147:$H2147,-1),"")</f>
        <v/>
      </c>
      <c r="F2147" s="3" t="str">
        <f>IFERROR(RANK(最小二乘法筛选!F2147,最小二乘法筛选!$C2147:$H2147,-1),"")</f>
        <v/>
      </c>
      <c r="G2147" s="3">
        <f>IFERROR(RANK(最小二乘法筛选!G2147,最小二乘法筛选!$C2147:$H2147,-1),"")</f>
        <v>2</v>
      </c>
      <c r="H2147" s="3" t="str">
        <f>IFERROR(RANK(最小二乘法筛选!H2147,最小二乘法筛选!$C2147:$H2147,-1),"")</f>
        <v/>
      </c>
    </row>
    <row r="2148" spans="1:8" x14ac:dyDescent="0.15">
      <c r="A2148" s="6">
        <v>41589</v>
      </c>
      <c r="C2148" s="3">
        <f>IFERROR(RANK(最小二乘法筛选!C2148,最小二乘法筛选!$C2148:$H2148,-1),"")</f>
        <v>1</v>
      </c>
      <c r="D2148" s="3" t="str">
        <f>IFERROR(RANK(最小二乘法筛选!D2148,最小二乘法筛选!$C2148:$H2148,-1),"")</f>
        <v/>
      </c>
      <c r="E2148" s="3" t="str">
        <f>IFERROR(RANK(最小二乘法筛选!E2148,最小二乘法筛选!$C2148:$H2148,-1),"")</f>
        <v/>
      </c>
      <c r="F2148" s="3" t="str">
        <f>IFERROR(RANK(最小二乘法筛选!F2148,最小二乘法筛选!$C2148:$H2148,-1),"")</f>
        <v/>
      </c>
      <c r="G2148" s="3">
        <f>IFERROR(RANK(最小二乘法筛选!G2148,最小二乘法筛选!$C2148:$H2148,-1),"")</f>
        <v>2</v>
      </c>
      <c r="H2148" s="3" t="str">
        <f>IFERROR(RANK(最小二乘法筛选!H2148,最小二乘法筛选!$C2148:$H2148,-1),"")</f>
        <v/>
      </c>
    </row>
    <row r="2149" spans="1:8" x14ac:dyDescent="0.15">
      <c r="A2149" s="6">
        <v>41590</v>
      </c>
      <c r="C2149" s="3">
        <f>IFERROR(RANK(最小二乘法筛选!C2149,最小二乘法筛选!$C2149:$H2149,-1),"")</f>
        <v>1</v>
      </c>
      <c r="D2149" s="3" t="str">
        <f>IFERROR(RANK(最小二乘法筛选!D2149,最小二乘法筛选!$C2149:$H2149,-1),"")</f>
        <v/>
      </c>
      <c r="E2149" s="3" t="str">
        <f>IFERROR(RANK(最小二乘法筛选!E2149,最小二乘法筛选!$C2149:$H2149,-1),"")</f>
        <v/>
      </c>
      <c r="F2149" s="3" t="str">
        <f>IFERROR(RANK(最小二乘法筛选!F2149,最小二乘法筛选!$C2149:$H2149,-1),"")</f>
        <v/>
      </c>
      <c r="G2149" s="3">
        <f>IFERROR(RANK(最小二乘法筛选!G2149,最小二乘法筛选!$C2149:$H2149,-1),"")</f>
        <v>2</v>
      </c>
      <c r="H2149" s="3" t="str">
        <f>IFERROR(RANK(最小二乘法筛选!H2149,最小二乘法筛选!$C2149:$H2149,-1),"")</f>
        <v/>
      </c>
    </row>
    <row r="2150" spans="1:8" x14ac:dyDescent="0.15">
      <c r="A2150" s="6">
        <v>41591</v>
      </c>
      <c r="C2150" s="3">
        <f>IFERROR(RANK(最小二乘法筛选!C2150,最小二乘法筛选!$C2150:$H2150,-1),"")</f>
        <v>1</v>
      </c>
      <c r="D2150" s="3" t="str">
        <f>IFERROR(RANK(最小二乘法筛选!D2150,最小二乘法筛选!$C2150:$H2150,-1),"")</f>
        <v/>
      </c>
      <c r="E2150" s="3" t="str">
        <f>IFERROR(RANK(最小二乘法筛选!E2150,最小二乘法筛选!$C2150:$H2150,-1),"")</f>
        <v/>
      </c>
      <c r="F2150" s="3" t="str">
        <f>IFERROR(RANK(最小二乘法筛选!F2150,最小二乘法筛选!$C2150:$H2150,-1),"")</f>
        <v/>
      </c>
      <c r="G2150" s="3">
        <f>IFERROR(RANK(最小二乘法筛选!G2150,最小二乘法筛选!$C2150:$H2150,-1),"")</f>
        <v>2</v>
      </c>
      <c r="H2150" s="3" t="str">
        <f>IFERROR(RANK(最小二乘法筛选!H2150,最小二乘法筛选!$C2150:$H2150,-1),"")</f>
        <v/>
      </c>
    </row>
    <row r="2151" spans="1:8" x14ac:dyDescent="0.15">
      <c r="A2151" s="6">
        <v>41592</v>
      </c>
      <c r="C2151" s="3">
        <f>IFERROR(RANK(最小二乘法筛选!C2151,最小二乘法筛选!$C2151:$H2151,-1),"")</f>
        <v>1</v>
      </c>
      <c r="D2151" s="3" t="str">
        <f>IFERROR(RANK(最小二乘法筛选!D2151,最小二乘法筛选!$C2151:$H2151,-1),"")</f>
        <v/>
      </c>
      <c r="E2151" s="3" t="str">
        <f>IFERROR(RANK(最小二乘法筛选!E2151,最小二乘法筛选!$C2151:$H2151,-1),"")</f>
        <v/>
      </c>
      <c r="F2151" s="3" t="str">
        <f>IFERROR(RANK(最小二乘法筛选!F2151,最小二乘法筛选!$C2151:$H2151,-1),"")</f>
        <v/>
      </c>
      <c r="G2151" s="3">
        <f>IFERROR(RANK(最小二乘法筛选!G2151,最小二乘法筛选!$C2151:$H2151,-1),"")</f>
        <v>2</v>
      </c>
      <c r="H2151" s="3" t="str">
        <f>IFERROR(RANK(最小二乘法筛选!H2151,最小二乘法筛选!$C2151:$H2151,-1),"")</f>
        <v/>
      </c>
    </row>
    <row r="2152" spans="1:8" x14ac:dyDescent="0.15">
      <c r="A2152" s="6">
        <v>41593</v>
      </c>
      <c r="C2152" s="3">
        <f>IFERROR(RANK(最小二乘法筛选!C2152,最小二乘法筛选!$C2152:$H2152,-1),"")</f>
        <v>1</v>
      </c>
      <c r="D2152" s="3" t="str">
        <f>IFERROR(RANK(最小二乘法筛选!D2152,最小二乘法筛选!$C2152:$H2152,-1),"")</f>
        <v/>
      </c>
      <c r="E2152" s="3" t="str">
        <f>IFERROR(RANK(最小二乘法筛选!E2152,最小二乘法筛选!$C2152:$H2152,-1),"")</f>
        <v/>
      </c>
      <c r="F2152" s="3" t="str">
        <f>IFERROR(RANK(最小二乘法筛选!F2152,最小二乘法筛选!$C2152:$H2152,-1),"")</f>
        <v/>
      </c>
      <c r="G2152" s="3">
        <f>IFERROR(RANK(最小二乘法筛选!G2152,最小二乘法筛选!$C2152:$H2152,-1),"")</f>
        <v>2</v>
      </c>
      <c r="H2152" s="3" t="str">
        <f>IFERROR(RANK(最小二乘法筛选!H2152,最小二乘法筛选!$C2152:$H2152,-1),"")</f>
        <v/>
      </c>
    </row>
    <row r="2153" spans="1:8" x14ac:dyDescent="0.15">
      <c r="A2153" s="6">
        <v>41596</v>
      </c>
      <c r="C2153" s="3">
        <f>IFERROR(RANK(最小二乘法筛选!C2153,最小二乘法筛选!$C2153:$H2153,-1),"")</f>
        <v>1</v>
      </c>
      <c r="D2153" s="3" t="str">
        <f>IFERROR(RANK(最小二乘法筛选!D2153,最小二乘法筛选!$C2153:$H2153,-1),"")</f>
        <v/>
      </c>
      <c r="E2153" s="3" t="str">
        <f>IFERROR(RANK(最小二乘法筛选!E2153,最小二乘法筛选!$C2153:$H2153,-1),"")</f>
        <v/>
      </c>
      <c r="F2153" s="3" t="str">
        <f>IFERROR(RANK(最小二乘法筛选!F2153,最小二乘法筛选!$C2153:$H2153,-1),"")</f>
        <v/>
      </c>
      <c r="G2153" s="3">
        <f>IFERROR(RANK(最小二乘法筛选!G2153,最小二乘法筛选!$C2153:$H2153,-1),"")</f>
        <v>2</v>
      </c>
      <c r="H2153" s="3" t="str">
        <f>IFERROR(RANK(最小二乘法筛选!H2153,最小二乘法筛选!$C2153:$H2153,-1),"")</f>
        <v/>
      </c>
    </row>
    <row r="2154" spans="1:8" x14ac:dyDescent="0.15">
      <c r="A2154" s="6">
        <v>41597</v>
      </c>
      <c r="C2154" s="3">
        <f>IFERROR(RANK(最小二乘法筛选!C2154,最小二乘法筛选!$C2154:$H2154,-1),"")</f>
        <v>1</v>
      </c>
      <c r="D2154" s="3" t="str">
        <f>IFERROR(RANK(最小二乘法筛选!D2154,最小二乘法筛选!$C2154:$H2154,-1),"")</f>
        <v/>
      </c>
      <c r="E2154" s="3" t="str">
        <f>IFERROR(RANK(最小二乘法筛选!E2154,最小二乘法筛选!$C2154:$H2154,-1),"")</f>
        <v/>
      </c>
      <c r="F2154" s="3" t="str">
        <f>IFERROR(RANK(最小二乘法筛选!F2154,最小二乘法筛选!$C2154:$H2154,-1),"")</f>
        <v/>
      </c>
      <c r="G2154" s="3">
        <f>IFERROR(RANK(最小二乘法筛选!G2154,最小二乘法筛选!$C2154:$H2154,-1),"")</f>
        <v>2</v>
      </c>
      <c r="H2154" s="3" t="str">
        <f>IFERROR(RANK(最小二乘法筛选!H2154,最小二乘法筛选!$C2154:$H2154,-1),"")</f>
        <v/>
      </c>
    </row>
    <row r="2155" spans="1:8" x14ac:dyDescent="0.15">
      <c r="A2155" s="6">
        <v>41598</v>
      </c>
      <c r="C2155" s="3">
        <f>IFERROR(RANK(最小二乘法筛选!C2155,最小二乘法筛选!$C2155:$H2155,-1),"")</f>
        <v>1</v>
      </c>
      <c r="D2155" s="3" t="str">
        <f>IFERROR(RANK(最小二乘法筛选!D2155,最小二乘法筛选!$C2155:$H2155,-1),"")</f>
        <v/>
      </c>
      <c r="E2155" s="3" t="str">
        <f>IFERROR(RANK(最小二乘法筛选!E2155,最小二乘法筛选!$C2155:$H2155,-1),"")</f>
        <v/>
      </c>
      <c r="F2155" s="3" t="str">
        <f>IFERROR(RANK(最小二乘法筛选!F2155,最小二乘法筛选!$C2155:$H2155,-1),"")</f>
        <v/>
      </c>
      <c r="G2155" s="3">
        <f>IFERROR(RANK(最小二乘法筛选!G2155,最小二乘法筛选!$C2155:$H2155,-1),"")</f>
        <v>2</v>
      </c>
      <c r="H2155" s="3" t="str">
        <f>IFERROR(RANK(最小二乘法筛选!H2155,最小二乘法筛选!$C2155:$H2155,-1),"")</f>
        <v/>
      </c>
    </row>
    <row r="2156" spans="1:8" x14ac:dyDescent="0.15">
      <c r="A2156" s="6">
        <v>41599</v>
      </c>
      <c r="C2156" s="3">
        <f>IFERROR(RANK(最小二乘法筛选!C2156,最小二乘法筛选!$C2156:$H2156,-1),"")</f>
        <v>1</v>
      </c>
      <c r="D2156" s="3" t="str">
        <f>IFERROR(RANK(最小二乘法筛选!D2156,最小二乘法筛选!$C2156:$H2156,-1),"")</f>
        <v/>
      </c>
      <c r="E2156" s="3" t="str">
        <f>IFERROR(RANK(最小二乘法筛选!E2156,最小二乘法筛选!$C2156:$H2156,-1),"")</f>
        <v/>
      </c>
      <c r="F2156" s="3" t="str">
        <f>IFERROR(RANK(最小二乘法筛选!F2156,最小二乘法筛选!$C2156:$H2156,-1),"")</f>
        <v/>
      </c>
      <c r="G2156" s="3">
        <f>IFERROR(RANK(最小二乘法筛选!G2156,最小二乘法筛选!$C2156:$H2156,-1),"")</f>
        <v>2</v>
      </c>
      <c r="H2156" s="3" t="str">
        <f>IFERROR(RANK(最小二乘法筛选!H2156,最小二乘法筛选!$C2156:$H2156,-1),"")</f>
        <v/>
      </c>
    </row>
    <row r="2157" spans="1:8" x14ac:dyDescent="0.15">
      <c r="A2157" s="6">
        <v>41600</v>
      </c>
      <c r="C2157" s="3">
        <f>IFERROR(RANK(最小二乘法筛选!C2157,最小二乘法筛选!$C2157:$H2157,-1),"")</f>
        <v>1</v>
      </c>
      <c r="D2157" s="3" t="str">
        <f>IFERROR(RANK(最小二乘法筛选!D2157,最小二乘法筛选!$C2157:$H2157,-1),"")</f>
        <v/>
      </c>
      <c r="E2157" s="3" t="str">
        <f>IFERROR(RANK(最小二乘法筛选!E2157,最小二乘法筛选!$C2157:$H2157,-1),"")</f>
        <v/>
      </c>
      <c r="F2157" s="3" t="str">
        <f>IFERROR(RANK(最小二乘法筛选!F2157,最小二乘法筛选!$C2157:$H2157,-1),"")</f>
        <v/>
      </c>
      <c r="G2157" s="3">
        <f>IFERROR(RANK(最小二乘法筛选!G2157,最小二乘法筛选!$C2157:$H2157,-1),"")</f>
        <v>2</v>
      </c>
      <c r="H2157" s="3" t="str">
        <f>IFERROR(RANK(最小二乘法筛选!H2157,最小二乘法筛选!$C2157:$H2157,-1),"")</f>
        <v/>
      </c>
    </row>
    <row r="2158" spans="1:8" x14ac:dyDescent="0.15">
      <c r="A2158" s="6">
        <v>41603</v>
      </c>
      <c r="C2158" s="3">
        <f>IFERROR(RANK(最小二乘法筛选!C2158,最小二乘法筛选!$C2158:$H2158,-1),"")</f>
        <v>1</v>
      </c>
      <c r="D2158" s="3" t="str">
        <f>IFERROR(RANK(最小二乘法筛选!D2158,最小二乘法筛选!$C2158:$H2158,-1),"")</f>
        <v/>
      </c>
      <c r="E2158" s="3" t="str">
        <f>IFERROR(RANK(最小二乘法筛选!E2158,最小二乘法筛选!$C2158:$H2158,-1),"")</f>
        <v/>
      </c>
      <c r="F2158" s="3" t="str">
        <f>IFERROR(RANK(最小二乘法筛选!F2158,最小二乘法筛选!$C2158:$H2158,-1),"")</f>
        <v/>
      </c>
      <c r="G2158" s="3">
        <f>IFERROR(RANK(最小二乘法筛选!G2158,最小二乘法筛选!$C2158:$H2158,-1),"")</f>
        <v>2</v>
      </c>
      <c r="H2158" s="3" t="str">
        <f>IFERROR(RANK(最小二乘法筛选!H2158,最小二乘法筛选!$C2158:$H2158,-1),"")</f>
        <v/>
      </c>
    </row>
    <row r="2159" spans="1:8" x14ac:dyDescent="0.15">
      <c r="A2159" s="6">
        <v>41604</v>
      </c>
      <c r="C2159" s="3">
        <f>IFERROR(RANK(最小二乘法筛选!C2159,最小二乘法筛选!$C2159:$H2159,-1),"")</f>
        <v>1</v>
      </c>
      <c r="D2159" s="3" t="str">
        <f>IFERROR(RANK(最小二乘法筛选!D2159,最小二乘法筛选!$C2159:$H2159,-1),"")</f>
        <v/>
      </c>
      <c r="E2159" s="3" t="str">
        <f>IFERROR(RANK(最小二乘法筛选!E2159,最小二乘法筛选!$C2159:$H2159,-1),"")</f>
        <v/>
      </c>
      <c r="F2159" s="3" t="str">
        <f>IFERROR(RANK(最小二乘法筛选!F2159,最小二乘法筛选!$C2159:$H2159,-1),"")</f>
        <v/>
      </c>
      <c r="G2159" s="3">
        <f>IFERROR(RANK(最小二乘法筛选!G2159,最小二乘法筛选!$C2159:$H2159,-1),"")</f>
        <v>2</v>
      </c>
      <c r="H2159" s="3" t="str">
        <f>IFERROR(RANK(最小二乘法筛选!H2159,最小二乘法筛选!$C2159:$H2159,-1),"")</f>
        <v/>
      </c>
    </row>
    <row r="2160" spans="1:8" x14ac:dyDescent="0.15">
      <c r="A2160" s="6">
        <v>41605</v>
      </c>
      <c r="C2160" s="3">
        <f>IFERROR(RANK(最小二乘法筛选!C2160,最小二乘法筛选!$C2160:$H2160,-1),"")</f>
        <v>1</v>
      </c>
      <c r="D2160" s="3" t="str">
        <f>IFERROR(RANK(最小二乘法筛选!D2160,最小二乘法筛选!$C2160:$H2160,-1),"")</f>
        <v/>
      </c>
      <c r="E2160" s="3" t="str">
        <f>IFERROR(RANK(最小二乘法筛选!E2160,最小二乘法筛选!$C2160:$H2160,-1),"")</f>
        <v/>
      </c>
      <c r="F2160" s="3" t="str">
        <f>IFERROR(RANK(最小二乘法筛选!F2160,最小二乘法筛选!$C2160:$H2160,-1),"")</f>
        <v/>
      </c>
      <c r="G2160" s="3">
        <f>IFERROR(RANK(最小二乘法筛选!G2160,最小二乘法筛选!$C2160:$H2160,-1),"")</f>
        <v>2</v>
      </c>
      <c r="H2160" s="3" t="str">
        <f>IFERROR(RANK(最小二乘法筛选!H2160,最小二乘法筛选!$C2160:$H2160,-1),"")</f>
        <v/>
      </c>
    </row>
    <row r="2161" spans="1:8" x14ac:dyDescent="0.15">
      <c r="A2161" s="6">
        <v>41606</v>
      </c>
      <c r="C2161" s="3">
        <f>IFERROR(RANK(最小二乘法筛选!C2161,最小二乘法筛选!$C2161:$H2161,-1),"")</f>
        <v>1</v>
      </c>
      <c r="D2161" s="3" t="str">
        <f>IFERROR(RANK(最小二乘法筛选!D2161,最小二乘法筛选!$C2161:$H2161,-1),"")</f>
        <v/>
      </c>
      <c r="E2161" s="3" t="str">
        <f>IFERROR(RANK(最小二乘法筛选!E2161,最小二乘法筛选!$C2161:$H2161,-1),"")</f>
        <v/>
      </c>
      <c r="F2161" s="3" t="str">
        <f>IFERROR(RANK(最小二乘法筛选!F2161,最小二乘法筛选!$C2161:$H2161,-1),"")</f>
        <v/>
      </c>
      <c r="G2161" s="3">
        <f>IFERROR(RANK(最小二乘法筛选!G2161,最小二乘法筛选!$C2161:$H2161,-1),"")</f>
        <v>2</v>
      </c>
      <c r="H2161" s="3" t="str">
        <f>IFERROR(RANK(最小二乘法筛选!H2161,最小二乘法筛选!$C2161:$H2161,-1),"")</f>
        <v/>
      </c>
    </row>
    <row r="2162" spans="1:8" x14ac:dyDescent="0.15">
      <c r="A2162" s="6">
        <v>41607</v>
      </c>
      <c r="C2162" s="3">
        <f>IFERROR(RANK(最小二乘法筛选!C2162,最小二乘法筛选!$C2162:$H2162,-1),"")</f>
        <v>1</v>
      </c>
      <c r="D2162" s="3" t="str">
        <f>IFERROR(RANK(最小二乘法筛选!D2162,最小二乘法筛选!$C2162:$H2162,-1),"")</f>
        <v/>
      </c>
      <c r="E2162" s="3" t="str">
        <f>IFERROR(RANK(最小二乘法筛选!E2162,最小二乘法筛选!$C2162:$H2162,-1),"")</f>
        <v/>
      </c>
      <c r="F2162" s="3" t="str">
        <f>IFERROR(RANK(最小二乘法筛选!F2162,最小二乘法筛选!$C2162:$H2162,-1),"")</f>
        <v/>
      </c>
      <c r="G2162" s="3">
        <f>IFERROR(RANK(最小二乘法筛选!G2162,最小二乘法筛选!$C2162:$H2162,-1),"")</f>
        <v>2</v>
      </c>
      <c r="H2162" s="3" t="str">
        <f>IFERROR(RANK(最小二乘法筛选!H2162,最小二乘法筛选!$C2162:$H2162,-1),"")</f>
        <v/>
      </c>
    </row>
    <row r="2163" spans="1:8" x14ac:dyDescent="0.15">
      <c r="A2163" s="6">
        <v>41610</v>
      </c>
      <c r="C2163" s="3">
        <f>IFERROR(RANK(最小二乘法筛选!C2163,最小二乘法筛选!$C2163:$H2163,-1),"")</f>
        <v>1</v>
      </c>
      <c r="D2163" s="3" t="str">
        <f>IFERROR(RANK(最小二乘法筛选!D2163,最小二乘法筛选!$C2163:$H2163,-1),"")</f>
        <v/>
      </c>
      <c r="E2163" s="3" t="str">
        <f>IFERROR(RANK(最小二乘法筛选!E2163,最小二乘法筛选!$C2163:$H2163,-1),"")</f>
        <v/>
      </c>
      <c r="F2163" s="3" t="str">
        <f>IFERROR(RANK(最小二乘法筛选!F2163,最小二乘法筛选!$C2163:$H2163,-1),"")</f>
        <v/>
      </c>
      <c r="G2163" s="3">
        <f>IFERROR(RANK(最小二乘法筛选!G2163,最小二乘法筛选!$C2163:$H2163,-1),"")</f>
        <v>2</v>
      </c>
      <c r="H2163" s="3" t="str">
        <f>IFERROR(RANK(最小二乘法筛选!H2163,最小二乘法筛选!$C2163:$H2163,-1),"")</f>
        <v/>
      </c>
    </row>
    <row r="2164" spans="1:8" x14ac:dyDescent="0.15">
      <c r="A2164" s="6">
        <v>41611</v>
      </c>
      <c r="C2164" s="3">
        <f>IFERROR(RANK(最小二乘法筛选!C2164,最小二乘法筛选!$C2164:$H2164,-1),"")</f>
        <v>1</v>
      </c>
      <c r="D2164" s="3" t="str">
        <f>IFERROR(RANK(最小二乘法筛选!D2164,最小二乘法筛选!$C2164:$H2164,-1),"")</f>
        <v/>
      </c>
      <c r="E2164" s="3" t="str">
        <f>IFERROR(RANK(最小二乘法筛选!E2164,最小二乘法筛选!$C2164:$H2164,-1),"")</f>
        <v/>
      </c>
      <c r="F2164" s="3" t="str">
        <f>IFERROR(RANK(最小二乘法筛选!F2164,最小二乘法筛选!$C2164:$H2164,-1),"")</f>
        <v/>
      </c>
      <c r="G2164" s="3">
        <f>IFERROR(RANK(最小二乘法筛选!G2164,最小二乘法筛选!$C2164:$H2164,-1),"")</f>
        <v>2</v>
      </c>
      <c r="H2164" s="3" t="str">
        <f>IFERROR(RANK(最小二乘法筛选!H2164,最小二乘法筛选!$C2164:$H2164,-1),"")</f>
        <v/>
      </c>
    </row>
    <row r="2165" spans="1:8" x14ac:dyDescent="0.15">
      <c r="A2165" s="6">
        <v>41612</v>
      </c>
      <c r="C2165" s="3">
        <f>IFERROR(RANK(最小二乘法筛选!C2165,最小二乘法筛选!$C2165:$H2165,-1),"")</f>
        <v>1</v>
      </c>
      <c r="D2165" s="3" t="str">
        <f>IFERROR(RANK(最小二乘法筛选!D2165,最小二乘法筛选!$C2165:$H2165,-1),"")</f>
        <v/>
      </c>
      <c r="E2165" s="3" t="str">
        <f>IFERROR(RANK(最小二乘法筛选!E2165,最小二乘法筛选!$C2165:$H2165,-1),"")</f>
        <v/>
      </c>
      <c r="F2165" s="3" t="str">
        <f>IFERROR(RANK(最小二乘法筛选!F2165,最小二乘法筛选!$C2165:$H2165,-1),"")</f>
        <v/>
      </c>
      <c r="G2165" s="3">
        <f>IFERROR(RANK(最小二乘法筛选!G2165,最小二乘法筛选!$C2165:$H2165,-1),"")</f>
        <v>2</v>
      </c>
      <c r="H2165" s="3" t="str">
        <f>IFERROR(RANK(最小二乘法筛选!H2165,最小二乘法筛选!$C2165:$H2165,-1),"")</f>
        <v/>
      </c>
    </row>
    <row r="2166" spans="1:8" x14ac:dyDescent="0.15">
      <c r="A2166" s="6">
        <v>41613</v>
      </c>
      <c r="C2166" s="3">
        <f>IFERROR(RANK(最小二乘法筛选!C2166,最小二乘法筛选!$C2166:$H2166,-1),"")</f>
        <v>1</v>
      </c>
      <c r="D2166" s="3" t="str">
        <f>IFERROR(RANK(最小二乘法筛选!D2166,最小二乘法筛选!$C2166:$H2166,-1),"")</f>
        <v/>
      </c>
      <c r="E2166" s="3" t="str">
        <f>IFERROR(RANK(最小二乘法筛选!E2166,最小二乘法筛选!$C2166:$H2166,-1),"")</f>
        <v/>
      </c>
      <c r="F2166" s="3" t="str">
        <f>IFERROR(RANK(最小二乘法筛选!F2166,最小二乘法筛选!$C2166:$H2166,-1),"")</f>
        <v/>
      </c>
      <c r="G2166" s="3">
        <f>IFERROR(RANK(最小二乘法筛选!G2166,最小二乘法筛选!$C2166:$H2166,-1),"")</f>
        <v>2</v>
      </c>
      <c r="H2166" s="3" t="str">
        <f>IFERROR(RANK(最小二乘法筛选!H2166,最小二乘法筛选!$C2166:$H2166,-1),"")</f>
        <v/>
      </c>
    </row>
    <row r="2167" spans="1:8" x14ac:dyDescent="0.15">
      <c r="A2167" s="6">
        <v>41614</v>
      </c>
      <c r="C2167" s="3">
        <f>IFERROR(RANK(最小二乘法筛选!C2167,最小二乘法筛选!$C2167:$H2167,-1),"")</f>
        <v>1</v>
      </c>
      <c r="D2167" s="3" t="str">
        <f>IFERROR(RANK(最小二乘法筛选!D2167,最小二乘法筛选!$C2167:$H2167,-1),"")</f>
        <v/>
      </c>
      <c r="E2167" s="3" t="str">
        <f>IFERROR(RANK(最小二乘法筛选!E2167,最小二乘法筛选!$C2167:$H2167,-1),"")</f>
        <v/>
      </c>
      <c r="F2167" s="3" t="str">
        <f>IFERROR(RANK(最小二乘法筛选!F2167,最小二乘法筛选!$C2167:$H2167,-1),"")</f>
        <v/>
      </c>
      <c r="G2167" s="3">
        <f>IFERROR(RANK(最小二乘法筛选!G2167,最小二乘法筛选!$C2167:$H2167,-1),"")</f>
        <v>2</v>
      </c>
      <c r="H2167" s="3" t="str">
        <f>IFERROR(RANK(最小二乘法筛选!H2167,最小二乘法筛选!$C2167:$H2167,-1),"")</f>
        <v/>
      </c>
    </row>
    <row r="2168" spans="1:8" x14ac:dyDescent="0.15">
      <c r="A2168" s="6">
        <v>41617</v>
      </c>
      <c r="C2168" s="3">
        <f>IFERROR(RANK(最小二乘法筛选!C2168,最小二乘法筛选!$C2168:$H2168,-1),"")</f>
        <v>1</v>
      </c>
      <c r="D2168" s="3" t="str">
        <f>IFERROR(RANK(最小二乘法筛选!D2168,最小二乘法筛选!$C2168:$H2168,-1),"")</f>
        <v/>
      </c>
      <c r="E2168" s="3" t="str">
        <f>IFERROR(RANK(最小二乘法筛选!E2168,最小二乘法筛选!$C2168:$H2168,-1),"")</f>
        <v/>
      </c>
      <c r="F2168" s="3" t="str">
        <f>IFERROR(RANK(最小二乘法筛选!F2168,最小二乘法筛选!$C2168:$H2168,-1),"")</f>
        <v/>
      </c>
      <c r="G2168" s="3">
        <f>IFERROR(RANK(最小二乘法筛选!G2168,最小二乘法筛选!$C2168:$H2168,-1),"")</f>
        <v>2</v>
      </c>
      <c r="H2168" s="3" t="str">
        <f>IFERROR(RANK(最小二乘法筛选!H2168,最小二乘法筛选!$C2168:$H2168,-1),"")</f>
        <v/>
      </c>
    </row>
    <row r="2169" spans="1:8" x14ac:dyDescent="0.15">
      <c r="A2169" s="6">
        <v>41618</v>
      </c>
      <c r="C2169" s="3">
        <f>IFERROR(RANK(最小二乘法筛选!C2169,最小二乘法筛选!$C2169:$H2169,-1),"")</f>
        <v>1</v>
      </c>
      <c r="D2169" s="3" t="str">
        <f>IFERROR(RANK(最小二乘法筛选!D2169,最小二乘法筛选!$C2169:$H2169,-1),"")</f>
        <v/>
      </c>
      <c r="E2169" s="3" t="str">
        <f>IFERROR(RANK(最小二乘法筛选!E2169,最小二乘法筛选!$C2169:$H2169,-1),"")</f>
        <v/>
      </c>
      <c r="F2169" s="3" t="str">
        <f>IFERROR(RANK(最小二乘法筛选!F2169,最小二乘法筛选!$C2169:$H2169,-1),"")</f>
        <v/>
      </c>
      <c r="G2169" s="3">
        <f>IFERROR(RANK(最小二乘法筛选!G2169,最小二乘法筛选!$C2169:$H2169,-1),"")</f>
        <v>2</v>
      </c>
      <c r="H2169" s="3" t="str">
        <f>IFERROR(RANK(最小二乘法筛选!H2169,最小二乘法筛选!$C2169:$H2169,-1),"")</f>
        <v/>
      </c>
    </row>
    <row r="2170" spans="1:8" x14ac:dyDescent="0.15">
      <c r="A2170" s="6">
        <v>41619</v>
      </c>
      <c r="C2170" s="3">
        <f>IFERROR(RANK(最小二乘法筛选!C2170,最小二乘法筛选!$C2170:$H2170,-1),"")</f>
        <v>1</v>
      </c>
      <c r="D2170" s="3" t="str">
        <f>IFERROR(RANK(最小二乘法筛选!D2170,最小二乘法筛选!$C2170:$H2170,-1),"")</f>
        <v/>
      </c>
      <c r="E2170" s="3" t="str">
        <f>IFERROR(RANK(最小二乘法筛选!E2170,最小二乘法筛选!$C2170:$H2170,-1),"")</f>
        <v/>
      </c>
      <c r="F2170" s="3" t="str">
        <f>IFERROR(RANK(最小二乘法筛选!F2170,最小二乘法筛选!$C2170:$H2170,-1),"")</f>
        <v/>
      </c>
      <c r="G2170" s="3">
        <f>IFERROR(RANK(最小二乘法筛选!G2170,最小二乘法筛选!$C2170:$H2170,-1),"")</f>
        <v>2</v>
      </c>
      <c r="H2170" s="3" t="str">
        <f>IFERROR(RANK(最小二乘法筛选!H2170,最小二乘法筛选!$C2170:$H2170,-1),"")</f>
        <v/>
      </c>
    </row>
    <row r="2171" spans="1:8" x14ac:dyDescent="0.15">
      <c r="A2171" s="6">
        <v>41620</v>
      </c>
      <c r="C2171" s="3">
        <f>IFERROR(RANK(最小二乘法筛选!C2171,最小二乘法筛选!$C2171:$H2171,-1),"")</f>
        <v>1</v>
      </c>
      <c r="D2171" s="3" t="str">
        <f>IFERROR(RANK(最小二乘法筛选!D2171,最小二乘法筛选!$C2171:$H2171,-1),"")</f>
        <v/>
      </c>
      <c r="E2171" s="3" t="str">
        <f>IFERROR(RANK(最小二乘法筛选!E2171,最小二乘法筛选!$C2171:$H2171,-1),"")</f>
        <v/>
      </c>
      <c r="F2171" s="3" t="str">
        <f>IFERROR(RANK(最小二乘法筛选!F2171,最小二乘法筛选!$C2171:$H2171,-1),"")</f>
        <v/>
      </c>
      <c r="G2171" s="3">
        <f>IFERROR(RANK(最小二乘法筛选!G2171,最小二乘法筛选!$C2171:$H2171,-1),"")</f>
        <v>2</v>
      </c>
      <c r="H2171" s="3" t="str">
        <f>IFERROR(RANK(最小二乘法筛选!H2171,最小二乘法筛选!$C2171:$H2171,-1),"")</f>
        <v/>
      </c>
    </row>
    <row r="2172" spans="1:8" x14ac:dyDescent="0.15">
      <c r="A2172" s="6">
        <v>41621</v>
      </c>
      <c r="C2172" s="3">
        <f>IFERROR(RANK(最小二乘法筛选!C2172,最小二乘法筛选!$C2172:$H2172,-1),"")</f>
        <v>1</v>
      </c>
      <c r="D2172" s="3" t="str">
        <f>IFERROR(RANK(最小二乘法筛选!D2172,最小二乘法筛选!$C2172:$H2172,-1),"")</f>
        <v/>
      </c>
      <c r="E2172" s="3" t="str">
        <f>IFERROR(RANK(最小二乘法筛选!E2172,最小二乘法筛选!$C2172:$H2172,-1),"")</f>
        <v/>
      </c>
      <c r="F2172" s="3" t="str">
        <f>IFERROR(RANK(最小二乘法筛选!F2172,最小二乘法筛选!$C2172:$H2172,-1),"")</f>
        <v/>
      </c>
      <c r="G2172" s="3">
        <f>IFERROR(RANK(最小二乘法筛选!G2172,最小二乘法筛选!$C2172:$H2172,-1),"")</f>
        <v>2</v>
      </c>
      <c r="H2172" s="3" t="str">
        <f>IFERROR(RANK(最小二乘法筛选!H2172,最小二乘法筛选!$C2172:$H2172,-1),"")</f>
        <v/>
      </c>
    </row>
    <row r="2173" spans="1:8" x14ac:dyDescent="0.15">
      <c r="A2173" s="6">
        <v>41624</v>
      </c>
      <c r="C2173" s="3">
        <f>IFERROR(RANK(最小二乘法筛选!C2173,最小二乘法筛选!$C2173:$H2173,-1),"")</f>
        <v>1</v>
      </c>
      <c r="D2173" s="3" t="str">
        <f>IFERROR(RANK(最小二乘法筛选!D2173,最小二乘法筛选!$C2173:$H2173,-1),"")</f>
        <v/>
      </c>
      <c r="E2173" s="3" t="str">
        <f>IFERROR(RANK(最小二乘法筛选!E2173,最小二乘法筛选!$C2173:$H2173,-1),"")</f>
        <v/>
      </c>
      <c r="F2173" s="3" t="str">
        <f>IFERROR(RANK(最小二乘法筛选!F2173,最小二乘法筛选!$C2173:$H2173,-1),"")</f>
        <v/>
      </c>
      <c r="G2173" s="3">
        <f>IFERROR(RANK(最小二乘法筛选!G2173,最小二乘法筛选!$C2173:$H2173,-1),"")</f>
        <v>2</v>
      </c>
      <c r="H2173" s="3" t="str">
        <f>IFERROR(RANK(最小二乘法筛选!H2173,最小二乘法筛选!$C2173:$H2173,-1),"")</f>
        <v/>
      </c>
    </row>
    <row r="2174" spans="1:8" x14ac:dyDescent="0.15">
      <c r="A2174" s="6">
        <v>41625</v>
      </c>
      <c r="C2174" s="3">
        <f>IFERROR(RANK(最小二乘法筛选!C2174,最小二乘法筛选!$C2174:$H2174,-1),"")</f>
        <v>1</v>
      </c>
      <c r="D2174" s="3" t="str">
        <f>IFERROR(RANK(最小二乘法筛选!D2174,最小二乘法筛选!$C2174:$H2174,-1),"")</f>
        <v/>
      </c>
      <c r="E2174" s="3" t="str">
        <f>IFERROR(RANK(最小二乘法筛选!E2174,最小二乘法筛选!$C2174:$H2174,-1),"")</f>
        <v/>
      </c>
      <c r="F2174" s="3" t="str">
        <f>IFERROR(RANK(最小二乘法筛选!F2174,最小二乘法筛选!$C2174:$H2174,-1),"")</f>
        <v/>
      </c>
      <c r="G2174" s="3">
        <f>IFERROR(RANK(最小二乘法筛选!G2174,最小二乘法筛选!$C2174:$H2174,-1),"")</f>
        <v>2</v>
      </c>
      <c r="H2174" s="3" t="str">
        <f>IFERROR(RANK(最小二乘法筛选!H2174,最小二乘法筛选!$C2174:$H2174,-1),"")</f>
        <v/>
      </c>
    </row>
    <row r="2175" spans="1:8" x14ac:dyDescent="0.15">
      <c r="A2175" s="6">
        <v>41626</v>
      </c>
      <c r="C2175" s="3">
        <f>IFERROR(RANK(最小二乘法筛选!C2175,最小二乘法筛选!$C2175:$H2175,-1),"")</f>
        <v>1</v>
      </c>
      <c r="D2175" s="3" t="str">
        <f>IFERROR(RANK(最小二乘法筛选!D2175,最小二乘法筛选!$C2175:$H2175,-1),"")</f>
        <v/>
      </c>
      <c r="E2175" s="3" t="str">
        <f>IFERROR(RANK(最小二乘法筛选!E2175,最小二乘法筛选!$C2175:$H2175,-1),"")</f>
        <v/>
      </c>
      <c r="F2175" s="3" t="str">
        <f>IFERROR(RANK(最小二乘法筛选!F2175,最小二乘法筛选!$C2175:$H2175,-1),"")</f>
        <v/>
      </c>
      <c r="G2175" s="3">
        <f>IFERROR(RANK(最小二乘法筛选!G2175,最小二乘法筛选!$C2175:$H2175,-1),"")</f>
        <v>2</v>
      </c>
      <c r="H2175" s="3" t="str">
        <f>IFERROR(RANK(最小二乘法筛选!H2175,最小二乘法筛选!$C2175:$H2175,-1),"")</f>
        <v/>
      </c>
    </row>
    <row r="2176" spans="1:8" x14ac:dyDescent="0.15">
      <c r="A2176" s="6">
        <v>41627</v>
      </c>
      <c r="C2176" s="3">
        <f>IFERROR(RANK(最小二乘法筛选!C2176,最小二乘法筛选!$C2176:$H2176,-1),"")</f>
        <v>1</v>
      </c>
      <c r="D2176" s="3" t="str">
        <f>IFERROR(RANK(最小二乘法筛选!D2176,最小二乘法筛选!$C2176:$H2176,-1),"")</f>
        <v/>
      </c>
      <c r="E2176" s="3" t="str">
        <f>IFERROR(RANK(最小二乘法筛选!E2176,最小二乘法筛选!$C2176:$H2176,-1),"")</f>
        <v/>
      </c>
      <c r="F2176" s="3" t="str">
        <f>IFERROR(RANK(最小二乘法筛选!F2176,最小二乘法筛选!$C2176:$H2176,-1),"")</f>
        <v/>
      </c>
      <c r="G2176" s="3" t="str">
        <f>IFERROR(RANK(最小二乘法筛选!G2176,最小二乘法筛选!$C2176:$H2176,-1),"")</f>
        <v/>
      </c>
      <c r="H2176" s="3" t="str">
        <f>IFERROR(RANK(最小二乘法筛选!H2176,最小二乘法筛选!$C2176:$H2176,-1),"")</f>
        <v/>
      </c>
    </row>
    <row r="2177" spans="1:8" x14ac:dyDescent="0.15">
      <c r="A2177" s="6">
        <v>41628</v>
      </c>
      <c r="C2177" s="3">
        <f>IFERROR(RANK(最小二乘法筛选!C2177,最小二乘法筛选!$C2177:$H2177,-1),"")</f>
        <v>1</v>
      </c>
      <c r="D2177" s="3" t="str">
        <f>IFERROR(RANK(最小二乘法筛选!D2177,最小二乘法筛选!$C2177:$H2177,-1),"")</f>
        <v/>
      </c>
      <c r="E2177" s="3" t="str">
        <f>IFERROR(RANK(最小二乘法筛选!E2177,最小二乘法筛选!$C2177:$H2177,-1),"")</f>
        <v/>
      </c>
      <c r="F2177" s="3" t="str">
        <f>IFERROR(RANK(最小二乘法筛选!F2177,最小二乘法筛选!$C2177:$H2177,-1),"")</f>
        <v/>
      </c>
      <c r="G2177" s="3">
        <f>IFERROR(RANK(最小二乘法筛选!G2177,最小二乘法筛选!$C2177:$H2177,-1),"")</f>
        <v>2</v>
      </c>
      <c r="H2177" s="3" t="str">
        <f>IFERROR(RANK(最小二乘法筛选!H2177,最小二乘法筛选!$C2177:$H2177,-1),"")</f>
        <v/>
      </c>
    </row>
    <row r="2178" spans="1:8" x14ac:dyDescent="0.15">
      <c r="A2178" s="6">
        <v>41631</v>
      </c>
      <c r="C2178" s="3">
        <f>IFERROR(RANK(最小二乘法筛选!C2178,最小二乘法筛选!$C2178:$H2178,-1),"")</f>
        <v>1</v>
      </c>
      <c r="D2178" s="3" t="str">
        <f>IFERROR(RANK(最小二乘法筛选!D2178,最小二乘法筛选!$C2178:$H2178,-1),"")</f>
        <v/>
      </c>
      <c r="E2178" s="3" t="str">
        <f>IFERROR(RANK(最小二乘法筛选!E2178,最小二乘法筛选!$C2178:$H2178,-1),"")</f>
        <v/>
      </c>
      <c r="F2178" s="3" t="str">
        <f>IFERROR(RANK(最小二乘法筛选!F2178,最小二乘法筛选!$C2178:$H2178,-1),"")</f>
        <v/>
      </c>
      <c r="G2178" s="3" t="str">
        <f>IFERROR(RANK(最小二乘法筛选!G2178,最小二乘法筛选!$C2178:$H2178,-1),"")</f>
        <v/>
      </c>
      <c r="H2178" s="3" t="str">
        <f>IFERROR(RANK(最小二乘法筛选!H2178,最小二乘法筛选!$C2178:$H2178,-1),"")</f>
        <v/>
      </c>
    </row>
    <row r="2179" spans="1:8" x14ac:dyDescent="0.15">
      <c r="A2179" s="6">
        <v>41632</v>
      </c>
      <c r="C2179" s="3">
        <f>IFERROR(RANK(最小二乘法筛选!C2179,最小二乘法筛选!$C2179:$H2179,-1),"")</f>
        <v>1</v>
      </c>
      <c r="D2179" s="3" t="str">
        <f>IFERROR(RANK(最小二乘法筛选!D2179,最小二乘法筛选!$C2179:$H2179,-1),"")</f>
        <v/>
      </c>
      <c r="E2179" s="3" t="str">
        <f>IFERROR(RANK(最小二乘法筛选!E2179,最小二乘法筛选!$C2179:$H2179,-1),"")</f>
        <v/>
      </c>
      <c r="F2179" s="3" t="str">
        <f>IFERROR(RANK(最小二乘法筛选!F2179,最小二乘法筛选!$C2179:$H2179,-1),"")</f>
        <v/>
      </c>
      <c r="G2179" s="3">
        <f>IFERROR(RANK(最小二乘法筛选!G2179,最小二乘法筛选!$C2179:$H2179,-1),"")</f>
        <v>2</v>
      </c>
      <c r="H2179" s="3" t="str">
        <f>IFERROR(RANK(最小二乘法筛选!H2179,最小二乘法筛选!$C2179:$H2179,-1),"")</f>
        <v/>
      </c>
    </row>
    <row r="2180" spans="1:8" x14ac:dyDescent="0.15">
      <c r="A2180" s="6">
        <v>41633</v>
      </c>
      <c r="C2180" s="3">
        <f>IFERROR(RANK(最小二乘法筛选!C2180,最小二乘法筛选!$C2180:$H2180,-1),"")</f>
        <v>1</v>
      </c>
      <c r="D2180" s="3" t="str">
        <f>IFERROR(RANK(最小二乘法筛选!D2180,最小二乘法筛选!$C2180:$H2180,-1),"")</f>
        <v/>
      </c>
      <c r="E2180" s="3" t="str">
        <f>IFERROR(RANK(最小二乘法筛选!E2180,最小二乘法筛选!$C2180:$H2180,-1),"")</f>
        <v/>
      </c>
      <c r="F2180" s="3" t="str">
        <f>IFERROR(RANK(最小二乘法筛选!F2180,最小二乘法筛选!$C2180:$H2180,-1),"")</f>
        <v/>
      </c>
      <c r="G2180" s="3" t="str">
        <f>IFERROR(RANK(最小二乘法筛选!G2180,最小二乘法筛选!$C2180:$H2180,-1),"")</f>
        <v/>
      </c>
      <c r="H2180" s="3" t="str">
        <f>IFERROR(RANK(最小二乘法筛选!H2180,最小二乘法筛选!$C2180:$H2180,-1),"")</f>
        <v/>
      </c>
    </row>
    <row r="2181" spans="1:8" x14ac:dyDescent="0.15">
      <c r="A2181" s="6">
        <v>41634</v>
      </c>
      <c r="C2181" s="3">
        <f>IFERROR(RANK(最小二乘法筛选!C2181,最小二乘法筛选!$C2181:$H2181,-1),"")</f>
        <v>1</v>
      </c>
      <c r="D2181" s="3" t="str">
        <f>IFERROR(RANK(最小二乘法筛选!D2181,最小二乘法筛选!$C2181:$H2181,-1),"")</f>
        <v/>
      </c>
      <c r="E2181" s="3" t="str">
        <f>IFERROR(RANK(最小二乘法筛选!E2181,最小二乘法筛选!$C2181:$H2181,-1),"")</f>
        <v/>
      </c>
      <c r="F2181" s="3" t="str">
        <f>IFERROR(RANK(最小二乘法筛选!F2181,最小二乘法筛选!$C2181:$H2181,-1),"")</f>
        <v/>
      </c>
      <c r="G2181" s="3">
        <f>IFERROR(RANK(最小二乘法筛选!G2181,最小二乘法筛选!$C2181:$H2181,-1),"")</f>
        <v>2</v>
      </c>
      <c r="H2181" s="3" t="str">
        <f>IFERROR(RANK(最小二乘法筛选!H2181,最小二乘法筛选!$C2181:$H2181,-1),"")</f>
        <v/>
      </c>
    </row>
    <row r="2182" spans="1:8" x14ac:dyDescent="0.15">
      <c r="A2182" s="6">
        <v>41635</v>
      </c>
      <c r="C2182" s="3">
        <f>IFERROR(RANK(最小二乘法筛选!C2182,最小二乘法筛选!$C2182:$H2182,-1),"")</f>
        <v>1</v>
      </c>
      <c r="D2182" s="3" t="str">
        <f>IFERROR(RANK(最小二乘法筛选!D2182,最小二乘法筛选!$C2182:$H2182,-1),"")</f>
        <v/>
      </c>
      <c r="E2182" s="3" t="str">
        <f>IFERROR(RANK(最小二乘法筛选!E2182,最小二乘法筛选!$C2182:$H2182,-1),"")</f>
        <v/>
      </c>
      <c r="F2182" s="3" t="str">
        <f>IFERROR(RANK(最小二乘法筛选!F2182,最小二乘法筛选!$C2182:$H2182,-1),"")</f>
        <v/>
      </c>
      <c r="G2182" s="3">
        <f>IFERROR(RANK(最小二乘法筛选!G2182,最小二乘法筛选!$C2182:$H2182,-1),"")</f>
        <v>2</v>
      </c>
      <c r="H2182" s="3" t="str">
        <f>IFERROR(RANK(最小二乘法筛选!H2182,最小二乘法筛选!$C2182:$H2182,-1),"")</f>
        <v/>
      </c>
    </row>
    <row r="2183" spans="1:8" x14ac:dyDescent="0.15">
      <c r="A2183" s="6">
        <v>41638</v>
      </c>
      <c r="C2183" s="3">
        <f>IFERROR(RANK(最小二乘法筛选!C2183,最小二乘法筛选!$C2183:$H2183,-1),"")</f>
        <v>1</v>
      </c>
      <c r="D2183" s="3" t="str">
        <f>IFERROR(RANK(最小二乘法筛选!D2183,最小二乘法筛选!$C2183:$H2183,-1),"")</f>
        <v/>
      </c>
      <c r="E2183" s="3" t="str">
        <f>IFERROR(RANK(最小二乘法筛选!E2183,最小二乘法筛选!$C2183:$H2183,-1),"")</f>
        <v/>
      </c>
      <c r="F2183" s="3" t="str">
        <f>IFERROR(RANK(最小二乘法筛选!F2183,最小二乘法筛选!$C2183:$H2183,-1),"")</f>
        <v/>
      </c>
      <c r="G2183" s="3">
        <f>IFERROR(RANK(最小二乘法筛选!G2183,最小二乘法筛选!$C2183:$H2183,-1),"")</f>
        <v>2</v>
      </c>
      <c r="H2183" s="3" t="str">
        <f>IFERROR(RANK(最小二乘法筛选!H2183,最小二乘法筛选!$C2183:$H2183,-1),"")</f>
        <v/>
      </c>
    </row>
    <row r="2184" spans="1:8" x14ac:dyDescent="0.15">
      <c r="A2184" s="6">
        <v>41639</v>
      </c>
      <c r="C2184" s="3">
        <f>IFERROR(RANK(最小二乘法筛选!C2184,最小二乘法筛选!$C2184:$H2184,-1),"")</f>
        <v>1</v>
      </c>
      <c r="D2184" s="3" t="str">
        <f>IFERROR(RANK(最小二乘法筛选!D2184,最小二乘法筛选!$C2184:$H2184,-1),"")</f>
        <v/>
      </c>
      <c r="E2184" s="3" t="str">
        <f>IFERROR(RANK(最小二乘法筛选!E2184,最小二乘法筛选!$C2184:$H2184,-1),"")</f>
        <v/>
      </c>
      <c r="F2184" s="3" t="str">
        <f>IFERROR(RANK(最小二乘法筛选!F2184,最小二乘法筛选!$C2184:$H2184,-1),"")</f>
        <v/>
      </c>
      <c r="G2184" s="3">
        <f>IFERROR(RANK(最小二乘法筛选!G2184,最小二乘法筛选!$C2184:$H2184,-1),"")</f>
        <v>2</v>
      </c>
      <c r="H2184" s="3" t="str">
        <f>IFERROR(RANK(最小二乘法筛选!H2184,最小二乘法筛选!$C2184:$H2184,-1),"")</f>
        <v/>
      </c>
    </row>
    <row r="2185" spans="1:8" x14ac:dyDescent="0.15">
      <c r="A2185" s="6">
        <v>41641</v>
      </c>
      <c r="C2185" s="3">
        <f>IFERROR(RANK(最小二乘法筛选!C2185,最小二乘法筛选!$C2185:$H2185,-1),"")</f>
        <v>1</v>
      </c>
      <c r="D2185" s="3" t="str">
        <f>IFERROR(RANK(最小二乘法筛选!D2185,最小二乘法筛选!$C2185:$H2185,-1),"")</f>
        <v/>
      </c>
      <c r="E2185" s="3" t="str">
        <f>IFERROR(RANK(最小二乘法筛选!E2185,最小二乘法筛选!$C2185:$H2185,-1),"")</f>
        <v/>
      </c>
      <c r="F2185" s="3" t="str">
        <f>IFERROR(RANK(最小二乘法筛选!F2185,最小二乘法筛选!$C2185:$H2185,-1),"")</f>
        <v/>
      </c>
      <c r="G2185" s="3">
        <f>IFERROR(RANK(最小二乘法筛选!G2185,最小二乘法筛选!$C2185:$H2185,-1),"")</f>
        <v>2</v>
      </c>
      <c r="H2185" s="3" t="str">
        <f>IFERROR(RANK(最小二乘法筛选!H2185,最小二乘法筛选!$C2185:$H2185,-1),"")</f>
        <v/>
      </c>
    </row>
    <row r="2186" spans="1:8" x14ac:dyDescent="0.15">
      <c r="A2186" s="6">
        <v>41642</v>
      </c>
      <c r="C2186" s="3">
        <f>IFERROR(RANK(最小二乘法筛选!C2186,最小二乘法筛选!$C2186:$H2186,-1),"")</f>
        <v>1</v>
      </c>
      <c r="D2186" s="3" t="str">
        <f>IFERROR(RANK(最小二乘法筛选!D2186,最小二乘法筛选!$C2186:$H2186,-1),"")</f>
        <v/>
      </c>
      <c r="E2186" s="3" t="str">
        <f>IFERROR(RANK(最小二乘法筛选!E2186,最小二乘法筛选!$C2186:$H2186,-1),"")</f>
        <v/>
      </c>
      <c r="F2186" s="3" t="str">
        <f>IFERROR(RANK(最小二乘法筛选!F2186,最小二乘法筛选!$C2186:$H2186,-1),"")</f>
        <v/>
      </c>
      <c r="G2186" s="3">
        <f>IFERROR(RANK(最小二乘法筛选!G2186,最小二乘法筛选!$C2186:$H2186,-1),"")</f>
        <v>2</v>
      </c>
      <c r="H2186" s="3" t="str">
        <f>IFERROR(RANK(最小二乘法筛选!H2186,最小二乘法筛选!$C2186:$H2186,-1),"")</f>
        <v/>
      </c>
    </row>
    <row r="2187" spans="1:8" x14ac:dyDescent="0.15">
      <c r="A2187" s="6">
        <v>41645</v>
      </c>
      <c r="C2187" s="3">
        <f>IFERROR(RANK(最小二乘法筛选!C2187,最小二乘法筛选!$C2187:$H2187,-1),"")</f>
        <v>1</v>
      </c>
      <c r="D2187" s="3" t="str">
        <f>IFERROR(RANK(最小二乘法筛选!D2187,最小二乘法筛选!$C2187:$H2187,-1),"")</f>
        <v/>
      </c>
      <c r="E2187" s="3" t="str">
        <f>IFERROR(RANK(最小二乘法筛选!E2187,最小二乘法筛选!$C2187:$H2187,-1),"")</f>
        <v/>
      </c>
      <c r="F2187" s="3" t="str">
        <f>IFERROR(RANK(最小二乘法筛选!F2187,最小二乘法筛选!$C2187:$H2187,-1),"")</f>
        <v/>
      </c>
      <c r="G2187" s="3">
        <f>IFERROR(RANK(最小二乘法筛选!G2187,最小二乘法筛选!$C2187:$H2187,-1),"")</f>
        <v>2</v>
      </c>
      <c r="H2187" s="3" t="str">
        <f>IFERROR(RANK(最小二乘法筛选!H2187,最小二乘法筛选!$C2187:$H2187,-1),"")</f>
        <v/>
      </c>
    </row>
    <row r="2188" spans="1:8" x14ac:dyDescent="0.15">
      <c r="A2188" s="6">
        <v>41646</v>
      </c>
      <c r="C2188" s="3">
        <f>IFERROR(RANK(最小二乘法筛选!C2188,最小二乘法筛选!$C2188:$H2188,-1),"")</f>
        <v>1</v>
      </c>
      <c r="D2188" s="3" t="str">
        <f>IFERROR(RANK(最小二乘法筛选!D2188,最小二乘法筛选!$C2188:$H2188,-1),"")</f>
        <v/>
      </c>
      <c r="E2188" s="3" t="str">
        <f>IFERROR(RANK(最小二乘法筛选!E2188,最小二乘法筛选!$C2188:$H2188,-1),"")</f>
        <v/>
      </c>
      <c r="F2188" s="3" t="str">
        <f>IFERROR(RANK(最小二乘法筛选!F2188,最小二乘法筛选!$C2188:$H2188,-1),"")</f>
        <v/>
      </c>
      <c r="G2188" s="3">
        <f>IFERROR(RANK(最小二乘法筛选!G2188,最小二乘法筛选!$C2188:$H2188,-1),"")</f>
        <v>2</v>
      </c>
      <c r="H2188" s="3" t="str">
        <f>IFERROR(RANK(最小二乘法筛选!H2188,最小二乘法筛选!$C2188:$H2188,-1),"")</f>
        <v/>
      </c>
    </row>
    <row r="2189" spans="1:8" x14ac:dyDescent="0.15">
      <c r="A2189" s="6">
        <v>41647</v>
      </c>
      <c r="C2189" s="3">
        <f>IFERROR(RANK(最小二乘法筛选!C2189,最小二乘法筛选!$C2189:$H2189,-1),"")</f>
        <v>1</v>
      </c>
      <c r="D2189" s="3" t="str">
        <f>IFERROR(RANK(最小二乘法筛选!D2189,最小二乘法筛选!$C2189:$H2189,-1),"")</f>
        <v/>
      </c>
      <c r="E2189" s="3" t="str">
        <f>IFERROR(RANK(最小二乘法筛选!E2189,最小二乘法筛选!$C2189:$H2189,-1),"")</f>
        <v/>
      </c>
      <c r="F2189" s="3" t="str">
        <f>IFERROR(RANK(最小二乘法筛选!F2189,最小二乘法筛选!$C2189:$H2189,-1),"")</f>
        <v/>
      </c>
      <c r="G2189" s="3">
        <f>IFERROR(RANK(最小二乘法筛选!G2189,最小二乘法筛选!$C2189:$H2189,-1),"")</f>
        <v>2</v>
      </c>
      <c r="H2189" s="3" t="str">
        <f>IFERROR(RANK(最小二乘法筛选!H2189,最小二乘法筛选!$C2189:$H2189,-1),"")</f>
        <v/>
      </c>
    </row>
    <row r="2190" spans="1:8" x14ac:dyDescent="0.15">
      <c r="A2190" s="6">
        <v>41648</v>
      </c>
      <c r="C2190" s="3">
        <f>IFERROR(RANK(最小二乘法筛选!C2190,最小二乘法筛选!$C2190:$H2190,-1),"")</f>
        <v>1</v>
      </c>
      <c r="D2190" s="3" t="str">
        <f>IFERROR(RANK(最小二乘法筛选!D2190,最小二乘法筛选!$C2190:$H2190,-1),"")</f>
        <v/>
      </c>
      <c r="E2190" s="3" t="str">
        <f>IFERROR(RANK(最小二乘法筛选!E2190,最小二乘法筛选!$C2190:$H2190,-1),"")</f>
        <v/>
      </c>
      <c r="F2190" s="3" t="str">
        <f>IFERROR(RANK(最小二乘法筛选!F2190,最小二乘法筛选!$C2190:$H2190,-1),"")</f>
        <v/>
      </c>
      <c r="G2190" s="3">
        <f>IFERROR(RANK(最小二乘法筛选!G2190,最小二乘法筛选!$C2190:$H2190,-1),"")</f>
        <v>2</v>
      </c>
      <c r="H2190" s="3" t="str">
        <f>IFERROR(RANK(最小二乘法筛选!H2190,最小二乘法筛选!$C2190:$H2190,-1),"")</f>
        <v/>
      </c>
    </row>
    <row r="2191" spans="1:8" x14ac:dyDescent="0.15">
      <c r="A2191" s="6">
        <v>41649</v>
      </c>
      <c r="C2191" s="3">
        <f>IFERROR(RANK(最小二乘法筛选!C2191,最小二乘法筛选!$C2191:$H2191,-1),"")</f>
        <v>1</v>
      </c>
      <c r="D2191" s="3" t="str">
        <f>IFERROR(RANK(最小二乘法筛选!D2191,最小二乘法筛选!$C2191:$H2191,-1),"")</f>
        <v/>
      </c>
      <c r="E2191" s="3" t="str">
        <f>IFERROR(RANK(最小二乘法筛选!E2191,最小二乘法筛选!$C2191:$H2191,-1),"")</f>
        <v/>
      </c>
      <c r="F2191" s="3" t="str">
        <f>IFERROR(RANK(最小二乘法筛选!F2191,最小二乘法筛选!$C2191:$H2191,-1),"")</f>
        <v/>
      </c>
      <c r="G2191" s="3">
        <f>IFERROR(RANK(最小二乘法筛选!G2191,最小二乘法筛选!$C2191:$H2191,-1),"")</f>
        <v>2</v>
      </c>
      <c r="H2191" s="3" t="str">
        <f>IFERROR(RANK(最小二乘法筛选!H2191,最小二乘法筛选!$C2191:$H2191,-1),"")</f>
        <v/>
      </c>
    </row>
    <row r="2192" spans="1:8" x14ac:dyDescent="0.15">
      <c r="A2192" s="6">
        <v>41652</v>
      </c>
      <c r="C2192" s="3" t="str">
        <f>IFERROR(RANK(最小二乘法筛选!C2192,最小二乘法筛选!$C2192:$H2192,-1),"")</f>
        <v/>
      </c>
      <c r="D2192" s="3" t="str">
        <f>IFERROR(RANK(最小二乘法筛选!D2192,最小二乘法筛选!$C2192:$H2192,-1),"")</f>
        <v/>
      </c>
      <c r="E2192" s="3" t="str">
        <f>IFERROR(RANK(最小二乘法筛选!E2192,最小二乘法筛选!$C2192:$H2192,-1),"")</f>
        <v/>
      </c>
      <c r="F2192" s="3" t="str">
        <f>IFERROR(RANK(最小二乘法筛选!F2192,最小二乘法筛选!$C2192:$H2192,-1),"")</f>
        <v/>
      </c>
      <c r="G2192" s="3">
        <f>IFERROR(RANK(最小二乘法筛选!G2192,最小二乘法筛选!$C2192:$H2192,-1),"")</f>
        <v>1</v>
      </c>
      <c r="H2192" s="3" t="str">
        <f>IFERROR(RANK(最小二乘法筛选!H2192,最小二乘法筛选!$C2192:$H2192,-1),"")</f>
        <v/>
      </c>
    </row>
    <row r="2193" spans="1:8" x14ac:dyDescent="0.15">
      <c r="A2193" s="6">
        <v>41653</v>
      </c>
      <c r="C2193" s="3">
        <f>IFERROR(RANK(最小二乘法筛选!C2193,最小二乘法筛选!$C2193:$H2193,-1),"")</f>
        <v>1</v>
      </c>
      <c r="D2193" s="3" t="str">
        <f>IFERROR(RANK(最小二乘法筛选!D2193,最小二乘法筛选!$C2193:$H2193,-1),"")</f>
        <v/>
      </c>
      <c r="E2193" s="3" t="str">
        <f>IFERROR(RANK(最小二乘法筛选!E2193,最小二乘法筛选!$C2193:$H2193,-1),"")</f>
        <v/>
      </c>
      <c r="F2193" s="3" t="str">
        <f>IFERROR(RANK(最小二乘法筛选!F2193,最小二乘法筛选!$C2193:$H2193,-1),"")</f>
        <v/>
      </c>
      <c r="G2193" s="3">
        <f>IFERROR(RANK(最小二乘法筛选!G2193,最小二乘法筛选!$C2193:$H2193,-1),"")</f>
        <v>2</v>
      </c>
      <c r="H2193" s="3" t="str">
        <f>IFERROR(RANK(最小二乘法筛选!H2193,最小二乘法筛选!$C2193:$H2193,-1),"")</f>
        <v/>
      </c>
    </row>
    <row r="2194" spans="1:8" x14ac:dyDescent="0.15">
      <c r="A2194" s="6">
        <v>41654</v>
      </c>
      <c r="C2194" s="3">
        <f>IFERROR(RANK(最小二乘法筛选!C2194,最小二乘法筛选!$C2194:$H2194,-1),"")</f>
        <v>1</v>
      </c>
      <c r="D2194" s="3" t="str">
        <f>IFERROR(RANK(最小二乘法筛选!D2194,最小二乘法筛选!$C2194:$H2194,-1),"")</f>
        <v/>
      </c>
      <c r="E2194" s="3" t="str">
        <f>IFERROR(RANK(最小二乘法筛选!E2194,最小二乘法筛选!$C2194:$H2194,-1),"")</f>
        <v/>
      </c>
      <c r="F2194" s="3" t="str">
        <f>IFERROR(RANK(最小二乘法筛选!F2194,最小二乘法筛选!$C2194:$H2194,-1),"")</f>
        <v/>
      </c>
      <c r="G2194" s="3">
        <f>IFERROR(RANK(最小二乘法筛选!G2194,最小二乘法筛选!$C2194:$H2194,-1),"")</f>
        <v>2</v>
      </c>
      <c r="H2194" s="3" t="str">
        <f>IFERROR(RANK(最小二乘法筛选!H2194,最小二乘法筛选!$C2194:$H2194,-1),"")</f>
        <v/>
      </c>
    </row>
    <row r="2195" spans="1:8" x14ac:dyDescent="0.15">
      <c r="A2195" s="6">
        <v>41655</v>
      </c>
      <c r="C2195" s="3">
        <f>IFERROR(RANK(最小二乘法筛选!C2195,最小二乘法筛选!$C2195:$H2195,-1),"")</f>
        <v>1</v>
      </c>
      <c r="D2195" s="3" t="str">
        <f>IFERROR(RANK(最小二乘法筛选!D2195,最小二乘法筛选!$C2195:$H2195,-1),"")</f>
        <v/>
      </c>
      <c r="E2195" s="3" t="str">
        <f>IFERROR(RANK(最小二乘法筛选!E2195,最小二乘法筛选!$C2195:$H2195,-1),"")</f>
        <v/>
      </c>
      <c r="F2195" s="3" t="str">
        <f>IFERROR(RANK(最小二乘法筛选!F2195,最小二乘法筛选!$C2195:$H2195,-1),"")</f>
        <v/>
      </c>
      <c r="G2195" s="3">
        <f>IFERROR(RANK(最小二乘法筛选!G2195,最小二乘法筛选!$C2195:$H2195,-1),"")</f>
        <v>2</v>
      </c>
      <c r="H2195" s="3" t="str">
        <f>IFERROR(RANK(最小二乘法筛选!H2195,最小二乘法筛选!$C2195:$H2195,-1),"")</f>
        <v/>
      </c>
    </row>
    <row r="2196" spans="1:8" x14ac:dyDescent="0.15">
      <c r="A2196" s="6">
        <v>41656</v>
      </c>
      <c r="C2196" s="3">
        <f>IFERROR(RANK(最小二乘法筛选!C2196,最小二乘法筛选!$C2196:$H2196,-1),"")</f>
        <v>1</v>
      </c>
      <c r="D2196" s="3" t="str">
        <f>IFERROR(RANK(最小二乘法筛选!D2196,最小二乘法筛选!$C2196:$H2196,-1),"")</f>
        <v/>
      </c>
      <c r="E2196" s="3" t="str">
        <f>IFERROR(RANK(最小二乘法筛选!E2196,最小二乘法筛选!$C2196:$H2196,-1),"")</f>
        <v/>
      </c>
      <c r="F2196" s="3" t="str">
        <f>IFERROR(RANK(最小二乘法筛选!F2196,最小二乘法筛选!$C2196:$H2196,-1),"")</f>
        <v/>
      </c>
      <c r="G2196" s="3">
        <f>IFERROR(RANK(最小二乘法筛选!G2196,最小二乘法筛选!$C2196:$H2196,-1),"")</f>
        <v>2</v>
      </c>
      <c r="H2196" s="3" t="str">
        <f>IFERROR(RANK(最小二乘法筛选!H2196,最小二乘法筛选!$C2196:$H2196,-1),"")</f>
        <v/>
      </c>
    </row>
    <row r="2197" spans="1:8" x14ac:dyDescent="0.15">
      <c r="A2197" s="6">
        <v>41659</v>
      </c>
      <c r="C2197" s="3">
        <f>IFERROR(RANK(最小二乘法筛选!C2197,最小二乘法筛选!$C2197:$H2197,-1),"")</f>
        <v>1</v>
      </c>
      <c r="D2197" s="3" t="str">
        <f>IFERROR(RANK(最小二乘法筛选!D2197,最小二乘法筛选!$C2197:$H2197,-1),"")</f>
        <v/>
      </c>
      <c r="E2197" s="3" t="str">
        <f>IFERROR(RANK(最小二乘法筛选!E2197,最小二乘法筛选!$C2197:$H2197,-1),"")</f>
        <v/>
      </c>
      <c r="F2197" s="3" t="str">
        <f>IFERROR(RANK(最小二乘法筛选!F2197,最小二乘法筛选!$C2197:$H2197,-1),"")</f>
        <v/>
      </c>
      <c r="G2197" s="3" t="str">
        <f>IFERROR(RANK(最小二乘法筛选!G2197,最小二乘法筛选!$C2197:$H2197,-1),"")</f>
        <v/>
      </c>
      <c r="H2197" s="3" t="str">
        <f>IFERROR(RANK(最小二乘法筛选!H2197,最小二乘法筛选!$C2197:$H2197,-1),"")</f>
        <v/>
      </c>
    </row>
    <row r="2198" spans="1:8" x14ac:dyDescent="0.15">
      <c r="A2198" s="6">
        <v>41660</v>
      </c>
      <c r="C2198" s="3">
        <f>IFERROR(RANK(最小二乘法筛选!C2198,最小二乘法筛选!$C2198:$H2198,-1),"")</f>
        <v>1</v>
      </c>
      <c r="D2198" s="3" t="str">
        <f>IFERROR(RANK(最小二乘法筛选!D2198,最小二乘法筛选!$C2198:$H2198,-1),"")</f>
        <v/>
      </c>
      <c r="E2198" s="3" t="str">
        <f>IFERROR(RANK(最小二乘法筛选!E2198,最小二乘法筛选!$C2198:$H2198,-1),"")</f>
        <v/>
      </c>
      <c r="F2198" s="3" t="str">
        <f>IFERROR(RANK(最小二乘法筛选!F2198,最小二乘法筛选!$C2198:$H2198,-1),"")</f>
        <v/>
      </c>
      <c r="G2198" s="3" t="str">
        <f>IFERROR(RANK(最小二乘法筛选!G2198,最小二乘法筛选!$C2198:$H2198,-1),"")</f>
        <v/>
      </c>
      <c r="H2198" s="3" t="str">
        <f>IFERROR(RANK(最小二乘法筛选!H2198,最小二乘法筛选!$C2198:$H2198,-1),"")</f>
        <v/>
      </c>
    </row>
    <row r="2199" spans="1:8" x14ac:dyDescent="0.15">
      <c r="A2199" s="6">
        <v>41661</v>
      </c>
      <c r="C2199" s="3">
        <f>IFERROR(RANK(最小二乘法筛选!C2199,最小二乘法筛选!$C2199:$H2199,-1),"")</f>
        <v>1</v>
      </c>
      <c r="D2199" s="3" t="str">
        <f>IFERROR(RANK(最小二乘法筛选!D2199,最小二乘法筛选!$C2199:$H2199,-1),"")</f>
        <v/>
      </c>
      <c r="E2199" s="3" t="str">
        <f>IFERROR(RANK(最小二乘法筛选!E2199,最小二乘法筛选!$C2199:$H2199,-1),"")</f>
        <v/>
      </c>
      <c r="F2199" s="3" t="str">
        <f>IFERROR(RANK(最小二乘法筛选!F2199,最小二乘法筛选!$C2199:$H2199,-1),"")</f>
        <v/>
      </c>
      <c r="G2199" s="3" t="str">
        <f>IFERROR(RANK(最小二乘法筛选!G2199,最小二乘法筛选!$C2199:$H2199,-1),"")</f>
        <v/>
      </c>
      <c r="H2199" s="3" t="str">
        <f>IFERROR(RANK(最小二乘法筛选!H2199,最小二乘法筛选!$C2199:$H2199,-1),"")</f>
        <v/>
      </c>
    </row>
    <row r="2200" spans="1:8" x14ac:dyDescent="0.15">
      <c r="A2200" s="6">
        <v>41662</v>
      </c>
      <c r="C2200" s="3">
        <f>IFERROR(RANK(最小二乘法筛选!C2200,最小二乘法筛选!$C2200:$H2200,-1),"")</f>
        <v>1</v>
      </c>
      <c r="D2200" s="3" t="str">
        <f>IFERROR(RANK(最小二乘法筛选!D2200,最小二乘法筛选!$C2200:$H2200,-1),"")</f>
        <v/>
      </c>
      <c r="E2200" s="3" t="str">
        <f>IFERROR(RANK(最小二乘法筛选!E2200,最小二乘法筛选!$C2200:$H2200,-1),"")</f>
        <v/>
      </c>
      <c r="F2200" s="3" t="str">
        <f>IFERROR(RANK(最小二乘法筛选!F2200,最小二乘法筛选!$C2200:$H2200,-1),"")</f>
        <v/>
      </c>
      <c r="G2200" s="3" t="str">
        <f>IFERROR(RANK(最小二乘法筛选!G2200,最小二乘法筛选!$C2200:$H2200,-1),"")</f>
        <v/>
      </c>
      <c r="H2200" s="3" t="str">
        <f>IFERROR(RANK(最小二乘法筛选!H2200,最小二乘法筛选!$C2200:$H2200,-1),"")</f>
        <v/>
      </c>
    </row>
    <row r="2201" spans="1:8" x14ac:dyDescent="0.15">
      <c r="A2201" s="6">
        <v>41663</v>
      </c>
      <c r="C2201" s="3">
        <f>IFERROR(RANK(最小二乘法筛选!C2201,最小二乘法筛选!$C2201:$H2201,-1),"")</f>
        <v>1</v>
      </c>
      <c r="D2201" s="3" t="str">
        <f>IFERROR(RANK(最小二乘法筛选!D2201,最小二乘法筛选!$C2201:$H2201,-1),"")</f>
        <v/>
      </c>
      <c r="E2201" s="3" t="str">
        <f>IFERROR(RANK(最小二乘法筛选!E2201,最小二乘法筛选!$C2201:$H2201,-1),"")</f>
        <v/>
      </c>
      <c r="F2201" s="3" t="str">
        <f>IFERROR(RANK(最小二乘法筛选!F2201,最小二乘法筛选!$C2201:$H2201,-1),"")</f>
        <v/>
      </c>
      <c r="G2201" s="3" t="str">
        <f>IFERROR(RANK(最小二乘法筛选!G2201,最小二乘法筛选!$C2201:$H2201,-1),"")</f>
        <v/>
      </c>
      <c r="H2201" s="3" t="str">
        <f>IFERROR(RANK(最小二乘法筛选!H2201,最小二乘法筛选!$C2201:$H2201,-1),"")</f>
        <v/>
      </c>
    </row>
    <row r="2202" spans="1:8" x14ac:dyDescent="0.15">
      <c r="A2202" s="6">
        <v>41666</v>
      </c>
      <c r="C2202" s="3">
        <f>IFERROR(RANK(最小二乘法筛选!C2202,最小二乘法筛选!$C2202:$H2202,-1),"")</f>
        <v>1</v>
      </c>
      <c r="D2202" s="3" t="str">
        <f>IFERROR(RANK(最小二乘法筛选!D2202,最小二乘法筛选!$C2202:$H2202,-1),"")</f>
        <v/>
      </c>
      <c r="E2202" s="3" t="str">
        <f>IFERROR(RANK(最小二乘法筛选!E2202,最小二乘法筛选!$C2202:$H2202,-1),"")</f>
        <v/>
      </c>
      <c r="F2202" s="3" t="str">
        <f>IFERROR(RANK(最小二乘法筛选!F2202,最小二乘法筛选!$C2202:$H2202,-1),"")</f>
        <v/>
      </c>
      <c r="G2202" s="3" t="str">
        <f>IFERROR(RANK(最小二乘法筛选!G2202,最小二乘法筛选!$C2202:$H2202,-1),"")</f>
        <v/>
      </c>
      <c r="H2202" s="3" t="str">
        <f>IFERROR(RANK(最小二乘法筛选!H2202,最小二乘法筛选!$C2202:$H2202,-1),"")</f>
        <v/>
      </c>
    </row>
    <row r="2203" spans="1:8" x14ac:dyDescent="0.15">
      <c r="A2203" s="6">
        <v>41667</v>
      </c>
      <c r="C2203" s="3">
        <f>IFERROR(RANK(最小二乘法筛选!C2203,最小二乘法筛选!$C2203:$H2203,-1),"")</f>
        <v>1</v>
      </c>
      <c r="D2203" s="3" t="str">
        <f>IFERROR(RANK(最小二乘法筛选!D2203,最小二乘法筛选!$C2203:$H2203,-1),"")</f>
        <v/>
      </c>
      <c r="E2203" s="3" t="str">
        <f>IFERROR(RANK(最小二乘法筛选!E2203,最小二乘法筛选!$C2203:$H2203,-1),"")</f>
        <v/>
      </c>
      <c r="F2203" s="3" t="str">
        <f>IFERROR(RANK(最小二乘法筛选!F2203,最小二乘法筛选!$C2203:$H2203,-1),"")</f>
        <v/>
      </c>
      <c r="G2203" s="3" t="str">
        <f>IFERROR(RANK(最小二乘法筛选!G2203,最小二乘法筛选!$C2203:$H2203,-1),"")</f>
        <v/>
      </c>
      <c r="H2203" s="3" t="str">
        <f>IFERROR(RANK(最小二乘法筛选!H2203,最小二乘法筛选!$C2203:$H2203,-1),"")</f>
        <v/>
      </c>
    </row>
    <row r="2204" spans="1:8" x14ac:dyDescent="0.15">
      <c r="A2204" s="6">
        <v>41668</v>
      </c>
      <c r="C2204" s="3">
        <f>IFERROR(RANK(最小二乘法筛选!C2204,最小二乘法筛选!$C2204:$H2204,-1),"")</f>
        <v>1</v>
      </c>
      <c r="D2204" s="3" t="str">
        <f>IFERROR(RANK(最小二乘法筛选!D2204,最小二乘法筛选!$C2204:$H2204,-1),"")</f>
        <v/>
      </c>
      <c r="E2204" s="3" t="str">
        <f>IFERROR(RANK(最小二乘法筛选!E2204,最小二乘法筛选!$C2204:$H2204,-1),"")</f>
        <v/>
      </c>
      <c r="F2204" s="3" t="str">
        <f>IFERROR(RANK(最小二乘法筛选!F2204,最小二乘法筛选!$C2204:$H2204,-1),"")</f>
        <v/>
      </c>
      <c r="G2204" s="3">
        <f>IFERROR(RANK(最小二乘法筛选!G2204,最小二乘法筛选!$C2204:$H2204,-1),"")</f>
        <v>2</v>
      </c>
      <c r="H2204" s="3" t="str">
        <f>IFERROR(RANK(最小二乘法筛选!H2204,最小二乘法筛选!$C2204:$H2204,-1),"")</f>
        <v/>
      </c>
    </row>
    <row r="2205" spans="1:8" x14ac:dyDescent="0.15">
      <c r="A2205" s="6">
        <v>41669</v>
      </c>
      <c r="C2205" s="3">
        <f>IFERROR(RANK(最小二乘法筛选!C2205,最小二乘法筛选!$C2205:$H2205,-1),"")</f>
        <v>1</v>
      </c>
      <c r="D2205" s="3" t="str">
        <f>IFERROR(RANK(最小二乘法筛选!D2205,最小二乘法筛选!$C2205:$H2205,-1),"")</f>
        <v/>
      </c>
      <c r="E2205" s="3" t="str">
        <f>IFERROR(RANK(最小二乘法筛选!E2205,最小二乘法筛选!$C2205:$H2205,-1),"")</f>
        <v/>
      </c>
      <c r="F2205" s="3" t="str">
        <f>IFERROR(RANK(最小二乘法筛选!F2205,最小二乘法筛选!$C2205:$H2205,-1),"")</f>
        <v/>
      </c>
      <c r="G2205" s="3">
        <f>IFERROR(RANK(最小二乘法筛选!G2205,最小二乘法筛选!$C2205:$H2205,-1),"")</f>
        <v>2</v>
      </c>
      <c r="H2205" s="3" t="str">
        <f>IFERROR(RANK(最小二乘法筛选!H2205,最小二乘法筛选!$C2205:$H2205,-1),"")</f>
        <v/>
      </c>
    </row>
    <row r="2206" spans="1:8" x14ac:dyDescent="0.15">
      <c r="A2206" s="6">
        <v>41677</v>
      </c>
      <c r="C2206" s="3">
        <f>IFERROR(RANK(最小二乘法筛选!C2206,最小二乘法筛选!$C2206:$H2206,-1),"")</f>
        <v>1</v>
      </c>
      <c r="D2206" s="3" t="str">
        <f>IFERROR(RANK(最小二乘法筛选!D2206,最小二乘法筛选!$C2206:$H2206,-1),"")</f>
        <v/>
      </c>
      <c r="E2206" s="3" t="str">
        <f>IFERROR(RANK(最小二乘法筛选!E2206,最小二乘法筛选!$C2206:$H2206,-1),"")</f>
        <v/>
      </c>
      <c r="F2206" s="3" t="str">
        <f>IFERROR(RANK(最小二乘法筛选!F2206,最小二乘法筛选!$C2206:$H2206,-1),"")</f>
        <v/>
      </c>
      <c r="G2206" s="3">
        <f>IFERROR(RANK(最小二乘法筛选!G2206,最小二乘法筛选!$C2206:$H2206,-1),"")</f>
        <v>2</v>
      </c>
      <c r="H2206" s="3" t="str">
        <f>IFERROR(RANK(最小二乘法筛选!H2206,最小二乘法筛选!$C2206:$H2206,-1),"")</f>
        <v/>
      </c>
    </row>
    <row r="2207" spans="1:8" x14ac:dyDescent="0.15">
      <c r="A2207" s="6">
        <v>41680</v>
      </c>
      <c r="C2207" s="3">
        <f>IFERROR(RANK(最小二乘法筛选!C2207,最小二乘法筛选!$C2207:$H2207,-1),"")</f>
        <v>1</v>
      </c>
      <c r="D2207" s="3" t="str">
        <f>IFERROR(RANK(最小二乘法筛选!D2207,最小二乘法筛选!$C2207:$H2207,-1),"")</f>
        <v/>
      </c>
      <c r="E2207" s="3" t="str">
        <f>IFERROR(RANK(最小二乘法筛选!E2207,最小二乘法筛选!$C2207:$H2207,-1),"")</f>
        <v/>
      </c>
      <c r="F2207" s="3" t="str">
        <f>IFERROR(RANK(最小二乘法筛选!F2207,最小二乘法筛选!$C2207:$H2207,-1),"")</f>
        <v/>
      </c>
      <c r="G2207" s="3">
        <f>IFERROR(RANK(最小二乘法筛选!G2207,最小二乘法筛选!$C2207:$H2207,-1),"")</f>
        <v>2</v>
      </c>
      <c r="H2207" s="3" t="str">
        <f>IFERROR(RANK(最小二乘法筛选!H2207,最小二乘法筛选!$C2207:$H2207,-1),"")</f>
        <v/>
      </c>
    </row>
    <row r="2208" spans="1:8" x14ac:dyDescent="0.15">
      <c r="A2208" s="6">
        <v>41681</v>
      </c>
      <c r="C2208" s="3">
        <f>IFERROR(RANK(最小二乘法筛选!C2208,最小二乘法筛选!$C2208:$H2208,-1),"")</f>
        <v>1</v>
      </c>
      <c r="D2208" s="3" t="str">
        <f>IFERROR(RANK(最小二乘法筛选!D2208,最小二乘法筛选!$C2208:$H2208,-1),"")</f>
        <v/>
      </c>
      <c r="E2208" s="3" t="str">
        <f>IFERROR(RANK(最小二乘法筛选!E2208,最小二乘法筛选!$C2208:$H2208,-1),"")</f>
        <v/>
      </c>
      <c r="F2208" s="3" t="str">
        <f>IFERROR(RANK(最小二乘法筛选!F2208,最小二乘法筛选!$C2208:$H2208,-1),"")</f>
        <v/>
      </c>
      <c r="G2208" s="3">
        <f>IFERROR(RANK(最小二乘法筛选!G2208,最小二乘法筛选!$C2208:$H2208,-1),"")</f>
        <v>2</v>
      </c>
      <c r="H2208" s="3" t="str">
        <f>IFERROR(RANK(最小二乘法筛选!H2208,最小二乘法筛选!$C2208:$H2208,-1),"")</f>
        <v/>
      </c>
    </row>
    <row r="2209" spans="1:8" x14ac:dyDescent="0.15">
      <c r="A2209" s="6">
        <v>41682</v>
      </c>
      <c r="C2209" s="3">
        <f>IFERROR(RANK(最小二乘法筛选!C2209,最小二乘法筛选!$C2209:$H2209,-1),"")</f>
        <v>1</v>
      </c>
      <c r="D2209" s="3" t="str">
        <f>IFERROR(RANK(最小二乘法筛选!D2209,最小二乘法筛选!$C2209:$H2209,-1),"")</f>
        <v/>
      </c>
      <c r="E2209" s="3" t="str">
        <f>IFERROR(RANK(最小二乘法筛选!E2209,最小二乘法筛选!$C2209:$H2209,-1),"")</f>
        <v/>
      </c>
      <c r="F2209" s="3" t="str">
        <f>IFERROR(RANK(最小二乘法筛选!F2209,最小二乘法筛选!$C2209:$H2209,-1),"")</f>
        <v/>
      </c>
      <c r="G2209" s="3">
        <f>IFERROR(RANK(最小二乘法筛选!G2209,最小二乘法筛选!$C2209:$H2209,-1),"")</f>
        <v>2</v>
      </c>
      <c r="H2209" s="3" t="str">
        <f>IFERROR(RANK(最小二乘法筛选!H2209,最小二乘法筛选!$C2209:$H2209,-1),"")</f>
        <v/>
      </c>
    </row>
    <row r="2210" spans="1:8" x14ac:dyDescent="0.15">
      <c r="A2210" s="6">
        <v>41683</v>
      </c>
      <c r="C2210" s="3">
        <f>IFERROR(RANK(最小二乘法筛选!C2210,最小二乘法筛选!$C2210:$H2210,-1),"")</f>
        <v>1</v>
      </c>
      <c r="D2210" s="3" t="str">
        <f>IFERROR(RANK(最小二乘法筛选!D2210,最小二乘法筛选!$C2210:$H2210,-1),"")</f>
        <v/>
      </c>
      <c r="E2210" s="3" t="str">
        <f>IFERROR(RANK(最小二乘法筛选!E2210,最小二乘法筛选!$C2210:$H2210,-1),"")</f>
        <v/>
      </c>
      <c r="F2210" s="3" t="str">
        <f>IFERROR(RANK(最小二乘法筛选!F2210,最小二乘法筛选!$C2210:$H2210,-1),"")</f>
        <v/>
      </c>
      <c r="G2210" s="3">
        <f>IFERROR(RANK(最小二乘法筛选!G2210,最小二乘法筛选!$C2210:$H2210,-1),"")</f>
        <v>2</v>
      </c>
      <c r="H2210" s="3" t="str">
        <f>IFERROR(RANK(最小二乘法筛选!H2210,最小二乘法筛选!$C2210:$H2210,-1),"")</f>
        <v/>
      </c>
    </row>
    <row r="2211" spans="1:8" x14ac:dyDescent="0.15">
      <c r="A2211" s="6">
        <v>41684</v>
      </c>
      <c r="C2211" s="3">
        <f>IFERROR(RANK(最小二乘法筛选!C2211,最小二乘法筛选!$C2211:$H2211,-1),"")</f>
        <v>1</v>
      </c>
      <c r="D2211" s="3" t="str">
        <f>IFERROR(RANK(最小二乘法筛选!D2211,最小二乘法筛选!$C2211:$H2211,-1),"")</f>
        <v/>
      </c>
      <c r="E2211" s="3" t="str">
        <f>IFERROR(RANK(最小二乘法筛选!E2211,最小二乘法筛选!$C2211:$H2211,-1),"")</f>
        <v/>
      </c>
      <c r="F2211" s="3" t="str">
        <f>IFERROR(RANK(最小二乘法筛选!F2211,最小二乘法筛选!$C2211:$H2211,-1),"")</f>
        <v/>
      </c>
      <c r="G2211" s="3">
        <f>IFERROR(RANK(最小二乘法筛选!G2211,最小二乘法筛选!$C2211:$H2211,-1),"")</f>
        <v>2</v>
      </c>
      <c r="H2211" s="3" t="str">
        <f>IFERROR(RANK(最小二乘法筛选!H2211,最小二乘法筛选!$C2211:$H2211,-1),"")</f>
        <v/>
      </c>
    </row>
    <row r="2212" spans="1:8" x14ac:dyDescent="0.15">
      <c r="A2212" s="6">
        <v>41687</v>
      </c>
      <c r="C2212" s="3">
        <f>IFERROR(RANK(最小二乘法筛选!C2212,最小二乘法筛选!$C2212:$H2212,-1),"")</f>
        <v>1</v>
      </c>
      <c r="D2212" s="3" t="str">
        <f>IFERROR(RANK(最小二乘法筛选!D2212,最小二乘法筛选!$C2212:$H2212,-1),"")</f>
        <v/>
      </c>
      <c r="E2212" s="3" t="str">
        <f>IFERROR(RANK(最小二乘法筛选!E2212,最小二乘法筛选!$C2212:$H2212,-1),"")</f>
        <v/>
      </c>
      <c r="F2212" s="3" t="str">
        <f>IFERROR(RANK(最小二乘法筛选!F2212,最小二乘法筛选!$C2212:$H2212,-1),"")</f>
        <v/>
      </c>
      <c r="G2212" s="3">
        <f>IFERROR(RANK(最小二乘法筛选!G2212,最小二乘法筛选!$C2212:$H2212,-1),"")</f>
        <v>2</v>
      </c>
      <c r="H2212" s="3" t="str">
        <f>IFERROR(RANK(最小二乘法筛选!H2212,最小二乘法筛选!$C2212:$H2212,-1),"")</f>
        <v/>
      </c>
    </row>
    <row r="2213" spans="1:8" x14ac:dyDescent="0.15">
      <c r="A2213" s="6">
        <v>41688</v>
      </c>
      <c r="C2213" s="3">
        <f>IFERROR(RANK(最小二乘法筛选!C2213,最小二乘法筛选!$C2213:$H2213,-1),"")</f>
        <v>1</v>
      </c>
      <c r="D2213" s="3" t="str">
        <f>IFERROR(RANK(最小二乘法筛选!D2213,最小二乘法筛选!$C2213:$H2213,-1),"")</f>
        <v/>
      </c>
      <c r="E2213" s="3" t="str">
        <f>IFERROR(RANK(最小二乘法筛选!E2213,最小二乘法筛选!$C2213:$H2213,-1),"")</f>
        <v/>
      </c>
      <c r="F2213" s="3" t="str">
        <f>IFERROR(RANK(最小二乘法筛选!F2213,最小二乘法筛选!$C2213:$H2213,-1),"")</f>
        <v/>
      </c>
      <c r="G2213" s="3">
        <f>IFERROR(RANK(最小二乘法筛选!G2213,最小二乘法筛选!$C2213:$H2213,-1),"")</f>
        <v>2</v>
      </c>
      <c r="H2213" s="3" t="str">
        <f>IFERROR(RANK(最小二乘法筛选!H2213,最小二乘法筛选!$C2213:$H2213,-1),"")</f>
        <v/>
      </c>
    </row>
    <row r="2214" spans="1:8" x14ac:dyDescent="0.15">
      <c r="A2214" s="6">
        <v>41689</v>
      </c>
      <c r="C2214" s="3">
        <f>IFERROR(RANK(最小二乘法筛选!C2214,最小二乘法筛选!$C2214:$H2214,-1),"")</f>
        <v>1</v>
      </c>
      <c r="D2214" s="3" t="str">
        <f>IFERROR(RANK(最小二乘法筛选!D2214,最小二乘法筛选!$C2214:$H2214,-1),"")</f>
        <v/>
      </c>
      <c r="E2214" s="3" t="str">
        <f>IFERROR(RANK(最小二乘法筛选!E2214,最小二乘法筛选!$C2214:$H2214,-1),"")</f>
        <v/>
      </c>
      <c r="F2214" s="3" t="str">
        <f>IFERROR(RANK(最小二乘法筛选!F2214,最小二乘法筛选!$C2214:$H2214,-1),"")</f>
        <v/>
      </c>
      <c r="G2214" s="3" t="str">
        <f>IFERROR(RANK(最小二乘法筛选!G2214,最小二乘法筛选!$C2214:$H2214,-1),"")</f>
        <v/>
      </c>
      <c r="H2214" s="3" t="str">
        <f>IFERROR(RANK(最小二乘法筛选!H2214,最小二乘法筛选!$C2214:$H2214,-1),"")</f>
        <v/>
      </c>
    </row>
    <row r="2215" spans="1:8" x14ac:dyDescent="0.15">
      <c r="A2215" s="6">
        <v>41690</v>
      </c>
      <c r="C2215" s="3">
        <f>IFERROR(RANK(最小二乘法筛选!C2215,最小二乘法筛选!$C2215:$H2215,-1),"")</f>
        <v>1</v>
      </c>
      <c r="D2215" s="3" t="str">
        <f>IFERROR(RANK(最小二乘法筛选!D2215,最小二乘法筛选!$C2215:$H2215,-1),"")</f>
        <v/>
      </c>
      <c r="E2215" s="3" t="str">
        <f>IFERROR(RANK(最小二乘法筛选!E2215,最小二乘法筛选!$C2215:$H2215,-1),"")</f>
        <v/>
      </c>
      <c r="F2215" s="3" t="str">
        <f>IFERROR(RANK(最小二乘法筛选!F2215,最小二乘法筛选!$C2215:$H2215,-1),"")</f>
        <v/>
      </c>
      <c r="G2215" s="3" t="str">
        <f>IFERROR(RANK(最小二乘法筛选!G2215,最小二乘法筛选!$C2215:$H2215,-1),"")</f>
        <v/>
      </c>
      <c r="H2215" s="3" t="str">
        <f>IFERROR(RANK(最小二乘法筛选!H2215,最小二乘法筛选!$C2215:$H2215,-1),"")</f>
        <v/>
      </c>
    </row>
    <row r="2216" spans="1:8" x14ac:dyDescent="0.15">
      <c r="A2216" s="6">
        <v>41691</v>
      </c>
      <c r="C2216" s="3">
        <f>IFERROR(RANK(最小二乘法筛选!C2216,最小二乘法筛选!$C2216:$H2216,-1),"")</f>
        <v>1</v>
      </c>
      <c r="D2216" s="3" t="str">
        <f>IFERROR(RANK(最小二乘法筛选!D2216,最小二乘法筛选!$C2216:$H2216,-1),"")</f>
        <v/>
      </c>
      <c r="E2216" s="3" t="str">
        <f>IFERROR(RANK(最小二乘法筛选!E2216,最小二乘法筛选!$C2216:$H2216,-1),"")</f>
        <v/>
      </c>
      <c r="F2216" s="3" t="str">
        <f>IFERROR(RANK(最小二乘法筛选!F2216,最小二乘法筛选!$C2216:$H2216,-1),"")</f>
        <v/>
      </c>
      <c r="G2216" s="3" t="str">
        <f>IFERROR(RANK(最小二乘法筛选!G2216,最小二乘法筛选!$C2216:$H2216,-1),"")</f>
        <v/>
      </c>
      <c r="H2216" s="3" t="str">
        <f>IFERROR(RANK(最小二乘法筛选!H2216,最小二乘法筛选!$C2216:$H2216,-1),"")</f>
        <v/>
      </c>
    </row>
    <row r="2217" spans="1:8" x14ac:dyDescent="0.15">
      <c r="A2217" s="6">
        <v>41694</v>
      </c>
      <c r="C2217" s="3">
        <f>IFERROR(RANK(最小二乘法筛选!C2217,最小二乘法筛选!$C2217:$H2217,-1),"")</f>
        <v>1</v>
      </c>
      <c r="D2217" s="3" t="str">
        <f>IFERROR(RANK(最小二乘法筛选!D2217,最小二乘法筛选!$C2217:$H2217,-1),"")</f>
        <v/>
      </c>
      <c r="E2217" s="3" t="str">
        <f>IFERROR(RANK(最小二乘法筛选!E2217,最小二乘法筛选!$C2217:$H2217,-1),"")</f>
        <v/>
      </c>
      <c r="F2217" s="3" t="str">
        <f>IFERROR(RANK(最小二乘法筛选!F2217,最小二乘法筛选!$C2217:$H2217,-1),"")</f>
        <v/>
      </c>
      <c r="G2217" s="3" t="str">
        <f>IFERROR(RANK(最小二乘法筛选!G2217,最小二乘法筛选!$C2217:$H2217,-1),"")</f>
        <v/>
      </c>
      <c r="H2217" s="3" t="str">
        <f>IFERROR(RANK(最小二乘法筛选!H2217,最小二乘法筛选!$C2217:$H2217,-1),"")</f>
        <v/>
      </c>
    </row>
    <row r="2218" spans="1:8" x14ac:dyDescent="0.15">
      <c r="A2218" s="6">
        <v>41695</v>
      </c>
      <c r="C2218" s="3">
        <f>IFERROR(RANK(最小二乘法筛选!C2218,最小二乘法筛选!$C2218:$H2218,-1),"")</f>
        <v>1</v>
      </c>
      <c r="D2218" s="3" t="str">
        <f>IFERROR(RANK(最小二乘法筛选!D2218,最小二乘法筛选!$C2218:$H2218,-1),"")</f>
        <v/>
      </c>
      <c r="E2218" s="3" t="str">
        <f>IFERROR(RANK(最小二乘法筛选!E2218,最小二乘法筛选!$C2218:$H2218,-1),"")</f>
        <v/>
      </c>
      <c r="F2218" s="3" t="str">
        <f>IFERROR(RANK(最小二乘法筛选!F2218,最小二乘法筛选!$C2218:$H2218,-1),"")</f>
        <v/>
      </c>
      <c r="G2218" s="3" t="str">
        <f>IFERROR(RANK(最小二乘法筛选!G2218,最小二乘法筛选!$C2218:$H2218,-1),"")</f>
        <v/>
      </c>
      <c r="H2218" s="3" t="str">
        <f>IFERROR(RANK(最小二乘法筛选!H2218,最小二乘法筛选!$C2218:$H2218,-1),"")</f>
        <v/>
      </c>
    </row>
    <row r="2219" spans="1:8" x14ac:dyDescent="0.15">
      <c r="A2219" s="6">
        <v>41696</v>
      </c>
      <c r="C2219" s="3">
        <f>IFERROR(RANK(最小二乘法筛选!C2219,最小二乘法筛选!$C2219:$H2219,-1),"")</f>
        <v>1</v>
      </c>
      <c r="D2219" s="3" t="str">
        <f>IFERROR(RANK(最小二乘法筛选!D2219,最小二乘法筛选!$C2219:$H2219,-1),"")</f>
        <v/>
      </c>
      <c r="E2219" s="3" t="str">
        <f>IFERROR(RANK(最小二乘法筛选!E2219,最小二乘法筛选!$C2219:$H2219,-1),"")</f>
        <v/>
      </c>
      <c r="F2219" s="3" t="str">
        <f>IFERROR(RANK(最小二乘法筛选!F2219,最小二乘法筛选!$C2219:$H2219,-1),"")</f>
        <v/>
      </c>
      <c r="G2219" s="3" t="str">
        <f>IFERROR(RANK(最小二乘法筛选!G2219,最小二乘法筛选!$C2219:$H2219,-1),"")</f>
        <v/>
      </c>
      <c r="H2219" s="3" t="str">
        <f>IFERROR(RANK(最小二乘法筛选!H2219,最小二乘法筛选!$C2219:$H2219,-1),"")</f>
        <v/>
      </c>
    </row>
    <row r="2220" spans="1:8" x14ac:dyDescent="0.15">
      <c r="A2220" s="6">
        <v>41697</v>
      </c>
      <c r="C2220" s="3">
        <f>IFERROR(RANK(最小二乘法筛选!C2220,最小二乘法筛选!$C2220:$H2220,-1),"")</f>
        <v>1</v>
      </c>
      <c r="D2220" s="3" t="str">
        <f>IFERROR(RANK(最小二乘法筛选!D2220,最小二乘法筛选!$C2220:$H2220,-1),"")</f>
        <v/>
      </c>
      <c r="E2220" s="3" t="str">
        <f>IFERROR(RANK(最小二乘法筛选!E2220,最小二乘法筛选!$C2220:$H2220,-1),"")</f>
        <v/>
      </c>
      <c r="F2220" s="3" t="str">
        <f>IFERROR(RANK(最小二乘法筛选!F2220,最小二乘法筛选!$C2220:$H2220,-1),"")</f>
        <v/>
      </c>
      <c r="G2220" s="3">
        <f>IFERROR(RANK(最小二乘法筛选!G2220,最小二乘法筛选!$C2220:$H2220,-1),"")</f>
        <v>2</v>
      </c>
      <c r="H2220" s="3" t="str">
        <f>IFERROR(RANK(最小二乘法筛选!H2220,最小二乘法筛选!$C2220:$H2220,-1),"")</f>
        <v/>
      </c>
    </row>
    <row r="2221" spans="1:8" x14ac:dyDescent="0.15">
      <c r="A2221" s="6">
        <v>41698</v>
      </c>
      <c r="C2221" s="3">
        <f>IFERROR(RANK(最小二乘法筛选!C2221,最小二乘法筛选!$C2221:$H2221,-1),"")</f>
        <v>1</v>
      </c>
      <c r="D2221" s="3" t="str">
        <f>IFERROR(RANK(最小二乘法筛选!D2221,最小二乘法筛选!$C2221:$H2221,-1),"")</f>
        <v/>
      </c>
      <c r="E2221" s="3" t="str">
        <f>IFERROR(RANK(最小二乘法筛选!E2221,最小二乘法筛选!$C2221:$H2221,-1),"")</f>
        <v/>
      </c>
      <c r="F2221" s="3" t="str">
        <f>IFERROR(RANK(最小二乘法筛选!F2221,最小二乘法筛选!$C2221:$H2221,-1),"")</f>
        <v/>
      </c>
      <c r="G2221" s="3">
        <f>IFERROR(RANK(最小二乘法筛选!G2221,最小二乘法筛选!$C2221:$H2221,-1),"")</f>
        <v>2</v>
      </c>
      <c r="H2221" s="3" t="str">
        <f>IFERROR(RANK(最小二乘法筛选!H2221,最小二乘法筛选!$C2221:$H2221,-1),"")</f>
        <v/>
      </c>
    </row>
    <row r="2222" spans="1:8" x14ac:dyDescent="0.15">
      <c r="A2222" s="6">
        <v>41701</v>
      </c>
      <c r="C2222" s="3">
        <f>IFERROR(RANK(最小二乘法筛选!C2222,最小二乘法筛选!$C2222:$H2222,-1),"")</f>
        <v>1</v>
      </c>
      <c r="D2222" s="3" t="str">
        <f>IFERROR(RANK(最小二乘法筛选!D2222,最小二乘法筛选!$C2222:$H2222,-1),"")</f>
        <v/>
      </c>
      <c r="E2222" s="3" t="str">
        <f>IFERROR(RANK(最小二乘法筛选!E2222,最小二乘法筛选!$C2222:$H2222,-1),"")</f>
        <v/>
      </c>
      <c r="F2222" s="3" t="str">
        <f>IFERROR(RANK(最小二乘法筛选!F2222,最小二乘法筛选!$C2222:$H2222,-1),"")</f>
        <v/>
      </c>
      <c r="G2222" s="3" t="str">
        <f>IFERROR(RANK(最小二乘法筛选!G2222,最小二乘法筛选!$C2222:$H2222,-1),"")</f>
        <v/>
      </c>
      <c r="H2222" s="3" t="str">
        <f>IFERROR(RANK(最小二乘法筛选!H2222,最小二乘法筛选!$C2222:$H2222,-1),"")</f>
        <v/>
      </c>
    </row>
    <row r="2223" spans="1:8" x14ac:dyDescent="0.15">
      <c r="A2223" s="6">
        <v>41702</v>
      </c>
      <c r="C2223" s="3">
        <f>IFERROR(RANK(最小二乘法筛选!C2223,最小二乘法筛选!$C2223:$H2223,-1),"")</f>
        <v>1</v>
      </c>
      <c r="D2223" s="3" t="str">
        <f>IFERROR(RANK(最小二乘法筛选!D2223,最小二乘法筛选!$C2223:$H2223,-1),"")</f>
        <v/>
      </c>
      <c r="E2223" s="3" t="str">
        <f>IFERROR(RANK(最小二乘法筛选!E2223,最小二乘法筛选!$C2223:$H2223,-1),"")</f>
        <v/>
      </c>
      <c r="F2223" s="3" t="str">
        <f>IFERROR(RANK(最小二乘法筛选!F2223,最小二乘法筛选!$C2223:$H2223,-1),"")</f>
        <v/>
      </c>
      <c r="G2223" s="3" t="str">
        <f>IFERROR(RANK(最小二乘法筛选!G2223,最小二乘法筛选!$C2223:$H2223,-1),"")</f>
        <v/>
      </c>
      <c r="H2223" s="3" t="str">
        <f>IFERROR(RANK(最小二乘法筛选!H2223,最小二乘法筛选!$C2223:$H2223,-1),"")</f>
        <v/>
      </c>
    </row>
    <row r="2224" spans="1:8" x14ac:dyDescent="0.15">
      <c r="A2224" s="6">
        <v>41703</v>
      </c>
      <c r="C2224" s="3">
        <f>IFERROR(RANK(最小二乘法筛选!C2224,最小二乘法筛选!$C2224:$H2224,-1),"")</f>
        <v>1</v>
      </c>
      <c r="D2224" s="3" t="str">
        <f>IFERROR(RANK(最小二乘法筛选!D2224,最小二乘法筛选!$C2224:$H2224,-1),"")</f>
        <v/>
      </c>
      <c r="E2224" s="3" t="str">
        <f>IFERROR(RANK(最小二乘法筛选!E2224,最小二乘法筛选!$C2224:$H2224,-1),"")</f>
        <v/>
      </c>
      <c r="F2224" s="3" t="str">
        <f>IFERROR(RANK(最小二乘法筛选!F2224,最小二乘法筛选!$C2224:$H2224,-1),"")</f>
        <v/>
      </c>
      <c r="G2224" s="3" t="str">
        <f>IFERROR(RANK(最小二乘法筛选!G2224,最小二乘法筛选!$C2224:$H2224,-1),"")</f>
        <v/>
      </c>
      <c r="H2224" s="3" t="str">
        <f>IFERROR(RANK(最小二乘法筛选!H2224,最小二乘法筛选!$C2224:$H2224,-1),"")</f>
        <v/>
      </c>
    </row>
    <row r="2225" spans="1:8" x14ac:dyDescent="0.15">
      <c r="A2225" s="6">
        <v>41704</v>
      </c>
      <c r="C2225" s="3">
        <f>IFERROR(RANK(最小二乘法筛选!C2225,最小二乘法筛选!$C2225:$H2225,-1),"")</f>
        <v>1</v>
      </c>
      <c r="D2225" s="3" t="str">
        <f>IFERROR(RANK(最小二乘法筛选!D2225,最小二乘法筛选!$C2225:$H2225,-1),"")</f>
        <v/>
      </c>
      <c r="E2225" s="3" t="str">
        <f>IFERROR(RANK(最小二乘法筛选!E2225,最小二乘法筛选!$C2225:$H2225,-1),"")</f>
        <v/>
      </c>
      <c r="F2225" s="3" t="str">
        <f>IFERROR(RANK(最小二乘法筛选!F2225,最小二乘法筛选!$C2225:$H2225,-1),"")</f>
        <v/>
      </c>
      <c r="G2225" s="3">
        <f>IFERROR(RANK(最小二乘法筛选!G2225,最小二乘法筛选!$C2225:$H2225,-1),"")</f>
        <v>2</v>
      </c>
      <c r="H2225" s="3" t="str">
        <f>IFERROR(RANK(最小二乘法筛选!H2225,最小二乘法筛选!$C2225:$H2225,-1),"")</f>
        <v/>
      </c>
    </row>
    <row r="2226" spans="1:8" x14ac:dyDescent="0.15">
      <c r="A2226" s="6">
        <v>41705</v>
      </c>
      <c r="C2226" s="3">
        <f>IFERROR(RANK(最小二乘法筛选!C2226,最小二乘法筛选!$C2226:$H2226,-1),"")</f>
        <v>1</v>
      </c>
      <c r="D2226" s="3" t="str">
        <f>IFERROR(RANK(最小二乘法筛选!D2226,最小二乘法筛选!$C2226:$H2226,-1),"")</f>
        <v/>
      </c>
      <c r="E2226" s="3" t="str">
        <f>IFERROR(RANK(最小二乘法筛选!E2226,最小二乘法筛选!$C2226:$H2226,-1),"")</f>
        <v/>
      </c>
      <c r="F2226" s="3" t="str">
        <f>IFERROR(RANK(最小二乘法筛选!F2226,最小二乘法筛选!$C2226:$H2226,-1),"")</f>
        <v/>
      </c>
      <c r="G2226" s="3">
        <f>IFERROR(RANK(最小二乘法筛选!G2226,最小二乘法筛选!$C2226:$H2226,-1),"")</f>
        <v>2</v>
      </c>
      <c r="H2226" s="3" t="str">
        <f>IFERROR(RANK(最小二乘法筛选!H2226,最小二乘法筛选!$C2226:$H2226,-1),"")</f>
        <v/>
      </c>
    </row>
    <row r="2227" spans="1:8" x14ac:dyDescent="0.15">
      <c r="A2227" s="6">
        <v>41708</v>
      </c>
      <c r="C2227" s="3">
        <f>IFERROR(RANK(最小二乘法筛选!C2227,最小二乘法筛选!$C2227:$H2227,-1),"")</f>
        <v>1</v>
      </c>
      <c r="D2227" s="3" t="str">
        <f>IFERROR(RANK(最小二乘法筛选!D2227,最小二乘法筛选!$C2227:$H2227,-1),"")</f>
        <v/>
      </c>
      <c r="E2227" s="3" t="str">
        <f>IFERROR(RANK(最小二乘法筛选!E2227,最小二乘法筛选!$C2227:$H2227,-1),"")</f>
        <v/>
      </c>
      <c r="F2227" s="3" t="str">
        <f>IFERROR(RANK(最小二乘法筛选!F2227,最小二乘法筛选!$C2227:$H2227,-1),"")</f>
        <v/>
      </c>
      <c r="G2227" s="3">
        <f>IFERROR(RANK(最小二乘法筛选!G2227,最小二乘法筛选!$C2227:$H2227,-1),"")</f>
        <v>2</v>
      </c>
      <c r="H2227" s="3" t="str">
        <f>IFERROR(RANK(最小二乘法筛选!H2227,最小二乘法筛选!$C2227:$H2227,-1),"")</f>
        <v/>
      </c>
    </row>
    <row r="2228" spans="1:8" x14ac:dyDescent="0.15">
      <c r="A2228" s="6">
        <v>41709</v>
      </c>
      <c r="C2228" s="3">
        <f>IFERROR(RANK(最小二乘法筛选!C2228,最小二乘法筛选!$C2228:$H2228,-1),"")</f>
        <v>1</v>
      </c>
      <c r="D2228" s="3" t="str">
        <f>IFERROR(RANK(最小二乘法筛选!D2228,最小二乘法筛选!$C2228:$H2228,-1),"")</f>
        <v/>
      </c>
      <c r="E2228" s="3" t="str">
        <f>IFERROR(RANK(最小二乘法筛选!E2228,最小二乘法筛选!$C2228:$H2228,-1),"")</f>
        <v/>
      </c>
      <c r="F2228" s="3" t="str">
        <f>IFERROR(RANK(最小二乘法筛选!F2228,最小二乘法筛选!$C2228:$H2228,-1),"")</f>
        <v/>
      </c>
      <c r="G2228" s="3">
        <f>IFERROR(RANK(最小二乘法筛选!G2228,最小二乘法筛选!$C2228:$H2228,-1),"")</f>
        <v>2</v>
      </c>
      <c r="H2228" s="3" t="str">
        <f>IFERROR(RANK(最小二乘法筛选!H2228,最小二乘法筛选!$C2228:$H2228,-1),"")</f>
        <v/>
      </c>
    </row>
    <row r="2229" spans="1:8" x14ac:dyDescent="0.15">
      <c r="A2229" s="6">
        <v>41710</v>
      </c>
      <c r="C2229" s="3">
        <f>IFERROR(RANK(最小二乘法筛选!C2229,最小二乘法筛选!$C2229:$H2229,-1),"")</f>
        <v>1</v>
      </c>
      <c r="D2229" s="3" t="str">
        <f>IFERROR(RANK(最小二乘法筛选!D2229,最小二乘法筛选!$C2229:$H2229,-1),"")</f>
        <v/>
      </c>
      <c r="E2229" s="3" t="str">
        <f>IFERROR(RANK(最小二乘法筛选!E2229,最小二乘法筛选!$C2229:$H2229,-1),"")</f>
        <v/>
      </c>
      <c r="F2229" s="3" t="str">
        <f>IFERROR(RANK(最小二乘法筛选!F2229,最小二乘法筛选!$C2229:$H2229,-1),"")</f>
        <v/>
      </c>
      <c r="G2229" s="3">
        <f>IFERROR(RANK(最小二乘法筛选!G2229,最小二乘法筛选!$C2229:$H2229,-1),"")</f>
        <v>2</v>
      </c>
      <c r="H2229" s="3" t="str">
        <f>IFERROR(RANK(最小二乘法筛选!H2229,最小二乘法筛选!$C2229:$H2229,-1),"")</f>
        <v/>
      </c>
    </row>
    <row r="2230" spans="1:8" x14ac:dyDescent="0.15">
      <c r="A2230" s="6">
        <v>41711</v>
      </c>
      <c r="C2230" s="3">
        <f>IFERROR(RANK(最小二乘法筛选!C2230,最小二乘法筛选!$C2230:$H2230,-1),"")</f>
        <v>1</v>
      </c>
      <c r="D2230" s="3" t="str">
        <f>IFERROR(RANK(最小二乘法筛选!D2230,最小二乘法筛选!$C2230:$H2230,-1),"")</f>
        <v/>
      </c>
      <c r="E2230" s="3" t="str">
        <f>IFERROR(RANK(最小二乘法筛选!E2230,最小二乘法筛选!$C2230:$H2230,-1),"")</f>
        <v/>
      </c>
      <c r="F2230" s="3" t="str">
        <f>IFERROR(RANK(最小二乘法筛选!F2230,最小二乘法筛选!$C2230:$H2230,-1),"")</f>
        <v/>
      </c>
      <c r="G2230" s="3">
        <f>IFERROR(RANK(最小二乘法筛选!G2230,最小二乘法筛选!$C2230:$H2230,-1),"")</f>
        <v>2</v>
      </c>
      <c r="H2230" s="3" t="str">
        <f>IFERROR(RANK(最小二乘法筛选!H2230,最小二乘法筛选!$C2230:$H2230,-1),"")</f>
        <v/>
      </c>
    </row>
    <row r="2231" spans="1:8" x14ac:dyDescent="0.15">
      <c r="A2231" s="6">
        <v>41712</v>
      </c>
      <c r="C2231" s="3">
        <f>IFERROR(RANK(最小二乘法筛选!C2231,最小二乘法筛选!$C2231:$H2231,-1),"")</f>
        <v>1</v>
      </c>
      <c r="D2231" s="3" t="str">
        <f>IFERROR(RANK(最小二乘法筛选!D2231,最小二乘法筛选!$C2231:$H2231,-1),"")</f>
        <v/>
      </c>
      <c r="E2231" s="3" t="str">
        <f>IFERROR(RANK(最小二乘法筛选!E2231,最小二乘法筛选!$C2231:$H2231,-1),"")</f>
        <v/>
      </c>
      <c r="F2231" s="3" t="str">
        <f>IFERROR(RANK(最小二乘法筛选!F2231,最小二乘法筛选!$C2231:$H2231,-1),"")</f>
        <v/>
      </c>
      <c r="G2231" s="3">
        <f>IFERROR(RANK(最小二乘法筛选!G2231,最小二乘法筛选!$C2231:$H2231,-1),"")</f>
        <v>2</v>
      </c>
      <c r="H2231" s="3" t="str">
        <f>IFERROR(RANK(最小二乘法筛选!H2231,最小二乘法筛选!$C2231:$H2231,-1),"")</f>
        <v/>
      </c>
    </row>
    <row r="2232" spans="1:8" x14ac:dyDescent="0.15">
      <c r="A2232" s="6">
        <v>41715</v>
      </c>
      <c r="C2232" s="3">
        <f>IFERROR(RANK(最小二乘法筛选!C2232,最小二乘法筛选!$C2232:$H2232,-1),"")</f>
        <v>1</v>
      </c>
      <c r="D2232" s="3" t="str">
        <f>IFERROR(RANK(最小二乘法筛选!D2232,最小二乘法筛选!$C2232:$H2232,-1),"")</f>
        <v/>
      </c>
      <c r="E2232" s="3" t="str">
        <f>IFERROR(RANK(最小二乘法筛选!E2232,最小二乘法筛选!$C2232:$H2232,-1),"")</f>
        <v/>
      </c>
      <c r="F2232" s="3" t="str">
        <f>IFERROR(RANK(最小二乘法筛选!F2232,最小二乘法筛选!$C2232:$H2232,-1),"")</f>
        <v/>
      </c>
      <c r="G2232" s="3">
        <f>IFERROR(RANK(最小二乘法筛选!G2232,最小二乘法筛选!$C2232:$H2232,-1),"")</f>
        <v>2</v>
      </c>
      <c r="H2232" s="3" t="str">
        <f>IFERROR(RANK(最小二乘法筛选!H2232,最小二乘法筛选!$C2232:$H2232,-1),"")</f>
        <v/>
      </c>
    </row>
    <row r="2233" spans="1:8" x14ac:dyDescent="0.15">
      <c r="A2233" s="6">
        <v>41716</v>
      </c>
      <c r="C2233" s="3">
        <f>IFERROR(RANK(最小二乘法筛选!C2233,最小二乘法筛选!$C2233:$H2233,-1),"")</f>
        <v>1</v>
      </c>
      <c r="D2233" s="3" t="str">
        <f>IFERROR(RANK(最小二乘法筛选!D2233,最小二乘法筛选!$C2233:$H2233,-1),"")</f>
        <v/>
      </c>
      <c r="E2233" s="3" t="str">
        <f>IFERROR(RANK(最小二乘法筛选!E2233,最小二乘法筛选!$C2233:$H2233,-1),"")</f>
        <v/>
      </c>
      <c r="F2233" s="3" t="str">
        <f>IFERROR(RANK(最小二乘法筛选!F2233,最小二乘法筛选!$C2233:$H2233,-1),"")</f>
        <v/>
      </c>
      <c r="G2233" s="3">
        <f>IFERROR(RANK(最小二乘法筛选!G2233,最小二乘法筛选!$C2233:$H2233,-1),"")</f>
        <v>2</v>
      </c>
      <c r="H2233" s="3" t="str">
        <f>IFERROR(RANK(最小二乘法筛选!H2233,最小二乘法筛选!$C2233:$H2233,-1),"")</f>
        <v/>
      </c>
    </row>
    <row r="2234" spans="1:8" x14ac:dyDescent="0.15">
      <c r="A2234" s="6">
        <v>41717</v>
      </c>
      <c r="C2234" s="3">
        <f>IFERROR(RANK(最小二乘法筛选!C2234,最小二乘法筛选!$C2234:$H2234,-1),"")</f>
        <v>1</v>
      </c>
      <c r="D2234" s="3" t="str">
        <f>IFERROR(RANK(最小二乘法筛选!D2234,最小二乘法筛选!$C2234:$H2234,-1),"")</f>
        <v/>
      </c>
      <c r="E2234" s="3" t="str">
        <f>IFERROR(RANK(最小二乘法筛选!E2234,最小二乘法筛选!$C2234:$H2234,-1),"")</f>
        <v/>
      </c>
      <c r="F2234" s="3" t="str">
        <f>IFERROR(RANK(最小二乘法筛选!F2234,最小二乘法筛选!$C2234:$H2234,-1),"")</f>
        <v/>
      </c>
      <c r="G2234" s="3">
        <f>IFERROR(RANK(最小二乘法筛选!G2234,最小二乘法筛选!$C2234:$H2234,-1),"")</f>
        <v>2</v>
      </c>
      <c r="H2234" s="3" t="str">
        <f>IFERROR(RANK(最小二乘法筛选!H2234,最小二乘法筛选!$C2234:$H2234,-1),"")</f>
        <v/>
      </c>
    </row>
    <row r="2235" spans="1:8" x14ac:dyDescent="0.15">
      <c r="A2235" s="6">
        <v>41718</v>
      </c>
      <c r="C2235" s="3">
        <f>IFERROR(RANK(最小二乘法筛选!C2235,最小二乘法筛选!$C2235:$H2235,-1),"")</f>
        <v>1</v>
      </c>
      <c r="D2235" s="3" t="str">
        <f>IFERROR(RANK(最小二乘法筛选!D2235,最小二乘法筛选!$C2235:$H2235,-1),"")</f>
        <v/>
      </c>
      <c r="E2235" s="3" t="str">
        <f>IFERROR(RANK(最小二乘法筛选!E2235,最小二乘法筛选!$C2235:$H2235,-1),"")</f>
        <v/>
      </c>
      <c r="F2235" s="3" t="str">
        <f>IFERROR(RANK(最小二乘法筛选!F2235,最小二乘法筛选!$C2235:$H2235,-1),"")</f>
        <v/>
      </c>
      <c r="G2235" s="3">
        <f>IFERROR(RANK(最小二乘法筛选!G2235,最小二乘法筛选!$C2235:$H2235,-1),"")</f>
        <v>2</v>
      </c>
      <c r="H2235" s="3" t="str">
        <f>IFERROR(RANK(最小二乘法筛选!H2235,最小二乘法筛选!$C2235:$H2235,-1),"")</f>
        <v/>
      </c>
    </row>
    <row r="2236" spans="1:8" x14ac:dyDescent="0.15">
      <c r="A2236" s="6">
        <v>41719</v>
      </c>
      <c r="C2236" s="3">
        <f>IFERROR(RANK(最小二乘法筛选!C2236,最小二乘法筛选!$C2236:$H2236,-1),"")</f>
        <v>1</v>
      </c>
      <c r="D2236" s="3" t="str">
        <f>IFERROR(RANK(最小二乘法筛选!D2236,最小二乘法筛选!$C2236:$H2236,-1),"")</f>
        <v/>
      </c>
      <c r="E2236" s="3" t="str">
        <f>IFERROR(RANK(最小二乘法筛选!E2236,最小二乘法筛选!$C2236:$H2236,-1),"")</f>
        <v/>
      </c>
      <c r="F2236" s="3" t="str">
        <f>IFERROR(RANK(最小二乘法筛选!F2236,最小二乘法筛选!$C2236:$H2236,-1),"")</f>
        <v/>
      </c>
      <c r="G2236" s="3">
        <f>IFERROR(RANK(最小二乘法筛选!G2236,最小二乘法筛选!$C2236:$H2236,-1),"")</f>
        <v>2</v>
      </c>
      <c r="H2236" s="3" t="str">
        <f>IFERROR(RANK(最小二乘法筛选!H2236,最小二乘法筛选!$C2236:$H2236,-1),"")</f>
        <v/>
      </c>
    </row>
    <row r="2237" spans="1:8" x14ac:dyDescent="0.15">
      <c r="A2237" s="6">
        <v>41722</v>
      </c>
      <c r="C2237" s="3">
        <f>IFERROR(RANK(最小二乘法筛选!C2237,最小二乘法筛选!$C2237:$H2237,-1),"")</f>
        <v>1</v>
      </c>
      <c r="D2237" s="3" t="str">
        <f>IFERROR(RANK(最小二乘法筛选!D2237,最小二乘法筛选!$C2237:$H2237,-1),"")</f>
        <v/>
      </c>
      <c r="E2237" s="3" t="str">
        <f>IFERROR(RANK(最小二乘法筛选!E2237,最小二乘法筛选!$C2237:$H2237,-1),"")</f>
        <v/>
      </c>
      <c r="F2237" s="3" t="str">
        <f>IFERROR(RANK(最小二乘法筛选!F2237,最小二乘法筛选!$C2237:$H2237,-1),"")</f>
        <v/>
      </c>
      <c r="G2237" s="3">
        <f>IFERROR(RANK(最小二乘法筛选!G2237,最小二乘法筛选!$C2237:$H2237,-1),"")</f>
        <v>2</v>
      </c>
      <c r="H2237" s="3" t="str">
        <f>IFERROR(RANK(最小二乘法筛选!H2237,最小二乘法筛选!$C2237:$H2237,-1),"")</f>
        <v/>
      </c>
    </row>
    <row r="2238" spans="1:8" x14ac:dyDescent="0.15">
      <c r="A2238" s="6">
        <v>41723</v>
      </c>
      <c r="C2238" s="3">
        <f>IFERROR(RANK(最小二乘法筛选!C2238,最小二乘法筛选!$C2238:$H2238,-1),"")</f>
        <v>1</v>
      </c>
      <c r="D2238" s="3" t="str">
        <f>IFERROR(RANK(最小二乘法筛选!D2238,最小二乘法筛选!$C2238:$H2238,-1),"")</f>
        <v/>
      </c>
      <c r="E2238" s="3" t="str">
        <f>IFERROR(RANK(最小二乘法筛选!E2238,最小二乘法筛选!$C2238:$H2238,-1),"")</f>
        <v/>
      </c>
      <c r="F2238" s="3" t="str">
        <f>IFERROR(RANK(最小二乘法筛选!F2238,最小二乘法筛选!$C2238:$H2238,-1),"")</f>
        <v/>
      </c>
      <c r="G2238" s="3">
        <f>IFERROR(RANK(最小二乘法筛选!G2238,最小二乘法筛选!$C2238:$H2238,-1),"")</f>
        <v>2</v>
      </c>
      <c r="H2238" s="3" t="str">
        <f>IFERROR(RANK(最小二乘法筛选!H2238,最小二乘法筛选!$C2238:$H2238,-1),"")</f>
        <v/>
      </c>
    </row>
    <row r="2239" spans="1:8" x14ac:dyDescent="0.15">
      <c r="A2239" s="6">
        <v>41724</v>
      </c>
      <c r="C2239" s="3">
        <f>IFERROR(RANK(最小二乘法筛选!C2239,最小二乘法筛选!$C2239:$H2239,-1),"")</f>
        <v>1</v>
      </c>
      <c r="D2239" s="3" t="str">
        <f>IFERROR(RANK(最小二乘法筛选!D2239,最小二乘法筛选!$C2239:$H2239,-1),"")</f>
        <v/>
      </c>
      <c r="E2239" s="3" t="str">
        <f>IFERROR(RANK(最小二乘法筛选!E2239,最小二乘法筛选!$C2239:$H2239,-1),"")</f>
        <v/>
      </c>
      <c r="F2239" s="3" t="str">
        <f>IFERROR(RANK(最小二乘法筛选!F2239,最小二乘法筛选!$C2239:$H2239,-1),"")</f>
        <v/>
      </c>
      <c r="G2239" s="3">
        <f>IFERROR(RANK(最小二乘法筛选!G2239,最小二乘法筛选!$C2239:$H2239,-1),"")</f>
        <v>2</v>
      </c>
      <c r="H2239" s="3" t="str">
        <f>IFERROR(RANK(最小二乘法筛选!H2239,最小二乘法筛选!$C2239:$H2239,-1),"")</f>
        <v/>
      </c>
    </row>
    <row r="2240" spans="1:8" x14ac:dyDescent="0.15">
      <c r="A2240" s="6">
        <v>41725</v>
      </c>
      <c r="C2240" s="3">
        <f>IFERROR(RANK(最小二乘法筛选!C2240,最小二乘法筛选!$C2240:$H2240,-1),"")</f>
        <v>1</v>
      </c>
      <c r="D2240" s="3" t="str">
        <f>IFERROR(RANK(最小二乘法筛选!D2240,最小二乘法筛选!$C2240:$H2240,-1),"")</f>
        <v/>
      </c>
      <c r="E2240" s="3" t="str">
        <f>IFERROR(RANK(最小二乘法筛选!E2240,最小二乘法筛选!$C2240:$H2240,-1),"")</f>
        <v/>
      </c>
      <c r="F2240" s="3" t="str">
        <f>IFERROR(RANK(最小二乘法筛选!F2240,最小二乘法筛选!$C2240:$H2240,-1),"")</f>
        <v/>
      </c>
      <c r="G2240" s="3">
        <f>IFERROR(RANK(最小二乘法筛选!G2240,最小二乘法筛选!$C2240:$H2240,-1),"")</f>
        <v>2</v>
      </c>
      <c r="H2240" s="3" t="str">
        <f>IFERROR(RANK(最小二乘法筛选!H2240,最小二乘法筛选!$C2240:$H2240,-1),"")</f>
        <v/>
      </c>
    </row>
    <row r="2241" spans="1:8" x14ac:dyDescent="0.15">
      <c r="A2241" s="6">
        <v>41726</v>
      </c>
      <c r="C2241" s="3">
        <f>IFERROR(RANK(最小二乘法筛选!C2241,最小二乘法筛选!$C2241:$H2241,-1),"")</f>
        <v>1</v>
      </c>
      <c r="D2241" s="3" t="str">
        <f>IFERROR(RANK(最小二乘法筛选!D2241,最小二乘法筛选!$C2241:$H2241,-1),"")</f>
        <v/>
      </c>
      <c r="E2241" s="3" t="str">
        <f>IFERROR(RANK(最小二乘法筛选!E2241,最小二乘法筛选!$C2241:$H2241,-1),"")</f>
        <v/>
      </c>
      <c r="F2241" s="3" t="str">
        <f>IFERROR(RANK(最小二乘法筛选!F2241,最小二乘法筛选!$C2241:$H2241,-1),"")</f>
        <v/>
      </c>
      <c r="G2241" s="3">
        <f>IFERROR(RANK(最小二乘法筛选!G2241,最小二乘法筛选!$C2241:$H2241,-1),"")</f>
        <v>2</v>
      </c>
      <c r="H2241" s="3" t="str">
        <f>IFERROR(RANK(最小二乘法筛选!H2241,最小二乘法筛选!$C2241:$H2241,-1),"")</f>
        <v/>
      </c>
    </row>
    <row r="2242" spans="1:8" x14ac:dyDescent="0.15">
      <c r="A2242" s="6">
        <v>41729</v>
      </c>
      <c r="C2242" s="3">
        <f>IFERROR(RANK(最小二乘法筛选!C2242,最小二乘法筛选!$C2242:$H2242,-1),"")</f>
        <v>1</v>
      </c>
      <c r="D2242" s="3" t="str">
        <f>IFERROR(RANK(最小二乘法筛选!D2242,最小二乘法筛选!$C2242:$H2242,-1),"")</f>
        <v/>
      </c>
      <c r="E2242" s="3" t="str">
        <f>IFERROR(RANK(最小二乘法筛选!E2242,最小二乘法筛选!$C2242:$H2242,-1),"")</f>
        <v/>
      </c>
      <c r="F2242" s="3" t="str">
        <f>IFERROR(RANK(最小二乘法筛选!F2242,最小二乘法筛选!$C2242:$H2242,-1),"")</f>
        <v/>
      </c>
      <c r="G2242" s="3">
        <f>IFERROR(RANK(最小二乘法筛选!G2242,最小二乘法筛选!$C2242:$H2242,-1),"")</f>
        <v>2</v>
      </c>
      <c r="H2242" s="3" t="str">
        <f>IFERROR(RANK(最小二乘法筛选!H2242,最小二乘法筛选!$C2242:$H2242,-1),"")</f>
        <v/>
      </c>
    </row>
    <row r="2243" spans="1:8" x14ac:dyDescent="0.15">
      <c r="A2243" s="6">
        <v>41730</v>
      </c>
      <c r="C2243" s="3">
        <f>IFERROR(RANK(最小二乘法筛选!C2243,最小二乘法筛选!$C2243:$H2243,-1),"")</f>
        <v>1</v>
      </c>
      <c r="D2243" s="3" t="str">
        <f>IFERROR(RANK(最小二乘法筛选!D2243,最小二乘法筛选!$C2243:$H2243,-1),"")</f>
        <v/>
      </c>
      <c r="E2243" s="3" t="str">
        <f>IFERROR(RANK(最小二乘法筛选!E2243,最小二乘法筛选!$C2243:$H2243,-1),"")</f>
        <v/>
      </c>
      <c r="F2243" s="3" t="str">
        <f>IFERROR(RANK(最小二乘法筛选!F2243,最小二乘法筛选!$C2243:$H2243,-1),"")</f>
        <v/>
      </c>
      <c r="G2243" s="3">
        <f>IFERROR(RANK(最小二乘法筛选!G2243,最小二乘法筛选!$C2243:$H2243,-1),"")</f>
        <v>2</v>
      </c>
      <c r="H2243" s="3" t="str">
        <f>IFERROR(RANK(最小二乘法筛选!H2243,最小二乘法筛选!$C2243:$H2243,-1),"")</f>
        <v/>
      </c>
    </row>
    <row r="2244" spans="1:8" x14ac:dyDescent="0.15">
      <c r="A2244" s="6">
        <v>41731</v>
      </c>
      <c r="C2244" s="3">
        <f>IFERROR(RANK(最小二乘法筛选!C2244,最小二乘法筛选!$C2244:$H2244,-1),"")</f>
        <v>1</v>
      </c>
      <c r="D2244" s="3" t="str">
        <f>IFERROR(RANK(最小二乘法筛选!D2244,最小二乘法筛选!$C2244:$H2244,-1),"")</f>
        <v/>
      </c>
      <c r="E2244" s="3" t="str">
        <f>IFERROR(RANK(最小二乘法筛选!E2244,最小二乘法筛选!$C2244:$H2244,-1),"")</f>
        <v/>
      </c>
      <c r="F2244" s="3" t="str">
        <f>IFERROR(RANK(最小二乘法筛选!F2244,最小二乘法筛选!$C2244:$H2244,-1),"")</f>
        <v/>
      </c>
      <c r="G2244" s="3">
        <f>IFERROR(RANK(最小二乘法筛选!G2244,最小二乘法筛选!$C2244:$H2244,-1),"")</f>
        <v>2</v>
      </c>
      <c r="H2244" s="3" t="str">
        <f>IFERROR(RANK(最小二乘法筛选!H2244,最小二乘法筛选!$C2244:$H2244,-1),"")</f>
        <v/>
      </c>
    </row>
    <row r="2245" spans="1:8" x14ac:dyDescent="0.15">
      <c r="A2245" s="6">
        <v>41732</v>
      </c>
      <c r="C2245" s="3">
        <f>IFERROR(RANK(最小二乘法筛选!C2245,最小二乘法筛选!$C2245:$H2245,-1),"")</f>
        <v>1</v>
      </c>
      <c r="D2245" s="3" t="str">
        <f>IFERROR(RANK(最小二乘法筛选!D2245,最小二乘法筛选!$C2245:$H2245,-1),"")</f>
        <v/>
      </c>
      <c r="E2245" s="3" t="str">
        <f>IFERROR(RANK(最小二乘法筛选!E2245,最小二乘法筛选!$C2245:$H2245,-1),"")</f>
        <v/>
      </c>
      <c r="F2245" s="3" t="str">
        <f>IFERROR(RANK(最小二乘法筛选!F2245,最小二乘法筛选!$C2245:$H2245,-1),"")</f>
        <v/>
      </c>
      <c r="G2245" s="3">
        <f>IFERROR(RANK(最小二乘法筛选!G2245,最小二乘法筛选!$C2245:$H2245,-1),"")</f>
        <v>2</v>
      </c>
      <c r="H2245" s="3" t="str">
        <f>IFERROR(RANK(最小二乘法筛选!H2245,最小二乘法筛选!$C2245:$H2245,-1),"")</f>
        <v/>
      </c>
    </row>
    <row r="2246" spans="1:8" x14ac:dyDescent="0.15">
      <c r="A2246" s="6">
        <v>41733</v>
      </c>
      <c r="C2246" s="3">
        <f>IFERROR(RANK(最小二乘法筛选!C2246,最小二乘法筛选!$C2246:$H2246,-1),"")</f>
        <v>1</v>
      </c>
      <c r="D2246" s="3" t="str">
        <f>IFERROR(RANK(最小二乘法筛选!D2246,最小二乘法筛选!$C2246:$H2246,-1),"")</f>
        <v/>
      </c>
      <c r="E2246" s="3" t="str">
        <f>IFERROR(RANK(最小二乘法筛选!E2246,最小二乘法筛选!$C2246:$H2246,-1),"")</f>
        <v/>
      </c>
      <c r="F2246" s="3" t="str">
        <f>IFERROR(RANK(最小二乘法筛选!F2246,最小二乘法筛选!$C2246:$H2246,-1),"")</f>
        <v/>
      </c>
      <c r="G2246" s="3">
        <f>IFERROR(RANK(最小二乘法筛选!G2246,最小二乘法筛选!$C2246:$H2246,-1),"")</f>
        <v>2</v>
      </c>
      <c r="H2246" s="3" t="str">
        <f>IFERROR(RANK(最小二乘法筛选!H2246,最小二乘法筛选!$C2246:$H2246,-1),"")</f>
        <v/>
      </c>
    </row>
    <row r="2247" spans="1:8" x14ac:dyDescent="0.15">
      <c r="A2247" s="6">
        <v>41737</v>
      </c>
      <c r="C2247" s="3">
        <f>IFERROR(RANK(最小二乘法筛选!C2247,最小二乘法筛选!$C2247:$H2247,-1),"")</f>
        <v>1</v>
      </c>
      <c r="D2247" s="3" t="str">
        <f>IFERROR(RANK(最小二乘法筛选!D2247,最小二乘法筛选!$C2247:$H2247,-1),"")</f>
        <v/>
      </c>
      <c r="E2247" s="3" t="str">
        <f>IFERROR(RANK(最小二乘法筛选!E2247,最小二乘法筛选!$C2247:$H2247,-1),"")</f>
        <v/>
      </c>
      <c r="F2247" s="3" t="str">
        <f>IFERROR(RANK(最小二乘法筛选!F2247,最小二乘法筛选!$C2247:$H2247,-1),"")</f>
        <v/>
      </c>
      <c r="G2247" s="3">
        <f>IFERROR(RANK(最小二乘法筛选!G2247,最小二乘法筛选!$C2247:$H2247,-1),"")</f>
        <v>2</v>
      </c>
      <c r="H2247" s="3" t="str">
        <f>IFERROR(RANK(最小二乘法筛选!H2247,最小二乘法筛选!$C2247:$H2247,-1),"")</f>
        <v/>
      </c>
    </row>
    <row r="2248" spans="1:8" x14ac:dyDescent="0.15">
      <c r="A2248" s="6">
        <v>41738</v>
      </c>
      <c r="C2248" s="3">
        <f>IFERROR(RANK(最小二乘法筛选!C2248,最小二乘法筛选!$C2248:$H2248,-1),"")</f>
        <v>1</v>
      </c>
      <c r="D2248" s="3" t="str">
        <f>IFERROR(RANK(最小二乘法筛选!D2248,最小二乘法筛选!$C2248:$H2248,-1),"")</f>
        <v/>
      </c>
      <c r="E2248" s="3" t="str">
        <f>IFERROR(RANK(最小二乘法筛选!E2248,最小二乘法筛选!$C2248:$H2248,-1),"")</f>
        <v/>
      </c>
      <c r="F2248" s="3" t="str">
        <f>IFERROR(RANK(最小二乘法筛选!F2248,最小二乘法筛选!$C2248:$H2248,-1),"")</f>
        <v/>
      </c>
      <c r="G2248" s="3">
        <f>IFERROR(RANK(最小二乘法筛选!G2248,最小二乘法筛选!$C2248:$H2248,-1),"")</f>
        <v>2</v>
      </c>
      <c r="H2248" s="3" t="str">
        <f>IFERROR(RANK(最小二乘法筛选!H2248,最小二乘法筛选!$C2248:$H2248,-1),"")</f>
        <v/>
      </c>
    </row>
    <row r="2249" spans="1:8" x14ac:dyDescent="0.15">
      <c r="A2249" s="6">
        <v>41739</v>
      </c>
      <c r="C2249" s="3">
        <f>IFERROR(RANK(最小二乘法筛选!C2249,最小二乘法筛选!$C2249:$H2249,-1),"")</f>
        <v>1</v>
      </c>
      <c r="D2249" s="3" t="str">
        <f>IFERROR(RANK(最小二乘法筛选!D2249,最小二乘法筛选!$C2249:$H2249,-1),"")</f>
        <v/>
      </c>
      <c r="E2249" s="3" t="str">
        <f>IFERROR(RANK(最小二乘法筛选!E2249,最小二乘法筛选!$C2249:$H2249,-1),"")</f>
        <v/>
      </c>
      <c r="F2249" s="3" t="str">
        <f>IFERROR(RANK(最小二乘法筛选!F2249,最小二乘法筛选!$C2249:$H2249,-1),"")</f>
        <v/>
      </c>
      <c r="G2249" s="3">
        <f>IFERROR(RANK(最小二乘法筛选!G2249,最小二乘法筛选!$C2249:$H2249,-1),"")</f>
        <v>2</v>
      </c>
      <c r="H2249" s="3" t="str">
        <f>IFERROR(RANK(最小二乘法筛选!H2249,最小二乘法筛选!$C2249:$H2249,-1),"")</f>
        <v/>
      </c>
    </row>
    <row r="2250" spans="1:8" x14ac:dyDescent="0.15">
      <c r="A2250" s="6">
        <v>41740</v>
      </c>
      <c r="C2250" s="3">
        <f>IFERROR(RANK(最小二乘法筛选!C2250,最小二乘法筛选!$C2250:$H2250,-1),"")</f>
        <v>1</v>
      </c>
      <c r="D2250" s="3" t="str">
        <f>IFERROR(RANK(最小二乘法筛选!D2250,最小二乘法筛选!$C2250:$H2250,-1),"")</f>
        <v/>
      </c>
      <c r="E2250" s="3" t="str">
        <f>IFERROR(RANK(最小二乘法筛选!E2250,最小二乘法筛选!$C2250:$H2250,-1),"")</f>
        <v/>
      </c>
      <c r="F2250" s="3" t="str">
        <f>IFERROR(RANK(最小二乘法筛选!F2250,最小二乘法筛选!$C2250:$H2250,-1),"")</f>
        <v/>
      </c>
      <c r="G2250" s="3">
        <f>IFERROR(RANK(最小二乘法筛选!G2250,最小二乘法筛选!$C2250:$H2250,-1),"")</f>
        <v>2</v>
      </c>
      <c r="H2250" s="3" t="str">
        <f>IFERROR(RANK(最小二乘法筛选!H2250,最小二乘法筛选!$C2250:$H2250,-1),"")</f>
        <v/>
      </c>
    </row>
    <row r="2251" spans="1:8" x14ac:dyDescent="0.15">
      <c r="A2251" s="6">
        <v>41743</v>
      </c>
      <c r="C2251" s="3">
        <f>IFERROR(RANK(最小二乘法筛选!C2251,最小二乘法筛选!$C2251:$H2251,-1),"")</f>
        <v>1</v>
      </c>
      <c r="D2251" s="3" t="str">
        <f>IFERROR(RANK(最小二乘法筛选!D2251,最小二乘法筛选!$C2251:$H2251,-1),"")</f>
        <v/>
      </c>
      <c r="E2251" s="3" t="str">
        <f>IFERROR(RANK(最小二乘法筛选!E2251,最小二乘法筛选!$C2251:$H2251,-1),"")</f>
        <v/>
      </c>
      <c r="F2251" s="3" t="str">
        <f>IFERROR(RANK(最小二乘法筛选!F2251,最小二乘法筛选!$C2251:$H2251,-1),"")</f>
        <v/>
      </c>
      <c r="G2251" s="3">
        <f>IFERROR(RANK(最小二乘法筛选!G2251,最小二乘法筛选!$C2251:$H2251,-1),"")</f>
        <v>2</v>
      </c>
      <c r="H2251" s="3" t="str">
        <f>IFERROR(RANK(最小二乘法筛选!H2251,最小二乘法筛选!$C2251:$H2251,-1),"")</f>
        <v/>
      </c>
    </row>
    <row r="2252" spans="1:8" x14ac:dyDescent="0.15">
      <c r="A2252" s="6">
        <v>41744</v>
      </c>
      <c r="C2252" s="3">
        <f>IFERROR(RANK(最小二乘法筛选!C2252,最小二乘法筛选!$C2252:$H2252,-1),"")</f>
        <v>1</v>
      </c>
      <c r="D2252" s="3" t="str">
        <f>IFERROR(RANK(最小二乘法筛选!D2252,最小二乘法筛选!$C2252:$H2252,-1),"")</f>
        <v/>
      </c>
      <c r="E2252" s="3" t="str">
        <f>IFERROR(RANK(最小二乘法筛选!E2252,最小二乘法筛选!$C2252:$H2252,-1),"")</f>
        <v/>
      </c>
      <c r="F2252" s="3" t="str">
        <f>IFERROR(RANK(最小二乘法筛选!F2252,最小二乘法筛选!$C2252:$H2252,-1),"")</f>
        <v/>
      </c>
      <c r="G2252" s="3">
        <f>IFERROR(RANK(最小二乘法筛选!G2252,最小二乘法筛选!$C2252:$H2252,-1),"")</f>
        <v>2</v>
      </c>
      <c r="H2252" s="3" t="str">
        <f>IFERROR(RANK(最小二乘法筛选!H2252,最小二乘法筛选!$C2252:$H2252,-1),"")</f>
        <v/>
      </c>
    </row>
    <row r="2253" spans="1:8" x14ac:dyDescent="0.15">
      <c r="A2253" s="6">
        <v>41745</v>
      </c>
      <c r="C2253" s="3">
        <f>IFERROR(RANK(最小二乘法筛选!C2253,最小二乘法筛选!$C2253:$H2253,-1),"")</f>
        <v>1</v>
      </c>
      <c r="D2253" s="3" t="str">
        <f>IFERROR(RANK(最小二乘法筛选!D2253,最小二乘法筛选!$C2253:$H2253,-1),"")</f>
        <v/>
      </c>
      <c r="E2253" s="3" t="str">
        <f>IFERROR(RANK(最小二乘法筛选!E2253,最小二乘法筛选!$C2253:$H2253,-1),"")</f>
        <v/>
      </c>
      <c r="F2253" s="3" t="str">
        <f>IFERROR(RANK(最小二乘法筛选!F2253,最小二乘法筛选!$C2253:$H2253,-1),"")</f>
        <v/>
      </c>
      <c r="G2253" s="3">
        <f>IFERROR(RANK(最小二乘法筛选!G2253,最小二乘法筛选!$C2253:$H2253,-1),"")</f>
        <v>2</v>
      </c>
      <c r="H2253" s="3" t="str">
        <f>IFERROR(RANK(最小二乘法筛选!H2253,最小二乘法筛选!$C2253:$H2253,-1),"")</f>
        <v/>
      </c>
    </row>
    <row r="2254" spans="1:8" x14ac:dyDescent="0.15">
      <c r="A2254" s="6">
        <v>41746</v>
      </c>
      <c r="C2254" s="3">
        <f>IFERROR(RANK(最小二乘法筛选!C2254,最小二乘法筛选!$C2254:$H2254,-1),"")</f>
        <v>1</v>
      </c>
      <c r="D2254" s="3" t="str">
        <f>IFERROR(RANK(最小二乘法筛选!D2254,最小二乘法筛选!$C2254:$H2254,-1),"")</f>
        <v/>
      </c>
      <c r="E2254" s="3" t="str">
        <f>IFERROR(RANK(最小二乘法筛选!E2254,最小二乘法筛选!$C2254:$H2254,-1),"")</f>
        <v/>
      </c>
      <c r="F2254" s="3" t="str">
        <f>IFERROR(RANK(最小二乘法筛选!F2254,最小二乘法筛选!$C2254:$H2254,-1),"")</f>
        <v/>
      </c>
      <c r="G2254" s="3">
        <f>IFERROR(RANK(最小二乘法筛选!G2254,最小二乘法筛选!$C2254:$H2254,-1),"")</f>
        <v>2</v>
      </c>
      <c r="H2254" s="3" t="str">
        <f>IFERROR(RANK(最小二乘法筛选!H2254,最小二乘法筛选!$C2254:$H2254,-1),"")</f>
        <v/>
      </c>
    </row>
    <row r="2255" spans="1:8" x14ac:dyDescent="0.15">
      <c r="A2255" s="6">
        <v>41747</v>
      </c>
      <c r="C2255" s="3">
        <f>IFERROR(RANK(最小二乘法筛选!C2255,最小二乘法筛选!$C2255:$H2255,-1),"")</f>
        <v>1</v>
      </c>
      <c r="D2255" s="3" t="str">
        <f>IFERROR(RANK(最小二乘法筛选!D2255,最小二乘法筛选!$C2255:$H2255,-1),"")</f>
        <v/>
      </c>
      <c r="E2255" s="3" t="str">
        <f>IFERROR(RANK(最小二乘法筛选!E2255,最小二乘法筛选!$C2255:$H2255,-1),"")</f>
        <v/>
      </c>
      <c r="F2255" s="3" t="str">
        <f>IFERROR(RANK(最小二乘法筛选!F2255,最小二乘法筛选!$C2255:$H2255,-1),"")</f>
        <v/>
      </c>
      <c r="G2255" s="3">
        <f>IFERROR(RANK(最小二乘法筛选!G2255,最小二乘法筛选!$C2255:$H2255,-1),"")</f>
        <v>2</v>
      </c>
      <c r="H2255" s="3" t="str">
        <f>IFERROR(RANK(最小二乘法筛选!H2255,最小二乘法筛选!$C2255:$H2255,-1),"")</f>
        <v/>
      </c>
    </row>
    <row r="2256" spans="1:8" x14ac:dyDescent="0.15">
      <c r="A2256" s="6">
        <v>41750</v>
      </c>
      <c r="C2256" s="3">
        <f>IFERROR(RANK(最小二乘法筛选!C2256,最小二乘法筛选!$C2256:$H2256,-1),"")</f>
        <v>1</v>
      </c>
      <c r="D2256" s="3" t="str">
        <f>IFERROR(RANK(最小二乘法筛选!D2256,最小二乘法筛选!$C2256:$H2256,-1),"")</f>
        <v/>
      </c>
      <c r="E2256" s="3" t="str">
        <f>IFERROR(RANK(最小二乘法筛选!E2256,最小二乘法筛选!$C2256:$H2256,-1),"")</f>
        <v/>
      </c>
      <c r="F2256" s="3" t="str">
        <f>IFERROR(RANK(最小二乘法筛选!F2256,最小二乘法筛选!$C2256:$H2256,-1),"")</f>
        <v/>
      </c>
      <c r="G2256" s="3">
        <f>IFERROR(RANK(最小二乘法筛选!G2256,最小二乘法筛选!$C2256:$H2256,-1),"")</f>
        <v>2</v>
      </c>
      <c r="H2256" s="3" t="str">
        <f>IFERROR(RANK(最小二乘法筛选!H2256,最小二乘法筛选!$C2256:$H2256,-1),"")</f>
        <v/>
      </c>
    </row>
    <row r="2257" spans="1:8" x14ac:dyDescent="0.15">
      <c r="A2257" s="6">
        <v>41751</v>
      </c>
      <c r="C2257" s="3">
        <f>IFERROR(RANK(最小二乘法筛选!C2257,最小二乘法筛选!$C2257:$H2257,-1),"")</f>
        <v>1</v>
      </c>
      <c r="D2257" s="3" t="str">
        <f>IFERROR(RANK(最小二乘法筛选!D2257,最小二乘法筛选!$C2257:$H2257,-1),"")</f>
        <v/>
      </c>
      <c r="E2257" s="3" t="str">
        <f>IFERROR(RANK(最小二乘法筛选!E2257,最小二乘法筛选!$C2257:$H2257,-1),"")</f>
        <v/>
      </c>
      <c r="F2257" s="3" t="str">
        <f>IFERROR(RANK(最小二乘法筛选!F2257,最小二乘法筛选!$C2257:$H2257,-1),"")</f>
        <v/>
      </c>
      <c r="G2257" s="3">
        <f>IFERROR(RANK(最小二乘法筛选!G2257,最小二乘法筛选!$C2257:$H2257,-1),"")</f>
        <v>2</v>
      </c>
      <c r="H2257" s="3" t="str">
        <f>IFERROR(RANK(最小二乘法筛选!H2257,最小二乘法筛选!$C2257:$H2257,-1),"")</f>
        <v/>
      </c>
    </row>
    <row r="2258" spans="1:8" x14ac:dyDescent="0.15">
      <c r="A2258" s="6">
        <v>41752</v>
      </c>
      <c r="C2258" s="3">
        <f>IFERROR(RANK(最小二乘法筛选!C2258,最小二乘法筛选!$C2258:$H2258,-1),"")</f>
        <v>1</v>
      </c>
      <c r="D2258" s="3" t="str">
        <f>IFERROR(RANK(最小二乘法筛选!D2258,最小二乘法筛选!$C2258:$H2258,-1),"")</f>
        <v/>
      </c>
      <c r="E2258" s="3" t="str">
        <f>IFERROR(RANK(最小二乘法筛选!E2258,最小二乘法筛选!$C2258:$H2258,-1),"")</f>
        <v/>
      </c>
      <c r="F2258" s="3" t="str">
        <f>IFERROR(RANK(最小二乘法筛选!F2258,最小二乘法筛选!$C2258:$H2258,-1),"")</f>
        <v/>
      </c>
      <c r="G2258" s="3">
        <f>IFERROR(RANK(最小二乘法筛选!G2258,最小二乘法筛选!$C2258:$H2258,-1),"")</f>
        <v>2</v>
      </c>
      <c r="H2258" s="3" t="str">
        <f>IFERROR(RANK(最小二乘法筛选!H2258,最小二乘法筛选!$C2258:$H2258,-1),"")</f>
        <v/>
      </c>
    </row>
    <row r="2259" spans="1:8" x14ac:dyDescent="0.15">
      <c r="A2259" s="6">
        <v>41753</v>
      </c>
      <c r="C2259" s="3">
        <f>IFERROR(RANK(最小二乘法筛选!C2259,最小二乘法筛选!$C2259:$H2259,-1),"")</f>
        <v>1</v>
      </c>
      <c r="D2259" s="3" t="str">
        <f>IFERROR(RANK(最小二乘法筛选!D2259,最小二乘法筛选!$C2259:$H2259,-1),"")</f>
        <v/>
      </c>
      <c r="E2259" s="3" t="str">
        <f>IFERROR(RANK(最小二乘法筛选!E2259,最小二乘法筛选!$C2259:$H2259,-1),"")</f>
        <v/>
      </c>
      <c r="F2259" s="3" t="str">
        <f>IFERROR(RANK(最小二乘法筛选!F2259,最小二乘法筛选!$C2259:$H2259,-1),"")</f>
        <v/>
      </c>
      <c r="G2259" s="3">
        <f>IFERROR(RANK(最小二乘法筛选!G2259,最小二乘法筛选!$C2259:$H2259,-1),"")</f>
        <v>2</v>
      </c>
      <c r="H2259" s="3" t="str">
        <f>IFERROR(RANK(最小二乘法筛选!H2259,最小二乘法筛选!$C2259:$H2259,-1),"")</f>
        <v/>
      </c>
    </row>
    <row r="2260" spans="1:8" x14ac:dyDescent="0.15">
      <c r="A2260" s="6">
        <v>41754</v>
      </c>
      <c r="C2260" s="3">
        <f>IFERROR(RANK(最小二乘法筛选!C2260,最小二乘法筛选!$C2260:$H2260,-1),"")</f>
        <v>1</v>
      </c>
      <c r="D2260" s="3" t="str">
        <f>IFERROR(RANK(最小二乘法筛选!D2260,最小二乘法筛选!$C2260:$H2260,-1),"")</f>
        <v/>
      </c>
      <c r="E2260" s="3" t="str">
        <f>IFERROR(RANK(最小二乘法筛选!E2260,最小二乘法筛选!$C2260:$H2260,-1),"")</f>
        <v/>
      </c>
      <c r="F2260" s="3" t="str">
        <f>IFERROR(RANK(最小二乘法筛选!F2260,最小二乘法筛选!$C2260:$H2260,-1),"")</f>
        <v/>
      </c>
      <c r="G2260" s="3">
        <f>IFERROR(RANK(最小二乘法筛选!G2260,最小二乘法筛选!$C2260:$H2260,-1),"")</f>
        <v>2</v>
      </c>
      <c r="H2260" s="3" t="str">
        <f>IFERROR(RANK(最小二乘法筛选!H2260,最小二乘法筛选!$C2260:$H2260,-1),"")</f>
        <v/>
      </c>
    </row>
    <row r="2261" spans="1:8" x14ac:dyDescent="0.15">
      <c r="A2261" s="6">
        <v>41757</v>
      </c>
      <c r="C2261" s="3">
        <f>IFERROR(RANK(最小二乘法筛选!C2261,最小二乘法筛选!$C2261:$H2261,-1),"")</f>
        <v>1</v>
      </c>
      <c r="D2261" s="3" t="str">
        <f>IFERROR(RANK(最小二乘法筛选!D2261,最小二乘法筛选!$C2261:$H2261,-1),"")</f>
        <v/>
      </c>
      <c r="E2261" s="3" t="str">
        <f>IFERROR(RANK(最小二乘法筛选!E2261,最小二乘法筛选!$C2261:$H2261,-1),"")</f>
        <v/>
      </c>
      <c r="F2261" s="3" t="str">
        <f>IFERROR(RANK(最小二乘法筛选!F2261,最小二乘法筛选!$C2261:$H2261,-1),"")</f>
        <v/>
      </c>
      <c r="G2261" s="3">
        <f>IFERROR(RANK(最小二乘法筛选!G2261,最小二乘法筛选!$C2261:$H2261,-1),"")</f>
        <v>2</v>
      </c>
      <c r="H2261" s="3" t="str">
        <f>IFERROR(RANK(最小二乘法筛选!H2261,最小二乘法筛选!$C2261:$H2261,-1),"")</f>
        <v/>
      </c>
    </row>
    <row r="2262" spans="1:8" x14ac:dyDescent="0.15">
      <c r="A2262" s="6">
        <v>41758</v>
      </c>
      <c r="C2262" s="3">
        <f>IFERROR(RANK(最小二乘法筛选!C2262,最小二乘法筛选!$C2262:$H2262,-1),"")</f>
        <v>1</v>
      </c>
      <c r="D2262" s="3" t="str">
        <f>IFERROR(RANK(最小二乘法筛选!D2262,最小二乘法筛选!$C2262:$H2262,-1),"")</f>
        <v/>
      </c>
      <c r="E2262" s="3" t="str">
        <f>IFERROR(RANK(最小二乘法筛选!E2262,最小二乘法筛选!$C2262:$H2262,-1),"")</f>
        <v/>
      </c>
      <c r="F2262" s="3" t="str">
        <f>IFERROR(RANK(最小二乘法筛选!F2262,最小二乘法筛选!$C2262:$H2262,-1),"")</f>
        <v/>
      </c>
      <c r="G2262" s="3">
        <f>IFERROR(RANK(最小二乘法筛选!G2262,最小二乘法筛选!$C2262:$H2262,-1),"")</f>
        <v>2</v>
      </c>
      <c r="H2262" s="3" t="str">
        <f>IFERROR(RANK(最小二乘法筛选!H2262,最小二乘法筛选!$C2262:$H2262,-1),"")</f>
        <v/>
      </c>
    </row>
    <row r="2263" spans="1:8" x14ac:dyDescent="0.15">
      <c r="A2263" s="6">
        <v>41759</v>
      </c>
      <c r="C2263" s="3">
        <f>IFERROR(RANK(最小二乘法筛选!C2263,最小二乘法筛选!$C2263:$H2263,-1),"")</f>
        <v>1</v>
      </c>
      <c r="D2263" s="3" t="str">
        <f>IFERROR(RANK(最小二乘法筛选!D2263,最小二乘法筛选!$C2263:$H2263,-1),"")</f>
        <v/>
      </c>
      <c r="E2263" s="3" t="str">
        <f>IFERROR(RANK(最小二乘法筛选!E2263,最小二乘法筛选!$C2263:$H2263,-1),"")</f>
        <v/>
      </c>
      <c r="F2263" s="3" t="str">
        <f>IFERROR(RANK(最小二乘法筛选!F2263,最小二乘法筛选!$C2263:$H2263,-1),"")</f>
        <v/>
      </c>
      <c r="G2263" s="3">
        <f>IFERROR(RANK(最小二乘法筛选!G2263,最小二乘法筛选!$C2263:$H2263,-1),"")</f>
        <v>2</v>
      </c>
      <c r="H2263" s="3" t="str">
        <f>IFERROR(RANK(最小二乘法筛选!H2263,最小二乘法筛选!$C2263:$H2263,-1),"")</f>
        <v/>
      </c>
    </row>
    <row r="2264" spans="1:8" x14ac:dyDescent="0.15">
      <c r="A2264" s="6">
        <v>41764</v>
      </c>
      <c r="C2264" s="3">
        <f>IFERROR(RANK(最小二乘法筛选!C2264,最小二乘法筛选!$C2264:$H2264,-1),"")</f>
        <v>1</v>
      </c>
      <c r="D2264" s="3" t="str">
        <f>IFERROR(RANK(最小二乘法筛选!D2264,最小二乘法筛选!$C2264:$H2264,-1),"")</f>
        <v/>
      </c>
      <c r="E2264" s="3" t="str">
        <f>IFERROR(RANK(最小二乘法筛选!E2264,最小二乘法筛选!$C2264:$H2264,-1),"")</f>
        <v/>
      </c>
      <c r="F2264" s="3" t="str">
        <f>IFERROR(RANK(最小二乘法筛选!F2264,最小二乘法筛选!$C2264:$H2264,-1),"")</f>
        <v/>
      </c>
      <c r="G2264" s="3">
        <f>IFERROR(RANK(最小二乘法筛选!G2264,最小二乘法筛选!$C2264:$H2264,-1),"")</f>
        <v>2</v>
      </c>
      <c r="H2264" s="3" t="str">
        <f>IFERROR(RANK(最小二乘法筛选!H2264,最小二乘法筛选!$C2264:$H2264,-1),"")</f>
        <v/>
      </c>
    </row>
    <row r="2265" spans="1:8" x14ac:dyDescent="0.15">
      <c r="A2265" s="6">
        <v>41765</v>
      </c>
      <c r="C2265" s="3">
        <f>IFERROR(RANK(最小二乘法筛选!C2265,最小二乘法筛选!$C2265:$H2265,-1),"")</f>
        <v>1</v>
      </c>
      <c r="D2265" s="3" t="str">
        <f>IFERROR(RANK(最小二乘法筛选!D2265,最小二乘法筛选!$C2265:$H2265,-1),"")</f>
        <v/>
      </c>
      <c r="E2265" s="3" t="str">
        <f>IFERROR(RANK(最小二乘法筛选!E2265,最小二乘法筛选!$C2265:$H2265,-1),"")</f>
        <v/>
      </c>
      <c r="F2265" s="3" t="str">
        <f>IFERROR(RANK(最小二乘法筛选!F2265,最小二乘法筛选!$C2265:$H2265,-1),"")</f>
        <v/>
      </c>
      <c r="G2265" s="3">
        <f>IFERROR(RANK(最小二乘法筛选!G2265,最小二乘法筛选!$C2265:$H2265,-1),"")</f>
        <v>2</v>
      </c>
      <c r="H2265" s="3" t="str">
        <f>IFERROR(RANK(最小二乘法筛选!H2265,最小二乘法筛选!$C2265:$H2265,-1),"")</f>
        <v/>
      </c>
    </row>
    <row r="2266" spans="1:8" x14ac:dyDescent="0.15">
      <c r="A2266" s="6">
        <v>41766</v>
      </c>
      <c r="C2266" s="3">
        <f>IFERROR(RANK(最小二乘法筛选!C2266,最小二乘法筛选!$C2266:$H2266,-1),"")</f>
        <v>1</v>
      </c>
      <c r="D2266" s="3" t="str">
        <f>IFERROR(RANK(最小二乘法筛选!D2266,最小二乘法筛选!$C2266:$H2266,-1),"")</f>
        <v/>
      </c>
      <c r="E2266" s="3" t="str">
        <f>IFERROR(RANK(最小二乘法筛选!E2266,最小二乘法筛选!$C2266:$H2266,-1),"")</f>
        <v/>
      </c>
      <c r="F2266" s="3" t="str">
        <f>IFERROR(RANK(最小二乘法筛选!F2266,最小二乘法筛选!$C2266:$H2266,-1),"")</f>
        <v/>
      </c>
      <c r="G2266" s="3">
        <f>IFERROR(RANK(最小二乘法筛选!G2266,最小二乘法筛选!$C2266:$H2266,-1),"")</f>
        <v>2</v>
      </c>
      <c r="H2266" s="3" t="str">
        <f>IFERROR(RANK(最小二乘法筛选!H2266,最小二乘法筛选!$C2266:$H2266,-1),"")</f>
        <v/>
      </c>
    </row>
    <row r="2267" spans="1:8" x14ac:dyDescent="0.15">
      <c r="A2267" s="6">
        <v>41767</v>
      </c>
      <c r="C2267" s="3">
        <f>IFERROR(RANK(最小二乘法筛选!C2267,最小二乘法筛选!$C2267:$H2267,-1),"")</f>
        <v>1</v>
      </c>
      <c r="D2267" s="3" t="str">
        <f>IFERROR(RANK(最小二乘法筛选!D2267,最小二乘法筛选!$C2267:$H2267,-1),"")</f>
        <v/>
      </c>
      <c r="E2267" s="3" t="str">
        <f>IFERROR(RANK(最小二乘法筛选!E2267,最小二乘法筛选!$C2267:$H2267,-1),"")</f>
        <v/>
      </c>
      <c r="F2267" s="3" t="str">
        <f>IFERROR(RANK(最小二乘法筛选!F2267,最小二乘法筛选!$C2267:$H2267,-1),"")</f>
        <v/>
      </c>
      <c r="G2267" s="3">
        <f>IFERROR(RANK(最小二乘法筛选!G2267,最小二乘法筛选!$C2267:$H2267,-1),"")</f>
        <v>2</v>
      </c>
      <c r="H2267" s="3" t="str">
        <f>IFERROR(RANK(最小二乘法筛选!H2267,最小二乘法筛选!$C2267:$H2267,-1),"")</f>
        <v/>
      </c>
    </row>
    <row r="2268" spans="1:8" x14ac:dyDescent="0.15">
      <c r="A2268" s="6">
        <v>41768</v>
      </c>
      <c r="C2268" s="3">
        <f>IFERROR(RANK(最小二乘法筛选!C2268,最小二乘法筛选!$C2268:$H2268,-1),"")</f>
        <v>1</v>
      </c>
      <c r="D2268" s="3" t="str">
        <f>IFERROR(RANK(最小二乘法筛选!D2268,最小二乘法筛选!$C2268:$H2268,-1),"")</f>
        <v/>
      </c>
      <c r="E2268" s="3" t="str">
        <f>IFERROR(RANK(最小二乘法筛选!E2268,最小二乘法筛选!$C2268:$H2268,-1),"")</f>
        <v/>
      </c>
      <c r="F2268" s="3" t="str">
        <f>IFERROR(RANK(最小二乘法筛选!F2268,最小二乘法筛选!$C2268:$H2268,-1),"")</f>
        <v/>
      </c>
      <c r="G2268" s="3">
        <f>IFERROR(RANK(最小二乘法筛选!G2268,最小二乘法筛选!$C2268:$H2268,-1),"")</f>
        <v>2</v>
      </c>
      <c r="H2268" s="3" t="str">
        <f>IFERROR(RANK(最小二乘法筛选!H2268,最小二乘法筛选!$C2268:$H2268,-1),"")</f>
        <v/>
      </c>
    </row>
    <row r="2269" spans="1:8" x14ac:dyDescent="0.15">
      <c r="A2269" s="6">
        <v>41771</v>
      </c>
      <c r="C2269" s="3">
        <f>IFERROR(RANK(最小二乘法筛选!C2269,最小二乘法筛选!$C2269:$H2269,-1),"")</f>
        <v>1</v>
      </c>
      <c r="D2269" s="3" t="str">
        <f>IFERROR(RANK(最小二乘法筛选!D2269,最小二乘法筛选!$C2269:$H2269,-1),"")</f>
        <v/>
      </c>
      <c r="E2269" s="3" t="str">
        <f>IFERROR(RANK(最小二乘法筛选!E2269,最小二乘法筛选!$C2269:$H2269,-1),"")</f>
        <v/>
      </c>
      <c r="F2269" s="3" t="str">
        <f>IFERROR(RANK(最小二乘法筛选!F2269,最小二乘法筛选!$C2269:$H2269,-1),"")</f>
        <v/>
      </c>
      <c r="G2269" s="3">
        <f>IFERROR(RANK(最小二乘法筛选!G2269,最小二乘法筛选!$C2269:$H2269,-1),"")</f>
        <v>2</v>
      </c>
      <c r="H2269" s="3" t="str">
        <f>IFERROR(RANK(最小二乘法筛选!H2269,最小二乘法筛选!$C2269:$H2269,-1),"")</f>
        <v/>
      </c>
    </row>
    <row r="2270" spans="1:8" x14ac:dyDescent="0.15">
      <c r="A2270" s="6">
        <v>41772</v>
      </c>
      <c r="C2270" s="3">
        <f>IFERROR(RANK(最小二乘法筛选!C2270,最小二乘法筛选!$C2270:$H2270,-1),"")</f>
        <v>1</v>
      </c>
      <c r="D2270" s="3" t="str">
        <f>IFERROR(RANK(最小二乘法筛选!D2270,最小二乘法筛选!$C2270:$H2270,-1),"")</f>
        <v/>
      </c>
      <c r="E2270" s="3" t="str">
        <f>IFERROR(RANK(最小二乘法筛选!E2270,最小二乘法筛选!$C2270:$H2270,-1),"")</f>
        <v/>
      </c>
      <c r="F2270" s="3" t="str">
        <f>IFERROR(RANK(最小二乘法筛选!F2270,最小二乘法筛选!$C2270:$H2270,-1),"")</f>
        <v/>
      </c>
      <c r="G2270" s="3">
        <f>IFERROR(RANK(最小二乘法筛选!G2270,最小二乘法筛选!$C2270:$H2270,-1),"")</f>
        <v>2</v>
      </c>
      <c r="H2270" s="3" t="str">
        <f>IFERROR(RANK(最小二乘法筛选!H2270,最小二乘法筛选!$C2270:$H2270,-1),"")</f>
        <v/>
      </c>
    </row>
    <row r="2271" spans="1:8" x14ac:dyDescent="0.15">
      <c r="A2271" s="6">
        <v>41773</v>
      </c>
      <c r="C2271" s="3">
        <f>IFERROR(RANK(最小二乘法筛选!C2271,最小二乘法筛选!$C2271:$H2271,-1),"")</f>
        <v>1</v>
      </c>
      <c r="D2271" s="3" t="str">
        <f>IFERROR(RANK(最小二乘法筛选!D2271,最小二乘法筛选!$C2271:$H2271,-1),"")</f>
        <v/>
      </c>
      <c r="E2271" s="3" t="str">
        <f>IFERROR(RANK(最小二乘法筛选!E2271,最小二乘法筛选!$C2271:$H2271,-1),"")</f>
        <v/>
      </c>
      <c r="F2271" s="3" t="str">
        <f>IFERROR(RANK(最小二乘法筛选!F2271,最小二乘法筛选!$C2271:$H2271,-1),"")</f>
        <v/>
      </c>
      <c r="G2271" s="3">
        <f>IFERROR(RANK(最小二乘法筛选!G2271,最小二乘法筛选!$C2271:$H2271,-1),"")</f>
        <v>2</v>
      </c>
      <c r="H2271" s="3" t="str">
        <f>IFERROR(RANK(最小二乘法筛选!H2271,最小二乘法筛选!$C2271:$H2271,-1),"")</f>
        <v/>
      </c>
    </row>
    <row r="2272" spans="1:8" x14ac:dyDescent="0.15">
      <c r="A2272" s="6">
        <v>41774</v>
      </c>
      <c r="C2272" s="3">
        <f>IFERROR(RANK(最小二乘法筛选!C2272,最小二乘法筛选!$C2272:$H2272,-1),"")</f>
        <v>1</v>
      </c>
      <c r="D2272" s="3" t="str">
        <f>IFERROR(RANK(最小二乘法筛选!D2272,最小二乘法筛选!$C2272:$H2272,-1),"")</f>
        <v/>
      </c>
      <c r="E2272" s="3" t="str">
        <f>IFERROR(RANK(最小二乘法筛选!E2272,最小二乘法筛选!$C2272:$H2272,-1),"")</f>
        <v/>
      </c>
      <c r="F2272" s="3" t="str">
        <f>IFERROR(RANK(最小二乘法筛选!F2272,最小二乘法筛选!$C2272:$H2272,-1),"")</f>
        <v/>
      </c>
      <c r="G2272" s="3">
        <f>IFERROR(RANK(最小二乘法筛选!G2272,最小二乘法筛选!$C2272:$H2272,-1),"")</f>
        <v>2</v>
      </c>
      <c r="H2272" s="3" t="str">
        <f>IFERROR(RANK(最小二乘法筛选!H2272,最小二乘法筛选!$C2272:$H2272,-1),"")</f>
        <v/>
      </c>
    </row>
    <row r="2273" spans="1:8" x14ac:dyDescent="0.15">
      <c r="A2273" s="6">
        <v>41775</v>
      </c>
      <c r="C2273" s="3">
        <f>IFERROR(RANK(最小二乘法筛选!C2273,最小二乘法筛选!$C2273:$H2273,-1),"")</f>
        <v>1</v>
      </c>
      <c r="D2273" s="3" t="str">
        <f>IFERROR(RANK(最小二乘法筛选!D2273,最小二乘法筛选!$C2273:$H2273,-1),"")</f>
        <v/>
      </c>
      <c r="E2273" s="3" t="str">
        <f>IFERROR(RANK(最小二乘法筛选!E2273,最小二乘法筛选!$C2273:$H2273,-1),"")</f>
        <v/>
      </c>
      <c r="F2273" s="3" t="str">
        <f>IFERROR(RANK(最小二乘法筛选!F2273,最小二乘法筛选!$C2273:$H2273,-1),"")</f>
        <v/>
      </c>
      <c r="G2273" s="3">
        <f>IFERROR(RANK(最小二乘法筛选!G2273,最小二乘法筛选!$C2273:$H2273,-1),"")</f>
        <v>2</v>
      </c>
      <c r="H2273" s="3" t="str">
        <f>IFERROR(RANK(最小二乘法筛选!H2273,最小二乘法筛选!$C2273:$H2273,-1),"")</f>
        <v/>
      </c>
    </row>
    <row r="2274" spans="1:8" x14ac:dyDescent="0.15">
      <c r="A2274" s="6">
        <v>41778</v>
      </c>
      <c r="C2274" s="3">
        <f>IFERROR(RANK(最小二乘法筛选!C2274,最小二乘法筛选!$C2274:$H2274,-1),"")</f>
        <v>1</v>
      </c>
      <c r="D2274" s="3" t="str">
        <f>IFERROR(RANK(最小二乘法筛选!D2274,最小二乘法筛选!$C2274:$H2274,-1),"")</f>
        <v/>
      </c>
      <c r="E2274" s="3" t="str">
        <f>IFERROR(RANK(最小二乘法筛选!E2274,最小二乘法筛选!$C2274:$H2274,-1),"")</f>
        <v/>
      </c>
      <c r="F2274" s="3" t="str">
        <f>IFERROR(RANK(最小二乘法筛选!F2274,最小二乘法筛选!$C2274:$H2274,-1),"")</f>
        <v/>
      </c>
      <c r="G2274" s="3">
        <f>IFERROR(RANK(最小二乘法筛选!G2274,最小二乘法筛选!$C2274:$H2274,-1),"")</f>
        <v>2</v>
      </c>
      <c r="H2274" s="3" t="str">
        <f>IFERROR(RANK(最小二乘法筛选!H2274,最小二乘法筛选!$C2274:$H2274,-1),"")</f>
        <v/>
      </c>
    </row>
    <row r="2275" spans="1:8" x14ac:dyDescent="0.15">
      <c r="A2275" s="6">
        <v>41779</v>
      </c>
      <c r="C2275" s="3">
        <f>IFERROR(RANK(最小二乘法筛选!C2275,最小二乘法筛选!$C2275:$H2275,-1),"")</f>
        <v>1</v>
      </c>
      <c r="D2275" s="3" t="str">
        <f>IFERROR(RANK(最小二乘法筛选!D2275,最小二乘法筛选!$C2275:$H2275,-1),"")</f>
        <v/>
      </c>
      <c r="E2275" s="3" t="str">
        <f>IFERROR(RANK(最小二乘法筛选!E2275,最小二乘法筛选!$C2275:$H2275,-1),"")</f>
        <v/>
      </c>
      <c r="F2275" s="3" t="str">
        <f>IFERROR(RANK(最小二乘法筛选!F2275,最小二乘法筛选!$C2275:$H2275,-1),"")</f>
        <v/>
      </c>
      <c r="G2275" s="3">
        <f>IFERROR(RANK(最小二乘法筛选!G2275,最小二乘法筛选!$C2275:$H2275,-1),"")</f>
        <v>2</v>
      </c>
      <c r="H2275" s="3" t="str">
        <f>IFERROR(RANK(最小二乘法筛选!H2275,最小二乘法筛选!$C2275:$H2275,-1),"")</f>
        <v/>
      </c>
    </row>
    <row r="2276" spans="1:8" x14ac:dyDescent="0.15">
      <c r="A2276" s="6">
        <v>41780</v>
      </c>
      <c r="C2276" s="3">
        <f>IFERROR(RANK(最小二乘法筛选!C2276,最小二乘法筛选!$C2276:$H2276,-1),"")</f>
        <v>1</v>
      </c>
      <c r="D2276" s="3" t="str">
        <f>IFERROR(RANK(最小二乘法筛选!D2276,最小二乘法筛选!$C2276:$H2276,-1),"")</f>
        <v/>
      </c>
      <c r="E2276" s="3" t="str">
        <f>IFERROR(RANK(最小二乘法筛选!E2276,最小二乘法筛选!$C2276:$H2276,-1),"")</f>
        <v/>
      </c>
      <c r="F2276" s="3" t="str">
        <f>IFERROR(RANK(最小二乘法筛选!F2276,最小二乘法筛选!$C2276:$H2276,-1),"")</f>
        <v/>
      </c>
      <c r="G2276" s="3">
        <f>IFERROR(RANK(最小二乘法筛选!G2276,最小二乘法筛选!$C2276:$H2276,-1),"")</f>
        <v>2</v>
      </c>
      <c r="H2276" s="3" t="str">
        <f>IFERROR(RANK(最小二乘法筛选!H2276,最小二乘法筛选!$C2276:$H2276,-1),"")</f>
        <v/>
      </c>
    </row>
    <row r="2277" spans="1:8" x14ac:dyDescent="0.15">
      <c r="A2277" s="6">
        <v>41781</v>
      </c>
      <c r="C2277" s="3">
        <f>IFERROR(RANK(最小二乘法筛选!C2277,最小二乘法筛选!$C2277:$H2277,-1),"")</f>
        <v>1</v>
      </c>
      <c r="D2277" s="3" t="str">
        <f>IFERROR(RANK(最小二乘法筛选!D2277,最小二乘法筛选!$C2277:$H2277,-1),"")</f>
        <v/>
      </c>
      <c r="E2277" s="3" t="str">
        <f>IFERROR(RANK(最小二乘法筛选!E2277,最小二乘法筛选!$C2277:$H2277,-1),"")</f>
        <v/>
      </c>
      <c r="F2277" s="3" t="str">
        <f>IFERROR(RANK(最小二乘法筛选!F2277,最小二乘法筛选!$C2277:$H2277,-1),"")</f>
        <v/>
      </c>
      <c r="G2277" s="3">
        <f>IFERROR(RANK(最小二乘法筛选!G2277,最小二乘法筛选!$C2277:$H2277,-1),"")</f>
        <v>2</v>
      </c>
      <c r="H2277" s="3" t="str">
        <f>IFERROR(RANK(最小二乘法筛选!H2277,最小二乘法筛选!$C2277:$H2277,-1),"")</f>
        <v/>
      </c>
    </row>
    <row r="2278" spans="1:8" x14ac:dyDescent="0.15">
      <c r="A2278" s="6">
        <v>41782</v>
      </c>
      <c r="C2278" s="3">
        <f>IFERROR(RANK(最小二乘法筛选!C2278,最小二乘法筛选!$C2278:$H2278,-1),"")</f>
        <v>1</v>
      </c>
      <c r="D2278" s="3" t="str">
        <f>IFERROR(RANK(最小二乘法筛选!D2278,最小二乘法筛选!$C2278:$H2278,-1),"")</f>
        <v/>
      </c>
      <c r="E2278" s="3" t="str">
        <f>IFERROR(RANK(最小二乘法筛选!E2278,最小二乘法筛选!$C2278:$H2278,-1),"")</f>
        <v/>
      </c>
      <c r="F2278" s="3" t="str">
        <f>IFERROR(RANK(最小二乘法筛选!F2278,最小二乘法筛选!$C2278:$H2278,-1),"")</f>
        <v/>
      </c>
      <c r="G2278" s="3">
        <f>IFERROR(RANK(最小二乘法筛选!G2278,最小二乘法筛选!$C2278:$H2278,-1),"")</f>
        <v>2</v>
      </c>
      <c r="H2278" s="3" t="str">
        <f>IFERROR(RANK(最小二乘法筛选!H2278,最小二乘法筛选!$C2278:$H2278,-1),"")</f>
        <v/>
      </c>
    </row>
    <row r="2279" spans="1:8" x14ac:dyDescent="0.15">
      <c r="A2279" s="6">
        <v>41785</v>
      </c>
      <c r="C2279" s="3">
        <f>IFERROR(RANK(最小二乘法筛选!C2279,最小二乘法筛选!$C2279:$H2279,-1),"")</f>
        <v>1</v>
      </c>
      <c r="D2279" s="3" t="str">
        <f>IFERROR(RANK(最小二乘法筛选!D2279,最小二乘法筛选!$C2279:$H2279,-1),"")</f>
        <v/>
      </c>
      <c r="E2279" s="3" t="str">
        <f>IFERROR(RANK(最小二乘法筛选!E2279,最小二乘法筛选!$C2279:$H2279,-1),"")</f>
        <v/>
      </c>
      <c r="F2279" s="3" t="str">
        <f>IFERROR(RANK(最小二乘法筛选!F2279,最小二乘法筛选!$C2279:$H2279,-1),"")</f>
        <v/>
      </c>
      <c r="G2279" s="3">
        <f>IFERROR(RANK(最小二乘法筛选!G2279,最小二乘法筛选!$C2279:$H2279,-1),"")</f>
        <v>2</v>
      </c>
      <c r="H2279" s="3" t="str">
        <f>IFERROR(RANK(最小二乘法筛选!H2279,最小二乘法筛选!$C2279:$H2279,-1),"")</f>
        <v/>
      </c>
    </row>
    <row r="2280" spans="1:8" x14ac:dyDescent="0.15">
      <c r="A2280" s="6">
        <v>41786</v>
      </c>
      <c r="C2280" s="3">
        <f>IFERROR(RANK(最小二乘法筛选!C2280,最小二乘法筛选!$C2280:$H2280,-1),"")</f>
        <v>1</v>
      </c>
      <c r="D2280" s="3" t="str">
        <f>IFERROR(RANK(最小二乘法筛选!D2280,最小二乘法筛选!$C2280:$H2280,-1),"")</f>
        <v/>
      </c>
      <c r="E2280" s="3" t="str">
        <f>IFERROR(RANK(最小二乘法筛选!E2280,最小二乘法筛选!$C2280:$H2280,-1),"")</f>
        <v/>
      </c>
      <c r="F2280" s="3" t="str">
        <f>IFERROR(RANK(最小二乘法筛选!F2280,最小二乘法筛选!$C2280:$H2280,-1),"")</f>
        <v/>
      </c>
      <c r="G2280" s="3">
        <f>IFERROR(RANK(最小二乘法筛选!G2280,最小二乘法筛选!$C2280:$H2280,-1),"")</f>
        <v>2</v>
      </c>
      <c r="H2280" s="3" t="str">
        <f>IFERROR(RANK(最小二乘法筛选!H2280,最小二乘法筛选!$C2280:$H2280,-1),"")</f>
        <v/>
      </c>
    </row>
    <row r="2281" spans="1:8" x14ac:dyDescent="0.15">
      <c r="A2281" s="6">
        <v>41787</v>
      </c>
      <c r="C2281" s="3">
        <f>IFERROR(RANK(最小二乘法筛选!C2281,最小二乘法筛选!$C2281:$H2281,-1),"")</f>
        <v>1</v>
      </c>
      <c r="D2281" s="3" t="str">
        <f>IFERROR(RANK(最小二乘法筛选!D2281,最小二乘法筛选!$C2281:$H2281,-1),"")</f>
        <v/>
      </c>
      <c r="E2281" s="3" t="str">
        <f>IFERROR(RANK(最小二乘法筛选!E2281,最小二乘法筛选!$C2281:$H2281,-1),"")</f>
        <v/>
      </c>
      <c r="F2281" s="3" t="str">
        <f>IFERROR(RANK(最小二乘法筛选!F2281,最小二乘法筛选!$C2281:$H2281,-1),"")</f>
        <v/>
      </c>
      <c r="G2281" s="3">
        <f>IFERROR(RANK(最小二乘法筛选!G2281,最小二乘法筛选!$C2281:$H2281,-1),"")</f>
        <v>2</v>
      </c>
      <c r="H2281" s="3" t="str">
        <f>IFERROR(RANK(最小二乘法筛选!H2281,最小二乘法筛选!$C2281:$H2281,-1),"")</f>
        <v/>
      </c>
    </row>
    <row r="2282" spans="1:8" x14ac:dyDescent="0.15">
      <c r="A2282" s="6">
        <v>41788</v>
      </c>
      <c r="C2282" s="3">
        <f>IFERROR(RANK(最小二乘法筛选!C2282,最小二乘法筛选!$C2282:$H2282,-1),"")</f>
        <v>1</v>
      </c>
      <c r="D2282" s="3" t="str">
        <f>IFERROR(RANK(最小二乘法筛选!D2282,最小二乘法筛选!$C2282:$H2282,-1),"")</f>
        <v/>
      </c>
      <c r="E2282" s="3" t="str">
        <f>IFERROR(RANK(最小二乘法筛选!E2282,最小二乘法筛选!$C2282:$H2282,-1),"")</f>
        <v/>
      </c>
      <c r="F2282" s="3" t="str">
        <f>IFERROR(RANK(最小二乘法筛选!F2282,最小二乘法筛选!$C2282:$H2282,-1),"")</f>
        <v/>
      </c>
      <c r="G2282" s="3">
        <f>IFERROR(RANK(最小二乘法筛选!G2282,最小二乘法筛选!$C2282:$H2282,-1),"")</f>
        <v>2</v>
      </c>
      <c r="H2282" s="3" t="str">
        <f>IFERROR(RANK(最小二乘法筛选!H2282,最小二乘法筛选!$C2282:$H2282,-1),"")</f>
        <v/>
      </c>
    </row>
    <row r="2283" spans="1:8" x14ac:dyDescent="0.15">
      <c r="A2283" s="6">
        <v>41789</v>
      </c>
      <c r="C2283" s="3">
        <f>IFERROR(RANK(最小二乘法筛选!C2283,最小二乘法筛选!$C2283:$H2283,-1),"")</f>
        <v>1</v>
      </c>
      <c r="D2283" s="3" t="str">
        <f>IFERROR(RANK(最小二乘法筛选!D2283,最小二乘法筛选!$C2283:$H2283,-1),"")</f>
        <v/>
      </c>
      <c r="E2283" s="3" t="str">
        <f>IFERROR(RANK(最小二乘法筛选!E2283,最小二乘法筛选!$C2283:$H2283,-1),"")</f>
        <v/>
      </c>
      <c r="F2283" s="3" t="str">
        <f>IFERROR(RANK(最小二乘法筛选!F2283,最小二乘法筛选!$C2283:$H2283,-1),"")</f>
        <v/>
      </c>
      <c r="G2283" s="3">
        <f>IFERROR(RANK(最小二乘法筛选!G2283,最小二乘法筛选!$C2283:$H2283,-1),"")</f>
        <v>2</v>
      </c>
      <c r="H2283" s="3" t="str">
        <f>IFERROR(RANK(最小二乘法筛选!H2283,最小二乘法筛选!$C2283:$H2283,-1),"")</f>
        <v/>
      </c>
    </row>
    <row r="2284" spans="1:8" x14ac:dyDescent="0.15">
      <c r="A2284" s="6">
        <v>41793</v>
      </c>
      <c r="C2284" s="3">
        <f>IFERROR(RANK(最小二乘法筛选!C2284,最小二乘法筛选!$C2284:$H2284,-1),"")</f>
        <v>1</v>
      </c>
      <c r="D2284" s="3" t="str">
        <f>IFERROR(RANK(最小二乘法筛选!D2284,最小二乘法筛选!$C2284:$H2284,-1),"")</f>
        <v/>
      </c>
      <c r="E2284" s="3" t="str">
        <f>IFERROR(RANK(最小二乘法筛选!E2284,最小二乘法筛选!$C2284:$H2284,-1),"")</f>
        <v/>
      </c>
      <c r="F2284" s="3" t="str">
        <f>IFERROR(RANK(最小二乘法筛选!F2284,最小二乘法筛选!$C2284:$H2284,-1),"")</f>
        <v/>
      </c>
      <c r="G2284" s="3">
        <f>IFERROR(RANK(最小二乘法筛选!G2284,最小二乘法筛选!$C2284:$H2284,-1),"")</f>
        <v>2</v>
      </c>
      <c r="H2284" s="3" t="str">
        <f>IFERROR(RANK(最小二乘法筛选!H2284,最小二乘法筛选!$C2284:$H2284,-1),"")</f>
        <v/>
      </c>
    </row>
    <row r="2285" spans="1:8" x14ac:dyDescent="0.15">
      <c r="A2285" s="6">
        <v>41794</v>
      </c>
      <c r="C2285" s="3">
        <f>IFERROR(RANK(最小二乘法筛选!C2285,最小二乘法筛选!$C2285:$H2285,-1),"")</f>
        <v>1</v>
      </c>
      <c r="D2285" s="3" t="str">
        <f>IFERROR(RANK(最小二乘法筛选!D2285,最小二乘法筛选!$C2285:$H2285,-1),"")</f>
        <v/>
      </c>
      <c r="E2285" s="3" t="str">
        <f>IFERROR(RANK(最小二乘法筛选!E2285,最小二乘法筛选!$C2285:$H2285,-1),"")</f>
        <v/>
      </c>
      <c r="F2285" s="3" t="str">
        <f>IFERROR(RANK(最小二乘法筛选!F2285,最小二乘法筛选!$C2285:$H2285,-1),"")</f>
        <v/>
      </c>
      <c r="G2285" s="3">
        <f>IFERROR(RANK(最小二乘法筛选!G2285,最小二乘法筛选!$C2285:$H2285,-1),"")</f>
        <v>2</v>
      </c>
      <c r="H2285" s="3" t="str">
        <f>IFERROR(RANK(最小二乘法筛选!H2285,最小二乘法筛选!$C2285:$H2285,-1),"")</f>
        <v/>
      </c>
    </row>
    <row r="2286" spans="1:8" x14ac:dyDescent="0.15">
      <c r="A2286" s="6">
        <v>41795</v>
      </c>
      <c r="C2286" s="3">
        <f>IFERROR(RANK(最小二乘法筛选!C2286,最小二乘法筛选!$C2286:$H2286,-1),"")</f>
        <v>1</v>
      </c>
      <c r="D2286" s="3" t="str">
        <f>IFERROR(RANK(最小二乘法筛选!D2286,最小二乘法筛选!$C2286:$H2286,-1),"")</f>
        <v/>
      </c>
      <c r="E2286" s="3" t="str">
        <f>IFERROR(RANK(最小二乘法筛选!E2286,最小二乘法筛选!$C2286:$H2286,-1),"")</f>
        <v/>
      </c>
      <c r="F2286" s="3" t="str">
        <f>IFERROR(RANK(最小二乘法筛选!F2286,最小二乘法筛选!$C2286:$H2286,-1),"")</f>
        <v/>
      </c>
      <c r="G2286" s="3">
        <f>IFERROR(RANK(最小二乘法筛选!G2286,最小二乘法筛选!$C2286:$H2286,-1),"")</f>
        <v>2</v>
      </c>
      <c r="H2286" s="3" t="str">
        <f>IFERROR(RANK(最小二乘法筛选!H2286,最小二乘法筛选!$C2286:$H2286,-1),"")</f>
        <v/>
      </c>
    </row>
    <row r="2287" spans="1:8" x14ac:dyDescent="0.15">
      <c r="A2287" s="6">
        <v>41796</v>
      </c>
      <c r="C2287" s="3">
        <f>IFERROR(RANK(最小二乘法筛选!C2287,最小二乘法筛选!$C2287:$H2287,-1),"")</f>
        <v>1</v>
      </c>
      <c r="D2287" s="3" t="str">
        <f>IFERROR(RANK(最小二乘法筛选!D2287,最小二乘法筛选!$C2287:$H2287,-1),"")</f>
        <v/>
      </c>
      <c r="E2287" s="3" t="str">
        <f>IFERROR(RANK(最小二乘法筛选!E2287,最小二乘法筛选!$C2287:$H2287,-1),"")</f>
        <v/>
      </c>
      <c r="F2287" s="3" t="str">
        <f>IFERROR(RANK(最小二乘法筛选!F2287,最小二乘法筛选!$C2287:$H2287,-1),"")</f>
        <v/>
      </c>
      <c r="G2287" s="3">
        <f>IFERROR(RANK(最小二乘法筛选!G2287,最小二乘法筛选!$C2287:$H2287,-1),"")</f>
        <v>2</v>
      </c>
      <c r="H2287" s="3" t="str">
        <f>IFERROR(RANK(最小二乘法筛选!H2287,最小二乘法筛选!$C2287:$H2287,-1),"")</f>
        <v/>
      </c>
    </row>
    <row r="2288" spans="1:8" x14ac:dyDescent="0.15">
      <c r="A2288" s="6">
        <v>41799</v>
      </c>
      <c r="C2288" s="3">
        <f>IFERROR(RANK(最小二乘法筛选!C2288,最小二乘法筛选!$C2288:$H2288,-1),"")</f>
        <v>1</v>
      </c>
      <c r="D2288" s="3" t="str">
        <f>IFERROR(RANK(最小二乘法筛选!D2288,最小二乘法筛选!$C2288:$H2288,-1),"")</f>
        <v/>
      </c>
      <c r="E2288" s="3" t="str">
        <f>IFERROR(RANK(最小二乘法筛选!E2288,最小二乘法筛选!$C2288:$H2288,-1),"")</f>
        <v/>
      </c>
      <c r="F2288" s="3" t="str">
        <f>IFERROR(RANK(最小二乘法筛选!F2288,最小二乘法筛选!$C2288:$H2288,-1),"")</f>
        <v/>
      </c>
      <c r="G2288" s="3">
        <f>IFERROR(RANK(最小二乘法筛选!G2288,最小二乘法筛选!$C2288:$H2288,-1),"")</f>
        <v>2</v>
      </c>
      <c r="H2288" s="3" t="str">
        <f>IFERROR(RANK(最小二乘法筛选!H2288,最小二乘法筛选!$C2288:$H2288,-1),"")</f>
        <v/>
      </c>
    </row>
    <row r="2289" spans="1:8" x14ac:dyDescent="0.15">
      <c r="A2289" s="6">
        <v>41800</v>
      </c>
      <c r="C2289" s="3">
        <f>IFERROR(RANK(最小二乘法筛选!C2289,最小二乘法筛选!$C2289:$H2289,-1),"")</f>
        <v>1</v>
      </c>
      <c r="D2289" s="3" t="str">
        <f>IFERROR(RANK(最小二乘法筛选!D2289,最小二乘法筛选!$C2289:$H2289,-1),"")</f>
        <v/>
      </c>
      <c r="E2289" s="3" t="str">
        <f>IFERROR(RANK(最小二乘法筛选!E2289,最小二乘法筛选!$C2289:$H2289,-1),"")</f>
        <v/>
      </c>
      <c r="F2289" s="3" t="str">
        <f>IFERROR(RANK(最小二乘法筛选!F2289,最小二乘法筛选!$C2289:$H2289,-1),"")</f>
        <v/>
      </c>
      <c r="G2289" s="3">
        <f>IFERROR(RANK(最小二乘法筛选!G2289,最小二乘法筛选!$C2289:$H2289,-1),"")</f>
        <v>2</v>
      </c>
      <c r="H2289" s="3" t="str">
        <f>IFERROR(RANK(最小二乘法筛选!H2289,最小二乘法筛选!$C2289:$H2289,-1),"")</f>
        <v/>
      </c>
    </row>
    <row r="2290" spans="1:8" x14ac:dyDescent="0.15">
      <c r="A2290" s="6">
        <v>41801</v>
      </c>
      <c r="C2290" s="3">
        <f>IFERROR(RANK(最小二乘法筛选!C2290,最小二乘法筛选!$C2290:$H2290,-1),"")</f>
        <v>1</v>
      </c>
      <c r="D2290" s="3" t="str">
        <f>IFERROR(RANK(最小二乘法筛选!D2290,最小二乘法筛选!$C2290:$H2290,-1),"")</f>
        <v/>
      </c>
      <c r="E2290" s="3" t="str">
        <f>IFERROR(RANK(最小二乘法筛选!E2290,最小二乘法筛选!$C2290:$H2290,-1),"")</f>
        <v/>
      </c>
      <c r="F2290" s="3" t="str">
        <f>IFERROR(RANK(最小二乘法筛选!F2290,最小二乘法筛选!$C2290:$H2290,-1),"")</f>
        <v/>
      </c>
      <c r="G2290" s="3">
        <f>IFERROR(RANK(最小二乘法筛选!G2290,最小二乘法筛选!$C2290:$H2290,-1),"")</f>
        <v>2</v>
      </c>
      <c r="H2290" s="3" t="str">
        <f>IFERROR(RANK(最小二乘法筛选!H2290,最小二乘法筛选!$C2290:$H2290,-1),"")</f>
        <v/>
      </c>
    </row>
    <row r="2291" spans="1:8" x14ac:dyDescent="0.15">
      <c r="A2291" s="6">
        <v>41802</v>
      </c>
      <c r="C2291" s="3">
        <f>IFERROR(RANK(最小二乘法筛选!C2291,最小二乘法筛选!$C2291:$H2291,-1),"")</f>
        <v>1</v>
      </c>
      <c r="D2291" s="3" t="str">
        <f>IFERROR(RANK(最小二乘法筛选!D2291,最小二乘法筛选!$C2291:$H2291,-1),"")</f>
        <v/>
      </c>
      <c r="E2291" s="3" t="str">
        <f>IFERROR(RANK(最小二乘法筛选!E2291,最小二乘法筛选!$C2291:$H2291,-1),"")</f>
        <v/>
      </c>
      <c r="F2291" s="3" t="str">
        <f>IFERROR(RANK(最小二乘法筛选!F2291,最小二乘法筛选!$C2291:$H2291,-1),"")</f>
        <v/>
      </c>
      <c r="G2291" s="3">
        <f>IFERROR(RANK(最小二乘法筛选!G2291,最小二乘法筛选!$C2291:$H2291,-1),"")</f>
        <v>2</v>
      </c>
      <c r="H2291" s="3" t="str">
        <f>IFERROR(RANK(最小二乘法筛选!H2291,最小二乘法筛选!$C2291:$H2291,-1),"")</f>
        <v/>
      </c>
    </row>
    <row r="2292" spans="1:8" x14ac:dyDescent="0.15">
      <c r="A2292" s="6">
        <v>41803</v>
      </c>
      <c r="C2292" s="3">
        <f>IFERROR(RANK(最小二乘法筛选!C2292,最小二乘法筛选!$C2292:$H2292,-1),"")</f>
        <v>1</v>
      </c>
      <c r="D2292" s="3" t="str">
        <f>IFERROR(RANK(最小二乘法筛选!D2292,最小二乘法筛选!$C2292:$H2292,-1),"")</f>
        <v/>
      </c>
      <c r="E2292" s="3" t="str">
        <f>IFERROR(RANK(最小二乘法筛选!E2292,最小二乘法筛选!$C2292:$H2292,-1),"")</f>
        <v/>
      </c>
      <c r="F2292" s="3" t="str">
        <f>IFERROR(RANK(最小二乘法筛选!F2292,最小二乘法筛选!$C2292:$H2292,-1),"")</f>
        <v/>
      </c>
      <c r="G2292" s="3">
        <f>IFERROR(RANK(最小二乘法筛选!G2292,最小二乘法筛选!$C2292:$H2292,-1),"")</f>
        <v>2</v>
      </c>
      <c r="H2292" s="3" t="str">
        <f>IFERROR(RANK(最小二乘法筛选!H2292,最小二乘法筛选!$C2292:$H2292,-1),"")</f>
        <v/>
      </c>
    </row>
    <row r="2293" spans="1:8" x14ac:dyDescent="0.15">
      <c r="A2293" s="6">
        <v>41806</v>
      </c>
      <c r="C2293" s="3">
        <f>IFERROR(RANK(最小二乘法筛选!C2293,最小二乘法筛选!$C2293:$H2293,-1),"")</f>
        <v>1</v>
      </c>
      <c r="D2293" s="3" t="str">
        <f>IFERROR(RANK(最小二乘法筛选!D2293,最小二乘法筛选!$C2293:$H2293,-1),"")</f>
        <v/>
      </c>
      <c r="E2293" s="3" t="str">
        <f>IFERROR(RANK(最小二乘法筛选!E2293,最小二乘法筛选!$C2293:$H2293,-1),"")</f>
        <v/>
      </c>
      <c r="F2293" s="3" t="str">
        <f>IFERROR(RANK(最小二乘法筛选!F2293,最小二乘法筛选!$C2293:$H2293,-1),"")</f>
        <v/>
      </c>
      <c r="G2293" s="3">
        <f>IFERROR(RANK(最小二乘法筛选!G2293,最小二乘法筛选!$C2293:$H2293,-1),"")</f>
        <v>2</v>
      </c>
      <c r="H2293" s="3" t="str">
        <f>IFERROR(RANK(最小二乘法筛选!H2293,最小二乘法筛选!$C2293:$H2293,-1),"")</f>
        <v/>
      </c>
    </row>
    <row r="2294" spans="1:8" x14ac:dyDescent="0.15">
      <c r="A2294" s="6">
        <v>41807</v>
      </c>
      <c r="C2294" s="3">
        <f>IFERROR(RANK(最小二乘法筛选!C2294,最小二乘法筛选!$C2294:$H2294,-1),"")</f>
        <v>1</v>
      </c>
      <c r="D2294" s="3" t="str">
        <f>IFERROR(RANK(最小二乘法筛选!D2294,最小二乘法筛选!$C2294:$H2294,-1),"")</f>
        <v/>
      </c>
      <c r="E2294" s="3" t="str">
        <f>IFERROR(RANK(最小二乘法筛选!E2294,最小二乘法筛选!$C2294:$H2294,-1),"")</f>
        <v/>
      </c>
      <c r="F2294" s="3" t="str">
        <f>IFERROR(RANK(最小二乘法筛选!F2294,最小二乘法筛选!$C2294:$H2294,-1),"")</f>
        <v/>
      </c>
      <c r="G2294" s="3">
        <f>IFERROR(RANK(最小二乘法筛选!G2294,最小二乘法筛选!$C2294:$H2294,-1),"")</f>
        <v>2</v>
      </c>
      <c r="H2294" s="3" t="str">
        <f>IFERROR(RANK(最小二乘法筛选!H2294,最小二乘法筛选!$C2294:$H2294,-1),"")</f>
        <v/>
      </c>
    </row>
    <row r="2295" spans="1:8" x14ac:dyDescent="0.15">
      <c r="A2295" s="6">
        <v>41808</v>
      </c>
      <c r="C2295" s="3">
        <f>IFERROR(RANK(最小二乘法筛选!C2295,最小二乘法筛选!$C2295:$H2295,-1),"")</f>
        <v>1</v>
      </c>
      <c r="D2295" s="3" t="str">
        <f>IFERROR(RANK(最小二乘法筛选!D2295,最小二乘法筛选!$C2295:$H2295,-1),"")</f>
        <v/>
      </c>
      <c r="E2295" s="3" t="str">
        <f>IFERROR(RANK(最小二乘法筛选!E2295,最小二乘法筛选!$C2295:$H2295,-1),"")</f>
        <v/>
      </c>
      <c r="F2295" s="3" t="str">
        <f>IFERROR(RANK(最小二乘法筛选!F2295,最小二乘法筛选!$C2295:$H2295,-1),"")</f>
        <v/>
      </c>
      <c r="G2295" s="3">
        <f>IFERROR(RANK(最小二乘法筛选!G2295,最小二乘法筛选!$C2295:$H2295,-1),"")</f>
        <v>2</v>
      </c>
      <c r="H2295" s="3" t="str">
        <f>IFERROR(RANK(最小二乘法筛选!H2295,最小二乘法筛选!$C2295:$H2295,-1),"")</f>
        <v/>
      </c>
    </row>
    <row r="2296" spans="1:8" x14ac:dyDescent="0.15">
      <c r="A2296" s="6">
        <v>41809</v>
      </c>
      <c r="C2296" s="3">
        <f>IFERROR(RANK(最小二乘法筛选!C2296,最小二乘法筛选!$C2296:$H2296,-1),"")</f>
        <v>1</v>
      </c>
      <c r="D2296" s="3" t="str">
        <f>IFERROR(RANK(最小二乘法筛选!D2296,最小二乘法筛选!$C2296:$H2296,-1),"")</f>
        <v/>
      </c>
      <c r="E2296" s="3" t="str">
        <f>IFERROR(RANK(最小二乘法筛选!E2296,最小二乘法筛选!$C2296:$H2296,-1),"")</f>
        <v/>
      </c>
      <c r="F2296" s="3" t="str">
        <f>IFERROR(RANK(最小二乘法筛选!F2296,最小二乘法筛选!$C2296:$H2296,-1),"")</f>
        <v/>
      </c>
      <c r="G2296" s="3">
        <f>IFERROR(RANK(最小二乘法筛选!G2296,最小二乘法筛选!$C2296:$H2296,-1),"")</f>
        <v>2</v>
      </c>
      <c r="H2296" s="3" t="str">
        <f>IFERROR(RANK(最小二乘法筛选!H2296,最小二乘法筛选!$C2296:$H2296,-1),"")</f>
        <v/>
      </c>
    </row>
    <row r="2297" spans="1:8" x14ac:dyDescent="0.15">
      <c r="A2297" s="6">
        <v>41810</v>
      </c>
      <c r="C2297" s="3">
        <f>IFERROR(RANK(最小二乘法筛选!C2297,最小二乘法筛选!$C2297:$H2297,-1),"")</f>
        <v>1</v>
      </c>
      <c r="D2297" s="3" t="str">
        <f>IFERROR(RANK(最小二乘法筛选!D2297,最小二乘法筛选!$C2297:$H2297,-1),"")</f>
        <v/>
      </c>
      <c r="E2297" s="3" t="str">
        <f>IFERROR(RANK(最小二乘法筛选!E2297,最小二乘法筛选!$C2297:$H2297,-1),"")</f>
        <v/>
      </c>
      <c r="F2297" s="3" t="str">
        <f>IFERROR(RANK(最小二乘法筛选!F2297,最小二乘法筛选!$C2297:$H2297,-1),"")</f>
        <v/>
      </c>
      <c r="G2297" s="3">
        <f>IFERROR(RANK(最小二乘法筛选!G2297,最小二乘法筛选!$C2297:$H2297,-1),"")</f>
        <v>2</v>
      </c>
      <c r="H2297" s="3" t="str">
        <f>IFERROR(RANK(最小二乘法筛选!H2297,最小二乘法筛选!$C2297:$H2297,-1),"")</f>
        <v/>
      </c>
    </row>
    <row r="2298" spans="1:8" x14ac:dyDescent="0.15">
      <c r="A2298" s="6">
        <v>41813</v>
      </c>
      <c r="C2298" s="3">
        <f>IFERROR(RANK(最小二乘法筛选!C2298,最小二乘法筛选!$C2298:$H2298,-1),"")</f>
        <v>1</v>
      </c>
      <c r="D2298" s="3" t="str">
        <f>IFERROR(RANK(最小二乘法筛选!D2298,最小二乘法筛选!$C2298:$H2298,-1),"")</f>
        <v/>
      </c>
      <c r="E2298" s="3" t="str">
        <f>IFERROR(RANK(最小二乘法筛选!E2298,最小二乘法筛选!$C2298:$H2298,-1),"")</f>
        <v/>
      </c>
      <c r="F2298" s="3" t="str">
        <f>IFERROR(RANK(最小二乘法筛选!F2298,最小二乘法筛选!$C2298:$H2298,-1),"")</f>
        <v/>
      </c>
      <c r="G2298" s="3">
        <f>IFERROR(RANK(最小二乘法筛选!G2298,最小二乘法筛选!$C2298:$H2298,-1),"")</f>
        <v>2</v>
      </c>
      <c r="H2298" s="3" t="str">
        <f>IFERROR(RANK(最小二乘法筛选!H2298,最小二乘法筛选!$C2298:$H2298,-1),"")</f>
        <v/>
      </c>
    </row>
    <row r="2299" spans="1:8" x14ac:dyDescent="0.15">
      <c r="A2299" s="6">
        <v>41814</v>
      </c>
      <c r="C2299" s="3">
        <f>IFERROR(RANK(最小二乘法筛选!C2299,最小二乘法筛选!$C2299:$H2299,-1),"")</f>
        <v>1</v>
      </c>
      <c r="D2299" s="3" t="str">
        <f>IFERROR(RANK(最小二乘法筛选!D2299,最小二乘法筛选!$C2299:$H2299,-1),"")</f>
        <v/>
      </c>
      <c r="E2299" s="3" t="str">
        <f>IFERROR(RANK(最小二乘法筛选!E2299,最小二乘法筛选!$C2299:$H2299,-1),"")</f>
        <v/>
      </c>
      <c r="F2299" s="3" t="str">
        <f>IFERROR(RANK(最小二乘法筛选!F2299,最小二乘法筛选!$C2299:$H2299,-1),"")</f>
        <v/>
      </c>
      <c r="G2299" s="3">
        <f>IFERROR(RANK(最小二乘法筛选!G2299,最小二乘法筛选!$C2299:$H2299,-1),"")</f>
        <v>2</v>
      </c>
      <c r="H2299" s="3" t="str">
        <f>IFERROR(RANK(最小二乘法筛选!H2299,最小二乘法筛选!$C2299:$H2299,-1),"")</f>
        <v/>
      </c>
    </row>
    <row r="2300" spans="1:8" x14ac:dyDescent="0.15">
      <c r="A2300" s="6">
        <v>41815</v>
      </c>
      <c r="C2300" s="3">
        <f>IFERROR(RANK(最小二乘法筛选!C2300,最小二乘法筛选!$C2300:$H2300,-1),"")</f>
        <v>1</v>
      </c>
      <c r="D2300" s="3" t="str">
        <f>IFERROR(RANK(最小二乘法筛选!D2300,最小二乘法筛选!$C2300:$H2300,-1),"")</f>
        <v/>
      </c>
      <c r="E2300" s="3" t="str">
        <f>IFERROR(RANK(最小二乘法筛选!E2300,最小二乘法筛选!$C2300:$H2300,-1),"")</f>
        <v/>
      </c>
      <c r="F2300" s="3" t="str">
        <f>IFERROR(RANK(最小二乘法筛选!F2300,最小二乘法筛选!$C2300:$H2300,-1),"")</f>
        <v/>
      </c>
      <c r="G2300" s="3">
        <f>IFERROR(RANK(最小二乘法筛选!G2300,最小二乘法筛选!$C2300:$H2300,-1),"")</f>
        <v>2</v>
      </c>
      <c r="H2300" s="3" t="str">
        <f>IFERROR(RANK(最小二乘法筛选!H2300,最小二乘法筛选!$C2300:$H2300,-1),"")</f>
        <v/>
      </c>
    </row>
    <row r="2301" spans="1:8" x14ac:dyDescent="0.15">
      <c r="A2301" s="6">
        <v>41816</v>
      </c>
      <c r="C2301" s="3">
        <f>IFERROR(RANK(最小二乘法筛选!C2301,最小二乘法筛选!$C2301:$H2301,-1),"")</f>
        <v>1</v>
      </c>
      <c r="D2301" s="3" t="str">
        <f>IFERROR(RANK(最小二乘法筛选!D2301,最小二乘法筛选!$C2301:$H2301,-1),"")</f>
        <v/>
      </c>
      <c r="E2301" s="3" t="str">
        <f>IFERROR(RANK(最小二乘法筛选!E2301,最小二乘法筛选!$C2301:$H2301,-1),"")</f>
        <v/>
      </c>
      <c r="F2301" s="3" t="str">
        <f>IFERROR(RANK(最小二乘法筛选!F2301,最小二乘法筛选!$C2301:$H2301,-1),"")</f>
        <v/>
      </c>
      <c r="G2301" s="3">
        <f>IFERROR(RANK(最小二乘法筛选!G2301,最小二乘法筛选!$C2301:$H2301,-1),"")</f>
        <v>2</v>
      </c>
      <c r="H2301" s="3" t="str">
        <f>IFERROR(RANK(最小二乘法筛选!H2301,最小二乘法筛选!$C2301:$H2301,-1),"")</f>
        <v/>
      </c>
    </row>
    <row r="2302" spans="1:8" x14ac:dyDescent="0.15">
      <c r="A2302" s="6">
        <v>41817</v>
      </c>
      <c r="C2302" s="3">
        <f>IFERROR(RANK(最小二乘法筛选!C2302,最小二乘法筛选!$C2302:$H2302,-1),"")</f>
        <v>1</v>
      </c>
      <c r="D2302" s="3" t="str">
        <f>IFERROR(RANK(最小二乘法筛选!D2302,最小二乘法筛选!$C2302:$H2302,-1),"")</f>
        <v/>
      </c>
      <c r="E2302" s="3" t="str">
        <f>IFERROR(RANK(最小二乘法筛选!E2302,最小二乘法筛选!$C2302:$H2302,-1),"")</f>
        <v/>
      </c>
      <c r="F2302" s="3" t="str">
        <f>IFERROR(RANK(最小二乘法筛选!F2302,最小二乘法筛选!$C2302:$H2302,-1),"")</f>
        <v/>
      </c>
      <c r="G2302" s="3">
        <f>IFERROR(RANK(最小二乘法筛选!G2302,最小二乘法筛选!$C2302:$H2302,-1),"")</f>
        <v>2</v>
      </c>
      <c r="H2302" s="3" t="str">
        <f>IFERROR(RANK(最小二乘法筛选!H2302,最小二乘法筛选!$C2302:$H2302,-1),"")</f>
        <v/>
      </c>
    </row>
    <row r="2303" spans="1:8" x14ac:dyDescent="0.15">
      <c r="A2303" s="6">
        <v>41820</v>
      </c>
      <c r="C2303" s="3">
        <f>IFERROR(RANK(最小二乘法筛选!C2303,最小二乘法筛选!$C2303:$H2303,-1),"")</f>
        <v>1</v>
      </c>
      <c r="D2303" s="3" t="str">
        <f>IFERROR(RANK(最小二乘法筛选!D2303,最小二乘法筛选!$C2303:$H2303,-1),"")</f>
        <v/>
      </c>
      <c r="E2303" s="3" t="str">
        <f>IFERROR(RANK(最小二乘法筛选!E2303,最小二乘法筛选!$C2303:$H2303,-1),"")</f>
        <v/>
      </c>
      <c r="F2303" s="3" t="str">
        <f>IFERROR(RANK(最小二乘法筛选!F2303,最小二乘法筛选!$C2303:$H2303,-1),"")</f>
        <v/>
      </c>
      <c r="G2303" s="3">
        <f>IFERROR(RANK(最小二乘法筛选!G2303,最小二乘法筛选!$C2303:$H2303,-1),"")</f>
        <v>2</v>
      </c>
      <c r="H2303" s="3" t="str">
        <f>IFERROR(RANK(最小二乘法筛选!H2303,最小二乘法筛选!$C2303:$H2303,-1),"")</f>
        <v/>
      </c>
    </row>
    <row r="2304" spans="1:8" x14ac:dyDescent="0.15">
      <c r="A2304" s="6">
        <v>41821</v>
      </c>
      <c r="C2304" s="3">
        <f>IFERROR(RANK(最小二乘法筛选!C2304,最小二乘法筛选!$C2304:$H2304,-1),"")</f>
        <v>1</v>
      </c>
      <c r="D2304" s="3" t="str">
        <f>IFERROR(RANK(最小二乘法筛选!D2304,最小二乘法筛选!$C2304:$H2304,-1),"")</f>
        <v/>
      </c>
      <c r="E2304" s="3" t="str">
        <f>IFERROR(RANK(最小二乘法筛选!E2304,最小二乘法筛选!$C2304:$H2304,-1),"")</f>
        <v/>
      </c>
      <c r="F2304" s="3" t="str">
        <f>IFERROR(RANK(最小二乘法筛选!F2304,最小二乘法筛选!$C2304:$H2304,-1),"")</f>
        <v/>
      </c>
      <c r="G2304" s="3">
        <f>IFERROR(RANK(最小二乘法筛选!G2304,最小二乘法筛选!$C2304:$H2304,-1),"")</f>
        <v>2</v>
      </c>
      <c r="H2304" s="3" t="str">
        <f>IFERROR(RANK(最小二乘法筛选!H2304,最小二乘法筛选!$C2304:$H2304,-1),"")</f>
        <v/>
      </c>
    </row>
    <row r="2305" spans="1:8" x14ac:dyDescent="0.15">
      <c r="A2305" s="6">
        <v>41822</v>
      </c>
      <c r="C2305" s="3">
        <f>IFERROR(RANK(最小二乘法筛选!C2305,最小二乘法筛选!$C2305:$H2305,-1),"")</f>
        <v>1</v>
      </c>
      <c r="D2305" s="3" t="str">
        <f>IFERROR(RANK(最小二乘法筛选!D2305,最小二乘法筛选!$C2305:$H2305,-1),"")</f>
        <v/>
      </c>
      <c r="E2305" s="3" t="str">
        <f>IFERROR(RANK(最小二乘法筛选!E2305,最小二乘法筛选!$C2305:$H2305,-1),"")</f>
        <v/>
      </c>
      <c r="F2305" s="3" t="str">
        <f>IFERROR(RANK(最小二乘法筛选!F2305,最小二乘法筛选!$C2305:$H2305,-1),"")</f>
        <v/>
      </c>
      <c r="G2305" s="3">
        <f>IFERROR(RANK(最小二乘法筛选!G2305,最小二乘法筛选!$C2305:$H2305,-1),"")</f>
        <v>2</v>
      </c>
      <c r="H2305" s="3" t="str">
        <f>IFERROR(RANK(最小二乘法筛选!H2305,最小二乘法筛选!$C2305:$H2305,-1),"")</f>
        <v/>
      </c>
    </row>
    <row r="2306" spans="1:8" x14ac:dyDescent="0.15">
      <c r="A2306" s="6">
        <v>41823</v>
      </c>
      <c r="C2306" s="3">
        <f>IFERROR(RANK(最小二乘法筛选!C2306,最小二乘法筛选!$C2306:$H2306,-1),"")</f>
        <v>1</v>
      </c>
      <c r="D2306" s="3" t="str">
        <f>IFERROR(RANK(最小二乘法筛选!D2306,最小二乘法筛选!$C2306:$H2306,-1),"")</f>
        <v/>
      </c>
      <c r="E2306" s="3" t="str">
        <f>IFERROR(RANK(最小二乘法筛选!E2306,最小二乘法筛选!$C2306:$H2306,-1),"")</f>
        <v/>
      </c>
      <c r="F2306" s="3" t="str">
        <f>IFERROR(RANK(最小二乘法筛选!F2306,最小二乘法筛选!$C2306:$H2306,-1),"")</f>
        <v/>
      </c>
      <c r="G2306" s="3">
        <f>IFERROR(RANK(最小二乘法筛选!G2306,最小二乘法筛选!$C2306:$H2306,-1),"")</f>
        <v>2</v>
      </c>
      <c r="H2306" s="3" t="str">
        <f>IFERROR(RANK(最小二乘法筛选!H2306,最小二乘法筛选!$C2306:$H2306,-1),"")</f>
        <v/>
      </c>
    </row>
    <row r="2307" spans="1:8" x14ac:dyDescent="0.15">
      <c r="A2307" s="6">
        <v>41824</v>
      </c>
      <c r="C2307" s="3">
        <f>IFERROR(RANK(最小二乘法筛选!C2307,最小二乘法筛选!$C2307:$H2307,-1),"")</f>
        <v>1</v>
      </c>
      <c r="D2307" s="3" t="str">
        <f>IFERROR(RANK(最小二乘法筛选!D2307,最小二乘法筛选!$C2307:$H2307,-1),"")</f>
        <v/>
      </c>
      <c r="E2307" s="3" t="str">
        <f>IFERROR(RANK(最小二乘法筛选!E2307,最小二乘法筛选!$C2307:$H2307,-1),"")</f>
        <v/>
      </c>
      <c r="F2307" s="3" t="str">
        <f>IFERROR(RANK(最小二乘法筛选!F2307,最小二乘法筛选!$C2307:$H2307,-1),"")</f>
        <v/>
      </c>
      <c r="G2307" s="3">
        <f>IFERROR(RANK(最小二乘法筛选!G2307,最小二乘法筛选!$C2307:$H2307,-1),"")</f>
        <v>2</v>
      </c>
      <c r="H2307" s="3" t="str">
        <f>IFERROR(RANK(最小二乘法筛选!H2307,最小二乘法筛选!$C2307:$H2307,-1),"")</f>
        <v/>
      </c>
    </row>
    <row r="2308" spans="1:8" x14ac:dyDescent="0.15">
      <c r="A2308" s="6">
        <v>41827</v>
      </c>
      <c r="C2308" s="3">
        <f>IFERROR(RANK(最小二乘法筛选!C2308,最小二乘法筛选!$C2308:$H2308,-1),"")</f>
        <v>1</v>
      </c>
      <c r="D2308" s="3" t="str">
        <f>IFERROR(RANK(最小二乘法筛选!D2308,最小二乘法筛选!$C2308:$H2308,-1),"")</f>
        <v/>
      </c>
      <c r="E2308" s="3" t="str">
        <f>IFERROR(RANK(最小二乘法筛选!E2308,最小二乘法筛选!$C2308:$H2308,-1),"")</f>
        <v/>
      </c>
      <c r="F2308" s="3" t="str">
        <f>IFERROR(RANK(最小二乘法筛选!F2308,最小二乘法筛选!$C2308:$H2308,-1),"")</f>
        <v/>
      </c>
      <c r="G2308" s="3">
        <f>IFERROR(RANK(最小二乘法筛选!G2308,最小二乘法筛选!$C2308:$H2308,-1),"")</f>
        <v>2</v>
      </c>
      <c r="H2308" s="3" t="str">
        <f>IFERROR(RANK(最小二乘法筛选!H2308,最小二乘法筛选!$C2308:$H2308,-1),"")</f>
        <v/>
      </c>
    </row>
    <row r="2309" spans="1:8" x14ac:dyDescent="0.15">
      <c r="A2309" s="6">
        <v>41828</v>
      </c>
      <c r="C2309" s="3">
        <f>IFERROR(RANK(最小二乘法筛选!C2309,最小二乘法筛选!$C2309:$H2309,-1),"")</f>
        <v>1</v>
      </c>
      <c r="D2309" s="3" t="str">
        <f>IFERROR(RANK(最小二乘法筛选!D2309,最小二乘法筛选!$C2309:$H2309,-1),"")</f>
        <v/>
      </c>
      <c r="E2309" s="3" t="str">
        <f>IFERROR(RANK(最小二乘法筛选!E2309,最小二乘法筛选!$C2309:$H2309,-1),"")</f>
        <v/>
      </c>
      <c r="F2309" s="3" t="str">
        <f>IFERROR(RANK(最小二乘法筛选!F2309,最小二乘法筛选!$C2309:$H2309,-1),"")</f>
        <v/>
      </c>
      <c r="G2309" s="3">
        <f>IFERROR(RANK(最小二乘法筛选!G2309,最小二乘法筛选!$C2309:$H2309,-1),"")</f>
        <v>2</v>
      </c>
      <c r="H2309" s="3" t="str">
        <f>IFERROR(RANK(最小二乘法筛选!H2309,最小二乘法筛选!$C2309:$H2309,-1),"")</f>
        <v/>
      </c>
    </row>
    <row r="2310" spans="1:8" x14ac:dyDescent="0.15">
      <c r="A2310" s="6">
        <v>41829</v>
      </c>
      <c r="C2310" s="3">
        <f>IFERROR(RANK(最小二乘法筛选!C2310,最小二乘法筛选!$C2310:$H2310,-1),"")</f>
        <v>1</v>
      </c>
      <c r="D2310" s="3" t="str">
        <f>IFERROR(RANK(最小二乘法筛选!D2310,最小二乘法筛选!$C2310:$H2310,-1),"")</f>
        <v/>
      </c>
      <c r="E2310" s="3" t="str">
        <f>IFERROR(RANK(最小二乘法筛选!E2310,最小二乘法筛选!$C2310:$H2310,-1),"")</f>
        <v/>
      </c>
      <c r="F2310" s="3" t="str">
        <f>IFERROR(RANK(最小二乘法筛选!F2310,最小二乘法筛选!$C2310:$H2310,-1),"")</f>
        <v/>
      </c>
      <c r="G2310" s="3">
        <f>IFERROR(RANK(最小二乘法筛选!G2310,最小二乘法筛选!$C2310:$H2310,-1),"")</f>
        <v>2</v>
      </c>
      <c r="H2310" s="3" t="str">
        <f>IFERROR(RANK(最小二乘法筛选!H2310,最小二乘法筛选!$C2310:$H2310,-1),"")</f>
        <v/>
      </c>
    </row>
    <row r="2311" spans="1:8" x14ac:dyDescent="0.15">
      <c r="A2311" s="6">
        <v>41830</v>
      </c>
      <c r="C2311" s="3">
        <f>IFERROR(RANK(最小二乘法筛选!C2311,最小二乘法筛选!$C2311:$H2311,-1),"")</f>
        <v>1</v>
      </c>
      <c r="D2311" s="3" t="str">
        <f>IFERROR(RANK(最小二乘法筛选!D2311,最小二乘法筛选!$C2311:$H2311,-1),"")</f>
        <v/>
      </c>
      <c r="E2311" s="3" t="str">
        <f>IFERROR(RANK(最小二乘法筛选!E2311,最小二乘法筛选!$C2311:$H2311,-1),"")</f>
        <v/>
      </c>
      <c r="F2311" s="3" t="str">
        <f>IFERROR(RANK(最小二乘法筛选!F2311,最小二乘法筛选!$C2311:$H2311,-1),"")</f>
        <v/>
      </c>
      <c r="G2311" s="3">
        <f>IFERROR(RANK(最小二乘法筛选!G2311,最小二乘法筛选!$C2311:$H2311,-1),"")</f>
        <v>2</v>
      </c>
      <c r="H2311" s="3" t="str">
        <f>IFERROR(RANK(最小二乘法筛选!H2311,最小二乘法筛选!$C2311:$H2311,-1),"")</f>
        <v/>
      </c>
    </row>
    <row r="2312" spans="1:8" x14ac:dyDescent="0.15">
      <c r="A2312" s="6">
        <v>41831</v>
      </c>
      <c r="C2312" s="3">
        <f>IFERROR(RANK(最小二乘法筛选!C2312,最小二乘法筛选!$C2312:$H2312,-1),"")</f>
        <v>1</v>
      </c>
      <c r="D2312" s="3" t="str">
        <f>IFERROR(RANK(最小二乘法筛选!D2312,最小二乘法筛选!$C2312:$H2312,-1),"")</f>
        <v/>
      </c>
      <c r="E2312" s="3" t="str">
        <f>IFERROR(RANK(最小二乘法筛选!E2312,最小二乘法筛选!$C2312:$H2312,-1),"")</f>
        <v/>
      </c>
      <c r="F2312" s="3" t="str">
        <f>IFERROR(RANK(最小二乘法筛选!F2312,最小二乘法筛选!$C2312:$H2312,-1),"")</f>
        <v/>
      </c>
      <c r="G2312" s="3">
        <f>IFERROR(RANK(最小二乘法筛选!G2312,最小二乘法筛选!$C2312:$H2312,-1),"")</f>
        <v>2</v>
      </c>
      <c r="H2312" s="3" t="str">
        <f>IFERROR(RANK(最小二乘法筛选!H2312,最小二乘法筛选!$C2312:$H2312,-1),"")</f>
        <v/>
      </c>
    </row>
    <row r="2313" spans="1:8" x14ac:dyDescent="0.15">
      <c r="A2313" s="6">
        <v>41834</v>
      </c>
      <c r="C2313" s="3">
        <f>IFERROR(RANK(最小二乘法筛选!C2313,最小二乘法筛选!$C2313:$H2313,-1),"")</f>
        <v>1</v>
      </c>
      <c r="D2313" s="3" t="str">
        <f>IFERROR(RANK(最小二乘法筛选!D2313,最小二乘法筛选!$C2313:$H2313,-1),"")</f>
        <v/>
      </c>
      <c r="E2313" s="3" t="str">
        <f>IFERROR(RANK(最小二乘法筛选!E2313,最小二乘法筛选!$C2313:$H2313,-1),"")</f>
        <v/>
      </c>
      <c r="F2313" s="3" t="str">
        <f>IFERROR(RANK(最小二乘法筛选!F2313,最小二乘法筛选!$C2313:$H2313,-1),"")</f>
        <v/>
      </c>
      <c r="G2313" s="3">
        <f>IFERROR(RANK(最小二乘法筛选!G2313,最小二乘法筛选!$C2313:$H2313,-1),"")</f>
        <v>2</v>
      </c>
      <c r="H2313" s="3" t="str">
        <f>IFERROR(RANK(最小二乘法筛选!H2313,最小二乘法筛选!$C2313:$H2313,-1),"")</f>
        <v/>
      </c>
    </row>
    <row r="2314" spans="1:8" x14ac:dyDescent="0.15">
      <c r="A2314" s="6">
        <v>41835</v>
      </c>
      <c r="C2314" s="3">
        <f>IFERROR(RANK(最小二乘法筛选!C2314,最小二乘法筛选!$C2314:$H2314,-1),"")</f>
        <v>1</v>
      </c>
      <c r="D2314" s="3" t="str">
        <f>IFERROR(RANK(最小二乘法筛选!D2314,最小二乘法筛选!$C2314:$H2314,-1),"")</f>
        <v/>
      </c>
      <c r="E2314" s="3" t="str">
        <f>IFERROR(RANK(最小二乘法筛选!E2314,最小二乘法筛选!$C2314:$H2314,-1),"")</f>
        <v/>
      </c>
      <c r="F2314" s="3" t="str">
        <f>IFERROR(RANK(最小二乘法筛选!F2314,最小二乘法筛选!$C2314:$H2314,-1),"")</f>
        <v/>
      </c>
      <c r="G2314" s="3">
        <f>IFERROR(RANK(最小二乘法筛选!G2314,最小二乘法筛选!$C2314:$H2314,-1),"")</f>
        <v>2</v>
      </c>
      <c r="H2314" s="3" t="str">
        <f>IFERROR(RANK(最小二乘法筛选!H2314,最小二乘法筛选!$C2314:$H2314,-1),"")</f>
        <v/>
      </c>
    </row>
    <row r="2315" spans="1:8" x14ac:dyDescent="0.15">
      <c r="A2315" s="6">
        <v>41836</v>
      </c>
      <c r="C2315" s="3">
        <f>IFERROR(RANK(最小二乘法筛选!C2315,最小二乘法筛选!$C2315:$H2315,-1),"")</f>
        <v>1</v>
      </c>
      <c r="D2315" s="3" t="str">
        <f>IFERROR(RANK(最小二乘法筛选!D2315,最小二乘法筛选!$C2315:$H2315,-1),"")</f>
        <v/>
      </c>
      <c r="E2315" s="3" t="str">
        <f>IFERROR(RANK(最小二乘法筛选!E2315,最小二乘法筛选!$C2315:$H2315,-1),"")</f>
        <v/>
      </c>
      <c r="F2315" s="3" t="str">
        <f>IFERROR(RANK(最小二乘法筛选!F2315,最小二乘法筛选!$C2315:$H2315,-1),"")</f>
        <v/>
      </c>
      <c r="G2315" s="3" t="str">
        <f>IFERROR(RANK(最小二乘法筛选!G2315,最小二乘法筛选!$C2315:$H2315,-1),"")</f>
        <v/>
      </c>
      <c r="H2315" s="3" t="str">
        <f>IFERROR(RANK(最小二乘法筛选!H2315,最小二乘法筛选!$C2315:$H2315,-1),"")</f>
        <v/>
      </c>
    </row>
    <row r="2316" spans="1:8" x14ac:dyDescent="0.15">
      <c r="A2316" s="6">
        <v>41837</v>
      </c>
      <c r="C2316" s="3">
        <f>IFERROR(RANK(最小二乘法筛选!C2316,最小二乘法筛选!$C2316:$H2316,-1),"")</f>
        <v>1</v>
      </c>
      <c r="D2316" s="3" t="str">
        <f>IFERROR(RANK(最小二乘法筛选!D2316,最小二乘法筛选!$C2316:$H2316,-1),"")</f>
        <v/>
      </c>
      <c r="E2316" s="3" t="str">
        <f>IFERROR(RANK(最小二乘法筛选!E2316,最小二乘法筛选!$C2316:$H2316,-1),"")</f>
        <v/>
      </c>
      <c r="F2316" s="3" t="str">
        <f>IFERROR(RANK(最小二乘法筛选!F2316,最小二乘法筛选!$C2316:$H2316,-1),"")</f>
        <v/>
      </c>
      <c r="G2316" s="3">
        <f>IFERROR(RANK(最小二乘法筛选!G2316,最小二乘法筛选!$C2316:$H2316,-1),"")</f>
        <v>2</v>
      </c>
      <c r="H2316" s="3" t="str">
        <f>IFERROR(RANK(最小二乘法筛选!H2316,最小二乘法筛选!$C2316:$H2316,-1),"")</f>
        <v/>
      </c>
    </row>
    <row r="2317" spans="1:8" x14ac:dyDescent="0.15">
      <c r="A2317" s="6">
        <v>41838</v>
      </c>
      <c r="C2317" s="3">
        <f>IFERROR(RANK(最小二乘法筛选!C2317,最小二乘法筛选!$C2317:$H2317,-1),"")</f>
        <v>1</v>
      </c>
      <c r="D2317" s="3" t="str">
        <f>IFERROR(RANK(最小二乘法筛选!D2317,最小二乘法筛选!$C2317:$H2317,-1),"")</f>
        <v/>
      </c>
      <c r="E2317" s="3" t="str">
        <f>IFERROR(RANK(最小二乘法筛选!E2317,最小二乘法筛选!$C2317:$H2317,-1),"")</f>
        <v/>
      </c>
      <c r="F2317" s="3" t="str">
        <f>IFERROR(RANK(最小二乘法筛选!F2317,最小二乘法筛选!$C2317:$H2317,-1),"")</f>
        <v/>
      </c>
      <c r="G2317" s="3">
        <f>IFERROR(RANK(最小二乘法筛选!G2317,最小二乘法筛选!$C2317:$H2317,-1),"")</f>
        <v>2</v>
      </c>
      <c r="H2317" s="3" t="str">
        <f>IFERROR(RANK(最小二乘法筛选!H2317,最小二乘法筛选!$C2317:$H2317,-1),"")</f>
        <v/>
      </c>
    </row>
    <row r="2318" spans="1:8" x14ac:dyDescent="0.15">
      <c r="A2318" s="6">
        <v>41841</v>
      </c>
      <c r="C2318" s="3">
        <f>IFERROR(RANK(最小二乘法筛选!C2318,最小二乘法筛选!$C2318:$H2318,-1),"")</f>
        <v>1</v>
      </c>
      <c r="D2318" s="3" t="str">
        <f>IFERROR(RANK(最小二乘法筛选!D2318,最小二乘法筛选!$C2318:$H2318,-1),"")</f>
        <v/>
      </c>
      <c r="E2318" s="3" t="str">
        <f>IFERROR(RANK(最小二乘法筛选!E2318,最小二乘法筛选!$C2318:$H2318,-1),"")</f>
        <v/>
      </c>
      <c r="F2318" s="3" t="str">
        <f>IFERROR(RANK(最小二乘法筛选!F2318,最小二乘法筛选!$C2318:$H2318,-1),"")</f>
        <v/>
      </c>
      <c r="G2318" s="3">
        <f>IFERROR(RANK(最小二乘法筛选!G2318,最小二乘法筛选!$C2318:$H2318,-1),"")</f>
        <v>2</v>
      </c>
      <c r="H2318" s="3" t="str">
        <f>IFERROR(RANK(最小二乘法筛选!H2318,最小二乘法筛选!$C2318:$H2318,-1),"")</f>
        <v/>
      </c>
    </row>
    <row r="2319" spans="1:8" x14ac:dyDescent="0.15">
      <c r="A2319" s="6">
        <v>41842</v>
      </c>
      <c r="C2319" s="3">
        <f>IFERROR(RANK(最小二乘法筛选!C2319,最小二乘法筛选!$C2319:$H2319,-1),"")</f>
        <v>1</v>
      </c>
      <c r="D2319" s="3" t="str">
        <f>IFERROR(RANK(最小二乘法筛选!D2319,最小二乘法筛选!$C2319:$H2319,-1),"")</f>
        <v/>
      </c>
      <c r="E2319" s="3" t="str">
        <f>IFERROR(RANK(最小二乘法筛选!E2319,最小二乘法筛选!$C2319:$H2319,-1),"")</f>
        <v/>
      </c>
      <c r="F2319" s="3" t="str">
        <f>IFERROR(RANK(最小二乘法筛选!F2319,最小二乘法筛选!$C2319:$H2319,-1),"")</f>
        <v/>
      </c>
      <c r="G2319" s="3">
        <f>IFERROR(RANK(最小二乘法筛选!G2319,最小二乘法筛选!$C2319:$H2319,-1),"")</f>
        <v>2</v>
      </c>
      <c r="H2319" s="3" t="str">
        <f>IFERROR(RANK(最小二乘法筛选!H2319,最小二乘法筛选!$C2319:$H2319,-1),"")</f>
        <v/>
      </c>
    </row>
    <row r="2320" spans="1:8" x14ac:dyDescent="0.15">
      <c r="A2320" s="6">
        <v>41843</v>
      </c>
      <c r="C2320" s="3">
        <f>IFERROR(RANK(最小二乘法筛选!C2320,最小二乘法筛选!$C2320:$H2320,-1),"")</f>
        <v>1</v>
      </c>
      <c r="D2320" s="3" t="str">
        <f>IFERROR(RANK(最小二乘法筛选!D2320,最小二乘法筛选!$C2320:$H2320,-1),"")</f>
        <v/>
      </c>
      <c r="E2320" s="3" t="str">
        <f>IFERROR(RANK(最小二乘法筛选!E2320,最小二乘法筛选!$C2320:$H2320,-1),"")</f>
        <v/>
      </c>
      <c r="F2320" s="3" t="str">
        <f>IFERROR(RANK(最小二乘法筛选!F2320,最小二乘法筛选!$C2320:$H2320,-1),"")</f>
        <v/>
      </c>
      <c r="G2320" s="3">
        <f>IFERROR(RANK(最小二乘法筛选!G2320,最小二乘法筛选!$C2320:$H2320,-1),"")</f>
        <v>2</v>
      </c>
      <c r="H2320" s="3" t="str">
        <f>IFERROR(RANK(最小二乘法筛选!H2320,最小二乘法筛选!$C2320:$H2320,-1),"")</f>
        <v/>
      </c>
    </row>
    <row r="2321" spans="1:8" x14ac:dyDescent="0.15">
      <c r="A2321" s="6">
        <v>41844</v>
      </c>
      <c r="C2321" s="3">
        <f>IFERROR(RANK(最小二乘法筛选!C2321,最小二乘法筛选!$C2321:$H2321,-1),"")</f>
        <v>1</v>
      </c>
      <c r="D2321" s="3" t="str">
        <f>IFERROR(RANK(最小二乘法筛选!D2321,最小二乘法筛选!$C2321:$H2321,-1),"")</f>
        <v/>
      </c>
      <c r="E2321" s="3" t="str">
        <f>IFERROR(RANK(最小二乘法筛选!E2321,最小二乘法筛选!$C2321:$H2321,-1),"")</f>
        <v/>
      </c>
      <c r="F2321" s="3" t="str">
        <f>IFERROR(RANK(最小二乘法筛选!F2321,最小二乘法筛选!$C2321:$H2321,-1),"")</f>
        <v/>
      </c>
      <c r="G2321" s="3">
        <f>IFERROR(RANK(最小二乘法筛选!G2321,最小二乘法筛选!$C2321:$H2321,-1),"")</f>
        <v>2</v>
      </c>
      <c r="H2321" s="3" t="str">
        <f>IFERROR(RANK(最小二乘法筛选!H2321,最小二乘法筛选!$C2321:$H2321,-1),"")</f>
        <v/>
      </c>
    </row>
    <row r="2322" spans="1:8" x14ac:dyDescent="0.15">
      <c r="A2322" s="6">
        <v>41845</v>
      </c>
      <c r="C2322" s="3">
        <f>IFERROR(RANK(最小二乘法筛选!C2322,最小二乘法筛选!$C2322:$H2322,-1),"")</f>
        <v>1</v>
      </c>
      <c r="D2322" s="3" t="str">
        <f>IFERROR(RANK(最小二乘法筛选!D2322,最小二乘法筛选!$C2322:$H2322,-1),"")</f>
        <v/>
      </c>
      <c r="E2322" s="3" t="str">
        <f>IFERROR(RANK(最小二乘法筛选!E2322,最小二乘法筛选!$C2322:$H2322,-1),"")</f>
        <v/>
      </c>
      <c r="F2322" s="3" t="str">
        <f>IFERROR(RANK(最小二乘法筛选!F2322,最小二乘法筛选!$C2322:$H2322,-1),"")</f>
        <v/>
      </c>
      <c r="G2322" s="3">
        <f>IFERROR(RANK(最小二乘法筛选!G2322,最小二乘法筛选!$C2322:$H2322,-1),"")</f>
        <v>2</v>
      </c>
      <c r="H2322" s="3" t="str">
        <f>IFERROR(RANK(最小二乘法筛选!H2322,最小二乘法筛选!$C2322:$H2322,-1),"")</f>
        <v/>
      </c>
    </row>
    <row r="2323" spans="1:8" x14ac:dyDescent="0.15">
      <c r="A2323" s="6">
        <v>41848</v>
      </c>
      <c r="C2323" s="3">
        <f>IFERROR(RANK(最小二乘法筛选!C2323,最小二乘法筛选!$C2323:$H2323,-1),"")</f>
        <v>1</v>
      </c>
      <c r="D2323" s="3" t="str">
        <f>IFERROR(RANK(最小二乘法筛选!D2323,最小二乘法筛选!$C2323:$H2323,-1),"")</f>
        <v/>
      </c>
      <c r="E2323" s="3" t="str">
        <f>IFERROR(RANK(最小二乘法筛选!E2323,最小二乘法筛选!$C2323:$H2323,-1),"")</f>
        <v/>
      </c>
      <c r="F2323" s="3" t="str">
        <f>IFERROR(RANK(最小二乘法筛选!F2323,最小二乘法筛选!$C2323:$H2323,-1),"")</f>
        <v/>
      </c>
      <c r="G2323" s="3">
        <f>IFERROR(RANK(最小二乘法筛选!G2323,最小二乘法筛选!$C2323:$H2323,-1),"")</f>
        <v>2</v>
      </c>
      <c r="H2323" s="3" t="str">
        <f>IFERROR(RANK(最小二乘法筛选!H2323,最小二乘法筛选!$C2323:$H2323,-1),"")</f>
        <v/>
      </c>
    </row>
    <row r="2324" spans="1:8" x14ac:dyDescent="0.15">
      <c r="A2324" s="6">
        <v>41849</v>
      </c>
      <c r="C2324" s="3">
        <f>IFERROR(RANK(最小二乘法筛选!C2324,最小二乘法筛选!$C2324:$H2324,-1),"")</f>
        <v>1</v>
      </c>
      <c r="D2324" s="3" t="str">
        <f>IFERROR(RANK(最小二乘法筛选!D2324,最小二乘法筛选!$C2324:$H2324,-1),"")</f>
        <v/>
      </c>
      <c r="E2324" s="3" t="str">
        <f>IFERROR(RANK(最小二乘法筛选!E2324,最小二乘法筛选!$C2324:$H2324,-1),"")</f>
        <v/>
      </c>
      <c r="F2324" s="3" t="str">
        <f>IFERROR(RANK(最小二乘法筛选!F2324,最小二乘法筛选!$C2324:$H2324,-1),"")</f>
        <v/>
      </c>
      <c r="G2324" s="3" t="str">
        <f>IFERROR(RANK(最小二乘法筛选!G2324,最小二乘法筛选!$C2324:$H2324,-1),"")</f>
        <v/>
      </c>
      <c r="H2324" s="3" t="str">
        <f>IFERROR(RANK(最小二乘法筛选!H2324,最小二乘法筛选!$C2324:$H2324,-1),"")</f>
        <v/>
      </c>
    </row>
    <row r="2325" spans="1:8" x14ac:dyDescent="0.15">
      <c r="A2325" s="6">
        <v>41850</v>
      </c>
      <c r="C2325" s="3">
        <f>IFERROR(RANK(最小二乘法筛选!C2325,最小二乘法筛选!$C2325:$H2325,-1),"")</f>
        <v>1</v>
      </c>
      <c r="D2325" s="3" t="str">
        <f>IFERROR(RANK(最小二乘法筛选!D2325,最小二乘法筛选!$C2325:$H2325,-1),"")</f>
        <v/>
      </c>
      <c r="E2325" s="3" t="str">
        <f>IFERROR(RANK(最小二乘法筛选!E2325,最小二乘法筛选!$C2325:$H2325,-1),"")</f>
        <v/>
      </c>
      <c r="F2325" s="3" t="str">
        <f>IFERROR(RANK(最小二乘法筛选!F2325,最小二乘法筛选!$C2325:$H2325,-1),"")</f>
        <v/>
      </c>
      <c r="G2325" s="3" t="str">
        <f>IFERROR(RANK(最小二乘法筛选!G2325,最小二乘法筛选!$C2325:$H2325,-1),"")</f>
        <v/>
      </c>
      <c r="H2325" s="3" t="str">
        <f>IFERROR(RANK(最小二乘法筛选!H2325,最小二乘法筛选!$C2325:$H2325,-1),"")</f>
        <v/>
      </c>
    </row>
    <row r="2326" spans="1:8" x14ac:dyDescent="0.15">
      <c r="A2326" s="6">
        <v>41851</v>
      </c>
      <c r="C2326" s="3">
        <f>IFERROR(RANK(最小二乘法筛选!C2326,最小二乘法筛选!$C2326:$H2326,-1),"")</f>
        <v>1</v>
      </c>
      <c r="D2326" s="3" t="str">
        <f>IFERROR(RANK(最小二乘法筛选!D2326,最小二乘法筛选!$C2326:$H2326,-1),"")</f>
        <v/>
      </c>
      <c r="E2326" s="3" t="str">
        <f>IFERROR(RANK(最小二乘法筛选!E2326,最小二乘法筛选!$C2326:$H2326,-1),"")</f>
        <v/>
      </c>
      <c r="F2326" s="3" t="str">
        <f>IFERROR(RANK(最小二乘法筛选!F2326,最小二乘法筛选!$C2326:$H2326,-1),"")</f>
        <v/>
      </c>
      <c r="G2326" s="3" t="str">
        <f>IFERROR(RANK(最小二乘法筛选!G2326,最小二乘法筛选!$C2326:$H2326,-1),"")</f>
        <v/>
      </c>
      <c r="H2326" s="3" t="str">
        <f>IFERROR(RANK(最小二乘法筛选!H2326,最小二乘法筛选!$C2326:$H2326,-1),"")</f>
        <v/>
      </c>
    </row>
    <row r="2327" spans="1:8" x14ac:dyDescent="0.15">
      <c r="A2327" s="6">
        <v>41852</v>
      </c>
      <c r="C2327" s="3">
        <f>IFERROR(RANK(最小二乘法筛选!C2327,最小二乘法筛选!$C2327:$H2327,-1),"")</f>
        <v>1</v>
      </c>
      <c r="D2327" s="3" t="str">
        <f>IFERROR(RANK(最小二乘法筛选!D2327,最小二乘法筛选!$C2327:$H2327,-1),"")</f>
        <v/>
      </c>
      <c r="E2327" s="3" t="str">
        <f>IFERROR(RANK(最小二乘法筛选!E2327,最小二乘法筛选!$C2327:$H2327,-1),"")</f>
        <v/>
      </c>
      <c r="F2327" s="3" t="str">
        <f>IFERROR(RANK(最小二乘法筛选!F2327,最小二乘法筛选!$C2327:$H2327,-1),"")</f>
        <v/>
      </c>
      <c r="G2327" s="3" t="str">
        <f>IFERROR(RANK(最小二乘法筛选!G2327,最小二乘法筛选!$C2327:$H2327,-1),"")</f>
        <v/>
      </c>
      <c r="H2327" s="3" t="str">
        <f>IFERROR(RANK(最小二乘法筛选!H2327,最小二乘法筛选!$C2327:$H2327,-1),"")</f>
        <v/>
      </c>
    </row>
    <row r="2328" spans="1:8" x14ac:dyDescent="0.15">
      <c r="A2328" s="6">
        <v>41855</v>
      </c>
      <c r="C2328" s="3">
        <f>IFERROR(RANK(最小二乘法筛选!C2328,最小二乘法筛选!$C2328:$H2328,-1),"")</f>
        <v>1</v>
      </c>
      <c r="D2328" s="3" t="str">
        <f>IFERROR(RANK(最小二乘法筛选!D2328,最小二乘法筛选!$C2328:$H2328,-1),"")</f>
        <v/>
      </c>
      <c r="E2328" s="3" t="str">
        <f>IFERROR(RANK(最小二乘法筛选!E2328,最小二乘法筛选!$C2328:$H2328,-1),"")</f>
        <v/>
      </c>
      <c r="F2328" s="3" t="str">
        <f>IFERROR(RANK(最小二乘法筛选!F2328,最小二乘法筛选!$C2328:$H2328,-1),"")</f>
        <v/>
      </c>
      <c r="G2328" s="3" t="str">
        <f>IFERROR(RANK(最小二乘法筛选!G2328,最小二乘法筛选!$C2328:$H2328,-1),"")</f>
        <v/>
      </c>
      <c r="H2328" s="3" t="str">
        <f>IFERROR(RANK(最小二乘法筛选!H2328,最小二乘法筛选!$C2328:$H2328,-1),"")</f>
        <v/>
      </c>
    </row>
    <row r="2329" spans="1:8" x14ac:dyDescent="0.15">
      <c r="A2329" s="6">
        <v>41856</v>
      </c>
      <c r="C2329" s="3">
        <f>IFERROR(RANK(最小二乘法筛选!C2329,最小二乘法筛选!$C2329:$H2329,-1),"")</f>
        <v>1</v>
      </c>
      <c r="D2329" s="3" t="str">
        <f>IFERROR(RANK(最小二乘法筛选!D2329,最小二乘法筛选!$C2329:$H2329,-1),"")</f>
        <v/>
      </c>
      <c r="E2329" s="3" t="str">
        <f>IFERROR(RANK(最小二乘法筛选!E2329,最小二乘法筛选!$C2329:$H2329,-1),"")</f>
        <v/>
      </c>
      <c r="F2329" s="3" t="str">
        <f>IFERROR(RANK(最小二乘法筛选!F2329,最小二乘法筛选!$C2329:$H2329,-1),"")</f>
        <v/>
      </c>
      <c r="G2329" s="3" t="str">
        <f>IFERROR(RANK(最小二乘法筛选!G2329,最小二乘法筛选!$C2329:$H2329,-1),"")</f>
        <v/>
      </c>
      <c r="H2329" s="3" t="str">
        <f>IFERROR(RANK(最小二乘法筛选!H2329,最小二乘法筛选!$C2329:$H2329,-1),"")</f>
        <v/>
      </c>
    </row>
    <row r="2330" spans="1:8" x14ac:dyDescent="0.15">
      <c r="A2330" s="6">
        <v>41857</v>
      </c>
      <c r="C2330" s="3">
        <f>IFERROR(RANK(最小二乘法筛选!C2330,最小二乘法筛选!$C2330:$H2330,-1),"")</f>
        <v>1</v>
      </c>
      <c r="D2330" s="3" t="str">
        <f>IFERROR(RANK(最小二乘法筛选!D2330,最小二乘法筛选!$C2330:$H2330,-1),"")</f>
        <v/>
      </c>
      <c r="E2330" s="3" t="str">
        <f>IFERROR(RANK(最小二乘法筛选!E2330,最小二乘法筛选!$C2330:$H2330,-1),"")</f>
        <v/>
      </c>
      <c r="F2330" s="3" t="str">
        <f>IFERROR(RANK(最小二乘法筛选!F2330,最小二乘法筛选!$C2330:$H2330,-1),"")</f>
        <v/>
      </c>
      <c r="G2330" s="3" t="str">
        <f>IFERROR(RANK(最小二乘法筛选!G2330,最小二乘法筛选!$C2330:$H2330,-1),"")</f>
        <v/>
      </c>
      <c r="H2330" s="3" t="str">
        <f>IFERROR(RANK(最小二乘法筛选!H2330,最小二乘法筛选!$C2330:$H2330,-1),"")</f>
        <v/>
      </c>
    </row>
    <row r="2331" spans="1:8" x14ac:dyDescent="0.15">
      <c r="A2331" s="6">
        <v>41858</v>
      </c>
      <c r="C2331" s="3">
        <f>IFERROR(RANK(最小二乘法筛选!C2331,最小二乘法筛选!$C2331:$H2331,-1),"")</f>
        <v>1</v>
      </c>
      <c r="D2331" s="3" t="str">
        <f>IFERROR(RANK(最小二乘法筛选!D2331,最小二乘法筛选!$C2331:$H2331,-1),"")</f>
        <v/>
      </c>
      <c r="E2331" s="3" t="str">
        <f>IFERROR(RANK(最小二乘法筛选!E2331,最小二乘法筛选!$C2331:$H2331,-1),"")</f>
        <v/>
      </c>
      <c r="F2331" s="3" t="str">
        <f>IFERROR(RANK(最小二乘法筛选!F2331,最小二乘法筛选!$C2331:$H2331,-1),"")</f>
        <v/>
      </c>
      <c r="G2331" s="3" t="str">
        <f>IFERROR(RANK(最小二乘法筛选!G2331,最小二乘法筛选!$C2331:$H2331,-1),"")</f>
        <v/>
      </c>
      <c r="H2331" s="3" t="str">
        <f>IFERROR(RANK(最小二乘法筛选!H2331,最小二乘法筛选!$C2331:$H2331,-1),"")</f>
        <v/>
      </c>
    </row>
    <row r="2332" spans="1:8" x14ac:dyDescent="0.15">
      <c r="A2332" s="6">
        <v>41859</v>
      </c>
      <c r="C2332" s="3">
        <f>IFERROR(RANK(最小二乘法筛选!C2332,最小二乘法筛选!$C2332:$H2332,-1),"")</f>
        <v>1</v>
      </c>
      <c r="D2332" s="3" t="str">
        <f>IFERROR(RANK(最小二乘法筛选!D2332,最小二乘法筛选!$C2332:$H2332,-1),"")</f>
        <v/>
      </c>
      <c r="E2332" s="3" t="str">
        <f>IFERROR(RANK(最小二乘法筛选!E2332,最小二乘法筛选!$C2332:$H2332,-1),"")</f>
        <v/>
      </c>
      <c r="F2332" s="3" t="str">
        <f>IFERROR(RANK(最小二乘法筛选!F2332,最小二乘法筛选!$C2332:$H2332,-1),"")</f>
        <v/>
      </c>
      <c r="G2332" s="3" t="str">
        <f>IFERROR(RANK(最小二乘法筛选!G2332,最小二乘法筛选!$C2332:$H2332,-1),"")</f>
        <v/>
      </c>
      <c r="H2332" s="3" t="str">
        <f>IFERROR(RANK(最小二乘法筛选!H2332,最小二乘法筛选!$C2332:$H2332,-1),"")</f>
        <v/>
      </c>
    </row>
    <row r="2333" spans="1:8" x14ac:dyDescent="0.15">
      <c r="A2333" s="6">
        <v>41862</v>
      </c>
      <c r="C2333" s="3">
        <f>IFERROR(RANK(最小二乘法筛选!C2333,最小二乘法筛选!$C2333:$H2333,-1),"")</f>
        <v>1</v>
      </c>
      <c r="D2333" s="3" t="str">
        <f>IFERROR(RANK(最小二乘法筛选!D2333,最小二乘法筛选!$C2333:$H2333,-1),"")</f>
        <v/>
      </c>
      <c r="E2333" s="3" t="str">
        <f>IFERROR(RANK(最小二乘法筛选!E2333,最小二乘法筛选!$C2333:$H2333,-1),"")</f>
        <v/>
      </c>
      <c r="F2333" s="3" t="str">
        <f>IFERROR(RANK(最小二乘法筛选!F2333,最小二乘法筛选!$C2333:$H2333,-1),"")</f>
        <v/>
      </c>
      <c r="G2333" s="3" t="str">
        <f>IFERROR(RANK(最小二乘法筛选!G2333,最小二乘法筛选!$C2333:$H2333,-1),"")</f>
        <v/>
      </c>
      <c r="H2333" s="3" t="str">
        <f>IFERROR(RANK(最小二乘法筛选!H2333,最小二乘法筛选!$C2333:$H2333,-1),"")</f>
        <v/>
      </c>
    </row>
    <row r="2334" spans="1:8" x14ac:dyDescent="0.15">
      <c r="A2334" s="6">
        <v>41863</v>
      </c>
      <c r="C2334" s="3">
        <f>IFERROR(RANK(最小二乘法筛选!C2334,最小二乘法筛选!$C2334:$H2334,-1),"")</f>
        <v>1</v>
      </c>
      <c r="D2334" s="3" t="str">
        <f>IFERROR(RANK(最小二乘法筛选!D2334,最小二乘法筛选!$C2334:$H2334,-1),"")</f>
        <v/>
      </c>
      <c r="E2334" s="3" t="str">
        <f>IFERROR(RANK(最小二乘法筛选!E2334,最小二乘法筛选!$C2334:$H2334,-1),"")</f>
        <v/>
      </c>
      <c r="F2334" s="3" t="str">
        <f>IFERROR(RANK(最小二乘法筛选!F2334,最小二乘法筛选!$C2334:$H2334,-1),"")</f>
        <v/>
      </c>
      <c r="G2334" s="3" t="str">
        <f>IFERROR(RANK(最小二乘法筛选!G2334,最小二乘法筛选!$C2334:$H2334,-1),"")</f>
        <v/>
      </c>
      <c r="H2334" s="3" t="str">
        <f>IFERROR(RANK(最小二乘法筛选!H2334,最小二乘法筛选!$C2334:$H2334,-1),"")</f>
        <v/>
      </c>
    </row>
    <row r="2335" spans="1:8" x14ac:dyDescent="0.15">
      <c r="A2335" s="6">
        <v>41864</v>
      </c>
      <c r="C2335" s="3">
        <f>IFERROR(RANK(最小二乘法筛选!C2335,最小二乘法筛选!$C2335:$H2335,-1),"")</f>
        <v>1</v>
      </c>
      <c r="D2335" s="3" t="str">
        <f>IFERROR(RANK(最小二乘法筛选!D2335,最小二乘法筛选!$C2335:$H2335,-1),"")</f>
        <v/>
      </c>
      <c r="E2335" s="3" t="str">
        <f>IFERROR(RANK(最小二乘法筛选!E2335,最小二乘法筛选!$C2335:$H2335,-1),"")</f>
        <v/>
      </c>
      <c r="F2335" s="3" t="str">
        <f>IFERROR(RANK(最小二乘法筛选!F2335,最小二乘法筛选!$C2335:$H2335,-1),"")</f>
        <v/>
      </c>
      <c r="G2335" s="3" t="str">
        <f>IFERROR(RANK(最小二乘法筛选!G2335,最小二乘法筛选!$C2335:$H2335,-1),"")</f>
        <v/>
      </c>
      <c r="H2335" s="3" t="str">
        <f>IFERROR(RANK(最小二乘法筛选!H2335,最小二乘法筛选!$C2335:$H2335,-1),"")</f>
        <v/>
      </c>
    </row>
    <row r="2336" spans="1:8" x14ac:dyDescent="0.15">
      <c r="A2336" s="6">
        <v>41865</v>
      </c>
      <c r="C2336" s="3">
        <f>IFERROR(RANK(最小二乘法筛选!C2336,最小二乘法筛选!$C2336:$H2336,-1),"")</f>
        <v>1</v>
      </c>
      <c r="D2336" s="3" t="str">
        <f>IFERROR(RANK(最小二乘法筛选!D2336,最小二乘法筛选!$C2336:$H2336,-1),"")</f>
        <v/>
      </c>
      <c r="E2336" s="3" t="str">
        <f>IFERROR(RANK(最小二乘法筛选!E2336,最小二乘法筛选!$C2336:$H2336,-1),"")</f>
        <v/>
      </c>
      <c r="F2336" s="3" t="str">
        <f>IFERROR(RANK(最小二乘法筛选!F2336,最小二乘法筛选!$C2336:$H2336,-1),"")</f>
        <v/>
      </c>
      <c r="G2336" s="3" t="str">
        <f>IFERROR(RANK(最小二乘法筛选!G2336,最小二乘法筛选!$C2336:$H2336,-1),"")</f>
        <v/>
      </c>
      <c r="H2336" s="3" t="str">
        <f>IFERROR(RANK(最小二乘法筛选!H2336,最小二乘法筛选!$C2336:$H2336,-1),"")</f>
        <v/>
      </c>
    </row>
    <row r="2337" spans="1:8" x14ac:dyDescent="0.15">
      <c r="A2337" s="6">
        <v>41866</v>
      </c>
      <c r="C2337" s="3">
        <f>IFERROR(RANK(最小二乘法筛选!C2337,最小二乘法筛选!$C2337:$H2337,-1),"")</f>
        <v>1</v>
      </c>
      <c r="D2337" s="3" t="str">
        <f>IFERROR(RANK(最小二乘法筛选!D2337,最小二乘法筛选!$C2337:$H2337,-1),"")</f>
        <v/>
      </c>
      <c r="E2337" s="3" t="str">
        <f>IFERROR(RANK(最小二乘法筛选!E2337,最小二乘法筛选!$C2337:$H2337,-1),"")</f>
        <v/>
      </c>
      <c r="F2337" s="3" t="str">
        <f>IFERROR(RANK(最小二乘法筛选!F2337,最小二乘法筛选!$C2337:$H2337,-1),"")</f>
        <v/>
      </c>
      <c r="G2337" s="3" t="str">
        <f>IFERROR(RANK(最小二乘法筛选!G2337,最小二乘法筛选!$C2337:$H2337,-1),"")</f>
        <v/>
      </c>
      <c r="H2337" s="3" t="str">
        <f>IFERROR(RANK(最小二乘法筛选!H2337,最小二乘法筛选!$C2337:$H2337,-1),"")</f>
        <v/>
      </c>
    </row>
    <row r="2338" spans="1:8" x14ac:dyDescent="0.15">
      <c r="A2338" s="6">
        <v>41869</v>
      </c>
      <c r="C2338" s="3">
        <f>IFERROR(RANK(最小二乘法筛选!C2338,最小二乘法筛选!$C2338:$H2338,-1),"")</f>
        <v>1</v>
      </c>
      <c r="D2338" s="3" t="str">
        <f>IFERROR(RANK(最小二乘法筛选!D2338,最小二乘法筛选!$C2338:$H2338,-1),"")</f>
        <v/>
      </c>
      <c r="E2338" s="3" t="str">
        <f>IFERROR(RANK(最小二乘法筛选!E2338,最小二乘法筛选!$C2338:$H2338,-1),"")</f>
        <v/>
      </c>
      <c r="F2338" s="3" t="str">
        <f>IFERROR(RANK(最小二乘法筛选!F2338,最小二乘法筛选!$C2338:$H2338,-1),"")</f>
        <v/>
      </c>
      <c r="G2338" s="3" t="str">
        <f>IFERROR(RANK(最小二乘法筛选!G2338,最小二乘法筛选!$C2338:$H2338,-1),"")</f>
        <v/>
      </c>
      <c r="H2338" s="3" t="str">
        <f>IFERROR(RANK(最小二乘法筛选!H2338,最小二乘法筛选!$C2338:$H2338,-1),"")</f>
        <v/>
      </c>
    </row>
    <row r="2339" spans="1:8" x14ac:dyDescent="0.15">
      <c r="A2339" s="6">
        <v>41870</v>
      </c>
      <c r="C2339" s="3">
        <f>IFERROR(RANK(最小二乘法筛选!C2339,最小二乘法筛选!$C2339:$H2339,-1),"")</f>
        <v>1</v>
      </c>
      <c r="D2339" s="3" t="str">
        <f>IFERROR(RANK(最小二乘法筛选!D2339,最小二乘法筛选!$C2339:$H2339,-1),"")</f>
        <v/>
      </c>
      <c r="E2339" s="3" t="str">
        <f>IFERROR(RANK(最小二乘法筛选!E2339,最小二乘法筛选!$C2339:$H2339,-1),"")</f>
        <v/>
      </c>
      <c r="F2339" s="3" t="str">
        <f>IFERROR(RANK(最小二乘法筛选!F2339,最小二乘法筛选!$C2339:$H2339,-1),"")</f>
        <v/>
      </c>
      <c r="G2339" s="3" t="str">
        <f>IFERROR(RANK(最小二乘法筛选!G2339,最小二乘法筛选!$C2339:$H2339,-1),"")</f>
        <v/>
      </c>
      <c r="H2339" s="3" t="str">
        <f>IFERROR(RANK(最小二乘法筛选!H2339,最小二乘法筛选!$C2339:$H2339,-1),"")</f>
        <v/>
      </c>
    </row>
    <row r="2340" spans="1:8" x14ac:dyDescent="0.15">
      <c r="A2340" s="6">
        <v>41871</v>
      </c>
      <c r="C2340" s="3">
        <f>IFERROR(RANK(最小二乘法筛选!C2340,最小二乘法筛选!$C2340:$H2340,-1),"")</f>
        <v>1</v>
      </c>
      <c r="D2340" s="3" t="str">
        <f>IFERROR(RANK(最小二乘法筛选!D2340,最小二乘法筛选!$C2340:$H2340,-1),"")</f>
        <v/>
      </c>
      <c r="E2340" s="3" t="str">
        <f>IFERROR(RANK(最小二乘法筛选!E2340,最小二乘法筛选!$C2340:$H2340,-1),"")</f>
        <v/>
      </c>
      <c r="F2340" s="3" t="str">
        <f>IFERROR(RANK(最小二乘法筛选!F2340,最小二乘法筛选!$C2340:$H2340,-1),"")</f>
        <v/>
      </c>
      <c r="G2340" s="3" t="str">
        <f>IFERROR(RANK(最小二乘法筛选!G2340,最小二乘法筛选!$C2340:$H2340,-1),"")</f>
        <v/>
      </c>
      <c r="H2340" s="3" t="str">
        <f>IFERROR(RANK(最小二乘法筛选!H2340,最小二乘法筛选!$C2340:$H2340,-1),"")</f>
        <v/>
      </c>
    </row>
    <row r="2341" spans="1:8" x14ac:dyDescent="0.15">
      <c r="A2341" s="6">
        <v>41872</v>
      </c>
      <c r="C2341" s="3">
        <f>IFERROR(RANK(最小二乘法筛选!C2341,最小二乘法筛选!$C2341:$H2341,-1),"")</f>
        <v>1</v>
      </c>
      <c r="D2341" s="3" t="str">
        <f>IFERROR(RANK(最小二乘法筛选!D2341,最小二乘法筛选!$C2341:$H2341,-1),"")</f>
        <v/>
      </c>
      <c r="E2341" s="3" t="str">
        <f>IFERROR(RANK(最小二乘法筛选!E2341,最小二乘法筛选!$C2341:$H2341,-1),"")</f>
        <v/>
      </c>
      <c r="F2341" s="3" t="str">
        <f>IFERROR(RANK(最小二乘法筛选!F2341,最小二乘法筛选!$C2341:$H2341,-1),"")</f>
        <v/>
      </c>
      <c r="G2341" s="3" t="str">
        <f>IFERROR(RANK(最小二乘法筛选!G2341,最小二乘法筛选!$C2341:$H2341,-1),"")</f>
        <v/>
      </c>
      <c r="H2341" s="3" t="str">
        <f>IFERROR(RANK(最小二乘法筛选!H2341,最小二乘法筛选!$C2341:$H2341,-1),"")</f>
        <v/>
      </c>
    </row>
    <row r="2342" spans="1:8" x14ac:dyDescent="0.15">
      <c r="A2342" s="6">
        <v>41873</v>
      </c>
      <c r="C2342" s="3">
        <f>IFERROR(RANK(最小二乘法筛选!C2342,最小二乘法筛选!$C2342:$H2342,-1),"")</f>
        <v>1</v>
      </c>
      <c r="D2342" s="3" t="str">
        <f>IFERROR(RANK(最小二乘法筛选!D2342,最小二乘法筛选!$C2342:$H2342,-1),"")</f>
        <v/>
      </c>
      <c r="E2342" s="3" t="str">
        <f>IFERROR(RANK(最小二乘法筛选!E2342,最小二乘法筛选!$C2342:$H2342,-1),"")</f>
        <v/>
      </c>
      <c r="F2342" s="3" t="str">
        <f>IFERROR(RANK(最小二乘法筛选!F2342,最小二乘法筛选!$C2342:$H2342,-1),"")</f>
        <v/>
      </c>
      <c r="G2342" s="3" t="str">
        <f>IFERROR(RANK(最小二乘法筛选!G2342,最小二乘法筛选!$C2342:$H2342,-1),"")</f>
        <v/>
      </c>
      <c r="H2342" s="3" t="str">
        <f>IFERROR(RANK(最小二乘法筛选!H2342,最小二乘法筛选!$C2342:$H2342,-1),"")</f>
        <v/>
      </c>
    </row>
    <row r="2343" spans="1:8" x14ac:dyDescent="0.15">
      <c r="A2343" s="6">
        <v>41876</v>
      </c>
      <c r="C2343" s="3">
        <f>IFERROR(RANK(最小二乘法筛选!C2343,最小二乘法筛选!$C2343:$H2343,-1),"")</f>
        <v>1</v>
      </c>
      <c r="D2343" s="3" t="str">
        <f>IFERROR(RANK(最小二乘法筛选!D2343,最小二乘法筛选!$C2343:$H2343,-1),"")</f>
        <v/>
      </c>
      <c r="E2343" s="3" t="str">
        <f>IFERROR(RANK(最小二乘法筛选!E2343,最小二乘法筛选!$C2343:$H2343,-1),"")</f>
        <v/>
      </c>
      <c r="F2343" s="3" t="str">
        <f>IFERROR(RANK(最小二乘法筛选!F2343,最小二乘法筛选!$C2343:$H2343,-1),"")</f>
        <v/>
      </c>
      <c r="G2343" s="3" t="str">
        <f>IFERROR(RANK(最小二乘法筛选!G2343,最小二乘法筛选!$C2343:$H2343,-1),"")</f>
        <v/>
      </c>
      <c r="H2343" s="3" t="str">
        <f>IFERROR(RANK(最小二乘法筛选!H2343,最小二乘法筛选!$C2343:$H2343,-1),"")</f>
        <v/>
      </c>
    </row>
    <row r="2344" spans="1:8" x14ac:dyDescent="0.15">
      <c r="A2344" s="6">
        <v>41877</v>
      </c>
      <c r="C2344" s="3">
        <f>IFERROR(RANK(最小二乘法筛选!C2344,最小二乘法筛选!$C2344:$H2344,-1),"")</f>
        <v>1</v>
      </c>
      <c r="D2344" s="3" t="str">
        <f>IFERROR(RANK(最小二乘法筛选!D2344,最小二乘法筛选!$C2344:$H2344,-1),"")</f>
        <v/>
      </c>
      <c r="E2344" s="3" t="str">
        <f>IFERROR(RANK(最小二乘法筛选!E2344,最小二乘法筛选!$C2344:$H2344,-1),"")</f>
        <v/>
      </c>
      <c r="F2344" s="3" t="str">
        <f>IFERROR(RANK(最小二乘法筛选!F2344,最小二乘法筛选!$C2344:$H2344,-1),"")</f>
        <v/>
      </c>
      <c r="G2344" s="3" t="str">
        <f>IFERROR(RANK(最小二乘法筛选!G2344,最小二乘法筛选!$C2344:$H2344,-1),"")</f>
        <v/>
      </c>
      <c r="H2344" s="3" t="str">
        <f>IFERROR(RANK(最小二乘法筛选!H2344,最小二乘法筛选!$C2344:$H2344,-1),"")</f>
        <v/>
      </c>
    </row>
    <row r="2345" spans="1:8" x14ac:dyDescent="0.15">
      <c r="A2345" s="6">
        <v>41878</v>
      </c>
      <c r="C2345" s="3">
        <f>IFERROR(RANK(最小二乘法筛选!C2345,最小二乘法筛选!$C2345:$H2345,-1),"")</f>
        <v>1</v>
      </c>
      <c r="D2345" s="3" t="str">
        <f>IFERROR(RANK(最小二乘法筛选!D2345,最小二乘法筛选!$C2345:$H2345,-1),"")</f>
        <v/>
      </c>
      <c r="E2345" s="3" t="str">
        <f>IFERROR(RANK(最小二乘法筛选!E2345,最小二乘法筛选!$C2345:$H2345,-1),"")</f>
        <v/>
      </c>
      <c r="F2345" s="3" t="str">
        <f>IFERROR(RANK(最小二乘法筛选!F2345,最小二乘法筛选!$C2345:$H2345,-1),"")</f>
        <v/>
      </c>
      <c r="G2345" s="3" t="str">
        <f>IFERROR(RANK(最小二乘法筛选!G2345,最小二乘法筛选!$C2345:$H2345,-1),"")</f>
        <v/>
      </c>
      <c r="H2345" s="3" t="str">
        <f>IFERROR(RANK(最小二乘法筛选!H2345,最小二乘法筛选!$C2345:$H2345,-1),"")</f>
        <v/>
      </c>
    </row>
    <row r="2346" spans="1:8" x14ac:dyDescent="0.15">
      <c r="A2346" s="6">
        <v>41879</v>
      </c>
      <c r="C2346" s="3">
        <f>IFERROR(RANK(最小二乘法筛选!C2346,最小二乘法筛选!$C2346:$H2346,-1),"")</f>
        <v>1</v>
      </c>
      <c r="D2346" s="3" t="str">
        <f>IFERROR(RANK(最小二乘法筛选!D2346,最小二乘法筛选!$C2346:$H2346,-1),"")</f>
        <v/>
      </c>
      <c r="E2346" s="3" t="str">
        <f>IFERROR(RANK(最小二乘法筛选!E2346,最小二乘法筛选!$C2346:$H2346,-1),"")</f>
        <v/>
      </c>
      <c r="F2346" s="3" t="str">
        <f>IFERROR(RANK(最小二乘法筛选!F2346,最小二乘法筛选!$C2346:$H2346,-1),"")</f>
        <v/>
      </c>
      <c r="G2346" s="3" t="str">
        <f>IFERROR(RANK(最小二乘法筛选!G2346,最小二乘法筛选!$C2346:$H2346,-1),"")</f>
        <v/>
      </c>
      <c r="H2346" s="3" t="str">
        <f>IFERROR(RANK(最小二乘法筛选!H2346,最小二乘法筛选!$C2346:$H2346,-1),"")</f>
        <v/>
      </c>
    </row>
    <row r="2347" spans="1:8" x14ac:dyDescent="0.15">
      <c r="A2347" s="6">
        <v>41880</v>
      </c>
      <c r="C2347" s="3">
        <f>IFERROR(RANK(最小二乘法筛选!C2347,最小二乘法筛选!$C2347:$H2347,-1),"")</f>
        <v>1</v>
      </c>
      <c r="D2347" s="3" t="str">
        <f>IFERROR(RANK(最小二乘法筛选!D2347,最小二乘法筛选!$C2347:$H2347,-1),"")</f>
        <v/>
      </c>
      <c r="E2347" s="3" t="str">
        <f>IFERROR(RANK(最小二乘法筛选!E2347,最小二乘法筛选!$C2347:$H2347,-1),"")</f>
        <v/>
      </c>
      <c r="F2347" s="3" t="str">
        <f>IFERROR(RANK(最小二乘法筛选!F2347,最小二乘法筛选!$C2347:$H2347,-1),"")</f>
        <v/>
      </c>
      <c r="G2347" s="3" t="str">
        <f>IFERROR(RANK(最小二乘法筛选!G2347,最小二乘法筛选!$C2347:$H2347,-1),"")</f>
        <v/>
      </c>
      <c r="H2347" s="3" t="str">
        <f>IFERROR(RANK(最小二乘法筛选!H2347,最小二乘法筛选!$C2347:$H2347,-1),"")</f>
        <v/>
      </c>
    </row>
    <row r="2348" spans="1:8" x14ac:dyDescent="0.15">
      <c r="A2348" s="6">
        <v>41883</v>
      </c>
      <c r="C2348" s="3">
        <f>IFERROR(RANK(最小二乘法筛选!C2348,最小二乘法筛选!$C2348:$H2348,-1),"")</f>
        <v>1</v>
      </c>
      <c r="D2348" s="3" t="str">
        <f>IFERROR(RANK(最小二乘法筛选!D2348,最小二乘法筛选!$C2348:$H2348,-1),"")</f>
        <v/>
      </c>
      <c r="E2348" s="3" t="str">
        <f>IFERROR(RANK(最小二乘法筛选!E2348,最小二乘法筛选!$C2348:$H2348,-1),"")</f>
        <v/>
      </c>
      <c r="F2348" s="3" t="str">
        <f>IFERROR(RANK(最小二乘法筛选!F2348,最小二乘法筛选!$C2348:$H2348,-1),"")</f>
        <v/>
      </c>
      <c r="G2348" s="3" t="str">
        <f>IFERROR(RANK(最小二乘法筛选!G2348,最小二乘法筛选!$C2348:$H2348,-1),"")</f>
        <v/>
      </c>
      <c r="H2348" s="3" t="str">
        <f>IFERROR(RANK(最小二乘法筛选!H2348,最小二乘法筛选!$C2348:$H2348,-1),"")</f>
        <v/>
      </c>
    </row>
    <row r="2349" spans="1:8" x14ac:dyDescent="0.15">
      <c r="A2349" s="6">
        <v>41884</v>
      </c>
      <c r="C2349" s="3">
        <f>IFERROR(RANK(最小二乘法筛选!C2349,最小二乘法筛选!$C2349:$H2349,-1),"")</f>
        <v>1</v>
      </c>
      <c r="D2349" s="3" t="str">
        <f>IFERROR(RANK(最小二乘法筛选!D2349,最小二乘法筛选!$C2349:$H2349,-1),"")</f>
        <v/>
      </c>
      <c r="E2349" s="3" t="str">
        <f>IFERROR(RANK(最小二乘法筛选!E2349,最小二乘法筛选!$C2349:$H2349,-1),"")</f>
        <v/>
      </c>
      <c r="F2349" s="3" t="str">
        <f>IFERROR(RANK(最小二乘法筛选!F2349,最小二乘法筛选!$C2349:$H2349,-1),"")</f>
        <v/>
      </c>
      <c r="G2349" s="3" t="str">
        <f>IFERROR(RANK(最小二乘法筛选!G2349,最小二乘法筛选!$C2349:$H2349,-1),"")</f>
        <v/>
      </c>
      <c r="H2349" s="3" t="str">
        <f>IFERROR(RANK(最小二乘法筛选!H2349,最小二乘法筛选!$C2349:$H2349,-1),"")</f>
        <v/>
      </c>
    </row>
    <row r="2350" spans="1:8" x14ac:dyDescent="0.15">
      <c r="A2350" s="6">
        <v>41885</v>
      </c>
      <c r="C2350" s="3">
        <f>IFERROR(RANK(最小二乘法筛选!C2350,最小二乘法筛选!$C2350:$H2350,-1),"")</f>
        <v>1</v>
      </c>
      <c r="D2350" s="3" t="str">
        <f>IFERROR(RANK(最小二乘法筛选!D2350,最小二乘法筛选!$C2350:$H2350,-1),"")</f>
        <v/>
      </c>
      <c r="E2350" s="3" t="str">
        <f>IFERROR(RANK(最小二乘法筛选!E2350,最小二乘法筛选!$C2350:$H2350,-1),"")</f>
        <v/>
      </c>
      <c r="F2350" s="3" t="str">
        <f>IFERROR(RANK(最小二乘法筛选!F2350,最小二乘法筛选!$C2350:$H2350,-1),"")</f>
        <v/>
      </c>
      <c r="G2350" s="3" t="str">
        <f>IFERROR(RANK(最小二乘法筛选!G2350,最小二乘法筛选!$C2350:$H2350,-1),"")</f>
        <v/>
      </c>
      <c r="H2350" s="3" t="str">
        <f>IFERROR(RANK(最小二乘法筛选!H2350,最小二乘法筛选!$C2350:$H2350,-1),"")</f>
        <v/>
      </c>
    </row>
    <row r="2351" spans="1:8" x14ac:dyDescent="0.15">
      <c r="A2351" s="6">
        <v>41886</v>
      </c>
      <c r="C2351" s="3">
        <f>IFERROR(RANK(最小二乘法筛选!C2351,最小二乘法筛选!$C2351:$H2351,-1),"")</f>
        <v>1</v>
      </c>
      <c r="D2351" s="3" t="str">
        <f>IFERROR(RANK(最小二乘法筛选!D2351,最小二乘法筛选!$C2351:$H2351,-1),"")</f>
        <v/>
      </c>
      <c r="E2351" s="3" t="str">
        <f>IFERROR(RANK(最小二乘法筛选!E2351,最小二乘法筛选!$C2351:$H2351,-1),"")</f>
        <v/>
      </c>
      <c r="F2351" s="3" t="str">
        <f>IFERROR(RANK(最小二乘法筛选!F2351,最小二乘法筛选!$C2351:$H2351,-1),"")</f>
        <v/>
      </c>
      <c r="G2351" s="3" t="str">
        <f>IFERROR(RANK(最小二乘法筛选!G2351,最小二乘法筛选!$C2351:$H2351,-1),"")</f>
        <v/>
      </c>
      <c r="H2351" s="3" t="str">
        <f>IFERROR(RANK(最小二乘法筛选!H2351,最小二乘法筛选!$C2351:$H2351,-1),"")</f>
        <v/>
      </c>
    </row>
    <row r="2352" spans="1:8" x14ac:dyDescent="0.15">
      <c r="A2352" s="6">
        <v>41887</v>
      </c>
      <c r="C2352" s="3">
        <f>IFERROR(RANK(最小二乘法筛选!C2352,最小二乘法筛选!$C2352:$H2352,-1),"")</f>
        <v>1</v>
      </c>
      <c r="D2352" s="3" t="str">
        <f>IFERROR(RANK(最小二乘法筛选!D2352,最小二乘法筛选!$C2352:$H2352,-1),"")</f>
        <v/>
      </c>
      <c r="E2352" s="3" t="str">
        <f>IFERROR(RANK(最小二乘法筛选!E2352,最小二乘法筛选!$C2352:$H2352,-1),"")</f>
        <v/>
      </c>
      <c r="F2352" s="3" t="str">
        <f>IFERROR(RANK(最小二乘法筛选!F2352,最小二乘法筛选!$C2352:$H2352,-1),"")</f>
        <v/>
      </c>
      <c r="G2352" s="3" t="str">
        <f>IFERROR(RANK(最小二乘法筛选!G2352,最小二乘法筛选!$C2352:$H2352,-1),"")</f>
        <v/>
      </c>
      <c r="H2352" s="3" t="str">
        <f>IFERROR(RANK(最小二乘法筛选!H2352,最小二乘法筛选!$C2352:$H2352,-1),"")</f>
        <v/>
      </c>
    </row>
    <row r="2353" spans="1:8" x14ac:dyDescent="0.15">
      <c r="A2353" s="6">
        <v>41891</v>
      </c>
      <c r="C2353" s="3">
        <f>IFERROR(RANK(最小二乘法筛选!C2353,最小二乘法筛选!$C2353:$H2353,-1),"")</f>
        <v>1</v>
      </c>
      <c r="D2353" s="3" t="str">
        <f>IFERROR(RANK(最小二乘法筛选!D2353,最小二乘法筛选!$C2353:$H2353,-1),"")</f>
        <v/>
      </c>
      <c r="E2353" s="3" t="str">
        <f>IFERROR(RANK(最小二乘法筛选!E2353,最小二乘法筛选!$C2353:$H2353,-1),"")</f>
        <v/>
      </c>
      <c r="F2353" s="3" t="str">
        <f>IFERROR(RANK(最小二乘法筛选!F2353,最小二乘法筛选!$C2353:$H2353,-1),"")</f>
        <v/>
      </c>
      <c r="G2353" s="3" t="str">
        <f>IFERROR(RANK(最小二乘法筛选!G2353,最小二乘法筛选!$C2353:$H2353,-1),"")</f>
        <v/>
      </c>
      <c r="H2353" s="3" t="str">
        <f>IFERROR(RANK(最小二乘法筛选!H2353,最小二乘法筛选!$C2353:$H2353,-1),"")</f>
        <v/>
      </c>
    </row>
    <row r="2354" spans="1:8" x14ac:dyDescent="0.15">
      <c r="A2354" s="6">
        <v>41892</v>
      </c>
      <c r="C2354" s="3">
        <f>IFERROR(RANK(最小二乘法筛选!C2354,最小二乘法筛选!$C2354:$H2354,-1),"")</f>
        <v>1</v>
      </c>
      <c r="D2354" s="3" t="str">
        <f>IFERROR(RANK(最小二乘法筛选!D2354,最小二乘法筛选!$C2354:$H2354,-1),"")</f>
        <v/>
      </c>
      <c r="E2354" s="3" t="str">
        <f>IFERROR(RANK(最小二乘法筛选!E2354,最小二乘法筛选!$C2354:$H2354,-1),"")</f>
        <v/>
      </c>
      <c r="F2354" s="3" t="str">
        <f>IFERROR(RANK(最小二乘法筛选!F2354,最小二乘法筛选!$C2354:$H2354,-1),"")</f>
        <v/>
      </c>
      <c r="G2354" s="3" t="str">
        <f>IFERROR(RANK(最小二乘法筛选!G2354,最小二乘法筛选!$C2354:$H2354,-1),"")</f>
        <v/>
      </c>
      <c r="H2354" s="3" t="str">
        <f>IFERROR(RANK(最小二乘法筛选!H2354,最小二乘法筛选!$C2354:$H2354,-1),"")</f>
        <v/>
      </c>
    </row>
    <row r="2355" spans="1:8" x14ac:dyDescent="0.15">
      <c r="A2355" s="6">
        <v>41893</v>
      </c>
      <c r="C2355" s="3">
        <f>IFERROR(RANK(最小二乘法筛选!C2355,最小二乘法筛选!$C2355:$H2355,-1),"")</f>
        <v>1</v>
      </c>
      <c r="D2355" s="3" t="str">
        <f>IFERROR(RANK(最小二乘法筛选!D2355,最小二乘法筛选!$C2355:$H2355,-1),"")</f>
        <v/>
      </c>
      <c r="E2355" s="3" t="str">
        <f>IFERROR(RANK(最小二乘法筛选!E2355,最小二乘法筛选!$C2355:$H2355,-1),"")</f>
        <v/>
      </c>
      <c r="F2355" s="3" t="str">
        <f>IFERROR(RANK(最小二乘法筛选!F2355,最小二乘法筛选!$C2355:$H2355,-1),"")</f>
        <v/>
      </c>
      <c r="G2355" s="3" t="str">
        <f>IFERROR(RANK(最小二乘法筛选!G2355,最小二乘法筛选!$C2355:$H2355,-1),"")</f>
        <v/>
      </c>
      <c r="H2355" s="3" t="str">
        <f>IFERROR(RANK(最小二乘法筛选!H2355,最小二乘法筛选!$C2355:$H2355,-1),"")</f>
        <v/>
      </c>
    </row>
    <row r="2356" spans="1:8" x14ac:dyDescent="0.15">
      <c r="A2356" s="6">
        <v>41894</v>
      </c>
      <c r="C2356" s="3">
        <f>IFERROR(RANK(最小二乘法筛选!C2356,最小二乘法筛选!$C2356:$H2356,-1),"")</f>
        <v>1</v>
      </c>
      <c r="D2356" s="3" t="str">
        <f>IFERROR(RANK(最小二乘法筛选!D2356,最小二乘法筛选!$C2356:$H2356,-1),"")</f>
        <v/>
      </c>
      <c r="E2356" s="3" t="str">
        <f>IFERROR(RANK(最小二乘法筛选!E2356,最小二乘法筛选!$C2356:$H2356,-1),"")</f>
        <v/>
      </c>
      <c r="F2356" s="3" t="str">
        <f>IFERROR(RANK(最小二乘法筛选!F2356,最小二乘法筛选!$C2356:$H2356,-1),"")</f>
        <v/>
      </c>
      <c r="G2356" s="3" t="str">
        <f>IFERROR(RANK(最小二乘法筛选!G2356,最小二乘法筛选!$C2356:$H2356,-1),"")</f>
        <v/>
      </c>
      <c r="H2356" s="3" t="str">
        <f>IFERROR(RANK(最小二乘法筛选!H2356,最小二乘法筛选!$C2356:$H2356,-1),"")</f>
        <v/>
      </c>
    </row>
    <row r="2357" spans="1:8" x14ac:dyDescent="0.15">
      <c r="A2357" s="6">
        <v>41897</v>
      </c>
      <c r="C2357" s="3">
        <f>IFERROR(RANK(最小二乘法筛选!C2357,最小二乘法筛选!$C2357:$H2357,-1),"")</f>
        <v>1</v>
      </c>
      <c r="D2357" s="3" t="str">
        <f>IFERROR(RANK(最小二乘法筛选!D2357,最小二乘法筛选!$C2357:$H2357,-1),"")</f>
        <v/>
      </c>
      <c r="E2357" s="3" t="str">
        <f>IFERROR(RANK(最小二乘法筛选!E2357,最小二乘法筛选!$C2357:$H2357,-1),"")</f>
        <v/>
      </c>
      <c r="F2357" s="3" t="str">
        <f>IFERROR(RANK(最小二乘法筛选!F2357,最小二乘法筛选!$C2357:$H2357,-1),"")</f>
        <v/>
      </c>
      <c r="G2357" s="3" t="str">
        <f>IFERROR(RANK(最小二乘法筛选!G2357,最小二乘法筛选!$C2357:$H2357,-1),"")</f>
        <v/>
      </c>
      <c r="H2357" s="3" t="str">
        <f>IFERROR(RANK(最小二乘法筛选!H2357,最小二乘法筛选!$C2357:$H2357,-1),"")</f>
        <v/>
      </c>
    </row>
    <row r="2358" spans="1:8" x14ac:dyDescent="0.15">
      <c r="A2358" s="6">
        <v>41898</v>
      </c>
      <c r="C2358" s="3">
        <f>IFERROR(RANK(最小二乘法筛选!C2358,最小二乘法筛选!$C2358:$H2358,-1),"")</f>
        <v>1</v>
      </c>
      <c r="D2358" s="3" t="str">
        <f>IFERROR(RANK(最小二乘法筛选!D2358,最小二乘法筛选!$C2358:$H2358,-1),"")</f>
        <v/>
      </c>
      <c r="E2358" s="3" t="str">
        <f>IFERROR(RANK(最小二乘法筛选!E2358,最小二乘法筛选!$C2358:$H2358,-1),"")</f>
        <v/>
      </c>
      <c r="F2358" s="3" t="str">
        <f>IFERROR(RANK(最小二乘法筛选!F2358,最小二乘法筛选!$C2358:$H2358,-1),"")</f>
        <v/>
      </c>
      <c r="G2358" s="3" t="str">
        <f>IFERROR(RANK(最小二乘法筛选!G2358,最小二乘法筛选!$C2358:$H2358,-1),"")</f>
        <v/>
      </c>
      <c r="H2358" s="3" t="str">
        <f>IFERROR(RANK(最小二乘法筛选!H2358,最小二乘法筛选!$C2358:$H2358,-1),"")</f>
        <v/>
      </c>
    </row>
    <row r="2359" spans="1:8" x14ac:dyDescent="0.15">
      <c r="A2359" s="6">
        <v>41899</v>
      </c>
      <c r="C2359" s="3">
        <f>IFERROR(RANK(最小二乘法筛选!C2359,最小二乘法筛选!$C2359:$H2359,-1),"")</f>
        <v>1</v>
      </c>
      <c r="D2359" s="3" t="str">
        <f>IFERROR(RANK(最小二乘法筛选!D2359,最小二乘法筛选!$C2359:$H2359,-1),"")</f>
        <v/>
      </c>
      <c r="E2359" s="3" t="str">
        <f>IFERROR(RANK(最小二乘法筛选!E2359,最小二乘法筛选!$C2359:$H2359,-1),"")</f>
        <v/>
      </c>
      <c r="F2359" s="3" t="str">
        <f>IFERROR(RANK(最小二乘法筛选!F2359,最小二乘法筛选!$C2359:$H2359,-1),"")</f>
        <v/>
      </c>
      <c r="G2359" s="3" t="str">
        <f>IFERROR(RANK(最小二乘法筛选!G2359,最小二乘法筛选!$C2359:$H2359,-1),"")</f>
        <v/>
      </c>
      <c r="H2359" s="3" t="str">
        <f>IFERROR(RANK(最小二乘法筛选!H2359,最小二乘法筛选!$C2359:$H2359,-1),"")</f>
        <v/>
      </c>
    </row>
    <row r="2360" spans="1:8" x14ac:dyDescent="0.15">
      <c r="A2360" s="6">
        <v>41900</v>
      </c>
      <c r="C2360" s="3">
        <f>IFERROR(RANK(最小二乘法筛选!C2360,最小二乘法筛选!$C2360:$H2360,-1),"")</f>
        <v>1</v>
      </c>
      <c r="D2360" s="3" t="str">
        <f>IFERROR(RANK(最小二乘法筛选!D2360,最小二乘法筛选!$C2360:$H2360,-1),"")</f>
        <v/>
      </c>
      <c r="E2360" s="3" t="str">
        <f>IFERROR(RANK(最小二乘法筛选!E2360,最小二乘法筛选!$C2360:$H2360,-1),"")</f>
        <v/>
      </c>
      <c r="F2360" s="3" t="str">
        <f>IFERROR(RANK(最小二乘法筛选!F2360,最小二乘法筛选!$C2360:$H2360,-1),"")</f>
        <v/>
      </c>
      <c r="G2360" s="3" t="str">
        <f>IFERROR(RANK(最小二乘法筛选!G2360,最小二乘法筛选!$C2360:$H2360,-1),"")</f>
        <v/>
      </c>
      <c r="H2360" s="3" t="str">
        <f>IFERROR(RANK(最小二乘法筛选!H2360,最小二乘法筛选!$C2360:$H2360,-1),"")</f>
        <v/>
      </c>
    </row>
    <row r="2361" spans="1:8" x14ac:dyDescent="0.15">
      <c r="A2361" s="6">
        <v>41901</v>
      </c>
      <c r="C2361" s="3">
        <f>IFERROR(RANK(最小二乘法筛选!C2361,最小二乘法筛选!$C2361:$H2361,-1),"")</f>
        <v>1</v>
      </c>
      <c r="D2361" s="3" t="str">
        <f>IFERROR(RANK(最小二乘法筛选!D2361,最小二乘法筛选!$C2361:$H2361,-1),"")</f>
        <v/>
      </c>
      <c r="E2361" s="3" t="str">
        <f>IFERROR(RANK(最小二乘法筛选!E2361,最小二乘法筛选!$C2361:$H2361,-1),"")</f>
        <v/>
      </c>
      <c r="F2361" s="3" t="str">
        <f>IFERROR(RANK(最小二乘法筛选!F2361,最小二乘法筛选!$C2361:$H2361,-1),"")</f>
        <v/>
      </c>
      <c r="G2361" s="3" t="str">
        <f>IFERROR(RANK(最小二乘法筛选!G2361,最小二乘法筛选!$C2361:$H2361,-1),"")</f>
        <v/>
      </c>
      <c r="H2361" s="3" t="str">
        <f>IFERROR(RANK(最小二乘法筛选!H2361,最小二乘法筛选!$C2361:$H2361,-1),"")</f>
        <v/>
      </c>
    </row>
    <row r="2362" spans="1:8" x14ac:dyDescent="0.15">
      <c r="A2362" s="6">
        <v>41904</v>
      </c>
      <c r="C2362" s="3">
        <f>IFERROR(RANK(最小二乘法筛选!C2362,最小二乘法筛选!$C2362:$H2362,-1),"")</f>
        <v>1</v>
      </c>
      <c r="D2362" s="3" t="str">
        <f>IFERROR(RANK(最小二乘法筛选!D2362,最小二乘法筛选!$C2362:$H2362,-1),"")</f>
        <v/>
      </c>
      <c r="E2362" s="3" t="str">
        <f>IFERROR(RANK(最小二乘法筛选!E2362,最小二乘法筛选!$C2362:$H2362,-1),"")</f>
        <v/>
      </c>
      <c r="F2362" s="3" t="str">
        <f>IFERROR(RANK(最小二乘法筛选!F2362,最小二乘法筛选!$C2362:$H2362,-1),"")</f>
        <v/>
      </c>
      <c r="G2362" s="3" t="str">
        <f>IFERROR(RANK(最小二乘法筛选!G2362,最小二乘法筛选!$C2362:$H2362,-1),"")</f>
        <v/>
      </c>
      <c r="H2362" s="3" t="str">
        <f>IFERROR(RANK(最小二乘法筛选!H2362,最小二乘法筛选!$C2362:$H2362,-1),"")</f>
        <v/>
      </c>
    </row>
    <row r="2363" spans="1:8" x14ac:dyDescent="0.15">
      <c r="A2363" s="6">
        <v>41905</v>
      </c>
      <c r="C2363" s="3">
        <f>IFERROR(RANK(最小二乘法筛选!C2363,最小二乘法筛选!$C2363:$H2363,-1),"")</f>
        <v>1</v>
      </c>
      <c r="D2363" s="3" t="str">
        <f>IFERROR(RANK(最小二乘法筛选!D2363,最小二乘法筛选!$C2363:$H2363,-1),"")</f>
        <v/>
      </c>
      <c r="E2363" s="3" t="str">
        <f>IFERROR(RANK(最小二乘法筛选!E2363,最小二乘法筛选!$C2363:$H2363,-1),"")</f>
        <v/>
      </c>
      <c r="F2363" s="3" t="str">
        <f>IFERROR(RANK(最小二乘法筛选!F2363,最小二乘法筛选!$C2363:$H2363,-1),"")</f>
        <v/>
      </c>
      <c r="G2363" s="3" t="str">
        <f>IFERROR(RANK(最小二乘法筛选!G2363,最小二乘法筛选!$C2363:$H2363,-1),"")</f>
        <v/>
      </c>
      <c r="H2363" s="3" t="str">
        <f>IFERROR(RANK(最小二乘法筛选!H2363,最小二乘法筛选!$C2363:$H2363,-1),"")</f>
        <v/>
      </c>
    </row>
    <row r="2364" spans="1:8" x14ac:dyDescent="0.15">
      <c r="A2364" s="6">
        <v>41906</v>
      </c>
      <c r="C2364" s="3">
        <f>IFERROR(RANK(最小二乘法筛选!C2364,最小二乘法筛选!$C2364:$H2364,-1),"")</f>
        <v>1</v>
      </c>
      <c r="D2364" s="3" t="str">
        <f>IFERROR(RANK(最小二乘法筛选!D2364,最小二乘法筛选!$C2364:$H2364,-1),"")</f>
        <v/>
      </c>
      <c r="E2364" s="3" t="str">
        <f>IFERROR(RANK(最小二乘法筛选!E2364,最小二乘法筛选!$C2364:$H2364,-1),"")</f>
        <v/>
      </c>
      <c r="F2364" s="3" t="str">
        <f>IFERROR(RANK(最小二乘法筛选!F2364,最小二乘法筛选!$C2364:$H2364,-1),"")</f>
        <v/>
      </c>
      <c r="G2364" s="3" t="str">
        <f>IFERROR(RANK(最小二乘法筛选!G2364,最小二乘法筛选!$C2364:$H2364,-1),"")</f>
        <v/>
      </c>
      <c r="H2364" s="3" t="str">
        <f>IFERROR(RANK(最小二乘法筛选!H2364,最小二乘法筛选!$C2364:$H2364,-1),"")</f>
        <v/>
      </c>
    </row>
    <row r="2365" spans="1:8" x14ac:dyDescent="0.15">
      <c r="A2365" s="6">
        <v>41907</v>
      </c>
      <c r="C2365" s="3">
        <f>IFERROR(RANK(最小二乘法筛选!C2365,最小二乘法筛选!$C2365:$H2365,-1),"")</f>
        <v>1</v>
      </c>
      <c r="D2365" s="3" t="str">
        <f>IFERROR(RANK(最小二乘法筛选!D2365,最小二乘法筛选!$C2365:$H2365,-1),"")</f>
        <v/>
      </c>
      <c r="E2365" s="3" t="str">
        <f>IFERROR(RANK(最小二乘法筛选!E2365,最小二乘法筛选!$C2365:$H2365,-1),"")</f>
        <v/>
      </c>
      <c r="F2365" s="3" t="str">
        <f>IFERROR(RANK(最小二乘法筛选!F2365,最小二乘法筛选!$C2365:$H2365,-1),"")</f>
        <v/>
      </c>
      <c r="G2365" s="3" t="str">
        <f>IFERROR(RANK(最小二乘法筛选!G2365,最小二乘法筛选!$C2365:$H2365,-1),"")</f>
        <v/>
      </c>
      <c r="H2365" s="3" t="str">
        <f>IFERROR(RANK(最小二乘法筛选!H2365,最小二乘法筛选!$C2365:$H2365,-1),"")</f>
        <v/>
      </c>
    </row>
    <row r="2366" spans="1:8" x14ac:dyDescent="0.15">
      <c r="A2366" s="6">
        <v>41908</v>
      </c>
      <c r="C2366" s="3">
        <f>IFERROR(RANK(最小二乘法筛选!C2366,最小二乘法筛选!$C2366:$H2366,-1),"")</f>
        <v>1</v>
      </c>
      <c r="D2366" s="3" t="str">
        <f>IFERROR(RANK(最小二乘法筛选!D2366,最小二乘法筛选!$C2366:$H2366,-1),"")</f>
        <v/>
      </c>
      <c r="E2366" s="3" t="str">
        <f>IFERROR(RANK(最小二乘法筛选!E2366,最小二乘法筛选!$C2366:$H2366,-1),"")</f>
        <v/>
      </c>
      <c r="F2366" s="3" t="str">
        <f>IFERROR(RANK(最小二乘法筛选!F2366,最小二乘法筛选!$C2366:$H2366,-1),"")</f>
        <v/>
      </c>
      <c r="G2366" s="3" t="str">
        <f>IFERROR(RANK(最小二乘法筛选!G2366,最小二乘法筛选!$C2366:$H2366,-1),"")</f>
        <v/>
      </c>
      <c r="H2366" s="3" t="str">
        <f>IFERROR(RANK(最小二乘法筛选!H2366,最小二乘法筛选!$C2366:$H2366,-1),"")</f>
        <v/>
      </c>
    </row>
    <row r="2367" spans="1:8" x14ac:dyDescent="0.15">
      <c r="A2367" s="6">
        <v>41911</v>
      </c>
      <c r="C2367" s="3">
        <f>IFERROR(RANK(最小二乘法筛选!C2367,最小二乘法筛选!$C2367:$H2367,-1),"")</f>
        <v>1</v>
      </c>
      <c r="D2367" s="3" t="str">
        <f>IFERROR(RANK(最小二乘法筛选!D2367,最小二乘法筛选!$C2367:$H2367,-1),"")</f>
        <v/>
      </c>
      <c r="E2367" s="3" t="str">
        <f>IFERROR(RANK(最小二乘法筛选!E2367,最小二乘法筛选!$C2367:$H2367,-1),"")</f>
        <v/>
      </c>
      <c r="F2367" s="3" t="str">
        <f>IFERROR(RANK(最小二乘法筛选!F2367,最小二乘法筛选!$C2367:$H2367,-1),"")</f>
        <v/>
      </c>
      <c r="G2367" s="3" t="str">
        <f>IFERROR(RANK(最小二乘法筛选!G2367,最小二乘法筛选!$C2367:$H2367,-1),"")</f>
        <v/>
      </c>
      <c r="H2367" s="3" t="str">
        <f>IFERROR(RANK(最小二乘法筛选!H2367,最小二乘法筛选!$C2367:$H2367,-1),"")</f>
        <v/>
      </c>
    </row>
    <row r="2368" spans="1:8" x14ac:dyDescent="0.15">
      <c r="A2368" s="6">
        <v>41912</v>
      </c>
      <c r="C2368" s="3">
        <f>IFERROR(RANK(最小二乘法筛选!C2368,最小二乘法筛选!$C2368:$H2368,-1),"")</f>
        <v>1</v>
      </c>
      <c r="D2368" s="3" t="str">
        <f>IFERROR(RANK(最小二乘法筛选!D2368,最小二乘法筛选!$C2368:$H2368,-1),"")</f>
        <v/>
      </c>
      <c r="E2368" s="3" t="str">
        <f>IFERROR(RANK(最小二乘法筛选!E2368,最小二乘法筛选!$C2368:$H2368,-1),"")</f>
        <v/>
      </c>
      <c r="F2368" s="3" t="str">
        <f>IFERROR(RANK(最小二乘法筛选!F2368,最小二乘法筛选!$C2368:$H2368,-1),"")</f>
        <v/>
      </c>
      <c r="G2368" s="3" t="str">
        <f>IFERROR(RANK(最小二乘法筛选!G2368,最小二乘法筛选!$C2368:$H2368,-1),"")</f>
        <v/>
      </c>
      <c r="H2368" s="3" t="str">
        <f>IFERROR(RANK(最小二乘法筛选!H2368,最小二乘法筛选!$C2368:$H2368,-1),"")</f>
        <v/>
      </c>
    </row>
    <row r="2369" spans="1:8" x14ac:dyDescent="0.15">
      <c r="A2369" s="6">
        <v>41920</v>
      </c>
      <c r="C2369" s="3">
        <f>IFERROR(RANK(最小二乘法筛选!C2369,最小二乘法筛选!$C2369:$H2369,-1),"")</f>
        <v>1</v>
      </c>
      <c r="D2369" s="3" t="str">
        <f>IFERROR(RANK(最小二乘法筛选!D2369,最小二乘法筛选!$C2369:$H2369,-1),"")</f>
        <v/>
      </c>
      <c r="E2369" s="3" t="str">
        <f>IFERROR(RANK(最小二乘法筛选!E2369,最小二乘法筛选!$C2369:$H2369,-1),"")</f>
        <v/>
      </c>
      <c r="F2369" s="3" t="str">
        <f>IFERROR(RANK(最小二乘法筛选!F2369,最小二乘法筛选!$C2369:$H2369,-1),"")</f>
        <v/>
      </c>
      <c r="G2369" s="3" t="str">
        <f>IFERROR(RANK(最小二乘法筛选!G2369,最小二乘法筛选!$C2369:$H2369,-1),"")</f>
        <v/>
      </c>
      <c r="H2369" s="3" t="str">
        <f>IFERROR(RANK(最小二乘法筛选!H2369,最小二乘法筛选!$C2369:$H2369,-1),"")</f>
        <v/>
      </c>
    </row>
    <row r="2370" spans="1:8" x14ac:dyDescent="0.15">
      <c r="A2370" s="6">
        <v>41921</v>
      </c>
      <c r="C2370" s="3">
        <f>IFERROR(RANK(最小二乘法筛选!C2370,最小二乘法筛选!$C2370:$H2370,-1),"")</f>
        <v>1</v>
      </c>
      <c r="D2370" s="3" t="str">
        <f>IFERROR(RANK(最小二乘法筛选!D2370,最小二乘法筛选!$C2370:$H2370,-1),"")</f>
        <v/>
      </c>
      <c r="E2370" s="3" t="str">
        <f>IFERROR(RANK(最小二乘法筛选!E2370,最小二乘法筛选!$C2370:$H2370,-1),"")</f>
        <v/>
      </c>
      <c r="F2370" s="3" t="str">
        <f>IFERROR(RANK(最小二乘法筛选!F2370,最小二乘法筛选!$C2370:$H2370,-1),"")</f>
        <v/>
      </c>
      <c r="G2370" s="3" t="str">
        <f>IFERROR(RANK(最小二乘法筛选!G2370,最小二乘法筛选!$C2370:$H2370,-1),"")</f>
        <v/>
      </c>
      <c r="H2370" s="3" t="str">
        <f>IFERROR(RANK(最小二乘法筛选!H2370,最小二乘法筛选!$C2370:$H2370,-1),"")</f>
        <v/>
      </c>
    </row>
    <row r="2371" spans="1:8" x14ac:dyDescent="0.15">
      <c r="A2371" s="6">
        <v>41922</v>
      </c>
      <c r="C2371" s="3">
        <f>IFERROR(RANK(最小二乘法筛选!C2371,最小二乘法筛选!$C2371:$H2371,-1),"")</f>
        <v>1</v>
      </c>
      <c r="D2371" s="3" t="str">
        <f>IFERROR(RANK(最小二乘法筛选!D2371,最小二乘法筛选!$C2371:$H2371,-1),"")</f>
        <v/>
      </c>
      <c r="E2371" s="3" t="str">
        <f>IFERROR(RANK(最小二乘法筛选!E2371,最小二乘法筛选!$C2371:$H2371,-1),"")</f>
        <v/>
      </c>
      <c r="F2371" s="3" t="str">
        <f>IFERROR(RANK(最小二乘法筛选!F2371,最小二乘法筛选!$C2371:$H2371,-1),"")</f>
        <v/>
      </c>
      <c r="G2371" s="3" t="str">
        <f>IFERROR(RANK(最小二乘法筛选!G2371,最小二乘法筛选!$C2371:$H2371,-1),"")</f>
        <v/>
      </c>
      <c r="H2371" s="3" t="str">
        <f>IFERROR(RANK(最小二乘法筛选!H2371,最小二乘法筛选!$C2371:$H2371,-1),"")</f>
        <v/>
      </c>
    </row>
    <row r="2372" spans="1:8" x14ac:dyDescent="0.15">
      <c r="A2372" s="6">
        <v>41925</v>
      </c>
      <c r="C2372" s="3">
        <f>IFERROR(RANK(最小二乘法筛选!C2372,最小二乘法筛选!$C2372:$H2372,-1),"")</f>
        <v>1</v>
      </c>
      <c r="D2372" s="3" t="str">
        <f>IFERROR(RANK(最小二乘法筛选!D2372,最小二乘法筛选!$C2372:$H2372,-1),"")</f>
        <v/>
      </c>
      <c r="E2372" s="3" t="str">
        <f>IFERROR(RANK(最小二乘法筛选!E2372,最小二乘法筛选!$C2372:$H2372,-1),"")</f>
        <v/>
      </c>
      <c r="F2372" s="3" t="str">
        <f>IFERROR(RANK(最小二乘法筛选!F2372,最小二乘法筛选!$C2372:$H2372,-1),"")</f>
        <v/>
      </c>
      <c r="G2372" s="3" t="str">
        <f>IFERROR(RANK(最小二乘法筛选!G2372,最小二乘法筛选!$C2372:$H2372,-1),"")</f>
        <v/>
      </c>
      <c r="H2372" s="3" t="str">
        <f>IFERROR(RANK(最小二乘法筛选!H2372,最小二乘法筛选!$C2372:$H2372,-1),"")</f>
        <v/>
      </c>
    </row>
    <row r="2373" spans="1:8" x14ac:dyDescent="0.15">
      <c r="A2373" s="6">
        <v>41926</v>
      </c>
      <c r="C2373" s="3">
        <f>IFERROR(RANK(最小二乘法筛选!C2373,最小二乘法筛选!$C2373:$H2373,-1),"")</f>
        <v>1</v>
      </c>
      <c r="D2373" s="3" t="str">
        <f>IFERROR(RANK(最小二乘法筛选!D2373,最小二乘法筛选!$C2373:$H2373,-1),"")</f>
        <v/>
      </c>
      <c r="E2373" s="3" t="str">
        <f>IFERROR(RANK(最小二乘法筛选!E2373,最小二乘法筛选!$C2373:$H2373,-1),"")</f>
        <v/>
      </c>
      <c r="F2373" s="3" t="str">
        <f>IFERROR(RANK(最小二乘法筛选!F2373,最小二乘法筛选!$C2373:$H2373,-1),"")</f>
        <v/>
      </c>
      <c r="G2373" s="3" t="str">
        <f>IFERROR(RANK(最小二乘法筛选!G2373,最小二乘法筛选!$C2373:$H2373,-1),"")</f>
        <v/>
      </c>
      <c r="H2373" s="3" t="str">
        <f>IFERROR(RANK(最小二乘法筛选!H2373,最小二乘法筛选!$C2373:$H2373,-1),"")</f>
        <v/>
      </c>
    </row>
    <row r="2374" spans="1:8" x14ac:dyDescent="0.15">
      <c r="A2374" s="6">
        <v>41927</v>
      </c>
      <c r="C2374" s="3">
        <f>IFERROR(RANK(最小二乘法筛选!C2374,最小二乘法筛选!$C2374:$H2374,-1),"")</f>
        <v>1</v>
      </c>
      <c r="D2374" s="3" t="str">
        <f>IFERROR(RANK(最小二乘法筛选!D2374,最小二乘法筛选!$C2374:$H2374,-1),"")</f>
        <v/>
      </c>
      <c r="E2374" s="3" t="str">
        <f>IFERROR(RANK(最小二乘法筛选!E2374,最小二乘法筛选!$C2374:$H2374,-1),"")</f>
        <v/>
      </c>
      <c r="F2374" s="3" t="str">
        <f>IFERROR(RANK(最小二乘法筛选!F2374,最小二乘法筛选!$C2374:$H2374,-1),"")</f>
        <v/>
      </c>
      <c r="G2374" s="3" t="str">
        <f>IFERROR(RANK(最小二乘法筛选!G2374,最小二乘法筛选!$C2374:$H2374,-1),"")</f>
        <v/>
      </c>
      <c r="H2374" s="3" t="str">
        <f>IFERROR(RANK(最小二乘法筛选!H2374,最小二乘法筛选!$C2374:$H2374,-1),"")</f>
        <v/>
      </c>
    </row>
    <row r="2375" spans="1:8" x14ac:dyDescent="0.15">
      <c r="A2375" s="6">
        <v>41928</v>
      </c>
      <c r="C2375" s="3">
        <f>IFERROR(RANK(最小二乘法筛选!C2375,最小二乘法筛选!$C2375:$H2375,-1),"")</f>
        <v>1</v>
      </c>
      <c r="D2375" s="3" t="str">
        <f>IFERROR(RANK(最小二乘法筛选!D2375,最小二乘法筛选!$C2375:$H2375,-1),"")</f>
        <v/>
      </c>
      <c r="E2375" s="3" t="str">
        <f>IFERROR(RANK(最小二乘法筛选!E2375,最小二乘法筛选!$C2375:$H2375,-1),"")</f>
        <v/>
      </c>
      <c r="F2375" s="3" t="str">
        <f>IFERROR(RANK(最小二乘法筛选!F2375,最小二乘法筛选!$C2375:$H2375,-1),"")</f>
        <v/>
      </c>
      <c r="G2375" s="3" t="str">
        <f>IFERROR(RANK(最小二乘法筛选!G2375,最小二乘法筛选!$C2375:$H2375,-1),"")</f>
        <v/>
      </c>
      <c r="H2375" s="3" t="str">
        <f>IFERROR(RANK(最小二乘法筛选!H2375,最小二乘法筛选!$C2375:$H2375,-1),"")</f>
        <v/>
      </c>
    </row>
    <row r="2376" spans="1:8" x14ac:dyDescent="0.15">
      <c r="A2376" s="6">
        <v>41929</v>
      </c>
      <c r="C2376" s="3">
        <f>IFERROR(RANK(最小二乘法筛选!C2376,最小二乘法筛选!$C2376:$H2376,-1),"")</f>
        <v>1</v>
      </c>
      <c r="D2376" s="3" t="str">
        <f>IFERROR(RANK(最小二乘法筛选!D2376,最小二乘法筛选!$C2376:$H2376,-1),"")</f>
        <v/>
      </c>
      <c r="E2376" s="3" t="str">
        <f>IFERROR(RANK(最小二乘法筛选!E2376,最小二乘法筛选!$C2376:$H2376,-1),"")</f>
        <v/>
      </c>
      <c r="F2376" s="3" t="str">
        <f>IFERROR(RANK(最小二乘法筛选!F2376,最小二乘法筛选!$C2376:$H2376,-1),"")</f>
        <v/>
      </c>
      <c r="G2376" s="3" t="str">
        <f>IFERROR(RANK(最小二乘法筛选!G2376,最小二乘法筛选!$C2376:$H2376,-1),"")</f>
        <v/>
      </c>
      <c r="H2376" s="3" t="str">
        <f>IFERROR(RANK(最小二乘法筛选!H2376,最小二乘法筛选!$C2376:$H2376,-1),"")</f>
        <v/>
      </c>
    </row>
    <row r="2377" spans="1:8" x14ac:dyDescent="0.15">
      <c r="A2377" s="6">
        <v>41932</v>
      </c>
      <c r="C2377" s="3">
        <f>IFERROR(RANK(最小二乘法筛选!C2377,最小二乘法筛选!$C2377:$H2377,-1),"")</f>
        <v>1</v>
      </c>
      <c r="D2377" s="3" t="str">
        <f>IFERROR(RANK(最小二乘法筛选!D2377,最小二乘法筛选!$C2377:$H2377,-1),"")</f>
        <v/>
      </c>
      <c r="E2377" s="3" t="str">
        <f>IFERROR(RANK(最小二乘法筛选!E2377,最小二乘法筛选!$C2377:$H2377,-1),"")</f>
        <v/>
      </c>
      <c r="F2377" s="3" t="str">
        <f>IFERROR(RANK(最小二乘法筛选!F2377,最小二乘法筛选!$C2377:$H2377,-1),"")</f>
        <v/>
      </c>
      <c r="G2377" s="3" t="str">
        <f>IFERROR(RANK(最小二乘法筛选!G2377,最小二乘法筛选!$C2377:$H2377,-1),"")</f>
        <v/>
      </c>
      <c r="H2377" s="3" t="str">
        <f>IFERROR(RANK(最小二乘法筛选!H2377,最小二乘法筛选!$C2377:$H2377,-1),"")</f>
        <v/>
      </c>
    </row>
    <row r="2378" spans="1:8" x14ac:dyDescent="0.15">
      <c r="A2378" s="6">
        <v>41933</v>
      </c>
      <c r="C2378" s="3">
        <f>IFERROR(RANK(最小二乘法筛选!C2378,最小二乘法筛选!$C2378:$H2378,-1),"")</f>
        <v>1</v>
      </c>
      <c r="D2378" s="3" t="str">
        <f>IFERROR(RANK(最小二乘法筛选!D2378,最小二乘法筛选!$C2378:$H2378,-1),"")</f>
        <v/>
      </c>
      <c r="E2378" s="3" t="str">
        <f>IFERROR(RANK(最小二乘法筛选!E2378,最小二乘法筛选!$C2378:$H2378,-1),"")</f>
        <v/>
      </c>
      <c r="F2378" s="3" t="str">
        <f>IFERROR(RANK(最小二乘法筛选!F2378,最小二乘法筛选!$C2378:$H2378,-1),"")</f>
        <v/>
      </c>
      <c r="G2378" s="3" t="str">
        <f>IFERROR(RANK(最小二乘法筛选!G2378,最小二乘法筛选!$C2378:$H2378,-1),"")</f>
        <v/>
      </c>
      <c r="H2378" s="3" t="str">
        <f>IFERROR(RANK(最小二乘法筛选!H2378,最小二乘法筛选!$C2378:$H2378,-1),"")</f>
        <v/>
      </c>
    </row>
    <row r="2379" spans="1:8" x14ac:dyDescent="0.15">
      <c r="A2379" s="6">
        <v>41934</v>
      </c>
      <c r="C2379" s="3">
        <f>IFERROR(RANK(最小二乘法筛选!C2379,最小二乘法筛选!$C2379:$H2379,-1),"")</f>
        <v>1</v>
      </c>
      <c r="D2379" s="3" t="str">
        <f>IFERROR(RANK(最小二乘法筛选!D2379,最小二乘法筛选!$C2379:$H2379,-1),"")</f>
        <v/>
      </c>
      <c r="E2379" s="3" t="str">
        <f>IFERROR(RANK(最小二乘法筛选!E2379,最小二乘法筛选!$C2379:$H2379,-1),"")</f>
        <v/>
      </c>
      <c r="F2379" s="3" t="str">
        <f>IFERROR(RANK(最小二乘法筛选!F2379,最小二乘法筛选!$C2379:$H2379,-1),"")</f>
        <v/>
      </c>
      <c r="G2379" s="3" t="str">
        <f>IFERROR(RANK(最小二乘法筛选!G2379,最小二乘法筛选!$C2379:$H2379,-1),"")</f>
        <v/>
      </c>
      <c r="H2379" s="3" t="str">
        <f>IFERROR(RANK(最小二乘法筛选!H2379,最小二乘法筛选!$C2379:$H2379,-1),"")</f>
        <v/>
      </c>
    </row>
    <row r="2380" spans="1:8" x14ac:dyDescent="0.15">
      <c r="A2380" s="6">
        <v>41935</v>
      </c>
      <c r="C2380" s="3">
        <f>IFERROR(RANK(最小二乘法筛选!C2380,最小二乘法筛选!$C2380:$H2380,-1),"")</f>
        <v>1</v>
      </c>
      <c r="D2380" s="3" t="str">
        <f>IFERROR(RANK(最小二乘法筛选!D2380,最小二乘法筛选!$C2380:$H2380,-1),"")</f>
        <v/>
      </c>
      <c r="E2380" s="3" t="str">
        <f>IFERROR(RANK(最小二乘法筛选!E2380,最小二乘法筛选!$C2380:$H2380,-1),"")</f>
        <v/>
      </c>
      <c r="F2380" s="3" t="str">
        <f>IFERROR(RANK(最小二乘法筛选!F2380,最小二乘法筛选!$C2380:$H2380,-1),"")</f>
        <v/>
      </c>
      <c r="G2380" s="3" t="str">
        <f>IFERROR(RANK(最小二乘法筛选!G2380,最小二乘法筛选!$C2380:$H2380,-1),"")</f>
        <v/>
      </c>
      <c r="H2380" s="3" t="str">
        <f>IFERROR(RANK(最小二乘法筛选!H2380,最小二乘法筛选!$C2380:$H2380,-1),"")</f>
        <v/>
      </c>
    </row>
    <row r="2381" spans="1:8" x14ac:dyDescent="0.15">
      <c r="A2381" s="6">
        <v>41936</v>
      </c>
      <c r="C2381" s="3">
        <f>IFERROR(RANK(最小二乘法筛选!C2381,最小二乘法筛选!$C2381:$H2381,-1),"")</f>
        <v>1</v>
      </c>
      <c r="D2381" s="3" t="str">
        <f>IFERROR(RANK(最小二乘法筛选!D2381,最小二乘法筛选!$C2381:$H2381,-1),"")</f>
        <v/>
      </c>
      <c r="E2381" s="3" t="str">
        <f>IFERROR(RANK(最小二乘法筛选!E2381,最小二乘法筛选!$C2381:$H2381,-1),"")</f>
        <v/>
      </c>
      <c r="F2381" s="3" t="str">
        <f>IFERROR(RANK(最小二乘法筛选!F2381,最小二乘法筛选!$C2381:$H2381,-1),"")</f>
        <v/>
      </c>
      <c r="G2381" s="3" t="str">
        <f>IFERROR(RANK(最小二乘法筛选!G2381,最小二乘法筛选!$C2381:$H2381,-1),"")</f>
        <v/>
      </c>
      <c r="H2381" s="3" t="str">
        <f>IFERROR(RANK(最小二乘法筛选!H2381,最小二乘法筛选!$C2381:$H2381,-1),"")</f>
        <v/>
      </c>
    </row>
    <row r="2382" spans="1:8" x14ac:dyDescent="0.15">
      <c r="A2382" s="6">
        <v>41939</v>
      </c>
      <c r="C2382" s="3">
        <f>IFERROR(RANK(最小二乘法筛选!C2382,最小二乘法筛选!$C2382:$H2382,-1),"")</f>
        <v>1</v>
      </c>
      <c r="D2382" s="3" t="str">
        <f>IFERROR(RANK(最小二乘法筛选!D2382,最小二乘法筛选!$C2382:$H2382,-1),"")</f>
        <v/>
      </c>
      <c r="E2382" s="3" t="str">
        <f>IFERROR(RANK(最小二乘法筛选!E2382,最小二乘法筛选!$C2382:$H2382,-1),"")</f>
        <v/>
      </c>
      <c r="F2382" s="3" t="str">
        <f>IFERROR(RANK(最小二乘法筛选!F2382,最小二乘法筛选!$C2382:$H2382,-1),"")</f>
        <v/>
      </c>
      <c r="G2382" s="3" t="str">
        <f>IFERROR(RANK(最小二乘法筛选!G2382,最小二乘法筛选!$C2382:$H2382,-1),"")</f>
        <v/>
      </c>
      <c r="H2382" s="3" t="str">
        <f>IFERROR(RANK(最小二乘法筛选!H2382,最小二乘法筛选!$C2382:$H2382,-1),"")</f>
        <v/>
      </c>
    </row>
    <row r="2383" spans="1:8" x14ac:dyDescent="0.15">
      <c r="A2383" s="6">
        <v>41940</v>
      </c>
      <c r="C2383" s="3">
        <f>IFERROR(RANK(最小二乘法筛选!C2383,最小二乘法筛选!$C2383:$H2383,-1),"")</f>
        <v>1</v>
      </c>
      <c r="D2383" s="3" t="str">
        <f>IFERROR(RANK(最小二乘法筛选!D2383,最小二乘法筛选!$C2383:$H2383,-1),"")</f>
        <v/>
      </c>
      <c r="E2383" s="3" t="str">
        <f>IFERROR(RANK(最小二乘法筛选!E2383,最小二乘法筛选!$C2383:$H2383,-1),"")</f>
        <v/>
      </c>
      <c r="F2383" s="3" t="str">
        <f>IFERROR(RANK(最小二乘法筛选!F2383,最小二乘法筛选!$C2383:$H2383,-1),"")</f>
        <v/>
      </c>
      <c r="G2383" s="3" t="str">
        <f>IFERROR(RANK(最小二乘法筛选!G2383,最小二乘法筛选!$C2383:$H2383,-1),"")</f>
        <v/>
      </c>
      <c r="H2383" s="3" t="str">
        <f>IFERROR(RANK(最小二乘法筛选!H2383,最小二乘法筛选!$C2383:$H2383,-1),"")</f>
        <v/>
      </c>
    </row>
    <row r="2384" spans="1:8" x14ac:dyDescent="0.15">
      <c r="A2384" s="6">
        <v>41941</v>
      </c>
      <c r="C2384" s="3">
        <f>IFERROR(RANK(最小二乘法筛选!C2384,最小二乘法筛选!$C2384:$H2384,-1),"")</f>
        <v>1</v>
      </c>
      <c r="D2384" s="3" t="str">
        <f>IFERROR(RANK(最小二乘法筛选!D2384,最小二乘法筛选!$C2384:$H2384,-1),"")</f>
        <v/>
      </c>
      <c r="E2384" s="3" t="str">
        <f>IFERROR(RANK(最小二乘法筛选!E2384,最小二乘法筛选!$C2384:$H2384,-1),"")</f>
        <v/>
      </c>
      <c r="F2384" s="3" t="str">
        <f>IFERROR(RANK(最小二乘法筛选!F2384,最小二乘法筛选!$C2384:$H2384,-1),"")</f>
        <v/>
      </c>
      <c r="G2384" s="3" t="str">
        <f>IFERROR(RANK(最小二乘法筛选!G2384,最小二乘法筛选!$C2384:$H2384,-1),"")</f>
        <v/>
      </c>
      <c r="H2384" s="3" t="str">
        <f>IFERROR(RANK(最小二乘法筛选!H2384,最小二乘法筛选!$C2384:$H2384,-1),"")</f>
        <v/>
      </c>
    </row>
    <row r="2385" spans="1:8" x14ac:dyDescent="0.15">
      <c r="A2385" s="6">
        <v>41942</v>
      </c>
      <c r="C2385" s="3">
        <f>IFERROR(RANK(最小二乘法筛选!C2385,最小二乘法筛选!$C2385:$H2385,-1),"")</f>
        <v>1</v>
      </c>
      <c r="D2385" s="3" t="str">
        <f>IFERROR(RANK(最小二乘法筛选!D2385,最小二乘法筛选!$C2385:$H2385,-1),"")</f>
        <v/>
      </c>
      <c r="E2385" s="3" t="str">
        <f>IFERROR(RANK(最小二乘法筛选!E2385,最小二乘法筛选!$C2385:$H2385,-1),"")</f>
        <v/>
      </c>
      <c r="F2385" s="3" t="str">
        <f>IFERROR(RANK(最小二乘法筛选!F2385,最小二乘法筛选!$C2385:$H2385,-1),"")</f>
        <v/>
      </c>
      <c r="G2385" s="3" t="str">
        <f>IFERROR(RANK(最小二乘法筛选!G2385,最小二乘法筛选!$C2385:$H2385,-1),"")</f>
        <v/>
      </c>
      <c r="H2385" s="3" t="str">
        <f>IFERROR(RANK(最小二乘法筛选!H2385,最小二乘法筛选!$C2385:$H2385,-1),"")</f>
        <v/>
      </c>
    </row>
    <row r="2386" spans="1:8" x14ac:dyDescent="0.15">
      <c r="A2386" s="6">
        <v>41943</v>
      </c>
      <c r="C2386" s="3">
        <f>IFERROR(RANK(最小二乘法筛选!C2386,最小二乘法筛选!$C2386:$H2386,-1),"")</f>
        <v>1</v>
      </c>
      <c r="D2386" s="3" t="str">
        <f>IFERROR(RANK(最小二乘法筛选!D2386,最小二乘法筛选!$C2386:$H2386,-1),"")</f>
        <v/>
      </c>
      <c r="E2386" s="3" t="str">
        <f>IFERROR(RANK(最小二乘法筛选!E2386,最小二乘法筛选!$C2386:$H2386,-1),"")</f>
        <v/>
      </c>
      <c r="F2386" s="3" t="str">
        <f>IFERROR(RANK(最小二乘法筛选!F2386,最小二乘法筛选!$C2386:$H2386,-1),"")</f>
        <v/>
      </c>
      <c r="G2386" s="3" t="str">
        <f>IFERROR(RANK(最小二乘法筛选!G2386,最小二乘法筛选!$C2386:$H2386,-1),"")</f>
        <v/>
      </c>
      <c r="H2386" s="3" t="str">
        <f>IFERROR(RANK(最小二乘法筛选!H2386,最小二乘法筛选!$C2386:$H2386,-1),"")</f>
        <v/>
      </c>
    </row>
    <row r="2387" spans="1:8" x14ac:dyDescent="0.15">
      <c r="A2387" s="6">
        <v>41946</v>
      </c>
      <c r="C2387" s="3">
        <f>IFERROR(RANK(最小二乘法筛选!C2387,最小二乘法筛选!$C2387:$H2387,-1),"")</f>
        <v>1</v>
      </c>
      <c r="D2387" s="3" t="str">
        <f>IFERROR(RANK(最小二乘法筛选!D2387,最小二乘法筛选!$C2387:$H2387,-1),"")</f>
        <v/>
      </c>
      <c r="E2387" s="3" t="str">
        <f>IFERROR(RANK(最小二乘法筛选!E2387,最小二乘法筛选!$C2387:$H2387,-1),"")</f>
        <v/>
      </c>
      <c r="F2387" s="3" t="str">
        <f>IFERROR(RANK(最小二乘法筛选!F2387,最小二乘法筛选!$C2387:$H2387,-1),"")</f>
        <v/>
      </c>
      <c r="G2387" s="3" t="str">
        <f>IFERROR(RANK(最小二乘法筛选!G2387,最小二乘法筛选!$C2387:$H2387,-1),"")</f>
        <v/>
      </c>
      <c r="H2387" s="3" t="str">
        <f>IFERROR(RANK(最小二乘法筛选!H2387,最小二乘法筛选!$C2387:$H2387,-1),"")</f>
        <v/>
      </c>
    </row>
    <row r="2388" spans="1:8" x14ac:dyDescent="0.15">
      <c r="A2388" s="6">
        <v>41947</v>
      </c>
      <c r="C2388" s="3">
        <f>IFERROR(RANK(最小二乘法筛选!C2388,最小二乘法筛选!$C2388:$H2388,-1),"")</f>
        <v>1</v>
      </c>
      <c r="D2388" s="3" t="str">
        <f>IFERROR(RANK(最小二乘法筛选!D2388,最小二乘法筛选!$C2388:$H2388,-1),"")</f>
        <v/>
      </c>
      <c r="E2388" s="3" t="str">
        <f>IFERROR(RANK(最小二乘法筛选!E2388,最小二乘法筛选!$C2388:$H2388,-1),"")</f>
        <v/>
      </c>
      <c r="F2388" s="3" t="str">
        <f>IFERROR(RANK(最小二乘法筛选!F2388,最小二乘法筛选!$C2388:$H2388,-1),"")</f>
        <v/>
      </c>
      <c r="G2388" s="3" t="str">
        <f>IFERROR(RANK(最小二乘法筛选!G2388,最小二乘法筛选!$C2388:$H2388,-1),"")</f>
        <v/>
      </c>
      <c r="H2388" s="3" t="str">
        <f>IFERROR(RANK(最小二乘法筛选!H2388,最小二乘法筛选!$C2388:$H2388,-1),"")</f>
        <v/>
      </c>
    </row>
    <row r="2389" spans="1:8" x14ac:dyDescent="0.15">
      <c r="A2389" s="6">
        <v>41948</v>
      </c>
      <c r="C2389" s="3">
        <f>IFERROR(RANK(最小二乘法筛选!C2389,最小二乘法筛选!$C2389:$H2389,-1),"")</f>
        <v>1</v>
      </c>
      <c r="D2389" s="3" t="str">
        <f>IFERROR(RANK(最小二乘法筛选!D2389,最小二乘法筛选!$C2389:$H2389,-1),"")</f>
        <v/>
      </c>
      <c r="E2389" s="3" t="str">
        <f>IFERROR(RANK(最小二乘法筛选!E2389,最小二乘法筛选!$C2389:$H2389,-1),"")</f>
        <v/>
      </c>
      <c r="F2389" s="3" t="str">
        <f>IFERROR(RANK(最小二乘法筛选!F2389,最小二乘法筛选!$C2389:$H2389,-1),"")</f>
        <v/>
      </c>
      <c r="G2389" s="3" t="str">
        <f>IFERROR(RANK(最小二乘法筛选!G2389,最小二乘法筛选!$C2389:$H2389,-1),"")</f>
        <v/>
      </c>
      <c r="H2389" s="3" t="str">
        <f>IFERROR(RANK(最小二乘法筛选!H2389,最小二乘法筛选!$C2389:$H2389,-1),"")</f>
        <v/>
      </c>
    </row>
    <row r="2390" spans="1:8" x14ac:dyDescent="0.15">
      <c r="A2390" s="6">
        <v>41949</v>
      </c>
      <c r="C2390" s="3">
        <f>IFERROR(RANK(最小二乘法筛选!C2390,最小二乘法筛选!$C2390:$H2390,-1),"")</f>
        <v>1</v>
      </c>
      <c r="D2390" s="3" t="str">
        <f>IFERROR(RANK(最小二乘法筛选!D2390,最小二乘法筛选!$C2390:$H2390,-1),"")</f>
        <v/>
      </c>
      <c r="E2390" s="3" t="str">
        <f>IFERROR(RANK(最小二乘法筛选!E2390,最小二乘法筛选!$C2390:$H2390,-1),"")</f>
        <v/>
      </c>
      <c r="F2390" s="3" t="str">
        <f>IFERROR(RANK(最小二乘法筛选!F2390,最小二乘法筛选!$C2390:$H2390,-1),"")</f>
        <v/>
      </c>
      <c r="G2390" s="3" t="str">
        <f>IFERROR(RANK(最小二乘法筛选!G2390,最小二乘法筛选!$C2390:$H2390,-1),"")</f>
        <v/>
      </c>
      <c r="H2390" s="3" t="str">
        <f>IFERROR(RANK(最小二乘法筛选!H2390,最小二乘法筛选!$C2390:$H2390,-1),"")</f>
        <v/>
      </c>
    </row>
    <row r="2391" spans="1:8" x14ac:dyDescent="0.15">
      <c r="A2391" s="6">
        <v>41950</v>
      </c>
      <c r="C2391" s="3">
        <f>IFERROR(RANK(最小二乘法筛选!C2391,最小二乘法筛选!$C2391:$H2391,-1),"")</f>
        <v>1</v>
      </c>
      <c r="D2391" s="3" t="str">
        <f>IFERROR(RANK(最小二乘法筛选!D2391,最小二乘法筛选!$C2391:$H2391,-1),"")</f>
        <v/>
      </c>
      <c r="E2391" s="3" t="str">
        <f>IFERROR(RANK(最小二乘法筛选!E2391,最小二乘法筛选!$C2391:$H2391,-1),"")</f>
        <v/>
      </c>
      <c r="F2391" s="3" t="str">
        <f>IFERROR(RANK(最小二乘法筛选!F2391,最小二乘法筛选!$C2391:$H2391,-1),"")</f>
        <v/>
      </c>
      <c r="G2391" s="3" t="str">
        <f>IFERROR(RANK(最小二乘法筛选!G2391,最小二乘法筛选!$C2391:$H2391,-1),"")</f>
        <v/>
      </c>
      <c r="H2391" s="3">
        <f>IFERROR(RANK(最小二乘法筛选!H2391,最小二乘法筛选!$C2391:$H2391,-1),"")</f>
        <v>2</v>
      </c>
    </row>
    <row r="2392" spans="1:8" x14ac:dyDescent="0.15">
      <c r="A2392" s="6">
        <v>41953</v>
      </c>
      <c r="C2392" s="3">
        <f>IFERROR(RANK(最小二乘法筛选!C2392,最小二乘法筛选!$C2392:$H2392,-1),"")</f>
        <v>1</v>
      </c>
      <c r="D2392" s="3" t="str">
        <f>IFERROR(RANK(最小二乘法筛选!D2392,最小二乘法筛选!$C2392:$H2392,-1),"")</f>
        <v/>
      </c>
      <c r="E2392" s="3" t="str">
        <f>IFERROR(RANK(最小二乘法筛选!E2392,最小二乘法筛选!$C2392:$H2392,-1),"")</f>
        <v/>
      </c>
      <c r="F2392" s="3" t="str">
        <f>IFERROR(RANK(最小二乘法筛选!F2392,最小二乘法筛选!$C2392:$H2392,-1),"")</f>
        <v/>
      </c>
      <c r="G2392" s="3" t="str">
        <f>IFERROR(RANK(最小二乘法筛选!G2392,最小二乘法筛选!$C2392:$H2392,-1),"")</f>
        <v/>
      </c>
      <c r="H2392" s="3">
        <f>IFERROR(RANK(最小二乘法筛选!H2392,最小二乘法筛选!$C2392:$H2392,-1),"")</f>
        <v>2</v>
      </c>
    </row>
    <row r="2393" spans="1:8" x14ac:dyDescent="0.15">
      <c r="A2393" s="6">
        <v>41954</v>
      </c>
      <c r="C2393" s="3">
        <f>IFERROR(RANK(最小二乘法筛选!C2393,最小二乘法筛选!$C2393:$H2393,-1),"")</f>
        <v>1</v>
      </c>
      <c r="D2393" s="3" t="str">
        <f>IFERROR(RANK(最小二乘法筛选!D2393,最小二乘法筛选!$C2393:$H2393,-1),"")</f>
        <v/>
      </c>
      <c r="E2393" s="3" t="str">
        <f>IFERROR(RANK(最小二乘法筛选!E2393,最小二乘法筛选!$C2393:$H2393,-1),"")</f>
        <v/>
      </c>
      <c r="F2393" s="3" t="str">
        <f>IFERROR(RANK(最小二乘法筛选!F2393,最小二乘法筛选!$C2393:$H2393,-1),"")</f>
        <v/>
      </c>
      <c r="G2393" s="3" t="str">
        <f>IFERROR(RANK(最小二乘法筛选!G2393,最小二乘法筛选!$C2393:$H2393,-1),"")</f>
        <v/>
      </c>
      <c r="H2393" s="3">
        <f>IFERROR(RANK(最小二乘法筛选!H2393,最小二乘法筛选!$C2393:$H2393,-1),"")</f>
        <v>2</v>
      </c>
    </row>
    <row r="2394" spans="1:8" x14ac:dyDescent="0.15">
      <c r="A2394" s="6">
        <v>41955</v>
      </c>
      <c r="C2394" s="3">
        <f>IFERROR(RANK(最小二乘法筛选!C2394,最小二乘法筛选!$C2394:$H2394,-1),"")</f>
        <v>1</v>
      </c>
      <c r="D2394" s="3" t="str">
        <f>IFERROR(RANK(最小二乘法筛选!D2394,最小二乘法筛选!$C2394:$H2394,-1),"")</f>
        <v/>
      </c>
      <c r="E2394" s="3" t="str">
        <f>IFERROR(RANK(最小二乘法筛选!E2394,最小二乘法筛选!$C2394:$H2394,-1),"")</f>
        <v/>
      </c>
      <c r="F2394" s="3" t="str">
        <f>IFERROR(RANK(最小二乘法筛选!F2394,最小二乘法筛选!$C2394:$H2394,-1),"")</f>
        <v/>
      </c>
      <c r="G2394" s="3" t="str">
        <f>IFERROR(RANK(最小二乘法筛选!G2394,最小二乘法筛选!$C2394:$H2394,-1),"")</f>
        <v/>
      </c>
      <c r="H2394" s="3">
        <f>IFERROR(RANK(最小二乘法筛选!H2394,最小二乘法筛选!$C2394:$H2394,-1),"")</f>
        <v>2</v>
      </c>
    </row>
    <row r="2395" spans="1:8" x14ac:dyDescent="0.15">
      <c r="A2395" s="6">
        <v>41956</v>
      </c>
      <c r="C2395" s="3">
        <f>IFERROR(RANK(最小二乘法筛选!C2395,最小二乘法筛选!$C2395:$H2395,-1),"")</f>
        <v>1</v>
      </c>
      <c r="D2395" s="3" t="str">
        <f>IFERROR(RANK(最小二乘法筛选!D2395,最小二乘法筛选!$C2395:$H2395,-1),"")</f>
        <v/>
      </c>
      <c r="E2395" s="3" t="str">
        <f>IFERROR(RANK(最小二乘法筛选!E2395,最小二乘法筛选!$C2395:$H2395,-1),"")</f>
        <v/>
      </c>
      <c r="F2395" s="3" t="str">
        <f>IFERROR(RANK(最小二乘法筛选!F2395,最小二乘法筛选!$C2395:$H2395,-1),"")</f>
        <v/>
      </c>
      <c r="G2395" s="3" t="str">
        <f>IFERROR(RANK(最小二乘法筛选!G2395,最小二乘法筛选!$C2395:$H2395,-1),"")</f>
        <v/>
      </c>
      <c r="H2395" s="3">
        <f>IFERROR(RANK(最小二乘法筛选!H2395,最小二乘法筛选!$C2395:$H2395,-1),"")</f>
        <v>2</v>
      </c>
    </row>
    <row r="2396" spans="1:8" x14ac:dyDescent="0.15">
      <c r="A2396" s="6">
        <v>41957</v>
      </c>
      <c r="C2396" s="3">
        <f>IFERROR(RANK(最小二乘法筛选!C2396,最小二乘法筛选!$C2396:$H2396,-1),"")</f>
        <v>1</v>
      </c>
      <c r="D2396" s="3" t="str">
        <f>IFERROR(RANK(最小二乘法筛选!D2396,最小二乘法筛选!$C2396:$H2396,-1),"")</f>
        <v/>
      </c>
      <c r="E2396" s="3" t="str">
        <f>IFERROR(RANK(最小二乘法筛选!E2396,最小二乘法筛选!$C2396:$H2396,-1),"")</f>
        <v/>
      </c>
      <c r="F2396" s="3" t="str">
        <f>IFERROR(RANK(最小二乘法筛选!F2396,最小二乘法筛选!$C2396:$H2396,-1),"")</f>
        <v/>
      </c>
      <c r="G2396" s="3" t="str">
        <f>IFERROR(RANK(最小二乘法筛选!G2396,最小二乘法筛选!$C2396:$H2396,-1),"")</f>
        <v/>
      </c>
      <c r="H2396" s="3">
        <f>IFERROR(RANK(最小二乘法筛选!H2396,最小二乘法筛选!$C2396:$H2396,-1),"")</f>
        <v>2</v>
      </c>
    </row>
    <row r="2397" spans="1:8" x14ac:dyDescent="0.15">
      <c r="A2397" s="6">
        <v>41960</v>
      </c>
      <c r="C2397" s="3">
        <f>IFERROR(RANK(最小二乘法筛选!C2397,最小二乘法筛选!$C2397:$H2397,-1),"")</f>
        <v>1</v>
      </c>
      <c r="D2397" s="3" t="str">
        <f>IFERROR(RANK(最小二乘法筛选!D2397,最小二乘法筛选!$C2397:$H2397,-1),"")</f>
        <v/>
      </c>
      <c r="E2397" s="3" t="str">
        <f>IFERROR(RANK(最小二乘法筛选!E2397,最小二乘法筛选!$C2397:$H2397,-1),"")</f>
        <v/>
      </c>
      <c r="F2397" s="3" t="str">
        <f>IFERROR(RANK(最小二乘法筛选!F2397,最小二乘法筛选!$C2397:$H2397,-1),"")</f>
        <v/>
      </c>
      <c r="G2397" s="3" t="str">
        <f>IFERROR(RANK(最小二乘法筛选!G2397,最小二乘法筛选!$C2397:$H2397,-1),"")</f>
        <v/>
      </c>
      <c r="H2397" s="3">
        <f>IFERROR(RANK(最小二乘法筛选!H2397,最小二乘法筛选!$C2397:$H2397,-1),"")</f>
        <v>2</v>
      </c>
    </row>
    <row r="2398" spans="1:8" x14ac:dyDescent="0.15">
      <c r="A2398" s="6">
        <v>41961</v>
      </c>
      <c r="C2398" s="3">
        <f>IFERROR(RANK(最小二乘法筛选!C2398,最小二乘法筛选!$C2398:$H2398,-1),"")</f>
        <v>1</v>
      </c>
      <c r="D2398" s="3" t="str">
        <f>IFERROR(RANK(最小二乘法筛选!D2398,最小二乘法筛选!$C2398:$H2398,-1),"")</f>
        <v/>
      </c>
      <c r="E2398" s="3" t="str">
        <f>IFERROR(RANK(最小二乘法筛选!E2398,最小二乘法筛选!$C2398:$H2398,-1),"")</f>
        <v/>
      </c>
      <c r="F2398" s="3" t="str">
        <f>IFERROR(RANK(最小二乘法筛选!F2398,最小二乘法筛选!$C2398:$H2398,-1),"")</f>
        <v/>
      </c>
      <c r="G2398" s="3" t="str">
        <f>IFERROR(RANK(最小二乘法筛选!G2398,最小二乘法筛选!$C2398:$H2398,-1),"")</f>
        <v/>
      </c>
      <c r="H2398" s="3" t="str">
        <f>IFERROR(RANK(最小二乘法筛选!H2398,最小二乘法筛选!$C2398:$H2398,-1),"")</f>
        <v/>
      </c>
    </row>
    <row r="2399" spans="1:8" x14ac:dyDescent="0.15">
      <c r="A2399" s="6">
        <v>41962</v>
      </c>
      <c r="C2399" s="3">
        <f>IFERROR(RANK(最小二乘法筛选!C2399,最小二乘法筛选!$C2399:$H2399,-1),"")</f>
        <v>1</v>
      </c>
      <c r="D2399" s="3" t="str">
        <f>IFERROR(RANK(最小二乘法筛选!D2399,最小二乘法筛选!$C2399:$H2399,-1),"")</f>
        <v/>
      </c>
      <c r="E2399" s="3" t="str">
        <f>IFERROR(RANK(最小二乘法筛选!E2399,最小二乘法筛选!$C2399:$H2399,-1),"")</f>
        <v/>
      </c>
      <c r="F2399" s="3" t="str">
        <f>IFERROR(RANK(最小二乘法筛选!F2399,最小二乘法筛选!$C2399:$H2399,-1),"")</f>
        <v/>
      </c>
      <c r="G2399" s="3" t="str">
        <f>IFERROR(RANK(最小二乘法筛选!G2399,最小二乘法筛选!$C2399:$H2399,-1),"")</f>
        <v/>
      </c>
      <c r="H2399" s="3" t="str">
        <f>IFERROR(RANK(最小二乘法筛选!H2399,最小二乘法筛选!$C2399:$H2399,-1),"")</f>
        <v/>
      </c>
    </row>
    <row r="2400" spans="1:8" x14ac:dyDescent="0.15">
      <c r="A2400" s="6">
        <v>41963</v>
      </c>
      <c r="C2400" s="3">
        <f>IFERROR(RANK(最小二乘法筛选!C2400,最小二乘法筛选!$C2400:$H2400,-1),"")</f>
        <v>1</v>
      </c>
      <c r="D2400" s="3" t="str">
        <f>IFERROR(RANK(最小二乘法筛选!D2400,最小二乘法筛选!$C2400:$H2400,-1),"")</f>
        <v/>
      </c>
      <c r="E2400" s="3" t="str">
        <f>IFERROR(RANK(最小二乘法筛选!E2400,最小二乘法筛选!$C2400:$H2400,-1),"")</f>
        <v/>
      </c>
      <c r="F2400" s="3" t="str">
        <f>IFERROR(RANK(最小二乘法筛选!F2400,最小二乘法筛选!$C2400:$H2400,-1),"")</f>
        <v/>
      </c>
      <c r="G2400" s="3" t="str">
        <f>IFERROR(RANK(最小二乘法筛选!G2400,最小二乘法筛选!$C2400:$H2400,-1),"")</f>
        <v/>
      </c>
      <c r="H2400" s="3">
        <f>IFERROR(RANK(最小二乘法筛选!H2400,最小二乘法筛选!$C2400:$H2400,-1),"")</f>
        <v>2</v>
      </c>
    </row>
    <row r="2401" spans="1:8" x14ac:dyDescent="0.15">
      <c r="A2401" s="6">
        <v>41964</v>
      </c>
      <c r="C2401" s="3">
        <f>IFERROR(RANK(最小二乘法筛选!C2401,最小二乘法筛选!$C2401:$H2401,-1),"")</f>
        <v>1</v>
      </c>
      <c r="D2401" s="3" t="str">
        <f>IFERROR(RANK(最小二乘法筛选!D2401,最小二乘法筛选!$C2401:$H2401,-1),"")</f>
        <v/>
      </c>
      <c r="E2401" s="3" t="str">
        <f>IFERROR(RANK(最小二乘法筛选!E2401,最小二乘法筛选!$C2401:$H2401,-1),"")</f>
        <v/>
      </c>
      <c r="F2401" s="3" t="str">
        <f>IFERROR(RANK(最小二乘法筛选!F2401,最小二乘法筛选!$C2401:$H2401,-1),"")</f>
        <v/>
      </c>
      <c r="G2401" s="3" t="str">
        <f>IFERROR(RANK(最小二乘法筛选!G2401,最小二乘法筛选!$C2401:$H2401,-1),"")</f>
        <v/>
      </c>
      <c r="H2401" s="3">
        <f>IFERROR(RANK(最小二乘法筛选!H2401,最小二乘法筛选!$C2401:$H2401,-1),"")</f>
        <v>2</v>
      </c>
    </row>
    <row r="2402" spans="1:8" x14ac:dyDescent="0.15">
      <c r="A2402" s="6">
        <v>41967</v>
      </c>
      <c r="C2402" s="3">
        <f>IFERROR(RANK(最小二乘法筛选!C2402,最小二乘法筛选!$C2402:$H2402,-1),"")</f>
        <v>1</v>
      </c>
      <c r="D2402" s="3" t="str">
        <f>IFERROR(RANK(最小二乘法筛选!D2402,最小二乘法筛选!$C2402:$H2402,-1),"")</f>
        <v/>
      </c>
      <c r="E2402" s="3" t="str">
        <f>IFERROR(RANK(最小二乘法筛选!E2402,最小二乘法筛选!$C2402:$H2402,-1),"")</f>
        <v/>
      </c>
      <c r="F2402" s="3" t="str">
        <f>IFERROR(RANK(最小二乘法筛选!F2402,最小二乘法筛选!$C2402:$H2402,-1),"")</f>
        <v/>
      </c>
      <c r="G2402" s="3" t="str">
        <f>IFERROR(RANK(最小二乘法筛选!G2402,最小二乘法筛选!$C2402:$H2402,-1),"")</f>
        <v/>
      </c>
      <c r="H2402" s="3">
        <f>IFERROR(RANK(最小二乘法筛选!H2402,最小二乘法筛选!$C2402:$H2402,-1),"")</f>
        <v>2</v>
      </c>
    </row>
    <row r="2403" spans="1:8" x14ac:dyDescent="0.15">
      <c r="A2403" s="6">
        <v>41968</v>
      </c>
      <c r="C2403" s="3">
        <f>IFERROR(RANK(最小二乘法筛选!C2403,最小二乘法筛选!$C2403:$H2403,-1),"")</f>
        <v>1</v>
      </c>
      <c r="D2403" s="3" t="str">
        <f>IFERROR(RANK(最小二乘法筛选!D2403,最小二乘法筛选!$C2403:$H2403,-1),"")</f>
        <v/>
      </c>
      <c r="E2403" s="3" t="str">
        <f>IFERROR(RANK(最小二乘法筛选!E2403,最小二乘法筛选!$C2403:$H2403,-1),"")</f>
        <v/>
      </c>
      <c r="F2403" s="3" t="str">
        <f>IFERROR(RANK(最小二乘法筛选!F2403,最小二乘法筛选!$C2403:$H2403,-1),"")</f>
        <v/>
      </c>
      <c r="G2403" s="3" t="str">
        <f>IFERROR(RANK(最小二乘法筛选!G2403,最小二乘法筛选!$C2403:$H2403,-1),"")</f>
        <v/>
      </c>
      <c r="H2403" s="3">
        <f>IFERROR(RANK(最小二乘法筛选!H2403,最小二乘法筛选!$C2403:$H2403,-1),"")</f>
        <v>2</v>
      </c>
    </row>
    <row r="2404" spans="1:8" x14ac:dyDescent="0.15">
      <c r="A2404" s="6">
        <v>41969</v>
      </c>
      <c r="C2404" s="3">
        <f>IFERROR(RANK(最小二乘法筛选!C2404,最小二乘法筛选!$C2404:$H2404,-1),"")</f>
        <v>2</v>
      </c>
      <c r="D2404" s="3" t="str">
        <f>IFERROR(RANK(最小二乘法筛选!D2404,最小二乘法筛选!$C2404:$H2404,-1),"")</f>
        <v/>
      </c>
      <c r="E2404" s="3" t="str">
        <f>IFERROR(RANK(最小二乘法筛选!E2404,最小二乘法筛选!$C2404:$H2404,-1),"")</f>
        <v/>
      </c>
      <c r="F2404" s="3" t="str">
        <f>IFERROR(RANK(最小二乘法筛选!F2404,最小二乘法筛选!$C2404:$H2404,-1),"")</f>
        <v/>
      </c>
      <c r="G2404" s="3" t="str">
        <f>IFERROR(RANK(最小二乘法筛选!G2404,最小二乘法筛选!$C2404:$H2404,-1),"")</f>
        <v/>
      </c>
      <c r="H2404" s="3">
        <f>IFERROR(RANK(最小二乘法筛选!H2404,最小二乘法筛选!$C2404:$H2404,-1),"")</f>
        <v>1</v>
      </c>
    </row>
    <row r="2405" spans="1:8" x14ac:dyDescent="0.15">
      <c r="A2405" s="6">
        <v>41970</v>
      </c>
      <c r="C2405" s="3">
        <f>IFERROR(RANK(最小二乘法筛选!C2405,最小二乘法筛选!$C2405:$H2405,-1),"")</f>
        <v>2</v>
      </c>
      <c r="D2405" s="3" t="str">
        <f>IFERROR(RANK(最小二乘法筛选!D2405,最小二乘法筛选!$C2405:$H2405,-1),"")</f>
        <v/>
      </c>
      <c r="E2405" s="3" t="str">
        <f>IFERROR(RANK(最小二乘法筛选!E2405,最小二乘法筛选!$C2405:$H2405,-1),"")</f>
        <v/>
      </c>
      <c r="F2405" s="3" t="str">
        <f>IFERROR(RANK(最小二乘法筛选!F2405,最小二乘法筛选!$C2405:$H2405,-1),"")</f>
        <v/>
      </c>
      <c r="G2405" s="3" t="str">
        <f>IFERROR(RANK(最小二乘法筛选!G2405,最小二乘法筛选!$C2405:$H2405,-1),"")</f>
        <v/>
      </c>
      <c r="H2405" s="3">
        <f>IFERROR(RANK(最小二乘法筛选!H2405,最小二乘法筛选!$C2405:$H2405,-1),"")</f>
        <v>1</v>
      </c>
    </row>
    <row r="2406" spans="1:8" x14ac:dyDescent="0.15">
      <c r="A2406" s="6">
        <v>41971</v>
      </c>
      <c r="C2406" s="3">
        <f>IFERROR(RANK(最小二乘法筛选!C2406,最小二乘法筛选!$C2406:$H2406,-1),"")</f>
        <v>2</v>
      </c>
      <c r="D2406" s="3" t="str">
        <f>IFERROR(RANK(最小二乘法筛选!D2406,最小二乘法筛选!$C2406:$H2406,-1),"")</f>
        <v/>
      </c>
      <c r="E2406" s="3" t="str">
        <f>IFERROR(RANK(最小二乘法筛选!E2406,最小二乘法筛选!$C2406:$H2406,-1),"")</f>
        <v/>
      </c>
      <c r="F2406" s="3" t="str">
        <f>IFERROR(RANK(最小二乘法筛选!F2406,最小二乘法筛选!$C2406:$H2406,-1),"")</f>
        <v/>
      </c>
      <c r="G2406" s="3" t="str">
        <f>IFERROR(RANK(最小二乘法筛选!G2406,最小二乘法筛选!$C2406:$H2406,-1),"")</f>
        <v/>
      </c>
      <c r="H2406" s="3">
        <f>IFERROR(RANK(最小二乘法筛选!H2406,最小二乘法筛选!$C2406:$H2406,-1),"")</f>
        <v>1</v>
      </c>
    </row>
    <row r="2407" spans="1:8" x14ac:dyDescent="0.15">
      <c r="A2407" s="6">
        <v>41974</v>
      </c>
      <c r="C2407" s="3">
        <f>IFERROR(RANK(最小二乘法筛选!C2407,最小二乘法筛选!$C2407:$H2407,-1),"")</f>
        <v>2</v>
      </c>
      <c r="D2407" s="3" t="str">
        <f>IFERROR(RANK(最小二乘法筛选!D2407,最小二乘法筛选!$C2407:$H2407,-1),"")</f>
        <v/>
      </c>
      <c r="E2407" s="3" t="str">
        <f>IFERROR(RANK(最小二乘法筛选!E2407,最小二乘法筛选!$C2407:$H2407,-1),"")</f>
        <v/>
      </c>
      <c r="F2407" s="3" t="str">
        <f>IFERROR(RANK(最小二乘法筛选!F2407,最小二乘法筛选!$C2407:$H2407,-1),"")</f>
        <v/>
      </c>
      <c r="G2407" s="3" t="str">
        <f>IFERROR(RANK(最小二乘法筛选!G2407,最小二乘法筛选!$C2407:$H2407,-1),"")</f>
        <v/>
      </c>
      <c r="H2407" s="3">
        <f>IFERROR(RANK(最小二乘法筛选!H2407,最小二乘法筛选!$C2407:$H2407,-1),"")</f>
        <v>1</v>
      </c>
    </row>
    <row r="2408" spans="1:8" x14ac:dyDescent="0.15">
      <c r="A2408" s="6">
        <v>41975</v>
      </c>
      <c r="C2408" s="3">
        <f>IFERROR(RANK(最小二乘法筛选!C2408,最小二乘法筛选!$C2408:$H2408,-1),"")</f>
        <v>2</v>
      </c>
      <c r="D2408" s="3" t="str">
        <f>IFERROR(RANK(最小二乘法筛选!D2408,最小二乘法筛选!$C2408:$H2408,-1),"")</f>
        <v/>
      </c>
      <c r="E2408" s="3" t="str">
        <f>IFERROR(RANK(最小二乘法筛选!E2408,最小二乘法筛选!$C2408:$H2408,-1),"")</f>
        <v/>
      </c>
      <c r="F2408" s="3" t="str">
        <f>IFERROR(RANK(最小二乘法筛选!F2408,最小二乘法筛选!$C2408:$H2408,-1),"")</f>
        <v/>
      </c>
      <c r="G2408" s="3" t="str">
        <f>IFERROR(RANK(最小二乘法筛选!G2408,最小二乘法筛选!$C2408:$H2408,-1),"")</f>
        <v/>
      </c>
      <c r="H2408" s="3">
        <f>IFERROR(RANK(最小二乘法筛选!H2408,最小二乘法筛选!$C2408:$H2408,-1),"")</f>
        <v>1</v>
      </c>
    </row>
    <row r="2409" spans="1:8" x14ac:dyDescent="0.15">
      <c r="A2409" s="6">
        <v>41976</v>
      </c>
      <c r="C2409" s="3">
        <f>IFERROR(RANK(最小二乘法筛选!C2409,最小二乘法筛选!$C2409:$H2409,-1),"")</f>
        <v>2</v>
      </c>
      <c r="D2409" s="3" t="str">
        <f>IFERROR(RANK(最小二乘法筛选!D2409,最小二乘法筛选!$C2409:$H2409,-1),"")</f>
        <v/>
      </c>
      <c r="E2409" s="3" t="str">
        <f>IFERROR(RANK(最小二乘法筛选!E2409,最小二乘法筛选!$C2409:$H2409,-1),"")</f>
        <v/>
      </c>
      <c r="F2409" s="3" t="str">
        <f>IFERROR(RANK(最小二乘法筛选!F2409,最小二乘法筛选!$C2409:$H2409,-1),"")</f>
        <v/>
      </c>
      <c r="G2409" s="3" t="str">
        <f>IFERROR(RANK(最小二乘法筛选!G2409,最小二乘法筛选!$C2409:$H2409,-1),"")</f>
        <v/>
      </c>
      <c r="H2409" s="3">
        <f>IFERROR(RANK(最小二乘法筛选!H2409,最小二乘法筛选!$C2409:$H2409,-1),"")</f>
        <v>1</v>
      </c>
    </row>
    <row r="2410" spans="1:8" x14ac:dyDescent="0.15">
      <c r="A2410" s="6">
        <v>41977</v>
      </c>
      <c r="C2410" s="3">
        <f>IFERROR(RANK(最小二乘法筛选!C2410,最小二乘法筛选!$C2410:$H2410,-1),"")</f>
        <v>1</v>
      </c>
      <c r="D2410" s="3" t="str">
        <f>IFERROR(RANK(最小二乘法筛选!D2410,最小二乘法筛选!$C2410:$H2410,-1),"")</f>
        <v/>
      </c>
      <c r="E2410" s="3" t="str">
        <f>IFERROR(RANK(最小二乘法筛选!E2410,最小二乘法筛选!$C2410:$H2410,-1),"")</f>
        <v/>
      </c>
      <c r="F2410" s="3" t="str">
        <f>IFERROR(RANK(最小二乘法筛选!F2410,最小二乘法筛选!$C2410:$H2410,-1),"")</f>
        <v/>
      </c>
      <c r="G2410" s="3" t="str">
        <f>IFERROR(RANK(最小二乘法筛选!G2410,最小二乘法筛选!$C2410:$H2410,-1),"")</f>
        <v/>
      </c>
      <c r="H2410" s="3">
        <f>IFERROR(RANK(最小二乘法筛选!H2410,最小二乘法筛选!$C2410:$H2410,-1),"")</f>
        <v>2</v>
      </c>
    </row>
    <row r="2411" spans="1:8" x14ac:dyDescent="0.15">
      <c r="A2411" s="6">
        <v>41978</v>
      </c>
      <c r="C2411" s="3">
        <f>IFERROR(RANK(最小二乘法筛选!C2411,最小二乘法筛选!$C2411:$H2411,-1),"")</f>
        <v>1</v>
      </c>
      <c r="D2411" s="3" t="str">
        <f>IFERROR(RANK(最小二乘法筛选!D2411,最小二乘法筛选!$C2411:$H2411,-1),"")</f>
        <v/>
      </c>
      <c r="E2411" s="3" t="str">
        <f>IFERROR(RANK(最小二乘法筛选!E2411,最小二乘法筛选!$C2411:$H2411,-1),"")</f>
        <v/>
      </c>
      <c r="F2411" s="3" t="str">
        <f>IFERROR(RANK(最小二乘法筛选!F2411,最小二乘法筛选!$C2411:$H2411,-1),"")</f>
        <v/>
      </c>
      <c r="G2411" s="3" t="str">
        <f>IFERROR(RANK(最小二乘法筛选!G2411,最小二乘法筛选!$C2411:$H2411,-1),"")</f>
        <v/>
      </c>
      <c r="H2411" s="3">
        <f>IFERROR(RANK(最小二乘法筛选!H2411,最小二乘法筛选!$C2411:$H2411,-1),"")</f>
        <v>2</v>
      </c>
    </row>
    <row r="2412" spans="1:8" x14ac:dyDescent="0.15">
      <c r="A2412" s="6">
        <v>41981</v>
      </c>
      <c r="C2412" s="3">
        <f>IFERROR(RANK(最小二乘法筛选!C2412,最小二乘法筛选!$C2412:$H2412,-1),"")</f>
        <v>1</v>
      </c>
      <c r="D2412" s="3" t="str">
        <f>IFERROR(RANK(最小二乘法筛选!D2412,最小二乘法筛选!$C2412:$H2412,-1),"")</f>
        <v/>
      </c>
      <c r="E2412" s="3" t="str">
        <f>IFERROR(RANK(最小二乘法筛选!E2412,最小二乘法筛选!$C2412:$H2412,-1),"")</f>
        <v/>
      </c>
      <c r="F2412" s="3" t="str">
        <f>IFERROR(RANK(最小二乘法筛选!F2412,最小二乘法筛选!$C2412:$H2412,-1),"")</f>
        <v/>
      </c>
      <c r="G2412" s="3" t="str">
        <f>IFERROR(RANK(最小二乘法筛选!G2412,最小二乘法筛选!$C2412:$H2412,-1),"")</f>
        <v/>
      </c>
      <c r="H2412" s="3">
        <f>IFERROR(RANK(最小二乘法筛选!H2412,最小二乘法筛选!$C2412:$H2412,-1),"")</f>
        <v>2</v>
      </c>
    </row>
    <row r="2413" spans="1:8" x14ac:dyDescent="0.15">
      <c r="A2413" s="6">
        <v>41982</v>
      </c>
      <c r="C2413" s="3">
        <f>IFERROR(RANK(最小二乘法筛选!C2413,最小二乘法筛选!$C2413:$H2413,-1),"")</f>
        <v>1</v>
      </c>
      <c r="D2413" s="3" t="str">
        <f>IFERROR(RANK(最小二乘法筛选!D2413,最小二乘法筛选!$C2413:$H2413,-1),"")</f>
        <v/>
      </c>
      <c r="E2413" s="3" t="str">
        <f>IFERROR(RANK(最小二乘法筛选!E2413,最小二乘法筛选!$C2413:$H2413,-1),"")</f>
        <v/>
      </c>
      <c r="F2413" s="3" t="str">
        <f>IFERROR(RANK(最小二乘法筛选!F2413,最小二乘法筛选!$C2413:$H2413,-1),"")</f>
        <v/>
      </c>
      <c r="G2413" s="3" t="str">
        <f>IFERROR(RANK(最小二乘法筛选!G2413,最小二乘法筛选!$C2413:$H2413,-1),"")</f>
        <v/>
      </c>
      <c r="H2413" s="3">
        <f>IFERROR(RANK(最小二乘法筛选!H2413,最小二乘法筛选!$C2413:$H2413,-1),"")</f>
        <v>2</v>
      </c>
    </row>
    <row r="2414" spans="1:8" x14ac:dyDescent="0.15">
      <c r="A2414" s="6">
        <v>41983</v>
      </c>
      <c r="C2414" s="3">
        <f>IFERROR(RANK(最小二乘法筛选!C2414,最小二乘法筛选!$C2414:$H2414,-1),"")</f>
        <v>1</v>
      </c>
      <c r="D2414" s="3" t="str">
        <f>IFERROR(RANK(最小二乘法筛选!D2414,最小二乘法筛选!$C2414:$H2414,-1),"")</f>
        <v/>
      </c>
      <c r="E2414" s="3" t="str">
        <f>IFERROR(RANK(最小二乘法筛选!E2414,最小二乘法筛选!$C2414:$H2414,-1),"")</f>
        <v/>
      </c>
      <c r="F2414" s="3" t="str">
        <f>IFERROR(RANK(最小二乘法筛选!F2414,最小二乘法筛选!$C2414:$H2414,-1),"")</f>
        <v/>
      </c>
      <c r="G2414" s="3" t="str">
        <f>IFERROR(RANK(最小二乘法筛选!G2414,最小二乘法筛选!$C2414:$H2414,-1),"")</f>
        <v/>
      </c>
      <c r="H2414" s="3">
        <f>IFERROR(RANK(最小二乘法筛选!H2414,最小二乘法筛选!$C2414:$H2414,-1),"")</f>
        <v>2</v>
      </c>
    </row>
    <row r="2415" spans="1:8" x14ac:dyDescent="0.15">
      <c r="A2415" s="6">
        <v>41984</v>
      </c>
      <c r="C2415" s="3">
        <f>IFERROR(RANK(最小二乘法筛选!C2415,最小二乘法筛选!$C2415:$H2415,-1),"")</f>
        <v>1</v>
      </c>
      <c r="D2415" s="3" t="str">
        <f>IFERROR(RANK(最小二乘法筛选!D2415,最小二乘法筛选!$C2415:$H2415,-1),"")</f>
        <v/>
      </c>
      <c r="E2415" s="3" t="str">
        <f>IFERROR(RANK(最小二乘法筛选!E2415,最小二乘法筛选!$C2415:$H2415,-1),"")</f>
        <v/>
      </c>
      <c r="F2415" s="3" t="str">
        <f>IFERROR(RANK(最小二乘法筛选!F2415,最小二乘法筛选!$C2415:$H2415,-1),"")</f>
        <v/>
      </c>
      <c r="G2415" s="3" t="str">
        <f>IFERROR(RANK(最小二乘法筛选!G2415,最小二乘法筛选!$C2415:$H2415,-1),"")</f>
        <v/>
      </c>
      <c r="H2415" s="3">
        <f>IFERROR(RANK(最小二乘法筛选!H2415,最小二乘法筛选!$C2415:$H2415,-1),"")</f>
        <v>2</v>
      </c>
    </row>
    <row r="2416" spans="1:8" x14ac:dyDescent="0.15">
      <c r="A2416" s="6">
        <v>41985</v>
      </c>
      <c r="C2416" s="3">
        <f>IFERROR(RANK(最小二乘法筛选!C2416,最小二乘法筛选!$C2416:$H2416,-1),"")</f>
        <v>1</v>
      </c>
      <c r="D2416" s="3" t="str">
        <f>IFERROR(RANK(最小二乘法筛选!D2416,最小二乘法筛选!$C2416:$H2416,-1),"")</f>
        <v/>
      </c>
      <c r="E2416" s="3" t="str">
        <f>IFERROR(RANK(最小二乘法筛选!E2416,最小二乘法筛选!$C2416:$H2416,-1),"")</f>
        <v/>
      </c>
      <c r="F2416" s="3" t="str">
        <f>IFERROR(RANK(最小二乘法筛选!F2416,最小二乘法筛选!$C2416:$H2416,-1),"")</f>
        <v/>
      </c>
      <c r="G2416" s="3" t="str">
        <f>IFERROR(RANK(最小二乘法筛选!G2416,最小二乘法筛选!$C2416:$H2416,-1),"")</f>
        <v/>
      </c>
      <c r="H2416" s="3">
        <f>IFERROR(RANK(最小二乘法筛选!H2416,最小二乘法筛选!$C2416:$H2416,-1),"")</f>
        <v>2</v>
      </c>
    </row>
    <row r="2417" spans="1:8" x14ac:dyDescent="0.15">
      <c r="A2417" s="6">
        <v>41988</v>
      </c>
      <c r="C2417" s="3">
        <f>IFERROR(RANK(最小二乘法筛选!C2417,最小二乘法筛选!$C2417:$H2417,-1),"")</f>
        <v>1</v>
      </c>
      <c r="D2417" s="3" t="str">
        <f>IFERROR(RANK(最小二乘法筛选!D2417,最小二乘法筛选!$C2417:$H2417,-1),"")</f>
        <v/>
      </c>
      <c r="E2417" s="3" t="str">
        <f>IFERROR(RANK(最小二乘法筛选!E2417,最小二乘法筛选!$C2417:$H2417,-1),"")</f>
        <v/>
      </c>
      <c r="F2417" s="3" t="str">
        <f>IFERROR(RANK(最小二乘法筛选!F2417,最小二乘法筛选!$C2417:$H2417,-1),"")</f>
        <v/>
      </c>
      <c r="G2417" s="3" t="str">
        <f>IFERROR(RANK(最小二乘法筛选!G2417,最小二乘法筛选!$C2417:$H2417,-1),"")</f>
        <v/>
      </c>
      <c r="H2417" s="3">
        <f>IFERROR(RANK(最小二乘法筛选!H2417,最小二乘法筛选!$C2417:$H2417,-1),"")</f>
        <v>2</v>
      </c>
    </row>
    <row r="2418" spans="1:8" x14ac:dyDescent="0.15">
      <c r="A2418" s="6">
        <v>41989</v>
      </c>
      <c r="C2418" s="3">
        <f>IFERROR(RANK(最小二乘法筛选!C2418,最小二乘法筛选!$C2418:$H2418,-1),"")</f>
        <v>1</v>
      </c>
      <c r="D2418" s="3" t="str">
        <f>IFERROR(RANK(最小二乘法筛选!D2418,最小二乘法筛选!$C2418:$H2418,-1),"")</f>
        <v/>
      </c>
      <c r="E2418" s="3" t="str">
        <f>IFERROR(RANK(最小二乘法筛选!E2418,最小二乘法筛选!$C2418:$H2418,-1),"")</f>
        <v/>
      </c>
      <c r="F2418" s="3" t="str">
        <f>IFERROR(RANK(最小二乘法筛选!F2418,最小二乘法筛选!$C2418:$H2418,-1),"")</f>
        <v/>
      </c>
      <c r="G2418" s="3" t="str">
        <f>IFERROR(RANK(最小二乘法筛选!G2418,最小二乘法筛选!$C2418:$H2418,-1),"")</f>
        <v/>
      </c>
      <c r="H2418" s="3">
        <f>IFERROR(RANK(最小二乘法筛选!H2418,最小二乘法筛选!$C2418:$H2418,-1),"")</f>
        <v>2</v>
      </c>
    </row>
    <row r="2419" spans="1:8" x14ac:dyDescent="0.15">
      <c r="A2419" s="6">
        <v>41990</v>
      </c>
      <c r="C2419" s="3">
        <f>IFERROR(RANK(最小二乘法筛选!C2419,最小二乘法筛选!$C2419:$H2419,-1),"")</f>
        <v>1</v>
      </c>
      <c r="D2419" s="3" t="str">
        <f>IFERROR(RANK(最小二乘法筛选!D2419,最小二乘法筛选!$C2419:$H2419,-1),"")</f>
        <v/>
      </c>
      <c r="E2419" s="3" t="str">
        <f>IFERROR(RANK(最小二乘法筛选!E2419,最小二乘法筛选!$C2419:$H2419,-1),"")</f>
        <v/>
      </c>
      <c r="F2419" s="3" t="str">
        <f>IFERROR(RANK(最小二乘法筛选!F2419,最小二乘法筛选!$C2419:$H2419,-1),"")</f>
        <v/>
      </c>
      <c r="G2419" s="3" t="str">
        <f>IFERROR(RANK(最小二乘法筛选!G2419,最小二乘法筛选!$C2419:$H2419,-1),"")</f>
        <v/>
      </c>
      <c r="H2419" s="3">
        <f>IFERROR(RANK(最小二乘法筛选!H2419,最小二乘法筛选!$C2419:$H2419,-1),"")</f>
        <v>2</v>
      </c>
    </row>
    <row r="2420" spans="1:8" x14ac:dyDescent="0.15">
      <c r="A2420" s="6">
        <v>41991</v>
      </c>
      <c r="C2420" s="3">
        <f>IFERROR(RANK(最小二乘法筛选!C2420,最小二乘法筛选!$C2420:$H2420,-1),"")</f>
        <v>1</v>
      </c>
      <c r="D2420" s="3" t="str">
        <f>IFERROR(RANK(最小二乘法筛选!D2420,最小二乘法筛选!$C2420:$H2420,-1),"")</f>
        <v/>
      </c>
      <c r="E2420" s="3" t="str">
        <f>IFERROR(RANK(最小二乘法筛选!E2420,最小二乘法筛选!$C2420:$H2420,-1),"")</f>
        <v/>
      </c>
      <c r="F2420" s="3" t="str">
        <f>IFERROR(RANK(最小二乘法筛选!F2420,最小二乘法筛选!$C2420:$H2420,-1),"")</f>
        <v/>
      </c>
      <c r="G2420" s="3" t="str">
        <f>IFERROR(RANK(最小二乘法筛选!G2420,最小二乘法筛选!$C2420:$H2420,-1),"")</f>
        <v/>
      </c>
      <c r="H2420" s="3">
        <f>IFERROR(RANK(最小二乘法筛选!H2420,最小二乘法筛选!$C2420:$H2420,-1),"")</f>
        <v>2</v>
      </c>
    </row>
    <row r="2421" spans="1:8" x14ac:dyDescent="0.15">
      <c r="A2421" s="6">
        <v>41992</v>
      </c>
      <c r="C2421" s="3">
        <f>IFERROR(RANK(最小二乘法筛选!C2421,最小二乘法筛选!$C2421:$H2421,-1),"")</f>
        <v>1</v>
      </c>
      <c r="D2421" s="3" t="str">
        <f>IFERROR(RANK(最小二乘法筛选!D2421,最小二乘法筛选!$C2421:$H2421,-1),"")</f>
        <v/>
      </c>
      <c r="E2421" s="3" t="str">
        <f>IFERROR(RANK(最小二乘法筛选!E2421,最小二乘法筛选!$C2421:$H2421,-1),"")</f>
        <v/>
      </c>
      <c r="F2421" s="3" t="str">
        <f>IFERROR(RANK(最小二乘法筛选!F2421,最小二乘法筛选!$C2421:$H2421,-1),"")</f>
        <v/>
      </c>
      <c r="G2421" s="3" t="str">
        <f>IFERROR(RANK(最小二乘法筛选!G2421,最小二乘法筛选!$C2421:$H2421,-1),"")</f>
        <v/>
      </c>
      <c r="H2421" s="3">
        <f>IFERROR(RANK(最小二乘法筛选!H2421,最小二乘法筛选!$C2421:$H2421,-1),"")</f>
        <v>2</v>
      </c>
    </row>
    <row r="2422" spans="1:8" x14ac:dyDescent="0.15">
      <c r="A2422" s="6">
        <v>41995</v>
      </c>
      <c r="C2422" s="3">
        <f>IFERROR(RANK(最小二乘法筛选!C2422,最小二乘法筛选!$C2422:$H2422,-1),"")</f>
        <v>1</v>
      </c>
      <c r="D2422" s="3" t="str">
        <f>IFERROR(RANK(最小二乘法筛选!D2422,最小二乘法筛选!$C2422:$H2422,-1),"")</f>
        <v/>
      </c>
      <c r="E2422" s="3" t="str">
        <f>IFERROR(RANK(最小二乘法筛选!E2422,最小二乘法筛选!$C2422:$H2422,-1),"")</f>
        <v/>
      </c>
      <c r="F2422" s="3" t="str">
        <f>IFERROR(RANK(最小二乘法筛选!F2422,最小二乘法筛选!$C2422:$H2422,-1),"")</f>
        <v/>
      </c>
      <c r="G2422" s="3" t="str">
        <f>IFERROR(RANK(最小二乘法筛选!G2422,最小二乘法筛选!$C2422:$H2422,-1),"")</f>
        <v/>
      </c>
      <c r="H2422" s="3">
        <f>IFERROR(RANK(最小二乘法筛选!H2422,最小二乘法筛选!$C2422:$H2422,-1),"")</f>
        <v>2</v>
      </c>
    </row>
    <row r="2423" spans="1:8" x14ac:dyDescent="0.15">
      <c r="A2423" s="6">
        <v>41996</v>
      </c>
      <c r="C2423" s="3">
        <f>IFERROR(RANK(最小二乘法筛选!C2423,最小二乘法筛选!$C2423:$H2423,-1),"")</f>
        <v>1</v>
      </c>
      <c r="D2423" s="3" t="str">
        <f>IFERROR(RANK(最小二乘法筛选!D2423,最小二乘法筛选!$C2423:$H2423,-1),"")</f>
        <v/>
      </c>
      <c r="E2423" s="3" t="str">
        <f>IFERROR(RANK(最小二乘法筛选!E2423,最小二乘法筛选!$C2423:$H2423,-1),"")</f>
        <v/>
      </c>
      <c r="F2423" s="3" t="str">
        <f>IFERROR(RANK(最小二乘法筛选!F2423,最小二乘法筛选!$C2423:$H2423,-1),"")</f>
        <v/>
      </c>
      <c r="G2423" s="3" t="str">
        <f>IFERROR(RANK(最小二乘法筛选!G2423,最小二乘法筛选!$C2423:$H2423,-1),"")</f>
        <v/>
      </c>
      <c r="H2423" s="3">
        <f>IFERROR(RANK(最小二乘法筛选!H2423,最小二乘法筛选!$C2423:$H2423,-1),"")</f>
        <v>2</v>
      </c>
    </row>
    <row r="2424" spans="1:8" x14ac:dyDescent="0.15">
      <c r="A2424" s="6">
        <v>41997</v>
      </c>
      <c r="C2424" s="3">
        <f>IFERROR(RANK(最小二乘法筛选!C2424,最小二乘法筛选!$C2424:$H2424,-1),"")</f>
        <v>1</v>
      </c>
      <c r="D2424" s="3" t="str">
        <f>IFERROR(RANK(最小二乘法筛选!D2424,最小二乘法筛选!$C2424:$H2424,-1),"")</f>
        <v/>
      </c>
      <c r="E2424" s="3" t="str">
        <f>IFERROR(RANK(最小二乘法筛选!E2424,最小二乘法筛选!$C2424:$H2424,-1),"")</f>
        <v/>
      </c>
      <c r="F2424" s="3" t="str">
        <f>IFERROR(RANK(最小二乘法筛选!F2424,最小二乘法筛选!$C2424:$H2424,-1),"")</f>
        <v/>
      </c>
      <c r="G2424" s="3" t="str">
        <f>IFERROR(RANK(最小二乘法筛选!G2424,最小二乘法筛选!$C2424:$H2424,-1),"")</f>
        <v/>
      </c>
      <c r="H2424" s="3">
        <f>IFERROR(RANK(最小二乘法筛选!H2424,最小二乘法筛选!$C2424:$H2424,-1),"")</f>
        <v>2</v>
      </c>
    </row>
    <row r="2425" spans="1:8" x14ac:dyDescent="0.15">
      <c r="A2425" s="6">
        <v>41998</v>
      </c>
      <c r="C2425" s="3">
        <f>IFERROR(RANK(最小二乘法筛选!C2425,最小二乘法筛选!$C2425:$H2425,-1),"")</f>
        <v>1</v>
      </c>
      <c r="D2425" s="3" t="str">
        <f>IFERROR(RANK(最小二乘法筛选!D2425,最小二乘法筛选!$C2425:$H2425,-1),"")</f>
        <v/>
      </c>
      <c r="E2425" s="3" t="str">
        <f>IFERROR(RANK(最小二乘法筛选!E2425,最小二乘法筛选!$C2425:$H2425,-1),"")</f>
        <v/>
      </c>
      <c r="F2425" s="3" t="str">
        <f>IFERROR(RANK(最小二乘法筛选!F2425,最小二乘法筛选!$C2425:$H2425,-1),"")</f>
        <v/>
      </c>
      <c r="G2425" s="3" t="str">
        <f>IFERROR(RANK(最小二乘法筛选!G2425,最小二乘法筛选!$C2425:$H2425,-1),"")</f>
        <v/>
      </c>
      <c r="H2425" s="3">
        <f>IFERROR(RANK(最小二乘法筛选!H2425,最小二乘法筛选!$C2425:$H2425,-1),"")</f>
        <v>2</v>
      </c>
    </row>
    <row r="2426" spans="1:8" x14ac:dyDescent="0.15">
      <c r="A2426" s="6">
        <v>41999</v>
      </c>
      <c r="C2426" s="3">
        <f>IFERROR(RANK(最小二乘法筛选!C2426,最小二乘法筛选!$C2426:$H2426,-1),"")</f>
        <v>1</v>
      </c>
      <c r="D2426" s="3" t="str">
        <f>IFERROR(RANK(最小二乘法筛选!D2426,最小二乘法筛选!$C2426:$H2426,-1),"")</f>
        <v/>
      </c>
      <c r="E2426" s="3" t="str">
        <f>IFERROR(RANK(最小二乘法筛选!E2426,最小二乘法筛选!$C2426:$H2426,-1),"")</f>
        <v/>
      </c>
      <c r="F2426" s="3" t="str">
        <f>IFERROR(RANK(最小二乘法筛选!F2426,最小二乘法筛选!$C2426:$H2426,-1),"")</f>
        <v/>
      </c>
      <c r="G2426" s="3" t="str">
        <f>IFERROR(RANK(最小二乘法筛选!G2426,最小二乘法筛选!$C2426:$H2426,-1),"")</f>
        <v/>
      </c>
      <c r="H2426" s="3">
        <f>IFERROR(RANK(最小二乘法筛选!H2426,最小二乘法筛选!$C2426:$H2426,-1),"")</f>
        <v>2</v>
      </c>
    </row>
    <row r="2427" spans="1:8" x14ac:dyDescent="0.15">
      <c r="A2427" s="6">
        <v>42002</v>
      </c>
      <c r="C2427" s="3">
        <f>IFERROR(RANK(最小二乘法筛选!C2427,最小二乘法筛选!$C2427:$H2427,-1),"")</f>
        <v>1</v>
      </c>
      <c r="D2427" s="3" t="str">
        <f>IFERROR(RANK(最小二乘法筛选!D2427,最小二乘法筛选!$C2427:$H2427,-1),"")</f>
        <v/>
      </c>
      <c r="E2427" s="3" t="str">
        <f>IFERROR(RANK(最小二乘法筛选!E2427,最小二乘法筛选!$C2427:$H2427,-1),"")</f>
        <v/>
      </c>
      <c r="F2427" s="3" t="str">
        <f>IFERROR(RANK(最小二乘法筛选!F2427,最小二乘法筛选!$C2427:$H2427,-1),"")</f>
        <v/>
      </c>
      <c r="G2427" s="3" t="str">
        <f>IFERROR(RANK(最小二乘法筛选!G2427,最小二乘法筛选!$C2427:$H2427,-1),"")</f>
        <v/>
      </c>
      <c r="H2427" s="3">
        <f>IFERROR(RANK(最小二乘法筛选!H2427,最小二乘法筛选!$C2427:$H2427,-1),"")</f>
        <v>2</v>
      </c>
    </row>
    <row r="2428" spans="1:8" x14ac:dyDescent="0.15">
      <c r="A2428" s="6">
        <v>42003</v>
      </c>
      <c r="C2428" s="3">
        <f>IFERROR(RANK(最小二乘法筛选!C2428,最小二乘法筛选!$C2428:$H2428,-1),"")</f>
        <v>1</v>
      </c>
      <c r="D2428" s="3" t="str">
        <f>IFERROR(RANK(最小二乘法筛选!D2428,最小二乘法筛选!$C2428:$H2428,-1),"")</f>
        <v/>
      </c>
      <c r="E2428" s="3" t="str">
        <f>IFERROR(RANK(最小二乘法筛选!E2428,最小二乘法筛选!$C2428:$H2428,-1),"")</f>
        <v/>
      </c>
      <c r="F2428" s="3" t="str">
        <f>IFERROR(RANK(最小二乘法筛选!F2428,最小二乘法筛选!$C2428:$H2428,-1),"")</f>
        <v/>
      </c>
      <c r="G2428" s="3" t="str">
        <f>IFERROR(RANK(最小二乘法筛选!G2428,最小二乘法筛选!$C2428:$H2428,-1),"")</f>
        <v/>
      </c>
      <c r="H2428" s="3">
        <f>IFERROR(RANK(最小二乘法筛选!H2428,最小二乘法筛选!$C2428:$H2428,-1),"")</f>
        <v>2</v>
      </c>
    </row>
    <row r="2429" spans="1:8" x14ac:dyDescent="0.15">
      <c r="A2429" s="6">
        <v>42004</v>
      </c>
      <c r="C2429" s="3">
        <f>IFERROR(RANK(最小二乘法筛选!C2429,最小二乘法筛选!$C2429:$H2429,-1),"")</f>
        <v>1</v>
      </c>
      <c r="D2429" s="3" t="str">
        <f>IFERROR(RANK(最小二乘法筛选!D2429,最小二乘法筛选!$C2429:$H2429,-1),"")</f>
        <v/>
      </c>
      <c r="E2429" s="3" t="str">
        <f>IFERROR(RANK(最小二乘法筛选!E2429,最小二乘法筛选!$C2429:$H2429,-1),"")</f>
        <v/>
      </c>
      <c r="F2429" s="3" t="str">
        <f>IFERROR(RANK(最小二乘法筛选!F2429,最小二乘法筛选!$C2429:$H2429,-1),"")</f>
        <v/>
      </c>
      <c r="G2429" s="3" t="str">
        <f>IFERROR(RANK(最小二乘法筛选!G2429,最小二乘法筛选!$C2429:$H2429,-1),"")</f>
        <v/>
      </c>
      <c r="H2429" s="3">
        <f>IFERROR(RANK(最小二乘法筛选!H2429,最小二乘法筛选!$C2429:$H2429,-1),"")</f>
        <v>2</v>
      </c>
    </row>
    <row r="2430" spans="1:8" x14ac:dyDescent="0.15">
      <c r="A2430" s="6">
        <v>42009</v>
      </c>
      <c r="C2430" s="3">
        <f>IFERROR(RANK(最小二乘法筛选!C2430,最小二乘法筛选!$C2430:$H2430,-1),"")</f>
        <v>1</v>
      </c>
      <c r="D2430" s="3" t="str">
        <f>IFERROR(RANK(最小二乘法筛选!D2430,最小二乘法筛选!$C2430:$H2430,-1),"")</f>
        <v/>
      </c>
      <c r="E2430" s="3" t="str">
        <f>IFERROR(RANK(最小二乘法筛选!E2430,最小二乘法筛选!$C2430:$H2430,-1),"")</f>
        <v/>
      </c>
      <c r="F2430" s="3" t="str">
        <f>IFERROR(RANK(最小二乘法筛选!F2430,最小二乘法筛选!$C2430:$H2430,-1),"")</f>
        <v/>
      </c>
      <c r="G2430" s="3" t="str">
        <f>IFERROR(RANK(最小二乘法筛选!G2430,最小二乘法筛选!$C2430:$H2430,-1),"")</f>
        <v/>
      </c>
      <c r="H2430" s="3">
        <f>IFERROR(RANK(最小二乘法筛选!H2430,最小二乘法筛选!$C2430:$H2430,-1),"")</f>
        <v>2</v>
      </c>
    </row>
    <row r="2431" spans="1:8" x14ac:dyDescent="0.15">
      <c r="A2431" s="6">
        <v>42010</v>
      </c>
      <c r="C2431" s="3">
        <f>IFERROR(RANK(最小二乘法筛选!C2431,最小二乘法筛选!$C2431:$H2431,-1),"")</f>
        <v>1</v>
      </c>
      <c r="D2431" s="3" t="str">
        <f>IFERROR(RANK(最小二乘法筛选!D2431,最小二乘法筛选!$C2431:$H2431,-1),"")</f>
        <v/>
      </c>
      <c r="E2431" s="3" t="str">
        <f>IFERROR(RANK(最小二乘法筛选!E2431,最小二乘法筛选!$C2431:$H2431,-1),"")</f>
        <v/>
      </c>
      <c r="F2431" s="3" t="str">
        <f>IFERROR(RANK(最小二乘法筛选!F2431,最小二乘法筛选!$C2431:$H2431,-1),"")</f>
        <v/>
      </c>
      <c r="G2431" s="3" t="str">
        <f>IFERROR(RANK(最小二乘法筛选!G2431,最小二乘法筛选!$C2431:$H2431,-1),"")</f>
        <v/>
      </c>
      <c r="H2431" s="3" t="str">
        <f>IFERROR(RANK(最小二乘法筛选!H2431,最小二乘法筛选!$C2431:$H2431,-1),"")</f>
        <v/>
      </c>
    </row>
    <row r="2432" spans="1:8" x14ac:dyDescent="0.15">
      <c r="A2432" s="6">
        <v>42011</v>
      </c>
      <c r="C2432" s="3">
        <f>IFERROR(RANK(最小二乘法筛选!C2432,最小二乘法筛选!$C2432:$H2432,-1),"")</f>
        <v>1</v>
      </c>
      <c r="D2432" s="3" t="str">
        <f>IFERROR(RANK(最小二乘法筛选!D2432,最小二乘法筛选!$C2432:$H2432,-1),"")</f>
        <v/>
      </c>
      <c r="E2432" s="3" t="str">
        <f>IFERROR(RANK(最小二乘法筛选!E2432,最小二乘法筛选!$C2432:$H2432,-1),"")</f>
        <v/>
      </c>
      <c r="F2432" s="3" t="str">
        <f>IFERROR(RANK(最小二乘法筛选!F2432,最小二乘法筛选!$C2432:$H2432,-1),"")</f>
        <v/>
      </c>
      <c r="G2432" s="3" t="str">
        <f>IFERROR(RANK(最小二乘法筛选!G2432,最小二乘法筛选!$C2432:$H2432,-1),"")</f>
        <v/>
      </c>
      <c r="H2432" s="3" t="str">
        <f>IFERROR(RANK(最小二乘法筛选!H2432,最小二乘法筛选!$C2432:$H2432,-1),"")</f>
        <v/>
      </c>
    </row>
    <row r="2433" spans="1:8" x14ac:dyDescent="0.15">
      <c r="A2433" s="6">
        <v>42012</v>
      </c>
      <c r="C2433" s="3">
        <f>IFERROR(RANK(最小二乘法筛选!C2433,最小二乘法筛选!$C2433:$H2433,-1),"")</f>
        <v>1</v>
      </c>
      <c r="D2433" s="3" t="str">
        <f>IFERROR(RANK(最小二乘法筛选!D2433,最小二乘法筛选!$C2433:$H2433,-1),"")</f>
        <v/>
      </c>
      <c r="E2433" s="3" t="str">
        <f>IFERROR(RANK(最小二乘法筛选!E2433,最小二乘法筛选!$C2433:$H2433,-1),"")</f>
        <v/>
      </c>
      <c r="F2433" s="3" t="str">
        <f>IFERROR(RANK(最小二乘法筛选!F2433,最小二乘法筛选!$C2433:$H2433,-1),"")</f>
        <v/>
      </c>
      <c r="G2433" s="3" t="str">
        <f>IFERROR(RANK(最小二乘法筛选!G2433,最小二乘法筛选!$C2433:$H2433,-1),"")</f>
        <v/>
      </c>
      <c r="H2433" s="3" t="str">
        <f>IFERROR(RANK(最小二乘法筛选!H2433,最小二乘法筛选!$C2433:$H2433,-1),"")</f>
        <v/>
      </c>
    </row>
    <row r="2434" spans="1:8" x14ac:dyDescent="0.15">
      <c r="A2434" s="6">
        <v>42013</v>
      </c>
      <c r="C2434" s="3">
        <f>IFERROR(RANK(最小二乘法筛选!C2434,最小二乘法筛选!$C2434:$H2434,-1),"")</f>
        <v>1</v>
      </c>
      <c r="D2434" s="3" t="str">
        <f>IFERROR(RANK(最小二乘法筛选!D2434,最小二乘法筛选!$C2434:$H2434,-1),"")</f>
        <v/>
      </c>
      <c r="E2434" s="3" t="str">
        <f>IFERROR(RANK(最小二乘法筛选!E2434,最小二乘法筛选!$C2434:$H2434,-1),"")</f>
        <v/>
      </c>
      <c r="F2434" s="3" t="str">
        <f>IFERROR(RANK(最小二乘法筛选!F2434,最小二乘法筛选!$C2434:$H2434,-1),"")</f>
        <v/>
      </c>
      <c r="G2434" s="3" t="str">
        <f>IFERROR(RANK(最小二乘法筛选!G2434,最小二乘法筛选!$C2434:$H2434,-1),"")</f>
        <v/>
      </c>
      <c r="H2434" s="3" t="str">
        <f>IFERROR(RANK(最小二乘法筛选!H2434,最小二乘法筛选!$C2434:$H2434,-1),"")</f>
        <v/>
      </c>
    </row>
    <row r="2435" spans="1:8" x14ac:dyDescent="0.15">
      <c r="A2435" s="6">
        <v>42016</v>
      </c>
      <c r="C2435" s="3">
        <f>IFERROR(RANK(最小二乘法筛选!C2435,最小二乘法筛选!$C2435:$H2435,-1),"")</f>
        <v>1</v>
      </c>
      <c r="D2435" s="3" t="str">
        <f>IFERROR(RANK(最小二乘法筛选!D2435,最小二乘法筛选!$C2435:$H2435,-1),"")</f>
        <v/>
      </c>
      <c r="E2435" s="3" t="str">
        <f>IFERROR(RANK(最小二乘法筛选!E2435,最小二乘法筛选!$C2435:$H2435,-1),"")</f>
        <v/>
      </c>
      <c r="F2435" s="3" t="str">
        <f>IFERROR(RANK(最小二乘法筛选!F2435,最小二乘法筛选!$C2435:$H2435,-1),"")</f>
        <v/>
      </c>
      <c r="G2435" s="3" t="str">
        <f>IFERROR(RANK(最小二乘法筛选!G2435,最小二乘法筛选!$C2435:$H2435,-1),"")</f>
        <v/>
      </c>
      <c r="H2435" s="3" t="str">
        <f>IFERROR(RANK(最小二乘法筛选!H2435,最小二乘法筛选!$C2435:$H2435,-1),"")</f>
        <v/>
      </c>
    </row>
    <row r="2436" spans="1:8" x14ac:dyDescent="0.15">
      <c r="A2436" s="6">
        <v>42017</v>
      </c>
      <c r="C2436" s="3">
        <f>IFERROR(RANK(最小二乘法筛选!C2436,最小二乘法筛选!$C2436:$H2436,-1),"")</f>
        <v>1</v>
      </c>
      <c r="D2436" s="3" t="str">
        <f>IFERROR(RANK(最小二乘法筛选!D2436,最小二乘法筛选!$C2436:$H2436,-1),"")</f>
        <v/>
      </c>
      <c r="E2436" s="3" t="str">
        <f>IFERROR(RANK(最小二乘法筛选!E2436,最小二乘法筛选!$C2436:$H2436,-1),"")</f>
        <v/>
      </c>
      <c r="F2436" s="3" t="str">
        <f>IFERROR(RANK(最小二乘法筛选!F2436,最小二乘法筛选!$C2436:$H2436,-1),"")</f>
        <v/>
      </c>
      <c r="G2436" s="3" t="str">
        <f>IFERROR(RANK(最小二乘法筛选!G2436,最小二乘法筛选!$C2436:$H2436,-1),"")</f>
        <v/>
      </c>
      <c r="H2436" s="3" t="str">
        <f>IFERROR(RANK(最小二乘法筛选!H2436,最小二乘法筛选!$C2436:$H2436,-1),"")</f>
        <v/>
      </c>
    </row>
    <row r="2437" spans="1:8" x14ac:dyDescent="0.15">
      <c r="A2437" s="6">
        <v>42018</v>
      </c>
      <c r="C2437" s="3">
        <f>IFERROR(RANK(最小二乘法筛选!C2437,最小二乘法筛选!$C2437:$H2437,-1),"")</f>
        <v>1</v>
      </c>
      <c r="D2437" s="3" t="str">
        <f>IFERROR(RANK(最小二乘法筛选!D2437,最小二乘法筛选!$C2437:$H2437,-1),"")</f>
        <v/>
      </c>
      <c r="E2437" s="3" t="str">
        <f>IFERROR(RANK(最小二乘法筛选!E2437,最小二乘法筛选!$C2437:$H2437,-1),"")</f>
        <v/>
      </c>
      <c r="F2437" s="3" t="str">
        <f>IFERROR(RANK(最小二乘法筛选!F2437,最小二乘法筛选!$C2437:$H2437,-1),"")</f>
        <v/>
      </c>
      <c r="G2437" s="3" t="str">
        <f>IFERROR(RANK(最小二乘法筛选!G2437,最小二乘法筛选!$C2437:$H2437,-1),"")</f>
        <v/>
      </c>
      <c r="H2437" s="3" t="str">
        <f>IFERROR(RANK(最小二乘法筛选!H2437,最小二乘法筛选!$C2437:$H2437,-1),"")</f>
        <v/>
      </c>
    </row>
    <row r="2438" spans="1:8" x14ac:dyDescent="0.15">
      <c r="A2438" s="6">
        <v>42019</v>
      </c>
      <c r="C2438" s="3">
        <f>IFERROR(RANK(最小二乘法筛选!C2438,最小二乘法筛选!$C2438:$H2438,-1),"")</f>
        <v>1</v>
      </c>
      <c r="D2438" s="3" t="str">
        <f>IFERROR(RANK(最小二乘法筛选!D2438,最小二乘法筛选!$C2438:$H2438,-1),"")</f>
        <v/>
      </c>
      <c r="E2438" s="3" t="str">
        <f>IFERROR(RANK(最小二乘法筛选!E2438,最小二乘法筛选!$C2438:$H2438,-1),"")</f>
        <v/>
      </c>
      <c r="F2438" s="3" t="str">
        <f>IFERROR(RANK(最小二乘法筛选!F2438,最小二乘法筛选!$C2438:$H2438,-1),"")</f>
        <v/>
      </c>
      <c r="G2438" s="3" t="str">
        <f>IFERROR(RANK(最小二乘法筛选!G2438,最小二乘法筛选!$C2438:$H2438,-1),"")</f>
        <v/>
      </c>
      <c r="H2438" s="3" t="str">
        <f>IFERROR(RANK(最小二乘法筛选!H2438,最小二乘法筛选!$C2438:$H2438,-1),"")</f>
        <v/>
      </c>
    </row>
    <row r="2439" spans="1:8" x14ac:dyDescent="0.15">
      <c r="A2439" s="6">
        <v>42020</v>
      </c>
      <c r="C2439" s="3">
        <f>IFERROR(RANK(最小二乘法筛选!C2439,最小二乘法筛选!$C2439:$H2439,-1),"")</f>
        <v>1</v>
      </c>
      <c r="D2439" s="3" t="str">
        <f>IFERROR(RANK(最小二乘法筛选!D2439,最小二乘法筛选!$C2439:$H2439,-1),"")</f>
        <v/>
      </c>
      <c r="E2439" s="3" t="str">
        <f>IFERROR(RANK(最小二乘法筛选!E2439,最小二乘法筛选!$C2439:$H2439,-1),"")</f>
        <v/>
      </c>
      <c r="F2439" s="3" t="str">
        <f>IFERROR(RANK(最小二乘法筛选!F2439,最小二乘法筛选!$C2439:$H2439,-1),"")</f>
        <v/>
      </c>
      <c r="G2439" s="3" t="str">
        <f>IFERROR(RANK(最小二乘法筛选!G2439,最小二乘法筛选!$C2439:$H2439,-1),"")</f>
        <v/>
      </c>
      <c r="H2439" s="3" t="str">
        <f>IFERROR(RANK(最小二乘法筛选!H2439,最小二乘法筛选!$C2439:$H2439,-1),"")</f>
        <v/>
      </c>
    </row>
    <row r="2440" spans="1:8" x14ac:dyDescent="0.15">
      <c r="A2440" s="6">
        <v>42023</v>
      </c>
      <c r="C2440" s="3">
        <f>IFERROR(RANK(最小二乘法筛选!C2440,最小二乘法筛选!$C2440:$H2440,-1),"")</f>
        <v>1</v>
      </c>
      <c r="D2440" s="3" t="str">
        <f>IFERROR(RANK(最小二乘法筛选!D2440,最小二乘法筛选!$C2440:$H2440,-1),"")</f>
        <v/>
      </c>
      <c r="E2440" s="3" t="str">
        <f>IFERROR(RANK(最小二乘法筛选!E2440,最小二乘法筛选!$C2440:$H2440,-1),"")</f>
        <v/>
      </c>
      <c r="F2440" s="3" t="str">
        <f>IFERROR(RANK(最小二乘法筛选!F2440,最小二乘法筛选!$C2440:$H2440,-1),"")</f>
        <v/>
      </c>
      <c r="G2440" s="3" t="str">
        <f>IFERROR(RANK(最小二乘法筛选!G2440,最小二乘法筛选!$C2440:$H2440,-1),"")</f>
        <v/>
      </c>
      <c r="H2440" s="3" t="str">
        <f>IFERROR(RANK(最小二乘法筛选!H2440,最小二乘法筛选!$C2440:$H2440,-1),"")</f>
        <v/>
      </c>
    </row>
    <row r="2441" spans="1:8" x14ac:dyDescent="0.15">
      <c r="A2441" s="6">
        <v>42024</v>
      </c>
      <c r="C2441" s="3">
        <f>IFERROR(RANK(最小二乘法筛选!C2441,最小二乘法筛选!$C2441:$H2441,-1),"")</f>
        <v>1</v>
      </c>
      <c r="D2441" s="3" t="str">
        <f>IFERROR(RANK(最小二乘法筛选!D2441,最小二乘法筛选!$C2441:$H2441,-1),"")</f>
        <v/>
      </c>
      <c r="E2441" s="3" t="str">
        <f>IFERROR(RANK(最小二乘法筛选!E2441,最小二乘法筛选!$C2441:$H2441,-1),"")</f>
        <v/>
      </c>
      <c r="F2441" s="3" t="str">
        <f>IFERROR(RANK(最小二乘法筛选!F2441,最小二乘法筛选!$C2441:$H2441,-1),"")</f>
        <v/>
      </c>
      <c r="G2441" s="3" t="str">
        <f>IFERROR(RANK(最小二乘法筛选!G2441,最小二乘法筛选!$C2441:$H2441,-1),"")</f>
        <v/>
      </c>
      <c r="H2441" s="3" t="str">
        <f>IFERROR(RANK(最小二乘法筛选!H2441,最小二乘法筛选!$C2441:$H2441,-1),"")</f>
        <v/>
      </c>
    </row>
    <row r="2442" spans="1:8" x14ac:dyDescent="0.15">
      <c r="A2442" s="6">
        <v>42025</v>
      </c>
      <c r="C2442" s="3">
        <f>IFERROR(RANK(最小二乘法筛选!C2442,最小二乘法筛选!$C2442:$H2442,-1),"")</f>
        <v>1</v>
      </c>
      <c r="D2442" s="3" t="str">
        <f>IFERROR(RANK(最小二乘法筛选!D2442,最小二乘法筛选!$C2442:$H2442,-1),"")</f>
        <v/>
      </c>
      <c r="E2442" s="3" t="str">
        <f>IFERROR(RANK(最小二乘法筛选!E2442,最小二乘法筛选!$C2442:$H2442,-1),"")</f>
        <v/>
      </c>
      <c r="F2442" s="3" t="str">
        <f>IFERROR(RANK(最小二乘法筛选!F2442,最小二乘法筛选!$C2442:$H2442,-1),"")</f>
        <v/>
      </c>
      <c r="G2442" s="3" t="str">
        <f>IFERROR(RANK(最小二乘法筛选!G2442,最小二乘法筛选!$C2442:$H2442,-1),"")</f>
        <v/>
      </c>
      <c r="H2442" s="3">
        <f>IFERROR(RANK(最小二乘法筛选!H2442,最小二乘法筛选!$C2442:$H2442,-1),"")</f>
        <v>2</v>
      </c>
    </row>
    <row r="2443" spans="1:8" x14ac:dyDescent="0.15">
      <c r="A2443" s="6">
        <v>42026</v>
      </c>
      <c r="C2443" s="3">
        <f>IFERROR(RANK(最小二乘法筛选!C2443,最小二乘法筛选!$C2443:$H2443,-1),"")</f>
        <v>1</v>
      </c>
      <c r="D2443" s="3" t="str">
        <f>IFERROR(RANK(最小二乘法筛选!D2443,最小二乘法筛选!$C2443:$H2443,-1),"")</f>
        <v/>
      </c>
      <c r="E2443" s="3" t="str">
        <f>IFERROR(RANK(最小二乘法筛选!E2443,最小二乘法筛选!$C2443:$H2443,-1),"")</f>
        <v/>
      </c>
      <c r="F2443" s="3" t="str">
        <f>IFERROR(RANK(最小二乘法筛选!F2443,最小二乘法筛选!$C2443:$H2443,-1),"")</f>
        <v/>
      </c>
      <c r="G2443" s="3" t="str">
        <f>IFERROR(RANK(最小二乘法筛选!G2443,最小二乘法筛选!$C2443:$H2443,-1),"")</f>
        <v/>
      </c>
      <c r="H2443" s="3">
        <f>IFERROR(RANK(最小二乘法筛选!H2443,最小二乘法筛选!$C2443:$H2443,-1),"")</f>
        <v>2</v>
      </c>
    </row>
    <row r="2444" spans="1:8" x14ac:dyDescent="0.15">
      <c r="A2444" s="6">
        <v>42027</v>
      </c>
      <c r="C2444" s="3">
        <f>IFERROR(RANK(最小二乘法筛选!C2444,最小二乘法筛选!$C2444:$H2444,-1),"")</f>
        <v>1</v>
      </c>
      <c r="D2444" s="3" t="str">
        <f>IFERROR(RANK(最小二乘法筛选!D2444,最小二乘法筛选!$C2444:$H2444,-1),"")</f>
        <v/>
      </c>
      <c r="E2444" s="3" t="str">
        <f>IFERROR(RANK(最小二乘法筛选!E2444,最小二乘法筛选!$C2444:$H2444,-1),"")</f>
        <v/>
      </c>
      <c r="F2444" s="3" t="str">
        <f>IFERROR(RANK(最小二乘法筛选!F2444,最小二乘法筛选!$C2444:$H2444,-1),"")</f>
        <v/>
      </c>
      <c r="G2444" s="3" t="str">
        <f>IFERROR(RANK(最小二乘法筛选!G2444,最小二乘法筛选!$C2444:$H2444,-1),"")</f>
        <v/>
      </c>
      <c r="H2444" s="3">
        <f>IFERROR(RANK(最小二乘法筛选!H2444,最小二乘法筛选!$C2444:$H2444,-1),"")</f>
        <v>2</v>
      </c>
    </row>
    <row r="2445" spans="1:8" x14ac:dyDescent="0.15">
      <c r="A2445" s="6">
        <v>42030</v>
      </c>
      <c r="C2445" s="3">
        <f>IFERROR(RANK(最小二乘法筛选!C2445,最小二乘法筛选!$C2445:$H2445,-1),"")</f>
        <v>1</v>
      </c>
      <c r="D2445" s="3" t="str">
        <f>IFERROR(RANK(最小二乘法筛选!D2445,最小二乘法筛选!$C2445:$H2445,-1),"")</f>
        <v/>
      </c>
      <c r="E2445" s="3" t="str">
        <f>IFERROR(RANK(最小二乘法筛选!E2445,最小二乘法筛选!$C2445:$H2445,-1),"")</f>
        <v/>
      </c>
      <c r="F2445" s="3" t="str">
        <f>IFERROR(RANK(最小二乘法筛选!F2445,最小二乘法筛选!$C2445:$H2445,-1),"")</f>
        <v/>
      </c>
      <c r="G2445" s="3" t="str">
        <f>IFERROR(RANK(最小二乘法筛选!G2445,最小二乘法筛选!$C2445:$H2445,-1),"")</f>
        <v/>
      </c>
      <c r="H2445" s="3">
        <f>IFERROR(RANK(最小二乘法筛选!H2445,最小二乘法筛选!$C2445:$H2445,-1),"")</f>
        <v>2</v>
      </c>
    </row>
    <row r="2446" spans="1:8" x14ac:dyDescent="0.15">
      <c r="A2446" s="6">
        <v>42031</v>
      </c>
      <c r="C2446" s="3">
        <f>IFERROR(RANK(最小二乘法筛选!C2446,最小二乘法筛选!$C2446:$H2446,-1),"")</f>
        <v>1</v>
      </c>
      <c r="D2446" s="3" t="str">
        <f>IFERROR(RANK(最小二乘法筛选!D2446,最小二乘法筛选!$C2446:$H2446,-1),"")</f>
        <v/>
      </c>
      <c r="E2446" s="3" t="str">
        <f>IFERROR(RANK(最小二乘法筛选!E2446,最小二乘法筛选!$C2446:$H2446,-1),"")</f>
        <v/>
      </c>
      <c r="F2446" s="3" t="str">
        <f>IFERROR(RANK(最小二乘法筛选!F2446,最小二乘法筛选!$C2446:$H2446,-1),"")</f>
        <v/>
      </c>
      <c r="G2446" s="3" t="str">
        <f>IFERROR(RANK(最小二乘法筛选!G2446,最小二乘法筛选!$C2446:$H2446,-1),"")</f>
        <v/>
      </c>
      <c r="H2446" s="3">
        <f>IFERROR(RANK(最小二乘法筛选!H2446,最小二乘法筛选!$C2446:$H2446,-1),"")</f>
        <v>2</v>
      </c>
    </row>
    <row r="2447" spans="1:8" x14ac:dyDescent="0.15">
      <c r="A2447" s="6">
        <v>42032</v>
      </c>
      <c r="C2447" s="3">
        <f>IFERROR(RANK(最小二乘法筛选!C2447,最小二乘法筛选!$C2447:$H2447,-1),"")</f>
        <v>1</v>
      </c>
      <c r="D2447" s="3" t="str">
        <f>IFERROR(RANK(最小二乘法筛选!D2447,最小二乘法筛选!$C2447:$H2447,-1),"")</f>
        <v/>
      </c>
      <c r="E2447" s="3" t="str">
        <f>IFERROR(RANK(最小二乘法筛选!E2447,最小二乘法筛选!$C2447:$H2447,-1),"")</f>
        <v/>
      </c>
      <c r="F2447" s="3" t="str">
        <f>IFERROR(RANK(最小二乘法筛选!F2447,最小二乘法筛选!$C2447:$H2447,-1),"")</f>
        <v/>
      </c>
      <c r="G2447" s="3" t="str">
        <f>IFERROR(RANK(最小二乘法筛选!G2447,最小二乘法筛选!$C2447:$H2447,-1),"")</f>
        <v/>
      </c>
      <c r="H2447" s="3">
        <f>IFERROR(RANK(最小二乘法筛选!H2447,最小二乘法筛选!$C2447:$H2447,-1),"")</f>
        <v>2</v>
      </c>
    </row>
    <row r="2448" spans="1:8" x14ac:dyDescent="0.15">
      <c r="A2448" s="6">
        <v>42033</v>
      </c>
      <c r="C2448" s="3">
        <f>IFERROR(RANK(最小二乘法筛选!C2448,最小二乘法筛选!$C2448:$H2448,-1),"")</f>
        <v>1</v>
      </c>
      <c r="D2448" s="3" t="str">
        <f>IFERROR(RANK(最小二乘法筛选!D2448,最小二乘法筛选!$C2448:$H2448,-1),"")</f>
        <v/>
      </c>
      <c r="E2448" s="3" t="str">
        <f>IFERROR(RANK(最小二乘法筛选!E2448,最小二乘法筛选!$C2448:$H2448,-1),"")</f>
        <v/>
      </c>
      <c r="F2448" s="3" t="str">
        <f>IFERROR(RANK(最小二乘法筛选!F2448,最小二乘法筛选!$C2448:$H2448,-1),"")</f>
        <v/>
      </c>
      <c r="G2448" s="3" t="str">
        <f>IFERROR(RANK(最小二乘法筛选!G2448,最小二乘法筛选!$C2448:$H2448,-1),"")</f>
        <v/>
      </c>
      <c r="H2448" s="3">
        <f>IFERROR(RANK(最小二乘法筛选!H2448,最小二乘法筛选!$C2448:$H2448,-1),"")</f>
        <v>2</v>
      </c>
    </row>
    <row r="2449" spans="1:8" x14ac:dyDescent="0.15">
      <c r="A2449" s="6">
        <v>42034</v>
      </c>
      <c r="C2449" s="3">
        <f>IFERROR(RANK(最小二乘法筛选!C2449,最小二乘法筛选!$C2449:$H2449,-1),"")</f>
        <v>1</v>
      </c>
      <c r="D2449" s="3" t="str">
        <f>IFERROR(RANK(最小二乘法筛选!D2449,最小二乘法筛选!$C2449:$H2449,-1),"")</f>
        <v/>
      </c>
      <c r="E2449" s="3" t="str">
        <f>IFERROR(RANK(最小二乘法筛选!E2449,最小二乘法筛选!$C2449:$H2449,-1),"")</f>
        <v/>
      </c>
      <c r="F2449" s="3" t="str">
        <f>IFERROR(RANK(最小二乘法筛选!F2449,最小二乘法筛选!$C2449:$H2449,-1),"")</f>
        <v/>
      </c>
      <c r="G2449" s="3" t="str">
        <f>IFERROR(RANK(最小二乘法筛选!G2449,最小二乘法筛选!$C2449:$H2449,-1),"")</f>
        <v/>
      </c>
      <c r="H2449" s="3">
        <f>IFERROR(RANK(最小二乘法筛选!H2449,最小二乘法筛选!$C2449:$H2449,-1),"")</f>
        <v>2</v>
      </c>
    </row>
    <row r="2450" spans="1:8" x14ac:dyDescent="0.15">
      <c r="A2450" s="6">
        <v>42037</v>
      </c>
      <c r="C2450" s="3">
        <f>IFERROR(RANK(最小二乘法筛选!C2450,最小二乘法筛选!$C2450:$H2450,-1),"")</f>
        <v>1</v>
      </c>
      <c r="D2450" s="3" t="str">
        <f>IFERROR(RANK(最小二乘法筛选!D2450,最小二乘法筛选!$C2450:$H2450,-1),"")</f>
        <v/>
      </c>
      <c r="E2450" s="3" t="str">
        <f>IFERROR(RANK(最小二乘法筛选!E2450,最小二乘法筛选!$C2450:$H2450,-1),"")</f>
        <v/>
      </c>
      <c r="F2450" s="3" t="str">
        <f>IFERROR(RANK(最小二乘法筛选!F2450,最小二乘法筛选!$C2450:$H2450,-1),"")</f>
        <v/>
      </c>
      <c r="G2450" s="3" t="str">
        <f>IFERROR(RANK(最小二乘法筛选!G2450,最小二乘法筛选!$C2450:$H2450,-1),"")</f>
        <v/>
      </c>
      <c r="H2450" s="3">
        <f>IFERROR(RANK(最小二乘法筛选!H2450,最小二乘法筛选!$C2450:$H2450,-1),"")</f>
        <v>2</v>
      </c>
    </row>
    <row r="2451" spans="1:8" x14ac:dyDescent="0.15">
      <c r="A2451" s="6">
        <v>42038</v>
      </c>
      <c r="C2451" s="3">
        <f>IFERROR(RANK(最小二乘法筛选!C2451,最小二乘法筛选!$C2451:$H2451,-1),"")</f>
        <v>1</v>
      </c>
      <c r="D2451" s="3" t="str">
        <f>IFERROR(RANK(最小二乘法筛选!D2451,最小二乘法筛选!$C2451:$H2451,-1),"")</f>
        <v/>
      </c>
      <c r="E2451" s="3" t="str">
        <f>IFERROR(RANK(最小二乘法筛选!E2451,最小二乘法筛选!$C2451:$H2451,-1),"")</f>
        <v/>
      </c>
      <c r="F2451" s="3" t="str">
        <f>IFERROR(RANK(最小二乘法筛选!F2451,最小二乘法筛选!$C2451:$H2451,-1),"")</f>
        <v/>
      </c>
      <c r="G2451" s="3" t="str">
        <f>IFERROR(RANK(最小二乘法筛选!G2451,最小二乘法筛选!$C2451:$H2451,-1),"")</f>
        <v/>
      </c>
      <c r="H2451" s="3">
        <f>IFERROR(RANK(最小二乘法筛选!H2451,最小二乘法筛选!$C2451:$H2451,-1),"")</f>
        <v>2</v>
      </c>
    </row>
    <row r="2452" spans="1:8" x14ac:dyDescent="0.15">
      <c r="A2452" s="6">
        <v>42039</v>
      </c>
      <c r="C2452" s="3">
        <f>IFERROR(RANK(最小二乘法筛选!C2452,最小二乘法筛选!$C2452:$H2452,-1),"")</f>
        <v>1</v>
      </c>
      <c r="D2452" s="3" t="str">
        <f>IFERROR(RANK(最小二乘法筛选!D2452,最小二乘法筛选!$C2452:$H2452,-1),"")</f>
        <v/>
      </c>
      <c r="E2452" s="3" t="str">
        <f>IFERROR(RANK(最小二乘法筛选!E2452,最小二乘法筛选!$C2452:$H2452,-1),"")</f>
        <v/>
      </c>
      <c r="F2452" s="3" t="str">
        <f>IFERROR(RANK(最小二乘法筛选!F2452,最小二乘法筛选!$C2452:$H2452,-1),"")</f>
        <v/>
      </c>
      <c r="G2452" s="3" t="str">
        <f>IFERROR(RANK(最小二乘法筛选!G2452,最小二乘法筛选!$C2452:$H2452,-1),"")</f>
        <v/>
      </c>
      <c r="H2452" s="3">
        <f>IFERROR(RANK(最小二乘法筛选!H2452,最小二乘法筛选!$C2452:$H2452,-1),"")</f>
        <v>2</v>
      </c>
    </row>
    <row r="2453" spans="1:8" x14ac:dyDescent="0.15">
      <c r="A2453" s="6">
        <v>42040</v>
      </c>
      <c r="C2453" s="3">
        <f>IFERROR(RANK(最小二乘法筛选!C2453,最小二乘法筛选!$C2453:$H2453,-1),"")</f>
        <v>1</v>
      </c>
      <c r="D2453" s="3" t="str">
        <f>IFERROR(RANK(最小二乘法筛选!D2453,最小二乘法筛选!$C2453:$H2453,-1),"")</f>
        <v/>
      </c>
      <c r="E2453" s="3" t="str">
        <f>IFERROR(RANK(最小二乘法筛选!E2453,最小二乘法筛选!$C2453:$H2453,-1),"")</f>
        <v/>
      </c>
      <c r="F2453" s="3" t="str">
        <f>IFERROR(RANK(最小二乘法筛选!F2453,最小二乘法筛选!$C2453:$H2453,-1),"")</f>
        <v/>
      </c>
      <c r="G2453" s="3" t="str">
        <f>IFERROR(RANK(最小二乘法筛选!G2453,最小二乘法筛选!$C2453:$H2453,-1),"")</f>
        <v/>
      </c>
      <c r="H2453" s="3">
        <f>IFERROR(RANK(最小二乘法筛选!H2453,最小二乘法筛选!$C2453:$H2453,-1),"")</f>
        <v>2</v>
      </c>
    </row>
    <row r="2454" spans="1:8" x14ac:dyDescent="0.15">
      <c r="A2454" s="6">
        <v>42041</v>
      </c>
      <c r="C2454" s="3">
        <f>IFERROR(RANK(最小二乘法筛选!C2454,最小二乘法筛选!$C2454:$H2454,-1),"")</f>
        <v>1</v>
      </c>
      <c r="D2454" s="3" t="str">
        <f>IFERROR(RANK(最小二乘法筛选!D2454,最小二乘法筛选!$C2454:$H2454,-1),"")</f>
        <v/>
      </c>
      <c r="E2454" s="3" t="str">
        <f>IFERROR(RANK(最小二乘法筛选!E2454,最小二乘法筛选!$C2454:$H2454,-1),"")</f>
        <v/>
      </c>
      <c r="F2454" s="3" t="str">
        <f>IFERROR(RANK(最小二乘法筛选!F2454,最小二乘法筛选!$C2454:$H2454,-1),"")</f>
        <v/>
      </c>
      <c r="G2454" s="3" t="str">
        <f>IFERROR(RANK(最小二乘法筛选!G2454,最小二乘法筛选!$C2454:$H2454,-1),"")</f>
        <v/>
      </c>
      <c r="H2454" s="3" t="str">
        <f>IFERROR(RANK(最小二乘法筛选!H2454,最小二乘法筛选!$C2454:$H2454,-1),"")</f>
        <v/>
      </c>
    </row>
    <row r="2455" spans="1:8" x14ac:dyDescent="0.15">
      <c r="A2455" s="6">
        <v>42044</v>
      </c>
      <c r="C2455" s="3">
        <f>IFERROR(RANK(最小二乘法筛选!C2455,最小二乘法筛选!$C2455:$H2455,-1),"")</f>
        <v>1</v>
      </c>
      <c r="D2455" s="3" t="str">
        <f>IFERROR(RANK(最小二乘法筛选!D2455,最小二乘法筛选!$C2455:$H2455,-1),"")</f>
        <v/>
      </c>
      <c r="E2455" s="3" t="str">
        <f>IFERROR(RANK(最小二乘法筛选!E2455,最小二乘法筛选!$C2455:$H2455,-1),"")</f>
        <v/>
      </c>
      <c r="F2455" s="3" t="str">
        <f>IFERROR(RANK(最小二乘法筛选!F2455,最小二乘法筛选!$C2455:$H2455,-1),"")</f>
        <v/>
      </c>
      <c r="G2455" s="3" t="str">
        <f>IFERROR(RANK(最小二乘法筛选!G2455,最小二乘法筛选!$C2455:$H2455,-1),"")</f>
        <v/>
      </c>
      <c r="H2455" s="3" t="str">
        <f>IFERROR(RANK(最小二乘法筛选!H2455,最小二乘法筛选!$C2455:$H2455,-1),"")</f>
        <v/>
      </c>
    </row>
    <row r="2456" spans="1:8" x14ac:dyDescent="0.15">
      <c r="A2456" s="6">
        <v>42045</v>
      </c>
      <c r="C2456" s="3">
        <f>IFERROR(RANK(最小二乘法筛选!C2456,最小二乘法筛选!$C2456:$H2456,-1),"")</f>
        <v>1</v>
      </c>
      <c r="D2456" s="3" t="str">
        <f>IFERROR(RANK(最小二乘法筛选!D2456,最小二乘法筛选!$C2456:$H2456,-1),"")</f>
        <v/>
      </c>
      <c r="E2456" s="3" t="str">
        <f>IFERROR(RANK(最小二乘法筛选!E2456,最小二乘法筛选!$C2456:$H2456,-1),"")</f>
        <v/>
      </c>
      <c r="F2456" s="3" t="str">
        <f>IFERROR(RANK(最小二乘法筛选!F2456,最小二乘法筛选!$C2456:$H2456,-1),"")</f>
        <v/>
      </c>
      <c r="G2456" s="3" t="str">
        <f>IFERROR(RANK(最小二乘法筛选!G2456,最小二乘法筛选!$C2456:$H2456,-1),"")</f>
        <v/>
      </c>
      <c r="H2456" s="3">
        <f>IFERROR(RANK(最小二乘法筛选!H2456,最小二乘法筛选!$C2456:$H2456,-1),"")</f>
        <v>2</v>
      </c>
    </row>
    <row r="2457" spans="1:8" x14ac:dyDescent="0.15">
      <c r="A2457" s="6">
        <v>42046</v>
      </c>
      <c r="C2457" s="3">
        <f>IFERROR(RANK(最小二乘法筛选!C2457,最小二乘法筛选!$C2457:$H2457,-1),"")</f>
        <v>1</v>
      </c>
      <c r="D2457" s="3" t="str">
        <f>IFERROR(RANK(最小二乘法筛选!D2457,最小二乘法筛选!$C2457:$H2457,-1),"")</f>
        <v/>
      </c>
      <c r="E2457" s="3" t="str">
        <f>IFERROR(RANK(最小二乘法筛选!E2457,最小二乘法筛选!$C2457:$H2457,-1),"")</f>
        <v/>
      </c>
      <c r="F2457" s="3" t="str">
        <f>IFERROR(RANK(最小二乘法筛选!F2457,最小二乘法筛选!$C2457:$H2457,-1),"")</f>
        <v/>
      </c>
      <c r="G2457" s="3" t="str">
        <f>IFERROR(RANK(最小二乘法筛选!G2457,最小二乘法筛选!$C2457:$H2457,-1),"")</f>
        <v/>
      </c>
      <c r="H2457" s="3">
        <f>IFERROR(RANK(最小二乘法筛选!H2457,最小二乘法筛选!$C2457:$H2457,-1),"")</f>
        <v>2</v>
      </c>
    </row>
    <row r="2458" spans="1:8" x14ac:dyDescent="0.15">
      <c r="A2458" s="6">
        <v>42047</v>
      </c>
      <c r="C2458" s="3">
        <f>IFERROR(RANK(最小二乘法筛选!C2458,最小二乘法筛选!$C2458:$H2458,-1),"")</f>
        <v>1</v>
      </c>
      <c r="D2458" s="3" t="str">
        <f>IFERROR(RANK(最小二乘法筛选!D2458,最小二乘法筛选!$C2458:$H2458,-1),"")</f>
        <v/>
      </c>
      <c r="E2458" s="3" t="str">
        <f>IFERROR(RANK(最小二乘法筛选!E2458,最小二乘法筛选!$C2458:$H2458,-1),"")</f>
        <v/>
      </c>
      <c r="F2458" s="3" t="str">
        <f>IFERROR(RANK(最小二乘法筛选!F2458,最小二乘法筛选!$C2458:$H2458,-1),"")</f>
        <v/>
      </c>
      <c r="G2458" s="3" t="str">
        <f>IFERROR(RANK(最小二乘法筛选!G2458,最小二乘法筛选!$C2458:$H2458,-1),"")</f>
        <v/>
      </c>
      <c r="H2458" s="3">
        <f>IFERROR(RANK(最小二乘法筛选!H2458,最小二乘法筛选!$C2458:$H2458,-1),"")</f>
        <v>2</v>
      </c>
    </row>
    <row r="2459" spans="1:8" x14ac:dyDescent="0.15">
      <c r="A2459" s="6">
        <v>42048</v>
      </c>
      <c r="C2459" s="3">
        <f>IFERROR(RANK(最小二乘法筛选!C2459,最小二乘法筛选!$C2459:$H2459,-1),"")</f>
        <v>1</v>
      </c>
      <c r="D2459" s="3" t="str">
        <f>IFERROR(RANK(最小二乘法筛选!D2459,最小二乘法筛选!$C2459:$H2459,-1),"")</f>
        <v/>
      </c>
      <c r="E2459" s="3" t="str">
        <f>IFERROR(RANK(最小二乘法筛选!E2459,最小二乘法筛选!$C2459:$H2459,-1),"")</f>
        <v/>
      </c>
      <c r="F2459" s="3" t="str">
        <f>IFERROR(RANK(最小二乘法筛选!F2459,最小二乘法筛选!$C2459:$H2459,-1),"")</f>
        <v/>
      </c>
      <c r="G2459" s="3" t="str">
        <f>IFERROR(RANK(最小二乘法筛选!G2459,最小二乘法筛选!$C2459:$H2459,-1),"")</f>
        <v/>
      </c>
      <c r="H2459" s="3">
        <f>IFERROR(RANK(最小二乘法筛选!H2459,最小二乘法筛选!$C2459:$H2459,-1),"")</f>
        <v>2</v>
      </c>
    </row>
    <row r="2460" spans="1:8" x14ac:dyDescent="0.15">
      <c r="A2460" s="6">
        <v>42051</v>
      </c>
      <c r="C2460" s="3">
        <f>IFERROR(RANK(最小二乘法筛选!C2460,最小二乘法筛选!$C2460:$H2460,-1),"")</f>
        <v>1</v>
      </c>
      <c r="D2460" s="3" t="str">
        <f>IFERROR(RANK(最小二乘法筛选!D2460,最小二乘法筛选!$C2460:$H2460,-1),"")</f>
        <v/>
      </c>
      <c r="E2460" s="3" t="str">
        <f>IFERROR(RANK(最小二乘法筛选!E2460,最小二乘法筛选!$C2460:$H2460,-1),"")</f>
        <v/>
      </c>
      <c r="F2460" s="3" t="str">
        <f>IFERROR(RANK(最小二乘法筛选!F2460,最小二乘法筛选!$C2460:$H2460,-1),"")</f>
        <v/>
      </c>
      <c r="G2460" s="3" t="str">
        <f>IFERROR(RANK(最小二乘法筛选!G2460,最小二乘法筛选!$C2460:$H2460,-1),"")</f>
        <v/>
      </c>
      <c r="H2460" s="3">
        <f>IFERROR(RANK(最小二乘法筛选!H2460,最小二乘法筛选!$C2460:$H2460,-1),"")</f>
        <v>2</v>
      </c>
    </row>
    <row r="2461" spans="1:8" x14ac:dyDescent="0.15">
      <c r="A2461" s="6">
        <v>42052</v>
      </c>
      <c r="C2461" s="3">
        <f>IFERROR(RANK(最小二乘法筛选!C2461,最小二乘法筛选!$C2461:$H2461,-1),"")</f>
        <v>1</v>
      </c>
      <c r="D2461" s="3" t="str">
        <f>IFERROR(RANK(最小二乘法筛选!D2461,最小二乘法筛选!$C2461:$H2461,-1),"")</f>
        <v/>
      </c>
      <c r="E2461" s="3" t="str">
        <f>IFERROR(RANK(最小二乘法筛选!E2461,最小二乘法筛选!$C2461:$H2461,-1),"")</f>
        <v/>
      </c>
      <c r="F2461" s="3" t="str">
        <f>IFERROR(RANK(最小二乘法筛选!F2461,最小二乘法筛选!$C2461:$H2461,-1),"")</f>
        <v/>
      </c>
      <c r="G2461" s="3" t="str">
        <f>IFERROR(RANK(最小二乘法筛选!G2461,最小二乘法筛选!$C2461:$H2461,-1),"")</f>
        <v/>
      </c>
      <c r="H2461" s="3">
        <f>IFERROR(RANK(最小二乘法筛选!H2461,最小二乘法筛选!$C2461:$H2461,-1),"")</f>
        <v>2</v>
      </c>
    </row>
    <row r="2462" spans="1:8" x14ac:dyDescent="0.15">
      <c r="A2462" s="6">
        <v>42060</v>
      </c>
      <c r="C2462" s="3">
        <f>IFERROR(RANK(最小二乘法筛选!C2462,最小二乘法筛选!$C2462:$H2462,-1),"")</f>
        <v>1</v>
      </c>
      <c r="D2462" s="3" t="str">
        <f>IFERROR(RANK(最小二乘法筛选!D2462,最小二乘法筛选!$C2462:$H2462,-1),"")</f>
        <v/>
      </c>
      <c r="E2462" s="3" t="str">
        <f>IFERROR(RANK(最小二乘法筛选!E2462,最小二乘法筛选!$C2462:$H2462,-1),"")</f>
        <v/>
      </c>
      <c r="F2462" s="3" t="str">
        <f>IFERROR(RANK(最小二乘法筛选!F2462,最小二乘法筛选!$C2462:$H2462,-1),"")</f>
        <v/>
      </c>
      <c r="G2462" s="3" t="str">
        <f>IFERROR(RANK(最小二乘法筛选!G2462,最小二乘法筛选!$C2462:$H2462,-1),"")</f>
        <v/>
      </c>
      <c r="H2462" s="3">
        <f>IFERROR(RANK(最小二乘法筛选!H2462,最小二乘法筛选!$C2462:$H2462,-1),"")</f>
        <v>2</v>
      </c>
    </row>
    <row r="2463" spans="1:8" x14ac:dyDescent="0.15">
      <c r="A2463" s="6">
        <v>42061</v>
      </c>
      <c r="C2463" s="3">
        <f>IFERROR(RANK(最小二乘法筛选!C2463,最小二乘法筛选!$C2463:$H2463,-1),"")</f>
        <v>1</v>
      </c>
      <c r="D2463" s="3" t="str">
        <f>IFERROR(RANK(最小二乘法筛选!D2463,最小二乘法筛选!$C2463:$H2463,-1),"")</f>
        <v/>
      </c>
      <c r="E2463" s="3" t="str">
        <f>IFERROR(RANK(最小二乘法筛选!E2463,最小二乘法筛选!$C2463:$H2463,-1),"")</f>
        <v/>
      </c>
      <c r="F2463" s="3" t="str">
        <f>IFERROR(RANK(最小二乘法筛选!F2463,最小二乘法筛选!$C2463:$H2463,-1),"")</f>
        <v/>
      </c>
      <c r="G2463" s="3" t="str">
        <f>IFERROR(RANK(最小二乘法筛选!G2463,最小二乘法筛选!$C2463:$H2463,-1),"")</f>
        <v/>
      </c>
      <c r="H2463" s="3">
        <f>IFERROR(RANK(最小二乘法筛选!H2463,最小二乘法筛选!$C2463:$H2463,-1),"")</f>
        <v>2</v>
      </c>
    </row>
    <row r="2464" spans="1:8" x14ac:dyDescent="0.15">
      <c r="A2464" s="6">
        <v>42062</v>
      </c>
      <c r="C2464" s="3">
        <f>IFERROR(RANK(最小二乘法筛选!C2464,最小二乘法筛选!$C2464:$H2464,-1),"")</f>
        <v>1</v>
      </c>
      <c r="D2464" s="3" t="str">
        <f>IFERROR(RANK(最小二乘法筛选!D2464,最小二乘法筛选!$C2464:$H2464,-1),"")</f>
        <v/>
      </c>
      <c r="E2464" s="3" t="str">
        <f>IFERROR(RANK(最小二乘法筛选!E2464,最小二乘法筛选!$C2464:$H2464,-1),"")</f>
        <v/>
      </c>
      <c r="F2464" s="3" t="str">
        <f>IFERROR(RANK(最小二乘法筛选!F2464,最小二乘法筛选!$C2464:$H2464,-1),"")</f>
        <v/>
      </c>
      <c r="G2464" s="3" t="str">
        <f>IFERROR(RANK(最小二乘法筛选!G2464,最小二乘法筛选!$C2464:$H2464,-1),"")</f>
        <v/>
      </c>
      <c r="H2464" s="3">
        <f>IFERROR(RANK(最小二乘法筛选!H2464,最小二乘法筛选!$C2464:$H2464,-1),"")</f>
        <v>2</v>
      </c>
    </row>
    <row r="2465" spans="1:8" x14ac:dyDescent="0.15">
      <c r="A2465" s="6">
        <v>42065</v>
      </c>
      <c r="C2465" s="3">
        <f>IFERROR(RANK(最小二乘法筛选!C2465,最小二乘法筛选!$C2465:$H2465,-1),"")</f>
        <v>1</v>
      </c>
      <c r="D2465" s="3" t="str">
        <f>IFERROR(RANK(最小二乘法筛选!D2465,最小二乘法筛选!$C2465:$H2465,-1),"")</f>
        <v/>
      </c>
      <c r="E2465" s="3" t="str">
        <f>IFERROR(RANK(最小二乘法筛选!E2465,最小二乘法筛选!$C2465:$H2465,-1),"")</f>
        <v/>
      </c>
      <c r="F2465" s="3" t="str">
        <f>IFERROR(RANK(最小二乘法筛选!F2465,最小二乘法筛选!$C2465:$H2465,-1),"")</f>
        <v/>
      </c>
      <c r="G2465" s="3" t="str">
        <f>IFERROR(RANK(最小二乘法筛选!G2465,最小二乘法筛选!$C2465:$H2465,-1),"")</f>
        <v/>
      </c>
      <c r="H2465" s="3">
        <f>IFERROR(RANK(最小二乘法筛选!H2465,最小二乘法筛选!$C2465:$H2465,-1),"")</f>
        <v>2</v>
      </c>
    </row>
    <row r="2466" spans="1:8" x14ac:dyDescent="0.15">
      <c r="A2466" s="6">
        <v>42066</v>
      </c>
      <c r="C2466" s="3">
        <f>IFERROR(RANK(最小二乘法筛选!C2466,最小二乘法筛选!$C2466:$H2466,-1),"")</f>
        <v>1</v>
      </c>
      <c r="D2466" s="3" t="str">
        <f>IFERROR(RANK(最小二乘法筛选!D2466,最小二乘法筛选!$C2466:$H2466,-1),"")</f>
        <v/>
      </c>
      <c r="E2466" s="3" t="str">
        <f>IFERROR(RANK(最小二乘法筛选!E2466,最小二乘法筛选!$C2466:$H2466,-1),"")</f>
        <v/>
      </c>
      <c r="F2466" s="3" t="str">
        <f>IFERROR(RANK(最小二乘法筛选!F2466,最小二乘法筛选!$C2466:$H2466,-1),"")</f>
        <v/>
      </c>
      <c r="G2466" s="3" t="str">
        <f>IFERROR(RANK(最小二乘法筛选!G2466,最小二乘法筛选!$C2466:$H2466,-1),"")</f>
        <v/>
      </c>
      <c r="H2466" s="3">
        <f>IFERROR(RANK(最小二乘法筛选!H2466,最小二乘法筛选!$C2466:$H2466,-1),"")</f>
        <v>2</v>
      </c>
    </row>
    <row r="2467" spans="1:8" x14ac:dyDescent="0.15">
      <c r="A2467" s="6">
        <v>42067</v>
      </c>
      <c r="C2467" s="3">
        <f>IFERROR(RANK(最小二乘法筛选!C2467,最小二乘法筛选!$C2467:$H2467,-1),"")</f>
        <v>1</v>
      </c>
      <c r="D2467" s="3" t="str">
        <f>IFERROR(RANK(最小二乘法筛选!D2467,最小二乘法筛选!$C2467:$H2467,-1),"")</f>
        <v/>
      </c>
      <c r="E2467" s="3" t="str">
        <f>IFERROR(RANK(最小二乘法筛选!E2467,最小二乘法筛选!$C2467:$H2467,-1),"")</f>
        <v/>
      </c>
      <c r="F2467" s="3" t="str">
        <f>IFERROR(RANK(最小二乘法筛选!F2467,最小二乘法筛选!$C2467:$H2467,-1),"")</f>
        <v/>
      </c>
      <c r="G2467" s="3" t="str">
        <f>IFERROR(RANK(最小二乘法筛选!G2467,最小二乘法筛选!$C2467:$H2467,-1),"")</f>
        <v/>
      </c>
      <c r="H2467" s="3">
        <f>IFERROR(RANK(最小二乘法筛选!H2467,最小二乘法筛选!$C2467:$H2467,-1),"")</f>
        <v>2</v>
      </c>
    </row>
    <row r="2468" spans="1:8" x14ac:dyDescent="0.15">
      <c r="A2468" s="6">
        <v>42068</v>
      </c>
      <c r="C2468" s="3">
        <f>IFERROR(RANK(最小二乘法筛选!C2468,最小二乘法筛选!$C2468:$H2468,-1),"")</f>
        <v>1</v>
      </c>
      <c r="D2468" s="3" t="str">
        <f>IFERROR(RANK(最小二乘法筛选!D2468,最小二乘法筛选!$C2468:$H2468,-1),"")</f>
        <v/>
      </c>
      <c r="E2468" s="3" t="str">
        <f>IFERROR(RANK(最小二乘法筛选!E2468,最小二乘法筛选!$C2468:$H2468,-1),"")</f>
        <v/>
      </c>
      <c r="F2468" s="3" t="str">
        <f>IFERROR(RANK(最小二乘法筛选!F2468,最小二乘法筛选!$C2468:$H2468,-1),"")</f>
        <v/>
      </c>
      <c r="G2468" s="3" t="str">
        <f>IFERROR(RANK(最小二乘法筛选!G2468,最小二乘法筛选!$C2468:$H2468,-1),"")</f>
        <v/>
      </c>
      <c r="H2468" s="3">
        <f>IFERROR(RANK(最小二乘法筛选!H2468,最小二乘法筛选!$C2468:$H2468,-1),"")</f>
        <v>2</v>
      </c>
    </row>
    <row r="2469" spans="1:8" x14ac:dyDescent="0.15">
      <c r="A2469" s="6">
        <v>42069</v>
      </c>
      <c r="C2469" s="3">
        <f>IFERROR(RANK(最小二乘法筛选!C2469,最小二乘法筛选!$C2469:$H2469,-1),"")</f>
        <v>1</v>
      </c>
      <c r="D2469" s="3" t="str">
        <f>IFERROR(RANK(最小二乘法筛选!D2469,最小二乘法筛选!$C2469:$H2469,-1),"")</f>
        <v/>
      </c>
      <c r="E2469" s="3" t="str">
        <f>IFERROR(RANK(最小二乘法筛选!E2469,最小二乘法筛选!$C2469:$H2469,-1),"")</f>
        <v/>
      </c>
      <c r="F2469" s="3" t="str">
        <f>IFERROR(RANK(最小二乘法筛选!F2469,最小二乘法筛选!$C2469:$H2469,-1),"")</f>
        <v/>
      </c>
      <c r="G2469" s="3" t="str">
        <f>IFERROR(RANK(最小二乘法筛选!G2469,最小二乘法筛选!$C2469:$H2469,-1),"")</f>
        <v/>
      </c>
      <c r="H2469" s="3">
        <f>IFERROR(RANK(最小二乘法筛选!H2469,最小二乘法筛选!$C2469:$H2469,-1),"")</f>
        <v>2</v>
      </c>
    </row>
    <row r="2470" spans="1:8" x14ac:dyDescent="0.15">
      <c r="A2470" s="6">
        <v>42072</v>
      </c>
      <c r="C2470" s="3">
        <f>IFERROR(RANK(最小二乘法筛选!C2470,最小二乘法筛选!$C2470:$H2470,-1),"")</f>
        <v>1</v>
      </c>
      <c r="D2470" s="3" t="str">
        <f>IFERROR(RANK(最小二乘法筛选!D2470,最小二乘法筛选!$C2470:$H2470,-1),"")</f>
        <v/>
      </c>
      <c r="E2470" s="3" t="str">
        <f>IFERROR(RANK(最小二乘法筛选!E2470,最小二乘法筛选!$C2470:$H2470,-1),"")</f>
        <v/>
      </c>
      <c r="F2470" s="3" t="str">
        <f>IFERROR(RANK(最小二乘法筛选!F2470,最小二乘法筛选!$C2470:$H2470,-1),"")</f>
        <v/>
      </c>
      <c r="G2470" s="3" t="str">
        <f>IFERROR(RANK(最小二乘法筛选!G2470,最小二乘法筛选!$C2470:$H2470,-1),"")</f>
        <v/>
      </c>
      <c r="H2470" s="3">
        <f>IFERROR(RANK(最小二乘法筛选!H2470,最小二乘法筛选!$C2470:$H2470,-1),"")</f>
        <v>2</v>
      </c>
    </row>
    <row r="2471" spans="1:8" x14ac:dyDescent="0.15">
      <c r="A2471" s="6">
        <v>42073</v>
      </c>
      <c r="C2471" s="3" t="str">
        <f>IFERROR(RANK(最小二乘法筛选!C2471,最小二乘法筛选!$C2471:$H2471,-1),"")</f>
        <v/>
      </c>
      <c r="D2471" s="3" t="str">
        <f>IFERROR(RANK(最小二乘法筛选!D2471,最小二乘法筛选!$C2471:$H2471,-1),"")</f>
        <v/>
      </c>
      <c r="E2471" s="3" t="str">
        <f>IFERROR(RANK(最小二乘法筛选!E2471,最小二乘法筛选!$C2471:$H2471,-1),"")</f>
        <v/>
      </c>
      <c r="F2471" s="3" t="str">
        <f>IFERROR(RANK(最小二乘法筛选!F2471,最小二乘法筛选!$C2471:$H2471,-1),"")</f>
        <v/>
      </c>
      <c r="G2471" s="3" t="str">
        <f>IFERROR(RANK(最小二乘法筛选!G2471,最小二乘法筛选!$C2471:$H2471,-1),"")</f>
        <v/>
      </c>
      <c r="H2471" s="3">
        <f>IFERROR(RANK(最小二乘法筛选!H2471,最小二乘法筛选!$C2471:$H2471,-1),"")</f>
        <v>1</v>
      </c>
    </row>
    <row r="2472" spans="1:8" x14ac:dyDescent="0.15">
      <c r="A2472" s="6">
        <v>42074</v>
      </c>
      <c r="C2472" s="3" t="str">
        <f>IFERROR(RANK(最小二乘法筛选!C2472,最小二乘法筛选!$C2472:$H2472,-1),"")</f>
        <v/>
      </c>
      <c r="D2472" s="3" t="str">
        <f>IFERROR(RANK(最小二乘法筛选!D2472,最小二乘法筛选!$C2472:$H2472,-1),"")</f>
        <v/>
      </c>
      <c r="E2472" s="3" t="str">
        <f>IFERROR(RANK(最小二乘法筛选!E2472,最小二乘法筛选!$C2472:$H2472,-1),"")</f>
        <v/>
      </c>
      <c r="F2472" s="3" t="str">
        <f>IFERROR(RANK(最小二乘法筛选!F2472,最小二乘法筛选!$C2472:$H2472,-1),"")</f>
        <v/>
      </c>
      <c r="G2472" s="3" t="str">
        <f>IFERROR(RANK(最小二乘法筛选!G2472,最小二乘法筛选!$C2472:$H2472,-1),"")</f>
        <v/>
      </c>
      <c r="H2472" s="3">
        <f>IFERROR(RANK(最小二乘法筛选!H2472,最小二乘法筛选!$C2472:$H2472,-1),"")</f>
        <v>1</v>
      </c>
    </row>
    <row r="2473" spans="1:8" x14ac:dyDescent="0.15">
      <c r="A2473" s="6">
        <v>42075</v>
      </c>
      <c r="C2473" s="3" t="str">
        <f>IFERROR(RANK(最小二乘法筛选!C2473,最小二乘法筛选!$C2473:$H2473,-1),"")</f>
        <v/>
      </c>
      <c r="D2473" s="3" t="str">
        <f>IFERROR(RANK(最小二乘法筛选!D2473,最小二乘法筛选!$C2473:$H2473,-1),"")</f>
        <v/>
      </c>
      <c r="E2473" s="3" t="str">
        <f>IFERROR(RANK(最小二乘法筛选!E2473,最小二乘法筛选!$C2473:$H2473,-1),"")</f>
        <v/>
      </c>
      <c r="F2473" s="3" t="str">
        <f>IFERROR(RANK(最小二乘法筛选!F2473,最小二乘法筛选!$C2473:$H2473,-1),"")</f>
        <v/>
      </c>
      <c r="G2473" s="3" t="str">
        <f>IFERROR(RANK(最小二乘法筛选!G2473,最小二乘法筛选!$C2473:$H2473,-1),"")</f>
        <v/>
      </c>
      <c r="H2473" s="3" t="str">
        <f>IFERROR(RANK(最小二乘法筛选!H2473,最小二乘法筛选!$C2473:$H2473,-1),"")</f>
        <v/>
      </c>
    </row>
    <row r="2474" spans="1:8" x14ac:dyDescent="0.15">
      <c r="A2474" s="6">
        <v>42076</v>
      </c>
      <c r="C2474" s="3" t="str">
        <f>IFERROR(RANK(最小二乘法筛选!C2474,最小二乘法筛选!$C2474:$H2474,-1),"")</f>
        <v/>
      </c>
      <c r="D2474" s="3" t="str">
        <f>IFERROR(RANK(最小二乘法筛选!D2474,最小二乘法筛选!$C2474:$H2474,-1),"")</f>
        <v/>
      </c>
      <c r="E2474" s="3" t="str">
        <f>IFERROR(RANK(最小二乘法筛选!E2474,最小二乘法筛选!$C2474:$H2474,-1),"")</f>
        <v/>
      </c>
      <c r="F2474" s="3" t="str">
        <f>IFERROR(RANK(最小二乘法筛选!F2474,最小二乘法筛选!$C2474:$H2474,-1),"")</f>
        <v/>
      </c>
      <c r="G2474" s="3" t="str">
        <f>IFERROR(RANK(最小二乘法筛选!G2474,最小二乘法筛选!$C2474:$H2474,-1),"")</f>
        <v/>
      </c>
      <c r="H2474" s="3" t="str">
        <f>IFERROR(RANK(最小二乘法筛选!H2474,最小二乘法筛选!$C2474:$H2474,-1),"")</f>
        <v/>
      </c>
    </row>
    <row r="2475" spans="1:8" x14ac:dyDescent="0.15">
      <c r="A2475" s="6">
        <v>42079</v>
      </c>
      <c r="C2475" s="3" t="str">
        <f>IFERROR(RANK(最小二乘法筛选!C2475,最小二乘法筛选!$C2475:$H2475,-1),"")</f>
        <v/>
      </c>
      <c r="D2475" s="3" t="str">
        <f>IFERROR(RANK(最小二乘法筛选!D2475,最小二乘法筛选!$C2475:$H2475,-1),"")</f>
        <v/>
      </c>
      <c r="E2475" s="3" t="str">
        <f>IFERROR(RANK(最小二乘法筛选!E2475,最小二乘法筛选!$C2475:$H2475,-1),"")</f>
        <v/>
      </c>
      <c r="F2475" s="3" t="str">
        <f>IFERROR(RANK(最小二乘法筛选!F2475,最小二乘法筛选!$C2475:$H2475,-1),"")</f>
        <v/>
      </c>
      <c r="G2475" s="3" t="str">
        <f>IFERROR(RANK(最小二乘法筛选!G2475,最小二乘法筛选!$C2475:$H2475,-1),"")</f>
        <v/>
      </c>
      <c r="H2475" s="3" t="str">
        <f>IFERROR(RANK(最小二乘法筛选!H2475,最小二乘法筛选!$C2475:$H2475,-1),"")</f>
        <v/>
      </c>
    </row>
    <row r="2476" spans="1:8" x14ac:dyDescent="0.15">
      <c r="A2476" s="6">
        <v>42080</v>
      </c>
      <c r="C2476" s="3" t="str">
        <f>IFERROR(RANK(最小二乘法筛选!C2476,最小二乘法筛选!$C2476:$H2476,-1),"")</f>
        <v/>
      </c>
      <c r="D2476" s="3" t="str">
        <f>IFERROR(RANK(最小二乘法筛选!D2476,最小二乘法筛选!$C2476:$H2476,-1),"")</f>
        <v/>
      </c>
      <c r="E2476" s="3" t="str">
        <f>IFERROR(RANK(最小二乘法筛选!E2476,最小二乘法筛选!$C2476:$H2476,-1),"")</f>
        <v/>
      </c>
      <c r="F2476" s="3" t="str">
        <f>IFERROR(RANK(最小二乘法筛选!F2476,最小二乘法筛选!$C2476:$H2476,-1),"")</f>
        <v/>
      </c>
      <c r="G2476" s="3" t="str">
        <f>IFERROR(RANK(最小二乘法筛选!G2476,最小二乘法筛选!$C2476:$H2476,-1),"")</f>
        <v/>
      </c>
      <c r="H2476" s="3" t="str">
        <f>IFERROR(RANK(最小二乘法筛选!H2476,最小二乘法筛选!$C2476:$H2476,-1),"")</f>
        <v/>
      </c>
    </row>
    <row r="2477" spans="1:8" x14ac:dyDescent="0.15">
      <c r="A2477" s="6">
        <v>42081</v>
      </c>
      <c r="C2477" s="3" t="str">
        <f>IFERROR(RANK(最小二乘法筛选!C2477,最小二乘法筛选!$C2477:$H2477,-1),"")</f>
        <v/>
      </c>
      <c r="D2477" s="3" t="str">
        <f>IFERROR(RANK(最小二乘法筛选!D2477,最小二乘法筛选!$C2477:$H2477,-1),"")</f>
        <v/>
      </c>
      <c r="E2477" s="3" t="str">
        <f>IFERROR(RANK(最小二乘法筛选!E2477,最小二乘法筛选!$C2477:$H2477,-1),"")</f>
        <v/>
      </c>
      <c r="F2477" s="3" t="str">
        <f>IFERROR(RANK(最小二乘法筛选!F2477,最小二乘法筛选!$C2477:$H2477,-1),"")</f>
        <v/>
      </c>
      <c r="G2477" s="3" t="str">
        <f>IFERROR(RANK(最小二乘法筛选!G2477,最小二乘法筛选!$C2477:$H2477,-1),"")</f>
        <v/>
      </c>
      <c r="H2477" s="3" t="str">
        <f>IFERROR(RANK(最小二乘法筛选!H2477,最小二乘法筛选!$C2477:$H2477,-1),"")</f>
        <v/>
      </c>
    </row>
    <row r="2478" spans="1:8" x14ac:dyDescent="0.15">
      <c r="A2478" s="6">
        <v>42082</v>
      </c>
      <c r="C2478" s="3" t="str">
        <f>IFERROR(RANK(最小二乘法筛选!C2478,最小二乘法筛选!$C2478:$H2478,-1),"")</f>
        <v/>
      </c>
      <c r="D2478" s="3" t="str">
        <f>IFERROR(RANK(最小二乘法筛选!D2478,最小二乘法筛选!$C2478:$H2478,-1),"")</f>
        <v/>
      </c>
      <c r="E2478" s="3" t="str">
        <f>IFERROR(RANK(最小二乘法筛选!E2478,最小二乘法筛选!$C2478:$H2478,-1),"")</f>
        <v/>
      </c>
      <c r="F2478" s="3" t="str">
        <f>IFERROR(RANK(最小二乘法筛选!F2478,最小二乘法筛选!$C2478:$H2478,-1),"")</f>
        <v/>
      </c>
      <c r="G2478" s="3" t="str">
        <f>IFERROR(RANK(最小二乘法筛选!G2478,最小二乘法筛选!$C2478:$H2478,-1),"")</f>
        <v/>
      </c>
      <c r="H2478" s="3" t="str">
        <f>IFERROR(RANK(最小二乘法筛选!H2478,最小二乘法筛选!$C2478:$H2478,-1),"")</f>
        <v/>
      </c>
    </row>
    <row r="2479" spans="1:8" x14ac:dyDescent="0.15">
      <c r="A2479" s="6">
        <v>42083</v>
      </c>
      <c r="C2479" s="3" t="str">
        <f>IFERROR(RANK(最小二乘法筛选!C2479,最小二乘法筛选!$C2479:$H2479,-1),"")</f>
        <v/>
      </c>
      <c r="D2479" s="3" t="str">
        <f>IFERROR(RANK(最小二乘法筛选!D2479,最小二乘法筛选!$C2479:$H2479,-1),"")</f>
        <v/>
      </c>
      <c r="E2479" s="3" t="str">
        <f>IFERROR(RANK(最小二乘法筛选!E2479,最小二乘法筛选!$C2479:$H2479,-1),"")</f>
        <v/>
      </c>
      <c r="F2479" s="3" t="str">
        <f>IFERROR(RANK(最小二乘法筛选!F2479,最小二乘法筛选!$C2479:$H2479,-1),"")</f>
        <v/>
      </c>
      <c r="G2479" s="3" t="str">
        <f>IFERROR(RANK(最小二乘法筛选!G2479,最小二乘法筛选!$C2479:$H2479,-1),"")</f>
        <v/>
      </c>
      <c r="H2479" s="3" t="str">
        <f>IFERROR(RANK(最小二乘法筛选!H2479,最小二乘法筛选!$C2479:$H2479,-1),"")</f>
        <v/>
      </c>
    </row>
    <row r="2480" spans="1:8" x14ac:dyDescent="0.15">
      <c r="A2480" s="6">
        <v>42086</v>
      </c>
      <c r="C2480" s="3" t="str">
        <f>IFERROR(RANK(最小二乘法筛选!C2480,最小二乘法筛选!$C2480:$H2480,-1),"")</f>
        <v/>
      </c>
      <c r="D2480" s="3" t="str">
        <f>IFERROR(RANK(最小二乘法筛选!D2480,最小二乘法筛选!$C2480:$H2480,-1),"")</f>
        <v/>
      </c>
      <c r="E2480" s="3" t="str">
        <f>IFERROR(RANK(最小二乘法筛选!E2480,最小二乘法筛选!$C2480:$H2480,-1),"")</f>
        <v/>
      </c>
      <c r="F2480" s="3" t="str">
        <f>IFERROR(RANK(最小二乘法筛选!F2480,最小二乘法筛选!$C2480:$H2480,-1),"")</f>
        <v/>
      </c>
      <c r="G2480" s="3" t="str">
        <f>IFERROR(RANK(最小二乘法筛选!G2480,最小二乘法筛选!$C2480:$H2480,-1),"")</f>
        <v/>
      </c>
      <c r="H2480" s="3" t="str">
        <f>IFERROR(RANK(最小二乘法筛选!H2480,最小二乘法筛选!$C2480:$H2480,-1),"")</f>
        <v/>
      </c>
    </row>
    <row r="2481" spans="1:8" x14ac:dyDescent="0.15">
      <c r="A2481" s="6">
        <v>42087</v>
      </c>
      <c r="C2481" s="3" t="str">
        <f>IFERROR(RANK(最小二乘法筛选!C2481,最小二乘法筛选!$C2481:$H2481,-1),"")</f>
        <v/>
      </c>
      <c r="D2481" s="3" t="str">
        <f>IFERROR(RANK(最小二乘法筛选!D2481,最小二乘法筛选!$C2481:$H2481,-1),"")</f>
        <v/>
      </c>
      <c r="E2481" s="3" t="str">
        <f>IFERROR(RANK(最小二乘法筛选!E2481,最小二乘法筛选!$C2481:$H2481,-1),"")</f>
        <v/>
      </c>
      <c r="F2481" s="3" t="str">
        <f>IFERROR(RANK(最小二乘法筛选!F2481,最小二乘法筛选!$C2481:$H2481,-1),"")</f>
        <v/>
      </c>
      <c r="G2481" s="3" t="str">
        <f>IFERROR(RANK(最小二乘法筛选!G2481,最小二乘法筛选!$C2481:$H2481,-1),"")</f>
        <v/>
      </c>
      <c r="H2481" s="3" t="str">
        <f>IFERROR(RANK(最小二乘法筛选!H2481,最小二乘法筛选!$C2481:$H2481,-1),"")</f>
        <v/>
      </c>
    </row>
    <row r="2482" spans="1:8" x14ac:dyDescent="0.15">
      <c r="A2482" s="6">
        <v>42088</v>
      </c>
      <c r="C2482" s="3" t="str">
        <f>IFERROR(RANK(最小二乘法筛选!C2482,最小二乘法筛选!$C2482:$H2482,-1),"")</f>
        <v/>
      </c>
      <c r="D2482" s="3" t="str">
        <f>IFERROR(RANK(最小二乘法筛选!D2482,最小二乘法筛选!$C2482:$H2482,-1),"")</f>
        <v/>
      </c>
      <c r="E2482" s="3" t="str">
        <f>IFERROR(RANK(最小二乘法筛选!E2482,最小二乘法筛选!$C2482:$H2482,-1),"")</f>
        <v/>
      </c>
      <c r="F2482" s="3" t="str">
        <f>IFERROR(RANK(最小二乘法筛选!F2482,最小二乘法筛选!$C2482:$H2482,-1),"")</f>
        <v/>
      </c>
      <c r="G2482" s="3" t="str">
        <f>IFERROR(RANK(最小二乘法筛选!G2482,最小二乘法筛选!$C2482:$H2482,-1),"")</f>
        <v/>
      </c>
      <c r="H2482" s="3" t="str">
        <f>IFERROR(RANK(最小二乘法筛选!H2482,最小二乘法筛选!$C2482:$H2482,-1),"")</f>
        <v/>
      </c>
    </row>
    <row r="2483" spans="1:8" x14ac:dyDescent="0.15">
      <c r="A2483" s="6">
        <v>42089</v>
      </c>
      <c r="C2483" s="3" t="str">
        <f>IFERROR(RANK(最小二乘法筛选!C2483,最小二乘法筛选!$C2483:$H2483,-1),"")</f>
        <v/>
      </c>
      <c r="D2483" s="3" t="str">
        <f>IFERROR(RANK(最小二乘法筛选!D2483,最小二乘法筛选!$C2483:$H2483,-1),"")</f>
        <v/>
      </c>
      <c r="E2483" s="3" t="str">
        <f>IFERROR(RANK(最小二乘法筛选!E2483,最小二乘法筛选!$C2483:$H2483,-1),"")</f>
        <v/>
      </c>
      <c r="F2483" s="3" t="str">
        <f>IFERROR(RANK(最小二乘法筛选!F2483,最小二乘法筛选!$C2483:$H2483,-1),"")</f>
        <v/>
      </c>
      <c r="G2483" s="3" t="str">
        <f>IFERROR(RANK(最小二乘法筛选!G2483,最小二乘法筛选!$C2483:$H2483,-1),"")</f>
        <v/>
      </c>
      <c r="H2483" s="3" t="str">
        <f>IFERROR(RANK(最小二乘法筛选!H2483,最小二乘法筛选!$C2483:$H2483,-1),"")</f>
        <v/>
      </c>
    </row>
    <row r="2484" spans="1:8" x14ac:dyDescent="0.15">
      <c r="A2484" s="6">
        <v>42090</v>
      </c>
      <c r="C2484" s="3" t="str">
        <f>IFERROR(RANK(最小二乘法筛选!C2484,最小二乘法筛选!$C2484:$H2484,-1),"")</f>
        <v/>
      </c>
      <c r="D2484" s="3" t="str">
        <f>IFERROR(RANK(最小二乘法筛选!D2484,最小二乘法筛选!$C2484:$H2484,-1),"")</f>
        <v/>
      </c>
      <c r="E2484" s="3" t="str">
        <f>IFERROR(RANK(最小二乘法筛选!E2484,最小二乘法筛选!$C2484:$H2484,-1),"")</f>
        <v/>
      </c>
      <c r="F2484" s="3" t="str">
        <f>IFERROR(RANK(最小二乘法筛选!F2484,最小二乘法筛选!$C2484:$H2484,-1),"")</f>
        <v/>
      </c>
      <c r="G2484" s="3" t="str">
        <f>IFERROR(RANK(最小二乘法筛选!G2484,最小二乘法筛选!$C2484:$H2484,-1),"")</f>
        <v/>
      </c>
      <c r="H2484" s="3" t="str">
        <f>IFERROR(RANK(最小二乘法筛选!H2484,最小二乘法筛选!$C2484:$H2484,-1),"")</f>
        <v/>
      </c>
    </row>
    <row r="2485" spans="1:8" x14ac:dyDescent="0.15">
      <c r="A2485" s="6">
        <v>42093</v>
      </c>
      <c r="C2485" s="3" t="str">
        <f>IFERROR(RANK(最小二乘法筛选!C2485,最小二乘法筛选!$C2485:$H2485,-1),"")</f>
        <v/>
      </c>
      <c r="D2485" s="3" t="str">
        <f>IFERROR(RANK(最小二乘法筛选!D2485,最小二乘法筛选!$C2485:$H2485,-1),"")</f>
        <v/>
      </c>
      <c r="E2485" s="3" t="str">
        <f>IFERROR(RANK(最小二乘法筛选!E2485,最小二乘法筛选!$C2485:$H2485,-1),"")</f>
        <v/>
      </c>
      <c r="F2485" s="3" t="str">
        <f>IFERROR(RANK(最小二乘法筛选!F2485,最小二乘法筛选!$C2485:$H2485,-1),"")</f>
        <v/>
      </c>
      <c r="G2485" s="3" t="str">
        <f>IFERROR(RANK(最小二乘法筛选!G2485,最小二乘法筛选!$C2485:$H2485,-1),"")</f>
        <v/>
      </c>
      <c r="H2485" s="3" t="str">
        <f>IFERROR(RANK(最小二乘法筛选!H2485,最小二乘法筛选!$C2485:$H2485,-1),"")</f>
        <v/>
      </c>
    </row>
    <row r="2486" spans="1:8" x14ac:dyDescent="0.15">
      <c r="A2486" s="6">
        <v>42094</v>
      </c>
      <c r="C2486" s="3" t="str">
        <f>IFERROR(RANK(最小二乘法筛选!C2486,最小二乘法筛选!$C2486:$H2486,-1),"")</f>
        <v/>
      </c>
      <c r="D2486" s="3" t="str">
        <f>IFERROR(RANK(最小二乘法筛选!D2486,最小二乘法筛选!$C2486:$H2486,-1),"")</f>
        <v/>
      </c>
      <c r="E2486" s="3" t="str">
        <f>IFERROR(RANK(最小二乘法筛选!E2486,最小二乘法筛选!$C2486:$H2486,-1),"")</f>
        <v/>
      </c>
      <c r="F2486" s="3" t="str">
        <f>IFERROR(RANK(最小二乘法筛选!F2486,最小二乘法筛选!$C2486:$H2486,-1),"")</f>
        <v/>
      </c>
      <c r="G2486" s="3" t="str">
        <f>IFERROR(RANK(最小二乘法筛选!G2486,最小二乘法筛选!$C2486:$H2486,-1),"")</f>
        <v/>
      </c>
      <c r="H2486" s="3" t="str">
        <f>IFERROR(RANK(最小二乘法筛选!H2486,最小二乘法筛选!$C2486:$H2486,-1),"")</f>
        <v/>
      </c>
    </row>
    <row r="2487" spans="1:8" x14ac:dyDescent="0.15">
      <c r="A2487" s="6">
        <v>42095</v>
      </c>
      <c r="C2487" s="3" t="str">
        <f>IFERROR(RANK(最小二乘法筛选!C2487,最小二乘法筛选!$C2487:$H2487,-1),"")</f>
        <v/>
      </c>
      <c r="D2487" s="3" t="str">
        <f>IFERROR(RANK(最小二乘法筛选!D2487,最小二乘法筛选!$C2487:$H2487,-1),"")</f>
        <v/>
      </c>
      <c r="E2487" s="3" t="str">
        <f>IFERROR(RANK(最小二乘法筛选!E2487,最小二乘法筛选!$C2487:$H2487,-1),"")</f>
        <v/>
      </c>
      <c r="F2487" s="3" t="str">
        <f>IFERROR(RANK(最小二乘法筛选!F2487,最小二乘法筛选!$C2487:$H2487,-1),"")</f>
        <v/>
      </c>
      <c r="G2487" s="3" t="str">
        <f>IFERROR(RANK(最小二乘法筛选!G2487,最小二乘法筛选!$C2487:$H2487,-1),"")</f>
        <v/>
      </c>
      <c r="H2487" s="3" t="str">
        <f>IFERROR(RANK(最小二乘法筛选!H2487,最小二乘法筛选!$C2487:$H2487,-1),"")</f>
        <v/>
      </c>
    </row>
    <row r="2488" spans="1:8" x14ac:dyDescent="0.15">
      <c r="A2488" s="6">
        <v>42096</v>
      </c>
      <c r="C2488" s="3" t="str">
        <f>IFERROR(RANK(最小二乘法筛选!C2488,最小二乘法筛选!$C2488:$H2488,-1),"")</f>
        <v/>
      </c>
      <c r="D2488" s="3" t="str">
        <f>IFERROR(RANK(最小二乘法筛选!D2488,最小二乘法筛选!$C2488:$H2488,-1),"")</f>
        <v/>
      </c>
      <c r="E2488" s="3" t="str">
        <f>IFERROR(RANK(最小二乘法筛选!E2488,最小二乘法筛选!$C2488:$H2488,-1),"")</f>
        <v/>
      </c>
      <c r="F2488" s="3" t="str">
        <f>IFERROR(RANK(最小二乘法筛选!F2488,最小二乘法筛选!$C2488:$H2488,-1),"")</f>
        <v/>
      </c>
      <c r="G2488" s="3" t="str">
        <f>IFERROR(RANK(最小二乘法筛选!G2488,最小二乘法筛选!$C2488:$H2488,-1),"")</f>
        <v/>
      </c>
      <c r="H2488" s="3" t="str">
        <f>IFERROR(RANK(最小二乘法筛选!H2488,最小二乘法筛选!$C2488:$H2488,-1),"")</f>
        <v/>
      </c>
    </row>
    <row r="2489" spans="1:8" x14ac:dyDescent="0.15">
      <c r="A2489" s="6">
        <v>42097</v>
      </c>
      <c r="C2489" s="3" t="str">
        <f>IFERROR(RANK(最小二乘法筛选!C2489,最小二乘法筛选!$C2489:$H2489,-1),"")</f>
        <v/>
      </c>
      <c r="D2489" s="3" t="str">
        <f>IFERROR(RANK(最小二乘法筛选!D2489,最小二乘法筛选!$C2489:$H2489,-1),"")</f>
        <v/>
      </c>
      <c r="E2489" s="3" t="str">
        <f>IFERROR(RANK(最小二乘法筛选!E2489,最小二乘法筛选!$C2489:$H2489,-1),"")</f>
        <v/>
      </c>
      <c r="F2489" s="3" t="str">
        <f>IFERROR(RANK(最小二乘法筛选!F2489,最小二乘法筛选!$C2489:$H2489,-1),"")</f>
        <v/>
      </c>
      <c r="G2489" s="3" t="str">
        <f>IFERROR(RANK(最小二乘法筛选!G2489,最小二乘法筛选!$C2489:$H2489,-1),"")</f>
        <v/>
      </c>
      <c r="H2489" s="3" t="str">
        <f>IFERROR(RANK(最小二乘法筛选!H2489,最小二乘法筛选!$C2489:$H2489,-1),"")</f>
        <v/>
      </c>
    </row>
    <row r="2490" spans="1:8" x14ac:dyDescent="0.15">
      <c r="A2490" s="6">
        <v>42101</v>
      </c>
      <c r="C2490" s="3" t="str">
        <f>IFERROR(RANK(最小二乘法筛选!C2490,最小二乘法筛选!$C2490:$H2490,-1),"")</f>
        <v/>
      </c>
      <c r="D2490" s="3" t="str">
        <f>IFERROR(RANK(最小二乘法筛选!D2490,最小二乘法筛选!$C2490:$H2490,-1),"")</f>
        <v/>
      </c>
      <c r="E2490" s="3" t="str">
        <f>IFERROR(RANK(最小二乘法筛选!E2490,最小二乘法筛选!$C2490:$H2490,-1),"")</f>
        <v/>
      </c>
      <c r="F2490" s="3" t="str">
        <f>IFERROR(RANK(最小二乘法筛选!F2490,最小二乘法筛选!$C2490:$H2490,-1),"")</f>
        <v/>
      </c>
      <c r="G2490" s="3" t="str">
        <f>IFERROR(RANK(最小二乘法筛选!G2490,最小二乘法筛选!$C2490:$H2490,-1),"")</f>
        <v/>
      </c>
      <c r="H2490" s="3" t="str">
        <f>IFERROR(RANK(最小二乘法筛选!H2490,最小二乘法筛选!$C2490:$H2490,-1),"")</f>
        <v/>
      </c>
    </row>
    <row r="2491" spans="1:8" x14ac:dyDescent="0.15">
      <c r="A2491" s="6">
        <v>42102</v>
      </c>
      <c r="C2491" s="3" t="str">
        <f>IFERROR(RANK(最小二乘法筛选!C2491,最小二乘法筛选!$C2491:$H2491,-1),"")</f>
        <v/>
      </c>
      <c r="D2491" s="3" t="str">
        <f>IFERROR(RANK(最小二乘法筛选!D2491,最小二乘法筛选!$C2491:$H2491,-1),"")</f>
        <v/>
      </c>
      <c r="E2491" s="3" t="str">
        <f>IFERROR(RANK(最小二乘法筛选!E2491,最小二乘法筛选!$C2491:$H2491,-1),"")</f>
        <v/>
      </c>
      <c r="F2491" s="3" t="str">
        <f>IFERROR(RANK(最小二乘法筛选!F2491,最小二乘法筛选!$C2491:$H2491,-1),"")</f>
        <v/>
      </c>
      <c r="G2491" s="3" t="str">
        <f>IFERROR(RANK(最小二乘法筛选!G2491,最小二乘法筛选!$C2491:$H2491,-1),"")</f>
        <v/>
      </c>
      <c r="H2491" s="3" t="str">
        <f>IFERROR(RANK(最小二乘法筛选!H2491,最小二乘法筛选!$C2491:$H2491,-1),"")</f>
        <v/>
      </c>
    </row>
    <row r="2492" spans="1:8" x14ac:dyDescent="0.15">
      <c r="A2492" s="6">
        <v>42103</v>
      </c>
      <c r="C2492" s="3" t="str">
        <f>IFERROR(RANK(最小二乘法筛选!C2492,最小二乘法筛选!$C2492:$H2492,-1),"")</f>
        <v/>
      </c>
      <c r="D2492" s="3" t="str">
        <f>IFERROR(RANK(最小二乘法筛选!D2492,最小二乘法筛选!$C2492:$H2492,-1),"")</f>
        <v/>
      </c>
      <c r="E2492" s="3" t="str">
        <f>IFERROR(RANK(最小二乘法筛选!E2492,最小二乘法筛选!$C2492:$H2492,-1),"")</f>
        <v/>
      </c>
      <c r="F2492" s="3" t="str">
        <f>IFERROR(RANK(最小二乘法筛选!F2492,最小二乘法筛选!$C2492:$H2492,-1),"")</f>
        <v/>
      </c>
      <c r="G2492" s="3" t="str">
        <f>IFERROR(RANK(最小二乘法筛选!G2492,最小二乘法筛选!$C2492:$H2492,-1),"")</f>
        <v/>
      </c>
      <c r="H2492" s="3" t="str">
        <f>IFERROR(RANK(最小二乘法筛选!H2492,最小二乘法筛选!$C2492:$H2492,-1),"")</f>
        <v/>
      </c>
    </row>
    <row r="2493" spans="1:8" x14ac:dyDescent="0.15">
      <c r="A2493" s="6">
        <v>42104</v>
      </c>
      <c r="C2493" s="3" t="str">
        <f>IFERROR(RANK(最小二乘法筛选!C2493,最小二乘法筛选!$C2493:$H2493,-1),"")</f>
        <v/>
      </c>
      <c r="D2493" s="3" t="str">
        <f>IFERROR(RANK(最小二乘法筛选!D2493,最小二乘法筛选!$C2493:$H2493,-1),"")</f>
        <v/>
      </c>
      <c r="E2493" s="3" t="str">
        <f>IFERROR(RANK(最小二乘法筛选!E2493,最小二乘法筛选!$C2493:$H2493,-1),"")</f>
        <v/>
      </c>
      <c r="F2493" s="3" t="str">
        <f>IFERROR(RANK(最小二乘法筛选!F2493,最小二乘法筛选!$C2493:$H2493,-1),"")</f>
        <v/>
      </c>
      <c r="G2493" s="3" t="str">
        <f>IFERROR(RANK(最小二乘法筛选!G2493,最小二乘法筛选!$C2493:$H2493,-1),"")</f>
        <v/>
      </c>
      <c r="H2493" s="3" t="str">
        <f>IFERROR(RANK(最小二乘法筛选!H2493,最小二乘法筛选!$C2493:$H2493,-1),"")</f>
        <v/>
      </c>
    </row>
    <row r="2494" spans="1:8" x14ac:dyDescent="0.15">
      <c r="A2494" s="6">
        <v>42107</v>
      </c>
      <c r="C2494" s="3" t="str">
        <f>IFERROR(RANK(最小二乘法筛选!C2494,最小二乘法筛选!$C2494:$H2494,-1),"")</f>
        <v/>
      </c>
      <c r="D2494" s="3" t="str">
        <f>IFERROR(RANK(最小二乘法筛选!D2494,最小二乘法筛选!$C2494:$H2494,-1),"")</f>
        <v/>
      </c>
      <c r="E2494" s="3" t="str">
        <f>IFERROR(RANK(最小二乘法筛选!E2494,最小二乘法筛选!$C2494:$H2494,-1),"")</f>
        <v/>
      </c>
      <c r="F2494" s="3" t="str">
        <f>IFERROR(RANK(最小二乘法筛选!F2494,最小二乘法筛选!$C2494:$H2494,-1),"")</f>
        <v/>
      </c>
      <c r="G2494" s="3" t="str">
        <f>IFERROR(RANK(最小二乘法筛选!G2494,最小二乘法筛选!$C2494:$H2494,-1),"")</f>
        <v/>
      </c>
      <c r="H2494" s="3" t="str">
        <f>IFERROR(RANK(最小二乘法筛选!H2494,最小二乘法筛选!$C2494:$H2494,-1),"")</f>
        <v/>
      </c>
    </row>
    <row r="2495" spans="1:8" x14ac:dyDescent="0.15">
      <c r="A2495" s="6">
        <v>42108</v>
      </c>
      <c r="C2495" s="3" t="str">
        <f>IFERROR(RANK(最小二乘法筛选!C2495,最小二乘法筛选!$C2495:$H2495,-1),"")</f>
        <v/>
      </c>
      <c r="D2495" s="3" t="str">
        <f>IFERROR(RANK(最小二乘法筛选!D2495,最小二乘法筛选!$C2495:$H2495,-1),"")</f>
        <v/>
      </c>
      <c r="E2495" s="3" t="str">
        <f>IFERROR(RANK(最小二乘法筛选!E2495,最小二乘法筛选!$C2495:$H2495,-1),"")</f>
        <v/>
      </c>
      <c r="F2495" s="3" t="str">
        <f>IFERROR(RANK(最小二乘法筛选!F2495,最小二乘法筛选!$C2495:$H2495,-1),"")</f>
        <v/>
      </c>
      <c r="G2495" s="3" t="str">
        <f>IFERROR(RANK(最小二乘法筛选!G2495,最小二乘法筛选!$C2495:$H2495,-1),"")</f>
        <v/>
      </c>
      <c r="H2495" s="3" t="str">
        <f>IFERROR(RANK(最小二乘法筛选!H2495,最小二乘法筛选!$C2495:$H2495,-1),"")</f>
        <v/>
      </c>
    </row>
    <row r="2496" spans="1:8" x14ac:dyDescent="0.15">
      <c r="A2496" s="6">
        <v>42109</v>
      </c>
      <c r="C2496" s="3">
        <f>IFERROR(RANK(最小二乘法筛选!C2496,最小二乘法筛选!$C2496:$H2496,-1),"")</f>
        <v>1</v>
      </c>
      <c r="D2496" s="3" t="str">
        <f>IFERROR(RANK(最小二乘法筛选!D2496,最小二乘法筛选!$C2496:$H2496,-1),"")</f>
        <v/>
      </c>
      <c r="E2496" s="3" t="str">
        <f>IFERROR(RANK(最小二乘法筛选!E2496,最小二乘法筛选!$C2496:$H2496,-1),"")</f>
        <v/>
      </c>
      <c r="F2496" s="3" t="str">
        <f>IFERROR(RANK(最小二乘法筛选!F2496,最小二乘法筛选!$C2496:$H2496,-1),"")</f>
        <v/>
      </c>
      <c r="G2496" s="3" t="str">
        <f>IFERROR(RANK(最小二乘法筛选!G2496,最小二乘法筛选!$C2496:$H2496,-1),"")</f>
        <v/>
      </c>
      <c r="H2496" s="3" t="str">
        <f>IFERROR(RANK(最小二乘法筛选!H2496,最小二乘法筛选!$C2496:$H2496,-1),"")</f>
        <v/>
      </c>
    </row>
    <row r="2497" spans="1:8" x14ac:dyDescent="0.15">
      <c r="A2497" s="6">
        <v>42110</v>
      </c>
      <c r="C2497" s="3">
        <f>IFERROR(RANK(最小二乘法筛选!C2497,最小二乘法筛选!$C2497:$H2497,-1),"")</f>
        <v>1</v>
      </c>
      <c r="D2497" s="3" t="str">
        <f>IFERROR(RANK(最小二乘法筛选!D2497,最小二乘法筛选!$C2497:$H2497,-1),"")</f>
        <v/>
      </c>
      <c r="E2497" s="3" t="str">
        <f>IFERROR(RANK(最小二乘法筛选!E2497,最小二乘法筛选!$C2497:$H2497,-1),"")</f>
        <v/>
      </c>
      <c r="F2497" s="3" t="str">
        <f>IFERROR(RANK(最小二乘法筛选!F2497,最小二乘法筛选!$C2497:$H2497,-1),"")</f>
        <v/>
      </c>
      <c r="G2497" s="3" t="str">
        <f>IFERROR(RANK(最小二乘法筛选!G2497,最小二乘法筛选!$C2497:$H2497,-1),"")</f>
        <v/>
      </c>
      <c r="H2497" s="3" t="str">
        <f>IFERROR(RANK(最小二乘法筛选!H2497,最小二乘法筛选!$C2497:$H2497,-1),"")</f>
        <v/>
      </c>
    </row>
    <row r="2498" spans="1:8" x14ac:dyDescent="0.15">
      <c r="A2498" s="6">
        <v>42111</v>
      </c>
      <c r="C2498" s="3">
        <f>IFERROR(RANK(最小二乘法筛选!C2498,最小二乘法筛选!$C2498:$H2498,-1),"")</f>
        <v>1</v>
      </c>
      <c r="D2498" s="3" t="str">
        <f>IFERROR(RANK(最小二乘法筛选!D2498,最小二乘法筛选!$C2498:$H2498,-1),"")</f>
        <v/>
      </c>
      <c r="E2498" s="3" t="str">
        <f>IFERROR(RANK(最小二乘法筛选!E2498,最小二乘法筛选!$C2498:$H2498,-1),"")</f>
        <v/>
      </c>
      <c r="F2498" s="3" t="str">
        <f>IFERROR(RANK(最小二乘法筛选!F2498,最小二乘法筛选!$C2498:$H2498,-1),"")</f>
        <v/>
      </c>
      <c r="G2498" s="3" t="str">
        <f>IFERROR(RANK(最小二乘法筛选!G2498,最小二乘法筛选!$C2498:$H2498,-1),"")</f>
        <v/>
      </c>
      <c r="H2498" s="3" t="str">
        <f>IFERROR(RANK(最小二乘法筛选!H2498,最小二乘法筛选!$C2498:$H2498,-1),"")</f>
        <v/>
      </c>
    </row>
    <row r="2499" spans="1:8" x14ac:dyDescent="0.15">
      <c r="A2499" s="6">
        <v>42114</v>
      </c>
      <c r="C2499" s="3">
        <f>IFERROR(RANK(最小二乘法筛选!C2499,最小二乘法筛选!$C2499:$H2499,-1),"")</f>
        <v>1</v>
      </c>
      <c r="D2499" s="3" t="str">
        <f>IFERROR(RANK(最小二乘法筛选!D2499,最小二乘法筛选!$C2499:$H2499,-1),"")</f>
        <v/>
      </c>
      <c r="E2499" s="3" t="str">
        <f>IFERROR(RANK(最小二乘法筛选!E2499,最小二乘法筛选!$C2499:$H2499,-1),"")</f>
        <v/>
      </c>
      <c r="F2499" s="3" t="str">
        <f>IFERROR(RANK(最小二乘法筛选!F2499,最小二乘法筛选!$C2499:$H2499,-1),"")</f>
        <v/>
      </c>
      <c r="G2499" s="3" t="str">
        <f>IFERROR(RANK(最小二乘法筛选!G2499,最小二乘法筛选!$C2499:$H2499,-1),"")</f>
        <v/>
      </c>
      <c r="H2499" s="3" t="str">
        <f>IFERROR(RANK(最小二乘法筛选!H2499,最小二乘法筛选!$C2499:$H2499,-1),"")</f>
        <v/>
      </c>
    </row>
    <row r="2500" spans="1:8" x14ac:dyDescent="0.15">
      <c r="A2500" s="6">
        <v>42115</v>
      </c>
      <c r="C2500" s="3">
        <f>IFERROR(RANK(最小二乘法筛选!C2500,最小二乘法筛选!$C2500:$H2500,-1),"")</f>
        <v>1</v>
      </c>
      <c r="D2500" s="3" t="str">
        <f>IFERROR(RANK(最小二乘法筛选!D2500,最小二乘法筛选!$C2500:$H2500,-1),"")</f>
        <v/>
      </c>
      <c r="E2500" s="3" t="str">
        <f>IFERROR(RANK(最小二乘法筛选!E2500,最小二乘法筛选!$C2500:$H2500,-1),"")</f>
        <v/>
      </c>
      <c r="F2500" s="3" t="str">
        <f>IFERROR(RANK(最小二乘法筛选!F2500,最小二乘法筛选!$C2500:$H2500,-1),"")</f>
        <v/>
      </c>
      <c r="G2500" s="3" t="str">
        <f>IFERROR(RANK(最小二乘法筛选!G2500,最小二乘法筛选!$C2500:$H2500,-1),"")</f>
        <v/>
      </c>
      <c r="H2500" s="3" t="str">
        <f>IFERROR(RANK(最小二乘法筛选!H2500,最小二乘法筛选!$C2500:$H2500,-1),"")</f>
        <v/>
      </c>
    </row>
    <row r="2501" spans="1:8" x14ac:dyDescent="0.15">
      <c r="A2501" s="6">
        <v>42116</v>
      </c>
      <c r="C2501" s="3">
        <f>IFERROR(RANK(最小二乘法筛选!C2501,最小二乘法筛选!$C2501:$H2501,-1),"")</f>
        <v>1</v>
      </c>
      <c r="D2501" s="3" t="str">
        <f>IFERROR(RANK(最小二乘法筛选!D2501,最小二乘法筛选!$C2501:$H2501,-1),"")</f>
        <v/>
      </c>
      <c r="E2501" s="3" t="str">
        <f>IFERROR(RANK(最小二乘法筛选!E2501,最小二乘法筛选!$C2501:$H2501,-1),"")</f>
        <v/>
      </c>
      <c r="F2501" s="3" t="str">
        <f>IFERROR(RANK(最小二乘法筛选!F2501,最小二乘法筛选!$C2501:$H2501,-1),"")</f>
        <v/>
      </c>
      <c r="G2501" s="3" t="str">
        <f>IFERROR(RANK(最小二乘法筛选!G2501,最小二乘法筛选!$C2501:$H2501,-1),"")</f>
        <v/>
      </c>
      <c r="H2501" s="3" t="str">
        <f>IFERROR(RANK(最小二乘法筛选!H2501,最小二乘法筛选!$C2501:$H2501,-1),"")</f>
        <v/>
      </c>
    </row>
    <row r="2502" spans="1:8" x14ac:dyDescent="0.15">
      <c r="A2502" s="6">
        <v>42117</v>
      </c>
      <c r="C2502" s="3">
        <f>IFERROR(RANK(最小二乘法筛选!C2502,最小二乘法筛选!$C2502:$H2502,-1),"")</f>
        <v>1</v>
      </c>
      <c r="D2502" s="3" t="str">
        <f>IFERROR(RANK(最小二乘法筛选!D2502,最小二乘法筛选!$C2502:$H2502,-1),"")</f>
        <v/>
      </c>
      <c r="E2502" s="3" t="str">
        <f>IFERROR(RANK(最小二乘法筛选!E2502,最小二乘法筛选!$C2502:$H2502,-1),"")</f>
        <v/>
      </c>
      <c r="F2502" s="3" t="str">
        <f>IFERROR(RANK(最小二乘法筛选!F2502,最小二乘法筛选!$C2502:$H2502,-1),"")</f>
        <v/>
      </c>
      <c r="G2502" s="3" t="str">
        <f>IFERROR(RANK(最小二乘法筛选!G2502,最小二乘法筛选!$C2502:$H2502,-1),"")</f>
        <v/>
      </c>
      <c r="H2502" s="3" t="str">
        <f>IFERROR(RANK(最小二乘法筛选!H2502,最小二乘法筛选!$C2502:$H2502,-1),"")</f>
        <v/>
      </c>
    </row>
    <row r="2503" spans="1:8" x14ac:dyDescent="0.15">
      <c r="A2503" s="6">
        <v>42118</v>
      </c>
      <c r="C2503" s="3">
        <f>IFERROR(RANK(最小二乘法筛选!C2503,最小二乘法筛选!$C2503:$H2503,-1),"")</f>
        <v>1</v>
      </c>
      <c r="D2503" s="3" t="str">
        <f>IFERROR(RANK(最小二乘法筛选!D2503,最小二乘法筛选!$C2503:$H2503,-1),"")</f>
        <v/>
      </c>
      <c r="E2503" s="3" t="str">
        <f>IFERROR(RANK(最小二乘法筛选!E2503,最小二乘法筛选!$C2503:$H2503,-1),"")</f>
        <v/>
      </c>
      <c r="F2503" s="3" t="str">
        <f>IFERROR(RANK(最小二乘法筛选!F2503,最小二乘法筛选!$C2503:$H2503,-1),"")</f>
        <v/>
      </c>
      <c r="G2503" s="3" t="str">
        <f>IFERROR(RANK(最小二乘法筛选!G2503,最小二乘法筛选!$C2503:$H2503,-1),"")</f>
        <v/>
      </c>
      <c r="H2503" s="3" t="str">
        <f>IFERROR(RANK(最小二乘法筛选!H2503,最小二乘法筛选!$C2503:$H2503,-1),"")</f>
        <v/>
      </c>
    </row>
    <row r="2504" spans="1:8" x14ac:dyDescent="0.15">
      <c r="A2504" s="6">
        <v>42121</v>
      </c>
      <c r="C2504" s="3" t="str">
        <f>IFERROR(RANK(最小二乘法筛选!C2504,最小二乘法筛选!$C2504:$H2504,-1),"")</f>
        <v/>
      </c>
      <c r="D2504" s="3" t="str">
        <f>IFERROR(RANK(最小二乘法筛选!D2504,最小二乘法筛选!$C2504:$H2504,-1),"")</f>
        <v/>
      </c>
      <c r="E2504" s="3" t="str">
        <f>IFERROR(RANK(最小二乘法筛选!E2504,最小二乘法筛选!$C2504:$H2504,-1),"")</f>
        <v/>
      </c>
      <c r="F2504" s="3" t="str">
        <f>IFERROR(RANK(最小二乘法筛选!F2504,最小二乘法筛选!$C2504:$H2504,-1),"")</f>
        <v/>
      </c>
      <c r="G2504" s="3" t="str">
        <f>IFERROR(RANK(最小二乘法筛选!G2504,最小二乘法筛选!$C2504:$H2504,-1),"")</f>
        <v/>
      </c>
      <c r="H2504" s="3" t="str">
        <f>IFERROR(RANK(最小二乘法筛选!H2504,最小二乘法筛选!$C2504:$H2504,-1),"")</f>
        <v/>
      </c>
    </row>
    <row r="2505" spans="1:8" x14ac:dyDescent="0.15">
      <c r="A2505" s="6">
        <v>42122</v>
      </c>
      <c r="C2505" s="3" t="str">
        <f>IFERROR(RANK(最小二乘法筛选!C2505,最小二乘法筛选!$C2505:$H2505,-1),"")</f>
        <v/>
      </c>
      <c r="D2505" s="3" t="str">
        <f>IFERROR(RANK(最小二乘法筛选!D2505,最小二乘法筛选!$C2505:$H2505,-1),"")</f>
        <v/>
      </c>
      <c r="E2505" s="3" t="str">
        <f>IFERROR(RANK(最小二乘法筛选!E2505,最小二乘法筛选!$C2505:$H2505,-1),"")</f>
        <v/>
      </c>
      <c r="F2505" s="3" t="str">
        <f>IFERROR(RANK(最小二乘法筛选!F2505,最小二乘法筛选!$C2505:$H2505,-1),"")</f>
        <v/>
      </c>
      <c r="G2505" s="3" t="str">
        <f>IFERROR(RANK(最小二乘法筛选!G2505,最小二乘法筛选!$C2505:$H2505,-1),"")</f>
        <v/>
      </c>
      <c r="H2505" s="3" t="str">
        <f>IFERROR(RANK(最小二乘法筛选!H2505,最小二乘法筛选!$C2505:$H2505,-1),"")</f>
        <v/>
      </c>
    </row>
    <row r="2506" spans="1:8" x14ac:dyDescent="0.15">
      <c r="A2506" s="6">
        <v>42123</v>
      </c>
      <c r="C2506" s="3" t="str">
        <f>IFERROR(RANK(最小二乘法筛选!C2506,最小二乘法筛选!$C2506:$H2506,-1),"")</f>
        <v/>
      </c>
      <c r="D2506" s="3" t="str">
        <f>IFERROR(RANK(最小二乘法筛选!D2506,最小二乘法筛选!$C2506:$H2506,-1),"")</f>
        <v/>
      </c>
      <c r="E2506" s="3" t="str">
        <f>IFERROR(RANK(最小二乘法筛选!E2506,最小二乘法筛选!$C2506:$H2506,-1),"")</f>
        <v/>
      </c>
      <c r="F2506" s="3" t="str">
        <f>IFERROR(RANK(最小二乘法筛选!F2506,最小二乘法筛选!$C2506:$H2506,-1),"")</f>
        <v/>
      </c>
      <c r="G2506" s="3" t="str">
        <f>IFERROR(RANK(最小二乘法筛选!G2506,最小二乘法筛选!$C2506:$H2506,-1),"")</f>
        <v/>
      </c>
      <c r="H2506" s="3" t="str">
        <f>IFERROR(RANK(最小二乘法筛选!H2506,最小二乘法筛选!$C2506:$H2506,-1),"")</f>
        <v/>
      </c>
    </row>
    <row r="2507" spans="1:8" x14ac:dyDescent="0.15">
      <c r="A2507" s="6">
        <v>42124</v>
      </c>
      <c r="C2507" s="3" t="str">
        <f>IFERROR(RANK(最小二乘法筛选!C2507,最小二乘法筛选!$C2507:$H2507,-1),"")</f>
        <v/>
      </c>
      <c r="D2507" s="3" t="str">
        <f>IFERROR(RANK(最小二乘法筛选!D2507,最小二乘法筛选!$C2507:$H2507,-1),"")</f>
        <v/>
      </c>
      <c r="E2507" s="3" t="str">
        <f>IFERROR(RANK(最小二乘法筛选!E2507,最小二乘法筛选!$C2507:$H2507,-1),"")</f>
        <v/>
      </c>
      <c r="F2507" s="3" t="str">
        <f>IFERROR(RANK(最小二乘法筛选!F2507,最小二乘法筛选!$C2507:$H2507,-1),"")</f>
        <v/>
      </c>
      <c r="G2507" s="3" t="str">
        <f>IFERROR(RANK(最小二乘法筛选!G2507,最小二乘法筛选!$C2507:$H2507,-1),"")</f>
        <v/>
      </c>
      <c r="H2507" s="3" t="str">
        <f>IFERROR(RANK(最小二乘法筛选!H2507,最小二乘法筛选!$C2507:$H2507,-1),"")</f>
        <v/>
      </c>
    </row>
    <row r="2508" spans="1:8" x14ac:dyDescent="0.15">
      <c r="A2508" s="6">
        <v>42128</v>
      </c>
      <c r="C2508" s="3" t="str">
        <f>IFERROR(RANK(最小二乘法筛选!C2508,最小二乘法筛选!$C2508:$H2508,-1),"")</f>
        <v/>
      </c>
      <c r="D2508" s="3" t="str">
        <f>IFERROR(RANK(最小二乘法筛选!D2508,最小二乘法筛选!$C2508:$H2508,-1),"")</f>
        <v/>
      </c>
      <c r="E2508" s="3" t="str">
        <f>IFERROR(RANK(最小二乘法筛选!E2508,最小二乘法筛选!$C2508:$H2508,-1),"")</f>
        <v/>
      </c>
      <c r="F2508" s="3" t="str">
        <f>IFERROR(RANK(最小二乘法筛选!F2508,最小二乘法筛选!$C2508:$H2508,-1),"")</f>
        <v/>
      </c>
      <c r="G2508" s="3" t="str">
        <f>IFERROR(RANK(最小二乘法筛选!G2508,最小二乘法筛选!$C2508:$H2508,-1),"")</f>
        <v/>
      </c>
      <c r="H2508" s="3" t="str">
        <f>IFERROR(RANK(最小二乘法筛选!H2508,最小二乘法筛选!$C2508:$H2508,-1),"")</f>
        <v/>
      </c>
    </row>
    <row r="2509" spans="1:8" x14ac:dyDescent="0.15">
      <c r="A2509" s="6">
        <v>42129</v>
      </c>
      <c r="C2509" s="3" t="str">
        <f>IFERROR(RANK(最小二乘法筛选!C2509,最小二乘法筛选!$C2509:$H2509,-1),"")</f>
        <v/>
      </c>
      <c r="D2509" s="3" t="str">
        <f>IFERROR(RANK(最小二乘法筛选!D2509,最小二乘法筛选!$C2509:$H2509,-1),"")</f>
        <v/>
      </c>
      <c r="E2509" s="3" t="str">
        <f>IFERROR(RANK(最小二乘法筛选!E2509,最小二乘法筛选!$C2509:$H2509,-1),"")</f>
        <v/>
      </c>
      <c r="F2509" s="3" t="str">
        <f>IFERROR(RANK(最小二乘法筛选!F2509,最小二乘法筛选!$C2509:$H2509,-1),"")</f>
        <v/>
      </c>
      <c r="G2509" s="3" t="str">
        <f>IFERROR(RANK(最小二乘法筛选!G2509,最小二乘法筛选!$C2509:$H2509,-1),"")</f>
        <v/>
      </c>
      <c r="H2509" s="3" t="str">
        <f>IFERROR(RANK(最小二乘法筛选!H2509,最小二乘法筛选!$C2509:$H2509,-1),"")</f>
        <v/>
      </c>
    </row>
    <row r="2510" spans="1:8" x14ac:dyDescent="0.15">
      <c r="A2510" s="6">
        <v>42130</v>
      </c>
      <c r="C2510" s="3">
        <f>IFERROR(RANK(最小二乘法筛选!C2510,最小二乘法筛选!$C2510:$H2510,-1),"")</f>
        <v>1</v>
      </c>
      <c r="D2510" s="3" t="str">
        <f>IFERROR(RANK(最小二乘法筛选!D2510,最小二乘法筛选!$C2510:$H2510,-1),"")</f>
        <v/>
      </c>
      <c r="E2510" s="3" t="str">
        <f>IFERROR(RANK(最小二乘法筛选!E2510,最小二乘法筛选!$C2510:$H2510,-1),"")</f>
        <v/>
      </c>
      <c r="F2510" s="3" t="str">
        <f>IFERROR(RANK(最小二乘法筛选!F2510,最小二乘法筛选!$C2510:$H2510,-1),"")</f>
        <v/>
      </c>
      <c r="G2510" s="3" t="str">
        <f>IFERROR(RANK(最小二乘法筛选!G2510,最小二乘法筛选!$C2510:$H2510,-1),"")</f>
        <v/>
      </c>
      <c r="H2510" s="3" t="str">
        <f>IFERROR(RANK(最小二乘法筛选!H2510,最小二乘法筛选!$C2510:$H2510,-1),"")</f>
        <v/>
      </c>
    </row>
    <row r="2511" spans="1:8" x14ac:dyDescent="0.15">
      <c r="A2511" s="6">
        <v>42131</v>
      </c>
      <c r="C2511" s="3">
        <f>IFERROR(RANK(最小二乘法筛选!C2511,最小二乘法筛选!$C2511:$H2511,-1),"")</f>
        <v>1</v>
      </c>
      <c r="D2511" s="3" t="str">
        <f>IFERROR(RANK(最小二乘法筛选!D2511,最小二乘法筛选!$C2511:$H2511,-1),"")</f>
        <v/>
      </c>
      <c r="E2511" s="3" t="str">
        <f>IFERROR(RANK(最小二乘法筛选!E2511,最小二乘法筛选!$C2511:$H2511,-1),"")</f>
        <v/>
      </c>
      <c r="F2511" s="3" t="str">
        <f>IFERROR(RANK(最小二乘法筛选!F2511,最小二乘法筛选!$C2511:$H2511,-1),"")</f>
        <v/>
      </c>
      <c r="G2511" s="3" t="str">
        <f>IFERROR(RANK(最小二乘法筛选!G2511,最小二乘法筛选!$C2511:$H2511,-1),"")</f>
        <v/>
      </c>
      <c r="H2511" s="3" t="str">
        <f>IFERROR(RANK(最小二乘法筛选!H2511,最小二乘法筛选!$C2511:$H2511,-1),"")</f>
        <v/>
      </c>
    </row>
    <row r="2512" spans="1:8" x14ac:dyDescent="0.15">
      <c r="A2512" s="6">
        <v>42132</v>
      </c>
      <c r="C2512" s="3">
        <f>IFERROR(RANK(最小二乘法筛选!C2512,最小二乘法筛选!$C2512:$H2512,-1),"")</f>
        <v>1</v>
      </c>
      <c r="D2512" s="3" t="str">
        <f>IFERROR(RANK(最小二乘法筛选!D2512,最小二乘法筛选!$C2512:$H2512,-1),"")</f>
        <v/>
      </c>
      <c r="E2512" s="3" t="str">
        <f>IFERROR(RANK(最小二乘法筛选!E2512,最小二乘法筛选!$C2512:$H2512,-1),"")</f>
        <v/>
      </c>
      <c r="F2512" s="3" t="str">
        <f>IFERROR(RANK(最小二乘法筛选!F2512,最小二乘法筛选!$C2512:$H2512,-1),"")</f>
        <v/>
      </c>
      <c r="G2512" s="3" t="str">
        <f>IFERROR(RANK(最小二乘法筛选!G2512,最小二乘法筛选!$C2512:$H2512,-1),"")</f>
        <v/>
      </c>
      <c r="H2512" s="3" t="str">
        <f>IFERROR(RANK(最小二乘法筛选!H2512,最小二乘法筛选!$C2512:$H2512,-1),"")</f>
        <v/>
      </c>
    </row>
    <row r="2513" spans="1:8" x14ac:dyDescent="0.15">
      <c r="A2513" s="6">
        <v>42135</v>
      </c>
      <c r="C2513" s="3" t="str">
        <f>IFERROR(RANK(最小二乘法筛选!C2513,最小二乘法筛选!$C2513:$H2513,-1),"")</f>
        <v/>
      </c>
      <c r="D2513" s="3" t="str">
        <f>IFERROR(RANK(最小二乘法筛选!D2513,最小二乘法筛选!$C2513:$H2513,-1),"")</f>
        <v/>
      </c>
      <c r="E2513" s="3" t="str">
        <f>IFERROR(RANK(最小二乘法筛选!E2513,最小二乘法筛选!$C2513:$H2513,-1),"")</f>
        <v/>
      </c>
      <c r="F2513" s="3" t="str">
        <f>IFERROR(RANK(最小二乘法筛选!F2513,最小二乘法筛选!$C2513:$H2513,-1),"")</f>
        <v/>
      </c>
      <c r="G2513" s="3" t="str">
        <f>IFERROR(RANK(最小二乘法筛选!G2513,最小二乘法筛选!$C2513:$H2513,-1),"")</f>
        <v/>
      </c>
      <c r="H2513" s="3" t="str">
        <f>IFERROR(RANK(最小二乘法筛选!H2513,最小二乘法筛选!$C2513:$H2513,-1),"")</f>
        <v/>
      </c>
    </row>
    <row r="2514" spans="1:8" x14ac:dyDescent="0.15">
      <c r="A2514" s="6">
        <v>42136</v>
      </c>
      <c r="C2514" s="3" t="str">
        <f>IFERROR(RANK(最小二乘法筛选!C2514,最小二乘法筛选!$C2514:$H2514,-1),"")</f>
        <v/>
      </c>
      <c r="D2514" s="3" t="str">
        <f>IFERROR(RANK(最小二乘法筛选!D2514,最小二乘法筛选!$C2514:$H2514,-1),"")</f>
        <v/>
      </c>
      <c r="E2514" s="3" t="str">
        <f>IFERROR(RANK(最小二乘法筛选!E2514,最小二乘法筛选!$C2514:$H2514,-1),"")</f>
        <v/>
      </c>
      <c r="F2514" s="3" t="str">
        <f>IFERROR(RANK(最小二乘法筛选!F2514,最小二乘法筛选!$C2514:$H2514,-1),"")</f>
        <v/>
      </c>
      <c r="G2514" s="3" t="str">
        <f>IFERROR(RANK(最小二乘法筛选!G2514,最小二乘法筛选!$C2514:$H2514,-1),"")</f>
        <v/>
      </c>
      <c r="H2514" s="3" t="str">
        <f>IFERROR(RANK(最小二乘法筛选!H2514,最小二乘法筛选!$C2514:$H2514,-1),"")</f>
        <v/>
      </c>
    </row>
    <row r="2515" spans="1:8" x14ac:dyDescent="0.15">
      <c r="A2515" s="6">
        <v>42137</v>
      </c>
      <c r="C2515" s="3" t="str">
        <f>IFERROR(RANK(最小二乘法筛选!C2515,最小二乘法筛选!$C2515:$H2515,-1),"")</f>
        <v/>
      </c>
      <c r="D2515" s="3" t="str">
        <f>IFERROR(RANK(最小二乘法筛选!D2515,最小二乘法筛选!$C2515:$H2515,-1),"")</f>
        <v/>
      </c>
      <c r="E2515" s="3" t="str">
        <f>IFERROR(RANK(最小二乘法筛选!E2515,最小二乘法筛选!$C2515:$H2515,-1),"")</f>
        <v/>
      </c>
      <c r="F2515" s="3" t="str">
        <f>IFERROR(RANK(最小二乘法筛选!F2515,最小二乘法筛选!$C2515:$H2515,-1),"")</f>
        <v/>
      </c>
      <c r="G2515" s="3" t="str">
        <f>IFERROR(RANK(最小二乘法筛选!G2515,最小二乘法筛选!$C2515:$H2515,-1),"")</f>
        <v/>
      </c>
      <c r="H2515" s="3" t="str">
        <f>IFERROR(RANK(最小二乘法筛选!H2515,最小二乘法筛选!$C2515:$H2515,-1),"")</f>
        <v/>
      </c>
    </row>
    <row r="2516" spans="1:8" x14ac:dyDescent="0.15">
      <c r="A2516" s="6">
        <v>42138</v>
      </c>
      <c r="C2516" s="3" t="str">
        <f>IFERROR(RANK(最小二乘法筛选!C2516,最小二乘法筛选!$C2516:$H2516,-1),"")</f>
        <v/>
      </c>
      <c r="D2516" s="3" t="str">
        <f>IFERROR(RANK(最小二乘法筛选!D2516,最小二乘法筛选!$C2516:$H2516,-1),"")</f>
        <v/>
      </c>
      <c r="E2516" s="3" t="str">
        <f>IFERROR(RANK(最小二乘法筛选!E2516,最小二乘法筛选!$C2516:$H2516,-1),"")</f>
        <v/>
      </c>
      <c r="F2516" s="3" t="str">
        <f>IFERROR(RANK(最小二乘法筛选!F2516,最小二乘法筛选!$C2516:$H2516,-1),"")</f>
        <v/>
      </c>
      <c r="G2516" s="3" t="str">
        <f>IFERROR(RANK(最小二乘法筛选!G2516,最小二乘法筛选!$C2516:$H2516,-1),"")</f>
        <v/>
      </c>
      <c r="H2516" s="3" t="str">
        <f>IFERROR(RANK(最小二乘法筛选!H2516,最小二乘法筛选!$C2516:$H2516,-1),"")</f>
        <v/>
      </c>
    </row>
    <row r="2517" spans="1:8" x14ac:dyDescent="0.15">
      <c r="A2517" s="6">
        <v>42139</v>
      </c>
      <c r="C2517" s="3" t="str">
        <f>IFERROR(RANK(最小二乘法筛选!C2517,最小二乘法筛选!$C2517:$H2517,-1),"")</f>
        <v/>
      </c>
      <c r="D2517" s="3" t="str">
        <f>IFERROR(RANK(最小二乘法筛选!D2517,最小二乘法筛选!$C2517:$H2517,-1),"")</f>
        <v/>
      </c>
      <c r="E2517" s="3" t="str">
        <f>IFERROR(RANK(最小二乘法筛选!E2517,最小二乘法筛选!$C2517:$H2517,-1),"")</f>
        <v/>
      </c>
      <c r="F2517" s="3" t="str">
        <f>IFERROR(RANK(最小二乘法筛选!F2517,最小二乘法筛选!$C2517:$H2517,-1),"")</f>
        <v/>
      </c>
      <c r="G2517" s="3" t="str">
        <f>IFERROR(RANK(最小二乘法筛选!G2517,最小二乘法筛选!$C2517:$H2517,-1),"")</f>
        <v/>
      </c>
      <c r="H2517" s="3" t="str">
        <f>IFERROR(RANK(最小二乘法筛选!H2517,最小二乘法筛选!$C2517:$H2517,-1),"")</f>
        <v/>
      </c>
    </row>
    <row r="2518" spans="1:8" x14ac:dyDescent="0.15">
      <c r="A2518" s="6">
        <v>42142</v>
      </c>
      <c r="C2518" s="3" t="str">
        <f>IFERROR(RANK(最小二乘法筛选!C2518,最小二乘法筛选!$C2518:$H2518,-1),"")</f>
        <v/>
      </c>
      <c r="D2518" s="3" t="str">
        <f>IFERROR(RANK(最小二乘法筛选!D2518,最小二乘法筛选!$C2518:$H2518,-1),"")</f>
        <v/>
      </c>
      <c r="E2518" s="3" t="str">
        <f>IFERROR(RANK(最小二乘法筛选!E2518,最小二乘法筛选!$C2518:$H2518,-1),"")</f>
        <v/>
      </c>
      <c r="F2518" s="3" t="str">
        <f>IFERROR(RANK(最小二乘法筛选!F2518,最小二乘法筛选!$C2518:$H2518,-1),"")</f>
        <v/>
      </c>
      <c r="G2518" s="3" t="str">
        <f>IFERROR(RANK(最小二乘法筛选!G2518,最小二乘法筛选!$C2518:$H2518,-1),"")</f>
        <v/>
      </c>
      <c r="H2518" s="3" t="str">
        <f>IFERROR(RANK(最小二乘法筛选!H2518,最小二乘法筛选!$C2518:$H2518,-1),"")</f>
        <v/>
      </c>
    </row>
    <row r="2519" spans="1:8" x14ac:dyDescent="0.15">
      <c r="A2519" s="6">
        <v>42143</v>
      </c>
      <c r="C2519" s="3" t="str">
        <f>IFERROR(RANK(最小二乘法筛选!C2519,最小二乘法筛选!$C2519:$H2519,-1),"")</f>
        <v/>
      </c>
      <c r="D2519" s="3" t="str">
        <f>IFERROR(RANK(最小二乘法筛选!D2519,最小二乘法筛选!$C2519:$H2519,-1),"")</f>
        <v/>
      </c>
      <c r="E2519" s="3" t="str">
        <f>IFERROR(RANK(最小二乘法筛选!E2519,最小二乘法筛选!$C2519:$H2519,-1),"")</f>
        <v/>
      </c>
      <c r="F2519" s="3" t="str">
        <f>IFERROR(RANK(最小二乘法筛选!F2519,最小二乘法筛选!$C2519:$H2519,-1),"")</f>
        <v/>
      </c>
      <c r="G2519" s="3" t="str">
        <f>IFERROR(RANK(最小二乘法筛选!G2519,最小二乘法筛选!$C2519:$H2519,-1),"")</f>
        <v/>
      </c>
      <c r="H2519" s="3" t="str">
        <f>IFERROR(RANK(最小二乘法筛选!H2519,最小二乘法筛选!$C2519:$H2519,-1),"")</f>
        <v/>
      </c>
    </row>
    <row r="2520" spans="1:8" x14ac:dyDescent="0.15">
      <c r="A2520" s="6">
        <v>42144</v>
      </c>
      <c r="C2520" s="3" t="str">
        <f>IFERROR(RANK(最小二乘法筛选!C2520,最小二乘法筛选!$C2520:$H2520,-1),"")</f>
        <v/>
      </c>
      <c r="D2520" s="3" t="str">
        <f>IFERROR(RANK(最小二乘法筛选!D2520,最小二乘法筛选!$C2520:$H2520,-1),"")</f>
        <v/>
      </c>
      <c r="E2520" s="3" t="str">
        <f>IFERROR(RANK(最小二乘法筛选!E2520,最小二乘法筛选!$C2520:$H2520,-1),"")</f>
        <v/>
      </c>
      <c r="F2520" s="3" t="str">
        <f>IFERROR(RANK(最小二乘法筛选!F2520,最小二乘法筛选!$C2520:$H2520,-1),"")</f>
        <v/>
      </c>
      <c r="G2520" s="3" t="str">
        <f>IFERROR(RANK(最小二乘法筛选!G2520,最小二乘法筛选!$C2520:$H2520,-1),"")</f>
        <v/>
      </c>
      <c r="H2520" s="3" t="str">
        <f>IFERROR(RANK(最小二乘法筛选!H2520,最小二乘法筛选!$C2520:$H2520,-1),"")</f>
        <v/>
      </c>
    </row>
    <row r="2521" spans="1:8" x14ac:dyDescent="0.15">
      <c r="A2521" s="6">
        <v>42145</v>
      </c>
      <c r="C2521" s="3" t="str">
        <f>IFERROR(RANK(最小二乘法筛选!C2521,最小二乘法筛选!$C2521:$H2521,-1),"")</f>
        <v/>
      </c>
      <c r="D2521" s="3" t="str">
        <f>IFERROR(RANK(最小二乘法筛选!D2521,最小二乘法筛选!$C2521:$H2521,-1),"")</f>
        <v/>
      </c>
      <c r="E2521" s="3" t="str">
        <f>IFERROR(RANK(最小二乘法筛选!E2521,最小二乘法筛选!$C2521:$H2521,-1),"")</f>
        <v/>
      </c>
      <c r="F2521" s="3" t="str">
        <f>IFERROR(RANK(最小二乘法筛选!F2521,最小二乘法筛选!$C2521:$H2521,-1),"")</f>
        <v/>
      </c>
      <c r="G2521" s="3" t="str">
        <f>IFERROR(RANK(最小二乘法筛选!G2521,最小二乘法筛选!$C2521:$H2521,-1),"")</f>
        <v/>
      </c>
      <c r="H2521" s="3" t="str">
        <f>IFERROR(RANK(最小二乘法筛选!H2521,最小二乘法筛选!$C2521:$H2521,-1),"")</f>
        <v/>
      </c>
    </row>
    <row r="2522" spans="1:8" x14ac:dyDescent="0.15">
      <c r="A2522" s="6">
        <v>42146</v>
      </c>
      <c r="C2522" s="3" t="str">
        <f>IFERROR(RANK(最小二乘法筛选!C2522,最小二乘法筛选!$C2522:$H2522,-1),"")</f>
        <v/>
      </c>
      <c r="D2522" s="3" t="str">
        <f>IFERROR(RANK(最小二乘法筛选!D2522,最小二乘法筛选!$C2522:$H2522,-1),"")</f>
        <v/>
      </c>
      <c r="E2522" s="3" t="str">
        <f>IFERROR(RANK(最小二乘法筛选!E2522,最小二乘法筛选!$C2522:$H2522,-1),"")</f>
        <v/>
      </c>
      <c r="F2522" s="3" t="str">
        <f>IFERROR(RANK(最小二乘法筛选!F2522,最小二乘法筛选!$C2522:$H2522,-1),"")</f>
        <v/>
      </c>
      <c r="G2522" s="3" t="str">
        <f>IFERROR(RANK(最小二乘法筛选!G2522,最小二乘法筛选!$C2522:$H2522,-1),"")</f>
        <v/>
      </c>
      <c r="H2522" s="3" t="str">
        <f>IFERROR(RANK(最小二乘法筛选!H2522,最小二乘法筛选!$C2522:$H2522,-1),"")</f>
        <v/>
      </c>
    </row>
    <row r="2523" spans="1:8" x14ac:dyDescent="0.15">
      <c r="A2523" s="6">
        <v>42149</v>
      </c>
      <c r="C2523" s="3" t="str">
        <f>IFERROR(RANK(最小二乘法筛选!C2523,最小二乘法筛选!$C2523:$H2523,-1),"")</f>
        <v/>
      </c>
      <c r="D2523" s="3" t="str">
        <f>IFERROR(RANK(最小二乘法筛选!D2523,最小二乘法筛选!$C2523:$H2523,-1),"")</f>
        <v/>
      </c>
      <c r="E2523" s="3" t="str">
        <f>IFERROR(RANK(最小二乘法筛选!E2523,最小二乘法筛选!$C2523:$H2523,-1),"")</f>
        <v/>
      </c>
      <c r="F2523" s="3" t="str">
        <f>IFERROR(RANK(最小二乘法筛选!F2523,最小二乘法筛选!$C2523:$H2523,-1),"")</f>
        <v/>
      </c>
      <c r="G2523" s="3" t="str">
        <f>IFERROR(RANK(最小二乘法筛选!G2523,最小二乘法筛选!$C2523:$H2523,-1),"")</f>
        <v/>
      </c>
      <c r="H2523" s="3" t="str">
        <f>IFERROR(RANK(最小二乘法筛选!H2523,最小二乘法筛选!$C2523:$H2523,-1),"")</f>
        <v/>
      </c>
    </row>
    <row r="2524" spans="1:8" x14ac:dyDescent="0.15">
      <c r="A2524" s="6">
        <v>42150</v>
      </c>
      <c r="C2524" s="3" t="str">
        <f>IFERROR(RANK(最小二乘法筛选!C2524,最小二乘法筛选!$C2524:$H2524,-1),"")</f>
        <v/>
      </c>
      <c r="D2524" s="3" t="str">
        <f>IFERROR(RANK(最小二乘法筛选!D2524,最小二乘法筛选!$C2524:$H2524,-1),"")</f>
        <v/>
      </c>
      <c r="E2524" s="3" t="str">
        <f>IFERROR(RANK(最小二乘法筛选!E2524,最小二乘法筛选!$C2524:$H2524,-1),"")</f>
        <v/>
      </c>
      <c r="F2524" s="3" t="str">
        <f>IFERROR(RANK(最小二乘法筛选!F2524,最小二乘法筛选!$C2524:$H2524,-1),"")</f>
        <v/>
      </c>
      <c r="G2524" s="3" t="str">
        <f>IFERROR(RANK(最小二乘法筛选!G2524,最小二乘法筛选!$C2524:$H2524,-1),"")</f>
        <v/>
      </c>
      <c r="H2524" s="3" t="str">
        <f>IFERROR(RANK(最小二乘法筛选!H2524,最小二乘法筛选!$C2524:$H2524,-1),"")</f>
        <v/>
      </c>
    </row>
    <row r="2525" spans="1:8" x14ac:dyDescent="0.15">
      <c r="A2525" s="6">
        <v>42151</v>
      </c>
      <c r="C2525" s="3" t="str">
        <f>IFERROR(RANK(最小二乘法筛选!C2525,最小二乘法筛选!$C2525:$H2525,-1),"")</f>
        <v/>
      </c>
      <c r="D2525" s="3" t="str">
        <f>IFERROR(RANK(最小二乘法筛选!D2525,最小二乘法筛选!$C2525:$H2525,-1),"")</f>
        <v/>
      </c>
      <c r="E2525" s="3" t="str">
        <f>IFERROR(RANK(最小二乘法筛选!E2525,最小二乘法筛选!$C2525:$H2525,-1),"")</f>
        <v/>
      </c>
      <c r="F2525" s="3" t="str">
        <f>IFERROR(RANK(最小二乘法筛选!F2525,最小二乘法筛选!$C2525:$H2525,-1),"")</f>
        <v/>
      </c>
      <c r="G2525" s="3" t="str">
        <f>IFERROR(RANK(最小二乘法筛选!G2525,最小二乘法筛选!$C2525:$H2525,-1),"")</f>
        <v/>
      </c>
      <c r="H2525" s="3" t="str">
        <f>IFERROR(RANK(最小二乘法筛选!H2525,最小二乘法筛选!$C2525:$H2525,-1),"")</f>
        <v/>
      </c>
    </row>
    <row r="2526" spans="1:8" x14ac:dyDescent="0.15">
      <c r="A2526" s="6">
        <v>42152</v>
      </c>
      <c r="C2526" s="3" t="str">
        <f>IFERROR(RANK(最小二乘法筛选!C2526,最小二乘法筛选!$C2526:$H2526,-1),"")</f>
        <v/>
      </c>
      <c r="D2526" s="3" t="str">
        <f>IFERROR(RANK(最小二乘法筛选!D2526,最小二乘法筛选!$C2526:$H2526,-1),"")</f>
        <v/>
      </c>
      <c r="E2526" s="3" t="str">
        <f>IFERROR(RANK(最小二乘法筛选!E2526,最小二乘法筛选!$C2526:$H2526,-1),"")</f>
        <v/>
      </c>
      <c r="F2526" s="3" t="str">
        <f>IFERROR(RANK(最小二乘法筛选!F2526,最小二乘法筛选!$C2526:$H2526,-1),"")</f>
        <v/>
      </c>
      <c r="G2526" s="3" t="str">
        <f>IFERROR(RANK(最小二乘法筛选!G2526,最小二乘法筛选!$C2526:$H2526,-1),"")</f>
        <v/>
      </c>
      <c r="H2526" s="3" t="str">
        <f>IFERROR(RANK(最小二乘法筛选!H2526,最小二乘法筛选!$C2526:$H2526,-1),"")</f>
        <v/>
      </c>
    </row>
    <row r="2527" spans="1:8" x14ac:dyDescent="0.15">
      <c r="A2527" s="6">
        <v>42153</v>
      </c>
      <c r="C2527" s="3" t="str">
        <f>IFERROR(RANK(最小二乘法筛选!C2527,最小二乘法筛选!$C2527:$H2527,-1),"")</f>
        <v/>
      </c>
      <c r="D2527" s="3" t="str">
        <f>IFERROR(RANK(最小二乘法筛选!D2527,最小二乘法筛选!$C2527:$H2527,-1),"")</f>
        <v/>
      </c>
      <c r="E2527" s="3" t="str">
        <f>IFERROR(RANK(最小二乘法筛选!E2527,最小二乘法筛选!$C2527:$H2527,-1),"")</f>
        <v/>
      </c>
      <c r="F2527" s="3" t="str">
        <f>IFERROR(RANK(最小二乘法筛选!F2527,最小二乘法筛选!$C2527:$H2527,-1),"")</f>
        <v/>
      </c>
      <c r="G2527" s="3" t="str">
        <f>IFERROR(RANK(最小二乘法筛选!G2527,最小二乘法筛选!$C2527:$H2527,-1),"")</f>
        <v/>
      </c>
      <c r="H2527" s="3" t="str">
        <f>IFERROR(RANK(最小二乘法筛选!H2527,最小二乘法筛选!$C2527:$H2527,-1),"")</f>
        <v/>
      </c>
    </row>
    <row r="2528" spans="1:8" x14ac:dyDescent="0.15">
      <c r="A2528" s="6">
        <v>42156</v>
      </c>
      <c r="C2528" s="3" t="str">
        <f>IFERROR(RANK(最小二乘法筛选!C2528,最小二乘法筛选!$C2528:$H2528,-1),"")</f>
        <v/>
      </c>
      <c r="D2528" s="3" t="str">
        <f>IFERROR(RANK(最小二乘法筛选!D2528,最小二乘法筛选!$C2528:$H2528,-1),"")</f>
        <v/>
      </c>
      <c r="E2528" s="3" t="str">
        <f>IFERROR(RANK(最小二乘法筛选!E2528,最小二乘法筛选!$C2528:$H2528,-1),"")</f>
        <v/>
      </c>
      <c r="F2528" s="3" t="str">
        <f>IFERROR(RANK(最小二乘法筛选!F2528,最小二乘法筛选!$C2528:$H2528,-1),"")</f>
        <v/>
      </c>
      <c r="G2528" s="3" t="str">
        <f>IFERROR(RANK(最小二乘法筛选!G2528,最小二乘法筛选!$C2528:$H2528,-1),"")</f>
        <v/>
      </c>
      <c r="H2528" s="3" t="str">
        <f>IFERROR(RANK(最小二乘法筛选!H2528,最小二乘法筛选!$C2528:$H2528,-1),"")</f>
        <v/>
      </c>
    </row>
    <row r="2529" spans="1:8" x14ac:dyDescent="0.15">
      <c r="A2529" s="6">
        <v>42157</v>
      </c>
      <c r="C2529" s="3" t="str">
        <f>IFERROR(RANK(最小二乘法筛选!C2529,最小二乘法筛选!$C2529:$H2529,-1),"")</f>
        <v/>
      </c>
      <c r="D2529" s="3" t="str">
        <f>IFERROR(RANK(最小二乘法筛选!D2529,最小二乘法筛选!$C2529:$H2529,-1),"")</f>
        <v/>
      </c>
      <c r="E2529" s="3" t="str">
        <f>IFERROR(RANK(最小二乘法筛选!E2529,最小二乘法筛选!$C2529:$H2529,-1),"")</f>
        <v/>
      </c>
      <c r="F2529" s="3" t="str">
        <f>IFERROR(RANK(最小二乘法筛选!F2529,最小二乘法筛选!$C2529:$H2529,-1),"")</f>
        <v/>
      </c>
      <c r="G2529" s="3" t="str">
        <f>IFERROR(RANK(最小二乘法筛选!G2529,最小二乘法筛选!$C2529:$H2529,-1),"")</f>
        <v/>
      </c>
      <c r="H2529" s="3" t="str">
        <f>IFERROR(RANK(最小二乘法筛选!H2529,最小二乘法筛选!$C2529:$H2529,-1),"")</f>
        <v/>
      </c>
    </row>
    <row r="2530" spans="1:8" x14ac:dyDescent="0.15">
      <c r="A2530" s="6">
        <v>42158</v>
      </c>
      <c r="C2530" s="3" t="str">
        <f>IFERROR(RANK(最小二乘法筛选!C2530,最小二乘法筛选!$C2530:$H2530,-1),"")</f>
        <v/>
      </c>
      <c r="D2530" s="3" t="str">
        <f>IFERROR(RANK(最小二乘法筛选!D2530,最小二乘法筛选!$C2530:$H2530,-1),"")</f>
        <v/>
      </c>
      <c r="E2530" s="3" t="str">
        <f>IFERROR(RANK(最小二乘法筛选!E2530,最小二乘法筛选!$C2530:$H2530,-1),"")</f>
        <v/>
      </c>
      <c r="F2530" s="3" t="str">
        <f>IFERROR(RANK(最小二乘法筛选!F2530,最小二乘法筛选!$C2530:$H2530,-1),"")</f>
        <v/>
      </c>
      <c r="G2530" s="3" t="str">
        <f>IFERROR(RANK(最小二乘法筛选!G2530,最小二乘法筛选!$C2530:$H2530,-1),"")</f>
        <v/>
      </c>
      <c r="H2530" s="3">
        <f>IFERROR(RANK(最小二乘法筛选!H2530,最小二乘法筛选!$C2530:$H2530,-1),"")</f>
        <v>1</v>
      </c>
    </row>
    <row r="2531" spans="1:8" x14ac:dyDescent="0.15">
      <c r="A2531" s="6">
        <v>42159</v>
      </c>
      <c r="C2531" s="3" t="str">
        <f>IFERROR(RANK(最小二乘法筛选!C2531,最小二乘法筛选!$C2531:$H2531,-1),"")</f>
        <v/>
      </c>
      <c r="D2531" s="3" t="str">
        <f>IFERROR(RANK(最小二乘法筛选!D2531,最小二乘法筛选!$C2531:$H2531,-1),"")</f>
        <v/>
      </c>
      <c r="E2531" s="3" t="str">
        <f>IFERROR(RANK(最小二乘法筛选!E2531,最小二乘法筛选!$C2531:$H2531,-1),"")</f>
        <v/>
      </c>
      <c r="F2531" s="3" t="str">
        <f>IFERROR(RANK(最小二乘法筛选!F2531,最小二乘法筛选!$C2531:$H2531,-1),"")</f>
        <v/>
      </c>
      <c r="G2531" s="3" t="str">
        <f>IFERROR(RANK(最小二乘法筛选!G2531,最小二乘法筛选!$C2531:$H2531,-1),"")</f>
        <v/>
      </c>
      <c r="H2531" s="3" t="str">
        <f>IFERROR(RANK(最小二乘法筛选!H2531,最小二乘法筛选!$C2531:$H2531,-1),"")</f>
        <v/>
      </c>
    </row>
    <row r="2532" spans="1:8" x14ac:dyDescent="0.15">
      <c r="A2532" s="6">
        <v>42160</v>
      </c>
      <c r="C2532" s="3" t="str">
        <f>IFERROR(RANK(最小二乘法筛选!C2532,最小二乘法筛选!$C2532:$H2532,-1),"")</f>
        <v/>
      </c>
      <c r="D2532" s="3" t="str">
        <f>IFERROR(RANK(最小二乘法筛选!D2532,最小二乘法筛选!$C2532:$H2532,-1),"")</f>
        <v/>
      </c>
      <c r="E2532" s="3" t="str">
        <f>IFERROR(RANK(最小二乘法筛选!E2532,最小二乘法筛选!$C2532:$H2532,-1),"")</f>
        <v/>
      </c>
      <c r="F2532" s="3" t="str">
        <f>IFERROR(RANK(最小二乘法筛选!F2532,最小二乘法筛选!$C2532:$H2532,-1),"")</f>
        <v/>
      </c>
      <c r="G2532" s="3" t="str">
        <f>IFERROR(RANK(最小二乘法筛选!G2532,最小二乘法筛选!$C2532:$H2532,-1),"")</f>
        <v/>
      </c>
      <c r="H2532" s="3" t="str">
        <f>IFERROR(RANK(最小二乘法筛选!H2532,最小二乘法筛选!$C2532:$H2532,-1),"")</f>
        <v/>
      </c>
    </row>
    <row r="2533" spans="1:8" x14ac:dyDescent="0.15">
      <c r="A2533" s="6">
        <v>42163</v>
      </c>
      <c r="C2533" s="3" t="str">
        <f>IFERROR(RANK(最小二乘法筛选!C2533,最小二乘法筛选!$C2533:$H2533,-1),"")</f>
        <v/>
      </c>
      <c r="D2533" s="3" t="str">
        <f>IFERROR(RANK(最小二乘法筛选!D2533,最小二乘法筛选!$C2533:$H2533,-1),"")</f>
        <v/>
      </c>
      <c r="E2533" s="3" t="str">
        <f>IFERROR(RANK(最小二乘法筛选!E2533,最小二乘法筛选!$C2533:$H2533,-1),"")</f>
        <v/>
      </c>
      <c r="F2533" s="3" t="str">
        <f>IFERROR(RANK(最小二乘法筛选!F2533,最小二乘法筛选!$C2533:$H2533,-1),"")</f>
        <v/>
      </c>
      <c r="G2533" s="3" t="str">
        <f>IFERROR(RANK(最小二乘法筛选!G2533,最小二乘法筛选!$C2533:$H2533,-1),"")</f>
        <v/>
      </c>
      <c r="H2533" s="3" t="str">
        <f>IFERROR(RANK(最小二乘法筛选!H2533,最小二乘法筛选!$C2533:$H2533,-1),"")</f>
        <v/>
      </c>
    </row>
    <row r="2534" spans="1:8" x14ac:dyDescent="0.15">
      <c r="A2534" s="6">
        <v>42164</v>
      </c>
      <c r="C2534" s="3" t="str">
        <f>IFERROR(RANK(最小二乘法筛选!C2534,最小二乘法筛选!$C2534:$H2534,-1),"")</f>
        <v/>
      </c>
      <c r="D2534" s="3" t="str">
        <f>IFERROR(RANK(最小二乘法筛选!D2534,最小二乘法筛选!$C2534:$H2534,-1),"")</f>
        <v/>
      </c>
      <c r="E2534" s="3" t="str">
        <f>IFERROR(RANK(最小二乘法筛选!E2534,最小二乘法筛选!$C2534:$H2534,-1),"")</f>
        <v/>
      </c>
      <c r="F2534" s="3" t="str">
        <f>IFERROR(RANK(最小二乘法筛选!F2534,最小二乘法筛选!$C2534:$H2534,-1),"")</f>
        <v/>
      </c>
      <c r="G2534" s="3" t="str">
        <f>IFERROR(RANK(最小二乘法筛选!G2534,最小二乘法筛选!$C2534:$H2534,-1),"")</f>
        <v/>
      </c>
      <c r="H2534" s="3" t="str">
        <f>IFERROR(RANK(最小二乘法筛选!H2534,最小二乘法筛选!$C2534:$H2534,-1),"")</f>
        <v/>
      </c>
    </row>
    <row r="2535" spans="1:8" x14ac:dyDescent="0.15">
      <c r="A2535" s="6">
        <v>42165</v>
      </c>
      <c r="C2535" s="3" t="str">
        <f>IFERROR(RANK(最小二乘法筛选!C2535,最小二乘法筛选!$C2535:$H2535,-1),"")</f>
        <v/>
      </c>
      <c r="D2535" s="3" t="str">
        <f>IFERROR(RANK(最小二乘法筛选!D2535,最小二乘法筛选!$C2535:$H2535,-1),"")</f>
        <v/>
      </c>
      <c r="E2535" s="3" t="str">
        <f>IFERROR(RANK(最小二乘法筛选!E2535,最小二乘法筛选!$C2535:$H2535,-1),"")</f>
        <v/>
      </c>
      <c r="F2535" s="3" t="str">
        <f>IFERROR(RANK(最小二乘法筛选!F2535,最小二乘法筛选!$C2535:$H2535,-1),"")</f>
        <v/>
      </c>
      <c r="G2535" s="3" t="str">
        <f>IFERROR(RANK(最小二乘法筛选!G2535,最小二乘法筛选!$C2535:$H2535,-1),"")</f>
        <v/>
      </c>
      <c r="H2535" s="3" t="str">
        <f>IFERROR(RANK(最小二乘法筛选!H2535,最小二乘法筛选!$C2535:$H2535,-1),"")</f>
        <v/>
      </c>
    </row>
    <row r="2536" spans="1:8" x14ac:dyDescent="0.15">
      <c r="A2536" s="6">
        <v>42166</v>
      </c>
      <c r="C2536" s="3" t="str">
        <f>IFERROR(RANK(最小二乘法筛选!C2536,最小二乘法筛选!$C2536:$H2536,-1),"")</f>
        <v/>
      </c>
      <c r="D2536" s="3" t="str">
        <f>IFERROR(RANK(最小二乘法筛选!D2536,最小二乘法筛选!$C2536:$H2536,-1),"")</f>
        <v/>
      </c>
      <c r="E2536" s="3" t="str">
        <f>IFERROR(RANK(最小二乘法筛选!E2536,最小二乘法筛选!$C2536:$H2536,-1),"")</f>
        <v/>
      </c>
      <c r="F2536" s="3" t="str">
        <f>IFERROR(RANK(最小二乘法筛选!F2536,最小二乘法筛选!$C2536:$H2536,-1),"")</f>
        <v/>
      </c>
      <c r="G2536" s="3" t="str">
        <f>IFERROR(RANK(最小二乘法筛选!G2536,最小二乘法筛选!$C2536:$H2536,-1),"")</f>
        <v/>
      </c>
      <c r="H2536" s="3" t="str">
        <f>IFERROR(RANK(最小二乘法筛选!H2536,最小二乘法筛选!$C2536:$H2536,-1),"")</f>
        <v/>
      </c>
    </row>
    <row r="2537" spans="1:8" x14ac:dyDescent="0.15">
      <c r="A2537" s="6">
        <v>42167</v>
      </c>
      <c r="C2537" s="3" t="str">
        <f>IFERROR(RANK(最小二乘法筛选!C2537,最小二乘法筛选!$C2537:$H2537,-1),"")</f>
        <v/>
      </c>
      <c r="D2537" s="3" t="str">
        <f>IFERROR(RANK(最小二乘法筛选!D2537,最小二乘法筛选!$C2537:$H2537,-1),"")</f>
        <v/>
      </c>
      <c r="E2537" s="3" t="str">
        <f>IFERROR(RANK(最小二乘法筛选!E2537,最小二乘法筛选!$C2537:$H2537,-1),"")</f>
        <v/>
      </c>
      <c r="F2537" s="3" t="str">
        <f>IFERROR(RANK(最小二乘法筛选!F2537,最小二乘法筛选!$C2537:$H2537,-1),"")</f>
        <v/>
      </c>
      <c r="G2537" s="3" t="str">
        <f>IFERROR(RANK(最小二乘法筛选!G2537,最小二乘法筛选!$C2537:$H2537,-1),"")</f>
        <v/>
      </c>
      <c r="H2537" s="3" t="str">
        <f>IFERROR(RANK(最小二乘法筛选!H2537,最小二乘法筛选!$C2537:$H2537,-1),"")</f>
        <v/>
      </c>
    </row>
    <row r="2538" spans="1:8" x14ac:dyDescent="0.15">
      <c r="A2538" s="6">
        <v>42170</v>
      </c>
      <c r="C2538" s="3" t="str">
        <f>IFERROR(RANK(最小二乘法筛选!C2538,最小二乘法筛选!$C2538:$H2538,-1),"")</f>
        <v/>
      </c>
      <c r="D2538" s="3" t="str">
        <f>IFERROR(RANK(最小二乘法筛选!D2538,最小二乘法筛选!$C2538:$H2538,-1),"")</f>
        <v/>
      </c>
      <c r="E2538" s="3" t="str">
        <f>IFERROR(RANK(最小二乘法筛选!E2538,最小二乘法筛选!$C2538:$H2538,-1),"")</f>
        <v/>
      </c>
      <c r="F2538" s="3" t="str">
        <f>IFERROR(RANK(最小二乘法筛选!F2538,最小二乘法筛选!$C2538:$H2538,-1),"")</f>
        <v/>
      </c>
      <c r="G2538" s="3" t="str">
        <f>IFERROR(RANK(最小二乘法筛选!G2538,最小二乘法筛选!$C2538:$H2538,-1),"")</f>
        <v/>
      </c>
      <c r="H2538" s="3" t="str">
        <f>IFERROR(RANK(最小二乘法筛选!H2538,最小二乘法筛选!$C2538:$H2538,-1),"")</f>
        <v/>
      </c>
    </row>
    <row r="2539" spans="1:8" x14ac:dyDescent="0.15">
      <c r="A2539" s="6">
        <v>42171</v>
      </c>
      <c r="C2539" s="3" t="str">
        <f>IFERROR(RANK(最小二乘法筛选!C2539,最小二乘法筛选!$C2539:$H2539,-1),"")</f>
        <v/>
      </c>
      <c r="D2539" s="3" t="str">
        <f>IFERROR(RANK(最小二乘法筛选!D2539,最小二乘法筛选!$C2539:$H2539,-1),"")</f>
        <v/>
      </c>
      <c r="E2539" s="3" t="str">
        <f>IFERROR(RANK(最小二乘法筛选!E2539,最小二乘法筛选!$C2539:$H2539,-1),"")</f>
        <v/>
      </c>
      <c r="F2539" s="3" t="str">
        <f>IFERROR(RANK(最小二乘法筛选!F2539,最小二乘法筛选!$C2539:$H2539,-1),"")</f>
        <v/>
      </c>
      <c r="G2539" s="3" t="str">
        <f>IFERROR(RANK(最小二乘法筛选!G2539,最小二乘法筛选!$C2539:$H2539,-1),"")</f>
        <v/>
      </c>
      <c r="H2539" s="3" t="str">
        <f>IFERROR(RANK(最小二乘法筛选!H2539,最小二乘法筛选!$C2539:$H2539,-1),"")</f>
        <v/>
      </c>
    </row>
    <row r="2540" spans="1:8" x14ac:dyDescent="0.15">
      <c r="A2540" s="6">
        <v>42172</v>
      </c>
      <c r="C2540" s="3" t="str">
        <f>IFERROR(RANK(最小二乘法筛选!C2540,最小二乘法筛选!$C2540:$H2540,-1),"")</f>
        <v/>
      </c>
      <c r="D2540" s="3" t="str">
        <f>IFERROR(RANK(最小二乘法筛选!D2540,最小二乘法筛选!$C2540:$H2540,-1),"")</f>
        <v/>
      </c>
      <c r="E2540" s="3" t="str">
        <f>IFERROR(RANK(最小二乘法筛选!E2540,最小二乘法筛选!$C2540:$H2540,-1),"")</f>
        <v/>
      </c>
      <c r="F2540" s="3" t="str">
        <f>IFERROR(RANK(最小二乘法筛选!F2540,最小二乘法筛选!$C2540:$H2540,-1),"")</f>
        <v/>
      </c>
      <c r="G2540" s="3" t="str">
        <f>IFERROR(RANK(最小二乘法筛选!G2540,最小二乘法筛选!$C2540:$H2540,-1),"")</f>
        <v/>
      </c>
      <c r="H2540" s="3" t="str">
        <f>IFERROR(RANK(最小二乘法筛选!H2540,最小二乘法筛选!$C2540:$H2540,-1),"")</f>
        <v/>
      </c>
    </row>
    <row r="2541" spans="1:8" x14ac:dyDescent="0.15">
      <c r="A2541" s="6">
        <v>42173</v>
      </c>
      <c r="C2541" s="3" t="str">
        <f>IFERROR(RANK(最小二乘法筛选!C2541,最小二乘法筛选!$C2541:$H2541,-1),"")</f>
        <v/>
      </c>
      <c r="D2541" s="3" t="str">
        <f>IFERROR(RANK(最小二乘法筛选!D2541,最小二乘法筛选!$C2541:$H2541,-1),"")</f>
        <v/>
      </c>
      <c r="E2541" s="3" t="str">
        <f>IFERROR(RANK(最小二乘法筛选!E2541,最小二乘法筛选!$C2541:$H2541,-1),"")</f>
        <v/>
      </c>
      <c r="F2541" s="3" t="str">
        <f>IFERROR(RANK(最小二乘法筛选!F2541,最小二乘法筛选!$C2541:$H2541,-1),"")</f>
        <v/>
      </c>
      <c r="G2541" s="3" t="str">
        <f>IFERROR(RANK(最小二乘法筛选!G2541,最小二乘法筛选!$C2541:$H2541,-1),"")</f>
        <v/>
      </c>
      <c r="H2541" s="3" t="str">
        <f>IFERROR(RANK(最小二乘法筛选!H2541,最小二乘法筛选!$C2541:$H2541,-1),"")</f>
        <v/>
      </c>
    </row>
    <row r="2542" spans="1:8" x14ac:dyDescent="0.15">
      <c r="A2542" s="6">
        <v>42174</v>
      </c>
      <c r="C2542" s="3" t="str">
        <f>IFERROR(RANK(最小二乘法筛选!C2542,最小二乘法筛选!$C2542:$H2542,-1),"")</f>
        <v/>
      </c>
      <c r="D2542" s="3" t="str">
        <f>IFERROR(RANK(最小二乘法筛选!D2542,最小二乘法筛选!$C2542:$H2542,-1),"")</f>
        <v/>
      </c>
      <c r="E2542" s="3" t="str">
        <f>IFERROR(RANK(最小二乘法筛选!E2542,最小二乘法筛选!$C2542:$H2542,-1),"")</f>
        <v/>
      </c>
      <c r="F2542" s="3" t="str">
        <f>IFERROR(RANK(最小二乘法筛选!F2542,最小二乘法筛选!$C2542:$H2542,-1),"")</f>
        <v/>
      </c>
      <c r="G2542" s="3" t="str">
        <f>IFERROR(RANK(最小二乘法筛选!G2542,最小二乘法筛选!$C2542:$H2542,-1),"")</f>
        <v/>
      </c>
      <c r="H2542" s="3" t="str">
        <f>IFERROR(RANK(最小二乘法筛选!H2542,最小二乘法筛选!$C2542:$H2542,-1),"")</f>
        <v/>
      </c>
    </row>
    <row r="2543" spans="1:8" x14ac:dyDescent="0.15">
      <c r="A2543" s="6">
        <v>42178</v>
      </c>
      <c r="C2543" s="3" t="str">
        <f>IFERROR(RANK(最小二乘法筛选!C2543,最小二乘法筛选!$C2543:$H2543,-1),"")</f>
        <v/>
      </c>
      <c r="D2543" s="3" t="str">
        <f>IFERROR(RANK(最小二乘法筛选!D2543,最小二乘法筛选!$C2543:$H2543,-1),"")</f>
        <v/>
      </c>
      <c r="E2543" s="3" t="str">
        <f>IFERROR(RANK(最小二乘法筛选!E2543,最小二乘法筛选!$C2543:$H2543,-1),"")</f>
        <v/>
      </c>
      <c r="F2543" s="3">
        <f>IFERROR(RANK(最小二乘法筛选!F2543,最小二乘法筛选!$C2543:$H2543,-1),"")</f>
        <v>1</v>
      </c>
      <c r="G2543" s="3" t="str">
        <f>IFERROR(RANK(最小二乘法筛选!G2543,最小二乘法筛选!$C2543:$H2543,-1),"")</f>
        <v/>
      </c>
      <c r="H2543" s="3" t="str">
        <f>IFERROR(RANK(最小二乘法筛选!H2543,最小二乘法筛选!$C2543:$H2543,-1),"")</f>
        <v/>
      </c>
    </row>
    <row r="2544" spans="1:8" x14ac:dyDescent="0.15">
      <c r="A2544" s="6">
        <v>42179</v>
      </c>
      <c r="C2544" s="3" t="str">
        <f>IFERROR(RANK(最小二乘法筛选!C2544,最小二乘法筛选!$C2544:$H2544,-1),"")</f>
        <v/>
      </c>
      <c r="D2544" s="3" t="str">
        <f>IFERROR(RANK(最小二乘法筛选!D2544,最小二乘法筛选!$C2544:$H2544,-1),"")</f>
        <v/>
      </c>
      <c r="E2544" s="3" t="str">
        <f>IFERROR(RANK(最小二乘法筛选!E2544,最小二乘法筛选!$C2544:$H2544,-1),"")</f>
        <v/>
      </c>
      <c r="F2544" s="3" t="str">
        <f>IFERROR(RANK(最小二乘法筛选!F2544,最小二乘法筛选!$C2544:$H2544,-1),"")</f>
        <v/>
      </c>
      <c r="G2544" s="3" t="str">
        <f>IFERROR(RANK(最小二乘法筛选!G2544,最小二乘法筛选!$C2544:$H2544,-1),"")</f>
        <v/>
      </c>
      <c r="H2544" s="3" t="str">
        <f>IFERROR(RANK(最小二乘法筛选!H2544,最小二乘法筛选!$C2544:$H2544,-1),"")</f>
        <v/>
      </c>
    </row>
    <row r="2545" spans="1:8" x14ac:dyDescent="0.15">
      <c r="A2545" s="6">
        <v>42180</v>
      </c>
      <c r="C2545" s="3" t="str">
        <f>IFERROR(RANK(最小二乘法筛选!C2545,最小二乘法筛选!$C2545:$H2545,-1),"")</f>
        <v/>
      </c>
      <c r="D2545" s="3" t="str">
        <f>IFERROR(RANK(最小二乘法筛选!D2545,最小二乘法筛选!$C2545:$H2545,-1),"")</f>
        <v/>
      </c>
      <c r="E2545" s="3" t="str">
        <f>IFERROR(RANK(最小二乘法筛选!E2545,最小二乘法筛选!$C2545:$H2545,-1),"")</f>
        <v/>
      </c>
      <c r="F2545" s="3" t="str">
        <f>IFERROR(RANK(最小二乘法筛选!F2545,最小二乘法筛选!$C2545:$H2545,-1),"")</f>
        <v/>
      </c>
      <c r="G2545" s="3" t="str">
        <f>IFERROR(RANK(最小二乘法筛选!G2545,最小二乘法筛选!$C2545:$H2545,-1),"")</f>
        <v/>
      </c>
      <c r="H2545" s="3" t="str">
        <f>IFERROR(RANK(最小二乘法筛选!H2545,最小二乘法筛选!$C2545:$H2545,-1),"")</f>
        <v/>
      </c>
    </row>
    <row r="2546" spans="1:8" x14ac:dyDescent="0.15">
      <c r="A2546" s="6">
        <v>42181</v>
      </c>
      <c r="C2546" s="3" t="str">
        <f>IFERROR(RANK(最小二乘法筛选!C2546,最小二乘法筛选!$C2546:$H2546,-1),"")</f>
        <v/>
      </c>
      <c r="D2546" s="3" t="str">
        <f>IFERROR(RANK(最小二乘法筛选!D2546,最小二乘法筛选!$C2546:$H2546,-1),"")</f>
        <v/>
      </c>
      <c r="E2546" s="3" t="str">
        <f>IFERROR(RANK(最小二乘法筛选!E2546,最小二乘法筛选!$C2546:$H2546,-1),"")</f>
        <v/>
      </c>
      <c r="F2546" s="3" t="str">
        <f>IFERROR(RANK(最小二乘法筛选!F2546,最小二乘法筛选!$C2546:$H2546,-1),"")</f>
        <v/>
      </c>
      <c r="G2546" s="3" t="str">
        <f>IFERROR(RANK(最小二乘法筛选!G2546,最小二乘法筛选!$C2546:$H2546,-1),"")</f>
        <v/>
      </c>
      <c r="H2546" s="3">
        <f>IFERROR(RANK(最小二乘法筛选!H2546,最小二乘法筛选!$C2546:$H2546,-1),"")</f>
        <v>1</v>
      </c>
    </row>
    <row r="2547" spans="1:8" x14ac:dyDescent="0.15">
      <c r="A2547" s="6">
        <v>42184</v>
      </c>
      <c r="C2547" s="3" t="str">
        <f>IFERROR(RANK(最小二乘法筛选!C2547,最小二乘法筛选!$C2547:$H2547,-1),"")</f>
        <v/>
      </c>
      <c r="D2547" s="3" t="str">
        <f>IFERROR(RANK(最小二乘法筛选!D2547,最小二乘法筛选!$C2547:$H2547,-1),"")</f>
        <v/>
      </c>
      <c r="E2547" s="3" t="str">
        <f>IFERROR(RANK(最小二乘法筛选!E2547,最小二乘法筛选!$C2547:$H2547,-1),"")</f>
        <v/>
      </c>
      <c r="F2547" s="3" t="str">
        <f>IFERROR(RANK(最小二乘法筛选!F2547,最小二乘法筛选!$C2547:$H2547,-1),"")</f>
        <v/>
      </c>
      <c r="G2547" s="3" t="str">
        <f>IFERROR(RANK(最小二乘法筛选!G2547,最小二乘法筛选!$C2547:$H2547,-1),"")</f>
        <v/>
      </c>
      <c r="H2547" s="3">
        <f>IFERROR(RANK(最小二乘法筛选!H2547,最小二乘法筛选!$C2547:$H2547,-1),"")</f>
        <v>1</v>
      </c>
    </row>
    <row r="2548" spans="1:8" x14ac:dyDescent="0.15">
      <c r="A2548" s="6">
        <v>42185</v>
      </c>
      <c r="C2548" s="3" t="str">
        <f>IFERROR(RANK(最小二乘法筛选!C2548,最小二乘法筛选!$C2548:$H2548,-1),"")</f>
        <v/>
      </c>
      <c r="D2548" s="3" t="str">
        <f>IFERROR(RANK(最小二乘法筛选!D2548,最小二乘法筛选!$C2548:$H2548,-1),"")</f>
        <v/>
      </c>
      <c r="E2548" s="3" t="str">
        <f>IFERROR(RANK(最小二乘法筛选!E2548,最小二乘法筛选!$C2548:$H2548,-1),"")</f>
        <v/>
      </c>
      <c r="F2548" s="3" t="str">
        <f>IFERROR(RANK(最小二乘法筛选!F2548,最小二乘法筛选!$C2548:$H2548,-1),"")</f>
        <v/>
      </c>
      <c r="G2548" s="3" t="str">
        <f>IFERROR(RANK(最小二乘法筛选!G2548,最小二乘法筛选!$C2548:$H2548,-1),"")</f>
        <v/>
      </c>
      <c r="H2548" s="3">
        <f>IFERROR(RANK(最小二乘法筛选!H2548,最小二乘法筛选!$C2548:$H2548,-1),"")</f>
        <v>1</v>
      </c>
    </row>
    <row r="2549" spans="1:8" x14ac:dyDescent="0.15">
      <c r="A2549" s="6">
        <v>42186</v>
      </c>
      <c r="C2549" s="3" t="str">
        <f>IFERROR(RANK(最小二乘法筛选!C2549,最小二乘法筛选!$C2549:$H2549,-1),"")</f>
        <v/>
      </c>
      <c r="D2549" s="3" t="str">
        <f>IFERROR(RANK(最小二乘法筛选!D2549,最小二乘法筛选!$C2549:$H2549,-1),"")</f>
        <v/>
      </c>
      <c r="E2549" s="3" t="str">
        <f>IFERROR(RANK(最小二乘法筛选!E2549,最小二乘法筛选!$C2549:$H2549,-1),"")</f>
        <v/>
      </c>
      <c r="F2549" s="3" t="str">
        <f>IFERROR(RANK(最小二乘法筛选!F2549,最小二乘法筛选!$C2549:$H2549,-1),"")</f>
        <v/>
      </c>
      <c r="G2549" s="3" t="str">
        <f>IFERROR(RANK(最小二乘法筛选!G2549,最小二乘法筛选!$C2549:$H2549,-1),"")</f>
        <v/>
      </c>
      <c r="H2549" s="3">
        <f>IFERROR(RANK(最小二乘法筛选!H2549,最小二乘法筛选!$C2549:$H2549,-1),"")</f>
        <v>1</v>
      </c>
    </row>
    <row r="2550" spans="1:8" x14ac:dyDescent="0.15">
      <c r="A2550" s="6">
        <v>42187</v>
      </c>
      <c r="C2550" s="3" t="str">
        <f>IFERROR(RANK(最小二乘法筛选!C2550,最小二乘法筛选!$C2550:$H2550,-1),"")</f>
        <v/>
      </c>
      <c r="D2550" s="3" t="str">
        <f>IFERROR(RANK(最小二乘法筛选!D2550,最小二乘法筛选!$C2550:$H2550,-1),"")</f>
        <v/>
      </c>
      <c r="E2550" s="3" t="str">
        <f>IFERROR(RANK(最小二乘法筛选!E2550,最小二乘法筛选!$C2550:$H2550,-1),"")</f>
        <v/>
      </c>
      <c r="F2550" s="3" t="str">
        <f>IFERROR(RANK(最小二乘法筛选!F2550,最小二乘法筛选!$C2550:$H2550,-1),"")</f>
        <v/>
      </c>
      <c r="G2550" s="3" t="str">
        <f>IFERROR(RANK(最小二乘法筛选!G2550,最小二乘法筛选!$C2550:$H2550,-1),"")</f>
        <v/>
      </c>
      <c r="H2550" s="3">
        <f>IFERROR(RANK(最小二乘法筛选!H2550,最小二乘法筛选!$C2550:$H2550,-1),"")</f>
        <v>1</v>
      </c>
    </row>
    <row r="2551" spans="1:8" x14ac:dyDescent="0.15">
      <c r="A2551" s="6">
        <v>42188</v>
      </c>
      <c r="C2551" s="3" t="str">
        <f>IFERROR(RANK(最小二乘法筛选!C2551,最小二乘法筛选!$C2551:$H2551,-1),"")</f>
        <v/>
      </c>
      <c r="D2551" s="3" t="str">
        <f>IFERROR(RANK(最小二乘法筛选!D2551,最小二乘法筛选!$C2551:$H2551,-1),"")</f>
        <v/>
      </c>
      <c r="E2551" s="3" t="str">
        <f>IFERROR(RANK(最小二乘法筛选!E2551,最小二乘法筛选!$C2551:$H2551,-1),"")</f>
        <v/>
      </c>
      <c r="F2551" s="3" t="str">
        <f>IFERROR(RANK(最小二乘法筛选!F2551,最小二乘法筛选!$C2551:$H2551,-1),"")</f>
        <v/>
      </c>
      <c r="G2551" s="3" t="str">
        <f>IFERROR(RANK(最小二乘法筛选!G2551,最小二乘法筛选!$C2551:$H2551,-1),"")</f>
        <v/>
      </c>
      <c r="H2551" s="3">
        <f>IFERROR(RANK(最小二乘法筛选!H2551,最小二乘法筛选!$C2551:$H2551,-1),"")</f>
        <v>1</v>
      </c>
    </row>
    <row r="2552" spans="1:8" x14ac:dyDescent="0.15">
      <c r="A2552" s="6">
        <v>42191</v>
      </c>
      <c r="C2552" s="3" t="str">
        <f>IFERROR(RANK(最小二乘法筛选!C2552,最小二乘法筛选!$C2552:$H2552,-1),"")</f>
        <v/>
      </c>
      <c r="D2552" s="3" t="str">
        <f>IFERROR(RANK(最小二乘法筛选!D2552,最小二乘法筛选!$C2552:$H2552,-1),"")</f>
        <v/>
      </c>
      <c r="E2552" s="3" t="str">
        <f>IFERROR(RANK(最小二乘法筛选!E2552,最小二乘法筛选!$C2552:$H2552,-1),"")</f>
        <v/>
      </c>
      <c r="F2552" s="3" t="str">
        <f>IFERROR(RANK(最小二乘法筛选!F2552,最小二乘法筛选!$C2552:$H2552,-1),"")</f>
        <v/>
      </c>
      <c r="G2552" s="3" t="str">
        <f>IFERROR(RANK(最小二乘法筛选!G2552,最小二乘法筛选!$C2552:$H2552,-1),"")</f>
        <v/>
      </c>
      <c r="H2552" s="3">
        <f>IFERROR(RANK(最小二乘法筛选!H2552,最小二乘法筛选!$C2552:$H2552,-1),"")</f>
        <v>1</v>
      </c>
    </row>
    <row r="2553" spans="1:8" x14ac:dyDescent="0.15">
      <c r="A2553" s="6">
        <v>42192</v>
      </c>
      <c r="C2553" s="3">
        <f>IFERROR(RANK(最小二乘法筛选!C2553,最小二乘法筛选!$C2553:$H2553,-1),"")</f>
        <v>2</v>
      </c>
      <c r="D2553" s="3" t="str">
        <f>IFERROR(RANK(最小二乘法筛选!D2553,最小二乘法筛选!$C2553:$H2553,-1),"")</f>
        <v/>
      </c>
      <c r="E2553" s="3" t="str">
        <f>IFERROR(RANK(最小二乘法筛选!E2553,最小二乘法筛选!$C2553:$H2553,-1),"")</f>
        <v/>
      </c>
      <c r="F2553" s="3" t="str">
        <f>IFERROR(RANK(最小二乘法筛选!F2553,最小二乘法筛选!$C2553:$H2553,-1),"")</f>
        <v/>
      </c>
      <c r="G2553" s="3" t="str">
        <f>IFERROR(RANK(最小二乘法筛选!G2553,最小二乘法筛选!$C2553:$H2553,-1),"")</f>
        <v/>
      </c>
      <c r="H2553" s="3">
        <f>IFERROR(RANK(最小二乘法筛选!H2553,最小二乘法筛选!$C2553:$H2553,-1),"")</f>
        <v>1</v>
      </c>
    </row>
    <row r="2554" spans="1:8" x14ac:dyDescent="0.15">
      <c r="A2554" s="6">
        <v>42193</v>
      </c>
      <c r="C2554" s="3" t="str">
        <f>IFERROR(RANK(最小二乘法筛选!C2554,最小二乘法筛选!$C2554:$H2554,-1),"")</f>
        <v/>
      </c>
      <c r="D2554" s="3" t="str">
        <f>IFERROR(RANK(最小二乘法筛选!D2554,最小二乘法筛选!$C2554:$H2554,-1),"")</f>
        <v/>
      </c>
      <c r="E2554" s="3" t="str">
        <f>IFERROR(RANK(最小二乘法筛选!E2554,最小二乘法筛选!$C2554:$H2554,-1),"")</f>
        <v/>
      </c>
      <c r="F2554" s="3" t="str">
        <f>IFERROR(RANK(最小二乘法筛选!F2554,最小二乘法筛选!$C2554:$H2554,-1),"")</f>
        <v/>
      </c>
      <c r="G2554" s="3" t="str">
        <f>IFERROR(RANK(最小二乘法筛选!G2554,最小二乘法筛选!$C2554:$H2554,-1),"")</f>
        <v/>
      </c>
      <c r="H2554" s="3">
        <f>IFERROR(RANK(最小二乘法筛选!H2554,最小二乘法筛选!$C2554:$H2554,-1),"")</f>
        <v>1</v>
      </c>
    </row>
    <row r="2555" spans="1:8" x14ac:dyDescent="0.15">
      <c r="A2555" s="6">
        <v>42194</v>
      </c>
      <c r="C2555" s="3" t="str">
        <f>IFERROR(RANK(最小二乘法筛选!C2555,最小二乘法筛选!$C2555:$H2555,-1),"")</f>
        <v/>
      </c>
      <c r="D2555" s="3" t="str">
        <f>IFERROR(RANK(最小二乘法筛选!D2555,最小二乘法筛选!$C2555:$H2555,-1),"")</f>
        <v/>
      </c>
      <c r="E2555" s="3" t="str">
        <f>IFERROR(RANK(最小二乘法筛选!E2555,最小二乘法筛选!$C2555:$H2555,-1),"")</f>
        <v/>
      </c>
      <c r="F2555" s="3" t="str">
        <f>IFERROR(RANK(最小二乘法筛选!F2555,最小二乘法筛选!$C2555:$H2555,-1),"")</f>
        <v/>
      </c>
      <c r="G2555" s="3" t="str">
        <f>IFERROR(RANK(最小二乘法筛选!G2555,最小二乘法筛选!$C2555:$H2555,-1),"")</f>
        <v/>
      </c>
      <c r="H2555" s="3">
        <f>IFERROR(RANK(最小二乘法筛选!H2555,最小二乘法筛选!$C2555:$H2555,-1),"")</f>
        <v>1</v>
      </c>
    </row>
    <row r="2556" spans="1:8" x14ac:dyDescent="0.15">
      <c r="A2556" s="6">
        <v>42195</v>
      </c>
      <c r="C2556" s="3" t="str">
        <f>IFERROR(RANK(最小二乘法筛选!C2556,最小二乘法筛选!$C2556:$H2556,-1),"")</f>
        <v/>
      </c>
      <c r="D2556" s="3" t="str">
        <f>IFERROR(RANK(最小二乘法筛选!D2556,最小二乘法筛选!$C2556:$H2556,-1),"")</f>
        <v/>
      </c>
      <c r="E2556" s="3" t="str">
        <f>IFERROR(RANK(最小二乘法筛选!E2556,最小二乘法筛选!$C2556:$H2556,-1),"")</f>
        <v/>
      </c>
      <c r="F2556" s="3" t="str">
        <f>IFERROR(RANK(最小二乘法筛选!F2556,最小二乘法筛选!$C2556:$H2556,-1),"")</f>
        <v/>
      </c>
      <c r="G2556" s="3" t="str">
        <f>IFERROR(RANK(最小二乘法筛选!G2556,最小二乘法筛选!$C2556:$H2556,-1),"")</f>
        <v/>
      </c>
      <c r="H2556" s="3">
        <f>IFERROR(RANK(最小二乘法筛选!H2556,最小二乘法筛选!$C2556:$H2556,-1),"")</f>
        <v>1</v>
      </c>
    </row>
    <row r="2557" spans="1:8" x14ac:dyDescent="0.15">
      <c r="A2557" s="6">
        <v>42198</v>
      </c>
      <c r="C2557" s="3" t="str">
        <f>IFERROR(RANK(最小二乘法筛选!C2557,最小二乘法筛选!$C2557:$H2557,-1),"")</f>
        <v/>
      </c>
      <c r="D2557" s="3" t="str">
        <f>IFERROR(RANK(最小二乘法筛选!D2557,最小二乘法筛选!$C2557:$H2557,-1),"")</f>
        <v/>
      </c>
      <c r="E2557" s="3" t="str">
        <f>IFERROR(RANK(最小二乘法筛选!E2557,最小二乘法筛选!$C2557:$H2557,-1),"")</f>
        <v/>
      </c>
      <c r="F2557" s="3" t="str">
        <f>IFERROR(RANK(最小二乘法筛选!F2557,最小二乘法筛选!$C2557:$H2557,-1),"")</f>
        <v/>
      </c>
      <c r="G2557" s="3" t="str">
        <f>IFERROR(RANK(最小二乘法筛选!G2557,最小二乘法筛选!$C2557:$H2557,-1),"")</f>
        <v/>
      </c>
      <c r="H2557" s="3">
        <f>IFERROR(RANK(最小二乘法筛选!H2557,最小二乘法筛选!$C2557:$H2557,-1),"")</f>
        <v>1</v>
      </c>
    </row>
    <row r="2558" spans="1:8" x14ac:dyDescent="0.15">
      <c r="A2558" s="6">
        <v>42199</v>
      </c>
      <c r="C2558" s="3" t="str">
        <f>IFERROR(RANK(最小二乘法筛选!C2558,最小二乘法筛选!$C2558:$H2558,-1),"")</f>
        <v/>
      </c>
      <c r="D2558" s="3" t="str">
        <f>IFERROR(RANK(最小二乘法筛选!D2558,最小二乘法筛选!$C2558:$H2558,-1),"")</f>
        <v/>
      </c>
      <c r="E2558" s="3" t="str">
        <f>IFERROR(RANK(最小二乘法筛选!E2558,最小二乘法筛选!$C2558:$H2558,-1),"")</f>
        <v/>
      </c>
      <c r="F2558" s="3" t="str">
        <f>IFERROR(RANK(最小二乘法筛选!F2558,最小二乘法筛选!$C2558:$H2558,-1),"")</f>
        <v/>
      </c>
      <c r="G2558" s="3" t="str">
        <f>IFERROR(RANK(最小二乘法筛选!G2558,最小二乘法筛选!$C2558:$H2558,-1),"")</f>
        <v/>
      </c>
      <c r="H2558" s="3">
        <f>IFERROR(RANK(最小二乘法筛选!H2558,最小二乘法筛选!$C2558:$H2558,-1),"")</f>
        <v>1</v>
      </c>
    </row>
    <row r="2559" spans="1:8" x14ac:dyDescent="0.15">
      <c r="A2559" s="6">
        <v>42200</v>
      </c>
      <c r="C2559" s="3" t="str">
        <f>IFERROR(RANK(最小二乘法筛选!C2559,最小二乘法筛选!$C2559:$H2559,-1),"")</f>
        <v/>
      </c>
      <c r="D2559" s="3" t="str">
        <f>IFERROR(RANK(最小二乘法筛选!D2559,最小二乘法筛选!$C2559:$H2559,-1),"")</f>
        <v/>
      </c>
      <c r="E2559" s="3" t="str">
        <f>IFERROR(RANK(最小二乘法筛选!E2559,最小二乘法筛选!$C2559:$H2559,-1),"")</f>
        <v/>
      </c>
      <c r="F2559" s="3" t="str">
        <f>IFERROR(RANK(最小二乘法筛选!F2559,最小二乘法筛选!$C2559:$H2559,-1),"")</f>
        <v/>
      </c>
      <c r="G2559" s="3" t="str">
        <f>IFERROR(RANK(最小二乘法筛选!G2559,最小二乘法筛选!$C2559:$H2559,-1),"")</f>
        <v/>
      </c>
      <c r="H2559" s="3" t="str">
        <f>IFERROR(RANK(最小二乘法筛选!H2559,最小二乘法筛选!$C2559:$H2559,-1),"")</f>
        <v/>
      </c>
    </row>
    <row r="2560" spans="1:8" x14ac:dyDescent="0.15">
      <c r="A2560" s="6">
        <v>42201</v>
      </c>
      <c r="C2560" s="3" t="str">
        <f>IFERROR(RANK(最小二乘法筛选!C2560,最小二乘法筛选!$C2560:$H2560,-1),"")</f>
        <v/>
      </c>
      <c r="D2560" s="3" t="str">
        <f>IFERROR(RANK(最小二乘法筛选!D2560,最小二乘法筛选!$C2560:$H2560,-1),"")</f>
        <v/>
      </c>
      <c r="E2560" s="3" t="str">
        <f>IFERROR(RANK(最小二乘法筛选!E2560,最小二乘法筛选!$C2560:$H2560,-1),"")</f>
        <v/>
      </c>
      <c r="F2560" s="3" t="str">
        <f>IFERROR(RANK(最小二乘法筛选!F2560,最小二乘法筛选!$C2560:$H2560,-1),"")</f>
        <v/>
      </c>
      <c r="G2560" s="3" t="str">
        <f>IFERROR(RANK(最小二乘法筛选!G2560,最小二乘法筛选!$C2560:$H2560,-1),"")</f>
        <v/>
      </c>
      <c r="H2560" s="3" t="str">
        <f>IFERROR(RANK(最小二乘法筛选!H2560,最小二乘法筛选!$C2560:$H2560,-1),"")</f>
        <v/>
      </c>
    </row>
    <row r="2561" spans="1:8" x14ac:dyDescent="0.15">
      <c r="A2561" s="6">
        <v>42202</v>
      </c>
      <c r="C2561" s="3" t="str">
        <f>IFERROR(RANK(最小二乘法筛选!C2561,最小二乘法筛选!$C2561:$H2561,-1),"")</f>
        <v/>
      </c>
      <c r="D2561" s="3" t="str">
        <f>IFERROR(RANK(最小二乘法筛选!D2561,最小二乘法筛选!$C2561:$H2561,-1),"")</f>
        <v/>
      </c>
      <c r="E2561" s="3" t="str">
        <f>IFERROR(RANK(最小二乘法筛选!E2561,最小二乘法筛选!$C2561:$H2561,-1),"")</f>
        <v/>
      </c>
      <c r="F2561" s="3" t="str">
        <f>IFERROR(RANK(最小二乘法筛选!F2561,最小二乘法筛选!$C2561:$H2561,-1),"")</f>
        <v/>
      </c>
      <c r="G2561" s="3" t="str">
        <f>IFERROR(RANK(最小二乘法筛选!G2561,最小二乘法筛选!$C2561:$H2561,-1),"")</f>
        <v/>
      </c>
      <c r="H2561" s="3" t="str">
        <f>IFERROR(RANK(最小二乘法筛选!H2561,最小二乘法筛选!$C2561:$H2561,-1),"")</f>
        <v/>
      </c>
    </row>
    <row r="2562" spans="1:8" x14ac:dyDescent="0.15">
      <c r="A2562" s="6">
        <v>42205</v>
      </c>
      <c r="C2562" s="3" t="str">
        <f>IFERROR(RANK(最小二乘法筛选!C2562,最小二乘法筛选!$C2562:$H2562,-1),"")</f>
        <v/>
      </c>
      <c r="D2562" s="3" t="str">
        <f>IFERROR(RANK(最小二乘法筛选!D2562,最小二乘法筛选!$C2562:$H2562,-1),"")</f>
        <v/>
      </c>
      <c r="E2562" s="3" t="str">
        <f>IFERROR(RANK(最小二乘法筛选!E2562,最小二乘法筛选!$C2562:$H2562,-1),"")</f>
        <v/>
      </c>
      <c r="F2562" s="3" t="str">
        <f>IFERROR(RANK(最小二乘法筛选!F2562,最小二乘法筛选!$C2562:$H2562,-1),"")</f>
        <v/>
      </c>
      <c r="G2562" s="3" t="str">
        <f>IFERROR(RANK(最小二乘法筛选!G2562,最小二乘法筛选!$C2562:$H2562,-1),"")</f>
        <v/>
      </c>
      <c r="H2562" s="3" t="str">
        <f>IFERROR(RANK(最小二乘法筛选!H2562,最小二乘法筛选!$C2562:$H2562,-1),"")</f>
        <v/>
      </c>
    </row>
    <row r="2563" spans="1:8" x14ac:dyDescent="0.15">
      <c r="A2563" s="6">
        <v>42206</v>
      </c>
      <c r="C2563" s="3" t="str">
        <f>IFERROR(RANK(最小二乘法筛选!C2563,最小二乘法筛选!$C2563:$H2563,-1),"")</f>
        <v/>
      </c>
      <c r="D2563" s="3" t="str">
        <f>IFERROR(RANK(最小二乘法筛选!D2563,最小二乘法筛选!$C2563:$H2563,-1),"")</f>
        <v/>
      </c>
      <c r="E2563" s="3" t="str">
        <f>IFERROR(RANK(最小二乘法筛选!E2563,最小二乘法筛选!$C2563:$H2563,-1),"")</f>
        <v/>
      </c>
      <c r="F2563" s="3" t="str">
        <f>IFERROR(RANK(最小二乘法筛选!F2563,最小二乘法筛选!$C2563:$H2563,-1),"")</f>
        <v/>
      </c>
      <c r="G2563" s="3" t="str">
        <f>IFERROR(RANK(最小二乘法筛选!G2563,最小二乘法筛选!$C2563:$H2563,-1),"")</f>
        <v/>
      </c>
      <c r="H2563" s="3" t="str">
        <f>IFERROR(RANK(最小二乘法筛选!H2563,最小二乘法筛选!$C2563:$H2563,-1),"")</f>
        <v/>
      </c>
    </row>
    <row r="2564" spans="1:8" x14ac:dyDescent="0.15">
      <c r="A2564" s="6">
        <v>42207</v>
      </c>
      <c r="C2564" s="3" t="str">
        <f>IFERROR(RANK(最小二乘法筛选!C2564,最小二乘法筛选!$C2564:$H2564,-1),"")</f>
        <v/>
      </c>
      <c r="D2564" s="3" t="str">
        <f>IFERROR(RANK(最小二乘法筛选!D2564,最小二乘法筛选!$C2564:$H2564,-1),"")</f>
        <v/>
      </c>
      <c r="E2564" s="3" t="str">
        <f>IFERROR(RANK(最小二乘法筛选!E2564,最小二乘法筛选!$C2564:$H2564,-1),"")</f>
        <v/>
      </c>
      <c r="F2564" s="3" t="str">
        <f>IFERROR(RANK(最小二乘法筛选!F2564,最小二乘法筛选!$C2564:$H2564,-1),"")</f>
        <v/>
      </c>
      <c r="G2564" s="3" t="str">
        <f>IFERROR(RANK(最小二乘法筛选!G2564,最小二乘法筛选!$C2564:$H2564,-1),"")</f>
        <v/>
      </c>
      <c r="H2564" s="3" t="str">
        <f>IFERROR(RANK(最小二乘法筛选!H2564,最小二乘法筛选!$C2564:$H2564,-1),"")</f>
        <v/>
      </c>
    </row>
    <row r="2565" spans="1:8" x14ac:dyDescent="0.15">
      <c r="A2565" s="6">
        <v>42208</v>
      </c>
      <c r="C2565" s="3" t="str">
        <f>IFERROR(RANK(最小二乘法筛选!C2565,最小二乘法筛选!$C2565:$H2565,-1),"")</f>
        <v/>
      </c>
      <c r="D2565" s="3" t="str">
        <f>IFERROR(RANK(最小二乘法筛选!D2565,最小二乘法筛选!$C2565:$H2565,-1),"")</f>
        <v/>
      </c>
      <c r="E2565" s="3" t="str">
        <f>IFERROR(RANK(最小二乘法筛选!E2565,最小二乘法筛选!$C2565:$H2565,-1),"")</f>
        <v/>
      </c>
      <c r="F2565" s="3" t="str">
        <f>IFERROR(RANK(最小二乘法筛选!F2565,最小二乘法筛选!$C2565:$H2565,-1),"")</f>
        <v/>
      </c>
      <c r="G2565" s="3" t="str">
        <f>IFERROR(RANK(最小二乘法筛选!G2565,最小二乘法筛选!$C2565:$H2565,-1),"")</f>
        <v/>
      </c>
      <c r="H2565" s="3" t="str">
        <f>IFERROR(RANK(最小二乘法筛选!H2565,最小二乘法筛选!$C2565:$H2565,-1),"")</f>
        <v/>
      </c>
    </row>
    <row r="2566" spans="1:8" x14ac:dyDescent="0.15">
      <c r="A2566" s="6">
        <v>42209</v>
      </c>
      <c r="C2566" s="3" t="str">
        <f>IFERROR(RANK(最小二乘法筛选!C2566,最小二乘法筛选!$C2566:$H2566,-1),"")</f>
        <v/>
      </c>
      <c r="D2566" s="3" t="str">
        <f>IFERROR(RANK(最小二乘法筛选!D2566,最小二乘法筛选!$C2566:$H2566,-1),"")</f>
        <v/>
      </c>
      <c r="E2566" s="3" t="str">
        <f>IFERROR(RANK(最小二乘法筛选!E2566,最小二乘法筛选!$C2566:$H2566,-1),"")</f>
        <v/>
      </c>
      <c r="F2566" s="3" t="str">
        <f>IFERROR(RANK(最小二乘法筛选!F2566,最小二乘法筛选!$C2566:$H2566,-1),"")</f>
        <v/>
      </c>
      <c r="G2566" s="3" t="str">
        <f>IFERROR(RANK(最小二乘法筛选!G2566,最小二乘法筛选!$C2566:$H2566,-1),"")</f>
        <v/>
      </c>
      <c r="H2566" s="3" t="str">
        <f>IFERROR(RANK(最小二乘法筛选!H2566,最小二乘法筛选!$C2566:$H2566,-1),"")</f>
        <v/>
      </c>
    </row>
    <row r="2567" spans="1:8" x14ac:dyDescent="0.15">
      <c r="A2567" s="6">
        <v>42212</v>
      </c>
      <c r="C2567" s="3" t="str">
        <f>IFERROR(RANK(最小二乘法筛选!C2567,最小二乘法筛选!$C2567:$H2567,-1),"")</f>
        <v/>
      </c>
      <c r="D2567" s="3" t="str">
        <f>IFERROR(RANK(最小二乘法筛选!D2567,最小二乘法筛选!$C2567:$H2567,-1),"")</f>
        <v/>
      </c>
      <c r="E2567" s="3" t="str">
        <f>IFERROR(RANK(最小二乘法筛选!E2567,最小二乘法筛选!$C2567:$H2567,-1),"")</f>
        <v/>
      </c>
      <c r="F2567" s="3" t="str">
        <f>IFERROR(RANK(最小二乘法筛选!F2567,最小二乘法筛选!$C2567:$H2567,-1),"")</f>
        <v/>
      </c>
      <c r="G2567" s="3" t="str">
        <f>IFERROR(RANK(最小二乘法筛选!G2567,最小二乘法筛选!$C2567:$H2567,-1),"")</f>
        <v/>
      </c>
      <c r="H2567" s="3" t="str">
        <f>IFERROR(RANK(最小二乘法筛选!H2567,最小二乘法筛选!$C2567:$H2567,-1),"")</f>
        <v/>
      </c>
    </row>
    <row r="2568" spans="1:8" x14ac:dyDescent="0.15">
      <c r="A2568" s="6">
        <v>42213</v>
      </c>
      <c r="C2568" s="3" t="str">
        <f>IFERROR(RANK(最小二乘法筛选!C2568,最小二乘法筛选!$C2568:$H2568,-1),"")</f>
        <v/>
      </c>
      <c r="D2568" s="3" t="str">
        <f>IFERROR(RANK(最小二乘法筛选!D2568,最小二乘法筛选!$C2568:$H2568,-1),"")</f>
        <v/>
      </c>
      <c r="E2568" s="3" t="str">
        <f>IFERROR(RANK(最小二乘法筛选!E2568,最小二乘法筛选!$C2568:$H2568,-1),"")</f>
        <v/>
      </c>
      <c r="F2568" s="3" t="str">
        <f>IFERROR(RANK(最小二乘法筛选!F2568,最小二乘法筛选!$C2568:$H2568,-1),"")</f>
        <v/>
      </c>
      <c r="G2568" s="3" t="str">
        <f>IFERROR(RANK(最小二乘法筛选!G2568,最小二乘法筛选!$C2568:$H2568,-1),"")</f>
        <v/>
      </c>
      <c r="H2568" s="3" t="str">
        <f>IFERROR(RANK(最小二乘法筛选!H2568,最小二乘法筛选!$C2568:$H2568,-1),"")</f>
        <v/>
      </c>
    </row>
    <row r="2569" spans="1:8" x14ac:dyDescent="0.15">
      <c r="A2569" s="6">
        <v>42214</v>
      </c>
      <c r="C2569" s="3" t="str">
        <f>IFERROR(RANK(最小二乘法筛选!C2569,最小二乘法筛选!$C2569:$H2569,-1),"")</f>
        <v/>
      </c>
      <c r="D2569" s="3" t="str">
        <f>IFERROR(RANK(最小二乘法筛选!D2569,最小二乘法筛选!$C2569:$H2569,-1),"")</f>
        <v/>
      </c>
      <c r="E2569" s="3" t="str">
        <f>IFERROR(RANK(最小二乘法筛选!E2569,最小二乘法筛选!$C2569:$H2569,-1),"")</f>
        <v/>
      </c>
      <c r="F2569" s="3" t="str">
        <f>IFERROR(RANK(最小二乘法筛选!F2569,最小二乘法筛选!$C2569:$H2569,-1),"")</f>
        <v/>
      </c>
      <c r="G2569" s="3" t="str">
        <f>IFERROR(RANK(最小二乘法筛选!G2569,最小二乘法筛选!$C2569:$H2569,-1),"")</f>
        <v/>
      </c>
      <c r="H2569" s="3" t="str">
        <f>IFERROR(RANK(最小二乘法筛选!H2569,最小二乘法筛选!$C2569:$H2569,-1),"")</f>
        <v/>
      </c>
    </row>
    <row r="2570" spans="1:8" x14ac:dyDescent="0.15">
      <c r="A2570" s="6">
        <v>42215</v>
      </c>
      <c r="C2570" s="3">
        <f>IFERROR(RANK(最小二乘法筛选!C2570,最小二乘法筛选!$C2570:$H2570,-1),"")</f>
        <v>1</v>
      </c>
      <c r="D2570" s="3" t="str">
        <f>IFERROR(RANK(最小二乘法筛选!D2570,最小二乘法筛选!$C2570:$H2570,-1),"")</f>
        <v/>
      </c>
      <c r="E2570" s="3" t="str">
        <f>IFERROR(RANK(最小二乘法筛选!E2570,最小二乘法筛选!$C2570:$H2570,-1),"")</f>
        <v/>
      </c>
      <c r="F2570" s="3" t="str">
        <f>IFERROR(RANK(最小二乘法筛选!F2570,最小二乘法筛选!$C2570:$H2570,-1),"")</f>
        <v/>
      </c>
      <c r="G2570" s="3" t="str">
        <f>IFERROR(RANK(最小二乘法筛选!G2570,最小二乘法筛选!$C2570:$H2570,-1),"")</f>
        <v/>
      </c>
      <c r="H2570" s="3" t="str">
        <f>IFERROR(RANK(最小二乘法筛选!H2570,最小二乘法筛选!$C2570:$H2570,-1),"")</f>
        <v/>
      </c>
    </row>
    <row r="2571" spans="1:8" x14ac:dyDescent="0.15">
      <c r="A2571" s="6">
        <v>42216</v>
      </c>
      <c r="C2571" s="3">
        <f>IFERROR(RANK(最小二乘法筛选!C2571,最小二乘法筛选!$C2571:$H2571,-1),"")</f>
        <v>1</v>
      </c>
      <c r="D2571" s="3" t="str">
        <f>IFERROR(RANK(最小二乘法筛选!D2571,最小二乘法筛选!$C2571:$H2571,-1),"")</f>
        <v/>
      </c>
      <c r="E2571" s="3" t="str">
        <f>IFERROR(RANK(最小二乘法筛选!E2571,最小二乘法筛选!$C2571:$H2571,-1),"")</f>
        <v/>
      </c>
      <c r="F2571" s="3" t="str">
        <f>IFERROR(RANK(最小二乘法筛选!F2571,最小二乘法筛选!$C2571:$H2571,-1),"")</f>
        <v/>
      </c>
      <c r="G2571" s="3" t="str">
        <f>IFERROR(RANK(最小二乘法筛选!G2571,最小二乘法筛选!$C2571:$H2571,-1),"")</f>
        <v/>
      </c>
      <c r="H2571" s="3" t="str">
        <f>IFERROR(RANK(最小二乘法筛选!H2571,最小二乘法筛选!$C2571:$H2571,-1),"")</f>
        <v/>
      </c>
    </row>
    <row r="2572" spans="1:8" x14ac:dyDescent="0.15">
      <c r="A2572" s="6">
        <v>42219</v>
      </c>
      <c r="C2572" s="3">
        <f>IFERROR(RANK(最小二乘法筛选!C2572,最小二乘法筛选!$C2572:$H2572,-1),"")</f>
        <v>1</v>
      </c>
      <c r="D2572" s="3" t="str">
        <f>IFERROR(RANK(最小二乘法筛选!D2572,最小二乘法筛选!$C2572:$H2572,-1),"")</f>
        <v/>
      </c>
      <c r="E2572" s="3" t="str">
        <f>IFERROR(RANK(最小二乘法筛选!E2572,最小二乘法筛选!$C2572:$H2572,-1),"")</f>
        <v/>
      </c>
      <c r="F2572" s="3" t="str">
        <f>IFERROR(RANK(最小二乘法筛选!F2572,最小二乘法筛选!$C2572:$H2572,-1),"")</f>
        <v/>
      </c>
      <c r="G2572" s="3" t="str">
        <f>IFERROR(RANK(最小二乘法筛选!G2572,最小二乘法筛选!$C2572:$H2572,-1),"")</f>
        <v/>
      </c>
      <c r="H2572" s="3" t="str">
        <f>IFERROR(RANK(最小二乘法筛选!H2572,最小二乘法筛选!$C2572:$H2572,-1),"")</f>
        <v/>
      </c>
    </row>
    <row r="2573" spans="1:8" x14ac:dyDescent="0.15">
      <c r="A2573" s="6">
        <v>42220</v>
      </c>
      <c r="C2573" s="3">
        <f>IFERROR(RANK(最小二乘法筛选!C2573,最小二乘法筛选!$C2573:$H2573,-1),"")</f>
        <v>1</v>
      </c>
      <c r="D2573" s="3" t="str">
        <f>IFERROR(RANK(最小二乘法筛选!D2573,最小二乘法筛选!$C2573:$H2573,-1),"")</f>
        <v/>
      </c>
      <c r="E2573" s="3" t="str">
        <f>IFERROR(RANK(最小二乘法筛选!E2573,最小二乘法筛选!$C2573:$H2573,-1),"")</f>
        <v/>
      </c>
      <c r="F2573" s="3" t="str">
        <f>IFERROR(RANK(最小二乘法筛选!F2573,最小二乘法筛选!$C2573:$H2573,-1),"")</f>
        <v/>
      </c>
      <c r="G2573" s="3" t="str">
        <f>IFERROR(RANK(最小二乘法筛选!G2573,最小二乘法筛选!$C2573:$H2573,-1),"")</f>
        <v/>
      </c>
      <c r="H2573" s="3" t="str">
        <f>IFERROR(RANK(最小二乘法筛选!H2573,最小二乘法筛选!$C2573:$H2573,-1),"")</f>
        <v/>
      </c>
    </row>
    <row r="2574" spans="1:8" x14ac:dyDescent="0.15">
      <c r="A2574" s="6">
        <v>42221</v>
      </c>
      <c r="C2574" s="3">
        <f>IFERROR(RANK(最小二乘法筛选!C2574,最小二乘法筛选!$C2574:$H2574,-1),"")</f>
        <v>1</v>
      </c>
      <c r="D2574" s="3" t="str">
        <f>IFERROR(RANK(最小二乘法筛选!D2574,最小二乘法筛选!$C2574:$H2574,-1),"")</f>
        <v/>
      </c>
      <c r="E2574" s="3" t="str">
        <f>IFERROR(RANK(最小二乘法筛选!E2574,最小二乘法筛选!$C2574:$H2574,-1),"")</f>
        <v/>
      </c>
      <c r="F2574" s="3" t="str">
        <f>IFERROR(RANK(最小二乘法筛选!F2574,最小二乘法筛选!$C2574:$H2574,-1),"")</f>
        <v/>
      </c>
      <c r="G2574" s="3" t="str">
        <f>IFERROR(RANK(最小二乘法筛选!G2574,最小二乘法筛选!$C2574:$H2574,-1),"")</f>
        <v/>
      </c>
      <c r="H2574" s="3" t="str">
        <f>IFERROR(RANK(最小二乘法筛选!H2574,最小二乘法筛选!$C2574:$H2574,-1),"")</f>
        <v/>
      </c>
    </row>
    <row r="2575" spans="1:8" x14ac:dyDescent="0.15">
      <c r="A2575" s="6">
        <v>42222</v>
      </c>
      <c r="C2575" s="3">
        <f>IFERROR(RANK(最小二乘法筛选!C2575,最小二乘法筛选!$C2575:$H2575,-1),"")</f>
        <v>1</v>
      </c>
      <c r="D2575" s="3" t="str">
        <f>IFERROR(RANK(最小二乘法筛选!D2575,最小二乘法筛选!$C2575:$H2575,-1),"")</f>
        <v/>
      </c>
      <c r="E2575" s="3" t="str">
        <f>IFERROR(RANK(最小二乘法筛选!E2575,最小二乘法筛选!$C2575:$H2575,-1),"")</f>
        <v/>
      </c>
      <c r="F2575" s="3" t="str">
        <f>IFERROR(RANK(最小二乘法筛选!F2575,最小二乘法筛选!$C2575:$H2575,-1),"")</f>
        <v/>
      </c>
      <c r="G2575" s="3" t="str">
        <f>IFERROR(RANK(最小二乘法筛选!G2575,最小二乘法筛选!$C2575:$H2575,-1),"")</f>
        <v/>
      </c>
      <c r="H2575" s="3" t="str">
        <f>IFERROR(RANK(最小二乘法筛选!H2575,最小二乘法筛选!$C2575:$H2575,-1),"")</f>
        <v/>
      </c>
    </row>
    <row r="2576" spans="1:8" x14ac:dyDescent="0.15">
      <c r="A2576" s="6">
        <v>42223</v>
      </c>
      <c r="C2576" s="3">
        <f>IFERROR(RANK(最小二乘法筛选!C2576,最小二乘法筛选!$C2576:$H2576,-1),"")</f>
        <v>1</v>
      </c>
      <c r="D2576" s="3" t="str">
        <f>IFERROR(RANK(最小二乘法筛选!D2576,最小二乘法筛选!$C2576:$H2576,-1),"")</f>
        <v/>
      </c>
      <c r="E2576" s="3" t="str">
        <f>IFERROR(RANK(最小二乘法筛选!E2576,最小二乘法筛选!$C2576:$H2576,-1),"")</f>
        <v/>
      </c>
      <c r="F2576" s="3" t="str">
        <f>IFERROR(RANK(最小二乘法筛选!F2576,最小二乘法筛选!$C2576:$H2576,-1),"")</f>
        <v/>
      </c>
      <c r="G2576" s="3" t="str">
        <f>IFERROR(RANK(最小二乘法筛选!G2576,最小二乘法筛选!$C2576:$H2576,-1),"")</f>
        <v/>
      </c>
      <c r="H2576" s="3" t="str">
        <f>IFERROR(RANK(最小二乘法筛选!H2576,最小二乘法筛选!$C2576:$H2576,-1),"")</f>
        <v/>
      </c>
    </row>
    <row r="2577" spans="1:8" x14ac:dyDescent="0.15">
      <c r="A2577" s="6">
        <v>42226</v>
      </c>
      <c r="C2577" s="3" t="str">
        <f>IFERROR(RANK(最小二乘法筛选!C2577,最小二乘法筛选!$C2577:$H2577,-1),"")</f>
        <v/>
      </c>
      <c r="D2577" s="3" t="str">
        <f>IFERROR(RANK(最小二乘法筛选!D2577,最小二乘法筛选!$C2577:$H2577,-1),"")</f>
        <v/>
      </c>
      <c r="E2577" s="3" t="str">
        <f>IFERROR(RANK(最小二乘法筛选!E2577,最小二乘法筛选!$C2577:$H2577,-1),"")</f>
        <v/>
      </c>
      <c r="F2577" s="3" t="str">
        <f>IFERROR(RANK(最小二乘法筛选!F2577,最小二乘法筛选!$C2577:$H2577,-1),"")</f>
        <v/>
      </c>
      <c r="G2577" s="3" t="str">
        <f>IFERROR(RANK(最小二乘法筛选!G2577,最小二乘法筛选!$C2577:$H2577,-1),"")</f>
        <v/>
      </c>
      <c r="H2577" s="3" t="str">
        <f>IFERROR(RANK(最小二乘法筛选!H2577,最小二乘法筛选!$C2577:$H2577,-1),"")</f>
        <v/>
      </c>
    </row>
    <row r="2578" spans="1:8" x14ac:dyDescent="0.15">
      <c r="A2578" s="6">
        <v>42227</v>
      </c>
      <c r="C2578" s="3" t="str">
        <f>IFERROR(RANK(最小二乘法筛选!C2578,最小二乘法筛选!$C2578:$H2578,-1),"")</f>
        <v/>
      </c>
      <c r="D2578" s="3" t="str">
        <f>IFERROR(RANK(最小二乘法筛选!D2578,最小二乘法筛选!$C2578:$H2578,-1),"")</f>
        <v/>
      </c>
      <c r="E2578" s="3" t="str">
        <f>IFERROR(RANK(最小二乘法筛选!E2578,最小二乘法筛选!$C2578:$H2578,-1),"")</f>
        <v/>
      </c>
      <c r="F2578" s="3" t="str">
        <f>IFERROR(RANK(最小二乘法筛选!F2578,最小二乘法筛选!$C2578:$H2578,-1),"")</f>
        <v/>
      </c>
      <c r="G2578" s="3" t="str">
        <f>IFERROR(RANK(最小二乘法筛选!G2578,最小二乘法筛选!$C2578:$H2578,-1),"")</f>
        <v/>
      </c>
      <c r="H2578" s="3" t="str">
        <f>IFERROR(RANK(最小二乘法筛选!H2578,最小二乘法筛选!$C2578:$H2578,-1),"")</f>
        <v/>
      </c>
    </row>
    <row r="2579" spans="1:8" x14ac:dyDescent="0.15">
      <c r="A2579" s="6">
        <v>42228</v>
      </c>
      <c r="C2579" s="3">
        <f>IFERROR(RANK(最小二乘法筛选!C2579,最小二乘法筛选!$C2579:$H2579,-1),"")</f>
        <v>1</v>
      </c>
      <c r="D2579" s="3" t="str">
        <f>IFERROR(RANK(最小二乘法筛选!D2579,最小二乘法筛选!$C2579:$H2579,-1),"")</f>
        <v/>
      </c>
      <c r="E2579" s="3" t="str">
        <f>IFERROR(RANK(最小二乘法筛选!E2579,最小二乘法筛选!$C2579:$H2579,-1),"")</f>
        <v/>
      </c>
      <c r="F2579" s="3" t="str">
        <f>IFERROR(RANK(最小二乘法筛选!F2579,最小二乘法筛选!$C2579:$H2579,-1),"")</f>
        <v/>
      </c>
      <c r="G2579" s="3" t="str">
        <f>IFERROR(RANK(最小二乘法筛选!G2579,最小二乘法筛选!$C2579:$H2579,-1),"")</f>
        <v/>
      </c>
      <c r="H2579" s="3" t="str">
        <f>IFERROR(RANK(最小二乘法筛选!H2579,最小二乘法筛选!$C2579:$H2579,-1),"")</f>
        <v/>
      </c>
    </row>
    <row r="2580" spans="1:8" x14ac:dyDescent="0.15">
      <c r="A2580" s="6">
        <v>42229</v>
      </c>
      <c r="C2580" s="3">
        <f>IFERROR(RANK(最小二乘法筛选!C2580,最小二乘法筛选!$C2580:$H2580,-1),"")</f>
        <v>1</v>
      </c>
      <c r="D2580" s="3" t="str">
        <f>IFERROR(RANK(最小二乘法筛选!D2580,最小二乘法筛选!$C2580:$H2580,-1),"")</f>
        <v/>
      </c>
      <c r="E2580" s="3" t="str">
        <f>IFERROR(RANK(最小二乘法筛选!E2580,最小二乘法筛选!$C2580:$H2580,-1),"")</f>
        <v/>
      </c>
      <c r="F2580" s="3" t="str">
        <f>IFERROR(RANK(最小二乘法筛选!F2580,最小二乘法筛选!$C2580:$H2580,-1),"")</f>
        <v/>
      </c>
      <c r="G2580" s="3" t="str">
        <f>IFERROR(RANK(最小二乘法筛选!G2580,最小二乘法筛选!$C2580:$H2580,-1),"")</f>
        <v/>
      </c>
      <c r="H2580" s="3" t="str">
        <f>IFERROR(RANK(最小二乘法筛选!H2580,最小二乘法筛选!$C2580:$H2580,-1),"")</f>
        <v/>
      </c>
    </row>
    <row r="2581" spans="1:8" x14ac:dyDescent="0.15">
      <c r="A2581" s="6">
        <v>42230</v>
      </c>
      <c r="C2581" s="3" t="str">
        <f>IFERROR(RANK(最小二乘法筛选!C2581,最小二乘法筛选!$C2581:$H2581,-1),"")</f>
        <v/>
      </c>
      <c r="D2581" s="3" t="str">
        <f>IFERROR(RANK(最小二乘法筛选!D2581,最小二乘法筛选!$C2581:$H2581,-1),"")</f>
        <v/>
      </c>
      <c r="E2581" s="3" t="str">
        <f>IFERROR(RANK(最小二乘法筛选!E2581,最小二乘法筛选!$C2581:$H2581,-1),"")</f>
        <v/>
      </c>
      <c r="F2581" s="3" t="str">
        <f>IFERROR(RANK(最小二乘法筛选!F2581,最小二乘法筛选!$C2581:$H2581,-1),"")</f>
        <v/>
      </c>
      <c r="G2581" s="3" t="str">
        <f>IFERROR(RANK(最小二乘法筛选!G2581,最小二乘法筛选!$C2581:$H2581,-1),"")</f>
        <v/>
      </c>
      <c r="H2581" s="3" t="str">
        <f>IFERROR(RANK(最小二乘法筛选!H2581,最小二乘法筛选!$C2581:$H2581,-1),"")</f>
        <v/>
      </c>
    </row>
    <row r="2582" spans="1:8" x14ac:dyDescent="0.15">
      <c r="A2582" s="6">
        <v>42233</v>
      </c>
      <c r="C2582" s="3" t="str">
        <f>IFERROR(RANK(最小二乘法筛选!C2582,最小二乘法筛选!$C2582:$H2582,-1),"")</f>
        <v/>
      </c>
      <c r="D2582" s="3" t="str">
        <f>IFERROR(RANK(最小二乘法筛选!D2582,最小二乘法筛选!$C2582:$H2582,-1),"")</f>
        <v/>
      </c>
      <c r="E2582" s="3" t="str">
        <f>IFERROR(RANK(最小二乘法筛选!E2582,最小二乘法筛选!$C2582:$H2582,-1),"")</f>
        <v/>
      </c>
      <c r="F2582" s="3" t="str">
        <f>IFERROR(RANK(最小二乘法筛选!F2582,最小二乘法筛选!$C2582:$H2582,-1),"")</f>
        <v/>
      </c>
      <c r="G2582" s="3" t="str">
        <f>IFERROR(RANK(最小二乘法筛选!G2582,最小二乘法筛选!$C2582:$H2582,-1),"")</f>
        <v/>
      </c>
      <c r="H2582" s="3" t="str">
        <f>IFERROR(RANK(最小二乘法筛选!H2582,最小二乘法筛选!$C2582:$H2582,-1),"")</f>
        <v/>
      </c>
    </row>
    <row r="2583" spans="1:8" x14ac:dyDescent="0.15">
      <c r="A2583" s="6">
        <v>42234</v>
      </c>
      <c r="C2583" s="3">
        <f>IFERROR(RANK(最小二乘法筛选!C2583,最小二乘法筛选!$C2583:$H2583,-1),"")</f>
        <v>1</v>
      </c>
      <c r="D2583" s="3" t="str">
        <f>IFERROR(RANK(最小二乘法筛选!D2583,最小二乘法筛选!$C2583:$H2583,-1),"")</f>
        <v/>
      </c>
      <c r="E2583" s="3" t="str">
        <f>IFERROR(RANK(最小二乘法筛选!E2583,最小二乘法筛选!$C2583:$H2583,-1),"")</f>
        <v/>
      </c>
      <c r="F2583" s="3" t="str">
        <f>IFERROR(RANK(最小二乘法筛选!F2583,最小二乘法筛选!$C2583:$H2583,-1),"")</f>
        <v/>
      </c>
      <c r="G2583" s="3" t="str">
        <f>IFERROR(RANK(最小二乘法筛选!G2583,最小二乘法筛选!$C2583:$H2583,-1),"")</f>
        <v/>
      </c>
      <c r="H2583" s="3" t="str">
        <f>IFERROR(RANK(最小二乘法筛选!H2583,最小二乘法筛选!$C2583:$H2583,-1),"")</f>
        <v/>
      </c>
    </row>
    <row r="2584" spans="1:8" x14ac:dyDescent="0.15">
      <c r="A2584" s="6">
        <v>42235</v>
      </c>
      <c r="C2584" s="3">
        <f>IFERROR(RANK(最小二乘法筛选!C2584,最小二乘法筛选!$C2584:$H2584,-1),"")</f>
        <v>1</v>
      </c>
      <c r="D2584" s="3" t="str">
        <f>IFERROR(RANK(最小二乘法筛选!D2584,最小二乘法筛选!$C2584:$H2584,-1),"")</f>
        <v/>
      </c>
      <c r="E2584" s="3" t="str">
        <f>IFERROR(RANK(最小二乘法筛选!E2584,最小二乘法筛选!$C2584:$H2584,-1),"")</f>
        <v/>
      </c>
      <c r="F2584" s="3" t="str">
        <f>IFERROR(RANK(最小二乘法筛选!F2584,最小二乘法筛选!$C2584:$H2584,-1),"")</f>
        <v/>
      </c>
      <c r="G2584" s="3" t="str">
        <f>IFERROR(RANK(最小二乘法筛选!G2584,最小二乘法筛选!$C2584:$H2584,-1),"")</f>
        <v/>
      </c>
      <c r="H2584" s="3" t="str">
        <f>IFERROR(RANK(最小二乘法筛选!H2584,最小二乘法筛选!$C2584:$H2584,-1),"")</f>
        <v/>
      </c>
    </row>
    <row r="2585" spans="1:8" x14ac:dyDescent="0.15">
      <c r="A2585" s="6">
        <v>42236</v>
      </c>
      <c r="C2585" s="3">
        <f>IFERROR(RANK(最小二乘法筛选!C2585,最小二乘法筛选!$C2585:$H2585,-1),"")</f>
        <v>1</v>
      </c>
      <c r="D2585" s="3" t="str">
        <f>IFERROR(RANK(最小二乘法筛选!D2585,最小二乘法筛选!$C2585:$H2585,-1),"")</f>
        <v/>
      </c>
      <c r="E2585" s="3" t="str">
        <f>IFERROR(RANK(最小二乘法筛选!E2585,最小二乘法筛选!$C2585:$H2585,-1),"")</f>
        <v/>
      </c>
      <c r="F2585" s="3" t="str">
        <f>IFERROR(RANK(最小二乘法筛选!F2585,最小二乘法筛选!$C2585:$H2585,-1),"")</f>
        <v/>
      </c>
      <c r="G2585" s="3" t="str">
        <f>IFERROR(RANK(最小二乘法筛选!G2585,最小二乘法筛选!$C2585:$H2585,-1),"")</f>
        <v/>
      </c>
      <c r="H2585" s="3" t="str">
        <f>IFERROR(RANK(最小二乘法筛选!H2585,最小二乘法筛选!$C2585:$H2585,-1),"")</f>
        <v/>
      </c>
    </row>
    <row r="2586" spans="1:8" x14ac:dyDescent="0.15">
      <c r="A2586" s="6">
        <v>42237</v>
      </c>
      <c r="C2586" s="3">
        <f>IFERROR(RANK(最小二乘法筛选!C2586,最小二乘法筛选!$C2586:$H2586,-1),"")</f>
        <v>1</v>
      </c>
      <c r="D2586" s="3" t="str">
        <f>IFERROR(RANK(最小二乘法筛选!D2586,最小二乘法筛选!$C2586:$H2586,-1),"")</f>
        <v/>
      </c>
      <c r="E2586" s="3" t="str">
        <f>IFERROR(RANK(最小二乘法筛选!E2586,最小二乘法筛选!$C2586:$H2586,-1),"")</f>
        <v/>
      </c>
      <c r="F2586" s="3" t="str">
        <f>IFERROR(RANK(最小二乘法筛选!F2586,最小二乘法筛选!$C2586:$H2586,-1),"")</f>
        <v/>
      </c>
      <c r="G2586" s="3" t="str">
        <f>IFERROR(RANK(最小二乘法筛选!G2586,最小二乘法筛选!$C2586:$H2586,-1),"")</f>
        <v/>
      </c>
      <c r="H2586" s="3" t="str">
        <f>IFERROR(RANK(最小二乘法筛选!H2586,最小二乘法筛选!$C2586:$H2586,-1),"")</f>
        <v/>
      </c>
    </row>
    <row r="2587" spans="1:8" x14ac:dyDescent="0.15">
      <c r="A2587" s="6">
        <v>42240</v>
      </c>
      <c r="C2587" s="3">
        <f>IFERROR(RANK(最小二乘法筛选!C2587,最小二乘法筛选!$C2587:$H2587,-1),"")</f>
        <v>1</v>
      </c>
      <c r="D2587" s="3" t="str">
        <f>IFERROR(RANK(最小二乘法筛选!D2587,最小二乘法筛选!$C2587:$H2587,-1),"")</f>
        <v/>
      </c>
      <c r="E2587" s="3" t="str">
        <f>IFERROR(RANK(最小二乘法筛选!E2587,最小二乘法筛选!$C2587:$H2587,-1),"")</f>
        <v/>
      </c>
      <c r="F2587" s="3" t="str">
        <f>IFERROR(RANK(最小二乘法筛选!F2587,最小二乘法筛选!$C2587:$H2587,-1),"")</f>
        <v/>
      </c>
      <c r="G2587" s="3" t="str">
        <f>IFERROR(RANK(最小二乘法筛选!G2587,最小二乘法筛选!$C2587:$H2587,-1),"")</f>
        <v/>
      </c>
      <c r="H2587" s="3" t="str">
        <f>IFERROR(RANK(最小二乘法筛选!H2587,最小二乘法筛选!$C2587:$H2587,-1),"")</f>
        <v/>
      </c>
    </row>
    <row r="2588" spans="1:8" x14ac:dyDescent="0.15">
      <c r="A2588" s="6">
        <v>42241</v>
      </c>
      <c r="C2588" s="3">
        <f>IFERROR(RANK(最小二乘法筛选!C2588,最小二乘法筛选!$C2588:$H2588,-1),"")</f>
        <v>1</v>
      </c>
      <c r="D2588" s="3" t="str">
        <f>IFERROR(RANK(最小二乘法筛选!D2588,最小二乘法筛选!$C2588:$H2588,-1),"")</f>
        <v/>
      </c>
      <c r="E2588" s="3" t="str">
        <f>IFERROR(RANK(最小二乘法筛选!E2588,最小二乘法筛选!$C2588:$H2588,-1),"")</f>
        <v/>
      </c>
      <c r="F2588" s="3" t="str">
        <f>IFERROR(RANK(最小二乘法筛选!F2588,最小二乘法筛选!$C2588:$H2588,-1),"")</f>
        <v/>
      </c>
      <c r="G2588" s="3" t="str">
        <f>IFERROR(RANK(最小二乘法筛选!G2588,最小二乘法筛选!$C2588:$H2588,-1),"")</f>
        <v/>
      </c>
      <c r="H2588" s="3" t="str">
        <f>IFERROR(RANK(最小二乘法筛选!H2588,最小二乘法筛选!$C2588:$H2588,-1),"")</f>
        <v/>
      </c>
    </row>
    <row r="2589" spans="1:8" x14ac:dyDescent="0.15">
      <c r="A2589" s="6">
        <v>42242</v>
      </c>
      <c r="C2589" s="3">
        <f>IFERROR(RANK(最小二乘法筛选!C2589,最小二乘法筛选!$C2589:$H2589,-1),"")</f>
        <v>1</v>
      </c>
      <c r="D2589" s="3" t="str">
        <f>IFERROR(RANK(最小二乘法筛选!D2589,最小二乘法筛选!$C2589:$H2589,-1),"")</f>
        <v/>
      </c>
      <c r="E2589" s="3" t="str">
        <f>IFERROR(RANK(最小二乘法筛选!E2589,最小二乘法筛选!$C2589:$H2589,-1),"")</f>
        <v/>
      </c>
      <c r="F2589" s="3" t="str">
        <f>IFERROR(RANK(最小二乘法筛选!F2589,最小二乘法筛选!$C2589:$H2589,-1),"")</f>
        <v/>
      </c>
      <c r="G2589" s="3" t="str">
        <f>IFERROR(RANK(最小二乘法筛选!G2589,最小二乘法筛选!$C2589:$H2589,-1),"")</f>
        <v/>
      </c>
      <c r="H2589" s="3" t="str">
        <f>IFERROR(RANK(最小二乘法筛选!H2589,最小二乘法筛选!$C2589:$H2589,-1),"")</f>
        <v/>
      </c>
    </row>
    <row r="2590" spans="1:8" x14ac:dyDescent="0.15">
      <c r="A2590" s="6">
        <v>42243</v>
      </c>
      <c r="C2590" s="3">
        <f>IFERROR(RANK(最小二乘法筛选!C2590,最小二乘法筛选!$C2590:$H2590,-1),"")</f>
        <v>1</v>
      </c>
      <c r="D2590" s="3" t="str">
        <f>IFERROR(RANK(最小二乘法筛选!D2590,最小二乘法筛选!$C2590:$H2590,-1),"")</f>
        <v/>
      </c>
      <c r="E2590" s="3" t="str">
        <f>IFERROR(RANK(最小二乘法筛选!E2590,最小二乘法筛选!$C2590:$H2590,-1),"")</f>
        <v/>
      </c>
      <c r="F2590" s="3" t="str">
        <f>IFERROR(RANK(最小二乘法筛选!F2590,最小二乘法筛选!$C2590:$H2590,-1),"")</f>
        <v/>
      </c>
      <c r="G2590" s="3" t="str">
        <f>IFERROR(RANK(最小二乘法筛选!G2590,最小二乘法筛选!$C2590:$H2590,-1),"")</f>
        <v/>
      </c>
      <c r="H2590" s="3" t="str">
        <f>IFERROR(RANK(最小二乘法筛选!H2590,最小二乘法筛选!$C2590:$H2590,-1),"")</f>
        <v/>
      </c>
    </row>
    <row r="2591" spans="1:8" x14ac:dyDescent="0.15">
      <c r="A2591" s="6">
        <v>42244</v>
      </c>
      <c r="C2591" s="3">
        <f>IFERROR(RANK(最小二乘法筛选!C2591,最小二乘法筛选!$C2591:$H2591,-1),"")</f>
        <v>1</v>
      </c>
      <c r="D2591" s="3" t="str">
        <f>IFERROR(RANK(最小二乘法筛选!D2591,最小二乘法筛选!$C2591:$H2591,-1),"")</f>
        <v/>
      </c>
      <c r="E2591" s="3" t="str">
        <f>IFERROR(RANK(最小二乘法筛选!E2591,最小二乘法筛选!$C2591:$H2591,-1),"")</f>
        <v/>
      </c>
      <c r="F2591" s="3" t="str">
        <f>IFERROR(RANK(最小二乘法筛选!F2591,最小二乘法筛选!$C2591:$H2591,-1),"")</f>
        <v/>
      </c>
      <c r="G2591" s="3" t="str">
        <f>IFERROR(RANK(最小二乘法筛选!G2591,最小二乘法筛选!$C2591:$H2591,-1),"")</f>
        <v/>
      </c>
      <c r="H2591" s="3" t="str">
        <f>IFERROR(RANK(最小二乘法筛选!H2591,最小二乘法筛选!$C2591:$H2591,-1),"")</f>
        <v/>
      </c>
    </row>
    <row r="2592" spans="1:8" x14ac:dyDescent="0.15">
      <c r="A2592" s="6">
        <v>42247</v>
      </c>
      <c r="C2592" s="3">
        <f>IFERROR(RANK(最小二乘法筛选!C2592,最小二乘法筛选!$C2592:$H2592,-1),"")</f>
        <v>1</v>
      </c>
      <c r="D2592" s="3" t="str">
        <f>IFERROR(RANK(最小二乘法筛选!D2592,最小二乘法筛选!$C2592:$H2592,-1),"")</f>
        <v/>
      </c>
      <c r="E2592" s="3" t="str">
        <f>IFERROR(RANK(最小二乘法筛选!E2592,最小二乘法筛选!$C2592:$H2592,-1),"")</f>
        <v/>
      </c>
      <c r="F2592" s="3" t="str">
        <f>IFERROR(RANK(最小二乘法筛选!F2592,最小二乘法筛选!$C2592:$H2592,-1),"")</f>
        <v/>
      </c>
      <c r="G2592" s="3" t="str">
        <f>IFERROR(RANK(最小二乘法筛选!G2592,最小二乘法筛选!$C2592:$H2592,-1),"")</f>
        <v/>
      </c>
      <c r="H2592" s="3" t="str">
        <f>IFERROR(RANK(最小二乘法筛选!H2592,最小二乘法筛选!$C2592:$H2592,-1),"")</f>
        <v/>
      </c>
    </row>
    <row r="2593" spans="1:8" x14ac:dyDescent="0.15">
      <c r="A2593" s="6">
        <v>42248</v>
      </c>
      <c r="C2593" s="3">
        <f>IFERROR(RANK(最小二乘法筛选!C2593,最小二乘法筛选!$C2593:$H2593,-1),"")</f>
        <v>1</v>
      </c>
      <c r="D2593" s="3" t="str">
        <f>IFERROR(RANK(最小二乘法筛选!D2593,最小二乘法筛选!$C2593:$H2593,-1),"")</f>
        <v/>
      </c>
      <c r="E2593" s="3" t="str">
        <f>IFERROR(RANK(最小二乘法筛选!E2593,最小二乘法筛选!$C2593:$H2593,-1),"")</f>
        <v/>
      </c>
      <c r="F2593" s="3" t="str">
        <f>IFERROR(RANK(最小二乘法筛选!F2593,最小二乘法筛选!$C2593:$H2593,-1),"")</f>
        <v/>
      </c>
      <c r="G2593" s="3" t="str">
        <f>IFERROR(RANK(最小二乘法筛选!G2593,最小二乘法筛选!$C2593:$H2593,-1),"")</f>
        <v/>
      </c>
      <c r="H2593" s="3" t="str">
        <f>IFERROR(RANK(最小二乘法筛选!H2593,最小二乘法筛选!$C2593:$H2593,-1),"")</f>
        <v/>
      </c>
    </row>
    <row r="2594" spans="1:8" x14ac:dyDescent="0.15">
      <c r="A2594" s="6">
        <v>42249</v>
      </c>
      <c r="C2594" s="3">
        <f>IFERROR(RANK(最小二乘法筛选!C2594,最小二乘法筛选!$C2594:$H2594,-1),"")</f>
        <v>1</v>
      </c>
      <c r="D2594" s="3" t="str">
        <f>IFERROR(RANK(最小二乘法筛选!D2594,最小二乘法筛选!$C2594:$H2594,-1),"")</f>
        <v/>
      </c>
      <c r="E2594" s="3" t="str">
        <f>IFERROR(RANK(最小二乘法筛选!E2594,最小二乘法筛选!$C2594:$H2594,-1),"")</f>
        <v/>
      </c>
      <c r="F2594" s="3" t="str">
        <f>IFERROR(RANK(最小二乘法筛选!F2594,最小二乘法筛选!$C2594:$H2594,-1),"")</f>
        <v/>
      </c>
      <c r="G2594" s="3" t="str">
        <f>IFERROR(RANK(最小二乘法筛选!G2594,最小二乘法筛选!$C2594:$H2594,-1),"")</f>
        <v/>
      </c>
      <c r="H2594" s="3" t="str">
        <f>IFERROR(RANK(最小二乘法筛选!H2594,最小二乘法筛选!$C2594:$H2594,-1),"")</f>
        <v/>
      </c>
    </row>
    <row r="2595" spans="1:8" x14ac:dyDescent="0.15">
      <c r="A2595" s="6">
        <v>42254</v>
      </c>
      <c r="C2595" s="3">
        <f>IFERROR(RANK(最小二乘法筛选!C2595,最小二乘法筛选!$C2595:$H2595,-1),"")</f>
        <v>1</v>
      </c>
      <c r="D2595" s="3" t="str">
        <f>IFERROR(RANK(最小二乘法筛选!D2595,最小二乘法筛选!$C2595:$H2595,-1),"")</f>
        <v/>
      </c>
      <c r="E2595" s="3" t="str">
        <f>IFERROR(RANK(最小二乘法筛选!E2595,最小二乘法筛选!$C2595:$H2595,-1),"")</f>
        <v/>
      </c>
      <c r="F2595" s="3" t="str">
        <f>IFERROR(RANK(最小二乘法筛选!F2595,最小二乘法筛选!$C2595:$H2595,-1),"")</f>
        <v/>
      </c>
      <c r="G2595" s="3" t="str">
        <f>IFERROR(RANK(最小二乘法筛选!G2595,最小二乘法筛选!$C2595:$H2595,-1),"")</f>
        <v/>
      </c>
      <c r="H2595" s="3" t="str">
        <f>IFERROR(RANK(最小二乘法筛选!H2595,最小二乘法筛选!$C2595:$H2595,-1),"")</f>
        <v/>
      </c>
    </row>
    <row r="2596" spans="1:8" x14ac:dyDescent="0.15">
      <c r="A2596" s="6">
        <v>42255</v>
      </c>
      <c r="C2596" s="3">
        <f>IFERROR(RANK(最小二乘法筛选!C2596,最小二乘法筛选!$C2596:$H2596,-1),"")</f>
        <v>1</v>
      </c>
      <c r="D2596" s="3" t="str">
        <f>IFERROR(RANK(最小二乘法筛选!D2596,最小二乘法筛选!$C2596:$H2596,-1),"")</f>
        <v/>
      </c>
      <c r="E2596" s="3" t="str">
        <f>IFERROR(RANK(最小二乘法筛选!E2596,最小二乘法筛选!$C2596:$H2596,-1),"")</f>
        <v/>
      </c>
      <c r="F2596" s="3" t="str">
        <f>IFERROR(RANK(最小二乘法筛选!F2596,最小二乘法筛选!$C2596:$H2596,-1),"")</f>
        <v/>
      </c>
      <c r="G2596" s="3" t="str">
        <f>IFERROR(RANK(最小二乘法筛选!G2596,最小二乘法筛选!$C2596:$H2596,-1),"")</f>
        <v/>
      </c>
      <c r="H2596" s="3" t="str">
        <f>IFERROR(RANK(最小二乘法筛选!H2596,最小二乘法筛选!$C2596:$H2596,-1),"")</f>
        <v/>
      </c>
    </row>
    <row r="2597" spans="1:8" x14ac:dyDescent="0.15">
      <c r="A2597" s="6">
        <v>42256</v>
      </c>
      <c r="C2597" s="3">
        <f>IFERROR(RANK(最小二乘法筛选!C2597,最小二乘法筛选!$C2597:$H2597,-1),"")</f>
        <v>1</v>
      </c>
      <c r="D2597" s="3" t="str">
        <f>IFERROR(RANK(最小二乘法筛选!D2597,最小二乘法筛选!$C2597:$H2597,-1),"")</f>
        <v/>
      </c>
      <c r="E2597" s="3" t="str">
        <f>IFERROR(RANK(最小二乘法筛选!E2597,最小二乘法筛选!$C2597:$H2597,-1),"")</f>
        <v/>
      </c>
      <c r="F2597" s="3" t="str">
        <f>IFERROR(RANK(最小二乘法筛选!F2597,最小二乘法筛选!$C2597:$H2597,-1),"")</f>
        <v/>
      </c>
      <c r="G2597" s="3" t="str">
        <f>IFERROR(RANK(最小二乘法筛选!G2597,最小二乘法筛选!$C2597:$H2597,-1),"")</f>
        <v/>
      </c>
      <c r="H2597" s="3" t="str">
        <f>IFERROR(RANK(最小二乘法筛选!H2597,最小二乘法筛选!$C2597:$H2597,-1),"")</f>
        <v/>
      </c>
    </row>
    <row r="2598" spans="1:8" x14ac:dyDescent="0.15">
      <c r="A2598" s="6">
        <v>42257</v>
      </c>
      <c r="C2598" s="3">
        <f>IFERROR(RANK(最小二乘法筛选!C2598,最小二乘法筛选!$C2598:$H2598,-1),"")</f>
        <v>1</v>
      </c>
      <c r="D2598" s="3" t="str">
        <f>IFERROR(RANK(最小二乘法筛选!D2598,最小二乘法筛选!$C2598:$H2598,-1),"")</f>
        <v/>
      </c>
      <c r="E2598" s="3" t="str">
        <f>IFERROR(RANK(最小二乘法筛选!E2598,最小二乘法筛选!$C2598:$H2598,-1),"")</f>
        <v/>
      </c>
      <c r="F2598" s="3" t="str">
        <f>IFERROR(RANK(最小二乘法筛选!F2598,最小二乘法筛选!$C2598:$H2598,-1),"")</f>
        <v/>
      </c>
      <c r="G2598" s="3" t="str">
        <f>IFERROR(RANK(最小二乘法筛选!G2598,最小二乘法筛选!$C2598:$H2598,-1),"")</f>
        <v/>
      </c>
      <c r="H2598" s="3" t="str">
        <f>IFERROR(RANK(最小二乘法筛选!H2598,最小二乘法筛选!$C2598:$H2598,-1),"")</f>
        <v/>
      </c>
    </row>
    <row r="2599" spans="1:8" x14ac:dyDescent="0.15">
      <c r="A2599" s="6">
        <v>42258</v>
      </c>
      <c r="C2599" s="3">
        <f>IFERROR(RANK(最小二乘法筛选!C2599,最小二乘法筛选!$C2599:$H2599,-1),"")</f>
        <v>1</v>
      </c>
      <c r="D2599" s="3" t="str">
        <f>IFERROR(RANK(最小二乘法筛选!D2599,最小二乘法筛选!$C2599:$H2599,-1),"")</f>
        <v/>
      </c>
      <c r="E2599" s="3" t="str">
        <f>IFERROR(RANK(最小二乘法筛选!E2599,最小二乘法筛选!$C2599:$H2599,-1),"")</f>
        <v/>
      </c>
      <c r="F2599" s="3" t="str">
        <f>IFERROR(RANK(最小二乘法筛选!F2599,最小二乘法筛选!$C2599:$H2599,-1),"")</f>
        <v/>
      </c>
      <c r="G2599" s="3" t="str">
        <f>IFERROR(RANK(最小二乘法筛选!G2599,最小二乘法筛选!$C2599:$H2599,-1),"")</f>
        <v/>
      </c>
      <c r="H2599" s="3" t="str">
        <f>IFERROR(RANK(最小二乘法筛选!H2599,最小二乘法筛选!$C2599:$H2599,-1),"")</f>
        <v/>
      </c>
    </row>
    <row r="2600" spans="1:8" x14ac:dyDescent="0.15">
      <c r="A2600" s="6">
        <v>42261</v>
      </c>
      <c r="C2600" s="3">
        <f>IFERROR(RANK(最小二乘法筛选!C2600,最小二乘法筛选!$C2600:$H2600,-1),"")</f>
        <v>1</v>
      </c>
      <c r="D2600" s="3" t="str">
        <f>IFERROR(RANK(最小二乘法筛选!D2600,最小二乘法筛选!$C2600:$H2600,-1),"")</f>
        <v/>
      </c>
      <c r="E2600" s="3" t="str">
        <f>IFERROR(RANK(最小二乘法筛选!E2600,最小二乘法筛选!$C2600:$H2600,-1),"")</f>
        <v/>
      </c>
      <c r="F2600" s="3" t="str">
        <f>IFERROR(RANK(最小二乘法筛选!F2600,最小二乘法筛选!$C2600:$H2600,-1),"")</f>
        <v/>
      </c>
      <c r="G2600" s="3" t="str">
        <f>IFERROR(RANK(最小二乘法筛选!G2600,最小二乘法筛选!$C2600:$H2600,-1),"")</f>
        <v/>
      </c>
      <c r="H2600" s="3" t="str">
        <f>IFERROR(RANK(最小二乘法筛选!H2600,最小二乘法筛选!$C2600:$H2600,-1),"")</f>
        <v/>
      </c>
    </row>
    <row r="2601" spans="1:8" x14ac:dyDescent="0.15">
      <c r="A2601" s="6">
        <v>42262</v>
      </c>
      <c r="C2601" s="3">
        <f>IFERROR(RANK(最小二乘法筛选!C2601,最小二乘法筛选!$C2601:$H2601,-1),"")</f>
        <v>1</v>
      </c>
      <c r="D2601" s="3" t="str">
        <f>IFERROR(RANK(最小二乘法筛选!D2601,最小二乘法筛选!$C2601:$H2601,-1),"")</f>
        <v/>
      </c>
      <c r="E2601" s="3" t="str">
        <f>IFERROR(RANK(最小二乘法筛选!E2601,最小二乘法筛选!$C2601:$H2601,-1),"")</f>
        <v/>
      </c>
      <c r="F2601" s="3" t="str">
        <f>IFERROR(RANK(最小二乘法筛选!F2601,最小二乘法筛选!$C2601:$H2601,-1),"")</f>
        <v/>
      </c>
      <c r="G2601" s="3" t="str">
        <f>IFERROR(RANK(最小二乘法筛选!G2601,最小二乘法筛选!$C2601:$H2601,-1),"")</f>
        <v/>
      </c>
      <c r="H2601" s="3" t="str">
        <f>IFERROR(RANK(最小二乘法筛选!H2601,最小二乘法筛选!$C2601:$H2601,-1),"")</f>
        <v/>
      </c>
    </row>
    <row r="2602" spans="1:8" x14ac:dyDescent="0.15">
      <c r="A2602" s="6">
        <v>42263</v>
      </c>
      <c r="C2602" s="3">
        <f>IFERROR(RANK(最小二乘法筛选!C2602,最小二乘法筛选!$C2602:$H2602,-1),"")</f>
        <v>1</v>
      </c>
      <c r="D2602" s="3" t="str">
        <f>IFERROR(RANK(最小二乘法筛选!D2602,最小二乘法筛选!$C2602:$H2602,-1),"")</f>
        <v/>
      </c>
      <c r="E2602" s="3" t="str">
        <f>IFERROR(RANK(最小二乘法筛选!E2602,最小二乘法筛选!$C2602:$H2602,-1),"")</f>
        <v/>
      </c>
      <c r="F2602" s="3" t="str">
        <f>IFERROR(RANK(最小二乘法筛选!F2602,最小二乘法筛选!$C2602:$H2602,-1),"")</f>
        <v/>
      </c>
      <c r="G2602" s="3" t="str">
        <f>IFERROR(RANK(最小二乘法筛选!G2602,最小二乘法筛选!$C2602:$H2602,-1),"")</f>
        <v/>
      </c>
      <c r="H2602" s="3" t="str">
        <f>IFERROR(RANK(最小二乘法筛选!H2602,最小二乘法筛选!$C2602:$H2602,-1),"")</f>
        <v/>
      </c>
    </row>
    <row r="2603" spans="1:8" x14ac:dyDescent="0.15">
      <c r="A2603" s="6">
        <v>42264</v>
      </c>
      <c r="C2603" s="3">
        <f>IFERROR(RANK(最小二乘法筛选!C2603,最小二乘法筛选!$C2603:$H2603,-1),"")</f>
        <v>1</v>
      </c>
      <c r="D2603" s="3" t="str">
        <f>IFERROR(RANK(最小二乘法筛选!D2603,最小二乘法筛选!$C2603:$H2603,-1),"")</f>
        <v/>
      </c>
      <c r="E2603" s="3" t="str">
        <f>IFERROR(RANK(最小二乘法筛选!E2603,最小二乘法筛选!$C2603:$H2603,-1),"")</f>
        <v/>
      </c>
      <c r="F2603" s="3" t="str">
        <f>IFERROR(RANK(最小二乘法筛选!F2603,最小二乘法筛选!$C2603:$H2603,-1),"")</f>
        <v/>
      </c>
      <c r="G2603" s="3" t="str">
        <f>IFERROR(RANK(最小二乘法筛选!G2603,最小二乘法筛选!$C2603:$H2603,-1),"")</f>
        <v/>
      </c>
      <c r="H2603" s="3" t="str">
        <f>IFERROR(RANK(最小二乘法筛选!H2603,最小二乘法筛选!$C2603:$H2603,-1),"")</f>
        <v/>
      </c>
    </row>
    <row r="2604" spans="1:8" x14ac:dyDescent="0.15">
      <c r="A2604" s="6">
        <v>42265</v>
      </c>
      <c r="C2604" s="3">
        <f>IFERROR(RANK(最小二乘法筛选!C2604,最小二乘法筛选!$C2604:$H2604,-1),"")</f>
        <v>1</v>
      </c>
      <c r="D2604" s="3" t="str">
        <f>IFERROR(RANK(最小二乘法筛选!D2604,最小二乘法筛选!$C2604:$H2604,-1),"")</f>
        <v/>
      </c>
      <c r="E2604" s="3" t="str">
        <f>IFERROR(RANK(最小二乘法筛选!E2604,最小二乘法筛选!$C2604:$H2604,-1),"")</f>
        <v/>
      </c>
      <c r="F2604" s="3" t="str">
        <f>IFERROR(RANK(最小二乘法筛选!F2604,最小二乘法筛选!$C2604:$H2604,-1),"")</f>
        <v/>
      </c>
      <c r="G2604" s="3" t="str">
        <f>IFERROR(RANK(最小二乘法筛选!G2604,最小二乘法筛选!$C2604:$H2604,-1),"")</f>
        <v/>
      </c>
      <c r="H2604" s="3" t="str">
        <f>IFERROR(RANK(最小二乘法筛选!H2604,最小二乘法筛选!$C2604:$H2604,-1),"")</f>
        <v/>
      </c>
    </row>
    <row r="2605" spans="1:8" x14ac:dyDescent="0.15">
      <c r="A2605" s="6">
        <v>42268</v>
      </c>
      <c r="C2605" s="3">
        <f>IFERROR(RANK(最小二乘法筛选!C2605,最小二乘法筛选!$C2605:$H2605,-1),"")</f>
        <v>1</v>
      </c>
      <c r="D2605" s="3" t="str">
        <f>IFERROR(RANK(最小二乘法筛选!D2605,最小二乘法筛选!$C2605:$H2605,-1),"")</f>
        <v/>
      </c>
      <c r="E2605" s="3" t="str">
        <f>IFERROR(RANK(最小二乘法筛选!E2605,最小二乘法筛选!$C2605:$H2605,-1),"")</f>
        <v/>
      </c>
      <c r="F2605" s="3" t="str">
        <f>IFERROR(RANK(最小二乘法筛选!F2605,最小二乘法筛选!$C2605:$H2605,-1),"")</f>
        <v/>
      </c>
      <c r="G2605" s="3" t="str">
        <f>IFERROR(RANK(最小二乘法筛选!G2605,最小二乘法筛选!$C2605:$H2605,-1),"")</f>
        <v/>
      </c>
      <c r="H2605" s="3" t="str">
        <f>IFERROR(RANK(最小二乘法筛选!H2605,最小二乘法筛选!$C2605:$H2605,-1),"")</f>
        <v/>
      </c>
    </row>
    <row r="2606" spans="1:8" x14ac:dyDescent="0.15">
      <c r="A2606" s="6">
        <v>42269</v>
      </c>
      <c r="C2606" s="3">
        <f>IFERROR(RANK(最小二乘法筛选!C2606,最小二乘法筛选!$C2606:$H2606,-1),"")</f>
        <v>1</v>
      </c>
      <c r="D2606" s="3" t="str">
        <f>IFERROR(RANK(最小二乘法筛选!D2606,最小二乘法筛选!$C2606:$H2606,-1),"")</f>
        <v/>
      </c>
      <c r="E2606" s="3" t="str">
        <f>IFERROR(RANK(最小二乘法筛选!E2606,最小二乘法筛选!$C2606:$H2606,-1),"")</f>
        <v/>
      </c>
      <c r="F2606" s="3" t="str">
        <f>IFERROR(RANK(最小二乘法筛选!F2606,最小二乘法筛选!$C2606:$H2606,-1),"")</f>
        <v/>
      </c>
      <c r="G2606" s="3" t="str">
        <f>IFERROR(RANK(最小二乘法筛选!G2606,最小二乘法筛选!$C2606:$H2606,-1),"")</f>
        <v/>
      </c>
      <c r="H2606" s="3" t="str">
        <f>IFERROR(RANK(最小二乘法筛选!H2606,最小二乘法筛选!$C2606:$H2606,-1),"")</f>
        <v/>
      </c>
    </row>
    <row r="2607" spans="1:8" x14ac:dyDescent="0.15">
      <c r="A2607" s="6">
        <v>42270</v>
      </c>
      <c r="C2607" s="3">
        <f>IFERROR(RANK(最小二乘法筛选!C2607,最小二乘法筛选!$C2607:$H2607,-1),"")</f>
        <v>1</v>
      </c>
      <c r="D2607" s="3" t="str">
        <f>IFERROR(RANK(最小二乘法筛选!D2607,最小二乘法筛选!$C2607:$H2607,-1),"")</f>
        <v/>
      </c>
      <c r="E2607" s="3" t="str">
        <f>IFERROR(RANK(最小二乘法筛选!E2607,最小二乘法筛选!$C2607:$H2607,-1),"")</f>
        <v/>
      </c>
      <c r="F2607" s="3" t="str">
        <f>IFERROR(RANK(最小二乘法筛选!F2607,最小二乘法筛选!$C2607:$H2607,-1),"")</f>
        <v/>
      </c>
      <c r="G2607" s="3" t="str">
        <f>IFERROR(RANK(最小二乘法筛选!G2607,最小二乘法筛选!$C2607:$H2607,-1),"")</f>
        <v/>
      </c>
      <c r="H2607" s="3" t="str">
        <f>IFERROR(RANK(最小二乘法筛选!H2607,最小二乘法筛选!$C2607:$H2607,-1),"")</f>
        <v/>
      </c>
    </row>
    <row r="2608" spans="1:8" x14ac:dyDescent="0.15">
      <c r="A2608" s="6">
        <v>42271</v>
      </c>
      <c r="C2608" s="3">
        <f>IFERROR(RANK(最小二乘法筛选!C2608,最小二乘法筛选!$C2608:$H2608,-1),"")</f>
        <v>1</v>
      </c>
      <c r="D2608" s="3" t="str">
        <f>IFERROR(RANK(最小二乘法筛选!D2608,最小二乘法筛选!$C2608:$H2608,-1),"")</f>
        <v/>
      </c>
      <c r="E2608" s="3" t="str">
        <f>IFERROR(RANK(最小二乘法筛选!E2608,最小二乘法筛选!$C2608:$H2608,-1),"")</f>
        <v/>
      </c>
      <c r="F2608" s="3" t="str">
        <f>IFERROR(RANK(最小二乘法筛选!F2608,最小二乘法筛选!$C2608:$H2608,-1),"")</f>
        <v/>
      </c>
      <c r="G2608" s="3" t="str">
        <f>IFERROR(RANK(最小二乘法筛选!G2608,最小二乘法筛选!$C2608:$H2608,-1),"")</f>
        <v/>
      </c>
      <c r="H2608" s="3" t="str">
        <f>IFERROR(RANK(最小二乘法筛选!H2608,最小二乘法筛选!$C2608:$H2608,-1),"")</f>
        <v/>
      </c>
    </row>
    <row r="2609" spans="1:8" x14ac:dyDescent="0.15">
      <c r="A2609" s="6">
        <v>42272</v>
      </c>
      <c r="C2609" s="3">
        <f>IFERROR(RANK(最小二乘法筛选!C2609,最小二乘法筛选!$C2609:$H2609,-1),"")</f>
        <v>1</v>
      </c>
      <c r="D2609" s="3" t="str">
        <f>IFERROR(RANK(最小二乘法筛选!D2609,最小二乘法筛选!$C2609:$H2609,-1),"")</f>
        <v/>
      </c>
      <c r="E2609" s="3" t="str">
        <f>IFERROR(RANK(最小二乘法筛选!E2609,最小二乘法筛选!$C2609:$H2609,-1),"")</f>
        <v/>
      </c>
      <c r="F2609" s="3" t="str">
        <f>IFERROR(RANK(最小二乘法筛选!F2609,最小二乘法筛选!$C2609:$H2609,-1),"")</f>
        <v/>
      </c>
      <c r="G2609" s="3" t="str">
        <f>IFERROR(RANK(最小二乘法筛选!G2609,最小二乘法筛选!$C2609:$H2609,-1),"")</f>
        <v/>
      </c>
      <c r="H2609" s="3" t="str">
        <f>IFERROR(RANK(最小二乘法筛选!H2609,最小二乘法筛选!$C2609:$H2609,-1),"")</f>
        <v/>
      </c>
    </row>
    <row r="2610" spans="1:8" x14ac:dyDescent="0.15">
      <c r="A2610" s="6">
        <v>42275</v>
      </c>
      <c r="C2610" s="3">
        <f>IFERROR(RANK(最小二乘法筛选!C2610,最小二乘法筛选!$C2610:$H2610,-1),"")</f>
        <v>1</v>
      </c>
      <c r="D2610" s="3" t="str">
        <f>IFERROR(RANK(最小二乘法筛选!D2610,最小二乘法筛选!$C2610:$H2610,-1),"")</f>
        <v/>
      </c>
      <c r="E2610" s="3" t="str">
        <f>IFERROR(RANK(最小二乘法筛选!E2610,最小二乘法筛选!$C2610:$H2610,-1),"")</f>
        <v/>
      </c>
      <c r="F2610" s="3" t="str">
        <f>IFERROR(RANK(最小二乘法筛选!F2610,最小二乘法筛选!$C2610:$H2610,-1),"")</f>
        <v/>
      </c>
      <c r="G2610" s="3" t="str">
        <f>IFERROR(RANK(最小二乘法筛选!G2610,最小二乘法筛选!$C2610:$H2610,-1),"")</f>
        <v/>
      </c>
      <c r="H2610" s="3" t="str">
        <f>IFERROR(RANK(最小二乘法筛选!H2610,最小二乘法筛选!$C2610:$H2610,-1),"")</f>
        <v/>
      </c>
    </row>
    <row r="2611" spans="1:8" x14ac:dyDescent="0.15">
      <c r="A2611" s="6">
        <v>42276</v>
      </c>
      <c r="C2611" s="3">
        <f>IFERROR(RANK(最小二乘法筛选!C2611,最小二乘法筛选!$C2611:$H2611,-1),"")</f>
        <v>1</v>
      </c>
      <c r="D2611" s="3" t="str">
        <f>IFERROR(RANK(最小二乘法筛选!D2611,最小二乘法筛选!$C2611:$H2611,-1),"")</f>
        <v/>
      </c>
      <c r="E2611" s="3" t="str">
        <f>IFERROR(RANK(最小二乘法筛选!E2611,最小二乘法筛选!$C2611:$H2611,-1),"")</f>
        <v/>
      </c>
      <c r="F2611" s="3" t="str">
        <f>IFERROR(RANK(最小二乘法筛选!F2611,最小二乘法筛选!$C2611:$H2611,-1),"")</f>
        <v/>
      </c>
      <c r="G2611" s="3" t="str">
        <f>IFERROR(RANK(最小二乘法筛选!G2611,最小二乘法筛选!$C2611:$H2611,-1),"")</f>
        <v/>
      </c>
      <c r="H2611" s="3" t="str">
        <f>IFERROR(RANK(最小二乘法筛选!H2611,最小二乘法筛选!$C2611:$H2611,-1),"")</f>
        <v/>
      </c>
    </row>
    <row r="2612" spans="1:8" x14ac:dyDescent="0.15">
      <c r="A2612" s="6">
        <v>42277</v>
      </c>
      <c r="C2612" s="3">
        <f>IFERROR(RANK(最小二乘法筛选!C2612,最小二乘法筛选!$C2612:$H2612,-1),"")</f>
        <v>1</v>
      </c>
      <c r="D2612" s="3" t="str">
        <f>IFERROR(RANK(最小二乘法筛选!D2612,最小二乘法筛选!$C2612:$H2612,-1),"")</f>
        <v/>
      </c>
      <c r="E2612" s="3" t="str">
        <f>IFERROR(RANK(最小二乘法筛选!E2612,最小二乘法筛选!$C2612:$H2612,-1),"")</f>
        <v/>
      </c>
      <c r="F2612" s="3" t="str">
        <f>IFERROR(RANK(最小二乘法筛选!F2612,最小二乘法筛选!$C2612:$H2612,-1),"")</f>
        <v/>
      </c>
      <c r="G2612" s="3" t="str">
        <f>IFERROR(RANK(最小二乘法筛选!G2612,最小二乘法筛选!$C2612:$H2612,-1),"")</f>
        <v/>
      </c>
      <c r="H2612" s="3" t="str">
        <f>IFERROR(RANK(最小二乘法筛选!H2612,最小二乘法筛选!$C2612:$H2612,-1),"")</f>
        <v/>
      </c>
    </row>
    <row r="2613" spans="1:8" x14ac:dyDescent="0.15">
      <c r="A2613" s="6">
        <v>42285</v>
      </c>
      <c r="C2613" s="3">
        <f>IFERROR(RANK(最小二乘法筛选!C2613,最小二乘法筛选!$C2613:$H2613,-1),"")</f>
        <v>1</v>
      </c>
      <c r="D2613" s="3" t="str">
        <f>IFERROR(RANK(最小二乘法筛选!D2613,最小二乘法筛选!$C2613:$H2613,-1),"")</f>
        <v/>
      </c>
      <c r="E2613" s="3" t="str">
        <f>IFERROR(RANK(最小二乘法筛选!E2613,最小二乘法筛选!$C2613:$H2613,-1),"")</f>
        <v/>
      </c>
      <c r="F2613" s="3" t="str">
        <f>IFERROR(RANK(最小二乘法筛选!F2613,最小二乘法筛选!$C2613:$H2613,-1),"")</f>
        <v/>
      </c>
      <c r="G2613" s="3" t="str">
        <f>IFERROR(RANK(最小二乘法筛选!G2613,最小二乘法筛选!$C2613:$H2613,-1),"")</f>
        <v/>
      </c>
      <c r="H2613" s="3" t="str">
        <f>IFERROR(RANK(最小二乘法筛选!H2613,最小二乘法筛选!$C2613:$H2613,-1),"")</f>
        <v/>
      </c>
    </row>
    <row r="2614" spans="1:8" x14ac:dyDescent="0.15">
      <c r="A2614" s="6">
        <v>42286</v>
      </c>
      <c r="C2614" s="3">
        <f>IFERROR(RANK(最小二乘法筛选!C2614,最小二乘法筛选!$C2614:$H2614,-1),"")</f>
        <v>1</v>
      </c>
      <c r="D2614" s="3" t="str">
        <f>IFERROR(RANK(最小二乘法筛选!D2614,最小二乘法筛选!$C2614:$H2614,-1),"")</f>
        <v/>
      </c>
      <c r="E2614" s="3" t="str">
        <f>IFERROR(RANK(最小二乘法筛选!E2614,最小二乘法筛选!$C2614:$H2614,-1),"")</f>
        <v/>
      </c>
      <c r="F2614" s="3" t="str">
        <f>IFERROR(RANK(最小二乘法筛选!F2614,最小二乘法筛选!$C2614:$H2614,-1),"")</f>
        <v/>
      </c>
      <c r="G2614" s="3" t="str">
        <f>IFERROR(RANK(最小二乘法筛选!G2614,最小二乘法筛选!$C2614:$H2614,-1),"")</f>
        <v/>
      </c>
      <c r="H2614" s="3" t="str">
        <f>IFERROR(RANK(最小二乘法筛选!H2614,最小二乘法筛选!$C2614:$H2614,-1),"")</f>
        <v/>
      </c>
    </row>
    <row r="2615" spans="1:8" x14ac:dyDescent="0.15">
      <c r="A2615" s="6">
        <v>42289</v>
      </c>
      <c r="C2615" s="3">
        <f>IFERROR(RANK(最小二乘法筛选!C2615,最小二乘法筛选!$C2615:$H2615,-1),"")</f>
        <v>1</v>
      </c>
      <c r="D2615" s="3" t="str">
        <f>IFERROR(RANK(最小二乘法筛选!D2615,最小二乘法筛选!$C2615:$H2615,-1),"")</f>
        <v/>
      </c>
      <c r="E2615" s="3" t="str">
        <f>IFERROR(RANK(最小二乘法筛选!E2615,最小二乘法筛选!$C2615:$H2615,-1),"")</f>
        <v/>
      </c>
      <c r="F2615" s="3" t="str">
        <f>IFERROR(RANK(最小二乘法筛选!F2615,最小二乘法筛选!$C2615:$H2615,-1),"")</f>
        <v/>
      </c>
      <c r="G2615" s="3" t="str">
        <f>IFERROR(RANK(最小二乘法筛选!G2615,最小二乘法筛选!$C2615:$H2615,-1),"")</f>
        <v/>
      </c>
      <c r="H2615" s="3" t="str">
        <f>IFERROR(RANK(最小二乘法筛选!H2615,最小二乘法筛选!$C2615:$H2615,-1),"")</f>
        <v/>
      </c>
    </row>
    <row r="2616" spans="1:8" x14ac:dyDescent="0.15">
      <c r="A2616" s="6">
        <v>42290</v>
      </c>
      <c r="C2616" s="3">
        <f>IFERROR(RANK(最小二乘法筛选!C2616,最小二乘法筛选!$C2616:$H2616,-1),"")</f>
        <v>1</v>
      </c>
      <c r="D2616" s="3" t="str">
        <f>IFERROR(RANK(最小二乘法筛选!D2616,最小二乘法筛选!$C2616:$H2616,-1),"")</f>
        <v/>
      </c>
      <c r="E2616" s="3" t="str">
        <f>IFERROR(RANK(最小二乘法筛选!E2616,最小二乘法筛选!$C2616:$H2616,-1),"")</f>
        <v/>
      </c>
      <c r="F2616" s="3" t="str">
        <f>IFERROR(RANK(最小二乘法筛选!F2616,最小二乘法筛选!$C2616:$H2616,-1),"")</f>
        <v/>
      </c>
      <c r="G2616" s="3" t="str">
        <f>IFERROR(RANK(最小二乘法筛选!G2616,最小二乘法筛选!$C2616:$H2616,-1),"")</f>
        <v/>
      </c>
      <c r="H2616" s="3" t="str">
        <f>IFERROR(RANK(最小二乘法筛选!H2616,最小二乘法筛选!$C2616:$H2616,-1),"")</f>
        <v/>
      </c>
    </row>
    <row r="2617" spans="1:8" x14ac:dyDescent="0.15">
      <c r="A2617" s="6">
        <v>42291</v>
      </c>
      <c r="C2617" s="3">
        <f>IFERROR(RANK(最小二乘法筛选!C2617,最小二乘法筛选!$C2617:$H2617,-1),"")</f>
        <v>1</v>
      </c>
      <c r="D2617" s="3" t="str">
        <f>IFERROR(RANK(最小二乘法筛选!D2617,最小二乘法筛选!$C2617:$H2617,-1),"")</f>
        <v/>
      </c>
      <c r="E2617" s="3" t="str">
        <f>IFERROR(RANK(最小二乘法筛选!E2617,最小二乘法筛选!$C2617:$H2617,-1),"")</f>
        <v/>
      </c>
      <c r="F2617" s="3" t="str">
        <f>IFERROR(RANK(最小二乘法筛选!F2617,最小二乘法筛选!$C2617:$H2617,-1),"")</f>
        <v/>
      </c>
      <c r="G2617" s="3" t="str">
        <f>IFERROR(RANK(最小二乘法筛选!G2617,最小二乘法筛选!$C2617:$H2617,-1),"")</f>
        <v/>
      </c>
      <c r="H2617" s="3" t="str">
        <f>IFERROR(RANK(最小二乘法筛选!H2617,最小二乘法筛选!$C2617:$H2617,-1),"")</f>
        <v/>
      </c>
    </row>
    <row r="2618" spans="1:8" x14ac:dyDescent="0.15">
      <c r="A2618" s="6">
        <v>42292</v>
      </c>
      <c r="C2618" s="3">
        <f>IFERROR(RANK(最小二乘法筛选!C2618,最小二乘法筛选!$C2618:$H2618,-1),"")</f>
        <v>1</v>
      </c>
      <c r="D2618" s="3" t="str">
        <f>IFERROR(RANK(最小二乘法筛选!D2618,最小二乘法筛选!$C2618:$H2618,-1),"")</f>
        <v/>
      </c>
      <c r="E2618" s="3" t="str">
        <f>IFERROR(RANK(最小二乘法筛选!E2618,最小二乘法筛选!$C2618:$H2618,-1),"")</f>
        <v/>
      </c>
      <c r="F2618" s="3" t="str">
        <f>IFERROR(RANK(最小二乘法筛选!F2618,最小二乘法筛选!$C2618:$H2618,-1),"")</f>
        <v/>
      </c>
      <c r="G2618" s="3" t="str">
        <f>IFERROR(RANK(最小二乘法筛选!G2618,最小二乘法筛选!$C2618:$H2618,-1),"")</f>
        <v/>
      </c>
      <c r="H2618" s="3" t="str">
        <f>IFERROR(RANK(最小二乘法筛选!H2618,最小二乘法筛选!$C2618:$H2618,-1),"")</f>
        <v/>
      </c>
    </row>
    <row r="2619" spans="1:8" x14ac:dyDescent="0.15">
      <c r="A2619" s="6">
        <v>42293</v>
      </c>
      <c r="C2619" s="3">
        <f>IFERROR(RANK(最小二乘法筛选!C2619,最小二乘法筛选!$C2619:$H2619,-1),"")</f>
        <v>1</v>
      </c>
      <c r="D2619" s="3" t="str">
        <f>IFERROR(RANK(最小二乘法筛选!D2619,最小二乘法筛选!$C2619:$H2619,-1),"")</f>
        <v/>
      </c>
      <c r="E2619" s="3" t="str">
        <f>IFERROR(RANK(最小二乘法筛选!E2619,最小二乘法筛选!$C2619:$H2619,-1),"")</f>
        <v/>
      </c>
      <c r="F2619" s="3" t="str">
        <f>IFERROR(RANK(最小二乘法筛选!F2619,最小二乘法筛选!$C2619:$H2619,-1),"")</f>
        <v/>
      </c>
      <c r="G2619" s="3" t="str">
        <f>IFERROR(RANK(最小二乘法筛选!G2619,最小二乘法筛选!$C2619:$H2619,-1),"")</f>
        <v/>
      </c>
      <c r="H2619" s="3" t="str">
        <f>IFERROR(RANK(最小二乘法筛选!H2619,最小二乘法筛选!$C2619:$H2619,-1),"")</f>
        <v/>
      </c>
    </row>
    <row r="2620" spans="1:8" x14ac:dyDescent="0.15">
      <c r="A2620" s="6">
        <v>42296</v>
      </c>
      <c r="C2620" s="3">
        <f>IFERROR(RANK(最小二乘法筛选!C2620,最小二乘法筛选!$C2620:$H2620,-1),"")</f>
        <v>1</v>
      </c>
      <c r="D2620" s="3" t="str">
        <f>IFERROR(RANK(最小二乘法筛选!D2620,最小二乘法筛选!$C2620:$H2620,-1),"")</f>
        <v/>
      </c>
      <c r="E2620" s="3" t="str">
        <f>IFERROR(RANK(最小二乘法筛选!E2620,最小二乘法筛选!$C2620:$H2620,-1),"")</f>
        <v/>
      </c>
      <c r="F2620" s="3" t="str">
        <f>IFERROR(RANK(最小二乘法筛选!F2620,最小二乘法筛选!$C2620:$H2620,-1),"")</f>
        <v/>
      </c>
      <c r="G2620" s="3" t="str">
        <f>IFERROR(RANK(最小二乘法筛选!G2620,最小二乘法筛选!$C2620:$H2620,-1),"")</f>
        <v/>
      </c>
      <c r="H2620" s="3" t="str">
        <f>IFERROR(RANK(最小二乘法筛选!H2620,最小二乘法筛选!$C2620:$H2620,-1),"")</f>
        <v/>
      </c>
    </row>
    <row r="2621" spans="1:8" x14ac:dyDescent="0.15">
      <c r="A2621" s="6">
        <v>42297</v>
      </c>
      <c r="C2621" s="3">
        <f>IFERROR(RANK(最小二乘法筛选!C2621,最小二乘法筛选!$C2621:$H2621,-1),"")</f>
        <v>1</v>
      </c>
      <c r="D2621" s="3" t="str">
        <f>IFERROR(RANK(最小二乘法筛选!D2621,最小二乘法筛选!$C2621:$H2621,-1),"")</f>
        <v/>
      </c>
      <c r="E2621" s="3" t="str">
        <f>IFERROR(RANK(最小二乘法筛选!E2621,最小二乘法筛选!$C2621:$H2621,-1),"")</f>
        <v/>
      </c>
      <c r="F2621" s="3" t="str">
        <f>IFERROR(RANK(最小二乘法筛选!F2621,最小二乘法筛选!$C2621:$H2621,-1),"")</f>
        <v/>
      </c>
      <c r="G2621" s="3" t="str">
        <f>IFERROR(RANK(最小二乘法筛选!G2621,最小二乘法筛选!$C2621:$H2621,-1),"")</f>
        <v/>
      </c>
      <c r="H2621" s="3" t="str">
        <f>IFERROR(RANK(最小二乘法筛选!H2621,最小二乘法筛选!$C2621:$H2621,-1),"")</f>
        <v/>
      </c>
    </row>
    <row r="2622" spans="1:8" x14ac:dyDescent="0.15">
      <c r="A2622" s="6">
        <v>42298</v>
      </c>
      <c r="C2622" s="3">
        <f>IFERROR(RANK(最小二乘法筛选!C2622,最小二乘法筛选!$C2622:$H2622,-1),"")</f>
        <v>1</v>
      </c>
      <c r="D2622" s="3" t="str">
        <f>IFERROR(RANK(最小二乘法筛选!D2622,最小二乘法筛选!$C2622:$H2622,-1),"")</f>
        <v/>
      </c>
      <c r="E2622" s="3" t="str">
        <f>IFERROR(RANK(最小二乘法筛选!E2622,最小二乘法筛选!$C2622:$H2622,-1),"")</f>
        <v/>
      </c>
      <c r="F2622" s="3" t="str">
        <f>IFERROR(RANK(最小二乘法筛选!F2622,最小二乘法筛选!$C2622:$H2622,-1),"")</f>
        <v/>
      </c>
      <c r="G2622" s="3" t="str">
        <f>IFERROR(RANK(最小二乘法筛选!G2622,最小二乘法筛选!$C2622:$H2622,-1),"")</f>
        <v/>
      </c>
      <c r="H2622" s="3" t="str">
        <f>IFERROR(RANK(最小二乘法筛选!H2622,最小二乘法筛选!$C2622:$H2622,-1),"")</f>
        <v/>
      </c>
    </row>
    <row r="2623" spans="1:8" x14ac:dyDescent="0.15">
      <c r="A2623" s="6">
        <v>42299</v>
      </c>
      <c r="C2623" s="3">
        <f>IFERROR(RANK(最小二乘法筛选!C2623,最小二乘法筛选!$C2623:$H2623,-1),"")</f>
        <v>1</v>
      </c>
      <c r="D2623" s="3" t="str">
        <f>IFERROR(RANK(最小二乘法筛选!D2623,最小二乘法筛选!$C2623:$H2623,-1),"")</f>
        <v/>
      </c>
      <c r="E2623" s="3" t="str">
        <f>IFERROR(RANK(最小二乘法筛选!E2623,最小二乘法筛选!$C2623:$H2623,-1),"")</f>
        <v/>
      </c>
      <c r="F2623" s="3" t="str">
        <f>IFERROR(RANK(最小二乘法筛选!F2623,最小二乘法筛选!$C2623:$H2623,-1),"")</f>
        <v/>
      </c>
      <c r="G2623" s="3" t="str">
        <f>IFERROR(RANK(最小二乘法筛选!G2623,最小二乘法筛选!$C2623:$H2623,-1),"")</f>
        <v/>
      </c>
      <c r="H2623" s="3">
        <f>IFERROR(RANK(最小二乘法筛选!H2623,最小二乘法筛选!$C2623:$H2623,-1),"")</f>
        <v>2</v>
      </c>
    </row>
    <row r="2624" spans="1:8" x14ac:dyDescent="0.15">
      <c r="A2624" s="6">
        <v>42300</v>
      </c>
      <c r="C2624" s="3">
        <f>IFERROR(RANK(最小二乘法筛选!C2624,最小二乘法筛选!$C2624:$H2624,-1),"")</f>
        <v>1</v>
      </c>
      <c r="D2624" s="3" t="str">
        <f>IFERROR(RANK(最小二乘法筛选!D2624,最小二乘法筛选!$C2624:$H2624,-1),"")</f>
        <v/>
      </c>
      <c r="E2624" s="3" t="str">
        <f>IFERROR(RANK(最小二乘法筛选!E2624,最小二乘法筛选!$C2624:$H2624,-1),"")</f>
        <v/>
      </c>
      <c r="F2624" s="3" t="str">
        <f>IFERROR(RANK(最小二乘法筛选!F2624,最小二乘法筛选!$C2624:$H2624,-1),"")</f>
        <v/>
      </c>
      <c r="G2624" s="3" t="str">
        <f>IFERROR(RANK(最小二乘法筛选!G2624,最小二乘法筛选!$C2624:$H2624,-1),"")</f>
        <v/>
      </c>
      <c r="H2624" s="3">
        <f>IFERROR(RANK(最小二乘法筛选!H2624,最小二乘法筛选!$C2624:$H2624,-1),"")</f>
        <v>2</v>
      </c>
    </row>
    <row r="2625" spans="1:8" x14ac:dyDescent="0.15">
      <c r="A2625" s="6">
        <v>42303</v>
      </c>
      <c r="C2625" s="3">
        <f>IFERROR(RANK(最小二乘法筛选!C2625,最小二乘法筛选!$C2625:$H2625,-1),"")</f>
        <v>1</v>
      </c>
      <c r="D2625" s="3" t="str">
        <f>IFERROR(RANK(最小二乘法筛选!D2625,最小二乘法筛选!$C2625:$H2625,-1),"")</f>
        <v/>
      </c>
      <c r="E2625" s="3" t="str">
        <f>IFERROR(RANK(最小二乘法筛选!E2625,最小二乘法筛选!$C2625:$H2625,-1),"")</f>
        <v/>
      </c>
      <c r="F2625" s="3" t="str">
        <f>IFERROR(RANK(最小二乘法筛选!F2625,最小二乘法筛选!$C2625:$H2625,-1),"")</f>
        <v/>
      </c>
      <c r="G2625" s="3" t="str">
        <f>IFERROR(RANK(最小二乘法筛选!G2625,最小二乘法筛选!$C2625:$H2625,-1),"")</f>
        <v/>
      </c>
      <c r="H2625" s="3">
        <f>IFERROR(RANK(最小二乘法筛选!H2625,最小二乘法筛选!$C2625:$H2625,-1),"")</f>
        <v>2</v>
      </c>
    </row>
    <row r="2626" spans="1:8" x14ac:dyDescent="0.15">
      <c r="A2626" s="6">
        <v>42304</v>
      </c>
      <c r="C2626" s="3">
        <f>IFERROR(RANK(最小二乘法筛选!C2626,最小二乘法筛选!$C2626:$H2626,-1),"")</f>
        <v>1</v>
      </c>
      <c r="D2626" s="3" t="str">
        <f>IFERROR(RANK(最小二乘法筛选!D2626,最小二乘法筛选!$C2626:$H2626,-1),"")</f>
        <v/>
      </c>
      <c r="E2626" s="3" t="str">
        <f>IFERROR(RANK(最小二乘法筛选!E2626,最小二乘法筛选!$C2626:$H2626,-1),"")</f>
        <v/>
      </c>
      <c r="F2626" s="3" t="str">
        <f>IFERROR(RANK(最小二乘法筛选!F2626,最小二乘法筛选!$C2626:$H2626,-1),"")</f>
        <v/>
      </c>
      <c r="G2626" s="3" t="str">
        <f>IFERROR(RANK(最小二乘法筛选!G2626,最小二乘法筛选!$C2626:$H2626,-1),"")</f>
        <v/>
      </c>
      <c r="H2626" s="3" t="str">
        <f>IFERROR(RANK(最小二乘法筛选!H2626,最小二乘法筛选!$C2626:$H2626,-1),"")</f>
        <v/>
      </c>
    </row>
    <row r="2627" spans="1:8" x14ac:dyDescent="0.15">
      <c r="A2627" s="6">
        <v>42305</v>
      </c>
      <c r="C2627" s="3">
        <f>IFERROR(RANK(最小二乘法筛选!C2627,最小二乘法筛选!$C2627:$H2627,-1),"")</f>
        <v>1</v>
      </c>
      <c r="D2627" s="3" t="str">
        <f>IFERROR(RANK(最小二乘法筛选!D2627,最小二乘法筛选!$C2627:$H2627,-1),"")</f>
        <v/>
      </c>
      <c r="E2627" s="3" t="str">
        <f>IFERROR(RANK(最小二乘法筛选!E2627,最小二乘法筛选!$C2627:$H2627,-1),"")</f>
        <v/>
      </c>
      <c r="F2627" s="3" t="str">
        <f>IFERROR(RANK(最小二乘法筛选!F2627,最小二乘法筛选!$C2627:$H2627,-1),"")</f>
        <v/>
      </c>
      <c r="G2627" s="3" t="str">
        <f>IFERROR(RANK(最小二乘法筛选!G2627,最小二乘法筛选!$C2627:$H2627,-1),"")</f>
        <v/>
      </c>
      <c r="H2627" s="3" t="str">
        <f>IFERROR(RANK(最小二乘法筛选!H2627,最小二乘法筛选!$C2627:$H2627,-1),"")</f>
        <v/>
      </c>
    </row>
    <row r="2628" spans="1:8" x14ac:dyDescent="0.15">
      <c r="A2628" s="6">
        <v>42306</v>
      </c>
      <c r="C2628" s="3">
        <f>IFERROR(RANK(最小二乘法筛选!C2628,最小二乘法筛选!$C2628:$H2628,-1),"")</f>
        <v>1</v>
      </c>
      <c r="D2628" s="3" t="str">
        <f>IFERROR(RANK(最小二乘法筛选!D2628,最小二乘法筛选!$C2628:$H2628,-1),"")</f>
        <v/>
      </c>
      <c r="E2628" s="3" t="str">
        <f>IFERROR(RANK(最小二乘法筛选!E2628,最小二乘法筛选!$C2628:$H2628,-1),"")</f>
        <v/>
      </c>
      <c r="F2628" s="3" t="str">
        <f>IFERROR(RANK(最小二乘法筛选!F2628,最小二乘法筛选!$C2628:$H2628,-1),"")</f>
        <v/>
      </c>
      <c r="G2628" s="3" t="str">
        <f>IFERROR(RANK(最小二乘法筛选!G2628,最小二乘法筛选!$C2628:$H2628,-1),"")</f>
        <v/>
      </c>
      <c r="H2628" s="3" t="str">
        <f>IFERROR(RANK(最小二乘法筛选!H2628,最小二乘法筛选!$C2628:$H2628,-1),"")</f>
        <v/>
      </c>
    </row>
    <row r="2629" spans="1:8" x14ac:dyDescent="0.15">
      <c r="A2629" s="6">
        <v>42307</v>
      </c>
      <c r="C2629" s="3">
        <f>IFERROR(RANK(最小二乘法筛选!C2629,最小二乘法筛选!$C2629:$H2629,-1),"")</f>
        <v>1</v>
      </c>
      <c r="D2629" s="3" t="str">
        <f>IFERROR(RANK(最小二乘法筛选!D2629,最小二乘法筛选!$C2629:$H2629,-1),"")</f>
        <v/>
      </c>
      <c r="E2629" s="3" t="str">
        <f>IFERROR(RANK(最小二乘法筛选!E2629,最小二乘法筛选!$C2629:$H2629,-1),"")</f>
        <v/>
      </c>
      <c r="F2629" s="3" t="str">
        <f>IFERROR(RANK(最小二乘法筛选!F2629,最小二乘法筛选!$C2629:$H2629,-1),"")</f>
        <v/>
      </c>
      <c r="G2629" s="3" t="str">
        <f>IFERROR(RANK(最小二乘法筛选!G2629,最小二乘法筛选!$C2629:$H2629,-1),"")</f>
        <v/>
      </c>
      <c r="H2629" s="3" t="str">
        <f>IFERROR(RANK(最小二乘法筛选!H2629,最小二乘法筛选!$C2629:$H2629,-1),"")</f>
        <v/>
      </c>
    </row>
    <row r="2630" spans="1:8" x14ac:dyDescent="0.15">
      <c r="A2630" s="6">
        <v>42310</v>
      </c>
      <c r="C2630" s="3">
        <f>IFERROR(RANK(最小二乘法筛选!C2630,最小二乘法筛选!$C2630:$H2630,-1),"")</f>
        <v>1</v>
      </c>
      <c r="D2630" s="3" t="str">
        <f>IFERROR(RANK(最小二乘法筛选!D2630,最小二乘法筛选!$C2630:$H2630,-1),"")</f>
        <v/>
      </c>
      <c r="E2630" s="3" t="str">
        <f>IFERROR(RANK(最小二乘法筛选!E2630,最小二乘法筛选!$C2630:$H2630,-1),"")</f>
        <v/>
      </c>
      <c r="F2630" s="3" t="str">
        <f>IFERROR(RANK(最小二乘法筛选!F2630,最小二乘法筛选!$C2630:$H2630,-1),"")</f>
        <v/>
      </c>
      <c r="G2630" s="3" t="str">
        <f>IFERROR(RANK(最小二乘法筛选!G2630,最小二乘法筛选!$C2630:$H2630,-1),"")</f>
        <v/>
      </c>
      <c r="H2630" s="3" t="str">
        <f>IFERROR(RANK(最小二乘法筛选!H2630,最小二乘法筛选!$C2630:$H2630,-1),"")</f>
        <v/>
      </c>
    </row>
    <row r="2631" spans="1:8" x14ac:dyDescent="0.15">
      <c r="A2631" s="6">
        <v>42311</v>
      </c>
      <c r="C2631" s="3">
        <f>IFERROR(RANK(最小二乘法筛选!C2631,最小二乘法筛选!$C2631:$H2631,-1),"")</f>
        <v>1</v>
      </c>
      <c r="D2631" s="3" t="str">
        <f>IFERROR(RANK(最小二乘法筛选!D2631,最小二乘法筛选!$C2631:$H2631,-1),"")</f>
        <v/>
      </c>
      <c r="E2631" s="3" t="str">
        <f>IFERROR(RANK(最小二乘法筛选!E2631,最小二乘法筛选!$C2631:$H2631,-1),"")</f>
        <v/>
      </c>
      <c r="F2631" s="3" t="str">
        <f>IFERROR(RANK(最小二乘法筛选!F2631,最小二乘法筛选!$C2631:$H2631,-1),"")</f>
        <v/>
      </c>
      <c r="G2631" s="3" t="str">
        <f>IFERROR(RANK(最小二乘法筛选!G2631,最小二乘法筛选!$C2631:$H2631,-1),"")</f>
        <v/>
      </c>
      <c r="H2631" s="3" t="str">
        <f>IFERROR(RANK(最小二乘法筛选!H2631,最小二乘法筛选!$C2631:$H2631,-1),"")</f>
        <v/>
      </c>
    </row>
    <row r="2632" spans="1:8" x14ac:dyDescent="0.15">
      <c r="A2632" s="6">
        <v>42312</v>
      </c>
      <c r="C2632" s="3" t="str">
        <f>IFERROR(RANK(最小二乘法筛选!C2632,最小二乘法筛选!$C2632:$H2632,-1),"")</f>
        <v/>
      </c>
      <c r="D2632" s="3" t="str">
        <f>IFERROR(RANK(最小二乘法筛选!D2632,最小二乘法筛选!$C2632:$H2632,-1),"")</f>
        <v/>
      </c>
      <c r="E2632" s="3" t="str">
        <f>IFERROR(RANK(最小二乘法筛选!E2632,最小二乘法筛选!$C2632:$H2632,-1),"")</f>
        <v/>
      </c>
      <c r="F2632" s="3" t="str">
        <f>IFERROR(RANK(最小二乘法筛选!F2632,最小二乘法筛选!$C2632:$H2632,-1),"")</f>
        <v/>
      </c>
      <c r="G2632" s="3" t="str">
        <f>IFERROR(RANK(最小二乘法筛选!G2632,最小二乘法筛选!$C2632:$H2632,-1),"")</f>
        <v/>
      </c>
      <c r="H2632" s="3" t="str">
        <f>IFERROR(RANK(最小二乘法筛选!H2632,最小二乘法筛选!$C2632:$H2632,-1),"")</f>
        <v/>
      </c>
    </row>
    <row r="2633" spans="1:8" x14ac:dyDescent="0.15">
      <c r="A2633" s="6">
        <v>42313</v>
      </c>
      <c r="C2633" s="3" t="str">
        <f>IFERROR(RANK(最小二乘法筛选!C2633,最小二乘法筛选!$C2633:$H2633,-1),"")</f>
        <v/>
      </c>
      <c r="D2633" s="3" t="str">
        <f>IFERROR(RANK(最小二乘法筛选!D2633,最小二乘法筛选!$C2633:$H2633,-1),"")</f>
        <v/>
      </c>
      <c r="E2633" s="3" t="str">
        <f>IFERROR(RANK(最小二乘法筛选!E2633,最小二乘法筛选!$C2633:$H2633,-1),"")</f>
        <v/>
      </c>
      <c r="F2633" s="3" t="str">
        <f>IFERROR(RANK(最小二乘法筛选!F2633,最小二乘法筛选!$C2633:$H2633,-1),"")</f>
        <v/>
      </c>
      <c r="G2633" s="3" t="str">
        <f>IFERROR(RANK(最小二乘法筛选!G2633,最小二乘法筛选!$C2633:$H2633,-1),"")</f>
        <v/>
      </c>
      <c r="H2633" s="3" t="str">
        <f>IFERROR(RANK(最小二乘法筛选!H2633,最小二乘法筛选!$C2633:$H2633,-1),"")</f>
        <v/>
      </c>
    </row>
    <row r="2634" spans="1:8" x14ac:dyDescent="0.15">
      <c r="A2634" s="6">
        <v>42314</v>
      </c>
      <c r="C2634" s="3" t="str">
        <f>IFERROR(RANK(最小二乘法筛选!C2634,最小二乘法筛选!$C2634:$H2634,-1),"")</f>
        <v/>
      </c>
      <c r="D2634" s="3" t="str">
        <f>IFERROR(RANK(最小二乘法筛选!D2634,最小二乘法筛选!$C2634:$H2634,-1),"")</f>
        <v/>
      </c>
      <c r="E2634" s="3" t="str">
        <f>IFERROR(RANK(最小二乘法筛选!E2634,最小二乘法筛选!$C2634:$H2634,-1),"")</f>
        <v/>
      </c>
      <c r="F2634" s="3">
        <f>IFERROR(RANK(最小二乘法筛选!F2634,最小二乘法筛选!$C2634:$H2634,-1),"")</f>
        <v>1</v>
      </c>
      <c r="G2634" s="3" t="str">
        <f>IFERROR(RANK(最小二乘法筛选!G2634,最小二乘法筛选!$C2634:$H2634,-1),"")</f>
        <v/>
      </c>
      <c r="H2634" s="3">
        <f>IFERROR(RANK(最小二乘法筛选!H2634,最小二乘法筛选!$C2634:$H2634,-1),"")</f>
        <v>2</v>
      </c>
    </row>
    <row r="2635" spans="1:8" x14ac:dyDescent="0.15">
      <c r="A2635" s="6">
        <v>42317</v>
      </c>
      <c r="C2635" s="3" t="str">
        <f>IFERROR(RANK(最小二乘法筛选!C2635,最小二乘法筛选!$C2635:$H2635,-1),"")</f>
        <v/>
      </c>
      <c r="D2635" s="3" t="str">
        <f>IFERROR(RANK(最小二乘法筛选!D2635,最小二乘法筛选!$C2635:$H2635,-1),"")</f>
        <v/>
      </c>
      <c r="E2635" s="3" t="str">
        <f>IFERROR(RANK(最小二乘法筛选!E2635,最小二乘法筛选!$C2635:$H2635,-1),"")</f>
        <v/>
      </c>
      <c r="F2635" s="3">
        <f>IFERROR(RANK(最小二乘法筛选!F2635,最小二乘法筛选!$C2635:$H2635,-1),"")</f>
        <v>1</v>
      </c>
      <c r="G2635" s="3" t="str">
        <f>IFERROR(RANK(最小二乘法筛选!G2635,最小二乘法筛选!$C2635:$H2635,-1),"")</f>
        <v/>
      </c>
      <c r="H2635" s="3">
        <f>IFERROR(RANK(最小二乘法筛选!H2635,最小二乘法筛选!$C2635:$H2635,-1),"")</f>
        <v>2</v>
      </c>
    </row>
    <row r="2636" spans="1:8" x14ac:dyDescent="0.15">
      <c r="A2636" s="6">
        <v>42318</v>
      </c>
      <c r="C2636" s="3" t="str">
        <f>IFERROR(RANK(最小二乘法筛选!C2636,最小二乘法筛选!$C2636:$H2636,-1),"")</f>
        <v/>
      </c>
      <c r="D2636" s="3" t="str">
        <f>IFERROR(RANK(最小二乘法筛选!D2636,最小二乘法筛选!$C2636:$H2636,-1),"")</f>
        <v/>
      </c>
      <c r="E2636" s="3" t="str">
        <f>IFERROR(RANK(最小二乘法筛选!E2636,最小二乘法筛选!$C2636:$H2636,-1),"")</f>
        <v/>
      </c>
      <c r="F2636" s="3">
        <f>IFERROR(RANK(最小二乘法筛选!F2636,最小二乘法筛选!$C2636:$H2636,-1),"")</f>
        <v>1</v>
      </c>
      <c r="G2636" s="3" t="str">
        <f>IFERROR(RANK(最小二乘法筛选!G2636,最小二乘法筛选!$C2636:$H2636,-1),"")</f>
        <v/>
      </c>
      <c r="H2636" s="3" t="str">
        <f>IFERROR(RANK(最小二乘法筛选!H2636,最小二乘法筛选!$C2636:$H2636,-1),"")</f>
        <v/>
      </c>
    </row>
    <row r="2637" spans="1:8" x14ac:dyDescent="0.15">
      <c r="A2637" s="6">
        <v>42319</v>
      </c>
      <c r="C2637" s="3" t="str">
        <f>IFERROR(RANK(最小二乘法筛选!C2637,最小二乘法筛选!$C2637:$H2637,-1),"")</f>
        <v/>
      </c>
      <c r="D2637" s="3" t="str">
        <f>IFERROR(RANK(最小二乘法筛选!D2637,最小二乘法筛选!$C2637:$H2637,-1),"")</f>
        <v/>
      </c>
      <c r="E2637" s="3" t="str">
        <f>IFERROR(RANK(最小二乘法筛选!E2637,最小二乘法筛选!$C2637:$H2637,-1),"")</f>
        <v/>
      </c>
      <c r="F2637" s="3">
        <f>IFERROR(RANK(最小二乘法筛选!F2637,最小二乘法筛选!$C2637:$H2637,-1),"")</f>
        <v>1</v>
      </c>
      <c r="G2637" s="3" t="str">
        <f>IFERROR(RANK(最小二乘法筛选!G2637,最小二乘法筛选!$C2637:$H2637,-1),"")</f>
        <v/>
      </c>
      <c r="H2637" s="3" t="str">
        <f>IFERROR(RANK(最小二乘法筛选!H2637,最小二乘法筛选!$C2637:$H2637,-1),"")</f>
        <v/>
      </c>
    </row>
    <row r="2638" spans="1:8" x14ac:dyDescent="0.15">
      <c r="A2638" s="6">
        <v>42320</v>
      </c>
      <c r="C2638" s="3" t="str">
        <f>IFERROR(RANK(最小二乘法筛选!C2638,最小二乘法筛选!$C2638:$H2638,-1),"")</f>
        <v/>
      </c>
      <c r="D2638" s="3" t="str">
        <f>IFERROR(RANK(最小二乘法筛选!D2638,最小二乘法筛选!$C2638:$H2638,-1),"")</f>
        <v/>
      </c>
      <c r="E2638" s="3" t="str">
        <f>IFERROR(RANK(最小二乘法筛选!E2638,最小二乘法筛选!$C2638:$H2638,-1),"")</f>
        <v/>
      </c>
      <c r="F2638" s="3">
        <f>IFERROR(RANK(最小二乘法筛选!F2638,最小二乘法筛选!$C2638:$H2638,-1),"")</f>
        <v>1</v>
      </c>
      <c r="G2638" s="3" t="str">
        <f>IFERROR(RANK(最小二乘法筛选!G2638,最小二乘法筛选!$C2638:$H2638,-1),"")</f>
        <v/>
      </c>
      <c r="H2638" s="3" t="str">
        <f>IFERROR(RANK(最小二乘法筛选!H2638,最小二乘法筛选!$C2638:$H2638,-1),"")</f>
        <v/>
      </c>
    </row>
    <row r="2639" spans="1:8" x14ac:dyDescent="0.15">
      <c r="A2639" s="6">
        <v>42321</v>
      </c>
      <c r="C2639" s="3" t="str">
        <f>IFERROR(RANK(最小二乘法筛选!C2639,最小二乘法筛选!$C2639:$H2639,-1),"")</f>
        <v/>
      </c>
      <c r="D2639" s="3" t="str">
        <f>IFERROR(RANK(最小二乘法筛选!D2639,最小二乘法筛选!$C2639:$H2639,-1),"")</f>
        <v/>
      </c>
      <c r="E2639" s="3" t="str">
        <f>IFERROR(RANK(最小二乘法筛选!E2639,最小二乘法筛选!$C2639:$H2639,-1),"")</f>
        <v/>
      </c>
      <c r="F2639" s="3">
        <f>IFERROR(RANK(最小二乘法筛选!F2639,最小二乘法筛选!$C2639:$H2639,-1),"")</f>
        <v>1</v>
      </c>
      <c r="G2639" s="3" t="str">
        <f>IFERROR(RANK(最小二乘法筛选!G2639,最小二乘法筛选!$C2639:$H2639,-1),"")</f>
        <v/>
      </c>
      <c r="H2639" s="3" t="str">
        <f>IFERROR(RANK(最小二乘法筛选!H2639,最小二乘法筛选!$C2639:$H2639,-1),"")</f>
        <v/>
      </c>
    </row>
    <row r="2640" spans="1:8" x14ac:dyDescent="0.15">
      <c r="A2640" s="6">
        <v>42324</v>
      </c>
      <c r="C2640" s="3" t="str">
        <f>IFERROR(RANK(最小二乘法筛选!C2640,最小二乘法筛选!$C2640:$H2640,-1),"")</f>
        <v/>
      </c>
      <c r="D2640" s="3" t="str">
        <f>IFERROR(RANK(最小二乘法筛选!D2640,最小二乘法筛选!$C2640:$H2640,-1),"")</f>
        <v/>
      </c>
      <c r="E2640" s="3" t="str">
        <f>IFERROR(RANK(最小二乘法筛选!E2640,最小二乘法筛选!$C2640:$H2640,-1),"")</f>
        <v/>
      </c>
      <c r="F2640" s="3">
        <f>IFERROR(RANK(最小二乘法筛选!F2640,最小二乘法筛选!$C2640:$H2640,-1),"")</f>
        <v>1</v>
      </c>
      <c r="G2640" s="3" t="str">
        <f>IFERROR(RANK(最小二乘法筛选!G2640,最小二乘法筛选!$C2640:$H2640,-1),"")</f>
        <v/>
      </c>
      <c r="H2640" s="3">
        <f>IFERROR(RANK(最小二乘法筛选!H2640,最小二乘法筛选!$C2640:$H2640,-1),"")</f>
        <v>2</v>
      </c>
    </row>
    <row r="2641" spans="1:8" x14ac:dyDescent="0.15">
      <c r="A2641" s="6">
        <v>42325</v>
      </c>
      <c r="C2641" s="3" t="str">
        <f>IFERROR(RANK(最小二乘法筛选!C2641,最小二乘法筛选!$C2641:$H2641,-1),"")</f>
        <v/>
      </c>
      <c r="D2641" s="3" t="str">
        <f>IFERROR(RANK(最小二乘法筛选!D2641,最小二乘法筛选!$C2641:$H2641,-1),"")</f>
        <v/>
      </c>
      <c r="E2641" s="3" t="str">
        <f>IFERROR(RANK(最小二乘法筛选!E2641,最小二乘法筛选!$C2641:$H2641,-1),"")</f>
        <v/>
      </c>
      <c r="F2641" s="3">
        <f>IFERROR(RANK(最小二乘法筛选!F2641,最小二乘法筛选!$C2641:$H2641,-1),"")</f>
        <v>1</v>
      </c>
      <c r="G2641" s="3" t="str">
        <f>IFERROR(RANK(最小二乘法筛选!G2641,最小二乘法筛选!$C2641:$H2641,-1),"")</f>
        <v/>
      </c>
      <c r="H2641" s="3">
        <f>IFERROR(RANK(最小二乘法筛选!H2641,最小二乘法筛选!$C2641:$H2641,-1),"")</f>
        <v>2</v>
      </c>
    </row>
    <row r="2642" spans="1:8" x14ac:dyDescent="0.15">
      <c r="A2642" s="6">
        <v>42326</v>
      </c>
      <c r="C2642" s="3" t="str">
        <f>IFERROR(RANK(最小二乘法筛选!C2642,最小二乘法筛选!$C2642:$H2642,-1),"")</f>
        <v/>
      </c>
      <c r="D2642" s="3" t="str">
        <f>IFERROR(RANK(最小二乘法筛选!D2642,最小二乘法筛选!$C2642:$H2642,-1),"")</f>
        <v/>
      </c>
      <c r="E2642" s="3" t="str">
        <f>IFERROR(RANK(最小二乘法筛选!E2642,最小二乘法筛选!$C2642:$H2642,-1),"")</f>
        <v/>
      </c>
      <c r="F2642" s="3">
        <f>IFERROR(RANK(最小二乘法筛选!F2642,最小二乘法筛选!$C2642:$H2642,-1),"")</f>
        <v>1</v>
      </c>
      <c r="G2642" s="3" t="str">
        <f>IFERROR(RANK(最小二乘法筛选!G2642,最小二乘法筛选!$C2642:$H2642,-1),"")</f>
        <v/>
      </c>
      <c r="H2642" s="3">
        <f>IFERROR(RANK(最小二乘法筛选!H2642,最小二乘法筛选!$C2642:$H2642,-1),"")</f>
        <v>2</v>
      </c>
    </row>
    <row r="2643" spans="1:8" x14ac:dyDescent="0.15">
      <c r="A2643" s="6">
        <v>42327</v>
      </c>
      <c r="C2643" s="3" t="str">
        <f>IFERROR(RANK(最小二乘法筛选!C2643,最小二乘法筛选!$C2643:$H2643,-1),"")</f>
        <v/>
      </c>
      <c r="D2643" s="3" t="str">
        <f>IFERROR(RANK(最小二乘法筛选!D2643,最小二乘法筛选!$C2643:$H2643,-1),"")</f>
        <v/>
      </c>
      <c r="E2643" s="3" t="str">
        <f>IFERROR(RANK(最小二乘法筛选!E2643,最小二乘法筛选!$C2643:$H2643,-1),"")</f>
        <v/>
      </c>
      <c r="F2643" s="3">
        <f>IFERROR(RANK(最小二乘法筛选!F2643,最小二乘法筛选!$C2643:$H2643,-1),"")</f>
        <v>1</v>
      </c>
      <c r="G2643" s="3" t="str">
        <f>IFERROR(RANK(最小二乘法筛选!G2643,最小二乘法筛选!$C2643:$H2643,-1),"")</f>
        <v/>
      </c>
      <c r="H2643" s="3">
        <f>IFERROR(RANK(最小二乘法筛选!H2643,最小二乘法筛选!$C2643:$H2643,-1),"")</f>
        <v>2</v>
      </c>
    </row>
    <row r="2644" spans="1:8" x14ac:dyDescent="0.15">
      <c r="A2644" s="6">
        <v>42328</v>
      </c>
      <c r="C2644" s="3" t="str">
        <f>IFERROR(RANK(最小二乘法筛选!C2644,最小二乘法筛选!$C2644:$H2644,-1),"")</f>
        <v/>
      </c>
      <c r="D2644" s="3" t="str">
        <f>IFERROR(RANK(最小二乘法筛选!D2644,最小二乘法筛选!$C2644:$H2644,-1),"")</f>
        <v/>
      </c>
      <c r="E2644" s="3" t="str">
        <f>IFERROR(RANK(最小二乘法筛选!E2644,最小二乘法筛选!$C2644:$H2644,-1),"")</f>
        <v/>
      </c>
      <c r="F2644" s="3">
        <f>IFERROR(RANK(最小二乘法筛选!F2644,最小二乘法筛选!$C2644:$H2644,-1),"")</f>
        <v>1</v>
      </c>
      <c r="G2644" s="3" t="str">
        <f>IFERROR(RANK(最小二乘法筛选!G2644,最小二乘法筛选!$C2644:$H2644,-1),"")</f>
        <v/>
      </c>
      <c r="H2644" s="3" t="str">
        <f>IFERROR(RANK(最小二乘法筛选!H2644,最小二乘法筛选!$C2644:$H2644,-1),"")</f>
        <v/>
      </c>
    </row>
    <row r="2645" spans="1:8" x14ac:dyDescent="0.15">
      <c r="A2645" s="6">
        <v>42331</v>
      </c>
      <c r="C2645" s="3" t="str">
        <f>IFERROR(RANK(最小二乘法筛选!C2645,最小二乘法筛选!$C2645:$H2645,-1),"")</f>
        <v/>
      </c>
      <c r="D2645" s="3" t="str">
        <f>IFERROR(RANK(最小二乘法筛选!D2645,最小二乘法筛选!$C2645:$H2645,-1),"")</f>
        <v/>
      </c>
      <c r="E2645" s="3" t="str">
        <f>IFERROR(RANK(最小二乘法筛选!E2645,最小二乘法筛选!$C2645:$H2645,-1),"")</f>
        <v/>
      </c>
      <c r="F2645" s="3">
        <f>IFERROR(RANK(最小二乘法筛选!F2645,最小二乘法筛选!$C2645:$H2645,-1),"")</f>
        <v>1</v>
      </c>
      <c r="G2645" s="3" t="str">
        <f>IFERROR(RANK(最小二乘法筛选!G2645,最小二乘法筛选!$C2645:$H2645,-1),"")</f>
        <v/>
      </c>
      <c r="H2645" s="3" t="str">
        <f>IFERROR(RANK(最小二乘法筛选!H2645,最小二乘法筛选!$C2645:$H2645,-1),"")</f>
        <v/>
      </c>
    </row>
    <row r="2646" spans="1:8" x14ac:dyDescent="0.15">
      <c r="A2646" s="6">
        <v>42332</v>
      </c>
      <c r="C2646" s="3" t="str">
        <f>IFERROR(RANK(最小二乘法筛选!C2646,最小二乘法筛选!$C2646:$H2646,-1),"")</f>
        <v/>
      </c>
      <c r="D2646" s="3" t="str">
        <f>IFERROR(RANK(最小二乘法筛选!D2646,最小二乘法筛选!$C2646:$H2646,-1),"")</f>
        <v/>
      </c>
      <c r="E2646" s="3" t="str">
        <f>IFERROR(RANK(最小二乘法筛选!E2646,最小二乘法筛选!$C2646:$H2646,-1),"")</f>
        <v/>
      </c>
      <c r="F2646" s="3">
        <f>IFERROR(RANK(最小二乘法筛选!F2646,最小二乘法筛选!$C2646:$H2646,-1),"")</f>
        <v>1</v>
      </c>
      <c r="G2646" s="3" t="str">
        <f>IFERROR(RANK(最小二乘法筛选!G2646,最小二乘法筛选!$C2646:$H2646,-1),"")</f>
        <v/>
      </c>
      <c r="H2646" s="3">
        <f>IFERROR(RANK(最小二乘法筛选!H2646,最小二乘法筛选!$C2646:$H2646,-1),"")</f>
        <v>2</v>
      </c>
    </row>
    <row r="2647" spans="1:8" x14ac:dyDescent="0.15">
      <c r="A2647" s="6">
        <v>42333</v>
      </c>
      <c r="C2647" s="3" t="str">
        <f>IFERROR(RANK(最小二乘法筛选!C2647,最小二乘法筛选!$C2647:$H2647,-1),"")</f>
        <v/>
      </c>
      <c r="D2647" s="3" t="str">
        <f>IFERROR(RANK(最小二乘法筛选!D2647,最小二乘法筛选!$C2647:$H2647,-1),"")</f>
        <v/>
      </c>
      <c r="E2647" s="3" t="str">
        <f>IFERROR(RANK(最小二乘法筛选!E2647,最小二乘法筛选!$C2647:$H2647,-1),"")</f>
        <v/>
      </c>
      <c r="F2647" s="3">
        <f>IFERROR(RANK(最小二乘法筛选!F2647,最小二乘法筛选!$C2647:$H2647,-1),"")</f>
        <v>1</v>
      </c>
      <c r="G2647" s="3" t="str">
        <f>IFERROR(RANK(最小二乘法筛选!G2647,最小二乘法筛选!$C2647:$H2647,-1),"")</f>
        <v/>
      </c>
      <c r="H2647" s="3">
        <f>IFERROR(RANK(最小二乘法筛选!H2647,最小二乘法筛选!$C2647:$H2647,-1),"")</f>
        <v>2</v>
      </c>
    </row>
    <row r="2648" spans="1:8" x14ac:dyDescent="0.15">
      <c r="A2648" s="6">
        <v>42334</v>
      </c>
      <c r="C2648" s="3" t="str">
        <f>IFERROR(RANK(最小二乘法筛选!C2648,最小二乘法筛选!$C2648:$H2648,-1),"")</f>
        <v/>
      </c>
      <c r="D2648" s="3" t="str">
        <f>IFERROR(RANK(最小二乘法筛选!D2648,最小二乘法筛选!$C2648:$H2648,-1),"")</f>
        <v/>
      </c>
      <c r="E2648" s="3" t="str">
        <f>IFERROR(RANK(最小二乘法筛选!E2648,最小二乘法筛选!$C2648:$H2648,-1),"")</f>
        <v/>
      </c>
      <c r="F2648" s="3">
        <f>IFERROR(RANK(最小二乘法筛选!F2648,最小二乘法筛选!$C2648:$H2648,-1),"")</f>
        <v>1</v>
      </c>
      <c r="G2648" s="3" t="str">
        <f>IFERROR(RANK(最小二乘法筛选!G2648,最小二乘法筛选!$C2648:$H2648,-1),"")</f>
        <v/>
      </c>
      <c r="H2648" s="3">
        <f>IFERROR(RANK(最小二乘法筛选!H2648,最小二乘法筛选!$C2648:$H2648,-1),"")</f>
        <v>2</v>
      </c>
    </row>
    <row r="2649" spans="1:8" x14ac:dyDescent="0.15">
      <c r="A2649" s="6">
        <v>42335</v>
      </c>
      <c r="C2649" s="3" t="str">
        <f>IFERROR(RANK(最小二乘法筛选!C2649,最小二乘法筛选!$C2649:$H2649,-1),"")</f>
        <v/>
      </c>
      <c r="D2649" s="3" t="str">
        <f>IFERROR(RANK(最小二乘法筛选!D2649,最小二乘法筛选!$C2649:$H2649,-1),"")</f>
        <v/>
      </c>
      <c r="E2649" s="3" t="str">
        <f>IFERROR(RANK(最小二乘法筛选!E2649,最小二乘法筛选!$C2649:$H2649,-1),"")</f>
        <v/>
      </c>
      <c r="F2649" s="3">
        <f>IFERROR(RANK(最小二乘法筛选!F2649,最小二乘法筛选!$C2649:$H2649,-1),"")</f>
        <v>1</v>
      </c>
      <c r="G2649" s="3" t="str">
        <f>IFERROR(RANK(最小二乘法筛选!G2649,最小二乘法筛选!$C2649:$H2649,-1),"")</f>
        <v/>
      </c>
      <c r="H2649" s="3">
        <f>IFERROR(RANK(最小二乘法筛选!H2649,最小二乘法筛选!$C2649:$H2649,-1),"")</f>
        <v>2</v>
      </c>
    </row>
    <row r="2650" spans="1:8" x14ac:dyDescent="0.15">
      <c r="A2650" s="6">
        <v>42338</v>
      </c>
      <c r="C2650" s="3" t="str">
        <f>IFERROR(RANK(最小二乘法筛选!C2650,最小二乘法筛选!$C2650:$H2650,-1),"")</f>
        <v/>
      </c>
      <c r="D2650" s="3" t="str">
        <f>IFERROR(RANK(最小二乘法筛选!D2650,最小二乘法筛选!$C2650:$H2650,-1),"")</f>
        <v/>
      </c>
      <c r="E2650" s="3" t="str">
        <f>IFERROR(RANK(最小二乘法筛选!E2650,最小二乘法筛选!$C2650:$H2650,-1),"")</f>
        <v/>
      </c>
      <c r="F2650" s="3">
        <f>IFERROR(RANK(最小二乘法筛选!F2650,最小二乘法筛选!$C2650:$H2650,-1),"")</f>
        <v>1</v>
      </c>
      <c r="G2650" s="3" t="str">
        <f>IFERROR(RANK(最小二乘法筛选!G2650,最小二乘法筛选!$C2650:$H2650,-1),"")</f>
        <v/>
      </c>
      <c r="H2650" s="3">
        <f>IFERROR(RANK(最小二乘法筛选!H2650,最小二乘法筛选!$C2650:$H2650,-1),"")</f>
        <v>2</v>
      </c>
    </row>
    <row r="2651" spans="1:8" x14ac:dyDescent="0.15">
      <c r="A2651" s="6">
        <v>42339</v>
      </c>
      <c r="C2651" s="3" t="str">
        <f>IFERROR(RANK(最小二乘法筛选!C2651,最小二乘法筛选!$C2651:$H2651,-1),"")</f>
        <v/>
      </c>
      <c r="D2651" s="3" t="str">
        <f>IFERROR(RANK(最小二乘法筛选!D2651,最小二乘法筛选!$C2651:$H2651,-1),"")</f>
        <v/>
      </c>
      <c r="E2651" s="3" t="str">
        <f>IFERROR(RANK(最小二乘法筛选!E2651,最小二乘法筛选!$C2651:$H2651,-1),"")</f>
        <v/>
      </c>
      <c r="F2651" s="3">
        <f>IFERROR(RANK(最小二乘法筛选!F2651,最小二乘法筛选!$C2651:$H2651,-1),"")</f>
        <v>1</v>
      </c>
      <c r="G2651" s="3" t="str">
        <f>IFERROR(RANK(最小二乘法筛选!G2651,最小二乘法筛选!$C2651:$H2651,-1),"")</f>
        <v/>
      </c>
      <c r="H2651" s="3" t="str">
        <f>IFERROR(RANK(最小二乘法筛选!H2651,最小二乘法筛选!$C2651:$H2651,-1),"")</f>
        <v/>
      </c>
    </row>
    <row r="2652" spans="1:8" x14ac:dyDescent="0.15">
      <c r="A2652" s="6">
        <v>42340</v>
      </c>
      <c r="C2652" s="3" t="str">
        <f>IFERROR(RANK(最小二乘法筛选!C2652,最小二乘法筛选!$C2652:$H2652,-1),"")</f>
        <v/>
      </c>
      <c r="D2652" s="3" t="str">
        <f>IFERROR(RANK(最小二乘法筛选!D2652,最小二乘法筛选!$C2652:$H2652,-1),"")</f>
        <v/>
      </c>
      <c r="E2652" s="3" t="str">
        <f>IFERROR(RANK(最小二乘法筛选!E2652,最小二乘法筛选!$C2652:$H2652,-1),"")</f>
        <v/>
      </c>
      <c r="F2652" s="3">
        <f>IFERROR(RANK(最小二乘法筛选!F2652,最小二乘法筛选!$C2652:$H2652,-1),"")</f>
        <v>1</v>
      </c>
      <c r="G2652" s="3" t="str">
        <f>IFERROR(RANK(最小二乘法筛选!G2652,最小二乘法筛选!$C2652:$H2652,-1),"")</f>
        <v/>
      </c>
      <c r="H2652" s="3">
        <f>IFERROR(RANK(最小二乘法筛选!H2652,最小二乘法筛选!$C2652:$H2652,-1),"")</f>
        <v>2</v>
      </c>
    </row>
    <row r="2653" spans="1:8" x14ac:dyDescent="0.15">
      <c r="A2653" s="6">
        <v>42341</v>
      </c>
      <c r="C2653" s="3" t="str">
        <f>IFERROR(RANK(最小二乘法筛选!C2653,最小二乘法筛选!$C2653:$H2653,-1),"")</f>
        <v/>
      </c>
      <c r="D2653" s="3" t="str">
        <f>IFERROR(RANK(最小二乘法筛选!D2653,最小二乘法筛选!$C2653:$H2653,-1),"")</f>
        <v/>
      </c>
      <c r="E2653" s="3" t="str">
        <f>IFERROR(RANK(最小二乘法筛选!E2653,最小二乘法筛选!$C2653:$H2653,-1),"")</f>
        <v/>
      </c>
      <c r="F2653" s="3">
        <f>IFERROR(RANK(最小二乘法筛选!F2653,最小二乘法筛选!$C2653:$H2653,-1),"")</f>
        <v>1</v>
      </c>
      <c r="G2653" s="3" t="str">
        <f>IFERROR(RANK(最小二乘法筛选!G2653,最小二乘法筛选!$C2653:$H2653,-1),"")</f>
        <v/>
      </c>
      <c r="H2653" s="3">
        <f>IFERROR(RANK(最小二乘法筛选!H2653,最小二乘法筛选!$C2653:$H2653,-1),"")</f>
        <v>2</v>
      </c>
    </row>
    <row r="2654" spans="1:8" x14ac:dyDescent="0.15">
      <c r="A2654" s="6">
        <v>42342</v>
      </c>
      <c r="C2654" s="3" t="str">
        <f>IFERROR(RANK(最小二乘法筛选!C2654,最小二乘法筛选!$C2654:$H2654,-1),"")</f>
        <v/>
      </c>
      <c r="D2654" s="3" t="str">
        <f>IFERROR(RANK(最小二乘法筛选!D2654,最小二乘法筛选!$C2654:$H2654,-1),"")</f>
        <v/>
      </c>
      <c r="E2654" s="3" t="str">
        <f>IFERROR(RANK(最小二乘法筛选!E2654,最小二乘法筛选!$C2654:$H2654,-1),"")</f>
        <v/>
      </c>
      <c r="F2654" s="3">
        <f>IFERROR(RANK(最小二乘法筛选!F2654,最小二乘法筛选!$C2654:$H2654,-1),"")</f>
        <v>1</v>
      </c>
      <c r="G2654" s="3" t="str">
        <f>IFERROR(RANK(最小二乘法筛选!G2654,最小二乘法筛选!$C2654:$H2654,-1),"")</f>
        <v/>
      </c>
      <c r="H2654" s="3">
        <f>IFERROR(RANK(最小二乘法筛选!H2654,最小二乘法筛选!$C2654:$H2654,-1),"")</f>
        <v>2</v>
      </c>
    </row>
    <row r="2655" spans="1:8" x14ac:dyDescent="0.15">
      <c r="A2655" s="6">
        <v>42345</v>
      </c>
      <c r="C2655" s="3" t="str">
        <f>IFERROR(RANK(最小二乘法筛选!C2655,最小二乘法筛选!$C2655:$H2655,-1),"")</f>
        <v/>
      </c>
      <c r="D2655" s="3" t="str">
        <f>IFERROR(RANK(最小二乘法筛选!D2655,最小二乘法筛选!$C2655:$H2655,-1),"")</f>
        <v/>
      </c>
      <c r="E2655" s="3" t="str">
        <f>IFERROR(RANK(最小二乘法筛选!E2655,最小二乘法筛选!$C2655:$H2655,-1),"")</f>
        <v/>
      </c>
      <c r="F2655" s="3">
        <f>IFERROR(RANK(最小二乘法筛选!F2655,最小二乘法筛选!$C2655:$H2655,-1),"")</f>
        <v>1</v>
      </c>
      <c r="G2655" s="3" t="str">
        <f>IFERROR(RANK(最小二乘法筛选!G2655,最小二乘法筛选!$C2655:$H2655,-1),"")</f>
        <v/>
      </c>
      <c r="H2655" s="3">
        <f>IFERROR(RANK(最小二乘法筛选!H2655,最小二乘法筛选!$C2655:$H2655,-1),"")</f>
        <v>2</v>
      </c>
    </row>
    <row r="2656" spans="1:8" x14ac:dyDescent="0.15">
      <c r="A2656" s="6">
        <v>42346</v>
      </c>
      <c r="C2656" s="3" t="str">
        <f>IFERROR(RANK(最小二乘法筛选!C2656,最小二乘法筛选!$C2656:$H2656,-1),"")</f>
        <v/>
      </c>
      <c r="D2656" s="3" t="str">
        <f>IFERROR(RANK(最小二乘法筛选!D2656,最小二乘法筛选!$C2656:$H2656,-1),"")</f>
        <v/>
      </c>
      <c r="E2656" s="3" t="str">
        <f>IFERROR(RANK(最小二乘法筛选!E2656,最小二乘法筛选!$C2656:$H2656,-1),"")</f>
        <v/>
      </c>
      <c r="F2656" s="3">
        <f>IFERROR(RANK(最小二乘法筛选!F2656,最小二乘法筛选!$C2656:$H2656,-1),"")</f>
        <v>1</v>
      </c>
      <c r="G2656" s="3" t="str">
        <f>IFERROR(RANK(最小二乘法筛选!G2656,最小二乘法筛选!$C2656:$H2656,-1),"")</f>
        <v/>
      </c>
      <c r="H2656" s="3">
        <f>IFERROR(RANK(最小二乘法筛选!H2656,最小二乘法筛选!$C2656:$H2656,-1),"")</f>
        <v>2</v>
      </c>
    </row>
    <row r="2657" spans="1:8" x14ac:dyDescent="0.15">
      <c r="A2657" s="6">
        <v>42347</v>
      </c>
      <c r="C2657" s="3" t="str">
        <f>IFERROR(RANK(最小二乘法筛选!C2657,最小二乘法筛选!$C2657:$H2657,-1),"")</f>
        <v/>
      </c>
      <c r="D2657" s="3" t="str">
        <f>IFERROR(RANK(最小二乘法筛选!D2657,最小二乘法筛选!$C2657:$H2657,-1),"")</f>
        <v/>
      </c>
      <c r="E2657" s="3" t="str">
        <f>IFERROR(RANK(最小二乘法筛选!E2657,最小二乘法筛选!$C2657:$H2657,-1),"")</f>
        <v/>
      </c>
      <c r="F2657" s="3">
        <f>IFERROR(RANK(最小二乘法筛选!F2657,最小二乘法筛选!$C2657:$H2657,-1),"")</f>
        <v>1</v>
      </c>
      <c r="G2657" s="3" t="str">
        <f>IFERROR(RANK(最小二乘法筛选!G2657,最小二乘法筛选!$C2657:$H2657,-1),"")</f>
        <v/>
      </c>
      <c r="H2657" s="3" t="str">
        <f>IFERROR(RANK(最小二乘法筛选!H2657,最小二乘法筛选!$C2657:$H2657,-1),"")</f>
        <v/>
      </c>
    </row>
    <row r="2658" spans="1:8" x14ac:dyDescent="0.15">
      <c r="A2658" s="6">
        <v>42348</v>
      </c>
      <c r="C2658" s="3" t="str">
        <f>IFERROR(RANK(最小二乘法筛选!C2658,最小二乘法筛选!$C2658:$H2658,-1),"")</f>
        <v/>
      </c>
      <c r="D2658" s="3" t="str">
        <f>IFERROR(RANK(最小二乘法筛选!D2658,最小二乘法筛选!$C2658:$H2658,-1),"")</f>
        <v/>
      </c>
      <c r="E2658" s="3" t="str">
        <f>IFERROR(RANK(最小二乘法筛选!E2658,最小二乘法筛选!$C2658:$H2658,-1),"")</f>
        <v/>
      </c>
      <c r="F2658" s="3">
        <f>IFERROR(RANK(最小二乘法筛选!F2658,最小二乘法筛选!$C2658:$H2658,-1),"")</f>
        <v>1</v>
      </c>
      <c r="G2658" s="3" t="str">
        <f>IFERROR(RANK(最小二乘法筛选!G2658,最小二乘法筛选!$C2658:$H2658,-1),"")</f>
        <v/>
      </c>
      <c r="H2658" s="3" t="str">
        <f>IFERROR(RANK(最小二乘法筛选!H2658,最小二乘法筛选!$C2658:$H2658,-1),"")</f>
        <v/>
      </c>
    </row>
    <row r="2659" spans="1:8" x14ac:dyDescent="0.15">
      <c r="A2659" s="6">
        <v>42349</v>
      </c>
      <c r="C2659" s="3" t="str">
        <f>IFERROR(RANK(最小二乘法筛选!C2659,最小二乘法筛选!$C2659:$H2659,-1),"")</f>
        <v/>
      </c>
      <c r="D2659" s="3" t="str">
        <f>IFERROR(RANK(最小二乘法筛选!D2659,最小二乘法筛选!$C2659:$H2659,-1),"")</f>
        <v/>
      </c>
      <c r="E2659" s="3" t="str">
        <f>IFERROR(RANK(最小二乘法筛选!E2659,最小二乘法筛选!$C2659:$H2659,-1),"")</f>
        <v/>
      </c>
      <c r="F2659" s="3">
        <f>IFERROR(RANK(最小二乘法筛选!F2659,最小二乘法筛选!$C2659:$H2659,-1),"")</f>
        <v>1</v>
      </c>
      <c r="G2659" s="3" t="str">
        <f>IFERROR(RANK(最小二乘法筛选!G2659,最小二乘法筛选!$C2659:$H2659,-1),"")</f>
        <v/>
      </c>
      <c r="H2659" s="3" t="str">
        <f>IFERROR(RANK(最小二乘法筛选!H2659,最小二乘法筛选!$C2659:$H2659,-1),"")</f>
        <v/>
      </c>
    </row>
    <row r="2660" spans="1:8" x14ac:dyDescent="0.15">
      <c r="A2660" s="6">
        <v>42352</v>
      </c>
      <c r="C2660" s="3" t="str">
        <f>IFERROR(RANK(最小二乘法筛选!C2660,最小二乘法筛选!$C2660:$H2660,-1),"")</f>
        <v/>
      </c>
      <c r="D2660" s="3" t="str">
        <f>IFERROR(RANK(最小二乘法筛选!D2660,最小二乘法筛选!$C2660:$H2660,-1),"")</f>
        <v/>
      </c>
      <c r="E2660" s="3" t="str">
        <f>IFERROR(RANK(最小二乘法筛选!E2660,最小二乘法筛选!$C2660:$H2660,-1),"")</f>
        <v/>
      </c>
      <c r="F2660" s="3">
        <f>IFERROR(RANK(最小二乘法筛选!F2660,最小二乘法筛选!$C2660:$H2660,-1),"")</f>
        <v>1</v>
      </c>
      <c r="G2660" s="3" t="str">
        <f>IFERROR(RANK(最小二乘法筛选!G2660,最小二乘法筛选!$C2660:$H2660,-1),"")</f>
        <v/>
      </c>
      <c r="H2660" s="3" t="str">
        <f>IFERROR(RANK(最小二乘法筛选!H2660,最小二乘法筛选!$C2660:$H2660,-1),"")</f>
        <v/>
      </c>
    </row>
    <row r="2661" spans="1:8" x14ac:dyDescent="0.15">
      <c r="A2661" s="6">
        <v>42353</v>
      </c>
      <c r="C2661" s="3" t="str">
        <f>IFERROR(RANK(最小二乘法筛选!C2661,最小二乘法筛选!$C2661:$H2661,-1),"")</f>
        <v/>
      </c>
      <c r="D2661" s="3" t="str">
        <f>IFERROR(RANK(最小二乘法筛选!D2661,最小二乘法筛选!$C2661:$H2661,-1),"")</f>
        <v/>
      </c>
      <c r="E2661" s="3" t="str">
        <f>IFERROR(RANK(最小二乘法筛选!E2661,最小二乘法筛选!$C2661:$H2661,-1),"")</f>
        <v/>
      </c>
      <c r="F2661" s="3">
        <f>IFERROR(RANK(最小二乘法筛选!F2661,最小二乘法筛选!$C2661:$H2661,-1),"")</f>
        <v>1</v>
      </c>
      <c r="G2661" s="3" t="str">
        <f>IFERROR(RANK(最小二乘法筛选!G2661,最小二乘法筛选!$C2661:$H2661,-1),"")</f>
        <v/>
      </c>
      <c r="H2661" s="3" t="str">
        <f>IFERROR(RANK(最小二乘法筛选!H2661,最小二乘法筛选!$C2661:$H2661,-1),"")</f>
        <v/>
      </c>
    </row>
    <row r="2662" spans="1:8" x14ac:dyDescent="0.15">
      <c r="A2662" s="6">
        <v>42354</v>
      </c>
      <c r="C2662" s="3" t="str">
        <f>IFERROR(RANK(最小二乘法筛选!C2662,最小二乘法筛选!$C2662:$H2662,-1),"")</f>
        <v/>
      </c>
      <c r="D2662" s="3" t="str">
        <f>IFERROR(RANK(最小二乘法筛选!D2662,最小二乘法筛选!$C2662:$H2662,-1),"")</f>
        <v/>
      </c>
      <c r="E2662" s="3" t="str">
        <f>IFERROR(RANK(最小二乘法筛选!E2662,最小二乘法筛选!$C2662:$H2662,-1),"")</f>
        <v/>
      </c>
      <c r="F2662" s="3">
        <f>IFERROR(RANK(最小二乘法筛选!F2662,最小二乘法筛选!$C2662:$H2662,-1),"")</f>
        <v>1</v>
      </c>
      <c r="G2662" s="3" t="str">
        <f>IFERROR(RANK(最小二乘法筛选!G2662,最小二乘法筛选!$C2662:$H2662,-1),"")</f>
        <v/>
      </c>
      <c r="H2662" s="3" t="str">
        <f>IFERROR(RANK(最小二乘法筛选!H2662,最小二乘法筛选!$C2662:$H2662,-1),"")</f>
        <v/>
      </c>
    </row>
    <row r="2663" spans="1:8" x14ac:dyDescent="0.15">
      <c r="A2663" s="6">
        <v>42355</v>
      </c>
      <c r="C2663" s="3" t="str">
        <f>IFERROR(RANK(最小二乘法筛选!C2663,最小二乘法筛选!$C2663:$H2663,-1),"")</f>
        <v/>
      </c>
      <c r="D2663" s="3" t="str">
        <f>IFERROR(RANK(最小二乘法筛选!D2663,最小二乘法筛选!$C2663:$H2663,-1),"")</f>
        <v/>
      </c>
      <c r="E2663" s="3" t="str">
        <f>IFERROR(RANK(最小二乘法筛选!E2663,最小二乘法筛选!$C2663:$H2663,-1),"")</f>
        <v/>
      </c>
      <c r="F2663" s="3">
        <f>IFERROR(RANK(最小二乘法筛选!F2663,最小二乘法筛选!$C2663:$H2663,-1),"")</f>
        <v>1</v>
      </c>
      <c r="G2663" s="3" t="str">
        <f>IFERROR(RANK(最小二乘法筛选!G2663,最小二乘法筛选!$C2663:$H2663,-1),"")</f>
        <v/>
      </c>
      <c r="H2663" s="3" t="str">
        <f>IFERROR(RANK(最小二乘法筛选!H2663,最小二乘法筛选!$C2663:$H2663,-1),"")</f>
        <v/>
      </c>
    </row>
    <row r="2664" spans="1:8" x14ac:dyDescent="0.15">
      <c r="A2664" s="6">
        <v>42356</v>
      </c>
      <c r="C2664" s="3" t="str">
        <f>IFERROR(RANK(最小二乘法筛选!C2664,最小二乘法筛选!$C2664:$H2664,-1),"")</f>
        <v/>
      </c>
      <c r="D2664" s="3" t="str">
        <f>IFERROR(RANK(最小二乘法筛选!D2664,最小二乘法筛选!$C2664:$H2664,-1),"")</f>
        <v/>
      </c>
      <c r="E2664" s="3" t="str">
        <f>IFERROR(RANK(最小二乘法筛选!E2664,最小二乘法筛选!$C2664:$H2664,-1),"")</f>
        <v/>
      </c>
      <c r="F2664" s="3">
        <f>IFERROR(RANK(最小二乘法筛选!F2664,最小二乘法筛选!$C2664:$H2664,-1),"")</f>
        <v>1</v>
      </c>
      <c r="G2664" s="3" t="str">
        <f>IFERROR(RANK(最小二乘法筛选!G2664,最小二乘法筛选!$C2664:$H2664,-1),"")</f>
        <v/>
      </c>
      <c r="H2664" s="3" t="str">
        <f>IFERROR(RANK(最小二乘法筛选!H2664,最小二乘法筛选!$C2664:$H2664,-1),"")</f>
        <v/>
      </c>
    </row>
    <row r="2665" spans="1:8" x14ac:dyDescent="0.15">
      <c r="A2665" s="6">
        <v>42359</v>
      </c>
      <c r="C2665" s="3" t="str">
        <f>IFERROR(RANK(最小二乘法筛选!C2665,最小二乘法筛选!$C2665:$H2665,-1),"")</f>
        <v/>
      </c>
      <c r="D2665" s="3" t="str">
        <f>IFERROR(RANK(最小二乘法筛选!D2665,最小二乘法筛选!$C2665:$H2665,-1),"")</f>
        <v/>
      </c>
      <c r="E2665" s="3" t="str">
        <f>IFERROR(RANK(最小二乘法筛选!E2665,最小二乘法筛选!$C2665:$H2665,-1),"")</f>
        <v/>
      </c>
      <c r="F2665" s="3" t="str">
        <f>IFERROR(RANK(最小二乘法筛选!F2665,最小二乘法筛选!$C2665:$H2665,-1),"")</f>
        <v/>
      </c>
      <c r="G2665" s="3" t="str">
        <f>IFERROR(RANK(最小二乘法筛选!G2665,最小二乘法筛选!$C2665:$H2665,-1),"")</f>
        <v/>
      </c>
      <c r="H2665" s="3">
        <f>IFERROR(RANK(最小二乘法筛选!H2665,最小二乘法筛选!$C2665:$H2665,-1),"")</f>
        <v>1</v>
      </c>
    </row>
    <row r="2666" spans="1:8" x14ac:dyDescent="0.15">
      <c r="A2666" s="6">
        <v>42360</v>
      </c>
      <c r="C2666" s="3" t="str">
        <f>IFERROR(RANK(最小二乘法筛选!C2666,最小二乘法筛选!$C2666:$H2666,-1),"")</f>
        <v/>
      </c>
      <c r="D2666" s="3" t="str">
        <f>IFERROR(RANK(最小二乘法筛选!D2666,最小二乘法筛选!$C2666:$H2666,-1),"")</f>
        <v/>
      </c>
      <c r="E2666" s="3" t="str">
        <f>IFERROR(RANK(最小二乘法筛选!E2666,最小二乘法筛选!$C2666:$H2666,-1),"")</f>
        <v/>
      </c>
      <c r="F2666" s="3" t="str">
        <f>IFERROR(RANK(最小二乘法筛选!F2666,最小二乘法筛选!$C2666:$H2666,-1),"")</f>
        <v/>
      </c>
      <c r="G2666" s="3" t="str">
        <f>IFERROR(RANK(最小二乘法筛选!G2666,最小二乘法筛选!$C2666:$H2666,-1),"")</f>
        <v/>
      </c>
      <c r="H2666" s="3" t="str">
        <f>IFERROR(RANK(最小二乘法筛选!H2666,最小二乘法筛选!$C2666:$H2666,-1),"")</f>
        <v/>
      </c>
    </row>
    <row r="2667" spans="1:8" x14ac:dyDescent="0.15">
      <c r="A2667" s="6">
        <v>42361</v>
      </c>
      <c r="C2667" s="3" t="str">
        <f>IFERROR(RANK(最小二乘法筛选!C2667,最小二乘法筛选!$C2667:$H2667,-1),"")</f>
        <v/>
      </c>
      <c r="D2667" s="3" t="str">
        <f>IFERROR(RANK(最小二乘法筛选!D2667,最小二乘法筛选!$C2667:$H2667,-1),"")</f>
        <v/>
      </c>
      <c r="E2667" s="3" t="str">
        <f>IFERROR(RANK(最小二乘法筛选!E2667,最小二乘法筛选!$C2667:$H2667,-1),"")</f>
        <v/>
      </c>
      <c r="F2667" s="3" t="str">
        <f>IFERROR(RANK(最小二乘法筛选!F2667,最小二乘法筛选!$C2667:$H2667,-1),"")</f>
        <v/>
      </c>
      <c r="G2667" s="3" t="str">
        <f>IFERROR(RANK(最小二乘法筛选!G2667,最小二乘法筛选!$C2667:$H2667,-1),"")</f>
        <v/>
      </c>
      <c r="H2667" s="3" t="str">
        <f>IFERROR(RANK(最小二乘法筛选!H2667,最小二乘法筛选!$C2667:$H2667,-1),"")</f>
        <v/>
      </c>
    </row>
    <row r="2668" spans="1:8" x14ac:dyDescent="0.15">
      <c r="A2668" s="6">
        <v>42362</v>
      </c>
      <c r="C2668" s="3" t="str">
        <f>IFERROR(RANK(最小二乘法筛选!C2668,最小二乘法筛选!$C2668:$H2668,-1),"")</f>
        <v/>
      </c>
      <c r="D2668" s="3" t="str">
        <f>IFERROR(RANK(最小二乘法筛选!D2668,最小二乘法筛选!$C2668:$H2668,-1),"")</f>
        <v/>
      </c>
      <c r="E2668" s="3" t="str">
        <f>IFERROR(RANK(最小二乘法筛选!E2668,最小二乘法筛选!$C2668:$H2668,-1),"")</f>
        <v/>
      </c>
      <c r="F2668" s="3">
        <f>IFERROR(RANK(最小二乘法筛选!F2668,最小二乘法筛选!$C2668:$H2668,-1),"")</f>
        <v>1</v>
      </c>
      <c r="G2668" s="3" t="str">
        <f>IFERROR(RANK(最小二乘法筛选!G2668,最小二乘法筛选!$C2668:$H2668,-1),"")</f>
        <v/>
      </c>
      <c r="H2668" s="3" t="str">
        <f>IFERROR(RANK(最小二乘法筛选!H2668,最小二乘法筛选!$C2668:$H2668,-1),"")</f>
        <v/>
      </c>
    </row>
    <row r="2669" spans="1:8" x14ac:dyDescent="0.15">
      <c r="A2669" s="6">
        <v>42363</v>
      </c>
      <c r="C2669" s="3" t="str">
        <f>IFERROR(RANK(最小二乘法筛选!C2669,最小二乘法筛选!$C2669:$H2669,-1),"")</f>
        <v/>
      </c>
      <c r="D2669" s="3" t="str">
        <f>IFERROR(RANK(最小二乘法筛选!D2669,最小二乘法筛选!$C2669:$H2669,-1),"")</f>
        <v/>
      </c>
      <c r="E2669" s="3" t="str">
        <f>IFERROR(RANK(最小二乘法筛选!E2669,最小二乘法筛选!$C2669:$H2669,-1),"")</f>
        <v/>
      </c>
      <c r="F2669" s="3">
        <f>IFERROR(RANK(最小二乘法筛选!F2669,最小二乘法筛选!$C2669:$H2669,-1),"")</f>
        <v>1</v>
      </c>
      <c r="G2669" s="3" t="str">
        <f>IFERROR(RANK(最小二乘法筛选!G2669,最小二乘法筛选!$C2669:$H2669,-1),"")</f>
        <v/>
      </c>
      <c r="H2669" s="3" t="str">
        <f>IFERROR(RANK(最小二乘法筛选!H2669,最小二乘法筛选!$C2669:$H2669,-1),"")</f>
        <v/>
      </c>
    </row>
    <row r="2670" spans="1:8" x14ac:dyDescent="0.15">
      <c r="A2670" s="6">
        <v>42366</v>
      </c>
      <c r="C2670" s="3" t="str">
        <f>IFERROR(RANK(最小二乘法筛选!C2670,最小二乘法筛选!$C2670:$H2670,-1),"")</f>
        <v/>
      </c>
      <c r="D2670" s="3" t="str">
        <f>IFERROR(RANK(最小二乘法筛选!D2670,最小二乘法筛选!$C2670:$H2670,-1),"")</f>
        <v/>
      </c>
      <c r="E2670" s="3" t="str">
        <f>IFERROR(RANK(最小二乘法筛选!E2670,最小二乘法筛选!$C2670:$H2670,-1),"")</f>
        <v/>
      </c>
      <c r="F2670" s="3">
        <f>IFERROR(RANK(最小二乘法筛选!F2670,最小二乘法筛选!$C2670:$H2670,-1),"")</f>
        <v>1</v>
      </c>
      <c r="G2670" s="3" t="str">
        <f>IFERROR(RANK(最小二乘法筛选!G2670,最小二乘法筛选!$C2670:$H2670,-1),"")</f>
        <v/>
      </c>
      <c r="H2670" s="3" t="str">
        <f>IFERROR(RANK(最小二乘法筛选!H2670,最小二乘法筛选!$C2670:$H2670,-1),"")</f>
        <v/>
      </c>
    </row>
    <row r="2671" spans="1:8" x14ac:dyDescent="0.15">
      <c r="A2671" s="6">
        <v>42367</v>
      </c>
      <c r="C2671" s="3" t="str">
        <f>IFERROR(RANK(最小二乘法筛选!C2671,最小二乘法筛选!$C2671:$H2671,-1),"")</f>
        <v/>
      </c>
      <c r="D2671" s="3" t="str">
        <f>IFERROR(RANK(最小二乘法筛选!D2671,最小二乘法筛选!$C2671:$H2671,-1),"")</f>
        <v/>
      </c>
      <c r="E2671" s="3" t="str">
        <f>IFERROR(RANK(最小二乘法筛选!E2671,最小二乘法筛选!$C2671:$H2671,-1),"")</f>
        <v/>
      </c>
      <c r="F2671" s="3">
        <f>IFERROR(RANK(最小二乘法筛选!F2671,最小二乘法筛选!$C2671:$H2671,-1),"")</f>
        <v>1</v>
      </c>
      <c r="G2671" s="3" t="str">
        <f>IFERROR(RANK(最小二乘法筛选!G2671,最小二乘法筛选!$C2671:$H2671,-1),"")</f>
        <v/>
      </c>
      <c r="H2671" s="3" t="str">
        <f>IFERROR(RANK(最小二乘法筛选!H2671,最小二乘法筛选!$C2671:$H2671,-1),"")</f>
        <v/>
      </c>
    </row>
    <row r="2672" spans="1:8" x14ac:dyDescent="0.15">
      <c r="A2672" s="6">
        <v>42368</v>
      </c>
      <c r="C2672" s="3" t="str">
        <f>IFERROR(RANK(最小二乘法筛选!C2672,最小二乘法筛选!$C2672:$H2672,-1),"")</f>
        <v/>
      </c>
      <c r="D2672" s="3" t="str">
        <f>IFERROR(RANK(最小二乘法筛选!D2672,最小二乘法筛选!$C2672:$H2672,-1),"")</f>
        <v/>
      </c>
      <c r="E2672" s="3" t="str">
        <f>IFERROR(RANK(最小二乘法筛选!E2672,最小二乘法筛选!$C2672:$H2672,-1),"")</f>
        <v/>
      </c>
      <c r="F2672" s="3" t="str">
        <f>IFERROR(RANK(最小二乘法筛选!F2672,最小二乘法筛选!$C2672:$H2672,-1),"")</f>
        <v/>
      </c>
      <c r="G2672" s="3" t="str">
        <f>IFERROR(RANK(最小二乘法筛选!G2672,最小二乘法筛选!$C2672:$H2672,-1),"")</f>
        <v/>
      </c>
      <c r="H2672" s="3" t="str">
        <f>IFERROR(RANK(最小二乘法筛选!H2672,最小二乘法筛选!$C2672:$H2672,-1),"")</f>
        <v/>
      </c>
    </row>
    <row r="2673" spans="1:8" x14ac:dyDescent="0.15">
      <c r="A2673" s="6">
        <v>42369</v>
      </c>
      <c r="C2673" s="3" t="str">
        <f>IFERROR(RANK(最小二乘法筛选!C2673,最小二乘法筛选!$C2673:$H2673,-1),"")</f>
        <v/>
      </c>
      <c r="D2673" s="3" t="str">
        <f>IFERROR(RANK(最小二乘法筛选!D2673,最小二乘法筛选!$C2673:$H2673,-1),"")</f>
        <v/>
      </c>
      <c r="E2673" s="3" t="str">
        <f>IFERROR(RANK(最小二乘法筛选!E2673,最小二乘法筛选!$C2673:$H2673,-1),"")</f>
        <v/>
      </c>
      <c r="F2673" s="3" t="str">
        <f>IFERROR(RANK(最小二乘法筛选!F2673,最小二乘法筛选!$C2673:$H2673,-1),"")</f>
        <v/>
      </c>
      <c r="G2673" s="3" t="str">
        <f>IFERROR(RANK(最小二乘法筛选!G2673,最小二乘法筛选!$C2673:$H2673,-1),"")</f>
        <v/>
      </c>
      <c r="H2673" s="3" t="str">
        <f>IFERROR(RANK(最小二乘法筛选!H2673,最小二乘法筛选!$C2673:$H2673,-1),"")</f>
        <v/>
      </c>
    </row>
    <row r="2674" spans="1:8" x14ac:dyDescent="0.15">
      <c r="A2674" s="6">
        <v>42373</v>
      </c>
      <c r="C2674" s="3" t="str">
        <f>IFERROR(RANK(最小二乘法筛选!C2674,最小二乘法筛选!$C2674:$H2674,-1),"")</f>
        <v/>
      </c>
      <c r="D2674" s="3" t="str">
        <f>IFERROR(RANK(最小二乘法筛选!D2674,最小二乘法筛选!$C2674:$H2674,-1),"")</f>
        <v/>
      </c>
      <c r="E2674" s="3" t="str">
        <f>IFERROR(RANK(最小二乘法筛选!E2674,最小二乘法筛选!$C2674:$H2674,-1),"")</f>
        <v/>
      </c>
      <c r="F2674" s="3" t="str">
        <f>IFERROR(RANK(最小二乘法筛选!F2674,最小二乘法筛选!$C2674:$H2674,-1),"")</f>
        <v/>
      </c>
      <c r="G2674" s="3" t="str">
        <f>IFERROR(RANK(最小二乘法筛选!G2674,最小二乘法筛选!$C2674:$H2674,-1),"")</f>
        <v/>
      </c>
      <c r="H2674" s="3" t="str">
        <f>IFERROR(RANK(最小二乘法筛选!H2674,最小二乘法筛选!$C2674:$H2674,-1),"")</f>
        <v/>
      </c>
    </row>
    <row r="2675" spans="1:8" x14ac:dyDescent="0.15">
      <c r="A2675" s="6">
        <v>42374</v>
      </c>
      <c r="C2675" s="3" t="str">
        <f>IFERROR(RANK(最小二乘法筛选!C2675,最小二乘法筛选!$C2675:$H2675,-1),"")</f>
        <v/>
      </c>
      <c r="D2675" s="3" t="str">
        <f>IFERROR(RANK(最小二乘法筛选!D2675,最小二乘法筛选!$C2675:$H2675,-1),"")</f>
        <v/>
      </c>
      <c r="E2675" s="3" t="str">
        <f>IFERROR(RANK(最小二乘法筛选!E2675,最小二乘法筛选!$C2675:$H2675,-1),"")</f>
        <v/>
      </c>
      <c r="F2675" s="3" t="str">
        <f>IFERROR(RANK(最小二乘法筛选!F2675,最小二乘法筛选!$C2675:$H2675,-1),"")</f>
        <v/>
      </c>
      <c r="G2675" s="3" t="str">
        <f>IFERROR(RANK(最小二乘法筛选!G2675,最小二乘法筛选!$C2675:$H2675,-1),"")</f>
        <v/>
      </c>
      <c r="H2675" s="3" t="str">
        <f>IFERROR(RANK(最小二乘法筛选!H2675,最小二乘法筛选!$C2675:$H2675,-1),"")</f>
        <v/>
      </c>
    </row>
    <row r="2676" spans="1:8" x14ac:dyDescent="0.15">
      <c r="A2676" s="6">
        <v>42375</v>
      </c>
      <c r="C2676" s="3" t="str">
        <f>IFERROR(RANK(最小二乘法筛选!C2676,最小二乘法筛选!$C2676:$H2676,-1),"")</f>
        <v/>
      </c>
      <c r="D2676" s="3" t="str">
        <f>IFERROR(RANK(最小二乘法筛选!D2676,最小二乘法筛选!$C2676:$H2676,-1),"")</f>
        <v/>
      </c>
      <c r="E2676" s="3" t="str">
        <f>IFERROR(RANK(最小二乘法筛选!E2676,最小二乘法筛选!$C2676:$H2676,-1),"")</f>
        <v/>
      </c>
      <c r="F2676" s="3" t="str">
        <f>IFERROR(RANK(最小二乘法筛选!F2676,最小二乘法筛选!$C2676:$H2676,-1),"")</f>
        <v/>
      </c>
      <c r="G2676" s="3" t="str">
        <f>IFERROR(RANK(最小二乘法筛选!G2676,最小二乘法筛选!$C2676:$H2676,-1),"")</f>
        <v/>
      </c>
      <c r="H2676" s="3" t="str">
        <f>IFERROR(RANK(最小二乘法筛选!H2676,最小二乘法筛选!$C2676:$H2676,-1),"")</f>
        <v/>
      </c>
    </row>
    <row r="2677" spans="1:8" x14ac:dyDescent="0.15">
      <c r="A2677" s="6">
        <v>42376</v>
      </c>
      <c r="C2677" s="3" t="str">
        <f>IFERROR(RANK(最小二乘法筛选!C2677,最小二乘法筛选!$C2677:$H2677,-1),"")</f>
        <v/>
      </c>
      <c r="D2677" s="3" t="str">
        <f>IFERROR(RANK(最小二乘法筛选!D2677,最小二乘法筛选!$C2677:$H2677,-1),"")</f>
        <v/>
      </c>
      <c r="E2677" s="3" t="str">
        <f>IFERROR(RANK(最小二乘法筛选!E2677,最小二乘法筛选!$C2677:$H2677,-1),"")</f>
        <v/>
      </c>
      <c r="F2677" s="3" t="str">
        <f>IFERROR(RANK(最小二乘法筛选!F2677,最小二乘法筛选!$C2677:$H2677,-1),"")</f>
        <v/>
      </c>
      <c r="G2677" s="3" t="str">
        <f>IFERROR(RANK(最小二乘法筛选!G2677,最小二乘法筛选!$C2677:$H2677,-1),"")</f>
        <v/>
      </c>
      <c r="H2677" s="3" t="str">
        <f>IFERROR(RANK(最小二乘法筛选!H2677,最小二乘法筛选!$C2677:$H2677,-1),"")</f>
        <v/>
      </c>
    </row>
    <row r="2678" spans="1:8" x14ac:dyDescent="0.15">
      <c r="A2678" s="6">
        <v>42377</v>
      </c>
      <c r="C2678" s="3" t="str">
        <f>IFERROR(RANK(最小二乘法筛选!C2678,最小二乘法筛选!$C2678:$H2678,-1),"")</f>
        <v/>
      </c>
      <c r="D2678" s="3" t="str">
        <f>IFERROR(RANK(最小二乘法筛选!D2678,最小二乘法筛选!$C2678:$H2678,-1),"")</f>
        <v/>
      </c>
      <c r="E2678" s="3" t="str">
        <f>IFERROR(RANK(最小二乘法筛选!E2678,最小二乘法筛选!$C2678:$H2678,-1),"")</f>
        <v/>
      </c>
      <c r="F2678" s="3" t="str">
        <f>IFERROR(RANK(最小二乘法筛选!F2678,最小二乘法筛选!$C2678:$H2678,-1),"")</f>
        <v/>
      </c>
      <c r="G2678" s="3" t="str">
        <f>IFERROR(RANK(最小二乘法筛选!G2678,最小二乘法筛选!$C2678:$H2678,-1),"")</f>
        <v/>
      </c>
      <c r="H2678" s="3" t="str">
        <f>IFERROR(RANK(最小二乘法筛选!H2678,最小二乘法筛选!$C2678:$H2678,-1),"")</f>
        <v/>
      </c>
    </row>
    <row r="2679" spans="1:8" x14ac:dyDescent="0.15">
      <c r="A2679" s="6">
        <v>42380</v>
      </c>
      <c r="C2679" s="3" t="str">
        <f>IFERROR(RANK(最小二乘法筛选!C2679,最小二乘法筛选!$C2679:$H2679,-1),"")</f>
        <v/>
      </c>
      <c r="D2679" s="3" t="str">
        <f>IFERROR(RANK(最小二乘法筛选!D2679,最小二乘法筛选!$C2679:$H2679,-1),"")</f>
        <v/>
      </c>
      <c r="E2679" s="3" t="str">
        <f>IFERROR(RANK(最小二乘法筛选!E2679,最小二乘法筛选!$C2679:$H2679,-1),"")</f>
        <v/>
      </c>
      <c r="F2679" s="3" t="str">
        <f>IFERROR(RANK(最小二乘法筛选!F2679,最小二乘法筛选!$C2679:$H2679,-1),"")</f>
        <v/>
      </c>
      <c r="G2679" s="3" t="str">
        <f>IFERROR(RANK(最小二乘法筛选!G2679,最小二乘法筛选!$C2679:$H2679,-1),"")</f>
        <v/>
      </c>
      <c r="H2679" s="3" t="str">
        <f>IFERROR(RANK(最小二乘法筛选!H2679,最小二乘法筛选!$C2679:$H2679,-1),"")</f>
        <v/>
      </c>
    </row>
    <row r="2680" spans="1:8" x14ac:dyDescent="0.15">
      <c r="A2680" s="6">
        <v>42381</v>
      </c>
      <c r="C2680" s="3" t="str">
        <f>IFERROR(RANK(最小二乘法筛选!C2680,最小二乘法筛选!$C2680:$H2680,-1),"")</f>
        <v/>
      </c>
      <c r="D2680" s="3" t="str">
        <f>IFERROR(RANK(最小二乘法筛选!D2680,最小二乘法筛选!$C2680:$H2680,-1),"")</f>
        <v/>
      </c>
      <c r="E2680" s="3" t="str">
        <f>IFERROR(RANK(最小二乘法筛选!E2680,最小二乘法筛选!$C2680:$H2680,-1),"")</f>
        <v/>
      </c>
      <c r="F2680" s="3" t="str">
        <f>IFERROR(RANK(最小二乘法筛选!F2680,最小二乘法筛选!$C2680:$H2680,-1),"")</f>
        <v/>
      </c>
      <c r="G2680" s="3" t="str">
        <f>IFERROR(RANK(最小二乘法筛选!G2680,最小二乘法筛选!$C2680:$H2680,-1),"")</f>
        <v/>
      </c>
      <c r="H2680" s="3" t="str">
        <f>IFERROR(RANK(最小二乘法筛选!H2680,最小二乘法筛选!$C2680:$H2680,-1),"")</f>
        <v/>
      </c>
    </row>
    <row r="2681" spans="1:8" x14ac:dyDescent="0.15">
      <c r="A2681" s="6">
        <v>42382</v>
      </c>
      <c r="C2681" s="3" t="str">
        <f>IFERROR(RANK(最小二乘法筛选!C2681,最小二乘法筛选!$C2681:$H2681,-1),"")</f>
        <v/>
      </c>
      <c r="D2681" s="3" t="str">
        <f>IFERROR(RANK(最小二乘法筛选!D2681,最小二乘法筛选!$C2681:$H2681,-1),"")</f>
        <v/>
      </c>
      <c r="E2681" s="3" t="str">
        <f>IFERROR(RANK(最小二乘法筛选!E2681,最小二乘法筛选!$C2681:$H2681,-1),"")</f>
        <v/>
      </c>
      <c r="F2681" s="3" t="str">
        <f>IFERROR(RANK(最小二乘法筛选!F2681,最小二乘法筛选!$C2681:$H2681,-1),"")</f>
        <v/>
      </c>
      <c r="G2681" s="3" t="str">
        <f>IFERROR(RANK(最小二乘法筛选!G2681,最小二乘法筛选!$C2681:$H2681,-1),"")</f>
        <v/>
      </c>
      <c r="H2681" s="3" t="str">
        <f>IFERROR(RANK(最小二乘法筛选!H2681,最小二乘法筛选!$C2681:$H2681,-1),"")</f>
        <v/>
      </c>
    </row>
    <row r="2682" spans="1:8" x14ac:dyDescent="0.15">
      <c r="A2682" s="6">
        <v>42383</v>
      </c>
      <c r="C2682" s="3" t="str">
        <f>IFERROR(RANK(最小二乘法筛选!C2682,最小二乘法筛选!$C2682:$H2682,-1),"")</f>
        <v/>
      </c>
      <c r="D2682" s="3" t="str">
        <f>IFERROR(RANK(最小二乘法筛选!D2682,最小二乘法筛选!$C2682:$H2682,-1),"")</f>
        <v/>
      </c>
      <c r="E2682" s="3" t="str">
        <f>IFERROR(RANK(最小二乘法筛选!E2682,最小二乘法筛选!$C2682:$H2682,-1),"")</f>
        <v/>
      </c>
      <c r="F2682" s="3" t="str">
        <f>IFERROR(RANK(最小二乘法筛选!F2682,最小二乘法筛选!$C2682:$H2682,-1),"")</f>
        <v/>
      </c>
      <c r="G2682" s="3" t="str">
        <f>IFERROR(RANK(最小二乘法筛选!G2682,最小二乘法筛选!$C2682:$H2682,-1),"")</f>
        <v/>
      </c>
      <c r="H2682" s="3" t="str">
        <f>IFERROR(RANK(最小二乘法筛选!H2682,最小二乘法筛选!$C2682:$H2682,-1),"")</f>
        <v/>
      </c>
    </row>
    <row r="2683" spans="1:8" x14ac:dyDescent="0.15">
      <c r="A2683" s="6">
        <v>42384</v>
      </c>
      <c r="C2683" s="3" t="str">
        <f>IFERROR(RANK(最小二乘法筛选!C2683,最小二乘法筛选!$C2683:$H2683,-1),"")</f>
        <v/>
      </c>
      <c r="D2683" s="3" t="str">
        <f>IFERROR(RANK(最小二乘法筛选!D2683,最小二乘法筛选!$C2683:$H2683,-1),"")</f>
        <v/>
      </c>
      <c r="E2683" s="3" t="str">
        <f>IFERROR(RANK(最小二乘法筛选!E2683,最小二乘法筛选!$C2683:$H2683,-1),"")</f>
        <v/>
      </c>
      <c r="F2683" s="3" t="str">
        <f>IFERROR(RANK(最小二乘法筛选!F2683,最小二乘法筛选!$C2683:$H2683,-1),"")</f>
        <v/>
      </c>
      <c r="G2683" s="3" t="str">
        <f>IFERROR(RANK(最小二乘法筛选!G2683,最小二乘法筛选!$C2683:$H2683,-1),"")</f>
        <v/>
      </c>
      <c r="H2683" s="3" t="str">
        <f>IFERROR(RANK(最小二乘法筛选!H2683,最小二乘法筛选!$C2683:$H2683,-1),"")</f>
        <v/>
      </c>
    </row>
    <row r="2684" spans="1:8" x14ac:dyDescent="0.15">
      <c r="A2684" s="6">
        <v>42387</v>
      </c>
      <c r="C2684" s="3" t="str">
        <f>IFERROR(RANK(最小二乘法筛选!C2684,最小二乘法筛选!$C2684:$H2684,-1),"")</f>
        <v/>
      </c>
      <c r="D2684" s="3" t="str">
        <f>IFERROR(RANK(最小二乘法筛选!D2684,最小二乘法筛选!$C2684:$H2684,-1),"")</f>
        <v/>
      </c>
      <c r="E2684" s="3" t="str">
        <f>IFERROR(RANK(最小二乘法筛选!E2684,最小二乘法筛选!$C2684:$H2684,-1),"")</f>
        <v/>
      </c>
      <c r="F2684" s="3" t="str">
        <f>IFERROR(RANK(最小二乘法筛选!F2684,最小二乘法筛选!$C2684:$H2684,-1),"")</f>
        <v/>
      </c>
      <c r="G2684" s="3" t="str">
        <f>IFERROR(RANK(最小二乘法筛选!G2684,最小二乘法筛选!$C2684:$H2684,-1),"")</f>
        <v/>
      </c>
      <c r="H2684" s="3" t="str">
        <f>IFERROR(RANK(最小二乘法筛选!H2684,最小二乘法筛选!$C2684:$H2684,-1),"")</f>
        <v/>
      </c>
    </row>
    <row r="2685" spans="1:8" x14ac:dyDescent="0.15">
      <c r="A2685" s="6">
        <v>42388</v>
      </c>
      <c r="C2685" s="3" t="str">
        <f>IFERROR(RANK(最小二乘法筛选!C2685,最小二乘法筛选!$C2685:$H2685,-1),"")</f>
        <v/>
      </c>
      <c r="D2685" s="3" t="str">
        <f>IFERROR(RANK(最小二乘法筛选!D2685,最小二乘法筛选!$C2685:$H2685,-1),"")</f>
        <v/>
      </c>
      <c r="E2685" s="3" t="str">
        <f>IFERROR(RANK(最小二乘法筛选!E2685,最小二乘法筛选!$C2685:$H2685,-1),"")</f>
        <v/>
      </c>
      <c r="F2685" s="3" t="str">
        <f>IFERROR(RANK(最小二乘法筛选!F2685,最小二乘法筛选!$C2685:$H2685,-1),"")</f>
        <v/>
      </c>
      <c r="G2685" s="3" t="str">
        <f>IFERROR(RANK(最小二乘法筛选!G2685,最小二乘法筛选!$C2685:$H2685,-1),"")</f>
        <v/>
      </c>
      <c r="H2685" s="3" t="str">
        <f>IFERROR(RANK(最小二乘法筛选!H2685,最小二乘法筛选!$C2685:$H2685,-1),"")</f>
        <v/>
      </c>
    </row>
    <row r="2686" spans="1:8" x14ac:dyDescent="0.15">
      <c r="A2686" s="6">
        <v>42389</v>
      </c>
      <c r="C2686" s="3" t="str">
        <f>IFERROR(RANK(最小二乘法筛选!C2686,最小二乘法筛选!$C2686:$H2686,-1),"")</f>
        <v/>
      </c>
      <c r="D2686" s="3" t="str">
        <f>IFERROR(RANK(最小二乘法筛选!D2686,最小二乘法筛选!$C2686:$H2686,-1),"")</f>
        <v/>
      </c>
      <c r="E2686" s="3" t="str">
        <f>IFERROR(RANK(最小二乘法筛选!E2686,最小二乘法筛选!$C2686:$H2686,-1),"")</f>
        <v/>
      </c>
      <c r="F2686" s="3" t="str">
        <f>IFERROR(RANK(最小二乘法筛选!F2686,最小二乘法筛选!$C2686:$H2686,-1),"")</f>
        <v/>
      </c>
      <c r="G2686" s="3" t="str">
        <f>IFERROR(RANK(最小二乘法筛选!G2686,最小二乘法筛选!$C2686:$H2686,-1),"")</f>
        <v/>
      </c>
      <c r="H2686" s="3" t="str">
        <f>IFERROR(RANK(最小二乘法筛选!H2686,最小二乘法筛选!$C2686:$H2686,-1),"")</f>
        <v/>
      </c>
    </row>
    <row r="2687" spans="1:8" x14ac:dyDescent="0.15">
      <c r="A2687" s="6">
        <v>42390</v>
      </c>
      <c r="C2687" s="3" t="str">
        <f>IFERROR(RANK(最小二乘法筛选!C2687,最小二乘法筛选!$C2687:$H2687,-1),"")</f>
        <v/>
      </c>
      <c r="D2687" s="3" t="str">
        <f>IFERROR(RANK(最小二乘法筛选!D2687,最小二乘法筛选!$C2687:$H2687,-1),"")</f>
        <v/>
      </c>
      <c r="E2687" s="3" t="str">
        <f>IFERROR(RANK(最小二乘法筛选!E2687,最小二乘法筛选!$C2687:$H2687,-1),"")</f>
        <v/>
      </c>
      <c r="F2687" s="3" t="str">
        <f>IFERROR(RANK(最小二乘法筛选!F2687,最小二乘法筛选!$C2687:$H2687,-1),"")</f>
        <v/>
      </c>
      <c r="G2687" s="3" t="str">
        <f>IFERROR(RANK(最小二乘法筛选!G2687,最小二乘法筛选!$C2687:$H2687,-1),"")</f>
        <v/>
      </c>
      <c r="H2687" s="3" t="str">
        <f>IFERROR(RANK(最小二乘法筛选!H2687,最小二乘法筛选!$C2687:$H2687,-1),"")</f>
        <v/>
      </c>
    </row>
    <row r="2688" spans="1:8" x14ac:dyDescent="0.15">
      <c r="A2688" s="6">
        <v>42391</v>
      </c>
      <c r="C2688" s="3" t="str">
        <f>IFERROR(RANK(最小二乘法筛选!C2688,最小二乘法筛选!$C2688:$H2688,-1),"")</f>
        <v/>
      </c>
      <c r="D2688" s="3" t="str">
        <f>IFERROR(RANK(最小二乘法筛选!D2688,最小二乘法筛选!$C2688:$H2688,-1),"")</f>
        <v/>
      </c>
      <c r="E2688" s="3" t="str">
        <f>IFERROR(RANK(最小二乘法筛选!E2688,最小二乘法筛选!$C2688:$H2688,-1),"")</f>
        <v/>
      </c>
      <c r="F2688" s="3" t="str">
        <f>IFERROR(RANK(最小二乘法筛选!F2688,最小二乘法筛选!$C2688:$H2688,-1),"")</f>
        <v/>
      </c>
      <c r="G2688" s="3" t="str">
        <f>IFERROR(RANK(最小二乘法筛选!G2688,最小二乘法筛选!$C2688:$H2688,-1),"")</f>
        <v/>
      </c>
      <c r="H2688" s="3" t="str">
        <f>IFERROR(RANK(最小二乘法筛选!H2688,最小二乘法筛选!$C2688:$H2688,-1),"")</f>
        <v/>
      </c>
    </row>
    <row r="2689" spans="1:8" x14ac:dyDescent="0.15">
      <c r="A2689" s="6">
        <v>42394</v>
      </c>
      <c r="C2689" s="3" t="str">
        <f>IFERROR(RANK(最小二乘法筛选!C2689,最小二乘法筛选!$C2689:$H2689,-1),"")</f>
        <v/>
      </c>
      <c r="D2689" s="3" t="str">
        <f>IFERROR(RANK(最小二乘法筛选!D2689,最小二乘法筛选!$C2689:$H2689,-1),"")</f>
        <v/>
      </c>
      <c r="E2689" s="3" t="str">
        <f>IFERROR(RANK(最小二乘法筛选!E2689,最小二乘法筛选!$C2689:$H2689,-1),"")</f>
        <v/>
      </c>
      <c r="F2689" s="3" t="str">
        <f>IFERROR(RANK(最小二乘法筛选!F2689,最小二乘法筛选!$C2689:$H2689,-1),"")</f>
        <v/>
      </c>
      <c r="G2689" s="3" t="str">
        <f>IFERROR(RANK(最小二乘法筛选!G2689,最小二乘法筛选!$C2689:$H2689,-1),"")</f>
        <v/>
      </c>
      <c r="H2689" s="3" t="str">
        <f>IFERROR(RANK(最小二乘法筛选!H2689,最小二乘法筛选!$C2689:$H2689,-1),"")</f>
        <v/>
      </c>
    </row>
    <row r="2690" spans="1:8" x14ac:dyDescent="0.15">
      <c r="A2690" s="6">
        <v>42395</v>
      </c>
      <c r="C2690" s="3">
        <f>IFERROR(RANK(最小二乘法筛选!C2690,最小二乘法筛选!$C2690:$H2690,-1),"")</f>
        <v>1</v>
      </c>
      <c r="D2690" s="3" t="str">
        <f>IFERROR(RANK(最小二乘法筛选!D2690,最小二乘法筛选!$C2690:$H2690,-1),"")</f>
        <v/>
      </c>
      <c r="E2690" s="3" t="str">
        <f>IFERROR(RANK(最小二乘法筛选!E2690,最小二乘法筛选!$C2690:$H2690,-1),"")</f>
        <v/>
      </c>
      <c r="F2690" s="3" t="str">
        <f>IFERROR(RANK(最小二乘法筛选!F2690,最小二乘法筛选!$C2690:$H2690,-1),"")</f>
        <v/>
      </c>
      <c r="G2690" s="3" t="str">
        <f>IFERROR(RANK(最小二乘法筛选!G2690,最小二乘法筛选!$C2690:$H2690,-1),"")</f>
        <v/>
      </c>
      <c r="H2690" s="3" t="str">
        <f>IFERROR(RANK(最小二乘法筛选!H2690,最小二乘法筛选!$C2690:$H2690,-1),"")</f>
        <v/>
      </c>
    </row>
    <row r="2691" spans="1:8" x14ac:dyDescent="0.15">
      <c r="A2691" s="6">
        <v>42396</v>
      </c>
      <c r="C2691" s="3">
        <f>IFERROR(RANK(最小二乘法筛选!C2691,最小二乘法筛选!$C2691:$H2691,-1),"")</f>
        <v>1</v>
      </c>
      <c r="D2691" s="3" t="str">
        <f>IFERROR(RANK(最小二乘法筛选!D2691,最小二乘法筛选!$C2691:$H2691,-1),"")</f>
        <v/>
      </c>
      <c r="E2691" s="3" t="str">
        <f>IFERROR(RANK(最小二乘法筛选!E2691,最小二乘法筛选!$C2691:$H2691,-1),"")</f>
        <v/>
      </c>
      <c r="F2691" s="3" t="str">
        <f>IFERROR(RANK(最小二乘法筛选!F2691,最小二乘法筛选!$C2691:$H2691,-1),"")</f>
        <v/>
      </c>
      <c r="G2691" s="3" t="str">
        <f>IFERROR(RANK(最小二乘法筛选!G2691,最小二乘法筛选!$C2691:$H2691,-1),"")</f>
        <v/>
      </c>
      <c r="H2691" s="3" t="str">
        <f>IFERROR(RANK(最小二乘法筛选!H2691,最小二乘法筛选!$C2691:$H2691,-1),"")</f>
        <v/>
      </c>
    </row>
    <row r="2692" spans="1:8" x14ac:dyDescent="0.15">
      <c r="A2692" s="6">
        <v>42397</v>
      </c>
      <c r="C2692" s="3">
        <f>IFERROR(RANK(最小二乘法筛选!C2692,最小二乘法筛选!$C2692:$H2692,-1),"")</f>
        <v>1</v>
      </c>
      <c r="D2692" s="3" t="str">
        <f>IFERROR(RANK(最小二乘法筛选!D2692,最小二乘法筛选!$C2692:$H2692,-1),"")</f>
        <v/>
      </c>
      <c r="E2692" s="3" t="str">
        <f>IFERROR(RANK(最小二乘法筛选!E2692,最小二乘法筛选!$C2692:$H2692,-1),"")</f>
        <v/>
      </c>
      <c r="F2692" s="3" t="str">
        <f>IFERROR(RANK(最小二乘法筛选!F2692,最小二乘法筛选!$C2692:$H2692,-1),"")</f>
        <v/>
      </c>
      <c r="G2692" s="3" t="str">
        <f>IFERROR(RANK(最小二乘法筛选!G2692,最小二乘法筛选!$C2692:$H2692,-1),"")</f>
        <v/>
      </c>
      <c r="H2692" s="3" t="str">
        <f>IFERROR(RANK(最小二乘法筛选!H2692,最小二乘法筛选!$C2692:$H2692,-1),"")</f>
        <v/>
      </c>
    </row>
    <row r="2693" spans="1:8" x14ac:dyDescent="0.15">
      <c r="A2693" s="6">
        <v>42398</v>
      </c>
      <c r="C2693" s="3">
        <f>IFERROR(RANK(最小二乘法筛选!C2693,最小二乘法筛选!$C2693:$H2693,-1),"")</f>
        <v>1</v>
      </c>
      <c r="D2693" s="3" t="str">
        <f>IFERROR(RANK(最小二乘法筛选!D2693,最小二乘法筛选!$C2693:$H2693,-1),"")</f>
        <v/>
      </c>
      <c r="E2693" s="3" t="str">
        <f>IFERROR(RANK(最小二乘法筛选!E2693,最小二乘法筛选!$C2693:$H2693,-1),"")</f>
        <v/>
      </c>
      <c r="F2693" s="3" t="str">
        <f>IFERROR(RANK(最小二乘法筛选!F2693,最小二乘法筛选!$C2693:$H2693,-1),"")</f>
        <v/>
      </c>
      <c r="G2693" s="3" t="str">
        <f>IFERROR(RANK(最小二乘法筛选!G2693,最小二乘法筛选!$C2693:$H2693,-1),"")</f>
        <v/>
      </c>
      <c r="H2693" s="3" t="str">
        <f>IFERROR(RANK(最小二乘法筛选!H2693,最小二乘法筛选!$C2693:$H2693,-1),"")</f>
        <v/>
      </c>
    </row>
    <row r="2694" spans="1:8" x14ac:dyDescent="0.15">
      <c r="A2694" s="6">
        <v>42401</v>
      </c>
      <c r="C2694" s="3">
        <f>IFERROR(RANK(最小二乘法筛选!C2694,最小二乘法筛选!$C2694:$H2694,-1),"")</f>
        <v>1</v>
      </c>
      <c r="D2694" s="3" t="str">
        <f>IFERROR(RANK(最小二乘法筛选!D2694,最小二乘法筛选!$C2694:$H2694,-1),"")</f>
        <v/>
      </c>
      <c r="E2694" s="3" t="str">
        <f>IFERROR(RANK(最小二乘法筛选!E2694,最小二乘法筛选!$C2694:$H2694,-1),"")</f>
        <v/>
      </c>
      <c r="F2694" s="3" t="str">
        <f>IFERROR(RANK(最小二乘法筛选!F2694,最小二乘法筛选!$C2694:$H2694,-1),"")</f>
        <v/>
      </c>
      <c r="G2694" s="3" t="str">
        <f>IFERROR(RANK(最小二乘法筛选!G2694,最小二乘法筛选!$C2694:$H2694,-1),"")</f>
        <v/>
      </c>
      <c r="H2694" s="3" t="str">
        <f>IFERROR(RANK(最小二乘法筛选!H2694,最小二乘法筛选!$C2694:$H2694,-1),"")</f>
        <v/>
      </c>
    </row>
    <row r="2695" spans="1:8" x14ac:dyDescent="0.15">
      <c r="A2695" s="6">
        <v>42402</v>
      </c>
      <c r="C2695" s="3">
        <f>IFERROR(RANK(最小二乘法筛选!C2695,最小二乘法筛选!$C2695:$H2695,-1),"")</f>
        <v>1</v>
      </c>
      <c r="D2695" s="3" t="str">
        <f>IFERROR(RANK(最小二乘法筛选!D2695,最小二乘法筛选!$C2695:$H2695,-1),"")</f>
        <v/>
      </c>
      <c r="E2695" s="3" t="str">
        <f>IFERROR(RANK(最小二乘法筛选!E2695,最小二乘法筛选!$C2695:$H2695,-1),"")</f>
        <v/>
      </c>
      <c r="F2695" s="3" t="str">
        <f>IFERROR(RANK(最小二乘法筛选!F2695,最小二乘法筛选!$C2695:$H2695,-1),"")</f>
        <v/>
      </c>
      <c r="G2695" s="3" t="str">
        <f>IFERROR(RANK(最小二乘法筛选!G2695,最小二乘法筛选!$C2695:$H2695,-1),"")</f>
        <v/>
      </c>
      <c r="H2695" s="3" t="str">
        <f>IFERROR(RANK(最小二乘法筛选!H2695,最小二乘法筛选!$C2695:$H2695,-1),"")</f>
        <v/>
      </c>
    </row>
    <row r="2696" spans="1:8" x14ac:dyDescent="0.15">
      <c r="A2696" s="6">
        <v>42403</v>
      </c>
      <c r="C2696" s="3">
        <f>IFERROR(RANK(最小二乘法筛选!C2696,最小二乘法筛选!$C2696:$H2696,-1),"")</f>
        <v>1</v>
      </c>
      <c r="D2696" s="3" t="str">
        <f>IFERROR(RANK(最小二乘法筛选!D2696,最小二乘法筛选!$C2696:$H2696,-1),"")</f>
        <v/>
      </c>
      <c r="E2696" s="3" t="str">
        <f>IFERROR(RANK(最小二乘法筛选!E2696,最小二乘法筛选!$C2696:$H2696,-1),"")</f>
        <v/>
      </c>
      <c r="F2696" s="3" t="str">
        <f>IFERROR(RANK(最小二乘法筛选!F2696,最小二乘法筛选!$C2696:$H2696,-1),"")</f>
        <v/>
      </c>
      <c r="G2696" s="3" t="str">
        <f>IFERROR(RANK(最小二乘法筛选!G2696,最小二乘法筛选!$C2696:$H2696,-1),"")</f>
        <v/>
      </c>
      <c r="H2696" s="3" t="str">
        <f>IFERROR(RANK(最小二乘法筛选!H2696,最小二乘法筛选!$C2696:$H2696,-1),"")</f>
        <v/>
      </c>
    </row>
    <row r="2697" spans="1:8" x14ac:dyDescent="0.15">
      <c r="A2697" s="6">
        <v>42404</v>
      </c>
      <c r="C2697" s="3">
        <f>IFERROR(RANK(最小二乘法筛选!C2697,最小二乘法筛选!$C2697:$H2697,-1),"")</f>
        <v>1</v>
      </c>
      <c r="D2697" s="3" t="str">
        <f>IFERROR(RANK(最小二乘法筛选!D2697,最小二乘法筛选!$C2697:$H2697,-1),"")</f>
        <v/>
      </c>
      <c r="E2697" s="3" t="str">
        <f>IFERROR(RANK(最小二乘法筛选!E2697,最小二乘法筛选!$C2697:$H2697,-1),"")</f>
        <v/>
      </c>
      <c r="F2697" s="3" t="str">
        <f>IFERROR(RANK(最小二乘法筛选!F2697,最小二乘法筛选!$C2697:$H2697,-1),"")</f>
        <v/>
      </c>
      <c r="G2697" s="3" t="str">
        <f>IFERROR(RANK(最小二乘法筛选!G2697,最小二乘法筛选!$C2697:$H2697,-1),"")</f>
        <v/>
      </c>
      <c r="H2697" s="3" t="str">
        <f>IFERROR(RANK(最小二乘法筛选!H2697,最小二乘法筛选!$C2697:$H2697,-1),"")</f>
        <v/>
      </c>
    </row>
    <row r="2698" spans="1:8" x14ac:dyDescent="0.15">
      <c r="A2698" s="6">
        <v>42405</v>
      </c>
      <c r="C2698" s="3">
        <f>IFERROR(RANK(最小二乘法筛选!C2698,最小二乘法筛选!$C2698:$H2698,-1),"")</f>
        <v>1</v>
      </c>
      <c r="D2698" s="3" t="str">
        <f>IFERROR(RANK(最小二乘法筛选!D2698,最小二乘法筛选!$C2698:$H2698,-1),"")</f>
        <v/>
      </c>
      <c r="E2698" s="3" t="str">
        <f>IFERROR(RANK(最小二乘法筛选!E2698,最小二乘法筛选!$C2698:$H2698,-1),"")</f>
        <v/>
      </c>
      <c r="F2698" s="3" t="str">
        <f>IFERROR(RANK(最小二乘法筛选!F2698,最小二乘法筛选!$C2698:$H2698,-1),"")</f>
        <v/>
      </c>
      <c r="G2698" s="3" t="str">
        <f>IFERROR(RANK(最小二乘法筛选!G2698,最小二乘法筛选!$C2698:$H2698,-1),"")</f>
        <v/>
      </c>
      <c r="H2698" s="3" t="str">
        <f>IFERROR(RANK(最小二乘法筛选!H2698,最小二乘法筛选!$C2698:$H2698,-1),"")</f>
        <v/>
      </c>
    </row>
    <row r="2699" spans="1:8" x14ac:dyDescent="0.15">
      <c r="A2699" s="6">
        <v>42415</v>
      </c>
      <c r="C2699" s="3">
        <f>IFERROR(RANK(最小二乘法筛选!C2699,最小二乘法筛选!$C2699:$H2699,-1),"")</f>
        <v>1</v>
      </c>
      <c r="D2699" s="3" t="str">
        <f>IFERROR(RANK(最小二乘法筛选!D2699,最小二乘法筛选!$C2699:$H2699,-1),"")</f>
        <v/>
      </c>
      <c r="E2699" s="3">
        <f>IFERROR(RANK(最小二乘法筛选!E2699,最小二乘法筛选!$C2699:$H2699,-1),"")</f>
        <v>2</v>
      </c>
      <c r="F2699" s="3" t="str">
        <f>IFERROR(RANK(最小二乘法筛选!F2699,最小二乘法筛选!$C2699:$H2699,-1),"")</f>
        <v/>
      </c>
      <c r="G2699" s="3" t="str">
        <f>IFERROR(RANK(最小二乘法筛选!G2699,最小二乘法筛选!$C2699:$H2699,-1),"")</f>
        <v/>
      </c>
      <c r="H2699" s="3" t="str">
        <f>IFERROR(RANK(最小二乘法筛选!H2699,最小二乘法筛选!$C2699:$H2699,-1),"")</f>
        <v/>
      </c>
    </row>
    <row r="2700" spans="1:8" x14ac:dyDescent="0.15">
      <c r="A2700" s="6">
        <v>42416</v>
      </c>
      <c r="C2700" s="3">
        <f>IFERROR(RANK(最小二乘法筛选!C2700,最小二乘法筛选!$C2700:$H2700,-1),"")</f>
        <v>1</v>
      </c>
      <c r="D2700" s="3" t="str">
        <f>IFERROR(RANK(最小二乘法筛选!D2700,最小二乘法筛选!$C2700:$H2700,-1),"")</f>
        <v/>
      </c>
      <c r="E2700" s="3" t="str">
        <f>IFERROR(RANK(最小二乘法筛选!E2700,最小二乘法筛选!$C2700:$H2700,-1),"")</f>
        <v/>
      </c>
      <c r="F2700" s="3" t="str">
        <f>IFERROR(RANK(最小二乘法筛选!F2700,最小二乘法筛选!$C2700:$H2700,-1),"")</f>
        <v/>
      </c>
      <c r="G2700" s="3" t="str">
        <f>IFERROR(RANK(最小二乘法筛选!G2700,最小二乘法筛选!$C2700:$H2700,-1),"")</f>
        <v/>
      </c>
      <c r="H2700" s="3" t="str">
        <f>IFERROR(RANK(最小二乘法筛选!H2700,最小二乘法筛选!$C2700:$H2700,-1),"")</f>
        <v/>
      </c>
    </row>
    <row r="2701" spans="1:8" x14ac:dyDescent="0.15">
      <c r="A2701" s="6">
        <v>42417</v>
      </c>
      <c r="C2701" s="3">
        <f>IFERROR(RANK(最小二乘法筛选!C2701,最小二乘法筛选!$C2701:$H2701,-1),"")</f>
        <v>1</v>
      </c>
      <c r="D2701" s="3" t="str">
        <f>IFERROR(RANK(最小二乘法筛选!D2701,最小二乘法筛选!$C2701:$H2701,-1),"")</f>
        <v/>
      </c>
      <c r="E2701" s="3">
        <f>IFERROR(RANK(最小二乘法筛选!E2701,最小二乘法筛选!$C2701:$H2701,-1),"")</f>
        <v>2</v>
      </c>
      <c r="F2701" s="3" t="str">
        <f>IFERROR(RANK(最小二乘法筛选!F2701,最小二乘法筛选!$C2701:$H2701,-1),"")</f>
        <v/>
      </c>
      <c r="G2701" s="3" t="str">
        <f>IFERROR(RANK(最小二乘法筛选!G2701,最小二乘法筛选!$C2701:$H2701,-1),"")</f>
        <v/>
      </c>
      <c r="H2701" s="3" t="str">
        <f>IFERROR(RANK(最小二乘法筛选!H2701,最小二乘法筛选!$C2701:$H2701,-1),"")</f>
        <v/>
      </c>
    </row>
    <row r="2702" spans="1:8" x14ac:dyDescent="0.15">
      <c r="A2702" s="6">
        <v>42418</v>
      </c>
      <c r="C2702" s="3">
        <f>IFERROR(RANK(最小二乘法筛选!C2702,最小二乘法筛选!$C2702:$H2702,-1),"")</f>
        <v>1</v>
      </c>
      <c r="D2702" s="3" t="str">
        <f>IFERROR(RANK(最小二乘法筛选!D2702,最小二乘法筛选!$C2702:$H2702,-1),"")</f>
        <v/>
      </c>
      <c r="E2702" s="3">
        <f>IFERROR(RANK(最小二乘法筛选!E2702,最小二乘法筛选!$C2702:$H2702,-1),"")</f>
        <v>2</v>
      </c>
      <c r="F2702" s="3" t="str">
        <f>IFERROR(RANK(最小二乘法筛选!F2702,最小二乘法筛选!$C2702:$H2702,-1),"")</f>
        <v/>
      </c>
      <c r="G2702" s="3" t="str">
        <f>IFERROR(RANK(最小二乘法筛选!G2702,最小二乘法筛选!$C2702:$H2702,-1),"")</f>
        <v/>
      </c>
      <c r="H2702" s="3" t="str">
        <f>IFERROR(RANK(最小二乘法筛选!H2702,最小二乘法筛选!$C2702:$H2702,-1),"")</f>
        <v/>
      </c>
    </row>
    <row r="2703" spans="1:8" x14ac:dyDescent="0.15">
      <c r="A2703" s="6">
        <v>42419</v>
      </c>
      <c r="C2703" s="3">
        <f>IFERROR(RANK(最小二乘法筛选!C2703,最小二乘法筛选!$C2703:$H2703,-1),"")</f>
        <v>1</v>
      </c>
      <c r="D2703" s="3" t="str">
        <f>IFERROR(RANK(最小二乘法筛选!D2703,最小二乘法筛选!$C2703:$H2703,-1),"")</f>
        <v/>
      </c>
      <c r="E2703" s="3">
        <f>IFERROR(RANK(最小二乘法筛选!E2703,最小二乘法筛选!$C2703:$H2703,-1),"")</f>
        <v>2</v>
      </c>
      <c r="F2703" s="3" t="str">
        <f>IFERROR(RANK(最小二乘法筛选!F2703,最小二乘法筛选!$C2703:$H2703,-1),"")</f>
        <v/>
      </c>
      <c r="G2703" s="3" t="str">
        <f>IFERROR(RANK(最小二乘法筛选!G2703,最小二乘法筛选!$C2703:$H2703,-1),"")</f>
        <v/>
      </c>
      <c r="H2703" s="3" t="str">
        <f>IFERROR(RANK(最小二乘法筛选!H2703,最小二乘法筛选!$C2703:$H2703,-1),"")</f>
        <v/>
      </c>
    </row>
    <row r="2704" spans="1:8" x14ac:dyDescent="0.15">
      <c r="A2704" s="6">
        <v>42422</v>
      </c>
      <c r="C2704" s="3" t="str">
        <f>IFERROR(RANK(最小二乘法筛选!C2704,最小二乘法筛选!$C2704:$H2704,-1),"")</f>
        <v/>
      </c>
      <c r="D2704" s="3" t="str">
        <f>IFERROR(RANK(最小二乘法筛选!D2704,最小二乘法筛选!$C2704:$H2704,-1),"")</f>
        <v/>
      </c>
      <c r="E2704" s="3" t="str">
        <f>IFERROR(RANK(最小二乘法筛选!E2704,最小二乘法筛选!$C2704:$H2704,-1),"")</f>
        <v/>
      </c>
      <c r="F2704" s="3" t="str">
        <f>IFERROR(RANK(最小二乘法筛选!F2704,最小二乘法筛选!$C2704:$H2704,-1),"")</f>
        <v/>
      </c>
      <c r="G2704" s="3" t="str">
        <f>IFERROR(RANK(最小二乘法筛选!G2704,最小二乘法筛选!$C2704:$H2704,-1),"")</f>
        <v/>
      </c>
      <c r="H2704" s="3" t="str">
        <f>IFERROR(RANK(最小二乘法筛选!H2704,最小二乘法筛选!$C2704:$H2704,-1),"")</f>
        <v/>
      </c>
    </row>
    <row r="2705" spans="1:8" x14ac:dyDescent="0.15">
      <c r="A2705" s="6">
        <v>42423</v>
      </c>
      <c r="C2705" s="3" t="str">
        <f>IFERROR(RANK(最小二乘法筛选!C2705,最小二乘法筛选!$C2705:$H2705,-1),"")</f>
        <v/>
      </c>
      <c r="D2705" s="3" t="str">
        <f>IFERROR(RANK(最小二乘法筛选!D2705,最小二乘法筛选!$C2705:$H2705,-1),"")</f>
        <v/>
      </c>
      <c r="E2705" s="3">
        <f>IFERROR(RANK(最小二乘法筛选!E2705,最小二乘法筛选!$C2705:$H2705,-1),"")</f>
        <v>1</v>
      </c>
      <c r="F2705" s="3" t="str">
        <f>IFERROR(RANK(最小二乘法筛选!F2705,最小二乘法筛选!$C2705:$H2705,-1),"")</f>
        <v/>
      </c>
      <c r="G2705" s="3" t="str">
        <f>IFERROR(RANK(最小二乘法筛选!G2705,最小二乘法筛选!$C2705:$H2705,-1),"")</f>
        <v/>
      </c>
      <c r="H2705" s="3" t="str">
        <f>IFERROR(RANK(最小二乘法筛选!H2705,最小二乘法筛选!$C2705:$H2705,-1),"")</f>
        <v/>
      </c>
    </row>
    <row r="2706" spans="1:8" x14ac:dyDescent="0.15">
      <c r="A2706" s="6">
        <v>42424</v>
      </c>
      <c r="C2706" s="3" t="str">
        <f>IFERROR(RANK(最小二乘法筛选!C2706,最小二乘法筛选!$C2706:$H2706,-1),"")</f>
        <v/>
      </c>
      <c r="D2706" s="3" t="str">
        <f>IFERROR(RANK(最小二乘法筛选!D2706,最小二乘法筛选!$C2706:$H2706,-1),"")</f>
        <v/>
      </c>
      <c r="E2706" s="3">
        <f>IFERROR(RANK(最小二乘法筛选!E2706,最小二乘法筛选!$C2706:$H2706,-1),"")</f>
        <v>1</v>
      </c>
      <c r="F2706" s="3" t="str">
        <f>IFERROR(RANK(最小二乘法筛选!F2706,最小二乘法筛选!$C2706:$H2706,-1),"")</f>
        <v/>
      </c>
      <c r="G2706" s="3" t="str">
        <f>IFERROR(RANK(最小二乘法筛选!G2706,最小二乘法筛选!$C2706:$H2706,-1),"")</f>
        <v/>
      </c>
      <c r="H2706" s="3" t="str">
        <f>IFERROR(RANK(最小二乘法筛选!H2706,最小二乘法筛选!$C2706:$H2706,-1),"")</f>
        <v/>
      </c>
    </row>
    <row r="2707" spans="1:8" x14ac:dyDescent="0.15">
      <c r="A2707" s="6">
        <v>42425</v>
      </c>
      <c r="C2707" s="3">
        <f>IFERROR(RANK(最小二乘法筛选!C2707,最小二乘法筛选!$C2707:$H2707,-1),"")</f>
        <v>1</v>
      </c>
      <c r="D2707" s="3" t="str">
        <f>IFERROR(RANK(最小二乘法筛选!D2707,最小二乘法筛选!$C2707:$H2707,-1),"")</f>
        <v/>
      </c>
      <c r="E2707" s="3">
        <f>IFERROR(RANK(最小二乘法筛选!E2707,最小二乘法筛选!$C2707:$H2707,-1),"")</f>
        <v>2</v>
      </c>
      <c r="F2707" s="3" t="str">
        <f>IFERROR(RANK(最小二乘法筛选!F2707,最小二乘法筛选!$C2707:$H2707,-1),"")</f>
        <v/>
      </c>
      <c r="G2707" s="3" t="str">
        <f>IFERROR(RANK(最小二乘法筛选!G2707,最小二乘法筛选!$C2707:$H2707,-1),"")</f>
        <v/>
      </c>
      <c r="H2707" s="3" t="str">
        <f>IFERROR(RANK(最小二乘法筛选!H2707,最小二乘法筛选!$C2707:$H2707,-1),"")</f>
        <v/>
      </c>
    </row>
    <row r="2708" spans="1:8" x14ac:dyDescent="0.15">
      <c r="A2708" s="6">
        <v>42426</v>
      </c>
      <c r="C2708" s="3">
        <f>IFERROR(RANK(最小二乘法筛选!C2708,最小二乘法筛选!$C2708:$H2708,-1),"")</f>
        <v>1</v>
      </c>
      <c r="D2708" s="3" t="str">
        <f>IFERROR(RANK(最小二乘法筛选!D2708,最小二乘法筛选!$C2708:$H2708,-1),"")</f>
        <v/>
      </c>
      <c r="E2708" s="3">
        <f>IFERROR(RANK(最小二乘法筛选!E2708,最小二乘法筛选!$C2708:$H2708,-1),"")</f>
        <v>2</v>
      </c>
      <c r="F2708" s="3" t="str">
        <f>IFERROR(RANK(最小二乘法筛选!F2708,最小二乘法筛选!$C2708:$H2708,-1),"")</f>
        <v/>
      </c>
      <c r="G2708" s="3" t="str">
        <f>IFERROR(RANK(最小二乘法筛选!G2708,最小二乘法筛选!$C2708:$H2708,-1),"")</f>
        <v/>
      </c>
      <c r="H2708" s="3" t="str">
        <f>IFERROR(RANK(最小二乘法筛选!H2708,最小二乘法筛选!$C2708:$H2708,-1),"")</f>
        <v/>
      </c>
    </row>
    <row r="2709" spans="1:8" x14ac:dyDescent="0.15">
      <c r="A2709" s="6">
        <v>42429</v>
      </c>
      <c r="C2709" s="3">
        <f>IFERROR(RANK(最小二乘法筛选!C2709,最小二乘法筛选!$C2709:$H2709,-1),"")</f>
        <v>1</v>
      </c>
      <c r="D2709" s="3" t="str">
        <f>IFERROR(RANK(最小二乘法筛选!D2709,最小二乘法筛选!$C2709:$H2709,-1),"")</f>
        <v/>
      </c>
      <c r="E2709" s="3">
        <f>IFERROR(RANK(最小二乘法筛选!E2709,最小二乘法筛选!$C2709:$H2709,-1),"")</f>
        <v>2</v>
      </c>
      <c r="F2709" s="3" t="str">
        <f>IFERROR(RANK(最小二乘法筛选!F2709,最小二乘法筛选!$C2709:$H2709,-1),"")</f>
        <v/>
      </c>
      <c r="G2709" s="3" t="str">
        <f>IFERROR(RANK(最小二乘法筛选!G2709,最小二乘法筛选!$C2709:$H2709,-1),"")</f>
        <v/>
      </c>
      <c r="H2709" s="3" t="str">
        <f>IFERROR(RANK(最小二乘法筛选!H2709,最小二乘法筛选!$C2709:$H2709,-1),"")</f>
        <v/>
      </c>
    </row>
    <row r="2710" spans="1:8" x14ac:dyDescent="0.15">
      <c r="A2710" s="6">
        <v>42430</v>
      </c>
      <c r="C2710" s="3">
        <f>IFERROR(RANK(最小二乘法筛选!C2710,最小二乘法筛选!$C2710:$H2710,-1),"")</f>
        <v>1</v>
      </c>
      <c r="D2710" s="3" t="str">
        <f>IFERROR(RANK(最小二乘法筛选!D2710,最小二乘法筛选!$C2710:$H2710,-1),"")</f>
        <v/>
      </c>
      <c r="E2710" s="3">
        <f>IFERROR(RANK(最小二乘法筛选!E2710,最小二乘法筛选!$C2710:$H2710,-1),"")</f>
        <v>2</v>
      </c>
      <c r="F2710" s="3" t="str">
        <f>IFERROR(RANK(最小二乘法筛选!F2710,最小二乘法筛选!$C2710:$H2710,-1),"")</f>
        <v/>
      </c>
      <c r="G2710" s="3" t="str">
        <f>IFERROR(RANK(最小二乘法筛选!G2710,最小二乘法筛选!$C2710:$H2710,-1),"")</f>
        <v/>
      </c>
      <c r="H2710" s="3" t="str">
        <f>IFERROR(RANK(最小二乘法筛选!H2710,最小二乘法筛选!$C2710:$H2710,-1),"")</f>
        <v/>
      </c>
    </row>
    <row r="2711" spans="1:8" x14ac:dyDescent="0.15">
      <c r="A2711" s="6">
        <v>42431</v>
      </c>
      <c r="C2711" s="3">
        <f>IFERROR(RANK(最小二乘法筛选!C2711,最小二乘法筛选!$C2711:$H2711,-1),"")</f>
        <v>1</v>
      </c>
      <c r="D2711" s="3" t="str">
        <f>IFERROR(RANK(最小二乘法筛选!D2711,最小二乘法筛选!$C2711:$H2711,-1),"")</f>
        <v/>
      </c>
      <c r="E2711" s="3" t="str">
        <f>IFERROR(RANK(最小二乘法筛选!E2711,最小二乘法筛选!$C2711:$H2711,-1),"")</f>
        <v/>
      </c>
      <c r="F2711" s="3" t="str">
        <f>IFERROR(RANK(最小二乘法筛选!F2711,最小二乘法筛选!$C2711:$H2711,-1),"")</f>
        <v/>
      </c>
      <c r="G2711" s="3" t="str">
        <f>IFERROR(RANK(最小二乘法筛选!G2711,最小二乘法筛选!$C2711:$H2711,-1),"")</f>
        <v/>
      </c>
      <c r="H2711" s="3" t="str">
        <f>IFERROR(RANK(最小二乘法筛选!H2711,最小二乘法筛选!$C2711:$H2711,-1),"")</f>
        <v/>
      </c>
    </row>
    <row r="2712" spans="1:8" x14ac:dyDescent="0.15">
      <c r="A2712" s="6">
        <v>42432</v>
      </c>
      <c r="C2712" s="3">
        <f>IFERROR(RANK(最小二乘法筛选!C2712,最小二乘法筛选!$C2712:$H2712,-1),"")</f>
        <v>2</v>
      </c>
      <c r="D2712" s="3" t="str">
        <f>IFERROR(RANK(最小二乘法筛选!D2712,最小二乘法筛选!$C2712:$H2712,-1),"")</f>
        <v/>
      </c>
      <c r="E2712" s="3">
        <f>IFERROR(RANK(最小二乘法筛选!E2712,最小二乘法筛选!$C2712:$H2712,-1),"")</f>
        <v>1</v>
      </c>
      <c r="F2712" s="3" t="str">
        <f>IFERROR(RANK(最小二乘法筛选!F2712,最小二乘法筛选!$C2712:$H2712,-1),"")</f>
        <v/>
      </c>
      <c r="G2712" s="3" t="str">
        <f>IFERROR(RANK(最小二乘法筛选!G2712,最小二乘法筛选!$C2712:$H2712,-1),"")</f>
        <v/>
      </c>
      <c r="H2712" s="3" t="str">
        <f>IFERROR(RANK(最小二乘法筛选!H2712,最小二乘法筛选!$C2712:$H2712,-1),"")</f>
        <v/>
      </c>
    </row>
    <row r="2713" spans="1:8" x14ac:dyDescent="0.15">
      <c r="A2713" s="6">
        <v>42433</v>
      </c>
      <c r="C2713" s="3">
        <f>IFERROR(RANK(最小二乘法筛选!C2713,最小二乘法筛选!$C2713:$H2713,-1),"")</f>
        <v>1</v>
      </c>
      <c r="D2713" s="3" t="str">
        <f>IFERROR(RANK(最小二乘法筛选!D2713,最小二乘法筛选!$C2713:$H2713,-1),"")</f>
        <v/>
      </c>
      <c r="E2713" s="3" t="str">
        <f>IFERROR(RANK(最小二乘法筛选!E2713,最小二乘法筛选!$C2713:$H2713,-1),"")</f>
        <v/>
      </c>
      <c r="F2713" s="3" t="str">
        <f>IFERROR(RANK(最小二乘法筛选!F2713,最小二乘法筛选!$C2713:$H2713,-1),"")</f>
        <v/>
      </c>
      <c r="G2713" s="3" t="str">
        <f>IFERROR(RANK(最小二乘法筛选!G2713,最小二乘法筛选!$C2713:$H2713,-1),"")</f>
        <v/>
      </c>
      <c r="H2713" s="3" t="str">
        <f>IFERROR(RANK(最小二乘法筛选!H2713,最小二乘法筛选!$C2713:$H2713,-1),"")</f>
        <v/>
      </c>
    </row>
    <row r="2714" spans="1:8" x14ac:dyDescent="0.15">
      <c r="A2714" s="6">
        <v>42436</v>
      </c>
      <c r="C2714" s="3">
        <f>IFERROR(RANK(最小二乘法筛选!C2714,最小二乘法筛选!$C2714:$H2714,-1),"")</f>
        <v>2</v>
      </c>
      <c r="D2714" s="3" t="str">
        <f>IFERROR(RANK(最小二乘法筛选!D2714,最小二乘法筛选!$C2714:$H2714,-1),"")</f>
        <v/>
      </c>
      <c r="E2714" s="3">
        <f>IFERROR(RANK(最小二乘法筛选!E2714,最小二乘法筛选!$C2714:$H2714,-1),"")</f>
        <v>3</v>
      </c>
      <c r="F2714" s="3" t="str">
        <f>IFERROR(RANK(最小二乘法筛选!F2714,最小二乘法筛选!$C2714:$H2714,-1),"")</f>
        <v/>
      </c>
      <c r="G2714" s="3" t="str">
        <f>IFERROR(RANK(最小二乘法筛选!G2714,最小二乘法筛选!$C2714:$H2714,-1),"")</f>
        <v/>
      </c>
      <c r="H2714" s="3">
        <f>IFERROR(RANK(最小二乘法筛选!H2714,最小二乘法筛选!$C2714:$H2714,-1),"")</f>
        <v>1</v>
      </c>
    </row>
    <row r="2715" spans="1:8" x14ac:dyDescent="0.15">
      <c r="A2715" s="6">
        <v>42437</v>
      </c>
      <c r="C2715" s="3">
        <f>IFERROR(RANK(最小二乘法筛选!C2715,最小二乘法筛选!$C2715:$H2715,-1),"")</f>
        <v>1</v>
      </c>
      <c r="D2715" s="3" t="str">
        <f>IFERROR(RANK(最小二乘法筛选!D2715,最小二乘法筛选!$C2715:$H2715,-1),"")</f>
        <v/>
      </c>
      <c r="E2715" s="3" t="str">
        <f>IFERROR(RANK(最小二乘法筛选!E2715,最小二乘法筛选!$C2715:$H2715,-1),"")</f>
        <v/>
      </c>
      <c r="F2715" s="3" t="str">
        <f>IFERROR(RANK(最小二乘法筛选!F2715,最小二乘法筛选!$C2715:$H2715,-1),"")</f>
        <v/>
      </c>
      <c r="G2715" s="3" t="str">
        <f>IFERROR(RANK(最小二乘法筛选!G2715,最小二乘法筛选!$C2715:$H2715,-1),"")</f>
        <v/>
      </c>
      <c r="H2715" s="3" t="str">
        <f>IFERROR(RANK(最小二乘法筛选!H2715,最小二乘法筛选!$C2715:$H2715,-1),"")</f>
        <v/>
      </c>
    </row>
    <row r="2716" spans="1:8" x14ac:dyDescent="0.15">
      <c r="A2716" s="6">
        <v>42438</v>
      </c>
      <c r="C2716" s="3">
        <f>IFERROR(RANK(最小二乘法筛选!C2716,最小二乘法筛选!$C2716:$H2716,-1),"")</f>
        <v>1</v>
      </c>
      <c r="D2716" s="3" t="str">
        <f>IFERROR(RANK(最小二乘法筛选!D2716,最小二乘法筛选!$C2716:$H2716,-1),"")</f>
        <v/>
      </c>
      <c r="E2716" s="3" t="str">
        <f>IFERROR(RANK(最小二乘法筛选!E2716,最小二乘法筛选!$C2716:$H2716,-1),"")</f>
        <v/>
      </c>
      <c r="F2716" s="3" t="str">
        <f>IFERROR(RANK(最小二乘法筛选!F2716,最小二乘法筛选!$C2716:$H2716,-1),"")</f>
        <v/>
      </c>
      <c r="G2716" s="3" t="str">
        <f>IFERROR(RANK(最小二乘法筛选!G2716,最小二乘法筛选!$C2716:$H2716,-1),"")</f>
        <v/>
      </c>
      <c r="H2716" s="3" t="str">
        <f>IFERROR(RANK(最小二乘法筛选!H2716,最小二乘法筛选!$C2716:$H2716,-1),"")</f>
        <v/>
      </c>
    </row>
    <row r="2717" spans="1:8" x14ac:dyDescent="0.15">
      <c r="A2717" s="6">
        <v>42439</v>
      </c>
      <c r="C2717" s="3">
        <f>IFERROR(RANK(最小二乘法筛选!C2717,最小二乘法筛选!$C2717:$H2717,-1),"")</f>
        <v>1</v>
      </c>
      <c r="D2717" s="3" t="str">
        <f>IFERROR(RANK(最小二乘法筛选!D2717,最小二乘法筛选!$C2717:$H2717,-1),"")</f>
        <v/>
      </c>
      <c r="E2717" s="3" t="str">
        <f>IFERROR(RANK(最小二乘法筛选!E2717,最小二乘法筛选!$C2717:$H2717,-1),"")</f>
        <v/>
      </c>
      <c r="F2717" s="3" t="str">
        <f>IFERROR(RANK(最小二乘法筛选!F2717,最小二乘法筛选!$C2717:$H2717,-1),"")</f>
        <v/>
      </c>
      <c r="G2717" s="3" t="str">
        <f>IFERROR(RANK(最小二乘法筛选!G2717,最小二乘法筛选!$C2717:$H2717,-1),"")</f>
        <v/>
      </c>
      <c r="H2717" s="3" t="str">
        <f>IFERROR(RANK(最小二乘法筛选!H2717,最小二乘法筛选!$C2717:$H2717,-1),"")</f>
        <v/>
      </c>
    </row>
    <row r="2718" spans="1:8" x14ac:dyDescent="0.15">
      <c r="A2718" s="6">
        <v>42440</v>
      </c>
      <c r="C2718" s="3">
        <f>IFERROR(RANK(最小二乘法筛选!C2718,最小二乘法筛选!$C2718:$H2718,-1),"")</f>
        <v>1</v>
      </c>
      <c r="D2718" s="3" t="str">
        <f>IFERROR(RANK(最小二乘法筛选!D2718,最小二乘法筛选!$C2718:$H2718,-1),"")</f>
        <v/>
      </c>
      <c r="E2718" s="3" t="str">
        <f>IFERROR(RANK(最小二乘法筛选!E2718,最小二乘法筛选!$C2718:$H2718,-1),"")</f>
        <v/>
      </c>
      <c r="F2718" s="3" t="str">
        <f>IFERROR(RANK(最小二乘法筛选!F2718,最小二乘法筛选!$C2718:$H2718,-1),"")</f>
        <v/>
      </c>
      <c r="G2718" s="3" t="str">
        <f>IFERROR(RANK(最小二乘法筛选!G2718,最小二乘法筛选!$C2718:$H2718,-1),"")</f>
        <v/>
      </c>
      <c r="H2718" s="3" t="str">
        <f>IFERROR(RANK(最小二乘法筛选!H2718,最小二乘法筛选!$C2718:$H2718,-1),"")</f>
        <v/>
      </c>
    </row>
    <row r="2719" spans="1:8" x14ac:dyDescent="0.15">
      <c r="A2719" s="6">
        <v>42443</v>
      </c>
      <c r="C2719" s="3" t="str">
        <f>IFERROR(RANK(最小二乘法筛选!C2719,最小二乘法筛选!$C2719:$H2719,-1),"")</f>
        <v/>
      </c>
      <c r="D2719" s="3" t="str">
        <f>IFERROR(RANK(最小二乘法筛选!D2719,最小二乘法筛选!$C2719:$H2719,-1),"")</f>
        <v/>
      </c>
      <c r="E2719" s="3" t="str">
        <f>IFERROR(RANK(最小二乘法筛选!E2719,最小二乘法筛选!$C2719:$H2719,-1),"")</f>
        <v/>
      </c>
      <c r="F2719" s="3" t="str">
        <f>IFERROR(RANK(最小二乘法筛选!F2719,最小二乘法筛选!$C2719:$H2719,-1),"")</f>
        <v/>
      </c>
      <c r="G2719" s="3" t="str">
        <f>IFERROR(RANK(最小二乘法筛选!G2719,最小二乘法筛选!$C2719:$H2719,-1),"")</f>
        <v/>
      </c>
      <c r="H2719" s="3">
        <f>IFERROR(RANK(最小二乘法筛选!H2719,最小二乘法筛选!$C2719:$H2719,-1),"")</f>
        <v>1</v>
      </c>
    </row>
    <row r="2720" spans="1:8" x14ac:dyDescent="0.15">
      <c r="A2720" s="6">
        <v>42444</v>
      </c>
      <c r="C2720" s="3">
        <f>IFERROR(RANK(最小二乘法筛选!C2720,最小二乘法筛选!$C2720:$H2720,-1),"")</f>
        <v>1</v>
      </c>
      <c r="D2720" s="3" t="str">
        <f>IFERROR(RANK(最小二乘法筛选!D2720,最小二乘法筛选!$C2720:$H2720,-1),"")</f>
        <v/>
      </c>
      <c r="E2720" s="3" t="str">
        <f>IFERROR(RANK(最小二乘法筛选!E2720,最小二乘法筛选!$C2720:$H2720,-1),"")</f>
        <v/>
      </c>
      <c r="F2720" s="3" t="str">
        <f>IFERROR(RANK(最小二乘法筛选!F2720,最小二乘法筛选!$C2720:$H2720,-1),"")</f>
        <v/>
      </c>
      <c r="G2720" s="3" t="str">
        <f>IFERROR(RANK(最小二乘法筛选!G2720,最小二乘法筛选!$C2720:$H2720,-1),"")</f>
        <v/>
      </c>
      <c r="H2720" s="3" t="str">
        <f>IFERROR(RANK(最小二乘法筛选!H2720,最小二乘法筛选!$C2720:$H2720,-1),"")</f>
        <v/>
      </c>
    </row>
    <row r="2721" spans="1:8" x14ac:dyDescent="0.15">
      <c r="A2721" s="6">
        <v>42445</v>
      </c>
      <c r="C2721" s="3">
        <f>IFERROR(RANK(最小二乘法筛选!C2721,最小二乘法筛选!$C2721:$H2721,-1),"")</f>
        <v>1</v>
      </c>
      <c r="D2721" s="3" t="str">
        <f>IFERROR(RANK(最小二乘法筛选!D2721,最小二乘法筛选!$C2721:$H2721,-1),"")</f>
        <v/>
      </c>
      <c r="E2721" s="3">
        <f>IFERROR(RANK(最小二乘法筛选!E2721,最小二乘法筛选!$C2721:$H2721,-1),"")</f>
        <v>2</v>
      </c>
      <c r="F2721" s="3" t="str">
        <f>IFERROR(RANK(最小二乘法筛选!F2721,最小二乘法筛选!$C2721:$H2721,-1),"")</f>
        <v/>
      </c>
      <c r="G2721" s="3" t="str">
        <f>IFERROR(RANK(最小二乘法筛选!G2721,最小二乘法筛选!$C2721:$H2721,-1),"")</f>
        <v/>
      </c>
      <c r="H2721" s="3" t="str">
        <f>IFERROR(RANK(最小二乘法筛选!H2721,最小二乘法筛选!$C2721:$H2721,-1),"")</f>
        <v/>
      </c>
    </row>
    <row r="2722" spans="1:8" x14ac:dyDescent="0.15">
      <c r="A2722" s="6">
        <v>42446</v>
      </c>
      <c r="C2722" s="3">
        <f>IFERROR(RANK(最小二乘法筛选!C2722,最小二乘法筛选!$C2722:$H2722,-1),"")</f>
        <v>1</v>
      </c>
      <c r="D2722" s="3" t="str">
        <f>IFERROR(RANK(最小二乘法筛选!D2722,最小二乘法筛选!$C2722:$H2722,-1),"")</f>
        <v/>
      </c>
      <c r="E2722" s="3" t="str">
        <f>IFERROR(RANK(最小二乘法筛选!E2722,最小二乘法筛选!$C2722:$H2722,-1),"")</f>
        <v/>
      </c>
      <c r="F2722" s="3" t="str">
        <f>IFERROR(RANK(最小二乘法筛选!F2722,最小二乘法筛选!$C2722:$H2722,-1),"")</f>
        <v/>
      </c>
      <c r="G2722" s="3" t="str">
        <f>IFERROR(RANK(最小二乘法筛选!G2722,最小二乘法筛选!$C2722:$H2722,-1),"")</f>
        <v/>
      </c>
      <c r="H2722" s="3" t="str">
        <f>IFERROR(RANK(最小二乘法筛选!H2722,最小二乘法筛选!$C2722:$H2722,-1),"")</f>
        <v/>
      </c>
    </row>
    <row r="2723" spans="1:8" x14ac:dyDescent="0.15">
      <c r="A2723" s="6">
        <v>42447</v>
      </c>
      <c r="C2723" s="3">
        <f>IFERROR(RANK(最小二乘法筛选!C2723,最小二乘法筛选!$C2723:$H2723,-1),"")</f>
        <v>1</v>
      </c>
      <c r="D2723" s="3" t="str">
        <f>IFERROR(RANK(最小二乘法筛选!D2723,最小二乘法筛选!$C2723:$H2723,-1),"")</f>
        <v/>
      </c>
      <c r="E2723" s="3" t="str">
        <f>IFERROR(RANK(最小二乘法筛选!E2723,最小二乘法筛选!$C2723:$H2723,-1),"")</f>
        <v/>
      </c>
      <c r="F2723" s="3" t="str">
        <f>IFERROR(RANK(最小二乘法筛选!F2723,最小二乘法筛选!$C2723:$H2723,-1),"")</f>
        <v/>
      </c>
      <c r="G2723" s="3" t="str">
        <f>IFERROR(RANK(最小二乘法筛选!G2723,最小二乘法筛选!$C2723:$H2723,-1),"")</f>
        <v/>
      </c>
      <c r="H2723" s="3" t="str">
        <f>IFERROR(RANK(最小二乘法筛选!H2723,最小二乘法筛选!$C2723:$H2723,-1),"")</f>
        <v/>
      </c>
    </row>
    <row r="2724" spans="1:8" x14ac:dyDescent="0.15">
      <c r="A2724" s="6">
        <v>42450</v>
      </c>
      <c r="C2724" s="3" t="str">
        <f>IFERROR(RANK(最小二乘法筛选!C2724,最小二乘法筛选!$C2724:$H2724,-1),"")</f>
        <v/>
      </c>
      <c r="D2724" s="3" t="str">
        <f>IFERROR(RANK(最小二乘法筛选!D2724,最小二乘法筛选!$C2724:$H2724,-1),"")</f>
        <v/>
      </c>
      <c r="E2724" s="3">
        <f>IFERROR(RANK(最小二乘法筛选!E2724,最小二乘法筛选!$C2724:$H2724,-1),"")</f>
        <v>1</v>
      </c>
      <c r="F2724" s="3" t="str">
        <f>IFERROR(RANK(最小二乘法筛选!F2724,最小二乘法筛选!$C2724:$H2724,-1),"")</f>
        <v/>
      </c>
      <c r="G2724" s="3" t="str">
        <f>IFERROR(RANK(最小二乘法筛选!G2724,最小二乘法筛选!$C2724:$H2724,-1),"")</f>
        <v/>
      </c>
      <c r="H2724" s="3">
        <f>IFERROR(RANK(最小二乘法筛选!H2724,最小二乘法筛选!$C2724:$H2724,-1),"")</f>
        <v>2</v>
      </c>
    </row>
    <row r="2725" spans="1:8" x14ac:dyDescent="0.15">
      <c r="A2725" s="6">
        <v>42451</v>
      </c>
      <c r="C2725" s="3" t="str">
        <f>IFERROR(RANK(最小二乘法筛选!C2725,最小二乘法筛选!$C2725:$H2725,-1),"")</f>
        <v/>
      </c>
      <c r="D2725" s="3" t="str">
        <f>IFERROR(RANK(最小二乘法筛选!D2725,最小二乘法筛选!$C2725:$H2725,-1),"")</f>
        <v/>
      </c>
      <c r="E2725" s="3">
        <f>IFERROR(RANK(最小二乘法筛选!E2725,最小二乘法筛选!$C2725:$H2725,-1),"")</f>
        <v>1</v>
      </c>
      <c r="F2725" s="3" t="str">
        <f>IFERROR(RANK(最小二乘法筛选!F2725,最小二乘法筛选!$C2725:$H2725,-1),"")</f>
        <v/>
      </c>
      <c r="G2725" s="3" t="str">
        <f>IFERROR(RANK(最小二乘法筛选!G2725,最小二乘法筛选!$C2725:$H2725,-1),"")</f>
        <v/>
      </c>
      <c r="H2725" s="3">
        <f>IFERROR(RANK(最小二乘法筛选!H2725,最小二乘法筛选!$C2725:$H2725,-1),"")</f>
        <v>2</v>
      </c>
    </row>
    <row r="2726" spans="1:8" x14ac:dyDescent="0.15">
      <c r="A2726" s="6">
        <v>42452</v>
      </c>
      <c r="C2726" s="3" t="str">
        <f>IFERROR(RANK(最小二乘法筛选!C2726,最小二乘法筛选!$C2726:$H2726,-1),"")</f>
        <v/>
      </c>
      <c r="D2726" s="3" t="str">
        <f>IFERROR(RANK(最小二乘法筛选!D2726,最小二乘法筛选!$C2726:$H2726,-1),"")</f>
        <v/>
      </c>
      <c r="E2726" s="3">
        <f>IFERROR(RANK(最小二乘法筛选!E2726,最小二乘法筛选!$C2726:$H2726,-1),"")</f>
        <v>1</v>
      </c>
      <c r="F2726" s="3" t="str">
        <f>IFERROR(RANK(最小二乘法筛选!F2726,最小二乘法筛选!$C2726:$H2726,-1),"")</f>
        <v/>
      </c>
      <c r="G2726" s="3" t="str">
        <f>IFERROR(RANK(最小二乘法筛选!G2726,最小二乘法筛选!$C2726:$H2726,-1),"")</f>
        <v/>
      </c>
      <c r="H2726" s="3" t="str">
        <f>IFERROR(RANK(最小二乘法筛选!H2726,最小二乘法筛选!$C2726:$H2726,-1),"")</f>
        <v/>
      </c>
    </row>
    <row r="2727" spans="1:8" x14ac:dyDescent="0.15">
      <c r="A2727" s="6">
        <v>42453</v>
      </c>
      <c r="C2727" s="3" t="str">
        <f>IFERROR(RANK(最小二乘法筛选!C2727,最小二乘法筛选!$C2727:$H2727,-1),"")</f>
        <v/>
      </c>
      <c r="D2727" s="3" t="str">
        <f>IFERROR(RANK(最小二乘法筛选!D2727,最小二乘法筛选!$C2727:$H2727,-1),"")</f>
        <v/>
      </c>
      <c r="E2727" s="3">
        <f>IFERROR(RANK(最小二乘法筛选!E2727,最小二乘法筛选!$C2727:$H2727,-1),"")</f>
        <v>1</v>
      </c>
      <c r="F2727" s="3" t="str">
        <f>IFERROR(RANK(最小二乘法筛选!F2727,最小二乘法筛选!$C2727:$H2727,-1),"")</f>
        <v/>
      </c>
      <c r="G2727" s="3" t="str">
        <f>IFERROR(RANK(最小二乘法筛选!G2727,最小二乘法筛选!$C2727:$H2727,-1),"")</f>
        <v/>
      </c>
      <c r="H2727" s="3" t="str">
        <f>IFERROR(RANK(最小二乘法筛选!H2727,最小二乘法筛选!$C2727:$H2727,-1),"")</f>
        <v/>
      </c>
    </row>
    <row r="2728" spans="1:8" x14ac:dyDescent="0.15">
      <c r="A2728" s="6">
        <v>42454</v>
      </c>
      <c r="C2728" s="3" t="str">
        <f>IFERROR(RANK(最小二乘法筛选!C2728,最小二乘法筛选!$C2728:$H2728,-1),"")</f>
        <v/>
      </c>
      <c r="D2728" s="3" t="str">
        <f>IFERROR(RANK(最小二乘法筛选!D2728,最小二乘法筛选!$C2728:$H2728,-1),"")</f>
        <v/>
      </c>
      <c r="E2728" s="3">
        <f>IFERROR(RANK(最小二乘法筛选!E2728,最小二乘法筛选!$C2728:$H2728,-1),"")</f>
        <v>1</v>
      </c>
      <c r="F2728" s="3" t="str">
        <f>IFERROR(RANK(最小二乘法筛选!F2728,最小二乘法筛选!$C2728:$H2728,-1),"")</f>
        <v/>
      </c>
      <c r="G2728" s="3" t="str">
        <f>IFERROR(RANK(最小二乘法筛选!G2728,最小二乘法筛选!$C2728:$H2728,-1),"")</f>
        <v/>
      </c>
      <c r="H2728" s="3" t="str">
        <f>IFERROR(RANK(最小二乘法筛选!H2728,最小二乘法筛选!$C2728:$H2728,-1),"")</f>
        <v/>
      </c>
    </row>
    <row r="2729" spans="1:8" x14ac:dyDescent="0.15">
      <c r="A2729" s="6">
        <v>42457</v>
      </c>
      <c r="C2729" s="3" t="str">
        <f>IFERROR(RANK(最小二乘法筛选!C2729,最小二乘法筛选!$C2729:$H2729,-1),"")</f>
        <v/>
      </c>
      <c r="D2729" s="3" t="str">
        <f>IFERROR(RANK(最小二乘法筛选!D2729,最小二乘法筛选!$C2729:$H2729,-1),"")</f>
        <v/>
      </c>
      <c r="E2729" s="3">
        <f>IFERROR(RANK(最小二乘法筛选!E2729,最小二乘法筛选!$C2729:$H2729,-1),"")</f>
        <v>1</v>
      </c>
      <c r="F2729" s="3" t="str">
        <f>IFERROR(RANK(最小二乘法筛选!F2729,最小二乘法筛选!$C2729:$H2729,-1),"")</f>
        <v/>
      </c>
      <c r="G2729" s="3" t="str">
        <f>IFERROR(RANK(最小二乘法筛选!G2729,最小二乘法筛选!$C2729:$H2729,-1),"")</f>
        <v/>
      </c>
      <c r="H2729" s="3" t="str">
        <f>IFERROR(RANK(最小二乘法筛选!H2729,最小二乘法筛选!$C2729:$H2729,-1),"")</f>
        <v/>
      </c>
    </row>
    <row r="2730" spans="1:8" x14ac:dyDescent="0.15">
      <c r="A2730" s="6">
        <v>42458</v>
      </c>
      <c r="C2730" s="3">
        <f>IFERROR(RANK(最小二乘法筛选!C2730,最小二乘法筛选!$C2730:$H2730,-1),"")</f>
        <v>2</v>
      </c>
      <c r="D2730" s="3" t="str">
        <f>IFERROR(RANK(最小二乘法筛选!D2730,最小二乘法筛选!$C2730:$H2730,-1),"")</f>
        <v/>
      </c>
      <c r="E2730" s="3">
        <f>IFERROR(RANK(最小二乘法筛选!E2730,最小二乘法筛选!$C2730:$H2730,-1),"")</f>
        <v>1</v>
      </c>
      <c r="F2730" s="3" t="str">
        <f>IFERROR(RANK(最小二乘法筛选!F2730,最小二乘法筛选!$C2730:$H2730,-1),"")</f>
        <v/>
      </c>
      <c r="G2730" s="3" t="str">
        <f>IFERROR(RANK(最小二乘法筛选!G2730,最小二乘法筛选!$C2730:$H2730,-1),"")</f>
        <v/>
      </c>
      <c r="H2730" s="3" t="str">
        <f>IFERROR(RANK(最小二乘法筛选!H2730,最小二乘法筛选!$C2730:$H2730,-1),"")</f>
        <v/>
      </c>
    </row>
    <row r="2731" spans="1:8" x14ac:dyDescent="0.15">
      <c r="A2731" s="6">
        <v>42459</v>
      </c>
      <c r="C2731" s="3" t="str">
        <f>IFERROR(RANK(最小二乘法筛选!C2731,最小二乘法筛选!$C2731:$H2731,-1),"")</f>
        <v/>
      </c>
      <c r="D2731" s="3" t="str">
        <f>IFERROR(RANK(最小二乘法筛选!D2731,最小二乘法筛选!$C2731:$H2731,-1),"")</f>
        <v/>
      </c>
      <c r="E2731" s="3">
        <f>IFERROR(RANK(最小二乘法筛选!E2731,最小二乘法筛选!$C2731:$H2731,-1),"")</f>
        <v>1</v>
      </c>
      <c r="F2731" s="3" t="str">
        <f>IFERROR(RANK(最小二乘法筛选!F2731,最小二乘法筛选!$C2731:$H2731,-1),"")</f>
        <v/>
      </c>
      <c r="G2731" s="3" t="str">
        <f>IFERROR(RANK(最小二乘法筛选!G2731,最小二乘法筛选!$C2731:$H2731,-1),"")</f>
        <v/>
      </c>
      <c r="H2731" s="3" t="str">
        <f>IFERROR(RANK(最小二乘法筛选!H2731,最小二乘法筛选!$C2731:$H2731,-1),"")</f>
        <v/>
      </c>
    </row>
    <row r="2732" spans="1:8" x14ac:dyDescent="0.15">
      <c r="A2732" s="6">
        <v>42460</v>
      </c>
      <c r="C2732" s="3" t="str">
        <f>IFERROR(RANK(最小二乘法筛选!C2732,最小二乘法筛选!$C2732:$H2732,-1),"")</f>
        <v/>
      </c>
      <c r="D2732" s="3" t="str">
        <f>IFERROR(RANK(最小二乘法筛选!D2732,最小二乘法筛选!$C2732:$H2732,-1),"")</f>
        <v/>
      </c>
      <c r="E2732" s="3">
        <f>IFERROR(RANK(最小二乘法筛选!E2732,最小二乘法筛选!$C2732:$H2732,-1),"")</f>
        <v>1</v>
      </c>
      <c r="F2732" s="3" t="str">
        <f>IFERROR(RANK(最小二乘法筛选!F2732,最小二乘法筛选!$C2732:$H2732,-1),"")</f>
        <v/>
      </c>
      <c r="G2732" s="3" t="str">
        <f>IFERROR(RANK(最小二乘法筛选!G2732,最小二乘法筛选!$C2732:$H2732,-1),"")</f>
        <v/>
      </c>
      <c r="H2732" s="3" t="str">
        <f>IFERROR(RANK(最小二乘法筛选!H2732,最小二乘法筛选!$C2732:$H2732,-1),"")</f>
        <v/>
      </c>
    </row>
    <row r="2733" spans="1:8" x14ac:dyDescent="0.15">
      <c r="A2733" s="6">
        <v>42461</v>
      </c>
      <c r="C2733" s="3">
        <f>IFERROR(RANK(最小二乘法筛选!C2733,最小二乘法筛选!$C2733:$H2733,-1),"")</f>
        <v>2</v>
      </c>
      <c r="D2733" s="3" t="str">
        <f>IFERROR(RANK(最小二乘法筛选!D2733,最小二乘法筛选!$C2733:$H2733,-1),"")</f>
        <v/>
      </c>
      <c r="E2733" s="3">
        <f>IFERROR(RANK(最小二乘法筛选!E2733,最小二乘法筛选!$C2733:$H2733,-1),"")</f>
        <v>1</v>
      </c>
      <c r="F2733" s="3" t="str">
        <f>IFERROR(RANK(最小二乘法筛选!F2733,最小二乘法筛选!$C2733:$H2733,-1),"")</f>
        <v/>
      </c>
      <c r="G2733" s="3" t="str">
        <f>IFERROR(RANK(最小二乘法筛选!G2733,最小二乘法筛选!$C2733:$H2733,-1),"")</f>
        <v/>
      </c>
      <c r="H2733" s="3" t="str">
        <f>IFERROR(RANK(最小二乘法筛选!H2733,最小二乘法筛选!$C2733:$H2733,-1),"")</f>
        <v/>
      </c>
    </row>
    <row r="2734" spans="1:8" x14ac:dyDescent="0.15">
      <c r="A2734" s="6">
        <v>42465</v>
      </c>
      <c r="C2734" s="3" t="str">
        <f>IFERROR(RANK(最小二乘法筛选!C2734,最小二乘法筛选!$C2734:$H2734,-1),"")</f>
        <v/>
      </c>
      <c r="D2734" s="3" t="str">
        <f>IFERROR(RANK(最小二乘法筛选!D2734,最小二乘法筛选!$C2734:$H2734,-1),"")</f>
        <v/>
      </c>
      <c r="E2734" s="3">
        <f>IFERROR(RANK(最小二乘法筛选!E2734,最小二乘法筛选!$C2734:$H2734,-1),"")</f>
        <v>1</v>
      </c>
      <c r="F2734" s="3" t="str">
        <f>IFERROR(RANK(最小二乘法筛选!F2734,最小二乘法筛选!$C2734:$H2734,-1),"")</f>
        <v/>
      </c>
      <c r="G2734" s="3" t="str">
        <f>IFERROR(RANK(最小二乘法筛选!G2734,最小二乘法筛选!$C2734:$H2734,-1),"")</f>
        <v/>
      </c>
      <c r="H2734" s="3" t="str">
        <f>IFERROR(RANK(最小二乘法筛选!H2734,最小二乘法筛选!$C2734:$H2734,-1),"")</f>
        <v/>
      </c>
    </row>
    <row r="2735" spans="1:8" x14ac:dyDescent="0.15">
      <c r="A2735" s="6">
        <v>42466</v>
      </c>
      <c r="C2735" s="3" t="str">
        <f>IFERROR(RANK(最小二乘法筛选!C2735,最小二乘法筛选!$C2735:$H2735,-1),"")</f>
        <v/>
      </c>
      <c r="D2735" s="3" t="str">
        <f>IFERROR(RANK(最小二乘法筛选!D2735,最小二乘法筛选!$C2735:$H2735,-1),"")</f>
        <v/>
      </c>
      <c r="E2735" s="3">
        <f>IFERROR(RANK(最小二乘法筛选!E2735,最小二乘法筛选!$C2735:$H2735,-1),"")</f>
        <v>1</v>
      </c>
      <c r="F2735" s="3" t="str">
        <f>IFERROR(RANK(最小二乘法筛选!F2735,最小二乘法筛选!$C2735:$H2735,-1),"")</f>
        <v/>
      </c>
      <c r="G2735" s="3" t="str">
        <f>IFERROR(RANK(最小二乘法筛选!G2735,最小二乘法筛选!$C2735:$H2735,-1),"")</f>
        <v/>
      </c>
      <c r="H2735" s="3" t="str">
        <f>IFERROR(RANK(最小二乘法筛选!H2735,最小二乘法筛选!$C2735:$H2735,-1),"")</f>
        <v/>
      </c>
    </row>
    <row r="2736" spans="1:8" x14ac:dyDescent="0.15">
      <c r="A2736" s="6">
        <v>42467</v>
      </c>
      <c r="C2736" s="3" t="str">
        <f>IFERROR(RANK(最小二乘法筛选!C2736,最小二乘法筛选!$C2736:$H2736,-1),"")</f>
        <v/>
      </c>
      <c r="D2736" s="3" t="str">
        <f>IFERROR(RANK(最小二乘法筛选!D2736,最小二乘法筛选!$C2736:$H2736,-1),"")</f>
        <v/>
      </c>
      <c r="E2736" s="3" t="str">
        <f>IFERROR(RANK(最小二乘法筛选!E2736,最小二乘法筛选!$C2736:$H2736,-1),"")</f>
        <v/>
      </c>
      <c r="F2736" s="3" t="str">
        <f>IFERROR(RANK(最小二乘法筛选!F2736,最小二乘法筛选!$C2736:$H2736,-1),"")</f>
        <v/>
      </c>
      <c r="G2736" s="3" t="str">
        <f>IFERROR(RANK(最小二乘法筛选!G2736,最小二乘法筛选!$C2736:$H2736,-1),"")</f>
        <v/>
      </c>
      <c r="H2736" s="3" t="str">
        <f>IFERROR(RANK(最小二乘法筛选!H2736,最小二乘法筛选!$C2736:$H2736,-1),"")</f>
        <v/>
      </c>
    </row>
    <row r="2737" spans="1:8" x14ac:dyDescent="0.15">
      <c r="A2737" s="6">
        <v>42468</v>
      </c>
      <c r="C2737" s="3" t="str">
        <f>IFERROR(RANK(最小二乘法筛选!C2737,最小二乘法筛选!$C2737:$H2737,-1),"")</f>
        <v/>
      </c>
      <c r="D2737" s="3" t="str">
        <f>IFERROR(RANK(最小二乘法筛选!D2737,最小二乘法筛选!$C2737:$H2737,-1),"")</f>
        <v/>
      </c>
      <c r="E2737" s="3" t="str">
        <f>IFERROR(RANK(最小二乘法筛选!E2737,最小二乘法筛选!$C2737:$H2737,-1),"")</f>
        <v/>
      </c>
      <c r="F2737" s="3" t="str">
        <f>IFERROR(RANK(最小二乘法筛选!F2737,最小二乘法筛选!$C2737:$H2737,-1),"")</f>
        <v/>
      </c>
      <c r="G2737" s="3" t="str">
        <f>IFERROR(RANK(最小二乘法筛选!G2737,最小二乘法筛选!$C2737:$H2737,-1),"")</f>
        <v/>
      </c>
      <c r="H2737" s="3" t="str">
        <f>IFERROR(RANK(最小二乘法筛选!H2737,最小二乘法筛选!$C2737:$H2737,-1),"")</f>
        <v/>
      </c>
    </row>
    <row r="2738" spans="1:8" x14ac:dyDescent="0.15">
      <c r="A2738" s="6">
        <v>42471</v>
      </c>
      <c r="C2738" s="3" t="str">
        <f>IFERROR(RANK(最小二乘法筛选!C2738,最小二乘法筛选!$C2738:$H2738,-1),"")</f>
        <v/>
      </c>
      <c r="D2738" s="3" t="str">
        <f>IFERROR(RANK(最小二乘法筛选!D2738,最小二乘法筛选!$C2738:$H2738,-1),"")</f>
        <v/>
      </c>
      <c r="E2738" s="3" t="str">
        <f>IFERROR(RANK(最小二乘法筛选!E2738,最小二乘法筛选!$C2738:$H2738,-1),"")</f>
        <v/>
      </c>
      <c r="F2738" s="3" t="str">
        <f>IFERROR(RANK(最小二乘法筛选!F2738,最小二乘法筛选!$C2738:$H2738,-1),"")</f>
        <v/>
      </c>
      <c r="G2738" s="3" t="str">
        <f>IFERROR(RANK(最小二乘法筛选!G2738,最小二乘法筛选!$C2738:$H2738,-1),"")</f>
        <v/>
      </c>
      <c r="H2738" s="3" t="str">
        <f>IFERROR(RANK(最小二乘法筛选!H2738,最小二乘法筛选!$C2738:$H2738,-1),"")</f>
        <v/>
      </c>
    </row>
    <row r="2739" spans="1:8" x14ac:dyDescent="0.15">
      <c r="A2739" s="6">
        <v>42472</v>
      </c>
      <c r="C2739" s="3" t="str">
        <f>IFERROR(RANK(最小二乘法筛选!C2739,最小二乘法筛选!$C2739:$H2739,-1),"")</f>
        <v/>
      </c>
      <c r="D2739" s="3" t="str">
        <f>IFERROR(RANK(最小二乘法筛选!D2739,最小二乘法筛选!$C2739:$H2739,-1),"")</f>
        <v/>
      </c>
      <c r="E2739" s="3" t="str">
        <f>IFERROR(RANK(最小二乘法筛选!E2739,最小二乘法筛选!$C2739:$H2739,-1),"")</f>
        <v/>
      </c>
      <c r="F2739" s="3" t="str">
        <f>IFERROR(RANK(最小二乘法筛选!F2739,最小二乘法筛选!$C2739:$H2739,-1),"")</f>
        <v/>
      </c>
      <c r="G2739" s="3" t="str">
        <f>IFERROR(RANK(最小二乘法筛选!G2739,最小二乘法筛选!$C2739:$H2739,-1),"")</f>
        <v/>
      </c>
      <c r="H2739" s="3" t="str">
        <f>IFERROR(RANK(最小二乘法筛选!H2739,最小二乘法筛选!$C2739:$H2739,-1),"")</f>
        <v/>
      </c>
    </row>
    <row r="2740" spans="1:8" x14ac:dyDescent="0.15">
      <c r="A2740" s="6">
        <v>42473</v>
      </c>
      <c r="C2740" s="3" t="str">
        <f>IFERROR(RANK(最小二乘法筛选!C2740,最小二乘法筛选!$C2740:$H2740,-1),"")</f>
        <v/>
      </c>
      <c r="D2740" s="3" t="str">
        <f>IFERROR(RANK(最小二乘法筛选!D2740,最小二乘法筛选!$C2740:$H2740,-1),"")</f>
        <v/>
      </c>
      <c r="E2740" s="3" t="str">
        <f>IFERROR(RANK(最小二乘法筛选!E2740,最小二乘法筛选!$C2740:$H2740,-1),"")</f>
        <v/>
      </c>
      <c r="F2740" s="3" t="str">
        <f>IFERROR(RANK(最小二乘法筛选!F2740,最小二乘法筛选!$C2740:$H2740,-1),"")</f>
        <v/>
      </c>
      <c r="G2740" s="3" t="str">
        <f>IFERROR(RANK(最小二乘法筛选!G2740,最小二乘法筛选!$C2740:$H2740,-1),"")</f>
        <v/>
      </c>
      <c r="H2740" s="3" t="str">
        <f>IFERROR(RANK(最小二乘法筛选!H2740,最小二乘法筛选!$C2740:$H2740,-1),"")</f>
        <v/>
      </c>
    </row>
    <row r="2741" spans="1:8" x14ac:dyDescent="0.15">
      <c r="A2741" s="6">
        <v>42474</v>
      </c>
      <c r="C2741" s="3" t="str">
        <f>IFERROR(RANK(最小二乘法筛选!C2741,最小二乘法筛选!$C2741:$H2741,-1),"")</f>
        <v/>
      </c>
      <c r="D2741" s="3" t="str">
        <f>IFERROR(RANK(最小二乘法筛选!D2741,最小二乘法筛选!$C2741:$H2741,-1),"")</f>
        <v/>
      </c>
      <c r="E2741" s="3" t="str">
        <f>IFERROR(RANK(最小二乘法筛选!E2741,最小二乘法筛选!$C2741:$H2741,-1),"")</f>
        <v/>
      </c>
      <c r="F2741" s="3" t="str">
        <f>IFERROR(RANK(最小二乘法筛选!F2741,最小二乘法筛选!$C2741:$H2741,-1),"")</f>
        <v/>
      </c>
      <c r="G2741" s="3" t="str">
        <f>IFERROR(RANK(最小二乘法筛选!G2741,最小二乘法筛选!$C2741:$H2741,-1),"")</f>
        <v/>
      </c>
      <c r="H2741" s="3" t="str">
        <f>IFERROR(RANK(最小二乘法筛选!H2741,最小二乘法筛选!$C2741:$H2741,-1),"")</f>
        <v/>
      </c>
    </row>
    <row r="2742" spans="1:8" x14ac:dyDescent="0.15">
      <c r="A2742" s="6">
        <v>42475</v>
      </c>
      <c r="C2742" s="3" t="str">
        <f>IFERROR(RANK(最小二乘法筛选!C2742,最小二乘法筛选!$C2742:$H2742,-1),"")</f>
        <v/>
      </c>
      <c r="D2742" s="3" t="str">
        <f>IFERROR(RANK(最小二乘法筛选!D2742,最小二乘法筛选!$C2742:$H2742,-1),"")</f>
        <v/>
      </c>
      <c r="E2742" s="3" t="str">
        <f>IFERROR(RANK(最小二乘法筛选!E2742,最小二乘法筛选!$C2742:$H2742,-1),"")</f>
        <v/>
      </c>
      <c r="F2742" s="3" t="str">
        <f>IFERROR(RANK(最小二乘法筛选!F2742,最小二乘法筛选!$C2742:$H2742,-1),"")</f>
        <v/>
      </c>
      <c r="G2742" s="3" t="str">
        <f>IFERROR(RANK(最小二乘法筛选!G2742,最小二乘法筛选!$C2742:$H2742,-1),"")</f>
        <v/>
      </c>
      <c r="H2742" s="3" t="str">
        <f>IFERROR(RANK(最小二乘法筛选!H2742,最小二乘法筛选!$C2742:$H2742,-1),"")</f>
        <v/>
      </c>
    </row>
    <row r="2743" spans="1:8" x14ac:dyDescent="0.15">
      <c r="A2743" s="6">
        <v>42478</v>
      </c>
      <c r="C2743" s="3" t="str">
        <f>IFERROR(RANK(最小二乘法筛选!C2743,最小二乘法筛选!$C2743:$H2743,-1),"")</f>
        <v/>
      </c>
      <c r="D2743" s="3" t="str">
        <f>IFERROR(RANK(最小二乘法筛选!D2743,最小二乘法筛选!$C2743:$H2743,-1),"")</f>
        <v/>
      </c>
      <c r="E2743" s="3">
        <f>IFERROR(RANK(最小二乘法筛选!E2743,最小二乘法筛选!$C2743:$H2743,-1),"")</f>
        <v>1</v>
      </c>
      <c r="F2743" s="3" t="str">
        <f>IFERROR(RANK(最小二乘法筛选!F2743,最小二乘法筛选!$C2743:$H2743,-1),"")</f>
        <v/>
      </c>
      <c r="G2743" s="3" t="str">
        <f>IFERROR(RANK(最小二乘法筛选!G2743,最小二乘法筛选!$C2743:$H2743,-1),"")</f>
        <v/>
      </c>
      <c r="H2743" s="3" t="str">
        <f>IFERROR(RANK(最小二乘法筛选!H2743,最小二乘法筛选!$C2743:$H2743,-1),"")</f>
        <v/>
      </c>
    </row>
    <row r="2744" spans="1:8" x14ac:dyDescent="0.15">
      <c r="A2744" s="6">
        <v>42479</v>
      </c>
      <c r="C2744" s="3" t="str">
        <f>IFERROR(RANK(最小二乘法筛选!C2744,最小二乘法筛选!$C2744:$H2744,-1),"")</f>
        <v/>
      </c>
      <c r="D2744" s="3" t="str">
        <f>IFERROR(RANK(最小二乘法筛选!D2744,最小二乘法筛选!$C2744:$H2744,-1),"")</f>
        <v/>
      </c>
      <c r="E2744" s="3">
        <f>IFERROR(RANK(最小二乘法筛选!E2744,最小二乘法筛选!$C2744:$H2744,-1),"")</f>
        <v>1</v>
      </c>
      <c r="F2744" s="3" t="str">
        <f>IFERROR(RANK(最小二乘法筛选!F2744,最小二乘法筛选!$C2744:$H2744,-1),"")</f>
        <v/>
      </c>
      <c r="G2744" s="3" t="str">
        <f>IFERROR(RANK(最小二乘法筛选!G2744,最小二乘法筛选!$C2744:$H2744,-1),"")</f>
        <v/>
      </c>
      <c r="H2744" s="3" t="str">
        <f>IFERROR(RANK(最小二乘法筛选!H2744,最小二乘法筛选!$C2744:$H2744,-1),"")</f>
        <v/>
      </c>
    </row>
    <row r="2745" spans="1:8" x14ac:dyDescent="0.15">
      <c r="A2745" s="6">
        <v>42480</v>
      </c>
      <c r="C2745" s="3" t="str">
        <f>IFERROR(RANK(最小二乘法筛选!C2745,最小二乘法筛选!$C2745:$H2745,-1),"")</f>
        <v/>
      </c>
      <c r="D2745" s="3" t="str">
        <f>IFERROR(RANK(最小二乘法筛选!D2745,最小二乘法筛选!$C2745:$H2745,-1),"")</f>
        <v/>
      </c>
      <c r="E2745" s="3">
        <f>IFERROR(RANK(最小二乘法筛选!E2745,最小二乘法筛选!$C2745:$H2745,-1),"")</f>
        <v>1</v>
      </c>
      <c r="F2745" s="3" t="str">
        <f>IFERROR(RANK(最小二乘法筛选!F2745,最小二乘法筛选!$C2745:$H2745,-1),"")</f>
        <v/>
      </c>
      <c r="G2745" s="3" t="str">
        <f>IFERROR(RANK(最小二乘法筛选!G2745,最小二乘法筛选!$C2745:$H2745,-1),"")</f>
        <v/>
      </c>
      <c r="H2745" s="3" t="str">
        <f>IFERROR(RANK(最小二乘法筛选!H2745,最小二乘法筛选!$C2745:$H2745,-1),"")</f>
        <v/>
      </c>
    </row>
    <row r="2746" spans="1:8" x14ac:dyDescent="0.15">
      <c r="A2746" s="6">
        <v>42481</v>
      </c>
      <c r="C2746" s="3">
        <f>IFERROR(RANK(最小二乘法筛选!C2746,最小二乘法筛选!$C2746:$H2746,-1),"")</f>
        <v>2</v>
      </c>
      <c r="D2746" s="3" t="str">
        <f>IFERROR(RANK(最小二乘法筛选!D2746,最小二乘法筛选!$C2746:$H2746,-1),"")</f>
        <v/>
      </c>
      <c r="E2746" s="3">
        <f>IFERROR(RANK(最小二乘法筛选!E2746,最小二乘法筛选!$C2746:$H2746,-1),"")</f>
        <v>1</v>
      </c>
      <c r="F2746" s="3" t="str">
        <f>IFERROR(RANK(最小二乘法筛选!F2746,最小二乘法筛选!$C2746:$H2746,-1),"")</f>
        <v/>
      </c>
      <c r="G2746" s="3" t="str">
        <f>IFERROR(RANK(最小二乘法筛选!G2746,最小二乘法筛选!$C2746:$H2746,-1),"")</f>
        <v/>
      </c>
      <c r="H2746" s="3" t="str">
        <f>IFERROR(RANK(最小二乘法筛选!H2746,最小二乘法筛选!$C2746:$H2746,-1),"")</f>
        <v/>
      </c>
    </row>
    <row r="2747" spans="1:8" x14ac:dyDescent="0.15">
      <c r="A2747" s="6">
        <v>42482</v>
      </c>
      <c r="C2747" s="3">
        <f>IFERROR(RANK(最小二乘法筛选!C2747,最小二乘法筛选!$C2747:$H2747,-1),"")</f>
        <v>2</v>
      </c>
      <c r="D2747" s="3" t="str">
        <f>IFERROR(RANK(最小二乘法筛选!D2747,最小二乘法筛选!$C2747:$H2747,-1),"")</f>
        <v/>
      </c>
      <c r="E2747" s="3">
        <f>IFERROR(RANK(最小二乘法筛选!E2747,最小二乘法筛选!$C2747:$H2747,-1),"")</f>
        <v>1</v>
      </c>
      <c r="F2747" s="3" t="str">
        <f>IFERROR(RANK(最小二乘法筛选!F2747,最小二乘法筛选!$C2747:$H2747,-1),"")</f>
        <v/>
      </c>
      <c r="G2747" s="3" t="str">
        <f>IFERROR(RANK(最小二乘法筛选!G2747,最小二乘法筛选!$C2747:$H2747,-1),"")</f>
        <v/>
      </c>
      <c r="H2747" s="3" t="str">
        <f>IFERROR(RANK(最小二乘法筛选!H2747,最小二乘法筛选!$C2747:$H2747,-1),"")</f>
        <v/>
      </c>
    </row>
    <row r="2748" spans="1:8" x14ac:dyDescent="0.15">
      <c r="A2748" s="6">
        <v>42485</v>
      </c>
      <c r="C2748" s="3" t="str">
        <f>IFERROR(RANK(最小二乘法筛选!C2748,最小二乘法筛选!$C2748:$H2748,-1),"")</f>
        <v/>
      </c>
      <c r="D2748" s="3" t="str">
        <f>IFERROR(RANK(最小二乘法筛选!D2748,最小二乘法筛选!$C2748:$H2748,-1),"")</f>
        <v/>
      </c>
      <c r="E2748" s="3">
        <f>IFERROR(RANK(最小二乘法筛选!E2748,最小二乘法筛选!$C2748:$H2748,-1),"")</f>
        <v>1</v>
      </c>
      <c r="F2748" s="3" t="str">
        <f>IFERROR(RANK(最小二乘法筛选!F2748,最小二乘法筛选!$C2748:$H2748,-1),"")</f>
        <v/>
      </c>
      <c r="G2748" s="3" t="str">
        <f>IFERROR(RANK(最小二乘法筛选!G2748,最小二乘法筛选!$C2748:$H2748,-1),"")</f>
        <v/>
      </c>
      <c r="H2748" s="3" t="str">
        <f>IFERROR(RANK(最小二乘法筛选!H2748,最小二乘法筛选!$C2748:$H2748,-1),"")</f>
        <v/>
      </c>
    </row>
    <row r="2749" spans="1:8" x14ac:dyDescent="0.15">
      <c r="A2749" s="6">
        <v>42486</v>
      </c>
      <c r="C2749" s="3" t="str">
        <f>IFERROR(RANK(最小二乘法筛选!C2749,最小二乘法筛选!$C2749:$H2749,-1),"")</f>
        <v/>
      </c>
      <c r="D2749" s="3" t="str">
        <f>IFERROR(RANK(最小二乘法筛选!D2749,最小二乘法筛选!$C2749:$H2749,-1),"")</f>
        <v/>
      </c>
      <c r="E2749" s="3">
        <f>IFERROR(RANK(最小二乘法筛选!E2749,最小二乘法筛选!$C2749:$H2749,-1),"")</f>
        <v>1</v>
      </c>
      <c r="F2749" s="3" t="str">
        <f>IFERROR(RANK(最小二乘法筛选!F2749,最小二乘法筛选!$C2749:$H2749,-1),"")</f>
        <v/>
      </c>
      <c r="G2749" s="3" t="str">
        <f>IFERROR(RANK(最小二乘法筛选!G2749,最小二乘法筛选!$C2749:$H2749,-1),"")</f>
        <v/>
      </c>
      <c r="H2749" s="3" t="str">
        <f>IFERROR(RANK(最小二乘法筛选!H2749,最小二乘法筛选!$C2749:$H2749,-1),"")</f>
        <v/>
      </c>
    </row>
    <row r="2750" spans="1:8" x14ac:dyDescent="0.15">
      <c r="A2750" s="6">
        <v>42487</v>
      </c>
      <c r="C2750" s="3" t="str">
        <f>IFERROR(RANK(最小二乘法筛选!C2750,最小二乘法筛选!$C2750:$H2750,-1),"")</f>
        <v/>
      </c>
      <c r="D2750" s="3" t="str">
        <f>IFERROR(RANK(最小二乘法筛选!D2750,最小二乘法筛选!$C2750:$H2750,-1),"")</f>
        <v/>
      </c>
      <c r="E2750" s="3">
        <f>IFERROR(RANK(最小二乘法筛选!E2750,最小二乘法筛选!$C2750:$H2750,-1),"")</f>
        <v>1</v>
      </c>
      <c r="F2750" s="3" t="str">
        <f>IFERROR(RANK(最小二乘法筛选!F2750,最小二乘法筛选!$C2750:$H2750,-1),"")</f>
        <v/>
      </c>
      <c r="G2750" s="3" t="str">
        <f>IFERROR(RANK(最小二乘法筛选!G2750,最小二乘法筛选!$C2750:$H2750,-1),"")</f>
        <v/>
      </c>
      <c r="H2750" s="3" t="str">
        <f>IFERROR(RANK(最小二乘法筛选!H2750,最小二乘法筛选!$C2750:$H2750,-1),"")</f>
        <v/>
      </c>
    </row>
    <row r="2751" spans="1:8" x14ac:dyDescent="0.15">
      <c r="A2751" s="6">
        <v>42488</v>
      </c>
      <c r="C2751" s="3" t="str">
        <f>IFERROR(RANK(最小二乘法筛选!C2751,最小二乘法筛选!$C2751:$H2751,-1),"")</f>
        <v/>
      </c>
      <c r="D2751" s="3" t="str">
        <f>IFERROR(RANK(最小二乘法筛选!D2751,最小二乘法筛选!$C2751:$H2751,-1),"")</f>
        <v/>
      </c>
      <c r="E2751" s="3">
        <f>IFERROR(RANK(最小二乘法筛选!E2751,最小二乘法筛选!$C2751:$H2751,-1),"")</f>
        <v>1</v>
      </c>
      <c r="F2751" s="3" t="str">
        <f>IFERROR(RANK(最小二乘法筛选!F2751,最小二乘法筛选!$C2751:$H2751,-1),"")</f>
        <v/>
      </c>
      <c r="G2751" s="3" t="str">
        <f>IFERROR(RANK(最小二乘法筛选!G2751,最小二乘法筛选!$C2751:$H2751,-1),"")</f>
        <v/>
      </c>
      <c r="H2751" s="3" t="str">
        <f>IFERROR(RANK(最小二乘法筛选!H2751,最小二乘法筛选!$C2751:$H2751,-1),"")</f>
        <v/>
      </c>
    </row>
    <row r="2752" spans="1:8" x14ac:dyDescent="0.15">
      <c r="A2752" s="6">
        <v>42489</v>
      </c>
      <c r="C2752" s="3" t="str">
        <f>IFERROR(RANK(最小二乘法筛选!C2752,最小二乘法筛选!$C2752:$H2752,-1),"")</f>
        <v/>
      </c>
      <c r="D2752" s="3" t="str">
        <f>IFERROR(RANK(最小二乘法筛选!D2752,最小二乘法筛选!$C2752:$H2752,-1),"")</f>
        <v/>
      </c>
      <c r="E2752" s="3">
        <f>IFERROR(RANK(最小二乘法筛选!E2752,最小二乘法筛选!$C2752:$H2752,-1),"")</f>
        <v>1</v>
      </c>
      <c r="F2752" s="3" t="str">
        <f>IFERROR(RANK(最小二乘法筛选!F2752,最小二乘法筛选!$C2752:$H2752,-1),"")</f>
        <v/>
      </c>
      <c r="G2752" s="3" t="str">
        <f>IFERROR(RANK(最小二乘法筛选!G2752,最小二乘法筛选!$C2752:$H2752,-1),"")</f>
        <v/>
      </c>
      <c r="H2752" s="3" t="str">
        <f>IFERROR(RANK(最小二乘法筛选!H2752,最小二乘法筛选!$C2752:$H2752,-1),"")</f>
        <v/>
      </c>
    </row>
    <row r="2753" spans="1:8" x14ac:dyDescent="0.15">
      <c r="A2753" s="6">
        <v>42493</v>
      </c>
      <c r="C2753" s="3" t="str">
        <f>IFERROR(RANK(最小二乘法筛选!C2753,最小二乘法筛选!$C2753:$H2753,-1),"")</f>
        <v/>
      </c>
      <c r="D2753" s="3" t="str">
        <f>IFERROR(RANK(最小二乘法筛选!D2753,最小二乘法筛选!$C2753:$H2753,-1),"")</f>
        <v/>
      </c>
      <c r="E2753" s="3">
        <f>IFERROR(RANK(最小二乘法筛选!E2753,最小二乘法筛选!$C2753:$H2753,-1),"")</f>
        <v>1</v>
      </c>
      <c r="F2753" s="3" t="str">
        <f>IFERROR(RANK(最小二乘法筛选!F2753,最小二乘法筛选!$C2753:$H2753,-1),"")</f>
        <v/>
      </c>
      <c r="G2753" s="3" t="str">
        <f>IFERROR(RANK(最小二乘法筛选!G2753,最小二乘法筛选!$C2753:$H2753,-1),"")</f>
        <v/>
      </c>
      <c r="H2753" s="3" t="str">
        <f>IFERROR(RANK(最小二乘法筛选!H2753,最小二乘法筛选!$C2753:$H2753,-1),"")</f>
        <v/>
      </c>
    </row>
    <row r="2754" spans="1:8" x14ac:dyDescent="0.15">
      <c r="A2754" s="6">
        <v>42494</v>
      </c>
      <c r="C2754" s="3" t="str">
        <f>IFERROR(RANK(最小二乘法筛选!C2754,最小二乘法筛选!$C2754:$H2754,-1),"")</f>
        <v/>
      </c>
      <c r="D2754" s="3" t="str">
        <f>IFERROR(RANK(最小二乘法筛选!D2754,最小二乘法筛选!$C2754:$H2754,-1),"")</f>
        <v/>
      </c>
      <c r="E2754" s="3">
        <f>IFERROR(RANK(最小二乘法筛选!E2754,最小二乘法筛选!$C2754:$H2754,-1),"")</f>
        <v>1</v>
      </c>
      <c r="F2754" s="3" t="str">
        <f>IFERROR(RANK(最小二乘法筛选!F2754,最小二乘法筛选!$C2754:$H2754,-1),"")</f>
        <v/>
      </c>
      <c r="G2754" s="3" t="str">
        <f>IFERROR(RANK(最小二乘法筛选!G2754,最小二乘法筛选!$C2754:$H2754,-1),"")</f>
        <v/>
      </c>
      <c r="H2754" s="3" t="str">
        <f>IFERROR(RANK(最小二乘法筛选!H2754,最小二乘法筛选!$C2754:$H2754,-1),"")</f>
        <v/>
      </c>
    </row>
    <row r="2755" spans="1:8" x14ac:dyDescent="0.15">
      <c r="A2755" s="6">
        <v>42495</v>
      </c>
      <c r="C2755" s="3" t="str">
        <f>IFERROR(RANK(最小二乘法筛选!C2755,最小二乘法筛选!$C2755:$H2755,-1),"")</f>
        <v/>
      </c>
      <c r="D2755" s="3" t="str">
        <f>IFERROR(RANK(最小二乘法筛选!D2755,最小二乘法筛选!$C2755:$H2755,-1),"")</f>
        <v/>
      </c>
      <c r="E2755" s="3">
        <f>IFERROR(RANK(最小二乘法筛选!E2755,最小二乘法筛选!$C2755:$H2755,-1),"")</f>
        <v>1</v>
      </c>
      <c r="F2755" s="3" t="str">
        <f>IFERROR(RANK(最小二乘法筛选!F2755,最小二乘法筛选!$C2755:$H2755,-1),"")</f>
        <v/>
      </c>
      <c r="G2755" s="3" t="str">
        <f>IFERROR(RANK(最小二乘法筛选!G2755,最小二乘法筛选!$C2755:$H2755,-1),"")</f>
        <v/>
      </c>
      <c r="H2755" s="3" t="str">
        <f>IFERROR(RANK(最小二乘法筛选!H2755,最小二乘法筛选!$C2755:$H2755,-1),"")</f>
        <v/>
      </c>
    </row>
    <row r="2756" spans="1:8" x14ac:dyDescent="0.15">
      <c r="A2756" s="6">
        <v>42496</v>
      </c>
      <c r="C2756" s="3" t="str">
        <f>IFERROR(RANK(最小二乘法筛选!C2756,最小二乘法筛选!$C2756:$H2756,-1),"")</f>
        <v/>
      </c>
      <c r="D2756" s="3" t="str">
        <f>IFERROR(RANK(最小二乘法筛选!D2756,最小二乘法筛选!$C2756:$H2756,-1),"")</f>
        <v/>
      </c>
      <c r="E2756" s="3">
        <f>IFERROR(RANK(最小二乘法筛选!E2756,最小二乘法筛选!$C2756:$H2756,-1),"")</f>
        <v>1</v>
      </c>
      <c r="F2756" s="3" t="str">
        <f>IFERROR(RANK(最小二乘法筛选!F2756,最小二乘法筛选!$C2756:$H2756,-1),"")</f>
        <v/>
      </c>
      <c r="G2756" s="3" t="str">
        <f>IFERROR(RANK(最小二乘法筛选!G2756,最小二乘法筛选!$C2756:$H2756,-1),"")</f>
        <v/>
      </c>
      <c r="H2756" s="3" t="str">
        <f>IFERROR(RANK(最小二乘法筛选!H2756,最小二乘法筛选!$C2756:$H2756,-1),"")</f>
        <v/>
      </c>
    </row>
    <row r="2757" spans="1:8" x14ac:dyDescent="0.15">
      <c r="A2757" s="6">
        <v>42499</v>
      </c>
      <c r="C2757" s="3" t="str">
        <f>IFERROR(RANK(最小二乘法筛选!C2757,最小二乘法筛选!$C2757:$H2757,-1),"")</f>
        <v/>
      </c>
      <c r="D2757" s="3" t="str">
        <f>IFERROR(RANK(最小二乘法筛选!D2757,最小二乘法筛选!$C2757:$H2757,-1),"")</f>
        <v/>
      </c>
      <c r="E2757" s="3">
        <f>IFERROR(RANK(最小二乘法筛选!E2757,最小二乘法筛选!$C2757:$H2757,-1),"")</f>
        <v>1</v>
      </c>
      <c r="F2757" s="3" t="str">
        <f>IFERROR(RANK(最小二乘法筛选!F2757,最小二乘法筛选!$C2757:$H2757,-1),"")</f>
        <v/>
      </c>
      <c r="G2757" s="3" t="str">
        <f>IFERROR(RANK(最小二乘法筛选!G2757,最小二乘法筛选!$C2757:$H2757,-1),"")</f>
        <v/>
      </c>
      <c r="H2757" s="3" t="str">
        <f>IFERROR(RANK(最小二乘法筛选!H2757,最小二乘法筛选!$C2757:$H2757,-1),"")</f>
        <v/>
      </c>
    </row>
    <row r="2758" spans="1:8" x14ac:dyDescent="0.15">
      <c r="A2758" s="6">
        <v>42500</v>
      </c>
      <c r="C2758" s="3" t="str">
        <f>IFERROR(RANK(最小二乘法筛选!C2758,最小二乘法筛选!$C2758:$H2758,-1),"")</f>
        <v/>
      </c>
      <c r="D2758" s="3" t="str">
        <f>IFERROR(RANK(最小二乘法筛选!D2758,最小二乘法筛选!$C2758:$H2758,-1),"")</f>
        <v/>
      </c>
      <c r="E2758" s="3">
        <f>IFERROR(RANK(最小二乘法筛选!E2758,最小二乘法筛选!$C2758:$H2758,-1),"")</f>
        <v>1</v>
      </c>
      <c r="F2758" s="3" t="str">
        <f>IFERROR(RANK(最小二乘法筛选!F2758,最小二乘法筛选!$C2758:$H2758,-1),"")</f>
        <v/>
      </c>
      <c r="G2758" s="3" t="str">
        <f>IFERROR(RANK(最小二乘法筛选!G2758,最小二乘法筛选!$C2758:$H2758,-1),"")</f>
        <v/>
      </c>
      <c r="H2758" s="3" t="str">
        <f>IFERROR(RANK(最小二乘法筛选!H2758,最小二乘法筛选!$C2758:$H2758,-1),"")</f>
        <v/>
      </c>
    </row>
    <row r="2759" spans="1:8" x14ac:dyDescent="0.15">
      <c r="A2759" s="6">
        <v>42501</v>
      </c>
      <c r="C2759" s="3" t="str">
        <f>IFERROR(RANK(最小二乘法筛选!C2759,最小二乘法筛选!$C2759:$H2759,-1),"")</f>
        <v/>
      </c>
      <c r="D2759" s="3" t="str">
        <f>IFERROR(RANK(最小二乘法筛选!D2759,最小二乘法筛选!$C2759:$H2759,-1),"")</f>
        <v/>
      </c>
      <c r="E2759" s="3">
        <f>IFERROR(RANK(最小二乘法筛选!E2759,最小二乘法筛选!$C2759:$H2759,-1),"")</f>
        <v>1</v>
      </c>
      <c r="F2759" s="3" t="str">
        <f>IFERROR(RANK(最小二乘法筛选!F2759,最小二乘法筛选!$C2759:$H2759,-1),"")</f>
        <v/>
      </c>
      <c r="G2759" s="3" t="str">
        <f>IFERROR(RANK(最小二乘法筛选!G2759,最小二乘法筛选!$C2759:$H2759,-1),"")</f>
        <v/>
      </c>
      <c r="H2759" s="3" t="str">
        <f>IFERROR(RANK(最小二乘法筛选!H2759,最小二乘法筛选!$C2759:$H2759,-1),"")</f>
        <v/>
      </c>
    </row>
    <row r="2760" spans="1:8" x14ac:dyDescent="0.15">
      <c r="A2760" s="6">
        <v>42502</v>
      </c>
      <c r="C2760" s="3" t="str">
        <f>IFERROR(RANK(最小二乘法筛选!C2760,最小二乘法筛选!$C2760:$H2760,-1),"")</f>
        <v/>
      </c>
      <c r="D2760" s="3" t="str">
        <f>IFERROR(RANK(最小二乘法筛选!D2760,最小二乘法筛选!$C2760:$H2760,-1),"")</f>
        <v/>
      </c>
      <c r="E2760" s="3">
        <f>IFERROR(RANK(最小二乘法筛选!E2760,最小二乘法筛选!$C2760:$H2760,-1),"")</f>
        <v>1</v>
      </c>
      <c r="F2760" s="3" t="str">
        <f>IFERROR(RANK(最小二乘法筛选!F2760,最小二乘法筛选!$C2760:$H2760,-1),"")</f>
        <v/>
      </c>
      <c r="G2760" s="3" t="str">
        <f>IFERROR(RANK(最小二乘法筛选!G2760,最小二乘法筛选!$C2760:$H2760,-1),"")</f>
        <v/>
      </c>
      <c r="H2760" s="3" t="str">
        <f>IFERROR(RANK(最小二乘法筛选!H2760,最小二乘法筛选!$C2760:$H2760,-1),"")</f>
        <v/>
      </c>
    </row>
    <row r="2761" spans="1:8" x14ac:dyDescent="0.15">
      <c r="A2761" s="6">
        <v>42503</v>
      </c>
      <c r="C2761" s="3" t="str">
        <f>IFERROR(RANK(最小二乘法筛选!C2761,最小二乘法筛选!$C2761:$H2761,-1),"")</f>
        <v/>
      </c>
      <c r="D2761" s="3" t="str">
        <f>IFERROR(RANK(最小二乘法筛选!D2761,最小二乘法筛选!$C2761:$H2761,-1),"")</f>
        <v/>
      </c>
      <c r="E2761" s="3">
        <f>IFERROR(RANK(最小二乘法筛选!E2761,最小二乘法筛选!$C2761:$H2761,-1),"")</f>
        <v>1</v>
      </c>
      <c r="F2761" s="3" t="str">
        <f>IFERROR(RANK(最小二乘法筛选!F2761,最小二乘法筛选!$C2761:$H2761,-1),"")</f>
        <v/>
      </c>
      <c r="G2761" s="3" t="str">
        <f>IFERROR(RANK(最小二乘法筛选!G2761,最小二乘法筛选!$C2761:$H2761,-1),"")</f>
        <v/>
      </c>
      <c r="H2761" s="3" t="str">
        <f>IFERROR(RANK(最小二乘法筛选!H2761,最小二乘法筛选!$C2761:$H2761,-1),"")</f>
        <v/>
      </c>
    </row>
    <row r="2762" spans="1:8" x14ac:dyDescent="0.15">
      <c r="A2762" s="6">
        <v>42506</v>
      </c>
      <c r="C2762" s="3" t="str">
        <f>IFERROR(RANK(最小二乘法筛选!C2762,最小二乘法筛选!$C2762:$H2762,-1),"")</f>
        <v/>
      </c>
      <c r="D2762" s="3" t="str">
        <f>IFERROR(RANK(最小二乘法筛选!D2762,最小二乘法筛选!$C2762:$H2762,-1),"")</f>
        <v/>
      </c>
      <c r="E2762" s="3">
        <f>IFERROR(RANK(最小二乘法筛选!E2762,最小二乘法筛选!$C2762:$H2762,-1),"")</f>
        <v>1</v>
      </c>
      <c r="F2762" s="3" t="str">
        <f>IFERROR(RANK(最小二乘法筛选!F2762,最小二乘法筛选!$C2762:$H2762,-1),"")</f>
        <v/>
      </c>
      <c r="G2762" s="3" t="str">
        <f>IFERROR(RANK(最小二乘法筛选!G2762,最小二乘法筛选!$C2762:$H2762,-1),"")</f>
        <v/>
      </c>
      <c r="H2762" s="3" t="str">
        <f>IFERROR(RANK(最小二乘法筛选!H2762,最小二乘法筛选!$C2762:$H2762,-1),"")</f>
        <v/>
      </c>
    </row>
    <row r="2763" spans="1:8" x14ac:dyDescent="0.15">
      <c r="A2763" s="6">
        <v>42507</v>
      </c>
      <c r="C2763" s="3" t="str">
        <f>IFERROR(RANK(最小二乘法筛选!C2763,最小二乘法筛选!$C2763:$H2763,-1),"")</f>
        <v/>
      </c>
      <c r="D2763" s="3" t="str">
        <f>IFERROR(RANK(最小二乘法筛选!D2763,最小二乘法筛选!$C2763:$H2763,-1),"")</f>
        <v/>
      </c>
      <c r="E2763" s="3">
        <f>IFERROR(RANK(最小二乘法筛选!E2763,最小二乘法筛选!$C2763:$H2763,-1),"")</f>
        <v>1</v>
      </c>
      <c r="F2763" s="3" t="str">
        <f>IFERROR(RANK(最小二乘法筛选!F2763,最小二乘法筛选!$C2763:$H2763,-1),"")</f>
        <v/>
      </c>
      <c r="G2763" s="3" t="str">
        <f>IFERROR(RANK(最小二乘法筛选!G2763,最小二乘法筛选!$C2763:$H2763,-1),"")</f>
        <v/>
      </c>
      <c r="H2763" s="3" t="str">
        <f>IFERROR(RANK(最小二乘法筛选!H2763,最小二乘法筛选!$C2763:$H2763,-1),"")</f>
        <v/>
      </c>
    </row>
    <row r="2764" spans="1:8" x14ac:dyDescent="0.15">
      <c r="A2764" s="6">
        <v>42508</v>
      </c>
      <c r="C2764" s="3" t="str">
        <f>IFERROR(RANK(最小二乘法筛选!C2764,最小二乘法筛选!$C2764:$H2764,-1),"")</f>
        <v/>
      </c>
      <c r="D2764" s="3" t="str">
        <f>IFERROR(RANK(最小二乘法筛选!D2764,最小二乘法筛选!$C2764:$H2764,-1),"")</f>
        <v/>
      </c>
      <c r="E2764" s="3">
        <f>IFERROR(RANK(最小二乘法筛选!E2764,最小二乘法筛选!$C2764:$H2764,-1),"")</f>
        <v>1</v>
      </c>
      <c r="F2764" s="3" t="str">
        <f>IFERROR(RANK(最小二乘法筛选!F2764,最小二乘法筛选!$C2764:$H2764,-1),"")</f>
        <v/>
      </c>
      <c r="G2764" s="3" t="str">
        <f>IFERROR(RANK(最小二乘法筛选!G2764,最小二乘法筛选!$C2764:$H2764,-1),"")</f>
        <v/>
      </c>
      <c r="H2764" s="3" t="str">
        <f>IFERROR(RANK(最小二乘法筛选!H2764,最小二乘法筛选!$C2764:$H2764,-1),"")</f>
        <v/>
      </c>
    </row>
    <row r="2765" spans="1:8" x14ac:dyDescent="0.15">
      <c r="A2765" s="6">
        <v>42509</v>
      </c>
      <c r="C2765" s="3" t="str">
        <f>IFERROR(RANK(最小二乘法筛选!C2765,最小二乘法筛选!$C2765:$H2765,-1),"")</f>
        <v/>
      </c>
      <c r="D2765" s="3" t="str">
        <f>IFERROR(RANK(最小二乘法筛选!D2765,最小二乘法筛选!$C2765:$H2765,-1),"")</f>
        <v/>
      </c>
      <c r="E2765" s="3">
        <f>IFERROR(RANK(最小二乘法筛选!E2765,最小二乘法筛选!$C2765:$H2765,-1),"")</f>
        <v>1</v>
      </c>
      <c r="F2765" s="3" t="str">
        <f>IFERROR(RANK(最小二乘法筛选!F2765,最小二乘法筛选!$C2765:$H2765,-1),"")</f>
        <v/>
      </c>
      <c r="G2765" s="3" t="str">
        <f>IFERROR(RANK(最小二乘法筛选!G2765,最小二乘法筛选!$C2765:$H2765,-1),"")</f>
        <v/>
      </c>
      <c r="H2765" s="3" t="str">
        <f>IFERROR(RANK(最小二乘法筛选!H2765,最小二乘法筛选!$C2765:$H2765,-1),"")</f>
        <v/>
      </c>
    </row>
    <row r="2766" spans="1:8" x14ac:dyDescent="0.15">
      <c r="A2766" s="6">
        <v>42510</v>
      </c>
      <c r="C2766" s="3" t="str">
        <f>IFERROR(RANK(最小二乘法筛选!C2766,最小二乘法筛选!$C2766:$H2766,-1),"")</f>
        <v/>
      </c>
      <c r="D2766" s="3" t="str">
        <f>IFERROR(RANK(最小二乘法筛选!D2766,最小二乘法筛选!$C2766:$H2766,-1),"")</f>
        <v/>
      </c>
      <c r="E2766" s="3">
        <f>IFERROR(RANK(最小二乘法筛选!E2766,最小二乘法筛选!$C2766:$H2766,-1),"")</f>
        <v>1</v>
      </c>
      <c r="F2766" s="3" t="str">
        <f>IFERROR(RANK(最小二乘法筛选!F2766,最小二乘法筛选!$C2766:$H2766,-1),"")</f>
        <v/>
      </c>
      <c r="G2766" s="3" t="str">
        <f>IFERROR(RANK(最小二乘法筛选!G2766,最小二乘法筛选!$C2766:$H2766,-1),"")</f>
        <v/>
      </c>
      <c r="H2766" s="3" t="str">
        <f>IFERROR(RANK(最小二乘法筛选!H2766,最小二乘法筛选!$C2766:$H2766,-1),"")</f>
        <v/>
      </c>
    </row>
    <row r="2767" spans="1:8" x14ac:dyDescent="0.15">
      <c r="A2767" s="6">
        <v>42513</v>
      </c>
      <c r="C2767" s="3" t="str">
        <f>IFERROR(RANK(最小二乘法筛选!C2767,最小二乘法筛选!$C2767:$H2767,-1),"")</f>
        <v/>
      </c>
      <c r="D2767" s="3" t="str">
        <f>IFERROR(RANK(最小二乘法筛选!D2767,最小二乘法筛选!$C2767:$H2767,-1),"")</f>
        <v/>
      </c>
      <c r="E2767" s="3">
        <f>IFERROR(RANK(最小二乘法筛选!E2767,最小二乘法筛选!$C2767:$H2767,-1),"")</f>
        <v>1</v>
      </c>
      <c r="F2767" s="3" t="str">
        <f>IFERROR(RANK(最小二乘法筛选!F2767,最小二乘法筛选!$C2767:$H2767,-1),"")</f>
        <v/>
      </c>
      <c r="G2767" s="3" t="str">
        <f>IFERROR(RANK(最小二乘法筛选!G2767,最小二乘法筛选!$C2767:$H2767,-1),"")</f>
        <v/>
      </c>
      <c r="H2767" s="3" t="str">
        <f>IFERROR(RANK(最小二乘法筛选!H2767,最小二乘法筛选!$C2767:$H2767,-1),"")</f>
        <v/>
      </c>
    </row>
    <row r="2768" spans="1:8" x14ac:dyDescent="0.15">
      <c r="A2768" s="6">
        <v>42514</v>
      </c>
      <c r="C2768" s="3" t="str">
        <f>IFERROR(RANK(最小二乘法筛选!C2768,最小二乘法筛选!$C2768:$H2768,-1),"")</f>
        <v/>
      </c>
      <c r="D2768" s="3" t="str">
        <f>IFERROR(RANK(最小二乘法筛选!D2768,最小二乘法筛选!$C2768:$H2768,-1),"")</f>
        <v/>
      </c>
      <c r="E2768" s="3">
        <f>IFERROR(RANK(最小二乘法筛选!E2768,最小二乘法筛选!$C2768:$H2768,-1),"")</f>
        <v>1</v>
      </c>
      <c r="F2768" s="3" t="str">
        <f>IFERROR(RANK(最小二乘法筛选!F2768,最小二乘法筛选!$C2768:$H2768,-1),"")</f>
        <v/>
      </c>
      <c r="G2768" s="3" t="str">
        <f>IFERROR(RANK(最小二乘法筛选!G2768,最小二乘法筛选!$C2768:$H2768,-1),"")</f>
        <v/>
      </c>
      <c r="H2768" s="3" t="str">
        <f>IFERROR(RANK(最小二乘法筛选!H2768,最小二乘法筛选!$C2768:$H2768,-1),"")</f>
        <v/>
      </c>
    </row>
    <row r="2769" spans="1:8" x14ac:dyDescent="0.15">
      <c r="A2769" s="6">
        <v>42515</v>
      </c>
      <c r="C2769" s="3" t="str">
        <f>IFERROR(RANK(最小二乘法筛选!C2769,最小二乘法筛选!$C2769:$H2769,-1),"")</f>
        <v/>
      </c>
      <c r="D2769" s="3" t="str">
        <f>IFERROR(RANK(最小二乘法筛选!D2769,最小二乘法筛选!$C2769:$H2769,-1),"")</f>
        <v/>
      </c>
      <c r="E2769" s="3">
        <f>IFERROR(RANK(最小二乘法筛选!E2769,最小二乘法筛选!$C2769:$H2769,-1),"")</f>
        <v>1</v>
      </c>
      <c r="F2769" s="3" t="str">
        <f>IFERROR(RANK(最小二乘法筛选!F2769,最小二乘法筛选!$C2769:$H2769,-1),"")</f>
        <v/>
      </c>
      <c r="G2769" s="3" t="str">
        <f>IFERROR(RANK(最小二乘法筛选!G2769,最小二乘法筛选!$C2769:$H2769,-1),"")</f>
        <v/>
      </c>
      <c r="H2769" s="3" t="str">
        <f>IFERROR(RANK(最小二乘法筛选!H2769,最小二乘法筛选!$C2769:$H2769,-1),"")</f>
        <v/>
      </c>
    </row>
    <row r="2770" spans="1:8" x14ac:dyDescent="0.15">
      <c r="A2770" s="6">
        <v>42516</v>
      </c>
      <c r="C2770" s="3" t="str">
        <f>IFERROR(RANK(最小二乘法筛选!C2770,最小二乘法筛选!$C2770:$H2770,-1),"")</f>
        <v/>
      </c>
      <c r="D2770" s="3" t="str">
        <f>IFERROR(RANK(最小二乘法筛选!D2770,最小二乘法筛选!$C2770:$H2770,-1),"")</f>
        <v/>
      </c>
      <c r="E2770" s="3">
        <f>IFERROR(RANK(最小二乘法筛选!E2770,最小二乘法筛选!$C2770:$H2770,-1),"")</f>
        <v>1</v>
      </c>
      <c r="F2770" s="3" t="str">
        <f>IFERROR(RANK(最小二乘法筛选!F2770,最小二乘法筛选!$C2770:$H2770,-1),"")</f>
        <v/>
      </c>
      <c r="G2770" s="3" t="str">
        <f>IFERROR(RANK(最小二乘法筛选!G2770,最小二乘法筛选!$C2770:$H2770,-1),"")</f>
        <v/>
      </c>
      <c r="H2770" s="3" t="str">
        <f>IFERROR(RANK(最小二乘法筛选!H2770,最小二乘法筛选!$C2770:$H2770,-1),"")</f>
        <v/>
      </c>
    </row>
    <row r="2771" spans="1:8" x14ac:dyDescent="0.15">
      <c r="A2771" s="6">
        <v>42517</v>
      </c>
      <c r="C2771" s="3" t="str">
        <f>IFERROR(RANK(最小二乘法筛选!C2771,最小二乘法筛选!$C2771:$H2771,-1),"")</f>
        <v/>
      </c>
      <c r="D2771" s="3" t="str">
        <f>IFERROR(RANK(最小二乘法筛选!D2771,最小二乘法筛选!$C2771:$H2771,-1),"")</f>
        <v/>
      </c>
      <c r="E2771" s="3">
        <f>IFERROR(RANK(最小二乘法筛选!E2771,最小二乘法筛选!$C2771:$H2771,-1),"")</f>
        <v>1</v>
      </c>
      <c r="F2771" s="3" t="str">
        <f>IFERROR(RANK(最小二乘法筛选!F2771,最小二乘法筛选!$C2771:$H2771,-1),"")</f>
        <v/>
      </c>
      <c r="G2771" s="3" t="str">
        <f>IFERROR(RANK(最小二乘法筛选!G2771,最小二乘法筛选!$C2771:$H2771,-1),"")</f>
        <v/>
      </c>
      <c r="H2771" s="3" t="str">
        <f>IFERROR(RANK(最小二乘法筛选!H2771,最小二乘法筛选!$C2771:$H2771,-1),"")</f>
        <v/>
      </c>
    </row>
    <row r="2772" spans="1:8" x14ac:dyDescent="0.15">
      <c r="A2772" s="6">
        <v>42520</v>
      </c>
      <c r="C2772" s="3" t="str">
        <f>IFERROR(RANK(最小二乘法筛选!C2772,最小二乘法筛选!$C2772:$H2772,-1),"")</f>
        <v/>
      </c>
      <c r="D2772" s="3" t="str">
        <f>IFERROR(RANK(最小二乘法筛选!D2772,最小二乘法筛选!$C2772:$H2772,-1),"")</f>
        <v/>
      </c>
      <c r="E2772" s="3">
        <f>IFERROR(RANK(最小二乘法筛选!E2772,最小二乘法筛选!$C2772:$H2772,-1),"")</f>
        <v>1</v>
      </c>
      <c r="F2772" s="3" t="str">
        <f>IFERROR(RANK(最小二乘法筛选!F2772,最小二乘法筛选!$C2772:$H2772,-1),"")</f>
        <v/>
      </c>
      <c r="G2772" s="3" t="str">
        <f>IFERROR(RANK(最小二乘法筛选!G2772,最小二乘法筛选!$C2772:$H2772,-1),"")</f>
        <v/>
      </c>
      <c r="H2772" s="3" t="str">
        <f>IFERROR(RANK(最小二乘法筛选!H2772,最小二乘法筛选!$C2772:$H2772,-1),"")</f>
        <v/>
      </c>
    </row>
    <row r="2773" spans="1:8" x14ac:dyDescent="0.15">
      <c r="A2773" s="6">
        <v>42521</v>
      </c>
      <c r="C2773" s="3" t="str">
        <f>IFERROR(RANK(最小二乘法筛选!C2773,最小二乘法筛选!$C2773:$H2773,-1),"")</f>
        <v/>
      </c>
      <c r="D2773" s="3" t="str">
        <f>IFERROR(RANK(最小二乘法筛选!D2773,最小二乘法筛选!$C2773:$H2773,-1),"")</f>
        <v/>
      </c>
      <c r="E2773" s="3">
        <f>IFERROR(RANK(最小二乘法筛选!E2773,最小二乘法筛选!$C2773:$H2773,-1),"")</f>
        <v>1</v>
      </c>
      <c r="F2773" s="3" t="str">
        <f>IFERROR(RANK(最小二乘法筛选!F2773,最小二乘法筛选!$C2773:$H2773,-1),"")</f>
        <v/>
      </c>
      <c r="G2773" s="3" t="str">
        <f>IFERROR(RANK(最小二乘法筛选!G2773,最小二乘法筛选!$C2773:$H2773,-1),"")</f>
        <v/>
      </c>
      <c r="H2773" s="3" t="str">
        <f>IFERROR(RANK(最小二乘法筛选!H2773,最小二乘法筛选!$C2773:$H2773,-1),"")</f>
        <v/>
      </c>
    </row>
    <row r="2774" spans="1:8" x14ac:dyDescent="0.15">
      <c r="A2774" s="6">
        <v>42522</v>
      </c>
      <c r="C2774" s="3" t="str">
        <f>IFERROR(RANK(最小二乘法筛选!C2774,最小二乘法筛选!$C2774:$H2774,-1),"")</f>
        <v/>
      </c>
      <c r="D2774" s="3" t="str">
        <f>IFERROR(RANK(最小二乘法筛选!D2774,最小二乘法筛选!$C2774:$H2774,-1),"")</f>
        <v/>
      </c>
      <c r="E2774" s="3">
        <f>IFERROR(RANK(最小二乘法筛选!E2774,最小二乘法筛选!$C2774:$H2774,-1),"")</f>
        <v>1</v>
      </c>
      <c r="F2774" s="3" t="str">
        <f>IFERROR(RANK(最小二乘法筛选!F2774,最小二乘法筛选!$C2774:$H2774,-1),"")</f>
        <v/>
      </c>
      <c r="G2774" s="3" t="str">
        <f>IFERROR(RANK(最小二乘法筛选!G2774,最小二乘法筛选!$C2774:$H2774,-1),"")</f>
        <v/>
      </c>
      <c r="H2774" s="3" t="str">
        <f>IFERROR(RANK(最小二乘法筛选!H2774,最小二乘法筛选!$C2774:$H2774,-1),"")</f>
        <v/>
      </c>
    </row>
    <row r="2775" spans="1:8" x14ac:dyDescent="0.15">
      <c r="A2775" s="6">
        <v>42523</v>
      </c>
      <c r="C2775" s="3" t="str">
        <f>IFERROR(RANK(最小二乘法筛选!C2775,最小二乘法筛选!$C2775:$H2775,-1),"")</f>
        <v/>
      </c>
      <c r="D2775" s="3" t="str">
        <f>IFERROR(RANK(最小二乘法筛选!D2775,最小二乘法筛选!$C2775:$H2775,-1),"")</f>
        <v/>
      </c>
      <c r="E2775" s="3">
        <f>IFERROR(RANK(最小二乘法筛选!E2775,最小二乘法筛选!$C2775:$H2775,-1),"")</f>
        <v>1</v>
      </c>
      <c r="F2775" s="3" t="str">
        <f>IFERROR(RANK(最小二乘法筛选!F2775,最小二乘法筛选!$C2775:$H2775,-1),"")</f>
        <v/>
      </c>
      <c r="G2775" s="3" t="str">
        <f>IFERROR(RANK(最小二乘法筛选!G2775,最小二乘法筛选!$C2775:$H2775,-1),"")</f>
        <v/>
      </c>
      <c r="H2775" s="3" t="str">
        <f>IFERROR(RANK(最小二乘法筛选!H2775,最小二乘法筛选!$C2775:$H2775,-1),"")</f>
        <v/>
      </c>
    </row>
    <row r="2776" spans="1:8" x14ac:dyDescent="0.15">
      <c r="A2776" s="6">
        <v>42524</v>
      </c>
      <c r="C2776" s="3" t="str">
        <f>IFERROR(RANK(最小二乘法筛选!C2776,最小二乘法筛选!$C2776:$H2776,-1),"")</f>
        <v/>
      </c>
      <c r="D2776" s="3" t="str">
        <f>IFERROR(RANK(最小二乘法筛选!D2776,最小二乘法筛选!$C2776:$H2776,-1),"")</f>
        <v/>
      </c>
      <c r="E2776" s="3">
        <f>IFERROR(RANK(最小二乘法筛选!E2776,最小二乘法筛选!$C2776:$H2776,-1),"")</f>
        <v>1</v>
      </c>
      <c r="F2776" s="3" t="str">
        <f>IFERROR(RANK(最小二乘法筛选!F2776,最小二乘法筛选!$C2776:$H2776,-1),"")</f>
        <v/>
      </c>
      <c r="G2776" s="3" t="str">
        <f>IFERROR(RANK(最小二乘法筛选!G2776,最小二乘法筛选!$C2776:$H2776,-1),"")</f>
        <v/>
      </c>
      <c r="H2776" s="3" t="str">
        <f>IFERROR(RANK(最小二乘法筛选!H2776,最小二乘法筛选!$C2776:$H2776,-1),"")</f>
        <v/>
      </c>
    </row>
    <row r="2777" spans="1:8" x14ac:dyDescent="0.15">
      <c r="A2777" s="6">
        <v>42527</v>
      </c>
      <c r="C2777" s="3" t="str">
        <f>IFERROR(RANK(最小二乘法筛选!C2777,最小二乘法筛选!$C2777:$H2777,-1),"")</f>
        <v/>
      </c>
      <c r="D2777" s="3" t="str">
        <f>IFERROR(RANK(最小二乘法筛选!D2777,最小二乘法筛选!$C2777:$H2777,-1),"")</f>
        <v/>
      </c>
      <c r="E2777" s="3">
        <f>IFERROR(RANK(最小二乘法筛选!E2777,最小二乘法筛选!$C2777:$H2777,-1),"")</f>
        <v>1</v>
      </c>
      <c r="F2777" s="3" t="str">
        <f>IFERROR(RANK(最小二乘法筛选!F2777,最小二乘法筛选!$C2777:$H2777,-1),"")</f>
        <v/>
      </c>
      <c r="G2777" s="3" t="str">
        <f>IFERROR(RANK(最小二乘法筛选!G2777,最小二乘法筛选!$C2777:$H2777,-1),"")</f>
        <v/>
      </c>
      <c r="H2777" s="3" t="str">
        <f>IFERROR(RANK(最小二乘法筛选!H2777,最小二乘法筛选!$C2777:$H2777,-1),"")</f>
        <v/>
      </c>
    </row>
    <row r="2778" spans="1:8" x14ac:dyDescent="0.15">
      <c r="A2778" s="6">
        <v>42528</v>
      </c>
      <c r="C2778" s="3" t="str">
        <f>IFERROR(RANK(最小二乘法筛选!C2778,最小二乘法筛选!$C2778:$H2778,-1),"")</f>
        <v/>
      </c>
      <c r="D2778" s="3" t="str">
        <f>IFERROR(RANK(最小二乘法筛选!D2778,最小二乘法筛选!$C2778:$H2778,-1),"")</f>
        <v/>
      </c>
      <c r="E2778" s="3">
        <f>IFERROR(RANK(最小二乘法筛选!E2778,最小二乘法筛选!$C2778:$H2778,-1),"")</f>
        <v>1</v>
      </c>
      <c r="F2778" s="3" t="str">
        <f>IFERROR(RANK(最小二乘法筛选!F2778,最小二乘法筛选!$C2778:$H2778,-1),"")</f>
        <v/>
      </c>
      <c r="G2778" s="3" t="str">
        <f>IFERROR(RANK(最小二乘法筛选!G2778,最小二乘法筛选!$C2778:$H2778,-1),"")</f>
        <v/>
      </c>
      <c r="H2778" s="3" t="str">
        <f>IFERROR(RANK(最小二乘法筛选!H2778,最小二乘法筛选!$C2778:$H2778,-1),"")</f>
        <v/>
      </c>
    </row>
    <row r="2779" spans="1:8" x14ac:dyDescent="0.15">
      <c r="A2779" s="6">
        <v>42529</v>
      </c>
      <c r="C2779" s="3" t="str">
        <f>IFERROR(RANK(最小二乘法筛选!C2779,最小二乘法筛选!$C2779:$H2779,-1),"")</f>
        <v/>
      </c>
      <c r="D2779" s="3" t="str">
        <f>IFERROR(RANK(最小二乘法筛选!D2779,最小二乘法筛选!$C2779:$H2779,-1),"")</f>
        <v/>
      </c>
      <c r="E2779" s="3">
        <f>IFERROR(RANK(最小二乘法筛选!E2779,最小二乘法筛选!$C2779:$H2779,-1),"")</f>
        <v>1</v>
      </c>
      <c r="F2779" s="3" t="str">
        <f>IFERROR(RANK(最小二乘法筛选!F2779,最小二乘法筛选!$C2779:$H2779,-1),"")</f>
        <v/>
      </c>
      <c r="G2779" s="3" t="str">
        <f>IFERROR(RANK(最小二乘法筛选!G2779,最小二乘法筛选!$C2779:$H2779,-1),"")</f>
        <v/>
      </c>
      <c r="H2779" s="3" t="str">
        <f>IFERROR(RANK(最小二乘法筛选!H2779,最小二乘法筛选!$C2779:$H2779,-1),"")</f>
        <v/>
      </c>
    </row>
    <row r="2780" spans="1:8" x14ac:dyDescent="0.15">
      <c r="A2780" s="6">
        <v>42534</v>
      </c>
      <c r="C2780" s="3" t="str">
        <f>IFERROR(RANK(最小二乘法筛选!C2780,最小二乘法筛选!$C2780:$H2780,-1),"")</f>
        <v/>
      </c>
      <c r="D2780" s="3" t="str">
        <f>IFERROR(RANK(最小二乘法筛选!D2780,最小二乘法筛选!$C2780:$H2780,-1),"")</f>
        <v/>
      </c>
      <c r="E2780" s="3">
        <f>IFERROR(RANK(最小二乘法筛选!E2780,最小二乘法筛选!$C2780:$H2780,-1),"")</f>
        <v>1</v>
      </c>
      <c r="F2780" s="3" t="str">
        <f>IFERROR(RANK(最小二乘法筛选!F2780,最小二乘法筛选!$C2780:$H2780,-1),"")</f>
        <v/>
      </c>
      <c r="G2780" s="3" t="str">
        <f>IFERROR(RANK(最小二乘法筛选!G2780,最小二乘法筛选!$C2780:$H2780,-1),"")</f>
        <v/>
      </c>
      <c r="H2780" s="3" t="str">
        <f>IFERROR(RANK(最小二乘法筛选!H2780,最小二乘法筛选!$C2780:$H2780,-1),"")</f>
        <v/>
      </c>
    </row>
    <row r="2781" spans="1:8" x14ac:dyDescent="0.15">
      <c r="A2781" s="6">
        <v>42535</v>
      </c>
      <c r="C2781" s="3" t="str">
        <f>IFERROR(RANK(最小二乘法筛选!C2781,最小二乘法筛选!$C2781:$H2781,-1),"")</f>
        <v/>
      </c>
      <c r="D2781" s="3" t="str">
        <f>IFERROR(RANK(最小二乘法筛选!D2781,最小二乘法筛选!$C2781:$H2781,-1),"")</f>
        <v/>
      </c>
      <c r="E2781" s="3">
        <f>IFERROR(RANK(最小二乘法筛选!E2781,最小二乘法筛选!$C2781:$H2781,-1),"")</f>
        <v>1</v>
      </c>
      <c r="F2781" s="3" t="str">
        <f>IFERROR(RANK(最小二乘法筛选!F2781,最小二乘法筛选!$C2781:$H2781,-1),"")</f>
        <v/>
      </c>
      <c r="G2781" s="3" t="str">
        <f>IFERROR(RANK(最小二乘法筛选!G2781,最小二乘法筛选!$C2781:$H2781,-1),"")</f>
        <v/>
      </c>
      <c r="H2781" s="3" t="str">
        <f>IFERROR(RANK(最小二乘法筛选!H2781,最小二乘法筛选!$C2781:$H2781,-1),"")</f>
        <v/>
      </c>
    </row>
    <row r="2782" spans="1:8" x14ac:dyDescent="0.15">
      <c r="A2782" s="6">
        <v>42536</v>
      </c>
      <c r="C2782" s="3" t="str">
        <f>IFERROR(RANK(最小二乘法筛选!C2782,最小二乘法筛选!$C2782:$H2782,-1),"")</f>
        <v/>
      </c>
      <c r="D2782" s="3" t="str">
        <f>IFERROR(RANK(最小二乘法筛选!D2782,最小二乘法筛选!$C2782:$H2782,-1),"")</f>
        <v/>
      </c>
      <c r="E2782" s="3">
        <f>IFERROR(RANK(最小二乘法筛选!E2782,最小二乘法筛选!$C2782:$H2782,-1),"")</f>
        <v>1</v>
      </c>
      <c r="F2782" s="3" t="str">
        <f>IFERROR(RANK(最小二乘法筛选!F2782,最小二乘法筛选!$C2782:$H2782,-1),"")</f>
        <v/>
      </c>
      <c r="G2782" s="3" t="str">
        <f>IFERROR(RANK(最小二乘法筛选!G2782,最小二乘法筛选!$C2782:$H2782,-1),"")</f>
        <v/>
      </c>
      <c r="H2782" s="3" t="str">
        <f>IFERROR(RANK(最小二乘法筛选!H2782,最小二乘法筛选!$C2782:$H2782,-1),"")</f>
        <v/>
      </c>
    </row>
    <row r="2783" spans="1:8" x14ac:dyDescent="0.15">
      <c r="A2783" s="6">
        <v>42537</v>
      </c>
      <c r="C2783" s="3" t="str">
        <f>IFERROR(RANK(最小二乘法筛选!C2783,最小二乘法筛选!$C2783:$H2783,-1),"")</f>
        <v/>
      </c>
      <c r="D2783" s="3" t="str">
        <f>IFERROR(RANK(最小二乘法筛选!D2783,最小二乘法筛选!$C2783:$H2783,-1),"")</f>
        <v/>
      </c>
      <c r="E2783" s="3">
        <f>IFERROR(RANK(最小二乘法筛选!E2783,最小二乘法筛选!$C2783:$H2783,-1),"")</f>
        <v>1</v>
      </c>
      <c r="F2783" s="3" t="str">
        <f>IFERROR(RANK(最小二乘法筛选!F2783,最小二乘法筛选!$C2783:$H2783,-1),"")</f>
        <v/>
      </c>
      <c r="G2783" s="3" t="str">
        <f>IFERROR(RANK(最小二乘法筛选!G2783,最小二乘法筛选!$C2783:$H2783,-1),"")</f>
        <v/>
      </c>
      <c r="H2783" s="3" t="str">
        <f>IFERROR(RANK(最小二乘法筛选!H2783,最小二乘法筛选!$C2783:$H2783,-1),"")</f>
        <v/>
      </c>
    </row>
    <row r="2784" spans="1:8" x14ac:dyDescent="0.15">
      <c r="A2784" s="6">
        <v>42538</v>
      </c>
      <c r="C2784" s="3" t="str">
        <f>IFERROR(RANK(最小二乘法筛选!C2784,最小二乘法筛选!$C2784:$H2784,-1),"")</f>
        <v/>
      </c>
      <c r="D2784" s="3" t="str">
        <f>IFERROR(RANK(最小二乘法筛选!D2784,最小二乘法筛选!$C2784:$H2784,-1),"")</f>
        <v/>
      </c>
      <c r="E2784" s="3">
        <f>IFERROR(RANK(最小二乘法筛选!E2784,最小二乘法筛选!$C2784:$H2784,-1),"")</f>
        <v>1</v>
      </c>
      <c r="F2784" s="3" t="str">
        <f>IFERROR(RANK(最小二乘法筛选!F2784,最小二乘法筛选!$C2784:$H2784,-1),"")</f>
        <v/>
      </c>
      <c r="G2784" s="3" t="str">
        <f>IFERROR(RANK(最小二乘法筛选!G2784,最小二乘法筛选!$C2784:$H2784,-1),"")</f>
        <v/>
      </c>
      <c r="H2784" s="3" t="str">
        <f>IFERROR(RANK(最小二乘法筛选!H2784,最小二乘法筛选!$C2784:$H2784,-1),"")</f>
        <v/>
      </c>
    </row>
    <row r="2785" spans="1:8" x14ac:dyDescent="0.15">
      <c r="A2785" s="6">
        <v>42541</v>
      </c>
      <c r="C2785" s="3" t="str">
        <f>IFERROR(RANK(最小二乘法筛选!C2785,最小二乘法筛选!$C2785:$H2785,-1),"")</f>
        <v/>
      </c>
      <c r="D2785" s="3" t="str">
        <f>IFERROR(RANK(最小二乘法筛选!D2785,最小二乘法筛选!$C2785:$H2785,-1),"")</f>
        <v/>
      </c>
      <c r="E2785" s="3">
        <f>IFERROR(RANK(最小二乘法筛选!E2785,最小二乘法筛选!$C2785:$H2785,-1),"")</f>
        <v>1</v>
      </c>
      <c r="F2785" s="3" t="str">
        <f>IFERROR(RANK(最小二乘法筛选!F2785,最小二乘法筛选!$C2785:$H2785,-1),"")</f>
        <v/>
      </c>
      <c r="G2785" s="3" t="str">
        <f>IFERROR(RANK(最小二乘法筛选!G2785,最小二乘法筛选!$C2785:$H2785,-1),"")</f>
        <v/>
      </c>
      <c r="H2785" s="3" t="str">
        <f>IFERROR(RANK(最小二乘法筛选!H2785,最小二乘法筛选!$C2785:$H2785,-1),"")</f>
        <v/>
      </c>
    </row>
    <row r="2786" spans="1:8" x14ac:dyDescent="0.15">
      <c r="A2786" s="6">
        <v>42542</v>
      </c>
      <c r="C2786" s="3" t="str">
        <f>IFERROR(RANK(最小二乘法筛选!C2786,最小二乘法筛选!$C2786:$H2786,-1),"")</f>
        <v/>
      </c>
      <c r="D2786" s="3" t="str">
        <f>IFERROR(RANK(最小二乘法筛选!D2786,最小二乘法筛选!$C2786:$H2786,-1),"")</f>
        <v/>
      </c>
      <c r="E2786" s="3">
        <f>IFERROR(RANK(最小二乘法筛选!E2786,最小二乘法筛选!$C2786:$H2786,-1),"")</f>
        <v>1</v>
      </c>
      <c r="F2786" s="3" t="str">
        <f>IFERROR(RANK(最小二乘法筛选!F2786,最小二乘法筛选!$C2786:$H2786,-1),"")</f>
        <v/>
      </c>
      <c r="G2786" s="3" t="str">
        <f>IFERROR(RANK(最小二乘法筛选!G2786,最小二乘法筛选!$C2786:$H2786,-1),"")</f>
        <v/>
      </c>
      <c r="H2786" s="3" t="str">
        <f>IFERROR(RANK(最小二乘法筛选!H2786,最小二乘法筛选!$C2786:$H2786,-1),"")</f>
        <v/>
      </c>
    </row>
    <row r="2787" spans="1:8" x14ac:dyDescent="0.15">
      <c r="A2787" s="6">
        <v>42543</v>
      </c>
      <c r="C2787" s="3" t="str">
        <f>IFERROR(RANK(最小二乘法筛选!C2787,最小二乘法筛选!$C2787:$H2787,-1),"")</f>
        <v/>
      </c>
      <c r="D2787" s="3" t="str">
        <f>IFERROR(RANK(最小二乘法筛选!D2787,最小二乘法筛选!$C2787:$H2787,-1),"")</f>
        <v/>
      </c>
      <c r="E2787" s="3">
        <f>IFERROR(RANK(最小二乘法筛选!E2787,最小二乘法筛选!$C2787:$H2787,-1),"")</f>
        <v>1</v>
      </c>
      <c r="F2787" s="3" t="str">
        <f>IFERROR(RANK(最小二乘法筛选!F2787,最小二乘法筛选!$C2787:$H2787,-1),"")</f>
        <v/>
      </c>
      <c r="G2787" s="3" t="str">
        <f>IFERROR(RANK(最小二乘法筛选!G2787,最小二乘法筛选!$C2787:$H2787,-1),"")</f>
        <v/>
      </c>
      <c r="H2787" s="3" t="str">
        <f>IFERROR(RANK(最小二乘法筛选!H2787,最小二乘法筛选!$C2787:$H2787,-1),"")</f>
        <v/>
      </c>
    </row>
    <row r="2788" spans="1:8" x14ac:dyDescent="0.15">
      <c r="A2788" s="6">
        <v>42544</v>
      </c>
      <c r="C2788" s="3" t="str">
        <f>IFERROR(RANK(最小二乘法筛选!C2788,最小二乘法筛选!$C2788:$H2788,-1),"")</f>
        <v/>
      </c>
      <c r="D2788" s="3" t="str">
        <f>IFERROR(RANK(最小二乘法筛选!D2788,最小二乘法筛选!$C2788:$H2788,-1),"")</f>
        <v/>
      </c>
      <c r="E2788" s="3">
        <f>IFERROR(RANK(最小二乘法筛选!E2788,最小二乘法筛选!$C2788:$H2788,-1),"")</f>
        <v>1</v>
      </c>
      <c r="F2788" s="3" t="str">
        <f>IFERROR(RANK(最小二乘法筛选!F2788,最小二乘法筛选!$C2788:$H2788,-1),"")</f>
        <v/>
      </c>
      <c r="G2788" s="3" t="str">
        <f>IFERROR(RANK(最小二乘法筛选!G2788,最小二乘法筛选!$C2788:$H2788,-1),"")</f>
        <v/>
      </c>
      <c r="H2788" s="3" t="str">
        <f>IFERROR(RANK(最小二乘法筛选!H2788,最小二乘法筛选!$C2788:$H2788,-1),"")</f>
        <v/>
      </c>
    </row>
    <row r="2789" spans="1:8" x14ac:dyDescent="0.15">
      <c r="A2789" s="6">
        <v>42545</v>
      </c>
      <c r="C2789" s="3" t="str">
        <f>IFERROR(RANK(最小二乘法筛选!C2789,最小二乘法筛选!$C2789:$H2789,-1),"")</f>
        <v/>
      </c>
      <c r="D2789" s="3" t="str">
        <f>IFERROR(RANK(最小二乘法筛选!D2789,最小二乘法筛选!$C2789:$H2789,-1),"")</f>
        <v/>
      </c>
      <c r="E2789" s="3">
        <f>IFERROR(RANK(最小二乘法筛选!E2789,最小二乘法筛选!$C2789:$H2789,-1),"")</f>
        <v>1</v>
      </c>
      <c r="F2789" s="3" t="str">
        <f>IFERROR(RANK(最小二乘法筛选!F2789,最小二乘法筛选!$C2789:$H2789,-1),"")</f>
        <v/>
      </c>
      <c r="G2789" s="3" t="str">
        <f>IFERROR(RANK(最小二乘法筛选!G2789,最小二乘法筛选!$C2789:$H2789,-1),"")</f>
        <v/>
      </c>
      <c r="H2789" s="3" t="str">
        <f>IFERROR(RANK(最小二乘法筛选!H2789,最小二乘法筛选!$C2789:$H2789,-1),"")</f>
        <v/>
      </c>
    </row>
    <row r="2790" spans="1:8" x14ac:dyDescent="0.15">
      <c r="A2790" s="6">
        <v>42548</v>
      </c>
      <c r="C2790" s="3" t="str">
        <f>IFERROR(RANK(最小二乘法筛选!C2790,最小二乘法筛选!$C2790:$H2790,-1),"")</f>
        <v/>
      </c>
      <c r="D2790" s="3" t="str">
        <f>IFERROR(RANK(最小二乘法筛选!D2790,最小二乘法筛选!$C2790:$H2790,-1),"")</f>
        <v/>
      </c>
      <c r="E2790" s="3">
        <f>IFERROR(RANK(最小二乘法筛选!E2790,最小二乘法筛选!$C2790:$H2790,-1),"")</f>
        <v>1</v>
      </c>
      <c r="F2790" s="3" t="str">
        <f>IFERROR(RANK(最小二乘法筛选!F2790,最小二乘法筛选!$C2790:$H2790,-1),"")</f>
        <v/>
      </c>
      <c r="G2790" s="3" t="str">
        <f>IFERROR(RANK(最小二乘法筛选!G2790,最小二乘法筛选!$C2790:$H2790,-1),"")</f>
        <v/>
      </c>
      <c r="H2790" s="3" t="str">
        <f>IFERROR(RANK(最小二乘法筛选!H2790,最小二乘法筛选!$C2790:$H2790,-1),"")</f>
        <v/>
      </c>
    </row>
    <row r="2791" spans="1:8" x14ac:dyDescent="0.15">
      <c r="A2791" s="6">
        <v>42549</v>
      </c>
      <c r="C2791" s="3" t="str">
        <f>IFERROR(RANK(最小二乘法筛选!C2791,最小二乘法筛选!$C2791:$H2791,-1),"")</f>
        <v/>
      </c>
      <c r="D2791" s="3" t="str">
        <f>IFERROR(RANK(最小二乘法筛选!D2791,最小二乘法筛选!$C2791:$H2791,-1),"")</f>
        <v/>
      </c>
      <c r="E2791" s="3">
        <f>IFERROR(RANK(最小二乘法筛选!E2791,最小二乘法筛选!$C2791:$H2791,-1),"")</f>
        <v>1</v>
      </c>
      <c r="F2791" s="3" t="str">
        <f>IFERROR(RANK(最小二乘法筛选!F2791,最小二乘法筛选!$C2791:$H2791,-1),"")</f>
        <v/>
      </c>
      <c r="G2791" s="3" t="str">
        <f>IFERROR(RANK(最小二乘法筛选!G2791,最小二乘法筛选!$C2791:$H2791,-1),"")</f>
        <v/>
      </c>
      <c r="H2791" s="3" t="str">
        <f>IFERROR(RANK(最小二乘法筛选!H2791,最小二乘法筛选!$C2791:$H2791,-1),"")</f>
        <v/>
      </c>
    </row>
    <row r="2792" spans="1:8" x14ac:dyDescent="0.15">
      <c r="A2792" s="6">
        <v>42550</v>
      </c>
      <c r="C2792" s="3" t="str">
        <f>IFERROR(RANK(最小二乘法筛选!C2792,最小二乘法筛选!$C2792:$H2792,-1),"")</f>
        <v/>
      </c>
      <c r="D2792" s="3" t="str">
        <f>IFERROR(RANK(最小二乘法筛选!D2792,最小二乘法筛选!$C2792:$H2792,-1),"")</f>
        <v/>
      </c>
      <c r="E2792" s="3">
        <f>IFERROR(RANK(最小二乘法筛选!E2792,最小二乘法筛选!$C2792:$H2792,-1),"")</f>
        <v>1</v>
      </c>
      <c r="F2792" s="3" t="str">
        <f>IFERROR(RANK(最小二乘法筛选!F2792,最小二乘法筛选!$C2792:$H2792,-1),"")</f>
        <v/>
      </c>
      <c r="G2792" s="3" t="str">
        <f>IFERROR(RANK(最小二乘法筛选!G2792,最小二乘法筛选!$C2792:$H2792,-1),"")</f>
        <v/>
      </c>
      <c r="H2792" s="3" t="str">
        <f>IFERROR(RANK(最小二乘法筛选!H2792,最小二乘法筛选!$C2792:$H2792,-1),"")</f>
        <v/>
      </c>
    </row>
    <row r="2793" spans="1:8" x14ac:dyDescent="0.15">
      <c r="A2793" s="6">
        <v>42551</v>
      </c>
      <c r="C2793" s="3" t="str">
        <f>IFERROR(RANK(最小二乘法筛选!C2793,最小二乘法筛选!$C2793:$H2793,-1),"")</f>
        <v/>
      </c>
      <c r="D2793" s="3" t="str">
        <f>IFERROR(RANK(最小二乘法筛选!D2793,最小二乘法筛选!$C2793:$H2793,-1),"")</f>
        <v/>
      </c>
      <c r="E2793" s="3">
        <f>IFERROR(RANK(最小二乘法筛选!E2793,最小二乘法筛选!$C2793:$H2793,-1),"")</f>
        <v>1</v>
      </c>
      <c r="F2793" s="3" t="str">
        <f>IFERROR(RANK(最小二乘法筛选!F2793,最小二乘法筛选!$C2793:$H2793,-1),"")</f>
        <v/>
      </c>
      <c r="G2793" s="3" t="str">
        <f>IFERROR(RANK(最小二乘法筛选!G2793,最小二乘法筛选!$C2793:$H2793,-1),"")</f>
        <v/>
      </c>
      <c r="H2793" s="3" t="str">
        <f>IFERROR(RANK(最小二乘法筛选!H2793,最小二乘法筛选!$C2793:$H2793,-1),"")</f>
        <v/>
      </c>
    </row>
    <row r="2794" spans="1:8" x14ac:dyDescent="0.15">
      <c r="A2794" s="6">
        <v>42552</v>
      </c>
      <c r="C2794" s="3" t="str">
        <f>IFERROR(RANK(最小二乘法筛选!C2794,最小二乘法筛选!$C2794:$H2794,-1),"")</f>
        <v/>
      </c>
      <c r="D2794" s="3" t="str">
        <f>IFERROR(RANK(最小二乘法筛选!D2794,最小二乘法筛选!$C2794:$H2794,-1),"")</f>
        <v/>
      </c>
      <c r="E2794" s="3">
        <f>IFERROR(RANK(最小二乘法筛选!E2794,最小二乘法筛选!$C2794:$H2794,-1),"")</f>
        <v>1</v>
      </c>
      <c r="F2794" s="3" t="str">
        <f>IFERROR(RANK(最小二乘法筛选!F2794,最小二乘法筛选!$C2794:$H2794,-1),"")</f>
        <v/>
      </c>
      <c r="G2794" s="3" t="str">
        <f>IFERROR(RANK(最小二乘法筛选!G2794,最小二乘法筛选!$C2794:$H2794,-1),"")</f>
        <v/>
      </c>
      <c r="H2794" s="3" t="str">
        <f>IFERROR(RANK(最小二乘法筛选!H2794,最小二乘法筛选!$C2794:$H2794,-1),"")</f>
        <v/>
      </c>
    </row>
    <row r="2795" spans="1:8" x14ac:dyDescent="0.15">
      <c r="A2795" s="6">
        <v>42555</v>
      </c>
      <c r="C2795" s="3" t="str">
        <f>IFERROR(RANK(最小二乘法筛选!C2795,最小二乘法筛选!$C2795:$H2795,-1),"")</f>
        <v/>
      </c>
      <c r="D2795" s="3" t="str">
        <f>IFERROR(RANK(最小二乘法筛选!D2795,最小二乘法筛选!$C2795:$H2795,-1),"")</f>
        <v/>
      </c>
      <c r="E2795" s="3">
        <f>IFERROR(RANK(最小二乘法筛选!E2795,最小二乘法筛选!$C2795:$H2795,-1),"")</f>
        <v>1</v>
      </c>
      <c r="F2795" s="3" t="str">
        <f>IFERROR(RANK(最小二乘法筛选!F2795,最小二乘法筛选!$C2795:$H2795,-1),"")</f>
        <v/>
      </c>
      <c r="G2795" s="3" t="str">
        <f>IFERROR(RANK(最小二乘法筛选!G2795,最小二乘法筛选!$C2795:$H2795,-1),"")</f>
        <v/>
      </c>
      <c r="H2795" s="3" t="str">
        <f>IFERROR(RANK(最小二乘法筛选!H2795,最小二乘法筛选!$C2795:$H2795,-1),"")</f>
        <v/>
      </c>
    </row>
    <row r="2796" spans="1:8" x14ac:dyDescent="0.15">
      <c r="A2796" s="6">
        <v>42556</v>
      </c>
      <c r="C2796" s="3" t="str">
        <f>IFERROR(RANK(最小二乘法筛选!C2796,最小二乘法筛选!$C2796:$H2796,-1),"")</f>
        <v/>
      </c>
      <c r="D2796" s="3" t="str">
        <f>IFERROR(RANK(最小二乘法筛选!D2796,最小二乘法筛选!$C2796:$H2796,-1),"")</f>
        <v/>
      </c>
      <c r="E2796" s="3">
        <f>IFERROR(RANK(最小二乘法筛选!E2796,最小二乘法筛选!$C2796:$H2796,-1),"")</f>
        <v>1</v>
      </c>
      <c r="F2796" s="3" t="str">
        <f>IFERROR(RANK(最小二乘法筛选!F2796,最小二乘法筛选!$C2796:$H2796,-1),"")</f>
        <v/>
      </c>
      <c r="G2796" s="3" t="str">
        <f>IFERROR(RANK(最小二乘法筛选!G2796,最小二乘法筛选!$C2796:$H2796,-1),"")</f>
        <v/>
      </c>
      <c r="H2796" s="3" t="str">
        <f>IFERROR(RANK(最小二乘法筛选!H2796,最小二乘法筛选!$C2796:$H2796,-1),"")</f>
        <v/>
      </c>
    </row>
    <row r="2797" spans="1:8" x14ac:dyDescent="0.15">
      <c r="A2797" s="6">
        <v>42557</v>
      </c>
      <c r="C2797" s="3" t="str">
        <f>IFERROR(RANK(最小二乘法筛选!C2797,最小二乘法筛选!$C2797:$H2797,-1),"")</f>
        <v/>
      </c>
      <c r="D2797" s="3" t="str">
        <f>IFERROR(RANK(最小二乘法筛选!D2797,最小二乘法筛选!$C2797:$H2797,-1),"")</f>
        <v/>
      </c>
      <c r="E2797" s="3">
        <f>IFERROR(RANK(最小二乘法筛选!E2797,最小二乘法筛选!$C2797:$H2797,-1),"")</f>
        <v>1</v>
      </c>
      <c r="F2797" s="3" t="str">
        <f>IFERROR(RANK(最小二乘法筛选!F2797,最小二乘法筛选!$C2797:$H2797,-1),"")</f>
        <v/>
      </c>
      <c r="G2797" s="3" t="str">
        <f>IFERROR(RANK(最小二乘法筛选!G2797,最小二乘法筛选!$C2797:$H2797,-1),"")</f>
        <v/>
      </c>
      <c r="H2797" s="3" t="str">
        <f>IFERROR(RANK(最小二乘法筛选!H2797,最小二乘法筛选!$C2797:$H2797,-1),"")</f>
        <v/>
      </c>
    </row>
    <row r="2798" spans="1:8" x14ac:dyDescent="0.15">
      <c r="A2798" s="6">
        <v>42558</v>
      </c>
      <c r="C2798" s="3" t="str">
        <f>IFERROR(RANK(最小二乘法筛选!C2798,最小二乘法筛选!$C2798:$H2798,-1),"")</f>
        <v/>
      </c>
      <c r="D2798" s="3" t="str">
        <f>IFERROR(RANK(最小二乘法筛选!D2798,最小二乘法筛选!$C2798:$H2798,-1),"")</f>
        <v/>
      </c>
      <c r="E2798" s="3">
        <f>IFERROR(RANK(最小二乘法筛选!E2798,最小二乘法筛选!$C2798:$H2798,-1),"")</f>
        <v>1</v>
      </c>
      <c r="F2798" s="3" t="str">
        <f>IFERROR(RANK(最小二乘法筛选!F2798,最小二乘法筛选!$C2798:$H2798,-1),"")</f>
        <v/>
      </c>
      <c r="G2798" s="3" t="str">
        <f>IFERROR(RANK(最小二乘法筛选!G2798,最小二乘法筛选!$C2798:$H2798,-1),"")</f>
        <v/>
      </c>
      <c r="H2798" s="3" t="str">
        <f>IFERROR(RANK(最小二乘法筛选!H2798,最小二乘法筛选!$C2798:$H2798,-1),"")</f>
        <v/>
      </c>
    </row>
    <row r="2799" spans="1:8" x14ac:dyDescent="0.15">
      <c r="A2799" s="6">
        <v>42559</v>
      </c>
      <c r="C2799" s="3" t="str">
        <f>IFERROR(RANK(最小二乘法筛选!C2799,最小二乘法筛选!$C2799:$H2799,-1),"")</f>
        <v/>
      </c>
      <c r="D2799" s="3" t="str">
        <f>IFERROR(RANK(最小二乘法筛选!D2799,最小二乘法筛选!$C2799:$H2799,-1),"")</f>
        <v/>
      </c>
      <c r="E2799" s="3">
        <f>IFERROR(RANK(最小二乘法筛选!E2799,最小二乘法筛选!$C2799:$H2799,-1),"")</f>
        <v>1</v>
      </c>
      <c r="F2799" s="3" t="str">
        <f>IFERROR(RANK(最小二乘法筛选!F2799,最小二乘法筛选!$C2799:$H2799,-1),"")</f>
        <v/>
      </c>
      <c r="G2799" s="3" t="str">
        <f>IFERROR(RANK(最小二乘法筛选!G2799,最小二乘法筛选!$C2799:$H2799,-1),"")</f>
        <v/>
      </c>
      <c r="H2799" s="3" t="str">
        <f>IFERROR(RANK(最小二乘法筛选!H2799,最小二乘法筛选!$C2799:$H2799,-1),"")</f>
        <v/>
      </c>
    </row>
    <row r="2800" spans="1:8" x14ac:dyDescent="0.15">
      <c r="A2800" s="6">
        <v>42562</v>
      </c>
      <c r="C2800" s="3" t="str">
        <f>IFERROR(RANK(最小二乘法筛选!C2800,最小二乘法筛选!$C2800:$H2800,-1),"")</f>
        <v/>
      </c>
      <c r="D2800" s="3" t="str">
        <f>IFERROR(RANK(最小二乘法筛选!D2800,最小二乘法筛选!$C2800:$H2800,-1),"")</f>
        <v/>
      </c>
      <c r="E2800" s="3">
        <f>IFERROR(RANK(最小二乘法筛选!E2800,最小二乘法筛选!$C2800:$H2800,-1),"")</f>
        <v>1</v>
      </c>
      <c r="F2800" s="3" t="str">
        <f>IFERROR(RANK(最小二乘法筛选!F2800,最小二乘法筛选!$C2800:$H2800,-1),"")</f>
        <v/>
      </c>
      <c r="G2800" s="3" t="str">
        <f>IFERROR(RANK(最小二乘法筛选!G2800,最小二乘法筛选!$C2800:$H2800,-1),"")</f>
        <v/>
      </c>
      <c r="H2800" s="3" t="str">
        <f>IFERROR(RANK(最小二乘法筛选!H2800,最小二乘法筛选!$C2800:$H2800,-1),"")</f>
        <v/>
      </c>
    </row>
    <row r="2801" spans="1:8" x14ac:dyDescent="0.15">
      <c r="A2801" s="6">
        <v>42563</v>
      </c>
      <c r="C2801" s="3" t="str">
        <f>IFERROR(RANK(最小二乘法筛选!C2801,最小二乘法筛选!$C2801:$H2801,-1),"")</f>
        <v/>
      </c>
      <c r="D2801" s="3" t="str">
        <f>IFERROR(RANK(最小二乘法筛选!D2801,最小二乘法筛选!$C2801:$H2801,-1),"")</f>
        <v/>
      </c>
      <c r="E2801" s="3">
        <f>IFERROR(RANK(最小二乘法筛选!E2801,最小二乘法筛选!$C2801:$H2801,-1),"")</f>
        <v>1</v>
      </c>
      <c r="F2801" s="3" t="str">
        <f>IFERROR(RANK(最小二乘法筛选!F2801,最小二乘法筛选!$C2801:$H2801,-1),"")</f>
        <v/>
      </c>
      <c r="G2801" s="3" t="str">
        <f>IFERROR(RANK(最小二乘法筛选!G2801,最小二乘法筛选!$C2801:$H2801,-1),"")</f>
        <v/>
      </c>
      <c r="H2801" s="3" t="str">
        <f>IFERROR(RANK(最小二乘法筛选!H2801,最小二乘法筛选!$C2801:$H2801,-1),"")</f>
        <v/>
      </c>
    </row>
    <row r="2802" spans="1:8" x14ac:dyDescent="0.15">
      <c r="A2802" s="6">
        <v>42564</v>
      </c>
      <c r="C2802" s="3" t="str">
        <f>IFERROR(RANK(最小二乘法筛选!C2802,最小二乘法筛选!$C2802:$H2802,-1),"")</f>
        <v/>
      </c>
      <c r="D2802" s="3" t="str">
        <f>IFERROR(RANK(最小二乘法筛选!D2802,最小二乘法筛选!$C2802:$H2802,-1),"")</f>
        <v/>
      </c>
      <c r="E2802" s="3">
        <f>IFERROR(RANK(最小二乘法筛选!E2802,最小二乘法筛选!$C2802:$H2802,-1),"")</f>
        <v>1</v>
      </c>
      <c r="F2802" s="3" t="str">
        <f>IFERROR(RANK(最小二乘法筛选!F2802,最小二乘法筛选!$C2802:$H2802,-1),"")</f>
        <v/>
      </c>
      <c r="G2802" s="3" t="str">
        <f>IFERROR(RANK(最小二乘法筛选!G2802,最小二乘法筛选!$C2802:$H2802,-1),"")</f>
        <v/>
      </c>
      <c r="H2802" s="3" t="str">
        <f>IFERROR(RANK(最小二乘法筛选!H2802,最小二乘法筛选!$C2802:$H2802,-1),"")</f>
        <v/>
      </c>
    </row>
    <row r="2803" spans="1:8" x14ac:dyDescent="0.15">
      <c r="A2803" s="6">
        <v>42565</v>
      </c>
      <c r="C2803" s="3" t="str">
        <f>IFERROR(RANK(最小二乘法筛选!C2803,最小二乘法筛选!$C2803:$H2803,-1),"")</f>
        <v/>
      </c>
      <c r="D2803" s="3" t="str">
        <f>IFERROR(RANK(最小二乘法筛选!D2803,最小二乘法筛选!$C2803:$H2803,-1),"")</f>
        <v/>
      </c>
      <c r="E2803" s="3">
        <f>IFERROR(RANK(最小二乘法筛选!E2803,最小二乘法筛选!$C2803:$H2803,-1),"")</f>
        <v>1</v>
      </c>
      <c r="F2803" s="3" t="str">
        <f>IFERROR(RANK(最小二乘法筛选!F2803,最小二乘法筛选!$C2803:$H2803,-1),"")</f>
        <v/>
      </c>
      <c r="G2803" s="3" t="str">
        <f>IFERROR(RANK(最小二乘法筛选!G2803,最小二乘法筛选!$C2803:$H2803,-1),"")</f>
        <v/>
      </c>
      <c r="H2803" s="3" t="str">
        <f>IFERROR(RANK(最小二乘法筛选!H2803,最小二乘法筛选!$C2803:$H2803,-1),"")</f>
        <v/>
      </c>
    </row>
    <row r="2804" spans="1:8" x14ac:dyDescent="0.15">
      <c r="A2804" s="6">
        <v>42566</v>
      </c>
      <c r="C2804" s="3" t="str">
        <f>IFERROR(RANK(最小二乘法筛选!C2804,最小二乘法筛选!$C2804:$H2804,-1),"")</f>
        <v/>
      </c>
      <c r="D2804" s="3" t="str">
        <f>IFERROR(RANK(最小二乘法筛选!D2804,最小二乘法筛选!$C2804:$H2804,-1),"")</f>
        <v/>
      </c>
      <c r="E2804" s="3">
        <f>IFERROR(RANK(最小二乘法筛选!E2804,最小二乘法筛选!$C2804:$H2804,-1),"")</f>
        <v>1</v>
      </c>
      <c r="F2804" s="3" t="str">
        <f>IFERROR(RANK(最小二乘法筛选!F2804,最小二乘法筛选!$C2804:$H2804,-1),"")</f>
        <v/>
      </c>
      <c r="G2804" s="3" t="str">
        <f>IFERROR(RANK(最小二乘法筛选!G2804,最小二乘法筛选!$C2804:$H2804,-1),"")</f>
        <v/>
      </c>
      <c r="H2804" s="3" t="str">
        <f>IFERROR(RANK(最小二乘法筛选!H2804,最小二乘法筛选!$C2804:$H2804,-1),"")</f>
        <v/>
      </c>
    </row>
    <row r="2805" spans="1:8" x14ac:dyDescent="0.15">
      <c r="A2805" s="6">
        <v>42569</v>
      </c>
      <c r="C2805" s="3" t="str">
        <f>IFERROR(RANK(最小二乘法筛选!C2805,最小二乘法筛选!$C2805:$H2805,-1),"")</f>
        <v/>
      </c>
      <c r="D2805" s="3" t="str">
        <f>IFERROR(RANK(最小二乘法筛选!D2805,最小二乘法筛选!$C2805:$H2805,-1),"")</f>
        <v/>
      </c>
      <c r="E2805" s="3">
        <f>IFERROR(RANK(最小二乘法筛选!E2805,最小二乘法筛选!$C2805:$H2805,-1),"")</f>
        <v>1</v>
      </c>
      <c r="F2805" s="3" t="str">
        <f>IFERROR(RANK(最小二乘法筛选!F2805,最小二乘法筛选!$C2805:$H2805,-1),"")</f>
        <v/>
      </c>
      <c r="G2805" s="3" t="str">
        <f>IFERROR(RANK(最小二乘法筛选!G2805,最小二乘法筛选!$C2805:$H2805,-1),"")</f>
        <v/>
      </c>
      <c r="H2805" s="3" t="str">
        <f>IFERROR(RANK(最小二乘法筛选!H2805,最小二乘法筛选!$C2805:$H2805,-1),"")</f>
        <v/>
      </c>
    </row>
    <row r="2806" spans="1:8" x14ac:dyDescent="0.15">
      <c r="A2806" s="6">
        <v>42570</v>
      </c>
      <c r="C2806" s="3" t="str">
        <f>IFERROR(RANK(最小二乘法筛选!C2806,最小二乘法筛选!$C2806:$H2806,-1),"")</f>
        <v/>
      </c>
      <c r="D2806" s="3" t="str">
        <f>IFERROR(RANK(最小二乘法筛选!D2806,最小二乘法筛选!$C2806:$H2806,-1),"")</f>
        <v/>
      </c>
      <c r="E2806" s="3">
        <f>IFERROR(RANK(最小二乘法筛选!E2806,最小二乘法筛选!$C2806:$H2806,-1),"")</f>
        <v>1</v>
      </c>
      <c r="F2806" s="3" t="str">
        <f>IFERROR(RANK(最小二乘法筛选!F2806,最小二乘法筛选!$C2806:$H2806,-1),"")</f>
        <v/>
      </c>
      <c r="G2806" s="3" t="str">
        <f>IFERROR(RANK(最小二乘法筛选!G2806,最小二乘法筛选!$C2806:$H2806,-1),"")</f>
        <v/>
      </c>
      <c r="H2806" s="3" t="str">
        <f>IFERROR(RANK(最小二乘法筛选!H2806,最小二乘法筛选!$C2806:$H2806,-1),"")</f>
        <v/>
      </c>
    </row>
    <row r="2807" spans="1:8" x14ac:dyDescent="0.15">
      <c r="A2807" s="6">
        <v>42571</v>
      </c>
      <c r="C2807" s="3" t="str">
        <f>IFERROR(RANK(最小二乘法筛选!C2807,最小二乘法筛选!$C2807:$H2807,-1),"")</f>
        <v/>
      </c>
      <c r="D2807" s="3" t="str">
        <f>IFERROR(RANK(最小二乘法筛选!D2807,最小二乘法筛选!$C2807:$H2807,-1),"")</f>
        <v/>
      </c>
      <c r="E2807" s="3">
        <f>IFERROR(RANK(最小二乘法筛选!E2807,最小二乘法筛选!$C2807:$H2807,-1),"")</f>
        <v>1</v>
      </c>
      <c r="F2807" s="3" t="str">
        <f>IFERROR(RANK(最小二乘法筛选!F2807,最小二乘法筛选!$C2807:$H2807,-1),"")</f>
        <v/>
      </c>
      <c r="G2807" s="3" t="str">
        <f>IFERROR(RANK(最小二乘法筛选!G2807,最小二乘法筛选!$C2807:$H2807,-1),"")</f>
        <v/>
      </c>
      <c r="H2807" s="3" t="str">
        <f>IFERROR(RANK(最小二乘法筛选!H2807,最小二乘法筛选!$C2807:$H2807,-1),"")</f>
        <v/>
      </c>
    </row>
    <row r="2808" spans="1:8" x14ac:dyDescent="0.15">
      <c r="A2808" s="6">
        <v>42572</v>
      </c>
      <c r="C2808" s="3" t="str">
        <f>IFERROR(RANK(最小二乘法筛选!C2808,最小二乘法筛选!$C2808:$H2808,-1),"")</f>
        <v/>
      </c>
      <c r="D2808" s="3" t="str">
        <f>IFERROR(RANK(最小二乘法筛选!D2808,最小二乘法筛选!$C2808:$H2808,-1),"")</f>
        <v/>
      </c>
      <c r="E2808" s="3">
        <f>IFERROR(RANK(最小二乘法筛选!E2808,最小二乘法筛选!$C2808:$H2808,-1),"")</f>
        <v>1</v>
      </c>
      <c r="F2808" s="3" t="str">
        <f>IFERROR(RANK(最小二乘法筛选!F2808,最小二乘法筛选!$C2808:$H2808,-1),"")</f>
        <v/>
      </c>
      <c r="G2808" s="3" t="str">
        <f>IFERROR(RANK(最小二乘法筛选!G2808,最小二乘法筛选!$C2808:$H2808,-1),"")</f>
        <v/>
      </c>
      <c r="H2808" s="3" t="str">
        <f>IFERROR(RANK(最小二乘法筛选!H2808,最小二乘法筛选!$C2808:$H2808,-1),"")</f>
        <v/>
      </c>
    </row>
    <row r="2809" spans="1:8" x14ac:dyDescent="0.15">
      <c r="A2809" s="6">
        <v>42573</v>
      </c>
      <c r="C2809" s="3" t="str">
        <f>IFERROR(RANK(最小二乘法筛选!C2809,最小二乘法筛选!$C2809:$H2809,-1),"")</f>
        <v/>
      </c>
      <c r="D2809" s="3" t="str">
        <f>IFERROR(RANK(最小二乘法筛选!D2809,最小二乘法筛选!$C2809:$H2809,-1),"")</f>
        <v/>
      </c>
      <c r="E2809" s="3">
        <f>IFERROR(RANK(最小二乘法筛选!E2809,最小二乘法筛选!$C2809:$H2809,-1),"")</f>
        <v>1</v>
      </c>
      <c r="F2809" s="3" t="str">
        <f>IFERROR(RANK(最小二乘法筛选!F2809,最小二乘法筛选!$C2809:$H2809,-1),"")</f>
        <v/>
      </c>
      <c r="G2809" s="3" t="str">
        <f>IFERROR(RANK(最小二乘法筛选!G2809,最小二乘法筛选!$C2809:$H2809,-1),"")</f>
        <v/>
      </c>
      <c r="H2809" s="3" t="str">
        <f>IFERROR(RANK(最小二乘法筛选!H2809,最小二乘法筛选!$C2809:$H2809,-1),"")</f>
        <v/>
      </c>
    </row>
    <row r="2810" spans="1:8" x14ac:dyDescent="0.15">
      <c r="A2810" s="6">
        <v>42576</v>
      </c>
      <c r="C2810" s="3" t="str">
        <f>IFERROR(RANK(最小二乘法筛选!C2810,最小二乘法筛选!$C2810:$H2810,-1),"")</f>
        <v/>
      </c>
      <c r="D2810" s="3" t="str">
        <f>IFERROR(RANK(最小二乘法筛选!D2810,最小二乘法筛选!$C2810:$H2810,-1),"")</f>
        <v/>
      </c>
      <c r="E2810" s="3">
        <f>IFERROR(RANK(最小二乘法筛选!E2810,最小二乘法筛选!$C2810:$H2810,-1),"")</f>
        <v>1</v>
      </c>
      <c r="F2810" s="3" t="str">
        <f>IFERROR(RANK(最小二乘法筛选!F2810,最小二乘法筛选!$C2810:$H2810,-1),"")</f>
        <v/>
      </c>
      <c r="G2810" s="3" t="str">
        <f>IFERROR(RANK(最小二乘法筛选!G2810,最小二乘法筛选!$C2810:$H2810,-1),"")</f>
        <v/>
      </c>
      <c r="H2810" s="3" t="str">
        <f>IFERROR(RANK(最小二乘法筛选!H2810,最小二乘法筛选!$C2810:$H2810,-1),"")</f>
        <v/>
      </c>
    </row>
    <row r="2811" spans="1:8" x14ac:dyDescent="0.15">
      <c r="A2811" s="6">
        <v>42577</v>
      </c>
      <c r="C2811" s="3" t="str">
        <f>IFERROR(RANK(最小二乘法筛选!C2811,最小二乘法筛选!$C2811:$H2811,-1),"")</f>
        <v/>
      </c>
      <c r="D2811" s="3" t="str">
        <f>IFERROR(RANK(最小二乘法筛选!D2811,最小二乘法筛选!$C2811:$H2811,-1),"")</f>
        <v/>
      </c>
      <c r="E2811" s="3">
        <f>IFERROR(RANK(最小二乘法筛选!E2811,最小二乘法筛选!$C2811:$H2811,-1),"")</f>
        <v>1</v>
      </c>
      <c r="F2811" s="3" t="str">
        <f>IFERROR(RANK(最小二乘法筛选!F2811,最小二乘法筛选!$C2811:$H2811,-1),"")</f>
        <v/>
      </c>
      <c r="G2811" s="3" t="str">
        <f>IFERROR(RANK(最小二乘法筛选!G2811,最小二乘法筛选!$C2811:$H2811,-1),"")</f>
        <v/>
      </c>
      <c r="H2811" s="3" t="str">
        <f>IFERROR(RANK(最小二乘法筛选!H2811,最小二乘法筛选!$C2811:$H2811,-1),"")</f>
        <v/>
      </c>
    </row>
    <row r="2812" spans="1:8" x14ac:dyDescent="0.15">
      <c r="A2812" s="6">
        <v>42578</v>
      </c>
      <c r="C2812" s="3" t="str">
        <f>IFERROR(RANK(最小二乘法筛选!C2812,最小二乘法筛选!$C2812:$H2812,-1),"")</f>
        <v/>
      </c>
      <c r="D2812" s="3" t="str">
        <f>IFERROR(RANK(最小二乘法筛选!D2812,最小二乘法筛选!$C2812:$H2812,-1),"")</f>
        <v/>
      </c>
      <c r="E2812" s="3">
        <f>IFERROR(RANK(最小二乘法筛选!E2812,最小二乘法筛选!$C2812:$H2812,-1),"")</f>
        <v>1</v>
      </c>
      <c r="F2812" s="3" t="str">
        <f>IFERROR(RANK(最小二乘法筛选!F2812,最小二乘法筛选!$C2812:$H2812,-1),"")</f>
        <v/>
      </c>
      <c r="G2812" s="3" t="str">
        <f>IFERROR(RANK(最小二乘法筛选!G2812,最小二乘法筛选!$C2812:$H2812,-1),"")</f>
        <v/>
      </c>
      <c r="H2812" s="3" t="str">
        <f>IFERROR(RANK(最小二乘法筛选!H2812,最小二乘法筛选!$C2812:$H2812,-1),"")</f>
        <v/>
      </c>
    </row>
    <row r="2813" spans="1:8" x14ac:dyDescent="0.15">
      <c r="A2813" s="6">
        <v>42579</v>
      </c>
      <c r="C2813" s="3" t="str">
        <f>IFERROR(RANK(最小二乘法筛选!C2813,最小二乘法筛选!$C2813:$H2813,-1),"")</f>
        <v/>
      </c>
      <c r="D2813" s="3" t="str">
        <f>IFERROR(RANK(最小二乘法筛选!D2813,最小二乘法筛选!$C2813:$H2813,-1),"")</f>
        <v/>
      </c>
      <c r="E2813" s="3">
        <f>IFERROR(RANK(最小二乘法筛选!E2813,最小二乘法筛选!$C2813:$H2813,-1),"")</f>
        <v>1</v>
      </c>
      <c r="F2813" s="3" t="str">
        <f>IFERROR(RANK(最小二乘法筛选!F2813,最小二乘法筛选!$C2813:$H2813,-1),"")</f>
        <v/>
      </c>
      <c r="G2813" s="3" t="str">
        <f>IFERROR(RANK(最小二乘法筛选!G2813,最小二乘法筛选!$C2813:$H2813,-1),"")</f>
        <v/>
      </c>
      <c r="H2813" s="3" t="str">
        <f>IFERROR(RANK(最小二乘法筛选!H2813,最小二乘法筛选!$C2813:$H2813,-1),"")</f>
        <v/>
      </c>
    </row>
    <row r="2814" spans="1:8" x14ac:dyDescent="0.15">
      <c r="A2814" s="6">
        <v>42580</v>
      </c>
      <c r="C2814" s="3" t="str">
        <f>IFERROR(RANK(最小二乘法筛选!C2814,最小二乘法筛选!$C2814:$H2814,-1),"")</f>
        <v/>
      </c>
      <c r="D2814" s="3" t="str">
        <f>IFERROR(RANK(最小二乘法筛选!D2814,最小二乘法筛选!$C2814:$H2814,-1),"")</f>
        <v/>
      </c>
      <c r="E2814" s="3">
        <f>IFERROR(RANK(最小二乘法筛选!E2814,最小二乘法筛选!$C2814:$H2814,-1),"")</f>
        <v>1</v>
      </c>
      <c r="F2814" s="3" t="str">
        <f>IFERROR(RANK(最小二乘法筛选!F2814,最小二乘法筛选!$C2814:$H2814,-1),"")</f>
        <v/>
      </c>
      <c r="G2814" s="3" t="str">
        <f>IFERROR(RANK(最小二乘法筛选!G2814,最小二乘法筛选!$C2814:$H2814,-1),"")</f>
        <v/>
      </c>
      <c r="H2814" s="3" t="str">
        <f>IFERROR(RANK(最小二乘法筛选!H2814,最小二乘法筛选!$C2814:$H2814,-1),"")</f>
        <v/>
      </c>
    </row>
    <row r="2815" spans="1:8" x14ac:dyDescent="0.15">
      <c r="A2815" s="6">
        <v>42583</v>
      </c>
      <c r="C2815" s="3" t="str">
        <f>IFERROR(RANK(最小二乘法筛选!C2815,最小二乘法筛选!$C2815:$H2815,-1),"")</f>
        <v/>
      </c>
      <c r="D2815" s="3" t="str">
        <f>IFERROR(RANK(最小二乘法筛选!D2815,最小二乘法筛选!$C2815:$H2815,-1),"")</f>
        <v/>
      </c>
      <c r="E2815" s="3">
        <f>IFERROR(RANK(最小二乘法筛选!E2815,最小二乘法筛选!$C2815:$H2815,-1),"")</f>
        <v>1</v>
      </c>
      <c r="F2815" s="3" t="str">
        <f>IFERROR(RANK(最小二乘法筛选!F2815,最小二乘法筛选!$C2815:$H2815,-1),"")</f>
        <v/>
      </c>
      <c r="G2815" s="3" t="str">
        <f>IFERROR(RANK(最小二乘法筛选!G2815,最小二乘法筛选!$C2815:$H2815,-1),"")</f>
        <v/>
      </c>
      <c r="H2815" s="3" t="str">
        <f>IFERROR(RANK(最小二乘法筛选!H2815,最小二乘法筛选!$C2815:$H2815,-1),"")</f>
        <v/>
      </c>
    </row>
    <row r="2816" spans="1:8" x14ac:dyDescent="0.15">
      <c r="A2816" s="6">
        <v>42584</v>
      </c>
      <c r="C2816" s="3" t="str">
        <f>IFERROR(RANK(最小二乘法筛选!C2816,最小二乘法筛选!$C2816:$H2816,-1),"")</f>
        <v/>
      </c>
      <c r="D2816" s="3" t="str">
        <f>IFERROR(RANK(最小二乘法筛选!D2816,最小二乘法筛选!$C2816:$H2816,-1),"")</f>
        <v/>
      </c>
      <c r="E2816" s="3">
        <f>IFERROR(RANK(最小二乘法筛选!E2816,最小二乘法筛选!$C2816:$H2816,-1),"")</f>
        <v>1</v>
      </c>
      <c r="F2816" s="3" t="str">
        <f>IFERROR(RANK(最小二乘法筛选!F2816,最小二乘法筛选!$C2816:$H2816,-1),"")</f>
        <v/>
      </c>
      <c r="G2816" s="3" t="str">
        <f>IFERROR(RANK(最小二乘法筛选!G2816,最小二乘法筛选!$C2816:$H2816,-1),"")</f>
        <v/>
      </c>
      <c r="H2816" s="3" t="str">
        <f>IFERROR(RANK(最小二乘法筛选!H2816,最小二乘法筛选!$C2816:$H2816,-1),"")</f>
        <v/>
      </c>
    </row>
    <row r="2817" spans="1:8" x14ac:dyDescent="0.15">
      <c r="A2817" s="6">
        <v>42585</v>
      </c>
      <c r="C2817" s="3" t="str">
        <f>IFERROR(RANK(最小二乘法筛选!C2817,最小二乘法筛选!$C2817:$H2817,-1),"")</f>
        <v/>
      </c>
      <c r="D2817" s="3" t="str">
        <f>IFERROR(RANK(最小二乘法筛选!D2817,最小二乘法筛选!$C2817:$H2817,-1),"")</f>
        <v/>
      </c>
      <c r="E2817" s="3">
        <f>IFERROR(RANK(最小二乘法筛选!E2817,最小二乘法筛选!$C2817:$H2817,-1),"")</f>
        <v>1</v>
      </c>
      <c r="F2817" s="3" t="str">
        <f>IFERROR(RANK(最小二乘法筛选!F2817,最小二乘法筛选!$C2817:$H2817,-1),"")</f>
        <v/>
      </c>
      <c r="G2817" s="3" t="str">
        <f>IFERROR(RANK(最小二乘法筛选!G2817,最小二乘法筛选!$C2817:$H2817,-1),"")</f>
        <v/>
      </c>
      <c r="H2817" s="3" t="str">
        <f>IFERROR(RANK(最小二乘法筛选!H2817,最小二乘法筛选!$C2817:$H2817,-1),"")</f>
        <v/>
      </c>
    </row>
    <row r="2818" spans="1:8" x14ac:dyDescent="0.15">
      <c r="A2818" s="6">
        <v>42586</v>
      </c>
      <c r="C2818" s="3" t="str">
        <f>IFERROR(RANK(最小二乘法筛选!C2818,最小二乘法筛选!$C2818:$H2818,-1),"")</f>
        <v/>
      </c>
      <c r="D2818" s="3" t="str">
        <f>IFERROR(RANK(最小二乘法筛选!D2818,最小二乘法筛选!$C2818:$H2818,-1),"")</f>
        <v/>
      </c>
      <c r="E2818" s="3">
        <f>IFERROR(RANK(最小二乘法筛选!E2818,最小二乘法筛选!$C2818:$H2818,-1),"")</f>
        <v>1</v>
      </c>
      <c r="F2818" s="3" t="str">
        <f>IFERROR(RANK(最小二乘法筛选!F2818,最小二乘法筛选!$C2818:$H2818,-1),"")</f>
        <v/>
      </c>
      <c r="G2818" s="3" t="str">
        <f>IFERROR(RANK(最小二乘法筛选!G2818,最小二乘法筛选!$C2818:$H2818,-1),"")</f>
        <v/>
      </c>
      <c r="H2818" s="3" t="str">
        <f>IFERROR(RANK(最小二乘法筛选!H2818,最小二乘法筛选!$C2818:$H2818,-1),"")</f>
        <v/>
      </c>
    </row>
    <row r="2819" spans="1:8" x14ac:dyDescent="0.15">
      <c r="A2819" s="6">
        <v>42587</v>
      </c>
      <c r="C2819" s="3" t="str">
        <f>IFERROR(RANK(最小二乘法筛选!C2819,最小二乘法筛选!$C2819:$H2819,-1),"")</f>
        <v/>
      </c>
      <c r="D2819" s="3" t="str">
        <f>IFERROR(RANK(最小二乘法筛选!D2819,最小二乘法筛选!$C2819:$H2819,-1),"")</f>
        <v/>
      </c>
      <c r="E2819" s="3">
        <f>IFERROR(RANK(最小二乘法筛选!E2819,最小二乘法筛选!$C2819:$H2819,-1),"")</f>
        <v>1</v>
      </c>
      <c r="F2819" s="3" t="str">
        <f>IFERROR(RANK(最小二乘法筛选!F2819,最小二乘法筛选!$C2819:$H2819,-1),"")</f>
        <v/>
      </c>
      <c r="G2819" s="3" t="str">
        <f>IFERROR(RANK(最小二乘法筛选!G2819,最小二乘法筛选!$C2819:$H2819,-1),"")</f>
        <v/>
      </c>
      <c r="H2819" s="3" t="str">
        <f>IFERROR(RANK(最小二乘法筛选!H2819,最小二乘法筛选!$C2819:$H2819,-1),"")</f>
        <v/>
      </c>
    </row>
    <row r="2820" spans="1:8" x14ac:dyDescent="0.15">
      <c r="A2820" s="6">
        <v>42590</v>
      </c>
      <c r="C2820" s="3" t="str">
        <f>IFERROR(RANK(最小二乘法筛选!C2820,最小二乘法筛选!$C2820:$H2820,-1),"")</f>
        <v/>
      </c>
      <c r="D2820" s="3" t="str">
        <f>IFERROR(RANK(最小二乘法筛选!D2820,最小二乘法筛选!$C2820:$H2820,-1),"")</f>
        <v/>
      </c>
      <c r="E2820" s="3">
        <f>IFERROR(RANK(最小二乘法筛选!E2820,最小二乘法筛选!$C2820:$H2820,-1),"")</f>
        <v>1</v>
      </c>
      <c r="F2820" s="3" t="str">
        <f>IFERROR(RANK(最小二乘法筛选!F2820,最小二乘法筛选!$C2820:$H2820,-1),"")</f>
        <v/>
      </c>
      <c r="G2820" s="3" t="str">
        <f>IFERROR(RANK(最小二乘法筛选!G2820,最小二乘法筛选!$C2820:$H2820,-1),"")</f>
        <v/>
      </c>
      <c r="H2820" s="3" t="str">
        <f>IFERROR(RANK(最小二乘法筛选!H2820,最小二乘法筛选!$C2820:$H2820,-1),"")</f>
        <v/>
      </c>
    </row>
    <row r="2821" spans="1:8" x14ac:dyDescent="0.15">
      <c r="A2821" s="6">
        <v>42591</v>
      </c>
      <c r="C2821" s="3" t="str">
        <f>IFERROR(RANK(最小二乘法筛选!C2821,最小二乘法筛选!$C2821:$H2821,-1),"")</f>
        <v/>
      </c>
      <c r="D2821" s="3" t="str">
        <f>IFERROR(RANK(最小二乘法筛选!D2821,最小二乘法筛选!$C2821:$H2821,-1),"")</f>
        <v/>
      </c>
      <c r="E2821" s="3">
        <f>IFERROR(RANK(最小二乘法筛选!E2821,最小二乘法筛选!$C2821:$H2821,-1),"")</f>
        <v>1</v>
      </c>
      <c r="F2821" s="3" t="str">
        <f>IFERROR(RANK(最小二乘法筛选!F2821,最小二乘法筛选!$C2821:$H2821,-1),"")</f>
        <v/>
      </c>
      <c r="G2821" s="3" t="str">
        <f>IFERROR(RANK(最小二乘法筛选!G2821,最小二乘法筛选!$C2821:$H2821,-1),"")</f>
        <v/>
      </c>
      <c r="H2821" s="3" t="str">
        <f>IFERROR(RANK(最小二乘法筛选!H2821,最小二乘法筛选!$C2821:$H2821,-1),"")</f>
        <v/>
      </c>
    </row>
    <row r="2822" spans="1:8" x14ac:dyDescent="0.15">
      <c r="A2822" s="6">
        <v>42592</v>
      </c>
      <c r="C2822" s="3" t="str">
        <f>IFERROR(RANK(最小二乘法筛选!C2822,最小二乘法筛选!$C2822:$H2822,-1),"")</f>
        <v/>
      </c>
      <c r="D2822" s="3" t="str">
        <f>IFERROR(RANK(最小二乘法筛选!D2822,最小二乘法筛选!$C2822:$H2822,-1),"")</f>
        <v/>
      </c>
      <c r="E2822" s="3">
        <f>IFERROR(RANK(最小二乘法筛选!E2822,最小二乘法筛选!$C2822:$H2822,-1),"")</f>
        <v>1</v>
      </c>
      <c r="F2822" s="3" t="str">
        <f>IFERROR(RANK(最小二乘法筛选!F2822,最小二乘法筛选!$C2822:$H2822,-1),"")</f>
        <v/>
      </c>
      <c r="G2822" s="3" t="str">
        <f>IFERROR(RANK(最小二乘法筛选!G2822,最小二乘法筛选!$C2822:$H2822,-1),"")</f>
        <v/>
      </c>
      <c r="H2822" s="3" t="str">
        <f>IFERROR(RANK(最小二乘法筛选!H2822,最小二乘法筛选!$C2822:$H2822,-1),"")</f>
        <v/>
      </c>
    </row>
    <row r="2823" spans="1:8" x14ac:dyDescent="0.15">
      <c r="A2823" s="6">
        <v>42593</v>
      </c>
      <c r="C2823" s="3" t="str">
        <f>IFERROR(RANK(最小二乘法筛选!C2823,最小二乘法筛选!$C2823:$H2823,-1),"")</f>
        <v/>
      </c>
      <c r="D2823" s="3" t="str">
        <f>IFERROR(RANK(最小二乘法筛选!D2823,最小二乘法筛选!$C2823:$H2823,-1),"")</f>
        <v/>
      </c>
      <c r="E2823" s="3">
        <f>IFERROR(RANK(最小二乘法筛选!E2823,最小二乘法筛选!$C2823:$H2823,-1),"")</f>
        <v>1</v>
      </c>
      <c r="F2823" s="3" t="str">
        <f>IFERROR(RANK(最小二乘法筛选!F2823,最小二乘法筛选!$C2823:$H2823,-1),"")</f>
        <v/>
      </c>
      <c r="G2823" s="3" t="str">
        <f>IFERROR(RANK(最小二乘法筛选!G2823,最小二乘法筛选!$C2823:$H2823,-1),"")</f>
        <v/>
      </c>
      <c r="H2823" s="3" t="str">
        <f>IFERROR(RANK(最小二乘法筛选!H2823,最小二乘法筛选!$C2823:$H2823,-1),"")</f>
        <v/>
      </c>
    </row>
    <row r="2824" spans="1:8" x14ac:dyDescent="0.15">
      <c r="A2824" s="6">
        <v>42594</v>
      </c>
      <c r="C2824" s="3" t="str">
        <f>IFERROR(RANK(最小二乘法筛选!C2824,最小二乘法筛选!$C2824:$H2824,-1),"")</f>
        <v/>
      </c>
      <c r="D2824" s="3" t="str">
        <f>IFERROR(RANK(最小二乘法筛选!D2824,最小二乘法筛选!$C2824:$H2824,-1),"")</f>
        <v/>
      </c>
      <c r="E2824" s="3">
        <f>IFERROR(RANK(最小二乘法筛选!E2824,最小二乘法筛选!$C2824:$H2824,-1),"")</f>
        <v>1</v>
      </c>
      <c r="F2824" s="3" t="str">
        <f>IFERROR(RANK(最小二乘法筛选!F2824,最小二乘法筛选!$C2824:$H2824,-1),"")</f>
        <v/>
      </c>
      <c r="G2824" s="3" t="str">
        <f>IFERROR(RANK(最小二乘法筛选!G2824,最小二乘法筛选!$C2824:$H2824,-1),"")</f>
        <v/>
      </c>
      <c r="H2824" s="3" t="str">
        <f>IFERROR(RANK(最小二乘法筛选!H2824,最小二乘法筛选!$C2824:$H2824,-1),"")</f>
        <v/>
      </c>
    </row>
    <row r="2825" spans="1:8" x14ac:dyDescent="0.15">
      <c r="A2825" s="6">
        <v>42597</v>
      </c>
      <c r="C2825" s="3" t="str">
        <f>IFERROR(RANK(最小二乘法筛选!C2825,最小二乘法筛选!$C2825:$H2825,-1),"")</f>
        <v/>
      </c>
      <c r="D2825" s="3" t="str">
        <f>IFERROR(RANK(最小二乘法筛选!D2825,最小二乘法筛选!$C2825:$H2825,-1),"")</f>
        <v/>
      </c>
      <c r="E2825" s="3">
        <f>IFERROR(RANK(最小二乘法筛选!E2825,最小二乘法筛选!$C2825:$H2825,-1),"")</f>
        <v>1</v>
      </c>
      <c r="F2825" s="3" t="str">
        <f>IFERROR(RANK(最小二乘法筛选!F2825,最小二乘法筛选!$C2825:$H2825,-1),"")</f>
        <v/>
      </c>
      <c r="G2825" s="3" t="str">
        <f>IFERROR(RANK(最小二乘法筛选!G2825,最小二乘法筛选!$C2825:$H2825,-1),"")</f>
        <v/>
      </c>
      <c r="H2825" s="3">
        <f>IFERROR(RANK(最小二乘法筛选!H2825,最小二乘法筛选!$C2825:$H2825,-1),"")</f>
        <v>2</v>
      </c>
    </row>
    <row r="2826" spans="1:8" x14ac:dyDescent="0.15">
      <c r="A2826" s="6">
        <v>42598</v>
      </c>
      <c r="C2826" s="3" t="str">
        <f>IFERROR(RANK(最小二乘法筛选!C2826,最小二乘法筛选!$C2826:$H2826,-1),"")</f>
        <v/>
      </c>
      <c r="D2826" s="3" t="str">
        <f>IFERROR(RANK(最小二乘法筛选!D2826,最小二乘法筛选!$C2826:$H2826,-1),"")</f>
        <v/>
      </c>
      <c r="E2826" s="3" t="str">
        <f>IFERROR(RANK(最小二乘法筛选!E2826,最小二乘法筛选!$C2826:$H2826,-1),"")</f>
        <v/>
      </c>
      <c r="F2826" s="3" t="str">
        <f>IFERROR(RANK(最小二乘法筛选!F2826,最小二乘法筛选!$C2826:$H2826,-1),"")</f>
        <v/>
      </c>
      <c r="G2826" s="3" t="str">
        <f>IFERROR(RANK(最小二乘法筛选!G2826,最小二乘法筛选!$C2826:$H2826,-1),"")</f>
        <v/>
      </c>
      <c r="H2826" s="3" t="str">
        <f>IFERROR(RANK(最小二乘法筛选!H2826,最小二乘法筛选!$C2826:$H2826,-1),"")</f>
        <v/>
      </c>
    </row>
    <row r="2827" spans="1:8" x14ac:dyDescent="0.15">
      <c r="A2827" s="6">
        <v>42599</v>
      </c>
      <c r="C2827" s="3" t="str">
        <f>IFERROR(RANK(最小二乘法筛选!C2827,最小二乘法筛选!$C2827:$H2827,-1),"")</f>
        <v/>
      </c>
      <c r="D2827" s="3" t="str">
        <f>IFERROR(RANK(最小二乘法筛选!D2827,最小二乘法筛选!$C2827:$H2827,-1),"")</f>
        <v/>
      </c>
      <c r="E2827" s="3" t="str">
        <f>IFERROR(RANK(最小二乘法筛选!E2827,最小二乘法筛选!$C2827:$H2827,-1),"")</f>
        <v/>
      </c>
      <c r="F2827" s="3" t="str">
        <f>IFERROR(RANK(最小二乘法筛选!F2827,最小二乘法筛选!$C2827:$H2827,-1),"")</f>
        <v/>
      </c>
      <c r="G2827" s="3" t="str">
        <f>IFERROR(RANK(最小二乘法筛选!G2827,最小二乘法筛选!$C2827:$H2827,-1),"")</f>
        <v/>
      </c>
      <c r="H2827" s="3" t="str">
        <f>IFERROR(RANK(最小二乘法筛选!H2827,最小二乘法筛选!$C2827:$H2827,-1),"")</f>
        <v/>
      </c>
    </row>
    <row r="2828" spans="1:8" x14ac:dyDescent="0.15">
      <c r="A2828" s="6">
        <v>42600</v>
      </c>
      <c r="C2828" s="3" t="str">
        <f>IFERROR(RANK(最小二乘法筛选!C2828,最小二乘法筛选!$C2828:$H2828,-1),"")</f>
        <v/>
      </c>
      <c r="D2828" s="3" t="str">
        <f>IFERROR(RANK(最小二乘法筛选!D2828,最小二乘法筛选!$C2828:$H2828,-1),"")</f>
        <v/>
      </c>
      <c r="E2828" s="3">
        <f>IFERROR(RANK(最小二乘法筛选!E2828,最小二乘法筛选!$C2828:$H2828,-1),"")</f>
        <v>1</v>
      </c>
      <c r="F2828" s="3" t="str">
        <f>IFERROR(RANK(最小二乘法筛选!F2828,最小二乘法筛选!$C2828:$H2828,-1),"")</f>
        <v/>
      </c>
      <c r="G2828" s="3" t="str">
        <f>IFERROR(RANK(最小二乘法筛选!G2828,最小二乘法筛选!$C2828:$H2828,-1),"")</f>
        <v/>
      </c>
      <c r="H2828" s="3" t="str">
        <f>IFERROR(RANK(最小二乘法筛选!H2828,最小二乘法筛选!$C2828:$H2828,-1),"")</f>
        <v/>
      </c>
    </row>
    <row r="2829" spans="1:8" x14ac:dyDescent="0.15">
      <c r="A2829" s="6">
        <v>42601</v>
      </c>
      <c r="C2829" s="3" t="str">
        <f>IFERROR(RANK(最小二乘法筛选!C2829,最小二乘法筛选!$C2829:$H2829,-1),"")</f>
        <v/>
      </c>
      <c r="D2829" s="3" t="str">
        <f>IFERROR(RANK(最小二乘法筛选!D2829,最小二乘法筛选!$C2829:$H2829,-1),"")</f>
        <v/>
      </c>
      <c r="E2829" s="3" t="str">
        <f>IFERROR(RANK(最小二乘法筛选!E2829,最小二乘法筛选!$C2829:$H2829,-1),"")</f>
        <v/>
      </c>
      <c r="F2829" s="3" t="str">
        <f>IFERROR(RANK(最小二乘法筛选!F2829,最小二乘法筛选!$C2829:$H2829,-1),"")</f>
        <v/>
      </c>
      <c r="G2829" s="3" t="str">
        <f>IFERROR(RANK(最小二乘法筛选!G2829,最小二乘法筛选!$C2829:$H2829,-1),"")</f>
        <v/>
      </c>
      <c r="H2829" s="3" t="str">
        <f>IFERROR(RANK(最小二乘法筛选!H2829,最小二乘法筛选!$C2829:$H2829,-1),"")</f>
        <v/>
      </c>
    </row>
    <row r="2830" spans="1:8" x14ac:dyDescent="0.15">
      <c r="A2830" s="6">
        <v>42604</v>
      </c>
      <c r="C2830" s="3" t="str">
        <f>IFERROR(RANK(最小二乘法筛选!C2830,最小二乘法筛选!$C2830:$H2830,-1),"")</f>
        <v/>
      </c>
      <c r="D2830" s="3" t="str">
        <f>IFERROR(RANK(最小二乘法筛选!D2830,最小二乘法筛选!$C2830:$H2830,-1),"")</f>
        <v/>
      </c>
      <c r="E2830" s="3" t="str">
        <f>IFERROR(RANK(最小二乘法筛选!E2830,最小二乘法筛选!$C2830:$H2830,-1),"")</f>
        <v/>
      </c>
      <c r="F2830" s="3" t="str">
        <f>IFERROR(RANK(最小二乘法筛选!F2830,最小二乘法筛选!$C2830:$H2830,-1),"")</f>
        <v/>
      </c>
      <c r="G2830" s="3" t="str">
        <f>IFERROR(RANK(最小二乘法筛选!G2830,最小二乘法筛选!$C2830:$H2830,-1),"")</f>
        <v/>
      </c>
      <c r="H2830" s="3" t="str">
        <f>IFERROR(RANK(最小二乘法筛选!H2830,最小二乘法筛选!$C2830:$H2830,-1),"")</f>
        <v/>
      </c>
    </row>
    <row r="2831" spans="1:8" x14ac:dyDescent="0.15">
      <c r="A2831" s="6">
        <v>42605</v>
      </c>
      <c r="C2831" s="3" t="str">
        <f>IFERROR(RANK(最小二乘法筛选!C2831,最小二乘法筛选!$C2831:$H2831,-1),"")</f>
        <v/>
      </c>
      <c r="D2831" s="3" t="str">
        <f>IFERROR(RANK(最小二乘法筛选!D2831,最小二乘法筛选!$C2831:$H2831,-1),"")</f>
        <v/>
      </c>
      <c r="E2831" s="3">
        <f>IFERROR(RANK(最小二乘法筛选!E2831,最小二乘法筛选!$C2831:$H2831,-1),"")</f>
        <v>1</v>
      </c>
      <c r="F2831" s="3" t="str">
        <f>IFERROR(RANK(最小二乘法筛选!F2831,最小二乘法筛选!$C2831:$H2831,-1),"")</f>
        <v/>
      </c>
      <c r="G2831" s="3" t="str">
        <f>IFERROR(RANK(最小二乘法筛选!G2831,最小二乘法筛选!$C2831:$H2831,-1),"")</f>
        <v/>
      </c>
      <c r="H2831" s="3" t="str">
        <f>IFERROR(RANK(最小二乘法筛选!H2831,最小二乘法筛选!$C2831:$H2831,-1),"")</f>
        <v/>
      </c>
    </row>
    <row r="2832" spans="1:8" x14ac:dyDescent="0.15">
      <c r="A2832" s="6">
        <v>42606</v>
      </c>
      <c r="C2832" s="3" t="str">
        <f>IFERROR(RANK(最小二乘法筛选!C2832,最小二乘法筛选!$C2832:$H2832,-1),"")</f>
        <v/>
      </c>
      <c r="D2832" s="3" t="str">
        <f>IFERROR(RANK(最小二乘法筛选!D2832,最小二乘法筛选!$C2832:$H2832,-1),"")</f>
        <v/>
      </c>
      <c r="E2832" s="3">
        <f>IFERROR(RANK(最小二乘法筛选!E2832,最小二乘法筛选!$C2832:$H2832,-1),"")</f>
        <v>1</v>
      </c>
      <c r="F2832" s="3" t="str">
        <f>IFERROR(RANK(最小二乘法筛选!F2832,最小二乘法筛选!$C2832:$H2832,-1),"")</f>
        <v/>
      </c>
      <c r="G2832" s="3" t="str">
        <f>IFERROR(RANK(最小二乘法筛选!G2832,最小二乘法筛选!$C2832:$H2832,-1),"")</f>
        <v/>
      </c>
      <c r="H2832" s="3" t="str">
        <f>IFERROR(RANK(最小二乘法筛选!H2832,最小二乘法筛选!$C2832:$H2832,-1),"")</f>
        <v/>
      </c>
    </row>
    <row r="2833" spans="1:8" x14ac:dyDescent="0.15">
      <c r="A2833" s="6">
        <v>42607</v>
      </c>
      <c r="C2833" s="3" t="str">
        <f>IFERROR(RANK(最小二乘法筛选!C2833,最小二乘法筛选!$C2833:$H2833,-1),"")</f>
        <v/>
      </c>
      <c r="D2833" s="3" t="str">
        <f>IFERROR(RANK(最小二乘法筛选!D2833,最小二乘法筛选!$C2833:$H2833,-1),"")</f>
        <v/>
      </c>
      <c r="E2833" s="3">
        <f>IFERROR(RANK(最小二乘法筛选!E2833,最小二乘法筛选!$C2833:$H2833,-1),"")</f>
        <v>1</v>
      </c>
      <c r="F2833" s="3" t="str">
        <f>IFERROR(RANK(最小二乘法筛选!F2833,最小二乘法筛选!$C2833:$H2833,-1),"")</f>
        <v/>
      </c>
      <c r="G2833" s="3" t="str">
        <f>IFERROR(RANK(最小二乘法筛选!G2833,最小二乘法筛选!$C2833:$H2833,-1),"")</f>
        <v/>
      </c>
      <c r="H2833" s="3" t="str">
        <f>IFERROR(RANK(最小二乘法筛选!H2833,最小二乘法筛选!$C2833:$H2833,-1),"")</f>
        <v/>
      </c>
    </row>
    <row r="2834" spans="1:8" x14ac:dyDescent="0.15">
      <c r="A2834" s="6">
        <v>42608</v>
      </c>
      <c r="C2834" s="3" t="str">
        <f>IFERROR(RANK(最小二乘法筛选!C2834,最小二乘法筛选!$C2834:$H2834,-1),"")</f>
        <v/>
      </c>
      <c r="D2834" s="3" t="str">
        <f>IFERROR(RANK(最小二乘法筛选!D2834,最小二乘法筛选!$C2834:$H2834,-1),"")</f>
        <v/>
      </c>
      <c r="E2834" s="3">
        <f>IFERROR(RANK(最小二乘法筛选!E2834,最小二乘法筛选!$C2834:$H2834,-1),"")</f>
        <v>1</v>
      </c>
      <c r="F2834" s="3" t="str">
        <f>IFERROR(RANK(最小二乘法筛选!F2834,最小二乘法筛选!$C2834:$H2834,-1),"")</f>
        <v/>
      </c>
      <c r="G2834" s="3" t="str">
        <f>IFERROR(RANK(最小二乘法筛选!G2834,最小二乘法筛选!$C2834:$H2834,-1),"")</f>
        <v/>
      </c>
      <c r="H2834" s="3" t="str">
        <f>IFERROR(RANK(最小二乘法筛选!H2834,最小二乘法筛选!$C2834:$H2834,-1),"")</f>
        <v/>
      </c>
    </row>
    <row r="2835" spans="1:8" x14ac:dyDescent="0.15">
      <c r="A2835" s="6">
        <v>42611</v>
      </c>
      <c r="C2835" s="3" t="str">
        <f>IFERROR(RANK(最小二乘法筛选!C2835,最小二乘法筛选!$C2835:$H2835,-1),"")</f>
        <v/>
      </c>
      <c r="D2835" s="3" t="str">
        <f>IFERROR(RANK(最小二乘法筛选!D2835,最小二乘法筛选!$C2835:$H2835,-1),"")</f>
        <v/>
      </c>
      <c r="E2835" s="3">
        <f>IFERROR(RANK(最小二乘法筛选!E2835,最小二乘法筛选!$C2835:$H2835,-1),"")</f>
        <v>1</v>
      </c>
      <c r="F2835" s="3" t="str">
        <f>IFERROR(RANK(最小二乘法筛选!F2835,最小二乘法筛选!$C2835:$H2835,-1),"")</f>
        <v/>
      </c>
      <c r="G2835" s="3" t="str">
        <f>IFERROR(RANK(最小二乘法筛选!G2835,最小二乘法筛选!$C2835:$H2835,-1),"")</f>
        <v/>
      </c>
      <c r="H2835" s="3" t="str">
        <f>IFERROR(RANK(最小二乘法筛选!H2835,最小二乘法筛选!$C2835:$H2835,-1),"")</f>
        <v/>
      </c>
    </row>
    <row r="2836" spans="1:8" x14ac:dyDescent="0.15">
      <c r="A2836" s="6">
        <v>42612</v>
      </c>
      <c r="C2836" s="3" t="str">
        <f>IFERROR(RANK(最小二乘法筛选!C2836,最小二乘法筛选!$C2836:$H2836,-1),"")</f>
        <v/>
      </c>
      <c r="D2836" s="3" t="str">
        <f>IFERROR(RANK(最小二乘法筛选!D2836,最小二乘法筛选!$C2836:$H2836,-1),"")</f>
        <v/>
      </c>
      <c r="E2836" s="3">
        <f>IFERROR(RANK(最小二乘法筛选!E2836,最小二乘法筛选!$C2836:$H2836,-1),"")</f>
        <v>1</v>
      </c>
      <c r="F2836" s="3" t="str">
        <f>IFERROR(RANK(最小二乘法筛选!F2836,最小二乘法筛选!$C2836:$H2836,-1),"")</f>
        <v/>
      </c>
      <c r="G2836" s="3" t="str">
        <f>IFERROR(RANK(最小二乘法筛选!G2836,最小二乘法筛选!$C2836:$H2836,-1),"")</f>
        <v/>
      </c>
      <c r="H2836" s="3" t="str">
        <f>IFERROR(RANK(最小二乘法筛选!H2836,最小二乘法筛选!$C2836:$H2836,-1),"")</f>
        <v/>
      </c>
    </row>
    <row r="2837" spans="1:8" x14ac:dyDescent="0.15">
      <c r="A2837" s="6">
        <v>42613</v>
      </c>
      <c r="C2837" s="3" t="str">
        <f>IFERROR(RANK(最小二乘法筛选!C2837,最小二乘法筛选!$C2837:$H2837,-1),"")</f>
        <v/>
      </c>
      <c r="D2837" s="3" t="str">
        <f>IFERROR(RANK(最小二乘法筛选!D2837,最小二乘法筛选!$C2837:$H2837,-1),"")</f>
        <v/>
      </c>
      <c r="E2837" s="3">
        <f>IFERROR(RANK(最小二乘法筛选!E2837,最小二乘法筛选!$C2837:$H2837,-1),"")</f>
        <v>1</v>
      </c>
      <c r="F2837" s="3" t="str">
        <f>IFERROR(RANK(最小二乘法筛选!F2837,最小二乘法筛选!$C2837:$H2837,-1),"")</f>
        <v/>
      </c>
      <c r="G2837" s="3" t="str">
        <f>IFERROR(RANK(最小二乘法筛选!G2837,最小二乘法筛选!$C2837:$H2837,-1),"")</f>
        <v/>
      </c>
      <c r="H2837" s="3" t="str">
        <f>IFERROR(RANK(最小二乘法筛选!H2837,最小二乘法筛选!$C2837:$H2837,-1),"")</f>
        <v/>
      </c>
    </row>
    <row r="2838" spans="1:8" x14ac:dyDescent="0.15">
      <c r="A2838" s="6">
        <v>42614</v>
      </c>
      <c r="C2838" s="3" t="str">
        <f>IFERROR(RANK(最小二乘法筛选!C2838,最小二乘法筛选!$C2838:$H2838,-1),"")</f>
        <v/>
      </c>
      <c r="D2838" s="3" t="str">
        <f>IFERROR(RANK(最小二乘法筛选!D2838,最小二乘法筛选!$C2838:$H2838,-1),"")</f>
        <v/>
      </c>
      <c r="E2838" s="3">
        <f>IFERROR(RANK(最小二乘法筛选!E2838,最小二乘法筛选!$C2838:$H2838,-1),"")</f>
        <v>1</v>
      </c>
      <c r="F2838" s="3" t="str">
        <f>IFERROR(RANK(最小二乘法筛选!F2838,最小二乘法筛选!$C2838:$H2838,-1),"")</f>
        <v/>
      </c>
      <c r="G2838" s="3" t="str">
        <f>IFERROR(RANK(最小二乘法筛选!G2838,最小二乘法筛选!$C2838:$H2838,-1),"")</f>
        <v/>
      </c>
      <c r="H2838" s="3" t="str">
        <f>IFERROR(RANK(最小二乘法筛选!H2838,最小二乘法筛选!$C2838:$H2838,-1),"")</f>
        <v/>
      </c>
    </row>
    <row r="2839" spans="1:8" x14ac:dyDescent="0.15">
      <c r="A2839" s="6">
        <v>42615</v>
      </c>
      <c r="C2839" s="3" t="str">
        <f>IFERROR(RANK(最小二乘法筛选!C2839,最小二乘法筛选!$C2839:$H2839,-1),"")</f>
        <v/>
      </c>
      <c r="D2839" s="3" t="str">
        <f>IFERROR(RANK(最小二乘法筛选!D2839,最小二乘法筛选!$C2839:$H2839,-1),"")</f>
        <v/>
      </c>
      <c r="E2839" s="3">
        <f>IFERROR(RANK(最小二乘法筛选!E2839,最小二乘法筛选!$C2839:$H2839,-1),"")</f>
        <v>1</v>
      </c>
      <c r="F2839" s="3" t="str">
        <f>IFERROR(RANK(最小二乘法筛选!F2839,最小二乘法筛选!$C2839:$H2839,-1),"")</f>
        <v/>
      </c>
      <c r="G2839" s="3" t="str">
        <f>IFERROR(RANK(最小二乘法筛选!G2839,最小二乘法筛选!$C2839:$H2839,-1),"")</f>
        <v/>
      </c>
      <c r="H2839" s="3" t="str">
        <f>IFERROR(RANK(最小二乘法筛选!H2839,最小二乘法筛选!$C2839:$H2839,-1),"")</f>
        <v/>
      </c>
    </row>
    <row r="2840" spans="1:8" x14ac:dyDescent="0.15">
      <c r="A2840" s="6">
        <v>42618</v>
      </c>
      <c r="C2840" s="3" t="str">
        <f>IFERROR(RANK(最小二乘法筛选!C2840,最小二乘法筛选!$C2840:$H2840,-1),"")</f>
        <v/>
      </c>
      <c r="D2840" s="3" t="str">
        <f>IFERROR(RANK(最小二乘法筛选!D2840,最小二乘法筛选!$C2840:$H2840,-1),"")</f>
        <v/>
      </c>
      <c r="E2840" s="3">
        <f>IFERROR(RANK(最小二乘法筛选!E2840,最小二乘法筛选!$C2840:$H2840,-1),"")</f>
        <v>1</v>
      </c>
      <c r="F2840" s="3" t="str">
        <f>IFERROR(RANK(最小二乘法筛选!F2840,最小二乘法筛选!$C2840:$H2840,-1),"")</f>
        <v/>
      </c>
      <c r="G2840" s="3" t="str">
        <f>IFERROR(RANK(最小二乘法筛选!G2840,最小二乘法筛选!$C2840:$H2840,-1),"")</f>
        <v/>
      </c>
      <c r="H2840" s="3" t="str">
        <f>IFERROR(RANK(最小二乘法筛选!H2840,最小二乘法筛选!$C2840:$H2840,-1),"")</f>
        <v/>
      </c>
    </row>
    <row r="2841" spans="1:8" x14ac:dyDescent="0.15">
      <c r="A2841" s="6">
        <v>42619</v>
      </c>
      <c r="C2841" s="3" t="str">
        <f>IFERROR(RANK(最小二乘法筛选!C2841,最小二乘法筛选!$C2841:$H2841,-1),"")</f>
        <v/>
      </c>
      <c r="D2841" s="3" t="str">
        <f>IFERROR(RANK(最小二乘法筛选!D2841,最小二乘法筛选!$C2841:$H2841,-1),"")</f>
        <v/>
      </c>
      <c r="E2841" s="3">
        <f>IFERROR(RANK(最小二乘法筛选!E2841,最小二乘法筛选!$C2841:$H2841,-1),"")</f>
        <v>1</v>
      </c>
      <c r="F2841" s="3" t="str">
        <f>IFERROR(RANK(最小二乘法筛选!F2841,最小二乘法筛选!$C2841:$H2841,-1),"")</f>
        <v/>
      </c>
      <c r="G2841" s="3" t="str">
        <f>IFERROR(RANK(最小二乘法筛选!G2841,最小二乘法筛选!$C2841:$H2841,-1),"")</f>
        <v/>
      </c>
      <c r="H2841" s="3" t="str">
        <f>IFERROR(RANK(最小二乘法筛选!H2841,最小二乘法筛选!$C2841:$H2841,-1),"")</f>
        <v/>
      </c>
    </row>
    <row r="2842" spans="1:8" x14ac:dyDescent="0.15">
      <c r="A2842" s="6">
        <v>42620</v>
      </c>
      <c r="C2842" s="3" t="str">
        <f>IFERROR(RANK(最小二乘法筛选!C2842,最小二乘法筛选!$C2842:$H2842,-1),"")</f>
        <v/>
      </c>
      <c r="D2842" s="3" t="str">
        <f>IFERROR(RANK(最小二乘法筛选!D2842,最小二乘法筛选!$C2842:$H2842,-1),"")</f>
        <v/>
      </c>
      <c r="E2842" s="3">
        <f>IFERROR(RANK(最小二乘法筛选!E2842,最小二乘法筛选!$C2842:$H2842,-1),"")</f>
        <v>1</v>
      </c>
      <c r="F2842" s="3" t="str">
        <f>IFERROR(RANK(最小二乘法筛选!F2842,最小二乘法筛选!$C2842:$H2842,-1),"")</f>
        <v/>
      </c>
      <c r="G2842" s="3" t="str">
        <f>IFERROR(RANK(最小二乘法筛选!G2842,最小二乘法筛选!$C2842:$H2842,-1),"")</f>
        <v/>
      </c>
      <c r="H2842" s="3" t="str">
        <f>IFERROR(RANK(最小二乘法筛选!H2842,最小二乘法筛选!$C2842:$H2842,-1),"")</f>
        <v/>
      </c>
    </row>
    <row r="2843" spans="1:8" x14ac:dyDescent="0.15">
      <c r="A2843" s="6">
        <v>42621</v>
      </c>
      <c r="C2843" s="3" t="str">
        <f>IFERROR(RANK(最小二乘法筛选!C2843,最小二乘法筛选!$C2843:$H2843,-1),"")</f>
        <v/>
      </c>
      <c r="D2843" s="3" t="str">
        <f>IFERROR(RANK(最小二乘法筛选!D2843,最小二乘法筛选!$C2843:$H2843,-1),"")</f>
        <v/>
      </c>
      <c r="E2843" s="3">
        <f>IFERROR(RANK(最小二乘法筛选!E2843,最小二乘法筛选!$C2843:$H2843,-1),"")</f>
        <v>1</v>
      </c>
      <c r="F2843" s="3" t="str">
        <f>IFERROR(RANK(最小二乘法筛选!F2843,最小二乘法筛选!$C2843:$H2843,-1),"")</f>
        <v/>
      </c>
      <c r="G2843" s="3" t="str">
        <f>IFERROR(RANK(最小二乘法筛选!G2843,最小二乘法筛选!$C2843:$H2843,-1),"")</f>
        <v/>
      </c>
      <c r="H2843" s="3" t="str">
        <f>IFERROR(RANK(最小二乘法筛选!H2843,最小二乘法筛选!$C2843:$H2843,-1),"")</f>
        <v/>
      </c>
    </row>
    <row r="2844" spans="1:8" x14ac:dyDescent="0.15">
      <c r="A2844" s="6">
        <v>42622</v>
      </c>
      <c r="C2844" s="3" t="str">
        <f>IFERROR(RANK(最小二乘法筛选!C2844,最小二乘法筛选!$C2844:$H2844,-1),"")</f>
        <v/>
      </c>
      <c r="D2844" s="3" t="str">
        <f>IFERROR(RANK(最小二乘法筛选!D2844,最小二乘法筛选!$C2844:$H2844,-1),"")</f>
        <v/>
      </c>
      <c r="E2844" s="3">
        <f>IFERROR(RANK(最小二乘法筛选!E2844,最小二乘法筛选!$C2844:$H2844,-1),"")</f>
        <v>1</v>
      </c>
      <c r="F2844" s="3" t="str">
        <f>IFERROR(RANK(最小二乘法筛选!F2844,最小二乘法筛选!$C2844:$H2844,-1),"")</f>
        <v/>
      </c>
      <c r="G2844" s="3" t="str">
        <f>IFERROR(RANK(最小二乘法筛选!G2844,最小二乘法筛选!$C2844:$H2844,-1),"")</f>
        <v/>
      </c>
      <c r="H2844" s="3" t="str">
        <f>IFERROR(RANK(最小二乘法筛选!H2844,最小二乘法筛选!$C2844:$H2844,-1),"")</f>
        <v/>
      </c>
    </row>
    <row r="2845" spans="1:8" x14ac:dyDescent="0.15">
      <c r="A2845" s="6">
        <v>42625</v>
      </c>
      <c r="C2845" s="3" t="str">
        <f>IFERROR(RANK(最小二乘法筛选!C2845,最小二乘法筛选!$C2845:$H2845,-1),"")</f>
        <v/>
      </c>
      <c r="D2845" s="3" t="str">
        <f>IFERROR(RANK(最小二乘法筛选!D2845,最小二乘法筛选!$C2845:$H2845,-1),"")</f>
        <v/>
      </c>
      <c r="E2845" s="3">
        <f>IFERROR(RANK(最小二乘法筛选!E2845,最小二乘法筛选!$C2845:$H2845,-1),"")</f>
        <v>1</v>
      </c>
      <c r="F2845" s="3" t="str">
        <f>IFERROR(RANK(最小二乘法筛选!F2845,最小二乘法筛选!$C2845:$H2845,-1),"")</f>
        <v/>
      </c>
      <c r="G2845" s="3" t="str">
        <f>IFERROR(RANK(最小二乘法筛选!G2845,最小二乘法筛选!$C2845:$H2845,-1),"")</f>
        <v/>
      </c>
      <c r="H2845" s="3" t="str">
        <f>IFERROR(RANK(最小二乘法筛选!H2845,最小二乘法筛选!$C2845:$H2845,-1),"")</f>
        <v/>
      </c>
    </row>
    <row r="2846" spans="1:8" x14ac:dyDescent="0.15">
      <c r="A2846" s="6">
        <v>42626</v>
      </c>
      <c r="C2846" s="3" t="str">
        <f>IFERROR(RANK(最小二乘法筛选!C2846,最小二乘法筛选!$C2846:$H2846,-1),"")</f>
        <v/>
      </c>
      <c r="D2846" s="3" t="str">
        <f>IFERROR(RANK(最小二乘法筛选!D2846,最小二乘法筛选!$C2846:$H2846,-1),"")</f>
        <v/>
      </c>
      <c r="E2846" s="3">
        <f>IFERROR(RANK(最小二乘法筛选!E2846,最小二乘法筛选!$C2846:$H2846,-1),"")</f>
        <v>1</v>
      </c>
      <c r="F2846" s="3" t="str">
        <f>IFERROR(RANK(最小二乘法筛选!F2846,最小二乘法筛选!$C2846:$H2846,-1),"")</f>
        <v/>
      </c>
      <c r="G2846" s="3" t="str">
        <f>IFERROR(RANK(最小二乘法筛选!G2846,最小二乘法筛选!$C2846:$H2846,-1),"")</f>
        <v/>
      </c>
      <c r="H2846" s="3" t="str">
        <f>IFERROR(RANK(最小二乘法筛选!H2846,最小二乘法筛选!$C2846:$H2846,-1),"")</f>
        <v/>
      </c>
    </row>
    <row r="2847" spans="1:8" x14ac:dyDescent="0.15">
      <c r="A2847" s="6">
        <v>42627</v>
      </c>
      <c r="C2847" s="3" t="str">
        <f>IFERROR(RANK(最小二乘法筛选!C2847,最小二乘法筛选!$C2847:$H2847,-1),"")</f>
        <v/>
      </c>
      <c r="D2847" s="3" t="str">
        <f>IFERROR(RANK(最小二乘法筛选!D2847,最小二乘法筛选!$C2847:$H2847,-1),"")</f>
        <v/>
      </c>
      <c r="E2847" s="3">
        <f>IFERROR(RANK(最小二乘法筛选!E2847,最小二乘法筛选!$C2847:$H2847,-1),"")</f>
        <v>1</v>
      </c>
      <c r="F2847" s="3" t="str">
        <f>IFERROR(RANK(最小二乘法筛选!F2847,最小二乘法筛选!$C2847:$H2847,-1),"")</f>
        <v/>
      </c>
      <c r="G2847" s="3" t="str">
        <f>IFERROR(RANK(最小二乘法筛选!G2847,最小二乘法筛选!$C2847:$H2847,-1),"")</f>
        <v/>
      </c>
      <c r="H2847" s="3" t="str">
        <f>IFERROR(RANK(最小二乘法筛选!H2847,最小二乘法筛选!$C2847:$H2847,-1),"")</f>
        <v/>
      </c>
    </row>
    <row r="2848" spans="1:8" x14ac:dyDescent="0.15">
      <c r="A2848" s="6">
        <v>42632</v>
      </c>
      <c r="C2848" s="3" t="str">
        <f>IFERROR(RANK(最小二乘法筛选!C2848,最小二乘法筛选!$C2848:$H2848,-1),"")</f>
        <v/>
      </c>
      <c r="D2848" s="3" t="str">
        <f>IFERROR(RANK(最小二乘法筛选!D2848,最小二乘法筛选!$C2848:$H2848,-1),"")</f>
        <v/>
      </c>
      <c r="E2848" s="3">
        <f>IFERROR(RANK(最小二乘法筛选!E2848,最小二乘法筛选!$C2848:$H2848,-1),"")</f>
        <v>1</v>
      </c>
      <c r="F2848" s="3" t="str">
        <f>IFERROR(RANK(最小二乘法筛选!F2848,最小二乘法筛选!$C2848:$H2848,-1),"")</f>
        <v/>
      </c>
      <c r="G2848" s="3" t="str">
        <f>IFERROR(RANK(最小二乘法筛选!G2848,最小二乘法筛选!$C2848:$H2848,-1),"")</f>
        <v/>
      </c>
      <c r="H2848" s="3" t="str">
        <f>IFERROR(RANK(最小二乘法筛选!H2848,最小二乘法筛选!$C2848:$H2848,-1),"")</f>
        <v/>
      </c>
    </row>
    <row r="2849" spans="1:8" x14ac:dyDescent="0.15">
      <c r="A2849" s="6">
        <v>42633</v>
      </c>
      <c r="C2849" s="3" t="str">
        <f>IFERROR(RANK(最小二乘法筛选!C2849,最小二乘法筛选!$C2849:$H2849,-1),"")</f>
        <v/>
      </c>
      <c r="D2849" s="3" t="str">
        <f>IFERROR(RANK(最小二乘法筛选!D2849,最小二乘法筛选!$C2849:$H2849,-1),"")</f>
        <v/>
      </c>
      <c r="E2849" s="3">
        <f>IFERROR(RANK(最小二乘法筛选!E2849,最小二乘法筛选!$C2849:$H2849,-1),"")</f>
        <v>1</v>
      </c>
      <c r="F2849" s="3" t="str">
        <f>IFERROR(RANK(最小二乘法筛选!F2849,最小二乘法筛选!$C2849:$H2849,-1),"")</f>
        <v/>
      </c>
      <c r="G2849" s="3" t="str">
        <f>IFERROR(RANK(最小二乘法筛选!G2849,最小二乘法筛选!$C2849:$H2849,-1),"")</f>
        <v/>
      </c>
      <c r="H2849" s="3" t="str">
        <f>IFERROR(RANK(最小二乘法筛选!H2849,最小二乘法筛选!$C2849:$H2849,-1),"")</f>
        <v/>
      </c>
    </row>
    <row r="2850" spans="1:8" x14ac:dyDescent="0.15">
      <c r="A2850" s="6">
        <v>42634</v>
      </c>
      <c r="C2850" s="3" t="str">
        <f>IFERROR(RANK(最小二乘法筛选!C2850,最小二乘法筛选!$C2850:$H2850,-1),"")</f>
        <v/>
      </c>
      <c r="D2850" s="3" t="str">
        <f>IFERROR(RANK(最小二乘法筛选!D2850,最小二乘法筛选!$C2850:$H2850,-1),"")</f>
        <v/>
      </c>
      <c r="E2850" s="3">
        <f>IFERROR(RANK(最小二乘法筛选!E2850,最小二乘法筛选!$C2850:$H2850,-1),"")</f>
        <v>1</v>
      </c>
      <c r="F2850" s="3" t="str">
        <f>IFERROR(RANK(最小二乘法筛选!F2850,最小二乘法筛选!$C2850:$H2850,-1),"")</f>
        <v/>
      </c>
      <c r="G2850" s="3" t="str">
        <f>IFERROR(RANK(最小二乘法筛选!G2850,最小二乘法筛选!$C2850:$H2850,-1),"")</f>
        <v/>
      </c>
      <c r="H2850" s="3" t="str">
        <f>IFERROR(RANK(最小二乘法筛选!H2850,最小二乘法筛选!$C2850:$H2850,-1),"")</f>
        <v/>
      </c>
    </row>
    <row r="2851" spans="1:8" x14ac:dyDescent="0.15">
      <c r="A2851" s="6">
        <v>42635</v>
      </c>
      <c r="C2851" s="3" t="str">
        <f>IFERROR(RANK(最小二乘法筛选!C2851,最小二乘法筛选!$C2851:$H2851,-1),"")</f>
        <v/>
      </c>
      <c r="D2851" s="3" t="str">
        <f>IFERROR(RANK(最小二乘法筛选!D2851,最小二乘法筛选!$C2851:$H2851,-1),"")</f>
        <v/>
      </c>
      <c r="E2851" s="3">
        <f>IFERROR(RANK(最小二乘法筛选!E2851,最小二乘法筛选!$C2851:$H2851,-1),"")</f>
        <v>1</v>
      </c>
      <c r="F2851" s="3" t="str">
        <f>IFERROR(RANK(最小二乘法筛选!F2851,最小二乘法筛选!$C2851:$H2851,-1),"")</f>
        <v/>
      </c>
      <c r="G2851" s="3" t="str">
        <f>IFERROR(RANK(最小二乘法筛选!G2851,最小二乘法筛选!$C2851:$H2851,-1),"")</f>
        <v/>
      </c>
      <c r="H2851" s="3" t="str">
        <f>IFERROR(RANK(最小二乘法筛选!H2851,最小二乘法筛选!$C2851:$H2851,-1),"")</f>
        <v/>
      </c>
    </row>
    <row r="2852" spans="1:8" x14ac:dyDescent="0.15">
      <c r="A2852" s="6">
        <v>42636</v>
      </c>
      <c r="C2852" s="3" t="str">
        <f>IFERROR(RANK(最小二乘法筛选!C2852,最小二乘法筛选!$C2852:$H2852,-1),"")</f>
        <v/>
      </c>
      <c r="D2852" s="3" t="str">
        <f>IFERROR(RANK(最小二乘法筛选!D2852,最小二乘法筛选!$C2852:$H2852,-1),"")</f>
        <v/>
      </c>
      <c r="E2852" s="3">
        <f>IFERROR(RANK(最小二乘法筛选!E2852,最小二乘法筛选!$C2852:$H2852,-1),"")</f>
        <v>1</v>
      </c>
      <c r="F2852" s="3" t="str">
        <f>IFERROR(RANK(最小二乘法筛选!F2852,最小二乘法筛选!$C2852:$H2852,-1),"")</f>
        <v/>
      </c>
      <c r="G2852" s="3" t="str">
        <f>IFERROR(RANK(最小二乘法筛选!G2852,最小二乘法筛选!$C2852:$H2852,-1),"")</f>
        <v/>
      </c>
      <c r="H2852" s="3" t="str">
        <f>IFERROR(RANK(最小二乘法筛选!H2852,最小二乘法筛选!$C2852:$H2852,-1),"")</f>
        <v/>
      </c>
    </row>
    <row r="2853" spans="1:8" x14ac:dyDescent="0.15">
      <c r="A2853" s="17">
        <v>42639</v>
      </c>
      <c r="C2853" s="3" t="str">
        <f>IFERROR(RANK(最小二乘法筛选!C2853,最小二乘法筛选!$C2853:$H2853,-1),"")</f>
        <v/>
      </c>
      <c r="D2853" s="3" t="str">
        <f>IFERROR(RANK(最小二乘法筛选!D2853,最小二乘法筛选!$C2853:$H2853,-1),"")</f>
        <v/>
      </c>
      <c r="E2853" s="3">
        <f>IFERROR(RANK(最小二乘法筛选!E2853,最小二乘法筛选!$C2853:$H2853,-1),"")</f>
        <v>1</v>
      </c>
      <c r="F2853" s="3" t="str">
        <f>IFERROR(RANK(最小二乘法筛选!F2853,最小二乘法筛选!$C2853:$H2853,-1),"")</f>
        <v/>
      </c>
      <c r="G2853" s="3" t="str">
        <f>IFERROR(RANK(最小二乘法筛选!G2853,最小二乘法筛选!$C2853:$H2853,-1),"")</f>
        <v/>
      </c>
      <c r="H2853" s="3" t="str">
        <f>IFERROR(RANK(最小二乘法筛选!H2853,最小二乘法筛选!$C2853:$H2853,-1),"")</f>
        <v/>
      </c>
    </row>
    <row r="2854" spans="1:8" x14ac:dyDescent="0.15">
      <c r="A2854" s="17">
        <v>42640</v>
      </c>
      <c r="C2854" s="3" t="str">
        <f>IFERROR(RANK(最小二乘法筛选!C2854,最小二乘法筛选!$C2854:$H2854,-1),"")</f>
        <v/>
      </c>
      <c r="D2854" s="3" t="str">
        <f>IFERROR(RANK(最小二乘法筛选!D2854,最小二乘法筛选!$C2854:$H2854,-1),"")</f>
        <v/>
      </c>
      <c r="E2854" s="3">
        <f>IFERROR(RANK(最小二乘法筛选!E2854,最小二乘法筛选!$C2854:$H2854,-1),"")</f>
        <v>1</v>
      </c>
      <c r="F2854" s="3" t="str">
        <f>IFERROR(RANK(最小二乘法筛选!F2854,最小二乘法筛选!$C2854:$H2854,-1),"")</f>
        <v/>
      </c>
      <c r="G2854" s="3" t="str">
        <f>IFERROR(RANK(最小二乘法筛选!G2854,最小二乘法筛选!$C2854:$H2854,-1),"")</f>
        <v/>
      </c>
      <c r="H2854" s="3" t="str">
        <f>IFERROR(RANK(最小二乘法筛选!H2854,最小二乘法筛选!$C2854:$H2854,-1),"")</f>
        <v/>
      </c>
    </row>
    <row r="2855" spans="1:8" x14ac:dyDescent="0.15">
      <c r="A2855" s="17">
        <v>42641</v>
      </c>
      <c r="C2855" s="3" t="str">
        <f>IFERROR(RANK(最小二乘法筛选!C2855,最小二乘法筛选!$C2855:$H2855,-1),"")</f>
        <v/>
      </c>
      <c r="D2855" s="3" t="str">
        <f>IFERROR(RANK(最小二乘法筛选!D2855,最小二乘法筛选!$C2855:$H2855,-1),"")</f>
        <v/>
      </c>
      <c r="E2855" s="3">
        <f>IFERROR(RANK(最小二乘法筛选!E2855,最小二乘法筛选!$C2855:$H2855,-1),"")</f>
        <v>1</v>
      </c>
      <c r="F2855" s="3" t="str">
        <f>IFERROR(RANK(最小二乘法筛选!F2855,最小二乘法筛选!$C2855:$H2855,-1),"")</f>
        <v/>
      </c>
      <c r="G2855" s="3" t="str">
        <f>IFERROR(RANK(最小二乘法筛选!G2855,最小二乘法筛选!$C2855:$H2855,-1),"")</f>
        <v/>
      </c>
      <c r="H2855" s="3" t="str">
        <f>IFERROR(RANK(最小二乘法筛选!H2855,最小二乘法筛选!$C2855:$H2855,-1),"")</f>
        <v/>
      </c>
    </row>
    <row r="2856" spans="1:8" x14ac:dyDescent="0.15">
      <c r="A2856" s="17">
        <v>42642</v>
      </c>
      <c r="C2856" s="3" t="str">
        <f>IFERROR(RANK(最小二乘法筛选!C2856,最小二乘法筛选!$C2856:$H2856,-1),"")</f>
        <v/>
      </c>
      <c r="D2856" s="3" t="str">
        <f>IFERROR(RANK(最小二乘法筛选!D2856,最小二乘法筛选!$C2856:$H2856,-1),"")</f>
        <v/>
      </c>
      <c r="E2856" s="3">
        <f>IFERROR(RANK(最小二乘法筛选!E2856,最小二乘法筛选!$C2856:$H2856,-1),"")</f>
        <v>1</v>
      </c>
      <c r="F2856" s="3" t="str">
        <f>IFERROR(RANK(最小二乘法筛选!F2856,最小二乘法筛选!$C2856:$H2856,-1),"")</f>
        <v/>
      </c>
      <c r="G2856" s="3" t="str">
        <f>IFERROR(RANK(最小二乘法筛选!G2856,最小二乘法筛选!$C2856:$H2856,-1),"")</f>
        <v/>
      </c>
      <c r="H2856" s="3" t="str">
        <f>IFERROR(RANK(最小二乘法筛选!H2856,最小二乘法筛选!$C2856:$H2856,-1),"")</f>
        <v/>
      </c>
    </row>
    <row r="2857" spans="1:8" x14ac:dyDescent="0.15">
      <c r="A2857" s="17">
        <v>42643</v>
      </c>
      <c r="C2857" s="3" t="str">
        <f>IFERROR(RANK(最小二乘法筛选!C2857,最小二乘法筛选!$C2857:$H2857,-1),"")</f>
        <v/>
      </c>
      <c r="D2857" s="3" t="str">
        <f>IFERROR(RANK(最小二乘法筛选!D2857,最小二乘法筛选!$C2857:$H2857,-1),"")</f>
        <v/>
      </c>
      <c r="E2857" s="3">
        <f>IFERROR(RANK(最小二乘法筛选!E2857,最小二乘法筛选!$C2857:$H2857,-1),"")</f>
        <v>1</v>
      </c>
      <c r="F2857" s="3" t="str">
        <f>IFERROR(RANK(最小二乘法筛选!F2857,最小二乘法筛选!$C2857:$H2857,-1),"")</f>
        <v/>
      </c>
      <c r="G2857" s="3" t="str">
        <f>IFERROR(RANK(最小二乘法筛选!G2857,最小二乘法筛选!$C2857:$H2857,-1),"")</f>
        <v/>
      </c>
      <c r="H2857" s="3" t="str">
        <f>IFERROR(RANK(最小二乘法筛选!H2857,最小二乘法筛选!$C2857:$H2857,-1),"")</f>
        <v/>
      </c>
    </row>
    <row r="2858" spans="1:8" x14ac:dyDescent="0.15">
      <c r="A2858" s="17">
        <v>42653</v>
      </c>
      <c r="C2858" s="3" t="str">
        <f>IFERROR(RANK(最小二乘法筛选!C2858,最小二乘法筛选!$C2858:$H2858,-1),"")</f>
        <v/>
      </c>
      <c r="D2858" s="3" t="str">
        <f>IFERROR(RANK(最小二乘法筛选!D2858,最小二乘法筛选!$C2858:$H2858,-1),"")</f>
        <v/>
      </c>
      <c r="E2858" s="3">
        <f>IFERROR(RANK(最小二乘法筛选!E2858,最小二乘法筛选!$C2858:$H2858,-1),"")</f>
        <v>1</v>
      </c>
      <c r="F2858" s="3" t="str">
        <f>IFERROR(RANK(最小二乘法筛选!F2858,最小二乘法筛选!$C2858:$H2858,-1),"")</f>
        <v/>
      </c>
      <c r="G2858" s="3" t="str">
        <f>IFERROR(RANK(最小二乘法筛选!G2858,最小二乘法筛选!$C2858:$H2858,-1),"")</f>
        <v/>
      </c>
      <c r="H2858" s="3" t="str">
        <f>IFERROR(RANK(最小二乘法筛选!H2858,最小二乘法筛选!$C2858:$H2858,-1),"")</f>
        <v/>
      </c>
    </row>
    <row r="2859" spans="1:8" x14ac:dyDescent="0.15">
      <c r="A2859" s="17">
        <v>42654</v>
      </c>
      <c r="C2859" s="3" t="str">
        <f>IFERROR(RANK(最小二乘法筛选!C2859,最小二乘法筛选!$C2859:$H2859,-1),"")</f>
        <v/>
      </c>
      <c r="D2859" s="3" t="str">
        <f>IFERROR(RANK(最小二乘法筛选!D2859,最小二乘法筛选!$C2859:$H2859,-1),"")</f>
        <v/>
      </c>
      <c r="E2859" s="3">
        <f>IFERROR(RANK(最小二乘法筛选!E2859,最小二乘法筛选!$C2859:$H2859,-1),"")</f>
        <v>1</v>
      </c>
      <c r="F2859" s="3" t="str">
        <f>IFERROR(RANK(最小二乘法筛选!F2859,最小二乘法筛选!$C2859:$H2859,-1),"")</f>
        <v/>
      </c>
      <c r="G2859" s="3" t="str">
        <f>IFERROR(RANK(最小二乘法筛选!G2859,最小二乘法筛选!$C2859:$H2859,-1),"")</f>
        <v/>
      </c>
      <c r="H2859" s="3" t="str">
        <f>IFERROR(RANK(最小二乘法筛选!H2859,最小二乘法筛选!$C2859:$H2859,-1),"")</f>
        <v/>
      </c>
    </row>
    <row r="2860" spans="1:8" x14ac:dyDescent="0.15">
      <c r="A2860" s="17">
        <v>42655</v>
      </c>
      <c r="C2860" s="3" t="str">
        <f>IFERROR(RANK(最小二乘法筛选!C2860,最小二乘法筛选!$C2860:$H2860,-1),"")</f>
        <v/>
      </c>
      <c r="D2860" s="3" t="str">
        <f>IFERROR(RANK(最小二乘法筛选!D2860,最小二乘法筛选!$C2860:$H2860,-1),"")</f>
        <v/>
      </c>
      <c r="E2860" s="3">
        <f>IFERROR(RANK(最小二乘法筛选!E2860,最小二乘法筛选!$C2860:$H2860,-1),"")</f>
        <v>1</v>
      </c>
      <c r="F2860" s="3" t="str">
        <f>IFERROR(RANK(最小二乘法筛选!F2860,最小二乘法筛选!$C2860:$H2860,-1),"")</f>
        <v/>
      </c>
      <c r="G2860" s="3" t="str">
        <f>IFERROR(RANK(最小二乘法筛选!G2860,最小二乘法筛选!$C2860:$H2860,-1),"")</f>
        <v/>
      </c>
      <c r="H2860" s="3" t="str">
        <f>IFERROR(RANK(最小二乘法筛选!H2860,最小二乘法筛选!$C2860:$H2860,-1),"")</f>
        <v/>
      </c>
    </row>
    <row r="2861" spans="1:8" x14ac:dyDescent="0.15">
      <c r="A2861" s="17">
        <v>42656</v>
      </c>
      <c r="C2861" s="3" t="str">
        <f>IFERROR(RANK(最小二乘法筛选!C2861,最小二乘法筛选!$C2861:$H2861,-1),"")</f>
        <v/>
      </c>
      <c r="D2861" s="3" t="str">
        <f>IFERROR(RANK(最小二乘法筛选!D2861,最小二乘法筛选!$C2861:$H2861,-1),"")</f>
        <v/>
      </c>
      <c r="E2861" s="3">
        <f>IFERROR(RANK(最小二乘法筛选!E2861,最小二乘法筛选!$C2861:$H2861,-1),"")</f>
        <v>1</v>
      </c>
      <c r="F2861" s="3" t="str">
        <f>IFERROR(RANK(最小二乘法筛选!F2861,最小二乘法筛选!$C2861:$H2861,-1),"")</f>
        <v/>
      </c>
      <c r="G2861" s="3" t="str">
        <f>IFERROR(RANK(最小二乘法筛选!G2861,最小二乘法筛选!$C2861:$H2861,-1),"")</f>
        <v/>
      </c>
      <c r="H2861" s="3" t="str">
        <f>IFERROR(RANK(最小二乘法筛选!H2861,最小二乘法筛选!$C2861:$H2861,-1),"")</f>
        <v/>
      </c>
    </row>
    <row r="2862" spans="1:8" x14ac:dyDescent="0.15">
      <c r="A2862" s="17">
        <v>42657</v>
      </c>
      <c r="C2862" s="3" t="str">
        <f>IFERROR(RANK(最小二乘法筛选!C2862,最小二乘法筛选!$C2862:$H2862,-1),"")</f>
        <v/>
      </c>
      <c r="D2862" s="3" t="str">
        <f>IFERROR(RANK(最小二乘法筛选!D2862,最小二乘法筛选!$C2862:$H2862,-1),"")</f>
        <v/>
      </c>
      <c r="E2862" s="3">
        <f>IFERROR(RANK(最小二乘法筛选!E2862,最小二乘法筛选!$C2862:$H2862,-1),"")</f>
        <v>1</v>
      </c>
      <c r="F2862" s="3" t="str">
        <f>IFERROR(RANK(最小二乘法筛选!F2862,最小二乘法筛选!$C2862:$H2862,-1),"")</f>
        <v/>
      </c>
      <c r="G2862" s="3" t="str">
        <f>IFERROR(RANK(最小二乘法筛选!G2862,最小二乘法筛选!$C2862:$H2862,-1),"")</f>
        <v/>
      </c>
      <c r="H2862" s="3" t="str">
        <f>IFERROR(RANK(最小二乘法筛选!H2862,最小二乘法筛选!$C2862:$H2862,-1),"")</f>
        <v/>
      </c>
    </row>
    <row r="2863" spans="1:8" x14ac:dyDescent="0.15">
      <c r="A2863" s="17">
        <v>42660</v>
      </c>
      <c r="C2863" s="3" t="str">
        <f>IFERROR(RANK(最小二乘法筛选!C2863,最小二乘法筛选!$C2863:$H2863,-1),"")</f>
        <v/>
      </c>
      <c r="D2863" s="3" t="str">
        <f>IFERROR(RANK(最小二乘法筛选!D2863,最小二乘法筛选!$C2863:$H2863,-1),"")</f>
        <v/>
      </c>
      <c r="E2863" s="3">
        <f>IFERROR(RANK(最小二乘法筛选!E2863,最小二乘法筛选!$C2863:$H2863,-1),"")</f>
        <v>1</v>
      </c>
      <c r="F2863" s="3" t="str">
        <f>IFERROR(RANK(最小二乘法筛选!F2863,最小二乘法筛选!$C2863:$H2863,-1),"")</f>
        <v/>
      </c>
      <c r="G2863" s="3" t="str">
        <f>IFERROR(RANK(最小二乘法筛选!G2863,最小二乘法筛选!$C2863:$H2863,-1),"")</f>
        <v/>
      </c>
      <c r="H2863" s="3" t="str">
        <f>IFERROR(RANK(最小二乘法筛选!H2863,最小二乘法筛选!$C2863:$H2863,-1),"")</f>
        <v/>
      </c>
    </row>
    <row r="2864" spans="1:8" x14ac:dyDescent="0.15">
      <c r="A2864" s="17">
        <v>42661</v>
      </c>
      <c r="C2864" s="3" t="str">
        <f>IFERROR(RANK(最小二乘法筛选!C2864,最小二乘法筛选!$C2864:$H2864,-1),"")</f>
        <v/>
      </c>
      <c r="D2864" s="3" t="str">
        <f>IFERROR(RANK(最小二乘法筛选!D2864,最小二乘法筛选!$C2864:$H2864,-1),"")</f>
        <v/>
      </c>
      <c r="E2864" s="3">
        <f>IFERROR(RANK(最小二乘法筛选!E2864,最小二乘法筛选!$C2864:$H2864,-1),"")</f>
        <v>1</v>
      </c>
      <c r="F2864" s="3" t="str">
        <f>IFERROR(RANK(最小二乘法筛选!F2864,最小二乘法筛选!$C2864:$H2864,-1),"")</f>
        <v/>
      </c>
      <c r="G2864" s="3" t="str">
        <f>IFERROR(RANK(最小二乘法筛选!G2864,最小二乘法筛选!$C2864:$H2864,-1),"")</f>
        <v/>
      </c>
      <c r="H2864" s="3" t="str">
        <f>IFERROR(RANK(最小二乘法筛选!H2864,最小二乘法筛选!$C2864:$H2864,-1),"")</f>
        <v/>
      </c>
    </row>
    <row r="2865" spans="1:8" x14ac:dyDescent="0.15">
      <c r="A2865" s="17">
        <v>42662</v>
      </c>
      <c r="C2865" s="3" t="str">
        <f>IFERROR(RANK(最小二乘法筛选!C2865,最小二乘法筛选!$C2865:$H2865,-1),"")</f>
        <v/>
      </c>
      <c r="D2865" s="3" t="str">
        <f>IFERROR(RANK(最小二乘法筛选!D2865,最小二乘法筛选!$C2865:$H2865,-1),"")</f>
        <v/>
      </c>
      <c r="E2865" s="3">
        <f>IFERROR(RANK(最小二乘法筛选!E2865,最小二乘法筛选!$C2865:$H2865,-1),"")</f>
        <v>1</v>
      </c>
      <c r="F2865" s="3" t="str">
        <f>IFERROR(RANK(最小二乘法筛选!F2865,最小二乘法筛选!$C2865:$H2865,-1),"")</f>
        <v/>
      </c>
      <c r="G2865" s="3" t="str">
        <f>IFERROR(RANK(最小二乘法筛选!G2865,最小二乘法筛选!$C2865:$H2865,-1),"")</f>
        <v/>
      </c>
      <c r="H2865" s="3" t="str">
        <f>IFERROR(RANK(最小二乘法筛选!H2865,最小二乘法筛选!$C2865:$H2865,-1),"")</f>
        <v/>
      </c>
    </row>
    <row r="2866" spans="1:8" x14ac:dyDescent="0.15">
      <c r="A2866" s="17">
        <v>42663</v>
      </c>
      <c r="C2866" s="3" t="str">
        <f>IFERROR(RANK(最小二乘法筛选!C2866,最小二乘法筛选!$C2866:$H2866,-1),"")</f>
        <v/>
      </c>
      <c r="D2866" s="3" t="str">
        <f>IFERROR(RANK(最小二乘法筛选!D2866,最小二乘法筛选!$C2866:$H2866,-1),"")</f>
        <v/>
      </c>
      <c r="E2866" s="3">
        <f>IFERROR(RANK(最小二乘法筛选!E2866,最小二乘法筛选!$C2866:$H2866,-1),"")</f>
        <v>1</v>
      </c>
      <c r="F2866" s="3" t="str">
        <f>IFERROR(RANK(最小二乘法筛选!F2866,最小二乘法筛选!$C2866:$H2866,-1),"")</f>
        <v/>
      </c>
      <c r="G2866" s="3" t="str">
        <f>IFERROR(RANK(最小二乘法筛选!G2866,最小二乘法筛选!$C2866:$H2866,-1),"")</f>
        <v/>
      </c>
      <c r="H2866" s="3" t="str">
        <f>IFERROR(RANK(最小二乘法筛选!H2866,最小二乘法筛选!$C2866:$H2866,-1),"")</f>
        <v/>
      </c>
    </row>
    <row r="2867" spans="1:8" x14ac:dyDescent="0.15">
      <c r="A2867" s="17">
        <v>42664</v>
      </c>
      <c r="C2867" s="3" t="str">
        <f>IFERROR(RANK(最小二乘法筛选!C2867,最小二乘法筛选!$C2867:$H2867,-1),"")</f>
        <v/>
      </c>
      <c r="D2867" s="3" t="str">
        <f>IFERROR(RANK(最小二乘法筛选!D2867,最小二乘法筛选!$C2867:$H2867,-1),"")</f>
        <v/>
      </c>
      <c r="E2867" s="3">
        <f>IFERROR(RANK(最小二乘法筛选!E2867,最小二乘法筛选!$C2867:$H2867,-1),"")</f>
        <v>1</v>
      </c>
      <c r="F2867" s="3" t="str">
        <f>IFERROR(RANK(最小二乘法筛选!F2867,最小二乘法筛选!$C2867:$H2867,-1),"")</f>
        <v/>
      </c>
      <c r="G2867" s="3" t="str">
        <f>IFERROR(RANK(最小二乘法筛选!G2867,最小二乘法筛选!$C2867:$H2867,-1),"")</f>
        <v/>
      </c>
      <c r="H2867" s="3" t="str">
        <f>IFERROR(RANK(最小二乘法筛选!H2867,最小二乘法筛选!$C2867:$H2867,-1),"")</f>
        <v/>
      </c>
    </row>
    <row r="2868" spans="1:8" x14ac:dyDescent="0.15">
      <c r="A2868" s="17">
        <v>42667</v>
      </c>
      <c r="C2868" s="3" t="str">
        <f>IFERROR(RANK(最小二乘法筛选!C2868,最小二乘法筛选!$C2868:$H2868,-1),"")</f>
        <v/>
      </c>
      <c r="D2868" s="3" t="str">
        <f>IFERROR(RANK(最小二乘法筛选!D2868,最小二乘法筛选!$C2868:$H2868,-1),"")</f>
        <v/>
      </c>
      <c r="E2868" s="3">
        <f>IFERROR(RANK(最小二乘法筛选!E2868,最小二乘法筛选!$C2868:$H2868,-1),"")</f>
        <v>1</v>
      </c>
      <c r="F2868" s="3" t="str">
        <f>IFERROR(RANK(最小二乘法筛选!F2868,最小二乘法筛选!$C2868:$H2868,-1),"")</f>
        <v/>
      </c>
      <c r="G2868" s="3" t="str">
        <f>IFERROR(RANK(最小二乘法筛选!G2868,最小二乘法筛选!$C2868:$H2868,-1),"")</f>
        <v/>
      </c>
      <c r="H2868" s="3" t="str">
        <f>IFERROR(RANK(最小二乘法筛选!H2868,最小二乘法筛选!$C2868:$H2868,-1),"")</f>
        <v/>
      </c>
    </row>
    <row r="2869" spans="1:8" x14ac:dyDescent="0.15">
      <c r="A2869" s="17">
        <v>42668</v>
      </c>
      <c r="C2869" s="3" t="str">
        <f>IFERROR(RANK(最小二乘法筛选!C2869,最小二乘法筛选!$C2869:$H2869,-1),"")</f>
        <v/>
      </c>
      <c r="D2869" s="3" t="str">
        <f>IFERROR(RANK(最小二乘法筛选!D2869,最小二乘法筛选!$C2869:$H2869,-1),"")</f>
        <v/>
      </c>
      <c r="E2869" s="3">
        <f>IFERROR(RANK(最小二乘法筛选!E2869,最小二乘法筛选!$C2869:$H2869,-1),"")</f>
        <v>1</v>
      </c>
      <c r="F2869" s="3" t="str">
        <f>IFERROR(RANK(最小二乘法筛选!F2869,最小二乘法筛选!$C2869:$H2869,-1),"")</f>
        <v/>
      </c>
      <c r="G2869" s="3" t="str">
        <f>IFERROR(RANK(最小二乘法筛选!G2869,最小二乘法筛选!$C2869:$H2869,-1),"")</f>
        <v/>
      </c>
      <c r="H2869" s="3" t="str">
        <f>IFERROR(RANK(最小二乘法筛选!H2869,最小二乘法筛选!$C2869:$H2869,-1),"")</f>
        <v/>
      </c>
    </row>
  </sheetData>
  <phoneticPr fontId="1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tabSelected="1" workbookViewId="0">
      <selection activeCell="B11" sqref="B11"/>
    </sheetView>
  </sheetViews>
  <sheetFormatPr defaultRowHeight="13.5" x14ac:dyDescent="0.15"/>
  <sheetData>
    <row r="1" spans="1:10" s="3" customFormat="1" x14ac:dyDescent="0.15">
      <c r="A1" s="4" t="s">
        <v>55</v>
      </c>
      <c r="B1" s="18" t="s">
        <v>48</v>
      </c>
      <c r="C1" s="19">
        <v>600000</v>
      </c>
      <c r="D1" s="19">
        <v>600015</v>
      </c>
      <c r="E1" s="19">
        <v>600016</v>
      </c>
      <c r="F1" s="19">
        <v>601009</v>
      </c>
      <c r="G1" s="19">
        <v>601166</v>
      </c>
      <c r="H1" s="5"/>
      <c r="I1" s="5"/>
      <c r="J1" s="5"/>
    </row>
    <row r="2" spans="1:10" x14ac:dyDescent="0.15">
      <c r="A2" s="2" t="s">
        <v>56</v>
      </c>
      <c r="B2" s="1" t="s">
        <v>5</v>
      </c>
      <c r="C2" s="1" t="s">
        <v>12</v>
      </c>
      <c r="D2" s="1" t="s">
        <v>45</v>
      </c>
      <c r="E2" s="1" t="s">
        <v>14</v>
      </c>
      <c r="F2" s="1" t="s">
        <v>7</v>
      </c>
      <c r="G2" s="1" t="s">
        <v>46</v>
      </c>
      <c r="H2" s="1" t="s">
        <v>9</v>
      </c>
      <c r="I2" s="2" t="s">
        <v>47</v>
      </c>
      <c r="J2" s="20" t="s">
        <v>54</v>
      </c>
    </row>
    <row r="3" spans="1:10" x14ac:dyDescent="0.15">
      <c r="A3" s="15" t="s">
        <v>39</v>
      </c>
      <c r="B3" s="16">
        <v>-0.24808575803981625</v>
      </c>
      <c r="C3" s="16">
        <v>-9.8276962348436414E-2</v>
      </c>
      <c r="D3" s="16">
        <v>4.615384615384599E-2</v>
      </c>
      <c r="E3" s="16">
        <v>0.19414634146341458</v>
      </c>
      <c r="F3" s="16">
        <v>-4.5611610228058042E-2</v>
      </c>
      <c r="G3" s="16">
        <v>-4.737038418500561E-2</v>
      </c>
      <c r="H3" s="16">
        <v>-2.7372732056288873E-2</v>
      </c>
      <c r="I3" s="16">
        <v>6.0481124004481357E-2</v>
      </c>
      <c r="J3" s="16">
        <f>I3-H3</f>
        <v>8.785385606077023E-2</v>
      </c>
    </row>
    <row r="4" spans="1:10" x14ac:dyDescent="0.15">
      <c r="A4" s="15" t="s">
        <v>40</v>
      </c>
      <c r="B4" s="16">
        <v>0.18940936863543789</v>
      </c>
      <c r="C4" s="16">
        <v>0.21196036801132334</v>
      </c>
      <c r="D4" s="16">
        <v>-5.5882352941176383E-2</v>
      </c>
      <c r="E4" s="16">
        <v>0.43774509803921546</v>
      </c>
      <c r="F4" s="16">
        <v>2.6068066618392338E-2</v>
      </c>
      <c r="G4" s="16">
        <v>0.36765857478465147</v>
      </c>
      <c r="H4" s="16">
        <v>0.1964247021755603</v>
      </c>
      <c r="I4" s="16">
        <v>0.56510504719380128</v>
      </c>
      <c r="J4" s="16">
        <f t="shared" ref="J4:J11" si="0">I4-H4</f>
        <v>0.36868034501824098</v>
      </c>
    </row>
    <row r="5" spans="1:10" x14ac:dyDescent="0.15">
      <c r="A5" s="15" t="s">
        <v>41</v>
      </c>
      <c r="B5" s="16">
        <v>-0.1095890410958904</v>
      </c>
      <c r="C5" s="16">
        <v>3.3576642335766405E-3</v>
      </c>
      <c r="D5" s="16">
        <v>0.13395638629283479</v>
      </c>
      <c r="E5" s="16">
        <v>1.6024548244118808E-2</v>
      </c>
      <c r="F5" s="16">
        <v>-7.6923076923076872E-2</v>
      </c>
      <c r="G5" s="16">
        <v>-5.0959060979101078E-2</v>
      </c>
      <c r="H5" s="16">
        <v>-8.0510040480598066E-3</v>
      </c>
      <c r="I5" s="16">
        <v>-0.10958904109589085</v>
      </c>
      <c r="J5" s="16">
        <f t="shared" si="0"/>
        <v>-0.10153803704783104</v>
      </c>
    </row>
    <row r="6" spans="1:10" x14ac:dyDescent="0.15">
      <c r="A6" s="15" t="s">
        <v>42</v>
      </c>
      <c r="B6" s="16">
        <v>0.78269230769230758</v>
      </c>
      <c r="C6" s="16">
        <v>0.78582860468499915</v>
      </c>
      <c r="D6" s="16">
        <v>0.65934065934065944</v>
      </c>
      <c r="E6" s="16">
        <v>0.71375838926174495</v>
      </c>
      <c r="F6" s="16">
        <v>0.91666666666666674</v>
      </c>
      <c r="G6" s="16">
        <v>0.70678733031674201</v>
      </c>
      <c r="H6" s="16">
        <v>0.78154902690223627</v>
      </c>
      <c r="I6" s="16">
        <v>0.88406276417617891</v>
      </c>
      <c r="J6" s="16">
        <f t="shared" si="0"/>
        <v>0.10251373727394264</v>
      </c>
    </row>
    <row r="7" spans="1:10" x14ac:dyDescent="0.15">
      <c r="A7" s="15" t="s">
        <v>43</v>
      </c>
      <c r="B7" s="16">
        <v>0.20927723840345225</v>
      </c>
      <c r="C7" s="16">
        <v>0.21842919993482179</v>
      </c>
      <c r="D7" s="16">
        <v>0.11175496688741715</v>
      </c>
      <c r="E7" s="16">
        <v>-9.7382677370928872E-2</v>
      </c>
      <c r="F7" s="16">
        <v>0.24770642201834869</v>
      </c>
      <c r="G7" s="16">
        <v>6.4863909508660278E-2</v>
      </c>
      <c r="H7" s="16">
        <v>0.16926320158875074</v>
      </c>
      <c r="I7" s="16">
        <v>0.86156983791098063</v>
      </c>
      <c r="J7" s="16">
        <f t="shared" si="0"/>
        <v>0.69230663632222988</v>
      </c>
    </row>
    <row r="8" spans="1:10" x14ac:dyDescent="0.15">
      <c r="A8" s="15" t="s">
        <v>44</v>
      </c>
      <c r="B8" s="16">
        <v>8.9578373231297581E-2</v>
      </c>
      <c r="C8" s="16">
        <v>8.0892489325090633E-3</v>
      </c>
      <c r="D8" s="16">
        <v>-0.12773990979795347</v>
      </c>
      <c r="E8" s="16">
        <v>-2.534239799739102E-3</v>
      </c>
      <c r="F8" s="16">
        <v>7.863217070759676E-2</v>
      </c>
      <c r="G8" s="16">
        <v>-2.2446747784253818E-2</v>
      </c>
      <c r="H8" s="16">
        <v>3.0129572211543776E-2</v>
      </c>
      <c r="I8" s="16">
        <v>0.28581037712216273</v>
      </c>
      <c r="J8" s="16">
        <f t="shared" si="0"/>
        <v>0.25568080491061895</v>
      </c>
    </row>
    <row r="9" spans="1:10" x14ac:dyDescent="0.15">
      <c r="A9" s="15" t="s">
        <v>53</v>
      </c>
      <c r="B9" s="16">
        <v>0.87047068360227353</v>
      </c>
      <c r="C9" s="16">
        <v>1.4052288956263044</v>
      </c>
      <c r="D9" s="16">
        <v>0.80222354021745912</v>
      </c>
      <c r="E9" s="16">
        <v>1.6915032190847623</v>
      </c>
      <c r="F9" s="16">
        <v>1.3316941464916123</v>
      </c>
      <c r="G9" s="16">
        <v>1.1968513034688066</v>
      </c>
      <c r="H9" s="16">
        <v>1.4769832480481084</v>
      </c>
      <c r="I9" s="16">
        <v>5.664822041434296</v>
      </c>
      <c r="J9" s="16">
        <f t="shared" si="0"/>
        <v>4.187838793386188</v>
      </c>
    </row>
    <row r="10" spans="1:10" x14ac:dyDescent="0.15">
      <c r="A10" s="15" t="s">
        <v>11</v>
      </c>
      <c r="B10" s="16">
        <v>0.11363676885387242</v>
      </c>
      <c r="C10" s="16">
        <v>0.16282419887673183</v>
      </c>
      <c r="D10" s="16">
        <v>0.10654478067096029</v>
      </c>
      <c r="E10" s="16">
        <v>0.18551904664158858</v>
      </c>
      <c r="F10" s="16">
        <v>0.15663480478150027</v>
      </c>
      <c r="G10" s="16">
        <v>0.14485240829153923</v>
      </c>
      <c r="H10" s="16">
        <v>0.16871447787375549</v>
      </c>
      <c r="I10" s="16">
        <v>0.38546230955550476</v>
      </c>
      <c r="J10" s="16">
        <f t="shared" si="0"/>
        <v>0.21674783168174927</v>
      </c>
    </row>
    <row r="11" spans="1:10" x14ac:dyDescent="0.15">
      <c r="A11" s="15" t="s">
        <v>51</v>
      </c>
      <c r="B11" s="16">
        <v>0.80635930047694759</v>
      </c>
      <c r="C11" s="16">
        <v>0.76652460286710578</v>
      </c>
      <c r="D11" s="16">
        <v>0.71059174540029835</v>
      </c>
      <c r="E11" s="16">
        <v>0.71160515784793243</v>
      </c>
      <c r="F11" s="16">
        <v>0.68491484184914841</v>
      </c>
      <c r="G11" s="16">
        <v>0.82358156028368801</v>
      </c>
      <c r="H11" s="16">
        <v>0.72523675034542023</v>
      </c>
      <c r="I11" s="16">
        <v>0.35683139534883701</v>
      </c>
      <c r="J11" s="16">
        <f t="shared" si="0"/>
        <v>-0.36840535499658322</v>
      </c>
    </row>
    <row r="12" spans="1:10" x14ac:dyDescent="0.15">
      <c r="A12" s="21" t="s">
        <v>57</v>
      </c>
      <c r="B12" s="22"/>
      <c r="C12" s="22"/>
      <c r="D12" s="22"/>
      <c r="E12" s="22"/>
      <c r="F12" s="22"/>
      <c r="G12" s="22"/>
      <c r="H12" s="22"/>
      <c r="I12" s="22"/>
      <c r="J12" s="22"/>
    </row>
  </sheetData>
  <mergeCells count="1">
    <mergeCell ref="A12:J12"/>
  </mergeCells>
  <phoneticPr fontId="16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69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I2826" sqref="I2826"/>
    </sheetView>
  </sheetViews>
  <sheetFormatPr defaultColWidth="8.75" defaultRowHeight="13.5" x14ac:dyDescent="0.15"/>
  <cols>
    <col min="1" max="1" width="11.5" style="6" customWidth="1"/>
    <col min="2" max="8" width="8.75" style="7"/>
    <col min="9" max="9" width="8.75" style="7" customWidth="1"/>
    <col min="10" max="10" width="9" style="7" customWidth="1"/>
    <col min="11" max="16384" width="8.75" style="7"/>
  </cols>
  <sheetData>
    <row r="1" spans="1:10" s="3" customFormat="1" x14ac:dyDescent="0.15">
      <c r="B1" s="3">
        <v>399986</v>
      </c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10" x14ac:dyDescent="0.15">
      <c r="A2" s="6" t="s">
        <v>1</v>
      </c>
      <c r="B2" s="8" t="s">
        <v>16</v>
      </c>
      <c r="C2" s="8" t="s">
        <v>6</v>
      </c>
      <c r="D2" s="8" t="s">
        <v>13</v>
      </c>
      <c r="E2" s="8" t="s">
        <v>4</v>
      </c>
      <c r="F2" s="8" t="s">
        <v>15</v>
      </c>
      <c r="G2" s="8" t="s">
        <v>8</v>
      </c>
      <c r="H2" s="8" t="s">
        <v>3</v>
      </c>
      <c r="I2" s="8" t="s">
        <v>17</v>
      </c>
      <c r="J2" s="8" t="s">
        <v>49</v>
      </c>
    </row>
    <row r="3" spans="1:10" x14ac:dyDescent="0.15">
      <c r="A3" s="6">
        <v>38356</v>
      </c>
      <c r="I3" s="7">
        <v>1</v>
      </c>
    </row>
    <row r="4" spans="1:10" x14ac:dyDescent="0.15">
      <c r="A4" s="6">
        <v>38357</v>
      </c>
      <c r="B4" s="9">
        <f t="shared" ref="B4:B67" si="0">IFERROR(AVERAGE(C4:H4),0)</f>
        <v>0</v>
      </c>
      <c r="C4" s="9" t="str">
        <f>IF(排名!C3=1,增幅!C4+IF(C3="",-参数!$B$2-参数!$B$3),"")</f>
        <v/>
      </c>
      <c r="D4" s="9" t="str">
        <f>IF(排名!D3=1,增幅!D4+IF(D3="",-参数!$B$2-参数!$B$3),"")</f>
        <v/>
      </c>
      <c r="E4" s="9" t="str">
        <f>IF(排名!E3=1,增幅!E4+IF(E3="",-参数!$B$2-参数!$B$3),"")</f>
        <v/>
      </c>
      <c r="F4" s="9" t="str">
        <f>IF(排名!F3=1,增幅!F4+IF(F3="",-参数!$B$2-参数!$B$3),"")</f>
        <v/>
      </c>
      <c r="G4" s="9" t="str">
        <f>IF(排名!G3=1,增幅!G4+IF(G3="",-参数!$B$2-参数!$B$3),"")</f>
        <v/>
      </c>
      <c r="H4" s="9" t="str">
        <f>IF(排名!H3=1,增幅!H4+IF(H3="",-参数!$B$2-参数!$B$3),"")</f>
        <v/>
      </c>
      <c r="I4" s="7">
        <f t="shared" ref="I4:I67" si="1">I3*(1+B4)</f>
        <v>1</v>
      </c>
      <c r="J4" s="9">
        <f>I4/MAX(I$3:I4)-1</f>
        <v>0</v>
      </c>
    </row>
    <row r="5" spans="1:10" x14ac:dyDescent="0.15">
      <c r="A5" s="6">
        <v>38358</v>
      </c>
      <c r="B5" s="9">
        <f t="shared" si="0"/>
        <v>0</v>
      </c>
      <c r="C5" s="9" t="str">
        <f>IF(排名!C4=1,增幅!C5+IF(C4="",-参数!$B$2-参数!$B$3),"")</f>
        <v/>
      </c>
      <c r="D5" s="9" t="str">
        <f>IF(排名!D4=1,增幅!D5+IF(D4="",-参数!$B$2-参数!$B$3),"")</f>
        <v/>
      </c>
      <c r="E5" s="9" t="str">
        <f>IF(排名!E4=1,增幅!E5+IF(E4="",-参数!$B$2-参数!$B$3),"")</f>
        <v/>
      </c>
      <c r="F5" s="9" t="str">
        <f>IF(排名!F4=1,增幅!F5+IF(F4="",-参数!$B$2-参数!$B$3),"")</f>
        <v/>
      </c>
      <c r="G5" s="9" t="str">
        <f>IF(排名!G4=1,增幅!G5+IF(G4="",-参数!$B$2-参数!$B$3),"")</f>
        <v/>
      </c>
      <c r="H5" s="9" t="str">
        <f>IF(排名!H4=1,增幅!H5+IF(H4="",-参数!$B$2-参数!$B$3),"")</f>
        <v/>
      </c>
      <c r="I5" s="7">
        <f t="shared" si="1"/>
        <v>1</v>
      </c>
      <c r="J5" s="9">
        <f>I5/MAX(I$3:I5)-1</f>
        <v>0</v>
      </c>
    </row>
    <row r="6" spans="1:10" x14ac:dyDescent="0.15">
      <c r="A6" s="6">
        <v>38359</v>
      </c>
      <c r="B6" s="9">
        <f t="shared" si="0"/>
        <v>0</v>
      </c>
      <c r="C6" s="9" t="str">
        <f>IF(排名!C5=1,增幅!C6+IF(C5="",-参数!$B$2-参数!$B$3),"")</f>
        <v/>
      </c>
      <c r="D6" s="9" t="str">
        <f>IF(排名!D5=1,增幅!D6+IF(D5="",-参数!$B$2-参数!$B$3),"")</f>
        <v/>
      </c>
      <c r="E6" s="9" t="str">
        <f>IF(排名!E5=1,增幅!E6+IF(E5="",-参数!$B$2-参数!$B$3),"")</f>
        <v/>
      </c>
      <c r="F6" s="9" t="str">
        <f>IF(排名!F5=1,增幅!F6+IF(F5="",-参数!$B$2-参数!$B$3),"")</f>
        <v/>
      </c>
      <c r="G6" s="9" t="str">
        <f>IF(排名!G5=1,增幅!G6+IF(G5="",-参数!$B$2-参数!$B$3),"")</f>
        <v/>
      </c>
      <c r="H6" s="9" t="str">
        <f>IF(排名!H5=1,增幅!H6+IF(H5="",-参数!$B$2-参数!$B$3),"")</f>
        <v/>
      </c>
      <c r="I6" s="7">
        <f t="shared" si="1"/>
        <v>1</v>
      </c>
      <c r="J6" s="9">
        <f>I6/MAX(I$3:I6)-1</f>
        <v>0</v>
      </c>
    </row>
    <row r="7" spans="1:10" x14ac:dyDescent="0.15">
      <c r="A7" s="6">
        <v>38362</v>
      </c>
      <c r="B7" s="9">
        <f t="shared" si="0"/>
        <v>0</v>
      </c>
      <c r="C7" s="9" t="str">
        <f>IF(排名!C6=1,增幅!C7+IF(C6="",-参数!$B$2-参数!$B$3),"")</f>
        <v/>
      </c>
      <c r="D7" s="9" t="str">
        <f>IF(排名!D6=1,增幅!D7+IF(D6="",-参数!$B$2-参数!$B$3),"")</f>
        <v/>
      </c>
      <c r="E7" s="9" t="str">
        <f>IF(排名!E6=1,增幅!E7+IF(E6="",-参数!$B$2-参数!$B$3),"")</f>
        <v/>
      </c>
      <c r="F7" s="9" t="str">
        <f>IF(排名!F6=1,增幅!F7+IF(F6="",-参数!$B$2-参数!$B$3),"")</f>
        <v/>
      </c>
      <c r="G7" s="9" t="str">
        <f>IF(排名!G6=1,增幅!G7+IF(G6="",-参数!$B$2-参数!$B$3),"")</f>
        <v/>
      </c>
      <c r="H7" s="9" t="str">
        <f>IF(排名!H6=1,增幅!H7+IF(H6="",-参数!$B$2-参数!$B$3),"")</f>
        <v/>
      </c>
      <c r="I7" s="7">
        <f t="shared" si="1"/>
        <v>1</v>
      </c>
      <c r="J7" s="9">
        <f>I7/MAX(I$3:I7)-1</f>
        <v>0</v>
      </c>
    </row>
    <row r="8" spans="1:10" x14ac:dyDescent="0.15">
      <c r="A8" s="6">
        <v>38363</v>
      </c>
      <c r="B8" s="9">
        <f t="shared" si="0"/>
        <v>0</v>
      </c>
      <c r="C8" s="9" t="str">
        <f>IF(排名!C7=1,增幅!C8+IF(C7="",-参数!$B$2-参数!$B$3),"")</f>
        <v/>
      </c>
      <c r="D8" s="9" t="str">
        <f>IF(排名!D7=1,增幅!D8+IF(D7="",-参数!$B$2-参数!$B$3),"")</f>
        <v/>
      </c>
      <c r="E8" s="9" t="str">
        <f>IF(排名!E7=1,增幅!E8+IF(E7="",-参数!$B$2-参数!$B$3),"")</f>
        <v/>
      </c>
      <c r="F8" s="9" t="str">
        <f>IF(排名!F7=1,增幅!F8+IF(F7="",-参数!$B$2-参数!$B$3),"")</f>
        <v/>
      </c>
      <c r="G8" s="9" t="str">
        <f>IF(排名!G7=1,增幅!G8+IF(G7="",-参数!$B$2-参数!$B$3),"")</f>
        <v/>
      </c>
      <c r="H8" s="9" t="str">
        <f>IF(排名!H7=1,增幅!H8+IF(H7="",-参数!$B$2-参数!$B$3),"")</f>
        <v/>
      </c>
      <c r="I8" s="7">
        <f t="shared" si="1"/>
        <v>1</v>
      </c>
      <c r="J8" s="9">
        <f>I8/MAX(I$3:I8)-1</f>
        <v>0</v>
      </c>
    </row>
    <row r="9" spans="1:10" x14ac:dyDescent="0.15">
      <c r="A9" s="6">
        <v>38364</v>
      </c>
      <c r="B9" s="9">
        <f t="shared" si="0"/>
        <v>0</v>
      </c>
      <c r="C9" s="9" t="str">
        <f>IF(排名!C8=1,增幅!C9+IF(C8="",-参数!$B$2-参数!$B$3),"")</f>
        <v/>
      </c>
      <c r="D9" s="9" t="str">
        <f>IF(排名!D8=1,增幅!D9+IF(D8="",-参数!$B$2-参数!$B$3),"")</f>
        <v/>
      </c>
      <c r="E9" s="9" t="str">
        <f>IF(排名!E8=1,增幅!E9+IF(E8="",-参数!$B$2-参数!$B$3),"")</f>
        <v/>
      </c>
      <c r="F9" s="9" t="str">
        <f>IF(排名!F8=1,增幅!F9+IF(F8="",-参数!$B$2-参数!$B$3),"")</f>
        <v/>
      </c>
      <c r="G9" s="9" t="str">
        <f>IF(排名!G8=1,增幅!G9+IF(G8="",-参数!$B$2-参数!$B$3),"")</f>
        <v/>
      </c>
      <c r="H9" s="9" t="str">
        <f>IF(排名!H8=1,增幅!H9+IF(H8="",-参数!$B$2-参数!$B$3),"")</f>
        <v/>
      </c>
      <c r="I9" s="7">
        <f t="shared" si="1"/>
        <v>1</v>
      </c>
      <c r="J9" s="9">
        <f>I9/MAX(I$3:I9)-1</f>
        <v>0</v>
      </c>
    </row>
    <row r="10" spans="1:10" x14ac:dyDescent="0.15">
      <c r="A10" s="6">
        <v>38365</v>
      </c>
      <c r="B10" s="9">
        <f t="shared" si="0"/>
        <v>0</v>
      </c>
      <c r="C10" s="9" t="str">
        <f>IF(排名!C9=1,增幅!C10+IF(C9="",-参数!$B$2-参数!$B$3),"")</f>
        <v/>
      </c>
      <c r="D10" s="9" t="str">
        <f>IF(排名!D9=1,增幅!D10+IF(D9="",-参数!$B$2-参数!$B$3),"")</f>
        <v/>
      </c>
      <c r="E10" s="9" t="str">
        <f>IF(排名!E9=1,增幅!E10+IF(E9="",-参数!$B$2-参数!$B$3),"")</f>
        <v/>
      </c>
      <c r="F10" s="9" t="str">
        <f>IF(排名!F9=1,增幅!F10+IF(F9="",-参数!$B$2-参数!$B$3),"")</f>
        <v/>
      </c>
      <c r="G10" s="9" t="str">
        <f>IF(排名!G9=1,增幅!G10+IF(G9="",-参数!$B$2-参数!$B$3),"")</f>
        <v/>
      </c>
      <c r="H10" s="9" t="str">
        <f>IF(排名!H9=1,增幅!H10+IF(H9="",-参数!$B$2-参数!$B$3),"")</f>
        <v/>
      </c>
      <c r="I10" s="7">
        <f t="shared" si="1"/>
        <v>1</v>
      </c>
      <c r="J10" s="9">
        <f>I10/MAX(I$3:I10)-1</f>
        <v>0</v>
      </c>
    </row>
    <row r="11" spans="1:10" x14ac:dyDescent="0.15">
      <c r="A11" s="6">
        <v>38366</v>
      </c>
      <c r="B11" s="9">
        <f t="shared" si="0"/>
        <v>0</v>
      </c>
      <c r="C11" s="9" t="str">
        <f>IF(排名!C10=1,增幅!C11+IF(C10="",-参数!$B$2-参数!$B$3),"")</f>
        <v/>
      </c>
      <c r="D11" s="9" t="str">
        <f>IF(排名!D10=1,增幅!D11+IF(D10="",-参数!$B$2-参数!$B$3),"")</f>
        <v/>
      </c>
      <c r="E11" s="9" t="str">
        <f>IF(排名!E10=1,增幅!E11+IF(E10="",-参数!$B$2-参数!$B$3),"")</f>
        <v/>
      </c>
      <c r="F11" s="9" t="str">
        <f>IF(排名!F10=1,增幅!F11+IF(F10="",-参数!$B$2-参数!$B$3),"")</f>
        <v/>
      </c>
      <c r="G11" s="9" t="str">
        <f>IF(排名!G10=1,增幅!G11+IF(G10="",-参数!$B$2-参数!$B$3),"")</f>
        <v/>
      </c>
      <c r="H11" s="9" t="str">
        <f>IF(排名!H10=1,增幅!H11+IF(H10="",-参数!$B$2-参数!$B$3),"")</f>
        <v/>
      </c>
      <c r="I11" s="7">
        <f t="shared" si="1"/>
        <v>1</v>
      </c>
      <c r="J11" s="9">
        <f>I11/MAX(I$3:I11)-1</f>
        <v>0</v>
      </c>
    </row>
    <row r="12" spans="1:10" x14ac:dyDescent="0.15">
      <c r="A12" s="6">
        <v>38369</v>
      </c>
      <c r="B12" s="9">
        <f t="shared" si="0"/>
        <v>0</v>
      </c>
      <c r="C12" s="9" t="str">
        <f>IF(排名!C11=1,增幅!C12+IF(C11="",-参数!$B$2-参数!$B$3),"")</f>
        <v/>
      </c>
      <c r="D12" s="9" t="str">
        <f>IF(排名!D11=1,增幅!D12+IF(D11="",-参数!$B$2-参数!$B$3),"")</f>
        <v/>
      </c>
      <c r="E12" s="9" t="str">
        <f>IF(排名!E11=1,增幅!E12+IF(E11="",-参数!$B$2-参数!$B$3),"")</f>
        <v/>
      </c>
      <c r="F12" s="9" t="str">
        <f>IF(排名!F11=1,增幅!F12+IF(F11="",-参数!$B$2-参数!$B$3),"")</f>
        <v/>
      </c>
      <c r="G12" s="9" t="str">
        <f>IF(排名!G11=1,增幅!G12+IF(G11="",-参数!$B$2-参数!$B$3),"")</f>
        <v/>
      </c>
      <c r="H12" s="9" t="str">
        <f>IF(排名!H11=1,增幅!H12+IF(H11="",-参数!$B$2-参数!$B$3),"")</f>
        <v/>
      </c>
      <c r="I12" s="7">
        <f t="shared" si="1"/>
        <v>1</v>
      </c>
      <c r="J12" s="9">
        <f>I12/MAX(I$3:I12)-1</f>
        <v>0</v>
      </c>
    </row>
    <row r="13" spans="1:10" x14ac:dyDescent="0.15">
      <c r="A13" s="6">
        <v>38370</v>
      </c>
      <c r="B13" s="9">
        <f t="shared" si="0"/>
        <v>0</v>
      </c>
      <c r="C13" s="9" t="str">
        <f>IF(排名!C12=1,增幅!C13+IF(C12="",-参数!$B$2-参数!$B$3),"")</f>
        <v/>
      </c>
      <c r="D13" s="9" t="str">
        <f>IF(排名!D12=1,增幅!D13+IF(D12="",-参数!$B$2-参数!$B$3),"")</f>
        <v/>
      </c>
      <c r="E13" s="9" t="str">
        <f>IF(排名!E12=1,增幅!E13+IF(E12="",-参数!$B$2-参数!$B$3),"")</f>
        <v/>
      </c>
      <c r="F13" s="9" t="str">
        <f>IF(排名!F12=1,增幅!F13+IF(F12="",-参数!$B$2-参数!$B$3),"")</f>
        <v/>
      </c>
      <c r="G13" s="9" t="str">
        <f>IF(排名!G12=1,增幅!G13+IF(G12="",-参数!$B$2-参数!$B$3),"")</f>
        <v/>
      </c>
      <c r="H13" s="9" t="str">
        <f>IF(排名!H12=1,增幅!H13+IF(H12="",-参数!$B$2-参数!$B$3),"")</f>
        <v/>
      </c>
      <c r="I13" s="7">
        <f t="shared" si="1"/>
        <v>1</v>
      </c>
      <c r="J13" s="9">
        <f>I13/MAX(I$3:I13)-1</f>
        <v>0</v>
      </c>
    </row>
    <row r="14" spans="1:10" x14ac:dyDescent="0.15">
      <c r="A14" s="6">
        <v>38371</v>
      </c>
      <c r="B14" s="9">
        <f t="shared" si="0"/>
        <v>0</v>
      </c>
      <c r="C14" s="9" t="str">
        <f>IF(排名!C13=1,增幅!C14+IF(C13="",-参数!$B$2-参数!$B$3),"")</f>
        <v/>
      </c>
      <c r="D14" s="9" t="str">
        <f>IF(排名!D13=1,增幅!D14+IF(D13="",-参数!$B$2-参数!$B$3),"")</f>
        <v/>
      </c>
      <c r="E14" s="9" t="str">
        <f>IF(排名!E13=1,增幅!E14+IF(E13="",-参数!$B$2-参数!$B$3),"")</f>
        <v/>
      </c>
      <c r="F14" s="9" t="str">
        <f>IF(排名!F13=1,增幅!F14+IF(F13="",-参数!$B$2-参数!$B$3),"")</f>
        <v/>
      </c>
      <c r="G14" s="9" t="str">
        <f>IF(排名!G13=1,增幅!G14+IF(G13="",-参数!$B$2-参数!$B$3),"")</f>
        <v/>
      </c>
      <c r="H14" s="9" t="str">
        <f>IF(排名!H13=1,增幅!H14+IF(H13="",-参数!$B$2-参数!$B$3),"")</f>
        <v/>
      </c>
      <c r="I14" s="7">
        <f t="shared" si="1"/>
        <v>1</v>
      </c>
      <c r="J14" s="9">
        <f>I14/MAX(I$3:I14)-1</f>
        <v>0</v>
      </c>
    </row>
    <row r="15" spans="1:10" x14ac:dyDescent="0.15">
      <c r="A15" s="6">
        <v>38372</v>
      </c>
      <c r="B15" s="9">
        <f t="shared" si="0"/>
        <v>0</v>
      </c>
      <c r="C15" s="9" t="str">
        <f>IF(排名!C14=1,增幅!C15+IF(C14="",-参数!$B$2-参数!$B$3),"")</f>
        <v/>
      </c>
      <c r="D15" s="9" t="str">
        <f>IF(排名!D14=1,增幅!D15+IF(D14="",-参数!$B$2-参数!$B$3),"")</f>
        <v/>
      </c>
      <c r="E15" s="9" t="str">
        <f>IF(排名!E14=1,增幅!E15+IF(E14="",-参数!$B$2-参数!$B$3),"")</f>
        <v/>
      </c>
      <c r="F15" s="9" t="str">
        <f>IF(排名!F14=1,增幅!F15+IF(F14="",-参数!$B$2-参数!$B$3),"")</f>
        <v/>
      </c>
      <c r="G15" s="9" t="str">
        <f>IF(排名!G14=1,增幅!G15+IF(G14="",-参数!$B$2-参数!$B$3),"")</f>
        <v/>
      </c>
      <c r="H15" s="9" t="str">
        <f>IF(排名!H14=1,增幅!H15+IF(H14="",-参数!$B$2-参数!$B$3),"")</f>
        <v/>
      </c>
      <c r="I15" s="7">
        <f t="shared" si="1"/>
        <v>1</v>
      </c>
      <c r="J15" s="9">
        <f>I15/MAX(I$3:I15)-1</f>
        <v>0</v>
      </c>
    </row>
    <row r="16" spans="1:10" x14ac:dyDescent="0.15">
      <c r="A16" s="6">
        <v>38373</v>
      </c>
      <c r="B16" s="9">
        <f t="shared" si="0"/>
        <v>0</v>
      </c>
      <c r="C16" s="9" t="str">
        <f>IF(排名!C15=1,增幅!C16+IF(C15="",-参数!$B$2-参数!$B$3),"")</f>
        <v/>
      </c>
      <c r="D16" s="9" t="str">
        <f>IF(排名!D15=1,增幅!D16+IF(D15="",-参数!$B$2-参数!$B$3),"")</f>
        <v/>
      </c>
      <c r="E16" s="9" t="str">
        <f>IF(排名!E15=1,增幅!E16+IF(E15="",-参数!$B$2-参数!$B$3),"")</f>
        <v/>
      </c>
      <c r="F16" s="9" t="str">
        <f>IF(排名!F15=1,增幅!F16+IF(F15="",-参数!$B$2-参数!$B$3),"")</f>
        <v/>
      </c>
      <c r="G16" s="9" t="str">
        <f>IF(排名!G15=1,增幅!G16+IF(G15="",-参数!$B$2-参数!$B$3),"")</f>
        <v/>
      </c>
      <c r="H16" s="9" t="str">
        <f>IF(排名!H15=1,增幅!H16+IF(H15="",-参数!$B$2-参数!$B$3),"")</f>
        <v/>
      </c>
      <c r="I16" s="7">
        <f t="shared" si="1"/>
        <v>1</v>
      </c>
      <c r="J16" s="9">
        <f>I16/MAX(I$3:I16)-1</f>
        <v>0</v>
      </c>
    </row>
    <row r="17" spans="1:10" x14ac:dyDescent="0.15">
      <c r="A17" s="6">
        <v>38376</v>
      </c>
      <c r="B17" s="9">
        <f t="shared" si="0"/>
        <v>0</v>
      </c>
      <c r="C17" s="9" t="str">
        <f>IF(排名!C16=1,增幅!C17+IF(C16="",-参数!$B$2-参数!$B$3),"")</f>
        <v/>
      </c>
      <c r="D17" s="9" t="str">
        <f>IF(排名!D16=1,增幅!D17+IF(D16="",-参数!$B$2-参数!$B$3),"")</f>
        <v/>
      </c>
      <c r="E17" s="9" t="str">
        <f>IF(排名!E16=1,增幅!E17+IF(E16="",-参数!$B$2-参数!$B$3),"")</f>
        <v/>
      </c>
      <c r="F17" s="9" t="str">
        <f>IF(排名!F16=1,增幅!F17+IF(F16="",-参数!$B$2-参数!$B$3),"")</f>
        <v/>
      </c>
      <c r="G17" s="9" t="str">
        <f>IF(排名!G16=1,增幅!G17+IF(G16="",-参数!$B$2-参数!$B$3),"")</f>
        <v/>
      </c>
      <c r="H17" s="9" t="str">
        <f>IF(排名!H16=1,增幅!H17+IF(H16="",-参数!$B$2-参数!$B$3),"")</f>
        <v/>
      </c>
      <c r="I17" s="7">
        <f t="shared" si="1"/>
        <v>1</v>
      </c>
      <c r="J17" s="9">
        <f>I17/MAX(I$3:I17)-1</f>
        <v>0</v>
      </c>
    </row>
    <row r="18" spans="1:10" x14ac:dyDescent="0.15">
      <c r="A18" s="6">
        <v>38377</v>
      </c>
      <c r="B18" s="9">
        <f t="shared" si="0"/>
        <v>0</v>
      </c>
      <c r="C18" s="9" t="str">
        <f>IF(排名!C17=1,增幅!C18+IF(C17="",-参数!$B$2-参数!$B$3),"")</f>
        <v/>
      </c>
      <c r="D18" s="9" t="str">
        <f>IF(排名!D17=1,增幅!D18+IF(D17="",-参数!$B$2-参数!$B$3),"")</f>
        <v/>
      </c>
      <c r="E18" s="9" t="str">
        <f>IF(排名!E17=1,增幅!E18+IF(E17="",-参数!$B$2-参数!$B$3),"")</f>
        <v/>
      </c>
      <c r="F18" s="9" t="str">
        <f>IF(排名!F17=1,增幅!F18+IF(F17="",-参数!$B$2-参数!$B$3),"")</f>
        <v/>
      </c>
      <c r="G18" s="9" t="str">
        <f>IF(排名!G17=1,增幅!G18+IF(G17="",-参数!$B$2-参数!$B$3),"")</f>
        <v/>
      </c>
      <c r="H18" s="9" t="str">
        <f>IF(排名!H17=1,增幅!H18+IF(H17="",-参数!$B$2-参数!$B$3),"")</f>
        <v/>
      </c>
      <c r="I18" s="7">
        <f t="shared" si="1"/>
        <v>1</v>
      </c>
      <c r="J18" s="9">
        <f>I18/MAX(I$3:I18)-1</f>
        <v>0</v>
      </c>
    </row>
    <row r="19" spans="1:10" x14ac:dyDescent="0.15">
      <c r="A19" s="6">
        <v>38378</v>
      </c>
      <c r="B19" s="9">
        <f t="shared" si="0"/>
        <v>0</v>
      </c>
      <c r="C19" s="9" t="str">
        <f>IF(排名!C18=1,增幅!C19+IF(C18="",-参数!$B$2-参数!$B$3),"")</f>
        <v/>
      </c>
      <c r="D19" s="9" t="str">
        <f>IF(排名!D18=1,增幅!D19+IF(D18="",-参数!$B$2-参数!$B$3),"")</f>
        <v/>
      </c>
      <c r="E19" s="9" t="str">
        <f>IF(排名!E18=1,增幅!E19+IF(E18="",-参数!$B$2-参数!$B$3),"")</f>
        <v/>
      </c>
      <c r="F19" s="9" t="str">
        <f>IF(排名!F18=1,增幅!F19+IF(F18="",-参数!$B$2-参数!$B$3),"")</f>
        <v/>
      </c>
      <c r="G19" s="9" t="str">
        <f>IF(排名!G18=1,增幅!G19+IF(G18="",-参数!$B$2-参数!$B$3),"")</f>
        <v/>
      </c>
      <c r="H19" s="9" t="str">
        <f>IF(排名!H18=1,增幅!H19+IF(H18="",-参数!$B$2-参数!$B$3),"")</f>
        <v/>
      </c>
      <c r="I19" s="7">
        <f t="shared" si="1"/>
        <v>1</v>
      </c>
      <c r="J19" s="9">
        <f>I19/MAX(I$3:I19)-1</f>
        <v>0</v>
      </c>
    </row>
    <row r="20" spans="1:10" x14ac:dyDescent="0.15">
      <c r="A20" s="6">
        <v>38379</v>
      </c>
      <c r="B20" s="9">
        <f t="shared" si="0"/>
        <v>0</v>
      </c>
      <c r="C20" s="9" t="str">
        <f>IF(排名!C19=1,增幅!C20+IF(C19="",-参数!$B$2-参数!$B$3),"")</f>
        <v/>
      </c>
      <c r="D20" s="9" t="str">
        <f>IF(排名!D19=1,增幅!D20+IF(D19="",-参数!$B$2-参数!$B$3),"")</f>
        <v/>
      </c>
      <c r="E20" s="9" t="str">
        <f>IF(排名!E19=1,增幅!E20+IF(E19="",-参数!$B$2-参数!$B$3),"")</f>
        <v/>
      </c>
      <c r="F20" s="9" t="str">
        <f>IF(排名!F19=1,增幅!F20+IF(F19="",-参数!$B$2-参数!$B$3),"")</f>
        <v/>
      </c>
      <c r="G20" s="9" t="str">
        <f>IF(排名!G19=1,增幅!G20+IF(G19="",-参数!$B$2-参数!$B$3),"")</f>
        <v/>
      </c>
      <c r="H20" s="9" t="str">
        <f>IF(排名!H19=1,增幅!H20+IF(H19="",-参数!$B$2-参数!$B$3),"")</f>
        <v/>
      </c>
      <c r="I20" s="7">
        <f t="shared" si="1"/>
        <v>1</v>
      </c>
      <c r="J20" s="9">
        <f>I20/MAX(I$3:I20)-1</f>
        <v>0</v>
      </c>
    </row>
    <row r="21" spans="1:10" x14ac:dyDescent="0.15">
      <c r="A21" s="6">
        <v>38380</v>
      </c>
      <c r="B21" s="9">
        <f t="shared" si="0"/>
        <v>0</v>
      </c>
      <c r="C21" s="9" t="str">
        <f>IF(排名!C20=1,增幅!C21+IF(C20="",-参数!$B$2-参数!$B$3),"")</f>
        <v/>
      </c>
      <c r="D21" s="9" t="str">
        <f>IF(排名!D20=1,增幅!D21+IF(D20="",-参数!$B$2-参数!$B$3),"")</f>
        <v/>
      </c>
      <c r="E21" s="9" t="str">
        <f>IF(排名!E20=1,增幅!E21+IF(E20="",-参数!$B$2-参数!$B$3),"")</f>
        <v/>
      </c>
      <c r="F21" s="9" t="str">
        <f>IF(排名!F20=1,增幅!F21+IF(F20="",-参数!$B$2-参数!$B$3),"")</f>
        <v/>
      </c>
      <c r="G21" s="9" t="str">
        <f>IF(排名!G20=1,增幅!G21+IF(G20="",-参数!$B$2-参数!$B$3),"")</f>
        <v/>
      </c>
      <c r="H21" s="9" t="str">
        <f>IF(排名!H20=1,增幅!H21+IF(H20="",-参数!$B$2-参数!$B$3),"")</f>
        <v/>
      </c>
      <c r="I21" s="7">
        <f t="shared" si="1"/>
        <v>1</v>
      </c>
      <c r="J21" s="9">
        <f>I21/MAX(I$3:I21)-1</f>
        <v>0</v>
      </c>
    </row>
    <row r="22" spans="1:10" x14ac:dyDescent="0.15">
      <c r="A22" s="6">
        <v>38383</v>
      </c>
      <c r="B22" s="9">
        <f t="shared" si="0"/>
        <v>0</v>
      </c>
      <c r="C22" s="9" t="str">
        <f>IF(排名!C21=1,增幅!C22+IF(C21="",-参数!$B$2-参数!$B$3),"")</f>
        <v/>
      </c>
      <c r="D22" s="9" t="str">
        <f>IF(排名!D21=1,增幅!D22+IF(D21="",-参数!$B$2-参数!$B$3),"")</f>
        <v/>
      </c>
      <c r="E22" s="9" t="str">
        <f>IF(排名!E21=1,增幅!E22+IF(E21="",-参数!$B$2-参数!$B$3),"")</f>
        <v/>
      </c>
      <c r="F22" s="9" t="str">
        <f>IF(排名!F21=1,增幅!F22+IF(F21="",-参数!$B$2-参数!$B$3),"")</f>
        <v/>
      </c>
      <c r="G22" s="9" t="str">
        <f>IF(排名!G21=1,增幅!G22+IF(G21="",-参数!$B$2-参数!$B$3),"")</f>
        <v/>
      </c>
      <c r="H22" s="9" t="str">
        <f>IF(排名!H21=1,增幅!H22+IF(H21="",-参数!$B$2-参数!$B$3),"")</f>
        <v/>
      </c>
      <c r="I22" s="7">
        <f t="shared" si="1"/>
        <v>1</v>
      </c>
      <c r="J22" s="9">
        <f>I22/MAX(I$3:I22)-1</f>
        <v>0</v>
      </c>
    </row>
    <row r="23" spans="1:10" x14ac:dyDescent="0.15">
      <c r="A23" s="6">
        <v>38384</v>
      </c>
      <c r="B23" s="9">
        <f t="shared" si="0"/>
        <v>0</v>
      </c>
      <c r="C23" s="9" t="str">
        <f>IF(排名!C22=1,增幅!C23+IF(C22="",-参数!$B$2-参数!$B$3),"")</f>
        <v/>
      </c>
      <c r="D23" s="9" t="str">
        <f>IF(排名!D22=1,增幅!D23+IF(D22="",-参数!$B$2-参数!$B$3),"")</f>
        <v/>
      </c>
      <c r="E23" s="9" t="str">
        <f>IF(排名!E22=1,增幅!E23+IF(E22="",-参数!$B$2-参数!$B$3),"")</f>
        <v/>
      </c>
      <c r="F23" s="9" t="str">
        <f>IF(排名!F22=1,增幅!F23+IF(F22="",-参数!$B$2-参数!$B$3),"")</f>
        <v/>
      </c>
      <c r="G23" s="9" t="str">
        <f>IF(排名!G22=1,增幅!G23+IF(G22="",-参数!$B$2-参数!$B$3),"")</f>
        <v/>
      </c>
      <c r="H23" s="9" t="str">
        <f>IF(排名!H22=1,增幅!H23+IF(H22="",-参数!$B$2-参数!$B$3),"")</f>
        <v/>
      </c>
      <c r="I23" s="7">
        <f t="shared" si="1"/>
        <v>1</v>
      </c>
      <c r="J23" s="9">
        <f>I23/MAX(I$3:I23)-1</f>
        <v>0</v>
      </c>
    </row>
    <row r="24" spans="1:10" x14ac:dyDescent="0.15">
      <c r="A24" s="6">
        <v>38385</v>
      </c>
      <c r="B24" s="9">
        <f t="shared" si="0"/>
        <v>0</v>
      </c>
      <c r="C24" s="9" t="str">
        <f>IF(排名!C23=1,增幅!C24+IF(C23="",-参数!$B$2-参数!$B$3),"")</f>
        <v/>
      </c>
      <c r="D24" s="9" t="str">
        <f>IF(排名!D23=1,增幅!D24+IF(D23="",-参数!$B$2-参数!$B$3),"")</f>
        <v/>
      </c>
      <c r="E24" s="9" t="str">
        <f>IF(排名!E23=1,增幅!E24+IF(E23="",-参数!$B$2-参数!$B$3),"")</f>
        <v/>
      </c>
      <c r="F24" s="9" t="str">
        <f>IF(排名!F23=1,增幅!F24+IF(F23="",-参数!$B$2-参数!$B$3),"")</f>
        <v/>
      </c>
      <c r="G24" s="9" t="str">
        <f>IF(排名!G23=1,增幅!G24+IF(G23="",-参数!$B$2-参数!$B$3),"")</f>
        <v/>
      </c>
      <c r="H24" s="9" t="str">
        <f>IF(排名!H23=1,增幅!H24+IF(H23="",-参数!$B$2-参数!$B$3),"")</f>
        <v/>
      </c>
      <c r="I24" s="7">
        <f t="shared" si="1"/>
        <v>1</v>
      </c>
      <c r="J24" s="9">
        <f>I24/MAX(I$3:I24)-1</f>
        <v>0</v>
      </c>
    </row>
    <row r="25" spans="1:10" x14ac:dyDescent="0.15">
      <c r="A25" s="6">
        <v>38386</v>
      </c>
      <c r="B25" s="9">
        <f t="shared" si="0"/>
        <v>0</v>
      </c>
      <c r="C25" s="9" t="str">
        <f>IF(排名!C24=1,增幅!C25+IF(C24="",-参数!$B$2-参数!$B$3),"")</f>
        <v/>
      </c>
      <c r="D25" s="9" t="str">
        <f>IF(排名!D24=1,增幅!D25+IF(D24="",-参数!$B$2-参数!$B$3),"")</f>
        <v/>
      </c>
      <c r="E25" s="9" t="str">
        <f>IF(排名!E24=1,增幅!E25+IF(E24="",-参数!$B$2-参数!$B$3),"")</f>
        <v/>
      </c>
      <c r="F25" s="9" t="str">
        <f>IF(排名!F24=1,增幅!F25+IF(F24="",-参数!$B$2-参数!$B$3),"")</f>
        <v/>
      </c>
      <c r="G25" s="9" t="str">
        <f>IF(排名!G24=1,增幅!G25+IF(G24="",-参数!$B$2-参数!$B$3),"")</f>
        <v/>
      </c>
      <c r="H25" s="9" t="str">
        <f>IF(排名!H24=1,增幅!H25+IF(H24="",-参数!$B$2-参数!$B$3),"")</f>
        <v/>
      </c>
      <c r="I25" s="7">
        <f t="shared" si="1"/>
        <v>1</v>
      </c>
      <c r="J25" s="9">
        <f>I25/MAX(I$3:I25)-1</f>
        <v>0</v>
      </c>
    </row>
    <row r="26" spans="1:10" x14ac:dyDescent="0.15">
      <c r="A26" s="6">
        <v>38387</v>
      </c>
      <c r="B26" s="9">
        <f t="shared" si="0"/>
        <v>0</v>
      </c>
      <c r="C26" s="9" t="str">
        <f>IF(排名!C25=1,增幅!C26+IF(C25="",-参数!$B$2-参数!$B$3),"")</f>
        <v/>
      </c>
      <c r="D26" s="9" t="str">
        <f>IF(排名!D25=1,增幅!D26+IF(D25="",-参数!$B$2-参数!$B$3),"")</f>
        <v/>
      </c>
      <c r="E26" s="9" t="str">
        <f>IF(排名!E25=1,增幅!E26+IF(E25="",-参数!$B$2-参数!$B$3),"")</f>
        <v/>
      </c>
      <c r="F26" s="9" t="str">
        <f>IF(排名!F25=1,增幅!F26+IF(F25="",-参数!$B$2-参数!$B$3),"")</f>
        <v/>
      </c>
      <c r="G26" s="9" t="str">
        <f>IF(排名!G25=1,增幅!G26+IF(G25="",-参数!$B$2-参数!$B$3),"")</f>
        <v/>
      </c>
      <c r="H26" s="9" t="str">
        <f>IF(排名!H25=1,增幅!H26+IF(H25="",-参数!$B$2-参数!$B$3),"")</f>
        <v/>
      </c>
      <c r="I26" s="7">
        <f t="shared" si="1"/>
        <v>1</v>
      </c>
      <c r="J26" s="9">
        <f>I26/MAX(I$3:I26)-1</f>
        <v>0</v>
      </c>
    </row>
    <row r="27" spans="1:10" x14ac:dyDescent="0.15">
      <c r="A27" s="6">
        <v>38399</v>
      </c>
      <c r="B27" s="9">
        <f t="shared" si="0"/>
        <v>0</v>
      </c>
      <c r="C27" s="9" t="str">
        <f>IF(排名!C26=1,增幅!C27+IF(C26="",-参数!$B$2-参数!$B$3),"")</f>
        <v/>
      </c>
      <c r="D27" s="9" t="str">
        <f>IF(排名!D26=1,增幅!D27+IF(D26="",-参数!$B$2-参数!$B$3),"")</f>
        <v/>
      </c>
      <c r="E27" s="9" t="str">
        <f>IF(排名!E26=1,增幅!E27+IF(E26="",-参数!$B$2-参数!$B$3),"")</f>
        <v/>
      </c>
      <c r="F27" s="9" t="str">
        <f>IF(排名!F26=1,增幅!F27+IF(F26="",-参数!$B$2-参数!$B$3),"")</f>
        <v/>
      </c>
      <c r="G27" s="9" t="str">
        <f>IF(排名!G26=1,增幅!G27+IF(G26="",-参数!$B$2-参数!$B$3),"")</f>
        <v/>
      </c>
      <c r="H27" s="9" t="str">
        <f>IF(排名!H26=1,增幅!H27+IF(H26="",-参数!$B$2-参数!$B$3),"")</f>
        <v/>
      </c>
      <c r="I27" s="7">
        <f t="shared" si="1"/>
        <v>1</v>
      </c>
      <c r="J27" s="9">
        <f>I27/MAX(I$3:I27)-1</f>
        <v>0</v>
      </c>
    </row>
    <row r="28" spans="1:10" x14ac:dyDescent="0.15">
      <c r="A28" s="6">
        <v>38400</v>
      </c>
      <c r="B28" s="9">
        <f t="shared" si="0"/>
        <v>0</v>
      </c>
      <c r="C28" s="9" t="str">
        <f>IF(排名!C27=1,增幅!C28+IF(C27="",-参数!$B$2-参数!$B$3),"")</f>
        <v/>
      </c>
      <c r="D28" s="9" t="str">
        <f>IF(排名!D27=1,增幅!D28+IF(D27="",-参数!$B$2-参数!$B$3),"")</f>
        <v/>
      </c>
      <c r="E28" s="9" t="str">
        <f>IF(排名!E27=1,增幅!E28+IF(E27="",-参数!$B$2-参数!$B$3),"")</f>
        <v/>
      </c>
      <c r="F28" s="9" t="str">
        <f>IF(排名!F27=1,增幅!F28+IF(F27="",-参数!$B$2-参数!$B$3),"")</f>
        <v/>
      </c>
      <c r="G28" s="9" t="str">
        <f>IF(排名!G27=1,增幅!G28+IF(G27="",-参数!$B$2-参数!$B$3),"")</f>
        <v/>
      </c>
      <c r="H28" s="9" t="str">
        <f>IF(排名!H27=1,增幅!H28+IF(H27="",-参数!$B$2-参数!$B$3),"")</f>
        <v/>
      </c>
      <c r="I28" s="7">
        <f t="shared" si="1"/>
        <v>1</v>
      </c>
      <c r="J28" s="9">
        <f>I28/MAX(I$3:I28)-1</f>
        <v>0</v>
      </c>
    </row>
    <row r="29" spans="1:10" x14ac:dyDescent="0.15">
      <c r="A29" s="6">
        <v>38401</v>
      </c>
      <c r="B29" s="9">
        <f t="shared" si="0"/>
        <v>0</v>
      </c>
      <c r="C29" s="9" t="str">
        <f>IF(排名!C28=1,增幅!C29+IF(C28="",-参数!$B$2-参数!$B$3),"")</f>
        <v/>
      </c>
      <c r="D29" s="9" t="str">
        <f>IF(排名!D28=1,增幅!D29+IF(D28="",-参数!$B$2-参数!$B$3),"")</f>
        <v/>
      </c>
      <c r="E29" s="9" t="str">
        <f>IF(排名!E28=1,增幅!E29+IF(E28="",-参数!$B$2-参数!$B$3),"")</f>
        <v/>
      </c>
      <c r="F29" s="9" t="str">
        <f>IF(排名!F28=1,增幅!F29+IF(F28="",-参数!$B$2-参数!$B$3),"")</f>
        <v/>
      </c>
      <c r="G29" s="9" t="str">
        <f>IF(排名!G28=1,增幅!G29+IF(G28="",-参数!$B$2-参数!$B$3),"")</f>
        <v/>
      </c>
      <c r="H29" s="9" t="str">
        <f>IF(排名!H28=1,增幅!H29+IF(H28="",-参数!$B$2-参数!$B$3),"")</f>
        <v/>
      </c>
      <c r="I29" s="7">
        <f t="shared" si="1"/>
        <v>1</v>
      </c>
      <c r="J29" s="9">
        <f>I29/MAX(I$3:I29)-1</f>
        <v>0</v>
      </c>
    </row>
    <row r="30" spans="1:10" x14ac:dyDescent="0.15">
      <c r="A30" s="6">
        <v>38404</v>
      </c>
      <c r="B30" s="9">
        <f t="shared" si="0"/>
        <v>0</v>
      </c>
      <c r="C30" s="9" t="str">
        <f>IF(排名!C29=1,增幅!C30+IF(C29="",-参数!$B$2-参数!$B$3),"")</f>
        <v/>
      </c>
      <c r="D30" s="9" t="str">
        <f>IF(排名!D29=1,增幅!D30+IF(D29="",-参数!$B$2-参数!$B$3),"")</f>
        <v/>
      </c>
      <c r="E30" s="9" t="str">
        <f>IF(排名!E29=1,增幅!E30+IF(E29="",-参数!$B$2-参数!$B$3),"")</f>
        <v/>
      </c>
      <c r="F30" s="9" t="str">
        <f>IF(排名!F29=1,增幅!F30+IF(F29="",-参数!$B$2-参数!$B$3),"")</f>
        <v/>
      </c>
      <c r="G30" s="9" t="str">
        <f>IF(排名!G29=1,增幅!G30+IF(G29="",-参数!$B$2-参数!$B$3),"")</f>
        <v/>
      </c>
      <c r="H30" s="9" t="str">
        <f>IF(排名!H29=1,增幅!H30+IF(H29="",-参数!$B$2-参数!$B$3),"")</f>
        <v/>
      </c>
      <c r="I30" s="7">
        <f t="shared" si="1"/>
        <v>1</v>
      </c>
      <c r="J30" s="9">
        <f>I30/MAX(I$3:I30)-1</f>
        <v>0</v>
      </c>
    </row>
    <row r="31" spans="1:10" x14ac:dyDescent="0.15">
      <c r="A31" s="6">
        <v>38405</v>
      </c>
      <c r="B31" s="9">
        <f t="shared" si="0"/>
        <v>0</v>
      </c>
      <c r="C31" s="9" t="str">
        <f>IF(排名!C30=1,增幅!C31+IF(C30="",-参数!$B$2-参数!$B$3),"")</f>
        <v/>
      </c>
      <c r="D31" s="9" t="str">
        <f>IF(排名!D30=1,增幅!D31+IF(D30="",-参数!$B$2-参数!$B$3),"")</f>
        <v/>
      </c>
      <c r="E31" s="9" t="str">
        <f>IF(排名!E30=1,增幅!E31+IF(E30="",-参数!$B$2-参数!$B$3),"")</f>
        <v/>
      </c>
      <c r="F31" s="9" t="str">
        <f>IF(排名!F30=1,增幅!F31+IF(F30="",-参数!$B$2-参数!$B$3),"")</f>
        <v/>
      </c>
      <c r="G31" s="9" t="str">
        <f>IF(排名!G30=1,增幅!G31+IF(G30="",-参数!$B$2-参数!$B$3),"")</f>
        <v/>
      </c>
      <c r="H31" s="9" t="str">
        <f>IF(排名!H30=1,增幅!H31+IF(H30="",-参数!$B$2-参数!$B$3),"")</f>
        <v/>
      </c>
      <c r="I31" s="7">
        <f t="shared" si="1"/>
        <v>1</v>
      </c>
      <c r="J31" s="9">
        <f>I31/MAX(I$3:I31)-1</f>
        <v>0</v>
      </c>
    </row>
    <row r="32" spans="1:10" x14ac:dyDescent="0.15">
      <c r="A32" s="6">
        <v>38406</v>
      </c>
      <c r="B32" s="9">
        <f t="shared" si="0"/>
        <v>0</v>
      </c>
      <c r="C32" s="9" t="str">
        <f>IF(排名!C31=1,增幅!C32+IF(C31="",-参数!$B$2-参数!$B$3),"")</f>
        <v/>
      </c>
      <c r="D32" s="9" t="str">
        <f>IF(排名!D31=1,增幅!D32+IF(D31="",-参数!$B$2-参数!$B$3),"")</f>
        <v/>
      </c>
      <c r="E32" s="9" t="str">
        <f>IF(排名!E31=1,增幅!E32+IF(E31="",-参数!$B$2-参数!$B$3),"")</f>
        <v/>
      </c>
      <c r="F32" s="9" t="str">
        <f>IF(排名!F31=1,增幅!F32+IF(F31="",-参数!$B$2-参数!$B$3),"")</f>
        <v/>
      </c>
      <c r="G32" s="9" t="str">
        <f>IF(排名!G31=1,增幅!G32+IF(G31="",-参数!$B$2-参数!$B$3),"")</f>
        <v/>
      </c>
      <c r="H32" s="9" t="str">
        <f>IF(排名!H31=1,增幅!H32+IF(H31="",-参数!$B$2-参数!$B$3),"")</f>
        <v/>
      </c>
      <c r="I32" s="7">
        <f t="shared" si="1"/>
        <v>1</v>
      </c>
      <c r="J32" s="9">
        <f>I32/MAX(I$3:I32)-1</f>
        <v>0</v>
      </c>
    </row>
    <row r="33" spans="1:10" x14ac:dyDescent="0.15">
      <c r="A33" s="6">
        <v>38407</v>
      </c>
      <c r="B33" s="9">
        <f t="shared" si="0"/>
        <v>0</v>
      </c>
      <c r="C33" s="9" t="str">
        <f>IF(排名!C32=1,增幅!C33+IF(C32="",-参数!$B$2-参数!$B$3),"")</f>
        <v/>
      </c>
      <c r="D33" s="9" t="str">
        <f>IF(排名!D32=1,增幅!D33+IF(D32="",-参数!$B$2-参数!$B$3),"")</f>
        <v/>
      </c>
      <c r="E33" s="9" t="str">
        <f>IF(排名!E32=1,增幅!E33+IF(E32="",-参数!$B$2-参数!$B$3),"")</f>
        <v/>
      </c>
      <c r="F33" s="9" t="str">
        <f>IF(排名!F32=1,增幅!F33+IF(F32="",-参数!$B$2-参数!$B$3),"")</f>
        <v/>
      </c>
      <c r="G33" s="9" t="str">
        <f>IF(排名!G32=1,增幅!G33+IF(G32="",-参数!$B$2-参数!$B$3),"")</f>
        <v/>
      </c>
      <c r="H33" s="9" t="str">
        <f>IF(排名!H32=1,增幅!H33+IF(H32="",-参数!$B$2-参数!$B$3),"")</f>
        <v/>
      </c>
      <c r="I33" s="7">
        <f t="shared" si="1"/>
        <v>1</v>
      </c>
      <c r="J33" s="9">
        <f>I33/MAX(I$3:I33)-1</f>
        <v>0</v>
      </c>
    </row>
    <row r="34" spans="1:10" x14ac:dyDescent="0.15">
      <c r="A34" s="6">
        <v>38408</v>
      </c>
      <c r="B34" s="9">
        <f t="shared" si="0"/>
        <v>0</v>
      </c>
      <c r="C34" s="9" t="str">
        <f>IF(排名!C33=1,增幅!C34+IF(C33="",-参数!$B$2-参数!$B$3),"")</f>
        <v/>
      </c>
      <c r="D34" s="9" t="str">
        <f>IF(排名!D33=1,增幅!D34+IF(D33="",-参数!$B$2-参数!$B$3),"")</f>
        <v/>
      </c>
      <c r="E34" s="9" t="str">
        <f>IF(排名!E33=1,增幅!E34+IF(E33="",-参数!$B$2-参数!$B$3),"")</f>
        <v/>
      </c>
      <c r="F34" s="9" t="str">
        <f>IF(排名!F33=1,增幅!F34+IF(F33="",-参数!$B$2-参数!$B$3),"")</f>
        <v/>
      </c>
      <c r="G34" s="9" t="str">
        <f>IF(排名!G33=1,增幅!G34+IF(G33="",-参数!$B$2-参数!$B$3),"")</f>
        <v/>
      </c>
      <c r="H34" s="9" t="str">
        <f>IF(排名!H33=1,增幅!H34+IF(H33="",-参数!$B$2-参数!$B$3),"")</f>
        <v/>
      </c>
      <c r="I34" s="7">
        <f t="shared" si="1"/>
        <v>1</v>
      </c>
      <c r="J34" s="9">
        <f>I34/MAX(I$3:I34)-1</f>
        <v>0</v>
      </c>
    </row>
    <row r="35" spans="1:10" x14ac:dyDescent="0.15">
      <c r="A35" s="6">
        <v>38411</v>
      </c>
      <c r="B35" s="9">
        <f t="shared" si="0"/>
        <v>0</v>
      </c>
      <c r="C35" s="9" t="str">
        <f>IF(排名!C34=1,增幅!C35+IF(C34="",-参数!$B$2-参数!$B$3),"")</f>
        <v/>
      </c>
      <c r="D35" s="9" t="str">
        <f>IF(排名!D34=1,增幅!D35+IF(D34="",-参数!$B$2-参数!$B$3),"")</f>
        <v/>
      </c>
      <c r="E35" s="9" t="str">
        <f>IF(排名!E34=1,增幅!E35+IF(E34="",-参数!$B$2-参数!$B$3),"")</f>
        <v/>
      </c>
      <c r="F35" s="9" t="str">
        <f>IF(排名!F34=1,增幅!F35+IF(F34="",-参数!$B$2-参数!$B$3),"")</f>
        <v/>
      </c>
      <c r="G35" s="9" t="str">
        <f>IF(排名!G34=1,增幅!G35+IF(G34="",-参数!$B$2-参数!$B$3),"")</f>
        <v/>
      </c>
      <c r="H35" s="9" t="str">
        <f>IF(排名!H34=1,增幅!H35+IF(H34="",-参数!$B$2-参数!$B$3),"")</f>
        <v/>
      </c>
      <c r="I35" s="7">
        <f t="shared" si="1"/>
        <v>1</v>
      </c>
      <c r="J35" s="9">
        <f>I35/MAX(I$3:I35)-1</f>
        <v>0</v>
      </c>
    </row>
    <row r="36" spans="1:10" x14ac:dyDescent="0.15">
      <c r="A36" s="6">
        <v>38412</v>
      </c>
      <c r="B36" s="9">
        <f t="shared" si="0"/>
        <v>0</v>
      </c>
      <c r="C36" s="9" t="str">
        <f>IF(排名!C35=1,增幅!C36+IF(C35="",-参数!$B$2-参数!$B$3),"")</f>
        <v/>
      </c>
      <c r="D36" s="9" t="str">
        <f>IF(排名!D35=1,增幅!D36+IF(D35="",-参数!$B$2-参数!$B$3),"")</f>
        <v/>
      </c>
      <c r="E36" s="9" t="str">
        <f>IF(排名!E35=1,增幅!E36+IF(E35="",-参数!$B$2-参数!$B$3),"")</f>
        <v/>
      </c>
      <c r="F36" s="9" t="str">
        <f>IF(排名!F35=1,增幅!F36+IF(F35="",-参数!$B$2-参数!$B$3),"")</f>
        <v/>
      </c>
      <c r="G36" s="9" t="str">
        <f>IF(排名!G35=1,增幅!G36+IF(G35="",-参数!$B$2-参数!$B$3),"")</f>
        <v/>
      </c>
      <c r="H36" s="9" t="str">
        <f>IF(排名!H35=1,增幅!H36+IF(H35="",-参数!$B$2-参数!$B$3),"")</f>
        <v/>
      </c>
      <c r="I36" s="7">
        <f t="shared" si="1"/>
        <v>1</v>
      </c>
      <c r="J36" s="9">
        <f>I36/MAX(I$3:I36)-1</f>
        <v>0</v>
      </c>
    </row>
    <row r="37" spans="1:10" x14ac:dyDescent="0.15">
      <c r="A37" s="6">
        <v>38413</v>
      </c>
      <c r="B37" s="9">
        <f t="shared" si="0"/>
        <v>0</v>
      </c>
      <c r="C37" s="9" t="str">
        <f>IF(排名!C36=1,增幅!C37+IF(C36="",-参数!$B$2-参数!$B$3),"")</f>
        <v/>
      </c>
      <c r="D37" s="9" t="str">
        <f>IF(排名!D36=1,增幅!D37+IF(D36="",-参数!$B$2-参数!$B$3),"")</f>
        <v/>
      </c>
      <c r="E37" s="9" t="str">
        <f>IF(排名!E36=1,增幅!E37+IF(E36="",-参数!$B$2-参数!$B$3),"")</f>
        <v/>
      </c>
      <c r="F37" s="9" t="str">
        <f>IF(排名!F36=1,增幅!F37+IF(F36="",-参数!$B$2-参数!$B$3),"")</f>
        <v/>
      </c>
      <c r="G37" s="9" t="str">
        <f>IF(排名!G36=1,增幅!G37+IF(G36="",-参数!$B$2-参数!$B$3),"")</f>
        <v/>
      </c>
      <c r="H37" s="9" t="str">
        <f>IF(排名!H36=1,增幅!H37+IF(H36="",-参数!$B$2-参数!$B$3),"")</f>
        <v/>
      </c>
      <c r="I37" s="7">
        <f t="shared" si="1"/>
        <v>1</v>
      </c>
      <c r="J37" s="9">
        <f>I37/MAX(I$3:I37)-1</f>
        <v>0</v>
      </c>
    </row>
    <row r="38" spans="1:10" x14ac:dyDescent="0.15">
      <c r="A38" s="6">
        <v>38414</v>
      </c>
      <c r="B38" s="9">
        <f t="shared" si="0"/>
        <v>0</v>
      </c>
      <c r="C38" s="9" t="str">
        <f>IF(排名!C37=1,增幅!C38+IF(C37="",-参数!$B$2-参数!$B$3),"")</f>
        <v/>
      </c>
      <c r="D38" s="9" t="str">
        <f>IF(排名!D37=1,增幅!D38+IF(D37="",-参数!$B$2-参数!$B$3),"")</f>
        <v/>
      </c>
      <c r="E38" s="9" t="str">
        <f>IF(排名!E37=1,增幅!E38+IF(E37="",-参数!$B$2-参数!$B$3),"")</f>
        <v/>
      </c>
      <c r="F38" s="9" t="str">
        <f>IF(排名!F37=1,增幅!F38+IF(F37="",-参数!$B$2-参数!$B$3),"")</f>
        <v/>
      </c>
      <c r="G38" s="9" t="str">
        <f>IF(排名!G37=1,增幅!G38+IF(G37="",-参数!$B$2-参数!$B$3),"")</f>
        <v/>
      </c>
      <c r="H38" s="9" t="str">
        <f>IF(排名!H37=1,增幅!H38+IF(H37="",-参数!$B$2-参数!$B$3),"")</f>
        <v/>
      </c>
      <c r="I38" s="7">
        <f t="shared" si="1"/>
        <v>1</v>
      </c>
      <c r="J38" s="9">
        <f>I38/MAX(I$3:I38)-1</f>
        <v>0</v>
      </c>
    </row>
    <row r="39" spans="1:10" x14ac:dyDescent="0.15">
      <c r="A39" s="6">
        <v>38415</v>
      </c>
      <c r="B39" s="9">
        <f t="shared" si="0"/>
        <v>0</v>
      </c>
      <c r="C39" s="9" t="str">
        <f>IF(排名!C38=1,增幅!C39+IF(C38="",-参数!$B$2-参数!$B$3),"")</f>
        <v/>
      </c>
      <c r="D39" s="9" t="str">
        <f>IF(排名!D38=1,增幅!D39+IF(D38="",-参数!$B$2-参数!$B$3),"")</f>
        <v/>
      </c>
      <c r="E39" s="9" t="str">
        <f>IF(排名!E38=1,增幅!E39+IF(E38="",-参数!$B$2-参数!$B$3),"")</f>
        <v/>
      </c>
      <c r="F39" s="9" t="str">
        <f>IF(排名!F38=1,增幅!F39+IF(F38="",-参数!$B$2-参数!$B$3),"")</f>
        <v/>
      </c>
      <c r="G39" s="9" t="str">
        <f>IF(排名!G38=1,增幅!G39+IF(G38="",-参数!$B$2-参数!$B$3),"")</f>
        <v/>
      </c>
      <c r="H39" s="9" t="str">
        <f>IF(排名!H38=1,增幅!H39+IF(H38="",-参数!$B$2-参数!$B$3),"")</f>
        <v/>
      </c>
      <c r="I39" s="7">
        <f t="shared" si="1"/>
        <v>1</v>
      </c>
      <c r="J39" s="9">
        <f>I39/MAX(I$3:I39)-1</f>
        <v>0</v>
      </c>
    </row>
    <row r="40" spans="1:10" x14ac:dyDescent="0.15">
      <c r="A40" s="6">
        <v>38418</v>
      </c>
      <c r="B40" s="9">
        <f t="shared" si="0"/>
        <v>0</v>
      </c>
      <c r="C40" s="9" t="str">
        <f>IF(排名!C39=1,增幅!C40+IF(C39="",-参数!$B$2-参数!$B$3),"")</f>
        <v/>
      </c>
      <c r="D40" s="9" t="str">
        <f>IF(排名!D39=1,增幅!D40+IF(D39="",-参数!$B$2-参数!$B$3),"")</f>
        <v/>
      </c>
      <c r="E40" s="9" t="str">
        <f>IF(排名!E39=1,增幅!E40+IF(E39="",-参数!$B$2-参数!$B$3),"")</f>
        <v/>
      </c>
      <c r="F40" s="9" t="str">
        <f>IF(排名!F39=1,增幅!F40+IF(F39="",-参数!$B$2-参数!$B$3),"")</f>
        <v/>
      </c>
      <c r="G40" s="9" t="str">
        <f>IF(排名!G39=1,增幅!G40+IF(G39="",-参数!$B$2-参数!$B$3),"")</f>
        <v/>
      </c>
      <c r="H40" s="9" t="str">
        <f>IF(排名!H39=1,增幅!H40+IF(H39="",-参数!$B$2-参数!$B$3),"")</f>
        <v/>
      </c>
      <c r="I40" s="7">
        <f t="shared" si="1"/>
        <v>1</v>
      </c>
      <c r="J40" s="9">
        <f>I40/MAX(I$3:I40)-1</f>
        <v>0</v>
      </c>
    </row>
    <row r="41" spans="1:10" x14ac:dyDescent="0.15">
      <c r="A41" s="6">
        <v>38419</v>
      </c>
      <c r="B41" s="9">
        <f t="shared" si="0"/>
        <v>0</v>
      </c>
      <c r="C41" s="9" t="str">
        <f>IF(排名!C40=1,增幅!C41+IF(C40="",-参数!$B$2-参数!$B$3),"")</f>
        <v/>
      </c>
      <c r="D41" s="9" t="str">
        <f>IF(排名!D40=1,增幅!D41+IF(D40="",-参数!$B$2-参数!$B$3),"")</f>
        <v/>
      </c>
      <c r="E41" s="9" t="str">
        <f>IF(排名!E40=1,增幅!E41+IF(E40="",-参数!$B$2-参数!$B$3),"")</f>
        <v/>
      </c>
      <c r="F41" s="9" t="str">
        <f>IF(排名!F40=1,增幅!F41+IF(F40="",-参数!$B$2-参数!$B$3),"")</f>
        <v/>
      </c>
      <c r="G41" s="9" t="str">
        <f>IF(排名!G40=1,增幅!G41+IF(G40="",-参数!$B$2-参数!$B$3),"")</f>
        <v/>
      </c>
      <c r="H41" s="9" t="str">
        <f>IF(排名!H40=1,增幅!H41+IF(H40="",-参数!$B$2-参数!$B$3),"")</f>
        <v/>
      </c>
      <c r="I41" s="7">
        <f t="shared" si="1"/>
        <v>1</v>
      </c>
      <c r="J41" s="9">
        <f>I41/MAX(I$3:I41)-1</f>
        <v>0</v>
      </c>
    </row>
    <row r="42" spans="1:10" x14ac:dyDescent="0.15">
      <c r="A42" s="6">
        <v>38420</v>
      </c>
      <c r="B42" s="9">
        <f t="shared" si="0"/>
        <v>0</v>
      </c>
      <c r="C42" s="9" t="str">
        <f>IF(排名!C41=1,增幅!C42+IF(C41="",-参数!$B$2-参数!$B$3),"")</f>
        <v/>
      </c>
      <c r="D42" s="9" t="str">
        <f>IF(排名!D41=1,增幅!D42+IF(D41="",-参数!$B$2-参数!$B$3),"")</f>
        <v/>
      </c>
      <c r="E42" s="9" t="str">
        <f>IF(排名!E41=1,增幅!E42+IF(E41="",-参数!$B$2-参数!$B$3),"")</f>
        <v/>
      </c>
      <c r="F42" s="9" t="str">
        <f>IF(排名!F41=1,增幅!F42+IF(F41="",-参数!$B$2-参数!$B$3),"")</f>
        <v/>
      </c>
      <c r="G42" s="9" t="str">
        <f>IF(排名!G41=1,增幅!G42+IF(G41="",-参数!$B$2-参数!$B$3),"")</f>
        <v/>
      </c>
      <c r="H42" s="9" t="str">
        <f>IF(排名!H41=1,增幅!H42+IF(H41="",-参数!$B$2-参数!$B$3),"")</f>
        <v/>
      </c>
      <c r="I42" s="7">
        <f t="shared" si="1"/>
        <v>1</v>
      </c>
      <c r="J42" s="9">
        <f>I42/MAX(I$3:I42)-1</f>
        <v>0</v>
      </c>
    </row>
    <row r="43" spans="1:10" x14ac:dyDescent="0.15">
      <c r="A43" s="6">
        <v>38421</v>
      </c>
      <c r="B43" s="9">
        <f t="shared" si="0"/>
        <v>0</v>
      </c>
      <c r="C43" s="9" t="str">
        <f>IF(排名!C42=1,增幅!C43+IF(C42="",-参数!$B$2-参数!$B$3),"")</f>
        <v/>
      </c>
      <c r="D43" s="9" t="str">
        <f>IF(排名!D42=1,增幅!D43+IF(D42="",-参数!$B$2-参数!$B$3),"")</f>
        <v/>
      </c>
      <c r="E43" s="9" t="str">
        <f>IF(排名!E42=1,增幅!E43+IF(E42="",-参数!$B$2-参数!$B$3),"")</f>
        <v/>
      </c>
      <c r="F43" s="9" t="str">
        <f>IF(排名!F42=1,增幅!F43+IF(F42="",-参数!$B$2-参数!$B$3),"")</f>
        <v/>
      </c>
      <c r="G43" s="9" t="str">
        <f>IF(排名!G42=1,增幅!G43+IF(G42="",-参数!$B$2-参数!$B$3),"")</f>
        <v/>
      </c>
      <c r="H43" s="9" t="str">
        <f>IF(排名!H42=1,增幅!H43+IF(H42="",-参数!$B$2-参数!$B$3),"")</f>
        <v/>
      </c>
      <c r="I43" s="7">
        <f t="shared" si="1"/>
        <v>1</v>
      </c>
      <c r="J43" s="9">
        <f>I43/MAX(I$3:I43)-1</f>
        <v>0</v>
      </c>
    </row>
    <row r="44" spans="1:10" x14ac:dyDescent="0.15">
      <c r="A44" s="6">
        <v>38422</v>
      </c>
      <c r="B44" s="9">
        <f t="shared" si="0"/>
        <v>0</v>
      </c>
      <c r="C44" s="9" t="str">
        <f>IF(排名!C43=1,增幅!C44+IF(C43="",-参数!$B$2-参数!$B$3),"")</f>
        <v/>
      </c>
      <c r="D44" s="9" t="str">
        <f>IF(排名!D43=1,增幅!D44+IF(D43="",-参数!$B$2-参数!$B$3),"")</f>
        <v/>
      </c>
      <c r="E44" s="9" t="str">
        <f>IF(排名!E43=1,增幅!E44+IF(E43="",-参数!$B$2-参数!$B$3),"")</f>
        <v/>
      </c>
      <c r="F44" s="9" t="str">
        <f>IF(排名!F43=1,增幅!F44+IF(F43="",-参数!$B$2-参数!$B$3),"")</f>
        <v/>
      </c>
      <c r="G44" s="9" t="str">
        <f>IF(排名!G43=1,增幅!G44+IF(G43="",-参数!$B$2-参数!$B$3),"")</f>
        <v/>
      </c>
      <c r="H44" s="9" t="str">
        <f>IF(排名!H43=1,增幅!H44+IF(H43="",-参数!$B$2-参数!$B$3),"")</f>
        <v/>
      </c>
      <c r="I44" s="7">
        <f t="shared" si="1"/>
        <v>1</v>
      </c>
      <c r="J44" s="9">
        <f>I44/MAX(I$3:I44)-1</f>
        <v>0</v>
      </c>
    </row>
    <row r="45" spans="1:10" x14ac:dyDescent="0.15">
      <c r="A45" s="6">
        <v>38425</v>
      </c>
      <c r="B45" s="9">
        <f t="shared" si="0"/>
        <v>0</v>
      </c>
      <c r="C45" s="9" t="str">
        <f>IF(排名!C44=1,增幅!C45+IF(C44="",-参数!$B$2-参数!$B$3),"")</f>
        <v/>
      </c>
      <c r="D45" s="9" t="str">
        <f>IF(排名!D44=1,增幅!D45+IF(D44="",-参数!$B$2-参数!$B$3),"")</f>
        <v/>
      </c>
      <c r="E45" s="9" t="str">
        <f>IF(排名!E44=1,增幅!E45+IF(E44="",-参数!$B$2-参数!$B$3),"")</f>
        <v/>
      </c>
      <c r="F45" s="9" t="str">
        <f>IF(排名!F44=1,增幅!F45+IF(F44="",-参数!$B$2-参数!$B$3),"")</f>
        <v/>
      </c>
      <c r="G45" s="9" t="str">
        <f>IF(排名!G44=1,增幅!G45+IF(G44="",-参数!$B$2-参数!$B$3),"")</f>
        <v/>
      </c>
      <c r="H45" s="9" t="str">
        <f>IF(排名!H44=1,增幅!H45+IF(H44="",-参数!$B$2-参数!$B$3),"")</f>
        <v/>
      </c>
      <c r="I45" s="7">
        <f t="shared" si="1"/>
        <v>1</v>
      </c>
      <c r="J45" s="9">
        <f>I45/MAX(I$3:I45)-1</f>
        <v>0</v>
      </c>
    </row>
    <row r="46" spans="1:10" x14ac:dyDescent="0.15">
      <c r="A46" s="6">
        <v>38426</v>
      </c>
      <c r="B46" s="9">
        <f t="shared" si="0"/>
        <v>0</v>
      </c>
      <c r="C46" s="9" t="str">
        <f>IF(排名!C45=1,增幅!C46+IF(C45="",-参数!$B$2-参数!$B$3),"")</f>
        <v/>
      </c>
      <c r="D46" s="9" t="str">
        <f>IF(排名!D45=1,增幅!D46+IF(D45="",-参数!$B$2-参数!$B$3),"")</f>
        <v/>
      </c>
      <c r="E46" s="9" t="str">
        <f>IF(排名!E45=1,增幅!E46+IF(E45="",-参数!$B$2-参数!$B$3),"")</f>
        <v/>
      </c>
      <c r="F46" s="9" t="str">
        <f>IF(排名!F45=1,增幅!F46+IF(F45="",-参数!$B$2-参数!$B$3),"")</f>
        <v/>
      </c>
      <c r="G46" s="9" t="str">
        <f>IF(排名!G45=1,增幅!G46+IF(G45="",-参数!$B$2-参数!$B$3),"")</f>
        <v/>
      </c>
      <c r="H46" s="9" t="str">
        <f>IF(排名!H45=1,增幅!H46+IF(H45="",-参数!$B$2-参数!$B$3),"")</f>
        <v/>
      </c>
      <c r="I46" s="7">
        <f t="shared" si="1"/>
        <v>1</v>
      </c>
      <c r="J46" s="9">
        <f>I46/MAX(I$3:I46)-1</f>
        <v>0</v>
      </c>
    </row>
    <row r="47" spans="1:10" x14ac:dyDescent="0.15">
      <c r="A47" s="6">
        <v>38427</v>
      </c>
      <c r="B47" s="9">
        <f t="shared" si="0"/>
        <v>0</v>
      </c>
      <c r="C47" s="9" t="str">
        <f>IF(排名!C46=1,增幅!C47+IF(C46="",-参数!$B$2-参数!$B$3),"")</f>
        <v/>
      </c>
      <c r="D47" s="9" t="str">
        <f>IF(排名!D46=1,增幅!D47+IF(D46="",-参数!$B$2-参数!$B$3),"")</f>
        <v/>
      </c>
      <c r="E47" s="9" t="str">
        <f>IF(排名!E46=1,增幅!E47+IF(E46="",-参数!$B$2-参数!$B$3),"")</f>
        <v/>
      </c>
      <c r="F47" s="9" t="str">
        <f>IF(排名!F46=1,增幅!F47+IF(F46="",-参数!$B$2-参数!$B$3),"")</f>
        <v/>
      </c>
      <c r="G47" s="9" t="str">
        <f>IF(排名!G46=1,增幅!G47+IF(G46="",-参数!$B$2-参数!$B$3),"")</f>
        <v/>
      </c>
      <c r="H47" s="9" t="str">
        <f>IF(排名!H46=1,增幅!H47+IF(H46="",-参数!$B$2-参数!$B$3),"")</f>
        <v/>
      </c>
      <c r="I47" s="7">
        <f t="shared" si="1"/>
        <v>1</v>
      </c>
      <c r="J47" s="9">
        <f>I47/MAX(I$3:I47)-1</f>
        <v>0</v>
      </c>
    </row>
    <row r="48" spans="1:10" x14ac:dyDescent="0.15">
      <c r="A48" s="6">
        <v>38428</v>
      </c>
      <c r="B48" s="9">
        <f t="shared" si="0"/>
        <v>0</v>
      </c>
      <c r="C48" s="9" t="str">
        <f>IF(排名!C47=1,增幅!C48+IF(C47="",-参数!$B$2-参数!$B$3),"")</f>
        <v/>
      </c>
      <c r="D48" s="9" t="str">
        <f>IF(排名!D47=1,增幅!D48+IF(D47="",-参数!$B$2-参数!$B$3),"")</f>
        <v/>
      </c>
      <c r="E48" s="9" t="str">
        <f>IF(排名!E47=1,增幅!E48+IF(E47="",-参数!$B$2-参数!$B$3),"")</f>
        <v/>
      </c>
      <c r="F48" s="9" t="str">
        <f>IF(排名!F47=1,增幅!F48+IF(F47="",-参数!$B$2-参数!$B$3),"")</f>
        <v/>
      </c>
      <c r="G48" s="9" t="str">
        <f>IF(排名!G47=1,增幅!G48+IF(G47="",-参数!$B$2-参数!$B$3),"")</f>
        <v/>
      </c>
      <c r="H48" s="9" t="str">
        <f>IF(排名!H47=1,增幅!H48+IF(H47="",-参数!$B$2-参数!$B$3),"")</f>
        <v/>
      </c>
      <c r="I48" s="7">
        <f t="shared" si="1"/>
        <v>1</v>
      </c>
      <c r="J48" s="9">
        <f>I48/MAX(I$3:I48)-1</f>
        <v>0</v>
      </c>
    </row>
    <row r="49" spans="1:10" x14ac:dyDescent="0.15">
      <c r="A49" s="6">
        <v>38429</v>
      </c>
      <c r="B49" s="9">
        <f t="shared" si="0"/>
        <v>0</v>
      </c>
      <c r="C49" s="9" t="str">
        <f>IF(排名!C48=1,增幅!C49+IF(C48="",-参数!$B$2-参数!$B$3),"")</f>
        <v/>
      </c>
      <c r="D49" s="9" t="str">
        <f>IF(排名!D48=1,增幅!D49+IF(D48="",-参数!$B$2-参数!$B$3),"")</f>
        <v/>
      </c>
      <c r="E49" s="9" t="str">
        <f>IF(排名!E48=1,增幅!E49+IF(E48="",-参数!$B$2-参数!$B$3),"")</f>
        <v/>
      </c>
      <c r="F49" s="9" t="str">
        <f>IF(排名!F48=1,增幅!F49+IF(F48="",-参数!$B$2-参数!$B$3),"")</f>
        <v/>
      </c>
      <c r="G49" s="9" t="str">
        <f>IF(排名!G48=1,增幅!G49+IF(G48="",-参数!$B$2-参数!$B$3),"")</f>
        <v/>
      </c>
      <c r="H49" s="9" t="str">
        <f>IF(排名!H48=1,增幅!H49+IF(H48="",-参数!$B$2-参数!$B$3),"")</f>
        <v/>
      </c>
      <c r="I49" s="7">
        <f t="shared" si="1"/>
        <v>1</v>
      </c>
      <c r="J49" s="9">
        <f>I49/MAX(I$3:I49)-1</f>
        <v>0</v>
      </c>
    </row>
    <row r="50" spans="1:10" x14ac:dyDescent="0.15">
      <c r="A50" s="6">
        <v>38432</v>
      </c>
      <c r="B50" s="9">
        <f t="shared" si="0"/>
        <v>0</v>
      </c>
      <c r="C50" s="9" t="str">
        <f>IF(排名!C49=1,增幅!C50+IF(C49="",-参数!$B$2-参数!$B$3),"")</f>
        <v/>
      </c>
      <c r="D50" s="9" t="str">
        <f>IF(排名!D49=1,增幅!D50+IF(D49="",-参数!$B$2-参数!$B$3),"")</f>
        <v/>
      </c>
      <c r="E50" s="9" t="str">
        <f>IF(排名!E49=1,增幅!E50+IF(E49="",-参数!$B$2-参数!$B$3),"")</f>
        <v/>
      </c>
      <c r="F50" s="9" t="str">
        <f>IF(排名!F49=1,增幅!F50+IF(F49="",-参数!$B$2-参数!$B$3),"")</f>
        <v/>
      </c>
      <c r="G50" s="9" t="str">
        <f>IF(排名!G49=1,增幅!G50+IF(G49="",-参数!$B$2-参数!$B$3),"")</f>
        <v/>
      </c>
      <c r="H50" s="9" t="str">
        <f>IF(排名!H49=1,增幅!H50+IF(H49="",-参数!$B$2-参数!$B$3),"")</f>
        <v/>
      </c>
      <c r="I50" s="7">
        <f t="shared" si="1"/>
        <v>1</v>
      </c>
      <c r="J50" s="9">
        <f>I50/MAX(I$3:I50)-1</f>
        <v>0</v>
      </c>
    </row>
    <row r="51" spans="1:10" x14ac:dyDescent="0.15">
      <c r="A51" s="6">
        <v>38433</v>
      </c>
      <c r="B51" s="9">
        <f t="shared" si="0"/>
        <v>0</v>
      </c>
      <c r="C51" s="9" t="str">
        <f>IF(排名!C50=1,增幅!C51+IF(C50="",-参数!$B$2-参数!$B$3),"")</f>
        <v/>
      </c>
      <c r="D51" s="9" t="str">
        <f>IF(排名!D50=1,增幅!D51+IF(D50="",-参数!$B$2-参数!$B$3),"")</f>
        <v/>
      </c>
      <c r="E51" s="9" t="str">
        <f>IF(排名!E50=1,增幅!E51+IF(E50="",-参数!$B$2-参数!$B$3),"")</f>
        <v/>
      </c>
      <c r="F51" s="9" t="str">
        <f>IF(排名!F50=1,增幅!F51+IF(F50="",-参数!$B$2-参数!$B$3),"")</f>
        <v/>
      </c>
      <c r="G51" s="9" t="str">
        <f>IF(排名!G50=1,增幅!G51+IF(G50="",-参数!$B$2-参数!$B$3),"")</f>
        <v/>
      </c>
      <c r="H51" s="9" t="str">
        <f>IF(排名!H50=1,增幅!H51+IF(H50="",-参数!$B$2-参数!$B$3),"")</f>
        <v/>
      </c>
      <c r="I51" s="7">
        <f t="shared" si="1"/>
        <v>1</v>
      </c>
      <c r="J51" s="9">
        <f>I51/MAX(I$3:I51)-1</f>
        <v>0</v>
      </c>
    </row>
    <row r="52" spans="1:10" x14ac:dyDescent="0.15">
      <c r="A52" s="6">
        <v>38434</v>
      </c>
      <c r="B52" s="9">
        <f t="shared" si="0"/>
        <v>0</v>
      </c>
      <c r="C52" s="9" t="str">
        <f>IF(排名!C51=1,增幅!C52+IF(C51="",-参数!$B$2-参数!$B$3),"")</f>
        <v/>
      </c>
      <c r="D52" s="9" t="str">
        <f>IF(排名!D51=1,增幅!D52+IF(D51="",-参数!$B$2-参数!$B$3),"")</f>
        <v/>
      </c>
      <c r="E52" s="9" t="str">
        <f>IF(排名!E51=1,增幅!E52+IF(E51="",-参数!$B$2-参数!$B$3),"")</f>
        <v/>
      </c>
      <c r="F52" s="9" t="str">
        <f>IF(排名!F51=1,增幅!F52+IF(F51="",-参数!$B$2-参数!$B$3),"")</f>
        <v/>
      </c>
      <c r="G52" s="9" t="str">
        <f>IF(排名!G51=1,增幅!G52+IF(G51="",-参数!$B$2-参数!$B$3),"")</f>
        <v/>
      </c>
      <c r="H52" s="9" t="str">
        <f>IF(排名!H51=1,增幅!H52+IF(H51="",-参数!$B$2-参数!$B$3),"")</f>
        <v/>
      </c>
      <c r="I52" s="7">
        <f t="shared" si="1"/>
        <v>1</v>
      </c>
      <c r="J52" s="9">
        <f>I52/MAX(I$3:I52)-1</f>
        <v>0</v>
      </c>
    </row>
    <row r="53" spans="1:10" x14ac:dyDescent="0.15">
      <c r="A53" s="6">
        <v>38435</v>
      </c>
      <c r="B53" s="9">
        <f t="shared" si="0"/>
        <v>0</v>
      </c>
      <c r="C53" s="9" t="str">
        <f>IF(排名!C52=1,增幅!C53+IF(C52="",-参数!$B$2-参数!$B$3),"")</f>
        <v/>
      </c>
      <c r="D53" s="9" t="str">
        <f>IF(排名!D52=1,增幅!D53+IF(D52="",-参数!$B$2-参数!$B$3),"")</f>
        <v/>
      </c>
      <c r="E53" s="9" t="str">
        <f>IF(排名!E52=1,增幅!E53+IF(E52="",-参数!$B$2-参数!$B$3),"")</f>
        <v/>
      </c>
      <c r="F53" s="9" t="str">
        <f>IF(排名!F52=1,增幅!F53+IF(F52="",-参数!$B$2-参数!$B$3),"")</f>
        <v/>
      </c>
      <c r="G53" s="9" t="str">
        <f>IF(排名!G52=1,增幅!G53+IF(G52="",-参数!$B$2-参数!$B$3),"")</f>
        <v/>
      </c>
      <c r="H53" s="9" t="str">
        <f>IF(排名!H52=1,增幅!H53+IF(H52="",-参数!$B$2-参数!$B$3),"")</f>
        <v/>
      </c>
      <c r="I53" s="7">
        <f t="shared" si="1"/>
        <v>1</v>
      </c>
      <c r="J53" s="9">
        <f>I53/MAX(I$3:I53)-1</f>
        <v>0</v>
      </c>
    </row>
    <row r="54" spans="1:10" x14ac:dyDescent="0.15">
      <c r="A54" s="6">
        <v>38436</v>
      </c>
      <c r="B54" s="9">
        <f t="shared" si="0"/>
        <v>0</v>
      </c>
      <c r="C54" s="9" t="str">
        <f>IF(排名!C53=1,增幅!C54+IF(C53="",-参数!$B$2-参数!$B$3),"")</f>
        <v/>
      </c>
      <c r="D54" s="9" t="str">
        <f>IF(排名!D53=1,增幅!D54+IF(D53="",-参数!$B$2-参数!$B$3),"")</f>
        <v/>
      </c>
      <c r="E54" s="9" t="str">
        <f>IF(排名!E53=1,增幅!E54+IF(E53="",-参数!$B$2-参数!$B$3),"")</f>
        <v/>
      </c>
      <c r="F54" s="9" t="str">
        <f>IF(排名!F53=1,增幅!F54+IF(F53="",-参数!$B$2-参数!$B$3),"")</f>
        <v/>
      </c>
      <c r="G54" s="9" t="str">
        <f>IF(排名!G53=1,增幅!G54+IF(G53="",-参数!$B$2-参数!$B$3),"")</f>
        <v/>
      </c>
      <c r="H54" s="9" t="str">
        <f>IF(排名!H53=1,增幅!H54+IF(H53="",-参数!$B$2-参数!$B$3),"")</f>
        <v/>
      </c>
      <c r="I54" s="7">
        <f t="shared" si="1"/>
        <v>1</v>
      </c>
      <c r="J54" s="9">
        <f>I54/MAX(I$3:I54)-1</f>
        <v>0</v>
      </c>
    </row>
    <row r="55" spans="1:10" x14ac:dyDescent="0.15">
      <c r="A55" s="6">
        <v>38439</v>
      </c>
      <c r="B55" s="9">
        <f t="shared" si="0"/>
        <v>0</v>
      </c>
      <c r="C55" s="9" t="str">
        <f>IF(排名!C54=1,增幅!C55+IF(C54="",-参数!$B$2-参数!$B$3),"")</f>
        <v/>
      </c>
      <c r="D55" s="9" t="str">
        <f>IF(排名!D54=1,增幅!D55+IF(D54="",-参数!$B$2-参数!$B$3),"")</f>
        <v/>
      </c>
      <c r="E55" s="9" t="str">
        <f>IF(排名!E54=1,增幅!E55+IF(E54="",-参数!$B$2-参数!$B$3),"")</f>
        <v/>
      </c>
      <c r="F55" s="9" t="str">
        <f>IF(排名!F54=1,增幅!F55+IF(F54="",-参数!$B$2-参数!$B$3),"")</f>
        <v/>
      </c>
      <c r="G55" s="9" t="str">
        <f>IF(排名!G54=1,增幅!G55+IF(G54="",-参数!$B$2-参数!$B$3),"")</f>
        <v/>
      </c>
      <c r="H55" s="9" t="str">
        <f>IF(排名!H54=1,增幅!H55+IF(H54="",-参数!$B$2-参数!$B$3),"")</f>
        <v/>
      </c>
      <c r="I55" s="7">
        <f t="shared" si="1"/>
        <v>1</v>
      </c>
      <c r="J55" s="9">
        <f>I55/MAX(I$3:I55)-1</f>
        <v>0</v>
      </c>
    </row>
    <row r="56" spans="1:10" x14ac:dyDescent="0.15">
      <c r="A56" s="6">
        <v>38440</v>
      </c>
      <c r="B56" s="9">
        <f t="shared" si="0"/>
        <v>0</v>
      </c>
      <c r="C56" s="9" t="str">
        <f>IF(排名!C55=1,增幅!C56+IF(C55="",-参数!$B$2-参数!$B$3),"")</f>
        <v/>
      </c>
      <c r="D56" s="9" t="str">
        <f>IF(排名!D55=1,增幅!D56+IF(D55="",-参数!$B$2-参数!$B$3),"")</f>
        <v/>
      </c>
      <c r="E56" s="9" t="str">
        <f>IF(排名!E55=1,增幅!E56+IF(E55="",-参数!$B$2-参数!$B$3),"")</f>
        <v/>
      </c>
      <c r="F56" s="9" t="str">
        <f>IF(排名!F55=1,增幅!F56+IF(F55="",-参数!$B$2-参数!$B$3),"")</f>
        <v/>
      </c>
      <c r="G56" s="9" t="str">
        <f>IF(排名!G55=1,增幅!G56+IF(G55="",-参数!$B$2-参数!$B$3),"")</f>
        <v/>
      </c>
      <c r="H56" s="9" t="str">
        <f>IF(排名!H55=1,增幅!H56+IF(H55="",-参数!$B$2-参数!$B$3),"")</f>
        <v/>
      </c>
      <c r="I56" s="7">
        <f t="shared" si="1"/>
        <v>1</v>
      </c>
      <c r="J56" s="9">
        <f>I56/MAX(I$3:I56)-1</f>
        <v>0</v>
      </c>
    </row>
    <row r="57" spans="1:10" x14ac:dyDescent="0.15">
      <c r="A57" s="6">
        <v>38441</v>
      </c>
      <c r="B57" s="9">
        <f t="shared" si="0"/>
        <v>0</v>
      </c>
      <c r="C57" s="9" t="str">
        <f>IF(排名!C56=1,增幅!C57+IF(C56="",-参数!$B$2-参数!$B$3),"")</f>
        <v/>
      </c>
      <c r="D57" s="9" t="str">
        <f>IF(排名!D56=1,增幅!D57+IF(D56="",-参数!$B$2-参数!$B$3),"")</f>
        <v/>
      </c>
      <c r="E57" s="9" t="str">
        <f>IF(排名!E56=1,增幅!E57+IF(E56="",-参数!$B$2-参数!$B$3),"")</f>
        <v/>
      </c>
      <c r="F57" s="9" t="str">
        <f>IF(排名!F56=1,增幅!F57+IF(F56="",-参数!$B$2-参数!$B$3),"")</f>
        <v/>
      </c>
      <c r="G57" s="9" t="str">
        <f>IF(排名!G56=1,增幅!G57+IF(G56="",-参数!$B$2-参数!$B$3),"")</f>
        <v/>
      </c>
      <c r="H57" s="9" t="str">
        <f>IF(排名!H56=1,增幅!H57+IF(H56="",-参数!$B$2-参数!$B$3),"")</f>
        <v/>
      </c>
      <c r="I57" s="7">
        <f t="shared" si="1"/>
        <v>1</v>
      </c>
      <c r="J57" s="9">
        <f>I57/MAX(I$3:I57)-1</f>
        <v>0</v>
      </c>
    </row>
    <row r="58" spans="1:10" x14ac:dyDescent="0.15">
      <c r="A58" s="6">
        <v>38442</v>
      </c>
      <c r="B58" s="9">
        <f t="shared" si="0"/>
        <v>0</v>
      </c>
      <c r="C58" s="9" t="str">
        <f>IF(排名!C57=1,增幅!C58+IF(C57="",-参数!$B$2-参数!$B$3),"")</f>
        <v/>
      </c>
      <c r="D58" s="9" t="str">
        <f>IF(排名!D57=1,增幅!D58+IF(D57="",-参数!$B$2-参数!$B$3),"")</f>
        <v/>
      </c>
      <c r="E58" s="9" t="str">
        <f>IF(排名!E57=1,增幅!E58+IF(E57="",-参数!$B$2-参数!$B$3),"")</f>
        <v/>
      </c>
      <c r="F58" s="9" t="str">
        <f>IF(排名!F57=1,增幅!F58+IF(F57="",-参数!$B$2-参数!$B$3),"")</f>
        <v/>
      </c>
      <c r="G58" s="9" t="str">
        <f>IF(排名!G57=1,增幅!G58+IF(G57="",-参数!$B$2-参数!$B$3),"")</f>
        <v/>
      </c>
      <c r="H58" s="9" t="str">
        <f>IF(排名!H57=1,增幅!H58+IF(H57="",-参数!$B$2-参数!$B$3),"")</f>
        <v/>
      </c>
      <c r="I58" s="7">
        <f t="shared" si="1"/>
        <v>1</v>
      </c>
      <c r="J58" s="9">
        <f>I58/MAX(I$3:I58)-1</f>
        <v>0</v>
      </c>
    </row>
    <row r="59" spans="1:10" x14ac:dyDescent="0.15">
      <c r="A59" s="6">
        <v>38443</v>
      </c>
      <c r="B59" s="9">
        <f t="shared" si="0"/>
        <v>0</v>
      </c>
      <c r="C59" s="9" t="str">
        <f>IF(排名!C58=1,增幅!C59+IF(C58="",-参数!$B$2-参数!$B$3),"")</f>
        <v/>
      </c>
      <c r="D59" s="9" t="str">
        <f>IF(排名!D58=1,增幅!D59+IF(D58="",-参数!$B$2-参数!$B$3),"")</f>
        <v/>
      </c>
      <c r="E59" s="9" t="str">
        <f>IF(排名!E58=1,增幅!E59+IF(E58="",-参数!$B$2-参数!$B$3),"")</f>
        <v/>
      </c>
      <c r="F59" s="9" t="str">
        <f>IF(排名!F58=1,增幅!F59+IF(F58="",-参数!$B$2-参数!$B$3),"")</f>
        <v/>
      </c>
      <c r="G59" s="9" t="str">
        <f>IF(排名!G58=1,增幅!G59+IF(G58="",-参数!$B$2-参数!$B$3),"")</f>
        <v/>
      </c>
      <c r="H59" s="9" t="str">
        <f>IF(排名!H58=1,增幅!H59+IF(H58="",-参数!$B$2-参数!$B$3),"")</f>
        <v/>
      </c>
      <c r="I59" s="7">
        <f t="shared" si="1"/>
        <v>1</v>
      </c>
      <c r="J59" s="9">
        <f>I59/MAX(I$3:I59)-1</f>
        <v>0</v>
      </c>
    </row>
    <row r="60" spans="1:10" x14ac:dyDescent="0.15">
      <c r="A60" s="6">
        <v>38446</v>
      </c>
      <c r="B60" s="9">
        <f t="shared" si="0"/>
        <v>0</v>
      </c>
      <c r="C60" s="9" t="str">
        <f>IF(排名!C59=1,增幅!C60+IF(C59="",-参数!$B$2-参数!$B$3),"")</f>
        <v/>
      </c>
      <c r="D60" s="9" t="str">
        <f>IF(排名!D59=1,增幅!D60+IF(D59="",-参数!$B$2-参数!$B$3),"")</f>
        <v/>
      </c>
      <c r="E60" s="9" t="str">
        <f>IF(排名!E59=1,增幅!E60+IF(E59="",-参数!$B$2-参数!$B$3),"")</f>
        <v/>
      </c>
      <c r="F60" s="9" t="str">
        <f>IF(排名!F59=1,增幅!F60+IF(F59="",-参数!$B$2-参数!$B$3),"")</f>
        <v/>
      </c>
      <c r="G60" s="9" t="str">
        <f>IF(排名!G59=1,增幅!G60+IF(G59="",-参数!$B$2-参数!$B$3),"")</f>
        <v/>
      </c>
      <c r="H60" s="9" t="str">
        <f>IF(排名!H59=1,增幅!H60+IF(H59="",-参数!$B$2-参数!$B$3),"")</f>
        <v/>
      </c>
      <c r="I60" s="7">
        <f t="shared" si="1"/>
        <v>1</v>
      </c>
      <c r="J60" s="9">
        <f>I60/MAX(I$3:I60)-1</f>
        <v>0</v>
      </c>
    </row>
    <row r="61" spans="1:10" x14ac:dyDescent="0.15">
      <c r="A61" s="6">
        <v>38447</v>
      </c>
      <c r="B61" s="9">
        <f t="shared" si="0"/>
        <v>0</v>
      </c>
      <c r="C61" s="9" t="str">
        <f>IF(排名!C60=1,增幅!C61+IF(C60="",-参数!$B$2-参数!$B$3),"")</f>
        <v/>
      </c>
      <c r="D61" s="9" t="str">
        <f>IF(排名!D60=1,增幅!D61+IF(D60="",-参数!$B$2-参数!$B$3),"")</f>
        <v/>
      </c>
      <c r="E61" s="9" t="str">
        <f>IF(排名!E60=1,增幅!E61+IF(E60="",-参数!$B$2-参数!$B$3),"")</f>
        <v/>
      </c>
      <c r="F61" s="9" t="str">
        <f>IF(排名!F60=1,增幅!F61+IF(F60="",-参数!$B$2-参数!$B$3),"")</f>
        <v/>
      </c>
      <c r="G61" s="9" t="str">
        <f>IF(排名!G60=1,增幅!G61+IF(G60="",-参数!$B$2-参数!$B$3),"")</f>
        <v/>
      </c>
      <c r="H61" s="9" t="str">
        <f>IF(排名!H60=1,增幅!H61+IF(H60="",-参数!$B$2-参数!$B$3),"")</f>
        <v/>
      </c>
      <c r="I61" s="7">
        <f t="shared" si="1"/>
        <v>1</v>
      </c>
      <c r="J61" s="9">
        <f>I61/MAX(I$3:I61)-1</f>
        <v>0</v>
      </c>
    </row>
    <row r="62" spans="1:10" x14ac:dyDescent="0.15">
      <c r="A62" s="6">
        <v>38448</v>
      </c>
      <c r="B62" s="9">
        <f t="shared" si="0"/>
        <v>0</v>
      </c>
      <c r="C62" s="9" t="str">
        <f>IF(排名!C61=1,增幅!C62+IF(C61="",-参数!$B$2-参数!$B$3),"")</f>
        <v/>
      </c>
      <c r="D62" s="9" t="str">
        <f>IF(排名!D61=1,增幅!D62+IF(D61="",-参数!$B$2-参数!$B$3),"")</f>
        <v/>
      </c>
      <c r="E62" s="9" t="str">
        <f>IF(排名!E61=1,增幅!E62+IF(E61="",-参数!$B$2-参数!$B$3),"")</f>
        <v/>
      </c>
      <c r="F62" s="9" t="str">
        <f>IF(排名!F61=1,增幅!F62+IF(F61="",-参数!$B$2-参数!$B$3),"")</f>
        <v/>
      </c>
      <c r="G62" s="9" t="str">
        <f>IF(排名!G61=1,增幅!G62+IF(G61="",-参数!$B$2-参数!$B$3),"")</f>
        <v/>
      </c>
      <c r="H62" s="9" t="str">
        <f>IF(排名!H61=1,增幅!H62+IF(H61="",-参数!$B$2-参数!$B$3),"")</f>
        <v/>
      </c>
      <c r="I62" s="7">
        <f t="shared" si="1"/>
        <v>1</v>
      </c>
      <c r="J62" s="9">
        <f>I62/MAX(I$3:I62)-1</f>
        <v>0</v>
      </c>
    </row>
    <row r="63" spans="1:10" x14ac:dyDescent="0.15">
      <c r="A63" s="6">
        <v>38449</v>
      </c>
      <c r="B63" s="9">
        <f t="shared" si="0"/>
        <v>0</v>
      </c>
      <c r="C63" s="9" t="str">
        <f>IF(排名!C62=1,增幅!C63+IF(C62="",-参数!$B$2-参数!$B$3),"")</f>
        <v/>
      </c>
      <c r="D63" s="9" t="str">
        <f>IF(排名!D62=1,增幅!D63+IF(D62="",-参数!$B$2-参数!$B$3),"")</f>
        <v/>
      </c>
      <c r="E63" s="9" t="str">
        <f>IF(排名!E62=1,增幅!E63+IF(E62="",-参数!$B$2-参数!$B$3),"")</f>
        <v/>
      </c>
      <c r="F63" s="9" t="str">
        <f>IF(排名!F62=1,增幅!F63+IF(F62="",-参数!$B$2-参数!$B$3),"")</f>
        <v/>
      </c>
      <c r="G63" s="9" t="str">
        <f>IF(排名!G62=1,增幅!G63+IF(G62="",-参数!$B$2-参数!$B$3),"")</f>
        <v/>
      </c>
      <c r="H63" s="9" t="str">
        <f>IF(排名!H62=1,增幅!H63+IF(H62="",-参数!$B$2-参数!$B$3),"")</f>
        <v/>
      </c>
      <c r="I63" s="7">
        <f t="shared" si="1"/>
        <v>1</v>
      </c>
      <c r="J63" s="9">
        <f>I63/MAX(I$3:I63)-1</f>
        <v>0</v>
      </c>
    </row>
    <row r="64" spans="1:10" x14ac:dyDescent="0.15">
      <c r="A64" s="6">
        <v>38450</v>
      </c>
      <c r="B64" s="9">
        <f t="shared" si="0"/>
        <v>0</v>
      </c>
      <c r="C64" s="9" t="str">
        <f>IF(排名!C63=1,增幅!C64+IF(C63="",-参数!$B$2-参数!$B$3),"")</f>
        <v/>
      </c>
      <c r="D64" s="9" t="str">
        <f>IF(排名!D63=1,增幅!D64+IF(D63="",-参数!$B$2-参数!$B$3),"")</f>
        <v/>
      </c>
      <c r="E64" s="9" t="str">
        <f>IF(排名!E63=1,增幅!E64+IF(E63="",-参数!$B$2-参数!$B$3),"")</f>
        <v/>
      </c>
      <c r="F64" s="9" t="str">
        <f>IF(排名!F63=1,增幅!F64+IF(F63="",-参数!$B$2-参数!$B$3),"")</f>
        <v/>
      </c>
      <c r="G64" s="9" t="str">
        <f>IF(排名!G63=1,增幅!G64+IF(G63="",-参数!$B$2-参数!$B$3),"")</f>
        <v/>
      </c>
      <c r="H64" s="9" t="str">
        <f>IF(排名!H63=1,增幅!H64+IF(H63="",-参数!$B$2-参数!$B$3),"")</f>
        <v/>
      </c>
      <c r="I64" s="7">
        <f t="shared" si="1"/>
        <v>1</v>
      </c>
      <c r="J64" s="9">
        <f>I64/MAX(I$3:I64)-1</f>
        <v>0</v>
      </c>
    </row>
    <row r="65" spans="1:10" x14ac:dyDescent="0.15">
      <c r="A65" s="6">
        <v>38453</v>
      </c>
      <c r="B65" s="9">
        <f t="shared" si="0"/>
        <v>0</v>
      </c>
      <c r="C65" s="9" t="str">
        <f>IF(排名!C64=1,增幅!C65+IF(C64="",-参数!$B$2-参数!$B$3),"")</f>
        <v/>
      </c>
      <c r="D65" s="9" t="str">
        <f>IF(排名!D64=1,增幅!D65+IF(D64="",-参数!$B$2-参数!$B$3),"")</f>
        <v/>
      </c>
      <c r="E65" s="9" t="str">
        <f>IF(排名!E64=1,增幅!E65+IF(E64="",-参数!$B$2-参数!$B$3),"")</f>
        <v/>
      </c>
      <c r="F65" s="9" t="str">
        <f>IF(排名!F64=1,增幅!F65+IF(F64="",-参数!$B$2-参数!$B$3),"")</f>
        <v/>
      </c>
      <c r="G65" s="9" t="str">
        <f>IF(排名!G64=1,增幅!G65+IF(G64="",-参数!$B$2-参数!$B$3),"")</f>
        <v/>
      </c>
      <c r="H65" s="9" t="str">
        <f>IF(排名!H64=1,增幅!H65+IF(H64="",-参数!$B$2-参数!$B$3),"")</f>
        <v/>
      </c>
      <c r="I65" s="7">
        <f t="shared" si="1"/>
        <v>1</v>
      </c>
      <c r="J65" s="9">
        <f>I65/MAX(I$3:I65)-1</f>
        <v>0</v>
      </c>
    </row>
    <row r="66" spans="1:10" x14ac:dyDescent="0.15">
      <c r="A66" s="6">
        <v>38454</v>
      </c>
      <c r="B66" s="9">
        <f t="shared" si="0"/>
        <v>0</v>
      </c>
      <c r="C66" s="9" t="str">
        <f>IF(排名!C65=1,增幅!C66+IF(C65="",-参数!$B$2-参数!$B$3),"")</f>
        <v/>
      </c>
      <c r="D66" s="9" t="str">
        <f>IF(排名!D65=1,增幅!D66+IF(D65="",-参数!$B$2-参数!$B$3),"")</f>
        <v/>
      </c>
      <c r="E66" s="9" t="str">
        <f>IF(排名!E65=1,增幅!E66+IF(E65="",-参数!$B$2-参数!$B$3),"")</f>
        <v/>
      </c>
      <c r="F66" s="9" t="str">
        <f>IF(排名!F65=1,增幅!F66+IF(F65="",-参数!$B$2-参数!$B$3),"")</f>
        <v/>
      </c>
      <c r="G66" s="9" t="str">
        <f>IF(排名!G65=1,增幅!G66+IF(G65="",-参数!$B$2-参数!$B$3),"")</f>
        <v/>
      </c>
      <c r="H66" s="9" t="str">
        <f>IF(排名!H65=1,增幅!H66+IF(H65="",-参数!$B$2-参数!$B$3),"")</f>
        <v/>
      </c>
      <c r="I66" s="7">
        <f t="shared" si="1"/>
        <v>1</v>
      </c>
      <c r="J66" s="9">
        <f>I66/MAX(I$3:I66)-1</f>
        <v>0</v>
      </c>
    </row>
    <row r="67" spans="1:10" x14ac:dyDescent="0.15">
      <c r="A67" s="6">
        <v>38455</v>
      </c>
      <c r="B67" s="9">
        <f t="shared" si="0"/>
        <v>0</v>
      </c>
      <c r="C67" s="9" t="str">
        <f>IF(排名!C66=1,增幅!C67+IF(C66="",-参数!$B$2-参数!$B$3),"")</f>
        <v/>
      </c>
      <c r="D67" s="9" t="str">
        <f>IF(排名!D66=1,增幅!D67+IF(D66="",-参数!$B$2-参数!$B$3),"")</f>
        <v/>
      </c>
      <c r="E67" s="9" t="str">
        <f>IF(排名!E66=1,增幅!E67+IF(E66="",-参数!$B$2-参数!$B$3),"")</f>
        <v/>
      </c>
      <c r="F67" s="9" t="str">
        <f>IF(排名!F66=1,增幅!F67+IF(F66="",-参数!$B$2-参数!$B$3),"")</f>
        <v/>
      </c>
      <c r="G67" s="9" t="str">
        <f>IF(排名!G66=1,增幅!G67+IF(G66="",-参数!$B$2-参数!$B$3),"")</f>
        <v/>
      </c>
      <c r="H67" s="9" t="str">
        <f>IF(排名!H66=1,增幅!H67+IF(H66="",-参数!$B$2-参数!$B$3),"")</f>
        <v/>
      </c>
      <c r="I67" s="7">
        <f t="shared" si="1"/>
        <v>1</v>
      </c>
      <c r="J67" s="9">
        <f>I67/MAX(I$3:I67)-1</f>
        <v>0</v>
      </c>
    </row>
    <row r="68" spans="1:10" x14ac:dyDescent="0.15">
      <c r="A68" s="6">
        <v>38456</v>
      </c>
      <c r="B68" s="9">
        <f t="shared" ref="B68:B131" si="2">IFERROR(AVERAGE(C68:H68),0)</f>
        <v>0</v>
      </c>
      <c r="C68" s="9" t="str">
        <f>IF(排名!C67=1,增幅!C68+IF(C67="",-参数!$B$2-参数!$B$3),"")</f>
        <v/>
      </c>
      <c r="D68" s="9" t="str">
        <f>IF(排名!D67=1,增幅!D68+IF(D67="",-参数!$B$2-参数!$B$3),"")</f>
        <v/>
      </c>
      <c r="E68" s="9" t="str">
        <f>IF(排名!E67=1,增幅!E68+IF(E67="",-参数!$B$2-参数!$B$3),"")</f>
        <v/>
      </c>
      <c r="F68" s="9" t="str">
        <f>IF(排名!F67=1,增幅!F68+IF(F67="",-参数!$B$2-参数!$B$3),"")</f>
        <v/>
      </c>
      <c r="G68" s="9" t="str">
        <f>IF(排名!G67=1,增幅!G68+IF(G67="",-参数!$B$2-参数!$B$3),"")</f>
        <v/>
      </c>
      <c r="H68" s="9" t="str">
        <f>IF(排名!H67=1,增幅!H68+IF(H67="",-参数!$B$2-参数!$B$3),"")</f>
        <v/>
      </c>
      <c r="I68" s="7">
        <f t="shared" ref="I68:I131" si="3">I67*(1+B68)</f>
        <v>1</v>
      </c>
      <c r="J68" s="9">
        <f>I68/MAX(I$3:I68)-1</f>
        <v>0</v>
      </c>
    </row>
    <row r="69" spans="1:10" x14ac:dyDescent="0.15">
      <c r="A69" s="6">
        <v>38457</v>
      </c>
      <c r="B69" s="9">
        <f t="shared" si="2"/>
        <v>0</v>
      </c>
      <c r="C69" s="9" t="str">
        <f>IF(排名!C68=1,增幅!C69+IF(C68="",-参数!$B$2-参数!$B$3),"")</f>
        <v/>
      </c>
      <c r="D69" s="9" t="str">
        <f>IF(排名!D68=1,增幅!D69+IF(D68="",-参数!$B$2-参数!$B$3),"")</f>
        <v/>
      </c>
      <c r="E69" s="9" t="str">
        <f>IF(排名!E68=1,增幅!E69+IF(E68="",-参数!$B$2-参数!$B$3),"")</f>
        <v/>
      </c>
      <c r="F69" s="9" t="str">
        <f>IF(排名!F68=1,增幅!F69+IF(F68="",-参数!$B$2-参数!$B$3),"")</f>
        <v/>
      </c>
      <c r="G69" s="9" t="str">
        <f>IF(排名!G68=1,增幅!G69+IF(G68="",-参数!$B$2-参数!$B$3),"")</f>
        <v/>
      </c>
      <c r="H69" s="9" t="str">
        <f>IF(排名!H68=1,增幅!H69+IF(H68="",-参数!$B$2-参数!$B$3),"")</f>
        <v/>
      </c>
      <c r="I69" s="7">
        <f t="shared" si="3"/>
        <v>1</v>
      </c>
      <c r="J69" s="9">
        <f>I69/MAX(I$3:I69)-1</f>
        <v>0</v>
      </c>
    </row>
    <row r="70" spans="1:10" x14ac:dyDescent="0.15">
      <c r="A70" s="6">
        <v>38460</v>
      </c>
      <c r="B70" s="9">
        <f t="shared" si="2"/>
        <v>0</v>
      </c>
      <c r="C70" s="9" t="str">
        <f>IF(排名!C69=1,增幅!C70+IF(C69="",-参数!$B$2-参数!$B$3),"")</f>
        <v/>
      </c>
      <c r="D70" s="9" t="str">
        <f>IF(排名!D69=1,增幅!D70+IF(D69="",-参数!$B$2-参数!$B$3),"")</f>
        <v/>
      </c>
      <c r="E70" s="9" t="str">
        <f>IF(排名!E69=1,增幅!E70+IF(E69="",-参数!$B$2-参数!$B$3),"")</f>
        <v/>
      </c>
      <c r="F70" s="9" t="str">
        <f>IF(排名!F69=1,增幅!F70+IF(F69="",-参数!$B$2-参数!$B$3),"")</f>
        <v/>
      </c>
      <c r="G70" s="9" t="str">
        <f>IF(排名!G69=1,增幅!G70+IF(G69="",-参数!$B$2-参数!$B$3),"")</f>
        <v/>
      </c>
      <c r="H70" s="9" t="str">
        <f>IF(排名!H69=1,增幅!H70+IF(H69="",-参数!$B$2-参数!$B$3),"")</f>
        <v/>
      </c>
      <c r="I70" s="7">
        <f t="shared" si="3"/>
        <v>1</v>
      </c>
      <c r="J70" s="9">
        <f>I70/MAX(I$3:I70)-1</f>
        <v>0</v>
      </c>
    </row>
    <row r="71" spans="1:10" x14ac:dyDescent="0.15">
      <c r="A71" s="6">
        <v>38461</v>
      </c>
      <c r="B71" s="9">
        <f t="shared" si="2"/>
        <v>0</v>
      </c>
      <c r="C71" s="9" t="str">
        <f>IF(排名!C70=1,增幅!C71+IF(C70="",-参数!$B$2-参数!$B$3),"")</f>
        <v/>
      </c>
      <c r="D71" s="9" t="str">
        <f>IF(排名!D70=1,增幅!D71+IF(D70="",-参数!$B$2-参数!$B$3),"")</f>
        <v/>
      </c>
      <c r="E71" s="9" t="str">
        <f>IF(排名!E70=1,增幅!E71+IF(E70="",-参数!$B$2-参数!$B$3),"")</f>
        <v/>
      </c>
      <c r="F71" s="9" t="str">
        <f>IF(排名!F70=1,增幅!F71+IF(F70="",-参数!$B$2-参数!$B$3),"")</f>
        <v/>
      </c>
      <c r="G71" s="9" t="str">
        <f>IF(排名!G70=1,增幅!G71+IF(G70="",-参数!$B$2-参数!$B$3),"")</f>
        <v/>
      </c>
      <c r="H71" s="9" t="str">
        <f>IF(排名!H70=1,增幅!H71+IF(H70="",-参数!$B$2-参数!$B$3),"")</f>
        <v/>
      </c>
      <c r="I71" s="7">
        <f t="shared" si="3"/>
        <v>1</v>
      </c>
      <c r="J71" s="9">
        <f>I71/MAX(I$3:I71)-1</f>
        <v>0</v>
      </c>
    </row>
    <row r="72" spans="1:10" x14ac:dyDescent="0.15">
      <c r="A72" s="6">
        <v>38462</v>
      </c>
      <c r="B72" s="9">
        <f t="shared" si="2"/>
        <v>0</v>
      </c>
      <c r="C72" s="9" t="str">
        <f>IF(排名!C71=1,增幅!C72+IF(C71="",-参数!$B$2-参数!$B$3),"")</f>
        <v/>
      </c>
      <c r="D72" s="9" t="str">
        <f>IF(排名!D71=1,增幅!D72+IF(D71="",-参数!$B$2-参数!$B$3),"")</f>
        <v/>
      </c>
      <c r="E72" s="9" t="str">
        <f>IF(排名!E71=1,增幅!E72+IF(E71="",-参数!$B$2-参数!$B$3),"")</f>
        <v/>
      </c>
      <c r="F72" s="9" t="str">
        <f>IF(排名!F71=1,增幅!F72+IF(F71="",-参数!$B$2-参数!$B$3),"")</f>
        <v/>
      </c>
      <c r="G72" s="9" t="str">
        <f>IF(排名!G71=1,增幅!G72+IF(G71="",-参数!$B$2-参数!$B$3),"")</f>
        <v/>
      </c>
      <c r="H72" s="9" t="str">
        <f>IF(排名!H71=1,增幅!H72+IF(H71="",-参数!$B$2-参数!$B$3),"")</f>
        <v/>
      </c>
      <c r="I72" s="7">
        <f t="shared" si="3"/>
        <v>1</v>
      </c>
      <c r="J72" s="9">
        <f>I72/MAX(I$3:I72)-1</f>
        <v>0</v>
      </c>
    </row>
    <row r="73" spans="1:10" x14ac:dyDescent="0.15">
      <c r="A73" s="6">
        <v>38463</v>
      </c>
      <c r="B73" s="9">
        <f t="shared" si="2"/>
        <v>0</v>
      </c>
      <c r="C73" s="9" t="str">
        <f>IF(排名!C72=1,增幅!C73+IF(C72="",-参数!$B$2-参数!$B$3),"")</f>
        <v/>
      </c>
      <c r="D73" s="9" t="str">
        <f>IF(排名!D72=1,增幅!D73+IF(D72="",-参数!$B$2-参数!$B$3),"")</f>
        <v/>
      </c>
      <c r="E73" s="9" t="str">
        <f>IF(排名!E72=1,增幅!E73+IF(E72="",-参数!$B$2-参数!$B$3),"")</f>
        <v/>
      </c>
      <c r="F73" s="9" t="str">
        <f>IF(排名!F72=1,增幅!F73+IF(F72="",-参数!$B$2-参数!$B$3),"")</f>
        <v/>
      </c>
      <c r="G73" s="9" t="str">
        <f>IF(排名!G72=1,增幅!G73+IF(G72="",-参数!$B$2-参数!$B$3),"")</f>
        <v/>
      </c>
      <c r="H73" s="9" t="str">
        <f>IF(排名!H72=1,增幅!H73+IF(H72="",-参数!$B$2-参数!$B$3),"")</f>
        <v/>
      </c>
      <c r="I73" s="7">
        <f t="shared" si="3"/>
        <v>1</v>
      </c>
      <c r="J73" s="9">
        <f>I73/MAX(I$3:I73)-1</f>
        <v>0</v>
      </c>
    </row>
    <row r="74" spans="1:10" x14ac:dyDescent="0.15">
      <c r="A74" s="6">
        <v>38464</v>
      </c>
      <c r="B74" s="9">
        <f t="shared" si="2"/>
        <v>0</v>
      </c>
      <c r="C74" s="9" t="str">
        <f>IF(排名!C73=1,增幅!C74+IF(C73="",-参数!$B$2-参数!$B$3),"")</f>
        <v/>
      </c>
      <c r="D74" s="9" t="str">
        <f>IF(排名!D73=1,增幅!D74+IF(D73="",-参数!$B$2-参数!$B$3),"")</f>
        <v/>
      </c>
      <c r="E74" s="9" t="str">
        <f>IF(排名!E73=1,增幅!E74+IF(E73="",-参数!$B$2-参数!$B$3),"")</f>
        <v/>
      </c>
      <c r="F74" s="9" t="str">
        <f>IF(排名!F73=1,增幅!F74+IF(F73="",-参数!$B$2-参数!$B$3),"")</f>
        <v/>
      </c>
      <c r="G74" s="9" t="str">
        <f>IF(排名!G73=1,增幅!G74+IF(G73="",-参数!$B$2-参数!$B$3),"")</f>
        <v/>
      </c>
      <c r="H74" s="9" t="str">
        <f>IF(排名!H73=1,增幅!H74+IF(H73="",-参数!$B$2-参数!$B$3),"")</f>
        <v/>
      </c>
      <c r="I74" s="7">
        <f t="shared" si="3"/>
        <v>1</v>
      </c>
      <c r="J74" s="9">
        <f>I74/MAX(I$3:I74)-1</f>
        <v>0</v>
      </c>
    </row>
    <row r="75" spans="1:10" x14ac:dyDescent="0.15">
      <c r="A75" s="6">
        <v>38467</v>
      </c>
      <c r="B75" s="9">
        <f t="shared" si="2"/>
        <v>0</v>
      </c>
      <c r="C75" s="9" t="str">
        <f>IF(排名!C74=1,增幅!C75+IF(C74="",-参数!$B$2-参数!$B$3),"")</f>
        <v/>
      </c>
      <c r="D75" s="9" t="str">
        <f>IF(排名!D74=1,增幅!D75+IF(D74="",-参数!$B$2-参数!$B$3),"")</f>
        <v/>
      </c>
      <c r="E75" s="9" t="str">
        <f>IF(排名!E74=1,增幅!E75+IF(E74="",-参数!$B$2-参数!$B$3),"")</f>
        <v/>
      </c>
      <c r="F75" s="9" t="str">
        <f>IF(排名!F74=1,增幅!F75+IF(F74="",-参数!$B$2-参数!$B$3),"")</f>
        <v/>
      </c>
      <c r="G75" s="9" t="str">
        <f>IF(排名!G74=1,增幅!G75+IF(G74="",-参数!$B$2-参数!$B$3),"")</f>
        <v/>
      </c>
      <c r="H75" s="9" t="str">
        <f>IF(排名!H74=1,增幅!H75+IF(H74="",-参数!$B$2-参数!$B$3),"")</f>
        <v/>
      </c>
      <c r="I75" s="7">
        <f t="shared" si="3"/>
        <v>1</v>
      </c>
      <c r="J75" s="9">
        <f>I75/MAX(I$3:I75)-1</f>
        <v>0</v>
      </c>
    </row>
    <row r="76" spans="1:10" x14ac:dyDescent="0.15">
      <c r="A76" s="6">
        <v>38468</v>
      </c>
      <c r="B76" s="9">
        <f t="shared" si="2"/>
        <v>0</v>
      </c>
      <c r="C76" s="9" t="str">
        <f>IF(排名!C75=1,增幅!C76+IF(C75="",-参数!$B$2-参数!$B$3),"")</f>
        <v/>
      </c>
      <c r="D76" s="9" t="str">
        <f>IF(排名!D75=1,增幅!D76+IF(D75="",-参数!$B$2-参数!$B$3),"")</f>
        <v/>
      </c>
      <c r="E76" s="9" t="str">
        <f>IF(排名!E75=1,增幅!E76+IF(E75="",-参数!$B$2-参数!$B$3),"")</f>
        <v/>
      </c>
      <c r="F76" s="9" t="str">
        <f>IF(排名!F75=1,增幅!F76+IF(F75="",-参数!$B$2-参数!$B$3),"")</f>
        <v/>
      </c>
      <c r="G76" s="9" t="str">
        <f>IF(排名!G75=1,增幅!G76+IF(G75="",-参数!$B$2-参数!$B$3),"")</f>
        <v/>
      </c>
      <c r="H76" s="9" t="str">
        <f>IF(排名!H75=1,增幅!H76+IF(H75="",-参数!$B$2-参数!$B$3),"")</f>
        <v/>
      </c>
      <c r="I76" s="7">
        <f t="shared" si="3"/>
        <v>1</v>
      </c>
      <c r="J76" s="9">
        <f>I76/MAX(I$3:I76)-1</f>
        <v>0</v>
      </c>
    </row>
    <row r="77" spans="1:10" x14ac:dyDescent="0.15">
      <c r="A77" s="6">
        <v>38469</v>
      </c>
      <c r="B77" s="9">
        <f t="shared" si="2"/>
        <v>0</v>
      </c>
      <c r="C77" s="9" t="str">
        <f>IF(排名!C76=1,增幅!C77+IF(C76="",-参数!$B$2-参数!$B$3),"")</f>
        <v/>
      </c>
      <c r="D77" s="9" t="str">
        <f>IF(排名!D76=1,增幅!D77+IF(D76="",-参数!$B$2-参数!$B$3),"")</f>
        <v/>
      </c>
      <c r="E77" s="9" t="str">
        <f>IF(排名!E76=1,增幅!E77+IF(E76="",-参数!$B$2-参数!$B$3),"")</f>
        <v/>
      </c>
      <c r="F77" s="9" t="str">
        <f>IF(排名!F76=1,增幅!F77+IF(F76="",-参数!$B$2-参数!$B$3),"")</f>
        <v/>
      </c>
      <c r="G77" s="9" t="str">
        <f>IF(排名!G76=1,增幅!G77+IF(G76="",-参数!$B$2-参数!$B$3),"")</f>
        <v/>
      </c>
      <c r="H77" s="9" t="str">
        <f>IF(排名!H76=1,增幅!H77+IF(H76="",-参数!$B$2-参数!$B$3),"")</f>
        <v/>
      </c>
      <c r="I77" s="7">
        <f t="shared" si="3"/>
        <v>1</v>
      </c>
      <c r="J77" s="9">
        <f>I77/MAX(I$3:I77)-1</f>
        <v>0</v>
      </c>
    </row>
    <row r="78" spans="1:10" x14ac:dyDescent="0.15">
      <c r="A78" s="6">
        <v>38470</v>
      </c>
      <c r="B78" s="9">
        <f t="shared" si="2"/>
        <v>0</v>
      </c>
      <c r="C78" s="9" t="str">
        <f>IF(排名!C77=1,增幅!C78+IF(C77="",-参数!$B$2-参数!$B$3),"")</f>
        <v/>
      </c>
      <c r="D78" s="9" t="str">
        <f>IF(排名!D77=1,增幅!D78+IF(D77="",-参数!$B$2-参数!$B$3),"")</f>
        <v/>
      </c>
      <c r="E78" s="9" t="str">
        <f>IF(排名!E77=1,增幅!E78+IF(E77="",-参数!$B$2-参数!$B$3),"")</f>
        <v/>
      </c>
      <c r="F78" s="9" t="str">
        <f>IF(排名!F77=1,增幅!F78+IF(F77="",-参数!$B$2-参数!$B$3),"")</f>
        <v/>
      </c>
      <c r="G78" s="9" t="str">
        <f>IF(排名!G77=1,增幅!G78+IF(G77="",-参数!$B$2-参数!$B$3),"")</f>
        <v/>
      </c>
      <c r="H78" s="9" t="str">
        <f>IF(排名!H77=1,增幅!H78+IF(H77="",-参数!$B$2-参数!$B$3),"")</f>
        <v/>
      </c>
      <c r="I78" s="7">
        <f t="shared" si="3"/>
        <v>1</v>
      </c>
      <c r="J78" s="9">
        <f>I78/MAX(I$3:I78)-1</f>
        <v>0</v>
      </c>
    </row>
    <row r="79" spans="1:10" x14ac:dyDescent="0.15">
      <c r="A79" s="6">
        <v>38471</v>
      </c>
      <c r="B79" s="9">
        <f t="shared" si="2"/>
        <v>0</v>
      </c>
      <c r="C79" s="9" t="str">
        <f>IF(排名!C78=1,增幅!C79+IF(C78="",-参数!$B$2-参数!$B$3),"")</f>
        <v/>
      </c>
      <c r="D79" s="9" t="str">
        <f>IF(排名!D78=1,增幅!D79+IF(D78="",-参数!$B$2-参数!$B$3),"")</f>
        <v/>
      </c>
      <c r="E79" s="9" t="str">
        <f>IF(排名!E78=1,增幅!E79+IF(E78="",-参数!$B$2-参数!$B$3),"")</f>
        <v/>
      </c>
      <c r="F79" s="9" t="str">
        <f>IF(排名!F78=1,增幅!F79+IF(F78="",-参数!$B$2-参数!$B$3),"")</f>
        <v/>
      </c>
      <c r="G79" s="9" t="str">
        <f>IF(排名!G78=1,增幅!G79+IF(G78="",-参数!$B$2-参数!$B$3),"")</f>
        <v/>
      </c>
      <c r="H79" s="9" t="str">
        <f>IF(排名!H78=1,增幅!H79+IF(H78="",-参数!$B$2-参数!$B$3),"")</f>
        <v/>
      </c>
      <c r="I79" s="7">
        <f t="shared" si="3"/>
        <v>1</v>
      </c>
      <c r="J79" s="9">
        <f>I79/MAX(I$3:I79)-1</f>
        <v>0</v>
      </c>
    </row>
    <row r="80" spans="1:10" x14ac:dyDescent="0.15">
      <c r="A80" s="6">
        <v>38481</v>
      </c>
      <c r="B80" s="9">
        <f t="shared" si="2"/>
        <v>0</v>
      </c>
      <c r="C80" s="9" t="str">
        <f>IF(排名!C79=1,增幅!C80+IF(C79="",-参数!$B$2-参数!$B$3),"")</f>
        <v/>
      </c>
      <c r="D80" s="9" t="str">
        <f>IF(排名!D79=1,增幅!D80+IF(D79="",-参数!$B$2-参数!$B$3),"")</f>
        <v/>
      </c>
      <c r="E80" s="9" t="str">
        <f>IF(排名!E79=1,增幅!E80+IF(E79="",-参数!$B$2-参数!$B$3),"")</f>
        <v/>
      </c>
      <c r="F80" s="9" t="str">
        <f>IF(排名!F79=1,增幅!F80+IF(F79="",-参数!$B$2-参数!$B$3),"")</f>
        <v/>
      </c>
      <c r="G80" s="9" t="str">
        <f>IF(排名!G79=1,增幅!G80+IF(G79="",-参数!$B$2-参数!$B$3),"")</f>
        <v/>
      </c>
      <c r="H80" s="9" t="str">
        <f>IF(排名!H79=1,增幅!H80+IF(H79="",-参数!$B$2-参数!$B$3),"")</f>
        <v/>
      </c>
      <c r="I80" s="7">
        <f t="shared" si="3"/>
        <v>1</v>
      </c>
      <c r="J80" s="9">
        <f>I80/MAX(I$3:I80)-1</f>
        <v>0</v>
      </c>
    </row>
    <row r="81" spans="1:10" x14ac:dyDescent="0.15">
      <c r="A81" s="6">
        <v>38482</v>
      </c>
      <c r="B81" s="9">
        <f t="shared" si="2"/>
        <v>0</v>
      </c>
      <c r="C81" s="9" t="str">
        <f>IF(排名!C80=1,增幅!C81+IF(C80="",-参数!$B$2-参数!$B$3),"")</f>
        <v/>
      </c>
      <c r="D81" s="9" t="str">
        <f>IF(排名!D80=1,增幅!D81+IF(D80="",-参数!$B$2-参数!$B$3),"")</f>
        <v/>
      </c>
      <c r="E81" s="9" t="str">
        <f>IF(排名!E80=1,增幅!E81+IF(E80="",-参数!$B$2-参数!$B$3),"")</f>
        <v/>
      </c>
      <c r="F81" s="9" t="str">
        <f>IF(排名!F80=1,增幅!F81+IF(F80="",-参数!$B$2-参数!$B$3),"")</f>
        <v/>
      </c>
      <c r="G81" s="9" t="str">
        <f>IF(排名!G80=1,增幅!G81+IF(G80="",-参数!$B$2-参数!$B$3),"")</f>
        <v/>
      </c>
      <c r="H81" s="9" t="str">
        <f>IF(排名!H80=1,增幅!H81+IF(H80="",-参数!$B$2-参数!$B$3),"")</f>
        <v/>
      </c>
      <c r="I81" s="7">
        <f t="shared" si="3"/>
        <v>1</v>
      </c>
      <c r="J81" s="9">
        <f>I81/MAX(I$3:I81)-1</f>
        <v>0</v>
      </c>
    </row>
    <row r="82" spans="1:10" x14ac:dyDescent="0.15">
      <c r="A82" s="6">
        <v>38483</v>
      </c>
      <c r="B82" s="9">
        <f t="shared" si="2"/>
        <v>0</v>
      </c>
      <c r="C82" s="9" t="str">
        <f>IF(排名!C81=1,增幅!C82+IF(C81="",-参数!$B$2-参数!$B$3),"")</f>
        <v/>
      </c>
      <c r="D82" s="9" t="str">
        <f>IF(排名!D81=1,增幅!D82+IF(D81="",-参数!$B$2-参数!$B$3),"")</f>
        <v/>
      </c>
      <c r="E82" s="9" t="str">
        <f>IF(排名!E81=1,增幅!E82+IF(E81="",-参数!$B$2-参数!$B$3),"")</f>
        <v/>
      </c>
      <c r="F82" s="9" t="str">
        <f>IF(排名!F81=1,增幅!F82+IF(F81="",-参数!$B$2-参数!$B$3),"")</f>
        <v/>
      </c>
      <c r="G82" s="9" t="str">
        <f>IF(排名!G81=1,增幅!G82+IF(G81="",-参数!$B$2-参数!$B$3),"")</f>
        <v/>
      </c>
      <c r="H82" s="9" t="str">
        <f>IF(排名!H81=1,增幅!H82+IF(H81="",-参数!$B$2-参数!$B$3),"")</f>
        <v/>
      </c>
      <c r="I82" s="7">
        <f t="shared" si="3"/>
        <v>1</v>
      </c>
      <c r="J82" s="9">
        <f>I82/MAX(I$3:I82)-1</f>
        <v>0</v>
      </c>
    </row>
    <row r="83" spans="1:10" x14ac:dyDescent="0.15">
      <c r="A83" s="6">
        <v>38484</v>
      </c>
      <c r="B83" s="9">
        <f t="shared" si="2"/>
        <v>0</v>
      </c>
      <c r="C83" s="9" t="str">
        <f>IF(排名!C82=1,增幅!C83+IF(C82="",-参数!$B$2-参数!$B$3),"")</f>
        <v/>
      </c>
      <c r="D83" s="9" t="str">
        <f>IF(排名!D82=1,增幅!D83+IF(D82="",-参数!$B$2-参数!$B$3),"")</f>
        <v/>
      </c>
      <c r="E83" s="9" t="str">
        <f>IF(排名!E82=1,增幅!E83+IF(E82="",-参数!$B$2-参数!$B$3),"")</f>
        <v/>
      </c>
      <c r="F83" s="9" t="str">
        <f>IF(排名!F82=1,增幅!F83+IF(F82="",-参数!$B$2-参数!$B$3),"")</f>
        <v/>
      </c>
      <c r="G83" s="9" t="str">
        <f>IF(排名!G82=1,增幅!G83+IF(G82="",-参数!$B$2-参数!$B$3),"")</f>
        <v/>
      </c>
      <c r="H83" s="9" t="str">
        <f>IF(排名!H82=1,增幅!H83+IF(H82="",-参数!$B$2-参数!$B$3),"")</f>
        <v/>
      </c>
      <c r="I83" s="7">
        <f t="shared" si="3"/>
        <v>1</v>
      </c>
      <c r="J83" s="9">
        <f>I83/MAX(I$3:I83)-1</f>
        <v>0</v>
      </c>
    </row>
    <row r="84" spans="1:10" x14ac:dyDescent="0.15">
      <c r="A84" s="6">
        <v>38485</v>
      </c>
      <c r="B84" s="9">
        <f t="shared" si="2"/>
        <v>0</v>
      </c>
      <c r="C84" s="9" t="str">
        <f>IF(排名!C83=1,增幅!C84+IF(C83="",-参数!$B$2-参数!$B$3),"")</f>
        <v/>
      </c>
      <c r="D84" s="9" t="str">
        <f>IF(排名!D83=1,增幅!D84+IF(D83="",-参数!$B$2-参数!$B$3),"")</f>
        <v/>
      </c>
      <c r="E84" s="9" t="str">
        <f>IF(排名!E83=1,增幅!E84+IF(E83="",-参数!$B$2-参数!$B$3),"")</f>
        <v/>
      </c>
      <c r="F84" s="9" t="str">
        <f>IF(排名!F83=1,增幅!F84+IF(F83="",-参数!$B$2-参数!$B$3),"")</f>
        <v/>
      </c>
      <c r="G84" s="9" t="str">
        <f>IF(排名!G83=1,增幅!G84+IF(G83="",-参数!$B$2-参数!$B$3),"")</f>
        <v/>
      </c>
      <c r="H84" s="9" t="str">
        <f>IF(排名!H83=1,增幅!H84+IF(H83="",-参数!$B$2-参数!$B$3),"")</f>
        <v/>
      </c>
      <c r="I84" s="7">
        <f t="shared" si="3"/>
        <v>1</v>
      </c>
      <c r="J84" s="9">
        <f>I84/MAX(I$3:I84)-1</f>
        <v>0</v>
      </c>
    </row>
    <row r="85" spans="1:10" x14ac:dyDescent="0.15">
      <c r="A85" s="6">
        <v>38488</v>
      </c>
      <c r="B85" s="9">
        <f t="shared" si="2"/>
        <v>0</v>
      </c>
      <c r="C85" s="9" t="str">
        <f>IF(排名!C84=1,增幅!C85+IF(C84="",-参数!$B$2-参数!$B$3),"")</f>
        <v/>
      </c>
      <c r="D85" s="9" t="str">
        <f>IF(排名!D84=1,增幅!D85+IF(D84="",-参数!$B$2-参数!$B$3),"")</f>
        <v/>
      </c>
      <c r="E85" s="9" t="str">
        <f>IF(排名!E84=1,增幅!E85+IF(E84="",-参数!$B$2-参数!$B$3),"")</f>
        <v/>
      </c>
      <c r="F85" s="9" t="str">
        <f>IF(排名!F84=1,增幅!F85+IF(F84="",-参数!$B$2-参数!$B$3),"")</f>
        <v/>
      </c>
      <c r="G85" s="9" t="str">
        <f>IF(排名!G84=1,增幅!G85+IF(G84="",-参数!$B$2-参数!$B$3),"")</f>
        <v/>
      </c>
      <c r="H85" s="9" t="str">
        <f>IF(排名!H84=1,增幅!H85+IF(H84="",-参数!$B$2-参数!$B$3),"")</f>
        <v/>
      </c>
      <c r="I85" s="7">
        <f t="shared" si="3"/>
        <v>1</v>
      </c>
      <c r="J85" s="9">
        <f>I85/MAX(I$3:I85)-1</f>
        <v>0</v>
      </c>
    </row>
    <row r="86" spans="1:10" x14ac:dyDescent="0.15">
      <c r="A86" s="6">
        <v>38489</v>
      </c>
      <c r="B86" s="9">
        <f t="shared" si="2"/>
        <v>0</v>
      </c>
      <c r="C86" s="9" t="str">
        <f>IF(排名!C85=1,增幅!C86+IF(C85="",-参数!$B$2-参数!$B$3),"")</f>
        <v/>
      </c>
      <c r="D86" s="9" t="str">
        <f>IF(排名!D85=1,增幅!D86+IF(D85="",-参数!$B$2-参数!$B$3),"")</f>
        <v/>
      </c>
      <c r="E86" s="9" t="str">
        <f>IF(排名!E85=1,增幅!E86+IF(E85="",-参数!$B$2-参数!$B$3),"")</f>
        <v/>
      </c>
      <c r="F86" s="9" t="str">
        <f>IF(排名!F85=1,增幅!F86+IF(F85="",-参数!$B$2-参数!$B$3),"")</f>
        <v/>
      </c>
      <c r="G86" s="9" t="str">
        <f>IF(排名!G85=1,增幅!G86+IF(G85="",-参数!$B$2-参数!$B$3),"")</f>
        <v/>
      </c>
      <c r="H86" s="9" t="str">
        <f>IF(排名!H85=1,增幅!H86+IF(H85="",-参数!$B$2-参数!$B$3),"")</f>
        <v/>
      </c>
      <c r="I86" s="7">
        <f t="shared" si="3"/>
        <v>1</v>
      </c>
      <c r="J86" s="9">
        <f>I86/MAX(I$3:I86)-1</f>
        <v>0</v>
      </c>
    </row>
    <row r="87" spans="1:10" x14ac:dyDescent="0.15">
      <c r="A87" s="6">
        <v>38490</v>
      </c>
      <c r="B87" s="9">
        <f t="shared" si="2"/>
        <v>0</v>
      </c>
      <c r="C87" s="9" t="str">
        <f>IF(排名!C86=1,增幅!C87+IF(C86="",-参数!$B$2-参数!$B$3),"")</f>
        <v/>
      </c>
      <c r="D87" s="9" t="str">
        <f>IF(排名!D86=1,增幅!D87+IF(D86="",-参数!$B$2-参数!$B$3),"")</f>
        <v/>
      </c>
      <c r="E87" s="9" t="str">
        <f>IF(排名!E86=1,增幅!E87+IF(E86="",-参数!$B$2-参数!$B$3),"")</f>
        <v/>
      </c>
      <c r="F87" s="9" t="str">
        <f>IF(排名!F86=1,增幅!F87+IF(F86="",-参数!$B$2-参数!$B$3),"")</f>
        <v/>
      </c>
      <c r="G87" s="9" t="str">
        <f>IF(排名!G86=1,增幅!G87+IF(G86="",-参数!$B$2-参数!$B$3),"")</f>
        <v/>
      </c>
      <c r="H87" s="9" t="str">
        <f>IF(排名!H86=1,增幅!H87+IF(H86="",-参数!$B$2-参数!$B$3),"")</f>
        <v/>
      </c>
      <c r="I87" s="7">
        <f t="shared" si="3"/>
        <v>1</v>
      </c>
      <c r="J87" s="9">
        <f>I87/MAX(I$3:I87)-1</f>
        <v>0</v>
      </c>
    </row>
    <row r="88" spans="1:10" x14ac:dyDescent="0.15">
      <c r="A88" s="6">
        <v>38491</v>
      </c>
      <c r="B88" s="9">
        <f t="shared" si="2"/>
        <v>0</v>
      </c>
      <c r="C88" s="9" t="str">
        <f>IF(排名!C87=1,增幅!C88+IF(C87="",-参数!$B$2-参数!$B$3),"")</f>
        <v/>
      </c>
      <c r="D88" s="9" t="str">
        <f>IF(排名!D87=1,增幅!D88+IF(D87="",-参数!$B$2-参数!$B$3),"")</f>
        <v/>
      </c>
      <c r="E88" s="9" t="str">
        <f>IF(排名!E87=1,增幅!E88+IF(E87="",-参数!$B$2-参数!$B$3),"")</f>
        <v/>
      </c>
      <c r="F88" s="9" t="str">
        <f>IF(排名!F87=1,增幅!F88+IF(F87="",-参数!$B$2-参数!$B$3),"")</f>
        <v/>
      </c>
      <c r="G88" s="9" t="str">
        <f>IF(排名!G87=1,增幅!G88+IF(G87="",-参数!$B$2-参数!$B$3),"")</f>
        <v/>
      </c>
      <c r="H88" s="9" t="str">
        <f>IF(排名!H87=1,增幅!H88+IF(H87="",-参数!$B$2-参数!$B$3),"")</f>
        <v/>
      </c>
      <c r="I88" s="7">
        <f t="shared" si="3"/>
        <v>1</v>
      </c>
      <c r="J88" s="9">
        <f>I88/MAX(I$3:I88)-1</f>
        <v>0</v>
      </c>
    </row>
    <row r="89" spans="1:10" x14ac:dyDescent="0.15">
      <c r="A89" s="6">
        <v>38492</v>
      </c>
      <c r="B89" s="9">
        <f t="shared" si="2"/>
        <v>0</v>
      </c>
      <c r="C89" s="9" t="str">
        <f>IF(排名!C88=1,增幅!C89+IF(C88="",-参数!$B$2-参数!$B$3),"")</f>
        <v/>
      </c>
      <c r="D89" s="9" t="str">
        <f>IF(排名!D88=1,增幅!D89+IF(D88="",-参数!$B$2-参数!$B$3),"")</f>
        <v/>
      </c>
      <c r="E89" s="9" t="str">
        <f>IF(排名!E88=1,增幅!E89+IF(E88="",-参数!$B$2-参数!$B$3),"")</f>
        <v/>
      </c>
      <c r="F89" s="9" t="str">
        <f>IF(排名!F88=1,增幅!F89+IF(F88="",-参数!$B$2-参数!$B$3),"")</f>
        <v/>
      </c>
      <c r="G89" s="9" t="str">
        <f>IF(排名!G88=1,增幅!G89+IF(G88="",-参数!$B$2-参数!$B$3),"")</f>
        <v/>
      </c>
      <c r="H89" s="9" t="str">
        <f>IF(排名!H88=1,增幅!H89+IF(H88="",-参数!$B$2-参数!$B$3),"")</f>
        <v/>
      </c>
      <c r="I89" s="7">
        <f t="shared" si="3"/>
        <v>1</v>
      </c>
      <c r="J89" s="9">
        <f>I89/MAX(I$3:I89)-1</f>
        <v>0</v>
      </c>
    </row>
    <row r="90" spans="1:10" x14ac:dyDescent="0.15">
      <c r="A90" s="6">
        <v>38495</v>
      </c>
      <c r="B90" s="9">
        <f t="shared" si="2"/>
        <v>0</v>
      </c>
      <c r="C90" s="9" t="str">
        <f>IF(排名!C89=1,增幅!C90+IF(C89="",-参数!$B$2-参数!$B$3),"")</f>
        <v/>
      </c>
      <c r="D90" s="9" t="str">
        <f>IF(排名!D89=1,增幅!D90+IF(D89="",-参数!$B$2-参数!$B$3),"")</f>
        <v/>
      </c>
      <c r="E90" s="9" t="str">
        <f>IF(排名!E89=1,增幅!E90+IF(E89="",-参数!$B$2-参数!$B$3),"")</f>
        <v/>
      </c>
      <c r="F90" s="9" t="str">
        <f>IF(排名!F89=1,增幅!F90+IF(F89="",-参数!$B$2-参数!$B$3),"")</f>
        <v/>
      </c>
      <c r="G90" s="9" t="str">
        <f>IF(排名!G89=1,增幅!G90+IF(G89="",-参数!$B$2-参数!$B$3),"")</f>
        <v/>
      </c>
      <c r="H90" s="9" t="str">
        <f>IF(排名!H89=1,增幅!H90+IF(H89="",-参数!$B$2-参数!$B$3),"")</f>
        <v/>
      </c>
      <c r="I90" s="7">
        <f t="shared" si="3"/>
        <v>1</v>
      </c>
      <c r="J90" s="9">
        <f>I90/MAX(I$3:I90)-1</f>
        <v>0</v>
      </c>
    </row>
    <row r="91" spans="1:10" x14ac:dyDescent="0.15">
      <c r="A91" s="6">
        <v>38496</v>
      </c>
      <c r="B91" s="9">
        <f t="shared" si="2"/>
        <v>0</v>
      </c>
      <c r="C91" s="9" t="str">
        <f>IF(排名!C90=1,增幅!C91+IF(C90="",-参数!$B$2-参数!$B$3),"")</f>
        <v/>
      </c>
      <c r="D91" s="9" t="str">
        <f>IF(排名!D90=1,增幅!D91+IF(D90="",-参数!$B$2-参数!$B$3),"")</f>
        <v/>
      </c>
      <c r="E91" s="9" t="str">
        <f>IF(排名!E90=1,增幅!E91+IF(E90="",-参数!$B$2-参数!$B$3),"")</f>
        <v/>
      </c>
      <c r="F91" s="9" t="str">
        <f>IF(排名!F90=1,增幅!F91+IF(F90="",-参数!$B$2-参数!$B$3),"")</f>
        <v/>
      </c>
      <c r="G91" s="9" t="str">
        <f>IF(排名!G90=1,增幅!G91+IF(G90="",-参数!$B$2-参数!$B$3),"")</f>
        <v/>
      </c>
      <c r="H91" s="9" t="str">
        <f>IF(排名!H90=1,增幅!H91+IF(H90="",-参数!$B$2-参数!$B$3),"")</f>
        <v/>
      </c>
      <c r="I91" s="7">
        <f t="shared" si="3"/>
        <v>1</v>
      </c>
      <c r="J91" s="9">
        <f>I91/MAX(I$3:I91)-1</f>
        <v>0</v>
      </c>
    </row>
    <row r="92" spans="1:10" x14ac:dyDescent="0.15">
      <c r="A92" s="6">
        <v>38497</v>
      </c>
      <c r="B92" s="9">
        <f t="shared" si="2"/>
        <v>0</v>
      </c>
      <c r="C92" s="9" t="str">
        <f>IF(排名!C91=1,增幅!C92+IF(C91="",-参数!$B$2-参数!$B$3),"")</f>
        <v/>
      </c>
      <c r="D92" s="9" t="str">
        <f>IF(排名!D91=1,增幅!D92+IF(D91="",-参数!$B$2-参数!$B$3),"")</f>
        <v/>
      </c>
      <c r="E92" s="9" t="str">
        <f>IF(排名!E91=1,增幅!E92+IF(E91="",-参数!$B$2-参数!$B$3),"")</f>
        <v/>
      </c>
      <c r="F92" s="9" t="str">
        <f>IF(排名!F91=1,增幅!F92+IF(F91="",-参数!$B$2-参数!$B$3),"")</f>
        <v/>
      </c>
      <c r="G92" s="9" t="str">
        <f>IF(排名!G91=1,增幅!G92+IF(G91="",-参数!$B$2-参数!$B$3),"")</f>
        <v/>
      </c>
      <c r="H92" s="9" t="str">
        <f>IF(排名!H91=1,增幅!H92+IF(H91="",-参数!$B$2-参数!$B$3),"")</f>
        <v/>
      </c>
      <c r="I92" s="7">
        <f t="shared" si="3"/>
        <v>1</v>
      </c>
      <c r="J92" s="9">
        <f>I92/MAX(I$3:I92)-1</f>
        <v>0</v>
      </c>
    </row>
    <row r="93" spans="1:10" x14ac:dyDescent="0.15">
      <c r="A93" s="6">
        <v>38498</v>
      </c>
      <c r="B93" s="9">
        <f t="shared" si="2"/>
        <v>0</v>
      </c>
      <c r="C93" s="9" t="str">
        <f>IF(排名!C92=1,增幅!C93+IF(C92="",-参数!$B$2-参数!$B$3),"")</f>
        <v/>
      </c>
      <c r="D93" s="9" t="str">
        <f>IF(排名!D92=1,增幅!D93+IF(D92="",-参数!$B$2-参数!$B$3),"")</f>
        <v/>
      </c>
      <c r="E93" s="9" t="str">
        <f>IF(排名!E92=1,增幅!E93+IF(E92="",-参数!$B$2-参数!$B$3),"")</f>
        <v/>
      </c>
      <c r="F93" s="9" t="str">
        <f>IF(排名!F92=1,增幅!F93+IF(F92="",-参数!$B$2-参数!$B$3),"")</f>
        <v/>
      </c>
      <c r="G93" s="9" t="str">
        <f>IF(排名!G92=1,增幅!G93+IF(G92="",-参数!$B$2-参数!$B$3),"")</f>
        <v/>
      </c>
      <c r="H93" s="9" t="str">
        <f>IF(排名!H92=1,增幅!H93+IF(H92="",-参数!$B$2-参数!$B$3),"")</f>
        <v/>
      </c>
      <c r="I93" s="7">
        <f t="shared" si="3"/>
        <v>1</v>
      </c>
      <c r="J93" s="9">
        <f>I93/MAX(I$3:I93)-1</f>
        <v>0</v>
      </c>
    </row>
    <row r="94" spans="1:10" x14ac:dyDescent="0.15">
      <c r="A94" s="6">
        <v>38499</v>
      </c>
      <c r="B94" s="9">
        <f t="shared" si="2"/>
        <v>0</v>
      </c>
      <c r="C94" s="9" t="str">
        <f>IF(排名!C93=1,增幅!C94+IF(C93="",-参数!$B$2-参数!$B$3),"")</f>
        <v/>
      </c>
      <c r="D94" s="9" t="str">
        <f>IF(排名!D93=1,增幅!D94+IF(D93="",-参数!$B$2-参数!$B$3),"")</f>
        <v/>
      </c>
      <c r="E94" s="9" t="str">
        <f>IF(排名!E93=1,增幅!E94+IF(E93="",-参数!$B$2-参数!$B$3),"")</f>
        <v/>
      </c>
      <c r="F94" s="9" t="str">
        <f>IF(排名!F93=1,增幅!F94+IF(F93="",-参数!$B$2-参数!$B$3),"")</f>
        <v/>
      </c>
      <c r="G94" s="9" t="str">
        <f>IF(排名!G93=1,增幅!G94+IF(G93="",-参数!$B$2-参数!$B$3),"")</f>
        <v/>
      </c>
      <c r="H94" s="9" t="str">
        <f>IF(排名!H93=1,增幅!H94+IF(H93="",-参数!$B$2-参数!$B$3),"")</f>
        <v/>
      </c>
      <c r="I94" s="7">
        <f t="shared" si="3"/>
        <v>1</v>
      </c>
      <c r="J94" s="9">
        <f>I94/MAX(I$3:I94)-1</f>
        <v>0</v>
      </c>
    </row>
    <row r="95" spans="1:10" x14ac:dyDescent="0.15">
      <c r="A95" s="6">
        <v>38502</v>
      </c>
      <c r="B95" s="9">
        <f t="shared" si="2"/>
        <v>0</v>
      </c>
      <c r="C95" s="9" t="str">
        <f>IF(排名!C94=1,增幅!C95+IF(C94="",-参数!$B$2-参数!$B$3),"")</f>
        <v/>
      </c>
      <c r="D95" s="9" t="str">
        <f>IF(排名!D94=1,增幅!D95+IF(D94="",-参数!$B$2-参数!$B$3),"")</f>
        <v/>
      </c>
      <c r="E95" s="9" t="str">
        <f>IF(排名!E94=1,增幅!E95+IF(E94="",-参数!$B$2-参数!$B$3),"")</f>
        <v/>
      </c>
      <c r="F95" s="9" t="str">
        <f>IF(排名!F94=1,增幅!F95+IF(F94="",-参数!$B$2-参数!$B$3),"")</f>
        <v/>
      </c>
      <c r="G95" s="9" t="str">
        <f>IF(排名!G94=1,增幅!G95+IF(G94="",-参数!$B$2-参数!$B$3),"")</f>
        <v/>
      </c>
      <c r="H95" s="9" t="str">
        <f>IF(排名!H94=1,增幅!H95+IF(H94="",-参数!$B$2-参数!$B$3),"")</f>
        <v/>
      </c>
      <c r="I95" s="7">
        <f t="shared" si="3"/>
        <v>1</v>
      </c>
      <c r="J95" s="9">
        <f>I95/MAX(I$3:I95)-1</f>
        <v>0</v>
      </c>
    </row>
    <row r="96" spans="1:10" x14ac:dyDescent="0.15">
      <c r="A96" s="6">
        <v>38503</v>
      </c>
      <c r="B96" s="9">
        <f t="shared" si="2"/>
        <v>0</v>
      </c>
      <c r="C96" s="9" t="str">
        <f>IF(排名!C95=1,增幅!C96+IF(C95="",-参数!$B$2-参数!$B$3),"")</f>
        <v/>
      </c>
      <c r="D96" s="9" t="str">
        <f>IF(排名!D95=1,增幅!D96+IF(D95="",-参数!$B$2-参数!$B$3),"")</f>
        <v/>
      </c>
      <c r="E96" s="9" t="str">
        <f>IF(排名!E95=1,增幅!E96+IF(E95="",-参数!$B$2-参数!$B$3),"")</f>
        <v/>
      </c>
      <c r="F96" s="9" t="str">
        <f>IF(排名!F95=1,增幅!F96+IF(F95="",-参数!$B$2-参数!$B$3),"")</f>
        <v/>
      </c>
      <c r="G96" s="9" t="str">
        <f>IF(排名!G95=1,增幅!G96+IF(G95="",-参数!$B$2-参数!$B$3),"")</f>
        <v/>
      </c>
      <c r="H96" s="9" t="str">
        <f>IF(排名!H95=1,增幅!H96+IF(H95="",-参数!$B$2-参数!$B$3),"")</f>
        <v/>
      </c>
      <c r="I96" s="7">
        <f t="shared" si="3"/>
        <v>1</v>
      </c>
      <c r="J96" s="9">
        <f>I96/MAX(I$3:I96)-1</f>
        <v>0</v>
      </c>
    </row>
    <row r="97" spans="1:10" x14ac:dyDescent="0.15">
      <c r="A97" s="6">
        <v>38504</v>
      </c>
      <c r="B97" s="9">
        <f t="shared" si="2"/>
        <v>0</v>
      </c>
      <c r="C97" s="9" t="str">
        <f>IF(排名!C96=1,增幅!C97+IF(C96="",-参数!$B$2-参数!$B$3),"")</f>
        <v/>
      </c>
      <c r="D97" s="9" t="str">
        <f>IF(排名!D96=1,增幅!D97+IF(D96="",-参数!$B$2-参数!$B$3),"")</f>
        <v/>
      </c>
      <c r="E97" s="9" t="str">
        <f>IF(排名!E96=1,增幅!E97+IF(E96="",-参数!$B$2-参数!$B$3),"")</f>
        <v/>
      </c>
      <c r="F97" s="9" t="str">
        <f>IF(排名!F96=1,增幅!F97+IF(F96="",-参数!$B$2-参数!$B$3),"")</f>
        <v/>
      </c>
      <c r="G97" s="9" t="str">
        <f>IF(排名!G96=1,增幅!G97+IF(G96="",-参数!$B$2-参数!$B$3),"")</f>
        <v/>
      </c>
      <c r="H97" s="9" t="str">
        <f>IF(排名!H96=1,增幅!H97+IF(H96="",-参数!$B$2-参数!$B$3),"")</f>
        <v/>
      </c>
      <c r="I97" s="7">
        <f t="shared" si="3"/>
        <v>1</v>
      </c>
      <c r="J97" s="9">
        <f>I97/MAX(I$3:I97)-1</f>
        <v>0</v>
      </c>
    </row>
    <row r="98" spans="1:10" x14ac:dyDescent="0.15">
      <c r="A98" s="6">
        <v>38505</v>
      </c>
      <c r="B98" s="9">
        <f t="shared" si="2"/>
        <v>0</v>
      </c>
      <c r="C98" s="9" t="str">
        <f>IF(排名!C97=1,增幅!C98+IF(C97="",-参数!$B$2-参数!$B$3),"")</f>
        <v/>
      </c>
      <c r="D98" s="9" t="str">
        <f>IF(排名!D97=1,增幅!D98+IF(D97="",-参数!$B$2-参数!$B$3),"")</f>
        <v/>
      </c>
      <c r="E98" s="9" t="str">
        <f>IF(排名!E97=1,增幅!E98+IF(E97="",-参数!$B$2-参数!$B$3),"")</f>
        <v/>
      </c>
      <c r="F98" s="9" t="str">
        <f>IF(排名!F97=1,增幅!F98+IF(F97="",-参数!$B$2-参数!$B$3),"")</f>
        <v/>
      </c>
      <c r="G98" s="9" t="str">
        <f>IF(排名!G97=1,增幅!G98+IF(G97="",-参数!$B$2-参数!$B$3),"")</f>
        <v/>
      </c>
      <c r="H98" s="9" t="str">
        <f>IF(排名!H97=1,增幅!H98+IF(H97="",-参数!$B$2-参数!$B$3),"")</f>
        <v/>
      </c>
      <c r="I98" s="7">
        <f t="shared" si="3"/>
        <v>1</v>
      </c>
      <c r="J98" s="9">
        <f>I98/MAX(I$3:I98)-1</f>
        <v>0</v>
      </c>
    </row>
    <row r="99" spans="1:10" x14ac:dyDescent="0.15">
      <c r="A99" s="6">
        <v>38506</v>
      </c>
      <c r="B99" s="9">
        <f t="shared" si="2"/>
        <v>0</v>
      </c>
      <c r="C99" s="9" t="str">
        <f>IF(排名!C98=1,增幅!C99+IF(C98="",-参数!$B$2-参数!$B$3),"")</f>
        <v/>
      </c>
      <c r="D99" s="9" t="str">
        <f>IF(排名!D98=1,增幅!D99+IF(D98="",-参数!$B$2-参数!$B$3),"")</f>
        <v/>
      </c>
      <c r="E99" s="9" t="str">
        <f>IF(排名!E98=1,增幅!E99+IF(E98="",-参数!$B$2-参数!$B$3),"")</f>
        <v/>
      </c>
      <c r="F99" s="9" t="str">
        <f>IF(排名!F98=1,增幅!F99+IF(F98="",-参数!$B$2-参数!$B$3),"")</f>
        <v/>
      </c>
      <c r="G99" s="9" t="str">
        <f>IF(排名!G98=1,增幅!G99+IF(G98="",-参数!$B$2-参数!$B$3),"")</f>
        <v/>
      </c>
      <c r="H99" s="9" t="str">
        <f>IF(排名!H98=1,增幅!H99+IF(H98="",-参数!$B$2-参数!$B$3),"")</f>
        <v/>
      </c>
      <c r="I99" s="7">
        <f t="shared" si="3"/>
        <v>1</v>
      </c>
      <c r="J99" s="9">
        <f>I99/MAX(I$3:I99)-1</f>
        <v>0</v>
      </c>
    </row>
    <row r="100" spans="1:10" x14ac:dyDescent="0.15">
      <c r="A100" s="6">
        <v>38509</v>
      </c>
      <c r="B100" s="9">
        <f t="shared" si="2"/>
        <v>0</v>
      </c>
      <c r="C100" s="9" t="str">
        <f>IF(排名!C99=1,增幅!C100+IF(C99="",-参数!$B$2-参数!$B$3),"")</f>
        <v/>
      </c>
      <c r="D100" s="9" t="str">
        <f>IF(排名!D99=1,增幅!D100+IF(D99="",-参数!$B$2-参数!$B$3),"")</f>
        <v/>
      </c>
      <c r="E100" s="9" t="str">
        <f>IF(排名!E99=1,增幅!E100+IF(E99="",-参数!$B$2-参数!$B$3),"")</f>
        <v/>
      </c>
      <c r="F100" s="9" t="str">
        <f>IF(排名!F99=1,增幅!F100+IF(F99="",-参数!$B$2-参数!$B$3),"")</f>
        <v/>
      </c>
      <c r="G100" s="9" t="str">
        <f>IF(排名!G99=1,增幅!G100+IF(G99="",-参数!$B$2-参数!$B$3),"")</f>
        <v/>
      </c>
      <c r="H100" s="9" t="str">
        <f>IF(排名!H99=1,增幅!H100+IF(H99="",-参数!$B$2-参数!$B$3),"")</f>
        <v/>
      </c>
      <c r="I100" s="7">
        <f t="shared" si="3"/>
        <v>1</v>
      </c>
      <c r="J100" s="9">
        <f>I100/MAX(I$3:I100)-1</f>
        <v>0</v>
      </c>
    </row>
    <row r="101" spans="1:10" x14ac:dyDescent="0.15">
      <c r="A101" s="6">
        <v>38510</v>
      </c>
      <c r="B101" s="9">
        <f t="shared" si="2"/>
        <v>0</v>
      </c>
      <c r="C101" s="9" t="str">
        <f>IF(排名!C100=1,增幅!C101+IF(C100="",-参数!$B$2-参数!$B$3),"")</f>
        <v/>
      </c>
      <c r="D101" s="9" t="str">
        <f>IF(排名!D100=1,增幅!D101+IF(D100="",-参数!$B$2-参数!$B$3),"")</f>
        <v/>
      </c>
      <c r="E101" s="9" t="str">
        <f>IF(排名!E100=1,增幅!E101+IF(E100="",-参数!$B$2-参数!$B$3),"")</f>
        <v/>
      </c>
      <c r="F101" s="9" t="str">
        <f>IF(排名!F100=1,增幅!F101+IF(F100="",-参数!$B$2-参数!$B$3),"")</f>
        <v/>
      </c>
      <c r="G101" s="9" t="str">
        <f>IF(排名!G100=1,增幅!G101+IF(G100="",-参数!$B$2-参数!$B$3),"")</f>
        <v/>
      </c>
      <c r="H101" s="9" t="str">
        <f>IF(排名!H100=1,增幅!H101+IF(H100="",-参数!$B$2-参数!$B$3),"")</f>
        <v/>
      </c>
      <c r="I101" s="7">
        <f t="shared" si="3"/>
        <v>1</v>
      </c>
      <c r="J101" s="9">
        <f>I101/MAX(I$3:I101)-1</f>
        <v>0</v>
      </c>
    </row>
    <row r="102" spans="1:10" x14ac:dyDescent="0.15">
      <c r="A102" s="6">
        <v>38511</v>
      </c>
      <c r="B102" s="9">
        <f t="shared" si="2"/>
        <v>0</v>
      </c>
      <c r="C102" s="9" t="str">
        <f>IF(排名!C101=1,增幅!C102+IF(C101="",-参数!$B$2-参数!$B$3),"")</f>
        <v/>
      </c>
      <c r="D102" s="9" t="str">
        <f>IF(排名!D101=1,增幅!D102+IF(D101="",-参数!$B$2-参数!$B$3),"")</f>
        <v/>
      </c>
      <c r="E102" s="9" t="str">
        <f>IF(排名!E101=1,增幅!E102+IF(E101="",-参数!$B$2-参数!$B$3),"")</f>
        <v/>
      </c>
      <c r="F102" s="9" t="str">
        <f>IF(排名!F101=1,增幅!F102+IF(F101="",-参数!$B$2-参数!$B$3),"")</f>
        <v/>
      </c>
      <c r="G102" s="9" t="str">
        <f>IF(排名!G101=1,增幅!G102+IF(G101="",-参数!$B$2-参数!$B$3),"")</f>
        <v/>
      </c>
      <c r="H102" s="9" t="str">
        <f>IF(排名!H101=1,增幅!H102+IF(H101="",-参数!$B$2-参数!$B$3),"")</f>
        <v/>
      </c>
      <c r="I102" s="7">
        <f t="shared" si="3"/>
        <v>1</v>
      </c>
      <c r="J102" s="9">
        <f>I102/MAX(I$3:I102)-1</f>
        <v>0</v>
      </c>
    </row>
    <row r="103" spans="1:10" x14ac:dyDescent="0.15">
      <c r="A103" s="6">
        <v>38512</v>
      </c>
      <c r="B103" s="9">
        <f t="shared" si="2"/>
        <v>0</v>
      </c>
      <c r="C103" s="9" t="str">
        <f>IF(排名!C102=1,增幅!C103+IF(C102="",-参数!$B$2-参数!$B$3),"")</f>
        <v/>
      </c>
      <c r="D103" s="9" t="str">
        <f>IF(排名!D102=1,增幅!D103+IF(D102="",-参数!$B$2-参数!$B$3),"")</f>
        <v/>
      </c>
      <c r="E103" s="9" t="str">
        <f>IF(排名!E102=1,增幅!E103+IF(E102="",-参数!$B$2-参数!$B$3),"")</f>
        <v/>
      </c>
      <c r="F103" s="9" t="str">
        <f>IF(排名!F102=1,增幅!F103+IF(F102="",-参数!$B$2-参数!$B$3),"")</f>
        <v/>
      </c>
      <c r="G103" s="9" t="str">
        <f>IF(排名!G102=1,增幅!G103+IF(G102="",-参数!$B$2-参数!$B$3),"")</f>
        <v/>
      </c>
      <c r="H103" s="9" t="str">
        <f>IF(排名!H102=1,增幅!H103+IF(H102="",-参数!$B$2-参数!$B$3),"")</f>
        <v/>
      </c>
      <c r="I103" s="7">
        <f t="shared" si="3"/>
        <v>1</v>
      </c>
      <c r="J103" s="9">
        <f>I103/MAX(I$3:I103)-1</f>
        <v>0</v>
      </c>
    </row>
    <row r="104" spans="1:10" x14ac:dyDescent="0.15">
      <c r="A104" s="6">
        <v>38513</v>
      </c>
      <c r="B104" s="9">
        <f t="shared" si="2"/>
        <v>0</v>
      </c>
      <c r="C104" s="9" t="str">
        <f>IF(排名!C103=1,增幅!C104+IF(C103="",-参数!$B$2-参数!$B$3),"")</f>
        <v/>
      </c>
      <c r="D104" s="9" t="str">
        <f>IF(排名!D103=1,增幅!D104+IF(D103="",-参数!$B$2-参数!$B$3),"")</f>
        <v/>
      </c>
      <c r="E104" s="9" t="str">
        <f>IF(排名!E103=1,增幅!E104+IF(E103="",-参数!$B$2-参数!$B$3),"")</f>
        <v/>
      </c>
      <c r="F104" s="9" t="str">
        <f>IF(排名!F103=1,增幅!F104+IF(F103="",-参数!$B$2-参数!$B$3),"")</f>
        <v/>
      </c>
      <c r="G104" s="9" t="str">
        <f>IF(排名!G103=1,增幅!G104+IF(G103="",-参数!$B$2-参数!$B$3),"")</f>
        <v/>
      </c>
      <c r="H104" s="9" t="str">
        <f>IF(排名!H103=1,增幅!H104+IF(H103="",-参数!$B$2-参数!$B$3),"")</f>
        <v/>
      </c>
      <c r="I104" s="7">
        <f t="shared" si="3"/>
        <v>1</v>
      </c>
      <c r="J104" s="9">
        <f>I104/MAX(I$3:I104)-1</f>
        <v>0</v>
      </c>
    </row>
    <row r="105" spans="1:10" x14ac:dyDescent="0.15">
      <c r="A105" s="6">
        <v>38516</v>
      </c>
      <c r="B105" s="9">
        <f t="shared" si="2"/>
        <v>0</v>
      </c>
      <c r="C105" s="9" t="str">
        <f>IF(排名!C104=1,增幅!C105+IF(C104="",-参数!$B$2-参数!$B$3),"")</f>
        <v/>
      </c>
      <c r="D105" s="9" t="str">
        <f>IF(排名!D104=1,增幅!D105+IF(D104="",-参数!$B$2-参数!$B$3),"")</f>
        <v/>
      </c>
      <c r="E105" s="9" t="str">
        <f>IF(排名!E104=1,增幅!E105+IF(E104="",-参数!$B$2-参数!$B$3),"")</f>
        <v/>
      </c>
      <c r="F105" s="9" t="str">
        <f>IF(排名!F104=1,增幅!F105+IF(F104="",-参数!$B$2-参数!$B$3),"")</f>
        <v/>
      </c>
      <c r="G105" s="9" t="str">
        <f>IF(排名!G104=1,增幅!G105+IF(G104="",-参数!$B$2-参数!$B$3),"")</f>
        <v/>
      </c>
      <c r="H105" s="9" t="str">
        <f>IF(排名!H104=1,增幅!H105+IF(H104="",-参数!$B$2-参数!$B$3),"")</f>
        <v/>
      </c>
      <c r="I105" s="7">
        <f t="shared" si="3"/>
        <v>1</v>
      </c>
      <c r="J105" s="9">
        <f>I105/MAX(I$3:I105)-1</f>
        <v>0</v>
      </c>
    </row>
    <row r="106" spans="1:10" x14ac:dyDescent="0.15">
      <c r="A106" s="6">
        <v>38517</v>
      </c>
      <c r="B106" s="9">
        <f t="shared" si="2"/>
        <v>0</v>
      </c>
      <c r="C106" s="9" t="str">
        <f>IF(排名!C105=1,增幅!C106+IF(C105="",-参数!$B$2-参数!$B$3),"")</f>
        <v/>
      </c>
      <c r="D106" s="9" t="str">
        <f>IF(排名!D105=1,增幅!D106+IF(D105="",-参数!$B$2-参数!$B$3),"")</f>
        <v/>
      </c>
      <c r="E106" s="9" t="str">
        <f>IF(排名!E105=1,增幅!E106+IF(E105="",-参数!$B$2-参数!$B$3),"")</f>
        <v/>
      </c>
      <c r="F106" s="9" t="str">
        <f>IF(排名!F105=1,增幅!F106+IF(F105="",-参数!$B$2-参数!$B$3),"")</f>
        <v/>
      </c>
      <c r="G106" s="9" t="str">
        <f>IF(排名!G105=1,增幅!G106+IF(G105="",-参数!$B$2-参数!$B$3),"")</f>
        <v/>
      </c>
      <c r="H106" s="9" t="str">
        <f>IF(排名!H105=1,增幅!H106+IF(H105="",-参数!$B$2-参数!$B$3),"")</f>
        <v/>
      </c>
      <c r="I106" s="7">
        <f t="shared" si="3"/>
        <v>1</v>
      </c>
      <c r="J106" s="9">
        <f>I106/MAX(I$3:I106)-1</f>
        <v>0</v>
      </c>
    </row>
    <row r="107" spans="1:10" x14ac:dyDescent="0.15">
      <c r="A107" s="6">
        <v>38518</v>
      </c>
      <c r="B107" s="9">
        <f t="shared" si="2"/>
        <v>0</v>
      </c>
      <c r="C107" s="9" t="str">
        <f>IF(排名!C106=1,增幅!C107+IF(C106="",-参数!$B$2-参数!$B$3),"")</f>
        <v/>
      </c>
      <c r="D107" s="9" t="str">
        <f>IF(排名!D106=1,增幅!D107+IF(D106="",-参数!$B$2-参数!$B$3),"")</f>
        <v/>
      </c>
      <c r="E107" s="9" t="str">
        <f>IF(排名!E106=1,增幅!E107+IF(E106="",-参数!$B$2-参数!$B$3),"")</f>
        <v/>
      </c>
      <c r="F107" s="9" t="str">
        <f>IF(排名!F106=1,增幅!F107+IF(F106="",-参数!$B$2-参数!$B$3),"")</f>
        <v/>
      </c>
      <c r="G107" s="9" t="str">
        <f>IF(排名!G106=1,增幅!G107+IF(G106="",-参数!$B$2-参数!$B$3),"")</f>
        <v/>
      </c>
      <c r="H107" s="9" t="str">
        <f>IF(排名!H106=1,增幅!H107+IF(H106="",-参数!$B$2-参数!$B$3),"")</f>
        <v/>
      </c>
      <c r="I107" s="7">
        <f t="shared" si="3"/>
        <v>1</v>
      </c>
      <c r="J107" s="9">
        <f>I107/MAX(I$3:I107)-1</f>
        <v>0</v>
      </c>
    </row>
    <row r="108" spans="1:10" x14ac:dyDescent="0.15">
      <c r="A108" s="6">
        <v>38519</v>
      </c>
      <c r="B108" s="9">
        <f t="shared" si="2"/>
        <v>0</v>
      </c>
      <c r="C108" s="9" t="str">
        <f>IF(排名!C107=1,增幅!C108+IF(C107="",-参数!$B$2-参数!$B$3),"")</f>
        <v/>
      </c>
      <c r="D108" s="9" t="str">
        <f>IF(排名!D107=1,增幅!D108+IF(D107="",-参数!$B$2-参数!$B$3),"")</f>
        <v/>
      </c>
      <c r="E108" s="9" t="str">
        <f>IF(排名!E107=1,增幅!E108+IF(E107="",-参数!$B$2-参数!$B$3),"")</f>
        <v/>
      </c>
      <c r="F108" s="9" t="str">
        <f>IF(排名!F107=1,增幅!F108+IF(F107="",-参数!$B$2-参数!$B$3),"")</f>
        <v/>
      </c>
      <c r="G108" s="9" t="str">
        <f>IF(排名!G107=1,增幅!G108+IF(G107="",-参数!$B$2-参数!$B$3),"")</f>
        <v/>
      </c>
      <c r="H108" s="9" t="str">
        <f>IF(排名!H107=1,增幅!H108+IF(H107="",-参数!$B$2-参数!$B$3),"")</f>
        <v/>
      </c>
      <c r="I108" s="7">
        <f t="shared" si="3"/>
        <v>1</v>
      </c>
      <c r="J108" s="9">
        <f>I108/MAX(I$3:I108)-1</f>
        <v>0</v>
      </c>
    </row>
    <row r="109" spans="1:10" x14ac:dyDescent="0.15">
      <c r="A109" s="6">
        <v>38520</v>
      </c>
      <c r="B109" s="9">
        <f t="shared" si="2"/>
        <v>0</v>
      </c>
      <c r="C109" s="9" t="str">
        <f>IF(排名!C108=1,增幅!C109+IF(C108="",-参数!$B$2-参数!$B$3),"")</f>
        <v/>
      </c>
      <c r="D109" s="9" t="str">
        <f>IF(排名!D108=1,增幅!D109+IF(D108="",-参数!$B$2-参数!$B$3),"")</f>
        <v/>
      </c>
      <c r="E109" s="9" t="str">
        <f>IF(排名!E108=1,增幅!E109+IF(E108="",-参数!$B$2-参数!$B$3),"")</f>
        <v/>
      </c>
      <c r="F109" s="9" t="str">
        <f>IF(排名!F108=1,增幅!F109+IF(F108="",-参数!$B$2-参数!$B$3),"")</f>
        <v/>
      </c>
      <c r="G109" s="9" t="str">
        <f>IF(排名!G108=1,增幅!G109+IF(G108="",-参数!$B$2-参数!$B$3),"")</f>
        <v/>
      </c>
      <c r="H109" s="9" t="str">
        <f>IF(排名!H108=1,增幅!H109+IF(H108="",-参数!$B$2-参数!$B$3),"")</f>
        <v/>
      </c>
      <c r="I109" s="7">
        <f t="shared" si="3"/>
        <v>1</v>
      </c>
      <c r="J109" s="9">
        <f>I109/MAX(I$3:I109)-1</f>
        <v>0</v>
      </c>
    </row>
    <row r="110" spans="1:10" x14ac:dyDescent="0.15">
      <c r="A110" s="6">
        <v>38523</v>
      </c>
      <c r="B110" s="9">
        <f t="shared" si="2"/>
        <v>0</v>
      </c>
      <c r="C110" s="9" t="str">
        <f>IF(排名!C109=1,增幅!C110+IF(C109="",-参数!$B$2-参数!$B$3),"")</f>
        <v/>
      </c>
      <c r="D110" s="9" t="str">
        <f>IF(排名!D109=1,增幅!D110+IF(D109="",-参数!$B$2-参数!$B$3),"")</f>
        <v/>
      </c>
      <c r="E110" s="9" t="str">
        <f>IF(排名!E109=1,增幅!E110+IF(E109="",-参数!$B$2-参数!$B$3),"")</f>
        <v/>
      </c>
      <c r="F110" s="9" t="str">
        <f>IF(排名!F109=1,增幅!F110+IF(F109="",-参数!$B$2-参数!$B$3),"")</f>
        <v/>
      </c>
      <c r="G110" s="9" t="str">
        <f>IF(排名!G109=1,增幅!G110+IF(G109="",-参数!$B$2-参数!$B$3),"")</f>
        <v/>
      </c>
      <c r="H110" s="9" t="str">
        <f>IF(排名!H109=1,增幅!H110+IF(H109="",-参数!$B$2-参数!$B$3),"")</f>
        <v/>
      </c>
      <c r="I110" s="7">
        <f t="shared" si="3"/>
        <v>1</v>
      </c>
      <c r="J110" s="9">
        <f>I110/MAX(I$3:I110)-1</f>
        <v>0</v>
      </c>
    </row>
    <row r="111" spans="1:10" x14ac:dyDescent="0.15">
      <c r="A111" s="6">
        <v>38524</v>
      </c>
      <c r="B111" s="9">
        <f t="shared" si="2"/>
        <v>0</v>
      </c>
      <c r="C111" s="9" t="str">
        <f>IF(排名!C110=1,增幅!C111+IF(C110="",-参数!$B$2-参数!$B$3),"")</f>
        <v/>
      </c>
      <c r="D111" s="9" t="str">
        <f>IF(排名!D110=1,增幅!D111+IF(D110="",-参数!$B$2-参数!$B$3),"")</f>
        <v/>
      </c>
      <c r="E111" s="9" t="str">
        <f>IF(排名!E110=1,增幅!E111+IF(E110="",-参数!$B$2-参数!$B$3),"")</f>
        <v/>
      </c>
      <c r="F111" s="9" t="str">
        <f>IF(排名!F110=1,增幅!F111+IF(F110="",-参数!$B$2-参数!$B$3),"")</f>
        <v/>
      </c>
      <c r="G111" s="9" t="str">
        <f>IF(排名!G110=1,增幅!G111+IF(G110="",-参数!$B$2-参数!$B$3),"")</f>
        <v/>
      </c>
      <c r="H111" s="9" t="str">
        <f>IF(排名!H110=1,增幅!H111+IF(H110="",-参数!$B$2-参数!$B$3),"")</f>
        <v/>
      </c>
      <c r="I111" s="7">
        <f t="shared" si="3"/>
        <v>1</v>
      </c>
      <c r="J111" s="9">
        <f>I111/MAX(I$3:I111)-1</f>
        <v>0</v>
      </c>
    </row>
    <row r="112" spans="1:10" x14ac:dyDescent="0.15">
      <c r="A112" s="6">
        <v>38525</v>
      </c>
      <c r="B112" s="9">
        <f t="shared" si="2"/>
        <v>0</v>
      </c>
      <c r="C112" s="9" t="str">
        <f>IF(排名!C111=1,增幅!C112+IF(C111="",-参数!$B$2-参数!$B$3),"")</f>
        <v/>
      </c>
      <c r="D112" s="9" t="str">
        <f>IF(排名!D111=1,增幅!D112+IF(D111="",-参数!$B$2-参数!$B$3),"")</f>
        <v/>
      </c>
      <c r="E112" s="9" t="str">
        <f>IF(排名!E111=1,增幅!E112+IF(E111="",-参数!$B$2-参数!$B$3),"")</f>
        <v/>
      </c>
      <c r="F112" s="9" t="str">
        <f>IF(排名!F111=1,增幅!F112+IF(F111="",-参数!$B$2-参数!$B$3),"")</f>
        <v/>
      </c>
      <c r="G112" s="9" t="str">
        <f>IF(排名!G111=1,增幅!G112+IF(G111="",-参数!$B$2-参数!$B$3),"")</f>
        <v/>
      </c>
      <c r="H112" s="9" t="str">
        <f>IF(排名!H111=1,增幅!H112+IF(H111="",-参数!$B$2-参数!$B$3),"")</f>
        <v/>
      </c>
      <c r="I112" s="7">
        <f t="shared" si="3"/>
        <v>1</v>
      </c>
      <c r="J112" s="9">
        <f>I112/MAX(I$3:I112)-1</f>
        <v>0</v>
      </c>
    </row>
    <row r="113" spans="1:10" x14ac:dyDescent="0.15">
      <c r="A113" s="6">
        <v>38526</v>
      </c>
      <c r="B113" s="9">
        <f t="shared" si="2"/>
        <v>0</v>
      </c>
      <c r="C113" s="9" t="str">
        <f>IF(排名!C112=1,增幅!C113+IF(C112="",-参数!$B$2-参数!$B$3),"")</f>
        <v/>
      </c>
      <c r="D113" s="9" t="str">
        <f>IF(排名!D112=1,增幅!D113+IF(D112="",-参数!$B$2-参数!$B$3),"")</f>
        <v/>
      </c>
      <c r="E113" s="9" t="str">
        <f>IF(排名!E112=1,增幅!E113+IF(E112="",-参数!$B$2-参数!$B$3),"")</f>
        <v/>
      </c>
      <c r="F113" s="9" t="str">
        <f>IF(排名!F112=1,增幅!F113+IF(F112="",-参数!$B$2-参数!$B$3),"")</f>
        <v/>
      </c>
      <c r="G113" s="9" t="str">
        <f>IF(排名!G112=1,增幅!G113+IF(G112="",-参数!$B$2-参数!$B$3),"")</f>
        <v/>
      </c>
      <c r="H113" s="9" t="str">
        <f>IF(排名!H112=1,增幅!H113+IF(H112="",-参数!$B$2-参数!$B$3),"")</f>
        <v/>
      </c>
      <c r="I113" s="7">
        <f t="shared" si="3"/>
        <v>1</v>
      </c>
      <c r="J113" s="9">
        <f>I113/MAX(I$3:I113)-1</f>
        <v>0</v>
      </c>
    </row>
    <row r="114" spans="1:10" x14ac:dyDescent="0.15">
      <c r="A114" s="6">
        <v>38527</v>
      </c>
      <c r="B114" s="9">
        <f t="shared" si="2"/>
        <v>0</v>
      </c>
      <c r="C114" s="9" t="str">
        <f>IF(排名!C113=1,增幅!C114+IF(C113="",-参数!$B$2-参数!$B$3),"")</f>
        <v/>
      </c>
      <c r="D114" s="9" t="str">
        <f>IF(排名!D113=1,增幅!D114+IF(D113="",-参数!$B$2-参数!$B$3),"")</f>
        <v/>
      </c>
      <c r="E114" s="9" t="str">
        <f>IF(排名!E113=1,增幅!E114+IF(E113="",-参数!$B$2-参数!$B$3),"")</f>
        <v/>
      </c>
      <c r="F114" s="9" t="str">
        <f>IF(排名!F113=1,增幅!F114+IF(F113="",-参数!$B$2-参数!$B$3),"")</f>
        <v/>
      </c>
      <c r="G114" s="9" t="str">
        <f>IF(排名!G113=1,增幅!G114+IF(G113="",-参数!$B$2-参数!$B$3),"")</f>
        <v/>
      </c>
      <c r="H114" s="9" t="str">
        <f>IF(排名!H113=1,增幅!H114+IF(H113="",-参数!$B$2-参数!$B$3),"")</f>
        <v/>
      </c>
      <c r="I114" s="7">
        <f t="shared" si="3"/>
        <v>1</v>
      </c>
      <c r="J114" s="9">
        <f>I114/MAX(I$3:I114)-1</f>
        <v>0</v>
      </c>
    </row>
    <row r="115" spans="1:10" x14ac:dyDescent="0.15">
      <c r="A115" s="6">
        <v>38530</v>
      </c>
      <c r="B115" s="9">
        <f t="shared" si="2"/>
        <v>0</v>
      </c>
      <c r="C115" s="9" t="str">
        <f>IF(排名!C114=1,增幅!C115+IF(C114="",-参数!$B$2-参数!$B$3),"")</f>
        <v/>
      </c>
      <c r="D115" s="9" t="str">
        <f>IF(排名!D114=1,增幅!D115+IF(D114="",-参数!$B$2-参数!$B$3),"")</f>
        <v/>
      </c>
      <c r="E115" s="9" t="str">
        <f>IF(排名!E114=1,增幅!E115+IF(E114="",-参数!$B$2-参数!$B$3),"")</f>
        <v/>
      </c>
      <c r="F115" s="9" t="str">
        <f>IF(排名!F114=1,增幅!F115+IF(F114="",-参数!$B$2-参数!$B$3),"")</f>
        <v/>
      </c>
      <c r="G115" s="9" t="str">
        <f>IF(排名!G114=1,增幅!G115+IF(G114="",-参数!$B$2-参数!$B$3),"")</f>
        <v/>
      </c>
      <c r="H115" s="9" t="str">
        <f>IF(排名!H114=1,增幅!H115+IF(H114="",-参数!$B$2-参数!$B$3),"")</f>
        <v/>
      </c>
      <c r="I115" s="7">
        <f t="shared" si="3"/>
        <v>1</v>
      </c>
      <c r="J115" s="9">
        <f>I115/MAX(I$3:I115)-1</f>
        <v>0</v>
      </c>
    </row>
    <row r="116" spans="1:10" x14ac:dyDescent="0.15">
      <c r="A116" s="6">
        <v>38531</v>
      </c>
      <c r="B116" s="9">
        <f t="shared" si="2"/>
        <v>0</v>
      </c>
      <c r="C116" s="9" t="str">
        <f>IF(排名!C115=1,增幅!C116+IF(C115="",-参数!$B$2-参数!$B$3),"")</f>
        <v/>
      </c>
      <c r="D116" s="9" t="str">
        <f>IF(排名!D115=1,增幅!D116+IF(D115="",-参数!$B$2-参数!$B$3),"")</f>
        <v/>
      </c>
      <c r="E116" s="9" t="str">
        <f>IF(排名!E115=1,增幅!E116+IF(E115="",-参数!$B$2-参数!$B$3),"")</f>
        <v/>
      </c>
      <c r="F116" s="9" t="str">
        <f>IF(排名!F115=1,增幅!F116+IF(F115="",-参数!$B$2-参数!$B$3),"")</f>
        <v/>
      </c>
      <c r="G116" s="9" t="str">
        <f>IF(排名!G115=1,增幅!G116+IF(G115="",-参数!$B$2-参数!$B$3),"")</f>
        <v/>
      </c>
      <c r="H116" s="9" t="str">
        <f>IF(排名!H115=1,增幅!H116+IF(H115="",-参数!$B$2-参数!$B$3),"")</f>
        <v/>
      </c>
      <c r="I116" s="7">
        <f t="shared" si="3"/>
        <v>1</v>
      </c>
      <c r="J116" s="9">
        <f>I116/MAX(I$3:I116)-1</f>
        <v>0</v>
      </c>
    </row>
    <row r="117" spans="1:10" x14ac:dyDescent="0.15">
      <c r="A117" s="6">
        <v>38532</v>
      </c>
      <c r="B117" s="9">
        <f t="shared" si="2"/>
        <v>0</v>
      </c>
      <c r="C117" s="9" t="str">
        <f>IF(排名!C116=1,增幅!C117+IF(C116="",-参数!$B$2-参数!$B$3),"")</f>
        <v/>
      </c>
      <c r="D117" s="9" t="str">
        <f>IF(排名!D116=1,增幅!D117+IF(D116="",-参数!$B$2-参数!$B$3),"")</f>
        <v/>
      </c>
      <c r="E117" s="9" t="str">
        <f>IF(排名!E116=1,增幅!E117+IF(E116="",-参数!$B$2-参数!$B$3),"")</f>
        <v/>
      </c>
      <c r="F117" s="9" t="str">
        <f>IF(排名!F116=1,增幅!F117+IF(F116="",-参数!$B$2-参数!$B$3),"")</f>
        <v/>
      </c>
      <c r="G117" s="9" t="str">
        <f>IF(排名!G116=1,增幅!G117+IF(G116="",-参数!$B$2-参数!$B$3),"")</f>
        <v/>
      </c>
      <c r="H117" s="9" t="str">
        <f>IF(排名!H116=1,增幅!H117+IF(H116="",-参数!$B$2-参数!$B$3),"")</f>
        <v/>
      </c>
      <c r="I117" s="7">
        <f t="shared" si="3"/>
        <v>1</v>
      </c>
      <c r="J117" s="9">
        <f>I117/MAX(I$3:I117)-1</f>
        <v>0</v>
      </c>
    </row>
    <row r="118" spans="1:10" x14ac:dyDescent="0.15">
      <c r="A118" s="6">
        <v>38533</v>
      </c>
      <c r="B118" s="9">
        <f t="shared" si="2"/>
        <v>0</v>
      </c>
      <c r="C118" s="9" t="str">
        <f>IF(排名!C117=1,增幅!C118+IF(C117="",-参数!$B$2-参数!$B$3),"")</f>
        <v/>
      </c>
      <c r="D118" s="9" t="str">
        <f>IF(排名!D117=1,增幅!D118+IF(D117="",-参数!$B$2-参数!$B$3),"")</f>
        <v/>
      </c>
      <c r="E118" s="9" t="str">
        <f>IF(排名!E117=1,增幅!E118+IF(E117="",-参数!$B$2-参数!$B$3),"")</f>
        <v/>
      </c>
      <c r="F118" s="9" t="str">
        <f>IF(排名!F117=1,增幅!F118+IF(F117="",-参数!$B$2-参数!$B$3),"")</f>
        <v/>
      </c>
      <c r="G118" s="9" t="str">
        <f>IF(排名!G117=1,增幅!G118+IF(G117="",-参数!$B$2-参数!$B$3),"")</f>
        <v/>
      </c>
      <c r="H118" s="9" t="str">
        <f>IF(排名!H117=1,增幅!H118+IF(H117="",-参数!$B$2-参数!$B$3),"")</f>
        <v/>
      </c>
      <c r="I118" s="7">
        <f t="shared" si="3"/>
        <v>1</v>
      </c>
      <c r="J118" s="9">
        <f>I118/MAX(I$3:I118)-1</f>
        <v>0</v>
      </c>
    </row>
    <row r="119" spans="1:10" x14ac:dyDescent="0.15">
      <c r="A119" s="6">
        <v>38534</v>
      </c>
      <c r="B119" s="9">
        <f t="shared" si="2"/>
        <v>0</v>
      </c>
      <c r="C119" s="9" t="str">
        <f>IF(排名!C118=1,增幅!C119+IF(C118="",-参数!$B$2-参数!$B$3),"")</f>
        <v/>
      </c>
      <c r="D119" s="9" t="str">
        <f>IF(排名!D118=1,增幅!D119+IF(D118="",-参数!$B$2-参数!$B$3),"")</f>
        <v/>
      </c>
      <c r="E119" s="9" t="str">
        <f>IF(排名!E118=1,增幅!E119+IF(E118="",-参数!$B$2-参数!$B$3),"")</f>
        <v/>
      </c>
      <c r="F119" s="9" t="str">
        <f>IF(排名!F118=1,增幅!F119+IF(F118="",-参数!$B$2-参数!$B$3),"")</f>
        <v/>
      </c>
      <c r="G119" s="9" t="str">
        <f>IF(排名!G118=1,增幅!G119+IF(G118="",-参数!$B$2-参数!$B$3),"")</f>
        <v/>
      </c>
      <c r="H119" s="9" t="str">
        <f>IF(排名!H118=1,增幅!H119+IF(H118="",-参数!$B$2-参数!$B$3),"")</f>
        <v/>
      </c>
      <c r="I119" s="7">
        <f t="shared" si="3"/>
        <v>1</v>
      </c>
      <c r="J119" s="9">
        <f>I119/MAX(I$3:I119)-1</f>
        <v>0</v>
      </c>
    </row>
    <row r="120" spans="1:10" x14ac:dyDescent="0.15">
      <c r="A120" s="6">
        <v>38537</v>
      </c>
      <c r="B120" s="9">
        <f t="shared" si="2"/>
        <v>0</v>
      </c>
      <c r="C120" s="9" t="str">
        <f>IF(排名!C119=1,增幅!C120+IF(C119="",-参数!$B$2-参数!$B$3),"")</f>
        <v/>
      </c>
      <c r="D120" s="9" t="str">
        <f>IF(排名!D119=1,增幅!D120+IF(D119="",-参数!$B$2-参数!$B$3),"")</f>
        <v/>
      </c>
      <c r="E120" s="9" t="str">
        <f>IF(排名!E119=1,增幅!E120+IF(E119="",-参数!$B$2-参数!$B$3),"")</f>
        <v/>
      </c>
      <c r="F120" s="9" t="str">
        <f>IF(排名!F119=1,增幅!F120+IF(F119="",-参数!$B$2-参数!$B$3),"")</f>
        <v/>
      </c>
      <c r="G120" s="9" t="str">
        <f>IF(排名!G119=1,增幅!G120+IF(G119="",-参数!$B$2-参数!$B$3),"")</f>
        <v/>
      </c>
      <c r="H120" s="9" t="str">
        <f>IF(排名!H119=1,增幅!H120+IF(H119="",-参数!$B$2-参数!$B$3),"")</f>
        <v/>
      </c>
      <c r="I120" s="7">
        <f t="shared" si="3"/>
        <v>1</v>
      </c>
      <c r="J120" s="9">
        <f>I120/MAX(I$3:I120)-1</f>
        <v>0</v>
      </c>
    </row>
    <row r="121" spans="1:10" x14ac:dyDescent="0.15">
      <c r="A121" s="6">
        <v>38538</v>
      </c>
      <c r="B121" s="9">
        <f t="shared" si="2"/>
        <v>0</v>
      </c>
      <c r="C121" s="9" t="str">
        <f>IF(排名!C120=1,增幅!C121+IF(C120="",-参数!$B$2-参数!$B$3),"")</f>
        <v/>
      </c>
      <c r="D121" s="9" t="str">
        <f>IF(排名!D120=1,增幅!D121+IF(D120="",-参数!$B$2-参数!$B$3),"")</f>
        <v/>
      </c>
      <c r="E121" s="9" t="str">
        <f>IF(排名!E120=1,增幅!E121+IF(E120="",-参数!$B$2-参数!$B$3),"")</f>
        <v/>
      </c>
      <c r="F121" s="9" t="str">
        <f>IF(排名!F120=1,增幅!F121+IF(F120="",-参数!$B$2-参数!$B$3),"")</f>
        <v/>
      </c>
      <c r="G121" s="9" t="str">
        <f>IF(排名!G120=1,增幅!G121+IF(G120="",-参数!$B$2-参数!$B$3),"")</f>
        <v/>
      </c>
      <c r="H121" s="9" t="str">
        <f>IF(排名!H120=1,增幅!H121+IF(H120="",-参数!$B$2-参数!$B$3),"")</f>
        <v/>
      </c>
      <c r="I121" s="7">
        <f t="shared" si="3"/>
        <v>1</v>
      </c>
      <c r="J121" s="9">
        <f>I121/MAX(I$3:I121)-1</f>
        <v>0</v>
      </c>
    </row>
    <row r="122" spans="1:10" x14ac:dyDescent="0.15">
      <c r="A122" s="6">
        <v>38539</v>
      </c>
      <c r="B122" s="9">
        <f t="shared" si="2"/>
        <v>0</v>
      </c>
      <c r="C122" s="9" t="str">
        <f>IF(排名!C121=1,增幅!C122+IF(C121="",-参数!$B$2-参数!$B$3),"")</f>
        <v/>
      </c>
      <c r="D122" s="9" t="str">
        <f>IF(排名!D121=1,增幅!D122+IF(D121="",-参数!$B$2-参数!$B$3),"")</f>
        <v/>
      </c>
      <c r="E122" s="9" t="str">
        <f>IF(排名!E121=1,增幅!E122+IF(E121="",-参数!$B$2-参数!$B$3),"")</f>
        <v/>
      </c>
      <c r="F122" s="9" t="str">
        <f>IF(排名!F121=1,增幅!F122+IF(F121="",-参数!$B$2-参数!$B$3),"")</f>
        <v/>
      </c>
      <c r="G122" s="9" t="str">
        <f>IF(排名!G121=1,增幅!G122+IF(G121="",-参数!$B$2-参数!$B$3),"")</f>
        <v/>
      </c>
      <c r="H122" s="9" t="str">
        <f>IF(排名!H121=1,增幅!H122+IF(H121="",-参数!$B$2-参数!$B$3),"")</f>
        <v/>
      </c>
      <c r="I122" s="7">
        <f t="shared" si="3"/>
        <v>1</v>
      </c>
      <c r="J122" s="9">
        <f>I122/MAX(I$3:I122)-1</f>
        <v>0</v>
      </c>
    </row>
    <row r="123" spans="1:10" x14ac:dyDescent="0.15">
      <c r="A123" s="6">
        <v>38540</v>
      </c>
      <c r="B123" s="9">
        <f t="shared" si="2"/>
        <v>0</v>
      </c>
      <c r="C123" s="9" t="str">
        <f>IF(排名!C122=1,增幅!C123+IF(C122="",-参数!$B$2-参数!$B$3),"")</f>
        <v/>
      </c>
      <c r="D123" s="9" t="str">
        <f>IF(排名!D122=1,增幅!D123+IF(D122="",-参数!$B$2-参数!$B$3),"")</f>
        <v/>
      </c>
      <c r="E123" s="9" t="str">
        <f>IF(排名!E122=1,增幅!E123+IF(E122="",-参数!$B$2-参数!$B$3),"")</f>
        <v/>
      </c>
      <c r="F123" s="9" t="str">
        <f>IF(排名!F122=1,增幅!F123+IF(F122="",-参数!$B$2-参数!$B$3),"")</f>
        <v/>
      </c>
      <c r="G123" s="9" t="str">
        <f>IF(排名!G122=1,增幅!G123+IF(G122="",-参数!$B$2-参数!$B$3),"")</f>
        <v/>
      </c>
      <c r="H123" s="9" t="str">
        <f>IF(排名!H122=1,增幅!H123+IF(H122="",-参数!$B$2-参数!$B$3),"")</f>
        <v/>
      </c>
      <c r="I123" s="7">
        <f t="shared" si="3"/>
        <v>1</v>
      </c>
      <c r="J123" s="9">
        <f>I123/MAX(I$3:I123)-1</f>
        <v>0</v>
      </c>
    </row>
    <row r="124" spans="1:10" x14ac:dyDescent="0.15">
      <c r="A124" s="6">
        <v>38541</v>
      </c>
      <c r="B124" s="9">
        <f t="shared" si="2"/>
        <v>0</v>
      </c>
      <c r="C124" s="9" t="str">
        <f>IF(排名!C123=1,增幅!C124+IF(C123="",-参数!$B$2-参数!$B$3),"")</f>
        <v/>
      </c>
      <c r="D124" s="9" t="str">
        <f>IF(排名!D123=1,增幅!D124+IF(D123="",-参数!$B$2-参数!$B$3),"")</f>
        <v/>
      </c>
      <c r="E124" s="9" t="str">
        <f>IF(排名!E123=1,增幅!E124+IF(E123="",-参数!$B$2-参数!$B$3),"")</f>
        <v/>
      </c>
      <c r="F124" s="9" t="str">
        <f>IF(排名!F123=1,增幅!F124+IF(F123="",-参数!$B$2-参数!$B$3),"")</f>
        <v/>
      </c>
      <c r="G124" s="9" t="str">
        <f>IF(排名!G123=1,增幅!G124+IF(G123="",-参数!$B$2-参数!$B$3),"")</f>
        <v/>
      </c>
      <c r="H124" s="9" t="str">
        <f>IF(排名!H123=1,增幅!H124+IF(H123="",-参数!$B$2-参数!$B$3),"")</f>
        <v/>
      </c>
      <c r="I124" s="7">
        <f t="shared" si="3"/>
        <v>1</v>
      </c>
      <c r="J124" s="9">
        <f>I124/MAX(I$3:I124)-1</f>
        <v>0</v>
      </c>
    </row>
    <row r="125" spans="1:10" x14ac:dyDescent="0.15">
      <c r="A125" s="6">
        <v>38544</v>
      </c>
      <c r="B125" s="9">
        <f t="shared" si="2"/>
        <v>0</v>
      </c>
      <c r="C125" s="9" t="str">
        <f>IF(排名!C124=1,增幅!C125+IF(C124="",-参数!$B$2-参数!$B$3),"")</f>
        <v/>
      </c>
      <c r="D125" s="9" t="str">
        <f>IF(排名!D124=1,增幅!D125+IF(D124="",-参数!$B$2-参数!$B$3),"")</f>
        <v/>
      </c>
      <c r="E125" s="9" t="str">
        <f>IF(排名!E124=1,增幅!E125+IF(E124="",-参数!$B$2-参数!$B$3),"")</f>
        <v/>
      </c>
      <c r="F125" s="9" t="str">
        <f>IF(排名!F124=1,增幅!F125+IF(F124="",-参数!$B$2-参数!$B$3),"")</f>
        <v/>
      </c>
      <c r="G125" s="9" t="str">
        <f>IF(排名!G124=1,增幅!G125+IF(G124="",-参数!$B$2-参数!$B$3),"")</f>
        <v/>
      </c>
      <c r="H125" s="9" t="str">
        <f>IF(排名!H124=1,增幅!H125+IF(H124="",-参数!$B$2-参数!$B$3),"")</f>
        <v/>
      </c>
      <c r="I125" s="7">
        <f t="shared" si="3"/>
        <v>1</v>
      </c>
      <c r="J125" s="9">
        <f>I125/MAX(I$3:I125)-1</f>
        <v>0</v>
      </c>
    </row>
    <row r="126" spans="1:10" x14ac:dyDescent="0.15">
      <c r="A126" s="6">
        <v>38545</v>
      </c>
      <c r="B126" s="9">
        <f t="shared" si="2"/>
        <v>0</v>
      </c>
      <c r="C126" s="9" t="str">
        <f>IF(排名!C125=1,增幅!C126+IF(C125="",-参数!$B$2-参数!$B$3),"")</f>
        <v/>
      </c>
      <c r="D126" s="9" t="str">
        <f>IF(排名!D125=1,增幅!D126+IF(D125="",-参数!$B$2-参数!$B$3),"")</f>
        <v/>
      </c>
      <c r="E126" s="9" t="str">
        <f>IF(排名!E125=1,增幅!E126+IF(E125="",-参数!$B$2-参数!$B$3),"")</f>
        <v/>
      </c>
      <c r="F126" s="9" t="str">
        <f>IF(排名!F125=1,增幅!F126+IF(F125="",-参数!$B$2-参数!$B$3),"")</f>
        <v/>
      </c>
      <c r="G126" s="9" t="str">
        <f>IF(排名!G125=1,增幅!G126+IF(G125="",-参数!$B$2-参数!$B$3),"")</f>
        <v/>
      </c>
      <c r="H126" s="9" t="str">
        <f>IF(排名!H125=1,增幅!H126+IF(H125="",-参数!$B$2-参数!$B$3),"")</f>
        <v/>
      </c>
      <c r="I126" s="7">
        <f t="shared" si="3"/>
        <v>1</v>
      </c>
      <c r="J126" s="9">
        <f>I126/MAX(I$3:I126)-1</f>
        <v>0</v>
      </c>
    </row>
    <row r="127" spans="1:10" x14ac:dyDescent="0.15">
      <c r="A127" s="6">
        <v>38546</v>
      </c>
      <c r="B127" s="9">
        <f t="shared" si="2"/>
        <v>0</v>
      </c>
      <c r="C127" s="9" t="str">
        <f>IF(排名!C126=1,增幅!C127+IF(C126="",-参数!$B$2-参数!$B$3),"")</f>
        <v/>
      </c>
      <c r="D127" s="9" t="str">
        <f>IF(排名!D126=1,增幅!D127+IF(D126="",-参数!$B$2-参数!$B$3),"")</f>
        <v/>
      </c>
      <c r="E127" s="9" t="str">
        <f>IF(排名!E126=1,增幅!E127+IF(E126="",-参数!$B$2-参数!$B$3),"")</f>
        <v/>
      </c>
      <c r="F127" s="9" t="str">
        <f>IF(排名!F126=1,增幅!F127+IF(F126="",-参数!$B$2-参数!$B$3),"")</f>
        <v/>
      </c>
      <c r="G127" s="9" t="str">
        <f>IF(排名!G126=1,增幅!G127+IF(G126="",-参数!$B$2-参数!$B$3),"")</f>
        <v/>
      </c>
      <c r="H127" s="9" t="str">
        <f>IF(排名!H126=1,增幅!H127+IF(H126="",-参数!$B$2-参数!$B$3),"")</f>
        <v/>
      </c>
      <c r="I127" s="7">
        <f t="shared" si="3"/>
        <v>1</v>
      </c>
      <c r="J127" s="9">
        <f>I127/MAX(I$3:I127)-1</f>
        <v>0</v>
      </c>
    </row>
    <row r="128" spans="1:10" x14ac:dyDescent="0.15">
      <c r="A128" s="6">
        <v>38547</v>
      </c>
      <c r="B128" s="9">
        <f t="shared" si="2"/>
        <v>0</v>
      </c>
      <c r="C128" s="9" t="str">
        <f>IF(排名!C127=1,增幅!C128+IF(C127="",-参数!$B$2-参数!$B$3),"")</f>
        <v/>
      </c>
      <c r="D128" s="9" t="str">
        <f>IF(排名!D127=1,增幅!D128+IF(D127="",-参数!$B$2-参数!$B$3),"")</f>
        <v/>
      </c>
      <c r="E128" s="9" t="str">
        <f>IF(排名!E127=1,增幅!E128+IF(E127="",-参数!$B$2-参数!$B$3),"")</f>
        <v/>
      </c>
      <c r="F128" s="9" t="str">
        <f>IF(排名!F127=1,增幅!F128+IF(F127="",-参数!$B$2-参数!$B$3),"")</f>
        <v/>
      </c>
      <c r="G128" s="9" t="str">
        <f>IF(排名!G127=1,增幅!G128+IF(G127="",-参数!$B$2-参数!$B$3),"")</f>
        <v/>
      </c>
      <c r="H128" s="9" t="str">
        <f>IF(排名!H127=1,增幅!H128+IF(H127="",-参数!$B$2-参数!$B$3),"")</f>
        <v/>
      </c>
      <c r="I128" s="7">
        <f t="shared" si="3"/>
        <v>1</v>
      </c>
      <c r="J128" s="9">
        <f>I128/MAX(I$3:I128)-1</f>
        <v>0</v>
      </c>
    </row>
    <row r="129" spans="1:10" x14ac:dyDescent="0.15">
      <c r="A129" s="6">
        <v>38548</v>
      </c>
      <c r="B129" s="9">
        <f t="shared" si="2"/>
        <v>0</v>
      </c>
      <c r="C129" s="9" t="str">
        <f>IF(排名!C128=1,增幅!C129+IF(C128="",-参数!$B$2-参数!$B$3),"")</f>
        <v/>
      </c>
      <c r="D129" s="9" t="str">
        <f>IF(排名!D128=1,增幅!D129+IF(D128="",-参数!$B$2-参数!$B$3),"")</f>
        <v/>
      </c>
      <c r="E129" s="9" t="str">
        <f>IF(排名!E128=1,增幅!E129+IF(E128="",-参数!$B$2-参数!$B$3),"")</f>
        <v/>
      </c>
      <c r="F129" s="9" t="str">
        <f>IF(排名!F128=1,增幅!F129+IF(F128="",-参数!$B$2-参数!$B$3),"")</f>
        <v/>
      </c>
      <c r="G129" s="9" t="str">
        <f>IF(排名!G128=1,增幅!G129+IF(G128="",-参数!$B$2-参数!$B$3),"")</f>
        <v/>
      </c>
      <c r="H129" s="9" t="str">
        <f>IF(排名!H128=1,增幅!H129+IF(H128="",-参数!$B$2-参数!$B$3),"")</f>
        <v/>
      </c>
      <c r="I129" s="7">
        <f t="shared" si="3"/>
        <v>1</v>
      </c>
      <c r="J129" s="9">
        <f>I129/MAX(I$3:I129)-1</f>
        <v>0</v>
      </c>
    </row>
    <row r="130" spans="1:10" x14ac:dyDescent="0.15">
      <c r="A130" s="6">
        <v>38551</v>
      </c>
      <c r="B130" s="9">
        <f t="shared" si="2"/>
        <v>0</v>
      </c>
      <c r="C130" s="9" t="str">
        <f>IF(排名!C129=1,增幅!C130+IF(C129="",-参数!$B$2-参数!$B$3),"")</f>
        <v/>
      </c>
      <c r="D130" s="9" t="str">
        <f>IF(排名!D129=1,增幅!D130+IF(D129="",-参数!$B$2-参数!$B$3),"")</f>
        <v/>
      </c>
      <c r="E130" s="9" t="str">
        <f>IF(排名!E129=1,增幅!E130+IF(E129="",-参数!$B$2-参数!$B$3),"")</f>
        <v/>
      </c>
      <c r="F130" s="9" t="str">
        <f>IF(排名!F129=1,增幅!F130+IF(F129="",-参数!$B$2-参数!$B$3),"")</f>
        <v/>
      </c>
      <c r="G130" s="9" t="str">
        <f>IF(排名!G129=1,增幅!G130+IF(G129="",-参数!$B$2-参数!$B$3),"")</f>
        <v/>
      </c>
      <c r="H130" s="9" t="str">
        <f>IF(排名!H129=1,增幅!H130+IF(H129="",-参数!$B$2-参数!$B$3),"")</f>
        <v/>
      </c>
      <c r="I130" s="7">
        <f t="shared" si="3"/>
        <v>1</v>
      </c>
      <c r="J130" s="9">
        <f>I130/MAX(I$3:I130)-1</f>
        <v>0</v>
      </c>
    </row>
    <row r="131" spans="1:10" x14ac:dyDescent="0.15">
      <c r="A131" s="6">
        <v>38552</v>
      </c>
      <c r="B131" s="9">
        <f t="shared" si="2"/>
        <v>0</v>
      </c>
      <c r="C131" s="9" t="str">
        <f>IF(排名!C130=1,增幅!C131+IF(C130="",-参数!$B$2-参数!$B$3),"")</f>
        <v/>
      </c>
      <c r="D131" s="9" t="str">
        <f>IF(排名!D130=1,增幅!D131+IF(D130="",-参数!$B$2-参数!$B$3),"")</f>
        <v/>
      </c>
      <c r="E131" s="9" t="str">
        <f>IF(排名!E130=1,增幅!E131+IF(E130="",-参数!$B$2-参数!$B$3),"")</f>
        <v/>
      </c>
      <c r="F131" s="9" t="str">
        <f>IF(排名!F130=1,增幅!F131+IF(F130="",-参数!$B$2-参数!$B$3),"")</f>
        <v/>
      </c>
      <c r="G131" s="9" t="str">
        <f>IF(排名!G130=1,增幅!G131+IF(G130="",-参数!$B$2-参数!$B$3),"")</f>
        <v/>
      </c>
      <c r="H131" s="9" t="str">
        <f>IF(排名!H130=1,增幅!H131+IF(H130="",-参数!$B$2-参数!$B$3),"")</f>
        <v/>
      </c>
      <c r="I131" s="7">
        <f t="shared" si="3"/>
        <v>1</v>
      </c>
      <c r="J131" s="9">
        <f>I131/MAX(I$3:I131)-1</f>
        <v>0</v>
      </c>
    </row>
    <row r="132" spans="1:10" x14ac:dyDescent="0.15">
      <c r="A132" s="6">
        <v>38553</v>
      </c>
      <c r="B132" s="9">
        <f t="shared" ref="B132:B195" si="4">IFERROR(AVERAGE(C132:H132),0)</f>
        <v>0</v>
      </c>
      <c r="C132" s="9" t="str">
        <f>IF(排名!C131=1,增幅!C132+IF(C131="",-参数!$B$2-参数!$B$3),"")</f>
        <v/>
      </c>
      <c r="D132" s="9" t="str">
        <f>IF(排名!D131=1,增幅!D132+IF(D131="",-参数!$B$2-参数!$B$3),"")</f>
        <v/>
      </c>
      <c r="E132" s="9" t="str">
        <f>IF(排名!E131=1,增幅!E132+IF(E131="",-参数!$B$2-参数!$B$3),"")</f>
        <v/>
      </c>
      <c r="F132" s="9" t="str">
        <f>IF(排名!F131=1,增幅!F132+IF(F131="",-参数!$B$2-参数!$B$3),"")</f>
        <v/>
      </c>
      <c r="G132" s="9" t="str">
        <f>IF(排名!G131=1,增幅!G132+IF(G131="",-参数!$B$2-参数!$B$3),"")</f>
        <v/>
      </c>
      <c r="H132" s="9" t="str">
        <f>IF(排名!H131=1,增幅!H132+IF(H131="",-参数!$B$2-参数!$B$3),"")</f>
        <v/>
      </c>
      <c r="I132" s="7">
        <f t="shared" ref="I132:I195" si="5">I131*(1+B132)</f>
        <v>1</v>
      </c>
      <c r="J132" s="9">
        <f>I132/MAX(I$3:I132)-1</f>
        <v>0</v>
      </c>
    </row>
    <row r="133" spans="1:10" x14ac:dyDescent="0.15">
      <c r="A133" s="6">
        <v>38554</v>
      </c>
      <c r="B133" s="9">
        <f t="shared" si="4"/>
        <v>0</v>
      </c>
      <c r="C133" s="9" t="str">
        <f>IF(排名!C132=1,增幅!C133+IF(C132="",-参数!$B$2-参数!$B$3),"")</f>
        <v/>
      </c>
      <c r="D133" s="9" t="str">
        <f>IF(排名!D132=1,增幅!D133+IF(D132="",-参数!$B$2-参数!$B$3),"")</f>
        <v/>
      </c>
      <c r="E133" s="9" t="str">
        <f>IF(排名!E132=1,增幅!E133+IF(E132="",-参数!$B$2-参数!$B$3),"")</f>
        <v/>
      </c>
      <c r="F133" s="9" t="str">
        <f>IF(排名!F132=1,增幅!F133+IF(F132="",-参数!$B$2-参数!$B$3),"")</f>
        <v/>
      </c>
      <c r="G133" s="9" t="str">
        <f>IF(排名!G132=1,增幅!G133+IF(G132="",-参数!$B$2-参数!$B$3),"")</f>
        <v/>
      </c>
      <c r="H133" s="9" t="str">
        <f>IF(排名!H132=1,增幅!H133+IF(H132="",-参数!$B$2-参数!$B$3),"")</f>
        <v/>
      </c>
      <c r="I133" s="7">
        <f t="shared" si="5"/>
        <v>1</v>
      </c>
      <c r="J133" s="9">
        <f>I133/MAX(I$3:I133)-1</f>
        <v>0</v>
      </c>
    </row>
    <row r="134" spans="1:10" x14ac:dyDescent="0.15">
      <c r="A134" s="6">
        <v>38555</v>
      </c>
      <c r="B134" s="9">
        <f t="shared" si="4"/>
        <v>0</v>
      </c>
      <c r="C134" s="9" t="str">
        <f>IF(排名!C133=1,增幅!C134+IF(C133="",-参数!$B$2-参数!$B$3),"")</f>
        <v/>
      </c>
      <c r="D134" s="9" t="str">
        <f>IF(排名!D133=1,增幅!D134+IF(D133="",-参数!$B$2-参数!$B$3),"")</f>
        <v/>
      </c>
      <c r="E134" s="9" t="str">
        <f>IF(排名!E133=1,增幅!E134+IF(E133="",-参数!$B$2-参数!$B$3),"")</f>
        <v/>
      </c>
      <c r="F134" s="9" t="str">
        <f>IF(排名!F133=1,增幅!F134+IF(F133="",-参数!$B$2-参数!$B$3),"")</f>
        <v/>
      </c>
      <c r="G134" s="9" t="str">
        <f>IF(排名!G133=1,增幅!G134+IF(G133="",-参数!$B$2-参数!$B$3),"")</f>
        <v/>
      </c>
      <c r="H134" s="9" t="str">
        <f>IF(排名!H133=1,增幅!H134+IF(H133="",-参数!$B$2-参数!$B$3),"")</f>
        <v/>
      </c>
      <c r="I134" s="7">
        <f t="shared" si="5"/>
        <v>1</v>
      </c>
      <c r="J134" s="9">
        <f>I134/MAX(I$3:I134)-1</f>
        <v>0</v>
      </c>
    </row>
    <row r="135" spans="1:10" x14ac:dyDescent="0.15">
      <c r="A135" s="6">
        <v>38558</v>
      </c>
      <c r="B135" s="9">
        <f t="shared" si="4"/>
        <v>0</v>
      </c>
      <c r="C135" s="9" t="str">
        <f>IF(排名!C134=1,增幅!C135+IF(C134="",-参数!$B$2-参数!$B$3),"")</f>
        <v/>
      </c>
      <c r="D135" s="9" t="str">
        <f>IF(排名!D134=1,增幅!D135+IF(D134="",-参数!$B$2-参数!$B$3),"")</f>
        <v/>
      </c>
      <c r="E135" s="9" t="str">
        <f>IF(排名!E134=1,增幅!E135+IF(E134="",-参数!$B$2-参数!$B$3),"")</f>
        <v/>
      </c>
      <c r="F135" s="9" t="str">
        <f>IF(排名!F134=1,增幅!F135+IF(F134="",-参数!$B$2-参数!$B$3),"")</f>
        <v/>
      </c>
      <c r="G135" s="9" t="str">
        <f>IF(排名!G134=1,增幅!G135+IF(G134="",-参数!$B$2-参数!$B$3),"")</f>
        <v/>
      </c>
      <c r="H135" s="9" t="str">
        <f>IF(排名!H134=1,增幅!H135+IF(H134="",-参数!$B$2-参数!$B$3),"")</f>
        <v/>
      </c>
      <c r="I135" s="7">
        <f t="shared" si="5"/>
        <v>1</v>
      </c>
      <c r="J135" s="9">
        <f>I135/MAX(I$3:I135)-1</f>
        <v>0</v>
      </c>
    </row>
    <row r="136" spans="1:10" x14ac:dyDescent="0.15">
      <c r="A136" s="6">
        <v>38559</v>
      </c>
      <c r="B136" s="9">
        <f t="shared" si="4"/>
        <v>0</v>
      </c>
      <c r="C136" s="9" t="str">
        <f>IF(排名!C135=1,增幅!C136+IF(C135="",-参数!$B$2-参数!$B$3),"")</f>
        <v/>
      </c>
      <c r="D136" s="9" t="str">
        <f>IF(排名!D135=1,增幅!D136+IF(D135="",-参数!$B$2-参数!$B$3),"")</f>
        <v/>
      </c>
      <c r="E136" s="9" t="str">
        <f>IF(排名!E135=1,增幅!E136+IF(E135="",-参数!$B$2-参数!$B$3),"")</f>
        <v/>
      </c>
      <c r="F136" s="9" t="str">
        <f>IF(排名!F135=1,增幅!F136+IF(F135="",-参数!$B$2-参数!$B$3),"")</f>
        <v/>
      </c>
      <c r="G136" s="9" t="str">
        <f>IF(排名!G135=1,增幅!G136+IF(G135="",-参数!$B$2-参数!$B$3),"")</f>
        <v/>
      </c>
      <c r="H136" s="9" t="str">
        <f>IF(排名!H135=1,增幅!H136+IF(H135="",-参数!$B$2-参数!$B$3),"")</f>
        <v/>
      </c>
      <c r="I136" s="7">
        <f t="shared" si="5"/>
        <v>1</v>
      </c>
      <c r="J136" s="9">
        <f>I136/MAX(I$3:I136)-1</f>
        <v>0</v>
      </c>
    </row>
    <row r="137" spans="1:10" x14ac:dyDescent="0.15">
      <c r="A137" s="6">
        <v>38560</v>
      </c>
      <c r="B137" s="9">
        <f t="shared" si="4"/>
        <v>0</v>
      </c>
      <c r="C137" s="9" t="str">
        <f>IF(排名!C136=1,增幅!C137+IF(C136="",-参数!$B$2-参数!$B$3),"")</f>
        <v/>
      </c>
      <c r="D137" s="9" t="str">
        <f>IF(排名!D136=1,增幅!D137+IF(D136="",-参数!$B$2-参数!$B$3),"")</f>
        <v/>
      </c>
      <c r="E137" s="9" t="str">
        <f>IF(排名!E136=1,增幅!E137+IF(E136="",-参数!$B$2-参数!$B$3),"")</f>
        <v/>
      </c>
      <c r="F137" s="9" t="str">
        <f>IF(排名!F136=1,增幅!F137+IF(F136="",-参数!$B$2-参数!$B$3),"")</f>
        <v/>
      </c>
      <c r="G137" s="9" t="str">
        <f>IF(排名!G136=1,增幅!G137+IF(G136="",-参数!$B$2-参数!$B$3),"")</f>
        <v/>
      </c>
      <c r="H137" s="9" t="str">
        <f>IF(排名!H136=1,增幅!H137+IF(H136="",-参数!$B$2-参数!$B$3),"")</f>
        <v/>
      </c>
      <c r="I137" s="7">
        <f t="shared" si="5"/>
        <v>1</v>
      </c>
      <c r="J137" s="9">
        <f>I137/MAX(I$3:I137)-1</f>
        <v>0</v>
      </c>
    </row>
    <row r="138" spans="1:10" x14ac:dyDescent="0.15">
      <c r="A138" s="6">
        <v>38561</v>
      </c>
      <c r="B138" s="9">
        <f t="shared" si="4"/>
        <v>0</v>
      </c>
      <c r="C138" s="9" t="str">
        <f>IF(排名!C137=1,增幅!C138+IF(C137="",-参数!$B$2-参数!$B$3),"")</f>
        <v/>
      </c>
      <c r="D138" s="9" t="str">
        <f>IF(排名!D137=1,增幅!D138+IF(D137="",-参数!$B$2-参数!$B$3),"")</f>
        <v/>
      </c>
      <c r="E138" s="9" t="str">
        <f>IF(排名!E137=1,增幅!E138+IF(E137="",-参数!$B$2-参数!$B$3),"")</f>
        <v/>
      </c>
      <c r="F138" s="9" t="str">
        <f>IF(排名!F137=1,增幅!F138+IF(F137="",-参数!$B$2-参数!$B$3),"")</f>
        <v/>
      </c>
      <c r="G138" s="9" t="str">
        <f>IF(排名!G137=1,增幅!G138+IF(G137="",-参数!$B$2-参数!$B$3),"")</f>
        <v/>
      </c>
      <c r="H138" s="9" t="str">
        <f>IF(排名!H137=1,增幅!H138+IF(H137="",-参数!$B$2-参数!$B$3),"")</f>
        <v/>
      </c>
      <c r="I138" s="7">
        <f t="shared" si="5"/>
        <v>1</v>
      </c>
      <c r="J138" s="9">
        <f>I138/MAX(I$3:I138)-1</f>
        <v>0</v>
      </c>
    </row>
    <row r="139" spans="1:10" x14ac:dyDescent="0.15">
      <c r="A139" s="6">
        <v>38562</v>
      </c>
      <c r="B139" s="9">
        <f t="shared" si="4"/>
        <v>0</v>
      </c>
      <c r="C139" s="9" t="str">
        <f>IF(排名!C138=1,增幅!C139+IF(C138="",-参数!$B$2-参数!$B$3),"")</f>
        <v/>
      </c>
      <c r="D139" s="9" t="str">
        <f>IF(排名!D138=1,增幅!D139+IF(D138="",-参数!$B$2-参数!$B$3),"")</f>
        <v/>
      </c>
      <c r="E139" s="9" t="str">
        <f>IF(排名!E138=1,增幅!E139+IF(E138="",-参数!$B$2-参数!$B$3),"")</f>
        <v/>
      </c>
      <c r="F139" s="9" t="str">
        <f>IF(排名!F138=1,增幅!F139+IF(F138="",-参数!$B$2-参数!$B$3),"")</f>
        <v/>
      </c>
      <c r="G139" s="9" t="str">
        <f>IF(排名!G138=1,增幅!G139+IF(G138="",-参数!$B$2-参数!$B$3),"")</f>
        <v/>
      </c>
      <c r="H139" s="9" t="str">
        <f>IF(排名!H138=1,增幅!H139+IF(H138="",-参数!$B$2-参数!$B$3),"")</f>
        <v/>
      </c>
      <c r="I139" s="7">
        <f t="shared" si="5"/>
        <v>1</v>
      </c>
      <c r="J139" s="9">
        <f>I139/MAX(I$3:I139)-1</f>
        <v>0</v>
      </c>
    </row>
    <row r="140" spans="1:10" x14ac:dyDescent="0.15">
      <c r="A140" s="6">
        <v>38565</v>
      </c>
      <c r="B140" s="9">
        <f t="shared" si="4"/>
        <v>0</v>
      </c>
      <c r="C140" s="9" t="str">
        <f>IF(排名!C139=1,增幅!C140+IF(C139="",-参数!$B$2-参数!$B$3),"")</f>
        <v/>
      </c>
      <c r="D140" s="9" t="str">
        <f>IF(排名!D139=1,增幅!D140+IF(D139="",-参数!$B$2-参数!$B$3),"")</f>
        <v/>
      </c>
      <c r="E140" s="9" t="str">
        <f>IF(排名!E139=1,增幅!E140+IF(E139="",-参数!$B$2-参数!$B$3),"")</f>
        <v/>
      </c>
      <c r="F140" s="9" t="str">
        <f>IF(排名!F139=1,增幅!F140+IF(F139="",-参数!$B$2-参数!$B$3),"")</f>
        <v/>
      </c>
      <c r="G140" s="9" t="str">
        <f>IF(排名!G139=1,增幅!G140+IF(G139="",-参数!$B$2-参数!$B$3),"")</f>
        <v/>
      </c>
      <c r="H140" s="9" t="str">
        <f>IF(排名!H139=1,增幅!H140+IF(H139="",-参数!$B$2-参数!$B$3),"")</f>
        <v/>
      </c>
      <c r="I140" s="7">
        <f t="shared" si="5"/>
        <v>1</v>
      </c>
      <c r="J140" s="9">
        <f>I140/MAX(I$3:I140)-1</f>
        <v>0</v>
      </c>
    </row>
    <row r="141" spans="1:10" x14ac:dyDescent="0.15">
      <c r="A141" s="6">
        <v>38566</v>
      </c>
      <c r="B141" s="9">
        <f t="shared" si="4"/>
        <v>0</v>
      </c>
      <c r="C141" s="9" t="str">
        <f>IF(排名!C140=1,增幅!C141+IF(C140="",-参数!$B$2-参数!$B$3),"")</f>
        <v/>
      </c>
      <c r="D141" s="9" t="str">
        <f>IF(排名!D140=1,增幅!D141+IF(D140="",-参数!$B$2-参数!$B$3),"")</f>
        <v/>
      </c>
      <c r="E141" s="9" t="str">
        <f>IF(排名!E140=1,增幅!E141+IF(E140="",-参数!$B$2-参数!$B$3),"")</f>
        <v/>
      </c>
      <c r="F141" s="9" t="str">
        <f>IF(排名!F140=1,增幅!F141+IF(F140="",-参数!$B$2-参数!$B$3),"")</f>
        <v/>
      </c>
      <c r="G141" s="9" t="str">
        <f>IF(排名!G140=1,增幅!G141+IF(G140="",-参数!$B$2-参数!$B$3),"")</f>
        <v/>
      </c>
      <c r="H141" s="9" t="str">
        <f>IF(排名!H140=1,增幅!H141+IF(H140="",-参数!$B$2-参数!$B$3),"")</f>
        <v/>
      </c>
      <c r="I141" s="7">
        <f t="shared" si="5"/>
        <v>1</v>
      </c>
      <c r="J141" s="9">
        <f>I141/MAX(I$3:I141)-1</f>
        <v>0</v>
      </c>
    </row>
    <row r="142" spans="1:10" x14ac:dyDescent="0.15">
      <c r="A142" s="6">
        <v>38567</v>
      </c>
      <c r="B142" s="9">
        <f t="shared" si="4"/>
        <v>0</v>
      </c>
      <c r="C142" s="9" t="str">
        <f>IF(排名!C141=1,增幅!C142+IF(C141="",-参数!$B$2-参数!$B$3),"")</f>
        <v/>
      </c>
      <c r="D142" s="9" t="str">
        <f>IF(排名!D141=1,增幅!D142+IF(D141="",-参数!$B$2-参数!$B$3),"")</f>
        <v/>
      </c>
      <c r="E142" s="9" t="str">
        <f>IF(排名!E141=1,增幅!E142+IF(E141="",-参数!$B$2-参数!$B$3),"")</f>
        <v/>
      </c>
      <c r="F142" s="9" t="str">
        <f>IF(排名!F141=1,增幅!F142+IF(F141="",-参数!$B$2-参数!$B$3),"")</f>
        <v/>
      </c>
      <c r="G142" s="9" t="str">
        <f>IF(排名!G141=1,增幅!G142+IF(G141="",-参数!$B$2-参数!$B$3),"")</f>
        <v/>
      </c>
      <c r="H142" s="9" t="str">
        <f>IF(排名!H141=1,增幅!H142+IF(H141="",-参数!$B$2-参数!$B$3),"")</f>
        <v/>
      </c>
      <c r="I142" s="7">
        <f t="shared" si="5"/>
        <v>1</v>
      </c>
      <c r="J142" s="9">
        <f>I142/MAX(I$3:I142)-1</f>
        <v>0</v>
      </c>
    </row>
    <row r="143" spans="1:10" x14ac:dyDescent="0.15">
      <c r="A143" s="6">
        <v>38568</v>
      </c>
      <c r="B143" s="9">
        <f t="shared" si="4"/>
        <v>0</v>
      </c>
      <c r="C143" s="9" t="str">
        <f>IF(排名!C142=1,增幅!C143+IF(C142="",-参数!$B$2-参数!$B$3),"")</f>
        <v/>
      </c>
      <c r="D143" s="9" t="str">
        <f>IF(排名!D142=1,增幅!D143+IF(D142="",-参数!$B$2-参数!$B$3),"")</f>
        <v/>
      </c>
      <c r="E143" s="9" t="str">
        <f>IF(排名!E142=1,增幅!E143+IF(E142="",-参数!$B$2-参数!$B$3),"")</f>
        <v/>
      </c>
      <c r="F143" s="9" t="str">
        <f>IF(排名!F142=1,增幅!F143+IF(F142="",-参数!$B$2-参数!$B$3),"")</f>
        <v/>
      </c>
      <c r="G143" s="9" t="str">
        <f>IF(排名!G142=1,增幅!G143+IF(G142="",-参数!$B$2-参数!$B$3),"")</f>
        <v/>
      </c>
      <c r="H143" s="9" t="str">
        <f>IF(排名!H142=1,增幅!H143+IF(H142="",-参数!$B$2-参数!$B$3),"")</f>
        <v/>
      </c>
      <c r="I143" s="7">
        <f t="shared" si="5"/>
        <v>1</v>
      </c>
      <c r="J143" s="9">
        <f>I143/MAX(I$3:I143)-1</f>
        <v>0</v>
      </c>
    </row>
    <row r="144" spans="1:10" x14ac:dyDescent="0.15">
      <c r="A144" s="6">
        <v>38569</v>
      </c>
      <c r="B144" s="9">
        <f t="shared" si="4"/>
        <v>0</v>
      </c>
      <c r="C144" s="9" t="str">
        <f>IF(排名!C143=1,增幅!C144+IF(C143="",-参数!$B$2-参数!$B$3),"")</f>
        <v/>
      </c>
      <c r="D144" s="9" t="str">
        <f>IF(排名!D143=1,增幅!D144+IF(D143="",-参数!$B$2-参数!$B$3),"")</f>
        <v/>
      </c>
      <c r="E144" s="9" t="str">
        <f>IF(排名!E143=1,增幅!E144+IF(E143="",-参数!$B$2-参数!$B$3),"")</f>
        <v/>
      </c>
      <c r="F144" s="9" t="str">
        <f>IF(排名!F143=1,增幅!F144+IF(F143="",-参数!$B$2-参数!$B$3),"")</f>
        <v/>
      </c>
      <c r="G144" s="9" t="str">
        <f>IF(排名!G143=1,增幅!G144+IF(G143="",-参数!$B$2-参数!$B$3),"")</f>
        <v/>
      </c>
      <c r="H144" s="9" t="str">
        <f>IF(排名!H143=1,增幅!H144+IF(H143="",-参数!$B$2-参数!$B$3),"")</f>
        <v/>
      </c>
      <c r="I144" s="7">
        <f t="shared" si="5"/>
        <v>1</v>
      </c>
      <c r="J144" s="9">
        <f>I144/MAX(I$3:I144)-1</f>
        <v>0</v>
      </c>
    </row>
    <row r="145" spans="1:10" x14ac:dyDescent="0.15">
      <c r="A145" s="6">
        <v>38572</v>
      </c>
      <c r="B145" s="9">
        <f t="shared" si="4"/>
        <v>0</v>
      </c>
      <c r="C145" s="9" t="str">
        <f>IF(排名!C144=1,增幅!C145+IF(C144="",-参数!$B$2-参数!$B$3),"")</f>
        <v/>
      </c>
      <c r="D145" s="9" t="str">
        <f>IF(排名!D144=1,增幅!D145+IF(D144="",-参数!$B$2-参数!$B$3),"")</f>
        <v/>
      </c>
      <c r="E145" s="9" t="str">
        <f>IF(排名!E144=1,增幅!E145+IF(E144="",-参数!$B$2-参数!$B$3),"")</f>
        <v/>
      </c>
      <c r="F145" s="9" t="str">
        <f>IF(排名!F144=1,增幅!F145+IF(F144="",-参数!$B$2-参数!$B$3),"")</f>
        <v/>
      </c>
      <c r="G145" s="9" t="str">
        <f>IF(排名!G144=1,增幅!G145+IF(G144="",-参数!$B$2-参数!$B$3),"")</f>
        <v/>
      </c>
      <c r="H145" s="9" t="str">
        <f>IF(排名!H144=1,增幅!H145+IF(H144="",-参数!$B$2-参数!$B$3),"")</f>
        <v/>
      </c>
      <c r="I145" s="7">
        <f t="shared" si="5"/>
        <v>1</v>
      </c>
      <c r="J145" s="9">
        <f>I145/MAX(I$3:I145)-1</f>
        <v>0</v>
      </c>
    </row>
    <row r="146" spans="1:10" x14ac:dyDescent="0.15">
      <c r="A146" s="6">
        <v>38573</v>
      </c>
      <c r="B146" s="9">
        <f t="shared" si="4"/>
        <v>0</v>
      </c>
      <c r="C146" s="9" t="str">
        <f>IF(排名!C145=1,增幅!C146+IF(C145="",-参数!$B$2-参数!$B$3),"")</f>
        <v/>
      </c>
      <c r="D146" s="9" t="str">
        <f>IF(排名!D145=1,增幅!D146+IF(D145="",-参数!$B$2-参数!$B$3),"")</f>
        <v/>
      </c>
      <c r="E146" s="9" t="str">
        <f>IF(排名!E145=1,增幅!E146+IF(E145="",-参数!$B$2-参数!$B$3),"")</f>
        <v/>
      </c>
      <c r="F146" s="9" t="str">
        <f>IF(排名!F145=1,增幅!F146+IF(F145="",-参数!$B$2-参数!$B$3),"")</f>
        <v/>
      </c>
      <c r="G146" s="9" t="str">
        <f>IF(排名!G145=1,增幅!G146+IF(G145="",-参数!$B$2-参数!$B$3),"")</f>
        <v/>
      </c>
      <c r="H146" s="9" t="str">
        <f>IF(排名!H145=1,增幅!H146+IF(H145="",-参数!$B$2-参数!$B$3),"")</f>
        <v/>
      </c>
      <c r="I146" s="7">
        <f t="shared" si="5"/>
        <v>1</v>
      </c>
      <c r="J146" s="9">
        <f>I146/MAX(I$3:I146)-1</f>
        <v>0</v>
      </c>
    </row>
    <row r="147" spans="1:10" x14ac:dyDescent="0.15">
      <c r="A147" s="6">
        <v>38574</v>
      </c>
      <c r="B147" s="9">
        <f t="shared" si="4"/>
        <v>0</v>
      </c>
      <c r="C147" s="9" t="str">
        <f>IF(排名!C146=1,增幅!C147+IF(C146="",-参数!$B$2-参数!$B$3),"")</f>
        <v/>
      </c>
      <c r="D147" s="9" t="str">
        <f>IF(排名!D146=1,增幅!D147+IF(D146="",-参数!$B$2-参数!$B$3),"")</f>
        <v/>
      </c>
      <c r="E147" s="9" t="str">
        <f>IF(排名!E146=1,增幅!E147+IF(E146="",-参数!$B$2-参数!$B$3),"")</f>
        <v/>
      </c>
      <c r="F147" s="9" t="str">
        <f>IF(排名!F146=1,增幅!F147+IF(F146="",-参数!$B$2-参数!$B$3),"")</f>
        <v/>
      </c>
      <c r="G147" s="9" t="str">
        <f>IF(排名!G146=1,增幅!G147+IF(G146="",-参数!$B$2-参数!$B$3),"")</f>
        <v/>
      </c>
      <c r="H147" s="9" t="str">
        <f>IF(排名!H146=1,增幅!H147+IF(H146="",-参数!$B$2-参数!$B$3),"")</f>
        <v/>
      </c>
      <c r="I147" s="7">
        <f t="shared" si="5"/>
        <v>1</v>
      </c>
      <c r="J147" s="9">
        <f>I147/MAX(I$3:I147)-1</f>
        <v>0</v>
      </c>
    </row>
    <row r="148" spans="1:10" x14ac:dyDescent="0.15">
      <c r="A148" s="6">
        <v>38575</v>
      </c>
      <c r="B148" s="9">
        <f t="shared" si="4"/>
        <v>0</v>
      </c>
      <c r="C148" s="9" t="str">
        <f>IF(排名!C147=1,增幅!C148+IF(C147="",-参数!$B$2-参数!$B$3),"")</f>
        <v/>
      </c>
      <c r="D148" s="9" t="str">
        <f>IF(排名!D147=1,增幅!D148+IF(D147="",-参数!$B$2-参数!$B$3),"")</f>
        <v/>
      </c>
      <c r="E148" s="9" t="str">
        <f>IF(排名!E147=1,增幅!E148+IF(E147="",-参数!$B$2-参数!$B$3),"")</f>
        <v/>
      </c>
      <c r="F148" s="9" t="str">
        <f>IF(排名!F147=1,增幅!F148+IF(F147="",-参数!$B$2-参数!$B$3),"")</f>
        <v/>
      </c>
      <c r="G148" s="9" t="str">
        <f>IF(排名!G147=1,增幅!G148+IF(G147="",-参数!$B$2-参数!$B$3),"")</f>
        <v/>
      </c>
      <c r="H148" s="9" t="str">
        <f>IF(排名!H147=1,增幅!H148+IF(H147="",-参数!$B$2-参数!$B$3),"")</f>
        <v/>
      </c>
      <c r="I148" s="7">
        <f t="shared" si="5"/>
        <v>1</v>
      </c>
      <c r="J148" s="9">
        <f>I148/MAX(I$3:I148)-1</f>
        <v>0</v>
      </c>
    </row>
    <row r="149" spans="1:10" x14ac:dyDescent="0.15">
      <c r="A149" s="6">
        <v>38576</v>
      </c>
      <c r="B149" s="9">
        <f t="shared" si="4"/>
        <v>0</v>
      </c>
      <c r="C149" s="9" t="str">
        <f>IF(排名!C148=1,增幅!C149+IF(C148="",-参数!$B$2-参数!$B$3),"")</f>
        <v/>
      </c>
      <c r="D149" s="9" t="str">
        <f>IF(排名!D148=1,增幅!D149+IF(D148="",-参数!$B$2-参数!$B$3),"")</f>
        <v/>
      </c>
      <c r="E149" s="9" t="str">
        <f>IF(排名!E148=1,增幅!E149+IF(E148="",-参数!$B$2-参数!$B$3),"")</f>
        <v/>
      </c>
      <c r="F149" s="9" t="str">
        <f>IF(排名!F148=1,增幅!F149+IF(F148="",-参数!$B$2-参数!$B$3),"")</f>
        <v/>
      </c>
      <c r="G149" s="9" t="str">
        <f>IF(排名!G148=1,增幅!G149+IF(G148="",-参数!$B$2-参数!$B$3),"")</f>
        <v/>
      </c>
      <c r="H149" s="9" t="str">
        <f>IF(排名!H148=1,增幅!H149+IF(H148="",-参数!$B$2-参数!$B$3),"")</f>
        <v/>
      </c>
      <c r="I149" s="7">
        <f t="shared" si="5"/>
        <v>1</v>
      </c>
      <c r="J149" s="9">
        <f>I149/MAX(I$3:I149)-1</f>
        <v>0</v>
      </c>
    </row>
    <row r="150" spans="1:10" x14ac:dyDescent="0.15">
      <c r="A150" s="6">
        <v>38579</v>
      </c>
      <c r="B150" s="9">
        <f t="shared" si="4"/>
        <v>0</v>
      </c>
      <c r="C150" s="9" t="str">
        <f>IF(排名!C149=1,增幅!C150+IF(C149="",-参数!$B$2-参数!$B$3),"")</f>
        <v/>
      </c>
      <c r="D150" s="9" t="str">
        <f>IF(排名!D149=1,增幅!D150+IF(D149="",-参数!$B$2-参数!$B$3),"")</f>
        <v/>
      </c>
      <c r="E150" s="9" t="str">
        <f>IF(排名!E149=1,增幅!E150+IF(E149="",-参数!$B$2-参数!$B$3),"")</f>
        <v/>
      </c>
      <c r="F150" s="9" t="str">
        <f>IF(排名!F149=1,增幅!F150+IF(F149="",-参数!$B$2-参数!$B$3),"")</f>
        <v/>
      </c>
      <c r="G150" s="9" t="str">
        <f>IF(排名!G149=1,增幅!G150+IF(G149="",-参数!$B$2-参数!$B$3),"")</f>
        <v/>
      </c>
      <c r="H150" s="9" t="str">
        <f>IF(排名!H149=1,增幅!H150+IF(H149="",-参数!$B$2-参数!$B$3),"")</f>
        <v/>
      </c>
      <c r="I150" s="7">
        <f t="shared" si="5"/>
        <v>1</v>
      </c>
      <c r="J150" s="9">
        <f>I150/MAX(I$3:I150)-1</f>
        <v>0</v>
      </c>
    </row>
    <row r="151" spans="1:10" x14ac:dyDescent="0.15">
      <c r="A151" s="6">
        <v>38580</v>
      </c>
      <c r="B151" s="9">
        <f t="shared" si="4"/>
        <v>0</v>
      </c>
      <c r="C151" s="9" t="str">
        <f>IF(排名!C150=1,增幅!C151+IF(C150="",-参数!$B$2-参数!$B$3),"")</f>
        <v/>
      </c>
      <c r="D151" s="9" t="str">
        <f>IF(排名!D150=1,增幅!D151+IF(D150="",-参数!$B$2-参数!$B$3),"")</f>
        <v/>
      </c>
      <c r="E151" s="9" t="str">
        <f>IF(排名!E150=1,增幅!E151+IF(E150="",-参数!$B$2-参数!$B$3),"")</f>
        <v/>
      </c>
      <c r="F151" s="9" t="str">
        <f>IF(排名!F150=1,增幅!F151+IF(F150="",-参数!$B$2-参数!$B$3),"")</f>
        <v/>
      </c>
      <c r="G151" s="9" t="str">
        <f>IF(排名!G150=1,增幅!G151+IF(G150="",-参数!$B$2-参数!$B$3),"")</f>
        <v/>
      </c>
      <c r="H151" s="9" t="str">
        <f>IF(排名!H150=1,增幅!H151+IF(H150="",-参数!$B$2-参数!$B$3),"")</f>
        <v/>
      </c>
      <c r="I151" s="7">
        <f t="shared" si="5"/>
        <v>1</v>
      </c>
      <c r="J151" s="9">
        <f>I151/MAX(I$3:I151)-1</f>
        <v>0</v>
      </c>
    </row>
    <row r="152" spans="1:10" x14ac:dyDescent="0.15">
      <c r="A152" s="6">
        <v>38581</v>
      </c>
      <c r="B152" s="9">
        <f t="shared" si="4"/>
        <v>0</v>
      </c>
      <c r="C152" s="9" t="str">
        <f>IF(排名!C151=1,增幅!C152+IF(C151="",-参数!$B$2-参数!$B$3),"")</f>
        <v/>
      </c>
      <c r="D152" s="9" t="str">
        <f>IF(排名!D151=1,增幅!D152+IF(D151="",-参数!$B$2-参数!$B$3),"")</f>
        <v/>
      </c>
      <c r="E152" s="9" t="str">
        <f>IF(排名!E151=1,增幅!E152+IF(E151="",-参数!$B$2-参数!$B$3),"")</f>
        <v/>
      </c>
      <c r="F152" s="9" t="str">
        <f>IF(排名!F151=1,增幅!F152+IF(F151="",-参数!$B$2-参数!$B$3),"")</f>
        <v/>
      </c>
      <c r="G152" s="9" t="str">
        <f>IF(排名!G151=1,增幅!G152+IF(G151="",-参数!$B$2-参数!$B$3),"")</f>
        <v/>
      </c>
      <c r="H152" s="9" t="str">
        <f>IF(排名!H151=1,增幅!H152+IF(H151="",-参数!$B$2-参数!$B$3),"")</f>
        <v/>
      </c>
      <c r="I152" s="7">
        <f t="shared" si="5"/>
        <v>1</v>
      </c>
      <c r="J152" s="9">
        <f>I152/MAX(I$3:I152)-1</f>
        <v>0</v>
      </c>
    </row>
    <row r="153" spans="1:10" x14ac:dyDescent="0.15">
      <c r="A153" s="6">
        <v>38582</v>
      </c>
      <c r="B153" s="9">
        <f t="shared" si="4"/>
        <v>0</v>
      </c>
      <c r="C153" s="9" t="str">
        <f>IF(排名!C152=1,增幅!C153+IF(C152="",-参数!$B$2-参数!$B$3),"")</f>
        <v/>
      </c>
      <c r="D153" s="9" t="str">
        <f>IF(排名!D152=1,增幅!D153+IF(D152="",-参数!$B$2-参数!$B$3),"")</f>
        <v/>
      </c>
      <c r="E153" s="9" t="str">
        <f>IF(排名!E152=1,增幅!E153+IF(E152="",-参数!$B$2-参数!$B$3),"")</f>
        <v/>
      </c>
      <c r="F153" s="9" t="str">
        <f>IF(排名!F152=1,增幅!F153+IF(F152="",-参数!$B$2-参数!$B$3),"")</f>
        <v/>
      </c>
      <c r="G153" s="9" t="str">
        <f>IF(排名!G152=1,增幅!G153+IF(G152="",-参数!$B$2-参数!$B$3),"")</f>
        <v/>
      </c>
      <c r="H153" s="9" t="str">
        <f>IF(排名!H152=1,增幅!H153+IF(H152="",-参数!$B$2-参数!$B$3),"")</f>
        <v/>
      </c>
      <c r="I153" s="7">
        <f t="shared" si="5"/>
        <v>1</v>
      </c>
      <c r="J153" s="9">
        <f>I153/MAX(I$3:I153)-1</f>
        <v>0</v>
      </c>
    </row>
    <row r="154" spans="1:10" x14ac:dyDescent="0.15">
      <c r="A154" s="6">
        <v>38583</v>
      </c>
      <c r="B154" s="9">
        <f t="shared" si="4"/>
        <v>0</v>
      </c>
      <c r="C154" s="9" t="str">
        <f>IF(排名!C153=1,增幅!C154+IF(C153="",-参数!$B$2-参数!$B$3),"")</f>
        <v/>
      </c>
      <c r="D154" s="9" t="str">
        <f>IF(排名!D153=1,增幅!D154+IF(D153="",-参数!$B$2-参数!$B$3),"")</f>
        <v/>
      </c>
      <c r="E154" s="9" t="str">
        <f>IF(排名!E153=1,增幅!E154+IF(E153="",-参数!$B$2-参数!$B$3),"")</f>
        <v/>
      </c>
      <c r="F154" s="9" t="str">
        <f>IF(排名!F153=1,增幅!F154+IF(F153="",-参数!$B$2-参数!$B$3),"")</f>
        <v/>
      </c>
      <c r="G154" s="9" t="str">
        <f>IF(排名!G153=1,增幅!G154+IF(G153="",-参数!$B$2-参数!$B$3),"")</f>
        <v/>
      </c>
      <c r="H154" s="9" t="str">
        <f>IF(排名!H153=1,增幅!H154+IF(H153="",-参数!$B$2-参数!$B$3),"")</f>
        <v/>
      </c>
      <c r="I154" s="7">
        <f t="shared" si="5"/>
        <v>1</v>
      </c>
      <c r="J154" s="9">
        <f>I154/MAX(I$3:I154)-1</f>
        <v>0</v>
      </c>
    </row>
    <row r="155" spans="1:10" x14ac:dyDescent="0.15">
      <c r="A155" s="6">
        <v>38586</v>
      </c>
      <c r="B155" s="9">
        <f t="shared" si="4"/>
        <v>0</v>
      </c>
      <c r="C155" s="9" t="str">
        <f>IF(排名!C154=1,增幅!C155+IF(C154="",-参数!$B$2-参数!$B$3),"")</f>
        <v/>
      </c>
      <c r="D155" s="9" t="str">
        <f>IF(排名!D154=1,增幅!D155+IF(D154="",-参数!$B$2-参数!$B$3),"")</f>
        <v/>
      </c>
      <c r="E155" s="9" t="str">
        <f>IF(排名!E154=1,增幅!E155+IF(E154="",-参数!$B$2-参数!$B$3),"")</f>
        <v/>
      </c>
      <c r="F155" s="9" t="str">
        <f>IF(排名!F154=1,增幅!F155+IF(F154="",-参数!$B$2-参数!$B$3),"")</f>
        <v/>
      </c>
      <c r="G155" s="9" t="str">
        <f>IF(排名!G154=1,增幅!G155+IF(G154="",-参数!$B$2-参数!$B$3),"")</f>
        <v/>
      </c>
      <c r="H155" s="9" t="str">
        <f>IF(排名!H154=1,增幅!H155+IF(H154="",-参数!$B$2-参数!$B$3),"")</f>
        <v/>
      </c>
      <c r="I155" s="7">
        <f t="shared" si="5"/>
        <v>1</v>
      </c>
      <c r="J155" s="9">
        <f>I155/MAX(I$3:I155)-1</f>
        <v>0</v>
      </c>
    </row>
    <row r="156" spans="1:10" x14ac:dyDescent="0.15">
      <c r="A156" s="6">
        <v>38587</v>
      </c>
      <c r="B156" s="9">
        <f t="shared" si="4"/>
        <v>0</v>
      </c>
      <c r="C156" s="9" t="str">
        <f>IF(排名!C155=1,增幅!C156+IF(C155="",-参数!$B$2-参数!$B$3),"")</f>
        <v/>
      </c>
      <c r="D156" s="9" t="str">
        <f>IF(排名!D155=1,增幅!D156+IF(D155="",-参数!$B$2-参数!$B$3),"")</f>
        <v/>
      </c>
      <c r="E156" s="9" t="str">
        <f>IF(排名!E155=1,增幅!E156+IF(E155="",-参数!$B$2-参数!$B$3),"")</f>
        <v/>
      </c>
      <c r="F156" s="9" t="str">
        <f>IF(排名!F155=1,增幅!F156+IF(F155="",-参数!$B$2-参数!$B$3),"")</f>
        <v/>
      </c>
      <c r="G156" s="9" t="str">
        <f>IF(排名!G155=1,增幅!G156+IF(G155="",-参数!$B$2-参数!$B$3),"")</f>
        <v/>
      </c>
      <c r="H156" s="9" t="str">
        <f>IF(排名!H155=1,增幅!H156+IF(H155="",-参数!$B$2-参数!$B$3),"")</f>
        <v/>
      </c>
      <c r="I156" s="7">
        <f t="shared" si="5"/>
        <v>1</v>
      </c>
      <c r="J156" s="9">
        <f>I156/MAX(I$3:I156)-1</f>
        <v>0</v>
      </c>
    </row>
    <row r="157" spans="1:10" x14ac:dyDescent="0.15">
      <c r="A157" s="6">
        <v>38588</v>
      </c>
      <c r="B157" s="9">
        <f t="shared" si="4"/>
        <v>0</v>
      </c>
      <c r="C157" s="9" t="str">
        <f>IF(排名!C156=1,增幅!C157+IF(C156="",-参数!$B$2-参数!$B$3),"")</f>
        <v/>
      </c>
      <c r="D157" s="9" t="str">
        <f>IF(排名!D156=1,增幅!D157+IF(D156="",-参数!$B$2-参数!$B$3),"")</f>
        <v/>
      </c>
      <c r="E157" s="9" t="str">
        <f>IF(排名!E156=1,增幅!E157+IF(E156="",-参数!$B$2-参数!$B$3),"")</f>
        <v/>
      </c>
      <c r="F157" s="9" t="str">
        <f>IF(排名!F156=1,增幅!F157+IF(F156="",-参数!$B$2-参数!$B$3),"")</f>
        <v/>
      </c>
      <c r="G157" s="9" t="str">
        <f>IF(排名!G156=1,增幅!G157+IF(G156="",-参数!$B$2-参数!$B$3),"")</f>
        <v/>
      </c>
      <c r="H157" s="9" t="str">
        <f>IF(排名!H156=1,增幅!H157+IF(H156="",-参数!$B$2-参数!$B$3),"")</f>
        <v/>
      </c>
      <c r="I157" s="7">
        <f t="shared" si="5"/>
        <v>1</v>
      </c>
      <c r="J157" s="9">
        <f>I157/MAX(I$3:I157)-1</f>
        <v>0</v>
      </c>
    </row>
    <row r="158" spans="1:10" x14ac:dyDescent="0.15">
      <c r="A158" s="6">
        <v>38589</v>
      </c>
      <c r="B158" s="9">
        <f t="shared" si="4"/>
        <v>0</v>
      </c>
      <c r="C158" s="9" t="str">
        <f>IF(排名!C157=1,增幅!C158+IF(C157="",-参数!$B$2-参数!$B$3),"")</f>
        <v/>
      </c>
      <c r="D158" s="9" t="str">
        <f>IF(排名!D157=1,增幅!D158+IF(D157="",-参数!$B$2-参数!$B$3),"")</f>
        <v/>
      </c>
      <c r="E158" s="9" t="str">
        <f>IF(排名!E157=1,增幅!E158+IF(E157="",-参数!$B$2-参数!$B$3),"")</f>
        <v/>
      </c>
      <c r="F158" s="9" t="str">
        <f>IF(排名!F157=1,增幅!F158+IF(F157="",-参数!$B$2-参数!$B$3),"")</f>
        <v/>
      </c>
      <c r="G158" s="9" t="str">
        <f>IF(排名!G157=1,增幅!G158+IF(G157="",-参数!$B$2-参数!$B$3),"")</f>
        <v/>
      </c>
      <c r="H158" s="9" t="str">
        <f>IF(排名!H157=1,增幅!H158+IF(H157="",-参数!$B$2-参数!$B$3),"")</f>
        <v/>
      </c>
      <c r="I158" s="7">
        <f t="shared" si="5"/>
        <v>1</v>
      </c>
      <c r="J158" s="9">
        <f>I158/MAX(I$3:I158)-1</f>
        <v>0</v>
      </c>
    </row>
    <row r="159" spans="1:10" x14ac:dyDescent="0.15">
      <c r="A159" s="6">
        <v>38590</v>
      </c>
      <c r="B159" s="9">
        <f t="shared" si="4"/>
        <v>0</v>
      </c>
      <c r="C159" s="9" t="str">
        <f>IF(排名!C158=1,增幅!C159+IF(C158="",-参数!$B$2-参数!$B$3),"")</f>
        <v/>
      </c>
      <c r="D159" s="9" t="str">
        <f>IF(排名!D158=1,增幅!D159+IF(D158="",-参数!$B$2-参数!$B$3),"")</f>
        <v/>
      </c>
      <c r="E159" s="9" t="str">
        <f>IF(排名!E158=1,增幅!E159+IF(E158="",-参数!$B$2-参数!$B$3),"")</f>
        <v/>
      </c>
      <c r="F159" s="9" t="str">
        <f>IF(排名!F158=1,增幅!F159+IF(F158="",-参数!$B$2-参数!$B$3),"")</f>
        <v/>
      </c>
      <c r="G159" s="9" t="str">
        <f>IF(排名!G158=1,增幅!G159+IF(G158="",-参数!$B$2-参数!$B$3),"")</f>
        <v/>
      </c>
      <c r="H159" s="9" t="str">
        <f>IF(排名!H158=1,增幅!H159+IF(H158="",-参数!$B$2-参数!$B$3),"")</f>
        <v/>
      </c>
      <c r="I159" s="7">
        <f t="shared" si="5"/>
        <v>1</v>
      </c>
      <c r="J159" s="9">
        <f>I159/MAX(I$3:I159)-1</f>
        <v>0</v>
      </c>
    </row>
    <row r="160" spans="1:10" x14ac:dyDescent="0.15">
      <c r="A160" s="6">
        <v>38593</v>
      </c>
      <c r="B160" s="9">
        <f t="shared" si="4"/>
        <v>0</v>
      </c>
      <c r="C160" s="9" t="str">
        <f>IF(排名!C159=1,增幅!C160+IF(C159="",-参数!$B$2-参数!$B$3),"")</f>
        <v/>
      </c>
      <c r="D160" s="9" t="str">
        <f>IF(排名!D159=1,增幅!D160+IF(D159="",-参数!$B$2-参数!$B$3),"")</f>
        <v/>
      </c>
      <c r="E160" s="9" t="str">
        <f>IF(排名!E159=1,增幅!E160+IF(E159="",-参数!$B$2-参数!$B$3),"")</f>
        <v/>
      </c>
      <c r="F160" s="9" t="str">
        <f>IF(排名!F159=1,增幅!F160+IF(F159="",-参数!$B$2-参数!$B$3),"")</f>
        <v/>
      </c>
      <c r="G160" s="9" t="str">
        <f>IF(排名!G159=1,增幅!G160+IF(G159="",-参数!$B$2-参数!$B$3),"")</f>
        <v/>
      </c>
      <c r="H160" s="9" t="str">
        <f>IF(排名!H159=1,增幅!H160+IF(H159="",-参数!$B$2-参数!$B$3),"")</f>
        <v/>
      </c>
      <c r="I160" s="7">
        <f t="shared" si="5"/>
        <v>1</v>
      </c>
      <c r="J160" s="9">
        <f>I160/MAX(I$3:I160)-1</f>
        <v>0</v>
      </c>
    </row>
    <row r="161" spans="1:10" x14ac:dyDescent="0.15">
      <c r="A161" s="6">
        <v>38594</v>
      </c>
      <c r="B161" s="9">
        <f t="shared" si="4"/>
        <v>0</v>
      </c>
      <c r="C161" s="9" t="str">
        <f>IF(排名!C160=1,增幅!C161+IF(C160="",-参数!$B$2-参数!$B$3),"")</f>
        <v/>
      </c>
      <c r="D161" s="9" t="str">
        <f>IF(排名!D160=1,增幅!D161+IF(D160="",-参数!$B$2-参数!$B$3),"")</f>
        <v/>
      </c>
      <c r="E161" s="9" t="str">
        <f>IF(排名!E160=1,增幅!E161+IF(E160="",-参数!$B$2-参数!$B$3),"")</f>
        <v/>
      </c>
      <c r="F161" s="9" t="str">
        <f>IF(排名!F160=1,增幅!F161+IF(F160="",-参数!$B$2-参数!$B$3),"")</f>
        <v/>
      </c>
      <c r="G161" s="9" t="str">
        <f>IF(排名!G160=1,增幅!G161+IF(G160="",-参数!$B$2-参数!$B$3),"")</f>
        <v/>
      </c>
      <c r="H161" s="9" t="str">
        <f>IF(排名!H160=1,增幅!H161+IF(H160="",-参数!$B$2-参数!$B$3),"")</f>
        <v/>
      </c>
      <c r="I161" s="7">
        <f t="shared" si="5"/>
        <v>1</v>
      </c>
      <c r="J161" s="9">
        <f>I161/MAX(I$3:I161)-1</f>
        <v>0</v>
      </c>
    </row>
    <row r="162" spans="1:10" x14ac:dyDescent="0.15">
      <c r="A162" s="6">
        <v>38595</v>
      </c>
      <c r="B162" s="9">
        <f t="shared" si="4"/>
        <v>0</v>
      </c>
      <c r="C162" s="9" t="str">
        <f>IF(排名!C161=1,增幅!C162+IF(C161="",-参数!$B$2-参数!$B$3),"")</f>
        <v/>
      </c>
      <c r="D162" s="9" t="str">
        <f>IF(排名!D161=1,增幅!D162+IF(D161="",-参数!$B$2-参数!$B$3),"")</f>
        <v/>
      </c>
      <c r="E162" s="9" t="str">
        <f>IF(排名!E161=1,增幅!E162+IF(E161="",-参数!$B$2-参数!$B$3),"")</f>
        <v/>
      </c>
      <c r="F162" s="9" t="str">
        <f>IF(排名!F161=1,增幅!F162+IF(F161="",-参数!$B$2-参数!$B$3),"")</f>
        <v/>
      </c>
      <c r="G162" s="9" t="str">
        <f>IF(排名!G161=1,增幅!G162+IF(G161="",-参数!$B$2-参数!$B$3),"")</f>
        <v/>
      </c>
      <c r="H162" s="9" t="str">
        <f>IF(排名!H161=1,增幅!H162+IF(H161="",-参数!$B$2-参数!$B$3),"")</f>
        <v/>
      </c>
      <c r="I162" s="7">
        <f t="shared" si="5"/>
        <v>1</v>
      </c>
      <c r="J162" s="9">
        <f>I162/MAX(I$3:I162)-1</f>
        <v>0</v>
      </c>
    </row>
    <row r="163" spans="1:10" x14ac:dyDescent="0.15">
      <c r="A163" s="6">
        <v>38596</v>
      </c>
      <c r="B163" s="9">
        <f t="shared" si="4"/>
        <v>0</v>
      </c>
      <c r="C163" s="9" t="str">
        <f>IF(排名!C162=1,增幅!C163+IF(C162="",-参数!$B$2-参数!$B$3),"")</f>
        <v/>
      </c>
      <c r="D163" s="9" t="str">
        <f>IF(排名!D162=1,增幅!D163+IF(D162="",-参数!$B$2-参数!$B$3),"")</f>
        <v/>
      </c>
      <c r="E163" s="9" t="str">
        <f>IF(排名!E162=1,增幅!E163+IF(E162="",-参数!$B$2-参数!$B$3),"")</f>
        <v/>
      </c>
      <c r="F163" s="9" t="str">
        <f>IF(排名!F162=1,增幅!F163+IF(F162="",-参数!$B$2-参数!$B$3),"")</f>
        <v/>
      </c>
      <c r="G163" s="9" t="str">
        <f>IF(排名!G162=1,增幅!G163+IF(G162="",-参数!$B$2-参数!$B$3),"")</f>
        <v/>
      </c>
      <c r="H163" s="9" t="str">
        <f>IF(排名!H162=1,增幅!H163+IF(H162="",-参数!$B$2-参数!$B$3),"")</f>
        <v/>
      </c>
      <c r="I163" s="7">
        <f t="shared" si="5"/>
        <v>1</v>
      </c>
      <c r="J163" s="9">
        <f>I163/MAX(I$3:I163)-1</f>
        <v>0</v>
      </c>
    </row>
    <row r="164" spans="1:10" x14ac:dyDescent="0.15">
      <c r="A164" s="6">
        <v>38597</v>
      </c>
      <c r="B164" s="9">
        <f t="shared" si="4"/>
        <v>0</v>
      </c>
      <c r="C164" s="9" t="str">
        <f>IF(排名!C163=1,增幅!C164+IF(C163="",-参数!$B$2-参数!$B$3),"")</f>
        <v/>
      </c>
      <c r="D164" s="9" t="str">
        <f>IF(排名!D163=1,增幅!D164+IF(D163="",-参数!$B$2-参数!$B$3),"")</f>
        <v/>
      </c>
      <c r="E164" s="9" t="str">
        <f>IF(排名!E163=1,增幅!E164+IF(E163="",-参数!$B$2-参数!$B$3),"")</f>
        <v/>
      </c>
      <c r="F164" s="9" t="str">
        <f>IF(排名!F163=1,增幅!F164+IF(F163="",-参数!$B$2-参数!$B$3),"")</f>
        <v/>
      </c>
      <c r="G164" s="9" t="str">
        <f>IF(排名!G163=1,增幅!G164+IF(G163="",-参数!$B$2-参数!$B$3),"")</f>
        <v/>
      </c>
      <c r="H164" s="9" t="str">
        <f>IF(排名!H163=1,增幅!H164+IF(H163="",-参数!$B$2-参数!$B$3),"")</f>
        <v/>
      </c>
      <c r="I164" s="7">
        <f t="shared" si="5"/>
        <v>1</v>
      </c>
      <c r="J164" s="9">
        <f>I164/MAX(I$3:I164)-1</f>
        <v>0</v>
      </c>
    </row>
    <row r="165" spans="1:10" x14ac:dyDescent="0.15">
      <c r="A165" s="6">
        <v>38600</v>
      </c>
      <c r="B165" s="9">
        <f t="shared" si="4"/>
        <v>0</v>
      </c>
      <c r="C165" s="9" t="str">
        <f>IF(排名!C164=1,增幅!C165+IF(C164="",-参数!$B$2-参数!$B$3),"")</f>
        <v/>
      </c>
      <c r="D165" s="9" t="str">
        <f>IF(排名!D164=1,增幅!D165+IF(D164="",-参数!$B$2-参数!$B$3),"")</f>
        <v/>
      </c>
      <c r="E165" s="9" t="str">
        <f>IF(排名!E164=1,增幅!E165+IF(E164="",-参数!$B$2-参数!$B$3),"")</f>
        <v/>
      </c>
      <c r="F165" s="9" t="str">
        <f>IF(排名!F164=1,增幅!F165+IF(F164="",-参数!$B$2-参数!$B$3),"")</f>
        <v/>
      </c>
      <c r="G165" s="9" t="str">
        <f>IF(排名!G164=1,增幅!G165+IF(G164="",-参数!$B$2-参数!$B$3),"")</f>
        <v/>
      </c>
      <c r="H165" s="9" t="str">
        <f>IF(排名!H164=1,增幅!H165+IF(H164="",-参数!$B$2-参数!$B$3),"")</f>
        <v/>
      </c>
      <c r="I165" s="7">
        <f t="shared" si="5"/>
        <v>1</v>
      </c>
      <c r="J165" s="9">
        <f>I165/MAX(I$3:I165)-1</f>
        <v>0</v>
      </c>
    </row>
    <row r="166" spans="1:10" x14ac:dyDescent="0.15">
      <c r="A166" s="6">
        <v>38601</v>
      </c>
      <c r="B166" s="9">
        <f t="shared" si="4"/>
        <v>0</v>
      </c>
      <c r="C166" s="9" t="str">
        <f>IF(排名!C165=1,增幅!C166+IF(C165="",-参数!$B$2-参数!$B$3),"")</f>
        <v/>
      </c>
      <c r="D166" s="9" t="str">
        <f>IF(排名!D165=1,增幅!D166+IF(D165="",-参数!$B$2-参数!$B$3),"")</f>
        <v/>
      </c>
      <c r="E166" s="9" t="str">
        <f>IF(排名!E165=1,增幅!E166+IF(E165="",-参数!$B$2-参数!$B$3),"")</f>
        <v/>
      </c>
      <c r="F166" s="9" t="str">
        <f>IF(排名!F165=1,增幅!F166+IF(F165="",-参数!$B$2-参数!$B$3),"")</f>
        <v/>
      </c>
      <c r="G166" s="9" t="str">
        <f>IF(排名!G165=1,增幅!G166+IF(G165="",-参数!$B$2-参数!$B$3),"")</f>
        <v/>
      </c>
      <c r="H166" s="9" t="str">
        <f>IF(排名!H165=1,增幅!H166+IF(H165="",-参数!$B$2-参数!$B$3),"")</f>
        <v/>
      </c>
      <c r="I166" s="7">
        <f t="shared" si="5"/>
        <v>1</v>
      </c>
      <c r="J166" s="9">
        <f>I166/MAX(I$3:I166)-1</f>
        <v>0</v>
      </c>
    </row>
    <row r="167" spans="1:10" x14ac:dyDescent="0.15">
      <c r="A167" s="6">
        <v>38602</v>
      </c>
      <c r="B167" s="9">
        <f t="shared" si="4"/>
        <v>0</v>
      </c>
      <c r="C167" s="9" t="str">
        <f>IF(排名!C166=1,增幅!C167+IF(C166="",-参数!$B$2-参数!$B$3),"")</f>
        <v/>
      </c>
      <c r="D167" s="9" t="str">
        <f>IF(排名!D166=1,增幅!D167+IF(D166="",-参数!$B$2-参数!$B$3),"")</f>
        <v/>
      </c>
      <c r="E167" s="9" t="str">
        <f>IF(排名!E166=1,增幅!E167+IF(E166="",-参数!$B$2-参数!$B$3),"")</f>
        <v/>
      </c>
      <c r="F167" s="9" t="str">
        <f>IF(排名!F166=1,增幅!F167+IF(F166="",-参数!$B$2-参数!$B$3),"")</f>
        <v/>
      </c>
      <c r="G167" s="9" t="str">
        <f>IF(排名!G166=1,增幅!G167+IF(G166="",-参数!$B$2-参数!$B$3),"")</f>
        <v/>
      </c>
      <c r="H167" s="9" t="str">
        <f>IF(排名!H166=1,增幅!H167+IF(H166="",-参数!$B$2-参数!$B$3),"")</f>
        <v/>
      </c>
      <c r="I167" s="7">
        <f t="shared" si="5"/>
        <v>1</v>
      </c>
      <c r="J167" s="9">
        <f>I167/MAX(I$3:I167)-1</f>
        <v>0</v>
      </c>
    </row>
    <row r="168" spans="1:10" x14ac:dyDescent="0.15">
      <c r="A168" s="6">
        <v>38603</v>
      </c>
      <c r="B168" s="9">
        <f t="shared" si="4"/>
        <v>0</v>
      </c>
      <c r="C168" s="9" t="str">
        <f>IF(排名!C167=1,增幅!C168+IF(C167="",-参数!$B$2-参数!$B$3),"")</f>
        <v/>
      </c>
      <c r="D168" s="9" t="str">
        <f>IF(排名!D167=1,增幅!D168+IF(D167="",-参数!$B$2-参数!$B$3),"")</f>
        <v/>
      </c>
      <c r="E168" s="9" t="str">
        <f>IF(排名!E167=1,增幅!E168+IF(E167="",-参数!$B$2-参数!$B$3),"")</f>
        <v/>
      </c>
      <c r="F168" s="9" t="str">
        <f>IF(排名!F167=1,增幅!F168+IF(F167="",-参数!$B$2-参数!$B$3),"")</f>
        <v/>
      </c>
      <c r="G168" s="9" t="str">
        <f>IF(排名!G167=1,增幅!G168+IF(G167="",-参数!$B$2-参数!$B$3),"")</f>
        <v/>
      </c>
      <c r="H168" s="9" t="str">
        <f>IF(排名!H167=1,增幅!H168+IF(H167="",-参数!$B$2-参数!$B$3),"")</f>
        <v/>
      </c>
      <c r="I168" s="7">
        <f t="shared" si="5"/>
        <v>1</v>
      </c>
      <c r="J168" s="9">
        <f>I168/MAX(I$3:I168)-1</f>
        <v>0</v>
      </c>
    </row>
    <row r="169" spans="1:10" x14ac:dyDescent="0.15">
      <c r="A169" s="6">
        <v>38604</v>
      </c>
      <c r="B169" s="9">
        <f t="shared" si="4"/>
        <v>0</v>
      </c>
      <c r="C169" s="9" t="str">
        <f>IF(排名!C168=1,增幅!C169+IF(C168="",-参数!$B$2-参数!$B$3),"")</f>
        <v/>
      </c>
      <c r="D169" s="9" t="str">
        <f>IF(排名!D168=1,增幅!D169+IF(D168="",-参数!$B$2-参数!$B$3),"")</f>
        <v/>
      </c>
      <c r="E169" s="9" t="str">
        <f>IF(排名!E168=1,增幅!E169+IF(E168="",-参数!$B$2-参数!$B$3),"")</f>
        <v/>
      </c>
      <c r="F169" s="9" t="str">
        <f>IF(排名!F168=1,增幅!F169+IF(F168="",-参数!$B$2-参数!$B$3),"")</f>
        <v/>
      </c>
      <c r="G169" s="9" t="str">
        <f>IF(排名!G168=1,增幅!G169+IF(G168="",-参数!$B$2-参数!$B$3),"")</f>
        <v/>
      </c>
      <c r="H169" s="9" t="str">
        <f>IF(排名!H168=1,增幅!H169+IF(H168="",-参数!$B$2-参数!$B$3),"")</f>
        <v/>
      </c>
      <c r="I169" s="7">
        <f t="shared" si="5"/>
        <v>1</v>
      </c>
      <c r="J169" s="9">
        <f>I169/MAX(I$3:I169)-1</f>
        <v>0</v>
      </c>
    </row>
    <row r="170" spans="1:10" x14ac:dyDescent="0.15">
      <c r="A170" s="6">
        <v>38607</v>
      </c>
      <c r="B170" s="9">
        <f t="shared" si="4"/>
        <v>0</v>
      </c>
      <c r="C170" s="9" t="str">
        <f>IF(排名!C169=1,增幅!C170+IF(C169="",-参数!$B$2-参数!$B$3),"")</f>
        <v/>
      </c>
      <c r="D170" s="9" t="str">
        <f>IF(排名!D169=1,增幅!D170+IF(D169="",-参数!$B$2-参数!$B$3),"")</f>
        <v/>
      </c>
      <c r="E170" s="9" t="str">
        <f>IF(排名!E169=1,增幅!E170+IF(E169="",-参数!$B$2-参数!$B$3),"")</f>
        <v/>
      </c>
      <c r="F170" s="9" t="str">
        <f>IF(排名!F169=1,增幅!F170+IF(F169="",-参数!$B$2-参数!$B$3),"")</f>
        <v/>
      </c>
      <c r="G170" s="9" t="str">
        <f>IF(排名!G169=1,增幅!G170+IF(G169="",-参数!$B$2-参数!$B$3),"")</f>
        <v/>
      </c>
      <c r="H170" s="9" t="str">
        <f>IF(排名!H169=1,增幅!H170+IF(H169="",-参数!$B$2-参数!$B$3),"")</f>
        <v/>
      </c>
      <c r="I170" s="7">
        <f t="shared" si="5"/>
        <v>1</v>
      </c>
      <c r="J170" s="9">
        <f>I170/MAX(I$3:I170)-1</f>
        <v>0</v>
      </c>
    </row>
    <row r="171" spans="1:10" x14ac:dyDescent="0.15">
      <c r="A171" s="6">
        <v>38608</v>
      </c>
      <c r="B171" s="9">
        <f t="shared" si="4"/>
        <v>0</v>
      </c>
      <c r="C171" s="9" t="str">
        <f>IF(排名!C170=1,增幅!C171+IF(C170="",-参数!$B$2-参数!$B$3),"")</f>
        <v/>
      </c>
      <c r="D171" s="9" t="str">
        <f>IF(排名!D170=1,增幅!D171+IF(D170="",-参数!$B$2-参数!$B$3),"")</f>
        <v/>
      </c>
      <c r="E171" s="9" t="str">
        <f>IF(排名!E170=1,增幅!E171+IF(E170="",-参数!$B$2-参数!$B$3),"")</f>
        <v/>
      </c>
      <c r="F171" s="9" t="str">
        <f>IF(排名!F170=1,增幅!F171+IF(F170="",-参数!$B$2-参数!$B$3),"")</f>
        <v/>
      </c>
      <c r="G171" s="9" t="str">
        <f>IF(排名!G170=1,增幅!G171+IF(G170="",-参数!$B$2-参数!$B$3),"")</f>
        <v/>
      </c>
      <c r="H171" s="9" t="str">
        <f>IF(排名!H170=1,增幅!H171+IF(H170="",-参数!$B$2-参数!$B$3),"")</f>
        <v/>
      </c>
      <c r="I171" s="7">
        <f t="shared" si="5"/>
        <v>1</v>
      </c>
      <c r="J171" s="9">
        <f>I171/MAX(I$3:I171)-1</f>
        <v>0</v>
      </c>
    </row>
    <row r="172" spans="1:10" x14ac:dyDescent="0.15">
      <c r="A172" s="6">
        <v>38609</v>
      </c>
      <c r="B172" s="9">
        <f t="shared" si="4"/>
        <v>0</v>
      </c>
      <c r="C172" s="9" t="str">
        <f>IF(排名!C171=1,增幅!C172+IF(C171="",-参数!$B$2-参数!$B$3),"")</f>
        <v/>
      </c>
      <c r="D172" s="9" t="str">
        <f>IF(排名!D171=1,增幅!D172+IF(D171="",-参数!$B$2-参数!$B$3),"")</f>
        <v/>
      </c>
      <c r="E172" s="9" t="str">
        <f>IF(排名!E171=1,增幅!E172+IF(E171="",-参数!$B$2-参数!$B$3),"")</f>
        <v/>
      </c>
      <c r="F172" s="9" t="str">
        <f>IF(排名!F171=1,增幅!F172+IF(F171="",-参数!$B$2-参数!$B$3),"")</f>
        <v/>
      </c>
      <c r="G172" s="9" t="str">
        <f>IF(排名!G171=1,增幅!G172+IF(G171="",-参数!$B$2-参数!$B$3),"")</f>
        <v/>
      </c>
      <c r="H172" s="9" t="str">
        <f>IF(排名!H171=1,增幅!H172+IF(H171="",-参数!$B$2-参数!$B$3),"")</f>
        <v/>
      </c>
      <c r="I172" s="7">
        <f t="shared" si="5"/>
        <v>1</v>
      </c>
      <c r="J172" s="9">
        <f>I172/MAX(I$3:I172)-1</f>
        <v>0</v>
      </c>
    </row>
    <row r="173" spans="1:10" x14ac:dyDescent="0.15">
      <c r="A173" s="6">
        <v>38610</v>
      </c>
      <c r="B173" s="9">
        <f t="shared" si="4"/>
        <v>0</v>
      </c>
      <c r="C173" s="9" t="str">
        <f>IF(排名!C172=1,增幅!C173+IF(C172="",-参数!$B$2-参数!$B$3),"")</f>
        <v/>
      </c>
      <c r="D173" s="9" t="str">
        <f>IF(排名!D172=1,增幅!D173+IF(D172="",-参数!$B$2-参数!$B$3),"")</f>
        <v/>
      </c>
      <c r="E173" s="9" t="str">
        <f>IF(排名!E172=1,增幅!E173+IF(E172="",-参数!$B$2-参数!$B$3),"")</f>
        <v/>
      </c>
      <c r="F173" s="9" t="str">
        <f>IF(排名!F172=1,增幅!F173+IF(F172="",-参数!$B$2-参数!$B$3),"")</f>
        <v/>
      </c>
      <c r="G173" s="9" t="str">
        <f>IF(排名!G172=1,增幅!G173+IF(G172="",-参数!$B$2-参数!$B$3),"")</f>
        <v/>
      </c>
      <c r="H173" s="9" t="str">
        <f>IF(排名!H172=1,增幅!H173+IF(H172="",-参数!$B$2-参数!$B$3),"")</f>
        <v/>
      </c>
      <c r="I173" s="7">
        <f t="shared" si="5"/>
        <v>1</v>
      </c>
      <c r="J173" s="9">
        <f>I173/MAX(I$3:I173)-1</f>
        <v>0</v>
      </c>
    </row>
    <row r="174" spans="1:10" x14ac:dyDescent="0.15">
      <c r="A174" s="6">
        <v>38611</v>
      </c>
      <c r="B174" s="9">
        <f t="shared" si="4"/>
        <v>0</v>
      </c>
      <c r="C174" s="9" t="str">
        <f>IF(排名!C173=1,增幅!C174+IF(C173="",-参数!$B$2-参数!$B$3),"")</f>
        <v/>
      </c>
      <c r="D174" s="9" t="str">
        <f>IF(排名!D173=1,增幅!D174+IF(D173="",-参数!$B$2-参数!$B$3),"")</f>
        <v/>
      </c>
      <c r="E174" s="9" t="str">
        <f>IF(排名!E173=1,增幅!E174+IF(E173="",-参数!$B$2-参数!$B$3),"")</f>
        <v/>
      </c>
      <c r="F174" s="9" t="str">
        <f>IF(排名!F173=1,增幅!F174+IF(F173="",-参数!$B$2-参数!$B$3),"")</f>
        <v/>
      </c>
      <c r="G174" s="9" t="str">
        <f>IF(排名!G173=1,增幅!G174+IF(G173="",-参数!$B$2-参数!$B$3),"")</f>
        <v/>
      </c>
      <c r="H174" s="9" t="str">
        <f>IF(排名!H173=1,增幅!H174+IF(H173="",-参数!$B$2-参数!$B$3),"")</f>
        <v/>
      </c>
      <c r="I174" s="7">
        <f t="shared" si="5"/>
        <v>1</v>
      </c>
      <c r="J174" s="9">
        <f>I174/MAX(I$3:I174)-1</f>
        <v>0</v>
      </c>
    </row>
    <row r="175" spans="1:10" x14ac:dyDescent="0.15">
      <c r="A175" s="6">
        <v>38614</v>
      </c>
      <c r="B175" s="9">
        <f t="shared" si="4"/>
        <v>0</v>
      </c>
      <c r="C175" s="9" t="str">
        <f>IF(排名!C174=1,增幅!C175+IF(C174="",-参数!$B$2-参数!$B$3),"")</f>
        <v/>
      </c>
      <c r="D175" s="9" t="str">
        <f>IF(排名!D174=1,增幅!D175+IF(D174="",-参数!$B$2-参数!$B$3),"")</f>
        <v/>
      </c>
      <c r="E175" s="9" t="str">
        <f>IF(排名!E174=1,增幅!E175+IF(E174="",-参数!$B$2-参数!$B$3),"")</f>
        <v/>
      </c>
      <c r="F175" s="9" t="str">
        <f>IF(排名!F174=1,增幅!F175+IF(F174="",-参数!$B$2-参数!$B$3),"")</f>
        <v/>
      </c>
      <c r="G175" s="9" t="str">
        <f>IF(排名!G174=1,增幅!G175+IF(G174="",-参数!$B$2-参数!$B$3),"")</f>
        <v/>
      </c>
      <c r="H175" s="9" t="str">
        <f>IF(排名!H174=1,增幅!H175+IF(H174="",-参数!$B$2-参数!$B$3),"")</f>
        <v/>
      </c>
      <c r="I175" s="7">
        <f t="shared" si="5"/>
        <v>1</v>
      </c>
      <c r="J175" s="9">
        <f>I175/MAX(I$3:I175)-1</f>
        <v>0</v>
      </c>
    </row>
    <row r="176" spans="1:10" x14ac:dyDescent="0.15">
      <c r="A176" s="6">
        <v>38615</v>
      </c>
      <c r="B176" s="9">
        <f t="shared" si="4"/>
        <v>0</v>
      </c>
      <c r="C176" s="9" t="str">
        <f>IF(排名!C175=1,增幅!C176+IF(C175="",-参数!$B$2-参数!$B$3),"")</f>
        <v/>
      </c>
      <c r="D176" s="9" t="str">
        <f>IF(排名!D175=1,增幅!D176+IF(D175="",-参数!$B$2-参数!$B$3),"")</f>
        <v/>
      </c>
      <c r="E176" s="9" t="str">
        <f>IF(排名!E175=1,增幅!E176+IF(E175="",-参数!$B$2-参数!$B$3),"")</f>
        <v/>
      </c>
      <c r="F176" s="9" t="str">
        <f>IF(排名!F175=1,增幅!F176+IF(F175="",-参数!$B$2-参数!$B$3),"")</f>
        <v/>
      </c>
      <c r="G176" s="9" t="str">
        <f>IF(排名!G175=1,增幅!G176+IF(G175="",-参数!$B$2-参数!$B$3),"")</f>
        <v/>
      </c>
      <c r="H176" s="9" t="str">
        <f>IF(排名!H175=1,增幅!H176+IF(H175="",-参数!$B$2-参数!$B$3),"")</f>
        <v/>
      </c>
      <c r="I176" s="7">
        <f t="shared" si="5"/>
        <v>1</v>
      </c>
      <c r="J176" s="9">
        <f>I176/MAX(I$3:I176)-1</f>
        <v>0</v>
      </c>
    </row>
    <row r="177" spans="1:10" x14ac:dyDescent="0.15">
      <c r="A177" s="6">
        <v>38616</v>
      </c>
      <c r="B177" s="9">
        <f t="shared" si="4"/>
        <v>0</v>
      </c>
      <c r="C177" s="9" t="str">
        <f>IF(排名!C176=1,增幅!C177+IF(C176="",-参数!$B$2-参数!$B$3),"")</f>
        <v/>
      </c>
      <c r="D177" s="9" t="str">
        <f>IF(排名!D176=1,增幅!D177+IF(D176="",-参数!$B$2-参数!$B$3),"")</f>
        <v/>
      </c>
      <c r="E177" s="9" t="str">
        <f>IF(排名!E176=1,增幅!E177+IF(E176="",-参数!$B$2-参数!$B$3),"")</f>
        <v/>
      </c>
      <c r="F177" s="9" t="str">
        <f>IF(排名!F176=1,增幅!F177+IF(F176="",-参数!$B$2-参数!$B$3),"")</f>
        <v/>
      </c>
      <c r="G177" s="9" t="str">
        <f>IF(排名!G176=1,增幅!G177+IF(G176="",-参数!$B$2-参数!$B$3),"")</f>
        <v/>
      </c>
      <c r="H177" s="9" t="str">
        <f>IF(排名!H176=1,增幅!H177+IF(H176="",-参数!$B$2-参数!$B$3),"")</f>
        <v/>
      </c>
      <c r="I177" s="7">
        <f t="shared" si="5"/>
        <v>1</v>
      </c>
      <c r="J177" s="9">
        <f>I177/MAX(I$3:I177)-1</f>
        <v>0</v>
      </c>
    </row>
    <row r="178" spans="1:10" x14ac:dyDescent="0.15">
      <c r="A178" s="6">
        <v>38617</v>
      </c>
      <c r="B178" s="9">
        <f t="shared" si="4"/>
        <v>0</v>
      </c>
      <c r="C178" s="9" t="str">
        <f>IF(排名!C177=1,增幅!C178+IF(C177="",-参数!$B$2-参数!$B$3),"")</f>
        <v/>
      </c>
      <c r="D178" s="9" t="str">
        <f>IF(排名!D177=1,增幅!D178+IF(D177="",-参数!$B$2-参数!$B$3),"")</f>
        <v/>
      </c>
      <c r="E178" s="9" t="str">
        <f>IF(排名!E177=1,增幅!E178+IF(E177="",-参数!$B$2-参数!$B$3),"")</f>
        <v/>
      </c>
      <c r="F178" s="9" t="str">
        <f>IF(排名!F177=1,增幅!F178+IF(F177="",-参数!$B$2-参数!$B$3),"")</f>
        <v/>
      </c>
      <c r="G178" s="9" t="str">
        <f>IF(排名!G177=1,增幅!G178+IF(G177="",-参数!$B$2-参数!$B$3),"")</f>
        <v/>
      </c>
      <c r="H178" s="9" t="str">
        <f>IF(排名!H177=1,增幅!H178+IF(H177="",-参数!$B$2-参数!$B$3),"")</f>
        <v/>
      </c>
      <c r="I178" s="7">
        <f t="shared" si="5"/>
        <v>1</v>
      </c>
      <c r="J178" s="9">
        <f>I178/MAX(I$3:I178)-1</f>
        <v>0</v>
      </c>
    </row>
    <row r="179" spans="1:10" x14ac:dyDescent="0.15">
      <c r="A179" s="6">
        <v>38618</v>
      </c>
      <c r="B179" s="9">
        <f t="shared" si="4"/>
        <v>0</v>
      </c>
      <c r="C179" s="9" t="str">
        <f>IF(排名!C178=1,增幅!C179+IF(C178="",-参数!$B$2-参数!$B$3),"")</f>
        <v/>
      </c>
      <c r="D179" s="9" t="str">
        <f>IF(排名!D178=1,增幅!D179+IF(D178="",-参数!$B$2-参数!$B$3),"")</f>
        <v/>
      </c>
      <c r="E179" s="9" t="str">
        <f>IF(排名!E178=1,增幅!E179+IF(E178="",-参数!$B$2-参数!$B$3),"")</f>
        <v/>
      </c>
      <c r="F179" s="9" t="str">
        <f>IF(排名!F178=1,增幅!F179+IF(F178="",-参数!$B$2-参数!$B$3),"")</f>
        <v/>
      </c>
      <c r="G179" s="9" t="str">
        <f>IF(排名!G178=1,增幅!G179+IF(G178="",-参数!$B$2-参数!$B$3),"")</f>
        <v/>
      </c>
      <c r="H179" s="9" t="str">
        <f>IF(排名!H178=1,增幅!H179+IF(H178="",-参数!$B$2-参数!$B$3),"")</f>
        <v/>
      </c>
      <c r="I179" s="7">
        <f t="shared" si="5"/>
        <v>1</v>
      </c>
      <c r="J179" s="9">
        <f>I179/MAX(I$3:I179)-1</f>
        <v>0</v>
      </c>
    </row>
    <row r="180" spans="1:10" x14ac:dyDescent="0.15">
      <c r="A180" s="6">
        <v>38621</v>
      </c>
      <c r="B180" s="9">
        <f t="shared" si="4"/>
        <v>0</v>
      </c>
      <c r="C180" s="9" t="str">
        <f>IF(排名!C179=1,增幅!C180+IF(C179="",-参数!$B$2-参数!$B$3),"")</f>
        <v/>
      </c>
      <c r="D180" s="9" t="str">
        <f>IF(排名!D179=1,增幅!D180+IF(D179="",-参数!$B$2-参数!$B$3),"")</f>
        <v/>
      </c>
      <c r="E180" s="9" t="str">
        <f>IF(排名!E179=1,增幅!E180+IF(E179="",-参数!$B$2-参数!$B$3),"")</f>
        <v/>
      </c>
      <c r="F180" s="9" t="str">
        <f>IF(排名!F179=1,增幅!F180+IF(F179="",-参数!$B$2-参数!$B$3),"")</f>
        <v/>
      </c>
      <c r="G180" s="9" t="str">
        <f>IF(排名!G179=1,增幅!G180+IF(G179="",-参数!$B$2-参数!$B$3),"")</f>
        <v/>
      </c>
      <c r="H180" s="9" t="str">
        <f>IF(排名!H179=1,增幅!H180+IF(H179="",-参数!$B$2-参数!$B$3),"")</f>
        <v/>
      </c>
      <c r="I180" s="7">
        <f t="shared" si="5"/>
        <v>1</v>
      </c>
      <c r="J180" s="9">
        <f>I180/MAX(I$3:I180)-1</f>
        <v>0</v>
      </c>
    </row>
    <row r="181" spans="1:10" x14ac:dyDescent="0.15">
      <c r="A181" s="6">
        <v>38622</v>
      </c>
      <c r="B181" s="9">
        <f t="shared" si="4"/>
        <v>0</v>
      </c>
      <c r="C181" s="9" t="str">
        <f>IF(排名!C180=1,增幅!C181+IF(C180="",-参数!$B$2-参数!$B$3),"")</f>
        <v/>
      </c>
      <c r="D181" s="9" t="str">
        <f>IF(排名!D180=1,增幅!D181+IF(D180="",-参数!$B$2-参数!$B$3),"")</f>
        <v/>
      </c>
      <c r="E181" s="9" t="str">
        <f>IF(排名!E180=1,增幅!E181+IF(E180="",-参数!$B$2-参数!$B$3),"")</f>
        <v/>
      </c>
      <c r="F181" s="9" t="str">
        <f>IF(排名!F180=1,增幅!F181+IF(F180="",-参数!$B$2-参数!$B$3),"")</f>
        <v/>
      </c>
      <c r="G181" s="9" t="str">
        <f>IF(排名!G180=1,增幅!G181+IF(G180="",-参数!$B$2-参数!$B$3),"")</f>
        <v/>
      </c>
      <c r="H181" s="9" t="str">
        <f>IF(排名!H180=1,增幅!H181+IF(H180="",-参数!$B$2-参数!$B$3),"")</f>
        <v/>
      </c>
      <c r="I181" s="7">
        <f t="shared" si="5"/>
        <v>1</v>
      </c>
      <c r="J181" s="9">
        <f>I181/MAX(I$3:I181)-1</f>
        <v>0</v>
      </c>
    </row>
    <row r="182" spans="1:10" x14ac:dyDescent="0.15">
      <c r="A182" s="6">
        <v>38623</v>
      </c>
      <c r="B182" s="9">
        <f t="shared" si="4"/>
        <v>0</v>
      </c>
      <c r="C182" s="9" t="str">
        <f>IF(排名!C181=1,增幅!C182+IF(C181="",-参数!$B$2-参数!$B$3),"")</f>
        <v/>
      </c>
      <c r="D182" s="9" t="str">
        <f>IF(排名!D181=1,增幅!D182+IF(D181="",-参数!$B$2-参数!$B$3),"")</f>
        <v/>
      </c>
      <c r="E182" s="9" t="str">
        <f>IF(排名!E181=1,增幅!E182+IF(E181="",-参数!$B$2-参数!$B$3),"")</f>
        <v/>
      </c>
      <c r="F182" s="9" t="str">
        <f>IF(排名!F181=1,增幅!F182+IF(F181="",-参数!$B$2-参数!$B$3),"")</f>
        <v/>
      </c>
      <c r="G182" s="9" t="str">
        <f>IF(排名!G181=1,增幅!G182+IF(G181="",-参数!$B$2-参数!$B$3),"")</f>
        <v/>
      </c>
      <c r="H182" s="9" t="str">
        <f>IF(排名!H181=1,增幅!H182+IF(H181="",-参数!$B$2-参数!$B$3),"")</f>
        <v/>
      </c>
      <c r="I182" s="7">
        <f t="shared" si="5"/>
        <v>1</v>
      </c>
      <c r="J182" s="9">
        <f>I182/MAX(I$3:I182)-1</f>
        <v>0</v>
      </c>
    </row>
    <row r="183" spans="1:10" x14ac:dyDescent="0.15">
      <c r="A183" s="6">
        <v>38624</v>
      </c>
      <c r="B183" s="9">
        <f t="shared" si="4"/>
        <v>0</v>
      </c>
      <c r="C183" s="9" t="str">
        <f>IF(排名!C182=1,增幅!C183+IF(C182="",-参数!$B$2-参数!$B$3),"")</f>
        <v/>
      </c>
      <c r="D183" s="9" t="str">
        <f>IF(排名!D182=1,增幅!D183+IF(D182="",-参数!$B$2-参数!$B$3),"")</f>
        <v/>
      </c>
      <c r="E183" s="9" t="str">
        <f>IF(排名!E182=1,增幅!E183+IF(E182="",-参数!$B$2-参数!$B$3),"")</f>
        <v/>
      </c>
      <c r="F183" s="9" t="str">
        <f>IF(排名!F182=1,增幅!F183+IF(F182="",-参数!$B$2-参数!$B$3),"")</f>
        <v/>
      </c>
      <c r="G183" s="9" t="str">
        <f>IF(排名!G182=1,增幅!G183+IF(G182="",-参数!$B$2-参数!$B$3),"")</f>
        <v/>
      </c>
      <c r="H183" s="9" t="str">
        <f>IF(排名!H182=1,增幅!H183+IF(H182="",-参数!$B$2-参数!$B$3),"")</f>
        <v/>
      </c>
      <c r="I183" s="7">
        <f t="shared" si="5"/>
        <v>1</v>
      </c>
      <c r="J183" s="9">
        <f>I183/MAX(I$3:I183)-1</f>
        <v>0</v>
      </c>
    </row>
    <row r="184" spans="1:10" x14ac:dyDescent="0.15">
      <c r="A184" s="6">
        <v>38625</v>
      </c>
      <c r="B184" s="9">
        <f t="shared" si="4"/>
        <v>0</v>
      </c>
      <c r="C184" s="9" t="str">
        <f>IF(排名!C183=1,增幅!C184+IF(C183="",-参数!$B$2-参数!$B$3),"")</f>
        <v/>
      </c>
      <c r="D184" s="9" t="str">
        <f>IF(排名!D183=1,增幅!D184+IF(D183="",-参数!$B$2-参数!$B$3),"")</f>
        <v/>
      </c>
      <c r="E184" s="9" t="str">
        <f>IF(排名!E183=1,增幅!E184+IF(E183="",-参数!$B$2-参数!$B$3),"")</f>
        <v/>
      </c>
      <c r="F184" s="9" t="str">
        <f>IF(排名!F183=1,增幅!F184+IF(F183="",-参数!$B$2-参数!$B$3),"")</f>
        <v/>
      </c>
      <c r="G184" s="9" t="str">
        <f>IF(排名!G183=1,增幅!G184+IF(G183="",-参数!$B$2-参数!$B$3),"")</f>
        <v/>
      </c>
      <c r="H184" s="9" t="str">
        <f>IF(排名!H183=1,增幅!H184+IF(H183="",-参数!$B$2-参数!$B$3),"")</f>
        <v/>
      </c>
      <c r="I184" s="7">
        <f t="shared" si="5"/>
        <v>1</v>
      </c>
      <c r="J184" s="9">
        <f>I184/MAX(I$3:I184)-1</f>
        <v>0</v>
      </c>
    </row>
    <row r="185" spans="1:10" x14ac:dyDescent="0.15">
      <c r="A185" s="6">
        <v>38635</v>
      </c>
      <c r="B185" s="9">
        <f t="shared" si="4"/>
        <v>0</v>
      </c>
      <c r="C185" s="9" t="str">
        <f>IF(排名!C184=1,增幅!C185+IF(C184="",-参数!$B$2-参数!$B$3),"")</f>
        <v/>
      </c>
      <c r="D185" s="9" t="str">
        <f>IF(排名!D184=1,增幅!D185+IF(D184="",-参数!$B$2-参数!$B$3),"")</f>
        <v/>
      </c>
      <c r="E185" s="9" t="str">
        <f>IF(排名!E184=1,增幅!E185+IF(E184="",-参数!$B$2-参数!$B$3),"")</f>
        <v/>
      </c>
      <c r="F185" s="9" t="str">
        <f>IF(排名!F184=1,增幅!F185+IF(F184="",-参数!$B$2-参数!$B$3),"")</f>
        <v/>
      </c>
      <c r="G185" s="9" t="str">
        <f>IF(排名!G184=1,增幅!G185+IF(G184="",-参数!$B$2-参数!$B$3),"")</f>
        <v/>
      </c>
      <c r="H185" s="9" t="str">
        <f>IF(排名!H184=1,增幅!H185+IF(H184="",-参数!$B$2-参数!$B$3),"")</f>
        <v/>
      </c>
      <c r="I185" s="7">
        <f t="shared" si="5"/>
        <v>1</v>
      </c>
      <c r="J185" s="9">
        <f>I185/MAX(I$3:I185)-1</f>
        <v>0</v>
      </c>
    </row>
    <row r="186" spans="1:10" x14ac:dyDescent="0.15">
      <c r="A186" s="6">
        <v>38636</v>
      </c>
      <c r="B186" s="9">
        <f t="shared" si="4"/>
        <v>0</v>
      </c>
      <c r="C186" s="9" t="str">
        <f>IF(排名!C185=1,增幅!C186+IF(C185="",-参数!$B$2-参数!$B$3),"")</f>
        <v/>
      </c>
      <c r="D186" s="9" t="str">
        <f>IF(排名!D185=1,增幅!D186+IF(D185="",-参数!$B$2-参数!$B$3),"")</f>
        <v/>
      </c>
      <c r="E186" s="9" t="str">
        <f>IF(排名!E185=1,增幅!E186+IF(E185="",-参数!$B$2-参数!$B$3),"")</f>
        <v/>
      </c>
      <c r="F186" s="9" t="str">
        <f>IF(排名!F185=1,增幅!F186+IF(F185="",-参数!$B$2-参数!$B$3),"")</f>
        <v/>
      </c>
      <c r="G186" s="9" t="str">
        <f>IF(排名!G185=1,增幅!G186+IF(G185="",-参数!$B$2-参数!$B$3),"")</f>
        <v/>
      </c>
      <c r="H186" s="9" t="str">
        <f>IF(排名!H185=1,增幅!H186+IF(H185="",-参数!$B$2-参数!$B$3),"")</f>
        <v/>
      </c>
      <c r="I186" s="7">
        <f t="shared" si="5"/>
        <v>1</v>
      </c>
      <c r="J186" s="9">
        <f>I186/MAX(I$3:I186)-1</f>
        <v>0</v>
      </c>
    </row>
    <row r="187" spans="1:10" x14ac:dyDescent="0.15">
      <c r="A187" s="6">
        <v>38637</v>
      </c>
      <c r="B187" s="9">
        <f t="shared" si="4"/>
        <v>0</v>
      </c>
      <c r="C187" s="9" t="str">
        <f>IF(排名!C186=1,增幅!C187+IF(C186="",-参数!$B$2-参数!$B$3),"")</f>
        <v/>
      </c>
      <c r="D187" s="9" t="str">
        <f>IF(排名!D186=1,增幅!D187+IF(D186="",-参数!$B$2-参数!$B$3),"")</f>
        <v/>
      </c>
      <c r="E187" s="9" t="str">
        <f>IF(排名!E186=1,增幅!E187+IF(E186="",-参数!$B$2-参数!$B$3),"")</f>
        <v/>
      </c>
      <c r="F187" s="9" t="str">
        <f>IF(排名!F186=1,增幅!F187+IF(F186="",-参数!$B$2-参数!$B$3),"")</f>
        <v/>
      </c>
      <c r="G187" s="9" t="str">
        <f>IF(排名!G186=1,增幅!G187+IF(G186="",-参数!$B$2-参数!$B$3),"")</f>
        <v/>
      </c>
      <c r="H187" s="9" t="str">
        <f>IF(排名!H186=1,增幅!H187+IF(H186="",-参数!$B$2-参数!$B$3),"")</f>
        <v/>
      </c>
      <c r="I187" s="7">
        <f t="shared" si="5"/>
        <v>1</v>
      </c>
      <c r="J187" s="9">
        <f>I187/MAX(I$3:I187)-1</f>
        <v>0</v>
      </c>
    </row>
    <row r="188" spans="1:10" x14ac:dyDescent="0.15">
      <c r="A188" s="6">
        <v>38638</v>
      </c>
      <c r="B188" s="9">
        <f t="shared" si="4"/>
        <v>0</v>
      </c>
      <c r="C188" s="9" t="str">
        <f>IF(排名!C187=1,增幅!C188+IF(C187="",-参数!$B$2-参数!$B$3),"")</f>
        <v/>
      </c>
      <c r="D188" s="9" t="str">
        <f>IF(排名!D187=1,增幅!D188+IF(D187="",-参数!$B$2-参数!$B$3),"")</f>
        <v/>
      </c>
      <c r="E188" s="9" t="str">
        <f>IF(排名!E187=1,增幅!E188+IF(E187="",-参数!$B$2-参数!$B$3),"")</f>
        <v/>
      </c>
      <c r="F188" s="9" t="str">
        <f>IF(排名!F187=1,增幅!F188+IF(F187="",-参数!$B$2-参数!$B$3),"")</f>
        <v/>
      </c>
      <c r="G188" s="9" t="str">
        <f>IF(排名!G187=1,增幅!G188+IF(G187="",-参数!$B$2-参数!$B$3),"")</f>
        <v/>
      </c>
      <c r="H188" s="9" t="str">
        <f>IF(排名!H187=1,增幅!H188+IF(H187="",-参数!$B$2-参数!$B$3),"")</f>
        <v/>
      </c>
      <c r="I188" s="7">
        <f t="shared" si="5"/>
        <v>1</v>
      </c>
      <c r="J188" s="9">
        <f>I188/MAX(I$3:I188)-1</f>
        <v>0</v>
      </c>
    </row>
    <row r="189" spans="1:10" x14ac:dyDescent="0.15">
      <c r="A189" s="6">
        <v>38639</v>
      </c>
      <c r="B189" s="9">
        <f t="shared" si="4"/>
        <v>0</v>
      </c>
      <c r="C189" s="9" t="str">
        <f>IF(排名!C188=1,增幅!C189+IF(C188="",-参数!$B$2-参数!$B$3),"")</f>
        <v/>
      </c>
      <c r="D189" s="9" t="str">
        <f>IF(排名!D188=1,增幅!D189+IF(D188="",-参数!$B$2-参数!$B$3),"")</f>
        <v/>
      </c>
      <c r="E189" s="9" t="str">
        <f>IF(排名!E188=1,增幅!E189+IF(E188="",-参数!$B$2-参数!$B$3),"")</f>
        <v/>
      </c>
      <c r="F189" s="9" t="str">
        <f>IF(排名!F188=1,增幅!F189+IF(F188="",-参数!$B$2-参数!$B$3),"")</f>
        <v/>
      </c>
      <c r="G189" s="9" t="str">
        <f>IF(排名!G188=1,增幅!G189+IF(G188="",-参数!$B$2-参数!$B$3),"")</f>
        <v/>
      </c>
      <c r="H189" s="9" t="str">
        <f>IF(排名!H188=1,增幅!H189+IF(H188="",-参数!$B$2-参数!$B$3),"")</f>
        <v/>
      </c>
      <c r="I189" s="7">
        <f t="shared" si="5"/>
        <v>1</v>
      </c>
      <c r="J189" s="9">
        <f>I189/MAX(I$3:I189)-1</f>
        <v>0</v>
      </c>
    </row>
    <row r="190" spans="1:10" x14ac:dyDescent="0.15">
      <c r="A190" s="6">
        <v>38642</v>
      </c>
      <c r="B190" s="9">
        <f t="shared" si="4"/>
        <v>0</v>
      </c>
      <c r="C190" s="9" t="str">
        <f>IF(排名!C189=1,增幅!C190+IF(C189="",-参数!$B$2-参数!$B$3),"")</f>
        <v/>
      </c>
      <c r="D190" s="9" t="str">
        <f>IF(排名!D189=1,增幅!D190+IF(D189="",-参数!$B$2-参数!$B$3),"")</f>
        <v/>
      </c>
      <c r="E190" s="9" t="str">
        <f>IF(排名!E189=1,增幅!E190+IF(E189="",-参数!$B$2-参数!$B$3),"")</f>
        <v/>
      </c>
      <c r="F190" s="9" t="str">
        <f>IF(排名!F189=1,增幅!F190+IF(F189="",-参数!$B$2-参数!$B$3),"")</f>
        <v/>
      </c>
      <c r="G190" s="9" t="str">
        <f>IF(排名!G189=1,增幅!G190+IF(G189="",-参数!$B$2-参数!$B$3),"")</f>
        <v/>
      </c>
      <c r="H190" s="9" t="str">
        <f>IF(排名!H189=1,增幅!H190+IF(H189="",-参数!$B$2-参数!$B$3),"")</f>
        <v/>
      </c>
      <c r="I190" s="7">
        <f t="shared" si="5"/>
        <v>1</v>
      </c>
      <c r="J190" s="9">
        <f>I190/MAX(I$3:I190)-1</f>
        <v>0</v>
      </c>
    </row>
    <row r="191" spans="1:10" x14ac:dyDescent="0.15">
      <c r="A191" s="6">
        <v>38643</v>
      </c>
      <c r="B191" s="9">
        <f t="shared" si="4"/>
        <v>0</v>
      </c>
      <c r="C191" s="9" t="str">
        <f>IF(排名!C190=1,增幅!C191+IF(C190="",-参数!$B$2-参数!$B$3),"")</f>
        <v/>
      </c>
      <c r="D191" s="9" t="str">
        <f>IF(排名!D190=1,增幅!D191+IF(D190="",-参数!$B$2-参数!$B$3),"")</f>
        <v/>
      </c>
      <c r="E191" s="9" t="str">
        <f>IF(排名!E190=1,增幅!E191+IF(E190="",-参数!$B$2-参数!$B$3),"")</f>
        <v/>
      </c>
      <c r="F191" s="9" t="str">
        <f>IF(排名!F190=1,增幅!F191+IF(F190="",-参数!$B$2-参数!$B$3),"")</f>
        <v/>
      </c>
      <c r="G191" s="9" t="str">
        <f>IF(排名!G190=1,增幅!G191+IF(G190="",-参数!$B$2-参数!$B$3),"")</f>
        <v/>
      </c>
      <c r="H191" s="9" t="str">
        <f>IF(排名!H190=1,增幅!H191+IF(H190="",-参数!$B$2-参数!$B$3),"")</f>
        <v/>
      </c>
      <c r="I191" s="7">
        <f t="shared" si="5"/>
        <v>1</v>
      </c>
      <c r="J191" s="9">
        <f>I191/MAX(I$3:I191)-1</f>
        <v>0</v>
      </c>
    </row>
    <row r="192" spans="1:10" x14ac:dyDescent="0.15">
      <c r="A192" s="6">
        <v>38644</v>
      </c>
      <c r="B192" s="9">
        <f t="shared" si="4"/>
        <v>0</v>
      </c>
      <c r="C192" s="9" t="str">
        <f>IF(排名!C191=1,增幅!C192+IF(C191="",-参数!$B$2-参数!$B$3),"")</f>
        <v/>
      </c>
      <c r="D192" s="9" t="str">
        <f>IF(排名!D191=1,增幅!D192+IF(D191="",-参数!$B$2-参数!$B$3),"")</f>
        <v/>
      </c>
      <c r="E192" s="9" t="str">
        <f>IF(排名!E191=1,增幅!E192+IF(E191="",-参数!$B$2-参数!$B$3),"")</f>
        <v/>
      </c>
      <c r="F192" s="9" t="str">
        <f>IF(排名!F191=1,增幅!F192+IF(F191="",-参数!$B$2-参数!$B$3),"")</f>
        <v/>
      </c>
      <c r="G192" s="9" t="str">
        <f>IF(排名!G191=1,增幅!G192+IF(G191="",-参数!$B$2-参数!$B$3),"")</f>
        <v/>
      </c>
      <c r="H192" s="9" t="str">
        <f>IF(排名!H191=1,增幅!H192+IF(H191="",-参数!$B$2-参数!$B$3),"")</f>
        <v/>
      </c>
      <c r="I192" s="7">
        <f t="shared" si="5"/>
        <v>1</v>
      </c>
      <c r="J192" s="9">
        <f>I192/MAX(I$3:I192)-1</f>
        <v>0</v>
      </c>
    </row>
    <row r="193" spans="1:10" x14ac:dyDescent="0.15">
      <c r="A193" s="6">
        <v>38645</v>
      </c>
      <c r="B193" s="9">
        <f t="shared" si="4"/>
        <v>0</v>
      </c>
      <c r="C193" s="9" t="str">
        <f>IF(排名!C192=1,增幅!C193+IF(C192="",-参数!$B$2-参数!$B$3),"")</f>
        <v/>
      </c>
      <c r="D193" s="9" t="str">
        <f>IF(排名!D192=1,增幅!D193+IF(D192="",-参数!$B$2-参数!$B$3),"")</f>
        <v/>
      </c>
      <c r="E193" s="9" t="str">
        <f>IF(排名!E192=1,增幅!E193+IF(E192="",-参数!$B$2-参数!$B$3),"")</f>
        <v/>
      </c>
      <c r="F193" s="9" t="str">
        <f>IF(排名!F192=1,增幅!F193+IF(F192="",-参数!$B$2-参数!$B$3),"")</f>
        <v/>
      </c>
      <c r="G193" s="9" t="str">
        <f>IF(排名!G192=1,增幅!G193+IF(G192="",-参数!$B$2-参数!$B$3),"")</f>
        <v/>
      </c>
      <c r="H193" s="9" t="str">
        <f>IF(排名!H192=1,增幅!H193+IF(H192="",-参数!$B$2-参数!$B$3),"")</f>
        <v/>
      </c>
      <c r="I193" s="7">
        <f t="shared" si="5"/>
        <v>1</v>
      </c>
      <c r="J193" s="9">
        <f>I193/MAX(I$3:I193)-1</f>
        <v>0</v>
      </c>
    </row>
    <row r="194" spans="1:10" x14ac:dyDescent="0.15">
      <c r="A194" s="6">
        <v>38646</v>
      </c>
      <c r="B194" s="9">
        <f t="shared" si="4"/>
        <v>0</v>
      </c>
      <c r="C194" s="9" t="str">
        <f>IF(排名!C193=1,增幅!C194+IF(C193="",-参数!$B$2-参数!$B$3),"")</f>
        <v/>
      </c>
      <c r="D194" s="9" t="str">
        <f>IF(排名!D193=1,增幅!D194+IF(D193="",-参数!$B$2-参数!$B$3),"")</f>
        <v/>
      </c>
      <c r="E194" s="9" t="str">
        <f>IF(排名!E193=1,增幅!E194+IF(E193="",-参数!$B$2-参数!$B$3),"")</f>
        <v/>
      </c>
      <c r="F194" s="9" t="str">
        <f>IF(排名!F193=1,增幅!F194+IF(F193="",-参数!$B$2-参数!$B$3),"")</f>
        <v/>
      </c>
      <c r="G194" s="9" t="str">
        <f>IF(排名!G193=1,增幅!G194+IF(G193="",-参数!$B$2-参数!$B$3),"")</f>
        <v/>
      </c>
      <c r="H194" s="9" t="str">
        <f>IF(排名!H193=1,增幅!H194+IF(H193="",-参数!$B$2-参数!$B$3),"")</f>
        <v/>
      </c>
      <c r="I194" s="7">
        <f t="shared" si="5"/>
        <v>1</v>
      </c>
      <c r="J194" s="9">
        <f>I194/MAX(I$3:I194)-1</f>
        <v>0</v>
      </c>
    </row>
    <row r="195" spans="1:10" x14ac:dyDescent="0.15">
      <c r="A195" s="6">
        <v>38649</v>
      </c>
      <c r="B195" s="9">
        <f t="shared" si="4"/>
        <v>0</v>
      </c>
      <c r="C195" s="9" t="str">
        <f>IF(排名!C194=1,增幅!C195+IF(C194="",-参数!$B$2-参数!$B$3),"")</f>
        <v/>
      </c>
      <c r="D195" s="9" t="str">
        <f>IF(排名!D194=1,增幅!D195+IF(D194="",-参数!$B$2-参数!$B$3),"")</f>
        <v/>
      </c>
      <c r="E195" s="9" t="str">
        <f>IF(排名!E194=1,增幅!E195+IF(E194="",-参数!$B$2-参数!$B$3),"")</f>
        <v/>
      </c>
      <c r="F195" s="9" t="str">
        <f>IF(排名!F194=1,增幅!F195+IF(F194="",-参数!$B$2-参数!$B$3),"")</f>
        <v/>
      </c>
      <c r="G195" s="9" t="str">
        <f>IF(排名!G194=1,增幅!G195+IF(G194="",-参数!$B$2-参数!$B$3),"")</f>
        <v/>
      </c>
      <c r="H195" s="9" t="str">
        <f>IF(排名!H194=1,增幅!H195+IF(H194="",-参数!$B$2-参数!$B$3),"")</f>
        <v/>
      </c>
      <c r="I195" s="7">
        <f t="shared" si="5"/>
        <v>1</v>
      </c>
      <c r="J195" s="9">
        <f>I195/MAX(I$3:I195)-1</f>
        <v>0</v>
      </c>
    </row>
    <row r="196" spans="1:10" x14ac:dyDescent="0.15">
      <c r="A196" s="6">
        <v>38650</v>
      </c>
      <c r="B196" s="9">
        <f t="shared" ref="B196:B259" si="6">IFERROR(AVERAGE(C196:H196),0)</f>
        <v>0</v>
      </c>
      <c r="C196" s="9" t="str">
        <f>IF(排名!C195=1,增幅!C196+IF(C195="",-参数!$B$2-参数!$B$3),"")</f>
        <v/>
      </c>
      <c r="D196" s="9" t="str">
        <f>IF(排名!D195=1,增幅!D196+IF(D195="",-参数!$B$2-参数!$B$3),"")</f>
        <v/>
      </c>
      <c r="E196" s="9" t="str">
        <f>IF(排名!E195=1,增幅!E196+IF(E195="",-参数!$B$2-参数!$B$3),"")</f>
        <v/>
      </c>
      <c r="F196" s="9" t="str">
        <f>IF(排名!F195=1,增幅!F196+IF(F195="",-参数!$B$2-参数!$B$3),"")</f>
        <v/>
      </c>
      <c r="G196" s="9" t="str">
        <f>IF(排名!G195=1,增幅!G196+IF(G195="",-参数!$B$2-参数!$B$3),"")</f>
        <v/>
      </c>
      <c r="H196" s="9" t="str">
        <f>IF(排名!H195=1,增幅!H196+IF(H195="",-参数!$B$2-参数!$B$3),"")</f>
        <v/>
      </c>
      <c r="I196" s="7">
        <f t="shared" ref="I196:I259" si="7">I195*(1+B196)</f>
        <v>1</v>
      </c>
      <c r="J196" s="9">
        <f>I196/MAX(I$3:I196)-1</f>
        <v>0</v>
      </c>
    </row>
    <row r="197" spans="1:10" x14ac:dyDescent="0.15">
      <c r="A197" s="6">
        <v>38651</v>
      </c>
      <c r="B197" s="9">
        <f t="shared" si="6"/>
        <v>0</v>
      </c>
      <c r="C197" s="9" t="str">
        <f>IF(排名!C196=1,增幅!C197+IF(C196="",-参数!$B$2-参数!$B$3),"")</f>
        <v/>
      </c>
      <c r="D197" s="9" t="str">
        <f>IF(排名!D196=1,增幅!D197+IF(D196="",-参数!$B$2-参数!$B$3),"")</f>
        <v/>
      </c>
      <c r="E197" s="9" t="str">
        <f>IF(排名!E196=1,增幅!E197+IF(E196="",-参数!$B$2-参数!$B$3),"")</f>
        <v/>
      </c>
      <c r="F197" s="9" t="str">
        <f>IF(排名!F196=1,增幅!F197+IF(F196="",-参数!$B$2-参数!$B$3),"")</f>
        <v/>
      </c>
      <c r="G197" s="9" t="str">
        <f>IF(排名!G196=1,增幅!G197+IF(G196="",-参数!$B$2-参数!$B$3),"")</f>
        <v/>
      </c>
      <c r="H197" s="9" t="str">
        <f>IF(排名!H196=1,增幅!H197+IF(H196="",-参数!$B$2-参数!$B$3),"")</f>
        <v/>
      </c>
      <c r="I197" s="7">
        <f t="shared" si="7"/>
        <v>1</v>
      </c>
      <c r="J197" s="9">
        <f>I197/MAX(I$3:I197)-1</f>
        <v>0</v>
      </c>
    </row>
    <row r="198" spans="1:10" x14ac:dyDescent="0.15">
      <c r="A198" s="6">
        <v>38652</v>
      </c>
      <c r="B198" s="9">
        <f t="shared" si="6"/>
        <v>4.533182503770718E-3</v>
      </c>
      <c r="C198" s="9" t="str">
        <f>IF(排名!C197=1,增幅!C198+IF(C197="",-参数!$B$2-参数!$B$3),"")</f>
        <v/>
      </c>
      <c r="D198" s="9" t="str">
        <f>IF(排名!D197=1,增幅!D198+IF(D197="",-参数!$B$2-参数!$B$3),"")</f>
        <v/>
      </c>
      <c r="E198" s="9" t="str">
        <f>IF(排名!E197=1,增幅!E198+IF(E197="",-参数!$B$2-参数!$B$3),"")</f>
        <v/>
      </c>
      <c r="F198" s="9">
        <f>IF(排名!F197=1,增幅!F198+IF(F197="",-参数!$B$2-参数!$B$3),"")</f>
        <v>4.533182503770718E-3</v>
      </c>
      <c r="G198" s="9" t="str">
        <f>IF(排名!G197=1,增幅!G198+IF(G197="",-参数!$B$2-参数!$B$3),"")</f>
        <v/>
      </c>
      <c r="H198" s="9" t="str">
        <f>IF(排名!H197=1,增幅!H198+IF(H197="",-参数!$B$2-参数!$B$3),"")</f>
        <v/>
      </c>
      <c r="I198" s="7">
        <f t="shared" si="7"/>
        <v>1.0045331825037707</v>
      </c>
      <c r="J198" s="9">
        <f>I198/MAX(I$3:I198)-1</f>
        <v>0</v>
      </c>
    </row>
    <row r="199" spans="1:10" x14ac:dyDescent="0.15">
      <c r="A199" s="6">
        <v>38653</v>
      </c>
      <c r="B199" s="9">
        <f t="shared" si="6"/>
        <v>3.073463268365817E-2</v>
      </c>
      <c r="C199" s="9" t="str">
        <f>IF(排名!C198=1,增幅!C199+IF(C198="",-参数!$B$2-参数!$B$3),"")</f>
        <v/>
      </c>
      <c r="D199" s="9" t="str">
        <f>IF(排名!D198=1,增幅!D199+IF(D198="",-参数!$B$2-参数!$B$3),"")</f>
        <v/>
      </c>
      <c r="E199" s="9" t="str">
        <f>IF(排名!E198=1,增幅!E199+IF(E198="",-参数!$B$2-参数!$B$3),"")</f>
        <v/>
      </c>
      <c r="F199" s="9">
        <f>IF(排名!F198=1,增幅!F199+IF(F198="",-参数!$B$2-参数!$B$3),"")</f>
        <v>3.073463268365817E-2</v>
      </c>
      <c r="G199" s="9" t="str">
        <f>IF(排名!G198=1,增幅!G199+IF(G198="",-参数!$B$2-参数!$B$3),"")</f>
        <v/>
      </c>
      <c r="H199" s="9" t="str">
        <f>IF(排名!H198=1,增幅!H199+IF(H198="",-参数!$B$2-参数!$B$3),"")</f>
        <v/>
      </c>
      <c r="I199" s="7">
        <f t="shared" si="7"/>
        <v>1.0354071408865702</v>
      </c>
      <c r="J199" s="9">
        <f>I199/MAX(I$3:I199)-1</f>
        <v>0</v>
      </c>
    </row>
    <row r="200" spans="1:10" x14ac:dyDescent="0.15">
      <c r="A200" s="6">
        <v>38656</v>
      </c>
      <c r="B200" s="9">
        <f t="shared" si="6"/>
        <v>1.381818181818173E-2</v>
      </c>
      <c r="C200" s="9" t="str">
        <f>IF(排名!C199=1,增幅!C200+IF(C199="",-参数!$B$2-参数!$B$3),"")</f>
        <v/>
      </c>
      <c r="D200" s="9" t="str">
        <f>IF(排名!D199=1,增幅!D200+IF(D199="",-参数!$B$2-参数!$B$3),"")</f>
        <v/>
      </c>
      <c r="E200" s="9" t="str">
        <f>IF(排名!E199=1,增幅!E200+IF(E199="",-参数!$B$2-参数!$B$3),"")</f>
        <v/>
      </c>
      <c r="F200" s="9">
        <f>IF(排名!F199=1,增幅!F200+IF(F199="",-参数!$B$2-参数!$B$3),"")</f>
        <v>1.381818181818173E-2</v>
      </c>
      <c r="G200" s="9" t="str">
        <f>IF(排名!G199=1,增幅!G200+IF(G199="",-参数!$B$2-参数!$B$3),"")</f>
        <v/>
      </c>
      <c r="H200" s="9" t="str">
        <f>IF(排名!H199=1,增幅!H200+IF(H199="",-参数!$B$2-参数!$B$3),"")</f>
        <v/>
      </c>
      <c r="I200" s="7">
        <f t="shared" si="7"/>
        <v>1.0497145850151846</v>
      </c>
      <c r="J200" s="9">
        <f>I200/MAX(I$3:I200)-1</f>
        <v>0</v>
      </c>
    </row>
    <row r="201" spans="1:10" x14ac:dyDescent="0.15">
      <c r="A201" s="6">
        <v>38657</v>
      </c>
      <c r="B201" s="9">
        <f t="shared" si="6"/>
        <v>8.6083213773315848E-3</v>
      </c>
      <c r="C201" s="9" t="str">
        <f>IF(排名!C200=1,增幅!C201+IF(C200="",-参数!$B$2-参数!$B$3),"")</f>
        <v/>
      </c>
      <c r="D201" s="9" t="str">
        <f>IF(排名!D200=1,增幅!D201+IF(D200="",-参数!$B$2-参数!$B$3),"")</f>
        <v/>
      </c>
      <c r="E201" s="9" t="str">
        <f>IF(排名!E200=1,增幅!E201+IF(E200="",-参数!$B$2-参数!$B$3),"")</f>
        <v/>
      </c>
      <c r="F201" s="9">
        <f>IF(排名!F200=1,增幅!F201+IF(F200="",-参数!$B$2-参数!$B$3),"")</f>
        <v>8.6083213773315848E-3</v>
      </c>
      <c r="G201" s="9" t="str">
        <f>IF(排名!G200=1,增幅!G201+IF(G200="",-参数!$B$2-参数!$B$3),"")</f>
        <v/>
      </c>
      <c r="H201" s="9" t="str">
        <f>IF(排名!H200=1,增幅!H201+IF(H200="",-参数!$B$2-参数!$B$3),"")</f>
        <v/>
      </c>
      <c r="I201" s="7">
        <f t="shared" si="7"/>
        <v>1.0587508655174676</v>
      </c>
      <c r="J201" s="9">
        <f>I201/MAX(I$3:I201)-1</f>
        <v>0</v>
      </c>
    </row>
    <row r="202" spans="1:10" x14ac:dyDescent="0.15">
      <c r="A202" s="6">
        <v>38658</v>
      </c>
      <c r="B202" s="9">
        <f t="shared" si="6"/>
        <v>-5.6899004267425557E-3</v>
      </c>
      <c r="C202" s="9" t="str">
        <f>IF(排名!C201=1,增幅!C202+IF(C201="",-参数!$B$2-参数!$B$3),"")</f>
        <v/>
      </c>
      <c r="D202" s="9" t="str">
        <f>IF(排名!D201=1,增幅!D202+IF(D201="",-参数!$B$2-参数!$B$3),"")</f>
        <v/>
      </c>
      <c r="E202" s="9" t="str">
        <f>IF(排名!E201=1,增幅!E202+IF(E201="",-参数!$B$2-参数!$B$3),"")</f>
        <v/>
      </c>
      <c r="F202" s="9">
        <f>IF(排名!F201=1,增幅!F202+IF(F201="",-参数!$B$2-参数!$B$3),"")</f>
        <v>-5.6899004267425557E-3</v>
      </c>
      <c r="G202" s="9" t="str">
        <f>IF(排名!G201=1,增幅!G202+IF(G201="",-参数!$B$2-参数!$B$3),"")</f>
        <v/>
      </c>
      <c r="H202" s="9" t="str">
        <f>IF(排名!H201=1,增幅!H202+IF(H201="",-参数!$B$2-参数!$B$3),"")</f>
        <v/>
      </c>
      <c r="I202" s="7">
        <f t="shared" si="7"/>
        <v>1.0527266785159457</v>
      </c>
      <c r="J202" s="9">
        <f>I202/MAX(I$3:I202)-1</f>
        <v>-5.6899004267425557E-3</v>
      </c>
    </row>
    <row r="203" spans="1:10" x14ac:dyDescent="0.15">
      <c r="A203" s="6">
        <v>38659</v>
      </c>
      <c r="B203" s="9">
        <f t="shared" si="6"/>
        <v>-2.7181688125894166E-2</v>
      </c>
      <c r="C203" s="9" t="str">
        <f>IF(排名!C202=1,增幅!C203+IF(C202="",-参数!$B$2-参数!$B$3),"")</f>
        <v/>
      </c>
      <c r="D203" s="9" t="str">
        <f>IF(排名!D202=1,增幅!D203+IF(D202="",-参数!$B$2-参数!$B$3),"")</f>
        <v/>
      </c>
      <c r="E203" s="9" t="str">
        <f>IF(排名!E202=1,增幅!E203+IF(E202="",-参数!$B$2-参数!$B$3),"")</f>
        <v/>
      </c>
      <c r="F203" s="9">
        <f>IF(排名!F202=1,增幅!F203+IF(F202="",-参数!$B$2-参数!$B$3),"")</f>
        <v>-2.7181688125894166E-2</v>
      </c>
      <c r="G203" s="9" t="str">
        <f>IF(排名!G202=1,增幅!G203+IF(G202="",-参数!$B$2-参数!$B$3),"")</f>
        <v/>
      </c>
      <c r="H203" s="9" t="str">
        <f>IF(排名!H202=1,增幅!H203+IF(H202="",-参数!$B$2-参数!$B$3),"")</f>
        <v/>
      </c>
      <c r="I203" s="7">
        <f t="shared" si="7"/>
        <v>1.0241117902587169</v>
      </c>
      <c r="J203" s="9">
        <f>I203/MAX(I$3:I203)-1</f>
        <v>-3.2716927453769529E-2</v>
      </c>
    </row>
    <row r="204" spans="1:10" x14ac:dyDescent="0.15">
      <c r="A204" s="6">
        <v>38660</v>
      </c>
      <c r="B204" s="9">
        <f t="shared" si="6"/>
        <v>5.8823529411764497E-3</v>
      </c>
      <c r="C204" s="9" t="str">
        <f>IF(排名!C203=1,增幅!C204+IF(C203="",-参数!$B$2-参数!$B$3),"")</f>
        <v/>
      </c>
      <c r="D204" s="9" t="str">
        <f>IF(排名!D203=1,增幅!D204+IF(D203="",-参数!$B$2-参数!$B$3),"")</f>
        <v/>
      </c>
      <c r="E204" s="9" t="str">
        <f>IF(排名!E203=1,增幅!E204+IF(E203="",-参数!$B$2-参数!$B$3),"")</f>
        <v/>
      </c>
      <c r="F204" s="9">
        <f>IF(排名!F203=1,增幅!F204+IF(F203="",-参数!$B$2-参数!$B$3),"")</f>
        <v>5.8823529411764497E-3</v>
      </c>
      <c r="G204" s="9" t="str">
        <f>IF(排名!G203=1,增幅!G204+IF(G203="",-参数!$B$2-参数!$B$3),"")</f>
        <v/>
      </c>
      <c r="H204" s="9" t="str">
        <f>IF(排名!H203=1,增幅!H204+IF(H203="",-参数!$B$2-参数!$B$3),"")</f>
        <v/>
      </c>
      <c r="I204" s="7">
        <f t="shared" si="7"/>
        <v>1.0301359772602388</v>
      </c>
      <c r="J204" s="9">
        <f>I204/MAX(I$3:I204)-1</f>
        <v>-2.7027027027026973E-2</v>
      </c>
    </row>
    <row r="205" spans="1:10" x14ac:dyDescent="0.15">
      <c r="A205" s="6">
        <v>38663</v>
      </c>
      <c r="B205" s="9">
        <f t="shared" si="6"/>
        <v>-1.388888888888884E-2</v>
      </c>
      <c r="C205" s="9" t="str">
        <f>IF(排名!C204=1,增幅!C205+IF(C204="",-参数!$B$2-参数!$B$3),"")</f>
        <v/>
      </c>
      <c r="D205" s="9" t="str">
        <f>IF(排名!D204=1,增幅!D205+IF(D204="",-参数!$B$2-参数!$B$3),"")</f>
        <v/>
      </c>
      <c r="E205" s="9" t="str">
        <f>IF(排名!E204=1,增幅!E205+IF(E204="",-参数!$B$2-参数!$B$3),"")</f>
        <v/>
      </c>
      <c r="F205" s="9">
        <f>IF(排名!F204=1,增幅!F205+IF(F204="",-参数!$B$2-参数!$B$3),"")</f>
        <v>-1.388888888888884E-2</v>
      </c>
      <c r="G205" s="9" t="str">
        <f>IF(排名!G204=1,增幅!G205+IF(G204="",-参数!$B$2-参数!$B$3),"")</f>
        <v/>
      </c>
      <c r="H205" s="9" t="str">
        <f>IF(排名!H204=1,增幅!H205+IF(H204="",-参数!$B$2-参数!$B$3),"")</f>
        <v/>
      </c>
      <c r="I205" s="7">
        <f t="shared" si="7"/>
        <v>1.0158285331316244</v>
      </c>
      <c r="J205" s="9">
        <f>I205/MAX(I$3:I205)-1</f>
        <v>-4.054054054054046E-2</v>
      </c>
    </row>
    <row r="206" spans="1:10" x14ac:dyDescent="0.15">
      <c r="A206" s="6">
        <v>38664</v>
      </c>
      <c r="B206" s="9">
        <f t="shared" si="6"/>
        <v>1.7049666419570064E-2</v>
      </c>
      <c r="C206" s="9" t="str">
        <f>IF(排名!C205=1,增幅!C206+IF(C205="",-参数!$B$2-参数!$B$3),"")</f>
        <v/>
      </c>
      <c r="D206" s="9" t="str">
        <f>IF(排名!D205=1,增幅!D206+IF(D205="",-参数!$B$2-参数!$B$3),"")</f>
        <v/>
      </c>
      <c r="E206" s="9" t="str">
        <f>IF(排名!E205=1,增幅!E206+IF(E205="",-参数!$B$2-参数!$B$3),"")</f>
        <v/>
      </c>
      <c r="F206" s="9">
        <f>IF(排名!F205=1,增幅!F206+IF(F205="",-参数!$B$2-参数!$B$3),"")</f>
        <v>1.7049666419570064E-2</v>
      </c>
      <c r="G206" s="9" t="str">
        <f>IF(排名!G205=1,增幅!G206+IF(G205="",-参数!$B$2-参数!$B$3),"")</f>
        <v/>
      </c>
      <c r="H206" s="9" t="str">
        <f>IF(排名!H205=1,增幅!H206+IF(H205="",-参数!$B$2-参数!$B$3),"")</f>
        <v/>
      </c>
      <c r="I206" s="7">
        <f t="shared" si="7"/>
        <v>1.0331480707609997</v>
      </c>
      <c r="J206" s="9">
        <f>I206/MAX(I$3:I206)-1</f>
        <v>-2.4182076813655695E-2</v>
      </c>
    </row>
    <row r="207" spans="1:10" x14ac:dyDescent="0.15">
      <c r="A207" s="6">
        <v>38665</v>
      </c>
      <c r="B207" s="9">
        <f t="shared" si="6"/>
        <v>0</v>
      </c>
      <c r="C207" s="9" t="str">
        <f>IF(排名!C206=1,增幅!C207+IF(C206="",-参数!$B$2-参数!$B$3),"")</f>
        <v/>
      </c>
      <c r="D207" s="9" t="str">
        <f>IF(排名!D206=1,增幅!D207+IF(D206="",-参数!$B$2-参数!$B$3),"")</f>
        <v/>
      </c>
      <c r="E207" s="9" t="str">
        <f>IF(排名!E206=1,增幅!E207+IF(E206="",-参数!$B$2-参数!$B$3),"")</f>
        <v/>
      </c>
      <c r="F207" s="9">
        <f>IF(排名!F206=1,增幅!F207+IF(F206="",-参数!$B$2-参数!$B$3),"")</f>
        <v>0</v>
      </c>
      <c r="G207" s="9" t="str">
        <f>IF(排名!G206=1,增幅!G207+IF(G206="",-参数!$B$2-参数!$B$3),"")</f>
        <v/>
      </c>
      <c r="H207" s="9" t="str">
        <f>IF(排名!H206=1,增幅!H207+IF(H206="",-参数!$B$2-参数!$B$3),"")</f>
        <v/>
      </c>
      <c r="I207" s="7">
        <f t="shared" si="7"/>
        <v>1.0331480707609997</v>
      </c>
      <c r="J207" s="9">
        <f>I207/MAX(I$3:I207)-1</f>
        <v>-2.4182076813655695E-2</v>
      </c>
    </row>
    <row r="208" spans="1:10" x14ac:dyDescent="0.15">
      <c r="A208" s="6">
        <v>38666</v>
      </c>
      <c r="B208" s="9">
        <f t="shared" si="6"/>
        <v>5.1020408163264808E-3</v>
      </c>
      <c r="C208" s="9" t="str">
        <f>IF(排名!C207=1,增幅!C208+IF(C207="",-参数!$B$2-参数!$B$3),"")</f>
        <v/>
      </c>
      <c r="D208" s="9" t="str">
        <f>IF(排名!D207=1,增幅!D208+IF(D207="",-参数!$B$2-参数!$B$3),"")</f>
        <v/>
      </c>
      <c r="E208" s="9" t="str">
        <f>IF(排名!E207=1,增幅!E208+IF(E207="",-参数!$B$2-参数!$B$3),"")</f>
        <v/>
      </c>
      <c r="F208" s="9">
        <f>IF(排名!F207=1,增幅!F208+IF(F207="",-参数!$B$2-参数!$B$3),"")</f>
        <v>5.1020408163264808E-3</v>
      </c>
      <c r="G208" s="9" t="str">
        <f>IF(排名!G207=1,增幅!G208+IF(G207="",-参数!$B$2-参数!$B$3),"")</f>
        <v/>
      </c>
      <c r="H208" s="9" t="str">
        <f>IF(排名!H207=1,增幅!H208+IF(H207="",-参数!$B$2-参数!$B$3),"")</f>
        <v/>
      </c>
      <c r="I208" s="7">
        <f t="shared" si="7"/>
        <v>1.0384192343873313</v>
      </c>
      <c r="J208" s="9">
        <f>I208/MAX(I$3:I208)-1</f>
        <v>-1.9203413940256042E-2</v>
      </c>
    </row>
    <row r="209" spans="1:10" x14ac:dyDescent="0.15">
      <c r="A209" s="6">
        <v>38667</v>
      </c>
      <c r="B209" s="9">
        <f t="shared" si="6"/>
        <v>-2.9006526468454696E-3</v>
      </c>
      <c r="C209" s="9" t="str">
        <f>IF(排名!C208=1,增幅!C209+IF(C208="",-参数!$B$2-参数!$B$3),"")</f>
        <v/>
      </c>
      <c r="D209" s="9" t="str">
        <f>IF(排名!D208=1,增幅!D209+IF(D208="",-参数!$B$2-参数!$B$3),"")</f>
        <v/>
      </c>
      <c r="E209" s="9" t="str">
        <f>IF(排名!E208=1,增幅!E209+IF(E208="",-参数!$B$2-参数!$B$3),"")</f>
        <v/>
      </c>
      <c r="F209" s="9">
        <f>IF(排名!F208=1,增幅!F209+IF(F208="",-参数!$B$2-参数!$B$3),"")</f>
        <v>-2.9006526468454696E-3</v>
      </c>
      <c r="G209" s="9" t="str">
        <f>IF(排名!G208=1,增幅!G209+IF(G208="",-参数!$B$2-参数!$B$3),"")</f>
        <v/>
      </c>
      <c r="H209" s="9" t="str">
        <f>IF(排名!H208=1,增幅!H209+IF(H208="",-参数!$B$2-参数!$B$3),"")</f>
        <v/>
      </c>
      <c r="I209" s="7">
        <f t="shared" si="7"/>
        <v>1.0354071408865704</v>
      </c>
      <c r="J209" s="9">
        <f>I209/MAX(I$3:I209)-1</f>
        <v>-2.204836415362732E-2</v>
      </c>
    </row>
    <row r="210" spans="1:10" x14ac:dyDescent="0.15">
      <c r="A210" s="6">
        <v>38670</v>
      </c>
      <c r="B210" s="9">
        <f t="shared" si="6"/>
        <v>2.9090909090907502E-3</v>
      </c>
      <c r="C210" s="9" t="str">
        <f>IF(排名!C209=1,增幅!C210+IF(C209="",-参数!$B$2-参数!$B$3),"")</f>
        <v/>
      </c>
      <c r="D210" s="9" t="str">
        <f>IF(排名!D209=1,增幅!D210+IF(D209="",-参数!$B$2-参数!$B$3),"")</f>
        <v/>
      </c>
      <c r="E210" s="9" t="str">
        <f>IF(排名!E209=1,增幅!E210+IF(E209="",-参数!$B$2-参数!$B$3),"")</f>
        <v/>
      </c>
      <c r="F210" s="9">
        <f>IF(排名!F209=1,增幅!F210+IF(F209="",-参数!$B$2-参数!$B$3),"")</f>
        <v>2.9090909090907502E-3</v>
      </c>
      <c r="G210" s="9" t="str">
        <f>IF(排名!G209=1,增幅!G210+IF(G209="",-参数!$B$2-参数!$B$3),"")</f>
        <v/>
      </c>
      <c r="H210" s="9" t="str">
        <f>IF(排名!H209=1,增幅!H210+IF(H209="",-参数!$B$2-参数!$B$3),"")</f>
        <v/>
      </c>
      <c r="I210" s="7">
        <f t="shared" si="7"/>
        <v>1.0384192343873311</v>
      </c>
      <c r="J210" s="9">
        <f>I210/MAX(I$3:I210)-1</f>
        <v>-1.9203413940256264E-2</v>
      </c>
    </row>
    <row r="211" spans="1:10" x14ac:dyDescent="0.15">
      <c r="A211" s="6">
        <v>38671</v>
      </c>
      <c r="B211" s="9">
        <f t="shared" si="6"/>
        <v>-5.0761421319795996E-3</v>
      </c>
      <c r="C211" s="9" t="str">
        <f>IF(排名!C210=1,增幅!C211+IF(C210="",-参数!$B$2-参数!$B$3),"")</f>
        <v/>
      </c>
      <c r="D211" s="9" t="str">
        <f>IF(排名!D210=1,增幅!D211+IF(D210="",-参数!$B$2-参数!$B$3),"")</f>
        <v/>
      </c>
      <c r="E211" s="9" t="str">
        <f>IF(排名!E210=1,增幅!E211+IF(E210="",-参数!$B$2-参数!$B$3),"")</f>
        <v/>
      </c>
      <c r="F211" s="9">
        <f>IF(排名!F210=1,增幅!F211+IF(F210="",-参数!$B$2-参数!$B$3),"")</f>
        <v>-5.0761421319795996E-3</v>
      </c>
      <c r="G211" s="9" t="str">
        <f>IF(排名!G210=1,增幅!G211+IF(G210="",-参数!$B$2-参数!$B$3),"")</f>
        <v/>
      </c>
      <c r="H211" s="9" t="str">
        <f>IF(排名!H210=1,增幅!H211+IF(H210="",-参数!$B$2-参数!$B$3),"")</f>
        <v/>
      </c>
      <c r="I211" s="7">
        <f t="shared" si="7"/>
        <v>1.0331480707609995</v>
      </c>
      <c r="J211" s="9">
        <f>I211/MAX(I$3:I211)-1</f>
        <v>-2.4182076813655917E-2</v>
      </c>
    </row>
    <row r="212" spans="1:10" x14ac:dyDescent="0.15">
      <c r="A212" s="6">
        <v>38672</v>
      </c>
      <c r="B212" s="9">
        <f t="shared" si="6"/>
        <v>2.1865889212826506E-3</v>
      </c>
      <c r="C212" s="9" t="str">
        <f>IF(排名!C211=1,增幅!C212+IF(C211="",-参数!$B$2-参数!$B$3),"")</f>
        <v/>
      </c>
      <c r="D212" s="9" t="str">
        <f>IF(排名!D211=1,增幅!D212+IF(D211="",-参数!$B$2-参数!$B$3),"")</f>
        <v/>
      </c>
      <c r="E212" s="9" t="str">
        <f>IF(排名!E211=1,增幅!E212+IF(E211="",-参数!$B$2-参数!$B$3),"")</f>
        <v/>
      </c>
      <c r="F212" s="9">
        <f>IF(排名!F211=1,增幅!F212+IF(F211="",-参数!$B$2-参数!$B$3),"")</f>
        <v>2.1865889212826506E-3</v>
      </c>
      <c r="G212" s="9" t="str">
        <f>IF(排名!G211=1,增幅!G212+IF(G211="",-参数!$B$2-参数!$B$3),"")</f>
        <v/>
      </c>
      <c r="H212" s="9" t="str">
        <f>IF(排名!H211=1,增幅!H212+IF(H211="",-参数!$B$2-参数!$B$3),"")</f>
        <v/>
      </c>
      <c r="I212" s="7">
        <f t="shared" si="7"/>
        <v>1.0354071408865699</v>
      </c>
      <c r="J212" s="9">
        <f>I212/MAX(I$3:I212)-1</f>
        <v>-2.2048364153627653E-2</v>
      </c>
    </row>
    <row r="213" spans="1:10" x14ac:dyDescent="0.15">
      <c r="A213" s="6">
        <v>38673</v>
      </c>
      <c r="B213" s="9">
        <f t="shared" si="6"/>
        <v>-2.1818181818181737E-3</v>
      </c>
      <c r="C213" s="9" t="str">
        <f>IF(排名!C212=1,增幅!C213+IF(C212="",-参数!$B$2-参数!$B$3),"")</f>
        <v/>
      </c>
      <c r="D213" s="9" t="str">
        <f>IF(排名!D212=1,增幅!D213+IF(D212="",-参数!$B$2-参数!$B$3),"")</f>
        <v/>
      </c>
      <c r="E213" s="9" t="str">
        <f>IF(排名!E212=1,增幅!E213+IF(E212="",-参数!$B$2-参数!$B$3),"")</f>
        <v/>
      </c>
      <c r="F213" s="9">
        <f>IF(排名!F212=1,增幅!F213+IF(F212="",-参数!$B$2-参数!$B$3),"")</f>
        <v>-2.1818181818181737E-3</v>
      </c>
      <c r="G213" s="9" t="str">
        <f>IF(排名!G212=1,增幅!G213+IF(G212="",-参数!$B$2-参数!$B$3),"")</f>
        <v/>
      </c>
      <c r="H213" s="9" t="str">
        <f>IF(排名!H212=1,增幅!H213+IF(H212="",-参数!$B$2-参数!$B$3),"")</f>
        <v/>
      </c>
      <c r="I213" s="7">
        <f t="shared" si="7"/>
        <v>1.0331480707609992</v>
      </c>
      <c r="J213" s="9">
        <f>I213/MAX(I$3:I213)-1</f>
        <v>-2.4182076813656139E-2</v>
      </c>
    </row>
    <row r="214" spans="1:10" x14ac:dyDescent="0.15">
      <c r="A214" s="6">
        <v>38674</v>
      </c>
      <c r="B214" s="9">
        <f t="shared" si="6"/>
        <v>1.60349854227404E-2</v>
      </c>
      <c r="C214" s="9" t="str">
        <f>IF(排名!C213=1,增幅!C214+IF(C213="",-参数!$B$2-参数!$B$3),"")</f>
        <v/>
      </c>
      <c r="D214" s="9" t="str">
        <f>IF(排名!D213=1,增幅!D214+IF(D213="",-参数!$B$2-参数!$B$3),"")</f>
        <v/>
      </c>
      <c r="E214" s="9" t="str">
        <f>IF(排名!E213=1,增幅!E214+IF(E213="",-参数!$B$2-参数!$B$3),"")</f>
        <v/>
      </c>
      <c r="F214" s="9">
        <f>IF(排名!F213=1,增幅!F214+IF(F213="",-参数!$B$2-参数!$B$3),"")</f>
        <v>1.60349854227404E-2</v>
      </c>
      <c r="G214" s="9" t="str">
        <f>IF(排名!G213=1,增幅!G214+IF(G213="",-参数!$B$2-参数!$B$3),"")</f>
        <v/>
      </c>
      <c r="H214" s="9" t="str">
        <f>IF(排名!H213=1,增幅!H214+IF(H213="",-参数!$B$2-参数!$B$3),"")</f>
        <v/>
      </c>
      <c r="I214" s="7">
        <f t="shared" si="7"/>
        <v>1.0497145850151843</v>
      </c>
      <c r="J214" s="9">
        <f>I214/MAX(I$3:I214)-1</f>
        <v>-8.5348506401141666E-3</v>
      </c>
    </row>
    <row r="215" spans="1:10" x14ac:dyDescent="0.15">
      <c r="A215" s="6">
        <v>38677</v>
      </c>
      <c r="B215" s="9">
        <f t="shared" si="6"/>
        <v>0</v>
      </c>
      <c r="C215" s="9" t="str">
        <f>IF(排名!C214=1,增幅!C215+IF(C214="",-参数!$B$2-参数!$B$3),"")</f>
        <v/>
      </c>
      <c r="D215" s="9" t="str">
        <f>IF(排名!D214=1,增幅!D215+IF(D214="",-参数!$B$2-参数!$B$3),"")</f>
        <v/>
      </c>
      <c r="E215" s="9" t="str">
        <f>IF(排名!E214=1,增幅!E215+IF(E214="",-参数!$B$2-参数!$B$3),"")</f>
        <v/>
      </c>
      <c r="F215" s="9" t="e">
        <f>IF(排名!F214=1,增幅!F215+IF(F214="",-参数!$B$2-参数!$B$3),"")</f>
        <v>#VALUE!</v>
      </c>
      <c r="G215" s="9" t="str">
        <f>IF(排名!G214=1,增幅!G215+IF(G214="",-参数!$B$2-参数!$B$3),"")</f>
        <v/>
      </c>
      <c r="H215" s="9" t="str">
        <f>IF(排名!H214=1,增幅!H215+IF(H214="",-参数!$B$2-参数!$B$3),"")</f>
        <v/>
      </c>
      <c r="I215" s="7">
        <f t="shared" si="7"/>
        <v>1.0497145850151843</v>
      </c>
      <c r="J215" s="9">
        <f>I215/MAX(I$3:I215)-1</f>
        <v>-8.5348506401141666E-3</v>
      </c>
    </row>
    <row r="216" spans="1:10" x14ac:dyDescent="0.15">
      <c r="A216" s="6">
        <v>38678</v>
      </c>
      <c r="B216" s="9">
        <f t="shared" si="6"/>
        <v>0</v>
      </c>
      <c r="C216" s="9" t="str">
        <f>IF(排名!C215=1,增幅!C216+IF(C215="",-参数!$B$2-参数!$B$3),"")</f>
        <v/>
      </c>
      <c r="D216" s="9" t="str">
        <f>IF(排名!D215=1,增幅!D216+IF(D215="",-参数!$B$2-参数!$B$3),"")</f>
        <v/>
      </c>
      <c r="E216" s="9" t="str">
        <f>IF(排名!E215=1,增幅!E216+IF(E215="",-参数!$B$2-参数!$B$3),"")</f>
        <v/>
      </c>
      <c r="F216" s="9" t="str">
        <f>IF(排名!F215=1,增幅!F216+IF(F215="",-参数!$B$2-参数!$B$3),"")</f>
        <v/>
      </c>
      <c r="G216" s="9" t="str">
        <f>IF(排名!G215=1,增幅!G216+IF(G215="",-参数!$B$2-参数!$B$3),"")</f>
        <v/>
      </c>
      <c r="H216" s="9" t="str">
        <f>IF(排名!H215=1,增幅!H216+IF(H215="",-参数!$B$2-参数!$B$3),"")</f>
        <v/>
      </c>
      <c r="I216" s="7">
        <f t="shared" si="7"/>
        <v>1.0497145850151843</v>
      </c>
      <c r="J216" s="9">
        <f>I216/MAX(I$3:I216)-1</f>
        <v>-8.5348506401141666E-3</v>
      </c>
    </row>
    <row r="217" spans="1:10" x14ac:dyDescent="0.15">
      <c r="A217" s="6">
        <v>38679</v>
      </c>
      <c r="B217" s="9">
        <f t="shared" si="6"/>
        <v>1.2429618768328434E-2</v>
      </c>
      <c r="C217" s="9" t="str">
        <f>IF(排名!C216=1,增幅!C217+IF(C216="",-参数!$B$2-参数!$B$3),"")</f>
        <v/>
      </c>
      <c r="D217" s="9" t="str">
        <f>IF(排名!D216=1,增幅!D217+IF(D216="",-参数!$B$2-参数!$B$3),"")</f>
        <v/>
      </c>
      <c r="E217" s="9" t="str">
        <f>IF(排名!E216=1,增幅!E217+IF(E216="",-参数!$B$2-参数!$B$3),"")</f>
        <v/>
      </c>
      <c r="F217" s="9">
        <f>IF(排名!F216=1,增幅!F217+IF(F216="",-参数!$B$2-参数!$B$3),"")</f>
        <v>1.2429618768328434E-2</v>
      </c>
      <c r="G217" s="9" t="str">
        <f>IF(排名!G216=1,增幅!G217+IF(G216="",-参数!$B$2-参数!$B$3),"")</f>
        <v/>
      </c>
      <c r="H217" s="9" t="str">
        <f>IF(排名!H216=1,增幅!H217+IF(H216="",-参数!$B$2-参数!$B$3),"")</f>
        <v/>
      </c>
      <c r="I217" s="7">
        <f t="shared" si="7"/>
        <v>1.0627621371224771</v>
      </c>
      <c r="J217" s="9">
        <f>I217/MAX(I$3:I217)-1</f>
        <v>0</v>
      </c>
    </row>
    <row r="218" spans="1:10" x14ac:dyDescent="0.15">
      <c r="A218" s="6">
        <v>38680</v>
      </c>
      <c r="B218" s="9">
        <f t="shared" si="6"/>
        <v>1.0845986984815648E-2</v>
      </c>
      <c r="C218" s="9" t="str">
        <f>IF(排名!C217=1,增幅!C218+IF(C217="",-参数!$B$2-参数!$B$3),"")</f>
        <v/>
      </c>
      <c r="D218" s="9" t="str">
        <f>IF(排名!D217=1,增幅!D218+IF(D217="",-参数!$B$2-参数!$B$3),"")</f>
        <v/>
      </c>
      <c r="E218" s="9" t="str">
        <f>IF(排名!E217=1,增幅!E218+IF(E217="",-参数!$B$2-参数!$B$3),"")</f>
        <v/>
      </c>
      <c r="F218" s="9">
        <f>IF(排名!F217=1,增幅!F218+IF(F217="",-参数!$B$2-参数!$B$3),"")</f>
        <v>1.0845986984815648E-2</v>
      </c>
      <c r="G218" s="9" t="str">
        <f>IF(排名!G217=1,增幅!G218+IF(G217="",-参数!$B$2-参数!$B$3),"")</f>
        <v/>
      </c>
      <c r="H218" s="9" t="str">
        <f>IF(排名!H217=1,增幅!H218+IF(H217="",-参数!$B$2-参数!$B$3),"")</f>
        <v/>
      </c>
      <c r="I218" s="7">
        <f t="shared" si="7"/>
        <v>1.0742888414296623</v>
      </c>
      <c r="J218" s="9">
        <f>I218/MAX(I$3:I218)-1</f>
        <v>0</v>
      </c>
    </row>
    <row r="219" spans="1:10" x14ac:dyDescent="0.15">
      <c r="A219" s="6">
        <v>38681</v>
      </c>
      <c r="B219" s="9">
        <f t="shared" si="6"/>
        <v>1.3590844062947083E-2</v>
      </c>
      <c r="C219" s="9" t="str">
        <f>IF(排名!C218=1,增幅!C219+IF(C218="",-参数!$B$2-参数!$B$3),"")</f>
        <v/>
      </c>
      <c r="D219" s="9" t="str">
        <f>IF(排名!D218=1,增幅!D219+IF(D218="",-参数!$B$2-参数!$B$3),"")</f>
        <v/>
      </c>
      <c r="E219" s="9" t="str">
        <f>IF(排名!E218=1,增幅!E219+IF(E218="",-参数!$B$2-参数!$B$3),"")</f>
        <v/>
      </c>
      <c r="F219" s="9">
        <f>IF(排名!F218=1,增幅!F219+IF(F218="",-参数!$B$2-参数!$B$3),"")</f>
        <v>1.3590844062947083E-2</v>
      </c>
      <c r="G219" s="9" t="str">
        <f>IF(排名!G218=1,增幅!G219+IF(G218="",-参数!$B$2-参数!$B$3),"")</f>
        <v/>
      </c>
      <c r="H219" s="9" t="str">
        <f>IF(排名!H218=1,增幅!H219+IF(H218="",-参数!$B$2-参数!$B$3),"")</f>
        <v/>
      </c>
      <c r="I219" s="7">
        <f t="shared" si="7"/>
        <v>1.0888893335520968</v>
      </c>
      <c r="J219" s="9">
        <f>I219/MAX(I$3:I219)-1</f>
        <v>0</v>
      </c>
    </row>
    <row r="220" spans="1:10" x14ac:dyDescent="0.15">
      <c r="A220" s="6">
        <v>38684</v>
      </c>
      <c r="B220" s="9">
        <f t="shared" si="6"/>
        <v>0</v>
      </c>
      <c r="C220" s="9" t="str">
        <f>IF(排名!C219=1,增幅!C220+IF(C219="",-参数!$B$2-参数!$B$3),"")</f>
        <v/>
      </c>
      <c r="D220" s="9" t="str">
        <f>IF(排名!D219=1,增幅!D220+IF(D219="",-参数!$B$2-参数!$B$3),"")</f>
        <v/>
      </c>
      <c r="E220" s="9" t="str">
        <f>IF(排名!E219=1,增幅!E220+IF(E219="",-参数!$B$2-参数!$B$3),"")</f>
        <v/>
      </c>
      <c r="F220" s="9">
        <f>IF(排名!F219=1,增幅!F220+IF(F219="",-参数!$B$2-参数!$B$3),"")</f>
        <v>0</v>
      </c>
      <c r="G220" s="9" t="str">
        <f>IF(排名!G219=1,增幅!G220+IF(G219="",-参数!$B$2-参数!$B$3),"")</f>
        <v/>
      </c>
      <c r="H220" s="9" t="str">
        <f>IF(排名!H219=1,增幅!H220+IF(H219="",-参数!$B$2-参数!$B$3),"")</f>
        <v/>
      </c>
      <c r="I220" s="7">
        <f t="shared" si="7"/>
        <v>1.0888893335520968</v>
      </c>
      <c r="J220" s="9">
        <f>I220/MAX(I$3:I220)-1</f>
        <v>0</v>
      </c>
    </row>
    <row r="221" spans="1:10" x14ac:dyDescent="0.15">
      <c r="A221" s="6">
        <v>38685</v>
      </c>
      <c r="B221" s="9">
        <f t="shared" si="6"/>
        <v>2.8228652081863093E-3</v>
      </c>
      <c r="C221" s="9" t="str">
        <f>IF(排名!C220=1,增幅!C221+IF(C220="",-参数!$B$2-参数!$B$3),"")</f>
        <v/>
      </c>
      <c r="D221" s="9" t="str">
        <f>IF(排名!D220=1,增幅!D221+IF(D220="",-参数!$B$2-参数!$B$3),"")</f>
        <v/>
      </c>
      <c r="E221" s="9" t="str">
        <f>IF(排名!E220=1,增幅!E221+IF(E220="",-参数!$B$2-参数!$B$3),"")</f>
        <v/>
      </c>
      <c r="F221" s="9">
        <f>IF(排名!F220=1,增幅!F221+IF(F220="",-参数!$B$2-参数!$B$3),"")</f>
        <v>2.8228652081863093E-3</v>
      </c>
      <c r="G221" s="9" t="str">
        <f>IF(排名!G220=1,增幅!G221+IF(G220="",-参数!$B$2-参数!$B$3),"")</f>
        <v/>
      </c>
      <c r="H221" s="9" t="str">
        <f>IF(排名!H220=1,增幅!H221+IF(H220="",-参数!$B$2-参数!$B$3),"")</f>
        <v/>
      </c>
      <c r="I221" s="7">
        <f t="shared" si="7"/>
        <v>1.0919631213673462</v>
      </c>
      <c r="J221" s="9">
        <f>I221/MAX(I$3:I221)-1</f>
        <v>0</v>
      </c>
    </row>
    <row r="222" spans="1:10" x14ac:dyDescent="0.15">
      <c r="A222" s="6">
        <v>38686</v>
      </c>
      <c r="B222" s="9">
        <f t="shared" si="6"/>
        <v>3.2371569317382054E-2</v>
      </c>
      <c r="C222" s="9" t="str">
        <f>IF(排名!C221=1,增幅!C222+IF(C221="",-参数!$B$2-参数!$B$3),"")</f>
        <v/>
      </c>
      <c r="D222" s="9" t="str">
        <f>IF(排名!D221=1,增幅!D222+IF(D221="",-参数!$B$2-参数!$B$3),"")</f>
        <v/>
      </c>
      <c r="E222" s="9" t="str">
        <f>IF(排名!E221=1,增幅!E222+IF(E221="",-参数!$B$2-参数!$B$3),"")</f>
        <v/>
      </c>
      <c r="F222" s="9">
        <f>IF(排名!F221=1,增幅!F222+IF(F221="",-参数!$B$2-参数!$B$3),"")</f>
        <v>3.2371569317382054E-2</v>
      </c>
      <c r="G222" s="9" t="str">
        <f>IF(排名!G221=1,增幅!G222+IF(G221="",-参数!$B$2-参数!$B$3),"")</f>
        <v/>
      </c>
      <c r="H222" s="9" t="str">
        <f>IF(排名!H221=1,增幅!H222+IF(H221="",-参数!$B$2-参数!$B$3),"")</f>
        <v/>
      </c>
      <c r="I222" s="7">
        <f t="shared" si="7"/>
        <v>1.1273116812427142</v>
      </c>
      <c r="J222" s="9">
        <f>I222/MAX(I$3:I222)-1</f>
        <v>0</v>
      </c>
    </row>
    <row r="223" spans="1:10" x14ac:dyDescent="0.15">
      <c r="A223" s="6">
        <v>38687</v>
      </c>
      <c r="B223" s="9">
        <f t="shared" si="6"/>
        <v>0</v>
      </c>
      <c r="C223" s="9" t="str">
        <f>IF(排名!C222=1,增幅!C223+IF(C222="",-参数!$B$2-参数!$B$3),"")</f>
        <v/>
      </c>
      <c r="D223" s="9" t="str">
        <f>IF(排名!D222=1,增幅!D223+IF(D222="",-参数!$B$2-参数!$B$3),"")</f>
        <v/>
      </c>
      <c r="E223" s="9" t="str">
        <f>IF(排名!E222=1,增幅!E223+IF(E222="",-参数!$B$2-参数!$B$3),"")</f>
        <v/>
      </c>
      <c r="F223" s="9" t="str">
        <f>IF(排名!F222=1,增幅!F223+IF(F222="",-参数!$B$2-参数!$B$3),"")</f>
        <v/>
      </c>
      <c r="G223" s="9" t="str">
        <f>IF(排名!G222=1,增幅!G223+IF(G222="",-参数!$B$2-参数!$B$3),"")</f>
        <v/>
      </c>
      <c r="H223" s="9" t="str">
        <f>IF(排名!H222=1,增幅!H223+IF(H222="",-参数!$B$2-参数!$B$3),"")</f>
        <v/>
      </c>
      <c r="I223" s="7">
        <f t="shared" si="7"/>
        <v>1.1273116812427142</v>
      </c>
      <c r="J223" s="9">
        <f>I223/MAX(I$3:I223)-1</f>
        <v>0</v>
      </c>
    </row>
    <row r="224" spans="1:10" x14ac:dyDescent="0.15">
      <c r="A224" s="6">
        <v>38688</v>
      </c>
      <c r="B224" s="9">
        <f t="shared" si="6"/>
        <v>0</v>
      </c>
      <c r="C224" s="9" t="str">
        <f>IF(排名!C223=1,增幅!C224+IF(C223="",-参数!$B$2-参数!$B$3),"")</f>
        <v/>
      </c>
      <c r="D224" s="9" t="str">
        <f>IF(排名!D223=1,增幅!D224+IF(D223="",-参数!$B$2-参数!$B$3),"")</f>
        <v/>
      </c>
      <c r="E224" s="9" t="str">
        <f>IF(排名!E223=1,增幅!E224+IF(E223="",-参数!$B$2-参数!$B$3),"")</f>
        <v/>
      </c>
      <c r="F224" s="9" t="str">
        <f>IF(排名!F223=1,增幅!F224+IF(F223="",-参数!$B$2-参数!$B$3),"")</f>
        <v/>
      </c>
      <c r="G224" s="9" t="str">
        <f>IF(排名!G223=1,增幅!G224+IF(G223="",-参数!$B$2-参数!$B$3),"")</f>
        <v/>
      </c>
      <c r="H224" s="9" t="str">
        <f>IF(排名!H223=1,增幅!H224+IF(H223="",-参数!$B$2-参数!$B$3),"")</f>
        <v/>
      </c>
      <c r="I224" s="7">
        <f t="shared" si="7"/>
        <v>1.1273116812427142</v>
      </c>
      <c r="J224" s="9">
        <f>I224/MAX(I$3:I224)-1</f>
        <v>0</v>
      </c>
    </row>
    <row r="225" spans="1:10" x14ac:dyDescent="0.15">
      <c r="A225" s="6">
        <v>38691</v>
      </c>
      <c r="B225" s="9">
        <f t="shared" si="6"/>
        <v>0</v>
      </c>
      <c r="C225" s="9" t="str">
        <f>IF(排名!C224=1,增幅!C225+IF(C224="",-参数!$B$2-参数!$B$3),"")</f>
        <v/>
      </c>
      <c r="D225" s="9" t="str">
        <f>IF(排名!D224=1,增幅!D225+IF(D224="",-参数!$B$2-参数!$B$3),"")</f>
        <v/>
      </c>
      <c r="E225" s="9" t="str">
        <f>IF(排名!E224=1,增幅!E225+IF(E224="",-参数!$B$2-参数!$B$3),"")</f>
        <v/>
      </c>
      <c r="F225" s="9" t="str">
        <f>IF(排名!F224=1,增幅!F225+IF(F224="",-参数!$B$2-参数!$B$3),"")</f>
        <v/>
      </c>
      <c r="G225" s="9" t="str">
        <f>IF(排名!G224=1,增幅!G225+IF(G224="",-参数!$B$2-参数!$B$3),"")</f>
        <v/>
      </c>
      <c r="H225" s="9" t="str">
        <f>IF(排名!H224=1,增幅!H225+IF(H224="",-参数!$B$2-参数!$B$3),"")</f>
        <v/>
      </c>
      <c r="I225" s="7">
        <f t="shared" si="7"/>
        <v>1.1273116812427142</v>
      </c>
      <c r="J225" s="9">
        <f>I225/MAX(I$3:I225)-1</f>
        <v>0</v>
      </c>
    </row>
    <row r="226" spans="1:10" x14ac:dyDescent="0.15">
      <c r="A226" s="6">
        <v>38692</v>
      </c>
      <c r="B226" s="9">
        <f t="shared" si="6"/>
        <v>0</v>
      </c>
      <c r="C226" s="9" t="str">
        <f>IF(排名!C225=1,增幅!C226+IF(C225="",-参数!$B$2-参数!$B$3),"")</f>
        <v/>
      </c>
      <c r="D226" s="9" t="str">
        <f>IF(排名!D225=1,增幅!D226+IF(D225="",-参数!$B$2-参数!$B$3),"")</f>
        <v/>
      </c>
      <c r="E226" s="9" t="str">
        <f>IF(排名!E225=1,增幅!E226+IF(E225="",-参数!$B$2-参数!$B$3),"")</f>
        <v/>
      </c>
      <c r="F226" s="9" t="str">
        <f>IF(排名!F225=1,增幅!F226+IF(F225="",-参数!$B$2-参数!$B$3),"")</f>
        <v/>
      </c>
      <c r="G226" s="9" t="str">
        <f>IF(排名!G225=1,增幅!G226+IF(G225="",-参数!$B$2-参数!$B$3),"")</f>
        <v/>
      </c>
      <c r="H226" s="9" t="str">
        <f>IF(排名!H225=1,增幅!H226+IF(H225="",-参数!$B$2-参数!$B$3),"")</f>
        <v/>
      </c>
      <c r="I226" s="7">
        <f t="shared" si="7"/>
        <v>1.1273116812427142</v>
      </c>
      <c r="J226" s="9">
        <f>I226/MAX(I$3:I226)-1</f>
        <v>0</v>
      </c>
    </row>
    <row r="227" spans="1:10" x14ac:dyDescent="0.15">
      <c r="A227" s="6">
        <v>38693</v>
      </c>
      <c r="B227" s="9">
        <f t="shared" si="6"/>
        <v>0</v>
      </c>
      <c r="C227" s="9" t="str">
        <f>IF(排名!C226=1,增幅!C227+IF(C226="",-参数!$B$2-参数!$B$3),"")</f>
        <v/>
      </c>
      <c r="D227" s="9" t="str">
        <f>IF(排名!D226=1,增幅!D227+IF(D226="",-参数!$B$2-参数!$B$3),"")</f>
        <v/>
      </c>
      <c r="E227" s="9" t="str">
        <f>IF(排名!E226=1,增幅!E227+IF(E226="",-参数!$B$2-参数!$B$3),"")</f>
        <v/>
      </c>
      <c r="F227" s="9" t="str">
        <f>IF(排名!F226=1,增幅!F227+IF(F226="",-参数!$B$2-参数!$B$3),"")</f>
        <v/>
      </c>
      <c r="G227" s="9" t="str">
        <f>IF(排名!G226=1,增幅!G227+IF(G226="",-参数!$B$2-参数!$B$3),"")</f>
        <v/>
      </c>
      <c r="H227" s="9" t="str">
        <f>IF(排名!H226=1,增幅!H227+IF(H226="",-参数!$B$2-参数!$B$3),"")</f>
        <v/>
      </c>
      <c r="I227" s="7">
        <f t="shared" si="7"/>
        <v>1.1273116812427142</v>
      </c>
      <c r="J227" s="9">
        <f>I227/MAX(I$3:I227)-1</f>
        <v>0</v>
      </c>
    </row>
    <row r="228" spans="1:10" x14ac:dyDescent="0.15">
      <c r="A228" s="6">
        <v>38694</v>
      </c>
      <c r="B228" s="9">
        <f t="shared" si="6"/>
        <v>0</v>
      </c>
      <c r="C228" s="9" t="str">
        <f>IF(排名!C227=1,增幅!C228+IF(C227="",-参数!$B$2-参数!$B$3),"")</f>
        <v/>
      </c>
      <c r="D228" s="9" t="str">
        <f>IF(排名!D227=1,增幅!D228+IF(D227="",-参数!$B$2-参数!$B$3),"")</f>
        <v/>
      </c>
      <c r="E228" s="9" t="str">
        <f>IF(排名!E227=1,增幅!E228+IF(E227="",-参数!$B$2-参数!$B$3),"")</f>
        <v/>
      </c>
      <c r="F228" s="9" t="str">
        <f>IF(排名!F227=1,增幅!F228+IF(F227="",-参数!$B$2-参数!$B$3),"")</f>
        <v/>
      </c>
      <c r="G228" s="9" t="str">
        <f>IF(排名!G227=1,增幅!G228+IF(G227="",-参数!$B$2-参数!$B$3),"")</f>
        <v/>
      </c>
      <c r="H228" s="9" t="str">
        <f>IF(排名!H227=1,增幅!H228+IF(H227="",-参数!$B$2-参数!$B$3),"")</f>
        <v/>
      </c>
      <c r="I228" s="7">
        <f t="shared" si="7"/>
        <v>1.1273116812427142</v>
      </c>
      <c r="J228" s="9">
        <f>I228/MAX(I$3:I228)-1</f>
        <v>0</v>
      </c>
    </row>
    <row r="229" spans="1:10" x14ac:dyDescent="0.15">
      <c r="A229" s="6">
        <v>38695</v>
      </c>
      <c r="B229" s="9">
        <f t="shared" si="6"/>
        <v>0</v>
      </c>
      <c r="C229" s="9" t="str">
        <f>IF(排名!C228=1,增幅!C229+IF(C228="",-参数!$B$2-参数!$B$3),"")</f>
        <v/>
      </c>
      <c r="D229" s="9" t="str">
        <f>IF(排名!D228=1,增幅!D229+IF(D228="",-参数!$B$2-参数!$B$3),"")</f>
        <v/>
      </c>
      <c r="E229" s="9" t="str">
        <f>IF(排名!E228=1,增幅!E229+IF(E228="",-参数!$B$2-参数!$B$3),"")</f>
        <v/>
      </c>
      <c r="F229" s="9" t="str">
        <f>IF(排名!F228=1,增幅!F229+IF(F228="",-参数!$B$2-参数!$B$3),"")</f>
        <v/>
      </c>
      <c r="G229" s="9" t="str">
        <f>IF(排名!G228=1,增幅!G229+IF(G228="",-参数!$B$2-参数!$B$3),"")</f>
        <v/>
      </c>
      <c r="H229" s="9" t="str">
        <f>IF(排名!H228=1,增幅!H229+IF(H228="",-参数!$B$2-参数!$B$3),"")</f>
        <v/>
      </c>
      <c r="I229" s="7">
        <f t="shared" si="7"/>
        <v>1.1273116812427142</v>
      </c>
      <c r="J229" s="9">
        <f>I229/MAX(I$3:I229)-1</f>
        <v>0</v>
      </c>
    </row>
    <row r="230" spans="1:10" x14ac:dyDescent="0.15">
      <c r="A230" s="6">
        <v>38698</v>
      </c>
      <c r="B230" s="9">
        <f t="shared" si="6"/>
        <v>0</v>
      </c>
      <c r="C230" s="9" t="str">
        <f>IF(排名!C229=1,增幅!C230+IF(C229="",-参数!$B$2-参数!$B$3),"")</f>
        <v/>
      </c>
      <c r="D230" s="9" t="str">
        <f>IF(排名!D229=1,增幅!D230+IF(D229="",-参数!$B$2-参数!$B$3),"")</f>
        <v/>
      </c>
      <c r="E230" s="9" t="str">
        <f>IF(排名!E229=1,增幅!E230+IF(E229="",-参数!$B$2-参数!$B$3),"")</f>
        <v/>
      </c>
      <c r="F230" s="9" t="str">
        <f>IF(排名!F229=1,增幅!F230+IF(F229="",-参数!$B$2-参数!$B$3),"")</f>
        <v/>
      </c>
      <c r="G230" s="9" t="str">
        <f>IF(排名!G229=1,增幅!G230+IF(G229="",-参数!$B$2-参数!$B$3),"")</f>
        <v/>
      </c>
      <c r="H230" s="9" t="str">
        <f>IF(排名!H229=1,增幅!H230+IF(H229="",-参数!$B$2-参数!$B$3),"")</f>
        <v/>
      </c>
      <c r="I230" s="7">
        <f t="shared" si="7"/>
        <v>1.1273116812427142</v>
      </c>
      <c r="J230" s="9">
        <f>I230/MAX(I$3:I230)-1</f>
        <v>0</v>
      </c>
    </row>
    <row r="231" spans="1:10" x14ac:dyDescent="0.15">
      <c r="A231" s="6">
        <v>38699</v>
      </c>
      <c r="B231" s="9">
        <f t="shared" si="6"/>
        <v>0</v>
      </c>
      <c r="C231" s="9" t="str">
        <f>IF(排名!C230=1,增幅!C231+IF(C230="",-参数!$B$2-参数!$B$3),"")</f>
        <v/>
      </c>
      <c r="D231" s="9" t="str">
        <f>IF(排名!D230=1,增幅!D231+IF(D230="",-参数!$B$2-参数!$B$3),"")</f>
        <v/>
      </c>
      <c r="E231" s="9" t="str">
        <f>IF(排名!E230=1,增幅!E231+IF(E230="",-参数!$B$2-参数!$B$3),"")</f>
        <v/>
      </c>
      <c r="F231" s="9" t="str">
        <f>IF(排名!F230=1,增幅!F231+IF(F230="",-参数!$B$2-参数!$B$3),"")</f>
        <v/>
      </c>
      <c r="G231" s="9" t="str">
        <f>IF(排名!G230=1,增幅!G231+IF(G230="",-参数!$B$2-参数!$B$3),"")</f>
        <v/>
      </c>
      <c r="H231" s="9" t="str">
        <f>IF(排名!H230=1,增幅!H231+IF(H230="",-参数!$B$2-参数!$B$3),"")</f>
        <v/>
      </c>
      <c r="I231" s="7">
        <f t="shared" si="7"/>
        <v>1.1273116812427142</v>
      </c>
      <c r="J231" s="9">
        <f>I231/MAX(I$3:I231)-1</f>
        <v>0</v>
      </c>
    </row>
    <row r="232" spans="1:10" x14ac:dyDescent="0.15">
      <c r="A232" s="6">
        <v>38700</v>
      </c>
      <c r="B232" s="9">
        <f t="shared" si="6"/>
        <v>0</v>
      </c>
      <c r="C232" s="9" t="str">
        <f>IF(排名!C231=1,增幅!C232+IF(C231="",-参数!$B$2-参数!$B$3),"")</f>
        <v/>
      </c>
      <c r="D232" s="9" t="str">
        <f>IF(排名!D231=1,增幅!D232+IF(D231="",-参数!$B$2-参数!$B$3),"")</f>
        <v/>
      </c>
      <c r="E232" s="9" t="str">
        <f>IF(排名!E231=1,增幅!E232+IF(E231="",-参数!$B$2-参数!$B$3),"")</f>
        <v/>
      </c>
      <c r="F232" s="9" t="str">
        <f>IF(排名!F231=1,增幅!F232+IF(F231="",-参数!$B$2-参数!$B$3),"")</f>
        <v/>
      </c>
      <c r="G232" s="9" t="str">
        <f>IF(排名!G231=1,增幅!G232+IF(G231="",-参数!$B$2-参数!$B$3),"")</f>
        <v/>
      </c>
      <c r="H232" s="9" t="str">
        <f>IF(排名!H231=1,增幅!H232+IF(H231="",-参数!$B$2-参数!$B$3),"")</f>
        <v/>
      </c>
      <c r="I232" s="7">
        <f t="shared" si="7"/>
        <v>1.1273116812427142</v>
      </c>
      <c r="J232" s="9">
        <f>I232/MAX(I$3:I232)-1</f>
        <v>0</v>
      </c>
    </row>
    <row r="233" spans="1:10" x14ac:dyDescent="0.15">
      <c r="A233" s="6">
        <v>38701</v>
      </c>
      <c r="B233" s="9">
        <f t="shared" si="6"/>
        <v>0</v>
      </c>
      <c r="C233" s="9" t="str">
        <f>IF(排名!C232=1,增幅!C233+IF(C232="",-参数!$B$2-参数!$B$3),"")</f>
        <v/>
      </c>
      <c r="D233" s="9" t="str">
        <f>IF(排名!D232=1,增幅!D233+IF(D232="",-参数!$B$2-参数!$B$3),"")</f>
        <v/>
      </c>
      <c r="E233" s="9" t="str">
        <f>IF(排名!E232=1,增幅!E233+IF(E232="",-参数!$B$2-参数!$B$3),"")</f>
        <v/>
      </c>
      <c r="F233" s="9" t="str">
        <f>IF(排名!F232=1,增幅!F233+IF(F232="",-参数!$B$2-参数!$B$3),"")</f>
        <v/>
      </c>
      <c r="G233" s="9" t="str">
        <f>IF(排名!G232=1,增幅!G233+IF(G232="",-参数!$B$2-参数!$B$3),"")</f>
        <v/>
      </c>
      <c r="H233" s="9" t="str">
        <f>IF(排名!H232=1,增幅!H233+IF(H232="",-参数!$B$2-参数!$B$3),"")</f>
        <v/>
      </c>
      <c r="I233" s="7">
        <f t="shared" si="7"/>
        <v>1.1273116812427142</v>
      </c>
      <c r="J233" s="9">
        <f>I233/MAX(I$3:I233)-1</f>
        <v>0</v>
      </c>
    </row>
    <row r="234" spans="1:10" x14ac:dyDescent="0.15">
      <c r="A234" s="6">
        <v>38702</v>
      </c>
      <c r="B234" s="9">
        <f t="shared" si="6"/>
        <v>0</v>
      </c>
      <c r="C234" s="9" t="str">
        <f>IF(排名!C233=1,增幅!C234+IF(C233="",-参数!$B$2-参数!$B$3),"")</f>
        <v/>
      </c>
      <c r="D234" s="9" t="str">
        <f>IF(排名!D233=1,增幅!D234+IF(D233="",-参数!$B$2-参数!$B$3),"")</f>
        <v/>
      </c>
      <c r="E234" s="9" t="str">
        <f>IF(排名!E233=1,增幅!E234+IF(E233="",-参数!$B$2-参数!$B$3),"")</f>
        <v/>
      </c>
      <c r="F234" s="9" t="str">
        <f>IF(排名!F233=1,增幅!F234+IF(F233="",-参数!$B$2-参数!$B$3),"")</f>
        <v/>
      </c>
      <c r="G234" s="9" t="str">
        <f>IF(排名!G233=1,增幅!G234+IF(G233="",-参数!$B$2-参数!$B$3),"")</f>
        <v/>
      </c>
      <c r="H234" s="9" t="str">
        <f>IF(排名!H233=1,增幅!H234+IF(H233="",-参数!$B$2-参数!$B$3),"")</f>
        <v/>
      </c>
      <c r="I234" s="7">
        <f t="shared" si="7"/>
        <v>1.1273116812427142</v>
      </c>
      <c r="J234" s="9">
        <f>I234/MAX(I$3:I234)-1</f>
        <v>0</v>
      </c>
    </row>
    <row r="235" spans="1:10" x14ac:dyDescent="0.15">
      <c r="A235" s="6">
        <v>38705</v>
      </c>
      <c r="B235" s="9">
        <f t="shared" si="6"/>
        <v>0</v>
      </c>
      <c r="C235" s="9" t="str">
        <f>IF(排名!C234=1,增幅!C235+IF(C234="",-参数!$B$2-参数!$B$3),"")</f>
        <v/>
      </c>
      <c r="D235" s="9" t="str">
        <f>IF(排名!D234=1,增幅!D235+IF(D234="",-参数!$B$2-参数!$B$3),"")</f>
        <v/>
      </c>
      <c r="E235" s="9" t="str">
        <f>IF(排名!E234=1,增幅!E235+IF(E234="",-参数!$B$2-参数!$B$3),"")</f>
        <v/>
      </c>
      <c r="F235" s="9" t="str">
        <f>IF(排名!F234=1,增幅!F235+IF(F234="",-参数!$B$2-参数!$B$3),"")</f>
        <v/>
      </c>
      <c r="G235" s="9" t="str">
        <f>IF(排名!G234=1,增幅!G235+IF(G234="",-参数!$B$2-参数!$B$3),"")</f>
        <v/>
      </c>
      <c r="H235" s="9" t="str">
        <f>IF(排名!H234=1,增幅!H235+IF(H234="",-参数!$B$2-参数!$B$3),"")</f>
        <v/>
      </c>
      <c r="I235" s="7">
        <f t="shared" si="7"/>
        <v>1.1273116812427142</v>
      </c>
      <c r="J235" s="9">
        <f>I235/MAX(I$3:I235)-1</f>
        <v>0</v>
      </c>
    </row>
    <row r="236" spans="1:10" x14ac:dyDescent="0.15">
      <c r="A236" s="6">
        <v>38706</v>
      </c>
      <c r="B236" s="9">
        <f t="shared" si="6"/>
        <v>0</v>
      </c>
      <c r="C236" s="9" t="str">
        <f>IF(排名!C235=1,增幅!C236+IF(C235="",-参数!$B$2-参数!$B$3),"")</f>
        <v/>
      </c>
      <c r="D236" s="9" t="str">
        <f>IF(排名!D235=1,增幅!D236+IF(D235="",-参数!$B$2-参数!$B$3),"")</f>
        <v/>
      </c>
      <c r="E236" s="9" t="str">
        <f>IF(排名!E235=1,增幅!E236+IF(E235="",-参数!$B$2-参数!$B$3),"")</f>
        <v/>
      </c>
      <c r="F236" s="9" t="str">
        <f>IF(排名!F235=1,增幅!F236+IF(F235="",-参数!$B$2-参数!$B$3),"")</f>
        <v/>
      </c>
      <c r="G236" s="9" t="str">
        <f>IF(排名!G235=1,增幅!G236+IF(G235="",-参数!$B$2-参数!$B$3),"")</f>
        <v/>
      </c>
      <c r="H236" s="9" t="str">
        <f>IF(排名!H235=1,增幅!H236+IF(H235="",-参数!$B$2-参数!$B$3),"")</f>
        <v/>
      </c>
      <c r="I236" s="7">
        <f t="shared" si="7"/>
        <v>1.1273116812427142</v>
      </c>
      <c r="J236" s="9">
        <f>I236/MAX(I$3:I236)-1</f>
        <v>0</v>
      </c>
    </row>
    <row r="237" spans="1:10" x14ac:dyDescent="0.15">
      <c r="A237" s="6">
        <v>38707</v>
      </c>
      <c r="B237" s="9">
        <f t="shared" si="6"/>
        <v>0</v>
      </c>
      <c r="C237" s="9" t="str">
        <f>IF(排名!C236=1,增幅!C237+IF(C236="",-参数!$B$2-参数!$B$3),"")</f>
        <v/>
      </c>
      <c r="D237" s="9" t="str">
        <f>IF(排名!D236=1,增幅!D237+IF(D236="",-参数!$B$2-参数!$B$3),"")</f>
        <v/>
      </c>
      <c r="E237" s="9" t="str">
        <f>IF(排名!E236=1,增幅!E237+IF(E236="",-参数!$B$2-参数!$B$3),"")</f>
        <v/>
      </c>
      <c r="F237" s="9" t="str">
        <f>IF(排名!F236=1,增幅!F237+IF(F236="",-参数!$B$2-参数!$B$3),"")</f>
        <v/>
      </c>
      <c r="G237" s="9" t="str">
        <f>IF(排名!G236=1,增幅!G237+IF(G236="",-参数!$B$2-参数!$B$3),"")</f>
        <v/>
      </c>
      <c r="H237" s="9" t="str">
        <f>IF(排名!H236=1,增幅!H237+IF(H236="",-参数!$B$2-参数!$B$3),"")</f>
        <v/>
      </c>
      <c r="I237" s="7">
        <f t="shared" si="7"/>
        <v>1.1273116812427142</v>
      </c>
      <c r="J237" s="9">
        <f>I237/MAX(I$3:I237)-1</f>
        <v>0</v>
      </c>
    </row>
    <row r="238" spans="1:10" x14ac:dyDescent="0.15">
      <c r="A238" s="6">
        <v>38708</v>
      </c>
      <c r="B238" s="9">
        <f t="shared" si="6"/>
        <v>0</v>
      </c>
      <c r="C238" s="9" t="str">
        <f>IF(排名!C237=1,增幅!C238+IF(C237="",-参数!$B$2-参数!$B$3),"")</f>
        <v/>
      </c>
      <c r="D238" s="9" t="str">
        <f>IF(排名!D237=1,增幅!D238+IF(D237="",-参数!$B$2-参数!$B$3),"")</f>
        <v/>
      </c>
      <c r="E238" s="9" t="str">
        <f>IF(排名!E237=1,增幅!E238+IF(E237="",-参数!$B$2-参数!$B$3),"")</f>
        <v/>
      </c>
      <c r="F238" s="9" t="str">
        <f>IF(排名!F237=1,增幅!F238+IF(F237="",-参数!$B$2-参数!$B$3),"")</f>
        <v/>
      </c>
      <c r="G238" s="9" t="str">
        <f>IF(排名!G237=1,增幅!G238+IF(G237="",-参数!$B$2-参数!$B$3),"")</f>
        <v/>
      </c>
      <c r="H238" s="9" t="str">
        <f>IF(排名!H237=1,增幅!H238+IF(H237="",-参数!$B$2-参数!$B$3),"")</f>
        <v/>
      </c>
      <c r="I238" s="7">
        <f t="shared" si="7"/>
        <v>1.1273116812427142</v>
      </c>
      <c r="J238" s="9">
        <f>I238/MAX(I$3:I238)-1</f>
        <v>0</v>
      </c>
    </row>
    <row r="239" spans="1:10" x14ac:dyDescent="0.15">
      <c r="A239" s="6">
        <v>38709</v>
      </c>
      <c r="B239" s="9">
        <f t="shared" si="6"/>
        <v>0</v>
      </c>
      <c r="C239" s="9" t="str">
        <f>IF(排名!C238=1,增幅!C239+IF(C238="",-参数!$B$2-参数!$B$3),"")</f>
        <v/>
      </c>
      <c r="D239" s="9" t="str">
        <f>IF(排名!D238=1,增幅!D239+IF(D238="",-参数!$B$2-参数!$B$3),"")</f>
        <v/>
      </c>
      <c r="E239" s="9" t="str">
        <f>IF(排名!E238=1,增幅!E239+IF(E238="",-参数!$B$2-参数!$B$3),"")</f>
        <v/>
      </c>
      <c r="F239" s="9" t="str">
        <f>IF(排名!F238=1,增幅!F239+IF(F238="",-参数!$B$2-参数!$B$3),"")</f>
        <v/>
      </c>
      <c r="G239" s="9" t="str">
        <f>IF(排名!G238=1,增幅!G239+IF(G238="",-参数!$B$2-参数!$B$3),"")</f>
        <v/>
      </c>
      <c r="H239" s="9" t="str">
        <f>IF(排名!H238=1,增幅!H239+IF(H238="",-参数!$B$2-参数!$B$3),"")</f>
        <v/>
      </c>
      <c r="I239" s="7">
        <f t="shared" si="7"/>
        <v>1.1273116812427142</v>
      </c>
      <c r="J239" s="9">
        <f>I239/MAX(I$3:I239)-1</f>
        <v>0</v>
      </c>
    </row>
    <row r="240" spans="1:10" x14ac:dyDescent="0.15">
      <c r="A240" s="6">
        <v>38712</v>
      </c>
      <c r="B240" s="9">
        <f t="shared" si="6"/>
        <v>0</v>
      </c>
      <c r="C240" s="9" t="str">
        <f>IF(排名!C239=1,增幅!C240+IF(C239="",-参数!$B$2-参数!$B$3),"")</f>
        <v/>
      </c>
      <c r="D240" s="9" t="str">
        <f>IF(排名!D239=1,增幅!D240+IF(D239="",-参数!$B$2-参数!$B$3),"")</f>
        <v/>
      </c>
      <c r="E240" s="9" t="str">
        <f>IF(排名!E239=1,增幅!E240+IF(E239="",-参数!$B$2-参数!$B$3),"")</f>
        <v/>
      </c>
      <c r="F240" s="9" t="str">
        <f>IF(排名!F239=1,增幅!F240+IF(F239="",-参数!$B$2-参数!$B$3),"")</f>
        <v/>
      </c>
      <c r="G240" s="9" t="str">
        <f>IF(排名!G239=1,增幅!G240+IF(G239="",-参数!$B$2-参数!$B$3),"")</f>
        <v/>
      </c>
      <c r="H240" s="9" t="str">
        <f>IF(排名!H239=1,增幅!H240+IF(H239="",-参数!$B$2-参数!$B$3),"")</f>
        <v/>
      </c>
      <c r="I240" s="7">
        <f t="shared" si="7"/>
        <v>1.1273116812427142</v>
      </c>
      <c r="J240" s="9">
        <f>I240/MAX(I$3:I240)-1</f>
        <v>0</v>
      </c>
    </row>
    <row r="241" spans="1:10" x14ac:dyDescent="0.15">
      <c r="A241" s="6">
        <v>38713</v>
      </c>
      <c r="B241" s="9">
        <f t="shared" si="6"/>
        <v>0</v>
      </c>
      <c r="C241" s="9" t="str">
        <f>IF(排名!C240=1,增幅!C241+IF(C240="",-参数!$B$2-参数!$B$3),"")</f>
        <v/>
      </c>
      <c r="D241" s="9" t="str">
        <f>IF(排名!D240=1,增幅!D241+IF(D240="",-参数!$B$2-参数!$B$3),"")</f>
        <v/>
      </c>
      <c r="E241" s="9" t="str">
        <f>IF(排名!E240=1,增幅!E241+IF(E240="",-参数!$B$2-参数!$B$3),"")</f>
        <v/>
      </c>
      <c r="F241" s="9" t="str">
        <f>IF(排名!F240=1,增幅!F241+IF(F240="",-参数!$B$2-参数!$B$3),"")</f>
        <v/>
      </c>
      <c r="G241" s="9" t="str">
        <f>IF(排名!G240=1,增幅!G241+IF(G240="",-参数!$B$2-参数!$B$3),"")</f>
        <v/>
      </c>
      <c r="H241" s="9" t="str">
        <f>IF(排名!H240=1,增幅!H241+IF(H240="",-参数!$B$2-参数!$B$3),"")</f>
        <v/>
      </c>
      <c r="I241" s="7">
        <f t="shared" si="7"/>
        <v>1.1273116812427142</v>
      </c>
      <c r="J241" s="9">
        <f>I241/MAX(I$3:I241)-1</f>
        <v>0</v>
      </c>
    </row>
    <row r="242" spans="1:10" x14ac:dyDescent="0.15">
      <c r="A242" s="6">
        <v>38714</v>
      </c>
      <c r="B242" s="9">
        <f t="shared" si="6"/>
        <v>0</v>
      </c>
      <c r="C242" s="9" t="str">
        <f>IF(排名!C241=1,增幅!C242+IF(C241="",-参数!$B$2-参数!$B$3),"")</f>
        <v/>
      </c>
      <c r="D242" s="9" t="str">
        <f>IF(排名!D241=1,增幅!D242+IF(D241="",-参数!$B$2-参数!$B$3),"")</f>
        <v/>
      </c>
      <c r="E242" s="9" t="str">
        <f>IF(排名!E241=1,增幅!E242+IF(E241="",-参数!$B$2-参数!$B$3),"")</f>
        <v/>
      </c>
      <c r="F242" s="9" t="str">
        <f>IF(排名!F241=1,增幅!F242+IF(F241="",-参数!$B$2-参数!$B$3),"")</f>
        <v/>
      </c>
      <c r="G242" s="9" t="str">
        <f>IF(排名!G241=1,增幅!G242+IF(G241="",-参数!$B$2-参数!$B$3),"")</f>
        <v/>
      </c>
      <c r="H242" s="9" t="str">
        <f>IF(排名!H241=1,增幅!H242+IF(H241="",-参数!$B$2-参数!$B$3),"")</f>
        <v/>
      </c>
      <c r="I242" s="7">
        <f t="shared" si="7"/>
        <v>1.1273116812427142</v>
      </c>
      <c r="J242" s="9">
        <f>I242/MAX(I$3:I242)-1</f>
        <v>0</v>
      </c>
    </row>
    <row r="243" spans="1:10" x14ac:dyDescent="0.15">
      <c r="A243" s="6">
        <v>38715</v>
      </c>
      <c r="B243" s="9">
        <f t="shared" si="6"/>
        <v>0</v>
      </c>
      <c r="C243" s="9" t="str">
        <f>IF(排名!C242=1,增幅!C243+IF(C242="",-参数!$B$2-参数!$B$3),"")</f>
        <v/>
      </c>
      <c r="D243" s="9" t="str">
        <f>IF(排名!D242=1,增幅!D243+IF(D242="",-参数!$B$2-参数!$B$3),"")</f>
        <v/>
      </c>
      <c r="E243" s="9" t="str">
        <f>IF(排名!E242=1,增幅!E243+IF(E242="",-参数!$B$2-参数!$B$3),"")</f>
        <v/>
      </c>
      <c r="F243" s="9" t="str">
        <f>IF(排名!F242=1,增幅!F243+IF(F242="",-参数!$B$2-参数!$B$3),"")</f>
        <v/>
      </c>
      <c r="G243" s="9" t="str">
        <f>IF(排名!G242=1,增幅!G243+IF(G242="",-参数!$B$2-参数!$B$3),"")</f>
        <v/>
      </c>
      <c r="H243" s="9" t="str">
        <f>IF(排名!H242=1,增幅!H243+IF(H242="",-参数!$B$2-参数!$B$3),"")</f>
        <v/>
      </c>
      <c r="I243" s="7">
        <f t="shared" si="7"/>
        <v>1.1273116812427142</v>
      </c>
      <c r="J243" s="9">
        <f>I243/MAX(I$3:I243)-1</f>
        <v>0</v>
      </c>
    </row>
    <row r="244" spans="1:10" x14ac:dyDescent="0.15">
      <c r="A244" s="6">
        <v>38716</v>
      </c>
      <c r="B244" s="9">
        <f t="shared" si="6"/>
        <v>0</v>
      </c>
      <c r="C244" s="9" t="str">
        <f>IF(排名!C243=1,增幅!C244+IF(C243="",-参数!$B$2-参数!$B$3),"")</f>
        <v/>
      </c>
      <c r="D244" s="9" t="str">
        <f>IF(排名!D243=1,增幅!D244+IF(D243="",-参数!$B$2-参数!$B$3),"")</f>
        <v/>
      </c>
      <c r="E244" s="9" t="str">
        <f>IF(排名!E243=1,增幅!E244+IF(E243="",-参数!$B$2-参数!$B$3),"")</f>
        <v/>
      </c>
      <c r="F244" s="9" t="str">
        <f>IF(排名!F243=1,增幅!F244+IF(F243="",-参数!$B$2-参数!$B$3),"")</f>
        <v/>
      </c>
      <c r="G244" s="9" t="str">
        <f>IF(排名!G243=1,增幅!G244+IF(G243="",-参数!$B$2-参数!$B$3),"")</f>
        <v/>
      </c>
      <c r="H244" s="9" t="str">
        <f>IF(排名!H243=1,增幅!H244+IF(H243="",-参数!$B$2-参数!$B$3),"")</f>
        <v/>
      </c>
      <c r="I244" s="7">
        <f t="shared" si="7"/>
        <v>1.1273116812427142</v>
      </c>
      <c r="J244" s="9">
        <f>I244/MAX(I$3:I244)-1</f>
        <v>0</v>
      </c>
    </row>
    <row r="245" spans="1:10" x14ac:dyDescent="0.15">
      <c r="A245" s="6">
        <v>38721</v>
      </c>
      <c r="B245" s="9">
        <f t="shared" si="6"/>
        <v>0</v>
      </c>
      <c r="C245" s="9" t="str">
        <f>IF(排名!C244=1,增幅!C245+IF(C244="",-参数!$B$2-参数!$B$3),"")</f>
        <v/>
      </c>
      <c r="D245" s="9" t="str">
        <f>IF(排名!D244=1,增幅!D245+IF(D244="",-参数!$B$2-参数!$B$3),"")</f>
        <v/>
      </c>
      <c r="E245" s="9" t="str">
        <f>IF(排名!E244=1,增幅!E245+IF(E244="",-参数!$B$2-参数!$B$3),"")</f>
        <v/>
      </c>
      <c r="F245" s="9" t="str">
        <f>IF(排名!F244=1,增幅!F245+IF(F244="",-参数!$B$2-参数!$B$3),"")</f>
        <v/>
      </c>
      <c r="G245" s="9" t="str">
        <f>IF(排名!G244=1,增幅!G245+IF(G244="",-参数!$B$2-参数!$B$3),"")</f>
        <v/>
      </c>
      <c r="H245" s="9" t="str">
        <f>IF(排名!H244=1,增幅!H245+IF(H244="",-参数!$B$2-参数!$B$3),"")</f>
        <v/>
      </c>
      <c r="I245" s="7">
        <f t="shared" si="7"/>
        <v>1.1273116812427142</v>
      </c>
      <c r="J245" s="9">
        <f>I245/MAX(I$3:I245)-1</f>
        <v>0</v>
      </c>
    </row>
    <row r="246" spans="1:10" x14ac:dyDescent="0.15">
      <c r="A246" s="6">
        <v>38722</v>
      </c>
      <c r="B246" s="9">
        <f t="shared" si="6"/>
        <v>0</v>
      </c>
      <c r="C246" s="9" t="str">
        <f>IF(排名!C245=1,增幅!C246+IF(C245="",-参数!$B$2-参数!$B$3),"")</f>
        <v/>
      </c>
      <c r="D246" s="9" t="str">
        <f>IF(排名!D245=1,增幅!D246+IF(D245="",-参数!$B$2-参数!$B$3),"")</f>
        <v/>
      </c>
      <c r="E246" s="9" t="str">
        <f>IF(排名!E245=1,增幅!E246+IF(E245="",-参数!$B$2-参数!$B$3),"")</f>
        <v/>
      </c>
      <c r="F246" s="9" t="str">
        <f>IF(排名!F245=1,增幅!F246+IF(F245="",-参数!$B$2-参数!$B$3),"")</f>
        <v/>
      </c>
      <c r="G246" s="9" t="str">
        <f>IF(排名!G245=1,增幅!G246+IF(G245="",-参数!$B$2-参数!$B$3),"")</f>
        <v/>
      </c>
      <c r="H246" s="9" t="str">
        <f>IF(排名!H245=1,增幅!H246+IF(H245="",-参数!$B$2-参数!$B$3),"")</f>
        <v/>
      </c>
      <c r="I246" s="7">
        <f t="shared" si="7"/>
        <v>1.1273116812427142</v>
      </c>
      <c r="J246" s="9">
        <f>I246/MAX(I$3:I246)-1</f>
        <v>0</v>
      </c>
    </row>
    <row r="247" spans="1:10" x14ac:dyDescent="0.15">
      <c r="A247" s="6">
        <v>38723</v>
      </c>
      <c r="B247" s="9">
        <f t="shared" si="6"/>
        <v>0</v>
      </c>
      <c r="C247" s="9" t="str">
        <f>IF(排名!C246=1,增幅!C247+IF(C246="",-参数!$B$2-参数!$B$3),"")</f>
        <v/>
      </c>
      <c r="D247" s="9" t="str">
        <f>IF(排名!D246=1,增幅!D247+IF(D246="",-参数!$B$2-参数!$B$3),"")</f>
        <v/>
      </c>
      <c r="E247" s="9" t="str">
        <f>IF(排名!E246=1,增幅!E247+IF(E246="",-参数!$B$2-参数!$B$3),"")</f>
        <v/>
      </c>
      <c r="F247" s="9" t="str">
        <f>IF(排名!F246=1,增幅!F247+IF(F246="",-参数!$B$2-参数!$B$3),"")</f>
        <v/>
      </c>
      <c r="G247" s="9" t="str">
        <f>IF(排名!G246=1,增幅!G247+IF(G246="",-参数!$B$2-参数!$B$3),"")</f>
        <v/>
      </c>
      <c r="H247" s="9" t="str">
        <f>IF(排名!H246=1,增幅!H247+IF(H246="",-参数!$B$2-参数!$B$3),"")</f>
        <v/>
      </c>
      <c r="I247" s="7">
        <f t="shared" si="7"/>
        <v>1.1273116812427142</v>
      </c>
      <c r="J247" s="9">
        <f>I247/MAX(I$3:I247)-1</f>
        <v>0</v>
      </c>
    </row>
    <row r="248" spans="1:10" x14ac:dyDescent="0.15">
      <c r="A248" s="6">
        <v>38726</v>
      </c>
      <c r="B248" s="9">
        <f t="shared" si="6"/>
        <v>0</v>
      </c>
      <c r="C248" s="9" t="str">
        <f>IF(排名!C247=1,增幅!C248+IF(C247="",-参数!$B$2-参数!$B$3),"")</f>
        <v/>
      </c>
      <c r="D248" s="9" t="str">
        <f>IF(排名!D247=1,增幅!D248+IF(D247="",-参数!$B$2-参数!$B$3),"")</f>
        <v/>
      </c>
      <c r="E248" s="9" t="str">
        <f>IF(排名!E247=1,增幅!E248+IF(E247="",-参数!$B$2-参数!$B$3),"")</f>
        <v/>
      </c>
      <c r="F248" s="9" t="str">
        <f>IF(排名!F247=1,增幅!F248+IF(F247="",-参数!$B$2-参数!$B$3),"")</f>
        <v/>
      </c>
      <c r="G248" s="9" t="str">
        <f>IF(排名!G247=1,增幅!G248+IF(G247="",-参数!$B$2-参数!$B$3),"")</f>
        <v/>
      </c>
      <c r="H248" s="9" t="str">
        <f>IF(排名!H247=1,增幅!H248+IF(H247="",-参数!$B$2-参数!$B$3),"")</f>
        <v/>
      </c>
      <c r="I248" s="7">
        <f t="shared" si="7"/>
        <v>1.1273116812427142</v>
      </c>
      <c r="J248" s="9">
        <f>I248/MAX(I$3:I248)-1</f>
        <v>0</v>
      </c>
    </row>
    <row r="249" spans="1:10" x14ac:dyDescent="0.15">
      <c r="A249" s="6">
        <v>38727</v>
      </c>
      <c r="B249" s="9">
        <f t="shared" si="6"/>
        <v>0</v>
      </c>
      <c r="C249" s="9" t="str">
        <f>IF(排名!C248=1,增幅!C249+IF(C248="",-参数!$B$2-参数!$B$3),"")</f>
        <v/>
      </c>
      <c r="D249" s="9" t="str">
        <f>IF(排名!D248=1,增幅!D249+IF(D248="",-参数!$B$2-参数!$B$3),"")</f>
        <v/>
      </c>
      <c r="E249" s="9" t="str">
        <f>IF(排名!E248=1,增幅!E249+IF(E248="",-参数!$B$2-参数!$B$3),"")</f>
        <v/>
      </c>
      <c r="F249" s="9" t="str">
        <f>IF(排名!F248=1,增幅!F249+IF(F248="",-参数!$B$2-参数!$B$3),"")</f>
        <v/>
      </c>
      <c r="G249" s="9" t="str">
        <f>IF(排名!G248=1,增幅!G249+IF(G248="",-参数!$B$2-参数!$B$3),"")</f>
        <v/>
      </c>
      <c r="H249" s="9" t="str">
        <f>IF(排名!H248=1,增幅!H249+IF(H248="",-参数!$B$2-参数!$B$3),"")</f>
        <v/>
      </c>
      <c r="I249" s="7">
        <f t="shared" si="7"/>
        <v>1.1273116812427142</v>
      </c>
      <c r="J249" s="9">
        <f>I249/MAX(I$3:I249)-1</f>
        <v>0</v>
      </c>
    </row>
    <row r="250" spans="1:10" x14ac:dyDescent="0.15">
      <c r="A250" s="6">
        <v>38728</v>
      </c>
      <c r="B250" s="9">
        <f t="shared" si="6"/>
        <v>0</v>
      </c>
      <c r="C250" s="9" t="str">
        <f>IF(排名!C249=1,增幅!C250+IF(C249="",-参数!$B$2-参数!$B$3),"")</f>
        <v/>
      </c>
      <c r="D250" s="9" t="str">
        <f>IF(排名!D249=1,增幅!D250+IF(D249="",-参数!$B$2-参数!$B$3),"")</f>
        <v/>
      </c>
      <c r="E250" s="9" t="str">
        <f>IF(排名!E249=1,增幅!E250+IF(E249="",-参数!$B$2-参数!$B$3),"")</f>
        <v/>
      </c>
      <c r="F250" s="9" t="str">
        <f>IF(排名!F249=1,增幅!F250+IF(F249="",-参数!$B$2-参数!$B$3),"")</f>
        <v/>
      </c>
      <c r="G250" s="9" t="str">
        <f>IF(排名!G249=1,增幅!G250+IF(G249="",-参数!$B$2-参数!$B$3),"")</f>
        <v/>
      </c>
      <c r="H250" s="9" t="str">
        <f>IF(排名!H249=1,增幅!H250+IF(H249="",-参数!$B$2-参数!$B$3),"")</f>
        <v/>
      </c>
      <c r="I250" s="7">
        <f t="shared" si="7"/>
        <v>1.1273116812427142</v>
      </c>
      <c r="J250" s="9">
        <f>I250/MAX(I$3:I250)-1</f>
        <v>0</v>
      </c>
    </row>
    <row r="251" spans="1:10" x14ac:dyDescent="0.15">
      <c r="A251" s="6">
        <v>38729</v>
      </c>
      <c r="B251" s="9">
        <f t="shared" si="6"/>
        <v>0</v>
      </c>
      <c r="C251" s="9" t="str">
        <f>IF(排名!C250=1,增幅!C251+IF(C250="",-参数!$B$2-参数!$B$3),"")</f>
        <v/>
      </c>
      <c r="D251" s="9" t="str">
        <f>IF(排名!D250=1,增幅!D251+IF(D250="",-参数!$B$2-参数!$B$3),"")</f>
        <v/>
      </c>
      <c r="E251" s="9" t="str">
        <f>IF(排名!E250=1,增幅!E251+IF(E250="",-参数!$B$2-参数!$B$3),"")</f>
        <v/>
      </c>
      <c r="F251" s="9" t="str">
        <f>IF(排名!F250=1,增幅!F251+IF(F250="",-参数!$B$2-参数!$B$3),"")</f>
        <v/>
      </c>
      <c r="G251" s="9" t="str">
        <f>IF(排名!G250=1,增幅!G251+IF(G250="",-参数!$B$2-参数!$B$3),"")</f>
        <v/>
      </c>
      <c r="H251" s="9" t="str">
        <f>IF(排名!H250=1,增幅!H251+IF(H250="",-参数!$B$2-参数!$B$3),"")</f>
        <v/>
      </c>
      <c r="I251" s="7">
        <f t="shared" si="7"/>
        <v>1.1273116812427142</v>
      </c>
      <c r="J251" s="9">
        <f>I251/MAX(I$3:I251)-1</f>
        <v>0</v>
      </c>
    </row>
    <row r="252" spans="1:10" x14ac:dyDescent="0.15">
      <c r="A252" s="6">
        <v>38730</v>
      </c>
      <c r="B252" s="9">
        <f t="shared" si="6"/>
        <v>0</v>
      </c>
      <c r="C252" s="9" t="str">
        <f>IF(排名!C251=1,增幅!C252+IF(C251="",-参数!$B$2-参数!$B$3),"")</f>
        <v/>
      </c>
      <c r="D252" s="9" t="str">
        <f>IF(排名!D251=1,增幅!D252+IF(D251="",-参数!$B$2-参数!$B$3),"")</f>
        <v/>
      </c>
      <c r="E252" s="9" t="str">
        <f>IF(排名!E251=1,增幅!E252+IF(E251="",-参数!$B$2-参数!$B$3),"")</f>
        <v/>
      </c>
      <c r="F252" s="9" t="str">
        <f>IF(排名!F251=1,增幅!F252+IF(F251="",-参数!$B$2-参数!$B$3),"")</f>
        <v/>
      </c>
      <c r="G252" s="9" t="str">
        <f>IF(排名!G251=1,增幅!G252+IF(G251="",-参数!$B$2-参数!$B$3),"")</f>
        <v/>
      </c>
      <c r="H252" s="9" t="str">
        <f>IF(排名!H251=1,增幅!H252+IF(H251="",-参数!$B$2-参数!$B$3),"")</f>
        <v/>
      </c>
      <c r="I252" s="7">
        <f t="shared" si="7"/>
        <v>1.1273116812427142</v>
      </c>
      <c r="J252" s="9">
        <f>I252/MAX(I$3:I252)-1</f>
        <v>0</v>
      </c>
    </row>
    <row r="253" spans="1:10" x14ac:dyDescent="0.15">
      <c r="A253" s="6">
        <v>38733</v>
      </c>
      <c r="B253" s="9">
        <f t="shared" si="6"/>
        <v>0</v>
      </c>
      <c r="C253" s="9" t="str">
        <f>IF(排名!C252=1,增幅!C253+IF(C252="",-参数!$B$2-参数!$B$3),"")</f>
        <v/>
      </c>
      <c r="D253" s="9" t="str">
        <f>IF(排名!D252=1,增幅!D253+IF(D252="",-参数!$B$2-参数!$B$3),"")</f>
        <v/>
      </c>
      <c r="E253" s="9" t="str">
        <f>IF(排名!E252=1,增幅!E253+IF(E252="",-参数!$B$2-参数!$B$3),"")</f>
        <v/>
      </c>
      <c r="F253" s="9" t="str">
        <f>IF(排名!F252=1,增幅!F253+IF(F252="",-参数!$B$2-参数!$B$3),"")</f>
        <v/>
      </c>
      <c r="G253" s="9" t="str">
        <f>IF(排名!G252=1,增幅!G253+IF(G252="",-参数!$B$2-参数!$B$3),"")</f>
        <v/>
      </c>
      <c r="H253" s="9" t="str">
        <f>IF(排名!H252=1,增幅!H253+IF(H252="",-参数!$B$2-参数!$B$3),"")</f>
        <v/>
      </c>
      <c r="I253" s="7">
        <f t="shared" si="7"/>
        <v>1.1273116812427142</v>
      </c>
      <c r="J253" s="9">
        <f>I253/MAX(I$3:I253)-1</f>
        <v>0</v>
      </c>
    </row>
    <row r="254" spans="1:10" x14ac:dyDescent="0.15">
      <c r="A254" s="6">
        <v>38734</v>
      </c>
      <c r="B254" s="9">
        <f t="shared" si="6"/>
        <v>0</v>
      </c>
      <c r="C254" s="9" t="str">
        <f>IF(排名!C253=1,增幅!C254+IF(C253="",-参数!$B$2-参数!$B$3),"")</f>
        <v/>
      </c>
      <c r="D254" s="9" t="str">
        <f>IF(排名!D253=1,增幅!D254+IF(D253="",-参数!$B$2-参数!$B$3),"")</f>
        <v/>
      </c>
      <c r="E254" s="9" t="str">
        <f>IF(排名!E253=1,增幅!E254+IF(E253="",-参数!$B$2-参数!$B$3),"")</f>
        <v/>
      </c>
      <c r="F254" s="9" t="str">
        <f>IF(排名!F253=1,增幅!F254+IF(F253="",-参数!$B$2-参数!$B$3),"")</f>
        <v/>
      </c>
      <c r="G254" s="9" t="str">
        <f>IF(排名!G253=1,增幅!G254+IF(G253="",-参数!$B$2-参数!$B$3),"")</f>
        <v/>
      </c>
      <c r="H254" s="9" t="str">
        <f>IF(排名!H253=1,增幅!H254+IF(H253="",-参数!$B$2-参数!$B$3),"")</f>
        <v/>
      </c>
      <c r="I254" s="7">
        <f t="shared" si="7"/>
        <v>1.1273116812427142</v>
      </c>
      <c r="J254" s="9">
        <f>I254/MAX(I$3:I254)-1</f>
        <v>0</v>
      </c>
    </row>
    <row r="255" spans="1:10" x14ac:dyDescent="0.15">
      <c r="A255" s="6">
        <v>38735</v>
      </c>
      <c r="B255" s="9">
        <f t="shared" si="6"/>
        <v>0</v>
      </c>
      <c r="C255" s="9" t="str">
        <f>IF(排名!C254=1,增幅!C255+IF(C254="",-参数!$B$2-参数!$B$3),"")</f>
        <v/>
      </c>
      <c r="D255" s="9" t="str">
        <f>IF(排名!D254=1,增幅!D255+IF(D254="",-参数!$B$2-参数!$B$3),"")</f>
        <v/>
      </c>
      <c r="E255" s="9" t="str">
        <f>IF(排名!E254=1,增幅!E255+IF(E254="",-参数!$B$2-参数!$B$3),"")</f>
        <v/>
      </c>
      <c r="F255" s="9" t="str">
        <f>IF(排名!F254=1,增幅!F255+IF(F254="",-参数!$B$2-参数!$B$3),"")</f>
        <v/>
      </c>
      <c r="G255" s="9" t="str">
        <f>IF(排名!G254=1,增幅!G255+IF(G254="",-参数!$B$2-参数!$B$3),"")</f>
        <v/>
      </c>
      <c r="H255" s="9" t="str">
        <f>IF(排名!H254=1,增幅!H255+IF(H254="",-参数!$B$2-参数!$B$3),"")</f>
        <v/>
      </c>
      <c r="I255" s="7">
        <f t="shared" si="7"/>
        <v>1.1273116812427142</v>
      </c>
      <c r="J255" s="9">
        <f>I255/MAX(I$3:I255)-1</f>
        <v>0</v>
      </c>
    </row>
    <row r="256" spans="1:10" x14ac:dyDescent="0.15">
      <c r="A256" s="6">
        <v>38736</v>
      </c>
      <c r="B256" s="9">
        <f t="shared" si="6"/>
        <v>0</v>
      </c>
      <c r="C256" s="9" t="str">
        <f>IF(排名!C255=1,增幅!C256+IF(C255="",-参数!$B$2-参数!$B$3),"")</f>
        <v/>
      </c>
      <c r="D256" s="9" t="str">
        <f>IF(排名!D255=1,增幅!D256+IF(D255="",-参数!$B$2-参数!$B$3),"")</f>
        <v/>
      </c>
      <c r="E256" s="9" t="str">
        <f>IF(排名!E255=1,增幅!E256+IF(E255="",-参数!$B$2-参数!$B$3),"")</f>
        <v/>
      </c>
      <c r="F256" s="9" t="str">
        <f>IF(排名!F255=1,增幅!F256+IF(F255="",-参数!$B$2-参数!$B$3),"")</f>
        <v/>
      </c>
      <c r="G256" s="9" t="str">
        <f>IF(排名!G255=1,增幅!G256+IF(G255="",-参数!$B$2-参数!$B$3),"")</f>
        <v/>
      </c>
      <c r="H256" s="9" t="str">
        <f>IF(排名!H255=1,增幅!H256+IF(H255="",-参数!$B$2-参数!$B$3),"")</f>
        <v/>
      </c>
      <c r="I256" s="7">
        <f t="shared" si="7"/>
        <v>1.1273116812427142</v>
      </c>
      <c r="J256" s="9">
        <f>I256/MAX(I$3:I256)-1</f>
        <v>0</v>
      </c>
    </row>
    <row r="257" spans="1:10" x14ac:dyDescent="0.15">
      <c r="A257" s="6">
        <v>38737</v>
      </c>
      <c r="B257" s="9">
        <f t="shared" si="6"/>
        <v>0</v>
      </c>
      <c r="C257" s="9" t="str">
        <f>IF(排名!C256=1,增幅!C257+IF(C256="",-参数!$B$2-参数!$B$3),"")</f>
        <v/>
      </c>
      <c r="D257" s="9" t="str">
        <f>IF(排名!D256=1,增幅!D257+IF(D256="",-参数!$B$2-参数!$B$3),"")</f>
        <v/>
      </c>
      <c r="E257" s="9" t="str">
        <f>IF(排名!E256=1,增幅!E257+IF(E256="",-参数!$B$2-参数!$B$3),"")</f>
        <v/>
      </c>
      <c r="F257" s="9" t="str">
        <f>IF(排名!F256=1,增幅!F257+IF(F256="",-参数!$B$2-参数!$B$3),"")</f>
        <v/>
      </c>
      <c r="G257" s="9" t="str">
        <f>IF(排名!G256=1,增幅!G257+IF(G256="",-参数!$B$2-参数!$B$3),"")</f>
        <v/>
      </c>
      <c r="H257" s="9" t="str">
        <f>IF(排名!H256=1,增幅!H257+IF(H256="",-参数!$B$2-参数!$B$3),"")</f>
        <v/>
      </c>
      <c r="I257" s="7">
        <f t="shared" si="7"/>
        <v>1.1273116812427142</v>
      </c>
      <c r="J257" s="9">
        <f>I257/MAX(I$3:I257)-1</f>
        <v>0</v>
      </c>
    </row>
    <row r="258" spans="1:10" x14ac:dyDescent="0.15">
      <c r="A258" s="6">
        <v>38740</v>
      </c>
      <c r="B258" s="9">
        <f t="shared" si="6"/>
        <v>0</v>
      </c>
      <c r="C258" s="9" t="str">
        <f>IF(排名!C257=1,增幅!C258+IF(C257="",-参数!$B$2-参数!$B$3),"")</f>
        <v/>
      </c>
      <c r="D258" s="9" t="str">
        <f>IF(排名!D257=1,增幅!D258+IF(D257="",-参数!$B$2-参数!$B$3),"")</f>
        <v/>
      </c>
      <c r="E258" s="9" t="str">
        <f>IF(排名!E257=1,增幅!E258+IF(E257="",-参数!$B$2-参数!$B$3),"")</f>
        <v/>
      </c>
      <c r="F258" s="9" t="str">
        <f>IF(排名!F257=1,增幅!F258+IF(F257="",-参数!$B$2-参数!$B$3),"")</f>
        <v/>
      </c>
      <c r="G258" s="9" t="str">
        <f>IF(排名!G257=1,增幅!G258+IF(G257="",-参数!$B$2-参数!$B$3),"")</f>
        <v/>
      </c>
      <c r="H258" s="9" t="str">
        <f>IF(排名!H257=1,增幅!H258+IF(H257="",-参数!$B$2-参数!$B$3),"")</f>
        <v/>
      </c>
      <c r="I258" s="7">
        <f t="shared" si="7"/>
        <v>1.1273116812427142</v>
      </c>
      <c r="J258" s="9">
        <f>I258/MAX(I$3:I258)-1</f>
        <v>0</v>
      </c>
    </row>
    <row r="259" spans="1:10" x14ac:dyDescent="0.15">
      <c r="A259" s="6">
        <v>38741</v>
      </c>
      <c r="B259" s="9">
        <f t="shared" si="6"/>
        <v>0</v>
      </c>
      <c r="C259" s="9" t="str">
        <f>IF(排名!C258=1,增幅!C259+IF(C258="",-参数!$B$2-参数!$B$3),"")</f>
        <v/>
      </c>
      <c r="D259" s="9" t="str">
        <f>IF(排名!D258=1,增幅!D259+IF(D258="",-参数!$B$2-参数!$B$3),"")</f>
        <v/>
      </c>
      <c r="E259" s="9" t="str">
        <f>IF(排名!E258=1,增幅!E259+IF(E258="",-参数!$B$2-参数!$B$3),"")</f>
        <v/>
      </c>
      <c r="F259" s="9" t="str">
        <f>IF(排名!F258=1,增幅!F259+IF(F258="",-参数!$B$2-参数!$B$3),"")</f>
        <v/>
      </c>
      <c r="G259" s="9" t="str">
        <f>IF(排名!G258=1,增幅!G259+IF(G258="",-参数!$B$2-参数!$B$3),"")</f>
        <v/>
      </c>
      <c r="H259" s="9" t="str">
        <f>IF(排名!H258=1,增幅!H259+IF(H258="",-参数!$B$2-参数!$B$3),"")</f>
        <v/>
      </c>
      <c r="I259" s="7">
        <f t="shared" si="7"/>
        <v>1.1273116812427142</v>
      </c>
      <c r="J259" s="9">
        <f>I259/MAX(I$3:I259)-1</f>
        <v>0</v>
      </c>
    </row>
    <row r="260" spans="1:10" x14ac:dyDescent="0.15">
      <c r="A260" s="6">
        <v>38742</v>
      </c>
      <c r="B260" s="9">
        <f t="shared" ref="B260:B323" si="8">IFERROR(AVERAGE(C260:H260),0)</f>
        <v>0</v>
      </c>
      <c r="C260" s="9" t="str">
        <f>IF(排名!C259=1,增幅!C260+IF(C259="",-参数!$B$2-参数!$B$3),"")</f>
        <v/>
      </c>
      <c r="D260" s="9" t="str">
        <f>IF(排名!D259=1,增幅!D260+IF(D259="",-参数!$B$2-参数!$B$3),"")</f>
        <v/>
      </c>
      <c r="E260" s="9" t="str">
        <f>IF(排名!E259=1,增幅!E260+IF(E259="",-参数!$B$2-参数!$B$3),"")</f>
        <v/>
      </c>
      <c r="F260" s="9" t="str">
        <f>IF(排名!F259=1,增幅!F260+IF(F259="",-参数!$B$2-参数!$B$3),"")</f>
        <v/>
      </c>
      <c r="G260" s="9" t="str">
        <f>IF(排名!G259=1,增幅!G260+IF(G259="",-参数!$B$2-参数!$B$3),"")</f>
        <v/>
      </c>
      <c r="H260" s="9" t="str">
        <f>IF(排名!H259=1,增幅!H260+IF(H259="",-参数!$B$2-参数!$B$3),"")</f>
        <v/>
      </c>
      <c r="I260" s="7">
        <f t="shared" ref="I260:I323" si="9">I259*(1+B260)</f>
        <v>1.1273116812427142</v>
      </c>
      <c r="J260" s="9">
        <f>I260/MAX(I$3:I260)-1</f>
        <v>0</v>
      </c>
    </row>
    <row r="261" spans="1:10" x14ac:dyDescent="0.15">
      <c r="A261" s="6">
        <v>38754</v>
      </c>
      <c r="B261" s="9">
        <f t="shared" si="8"/>
        <v>0</v>
      </c>
      <c r="C261" s="9" t="str">
        <f>IF(排名!C260=1,增幅!C261+IF(C260="",-参数!$B$2-参数!$B$3),"")</f>
        <v/>
      </c>
      <c r="D261" s="9" t="str">
        <f>IF(排名!D260=1,增幅!D261+IF(D260="",-参数!$B$2-参数!$B$3),"")</f>
        <v/>
      </c>
      <c r="E261" s="9" t="str">
        <f>IF(排名!E260=1,增幅!E261+IF(E260="",-参数!$B$2-参数!$B$3),"")</f>
        <v/>
      </c>
      <c r="F261" s="9" t="str">
        <f>IF(排名!F260=1,增幅!F261+IF(F260="",-参数!$B$2-参数!$B$3),"")</f>
        <v/>
      </c>
      <c r="G261" s="9" t="str">
        <f>IF(排名!G260=1,增幅!G261+IF(G260="",-参数!$B$2-参数!$B$3),"")</f>
        <v/>
      </c>
      <c r="H261" s="9" t="str">
        <f>IF(排名!H260=1,增幅!H261+IF(H260="",-参数!$B$2-参数!$B$3),"")</f>
        <v/>
      </c>
      <c r="I261" s="7">
        <f t="shared" si="9"/>
        <v>1.1273116812427142</v>
      </c>
      <c r="J261" s="9">
        <f>I261/MAX(I$3:I261)-1</f>
        <v>0</v>
      </c>
    </row>
    <row r="262" spans="1:10" x14ac:dyDescent="0.15">
      <c r="A262" s="6">
        <v>38755</v>
      </c>
      <c r="B262" s="9">
        <f t="shared" si="8"/>
        <v>0</v>
      </c>
      <c r="C262" s="9" t="str">
        <f>IF(排名!C261=1,增幅!C262+IF(C261="",-参数!$B$2-参数!$B$3),"")</f>
        <v/>
      </c>
      <c r="D262" s="9" t="str">
        <f>IF(排名!D261=1,增幅!D262+IF(D261="",-参数!$B$2-参数!$B$3),"")</f>
        <v/>
      </c>
      <c r="E262" s="9" t="str">
        <f>IF(排名!E261=1,增幅!E262+IF(E261="",-参数!$B$2-参数!$B$3),"")</f>
        <v/>
      </c>
      <c r="F262" s="9" t="str">
        <f>IF(排名!F261=1,增幅!F262+IF(F261="",-参数!$B$2-参数!$B$3),"")</f>
        <v/>
      </c>
      <c r="G262" s="9" t="str">
        <f>IF(排名!G261=1,增幅!G262+IF(G261="",-参数!$B$2-参数!$B$3),"")</f>
        <v/>
      </c>
      <c r="H262" s="9" t="str">
        <f>IF(排名!H261=1,增幅!H262+IF(H261="",-参数!$B$2-参数!$B$3),"")</f>
        <v/>
      </c>
      <c r="I262" s="7">
        <f t="shared" si="9"/>
        <v>1.1273116812427142</v>
      </c>
      <c r="J262" s="9">
        <f>I262/MAX(I$3:I262)-1</f>
        <v>0</v>
      </c>
    </row>
    <row r="263" spans="1:10" x14ac:dyDescent="0.15">
      <c r="A263" s="6">
        <v>38756</v>
      </c>
      <c r="B263" s="9">
        <f t="shared" si="8"/>
        <v>0</v>
      </c>
      <c r="C263" s="9" t="str">
        <f>IF(排名!C262=1,增幅!C263+IF(C262="",-参数!$B$2-参数!$B$3),"")</f>
        <v/>
      </c>
      <c r="D263" s="9" t="str">
        <f>IF(排名!D262=1,增幅!D263+IF(D262="",-参数!$B$2-参数!$B$3),"")</f>
        <v/>
      </c>
      <c r="E263" s="9" t="str">
        <f>IF(排名!E262=1,增幅!E263+IF(E262="",-参数!$B$2-参数!$B$3),"")</f>
        <v/>
      </c>
      <c r="F263" s="9" t="str">
        <f>IF(排名!F262=1,增幅!F263+IF(F262="",-参数!$B$2-参数!$B$3),"")</f>
        <v/>
      </c>
      <c r="G263" s="9" t="str">
        <f>IF(排名!G262=1,增幅!G263+IF(G262="",-参数!$B$2-参数!$B$3),"")</f>
        <v/>
      </c>
      <c r="H263" s="9" t="str">
        <f>IF(排名!H262=1,增幅!H263+IF(H262="",-参数!$B$2-参数!$B$3),"")</f>
        <v/>
      </c>
      <c r="I263" s="7">
        <f t="shared" si="9"/>
        <v>1.1273116812427142</v>
      </c>
      <c r="J263" s="9">
        <f>I263/MAX(I$3:I263)-1</f>
        <v>0</v>
      </c>
    </row>
    <row r="264" spans="1:10" x14ac:dyDescent="0.15">
      <c r="A264" s="6">
        <v>38757</v>
      </c>
      <c r="B264" s="9">
        <f t="shared" si="8"/>
        <v>0</v>
      </c>
      <c r="C264" s="9" t="str">
        <f>IF(排名!C263=1,增幅!C264+IF(C263="",-参数!$B$2-参数!$B$3),"")</f>
        <v/>
      </c>
      <c r="D264" s="9" t="str">
        <f>IF(排名!D263=1,增幅!D264+IF(D263="",-参数!$B$2-参数!$B$3),"")</f>
        <v/>
      </c>
      <c r="E264" s="9" t="str">
        <f>IF(排名!E263=1,增幅!E264+IF(E263="",-参数!$B$2-参数!$B$3),"")</f>
        <v/>
      </c>
      <c r="F264" s="9" t="str">
        <f>IF(排名!F263=1,增幅!F264+IF(F263="",-参数!$B$2-参数!$B$3),"")</f>
        <v/>
      </c>
      <c r="G264" s="9" t="str">
        <f>IF(排名!G263=1,增幅!G264+IF(G263="",-参数!$B$2-参数!$B$3),"")</f>
        <v/>
      </c>
      <c r="H264" s="9" t="str">
        <f>IF(排名!H263=1,增幅!H264+IF(H263="",-参数!$B$2-参数!$B$3),"")</f>
        <v/>
      </c>
      <c r="I264" s="7">
        <f t="shared" si="9"/>
        <v>1.1273116812427142</v>
      </c>
      <c r="J264" s="9">
        <f>I264/MAX(I$3:I264)-1</f>
        <v>0</v>
      </c>
    </row>
    <row r="265" spans="1:10" x14ac:dyDescent="0.15">
      <c r="A265" s="6">
        <v>38758</v>
      </c>
      <c r="B265" s="9">
        <f t="shared" si="8"/>
        <v>0</v>
      </c>
      <c r="C265" s="9" t="str">
        <f>IF(排名!C264=1,增幅!C265+IF(C264="",-参数!$B$2-参数!$B$3),"")</f>
        <v/>
      </c>
      <c r="D265" s="9" t="str">
        <f>IF(排名!D264=1,增幅!D265+IF(D264="",-参数!$B$2-参数!$B$3),"")</f>
        <v/>
      </c>
      <c r="E265" s="9" t="str">
        <f>IF(排名!E264=1,增幅!E265+IF(E264="",-参数!$B$2-参数!$B$3),"")</f>
        <v/>
      </c>
      <c r="F265" s="9" t="str">
        <f>IF(排名!F264=1,增幅!F265+IF(F264="",-参数!$B$2-参数!$B$3),"")</f>
        <v/>
      </c>
      <c r="G265" s="9" t="str">
        <f>IF(排名!G264=1,增幅!G265+IF(G264="",-参数!$B$2-参数!$B$3),"")</f>
        <v/>
      </c>
      <c r="H265" s="9" t="str">
        <f>IF(排名!H264=1,增幅!H265+IF(H264="",-参数!$B$2-参数!$B$3),"")</f>
        <v/>
      </c>
      <c r="I265" s="7">
        <f t="shared" si="9"/>
        <v>1.1273116812427142</v>
      </c>
      <c r="J265" s="9">
        <f>I265/MAX(I$3:I265)-1</f>
        <v>0</v>
      </c>
    </row>
    <row r="266" spans="1:10" x14ac:dyDescent="0.15">
      <c r="A266" s="6">
        <v>38761</v>
      </c>
      <c r="B266" s="9">
        <f t="shared" si="8"/>
        <v>0</v>
      </c>
      <c r="C266" s="9" t="str">
        <f>IF(排名!C265=1,增幅!C266+IF(C265="",-参数!$B$2-参数!$B$3),"")</f>
        <v/>
      </c>
      <c r="D266" s="9" t="str">
        <f>IF(排名!D265=1,增幅!D266+IF(D265="",-参数!$B$2-参数!$B$3),"")</f>
        <v/>
      </c>
      <c r="E266" s="9" t="str">
        <f>IF(排名!E265=1,增幅!E266+IF(E265="",-参数!$B$2-参数!$B$3),"")</f>
        <v/>
      </c>
      <c r="F266" s="9" t="str">
        <f>IF(排名!F265=1,增幅!F266+IF(F265="",-参数!$B$2-参数!$B$3),"")</f>
        <v/>
      </c>
      <c r="G266" s="9" t="str">
        <f>IF(排名!G265=1,增幅!G266+IF(G265="",-参数!$B$2-参数!$B$3),"")</f>
        <v/>
      </c>
      <c r="H266" s="9" t="str">
        <f>IF(排名!H265=1,增幅!H266+IF(H265="",-参数!$B$2-参数!$B$3),"")</f>
        <v/>
      </c>
      <c r="I266" s="7">
        <f t="shared" si="9"/>
        <v>1.1273116812427142</v>
      </c>
      <c r="J266" s="9">
        <f>I266/MAX(I$3:I266)-1</f>
        <v>0</v>
      </c>
    </row>
    <row r="267" spans="1:10" x14ac:dyDescent="0.15">
      <c r="A267" s="6">
        <v>38762</v>
      </c>
      <c r="B267" s="9">
        <f t="shared" si="8"/>
        <v>0</v>
      </c>
      <c r="C267" s="9" t="str">
        <f>IF(排名!C266=1,增幅!C267+IF(C266="",-参数!$B$2-参数!$B$3),"")</f>
        <v/>
      </c>
      <c r="D267" s="9" t="str">
        <f>IF(排名!D266=1,增幅!D267+IF(D266="",-参数!$B$2-参数!$B$3),"")</f>
        <v/>
      </c>
      <c r="E267" s="9" t="str">
        <f>IF(排名!E266=1,增幅!E267+IF(E266="",-参数!$B$2-参数!$B$3),"")</f>
        <v/>
      </c>
      <c r="F267" s="9" t="str">
        <f>IF(排名!F266=1,增幅!F267+IF(F266="",-参数!$B$2-参数!$B$3),"")</f>
        <v/>
      </c>
      <c r="G267" s="9" t="str">
        <f>IF(排名!G266=1,增幅!G267+IF(G266="",-参数!$B$2-参数!$B$3),"")</f>
        <v/>
      </c>
      <c r="H267" s="9" t="str">
        <f>IF(排名!H266=1,增幅!H267+IF(H266="",-参数!$B$2-参数!$B$3),"")</f>
        <v/>
      </c>
      <c r="I267" s="7">
        <f t="shared" si="9"/>
        <v>1.1273116812427142</v>
      </c>
      <c r="J267" s="9">
        <f>I267/MAX(I$3:I267)-1</f>
        <v>0</v>
      </c>
    </row>
    <row r="268" spans="1:10" x14ac:dyDescent="0.15">
      <c r="A268" s="6">
        <v>38763</v>
      </c>
      <c r="B268" s="9">
        <f t="shared" si="8"/>
        <v>0</v>
      </c>
      <c r="C268" s="9" t="str">
        <f>IF(排名!C267=1,增幅!C268+IF(C267="",-参数!$B$2-参数!$B$3),"")</f>
        <v/>
      </c>
      <c r="D268" s="9" t="str">
        <f>IF(排名!D267=1,增幅!D268+IF(D267="",-参数!$B$2-参数!$B$3),"")</f>
        <v/>
      </c>
      <c r="E268" s="9" t="str">
        <f>IF(排名!E267=1,增幅!E268+IF(E267="",-参数!$B$2-参数!$B$3),"")</f>
        <v/>
      </c>
      <c r="F268" s="9" t="str">
        <f>IF(排名!F267=1,增幅!F268+IF(F267="",-参数!$B$2-参数!$B$3),"")</f>
        <v/>
      </c>
      <c r="G268" s="9" t="str">
        <f>IF(排名!G267=1,增幅!G268+IF(G267="",-参数!$B$2-参数!$B$3),"")</f>
        <v/>
      </c>
      <c r="H268" s="9" t="str">
        <f>IF(排名!H267=1,增幅!H268+IF(H267="",-参数!$B$2-参数!$B$3),"")</f>
        <v/>
      </c>
      <c r="I268" s="7">
        <f t="shared" si="9"/>
        <v>1.1273116812427142</v>
      </c>
      <c r="J268" s="9">
        <f>I268/MAX(I$3:I268)-1</f>
        <v>0</v>
      </c>
    </row>
    <row r="269" spans="1:10" x14ac:dyDescent="0.15">
      <c r="A269" s="6">
        <v>38764</v>
      </c>
      <c r="B269" s="9">
        <f t="shared" si="8"/>
        <v>0</v>
      </c>
      <c r="C269" s="9" t="str">
        <f>IF(排名!C268=1,增幅!C269+IF(C268="",-参数!$B$2-参数!$B$3),"")</f>
        <v/>
      </c>
      <c r="D269" s="9" t="str">
        <f>IF(排名!D268=1,增幅!D269+IF(D268="",-参数!$B$2-参数!$B$3),"")</f>
        <v/>
      </c>
      <c r="E269" s="9" t="str">
        <f>IF(排名!E268=1,增幅!E269+IF(E268="",-参数!$B$2-参数!$B$3),"")</f>
        <v/>
      </c>
      <c r="F269" s="9" t="str">
        <f>IF(排名!F268=1,增幅!F269+IF(F268="",-参数!$B$2-参数!$B$3),"")</f>
        <v/>
      </c>
      <c r="G269" s="9" t="str">
        <f>IF(排名!G268=1,增幅!G269+IF(G268="",-参数!$B$2-参数!$B$3),"")</f>
        <v/>
      </c>
      <c r="H269" s="9" t="str">
        <f>IF(排名!H268=1,增幅!H269+IF(H268="",-参数!$B$2-参数!$B$3),"")</f>
        <v/>
      </c>
      <c r="I269" s="7">
        <f t="shared" si="9"/>
        <v>1.1273116812427142</v>
      </c>
      <c r="J269" s="9">
        <f>I269/MAX(I$3:I269)-1</f>
        <v>0</v>
      </c>
    </row>
    <row r="270" spans="1:10" x14ac:dyDescent="0.15">
      <c r="A270" s="6">
        <v>38765</v>
      </c>
      <c r="B270" s="9">
        <f t="shared" si="8"/>
        <v>0</v>
      </c>
      <c r="C270" s="9" t="str">
        <f>IF(排名!C269=1,增幅!C270+IF(C269="",-参数!$B$2-参数!$B$3),"")</f>
        <v/>
      </c>
      <c r="D270" s="9" t="str">
        <f>IF(排名!D269=1,增幅!D270+IF(D269="",-参数!$B$2-参数!$B$3),"")</f>
        <v/>
      </c>
      <c r="E270" s="9" t="str">
        <f>IF(排名!E269=1,增幅!E270+IF(E269="",-参数!$B$2-参数!$B$3),"")</f>
        <v/>
      </c>
      <c r="F270" s="9" t="str">
        <f>IF(排名!F269=1,增幅!F270+IF(F269="",-参数!$B$2-参数!$B$3),"")</f>
        <v/>
      </c>
      <c r="G270" s="9" t="str">
        <f>IF(排名!G269=1,增幅!G270+IF(G269="",-参数!$B$2-参数!$B$3),"")</f>
        <v/>
      </c>
      <c r="H270" s="9" t="str">
        <f>IF(排名!H269=1,增幅!H270+IF(H269="",-参数!$B$2-参数!$B$3),"")</f>
        <v/>
      </c>
      <c r="I270" s="7">
        <f t="shared" si="9"/>
        <v>1.1273116812427142</v>
      </c>
      <c r="J270" s="9">
        <f>I270/MAX(I$3:I270)-1</f>
        <v>0</v>
      </c>
    </row>
    <row r="271" spans="1:10" x14ac:dyDescent="0.15">
      <c r="A271" s="6">
        <v>38768</v>
      </c>
      <c r="B271" s="9">
        <f t="shared" si="8"/>
        <v>0</v>
      </c>
      <c r="C271" s="9" t="str">
        <f>IF(排名!C270=1,增幅!C271+IF(C270="",-参数!$B$2-参数!$B$3),"")</f>
        <v/>
      </c>
      <c r="D271" s="9" t="str">
        <f>IF(排名!D270=1,增幅!D271+IF(D270="",-参数!$B$2-参数!$B$3),"")</f>
        <v/>
      </c>
      <c r="E271" s="9" t="str">
        <f>IF(排名!E270=1,增幅!E271+IF(E270="",-参数!$B$2-参数!$B$3),"")</f>
        <v/>
      </c>
      <c r="F271" s="9" t="str">
        <f>IF(排名!F270=1,增幅!F271+IF(F270="",-参数!$B$2-参数!$B$3),"")</f>
        <v/>
      </c>
      <c r="G271" s="9" t="str">
        <f>IF(排名!G270=1,增幅!G271+IF(G270="",-参数!$B$2-参数!$B$3),"")</f>
        <v/>
      </c>
      <c r="H271" s="9" t="str">
        <f>IF(排名!H270=1,增幅!H271+IF(H270="",-参数!$B$2-参数!$B$3),"")</f>
        <v/>
      </c>
      <c r="I271" s="7">
        <f t="shared" si="9"/>
        <v>1.1273116812427142</v>
      </c>
      <c r="J271" s="9">
        <f>I271/MAX(I$3:I271)-1</f>
        <v>0</v>
      </c>
    </row>
    <row r="272" spans="1:10" x14ac:dyDescent="0.15">
      <c r="A272" s="6">
        <v>38769</v>
      </c>
      <c r="B272" s="9">
        <f t="shared" si="8"/>
        <v>0</v>
      </c>
      <c r="C272" s="9" t="str">
        <f>IF(排名!C271=1,增幅!C272+IF(C271="",-参数!$B$2-参数!$B$3),"")</f>
        <v/>
      </c>
      <c r="D272" s="9" t="str">
        <f>IF(排名!D271=1,增幅!D272+IF(D271="",-参数!$B$2-参数!$B$3),"")</f>
        <v/>
      </c>
      <c r="E272" s="9" t="str">
        <f>IF(排名!E271=1,增幅!E272+IF(E271="",-参数!$B$2-参数!$B$3),"")</f>
        <v/>
      </c>
      <c r="F272" s="9" t="str">
        <f>IF(排名!F271=1,增幅!F272+IF(F271="",-参数!$B$2-参数!$B$3),"")</f>
        <v/>
      </c>
      <c r="G272" s="9" t="str">
        <f>IF(排名!G271=1,增幅!G272+IF(G271="",-参数!$B$2-参数!$B$3),"")</f>
        <v/>
      </c>
      <c r="H272" s="9" t="str">
        <f>IF(排名!H271=1,增幅!H272+IF(H271="",-参数!$B$2-参数!$B$3),"")</f>
        <v/>
      </c>
      <c r="I272" s="7">
        <f t="shared" si="9"/>
        <v>1.1273116812427142</v>
      </c>
      <c r="J272" s="9">
        <f>I272/MAX(I$3:I272)-1</f>
        <v>0</v>
      </c>
    </row>
    <row r="273" spans="1:10" x14ac:dyDescent="0.15">
      <c r="A273" s="6">
        <v>38770</v>
      </c>
      <c r="B273" s="9">
        <f t="shared" si="8"/>
        <v>0</v>
      </c>
      <c r="C273" s="9" t="str">
        <f>IF(排名!C272=1,增幅!C273+IF(C272="",-参数!$B$2-参数!$B$3),"")</f>
        <v/>
      </c>
      <c r="D273" s="9" t="str">
        <f>IF(排名!D272=1,增幅!D273+IF(D272="",-参数!$B$2-参数!$B$3),"")</f>
        <v/>
      </c>
      <c r="E273" s="9" t="str">
        <f>IF(排名!E272=1,增幅!E273+IF(E272="",-参数!$B$2-参数!$B$3),"")</f>
        <v/>
      </c>
      <c r="F273" s="9" t="str">
        <f>IF(排名!F272=1,增幅!F273+IF(F272="",-参数!$B$2-参数!$B$3),"")</f>
        <v/>
      </c>
      <c r="G273" s="9" t="str">
        <f>IF(排名!G272=1,增幅!G273+IF(G272="",-参数!$B$2-参数!$B$3),"")</f>
        <v/>
      </c>
      <c r="H273" s="9" t="str">
        <f>IF(排名!H272=1,增幅!H273+IF(H272="",-参数!$B$2-参数!$B$3),"")</f>
        <v/>
      </c>
      <c r="I273" s="7">
        <f t="shared" si="9"/>
        <v>1.1273116812427142</v>
      </c>
      <c r="J273" s="9">
        <f>I273/MAX(I$3:I273)-1</f>
        <v>0</v>
      </c>
    </row>
    <row r="274" spans="1:10" x14ac:dyDescent="0.15">
      <c r="A274" s="6">
        <v>38771</v>
      </c>
      <c r="B274" s="9">
        <f t="shared" si="8"/>
        <v>0</v>
      </c>
      <c r="C274" s="9" t="str">
        <f>IF(排名!C273=1,增幅!C274+IF(C273="",-参数!$B$2-参数!$B$3),"")</f>
        <v/>
      </c>
      <c r="D274" s="9" t="str">
        <f>IF(排名!D273=1,增幅!D274+IF(D273="",-参数!$B$2-参数!$B$3),"")</f>
        <v/>
      </c>
      <c r="E274" s="9" t="str">
        <f>IF(排名!E273=1,增幅!E274+IF(E273="",-参数!$B$2-参数!$B$3),"")</f>
        <v/>
      </c>
      <c r="F274" s="9" t="str">
        <f>IF(排名!F273=1,增幅!F274+IF(F273="",-参数!$B$2-参数!$B$3),"")</f>
        <v/>
      </c>
      <c r="G274" s="9" t="str">
        <f>IF(排名!G273=1,增幅!G274+IF(G273="",-参数!$B$2-参数!$B$3),"")</f>
        <v/>
      </c>
      <c r="H274" s="9" t="str">
        <f>IF(排名!H273=1,增幅!H274+IF(H273="",-参数!$B$2-参数!$B$3),"")</f>
        <v/>
      </c>
      <c r="I274" s="7">
        <f t="shared" si="9"/>
        <v>1.1273116812427142</v>
      </c>
      <c r="J274" s="9">
        <f>I274/MAX(I$3:I274)-1</f>
        <v>0</v>
      </c>
    </row>
    <row r="275" spans="1:10" x14ac:dyDescent="0.15">
      <c r="A275" s="6">
        <v>38772</v>
      </c>
      <c r="B275" s="9">
        <f t="shared" si="8"/>
        <v>0</v>
      </c>
      <c r="C275" s="9" t="str">
        <f>IF(排名!C274=1,增幅!C275+IF(C274="",-参数!$B$2-参数!$B$3),"")</f>
        <v/>
      </c>
      <c r="D275" s="9" t="str">
        <f>IF(排名!D274=1,增幅!D275+IF(D274="",-参数!$B$2-参数!$B$3),"")</f>
        <v/>
      </c>
      <c r="E275" s="9" t="str">
        <f>IF(排名!E274=1,增幅!E275+IF(E274="",-参数!$B$2-参数!$B$3),"")</f>
        <v/>
      </c>
      <c r="F275" s="9" t="str">
        <f>IF(排名!F274=1,增幅!F275+IF(F274="",-参数!$B$2-参数!$B$3),"")</f>
        <v/>
      </c>
      <c r="G275" s="9" t="str">
        <f>IF(排名!G274=1,增幅!G275+IF(G274="",-参数!$B$2-参数!$B$3),"")</f>
        <v/>
      </c>
      <c r="H275" s="9" t="str">
        <f>IF(排名!H274=1,增幅!H275+IF(H274="",-参数!$B$2-参数!$B$3),"")</f>
        <v/>
      </c>
      <c r="I275" s="7">
        <f t="shared" si="9"/>
        <v>1.1273116812427142</v>
      </c>
      <c r="J275" s="9">
        <f>I275/MAX(I$3:I275)-1</f>
        <v>0</v>
      </c>
    </row>
    <row r="276" spans="1:10" x14ac:dyDescent="0.15">
      <c r="A276" s="6">
        <v>38775</v>
      </c>
      <c r="B276" s="9">
        <f t="shared" si="8"/>
        <v>0</v>
      </c>
      <c r="C276" s="9" t="str">
        <f>IF(排名!C275=1,增幅!C276+IF(C275="",-参数!$B$2-参数!$B$3),"")</f>
        <v/>
      </c>
      <c r="D276" s="9" t="str">
        <f>IF(排名!D275=1,增幅!D276+IF(D275="",-参数!$B$2-参数!$B$3),"")</f>
        <v/>
      </c>
      <c r="E276" s="9" t="str">
        <f>IF(排名!E275=1,增幅!E276+IF(E275="",-参数!$B$2-参数!$B$3),"")</f>
        <v/>
      </c>
      <c r="F276" s="9" t="str">
        <f>IF(排名!F275=1,增幅!F276+IF(F275="",-参数!$B$2-参数!$B$3),"")</f>
        <v/>
      </c>
      <c r="G276" s="9" t="str">
        <f>IF(排名!G275=1,增幅!G276+IF(G275="",-参数!$B$2-参数!$B$3),"")</f>
        <v/>
      </c>
      <c r="H276" s="9" t="str">
        <f>IF(排名!H275=1,增幅!H276+IF(H275="",-参数!$B$2-参数!$B$3),"")</f>
        <v/>
      </c>
      <c r="I276" s="7">
        <f t="shared" si="9"/>
        <v>1.1273116812427142</v>
      </c>
      <c r="J276" s="9">
        <f>I276/MAX(I$3:I276)-1</f>
        <v>0</v>
      </c>
    </row>
    <row r="277" spans="1:10" x14ac:dyDescent="0.15">
      <c r="A277" s="6">
        <v>38776</v>
      </c>
      <c r="B277" s="9">
        <f t="shared" si="8"/>
        <v>0</v>
      </c>
      <c r="C277" s="9" t="str">
        <f>IF(排名!C276=1,增幅!C277+IF(C276="",-参数!$B$2-参数!$B$3),"")</f>
        <v/>
      </c>
      <c r="D277" s="9" t="str">
        <f>IF(排名!D276=1,增幅!D277+IF(D276="",-参数!$B$2-参数!$B$3),"")</f>
        <v/>
      </c>
      <c r="E277" s="9" t="str">
        <f>IF(排名!E276=1,增幅!E277+IF(E276="",-参数!$B$2-参数!$B$3),"")</f>
        <v/>
      </c>
      <c r="F277" s="9" t="str">
        <f>IF(排名!F276=1,增幅!F277+IF(F276="",-参数!$B$2-参数!$B$3),"")</f>
        <v/>
      </c>
      <c r="G277" s="9" t="str">
        <f>IF(排名!G276=1,增幅!G277+IF(G276="",-参数!$B$2-参数!$B$3),"")</f>
        <v/>
      </c>
      <c r="H277" s="9" t="str">
        <f>IF(排名!H276=1,增幅!H277+IF(H276="",-参数!$B$2-参数!$B$3),"")</f>
        <v/>
      </c>
      <c r="I277" s="7">
        <f t="shared" si="9"/>
        <v>1.1273116812427142</v>
      </c>
      <c r="J277" s="9">
        <f>I277/MAX(I$3:I277)-1</f>
        <v>0</v>
      </c>
    </row>
    <row r="278" spans="1:10" x14ac:dyDescent="0.15">
      <c r="A278" s="6">
        <v>38777</v>
      </c>
      <c r="B278" s="9">
        <f t="shared" si="8"/>
        <v>0</v>
      </c>
      <c r="C278" s="9" t="str">
        <f>IF(排名!C277=1,增幅!C278+IF(C277="",-参数!$B$2-参数!$B$3),"")</f>
        <v/>
      </c>
      <c r="D278" s="9" t="str">
        <f>IF(排名!D277=1,增幅!D278+IF(D277="",-参数!$B$2-参数!$B$3),"")</f>
        <v/>
      </c>
      <c r="E278" s="9" t="str">
        <f>IF(排名!E277=1,增幅!E278+IF(E277="",-参数!$B$2-参数!$B$3),"")</f>
        <v/>
      </c>
      <c r="F278" s="9" t="str">
        <f>IF(排名!F277=1,增幅!F278+IF(F277="",-参数!$B$2-参数!$B$3),"")</f>
        <v/>
      </c>
      <c r="G278" s="9" t="str">
        <f>IF(排名!G277=1,增幅!G278+IF(G277="",-参数!$B$2-参数!$B$3),"")</f>
        <v/>
      </c>
      <c r="H278" s="9" t="str">
        <f>IF(排名!H277=1,增幅!H278+IF(H277="",-参数!$B$2-参数!$B$3),"")</f>
        <v/>
      </c>
      <c r="I278" s="7">
        <f t="shared" si="9"/>
        <v>1.1273116812427142</v>
      </c>
      <c r="J278" s="9">
        <f>I278/MAX(I$3:I278)-1</f>
        <v>0</v>
      </c>
    </row>
    <row r="279" spans="1:10" x14ac:dyDescent="0.15">
      <c r="A279" s="6">
        <v>38778</v>
      </c>
      <c r="B279" s="9">
        <f t="shared" si="8"/>
        <v>0</v>
      </c>
      <c r="C279" s="9" t="str">
        <f>IF(排名!C278=1,增幅!C279+IF(C278="",-参数!$B$2-参数!$B$3),"")</f>
        <v/>
      </c>
      <c r="D279" s="9" t="str">
        <f>IF(排名!D278=1,增幅!D279+IF(D278="",-参数!$B$2-参数!$B$3),"")</f>
        <v/>
      </c>
      <c r="E279" s="9" t="str">
        <f>IF(排名!E278=1,增幅!E279+IF(E278="",-参数!$B$2-参数!$B$3),"")</f>
        <v/>
      </c>
      <c r="F279" s="9" t="str">
        <f>IF(排名!F278=1,增幅!F279+IF(F278="",-参数!$B$2-参数!$B$3),"")</f>
        <v/>
      </c>
      <c r="G279" s="9" t="str">
        <f>IF(排名!G278=1,增幅!G279+IF(G278="",-参数!$B$2-参数!$B$3),"")</f>
        <v/>
      </c>
      <c r="H279" s="9" t="str">
        <f>IF(排名!H278=1,增幅!H279+IF(H278="",-参数!$B$2-参数!$B$3),"")</f>
        <v/>
      </c>
      <c r="I279" s="7">
        <f t="shared" si="9"/>
        <v>1.1273116812427142</v>
      </c>
      <c r="J279" s="9">
        <f>I279/MAX(I$3:I279)-1</f>
        <v>0</v>
      </c>
    </row>
    <row r="280" spans="1:10" x14ac:dyDescent="0.15">
      <c r="A280" s="6">
        <v>38779</v>
      </c>
      <c r="B280" s="9">
        <f t="shared" si="8"/>
        <v>0</v>
      </c>
      <c r="C280" s="9" t="str">
        <f>IF(排名!C279=1,增幅!C280+IF(C279="",-参数!$B$2-参数!$B$3),"")</f>
        <v/>
      </c>
      <c r="D280" s="9" t="str">
        <f>IF(排名!D279=1,增幅!D280+IF(D279="",-参数!$B$2-参数!$B$3),"")</f>
        <v/>
      </c>
      <c r="E280" s="9" t="str">
        <f>IF(排名!E279=1,增幅!E280+IF(E279="",-参数!$B$2-参数!$B$3),"")</f>
        <v/>
      </c>
      <c r="F280" s="9" t="str">
        <f>IF(排名!F279=1,增幅!F280+IF(F279="",-参数!$B$2-参数!$B$3),"")</f>
        <v/>
      </c>
      <c r="G280" s="9" t="str">
        <f>IF(排名!G279=1,增幅!G280+IF(G279="",-参数!$B$2-参数!$B$3),"")</f>
        <v/>
      </c>
      <c r="H280" s="9" t="str">
        <f>IF(排名!H279=1,增幅!H280+IF(H279="",-参数!$B$2-参数!$B$3),"")</f>
        <v/>
      </c>
      <c r="I280" s="7">
        <f t="shared" si="9"/>
        <v>1.1273116812427142</v>
      </c>
      <c r="J280" s="9">
        <f>I280/MAX(I$3:I280)-1</f>
        <v>0</v>
      </c>
    </row>
    <row r="281" spans="1:10" x14ac:dyDescent="0.15">
      <c r="A281" s="6">
        <v>38782</v>
      </c>
      <c r="B281" s="9">
        <f t="shared" si="8"/>
        <v>0</v>
      </c>
      <c r="C281" s="9" t="str">
        <f>IF(排名!C280=1,增幅!C281+IF(C280="",-参数!$B$2-参数!$B$3),"")</f>
        <v/>
      </c>
      <c r="D281" s="9" t="str">
        <f>IF(排名!D280=1,增幅!D281+IF(D280="",-参数!$B$2-参数!$B$3),"")</f>
        <v/>
      </c>
      <c r="E281" s="9" t="str">
        <f>IF(排名!E280=1,增幅!E281+IF(E280="",-参数!$B$2-参数!$B$3),"")</f>
        <v/>
      </c>
      <c r="F281" s="9" t="str">
        <f>IF(排名!F280=1,增幅!F281+IF(F280="",-参数!$B$2-参数!$B$3),"")</f>
        <v/>
      </c>
      <c r="G281" s="9" t="str">
        <f>IF(排名!G280=1,增幅!G281+IF(G280="",-参数!$B$2-参数!$B$3),"")</f>
        <v/>
      </c>
      <c r="H281" s="9" t="str">
        <f>IF(排名!H280=1,增幅!H281+IF(H280="",-参数!$B$2-参数!$B$3),"")</f>
        <v/>
      </c>
      <c r="I281" s="7">
        <f t="shared" si="9"/>
        <v>1.1273116812427142</v>
      </c>
      <c r="J281" s="9">
        <f>I281/MAX(I$3:I281)-1</f>
        <v>0</v>
      </c>
    </row>
    <row r="282" spans="1:10" x14ac:dyDescent="0.15">
      <c r="A282" s="6">
        <v>38783</v>
      </c>
      <c r="B282" s="9">
        <f t="shared" si="8"/>
        <v>0</v>
      </c>
      <c r="C282" s="9" t="str">
        <f>IF(排名!C281=1,增幅!C282+IF(C281="",-参数!$B$2-参数!$B$3),"")</f>
        <v/>
      </c>
      <c r="D282" s="9" t="str">
        <f>IF(排名!D281=1,增幅!D282+IF(D281="",-参数!$B$2-参数!$B$3),"")</f>
        <v/>
      </c>
      <c r="E282" s="9" t="str">
        <f>IF(排名!E281=1,增幅!E282+IF(E281="",-参数!$B$2-参数!$B$3),"")</f>
        <v/>
      </c>
      <c r="F282" s="9" t="str">
        <f>IF(排名!F281=1,增幅!F282+IF(F281="",-参数!$B$2-参数!$B$3),"")</f>
        <v/>
      </c>
      <c r="G282" s="9" t="str">
        <f>IF(排名!G281=1,增幅!G282+IF(G281="",-参数!$B$2-参数!$B$3),"")</f>
        <v/>
      </c>
      <c r="H282" s="9" t="str">
        <f>IF(排名!H281=1,增幅!H282+IF(H281="",-参数!$B$2-参数!$B$3),"")</f>
        <v/>
      </c>
      <c r="I282" s="7">
        <f t="shared" si="9"/>
        <v>1.1273116812427142</v>
      </c>
      <c r="J282" s="9">
        <f>I282/MAX(I$3:I282)-1</f>
        <v>0</v>
      </c>
    </row>
    <row r="283" spans="1:10" x14ac:dyDescent="0.15">
      <c r="A283" s="6">
        <v>38784</v>
      </c>
      <c r="B283" s="9">
        <f t="shared" si="8"/>
        <v>0</v>
      </c>
      <c r="C283" s="9" t="str">
        <f>IF(排名!C282=1,增幅!C283+IF(C282="",-参数!$B$2-参数!$B$3),"")</f>
        <v/>
      </c>
      <c r="D283" s="9" t="str">
        <f>IF(排名!D282=1,增幅!D283+IF(D282="",-参数!$B$2-参数!$B$3),"")</f>
        <v/>
      </c>
      <c r="E283" s="9" t="str">
        <f>IF(排名!E282=1,增幅!E283+IF(E282="",-参数!$B$2-参数!$B$3),"")</f>
        <v/>
      </c>
      <c r="F283" s="9" t="str">
        <f>IF(排名!F282=1,增幅!F283+IF(F282="",-参数!$B$2-参数!$B$3),"")</f>
        <v/>
      </c>
      <c r="G283" s="9" t="str">
        <f>IF(排名!G282=1,增幅!G283+IF(G282="",-参数!$B$2-参数!$B$3),"")</f>
        <v/>
      </c>
      <c r="H283" s="9" t="str">
        <f>IF(排名!H282=1,增幅!H283+IF(H282="",-参数!$B$2-参数!$B$3),"")</f>
        <v/>
      </c>
      <c r="I283" s="7">
        <f t="shared" si="9"/>
        <v>1.1273116812427142</v>
      </c>
      <c r="J283" s="9">
        <f>I283/MAX(I$3:I283)-1</f>
        <v>0</v>
      </c>
    </row>
    <row r="284" spans="1:10" x14ac:dyDescent="0.15">
      <c r="A284" s="6">
        <v>38785</v>
      </c>
      <c r="B284" s="9">
        <f t="shared" si="8"/>
        <v>0</v>
      </c>
      <c r="C284" s="9" t="str">
        <f>IF(排名!C283=1,增幅!C284+IF(C283="",-参数!$B$2-参数!$B$3),"")</f>
        <v/>
      </c>
      <c r="D284" s="9" t="str">
        <f>IF(排名!D283=1,增幅!D284+IF(D283="",-参数!$B$2-参数!$B$3),"")</f>
        <v/>
      </c>
      <c r="E284" s="9" t="str">
        <f>IF(排名!E283=1,增幅!E284+IF(E283="",-参数!$B$2-参数!$B$3),"")</f>
        <v/>
      </c>
      <c r="F284" s="9" t="str">
        <f>IF(排名!F283=1,增幅!F284+IF(F283="",-参数!$B$2-参数!$B$3),"")</f>
        <v/>
      </c>
      <c r="G284" s="9" t="str">
        <f>IF(排名!G283=1,增幅!G284+IF(G283="",-参数!$B$2-参数!$B$3),"")</f>
        <v/>
      </c>
      <c r="H284" s="9" t="str">
        <f>IF(排名!H283=1,增幅!H284+IF(H283="",-参数!$B$2-参数!$B$3),"")</f>
        <v/>
      </c>
      <c r="I284" s="7">
        <f t="shared" si="9"/>
        <v>1.1273116812427142</v>
      </c>
      <c r="J284" s="9">
        <f>I284/MAX(I$3:I284)-1</f>
        <v>0</v>
      </c>
    </row>
    <row r="285" spans="1:10" x14ac:dyDescent="0.15">
      <c r="A285" s="6">
        <v>38786</v>
      </c>
      <c r="B285" s="9">
        <f t="shared" si="8"/>
        <v>0</v>
      </c>
      <c r="C285" s="9" t="str">
        <f>IF(排名!C284=1,增幅!C285+IF(C284="",-参数!$B$2-参数!$B$3),"")</f>
        <v/>
      </c>
      <c r="D285" s="9" t="str">
        <f>IF(排名!D284=1,增幅!D285+IF(D284="",-参数!$B$2-参数!$B$3),"")</f>
        <v/>
      </c>
      <c r="E285" s="9" t="str">
        <f>IF(排名!E284=1,增幅!E285+IF(E284="",-参数!$B$2-参数!$B$3),"")</f>
        <v/>
      </c>
      <c r="F285" s="9" t="str">
        <f>IF(排名!F284=1,增幅!F285+IF(F284="",-参数!$B$2-参数!$B$3),"")</f>
        <v/>
      </c>
      <c r="G285" s="9" t="str">
        <f>IF(排名!G284=1,增幅!G285+IF(G284="",-参数!$B$2-参数!$B$3),"")</f>
        <v/>
      </c>
      <c r="H285" s="9" t="str">
        <f>IF(排名!H284=1,增幅!H285+IF(H284="",-参数!$B$2-参数!$B$3),"")</f>
        <v/>
      </c>
      <c r="I285" s="7">
        <f t="shared" si="9"/>
        <v>1.1273116812427142</v>
      </c>
      <c r="J285" s="9">
        <f>I285/MAX(I$3:I285)-1</f>
        <v>0</v>
      </c>
    </row>
    <row r="286" spans="1:10" x14ac:dyDescent="0.15">
      <c r="A286" s="6">
        <v>38789</v>
      </c>
      <c r="B286" s="9">
        <f t="shared" si="8"/>
        <v>0</v>
      </c>
      <c r="C286" s="9" t="str">
        <f>IF(排名!C285=1,增幅!C286+IF(C285="",-参数!$B$2-参数!$B$3),"")</f>
        <v/>
      </c>
      <c r="D286" s="9" t="str">
        <f>IF(排名!D285=1,增幅!D286+IF(D285="",-参数!$B$2-参数!$B$3),"")</f>
        <v/>
      </c>
      <c r="E286" s="9" t="str">
        <f>IF(排名!E285=1,增幅!E286+IF(E285="",-参数!$B$2-参数!$B$3),"")</f>
        <v/>
      </c>
      <c r="F286" s="9" t="str">
        <f>IF(排名!F285=1,增幅!F286+IF(F285="",-参数!$B$2-参数!$B$3),"")</f>
        <v/>
      </c>
      <c r="G286" s="9" t="str">
        <f>IF(排名!G285=1,增幅!G286+IF(G285="",-参数!$B$2-参数!$B$3),"")</f>
        <v/>
      </c>
      <c r="H286" s="9" t="str">
        <f>IF(排名!H285=1,增幅!H286+IF(H285="",-参数!$B$2-参数!$B$3),"")</f>
        <v/>
      </c>
      <c r="I286" s="7">
        <f t="shared" si="9"/>
        <v>1.1273116812427142</v>
      </c>
      <c r="J286" s="9">
        <f>I286/MAX(I$3:I286)-1</f>
        <v>0</v>
      </c>
    </row>
    <row r="287" spans="1:10" x14ac:dyDescent="0.15">
      <c r="A287" s="6">
        <v>38790</v>
      </c>
      <c r="B287" s="9">
        <f t="shared" si="8"/>
        <v>0</v>
      </c>
      <c r="C287" s="9" t="str">
        <f>IF(排名!C286=1,增幅!C287+IF(C286="",-参数!$B$2-参数!$B$3),"")</f>
        <v/>
      </c>
      <c r="D287" s="9" t="str">
        <f>IF(排名!D286=1,增幅!D287+IF(D286="",-参数!$B$2-参数!$B$3),"")</f>
        <v/>
      </c>
      <c r="E287" s="9" t="str">
        <f>IF(排名!E286=1,增幅!E287+IF(E286="",-参数!$B$2-参数!$B$3),"")</f>
        <v/>
      </c>
      <c r="F287" s="9" t="str">
        <f>IF(排名!F286=1,增幅!F287+IF(F286="",-参数!$B$2-参数!$B$3),"")</f>
        <v/>
      </c>
      <c r="G287" s="9" t="str">
        <f>IF(排名!G286=1,增幅!G287+IF(G286="",-参数!$B$2-参数!$B$3),"")</f>
        <v/>
      </c>
      <c r="H287" s="9" t="str">
        <f>IF(排名!H286=1,增幅!H287+IF(H286="",-参数!$B$2-参数!$B$3),"")</f>
        <v/>
      </c>
      <c r="I287" s="7">
        <f t="shared" si="9"/>
        <v>1.1273116812427142</v>
      </c>
      <c r="J287" s="9">
        <f>I287/MAX(I$3:I287)-1</f>
        <v>0</v>
      </c>
    </row>
    <row r="288" spans="1:10" x14ac:dyDescent="0.15">
      <c r="A288" s="6">
        <v>38791</v>
      </c>
      <c r="B288" s="9">
        <f t="shared" si="8"/>
        <v>0</v>
      </c>
      <c r="C288" s="9" t="str">
        <f>IF(排名!C287=1,增幅!C288+IF(C287="",-参数!$B$2-参数!$B$3),"")</f>
        <v/>
      </c>
      <c r="D288" s="9" t="str">
        <f>IF(排名!D287=1,增幅!D288+IF(D287="",-参数!$B$2-参数!$B$3),"")</f>
        <v/>
      </c>
      <c r="E288" s="9" t="str">
        <f>IF(排名!E287=1,增幅!E288+IF(E287="",-参数!$B$2-参数!$B$3),"")</f>
        <v/>
      </c>
      <c r="F288" s="9" t="str">
        <f>IF(排名!F287=1,增幅!F288+IF(F287="",-参数!$B$2-参数!$B$3),"")</f>
        <v/>
      </c>
      <c r="G288" s="9" t="str">
        <f>IF(排名!G287=1,增幅!G288+IF(G287="",-参数!$B$2-参数!$B$3),"")</f>
        <v/>
      </c>
      <c r="H288" s="9" t="str">
        <f>IF(排名!H287=1,增幅!H288+IF(H287="",-参数!$B$2-参数!$B$3),"")</f>
        <v/>
      </c>
      <c r="I288" s="7">
        <f t="shared" si="9"/>
        <v>1.1273116812427142</v>
      </c>
      <c r="J288" s="9">
        <f>I288/MAX(I$3:I288)-1</f>
        <v>0</v>
      </c>
    </row>
    <row r="289" spans="1:10" x14ac:dyDescent="0.15">
      <c r="A289" s="6">
        <v>38792</v>
      </c>
      <c r="B289" s="9">
        <f t="shared" si="8"/>
        <v>0</v>
      </c>
      <c r="C289" s="9" t="str">
        <f>IF(排名!C288=1,增幅!C289+IF(C288="",-参数!$B$2-参数!$B$3),"")</f>
        <v/>
      </c>
      <c r="D289" s="9" t="str">
        <f>IF(排名!D288=1,增幅!D289+IF(D288="",-参数!$B$2-参数!$B$3),"")</f>
        <v/>
      </c>
      <c r="E289" s="9" t="str">
        <f>IF(排名!E288=1,增幅!E289+IF(E288="",-参数!$B$2-参数!$B$3),"")</f>
        <v/>
      </c>
      <c r="F289" s="9" t="str">
        <f>IF(排名!F288=1,增幅!F289+IF(F288="",-参数!$B$2-参数!$B$3),"")</f>
        <v/>
      </c>
      <c r="G289" s="9" t="str">
        <f>IF(排名!G288=1,增幅!G289+IF(G288="",-参数!$B$2-参数!$B$3),"")</f>
        <v/>
      </c>
      <c r="H289" s="9" t="str">
        <f>IF(排名!H288=1,增幅!H289+IF(H288="",-参数!$B$2-参数!$B$3),"")</f>
        <v/>
      </c>
      <c r="I289" s="7">
        <f t="shared" si="9"/>
        <v>1.1273116812427142</v>
      </c>
      <c r="J289" s="9">
        <f>I289/MAX(I$3:I289)-1</f>
        <v>0</v>
      </c>
    </row>
    <row r="290" spans="1:10" x14ac:dyDescent="0.15">
      <c r="A290" s="6">
        <v>38793</v>
      </c>
      <c r="B290" s="9">
        <f t="shared" si="8"/>
        <v>0</v>
      </c>
      <c r="C290" s="9" t="str">
        <f>IF(排名!C289=1,增幅!C290+IF(C289="",-参数!$B$2-参数!$B$3),"")</f>
        <v/>
      </c>
      <c r="D290" s="9" t="str">
        <f>IF(排名!D289=1,增幅!D290+IF(D289="",-参数!$B$2-参数!$B$3),"")</f>
        <v/>
      </c>
      <c r="E290" s="9" t="str">
        <f>IF(排名!E289=1,增幅!E290+IF(E289="",-参数!$B$2-参数!$B$3),"")</f>
        <v/>
      </c>
      <c r="F290" s="9" t="str">
        <f>IF(排名!F289=1,增幅!F290+IF(F289="",-参数!$B$2-参数!$B$3),"")</f>
        <v/>
      </c>
      <c r="G290" s="9" t="str">
        <f>IF(排名!G289=1,增幅!G290+IF(G289="",-参数!$B$2-参数!$B$3),"")</f>
        <v/>
      </c>
      <c r="H290" s="9" t="str">
        <f>IF(排名!H289=1,增幅!H290+IF(H289="",-参数!$B$2-参数!$B$3),"")</f>
        <v/>
      </c>
      <c r="I290" s="7">
        <f t="shared" si="9"/>
        <v>1.1273116812427142</v>
      </c>
      <c r="J290" s="9">
        <f>I290/MAX(I$3:I290)-1</f>
        <v>0</v>
      </c>
    </row>
    <row r="291" spans="1:10" x14ac:dyDescent="0.15">
      <c r="A291" s="6">
        <v>38796</v>
      </c>
      <c r="B291" s="9">
        <f t="shared" si="8"/>
        <v>0</v>
      </c>
      <c r="C291" s="9" t="str">
        <f>IF(排名!C290=1,增幅!C291+IF(C290="",-参数!$B$2-参数!$B$3),"")</f>
        <v/>
      </c>
      <c r="D291" s="9" t="str">
        <f>IF(排名!D290=1,增幅!D291+IF(D290="",-参数!$B$2-参数!$B$3),"")</f>
        <v/>
      </c>
      <c r="E291" s="9" t="str">
        <f>IF(排名!E290=1,增幅!E291+IF(E290="",-参数!$B$2-参数!$B$3),"")</f>
        <v/>
      </c>
      <c r="F291" s="9" t="str">
        <f>IF(排名!F290=1,增幅!F291+IF(F290="",-参数!$B$2-参数!$B$3),"")</f>
        <v/>
      </c>
      <c r="G291" s="9" t="str">
        <f>IF(排名!G290=1,增幅!G291+IF(G290="",-参数!$B$2-参数!$B$3),"")</f>
        <v/>
      </c>
      <c r="H291" s="9" t="str">
        <f>IF(排名!H290=1,增幅!H291+IF(H290="",-参数!$B$2-参数!$B$3),"")</f>
        <v/>
      </c>
      <c r="I291" s="7">
        <f t="shared" si="9"/>
        <v>1.1273116812427142</v>
      </c>
      <c r="J291" s="9">
        <f>I291/MAX(I$3:I291)-1</f>
        <v>0</v>
      </c>
    </row>
    <row r="292" spans="1:10" x14ac:dyDescent="0.15">
      <c r="A292" s="6">
        <v>38797</v>
      </c>
      <c r="B292" s="9">
        <f t="shared" si="8"/>
        <v>0</v>
      </c>
      <c r="C292" s="9" t="str">
        <f>IF(排名!C291=1,增幅!C292+IF(C291="",-参数!$B$2-参数!$B$3),"")</f>
        <v/>
      </c>
      <c r="D292" s="9" t="str">
        <f>IF(排名!D291=1,增幅!D292+IF(D291="",-参数!$B$2-参数!$B$3),"")</f>
        <v/>
      </c>
      <c r="E292" s="9" t="str">
        <f>IF(排名!E291=1,增幅!E292+IF(E291="",-参数!$B$2-参数!$B$3),"")</f>
        <v/>
      </c>
      <c r="F292" s="9" t="str">
        <f>IF(排名!F291=1,增幅!F292+IF(F291="",-参数!$B$2-参数!$B$3),"")</f>
        <v/>
      </c>
      <c r="G292" s="9" t="str">
        <f>IF(排名!G291=1,增幅!G292+IF(G291="",-参数!$B$2-参数!$B$3),"")</f>
        <v/>
      </c>
      <c r="H292" s="9" t="str">
        <f>IF(排名!H291=1,增幅!H292+IF(H291="",-参数!$B$2-参数!$B$3),"")</f>
        <v/>
      </c>
      <c r="I292" s="7">
        <f t="shared" si="9"/>
        <v>1.1273116812427142</v>
      </c>
      <c r="J292" s="9">
        <f>I292/MAX(I$3:I292)-1</f>
        <v>0</v>
      </c>
    </row>
    <row r="293" spans="1:10" x14ac:dyDescent="0.15">
      <c r="A293" s="6">
        <v>38798</v>
      </c>
      <c r="B293" s="9">
        <f t="shared" si="8"/>
        <v>0</v>
      </c>
      <c r="C293" s="9" t="str">
        <f>IF(排名!C292=1,增幅!C293+IF(C292="",-参数!$B$2-参数!$B$3),"")</f>
        <v/>
      </c>
      <c r="D293" s="9" t="str">
        <f>IF(排名!D292=1,增幅!D293+IF(D292="",-参数!$B$2-参数!$B$3),"")</f>
        <v/>
      </c>
      <c r="E293" s="9" t="str">
        <f>IF(排名!E292=1,增幅!E293+IF(E292="",-参数!$B$2-参数!$B$3),"")</f>
        <v/>
      </c>
      <c r="F293" s="9" t="str">
        <f>IF(排名!F292=1,增幅!F293+IF(F292="",-参数!$B$2-参数!$B$3),"")</f>
        <v/>
      </c>
      <c r="G293" s="9" t="str">
        <f>IF(排名!G292=1,增幅!G293+IF(G292="",-参数!$B$2-参数!$B$3),"")</f>
        <v/>
      </c>
      <c r="H293" s="9" t="str">
        <f>IF(排名!H292=1,增幅!H293+IF(H292="",-参数!$B$2-参数!$B$3),"")</f>
        <v/>
      </c>
      <c r="I293" s="7">
        <f t="shared" si="9"/>
        <v>1.1273116812427142</v>
      </c>
      <c r="J293" s="9">
        <f>I293/MAX(I$3:I293)-1</f>
        <v>0</v>
      </c>
    </row>
    <row r="294" spans="1:10" x14ac:dyDescent="0.15">
      <c r="A294" s="6">
        <v>38799</v>
      </c>
      <c r="B294" s="9">
        <f t="shared" si="8"/>
        <v>0</v>
      </c>
      <c r="C294" s="9" t="str">
        <f>IF(排名!C293=1,增幅!C294+IF(C293="",-参数!$B$2-参数!$B$3),"")</f>
        <v/>
      </c>
      <c r="D294" s="9" t="str">
        <f>IF(排名!D293=1,增幅!D294+IF(D293="",-参数!$B$2-参数!$B$3),"")</f>
        <v/>
      </c>
      <c r="E294" s="9" t="str">
        <f>IF(排名!E293=1,增幅!E294+IF(E293="",-参数!$B$2-参数!$B$3),"")</f>
        <v/>
      </c>
      <c r="F294" s="9" t="str">
        <f>IF(排名!F293=1,增幅!F294+IF(F293="",-参数!$B$2-参数!$B$3),"")</f>
        <v/>
      </c>
      <c r="G294" s="9" t="str">
        <f>IF(排名!G293=1,增幅!G294+IF(G293="",-参数!$B$2-参数!$B$3),"")</f>
        <v/>
      </c>
      <c r="H294" s="9" t="str">
        <f>IF(排名!H293=1,增幅!H294+IF(H293="",-参数!$B$2-参数!$B$3),"")</f>
        <v/>
      </c>
      <c r="I294" s="7">
        <f t="shared" si="9"/>
        <v>1.1273116812427142</v>
      </c>
      <c r="J294" s="9">
        <f>I294/MAX(I$3:I294)-1</f>
        <v>0</v>
      </c>
    </row>
    <row r="295" spans="1:10" x14ac:dyDescent="0.15">
      <c r="A295" s="6">
        <v>38800</v>
      </c>
      <c r="B295" s="9">
        <f t="shared" si="8"/>
        <v>0</v>
      </c>
      <c r="C295" s="9" t="str">
        <f>IF(排名!C294=1,增幅!C295+IF(C294="",-参数!$B$2-参数!$B$3),"")</f>
        <v/>
      </c>
      <c r="D295" s="9" t="str">
        <f>IF(排名!D294=1,增幅!D295+IF(D294="",-参数!$B$2-参数!$B$3),"")</f>
        <v/>
      </c>
      <c r="E295" s="9" t="str">
        <f>IF(排名!E294=1,增幅!E295+IF(E294="",-参数!$B$2-参数!$B$3),"")</f>
        <v/>
      </c>
      <c r="F295" s="9" t="str">
        <f>IF(排名!F294=1,增幅!F295+IF(F294="",-参数!$B$2-参数!$B$3),"")</f>
        <v/>
      </c>
      <c r="G295" s="9" t="str">
        <f>IF(排名!G294=1,增幅!G295+IF(G294="",-参数!$B$2-参数!$B$3),"")</f>
        <v/>
      </c>
      <c r="H295" s="9" t="str">
        <f>IF(排名!H294=1,增幅!H295+IF(H294="",-参数!$B$2-参数!$B$3),"")</f>
        <v/>
      </c>
      <c r="I295" s="7">
        <f t="shared" si="9"/>
        <v>1.1273116812427142</v>
      </c>
      <c r="J295" s="9">
        <f>I295/MAX(I$3:I295)-1</f>
        <v>0</v>
      </c>
    </row>
    <row r="296" spans="1:10" x14ac:dyDescent="0.15">
      <c r="A296" s="6">
        <v>38803</v>
      </c>
      <c r="B296" s="9">
        <f t="shared" si="8"/>
        <v>0</v>
      </c>
      <c r="C296" s="9" t="str">
        <f>IF(排名!C295=1,增幅!C296+IF(C295="",-参数!$B$2-参数!$B$3),"")</f>
        <v/>
      </c>
      <c r="D296" s="9" t="str">
        <f>IF(排名!D295=1,增幅!D296+IF(D295="",-参数!$B$2-参数!$B$3),"")</f>
        <v/>
      </c>
      <c r="E296" s="9" t="str">
        <f>IF(排名!E295=1,增幅!E296+IF(E295="",-参数!$B$2-参数!$B$3),"")</f>
        <v/>
      </c>
      <c r="F296" s="9" t="str">
        <f>IF(排名!F295=1,增幅!F296+IF(F295="",-参数!$B$2-参数!$B$3),"")</f>
        <v/>
      </c>
      <c r="G296" s="9" t="str">
        <f>IF(排名!G295=1,增幅!G296+IF(G295="",-参数!$B$2-参数!$B$3),"")</f>
        <v/>
      </c>
      <c r="H296" s="9" t="str">
        <f>IF(排名!H295=1,增幅!H296+IF(H295="",-参数!$B$2-参数!$B$3),"")</f>
        <v/>
      </c>
      <c r="I296" s="7">
        <f t="shared" si="9"/>
        <v>1.1273116812427142</v>
      </c>
      <c r="J296" s="9">
        <f>I296/MAX(I$3:I296)-1</f>
        <v>0</v>
      </c>
    </row>
    <row r="297" spans="1:10" x14ac:dyDescent="0.15">
      <c r="A297" s="6">
        <v>38804</v>
      </c>
      <c r="B297" s="9">
        <f t="shared" si="8"/>
        <v>0</v>
      </c>
      <c r="C297" s="9" t="str">
        <f>IF(排名!C296=1,增幅!C297+IF(C296="",-参数!$B$2-参数!$B$3),"")</f>
        <v/>
      </c>
      <c r="D297" s="9" t="str">
        <f>IF(排名!D296=1,增幅!D297+IF(D296="",-参数!$B$2-参数!$B$3),"")</f>
        <v/>
      </c>
      <c r="E297" s="9" t="str">
        <f>IF(排名!E296=1,增幅!E297+IF(E296="",-参数!$B$2-参数!$B$3),"")</f>
        <v/>
      </c>
      <c r="F297" s="9" t="str">
        <f>IF(排名!F296=1,增幅!F297+IF(F296="",-参数!$B$2-参数!$B$3),"")</f>
        <v/>
      </c>
      <c r="G297" s="9" t="str">
        <f>IF(排名!G296=1,增幅!G297+IF(G296="",-参数!$B$2-参数!$B$3),"")</f>
        <v/>
      </c>
      <c r="H297" s="9" t="str">
        <f>IF(排名!H296=1,增幅!H297+IF(H296="",-参数!$B$2-参数!$B$3),"")</f>
        <v/>
      </c>
      <c r="I297" s="7">
        <f t="shared" si="9"/>
        <v>1.1273116812427142</v>
      </c>
      <c r="J297" s="9">
        <f>I297/MAX(I$3:I297)-1</f>
        <v>0</v>
      </c>
    </row>
    <row r="298" spans="1:10" x14ac:dyDescent="0.15">
      <c r="A298" s="6">
        <v>38805</v>
      </c>
      <c r="B298" s="9">
        <f t="shared" si="8"/>
        <v>0</v>
      </c>
      <c r="C298" s="9" t="str">
        <f>IF(排名!C297=1,增幅!C298+IF(C297="",-参数!$B$2-参数!$B$3),"")</f>
        <v/>
      </c>
      <c r="D298" s="9" t="str">
        <f>IF(排名!D297=1,增幅!D298+IF(D297="",-参数!$B$2-参数!$B$3),"")</f>
        <v/>
      </c>
      <c r="E298" s="9" t="str">
        <f>IF(排名!E297=1,增幅!E298+IF(E297="",-参数!$B$2-参数!$B$3),"")</f>
        <v/>
      </c>
      <c r="F298" s="9" t="str">
        <f>IF(排名!F297=1,增幅!F298+IF(F297="",-参数!$B$2-参数!$B$3),"")</f>
        <v/>
      </c>
      <c r="G298" s="9" t="str">
        <f>IF(排名!G297=1,增幅!G298+IF(G297="",-参数!$B$2-参数!$B$3),"")</f>
        <v/>
      </c>
      <c r="H298" s="9" t="str">
        <f>IF(排名!H297=1,增幅!H298+IF(H297="",-参数!$B$2-参数!$B$3),"")</f>
        <v/>
      </c>
      <c r="I298" s="7">
        <f t="shared" si="9"/>
        <v>1.1273116812427142</v>
      </c>
      <c r="J298" s="9">
        <f>I298/MAX(I$3:I298)-1</f>
        <v>0</v>
      </c>
    </row>
    <row r="299" spans="1:10" x14ac:dyDescent="0.15">
      <c r="A299" s="6">
        <v>38806</v>
      </c>
      <c r="B299" s="9">
        <f t="shared" si="8"/>
        <v>0</v>
      </c>
      <c r="C299" s="9" t="str">
        <f>IF(排名!C298=1,增幅!C299+IF(C298="",-参数!$B$2-参数!$B$3),"")</f>
        <v/>
      </c>
      <c r="D299" s="9" t="str">
        <f>IF(排名!D298=1,增幅!D299+IF(D298="",-参数!$B$2-参数!$B$3),"")</f>
        <v/>
      </c>
      <c r="E299" s="9" t="str">
        <f>IF(排名!E298=1,增幅!E299+IF(E298="",-参数!$B$2-参数!$B$3),"")</f>
        <v/>
      </c>
      <c r="F299" s="9" t="str">
        <f>IF(排名!F298=1,增幅!F299+IF(F298="",-参数!$B$2-参数!$B$3),"")</f>
        <v/>
      </c>
      <c r="G299" s="9" t="str">
        <f>IF(排名!G298=1,增幅!G299+IF(G298="",-参数!$B$2-参数!$B$3),"")</f>
        <v/>
      </c>
      <c r="H299" s="9" t="str">
        <f>IF(排名!H298=1,增幅!H299+IF(H298="",-参数!$B$2-参数!$B$3),"")</f>
        <v/>
      </c>
      <c r="I299" s="7">
        <f t="shared" si="9"/>
        <v>1.1273116812427142</v>
      </c>
      <c r="J299" s="9">
        <f>I299/MAX(I$3:I299)-1</f>
        <v>0</v>
      </c>
    </row>
    <row r="300" spans="1:10" x14ac:dyDescent="0.15">
      <c r="A300" s="6">
        <v>38807</v>
      </c>
      <c r="B300" s="9">
        <f t="shared" si="8"/>
        <v>0</v>
      </c>
      <c r="C300" s="9" t="str">
        <f>IF(排名!C299=1,增幅!C300+IF(C299="",-参数!$B$2-参数!$B$3),"")</f>
        <v/>
      </c>
      <c r="D300" s="9" t="str">
        <f>IF(排名!D299=1,增幅!D300+IF(D299="",-参数!$B$2-参数!$B$3),"")</f>
        <v/>
      </c>
      <c r="E300" s="9" t="str">
        <f>IF(排名!E299=1,增幅!E300+IF(E299="",-参数!$B$2-参数!$B$3),"")</f>
        <v/>
      </c>
      <c r="F300" s="9" t="str">
        <f>IF(排名!F299=1,增幅!F300+IF(F299="",-参数!$B$2-参数!$B$3),"")</f>
        <v/>
      </c>
      <c r="G300" s="9" t="str">
        <f>IF(排名!G299=1,增幅!G300+IF(G299="",-参数!$B$2-参数!$B$3),"")</f>
        <v/>
      </c>
      <c r="H300" s="9" t="str">
        <f>IF(排名!H299=1,增幅!H300+IF(H299="",-参数!$B$2-参数!$B$3),"")</f>
        <v/>
      </c>
      <c r="I300" s="7">
        <f t="shared" si="9"/>
        <v>1.1273116812427142</v>
      </c>
      <c r="J300" s="9">
        <f>I300/MAX(I$3:I300)-1</f>
        <v>0</v>
      </c>
    </row>
    <row r="301" spans="1:10" x14ac:dyDescent="0.15">
      <c r="A301" s="6">
        <v>38810</v>
      </c>
      <c r="B301" s="9">
        <f t="shared" si="8"/>
        <v>0</v>
      </c>
      <c r="C301" s="9" t="str">
        <f>IF(排名!C300=1,增幅!C301+IF(C300="",-参数!$B$2-参数!$B$3),"")</f>
        <v/>
      </c>
      <c r="D301" s="9" t="str">
        <f>IF(排名!D300=1,增幅!D301+IF(D300="",-参数!$B$2-参数!$B$3),"")</f>
        <v/>
      </c>
      <c r="E301" s="9" t="str">
        <f>IF(排名!E300=1,增幅!E301+IF(E300="",-参数!$B$2-参数!$B$3),"")</f>
        <v/>
      </c>
      <c r="F301" s="9" t="str">
        <f>IF(排名!F300=1,增幅!F301+IF(F300="",-参数!$B$2-参数!$B$3),"")</f>
        <v/>
      </c>
      <c r="G301" s="9" t="str">
        <f>IF(排名!G300=1,增幅!G301+IF(G300="",-参数!$B$2-参数!$B$3),"")</f>
        <v/>
      </c>
      <c r="H301" s="9" t="str">
        <f>IF(排名!H300=1,增幅!H301+IF(H300="",-参数!$B$2-参数!$B$3),"")</f>
        <v/>
      </c>
      <c r="I301" s="7">
        <f t="shared" si="9"/>
        <v>1.1273116812427142</v>
      </c>
      <c r="J301" s="9">
        <f>I301/MAX(I$3:I301)-1</f>
        <v>0</v>
      </c>
    </row>
    <row r="302" spans="1:10" x14ac:dyDescent="0.15">
      <c r="A302" s="6">
        <v>38811</v>
      </c>
      <c r="B302" s="9">
        <f t="shared" si="8"/>
        <v>0</v>
      </c>
      <c r="C302" s="9" t="str">
        <f>IF(排名!C301=1,增幅!C302+IF(C301="",-参数!$B$2-参数!$B$3),"")</f>
        <v/>
      </c>
      <c r="D302" s="9" t="str">
        <f>IF(排名!D301=1,增幅!D302+IF(D301="",-参数!$B$2-参数!$B$3),"")</f>
        <v/>
      </c>
      <c r="E302" s="9" t="str">
        <f>IF(排名!E301=1,增幅!E302+IF(E301="",-参数!$B$2-参数!$B$3),"")</f>
        <v/>
      </c>
      <c r="F302" s="9" t="str">
        <f>IF(排名!F301=1,增幅!F302+IF(F301="",-参数!$B$2-参数!$B$3),"")</f>
        <v/>
      </c>
      <c r="G302" s="9" t="str">
        <f>IF(排名!G301=1,增幅!G302+IF(G301="",-参数!$B$2-参数!$B$3),"")</f>
        <v/>
      </c>
      <c r="H302" s="9" t="str">
        <f>IF(排名!H301=1,增幅!H302+IF(H301="",-参数!$B$2-参数!$B$3),"")</f>
        <v/>
      </c>
      <c r="I302" s="7">
        <f t="shared" si="9"/>
        <v>1.1273116812427142</v>
      </c>
      <c r="J302" s="9">
        <f>I302/MAX(I$3:I302)-1</f>
        <v>0</v>
      </c>
    </row>
    <row r="303" spans="1:10" x14ac:dyDescent="0.15">
      <c r="A303" s="6">
        <v>38812</v>
      </c>
      <c r="B303" s="9">
        <f t="shared" si="8"/>
        <v>0</v>
      </c>
      <c r="C303" s="9" t="str">
        <f>IF(排名!C302=1,增幅!C303+IF(C302="",-参数!$B$2-参数!$B$3),"")</f>
        <v/>
      </c>
      <c r="D303" s="9" t="str">
        <f>IF(排名!D302=1,增幅!D303+IF(D302="",-参数!$B$2-参数!$B$3),"")</f>
        <v/>
      </c>
      <c r="E303" s="9" t="str">
        <f>IF(排名!E302=1,增幅!E303+IF(E302="",-参数!$B$2-参数!$B$3),"")</f>
        <v/>
      </c>
      <c r="F303" s="9" t="str">
        <f>IF(排名!F302=1,增幅!F303+IF(F302="",-参数!$B$2-参数!$B$3),"")</f>
        <v/>
      </c>
      <c r="G303" s="9" t="str">
        <f>IF(排名!G302=1,增幅!G303+IF(G302="",-参数!$B$2-参数!$B$3),"")</f>
        <v/>
      </c>
      <c r="H303" s="9" t="str">
        <f>IF(排名!H302=1,增幅!H303+IF(H302="",-参数!$B$2-参数!$B$3),"")</f>
        <v/>
      </c>
      <c r="I303" s="7">
        <f t="shared" si="9"/>
        <v>1.1273116812427142</v>
      </c>
      <c r="J303" s="9">
        <f>I303/MAX(I$3:I303)-1</f>
        <v>0</v>
      </c>
    </row>
    <row r="304" spans="1:10" x14ac:dyDescent="0.15">
      <c r="A304" s="6">
        <v>38813</v>
      </c>
      <c r="B304" s="9">
        <f t="shared" si="8"/>
        <v>0</v>
      </c>
      <c r="C304" s="9" t="str">
        <f>IF(排名!C303=1,增幅!C304+IF(C303="",-参数!$B$2-参数!$B$3),"")</f>
        <v/>
      </c>
      <c r="D304" s="9" t="str">
        <f>IF(排名!D303=1,增幅!D304+IF(D303="",-参数!$B$2-参数!$B$3),"")</f>
        <v/>
      </c>
      <c r="E304" s="9" t="str">
        <f>IF(排名!E303=1,增幅!E304+IF(E303="",-参数!$B$2-参数!$B$3),"")</f>
        <v/>
      </c>
      <c r="F304" s="9" t="str">
        <f>IF(排名!F303=1,增幅!F304+IF(F303="",-参数!$B$2-参数!$B$3),"")</f>
        <v/>
      </c>
      <c r="G304" s="9" t="str">
        <f>IF(排名!G303=1,增幅!G304+IF(G303="",-参数!$B$2-参数!$B$3),"")</f>
        <v/>
      </c>
      <c r="H304" s="9" t="str">
        <f>IF(排名!H303=1,增幅!H304+IF(H303="",-参数!$B$2-参数!$B$3),"")</f>
        <v/>
      </c>
      <c r="I304" s="7">
        <f t="shared" si="9"/>
        <v>1.1273116812427142</v>
      </c>
      <c r="J304" s="9">
        <f>I304/MAX(I$3:I304)-1</f>
        <v>0</v>
      </c>
    </row>
    <row r="305" spans="1:10" x14ac:dyDescent="0.15">
      <c r="A305" s="6">
        <v>38814</v>
      </c>
      <c r="B305" s="9">
        <f t="shared" si="8"/>
        <v>0</v>
      </c>
      <c r="C305" s="9" t="str">
        <f>IF(排名!C304=1,增幅!C305+IF(C304="",-参数!$B$2-参数!$B$3),"")</f>
        <v/>
      </c>
      <c r="D305" s="9" t="str">
        <f>IF(排名!D304=1,增幅!D305+IF(D304="",-参数!$B$2-参数!$B$3),"")</f>
        <v/>
      </c>
      <c r="E305" s="9" t="str">
        <f>IF(排名!E304=1,增幅!E305+IF(E304="",-参数!$B$2-参数!$B$3),"")</f>
        <v/>
      </c>
      <c r="F305" s="9" t="str">
        <f>IF(排名!F304=1,增幅!F305+IF(F304="",-参数!$B$2-参数!$B$3),"")</f>
        <v/>
      </c>
      <c r="G305" s="9" t="str">
        <f>IF(排名!G304=1,增幅!G305+IF(G304="",-参数!$B$2-参数!$B$3),"")</f>
        <v/>
      </c>
      <c r="H305" s="9" t="str">
        <f>IF(排名!H304=1,增幅!H305+IF(H304="",-参数!$B$2-参数!$B$3),"")</f>
        <v/>
      </c>
      <c r="I305" s="7">
        <f t="shared" si="9"/>
        <v>1.1273116812427142</v>
      </c>
      <c r="J305" s="9">
        <f>I305/MAX(I$3:I305)-1</f>
        <v>0</v>
      </c>
    </row>
    <row r="306" spans="1:10" x14ac:dyDescent="0.15">
      <c r="A306" s="6">
        <v>38817</v>
      </c>
      <c r="B306" s="9">
        <f t="shared" si="8"/>
        <v>0</v>
      </c>
      <c r="C306" s="9" t="str">
        <f>IF(排名!C305=1,增幅!C306+IF(C305="",-参数!$B$2-参数!$B$3),"")</f>
        <v/>
      </c>
      <c r="D306" s="9" t="str">
        <f>IF(排名!D305=1,增幅!D306+IF(D305="",-参数!$B$2-参数!$B$3),"")</f>
        <v/>
      </c>
      <c r="E306" s="9" t="str">
        <f>IF(排名!E305=1,增幅!E306+IF(E305="",-参数!$B$2-参数!$B$3),"")</f>
        <v/>
      </c>
      <c r="F306" s="9" t="str">
        <f>IF(排名!F305=1,增幅!F306+IF(F305="",-参数!$B$2-参数!$B$3),"")</f>
        <v/>
      </c>
      <c r="G306" s="9" t="str">
        <f>IF(排名!G305=1,增幅!G306+IF(G305="",-参数!$B$2-参数!$B$3),"")</f>
        <v/>
      </c>
      <c r="H306" s="9" t="str">
        <f>IF(排名!H305=1,增幅!H306+IF(H305="",-参数!$B$2-参数!$B$3),"")</f>
        <v/>
      </c>
      <c r="I306" s="7">
        <f t="shared" si="9"/>
        <v>1.1273116812427142</v>
      </c>
      <c r="J306" s="9">
        <f>I306/MAX(I$3:I306)-1</f>
        <v>0</v>
      </c>
    </row>
    <row r="307" spans="1:10" x14ac:dyDescent="0.15">
      <c r="A307" s="6">
        <v>38818</v>
      </c>
      <c r="B307" s="9">
        <f t="shared" si="8"/>
        <v>0</v>
      </c>
      <c r="C307" s="9" t="str">
        <f>IF(排名!C306=1,增幅!C307+IF(C306="",-参数!$B$2-参数!$B$3),"")</f>
        <v/>
      </c>
      <c r="D307" s="9" t="str">
        <f>IF(排名!D306=1,增幅!D307+IF(D306="",-参数!$B$2-参数!$B$3),"")</f>
        <v/>
      </c>
      <c r="E307" s="9" t="str">
        <f>IF(排名!E306=1,增幅!E307+IF(E306="",-参数!$B$2-参数!$B$3),"")</f>
        <v/>
      </c>
      <c r="F307" s="9" t="str">
        <f>IF(排名!F306=1,增幅!F307+IF(F306="",-参数!$B$2-参数!$B$3),"")</f>
        <v/>
      </c>
      <c r="G307" s="9" t="str">
        <f>IF(排名!G306=1,增幅!G307+IF(G306="",-参数!$B$2-参数!$B$3),"")</f>
        <v/>
      </c>
      <c r="H307" s="9" t="str">
        <f>IF(排名!H306=1,增幅!H307+IF(H306="",-参数!$B$2-参数!$B$3),"")</f>
        <v/>
      </c>
      <c r="I307" s="7">
        <f t="shared" si="9"/>
        <v>1.1273116812427142</v>
      </c>
      <c r="J307" s="9">
        <f>I307/MAX(I$3:I307)-1</f>
        <v>0</v>
      </c>
    </row>
    <row r="308" spans="1:10" x14ac:dyDescent="0.15">
      <c r="A308" s="6">
        <v>38819</v>
      </c>
      <c r="B308" s="9">
        <f t="shared" si="8"/>
        <v>0</v>
      </c>
      <c r="C308" s="9" t="str">
        <f>IF(排名!C307=1,增幅!C308+IF(C307="",-参数!$B$2-参数!$B$3),"")</f>
        <v/>
      </c>
      <c r="D308" s="9" t="str">
        <f>IF(排名!D307=1,增幅!D308+IF(D307="",-参数!$B$2-参数!$B$3),"")</f>
        <v/>
      </c>
      <c r="E308" s="9" t="str">
        <f>IF(排名!E307=1,增幅!E308+IF(E307="",-参数!$B$2-参数!$B$3),"")</f>
        <v/>
      </c>
      <c r="F308" s="9" t="str">
        <f>IF(排名!F307=1,增幅!F308+IF(F307="",-参数!$B$2-参数!$B$3),"")</f>
        <v/>
      </c>
      <c r="G308" s="9" t="str">
        <f>IF(排名!G307=1,增幅!G308+IF(G307="",-参数!$B$2-参数!$B$3),"")</f>
        <v/>
      </c>
      <c r="H308" s="9" t="str">
        <f>IF(排名!H307=1,增幅!H308+IF(H307="",-参数!$B$2-参数!$B$3),"")</f>
        <v/>
      </c>
      <c r="I308" s="7">
        <f t="shared" si="9"/>
        <v>1.1273116812427142</v>
      </c>
      <c r="J308" s="9">
        <f>I308/MAX(I$3:I308)-1</f>
        <v>0</v>
      </c>
    </row>
    <row r="309" spans="1:10" x14ac:dyDescent="0.15">
      <c r="A309" s="6">
        <v>38820</v>
      </c>
      <c r="B309" s="9">
        <f t="shared" si="8"/>
        <v>0</v>
      </c>
      <c r="C309" s="9" t="str">
        <f>IF(排名!C308=1,增幅!C309+IF(C308="",-参数!$B$2-参数!$B$3),"")</f>
        <v/>
      </c>
      <c r="D309" s="9" t="str">
        <f>IF(排名!D308=1,增幅!D309+IF(D308="",-参数!$B$2-参数!$B$3),"")</f>
        <v/>
      </c>
      <c r="E309" s="9" t="str">
        <f>IF(排名!E308=1,增幅!E309+IF(E308="",-参数!$B$2-参数!$B$3),"")</f>
        <v/>
      </c>
      <c r="F309" s="9" t="str">
        <f>IF(排名!F308=1,增幅!F309+IF(F308="",-参数!$B$2-参数!$B$3),"")</f>
        <v/>
      </c>
      <c r="G309" s="9" t="str">
        <f>IF(排名!G308=1,增幅!G309+IF(G308="",-参数!$B$2-参数!$B$3),"")</f>
        <v/>
      </c>
      <c r="H309" s="9" t="str">
        <f>IF(排名!H308=1,增幅!H309+IF(H308="",-参数!$B$2-参数!$B$3),"")</f>
        <v/>
      </c>
      <c r="I309" s="7">
        <f t="shared" si="9"/>
        <v>1.1273116812427142</v>
      </c>
      <c r="J309" s="9">
        <f>I309/MAX(I$3:I309)-1</f>
        <v>0</v>
      </c>
    </row>
    <row r="310" spans="1:10" x14ac:dyDescent="0.15">
      <c r="A310" s="6">
        <v>38821</v>
      </c>
      <c r="B310" s="9">
        <f t="shared" si="8"/>
        <v>0</v>
      </c>
      <c r="C310" s="9" t="str">
        <f>IF(排名!C309=1,增幅!C310+IF(C309="",-参数!$B$2-参数!$B$3),"")</f>
        <v/>
      </c>
      <c r="D310" s="9" t="str">
        <f>IF(排名!D309=1,增幅!D310+IF(D309="",-参数!$B$2-参数!$B$3),"")</f>
        <v/>
      </c>
      <c r="E310" s="9" t="str">
        <f>IF(排名!E309=1,增幅!E310+IF(E309="",-参数!$B$2-参数!$B$3),"")</f>
        <v/>
      </c>
      <c r="F310" s="9" t="str">
        <f>IF(排名!F309=1,增幅!F310+IF(F309="",-参数!$B$2-参数!$B$3),"")</f>
        <v/>
      </c>
      <c r="G310" s="9" t="str">
        <f>IF(排名!G309=1,增幅!G310+IF(G309="",-参数!$B$2-参数!$B$3),"")</f>
        <v/>
      </c>
      <c r="H310" s="9" t="str">
        <f>IF(排名!H309=1,增幅!H310+IF(H309="",-参数!$B$2-参数!$B$3),"")</f>
        <v/>
      </c>
      <c r="I310" s="7">
        <f t="shared" si="9"/>
        <v>1.1273116812427142</v>
      </c>
      <c r="J310" s="9">
        <f>I310/MAX(I$3:I310)-1</f>
        <v>0</v>
      </c>
    </row>
    <row r="311" spans="1:10" x14ac:dyDescent="0.15">
      <c r="A311" s="6">
        <v>38824</v>
      </c>
      <c r="B311" s="9">
        <f t="shared" si="8"/>
        <v>0</v>
      </c>
      <c r="C311" s="9" t="str">
        <f>IF(排名!C310=1,增幅!C311+IF(C310="",-参数!$B$2-参数!$B$3),"")</f>
        <v/>
      </c>
      <c r="D311" s="9" t="str">
        <f>IF(排名!D310=1,增幅!D311+IF(D310="",-参数!$B$2-参数!$B$3),"")</f>
        <v/>
      </c>
      <c r="E311" s="9" t="str">
        <f>IF(排名!E310=1,增幅!E311+IF(E310="",-参数!$B$2-参数!$B$3),"")</f>
        <v/>
      </c>
      <c r="F311" s="9" t="str">
        <f>IF(排名!F310=1,增幅!F311+IF(F310="",-参数!$B$2-参数!$B$3),"")</f>
        <v/>
      </c>
      <c r="G311" s="9" t="str">
        <f>IF(排名!G310=1,增幅!G311+IF(G310="",-参数!$B$2-参数!$B$3),"")</f>
        <v/>
      </c>
      <c r="H311" s="9" t="str">
        <f>IF(排名!H310=1,增幅!H311+IF(H310="",-参数!$B$2-参数!$B$3),"")</f>
        <v/>
      </c>
      <c r="I311" s="7">
        <f t="shared" si="9"/>
        <v>1.1273116812427142</v>
      </c>
      <c r="J311" s="9">
        <f>I311/MAX(I$3:I311)-1</f>
        <v>0</v>
      </c>
    </row>
    <row r="312" spans="1:10" x14ac:dyDescent="0.15">
      <c r="A312" s="6">
        <v>38825</v>
      </c>
      <c r="B312" s="9">
        <f t="shared" si="8"/>
        <v>0</v>
      </c>
      <c r="C312" s="9" t="str">
        <f>IF(排名!C311=1,增幅!C312+IF(C311="",-参数!$B$2-参数!$B$3),"")</f>
        <v/>
      </c>
      <c r="D312" s="9" t="str">
        <f>IF(排名!D311=1,增幅!D312+IF(D311="",-参数!$B$2-参数!$B$3),"")</f>
        <v/>
      </c>
      <c r="E312" s="9" t="str">
        <f>IF(排名!E311=1,增幅!E312+IF(E311="",-参数!$B$2-参数!$B$3),"")</f>
        <v/>
      </c>
      <c r="F312" s="9" t="str">
        <f>IF(排名!F311=1,增幅!F312+IF(F311="",-参数!$B$2-参数!$B$3),"")</f>
        <v/>
      </c>
      <c r="G312" s="9" t="str">
        <f>IF(排名!G311=1,增幅!G312+IF(G311="",-参数!$B$2-参数!$B$3),"")</f>
        <v/>
      </c>
      <c r="H312" s="9" t="str">
        <f>IF(排名!H311=1,增幅!H312+IF(H311="",-参数!$B$2-参数!$B$3),"")</f>
        <v/>
      </c>
      <c r="I312" s="7">
        <f t="shared" si="9"/>
        <v>1.1273116812427142</v>
      </c>
      <c r="J312" s="9">
        <f>I312/MAX(I$3:I312)-1</f>
        <v>0</v>
      </c>
    </row>
    <row r="313" spans="1:10" x14ac:dyDescent="0.15">
      <c r="A313" s="6">
        <v>38826</v>
      </c>
      <c r="B313" s="9">
        <f t="shared" si="8"/>
        <v>0</v>
      </c>
      <c r="C313" s="9" t="str">
        <f>IF(排名!C312=1,增幅!C313+IF(C312="",-参数!$B$2-参数!$B$3),"")</f>
        <v/>
      </c>
      <c r="D313" s="9" t="str">
        <f>IF(排名!D312=1,增幅!D313+IF(D312="",-参数!$B$2-参数!$B$3),"")</f>
        <v/>
      </c>
      <c r="E313" s="9" t="str">
        <f>IF(排名!E312=1,增幅!E313+IF(E312="",-参数!$B$2-参数!$B$3),"")</f>
        <v/>
      </c>
      <c r="F313" s="9" t="str">
        <f>IF(排名!F312=1,增幅!F313+IF(F312="",-参数!$B$2-参数!$B$3),"")</f>
        <v/>
      </c>
      <c r="G313" s="9" t="str">
        <f>IF(排名!G312=1,增幅!G313+IF(G312="",-参数!$B$2-参数!$B$3),"")</f>
        <v/>
      </c>
      <c r="H313" s="9" t="str">
        <f>IF(排名!H312=1,增幅!H313+IF(H312="",-参数!$B$2-参数!$B$3),"")</f>
        <v/>
      </c>
      <c r="I313" s="7">
        <f t="shared" si="9"/>
        <v>1.1273116812427142</v>
      </c>
      <c r="J313" s="9">
        <f>I313/MAX(I$3:I313)-1</f>
        <v>0</v>
      </c>
    </row>
    <row r="314" spans="1:10" x14ac:dyDescent="0.15">
      <c r="A314" s="6">
        <v>38827</v>
      </c>
      <c r="B314" s="9">
        <f t="shared" si="8"/>
        <v>0</v>
      </c>
      <c r="C314" s="9" t="str">
        <f>IF(排名!C313=1,增幅!C314+IF(C313="",-参数!$B$2-参数!$B$3),"")</f>
        <v/>
      </c>
      <c r="D314" s="9" t="str">
        <f>IF(排名!D313=1,增幅!D314+IF(D313="",-参数!$B$2-参数!$B$3),"")</f>
        <v/>
      </c>
      <c r="E314" s="9" t="str">
        <f>IF(排名!E313=1,增幅!E314+IF(E313="",-参数!$B$2-参数!$B$3),"")</f>
        <v/>
      </c>
      <c r="F314" s="9" t="str">
        <f>IF(排名!F313=1,增幅!F314+IF(F313="",-参数!$B$2-参数!$B$3),"")</f>
        <v/>
      </c>
      <c r="G314" s="9" t="str">
        <f>IF(排名!G313=1,增幅!G314+IF(G313="",-参数!$B$2-参数!$B$3),"")</f>
        <v/>
      </c>
      <c r="H314" s="9" t="str">
        <f>IF(排名!H313=1,增幅!H314+IF(H313="",-参数!$B$2-参数!$B$3),"")</f>
        <v/>
      </c>
      <c r="I314" s="7">
        <f t="shared" si="9"/>
        <v>1.1273116812427142</v>
      </c>
      <c r="J314" s="9">
        <f>I314/MAX(I$3:I314)-1</f>
        <v>0</v>
      </c>
    </row>
    <row r="315" spans="1:10" x14ac:dyDescent="0.15">
      <c r="A315" s="6">
        <v>38828</v>
      </c>
      <c r="B315" s="9">
        <f t="shared" si="8"/>
        <v>0</v>
      </c>
      <c r="C315" s="9" t="str">
        <f>IF(排名!C314=1,增幅!C315+IF(C314="",-参数!$B$2-参数!$B$3),"")</f>
        <v/>
      </c>
      <c r="D315" s="9" t="str">
        <f>IF(排名!D314=1,增幅!D315+IF(D314="",-参数!$B$2-参数!$B$3),"")</f>
        <v/>
      </c>
      <c r="E315" s="9" t="str">
        <f>IF(排名!E314=1,增幅!E315+IF(E314="",-参数!$B$2-参数!$B$3),"")</f>
        <v/>
      </c>
      <c r="F315" s="9" t="str">
        <f>IF(排名!F314=1,增幅!F315+IF(F314="",-参数!$B$2-参数!$B$3),"")</f>
        <v/>
      </c>
      <c r="G315" s="9" t="str">
        <f>IF(排名!G314=1,增幅!G315+IF(G314="",-参数!$B$2-参数!$B$3),"")</f>
        <v/>
      </c>
      <c r="H315" s="9" t="str">
        <f>IF(排名!H314=1,增幅!H315+IF(H314="",-参数!$B$2-参数!$B$3),"")</f>
        <v/>
      </c>
      <c r="I315" s="7">
        <f t="shared" si="9"/>
        <v>1.1273116812427142</v>
      </c>
      <c r="J315" s="9">
        <f>I315/MAX(I$3:I315)-1</f>
        <v>0</v>
      </c>
    </row>
    <row r="316" spans="1:10" x14ac:dyDescent="0.15">
      <c r="A316" s="6">
        <v>38831</v>
      </c>
      <c r="B316" s="9">
        <f t="shared" si="8"/>
        <v>0</v>
      </c>
      <c r="C316" s="9" t="str">
        <f>IF(排名!C315=1,增幅!C316+IF(C315="",-参数!$B$2-参数!$B$3),"")</f>
        <v/>
      </c>
      <c r="D316" s="9" t="str">
        <f>IF(排名!D315=1,增幅!D316+IF(D315="",-参数!$B$2-参数!$B$3),"")</f>
        <v/>
      </c>
      <c r="E316" s="9" t="str">
        <f>IF(排名!E315=1,增幅!E316+IF(E315="",-参数!$B$2-参数!$B$3),"")</f>
        <v/>
      </c>
      <c r="F316" s="9" t="str">
        <f>IF(排名!F315=1,增幅!F316+IF(F315="",-参数!$B$2-参数!$B$3),"")</f>
        <v/>
      </c>
      <c r="G316" s="9" t="str">
        <f>IF(排名!G315=1,增幅!G316+IF(G315="",-参数!$B$2-参数!$B$3),"")</f>
        <v/>
      </c>
      <c r="H316" s="9" t="str">
        <f>IF(排名!H315=1,增幅!H316+IF(H315="",-参数!$B$2-参数!$B$3),"")</f>
        <v/>
      </c>
      <c r="I316" s="7">
        <f t="shared" si="9"/>
        <v>1.1273116812427142</v>
      </c>
      <c r="J316" s="9">
        <f>I316/MAX(I$3:I316)-1</f>
        <v>0</v>
      </c>
    </row>
    <row r="317" spans="1:10" x14ac:dyDescent="0.15">
      <c r="A317" s="6">
        <v>38832</v>
      </c>
      <c r="B317" s="9">
        <f t="shared" si="8"/>
        <v>0</v>
      </c>
      <c r="C317" s="9" t="str">
        <f>IF(排名!C316=1,增幅!C317+IF(C316="",-参数!$B$2-参数!$B$3),"")</f>
        <v/>
      </c>
      <c r="D317" s="9" t="str">
        <f>IF(排名!D316=1,增幅!D317+IF(D316="",-参数!$B$2-参数!$B$3),"")</f>
        <v/>
      </c>
      <c r="E317" s="9" t="str">
        <f>IF(排名!E316=1,增幅!E317+IF(E316="",-参数!$B$2-参数!$B$3),"")</f>
        <v/>
      </c>
      <c r="F317" s="9" t="str">
        <f>IF(排名!F316=1,增幅!F317+IF(F316="",-参数!$B$2-参数!$B$3),"")</f>
        <v/>
      </c>
      <c r="G317" s="9" t="str">
        <f>IF(排名!G316=1,增幅!G317+IF(G316="",-参数!$B$2-参数!$B$3),"")</f>
        <v/>
      </c>
      <c r="H317" s="9" t="str">
        <f>IF(排名!H316=1,增幅!H317+IF(H316="",-参数!$B$2-参数!$B$3),"")</f>
        <v/>
      </c>
      <c r="I317" s="7">
        <f t="shared" si="9"/>
        <v>1.1273116812427142</v>
      </c>
      <c r="J317" s="9">
        <f>I317/MAX(I$3:I317)-1</f>
        <v>0</v>
      </c>
    </row>
    <row r="318" spans="1:10" x14ac:dyDescent="0.15">
      <c r="A318" s="6">
        <v>38833</v>
      </c>
      <c r="B318" s="9">
        <f t="shared" si="8"/>
        <v>0</v>
      </c>
      <c r="C318" s="9" t="str">
        <f>IF(排名!C317=1,增幅!C318+IF(C317="",-参数!$B$2-参数!$B$3),"")</f>
        <v/>
      </c>
      <c r="D318" s="9" t="str">
        <f>IF(排名!D317=1,增幅!D318+IF(D317="",-参数!$B$2-参数!$B$3),"")</f>
        <v/>
      </c>
      <c r="E318" s="9" t="str">
        <f>IF(排名!E317=1,增幅!E318+IF(E317="",-参数!$B$2-参数!$B$3),"")</f>
        <v/>
      </c>
      <c r="F318" s="9" t="str">
        <f>IF(排名!F317=1,增幅!F318+IF(F317="",-参数!$B$2-参数!$B$3),"")</f>
        <v/>
      </c>
      <c r="G318" s="9" t="str">
        <f>IF(排名!G317=1,增幅!G318+IF(G317="",-参数!$B$2-参数!$B$3),"")</f>
        <v/>
      </c>
      <c r="H318" s="9" t="str">
        <f>IF(排名!H317=1,增幅!H318+IF(H317="",-参数!$B$2-参数!$B$3),"")</f>
        <v/>
      </c>
      <c r="I318" s="7">
        <f t="shared" si="9"/>
        <v>1.1273116812427142</v>
      </c>
      <c r="J318" s="9">
        <f>I318/MAX(I$3:I318)-1</f>
        <v>0</v>
      </c>
    </row>
    <row r="319" spans="1:10" x14ac:dyDescent="0.15">
      <c r="A319" s="6">
        <v>38834</v>
      </c>
      <c r="B319" s="9">
        <f t="shared" si="8"/>
        <v>0</v>
      </c>
      <c r="C319" s="9" t="str">
        <f>IF(排名!C318=1,增幅!C319+IF(C318="",-参数!$B$2-参数!$B$3),"")</f>
        <v/>
      </c>
      <c r="D319" s="9" t="str">
        <f>IF(排名!D318=1,增幅!D319+IF(D318="",-参数!$B$2-参数!$B$3),"")</f>
        <v/>
      </c>
      <c r="E319" s="9" t="str">
        <f>IF(排名!E318=1,增幅!E319+IF(E318="",-参数!$B$2-参数!$B$3),"")</f>
        <v/>
      </c>
      <c r="F319" s="9" t="str">
        <f>IF(排名!F318=1,增幅!F319+IF(F318="",-参数!$B$2-参数!$B$3),"")</f>
        <v/>
      </c>
      <c r="G319" s="9" t="str">
        <f>IF(排名!G318=1,增幅!G319+IF(G318="",-参数!$B$2-参数!$B$3),"")</f>
        <v/>
      </c>
      <c r="H319" s="9" t="str">
        <f>IF(排名!H318=1,增幅!H319+IF(H318="",-参数!$B$2-参数!$B$3),"")</f>
        <v/>
      </c>
      <c r="I319" s="7">
        <f t="shared" si="9"/>
        <v>1.1273116812427142</v>
      </c>
      <c r="J319" s="9">
        <f>I319/MAX(I$3:I319)-1</f>
        <v>0</v>
      </c>
    </row>
    <row r="320" spans="1:10" x14ac:dyDescent="0.15">
      <c r="A320" s="6">
        <v>38835</v>
      </c>
      <c r="B320" s="9">
        <f t="shared" si="8"/>
        <v>0</v>
      </c>
      <c r="C320" s="9" t="str">
        <f>IF(排名!C319=1,增幅!C320+IF(C319="",-参数!$B$2-参数!$B$3),"")</f>
        <v/>
      </c>
      <c r="D320" s="9" t="str">
        <f>IF(排名!D319=1,增幅!D320+IF(D319="",-参数!$B$2-参数!$B$3),"")</f>
        <v/>
      </c>
      <c r="E320" s="9" t="str">
        <f>IF(排名!E319=1,增幅!E320+IF(E319="",-参数!$B$2-参数!$B$3),"")</f>
        <v/>
      </c>
      <c r="F320" s="9" t="str">
        <f>IF(排名!F319=1,增幅!F320+IF(F319="",-参数!$B$2-参数!$B$3),"")</f>
        <v/>
      </c>
      <c r="G320" s="9" t="str">
        <f>IF(排名!G319=1,增幅!G320+IF(G319="",-参数!$B$2-参数!$B$3),"")</f>
        <v/>
      </c>
      <c r="H320" s="9" t="str">
        <f>IF(排名!H319=1,增幅!H320+IF(H319="",-参数!$B$2-参数!$B$3),"")</f>
        <v/>
      </c>
      <c r="I320" s="7">
        <f t="shared" si="9"/>
        <v>1.1273116812427142</v>
      </c>
      <c r="J320" s="9">
        <f>I320/MAX(I$3:I320)-1</f>
        <v>0</v>
      </c>
    </row>
    <row r="321" spans="1:10" x14ac:dyDescent="0.15">
      <c r="A321" s="6">
        <v>38845</v>
      </c>
      <c r="B321" s="9">
        <f t="shared" si="8"/>
        <v>0</v>
      </c>
      <c r="C321" s="9" t="str">
        <f>IF(排名!C320=1,增幅!C321+IF(C320="",-参数!$B$2-参数!$B$3),"")</f>
        <v/>
      </c>
      <c r="D321" s="9" t="str">
        <f>IF(排名!D320=1,增幅!D321+IF(D320="",-参数!$B$2-参数!$B$3),"")</f>
        <v/>
      </c>
      <c r="E321" s="9" t="str">
        <f>IF(排名!E320=1,增幅!E321+IF(E320="",-参数!$B$2-参数!$B$3),"")</f>
        <v/>
      </c>
      <c r="F321" s="9" t="str">
        <f>IF(排名!F320=1,增幅!F321+IF(F320="",-参数!$B$2-参数!$B$3),"")</f>
        <v/>
      </c>
      <c r="G321" s="9" t="str">
        <f>IF(排名!G320=1,增幅!G321+IF(G320="",-参数!$B$2-参数!$B$3),"")</f>
        <v/>
      </c>
      <c r="H321" s="9" t="str">
        <f>IF(排名!H320=1,增幅!H321+IF(H320="",-参数!$B$2-参数!$B$3),"")</f>
        <v/>
      </c>
      <c r="I321" s="7">
        <f t="shared" si="9"/>
        <v>1.1273116812427142</v>
      </c>
      <c r="J321" s="9">
        <f>I321/MAX(I$3:I321)-1</f>
        <v>0</v>
      </c>
    </row>
    <row r="322" spans="1:10" x14ac:dyDescent="0.15">
      <c r="A322" s="6">
        <v>38846</v>
      </c>
      <c r="B322" s="9">
        <f t="shared" si="8"/>
        <v>0</v>
      </c>
      <c r="C322" s="9" t="str">
        <f>IF(排名!C321=1,增幅!C322+IF(C321="",-参数!$B$2-参数!$B$3),"")</f>
        <v/>
      </c>
      <c r="D322" s="9" t="str">
        <f>IF(排名!D321=1,增幅!D322+IF(D321="",-参数!$B$2-参数!$B$3),"")</f>
        <v/>
      </c>
      <c r="E322" s="9" t="str">
        <f>IF(排名!E321=1,增幅!E322+IF(E321="",-参数!$B$2-参数!$B$3),"")</f>
        <v/>
      </c>
      <c r="F322" s="9" t="str">
        <f>IF(排名!F321=1,增幅!F322+IF(F321="",-参数!$B$2-参数!$B$3),"")</f>
        <v/>
      </c>
      <c r="G322" s="9" t="str">
        <f>IF(排名!G321=1,增幅!G322+IF(G321="",-参数!$B$2-参数!$B$3),"")</f>
        <v/>
      </c>
      <c r="H322" s="9" t="str">
        <f>IF(排名!H321=1,增幅!H322+IF(H321="",-参数!$B$2-参数!$B$3),"")</f>
        <v/>
      </c>
      <c r="I322" s="7">
        <f t="shared" si="9"/>
        <v>1.1273116812427142</v>
      </c>
      <c r="J322" s="9">
        <f>I322/MAX(I$3:I322)-1</f>
        <v>0</v>
      </c>
    </row>
    <row r="323" spans="1:10" x14ac:dyDescent="0.15">
      <c r="A323" s="6">
        <v>38847</v>
      </c>
      <c r="B323" s="9">
        <f t="shared" si="8"/>
        <v>0</v>
      </c>
      <c r="C323" s="9" t="str">
        <f>IF(排名!C322=1,增幅!C323+IF(C322="",-参数!$B$2-参数!$B$3),"")</f>
        <v/>
      </c>
      <c r="D323" s="9" t="str">
        <f>IF(排名!D322=1,增幅!D323+IF(D322="",-参数!$B$2-参数!$B$3),"")</f>
        <v/>
      </c>
      <c r="E323" s="9" t="str">
        <f>IF(排名!E322=1,增幅!E323+IF(E322="",-参数!$B$2-参数!$B$3),"")</f>
        <v/>
      </c>
      <c r="F323" s="9" t="str">
        <f>IF(排名!F322=1,增幅!F323+IF(F322="",-参数!$B$2-参数!$B$3),"")</f>
        <v/>
      </c>
      <c r="G323" s="9" t="str">
        <f>IF(排名!G322=1,增幅!G323+IF(G322="",-参数!$B$2-参数!$B$3),"")</f>
        <v/>
      </c>
      <c r="H323" s="9" t="str">
        <f>IF(排名!H322=1,增幅!H323+IF(H322="",-参数!$B$2-参数!$B$3),"")</f>
        <v/>
      </c>
      <c r="I323" s="7">
        <f t="shared" si="9"/>
        <v>1.1273116812427142</v>
      </c>
      <c r="J323" s="9">
        <f>I323/MAX(I$3:I323)-1</f>
        <v>0</v>
      </c>
    </row>
    <row r="324" spans="1:10" x14ac:dyDescent="0.15">
      <c r="A324" s="6">
        <v>38848</v>
      </c>
      <c r="B324" s="9">
        <f t="shared" ref="B324:B387" si="10">IFERROR(AVERAGE(C324:H324),0)</f>
        <v>0</v>
      </c>
      <c r="C324" s="9" t="str">
        <f>IF(排名!C323=1,增幅!C324+IF(C323="",-参数!$B$2-参数!$B$3),"")</f>
        <v/>
      </c>
      <c r="D324" s="9" t="str">
        <f>IF(排名!D323=1,增幅!D324+IF(D323="",-参数!$B$2-参数!$B$3),"")</f>
        <v/>
      </c>
      <c r="E324" s="9" t="str">
        <f>IF(排名!E323=1,增幅!E324+IF(E323="",-参数!$B$2-参数!$B$3),"")</f>
        <v/>
      </c>
      <c r="F324" s="9" t="str">
        <f>IF(排名!F323=1,增幅!F324+IF(F323="",-参数!$B$2-参数!$B$3),"")</f>
        <v/>
      </c>
      <c r="G324" s="9" t="str">
        <f>IF(排名!G323=1,增幅!G324+IF(G323="",-参数!$B$2-参数!$B$3),"")</f>
        <v/>
      </c>
      <c r="H324" s="9" t="str">
        <f>IF(排名!H323=1,增幅!H324+IF(H323="",-参数!$B$2-参数!$B$3),"")</f>
        <v/>
      </c>
      <c r="I324" s="7">
        <f t="shared" ref="I324:I387" si="11">I323*(1+B324)</f>
        <v>1.1273116812427142</v>
      </c>
      <c r="J324" s="9">
        <f>I324/MAX(I$3:I324)-1</f>
        <v>0</v>
      </c>
    </row>
    <row r="325" spans="1:10" x14ac:dyDescent="0.15">
      <c r="A325" s="6">
        <v>38849</v>
      </c>
      <c r="B325" s="9">
        <f t="shared" si="10"/>
        <v>0</v>
      </c>
      <c r="C325" s="9" t="str">
        <f>IF(排名!C324=1,增幅!C325+IF(C324="",-参数!$B$2-参数!$B$3),"")</f>
        <v/>
      </c>
      <c r="D325" s="9" t="str">
        <f>IF(排名!D324=1,增幅!D325+IF(D324="",-参数!$B$2-参数!$B$3),"")</f>
        <v/>
      </c>
      <c r="E325" s="9" t="str">
        <f>IF(排名!E324=1,增幅!E325+IF(E324="",-参数!$B$2-参数!$B$3),"")</f>
        <v/>
      </c>
      <c r="F325" s="9" t="str">
        <f>IF(排名!F324=1,增幅!F325+IF(F324="",-参数!$B$2-参数!$B$3),"")</f>
        <v/>
      </c>
      <c r="G325" s="9" t="str">
        <f>IF(排名!G324=1,增幅!G325+IF(G324="",-参数!$B$2-参数!$B$3),"")</f>
        <v/>
      </c>
      <c r="H325" s="9" t="str">
        <f>IF(排名!H324=1,增幅!H325+IF(H324="",-参数!$B$2-参数!$B$3),"")</f>
        <v/>
      </c>
      <c r="I325" s="7">
        <f t="shared" si="11"/>
        <v>1.1273116812427142</v>
      </c>
      <c r="J325" s="9">
        <f>I325/MAX(I$3:I325)-1</f>
        <v>0</v>
      </c>
    </row>
    <row r="326" spans="1:10" x14ac:dyDescent="0.15">
      <c r="A326" s="6">
        <v>38852</v>
      </c>
      <c r="B326" s="9">
        <f t="shared" si="10"/>
        <v>0</v>
      </c>
      <c r="C326" s="9" t="str">
        <f>IF(排名!C325=1,增幅!C326+IF(C325="",-参数!$B$2-参数!$B$3),"")</f>
        <v/>
      </c>
      <c r="D326" s="9" t="str">
        <f>IF(排名!D325=1,增幅!D326+IF(D325="",-参数!$B$2-参数!$B$3),"")</f>
        <v/>
      </c>
      <c r="E326" s="9" t="str">
        <f>IF(排名!E325=1,增幅!E326+IF(E325="",-参数!$B$2-参数!$B$3),"")</f>
        <v/>
      </c>
      <c r="F326" s="9" t="str">
        <f>IF(排名!F325=1,增幅!F326+IF(F325="",-参数!$B$2-参数!$B$3),"")</f>
        <v/>
      </c>
      <c r="G326" s="9" t="str">
        <f>IF(排名!G325=1,增幅!G326+IF(G325="",-参数!$B$2-参数!$B$3),"")</f>
        <v/>
      </c>
      <c r="H326" s="9" t="str">
        <f>IF(排名!H325=1,增幅!H326+IF(H325="",-参数!$B$2-参数!$B$3),"")</f>
        <v/>
      </c>
      <c r="I326" s="7">
        <f t="shared" si="11"/>
        <v>1.1273116812427142</v>
      </c>
      <c r="J326" s="9">
        <f>I326/MAX(I$3:I326)-1</f>
        <v>0</v>
      </c>
    </row>
    <row r="327" spans="1:10" x14ac:dyDescent="0.15">
      <c r="A327" s="6">
        <v>38853</v>
      </c>
      <c r="B327" s="9">
        <f t="shared" si="10"/>
        <v>0</v>
      </c>
      <c r="C327" s="9" t="str">
        <f>IF(排名!C326=1,增幅!C327+IF(C326="",-参数!$B$2-参数!$B$3),"")</f>
        <v/>
      </c>
      <c r="D327" s="9" t="str">
        <f>IF(排名!D326=1,增幅!D327+IF(D326="",-参数!$B$2-参数!$B$3),"")</f>
        <v/>
      </c>
      <c r="E327" s="9" t="str">
        <f>IF(排名!E326=1,增幅!E327+IF(E326="",-参数!$B$2-参数!$B$3),"")</f>
        <v/>
      </c>
      <c r="F327" s="9" t="str">
        <f>IF(排名!F326=1,增幅!F327+IF(F326="",-参数!$B$2-参数!$B$3),"")</f>
        <v/>
      </c>
      <c r="G327" s="9" t="str">
        <f>IF(排名!G326=1,增幅!G327+IF(G326="",-参数!$B$2-参数!$B$3),"")</f>
        <v/>
      </c>
      <c r="H327" s="9" t="str">
        <f>IF(排名!H326=1,增幅!H327+IF(H326="",-参数!$B$2-参数!$B$3),"")</f>
        <v/>
      </c>
      <c r="I327" s="7">
        <f t="shared" si="11"/>
        <v>1.1273116812427142</v>
      </c>
      <c r="J327" s="9">
        <f>I327/MAX(I$3:I327)-1</f>
        <v>0</v>
      </c>
    </row>
    <row r="328" spans="1:10" x14ac:dyDescent="0.15">
      <c r="A328" s="6">
        <v>38854</v>
      </c>
      <c r="B328" s="9">
        <f t="shared" si="10"/>
        <v>0</v>
      </c>
      <c r="C328" s="9" t="str">
        <f>IF(排名!C327=1,增幅!C328+IF(C327="",-参数!$B$2-参数!$B$3),"")</f>
        <v/>
      </c>
      <c r="D328" s="9" t="str">
        <f>IF(排名!D327=1,增幅!D328+IF(D327="",-参数!$B$2-参数!$B$3),"")</f>
        <v/>
      </c>
      <c r="E328" s="9" t="str">
        <f>IF(排名!E327=1,增幅!E328+IF(E327="",-参数!$B$2-参数!$B$3),"")</f>
        <v/>
      </c>
      <c r="F328" s="9" t="str">
        <f>IF(排名!F327=1,增幅!F328+IF(F327="",-参数!$B$2-参数!$B$3),"")</f>
        <v/>
      </c>
      <c r="G328" s="9" t="str">
        <f>IF(排名!G327=1,增幅!G328+IF(G327="",-参数!$B$2-参数!$B$3),"")</f>
        <v/>
      </c>
      <c r="H328" s="9" t="str">
        <f>IF(排名!H327=1,增幅!H328+IF(H327="",-参数!$B$2-参数!$B$3),"")</f>
        <v/>
      </c>
      <c r="I328" s="7">
        <f t="shared" si="11"/>
        <v>1.1273116812427142</v>
      </c>
      <c r="J328" s="9">
        <f>I328/MAX(I$3:I328)-1</f>
        <v>0</v>
      </c>
    </row>
    <row r="329" spans="1:10" x14ac:dyDescent="0.15">
      <c r="A329" s="6">
        <v>38855</v>
      </c>
      <c r="B329" s="9">
        <f t="shared" si="10"/>
        <v>0</v>
      </c>
      <c r="C329" s="9" t="str">
        <f>IF(排名!C328=1,增幅!C329+IF(C328="",-参数!$B$2-参数!$B$3),"")</f>
        <v/>
      </c>
      <c r="D329" s="9" t="str">
        <f>IF(排名!D328=1,增幅!D329+IF(D328="",-参数!$B$2-参数!$B$3),"")</f>
        <v/>
      </c>
      <c r="E329" s="9" t="str">
        <f>IF(排名!E328=1,增幅!E329+IF(E328="",-参数!$B$2-参数!$B$3),"")</f>
        <v/>
      </c>
      <c r="F329" s="9" t="str">
        <f>IF(排名!F328=1,增幅!F329+IF(F328="",-参数!$B$2-参数!$B$3),"")</f>
        <v/>
      </c>
      <c r="G329" s="9" t="str">
        <f>IF(排名!G328=1,增幅!G329+IF(G328="",-参数!$B$2-参数!$B$3),"")</f>
        <v/>
      </c>
      <c r="H329" s="9" t="str">
        <f>IF(排名!H328=1,增幅!H329+IF(H328="",-参数!$B$2-参数!$B$3),"")</f>
        <v/>
      </c>
      <c r="I329" s="7">
        <f t="shared" si="11"/>
        <v>1.1273116812427142</v>
      </c>
      <c r="J329" s="9">
        <f>I329/MAX(I$3:I329)-1</f>
        <v>0</v>
      </c>
    </row>
    <row r="330" spans="1:10" x14ac:dyDescent="0.15">
      <c r="A330" s="6">
        <v>38856</v>
      </c>
      <c r="B330" s="9">
        <f t="shared" si="10"/>
        <v>0</v>
      </c>
      <c r="C330" s="9" t="str">
        <f>IF(排名!C329=1,增幅!C330+IF(C329="",-参数!$B$2-参数!$B$3),"")</f>
        <v/>
      </c>
      <c r="D330" s="9" t="str">
        <f>IF(排名!D329=1,增幅!D330+IF(D329="",-参数!$B$2-参数!$B$3),"")</f>
        <v/>
      </c>
      <c r="E330" s="9" t="str">
        <f>IF(排名!E329=1,增幅!E330+IF(E329="",-参数!$B$2-参数!$B$3),"")</f>
        <v/>
      </c>
      <c r="F330" s="9" t="str">
        <f>IF(排名!F329=1,增幅!F330+IF(F329="",-参数!$B$2-参数!$B$3),"")</f>
        <v/>
      </c>
      <c r="G330" s="9" t="str">
        <f>IF(排名!G329=1,增幅!G330+IF(G329="",-参数!$B$2-参数!$B$3),"")</f>
        <v/>
      </c>
      <c r="H330" s="9" t="str">
        <f>IF(排名!H329=1,增幅!H330+IF(H329="",-参数!$B$2-参数!$B$3),"")</f>
        <v/>
      </c>
      <c r="I330" s="7">
        <f t="shared" si="11"/>
        <v>1.1273116812427142</v>
      </c>
      <c r="J330" s="9">
        <f>I330/MAX(I$3:I330)-1</f>
        <v>0</v>
      </c>
    </row>
    <row r="331" spans="1:10" x14ac:dyDescent="0.15">
      <c r="A331" s="6">
        <v>38859</v>
      </c>
      <c r="B331" s="9">
        <f t="shared" si="10"/>
        <v>0</v>
      </c>
      <c r="C331" s="9" t="str">
        <f>IF(排名!C330=1,增幅!C331+IF(C330="",-参数!$B$2-参数!$B$3),"")</f>
        <v/>
      </c>
      <c r="D331" s="9" t="str">
        <f>IF(排名!D330=1,增幅!D331+IF(D330="",-参数!$B$2-参数!$B$3),"")</f>
        <v/>
      </c>
      <c r="E331" s="9" t="str">
        <f>IF(排名!E330=1,增幅!E331+IF(E330="",-参数!$B$2-参数!$B$3),"")</f>
        <v/>
      </c>
      <c r="F331" s="9" t="str">
        <f>IF(排名!F330=1,增幅!F331+IF(F330="",-参数!$B$2-参数!$B$3),"")</f>
        <v/>
      </c>
      <c r="G331" s="9" t="str">
        <f>IF(排名!G330=1,增幅!G331+IF(G330="",-参数!$B$2-参数!$B$3),"")</f>
        <v/>
      </c>
      <c r="H331" s="9" t="str">
        <f>IF(排名!H330=1,增幅!H331+IF(H330="",-参数!$B$2-参数!$B$3),"")</f>
        <v/>
      </c>
      <c r="I331" s="7">
        <f t="shared" si="11"/>
        <v>1.1273116812427142</v>
      </c>
      <c r="J331" s="9">
        <f>I331/MAX(I$3:I331)-1</f>
        <v>0</v>
      </c>
    </row>
    <row r="332" spans="1:10" x14ac:dyDescent="0.15">
      <c r="A332" s="6">
        <v>38860</v>
      </c>
      <c r="B332" s="9">
        <f t="shared" si="10"/>
        <v>0</v>
      </c>
      <c r="C332" s="9" t="str">
        <f>IF(排名!C331=1,增幅!C332+IF(C331="",-参数!$B$2-参数!$B$3),"")</f>
        <v/>
      </c>
      <c r="D332" s="9" t="str">
        <f>IF(排名!D331=1,增幅!D332+IF(D331="",-参数!$B$2-参数!$B$3),"")</f>
        <v/>
      </c>
      <c r="E332" s="9" t="str">
        <f>IF(排名!E331=1,增幅!E332+IF(E331="",-参数!$B$2-参数!$B$3),"")</f>
        <v/>
      </c>
      <c r="F332" s="9" t="str">
        <f>IF(排名!F331=1,增幅!F332+IF(F331="",-参数!$B$2-参数!$B$3),"")</f>
        <v/>
      </c>
      <c r="G332" s="9" t="str">
        <f>IF(排名!G331=1,增幅!G332+IF(G331="",-参数!$B$2-参数!$B$3),"")</f>
        <v/>
      </c>
      <c r="H332" s="9" t="str">
        <f>IF(排名!H331=1,增幅!H332+IF(H331="",-参数!$B$2-参数!$B$3),"")</f>
        <v/>
      </c>
      <c r="I332" s="7">
        <f t="shared" si="11"/>
        <v>1.1273116812427142</v>
      </c>
      <c r="J332" s="9">
        <f>I332/MAX(I$3:I332)-1</f>
        <v>0</v>
      </c>
    </row>
    <row r="333" spans="1:10" x14ac:dyDescent="0.15">
      <c r="A333" s="6">
        <v>38861</v>
      </c>
      <c r="B333" s="9">
        <f t="shared" si="10"/>
        <v>0</v>
      </c>
      <c r="C333" s="9" t="str">
        <f>IF(排名!C332=1,增幅!C333+IF(C332="",-参数!$B$2-参数!$B$3),"")</f>
        <v/>
      </c>
      <c r="D333" s="9" t="str">
        <f>IF(排名!D332=1,增幅!D333+IF(D332="",-参数!$B$2-参数!$B$3),"")</f>
        <v/>
      </c>
      <c r="E333" s="9" t="str">
        <f>IF(排名!E332=1,增幅!E333+IF(E332="",-参数!$B$2-参数!$B$3),"")</f>
        <v/>
      </c>
      <c r="F333" s="9" t="str">
        <f>IF(排名!F332=1,增幅!F333+IF(F332="",-参数!$B$2-参数!$B$3),"")</f>
        <v/>
      </c>
      <c r="G333" s="9" t="str">
        <f>IF(排名!G332=1,增幅!G333+IF(G332="",-参数!$B$2-参数!$B$3),"")</f>
        <v/>
      </c>
      <c r="H333" s="9" t="str">
        <f>IF(排名!H332=1,增幅!H333+IF(H332="",-参数!$B$2-参数!$B$3),"")</f>
        <v/>
      </c>
      <c r="I333" s="7">
        <f t="shared" si="11"/>
        <v>1.1273116812427142</v>
      </c>
      <c r="J333" s="9">
        <f>I333/MAX(I$3:I333)-1</f>
        <v>0</v>
      </c>
    </row>
    <row r="334" spans="1:10" x14ac:dyDescent="0.15">
      <c r="A334" s="6">
        <v>38862</v>
      </c>
      <c r="B334" s="9">
        <f t="shared" si="10"/>
        <v>0</v>
      </c>
      <c r="C334" s="9" t="str">
        <f>IF(排名!C333=1,增幅!C334+IF(C333="",-参数!$B$2-参数!$B$3),"")</f>
        <v/>
      </c>
      <c r="D334" s="9" t="str">
        <f>IF(排名!D333=1,增幅!D334+IF(D333="",-参数!$B$2-参数!$B$3),"")</f>
        <v/>
      </c>
      <c r="E334" s="9" t="str">
        <f>IF(排名!E333=1,增幅!E334+IF(E333="",-参数!$B$2-参数!$B$3),"")</f>
        <v/>
      </c>
      <c r="F334" s="9" t="str">
        <f>IF(排名!F333=1,增幅!F334+IF(F333="",-参数!$B$2-参数!$B$3),"")</f>
        <v/>
      </c>
      <c r="G334" s="9" t="str">
        <f>IF(排名!G333=1,增幅!G334+IF(G333="",-参数!$B$2-参数!$B$3),"")</f>
        <v/>
      </c>
      <c r="H334" s="9" t="str">
        <f>IF(排名!H333=1,增幅!H334+IF(H333="",-参数!$B$2-参数!$B$3),"")</f>
        <v/>
      </c>
      <c r="I334" s="7">
        <f t="shared" si="11"/>
        <v>1.1273116812427142</v>
      </c>
      <c r="J334" s="9">
        <f>I334/MAX(I$3:I334)-1</f>
        <v>0</v>
      </c>
    </row>
    <row r="335" spans="1:10" x14ac:dyDescent="0.15">
      <c r="A335" s="6">
        <v>38863</v>
      </c>
      <c r="B335" s="9">
        <f t="shared" si="10"/>
        <v>0</v>
      </c>
      <c r="C335" s="9" t="str">
        <f>IF(排名!C334=1,增幅!C335+IF(C334="",-参数!$B$2-参数!$B$3),"")</f>
        <v/>
      </c>
      <c r="D335" s="9" t="str">
        <f>IF(排名!D334=1,增幅!D335+IF(D334="",-参数!$B$2-参数!$B$3),"")</f>
        <v/>
      </c>
      <c r="E335" s="9" t="str">
        <f>IF(排名!E334=1,增幅!E335+IF(E334="",-参数!$B$2-参数!$B$3),"")</f>
        <v/>
      </c>
      <c r="F335" s="9" t="str">
        <f>IF(排名!F334=1,增幅!F335+IF(F334="",-参数!$B$2-参数!$B$3),"")</f>
        <v/>
      </c>
      <c r="G335" s="9" t="str">
        <f>IF(排名!G334=1,增幅!G335+IF(G334="",-参数!$B$2-参数!$B$3),"")</f>
        <v/>
      </c>
      <c r="H335" s="9" t="str">
        <f>IF(排名!H334=1,增幅!H335+IF(H334="",-参数!$B$2-参数!$B$3),"")</f>
        <v/>
      </c>
      <c r="I335" s="7">
        <f t="shared" si="11"/>
        <v>1.1273116812427142</v>
      </c>
      <c r="J335" s="9">
        <f>I335/MAX(I$3:I335)-1</f>
        <v>0</v>
      </c>
    </row>
    <row r="336" spans="1:10" x14ac:dyDescent="0.15">
      <c r="A336" s="6">
        <v>38866</v>
      </c>
      <c r="B336" s="9">
        <f t="shared" si="10"/>
        <v>0</v>
      </c>
      <c r="C336" s="9" t="str">
        <f>IF(排名!C335=1,增幅!C336+IF(C335="",-参数!$B$2-参数!$B$3),"")</f>
        <v/>
      </c>
      <c r="D336" s="9" t="str">
        <f>IF(排名!D335=1,增幅!D336+IF(D335="",-参数!$B$2-参数!$B$3),"")</f>
        <v/>
      </c>
      <c r="E336" s="9" t="str">
        <f>IF(排名!E335=1,增幅!E336+IF(E335="",-参数!$B$2-参数!$B$3),"")</f>
        <v/>
      </c>
      <c r="F336" s="9" t="str">
        <f>IF(排名!F335=1,增幅!F336+IF(F335="",-参数!$B$2-参数!$B$3),"")</f>
        <v/>
      </c>
      <c r="G336" s="9" t="str">
        <f>IF(排名!G335=1,增幅!G336+IF(G335="",-参数!$B$2-参数!$B$3),"")</f>
        <v/>
      </c>
      <c r="H336" s="9" t="str">
        <f>IF(排名!H335=1,增幅!H336+IF(H335="",-参数!$B$2-参数!$B$3),"")</f>
        <v/>
      </c>
      <c r="I336" s="7">
        <f t="shared" si="11"/>
        <v>1.1273116812427142</v>
      </c>
      <c r="J336" s="9">
        <f>I336/MAX(I$3:I336)-1</f>
        <v>0</v>
      </c>
    </row>
    <row r="337" spans="1:10" x14ac:dyDescent="0.15">
      <c r="A337" s="6">
        <v>38867</v>
      </c>
      <c r="B337" s="9">
        <f t="shared" si="10"/>
        <v>0</v>
      </c>
      <c r="C337" s="9" t="str">
        <f>IF(排名!C336=1,增幅!C337+IF(C336="",-参数!$B$2-参数!$B$3),"")</f>
        <v/>
      </c>
      <c r="D337" s="9" t="str">
        <f>IF(排名!D336=1,增幅!D337+IF(D336="",-参数!$B$2-参数!$B$3),"")</f>
        <v/>
      </c>
      <c r="E337" s="9" t="str">
        <f>IF(排名!E336=1,增幅!E337+IF(E336="",-参数!$B$2-参数!$B$3),"")</f>
        <v/>
      </c>
      <c r="F337" s="9" t="str">
        <f>IF(排名!F336=1,增幅!F337+IF(F336="",-参数!$B$2-参数!$B$3),"")</f>
        <v/>
      </c>
      <c r="G337" s="9" t="str">
        <f>IF(排名!G336=1,增幅!G337+IF(G336="",-参数!$B$2-参数!$B$3),"")</f>
        <v/>
      </c>
      <c r="H337" s="9" t="str">
        <f>IF(排名!H336=1,增幅!H337+IF(H336="",-参数!$B$2-参数!$B$3),"")</f>
        <v/>
      </c>
      <c r="I337" s="7">
        <f t="shared" si="11"/>
        <v>1.1273116812427142</v>
      </c>
      <c r="J337" s="9">
        <f>I337/MAX(I$3:I337)-1</f>
        <v>0</v>
      </c>
    </row>
    <row r="338" spans="1:10" x14ac:dyDescent="0.15">
      <c r="A338" s="6">
        <v>38868</v>
      </c>
      <c r="B338" s="9">
        <f t="shared" si="10"/>
        <v>0</v>
      </c>
      <c r="C338" s="9" t="str">
        <f>IF(排名!C337=1,增幅!C338+IF(C337="",-参数!$B$2-参数!$B$3),"")</f>
        <v/>
      </c>
      <c r="D338" s="9" t="str">
        <f>IF(排名!D337=1,增幅!D338+IF(D337="",-参数!$B$2-参数!$B$3),"")</f>
        <v/>
      </c>
      <c r="E338" s="9" t="str">
        <f>IF(排名!E337=1,增幅!E338+IF(E337="",-参数!$B$2-参数!$B$3),"")</f>
        <v/>
      </c>
      <c r="F338" s="9" t="str">
        <f>IF(排名!F337=1,增幅!F338+IF(F337="",-参数!$B$2-参数!$B$3),"")</f>
        <v/>
      </c>
      <c r="G338" s="9" t="str">
        <f>IF(排名!G337=1,增幅!G338+IF(G337="",-参数!$B$2-参数!$B$3),"")</f>
        <v/>
      </c>
      <c r="H338" s="9" t="str">
        <f>IF(排名!H337=1,增幅!H338+IF(H337="",-参数!$B$2-参数!$B$3),"")</f>
        <v/>
      </c>
      <c r="I338" s="7">
        <f t="shared" si="11"/>
        <v>1.1273116812427142</v>
      </c>
      <c r="J338" s="9">
        <f>I338/MAX(I$3:I338)-1</f>
        <v>0</v>
      </c>
    </row>
    <row r="339" spans="1:10" x14ac:dyDescent="0.15">
      <c r="A339" s="6">
        <v>38869</v>
      </c>
      <c r="B339" s="9">
        <f t="shared" si="10"/>
        <v>0</v>
      </c>
      <c r="C339" s="9" t="str">
        <f>IF(排名!C338=1,增幅!C339+IF(C338="",-参数!$B$2-参数!$B$3),"")</f>
        <v/>
      </c>
      <c r="D339" s="9" t="str">
        <f>IF(排名!D338=1,增幅!D339+IF(D338="",-参数!$B$2-参数!$B$3),"")</f>
        <v/>
      </c>
      <c r="E339" s="9" t="str">
        <f>IF(排名!E338=1,增幅!E339+IF(E338="",-参数!$B$2-参数!$B$3),"")</f>
        <v/>
      </c>
      <c r="F339" s="9" t="str">
        <f>IF(排名!F338=1,增幅!F339+IF(F338="",-参数!$B$2-参数!$B$3),"")</f>
        <v/>
      </c>
      <c r="G339" s="9" t="str">
        <f>IF(排名!G338=1,增幅!G339+IF(G338="",-参数!$B$2-参数!$B$3),"")</f>
        <v/>
      </c>
      <c r="H339" s="9" t="str">
        <f>IF(排名!H338=1,增幅!H339+IF(H338="",-参数!$B$2-参数!$B$3),"")</f>
        <v/>
      </c>
      <c r="I339" s="7">
        <f t="shared" si="11"/>
        <v>1.1273116812427142</v>
      </c>
      <c r="J339" s="9">
        <f>I339/MAX(I$3:I339)-1</f>
        <v>0</v>
      </c>
    </row>
    <row r="340" spans="1:10" x14ac:dyDescent="0.15">
      <c r="A340" s="6">
        <v>38870</v>
      </c>
      <c r="B340" s="9">
        <f t="shared" si="10"/>
        <v>0</v>
      </c>
      <c r="C340" s="9" t="str">
        <f>IF(排名!C339=1,增幅!C340+IF(C339="",-参数!$B$2-参数!$B$3),"")</f>
        <v/>
      </c>
      <c r="D340" s="9" t="str">
        <f>IF(排名!D339=1,增幅!D340+IF(D339="",-参数!$B$2-参数!$B$3),"")</f>
        <v/>
      </c>
      <c r="E340" s="9" t="str">
        <f>IF(排名!E339=1,增幅!E340+IF(E339="",-参数!$B$2-参数!$B$3),"")</f>
        <v/>
      </c>
      <c r="F340" s="9" t="str">
        <f>IF(排名!F339=1,增幅!F340+IF(F339="",-参数!$B$2-参数!$B$3),"")</f>
        <v/>
      </c>
      <c r="G340" s="9" t="str">
        <f>IF(排名!G339=1,增幅!G340+IF(G339="",-参数!$B$2-参数!$B$3),"")</f>
        <v/>
      </c>
      <c r="H340" s="9" t="str">
        <f>IF(排名!H339=1,增幅!H340+IF(H339="",-参数!$B$2-参数!$B$3),"")</f>
        <v/>
      </c>
      <c r="I340" s="7">
        <f t="shared" si="11"/>
        <v>1.1273116812427142</v>
      </c>
      <c r="J340" s="9">
        <f>I340/MAX(I$3:I340)-1</f>
        <v>0</v>
      </c>
    </row>
    <row r="341" spans="1:10" x14ac:dyDescent="0.15">
      <c r="A341" s="6">
        <v>38873</v>
      </c>
      <c r="B341" s="9">
        <f t="shared" si="10"/>
        <v>0</v>
      </c>
      <c r="C341" s="9" t="str">
        <f>IF(排名!C340=1,增幅!C341+IF(C340="",-参数!$B$2-参数!$B$3),"")</f>
        <v/>
      </c>
      <c r="D341" s="9" t="str">
        <f>IF(排名!D340=1,增幅!D341+IF(D340="",-参数!$B$2-参数!$B$3),"")</f>
        <v/>
      </c>
      <c r="E341" s="9" t="str">
        <f>IF(排名!E340=1,增幅!E341+IF(E340="",-参数!$B$2-参数!$B$3),"")</f>
        <v/>
      </c>
      <c r="F341" s="9" t="str">
        <f>IF(排名!F340=1,增幅!F341+IF(F340="",-参数!$B$2-参数!$B$3),"")</f>
        <v/>
      </c>
      <c r="G341" s="9" t="str">
        <f>IF(排名!G340=1,增幅!G341+IF(G340="",-参数!$B$2-参数!$B$3),"")</f>
        <v/>
      </c>
      <c r="H341" s="9" t="str">
        <f>IF(排名!H340=1,增幅!H341+IF(H340="",-参数!$B$2-参数!$B$3),"")</f>
        <v/>
      </c>
      <c r="I341" s="7">
        <f t="shared" si="11"/>
        <v>1.1273116812427142</v>
      </c>
      <c r="J341" s="9">
        <f>I341/MAX(I$3:I341)-1</f>
        <v>0</v>
      </c>
    </row>
    <row r="342" spans="1:10" x14ac:dyDescent="0.15">
      <c r="A342" s="6">
        <v>38874</v>
      </c>
      <c r="B342" s="9">
        <f t="shared" si="10"/>
        <v>0</v>
      </c>
      <c r="C342" s="9" t="str">
        <f>IF(排名!C341=1,增幅!C342+IF(C341="",-参数!$B$2-参数!$B$3),"")</f>
        <v/>
      </c>
      <c r="D342" s="9" t="str">
        <f>IF(排名!D341=1,增幅!D342+IF(D341="",-参数!$B$2-参数!$B$3),"")</f>
        <v/>
      </c>
      <c r="E342" s="9" t="str">
        <f>IF(排名!E341=1,增幅!E342+IF(E341="",-参数!$B$2-参数!$B$3),"")</f>
        <v/>
      </c>
      <c r="F342" s="9" t="str">
        <f>IF(排名!F341=1,增幅!F342+IF(F341="",-参数!$B$2-参数!$B$3),"")</f>
        <v/>
      </c>
      <c r="G342" s="9" t="str">
        <f>IF(排名!G341=1,增幅!G342+IF(G341="",-参数!$B$2-参数!$B$3),"")</f>
        <v/>
      </c>
      <c r="H342" s="9" t="str">
        <f>IF(排名!H341=1,增幅!H342+IF(H341="",-参数!$B$2-参数!$B$3),"")</f>
        <v/>
      </c>
      <c r="I342" s="7">
        <f t="shared" si="11"/>
        <v>1.1273116812427142</v>
      </c>
      <c r="J342" s="9">
        <f>I342/MAX(I$3:I342)-1</f>
        <v>0</v>
      </c>
    </row>
    <row r="343" spans="1:10" x14ac:dyDescent="0.15">
      <c r="A343" s="6">
        <v>38875</v>
      </c>
      <c r="B343" s="9">
        <f t="shared" si="10"/>
        <v>0</v>
      </c>
      <c r="C343" s="9" t="str">
        <f>IF(排名!C342=1,增幅!C343+IF(C342="",-参数!$B$2-参数!$B$3),"")</f>
        <v/>
      </c>
      <c r="D343" s="9" t="str">
        <f>IF(排名!D342=1,增幅!D343+IF(D342="",-参数!$B$2-参数!$B$3),"")</f>
        <v/>
      </c>
      <c r="E343" s="9" t="str">
        <f>IF(排名!E342=1,增幅!E343+IF(E342="",-参数!$B$2-参数!$B$3),"")</f>
        <v/>
      </c>
      <c r="F343" s="9" t="str">
        <f>IF(排名!F342=1,增幅!F343+IF(F342="",-参数!$B$2-参数!$B$3),"")</f>
        <v/>
      </c>
      <c r="G343" s="9" t="str">
        <f>IF(排名!G342=1,增幅!G343+IF(G342="",-参数!$B$2-参数!$B$3),"")</f>
        <v/>
      </c>
      <c r="H343" s="9" t="str">
        <f>IF(排名!H342=1,增幅!H343+IF(H342="",-参数!$B$2-参数!$B$3),"")</f>
        <v/>
      </c>
      <c r="I343" s="7">
        <f t="shared" si="11"/>
        <v>1.1273116812427142</v>
      </c>
      <c r="J343" s="9">
        <f>I343/MAX(I$3:I343)-1</f>
        <v>0</v>
      </c>
    </row>
    <row r="344" spans="1:10" x14ac:dyDescent="0.15">
      <c r="A344" s="6">
        <v>38876</v>
      </c>
      <c r="B344" s="9">
        <f t="shared" si="10"/>
        <v>0</v>
      </c>
      <c r="C344" s="9" t="str">
        <f>IF(排名!C343=1,增幅!C344+IF(C343="",-参数!$B$2-参数!$B$3),"")</f>
        <v/>
      </c>
      <c r="D344" s="9" t="str">
        <f>IF(排名!D343=1,增幅!D344+IF(D343="",-参数!$B$2-参数!$B$3),"")</f>
        <v/>
      </c>
      <c r="E344" s="9" t="str">
        <f>IF(排名!E343=1,增幅!E344+IF(E343="",-参数!$B$2-参数!$B$3),"")</f>
        <v/>
      </c>
      <c r="F344" s="9" t="str">
        <f>IF(排名!F343=1,增幅!F344+IF(F343="",-参数!$B$2-参数!$B$3),"")</f>
        <v/>
      </c>
      <c r="G344" s="9" t="str">
        <f>IF(排名!G343=1,增幅!G344+IF(G343="",-参数!$B$2-参数!$B$3),"")</f>
        <v/>
      </c>
      <c r="H344" s="9" t="str">
        <f>IF(排名!H343=1,增幅!H344+IF(H343="",-参数!$B$2-参数!$B$3),"")</f>
        <v/>
      </c>
      <c r="I344" s="7">
        <f t="shared" si="11"/>
        <v>1.1273116812427142</v>
      </c>
      <c r="J344" s="9">
        <f>I344/MAX(I$3:I344)-1</f>
        <v>0</v>
      </c>
    </row>
    <row r="345" spans="1:10" x14ac:dyDescent="0.15">
      <c r="A345" s="6">
        <v>38877</v>
      </c>
      <c r="B345" s="9">
        <f t="shared" si="10"/>
        <v>0</v>
      </c>
      <c r="C345" s="9" t="str">
        <f>IF(排名!C344=1,增幅!C345+IF(C344="",-参数!$B$2-参数!$B$3),"")</f>
        <v/>
      </c>
      <c r="D345" s="9" t="str">
        <f>IF(排名!D344=1,增幅!D345+IF(D344="",-参数!$B$2-参数!$B$3),"")</f>
        <v/>
      </c>
      <c r="E345" s="9" t="str">
        <f>IF(排名!E344=1,增幅!E345+IF(E344="",-参数!$B$2-参数!$B$3),"")</f>
        <v/>
      </c>
      <c r="F345" s="9" t="str">
        <f>IF(排名!F344=1,增幅!F345+IF(F344="",-参数!$B$2-参数!$B$3),"")</f>
        <v/>
      </c>
      <c r="G345" s="9" t="str">
        <f>IF(排名!G344=1,增幅!G345+IF(G344="",-参数!$B$2-参数!$B$3),"")</f>
        <v/>
      </c>
      <c r="H345" s="9" t="str">
        <f>IF(排名!H344=1,增幅!H345+IF(H344="",-参数!$B$2-参数!$B$3),"")</f>
        <v/>
      </c>
      <c r="I345" s="7">
        <f t="shared" si="11"/>
        <v>1.1273116812427142</v>
      </c>
      <c r="J345" s="9">
        <f>I345/MAX(I$3:I345)-1</f>
        <v>0</v>
      </c>
    </row>
    <row r="346" spans="1:10" x14ac:dyDescent="0.15">
      <c r="A346" s="6">
        <v>38880</v>
      </c>
      <c r="B346" s="9">
        <f t="shared" si="10"/>
        <v>0</v>
      </c>
      <c r="C346" s="9" t="str">
        <f>IF(排名!C345=1,增幅!C346+IF(C345="",-参数!$B$2-参数!$B$3),"")</f>
        <v/>
      </c>
      <c r="D346" s="9" t="str">
        <f>IF(排名!D345=1,增幅!D346+IF(D345="",-参数!$B$2-参数!$B$3),"")</f>
        <v/>
      </c>
      <c r="E346" s="9" t="str">
        <f>IF(排名!E345=1,增幅!E346+IF(E345="",-参数!$B$2-参数!$B$3),"")</f>
        <v/>
      </c>
      <c r="F346" s="9" t="str">
        <f>IF(排名!F345=1,增幅!F346+IF(F345="",-参数!$B$2-参数!$B$3),"")</f>
        <v/>
      </c>
      <c r="G346" s="9" t="str">
        <f>IF(排名!G345=1,增幅!G346+IF(G345="",-参数!$B$2-参数!$B$3),"")</f>
        <v/>
      </c>
      <c r="H346" s="9" t="str">
        <f>IF(排名!H345=1,增幅!H346+IF(H345="",-参数!$B$2-参数!$B$3),"")</f>
        <v/>
      </c>
      <c r="I346" s="7">
        <f t="shared" si="11"/>
        <v>1.1273116812427142</v>
      </c>
      <c r="J346" s="9">
        <f>I346/MAX(I$3:I346)-1</f>
        <v>0</v>
      </c>
    </row>
    <row r="347" spans="1:10" x14ac:dyDescent="0.15">
      <c r="A347" s="6">
        <v>38881</v>
      </c>
      <c r="B347" s="9">
        <f t="shared" si="10"/>
        <v>0</v>
      </c>
      <c r="C347" s="9" t="str">
        <f>IF(排名!C346=1,增幅!C347+IF(C346="",-参数!$B$2-参数!$B$3),"")</f>
        <v/>
      </c>
      <c r="D347" s="9" t="str">
        <f>IF(排名!D346=1,增幅!D347+IF(D346="",-参数!$B$2-参数!$B$3),"")</f>
        <v/>
      </c>
      <c r="E347" s="9" t="str">
        <f>IF(排名!E346=1,增幅!E347+IF(E346="",-参数!$B$2-参数!$B$3),"")</f>
        <v/>
      </c>
      <c r="F347" s="9" t="str">
        <f>IF(排名!F346=1,增幅!F347+IF(F346="",-参数!$B$2-参数!$B$3),"")</f>
        <v/>
      </c>
      <c r="G347" s="9" t="str">
        <f>IF(排名!G346=1,增幅!G347+IF(G346="",-参数!$B$2-参数!$B$3),"")</f>
        <v/>
      </c>
      <c r="H347" s="9" t="str">
        <f>IF(排名!H346=1,增幅!H347+IF(H346="",-参数!$B$2-参数!$B$3),"")</f>
        <v/>
      </c>
      <c r="I347" s="7">
        <f t="shared" si="11"/>
        <v>1.1273116812427142</v>
      </c>
      <c r="J347" s="9">
        <f>I347/MAX(I$3:I347)-1</f>
        <v>0</v>
      </c>
    </row>
    <row r="348" spans="1:10" x14ac:dyDescent="0.15">
      <c r="A348" s="6">
        <v>38882</v>
      </c>
      <c r="B348" s="9">
        <f t="shared" si="10"/>
        <v>0</v>
      </c>
      <c r="C348" s="9" t="str">
        <f>IF(排名!C347=1,增幅!C348+IF(C347="",-参数!$B$2-参数!$B$3),"")</f>
        <v/>
      </c>
      <c r="D348" s="9" t="str">
        <f>IF(排名!D347=1,增幅!D348+IF(D347="",-参数!$B$2-参数!$B$3),"")</f>
        <v/>
      </c>
      <c r="E348" s="9" t="str">
        <f>IF(排名!E347=1,增幅!E348+IF(E347="",-参数!$B$2-参数!$B$3),"")</f>
        <v/>
      </c>
      <c r="F348" s="9" t="str">
        <f>IF(排名!F347=1,增幅!F348+IF(F347="",-参数!$B$2-参数!$B$3),"")</f>
        <v/>
      </c>
      <c r="G348" s="9" t="str">
        <f>IF(排名!G347=1,增幅!G348+IF(G347="",-参数!$B$2-参数!$B$3),"")</f>
        <v/>
      </c>
      <c r="H348" s="9" t="str">
        <f>IF(排名!H347=1,增幅!H348+IF(H347="",-参数!$B$2-参数!$B$3),"")</f>
        <v/>
      </c>
      <c r="I348" s="7">
        <f t="shared" si="11"/>
        <v>1.1273116812427142</v>
      </c>
      <c r="J348" s="9">
        <f>I348/MAX(I$3:I348)-1</f>
        <v>0</v>
      </c>
    </row>
    <row r="349" spans="1:10" x14ac:dyDescent="0.15">
      <c r="A349" s="6">
        <v>38883</v>
      </c>
      <c r="B349" s="9">
        <f t="shared" si="10"/>
        <v>0</v>
      </c>
      <c r="C349" s="9" t="str">
        <f>IF(排名!C348=1,增幅!C349+IF(C348="",-参数!$B$2-参数!$B$3),"")</f>
        <v/>
      </c>
      <c r="D349" s="9" t="str">
        <f>IF(排名!D348=1,增幅!D349+IF(D348="",-参数!$B$2-参数!$B$3),"")</f>
        <v/>
      </c>
      <c r="E349" s="9" t="str">
        <f>IF(排名!E348=1,增幅!E349+IF(E348="",-参数!$B$2-参数!$B$3),"")</f>
        <v/>
      </c>
      <c r="F349" s="9" t="str">
        <f>IF(排名!F348=1,增幅!F349+IF(F348="",-参数!$B$2-参数!$B$3),"")</f>
        <v/>
      </c>
      <c r="G349" s="9" t="str">
        <f>IF(排名!G348=1,增幅!G349+IF(G348="",-参数!$B$2-参数!$B$3),"")</f>
        <v/>
      </c>
      <c r="H349" s="9" t="str">
        <f>IF(排名!H348=1,增幅!H349+IF(H348="",-参数!$B$2-参数!$B$3),"")</f>
        <v/>
      </c>
      <c r="I349" s="7">
        <f t="shared" si="11"/>
        <v>1.1273116812427142</v>
      </c>
      <c r="J349" s="9">
        <f>I349/MAX(I$3:I349)-1</f>
        <v>0</v>
      </c>
    </row>
    <row r="350" spans="1:10" x14ac:dyDescent="0.15">
      <c r="A350" s="6">
        <v>38884</v>
      </c>
      <c r="B350" s="9">
        <f t="shared" si="10"/>
        <v>0</v>
      </c>
      <c r="C350" s="9" t="str">
        <f>IF(排名!C349=1,增幅!C350+IF(C349="",-参数!$B$2-参数!$B$3),"")</f>
        <v/>
      </c>
      <c r="D350" s="9" t="str">
        <f>IF(排名!D349=1,增幅!D350+IF(D349="",-参数!$B$2-参数!$B$3),"")</f>
        <v/>
      </c>
      <c r="E350" s="9" t="str">
        <f>IF(排名!E349=1,增幅!E350+IF(E349="",-参数!$B$2-参数!$B$3),"")</f>
        <v/>
      </c>
      <c r="F350" s="9" t="str">
        <f>IF(排名!F349=1,增幅!F350+IF(F349="",-参数!$B$2-参数!$B$3),"")</f>
        <v/>
      </c>
      <c r="G350" s="9" t="str">
        <f>IF(排名!G349=1,增幅!G350+IF(G349="",-参数!$B$2-参数!$B$3),"")</f>
        <v/>
      </c>
      <c r="H350" s="9" t="str">
        <f>IF(排名!H349=1,增幅!H350+IF(H349="",-参数!$B$2-参数!$B$3),"")</f>
        <v/>
      </c>
      <c r="I350" s="7">
        <f t="shared" si="11"/>
        <v>1.1273116812427142</v>
      </c>
      <c r="J350" s="9">
        <f>I350/MAX(I$3:I350)-1</f>
        <v>0</v>
      </c>
    </row>
    <row r="351" spans="1:10" x14ac:dyDescent="0.15">
      <c r="A351" s="6">
        <v>38887</v>
      </c>
      <c r="B351" s="9">
        <f t="shared" si="10"/>
        <v>0</v>
      </c>
      <c r="C351" s="9" t="str">
        <f>IF(排名!C350=1,增幅!C351+IF(C350="",-参数!$B$2-参数!$B$3),"")</f>
        <v/>
      </c>
      <c r="D351" s="9" t="str">
        <f>IF(排名!D350=1,增幅!D351+IF(D350="",-参数!$B$2-参数!$B$3),"")</f>
        <v/>
      </c>
      <c r="E351" s="9" t="str">
        <f>IF(排名!E350=1,增幅!E351+IF(E350="",-参数!$B$2-参数!$B$3),"")</f>
        <v/>
      </c>
      <c r="F351" s="9" t="str">
        <f>IF(排名!F350=1,增幅!F351+IF(F350="",-参数!$B$2-参数!$B$3),"")</f>
        <v/>
      </c>
      <c r="G351" s="9" t="str">
        <f>IF(排名!G350=1,增幅!G351+IF(G350="",-参数!$B$2-参数!$B$3),"")</f>
        <v/>
      </c>
      <c r="H351" s="9" t="str">
        <f>IF(排名!H350=1,增幅!H351+IF(H350="",-参数!$B$2-参数!$B$3),"")</f>
        <v/>
      </c>
      <c r="I351" s="7">
        <f t="shared" si="11"/>
        <v>1.1273116812427142</v>
      </c>
      <c r="J351" s="9">
        <f>I351/MAX(I$3:I351)-1</f>
        <v>0</v>
      </c>
    </row>
    <row r="352" spans="1:10" x14ac:dyDescent="0.15">
      <c r="A352" s="6">
        <v>38888</v>
      </c>
      <c r="B352" s="9">
        <f t="shared" si="10"/>
        <v>0</v>
      </c>
      <c r="C352" s="9" t="str">
        <f>IF(排名!C351=1,增幅!C352+IF(C351="",-参数!$B$2-参数!$B$3),"")</f>
        <v/>
      </c>
      <c r="D352" s="9" t="str">
        <f>IF(排名!D351=1,增幅!D352+IF(D351="",-参数!$B$2-参数!$B$3),"")</f>
        <v/>
      </c>
      <c r="E352" s="9" t="str">
        <f>IF(排名!E351=1,增幅!E352+IF(E351="",-参数!$B$2-参数!$B$3),"")</f>
        <v/>
      </c>
      <c r="F352" s="9" t="str">
        <f>IF(排名!F351=1,增幅!F352+IF(F351="",-参数!$B$2-参数!$B$3),"")</f>
        <v/>
      </c>
      <c r="G352" s="9" t="str">
        <f>IF(排名!G351=1,增幅!G352+IF(G351="",-参数!$B$2-参数!$B$3),"")</f>
        <v/>
      </c>
      <c r="H352" s="9" t="str">
        <f>IF(排名!H351=1,增幅!H352+IF(H351="",-参数!$B$2-参数!$B$3),"")</f>
        <v/>
      </c>
      <c r="I352" s="7">
        <f t="shared" si="11"/>
        <v>1.1273116812427142</v>
      </c>
      <c r="J352" s="9">
        <f>I352/MAX(I$3:I352)-1</f>
        <v>0</v>
      </c>
    </row>
    <row r="353" spans="1:10" x14ac:dyDescent="0.15">
      <c r="A353" s="6">
        <v>38889</v>
      </c>
      <c r="B353" s="9">
        <f t="shared" si="10"/>
        <v>0</v>
      </c>
      <c r="C353" s="9" t="str">
        <f>IF(排名!C352=1,增幅!C353+IF(C352="",-参数!$B$2-参数!$B$3),"")</f>
        <v/>
      </c>
      <c r="D353" s="9" t="str">
        <f>IF(排名!D352=1,增幅!D353+IF(D352="",-参数!$B$2-参数!$B$3),"")</f>
        <v/>
      </c>
      <c r="E353" s="9" t="str">
        <f>IF(排名!E352=1,增幅!E353+IF(E352="",-参数!$B$2-参数!$B$3),"")</f>
        <v/>
      </c>
      <c r="F353" s="9" t="str">
        <f>IF(排名!F352=1,增幅!F353+IF(F352="",-参数!$B$2-参数!$B$3),"")</f>
        <v/>
      </c>
      <c r="G353" s="9" t="str">
        <f>IF(排名!G352=1,增幅!G353+IF(G352="",-参数!$B$2-参数!$B$3),"")</f>
        <v/>
      </c>
      <c r="H353" s="9" t="str">
        <f>IF(排名!H352=1,增幅!H353+IF(H352="",-参数!$B$2-参数!$B$3),"")</f>
        <v/>
      </c>
      <c r="I353" s="7">
        <f t="shared" si="11"/>
        <v>1.1273116812427142</v>
      </c>
      <c r="J353" s="9">
        <f>I353/MAX(I$3:I353)-1</f>
        <v>0</v>
      </c>
    </row>
    <row r="354" spans="1:10" x14ac:dyDescent="0.15">
      <c r="A354" s="6">
        <v>38890</v>
      </c>
      <c r="B354" s="9">
        <f t="shared" si="10"/>
        <v>0</v>
      </c>
      <c r="C354" s="9" t="str">
        <f>IF(排名!C353=1,增幅!C354+IF(C353="",-参数!$B$2-参数!$B$3),"")</f>
        <v/>
      </c>
      <c r="D354" s="9" t="str">
        <f>IF(排名!D353=1,增幅!D354+IF(D353="",-参数!$B$2-参数!$B$3),"")</f>
        <v/>
      </c>
      <c r="E354" s="9" t="str">
        <f>IF(排名!E353=1,增幅!E354+IF(E353="",-参数!$B$2-参数!$B$3),"")</f>
        <v/>
      </c>
      <c r="F354" s="9" t="str">
        <f>IF(排名!F353=1,增幅!F354+IF(F353="",-参数!$B$2-参数!$B$3),"")</f>
        <v/>
      </c>
      <c r="G354" s="9" t="str">
        <f>IF(排名!G353=1,增幅!G354+IF(G353="",-参数!$B$2-参数!$B$3),"")</f>
        <v/>
      </c>
      <c r="H354" s="9" t="str">
        <f>IF(排名!H353=1,增幅!H354+IF(H353="",-参数!$B$2-参数!$B$3),"")</f>
        <v/>
      </c>
      <c r="I354" s="7">
        <f t="shared" si="11"/>
        <v>1.1273116812427142</v>
      </c>
      <c r="J354" s="9">
        <f>I354/MAX(I$3:I354)-1</f>
        <v>0</v>
      </c>
    </row>
    <row r="355" spans="1:10" x14ac:dyDescent="0.15">
      <c r="A355" s="6">
        <v>38891</v>
      </c>
      <c r="B355" s="9">
        <f t="shared" si="10"/>
        <v>0</v>
      </c>
      <c r="C355" s="9" t="str">
        <f>IF(排名!C354=1,增幅!C355+IF(C354="",-参数!$B$2-参数!$B$3),"")</f>
        <v/>
      </c>
      <c r="D355" s="9" t="str">
        <f>IF(排名!D354=1,增幅!D355+IF(D354="",-参数!$B$2-参数!$B$3),"")</f>
        <v/>
      </c>
      <c r="E355" s="9" t="str">
        <f>IF(排名!E354=1,增幅!E355+IF(E354="",-参数!$B$2-参数!$B$3),"")</f>
        <v/>
      </c>
      <c r="F355" s="9" t="str">
        <f>IF(排名!F354=1,增幅!F355+IF(F354="",-参数!$B$2-参数!$B$3),"")</f>
        <v/>
      </c>
      <c r="G355" s="9" t="str">
        <f>IF(排名!G354=1,增幅!G355+IF(G354="",-参数!$B$2-参数!$B$3),"")</f>
        <v/>
      </c>
      <c r="H355" s="9" t="str">
        <f>IF(排名!H354=1,增幅!H355+IF(H354="",-参数!$B$2-参数!$B$3),"")</f>
        <v/>
      </c>
      <c r="I355" s="7">
        <f t="shared" si="11"/>
        <v>1.1273116812427142</v>
      </c>
      <c r="J355" s="9">
        <f>I355/MAX(I$3:I355)-1</f>
        <v>0</v>
      </c>
    </row>
    <row r="356" spans="1:10" x14ac:dyDescent="0.15">
      <c r="A356" s="6">
        <v>38894</v>
      </c>
      <c r="B356" s="9">
        <f t="shared" si="10"/>
        <v>0</v>
      </c>
      <c r="C356" s="9" t="str">
        <f>IF(排名!C355=1,增幅!C356+IF(C355="",-参数!$B$2-参数!$B$3),"")</f>
        <v/>
      </c>
      <c r="D356" s="9" t="str">
        <f>IF(排名!D355=1,增幅!D356+IF(D355="",-参数!$B$2-参数!$B$3),"")</f>
        <v/>
      </c>
      <c r="E356" s="9" t="str">
        <f>IF(排名!E355=1,增幅!E356+IF(E355="",-参数!$B$2-参数!$B$3),"")</f>
        <v/>
      </c>
      <c r="F356" s="9" t="str">
        <f>IF(排名!F355=1,增幅!F356+IF(F355="",-参数!$B$2-参数!$B$3),"")</f>
        <v/>
      </c>
      <c r="G356" s="9" t="str">
        <f>IF(排名!G355=1,增幅!G356+IF(G355="",-参数!$B$2-参数!$B$3),"")</f>
        <v/>
      </c>
      <c r="H356" s="9" t="str">
        <f>IF(排名!H355=1,增幅!H356+IF(H355="",-参数!$B$2-参数!$B$3),"")</f>
        <v/>
      </c>
      <c r="I356" s="7">
        <f t="shared" si="11"/>
        <v>1.1273116812427142</v>
      </c>
      <c r="J356" s="9">
        <f>I356/MAX(I$3:I356)-1</f>
        <v>0</v>
      </c>
    </row>
    <row r="357" spans="1:10" x14ac:dyDescent="0.15">
      <c r="A357" s="6">
        <v>38895</v>
      </c>
      <c r="B357" s="9">
        <f t="shared" si="10"/>
        <v>0</v>
      </c>
      <c r="C357" s="9" t="str">
        <f>IF(排名!C356=1,增幅!C357+IF(C356="",-参数!$B$2-参数!$B$3),"")</f>
        <v/>
      </c>
      <c r="D357" s="9" t="str">
        <f>IF(排名!D356=1,增幅!D357+IF(D356="",-参数!$B$2-参数!$B$3),"")</f>
        <v/>
      </c>
      <c r="E357" s="9" t="str">
        <f>IF(排名!E356=1,增幅!E357+IF(E356="",-参数!$B$2-参数!$B$3),"")</f>
        <v/>
      </c>
      <c r="F357" s="9" t="str">
        <f>IF(排名!F356=1,增幅!F357+IF(F356="",-参数!$B$2-参数!$B$3),"")</f>
        <v/>
      </c>
      <c r="G357" s="9" t="str">
        <f>IF(排名!G356=1,增幅!G357+IF(G356="",-参数!$B$2-参数!$B$3),"")</f>
        <v/>
      </c>
      <c r="H357" s="9" t="str">
        <f>IF(排名!H356=1,增幅!H357+IF(H356="",-参数!$B$2-参数!$B$3),"")</f>
        <v/>
      </c>
      <c r="I357" s="7">
        <f t="shared" si="11"/>
        <v>1.1273116812427142</v>
      </c>
      <c r="J357" s="9">
        <f>I357/MAX(I$3:I357)-1</f>
        <v>0</v>
      </c>
    </row>
    <row r="358" spans="1:10" x14ac:dyDescent="0.15">
      <c r="A358" s="6">
        <v>38896</v>
      </c>
      <c r="B358" s="9">
        <f t="shared" si="10"/>
        <v>0</v>
      </c>
      <c r="C358" s="9" t="str">
        <f>IF(排名!C357=1,增幅!C358+IF(C357="",-参数!$B$2-参数!$B$3),"")</f>
        <v/>
      </c>
      <c r="D358" s="9" t="str">
        <f>IF(排名!D357=1,增幅!D358+IF(D357="",-参数!$B$2-参数!$B$3),"")</f>
        <v/>
      </c>
      <c r="E358" s="9" t="str">
        <f>IF(排名!E357=1,增幅!E358+IF(E357="",-参数!$B$2-参数!$B$3),"")</f>
        <v/>
      </c>
      <c r="F358" s="9" t="str">
        <f>IF(排名!F357=1,增幅!F358+IF(F357="",-参数!$B$2-参数!$B$3),"")</f>
        <v/>
      </c>
      <c r="G358" s="9" t="str">
        <f>IF(排名!G357=1,增幅!G358+IF(G357="",-参数!$B$2-参数!$B$3),"")</f>
        <v/>
      </c>
      <c r="H358" s="9" t="str">
        <f>IF(排名!H357=1,增幅!H358+IF(H357="",-参数!$B$2-参数!$B$3),"")</f>
        <v/>
      </c>
      <c r="I358" s="7">
        <f t="shared" si="11"/>
        <v>1.1273116812427142</v>
      </c>
      <c r="J358" s="9">
        <f>I358/MAX(I$3:I358)-1</f>
        <v>0</v>
      </c>
    </row>
    <row r="359" spans="1:10" x14ac:dyDescent="0.15">
      <c r="A359" s="6">
        <v>38897</v>
      </c>
      <c r="B359" s="9">
        <f t="shared" si="10"/>
        <v>0</v>
      </c>
      <c r="C359" s="9" t="str">
        <f>IF(排名!C358=1,增幅!C359+IF(C358="",-参数!$B$2-参数!$B$3),"")</f>
        <v/>
      </c>
      <c r="D359" s="9" t="str">
        <f>IF(排名!D358=1,增幅!D359+IF(D358="",-参数!$B$2-参数!$B$3),"")</f>
        <v/>
      </c>
      <c r="E359" s="9" t="str">
        <f>IF(排名!E358=1,增幅!E359+IF(E358="",-参数!$B$2-参数!$B$3),"")</f>
        <v/>
      </c>
      <c r="F359" s="9" t="str">
        <f>IF(排名!F358=1,增幅!F359+IF(F358="",-参数!$B$2-参数!$B$3),"")</f>
        <v/>
      </c>
      <c r="G359" s="9" t="str">
        <f>IF(排名!G358=1,增幅!G359+IF(G358="",-参数!$B$2-参数!$B$3),"")</f>
        <v/>
      </c>
      <c r="H359" s="9" t="str">
        <f>IF(排名!H358=1,增幅!H359+IF(H358="",-参数!$B$2-参数!$B$3),"")</f>
        <v/>
      </c>
      <c r="I359" s="7">
        <f t="shared" si="11"/>
        <v>1.1273116812427142</v>
      </c>
      <c r="J359" s="9">
        <f>I359/MAX(I$3:I359)-1</f>
        <v>0</v>
      </c>
    </row>
    <row r="360" spans="1:10" x14ac:dyDescent="0.15">
      <c r="A360" s="6">
        <v>38898</v>
      </c>
      <c r="B360" s="9">
        <f t="shared" si="10"/>
        <v>0</v>
      </c>
      <c r="C360" s="9" t="str">
        <f>IF(排名!C359=1,增幅!C360+IF(C359="",-参数!$B$2-参数!$B$3),"")</f>
        <v/>
      </c>
      <c r="D360" s="9" t="str">
        <f>IF(排名!D359=1,增幅!D360+IF(D359="",-参数!$B$2-参数!$B$3),"")</f>
        <v/>
      </c>
      <c r="E360" s="9" t="str">
        <f>IF(排名!E359=1,增幅!E360+IF(E359="",-参数!$B$2-参数!$B$3),"")</f>
        <v/>
      </c>
      <c r="F360" s="9" t="str">
        <f>IF(排名!F359=1,增幅!F360+IF(F359="",-参数!$B$2-参数!$B$3),"")</f>
        <v/>
      </c>
      <c r="G360" s="9" t="str">
        <f>IF(排名!G359=1,增幅!G360+IF(G359="",-参数!$B$2-参数!$B$3),"")</f>
        <v/>
      </c>
      <c r="H360" s="9" t="str">
        <f>IF(排名!H359=1,增幅!H360+IF(H359="",-参数!$B$2-参数!$B$3),"")</f>
        <v/>
      </c>
      <c r="I360" s="7">
        <f t="shared" si="11"/>
        <v>1.1273116812427142</v>
      </c>
      <c r="J360" s="9">
        <f>I360/MAX(I$3:I360)-1</f>
        <v>0</v>
      </c>
    </row>
    <row r="361" spans="1:10" x14ac:dyDescent="0.15">
      <c r="A361" s="6">
        <v>38901</v>
      </c>
      <c r="B361" s="9">
        <f t="shared" si="10"/>
        <v>0</v>
      </c>
      <c r="C361" s="9" t="str">
        <f>IF(排名!C360=1,增幅!C361+IF(C360="",-参数!$B$2-参数!$B$3),"")</f>
        <v/>
      </c>
      <c r="D361" s="9" t="str">
        <f>IF(排名!D360=1,增幅!D361+IF(D360="",-参数!$B$2-参数!$B$3),"")</f>
        <v/>
      </c>
      <c r="E361" s="9" t="str">
        <f>IF(排名!E360=1,增幅!E361+IF(E360="",-参数!$B$2-参数!$B$3),"")</f>
        <v/>
      </c>
      <c r="F361" s="9" t="str">
        <f>IF(排名!F360=1,增幅!F361+IF(F360="",-参数!$B$2-参数!$B$3),"")</f>
        <v/>
      </c>
      <c r="G361" s="9" t="str">
        <f>IF(排名!G360=1,增幅!G361+IF(G360="",-参数!$B$2-参数!$B$3),"")</f>
        <v/>
      </c>
      <c r="H361" s="9" t="str">
        <f>IF(排名!H360=1,增幅!H361+IF(H360="",-参数!$B$2-参数!$B$3),"")</f>
        <v/>
      </c>
      <c r="I361" s="7">
        <f t="shared" si="11"/>
        <v>1.1273116812427142</v>
      </c>
      <c r="J361" s="9">
        <f>I361/MAX(I$3:I361)-1</f>
        <v>0</v>
      </c>
    </row>
    <row r="362" spans="1:10" x14ac:dyDescent="0.15">
      <c r="A362" s="6">
        <v>38902</v>
      </c>
      <c r="B362" s="9">
        <f t="shared" si="10"/>
        <v>0</v>
      </c>
      <c r="C362" s="9" t="str">
        <f>IF(排名!C361=1,增幅!C362+IF(C361="",-参数!$B$2-参数!$B$3),"")</f>
        <v/>
      </c>
      <c r="D362" s="9" t="str">
        <f>IF(排名!D361=1,增幅!D362+IF(D361="",-参数!$B$2-参数!$B$3),"")</f>
        <v/>
      </c>
      <c r="E362" s="9" t="str">
        <f>IF(排名!E361=1,增幅!E362+IF(E361="",-参数!$B$2-参数!$B$3),"")</f>
        <v/>
      </c>
      <c r="F362" s="9" t="str">
        <f>IF(排名!F361=1,增幅!F362+IF(F361="",-参数!$B$2-参数!$B$3),"")</f>
        <v/>
      </c>
      <c r="G362" s="9" t="str">
        <f>IF(排名!G361=1,增幅!G362+IF(G361="",-参数!$B$2-参数!$B$3),"")</f>
        <v/>
      </c>
      <c r="H362" s="9" t="str">
        <f>IF(排名!H361=1,增幅!H362+IF(H361="",-参数!$B$2-参数!$B$3),"")</f>
        <v/>
      </c>
      <c r="I362" s="7">
        <f t="shared" si="11"/>
        <v>1.1273116812427142</v>
      </c>
      <c r="J362" s="9">
        <f>I362/MAX(I$3:I362)-1</f>
        <v>0</v>
      </c>
    </row>
    <row r="363" spans="1:10" x14ac:dyDescent="0.15">
      <c r="A363" s="6">
        <v>38903</v>
      </c>
      <c r="B363" s="9">
        <f t="shared" si="10"/>
        <v>0</v>
      </c>
      <c r="C363" s="9" t="str">
        <f>IF(排名!C362=1,增幅!C363+IF(C362="",-参数!$B$2-参数!$B$3),"")</f>
        <v/>
      </c>
      <c r="D363" s="9" t="str">
        <f>IF(排名!D362=1,增幅!D363+IF(D362="",-参数!$B$2-参数!$B$3),"")</f>
        <v/>
      </c>
      <c r="E363" s="9" t="str">
        <f>IF(排名!E362=1,增幅!E363+IF(E362="",-参数!$B$2-参数!$B$3),"")</f>
        <v/>
      </c>
      <c r="F363" s="9" t="str">
        <f>IF(排名!F362=1,增幅!F363+IF(F362="",-参数!$B$2-参数!$B$3),"")</f>
        <v/>
      </c>
      <c r="G363" s="9" t="str">
        <f>IF(排名!G362=1,增幅!G363+IF(G362="",-参数!$B$2-参数!$B$3),"")</f>
        <v/>
      </c>
      <c r="H363" s="9" t="str">
        <f>IF(排名!H362=1,增幅!H363+IF(H362="",-参数!$B$2-参数!$B$3),"")</f>
        <v/>
      </c>
      <c r="I363" s="7">
        <f t="shared" si="11"/>
        <v>1.1273116812427142</v>
      </c>
      <c r="J363" s="9">
        <f>I363/MAX(I$3:I363)-1</f>
        <v>0</v>
      </c>
    </row>
    <row r="364" spans="1:10" x14ac:dyDescent="0.15">
      <c r="A364" s="6">
        <v>38904</v>
      </c>
      <c r="B364" s="9">
        <f t="shared" si="10"/>
        <v>0</v>
      </c>
      <c r="C364" s="9" t="str">
        <f>IF(排名!C363=1,增幅!C364+IF(C363="",-参数!$B$2-参数!$B$3),"")</f>
        <v/>
      </c>
      <c r="D364" s="9" t="str">
        <f>IF(排名!D363=1,增幅!D364+IF(D363="",-参数!$B$2-参数!$B$3),"")</f>
        <v/>
      </c>
      <c r="E364" s="9" t="str">
        <f>IF(排名!E363=1,增幅!E364+IF(E363="",-参数!$B$2-参数!$B$3),"")</f>
        <v/>
      </c>
      <c r="F364" s="9" t="str">
        <f>IF(排名!F363=1,增幅!F364+IF(F363="",-参数!$B$2-参数!$B$3),"")</f>
        <v/>
      </c>
      <c r="G364" s="9" t="str">
        <f>IF(排名!G363=1,增幅!G364+IF(G363="",-参数!$B$2-参数!$B$3),"")</f>
        <v/>
      </c>
      <c r="H364" s="9" t="str">
        <f>IF(排名!H363=1,增幅!H364+IF(H363="",-参数!$B$2-参数!$B$3),"")</f>
        <v/>
      </c>
      <c r="I364" s="7">
        <f t="shared" si="11"/>
        <v>1.1273116812427142</v>
      </c>
      <c r="J364" s="9">
        <f>I364/MAX(I$3:I364)-1</f>
        <v>0</v>
      </c>
    </row>
    <row r="365" spans="1:10" x14ac:dyDescent="0.15">
      <c r="A365" s="6">
        <v>38905</v>
      </c>
      <c r="B365" s="9">
        <f t="shared" si="10"/>
        <v>0</v>
      </c>
      <c r="C365" s="9" t="str">
        <f>IF(排名!C364=1,增幅!C365+IF(C364="",-参数!$B$2-参数!$B$3),"")</f>
        <v/>
      </c>
      <c r="D365" s="9" t="str">
        <f>IF(排名!D364=1,增幅!D365+IF(D364="",-参数!$B$2-参数!$B$3),"")</f>
        <v/>
      </c>
      <c r="E365" s="9" t="str">
        <f>IF(排名!E364=1,增幅!E365+IF(E364="",-参数!$B$2-参数!$B$3),"")</f>
        <v/>
      </c>
      <c r="F365" s="9" t="str">
        <f>IF(排名!F364=1,增幅!F365+IF(F364="",-参数!$B$2-参数!$B$3),"")</f>
        <v/>
      </c>
      <c r="G365" s="9" t="str">
        <f>IF(排名!G364=1,增幅!G365+IF(G364="",-参数!$B$2-参数!$B$3),"")</f>
        <v/>
      </c>
      <c r="H365" s="9" t="str">
        <f>IF(排名!H364=1,增幅!H365+IF(H364="",-参数!$B$2-参数!$B$3),"")</f>
        <v/>
      </c>
      <c r="I365" s="7">
        <f t="shared" si="11"/>
        <v>1.1273116812427142</v>
      </c>
      <c r="J365" s="9">
        <f>I365/MAX(I$3:I365)-1</f>
        <v>0</v>
      </c>
    </row>
    <row r="366" spans="1:10" x14ac:dyDescent="0.15">
      <c r="A366" s="6">
        <v>38908</v>
      </c>
      <c r="B366" s="9">
        <f t="shared" si="10"/>
        <v>0</v>
      </c>
      <c r="C366" s="9" t="str">
        <f>IF(排名!C365=1,增幅!C366+IF(C365="",-参数!$B$2-参数!$B$3),"")</f>
        <v/>
      </c>
      <c r="D366" s="9" t="str">
        <f>IF(排名!D365=1,增幅!D366+IF(D365="",-参数!$B$2-参数!$B$3),"")</f>
        <v/>
      </c>
      <c r="E366" s="9" t="str">
        <f>IF(排名!E365=1,增幅!E366+IF(E365="",-参数!$B$2-参数!$B$3),"")</f>
        <v/>
      </c>
      <c r="F366" s="9" t="str">
        <f>IF(排名!F365=1,增幅!F366+IF(F365="",-参数!$B$2-参数!$B$3),"")</f>
        <v/>
      </c>
      <c r="G366" s="9" t="str">
        <f>IF(排名!G365=1,增幅!G366+IF(G365="",-参数!$B$2-参数!$B$3),"")</f>
        <v/>
      </c>
      <c r="H366" s="9" t="str">
        <f>IF(排名!H365=1,增幅!H366+IF(H365="",-参数!$B$2-参数!$B$3),"")</f>
        <v/>
      </c>
      <c r="I366" s="7">
        <f t="shared" si="11"/>
        <v>1.1273116812427142</v>
      </c>
      <c r="J366" s="9">
        <f>I366/MAX(I$3:I366)-1</f>
        <v>0</v>
      </c>
    </row>
    <row r="367" spans="1:10" x14ac:dyDescent="0.15">
      <c r="A367" s="6">
        <v>38909</v>
      </c>
      <c r="B367" s="9">
        <f t="shared" si="10"/>
        <v>0</v>
      </c>
      <c r="C367" s="9" t="str">
        <f>IF(排名!C366=1,增幅!C367+IF(C366="",-参数!$B$2-参数!$B$3),"")</f>
        <v/>
      </c>
      <c r="D367" s="9" t="str">
        <f>IF(排名!D366=1,增幅!D367+IF(D366="",-参数!$B$2-参数!$B$3),"")</f>
        <v/>
      </c>
      <c r="E367" s="9" t="str">
        <f>IF(排名!E366=1,增幅!E367+IF(E366="",-参数!$B$2-参数!$B$3),"")</f>
        <v/>
      </c>
      <c r="F367" s="9" t="str">
        <f>IF(排名!F366=1,增幅!F367+IF(F366="",-参数!$B$2-参数!$B$3),"")</f>
        <v/>
      </c>
      <c r="G367" s="9" t="str">
        <f>IF(排名!G366=1,增幅!G367+IF(G366="",-参数!$B$2-参数!$B$3),"")</f>
        <v/>
      </c>
      <c r="H367" s="9" t="str">
        <f>IF(排名!H366=1,增幅!H367+IF(H366="",-参数!$B$2-参数!$B$3),"")</f>
        <v/>
      </c>
      <c r="I367" s="7">
        <f t="shared" si="11"/>
        <v>1.1273116812427142</v>
      </c>
      <c r="J367" s="9">
        <f>I367/MAX(I$3:I367)-1</f>
        <v>0</v>
      </c>
    </row>
    <row r="368" spans="1:10" x14ac:dyDescent="0.15">
      <c r="A368" s="6">
        <v>38910</v>
      </c>
      <c r="B368" s="9">
        <f t="shared" si="10"/>
        <v>0</v>
      </c>
      <c r="C368" s="9" t="str">
        <f>IF(排名!C367=1,增幅!C368+IF(C367="",-参数!$B$2-参数!$B$3),"")</f>
        <v/>
      </c>
      <c r="D368" s="9" t="str">
        <f>IF(排名!D367=1,增幅!D368+IF(D367="",-参数!$B$2-参数!$B$3),"")</f>
        <v/>
      </c>
      <c r="E368" s="9" t="str">
        <f>IF(排名!E367=1,增幅!E368+IF(E367="",-参数!$B$2-参数!$B$3),"")</f>
        <v/>
      </c>
      <c r="F368" s="9" t="str">
        <f>IF(排名!F367=1,增幅!F368+IF(F367="",-参数!$B$2-参数!$B$3),"")</f>
        <v/>
      </c>
      <c r="G368" s="9" t="str">
        <f>IF(排名!G367=1,增幅!G368+IF(G367="",-参数!$B$2-参数!$B$3),"")</f>
        <v/>
      </c>
      <c r="H368" s="9" t="str">
        <f>IF(排名!H367=1,增幅!H368+IF(H367="",-参数!$B$2-参数!$B$3),"")</f>
        <v/>
      </c>
      <c r="I368" s="7">
        <f t="shared" si="11"/>
        <v>1.1273116812427142</v>
      </c>
      <c r="J368" s="9">
        <f>I368/MAX(I$3:I368)-1</f>
        <v>0</v>
      </c>
    </row>
    <row r="369" spans="1:10" x14ac:dyDescent="0.15">
      <c r="A369" s="6">
        <v>38911</v>
      </c>
      <c r="B369" s="9">
        <f t="shared" si="10"/>
        <v>0</v>
      </c>
      <c r="C369" s="9" t="str">
        <f>IF(排名!C368=1,增幅!C369+IF(C368="",-参数!$B$2-参数!$B$3),"")</f>
        <v/>
      </c>
      <c r="D369" s="9" t="str">
        <f>IF(排名!D368=1,增幅!D369+IF(D368="",-参数!$B$2-参数!$B$3),"")</f>
        <v/>
      </c>
      <c r="E369" s="9" t="str">
        <f>IF(排名!E368=1,增幅!E369+IF(E368="",-参数!$B$2-参数!$B$3),"")</f>
        <v/>
      </c>
      <c r="F369" s="9" t="str">
        <f>IF(排名!F368=1,增幅!F369+IF(F368="",-参数!$B$2-参数!$B$3),"")</f>
        <v/>
      </c>
      <c r="G369" s="9" t="str">
        <f>IF(排名!G368=1,增幅!G369+IF(G368="",-参数!$B$2-参数!$B$3),"")</f>
        <v/>
      </c>
      <c r="H369" s="9" t="str">
        <f>IF(排名!H368=1,增幅!H369+IF(H368="",-参数!$B$2-参数!$B$3),"")</f>
        <v/>
      </c>
      <c r="I369" s="7">
        <f t="shared" si="11"/>
        <v>1.1273116812427142</v>
      </c>
      <c r="J369" s="9">
        <f>I369/MAX(I$3:I369)-1</f>
        <v>0</v>
      </c>
    </row>
    <row r="370" spans="1:10" x14ac:dyDescent="0.15">
      <c r="A370" s="6">
        <v>38912</v>
      </c>
      <c r="B370" s="9">
        <f t="shared" si="10"/>
        <v>0</v>
      </c>
      <c r="C370" s="9" t="str">
        <f>IF(排名!C369=1,增幅!C370+IF(C369="",-参数!$B$2-参数!$B$3),"")</f>
        <v/>
      </c>
      <c r="D370" s="9" t="str">
        <f>IF(排名!D369=1,增幅!D370+IF(D369="",-参数!$B$2-参数!$B$3),"")</f>
        <v/>
      </c>
      <c r="E370" s="9" t="str">
        <f>IF(排名!E369=1,增幅!E370+IF(E369="",-参数!$B$2-参数!$B$3),"")</f>
        <v/>
      </c>
      <c r="F370" s="9" t="str">
        <f>IF(排名!F369=1,增幅!F370+IF(F369="",-参数!$B$2-参数!$B$3),"")</f>
        <v/>
      </c>
      <c r="G370" s="9" t="str">
        <f>IF(排名!G369=1,增幅!G370+IF(G369="",-参数!$B$2-参数!$B$3),"")</f>
        <v/>
      </c>
      <c r="H370" s="9" t="str">
        <f>IF(排名!H369=1,增幅!H370+IF(H369="",-参数!$B$2-参数!$B$3),"")</f>
        <v/>
      </c>
      <c r="I370" s="7">
        <f t="shared" si="11"/>
        <v>1.1273116812427142</v>
      </c>
      <c r="J370" s="9">
        <f>I370/MAX(I$3:I370)-1</f>
        <v>0</v>
      </c>
    </row>
    <row r="371" spans="1:10" x14ac:dyDescent="0.15">
      <c r="A371" s="6">
        <v>38915</v>
      </c>
      <c r="B371" s="9">
        <f t="shared" si="10"/>
        <v>0</v>
      </c>
      <c r="C371" s="9" t="str">
        <f>IF(排名!C370=1,增幅!C371+IF(C370="",-参数!$B$2-参数!$B$3),"")</f>
        <v/>
      </c>
      <c r="D371" s="9" t="str">
        <f>IF(排名!D370=1,增幅!D371+IF(D370="",-参数!$B$2-参数!$B$3),"")</f>
        <v/>
      </c>
      <c r="E371" s="9" t="str">
        <f>IF(排名!E370=1,增幅!E371+IF(E370="",-参数!$B$2-参数!$B$3),"")</f>
        <v/>
      </c>
      <c r="F371" s="9" t="str">
        <f>IF(排名!F370=1,增幅!F371+IF(F370="",-参数!$B$2-参数!$B$3),"")</f>
        <v/>
      </c>
      <c r="G371" s="9" t="str">
        <f>IF(排名!G370=1,增幅!G371+IF(G370="",-参数!$B$2-参数!$B$3),"")</f>
        <v/>
      </c>
      <c r="H371" s="9" t="str">
        <f>IF(排名!H370=1,增幅!H371+IF(H370="",-参数!$B$2-参数!$B$3),"")</f>
        <v/>
      </c>
      <c r="I371" s="7">
        <f t="shared" si="11"/>
        <v>1.1273116812427142</v>
      </c>
      <c r="J371" s="9">
        <f>I371/MAX(I$3:I371)-1</f>
        <v>0</v>
      </c>
    </row>
    <row r="372" spans="1:10" x14ac:dyDescent="0.15">
      <c r="A372" s="6">
        <v>38916</v>
      </c>
      <c r="B372" s="9">
        <f t="shared" si="10"/>
        <v>0</v>
      </c>
      <c r="C372" s="9" t="str">
        <f>IF(排名!C371=1,增幅!C372+IF(C371="",-参数!$B$2-参数!$B$3),"")</f>
        <v/>
      </c>
      <c r="D372" s="9" t="str">
        <f>IF(排名!D371=1,增幅!D372+IF(D371="",-参数!$B$2-参数!$B$3),"")</f>
        <v/>
      </c>
      <c r="E372" s="9" t="str">
        <f>IF(排名!E371=1,增幅!E372+IF(E371="",-参数!$B$2-参数!$B$3),"")</f>
        <v/>
      </c>
      <c r="F372" s="9" t="str">
        <f>IF(排名!F371=1,增幅!F372+IF(F371="",-参数!$B$2-参数!$B$3),"")</f>
        <v/>
      </c>
      <c r="G372" s="9" t="str">
        <f>IF(排名!G371=1,增幅!G372+IF(G371="",-参数!$B$2-参数!$B$3),"")</f>
        <v/>
      </c>
      <c r="H372" s="9" t="str">
        <f>IF(排名!H371=1,增幅!H372+IF(H371="",-参数!$B$2-参数!$B$3),"")</f>
        <v/>
      </c>
      <c r="I372" s="7">
        <f t="shared" si="11"/>
        <v>1.1273116812427142</v>
      </c>
      <c r="J372" s="9">
        <f>I372/MAX(I$3:I372)-1</f>
        <v>0</v>
      </c>
    </row>
    <row r="373" spans="1:10" x14ac:dyDescent="0.15">
      <c r="A373" s="6">
        <v>38917</v>
      </c>
      <c r="B373" s="9">
        <f t="shared" si="10"/>
        <v>0</v>
      </c>
      <c r="C373" s="9" t="str">
        <f>IF(排名!C372=1,增幅!C373+IF(C372="",-参数!$B$2-参数!$B$3),"")</f>
        <v/>
      </c>
      <c r="D373" s="9" t="str">
        <f>IF(排名!D372=1,增幅!D373+IF(D372="",-参数!$B$2-参数!$B$3),"")</f>
        <v/>
      </c>
      <c r="E373" s="9" t="str">
        <f>IF(排名!E372=1,增幅!E373+IF(E372="",-参数!$B$2-参数!$B$3),"")</f>
        <v/>
      </c>
      <c r="F373" s="9" t="str">
        <f>IF(排名!F372=1,增幅!F373+IF(F372="",-参数!$B$2-参数!$B$3),"")</f>
        <v/>
      </c>
      <c r="G373" s="9" t="str">
        <f>IF(排名!G372=1,增幅!G373+IF(G372="",-参数!$B$2-参数!$B$3),"")</f>
        <v/>
      </c>
      <c r="H373" s="9" t="str">
        <f>IF(排名!H372=1,增幅!H373+IF(H372="",-参数!$B$2-参数!$B$3),"")</f>
        <v/>
      </c>
      <c r="I373" s="7">
        <f t="shared" si="11"/>
        <v>1.1273116812427142</v>
      </c>
      <c r="J373" s="9">
        <f>I373/MAX(I$3:I373)-1</f>
        <v>0</v>
      </c>
    </row>
    <row r="374" spans="1:10" x14ac:dyDescent="0.15">
      <c r="A374" s="6">
        <v>38918</v>
      </c>
      <c r="B374" s="9">
        <f t="shared" si="10"/>
        <v>0</v>
      </c>
      <c r="C374" s="9" t="str">
        <f>IF(排名!C373=1,增幅!C374+IF(C373="",-参数!$B$2-参数!$B$3),"")</f>
        <v/>
      </c>
      <c r="D374" s="9" t="str">
        <f>IF(排名!D373=1,增幅!D374+IF(D373="",-参数!$B$2-参数!$B$3),"")</f>
        <v/>
      </c>
      <c r="E374" s="9" t="str">
        <f>IF(排名!E373=1,增幅!E374+IF(E373="",-参数!$B$2-参数!$B$3),"")</f>
        <v/>
      </c>
      <c r="F374" s="9" t="str">
        <f>IF(排名!F373=1,增幅!F374+IF(F373="",-参数!$B$2-参数!$B$3),"")</f>
        <v/>
      </c>
      <c r="G374" s="9" t="str">
        <f>IF(排名!G373=1,增幅!G374+IF(G373="",-参数!$B$2-参数!$B$3),"")</f>
        <v/>
      </c>
      <c r="H374" s="9" t="str">
        <f>IF(排名!H373=1,增幅!H374+IF(H373="",-参数!$B$2-参数!$B$3),"")</f>
        <v/>
      </c>
      <c r="I374" s="7">
        <f t="shared" si="11"/>
        <v>1.1273116812427142</v>
      </c>
      <c r="J374" s="9">
        <f>I374/MAX(I$3:I374)-1</f>
        <v>0</v>
      </c>
    </row>
    <row r="375" spans="1:10" x14ac:dyDescent="0.15">
      <c r="A375" s="6">
        <v>38919</v>
      </c>
      <c r="B375" s="9">
        <f t="shared" si="10"/>
        <v>0</v>
      </c>
      <c r="C375" s="9" t="str">
        <f>IF(排名!C374=1,增幅!C375+IF(C374="",-参数!$B$2-参数!$B$3),"")</f>
        <v/>
      </c>
      <c r="D375" s="9" t="str">
        <f>IF(排名!D374=1,增幅!D375+IF(D374="",-参数!$B$2-参数!$B$3),"")</f>
        <v/>
      </c>
      <c r="E375" s="9" t="str">
        <f>IF(排名!E374=1,增幅!E375+IF(E374="",-参数!$B$2-参数!$B$3),"")</f>
        <v/>
      </c>
      <c r="F375" s="9" t="str">
        <f>IF(排名!F374=1,增幅!F375+IF(F374="",-参数!$B$2-参数!$B$3),"")</f>
        <v/>
      </c>
      <c r="G375" s="9" t="str">
        <f>IF(排名!G374=1,增幅!G375+IF(G374="",-参数!$B$2-参数!$B$3),"")</f>
        <v/>
      </c>
      <c r="H375" s="9" t="str">
        <f>IF(排名!H374=1,增幅!H375+IF(H374="",-参数!$B$2-参数!$B$3),"")</f>
        <v/>
      </c>
      <c r="I375" s="7">
        <f t="shared" si="11"/>
        <v>1.1273116812427142</v>
      </c>
      <c r="J375" s="9">
        <f>I375/MAX(I$3:I375)-1</f>
        <v>0</v>
      </c>
    </row>
    <row r="376" spans="1:10" x14ac:dyDescent="0.15">
      <c r="A376" s="6">
        <v>38922</v>
      </c>
      <c r="B376" s="9">
        <f t="shared" si="10"/>
        <v>0</v>
      </c>
      <c r="C376" s="9" t="str">
        <f>IF(排名!C375=1,增幅!C376+IF(C375="",-参数!$B$2-参数!$B$3),"")</f>
        <v/>
      </c>
      <c r="D376" s="9" t="str">
        <f>IF(排名!D375=1,增幅!D376+IF(D375="",-参数!$B$2-参数!$B$3),"")</f>
        <v/>
      </c>
      <c r="E376" s="9" t="str">
        <f>IF(排名!E375=1,增幅!E376+IF(E375="",-参数!$B$2-参数!$B$3),"")</f>
        <v/>
      </c>
      <c r="F376" s="9" t="str">
        <f>IF(排名!F375=1,增幅!F376+IF(F375="",-参数!$B$2-参数!$B$3),"")</f>
        <v/>
      </c>
      <c r="G376" s="9" t="str">
        <f>IF(排名!G375=1,增幅!G376+IF(G375="",-参数!$B$2-参数!$B$3),"")</f>
        <v/>
      </c>
      <c r="H376" s="9" t="str">
        <f>IF(排名!H375=1,增幅!H376+IF(H375="",-参数!$B$2-参数!$B$3),"")</f>
        <v/>
      </c>
      <c r="I376" s="7">
        <f t="shared" si="11"/>
        <v>1.1273116812427142</v>
      </c>
      <c r="J376" s="9">
        <f>I376/MAX(I$3:I376)-1</f>
        <v>0</v>
      </c>
    </row>
    <row r="377" spans="1:10" x14ac:dyDescent="0.15">
      <c r="A377" s="6">
        <v>38923</v>
      </c>
      <c r="B377" s="9">
        <f t="shared" si="10"/>
        <v>0</v>
      </c>
      <c r="C377" s="9" t="str">
        <f>IF(排名!C376=1,增幅!C377+IF(C376="",-参数!$B$2-参数!$B$3),"")</f>
        <v/>
      </c>
      <c r="D377" s="9" t="str">
        <f>IF(排名!D376=1,增幅!D377+IF(D376="",-参数!$B$2-参数!$B$3),"")</f>
        <v/>
      </c>
      <c r="E377" s="9" t="str">
        <f>IF(排名!E376=1,增幅!E377+IF(E376="",-参数!$B$2-参数!$B$3),"")</f>
        <v/>
      </c>
      <c r="F377" s="9" t="str">
        <f>IF(排名!F376=1,增幅!F377+IF(F376="",-参数!$B$2-参数!$B$3),"")</f>
        <v/>
      </c>
      <c r="G377" s="9" t="str">
        <f>IF(排名!G376=1,增幅!G377+IF(G376="",-参数!$B$2-参数!$B$3),"")</f>
        <v/>
      </c>
      <c r="H377" s="9" t="str">
        <f>IF(排名!H376=1,增幅!H377+IF(H376="",-参数!$B$2-参数!$B$3),"")</f>
        <v/>
      </c>
      <c r="I377" s="7">
        <f t="shared" si="11"/>
        <v>1.1273116812427142</v>
      </c>
      <c r="J377" s="9">
        <f>I377/MAX(I$3:I377)-1</f>
        <v>0</v>
      </c>
    </row>
    <row r="378" spans="1:10" x14ac:dyDescent="0.15">
      <c r="A378" s="6">
        <v>38924</v>
      </c>
      <c r="B378" s="9">
        <f t="shared" si="10"/>
        <v>0</v>
      </c>
      <c r="C378" s="9" t="str">
        <f>IF(排名!C377=1,增幅!C378+IF(C377="",-参数!$B$2-参数!$B$3),"")</f>
        <v/>
      </c>
      <c r="D378" s="9" t="str">
        <f>IF(排名!D377=1,增幅!D378+IF(D377="",-参数!$B$2-参数!$B$3),"")</f>
        <v/>
      </c>
      <c r="E378" s="9" t="str">
        <f>IF(排名!E377=1,增幅!E378+IF(E377="",-参数!$B$2-参数!$B$3),"")</f>
        <v/>
      </c>
      <c r="F378" s="9" t="str">
        <f>IF(排名!F377=1,增幅!F378+IF(F377="",-参数!$B$2-参数!$B$3),"")</f>
        <v/>
      </c>
      <c r="G378" s="9" t="str">
        <f>IF(排名!G377=1,增幅!G378+IF(G377="",-参数!$B$2-参数!$B$3),"")</f>
        <v/>
      </c>
      <c r="H378" s="9" t="str">
        <f>IF(排名!H377=1,增幅!H378+IF(H377="",-参数!$B$2-参数!$B$3),"")</f>
        <v/>
      </c>
      <c r="I378" s="7">
        <f t="shared" si="11"/>
        <v>1.1273116812427142</v>
      </c>
      <c r="J378" s="9">
        <f>I378/MAX(I$3:I378)-1</f>
        <v>0</v>
      </c>
    </row>
    <row r="379" spans="1:10" x14ac:dyDescent="0.15">
      <c r="A379" s="6">
        <v>38925</v>
      </c>
      <c r="B379" s="9">
        <f t="shared" si="10"/>
        <v>0</v>
      </c>
      <c r="C379" s="9" t="str">
        <f>IF(排名!C378=1,增幅!C379+IF(C378="",-参数!$B$2-参数!$B$3),"")</f>
        <v/>
      </c>
      <c r="D379" s="9" t="str">
        <f>IF(排名!D378=1,增幅!D379+IF(D378="",-参数!$B$2-参数!$B$3),"")</f>
        <v/>
      </c>
      <c r="E379" s="9" t="str">
        <f>IF(排名!E378=1,增幅!E379+IF(E378="",-参数!$B$2-参数!$B$3),"")</f>
        <v/>
      </c>
      <c r="F379" s="9" t="str">
        <f>IF(排名!F378=1,增幅!F379+IF(F378="",-参数!$B$2-参数!$B$3),"")</f>
        <v/>
      </c>
      <c r="G379" s="9" t="str">
        <f>IF(排名!G378=1,增幅!G379+IF(G378="",-参数!$B$2-参数!$B$3),"")</f>
        <v/>
      </c>
      <c r="H379" s="9" t="str">
        <f>IF(排名!H378=1,增幅!H379+IF(H378="",-参数!$B$2-参数!$B$3),"")</f>
        <v/>
      </c>
      <c r="I379" s="7">
        <f t="shared" si="11"/>
        <v>1.1273116812427142</v>
      </c>
      <c r="J379" s="9">
        <f>I379/MAX(I$3:I379)-1</f>
        <v>0</v>
      </c>
    </row>
    <row r="380" spans="1:10" x14ac:dyDescent="0.15">
      <c r="A380" s="6">
        <v>38926</v>
      </c>
      <c r="B380" s="9">
        <f t="shared" si="10"/>
        <v>0</v>
      </c>
      <c r="C380" s="9" t="str">
        <f>IF(排名!C379=1,增幅!C380+IF(C379="",-参数!$B$2-参数!$B$3),"")</f>
        <v/>
      </c>
      <c r="D380" s="9" t="str">
        <f>IF(排名!D379=1,增幅!D380+IF(D379="",-参数!$B$2-参数!$B$3),"")</f>
        <v/>
      </c>
      <c r="E380" s="9" t="str">
        <f>IF(排名!E379=1,增幅!E380+IF(E379="",-参数!$B$2-参数!$B$3),"")</f>
        <v/>
      </c>
      <c r="F380" s="9" t="str">
        <f>IF(排名!F379=1,增幅!F380+IF(F379="",-参数!$B$2-参数!$B$3),"")</f>
        <v/>
      </c>
      <c r="G380" s="9" t="str">
        <f>IF(排名!G379=1,增幅!G380+IF(G379="",-参数!$B$2-参数!$B$3),"")</f>
        <v/>
      </c>
      <c r="H380" s="9" t="str">
        <f>IF(排名!H379=1,增幅!H380+IF(H379="",-参数!$B$2-参数!$B$3),"")</f>
        <v/>
      </c>
      <c r="I380" s="7">
        <f t="shared" si="11"/>
        <v>1.1273116812427142</v>
      </c>
      <c r="J380" s="9">
        <f>I380/MAX(I$3:I380)-1</f>
        <v>0</v>
      </c>
    </row>
    <row r="381" spans="1:10" x14ac:dyDescent="0.15">
      <c r="A381" s="6">
        <v>38929</v>
      </c>
      <c r="B381" s="9">
        <f t="shared" si="10"/>
        <v>0</v>
      </c>
      <c r="C381" s="9" t="str">
        <f>IF(排名!C380=1,增幅!C381+IF(C380="",-参数!$B$2-参数!$B$3),"")</f>
        <v/>
      </c>
      <c r="D381" s="9" t="str">
        <f>IF(排名!D380=1,增幅!D381+IF(D380="",-参数!$B$2-参数!$B$3),"")</f>
        <v/>
      </c>
      <c r="E381" s="9" t="str">
        <f>IF(排名!E380=1,增幅!E381+IF(E380="",-参数!$B$2-参数!$B$3),"")</f>
        <v/>
      </c>
      <c r="F381" s="9" t="str">
        <f>IF(排名!F380=1,增幅!F381+IF(F380="",-参数!$B$2-参数!$B$3),"")</f>
        <v/>
      </c>
      <c r="G381" s="9" t="str">
        <f>IF(排名!G380=1,增幅!G381+IF(G380="",-参数!$B$2-参数!$B$3),"")</f>
        <v/>
      </c>
      <c r="H381" s="9" t="str">
        <f>IF(排名!H380=1,增幅!H381+IF(H380="",-参数!$B$2-参数!$B$3),"")</f>
        <v/>
      </c>
      <c r="I381" s="7">
        <f t="shared" si="11"/>
        <v>1.1273116812427142</v>
      </c>
      <c r="J381" s="9">
        <f>I381/MAX(I$3:I381)-1</f>
        <v>0</v>
      </c>
    </row>
    <row r="382" spans="1:10" x14ac:dyDescent="0.15">
      <c r="A382" s="6">
        <v>38930</v>
      </c>
      <c r="B382" s="9">
        <f t="shared" si="10"/>
        <v>0</v>
      </c>
      <c r="C382" s="9" t="str">
        <f>IF(排名!C381=1,增幅!C382+IF(C381="",-参数!$B$2-参数!$B$3),"")</f>
        <v/>
      </c>
      <c r="D382" s="9" t="str">
        <f>IF(排名!D381=1,增幅!D382+IF(D381="",-参数!$B$2-参数!$B$3),"")</f>
        <v/>
      </c>
      <c r="E382" s="9" t="str">
        <f>IF(排名!E381=1,增幅!E382+IF(E381="",-参数!$B$2-参数!$B$3),"")</f>
        <v/>
      </c>
      <c r="F382" s="9" t="str">
        <f>IF(排名!F381=1,增幅!F382+IF(F381="",-参数!$B$2-参数!$B$3),"")</f>
        <v/>
      </c>
      <c r="G382" s="9" t="str">
        <f>IF(排名!G381=1,增幅!G382+IF(G381="",-参数!$B$2-参数!$B$3),"")</f>
        <v/>
      </c>
      <c r="H382" s="9" t="str">
        <f>IF(排名!H381=1,增幅!H382+IF(H381="",-参数!$B$2-参数!$B$3),"")</f>
        <v/>
      </c>
      <c r="I382" s="7">
        <f t="shared" si="11"/>
        <v>1.1273116812427142</v>
      </c>
      <c r="J382" s="9">
        <f>I382/MAX(I$3:I382)-1</f>
        <v>0</v>
      </c>
    </row>
    <row r="383" spans="1:10" x14ac:dyDescent="0.15">
      <c r="A383" s="6">
        <v>38931</v>
      </c>
      <c r="B383" s="9">
        <f t="shared" si="10"/>
        <v>0</v>
      </c>
      <c r="C383" s="9" t="str">
        <f>IF(排名!C382=1,增幅!C383+IF(C382="",-参数!$B$2-参数!$B$3),"")</f>
        <v/>
      </c>
      <c r="D383" s="9" t="str">
        <f>IF(排名!D382=1,增幅!D383+IF(D382="",-参数!$B$2-参数!$B$3),"")</f>
        <v/>
      </c>
      <c r="E383" s="9" t="str">
        <f>IF(排名!E382=1,增幅!E383+IF(E382="",-参数!$B$2-参数!$B$3),"")</f>
        <v/>
      </c>
      <c r="F383" s="9" t="str">
        <f>IF(排名!F382=1,增幅!F383+IF(F382="",-参数!$B$2-参数!$B$3),"")</f>
        <v/>
      </c>
      <c r="G383" s="9" t="str">
        <f>IF(排名!G382=1,增幅!G383+IF(G382="",-参数!$B$2-参数!$B$3),"")</f>
        <v/>
      </c>
      <c r="H383" s="9" t="str">
        <f>IF(排名!H382=1,增幅!H383+IF(H382="",-参数!$B$2-参数!$B$3),"")</f>
        <v/>
      </c>
      <c r="I383" s="7">
        <f t="shared" si="11"/>
        <v>1.1273116812427142</v>
      </c>
      <c r="J383" s="9">
        <f>I383/MAX(I$3:I383)-1</f>
        <v>0</v>
      </c>
    </row>
    <row r="384" spans="1:10" x14ac:dyDescent="0.15">
      <c r="A384" s="6">
        <v>38932</v>
      </c>
      <c r="B384" s="9">
        <f t="shared" si="10"/>
        <v>0</v>
      </c>
      <c r="C384" s="9" t="str">
        <f>IF(排名!C383=1,增幅!C384+IF(C383="",-参数!$B$2-参数!$B$3),"")</f>
        <v/>
      </c>
      <c r="D384" s="9" t="str">
        <f>IF(排名!D383=1,增幅!D384+IF(D383="",-参数!$B$2-参数!$B$3),"")</f>
        <v/>
      </c>
      <c r="E384" s="9" t="str">
        <f>IF(排名!E383=1,增幅!E384+IF(E383="",-参数!$B$2-参数!$B$3),"")</f>
        <v/>
      </c>
      <c r="F384" s="9" t="str">
        <f>IF(排名!F383=1,增幅!F384+IF(F383="",-参数!$B$2-参数!$B$3),"")</f>
        <v/>
      </c>
      <c r="G384" s="9" t="str">
        <f>IF(排名!G383=1,增幅!G384+IF(G383="",-参数!$B$2-参数!$B$3),"")</f>
        <v/>
      </c>
      <c r="H384" s="9" t="str">
        <f>IF(排名!H383=1,增幅!H384+IF(H383="",-参数!$B$2-参数!$B$3),"")</f>
        <v/>
      </c>
      <c r="I384" s="7">
        <f t="shared" si="11"/>
        <v>1.1273116812427142</v>
      </c>
      <c r="J384" s="9">
        <f>I384/MAX(I$3:I384)-1</f>
        <v>0</v>
      </c>
    </row>
    <row r="385" spans="1:10" x14ac:dyDescent="0.15">
      <c r="A385" s="6">
        <v>38933</v>
      </c>
      <c r="B385" s="9">
        <f t="shared" si="10"/>
        <v>0</v>
      </c>
      <c r="C385" s="9" t="str">
        <f>IF(排名!C384=1,增幅!C385+IF(C384="",-参数!$B$2-参数!$B$3),"")</f>
        <v/>
      </c>
      <c r="D385" s="9" t="str">
        <f>IF(排名!D384=1,增幅!D385+IF(D384="",-参数!$B$2-参数!$B$3),"")</f>
        <v/>
      </c>
      <c r="E385" s="9" t="str">
        <f>IF(排名!E384=1,增幅!E385+IF(E384="",-参数!$B$2-参数!$B$3),"")</f>
        <v/>
      </c>
      <c r="F385" s="9" t="str">
        <f>IF(排名!F384=1,增幅!F385+IF(F384="",-参数!$B$2-参数!$B$3),"")</f>
        <v/>
      </c>
      <c r="G385" s="9" t="str">
        <f>IF(排名!G384=1,增幅!G385+IF(G384="",-参数!$B$2-参数!$B$3),"")</f>
        <v/>
      </c>
      <c r="H385" s="9" t="str">
        <f>IF(排名!H384=1,增幅!H385+IF(H384="",-参数!$B$2-参数!$B$3),"")</f>
        <v/>
      </c>
      <c r="I385" s="7">
        <f t="shared" si="11"/>
        <v>1.1273116812427142</v>
      </c>
      <c r="J385" s="9">
        <f>I385/MAX(I$3:I385)-1</f>
        <v>0</v>
      </c>
    </row>
    <row r="386" spans="1:10" x14ac:dyDescent="0.15">
      <c r="A386" s="6">
        <v>38936</v>
      </c>
      <c r="B386" s="9">
        <f t="shared" si="10"/>
        <v>0</v>
      </c>
      <c r="C386" s="9" t="str">
        <f>IF(排名!C385=1,增幅!C386+IF(C385="",-参数!$B$2-参数!$B$3),"")</f>
        <v/>
      </c>
      <c r="D386" s="9" t="str">
        <f>IF(排名!D385=1,增幅!D386+IF(D385="",-参数!$B$2-参数!$B$3),"")</f>
        <v/>
      </c>
      <c r="E386" s="9" t="str">
        <f>IF(排名!E385=1,增幅!E386+IF(E385="",-参数!$B$2-参数!$B$3),"")</f>
        <v/>
      </c>
      <c r="F386" s="9" t="str">
        <f>IF(排名!F385=1,增幅!F386+IF(F385="",-参数!$B$2-参数!$B$3),"")</f>
        <v/>
      </c>
      <c r="G386" s="9" t="str">
        <f>IF(排名!G385=1,增幅!G386+IF(G385="",-参数!$B$2-参数!$B$3),"")</f>
        <v/>
      </c>
      <c r="H386" s="9" t="str">
        <f>IF(排名!H385=1,增幅!H386+IF(H385="",-参数!$B$2-参数!$B$3),"")</f>
        <v/>
      </c>
      <c r="I386" s="7">
        <f t="shared" si="11"/>
        <v>1.1273116812427142</v>
      </c>
      <c r="J386" s="9">
        <f>I386/MAX(I$3:I386)-1</f>
        <v>0</v>
      </c>
    </row>
    <row r="387" spans="1:10" x14ac:dyDescent="0.15">
      <c r="A387" s="6">
        <v>38937</v>
      </c>
      <c r="B387" s="9">
        <f t="shared" si="10"/>
        <v>0</v>
      </c>
      <c r="C387" s="9" t="str">
        <f>IF(排名!C386=1,增幅!C387+IF(C386="",-参数!$B$2-参数!$B$3),"")</f>
        <v/>
      </c>
      <c r="D387" s="9" t="str">
        <f>IF(排名!D386=1,增幅!D387+IF(D386="",-参数!$B$2-参数!$B$3),"")</f>
        <v/>
      </c>
      <c r="E387" s="9" t="str">
        <f>IF(排名!E386=1,增幅!E387+IF(E386="",-参数!$B$2-参数!$B$3),"")</f>
        <v/>
      </c>
      <c r="F387" s="9" t="str">
        <f>IF(排名!F386=1,增幅!F387+IF(F386="",-参数!$B$2-参数!$B$3),"")</f>
        <v/>
      </c>
      <c r="G387" s="9" t="str">
        <f>IF(排名!G386=1,增幅!G387+IF(G386="",-参数!$B$2-参数!$B$3),"")</f>
        <v/>
      </c>
      <c r="H387" s="9" t="str">
        <f>IF(排名!H386=1,增幅!H387+IF(H386="",-参数!$B$2-参数!$B$3),"")</f>
        <v/>
      </c>
      <c r="I387" s="7">
        <f t="shared" si="11"/>
        <v>1.1273116812427142</v>
      </c>
      <c r="J387" s="9">
        <f>I387/MAX(I$3:I387)-1</f>
        <v>0</v>
      </c>
    </row>
    <row r="388" spans="1:10" x14ac:dyDescent="0.15">
      <c r="A388" s="6">
        <v>38938</v>
      </c>
      <c r="B388" s="9">
        <f t="shared" ref="B388:B451" si="12">IFERROR(AVERAGE(C388:H388),0)</f>
        <v>0</v>
      </c>
      <c r="C388" s="9" t="str">
        <f>IF(排名!C387=1,增幅!C388+IF(C387="",-参数!$B$2-参数!$B$3),"")</f>
        <v/>
      </c>
      <c r="D388" s="9" t="str">
        <f>IF(排名!D387=1,增幅!D388+IF(D387="",-参数!$B$2-参数!$B$3),"")</f>
        <v/>
      </c>
      <c r="E388" s="9" t="str">
        <f>IF(排名!E387=1,增幅!E388+IF(E387="",-参数!$B$2-参数!$B$3),"")</f>
        <v/>
      </c>
      <c r="F388" s="9" t="str">
        <f>IF(排名!F387=1,增幅!F388+IF(F387="",-参数!$B$2-参数!$B$3),"")</f>
        <v/>
      </c>
      <c r="G388" s="9" t="str">
        <f>IF(排名!G387=1,增幅!G388+IF(G387="",-参数!$B$2-参数!$B$3),"")</f>
        <v/>
      </c>
      <c r="H388" s="9" t="str">
        <f>IF(排名!H387=1,增幅!H388+IF(H387="",-参数!$B$2-参数!$B$3),"")</f>
        <v/>
      </c>
      <c r="I388" s="7">
        <f t="shared" ref="I388:I451" si="13">I387*(1+B388)</f>
        <v>1.1273116812427142</v>
      </c>
      <c r="J388" s="9">
        <f>I388/MAX(I$3:I388)-1</f>
        <v>0</v>
      </c>
    </row>
    <row r="389" spans="1:10" x14ac:dyDescent="0.15">
      <c r="A389" s="6">
        <v>38939</v>
      </c>
      <c r="B389" s="9">
        <f t="shared" si="12"/>
        <v>0</v>
      </c>
      <c r="C389" s="9" t="str">
        <f>IF(排名!C388=1,增幅!C389+IF(C388="",-参数!$B$2-参数!$B$3),"")</f>
        <v/>
      </c>
      <c r="D389" s="9" t="str">
        <f>IF(排名!D388=1,增幅!D389+IF(D388="",-参数!$B$2-参数!$B$3),"")</f>
        <v/>
      </c>
      <c r="E389" s="9" t="str">
        <f>IF(排名!E388=1,增幅!E389+IF(E388="",-参数!$B$2-参数!$B$3),"")</f>
        <v/>
      </c>
      <c r="F389" s="9" t="str">
        <f>IF(排名!F388=1,增幅!F389+IF(F388="",-参数!$B$2-参数!$B$3),"")</f>
        <v/>
      </c>
      <c r="G389" s="9" t="str">
        <f>IF(排名!G388=1,增幅!G389+IF(G388="",-参数!$B$2-参数!$B$3),"")</f>
        <v/>
      </c>
      <c r="H389" s="9" t="str">
        <f>IF(排名!H388=1,增幅!H389+IF(H388="",-参数!$B$2-参数!$B$3),"")</f>
        <v/>
      </c>
      <c r="I389" s="7">
        <f t="shared" si="13"/>
        <v>1.1273116812427142</v>
      </c>
      <c r="J389" s="9">
        <f>I389/MAX(I$3:I389)-1</f>
        <v>0</v>
      </c>
    </row>
    <row r="390" spans="1:10" x14ac:dyDescent="0.15">
      <c r="A390" s="6">
        <v>38940</v>
      </c>
      <c r="B390" s="9">
        <f t="shared" si="12"/>
        <v>0</v>
      </c>
      <c r="C390" s="9" t="str">
        <f>IF(排名!C389=1,增幅!C390+IF(C389="",-参数!$B$2-参数!$B$3),"")</f>
        <v/>
      </c>
      <c r="D390" s="9" t="str">
        <f>IF(排名!D389=1,增幅!D390+IF(D389="",-参数!$B$2-参数!$B$3),"")</f>
        <v/>
      </c>
      <c r="E390" s="9" t="str">
        <f>IF(排名!E389=1,增幅!E390+IF(E389="",-参数!$B$2-参数!$B$3),"")</f>
        <v/>
      </c>
      <c r="F390" s="9" t="str">
        <f>IF(排名!F389=1,增幅!F390+IF(F389="",-参数!$B$2-参数!$B$3),"")</f>
        <v/>
      </c>
      <c r="G390" s="9" t="str">
        <f>IF(排名!G389=1,增幅!G390+IF(G389="",-参数!$B$2-参数!$B$3),"")</f>
        <v/>
      </c>
      <c r="H390" s="9" t="str">
        <f>IF(排名!H389=1,增幅!H390+IF(H389="",-参数!$B$2-参数!$B$3),"")</f>
        <v/>
      </c>
      <c r="I390" s="7">
        <f t="shared" si="13"/>
        <v>1.1273116812427142</v>
      </c>
      <c r="J390" s="9">
        <f>I390/MAX(I$3:I390)-1</f>
        <v>0</v>
      </c>
    </row>
    <row r="391" spans="1:10" x14ac:dyDescent="0.15">
      <c r="A391" s="6">
        <v>38943</v>
      </c>
      <c r="B391" s="9">
        <f t="shared" si="12"/>
        <v>0</v>
      </c>
      <c r="C391" s="9" t="str">
        <f>IF(排名!C390=1,增幅!C391+IF(C390="",-参数!$B$2-参数!$B$3),"")</f>
        <v/>
      </c>
      <c r="D391" s="9" t="str">
        <f>IF(排名!D390=1,增幅!D391+IF(D390="",-参数!$B$2-参数!$B$3),"")</f>
        <v/>
      </c>
      <c r="E391" s="9" t="str">
        <f>IF(排名!E390=1,增幅!E391+IF(E390="",-参数!$B$2-参数!$B$3),"")</f>
        <v/>
      </c>
      <c r="F391" s="9" t="str">
        <f>IF(排名!F390=1,增幅!F391+IF(F390="",-参数!$B$2-参数!$B$3),"")</f>
        <v/>
      </c>
      <c r="G391" s="9" t="str">
        <f>IF(排名!G390=1,增幅!G391+IF(G390="",-参数!$B$2-参数!$B$3),"")</f>
        <v/>
      </c>
      <c r="H391" s="9" t="str">
        <f>IF(排名!H390=1,增幅!H391+IF(H390="",-参数!$B$2-参数!$B$3),"")</f>
        <v/>
      </c>
      <c r="I391" s="7">
        <f t="shared" si="13"/>
        <v>1.1273116812427142</v>
      </c>
      <c r="J391" s="9">
        <f>I391/MAX(I$3:I391)-1</f>
        <v>0</v>
      </c>
    </row>
    <row r="392" spans="1:10" x14ac:dyDescent="0.15">
      <c r="A392" s="6">
        <v>38944</v>
      </c>
      <c r="B392" s="9">
        <f t="shared" si="12"/>
        <v>0</v>
      </c>
      <c r="C392" s="9" t="str">
        <f>IF(排名!C391=1,增幅!C392+IF(C391="",-参数!$B$2-参数!$B$3),"")</f>
        <v/>
      </c>
      <c r="D392" s="9" t="str">
        <f>IF(排名!D391=1,增幅!D392+IF(D391="",-参数!$B$2-参数!$B$3),"")</f>
        <v/>
      </c>
      <c r="E392" s="9" t="str">
        <f>IF(排名!E391=1,增幅!E392+IF(E391="",-参数!$B$2-参数!$B$3),"")</f>
        <v/>
      </c>
      <c r="F392" s="9" t="str">
        <f>IF(排名!F391=1,增幅!F392+IF(F391="",-参数!$B$2-参数!$B$3),"")</f>
        <v/>
      </c>
      <c r="G392" s="9" t="str">
        <f>IF(排名!G391=1,增幅!G392+IF(G391="",-参数!$B$2-参数!$B$3),"")</f>
        <v/>
      </c>
      <c r="H392" s="9" t="str">
        <f>IF(排名!H391=1,增幅!H392+IF(H391="",-参数!$B$2-参数!$B$3),"")</f>
        <v/>
      </c>
      <c r="I392" s="7">
        <f t="shared" si="13"/>
        <v>1.1273116812427142</v>
      </c>
      <c r="J392" s="9">
        <f>I392/MAX(I$3:I392)-1</f>
        <v>0</v>
      </c>
    </row>
    <row r="393" spans="1:10" x14ac:dyDescent="0.15">
      <c r="A393" s="6">
        <v>38945</v>
      </c>
      <c r="B393" s="9">
        <f t="shared" si="12"/>
        <v>0</v>
      </c>
      <c r="C393" s="9" t="str">
        <f>IF(排名!C392=1,增幅!C393+IF(C392="",-参数!$B$2-参数!$B$3),"")</f>
        <v/>
      </c>
      <c r="D393" s="9" t="str">
        <f>IF(排名!D392=1,增幅!D393+IF(D392="",-参数!$B$2-参数!$B$3),"")</f>
        <v/>
      </c>
      <c r="E393" s="9" t="str">
        <f>IF(排名!E392=1,增幅!E393+IF(E392="",-参数!$B$2-参数!$B$3),"")</f>
        <v/>
      </c>
      <c r="F393" s="9" t="str">
        <f>IF(排名!F392=1,增幅!F393+IF(F392="",-参数!$B$2-参数!$B$3),"")</f>
        <v/>
      </c>
      <c r="G393" s="9" t="str">
        <f>IF(排名!G392=1,增幅!G393+IF(G392="",-参数!$B$2-参数!$B$3),"")</f>
        <v/>
      </c>
      <c r="H393" s="9" t="str">
        <f>IF(排名!H392=1,增幅!H393+IF(H392="",-参数!$B$2-参数!$B$3),"")</f>
        <v/>
      </c>
      <c r="I393" s="7">
        <f t="shared" si="13"/>
        <v>1.1273116812427142</v>
      </c>
      <c r="J393" s="9">
        <f>I393/MAX(I$3:I393)-1</f>
        <v>0</v>
      </c>
    </row>
    <row r="394" spans="1:10" x14ac:dyDescent="0.15">
      <c r="A394" s="6">
        <v>38946</v>
      </c>
      <c r="B394" s="9">
        <f t="shared" si="12"/>
        <v>0</v>
      </c>
      <c r="C394" s="9" t="str">
        <f>IF(排名!C393=1,增幅!C394+IF(C393="",-参数!$B$2-参数!$B$3),"")</f>
        <v/>
      </c>
      <c r="D394" s="9" t="str">
        <f>IF(排名!D393=1,增幅!D394+IF(D393="",-参数!$B$2-参数!$B$3),"")</f>
        <v/>
      </c>
      <c r="E394" s="9" t="str">
        <f>IF(排名!E393=1,增幅!E394+IF(E393="",-参数!$B$2-参数!$B$3),"")</f>
        <v/>
      </c>
      <c r="F394" s="9" t="str">
        <f>IF(排名!F393=1,增幅!F394+IF(F393="",-参数!$B$2-参数!$B$3),"")</f>
        <v/>
      </c>
      <c r="G394" s="9" t="str">
        <f>IF(排名!G393=1,增幅!G394+IF(G393="",-参数!$B$2-参数!$B$3),"")</f>
        <v/>
      </c>
      <c r="H394" s="9" t="str">
        <f>IF(排名!H393=1,增幅!H394+IF(H393="",-参数!$B$2-参数!$B$3),"")</f>
        <v/>
      </c>
      <c r="I394" s="7">
        <f t="shared" si="13"/>
        <v>1.1273116812427142</v>
      </c>
      <c r="J394" s="9">
        <f>I394/MAX(I$3:I394)-1</f>
        <v>0</v>
      </c>
    </row>
    <row r="395" spans="1:10" x14ac:dyDescent="0.15">
      <c r="A395" s="6">
        <v>38947</v>
      </c>
      <c r="B395" s="9">
        <f t="shared" si="12"/>
        <v>0</v>
      </c>
      <c r="C395" s="9" t="str">
        <f>IF(排名!C394=1,增幅!C395+IF(C394="",-参数!$B$2-参数!$B$3),"")</f>
        <v/>
      </c>
      <c r="D395" s="9" t="str">
        <f>IF(排名!D394=1,增幅!D395+IF(D394="",-参数!$B$2-参数!$B$3),"")</f>
        <v/>
      </c>
      <c r="E395" s="9" t="str">
        <f>IF(排名!E394=1,增幅!E395+IF(E394="",-参数!$B$2-参数!$B$3),"")</f>
        <v/>
      </c>
      <c r="F395" s="9" t="str">
        <f>IF(排名!F394=1,增幅!F395+IF(F394="",-参数!$B$2-参数!$B$3),"")</f>
        <v/>
      </c>
      <c r="G395" s="9" t="str">
        <f>IF(排名!G394=1,增幅!G395+IF(G394="",-参数!$B$2-参数!$B$3),"")</f>
        <v/>
      </c>
      <c r="H395" s="9" t="str">
        <f>IF(排名!H394=1,增幅!H395+IF(H394="",-参数!$B$2-参数!$B$3),"")</f>
        <v/>
      </c>
      <c r="I395" s="7">
        <f t="shared" si="13"/>
        <v>1.1273116812427142</v>
      </c>
      <c r="J395" s="9">
        <f>I395/MAX(I$3:I395)-1</f>
        <v>0</v>
      </c>
    </row>
    <row r="396" spans="1:10" x14ac:dyDescent="0.15">
      <c r="A396" s="6">
        <v>38950</v>
      </c>
      <c r="B396" s="9">
        <f t="shared" si="12"/>
        <v>0</v>
      </c>
      <c r="C396" s="9" t="str">
        <f>IF(排名!C395=1,增幅!C396+IF(C395="",-参数!$B$2-参数!$B$3),"")</f>
        <v/>
      </c>
      <c r="D396" s="9" t="str">
        <f>IF(排名!D395=1,增幅!D396+IF(D395="",-参数!$B$2-参数!$B$3),"")</f>
        <v/>
      </c>
      <c r="E396" s="9" t="str">
        <f>IF(排名!E395=1,增幅!E396+IF(E395="",-参数!$B$2-参数!$B$3),"")</f>
        <v/>
      </c>
      <c r="F396" s="9" t="str">
        <f>IF(排名!F395=1,增幅!F396+IF(F395="",-参数!$B$2-参数!$B$3),"")</f>
        <v/>
      </c>
      <c r="G396" s="9" t="str">
        <f>IF(排名!G395=1,增幅!G396+IF(G395="",-参数!$B$2-参数!$B$3),"")</f>
        <v/>
      </c>
      <c r="H396" s="9" t="str">
        <f>IF(排名!H395=1,增幅!H396+IF(H395="",-参数!$B$2-参数!$B$3),"")</f>
        <v/>
      </c>
      <c r="I396" s="7">
        <f t="shared" si="13"/>
        <v>1.1273116812427142</v>
      </c>
      <c r="J396" s="9">
        <f>I396/MAX(I$3:I396)-1</f>
        <v>0</v>
      </c>
    </row>
    <row r="397" spans="1:10" x14ac:dyDescent="0.15">
      <c r="A397" s="6">
        <v>38951</v>
      </c>
      <c r="B397" s="9">
        <f t="shared" si="12"/>
        <v>0</v>
      </c>
      <c r="C397" s="9" t="str">
        <f>IF(排名!C396=1,增幅!C397+IF(C396="",-参数!$B$2-参数!$B$3),"")</f>
        <v/>
      </c>
      <c r="D397" s="9" t="str">
        <f>IF(排名!D396=1,增幅!D397+IF(D396="",-参数!$B$2-参数!$B$3),"")</f>
        <v/>
      </c>
      <c r="E397" s="9" t="str">
        <f>IF(排名!E396=1,增幅!E397+IF(E396="",-参数!$B$2-参数!$B$3),"")</f>
        <v/>
      </c>
      <c r="F397" s="9" t="str">
        <f>IF(排名!F396=1,增幅!F397+IF(F396="",-参数!$B$2-参数!$B$3),"")</f>
        <v/>
      </c>
      <c r="G397" s="9" t="str">
        <f>IF(排名!G396=1,增幅!G397+IF(G396="",-参数!$B$2-参数!$B$3),"")</f>
        <v/>
      </c>
      <c r="H397" s="9" t="str">
        <f>IF(排名!H396=1,增幅!H397+IF(H396="",-参数!$B$2-参数!$B$3),"")</f>
        <v/>
      </c>
      <c r="I397" s="7">
        <f t="shared" si="13"/>
        <v>1.1273116812427142</v>
      </c>
      <c r="J397" s="9">
        <f>I397/MAX(I$3:I397)-1</f>
        <v>0</v>
      </c>
    </row>
    <row r="398" spans="1:10" x14ac:dyDescent="0.15">
      <c r="A398" s="6">
        <v>38952</v>
      </c>
      <c r="B398" s="9">
        <f t="shared" si="12"/>
        <v>0</v>
      </c>
      <c r="C398" s="9" t="str">
        <f>IF(排名!C397=1,增幅!C398+IF(C397="",-参数!$B$2-参数!$B$3),"")</f>
        <v/>
      </c>
      <c r="D398" s="9" t="str">
        <f>IF(排名!D397=1,增幅!D398+IF(D397="",-参数!$B$2-参数!$B$3),"")</f>
        <v/>
      </c>
      <c r="E398" s="9" t="str">
        <f>IF(排名!E397=1,增幅!E398+IF(E397="",-参数!$B$2-参数!$B$3),"")</f>
        <v/>
      </c>
      <c r="F398" s="9" t="str">
        <f>IF(排名!F397=1,增幅!F398+IF(F397="",-参数!$B$2-参数!$B$3),"")</f>
        <v/>
      </c>
      <c r="G398" s="9" t="str">
        <f>IF(排名!G397=1,增幅!G398+IF(G397="",-参数!$B$2-参数!$B$3),"")</f>
        <v/>
      </c>
      <c r="H398" s="9" t="str">
        <f>IF(排名!H397=1,增幅!H398+IF(H397="",-参数!$B$2-参数!$B$3),"")</f>
        <v/>
      </c>
      <c r="I398" s="7">
        <f t="shared" si="13"/>
        <v>1.1273116812427142</v>
      </c>
      <c r="J398" s="9">
        <f>I398/MAX(I$3:I398)-1</f>
        <v>0</v>
      </c>
    </row>
    <row r="399" spans="1:10" x14ac:dyDescent="0.15">
      <c r="A399" s="6">
        <v>38953</v>
      </c>
      <c r="B399" s="9">
        <f t="shared" si="12"/>
        <v>0</v>
      </c>
      <c r="C399" s="9" t="str">
        <f>IF(排名!C398=1,增幅!C399+IF(C398="",-参数!$B$2-参数!$B$3),"")</f>
        <v/>
      </c>
      <c r="D399" s="9" t="str">
        <f>IF(排名!D398=1,增幅!D399+IF(D398="",-参数!$B$2-参数!$B$3),"")</f>
        <v/>
      </c>
      <c r="E399" s="9" t="str">
        <f>IF(排名!E398=1,增幅!E399+IF(E398="",-参数!$B$2-参数!$B$3),"")</f>
        <v/>
      </c>
      <c r="F399" s="9" t="str">
        <f>IF(排名!F398=1,增幅!F399+IF(F398="",-参数!$B$2-参数!$B$3),"")</f>
        <v/>
      </c>
      <c r="G399" s="9" t="str">
        <f>IF(排名!G398=1,增幅!G399+IF(G398="",-参数!$B$2-参数!$B$3),"")</f>
        <v/>
      </c>
      <c r="H399" s="9" t="str">
        <f>IF(排名!H398=1,增幅!H399+IF(H398="",-参数!$B$2-参数!$B$3),"")</f>
        <v/>
      </c>
      <c r="I399" s="7">
        <f t="shared" si="13"/>
        <v>1.1273116812427142</v>
      </c>
      <c r="J399" s="9">
        <f>I399/MAX(I$3:I399)-1</f>
        <v>0</v>
      </c>
    </row>
    <row r="400" spans="1:10" x14ac:dyDescent="0.15">
      <c r="A400" s="6">
        <v>38954</v>
      </c>
      <c r="B400" s="9">
        <f t="shared" si="12"/>
        <v>0</v>
      </c>
      <c r="C400" s="9" t="str">
        <f>IF(排名!C399=1,增幅!C400+IF(C399="",-参数!$B$2-参数!$B$3),"")</f>
        <v/>
      </c>
      <c r="D400" s="9" t="str">
        <f>IF(排名!D399=1,增幅!D400+IF(D399="",-参数!$B$2-参数!$B$3),"")</f>
        <v/>
      </c>
      <c r="E400" s="9" t="str">
        <f>IF(排名!E399=1,增幅!E400+IF(E399="",-参数!$B$2-参数!$B$3),"")</f>
        <v/>
      </c>
      <c r="F400" s="9" t="str">
        <f>IF(排名!F399=1,增幅!F400+IF(F399="",-参数!$B$2-参数!$B$3),"")</f>
        <v/>
      </c>
      <c r="G400" s="9" t="str">
        <f>IF(排名!G399=1,增幅!G400+IF(G399="",-参数!$B$2-参数!$B$3),"")</f>
        <v/>
      </c>
      <c r="H400" s="9" t="str">
        <f>IF(排名!H399=1,增幅!H400+IF(H399="",-参数!$B$2-参数!$B$3),"")</f>
        <v/>
      </c>
      <c r="I400" s="7">
        <f t="shared" si="13"/>
        <v>1.1273116812427142</v>
      </c>
      <c r="J400" s="9">
        <f>I400/MAX(I$3:I400)-1</f>
        <v>0</v>
      </c>
    </row>
    <row r="401" spans="1:10" x14ac:dyDescent="0.15">
      <c r="A401" s="6">
        <v>38957</v>
      </c>
      <c r="B401" s="9">
        <f t="shared" si="12"/>
        <v>0</v>
      </c>
      <c r="C401" s="9" t="str">
        <f>IF(排名!C400=1,增幅!C401+IF(C400="",-参数!$B$2-参数!$B$3),"")</f>
        <v/>
      </c>
      <c r="D401" s="9" t="str">
        <f>IF(排名!D400=1,增幅!D401+IF(D400="",-参数!$B$2-参数!$B$3),"")</f>
        <v/>
      </c>
      <c r="E401" s="9" t="str">
        <f>IF(排名!E400=1,增幅!E401+IF(E400="",-参数!$B$2-参数!$B$3),"")</f>
        <v/>
      </c>
      <c r="F401" s="9" t="str">
        <f>IF(排名!F400=1,增幅!F401+IF(F400="",-参数!$B$2-参数!$B$3),"")</f>
        <v/>
      </c>
      <c r="G401" s="9" t="str">
        <f>IF(排名!G400=1,增幅!G401+IF(G400="",-参数!$B$2-参数!$B$3),"")</f>
        <v/>
      </c>
      <c r="H401" s="9" t="str">
        <f>IF(排名!H400=1,增幅!H401+IF(H400="",-参数!$B$2-参数!$B$3),"")</f>
        <v/>
      </c>
      <c r="I401" s="7">
        <f t="shared" si="13"/>
        <v>1.1273116812427142</v>
      </c>
      <c r="J401" s="9">
        <f>I401/MAX(I$3:I401)-1</f>
        <v>0</v>
      </c>
    </row>
    <row r="402" spans="1:10" x14ac:dyDescent="0.15">
      <c r="A402" s="6">
        <v>38958</v>
      </c>
      <c r="B402" s="9">
        <f t="shared" si="12"/>
        <v>0</v>
      </c>
      <c r="C402" s="9" t="str">
        <f>IF(排名!C401=1,增幅!C402+IF(C401="",-参数!$B$2-参数!$B$3),"")</f>
        <v/>
      </c>
      <c r="D402" s="9" t="str">
        <f>IF(排名!D401=1,增幅!D402+IF(D401="",-参数!$B$2-参数!$B$3),"")</f>
        <v/>
      </c>
      <c r="E402" s="9" t="str">
        <f>IF(排名!E401=1,增幅!E402+IF(E401="",-参数!$B$2-参数!$B$3),"")</f>
        <v/>
      </c>
      <c r="F402" s="9" t="str">
        <f>IF(排名!F401=1,增幅!F402+IF(F401="",-参数!$B$2-参数!$B$3),"")</f>
        <v/>
      </c>
      <c r="G402" s="9" t="str">
        <f>IF(排名!G401=1,增幅!G402+IF(G401="",-参数!$B$2-参数!$B$3),"")</f>
        <v/>
      </c>
      <c r="H402" s="9" t="str">
        <f>IF(排名!H401=1,增幅!H402+IF(H401="",-参数!$B$2-参数!$B$3),"")</f>
        <v/>
      </c>
      <c r="I402" s="7">
        <f t="shared" si="13"/>
        <v>1.1273116812427142</v>
      </c>
      <c r="J402" s="9">
        <f>I402/MAX(I$3:I402)-1</f>
        <v>0</v>
      </c>
    </row>
    <row r="403" spans="1:10" x14ac:dyDescent="0.15">
      <c r="A403" s="6">
        <v>38959</v>
      </c>
      <c r="B403" s="9">
        <f t="shared" si="12"/>
        <v>0</v>
      </c>
      <c r="C403" s="9" t="str">
        <f>IF(排名!C402=1,增幅!C403+IF(C402="",-参数!$B$2-参数!$B$3),"")</f>
        <v/>
      </c>
      <c r="D403" s="9" t="str">
        <f>IF(排名!D402=1,增幅!D403+IF(D402="",-参数!$B$2-参数!$B$3),"")</f>
        <v/>
      </c>
      <c r="E403" s="9" t="str">
        <f>IF(排名!E402=1,增幅!E403+IF(E402="",-参数!$B$2-参数!$B$3),"")</f>
        <v/>
      </c>
      <c r="F403" s="9" t="str">
        <f>IF(排名!F402=1,增幅!F403+IF(F402="",-参数!$B$2-参数!$B$3),"")</f>
        <v/>
      </c>
      <c r="G403" s="9" t="str">
        <f>IF(排名!G402=1,增幅!G403+IF(G402="",-参数!$B$2-参数!$B$3),"")</f>
        <v/>
      </c>
      <c r="H403" s="9" t="str">
        <f>IF(排名!H402=1,增幅!H403+IF(H402="",-参数!$B$2-参数!$B$3),"")</f>
        <v/>
      </c>
      <c r="I403" s="7">
        <f t="shared" si="13"/>
        <v>1.1273116812427142</v>
      </c>
      <c r="J403" s="9">
        <f>I403/MAX(I$3:I403)-1</f>
        <v>0</v>
      </c>
    </row>
    <row r="404" spans="1:10" x14ac:dyDescent="0.15">
      <c r="A404" s="6">
        <v>38960</v>
      </c>
      <c r="B404" s="9">
        <f t="shared" si="12"/>
        <v>0</v>
      </c>
      <c r="C404" s="9" t="str">
        <f>IF(排名!C403=1,增幅!C404+IF(C403="",-参数!$B$2-参数!$B$3),"")</f>
        <v/>
      </c>
      <c r="D404" s="9" t="str">
        <f>IF(排名!D403=1,增幅!D404+IF(D403="",-参数!$B$2-参数!$B$3),"")</f>
        <v/>
      </c>
      <c r="E404" s="9" t="str">
        <f>IF(排名!E403=1,增幅!E404+IF(E403="",-参数!$B$2-参数!$B$3),"")</f>
        <v/>
      </c>
      <c r="F404" s="9" t="str">
        <f>IF(排名!F403=1,增幅!F404+IF(F403="",-参数!$B$2-参数!$B$3),"")</f>
        <v/>
      </c>
      <c r="G404" s="9" t="str">
        <f>IF(排名!G403=1,增幅!G404+IF(G403="",-参数!$B$2-参数!$B$3),"")</f>
        <v/>
      </c>
      <c r="H404" s="9" t="str">
        <f>IF(排名!H403=1,增幅!H404+IF(H403="",-参数!$B$2-参数!$B$3),"")</f>
        <v/>
      </c>
      <c r="I404" s="7">
        <f t="shared" si="13"/>
        <v>1.1273116812427142</v>
      </c>
      <c r="J404" s="9">
        <f>I404/MAX(I$3:I404)-1</f>
        <v>0</v>
      </c>
    </row>
    <row r="405" spans="1:10" x14ac:dyDescent="0.15">
      <c r="A405" s="6">
        <v>38961</v>
      </c>
      <c r="B405" s="9">
        <f t="shared" si="12"/>
        <v>0</v>
      </c>
      <c r="C405" s="9" t="str">
        <f>IF(排名!C404=1,增幅!C405+IF(C404="",-参数!$B$2-参数!$B$3),"")</f>
        <v/>
      </c>
      <c r="D405" s="9" t="str">
        <f>IF(排名!D404=1,增幅!D405+IF(D404="",-参数!$B$2-参数!$B$3),"")</f>
        <v/>
      </c>
      <c r="E405" s="9" t="str">
        <f>IF(排名!E404=1,增幅!E405+IF(E404="",-参数!$B$2-参数!$B$3),"")</f>
        <v/>
      </c>
      <c r="F405" s="9" t="str">
        <f>IF(排名!F404=1,增幅!F405+IF(F404="",-参数!$B$2-参数!$B$3),"")</f>
        <v/>
      </c>
      <c r="G405" s="9" t="str">
        <f>IF(排名!G404=1,增幅!G405+IF(G404="",-参数!$B$2-参数!$B$3),"")</f>
        <v/>
      </c>
      <c r="H405" s="9" t="str">
        <f>IF(排名!H404=1,增幅!H405+IF(H404="",-参数!$B$2-参数!$B$3),"")</f>
        <v/>
      </c>
      <c r="I405" s="7">
        <f t="shared" si="13"/>
        <v>1.1273116812427142</v>
      </c>
      <c r="J405" s="9">
        <f>I405/MAX(I$3:I405)-1</f>
        <v>0</v>
      </c>
    </row>
    <row r="406" spans="1:10" x14ac:dyDescent="0.15">
      <c r="A406" s="6">
        <v>38964</v>
      </c>
      <c r="B406" s="9">
        <f t="shared" si="12"/>
        <v>0</v>
      </c>
      <c r="C406" s="9" t="str">
        <f>IF(排名!C405=1,增幅!C406+IF(C405="",-参数!$B$2-参数!$B$3),"")</f>
        <v/>
      </c>
      <c r="D406" s="9" t="str">
        <f>IF(排名!D405=1,增幅!D406+IF(D405="",-参数!$B$2-参数!$B$3),"")</f>
        <v/>
      </c>
      <c r="E406" s="9" t="str">
        <f>IF(排名!E405=1,增幅!E406+IF(E405="",-参数!$B$2-参数!$B$3),"")</f>
        <v/>
      </c>
      <c r="F406" s="9" t="str">
        <f>IF(排名!F405=1,增幅!F406+IF(F405="",-参数!$B$2-参数!$B$3),"")</f>
        <v/>
      </c>
      <c r="G406" s="9" t="str">
        <f>IF(排名!G405=1,增幅!G406+IF(G405="",-参数!$B$2-参数!$B$3),"")</f>
        <v/>
      </c>
      <c r="H406" s="9" t="str">
        <f>IF(排名!H405=1,增幅!H406+IF(H405="",-参数!$B$2-参数!$B$3),"")</f>
        <v/>
      </c>
      <c r="I406" s="7">
        <f t="shared" si="13"/>
        <v>1.1273116812427142</v>
      </c>
      <c r="J406" s="9">
        <f>I406/MAX(I$3:I406)-1</f>
        <v>0</v>
      </c>
    </row>
    <row r="407" spans="1:10" x14ac:dyDescent="0.15">
      <c r="A407" s="6">
        <v>38965</v>
      </c>
      <c r="B407" s="9">
        <f t="shared" si="12"/>
        <v>0</v>
      </c>
      <c r="C407" s="9" t="str">
        <f>IF(排名!C406=1,增幅!C407+IF(C406="",-参数!$B$2-参数!$B$3),"")</f>
        <v/>
      </c>
      <c r="D407" s="9" t="str">
        <f>IF(排名!D406=1,增幅!D407+IF(D406="",-参数!$B$2-参数!$B$3),"")</f>
        <v/>
      </c>
      <c r="E407" s="9" t="str">
        <f>IF(排名!E406=1,增幅!E407+IF(E406="",-参数!$B$2-参数!$B$3),"")</f>
        <v/>
      </c>
      <c r="F407" s="9" t="str">
        <f>IF(排名!F406=1,增幅!F407+IF(F406="",-参数!$B$2-参数!$B$3),"")</f>
        <v/>
      </c>
      <c r="G407" s="9" t="str">
        <f>IF(排名!G406=1,增幅!G407+IF(G406="",-参数!$B$2-参数!$B$3),"")</f>
        <v/>
      </c>
      <c r="H407" s="9" t="str">
        <f>IF(排名!H406=1,增幅!H407+IF(H406="",-参数!$B$2-参数!$B$3),"")</f>
        <v/>
      </c>
      <c r="I407" s="7">
        <f t="shared" si="13"/>
        <v>1.1273116812427142</v>
      </c>
      <c r="J407" s="9">
        <f>I407/MAX(I$3:I407)-1</f>
        <v>0</v>
      </c>
    </row>
    <row r="408" spans="1:10" x14ac:dyDescent="0.15">
      <c r="A408" s="6">
        <v>38966</v>
      </c>
      <c r="B408" s="9">
        <f t="shared" si="12"/>
        <v>0</v>
      </c>
      <c r="C408" s="9" t="str">
        <f>IF(排名!C407=1,增幅!C408+IF(C407="",-参数!$B$2-参数!$B$3),"")</f>
        <v/>
      </c>
      <c r="D408" s="9" t="str">
        <f>IF(排名!D407=1,增幅!D408+IF(D407="",-参数!$B$2-参数!$B$3),"")</f>
        <v/>
      </c>
      <c r="E408" s="9" t="str">
        <f>IF(排名!E407=1,增幅!E408+IF(E407="",-参数!$B$2-参数!$B$3),"")</f>
        <v/>
      </c>
      <c r="F408" s="9" t="str">
        <f>IF(排名!F407=1,增幅!F408+IF(F407="",-参数!$B$2-参数!$B$3),"")</f>
        <v/>
      </c>
      <c r="G408" s="9" t="str">
        <f>IF(排名!G407=1,增幅!G408+IF(G407="",-参数!$B$2-参数!$B$3),"")</f>
        <v/>
      </c>
      <c r="H408" s="9" t="str">
        <f>IF(排名!H407=1,增幅!H408+IF(H407="",-参数!$B$2-参数!$B$3),"")</f>
        <v/>
      </c>
      <c r="I408" s="7">
        <f t="shared" si="13"/>
        <v>1.1273116812427142</v>
      </c>
      <c r="J408" s="9">
        <f>I408/MAX(I$3:I408)-1</f>
        <v>0</v>
      </c>
    </row>
    <row r="409" spans="1:10" x14ac:dyDescent="0.15">
      <c r="A409" s="6">
        <v>38967</v>
      </c>
      <c r="B409" s="9">
        <f t="shared" si="12"/>
        <v>0</v>
      </c>
      <c r="C409" s="9" t="str">
        <f>IF(排名!C408=1,增幅!C409+IF(C408="",-参数!$B$2-参数!$B$3),"")</f>
        <v/>
      </c>
      <c r="D409" s="9" t="str">
        <f>IF(排名!D408=1,增幅!D409+IF(D408="",-参数!$B$2-参数!$B$3),"")</f>
        <v/>
      </c>
      <c r="E409" s="9" t="str">
        <f>IF(排名!E408=1,增幅!E409+IF(E408="",-参数!$B$2-参数!$B$3),"")</f>
        <v/>
      </c>
      <c r="F409" s="9" t="str">
        <f>IF(排名!F408=1,增幅!F409+IF(F408="",-参数!$B$2-参数!$B$3),"")</f>
        <v/>
      </c>
      <c r="G409" s="9" t="str">
        <f>IF(排名!G408=1,增幅!G409+IF(G408="",-参数!$B$2-参数!$B$3),"")</f>
        <v/>
      </c>
      <c r="H409" s="9" t="str">
        <f>IF(排名!H408=1,增幅!H409+IF(H408="",-参数!$B$2-参数!$B$3),"")</f>
        <v/>
      </c>
      <c r="I409" s="7">
        <f t="shared" si="13"/>
        <v>1.1273116812427142</v>
      </c>
      <c r="J409" s="9">
        <f>I409/MAX(I$3:I409)-1</f>
        <v>0</v>
      </c>
    </row>
    <row r="410" spans="1:10" x14ac:dyDescent="0.15">
      <c r="A410" s="6">
        <v>38968</v>
      </c>
      <c r="B410" s="9">
        <f t="shared" si="12"/>
        <v>0</v>
      </c>
      <c r="C410" s="9" t="str">
        <f>IF(排名!C409=1,增幅!C410+IF(C409="",-参数!$B$2-参数!$B$3),"")</f>
        <v/>
      </c>
      <c r="D410" s="9" t="str">
        <f>IF(排名!D409=1,增幅!D410+IF(D409="",-参数!$B$2-参数!$B$3),"")</f>
        <v/>
      </c>
      <c r="E410" s="9" t="str">
        <f>IF(排名!E409=1,增幅!E410+IF(E409="",-参数!$B$2-参数!$B$3),"")</f>
        <v/>
      </c>
      <c r="F410" s="9" t="str">
        <f>IF(排名!F409=1,增幅!F410+IF(F409="",-参数!$B$2-参数!$B$3),"")</f>
        <v/>
      </c>
      <c r="G410" s="9" t="str">
        <f>IF(排名!G409=1,增幅!G410+IF(G409="",-参数!$B$2-参数!$B$3),"")</f>
        <v/>
      </c>
      <c r="H410" s="9" t="str">
        <f>IF(排名!H409=1,增幅!H410+IF(H409="",-参数!$B$2-参数!$B$3),"")</f>
        <v/>
      </c>
      <c r="I410" s="7">
        <f t="shared" si="13"/>
        <v>1.1273116812427142</v>
      </c>
      <c r="J410" s="9">
        <f>I410/MAX(I$3:I410)-1</f>
        <v>0</v>
      </c>
    </row>
    <row r="411" spans="1:10" x14ac:dyDescent="0.15">
      <c r="A411" s="6">
        <v>38971</v>
      </c>
      <c r="B411" s="9">
        <f t="shared" si="12"/>
        <v>0</v>
      </c>
      <c r="C411" s="9" t="str">
        <f>IF(排名!C410=1,增幅!C411+IF(C410="",-参数!$B$2-参数!$B$3),"")</f>
        <v/>
      </c>
      <c r="D411" s="9" t="str">
        <f>IF(排名!D410=1,增幅!D411+IF(D410="",-参数!$B$2-参数!$B$3),"")</f>
        <v/>
      </c>
      <c r="E411" s="9" t="str">
        <f>IF(排名!E410=1,增幅!E411+IF(E410="",-参数!$B$2-参数!$B$3),"")</f>
        <v/>
      </c>
      <c r="F411" s="9" t="str">
        <f>IF(排名!F410=1,增幅!F411+IF(F410="",-参数!$B$2-参数!$B$3),"")</f>
        <v/>
      </c>
      <c r="G411" s="9" t="str">
        <f>IF(排名!G410=1,增幅!G411+IF(G410="",-参数!$B$2-参数!$B$3),"")</f>
        <v/>
      </c>
      <c r="H411" s="9" t="str">
        <f>IF(排名!H410=1,增幅!H411+IF(H410="",-参数!$B$2-参数!$B$3),"")</f>
        <v/>
      </c>
      <c r="I411" s="7">
        <f t="shared" si="13"/>
        <v>1.1273116812427142</v>
      </c>
      <c r="J411" s="9">
        <f>I411/MAX(I$3:I411)-1</f>
        <v>0</v>
      </c>
    </row>
    <row r="412" spans="1:10" x14ac:dyDescent="0.15">
      <c r="A412" s="6">
        <v>38972</v>
      </c>
      <c r="B412" s="9">
        <f t="shared" si="12"/>
        <v>0</v>
      </c>
      <c r="C412" s="9" t="str">
        <f>IF(排名!C411=1,增幅!C412+IF(C411="",-参数!$B$2-参数!$B$3),"")</f>
        <v/>
      </c>
      <c r="D412" s="9" t="str">
        <f>IF(排名!D411=1,增幅!D412+IF(D411="",-参数!$B$2-参数!$B$3),"")</f>
        <v/>
      </c>
      <c r="E412" s="9" t="str">
        <f>IF(排名!E411=1,增幅!E412+IF(E411="",-参数!$B$2-参数!$B$3),"")</f>
        <v/>
      </c>
      <c r="F412" s="9" t="str">
        <f>IF(排名!F411=1,增幅!F412+IF(F411="",-参数!$B$2-参数!$B$3),"")</f>
        <v/>
      </c>
      <c r="G412" s="9" t="str">
        <f>IF(排名!G411=1,增幅!G412+IF(G411="",-参数!$B$2-参数!$B$3),"")</f>
        <v/>
      </c>
      <c r="H412" s="9" t="str">
        <f>IF(排名!H411=1,增幅!H412+IF(H411="",-参数!$B$2-参数!$B$3),"")</f>
        <v/>
      </c>
      <c r="I412" s="7">
        <f t="shared" si="13"/>
        <v>1.1273116812427142</v>
      </c>
      <c r="J412" s="9">
        <f>I412/MAX(I$3:I412)-1</f>
        <v>0</v>
      </c>
    </row>
    <row r="413" spans="1:10" x14ac:dyDescent="0.15">
      <c r="A413" s="6">
        <v>38973</v>
      </c>
      <c r="B413" s="9">
        <f t="shared" si="12"/>
        <v>0</v>
      </c>
      <c r="C413" s="9" t="str">
        <f>IF(排名!C412=1,增幅!C413+IF(C412="",-参数!$B$2-参数!$B$3),"")</f>
        <v/>
      </c>
      <c r="D413" s="9" t="str">
        <f>IF(排名!D412=1,增幅!D413+IF(D412="",-参数!$B$2-参数!$B$3),"")</f>
        <v/>
      </c>
      <c r="E413" s="9" t="str">
        <f>IF(排名!E412=1,增幅!E413+IF(E412="",-参数!$B$2-参数!$B$3),"")</f>
        <v/>
      </c>
      <c r="F413" s="9" t="str">
        <f>IF(排名!F412=1,增幅!F413+IF(F412="",-参数!$B$2-参数!$B$3),"")</f>
        <v/>
      </c>
      <c r="G413" s="9" t="str">
        <f>IF(排名!G412=1,增幅!G413+IF(G412="",-参数!$B$2-参数!$B$3),"")</f>
        <v/>
      </c>
      <c r="H413" s="9" t="str">
        <f>IF(排名!H412=1,增幅!H413+IF(H412="",-参数!$B$2-参数!$B$3),"")</f>
        <v/>
      </c>
      <c r="I413" s="7">
        <f t="shared" si="13"/>
        <v>1.1273116812427142</v>
      </c>
      <c r="J413" s="9">
        <f>I413/MAX(I$3:I413)-1</f>
        <v>0</v>
      </c>
    </row>
    <row r="414" spans="1:10" x14ac:dyDescent="0.15">
      <c r="A414" s="6">
        <v>38974</v>
      </c>
      <c r="B414" s="9">
        <f t="shared" si="12"/>
        <v>0</v>
      </c>
      <c r="C414" s="9" t="str">
        <f>IF(排名!C413=1,增幅!C414+IF(C413="",-参数!$B$2-参数!$B$3),"")</f>
        <v/>
      </c>
      <c r="D414" s="9" t="str">
        <f>IF(排名!D413=1,增幅!D414+IF(D413="",-参数!$B$2-参数!$B$3),"")</f>
        <v/>
      </c>
      <c r="E414" s="9" t="str">
        <f>IF(排名!E413=1,增幅!E414+IF(E413="",-参数!$B$2-参数!$B$3),"")</f>
        <v/>
      </c>
      <c r="F414" s="9" t="str">
        <f>IF(排名!F413=1,增幅!F414+IF(F413="",-参数!$B$2-参数!$B$3),"")</f>
        <v/>
      </c>
      <c r="G414" s="9" t="str">
        <f>IF(排名!G413=1,增幅!G414+IF(G413="",-参数!$B$2-参数!$B$3),"")</f>
        <v/>
      </c>
      <c r="H414" s="9" t="str">
        <f>IF(排名!H413=1,增幅!H414+IF(H413="",-参数!$B$2-参数!$B$3),"")</f>
        <v/>
      </c>
      <c r="I414" s="7">
        <f t="shared" si="13"/>
        <v>1.1273116812427142</v>
      </c>
      <c r="J414" s="9">
        <f>I414/MAX(I$3:I414)-1</f>
        <v>0</v>
      </c>
    </row>
    <row r="415" spans="1:10" x14ac:dyDescent="0.15">
      <c r="A415" s="6">
        <v>38975</v>
      </c>
      <c r="B415" s="9">
        <f t="shared" si="12"/>
        <v>0</v>
      </c>
      <c r="C415" s="9" t="str">
        <f>IF(排名!C414=1,增幅!C415+IF(C414="",-参数!$B$2-参数!$B$3),"")</f>
        <v/>
      </c>
      <c r="D415" s="9" t="str">
        <f>IF(排名!D414=1,增幅!D415+IF(D414="",-参数!$B$2-参数!$B$3),"")</f>
        <v/>
      </c>
      <c r="E415" s="9" t="str">
        <f>IF(排名!E414=1,增幅!E415+IF(E414="",-参数!$B$2-参数!$B$3),"")</f>
        <v/>
      </c>
      <c r="F415" s="9" t="str">
        <f>IF(排名!F414=1,增幅!F415+IF(F414="",-参数!$B$2-参数!$B$3),"")</f>
        <v/>
      </c>
      <c r="G415" s="9" t="str">
        <f>IF(排名!G414=1,增幅!G415+IF(G414="",-参数!$B$2-参数!$B$3),"")</f>
        <v/>
      </c>
      <c r="H415" s="9" t="str">
        <f>IF(排名!H414=1,增幅!H415+IF(H414="",-参数!$B$2-参数!$B$3),"")</f>
        <v/>
      </c>
      <c r="I415" s="7">
        <f t="shared" si="13"/>
        <v>1.1273116812427142</v>
      </c>
      <c r="J415" s="9">
        <f>I415/MAX(I$3:I415)-1</f>
        <v>0</v>
      </c>
    </row>
    <row r="416" spans="1:10" x14ac:dyDescent="0.15">
      <c r="A416" s="6">
        <v>38978</v>
      </c>
      <c r="B416" s="9">
        <f t="shared" si="12"/>
        <v>0</v>
      </c>
      <c r="C416" s="9" t="str">
        <f>IF(排名!C415=1,增幅!C416+IF(C415="",-参数!$B$2-参数!$B$3),"")</f>
        <v/>
      </c>
      <c r="D416" s="9" t="str">
        <f>IF(排名!D415=1,增幅!D416+IF(D415="",-参数!$B$2-参数!$B$3),"")</f>
        <v/>
      </c>
      <c r="E416" s="9" t="str">
        <f>IF(排名!E415=1,增幅!E416+IF(E415="",-参数!$B$2-参数!$B$3),"")</f>
        <v/>
      </c>
      <c r="F416" s="9" t="str">
        <f>IF(排名!F415=1,增幅!F416+IF(F415="",-参数!$B$2-参数!$B$3),"")</f>
        <v/>
      </c>
      <c r="G416" s="9" t="str">
        <f>IF(排名!G415=1,增幅!G416+IF(G415="",-参数!$B$2-参数!$B$3),"")</f>
        <v/>
      </c>
      <c r="H416" s="9" t="str">
        <f>IF(排名!H415=1,增幅!H416+IF(H415="",-参数!$B$2-参数!$B$3),"")</f>
        <v/>
      </c>
      <c r="I416" s="7">
        <f t="shared" si="13"/>
        <v>1.1273116812427142</v>
      </c>
      <c r="J416" s="9">
        <f>I416/MAX(I$3:I416)-1</f>
        <v>0</v>
      </c>
    </row>
    <row r="417" spans="1:10" x14ac:dyDescent="0.15">
      <c r="A417" s="6">
        <v>38979</v>
      </c>
      <c r="B417" s="9">
        <f t="shared" si="12"/>
        <v>0</v>
      </c>
      <c r="C417" s="9" t="str">
        <f>IF(排名!C416=1,增幅!C417+IF(C416="",-参数!$B$2-参数!$B$3),"")</f>
        <v/>
      </c>
      <c r="D417" s="9" t="str">
        <f>IF(排名!D416=1,增幅!D417+IF(D416="",-参数!$B$2-参数!$B$3),"")</f>
        <v/>
      </c>
      <c r="E417" s="9" t="str">
        <f>IF(排名!E416=1,增幅!E417+IF(E416="",-参数!$B$2-参数!$B$3),"")</f>
        <v/>
      </c>
      <c r="F417" s="9" t="str">
        <f>IF(排名!F416=1,增幅!F417+IF(F416="",-参数!$B$2-参数!$B$3),"")</f>
        <v/>
      </c>
      <c r="G417" s="9" t="str">
        <f>IF(排名!G416=1,增幅!G417+IF(G416="",-参数!$B$2-参数!$B$3),"")</f>
        <v/>
      </c>
      <c r="H417" s="9" t="str">
        <f>IF(排名!H416=1,增幅!H417+IF(H416="",-参数!$B$2-参数!$B$3),"")</f>
        <v/>
      </c>
      <c r="I417" s="7">
        <f t="shared" si="13"/>
        <v>1.1273116812427142</v>
      </c>
      <c r="J417" s="9">
        <f>I417/MAX(I$3:I417)-1</f>
        <v>0</v>
      </c>
    </row>
    <row r="418" spans="1:10" x14ac:dyDescent="0.15">
      <c r="A418" s="6">
        <v>38980</v>
      </c>
      <c r="B418" s="9">
        <f t="shared" si="12"/>
        <v>0</v>
      </c>
      <c r="C418" s="9" t="str">
        <f>IF(排名!C417=1,增幅!C418+IF(C417="",-参数!$B$2-参数!$B$3),"")</f>
        <v/>
      </c>
      <c r="D418" s="9" t="str">
        <f>IF(排名!D417=1,增幅!D418+IF(D417="",-参数!$B$2-参数!$B$3),"")</f>
        <v/>
      </c>
      <c r="E418" s="9" t="str">
        <f>IF(排名!E417=1,增幅!E418+IF(E417="",-参数!$B$2-参数!$B$3),"")</f>
        <v/>
      </c>
      <c r="F418" s="9" t="str">
        <f>IF(排名!F417=1,增幅!F418+IF(F417="",-参数!$B$2-参数!$B$3),"")</f>
        <v/>
      </c>
      <c r="G418" s="9" t="str">
        <f>IF(排名!G417=1,增幅!G418+IF(G417="",-参数!$B$2-参数!$B$3),"")</f>
        <v/>
      </c>
      <c r="H418" s="9" t="str">
        <f>IF(排名!H417=1,增幅!H418+IF(H417="",-参数!$B$2-参数!$B$3),"")</f>
        <v/>
      </c>
      <c r="I418" s="7">
        <f t="shared" si="13"/>
        <v>1.1273116812427142</v>
      </c>
      <c r="J418" s="9">
        <f>I418/MAX(I$3:I418)-1</f>
        <v>0</v>
      </c>
    </row>
    <row r="419" spans="1:10" x14ac:dyDescent="0.15">
      <c r="A419" s="6">
        <v>38981</v>
      </c>
      <c r="B419" s="9">
        <f t="shared" si="12"/>
        <v>0</v>
      </c>
      <c r="C419" s="9" t="str">
        <f>IF(排名!C418=1,增幅!C419+IF(C418="",-参数!$B$2-参数!$B$3),"")</f>
        <v/>
      </c>
      <c r="D419" s="9" t="str">
        <f>IF(排名!D418=1,增幅!D419+IF(D418="",-参数!$B$2-参数!$B$3),"")</f>
        <v/>
      </c>
      <c r="E419" s="9" t="str">
        <f>IF(排名!E418=1,增幅!E419+IF(E418="",-参数!$B$2-参数!$B$3),"")</f>
        <v/>
      </c>
      <c r="F419" s="9" t="str">
        <f>IF(排名!F418=1,增幅!F419+IF(F418="",-参数!$B$2-参数!$B$3),"")</f>
        <v/>
      </c>
      <c r="G419" s="9" t="str">
        <f>IF(排名!G418=1,增幅!G419+IF(G418="",-参数!$B$2-参数!$B$3),"")</f>
        <v/>
      </c>
      <c r="H419" s="9" t="str">
        <f>IF(排名!H418=1,增幅!H419+IF(H418="",-参数!$B$2-参数!$B$3),"")</f>
        <v/>
      </c>
      <c r="I419" s="7">
        <f t="shared" si="13"/>
        <v>1.1273116812427142</v>
      </c>
      <c r="J419" s="9">
        <f>I419/MAX(I$3:I419)-1</f>
        <v>0</v>
      </c>
    </row>
    <row r="420" spans="1:10" x14ac:dyDescent="0.15">
      <c r="A420" s="6">
        <v>38982</v>
      </c>
      <c r="B420" s="9">
        <f t="shared" si="12"/>
        <v>0</v>
      </c>
      <c r="C420" s="9" t="str">
        <f>IF(排名!C419=1,增幅!C420+IF(C419="",-参数!$B$2-参数!$B$3),"")</f>
        <v/>
      </c>
      <c r="D420" s="9" t="str">
        <f>IF(排名!D419=1,增幅!D420+IF(D419="",-参数!$B$2-参数!$B$3),"")</f>
        <v/>
      </c>
      <c r="E420" s="9" t="str">
        <f>IF(排名!E419=1,增幅!E420+IF(E419="",-参数!$B$2-参数!$B$3),"")</f>
        <v/>
      </c>
      <c r="F420" s="9" t="str">
        <f>IF(排名!F419=1,增幅!F420+IF(F419="",-参数!$B$2-参数!$B$3),"")</f>
        <v/>
      </c>
      <c r="G420" s="9" t="str">
        <f>IF(排名!G419=1,增幅!G420+IF(G419="",-参数!$B$2-参数!$B$3),"")</f>
        <v/>
      </c>
      <c r="H420" s="9" t="str">
        <f>IF(排名!H419=1,增幅!H420+IF(H419="",-参数!$B$2-参数!$B$3),"")</f>
        <v/>
      </c>
      <c r="I420" s="7">
        <f t="shared" si="13"/>
        <v>1.1273116812427142</v>
      </c>
      <c r="J420" s="9">
        <f>I420/MAX(I$3:I420)-1</f>
        <v>0</v>
      </c>
    </row>
    <row r="421" spans="1:10" x14ac:dyDescent="0.15">
      <c r="A421" s="6">
        <v>38985</v>
      </c>
      <c r="B421" s="9">
        <f t="shared" si="12"/>
        <v>0</v>
      </c>
      <c r="C421" s="9" t="str">
        <f>IF(排名!C420=1,增幅!C421+IF(C420="",-参数!$B$2-参数!$B$3),"")</f>
        <v/>
      </c>
      <c r="D421" s="9" t="str">
        <f>IF(排名!D420=1,增幅!D421+IF(D420="",-参数!$B$2-参数!$B$3),"")</f>
        <v/>
      </c>
      <c r="E421" s="9" t="str">
        <f>IF(排名!E420=1,增幅!E421+IF(E420="",-参数!$B$2-参数!$B$3),"")</f>
        <v/>
      </c>
      <c r="F421" s="9" t="str">
        <f>IF(排名!F420=1,增幅!F421+IF(F420="",-参数!$B$2-参数!$B$3),"")</f>
        <v/>
      </c>
      <c r="G421" s="9" t="str">
        <f>IF(排名!G420=1,增幅!G421+IF(G420="",-参数!$B$2-参数!$B$3),"")</f>
        <v/>
      </c>
      <c r="H421" s="9" t="str">
        <f>IF(排名!H420=1,增幅!H421+IF(H420="",-参数!$B$2-参数!$B$3),"")</f>
        <v/>
      </c>
      <c r="I421" s="7">
        <f t="shared" si="13"/>
        <v>1.1273116812427142</v>
      </c>
      <c r="J421" s="9">
        <f>I421/MAX(I$3:I421)-1</f>
        <v>0</v>
      </c>
    </row>
    <row r="422" spans="1:10" x14ac:dyDescent="0.15">
      <c r="A422" s="6">
        <v>38986</v>
      </c>
      <c r="B422" s="9">
        <f t="shared" si="12"/>
        <v>0</v>
      </c>
      <c r="C422" s="9" t="str">
        <f>IF(排名!C421=1,增幅!C422+IF(C421="",-参数!$B$2-参数!$B$3),"")</f>
        <v/>
      </c>
      <c r="D422" s="9" t="str">
        <f>IF(排名!D421=1,增幅!D422+IF(D421="",-参数!$B$2-参数!$B$3),"")</f>
        <v/>
      </c>
      <c r="E422" s="9" t="str">
        <f>IF(排名!E421=1,增幅!E422+IF(E421="",-参数!$B$2-参数!$B$3),"")</f>
        <v/>
      </c>
      <c r="F422" s="9" t="str">
        <f>IF(排名!F421=1,增幅!F422+IF(F421="",-参数!$B$2-参数!$B$3),"")</f>
        <v/>
      </c>
      <c r="G422" s="9" t="str">
        <f>IF(排名!G421=1,增幅!G422+IF(G421="",-参数!$B$2-参数!$B$3),"")</f>
        <v/>
      </c>
      <c r="H422" s="9" t="str">
        <f>IF(排名!H421=1,增幅!H422+IF(H421="",-参数!$B$2-参数!$B$3),"")</f>
        <v/>
      </c>
      <c r="I422" s="7">
        <f t="shared" si="13"/>
        <v>1.1273116812427142</v>
      </c>
      <c r="J422" s="9">
        <f>I422/MAX(I$3:I422)-1</f>
        <v>0</v>
      </c>
    </row>
    <row r="423" spans="1:10" x14ac:dyDescent="0.15">
      <c r="A423" s="6">
        <v>38987</v>
      </c>
      <c r="B423" s="9">
        <f t="shared" si="12"/>
        <v>0</v>
      </c>
      <c r="C423" s="9" t="str">
        <f>IF(排名!C422=1,增幅!C423+IF(C422="",-参数!$B$2-参数!$B$3),"")</f>
        <v/>
      </c>
      <c r="D423" s="9" t="str">
        <f>IF(排名!D422=1,增幅!D423+IF(D422="",-参数!$B$2-参数!$B$3),"")</f>
        <v/>
      </c>
      <c r="E423" s="9" t="str">
        <f>IF(排名!E422=1,增幅!E423+IF(E422="",-参数!$B$2-参数!$B$3),"")</f>
        <v/>
      </c>
      <c r="F423" s="9" t="str">
        <f>IF(排名!F422=1,增幅!F423+IF(F422="",-参数!$B$2-参数!$B$3),"")</f>
        <v/>
      </c>
      <c r="G423" s="9" t="str">
        <f>IF(排名!G422=1,增幅!G423+IF(G422="",-参数!$B$2-参数!$B$3),"")</f>
        <v/>
      </c>
      <c r="H423" s="9" t="str">
        <f>IF(排名!H422=1,增幅!H423+IF(H422="",-参数!$B$2-参数!$B$3),"")</f>
        <v/>
      </c>
      <c r="I423" s="7">
        <f t="shared" si="13"/>
        <v>1.1273116812427142</v>
      </c>
      <c r="J423" s="9">
        <f>I423/MAX(I$3:I423)-1</f>
        <v>0</v>
      </c>
    </row>
    <row r="424" spans="1:10" x14ac:dyDescent="0.15">
      <c r="A424" s="6">
        <v>38988</v>
      </c>
      <c r="B424" s="9">
        <f t="shared" si="12"/>
        <v>0</v>
      </c>
      <c r="C424" s="9" t="str">
        <f>IF(排名!C423=1,增幅!C424+IF(C423="",-参数!$B$2-参数!$B$3),"")</f>
        <v/>
      </c>
      <c r="D424" s="9" t="str">
        <f>IF(排名!D423=1,增幅!D424+IF(D423="",-参数!$B$2-参数!$B$3),"")</f>
        <v/>
      </c>
      <c r="E424" s="9" t="str">
        <f>IF(排名!E423=1,增幅!E424+IF(E423="",-参数!$B$2-参数!$B$3),"")</f>
        <v/>
      </c>
      <c r="F424" s="9" t="str">
        <f>IF(排名!F423=1,增幅!F424+IF(F423="",-参数!$B$2-参数!$B$3),"")</f>
        <v/>
      </c>
      <c r="G424" s="9" t="str">
        <f>IF(排名!G423=1,增幅!G424+IF(G423="",-参数!$B$2-参数!$B$3),"")</f>
        <v/>
      </c>
      <c r="H424" s="9" t="str">
        <f>IF(排名!H423=1,增幅!H424+IF(H423="",-参数!$B$2-参数!$B$3),"")</f>
        <v/>
      </c>
      <c r="I424" s="7">
        <f t="shared" si="13"/>
        <v>1.1273116812427142</v>
      </c>
      <c r="J424" s="9">
        <f>I424/MAX(I$3:I424)-1</f>
        <v>0</v>
      </c>
    </row>
    <row r="425" spans="1:10" x14ac:dyDescent="0.15">
      <c r="A425" s="6">
        <v>38989</v>
      </c>
      <c r="B425" s="9">
        <f t="shared" si="12"/>
        <v>0</v>
      </c>
      <c r="C425" s="9" t="str">
        <f>IF(排名!C424=1,增幅!C425+IF(C424="",-参数!$B$2-参数!$B$3),"")</f>
        <v/>
      </c>
      <c r="D425" s="9" t="str">
        <f>IF(排名!D424=1,增幅!D425+IF(D424="",-参数!$B$2-参数!$B$3),"")</f>
        <v/>
      </c>
      <c r="E425" s="9" t="str">
        <f>IF(排名!E424=1,增幅!E425+IF(E424="",-参数!$B$2-参数!$B$3),"")</f>
        <v/>
      </c>
      <c r="F425" s="9" t="str">
        <f>IF(排名!F424=1,增幅!F425+IF(F424="",-参数!$B$2-参数!$B$3),"")</f>
        <v/>
      </c>
      <c r="G425" s="9" t="str">
        <f>IF(排名!G424=1,增幅!G425+IF(G424="",-参数!$B$2-参数!$B$3),"")</f>
        <v/>
      </c>
      <c r="H425" s="9" t="str">
        <f>IF(排名!H424=1,增幅!H425+IF(H424="",-参数!$B$2-参数!$B$3),"")</f>
        <v/>
      </c>
      <c r="I425" s="7">
        <f t="shared" si="13"/>
        <v>1.1273116812427142</v>
      </c>
      <c r="J425" s="9">
        <f>I425/MAX(I$3:I425)-1</f>
        <v>0</v>
      </c>
    </row>
    <row r="426" spans="1:10" x14ac:dyDescent="0.15">
      <c r="A426" s="6">
        <v>38999</v>
      </c>
      <c r="B426" s="9">
        <f t="shared" si="12"/>
        <v>0</v>
      </c>
      <c r="C426" s="9" t="str">
        <f>IF(排名!C425=1,增幅!C426+IF(C425="",-参数!$B$2-参数!$B$3),"")</f>
        <v/>
      </c>
      <c r="D426" s="9" t="str">
        <f>IF(排名!D425=1,增幅!D426+IF(D425="",-参数!$B$2-参数!$B$3),"")</f>
        <v/>
      </c>
      <c r="E426" s="9" t="str">
        <f>IF(排名!E425=1,增幅!E426+IF(E425="",-参数!$B$2-参数!$B$3),"")</f>
        <v/>
      </c>
      <c r="F426" s="9" t="str">
        <f>IF(排名!F425=1,增幅!F426+IF(F425="",-参数!$B$2-参数!$B$3),"")</f>
        <v/>
      </c>
      <c r="G426" s="9" t="str">
        <f>IF(排名!G425=1,增幅!G426+IF(G425="",-参数!$B$2-参数!$B$3),"")</f>
        <v/>
      </c>
      <c r="H426" s="9" t="str">
        <f>IF(排名!H425=1,增幅!H426+IF(H425="",-参数!$B$2-参数!$B$3),"")</f>
        <v/>
      </c>
      <c r="I426" s="7">
        <f t="shared" si="13"/>
        <v>1.1273116812427142</v>
      </c>
      <c r="J426" s="9">
        <f>I426/MAX(I$3:I426)-1</f>
        <v>0</v>
      </c>
    </row>
    <row r="427" spans="1:10" x14ac:dyDescent="0.15">
      <c r="A427" s="6">
        <v>39000</v>
      </c>
      <c r="B427" s="9">
        <f t="shared" si="12"/>
        <v>0</v>
      </c>
      <c r="C427" s="9" t="str">
        <f>IF(排名!C426=1,增幅!C427+IF(C426="",-参数!$B$2-参数!$B$3),"")</f>
        <v/>
      </c>
      <c r="D427" s="9" t="str">
        <f>IF(排名!D426=1,增幅!D427+IF(D426="",-参数!$B$2-参数!$B$3),"")</f>
        <v/>
      </c>
      <c r="E427" s="9" t="str">
        <f>IF(排名!E426=1,增幅!E427+IF(E426="",-参数!$B$2-参数!$B$3),"")</f>
        <v/>
      </c>
      <c r="F427" s="9" t="str">
        <f>IF(排名!F426=1,增幅!F427+IF(F426="",-参数!$B$2-参数!$B$3),"")</f>
        <v/>
      </c>
      <c r="G427" s="9" t="str">
        <f>IF(排名!G426=1,增幅!G427+IF(G426="",-参数!$B$2-参数!$B$3),"")</f>
        <v/>
      </c>
      <c r="H427" s="9" t="str">
        <f>IF(排名!H426=1,增幅!H427+IF(H426="",-参数!$B$2-参数!$B$3),"")</f>
        <v/>
      </c>
      <c r="I427" s="7">
        <f t="shared" si="13"/>
        <v>1.1273116812427142</v>
      </c>
      <c r="J427" s="9">
        <f>I427/MAX(I$3:I427)-1</f>
        <v>0</v>
      </c>
    </row>
    <row r="428" spans="1:10" x14ac:dyDescent="0.15">
      <c r="A428" s="6">
        <v>39001</v>
      </c>
      <c r="B428" s="9">
        <f t="shared" si="12"/>
        <v>0</v>
      </c>
      <c r="C428" s="9" t="str">
        <f>IF(排名!C427=1,增幅!C428+IF(C427="",-参数!$B$2-参数!$B$3),"")</f>
        <v/>
      </c>
      <c r="D428" s="9" t="str">
        <f>IF(排名!D427=1,增幅!D428+IF(D427="",-参数!$B$2-参数!$B$3),"")</f>
        <v/>
      </c>
      <c r="E428" s="9" t="str">
        <f>IF(排名!E427=1,增幅!E428+IF(E427="",-参数!$B$2-参数!$B$3),"")</f>
        <v/>
      </c>
      <c r="F428" s="9" t="str">
        <f>IF(排名!F427=1,增幅!F428+IF(F427="",-参数!$B$2-参数!$B$3),"")</f>
        <v/>
      </c>
      <c r="G428" s="9" t="str">
        <f>IF(排名!G427=1,增幅!G428+IF(G427="",-参数!$B$2-参数!$B$3),"")</f>
        <v/>
      </c>
      <c r="H428" s="9" t="str">
        <f>IF(排名!H427=1,增幅!H428+IF(H427="",-参数!$B$2-参数!$B$3),"")</f>
        <v/>
      </c>
      <c r="I428" s="7">
        <f t="shared" si="13"/>
        <v>1.1273116812427142</v>
      </c>
      <c r="J428" s="9">
        <f>I428/MAX(I$3:I428)-1</f>
        <v>0</v>
      </c>
    </row>
    <row r="429" spans="1:10" x14ac:dyDescent="0.15">
      <c r="A429" s="6">
        <v>39002</v>
      </c>
      <c r="B429" s="9">
        <f t="shared" si="12"/>
        <v>0</v>
      </c>
      <c r="C429" s="9" t="str">
        <f>IF(排名!C428=1,增幅!C429+IF(C428="",-参数!$B$2-参数!$B$3),"")</f>
        <v/>
      </c>
      <c r="D429" s="9" t="str">
        <f>IF(排名!D428=1,增幅!D429+IF(D428="",-参数!$B$2-参数!$B$3),"")</f>
        <v/>
      </c>
      <c r="E429" s="9" t="str">
        <f>IF(排名!E428=1,增幅!E429+IF(E428="",-参数!$B$2-参数!$B$3),"")</f>
        <v/>
      </c>
      <c r="F429" s="9" t="str">
        <f>IF(排名!F428=1,增幅!F429+IF(F428="",-参数!$B$2-参数!$B$3),"")</f>
        <v/>
      </c>
      <c r="G429" s="9" t="str">
        <f>IF(排名!G428=1,增幅!G429+IF(G428="",-参数!$B$2-参数!$B$3),"")</f>
        <v/>
      </c>
      <c r="H429" s="9" t="str">
        <f>IF(排名!H428=1,增幅!H429+IF(H428="",-参数!$B$2-参数!$B$3),"")</f>
        <v/>
      </c>
      <c r="I429" s="7">
        <f t="shared" si="13"/>
        <v>1.1273116812427142</v>
      </c>
      <c r="J429" s="9">
        <f>I429/MAX(I$3:I429)-1</f>
        <v>0</v>
      </c>
    </row>
    <row r="430" spans="1:10" x14ac:dyDescent="0.15">
      <c r="A430" s="6">
        <v>39003</v>
      </c>
      <c r="B430" s="9">
        <f t="shared" si="12"/>
        <v>0</v>
      </c>
      <c r="C430" s="9" t="str">
        <f>IF(排名!C429=1,增幅!C430+IF(C429="",-参数!$B$2-参数!$B$3),"")</f>
        <v/>
      </c>
      <c r="D430" s="9" t="str">
        <f>IF(排名!D429=1,增幅!D430+IF(D429="",-参数!$B$2-参数!$B$3),"")</f>
        <v/>
      </c>
      <c r="E430" s="9" t="str">
        <f>IF(排名!E429=1,增幅!E430+IF(E429="",-参数!$B$2-参数!$B$3),"")</f>
        <v/>
      </c>
      <c r="F430" s="9" t="str">
        <f>IF(排名!F429=1,增幅!F430+IF(F429="",-参数!$B$2-参数!$B$3),"")</f>
        <v/>
      </c>
      <c r="G430" s="9" t="str">
        <f>IF(排名!G429=1,增幅!G430+IF(G429="",-参数!$B$2-参数!$B$3),"")</f>
        <v/>
      </c>
      <c r="H430" s="9" t="str">
        <f>IF(排名!H429=1,增幅!H430+IF(H429="",-参数!$B$2-参数!$B$3),"")</f>
        <v/>
      </c>
      <c r="I430" s="7">
        <f t="shared" si="13"/>
        <v>1.1273116812427142</v>
      </c>
      <c r="J430" s="9">
        <f>I430/MAX(I$3:I430)-1</f>
        <v>0</v>
      </c>
    </row>
    <row r="431" spans="1:10" x14ac:dyDescent="0.15">
      <c r="A431" s="6">
        <v>39006</v>
      </c>
      <c r="B431" s="9">
        <f t="shared" si="12"/>
        <v>0</v>
      </c>
      <c r="C431" s="9" t="str">
        <f>IF(排名!C430=1,增幅!C431+IF(C430="",-参数!$B$2-参数!$B$3),"")</f>
        <v/>
      </c>
      <c r="D431" s="9" t="str">
        <f>IF(排名!D430=1,增幅!D431+IF(D430="",-参数!$B$2-参数!$B$3),"")</f>
        <v/>
      </c>
      <c r="E431" s="9" t="str">
        <f>IF(排名!E430=1,增幅!E431+IF(E430="",-参数!$B$2-参数!$B$3),"")</f>
        <v/>
      </c>
      <c r="F431" s="9" t="str">
        <f>IF(排名!F430=1,增幅!F431+IF(F430="",-参数!$B$2-参数!$B$3),"")</f>
        <v/>
      </c>
      <c r="G431" s="9" t="str">
        <f>IF(排名!G430=1,增幅!G431+IF(G430="",-参数!$B$2-参数!$B$3),"")</f>
        <v/>
      </c>
      <c r="H431" s="9" t="str">
        <f>IF(排名!H430=1,增幅!H431+IF(H430="",-参数!$B$2-参数!$B$3),"")</f>
        <v/>
      </c>
      <c r="I431" s="7">
        <f t="shared" si="13"/>
        <v>1.1273116812427142</v>
      </c>
      <c r="J431" s="9">
        <f>I431/MAX(I$3:I431)-1</f>
        <v>0</v>
      </c>
    </row>
    <row r="432" spans="1:10" x14ac:dyDescent="0.15">
      <c r="A432" s="6">
        <v>39007</v>
      </c>
      <c r="B432" s="9">
        <f t="shared" si="12"/>
        <v>0</v>
      </c>
      <c r="C432" s="9" t="str">
        <f>IF(排名!C431=1,增幅!C432+IF(C431="",-参数!$B$2-参数!$B$3),"")</f>
        <v/>
      </c>
      <c r="D432" s="9" t="str">
        <f>IF(排名!D431=1,增幅!D432+IF(D431="",-参数!$B$2-参数!$B$3),"")</f>
        <v/>
      </c>
      <c r="E432" s="9" t="str">
        <f>IF(排名!E431=1,增幅!E432+IF(E431="",-参数!$B$2-参数!$B$3),"")</f>
        <v/>
      </c>
      <c r="F432" s="9" t="str">
        <f>IF(排名!F431=1,增幅!F432+IF(F431="",-参数!$B$2-参数!$B$3),"")</f>
        <v/>
      </c>
      <c r="G432" s="9" t="str">
        <f>IF(排名!G431=1,增幅!G432+IF(G431="",-参数!$B$2-参数!$B$3),"")</f>
        <v/>
      </c>
      <c r="H432" s="9" t="str">
        <f>IF(排名!H431=1,增幅!H432+IF(H431="",-参数!$B$2-参数!$B$3),"")</f>
        <v/>
      </c>
      <c r="I432" s="7">
        <f t="shared" si="13"/>
        <v>1.1273116812427142</v>
      </c>
      <c r="J432" s="9">
        <f>I432/MAX(I$3:I432)-1</f>
        <v>0</v>
      </c>
    </row>
    <row r="433" spans="1:10" x14ac:dyDescent="0.15">
      <c r="A433" s="6">
        <v>39008</v>
      </c>
      <c r="B433" s="9">
        <f t="shared" si="12"/>
        <v>0</v>
      </c>
      <c r="C433" s="9" t="str">
        <f>IF(排名!C432=1,增幅!C433+IF(C432="",-参数!$B$2-参数!$B$3),"")</f>
        <v/>
      </c>
      <c r="D433" s="9" t="str">
        <f>IF(排名!D432=1,增幅!D433+IF(D432="",-参数!$B$2-参数!$B$3),"")</f>
        <v/>
      </c>
      <c r="E433" s="9" t="str">
        <f>IF(排名!E432=1,增幅!E433+IF(E432="",-参数!$B$2-参数!$B$3),"")</f>
        <v/>
      </c>
      <c r="F433" s="9" t="str">
        <f>IF(排名!F432=1,增幅!F433+IF(F432="",-参数!$B$2-参数!$B$3),"")</f>
        <v/>
      </c>
      <c r="G433" s="9" t="str">
        <f>IF(排名!G432=1,增幅!G433+IF(G432="",-参数!$B$2-参数!$B$3),"")</f>
        <v/>
      </c>
      <c r="H433" s="9" t="str">
        <f>IF(排名!H432=1,增幅!H433+IF(H432="",-参数!$B$2-参数!$B$3),"")</f>
        <v/>
      </c>
      <c r="I433" s="7">
        <f t="shared" si="13"/>
        <v>1.1273116812427142</v>
      </c>
      <c r="J433" s="9">
        <f>I433/MAX(I$3:I433)-1</f>
        <v>0</v>
      </c>
    </row>
    <row r="434" spans="1:10" x14ac:dyDescent="0.15">
      <c r="A434" s="6">
        <v>39009</v>
      </c>
      <c r="B434" s="9">
        <f t="shared" si="12"/>
        <v>0</v>
      </c>
      <c r="C434" s="9" t="str">
        <f>IF(排名!C433=1,增幅!C434+IF(C433="",-参数!$B$2-参数!$B$3),"")</f>
        <v/>
      </c>
      <c r="D434" s="9" t="str">
        <f>IF(排名!D433=1,增幅!D434+IF(D433="",-参数!$B$2-参数!$B$3),"")</f>
        <v/>
      </c>
      <c r="E434" s="9" t="str">
        <f>IF(排名!E433=1,增幅!E434+IF(E433="",-参数!$B$2-参数!$B$3),"")</f>
        <v/>
      </c>
      <c r="F434" s="9" t="str">
        <f>IF(排名!F433=1,增幅!F434+IF(F433="",-参数!$B$2-参数!$B$3),"")</f>
        <v/>
      </c>
      <c r="G434" s="9" t="str">
        <f>IF(排名!G433=1,增幅!G434+IF(G433="",-参数!$B$2-参数!$B$3),"")</f>
        <v/>
      </c>
      <c r="H434" s="9" t="str">
        <f>IF(排名!H433=1,增幅!H434+IF(H433="",-参数!$B$2-参数!$B$3),"")</f>
        <v/>
      </c>
      <c r="I434" s="7">
        <f t="shared" si="13"/>
        <v>1.1273116812427142</v>
      </c>
      <c r="J434" s="9">
        <f>I434/MAX(I$3:I434)-1</f>
        <v>0</v>
      </c>
    </row>
    <row r="435" spans="1:10" x14ac:dyDescent="0.15">
      <c r="A435" s="6">
        <v>39010</v>
      </c>
      <c r="B435" s="9">
        <f t="shared" si="12"/>
        <v>0</v>
      </c>
      <c r="C435" s="9" t="str">
        <f>IF(排名!C434=1,增幅!C435+IF(C434="",-参数!$B$2-参数!$B$3),"")</f>
        <v/>
      </c>
      <c r="D435" s="9" t="str">
        <f>IF(排名!D434=1,增幅!D435+IF(D434="",-参数!$B$2-参数!$B$3),"")</f>
        <v/>
      </c>
      <c r="E435" s="9" t="str">
        <f>IF(排名!E434=1,增幅!E435+IF(E434="",-参数!$B$2-参数!$B$3),"")</f>
        <v/>
      </c>
      <c r="F435" s="9" t="str">
        <f>IF(排名!F434=1,增幅!F435+IF(F434="",-参数!$B$2-参数!$B$3),"")</f>
        <v/>
      </c>
      <c r="G435" s="9" t="str">
        <f>IF(排名!G434=1,增幅!G435+IF(G434="",-参数!$B$2-参数!$B$3),"")</f>
        <v/>
      </c>
      <c r="H435" s="9" t="str">
        <f>IF(排名!H434=1,增幅!H435+IF(H434="",-参数!$B$2-参数!$B$3),"")</f>
        <v/>
      </c>
      <c r="I435" s="7">
        <f t="shared" si="13"/>
        <v>1.1273116812427142</v>
      </c>
      <c r="J435" s="9">
        <f>I435/MAX(I$3:I435)-1</f>
        <v>0</v>
      </c>
    </row>
    <row r="436" spans="1:10" x14ac:dyDescent="0.15">
      <c r="A436" s="6">
        <v>39013</v>
      </c>
      <c r="B436" s="9">
        <f t="shared" si="12"/>
        <v>0</v>
      </c>
      <c r="C436" s="9" t="str">
        <f>IF(排名!C435=1,增幅!C436+IF(C435="",-参数!$B$2-参数!$B$3),"")</f>
        <v/>
      </c>
      <c r="D436" s="9" t="str">
        <f>IF(排名!D435=1,增幅!D436+IF(D435="",-参数!$B$2-参数!$B$3),"")</f>
        <v/>
      </c>
      <c r="E436" s="9" t="str">
        <f>IF(排名!E435=1,增幅!E436+IF(E435="",-参数!$B$2-参数!$B$3),"")</f>
        <v/>
      </c>
      <c r="F436" s="9" t="str">
        <f>IF(排名!F435=1,增幅!F436+IF(F435="",-参数!$B$2-参数!$B$3),"")</f>
        <v/>
      </c>
      <c r="G436" s="9" t="str">
        <f>IF(排名!G435=1,增幅!G436+IF(G435="",-参数!$B$2-参数!$B$3),"")</f>
        <v/>
      </c>
      <c r="H436" s="9" t="str">
        <f>IF(排名!H435=1,增幅!H436+IF(H435="",-参数!$B$2-参数!$B$3),"")</f>
        <v/>
      </c>
      <c r="I436" s="7">
        <f t="shared" si="13"/>
        <v>1.1273116812427142</v>
      </c>
      <c r="J436" s="9">
        <f>I436/MAX(I$3:I436)-1</f>
        <v>0</v>
      </c>
    </row>
    <row r="437" spans="1:10" x14ac:dyDescent="0.15">
      <c r="A437" s="6">
        <v>39014</v>
      </c>
      <c r="B437" s="9">
        <f t="shared" si="12"/>
        <v>0</v>
      </c>
      <c r="C437" s="9" t="str">
        <f>IF(排名!C436=1,增幅!C437+IF(C436="",-参数!$B$2-参数!$B$3),"")</f>
        <v/>
      </c>
      <c r="D437" s="9" t="str">
        <f>IF(排名!D436=1,增幅!D437+IF(D436="",-参数!$B$2-参数!$B$3),"")</f>
        <v/>
      </c>
      <c r="E437" s="9" t="str">
        <f>IF(排名!E436=1,增幅!E437+IF(E436="",-参数!$B$2-参数!$B$3),"")</f>
        <v/>
      </c>
      <c r="F437" s="9" t="str">
        <f>IF(排名!F436=1,增幅!F437+IF(F436="",-参数!$B$2-参数!$B$3),"")</f>
        <v/>
      </c>
      <c r="G437" s="9" t="str">
        <f>IF(排名!G436=1,增幅!G437+IF(G436="",-参数!$B$2-参数!$B$3),"")</f>
        <v/>
      </c>
      <c r="H437" s="9" t="str">
        <f>IF(排名!H436=1,增幅!H437+IF(H436="",-参数!$B$2-参数!$B$3),"")</f>
        <v/>
      </c>
      <c r="I437" s="7">
        <f t="shared" si="13"/>
        <v>1.1273116812427142</v>
      </c>
      <c r="J437" s="9">
        <f>I437/MAX(I$3:I437)-1</f>
        <v>0</v>
      </c>
    </row>
    <row r="438" spans="1:10" x14ac:dyDescent="0.15">
      <c r="A438" s="6">
        <v>39015</v>
      </c>
      <c r="B438" s="9">
        <f t="shared" si="12"/>
        <v>0</v>
      </c>
      <c r="C438" s="9" t="str">
        <f>IF(排名!C437=1,增幅!C438+IF(C437="",-参数!$B$2-参数!$B$3),"")</f>
        <v/>
      </c>
      <c r="D438" s="9" t="str">
        <f>IF(排名!D437=1,增幅!D438+IF(D437="",-参数!$B$2-参数!$B$3),"")</f>
        <v/>
      </c>
      <c r="E438" s="9" t="str">
        <f>IF(排名!E437=1,增幅!E438+IF(E437="",-参数!$B$2-参数!$B$3),"")</f>
        <v/>
      </c>
      <c r="F438" s="9" t="str">
        <f>IF(排名!F437=1,增幅!F438+IF(F437="",-参数!$B$2-参数!$B$3),"")</f>
        <v/>
      </c>
      <c r="G438" s="9" t="str">
        <f>IF(排名!G437=1,增幅!G438+IF(G437="",-参数!$B$2-参数!$B$3),"")</f>
        <v/>
      </c>
      <c r="H438" s="9" t="str">
        <f>IF(排名!H437=1,增幅!H438+IF(H437="",-参数!$B$2-参数!$B$3),"")</f>
        <v/>
      </c>
      <c r="I438" s="7">
        <f t="shared" si="13"/>
        <v>1.1273116812427142</v>
      </c>
      <c r="J438" s="9">
        <f>I438/MAX(I$3:I438)-1</f>
        <v>0</v>
      </c>
    </row>
    <row r="439" spans="1:10" x14ac:dyDescent="0.15">
      <c r="A439" s="6">
        <v>39016</v>
      </c>
      <c r="B439" s="9">
        <f t="shared" si="12"/>
        <v>0</v>
      </c>
      <c r="C439" s="9" t="str">
        <f>IF(排名!C438=1,增幅!C439+IF(C438="",-参数!$B$2-参数!$B$3),"")</f>
        <v/>
      </c>
      <c r="D439" s="9" t="str">
        <f>IF(排名!D438=1,增幅!D439+IF(D438="",-参数!$B$2-参数!$B$3),"")</f>
        <v/>
      </c>
      <c r="E439" s="9" t="str">
        <f>IF(排名!E438=1,增幅!E439+IF(E438="",-参数!$B$2-参数!$B$3),"")</f>
        <v/>
      </c>
      <c r="F439" s="9" t="str">
        <f>IF(排名!F438=1,增幅!F439+IF(F438="",-参数!$B$2-参数!$B$3),"")</f>
        <v/>
      </c>
      <c r="G439" s="9" t="str">
        <f>IF(排名!G438=1,增幅!G439+IF(G438="",-参数!$B$2-参数!$B$3),"")</f>
        <v/>
      </c>
      <c r="H439" s="9" t="str">
        <f>IF(排名!H438=1,增幅!H439+IF(H438="",-参数!$B$2-参数!$B$3),"")</f>
        <v/>
      </c>
      <c r="I439" s="7">
        <f t="shared" si="13"/>
        <v>1.1273116812427142</v>
      </c>
      <c r="J439" s="9">
        <f>I439/MAX(I$3:I439)-1</f>
        <v>0</v>
      </c>
    </row>
    <row r="440" spans="1:10" x14ac:dyDescent="0.15">
      <c r="A440" s="6">
        <v>39017</v>
      </c>
      <c r="B440" s="9">
        <f t="shared" si="12"/>
        <v>0</v>
      </c>
      <c r="C440" s="9" t="str">
        <f>IF(排名!C439=1,增幅!C440+IF(C439="",-参数!$B$2-参数!$B$3),"")</f>
        <v/>
      </c>
      <c r="D440" s="9" t="str">
        <f>IF(排名!D439=1,增幅!D440+IF(D439="",-参数!$B$2-参数!$B$3),"")</f>
        <v/>
      </c>
      <c r="E440" s="9" t="str">
        <f>IF(排名!E439=1,增幅!E440+IF(E439="",-参数!$B$2-参数!$B$3),"")</f>
        <v/>
      </c>
      <c r="F440" s="9" t="str">
        <f>IF(排名!F439=1,增幅!F440+IF(F439="",-参数!$B$2-参数!$B$3),"")</f>
        <v/>
      </c>
      <c r="G440" s="9" t="str">
        <f>IF(排名!G439=1,增幅!G440+IF(G439="",-参数!$B$2-参数!$B$3),"")</f>
        <v/>
      </c>
      <c r="H440" s="9" t="str">
        <f>IF(排名!H439=1,增幅!H440+IF(H439="",-参数!$B$2-参数!$B$3),"")</f>
        <v/>
      </c>
      <c r="I440" s="7">
        <f t="shared" si="13"/>
        <v>1.1273116812427142</v>
      </c>
      <c r="J440" s="9">
        <f>I440/MAX(I$3:I440)-1</f>
        <v>0</v>
      </c>
    </row>
    <row r="441" spans="1:10" x14ac:dyDescent="0.15">
      <c r="A441" s="6">
        <v>39020</v>
      </c>
      <c r="B441" s="9">
        <f t="shared" si="12"/>
        <v>0</v>
      </c>
      <c r="C441" s="9" t="str">
        <f>IF(排名!C440=1,增幅!C441+IF(C440="",-参数!$B$2-参数!$B$3),"")</f>
        <v/>
      </c>
      <c r="D441" s="9" t="str">
        <f>IF(排名!D440=1,增幅!D441+IF(D440="",-参数!$B$2-参数!$B$3),"")</f>
        <v/>
      </c>
      <c r="E441" s="9" t="str">
        <f>IF(排名!E440=1,增幅!E441+IF(E440="",-参数!$B$2-参数!$B$3),"")</f>
        <v/>
      </c>
      <c r="F441" s="9" t="str">
        <f>IF(排名!F440=1,增幅!F441+IF(F440="",-参数!$B$2-参数!$B$3),"")</f>
        <v/>
      </c>
      <c r="G441" s="9" t="str">
        <f>IF(排名!G440=1,增幅!G441+IF(G440="",-参数!$B$2-参数!$B$3),"")</f>
        <v/>
      </c>
      <c r="H441" s="9" t="str">
        <f>IF(排名!H440=1,增幅!H441+IF(H440="",-参数!$B$2-参数!$B$3),"")</f>
        <v/>
      </c>
      <c r="I441" s="7">
        <f t="shared" si="13"/>
        <v>1.1273116812427142</v>
      </c>
      <c r="J441" s="9">
        <f>I441/MAX(I$3:I441)-1</f>
        <v>0</v>
      </c>
    </row>
    <row r="442" spans="1:10" x14ac:dyDescent="0.15">
      <c r="A442" s="6">
        <v>39021</v>
      </c>
      <c r="B442" s="9">
        <f t="shared" si="12"/>
        <v>0</v>
      </c>
      <c r="C442" s="9" t="str">
        <f>IF(排名!C441=1,增幅!C442+IF(C441="",-参数!$B$2-参数!$B$3),"")</f>
        <v/>
      </c>
      <c r="D442" s="9" t="str">
        <f>IF(排名!D441=1,增幅!D442+IF(D441="",-参数!$B$2-参数!$B$3),"")</f>
        <v/>
      </c>
      <c r="E442" s="9" t="str">
        <f>IF(排名!E441=1,增幅!E442+IF(E441="",-参数!$B$2-参数!$B$3),"")</f>
        <v/>
      </c>
      <c r="F442" s="9" t="str">
        <f>IF(排名!F441=1,增幅!F442+IF(F441="",-参数!$B$2-参数!$B$3),"")</f>
        <v/>
      </c>
      <c r="G442" s="9" t="str">
        <f>IF(排名!G441=1,增幅!G442+IF(G441="",-参数!$B$2-参数!$B$3),"")</f>
        <v/>
      </c>
      <c r="H442" s="9" t="str">
        <f>IF(排名!H441=1,增幅!H442+IF(H441="",-参数!$B$2-参数!$B$3),"")</f>
        <v/>
      </c>
      <c r="I442" s="7">
        <f t="shared" si="13"/>
        <v>1.1273116812427142</v>
      </c>
      <c r="J442" s="9">
        <f>I442/MAX(I$3:I442)-1</f>
        <v>0</v>
      </c>
    </row>
    <row r="443" spans="1:10" x14ac:dyDescent="0.15">
      <c r="A443" s="6">
        <v>39022</v>
      </c>
      <c r="B443" s="9">
        <f t="shared" si="12"/>
        <v>0</v>
      </c>
      <c r="C443" s="9" t="str">
        <f>IF(排名!C442=1,增幅!C443+IF(C442="",-参数!$B$2-参数!$B$3),"")</f>
        <v/>
      </c>
      <c r="D443" s="9" t="str">
        <f>IF(排名!D442=1,增幅!D443+IF(D442="",-参数!$B$2-参数!$B$3),"")</f>
        <v/>
      </c>
      <c r="E443" s="9" t="str">
        <f>IF(排名!E442=1,增幅!E443+IF(E442="",-参数!$B$2-参数!$B$3),"")</f>
        <v/>
      </c>
      <c r="F443" s="9" t="str">
        <f>IF(排名!F442=1,增幅!F443+IF(F442="",-参数!$B$2-参数!$B$3),"")</f>
        <v/>
      </c>
      <c r="G443" s="9" t="str">
        <f>IF(排名!G442=1,增幅!G443+IF(G442="",-参数!$B$2-参数!$B$3),"")</f>
        <v/>
      </c>
      <c r="H443" s="9" t="str">
        <f>IF(排名!H442=1,增幅!H443+IF(H442="",-参数!$B$2-参数!$B$3),"")</f>
        <v/>
      </c>
      <c r="I443" s="7">
        <f t="shared" si="13"/>
        <v>1.1273116812427142</v>
      </c>
      <c r="J443" s="9">
        <f>I443/MAX(I$3:I443)-1</f>
        <v>0</v>
      </c>
    </row>
    <row r="444" spans="1:10" x14ac:dyDescent="0.15">
      <c r="A444" s="6">
        <v>39023</v>
      </c>
      <c r="B444" s="9">
        <f t="shared" si="12"/>
        <v>0</v>
      </c>
      <c r="C444" s="9" t="str">
        <f>IF(排名!C443=1,增幅!C444+IF(C443="",-参数!$B$2-参数!$B$3),"")</f>
        <v/>
      </c>
      <c r="D444" s="9" t="str">
        <f>IF(排名!D443=1,增幅!D444+IF(D443="",-参数!$B$2-参数!$B$3),"")</f>
        <v/>
      </c>
      <c r="E444" s="9" t="str">
        <f>IF(排名!E443=1,增幅!E444+IF(E443="",-参数!$B$2-参数!$B$3),"")</f>
        <v/>
      </c>
      <c r="F444" s="9" t="str">
        <f>IF(排名!F443=1,增幅!F444+IF(F443="",-参数!$B$2-参数!$B$3),"")</f>
        <v/>
      </c>
      <c r="G444" s="9" t="str">
        <f>IF(排名!G443=1,增幅!G444+IF(G443="",-参数!$B$2-参数!$B$3),"")</f>
        <v/>
      </c>
      <c r="H444" s="9" t="str">
        <f>IF(排名!H443=1,增幅!H444+IF(H443="",-参数!$B$2-参数!$B$3),"")</f>
        <v/>
      </c>
      <c r="I444" s="7">
        <f t="shared" si="13"/>
        <v>1.1273116812427142</v>
      </c>
      <c r="J444" s="9">
        <f>I444/MAX(I$3:I444)-1</f>
        <v>0</v>
      </c>
    </row>
    <row r="445" spans="1:10" x14ac:dyDescent="0.15">
      <c r="A445" s="6">
        <v>39024</v>
      </c>
      <c r="B445" s="9">
        <f t="shared" si="12"/>
        <v>0</v>
      </c>
      <c r="C445" s="9" t="str">
        <f>IF(排名!C444=1,增幅!C445+IF(C444="",-参数!$B$2-参数!$B$3),"")</f>
        <v/>
      </c>
      <c r="D445" s="9" t="str">
        <f>IF(排名!D444=1,增幅!D445+IF(D444="",-参数!$B$2-参数!$B$3),"")</f>
        <v/>
      </c>
      <c r="E445" s="9" t="str">
        <f>IF(排名!E444=1,增幅!E445+IF(E444="",-参数!$B$2-参数!$B$3),"")</f>
        <v/>
      </c>
      <c r="F445" s="9" t="str">
        <f>IF(排名!F444=1,增幅!F445+IF(F444="",-参数!$B$2-参数!$B$3),"")</f>
        <v/>
      </c>
      <c r="G445" s="9" t="str">
        <f>IF(排名!G444=1,增幅!G445+IF(G444="",-参数!$B$2-参数!$B$3),"")</f>
        <v/>
      </c>
      <c r="H445" s="9" t="str">
        <f>IF(排名!H444=1,增幅!H445+IF(H444="",-参数!$B$2-参数!$B$3),"")</f>
        <v/>
      </c>
      <c r="I445" s="7">
        <f t="shared" si="13"/>
        <v>1.1273116812427142</v>
      </c>
      <c r="J445" s="9">
        <f>I445/MAX(I$3:I445)-1</f>
        <v>0</v>
      </c>
    </row>
    <row r="446" spans="1:10" x14ac:dyDescent="0.15">
      <c r="A446" s="6">
        <v>39027</v>
      </c>
      <c r="B446" s="9">
        <f t="shared" si="12"/>
        <v>0</v>
      </c>
      <c r="C446" s="9" t="str">
        <f>IF(排名!C445=1,增幅!C446+IF(C445="",-参数!$B$2-参数!$B$3),"")</f>
        <v/>
      </c>
      <c r="D446" s="9" t="str">
        <f>IF(排名!D445=1,增幅!D446+IF(D445="",-参数!$B$2-参数!$B$3),"")</f>
        <v/>
      </c>
      <c r="E446" s="9" t="str">
        <f>IF(排名!E445=1,增幅!E446+IF(E445="",-参数!$B$2-参数!$B$3),"")</f>
        <v/>
      </c>
      <c r="F446" s="9" t="str">
        <f>IF(排名!F445=1,增幅!F446+IF(F445="",-参数!$B$2-参数!$B$3),"")</f>
        <v/>
      </c>
      <c r="G446" s="9" t="str">
        <f>IF(排名!G445=1,增幅!G446+IF(G445="",-参数!$B$2-参数!$B$3),"")</f>
        <v/>
      </c>
      <c r="H446" s="9" t="str">
        <f>IF(排名!H445=1,增幅!H446+IF(H445="",-参数!$B$2-参数!$B$3),"")</f>
        <v/>
      </c>
      <c r="I446" s="7">
        <f t="shared" si="13"/>
        <v>1.1273116812427142</v>
      </c>
      <c r="J446" s="9">
        <f>I446/MAX(I$3:I446)-1</f>
        <v>0</v>
      </c>
    </row>
    <row r="447" spans="1:10" x14ac:dyDescent="0.15">
      <c r="A447" s="6">
        <v>39028</v>
      </c>
      <c r="B447" s="9">
        <f t="shared" si="12"/>
        <v>0</v>
      </c>
      <c r="C447" s="9" t="str">
        <f>IF(排名!C446=1,增幅!C447+IF(C446="",-参数!$B$2-参数!$B$3),"")</f>
        <v/>
      </c>
      <c r="D447" s="9" t="str">
        <f>IF(排名!D446=1,增幅!D447+IF(D446="",-参数!$B$2-参数!$B$3),"")</f>
        <v/>
      </c>
      <c r="E447" s="9" t="str">
        <f>IF(排名!E446=1,增幅!E447+IF(E446="",-参数!$B$2-参数!$B$3),"")</f>
        <v/>
      </c>
      <c r="F447" s="9" t="str">
        <f>IF(排名!F446=1,增幅!F447+IF(F446="",-参数!$B$2-参数!$B$3),"")</f>
        <v/>
      </c>
      <c r="G447" s="9" t="str">
        <f>IF(排名!G446=1,增幅!G447+IF(G446="",-参数!$B$2-参数!$B$3),"")</f>
        <v/>
      </c>
      <c r="H447" s="9" t="str">
        <f>IF(排名!H446=1,增幅!H447+IF(H446="",-参数!$B$2-参数!$B$3),"")</f>
        <v/>
      </c>
      <c r="I447" s="7">
        <f t="shared" si="13"/>
        <v>1.1273116812427142</v>
      </c>
      <c r="J447" s="9">
        <f>I447/MAX(I$3:I447)-1</f>
        <v>0</v>
      </c>
    </row>
    <row r="448" spans="1:10" x14ac:dyDescent="0.15">
      <c r="A448" s="6">
        <v>39029</v>
      </c>
      <c r="B448" s="9">
        <f t="shared" si="12"/>
        <v>0</v>
      </c>
      <c r="C448" s="9" t="str">
        <f>IF(排名!C447=1,增幅!C448+IF(C447="",-参数!$B$2-参数!$B$3),"")</f>
        <v/>
      </c>
      <c r="D448" s="9" t="str">
        <f>IF(排名!D447=1,增幅!D448+IF(D447="",-参数!$B$2-参数!$B$3),"")</f>
        <v/>
      </c>
      <c r="E448" s="9" t="str">
        <f>IF(排名!E447=1,增幅!E448+IF(E447="",-参数!$B$2-参数!$B$3),"")</f>
        <v/>
      </c>
      <c r="F448" s="9" t="str">
        <f>IF(排名!F447=1,增幅!F448+IF(F447="",-参数!$B$2-参数!$B$3),"")</f>
        <v/>
      </c>
      <c r="G448" s="9" t="str">
        <f>IF(排名!G447=1,增幅!G448+IF(G447="",-参数!$B$2-参数!$B$3),"")</f>
        <v/>
      </c>
      <c r="H448" s="9" t="str">
        <f>IF(排名!H447=1,增幅!H448+IF(H447="",-参数!$B$2-参数!$B$3),"")</f>
        <v/>
      </c>
      <c r="I448" s="7">
        <f t="shared" si="13"/>
        <v>1.1273116812427142</v>
      </c>
      <c r="J448" s="9">
        <f>I448/MAX(I$3:I448)-1</f>
        <v>0</v>
      </c>
    </row>
    <row r="449" spans="1:10" x14ac:dyDescent="0.15">
      <c r="A449" s="6">
        <v>39030</v>
      </c>
      <c r="B449" s="9">
        <f t="shared" si="12"/>
        <v>0</v>
      </c>
      <c r="C449" s="9" t="str">
        <f>IF(排名!C448=1,增幅!C449+IF(C448="",-参数!$B$2-参数!$B$3),"")</f>
        <v/>
      </c>
      <c r="D449" s="9" t="str">
        <f>IF(排名!D448=1,增幅!D449+IF(D448="",-参数!$B$2-参数!$B$3),"")</f>
        <v/>
      </c>
      <c r="E449" s="9" t="str">
        <f>IF(排名!E448=1,增幅!E449+IF(E448="",-参数!$B$2-参数!$B$3),"")</f>
        <v/>
      </c>
      <c r="F449" s="9" t="str">
        <f>IF(排名!F448=1,增幅!F449+IF(F448="",-参数!$B$2-参数!$B$3),"")</f>
        <v/>
      </c>
      <c r="G449" s="9" t="str">
        <f>IF(排名!G448=1,增幅!G449+IF(G448="",-参数!$B$2-参数!$B$3),"")</f>
        <v/>
      </c>
      <c r="H449" s="9" t="str">
        <f>IF(排名!H448=1,增幅!H449+IF(H448="",-参数!$B$2-参数!$B$3),"")</f>
        <v/>
      </c>
      <c r="I449" s="7">
        <f t="shared" si="13"/>
        <v>1.1273116812427142</v>
      </c>
      <c r="J449" s="9">
        <f>I449/MAX(I$3:I449)-1</f>
        <v>0</v>
      </c>
    </row>
    <row r="450" spans="1:10" x14ac:dyDescent="0.15">
      <c r="A450" s="6">
        <v>39031</v>
      </c>
      <c r="B450" s="9">
        <f t="shared" si="12"/>
        <v>0</v>
      </c>
      <c r="C450" s="9" t="str">
        <f>IF(排名!C449=1,增幅!C450+IF(C449="",-参数!$B$2-参数!$B$3),"")</f>
        <v/>
      </c>
      <c r="D450" s="9" t="str">
        <f>IF(排名!D449=1,增幅!D450+IF(D449="",-参数!$B$2-参数!$B$3),"")</f>
        <v/>
      </c>
      <c r="E450" s="9" t="str">
        <f>IF(排名!E449=1,增幅!E450+IF(E449="",-参数!$B$2-参数!$B$3),"")</f>
        <v/>
      </c>
      <c r="F450" s="9" t="str">
        <f>IF(排名!F449=1,增幅!F450+IF(F449="",-参数!$B$2-参数!$B$3),"")</f>
        <v/>
      </c>
      <c r="G450" s="9" t="str">
        <f>IF(排名!G449=1,增幅!G450+IF(G449="",-参数!$B$2-参数!$B$3),"")</f>
        <v/>
      </c>
      <c r="H450" s="9" t="str">
        <f>IF(排名!H449=1,增幅!H450+IF(H449="",-参数!$B$2-参数!$B$3),"")</f>
        <v/>
      </c>
      <c r="I450" s="7">
        <f t="shared" si="13"/>
        <v>1.1273116812427142</v>
      </c>
      <c r="J450" s="9">
        <f>I450/MAX(I$3:I450)-1</f>
        <v>0</v>
      </c>
    </row>
    <row r="451" spans="1:10" x14ac:dyDescent="0.15">
      <c r="A451" s="6">
        <v>39034</v>
      </c>
      <c r="B451" s="9">
        <f t="shared" si="12"/>
        <v>0</v>
      </c>
      <c r="C451" s="9" t="str">
        <f>IF(排名!C450=1,增幅!C451+IF(C450="",-参数!$B$2-参数!$B$3),"")</f>
        <v/>
      </c>
      <c r="D451" s="9" t="str">
        <f>IF(排名!D450=1,增幅!D451+IF(D450="",-参数!$B$2-参数!$B$3),"")</f>
        <v/>
      </c>
      <c r="E451" s="9" t="str">
        <f>IF(排名!E450=1,增幅!E451+IF(E450="",-参数!$B$2-参数!$B$3),"")</f>
        <v/>
      </c>
      <c r="F451" s="9" t="str">
        <f>IF(排名!F450=1,增幅!F451+IF(F450="",-参数!$B$2-参数!$B$3),"")</f>
        <v/>
      </c>
      <c r="G451" s="9" t="str">
        <f>IF(排名!G450=1,增幅!G451+IF(G450="",-参数!$B$2-参数!$B$3),"")</f>
        <v/>
      </c>
      <c r="H451" s="9" t="str">
        <f>IF(排名!H450=1,增幅!H451+IF(H450="",-参数!$B$2-参数!$B$3),"")</f>
        <v/>
      </c>
      <c r="I451" s="7">
        <f t="shared" si="13"/>
        <v>1.1273116812427142</v>
      </c>
      <c r="J451" s="9">
        <f>I451/MAX(I$3:I451)-1</f>
        <v>0</v>
      </c>
    </row>
    <row r="452" spans="1:10" x14ac:dyDescent="0.15">
      <c r="A452" s="6">
        <v>39035</v>
      </c>
      <c r="B452" s="9">
        <f t="shared" ref="B452:B515" si="14">IFERROR(AVERAGE(C452:H452),0)</f>
        <v>0</v>
      </c>
      <c r="C452" s="9" t="str">
        <f>IF(排名!C451=1,增幅!C452+IF(C451="",-参数!$B$2-参数!$B$3),"")</f>
        <v/>
      </c>
      <c r="D452" s="9" t="str">
        <f>IF(排名!D451=1,增幅!D452+IF(D451="",-参数!$B$2-参数!$B$3),"")</f>
        <v/>
      </c>
      <c r="E452" s="9" t="str">
        <f>IF(排名!E451=1,增幅!E452+IF(E451="",-参数!$B$2-参数!$B$3),"")</f>
        <v/>
      </c>
      <c r="F452" s="9" t="str">
        <f>IF(排名!F451=1,增幅!F452+IF(F451="",-参数!$B$2-参数!$B$3),"")</f>
        <v/>
      </c>
      <c r="G452" s="9" t="str">
        <f>IF(排名!G451=1,增幅!G452+IF(G451="",-参数!$B$2-参数!$B$3),"")</f>
        <v/>
      </c>
      <c r="H452" s="9" t="str">
        <f>IF(排名!H451=1,增幅!H452+IF(H451="",-参数!$B$2-参数!$B$3),"")</f>
        <v/>
      </c>
      <c r="I452" s="7">
        <f t="shared" ref="I452:I515" si="15">I451*(1+B452)</f>
        <v>1.1273116812427142</v>
      </c>
      <c r="J452" s="9">
        <f>I452/MAX(I$3:I452)-1</f>
        <v>0</v>
      </c>
    </row>
    <row r="453" spans="1:10" x14ac:dyDescent="0.15">
      <c r="A453" s="6">
        <v>39036</v>
      </c>
      <c r="B453" s="9">
        <f t="shared" si="14"/>
        <v>0</v>
      </c>
      <c r="C453" s="9" t="str">
        <f>IF(排名!C452=1,增幅!C453+IF(C452="",-参数!$B$2-参数!$B$3),"")</f>
        <v/>
      </c>
      <c r="D453" s="9" t="str">
        <f>IF(排名!D452=1,增幅!D453+IF(D452="",-参数!$B$2-参数!$B$3),"")</f>
        <v/>
      </c>
      <c r="E453" s="9" t="str">
        <f>IF(排名!E452=1,增幅!E453+IF(E452="",-参数!$B$2-参数!$B$3),"")</f>
        <v/>
      </c>
      <c r="F453" s="9" t="str">
        <f>IF(排名!F452=1,增幅!F453+IF(F452="",-参数!$B$2-参数!$B$3),"")</f>
        <v/>
      </c>
      <c r="G453" s="9" t="str">
        <f>IF(排名!G452=1,增幅!G453+IF(G452="",-参数!$B$2-参数!$B$3),"")</f>
        <v/>
      </c>
      <c r="H453" s="9" t="str">
        <f>IF(排名!H452=1,增幅!H453+IF(H452="",-参数!$B$2-参数!$B$3),"")</f>
        <v/>
      </c>
      <c r="I453" s="7">
        <f t="shared" si="15"/>
        <v>1.1273116812427142</v>
      </c>
      <c r="J453" s="9">
        <f>I453/MAX(I$3:I453)-1</f>
        <v>0</v>
      </c>
    </row>
    <row r="454" spans="1:10" x14ac:dyDescent="0.15">
      <c r="A454" s="6">
        <v>39037</v>
      </c>
      <c r="B454" s="9">
        <f t="shared" si="14"/>
        <v>0</v>
      </c>
      <c r="C454" s="9" t="str">
        <f>IF(排名!C453=1,增幅!C454+IF(C453="",-参数!$B$2-参数!$B$3),"")</f>
        <v/>
      </c>
      <c r="D454" s="9" t="str">
        <f>IF(排名!D453=1,增幅!D454+IF(D453="",-参数!$B$2-参数!$B$3),"")</f>
        <v/>
      </c>
      <c r="E454" s="9" t="str">
        <f>IF(排名!E453=1,增幅!E454+IF(E453="",-参数!$B$2-参数!$B$3),"")</f>
        <v/>
      </c>
      <c r="F454" s="9" t="str">
        <f>IF(排名!F453=1,增幅!F454+IF(F453="",-参数!$B$2-参数!$B$3),"")</f>
        <v/>
      </c>
      <c r="G454" s="9" t="str">
        <f>IF(排名!G453=1,增幅!G454+IF(G453="",-参数!$B$2-参数!$B$3),"")</f>
        <v/>
      </c>
      <c r="H454" s="9" t="str">
        <f>IF(排名!H453=1,增幅!H454+IF(H453="",-参数!$B$2-参数!$B$3),"")</f>
        <v/>
      </c>
      <c r="I454" s="7">
        <f t="shared" si="15"/>
        <v>1.1273116812427142</v>
      </c>
      <c r="J454" s="9">
        <f>I454/MAX(I$3:I454)-1</f>
        <v>0</v>
      </c>
    </row>
    <row r="455" spans="1:10" x14ac:dyDescent="0.15">
      <c r="A455" s="6">
        <v>39038</v>
      </c>
      <c r="B455" s="9">
        <f t="shared" si="14"/>
        <v>0</v>
      </c>
      <c r="C455" s="9" t="str">
        <f>IF(排名!C454=1,增幅!C455+IF(C454="",-参数!$B$2-参数!$B$3),"")</f>
        <v/>
      </c>
      <c r="D455" s="9" t="str">
        <f>IF(排名!D454=1,增幅!D455+IF(D454="",-参数!$B$2-参数!$B$3),"")</f>
        <v/>
      </c>
      <c r="E455" s="9" t="str">
        <f>IF(排名!E454=1,增幅!E455+IF(E454="",-参数!$B$2-参数!$B$3),"")</f>
        <v/>
      </c>
      <c r="F455" s="9" t="str">
        <f>IF(排名!F454=1,增幅!F455+IF(F454="",-参数!$B$2-参数!$B$3),"")</f>
        <v/>
      </c>
      <c r="G455" s="9" t="str">
        <f>IF(排名!G454=1,增幅!G455+IF(G454="",-参数!$B$2-参数!$B$3),"")</f>
        <v/>
      </c>
      <c r="H455" s="9" t="str">
        <f>IF(排名!H454=1,增幅!H455+IF(H454="",-参数!$B$2-参数!$B$3),"")</f>
        <v/>
      </c>
      <c r="I455" s="7">
        <f t="shared" si="15"/>
        <v>1.1273116812427142</v>
      </c>
      <c r="J455" s="9">
        <f>I455/MAX(I$3:I455)-1</f>
        <v>0</v>
      </c>
    </row>
    <row r="456" spans="1:10" x14ac:dyDescent="0.15">
      <c r="A456" s="6">
        <v>39041</v>
      </c>
      <c r="B456" s="9">
        <f t="shared" si="14"/>
        <v>0</v>
      </c>
      <c r="C456" s="9" t="str">
        <f>IF(排名!C455=1,增幅!C456+IF(C455="",-参数!$B$2-参数!$B$3),"")</f>
        <v/>
      </c>
      <c r="D456" s="9" t="str">
        <f>IF(排名!D455=1,增幅!D456+IF(D455="",-参数!$B$2-参数!$B$3),"")</f>
        <v/>
      </c>
      <c r="E456" s="9" t="str">
        <f>IF(排名!E455=1,增幅!E456+IF(E455="",-参数!$B$2-参数!$B$3),"")</f>
        <v/>
      </c>
      <c r="F456" s="9" t="str">
        <f>IF(排名!F455=1,增幅!F456+IF(F455="",-参数!$B$2-参数!$B$3),"")</f>
        <v/>
      </c>
      <c r="G456" s="9" t="str">
        <f>IF(排名!G455=1,增幅!G456+IF(G455="",-参数!$B$2-参数!$B$3),"")</f>
        <v/>
      </c>
      <c r="H456" s="9" t="str">
        <f>IF(排名!H455=1,增幅!H456+IF(H455="",-参数!$B$2-参数!$B$3),"")</f>
        <v/>
      </c>
      <c r="I456" s="7">
        <f t="shared" si="15"/>
        <v>1.1273116812427142</v>
      </c>
      <c r="J456" s="9">
        <f>I456/MAX(I$3:I456)-1</f>
        <v>0</v>
      </c>
    </row>
    <row r="457" spans="1:10" x14ac:dyDescent="0.15">
      <c r="A457" s="6">
        <v>39042</v>
      </c>
      <c r="B457" s="9">
        <f t="shared" si="14"/>
        <v>0</v>
      </c>
      <c r="C457" s="9" t="str">
        <f>IF(排名!C456=1,增幅!C457+IF(C456="",-参数!$B$2-参数!$B$3),"")</f>
        <v/>
      </c>
      <c r="D457" s="9" t="str">
        <f>IF(排名!D456=1,增幅!D457+IF(D456="",-参数!$B$2-参数!$B$3),"")</f>
        <v/>
      </c>
      <c r="E457" s="9" t="str">
        <f>IF(排名!E456=1,增幅!E457+IF(E456="",-参数!$B$2-参数!$B$3),"")</f>
        <v/>
      </c>
      <c r="F457" s="9" t="str">
        <f>IF(排名!F456=1,增幅!F457+IF(F456="",-参数!$B$2-参数!$B$3),"")</f>
        <v/>
      </c>
      <c r="G457" s="9" t="str">
        <f>IF(排名!G456=1,增幅!G457+IF(G456="",-参数!$B$2-参数!$B$3),"")</f>
        <v/>
      </c>
      <c r="H457" s="9" t="str">
        <f>IF(排名!H456=1,增幅!H457+IF(H456="",-参数!$B$2-参数!$B$3),"")</f>
        <v/>
      </c>
      <c r="I457" s="7">
        <f t="shared" si="15"/>
        <v>1.1273116812427142</v>
      </c>
      <c r="J457" s="9">
        <f>I457/MAX(I$3:I457)-1</f>
        <v>0</v>
      </c>
    </row>
    <row r="458" spans="1:10" x14ac:dyDescent="0.15">
      <c r="A458" s="6">
        <v>39043</v>
      </c>
      <c r="B458" s="9">
        <f t="shared" si="14"/>
        <v>0</v>
      </c>
      <c r="C458" s="9" t="str">
        <f>IF(排名!C457=1,增幅!C458+IF(C457="",-参数!$B$2-参数!$B$3),"")</f>
        <v/>
      </c>
      <c r="D458" s="9" t="str">
        <f>IF(排名!D457=1,增幅!D458+IF(D457="",-参数!$B$2-参数!$B$3),"")</f>
        <v/>
      </c>
      <c r="E458" s="9" t="str">
        <f>IF(排名!E457=1,增幅!E458+IF(E457="",-参数!$B$2-参数!$B$3),"")</f>
        <v/>
      </c>
      <c r="F458" s="9" t="str">
        <f>IF(排名!F457=1,增幅!F458+IF(F457="",-参数!$B$2-参数!$B$3),"")</f>
        <v/>
      </c>
      <c r="G458" s="9" t="str">
        <f>IF(排名!G457=1,增幅!G458+IF(G457="",-参数!$B$2-参数!$B$3),"")</f>
        <v/>
      </c>
      <c r="H458" s="9" t="str">
        <f>IF(排名!H457=1,增幅!H458+IF(H457="",-参数!$B$2-参数!$B$3),"")</f>
        <v/>
      </c>
      <c r="I458" s="7">
        <f t="shared" si="15"/>
        <v>1.1273116812427142</v>
      </c>
      <c r="J458" s="9">
        <f>I458/MAX(I$3:I458)-1</f>
        <v>0</v>
      </c>
    </row>
    <row r="459" spans="1:10" x14ac:dyDescent="0.15">
      <c r="A459" s="6">
        <v>39044</v>
      </c>
      <c r="B459" s="9">
        <f t="shared" si="14"/>
        <v>0</v>
      </c>
      <c r="C459" s="9" t="str">
        <f>IF(排名!C458=1,增幅!C459+IF(C458="",-参数!$B$2-参数!$B$3),"")</f>
        <v/>
      </c>
      <c r="D459" s="9" t="str">
        <f>IF(排名!D458=1,增幅!D459+IF(D458="",-参数!$B$2-参数!$B$3),"")</f>
        <v/>
      </c>
      <c r="E459" s="9" t="str">
        <f>IF(排名!E458=1,增幅!E459+IF(E458="",-参数!$B$2-参数!$B$3),"")</f>
        <v/>
      </c>
      <c r="F459" s="9" t="str">
        <f>IF(排名!F458=1,增幅!F459+IF(F458="",-参数!$B$2-参数!$B$3),"")</f>
        <v/>
      </c>
      <c r="G459" s="9" t="str">
        <f>IF(排名!G458=1,增幅!G459+IF(G458="",-参数!$B$2-参数!$B$3),"")</f>
        <v/>
      </c>
      <c r="H459" s="9" t="str">
        <f>IF(排名!H458=1,增幅!H459+IF(H458="",-参数!$B$2-参数!$B$3),"")</f>
        <v/>
      </c>
      <c r="I459" s="7">
        <f t="shared" si="15"/>
        <v>1.1273116812427142</v>
      </c>
      <c r="J459" s="9">
        <f>I459/MAX(I$3:I459)-1</f>
        <v>0</v>
      </c>
    </row>
    <row r="460" spans="1:10" x14ac:dyDescent="0.15">
      <c r="A460" s="6">
        <v>39045</v>
      </c>
      <c r="B460" s="9">
        <f t="shared" si="14"/>
        <v>0</v>
      </c>
      <c r="C460" s="9" t="str">
        <f>IF(排名!C459=1,增幅!C460+IF(C459="",-参数!$B$2-参数!$B$3),"")</f>
        <v/>
      </c>
      <c r="D460" s="9" t="str">
        <f>IF(排名!D459=1,增幅!D460+IF(D459="",-参数!$B$2-参数!$B$3),"")</f>
        <v/>
      </c>
      <c r="E460" s="9" t="str">
        <f>IF(排名!E459=1,增幅!E460+IF(E459="",-参数!$B$2-参数!$B$3),"")</f>
        <v/>
      </c>
      <c r="F460" s="9" t="str">
        <f>IF(排名!F459=1,增幅!F460+IF(F459="",-参数!$B$2-参数!$B$3),"")</f>
        <v/>
      </c>
      <c r="G460" s="9" t="str">
        <f>IF(排名!G459=1,增幅!G460+IF(G459="",-参数!$B$2-参数!$B$3),"")</f>
        <v/>
      </c>
      <c r="H460" s="9" t="str">
        <f>IF(排名!H459=1,增幅!H460+IF(H459="",-参数!$B$2-参数!$B$3),"")</f>
        <v/>
      </c>
      <c r="I460" s="7">
        <f t="shared" si="15"/>
        <v>1.1273116812427142</v>
      </c>
      <c r="J460" s="9">
        <f>I460/MAX(I$3:I460)-1</f>
        <v>0</v>
      </c>
    </row>
    <row r="461" spans="1:10" x14ac:dyDescent="0.15">
      <c r="A461" s="6">
        <v>39048</v>
      </c>
      <c r="B461" s="9">
        <f t="shared" si="14"/>
        <v>0</v>
      </c>
      <c r="C461" s="9" t="str">
        <f>IF(排名!C460=1,增幅!C461+IF(C460="",-参数!$B$2-参数!$B$3),"")</f>
        <v/>
      </c>
      <c r="D461" s="9" t="str">
        <f>IF(排名!D460=1,增幅!D461+IF(D460="",-参数!$B$2-参数!$B$3),"")</f>
        <v/>
      </c>
      <c r="E461" s="9" t="str">
        <f>IF(排名!E460=1,增幅!E461+IF(E460="",-参数!$B$2-参数!$B$3),"")</f>
        <v/>
      </c>
      <c r="F461" s="9" t="str">
        <f>IF(排名!F460=1,增幅!F461+IF(F460="",-参数!$B$2-参数!$B$3),"")</f>
        <v/>
      </c>
      <c r="G461" s="9" t="str">
        <f>IF(排名!G460=1,增幅!G461+IF(G460="",-参数!$B$2-参数!$B$3),"")</f>
        <v/>
      </c>
      <c r="H461" s="9" t="str">
        <f>IF(排名!H460=1,增幅!H461+IF(H460="",-参数!$B$2-参数!$B$3),"")</f>
        <v/>
      </c>
      <c r="I461" s="7">
        <f t="shared" si="15"/>
        <v>1.1273116812427142</v>
      </c>
      <c r="J461" s="9">
        <f>I461/MAX(I$3:I461)-1</f>
        <v>0</v>
      </c>
    </row>
    <row r="462" spans="1:10" x14ac:dyDescent="0.15">
      <c r="A462" s="6">
        <v>39049</v>
      </c>
      <c r="B462" s="9">
        <f t="shared" si="14"/>
        <v>0</v>
      </c>
      <c r="C462" s="9" t="str">
        <f>IF(排名!C461=1,增幅!C462+IF(C461="",-参数!$B$2-参数!$B$3),"")</f>
        <v/>
      </c>
      <c r="D462" s="9" t="str">
        <f>IF(排名!D461=1,增幅!D462+IF(D461="",-参数!$B$2-参数!$B$3),"")</f>
        <v/>
      </c>
      <c r="E462" s="9" t="str">
        <f>IF(排名!E461=1,增幅!E462+IF(E461="",-参数!$B$2-参数!$B$3),"")</f>
        <v/>
      </c>
      <c r="F462" s="9" t="str">
        <f>IF(排名!F461=1,增幅!F462+IF(F461="",-参数!$B$2-参数!$B$3),"")</f>
        <v/>
      </c>
      <c r="G462" s="9" t="str">
        <f>IF(排名!G461=1,增幅!G462+IF(G461="",-参数!$B$2-参数!$B$3),"")</f>
        <v/>
      </c>
      <c r="H462" s="9" t="str">
        <f>IF(排名!H461=1,增幅!H462+IF(H461="",-参数!$B$2-参数!$B$3),"")</f>
        <v/>
      </c>
      <c r="I462" s="7">
        <f t="shared" si="15"/>
        <v>1.1273116812427142</v>
      </c>
      <c r="J462" s="9">
        <f>I462/MAX(I$3:I462)-1</f>
        <v>0</v>
      </c>
    </row>
    <row r="463" spans="1:10" x14ac:dyDescent="0.15">
      <c r="A463" s="6">
        <v>39050</v>
      </c>
      <c r="B463" s="9">
        <f t="shared" si="14"/>
        <v>0</v>
      </c>
      <c r="C463" s="9" t="str">
        <f>IF(排名!C462=1,增幅!C463+IF(C462="",-参数!$B$2-参数!$B$3),"")</f>
        <v/>
      </c>
      <c r="D463" s="9" t="str">
        <f>IF(排名!D462=1,增幅!D463+IF(D462="",-参数!$B$2-参数!$B$3),"")</f>
        <v/>
      </c>
      <c r="E463" s="9" t="str">
        <f>IF(排名!E462=1,增幅!E463+IF(E462="",-参数!$B$2-参数!$B$3),"")</f>
        <v/>
      </c>
      <c r="F463" s="9" t="str">
        <f>IF(排名!F462=1,增幅!F463+IF(F462="",-参数!$B$2-参数!$B$3),"")</f>
        <v/>
      </c>
      <c r="G463" s="9" t="str">
        <f>IF(排名!G462=1,增幅!G463+IF(G462="",-参数!$B$2-参数!$B$3),"")</f>
        <v/>
      </c>
      <c r="H463" s="9" t="str">
        <f>IF(排名!H462=1,增幅!H463+IF(H462="",-参数!$B$2-参数!$B$3),"")</f>
        <v/>
      </c>
      <c r="I463" s="7">
        <f t="shared" si="15"/>
        <v>1.1273116812427142</v>
      </c>
      <c r="J463" s="9">
        <f>I463/MAX(I$3:I463)-1</f>
        <v>0</v>
      </c>
    </row>
    <row r="464" spans="1:10" x14ac:dyDescent="0.15">
      <c r="A464" s="6">
        <v>39051</v>
      </c>
      <c r="B464" s="9">
        <f t="shared" si="14"/>
        <v>0</v>
      </c>
      <c r="C464" s="9" t="str">
        <f>IF(排名!C463=1,增幅!C464+IF(C463="",-参数!$B$2-参数!$B$3),"")</f>
        <v/>
      </c>
      <c r="D464" s="9" t="str">
        <f>IF(排名!D463=1,增幅!D464+IF(D463="",-参数!$B$2-参数!$B$3),"")</f>
        <v/>
      </c>
      <c r="E464" s="9" t="str">
        <f>IF(排名!E463=1,增幅!E464+IF(E463="",-参数!$B$2-参数!$B$3),"")</f>
        <v/>
      </c>
      <c r="F464" s="9" t="str">
        <f>IF(排名!F463=1,增幅!F464+IF(F463="",-参数!$B$2-参数!$B$3),"")</f>
        <v/>
      </c>
      <c r="G464" s="9" t="str">
        <f>IF(排名!G463=1,增幅!G464+IF(G463="",-参数!$B$2-参数!$B$3),"")</f>
        <v/>
      </c>
      <c r="H464" s="9" t="str">
        <f>IF(排名!H463=1,增幅!H464+IF(H463="",-参数!$B$2-参数!$B$3),"")</f>
        <v/>
      </c>
      <c r="I464" s="7">
        <f t="shared" si="15"/>
        <v>1.1273116812427142</v>
      </c>
      <c r="J464" s="9">
        <f>I464/MAX(I$3:I464)-1</f>
        <v>0</v>
      </c>
    </row>
    <row r="465" spans="1:10" x14ac:dyDescent="0.15">
      <c r="A465" s="6">
        <v>39052</v>
      </c>
      <c r="B465" s="9">
        <f t="shared" si="14"/>
        <v>0</v>
      </c>
      <c r="C465" s="9" t="str">
        <f>IF(排名!C464=1,增幅!C465+IF(C464="",-参数!$B$2-参数!$B$3),"")</f>
        <v/>
      </c>
      <c r="D465" s="9" t="str">
        <f>IF(排名!D464=1,增幅!D465+IF(D464="",-参数!$B$2-参数!$B$3),"")</f>
        <v/>
      </c>
      <c r="E465" s="9" t="str">
        <f>IF(排名!E464=1,增幅!E465+IF(E464="",-参数!$B$2-参数!$B$3),"")</f>
        <v/>
      </c>
      <c r="F465" s="9" t="str">
        <f>IF(排名!F464=1,增幅!F465+IF(F464="",-参数!$B$2-参数!$B$3),"")</f>
        <v/>
      </c>
      <c r="G465" s="9" t="str">
        <f>IF(排名!G464=1,增幅!G465+IF(G464="",-参数!$B$2-参数!$B$3),"")</f>
        <v/>
      </c>
      <c r="H465" s="9" t="str">
        <f>IF(排名!H464=1,增幅!H465+IF(H464="",-参数!$B$2-参数!$B$3),"")</f>
        <v/>
      </c>
      <c r="I465" s="7">
        <f t="shared" si="15"/>
        <v>1.1273116812427142</v>
      </c>
      <c r="J465" s="9">
        <f>I465/MAX(I$3:I465)-1</f>
        <v>0</v>
      </c>
    </row>
    <row r="466" spans="1:10" x14ac:dyDescent="0.15">
      <c r="A466" s="6">
        <v>39055</v>
      </c>
      <c r="B466" s="9">
        <f t="shared" si="14"/>
        <v>0</v>
      </c>
      <c r="C466" s="9" t="str">
        <f>IF(排名!C465=1,增幅!C466+IF(C465="",-参数!$B$2-参数!$B$3),"")</f>
        <v/>
      </c>
      <c r="D466" s="9" t="str">
        <f>IF(排名!D465=1,增幅!D466+IF(D465="",-参数!$B$2-参数!$B$3),"")</f>
        <v/>
      </c>
      <c r="E466" s="9" t="str">
        <f>IF(排名!E465=1,增幅!E466+IF(E465="",-参数!$B$2-参数!$B$3),"")</f>
        <v/>
      </c>
      <c r="F466" s="9" t="str">
        <f>IF(排名!F465=1,增幅!F466+IF(F465="",-参数!$B$2-参数!$B$3),"")</f>
        <v/>
      </c>
      <c r="G466" s="9" t="str">
        <f>IF(排名!G465=1,增幅!G466+IF(G465="",-参数!$B$2-参数!$B$3),"")</f>
        <v/>
      </c>
      <c r="H466" s="9" t="str">
        <f>IF(排名!H465=1,增幅!H466+IF(H465="",-参数!$B$2-参数!$B$3),"")</f>
        <v/>
      </c>
      <c r="I466" s="7">
        <f t="shared" si="15"/>
        <v>1.1273116812427142</v>
      </c>
      <c r="J466" s="9">
        <f>I466/MAX(I$3:I466)-1</f>
        <v>0</v>
      </c>
    </row>
    <row r="467" spans="1:10" x14ac:dyDescent="0.15">
      <c r="A467" s="6">
        <v>39056</v>
      </c>
      <c r="B467" s="9">
        <f t="shared" si="14"/>
        <v>0</v>
      </c>
      <c r="C467" s="9" t="str">
        <f>IF(排名!C466=1,增幅!C467+IF(C466="",-参数!$B$2-参数!$B$3),"")</f>
        <v/>
      </c>
      <c r="D467" s="9" t="str">
        <f>IF(排名!D466=1,增幅!D467+IF(D466="",-参数!$B$2-参数!$B$3),"")</f>
        <v/>
      </c>
      <c r="E467" s="9" t="str">
        <f>IF(排名!E466=1,增幅!E467+IF(E466="",-参数!$B$2-参数!$B$3),"")</f>
        <v/>
      </c>
      <c r="F467" s="9" t="str">
        <f>IF(排名!F466=1,增幅!F467+IF(F466="",-参数!$B$2-参数!$B$3),"")</f>
        <v/>
      </c>
      <c r="G467" s="9" t="str">
        <f>IF(排名!G466=1,增幅!G467+IF(G466="",-参数!$B$2-参数!$B$3),"")</f>
        <v/>
      </c>
      <c r="H467" s="9" t="str">
        <f>IF(排名!H466=1,增幅!H467+IF(H466="",-参数!$B$2-参数!$B$3),"")</f>
        <v/>
      </c>
      <c r="I467" s="7">
        <f t="shared" si="15"/>
        <v>1.1273116812427142</v>
      </c>
      <c r="J467" s="9">
        <f>I467/MAX(I$3:I467)-1</f>
        <v>0</v>
      </c>
    </row>
    <row r="468" spans="1:10" x14ac:dyDescent="0.15">
      <c r="A468" s="6">
        <v>39057</v>
      </c>
      <c r="B468" s="9">
        <f t="shared" si="14"/>
        <v>0</v>
      </c>
      <c r="C468" s="9" t="str">
        <f>IF(排名!C467=1,增幅!C468+IF(C467="",-参数!$B$2-参数!$B$3),"")</f>
        <v/>
      </c>
      <c r="D468" s="9" t="str">
        <f>IF(排名!D467=1,增幅!D468+IF(D467="",-参数!$B$2-参数!$B$3),"")</f>
        <v/>
      </c>
      <c r="E468" s="9" t="str">
        <f>IF(排名!E467=1,增幅!E468+IF(E467="",-参数!$B$2-参数!$B$3),"")</f>
        <v/>
      </c>
      <c r="F468" s="9" t="str">
        <f>IF(排名!F467=1,增幅!F468+IF(F467="",-参数!$B$2-参数!$B$3),"")</f>
        <v/>
      </c>
      <c r="G468" s="9" t="str">
        <f>IF(排名!G467=1,增幅!G468+IF(G467="",-参数!$B$2-参数!$B$3),"")</f>
        <v/>
      </c>
      <c r="H468" s="9" t="str">
        <f>IF(排名!H467=1,增幅!H468+IF(H467="",-参数!$B$2-参数!$B$3),"")</f>
        <v/>
      </c>
      <c r="I468" s="7">
        <f t="shared" si="15"/>
        <v>1.1273116812427142</v>
      </c>
      <c r="J468" s="9">
        <f>I468/MAX(I$3:I468)-1</f>
        <v>0</v>
      </c>
    </row>
    <row r="469" spans="1:10" x14ac:dyDescent="0.15">
      <c r="A469" s="6">
        <v>39058</v>
      </c>
      <c r="B469" s="9">
        <f t="shared" si="14"/>
        <v>0</v>
      </c>
      <c r="C469" s="9" t="str">
        <f>IF(排名!C468=1,增幅!C469+IF(C468="",-参数!$B$2-参数!$B$3),"")</f>
        <v/>
      </c>
      <c r="D469" s="9" t="str">
        <f>IF(排名!D468=1,增幅!D469+IF(D468="",-参数!$B$2-参数!$B$3),"")</f>
        <v/>
      </c>
      <c r="E469" s="9" t="str">
        <f>IF(排名!E468=1,增幅!E469+IF(E468="",-参数!$B$2-参数!$B$3),"")</f>
        <v/>
      </c>
      <c r="F469" s="9" t="str">
        <f>IF(排名!F468=1,增幅!F469+IF(F468="",-参数!$B$2-参数!$B$3),"")</f>
        <v/>
      </c>
      <c r="G469" s="9" t="str">
        <f>IF(排名!G468=1,增幅!G469+IF(G468="",-参数!$B$2-参数!$B$3),"")</f>
        <v/>
      </c>
      <c r="H469" s="9" t="str">
        <f>IF(排名!H468=1,增幅!H469+IF(H468="",-参数!$B$2-参数!$B$3),"")</f>
        <v/>
      </c>
      <c r="I469" s="7">
        <f t="shared" si="15"/>
        <v>1.1273116812427142</v>
      </c>
      <c r="J469" s="9">
        <f>I469/MAX(I$3:I469)-1</f>
        <v>0</v>
      </c>
    </row>
    <row r="470" spans="1:10" x14ac:dyDescent="0.15">
      <c r="A470" s="6">
        <v>39059</v>
      </c>
      <c r="B470" s="9">
        <f t="shared" si="14"/>
        <v>0</v>
      </c>
      <c r="C470" s="9" t="str">
        <f>IF(排名!C469=1,增幅!C470+IF(C469="",-参数!$B$2-参数!$B$3),"")</f>
        <v/>
      </c>
      <c r="D470" s="9" t="str">
        <f>IF(排名!D469=1,增幅!D470+IF(D469="",-参数!$B$2-参数!$B$3),"")</f>
        <v/>
      </c>
      <c r="E470" s="9" t="str">
        <f>IF(排名!E469=1,增幅!E470+IF(E469="",-参数!$B$2-参数!$B$3),"")</f>
        <v/>
      </c>
      <c r="F470" s="9" t="str">
        <f>IF(排名!F469=1,增幅!F470+IF(F469="",-参数!$B$2-参数!$B$3),"")</f>
        <v/>
      </c>
      <c r="G470" s="9" t="str">
        <f>IF(排名!G469=1,增幅!G470+IF(G469="",-参数!$B$2-参数!$B$3),"")</f>
        <v/>
      </c>
      <c r="H470" s="9" t="str">
        <f>IF(排名!H469=1,增幅!H470+IF(H469="",-参数!$B$2-参数!$B$3),"")</f>
        <v/>
      </c>
      <c r="I470" s="7">
        <f t="shared" si="15"/>
        <v>1.1273116812427142</v>
      </c>
      <c r="J470" s="9">
        <f>I470/MAX(I$3:I470)-1</f>
        <v>0</v>
      </c>
    </row>
    <row r="471" spans="1:10" x14ac:dyDescent="0.15">
      <c r="A471" s="6">
        <v>39062</v>
      </c>
      <c r="B471" s="9">
        <f t="shared" si="14"/>
        <v>0</v>
      </c>
      <c r="C471" s="9" t="str">
        <f>IF(排名!C470=1,增幅!C471+IF(C470="",-参数!$B$2-参数!$B$3),"")</f>
        <v/>
      </c>
      <c r="D471" s="9" t="str">
        <f>IF(排名!D470=1,增幅!D471+IF(D470="",-参数!$B$2-参数!$B$3),"")</f>
        <v/>
      </c>
      <c r="E471" s="9" t="str">
        <f>IF(排名!E470=1,增幅!E471+IF(E470="",-参数!$B$2-参数!$B$3),"")</f>
        <v/>
      </c>
      <c r="F471" s="9" t="str">
        <f>IF(排名!F470=1,增幅!F471+IF(F470="",-参数!$B$2-参数!$B$3),"")</f>
        <v/>
      </c>
      <c r="G471" s="9" t="str">
        <f>IF(排名!G470=1,增幅!G471+IF(G470="",-参数!$B$2-参数!$B$3),"")</f>
        <v/>
      </c>
      <c r="H471" s="9" t="str">
        <f>IF(排名!H470=1,增幅!H471+IF(H470="",-参数!$B$2-参数!$B$3),"")</f>
        <v/>
      </c>
      <c r="I471" s="7">
        <f t="shared" si="15"/>
        <v>1.1273116812427142</v>
      </c>
      <c r="J471" s="9">
        <f>I471/MAX(I$3:I471)-1</f>
        <v>0</v>
      </c>
    </row>
    <row r="472" spans="1:10" x14ac:dyDescent="0.15">
      <c r="A472" s="6">
        <v>39063</v>
      </c>
      <c r="B472" s="9">
        <f t="shared" si="14"/>
        <v>0</v>
      </c>
      <c r="C472" s="9" t="str">
        <f>IF(排名!C471=1,增幅!C472+IF(C471="",-参数!$B$2-参数!$B$3),"")</f>
        <v/>
      </c>
      <c r="D472" s="9" t="str">
        <f>IF(排名!D471=1,增幅!D472+IF(D471="",-参数!$B$2-参数!$B$3),"")</f>
        <v/>
      </c>
      <c r="E472" s="9" t="str">
        <f>IF(排名!E471=1,增幅!E472+IF(E471="",-参数!$B$2-参数!$B$3),"")</f>
        <v/>
      </c>
      <c r="F472" s="9" t="str">
        <f>IF(排名!F471=1,增幅!F472+IF(F471="",-参数!$B$2-参数!$B$3),"")</f>
        <v/>
      </c>
      <c r="G472" s="9" t="str">
        <f>IF(排名!G471=1,增幅!G472+IF(G471="",-参数!$B$2-参数!$B$3),"")</f>
        <v/>
      </c>
      <c r="H472" s="9" t="str">
        <f>IF(排名!H471=1,增幅!H472+IF(H471="",-参数!$B$2-参数!$B$3),"")</f>
        <v/>
      </c>
      <c r="I472" s="7">
        <f t="shared" si="15"/>
        <v>1.1273116812427142</v>
      </c>
      <c r="J472" s="9">
        <f>I472/MAX(I$3:I472)-1</f>
        <v>0</v>
      </c>
    </row>
    <row r="473" spans="1:10" x14ac:dyDescent="0.15">
      <c r="A473" s="6">
        <v>39064</v>
      </c>
      <c r="B473" s="9">
        <f t="shared" si="14"/>
        <v>0</v>
      </c>
      <c r="C473" s="9" t="str">
        <f>IF(排名!C472=1,增幅!C473+IF(C472="",-参数!$B$2-参数!$B$3),"")</f>
        <v/>
      </c>
      <c r="D473" s="9" t="str">
        <f>IF(排名!D472=1,增幅!D473+IF(D472="",-参数!$B$2-参数!$B$3),"")</f>
        <v/>
      </c>
      <c r="E473" s="9" t="str">
        <f>IF(排名!E472=1,增幅!E473+IF(E472="",-参数!$B$2-参数!$B$3),"")</f>
        <v/>
      </c>
      <c r="F473" s="9" t="str">
        <f>IF(排名!F472=1,增幅!F473+IF(F472="",-参数!$B$2-参数!$B$3),"")</f>
        <v/>
      </c>
      <c r="G473" s="9" t="str">
        <f>IF(排名!G472=1,增幅!G473+IF(G472="",-参数!$B$2-参数!$B$3),"")</f>
        <v/>
      </c>
      <c r="H473" s="9" t="str">
        <f>IF(排名!H472=1,增幅!H473+IF(H472="",-参数!$B$2-参数!$B$3),"")</f>
        <v/>
      </c>
      <c r="I473" s="7">
        <f t="shared" si="15"/>
        <v>1.1273116812427142</v>
      </c>
      <c r="J473" s="9">
        <f>I473/MAX(I$3:I473)-1</f>
        <v>0</v>
      </c>
    </row>
    <row r="474" spans="1:10" x14ac:dyDescent="0.15">
      <c r="A474" s="6">
        <v>39065</v>
      </c>
      <c r="B474" s="9">
        <f t="shared" si="14"/>
        <v>0</v>
      </c>
      <c r="C474" s="9" t="str">
        <f>IF(排名!C473=1,增幅!C474+IF(C473="",-参数!$B$2-参数!$B$3),"")</f>
        <v/>
      </c>
      <c r="D474" s="9" t="str">
        <f>IF(排名!D473=1,增幅!D474+IF(D473="",-参数!$B$2-参数!$B$3),"")</f>
        <v/>
      </c>
      <c r="E474" s="9" t="str">
        <f>IF(排名!E473=1,增幅!E474+IF(E473="",-参数!$B$2-参数!$B$3),"")</f>
        <v/>
      </c>
      <c r="F474" s="9" t="str">
        <f>IF(排名!F473=1,增幅!F474+IF(F473="",-参数!$B$2-参数!$B$3),"")</f>
        <v/>
      </c>
      <c r="G474" s="9" t="str">
        <f>IF(排名!G473=1,增幅!G474+IF(G473="",-参数!$B$2-参数!$B$3),"")</f>
        <v/>
      </c>
      <c r="H474" s="9" t="str">
        <f>IF(排名!H473=1,增幅!H474+IF(H473="",-参数!$B$2-参数!$B$3),"")</f>
        <v/>
      </c>
      <c r="I474" s="7">
        <f t="shared" si="15"/>
        <v>1.1273116812427142</v>
      </c>
      <c r="J474" s="9">
        <f>I474/MAX(I$3:I474)-1</f>
        <v>0</v>
      </c>
    </row>
    <row r="475" spans="1:10" x14ac:dyDescent="0.15">
      <c r="A475" s="6">
        <v>39066</v>
      </c>
      <c r="B475" s="9">
        <f t="shared" si="14"/>
        <v>0</v>
      </c>
      <c r="C475" s="9" t="str">
        <f>IF(排名!C474=1,增幅!C475+IF(C474="",-参数!$B$2-参数!$B$3),"")</f>
        <v/>
      </c>
      <c r="D475" s="9" t="str">
        <f>IF(排名!D474=1,增幅!D475+IF(D474="",-参数!$B$2-参数!$B$3),"")</f>
        <v/>
      </c>
      <c r="E475" s="9" t="str">
        <f>IF(排名!E474=1,增幅!E475+IF(E474="",-参数!$B$2-参数!$B$3),"")</f>
        <v/>
      </c>
      <c r="F475" s="9" t="str">
        <f>IF(排名!F474=1,增幅!F475+IF(F474="",-参数!$B$2-参数!$B$3),"")</f>
        <v/>
      </c>
      <c r="G475" s="9" t="str">
        <f>IF(排名!G474=1,增幅!G475+IF(G474="",-参数!$B$2-参数!$B$3),"")</f>
        <v/>
      </c>
      <c r="H475" s="9" t="str">
        <f>IF(排名!H474=1,增幅!H475+IF(H474="",-参数!$B$2-参数!$B$3),"")</f>
        <v/>
      </c>
      <c r="I475" s="7">
        <f t="shared" si="15"/>
        <v>1.1273116812427142</v>
      </c>
      <c r="J475" s="9">
        <f>I475/MAX(I$3:I475)-1</f>
        <v>0</v>
      </c>
    </row>
    <row r="476" spans="1:10" x14ac:dyDescent="0.15">
      <c r="A476" s="6">
        <v>39069</v>
      </c>
      <c r="B476" s="9">
        <f t="shared" si="14"/>
        <v>0</v>
      </c>
      <c r="C476" s="9" t="str">
        <f>IF(排名!C475=1,增幅!C476+IF(C475="",-参数!$B$2-参数!$B$3),"")</f>
        <v/>
      </c>
      <c r="D476" s="9" t="str">
        <f>IF(排名!D475=1,增幅!D476+IF(D475="",-参数!$B$2-参数!$B$3),"")</f>
        <v/>
      </c>
      <c r="E476" s="9" t="str">
        <f>IF(排名!E475=1,增幅!E476+IF(E475="",-参数!$B$2-参数!$B$3),"")</f>
        <v/>
      </c>
      <c r="F476" s="9" t="str">
        <f>IF(排名!F475=1,增幅!F476+IF(F475="",-参数!$B$2-参数!$B$3),"")</f>
        <v/>
      </c>
      <c r="G476" s="9" t="str">
        <f>IF(排名!G475=1,增幅!G476+IF(G475="",-参数!$B$2-参数!$B$3),"")</f>
        <v/>
      </c>
      <c r="H476" s="9" t="str">
        <f>IF(排名!H475=1,增幅!H476+IF(H475="",-参数!$B$2-参数!$B$3),"")</f>
        <v/>
      </c>
      <c r="I476" s="7">
        <f t="shared" si="15"/>
        <v>1.1273116812427142</v>
      </c>
      <c r="J476" s="9">
        <f>I476/MAX(I$3:I476)-1</f>
        <v>0</v>
      </c>
    </row>
    <row r="477" spans="1:10" x14ac:dyDescent="0.15">
      <c r="A477" s="6">
        <v>39070</v>
      </c>
      <c r="B477" s="9">
        <f t="shared" si="14"/>
        <v>0</v>
      </c>
      <c r="C477" s="9" t="str">
        <f>IF(排名!C476=1,增幅!C477+IF(C476="",-参数!$B$2-参数!$B$3),"")</f>
        <v/>
      </c>
      <c r="D477" s="9" t="str">
        <f>IF(排名!D476=1,增幅!D477+IF(D476="",-参数!$B$2-参数!$B$3),"")</f>
        <v/>
      </c>
      <c r="E477" s="9" t="str">
        <f>IF(排名!E476=1,增幅!E477+IF(E476="",-参数!$B$2-参数!$B$3),"")</f>
        <v/>
      </c>
      <c r="F477" s="9" t="str">
        <f>IF(排名!F476=1,增幅!F477+IF(F476="",-参数!$B$2-参数!$B$3),"")</f>
        <v/>
      </c>
      <c r="G477" s="9" t="str">
        <f>IF(排名!G476=1,增幅!G477+IF(G476="",-参数!$B$2-参数!$B$3),"")</f>
        <v/>
      </c>
      <c r="H477" s="9" t="str">
        <f>IF(排名!H476=1,增幅!H477+IF(H476="",-参数!$B$2-参数!$B$3),"")</f>
        <v/>
      </c>
      <c r="I477" s="7">
        <f t="shared" si="15"/>
        <v>1.1273116812427142</v>
      </c>
      <c r="J477" s="9">
        <f>I477/MAX(I$3:I477)-1</f>
        <v>0</v>
      </c>
    </row>
    <row r="478" spans="1:10" x14ac:dyDescent="0.15">
      <c r="A478" s="6">
        <v>39071</v>
      </c>
      <c r="B478" s="9">
        <f t="shared" si="14"/>
        <v>0</v>
      </c>
      <c r="C478" s="9" t="str">
        <f>IF(排名!C477=1,增幅!C478+IF(C477="",-参数!$B$2-参数!$B$3),"")</f>
        <v/>
      </c>
      <c r="D478" s="9" t="str">
        <f>IF(排名!D477=1,增幅!D478+IF(D477="",-参数!$B$2-参数!$B$3),"")</f>
        <v/>
      </c>
      <c r="E478" s="9" t="str">
        <f>IF(排名!E477=1,增幅!E478+IF(E477="",-参数!$B$2-参数!$B$3),"")</f>
        <v/>
      </c>
      <c r="F478" s="9" t="str">
        <f>IF(排名!F477=1,增幅!F478+IF(F477="",-参数!$B$2-参数!$B$3),"")</f>
        <v/>
      </c>
      <c r="G478" s="9" t="str">
        <f>IF(排名!G477=1,增幅!G478+IF(G477="",-参数!$B$2-参数!$B$3),"")</f>
        <v/>
      </c>
      <c r="H478" s="9" t="str">
        <f>IF(排名!H477=1,增幅!H478+IF(H477="",-参数!$B$2-参数!$B$3),"")</f>
        <v/>
      </c>
      <c r="I478" s="7">
        <f t="shared" si="15"/>
        <v>1.1273116812427142</v>
      </c>
      <c r="J478" s="9">
        <f>I478/MAX(I$3:I478)-1</f>
        <v>0</v>
      </c>
    </row>
    <row r="479" spans="1:10" x14ac:dyDescent="0.15">
      <c r="A479" s="6">
        <v>39072</v>
      </c>
      <c r="B479" s="9">
        <f t="shared" si="14"/>
        <v>0</v>
      </c>
      <c r="C479" s="9" t="str">
        <f>IF(排名!C478=1,增幅!C479+IF(C478="",-参数!$B$2-参数!$B$3),"")</f>
        <v/>
      </c>
      <c r="D479" s="9" t="str">
        <f>IF(排名!D478=1,增幅!D479+IF(D478="",-参数!$B$2-参数!$B$3),"")</f>
        <v/>
      </c>
      <c r="E479" s="9" t="str">
        <f>IF(排名!E478=1,增幅!E479+IF(E478="",-参数!$B$2-参数!$B$3),"")</f>
        <v/>
      </c>
      <c r="F479" s="9" t="str">
        <f>IF(排名!F478=1,增幅!F479+IF(F478="",-参数!$B$2-参数!$B$3),"")</f>
        <v/>
      </c>
      <c r="G479" s="9" t="str">
        <f>IF(排名!G478=1,增幅!G479+IF(G478="",-参数!$B$2-参数!$B$3),"")</f>
        <v/>
      </c>
      <c r="H479" s="9" t="str">
        <f>IF(排名!H478=1,增幅!H479+IF(H478="",-参数!$B$2-参数!$B$3),"")</f>
        <v/>
      </c>
      <c r="I479" s="7">
        <f t="shared" si="15"/>
        <v>1.1273116812427142</v>
      </c>
      <c r="J479" s="9">
        <f>I479/MAX(I$3:I479)-1</f>
        <v>0</v>
      </c>
    </row>
    <row r="480" spans="1:10" x14ac:dyDescent="0.15">
      <c r="A480" s="6">
        <v>39073</v>
      </c>
      <c r="B480" s="9">
        <f t="shared" si="14"/>
        <v>0</v>
      </c>
      <c r="C480" s="9" t="str">
        <f>IF(排名!C479=1,增幅!C480+IF(C479="",-参数!$B$2-参数!$B$3),"")</f>
        <v/>
      </c>
      <c r="D480" s="9" t="str">
        <f>IF(排名!D479=1,增幅!D480+IF(D479="",-参数!$B$2-参数!$B$3),"")</f>
        <v/>
      </c>
      <c r="E480" s="9" t="str">
        <f>IF(排名!E479=1,增幅!E480+IF(E479="",-参数!$B$2-参数!$B$3),"")</f>
        <v/>
      </c>
      <c r="F480" s="9" t="str">
        <f>IF(排名!F479=1,增幅!F480+IF(F479="",-参数!$B$2-参数!$B$3),"")</f>
        <v/>
      </c>
      <c r="G480" s="9" t="str">
        <f>IF(排名!G479=1,增幅!G480+IF(G479="",-参数!$B$2-参数!$B$3),"")</f>
        <v/>
      </c>
      <c r="H480" s="9" t="str">
        <f>IF(排名!H479=1,增幅!H480+IF(H479="",-参数!$B$2-参数!$B$3),"")</f>
        <v/>
      </c>
      <c r="I480" s="7">
        <f t="shared" si="15"/>
        <v>1.1273116812427142</v>
      </c>
      <c r="J480" s="9">
        <f>I480/MAX(I$3:I480)-1</f>
        <v>0</v>
      </c>
    </row>
    <row r="481" spans="1:10" x14ac:dyDescent="0.15">
      <c r="A481" s="6">
        <v>39076</v>
      </c>
      <c r="B481" s="9">
        <f t="shared" si="14"/>
        <v>0</v>
      </c>
      <c r="C481" s="9" t="str">
        <f>IF(排名!C480=1,增幅!C481+IF(C480="",-参数!$B$2-参数!$B$3),"")</f>
        <v/>
      </c>
      <c r="D481" s="9" t="str">
        <f>IF(排名!D480=1,增幅!D481+IF(D480="",-参数!$B$2-参数!$B$3),"")</f>
        <v/>
      </c>
      <c r="E481" s="9" t="str">
        <f>IF(排名!E480=1,增幅!E481+IF(E480="",-参数!$B$2-参数!$B$3),"")</f>
        <v/>
      </c>
      <c r="F481" s="9" t="str">
        <f>IF(排名!F480=1,增幅!F481+IF(F480="",-参数!$B$2-参数!$B$3),"")</f>
        <v/>
      </c>
      <c r="G481" s="9" t="str">
        <f>IF(排名!G480=1,增幅!G481+IF(G480="",-参数!$B$2-参数!$B$3),"")</f>
        <v/>
      </c>
      <c r="H481" s="9" t="str">
        <f>IF(排名!H480=1,增幅!H481+IF(H480="",-参数!$B$2-参数!$B$3),"")</f>
        <v/>
      </c>
      <c r="I481" s="7">
        <f t="shared" si="15"/>
        <v>1.1273116812427142</v>
      </c>
      <c r="J481" s="9">
        <f>I481/MAX(I$3:I481)-1</f>
        <v>0</v>
      </c>
    </row>
    <row r="482" spans="1:10" x14ac:dyDescent="0.15">
      <c r="A482" s="6">
        <v>39077</v>
      </c>
      <c r="B482" s="9">
        <f t="shared" si="14"/>
        <v>0</v>
      </c>
      <c r="C482" s="9" t="str">
        <f>IF(排名!C481=1,增幅!C482+IF(C481="",-参数!$B$2-参数!$B$3),"")</f>
        <v/>
      </c>
      <c r="D482" s="9" t="str">
        <f>IF(排名!D481=1,增幅!D482+IF(D481="",-参数!$B$2-参数!$B$3),"")</f>
        <v/>
      </c>
      <c r="E482" s="9" t="str">
        <f>IF(排名!E481=1,增幅!E482+IF(E481="",-参数!$B$2-参数!$B$3),"")</f>
        <v/>
      </c>
      <c r="F482" s="9" t="str">
        <f>IF(排名!F481=1,增幅!F482+IF(F481="",-参数!$B$2-参数!$B$3),"")</f>
        <v/>
      </c>
      <c r="G482" s="9" t="str">
        <f>IF(排名!G481=1,增幅!G482+IF(G481="",-参数!$B$2-参数!$B$3),"")</f>
        <v/>
      </c>
      <c r="H482" s="9" t="str">
        <f>IF(排名!H481=1,增幅!H482+IF(H481="",-参数!$B$2-参数!$B$3),"")</f>
        <v/>
      </c>
      <c r="I482" s="7">
        <f t="shared" si="15"/>
        <v>1.1273116812427142</v>
      </c>
      <c r="J482" s="9">
        <f>I482/MAX(I$3:I482)-1</f>
        <v>0</v>
      </c>
    </row>
    <row r="483" spans="1:10" x14ac:dyDescent="0.15">
      <c r="A483" s="6">
        <v>39078</v>
      </c>
      <c r="B483" s="9">
        <f t="shared" si="14"/>
        <v>0</v>
      </c>
      <c r="C483" s="9" t="str">
        <f>IF(排名!C482=1,增幅!C483+IF(C482="",-参数!$B$2-参数!$B$3),"")</f>
        <v/>
      </c>
      <c r="D483" s="9" t="str">
        <f>IF(排名!D482=1,增幅!D483+IF(D482="",-参数!$B$2-参数!$B$3),"")</f>
        <v/>
      </c>
      <c r="E483" s="9" t="str">
        <f>IF(排名!E482=1,增幅!E483+IF(E482="",-参数!$B$2-参数!$B$3),"")</f>
        <v/>
      </c>
      <c r="F483" s="9" t="str">
        <f>IF(排名!F482=1,增幅!F483+IF(F482="",-参数!$B$2-参数!$B$3),"")</f>
        <v/>
      </c>
      <c r="G483" s="9" t="str">
        <f>IF(排名!G482=1,增幅!G483+IF(G482="",-参数!$B$2-参数!$B$3),"")</f>
        <v/>
      </c>
      <c r="H483" s="9" t="str">
        <f>IF(排名!H482=1,增幅!H483+IF(H482="",-参数!$B$2-参数!$B$3),"")</f>
        <v/>
      </c>
      <c r="I483" s="7">
        <f t="shared" si="15"/>
        <v>1.1273116812427142</v>
      </c>
      <c r="J483" s="9">
        <f>I483/MAX(I$3:I483)-1</f>
        <v>0</v>
      </c>
    </row>
    <row r="484" spans="1:10" x14ac:dyDescent="0.15">
      <c r="A484" s="6">
        <v>39079</v>
      </c>
      <c r="B484" s="9">
        <f t="shared" si="14"/>
        <v>0</v>
      </c>
      <c r="C484" s="9" t="str">
        <f>IF(排名!C483=1,增幅!C484+IF(C483="",-参数!$B$2-参数!$B$3),"")</f>
        <v/>
      </c>
      <c r="D484" s="9" t="str">
        <f>IF(排名!D483=1,增幅!D484+IF(D483="",-参数!$B$2-参数!$B$3),"")</f>
        <v/>
      </c>
      <c r="E484" s="9" t="str">
        <f>IF(排名!E483=1,增幅!E484+IF(E483="",-参数!$B$2-参数!$B$3),"")</f>
        <v/>
      </c>
      <c r="F484" s="9" t="str">
        <f>IF(排名!F483=1,增幅!F484+IF(F483="",-参数!$B$2-参数!$B$3),"")</f>
        <v/>
      </c>
      <c r="G484" s="9" t="str">
        <f>IF(排名!G483=1,增幅!G484+IF(G483="",-参数!$B$2-参数!$B$3),"")</f>
        <v/>
      </c>
      <c r="H484" s="9" t="str">
        <f>IF(排名!H483=1,增幅!H484+IF(H483="",-参数!$B$2-参数!$B$3),"")</f>
        <v/>
      </c>
      <c r="I484" s="7">
        <f t="shared" si="15"/>
        <v>1.1273116812427142</v>
      </c>
      <c r="J484" s="9">
        <f>I484/MAX(I$3:I484)-1</f>
        <v>0</v>
      </c>
    </row>
    <row r="485" spans="1:10" x14ac:dyDescent="0.15">
      <c r="A485" s="6">
        <v>39080</v>
      </c>
      <c r="B485" s="9">
        <f t="shared" si="14"/>
        <v>0</v>
      </c>
      <c r="C485" s="9" t="str">
        <f>IF(排名!C484=1,增幅!C485+IF(C484="",-参数!$B$2-参数!$B$3),"")</f>
        <v/>
      </c>
      <c r="D485" s="9" t="str">
        <f>IF(排名!D484=1,增幅!D485+IF(D484="",-参数!$B$2-参数!$B$3),"")</f>
        <v/>
      </c>
      <c r="E485" s="9" t="str">
        <f>IF(排名!E484=1,增幅!E485+IF(E484="",-参数!$B$2-参数!$B$3),"")</f>
        <v/>
      </c>
      <c r="F485" s="9" t="str">
        <f>IF(排名!F484=1,增幅!F485+IF(F484="",-参数!$B$2-参数!$B$3),"")</f>
        <v/>
      </c>
      <c r="G485" s="9" t="str">
        <f>IF(排名!G484=1,增幅!G485+IF(G484="",-参数!$B$2-参数!$B$3),"")</f>
        <v/>
      </c>
      <c r="H485" s="9" t="str">
        <f>IF(排名!H484=1,增幅!H485+IF(H484="",-参数!$B$2-参数!$B$3),"")</f>
        <v/>
      </c>
      <c r="I485" s="7">
        <f t="shared" si="15"/>
        <v>1.1273116812427142</v>
      </c>
      <c r="J485" s="9">
        <f>I485/MAX(I$3:I485)-1</f>
        <v>0</v>
      </c>
    </row>
    <row r="486" spans="1:10" x14ac:dyDescent="0.15">
      <c r="A486" s="6">
        <v>39086</v>
      </c>
      <c r="B486" s="9">
        <f t="shared" si="14"/>
        <v>0</v>
      </c>
      <c r="C486" s="9" t="str">
        <f>IF(排名!C485=1,增幅!C486+IF(C485="",-参数!$B$2-参数!$B$3),"")</f>
        <v/>
      </c>
      <c r="D486" s="9" t="str">
        <f>IF(排名!D485=1,增幅!D486+IF(D485="",-参数!$B$2-参数!$B$3),"")</f>
        <v/>
      </c>
      <c r="E486" s="9" t="str">
        <f>IF(排名!E485=1,增幅!E486+IF(E485="",-参数!$B$2-参数!$B$3),"")</f>
        <v/>
      </c>
      <c r="F486" s="9" t="str">
        <f>IF(排名!F485=1,增幅!F486+IF(F485="",-参数!$B$2-参数!$B$3),"")</f>
        <v/>
      </c>
      <c r="G486" s="9" t="str">
        <f>IF(排名!G485=1,增幅!G486+IF(G485="",-参数!$B$2-参数!$B$3),"")</f>
        <v/>
      </c>
      <c r="H486" s="9" t="str">
        <f>IF(排名!H485=1,增幅!H486+IF(H485="",-参数!$B$2-参数!$B$3),"")</f>
        <v/>
      </c>
      <c r="I486" s="7">
        <f t="shared" si="15"/>
        <v>1.1273116812427142</v>
      </c>
      <c r="J486" s="9">
        <f>I486/MAX(I$3:I486)-1</f>
        <v>0</v>
      </c>
    </row>
    <row r="487" spans="1:10" x14ac:dyDescent="0.15">
      <c r="A487" s="6">
        <v>39087</v>
      </c>
      <c r="B487" s="9">
        <f t="shared" si="14"/>
        <v>0</v>
      </c>
      <c r="C487" s="9" t="str">
        <f>IF(排名!C486=1,增幅!C487+IF(C486="",-参数!$B$2-参数!$B$3),"")</f>
        <v/>
      </c>
      <c r="D487" s="9" t="str">
        <f>IF(排名!D486=1,增幅!D487+IF(D486="",-参数!$B$2-参数!$B$3),"")</f>
        <v/>
      </c>
      <c r="E487" s="9" t="str">
        <f>IF(排名!E486=1,增幅!E487+IF(E486="",-参数!$B$2-参数!$B$3),"")</f>
        <v/>
      </c>
      <c r="F487" s="9" t="str">
        <f>IF(排名!F486=1,增幅!F487+IF(F486="",-参数!$B$2-参数!$B$3),"")</f>
        <v/>
      </c>
      <c r="G487" s="9" t="str">
        <f>IF(排名!G486=1,增幅!G487+IF(G486="",-参数!$B$2-参数!$B$3),"")</f>
        <v/>
      </c>
      <c r="H487" s="9" t="str">
        <f>IF(排名!H486=1,增幅!H487+IF(H486="",-参数!$B$2-参数!$B$3),"")</f>
        <v/>
      </c>
      <c r="I487" s="7">
        <f t="shared" si="15"/>
        <v>1.1273116812427142</v>
      </c>
      <c r="J487" s="9">
        <f>I487/MAX(I$3:I487)-1</f>
        <v>0</v>
      </c>
    </row>
    <row r="488" spans="1:10" x14ac:dyDescent="0.15">
      <c r="A488" s="6">
        <v>39090</v>
      </c>
      <c r="B488" s="9">
        <f t="shared" si="14"/>
        <v>0</v>
      </c>
      <c r="C488" s="9" t="str">
        <f>IF(排名!C487=1,增幅!C488+IF(C487="",-参数!$B$2-参数!$B$3),"")</f>
        <v/>
      </c>
      <c r="D488" s="9" t="str">
        <f>IF(排名!D487=1,增幅!D488+IF(D487="",-参数!$B$2-参数!$B$3),"")</f>
        <v/>
      </c>
      <c r="E488" s="9" t="str">
        <f>IF(排名!E487=1,增幅!E488+IF(E487="",-参数!$B$2-参数!$B$3),"")</f>
        <v/>
      </c>
      <c r="F488" s="9" t="str">
        <f>IF(排名!F487=1,增幅!F488+IF(F487="",-参数!$B$2-参数!$B$3),"")</f>
        <v/>
      </c>
      <c r="G488" s="9" t="str">
        <f>IF(排名!G487=1,增幅!G488+IF(G487="",-参数!$B$2-参数!$B$3),"")</f>
        <v/>
      </c>
      <c r="H488" s="9" t="str">
        <f>IF(排名!H487=1,增幅!H488+IF(H487="",-参数!$B$2-参数!$B$3),"")</f>
        <v/>
      </c>
      <c r="I488" s="7">
        <f t="shared" si="15"/>
        <v>1.1273116812427142</v>
      </c>
      <c r="J488" s="9">
        <f>I488/MAX(I$3:I488)-1</f>
        <v>0</v>
      </c>
    </row>
    <row r="489" spans="1:10" x14ac:dyDescent="0.15">
      <c r="A489" s="6">
        <v>39091</v>
      </c>
      <c r="B489" s="9">
        <f t="shared" si="14"/>
        <v>0</v>
      </c>
      <c r="C489" s="9" t="str">
        <f>IF(排名!C488=1,增幅!C489+IF(C488="",-参数!$B$2-参数!$B$3),"")</f>
        <v/>
      </c>
      <c r="D489" s="9" t="str">
        <f>IF(排名!D488=1,增幅!D489+IF(D488="",-参数!$B$2-参数!$B$3),"")</f>
        <v/>
      </c>
      <c r="E489" s="9" t="str">
        <f>IF(排名!E488=1,增幅!E489+IF(E488="",-参数!$B$2-参数!$B$3),"")</f>
        <v/>
      </c>
      <c r="F489" s="9" t="str">
        <f>IF(排名!F488=1,增幅!F489+IF(F488="",-参数!$B$2-参数!$B$3),"")</f>
        <v/>
      </c>
      <c r="G489" s="9" t="str">
        <f>IF(排名!G488=1,增幅!G489+IF(G488="",-参数!$B$2-参数!$B$3),"")</f>
        <v/>
      </c>
      <c r="H489" s="9" t="str">
        <f>IF(排名!H488=1,增幅!H489+IF(H488="",-参数!$B$2-参数!$B$3),"")</f>
        <v/>
      </c>
      <c r="I489" s="7">
        <f t="shared" si="15"/>
        <v>1.1273116812427142</v>
      </c>
      <c r="J489" s="9">
        <f>I489/MAX(I$3:I489)-1</f>
        <v>0</v>
      </c>
    </row>
    <row r="490" spans="1:10" x14ac:dyDescent="0.15">
      <c r="A490" s="6">
        <v>39092</v>
      </c>
      <c r="B490" s="9">
        <f t="shared" si="14"/>
        <v>0</v>
      </c>
      <c r="C490" s="9" t="str">
        <f>IF(排名!C489=1,增幅!C490+IF(C489="",-参数!$B$2-参数!$B$3),"")</f>
        <v/>
      </c>
      <c r="D490" s="9" t="str">
        <f>IF(排名!D489=1,增幅!D490+IF(D489="",-参数!$B$2-参数!$B$3),"")</f>
        <v/>
      </c>
      <c r="E490" s="9" t="str">
        <f>IF(排名!E489=1,增幅!E490+IF(E489="",-参数!$B$2-参数!$B$3),"")</f>
        <v/>
      </c>
      <c r="F490" s="9" t="str">
        <f>IF(排名!F489=1,增幅!F490+IF(F489="",-参数!$B$2-参数!$B$3),"")</f>
        <v/>
      </c>
      <c r="G490" s="9" t="str">
        <f>IF(排名!G489=1,增幅!G490+IF(G489="",-参数!$B$2-参数!$B$3),"")</f>
        <v/>
      </c>
      <c r="H490" s="9" t="str">
        <f>IF(排名!H489=1,增幅!H490+IF(H489="",-参数!$B$2-参数!$B$3),"")</f>
        <v/>
      </c>
      <c r="I490" s="7">
        <f t="shared" si="15"/>
        <v>1.1273116812427142</v>
      </c>
      <c r="J490" s="9">
        <f>I490/MAX(I$3:I490)-1</f>
        <v>0</v>
      </c>
    </row>
    <row r="491" spans="1:10" x14ac:dyDescent="0.15">
      <c r="A491" s="6">
        <v>39093</v>
      </c>
      <c r="B491" s="9">
        <f t="shared" si="14"/>
        <v>0</v>
      </c>
      <c r="C491" s="9" t="str">
        <f>IF(排名!C490=1,增幅!C491+IF(C490="",-参数!$B$2-参数!$B$3),"")</f>
        <v/>
      </c>
      <c r="D491" s="9" t="str">
        <f>IF(排名!D490=1,增幅!D491+IF(D490="",-参数!$B$2-参数!$B$3),"")</f>
        <v/>
      </c>
      <c r="E491" s="9" t="str">
        <f>IF(排名!E490=1,增幅!E491+IF(E490="",-参数!$B$2-参数!$B$3),"")</f>
        <v/>
      </c>
      <c r="F491" s="9" t="str">
        <f>IF(排名!F490=1,增幅!F491+IF(F490="",-参数!$B$2-参数!$B$3),"")</f>
        <v/>
      </c>
      <c r="G491" s="9" t="str">
        <f>IF(排名!G490=1,增幅!G491+IF(G490="",-参数!$B$2-参数!$B$3),"")</f>
        <v/>
      </c>
      <c r="H491" s="9" t="str">
        <f>IF(排名!H490=1,增幅!H491+IF(H490="",-参数!$B$2-参数!$B$3),"")</f>
        <v/>
      </c>
      <c r="I491" s="7">
        <f t="shared" si="15"/>
        <v>1.1273116812427142</v>
      </c>
      <c r="J491" s="9">
        <f>I491/MAX(I$3:I491)-1</f>
        <v>0</v>
      </c>
    </row>
    <row r="492" spans="1:10" x14ac:dyDescent="0.15">
      <c r="A492" s="6">
        <v>39094</v>
      </c>
      <c r="B492" s="9">
        <f t="shared" si="14"/>
        <v>0</v>
      </c>
      <c r="C492" s="9" t="str">
        <f>IF(排名!C491=1,增幅!C492+IF(C491="",-参数!$B$2-参数!$B$3),"")</f>
        <v/>
      </c>
      <c r="D492" s="9" t="str">
        <f>IF(排名!D491=1,增幅!D492+IF(D491="",-参数!$B$2-参数!$B$3),"")</f>
        <v/>
      </c>
      <c r="E492" s="9" t="str">
        <f>IF(排名!E491=1,增幅!E492+IF(E491="",-参数!$B$2-参数!$B$3),"")</f>
        <v/>
      </c>
      <c r="F492" s="9" t="str">
        <f>IF(排名!F491=1,增幅!F492+IF(F491="",-参数!$B$2-参数!$B$3),"")</f>
        <v/>
      </c>
      <c r="G492" s="9" t="str">
        <f>IF(排名!G491=1,增幅!G492+IF(G491="",-参数!$B$2-参数!$B$3),"")</f>
        <v/>
      </c>
      <c r="H492" s="9" t="str">
        <f>IF(排名!H491=1,增幅!H492+IF(H491="",-参数!$B$2-参数!$B$3),"")</f>
        <v/>
      </c>
      <c r="I492" s="7">
        <f t="shared" si="15"/>
        <v>1.1273116812427142</v>
      </c>
      <c r="J492" s="9">
        <f>I492/MAX(I$3:I492)-1</f>
        <v>0</v>
      </c>
    </row>
    <row r="493" spans="1:10" x14ac:dyDescent="0.15">
      <c r="A493" s="6">
        <v>39097</v>
      </c>
      <c r="B493" s="9">
        <f t="shared" si="14"/>
        <v>0</v>
      </c>
      <c r="C493" s="9" t="str">
        <f>IF(排名!C492=1,增幅!C493+IF(C492="",-参数!$B$2-参数!$B$3),"")</f>
        <v/>
      </c>
      <c r="D493" s="9" t="str">
        <f>IF(排名!D492=1,增幅!D493+IF(D492="",-参数!$B$2-参数!$B$3),"")</f>
        <v/>
      </c>
      <c r="E493" s="9" t="str">
        <f>IF(排名!E492=1,增幅!E493+IF(E492="",-参数!$B$2-参数!$B$3),"")</f>
        <v/>
      </c>
      <c r="F493" s="9" t="str">
        <f>IF(排名!F492=1,增幅!F493+IF(F492="",-参数!$B$2-参数!$B$3),"")</f>
        <v/>
      </c>
      <c r="G493" s="9" t="str">
        <f>IF(排名!G492=1,增幅!G493+IF(G492="",-参数!$B$2-参数!$B$3),"")</f>
        <v/>
      </c>
      <c r="H493" s="9" t="str">
        <f>IF(排名!H492=1,增幅!H493+IF(H492="",-参数!$B$2-参数!$B$3),"")</f>
        <v/>
      </c>
      <c r="I493" s="7">
        <f t="shared" si="15"/>
        <v>1.1273116812427142</v>
      </c>
      <c r="J493" s="9">
        <f>I493/MAX(I$3:I493)-1</f>
        <v>0</v>
      </c>
    </row>
    <row r="494" spans="1:10" x14ac:dyDescent="0.15">
      <c r="A494" s="6">
        <v>39098</v>
      </c>
      <c r="B494" s="9">
        <f t="shared" si="14"/>
        <v>0</v>
      </c>
      <c r="C494" s="9" t="str">
        <f>IF(排名!C493=1,增幅!C494+IF(C493="",-参数!$B$2-参数!$B$3),"")</f>
        <v/>
      </c>
      <c r="D494" s="9" t="str">
        <f>IF(排名!D493=1,增幅!D494+IF(D493="",-参数!$B$2-参数!$B$3),"")</f>
        <v/>
      </c>
      <c r="E494" s="9" t="str">
        <f>IF(排名!E493=1,增幅!E494+IF(E493="",-参数!$B$2-参数!$B$3),"")</f>
        <v/>
      </c>
      <c r="F494" s="9" t="str">
        <f>IF(排名!F493=1,增幅!F494+IF(F493="",-参数!$B$2-参数!$B$3),"")</f>
        <v/>
      </c>
      <c r="G494" s="9" t="str">
        <f>IF(排名!G493=1,增幅!G494+IF(G493="",-参数!$B$2-参数!$B$3),"")</f>
        <v/>
      </c>
      <c r="H494" s="9" t="str">
        <f>IF(排名!H493=1,增幅!H494+IF(H493="",-参数!$B$2-参数!$B$3),"")</f>
        <v/>
      </c>
      <c r="I494" s="7">
        <f t="shared" si="15"/>
        <v>1.1273116812427142</v>
      </c>
      <c r="J494" s="9">
        <f>I494/MAX(I$3:I494)-1</f>
        <v>0</v>
      </c>
    </row>
    <row r="495" spans="1:10" x14ac:dyDescent="0.15">
      <c r="A495" s="6">
        <v>39099</v>
      </c>
      <c r="B495" s="9">
        <f t="shared" si="14"/>
        <v>0</v>
      </c>
      <c r="C495" s="9" t="str">
        <f>IF(排名!C494=1,增幅!C495+IF(C494="",-参数!$B$2-参数!$B$3),"")</f>
        <v/>
      </c>
      <c r="D495" s="9" t="str">
        <f>IF(排名!D494=1,增幅!D495+IF(D494="",-参数!$B$2-参数!$B$3),"")</f>
        <v/>
      </c>
      <c r="E495" s="9" t="str">
        <f>IF(排名!E494=1,增幅!E495+IF(E494="",-参数!$B$2-参数!$B$3),"")</f>
        <v/>
      </c>
      <c r="F495" s="9" t="str">
        <f>IF(排名!F494=1,增幅!F495+IF(F494="",-参数!$B$2-参数!$B$3),"")</f>
        <v/>
      </c>
      <c r="G495" s="9" t="str">
        <f>IF(排名!G494=1,增幅!G495+IF(G494="",-参数!$B$2-参数!$B$3),"")</f>
        <v/>
      </c>
      <c r="H495" s="9" t="str">
        <f>IF(排名!H494=1,增幅!H495+IF(H494="",-参数!$B$2-参数!$B$3),"")</f>
        <v/>
      </c>
      <c r="I495" s="7">
        <f t="shared" si="15"/>
        <v>1.1273116812427142</v>
      </c>
      <c r="J495" s="9">
        <f>I495/MAX(I$3:I495)-1</f>
        <v>0</v>
      </c>
    </row>
    <row r="496" spans="1:10" x14ac:dyDescent="0.15">
      <c r="A496" s="6">
        <v>39100</v>
      </c>
      <c r="B496" s="9">
        <f t="shared" si="14"/>
        <v>0</v>
      </c>
      <c r="C496" s="9" t="str">
        <f>IF(排名!C495=1,增幅!C496+IF(C495="",-参数!$B$2-参数!$B$3),"")</f>
        <v/>
      </c>
      <c r="D496" s="9" t="str">
        <f>IF(排名!D495=1,增幅!D496+IF(D495="",-参数!$B$2-参数!$B$3),"")</f>
        <v/>
      </c>
      <c r="E496" s="9" t="str">
        <f>IF(排名!E495=1,增幅!E496+IF(E495="",-参数!$B$2-参数!$B$3),"")</f>
        <v/>
      </c>
      <c r="F496" s="9" t="str">
        <f>IF(排名!F495=1,增幅!F496+IF(F495="",-参数!$B$2-参数!$B$3),"")</f>
        <v/>
      </c>
      <c r="G496" s="9" t="str">
        <f>IF(排名!G495=1,增幅!G496+IF(G495="",-参数!$B$2-参数!$B$3),"")</f>
        <v/>
      </c>
      <c r="H496" s="9" t="str">
        <f>IF(排名!H495=1,增幅!H496+IF(H495="",-参数!$B$2-参数!$B$3),"")</f>
        <v/>
      </c>
      <c r="I496" s="7">
        <f t="shared" si="15"/>
        <v>1.1273116812427142</v>
      </c>
      <c r="J496" s="9">
        <f>I496/MAX(I$3:I496)-1</f>
        <v>0</v>
      </c>
    </row>
    <row r="497" spans="1:10" x14ac:dyDescent="0.15">
      <c r="A497" s="6">
        <v>39101</v>
      </c>
      <c r="B497" s="9">
        <f t="shared" si="14"/>
        <v>0</v>
      </c>
      <c r="C497" s="9" t="str">
        <f>IF(排名!C496=1,增幅!C497+IF(C496="",-参数!$B$2-参数!$B$3),"")</f>
        <v/>
      </c>
      <c r="D497" s="9" t="str">
        <f>IF(排名!D496=1,增幅!D497+IF(D496="",-参数!$B$2-参数!$B$3),"")</f>
        <v/>
      </c>
      <c r="E497" s="9" t="str">
        <f>IF(排名!E496=1,增幅!E497+IF(E496="",-参数!$B$2-参数!$B$3),"")</f>
        <v/>
      </c>
      <c r="F497" s="9" t="str">
        <f>IF(排名!F496=1,增幅!F497+IF(F496="",-参数!$B$2-参数!$B$3),"")</f>
        <v/>
      </c>
      <c r="G497" s="9" t="str">
        <f>IF(排名!G496=1,增幅!G497+IF(G496="",-参数!$B$2-参数!$B$3),"")</f>
        <v/>
      </c>
      <c r="H497" s="9" t="str">
        <f>IF(排名!H496=1,增幅!H497+IF(H496="",-参数!$B$2-参数!$B$3),"")</f>
        <v/>
      </c>
      <c r="I497" s="7">
        <f t="shared" si="15"/>
        <v>1.1273116812427142</v>
      </c>
      <c r="J497" s="9">
        <f>I497/MAX(I$3:I497)-1</f>
        <v>0</v>
      </c>
    </row>
    <row r="498" spans="1:10" x14ac:dyDescent="0.15">
      <c r="A498" s="6">
        <v>39104</v>
      </c>
      <c r="B498" s="9">
        <f t="shared" si="14"/>
        <v>0</v>
      </c>
      <c r="C498" s="9" t="str">
        <f>IF(排名!C497=1,增幅!C498+IF(C497="",-参数!$B$2-参数!$B$3),"")</f>
        <v/>
      </c>
      <c r="D498" s="9" t="str">
        <f>IF(排名!D497=1,增幅!D498+IF(D497="",-参数!$B$2-参数!$B$3),"")</f>
        <v/>
      </c>
      <c r="E498" s="9" t="str">
        <f>IF(排名!E497=1,增幅!E498+IF(E497="",-参数!$B$2-参数!$B$3),"")</f>
        <v/>
      </c>
      <c r="F498" s="9" t="str">
        <f>IF(排名!F497=1,增幅!F498+IF(F497="",-参数!$B$2-参数!$B$3),"")</f>
        <v/>
      </c>
      <c r="G498" s="9" t="str">
        <f>IF(排名!G497=1,增幅!G498+IF(G497="",-参数!$B$2-参数!$B$3),"")</f>
        <v/>
      </c>
      <c r="H498" s="9" t="str">
        <f>IF(排名!H497=1,增幅!H498+IF(H497="",-参数!$B$2-参数!$B$3),"")</f>
        <v/>
      </c>
      <c r="I498" s="7">
        <f t="shared" si="15"/>
        <v>1.1273116812427142</v>
      </c>
      <c r="J498" s="9">
        <f>I498/MAX(I$3:I498)-1</f>
        <v>0</v>
      </c>
    </row>
    <row r="499" spans="1:10" x14ac:dyDescent="0.15">
      <c r="A499" s="6">
        <v>39105</v>
      </c>
      <c r="B499" s="9">
        <f t="shared" si="14"/>
        <v>0</v>
      </c>
      <c r="C499" s="9" t="str">
        <f>IF(排名!C498=1,增幅!C499+IF(C498="",-参数!$B$2-参数!$B$3),"")</f>
        <v/>
      </c>
      <c r="D499" s="9" t="str">
        <f>IF(排名!D498=1,增幅!D499+IF(D498="",-参数!$B$2-参数!$B$3),"")</f>
        <v/>
      </c>
      <c r="E499" s="9" t="str">
        <f>IF(排名!E498=1,增幅!E499+IF(E498="",-参数!$B$2-参数!$B$3),"")</f>
        <v/>
      </c>
      <c r="F499" s="9" t="str">
        <f>IF(排名!F498=1,增幅!F499+IF(F498="",-参数!$B$2-参数!$B$3),"")</f>
        <v/>
      </c>
      <c r="G499" s="9" t="str">
        <f>IF(排名!G498=1,增幅!G499+IF(G498="",-参数!$B$2-参数!$B$3),"")</f>
        <v/>
      </c>
      <c r="H499" s="9" t="str">
        <f>IF(排名!H498=1,增幅!H499+IF(H498="",-参数!$B$2-参数!$B$3),"")</f>
        <v/>
      </c>
      <c r="I499" s="7">
        <f t="shared" si="15"/>
        <v>1.1273116812427142</v>
      </c>
      <c r="J499" s="9">
        <f>I499/MAX(I$3:I499)-1</f>
        <v>0</v>
      </c>
    </row>
    <row r="500" spans="1:10" x14ac:dyDescent="0.15">
      <c r="A500" s="6">
        <v>39106</v>
      </c>
      <c r="B500" s="9">
        <f t="shared" si="14"/>
        <v>0</v>
      </c>
      <c r="C500" s="9" t="str">
        <f>IF(排名!C499=1,增幅!C500+IF(C499="",-参数!$B$2-参数!$B$3),"")</f>
        <v/>
      </c>
      <c r="D500" s="9" t="str">
        <f>IF(排名!D499=1,增幅!D500+IF(D499="",-参数!$B$2-参数!$B$3),"")</f>
        <v/>
      </c>
      <c r="E500" s="9" t="str">
        <f>IF(排名!E499=1,增幅!E500+IF(E499="",-参数!$B$2-参数!$B$3),"")</f>
        <v/>
      </c>
      <c r="F500" s="9" t="str">
        <f>IF(排名!F499=1,增幅!F500+IF(F499="",-参数!$B$2-参数!$B$3),"")</f>
        <v/>
      </c>
      <c r="G500" s="9" t="str">
        <f>IF(排名!G499=1,增幅!G500+IF(G499="",-参数!$B$2-参数!$B$3),"")</f>
        <v/>
      </c>
      <c r="H500" s="9" t="str">
        <f>IF(排名!H499=1,增幅!H500+IF(H499="",-参数!$B$2-参数!$B$3),"")</f>
        <v/>
      </c>
      <c r="I500" s="7">
        <f t="shared" si="15"/>
        <v>1.1273116812427142</v>
      </c>
      <c r="J500" s="9">
        <f>I500/MAX(I$3:I500)-1</f>
        <v>0</v>
      </c>
    </row>
    <row r="501" spans="1:10" x14ac:dyDescent="0.15">
      <c r="A501" s="6">
        <v>39107</v>
      </c>
      <c r="B501" s="9">
        <f t="shared" si="14"/>
        <v>0</v>
      </c>
      <c r="C501" s="9" t="str">
        <f>IF(排名!C500=1,增幅!C501+IF(C500="",-参数!$B$2-参数!$B$3),"")</f>
        <v/>
      </c>
      <c r="D501" s="9" t="str">
        <f>IF(排名!D500=1,增幅!D501+IF(D500="",-参数!$B$2-参数!$B$3),"")</f>
        <v/>
      </c>
      <c r="E501" s="9" t="str">
        <f>IF(排名!E500=1,增幅!E501+IF(E500="",-参数!$B$2-参数!$B$3),"")</f>
        <v/>
      </c>
      <c r="F501" s="9" t="str">
        <f>IF(排名!F500=1,增幅!F501+IF(F500="",-参数!$B$2-参数!$B$3),"")</f>
        <v/>
      </c>
      <c r="G501" s="9" t="str">
        <f>IF(排名!G500=1,增幅!G501+IF(G500="",-参数!$B$2-参数!$B$3),"")</f>
        <v/>
      </c>
      <c r="H501" s="9" t="str">
        <f>IF(排名!H500=1,增幅!H501+IF(H500="",-参数!$B$2-参数!$B$3),"")</f>
        <v/>
      </c>
      <c r="I501" s="7">
        <f t="shared" si="15"/>
        <v>1.1273116812427142</v>
      </c>
      <c r="J501" s="9">
        <f>I501/MAX(I$3:I501)-1</f>
        <v>0</v>
      </c>
    </row>
    <row r="502" spans="1:10" x14ac:dyDescent="0.15">
      <c r="A502" s="6">
        <v>39108</v>
      </c>
      <c r="B502" s="9">
        <f t="shared" si="14"/>
        <v>0</v>
      </c>
      <c r="C502" s="9" t="str">
        <f>IF(排名!C501=1,增幅!C502+IF(C501="",-参数!$B$2-参数!$B$3),"")</f>
        <v/>
      </c>
      <c r="D502" s="9" t="str">
        <f>IF(排名!D501=1,增幅!D502+IF(D501="",-参数!$B$2-参数!$B$3),"")</f>
        <v/>
      </c>
      <c r="E502" s="9" t="str">
        <f>IF(排名!E501=1,增幅!E502+IF(E501="",-参数!$B$2-参数!$B$3),"")</f>
        <v/>
      </c>
      <c r="F502" s="9" t="str">
        <f>IF(排名!F501=1,增幅!F502+IF(F501="",-参数!$B$2-参数!$B$3),"")</f>
        <v/>
      </c>
      <c r="G502" s="9" t="str">
        <f>IF(排名!G501=1,增幅!G502+IF(G501="",-参数!$B$2-参数!$B$3),"")</f>
        <v/>
      </c>
      <c r="H502" s="9" t="str">
        <f>IF(排名!H501=1,增幅!H502+IF(H501="",-参数!$B$2-参数!$B$3),"")</f>
        <v/>
      </c>
      <c r="I502" s="7">
        <f t="shared" si="15"/>
        <v>1.1273116812427142</v>
      </c>
      <c r="J502" s="9">
        <f>I502/MAX(I$3:I502)-1</f>
        <v>0</v>
      </c>
    </row>
    <row r="503" spans="1:10" x14ac:dyDescent="0.15">
      <c r="A503" s="6">
        <v>39111</v>
      </c>
      <c r="B503" s="9">
        <f t="shared" si="14"/>
        <v>0</v>
      </c>
      <c r="C503" s="9" t="str">
        <f>IF(排名!C502=1,增幅!C503+IF(C502="",-参数!$B$2-参数!$B$3),"")</f>
        <v/>
      </c>
      <c r="D503" s="9" t="str">
        <f>IF(排名!D502=1,增幅!D503+IF(D502="",-参数!$B$2-参数!$B$3),"")</f>
        <v/>
      </c>
      <c r="E503" s="9" t="str">
        <f>IF(排名!E502=1,增幅!E503+IF(E502="",-参数!$B$2-参数!$B$3),"")</f>
        <v/>
      </c>
      <c r="F503" s="9" t="str">
        <f>IF(排名!F502=1,增幅!F503+IF(F502="",-参数!$B$2-参数!$B$3),"")</f>
        <v/>
      </c>
      <c r="G503" s="9" t="str">
        <f>IF(排名!G502=1,增幅!G503+IF(G502="",-参数!$B$2-参数!$B$3),"")</f>
        <v/>
      </c>
      <c r="H503" s="9" t="str">
        <f>IF(排名!H502=1,增幅!H503+IF(H502="",-参数!$B$2-参数!$B$3),"")</f>
        <v/>
      </c>
      <c r="I503" s="7">
        <f t="shared" si="15"/>
        <v>1.1273116812427142</v>
      </c>
      <c r="J503" s="9">
        <f>I503/MAX(I$3:I503)-1</f>
        <v>0</v>
      </c>
    </row>
    <row r="504" spans="1:10" x14ac:dyDescent="0.15">
      <c r="A504" s="6">
        <v>39112</v>
      </c>
      <c r="B504" s="9">
        <f t="shared" si="14"/>
        <v>0</v>
      </c>
      <c r="C504" s="9" t="str">
        <f>IF(排名!C503=1,增幅!C504+IF(C503="",-参数!$B$2-参数!$B$3),"")</f>
        <v/>
      </c>
      <c r="D504" s="9" t="str">
        <f>IF(排名!D503=1,增幅!D504+IF(D503="",-参数!$B$2-参数!$B$3),"")</f>
        <v/>
      </c>
      <c r="E504" s="9" t="str">
        <f>IF(排名!E503=1,增幅!E504+IF(E503="",-参数!$B$2-参数!$B$3),"")</f>
        <v/>
      </c>
      <c r="F504" s="9" t="str">
        <f>IF(排名!F503=1,增幅!F504+IF(F503="",-参数!$B$2-参数!$B$3),"")</f>
        <v/>
      </c>
      <c r="G504" s="9" t="str">
        <f>IF(排名!G503=1,增幅!G504+IF(G503="",-参数!$B$2-参数!$B$3),"")</f>
        <v/>
      </c>
      <c r="H504" s="9" t="str">
        <f>IF(排名!H503=1,增幅!H504+IF(H503="",-参数!$B$2-参数!$B$3),"")</f>
        <v/>
      </c>
      <c r="I504" s="7">
        <f t="shared" si="15"/>
        <v>1.1273116812427142</v>
      </c>
      <c r="J504" s="9">
        <f>I504/MAX(I$3:I504)-1</f>
        <v>0</v>
      </c>
    </row>
    <row r="505" spans="1:10" x14ac:dyDescent="0.15">
      <c r="A505" s="6">
        <v>39113</v>
      </c>
      <c r="B505" s="9">
        <f t="shared" si="14"/>
        <v>0</v>
      </c>
      <c r="C505" s="9" t="str">
        <f>IF(排名!C504=1,增幅!C505+IF(C504="",-参数!$B$2-参数!$B$3),"")</f>
        <v/>
      </c>
      <c r="D505" s="9" t="str">
        <f>IF(排名!D504=1,增幅!D505+IF(D504="",-参数!$B$2-参数!$B$3),"")</f>
        <v/>
      </c>
      <c r="E505" s="9" t="str">
        <f>IF(排名!E504=1,增幅!E505+IF(E504="",-参数!$B$2-参数!$B$3),"")</f>
        <v/>
      </c>
      <c r="F505" s="9" t="str">
        <f>IF(排名!F504=1,增幅!F505+IF(F504="",-参数!$B$2-参数!$B$3),"")</f>
        <v/>
      </c>
      <c r="G505" s="9" t="str">
        <f>IF(排名!G504=1,增幅!G505+IF(G504="",-参数!$B$2-参数!$B$3),"")</f>
        <v/>
      </c>
      <c r="H505" s="9" t="str">
        <f>IF(排名!H504=1,增幅!H505+IF(H504="",-参数!$B$2-参数!$B$3),"")</f>
        <v/>
      </c>
      <c r="I505" s="7">
        <f t="shared" si="15"/>
        <v>1.1273116812427142</v>
      </c>
      <c r="J505" s="9">
        <f>I505/MAX(I$3:I505)-1</f>
        <v>0</v>
      </c>
    </row>
    <row r="506" spans="1:10" x14ac:dyDescent="0.15">
      <c r="A506" s="6">
        <v>39114</v>
      </c>
      <c r="B506" s="9">
        <f t="shared" si="14"/>
        <v>0</v>
      </c>
      <c r="C506" s="9" t="str">
        <f>IF(排名!C505=1,增幅!C506+IF(C505="",-参数!$B$2-参数!$B$3),"")</f>
        <v/>
      </c>
      <c r="D506" s="9" t="str">
        <f>IF(排名!D505=1,增幅!D506+IF(D505="",-参数!$B$2-参数!$B$3),"")</f>
        <v/>
      </c>
      <c r="E506" s="9" t="str">
        <f>IF(排名!E505=1,增幅!E506+IF(E505="",-参数!$B$2-参数!$B$3),"")</f>
        <v/>
      </c>
      <c r="F506" s="9" t="str">
        <f>IF(排名!F505=1,增幅!F506+IF(F505="",-参数!$B$2-参数!$B$3),"")</f>
        <v/>
      </c>
      <c r="G506" s="9" t="str">
        <f>IF(排名!G505=1,增幅!G506+IF(G505="",-参数!$B$2-参数!$B$3),"")</f>
        <v/>
      </c>
      <c r="H506" s="9" t="str">
        <f>IF(排名!H505=1,增幅!H506+IF(H505="",-参数!$B$2-参数!$B$3),"")</f>
        <v/>
      </c>
      <c r="I506" s="7">
        <f t="shared" si="15"/>
        <v>1.1273116812427142</v>
      </c>
      <c r="J506" s="9">
        <f>I506/MAX(I$3:I506)-1</f>
        <v>0</v>
      </c>
    </row>
    <row r="507" spans="1:10" x14ac:dyDescent="0.15">
      <c r="A507" s="6">
        <v>39115</v>
      </c>
      <c r="B507" s="9">
        <f t="shared" si="14"/>
        <v>0</v>
      </c>
      <c r="C507" s="9" t="str">
        <f>IF(排名!C506=1,增幅!C507+IF(C506="",-参数!$B$2-参数!$B$3),"")</f>
        <v/>
      </c>
      <c r="D507" s="9" t="str">
        <f>IF(排名!D506=1,增幅!D507+IF(D506="",-参数!$B$2-参数!$B$3),"")</f>
        <v/>
      </c>
      <c r="E507" s="9" t="str">
        <f>IF(排名!E506=1,增幅!E507+IF(E506="",-参数!$B$2-参数!$B$3),"")</f>
        <v/>
      </c>
      <c r="F507" s="9" t="str">
        <f>IF(排名!F506=1,增幅!F507+IF(F506="",-参数!$B$2-参数!$B$3),"")</f>
        <v/>
      </c>
      <c r="G507" s="9" t="str">
        <f>IF(排名!G506=1,增幅!G507+IF(G506="",-参数!$B$2-参数!$B$3),"")</f>
        <v/>
      </c>
      <c r="H507" s="9" t="str">
        <f>IF(排名!H506=1,增幅!H507+IF(H506="",-参数!$B$2-参数!$B$3),"")</f>
        <v/>
      </c>
      <c r="I507" s="7">
        <f t="shared" si="15"/>
        <v>1.1273116812427142</v>
      </c>
      <c r="J507" s="9">
        <f>I507/MAX(I$3:I507)-1</f>
        <v>0</v>
      </c>
    </row>
    <row r="508" spans="1:10" x14ac:dyDescent="0.15">
      <c r="A508" s="6">
        <v>39118</v>
      </c>
      <c r="B508" s="9">
        <f t="shared" si="14"/>
        <v>0</v>
      </c>
      <c r="C508" s="9" t="str">
        <f>IF(排名!C507=1,增幅!C508+IF(C507="",-参数!$B$2-参数!$B$3),"")</f>
        <v/>
      </c>
      <c r="D508" s="9" t="str">
        <f>IF(排名!D507=1,增幅!D508+IF(D507="",-参数!$B$2-参数!$B$3),"")</f>
        <v/>
      </c>
      <c r="E508" s="9" t="str">
        <f>IF(排名!E507=1,增幅!E508+IF(E507="",-参数!$B$2-参数!$B$3),"")</f>
        <v/>
      </c>
      <c r="F508" s="9" t="str">
        <f>IF(排名!F507=1,增幅!F508+IF(F507="",-参数!$B$2-参数!$B$3),"")</f>
        <v/>
      </c>
      <c r="G508" s="9" t="str">
        <f>IF(排名!G507=1,增幅!G508+IF(G507="",-参数!$B$2-参数!$B$3),"")</f>
        <v/>
      </c>
      <c r="H508" s="9" t="str">
        <f>IF(排名!H507=1,增幅!H508+IF(H507="",-参数!$B$2-参数!$B$3),"")</f>
        <v/>
      </c>
      <c r="I508" s="7">
        <f t="shared" si="15"/>
        <v>1.1273116812427142</v>
      </c>
      <c r="J508" s="9">
        <f>I508/MAX(I$3:I508)-1</f>
        <v>0</v>
      </c>
    </row>
    <row r="509" spans="1:10" x14ac:dyDescent="0.15">
      <c r="A509" s="6">
        <v>39119</v>
      </c>
      <c r="B509" s="9">
        <f t="shared" si="14"/>
        <v>0</v>
      </c>
      <c r="C509" s="9" t="str">
        <f>IF(排名!C508=1,增幅!C509+IF(C508="",-参数!$B$2-参数!$B$3),"")</f>
        <v/>
      </c>
      <c r="D509" s="9" t="str">
        <f>IF(排名!D508=1,增幅!D509+IF(D508="",-参数!$B$2-参数!$B$3),"")</f>
        <v/>
      </c>
      <c r="E509" s="9" t="str">
        <f>IF(排名!E508=1,增幅!E509+IF(E508="",-参数!$B$2-参数!$B$3),"")</f>
        <v/>
      </c>
      <c r="F509" s="9" t="str">
        <f>IF(排名!F508=1,增幅!F509+IF(F508="",-参数!$B$2-参数!$B$3),"")</f>
        <v/>
      </c>
      <c r="G509" s="9" t="str">
        <f>IF(排名!G508=1,增幅!G509+IF(G508="",-参数!$B$2-参数!$B$3),"")</f>
        <v/>
      </c>
      <c r="H509" s="9" t="str">
        <f>IF(排名!H508=1,增幅!H509+IF(H508="",-参数!$B$2-参数!$B$3),"")</f>
        <v/>
      </c>
      <c r="I509" s="7">
        <f t="shared" si="15"/>
        <v>1.1273116812427142</v>
      </c>
      <c r="J509" s="9">
        <f>I509/MAX(I$3:I509)-1</f>
        <v>0</v>
      </c>
    </row>
    <row r="510" spans="1:10" x14ac:dyDescent="0.15">
      <c r="A510" s="6">
        <v>39120</v>
      </c>
      <c r="B510" s="9">
        <f t="shared" si="14"/>
        <v>0</v>
      </c>
      <c r="C510" s="9" t="str">
        <f>IF(排名!C509=1,增幅!C510+IF(C509="",-参数!$B$2-参数!$B$3),"")</f>
        <v/>
      </c>
      <c r="D510" s="9" t="str">
        <f>IF(排名!D509=1,增幅!D510+IF(D509="",-参数!$B$2-参数!$B$3),"")</f>
        <v/>
      </c>
      <c r="E510" s="9" t="str">
        <f>IF(排名!E509=1,增幅!E510+IF(E509="",-参数!$B$2-参数!$B$3),"")</f>
        <v/>
      </c>
      <c r="F510" s="9" t="str">
        <f>IF(排名!F509=1,增幅!F510+IF(F509="",-参数!$B$2-参数!$B$3),"")</f>
        <v/>
      </c>
      <c r="G510" s="9" t="str">
        <f>IF(排名!G509=1,增幅!G510+IF(G509="",-参数!$B$2-参数!$B$3),"")</f>
        <v/>
      </c>
      <c r="H510" s="9" t="str">
        <f>IF(排名!H509=1,增幅!H510+IF(H509="",-参数!$B$2-参数!$B$3),"")</f>
        <v/>
      </c>
      <c r="I510" s="7">
        <f t="shared" si="15"/>
        <v>1.1273116812427142</v>
      </c>
      <c r="J510" s="9">
        <f>I510/MAX(I$3:I510)-1</f>
        <v>0</v>
      </c>
    </row>
    <row r="511" spans="1:10" x14ac:dyDescent="0.15">
      <c r="A511" s="6">
        <v>39121</v>
      </c>
      <c r="B511" s="9">
        <f t="shared" si="14"/>
        <v>0</v>
      </c>
      <c r="C511" s="9" t="str">
        <f>IF(排名!C510=1,增幅!C511+IF(C510="",-参数!$B$2-参数!$B$3),"")</f>
        <v/>
      </c>
      <c r="D511" s="9" t="str">
        <f>IF(排名!D510=1,增幅!D511+IF(D510="",-参数!$B$2-参数!$B$3),"")</f>
        <v/>
      </c>
      <c r="E511" s="9" t="str">
        <f>IF(排名!E510=1,增幅!E511+IF(E510="",-参数!$B$2-参数!$B$3),"")</f>
        <v/>
      </c>
      <c r="F511" s="9" t="str">
        <f>IF(排名!F510=1,增幅!F511+IF(F510="",-参数!$B$2-参数!$B$3),"")</f>
        <v/>
      </c>
      <c r="G511" s="9" t="str">
        <f>IF(排名!G510=1,增幅!G511+IF(G510="",-参数!$B$2-参数!$B$3),"")</f>
        <v/>
      </c>
      <c r="H511" s="9" t="str">
        <f>IF(排名!H510=1,增幅!H511+IF(H510="",-参数!$B$2-参数!$B$3),"")</f>
        <v/>
      </c>
      <c r="I511" s="7">
        <f t="shared" si="15"/>
        <v>1.1273116812427142</v>
      </c>
      <c r="J511" s="9">
        <f>I511/MAX(I$3:I511)-1</f>
        <v>0</v>
      </c>
    </row>
    <row r="512" spans="1:10" x14ac:dyDescent="0.15">
      <c r="A512" s="6">
        <v>39122</v>
      </c>
      <c r="B512" s="9">
        <f t="shared" si="14"/>
        <v>0</v>
      </c>
      <c r="C512" s="9" t="str">
        <f>IF(排名!C511=1,增幅!C512+IF(C511="",-参数!$B$2-参数!$B$3),"")</f>
        <v/>
      </c>
      <c r="D512" s="9" t="str">
        <f>IF(排名!D511=1,增幅!D512+IF(D511="",-参数!$B$2-参数!$B$3),"")</f>
        <v/>
      </c>
      <c r="E512" s="9" t="str">
        <f>IF(排名!E511=1,增幅!E512+IF(E511="",-参数!$B$2-参数!$B$3),"")</f>
        <v/>
      </c>
      <c r="F512" s="9" t="str">
        <f>IF(排名!F511=1,增幅!F512+IF(F511="",-参数!$B$2-参数!$B$3),"")</f>
        <v/>
      </c>
      <c r="G512" s="9" t="str">
        <f>IF(排名!G511=1,增幅!G512+IF(G511="",-参数!$B$2-参数!$B$3),"")</f>
        <v/>
      </c>
      <c r="H512" s="9" t="str">
        <f>IF(排名!H511=1,增幅!H512+IF(H511="",-参数!$B$2-参数!$B$3),"")</f>
        <v/>
      </c>
      <c r="I512" s="7">
        <f t="shared" si="15"/>
        <v>1.1273116812427142</v>
      </c>
      <c r="J512" s="9">
        <f>I512/MAX(I$3:I512)-1</f>
        <v>0</v>
      </c>
    </row>
    <row r="513" spans="1:10" x14ac:dyDescent="0.15">
      <c r="A513" s="6">
        <v>39125</v>
      </c>
      <c r="B513" s="9">
        <f t="shared" si="14"/>
        <v>0</v>
      </c>
      <c r="C513" s="9" t="str">
        <f>IF(排名!C512=1,增幅!C513+IF(C512="",-参数!$B$2-参数!$B$3),"")</f>
        <v/>
      </c>
      <c r="D513" s="9" t="str">
        <f>IF(排名!D512=1,增幅!D513+IF(D512="",-参数!$B$2-参数!$B$3),"")</f>
        <v/>
      </c>
      <c r="E513" s="9" t="str">
        <f>IF(排名!E512=1,增幅!E513+IF(E512="",-参数!$B$2-参数!$B$3),"")</f>
        <v/>
      </c>
      <c r="F513" s="9" t="str">
        <f>IF(排名!F512=1,增幅!F513+IF(F512="",-参数!$B$2-参数!$B$3),"")</f>
        <v/>
      </c>
      <c r="G513" s="9" t="str">
        <f>IF(排名!G512=1,增幅!G513+IF(G512="",-参数!$B$2-参数!$B$3),"")</f>
        <v/>
      </c>
      <c r="H513" s="9" t="str">
        <f>IF(排名!H512=1,增幅!H513+IF(H512="",-参数!$B$2-参数!$B$3),"")</f>
        <v/>
      </c>
      <c r="I513" s="7">
        <f t="shared" si="15"/>
        <v>1.1273116812427142</v>
      </c>
      <c r="J513" s="9">
        <f>I513/MAX(I$3:I513)-1</f>
        <v>0</v>
      </c>
    </row>
    <row r="514" spans="1:10" x14ac:dyDescent="0.15">
      <c r="A514" s="6">
        <v>39126</v>
      </c>
      <c r="B514" s="9">
        <f t="shared" si="14"/>
        <v>0</v>
      </c>
      <c r="C514" s="9" t="str">
        <f>IF(排名!C513=1,增幅!C514+IF(C513="",-参数!$B$2-参数!$B$3),"")</f>
        <v/>
      </c>
      <c r="D514" s="9" t="str">
        <f>IF(排名!D513=1,增幅!D514+IF(D513="",-参数!$B$2-参数!$B$3),"")</f>
        <v/>
      </c>
      <c r="E514" s="9" t="str">
        <f>IF(排名!E513=1,增幅!E514+IF(E513="",-参数!$B$2-参数!$B$3),"")</f>
        <v/>
      </c>
      <c r="F514" s="9" t="str">
        <f>IF(排名!F513=1,增幅!F514+IF(F513="",-参数!$B$2-参数!$B$3),"")</f>
        <v/>
      </c>
      <c r="G514" s="9" t="str">
        <f>IF(排名!G513=1,增幅!G514+IF(G513="",-参数!$B$2-参数!$B$3),"")</f>
        <v/>
      </c>
      <c r="H514" s="9" t="str">
        <f>IF(排名!H513=1,增幅!H514+IF(H513="",-参数!$B$2-参数!$B$3),"")</f>
        <v/>
      </c>
      <c r="I514" s="7">
        <f t="shared" si="15"/>
        <v>1.1273116812427142</v>
      </c>
      <c r="J514" s="9">
        <f>I514/MAX(I$3:I514)-1</f>
        <v>0</v>
      </c>
    </row>
    <row r="515" spans="1:10" x14ac:dyDescent="0.15">
      <c r="A515" s="6">
        <v>39127</v>
      </c>
      <c r="B515" s="9">
        <f t="shared" si="14"/>
        <v>0</v>
      </c>
      <c r="C515" s="9" t="str">
        <f>IF(排名!C514=1,增幅!C515+IF(C514="",-参数!$B$2-参数!$B$3),"")</f>
        <v/>
      </c>
      <c r="D515" s="9" t="str">
        <f>IF(排名!D514=1,增幅!D515+IF(D514="",-参数!$B$2-参数!$B$3),"")</f>
        <v/>
      </c>
      <c r="E515" s="9" t="str">
        <f>IF(排名!E514=1,增幅!E515+IF(E514="",-参数!$B$2-参数!$B$3),"")</f>
        <v/>
      </c>
      <c r="F515" s="9" t="str">
        <f>IF(排名!F514=1,增幅!F515+IF(F514="",-参数!$B$2-参数!$B$3),"")</f>
        <v/>
      </c>
      <c r="G515" s="9" t="str">
        <f>IF(排名!G514=1,增幅!G515+IF(G514="",-参数!$B$2-参数!$B$3),"")</f>
        <v/>
      </c>
      <c r="H515" s="9" t="str">
        <f>IF(排名!H514=1,增幅!H515+IF(H514="",-参数!$B$2-参数!$B$3),"")</f>
        <v/>
      </c>
      <c r="I515" s="7">
        <f t="shared" si="15"/>
        <v>1.1273116812427142</v>
      </c>
      <c r="J515" s="9">
        <f>I515/MAX(I$3:I515)-1</f>
        <v>0</v>
      </c>
    </row>
    <row r="516" spans="1:10" x14ac:dyDescent="0.15">
      <c r="A516" s="6">
        <v>39128</v>
      </c>
      <c r="B516" s="9">
        <f t="shared" ref="B516:B579" si="16">IFERROR(AVERAGE(C516:H516),0)</f>
        <v>0</v>
      </c>
      <c r="C516" s="9" t="str">
        <f>IF(排名!C515=1,增幅!C516+IF(C515="",-参数!$B$2-参数!$B$3),"")</f>
        <v/>
      </c>
      <c r="D516" s="9" t="str">
        <f>IF(排名!D515=1,增幅!D516+IF(D515="",-参数!$B$2-参数!$B$3),"")</f>
        <v/>
      </c>
      <c r="E516" s="9" t="str">
        <f>IF(排名!E515=1,增幅!E516+IF(E515="",-参数!$B$2-参数!$B$3),"")</f>
        <v/>
      </c>
      <c r="F516" s="9" t="str">
        <f>IF(排名!F515=1,增幅!F516+IF(F515="",-参数!$B$2-参数!$B$3),"")</f>
        <v/>
      </c>
      <c r="G516" s="9" t="str">
        <f>IF(排名!G515=1,增幅!G516+IF(G515="",-参数!$B$2-参数!$B$3),"")</f>
        <v/>
      </c>
      <c r="H516" s="9" t="str">
        <f>IF(排名!H515=1,增幅!H516+IF(H515="",-参数!$B$2-参数!$B$3),"")</f>
        <v/>
      </c>
      <c r="I516" s="7">
        <f t="shared" ref="I516:I579" si="17">I515*(1+B516)</f>
        <v>1.1273116812427142</v>
      </c>
      <c r="J516" s="9">
        <f>I516/MAX(I$3:I516)-1</f>
        <v>0</v>
      </c>
    </row>
    <row r="517" spans="1:10" x14ac:dyDescent="0.15">
      <c r="A517" s="6">
        <v>39129</v>
      </c>
      <c r="B517" s="9">
        <f t="shared" si="16"/>
        <v>0</v>
      </c>
      <c r="C517" s="9" t="str">
        <f>IF(排名!C516=1,增幅!C517+IF(C516="",-参数!$B$2-参数!$B$3),"")</f>
        <v/>
      </c>
      <c r="D517" s="9" t="str">
        <f>IF(排名!D516=1,增幅!D517+IF(D516="",-参数!$B$2-参数!$B$3),"")</f>
        <v/>
      </c>
      <c r="E517" s="9" t="str">
        <f>IF(排名!E516=1,增幅!E517+IF(E516="",-参数!$B$2-参数!$B$3),"")</f>
        <v/>
      </c>
      <c r="F517" s="9" t="str">
        <f>IF(排名!F516=1,增幅!F517+IF(F516="",-参数!$B$2-参数!$B$3),"")</f>
        <v/>
      </c>
      <c r="G517" s="9" t="str">
        <f>IF(排名!G516=1,增幅!G517+IF(G516="",-参数!$B$2-参数!$B$3),"")</f>
        <v/>
      </c>
      <c r="H517" s="9" t="str">
        <f>IF(排名!H516=1,增幅!H517+IF(H516="",-参数!$B$2-参数!$B$3),"")</f>
        <v/>
      </c>
      <c r="I517" s="7">
        <f t="shared" si="17"/>
        <v>1.1273116812427142</v>
      </c>
      <c r="J517" s="9">
        <f>I517/MAX(I$3:I517)-1</f>
        <v>0</v>
      </c>
    </row>
    <row r="518" spans="1:10" x14ac:dyDescent="0.15">
      <c r="A518" s="6">
        <v>39139</v>
      </c>
      <c r="B518" s="9">
        <f t="shared" si="16"/>
        <v>0</v>
      </c>
      <c r="C518" s="9" t="str">
        <f>IF(排名!C517=1,增幅!C518+IF(C517="",-参数!$B$2-参数!$B$3),"")</f>
        <v/>
      </c>
      <c r="D518" s="9" t="str">
        <f>IF(排名!D517=1,增幅!D518+IF(D517="",-参数!$B$2-参数!$B$3),"")</f>
        <v/>
      </c>
      <c r="E518" s="9" t="str">
        <f>IF(排名!E517=1,增幅!E518+IF(E517="",-参数!$B$2-参数!$B$3),"")</f>
        <v/>
      </c>
      <c r="F518" s="9" t="str">
        <f>IF(排名!F517=1,增幅!F518+IF(F517="",-参数!$B$2-参数!$B$3),"")</f>
        <v/>
      </c>
      <c r="G518" s="9" t="str">
        <f>IF(排名!G517=1,增幅!G518+IF(G517="",-参数!$B$2-参数!$B$3),"")</f>
        <v/>
      </c>
      <c r="H518" s="9" t="str">
        <f>IF(排名!H517=1,增幅!H518+IF(H517="",-参数!$B$2-参数!$B$3),"")</f>
        <v/>
      </c>
      <c r="I518" s="7">
        <f t="shared" si="17"/>
        <v>1.1273116812427142</v>
      </c>
      <c r="J518" s="9">
        <f>I518/MAX(I$3:I518)-1</f>
        <v>0</v>
      </c>
    </row>
    <row r="519" spans="1:10" x14ac:dyDescent="0.15">
      <c r="A519" s="6">
        <v>39140</v>
      </c>
      <c r="B519" s="9">
        <f t="shared" si="16"/>
        <v>0</v>
      </c>
      <c r="C519" s="9" t="str">
        <f>IF(排名!C518=1,增幅!C519+IF(C518="",-参数!$B$2-参数!$B$3),"")</f>
        <v/>
      </c>
      <c r="D519" s="9" t="str">
        <f>IF(排名!D518=1,增幅!D519+IF(D518="",-参数!$B$2-参数!$B$3),"")</f>
        <v/>
      </c>
      <c r="E519" s="9" t="str">
        <f>IF(排名!E518=1,增幅!E519+IF(E518="",-参数!$B$2-参数!$B$3),"")</f>
        <v/>
      </c>
      <c r="F519" s="9" t="str">
        <f>IF(排名!F518=1,增幅!F519+IF(F518="",-参数!$B$2-参数!$B$3),"")</f>
        <v/>
      </c>
      <c r="G519" s="9" t="str">
        <f>IF(排名!G518=1,增幅!G519+IF(G518="",-参数!$B$2-参数!$B$3),"")</f>
        <v/>
      </c>
      <c r="H519" s="9" t="str">
        <f>IF(排名!H518=1,增幅!H519+IF(H518="",-参数!$B$2-参数!$B$3),"")</f>
        <v/>
      </c>
      <c r="I519" s="7">
        <f t="shared" si="17"/>
        <v>1.1273116812427142</v>
      </c>
      <c r="J519" s="9">
        <f>I519/MAX(I$3:I519)-1</f>
        <v>0</v>
      </c>
    </row>
    <row r="520" spans="1:10" x14ac:dyDescent="0.15">
      <c r="A520" s="6">
        <v>39141</v>
      </c>
      <c r="B520" s="9">
        <f t="shared" si="16"/>
        <v>0</v>
      </c>
      <c r="C520" s="9" t="str">
        <f>IF(排名!C519=1,增幅!C520+IF(C519="",-参数!$B$2-参数!$B$3),"")</f>
        <v/>
      </c>
      <c r="D520" s="9" t="str">
        <f>IF(排名!D519=1,增幅!D520+IF(D519="",-参数!$B$2-参数!$B$3),"")</f>
        <v/>
      </c>
      <c r="E520" s="9" t="str">
        <f>IF(排名!E519=1,增幅!E520+IF(E519="",-参数!$B$2-参数!$B$3),"")</f>
        <v/>
      </c>
      <c r="F520" s="9" t="str">
        <f>IF(排名!F519=1,增幅!F520+IF(F519="",-参数!$B$2-参数!$B$3),"")</f>
        <v/>
      </c>
      <c r="G520" s="9" t="str">
        <f>IF(排名!G519=1,增幅!G520+IF(G519="",-参数!$B$2-参数!$B$3),"")</f>
        <v/>
      </c>
      <c r="H520" s="9" t="str">
        <f>IF(排名!H519=1,增幅!H520+IF(H519="",-参数!$B$2-参数!$B$3),"")</f>
        <v/>
      </c>
      <c r="I520" s="7">
        <f t="shared" si="17"/>
        <v>1.1273116812427142</v>
      </c>
      <c r="J520" s="9">
        <f>I520/MAX(I$3:I520)-1</f>
        <v>0</v>
      </c>
    </row>
    <row r="521" spans="1:10" x14ac:dyDescent="0.15">
      <c r="A521" s="6">
        <v>39142</v>
      </c>
      <c r="B521" s="9">
        <f t="shared" si="16"/>
        <v>0</v>
      </c>
      <c r="C521" s="9" t="str">
        <f>IF(排名!C520=1,增幅!C521+IF(C520="",-参数!$B$2-参数!$B$3),"")</f>
        <v/>
      </c>
      <c r="D521" s="9" t="str">
        <f>IF(排名!D520=1,增幅!D521+IF(D520="",-参数!$B$2-参数!$B$3),"")</f>
        <v/>
      </c>
      <c r="E521" s="9" t="str">
        <f>IF(排名!E520=1,增幅!E521+IF(E520="",-参数!$B$2-参数!$B$3),"")</f>
        <v/>
      </c>
      <c r="F521" s="9" t="str">
        <f>IF(排名!F520=1,增幅!F521+IF(F520="",-参数!$B$2-参数!$B$3),"")</f>
        <v/>
      </c>
      <c r="G521" s="9" t="str">
        <f>IF(排名!G520=1,增幅!G521+IF(G520="",-参数!$B$2-参数!$B$3),"")</f>
        <v/>
      </c>
      <c r="H521" s="9" t="str">
        <f>IF(排名!H520=1,增幅!H521+IF(H520="",-参数!$B$2-参数!$B$3),"")</f>
        <v/>
      </c>
      <c r="I521" s="7">
        <f t="shared" si="17"/>
        <v>1.1273116812427142</v>
      </c>
      <c r="J521" s="9">
        <f>I521/MAX(I$3:I521)-1</f>
        <v>0</v>
      </c>
    </row>
    <row r="522" spans="1:10" x14ac:dyDescent="0.15">
      <c r="A522" s="6">
        <v>39143</v>
      </c>
      <c r="B522" s="9">
        <f t="shared" si="16"/>
        <v>0</v>
      </c>
      <c r="C522" s="9" t="str">
        <f>IF(排名!C521=1,增幅!C522+IF(C521="",-参数!$B$2-参数!$B$3),"")</f>
        <v/>
      </c>
      <c r="D522" s="9" t="str">
        <f>IF(排名!D521=1,增幅!D522+IF(D521="",-参数!$B$2-参数!$B$3),"")</f>
        <v/>
      </c>
      <c r="E522" s="9" t="str">
        <f>IF(排名!E521=1,增幅!E522+IF(E521="",-参数!$B$2-参数!$B$3),"")</f>
        <v/>
      </c>
      <c r="F522" s="9" t="str">
        <f>IF(排名!F521=1,增幅!F522+IF(F521="",-参数!$B$2-参数!$B$3),"")</f>
        <v/>
      </c>
      <c r="G522" s="9" t="str">
        <f>IF(排名!G521=1,增幅!G522+IF(G521="",-参数!$B$2-参数!$B$3),"")</f>
        <v/>
      </c>
      <c r="H522" s="9" t="str">
        <f>IF(排名!H521=1,增幅!H522+IF(H521="",-参数!$B$2-参数!$B$3),"")</f>
        <v/>
      </c>
      <c r="I522" s="7">
        <f t="shared" si="17"/>
        <v>1.1273116812427142</v>
      </c>
      <c r="J522" s="9">
        <f>I522/MAX(I$3:I522)-1</f>
        <v>0</v>
      </c>
    </row>
    <row r="523" spans="1:10" x14ac:dyDescent="0.15">
      <c r="A523" s="6">
        <v>39146</v>
      </c>
      <c r="B523" s="9">
        <f t="shared" si="16"/>
        <v>0</v>
      </c>
      <c r="C523" s="9" t="str">
        <f>IF(排名!C522=1,增幅!C523+IF(C522="",-参数!$B$2-参数!$B$3),"")</f>
        <v/>
      </c>
      <c r="D523" s="9" t="str">
        <f>IF(排名!D522=1,增幅!D523+IF(D522="",-参数!$B$2-参数!$B$3),"")</f>
        <v/>
      </c>
      <c r="E523" s="9" t="str">
        <f>IF(排名!E522=1,增幅!E523+IF(E522="",-参数!$B$2-参数!$B$3),"")</f>
        <v/>
      </c>
      <c r="F523" s="9" t="str">
        <f>IF(排名!F522=1,增幅!F523+IF(F522="",-参数!$B$2-参数!$B$3),"")</f>
        <v/>
      </c>
      <c r="G523" s="9" t="str">
        <f>IF(排名!G522=1,增幅!G523+IF(G522="",-参数!$B$2-参数!$B$3),"")</f>
        <v/>
      </c>
      <c r="H523" s="9" t="str">
        <f>IF(排名!H522=1,增幅!H523+IF(H522="",-参数!$B$2-参数!$B$3),"")</f>
        <v/>
      </c>
      <c r="I523" s="7">
        <f t="shared" si="17"/>
        <v>1.1273116812427142</v>
      </c>
      <c r="J523" s="9">
        <f>I523/MAX(I$3:I523)-1</f>
        <v>0</v>
      </c>
    </row>
    <row r="524" spans="1:10" x14ac:dyDescent="0.15">
      <c r="A524" s="6">
        <v>39147</v>
      </c>
      <c r="B524" s="9">
        <f t="shared" si="16"/>
        <v>0</v>
      </c>
      <c r="C524" s="9" t="str">
        <f>IF(排名!C523=1,增幅!C524+IF(C523="",-参数!$B$2-参数!$B$3),"")</f>
        <v/>
      </c>
      <c r="D524" s="9" t="str">
        <f>IF(排名!D523=1,增幅!D524+IF(D523="",-参数!$B$2-参数!$B$3),"")</f>
        <v/>
      </c>
      <c r="E524" s="9" t="str">
        <f>IF(排名!E523=1,增幅!E524+IF(E523="",-参数!$B$2-参数!$B$3),"")</f>
        <v/>
      </c>
      <c r="F524" s="9" t="str">
        <f>IF(排名!F523=1,增幅!F524+IF(F523="",-参数!$B$2-参数!$B$3),"")</f>
        <v/>
      </c>
      <c r="G524" s="9" t="str">
        <f>IF(排名!G523=1,增幅!G524+IF(G523="",-参数!$B$2-参数!$B$3),"")</f>
        <v/>
      </c>
      <c r="H524" s="9" t="str">
        <f>IF(排名!H523=1,增幅!H524+IF(H523="",-参数!$B$2-参数!$B$3),"")</f>
        <v/>
      </c>
      <c r="I524" s="7">
        <f t="shared" si="17"/>
        <v>1.1273116812427142</v>
      </c>
      <c r="J524" s="9">
        <f>I524/MAX(I$3:I524)-1</f>
        <v>0</v>
      </c>
    </row>
    <row r="525" spans="1:10" x14ac:dyDescent="0.15">
      <c r="A525" s="6">
        <v>39148</v>
      </c>
      <c r="B525" s="9">
        <f t="shared" si="16"/>
        <v>0</v>
      </c>
      <c r="C525" s="9" t="str">
        <f>IF(排名!C524=1,增幅!C525+IF(C524="",-参数!$B$2-参数!$B$3),"")</f>
        <v/>
      </c>
      <c r="D525" s="9" t="str">
        <f>IF(排名!D524=1,增幅!D525+IF(D524="",-参数!$B$2-参数!$B$3),"")</f>
        <v/>
      </c>
      <c r="E525" s="9" t="str">
        <f>IF(排名!E524=1,增幅!E525+IF(E524="",-参数!$B$2-参数!$B$3),"")</f>
        <v/>
      </c>
      <c r="F525" s="9" t="str">
        <f>IF(排名!F524=1,增幅!F525+IF(F524="",-参数!$B$2-参数!$B$3),"")</f>
        <v/>
      </c>
      <c r="G525" s="9" t="str">
        <f>IF(排名!G524=1,增幅!G525+IF(G524="",-参数!$B$2-参数!$B$3),"")</f>
        <v/>
      </c>
      <c r="H525" s="9" t="str">
        <f>IF(排名!H524=1,增幅!H525+IF(H524="",-参数!$B$2-参数!$B$3),"")</f>
        <v/>
      </c>
      <c r="I525" s="7">
        <f t="shared" si="17"/>
        <v>1.1273116812427142</v>
      </c>
      <c r="J525" s="9">
        <f>I525/MAX(I$3:I525)-1</f>
        <v>0</v>
      </c>
    </row>
    <row r="526" spans="1:10" x14ac:dyDescent="0.15">
      <c r="A526" s="6">
        <v>39149</v>
      </c>
      <c r="B526" s="9">
        <f t="shared" si="16"/>
        <v>0</v>
      </c>
      <c r="C526" s="9" t="str">
        <f>IF(排名!C525=1,增幅!C526+IF(C525="",-参数!$B$2-参数!$B$3),"")</f>
        <v/>
      </c>
      <c r="D526" s="9" t="str">
        <f>IF(排名!D525=1,增幅!D526+IF(D525="",-参数!$B$2-参数!$B$3),"")</f>
        <v/>
      </c>
      <c r="E526" s="9" t="str">
        <f>IF(排名!E525=1,增幅!E526+IF(E525="",-参数!$B$2-参数!$B$3),"")</f>
        <v/>
      </c>
      <c r="F526" s="9" t="str">
        <f>IF(排名!F525=1,增幅!F526+IF(F525="",-参数!$B$2-参数!$B$3),"")</f>
        <v/>
      </c>
      <c r="G526" s="9" t="str">
        <f>IF(排名!G525=1,增幅!G526+IF(G525="",-参数!$B$2-参数!$B$3),"")</f>
        <v/>
      </c>
      <c r="H526" s="9" t="str">
        <f>IF(排名!H525=1,增幅!H526+IF(H525="",-参数!$B$2-参数!$B$3),"")</f>
        <v/>
      </c>
      <c r="I526" s="7">
        <f t="shared" si="17"/>
        <v>1.1273116812427142</v>
      </c>
      <c r="J526" s="9">
        <f>I526/MAX(I$3:I526)-1</f>
        <v>0</v>
      </c>
    </row>
    <row r="527" spans="1:10" x14ac:dyDescent="0.15">
      <c r="A527" s="6">
        <v>39150</v>
      </c>
      <c r="B527" s="9">
        <f t="shared" si="16"/>
        <v>0</v>
      </c>
      <c r="C527" s="9" t="str">
        <f>IF(排名!C526=1,增幅!C527+IF(C526="",-参数!$B$2-参数!$B$3),"")</f>
        <v/>
      </c>
      <c r="D527" s="9" t="str">
        <f>IF(排名!D526=1,增幅!D527+IF(D526="",-参数!$B$2-参数!$B$3),"")</f>
        <v/>
      </c>
      <c r="E527" s="9" t="str">
        <f>IF(排名!E526=1,增幅!E527+IF(E526="",-参数!$B$2-参数!$B$3),"")</f>
        <v/>
      </c>
      <c r="F527" s="9" t="str">
        <f>IF(排名!F526=1,增幅!F527+IF(F526="",-参数!$B$2-参数!$B$3),"")</f>
        <v/>
      </c>
      <c r="G527" s="9" t="str">
        <f>IF(排名!G526=1,增幅!G527+IF(G526="",-参数!$B$2-参数!$B$3),"")</f>
        <v/>
      </c>
      <c r="H527" s="9" t="str">
        <f>IF(排名!H526=1,增幅!H527+IF(H526="",-参数!$B$2-参数!$B$3),"")</f>
        <v/>
      </c>
      <c r="I527" s="7">
        <f t="shared" si="17"/>
        <v>1.1273116812427142</v>
      </c>
      <c r="J527" s="9">
        <f>I527/MAX(I$3:I527)-1</f>
        <v>0</v>
      </c>
    </row>
    <row r="528" spans="1:10" x14ac:dyDescent="0.15">
      <c r="A528" s="6">
        <v>39153</v>
      </c>
      <c r="B528" s="9">
        <f t="shared" si="16"/>
        <v>0</v>
      </c>
      <c r="C528" s="9" t="str">
        <f>IF(排名!C527=1,增幅!C528+IF(C527="",-参数!$B$2-参数!$B$3),"")</f>
        <v/>
      </c>
      <c r="D528" s="9" t="str">
        <f>IF(排名!D527=1,增幅!D528+IF(D527="",-参数!$B$2-参数!$B$3),"")</f>
        <v/>
      </c>
      <c r="E528" s="9" t="str">
        <f>IF(排名!E527=1,增幅!E528+IF(E527="",-参数!$B$2-参数!$B$3),"")</f>
        <v/>
      </c>
      <c r="F528" s="9" t="str">
        <f>IF(排名!F527=1,增幅!F528+IF(F527="",-参数!$B$2-参数!$B$3),"")</f>
        <v/>
      </c>
      <c r="G528" s="9" t="str">
        <f>IF(排名!G527=1,增幅!G528+IF(G527="",-参数!$B$2-参数!$B$3),"")</f>
        <v/>
      </c>
      <c r="H528" s="9" t="str">
        <f>IF(排名!H527=1,增幅!H528+IF(H527="",-参数!$B$2-参数!$B$3),"")</f>
        <v/>
      </c>
      <c r="I528" s="7">
        <f t="shared" si="17"/>
        <v>1.1273116812427142</v>
      </c>
      <c r="J528" s="9">
        <f>I528/MAX(I$3:I528)-1</f>
        <v>0</v>
      </c>
    </row>
    <row r="529" spans="1:10" x14ac:dyDescent="0.15">
      <c r="A529" s="6">
        <v>39154</v>
      </c>
      <c r="B529" s="9">
        <f t="shared" si="16"/>
        <v>0</v>
      </c>
      <c r="C529" s="9" t="str">
        <f>IF(排名!C528=1,增幅!C529+IF(C528="",-参数!$B$2-参数!$B$3),"")</f>
        <v/>
      </c>
      <c r="D529" s="9" t="str">
        <f>IF(排名!D528=1,增幅!D529+IF(D528="",-参数!$B$2-参数!$B$3),"")</f>
        <v/>
      </c>
      <c r="E529" s="9" t="str">
        <f>IF(排名!E528=1,增幅!E529+IF(E528="",-参数!$B$2-参数!$B$3),"")</f>
        <v/>
      </c>
      <c r="F529" s="9" t="str">
        <f>IF(排名!F528=1,增幅!F529+IF(F528="",-参数!$B$2-参数!$B$3),"")</f>
        <v/>
      </c>
      <c r="G529" s="9" t="str">
        <f>IF(排名!G528=1,增幅!G529+IF(G528="",-参数!$B$2-参数!$B$3),"")</f>
        <v/>
      </c>
      <c r="H529" s="9" t="str">
        <f>IF(排名!H528=1,增幅!H529+IF(H528="",-参数!$B$2-参数!$B$3),"")</f>
        <v/>
      </c>
      <c r="I529" s="7">
        <f t="shared" si="17"/>
        <v>1.1273116812427142</v>
      </c>
      <c r="J529" s="9">
        <f>I529/MAX(I$3:I529)-1</f>
        <v>0</v>
      </c>
    </row>
    <row r="530" spans="1:10" x14ac:dyDescent="0.15">
      <c r="A530" s="6">
        <v>39155</v>
      </c>
      <c r="B530" s="9">
        <f t="shared" si="16"/>
        <v>0</v>
      </c>
      <c r="C530" s="9" t="str">
        <f>IF(排名!C529=1,增幅!C530+IF(C529="",-参数!$B$2-参数!$B$3),"")</f>
        <v/>
      </c>
      <c r="D530" s="9" t="str">
        <f>IF(排名!D529=1,增幅!D530+IF(D529="",-参数!$B$2-参数!$B$3),"")</f>
        <v/>
      </c>
      <c r="E530" s="9" t="str">
        <f>IF(排名!E529=1,增幅!E530+IF(E529="",-参数!$B$2-参数!$B$3),"")</f>
        <v/>
      </c>
      <c r="F530" s="9" t="str">
        <f>IF(排名!F529=1,增幅!F530+IF(F529="",-参数!$B$2-参数!$B$3),"")</f>
        <v/>
      </c>
      <c r="G530" s="9" t="str">
        <f>IF(排名!G529=1,增幅!G530+IF(G529="",-参数!$B$2-参数!$B$3),"")</f>
        <v/>
      </c>
      <c r="H530" s="9" t="str">
        <f>IF(排名!H529=1,增幅!H530+IF(H529="",-参数!$B$2-参数!$B$3),"")</f>
        <v/>
      </c>
      <c r="I530" s="7">
        <f t="shared" si="17"/>
        <v>1.1273116812427142</v>
      </c>
      <c r="J530" s="9">
        <f>I530/MAX(I$3:I530)-1</f>
        <v>0</v>
      </c>
    </row>
    <row r="531" spans="1:10" x14ac:dyDescent="0.15">
      <c r="A531" s="6">
        <v>39156</v>
      </c>
      <c r="B531" s="9">
        <f t="shared" si="16"/>
        <v>0</v>
      </c>
      <c r="C531" s="9" t="str">
        <f>IF(排名!C530=1,增幅!C531+IF(C530="",-参数!$B$2-参数!$B$3),"")</f>
        <v/>
      </c>
      <c r="D531" s="9" t="str">
        <f>IF(排名!D530=1,增幅!D531+IF(D530="",-参数!$B$2-参数!$B$3),"")</f>
        <v/>
      </c>
      <c r="E531" s="9" t="str">
        <f>IF(排名!E530=1,增幅!E531+IF(E530="",-参数!$B$2-参数!$B$3),"")</f>
        <v/>
      </c>
      <c r="F531" s="9" t="str">
        <f>IF(排名!F530=1,增幅!F531+IF(F530="",-参数!$B$2-参数!$B$3),"")</f>
        <v/>
      </c>
      <c r="G531" s="9" t="str">
        <f>IF(排名!G530=1,增幅!G531+IF(G530="",-参数!$B$2-参数!$B$3),"")</f>
        <v/>
      </c>
      <c r="H531" s="9" t="str">
        <f>IF(排名!H530=1,增幅!H531+IF(H530="",-参数!$B$2-参数!$B$3),"")</f>
        <v/>
      </c>
      <c r="I531" s="7">
        <f t="shared" si="17"/>
        <v>1.1273116812427142</v>
      </c>
      <c r="J531" s="9">
        <f>I531/MAX(I$3:I531)-1</f>
        <v>0</v>
      </c>
    </row>
    <row r="532" spans="1:10" x14ac:dyDescent="0.15">
      <c r="A532" s="6">
        <v>39157</v>
      </c>
      <c r="B532" s="9">
        <f t="shared" si="16"/>
        <v>0</v>
      </c>
      <c r="C532" s="9" t="str">
        <f>IF(排名!C531=1,增幅!C532+IF(C531="",-参数!$B$2-参数!$B$3),"")</f>
        <v/>
      </c>
      <c r="D532" s="9" t="str">
        <f>IF(排名!D531=1,增幅!D532+IF(D531="",-参数!$B$2-参数!$B$3),"")</f>
        <v/>
      </c>
      <c r="E532" s="9" t="str">
        <f>IF(排名!E531=1,增幅!E532+IF(E531="",-参数!$B$2-参数!$B$3),"")</f>
        <v/>
      </c>
      <c r="F532" s="9" t="str">
        <f>IF(排名!F531=1,增幅!F532+IF(F531="",-参数!$B$2-参数!$B$3),"")</f>
        <v/>
      </c>
      <c r="G532" s="9" t="str">
        <f>IF(排名!G531=1,增幅!G532+IF(G531="",-参数!$B$2-参数!$B$3),"")</f>
        <v/>
      </c>
      <c r="H532" s="9" t="str">
        <f>IF(排名!H531=1,增幅!H532+IF(H531="",-参数!$B$2-参数!$B$3),"")</f>
        <v/>
      </c>
      <c r="I532" s="7">
        <f t="shared" si="17"/>
        <v>1.1273116812427142</v>
      </c>
      <c r="J532" s="9">
        <f>I532/MAX(I$3:I532)-1</f>
        <v>0</v>
      </c>
    </row>
    <row r="533" spans="1:10" x14ac:dyDescent="0.15">
      <c r="A533" s="6">
        <v>39160</v>
      </c>
      <c r="B533" s="9">
        <f t="shared" si="16"/>
        <v>0</v>
      </c>
      <c r="C533" s="9" t="str">
        <f>IF(排名!C532=1,增幅!C533+IF(C532="",-参数!$B$2-参数!$B$3),"")</f>
        <v/>
      </c>
      <c r="D533" s="9" t="str">
        <f>IF(排名!D532=1,增幅!D533+IF(D532="",-参数!$B$2-参数!$B$3),"")</f>
        <v/>
      </c>
      <c r="E533" s="9" t="str">
        <f>IF(排名!E532=1,增幅!E533+IF(E532="",-参数!$B$2-参数!$B$3),"")</f>
        <v/>
      </c>
      <c r="F533" s="9" t="str">
        <f>IF(排名!F532=1,增幅!F533+IF(F532="",-参数!$B$2-参数!$B$3),"")</f>
        <v/>
      </c>
      <c r="G533" s="9" t="str">
        <f>IF(排名!G532=1,增幅!G533+IF(G532="",-参数!$B$2-参数!$B$3),"")</f>
        <v/>
      </c>
      <c r="H533" s="9" t="str">
        <f>IF(排名!H532=1,增幅!H533+IF(H532="",-参数!$B$2-参数!$B$3),"")</f>
        <v/>
      </c>
      <c r="I533" s="7">
        <f t="shared" si="17"/>
        <v>1.1273116812427142</v>
      </c>
      <c r="J533" s="9">
        <f>I533/MAX(I$3:I533)-1</f>
        <v>0</v>
      </c>
    </row>
    <row r="534" spans="1:10" x14ac:dyDescent="0.15">
      <c r="A534" s="6">
        <v>39161</v>
      </c>
      <c r="B534" s="9">
        <f t="shared" si="16"/>
        <v>0</v>
      </c>
      <c r="C534" s="9" t="str">
        <f>IF(排名!C533=1,增幅!C534+IF(C533="",-参数!$B$2-参数!$B$3),"")</f>
        <v/>
      </c>
      <c r="D534" s="9" t="str">
        <f>IF(排名!D533=1,增幅!D534+IF(D533="",-参数!$B$2-参数!$B$3),"")</f>
        <v/>
      </c>
      <c r="E534" s="9" t="str">
        <f>IF(排名!E533=1,增幅!E534+IF(E533="",-参数!$B$2-参数!$B$3),"")</f>
        <v/>
      </c>
      <c r="F534" s="9" t="str">
        <f>IF(排名!F533=1,增幅!F534+IF(F533="",-参数!$B$2-参数!$B$3),"")</f>
        <v/>
      </c>
      <c r="G534" s="9" t="str">
        <f>IF(排名!G533=1,增幅!G534+IF(G533="",-参数!$B$2-参数!$B$3),"")</f>
        <v/>
      </c>
      <c r="H534" s="9" t="str">
        <f>IF(排名!H533=1,增幅!H534+IF(H533="",-参数!$B$2-参数!$B$3),"")</f>
        <v/>
      </c>
      <c r="I534" s="7">
        <f t="shared" si="17"/>
        <v>1.1273116812427142</v>
      </c>
      <c r="J534" s="9">
        <f>I534/MAX(I$3:I534)-1</f>
        <v>0</v>
      </c>
    </row>
    <row r="535" spans="1:10" x14ac:dyDescent="0.15">
      <c r="A535" s="6">
        <v>39162</v>
      </c>
      <c r="B535" s="9">
        <f t="shared" si="16"/>
        <v>0</v>
      </c>
      <c r="C535" s="9" t="str">
        <f>IF(排名!C534=1,增幅!C535+IF(C534="",-参数!$B$2-参数!$B$3),"")</f>
        <v/>
      </c>
      <c r="D535" s="9" t="str">
        <f>IF(排名!D534=1,增幅!D535+IF(D534="",-参数!$B$2-参数!$B$3),"")</f>
        <v/>
      </c>
      <c r="E535" s="9" t="str">
        <f>IF(排名!E534=1,增幅!E535+IF(E534="",-参数!$B$2-参数!$B$3),"")</f>
        <v/>
      </c>
      <c r="F535" s="9" t="str">
        <f>IF(排名!F534=1,增幅!F535+IF(F534="",-参数!$B$2-参数!$B$3),"")</f>
        <v/>
      </c>
      <c r="G535" s="9" t="str">
        <f>IF(排名!G534=1,增幅!G535+IF(G534="",-参数!$B$2-参数!$B$3),"")</f>
        <v/>
      </c>
      <c r="H535" s="9" t="str">
        <f>IF(排名!H534=1,增幅!H535+IF(H534="",-参数!$B$2-参数!$B$3),"")</f>
        <v/>
      </c>
      <c r="I535" s="7">
        <f t="shared" si="17"/>
        <v>1.1273116812427142</v>
      </c>
      <c r="J535" s="9">
        <f>I535/MAX(I$3:I535)-1</f>
        <v>0</v>
      </c>
    </row>
    <row r="536" spans="1:10" x14ac:dyDescent="0.15">
      <c r="A536" s="6">
        <v>39163</v>
      </c>
      <c r="B536" s="9">
        <f t="shared" si="16"/>
        <v>0</v>
      </c>
      <c r="C536" s="9" t="str">
        <f>IF(排名!C535=1,增幅!C536+IF(C535="",-参数!$B$2-参数!$B$3),"")</f>
        <v/>
      </c>
      <c r="D536" s="9" t="str">
        <f>IF(排名!D535=1,增幅!D536+IF(D535="",-参数!$B$2-参数!$B$3),"")</f>
        <v/>
      </c>
      <c r="E536" s="9" t="str">
        <f>IF(排名!E535=1,增幅!E536+IF(E535="",-参数!$B$2-参数!$B$3),"")</f>
        <v/>
      </c>
      <c r="F536" s="9" t="str">
        <f>IF(排名!F535=1,增幅!F536+IF(F535="",-参数!$B$2-参数!$B$3),"")</f>
        <v/>
      </c>
      <c r="G536" s="9" t="str">
        <f>IF(排名!G535=1,增幅!G536+IF(G535="",-参数!$B$2-参数!$B$3),"")</f>
        <v/>
      </c>
      <c r="H536" s="9" t="str">
        <f>IF(排名!H535=1,增幅!H536+IF(H535="",-参数!$B$2-参数!$B$3),"")</f>
        <v/>
      </c>
      <c r="I536" s="7">
        <f t="shared" si="17"/>
        <v>1.1273116812427142</v>
      </c>
      <c r="J536" s="9">
        <f>I536/MAX(I$3:I536)-1</f>
        <v>0</v>
      </c>
    </row>
    <row r="537" spans="1:10" x14ac:dyDescent="0.15">
      <c r="A537" s="6">
        <v>39164</v>
      </c>
      <c r="B537" s="9">
        <f t="shared" si="16"/>
        <v>0</v>
      </c>
      <c r="C537" s="9" t="str">
        <f>IF(排名!C536=1,增幅!C537+IF(C536="",-参数!$B$2-参数!$B$3),"")</f>
        <v/>
      </c>
      <c r="D537" s="9" t="str">
        <f>IF(排名!D536=1,增幅!D537+IF(D536="",-参数!$B$2-参数!$B$3),"")</f>
        <v/>
      </c>
      <c r="E537" s="9" t="str">
        <f>IF(排名!E536=1,增幅!E537+IF(E536="",-参数!$B$2-参数!$B$3),"")</f>
        <v/>
      </c>
      <c r="F537" s="9" t="str">
        <f>IF(排名!F536=1,增幅!F537+IF(F536="",-参数!$B$2-参数!$B$3),"")</f>
        <v/>
      </c>
      <c r="G537" s="9" t="str">
        <f>IF(排名!G536=1,增幅!G537+IF(G536="",-参数!$B$2-参数!$B$3),"")</f>
        <v/>
      </c>
      <c r="H537" s="9" t="str">
        <f>IF(排名!H536=1,增幅!H537+IF(H536="",-参数!$B$2-参数!$B$3),"")</f>
        <v/>
      </c>
      <c r="I537" s="7">
        <f t="shared" si="17"/>
        <v>1.1273116812427142</v>
      </c>
      <c r="J537" s="9">
        <f>I537/MAX(I$3:I537)-1</f>
        <v>0</v>
      </c>
    </row>
    <row r="538" spans="1:10" x14ac:dyDescent="0.15">
      <c r="A538" s="6">
        <v>39167</v>
      </c>
      <c r="B538" s="9">
        <f t="shared" si="16"/>
        <v>0</v>
      </c>
      <c r="C538" s="9" t="str">
        <f>IF(排名!C537=1,增幅!C538+IF(C537="",-参数!$B$2-参数!$B$3),"")</f>
        <v/>
      </c>
      <c r="D538" s="9" t="str">
        <f>IF(排名!D537=1,增幅!D538+IF(D537="",-参数!$B$2-参数!$B$3),"")</f>
        <v/>
      </c>
      <c r="E538" s="9" t="str">
        <f>IF(排名!E537=1,增幅!E538+IF(E537="",-参数!$B$2-参数!$B$3),"")</f>
        <v/>
      </c>
      <c r="F538" s="9" t="str">
        <f>IF(排名!F537=1,增幅!F538+IF(F537="",-参数!$B$2-参数!$B$3),"")</f>
        <v/>
      </c>
      <c r="G538" s="9" t="str">
        <f>IF(排名!G537=1,增幅!G538+IF(G537="",-参数!$B$2-参数!$B$3),"")</f>
        <v/>
      </c>
      <c r="H538" s="9" t="str">
        <f>IF(排名!H537=1,增幅!H538+IF(H537="",-参数!$B$2-参数!$B$3),"")</f>
        <v/>
      </c>
      <c r="I538" s="7">
        <f t="shared" si="17"/>
        <v>1.1273116812427142</v>
      </c>
      <c r="J538" s="9">
        <f>I538/MAX(I$3:I538)-1</f>
        <v>0</v>
      </c>
    </row>
    <row r="539" spans="1:10" x14ac:dyDescent="0.15">
      <c r="A539" s="6">
        <v>39168</v>
      </c>
      <c r="B539" s="9">
        <f t="shared" si="16"/>
        <v>0</v>
      </c>
      <c r="C539" s="9" t="str">
        <f>IF(排名!C538=1,增幅!C539+IF(C538="",-参数!$B$2-参数!$B$3),"")</f>
        <v/>
      </c>
      <c r="D539" s="9" t="str">
        <f>IF(排名!D538=1,增幅!D539+IF(D538="",-参数!$B$2-参数!$B$3),"")</f>
        <v/>
      </c>
      <c r="E539" s="9" t="str">
        <f>IF(排名!E538=1,增幅!E539+IF(E538="",-参数!$B$2-参数!$B$3),"")</f>
        <v/>
      </c>
      <c r="F539" s="9" t="str">
        <f>IF(排名!F538=1,增幅!F539+IF(F538="",-参数!$B$2-参数!$B$3),"")</f>
        <v/>
      </c>
      <c r="G539" s="9" t="str">
        <f>IF(排名!G538=1,增幅!G539+IF(G538="",-参数!$B$2-参数!$B$3),"")</f>
        <v/>
      </c>
      <c r="H539" s="9" t="str">
        <f>IF(排名!H538=1,增幅!H539+IF(H538="",-参数!$B$2-参数!$B$3),"")</f>
        <v/>
      </c>
      <c r="I539" s="7">
        <f t="shared" si="17"/>
        <v>1.1273116812427142</v>
      </c>
      <c r="J539" s="9">
        <f>I539/MAX(I$3:I539)-1</f>
        <v>0</v>
      </c>
    </row>
    <row r="540" spans="1:10" x14ac:dyDescent="0.15">
      <c r="A540" s="6">
        <v>39169</v>
      </c>
      <c r="B540" s="9">
        <f t="shared" si="16"/>
        <v>0</v>
      </c>
      <c r="C540" s="9" t="str">
        <f>IF(排名!C539=1,增幅!C540+IF(C539="",-参数!$B$2-参数!$B$3),"")</f>
        <v/>
      </c>
      <c r="D540" s="9" t="str">
        <f>IF(排名!D539=1,增幅!D540+IF(D539="",-参数!$B$2-参数!$B$3),"")</f>
        <v/>
      </c>
      <c r="E540" s="9" t="str">
        <f>IF(排名!E539=1,增幅!E540+IF(E539="",-参数!$B$2-参数!$B$3),"")</f>
        <v/>
      </c>
      <c r="F540" s="9" t="str">
        <f>IF(排名!F539=1,增幅!F540+IF(F539="",-参数!$B$2-参数!$B$3),"")</f>
        <v/>
      </c>
      <c r="G540" s="9" t="str">
        <f>IF(排名!G539=1,增幅!G540+IF(G539="",-参数!$B$2-参数!$B$3),"")</f>
        <v/>
      </c>
      <c r="H540" s="9" t="str">
        <f>IF(排名!H539=1,增幅!H540+IF(H539="",-参数!$B$2-参数!$B$3),"")</f>
        <v/>
      </c>
      <c r="I540" s="7">
        <f t="shared" si="17"/>
        <v>1.1273116812427142</v>
      </c>
      <c r="J540" s="9">
        <f>I540/MAX(I$3:I540)-1</f>
        <v>0</v>
      </c>
    </row>
    <row r="541" spans="1:10" x14ac:dyDescent="0.15">
      <c r="A541" s="6">
        <v>39170</v>
      </c>
      <c r="B541" s="9">
        <f t="shared" si="16"/>
        <v>0</v>
      </c>
      <c r="C541" s="9" t="str">
        <f>IF(排名!C540=1,增幅!C541+IF(C540="",-参数!$B$2-参数!$B$3),"")</f>
        <v/>
      </c>
      <c r="D541" s="9" t="str">
        <f>IF(排名!D540=1,增幅!D541+IF(D540="",-参数!$B$2-参数!$B$3),"")</f>
        <v/>
      </c>
      <c r="E541" s="9" t="str">
        <f>IF(排名!E540=1,增幅!E541+IF(E540="",-参数!$B$2-参数!$B$3),"")</f>
        <v/>
      </c>
      <c r="F541" s="9" t="str">
        <f>IF(排名!F540=1,增幅!F541+IF(F540="",-参数!$B$2-参数!$B$3),"")</f>
        <v/>
      </c>
      <c r="G541" s="9" t="str">
        <f>IF(排名!G540=1,增幅!G541+IF(G540="",-参数!$B$2-参数!$B$3),"")</f>
        <v/>
      </c>
      <c r="H541" s="9" t="str">
        <f>IF(排名!H540=1,增幅!H541+IF(H540="",-参数!$B$2-参数!$B$3),"")</f>
        <v/>
      </c>
      <c r="I541" s="7">
        <f t="shared" si="17"/>
        <v>1.1273116812427142</v>
      </c>
      <c r="J541" s="9">
        <f>I541/MAX(I$3:I541)-1</f>
        <v>0</v>
      </c>
    </row>
    <row r="542" spans="1:10" x14ac:dyDescent="0.15">
      <c r="A542" s="6">
        <v>39171</v>
      </c>
      <c r="B542" s="9">
        <f t="shared" si="16"/>
        <v>0</v>
      </c>
      <c r="C542" s="9" t="str">
        <f>IF(排名!C541=1,增幅!C542+IF(C541="",-参数!$B$2-参数!$B$3),"")</f>
        <v/>
      </c>
      <c r="D542" s="9" t="str">
        <f>IF(排名!D541=1,增幅!D542+IF(D541="",-参数!$B$2-参数!$B$3),"")</f>
        <v/>
      </c>
      <c r="E542" s="9" t="str">
        <f>IF(排名!E541=1,增幅!E542+IF(E541="",-参数!$B$2-参数!$B$3),"")</f>
        <v/>
      </c>
      <c r="F542" s="9" t="str">
        <f>IF(排名!F541=1,增幅!F542+IF(F541="",-参数!$B$2-参数!$B$3),"")</f>
        <v/>
      </c>
      <c r="G542" s="9" t="str">
        <f>IF(排名!G541=1,增幅!G542+IF(G541="",-参数!$B$2-参数!$B$3),"")</f>
        <v/>
      </c>
      <c r="H542" s="9" t="str">
        <f>IF(排名!H541=1,增幅!H542+IF(H541="",-参数!$B$2-参数!$B$3),"")</f>
        <v/>
      </c>
      <c r="I542" s="7">
        <f t="shared" si="17"/>
        <v>1.1273116812427142</v>
      </c>
      <c r="J542" s="9">
        <f>I542/MAX(I$3:I542)-1</f>
        <v>0</v>
      </c>
    </row>
    <row r="543" spans="1:10" x14ac:dyDescent="0.15">
      <c r="A543" s="6">
        <v>39174</v>
      </c>
      <c r="B543" s="9">
        <f t="shared" si="16"/>
        <v>0</v>
      </c>
      <c r="C543" s="9" t="str">
        <f>IF(排名!C542=1,增幅!C543+IF(C542="",-参数!$B$2-参数!$B$3),"")</f>
        <v/>
      </c>
      <c r="D543" s="9" t="str">
        <f>IF(排名!D542=1,增幅!D543+IF(D542="",-参数!$B$2-参数!$B$3),"")</f>
        <v/>
      </c>
      <c r="E543" s="9" t="str">
        <f>IF(排名!E542=1,增幅!E543+IF(E542="",-参数!$B$2-参数!$B$3),"")</f>
        <v/>
      </c>
      <c r="F543" s="9" t="str">
        <f>IF(排名!F542=1,增幅!F543+IF(F542="",-参数!$B$2-参数!$B$3),"")</f>
        <v/>
      </c>
      <c r="G543" s="9" t="str">
        <f>IF(排名!G542=1,增幅!G543+IF(G542="",-参数!$B$2-参数!$B$3),"")</f>
        <v/>
      </c>
      <c r="H543" s="9" t="str">
        <f>IF(排名!H542=1,增幅!H543+IF(H542="",-参数!$B$2-参数!$B$3),"")</f>
        <v/>
      </c>
      <c r="I543" s="7">
        <f t="shared" si="17"/>
        <v>1.1273116812427142</v>
      </c>
      <c r="J543" s="9">
        <f>I543/MAX(I$3:I543)-1</f>
        <v>0</v>
      </c>
    </row>
    <row r="544" spans="1:10" x14ac:dyDescent="0.15">
      <c r="A544" s="6">
        <v>39175</v>
      </c>
      <c r="B544" s="9">
        <f t="shared" si="16"/>
        <v>0</v>
      </c>
      <c r="C544" s="9" t="str">
        <f>IF(排名!C543=1,增幅!C544+IF(C543="",-参数!$B$2-参数!$B$3),"")</f>
        <v/>
      </c>
      <c r="D544" s="9" t="str">
        <f>IF(排名!D543=1,增幅!D544+IF(D543="",-参数!$B$2-参数!$B$3),"")</f>
        <v/>
      </c>
      <c r="E544" s="9" t="str">
        <f>IF(排名!E543=1,增幅!E544+IF(E543="",-参数!$B$2-参数!$B$3),"")</f>
        <v/>
      </c>
      <c r="F544" s="9" t="str">
        <f>IF(排名!F543=1,增幅!F544+IF(F543="",-参数!$B$2-参数!$B$3),"")</f>
        <v/>
      </c>
      <c r="G544" s="9" t="str">
        <f>IF(排名!G543=1,增幅!G544+IF(G543="",-参数!$B$2-参数!$B$3),"")</f>
        <v/>
      </c>
      <c r="H544" s="9" t="str">
        <f>IF(排名!H543=1,增幅!H544+IF(H543="",-参数!$B$2-参数!$B$3),"")</f>
        <v/>
      </c>
      <c r="I544" s="7">
        <f t="shared" si="17"/>
        <v>1.1273116812427142</v>
      </c>
      <c r="J544" s="9">
        <f>I544/MAX(I$3:I544)-1</f>
        <v>0</v>
      </c>
    </row>
    <row r="545" spans="1:10" x14ac:dyDescent="0.15">
      <c r="A545" s="6">
        <v>39176</v>
      </c>
      <c r="B545" s="9">
        <f t="shared" si="16"/>
        <v>0</v>
      </c>
      <c r="C545" s="9" t="str">
        <f>IF(排名!C544=1,增幅!C545+IF(C544="",-参数!$B$2-参数!$B$3),"")</f>
        <v/>
      </c>
      <c r="D545" s="9" t="str">
        <f>IF(排名!D544=1,增幅!D545+IF(D544="",-参数!$B$2-参数!$B$3),"")</f>
        <v/>
      </c>
      <c r="E545" s="9" t="str">
        <f>IF(排名!E544=1,增幅!E545+IF(E544="",-参数!$B$2-参数!$B$3),"")</f>
        <v/>
      </c>
      <c r="F545" s="9" t="str">
        <f>IF(排名!F544=1,增幅!F545+IF(F544="",-参数!$B$2-参数!$B$3),"")</f>
        <v/>
      </c>
      <c r="G545" s="9" t="str">
        <f>IF(排名!G544=1,增幅!G545+IF(G544="",-参数!$B$2-参数!$B$3),"")</f>
        <v/>
      </c>
      <c r="H545" s="9" t="str">
        <f>IF(排名!H544=1,增幅!H545+IF(H544="",-参数!$B$2-参数!$B$3),"")</f>
        <v/>
      </c>
      <c r="I545" s="7">
        <f t="shared" si="17"/>
        <v>1.1273116812427142</v>
      </c>
      <c r="J545" s="9">
        <f>I545/MAX(I$3:I545)-1</f>
        <v>0</v>
      </c>
    </row>
    <row r="546" spans="1:10" x14ac:dyDescent="0.15">
      <c r="A546" s="6">
        <v>39177</v>
      </c>
      <c r="B546" s="9">
        <f t="shared" si="16"/>
        <v>0</v>
      </c>
      <c r="C546" s="9" t="str">
        <f>IF(排名!C545=1,增幅!C546+IF(C545="",-参数!$B$2-参数!$B$3),"")</f>
        <v/>
      </c>
      <c r="D546" s="9" t="str">
        <f>IF(排名!D545=1,增幅!D546+IF(D545="",-参数!$B$2-参数!$B$3),"")</f>
        <v/>
      </c>
      <c r="E546" s="9" t="str">
        <f>IF(排名!E545=1,增幅!E546+IF(E545="",-参数!$B$2-参数!$B$3),"")</f>
        <v/>
      </c>
      <c r="F546" s="9" t="str">
        <f>IF(排名!F545=1,增幅!F546+IF(F545="",-参数!$B$2-参数!$B$3),"")</f>
        <v/>
      </c>
      <c r="G546" s="9" t="str">
        <f>IF(排名!G545=1,增幅!G546+IF(G545="",-参数!$B$2-参数!$B$3),"")</f>
        <v/>
      </c>
      <c r="H546" s="9" t="str">
        <f>IF(排名!H545=1,增幅!H546+IF(H545="",-参数!$B$2-参数!$B$3),"")</f>
        <v/>
      </c>
      <c r="I546" s="7">
        <f t="shared" si="17"/>
        <v>1.1273116812427142</v>
      </c>
      <c r="J546" s="9">
        <f>I546/MAX(I$3:I546)-1</f>
        <v>0</v>
      </c>
    </row>
    <row r="547" spans="1:10" x14ac:dyDescent="0.15">
      <c r="A547" s="6">
        <v>39178</v>
      </c>
      <c r="B547" s="9">
        <f t="shared" si="16"/>
        <v>0</v>
      </c>
      <c r="C547" s="9" t="str">
        <f>IF(排名!C546=1,增幅!C547+IF(C546="",-参数!$B$2-参数!$B$3),"")</f>
        <v/>
      </c>
      <c r="D547" s="9" t="str">
        <f>IF(排名!D546=1,增幅!D547+IF(D546="",-参数!$B$2-参数!$B$3),"")</f>
        <v/>
      </c>
      <c r="E547" s="9" t="str">
        <f>IF(排名!E546=1,增幅!E547+IF(E546="",-参数!$B$2-参数!$B$3),"")</f>
        <v/>
      </c>
      <c r="F547" s="9" t="str">
        <f>IF(排名!F546=1,增幅!F547+IF(F546="",-参数!$B$2-参数!$B$3),"")</f>
        <v/>
      </c>
      <c r="G547" s="9" t="str">
        <f>IF(排名!G546=1,增幅!G547+IF(G546="",-参数!$B$2-参数!$B$3),"")</f>
        <v/>
      </c>
      <c r="H547" s="9" t="str">
        <f>IF(排名!H546=1,增幅!H547+IF(H546="",-参数!$B$2-参数!$B$3),"")</f>
        <v/>
      </c>
      <c r="I547" s="7">
        <f t="shared" si="17"/>
        <v>1.1273116812427142</v>
      </c>
      <c r="J547" s="9">
        <f>I547/MAX(I$3:I547)-1</f>
        <v>0</v>
      </c>
    </row>
    <row r="548" spans="1:10" x14ac:dyDescent="0.15">
      <c r="A548" s="6">
        <v>39181</v>
      </c>
      <c r="B548" s="9">
        <f t="shared" si="16"/>
        <v>0</v>
      </c>
      <c r="C548" s="9" t="str">
        <f>IF(排名!C547=1,增幅!C548+IF(C547="",-参数!$B$2-参数!$B$3),"")</f>
        <v/>
      </c>
      <c r="D548" s="9" t="str">
        <f>IF(排名!D547=1,增幅!D548+IF(D547="",-参数!$B$2-参数!$B$3),"")</f>
        <v/>
      </c>
      <c r="E548" s="9" t="str">
        <f>IF(排名!E547=1,增幅!E548+IF(E547="",-参数!$B$2-参数!$B$3),"")</f>
        <v/>
      </c>
      <c r="F548" s="9" t="str">
        <f>IF(排名!F547=1,增幅!F548+IF(F547="",-参数!$B$2-参数!$B$3),"")</f>
        <v/>
      </c>
      <c r="G548" s="9" t="str">
        <f>IF(排名!G547=1,增幅!G548+IF(G547="",-参数!$B$2-参数!$B$3),"")</f>
        <v/>
      </c>
      <c r="H548" s="9" t="str">
        <f>IF(排名!H547=1,增幅!H548+IF(H547="",-参数!$B$2-参数!$B$3),"")</f>
        <v/>
      </c>
      <c r="I548" s="7">
        <f t="shared" si="17"/>
        <v>1.1273116812427142</v>
      </c>
      <c r="J548" s="9">
        <f>I548/MAX(I$3:I548)-1</f>
        <v>0</v>
      </c>
    </row>
    <row r="549" spans="1:10" x14ac:dyDescent="0.15">
      <c r="A549" s="6">
        <v>39182</v>
      </c>
      <c r="B549" s="9">
        <f t="shared" si="16"/>
        <v>0</v>
      </c>
      <c r="C549" s="9" t="str">
        <f>IF(排名!C548=1,增幅!C549+IF(C548="",-参数!$B$2-参数!$B$3),"")</f>
        <v/>
      </c>
      <c r="D549" s="9" t="str">
        <f>IF(排名!D548=1,增幅!D549+IF(D548="",-参数!$B$2-参数!$B$3),"")</f>
        <v/>
      </c>
      <c r="E549" s="9" t="str">
        <f>IF(排名!E548=1,增幅!E549+IF(E548="",-参数!$B$2-参数!$B$3),"")</f>
        <v/>
      </c>
      <c r="F549" s="9" t="str">
        <f>IF(排名!F548=1,增幅!F549+IF(F548="",-参数!$B$2-参数!$B$3),"")</f>
        <v/>
      </c>
      <c r="G549" s="9" t="str">
        <f>IF(排名!G548=1,增幅!G549+IF(G548="",-参数!$B$2-参数!$B$3),"")</f>
        <v/>
      </c>
      <c r="H549" s="9" t="str">
        <f>IF(排名!H548=1,增幅!H549+IF(H548="",-参数!$B$2-参数!$B$3),"")</f>
        <v/>
      </c>
      <c r="I549" s="7">
        <f t="shared" si="17"/>
        <v>1.1273116812427142</v>
      </c>
      <c r="J549" s="9">
        <f>I549/MAX(I$3:I549)-1</f>
        <v>0</v>
      </c>
    </row>
    <row r="550" spans="1:10" x14ac:dyDescent="0.15">
      <c r="A550" s="6">
        <v>39183</v>
      </c>
      <c r="B550" s="9">
        <f t="shared" si="16"/>
        <v>0</v>
      </c>
      <c r="C550" s="9" t="str">
        <f>IF(排名!C549=1,增幅!C550+IF(C549="",-参数!$B$2-参数!$B$3),"")</f>
        <v/>
      </c>
      <c r="D550" s="9" t="str">
        <f>IF(排名!D549=1,增幅!D550+IF(D549="",-参数!$B$2-参数!$B$3),"")</f>
        <v/>
      </c>
      <c r="E550" s="9" t="str">
        <f>IF(排名!E549=1,增幅!E550+IF(E549="",-参数!$B$2-参数!$B$3),"")</f>
        <v/>
      </c>
      <c r="F550" s="9" t="str">
        <f>IF(排名!F549=1,增幅!F550+IF(F549="",-参数!$B$2-参数!$B$3),"")</f>
        <v/>
      </c>
      <c r="G550" s="9" t="str">
        <f>IF(排名!G549=1,增幅!G550+IF(G549="",-参数!$B$2-参数!$B$3),"")</f>
        <v/>
      </c>
      <c r="H550" s="9" t="str">
        <f>IF(排名!H549=1,增幅!H550+IF(H549="",-参数!$B$2-参数!$B$3),"")</f>
        <v/>
      </c>
      <c r="I550" s="7">
        <f t="shared" si="17"/>
        <v>1.1273116812427142</v>
      </c>
      <c r="J550" s="9">
        <f>I550/MAX(I$3:I550)-1</f>
        <v>0</v>
      </c>
    </row>
    <row r="551" spans="1:10" x14ac:dyDescent="0.15">
      <c r="A551" s="6">
        <v>39184</v>
      </c>
      <c r="B551" s="9">
        <f t="shared" si="16"/>
        <v>0</v>
      </c>
      <c r="C551" s="9" t="str">
        <f>IF(排名!C550=1,增幅!C551+IF(C550="",-参数!$B$2-参数!$B$3),"")</f>
        <v/>
      </c>
      <c r="D551" s="9" t="str">
        <f>IF(排名!D550=1,增幅!D551+IF(D550="",-参数!$B$2-参数!$B$3),"")</f>
        <v/>
      </c>
      <c r="E551" s="9" t="str">
        <f>IF(排名!E550=1,增幅!E551+IF(E550="",-参数!$B$2-参数!$B$3),"")</f>
        <v/>
      </c>
      <c r="F551" s="9" t="str">
        <f>IF(排名!F550=1,增幅!F551+IF(F550="",-参数!$B$2-参数!$B$3),"")</f>
        <v/>
      </c>
      <c r="G551" s="9" t="str">
        <f>IF(排名!G550=1,增幅!G551+IF(G550="",-参数!$B$2-参数!$B$3),"")</f>
        <v/>
      </c>
      <c r="H551" s="9" t="str">
        <f>IF(排名!H550=1,增幅!H551+IF(H550="",-参数!$B$2-参数!$B$3),"")</f>
        <v/>
      </c>
      <c r="I551" s="7">
        <f t="shared" si="17"/>
        <v>1.1273116812427142</v>
      </c>
      <c r="J551" s="9">
        <f>I551/MAX(I$3:I551)-1</f>
        <v>0</v>
      </c>
    </row>
    <row r="552" spans="1:10" x14ac:dyDescent="0.15">
      <c r="A552" s="6">
        <v>39185</v>
      </c>
      <c r="B552" s="9">
        <f t="shared" si="16"/>
        <v>0</v>
      </c>
      <c r="C552" s="9" t="str">
        <f>IF(排名!C551=1,增幅!C552+IF(C551="",-参数!$B$2-参数!$B$3),"")</f>
        <v/>
      </c>
      <c r="D552" s="9" t="str">
        <f>IF(排名!D551=1,增幅!D552+IF(D551="",-参数!$B$2-参数!$B$3),"")</f>
        <v/>
      </c>
      <c r="E552" s="9" t="str">
        <f>IF(排名!E551=1,增幅!E552+IF(E551="",-参数!$B$2-参数!$B$3),"")</f>
        <v/>
      </c>
      <c r="F552" s="9" t="str">
        <f>IF(排名!F551=1,增幅!F552+IF(F551="",-参数!$B$2-参数!$B$3),"")</f>
        <v/>
      </c>
      <c r="G552" s="9" t="str">
        <f>IF(排名!G551=1,增幅!G552+IF(G551="",-参数!$B$2-参数!$B$3),"")</f>
        <v/>
      </c>
      <c r="H552" s="9" t="str">
        <f>IF(排名!H551=1,增幅!H552+IF(H551="",-参数!$B$2-参数!$B$3),"")</f>
        <v/>
      </c>
      <c r="I552" s="7">
        <f t="shared" si="17"/>
        <v>1.1273116812427142</v>
      </c>
      <c r="J552" s="9">
        <f>I552/MAX(I$3:I552)-1</f>
        <v>0</v>
      </c>
    </row>
    <row r="553" spans="1:10" x14ac:dyDescent="0.15">
      <c r="A553" s="6">
        <v>39188</v>
      </c>
      <c r="B553" s="9">
        <f t="shared" si="16"/>
        <v>0</v>
      </c>
      <c r="C553" s="9" t="str">
        <f>IF(排名!C552=1,增幅!C553+IF(C552="",-参数!$B$2-参数!$B$3),"")</f>
        <v/>
      </c>
      <c r="D553" s="9" t="str">
        <f>IF(排名!D552=1,增幅!D553+IF(D552="",-参数!$B$2-参数!$B$3),"")</f>
        <v/>
      </c>
      <c r="E553" s="9" t="str">
        <f>IF(排名!E552=1,增幅!E553+IF(E552="",-参数!$B$2-参数!$B$3),"")</f>
        <v/>
      </c>
      <c r="F553" s="9" t="str">
        <f>IF(排名!F552=1,增幅!F553+IF(F552="",-参数!$B$2-参数!$B$3),"")</f>
        <v/>
      </c>
      <c r="G553" s="9" t="str">
        <f>IF(排名!G552=1,增幅!G553+IF(G552="",-参数!$B$2-参数!$B$3),"")</f>
        <v/>
      </c>
      <c r="H553" s="9" t="str">
        <f>IF(排名!H552=1,增幅!H553+IF(H552="",-参数!$B$2-参数!$B$3),"")</f>
        <v/>
      </c>
      <c r="I553" s="7">
        <f t="shared" si="17"/>
        <v>1.1273116812427142</v>
      </c>
      <c r="J553" s="9">
        <f>I553/MAX(I$3:I553)-1</f>
        <v>0</v>
      </c>
    </row>
    <row r="554" spans="1:10" x14ac:dyDescent="0.15">
      <c r="A554" s="6">
        <v>39189</v>
      </c>
      <c r="B554" s="9">
        <f t="shared" si="16"/>
        <v>0</v>
      </c>
      <c r="C554" s="9" t="str">
        <f>IF(排名!C553=1,增幅!C554+IF(C553="",-参数!$B$2-参数!$B$3),"")</f>
        <v/>
      </c>
      <c r="D554" s="9" t="str">
        <f>IF(排名!D553=1,增幅!D554+IF(D553="",-参数!$B$2-参数!$B$3),"")</f>
        <v/>
      </c>
      <c r="E554" s="9" t="str">
        <f>IF(排名!E553=1,增幅!E554+IF(E553="",-参数!$B$2-参数!$B$3),"")</f>
        <v/>
      </c>
      <c r="F554" s="9" t="str">
        <f>IF(排名!F553=1,增幅!F554+IF(F553="",-参数!$B$2-参数!$B$3),"")</f>
        <v/>
      </c>
      <c r="G554" s="9" t="str">
        <f>IF(排名!G553=1,增幅!G554+IF(G553="",-参数!$B$2-参数!$B$3),"")</f>
        <v/>
      </c>
      <c r="H554" s="9" t="str">
        <f>IF(排名!H553=1,增幅!H554+IF(H553="",-参数!$B$2-参数!$B$3),"")</f>
        <v/>
      </c>
      <c r="I554" s="7">
        <f t="shared" si="17"/>
        <v>1.1273116812427142</v>
      </c>
      <c r="J554" s="9">
        <f>I554/MAX(I$3:I554)-1</f>
        <v>0</v>
      </c>
    </row>
    <row r="555" spans="1:10" x14ac:dyDescent="0.15">
      <c r="A555" s="6">
        <v>39190</v>
      </c>
      <c r="B555" s="9">
        <f t="shared" si="16"/>
        <v>0</v>
      </c>
      <c r="C555" s="9" t="str">
        <f>IF(排名!C554=1,增幅!C555+IF(C554="",-参数!$B$2-参数!$B$3),"")</f>
        <v/>
      </c>
      <c r="D555" s="9" t="str">
        <f>IF(排名!D554=1,增幅!D555+IF(D554="",-参数!$B$2-参数!$B$3),"")</f>
        <v/>
      </c>
      <c r="E555" s="9" t="str">
        <f>IF(排名!E554=1,增幅!E555+IF(E554="",-参数!$B$2-参数!$B$3),"")</f>
        <v/>
      </c>
      <c r="F555" s="9" t="str">
        <f>IF(排名!F554=1,增幅!F555+IF(F554="",-参数!$B$2-参数!$B$3),"")</f>
        <v/>
      </c>
      <c r="G555" s="9" t="str">
        <f>IF(排名!G554=1,增幅!G555+IF(G554="",-参数!$B$2-参数!$B$3),"")</f>
        <v/>
      </c>
      <c r="H555" s="9" t="str">
        <f>IF(排名!H554=1,增幅!H555+IF(H554="",-参数!$B$2-参数!$B$3),"")</f>
        <v/>
      </c>
      <c r="I555" s="7">
        <f t="shared" si="17"/>
        <v>1.1273116812427142</v>
      </c>
      <c r="J555" s="9">
        <f>I555/MAX(I$3:I555)-1</f>
        <v>0</v>
      </c>
    </row>
    <row r="556" spans="1:10" x14ac:dyDescent="0.15">
      <c r="A556" s="6">
        <v>39191</v>
      </c>
      <c r="B556" s="9">
        <f t="shared" si="16"/>
        <v>0</v>
      </c>
      <c r="C556" s="9" t="str">
        <f>IF(排名!C555=1,增幅!C556+IF(C555="",-参数!$B$2-参数!$B$3),"")</f>
        <v/>
      </c>
      <c r="D556" s="9" t="str">
        <f>IF(排名!D555=1,增幅!D556+IF(D555="",-参数!$B$2-参数!$B$3),"")</f>
        <v/>
      </c>
      <c r="E556" s="9" t="str">
        <f>IF(排名!E555=1,增幅!E556+IF(E555="",-参数!$B$2-参数!$B$3),"")</f>
        <v/>
      </c>
      <c r="F556" s="9" t="str">
        <f>IF(排名!F555=1,增幅!F556+IF(F555="",-参数!$B$2-参数!$B$3),"")</f>
        <v/>
      </c>
      <c r="G556" s="9" t="str">
        <f>IF(排名!G555=1,增幅!G556+IF(G555="",-参数!$B$2-参数!$B$3),"")</f>
        <v/>
      </c>
      <c r="H556" s="9" t="str">
        <f>IF(排名!H555=1,增幅!H556+IF(H555="",-参数!$B$2-参数!$B$3),"")</f>
        <v/>
      </c>
      <c r="I556" s="7">
        <f t="shared" si="17"/>
        <v>1.1273116812427142</v>
      </c>
      <c r="J556" s="9">
        <f>I556/MAX(I$3:I556)-1</f>
        <v>0</v>
      </c>
    </row>
    <row r="557" spans="1:10" x14ac:dyDescent="0.15">
      <c r="A557" s="6">
        <v>39192</v>
      </c>
      <c r="B557" s="9">
        <f t="shared" si="16"/>
        <v>0</v>
      </c>
      <c r="C557" s="9" t="str">
        <f>IF(排名!C556=1,增幅!C557+IF(C556="",-参数!$B$2-参数!$B$3),"")</f>
        <v/>
      </c>
      <c r="D557" s="9" t="str">
        <f>IF(排名!D556=1,增幅!D557+IF(D556="",-参数!$B$2-参数!$B$3),"")</f>
        <v/>
      </c>
      <c r="E557" s="9" t="str">
        <f>IF(排名!E556=1,增幅!E557+IF(E556="",-参数!$B$2-参数!$B$3),"")</f>
        <v/>
      </c>
      <c r="F557" s="9" t="str">
        <f>IF(排名!F556=1,增幅!F557+IF(F556="",-参数!$B$2-参数!$B$3),"")</f>
        <v/>
      </c>
      <c r="G557" s="9" t="str">
        <f>IF(排名!G556=1,增幅!G557+IF(G556="",-参数!$B$2-参数!$B$3),"")</f>
        <v/>
      </c>
      <c r="H557" s="9" t="str">
        <f>IF(排名!H556=1,增幅!H557+IF(H556="",-参数!$B$2-参数!$B$3),"")</f>
        <v/>
      </c>
      <c r="I557" s="7">
        <f t="shared" si="17"/>
        <v>1.1273116812427142</v>
      </c>
      <c r="J557" s="9">
        <f>I557/MAX(I$3:I557)-1</f>
        <v>0</v>
      </c>
    </row>
    <row r="558" spans="1:10" x14ac:dyDescent="0.15">
      <c r="A558" s="6">
        <v>39195</v>
      </c>
      <c r="B558" s="9">
        <f t="shared" si="16"/>
        <v>0</v>
      </c>
      <c r="C558" s="9" t="str">
        <f>IF(排名!C557=1,增幅!C558+IF(C557="",-参数!$B$2-参数!$B$3),"")</f>
        <v/>
      </c>
      <c r="D558" s="9" t="str">
        <f>IF(排名!D557=1,增幅!D558+IF(D557="",-参数!$B$2-参数!$B$3),"")</f>
        <v/>
      </c>
      <c r="E558" s="9" t="str">
        <f>IF(排名!E557=1,增幅!E558+IF(E557="",-参数!$B$2-参数!$B$3),"")</f>
        <v/>
      </c>
      <c r="F558" s="9" t="str">
        <f>IF(排名!F557=1,增幅!F558+IF(F557="",-参数!$B$2-参数!$B$3),"")</f>
        <v/>
      </c>
      <c r="G558" s="9" t="str">
        <f>IF(排名!G557=1,增幅!G558+IF(G557="",-参数!$B$2-参数!$B$3),"")</f>
        <v/>
      </c>
      <c r="H558" s="9" t="str">
        <f>IF(排名!H557=1,增幅!H558+IF(H557="",-参数!$B$2-参数!$B$3),"")</f>
        <v/>
      </c>
      <c r="I558" s="7">
        <f t="shared" si="17"/>
        <v>1.1273116812427142</v>
      </c>
      <c r="J558" s="9">
        <f>I558/MAX(I$3:I558)-1</f>
        <v>0</v>
      </c>
    </row>
    <row r="559" spans="1:10" x14ac:dyDescent="0.15">
      <c r="A559" s="6">
        <v>39196</v>
      </c>
      <c r="B559" s="9">
        <f t="shared" si="16"/>
        <v>0</v>
      </c>
      <c r="C559" s="9" t="str">
        <f>IF(排名!C558=1,增幅!C559+IF(C558="",-参数!$B$2-参数!$B$3),"")</f>
        <v/>
      </c>
      <c r="D559" s="9" t="str">
        <f>IF(排名!D558=1,增幅!D559+IF(D558="",-参数!$B$2-参数!$B$3),"")</f>
        <v/>
      </c>
      <c r="E559" s="9" t="str">
        <f>IF(排名!E558=1,增幅!E559+IF(E558="",-参数!$B$2-参数!$B$3),"")</f>
        <v/>
      </c>
      <c r="F559" s="9" t="str">
        <f>IF(排名!F558=1,增幅!F559+IF(F558="",-参数!$B$2-参数!$B$3),"")</f>
        <v/>
      </c>
      <c r="G559" s="9" t="str">
        <f>IF(排名!G558=1,增幅!G559+IF(G558="",-参数!$B$2-参数!$B$3),"")</f>
        <v/>
      </c>
      <c r="H559" s="9" t="str">
        <f>IF(排名!H558=1,增幅!H559+IF(H558="",-参数!$B$2-参数!$B$3),"")</f>
        <v/>
      </c>
      <c r="I559" s="7">
        <f t="shared" si="17"/>
        <v>1.1273116812427142</v>
      </c>
      <c r="J559" s="9">
        <f>I559/MAX(I$3:I559)-1</f>
        <v>0</v>
      </c>
    </row>
    <row r="560" spans="1:10" x14ac:dyDescent="0.15">
      <c r="A560" s="6">
        <v>39197</v>
      </c>
      <c r="B560" s="9">
        <f t="shared" si="16"/>
        <v>0</v>
      </c>
      <c r="C560" s="9" t="str">
        <f>IF(排名!C559=1,增幅!C560+IF(C559="",-参数!$B$2-参数!$B$3),"")</f>
        <v/>
      </c>
      <c r="D560" s="9" t="str">
        <f>IF(排名!D559=1,增幅!D560+IF(D559="",-参数!$B$2-参数!$B$3),"")</f>
        <v/>
      </c>
      <c r="E560" s="9" t="str">
        <f>IF(排名!E559=1,增幅!E560+IF(E559="",-参数!$B$2-参数!$B$3),"")</f>
        <v/>
      </c>
      <c r="F560" s="9" t="str">
        <f>IF(排名!F559=1,增幅!F560+IF(F559="",-参数!$B$2-参数!$B$3),"")</f>
        <v/>
      </c>
      <c r="G560" s="9" t="str">
        <f>IF(排名!G559=1,增幅!G560+IF(G559="",-参数!$B$2-参数!$B$3),"")</f>
        <v/>
      </c>
      <c r="H560" s="9" t="str">
        <f>IF(排名!H559=1,增幅!H560+IF(H559="",-参数!$B$2-参数!$B$3),"")</f>
        <v/>
      </c>
      <c r="I560" s="7">
        <f t="shared" si="17"/>
        <v>1.1273116812427142</v>
      </c>
      <c r="J560" s="9">
        <f>I560/MAX(I$3:I560)-1</f>
        <v>0</v>
      </c>
    </row>
    <row r="561" spans="1:10" x14ac:dyDescent="0.15">
      <c r="A561" s="6">
        <v>39198</v>
      </c>
      <c r="B561" s="9">
        <f t="shared" si="16"/>
        <v>0</v>
      </c>
      <c r="C561" s="9" t="str">
        <f>IF(排名!C560=1,增幅!C561+IF(C560="",-参数!$B$2-参数!$B$3),"")</f>
        <v/>
      </c>
      <c r="D561" s="9" t="str">
        <f>IF(排名!D560=1,增幅!D561+IF(D560="",-参数!$B$2-参数!$B$3),"")</f>
        <v/>
      </c>
      <c r="E561" s="9" t="str">
        <f>IF(排名!E560=1,增幅!E561+IF(E560="",-参数!$B$2-参数!$B$3),"")</f>
        <v/>
      </c>
      <c r="F561" s="9" t="str">
        <f>IF(排名!F560=1,增幅!F561+IF(F560="",-参数!$B$2-参数!$B$3),"")</f>
        <v/>
      </c>
      <c r="G561" s="9" t="str">
        <f>IF(排名!G560=1,增幅!G561+IF(G560="",-参数!$B$2-参数!$B$3),"")</f>
        <v/>
      </c>
      <c r="H561" s="9" t="str">
        <f>IF(排名!H560=1,增幅!H561+IF(H560="",-参数!$B$2-参数!$B$3),"")</f>
        <v/>
      </c>
      <c r="I561" s="7">
        <f t="shared" si="17"/>
        <v>1.1273116812427142</v>
      </c>
      <c r="J561" s="9">
        <f>I561/MAX(I$3:I561)-1</f>
        <v>0</v>
      </c>
    </row>
    <row r="562" spans="1:10" x14ac:dyDescent="0.15">
      <c r="A562" s="6">
        <v>39199</v>
      </c>
      <c r="B562" s="9">
        <f t="shared" si="16"/>
        <v>0</v>
      </c>
      <c r="C562" s="9" t="str">
        <f>IF(排名!C561=1,增幅!C562+IF(C561="",-参数!$B$2-参数!$B$3),"")</f>
        <v/>
      </c>
      <c r="D562" s="9" t="str">
        <f>IF(排名!D561=1,增幅!D562+IF(D561="",-参数!$B$2-参数!$B$3),"")</f>
        <v/>
      </c>
      <c r="E562" s="9" t="str">
        <f>IF(排名!E561=1,增幅!E562+IF(E561="",-参数!$B$2-参数!$B$3),"")</f>
        <v/>
      </c>
      <c r="F562" s="9" t="str">
        <f>IF(排名!F561=1,增幅!F562+IF(F561="",-参数!$B$2-参数!$B$3),"")</f>
        <v/>
      </c>
      <c r="G562" s="9" t="str">
        <f>IF(排名!G561=1,增幅!G562+IF(G561="",-参数!$B$2-参数!$B$3),"")</f>
        <v/>
      </c>
      <c r="H562" s="9" t="str">
        <f>IF(排名!H561=1,增幅!H562+IF(H561="",-参数!$B$2-参数!$B$3),"")</f>
        <v/>
      </c>
      <c r="I562" s="7">
        <f t="shared" si="17"/>
        <v>1.1273116812427142</v>
      </c>
      <c r="J562" s="9">
        <f>I562/MAX(I$3:I562)-1</f>
        <v>0</v>
      </c>
    </row>
    <row r="563" spans="1:10" x14ac:dyDescent="0.15">
      <c r="A563" s="6">
        <v>39202</v>
      </c>
      <c r="B563" s="9">
        <f t="shared" si="16"/>
        <v>0</v>
      </c>
      <c r="C563" s="9" t="str">
        <f>IF(排名!C562=1,增幅!C563+IF(C562="",-参数!$B$2-参数!$B$3),"")</f>
        <v/>
      </c>
      <c r="D563" s="9" t="str">
        <f>IF(排名!D562=1,增幅!D563+IF(D562="",-参数!$B$2-参数!$B$3),"")</f>
        <v/>
      </c>
      <c r="E563" s="9" t="str">
        <f>IF(排名!E562=1,增幅!E563+IF(E562="",-参数!$B$2-参数!$B$3),"")</f>
        <v/>
      </c>
      <c r="F563" s="9" t="str">
        <f>IF(排名!F562=1,增幅!F563+IF(F562="",-参数!$B$2-参数!$B$3),"")</f>
        <v/>
      </c>
      <c r="G563" s="9" t="str">
        <f>IF(排名!G562=1,增幅!G563+IF(G562="",-参数!$B$2-参数!$B$3),"")</f>
        <v/>
      </c>
      <c r="H563" s="9" t="str">
        <f>IF(排名!H562=1,增幅!H563+IF(H562="",-参数!$B$2-参数!$B$3),"")</f>
        <v/>
      </c>
      <c r="I563" s="7">
        <f t="shared" si="17"/>
        <v>1.1273116812427142</v>
      </c>
      <c r="J563" s="9">
        <f>I563/MAX(I$3:I563)-1</f>
        <v>0</v>
      </c>
    </row>
    <row r="564" spans="1:10" x14ac:dyDescent="0.15">
      <c r="A564" s="6">
        <v>39210</v>
      </c>
      <c r="B564" s="9">
        <f t="shared" si="16"/>
        <v>0</v>
      </c>
      <c r="C564" s="9" t="str">
        <f>IF(排名!C563=1,增幅!C564+IF(C563="",-参数!$B$2-参数!$B$3),"")</f>
        <v/>
      </c>
      <c r="D564" s="9" t="str">
        <f>IF(排名!D563=1,增幅!D564+IF(D563="",-参数!$B$2-参数!$B$3),"")</f>
        <v/>
      </c>
      <c r="E564" s="9" t="str">
        <f>IF(排名!E563=1,增幅!E564+IF(E563="",-参数!$B$2-参数!$B$3),"")</f>
        <v/>
      </c>
      <c r="F564" s="9" t="str">
        <f>IF(排名!F563=1,增幅!F564+IF(F563="",-参数!$B$2-参数!$B$3),"")</f>
        <v/>
      </c>
      <c r="G564" s="9" t="str">
        <f>IF(排名!G563=1,增幅!G564+IF(G563="",-参数!$B$2-参数!$B$3),"")</f>
        <v/>
      </c>
      <c r="H564" s="9" t="str">
        <f>IF(排名!H563=1,增幅!H564+IF(H563="",-参数!$B$2-参数!$B$3),"")</f>
        <v/>
      </c>
      <c r="I564" s="7">
        <f t="shared" si="17"/>
        <v>1.1273116812427142</v>
      </c>
      <c r="J564" s="9">
        <f>I564/MAX(I$3:I564)-1</f>
        <v>0</v>
      </c>
    </row>
    <row r="565" spans="1:10" x14ac:dyDescent="0.15">
      <c r="A565" s="6">
        <v>39211</v>
      </c>
      <c r="B565" s="9">
        <f t="shared" si="16"/>
        <v>0</v>
      </c>
      <c r="C565" s="9" t="str">
        <f>IF(排名!C564=1,增幅!C565+IF(C564="",-参数!$B$2-参数!$B$3),"")</f>
        <v/>
      </c>
      <c r="D565" s="9" t="str">
        <f>IF(排名!D564=1,增幅!D565+IF(D564="",-参数!$B$2-参数!$B$3),"")</f>
        <v/>
      </c>
      <c r="E565" s="9" t="str">
        <f>IF(排名!E564=1,增幅!E565+IF(E564="",-参数!$B$2-参数!$B$3),"")</f>
        <v/>
      </c>
      <c r="F565" s="9" t="str">
        <f>IF(排名!F564=1,增幅!F565+IF(F564="",-参数!$B$2-参数!$B$3),"")</f>
        <v/>
      </c>
      <c r="G565" s="9" t="str">
        <f>IF(排名!G564=1,增幅!G565+IF(G564="",-参数!$B$2-参数!$B$3),"")</f>
        <v/>
      </c>
      <c r="H565" s="9" t="str">
        <f>IF(排名!H564=1,增幅!H565+IF(H564="",-参数!$B$2-参数!$B$3),"")</f>
        <v/>
      </c>
      <c r="I565" s="7">
        <f t="shared" si="17"/>
        <v>1.1273116812427142</v>
      </c>
      <c r="J565" s="9">
        <f>I565/MAX(I$3:I565)-1</f>
        <v>0</v>
      </c>
    </row>
    <row r="566" spans="1:10" x14ac:dyDescent="0.15">
      <c r="A566" s="6">
        <v>39212</v>
      </c>
      <c r="B566" s="9">
        <f t="shared" si="16"/>
        <v>0</v>
      </c>
      <c r="C566" s="9" t="str">
        <f>IF(排名!C565=1,增幅!C566+IF(C565="",-参数!$B$2-参数!$B$3),"")</f>
        <v/>
      </c>
      <c r="D566" s="9" t="str">
        <f>IF(排名!D565=1,增幅!D566+IF(D565="",-参数!$B$2-参数!$B$3),"")</f>
        <v/>
      </c>
      <c r="E566" s="9" t="str">
        <f>IF(排名!E565=1,增幅!E566+IF(E565="",-参数!$B$2-参数!$B$3),"")</f>
        <v/>
      </c>
      <c r="F566" s="9" t="str">
        <f>IF(排名!F565=1,增幅!F566+IF(F565="",-参数!$B$2-参数!$B$3),"")</f>
        <v/>
      </c>
      <c r="G566" s="9" t="str">
        <f>IF(排名!G565=1,增幅!G566+IF(G565="",-参数!$B$2-参数!$B$3),"")</f>
        <v/>
      </c>
      <c r="H566" s="9" t="str">
        <f>IF(排名!H565=1,增幅!H566+IF(H565="",-参数!$B$2-参数!$B$3),"")</f>
        <v/>
      </c>
      <c r="I566" s="7">
        <f t="shared" si="17"/>
        <v>1.1273116812427142</v>
      </c>
      <c r="J566" s="9">
        <f>I566/MAX(I$3:I566)-1</f>
        <v>0</v>
      </c>
    </row>
    <row r="567" spans="1:10" x14ac:dyDescent="0.15">
      <c r="A567" s="6">
        <v>39213</v>
      </c>
      <c r="B567" s="9">
        <f t="shared" si="16"/>
        <v>0</v>
      </c>
      <c r="C567" s="9" t="str">
        <f>IF(排名!C566=1,增幅!C567+IF(C566="",-参数!$B$2-参数!$B$3),"")</f>
        <v/>
      </c>
      <c r="D567" s="9" t="str">
        <f>IF(排名!D566=1,增幅!D567+IF(D566="",-参数!$B$2-参数!$B$3),"")</f>
        <v/>
      </c>
      <c r="E567" s="9" t="str">
        <f>IF(排名!E566=1,增幅!E567+IF(E566="",-参数!$B$2-参数!$B$3),"")</f>
        <v/>
      </c>
      <c r="F567" s="9" t="str">
        <f>IF(排名!F566=1,增幅!F567+IF(F566="",-参数!$B$2-参数!$B$3),"")</f>
        <v/>
      </c>
      <c r="G567" s="9" t="str">
        <f>IF(排名!G566=1,增幅!G567+IF(G566="",-参数!$B$2-参数!$B$3),"")</f>
        <v/>
      </c>
      <c r="H567" s="9" t="str">
        <f>IF(排名!H566=1,增幅!H567+IF(H566="",-参数!$B$2-参数!$B$3),"")</f>
        <v/>
      </c>
      <c r="I567" s="7">
        <f t="shared" si="17"/>
        <v>1.1273116812427142</v>
      </c>
      <c r="J567" s="9">
        <f>I567/MAX(I$3:I567)-1</f>
        <v>0</v>
      </c>
    </row>
    <row r="568" spans="1:10" x14ac:dyDescent="0.15">
      <c r="A568" s="6">
        <v>39216</v>
      </c>
      <c r="B568" s="9">
        <f t="shared" si="16"/>
        <v>0</v>
      </c>
      <c r="C568" s="9" t="str">
        <f>IF(排名!C567=1,增幅!C568+IF(C567="",-参数!$B$2-参数!$B$3),"")</f>
        <v/>
      </c>
      <c r="D568" s="9" t="str">
        <f>IF(排名!D567=1,增幅!D568+IF(D567="",-参数!$B$2-参数!$B$3),"")</f>
        <v/>
      </c>
      <c r="E568" s="9" t="str">
        <f>IF(排名!E567=1,增幅!E568+IF(E567="",-参数!$B$2-参数!$B$3),"")</f>
        <v/>
      </c>
      <c r="F568" s="9" t="str">
        <f>IF(排名!F567=1,增幅!F568+IF(F567="",-参数!$B$2-参数!$B$3),"")</f>
        <v/>
      </c>
      <c r="G568" s="9" t="str">
        <f>IF(排名!G567=1,增幅!G568+IF(G567="",-参数!$B$2-参数!$B$3),"")</f>
        <v/>
      </c>
      <c r="H568" s="9" t="str">
        <f>IF(排名!H567=1,增幅!H568+IF(H567="",-参数!$B$2-参数!$B$3),"")</f>
        <v/>
      </c>
      <c r="I568" s="7">
        <f t="shared" si="17"/>
        <v>1.1273116812427142</v>
      </c>
      <c r="J568" s="9">
        <f>I568/MAX(I$3:I568)-1</f>
        <v>0</v>
      </c>
    </row>
    <row r="569" spans="1:10" x14ac:dyDescent="0.15">
      <c r="A569" s="6">
        <v>39217</v>
      </c>
      <c r="B569" s="9">
        <f t="shared" si="16"/>
        <v>0</v>
      </c>
      <c r="C569" s="9" t="str">
        <f>IF(排名!C568=1,增幅!C569+IF(C568="",-参数!$B$2-参数!$B$3),"")</f>
        <v/>
      </c>
      <c r="D569" s="9" t="str">
        <f>IF(排名!D568=1,增幅!D569+IF(D568="",-参数!$B$2-参数!$B$3),"")</f>
        <v/>
      </c>
      <c r="E569" s="9" t="str">
        <f>IF(排名!E568=1,增幅!E569+IF(E568="",-参数!$B$2-参数!$B$3),"")</f>
        <v/>
      </c>
      <c r="F569" s="9" t="str">
        <f>IF(排名!F568=1,增幅!F569+IF(F568="",-参数!$B$2-参数!$B$3),"")</f>
        <v/>
      </c>
      <c r="G569" s="9" t="str">
        <f>IF(排名!G568=1,增幅!G569+IF(G568="",-参数!$B$2-参数!$B$3),"")</f>
        <v/>
      </c>
      <c r="H569" s="9" t="str">
        <f>IF(排名!H568=1,增幅!H569+IF(H568="",-参数!$B$2-参数!$B$3),"")</f>
        <v/>
      </c>
      <c r="I569" s="7">
        <f t="shared" si="17"/>
        <v>1.1273116812427142</v>
      </c>
      <c r="J569" s="9">
        <f>I569/MAX(I$3:I569)-1</f>
        <v>0</v>
      </c>
    </row>
    <row r="570" spans="1:10" x14ac:dyDescent="0.15">
      <c r="A570" s="6">
        <v>39218</v>
      </c>
      <c r="B570" s="9">
        <f t="shared" si="16"/>
        <v>0</v>
      </c>
      <c r="C570" s="9" t="str">
        <f>IF(排名!C569=1,增幅!C570+IF(C569="",-参数!$B$2-参数!$B$3),"")</f>
        <v/>
      </c>
      <c r="D570" s="9" t="str">
        <f>IF(排名!D569=1,增幅!D570+IF(D569="",-参数!$B$2-参数!$B$3),"")</f>
        <v/>
      </c>
      <c r="E570" s="9" t="str">
        <f>IF(排名!E569=1,增幅!E570+IF(E569="",-参数!$B$2-参数!$B$3),"")</f>
        <v/>
      </c>
      <c r="F570" s="9" t="str">
        <f>IF(排名!F569=1,增幅!F570+IF(F569="",-参数!$B$2-参数!$B$3),"")</f>
        <v/>
      </c>
      <c r="G570" s="9" t="str">
        <f>IF(排名!G569=1,增幅!G570+IF(G569="",-参数!$B$2-参数!$B$3),"")</f>
        <v/>
      </c>
      <c r="H570" s="9" t="str">
        <f>IF(排名!H569=1,增幅!H570+IF(H569="",-参数!$B$2-参数!$B$3),"")</f>
        <v/>
      </c>
      <c r="I570" s="7">
        <f t="shared" si="17"/>
        <v>1.1273116812427142</v>
      </c>
      <c r="J570" s="9">
        <f>I570/MAX(I$3:I570)-1</f>
        <v>0</v>
      </c>
    </row>
    <row r="571" spans="1:10" x14ac:dyDescent="0.15">
      <c r="A571" s="6">
        <v>39219</v>
      </c>
      <c r="B571" s="9">
        <f t="shared" si="16"/>
        <v>0</v>
      </c>
      <c r="C571" s="9" t="str">
        <f>IF(排名!C570=1,增幅!C571+IF(C570="",-参数!$B$2-参数!$B$3),"")</f>
        <v/>
      </c>
      <c r="D571" s="9" t="str">
        <f>IF(排名!D570=1,增幅!D571+IF(D570="",-参数!$B$2-参数!$B$3),"")</f>
        <v/>
      </c>
      <c r="E571" s="9" t="str">
        <f>IF(排名!E570=1,增幅!E571+IF(E570="",-参数!$B$2-参数!$B$3),"")</f>
        <v/>
      </c>
      <c r="F571" s="9" t="str">
        <f>IF(排名!F570=1,增幅!F571+IF(F570="",-参数!$B$2-参数!$B$3),"")</f>
        <v/>
      </c>
      <c r="G571" s="9" t="str">
        <f>IF(排名!G570=1,增幅!G571+IF(G570="",-参数!$B$2-参数!$B$3),"")</f>
        <v/>
      </c>
      <c r="H571" s="9" t="str">
        <f>IF(排名!H570=1,增幅!H571+IF(H570="",-参数!$B$2-参数!$B$3),"")</f>
        <v/>
      </c>
      <c r="I571" s="7">
        <f t="shared" si="17"/>
        <v>1.1273116812427142</v>
      </c>
      <c r="J571" s="9">
        <f>I571/MAX(I$3:I571)-1</f>
        <v>0</v>
      </c>
    </row>
    <row r="572" spans="1:10" x14ac:dyDescent="0.15">
      <c r="A572" s="6">
        <v>39220</v>
      </c>
      <c r="B572" s="9">
        <f t="shared" si="16"/>
        <v>0</v>
      </c>
      <c r="C572" s="9" t="str">
        <f>IF(排名!C571=1,增幅!C572+IF(C571="",-参数!$B$2-参数!$B$3),"")</f>
        <v/>
      </c>
      <c r="D572" s="9" t="str">
        <f>IF(排名!D571=1,增幅!D572+IF(D571="",-参数!$B$2-参数!$B$3),"")</f>
        <v/>
      </c>
      <c r="E572" s="9" t="str">
        <f>IF(排名!E571=1,增幅!E572+IF(E571="",-参数!$B$2-参数!$B$3),"")</f>
        <v/>
      </c>
      <c r="F572" s="9" t="str">
        <f>IF(排名!F571=1,增幅!F572+IF(F571="",-参数!$B$2-参数!$B$3),"")</f>
        <v/>
      </c>
      <c r="G572" s="9" t="str">
        <f>IF(排名!G571=1,增幅!G572+IF(G571="",-参数!$B$2-参数!$B$3),"")</f>
        <v/>
      </c>
      <c r="H572" s="9" t="str">
        <f>IF(排名!H571=1,增幅!H572+IF(H571="",-参数!$B$2-参数!$B$3),"")</f>
        <v/>
      </c>
      <c r="I572" s="7">
        <f t="shared" si="17"/>
        <v>1.1273116812427142</v>
      </c>
      <c r="J572" s="9">
        <f>I572/MAX(I$3:I572)-1</f>
        <v>0</v>
      </c>
    </row>
    <row r="573" spans="1:10" x14ac:dyDescent="0.15">
      <c r="A573" s="6">
        <v>39223</v>
      </c>
      <c r="B573" s="9">
        <f t="shared" si="16"/>
        <v>0</v>
      </c>
      <c r="C573" s="9" t="str">
        <f>IF(排名!C572=1,增幅!C573+IF(C572="",-参数!$B$2-参数!$B$3),"")</f>
        <v/>
      </c>
      <c r="D573" s="9" t="str">
        <f>IF(排名!D572=1,增幅!D573+IF(D572="",-参数!$B$2-参数!$B$3),"")</f>
        <v/>
      </c>
      <c r="E573" s="9" t="str">
        <f>IF(排名!E572=1,增幅!E573+IF(E572="",-参数!$B$2-参数!$B$3),"")</f>
        <v/>
      </c>
      <c r="F573" s="9" t="str">
        <f>IF(排名!F572=1,增幅!F573+IF(F572="",-参数!$B$2-参数!$B$3),"")</f>
        <v/>
      </c>
      <c r="G573" s="9" t="str">
        <f>IF(排名!G572=1,增幅!G573+IF(G572="",-参数!$B$2-参数!$B$3),"")</f>
        <v/>
      </c>
      <c r="H573" s="9" t="str">
        <f>IF(排名!H572=1,增幅!H573+IF(H572="",-参数!$B$2-参数!$B$3),"")</f>
        <v/>
      </c>
      <c r="I573" s="7">
        <f t="shared" si="17"/>
        <v>1.1273116812427142</v>
      </c>
      <c r="J573" s="9">
        <f>I573/MAX(I$3:I573)-1</f>
        <v>0</v>
      </c>
    </row>
    <row r="574" spans="1:10" x14ac:dyDescent="0.15">
      <c r="A574" s="6">
        <v>39224</v>
      </c>
      <c r="B574" s="9">
        <f t="shared" si="16"/>
        <v>0</v>
      </c>
      <c r="C574" s="9" t="str">
        <f>IF(排名!C573=1,增幅!C574+IF(C573="",-参数!$B$2-参数!$B$3),"")</f>
        <v/>
      </c>
      <c r="D574" s="9" t="str">
        <f>IF(排名!D573=1,增幅!D574+IF(D573="",-参数!$B$2-参数!$B$3),"")</f>
        <v/>
      </c>
      <c r="E574" s="9" t="str">
        <f>IF(排名!E573=1,增幅!E574+IF(E573="",-参数!$B$2-参数!$B$3),"")</f>
        <v/>
      </c>
      <c r="F574" s="9" t="str">
        <f>IF(排名!F573=1,增幅!F574+IF(F573="",-参数!$B$2-参数!$B$3),"")</f>
        <v/>
      </c>
      <c r="G574" s="9" t="str">
        <f>IF(排名!G573=1,增幅!G574+IF(G573="",-参数!$B$2-参数!$B$3),"")</f>
        <v/>
      </c>
      <c r="H574" s="9" t="str">
        <f>IF(排名!H573=1,增幅!H574+IF(H573="",-参数!$B$2-参数!$B$3),"")</f>
        <v/>
      </c>
      <c r="I574" s="7">
        <f t="shared" si="17"/>
        <v>1.1273116812427142</v>
      </c>
      <c r="J574" s="9">
        <f>I574/MAX(I$3:I574)-1</f>
        <v>0</v>
      </c>
    </row>
    <row r="575" spans="1:10" x14ac:dyDescent="0.15">
      <c r="A575" s="6">
        <v>39225</v>
      </c>
      <c r="B575" s="9">
        <f t="shared" si="16"/>
        <v>0</v>
      </c>
      <c r="C575" s="9" t="str">
        <f>IF(排名!C574=1,增幅!C575+IF(C574="",-参数!$B$2-参数!$B$3),"")</f>
        <v/>
      </c>
      <c r="D575" s="9" t="str">
        <f>IF(排名!D574=1,增幅!D575+IF(D574="",-参数!$B$2-参数!$B$3),"")</f>
        <v/>
      </c>
      <c r="E575" s="9" t="str">
        <f>IF(排名!E574=1,增幅!E575+IF(E574="",-参数!$B$2-参数!$B$3),"")</f>
        <v/>
      </c>
      <c r="F575" s="9" t="str">
        <f>IF(排名!F574=1,增幅!F575+IF(F574="",-参数!$B$2-参数!$B$3),"")</f>
        <v/>
      </c>
      <c r="G575" s="9" t="str">
        <f>IF(排名!G574=1,增幅!G575+IF(G574="",-参数!$B$2-参数!$B$3),"")</f>
        <v/>
      </c>
      <c r="H575" s="9" t="str">
        <f>IF(排名!H574=1,增幅!H575+IF(H574="",-参数!$B$2-参数!$B$3),"")</f>
        <v/>
      </c>
      <c r="I575" s="7">
        <f t="shared" si="17"/>
        <v>1.1273116812427142</v>
      </c>
      <c r="J575" s="9">
        <f>I575/MAX(I$3:I575)-1</f>
        <v>0</v>
      </c>
    </row>
    <row r="576" spans="1:10" x14ac:dyDescent="0.15">
      <c r="A576" s="6">
        <v>39226</v>
      </c>
      <c r="B576" s="9">
        <f t="shared" si="16"/>
        <v>0</v>
      </c>
      <c r="C576" s="9" t="str">
        <f>IF(排名!C575=1,增幅!C576+IF(C575="",-参数!$B$2-参数!$B$3),"")</f>
        <v/>
      </c>
      <c r="D576" s="9" t="str">
        <f>IF(排名!D575=1,增幅!D576+IF(D575="",-参数!$B$2-参数!$B$3),"")</f>
        <v/>
      </c>
      <c r="E576" s="9" t="str">
        <f>IF(排名!E575=1,增幅!E576+IF(E575="",-参数!$B$2-参数!$B$3),"")</f>
        <v/>
      </c>
      <c r="F576" s="9" t="str">
        <f>IF(排名!F575=1,增幅!F576+IF(F575="",-参数!$B$2-参数!$B$3),"")</f>
        <v/>
      </c>
      <c r="G576" s="9" t="str">
        <f>IF(排名!G575=1,增幅!G576+IF(G575="",-参数!$B$2-参数!$B$3),"")</f>
        <v/>
      </c>
      <c r="H576" s="9" t="str">
        <f>IF(排名!H575=1,增幅!H576+IF(H575="",-参数!$B$2-参数!$B$3),"")</f>
        <v/>
      </c>
      <c r="I576" s="7">
        <f t="shared" si="17"/>
        <v>1.1273116812427142</v>
      </c>
      <c r="J576" s="9">
        <f>I576/MAX(I$3:I576)-1</f>
        <v>0</v>
      </c>
    </row>
    <row r="577" spans="1:10" x14ac:dyDescent="0.15">
      <c r="A577" s="6">
        <v>39227</v>
      </c>
      <c r="B577" s="9">
        <f t="shared" si="16"/>
        <v>0</v>
      </c>
      <c r="C577" s="9" t="str">
        <f>IF(排名!C576=1,增幅!C577+IF(C576="",-参数!$B$2-参数!$B$3),"")</f>
        <v/>
      </c>
      <c r="D577" s="9" t="str">
        <f>IF(排名!D576=1,增幅!D577+IF(D576="",-参数!$B$2-参数!$B$3),"")</f>
        <v/>
      </c>
      <c r="E577" s="9" t="str">
        <f>IF(排名!E576=1,增幅!E577+IF(E576="",-参数!$B$2-参数!$B$3),"")</f>
        <v/>
      </c>
      <c r="F577" s="9" t="str">
        <f>IF(排名!F576=1,增幅!F577+IF(F576="",-参数!$B$2-参数!$B$3),"")</f>
        <v/>
      </c>
      <c r="G577" s="9" t="str">
        <f>IF(排名!G576=1,增幅!G577+IF(G576="",-参数!$B$2-参数!$B$3),"")</f>
        <v/>
      </c>
      <c r="H577" s="9" t="str">
        <f>IF(排名!H576=1,增幅!H577+IF(H576="",-参数!$B$2-参数!$B$3),"")</f>
        <v/>
      </c>
      <c r="I577" s="7">
        <f t="shared" si="17"/>
        <v>1.1273116812427142</v>
      </c>
      <c r="J577" s="9">
        <f>I577/MAX(I$3:I577)-1</f>
        <v>0</v>
      </c>
    </row>
    <row r="578" spans="1:10" x14ac:dyDescent="0.15">
      <c r="A578" s="6">
        <v>39230</v>
      </c>
      <c r="B578" s="9">
        <f t="shared" si="16"/>
        <v>0</v>
      </c>
      <c r="C578" s="9" t="str">
        <f>IF(排名!C577=1,增幅!C578+IF(C577="",-参数!$B$2-参数!$B$3),"")</f>
        <v/>
      </c>
      <c r="D578" s="9" t="str">
        <f>IF(排名!D577=1,增幅!D578+IF(D577="",-参数!$B$2-参数!$B$3),"")</f>
        <v/>
      </c>
      <c r="E578" s="9" t="str">
        <f>IF(排名!E577=1,增幅!E578+IF(E577="",-参数!$B$2-参数!$B$3),"")</f>
        <v/>
      </c>
      <c r="F578" s="9" t="str">
        <f>IF(排名!F577=1,增幅!F578+IF(F577="",-参数!$B$2-参数!$B$3),"")</f>
        <v/>
      </c>
      <c r="G578" s="9" t="str">
        <f>IF(排名!G577=1,增幅!G578+IF(G577="",-参数!$B$2-参数!$B$3),"")</f>
        <v/>
      </c>
      <c r="H578" s="9" t="str">
        <f>IF(排名!H577=1,增幅!H578+IF(H577="",-参数!$B$2-参数!$B$3),"")</f>
        <v/>
      </c>
      <c r="I578" s="7">
        <f t="shared" si="17"/>
        <v>1.1273116812427142</v>
      </c>
      <c r="J578" s="9">
        <f>I578/MAX(I$3:I578)-1</f>
        <v>0</v>
      </c>
    </row>
    <row r="579" spans="1:10" x14ac:dyDescent="0.15">
      <c r="A579" s="6">
        <v>39231</v>
      </c>
      <c r="B579" s="9">
        <f t="shared" si="16"/>
        <v>0</v>
      </c>
      <c r="C579" s="9" t="str">
        <f>IF(排名!C578=1,增幅!C579+IF(C578="",-参数!$B$2-参数!$B$3),"")</f>
        <v/>
      </c>
      <c r="D579" s="9" t="str">
        <f>IF(排名!D578=1,增幅!D579+IF(D578="",-参数!$B$2-参数!$B$3),"")</f>
        <v/>
      </c>
      <c r="E579" s="9" t="str">
        <f>IF(排名!E578=1,增幅!E579+IF(E578="",-参数!$B$2-参数!$B$3),"")</f>
        <v/>
      </c>
      <c r="F579" s="9" t="str">
        <f>IF(排名!F578=1,增幅!F579+IF(F578="",-参数!$B$2-参数!$B$3),"")</f>
        <v/>
      </c>
      <c r="G579" s="9" t="str">
        <f>IF(排名!G578=1,增幅!G579+IF(G578="",-参数!$B$2-参数!$B$3),"")</f>
        <v/>
      </c>
      <c r="H579" s="9" t="str">
        <f>IF(排名!H578=1,增幅!H579+IF(H578="",-参数!$B$2-参数!$B$3),"")</f>
        <v/>
      </c>
      <c r="I579" s="7">
        <f t="shared" si="17"/>
        <v>1.1273116812427142</v>
      </c>
      <c r="J579" s="9">
        <f>I579/MAX(I$3:I579)-1</f>
        <v>0</v>
      </c>
    </row>
    <row r="580" spans="1:10" x14ac:dyDescent="0.15">
      <c r="A580" s="6">
        <v>39232</v>
      </c>
      <c r="B580" s="9">
        <f t="shared" ref="B580:B643" si="18">IFERROR(AVERAGE(C580:H580),0)</f>
        <v>0</v>
      </c>
      <c r="C580" s="9" t="str">
        <f>IF(排名!C579=1,增幅!C580+IF(C579="",-参数!$B$2-参数!$B$3),"")</f>
        <v/>
      </c>
      <c r="D580" s="9" t="str">
        <f>IF(排名!D579=1,增幅!D580+IF(D579="",-参数!$B$2-参数!$B$3),"")</f>
        <v/>
      </c>
      <c r="E580" s="9" t="str">
        <f>IF(排名!E579=1,增幅!E580+IF(E579="",-参数!$B$2-参数!$B$3),"")</f>
        <v/>
      </c>
      <c r="F580" s="9" t="str">
        <f>IF(排名!F579=1,增幅!F580+IF(F579="",-参数!$B$2-参数!$B$3),"")</f>
        <v/>
      </c>
      <c r="G580" s="9" t="str">
        <f>IF(排名!G579=1,增幅!G580+IF(G579="",-参数!$B$2-参数!$B$3),"")</f>
        <v/>
      </c>
      <c r="H580" s="9" t="str">
        <f>IF(排名!H579=1,增幅!H580+IF(H579="",-参数!$B$2-参数!$B$3),"")</f>
        <v/>
      </c>
      <c r="I580" s="7">
        <f t="shared" ref="I580:I643" si="19">I579*(1+B580)</f>
        <v>1.1273116812427142</v>
      </c>
      <c r="J580" s="9">
        <f>I580/MAX(I$3:I580)-1</f>
        <v>0</v>
      </c>
    </row>
    <row r="581" spans="1:10" x14ac:dyDescent="0.15">
      <c r="A581" s="6">
        <v>39233</v>
      </c>
      <c r="B581" s="9">
        <f t="shared" si="18"/>
        <v>0</v>
      </c>
      <c r="C581" s="9" t="str">
        <f>IF(排名!C580=1,增幅!C581+IF(C580="",-参数!$B$2-参数!$B$3),"")</f>
        <v/>
      </c>
      <c r="D581" s="9" t="str">
        <f>IF(排名!D580=1,增幅!D581+IF(D580="",-参数!$B$2-参数!$B$3),"")</f>
        <v/>
      </c>
      <c r="E581" s="9" t="str">
        <f>IF(排名!E580=1,增幅!E581+IF(E580="",-参数!$B$2-参数!$B$3),"")</f>
        <v/>
      </c>
      <c r="F581" s="9" t="str">
        <f>IF(排名!F580=1,增幅!F581+IF(F580="",-参数!$B$2-参数!$B$3),"")</f>
        <v/>
      </c>
      <c r="G581" s="9" t="str">
        <f>IF(排名!G580=1,增幅!G581+IF(G580="",-参数!$B$2-参数!$B$3),"")</f>
        <v/>
      </c>
      <c r="H581" s="9" t="str">
        <f>IF(排名!H580=1,增幅!H581+IF(H580="",-参数!$B$2-参数!$B$3),"")</f>
        <v/>
      </c>
      <c r="I581" s="7">
        <f t="shared" si="19"/>
        <v>1.1273116812427142</v>
      </c>
      <c r="J581" s="9">
        <f>I581/MAX(I$3:I581)-1</f>
        <v>0</v>
      </c>
    </row>
    <row r="582" spans="1:10" x14ac:dyDescent="0.15">
      <c r="A582" s="6">
        <v>39234</v>
      </c>
      <c r="B582" s="9">
        <f t="shared" si="18"/>
        <v>0</v>
      </c>
      <c r="C582" s="9" t="str">
        <f>IF(排名!C581=1,增幅!C582+IF(C581="",-参数!$B$2-参数!$B$3),"")</f>
        <v/>
      </c>
      <c r="D582" s="9" t="str">
        <f>IF(排名!D581=1,增幅!D582+IF(D581="",-参数!$B$2-参数!$B$3),"")</f>
        <v/>
      </c>
      <c r="E582" s="9" t="str">
        <f>IF(排名!E581=1,增幅!E582+IF(E581="",-参数!$B$2-参数!$B$3),"")</f>
        <v/>
      </c>
      <c r="F582" s="9" t="str">
        <f>IF(排名!F581=1,增幅!F582+IF(F581="",-参数!$B$2-参数!$B$3),"")</f>
        <v/>
      </c>
      <c r="G582" s="9" t="str">
        <f>IF(排名!G581=1,增幅!G582+IF(G581="",-参数!$B$2-参数!$B$3),"")</f>
        <v/>
      </c>
      <c r="H582" s="9" t="str">
        <f>IF(排名!H581=1,增幅!H582+IF(H581="",-参数!$B$2-参数!$B$3),"")</f>
        <v/>
      </c>
      <c r="I582" s="7">
        <f t="shared" si="19"/>
        <v>1.1273116812427142</v>
      </c>
      <c r="J582" s="9">
        <f>I582/MAX(I$3:I582)-1</f>
        <v>0</v>
      </c>
    </row>
    <row r="583" spans="1:10" x14ac:dyDescent="0.15">
      <c r="A583" s="6">
        <v>39237</v>
      </c>
      <c r="B583" s="9">
        <f t="shared" si="18"/>
        <v>0</v>
      </c>
      <c r="C583" s="9" t="str">
        <f>IF(排名!C582=1,增幅!C583+IF(C582="",-参数!$B$2-参数!$B$3),"")</f>
        <v/>
      </c>
      <c r="D583" s="9" t="str">
        <f>IF(排名!D582=1,增幅!D583+IF(D582="",-参数!$B$2-参数!$B$3),"")</f>
        <v/>
      </c>
      <c r="E583" s="9" t="str">
        <f>IF(排名!E582=1,增幅!E583+IF(E582="",-参数!$B$2-参数!$B$3),"")</f>
        <v/>
      </c>
      <c r="F583" s="9" t="str">
        <f>IF(排名!F582=1,增幅!F583+IF(F582="",-参数!$B$2-参数!$B$3),"")</f>
        <v/>
      </c>
      <c r="G583" s="9" t="str">
        <f>IF(排名!G582=1,增幅!G583+IF(G582="",-参数!$B$2-参数!$B$3),"")</f>
        <v/>
      </c>
      <c r="H583" s="9" t="str">
        <f>IF(排名!H582=1,增幅!H583+IF(H582="",-参数!$B$2-参数!$B$3),"")</f>
        <v/>
      </c>
      <c r="I583" s="7">
        <f t="shared" si="19"/>
        <v>1.1273116812427142</v>
      </c>
      <c r="J583" s="9">
        <f>I583/MAX(I$3:I583)-1</f>
        <v>0</v>
      </c>
    </row>
    <row r="584" spans="1:10" x14ac:dyDescent="0.15">
      <c r="A584" s="6">
        <v>39238</v>
      </c>
      <c r="B584" s="9">
        <f t="shared" si="18"/>
        <v>0</v>
      </c>
      <c r="C584" s="9" t="str">
        <f>IF(排名!C583=1,增幅!C584+IF(C583="",-参数!$B$2-参数!$B$3),"")</f>
        <v/>
      </c>
      <c r="D584" s="9" t="str">
        <f>IF(排名!D583=1,增幅!D584+IF(D583="",-参数!$B$2-参数!$B$3),"")</f>
        <v/>
      </c>
      <c r="E584" s="9" t="str">
        <f>IF(排名!E583=1,增幅!E584+IF(E583="",-参数!$B$2-参数!$B$3),"")</f>
        <v/>
      </c>
      <c r="F584" s="9" t="str">
        <f>IF(排名!F583=1,增幅!F584+IF(F583="",-参数!$B$2-参数!$B$3),"")</f>
        <v/>
      </c>
      <c r="G584" s="9" t="str">
        <f>IF(排名!G583=1,增幅!G584+IF(G583="",-参数!$B$2-参数!$B$3),"")</f>
        <v/>
      </c>
      <c r="H584" s="9" t="str">
        <f>IF(排名!H583=1,增幅!H584+IF(H583="",-参数!$B$2-参数!$B$3),"")</f>
        <v/>
      </c>
      <c r="I584" s="7">
        <f t="shared" si="19"/>
        <v>1.1273116812427142</v>
      </c>
      <c r="J584" s="9">
        <f>I584/MAX(I$3:I584)-1</f>
        <v>0</v>
      </c>
    </row>
    <row r="585" spans="1:10" x14ac:dyDescent="0.15">
      <c r="A585" s="6">
        <v>39239</v>
      </c>
      <c r="B585" s="9">
        <f t="shared" si="18"/>
        <v>0</v>
      </c>
      <c r="C585" s="9" t="str">
        <f>IF(排名!C584=1,增幅!C585+IF(C584="",-参数!$B$2-参数!$B$3),"")</f>
        <v/>
      </c>
      <c r="D585" s="9" t="str">
        <f>IF(排名!D584=1,增幅!D585+IF(D584="",-参数!$B$2-参数!$B$3),"")</f>
        <v/>
      </c>
      <c r="E585" s="9" t="str">
        <f>IF(排名!E584=1,增幅!E585+IF(E584="",-参数!$B$2-参数!$B$3),"")</f>
        <v/>
      </c>
      <c r="F585" s="9" t="str">
        <f>IF(排名!F584=1,增幅!F585+IF(F584="",-参数!$B$2-参数!$B$3),"")</f>
        <v/>
      </c>
      <c r="G585" s="9" t="str">
        <f>IF(排名!G584=1,增幅!G585+IF(G584="",-参数!$B$2-参数!$B$3),"")</f>
        <v/>
      </c>
      <c r="H585" s="9" t="str">
        <f>IF(排名!H584=1,增幅!H585+IF(H584="",-参数!$B$2-参数!$B$3),"")</f>
        <v/>
      </c>
      <c r="I585" s="7">
        <f t="shared" si="19"/>
        <v>1.1273116812427142</v>
      </c>
      <c r="J585" s="9">
        <f>I585/MAX(I$3:I585)-1</f>
        <v>0</v>
      </c>
    </row>
    <row r="586" spans="1:10" x14ac:dyDescent="0.15">
      <c r="A586" s="6">
        <v>39240</v>
      </c>
      <c r="B586" s="9">
        <f t="shared" si="18"/>
        <v>0</v>
      </c>
      <c r="C586" s="9" t="str">
        <f>IF(排名!C585=1,增幅!C586+IF(C585="",-参数!$B$2-参数!$B$3),"")</f>
        <v/>
      </c>
      <c r="D586" s="9" t="str">
        <f>IF(排名!D585=1,增幅!D586+IF(D585="",-参数!$B$2-参数!$B$3),"")</f>
        <v/>
      </c>
      <c r="E586" s="9" t="str">
        <f>IF(排名!E585=1,增幅!E586+IF(E585="",-参数!$B$2-参数!$B$3),"")</f>
        <v/>
      </c>
      <c r="F586" s="9" t="str">
        <f>IF(排名!F585=1,增幅!F586+IF(F585="",-参数!$B$2-参数!$B$3),"")</f>
        <v/>
      </c>
      <c r="G586" s="9" t="str">
        <f>IF(排名!G585=1,增幅!G586+IF(G585="",-参数!$B$2-参数!$B$3),"")</f>
        <v/>
      </c>
      <c r="H586" s="9" t="str">
        <f>IF(排名!H585=1,增幅!H586+IF(H585="",-参数!$B$2-参数!$B$3),"")</f>
        <v/>
      </c>
      <c r="I586" s="7">
        <f t="shared" si="19"/>
        <v>1.1273116812427142</v>
      </c>
      <c r="J586" s="9">
        <f>I586/MAX(I$3:I586)-1</f>
        <v>0</v>
      </c>
    </row>
    <row r="587" spans="1:10" x14ac:dyDescent="0.15">
      <c r="A587" s="6">
        <v>39241</v>
      </c>
      <c r="B587" s="9">
        <f t="shared" si="18"/>
        <v>0</v>
      </c>
      <c r="C587" s="9" t="str">
        <f>IF(排名!C586=1,增幅!C587+IF(C586="",-参数!$B$2-参数!$B$3),"")</f>
        <v/>
      </c>
      <c r="D587" s="9" t="str">
        <f>IF(排名!D586=1,增幅!D587+IF(D586="",-参数!$B$2-参数!$B$3),"")</f>
        <v/>
      </c>
      <c r="E587" s="9" t="str">
        <f>IF(排名!E586=1,增幅!E587+IF(E586="",-参数!$B$2-参数!$B$3),"")</f>
        <v/>
      </c>
      <c r="F587" s="9" t="str">
        <f>IF(排名!F586=1,增幅!F587+IF(F586="",-参数!$B$2-参数!$B$3),"")</f>
        <v/>
      </c>
      <c r="G587" s="9" t="str">
        <f>IF(排名!G586=1,增幅!G587+IF(G586="",-参数!$B$2-参数!$B$3),"")</f>
        <v/>
      </c>
      <c r="H587" s="9" t="str">
        <f>IF(排名!H586=1,增幅!H587+IF(H586="",-参数!$B$2-参数!$B$3),"")</f>
        <v/>
      </c>
      <c r="I587" s="7">
        <f t="shared" si="19"/>
        <v>1.1273116812427142</v>
      </c>
      <c r="J587" s="9">
        <f>I587/MAX(I$3:I587)-1</f>
        <v>0</v>
      </c>
    </row>
    <row r="588" spans="1:10" x14ac:dyDescent="0.15">
      <c r="A588" s="6">
        <v>39244</v>
      </c>
      <c r="B588" s="9">
        <f t="shared" si="18"/>
        <v>0</v>
      </c>
      <c r="C588" s="9" t="str">
        <f>IF(排名!C587=1,增幅!C588+IF(C587="",-参数!$B$2-参数!$B$3),"")</f>
        <v/>
      </c>
      <c r="D588" s="9" t="str">
        <f>IF(排名!D587=1,增幅!D588+IF(D587="",-参数!$B$2-参数!$B$3),"")</f>
        <v/>
      </c>
      <c r="E588" s="9" t="str">
        <f>IF(排名!E587=1,增幅!E588+IF(E587="",-参数!$B$2-参数!$B$3),"")</f>
        <v/>
      </c>
      <c r="F588" s="9" t="str">
        <f>IF(排名!F587=1,增幅!F588+IF(F587="",-参数!$B$2-参数!$B$3),"")</f>
        <v/>
      </c>
      <c r="G588" s="9" t="str">
        <f>IF(排名!G587=1,增幅!G588+IF(G587="",-参数!$B$2-参数!$B$3),"")</f>
        <v/>
      </c>
      <c r="H588" s="9" t="str">
        <f>IF(排名!H587=1,增幅!H588+IF(H587="",-参数!$B$2-参数!$B$3),"")</f>
        <v/>
      </c>
      <c r="I588" s="7">
        <f t="shared" si="19"/>
        <v>1.1273116812427142</v>
      </c>
      <c r="J588" s="9">
        <f>I588/MAX(I$3:I588)-1</f>
        <v>0</v>
      </c>
    </row>
    <row r="589" spans="1:10" x14ac:dyDescent="0.15">
      <c r="A589" s="6">
        <v>39245</v>
      </c>
      <c r="B589" s="9">
        <f t="shared" si="18"/>
        <v>0</v>
      </c>
      <c r="C589" s="9" t="str">
        <f>IF(排名!C588=1,增幅!C589+IF(C588="",-参数!$B$2-参数!$B$3),"")</f>
        <v/>
      </c>
      <c r="D589" s="9" t="str">
        <f>IF(排名!D588=1,增幅!D589+IF(D588="",-参数!$B$2-参数!$B$3),"")</f>
        <v/>
      </c>
      <c r="E589" s="9" t="str">
        <f>IF(排名!E588=1,增幅!E589+IF(E588="",-参数!$B$2-参数!$B$3),"")</f>
        <v/>
      </c>
      <c r="F589" s="9" t="str">
        <f>IF(排名!F588=1,增幅!F589+IF(F588="",-参数!$B$2-参数!$B$3),"")</f>
        <v/>
      </c>
      <c r="G589" s="9" t="str">
        <f>IF(排名!G588=1,增幅!G589+IF(G588="",-参数!$B$2-参数!$B$3),"")</f>
        <v/>
      </c>
      <c r="H589" s="9" t="str">
        <f>IF(排名!H588=1,增幅!H589+IF(H588="",-参数!$B$2-参数!$B$3),"")</f>
        <v/>
      </c>
      <c r="I589" s="7">
        <f t="shared" si="19"/>
        <v>1.1273116812427142</v>
      </c>
      <c r="J589" s="9">
        <f>I589/MAX(I$3:I589)-1</f>
        <v>0</v>
      </c>
    </row>
    <row r="590" spans="1:10" x14ac:dyDescent="0.15">
      <c r="A590" s="6">
        <v>39246</v>
      </c>
      <c r="B590" s="9">
        <f t="shared" si="18"/>
        <v>0</v>
      </c>
      <c r="C590" s="9" t="str">
        <f>IF(排名!C589=1,增幅!C590+IF(C589="",-参数!$B$2-参数!$B$3),"")</f>
        <v/>
      </c>
      <c r="D590" s="9" t="str">
        <f>IF(排名!D589=1,增幅!D590+IF(D589="",-参数!$B$2-参数!$B$3),"")</f>
        <v/>
      </c>
      <c r="E590" s="9" t="str">
        <f>IF(排名!E589=1,增幅!E590+IF(E589="",-参数!$B$2-参数!$B$3),"")</f>
        <v/>
      </c>
      <c r="F590" s="9" t="str">
        <f>IF(排名!F589=1,增幅!F590+IF(F589="",-参数!$B$2-参数!$B$3),"")</f>
        <v/>
      </c>
      <c r="G590" s="9" t="str">
        <f>IF(排名!G589=1,增幅!G590+IF(G589="",-参数!$B$2-参数!$B$3),"")</f>
        <v/>
      </c>
      <c r="H590" s="9" t="str">
        <f>IF(排名!H589=1,增幅!H590+IF(H589="",-参数!$B$2-参数!$B$3),"")</f>
        <v/>
      </c>
      <c r="I590" s="7">
        <f t="shared" si="19"/>
        <v>1.1273116812427142</v>
      </c>
      <c r="J590" s="9">
        <f>I590/MAX(I$3:I590)-1</f>
        <v>0</v>
      </c>
    </row>
    <row r="591" spans="1:10" x14ac:dyDescent="0.15">
      <c r="A591" s="6">
        <v>39247</v>
      </c>
      <c r="B591" s="9">
        <f t="shared" si="18"/>
        <v>0</v>
      </c>
      <c r="C591" s="9" t="str">
        <f>IF(排名!C590=1,增幅!C591+IF(C590="",-参数!$B$2-参数!$B$3),"")</f>
        <v/>
      </c>
      <c r="D591" s="9" t="str">
        <f>IF(排名!D590=1,增幅!D591+IF(D590="",-参数!$B$2-参数!$B$3),"")</f>
        <v/>
      </c>
      <c r="E591" s="9" t="str">
        <f>IF(排名!E590=1,增幅!E591+IF(E590="",-参数!$B$2-参数!$B$3),"")</f>
        <v/>
      </c>
      <c r="F591" s="9" t="str">
        <f>IF(排名!F590=1,增幅!F591+IF(F590="",-参数!$B$2-参数!$B$3),"")</f>
        <v/>
      </c>
      <c r="G591" s="9" t="str">
        <f>IF(排名!G590=1,增幅!G591+IF(G590="",-参数!$B$2-参数!$B$3),"")</f>
        <v/>
      </c>
      <c r="H591" s="9" t="str">
        <f>IF(排名!H590=1,增幅!H591+IF(H590="",-参数!$B$2-参数!$B$3),"")</f>
        <v/>
      </c>
      <c r="I591" s="7">
        <f t="shared" si="19"/>
        <v>1.1273116812427142</v>
      </c>
      <c r="J591" s="9">
        <f>I591/MAX(I$3:I591)-1</f>
        <v>0</v>
      </c>
    </row>
    <row r="592" spans="1:10" x14ac:dyDescent="0.15">
      <c r="A592" s="6">
        <v>39248</v>
      </c>
      <c r="B592" s="9">
        <f t="shared" si="18"/>
        <v>0</v>
      </c>
      <c r="C592" s="9" t="str">
        <f>IF(排名!C591=1,增幅!C592+IF(C591="",-参数!$B$2-参数!$B$3),"")</f>
        <v/>
      </c>
      <c r="D592" s="9" t="str">
        <f>IF(排名!D591=1,增幅!D592+IF(D591="",-参数!$B$2-参数!$B$3),"")</f>
        <v/>
      </c>
      <c r="E592" s="9" t="str">
        <f>IF(排名!E591=1,增幅!E592+IF(E591="",-参数!$B$2-参数!$B$3),"")</f>
        <v/>
      </c>
      <c r="F592" s="9" t="str">
        <f>IF(排名!F591=1,增幅!F592+IF(F591="",-参数!$B$2-参数!$B$3),"")</f>
        <v/>
      </c>
      <c r="G592" s="9" t="str">
        <f>IF(排名!G591=1,增幅!G592+IF(G591="",-参数!$B$2-参数!$B$3),"")</f>
        <v/>
      </c>
      <c r="H592" s="9" t="str">
        <f>IF(排名!H591=1,增幅!H592+IF(H591="",-参数!$B$2-参数!$B$3),"")</f>
        <v/>
      </c>
      <c r="I592" s="7">
        <f t="shared" si="19"/>
        <v>1.1273116812427142</v>
      </c>
      <c r="J592" s="9">
        <f>I592/MAX(I$3:I592)-1</f>
        <v>0</v>
      </c>
    </row>
    <row r="593" spans="1:10" x14ac:dyDescent="0.15">
      <c r="A593" s="6">
        <v>39251</v>
      </c>
      <c r="B593" s="9">
        <f t="shared" si="18"/>
        <v>0</v>
      </c>
      <c r="C593" s="9" t="str">
        <f>IF(排名!C592=1,增幅!C593+IF(C592="",-参数!$B$2-参数!$B$3),"")</f>
        <v/>
      </c>
      <c r="D593" s="9" t="str">
        <f>IF(排名!D592=1,增幅!D593+IF(D592="",-参数!$B$2-参数!$B$3),"")</f>
        <v/>
      </c>
      <c r="E593" s="9" t="str">
        <f>IF(排名!E592=1,增幅!E593+IF(E592="",-参数!$B$2-参数!$B$3),"")</f>
        <v/>
      </c>
      <c r="F593" s="9" t="str">
        <f>IF(排名!F592=1,增幅!F593+IF(F592="",-参数!$B$2-参数!$B$3),"")</f>
        <v/>
      </c>
      <c r="G593" s="9" t="str">
        <f>IF(排名!G592=1,增幅!G593+IF(G592="",-参数!$B$2-参数!$B$3),"")</f>
        <v/>
      </c>
      <c r="H593" s="9" t="str">
        <f>IF(排名!H592=1,增幅!H593+IF(H592="",-参数!$B$2-参数!$B$3),"")</f>
        <v/>
      </c>
      <c r="I593" s="7">
        <f t="shared" si="19"/>
        <v>1.1273116812427142</v>
      </c>
      <c r="J593" s="9">
        <f>I593/MAX(I$3:I593)-1</f>
        <v>0</v>
      </c>
    </row>
    <row r="594" spans="1:10" x14ac:dyDescent="0.15">
      <c r="A594" s="6">
        <v>39252</v>
      </c>
      <c r="B594" s="9">
        <f t="shared" si="18"/>
        <v>0</v>
      </c>
      <c r="C594" s="9" t="str">
        <f>IF(排名!C593=1,增幅!C594+IF(C593="",-参数!$B$2-参数!$B$3),"")</f>
        <v/>
      </c>
      <c r="D594" s="9" t="str">
        <f>IF(排名!D593=1,增幅!D594+IF(D593="",-参数!$B$2-参数!$B$3),"")</f>
        <v/>
      </c>
      <c r="E594" s="9" t="str">
        <f>IF(排名!E593=1,增幅!E594+IF(E593="",-参数!$B$2-参数!$B$3),"")</f>
        <v/>
      </c>
      <c r="F594" s="9" t="str">
        <f>IF(排名!F593=1,增幅!F594+IF(F593="",-参数!$B$2-参数!$B$3),"")</f>
        <v/>
      </c>
      <c r="G594" s="9" t="str">
        <f>IF(排名!G593=1,增幅!G594+IF(G593="",-参数!$B$2-参数!$B$3),"")</f>
        <v/>
      </c>
      <c r="H594" s="9" t="str">
        <f>IF(排名!H593=1,增幅!H594+IF(H593="",-参数!$B$2-参数!$B$3),"")</f>
        <v/>
      </c>
      <c r="I594" s="7">
        <f t="shared" si="19"/>
        <v>1.1273116812427142</v>
      </c>
      <c r="J594" s="9">
        <f>I594/MAX(I$3:I594)-1</f>
        <v>0</v>
      </c>
    </row>
    <row r="595" spans="1:10" x14ac:dyDescent="0.15">
      <c r="A595" s="6">
        <v>39253</v>
      </c>
      <c r="B595" s="9">
        <f t="shared" si="18"/>
        <v>0</v>
      </c>
      <c r="C595" s="9" t="str">
        <f>IF(排名!C594=1,增幅!C595+IF(C594="",-参数!$B$2-参数!$B$3),"")</f>
        <v/>
      </c>
      <c r="D595" s="9" t="str">
        <f>IF(排名!D594=1,增幅!D595+IF(D594="",-参数!$B$2-参数!$B$3),"")</f>
        <v/>
      </c>
      <c r="E595" s="9" t="str">
        <f>IF(排名!E594=1,增幅!E595+IF(E594="",-参数!$B$2-参数!$B$3),"")</f>
        <v/>
      </c>
      <c r="F595" s="9" t="str">
        <f>IF(排名!F594=1,增幅!F595+IF(F594="",-参数!$B$2-参数!$B$3),"")</f>
        <v/>
      </c>
      <c r="G595" s="9" t="str">
        <f>IF(排名!G594=1,增幅!G595+IF(G594="",-参数!$B$2-参数!$B$3),"")</f>
        <v/>
      </c>
      <c r="H595" s="9" t="str">
        <f>IF(排名!H594=1,增幅!H595+IF(H594="",-参数!$B$2-参数!$B$3),"")</f>
        <v/>
      </c>
      <c r="I595" s="7">
        <f t="shared" si="19"/>
        <v>1.1273116812427142</v>
      </c>
      <c r="J595" s="9">
        <f>I595/MAX(I$3:I595)-1</f>
        <v>0</v>
      </c>
    </row>
    <row r="596" spans="1:10" x14ac:dyDescent="0.15">
      <c r="A596" s="6">
        <v>39254</v>
      </c>
      <c r="B596" s="9">
        <f t="shared" si="18"/>
        <v>0</v>
      </c>
      <c r="C596" s="9" t="str">
        <f>IF(排名!C595=1,增幅!C596+IF(C595="",-参数!$B$2-参数!$B$3),"")</f>
        <v/>
      </c>
      <c r="D596" s="9" t="str">
        <f>IF(排名!D595=1,增幅!D596+IF(D595="",-参数!$B$2-参数!$B$3),"")</f>
        <v/>
      </c>
      <c r="E596" s="9" t="str">
        <f>IF(排名!E595=1,增幅!E596+IF(E595="",-参数!$B$2-参数!$B$3),"")</f>
        <v/>
      </c>
      <c r="F596" s="9" t="str">
        <f>IF(排名!F595=1,增幅!F596+IF(F595="",-参数!$B$2-参数!$B$3),"")</f>
        <v/>
      </c>
      <c r="G596" s="9" t="str">
        <f>IF(排名!G595=1,增幅!G596+IF(G595="",-参数!$B$2-参数!$B$3),"")</f>
        <v/>
      </c>
      <c r="H596" s="9" t="str">
        <f>IF(排名!H595=1,增幅!H596+IF(H595="",-参数!$B$2-参数!$B$3),"")</f>
        <v/>
      </c>
      <c r="I596" s="7">
        <f t="shared" si="19"/>
        <v>1.1273116812427142</v>
      </c>
      <c r="J596" s="9">
        <f>I596/MAX(I$3:I596)-1</f>
        <v>0</v>
      </c>
    </row>
    <row r="597" spans="1:10" x14ac:dyDescent="0.15">
      <c r="A597" s="6">
        <v>39255</v>
      </c>
      <c r="B597" s="9">
        <f t="shared" si="18"/>
        <v>0</v>
      </c>
      <c r="C597" s="9" t="str">
        <f>IF(排名!C596=1,增幅!C597+IF(C596="",-参数!$B$2-参数!$B$3),"")</f>
        <v/>
      </c>
      <c r="D597" s="9" t="str">
        <f>IF(排名!D596=1,增幅!D597+IF(D596="",-参数!$B$2-参数!$B$3),"")</f>
        <v/>
      </c>
      <c r="E597" s="9" t="str">
        <f>IF(排名!E596=1,增幅!E597+IF(E596="",-参数!$B$2-参数!$B$3),"")</f>
        <v/>
      </c>
      <c r="F597" s="9" t="str">
        <f>IF(排名!F596=1,增幅!F597+IF(F596="",-参数!$B$2-参数!$B$3),"")</f>
        <v/>
      </c>
      <c r="G597" s="9" t="str">
        <f>IF(排名!G596=1,增幅!G597+IF(G596="",-参数!$B$2-参数!$B$3),"")</f>
        <v/>
      </c>
      <c r="H597" s="9" t="str">
        <f>IF(排名!H596=1,增幅!H597+IF(H596="",-参数!$B$2-参数!$B$3),"")</f>
        <v/>
      </c>
      <c r="I597" s="7">
        <f t="shared" si="19"/>
        <v>1.1273116812427142</v>
      </c>
      <c r="J597" s="9">
        <f>I597/MAX(I$3:I597)-1</f>
        <v>0</v>
      </c>
    </row>
    <row r="598" spans="1:10" x14ac:dyDescent="0.15">
      <c r="A598" s="6">
        <v>39258</v>
      </c>
      <c r="B598" s="9">
        <f t="shared" si="18"/>
        <v>0</v>
      </c>
      <c r="C598" s="9" t="str">
        <f>IF(排名!C597=1,增幅!C598+IF(C597="",-参数!$B$2-参数!$B$3),"")</f>
        <v/>
      </c>
      <c r="D598" s="9" t="str">
        <f>IF(排名!D597=1,增幅!D598+IF(D597="",-参数!$B$2-参数!$B$3),"")</f>
        <v/>
      </c>
      <c r="E598" s="9" t="str">
        <f>IF(排名!E597=1,增幅!E598+IF(E597="",-参数!$B$2-参数!$B$3),"")</f>
        <v/>
      </c>
      <c r="F598" s="9" t="str">
        <f>IF(排名!F597=1,增幅!F598+IF(F597="",-参数!$B$2-参数!$B$3),"")</f>
        <v/>
      </c>
      <c r="G598" s="9" t="str">
        <f>IF(排名!G597=1,增幅!G598+IF(G597="",-参数!$B$2-参数!$B$3),"")</f>
        <v/>
      </c>
      <c r="H598" s="9" t="str">
        <f>IF(排名!H597=1,增幅!H598+IF(H597="",-参数!$B$2-参数!$B$3),"")</f>
        <v/>
      </c>
      <c r="I598" s="7">
        <f t="shared" si="19"/>
        <v>1.1273116812427142</v>
      </c>
      <c r="J598" s="9">
        <f>I598/MAX(I$3:I598)-1</f>
        <v>0</v>
      </c>
    </row>
    <row r="599" spans="1:10" x14ac:dyDescent="0.15">
      <c r="A599" s="6">
        <v>39259</v>
      </c>
      <c r="B599" s="9">
        <f t="shared" si="18"/>
        <v>0</v>
      </c>
      <c r="C599" s="9" t="str">
        <f>IF(排名!C598=1,增幅!C599+IF(C598="",-参数!$B$2-参数!$B$3),"")</f>
        <v/>
      </c>
      <c r="D599" s="9" t="str">
        <f>IF(排名!D598=1,增幅!D599+IF(D598="",-参数!$B$2-参数!$B$3),"")</f>
        <v/>
      </c>
      <c r="E599" s="9" t="str">
        <f>IF(排名!E598=1,增幅!E599+IF(E598="",-参数!$B$2-参数!$B$3),"")</f>
        <v/>
      </c>
      <c r="F599" s="9" t="str">
        <f>IF(排名!F598=1,增幅!F599+IF(F598="",-参数!$B$2-参数!$B$3),"")</f>
        <v/>
      </c>
      <c r="G599" s="9" t="str">
        <f>IF(排名!G598=1,增幅!G599+IF(G598="",-参数!$B$2-参数!$B$3),"")</f>
        <v/>
      </c>
      <c r="H599" s="9" t="str">
        <f>IF(排名!H598=1,增幅!H599+IF(H598="",-参数!$B$2-参数!$B$3),"")</f>
        <v/>
      </c>
      <c r="I599" s="7">
        <f t="shared" si="19"/>
        <v>1.1273116812427142</v>
      </c>
      <c r="J599" s="9">
        <f>I599/MAX(I$3:I599)-1</f>
        <v>0</v>
      </c>
    </row>
    <row r="600" spans="1:10" x14ac:dyDescent="0.15">
      <c r="A600" s="6">
        <v>39260</v>
      </c>
      <c r="B600" s="9">
        <f t="shared" si="18"/>
        <v>0</v>
      </c>
      <c r="C600" s="9" t="str">
        <f>IF(排名!C599=1,增幅!C600+IF(C599="",-参数!$B$2-参数!$B$3),"")</f>
        <v/>
      </c>
      <c r="D600" s="9" t="str">
        <f>IF(排名!D599=1,增幅!D600+IF(D599="",-参数!$B$2-参数!$B$3),"")</f>
        <v/>
      </c>
      <c r="E600" s="9" t="str">
        <f>IF(排名!E599=1,增幅!E600+IF(E599="",-参数!$B$2-参数!$B$3),"")</f>
        <v/>
      </c>
      <c r="F600" s="9" t="str">
        <f>IF(排名!F599=1,增幅!F600+IF(F599="",-参数!$B$2-参数!$B$3),"")</f>
        <v/>
      </c>
      <c r="G600" s="9" t="str">
        <f>IF(排名!G599=1,增幅!G600+IF(G599="",-参数!$B$2-参数!$B$3),"")</f>
        <v/>
      </c>
      <c r="H600" s="9" t="str">
        <f>IF(排名!H599=1,增幅!H600+IF(H599="",-参数!$B$2-参数!$B$3),"")</f>
        <v/>
      </c>
      <c r="I600" s="7">
        <f t="shared" si="19"/>
        <v>1.1273116812427142</v>
      </c>
      <c r="J600" s="9">
        <f>I600/MAX(I$3:I600)-1</f>
        <v>0</v>
      </c>
    </row>
    <row r="601" spans="1:10" x14ac:dyDescent="0.15">
      <c r="A601" s="6">
        <v>39261</v>
      </c>
      <c r="B601" s="9">
        <f t="shared" si="18"/>
        <v>0</v>
      </c>
      <c r="C601" s="9" t="str">
        <f>IF(排名!C600=1,增幅!C601+IF(C600="",-参数!$B$2-参数!$B$3),"")</f>
        <v/>
      </c>
      <c r="D601" s="9" t="str">
        <f>IF(排名!D600=1,增幅!D601+IF(D600="",-参数!$B$2-参数!$B$3),"")</f>
        <v/>
      </c>
      <c r="E601" s="9" t="str">
        <f>IF(排名!E600=1,增幅!E601+IF(E600="",-参数!$B$2-参数!$B$3),"")</f>
        <v/>
      </c>
      <c r="F601" s="9" t="str">
        <f>IF(排名!F600=1,增幅!F601+IF(F600="",-参数!$B$2-参数!$B$3),"")</f>
        <v/>
      </c>
      <c r="G601" s="9" t="str">
        <f>IF(排名!G600=1,增幅!G601+IF(G600="",-参数!$B$2-参数!$B$3),"")</f>
        <v/>
      </c>
      <c r="H601" s="9" t="str">
        <f>IF(排名!H600=1,增幅!H601+IF(H600="",-参数!$B$2-参数!$B$3),"")</f>
        <v/>
      </c>
      <c r="I601" s="7">
        <f t="shared" si="19"/>
        <v>1.1273116812427142</v>
      </c>
      <c r="J601" s="9">
        <f>I601/MAX(I$3:I601)-1</f>
        <v>0</v>
      </c>
    </row>
    <row r="602" spans="1:10" x14ac:dyDescent="0.15">
      <c r="A602" s="6">
        <v>39262</v>
      </c>
      <c r="B602" s="9">
        <f t="shared" si="18"/>
        <v>0</v>
      </c>
      <c r="C602" s="9" t="str">
        <f>IF(排名!C601=1,增幅!C602+IF(C601="",-参数!$B$2-参数!$B$3),"")</f>
        <v/>
      </c>
      <c r="D602" s="9" t="str">
        <f>IF(排名!D601=1,增幅!D602+IF(D601="",-参数!$B$2-参数!$B$3),"")</f>
        <v/>
      </c>
      <c r="E602" s="9" t="str">
        <f>IF(排名!E601=1,增幅!E602+IF(E601="",-参数!$B$2-参数!$B$3),"")</f>
        <v/>
      </c>
      <c r="F602" s="9" t="str">
        <f>IF(排名!F601=1,增幅!F602+IF(F601="",-参数!$B$2-参数!$B$3),"")</f>
        <v/>
      </c>
      <c r="G602" s="9" t="str">
        <f>IF(排名!G601=1,增幅!G602+IF(G601="",-参数!$B$2-参数!$B$3),"")</f>
        <v/>
      </c>
      <c r="H602" s="9" t="str">
        <f>IF(排名!H601=1,增幅!H602+IF(H601="",-参数!$B$2-参数!$B$3),"")</f>
        <v/>
      </c>
      <c r="I602" s="7">
        <f t="shared" si="19"/>
        <v>1.1273116812427142</v>
      </c>
      <c r="J602" s="9">
        <f>I602/MAX(I$3:I602)-1</f>
        <v>0</v>
      </c>
    </row>
    <row r="603" spans="1:10" x14ac:dyDescent="0.15">
      <c r="A603" s="6">
        <v>39265</v>
      </c>
      <c r="B603" s="9">
        <f t="shared" si="18"/>
        <v>0</v>
      </c>
      <c r="C603" s="9" t="str">
        <f>IF(排名!C602=1,增幅!C603+IF(C602="",-参数!$B$2-参数!$B$3),"")</f>
        <v/>
      </c>
      <c r="D603" s="9" t="str">
        <f>IF(排名!D602=1,增幅!D603+IF(D602="",-参数!$B$2-参数!$B$3),"")</f>
        <v/>
      </c>
      <c r="E603" s="9" t="str">
        <f>IF(排名!E602=1,增幅!E603+IF(E602="",-参数!$B$2-参数!$B$3),"")</f>
        <v/>
      </c>
      <c r="F603" s="9" t="str">
        <f>IF(排名!F602=1,增幅!F603+IF(F602="",-参数!$B$2-参数!$B$3),"")</f>
        <v/>
      </c>
      <c r="G603" s="9" t="str">
        <f>IF(排名!G602=1,增幅!G603+IF(G602="",-参数!$B$2-参数!$B$3),"")</f>
        <v/>
      </c>
      <c r="H603" s="9" t="str">
        <f>IF(排名!H602=1,增幅!H603+IF(H602="",-参数!$B$2-参数!$B$3),"")</f>
        <v/>
      </c>
      <c r="I603" s="7">
        <f t="shared" si="19"/>
        <v>1.1273116812427142</v>
      </c>
      <c r="J603" s="9">
        <f>I603/MAX(I$3:I603)-1</f>
        <v>0</v>
      </c>
    </row>
    <row r="604" spans="1:10" x14ac:dyDescent="0.15">
      <c r="A604" s="6">
        <v>39266</v>
      </c>
      <c r="B604" s="9">
        <f t="shared" si="18"/>
        <v>0</v>
      </c>
      <c r="C604" s="9" t="str">
        <f>IF(排名!C603=1,增幅!C604+IF(C603="",-参数!$B$2-参数!$B$3),"")</f>
        <v/>
      </c>
      <c r="D604" s="9" t="str">
        <f>IF(排名!D603=1,增幅!D604+IF(D603="",-参数!$B$2-参数!$B$3),"")</f>
        <v/>
      </c>
      <c r="E604" s="9" t="str">
        <f>IF(排名!E603=1,增幅!E604+IF(E603="",-参数!$B$2-参数!$B$3),"")</f>
        <v/>
      </c>
      <c r="F604" s="9" t="str">
        <f>IF(排名!F603=1,增幅!F604+IF(F603="",-参数!$B$2-参数!$B$3),"")</f>
        <v/>
      </c>
      <c r="G604" s="9" t="str">
        <f>IF(排名!G603=1,增幅!G604+IF(G603="",-参数!$B$2-参数!$B$3),"")</f>
        <v/>
      </c>
      <c r="H604" s="9" t="str">
        <f>IF(排名!H603=1,增幅!H604+IF(H603="",-参数!$B$2-参数!$B$3),"")</f>
        <v/>
      </c>
      <c r="I604" s="7">
        <f t="shared" si="19"/>
        <v>1.1273116812427142</v>
      </c>
      <c r="J604" s="9">
        <f>I604/MAX(I$3:I604)-1</f>
        <v>0</v>
      </c>
    </row>
    <row r="605" spans="1:10" x14ac:dyDescent="0.15">
      <c r="A605" s="6">
        <v>39267</v>
      </c>
      <c r="B605" s="9">
        <f t="shared" si="18"/>
        <v>0</v>
      </c>
      <c r="C605" s="9" t="str">
        <f>IF(排名!C604=1,增幅!C605+IF(C604="",-参数!$B$2-参数!$B$3),"")</f>
        <v/>
      </c>
      <c r="D605" s="9" t="str">
        <f>IF(排名!D604=1,增幅!D605+IF(D604="",-参数!$B$2-参数!$B$3),"")</f>
        <v/>
      </c>
      <c r="E605" s="9" t="str">
        <f>IF(排名!E604=1,增幅!E605+IF(E604="",-参数!$B$2-参数!$B$3),"")</f>
        <v/>
      </c>
      <c r="F605" s="9" t="str">
        <f>IF(排名!F604=1,增幅!F605+IF(F604="",-参数!$B$2-参数!$B$3),"")</f>
        <v/>
      </c>
      <c r="G605" s="9" t="str">
        <f>IF(排名!G604=1,增幅!G605+IF(G604="",-参数!$B$2-参数!$B$3),"")</f>
        <v/>
      </c>
      <c r="H605" s="9" t="str">
        <f>IF(排名!H604=1,增幅!H605+IF(H604="",-参数!$B$2-参数!$B$3),"")</f>
        <v/>
      </c>
      <c r="I605" s="7">
        <f t="shared" si="19"/>
        <v>1.1273116812427142</v>
      </c>
      <c r="J605" s="9">
        <f>I605/MAX(I$3:I605)-1</f>
        <v>0</v>
      </c>
    </row>
    <row r="606" spans="1:10" x14ac:dyDescent="0.15">
      <c r="A606" s="6">
        <v>39268</v>
      </c>
      <c r="B606" s="9">
        <f t="shared" si="18"/>
        <v>0</v>
      </c>
      <c r="C606" s="9" t="str">
        <f>IF(排名!C605=1,增幅!C606+IF(C605="",-参数!$B$2-参数!$B$3),"")</f>
        <v/>
      </c>
      <c r="D606" s="9" t="str">
        <f>IF(排名!D605=1,增幅!D606+IF(D605="",-参数!$B$2-参数!$B$3),"")</f>
        <v/>
      </c>
      <c r="E606" s="9" t="str">
        <f>IF(排名!E605=1,增幅!E606+IF(E605="",-参数!$B$2-参数!$B$3),"")</f>
        <v/>
      </c>
      <c r="F606" s="9" t="str">
        <f>IF(排名!F605=1,增幅!F606+IF(F605="",-参数!$B$2-参数!$B$3),"")</f>
        <v/>
      </c>
      <c r="G606" s="9" t="str">
        <f>IF(排名!G605=1,增幅!G606+IF(G605="",-参数!$B$2-参数!$B$3),"")</f>
        <v/>
      </c>
      <c r="H606" s="9" t="str">
        <f>IF(排名!H605=1,增幅!H606+IF(H605="",-参数!$B$2-参数!$B$3),"")</f>
        <v/>
      </c>
      <c r="I606" s="7">
        <f t="shared" si="19"/>
        <v>1.1273116812427142</v>
      </c>
      <c r="J606" s="9">
        <f>I606/MAX(I$3:I606)-1</f>
        <v>0</v>
      </c>
    </row>
    <row r="607" spans="1:10" x14ac:dyDescent="0.15">
      <c r="A607" s="6">
        <v>39269</v>
      </c>
      <c r="B607" s="9">
        <f t="shared" si="18"/>
        <v>0</v>
      </c>
      <c r="C607" s="9" t="str">
        <f>IF(排名!C606=1,增幅!C607+IF(C606="",-参数!$B$2-参数!$B$3),"")</f>
        <v/>
      </c>
      <c r="D607" s="9" t="str">
        <f>IF(排名!D606=1,增幅!D607+IF(D606="",-参数!$B$2-参数!$B$3),"")</f>
        <v/>
      </c>
      <c r="E607" s="9" t="str">
        <f>IF(排名!E606=1,增幅!E607+IF(E606="",-参数!$B$2-参数!$B$3),"")</f>
        <v/>
      </c>
      <c r="F607" s="9" t="str">
        <f>IF(排名!F606=1,增幅!F607+IF(F606="",-参数!$B$2-参数!$B$3),"")</f>
        <v/>
      </c>
      <c r="G607" s="9" t="str">
        <f>IF(排名!G606=1,增幅!G607+IF(G606="",-参数!$B$2-参数!$B$3),"")</f>
        <v/>
      </c>
      <c r="H607" s="9" t="str">
        <f>IF(排名!H606=1,增幅!H607+IF(H606="",-参数!$B$2-参数!$B$3),"")</f>
        <v/>
      </c>
      <c r="I607" s="7">
        <f t="shared" si="19"/>
        <v>1.1273116812427142</v>
      </c>
      <c r="J607" s="9">
        <f>I607/MAX(I$3:I607)-1</f>
        <v>0</v>
      </c>
    </row>
    <row r="608" spans="1:10" x14ac:dyDescent="0.15">
      <c r="A608" s="6">
        <v>39272</v>
      </c>
      <c r="B608" s="9">
        <f t="shared" si="18"/>
        <v>0</v>
      </c>
      <c r="C608" s="9" t="str">
        <f>IF(排名!C607=1,增幅!C608+IF(C607="",-参数!$B$2-参数!$B$3),"")</f>
        <v/>
      </c>
      <c r="D608" s="9" t="str">
        <f>IF(排名!D607=1,增幅!D608+IF(D607="",-参数!$B$2-参数!$B$3),"")</f>
        <v/>
      </c>
      <c r="E608" s="9" t="str">
        <f>IF(排名!E607=1,增幅!E608+IF(E607="",-参数!$B$2-参数!$B$3),"")</f>
        <v/>
      </c>
      <c r="F608" s="9" t="str">
        <f>IF(排名!F607=1,增幅!F608+IF(F607="",-参数!$B$2-参数!$B$3),"")</f>
        <v/>
      </c>
      <c r="G608" s="9" t="str">
        <f>IF(排名!G607=1,增幅!G608+IF(G607="",-参数!$B$2-参数!$B$3),"")</f>
        <v/>
      </c>
      <c r="H608" s="9" t="str">
        <f>IF(排名!H607=1,增幅!H608+IF(H607="",-参数!$B$2-参数!$B$3),"")</f>
        <v/>
      </c>
      <c r="I608" s="7">
        <f t="shared" si="19"/>
        <v>1.1273116812427142</v>
      </c>
      <c r="J608" s="9">
        <f>I608/MAX(I$3:I608)-1</f>
        <v>0</v>
      </c>
    </row>
    <row r="609" spans="1:10" x14ac:dyDescent="0.15">
      <c r="A609" s="6">
        <v>39273</v>
      </c>
      <c r="B609" s="9">
        <f t="shared" si="18"/>
        <v>4.688757091284192E-3</v>
      </c>
      <c r="C609" s="9" t="str">
        <f>IF(排名!C608=1,增幅!C609+IF(C608="",-参数!$B$2-参数!$B$3),"")</f>
        <v/>
      </c>
      <c r="D609" s="9" t="str">
        <f>IF(排名!D608=1,增幅!D609+IF(D608="",-参数!$B$2-参数!$B$3),"")</f>
        <v/>
      </c>
      <c r="E609" s="9">
        <f>IF(排名!E608=1,增幅!E609+IF(E608="",-参数!$B$2-参数!$B$3),"")</f>
        <v>4.688757091284192E-3</v>
      </c>
      <c r="F609" s="9" t="str">
        <f>IF(排名!F608=1,增幅!F609+IF(F608="",-参数!$B$2-参数!$B$3),"")</f>
        <v/>
      </c>
      <c r="G609" s="9" t="str">
        <f>IF(排名!G608=1,增幅!G609+IF(G608="",-参数!$B$2-参数!$B$3),"")</f>
        <v/>
      </c>
      <c r="H609" s="9" t="str">
        <f>IF(排名!H608=1,增幅!H609+IF(H608="",-参数!$B$2-参数!$B$3),"")</f>
        <v/>
      </c>
      <c r="I609" s="7">
        <f t="shared" si="19"/>
        <v>1.1325973718822284</v>
      </c>
      <c r="J609" s="9">
        <f>I609/MAX(I$3:I609)-1</f>
        <v>0</v>
      </c>
    </row>
    <row r="610" spans="1:10" x14ac:dyDescent="0.15">
      <c r="A610" s="6">
        <v>39274</v>
      </c>
      <c r="B610" s="9">
        <f t="shared" si="18"/>
        <v>1.8964633521270979E-2</v>
      </c>
      <c r="C610" s="9" t="str">
        <f>IF(排名!C609=1,增幅!C610+IF(C609="",-参数!$B$2-参数!$B$3),"")</f>
        <v/>
      </c>
      <c r="D610" s="9" t="str">
        <f>IF(排名!D609=1,增幅!D610+IF(D609="",-参数!$B$2-参数!$B$3),"")</f>
        <v/>
      </c>
      <c r="E610" s="9">
        <f>IF(排名!E609=1,增幅!E610+IF(E609="",-参数!$B$2-参数!$B$3),"")</f>
        <v>1.8964633521270979E-2</v>
      </c>
      <c r="F610" s="9" t="str">
        <f>IF(排名!F609=1,增幅!F610+IF(F609="",-参数!$B$2-参数!$B$3),"")</f>
        <v/>
      </c>
      <c r="G610" s="9" t="str">
        <f>IF(排名!G609=1,增幅!G610+IF(G609="",-参数!$B$2-参数!$B$3),"")</f>
        <v/>
      </c>
      <c r="H610" s="9" t="str">
        <f>IF(排名!H609=1,增幅!H610+IF(H609="",-参数!$B$2-参数!$B$3),"")</f>
        <v/>
      </c>
      <c r="I610" s="7">
        <f t="shared" si="19"/>
        <v>1.1540766659671295</v>
      </c>
      <c r="J610" s="9">
        <f>I610/MAX(I$3:I610)-1</f>
        <v>0</v>
      </c>
    </row>
    <row r="611" spans="1:10" x14ac:dyDescent="0.15">
      <c r="A611" s="6">
        <v>39275</v>
      </c>
      <c r="B611" s="9">
        <f t="shared" si="18"/>
        <v>0</v>
      </c>
      <c r="C611" s="9" t="str">
        <f>IF(排名!C610=1,增幅!C611+IF(C610="",-参数!$B$2-参数!$B$3),"")</f>
        <v/>
      </c>
      <c r="D611" s="9" t="str">
        <f>IF(排名!D610=1,增幅!D611+IF(D610="",-参数!$B$2-参数!$B$3),"")</f>
        <v/>
      </c>
      <c r="E611" s="9" t="str">
        <f>IF(排名!E610=1,增幅!E611+IF(E610="",-参数!$B$2-参数!$B$3),"")</f>
        <v/>
      </c>
      <c r="F611" s="9" t="str">
        <f>IF(排名!F610=1,增幅!F611+IF(F610="",-参数!$B$2-参数!$B$3),"")</f>
        <v/>
      </c>
      <c r="G611" s="9" t="str">
        <f>IF(排名!G610=1,增幅!G611+IF(G610="",-参数!$B$2-参数!$B$3),"")</f>
        <v/>
      </c>
      <c r="H611" s="9" t="str">
        <f>IF(排名!H610=1,增幅!H611+IF(H610="",-参数!$B$2-参数!$B$3),"")</f>
        <v/>
      </c>
      <c r="I611" s="7">
        <f t="shared" si="19"/>
        <v>1.1540766659671295</v>
      </c>
      <c r="J611" s="9">
        <f>I611/MAX(I$3:I611)-1</f>
        <v>0</v>
      </c>
    </row>
    <row r="612" spans="1:10" x14ac:dyDescent="0.15">
      <c r="A612" s="6">
        <v>39276</v>
      </c>
      <c r="B612" s="9">
        <f t="shared" si="18"/>
        <v>-2.162072434607637E-2</v>
      </c>
      <c r="C612" s="9" t="str">
        <f>IF(排名!C611=1,增幅!C612+IF(C611="",-参数!$B$2-参数!$B$3),"")</f>
        <v/>
      </c>
      <c r="D612" s="9" t="str">
        <f>IF(排名!D611=1,增幅!D612+IF(D611="",-参数!$B$2-参数!$B$3),"")</f>
        <v/>
      </c>
      <c r="E612" s="9">
        <f>IF(排名!E611=1,增幅!E612+IF(E611="",-参数!$B$2-参数!$B$3),"")</f>
        <v>-2.162072434607637E-2</v>
      </c>
      <c r="F612" s="9" t="str">
        <f>IF(排名!F611=1,增幅!F612+IF(F611="",-参数!$B$2-参数!$B$3),"")</f>
        <v/>
      </c>
      <c r="G612" s="9" t="str">
        <f>IF(排名!G611=1,增幅!G612+IF(G611="",-参数!$B$2-参数!$B$3),"")</f>
        <v/>
      </c>
      <c r="H612" s="9" t="str">
        <f>IF(排名!H611=1,增幅!H612+IF(H611="",-参数!$B$2-参数!$B$3),"")</f>
        <v/>
      </c>
      <c r="I612" s="7">
        <f t="shared" si="19"/>
        <v>1.1291246924980154</v>
      </c>
      <c r="J612" s="9">
        <f>I612/MAX(I$3:I612)-1</f>
        <v>-2.1620724346076314E-2</v>
      </c>
    </row>
    <row r="613" spans="1:10" x14ac:dyDescent="0.15">
      <c r="A613" s="6">
        <v>39279</v>
      </c>
      <c r="B613" s="9">
        <f t="shared" si="18"/>
        <v>-4.8254620123203362E-2</v>
      </c>
      <c r="C613" s="9" t="str">
        <f>IF(排名!C612=1,增幅!C613+IF(C612="",-参数!$B$2-参数!$B$3),"")</f>
        <v/>
      </c>
      <c r="D613" s="9" t="str">
        <f>IF(排名!D612=1,增幅!D613+IF(D612="",-参数!$B$2-参数!$B$3),"")</f>
        <v/>
      </c>
      <c r="E613" s="9">
        <f>IF(排名!E612=1,增幅!E613+IF(E612="",-参数!$B$2-参数!$B$3),"")</f>
        <v>-4.8254620123203362E-2</v>
      </c>
      <c r="F613" s="9" t="str">
        <f>IF(排名!F612=1,增幅!F613+IF(F612="",-参数!$B$2-参数!$B$3),"")</f>
        <v/>
      </c>
      <c r="G613" s="9" t="str">
        <f>IF(排名!G612=1,增幅!G613+IF(G612="",-参数!$B$2-参数!$B$3),"")</f>
        <v/>
      </c>
      <c r="H613" s="9" t="str">
        <f>IF(排名!H612=1,增幅!H613+IF(H612="",-参数!$B$2-参数!$B$3),"")</f>
        <v/>
      </c>
      <c r="I613" s="7">
        <f t="shared" si="19"/>
        <v>1.074639209389795</v>
      </c>
      <c r="J613" s="9">
        <f>I613/MAX(I$3:I613)-1</f>
        <v>-6.8832044629171252E-2</v>
      </c>
    </row>
    <row r="614" spans="1:10" x14ac:dyDescent="0.15">
      <c r="A614" s="6">
        <v>39280</v>
      </c>
      <c r="B614" s="9">
        <f t="shared" si="18"/>
        <v>4.0453074433656866E-2</v>
      </c>
      <c r="C614" s="9" t="str">
        <f>IF(排名!C613=1,增幅!C614+IF(C613="",-参数!$B$2-参数!$B$3),"")</f>
        <v/>
      </c>
      <c r="D614" s="9" t="str">
        <f>IF(排名!D613=1,增幅!D614+IF(D613="",-参数!$B$2-参数!$B$3),"")</f>
        <v/>
      </c>
      <c r="E614" s="9">
        <f>IF(排名!E613=1,增幅!E614+IF(E613="",-参数!$B$2-参数!$B$3),"")</f>
        <v>4.0453074433656866E-2</v>
      </c>
      <c r="F614" s="9" t="str">
        <f>IF(排名!F613=1,增幅!F614+IF(F613="",-参数!$B$2-参数!$B$3),"")</f>
        <v/>
      </c>
      <c r="G614" s="9" t="str">
        <f>IF(排名!G613=1,增幅!G614+IF(G613="",-参数!$B$2-参数!$B$3),"")</f>
        <v/>
      </c>
      <c r="H614" s="9" t="str">
        <f>IF(排名!H613=1,增幅!H614+IF(H613="",-参数!$B$2-参数!$B$3),"")</f>
        <v/>
      </c>
      <c r="I614" s="7">
        <f t="shared" si="19"/>
        <v>1.1181116693165665</v>
      </c>
      <c r="J614" s="9">
        <f>I614/MAX(I$3:I614)-1</f>
        <v>-3.1163438020319068E-2</v>
      </c>
    </row>
    <row r="615" spans="1:10" x14ac:dyDescent="0.15">
      <c r="A615" s="6">
        <v>39281</v>
      </c>
      <c r="B615" s="9">
        <f t="shared" si="18"/>
        <v>1.8662519440124425E-2</v>
      </c>
      <c r="C615" s="9" t="str">
        <f>IF(排名!C614=1,增幅!C615+IF(C614="",-参数!$B$2-参数!$B$3),"")</f>
        <v/>
      </c>
      <c r="D615" s="9" t="str">
        <f>IF(排名!D614=1,增幅!D615+IF(D614="",-参数!$B$2-参数!$B$3),"")</f>
        <v/>
      </c>
      <c r="E615" s="9">
        <f>IF(排名!E614=1,增幅!E615+IF(E614="",-参数!$B$2-参数!$B$3),"")</f>
        <v>1.8662519440124425E-2</v>
      </c>
      <c r="F615" s="9" t="str">
        <f>IF(排名!F614=1,增幅!F615+IF(F614="",-参数!$B$2-参数!$B$3),"")</f>
        <v/>
      </c>
      <c r="G615" s="9" t="str">
        <f>IF(排名!G614=1,增幅!G615+IF(G614="",-参数!$B$2-参数!$B$3),"")</f>
        <v/>
      </c>
      <c r="H615" s="9" t="str">
        <f>IF(排名!H614=1,增幅!H615+IF(H614="",-参数!$B$2-参数!$B$3),"")</f>
        <v/>
      </c>
      <c r="I615" s="7">
        <f t="shared" si="19"/>
        <v>1.1389784500814168</v>
      </c>
      <c r="J615" s="9">
        <f>I615/MAX(I$3:I615)-1</f>
        <v>-1.3082506848069886E-2</v>
      </c>
    </row>
    <row r="616" spans="1:10" x14ac:dyDescent="0.15">
      <c r="A616" s="6">
        <v>39282</v>
      </c>
      <c r="B616" s="9">
        <f t="shared" si="18"/>
        <v>9.1603053435114212E-3</v>
      </c>
      <c r="C616" s="9" t="str">
        <f>IF(排名!C615=1,增幅!C616+IF(C615="",-参数!$B$2-参数!$B$3),"")</f>
        <v/>
      </c>
      <c r="D616" s="9" t="str">
        <f>IF(排名!D615=1,增幅!D616+IF(D615="",-参数!$B$2-参数!$B$3),"")</f>
        <v/>
      </c>
      <c r="E616" s="9">
        <f>IF(排名!E615=1,增幅!E616+IF(E615="",-参数!$B$2-参数!$B$3),"")</f>
        <v>9.1603053435114212E-3</v>
      </c>
      <c r="F616" s="9" t="str">
        <f>IF(排名!F615=1,增幅!F616+IF(F615="",-参数!$B$2-参数!$B$3),"")</f>
        <v/>
      </c>
      <c r="G616" s="9" t="str">
        <f>IF(排名!G615=1,增幅!G616+IF(G615="",-参数!$B$2-参数!$B$3),"")</f>
        <v/>
      </c>
      <c r="H616" s="9" t="str">
        <f>IF(排名!H615=1,增幅!H616+IF(H615="",-参数!$B$2-参数!$B$3),"")</f>
        <v/>
      </c>
      <c r="I616" s="7">
        <f t="shared" si="19"/>
        <v>1.149411840463842</v>
      </c>
      <c r="J616" s="9">
        <f>I616/MAX(I$3:I616)-1</f>
        <v>-4.042041261945406E-3</v>
      </c>
    </row>
    <row r="617" spans="1:10" x14ac:dyDescent="0.15">
      <c r="A617" s="6">
        <v>39283</v>
      </c>
      <c r="B617" s="9">
        <f t="shared" si="18"/>
        <v>5.9505799293999129E-2</v>
      </c>
      <c r="C617" s="9" t="str">
        <f>IF(排名!C616=1,增幅!C617+IF(C616="",-参数!$B$2-参数!$B$3),"")</f>
        <v/>
      </c>
      <c r="D617" s="9" t="str">
        <f>IF(排名!D616=1,增幅!D617+IF(D616="",-参数!$B$2-参数!$B$3),"")</f>
        <v/>
      </c>
      <c r="E617" s="9">
        <f>IF(排名!E616=1,增幅!E617+IF(E616="",-参数!$B$2-参数!$B$3),"")</f>
        <v>5.9505799293999129E-2</v>
      </c>
      <c r="F617" s="9" t="str">
        <f>IF(排名!F616=1,增幅!F617+IF(F616="",-参数!$B$2-参数!$B$3),"")</f>
        <v/>
      </c>
      <c r="G617" s="9" t="str">
        <f>IF(排名!G616=1,增幅!G617+IF(G616="",-参数!$B$2-参数!$B$3),"")</f>
        <v/>
      </c>
      <c r="H617" s="9" t="str">
        <f>IF(排名!H616=1,增幅!H617+IF(H616="",-参数!$B$2-参数!$B$3),"")</f>
        <v/>
      </c>
      <c r="I617" s="7">
        <f t="shared" si="19"/>
        <v>1.2178085107486296</v>
      </c>
      <c r="J617" s="9">
        <f>I617/MAX(I$3:I617)-1</f>
        <v>0</v>
      </c>
    </row>
    <row r="618" spans="1:10" x14ac:dyDescent="0.15">
      <c r="A618" s="6">
        <v>39286</v>
      </c>
      <c r="B618" s="9">
        <f t="shared" si="18"/>
        <v>2.3798191337458308E-2</v>
      </c>
      <c r="C618" s="9" t="str">
        <f>IF(排名!C617=1,增幅!C618+IF(C617="",-参数!$B$2-参数!$B$3),"")</f>
        <v/>
      </c>
      <c r="D618" s="9" t="str">
        <f>IF(排名!D617=1,增幅!D618+IF(D617="",-参数!$B$2-参数!$B$3),"")</f>
        <v/>
      </c>
      <c r="E618" s="9">
        <f>IF(排名!E617=1,增幅!E618+IF(E617="",-参数!$B$2-参数!$B$3),"")</f>
        <v>2.3798191337458308E-2</v>
      </c>
      <c r="F618" s="9" t="str">
        <f>IF(排名!F617=1,增幅!F618+IF(F617="",-参数!$B$2-参数!$B$3),"")</f>
        <v/>
      </c>
      <c r="G618" s="9" t="str">
        <f>IF(排名!G617=1,增幅!G618+IF(G617="",-参数!$B$2-参数!$B$3),"")</f>
        <v/>
      </c>
      <c r="H618" s="9" t="str">
        <f>IF(排名!H617=1,增幅!H618+IF(H617="",-参数!$B$2-参数!$B$3),"")</f>
        <v/>
      </c>
      <c r="I618" s="7">
        <f t="shared" si="19"/>
        <v>1.2467901506998107</v>
      </c>
      <c r="J618" s="9">
        <f>I618/MAX(I$3:I618)-1</f>
        <v>0</v>
      </c>
    </row>
    <row r="619" spans="1:10" x14ac:dyDescent="0.15">
      <c r="A619" s="6">
        <v>39287</v>
      </c>
      <c r="B619" s="9">
        <f t="shared" si="18"/>
        <v>1.3947001394698511E-3</v>
      </c>
      <c r="C619" s="9" t="str">
        <f>IF(排名!C618=1,增幅!C619+IF(C618="",-参数!$B$2-参数!$B$3),"")</f>
        <v/>
      </c>
      <c r="D619" s="9" t="str">
        <f>IF(排名!D618=1,增幅!D619+IF(D618="",-参数!$B$2-参数!$B$3),"")</f>
        <v/>
      </c>
      <c r="E619" s="9">
        <f>IF(排名!E618=1,增幅!E619+IF(E618="",-参数!$B$2-参数!$B$3),"")</f>
        <v>1.3947001394698511E-3</v>
      </c>
      <c r="F619" s="9" t="str">
        <f>IF(排名!F618=1,增幅!F619+IF(F618="",-参数!$B$2-参数!$B$3),"")</f>
        <v/>
      </c>
      <c r="G619" s="9" t="str">
        <f>IF(排名!G618=1,增幅!G619+IF(G618="",-参数!$B$2-参数!$B$3),"")</f>
        <v/>
      </c>
      <c r="H619" s="9" t="str">
        <f>IF(排名!H618=1,增幅!H619+IF(H618="",-参数!$B$2-参数!$B$3),"")</f>
        <v/>
      </c>
      <c r="I619" s="7">
        <f t="shared" si="19"/>
        <v>1.2485290490968814</v>
      </c>
      <c r="J619" s="9">
        <f>I619/MAX(I$3:I619)-1</f>
        <v>0</v>
      </c>
    </row>
    <row r="620" spans="1:10" x14ac:dyDescent="0.15">
      <c r="A620" s="6">
        <v>39288</v>
      </c>
      <c r="B620" s="9">
        <f t="shared" si="18"/>
        <v>6.6388115134633274E-2</v>
      </c>
      <c r="C620" s="9" t="str">
        <f>IF(排名!C619=1,增幅!C620+IF(C619="",-参数!$B$2-参数!$B$3),"")</f>
        <v/>
      </c>
      <c r="D620" s="9" t="str">
        <f>IF(排名!D619=1,增幅!D620+IF(D619="",-参数!$B$2-参数!$B$3),"")</f>
        <v/>
      </c>
      <c r="E620" s="9">
        <f>IF(排名!E619=1,增幅!E620+IF(E619="",-参数!$B$2-参数!$B$3),"")</f>
        <v>6.6388115134633274E-2</v>
      </c>
      <c r="F620" s="9" t="str">
        <f>IF(排名!F619=1,增幅!F620+IF(F619="",-参数!$B$2-参数!$B$3),"")</f>
        <v/>
      </c>
      <c r="G620" s="9" t="str">
        <f>IF(排名!G619=1,增幅!G620+IF(G619="",-参数!$B$2-参数!$B$3),"")</f>
        <v/>
      </c>
      <c r="H620" s="9" t="str">
        <f>IF(排名!H619=1,增幅!H620+IF(H619="",-参数!$B$2-参数!$B$3),"")</f>
        <v/>
      </c>
      <c r="I620" s="7">
        <f t="shared" si="19"/>
        <v>1.3314165393572595</v>
      </c>
      <c r="J620" s="9">
        <f>I620/MAX(I$3:I620)-1</f>
        <v>0</v>
      </c>
    </row>
    <row r="621" spans="1:10" x14ac:dyDescent="0.15">
      <c r="A621" s="6">
        <v>39289</v>
      </c>
      <c r="B621" s="9">
        <f t="shared" si="18"/>
        <v>-1.9155420113191046E-2</v>
      </c>
      <c r="C621" s="9" t="str">
        <f>IF(排名!C620=1,增幅!C621+IF(C620="",-参数!$B$2-参数!$B$3),"")</f>
        <v/>
      </c>
      <c r="D621" s="9" t="str">
        <f>IF(排名!D620=1,增幅!D621+IF(D620="",-参数!$B$2-参数!$B$3),"")</f>
        <v/>
      </c>
      <c r="E621" s="9">
        <f>IF(排名!E620=1,增幅!E621+IF(E620="",-参数!$B$2-参数!$B$3),"")</f>
        <v>-1.9155420113191046E-2</v>
      </c>
      <c r="F621" s="9" t="str">
        <f>IF(排名!F620=1,增幅!F621+IF(F620="",-参数!$B$2-参数!$B$3),"")</f>
        <v/>
      </c>
      <c r="G621" s="9" t="str">
        <f>IF(排名!G620=1,增幅!G621+IF(G620="",-参数!$B$2-参数!$B$3),"")</f>
        <v/>
      </c>
      <c r="H621" s="9" t="str">
        <f>IF(排名!H620=1,增幅!H621+IF(H620="",-参数!$B$2-参数!$B$3),"")</f>
        <v/>
      </c>
      <c r="I621" s="7">
        <f t="shared" si="19"/>
        <v>1.3059126962002201</v>
      </c>
      <c r="J621" s="9">
        <f>I621/MAX(I$3:I621)-1</f>
        <v>-1.9155420113191157E-2</v>
      </c>
    </row>
    <row r="622" spans="1:10" x14ac:dyDescent="0.15">
      <c r="A622" s="6">
        <v>39290</v>
      </c>
      <c r="B622" s="9">
        <f t="shared" si="18"/>
        <v>-6.2139369729250493E-3</v>
      </c>
      <c r="C622" s="9" t="str">
        <f>IF(排名!C621=1,增幅!C622+IF(C621="",-参数!$B$2-参数!$B$3),"")</f>
        <v/>
      </c>
      <c r="D622" s="9" t="str">
        <f>IF(排名!D621=1,增幅!D622+IF(D621="",-参数!$B$2-参数!$B$3),"")</f>
        <v/>
      </c>
      <c r="E622" s="9">
        <f>IF(排名!E621=1,增幅!E622+IF(E621="",-参数!$B$2-参数!$B$3),"")</f>
        <v>-6.2139369729250493E-3</v>
      </c>
      <c r="F622" s="9" t="str">
        <f>IF(排名!F621=1,增幅!F622+IF(F621="",-参数!$B$2-参数!$B$3),"")</f>
        <v/>
      </c>
      <c r="G622" s="9" t="str">
        <f>IF(排名!G621=1,增幅!G622+IF(G621="",-参数!$B$2-参数!$B$3),"")</f>
        <v/>
      </c>
      <c r="H622" s="9" t="str">
        <f>IF(排名!H621=1,增幅!H622+IF(H621="",-参数!$B$2-参数!$B$3),"")</f>
        <v/>
      </c>
      <c r="I622" s="7">
        <f t="shared" si="19"/>
        <v>1.2977978370138894</v>
      </c>
      <c r="J622" s="9">
        <f>I622/MAX(I$3:I622)-1</f>
        <v>-2.5250326512842869E-2</v>
      </c>
    </row>
    <row r="623" spans="1:10" x14ac:dyDescent="0.15">
      <c r="A623" s="6">
        <v>39293</v>
      </c>
      <c r="B623" s="9">
        <f t="shared" si="18"/>
        <v>1.563197856185794E-2</v>
      </c>
      <c r="C623" s="9" t="str">
        <f>IF(排名!C622=1,增幅!C623+IF(C622="",-参数!$B$2-参数!$B$3),"")</f>
        <v/>
      </c>
      <c r="D623" s="9" t="str">
        <f>IF(排名!D622=1,增幅!D623+IF(D622="",-参数!$B$2-参数!$B$3),"")</f>
        <v/>
      </c>
      <c r="E623" s="9">
        <f>IF(排名!E622=1,增幅!E623+IF(E622="",-参数!$B$2-参数!$B$3),"")</f>
        <v>1.563197856185794E-2</v>
      </c>
      <c r="F623" s="9" t="str">
        <f>IF(排名!F622=1,增幅!F623+IF(F622="",-参数!$B$2-参数!$B$3),"")</f>
        <v/>
      </c>
      <c r="G623" s="9" t="str">
        <f>IF(排名!G622=1,增幅!G623+IF(G622="",-参数!$B$2-参数!$B$3),"")</f>
        <v/>
      </c>
      <c r="H623" s="9" t="str">
        <f>IF(排名!H622=1,增幅!H623+IF(H622="",-参数!$B$2-参数!$B$3),"")</f>
        <v/>
      </c>
      <c r="I623" s="7">
        <f t="shared" si="19"/>
        <v>1.318084984979716</v>
      </c>
      <c r="J623" s="9">
        <f>I623/MAX(I$3:I623)-1</f>
        <v>-1.0013060513713645E-2</v>
      </c>
    </row>
    <row r="624" spans="1:10" x14ac:dyDescent="0.15">
      <c r="A624" s="6">
        <v>39294</v>
      </c>
      <c r="B624" s="9">
        <f t="shared" si="18"/>
        <v>1.5391380826737189E-2</v>
      </c>
      <c r="C624" s="9" t="str">
        <f>IF(排名!C623=1,增幅!C624+IF(C623="",-参数!$B$2-参数!$B$3),"")</f>
        <v/>
      </c>
      <c r="D624" s="9" t="str">
        <f>IF(排名!D623=1,增幅!D624+IF(D623="",-参数!$B$2-参数!$B$3),"")</f>
        <v/>
      </c>
      <c r="E624" s="9">
        <f>IF(排名!E623=1,增幅!E624+IF(E623="",-参数!$B$2-参数!$B$3),"")</f>
        <v>1.5391380826737189E-2</v>
      </c>
      <c r="F624" s="9" t="str">
        <f>IF(排名!F623=1,增幅!F624+IF(F623="",-参数!$B$2-参数!$B$3),"")</f>
        <v/>
      </c>
      <c r="G624" s="9" t="str">
        <f>IF(排名!G623=1,增幅!G624+IF(G623="",-参数!$B$2-参数!$B$3),"")</f>
        <v/>
      </c>
      <c r="H624" s="9" t="str">
        <f>IF(排名!H623=1,增幅!H624+IF(H623="",-参数!$B$2-参数!$B$3),"")</f>
        <v/>
      </c>
      <c r="I624" s="7">
        <f t="shared" si="19"/>
        <v>1.3383721329455429</v>
      </c>
      <c r="J624" s="9">
        <f>I624/MAX(I$3:I624)-1</f>
        <v>0</v>
      </c>
    </row>
    <row r="625" spans="1:10" x14ac:dyDescent="0.15">
      <c r="A625" s="6">
        <v>39295</v>
      </c>
      <c r="B625" s="9">
        <f t="shared" si="18"/>
        <v>0</v>
      </c>
      <c r="C625" s="9" t="str">
        <f>IF(排名!C624=1,增幅!C625+IF(C624="",-参数!$B$2-参数!$B$3),"")</f>
        <v/>
      </c>
      <c r="D625" s="9" t="str">
        <f>IF(排名!D624=1,增幅!D625+IF(D624="",-参数!$B$2-参数!$B$3),"")</f>
        <v/>
      </c>
      <c r="E625" s="9" t="str">
        <f>IF(排名!E624=1,增幅!E625+IF(E624="",-参数!$B$2-参数!$B$3),"")</f>
        <v/>
      </c>
      <c r="F625" s="9" t="str">
        <f>IF(排名!F624=1,增幅!F625+IF(F624="",-参数!$B$2-参数!$B$3),"")</f>
        <v/>
      </c>
      <c r="G625" s="9" t="str">
        <f>IF(排名!G624=1,增幅!G625+IF(G624="",-参数!$B$2-参数!$B$3),"")</f>
        <v/>
      </c>
      <c r="H625" s="9" t="str">
        <f>IF(排名!H624=1,增幅!H625+IF(H624="",-参数!$B$2-参数!$B$3),"")</f>
        <v/>
      </c>
      <c r="I625" s="7">
        <f t="shared" si="19"/>
        <v>1.3383721329455429</v>
      </c>
      <c r="J625" s="9">
        <f>I625/MAX(I$3:I625)-1</f>
        <v>0</v>
      </c>
    </row>
    <row r="626" spans="1:10" x14ac:dyDescent="0.15">
      <c r="A626" s="6">
        <v>39296</v>
      </c>
      <c r="B626" s="9">
        <f t="shared" si="18"/>
        <v>2.3862318840579821E-2</v>
      </c>
      <c r="C626" s="9" t="str">
        <f>IF(排名!C625=1,增幅!C626+IF(C625="",-参数!$B$2-参数!$B$3),"")</f>
        <v/>
      </c>
      <c r="D626" s="9" t="str">
        <f>IF(排名!D625=1,增幅!D626+IF(D625="",-参数!$B$2-参数!$B$3),"")</f>
        <v/>
      </c>
      <c r="E626" s="9">
        <f>IF(排名!E625=1,增幅!E626+IF(E625="",-参数!$B$2-参数!$B$3),"")</f>
        <v>2.3862318840579821E-2</v>
      </c>
      <c r="F626" s="9" t="str">
        <f>IF(排名!F625=1,增幅!F626+IF(F625="",-参数!$B$2-参数!$B$3),"")</f>
        <v/>
      </c>
      <c r="G626" s="9" t="str">
        <f>IF(排名!G625=1,增幅!G626+IF(G625="",-参数!$B$2-参数!$B$3),"")</f>
        <v/>
      </c>
      <c r="H626" s="9" t="str">
        <f>IF(排名!H625=1,增幅!H626+IF(H625="",-参数!$B$2-参数!$B$3),"")</f>
        <v/>
      </c>
      <c r="I626" s="7">
        <f t="shared" si="19"/>
        <v>1.3703087955092363</v>
      </c>
      <c r="J626" s="9">
        <f>I626/MAX(I$3:I626)-1</f>
        <v>0</v>
      </c>
    </row>
    <row r="627" spans="1:10" x14ac:dyDescent="0.15">
      <c r="A627" s="6">
        <v>39297</v>
      </c>
      <c r="B627" s="9">
        <f t="shared" si="18"/>
        <v>7.7296819787985971E-2</v>
      </c>
      <c r="C627" s="9" t="str">
        <f>IF(排名!C626=1,增幅!C627+IF(C626="",-参数!$B$2-参数!$B$3),"")</f>
        <v/>
      </c>
      <c r="D627" s="9" t="str">
        <f>IF(排名!D626=1,增幅!D627+IF(D626="",-参数!$B$2-参数!$B$3),"")</f>
        <v/>
      </c>
      <c r="E627" s="9">
        <f>IF(排名!E626=1,增幅!E627+IF(E626="",-参数!$B$2-参数!$B$3),"")</f>
        <v>7.7296819787985971E-2</v>
      </c>
      <c r="F627" s="9" t="str">
        <f>IF(排名!F626=1,增幅!F627+IF(F626="",-参数!$B$2-参数!$B$3),"")</f>
        <v/>
      </c>
      <c r="G627" s="9" t="str">
        <f>IF(排名!G626=1,增幅!G627+IF(G626="",-参数!$B$2-参数!$B$3),"")</f>
        <v/>
      </c>
      <c r="H627" s="9" t="str">
        <f>IF(排名!H626=1,增幅!H627+IF(H626="",-参数!$B$2-参数!$B$3),"")</f>
        <v/>
      </c>
      <c r="I627" s="7">
        <f t="shared" si="19"/>
        <v>1.4762293075296058</v>
      </c>
      <c r="J627" s="9">
        <f>I627/MAX(I$3:I627)-1</f>
        <v>0</v>
      </c>
    </row>
    <row r="628" spans="1:10" x14ac:dyDescent="0.15">
      <c r="A628" s="6">
        <v>39300</v>
      </c>
      <c r="B628" s="9">
        <f t="shared" si="18"/>
        <v>3.5260352603526002E-2</v>
      </c>
      <c r="C628" s="9" t="str">
        <f>IF(排名!C627=1,增幅!C628+IF(C627="",-参数!$B$2-参数!$B$3),"")</f>
        <v/>
      </c>
      <c r="D628" s="9" t="str">
        <f>IF(排名!D627=1,增幅!D628+IF(D627="",-参数!$B$2-参数!$B$3),"")</f>
        <v/>
      </c>
      <c r="E628" s="9">
        <f>IF(排名!E627=1,增幅!E628+IF(E627="",-参数!$B$2-参数!$B$3),"")</f>
        <v>3.5260352603526002E-2</v>
      </c>
      <c r="F628" s="9" t="str">
        <f>IF(排名!F627=1,增幅!F628+IF(F627="",-参数!$B$2-参数!$B$3),"")</f>
        <v/>
      </c>
      <c r="G628" s="9" t="str">
        <f>IF(排名!G627=1,增幅!G628+IF(G627="",-参数!$B$2-参数!$B$3),"")</f>
        <v/>
      </c>
      <c r="H628" s="9" t="str">
        <f>IF(排名!H627=1,增幅!H628+IF(H627="",-参数!$B$2-参数!$B$3),"")</f>
        <v/>
      </c>
      <c r="I628" s="7">
        <f t="shared" si="19"/>
        <v>1.5282816734367588</v>
      </c>
      <c r="J628" s="9">
        <f>I628/MAX(I$3:I628)-1</f>
        <v>0</v>
      </c>
    </row>
    <row r="629" spans="1:10" x14ac:dyDescent="0.15">
      <c r="A629" s="6">
        <v>39301</v>
      </c>
      <c r="B629" s="9">
        <f t="shared" si="18"/>
        <v>0</v>
      </c>
      <c r="C629" s="9" t="str">
        <f>IF(排名!C628=1,增幅!C629+IF(C628="",-参数!$B$2-参数!$B$3),"")</f>
        <v/>
      </c>
      <c r="D629" s="9" t="str">
        <f>IF(排名!D628=1,增幅!D629+IF(D628="",-参数!$B$2-参数!$B$3),"")</f>
        <v/>
      </c>
      <c r="E629" s="9" t="str">
        <f>IF(排名!E628=1,增幅!E629+IF(E628="",-参数!$B$2-参数!$B$3),"")</f>
        <v/>
      </c>
      <c r="F629" s="9" t="str">
        <f>IF(排名!F628=1,增幅!F629+IF(F628="",-参数!$B$2-参数!$B$3),"")</f>
        <v/>
      </c>
      <c r="G629" s="9" t="str">
        <f>IF(排名!G628=1,增幅!G629+IF(G628="",-参数!$B$2-参数!$B$3),"")</f>
        <v/>
      </c>
      <c r="H629" s="9" t="str">
        <f>IF(排名!H628=1,增幅!H629+IF(H628="",-参数!$B$2-参数!$B$3),"")</f>
        <v/>
      </c>
      <c r="I629" s="7">
        <f t="shared" si="19"/>
        <v>1.5282816734367588</v>
      </c>
      <c r="J629" s="9">
        <f>I629/MAX(I$3:I629)-1</f>
        <v>0</v>
      </c>
    </row>
    <row r="630" spans="1:10" x14ac:dyDescent="0.15">
      <c r="A630" s="6">
        <v>39302</v>
      </c>
      <c r="B630" s="9">
        <f t="shared" si="18"/>
        <v>0</v>
      </c>
      <c r="C630" s="9" t="str">
        <f>IF(排名!C629=1,增幅!C630+IF(C629="",-参数!$B$2-参数!$B$3),"")</f>
        <v/>
      </c>
      <c r="D630" s="9" t="str">
        <f>IF(排名!D629=1,增幅!D630+IF(D629="",-参数!$B$2-参数!$B$3),"")</f>
        <v/>
      </c>
      <c r="E630" s="9" t="str">
        <f>IF(排名!E629=1,增幅!E630+IF(E629="",-参数!$B$2-参数!$B$3),"")</f>
        <v/>
      </c>
      <c r="F630" s="9" t="str">
        <f>IF(排名!F629=1,增幅!F630+IF(F629="",-参数!$B$2-参数!$B$3),"")</f>
        <v/>
      </c>
      <c r="G630" s="9" t="str">
        <f>IF(排名!G629=1,增幅!G630+IF(G629="",-参数!$B$2-参数!$B$3),"")</f>
        <v/>
      </c>
      <c r="H630" s="9" t="str">
        <f>IF(排名!H629=1,增幅!H630+IF(H629="",-参数!$B$2-参数!$B$3),"")</f>
        <v/>
      </c>
      <c r="I630" s="7">
        <f t="shared" si="19"/>
        <v>1.5282816734367588</v>
      </c>
      <c r="J630" s="9">
        <f>I630/MAX(I$3:I630)-1</f>
        <v>0</v>
      </c>
    </row>
    <row r="631" spans="1:10" x14ac:dyDescent="0.15">
      <c r="A631" s="6">
        <v>39303</v>
      </c>
      <c r="B631" s="9">
        <f t="shared" si="18"/>
        <v>0</v>
      </c>
      <c r="C631" s="9" t="str">
        <f>IF(排名!C630=1,增幅!C631+IF(C630="",-参数!$B$2-参数!$B$3),"")</f>
        <v/>
      </c>
      <c r="D631" s="9" t="str">
        <f>IF(排名!D630=1,增幅!D631+IF(D630="",-参数!$B$2-参数!$B$3),"")</f>
        <v/>
      </c>
      <c r="E631" s="9" t="str">
        <f>IF(排名!E630=1,增幅!E631+IF(E630="",-参数!$B$2-参数!$B$3),"")</f>
        <v/>
      </c>
      <c r="F631" s="9" t="str">
        <f>IF(排名!F630=1,增幅!F631+IF(F630="",-参数!$B$2-参数!$B$3),"")</f>
        <v/>
      </c>
      <c r="G631" s="9" t="str">
        <f>IF(排名!G630=1,增幅!G631+IF(G630="",-参数!$B$2-参数!$B$3),"")</f>
        <v/>
      </c>
      <c r="H631" s="9" t="str">
        <f>IF(排名!H630=1,增幅!H631+IF(H630="",-参数!$B$2-参数!$B$3),"")</f>
        <v/>
      </c>
      <c r="I631" s="7">
        <f t="shared" si="19"/>
        <v>1.5282816734367588</v>
      </c>
      <c r="J631" s="9">
        <f>I631/MAX(I$3:I631)-1</f>
        <v>0</v>
      </c>
    </row>
    <row r="632" spans="1:10" x14ac:dyDescent="0.15">
      <c r="A632" s="6">
        <v>39304</v>
      </c>
      <c r="B632" s="9">
        <f t="shared" si="18"/>
        <v>0</v>
      </c>
      <c r="C632" s="9" t="str">
        <f>IF(排名!C631=1,增幅!C632+IF(C631="",-参数!$B$2-参数!$B$3),"")</f>
        <v/>
      </c>
      <c r="D632" s="9" t="str">
        <f>IF(排名!D631=1,增幅!D632+IF(D631="",-参数!$B$2-参数!$B$3),"")</f>
        <v/>
      </c>
      <c r="E632" s="9" t="str">
        <f>IF(排名!E631=1,增幅!E632+IF(E631="",-参数!$B$2-参数!$B$3),"")</f>
        <v/>
      </c>
      <c r="F632" s="9" t="str">
        <f>IF(排名!F631=1,增幅!F632+IF(F631="",-参数!$B$2-参数!$B$3),"")</f>
        <v/>
      </c>
      <c r="G632" s="9" t="str">
        <f>IF(排名!G631=1,增幅!G632+IF(G631="",-参数!$B$2-参数!$B$3),"")</f>
        <v/>
      </c>
      <c r="H632" s="9" t="str">
        <f>IF(排名!H631=1,增幅!H632+IF(H631="",-参数!$B$2-参数!$B$3),"")</f>
        <v/>
      </c>
      <c r="I632" s="7">
        <f t="shared" si="19"/>
        <v>1.5282816734367588</v>
      </c>
      <c r="J632" s="9">
        <f>I632/MAX(I$3:I632)-1</f>
        <v>0</v>
      </c>
    </row>
    <row r="633" spans="1:10" x14ac:dyDescent="0.15">
      <c r="A633" s="6">
        <v>39307</v>
      </c>
      <c r="B633" s="9">
        <f t="shared" si="18"/>
        <v>0</v>
      </c>
      <c r="C633" s="9" t="str">
        <f>IF(排名!C632=1,增幅!C633+IF(C632="",-参数!$B$2-参数!$B$3),"")</f>
        <v/>
      </c>
      <c r="D633" s="9" t="str">
        <f>IF(排名!D632=1,增幅!D633+IF(D632="",-参数!$B$2-参数!$B$3),"")</f>
        <v/>
      </c>
      <c r="E633" s="9" t="str">
        <f>IF(排名!E632=1,增幅!E633+IF(E632="",-参数!$B$2-参数!$B$3),"")</f>
        <v/>
      </c>
      <c r="F633" s="9" t="str">
        <f>IF(排名!F632=1,增幅!F633+IF(F632="",-参数!$B$2-参数!$B$3),"")</f>
        <v/>
      </c>
      <c r="G633" s="9" t="str">
        <f>IF(排名!G632=1,增幅!G633+IF(G632="",-参数!$B$2-参数!$B$3),"")</f>
        <v/>
      </c>
      <c r="H633" s="9" t="str">
        <f>IF(排名!H632=1,增幅!H633+IF(H632="",-参数!$B$2-参数!$B$3),"")</f>
        <v/>
      </c>
      <c r="I633" s="7">
        <f t="shared" si="19"/>
        <v>1.5282816734367588</v>
      </c>
      <c r="J633" s="9">
        <f>I633/MAX(I$3:I633)-1</f>
        <v>0</v>
      </c>
    </row>
    <row r="634" spans="1:10" x14ac:dyDescent="0.15">
      <c r="A634" s="6">
        <v>39308</v>
      </c>
      <c r="B634" s="9">
        <f t="shared" si="18"/>
        <v>0</v>
      </c>
      <c r="C634" s="9" t="str">
        <f>IF(排名!C633=1,增幅!C634+IF(C633="",-参数!$B$2-参数!$B$3),"")</f>
        <v/>
      </c>
      <c r="D634" s="9" t="str">
        <f>IF(排名!D633=1,增幅!D634+IF(D633="",-参数!$B$2-参数!$B$3),"")</f>
        <v/>
      </c>
      <c r="E634" s="9" t="str">
        <f>IF(排名!E633=1,增幅!E634+IF(E633="",-参数!$B$2-参数!$B$3),"")</f>
        <v/>
      </c>
      <c r="F634" s="9" t="str">
        <f>IF(排名!F633=1,增幅!F634+IF(F633="",-参数!$B$2-参数!$B$3),"")</f>
        <v/>
      </c>
      <c r="G634" s="9" t="str">
        <f>IF(排名!G633=1,增幅!G634+IF(G633="",-参数!$B$2-参数!$B$3),"")</f>
        <v/>
      </c>
      <c r="H634" s="9" t="str">
        <f>IF(排名!H633=1,增幅!H634+IF(H633="",-参数!$B$2-参数!$B$3),"")</f>
        <v/>
      </c>
      <c r="I634" s="7">
        <f t="shared" si="19"/>
        <v>1.5282816734367588</v>
      </c>
      <c r="J634" s="9">
        <f>I634/MAX(I$3:I634)-1</f>
        <v>0</v>
      </c>
    </row>
    <row r="635" spans="1:10" x14ac:dyDescent="0.15">
      <c r="A635" s="6">
        <v>39309</v>
      </c>
      <c r="B635" s="9">
        <f t="shared" si="18"/>
        <v>0</v>
      </c>
      <c r="C635" s="9" t="str">
        <f>IF(排名!C634=1,增幅!C635+IF(C634="",-参数!$B$2-参数!$B$3),"")</f>
        <v/>
      </c>
      <c r="D635" s="9" t="str">
        <f>IF(排名!D634=1,增幅!D635+IF(D634="",-参数!$B$2-参数!$B$3),"")</f>
        <v/>
      </c>
      <c r="E635" s="9" t="str">
        <f>IF(排名!E634=1,增幅!E635+IF(E634="",-参数!$B$2-参数!$B$3),"")</f>
        <v/>
      </c>
      <c r="F635" s="9" t="str">
        <f>IF(排名!F634=1,增幅!F635+IF(F634="",-参数!$B$2-参数!$B$3),"")</f>
        <v/>
      </c>
      <c r="G635" s="9" t="str">
        <f>IF(排名!G634=1,增幅!G635+IF(G634="",-参数!$B$2-参数!$B$3),"")</f>
        <v/>
      </c>
      <c r="H635" s="9" t="str">
        <f>IF(排名!H634=1,增幅!H635+IF(H634="",-参数!$B$2-参数!$B$3),"")</f>
        <v/>
      </c>
      <c r="I635" s="7">
        <f t="shared" si="19"/>
        <v>1.5282816734367588</v>
      </c>
      <c r="J635" s="9">
        <f>I635/MAX(I$3:I635)-1</f>
        <v>0</v>
      </c>
    </row>
    <row r="636" spans="1:10" x14ac:dyDescent="0.15">
      <c r="A636" s="6">
        <v>39310</v>
      </c>
      <c r="B636" s="9">
        <f t="shared" si="18"/>
        <v>0</v>
      </c>
      <c r="C636" s="9" t="str">
        <f>IF(排名!C635=1,增幅!C636+IF(C635="",-参数!$B$2-参数!$B$3),"")</f>
        <v/>
      </c>
      <c r="D636" s="9" t="str">
        <f>IF(排名!D635=1,增幅!D636+IF(D635="",-参数!$B$2-参数!$B$3),"")</f>
        <v/>
      </c>
      <c r="E636" s="9" t="str">
        <f>IF(排名!E635=1,增幅!E636+IF(E635="",-参数!$B$2-参数!$B$3),"")</f>
        <v/>
      </c>
      <c r="F636" s="9" t="str">
        <f>IF(排名!F635=1,增幅!F636+IF(F635="",-参数!$B$2-参数!$B$3),"")</f>
        <v/>
      </c>
      <c r="G636" s="9" t="str">
        <f>IF(排名!G635=1,增幅!G636+IF(G635="",-参数!$B$2-参数!$B$3),"")</f>
        <v/>
      </c>
      <c r="H636" s="9" t="str">
        <f>IF(排名!H635=1,增幅!H636+IF(H635="",-参数!$B$2-参数!$B$3),"")</f>
        <v/>
      </c>
      <c r="I636" s="7">
        <f t="shared" si="19"/>
        <v>1.5282816734367588</v>
      </c>
      <c r="J636" s="9">
        <f>I636/MAX(I$3:I636)-1</f>
        <v>0</v>
      </c>
    </row>
    <row r="637" spans="1:10" x14ac:dyDescent="0.15">
      <c r="A637" s="6">
        <v>39311</v>
      </c>
      <c r="B637" s="9">
        <f t="shared" si="18"/>
        <v>0</v>
      </c>
      <c r="C637" s="9" t="str">
        <f>IF(排名!C636=1,增幅!C637+IF(C636="",-参数!$B$2-参数!$B$3),"")</f>
        <v/>
      </c>
      <c r="D637" s="9" t="str">
        <f>IF(排名!D636=1,增幅!D637+IF(D636="",-参数!$B$2-参数!$B$3),"")</f>
        <v/>
      </c>
      <c r="E637" s="9" t="str">
        <f>IF(排名!E636=1,增幅!E637+IF(E636="",-参数!$B$2-参数!$B$3),"")</f>
        <v/>
      </c>
      <c r="F637" s="9" t="str">
        <f>IF(排名!F636=1,增幅!F637+IF(F636="",-参数!$B$2-参数!$B$3),"")</f>
        <v/>
      </c>
      <c r="G637" s="9" t="str">
        <f>IF(排名!G636=1,增幅!G637+IF(G636="",-参数!$B$2-参数!$B$3),"")</f>
        <v/>
      </c>
      <c r="H637" s="9" t="str">
        <f>IF(排名!H636=1,增幅!H637+IF(H636="",-参数!$B$2-参数!$B$3),"")</f>
        <v/>
      </c>
      <c r="I637" s="7">
        <f t="shared" si="19"/>
        <v>1.5282816734367588</v>
      </c>
      <c r="J637" s="9">
        <f>I637/MAX(I$3:I637)-1</f>
        <v>0</v>
      </c>
    </row>
    <row r="638" spans="1:10" x14ac:dyDescent="0.15">
      <c r="A638" s="6">
        <v>39314</v>
      </c>
      <c r="B638" s="9">
        <f t="shared" si="18"/>
        <v>0</v>
      </c>
      <c r="C638" s="9" t="str">
        <f>IF(排名!C637=1,增幅!C638+IF(C637="",-参数!$B$2-参数!$B$3),"")</f>
        <v/>
      </c>
      <c r="D638" s="9" t="str">
        <f>IF(排名!D637=1,增幅!D638+IF(D637="",-参数!$B$2-参数!$B$3),"")</f>
        <v/>
      </c>
      <c r="E638" s="9" t="str">
        <f>IF(排名!E637=1,增幅!E638+IF(E637="",-参数!$B$2-参数!$B$3),"")</f>
        <v/>
      </c>
      <c r="F638" s="9" t="str">
        <f>IF(排名!F637=1,增幅!F638+IF(F637="",-参数!$B$2-参数!$B$3),"")</f>
        <v/>
      </c>
      <c r="G638" s="9" t="str">
        <f>IF(排名!G637=1,增幅!G638+IF(G637="",-参数!$B$2-参数!$B$3),"")</f>
        <v/>
      </c>
      <c r="H638" s="9" t="str">
        <f>IF(排名!H637=1,增幅!H638+IF(H637="",-参数!$B$2-参数!$B$3),"")</f>
        <v/>
      </c>
      <c r="I638" s="7">
        <f t="shared" si="19"/>
        <v>1.5282816734367588</v>
      </c>
      <c r="J638" s="9">
        <f>I638/MAX(I$3:I638)-1</f>
        <v>0</v>
      </c>
    </row>
    <row r="639" spans="1:10" x14ac:dyDescent="0.15">
      <c r="A639" s="6">
        <v>39315</v>
      </c>
      <c r="B639" s="9">
        <f t="shared" si="18"/>
        <v>0</v>
      </c>
      <c r="C639" s="9" t="str">
        <f>IF(排名!C638=1,增幅!C639+IF(C638="",-参数!$B$2-参数!$B$3),"")</f>
        <v/>
      </c>
      <c r="D639" s="9" t="str">
        <f>IF(排名!D638=1,增幅!D639+IF(D638="",-参数!$B$2-参数!$B$3),"")</f>
        <v/>
      </c>
      <c r="E639" s="9" t="str">
        <f>IF(排名!E638=1,增幅!E639+IF(E638="",-参数!$B$2-参数!$B$3),"")</f>
        <v/>
      </c>
      <c r="F639" s="9" t="str">
        <f>IF(排名!F638=1,增幅!F639+IF(F638="",-参数!$B$2-参数!$B$3),"")</f>
        <v/>
      </c>
      <c r="G639" s="9" t="str">
        <f>IF(排名!G638=1,增幅!G639+IF(G638="",-参数!$B$2-参数!$B$3),"")</f>
        <v/>
      </c>
      <c r="H639" s="9" t="str">
        <f>IF(排名!H638=1,增幅!H639+IF(H638="",-参数!$B$2-参数!$B$3),"")</f>
        <v/>
      </c>
      <c r="I639" s="7">
        <f t="shared" si="19"/>
        <v>1.5282816734367588</v>
      </c>
      <c r="J639" s="9">
        <f>I639/MAX(I$3:I639)-1</f>
        <v>0</v>
      </c>
    </row>
    <row r="640" spans="1:10" x14ac:dyDescent="0.15">
      <c r="A640" s="6">
        <v>39316</v>
      </c>
      <c r="B640" s="9">
        <f t="shared" si="18"/>
        <v>0</v>
      </c>
      <c r="C640" s="9" t="str">
        <f>IF(排名!C639=1,增幅!C640+IF(C639="",-参数!$B$2-参数!$B$3),"")</f>
        <v/>
      </c>
      <c r="D640" s="9" t="str">
        <f>IF(排名!D639=1,增幅!D640+IF(D639="",-参数!$B$2-参数!$B$3),"")</f>
        <v/>
      </c>
      <c r="E640" s="9" t="str">
        <f>IF(排名!E639=1,增幅!E640+IF(E639="",-参数!$B$2-参数!$B$3),"")</f>
        <v/>
      </c>
      <c r="F640" s="9" t="str">
        <f>IF(排名!F639=1,增幅!F640+IF(F639="",-参数!$B$2-参数!$B$3),"")</f>
        <v/>
      </c>
      <c r="G640" s="9" t="str">
        <f>IF(排名!G639=1,增幅!G640+IF(G639="",-参数!$B$2-参数!$B$3),"")</f>
        <v/>
      </c>
      <c r="H640" s="9" t="str">
        <f>IF(排名!H639=1,增幅!H640+IF(H639="",-参数!$B$2-参数!$B$3),"")</f>
        <v/>
      </c>
      <c r="I640" s="7">
        <f t="shared" si="19"/>
        <v>1.5282816734367588</v>
      </c>
      <c r="J640" s="9">
        <f>I640/MAX(I$3:I640)-1</f>
        <v>0</v>
      </c>
    </row>
    <row r="641" spans="1:10" x14ac:dyDescent="0.15">
      <c r="A641" s="6">
        <v>39317</v>
      </c>
      <c r="B641" s="9">
        <f t="shared" si="18"/>
        <v>0</v>
      </c>
      <c r="C641" s="9" t="str">
        <f>IF(排名!C640=1,增幅!C641+IF(C640="",-参数!$B$2-参数!$B$3),"")</f>
        <v/>
      </c>
      <c r="D641" s="9" t="str">
        <f>IF(排名!D640=1,增幅!D641+IF(D640="",-参数!$B$2-参数!$B$3),"")</f>
        <v/>
      </c>
      <c r="E641" s="9" t="str">
        <f>IF(排名!E640=1,增幅!E641+IF(E640="",-参数!$B$2-参数!$B$3),"")</f>
        <v/>
      </c>
      <c r="F641" s="9" t="str">
        <f>IF(排名!F640=1,增幅!F641+IF(F640="",-参数!$B$2-参数!$B$3),"")</f>
        <v/>
      </c>
      <c r="G641" s="9" t="str">
        <f>IF(排名!G640=1,增幅!G641+IF(G640="",-参数!$B$2-参数!$B$3),"")</f>
        <v/>
      </c>
      <c r="H641" s="9" t="str">
        <f>IF(排名!H640=1,增幅!H641+IF(H640="",-参数!$B$2-参数!$B$3),"")</f>
        <v/>
      </c>
      <c r="I641" s="7">
        <f t="shared" si="19"/>
        <v>1.5282816734367588</v>
      </c>
      <c r="J641" s="9">
        <f>I641/MAX(I$3:I641)-1</f>
        <v>0</v>
      </c>
    </row>
    <row r="642" spans="1:10" x14ac:dyDescent="0.15">
      <c r="A642" s="6">
        <v>39318</v>
      </c>
      <c r="B642" s="9">
        <f t="shared" si="18"/>
        <v>0</v>
      </c>
      <c r="C642" s="9" t="str">
        <f>IF(排名!C641=1,增幅!C642+IF(C641="",-参数!$B$2-参数!$B$3),"")</f>
        <v/>
      </c>
      <c r="D642" s="9" t="str">
        <f>IF(排名!D641=1,增幅!D642+IF(D641="",-参数!$B$2-参数!$B$3),"")</f>
        <v/>
      </c>
      <c r="E642" s="9" t="str">
        <f>IF(排名!E641=1,增幅!E642+IF(E641="",-参数!$B$2-参数!$B$3),"")</f>
        <v/>
      </c>
      <c r="F642" s="9" t="str">
        <f>IF(排名!F641=1,增幅!F642+IF(F641="",-参数!$B$2-参数!$B$3),"")</f>
        <v/>
      </c>
      <c r="G642" s="9" t="str">
        <f>IF(排名!G641=1,增幅!G642+IF(G641="",-参数!$B$2-参数!$B$3),"")</f>
        <v/>
      </c>
      <c r="H642" s="9" t="str">
        <f>IF(排名!H641=1,增幅!H642+IF(H641="",-参数!$B$2-参数!$B$3),"")</f>
        <v/>
      </c>
      <c r="I642" s="7">
        <f t="shared" si="19"/>
        <v>1.5282816734367588</v>
      </c>
      <c r="J642" s="9">
        <f>I642/MAX(I$3:I642)-1</f>
        <v>0</v>
      </c>
    </row>
    <row r="643" spans="1:10" x14ac:dyDescent="0.15">
      <c r="A643" s="6">
        <v>39321</v>
      </c>
      <c r="B643" s="9">
        <f t="shared" si="18"/>
        <v>0</v>
      </c>
      <c r="C643" s="9" t="str">
        <f>IF(排名!C642=1,增幅!C643+IF(C642="",-参数!$B$2-参数!$B$3),"")</f>
        <v/>
      </c>
      <c r="D643" s="9" t="str">
        <f>IF(排名!D642=1,增幅!D643+IF(D642="",-参数!$B$2-参数!$B$3),"")</f>
        <v/>
      </c>
      <c r="E643" s="9" t="str">
        <f>IF(排名!E642=1,增幅!E643+IF(E642="",-参数!$B$2-参数!$B$3),"")</f>
        <v/>
      </c>
      <c r="F643" s="9" t="str">
        <f>IF(排名!F642=1,增幅!F643+IF(F642="",-参数!$B$2-参数!$B$3),"")</f>
        <v/>
      </c>
      <c r="G643" s="9" t="str">
        <f>IF(排名!G642=1,增幅!G643+IF(G642="",-参数!$B$2-参数!$B$3),"")</f>
        <v/>
      </c>
      <c r="H643" s="9" t="str">
        <f>IF(排名!H642=1,增幅!H643+IF(H642="",-参数!$B$2-参数!$B$3),"")</f>
        <v/>
      </c>
      <c r="I643" s="7">
        <f t="shared" si="19"/>
        <v>1.5282816734367588</v>
      </c>
      <c r="J643" s="9">
        <f>I643/MAX(I$3:I643)-1</f>
        <v>0</v>
      </c>
    </row>
    <row r="644" spans="1:10" x14ac:dyDescent="0.15">
      <c r="A644" s="6">
        <v>39322</v>
      </c>
      <c r="B644" s="9">
        <f t="shared" ref="B644:B707" si="20">IFERROR(AVERAGE(C644:H644),0)</f>
        <v>0</v>
      </c>
      <c r="C644" s="9" t="str">
        <f>IF(排名!C643=1,增幅!C644+IF(C643="",-参数!$B$2-参数!$B$3),"")</f>
        <v/>
      </c>
      <c r="D644" s="9" t="str">
        <f>IF(排名!D643=1,增幅!D644+IF(D643="",-参数!$B$2-参数!$B$3),"")</f>
        <v/>
      </c>
      <c r="E644" s="9" t="str">
        <f>IF(排名!E643=1,增幅!E644+IF(E643="",-参数!$B$2-参数!$B$3),"")</f>
        <v/>
      </c>
      <c r="F644" s="9" t="str">
        <f>IF(排名!F643=1,增幅!F644+IF(F643="",-参数!$B$2-参数!$B$3),"")</f>
        <v/>
      </c>
      <c r="G644" s="9" t="str">
        <f>IF(排名!G643=1,增幅!G644+IF(G643="",-参数!$B$2-参数!$B$3),"")</f>
        <v/>
      </c>
      <c r="H644" s="9" t="str">
        <f>IF(排名!H643=1,增幅!H644+IF(H643="",-参数!$B$2-参数!$B$3),"")</f>
        <v/>
      </c>
      <c r="I644" s="7">
        <f t="shared" ref="I644:I707" si="21">I643*(1+B644)</f>
        <v>1.5282816734367588</v>
      </c>
      <c r="J644" s="9">
        <f>I644/MAX(I$3:I644)-1</f>
        <v>0</v>
      </c>
    </row>
    <row r="645" spans="1:10" x14ac:dyDescent="0.15">
      <c r="A645" s="6">
        <v>39323</v>
      </c>
      <c r="B645" s="9">
        <f t="shared" si="20"/>
        <v>0</v>
      </c>
      <c r="C645" s="9" t="str">
        <f>IF(排名!C644=1,增幅!C645+IF(C644="",-参数!$B$2-参数!$B$3),"")</f>
        <v/>
      </c>
      <c r="D645" s="9" t="str">
        <f>IF(排名!D644=1,增幅!D645+IF(D644="",-参数!$B$2-参数!$B$3),"")</f>
        <v/>
      </c>
      <c r="E645" s="9" t="str">
        <f>IF(排名!E644=1,增幅!E645+IF(E644="",-参数!$B$2-参数!$B$3),"")</f>
        <v/>
      </c>
      <c r="F645" s="9" t="str">
        <f>IF(排名!F644=1,增幅!F645+IF(F644="",-参数!$B$2-参数!$B$3),"")</f>
        <v/>
      </c>
      <c r="G645" s="9" t="str">
        <f>IF(排名!G644=1,增幅!G645+IF(G644="",-参数!$B$2-参数!$B$3),"")</f>
        <v/>
      </c>
      <c r="H645" s="9" t="str">
        <f>IF(排名!H644=1,增幅!H645+IF(H644="",-参数!$B$2-参数!$B$3),"")</f>
        <v/>
      </c>
      <c r="I645" s="7">
        <f t="shared" si="21"/>
        <v>1.5282816734367588</v>
      </c>
      <c r="J645" s="9">
        <f>I645/MAX(I$3:I645)-1</f>
        <v>0</v>
      </c>
    </row>
    <row r="646" spans="1:10" x14ac:dyDescent="0.15">
      <c r="A646" s="6">
        <v>39324</v>
      </c>
      <c r="B646" s="9">
        <f t="shared" si="20"/>
        <v>0</v>
      </c>
      <c r="C646" s="9" t="str">
        <f>IF(排名!C645=1,增幅!C646+IF(C645="",-参数!$B$2-参数!$B$3),"")</f>
        <v/>
      </c>
      <c r="D646" s="9" t="str">
        <f>IF(排名!D645=1,增幅!D646+IF(D645="",-参数!$B$2-参数!$B$3),"")</f>
        <v/>
      </c>
      <c r="E646" s="9" t="str">
        <f>IF(排名!E645=1,增幅!E646+IF(E645="",-参数!$B$2-参数!$B$3),"")</f>
        <v/>
      </c>
      <c r="F646" s="9" t="str">
        <f>IF(排名!F645=1,增幅!F646+IF(F645="",-参数!$B$2-参数!$B$3),"")</f>
        <v/>
      </c>
      <c r="G646" s="9" t="str">
        <f>IF(排名!G645=1,增幅!G646+IF(G645="",-参数!$B$2-参数!$B$3),"")</f>
        <v/>
      </c>
      <c r="H646" s="9" t="str">
        <f>IF(排名!H645=1,增幅!H646+IF(H645="",-参数!$B$2-参数!$B$3),"")</f>
        <v/>
      </c>
      <c r="I646" s="7">
        <f t="shared" si="21"/>
        <v>1.5282816734367588</v>
      </c>
      <c r="J646" s="9">
        <f>I646/MAX(I$3:I646)-1</f>
        <v>0</v>
      </c>
    </row>
    <row r="647" spans="1:10" x14ac:dyDescent="0.15">
      <c r="A647" s="6">
        <v>39325</v>
      </c>
      <c r="B647" s="9">
        <f t="shared" si="20"/>
        <v>0</v>
      </c>
      <c r="C647" s="9" t="str">
        <f>IF(排名!C646=1,增幅!C647+IF(C646="",-参数!$B$2-参数!$B$3),"")</f>
        <v/>
      </c>
      <c r="D647" s="9" t="str">
        <f>IF(排名!D646=1,增幅!D647+IF(D646="",-参数!$B$2-参数!$B$3),"")</f>
        <v/>
      </c>
      <c r="E647" s="9" t="str">
        <f>IF(排名!E646=1,增幅!E647+IF(E646="",-参数!$B$2-参数!$B$3),"")</f>
        <v/>
      </c>
      <c r="F647" s="9" t="str">
        <f>IF(排名!F646=1,增幅!F647+IF(F646="",-参数!$B$2-参数!$B$3),"")</f>
        <v/>
      </c>
      <c r="G647" s="9" t="str">
        <f>IF(排名!G646=1,增幅!G647+IF(G646="",-参数!$B$2-参数!$B$3),"")</f>
        <v/>
      </c>
      <c r="H647" s="9" t="str">
        <f>IF(排名!H646=1,增幅!H647+IF(H646="",-参数!$B$2-参数!$B$3),"")</f>
        <v/>
      </c>
      <c r="I647" s="7">
        <f t="shared" si="21"/>
        <v>1.5282816734367588</v>
      </c>
      <c r="J647" s="9">
        <f>I647/MAX(I$3:I647)-1</f>
        <v>0</v>
      </c>
    </row>
    <row r="648" spans="1:10" x14ac:dyDescent="0.15">
      <c r="A648" s="6">
        <v>39328</v>
      </c>
      <c r="B648" s="9">
        <f t="shared" si="20"/>
        <v>0</v>
      </c>
      <c r="C648" s="9" t="str">
        <f>IF(排名!C647=1,增幅!C648+IF(C647="",-参数!$B$2-参数!$B$3),"")</f>
        <v/>
      </c>
      <c r="D648" s="9" t="str">
        <f>IF(排名!D647=1,增幅!D648+IF(D647="",-参数!$B$2-参数!$B$3),"")</f>
        <v/>
      </c>
      <c r="E648" s="9" t="str">
        <f>IF(排名!E647=1,增幅!E648+IF(E647="",-参数!$B$2-参数!$B$3),"")</f>
        <v/>
      </c>
      <c r="F648" s="9" t="str">
        <f>IF(排名!F647=1,增幅!F648+IF(F647="",-参数!$B$2-参数!$B$3),"")</f>
        <v/>
      </c>
      <c r="G648" s="9" t="str">
        <f>IF(排名!G647=1,增幅!G648+IF(G647="",-参数!$B$2-参数!$B$3),"")</f>
        <v/>
      </c>
      <c r="H648" s="9" t="str">
        <f>IF(排名!H647=1,增幅!H648+IF(H647="",-参数!$B$2-参数!$B$3),"")</f>
        <v/>
      </c>
      <c r="I648" s="7">
        <f t="shared" si="21"/>
        <v>1.5282816734367588</v>
      </c>
      <c r="J648" s="9">
        <f>I648/MAX(I$3:I648)-1</f>
        <v>0</v>
      </c>
    </row>
    <row r="649" spans="1:10" x14ac:dyDescent="0.15">
      <c r="A649" s="6">
        <v>39329</v>
      </c>
      <c r="B649" s="9">
        <f t="shared" si="20"/>
        <v>0</v>
      </c>
      <c r="C649" s="9" t="str">
        <f>IF(排名!C648=1,增幅!C649+IF(C648="",-参数!$B$2-参数!$B$3),"")</f>
        <v/>
      </c>
      <c r="D649" s="9" t="str">
        <f>IF(排名!D648=1,增幅!D649+IF(D648="",-参数!$B$2-参数!$B$3),"")</f>
        <v/>
      </c>
      <c r="E649" s="9" t="str">
        <f>IF(排名!E648=1,增幅!E649+IF(E648="",-参数!$B$2-参数!$B$3),"")</f>
        <v/>
      </c>
      <c r="F649" s="9" t="str">
        <f>IF(排名!F648=1,增幅!F649+IF(F648="",-参数!$B$2-参数!$B$3),"")</f>
        <v/>
      </c>
      <c r="G649" s="9" t="str">
        <f>IF(排名!G648=1,增幅!G649+IF(G648="",-参数!$B$2-参数!$B$3),"")</f>
        <v/>
      </c>
      <c r="H649" s="9" t="str">
        <f>IF(排名!H648=1,增幅!H649+IF(H648="",-参数!$B$2-参数!$B$3),"")</f>
        <v/>
      </c>
      <c r="I649" s="7">
        <f t="shared" si="21"/>
        <v>1.5282816734367588</v>
      </c>
      <c r="J649" s="9">
        <f>I649/MAX(I$3:I649)-1</f>
        <v>0</v>
      </c>
    </row>
    <row r="650" spans="1:10" x14ac:dyDescent="0.15">
      <c r="A650" s="6">
        <v>39330</v>
      </c>
      <c r="B650" s="9">
        <f t="shared" si="20"/>
        <v>0</v>
      </c>
      <c r="C650" s="9" t="str">
        <f>IF(排名!C649=1,增幅!C650+IF(C649="",-参数!$B$2-参数!$B$3),"")</f>
        <v/>
      </c>
      <c r="D650" s="9" t="str">
        <f>IF(排名!D649=1,增幅!D650+IF(D649="",-参数!$B$2-参数!$B$3),"")</f>
        <v/>
      </c>
      <c r="E650" s="9" t="str">
        <f>IF(排名!E649=1,增幅!E650+IF(E649="",-参数!$B$2-参数!$B$3),"")</f>
        <v/>
      </c>
      <c r="F650" s="9" t="str">
        <f>IF(排名!F649=1,增幅!F650+IF(F649="",-参数!$B$2-参数!$B$3),"")</f>
        <v/>
      </c>
      <c r="G650" s="9" t="str">
        <f>IF(排名!G649=1,增幅!G650+IF(G649="",-参数!$B$2-参数!$B$3),"")</f>
        <v/>
      </c>
      <c r="H650" s="9" t="str">
        <f>IF(排名!H649=1,增幅!H650+IF(H649="",-参数!$B$2-参数!$B$3),"")</f>
        <v/>
      </c>
      <c r="I650" s="7">
        <f t="shared" si="21"/>
        <v>1.5282816734367588</v>
      </c>
      <c r="J650" s="9">
        <f>I650/MAX(I$3:I650)-1</f>
        <v>0</v>
      </c>
    </row>
    <row r="651" spans="1:10" x14ac:dyDescent="0.15">
      <c r="A651" s="6">
        <v>39331</v>
      </c>
      <c r="B651" s="9">
        <f t="shared" si="20"/>
        <v>0</v>
      </c>
      <c r="C651" s="9" t="str">
        <f>IF(排名!C650=1,增幅!C651+IF(C650="",-参数!$B$2-参数!$B$3),"")</f>
        <v/>
      </c>
      <c r="D651" s="9" t="str">
        <f>IF(排名!D650=1,增幅!D651+IF(D650="",-参数!$B$2-参数!$B$3),"")</f>
        <v/>
      </c>
      <c r="E651" s="9" t="str">
        <f>IF(排名!E650=1,增幅!E651+IF(E650="",-参数!$B$2-参数!$B$3),"")</f>
        <v/>
      </c>
      <c r="F651" s="9" t="str">
        <f>IF(排名!F650=1,增幅!F651+IF(F650="",-参数!$B$2-参数!$B$3),"")</f>
        <v/>
      </c>
      <c r="G651" s="9" t="str">
        <f>IF(排名!G650=1,增幅!G651+IF(G650="",-参数!$B$2-参数!$B$3),"")</f>
        <v/>
      </c>
      <c r="H651" s="9" t="str">
        <f>IF(排名!H650=1,增幅!H651+IF(H650="",-参数!$B$2-参数!$B$3),"")</f>
        <v/>
      </c>
      <c r="I651" s="7">
        <f t="shared" si="21"/>
        <v>1.5282816734367588</v>
      </c>
      <c r="J651" s="9">
        <f>I651/MAX(I$3:I651)-1</f>
        <v>0</v>
      </c>
    </row>
    <row r="652" spans="1:10" x14ac:dyDescent="0.15">
      <c r="A652" s="6">
        <v>39332</v>
      </c>
      <c r="B652" s="9">
        <f t="shared" si="20"/>
        <v>0</v>
      </c>
      <c r="C652" s="9" t="str">
        <f>IF(排名!C651=1,增幅!C652+IF(C651="",-参数!$B$2-参数!$B$3),"")</f>
        <v/>
      </c>
      <c r="D652" s="9" t="str">
        <f>IF(排名!D651=1,增幅!D652+IF(D651="",-参数!$B$2-参数!$B$3),"")</f>
        <v/>
      </c>
      <c r="E652" s="9" t="str">
        <f>IF(排名!E651=1,增幅!E652+IF(E651="",-参数!$B$2-参数!$B$3),"")</f>
        <v/>
      </c>
      <c r="F652" s="9" t="str">
        <f>IF(排名!F651=1,增幅!F652+IF(F651="",-参数!$B$2-参数!$B$3),"")</f>
        <v/>
      </c>
      <c r="G652" s="9" t="str">
        <f>IF(排名!G651=1,增幅!G652+IF(G651="",-参数!$B$2-参数!$B$3),"")</f>
        <v/>
      </c>
      <c r="H652" s="9" t="str">
        <f>IF(排名!H651=1,增幅!H652+IF(H651="",-参数!$B$2-参数!$B$3),"")</f>
        <v/>
      </c>
      <c r="I652" s="7">
        <f t="shared" si="21"/>
        <v>1.5282816734367588</v>
      </c>
      <c r="J652" s="9">
        <f>I652/MAX(I$3:I652)-1</f>
        <v>0</v>
      </c>
    </row>
    <row r="653" spans="1:10" x14ac:dyDescent="0.15">
      <c r="A653" s="6">
        <v>39335</v>
      </c>
      <c r="B653" s="9">
        <f t="shared" si="20"/>
        <v>0</v>
      </c>
      <c r="C653" s="9" t="str">
        <f>IF(排名!C652=1,增幅!C653+IF(C652="",-参数!$B$2-参数!$B$3),"")</f>
        <v/>
      </c>
      <c r="D653" s="9" t="str">
        <f>IF(排名!D652=1,增幅!D653+IF(D652="",-参数!$B$2-参数!$B$3),"")</f>
        <v/>
      </c>
      <c r="E653" s="9" t="str">
        <f>IF(排名!E652=1,增幅!E653+IF(E652="",-参数!$B$2-参数!$B$3),"")</f>
        <v/>
      </c>
      <c r="F653" s="9" t="str">
        <f>IF(排名!F652=1,增幅!F653+IF(F652="",-参数!$B$2-参数!$B$3),"")</f>
        <v/>
      </c>
      <c r="G653" s="9" t="str">
        <f>IF(排名!G652=1,增幅!G653+IF(G652="",-参数!$B$2-参数!$B$3),"")</f>
        <v/>
      </c>
      <c r="H653" s="9" t="str">
        <f>IF(排名!H652=1,增幅!H653+IF(H652="",-参数!$B$2-参数!$B$3),"")</f>
        <v/>
      </c>
      <c r="I653" s="7">
        <f t="shared" si="21"/>
        <v>1.5282816734367588</v>
      </c>
      <c r="J653" s="9">
        <f>I653/MAX(I$3:I653)-1</f>
        <v>0</v>
      </c>
    </row>
    <row r="654" spans="1:10" x14ac:dyDescent="0.15">
      <c r="A654" s="6">
        <v>39336</v>
      </c>
      <c r="B654" s="9">
        <f t="shared" si="20"/>
        <v>0</v>
      </c>
      <c r="C654" s="9" t="str">
        <f>IF(排名!C653=1,增幅!C654+IF(C653="",-参数!$B$2-参数!$B$3),"")</f>
        <v/>
      </c>
      <c r="D654" s="9" t="str">
        <f>IF(排名!D653=1,增幅!D654+IF(D653="",-参数!$B$2-参数!$B$3),"")</f>
        <v/>
      </c>
      <c r="E654" s="9" t="str">
        <f>IF(排名!E653=1,增幅!E654+IF(E653="",-参数!$B$2-参数!$B$3),"")</f>
        <v/>
      </c>
      <c r="F654" s="9" t="str">
        <f>IF(排名!F653=1,增幅!F654+IF(F653="",-参数!$B$2-参数!$B$3),"")</f>
        <v/>
      </c>
      <c r="G654" s="9" t="str">
        <f>IF(排名!G653=1,增幅!G654+IF(G653="",-参数!$B$2-参数!$B$3),"")</f>
        <v/>
      </c>
      <c r="H654" s="9" t="str">
        <f>IF(排名!H653=1,增幅!H654+IF(H653="",-参数!$B$2-参数!$B$3),"")</f>
        <v/>
      </c>
      <c r="I654" s="7">
        <f t="shared" si="21"/>
        <v>1.5282816734367588</v>
      </c>
      <c r="J654" s="9">
        <f>I654/MAX(I$3:I654)-1</f>
        <v>0</v>
      </c>
    </row>
    <row r="655" spans="1:10" x14ac:dyDescent="0.15">
      <c r="A655" s="6">
        <v>39337</v>
      </c>
      <c r="B655" s="9">
        <f t="shared" si="20"/>
        <v>0</v>
      </c>
      <c r="C655" s="9" t="str">
        <f>IF(排名!C654=1,增幅!C655+IF(C654="",-参数!$B$2-参数!$B$3),"")</f>
        <v/>
      </c>
      <c r="D655" s="9" t="str">
        <f>IF(排名!D654=1,增幅!D655+IF(D654="",-参数!$B$2-参数!$B$3),"")</f>
        <v/>
      </c>
      <c r="E655" s="9" t="str">
        <f>IF(排名!E654=1,增幅!E655+IF(E654="",-参数!$B$2-参数!$B$3),"")</f>
        <v/>
      </c>
      <c r="F655" s="9" t="str">
        <f>IF(排名!F654=1,增幅!F655+IF(F654="",-参数!$B$2-参数!$B$3),"")</f>
        <v/>
      </c>
      <c r="G655" s="9" t="str">
        <f>IF(排名!G654=1,增幅!G655+IF(G654="",-参数!$B$2-参数!$B$3),"")</f>
        <v/>
      </c>
      <c r="H655" s="9" t="str">
        <f>IF(排名!H654=1,增幅!H655+IF(H654="",-参数!$B$2-参数!$B$3),"")</f>
        <v/>
      </c>
      <c r="I655" s="7">
        <f t="shared" si="21"/>
        <v>1.5282816734367588</v>
      </c>
      <c r="J655" s="9">
        <f>I655/MAX(I$3:I655)-1</f>
        <v>0</v>
      </c>
    </row>
    <row r="656" spans="1:10" x14ac:dyDescent="0.15">
      <c r="A656" s="6">
        <v>39338</v>
      </c>
      <c r="B656" s="9">
        <f t="shared" si="20"/>
        <v>0</v>
      </c>
      <c r="C656" s="9" t="str">
        <f>IF(排名!C655=1,增幅!C656+IF(C655="",-参数!$B$2-参数!$B$3),"")</f>
        <v/>
      </c>
      <c r="D656" s="9" t="str">
        <f>IF(排名!D655=1,增幅!D656+IF(D655="",-参数!$B$2-参数!$B$3),"")</f>
        <v/>
      </c>
      <c r="E656" s="9" t="str">
        <f>IF(排名!E655=1,增幅!E656+IF(E655="",-参数!$B$2-参数!$B$3),"")</f>
        <v/>
      </c>
      <c r="F656" s="9" t="str">
        <f>IF(排名!F655=1,增幅!F656+IF(F655="",-参数!$B$2-参数!$B$3),"")</f>
        <v/>
      </c>
      <c r="G656" s="9" t="str">
        <f>IF(排名!G655=1,增幅!G656+IF(G655="",-参数!$B$2-参数!$B$3),"")</f>
        <v/>
      </c>
      <c r="H656" s="9" t="str">
        <f>IF(排名!H655=1,增幅!H656+IF(H655="",-参数!$B$2-参数!$B$3),"")</f>
        <v/>
      </c>
      <c r="I656" s="7">
        <f t="shared" si="21"/>
        <v>1.5282816734367588</v>
      </c>
      <c r="J656" s="9">
        <f>I656/MAX(I$3:I656)-1</f>
        <v>0</v>
      </c>
    </row>
    <row r="657" spans="1:10" x14ac:dyDescent="0.15">
      <c r="A657" s="6">
        <v>39339</v>
      </c>
      <c r="B657" s="9">
        <f t="shared" si="20"/>
        <v>0</v>
      </c>
      <c r="C657" s="9" t="str">
        <f>IF(排名!C656=1,增幅!C657+IF(C656="",-参数!$B$2-参数!$B$3),"")</f>
        <v/>
      </c>
      <c r="D657" s="9" t="str">
        <f>IF(排名!D656=1,增幅!D657+IF(D656="",-参数!$B$2-参数!$B$3),"")</f>
        <v/>
      </c>
      <c r="E657" s="9" t="str">
        <f>IF(排名!E656=1,增幅!E657+IF(E656="",-参数!$B$2-参数!$B$3),"")</f>
        <v/>
      </c>
      <c r="F657" s="9" t="str">
        <f>IF(排名!F656=1,增幅!F657+IF(F656="",-参数!$B$2-参数!$B$3),"")</f>
        <v/>
      </c>
      <c r="G657" s="9" t="str">
        <f>IF(排名!G656=1,增幅!G657+IF(G656="",-参数!$B$2-参数!$B$3),"")</f>
        <v/>
      </c>
      <c r="H657" s="9" t="str">
        <f>IF(排名!H656=1,增幅!H657+IF(H656="",-参数!$B$2-参数!$B$3),"")</f>
        <v/>
      </c>
      <c r="I657" s="7">
        <f t="shared" si="21"/>
        <v>1.5282816734367588</v>
      </c>
      <c r="J657" s="9">
        <f>I657/MAX(I$3:I657)-1</f>
        <v>0</v>
      </c>
    </row>
    <row r="658" spans="1:10" x14ac:dyDescent="0.15">
      <c r="A658" s="6">
        <v>39342</v>
      </c>
      <c r="B658" s="9">
        <f t="shared" si="20"/>
        <v>0</v>
      </c>
      <c r="C658" s="9" t="str">
        <f>IF(排名!C657=1,增幅!C658+IF(C657="",-参数!$B$2-参数!$B$3),"")</f>
        <v/>
      </c>
      <c r="D658" s="9" t="str">
        <f>IF(排名!D657=1,增幅!D658+IF(D657="",-参数!$B$2-参数!$B$3),"")</f>
        <v/>
      </c>
      <c r="E658" s="9" t="str">
        <f>IF(排名!E657=1,增幅!E658+IF(E657="",-参数!$B$2-参数!$B$3),"")</f>
        <v/>
      </c>
      <c r="F658" s="9" t="str">
        <f>IF(排名!F657=1,增幅!F658+IF(F657="",-参数!$B$2-参数!$B$3),"")</f>
        <v/>
      </c>
      <c r="G658" s="9" t="str">
        <f>IF(排名!G657=1,增幅!G658+IF(G657="",-参数!$B$2-参数!$B$3),"")</f>
        <v/>
      </c>
      <c r="H658" s="9" t="str">
        <f>IF(排名!H657=1,增幅!H658+IF(H657="",-参数!$B$2-参数!$B$3),"")</f>
        <v/>
      </c>
      <c r="I658" s="7">
        <f t="shared" si="21"/>
        <v>1.5282816734367588</v>
      </c>
      <c r="J658" s="9">
        <f>I658/MAX(I$3:I658)-1</f>
        <v>0</v>
      </c>
    </row>
    <row r="659" spans="1:10" x14ac:dyDescent="0.15">
      <c r="A659" s="6">
        <v>39343</v>
      </c>
      <c r="B659" s="9">
        <f t="shared" si="20"/>
        <v>0</v>
      </c>
      <c r="C659" s="9" t="str">
        <f>IF(排名!C658=1,增幅!C659+IF(C658="",-参数!$B$2-参数!$B$3),"")</f>
        <v/>
      </c>
      <c r="D659" s="9" t="str">
        <f>IF(排名!D658=1,增幅!D659+IF(D658="",-参数!$B$2-参数!$B$3),"")</f>
        <v/>
      </c>
      <c r="E659" s="9" t="str">
        <f>IF(排名!E658=1,增幅!E659+IF(E658="",-参数!$B$2-参数!$B$3),"")</f>
        <v/>
      </c>
      <c r="F659" s="9" t="str">
        <f>IF(排名!F658=1,增幅!F659+IF(F658="",-参数!$B$2-参数!$B$3),"")</f>
        <v/>
      </c>
      <c r="G659" s="9" t="str">
        <f>IF(排名!G658=1,增幅!G659+IF(G658="",-参数!$B$2-参数!$B$3),"")</f>
        <v/>
      </c>
      <c r="H659" s="9" t="str">
        <f>IF(排名!H658=1,增幅!H659+IF(H658="",-参数!$B$2-参数!$B$3),"")</f>
        <v/>
      </c>
      <c r="I659" s="7">
        <f t="shared" si="21"/>
        <v>1.5282816734367588</v>
      </c>
      <c r="J659" s="9">
        <f>I659/MAX(I$3:I659)-1</f>
        <v>0</v>
      </c>
    </row>
    <row r="660" spans="1:10" x14ac:dyDescent="0.15">
      <c r="A660" s="6">
        <v>39344</v>
      </c>
      <c r="B660" s="9">
        <f t="shared" si="20"/>
        <v>0</v>
      </c>
      <c r="C660" s="9" t="str">
        <f>IF(排名!C659=1,增幅!C660+IF(C659="",-参数!$B$2-参数!$B$3),"")</f>
        <v/>
      </c>
      <c r="D660" s="9" t="str">
        <f>IF(排名!D659=1,增幅!D660+IF(D659="",-参数!$B$2-参数!$B$3),"")</f>
        <v/>
      </c>
      <c r="E660" s="9" t="str">
        <f>IF(排名!E659=1,增幅!E660+IF(E659="",-参数!$B$2-参数!$B$3),"")</f>
        <v/>
      </c>
      <c r="F660" s="9" t="str">
        <f>IF(排名!F659=1,增幅!F660+IF(F659="",-参数!$B$2-参数!$B$3),"")</f>
        <v/>
      </c>
      <c r="G660" s="9" t="str">
        <f>IF(排名!G659=1,增幅!G660+IF(G659="",-参数!$B$2-参数!$B$3),"")</f>
        <v/>
      </c>
      <c r="H660" s="9" t="str">
        <f>IF(排名!H659=1,增幅!H660+IF(H659="",-参数!$B$2-参数!$B$3),"")</f>
        <v/>
      </c>
      <c r="I660" s="7">
        <f t="shared" si="21"/>
        <v>1.5282816734367588</v>
      </c>
      <c r="J660" s="9">
        <f>I660/MAX(I$3:I660)-1</f>
        <v>0</v>
      </c>
    </row>
    <row r="661" spans="1:10" x14ac:dyDescent="0.15">
      <c r="A661" s="6">
        <v>39345</v>
      </c>
      <c r="B661" s="9">
        <f t="shared" si="20"/>
        <v>0</v>
      </c>
      <c r="C661" s="9" t="str">
        <f>IF(排名!C660=1,增幅!C661+IF(C660="",-参数!$B$2-参数!$B$3),"")</f>
        <v/>
      </c>
      <c r="D661" s="9" t="str">
        <f>IF(排名!D660=1,增幅!D661+IF(D660="",-参数!$B$2-参数!$B$3),"")</f>
        <v/>
      </c>
      <c r="E661" s="9" t="str">
        <f>IF(排名!E660=1,增幅!E661+IF(E660="",-参数!$B$2-参数!$B$3),"")</f>
        <v/>
      </c>
      <c r="F661" s="9" t="str">
        <f>IF(排名!F660=1,增幅!F661+IF(F660="",-参数!$B$2-参数!$B$3),"")</f>
        <v/>
      </c>
      <c r="G661" s="9" t="str">
        <f>IF(排名!G660=1,增幅!G661+IF(G660="",-参数!$B$2-参数!$B$3),"")</f>
        <v/>
      </c>
      <c r="H661" s="9" t="str">
        <f>IF(排名!H660=1,增幅!H661+IF(H660="",-参数!$B$2-参数!$B$3),"")</f>
        <v/>
      </c>
      <c r="I661" s="7">
        <f t="shared" si="21"/>
        <v>1.5282816734367588</v>
      </c>
      <c r="J661" s="9">
        <f>I661/MAX(I$3:I661)-1</f>
        <v>0</v>
      </c>
    </row>
    <row r="662" spans="1:10" x14ac:dyDescent="0.15">
      <c r="A662" s="6">
        <v>39346</v>
      </c>
      <c r="B662" s="9">
        <f t="shared" si="20"/>
        <v>0</v>
      </c>
      <c r="C662" s="9" t="str">
        <f>IF(排名!C661=1,增幅!C662+IF(C661="",-参数!$B$2-参数!$B$3),"")</f>
        <v/>
      </c>
      <c r="D662" s="9" t="str">
        <f>IF(排名!D661=1,增幅!D662+IF(D661="",-参数!$B$2-参数!$B$3),"")</f>
        <v/>
      </c>
      <c r="E662" s="9" t="str">
        <f>IF(排名!E661=1,增幅!E662+IF(E661="",-参数!$B$2-参数!$B$3),"")</f>
        <v/>
      </c>
      <c r="F662" s="9" t="str">
        <f>IF(排名!F661=1,增幅!F662+IF(F661="",-参数!$B$2-参数!$B$3),"")</f>
        <v/>
      </c>
      <c r="G662" s="9" t="str">
        <f>IF(排名!G661=1,增幅!G662+IF(G661="",-参数!$B$2-参数!$B$3),"")</f>
        <v/>
      </c>
      <c r="H662" s="9" t="str">
        <f>IF(排名!H661=1,增幅!H662+IF(H661="",-参数!$B$2-参数!$B$3),"")</f>
        <v/>
      </c>
      <c r="I662" s="7">
        <f t="shared" si="21"/>
        <v>1.5282816734367588</v>
      </c>
      <c r="J662" s="9">
        <f>I662/MAX(I$3:I662)-1</f>
        <v>0</v>
      </c>
    </row>
    <row r="663" spans="1:10" x14ac:dyDescent="0.15">
      <c r="A663" s="6">
        <v>39349</v>
      </c>
      <c r="B663" s="9">
        <f t="shared" si="20"/>
        <v>-4.004482459939368E-2</v>
      </c>
      <c r="C663" s="9">
        <f>IF(排名!C662=1,增幅!C663+IF(C662="",-参数!$B$2-参数!$B$3),"")</f>
        <v>-4.004482459939368E-2</v>
      </c>
      <c r="D663" s="9" t="str">
        <f>IF(排名!D662=1,增幅!D663+IF(D662="",-参数!$B$2-参数!$B$3),"")</f>
        <v/>
      </c>
      <c r="E663" s="9" t="str">
        <f>IF(排名!E662=1,增幅!E663+IF(E662="",-参数!$B$2-参数!$B$3),"")</f>
        <v/>
      </c>
      <c r="F663" s="9" t="str">
        <f>IF(排名!F662=1,增幅!F663+IF(F662="",-参数!$B$2-参数!$B$3),"")</f>
        <v/>
      </c>
      <c r="G663" s="9" t="str">
        <f>IF(排名!G662=1,增幅!G663+IF(G662="",-参数!$B$2-参数!$B$3),"")</f>
        <v/>
      </c>
      <c r="H663" s="9" t="str">
        <f>IF(排名!H662=1,增幅!H663+IF(H662="",-参数!$B$2-参数!$B$3),"")</f>
        <v/>
      </c>
      <c r="I663" s="7">
        <f t="shared" si="21"/>
        <v>1.4670819018855161</v>
      </c>
      <c r="J663" s="9">
        <f>I663/MAX(I$3:I663)-1</f>
        <v>-4.0044824599393514E-2</v>
      </c>
    </row>
    <row r="664" spans="1:10" x14ac:dyDescent="0.15">
      <c r="A664" s="6">
        <v>39350</v>
      </c>
      <c r="B664" s="9">
        <f t="shared" si="20"/>
        <v>1.4414414414414489E-2</v>
      </c>
      <c r="C664" s="9">
        <f>IF(排名!C663=1,增幅!C664+IF(C663="",-参数!$B$2-参数!$B$3),"")</f>
        <v>1.4414414414414489E-2</v>
      </c>
      <c r="D664" s="9" t="str">
        <f>IF(排名!D663=1,增幅!D664+IF(D663="",-参数!$B$2-参数!$B$3),"")</f>
        <v/>
      </c>
      <c r="E664" s="9" t="str">
        <f>IF(排名!E663=1,增幅!E664+IF(E663="",-参数!$B$2-参数!$B$3),"")</f>
        <v/>
      </c>
      <c r="F664" s="9" t="str">
        <f>IF(排名!F663=1,增幅!F664+IF(F663="",-参数!$B$2-参数!$B$3),"")</f>
        <v/>
      </c>
      <c r="G664" s="9" t="str">
        <f>IF(排名!G663=1,增幅!G664+IF(G663="",-参数!$B$2-参数!$B$3),"")</f>
        <v/>
      </c>
      <c r="H664" s="9" t="str">
        <f>IF(排名!H663=1,增幅!H664+IF(H663="",-参数!$B$2-参数!$B$3),"")</f>
        <v/>
      </c>
      <c r="I664" s="7">
        <f t="shared" si="21"/>
        <v>1.4882290283991813</v>
      </c>
      <c r="J664" s="9">
        <f>I664/MAX(I$3:I664)-1</f>
        <v>-2.6207632881907306E-2</v>
      </c>
    </row>
    <row r="665" spans="1:10" x14ac:dyDescent="0.15">
      <c r="A665" s="6">
        <v>39351</v>
      </c>
      <c r="B665" s="9">
        <f t="shared" si="20"/>
        <v>-4.4404973357003996E-4</v>
      </c>
      <c r="C665" s="9">
        <f>IF(排名!C664=1,增幅!C665+IF(C664="",-参数!$B$2-参数!$B$3),"")</f>
        <v>-4.4404973357003996E-4</v>
      </c>
      <c r="D665" s="9" t="str">
        <f>IF(排名!D664=1,增幅!D665+IF(D664="",-参数!$B$2-参数!$B$3),"")</f>
        <v/>
      </c>
      <c r="E665" s="9" t="str">
        <f>IF(排名!E664=1,增幅!E665+IF(E664="",-参数!$B$2-参数!$B$3),"")</f>
        <v/>
      </c>
      <c r="F665" s="9" t="str">
        <f>IF(排名!F664=1,增幅!F665+IF(F664="",-参数!$B$2-参数!$B$3),"")</f>
        <v/>
      </c>
      <c r="G665" s="9" t="str">
        <f>IF(排名!G664=1,增幅!G665+IF(G664="",-参数!$B$2-参数!$B$3),"")</f>
        <v/>
      </c>
      <c r="H665" s="9" t="str">
        <f>IF(排名!H664=1,增幅!H665+IF(H664="",-参数!$B$2-参数!$B$3),"")</f>
        <v/>
      </c>
      <c r="I665" s="7">
        <f t="shared" si="21"/>
        <v>1.4875681806956293</v>
      </c>
      <c r="J665" s="9">
        <f>I665/MAX(I$3:I665)-1</f>
        <v>-2.6640045123078715E-2</v>
      </c>
    </row>
    <row r="666" spans="1:10" x14ac:dyDescent="0.15">
      <c r="A666" s="6">
        <v>39352</v>
      </c>
      <c r="B666" s="9">
        <f t="shared" si="20"/>
        <v>1.4215904042647498E-2</v>
      </c>
      <c r="C666" s="9">
        <f>IF(排名!C665=1,增幅!C666+IF(C665="",-参数!$B$2-参数!$B$3),"")</f>
        <v>1.4215904042647498E-2</v>
      </c>
      <c r="D666" s="9" t="str">
        <f>IF(排名!D665=1,增幅!D666+IF(D665="",-参数!$B$2-参数!$B$3),"")</f>
        <v/>
      </c>
      <c r="E666" s="9" t="str">
        <f>IF(排名!E665=1,增幅!E666+IF(E665="",-参数!$B$2-参数!$B$3),"")</f>
        <v/>
      </c>
      <c r="F666" s="9" t="str">
        <f>IF(排名!F665=1,增幅!F666+IF(F665="",-参数!$B$2-参数!$B$3),"")</f>
        <v/>
      </c>
      <c r="G666" s="9" t="str">
        <f>IF(排名!G665=1,增幅!G666+IF(G665="",-参数!$B$2-参数!$B$3),"")</f>
        <v/>
      </c>
      <c r="H666" s="9" t="str">
        <f>IF(排名!H665=1,增幅!H666+IF(H665="",-参数!$B$2-参数!$B$3),"")</f>
        <v/>
      </c>
      <c r="I666" s="7">
        <f t="shared" si="21"/>
        <v>1.508715307209294</v>
      </c>
      <c r="J666" s="9">
        <f>I666/MAX(I$3:I666)-1</f>
        <v>-1.2802853405592729E-2</v>
      </c>
    </row>
    <row r="667" spans="1:10" x14ac:dyDescent="0.15">
      <c r="A667" s="6">
        <v>39353</v>
      </c>
      <c r="B667" s="9">
        <f t="shared" si="20"/>
        <v>3.0661410424879243E-3</v>
      </c>
      <c r="C667" s="9">
        <f>IF(排名!C666=1,增幅!C667+IF(C666="",-参数!$B$2-参数!$B$3),"")</f>
        <v>3.0661410424879243E-3</v>
      </c>
      <c r="D667" s="9" t="str">
        <f>IF(排名!D666=1,增幅!D667+IF(D666="",-参数!$B$2-参数!$B$3),"")</f>
        <v/>
      </c>
      <c r="E667" s="9" t="str">
        <f>IF(排名!E666=1,增幅!E667+IF(E666="",-参数!$B$2-参数!$B$3),"")</f>
        <v/>
      </c>
      <c r="F667" s="9" t="str">
        <f>IF(排名!F666=1,增幅!F667+IF(F666="",-参数!$B$2-参数!$B$3),"")</f>
        <v/>
      </c>
      <c r="G667" s="9" t="str">
        <f>IF(排名!G666=1,增幅!G667+IF(G666="",-参数!$B$2-参数!$B$3),"")</f>
        <v/>
      </c>
      <c r="H667" s="9" t="str">
        <f>IF(排名!H666=1,增幅!H667+IF(H666="",-参数!$B$2-参数!$B$3),"")</f>
        <v/>
      </c>
      <c r="I667" s="7">
        <f t="shared" si="21"/>
        <v>1.5133412411341582</v>
      </c>
      <c r="J667" s="9">
        <f>I667/MAX(I$3:I667)-1</f>
        <v>-9.7759677173926418E-3</v>
      </c>
    </row>
    <row r="668" spans="1:10" x14ac:dyDescent="0.15">
      <c r="A668" s="6">
        <v>39363</v>
      </c>
      <c r="B668" s="9">
        <f t="shared" si="20"/>
        <v>2.3580786026200951E-2</v>
      </c>
      <c r="C668" s="9">
        <f>IF(排名!C667=1,增幅!C668+IF(C667="",-参数!$B$2-参数!$B$3),"")</f>
        <v>2.3580786026200951E-2</v>
      </c>
      <c r="D668" s="9" t="str">
        <f>IF(排名!D667=1,增幅!D668+IF(D667="",-参数!$B$2-参数!$B$3),"")</f>
        <v/>
      </c>
      <c r="E668" s="9" t="str">
        <f>IF(排名!E667=1,增幅!E668+IF(E667="",-参数!$B$2-参数!$B$3),"")</f>
        <v/>
      </c>
      <c r="F668" s="9" t="str">
        <f>IF(排名!F667=1,增幅!F668+IF(F667="",-参数!$B$2-参数!$B$3),"")</f>
        <v/>
      </c>
      <c r="G668" s="9" t="str">
        <f>IF(排名!G667=1,增幅!G668+IF(G667="",-参数!$B$2-参数!$B$3),"")</f>
        <v/>
      </c>
      <c r="H668" s="9" t="str">
        <f>IF(排名!H667=1,增幅!H668+IF(H667="",-参数!$B$2-参数!$B$3),"")</f>
        <v/>
      </c>
      <c r="I668" s="7">
        <f t="shared" si="21"/>
        <v>1.5490270171259681</v>
      </c>
      <c r="J668" s="9">
        <f>I668/MAX(I$3:I668)-1</f>
        <v>0</v>
      </c>
    </row>
    <row r="669" spans="1:10" x14ac:dyDescent="0.15">
      <c r="A669" s="6">
        <v>39364</v>
      </c>
      <c r="B669" s="9">
        <f t="shared" si="20"/>
        <v>0</v>
      </c>
      <c r="C669" s="9" t="str">
        <f>IF(排名!C668=1,增幅!C669+IF(C668="",-参数!$B$2-参数!$B$3),"")</f>
        <v/>
      </c>
      <c r="D669" s="9" t="str">
        <f>IF(排名!D668=1,增幅!D669+IF(D668="",-参数!$B$2-参数!$B$3),"")</f>
        <v/>
      </c>
      <c r="E669" s="9" t="str">
        <f>IF(排名!E668=1,增幅!E669+IF(E668="",-参数!$B$2-参数!$B$3),"")</f>
        <v/>
      </c>
      <c r="F669" s="9" t="str">
        <f>IF(排名!F668=1,增幅!F669+IF(F668="",-参数!$B$2-参数!$B$3),"")</f>
        <v/>
      </c>
      <c r="G669" s="9" t="str">
        <f>IF(排名!G668=1,增幅!G669+IF(G668="",-参数!$B$2-参数!$B$3),"")</f>
        <v/>
      </c>
      <c r="H669" s="9" t="str">
        <f>IF(排名!H668=1,增幅!H669+IF(H668="",-参数!$B$2-参数!$B$3),"")</f>
        <v/>
      </c>
      <c r="I669" s="7">
        <f t="shared" si="21"/>
        <v>1.5490270171259681</v>
      </c>
      <c r="J669" s="9">
        <f>I669/MAX(I$3:I669)-1</f>
        <v>0</v>
      </c>
    </row>
    <row r="670" spans="1:10" x14ac:dyDescent="0.15">
      <c r="A670" s="6">
        <v>39365</v>
      </c>
      <c r="B670" s="9">
        <f t="shared" si="20"/>
        <v>0</v>
      </c>
      <c r="C670" s="9" t="str">
        <f>IF(排名!C669=1,增幅!C670+IF(C669="",-参数!$B$2-参数!$B$3),"")</f>
        <v/>
      </c>
      <c r="D670" s="9" t="str">
        <f>IF(排名!D669=1,增幅!D670+IF(D669="",-参数!$B$2-参数!$B$3),"")</f>
        <v/>
      </c>
      <c r="E670" s="9" t="str">
        <f>IF(排名!E669=1,增幅!E670+IF(E669="",-参数!$B$2-参数!$B$3),"")</f>
        <v/>
      </c>
      <c r="F670" s="9" t="str">
        <f>IF(排名!F669=1,增幅!F670+IF(F669="",-参数!$B$2-参数!$B$3),"")</f>
        <v/>
      </c>
      <c r="G670" s="9" t="str">
        <f>IF(排名!G669=1,增幅!G670+IF(G669="",-参数!$B$2-参数!$B$3),"")</f>
        <v/>
      </c>
      <c r="H670" s="9" t="str">
        <f>IF(排名!H669=1,增幅!H670+IF(H669="",-参数!$B$2-参数!$B$3),"")</f>
        <v/>
      </c>
      <c r="I670" s="7">
        <f t="shared" si="21"/>
        <v>1.5490270171259681</v>
      </c>
      <c r="J670" s="9">
        <f>I670/MAX(I$3:I670)-1</f>
        <v>0</v>
      </c>
    </row>
    <row r="671" spans="1:10" x14ac:dyDescent="0.15">
      <c r="A671" s="6">
        <v>39366</v>
      </c>
      <c r="B671" s="9">
        <f t="shared" si="20"/>
        <v>0</v>
      </c>
      <c r="C671" s="9" t="str">
        <f>IF(排名!C670=1,增幅!C671+IF(C670="",-参数!$B$2-参数!$B$3),"")</f>
        <v/>
      </c>
      <c r="D671" s="9" t="str">
        <f>IF(排名!D670=1,增幅!D671+IF(D670="",-参数!$B$2-参数!$B$3),"")</f>
        <v/>
      </c>
      <c r="E671" s="9" t="str">
        <f>IF(排名!E670=1,增幅!E671+IF(E670="",-参数!$B$2-参数!$B$3),"")</f>
        <v/>
      </c>
      <c r="F671" s="9" t="str">
        <f>IF(排名!F670=1,增幅!F671+IF(F670="",-参数!$B$2-参数!$B$3),"")</f>
        <v/>
      </c>
      <c r="G671" s="9" t="str">
        <f>IF(排名!G670=1,增幅!G671+IF(G670="",-参数!$B$2-参数!$B$3),"")</f>
        <v/>
      </c>
      <c r="H671" s="9" t="str">
        <f>IF(排名!H670=1,增幅!H671+IF(H670="",-参数!$B$2-参数!$B$3),"")</f>
        <v/>
      </c>
      <c r="I671" s="7">
        <f t="shared" si="21"/>
        <v>1.5490270171259681</v>
      </c>
      <c r="J671" s="9">
        <f>I671/MAX(I$3:I671)-1</f>
        <v>0</v>
      </c>
    </row>
    <row r="672" spans="1:10" x14ac:dyDescent="0.15">
      <c r="A672" s="6">
        <v>39367</v>
      </c>
      <c r="B672" s="9">
        <f t="shared" si="20"/>
        <v>0</v>
      </c>
      <c r="C672" s="9" t="str">
        <f>IF(排名!C671=1,增幅!C672+IF(C671="",-参数!$B$2-参数!$B$3),"")</f>
        <v/>
      </c>
      <c r="D672" s="9" t="str">
        <f>IF(排名!D671=1,增幅!D672+IF(D671="",-参数!$B$2-参数!$B$3),"")</f>
        <v/>
      </c>
      <c r="E672" s="9" t="str">
        <f>IF(排名!E671=1,增幅!E672+IF(E671="",-参数!$B$2-参数!$B$3),"")</f>
        <v/>
      </c>
      <c r="F672" s="9" t="str">
        <f>IF(排名!F671=1,增幅!F672+IF(F671="",-参数!$B$2-参数!$B$3),"")</f>
        <v/>
      </c>
      <c r="G672" s="9" t="str">
        <f>IF(排名!G671=1,增幅!G672+IF(G671="",-参数!$B$2-参数!$B$3),"")</f>
        <v/>
      </c>
      <c r="H672" s="9" t="str">
        <f>IF(排名!H671=1,增幅!H672+IF(H671="",-参数!$B$2-参数!$B$3),"")</f>
        <v/>
      </c>
      <c r="I672" s="7">
        <f t="shared" si="21"/>
        <v>1.5490270171259681</v>
      </c>
      <c r="J672" s="9">
        <f>I672/MAX(I$3:I672)-1</f>
        <v>0</v>
      </c>
    </row>
    <row r="673" spans="1:10" x14ac:dyDescent="0.15">
      <c r="A673" s="6">
        <v>39370</v>
      </c>
      <c r="B673" s="9">
        <f t="shared" si="20"/>
        <v>-4.6616982836495385E-3</v>
      </c>
      <c r="C673" s="9">
        <f>IF(排名!C672=1,增幅!C673+IF(C672="",-参数!$B$2-参数!$B$3),"")</f>
        <v>-4.6616982836495385E-3</v>
      </c>
      <c r="D673" s="9" t="str">
        <f>IF(排名!D672=1,增幅!D673+IF(D672="",-参数!$B$2-参数!$B$3),"")</f>
        <v/>
      </c>
      <c r="E673" s="9" t="str">
        <f>IF(排名!E672=1,增幅!E673+IF(E672="",-参数!$B$2-参数!$B$3),"")</f>
        <v/>
      </c>
      <c r="F673" s="9" t="str">
        <f>IF(排名!F672=1,增幅!F673+IF(F672="",-参数!$B$2-参数!$B$3),"")</f>
        <v/>
      </c>
      <c r="G673" s="9" t="str">
        <f>IF(排名!G672=1,增幅!G673+IF(G672="",-参数!$B$2-参数!$B$3),"")</f>
        <v/>
      </c>
      <c r="H673" s="9" t="str">
        <f>IF(排名!H672=1,增幅!H673+IF(H672="",-参数!$B$2-参数!$B$3),"")</f>
        <v/>
      </c>
      <c r="I673" s="7">
        <f t="shared" si="21"/>
        <v>1.5418059205389054</v>
      </c>
      <c r="J673" s="9">
        <f>I673/MAX(I$3:I673)-1</f>
        <v>-4.6616982836493737E-3</v>
      </c>
    </row>
    <row r="674" spans="1:10" x14ac:dyDescent="0.15">
      <c r="A674" s="6">
        <v>39371</v>
      </c>
      <c r="B674" s="9">
        <f t="shared" si="20"/>
        <v>0.10013593112822838</v>
      </c>
      <c r="C674" s="9">
        <f>IF(排名!C673=1,增幅!C674+IF(C673="",-参数!$B$2-参数!$B$3),"")</f>
        <v>0.10013593112822838</v>
      </c>
      <c r="D674" s="9" t="str">
        <f>IF(排名!D673=1,增幅!D674+IF(D673="",-参数!$B$2-参数!$B$3),"")</f>
        <v/>
      </c>
      <c r="E674" s="9" t="str">
        <f>IF(排名!E673=1,增幅!E674+IF(E673="",-参数!$B$2-参数!$B$3),"")</f>
        <v/>
      </c>
      <c r="F674" s="9" t="str">
        <f>IF(排名!F673=1,增幅!F674+IF(F673="",-参数!$B$2-参数!$B$3),"")</f>
        <v/>
      </c>
      <c r="G674" s="9" t="str">
        <f>IF(排名!G673=1,增幅!G674+IF(G673="",-参数!$B$2-参数!$B$3),"")</f>
        <v/>
      </c>
      <c r="H674" s="9" t="str">
        <f>IF(排名!H673=1,增幅!H674+IF(H673="",-参数!$B$2-参数!$B$3),"")</f>
        <v/>
      </c>
      <c r="I674" s="7">
        <f t="shared" si="21"/>
        <v>1.6961960920110841</v>
      </c>
      <c r="J674" s="9">
        <f>I674/MAX(I$3:I674)-1</f>
        <v>0</v>
      </c>
    </row>
    <row r="675" spans="1:10" x14ac:dyDescent="0.15">
      <c r="A675" s="6">
        <v>39372</v>
      </c>
      <c r="B675" s="9">
        <f t="shared" si="20"/>
        <v>0</v>
      </c>
      <c r="C675" s="9" t="str">
        <f>IF(排名!C674=1,增幅!C675+IF(C674="",-参数!$B$2-参数!$B$3),"")</f>
        <v/>
      </c>
      <c r="D675" s="9" t="str">
        <f>IF(排名!D674=1,增幅!D675+IF(D674="",-参数!$B$2-参数!$B$3),"")</f>
        <v/>
      </c>
      <c r="E675" s="9" t="str">
        <f>IF(排名!E674=1,增幅!E675+IF(E674="",-参数!$B$2-参数!$B$3),"")</f>
        <v/>
      </c>
      <c r="F675" s="9" t="str">
        <f>IF(排名!F674=1,增幅!F675+IF(F674="",-参数!$B$2-参数!$B$3),"")</f>
        <v/>
      </c>
      <c r="G675" s="9" t="str">
        <f>IF(排名!G674=1,增幅!G675+IF(G674="",-参数!$B$2-参数!$B$3),"")</f>
        <v/>
      </c>
      <c r="H675" s="9" t="str">
        <f>IF(排名!H674=1,增幅!H675+IF(H674="",-参数!$B$2-参数!$B$3),"")</f>
        <v/>
      </c>
      <c r="I675" s="7">
        <f t="shared" si="21"/>
        <v>1.6961960920110841</v>
      </c>
      <c r="J675" s="9">
        <f>I675/MAX(I$3:I675)-1</f>
        <v>0</v>
      </c>
    </row>
    <row r="676" spans="1:10" x14ac:dyDescent="0.15">
      <c r="A676" s="6">
        <v>39373</v>
      </c>
      <c r="B676" s="9">
        <f t="shared" si="20"/>
        <v>0</v>
      </c>
      <c r="C676" s="9" t="str">
        <f>IF(排名!C675=1,增幅!C676+IF(C675="",-参数!$B$2-参数!$B$3),"")</f>
        <v/>
      </c>
      <c r="D676" s="9" t="str">
        <f>IF(排名!D675=1,增幅!D676+IF(D675="",-参数!$B$2-参数!$B$3),"")</f>
        <v/>
      </c>
      <c r="E676" s="9" t="str">
        <f>IF(排名!E675=1,增幅!E676+IF(E675="",-参数!$B$2-参数!$B$3),"")</f>
        <v/>
      </c>
      <c r="F676" s="9" t="str">
        <f>IF(排名!F675=1,增幅!F676+IF(F675="",-参数!$B$2-参数!$B$3),"")</f>
        <v/>
      </c>
      <c r="G676" s="9" t="str">
        <f>IF(排名!G675=1,增幅!G676+IF(G675="",-参数!$B$2-参数!$B$3),"")</f>
        <v/>
      </c>
      <c r="H676" s="9" t="str">
        <f>IF(排名!H675=1,增幅!H676+IF(H675="",-参数!$B$2-参数!$B$3),"")</f>
        <v/>
      </c>
      <c r="I676" s="7">
        <f t="shared" si="21"/>
        <v>1.6961960920110841</v>
      </c>
      <c r="J676" s="9">
        <f>I676/MAX(I$3:I676)-1</f>
        <v>0</v>
      </c>
    </row>
    <row r="677" spans="1:10" x14ac:dyDescent="0.15">
      <c r="A677" s="6">
        <v>39374</v>
      </c>
      <c r="B677" s="9">
        <f t="shared" si="20"/>
        <v>-5.9483942908117815E-2</v>
      </c>
      <c r="C677" s="9">
        <f>IF(排名!C676=1,增幅!C677+IF(C676="",-参数!$B$2-参数!$B$3),"")</f>
        <v>-5.9483942908117815E-2</v>
      </c>
      <c r="D677" s="9" t="str">
        <f>IF(排名!D676=1,增幅!D677+IF(D676="",-参数!$B$2-参数!$B$3),"")</f>
        <v/>
      </c>
      <c r="E677" s="9" t="str">
        <f>IF(排名!E676=1,增幅!E677+IF(E676="",-参数!$B$2-参数!$B$3),"")</f>
        <v/>
      </c>
      <c r="F677" s="9" t="str">
        <f>IF(排名!F676=1,增幅!F677+IF(F676="",-参数!$B$2-参数!$B$3),"")</f>
        <v/>
      </c>
      <c r="G677" s="9" t="str">
        <f>IF(排名!G676=1,增幅!G677+IF(G676="",-参数!$B$2-参数!$B$3),"")</f>
        <v/>
      </c>
      <c r="H677" s="9" t="str">
        <f>IF(排名!H676=1,增幅!H677+IF(H676="",-参数!$B$2-参数!$B$3),"")</f>
        <v/>
      </c>
      <c r="I677" s="7">
        <f t="shared" si="21"/>
        <v>1.5952996605129244</v>
      </c>
      <c r="J677" s="9">
        <f>I677/MAX(I$3:I677)-1</f>
        <v>-5.948394290811776E-2</v>
      </c>
    </row>
    <row r="678" spans="1:10" x14ac:dyDescent="0.15">
      <c r="A678" s="6">
        <v>39377</v>
      </c>
      <c r="B678" s="9">
        <f t="shared" si="20"/>
        <v>-5.3503787878787956E-2</v>
      </c>
      <c r="C678" s="9">
        <f>IF(排名!C677=1,增幅!C678+IF(C677="",-参数!$B$2-参数!$B$3),"")</f>
        <v>-5.3503787878787956E-2</v>
      </c>
      <c r="D678" s="9" t="str">
        <f>IF(排名!D677=1,增幅!D678+IF(D677="",-参数!$B$2-参数!$B$3),"")</f>
        <v/>
      </c>
      <c r="E678" s="9" t="str">
        <f>IF(排名!E677=1,增幅!E678+IF(E677="",-参数!$B$2-参数!$B$3),"")</f>
        <v/>
      </c>
      <c r="F678" s="9" t="str">
        <f>IF(排名!F677=1,增幅!F678+IF(F677="",-参数!$B$2-参数!$B$3),"")</f>
        <v/>
      </c>
      <c r="G678" s="9" t="str">
        <f>IF(排名!G677=1,增幅!G678+IF(G677="",-参数!$B$2-参数!$B$3),"")</f>
        <v/>
      </c>
      <c r="H678" s="9" t="str">
        <f>IF(排名!H677=1,增幅!H678+IF(H677="",-参数!$B$2-参数!$B$3),"")</f>
        <v/>
      </c>
      <c r="I678" s="7">
        <f t="shared" si="21"/>
        <v>1.5099450858737384</v>
      </c>
      <c r="J678" s="9">
        <f>I678/MAX(I$3:I678)-1</f>
        <v>-0.10980511452335584</v>
      </c>
    </row>
    <row r="679" spans="1:10" x14ac:dyDescent="0.15">
      <c r="A679" s="6">
        <v>39378</v>
      </c>
      <c r="B679" s="9">
        <f t="shared" si="20"/>
        <v>3.3016508254127164E-2</v>
      </c>
      <c r="C679" s="9">
        <f>IF(排名!C678=1,增幅!C679+IF(C678="",-参数!$B$2-参数!$B$3),"")</f>
        <v>3.3016508254127164E-2</v>
      </c>
      <c r="D679" s="9" t="str">
        <f>IF(排名!D678=1,增幅!D679+IF(D678="",-参数!$B$2-参数!$B$3),"")</f>
        <v/>
      </c>
      <c r="E679" s="9" t="str">
        <f>IF(排名!E678=1,增幅!E679+IF(E678="",-参数!$B$2-参数!$B$3),"")</f>
        <v/>
      </c>
      <c r="F679" s="9" t="str">
        <f>IF(排名!F678=1,增幅!F679+IF(F678="",-参数!$B$2-参数!$B$3),"")</f>
        <v/>
      </c>
      <c r="G679" s="9" t="str">
        <f>IF(排名!G678=1,增幅!G679+IF(G678="",-参数!$B$2-参数!$B$3),"")</f>
        <v/>
      </c>
      <c r="H679" s="9" t="str">
        <f>IF(排名!H678=1,增幅!H679+IF(H678="",-参数!$B$2-参数!$B$3),"")</f>
        <v/>
      </c>
      <c r="I679" s="7">
        <f t="shared" si="21"/>
        <v>1.5597982002647675</v>
      </c>
      <c r="J679" s="9">
        <f>I679/MAX(I$3:I679)-1</f>
        <v>-8.0413987739234472E-2</v>
      </c>
    </row>
    <row r="680" spans="1:10" x14ac:dyDescent="0.15">
      <c r="A680" s="6">
        <v>39379</v>
      </c>
      <c r="B680" s="9">
        <f t="shared" si="20"/>
        <v>-2.421307506053183E-3</v>
      </c>
      <c r="C680" s="9">
        <f>IF(排名!C679=1,增幅!C680+IF(C679="",-参数!$B$2-参数!$B$3),"")</f>
        <v>-2.421307506053183E-3</v>
      </c>
      <c r="D680" s="9" t="str">
        <f>IF(排名!D679=1,增幅!D680+IF(D679="",-参数!$B$2-参数!$B$3),"")</f>
        <v/>
      </c>
      <c r="E680" s="9" t="str">
        <f>IF(排名!E679=1,增幅!E680+IF(E679="",-参数!$B$2-参数!$B$3),"")</f>
        <v/>
      </c>
      <c r="F680" s="9" t="str">
        <f>IF(排名!F679=1,增幅!F680+IF(F679="",-参数!$B$2-参数!$B$3),"")</f>
        <v/>
      </c>
      <c r="G680" s="9" t="str">
        <f>IF(排名!G679=1,增幅!G680+IF(G679="",-参数!$B$2-参数!$B$3),"")</f>
        <v/>
      </c>
      <c r="H680" s="9" t="str">
        <f>IF(排名!H679=1,增幅!H680+IF(H679="",-参数!$B$2-参数!$B$3),"")</f>
        <v/>
      </c>
      <c r="I680" s="7">
        <f t="shared" si="21"/>
        <v>1.5560214491745381</v>
      </c>
      <c r="J680" s="9">
        <f>I680/MAX(I$3:I680)-1</f>
        <v>-8.2640588253182989E-2</v>
      </c>
    </row>
    <row r="681" spans="1:10" x14ac:dyDescent="0.15">
      <c r="A681" s="6">
        <v>39380</v>
      </c>
      <c r="B681" s="9">
        <f t="shared" si="20"/>
        <v>-5.8252427184466105E-2</v>
      </c>
      <c r="C681" s="9">
        <f>IF(排名!C680=1,增幅!C681+IF(C680="",-参数!$B$2-参数!$B$3),"")</f>
        <v>-5.8252427184466105E-2</v>
      </c>
      <c r="D681" s="9" t="str">
        <f>IF(排名!D680=1,增幅!D681+IF(D680="",-参数!$B$2-参数!$B$3),"")</f>
        <v/>
      </c>
      <c r="E681" s="9" t="str">
        <f>IF(排名!E680=1,增幅!E681+IF(E680="",-参数!$B$2-参数!$B$3),"")</f>
        <v/>
      </c>
      <c r="F681" s="9" t="str">
        <f>IF(排名!F680=1,增幅!F681+IF(F680="",-参数!$B$2-参数!$B$3),"")</f>
        <v/>
      </c>
      <c r="G681" s="9" t="str">
        <f>IF(排名!G680=1,增幅!G681+IF(G680="",-参数!$B$2-参数!$B$3),"")</f>
        <v/>
      </c>
      <c r="H681" s="9" t="str">
        <f>IF(排名!H680=1,增幅!H681+IF(H680="",-参数!$B$2-参数!$B$3),"")</f>
        <v/>
      </c>
      <c r="I681" s="7">
        <f t="shared" si="21"/>
        <v>1.4653794230090309</v>
      </c>
      <c r="J681" s="9">
        <f>I681/MAX(I$3:I681)-1</f>
        <v>-0.13607900058794908</v>
      </c>
    </row>
    <row r="682" spans="1:10" x14ac:dyDescent="0.15">
      <c r="A682" s="6">
        <v>39381</v>
      </c>
      <c r="B682" s="9">
        <f t="shared" si="20"/>
        <v>7.7319587628867925E-3</v>
      </c>
      <c r="C682" s="9">
        <f>IF(排名!C681=1,增幅!C682+IF(C681="",-参数!$B$2-参数!$B$3),"")</f>
        <v>7.7319587628867925E-3</v>
      </c>
      <c r="D682" s="9" t="str">
        <f>IF(排名!D681=1,增幅!D682+IF(D681="",-参数!$B$2-参数!$B$3),"")</f>
        <v/>
      </c>
      <c r="E682" s="9" t="str">
        <f>IF(排名!E681=1,增幅!E682+IF(E681="",-参数!$B$2-参数!$B$3),"")</f>
        <v/>
      </c>
      <c r="F682" s="9" t="str">
        <f>IF(排名!F681=1,增幅!F682+IF(F681="",-参数!$B$2-参数!$B$3),"")</f>
        <v/>
      </c>
      <c r="G682" s="9" t="str">
        <f>IF(排名!G681=1,增幅!G682+IF(G681="",-参数!$B$2-参数!$B$3),"")</f>
        <v/>
      </c>
      <c r="H682" s="9" t="str">
        <f>IF(排名!H681=1,增幅!H682+IF(H681="",-参数!$B$2-参数!$B$3),"")</f>
        <v/>
      </c>
      <c r="I682" s="7">
        <f t="shared" si="21"/>
        <v>1.4767096762797196</v>
      </c>
      <c r="J682" s="9">
        <f>I682/MAX(I$3:I682)-1</f>
        <v>-0.12939919904610309</v>
      </c>
    </row>
    <row r="683" spans="1:10" x14ac:dyDescent="0.15">
      <c r="A683" s="6">
        <v>39384</v>
      </c>
      <c r="B683" s="9">
        <f t="shared" si="20"/>
        <v>1.7902813299232712E-2</v>
      </c>
      <c r="C683" s="9">
        <f>IF(排名!C682=1,增幅!C683+IF(C682="",-参数!$B$2-参数!$B$3),"")</f>
        <v>1.7902813299232712E-2</v>
      </c>
      <c r="D683" s="9" t="str">
        <f>IF(排名!D682=1,增幅!D683+IF(D682="",-参数!$B$2-参数!$B$3),"")</f>
        <v/>
      </c>
      <c r="E683" s="9" t="str">
        <f>IF(排名!E682=1,增幅!E683+IF(E682="",-参数!$B$2-参数!$B$3),"")</f>
        <v/>
      </c>
      <c r="F683" s="9" t="str">
        <f>IF(排名!F682=1,增幅!F683+IF(F682="",-参数!$B$2-参数!$B$3),"")</f>
        <v/>
      </c>
      <c r="G683" s="9" t="str">
        <f>IF(排名!G682=1,增幅!G683+IF(G682="",-参数!$B$2-参数!$B$3),"")</f>
        <v/>
      </c>
      <c r="H683" s="9" t="str">
        <f>IF(排名!H682=1,增幅!H683+IF(H682="",-参数!$B$2-参数!$B$3),"")</f>
        <v/>
      </c>
      <c r="I683" s="7">
        <f t="shared" si="21"/>
        <v>1.5031469339113257</v>
      </c>
      <c r="J683" s="9">
        <f>I683/MAX(I$3:I683)-1</f>
        <v>-0.11381299544846313</v>
      </c>
    </row>
    <row r="684" spans="1:10" x14ac:dyDescent="0.15">
      <c r="A684" s="6">
        <v>39385</v>
      </c>
      <c r="B684" s="9">
        <f t="shared" si="20"/>
        <v>2.3115577889447181E-2</v>
      </c>
      <c r="C684" s="9">
        <f>IF(排名!C683=1,增幅!C684+IF(C683="",-参数!$B$2-参数!$B$3),"")</f>
        <v>2.3115577889447181E-2</v>
      </c>
      <c r="D684" s="9" t="str">
        <f>IF(排名!D683=1,增幅!D684+IF(D683="",-参数!$B$2-参数!$B$3),"")</f>
        <v/>
      </c>
      <c r="E684" s="9" t="str">
        <f>IF(排名!E683=1,增幅!E684+IF(E683="",-参数!$B$2-参数!$B$3),"")</f>
        <v/>
      </c>
      <c r="F684" s="9" t="str">
        <f>IF(排名!F683=1,增幅!F684+IF(F683="",-参数!$B$2-参数!$B$3),"")</f>
        <v/>
      </c>
      <c r="G684" s="9" t="str">
        <f>IF(排名!G683=1,增幅!G684+IF(G683="",-参数!$B$2-参数!$B$3),"")</f>
        <v/>
      </c>
      <c r="H684" s="9" t="str">
        <f>IF(排名!H683=1,增幅!H684+IF(H683="",-参数!$B$2-参数!$B$3),"")</f>
        <v/>
      </c>
      <c r="I684" s="7">
        <f t="shared" si="21"/>
        <v>1.5378930439414367</v>
      </c>
      <c r="J684" s="9">
        <f>I684/MAX(I$3:I684)-1</f>
        <v>-9.3328270720136164E-2</v>
      </c>
    </row>
    <row r="685" spans="1:10" x14ac:dyDescent="0.15">
      <c r="A685" s="6">
        <v>39386</v>
      </c>
      <c r="B685" s="9">
        <f t="shared" si="20"/>
        <v>3.3889980353634552E-2</v>
      </c>
      <c r="C685" s="9">
        <f>IF(排名!C684=1,增幅!C685+IF(C684="",-参数!$B$2-参数!$B$3),"")</f>
        <v>3.3889980353634552E-2</v>
      </c>
      <c r="D685" s="9" t="str">
        <f>IF(排名!D684=1,增幅!D685+IF(D684="",-参数!$B$2-参数!$B$3),"")</f>
        <v/>
      </c>
      <c r="E685" s="9" t="str">
        <f>IF(排名!E684=1,增幅!E685+IF(E684="",-参数!$B$2-参数!$B$3),"")</f>
        <v/>
      </c>
      <c r="F685" s="9" t="str">
        <f>IF(排名!F684=1,增幅!F685+IF(F684="",-参数!$B$2-参数!$B$3),"")</f>
        <v/>
      </c>
      <c r="G685" s="9" t="str">
        <f>IF(排名!G684=1,增幅!G685+IF(G684="",-参数!$B$2-参数!$B$3),"")</f>
        <v/>
      </c>
      <c r="H685" s="9" t="str">
        <f>IF(排名!H684=1,增幅!H685+IF(H684="",-参数!$B$2-参数!$B$3),"")</f>
        <v/>
      </c>
      <c r="I685" s="7">
        <f t="shared" si="21"/>
        <v>1.5900122089866031</v>
      </c>
      <c r="J685" s="9">
        <f>I685/MAX(I$3:I685)-1</f>
        <v>-6.2601183627645773E-2</v>
      </c>
    </row>
    <row r="686" spans="1:10" x14ac:dyDescent="0.15">
      <c r="A686" s="6">
        <v>39387</v>
      </c>
      <c r="B686" s="9">
        <f t="shared" si="20"/>
        <v>-2.8978622327790915E-2</v>
      </c>
      <c r="C686" s="9">
        <f>IF(排名!C685=1,增幅!C686+IF(C685="",-参数!$B$2-参数!$B$3),"")</f>
        <v>-2.8978622327790915E-2</v>
      </c>
      <c r="D686" s="9" t="str">
        <f>IF(排名!D685=1,增幅!D686+IF(D685="",-参数!$B$2-参数!$B$3),"")</f>
        <v/>
      </c>
      <c r="E686" s="9" t="str">
        <f>IF(排名!E685=1,增幅!E686+IF(E685="",-参数!$B$2-参数!$B$3),"")</f>
        <v/>
      </c>
      <c r="F686" s="9" t="str">
        <f>IF(排名!F685=1,增幅!F686+IF(F685="",-参数!$B$2-参数!$B$3),"")</f>
        <v/>
      </c>
      <c r="G686" s="9" t="str">
        <f>IF(排名!G685=1,增幅!G686+IF(G685="",-参数!$B$2-参数!$B$3),"")</f>
        <v/>
      </c>
      <c r="H686" s="9" t="str">
        <f>IF(排名!H685=1,增幅!H686+IF(H685="",-参数!$B$2-参数!$B$3),"")</f>
        <v/>
      </c>
      <c r="I686" s="7">
        <f t="shared" si="21"/>
        <v>1.5439358456858039</v>
      </c>
      <c r="J686" s="9">
        <f>I686/MAX(I$3:I686)-1</f>
        <v>-8.9765709897818402E-2</v>
      </c>
    </row>
    <row r="687" spans="1:10" x14ac:dyDescent="0.15">
      <c r="A687" s="6">
        <v>39388</v>
      </c>
      <c r="B687" s="9">
        <f t="shared" si="20"/>
        <v>-4.2074363992172348E-2</v>
      </c>
      <c r="C687" s="9">
        <f>IF(排名!C686=1,增幅!C687+IF(C686="",-参数!$B$2-参数!$B$3),"")</f>
        <v>-4.2074363992172348E-2</v>
      </c>
      <c r="D687" s="9" t="str">
        <f>IF(排名!D686=1,增幅!D687+IF(D686="",-参数!$B$2-参数!$B$3),"")</f>
        <v/>
      </c>
      <c r="E687" s="9" t="str">
        <f>IF(排名!E686=1,增幅!E687+IF(E686="",-参数!$B$2-参数!$B$3),"")</f>
        <v/>
      </c>
      <c r="F687" s="9" t="str">
        <f>IF(排名!F686=1,增幅!F687+IF(F686="",-参数!$B$2-参数!$B$3),"")</f>
        <v/>
      </c>
      <c r="G687" s="9" t="str">
        <f>IF(排名!G686=1,增幅!G687+IF(G686="",-参数!$B$2-参数!$B$3),"")</f>
        <v/>
      </c>
      <c r="H687" s="9" t="str">
        <f>IF(排名!H686=1,增幅!H687+IF(H686="",-参数!$B$2-参数!$B$3),"")</f>
        <v/>
      </c>
      <c r="I687" s="7">
        <f t="shared" si="21"/>
        <v>1.478975726933857</v>
      </c>
      <c r="J687" s="9">
        <f>I687/MAX(I$3:I687)-1</f>
        <v>-0.12806323873773406</v>
      </c>
    </row>
    <row r="688" spans="1:10" x14ac:dyDescent="0.15">
      <c r="A688" s="6">
        <v>39391</v>
      </c>
      <c r="B688" s="9">
        <f t="shared" si="20"/>
        <v>6.639427987742641E-3</v>
      </c>
      <c r="C688" s="9">
        <f>IF(排名!C687=1,增幅!C688+IF(C687="",-参数!$B$2-参数!$B$3),"")</f>
        <v>6.639427987742641E-3</v>
      </c>
      <c r="D688" s="9" t="str">
        <f>IF(排名!D687=1,增幅!D688+IF(D687="",-参数!$B$2-参数!$B$3),"")</f>
        <v/>
      </c>
      <c r="E688" s="9" t="str">
        <f>IF(排名!E687=1,增幅!E688+IF(E687="",-参数!$B$2-参数!$B$3),"")</f>
        <v/>
      </c>
      <c r="F688" s="9" t="str">
        <f>IF(排名!F687=1,增幅!F688+IF(F687="",-参数!$B$2-参数!$B$3),"")</f>
        <v/>
      </c>
      <c r="G688" s="9" t="str">
        <f>IF(排名!G687=1,增幅!G688+IF(G687="",-参数!$B$2-参数!$B$3),"")</f>
        <v/>
      </c>
      <c r="H688" s="9" t="str">
        <f>IF(排名!H687=1,增幅!H688+IF(H687="",-参数!$B$2-参数!$B$3),"")</f>
        <v/>
      </c>
      <c r="I688" s="7">
        <f t="shared" si="21"/>
        <v>1.4887952797684536</v>
      </c>
      <c r="J688" s="9">
        <f>I688/MAX(I$3:I688)-1</f>
        <v>-0.12227407740146778</v>
      </c>
    </row>
    <row r="689" spans="1:10" x14ac:dyDescent="0.15">
      <c r="A689" s="6">
        <v>39392</v>
      </c>
      <c r="B689" s="9">
        <f t="shared" si="20"/>
        <v>2.0294266869609334E-2</v>
      </c>
      <c r="C689" s="9">
        <f>IF(排名!C688=1,增幅!C689+IF(C688="",-参数!$B$2-参数!$B$3),"")</f>
        <v>2.0294266869609334E-2</v>
      </c>
      <c r="D689" s="9" t="str">
        <f>IF(排名!D688=1,增幅!D689+IF(D688="",-参数!$B$2-参数!$B$3),"")</f>
        <v/>
      </c>
      <c r="E689" s="9" t="str">
        <f>IF(排名!E688=1,增幅!E689+IF(E688="",-参数!$B$2-参数!$B$3),"")</f>
        <v/>
      </c>
      <c r="F689" s="9" t="str">
        <f>IF(排名!F688=1,增幅!F689+IF(F688="",-参数!$B$2-参数!$B$3),"")</f>
        <v/>
      </c>
      <c r="G689" s="9" t="str">
        <f>IF(排名!G688=1,增幅!G689+IF(G688="",-参数!$B$2-参数!$B$3),"")</f>
        <v/>
      </c>
      <c r="H689" s="9" t="str">
        <f>IF(排名!H688=1,增幅!H689+IF(H688="",-参数!$B$2-参数!$B$3),"")</f>
        <v/>
      </c>
      <c r="I689" s="7">
        <f t="shared" si="21"/>
        <v>1.5190092884902893</v>
      </c>
      <c r="J689" s="9">
        <f>I689/MAX(I$3:I689)-1</f>
        <v>-0.1044612732898792</v>
      </c>
    </row>
    <row r="690" spans="1:10" x14ac:dyDescent="0.15">
      <c r="A690" s="6">
        <v>39393</v>
      </c>
      <c r="B690" s="9">
        <f t="shared" si="20"/>
        <v>0</v>
      </c>
      <c r="C690" s="9">
        <f>IF(排名!C689=1,增幅!C690+IF(C689="",-参数!$B$2-参数!$B$3),"")</f>
        <v>0</v>
      </c>
      <c r="D690" s="9" t="str">
        <f>IF(排名!D689=1,增幅!D690+IF(D689="",-参数!$B$2-参数!$B$3),"")</f>
        <v/>
      </c>
      <c r="E690" s="9" t="str">
        <f>IF(排名!E689=1,增幅!E690+IF(E689="",-参数!$B$2-参数!$B$3),"")</f>
        <v/>
      </c>
      <c r="F690" s="9" t="str">
        <f>IF(排名!F689=1,增幅!F690+IF(F689="",-参数!$B$2-参数!$B$3),"")</f>
        <v/>
      </c>
      <c r="G690" s="9" t="str">
        <f>IF(排名!G689=1,增幅!G690+IF(G689="",-参数!$B$2-参数!$B$3),"")</f>
        <v/>
      </c>
      <c r="H690" s="9" t="str">
        <f>IF(排名!H689=1,增幅!H690+IF(H689="",-参数!$B$2-参数!$B$3),"")</f>
        <v/>
      </c>
      <c r="I690" s="7">
        <f t="shared" si="21"/>
        <v>1.5190092884902893</v>
      </c>
      <c r="J690" s="9">
        <f>I690/MAX(I$3:I690)-1</f>
        <v>-0.1044612732898792</v>
      </c>
    </row>
    <row r="691" spans="1:10" x14ac:dyDescent="0.15">
      <c r="A691" s="6">
        <v>39394</v>
      </c>
      <c r="B691" s="9">
        <f t="shared" si="20"/>
        <v>-5.1218299353555485E-2</v>
      </c>
      <c r="C691" s="9">
        <f>IF(排名!C690=1,增幅!C691+IF(C690="",-参数!$B$2-参数!$B$3),"")</f>
        <v>-5.1218299353555485E-2</v>
      </c>
      <c r="D691" s="9" t="str">
        <f>IF(排名!D690=1,增幅!D691+IF(D690="",-参数!$B$2-参数!$B$3),"")</f>
        <v/>
      </c>
      <c r="E691" s="9" t="str">
        <f>IF(排名!E690=1,增幅!E691+IF(E690="",-参数!$B$2-参数!$B$3),"")</f>
        <v/>
      </c>
      <c r="F691" s="9" t="str">
        <f>IF(排名!F690=1,增幅!F691+IF(F690="",-参数!$B$2-参数!$B$3),"")</f>
        <v/>
      </c>
      <c r="G691" s="9" t="str">
        <f>IF(排名!G690=1,增幅!G691+IF(G690="",-参数!$B$2-参数!$B$3),"")</f>
        <v/>
      </c>
      <c r="H691" s="9" t="str">
        <f>IF(排名!H690=1,增幅!H691+IF(H690="",-参数!$B$2-参数!$B$3),"")</f>
        <v/>
      </c>
      <c r="I691" s="7">
        <f t="shared" si="21"/>
        <v>1.4412082160315622</v>
      </c>
      <c r="J691" s="9">
        <f>I691/MAX(I$3:I691)-1</f>
        <v>-0.15032924387722002</v>
      </c>
    </row>
    <row r="692" spans="1:10" x14ac:dyDescent="0.15">
      <c r="A692" s="6">
        <v>39395</v>
      </c>
      <c r="B692" s="9">
        <f t="shared" si="20"/>
        <v>-1.467505241090139E-2</v>
      </c>
      <c r="C692" s="9">
        <f>IF(排名!C691=1,增幅!C692+IF(C691="",-参数!$B$2-参数!$B$3),"")</f>
        <v>-1.467505241090139E-2</v>
      </c>
      <c r="D692" s="9" t="str">
        <f>IF(排名!D691=1,增幅!D692+IF(D691="",-参数!$B$2-参数!$B$3),"")</f>
        <v/>
      </c>
      <c r="E692" s="9" t="str">
        <f>IF(排名!E691=1,增幅!E692+IF(E691="",-参数!$B$2-参数!$B$3),"")</f>
        <v/>
      </c>
      <c r="F692" s="9" t="str">
        <f>IF(排名!F691=1,增幅!F692+IF(F691="",-参数!$B$2-参数!$B$3),"")</f>
        <v/>
      </c>
      <c r="G692" s="9" t="str">
        <f>IF(排名!G691=1,增幅!G692+IF(G691="",-参数!$B$2-参数!$B$3),"")</f>
        <v/>
      </c>
      <c r="H692" s="9" t="str">
        <f>IF(排名!H691=1,增幅!H692+IF(H691="",-参数!$B$2-参数!$B$3),"")</f>
        <v/>
      </c>
      <c r="I692" s="7">
        <f t="shared" si="21"/>
        <v>1.4200584099262774</v>
      </c>
      <c r="J692" s="9">
        <f>I692/MAX(I$3:I692)-1</f>
        <v>-0.16279820675533208</v>
      </c>
    </row>
    <row r="693" spans="1:10" x14ac:dyDescent="0.15">
      <c r="A693" s="6">
        <v>39398</v>
      </c>
      <c r="B693" s="9">
        <f t="shared" si="20"/>
        <v>-5.1595744680851152E-2</v>
      </c>
      <c r="C693" s="9">
        <f>IF(排名!C692=1,增幅!C693+IF(C692="",-参数!$B$2-参数!$B$3),"")</f>
        <v>-5.1595744680851152E-2</v>
      </c>
      <c r="D693" s="9" t="str">
        <f>IF(排名!D692=1,增幅!D693+IF(D692="",-参数!$B$2-参数!$B$3),"")</f>
        <v/>
      </c>
      <c r="E693" s="9" t="str">
        <f>IF(排名!E692=1,增幅!E693+IF(E692="",-参数!$B$2-参数!$B$3),"")</f>
        <v/>
      </c>
      <c r="F693" s="9" t="str">
        <f>IF(排名!F692=1,增幅!F693+IF(F692="",-参数!$B$2-参数!$B$3),"")</f>
        <v/>
      </c>
      <c r="G693" s="9" t="str">
        <f>IF(排名!G692=1,增幅!G693+IF(G692="",-参数!$B$2-参数!$B$3),"")</f>
        <v/>
      </c>
      <c r="H693" s="9" t="str">
        <f>IF(排名!H692=1,增幅!H693+IF(H692="",-参数!$B$2-参数!$B$3),"")</f>
        <v/>
      </c>
      <c r="I693" s="7">
        <f t="shared" si="21"/>
        <v>1.3467894387758257</v>
      </c>
      <c r="J693" s="9">
        <f>I693/MAX(I$3:I693)-1</f>
        <v>-0.20599425672593474</v>
      </c>
    </row>
    <row r="694" spans="1:10" x14ac:dyDescent="0.15">
      <c r="A694" s="6">
        <v>39399</v>
      </c>
      <c r="B694" s="9">
        <f t="shared" si="20"/>
        <v>2.8042624789681447E-3</v>
      </c>
      <c r="C694" s="9">
        <f>IF(排名!C693=1,增幅!C694+IF(C693="",-参数!$B$2-参数!$B$3),"")</f>
        <v>2.8042624789681447E-3</v>
      </c>
      <c r="D694" s="9" t="str">
        <f>IF(排名!D693=1,增幅!D694+IF(D693="",-参数!$B$2-参数!$B$3),"")</f>
        <v/>
      </c>
      <c r="E694" s="9" t="str">
        <f>IF(排名!E693=1,增幅!E694+IF(E693="",-参数!$B$2-参数!$B$3),"")</f>
        <v/>
      </c>
      <c r="F694" s="9" t="str">
        <f>IF(排名!F693=1,增幅!F694+IF(F693="",-参数!$B$2-参数!$B$3),"")</f>
        <v/>
      </c>
      <c r="G694" s="9" t="str">
        <f>IF(排名!G693=1,增幅!G694+IF(G693="",-参数!$B$2-参数!$B$3),"")</f>
        <v/>
      </c>
      <c r="H694" s="9" t="str">
        <f>IF(排名!H693=1,增幅!H694+IF(H693="",-参数!$B$2-参数!$B$3),"")</f>
        <v/>
      </c>
      <c r="I694" s="7">
        <f t="shared" si="21"/>
        <v>1.3505661898660553</v>
      </c>
      <c r="J694" s="9">
        <f>I694/MAX(I$3:I694)-1</f>
        <v>-0.20376765621198611</v>
      </c>
    </row>
    <row r="695" spans="1:10" x14ac:dyDescent="0.15">
      <c r="A695" s="6">
        <v>39400</v>
      </c>
      <c r="B695" s="9">
        <f t="shared" si="20"/>
        <v>3.4116331096196939E-2</v>
      </c>
      <c r="C695" s="9">
        <f>IF(排名!C694=1,增幅!C695+IF(C694="",-参数!$B$2-参数!$B$3),"")</f>
        <v>3.4116331096196939E-2</v>
      </c>
      <c r="D695" s="9" t="str">
        <f>IF(排名!D694=1,增幅!D695+IF(D694="",-参数!$B$2-参数!$B$3),"")</f>
        <v/>
      </c>
      <c r="E695" s="9" t="str">
        <f>IF(排名!E694=1,增幅!E695+IF(E694="",-参数!$B$2-参数!$B$3),"")</f>
        <v/>
      </c>
      <c r="F695" s="9" t="str">
        <f>IF(排名!F694=1,增幅!F695+IF(F694="",-参数!$B$2-参数!$B$3),"")</f>
        <v/>
      </c>
      <c r="G695" s="9" t="str">
        <f>IF(排名!G694=1,增幅!G695+IF(G694="",-参数!$B$2-参数!$B$3),"")</f>
        <v/>
      </c>
      <c r="H695" s="9" t="str">
        <f>IF(排名!H694=1,增幅!H695+IF(H694="",-参数!$B$2-参数!$B$3),"")</f>
        <v/>
      </c>
      <c r="I695" s="7">
        <f t="shared" si="21"/>
        <v>1.3966425531668547</v>
      </c>
      <c r="J695" s="9">
        <f>I695/MAX(I$3:I695)-1</f>
        <v>-0.17660312994181326</v>
      </c>
    </row>
    <row r="696" spans="1:10" x14ac:dyDescent="0.15">
      <c r="A696" s="6">
        <v>39401</v>
      </c>
      <c r="B696" s="9">
        <f t="shared" si="20"/>
        <v>-2.1633315305570555E-2</v>
      </c>
      <c r="C696" s="9">
        <f>IF(排名!C695=1,增幅!C696+IF(C695="",-参数!$B$2-参数!$B$3),"")</f>
        <v>-2.1633315305570555E-2</v>
      </c>
      <c r="D696" s="9" t="str">
        <f>IF(排名!D695=1,增幅!D696+IF(D695="",-参数!$B$2-参数!$B$3),"")</f>
        <v/>
      </c>
      <c r="E696" s="9" t="str">
        <f>IF(排名!E695=1,增幅!E696+IF(E695="",-参数!$B$2-参数!$B$3),"")</f>
        <v/>
      </c>
      <c r="F696" s="9" t="str">
        <f>IF(排名!F695=1,增幅!F696+IF(F695="",-参数!$B$2-参数!$B$3),"")</f>
        <v/>
      </c>
      <c r="G696" s="9" t="str">
        <f>IF(排名!G695=1,增幅!G696+IF(G695="",-参数!$B$2-参数!$B$3),"")</f>
        <v/>
      </c>
      <c r="H696" s="9" t="str">
        <f>IF(排名!H695=1,增幅!H696+IF(H695="",-参数!$B$2-参数!$B$3),"")</f>
        <v/>
      </c>
      <c r="I696" s="7">
        <f t="shared" si="21"/>
        <v>1.366428544445019</v>
      </c>
      <c r="J696" s="9">
        <f>I696/MAX(I$3:I696)-1</f>
        <v>-0.19441593405340196</v>
      </c>
    </row>
    <row r="697" spans="1:10" x14ac:dyDescent="0.15">
      <c r="A697" s="6">
        <v>39402</v>
      </c>
      <c r="B697" s="9">
        <f t="shared" si="20"/>
        <v>1.1608623548922115E-2</v>
      </c>
      <c r="C697" s="9">
        <f>IF(排名!C696=1,增幅!C697+IF(C696="",-参数!$B$2-参数!$B$3),"")</f>
        <v>1.1608623548922115E-2</v>
      </c>
      <c r="D697" s="9" t="str">
        <f>IF(排名!D696=1,增幅!D697+IF(D696="",-参数!$B$2-参数!$B$3),"")</f>
        <v/>
      </c>
      <c r="E697" s="9" t="str">
        <f>IF(排名!E696=1,增幅!E697+IF(E696="",-参数!$B$2-参数!$B$3),"")</f>
        <v/>
      </c>
      <c r="F697" s="9" t="str">
        <f>IF(排名!F696=1,增幅!F697+IF(F696="",-参数!$B$2-参数!$B$3),"")</f>
        <v/>
      </c>
      <c r="G697" s="9" t="str">
        <f>IF(排名!G696=1,增幅!G697+IF(G696="",-参数!$B$2-参数!$B$3),"")</f>
        <v/>
      </c>
      <c r="H697" s="9" t="str">
        <f>IF(排名!H696=1,增幅!H697+IF(H696="",-参数!$B$2-参数!$B$3),"")</f>
        <v/>
      </c>
      <c r="I697" s="7">
        <f t="shared" si="21"/>
        <v>1.3822908990239828</v>
      </c>
      <c r="J697" s="9">
        <f>I697/MAX(I$3:I697)-1</f>
        <v>-0.18506421189481792</v>
      </c>
    </row>
    <row r="698" spans="1:10" x14ac:dyDescent="0.15">
      <c r="A698" s="6">
        <v>39405</v>
      </c>
      <c r="B698" s="9">
        <f t="shared" si="20"/>
        <v>3.3879781420764976E-2</v>
      </c>
      <c r="C698" s="9">
        <f>IF(排名!C697=1,增幅!C698+IF(C697="",-参数!$B$2-参数!$B$3),"")</f>
        <v>3.3879781420764976E-2</v>
      </c>
      <c r="D698" s="9" t="str">
        <f>IF(排名!D697=1,增幅!D698+IF(D697="",-参数!$B$2-参数!$B$3),"")</f>
        <v/>
      </c>
      <c r="E698" s="9" t="str">
        <f>IF(排名!E697=1,增幅!E698+IF(E697="",-参数!$B$2-参数!$B$3),"")</f>
        <v/>
      </c>
      <c r="F698" s="9" t="str">
        <f>IF(排名!F697=1,增幅!F698+IF(F697="",-参数!$B$2-参数!$B$3),"")</f>
        <v/>
      </c>
      <c r="G698" s="9" t="str">
        <f>IF(排名!G697=1,增幅!G698+IF(G697="",-参数!$B$2-参数!$B$3),"")</f>
        <v/>
      </c>
      <c r="H698" s="9" t="str">
        <f>IF(排名!H697=1,增幅!H698+IF(H697="",-参数!$B$2-参数!$B$3),"")</f>
        <v/>
      </c>
      <c r="I698" s="7">
        <f t="shared" si="21"/>
        <v>1.429122612542828</v>
      </c>
      <c r="J698" s="9">
        <f>I698/MAX(I$3:I698)-1</f>
        <v>-0.15745436552185554</v>
      </c>
    </row>
    <row r="699" spans="1:10" x14ac:dyDescent="0.15">
      <c r="A699" s="6">
        <v>39406</v>
      </c>
      <c r="B699" s="9">
        <f t="shared" si="20"/>
        <v>-5.2854122621565081E-3</v>
      </c>
      <c r="C699" s="9">
        <f>IF(排名!C698=1,增幅!C699+IF(C698="",-参数!$B$2-参数!$B$3),"")</f>
        <v>-5.2854122621565081E-3</v>
      </c>
      <c r="D699" s="9" t="str">
        <f>IF(排名!D698=1,增幅!D699+IF(D698="",-参数!$B$2-参数!$B$3),"")</f>
        <v/>
      </c>
      <c r="E699" s="9" t="str">
        <f>IF(排名!E698=1,增幅!E699+IF(E698="",-参数!$B$2-参数!$B$3),"")</f>
        <v/>
      </c>
      <c r="F699" s="9" t="str">
        <f>IF(排名!F698=1,增幅!F699+IF(F698="",-参数!$B$2-参数!$B$3),"")</f>
        <v/>
      </c>
      <c r="G699" s="9" t="str">
        <f>IF(排名!G698=1,增幅!G699+IF(G698="",-参数!$B$2-参数!$B$3),"")</f>
        <v/>
      </c>
      <c r="H699" s="9" t="str">
        <f>IF(排名!H698=1,增幅!H699+IF(H698="",-参数!$B$2-参数!$B$3),"")</f>
        <v/>
      </c>
      <c r="I699" s="7">
        <f t="shared" si="21"/>
        <v>1.4215691103623691</v>
      </c>
      <c r="J699" s="9">
        <f>I699/MAX(I$3:I699)-1</f>
        <v>-0.16190756654975269</v>
      </c>
    </row>
    <row r="700" spans="1:10" x14ac:dyDescent="0.15">
      <c r="A700" s="6">
        <v>39407</v>
      </c>
      <c r="B700" s="9">
        <f t="shared" si="20"/>
        <v>9.5642933049946421E-3</v>
      </c>
      <c r="C700" s="9">
        <f>IF(排名!C699=1,增幅!C700+IF(C699="",-参数!$B$2-参数!$B$3),"")</f>
        <v>9.5642933049946421E-3</v>
      </c>
      <c r="D700" s="9" t="str">
        <f>IF(排名!D699=1,增幅!D700+IF(D699="",-参数!$B$2-参数!$B$3),"")</f>
        <v/>
      </c>
      <c r="E700" s="9" t="str">
        <f>IF(排名!E699=1,增幅!E700+IF(E699="",-参数!$B$2-参数!$B$3),"")</f>
        <v/>
      </c>
      <c r="F700" s="9" t="str">
        <f>IF(排名!F699=1,增幅!F700+IF(F699="",-参数!$B$2-参数!$B$3),"")</f>
        <v/>
      </c>
      <c r="G700" s="9" t="str">
        <f>IF(排名!G699=1,增幅!G700+IF(G699="",-参数!$B$2-参数!$B$3),"")</f>
        <v/>
      </c>
      <c r="H700" s="9" t="str">
        <f>IF(排名!H699=1,增幅!H700+IF(H699="",-参数!$B$2-参数!$B$3),"")</f>
        <v/>
      </c>
      <c r="I700" s="7">
        <f t="shared" si="21"/>
        <v>1.435165414287195</v>
      </c>
      <c r="J700" s="9">
        <f>I700/MAX(I$3:I700)-1</f>
        <v>-0.15389180469953789</v>
      </c>
    </row>
    <row r="701" spans="1:10" x14ac:dyDescent="0.15">
      <c r="A701" s="6">
        <v>39408</v>
      </c>
      <c r="B701" s="9">
        <f t="shared" si="20"/>
        <v>-6.2631578947368483E-2</v>
      </c>
      <c r="C701" s="9">
        <f>IF(排名!C700=1,增幅!C701+IF(C700="",-参数!$B$2-参数!$B$3),"")</f>
        <v>-6.2631578947368483E-2</v>
      </c>
      <c r="D701" s="9" t="str">
        <f>IF(排名!D700=1,增幅!D701+IF(D700="",-参数!$B$2-参数!$B$3),"")</f>
        <v/>
      </c>
      <c r="E701" s="9" t="str">
        <f>IF(排名!E700=1,增幅!E701+IF(E700="",-参数!$B$2-参数!$B$3),"")</f>
        <v/>
      </c>
      <c r="F701" s="9" t="str">
        <f>IF(排名!F700=1,增幅!F701+IF(F700="",-参数!$B$2-参数!$B$3),"")</f>
        <v/>
      </c>
      <c r="G701" s="9" t="str">
        <f>IF(排名!G700=1,增幅!G701+IF(G700="",-参数!$B$2-参数!$B$3),"")</f>
        <v/>
      </c>
      <c r="H701" s="9" t="str">
        <f>IF(排名!H700=1,增幅!H701+IF(H700="",-参数!$B$2-参数!$B$3),"")</f>
        <v/>
      </c>
      <c r="I701" s="7">
        <f t="shared" si="21"/>
        <v>1.3452787383397338</v>
      </c>
      <c r="J701" s="9">
        <f>I701/MAX(I$3:I701)-1</f>
        <v>-0.20688489693151424</v>
      </c>
    </row>
    <row r="702" spans="1:10" x14ac:dyDescent="0.15">
      <c r="A702" s="6">
        <v>39409</v>
      </c>
      <c r="B702" s="9">
        <f t="shared" si="20"/>
        <v>1.291409320606407E-2</v>
      </c>
      <c r="C702" s="9">
        <f>IF(排名!C701=1,增幅!C702+IF(C701="",-参数!$B$2-参数!$B$3),"")</f>
        <v>1.291409320606407E-2</v>
      </c>
      <c r="D702" s="9" t="str">
        <f>IF(排名!D701=1,增幅!D702+IF(D701="",-参数!$B$2-参数!$B$3),"")</f>
        <v/>
      </c>
      <c r="E702" s="9" t="str">
        <f>IF(排名!E701=1,增幅!E702+IF(E701="",-参数!$B$2-参数!$B$3),"")</f>
        <v/>
      </c>
      <c r="F702" s="9" t="str">
        <f>IF(排名!F701=1,增幅!F702+IF(F701="",-参数!$B$2-参数!$B$3),"")</f>
        <v/>
      </c>
      <c r="G702" s="9" t="str">
        <f>IF(排名!G701=1,增幅!G702+IF(G701="",-参数!$B$2-参数!$B$3),"")</f>
        <v/>
      </c>
      <c r="H702" s="9" t="str">
        <f>IF(排名!H701=1,增幅!H702+IF(H701="",-参数!$B$2-参数!$B$3),"")</f>
        <v/>
      </c>
      <c r="I702" s="7">
        <f t="shared" si="21"/>
        <v>1.3626517933547895</v>
      </c>
      <c r="J702" s="9">
        <f>I702/MAX(I$3:I702)-1</f>
        <v>-0.19664253456735059</v>
      </c>
    </row>
    <row r="703" spans="1:10" x14ac:dyDescent="0.15">
      <c r="A703" s="6">
        <v>39412</v>
      </c>
      <c r="B703" s="9">
        <f t="shared" si="20"/>
        <v>-1.7184035476718318E-2</v>
      </c>
      <c r="C703" s="9">
        <f>IF(排名!C702=1,增幅!C703+IF(C702="",-参数!$B$2-参数!$B$3),"")</f>
        <v>-1.7184035476718318E-2</v>
      </c>
      <c r="D703" s="9" t="str">
        <f>IF(排名!D702=1,增幅!D703+IF(D702="",-参数!$B$2-参数!$B$3),"")</f>
        <v/>
      </c>
      <c r="E703" s="9" t="str">
        <f>IF(排名!E702=1,增幅!E703+IF(E702="",-参数!$B$2-参数!$B$3),"")</f>
        <v/>
      </c>
      <c r="F703" s="9" t="str">
        <f>IF(排名!F702=1,增幅!F703+IF(F702="",-参数!$B$2-参数!$B$3),"")</f>
        <v/>
      </c>
      <c r="G703" s="9" t="str">
        <f>IF(排名!G702=1,增幅!G703+IF(G702="",-参数!$B$2-参数!$B$3),"")</f>
        <v/>
      </c>
      <c r="H703" s="9" t="str">
        <f>IF(排名!H702=1,增幅!H703+IF(H702="",-参数!$B$2-参数!$B$3),"")</f>
        <v/>
      </c>
      <c r="I703" s="7">
        <f t="shared" si="21"/>
        <v>1.339235936595367</v>
      </c>
      <c r="J703" s="9">
        <f>I703/MAX(I$3:I703)-1</f>
        <v>-0.21044745775383178</v>
      </c>
    </row>
    <row r="704" spans="1:10" x14ac:dyDescent="0.15">
      <c r="A704" s="6">
        <v>39413</v>
      </c>
      <c r="B704" s="9">
        <f t="shared" si="20"/>
        <v>4.5685279187817285E-2</v>
      </c>
      <c r="C704" s="9">
        <f>IF(排名!C703=1,增幅!C704+IF(C703="",-参数!$B$2-参数!$B$3),"")</f>
        <v>4.5685279187817285E-2</v>
      </c>
      <c r="D704" s="9" t="str">
        <f>IF(排名!D703=1,增幅!D704+IF(D703="",-参数!$B$2-参数!$B$3),"")</f>
        <v/>
      </c>
      <c r="E704" s="9" t="str">
        <f>IF(排名!E703=1,增幅!E704+IF(E703="",-参数!$B$2-参数!$B$3),"")</f>
        <v/>
      </c>
      <c r="F704" s="9" t="str">
        <f>IF(排名!F703=1,增幅!F704+IF(F703="",-参数!$B$2-参数!$B$3),"")</f>
        <v/>
      </c>
      <c r="G704" s="9" t="str">
        <f>IF(排名!G703=1,增幅!G704+IF(G703="",-参数!$B$2-参数!$B$3),"")</f>
        <v/>
      </c>
      <c r="H704" s="9" t="str">
        <f>IF(排名!H703=1,增幅!H704+IF(H703="",-参数!$B$2-参数!$B$3),"")</f>
        <v/>
      </c>
      <c r="I704" s="7">
        <f t="shared" si="21"/>
        <v>1.4004193042570843</v>
      </c>
      <c r="J704" s="9">
        <f>I704/MAX(I$3:I704)-1</f>
        <v>-0.17437652942786463</v>
      </c>
    </row>
    <row r="705" spans="1:10" x14ac:dyDescent="0.15">
      <c r="A705" s="6">
        <v>39414</v>
      </c>
      <c r="B705" s="9">
        <f t="shared" si="20"/>
        <v>-1.6181229773462813E-2</v>
      </c>
      <c r="C705" s="9">
        <f>IF(排名!C704=1,增幅!C705+IF(C704="",-参数!$B$2-参数!$B$3),"")</f>
        <v>-1.6181229773462813E-2</v>
      </c>
      <c r="D705" s="9" t="str">
        <f>IF(排名!D704=1,增幅!D705+IF(D704="",-参数!$B$2-参数!$B$3),"")</f>
        <v/>
      </c>
      <c r="E705" s="9" t="str">
        <f>IF(排名!E704=1,增幅!E705+IF(E704="",-参数!$B$2-参数!$B$3),"")</f>
        <v/>
      </c>
      <c r="F705" s="9" t="str">
        <f>IF(排名!F704=1,增幅!F705+IF(F704="",-参数!$B$2-参数!$B$3),"")</f>
        <v/>
      </c>
      <c r="G705" s="9" t="str">
        <f>IF(排名!G704=1,增幅!G705+IF(G704="",-参数!$B$2-参数!$B$3),"")</f>
        <v/>
      </c>
      <c r="H705" s="9" t="str">
        <f>IF(排名!H704=1,增幅!H705+IF(H704="",-参数!$B$2-参数!$B$3),"")</f>
        <v/>
      </c>
      <c r="I705" s="7">
        <f t="shared" si="21"/>
        <v>1.3777587977157075</v>
      </c>
      <c r="J705" s="9">
        <f>I705/MAX(I$3:I705)-1</f>
        <v>-0.18773613251155619</v>
      </c>
    </row>
    <row r="706" spans="1:10" x14ac:dyDescent="0.15">
      <c r="A706" s="6">
        <v>39415</v>
      </c>
      <c r="B706" s="9">
        <f t="shared" si="20"/>
        <v>9.9780701754385914E-2</v>
      </c>
      <c r="C706" s="9">
        <f>IF(排名!C705=1,增幅!C706+IF(C705="",-参数!$B$2-参数!$B$3),"")</f>
        <v>9.9780701754385914E-2</v>
      </c>
      <c r="D706" s="9" t="str">
        <f>IF(排名!D705=1,增幅!D706+IF(D705="",-参数!$B$2-参数!$B$3),"")</f>
        <v/>
      </c>
      <c r="E706" s="9" t="str">
        <f>IF(排名!E705=1,增幅!E706+IF(E705="",-参数!$B$2-参数!$B$3),"")</f>
        <v/>
      </c>
      <c r="F706" s="9" t="str">
        <f>IF(排名!F705=1,增幅!F706+IF(F705="",-参数!$B$2-参数!$B$3),"")</f>
        <v/>
      </c>
      <c r="G706" s="9" t="str">
        <f>IF(排名!G705=1,增幅!G706+IF(G705="",-参数!$B$2-参数!$B$3),"")</f>
        <v/>
      </c>
      <c r="H706" s="9" t="str">
        <f>IF(排名!H705=1,增幅!H706+IF(H705="",-参数!$B$2-参数!$B$3),"")</f>
        <v/>
      </c>
      <c r="I706" s="7">
        <f t="shared" si="21"/>
        <v>1.5152325374000599</v>
      </c>
      <c r="J706" s="9">
        <f>I706/MAX(I$3:I706)-1</f>
        <v>-0.10668787380382772</v>
      </c>
    </row>
    <row r="707" spans="1:10" x14ac:dyDescent="0.15">
      <c r="A707" s="6">
        <v>39416</v>
      </c>
      <c r="B707" s="9">
        <f t="shared" si="20"/>
        <v>9.9700897308063752E-4</v>
      </c>
      <c r="C707" s="9">
        <f>IF(排名!C706=1,增幅!C707+IF(C706="",-参数!$B$2-参数!$B$3),"")</f>
        <v>9.9700897308063752E-4</v>
      </c>
      <c r="D707" s="9" t="str">
        <f>IF(排名!D706=1,增幅!D707+IF(D706="",-参数!$B$2-参数!$B$3),"")</f>
        <v/>
      </c>
      <c r="E707" s="9" t="str">
        <f>IF(排名!E706=1,增幅!E707+IF(E706="",-参数!$B$2-参数!$B$3),"")</f>
        <v/>
      </c>
      <c r="F707" s="9" t="str">
        <f>IF(排名!F706=1,增幅!F707+IF(F706="",-参数!$B$2-参数!$B$3),"")</f>
        <v/>
      </c>
      <c r="G707" s="9" t="str">
        <f>IF(排名!G706=1,增幅!G707+IF(G706="",-参数!$B$2-参数!$B$3),"")</f>
        <v/>
      </c>
      <c r="H707" s="9" t="str">
        <f>IF(排名!H706=1,增幅!H707+IF(H706="",-参数!$B$2-参数!$B$3),"")</f>
        <v/>
      </c>
      <c r="I707" s="7">
        <f t="shared" si="21"/>
        <v>1.5167432378361516</v>
      </c>
      <c r="J707" s="9">
        <f>I707/MAX(I$3:I707)-1</f>
        <v>-0.10579723359824833</v>
      </c>
    </row>
    <row r="708" spans="1:10" x14ac:dyDescent="0.15">
      <c r="A708" s="6">
        <v>39419</v>
      </c>
      <c r="B708" s="9">
        <f t="shared" ref="B708:B771" si="22">IFERROR(AVERAGE(C708:H708),0)</f>
        <v>-3.9840637450198058E-3</v>
      </c>
      <c r="C708" s="9">
        <f>IF(排名!C707=1,增幅!C708+IF(C707="",-参数!$B$2-参数!$B$3),"")</f>
        <v>-3.9840637450198058E-3</v>
      </c>
      <c r="D708" s="9" t="str">
        <f>IF(排名!D707=1,增幅!D708+IF(D707="",-参数!$B$2-参数!$B$3),"")</f>
        <v/>
      </c>
      <c r="E708" s="9" t="str">
        <f>IF(排名!E707=1,增幅!E708+IF(E707="",-参数!$B$2-参数!$B$3),"")</f>
        <v/>
      </c>
      <c r="F708" s="9" t="str">
        <f>IF(排名!F707=1,增幅!F708+IF(F707="",-参数!$B$2-参数!$B$3),"")</f>
        <v/>
      </c>
      <c r="G708" s="9" t="str">
        <f>IF(排名!G707=1,增幅!G708+IF(G707="",-参数!$B$2-参数!$B$3),"")</f>
        <v/>
      </c>
      <c r="H708" s="9" t="str">
        <f>IF(排名!H707=1,增幅!H708+IF(H707="",-参数!$B$2-参数!$B$3),"")</f>
        <v/>
      </c>
      <c r="I708" s="7">
        <f t="shared" ref="I708:I771" si="23">I707*(1+B708)</f>
        <v>1.5107004360917846</v>
      </c>
      <c r="J708" s="9">
        <f>I708/MAX(I$3:I708)-1</f>
        <v>-0.10935979442056598</v>
      </c>
    </row>
    <row r="709" spans="1:10" x14ac:dyDescent="0.15">
      <c r="A709" s="6">
        <v>39420</v>
      </c>
      <c r="B709" s="9">
        <f t="shared" si="22"/>
        <v>0</v>
      </c>
      <c r="C709" s="9" t="e">
        <f>IF(排名!C708=1,增幅!C709+IF(C708="",-参数!$B$2-参数!$B$3),"")</f>
        <v>#VALUE!</v>
      </c>
      <c r="D709" s="9" t="str">
        <f>IF(排名!D708=1,增幅!D709+IF(D708="",-参数!$B$2-参数!$B$3),"")</f>
        <v/>
      </c>
      <c r="E709" s="9" t="str">
        <f>IF(排名!E708=1,增幅!E709+IF(E708="",-参数!$B$2-参数!$B$3),"")</f>
        <v/>
      </c>
      <c r="F709" s="9" t="str">
        <f>IF(排名!F708=1,增幅!F709+IF(F708="",-参数!$B$2-参数!$B$3),"")</f>
        <v/>
      </c>
      <c r="G709" s="9" t="str">
        <f>IF(排名!G708=1,增幅!G709+IF(G708="",-参数!$B$2-参数!$B$3),"")</f>
        <v/>
      </c>
      <c r="H709" s="9" t="str">
        <f>IF(排名!H708=1,增幅!H709+IF(H708="",-参数!$B$2-参数!$B$3),"")</f>
        <v/>
      </c>
      <c r="I709" s="7">
        <f t="shared" si="23"/>
        <v>1.5107004360917846</v>
      </c>
      <c r="J709" s="9">
        <f>I709/MAX(I$3:I709)-1</f>
        <v>-0.10935979442056598</v>
      </c>
    </row>
    <row r="710" spans="1:10" x14ac:dyDescent="0.15">
      <c r="A710" s="6">
        <v>39421</v>
      </c>
      <c r="B710" s="9">
        <f t="shared" si="22"/>
        <v>0</v>
      </c>
      <c r="C710" s="9" t="str">
        <f>IF(排名!C709=1,增幅!C710+IF(C709="",-参数!$B$2-参数!$B$3),"")</f>
        <v/>
      </c>
      <c r="D710" s="9" t="str">
        <f>IF(排名!D709=1,增幅!D710+IF(D709="",-参数!$B$2-参数!$B$3),"")</f>
        <v/>
      </c>
      <c r="E710" s="9" t="str">
        <f>IF(排名!E709=1,增幅!E710+IF(E709="",-参数!$B$2-参数!$B$3),"")</f>
        <v/>
      </c>
      <c r="F710" s="9" t="str">
        <f>IF(排名!F709=1,增幅!F710+IF(F709="",-参数!$B$2-参数!$B$3),"")</f>
        <v/>
      </c>
      <c r="G710" s="9" t="str">
        <f>IF(排名!G709=1,增幅!G710+IF(G709="",-参数!$B$2-参数!$B$3),"")</f>
        <v/>
      </c>
      <c r="H710" s="9" t="str">
        <f>IF(排名!H709=1,增幅!H710+IF(H709="",-参数!$B$2-参数!$B$3),"")</f>
        <v/>
      </c>
      <c r="I710" s="7">
        <f t="shared" si="23"/>
        <v>1.5107004360917846</v>
      </c>
      <c r="J710" s="9">
        <f>I710/MAX(I$3:I710)-1</f>
        <v>-0.10935979442056598</v>
      </c>
    </row>
    <row r="711" spans="1:10" x14ac:dyDescent="0.15">
      <c r="A711" s="6">
        <v>39422</v>
      </c>
      <c r="B711" s="9">
        <f t="shared" si="22"/>
        <v>-9.3973346495557757E-3</v>
      </c>
      <c r="C711" s="9">
        <f>IF(排名!C710=1,增幅!C711+IF(C710="",-参数!$B$2-参数!$B$3),"")</f>
        <v>-9.3973346495557757E-3</v>
      </c>
      <c r="D711" s="9" t="str">
        <f>IF(排名!D710=1,增幅!D711+IF(D710="",-参数!$B$2-参数!$B$3),"")</f>
        <v/>
      </c>
      <c r="E711" s="9" t="str">
        <f>IF(排名!E710=1,增幅!E711+IF(E710="",-参数!$B$2-参数!$B$3),"")</f>
        <v/>
      </c>
      <c r="F711" s="9" t="str">
        <f>IF(排名!F710=1,增幅!F711+IF(F710="",-参数!$B$2-参数!$B$3),"")</f>
        <v/>
      </c>
      <c r="G711" s="9" t="str">
        <f>IF(排名!G710=1,增幅!G711+IF(G710="",-参数!$B$2-参数!$B$3),"")</f>
        <v/>
      </c>
      <c r="H711" s="9" t="str">
        <f>IF(排名!H710=1,增幅!H711+IF(H710="",-参数!$B$2-参数!$B$3),"")</f>
        <v/>
      </c>
      <c r="I711" s="7">
        <f t="shared" si="23"/>
        <v>1.4965038785386005</v>
      </c>
      <c r="J711" s="9">
        <f>I711/MAX(I$3:I711)-1</f>
        <v>-0.11772943848474493</v>
      </c>
    </row>
    <row r="712" spans="1:10" x14ac:dyDescent="0.15">
      <c r="A712" s="6">
        <v>39423</v>
      </c>
      <c r="B712" s="9">
        <f t="shared" si="22"/>
        <v>-4.9751243781095411E-3</v>
      </c>
      <c r="C712" s="9">
        <f>IF(排名!C711=1,增幅!C712+IF(C711="",-参数!$B$2-参数!$B$3),"")</f>
        <v>-4.9751243781095411E-3</v>
      </c>
      <c r="D712" s="9" t="str">
        <f>IF(排名!D711=1,增幅!D712+IF(D711="",-参数!$B$2-参数!$B$3),"")</f>
        <v/>
      </c>
      <c r="E712" s="9" t="str">
        <f>IF(排名!E711=1,增幅!E712+IF(E711="",-参数!$B$2-参数!$B$3),"")</f>
        <v/>
      </c>
      <c r="F712" s="9" t="str">
        <f>IF(排名!F711=1,增幅!F712+IF(F711="",-参数!$B$2-参数!$B$3),"")</f>
        <v/>
      </c>
      <c r="G712" s="9" t="str">
        <f>IF(排名!G711=1,增幅!G712+IF(G711="",-参数!$B$2-参数!$B$3),"")</f>
        <v/>
      </c>
      <c r="H712" s="9" t="str">
        <f>IF(排名!H711=1,增幅!H712+IF(H711="",-参数!$B$2-参数!$B$3),"")</f>
        <v/>
      </c>
      <c r="I712" s="7">
        <f t="shared" si="23"/>
        <v>1.4890585856105476</v>
      </c>
      <c r="J712" s="9">
        <f>I712/MAX(I$3:I712)-1</f>
        <v>-0.12211884426342789</v>
      </c>
    </row>
    <row r="713" spans="1:10" x14ac:dyDescent="0.15">
      <c r="A713" s="6">
        <v>39426</v>
      </c>
      <c r="B713" s="9">
        <f t="shared" si="22"/>
        <v>2.100000000000013E-2</v>
      </c>
      <c r="C713" s="9">
        <f>IF(排名!C712=1,增幅!C713+IF(C712="",-参数!$B$2-参数!$B$3),"")</f>
        <v>2.100000000000013E-2</v>
      </c>
      <c r="D713" s="9" t="str">
        <f>IF(排名!D712=1,增幅!D713+IF(D712="",-参数!$B$2-参数!$B$3),"")</f>
        <v/>
      </c>
      <c r="E713" s="9" t="str">
        <f>IF(排名!E712=1,增幅!E713+IF(E712="",-参数!$B$2-参数!$B$3),"")</f>
        <v/>
      </c>
      <c r="F713" s="9" t="str">
        <f>IF(排名!F712=1,增幅!F713+IF(F712="",-参数!$B$2-参数!$B$3),"")</f>
        <v/>
      </c>
      <c r="G713" s="9" t="str">
        <f>IF(排名!G712=1,增幅!G713+IF(G712="",-参数!$B$2-参数!$B$3),"")</f>
        <v/>
      </c>
      <c r="H713" s="9" t="str">
        <f>IF(排名!H712=1,增幅!H713+IF(H712="",-参数!$B$2-参数!$B$3),"")</f>
        <v/>
      </c>
      <c r="I713" s="7">
        <f t="shared" si="23"/>
        <v>1.5203288159083692</v>
      </c>
      <c r="J713" s="9">
        <f>I713/MAX(I$3:I713)-1</f>
        <v>-0.10368333999295976</v>
      </c>
    </row>
    <row r="714" spans="1:10" x14ac:dyDescent="0.15">
      <c r="A714" s="6">
        <v>39427</v>
      </c>
      <c r="B714" s="9">
        <f t="shared" si="22"/>
        <v>-4.4074436826642138E-3</v>
      </c>
      <c r="C714" s="9">
        <f>IF(排名!C713=1,增幅!C714+IF(C713="",-参数!$B$2-参数!$B$3),"")</f>
        <v>-4.4074436826642138E-3</v>
      </c>
      <c r="D714" s="9" t="str">
        <f>IF(排名!D713=1,增幅!D714+IF(D713="",-参数!$B$2-参数!$B$3),"")</f>
        <v/>
      </c>
      <c r="E714" s="9" t="str">
        <f>IF(排名!E713=1,增幅!E714+IF(E713="",-参数!$B$2-参数!$B$3),"")</f>
        <v/>
      </c>
      <c r="F714" s="9" t="str">
        <f>IF(排名!F713=1,增幅!F714+IF(F713="",-参数!$B$2-参数!$B$3),"")</f>
        <v/>
      </c>
      <c r="G714" s="9" t="str">
        <f>IF(排名!G713=1,增幅!G714+IF(G713="",-参数!$B$2-参数!$B$3),"")</f>
        <v/>
      </c>
      <c r="H714" s="9" t="str">
        <f>IF(排名!H713=1,增幅!H714+IF(H713="",-参数!$B$2-参数!$B$3),"")</f>
        <v/>
      </c>
      <c r="I714" s="7">
        <f t="shared" si="23"/>
        <v>1.5136280522731216</v>
      </c>
      <c r="J714" s="9">
        <f>I714/MAX(I$3:I714)-1</f>
        <v>-0.10763380519377441</v>
      </c>
    </row>
    <row r="715" spans="1:10" x14ac:dyDescent="0.15">
      <c r="A715" s="6">
        <v>39428</v>
      </c>
      <c r="B715" s="9">
        <f t="shared" si="22"/>
        <v>-2.0659124446630539E-2</v>
      </c>
      <c r="C715" s="9">
        <f>IF(排名!C714=1,增幅!C715+IF(C714="",-参数!$B$2-参数!$B$3),"")</f>
        <v>-2.0659124446630539E-2</v>
      </c>
      <c r="D715" s="9" t="str">
        <f>IF(排名!D714=1,增幅!D715+IF(D714="",-参数!$B$2-参数!$B$3),"")</f>
        <v/>
      </c>
      <c r="E715" s="9" t="str">
        <f>IF(排名!E714=1,增幅!E715+IF(E714="",-参数!$B$2-参数!$B$3),"")</f>
        <v/>
      </c>
      <c r="F715" s="9" t="str">
        <f>IF(排名!F714=1,增幅!F715+IF(F714="",-参数!$B$2-参数!$B$3),"")</f>
        <v/>
      </c>
      <c r="G715" s="9" t="str">
        <f>IF(排名!G714=1,增幅!G715+IF(G714="",-参数!$B$2-参数!$B$3),"")</f>
        <v/>
      </c>
      <c r="H715" s="9" t="str">
        <f>IF(排名!H714=1,增幅!H715+IF(H714="",-参数!$B$2-参数!$B$3),"")</f>
        <v/>
      </c>
      <c r="I715" s="7">
        <f t="shared" si="23"/>
        <v>1.4823578219753002</v>
      </c>
      <c r="J715" s="9">
        <f>I715/MAX(I$3:I715)-1</f>
        <v>-0.12606930946424244</v>
      </c>
    </row>
    <row r="716" spans="1:10" x14ac:dyDescent="0.15">
      <c r="A716" s="6">
        <v>39429</v>
      </c>
      <c r="B716" s="9">
        <f t="shared" si="22"/>
        <v>7.5339025615268618E-3</v>
      </c>
      <c r="C716" s="9">
        <f>IF(排名!C715=1,增幅!C716+IF(C715="",-参数!$B$2-参数!$B$3),"")</f>
        <v>7.5339025615268618E-3</v>
      </c>
      <c r="D716" s="9" t="str">
        <f>IF(排名!D715=1,增幅!D716+IF(D715="",-参数!$B$2-参数!$B$3),"")</f>
        <v/>
      </c>
      <c r="E716" s="9" t="str">
        <f>IF(排名!E715=1,增幅!E716+IF(E715="",-参数!$B$2-参数!$B$3),"")</f>
        <v/>
      </c>
      <c r="F716" s="9" t="str">
        <f>IF(排名!F715=1,增幅!F716+IF(F715="",-参数!$B$2-参数!$B$3),"")</f>
        <v/>
      </c>
      <c r="G716" s="9" t="str">
        <f>IF(排名!G715=1,增幅!G716+IF(G715="",-参数!$B$2-参数!$B$3),"")</f>
        <v/>
      </c>
      <c r="H716" s="9" t="str">
        <f>IF(排名!H715=1,增幅!H716+IF(H715="",-参数!$B$2-参数!$B$3),"")</f>
        <v/>
      </c>
      <c r="I716" s="7">
        <f t="shared" si="23"/>
        <v>1.4935257613673794</v>
      </c>
      <c r="J716" s="9">
        <f>I716/MAX(I$3:I716)-1</f>
        <v>-0.11948520079621805</v>
      </c>
    </row>
    <row r="717" spans="1:10" x14ac:dyDescent="0.15">
      <c r="A717" s="6">
        <v>39430</v>
      </c>
      <c r="B717" s="9">
        <f t="shared" si="22"/>
        <v>0</v>
      </c>
      <c r="C717" s="9" t="str">
        <f>IF(排名!C716=1,增幅!C717+IF(C716="",-参数!$B$2-参数!$B$3),"")</f>
        <v/>
      </c>
      <c r="D717" s="9" t="str">
        <f>IF(排名!D716=1,增幅!D717+IF(D716="",-参数!$B$2-参数!$B$3),"")</f>
        <v/>
      </c>
      <c r="E717" s="9" t="str">
        <f>IF(排名!E716=1,增幅!E717+IF(E716="",-参数!$B$2-参数!$B$3),"")</f>
        <v/>
      </c>
      <c r="F717" s="9" t="str">
        <f>IF(排名!F716=1,增幅!F717+IF(F716="",-参数!$B$2-参数!$B$3),"")</f>
        <v/>
      </c>
      <c r="G717" s="9" t="str">
        <f>IF(排名!G716=1,增幅!G717+IF(G716="",-参数!$B$2-参数!$B$3),"")</f>
        <v/>
      </c>
      <c r="H717" s="9" t="str">
        <f>IF(排名!H716=1,增幅!H717+IF(H716="",-参数!$B$2-参数!$B$3),"")</f>
        <v/>
      </c>
      <c r="I717" s="7">
        <f t="shared" si="23"/>
        <v>1.4935257613673794</v>
      </c>
      <c r="J717" s="9">
        <f>I717/MAX(I$3:I717)-1</f>
        <v>-0.11948520079621805</v>
      </c>
    </row>
    <row r="718" spans="1:10" x14ac:dyDescent="0.15">
      <c r="A718" s="6">
        <v>39433</v>
      </c>
      <c r="B718" s="9">
        <f t="shared" si="22"/>
        <v>0</v>
      </c>
      <c r="C718" s="9" t="str">
        <f>IF(排名!C717=1,增幅!C718+IF(C717="",-参数!$B$2-参数!$B$3),"")</f>
        <v/>
      </c>
      <c r="D718" s="9" t="str">
        <f>IF(排名!D717=1,增幅!D718+IF(D717="",-参数!$B$2-参数!$B$3),"")</f>
        <v/>
      </c>
      <c r="E718" s="9" t="str">
        <f>IF(排名!E717=1,增幅!E718+IF(E717="",-参数!$B$2-参数!$B$3),"")</f>
        <v/>
      </c>
      <c r="F718" s="9" t="str">
        <f>IF(排名!F717=1,增幅!F718+IF(F717="",-参数!$B$2-参数!$B$3),"")</f>
        <v/>
      </c>
      <c r="G718" s="9" t="str">
        <f>IF(排名!G717=1,增幅!G718+IF(G717="",-参数!$B$2-参数!$B$3),"")</f>
        <v/>
      </c>
      <c r="H718" s="9" t="str">
        <f>IF(排名!H717=1,增幅!H718+IF(H717="",-参数!$B$2-参数!$B$3),"")</f>
        <v/>
      </c>
      <c r="I718" s="7">
        <f t="shared" si="23"/>
        <v>1.4935257613673794</v>
      </c>
      <c r="J718" s="9">
        <f>I718/MAX(I$3:I718)-1</f>
        <v>-0.11948520079621805</v>
      </c>
    </row>
    <row r="719" spans="1:10" x14ac:dyDescent="0.15">
      <c r="A719" s="6">
        <v>39434</v>
      </c>
      <c r="B719" s="9">
        <f t="shared" si="22"/>
        <v>0</v>
      </c>
      <c r="C719" s="9" t="str">
        <f>IF(排名!C718=1,增幅!C719+IF(C718="",-参数!$B$2-参数!$B$3),"")</f>
        <v/>
      </c>
      <c r="D719" s="9" t="str">
        <f>IF(排名!D718=1,增幅!D719+IF(D718="",-参数!$B$2-参数!$B$3),"")</f>
        <v/>
      </c>
      <c r="E719" s="9" t="str">
        <f>IF(排名!E718=1,增幅!E719+IF(E718="",-参数!$B$2-参数!$B$3),"")</f>
        <v/>
      </c>
      <c r="F719" s="9" t="str">
        <f>IF(排名!F718=1,增幅!F719+IF(F718="",-参数!$B$2-参数!$B$3),"")</f>
        <v/>
      </c>
      <c r="G719" s="9" t="str">
        <f>IF(排名!G718=1,增幅!G719+IF(G718="",-参数!$B$2-参数!$B$3),"")</f>
        <v/>
      </c>
      <c r="H719" s="9" t="str">
        <f>IF(排名!H718=1,增幅!H719+IF(H718="",-参数!$B$2-参数!$B$3),"")</f>
        <v/>
      </c>
      <c r="I719" s="7">
        <f t="shared" si="23"/>
        <v>1.4935257613673794</v>
      </c>
      <c r="J719" s="9">
        <f>I719/MAX(I$3:I719)-1</f>
        <v>-0.11948520079621805</v>
      </c>
    </row>
    <row r="720" spans="1:10" x14ac:dyDescent="0.15">
      <c r="A720" s="6">
        <v>39435</v>
      </c>
      <c r="B720" s="9">
        <f t="shared" si="22"/>
        <v>0</v>
      </c>
      <c r="C720" s="9" t="str">
        <f>IF(排名!C719=1,增幅!C720+IF(C719="",-参数!$B$2-参数!$B$3),"")</f>
        <v/>
      </c>
      <c r="D720" s="9" t="str">
        <f>IF(排名!D719=1,增幅!D720+IF(D719="",-参数!$B$2-参数!$B$3),"")</f>
        <v/>
      </c>
      <c r="E720" s="9" t="str">
        <f>IF(排名!E719=1,增幅!E720+IF(E719="",-参数!$B$2-参数!$B$3),"")</f>
        <v/>
      </c>
      <c r="F720" s="9" t="str">
        <f>IF(排名!F719=1,增幅!F720+IF(F719="",-参数!$B$2-参数!$B$3),"")</f>
        <v/>
      </c>
      <c r="G720" s="9" t="str">
        <f>IF(排名!G719=1,增幅!G720+IF(G719="",-参数!$B$2-参数!$B$3),"")</f>
        <v/>
      </c>
      <c r="H720" s="9" t="str">
        <f>IF(排名!H719=1,增幅!H720+IF(H719="",-参数!$B$2-参数!$B$3),"")</f>
        <v/>
      </c>
      <c r="I720" s="7">
        <f t="shared" si="23"/>
        <v>1.4935257613673794</v>
      </c>
      <c r="J720" s="9">
        <f>I720/MAX(I$3:I720)-1</f>
        <v>-0.11948520079621805</v>
      </c>
    </row>
    <row r="721" spans="1:10" x14ac:dyDescent="0.15">
      <c r="A721" s="6">
        <v>39436</v>
      </c>
      <c r="B721" s="9">
        <f t="shared" si="22"/>
        <v>0</v>
      </c>
      <c r="C721" s="9" t="str">
        <f>IF(排名!C720=1,增幅!C721+IF(C720="",-参数!$B$2-参数!$B$3),"")</f>
        <v/>
      </c>
      <c r="D721" s="9" t="str">
        <f>IF(排名!D720=1,增幅!D721+IF(D720="",-参数!$B$2-参数!$B$3),"")</f>
        <v/>
      </c>
      <c r="E721" s="9" t="str">
        <f>IF(排名!E720=1,增幅!E721+IF(E720="",-参数!$B$2-参数!$B$3),"")</f>
        <v/>
      </c>
      <c r="F721" s="9" t="str">
        <f>IF(排名!F720=1,增幅!F721+IF(F720="",-参数!$B$2-参数!$B$3),"")</f>
        <v/>
      </c>
      <c r="G721" s="9" t="str">
        <f>IF(排名!G720=1,增幅!G721+IF(G720="",-参数!$B$2-参数!$B$3),"")</f>
        <v/>
      </c>
      <c r="H721" s="9" t="str">
        <f>IF(排名!H720=1,增幅!H721+IF(H720="",-参数!$B$2-参数!$B$3),"")</f>
        <v/>
      </c>
      <c r="I721" s="7">
        <f t="shared" si="23"/>
        <v>1.4935257613673794</v>
      </c>
      <c r="J721" s="9">
        <f>I721/MAX(I$3:I721)-1</f>
        <v>-0.11948520079621805</v>
      </c>
    </row>
    <row r="722" spans="1:10" x14ac:dyDescent="0.15">
      <c r="A722" s="6">
        <v>39437</v>
      </c>
      <c r="B722" s="9">
        <f t="shared" si="22"/>
        <v>0</v>
      </c>
      <c r="C722" s="9" t="str">
        <f>IF(排名!C721=1,增幅!C722+IF(C721="",-参数!$B$2-参数!$B$3),"")</f>
        <v/>
      </c>
      <c r="D722" s="9" t="str">
        <f>IF(排名!D721=1,增幅!D722+IF(D721="",-参数!$B$2-参数!$B$3),"")</f>
        <v/>
      </c>
      <c r="E722" s="9" t="str">
        <f>IF(排名!E721=1,增幅!E722+IF(E721="",-参数!$B$2-参数!$B$3),"")</f>
        <v/>
      </c>
      <c r="F722" s="9" t="str">
        <f>IF(排名!F721=1,增幅!F722+IF(F721="",-参数!$B$2-参数!$B$3),"")</f>
        <v/>
      </c>
      <c r="G722" s="9" t="str">
        <f>IF(排名!G721=1,增幅!G722+IF(G721="",-参数!$B$2-参数!$B$3),"")</f>
        <v/>
      </c>
      <c r="H722" s="9" t="str">
        <f>IF(排名!H721=1,增幅!H722+IF(H721="",-参数!$B$2-参数!$B$3),"")</f>
        <v/>
      </c>
      <c r="I722" s="7">
        <f t="shared" si="23"/>
        <v>1.4935257613673794</v>
      </c>
      <c r="J722" s="9">
        <f>I722/MAX(I$3:I722)-1</f>
        <v>-0.11948520079621805</v>
      </c>
    </row>
    <row r="723" spans="1:10" x14ac:dyDescent="0.15">
      <c r="A723" s="6">
        <v>39440</v>
      </c>
      <c r="B723" s="9">
        <f t="shared" si="22"/>
        <v>0</v>
      </c>
      <c r="C723" s="9" t="str">
        <f>IF(排名!C722=1,增幅!C723+IF(C722="",-参数!$B$2-参数!$B$3),"")</f>
        <v/>
      </c>
      <c r="D723" s="9" t="str">
        <f>IF(排名!D722=1,增幅!D723+IF(D722="",-参数!$B$2-参数!$B$3),"")</f>
        <v/>
      </c>
      <c r="E723" s="9" t="str">
        <f>IF(排名!E722=1,增幅!E723+IF(E722="",-参数!$B$2-参数!$B$3),"")</f>
        <v/>
      </c>
      <c r="F723" s="9" t="str">
        <f>IF(排名!F722=1,增幅!F723+IF(F722="",-参数!$B$2-参数!$B$3),"")</f>
        <v/>
      </c>
      <c r="G723" s="9" t="str">
        <f>IF(排名!G722=1,增幅!G723+IF(G722="",-参数!$B$2-参数!$B$3),"")</f>
        <v/>
      </c>
      <c r="H723" s="9" t="str">
        <f>IF(排名!H722=1,增幅!H723+IF(H722="",-参数!$B$2-参数!$B$3),"")</f>
        <v/>
      </c>
      <c r="I723" s="7">
        <f t="shared" si="23"/>
        <v>1.4935257613673794</v>
      </c>
      <c r="J723" s="9">
        <f>I723/MAX(I$3:I723)-1</f>
        <v>-0.11948520079621805</v>
      </c>
    </row>
    <row r="724" spans="1:10" x14ac:dyDescent="0.15">
      <c r="A724" s="6">
        <v>39441</v>
      </c>
      <c r="B724" s="9">
        <f t="shared" si="22"/>
        <v>0</v>
      </c>
      <c r="C724" s="9" t="str">
        <f>IF(排名!C723=1,增幅!C724+IF(C723="",-参数!$B$2-参数!$B$3),"")</f>
        <v/>
      </c>
      <c r="D724" s="9" t="str">
        <f>IF(排名!D723=1,增幅!D724+IF(D723="",-参数!$B$2-参数!$B$3),"")</f>
        <v/>
      </c>
      <c r="E724" s="9" t="str">
        <f>IF(排名!E723=1,增幅!E724+IF(E723="",-参数!$B$2-参数!$B$3),"")</f>
        <v/>
      </c>
      <c r="F724" s="9" t="str">
        <f>IF(排名!F723=1,增幅!F724+IF(F723="",-参数!$B$2-参数!$B$3),"")</f>
        <v/>
      </c>
      <c r="G724" s="9" t="str">
        <f>IF(排名!G723=1,增幅!G724+IF(G723="",-参数!$B$2-参数!$B$3),"")</f>
        <v/>
      </c>
      <c r="H724" s="9" t="str">
        <f>IF(排名!H723=1,增幅!H724+IF(H723="",-参数!$B$2-参数!$B$3),"")</f>
        <v/>
      </c>
      <c r="I724" s="7">
        <f t="shared" si="23"/>
        <v>1.4935257613673794</v>
      </c>
      <c r="J724" s="9">
        <f>I724/MAX(I$3:I724)-1</f>
        <v>-0.11948520079621805</v>
      </c>
    </row>
    <row r="725" spans="1:10" x14ac:dyDescent="0.15">
      <c r="A725" s="6">
        <v>39442</v>
      </c>
      <c r="B725" s="9">
        <f t="shared" si="22"/>
        <v>0</v>
      </c>
      <c r="C725" s="9" t="str">
        <f>IF(排名!C724=1,增幅!C725+IF(C724="",-参数!$B$2-参数!$B$3),"")</f>
        <v/>
      </c>
      <c r="D725" s="9" t="str">
        <f>IF(排名!D724=1,增幅!D725+IF(D724="",-参数!$B$2-参数!$B$3),"")</f>
        <v/>
      </c>
      <c r="E725" s="9" t="str">
        <f>IF(排名!E724=1,增幅!E725+IF(E724="",-参数!$B$2-参数!$B$3),"")</f>
        <v/>
      </c>
      <c r="F725" s="9" t="str">
        <f>IF(排名!F724=1,增幅!F725+IF(F724="",-参数!$B$2-参数!$B$3),"")</f>
        <v/>
      </c>
      <c r="G725" s="9" t="str">
        <f>IF(排名!G724=1,增幅!G725+IF(G724="",-参数!$B$2-参数!$B$3),"")</f>
        <v/>
      </c>
      <c r="H725" s="9" t="str">
        <f>IF(排名!H724=1,增幅!H725+IF(H724="",-参数!$B$2-参数!$B$3),"")</f>
        <v/>
      </c>
      <c r="I725" s="7">
        <f t="shared" si="23"/>
        <v>1.4935257613673794</v>
      </c>
      <c r="J725" s="9">
        <f>I725/MAX(I$3:I725)-1</f>
        <v>-0.11948520079621805</v>
      </c>
    </row>
    <row r="726" spans="1:10" x14ac:dyDescent="0.15">
      <c r="A726" s="6">
        <v>39443</v>
      </c>
      <c r="B726" s="9">
        <f t="shared" si="22"/>
        <v>0</v>
      </c>
      <c r="C726" s="9" t="str">
        <f>IF(排名!C725=1,增幅!C726+IF(C725="",-参数!$B$2-参数!$B$3),"")</f>
        <v/>
      </c>
      <c r="D726" s="9" t="str">
        <f>IF(排名!D725=1,增幅!D726+IF(D725="",-参数!$B$2-参数!$B$3),"")</f>
        <v/>
      </c>
      <c r="E726" s="9" t="str">
        <f>IF(排名!E725=1,增幅!E726+IF(E725="",-参数!$B$2-参数!$B$3),"")</f>
        <v/>
      </c>
      <c r="F726" s="9" t="str">
        <f>IF(排名!F725=1,增幅!F726+IF(F725="",-参数!$B$2-参数!$B$3),"")</f>
        <v/>
      </c>
      <c r="G726" s="9" t="str">
        <f>IF(排名!G725=1,增幅!G726+IF(G725="",-参数!$B$2-参数!$B$3),"")</f>
        <v/>
      </c>
      <c r="H726" s="9" t="str">
        <f>IF(排名!H725=1,增幅!H726+IF(H725="",-参数!$B$2-参数!$B$3),"")</f>
        <v/>
      </c>
      <c r="I726" s="7">
        <f t="shared" si="23"/>
        <v>1.4935257613673794</v>
      </c>
      <c r="J726" s="9">
        <f>I726/MAX(I$3:I726)-1</f>
        <v>-0.11948520079621805</v>
      </c>
    </row>
    <row r="727" spans="1:10" x14ac:dyDescent="0.15">
      <c r="A727" s="6">
        <v>39444</v>
      </c>
      <c r="B727" s="9">
        <f t="shared" si="22"/>
        <v>0</v>
      </c>
      <c r="C727" s="9" t="str">
        <f>IF(排名!C726=1,增幅!C727+IF(C726="",-参数!$B$2-参数!$B$3),"")</f>
        <v/>
      </c>
      <c r="D727" s="9" t="str">
        <f>IF(排名!D726=1,增幅!D727+IF(D726="",-参数!$B$2-参数!$B$3),"")</f>
        <v/>
      </c>
      <c r="E727" s="9" t="str">
        <f>IF(排名!E726=1,增幅!E727+IF(E726="",-参数!$B$2-参数!$B$3),"")</f>
        <v/>
      </c>
      <c r="F727" s="9" t="str">
        <f>IF(排名!F726=1,增幅!F727+IF(F726="",-参数!$B$2-参数!$B$3),"")</f>
        <v/>
      </c>
      <c r="G727" s="9" t="str">
        <f>IF(排名!G726=1,增幅!G727+IF(G726="",-参数!$B$2-参数!$B$3),"")</f>
        <v/>
      </c>
      <c r="H727" s="9" t="str">
        <f>IF(排名!H726=1,增幅!H727+IF(H726="",-参数!$B$2-参数!$B$3),"")</f>
        <v/>
      </c>
      <c r="I727" s="7">
        <f t="shared" si="23"/>
        <v>1.4935257613673794</v>
      </c>
      <c r="J727" s="9">
        <f>I727/MAX(I$3:I727)-1</f>
        <v>-0.11948520079621805</v>
      </c>
    </row>
    <row r="728" spans="1:10" x14ac:dyDescent="0.15">
      <c r="A728" s="6">
        <v>39449</v>
      </c>
      <c r="B728" s="9">
        <f t="shared" si="22"/>
        <v>0</v>
      </c>
      <c r="C728" s="9" t="str">
        <f>IF(排名!C727=1,增幅!C728+IF(C727="",-参数!$B$2-参数!$B$3),"")</f>
        <v/>
      </c>
      <c r="D728" s="9" t="str">
        <f>IF(排名!D727=1,增幅!D728+IF(D727="",-参数!$B$2-参数!$B$3),"")</f>
        <v/>
      </c>
      <c r="E728" s="9" t="str">
        <f>IF(排名!E727=1,增幅!E728+IF(E727="",-参数!$B$2-参数!$B$3),"")</f>
        <v/>
      </c>
      <c r="F728" s="9" t="str">
        <f>IF(排名!F727=1,增幅!F728+IF(F727="",-参数!$B$2-参数!$B$3),"")</f>
        <v/>
      </c>
      <c r="G728" s="9" t="str">
        <f>IF(排名!G727=1,增幅!G728+IF(G727="",-参数!$B$2-参数!$B$3),"")</f>
        <v/>
      </c>
      <c r="H728" s="9" t="str">
        <f>IF(排名!H727=1,增幅!H728+IF(H727="",-参数!$B$2-参数!$B$3),"")</f>
        <v/>
      </c>
      <c r="I728" s="7">
        <f t="shared" si="23"/>
        <v>1.4935257613673794</v>
      </c>
      <c r="J728" s="9">
        <f>I728/MAX(I$3:I728)-1</f>
        <v>-0.11948520079621805</v>
      </c>
    </row>
    <row r="729" spans="1:10" x14ac:dyDescent="0.15">
      <c r="A729" s="6">
        <v>39450</v>
      </c>
      <c r="B729" s="9">
        <f t="shared" si="22"/>
        <v>0</v>
      </c>
      <c r="C729" s="9" t="str">
        <f>IF(排名!C728=1,增幅!C729+IF(C728="",-参数!$B$2-参数!$B$3),"")</f>
        <v/>
      </c>
      <c r="D729" s="9" t="str">
        <f>IF(排名!D728=1,增幅!D729+IF(D728="",-参数!$B$2-参数!$B$3),"")</f>
        <v/>
      </c>
      <c r="E729" s="9" t="str">
        <f>IF(排名!E728=1,增幅!E729+IF(E728="",-参数!$B$2-参数!$B$3),"")</f>
        <v/>
      </c>
      <c r="F729" s="9" t="str">
        <f>IF(排名!F728=1,增幅!F729+IF(F728="",-参数!$B$2-参数!$B$3),"")</f>
        <v/>
      </c>
      <c r="G729" s="9" t="str">
        <f>IF(排名!G728=1,增幅!G729+IF(G728="",-参数!$B$2-参数!$B$3),"")</f>
        <v/>
      </c>
      <c r="H729" s="9" t="str">
        <f>IF(排名!H728=1,增幅!H729+IF(H728="",-参数!$B$2-参数!$B$3),"")</f>
        <v/>
      </c>
      <c r="I729" s="7">
        <f t="shared" si="23"/>
        <v>1.4935257613673794</v>
      </c>
      <c r="J729" s="9">
        <f>I729/MAX(I$3:I729)-1</f>
        <v>-0.11948520079621805</v>
      </c>
    </row>
    <row r="730" spans="1:10" x14ac:dyDescent="0.15">
      <c r="A730" s="6">
        <v>39451</v>
      </c>
      <c r="B730" s="9">
        <f t="shared" si="22"/>
        <v>0</v>
      </c>
      <c r="C730" s="9" t="str">
        <f>IF(排名!C729=1,增幅!C730+IF(C729="",-参数!$B$2-参数!$B$3),"")</f>
        <v/>
      </c>
      <c r="D730" s="9" t="str">
        <f>IF(排名!D729=1,增幅!D730+IF(D729="",-参数!$B$2-参数!$B$3),"")</f>
        <v/>
      </c>
      <c r="E730" s="9" t="str">
        <f>IF(排名!E729=1,增幅!E730+IF(E729="",-参数!$B$2-参数!$B$3),"")</f>
        <v/>
      </c>
      <c r="F730" s="9" t="str">
        <f>IF(排名!F729=1,增幅!F730+IF(F729="",-参数!$B$2-参数!$B$3),"")</f>
        <v/>
      </c>
      <c r="G730" s="9" t="str">
        <f>IF(排名!G729=1,增幅!G730+IF(G729="",-参数!$B$2-参数!$B$3),"")</f>
        <v/>
      </c>
      <c r="H730" s="9" t="str">
        <f>IF(排名!H729=1,增幅!H730+IF(H729="",-参数!$B$2-参数!$B$3),"")</f>
        <v/>
      </c>
      <c r="I730" s="7">
        <f t="shared" si="23"/>
        <v>1.4935257613673794</v>
      </c>
      <c r="J730" s="9">
        <f>I730/MAX(I$3:I730)-1</f>
        <v>-0.11948520079621805</v>
      </c>
    </row>
    <row r="731" spans="1:10" x14ac:dyDescent="0.15">
      <c r="A731" s="6">
        <v>39454</v>
      </c>
      <c r="B731" s="9">
        <f t="shared" si="22"/>
        <v>0</v>
      </c>
      <c r="C731" s="9" t="str">
        <f>IF(排名!C730=1,增幅!C731+IF(C730="",-参数!$B$2-参数!$B$3),"")</f>
        <v/>
      </c>
      <c r="D731" s="9" t="str">
        <f>IF(排名!D730=1,增幅!D731+IF(D730="",-参数!$B$2-参数!$B$3),"")</f>
        <v/>
      </c>
      <c r="E731" s="9" t="str">
        <f>IF(排名!E730=1,增幅!E731+IF(E730="",-参数!$B$2-参数!$B$3),"")</f>
        <v/>
      </c>
      <c r="F731" s="9" t="str">
        <f>IF(排名!F730=1,增幅!F731+IF(F730="",-参数!$B$2-参数!$B$3),"")</f>
        <v/>
      </c>
      <c r="G731" s="9" t="str">
        <f>IF(排名!G730=1,增幅!G731+IF(G730="",-参数!$B$2-参数!$B$3),"")</f>
        <v/>
      </c>
      <c r="H731" s="9" t="str">
        <f>IF(排名!H730=1,增幅!H731+IF(H730="",-参数!$B$2-参数!$B$3),"")</f>
        <v/>
      </c>
      <c r="I731" s="7">
        <f t="shared" si="23"/>
        <v>1.4935257613673794</v>
      </c>
      <c r="J731" s="9">
        <f>I731/MAX(I$3:I731)-1</f>
        <v>-0.11948520079621805</v>
      </c>
    </row>
    <row r="732" spans="1:10" x14ac:dyDescent="0.15">
      <c r="A732" s="6">
        <v>39455</v>
      </c>
      <c r="B732" s="9">
        <f t="shared" si="22"/>
        <v>0</v>
      </c>
      <c r="C732" s="9" t="str">
        <f>IF(排名!C731=1,增幅!C732+IF(C731="",-参数!$B$2-参数!$B$3),"")</f>
        <v/>
      </c>
      <c r="D732" s="9" t="str">
        <f>IF(排名!D731=1,增幅!D732+IF(D731="",-参数!$B$2-参数!$B$3),"")</f>
        <v/>
      </c>
      <c r="E732" s="9" t="str">
        <f>IF(排名!E731=1,增幅!E732+IF(E731="",-参数!$B$2-参数!$B$3),"")</f>
        <v/>
      </c>
      <c r="F732" s="9" t="str">
        <f>IF(排名!F731=1,增幅!F732+IF(F731="",-参数!$B$2-参数!$B$3),"")</f>
        <v/>
      </c>
      <c r="G732" s="9" t="str">
        <f>IF(排名!G731=1,增幅!G732+IF(G731="",-参数!$B$2-参数!$B$3),"")</f>
        <v/>
      </c>
      <c r="H732" s="9" t="str">
        <f>IF(排名!H731=1,增幅!H732+IF(H731="",-参数!$B$2-参数!$B$3),"")</f>
        <v/>
      </c>
      <c r="I732" s="7">
        <f t="shared" si="23"/>
        <v>1.4935257613673794</v>
      </c>
      <c r="J732" s="9">
        <f>I732/MAX(I$3:I732)-1</f>
        <v>-0.11948520079621805</v>
      </c>
    </row>
    <row r="733" spans="1:10" x14ac:dyDescent="0.15">
      <c r="A733" s="6">
        <v>39456</v>
      </c>
      <c r="B733" s="9">
        <f t="shared" si="22"/>
        <v>0</v>
      </c>
      <c r="C733" s="9" t="str">
        <f>IF(排名!C732=1,增幅!C733+IF(C732="",-参数!$B$2-参数!$B$3),"")</f>
        <v/>
      </c>
      <c r="D733" s="9" t="str">
        <f>IF(排名!D732=1,增幅!D733+IF(D732="",-参数!$B$2-参数!$B$3),"")</f>
        <v/>
      </c>
      <c r="E733" s="9" t="str">
        <f>IF(排名!E732=1,增幅!E733+IF(E732="",-参数!$B$2-参数!$B$3),"")</f>
        <v/>
      </c>
      <c r="F733" s="9" t="str">
        <f>IF(排名!F732=1,增幅!F733+IF(F732="",-参数!$B$2-参数!$B$3),"")</f>
        <v/>
      </c>
      <c r="G733" s="9" t="str">
        <f>IF(排名!G732=1,增幅!G733+IF(G732="",-参数!$B$2-参数!$B$3),"")</f>
        <v/>
      </c>
      <c r="H733" s="9" t="str">
        <f>IF(排名!H732=1,增幅!H733+IF(H732="",-参数!$B$2-参数!$B$3),"")</f>
        <v/>
      </c>
      <c r="I733" s="7">
        <f t="shared" si="23"/>
        <v>1.4935257613673794</v>
      </c>
      <c r="J733" s="9">
        <f>I733/MAX(I$3:I733)-1</f>
        <v>-0.11948520079621805</v>
      </c>
    </row>
    <row r="734" spans="1:10" x14ac:dyDescent="0.15">
      <c r="A734" s="6">
        <v>39457</v>
      </c>
      <c r="B734" s="9">
        <f t="shared" si="22"/>
        <v>0</v>
      </c>
      <c r="C734" s="9" t="str">
        <f>IF(排名!C733=1,增幅!C734+IF(C733="",-参数!$B$2-参数!$B$3),"")</f>
        <v/>
      </c>
      <c r="D734" s="9" t="str">
        <f>IF(排名!D733=1,增幅!D734+IF(D733="",-参数!$B$2-参数!$B$3),"")</f>
        <v/>
      </c>
      <c r="E734" s="9" t="str">
        <f>IF(排名!E733=1,增幅!E734+IF(E733="",-参数!$B$2-参数!$B$3),"")</f>
        <v/>
      </c>
      <c r="F734" s="9" t="str">
        <f>IF(排名!F733=1,增幅!F734+IF(F733="",-参数!$B$2-参数!$B$3),"")</f>
        <v/>
      </c>
      <c r="G734" s="9" t="str">
        <f>IF(排名!G733=1,增幅!G734+IF(G733="",-参数!$B$2-参数!$B$3),"")</f>
        <v/>
      </c>
      <c r="H734" s="9" t="str">
        <f>IF(排名!H733=1,增幅!H734+IF(H733="",-参数!$B$2-参数!$B$3),"")</f>
        <v/>
      </c>
      <c r="I734" s="7">
        <f t="shared" si="23"/>
        <v>1.4935257613673794</v>
      </c>
      <c r="J734" s="9">
        <f>I734/MAX(I$3:I734)-1</f>
        <v>-0.11948520079621805</v>
      </c>
    </row>
    <row r="735" spans="1:10" x14ac:dyDescent="0.15">
      <c r="A735" s="6">
        <v>39458</v>
      </c>
      <c r="B735" s="9">
        <f t="shared" si="22"/>
        <v>0</v>
      </c>
      <c r="C735" s="9" t="str">
        <f>IF(排名!C734=1,增幅!C735+IF(C734="",-参数!$B$2-参数!$B$3),"")</f>
        <v/>
      </c>
      <c r="D735" s="9" t="str">
        <f>IF(排名!D734=1,增幅!D735+IF(D734="",-参数!$B$2-参数!$B$3),"")</f>
        <v/>
      </c>
      <c r="E735" s="9" t="str">
        <f>IF(排名!E734=1,增幅!E735+IF(E734="",-参数!$B$2-参数!$B$3),"")</f>
        <v/>
      </c>
      <c r="F735" s="9" t="str">
        <f>IF(排名!F734=1,增幅!F735+IF(F734="",-参数!$B$2-参数!$B$3),"")</f>
        <v/>
      </c>
      <c r="G735" s="9" t="str">
        <f>IF(排名!G734=1,增幅!G735+IF(G734="",-参数!$B$2-参数!$B$3),"")</f>
        <v/>
      </c>
      <c r="H735" s="9" t="str">
        <f>IF(排名!H734=1,增幅!H735+IF(H734="",-参数!$B$2-参数!$B$3),"")</f>
        <v/>
      </c>
      <c r="I735" s="7">
        <f t="shared" si="23"/>
        <v>1.4935257613673794</v>
      </c>
      <c r="J735" s="9">
        <f>I735/MAX(I$3:I735)-1</f>
        <v>-0.11948520079621805</v>
      </c>
    </row>
    <row r="736" spans="1:10" x14ac:dyDescent="0.15">
      <c r="A736" s="6">
        <v>39461</v>
      </c>
      <c r="B736" s="9">
        <f t="shared" si="22"/>
        <v>0</v>
      </c>
      <c r="C736" s="9" t="str">
        <f>IF(排名!C735=1,增幅!C736+IF(C735="",-参数!$B$2-参数!$B$3),"")</f>
        <v/>
      </c>
      <c r="D736" s="9" t="str">
        <f>IF(排名!D735=1,增幅!D736+IF(D735="",-参数!$B$2-参数!$B$3),"")</f>
        <v/>
      </c>
      <c r="E736" s="9" t="str">
        <f>IF(排名!E735=1,增幅!E736+IF(E735="",-参数!$B$2-参数!$B$3),"")</f>
        <v/>
      </c>
      <c r="F736" s="9" t="str">
        <f>IF(排名!F735=1,增幅!F736+IF(F735="",-参数!$B$2-参数!$B$3),"")</f>
        <v/>
      </c>
      <c r="G736" s="9" t="str">
        <f>IF(排名!G735=1,增幅!G736+IF(G735="",-参数!$B$2-参数!$B$3),"")</f>
        <v/>
      </c>
      <c r="H736" s="9" t="str">
        <f>IF(排名!H735=1,增幅!H736+IF(H735="",-参数!$B$2-参数!$B$3),"")</f>
        <v/>
      </c>
      <c r="I736" s="7">
        <f t="shared" si="23"/>
        <v>1.4935257613673794</v>
      </c>
      <c r="J736" s="9">
        <f>I736/MAX(I$3:I736)-1</f>
        <v>-0.11948520079621805</v>
      </c>
    </row>
    <row r="737" spans="1:10" x14ac:dyDescent="0.15">
      <c r="A737" s="6">
        <v>39462</v>
      </c>
      <c r="B737" s="9">
        <f t="shared" si="22"/>
        <v>0</v>
      </c>
      <c r="C737" s="9" t="str">
        <f>IF(排名!C736=1,增幅!C737+IF(C736="",-参数!$B$2-参数!$B$3),"")</f>
        <v/>
      </c>
      <c r="D737" s="9" t="str">
        <f>IF(排名!D736=1,增幅!D737+IF(D736="",-参数!$B$2-参数!$B$3),"")</f>
        <v/>
      </c>
      <c r="E737" s="9" t="str">
        <f>IF(排名!E736=1,增幅!E737+IF(E736="",-参数!$B$2-参数!$B$3),"")</f>
        <v/>
      </c>
      <c r="F737" s="9" t="str">
        <f>IF(排名!F736=1,增幅!F737+IF(F736="",-参数!$B$2-参数!$B$3),"")</f>
        <v/>
      </c>
      <c r="G737" s="9" t="str">
        <f>IF(排名!G736=1,增幅!G737+IF(G736="",-参数!$B$2-参数!$B$3),"")</f>
        <v/>
      </c>
      <c r="H737" s="9" t="str">
        <f>IF(排名!H736=1,增幅!H737+IF(H736="",-参数!$B$2-参数!$B$3),"")</f>
        <v/>
      </c>
      <c r="I737" s="7">
        <f t="shared" si="23"/>
        <v>1.4935257613673794</v>
      </c>
      <c r="J737" s="9">
        <f>I737/MAX(I$3:I737)-1</f>
        <v>-0.11948520079621805</v>
      </c>
    </row>
    <row r="738" spans="1:10" x14ac:dyDescent="0.15">
      <c r="A738" s="6">
        <v>39463</v>
      </c>
      <c r="B738" s="9">
        <f t="shared" si="22"/>
        <v>0</v>
      </c>
      <c r="C738" s="9" t="str">
        <f>IF(排名!C737=1,增幅!C738+IF(C737="",-参数!$B$2-参数!$B$3),"")</f>
        <v/>
      </c>
      <c r="D738" s="9" t="str">
        <f>IF(排名!D737=1,增幅!D738+IF(D737="",-参数!$B$2-参数!$B$3),"")</f>
        <v/>
      </c>
      <c r="E738" s="9" t="str">
        <f>IF(排名!E737=1,增幅!E738+IF(E737="",-参数!$B$2-参数!$B$3),"")</f>
        <v/>
      </c>
      <c r="F738" s="9" t="str">
        <f>IF(排名!F737=1,增幅!F738+IF(F737="",-参数!$B$2-参数!$B$3),"")</f>
        <v/>
      </c>
      <c r="G738" s="9" t="str">
        <f>IF(排名!G737=1,增幅!G738+IF(G737="",-参数!$B$2-参数!$B$3),"")</f>
        <v/>
      </c>
      <c r="H738" s="9" t="str">
        <f>IF(排名!H737=1,增幅!H738+IF(H737="",-参数!$B$2-参数!$B$3),"")</f>
        <v/>
      </c>
      <c r="I738" s="7">
        <f t="shared" si="23"/>
        <v>1.4935257613673794</v>
      </c>
      <c r="J738" s="9">
        <f>I738/MAX(I$3:I738)-1</f>
        <v>-0.11948520079621805</v>
      </c>
    </row>
    <row r="739" spans="1:10" x14ac:dyDescent="0.15">
      <c r="A739" s="6">
        <v>39464</v>
      </c>
      <c r="B739" s="9">
        <f t="shared" si="22"/>
        <v>0</v>
      </c>
      <c r="C739" s="9" t="str">
        <f>IF(排名!C738=1,增幅!C739+IF(C738="",-参数!$B$2-参数!$B$3),"")</f>
        <v/>
      </c>
      <c r="D739" s="9" t="str">
        <f>IF(排名!D738=1,增幅!D739+IF(D738="",-参数!$B$2-参数!$B$3),"")</f>
        <v/>
      </c>
      <c r="E739" s="9" t="str">
        <f>IF(排名!E738=1,增幅!E739+IF(E738="",-参数!$B$2-参数!$B$3),"")</f>
        <v/>
      </c>
      <c r="F739" s="9" t="str">
        <f>IF(排名!F738=1,增幅!F739+IF(F738="",-参数!$B$2-参数!$B$3),"")</f>
        <v/>
      </c>
      <c r="G739" s="9" t="str">
        <f>IF(排名!G738=1,增幅!G739+IF(G738="",-参数!$B$2-参数!$B$3),"")</f>
        <v/>
      </c>
      <c r="H739" s="9" t="str">
        <f>IF(排名!H738=1,增幅!H739+IF(H738="",-参数!$B$2-参数!$B$3),"")</f>
        <v/>
      </c>
      <c r="I739" s="7">
        <f t="shared" si="23"/>
        <v>1.4935257613673794</v>
      </c>
      <c r="J739" s="9">
        <f>I739/MAX(I$3:I739)-1</f>
        <v>-0.11948520079621805</v>
      </c>
    </row>
    <row r="740" spans="1:10" x14ac:dyDescent="0.15">
      <c r="A740" s="6">
        <v>39465</v>
      </c>
      <c r="B740" s="9">
        <f t="shared" si="22"/>
        <v>0</v>
      </c>
      <c r="C740" s="9" t="str">
        <f>IF(排名!C739=1,增幅!C740+IF(C739="",-参数!$B$2-参数!$B$3),"")</f>
        <v/>
      </c>
      <c r="D740" s="9" t="str">
        <f>IF(排名!D739=1,增幅!D740+IF(D739="",-参数!$B$2-参数!$B$3),"")</f>
        <v/>
      </c>
      <c r="E740" s="9" t="str">
        <f>IF(排名!E739=1,增幅!E740+IF(E739="",-参数!$B$2-参数!$B$3),"")</f>
        <v/>
      </c>
      <c r="F740" s="9" t="str">
        <f>IF(排名!F739=1,增幅!F740+IF(F739="",-参数!$B$2-参数!$B$3),"")</f>
        <v/>
      </c>
      <c r="G740" s="9" t="str">
        <f>IF(排名!G739=1,增幅!G740+IF(G739="",-参数!$B$2-参数!$B$3),"")</f>
        <v/>
      </c>
      <c r="H740" s="9" t="str">
        <f>IF(排名!H739=1,增幅!H740+IF(H739="",-参数!$B$2-参数!$B$3),"")</f>
        <v/>
      </c>
      <c r="I740" s="7">
        <f t="shared" si="23"/>
        <v>1.4935257613673794</v>
      </c>
      <c r="J740" s="9">
        <f>I740/MAX(I$3:I740)-1</f>
        <v>-0.11948520079621805</v>
      </c>
    </row>
    <row r="741" spans="1:10" x14ac:dyDescent="0.15">
      <c r="A741" s="6">
        <v>39468</v>
      </c>
      <c r="B741" s="9">
        <f t="shared" si="22"/>
        <v>0</v>
      </c>
      <c r="C741" s="9" t="str">
        <f>IF(排名!C740=1,增幅!C741+IF(C740="",-参数!$B$2-参数!$B$3),"")</f>
        <v/>
      </c>
      <c r="D741" s="9" t="str">
        <f>IF(排名!D740=1,增幅!D741+IF(D740="",-参数!$B$2-参数!$B$3),"")</f>
        <v/>
      </c>
      <c r="E741" s="9" t="str">
        <f>IF(排名!E740=1,增幅!E741+IF(E740="",-参数!$B$2-参数!$B$3),"")</f>
        <v/>
      </c>
      <c r="F741" s="9" t="str">
        <f>IF(排名!F740=1,增幅!F741+IF(F740="",-参数!$B$2-参数!$B$3),"")</f>
        <v/>
      </c>
      <c r="G741" s="9" t="str">
        <f>IF(排名!G740=1,增幅!G741+IF(G740="",-参数!$B$2-参数!$B$3),"")</f>
        <v/>
      </c>
      <c r="H741" s="9" t="str">
        <f>IF(排名!H740=1,增幅!H741+IF(H740="",-参数!$B$2-参数!$B$3),"")</f>
        <v/>
      </c>
      <c r="I741" s="7">
        <f t="shared" si="23"/>
        <v>1.4935257613673794</v>
      </c>
      <c r="J741" s="9">
        <f>I741/MAX(I$3:I741)-1</f>
        <v>-0.11948520079621805</v>
      </c>
    </row>
    <row r="742" spans="1:10" x14ac:dyDescent="0.15">
      <c r="A742" s="6">
        <v>39469</v>
      </c>
      <c r="B742" s="9">
        <f t="shared" si="22"/>
        <v>-9.3139871382636741E-2</v>
      </c>
      <c r="C742" s="9">
        <f>IF(排名!C741=1,增幅!C742+IF(C741="",-参数!$B$2-参数!$B$3),"")</f>
        <v>-9.3139871382636741E-2</v>
      </c>
      <c r="D742" s="9" t="str">
        <f>IF(排名!D741=1,增幅!D742+IF(D741="",-参数!$B$2-参数!$B$3),"")</f>
        <v/>
      </c>
      <c r="E742" s="9" t="str">
        <f>IF(排名!E741=1,增幅!E742+IF(E741="",-参数!$B$2-参数!$B$3),"")</f>
        <v/>
      </c>
      <c r="F742" s="9" t="str">
        <f>IF(排名!F741=1,增幅!F742+IF(F741="",-参数!$B$2-参数!$B$3),"")</f>
        <v/>
      </c>
      <c r="G742" s="9" t="str">
        <f>IF(排名!G741=1,增幅!G742+IF(G741="",-参数!$B$2-参数!$B$3),"")</f>
        <v/>
      </c>
      <c r="H742" s="9" t="str">
        <f>IF(排名!H741=1,增幅!H742+IF(H741="",-参数!$B$2-参数!$B$3),"")</f>
        <v/>
      </c>
      <c r="I742" s="7">
        <f t="shared" si="23"/>
        <v>1.354418964046967</v>
      </c>
      <c r="J742" s="9">
        <f>I742/MAX(I$3:I742)-1</f>
        <v>-0.20149623594456656</v>
      </c>
    </row>
    <row r="743" spans="1:10" x14ac:dyDescent="0.15">
      <c r="A743" s="6">
        <v>39470</v>
      </c>
      <c r="B743" s="9">
        <f t="shared" si="22"/>
        <v>3.6578171091445455E-2</v>
      </c>
      <c r="C743" s="9">
        <f>IF(排名!C742=1,增幅!C743+IF(C742="",-参数!$B$2-参数!$B$3),"")</f>
        <v>3.6578171091445455E-2</v>
      </c>
      <c r="D743" s="9" t="str">
        <f>IF(排名!D742=1,增幅!D743+IF(D742="",-参数!$B$2-参数!$B$3),"")</f>
        <v/>
      </c>
      <c r="E743" s="9" t="str">
        <f>IF(排名!E742=1,增幅!E743+IF(E742="",-参数!$B$2-参数!$B$3),"")</f>
        <v/>
      </c>
      <c r="F743" s="9" t="str">
        <f>IF(排名!F742=1,增幅!F743+IF(F742="",-参数!$B$2-参数!$B$3),"")</f>
        <v/>
      </c>
      <c r="G743" s="9" t="str">
        <f>IF(排名!G742=1,增幅!G743+IF(G742="",-参数!$B$2-参数!$B$3),"")</f>
        <v/>
      </c>
      <c r="H743" s="9" t="str">
        <f>IF(排名!H742=1,增幅!H743+IF(H742="",-参数!$B$2-参数!$B$3),"")</f>
        <v/>
      </c>
      <c r="I743" s="7">
        <f t="shared" si="23"/>
        <v>1.4039611326433754</v>
      </c>
      <c r="J743" s="9">
        <f>I743/MAX(I$3:I743)-1</f>
        <v>-0.17228842864578364</v>
      </c>
    </row>
    <row r="744" spans="1:10" x14ac:dyDescent="0.15">
      <c r="A744" s="6">
        <v>39471</v>
      </c>
      <c r="B744" s="9">
        <f t="shared" si="22"/>
        <v>2.2766078542970636E-3</v>
      </c>
      <c r="C744" s="9">
        <f>IF(排名!C743=1,增幅!C744+IF(C743="",-参数!$B$2-参数!$B$3),"")</f>
        <v>2.2766078542970636E-3</v>
      </c>
      <c r="D744" s="9" t="str">
        <f>IF(排名!D743=1,增幅!D744+IF(D743="",-参数!$B$2-参数!$B$3),"")</f>
        <v/>
      </c>
      <c r="E744" s="9" t="str">
        <f>IF(排名!E743=1,增幅!E744+IF(E743="",-参数!$B$2-参数!$B$3),"")</f>
        <v/>
      </c>
      <c r="F744" s="9" t="str">
        <f>IF(排名!F743=1,增幅!F744+IF(F743="",-参数!$B$2-参数!$B$3),"")</f>
        <v/>
      </c>
      <c r="G744" s="9" t="str">
        <f>IF(排名!G743=1,增幅!G744+IF(G743="",-参数!$B$2-参数!$B$3),"")</f>
        <v/>
      </c>
      <c r="H744" s="9" t="str">
        <f>IF(排名!H743=1,增幅!H744+IF(H743="",-参数!$B$2-参数!$B$3),"")</f>
        <v/>
      </c>
      <c r="I744" s="7">
        <f t="shared" si="23"/>
        <v>1.4071574015850792</v>
      </c>
      <c r="J744" s="9">
        <f>I744/MAX(I$3:I744)-1</f>
        <v>-0.17040405398134606</v>
      </c>
    </row>
    <row r="745" spans="1:10" x14ac:dyDescent="0.15">
      <c r="A745" s="6">
        <v>39472</v>
      </c>
      <c r="B745" s="9">
        <f t="shared" si="22"/>
        <v>3.0664395229982988E-2</v>
      </c>
      <c r="C745" s="9">
        <f>IF(排名!C744=1,增幅!C745+IF(C744="",-参数!$B$2-参数!$B$3),"")</f>
        <v>3.0664395229982988E-2</v>
      </c>
      <c r="D745" s="9" t="str">
        <f>IF(排名!D744=1,增幅!D745+IF(D744="",-参数!$B$2-参数!$B$3),"")</f>
        <v/>
      </c>
      <c r="E745" s="9" t="str">
        <f>IF(排名!E744=1,增幅!E745+IF(E744="",-参数!$B$2-参数!$B$3),"")</f>
        <v/>
      </c>
      <c r="F745" s="9" t="str">
        <f>IF(排名!F744=1,增幅!F745+IF(F744="",-参数!$B$2-参数!$B$3),"")</f>
        <v/>
      </c>
      <c r="G745" s="9" t="str">
        <f>IF(排名!G744=1,增幅!G745+IF(G744="",-参数!$B$2-参数!$B$3),"")</f>
        <v/>
      </c>
      <c r="H745" s="9" t="str">
        <f>IF(排名!H744=1,增幅!H745+IF(H744="",-参数!$B$2-参数!$B$3),"")</f>
        <v/>
      </c>
      <c r="I745" s="7">
        <f t="shared" si="23"/>
        <v>1.45030703229808</v>
      </c>
      <c r="J745" s="9">
        <f>I745/MAX(I$3:I745)-1</f>
        <v>-0.14496499601143831</v>
      </c>
    </row>
    <row r="746" spans="1:10" x14ac:dyDescent="0.15">
      <c r="A746" s="6">
        <v>39475</v>
      </c>
      <c r="B746" s="9">
        <f t="shared" si="22"/>
        <v>-7.4380165289256062E-2</v>
      </c>
      <c r="C746" s="9">
        <f>IF(排名!C745=1,增幅!C746+IF(C745="",-参数!$B$2-参数!$B$3),"")</f>
        <v>-7.4380165289256062E-2</v>
      </c>
      <c r="D746" s="9" t="str">
        <f>IF(排名!D745=1,增幅!D746+IF(D745="",-参数!$B$2-参数!$B$3),"")</f>
        <v/>
      </c>
      <c r="E746" s="9" t="str">
        <f>IF(排名!E745=1,增幅!E746+IF(E745="",-参数!$B$2-参数!$B$3),"")</f>
        <v/>
      </c>
      <c r="F746" s="9" t="str">
        <f>IF(排名!F745=1,增幅!F746+IF(F745="",-参数!$B$2-参数!$B$3),"")</f>
        <v/>
      </c>
      <c r="G746" s="9" t="str">
        <f>IF(排名!G745=1,增幅!G746+IF(G745="",-参数!$B$2-参数!$B$3),"")</f>
        <v/>
      </c>
      <c r="H746" s="9" t="str">
        <f>IF(排名!H745=1,增幅!H746+IF(H745="",-参数!$B$2-参数!$B$3),"")</f>
        <v/>
      </c>
      <c r="I746" s="7">
        <f t="shared" si="23"/>
        <v>1.3424329555155783</v>
      </c>
      <c r="J746" s="9">
        <f>I746/MAX(I$3:I746)-1</f>
        <v>-0.20856264093620736</v>
      </c>
    </row>
    <row r="747" spans="1:10" x14ac:dyDescent="0.15">
      <c r="A747" s="6">
        <v>39476</v>
      </c>
      <c r="B747" s="9">
        <f t="shared" si="22"/>
        <v>2.3809523809523725E-2</v>
      </c>
      <c r="C747" s="9">
        <f>IF(排名!C746=1,增幅!C747+IF(C746="",-参数!$B$2-参数!$B$3),"")</f>
        <v>2.3809523809523725E-2</v>
      </c>
      <c r="D747" s="9" t="str">
        <f>IF(排名!D746=1,增幅!D747+IF(D746="",-参数!$B$2-参数!$B$3),"")</f>
        <v/>
      </c>
      <c r="E747" s="9" t="str">
        <f>IF(排名!E746=1,增幅!E747+IF(E746="",-参数!$B$2-参数!$B$3),"")</f>
        <v/>
      </c>
      <c r="F747" s="9" t="str">
        <f>IF(排名!F746=1,增幅!F747+IF(F746="",-参数!$B$2-参数!$B$3),"")</f>
        <v/>
      </c>
      <c r="G747" s="9" t="str">
        <f>IF(排名!G746=1,增幅!G747+IF(G746="",-参数!$B$2-参数!$B$3),"")</f>
        <v/>
      </c>
      <c r="H747" s="9" t="str">
        <f>IF(排名!H746=1,增幅!H747+IF(H746="",-参数!$B$2-参数!$B$3),"")</f>
        <v/>
      </c>
      <c r="I747" s="7">
        <f t="shared" si="23"/>
        <v>1.3743956449326158</v>
      </c>
      <c r="J747" s="9">
        <f>I747/MAX(I$3:I747)-1</f>
        <v>-0.18971889429183131</v>
      </c>
    </row>
    <row r="748" spans="1:10" x14ac:dyDescent="0.15">
      <c r="A748" s="6">
        <v>39477</v>
      </c>
      <c r="B748" s="9">
        <f t="shared" si="22"/>
        <v>-1.3372093023255816E-2</v>
      </c>
      <c r="C748" s="9">
        <f>IF(排名!C747=1,增幅!C748+IF(C747="",-参数!$B$2-参数!$B$3),"")</f>
        <v>-1.3372093023255816E-2</v>
      </c>
      <c r="D748" s="9" t="str">
        <f>IF(排名!D747=1,增幅!D748+IF(D747="",-参数!$B$2-参数!$B$3),"")</f>
        <v/>
      </c>
      <c r="E748" s="9" t="str">
        <f>IF(排名!E747=1,增幅!E748+IF(E747="",-参数!$B$2-参数!$B$3),"")</f>
        <v/>
      </c>
      <c r="F748" s="9" t="str">
        <f>IF(排名!F747=1,增幅!F748+IF(F747="",-参数!$B$2-参数!$B$3),"")</f>
        <v/>
      </c>
      <c r="G748" s="9" t="str">
        <f>IF(排名!G747=1,增幅!G748+IF(G747="",-参数!$B$2-参数!$B$3),"")</f>
        <v/>
      </c>
      <c r="H748" s="9" t="str">
        <f>IF(排名!H747=1,增幅!H748+IF(H747="",-参数!$B$2-参数!$B$3),"")</f>
        <v/>
      </c>
      <c r="I748" s="7">
        <f t="shared" si="23"/>
        <v>1.3560170985178193</v>
      </c>
      <c r="J748" s="9">
        <f>I748/MAX(I$3:I748)-1</f>
        <v>-0.20055404861234749</v>
      </c>
    </row>
    <row r="749" spans="1:10" x14ac:dyDescent="0.15">
      <c r="A749" s="6">
        <v>39478</v>
      </c>
      <c r="B749" s="9">
        <f t="shared" si="22"/>
        <v>3.535651149086716E-3</v>
      </c>
      <c r="C749" s="9">
        <f>IF(排名!C748=1,增幅!C749+IF(C748="",-参数!$B$2-参数!$B$3),"")</f>
        <v>3.535651149086716E-3</v>
      </c>
      <c r="D749" s="9" t="str">
        <f>IF(排名!D748=1,增幅!D749+IF(D748="",-参数!$B$2-参数!$B$3),"")</f>
        <v/>
      </c>
      <c r="E749" s="9" t="str">
        <f>IF(排名!E748=1,增幅!E749+IF(E748="",-参数!$B$2-参数!$B$3),"")</f>
        <v/>
      </c>
      <c r="F749" s="9" t="str">
        <f>IF(排名!F748=1,增幅!F749+IF(F748="",-参数!$B$2-参数!$B$3),"")</f>
        <v/>
      </c>
      <c r="G749" s="9" t="str">
        <f>IF(排名!G748=1,增幅!G749+IF(G748="",-参数!$B$2-参数!$B$3),"")</f>
        <v/>
      </c>
      <c r="H749" s="9" t="str">
        <f>IF(排名!H748=1,增幅!H749+IF(H748="",-参数!$B$2-参数!$B$3),"")</f>
        <v/>
      </c>
      <c r="I749" s="7">
        <f t="shared" si="23"/>
        <v>1.360811501930375</v>
      </c>
      <c r="J749" s="9">
        <f>I749/MAX(I$3:I749)-1</f>
        <v>-0.19772748661569106</v>
      </c>
    </row>
    <row r="750" spans="1:10" x14ac:dyDescent="0.15">
      <c r="A750" s="6">
        <v>39479</v>
      </c>
      <c r="B750" s="9">
        <f t="shared" si="22"/>
        <v>4.5214327657075781E-2</v>
      </c>
      <c r="C750" s="9">
        <f>IF(排名!C749=1,增幅!C750+IF(C749="",-参数!$B$2-参数!$B$3),"")</f>
        <v>4.5214327657075781E-2</v>
      </c>
      <c r="D750" s="9" t="str">
        <f>IF(排名!D749=1,增幅!D750+IF(D749="",-参数!$B$2-参数!$B$3),"")</f>
        <v/>
      </c>
      <c r="E750" s="9" t="str">
        <f>IF(排名!E749=1,增幅!E750+IF(E749="",-参数!$B$2-参数!$B$3),"")</f>
        <v/>
      </c>
      <c r="F750" s="9" t="str">
        <f>IF(排名!F749=1,增幅!F750+IF(F749="",-参数!$B$2-参数!$B$3),"")</f>
        <v/>
      </c>
      <c r="G750" s="9" t="str">
        <f>IF(排名!G749=1,增幅!G750+IF(G749="",-参数!$B$2-参数!$B$3),"")</f>
        <v/>
      </c>
      <c r="H750" s="9" t="str">
        <f>IF(排名!H749=1,增幅!H750+IF(H749="",-参数!$B$2-参数!$B$3),"")</f>
        <v/>
      </c>
      <c r="I750" s="7">
        <f t="shared" si="23"/>
        <v>1.4223396790581724</v>
      </c>
      <c r="J750" s="9">
        <f>I750/MAX(I$3:I750)-1</f>
        <v>-0.16145327432526724</v>
      </c>
    </row>
    <row r="751" spans="1:10" x14ac:dyDescent="0.15">
      <c r="A751" s="6">
        <v>39482</v>
      </c>
      <c r="B751" s="9">
        <f t="shared" si="22"/>
        <v>0</v>
      </c>
      <c r="C751" s="9" t="str">
        <f>IF(排名!C750=1,增幅!C751+IF(C750="",-参数!$B$2-参数!$B$3),"")</f>
        <v/>
      </c>
      <c r="D751" s="9" t="str">
        <f>IF(排名!D750=1,增幅!D751+IF(D750="",-参数!$B$2-参数!$B$3),"")</f>
        <v/>
      </c>
      <c r="E751" s="9" t="str">
        <f>IF(排名!E750=1,增幅!E751+IF(E750="",-参数!$B$2-参数!$B$3),"")</f>
        <v/>
      </c>
      <c r="F751" s="9" t="str">
        <f>IF(排名!F750=1,增幅!F751+IF(F750="",-参数!$B$2-参数!$B$3),"")</f>
        <v/>
      </c>
      <c r="G751" s="9" t="str">
        <f>IF(排名!G750=1,增幅!G751+IF(G750="",-参数!$B$2-参数!$B$3),"")</f>
        <v/>
      </c>
      <c r="H751" s="9" t="str">
        <f>IF(排名!H750=1,增幅!H751+IF(H750="",-参数!$B$2-参数!$B$3),"")</f>
        <v/>
      </c>
      <c r="I751" s="7">
        <f t="shared" si="23"/>
        <v>1.4223396790581724</v>
      </c>
      <c r="J751" s="9">
        <f>I751/MAX(I$3:I751)-1</f>
        <v>-0.16145327432526724</v>
      </c>
    </row>
    <row r="752" spans="1:10" x14ac:dyDescent="0.15">
      <c r="A752" s="6">
        <v>39483</v>
      </c>
      <c r="B752" s="9">
        <f t="shared" si="22"/>
        <v>0</v>
      </c>
      <c r="C752" s="9" t="str">
        <f>IF(排名!C751=1,增幅!C752+IF(C751="",-参数!$B$2-参数!$B$3),"")</f>
        <v/>
      </c>
      <c r="D752" s="9" t="str">
        <f>IF(排名!D751=1,增幅!D752+IF(D751="",-参数!$B$2-参数!$B$3),"")</f>
        <v/>
      </c>
      <c r="E752" s="9" t="str">
        <f>IF(排名!E751=1,增幅!E752+IF(E751="",-参数!$B$2-参数!$B$3),"")</f>
        <v/>
      </c>
      <c r="F752" s="9" t="str">
        <f>IF(排名!F751=1,增幅!F752+IF(F751="",-参数!$B$2-参数!$B$3),"")</f>
        <v/>
      </c>
      <c r="G752" s="9" t="str">
        <f>IF(排名!G751=1,增幅!G752+IF(G751="",-参数!$B$2-参数!$B$3),"")</f>
        <v/>
      </c>
      <c r="H752" s="9" t="str">
        <f>IF(排名!H751=1,增幅!H752+IF(H751="",-参数!$B$2-参数!$B$3),"")</f>
        <v/>
      </c>
      <c r="I752" s="7">
        <f t="shared" si="23"/>
        <v>1.4223396790581724</v>
      </c>
      <c r="J752" s="9">
        <f>I752/MAX(I$3:I752)-1</f>
        <v>-0.16145327432526724</v>
      </c>
    </row>
    <row r="753" spans="1:10" x14ac:dyDescent="0.15">
      <c r="A753" s="6">
        <v>39491</v>
      </c>
      <c r="B753" s="9">
        <f t="shared" si="22"/>
        <v>0</v>
      </c>
      <c r="C753" s="9" t="str">
        <f>IF(排名!C752=1,增幅!C753+IF(C752="",-参数!$B$2-参数!$B$3),"")</f>
        <v/>
      </c>
      <c r="D753" s="9" t="str">
        <f>IF(排名!D752=1,增幅!D753+IF(D752="",-参数!$B$2-参数!$B$3),"")</f>
        <v/>
      </c>
      <c r="E753" s="9" t="str">
        <f>IF(排名!E752=1,增幅!E753+IF(E752="",-参数!$B$2-参数!$B$3),"")</f>
        <v/>
      </c>
      <c r="F753" s="9" t="str">
        <f>IF(排名!F752=1,增幅!F753+IF(F752="",-参数!$B$2-参数!$B$3),"")</f>
        <v/>
      </c>
      <c r="G753" s="9" t="str">
        <f>IF(排名!G752=1,增幅!G753+IF(G752="",-参数!$B$2-参数!$B$3),"")</f>
        <v/>
      </c>
      <c r="H753" s="9" t="str">
        <f>IF(排名!H752=1,增幅!H753+IF(H752="",-参数!$B$2-参数!$B$3),"")</f>
        <v/>
      </c>
      <c r="I753" s="7">
        <f t="shared" si="23"/>
        <v>1.4223396790581724</v>
      </c>
      <c r="J753" s="9">
        <f>I753/MAX(I$3:I753)-1</f>
        <v>-0.16145327432526724</v>
      </c>
    </row>
    <row r="754" spans="1:10" x14ac:dyDescent="0.15">
      <c r="A754" s="6">
        <v>39492</v>
      </c>
      <c r="B754" s="9">
        <f t="shared" si="22"/>
        <v>0</v>
      </c>
      <c r="C754" s="9" t="str">
        <f>IF(排名!C753=1,增幅!C754+IF(C753="",-参数!$B$2-参数!$B$3),"")</f>
        <v/>
      </c>
      <c r="D754" s="9" t="str">
        <f>IF(排名!D753=1,增幅!D754+IF(D753="",-参数!$B$2-参数!$B$3),"")</f>
        <v/>
      </c>
      <c r="E754" s="9" t="str">
        <f>IF(排名!E753=1,增幅!E754+IF(E753="",-参数!$B$2-参数!$B$3),"")</f>
        <v/>
      </c>
      <c r="F754" s="9" t="str">
        <f>IF(排名!F753=1,增幅!F754+IF(F753="",-参数!$B$2-参数!$B$3),"")</f>
        <v/>
      </c>
      <c r="G754" s="9" t="str">
        <f>IF(排名!G753=1,增幅!G754+IF(G753="",-参数!$B$2-参数!$B$3),"")</f>
        <v/>
      </c>
      <c r="H754" s="9" t="str">
        <f>IF(排名!H753=1,增幅!H754+IF(H753="",-参数!$B$2-参数!$B$3),"")</f>
        <v/>
      </c>
      <c r="I754" s="7">
        <f t="shared" si="23"/>
        <v>1.4223396790581724</v>
      </c>
      <c r="J754" s="9">
        <f>I754/MAX(I$3:I754)-1</f>
        <v>-0.16145327432526724</v>
      </c>
    </row>
    <row r="755" spans="1:10" x14ac:dyDescent="0.15">
      <c r="A755" s="6">
        <v>39493</v>
      </c>
      <c r="B755" s="9">
        <f t="shared" si="22"/>
        <v>0</v>
      </c>
      <c r="C755" s="9" t="str">
        <f>IF(排名!C754=1,增幅!C755+IF(C754="",-参数!$B$2-参数!$B$3),"")</f>
        <v/>
      </c>
      <c r="D755" s="9" t="str">
        <f>IF(排名!D754=1,增幅!D755+IF(D754="",-参数!$B$2-参数!$B$3),"")</f>
        <v/>
      </c>
      <c r="E755" s="9" t="str">
        <f>IF(排名!E754=1,增幅!E755+IF(E754="",-参数!$B$2-参数!$B$3),"")</f>
        <v/>
      </c>
      <c r="F755" s="9" t="str">
        <f>IF(排名!F754=1,增幅!F755+IF(F754="",-参数!$B$2-参数!$B$3),"")</f>
        <v/>
      </c>
      <c r="G755" s="9" t="str">
        <f>IF(排名!G754=1,增幅!G755+IF(G754="",-参数!$B$2-参数!$B$3),"")</f>
        <v/>
      </c>
      <c r="H755" s="9" t="str">
        <f>IF(排名!H754=1,增幅!H755+IF(H754="",-参数!$B$2-参数!$B$3),"")</f>
        <v/>
      </c>
      <c r="I755" s="7">
        <f t="shared" si="23"/>
        <v>1.4223396790581724</v>
      </c>
      <c r="J755" s="9">
        <f>I755/MAX(I$3:I755)-1</f>
        <v>-0.16145327432526724</v>
      </c>
    </row>
    <row r="756" spans="1:10" x14ac:dyDescent="0.15">
      <c r="A756" s="6">
        <v>39496</v>
      </c>
      <c r="B756" s="9">
        <f t="shared" si="22"/>
        <v>0</v>
      </c>
      <c r="C756" s="9" t="str">
        <f>IF(排名!C755=1,增幅!C756+IF(C755="",-参数!$B$2-参数!$B$3),"")</f>
        <v/>
      </c>
      <c r="D756" s="9" t="str">
        <f>IF(排名!D755=1,增幅!D756+IF(D755="",-参数!$B$2-参数!$B$3),"")</f>
        <v/>
      </c>
      <c r="E756" s="9" t="str">
        <f>IF(排名!E755=1,增幅!E756+IF(E755="",-参数!$B$2-参数!$B$3),"")</f>
        <v/>
      </c>
      <c r="F756" s="9" t="str">
        <f>IF(排名!F755=1,增幅!F756+IF(F755="",-参数!$B$2-参数!$B$3),"")</f>
        <v/>
      </c>
      <c r="G756" s="9" t="str">
        <f>IF(排名!G755=1,增幅!G756+IF(G755="",-参数!$B$2-参数!$B$3),"")</f>
        <v/>
      </c>
      <c r="H756" s="9" t="str">
        <f>IF(排名!H755=1,增幅!H756+IF(H755="",-参数!$B$2-参数!$B$3),"")</f>
        <v/>
      </c>
      <c r="I756" s="7">
        <f t="shared" si="23"/>
        <v>1.4223396790581724</v>
      </c>
      <c r="J756" s="9">
        <f>I756/MAX(I$3:I756)-1</f>
        <v>-0.16145327432526724</v>
      </c>
    </row>
    <row r="757" spans="1:10" x14ac:dyDescent="0.15">
      <c r="A757" s="6">
        <v>39497</v>
      </c>
      <c r="B757" s="9">
        <f t="shared" si="22"/>
        <v>0</v>
      </c>
      <c r="C757" s="9" t="str">
        <f>IF(排名!C756=1,增幅!C757+IF(C756="",-参数!$B$2-参数!$B$3),"")</f>
        <v/>
      </c>
      <c r="D757" s="9" t="str">
        <f>IF(排名!D756=1,增幅!D757+IF(D756="",-参数!$B$2-参数!$B$3),"")</f>
        <v/>
      </c>
      <c r="E757" s="9" t="str">
        <f>IF(排名!E756=1,增幅!E757+IF(E756="",-参数!$B$2-参数!$B$3),"")</f>
        <v/>
      </c>
      <c r="F757" s="9" t="str">
        <f>IF(排名!F756=1,增幅!F757+IF(F756="",-参数!$B$2-参数!$B$3),"")</f>
        <v/>
      </c>
      <c r="G757" s="9" t="str">
        <f>IF(排名!G756=1,增幅!G757+IF(G756="",-参数!$B$2-参数!$B$3),"")</f>
        <v/>
      </c>
      <c r="H757" s="9" t="str">
        <f>IF(排名!H756=1,增幅!H757+IF(H756="",-参数!$B$2-参数!$B$3),"")</f>
        <v/>
      </c>
      <c r="I757" s="7">
        <f t="shared" si="23"/>
        <v>1.4223396790581724</v>
      </c>
      <c r="J757" s="9">
        <f>I757/MAX(I$3:I757)-1</f>
        <v>-0.16145327432526724</v>
      </c>
    </row>
    <row r="758" spans="1:10" x14ac:dyDescent="0.15">
      <c r="A758" s="6">
        <v>39498</v>
      </c>
      <c r="B758" s="9">
        <f t="shared" si="22"/>
        <v>0</v>
      </c>
      <c r="C758" s="9" t="str">
        <f>IF(排名!C757=1,增幅!C758+IF(C757="",-参数!$B$2-参数!$B$3),"")</f>
        <v/>
      </c>
      <c r="D758" s="9" t="str">
        <f>IF(排名!D757=1,增幅!D758+IF(D757="",-参数!$B$2-参数!$B$3),"")</f>
        <v/>
      </c>
      <c r="E758" s="9" t="str">
        <f>IF(排名!E757=1,增幅!E758+IF(E757="",-参数!$B$2-参数!$B$3),"")</f>
        <v/>
      </c>
      <c r="F758" s="9" t="str">
        <f>IF(排名!F757=1,增幅!F758+IF(F757="",-参数!$B$2-参数!$B$3),"")</f>
        <v/>
      </c>
      <c r="G758" s="9" t="str">
        <f>IF(排名!G757=1,增幅!G758+IF(G757="",-参数!$B$2-参数!$B$3),"")</f>
        <v/>
      </c>
      <c r="H758" s="9" t="str">
        <f>IF(排名!H757=1,增幅!H758+IF(H757="",-参数!$B$2-参数!$B$3),"")</f>
        <v/>
      </c>
      <c r="I758" s="7">
        <f t="shared" si="23"/>
        <v>1.4223396790581724</v>
      </c>
      <c r="J758" s="9">
        <f>I758/MAX(I$3:I758)-1</f>
        <v>-0.16145327432526724</v>
      </c>
    </row>
    <row r="759" spans="1:10" x14ac:dyDescent="0.15">
      <c r="A759" s="6">
        <v>39499</v>
      </c>
      <c r="B759" s="9">
        <f t="shared" si="22"/>
        <v>0</v>
      </c>
      <c r="C759" s="9" t="str">
        <f>IF(排名!C758=1,增幅!C759+IF(C758="",-参数!$B$2-参数!$B$3),"")</f>
        <v/>
      </c>
      <c r="D759" s="9" t="str">
        <f>IF(排名!D758=1,增幅!D759+IF(D758="",-参数!$B$2-参数!$B$3),"")</f>
        <v/>
      </c>
      <c r="E759" s="9" t="str">
        <f>IF(排名!E758=1,增幅!E759+IF(E758="",-参数!$B$2-参数!$B$3),"")</f>
        <v/>
      </c>
      <c r="F759" s="9" t="str">
        <f>IF(排名!F758=1,增幅!F759+IF(F758="",-参数!$B$2-参数!$B$3),"")</f>
        <v/>
      </c>
      <c r="G759" s="9" t="str">
        <f>IF(排名!G758=1,增幅!G759+IF(G758="",-参数!$B$2-参数!$B$3),"")</f>
        <v/>
      </c>
      <c r="H759" s="9" t="str">
        <f>IF(排名!H758=1,增幅!H759+IF(H758="",-参数!$B$2-参数!$B$3),"")</f>
        <v/>
      </c>
      <c r="I759" s="7">
        <f t="shared" si="23"/>
        <v>1.4223396790581724</v>
      </c>
      <c r="J759" s="9">
        <f>I759/MAX(I$3:I759)-1</f>
        <v>-0.16145327432526724</v>
      </c>
    </row>
    <row r="760" spans="1:10" x14ac:dyDescent="0.15">
      <c r="A760" s="6">
        <v>39500</v>
      </c>
      <c r="B760" s="9">
        <f t="shared" si="22"/>
        <v>0</v>
      </c>
      <c r="C760" s="9" t="str">
        <f>IF(排名!C759=1,增幅!C760+IF(C759="",-参数!$B$2-参数!$B$3),"")</f>
        <v/>
      </c>
      <c r="D760" s="9" t="str">
        <f>IF(排名!D759=1,增幅!D760+IF(D759="",-参数!$B$2-参数!$B$3),"")</f>
        <v/>
      </c>
      <c r="E760" s="9" t="str">
        <f>IF(排名!E759=1,增幅!E760+IF(E759="",-参数!$B$2-参数!$B$3),"")</f>
        <v/>
      </c>
      <c r="F760" s="9" t="str">
        <f>IF(排名!F759=1,增幅!F760+IF(F759="",-参数!$B$2-参数!$B$3),"")</f>
        <v/>
      </c>
      <c r="G760" s="9" t="str">
        <f>IF(排名!G759=1,增幅!G760+IF(G759="",-参数!$B$2-参数!$B$3),"")</f>
        <v/>
      </c>
      <c r="H760" s="9" t="str">
        <f>IF(排名!H759=1,增幅!H760+IF(H759="",-参数!$B$2-参数!$B$3),"")</f>
        <v/>
      </c>
      <c r="I760" s="7">
        <f t="shared" si="23"/>
        <v>1.4223396790581724</v>
      </c>
      <c r="J760" s="9">
        <f>I760/MAX(I$3:I760)-1</f>
        <v>-0.16145327432526724</v>
      </c>
    </row>
    <row r="761" spans="1:10" x14ac:dyDescent="0.15">
      <c r="A761" s="6">
        <v>39503</v>
      </c>
      <c r="B761" s="9">
        <f t="shared" si="22"/>
        <v>0</v>
      </c>
      <c r="C761" s="9" t="str">
        <f>IF(排名!C760=1,增幅!C761+IF(C760="",-参数!$B$2-参数!$B$3),"")</f>
        <v/>
      </c>
      <c r="D761" s="9" t="str">
        <f>IF(排名!D760=1,增幅!D761+IF(D760="",-参数!$B$2-参数!$B$3),"")</f>
        <v/>
      </c>
      <c r="E761" s="9" t="str">
        <f>IF(排名!E760=1,增幅!E761+IF(E760="",-参数!$B$2-参数!$B$3),"")</f>
        <v/>
      </c>
      <c r="F761" s="9" t="str">
        <f>IF(排名!F760=1,增幅!F761+IF(F760="",-参数!$B$2-参数!$B$3),"")</f>
        <v/>
      </c>
      <c r="G761" s="9" t="str">
        <f>IF(排名!G760=1,增幅!G761+IF(G760="",-参数!$B$2-参数!$B$3),"")</f>
        <v/>
      </c>
      <c r="H761" s="9" t="str">
        <f>IF(排名!H760=1,增幅!H761+IF(H760="",-参数!$B$2-参数!$B$3),"")</f>
        <v/>
      </c>
      <c r="I761" s="7">
        <f t="shared" si="23"/>
        <v>1.4223396790581724</v>
      </c>
      <c r="J761" s="9">
        <f>I761/MAX(I$3:I761)-1</f>
        <v>-0.16145327432526724</v>
      </c>
    </row>
    <row r="762" spans="1:10" x14ac:dyDescent="0.15">
      <c r="A762" s="6">
        <v>39504</v>
      </c>
      <c r="B762" s="9">
        <f t="shared" si="22"/>
        <v>0</v>
      </c>
      <c r="C762" s="9" t="str">
        <f>IF(排名!C761=1,增幅!C762+IF(C761="",-参数!$B$2-参数!$B$3),"")</f>
        <v/>
      </c>
      <c r="D762" s="9" t="str">
        <f>IF(排名!D761=1,增幅!D762+IF(D761="",-参数!$B$2-参数!$B$3),"")</f>
        <v/>
      </c>
      <c r="E762" s="9" t="str">
        <f>IF(排名!E761=1,增幅!E762+IF(E761="",-参数!$B$2-参数!$B$3),"")</f>
        <v/>
      </c>
      <c r="F762" s="9" t="str">
        <f>IF(排名!F761=1,增幅!F762+IF(F761="",-参数!$B$2-参数!$B$3),"")</f>
        <v/>
      </c>
      <c r="G762" s="9" t="str">
        <f>IF(排名!G761=1,增幅!G762+IF(G761="",-参数!$B$2-参数!$B$3),"")</f>
        <v/>
      </c>
      <c r="H762" s="9" t="str">
        <f>IF(排名!H761=1,增幅!H762+IF(H761="",-参数!$B$2-参数!$B$3),"")</f>
        <v/>
      </c>
      <c r="I762" s="7">
        <f t="shared" si="23"/>
        <v>1.4223396790581724</v>
      </c>
      <c r="J762" s="9">
        <f>I762/MAX(I$3:I762)-1</f>
        <v>-0.16145327432526724</v>
      </c>
    </row>
    <row r="763" spans="1:10" x14ac:dyDescent="0.15">
      <c r="A763" s="6">
        <v>39505</v>
      </c>
      <c r="B763" s="9">
        <f t="shared" si="22"/>
        <v>0</v>
      </c>
      <c r="C763" s="9" t="str">
        <f>IF(排名!C762=1,增幅!C763+IF(C762="",-参数!$B$2-参数!$B$3),"")</f>
        <v/>
      </c>
      <c r="D763" s="9" t="str">
        <f>IF(排名!D762=1,增幅!D763+IF(D762="",-参数!$B$2-参数!$B$3),"")</f>
        <v/>
      </c>
      <c r="E763" s="9" t="str">
        <f>IF(排名!E762=1,增幅!E763+IF(E762="",-参数!$B$2-参数!$B$3),"")</f>
        <v/>
      </c>
      <c r="F763" s="9" t="str">
        <f>IF(排名!F762=1,增幅!F763+IF(F762="",-参数!$B$2-参数!$B$3),"")</f>
        <v/>
      </c>
      <c r="G763" s="9" t="str">
        <f>IF(排名!G762=1,增幅!G763+IF(G762="",-参数!$B$2-参数!$B$3),"")</f>
        <v/>
      </c>
      <c r="H763" s="9" t="str">
        <f>IF(排名!H762=1,增幅!H763+IF(H762="",-参数!$B$2-参数!$B$3),"")</f>
        <v/>
      </c>
      <c r="I763" s="7">
        <f t="shared" si="23"/>
        <v>1.4223396790581724</v>
      </c>
      <c r="J763" s="9">
        <f>I763/MAX(I$3:I763)-1</f>
        <v>-0.16145327432526724</v>
      </c>
    </row>
    <row r="764" spans="1:10" x14ac:dyDescent="0.15">
      <c r="A764" s="6">
        <v>39506</v>
      </c>
      <c r="B764" s="9">
        <f t="shared" si="22"/>
        <v>0</v>
      </c>
      <c r="C764" s="9" t="str">
        <f>IF(排名!C763=1,增幅!C764+IF(C763="",-参数!$B$2-参数!$B$3),"")</f>
        <v/>
      </c>
      <c r="D764" s="9" t="str">
        <f>IF(排名!D763=1,增幅!D764+IF(D763="",-参数!$B$2-参数!$B$3),"")</f>
        <v/>
      </c>
      <c r="E764" s="9" t="str">
        <f>IF(排名!E763=1,增幅!E764+IF(E763="",-参数!$B$2-参数!$B$3),"")</f>
        <v/>
      </c>
      <c r="F764" s="9" t="str">
        <f>IF(排名!F763=1,增幅!F764+IF(F763="",-参数!$B$2-参数!$B$3),"")</f>
        <v/>
      </c>
      <c r="G764" s="9" t="str">
        <f>IF(排名!G763=1,增幅!G764+IF(G763="",-参数!$B$2-参数!$B$3),"")</f>
        <v/>
      </c>
      <c r="H764" s="9" t="str">
        <f>IF(排名!H763=1,增幅!H764+IF(H763="",-参数!$B$2-参数!$B$3),"")</f>
        <v/>
      </c>
      <c r="I764" s="7">
        <f t="shared" si="23"/>
        <v>1.4223396790581724</v>
      </c>
      <c r="J764" s="9">
        <f>I764/MAX(I$3:I764)-1</f>
        <v>-0.16145327432526724</v>
      </c>
    </row>
    <row r="765" spans="1:10" x14ac:dyDescent="0.15">
      <c r="A765" s="6">
        <v>39507</v>
      </c>
      <c r="B765" s="9">
        <f t="shared" si="22"/>
        <v>0</v>
      </c>
      <c r="C765" s="9" t="str">
        <f>IF(排名!C764=1,增幅!C765+IF(C764="",-参数!$B$2-参数!$B$3),"")</f>
        <v/>
      </c>
      <c r="D765" s="9" t="str">
        <f>IF(排名!D764=1,增幅!D765+IF(D764="",-参数!$B$2-参数!$B$3),"")</f>
        <v/>
      </c>
      <c r="E765" s="9" t="str">
        <f>IF(排名!E764=1,增幅!E765+IF(E764="",-参数!$B$2-参数!$B$3),"")</f>
        <v/>
      </c>
      <c r="F765" s="9" t="str">
        <f>IF(排名!F764=1,增幅!F765+IF(F764="",-参数!$B$2-参数!$B$3),"")</f>
        <v/>
      </c>
      <c r="G765" s="9" t="str">
        <f>IF(排名!G764=1,增幅!G765+IF(G764="",-参数!$B$2-参数!$B$3),"")</f>
        <v/>
      </c>
      <c r="H765" s="9" t="str">
        <f>IF(排名!H764=1,增幅!H765+IF(H764="",-参数!$B$2-参数!$B$3),"")</f>
        <v/>
      </c>
      <c r="I765" s="7">
        <f t="shared" si="23"/>
        <v>1.4223396790581724</v>
      </c>
      <c r="J765" s="9">
        <f>I765/MAX(I$3:I765)-1</f>
        <v>-0.16145327432526724</v>
      </c>
    </row>
    <row r="766" spans="1:10" x14ac:dyDescent="0.15">
      <c r="A766" s="6">
        <v>39510</v>
      </c>
      <c r="B766" s="9">
        <f t="shared" si="22"/>
        <v>0</v>
      </c>
      <c r="C766" s="9" t="str">
        <f>IF(排名!C765=1,增幅!C766+IF(C765="",-参数!$B$2-参数!$B$3),"")</f>
        <v/>
      </c>
      <c r="D766" s="9" t="str">
        <f>IF(排名!D765=1,增幅!D766+IF(D765="",-参数!$B$2-参数!$B$3),"")</f>
        <v/>
      </c>
      <c r="E766" s="9" t="str">
        <f>IF(排名!E765=1,增幅!E766+IF(E765="",-参数!$B$2-参数!$B$3),"")</f>
        <v/>
      </c>
      <c r="F766" s="9" t="str">
        <f>IF(排名!F765=1,增幅!F766+IF(F765="",-参数!$B$2-参数!$B$3),"")</f>
        <v/>
      </c>
      <c r="G766" s="9" t="str">
        <f>IF(排名!G765=1,增幅!G766+IF(G765="",-参数!$B$2-参数!$B$3),"")</f>
        <v/>
      </c>
      <c r="H766" s="9" t="str">
        <f>IF(排名!H765=1,增幅!H766+IF(H765="",-参数!$B$2-参数!$B$3),"")</f>
        <v/>
      </c>
      <c r="I766" s="7">
        <f t="shared" si="23"/>
        <v>1.4223396790581724</v>
      </c>
      <c r="J766" s="9">
        <f>I766/MAX(I$3:I766)-1</f>
        <v>-0.16145327432526724</v>
      </c>
    </row>
    <row r="767" spans="1:10" x14ac:dyDescent="0.15">
      <c r="A767" s="6">
        <v>39511</v>
      </c>
      <c r="B767" s="9">
        <f t="shared" si="22"/>
        <v>0</v>
      </c>
      <c r="C767" s="9" t="str">
        <f>IF(排名!C766=1,增幅!C767+IF(C766="",-参数!$B$2-参数!$B$3),"")</f>
        <v/>
      </c>
      <c r="D767" s="9" t="str">
        <f>IF(排名!D766=1,增幅!D767+IF(D766="",-参数!$B$2-参数!$B$3),"")</f>
        <v/>
      </c>
      <c r="E767" s="9" t="str">
        <f>IF(排名!E766=1,增幅!E767+IF(E766="",-参数!$B$2-参数!$B$3),"")</f>
        <v/>
      </c>
      <c r="F767" s="9" t="str">
        <f>IF(排名!F766=1,增幅!F767+IF(F766="",-参数!$B$2-参数!$B$3),"")</f>
        <v/>
      </c>
      <c r="G767" s="9" t="str">
        <f>IF(排名!G766=1,增幅!G767+IF(G766="",-参数!$B$2-参数!$B$3),"")</f>
        <v/>
      </c>
      <c r="H767" s="9" t="str">
        <f>IF(排名!H766=1,增幅!H767+IF(H766="",-参数!$B$2-参数!$B$3),"")</f>
        <v/>
      </c>
      <c r="I767" s="7">
        <f t="shared" si="23"/>
        <v>1.4223396790581724</v>
      </c>
      <c r="J767" s="9">
        <f>I767/MAX(I$3:I767)-1</f>
        <v>-0.16145327432526724</v>
      </c>
    </row>
    <row r="768" spans="1:10" x14ac:dyDescent="0.15">
      <c r="A768" s="6">
        <v>39512</v>
      </c>
      <c r="B768" s="9">
        <f t="shared" si="22"/>
        <v>0</v>
      </c>
      <c r="C768" s="9" t="str">
        <f>IF(排名!C767=1,增幅!C768+IF(C767="",-参数!$B$2-参数!$B$3),"")</f>
        <v/>
      </c>
      <c r="D768" s="9" t="str">
        <f>IF(排名!D767=1,增幅!D768+IF(D767="",-参数!$B$2-参数!$B$3),"")</f>
        <v/>
      </c>
      <c r="E768" s="9" t="str">
        <f>IF(排名!E767=1,增幅!E768+IF(E767="",-参数!$B$2-参数!$B$3),"")</f>
        <v/>
      </c>
      <c r="F768" s="9" t="str">
        <f>IF(排名!F767=1,增幅!F768+IF(F767="",-参数!$B$2-参数!$B$3),"")</f>
        <v/>
      </c>
      <c r="G768" s="9" t="str">
        <f>IF(排名!G767=1,增幅!G768+IF(G767="",-参数!$B$2-参数!$B$3),"")</f>
        <v/>
      </c>
      <c r="H768" s="9" t="str">
        <f>IF(排名!H767=1,增幅!H768+IF(H767="",-参数!$B$2-参数!$B$3),"")</f>
        <v/>
      </c>
      <c r="I768" s="7">
        <f t="shared" si="23"/>
        <v>1.4223396790581724</v>
      </c>
      <c r="J768" s="9">
        <f>I768/MAX(I$3:I768)-1</f>
        <v>-0.16145327432526724</v>
      </c>
    </row>
    <row r="769" spans="1:10" x14ac:dyDescent="0.15">
      <c r="A769" s="6">
        <v>39513</v>
      </c>
      <c r="B769" s="9">
        <f t="shared" si="22"/>
        <v>0</v>
      </c>
      <c r="C769" s="9" t="str">
        <f>IF(排名!C768=1,增幅!C769+IF(C768="",-参数!$B$2-参数!$B$3),"")</f>
        <v/>
      </c>
      <c r="D769" s="9" t="str">
        <f>IF(排名!D768=1,增幅!D769+IF(D768="",-参数!$B$2-参数!$B$3),"")</f>
        <v/>
      </c>
      <c r="E769" s="9" t="str">
        <f>IF(排名!E768=1,增幅!E769+IF(E768="",-参数!$B$2-参数!$B$3),"")</f>
        <v/>
      </c>
      <c r="F769" s="9" t="str">
        <f>IF(排名!F768=1,增幅!F769+IF(F768="",-参数!$B$2-参数!$B$3),"")</f>
        <v/>
      </c>
      <c r="G769" s="9" t="str">
        <f>IF(排名!G768=1,增幅!G769+IF(G768="",-参数!$B$2-参数!$B$3),"")</f>
        <v/>
      </c>
      <c r="H769" s="9" t="str">
        <f>IF(排名!H768=1,增幅!H769+IF(H768="",-参数!$B$2-参数!$B$3),"")</f>
        <v/>
      </c>
      <c r="I769" s="7">
        <f t="shared" si="23"/>
        <v>1.4223396790581724</v>
      </c>
      <c r="J769" s="9">
        <f>I769/MAX(I$3:I769)-1</f>
        <v>-0.16145327432526724</v>
      </c>
    </row>
    <row r="770" spans="1:10" x14ac:dyDescent="0.15">
      <c r="A770" s="6">
        <v>39514</v>
      </c>
      <c r="B770" s="9">
        <f t="shared" si="22"/>
        <v>0</v>
      </c>
      <c r="C770" s="9" t="str">
        <f>IF(排名!C769=1,增幅!C770+IF(C769="",-参数!$B$2-参数!$B$3),"")</f>
        <v/>
      </c>
      <c r="D770" s="9" t="str">
        <f>IF(排名!D769=1,增幅!D770+IF(D769="",-参数!$B$2-参数!$B$3),"")</f>
        <v/>
      </c>
      <c r="E770" s="9" t="str">
        <f>IF(排名!E769=1,增幅!E770+IF(E769="",-参数!$B$2-参数!$B$3),"")</f>
        <v/>
      </c>
      <c r="F770" s="9" t="str">
        <f>IF(排名!F769=1,增幅!F770+IF(F769="",-参数!$B$2-参数!$B$3),"")</f>
        <v/>
      </c>
      <c r="G770" s="9" t="str">
        <f>IF(排名!G769=1,增幅!G770+IF(G769="",-参数!$B$2-参数!$B$3),"")</f>
        <v/>
      </c>
      <c r="H770" s="9" t="str">
        <f>IF(排名!H769=1,增幅!H770+IF(H769="",-参数!$B$2-参数!$B$3),"")</f>
        <v/>
      </c>
      <c r="I770" s="7">
        <f t="shared" si="23"/>
        <v>1.4223396790581724</v>
      </c>
      <c r="J770" s="9">
        <f>I770/MAX(I$3:I770)-1</f>
        <v>-0.16145327432526724</v>
      </c>
    </row>
    <row r="771" spans="1:10" x14ac:dyDescent="0.15">
      <c r="A771" s="6">
        <v>39517</v>
      </c>
      <c r="B771" s="9">
        <f t="shared" si="22"/>
        <v>0</v>
      </c>
      <c r="C771" s="9" t="str">
        <f>IF(排名!C770=1,增幅!C771+IF(C770="",-参数!$B$2-参数!$B$3),"")</f>
        <v/>
      </c>
      <c r="D771" s="9" t="str">
        <f>IF(排名!D770=1,增幅!D771+IF(D770="",-参数!$B$2-参数!$B$3),"")</f>
        <v/>
      </c>
      <c r="E771" s="9" t="str">
        <f>IF(排名!E770=1,增幅!E771+IF(E770="",-参数!$B$2-参数!$B$3),"")</f>
        <v/>
      </c>
      <c r="F771" s="9" t="str">
        <f>IF(排名!F770=1,增幅!F771+IF(F770="",-参数!$B$2-参数!$B$3),"")</f>
        <v/>
      </c>
      <c r="G771" s="9" t="str">
        <f>IF(排名!G770=1,增幅!G771+IF(G770="",-参数!$B$2-参数!$B$3),"")</f>
        <v/>
      </c>
      <c r="H771" s="9" t="str">
        <f>IF(排名!H770=1,增幅!H771+IF(H770="",-参数!$B$2-参数!$B$3),"")</f>
        <v/>
      </c>
      <c r="I771" s="7">
        <f t="shared" si="23"/>
        <v>1.4223396790581724</v>
      </c>
      <c r="J771" s="9">
        <f>I771/MAX(I$3:I771)-1</f>
        <v>-0.16145327432526724</v>
      </c>
    </row>
    <row r="772" spans="1:10" x14ac:dyDescent="0.15">
      <c r="A772" s="6">
        <v>39518</v>
      </c>
      <c r="B772" s="9">
        <f t="shared" ref="B772:B835" si="24">IFERROR(AVERAGE(C772:H772),0)</f>
        <v>0</v>
      </c>
      <c r="C772" s="9" t="str">
        <f>IF(排名!C771=1,增幅!C772+IF(C771="",-参数!$B$2-参数!$B$3),"")</f>
        <v/>
      </c>
      <c r="D772" s="9" t="str">
        <f>IF(排名!D771=1,增幅!D772+IF(D771="",-参数!$B$2-参数!$B$3),"")</f>
        <v/>
      </c>
      <c r="E772" s="9" t="str">
        <f>IF(排名!E771=1,增幅!E772+IF(E771="",-参数!$B$2-参数!$B$3),"")</f>
        <v/>
      </c>
      <c r="F772" s="9" t="str">
        <f>IF(排名!F771=1,增幅!F772+IF(F771="",-参数!$B$2-参数!$B$3),"")</f>
        <v/>
      </c>
      <c r="G772" s="9" t="str">
        <f>IF(排名!G771=1,增幅!G772+IF(G771="",-参数!$B$2-参数!$B$3),"")</f>
        <v/>
      </c>
      <c r="H772" s="9" t="str">
        <f>IF(排名!H771=1,增幅!H772+IF(H771="",-参数!$B$2-参数!$B$3),"")</f>
        <v/>
      </c>
      <c r="I772" s="7">
        <f t="shared" ref="I772:I835" si="25">I771*(1+B772)</f>
        <v>1.4223396790581724</v>
      </c>
      <c r="J772" s="9">
        <f>I772/MAX(I$3:I772)-1</f>
        <v>-0.16145327432526724</v>
      </c>
    </row>
    <row r="773" spans="1:10" x14ac:dyDescent="0.15">
      <c r="A773" s="6">
        <v>39519</v>
      </c>
      <c r="B773" s="9">
        <f t="shared" si="24"/>
        <v>0</v>
      </c>
      <c r="C773" s="9" t="str">
        <f>IF(排名!C772=1,增幅!C773+IF(C772="",-参数!$B$2-参数!$B$3),"")</f>
        <v/>
      </c>
      <c r="D773" s="9" t="str">
        <f>IF(排名!D772=1,增幅!D773+IF(D772="",-参数!$B$2-参数!$B$3),"")</f>
        <v/>
      </c>
      <c r="E773" s="9" t="str">
        <f>IF(排名!E772=1,增幅!E773+IF(E772="",-参数!$B$2-参数!$B$3),"")</f>
        <v/>
      </c>
      <c r="F773" s="9" t="str">
        <f>IF(排名!F772=1,增幅!F773+IF(F772="",-参数!$B$2-参数!$B$3),"")</f>
        <v/>
      </c>
      <c r="G773" s="9" t="str">
        <f>IF(排名!G772=1,增幅!G773+IF(G772="",-参数!$B$2-参数!$B$3),"")</f>
        <v/>
      </c>
      <c r="H773" s="9" t="str">
        <f>IF(排名!H772=1,增幅!H773+IF(H772="",-参数!$B$2-参数!$B$3),"")</f>
        <v/>
      </c>
      <c r="I773" s="7">
        <f t="shared" si="25"/>
        <v>1.4223396790581724</v>
      </c>
      <c r="J773" s="9">
        <f>I773/MAX(I$3:I773)-1</f>
        <v>-0.16145327432526724</v>
      </c>
    </row>
    <row r="774" spans="1:10" x14ac:dyDescent="0.15">
      <c r="A774" s="6">
        <v>39520</v>
      </c>
      <c r="B774" s="9">
        <f t="shared" si="24"/>
        <v>0</v>
      </c>
      <c r="C774" s="9" t="str">
        <f>IF(排名!C773=1,增幅!C774+IF(C773="",-参数!$B$2-参数!$B$3),"")</f>
        <v/>
      </c>
      <c r="D774" s="9" t="str">
        <f>IF(排名!D773=1,增幅!D774+IF(D773="",-参数!$B$2-参数!$B$3),"")</f>
        <v/>
      </c>
      <c r="E774" s="9" t="str">
        <f>IF(排名!E773=1,增幅!E774+IF(E773="",-参数!$B$2-参数!$B$3),"")</f>
        <v/>
      </c>
      <c r="F774" s="9" t="str">
        <f>IF(排名!F773=1,增幅!F774+IF(F773="",-参数!$B$2-参数!$B$3),"")</f>
        <v/>
      </c>
      <c r="G774" s="9" t="str">
        <f>IF(排名!G773=1,增幅!G774+IF(G773="",-参数!$B$2-参数!$B$3),"")</f>
        <v/>
      </c>
      <c r="H774" s="9" t="str">
        <f>IF(排名!H773=1,增幅!H774+IF(H773="",-参数!$B$2-参数!$B$3),"")</f>
        <v/>
      </c>
      <c r="I774" s="7">
        <f t="shared" si="25"/>
        <v>1.4223396790581724</v>
      </c>
      <c r="J774" s="9">
        <f>I774/MAX(I$3:I774)-1</f>
        <v>-0.16145327432526724</v>
      </c>
    </row>
    <row r="775" spans="1:10" x14ac:dyDescent="0.15">
      <c r="A775" s="6">
        <v>39521</v>
      </c>
      <c r="B775" s="9">
        <f t="shared" si="24"/>
        <v>0</v>
      </c>
      <c r="C775" s="9" t="str">
        <f>IF(排名!C774=1,增幅!C775+IF(C774="",-参数!$B$2-参数!$B$3),"")</f>
        <v/>
      </c>
      <c r="D775" s="9" t="str">
        <f>IF(排名!D774=1,增幅!D775+IF(D774="",-参数!$B$2-参数!$B$3),"")</f>
        <v/>
      </c>
      <c r="E775" s="9" t="str">
        <f>IF(排名!E774=1,增幅!E775+IF(E774="",-参数!$B$2-参数!$B$3),"")</f>
        <v/>
      </c>
      <c r="F775" s="9" t="str">
        <f>IF(排名!F774=1,增幅!F775+IF(F774="",-参数!$B$2-参数!$B$3),"")</f>
        <v/>
      </c>
      <c r="G775" s="9" t="str">
        <f>IF(排名!G774=1,增幅!G775+IF(G774="",-参数!$B$2-参数!$B$3),"")</f>
        <v/>
      </c>
      <c r="H775" s="9" t="str">
        <f>IF(排名!H774=1,增幅!H775+IF(H774="",-参数!$B$2-参数!$B$3),"")</f>
        <v/>
      </c>
      <c r="I775" s="7">
        <f t="shared" si="25"/>
        <v>1.4223396790581724</v>
      </c>
      <c r="J775" s="9">
        <f>I775/MAX(I$3:I775)-1</f>
        <v>-0.16145327432526724</v>
      </c>
    </row>
    <row r="776" spans="1:10" x14ac:dyDescent="0.15">
      <c r="A776" s="6">
        <v>39524</v>
      </c>
      <c r="B776" s="9">
        <f t="shared" si="24"/>
        <v>0</v>
      </c>
      <c r="C776" s="9" t="str">
        <f>IF(排名!C775=1,增幅!C776+IF(C775="",-参数!$B$2-参数!$B$3),"")</f>
        <v/>
      </c>
      <c r="D776" s="9" t="str">
        <f>IF(排名!D775=1,增幅!D776+IF(D775="",-参数!$B$2-参数!$B$3),"")</f>
        <v/>
      </c>
      <c r="E776" s="9" t="str">
        <f>IF(排名!E775=1,增幅!E776+IF(E775="",-参数!$B$2-参数!$B$3),"")</f>
        <v/>
      </c>
      <c r="F776" s="9" t="str">
        <f>IF(排名!F775=1,增幅!F776+IF(F775="",-参数!$B$2-参数!$B$3),"")</f>
        <v/>
      </c>
      <c r="G776" s="9" t="str">
        <f>IF(排名!G775=1,增幅!G776+IF(G775="",-参数!$B$2-参数!$B$3),"")</f>
        <v/>
      </c>
      <c r="H776" s="9" t="str">
        <f>IF(排名!H775=1,增幅!H776+IF(H775="",-参数!$B$2-参数!$B$3),"")</f>
        <v/>
      </c>
      <c r="I776" s="7">
        <f t="shared" si="25"/>
        <v>1.4223396790581724</v>
      </c>
      <c r="J776" s="9">
        <f>I776/MAX(I$3:I776)-1</f>
        <v>-0.16145327432526724</v>
      </c>
    </row>
    <row r="777" spans="1:10" x14ac:dyDescent="0.15">
      <c r="A777" s="6">
        <v>39525</v>
      </c>
      <c r="B777" s="9">
        <f t="shared" si="24"/>
        <v>0</v>
      </c>
      <c r="C777" s="9" t="str">
        <f>IF(排名!C776=1,增幅!C777+IF(C776="",-参数!$B$2-参数!$B$3),"")</f>
        <v/>
      </c>
      <c r="D777" s="9" t="str">
        <f>IF(排名!D776=1,增幅!D777+IF(D776="",-参数!$B$2-参数!$B$3),"")</f>
        <v/>
      </c>
      <c r="E777" s="9" t="str">
        <f>IF(排名!E776=1,增幅!E777+IF(E776="",-参数!$B$2-参数!$B$3),"")</f>
        <v/>
      </c>
      <c r="F777" s="9" t="str">
        <f>IF(排名!F776=1,增幅!F777+IF(F776="",-参数!$B$2-参数!$B$3),"")</f>
        <v/>
      </c>
      <c r="G777" s="9" t="str">
        <f>IF(排名!G776=1,增幅!G777+IF(G776="",-参数!$B$2-参数!$B$3),"")</f>
        <v/>
      </c>
      <c r="H777" s="9" t="str">
        <f>IF(排名!H776=1,增幅!H777+IF(H776="",-参数!$B$2-参数!$B$3),"")</f>
        <v/>
      </c>
      <c r="I777" s="7">
        <f t="shared" si="25"/>
        <v>1.4223396790581724</v>
      </c>
      <c r="J777" s="9">
        <f>I777/MAX(I$3:I777)-1</f>
        <v>-0.16145327432526724</v>
      </c>
    </row>
    <row r="778" spans="1:10" x14ac:dyDescent="0.15">
      <c r="A778" s="6">
        <v>39526</v>
      </c>
      <c r="B778" s="9">
        <f t="shared" si="24"/>
        <v>0</v>
      </c>
      <c r="C778" s="9" t="str">
        <f>IF(排名!C777=1,增幅!C778+IF(C777="",-参数!$B$2-参数!$B$3),"")</f>
        <v/>
      </c>
      <c r="D778" s="9" t="str">
        <f>IF(排名!D777=1,增幅!D778+IF(D777="",-参数!$B$2-参数!$B$3),"")</f>
        <v/>
      </c>
      <c r="E778" s="9" t="str">
        <f>IF(排名!E777=1,增幅!E778+IF(E777="",-参数!$B$2-参数!$B$3),"")</f>
        <v/>
      </c>
      <c r="F778" s="9" t="str">
        <f>IF(排名!F777=1,增幅!F778+IF(F777="",-参数!$B$2-参数!$B$3),"")</f>
        <v/>
      </c>
      <c r="G778" s="9" t="str">
        <f>IF(排名!G777=1,增幅!G778+IF(G777="",-参数!$B$2-参数!$B$3),"")</f>
        <v/>
      </c>
      <c r="H778" s="9" t="str">
        <f>IF(排名!H777=1,增幅!H778+IF(H777="",-参数!$B$2-参数!$B$3),"")</f>
        <v/>
      </c>
      <c r="I778" s="7">
        <f t="shared" si="25"/>
        <v>1.4223396790581724</v>
      </c>
      <c r="J778" s="9">
        <f>I778/MAX(I$3:I778)-1</f>
        <v>-0.16145327432526724</v>
      </c>
    </row>
    <row r="779" spans="1:10" x14ac:dyDescent="0.15">
      <c r="A779" s="6">
        <v>39527</v>
      </c>
      <c r="B779" s="9">
        <f t="shared" si="24"/>
        <v>0</v>
      </c>
      <c r="C779" s="9" t="str">
        <f>IF(排名!C778=1,增幅!C779+IF(C778="",-参数!$B$2-参数!$B$3),"")</f>
        <v/>
      </c>
      <c r="D779" s="9" t="str">
        <f>IF(排名!D778=1,增幅!D779+IF(D778="",-参数!$B$2-参数!$B$3),"")</f>
        <v/>
      </c>
      <c r="E779" s="9" t="str">
        <f>IF(排名!E778=1,增幅!E779+IF(E778="",-参数!$B$2-参数!$B$3),"")</f>
        <v/>
      </c>
      <c r="F779" s="9" t="str">
        <f>IF(排名!F778=1,增幅!F779+IF(F778="",-参数!$B$2-参数!$B$3),"")</f>
        <v/>
      </c>
      <c r="G779" s="9" t="str">
        <f>IF(排名!G778=1,增幅!G779+IF(G778="",-参数!$B$2-参数!$B$3),"")</f>
        <v/>
      </c>
      <c r="H779" s="9" t="str">
        <f>IF(排名!H778=1,增幅!H779+IF(H778="",-参数!$B$2-参数!$B$3),"")</f>
        <v/>
      </c>
      <c r="I779" s="7">
        <f t="shared" si="25"/>
        <v>1.4223396790581724</v>
      </c>
      <c r="J779" s="9">
        <f>I779/MAX(I$3:I779)-1</f>
        <v>-0.16145327432526724</v>
      </c>
    </row>
    <row r="780" spans="1:10" x14ac:dyDescent="0.15">
      <c r="A780" s="6">
        <v>39528</v>
      </c>
      <c r="B780" s="9">
        <f t="shared" si="24"/>
        <v>0</v>
      </c>
      <c r="C780" s="9" t="str">
        <f>IF(排名!C779=1,增幅!C780+IF(C779="",-参数!$B$2-参数!$B$3),"")</f>
        <v/>
      </c>
      <c r="D780" s="9" t="str">
        <f>IF(排名!D779=1,增幅!D780+IF(D779="",-参数!$B$2-参数!$B$3),"")</f>
        <v/>
      </c>
      <c r="E780" s="9" t="str">
        <f>IF(排名!E779=1,增幅!E780+IF(E779="",-参数!$B$2-参数!$B$3),"")</f>
        <v/>
      </c>
      <c r="F780" s="9" t="str">
        <f>IF(排名!F779=1,增幅!F780+IF(F779="",-参数!$B$2-参数!$B$3),"")</f>
        <v/>
      </c>
      <c r="G780" s="9" t="str">
        <f>IF(排名!G779=1,增幅!G780+IF(G779="",-参数!$B$2-参数!$B$3),"")</f>
        <v/>
      </c>
      <c r="H780" s="9" t="str">
        <f>IF(排名!H779=1,增幅!H780+IF(H779="",-参数!$B$2-参数!$B$3),"")</f>
        <v/>
      </c>
      <c r="I780" s="7">
        <f t="shared" si="25"/>
        <v>1.4223396790581724</v>
      </c>
      <c r="J780" s="9">
        <f>I780/MAX(I$3:I780)-1</f>
        <v>-0.16145327432526724</v>
      </c>
    </row>
    <row r="781" spans="1:10" x14ac:dyDescent="0.15">
      <c r="A781" s="6">
        <v>39531</v>
      </c>
      <c r="B781" s="9">
        <f t="shared" si="24"/>
        <v>0</v>
      </c>
      <c r="C781" s="9" t="str">
        <f>IF(排名!C780=1,增幅!C781+IF(C780="",-参数!$B$2-参数!$B$3),"")</f>
        <v/>
      </c>
      <c r="D781" s="9" t="str">
        <f>IF(排名!D780=1,增幅!D781+IF(D780="",-参数!$B$2-参数!$B$3),"")</f>
        <v/>
      </c>
      <c r="E781" s="9" t="str">
        <f>IF(排名!E780=1,增幅!E781+IF(E780="",-参数!$B$2-参数!$B$3),"")</f>
        <v/>
      </c>
      <c r="F781" s="9" t="str">
        <f>IF(排名!F780=1,增幅!F781+IF(F780="",-参数!$B$2-参数!$B$3),"")</f>
        <v/>
      </c>
      <c r="G781" s="9" t="str">
        <f>IF(排名!G780=1,增幅!G781+IF(G780="",-参数!$B$2-参数!$B$3),"")</f>
        <v/>
      </c>
      <c r="H781" s="9" t="str">
        <f>IF(排名!H780=1,增幅!H781+IF(H780="",-参数!$B$2-参数!$B$3),"")</f>
        <v/>
      </c>
      <c r="I781" s="7">
        <f t="shared" si="25"/>
        <v>1.4223396790581724</v>
      </c>
      <c r="J781" s="9">
        <f>I781/MAX(I$3:I781)-1</f>
        <v>-0.16145327432526724</v>
      </c>
    </row>
    <row r="782" spans="1:10" x14ac:dyDescent="0.15">
      <c r="A782" s="6">
        <v>39532</v>
      </c>
      <c r="B782" s="9">
        <f t="shared" si="24"/>
        <v>0</v>
      </c>
      <c r="C782" s="9" t="str">
        <f>IF(排名!C781=1,增幅!C782+IF(C781="",-参数!$B$2-参数!$B$3),"")</f>
        <v/>
      </c>
      <c r="D782" s="9" t="str">
        <f>IF(排名!D781=1,增幅!D782+IF(D781="",-参数!$B$2-参数!$B$3),"")</f>
        <v/>
      </c>
      <c r="E782" s="9" t="str">
        <f>IF(排名!E781=1,增幅!E782+IF(E781="",-参数!$B$2-参数!$B$3),"")</f>
        <v/>
      </c>
      <c r="F782" s="9" t="str">
        <f>IF(排名!F781=1,增幅!F782+IF(F781="",-参数!$B$2-参数!$B$3),"")</f>
        <v/>
      </c>
      <c r="G782" s="9" t="str">
        <f>IF(排名!G781=1,增幅!G782+IF(G781="",-参数!$B$2-参数!$B$3),"")</f>
        <v/>
      </c>
      <c r="H782" s="9" t="str">
        <f>IF(排名!H781=1,增幅!H782+IF(H781="",-参数!$B$2-参数!$B$3),"")</f>
        <v/>
      </c>
      <c r="I782" s="7">
        <f t="shared" si="25"/>
        <v>1.4223396790581724</v>
      </c>
      <c r="J782" s="9">
        <f>I782/MAX(I$3:I782)-1</f>
        <v>-0.16145327432526724</v>
      </c>
    </row>
    <row r="783" spans="1:10" x14ac:dyDescent="0.15">
      <c r="A783" s="6">
        <v>39533</v>
      </c>
      <c r="B783" s="9">
        <f t="shared" si="24"/>
        <v>0</v>
      </c>
      <c r="C783" s="9" t="str">
        <f>IF(排名!C782=1,增幅!C783+IF(C782="",-参数!$B$2-参数!$B$3),"")</f>
        <v/>
      </c>
      <c r="D783" s="9" t="str">
        <f>IF(排名!D782=1,增幅!D783+IF(D782="",-参数!$B$2-参数!$B$3),"")</f>
        <v/>
      </c>
      <c r="E783" s="9" t="str">
        <f>IF(排名!E782=1,增幅!E783+IF(E782="",-参数!$B$2-参数!$B$3),"")</f>
        <v/>
      </c>
      <c r="F783" s="9" t="str">
        <f>IF(排名!F782=1,增幅!F783+IF(F782="",-参数!$B$2-参数!$B$3),"")</f>
        <v/>
      </c>
      <c r="G783" s="9" t="str">
        <f>IF(排名!G782=1,增幅!G783+IF(G782="",-参数!$B$2-参数!$B$3),"")</f>
        <v/>
      </c>
      <c r="H783" s="9" t="str">
        <f>IF(排名!H782=1,增幅!H783+IF(H782="",-参数!$B$2-参数!$B$3),"")</f>
        <v/>
      </c>
      <c r="I783" s="7">
        <f t="shared" si="25"/>
        <v>1.4223396790581724</v>
      </c>
      <c r="J783" s="9">
        <f>I783/MAX(I$3:I783)-1</f>
        <v>-0.16145327432526724</v>
      </c>
    </row>
    <row r="784" spans="1:10" x14ac:dyDescent="0.15">
      <c r="A784" s="6">
        <v>39534</v>
      </c>
      <c r="B784" s="9">
        <f t="shared" si="24"/>
        <v>0</v>
      </c>
      <c r="C784" s="9" t="str">
        <f>IF(排名!C783=1,增幅!C784+IF(C783="",-参数!$B$2-参数!$B$3),"")</f>
        <v/>
      </c>
      <c r="D784" s="9" t="str">
        <f>IF(排名!D783=1,增幅!D784+IF(D783="",-参数!$B$2-参数!$B$3),"")</f>
        <v/>
      </c>
      <c r="E784" s="9" t="str">
        <f>IF(排名!E783=1,增幅!E784+IF(E783="",-参数!$B$2-参数!$B$3),"")</f>
        <v/>
      </c>
      <c r="F784" s="9" t="str">
        <f>IF(排名!F783=1,增幅!F784+IF(F783="",-参数!$B$2-参数!$B$3),"")</f>
        <v/>
      </c>
      <c r="G784" s="9" t="str">
        <f>IF(排名!G783=1,增幅!G784+IF(G783="",-参数!$B$2-参数!$B$3),"")</f>
        <v/>
      </c>
      <c r="H784" s="9" t="str">
        <f>IF(排名!H783=1,增幅!H784+IF(H783="",-参数!$B$2-参数!$B$3),"")</f>
        <v/>
      </c>
      <c r="I784" s="7">
        <f t="shared" si="25"/>
        <v>1.4223396790581724</v>
      </c>
      <c r="J784" s="9">
        <f>I784/MAX(I$3:I784)-1</f>
        <v>-0.16145327432526724</v>
      </c>
    </row>
    <row r="785" spans="1:10" x14ac:dyDescent="0.15">
      <c r="A785" s="6">
        <v>39535</v>
      </c>
      <c r="B785" s="9">
        <f t="shared" si="24"/>
        <v>0</v>
      </c>
      <c r="C785" s="9" t="str">
        <f>IF(排名!C784=1,增幅!C785+IF(C784="",-参数!$B$2-参数!$B$3),"")</f>
        <v/>
      </c>
      <c r="D785" s="9" t="str">
        <f>IF(排名!D784=1,增幅!D785+IF(D784="",-参数!$B$2-参数!$B$3),"")</f>
        <v/>
      </c>
      <c r="E785" s="9" t="str">
        <f>IF(排名!E784=1,增幅!E785+IF(E784="",-参数!$B$2-参数!$B$3),"")</f>
        <v/>
      </c>
      <c r="F785" s="9" t="str">
        <f>IF(排名!F784=1,增幅!F785+IF(F784="",-参数!$B$2-参数!$B$3),"")</f>
        <v/>
      </c>
      <c r="G785" s="9" t="str">
        <f>IF(排名!G784=1,增幅!G785+IF(G784="",-参数!$B$2-参数!$B$3),"")</f>
        <v/>
      </c>
      <c r="H785" s="9" t="str">
        <f>IF(排名!H784=1,增幅!H785+IF(H784="",-参数!$B$2-参数!$B$3),"")</f>
        <v/>
      </c>
      <c r="I785" s="7">
        <f t="shared" si="25"/>
        <v>1.4223396790581724</v>
      </c>
      <c r="J785" s="9">
        <f>I785/MAX(I$3:I785)-1</f>
        <v>-0.16145327432526724</v>
      </c>
    </row>
    <row r="786" spans="1:10" x14ac:dyDescent="0.15">
      <c r="A786" s="6">
        <v>39538</v>
      </c>
      <c r="B786" s="9">
        <f t="shared" si="24"/>
        <v>0</v>
      </c>
      <c r="C786" s="9" t="str">
        <f>IF(排名!C785=1,增幅!C786+IF(C785="",-参数!$B$2-参数!$B$3),"")</f>
        <v/>
      </c>
      <c r="D786" s="9" t="str">
        <f>IF(排名!D785=1,增幅!D786+IF(D785="",-参数!$B$2-参数!$B$3),"")</f>
        <v/>
      </c>
      <c r="E786" s="9" t="str">
        <f>IF(排名!E785=1,增幅!E786+IF(E785="",-参数!$B$2-参数!$B$3),"")</f>
        <v/>
      </c>
      <c r="F786" s="9" t="str">
        <f>IF(排名!F785=1,增幅!F786+IF(F785="",-参数!$B$2-参数!$B$3),"")</f>
        <v/>
      </c>
      <c r="G786" s="9" t="str">
        <f>IF(排名!G785=1,增幅!G786+IF(G785="",-参数!$B$2-参数!$B$3),"")</f>
        <v/>
      </c>
      <c r="H786" s="9" t="str">
        <f>IF(排名!H785=1,增幅!H786+IF(H785="",-参数!$B$2-参数!$B$3),"")</f>
        <v/>
      </c>
      <c r="I786" s="7">
        <f t="shared" si="25"/>
        <v>1.4223396790581724</v>
      </c>
      <c r="J786" s="9">
        <f>I786/MAX(I$3:I786)-1</f>
        <v>-0.16145327432526724</v>
      </c>
    </row>
    <row r="787" spans="1:10" x14ac:dyDescent="0.15">
      <c r="A787" s="6">
        <v>39539</v>
      </c>
      <c r="B787" s="9">
        <f t="shared" si="24"/>
        <v>0</v>
      </c>
      <c r="C787" s="9" t="str">
        <f>IF(排名!C786=1,增幅!C787+IF(C786="",-参数!$B$2-参数!$B$3),"")</f>
        <v/>
      </c>
      <c r="D787" s="9" t="str">
        <f>IF(排名!D786=1,增幅!D787+IF(D786="",-参数!$B$2-参数!$B$3),"")</f>
        <v/>
      </c>
      <c r="E787" s="9" t="str">
        <f>IF(排名!E786=1,增幅!E787+IF(E786="",-参数!$B$2-参数!$B$3),"")</f>
        <v/>
      </c>
      <c r="F787" s="9" t="str">
        <f>IF(排名!F786=1,增幅!F787+IF(F786="",-参数!$B$2-参数!$B$3),"")</f>
        <v/>
      </c>
      <c r="G787" s="9" t="str">
        <f>IF(排名!G786=1,增幅!G787+IF(G786="",-参数!$B$2-参数!$B$3),"")</f>
        <v/>
      </c>
      <c r="H787" s="9" t="str">
        <f>IF(排名!H786=1,增幅!H787+IF(H786="",-参数!$B$2-参数!$B$3),"")</f>
        <v/>
      </c>
      <c r="I787" s="7">
        <f t="shared" si="25"/>
        <v>1.4223396790581724</v>
      </c>
      <c r="J787" s="9">
        <f>I787/MAX(I$3:I787)-1</f>
        <v>-0.16145327432526724</v>
      </c>
    </row>
    <row r="788" spans="1:10" x14ac:dyDescent="0.15">
      <c r="A788" s="6">
        <v>39540</v>
      </c>
      <c r="B788" s="9">
        <f t="shared" si="24"/>
        <v>0</v>
      </c>
      <c r="C788" s="9" t="str">
        <f>IF(排名!C787=1,增幅!C788+IF(C787="",-参数!$B$2-参数!$B$3),"")</f>
        <v/>
      </c>
      <c r="D788" s="9" t="str">
        <f>IF(排名!D787=1,增幅!D788+IF(D787="",-参数!$B$2-参数!$B$3),"")</f>
        <v/>
      </c>
      <c r="E788" s="9" t="str">
        <f>IF(排名!E787=1,增幅!E788+IF(E787="",-参数!$B$2-参数!$B$3),"")</f>
        <v/>
      </c>
      <c r="F788" s="9" t="str">
        <f>IF(排名!F787=1,增幅!F788+IF(F787="",-参数!$B$2-参数!$B$3),"")</f>
        <v/>
      </c>
      <c r="G788" s="9" t="str">
        <f>IF(排名!G787=1,增幅!G788+IF(G787="",-参数!$B$2-参数!$B$3),"")</f>
        <v/>
      </c>
      <c r="H788" s="9" t="str">
        <f>IF(排名!H787=1,增幅!H788+IF(H787="",-参数!$B$2-参数!$B$3),"")</f>
        <v/>
      </c>
      <c r="I788" s="7">
        <f t="shared" si="25"/>
        <v>1.4223396790581724</v>
      </c>
      <c r="J788" s="9">
        <f>I788/MAX(I$3:I788)-1</f>
        <v>-0.16145327432526724</v>
      </c>
    </row>
    <row r="789" spans="1:10" x14ac:dyDescent="0.15">
      <c r="A789" s="6">
        <v>39541</v>
      </c>
      <c r="B789" s="9">
        <f t="shared" si="24"/>
        <v>0</v>
      </c>
      <c r="C789" s="9" t="str">
        <f>IF(排名!C788=1,增幅!C789+IF(C788="",-参数!$B$2-参数!$B$3),"")</f>
        <v/>
      </c>
      <c r="D789" s="9" t="str">
        <f>IF(排名!D788=1,增幅!D789+IF(D788="",-参数!$B$2-参数!$B$3),"")</f>
        <v/>
      </c>
      <c r="E789" s="9" t="str">
        <f>IF(排名!E788=1,增幅!E789+IF(E788="",-参数!$B$2-参数!$B$3),"")</f>
        <v/>
      </c>
      <c r="F789" s="9" t="str">
        <f>IF(排名!F788=1,增幅!F789+IF(F788="",-参数!$B$2-参数!$B$3),"")</f>
        <v/>
      </c>
      <c r="G789" s="9" t="str">
        <f>IF(排名!G788=1,增幅!G789+IF(G788="",-参数!$B$2-参数!$B$3),"")</f>
        <v/>
      </c>
      <c r="H789" s="9" t="str">
        <f>IF(排名!H788=1,增幅!H789+IF(H788="",-参数!$B$2-参数!$B$3),"")</f>
        <v/>
      </c>
      <c r="I789" s="7">
        <f t="shared" si="25"/>
        <v>1.4223396790581724</v>
      </c>
      <c r="J789" s="9">
        <f>I789/MAX(I$3:I789)-1</f>
        <v>-0.16145327432526724</v>
      </c>
    </row>
    <row r="790" spans="1:10" x14ac:dyDescent="0.15">
      <c r="A790" s="6">
        <v>39545</v>
      </c>
      <c r="B790" s="9">
        <f t="shared" si="24"/>
        <v>0</v>
      </c>
      <c r="C790" s="9" t="str">
        <f>IF(排名!C789=1,增幅!C790+IF(C789="",-参数!$B$2-参数!$B$3),"")</f>
        <v/>
      </c>
      <c r="D790" s="9" t="str">
        <f>IF(排名!D789=1,增幅!D790+IF(D789="",-参数!$B$2-参数!$B$3),"")</f>
        <v/>
      </c>
      <c r="E790" s="9" t="str">
        <f>IF(排名!E789=1,增幅!E790+IF(E789="",-参数!$B$2-参数!$B$3),"")</f>
        <v/>
      </c>
      <c r="F790" s="9" t="str">
        <f>IF(排名!F789=1,增幅!F790+IF(F789="",-参数!$B$2-参数!$B$3),"")</f>
        <v/>
      </c>
      <c r="G790" s="9" t="str">
        <f>IF(排名!G789=1,增幅!G790+IF(G789="",-参数!$B$2-参数!$B$3),"")</f>
        <v/>
      </c>
      <c r="H790" s="9" t="str">
        <f>IF(排名!H789=1,增幅!H790+IF(H789="",-参数!$B$2-参数!$B$3),"")</f>
        <v/>
      </c>
      <c r="I790" s="7">
        <f t="shared" si="25"/>
        <v>1.4223396790581724</v>
      </c>
      <c r="J790" s="9">
        <f>I790/MAX(I$3:I790)-1</f>
        <v>-0.16145327432526724</v>
      </c>
    </row>
    <row r="791" spans="1:10" x14ac:dyDescent="0.15">
      <c r="A791" s="6">
        <v>39546</v>
      </c>
      <c r="B791" s="9">
        <f t="shared" si="24"/>
        <v>0</v>
      </c>
      <c r="C791" s="9" t="str">
        <f>IF(排名!C790=1,增幅!C791+IF(C790="",-参数!$B$2-参数!$B$3),"")</f>
        <v/>
      </c>
      <c r="D791" s="9" t="str">
        <f>IF(排名!D790=1,增幅!D791+IF(D790="",-参数!$B$2-参数!$B$3),"")</f>
        <v/>
      </c>
      <c r="E791" s="9" t="str">
        <f>IF(排名!E790=1,增幅!E791+IF(E790="",-参数!$B$2-参数!$B$3),"")</f>
        <v/>
      </c>
      <c r="F791" s="9" t="str">
        <f>IF(排名!F790=1,增幅!F791+IF(F790="",-参数!$B$2-参数!$B$3),"")</f>
        <v/>
      </c>
      <c r="G791" s="9" t="str">
        <f>IF(排名!G790=1,增幅!G791+IF(G790="",-参数!$B$2-参数!$B$3),"")</f>
        <v/>
      </c>
      <c r="H791" s="9" t="str">
        <f>IF(排名!H790=1,增幅!H791+IF(H790="",-参数!$B$2-参数!$B$3),"")</f>
        <v/>
      </c>
      <c r="I791" s="7">
        <f t="shared" si="25"/>
        <v>1.4223396790581724</v>
      </c>
      <c r="J791" s="9">
        <f>I791/MAX(I$3:I791)-1</f>
        <v>-0.16145327432526724</v>
      </c>
    </row>
    <row r="792" spans="1:10" x14ac:dyDescent="0.15">
      <c r="A792" s="6">
        <v>39547</v>
      </c>
      <c r="B792" s="9">
        <f t="shared" si="24"/>
        <v>0</v>
      </c>
      <c r="C792" s="9" t="str">
        <f>IF(排名!C791=1,增幅!C792+IF(C791="",-参数!$B$2-参数!$B$3),"")</f>
        <v/>
      </c>
      <c r="D792" s="9" t="str">
        <f>IF(排名!D791=1,增幅!D792+IF(D791="",-参数!$B$2-参数!$B$3),"")</f>
        <v/>
      </c>
      <c r="E792" s="9" t="str">
        <f>IF(排名!E791=1,增幅!E792+IF(E791="",-参数!$B$2-参数!$B$3),"")</f>
        <v/>
      </c>
      <c r="F792" s="9" t="str">
        <f>IF(排名!F791=1,增幅!F792+IF(F791="",-参数!$B$2-参数!$B$3),"")</f>
        <v/>
      </c>
      <c r="G792" s="9" t="str">
        <f>IF(排名!G791=1,增幅!G792+IF(G791="",-参数!$B$2-参数!$B$3),"")</f>
        <v/>
      </c>
      <c r="H792" s="9" t="str">
        <f>IF(排名!H791=1,增幅!H792+IF(H791="",-参数!$B$2-参数!$B$3),"")</f>
        <v/>
      </c>
      <c r="I792" s="7">
        <f t="shared" si="25"/>
        <v>1.4223396790581724</v>
      </c>
      <c r="J792" s="9">
        <f>I792/MAX(I$3:I792)-1</f>
        <v>-0.16145327432526724</v>
      </c>
    </row>
    <row r="793" spans="1:10" x14ac:dyDescent="0.15">
      <c r="A793" s="6">
        <v>39548</v>
      </c>
      <c r="B793" s="9">
        <f t="shared" si="24"/>
        <v>0</v>
      </c>
      <c r="C793" s="9" t="str">
        <f>IF(排名!C792=1,增幅!C793+IF(C792="",-参数!$B$2-参数!$B$3),"")</f>
        <v/>
      </c>
      <c r="D793" s="9" t="str">
        <f>IF(排名!D792=1,增幅!D793+IF(D792="",-参数!$B$2-参数!$B$3),"")</f>
        <v/>
      </c>
      <c r="E793" s="9" t="str">
        <f>IF(排名!E792=1,增幅!E793+IF(E792="",-参数!$B$2-参数!$B$3),"")</f>
        <v/>
      </c>
      <c r="F793" s="9" t="str">
        <f>IF(排名!F792=1,增幅!F793+IF(F792="",-参数!$B$2-参数!$B$3),"")</f>
        <v/>
      </c>
      <c r="G793" s="9" t="str">
        <f>IF(排名!G792=1,增幅!G793+IF(G792="",-参数!$B$2-参数!$B$3),"")</f>
        <v/>
      </c>
      <c r="H793" s="9" t="str">
        <f>IF(排名!H792=1,增幅!H793+IF(H792="",-参数!$B$2-参数!$B$3),"")</f>
        <v/>
      </c>
      <c r="I793" s="7">
        <f t="shared" si="25"/>
        <v>1.4223396790581724</v>
      </c>
      <c r="J793" s="9">
        <f>I793/MAX(I$3:I793)-1</f>
        <v>-0.16145327432526724</v>
      </c>
    </row>
    <row r="794" spans="1:10" x14ac:dyDescent="0.15">
      <c r="A794" s="6">
        <v>39549</v>
      </c>
      <c r="B794" s="9">
        <f t="shared" si="24"/>
        <v>0</v>
      </c>
      <c r="C794" s="9" t="str">
        <f>IF(排名!C793=1,增幅!C794+IF(C793="",-参数!$B$2-参数!$B$3),"")</f>
        <v/>
      </c>
      <c r="D794" s="9" t="str">
        <f>IF(排名!D793=1,增幅!D794+IF(D793="",-参数!$B$2-参数!$B$3),"")</f>
        <v/>
      </c>
      <c r="E794" s="9" t="str">
        <f>IF(排名!E793=1,增幅!E794+IF(E793="",-参数!$B$2-参数!$B$3),"")</f>
        <v/>
      </c>
      <c r="F794" s="9" t="str">
        <f>IF(排名!F793=1,增幅!F794+IF(F793="",-参数!$B$2-参数!$B$3),"")</f>
        <v/>
      </c>
      <c r="G794" s="9" t="str">
        <f>IF(排名!G793=1,增幅!G794+IF(G793="",-参数!$B$2-参数!$B$3),"")</f>
        <v/>
      </c>
      <c r="H794" s="9" t="str">
        <f>IF(排名!H793=1,增幅!H794+IF(H793="",-参数!$B$2-参数!$B$3),"")</f>
        <v/>
      </c>
      <c r="I794" s="7">
        <f t="shared" si="25"/>
        <v>1.4223396790581724</v>
      </c>
      <c r="J794" s="9">
        <f>I794/MAX(I$3:I794)-1</f>
        <v>-0.16145327432526724</v>
      </c>
    </row>
    <row r="795" spans="1:10" x14ac:dyDescent="0.15">
      <c r="A795" s="6">
        <v>39552</v>
      </c>
      <c r="B795" s="9">
        <f t="shared" si="24"/>
        <v>0</v>
      </c>
      <c r="C795" s="9" t="str">
        <f>IF(排名!C794=1,增幅!C795+IF(C794="",-参数!$B$2-参数!$B$3),"")</f>
        <v/>
      </c>
      <c r="D795" s="9" t="str">
        <f>IF(排名!D794=1,增幅!D795+IF(D794="",-参数!$B$2-参数!$B$3),"")</f>
        <v/>
      </c>
      <c r="E795" s="9" t="str">
        <f>IF(排名!E794=1,增幅!E795+IF(E794="",-参数!$B$2-参数!$B$3),"")</f>
        <v/>
      </c>
      <c r="F795" s="9" t="str">
        <f>IF(排名!F794=1,增幅!F795+IF(F794="",-参数!$B$2-参数!$B$3),"")</f>
        <v/>
      </c>
      <c r="G795" s="9" t="str">
        <f>IF(排名!G794=1,增幅!G795+IF(G794="",-参数!$B$2-参数!$B$3),"")</f>
        <v/>
      </c>
      <c r="H795" s="9" t="str">
        <f>IF(排名!H794=1,增幅!H795+IF(H794="",-参数!$B$2-参数!$B$3),"")</f>
        <v/>
      </c>
      <c r="I795" s="7">
        <f t="shared" si="25"/>
        <v>1.4223396790581724</v>
      </c>
      <c r="J795" s="9">
        <f>I795/MAX(I$3:I795)-1</f>
        <v>-0.16145327432526724</v>
      </c>
    </row>
    <row r="796" spans="1:10" x14ac:dyDescent="0.15">
      <c r="A796" s="6">
        <v>39553</v>
      </c>
      <c r="B796" s="9">
        <f t="shared" si="24"/>
        <v>0</v>
      </c>
      <c r="C796" s="9" t="str">
        <f>IF(排名!C795=1,增幅!C796+IF(C795="",-参数!$B$2-参数!$B$3),"")</f>
        <v/>
      </c>
      <c r="D796" s="9" t="str">
        <f>IF(排名!D795=1,增幅!D796+IF(D795="",-参数!$B$2-参数!$B$3),"")</f>
        <v/>
      </c>
      <c r="E796" s="9" t="str">
        <f>IF(排名!E795=1,增幅!E796+IF(E795="",-参数!$B$2-参数!$B$3),"")</f>
        <v/>
      </c>
      <c r="F796" s="9" t="str">
        <f>IF(排名!F795=1,增幅!F796+IF(F795="",-参数!$B$2-参数!$B$3),"")</f>
        <v/>
      </c>
      <c r="G796" s="9" t="str">
        <f>IF(排名!G795=1,增幅!G796+IF(G795="",-参数!$B$2-参数!$B$3),"")</f>
        <v/>
      </c>
      <c r="H796" s="9" t="str">
        <f>IF(排名!H795=1,增幅!H796+IF(H795="",-参数!$B$2-参数!$B$3),"")</f>
        <v/>
      </c>
      <c r="I796" s="7">
        <f t="shared" si="25"/>
        <v>1.4223396790581724</v>
      </c>
      <c r="J796" s="9">
        <f>I796/MAX(I$3:I796)-1</f>
        <v>-0.16145327432526724</v>
      </c>
    </row>
    <row r="797" spans="1:10" x14ac:dyDescent="0.15">
      <c r="A797" s="6">
        <v>39554</v>
      </c>
      <c r="B797" s="9">
        <f t="shared" si="24"/>
        <v>0</v>
      </c>
      <c r="C797" s="9" t="str">
        <f>IF(排名!C796=1,增幅!C797+IF(C796="",-参数!$B$2-参数!$B$3),"")</f>
        <v/>
      </c>
      <c r="D797" s="9" t="str">
        <f>IF(排名!D796=1,增幅!D797+IF(D796="",-参数!$B$2-参数!$B$3),"")</f>
        <v/>
      </c>
      <c r="E797" s="9" t="str">
        <f>IF(排名!E796=1,增幅!E797+IF(E796="",-参数!$B$2-参数!$B$3),"")</f>
        <v/>
      </c>
      <c r="F797" s="9" t="str">
        <f>IF(排名!F796=1,增幅!F797+IF(F796="",-参数!$B$2-参数!$B$3),"")</f>
        <v/>
      </c>
      <c r="G797" s="9" t="str">
        <f>IF(排名!G796=1,增幅!G797+IF(G796="",-参数!$B$2-参数!$B$3),"")</f>
        <v/>
      </c>
      <c r="H797" s="9" t="str">
        <f>IF(排名!H796=1,增幅!H797+IF(H796="",-参数!$B$2-参数!$B$3),"")</f>
        <v/>
      </c>
      <c r="I797" s="7">
        <f t="shared" si="25"/>
        <v>1.4223396790581724</v>
      </c>
      <c r="J797" s="9">
        <f>I797/MAX(I$3:I797)-1</f>
        <v>-0.16145327432526724</v>
      </c>
    </row>
    <row r="798" spans="1:10" x14ac:dyDescent="0.15">
      <c r="A798" s="6">
        <v>39555</v>
      </c>
      <c r="B798" s="9">
        <f t="shared" si="24"/>
        <v>0</v>
      </c>
      <c r="C798" s="9" t="str">
        <f>IF(排名!C797=1,增幅!C798+IF(C797="",-参数!$B$2-参数!$B$3),"")</f>
        <v/>
      </c>
      <c r="D798" s="9" t="str">
        <f>IF(排名!D797=1,增幅!D798+IF(D797="",-参数!$B$2-参数!$B$3),"")</f>
        <v/>
      </c>
      <c r="E798" s="9" t="str">
        <f>IF(排名!E797=1,增幅!E798+IF(E797="",-参数!$B$2-参数!$B$3),"")</f>
        <v/>
      </c>
      <c r="F798" s="9" t="str">
        <f>IF(排名!F797=1,增幅!F798+IF(F797="",-参数!$B$2-参数!$B$3),"")</f>
        <v/>
      </c>
      <c r="G798" s="9" t="str">
        <f>IF(排名!G797=1,增幅!G798+IF(G797="",-参数!$B$2-参数!$B$3),"")</f>
        <v/>
      </c>
      <c r="H798" s="9" t="str">
        <f>IF(排名!H797=1,增幅!H798+IF(H797="",-参数!$B$2-参数!$B$3),"")</f>
        <v/>
      </c>
      <c r="I798" s="7">
        <f t="shared" si="25"/>
        <v>1.4223396790581724</v>
      </c>
      <c r="J798" s="9">
        <f>I798/MAX(I$3:I798)-1</f>
        <v>-0.16145327432526724</v>
      </c>
    </row>
    <row r="799" spans="1:10" x14ac:dyDescent="0.15">
      <c r="A799" s="6">
        <v>39556</v>
      </c>
      <c r="B799" s="9">
        <f t="shared" si="24"/>
        <v>0</v>
      </c>
      <c r="C799" s="9" t="str">
        <f>IF(排名!C798=1,增幅!C799+IF(C798="",-参数!$B$2-参数!$B$3),"")</f>
        <v/>
      </c>
      <c r="D799" s="9" t="str">
        <f>IF(排名!D798=1,增幅!D799+IF(D798="",-参数!$B$2-参数!$B$3),"")</f>
        <v/>
      </c>
      <c r="E799" s="9" t="str">
        <f>IF(排名!E798=1,增幅!E799+IF(E798="",-参数!$B$2-参数!$B$3),"")</f>
        <v/>
      </c>
      <c r="F799" s="9" t="str">
        <f>IF(排名!F798=1,增幅!F799+IF(F798="",-参数!$B$2-参数!$B$3),"")</f>
        <v/>
      </c>
      <c r="G799" s="9" t="str">
        <f>IF(排名!G798=1,增幅!G799+IF(G798="",-参数!$B$2-参数!$B$3),"")</f>
        <v/>
      </c>
      <c r="H799" s="9" t="str">
        <f>IF(排名!H798=1,增幅!H799+IF(H798="",-参数!$B$2-参数!$B$3),"")</f>
        <v/>
      </c>
      <c r="I799" s="7">
        <f t="shared" si="25"/>
        <v>1.4223396790581724</v>
      </c>
      <c r="J799" s="9">
        <f>I799/MAX(I$3:I799)-1</f>
        <v>-0.16145327432526724</v>
      </c>
    </row>
    <row r="800" spans="1:10" x14ac:dyDescent="0.15">
      <c r="A800" s="6">
        <v>39559</v>
      </c>
      <c r="B800" s="9">
        <f t="shared" si="24"/>
        <v>0</v>
      </c>
      <c r="C800" s="9" t="str">
        <f>IF(排名!C799=1,增幅!C800+IF(C799="",-参数!$B$2-参数!$B$3),"")</f>
        <v/>
      </c>
      <c r="D800" s="9" t="str">
        <f>IF(排名!D799=1,增幅!D800+IF(D799="",-参数!$B$2-参数!$B$3),"")</f>
        <v/>
      </c>
      <c r="E800" s="9" t="str">
        <f>IF(排名!E799=1,增幅!E800+IF(E799="",-参数!$B$2-参数!$B$3),"")</f>
        <v/>
      </c>
      <c r="F800" s="9" t="str">
        <f>IF(排名!F799=1,增幅!F800+IF(F799="",-参数!$B$2-参数!$B$3),"")</f>
        <v/>
      </c>
      <c r="G800" s="9" t="str">
        <f>IF(排名!G799=1,增幅!G800+IF(G799="",-参数!$B$2-参数!$B$3),"")</f>
        <v/>
      </c>
      <c r="H800" s="9" t="str">
        <f>IF(排名!H799=1,增幅!H800+IF(H799="",-参数!$B$2-参数!$B$3),"")</f>
        <v/>
      </c>
      <c r="I800" s="7">
        <f t="shared" si="25"/>
        <v>1.4223396790581724</v>
      </c>
      <c r="J800" s="9">
        <f>I800/MAX(I$3:I800)-1</f>
        <v>-0.16145327432526724</v>
      </c>
    </row>
    <row r="801" spans="1:10" x14ac:dyDescent="0.15">
      <c r="A801" s="6">
        <v>39560</v>
      </c>
      <c r="B801" s="9">
        <f t="shared" si="24"/>
        <v>0</v>
      </c>
      <c r="C801" s="9" t="str">
        <f>IF(排名!C800=1,增幅!C801+IF(C800="",-参数!$B$2-参数!$B$3),"")</f>
        <v/>
      </c>
      <c r="D801" s="9" t="str">
        <f>IF(排名!D800=1,增幅!D801+IF(D800="",-参数!$B$2-参数!$B$3),"")</f>
        <v/>
      </c>
      <c r="E801" s="9" t="str">
        <f>IF(排名!E800=1,增幅!E801+IF(E800="",-参数!$B$2-参数!$B$3),"")</f>
        <v/>
      </c>
      <c r="F801" s="9" t="str">
        <f>IF(排名!F800=1,增幅!F801+IF(F800="",-参数!$B$2-参数!$B$3),"")</f>
        <v/>
      </c>
      <c r="G801" s="9" t="str">
        <f>IF(排名!G800=1,增幅!G801+IF(G800="",-参数!$B$2-参数!$B$3),"")</f>
        <v/>
      </c>
      <c r="H801" s="9" t="str">
        <f>IF(排名!H800=1,增幅!H801+IF(H800="",-参数!$B$2-参数!$B$3),"")</f>
        <v/>
      </c>
      <c r="I801" s="7">
        <f t="shared" si="25"/>
        <v>1.4223396790581724</v>
      </c>
      <c r="J801" s="9">
        <f>I801/MAX(I$3:I801)-1</f>
        <v>-0.16145327432526724</v>
      </c>
    </row>
    <row r="802" spans="1:10" x14ac:dyDescent="0.15">
      <c r="A802" s="6">
        <v>39561</v>
      </c>
      <c r="B802" s="9">
        <f t="shared" si="24"/>
        <v>0</v>
      </c>
      <c r="C802" s="9" t="str">
        <f>IF(排名!C801=1,增幅!C802+IF(C801="",-参数!$B$2-参数!$B$3),"")</f>
        <v/>
      </c>
      <c r="D802" s="9" t="str">
        <f>IF(排名!D801=1,增幅!D802+IF(D801="",-参数!$B$2-参数!$B$3),"")</f>
        <v/>
      </c>
      <c r="E802" s="9" t="str">
        <f>IF(排名!E801=1,增幅!E802+IF(E801="",-参数!$B$2-参数!$B$3),"")</f>
        <v/>
      </c>
      <c r="F802" s="9" t="str">
        <f>IF(排名!F801=1,增幅!F802+IF(F801="",-参数!$B$2-参数!$B$3),"")</f>
        <v/>
      </c>
      <c r="G802" s="9" t="str">
        <f>IF(排名!G801=1,增幅!G802+IF(G801="",-参数!$B$2-参数!$B$3),"")</f>
        <v/>
      </c>
      <c r="H802" s="9" t="str">
        <f>IF(排名!H801=1,增幅!H802+IF(H801="",-参数!$B$2-参数!$B$3),"")</f>
        <v/>
      </c>
      <c r="I802" s="7">
        <f t="shared" si="25"/>
        <v>1.4223396790581724</v>
      </c>
      <c r="J802" s="9">
        <f>I802/MAX(I$3:I802)-1</f>
        <v>-0.16145327432526724</v>
      </c>
    </row>
    <row r="803" spans="1:10" x14ac:dyDescent="0.15">
      <c r="A803" s="6">
        <v>39562</v>
      </c>
      <c r="B803" s="9">
        <f t="shared" si="24"/>
        <v>0</v>
      </c>
      <c r="C803" s="9" t="str">
        <f>IF(排名!C802=1,增幅!C803+IF(C802="",-参数!$B$2-参数!$B$3),"")</f>
        <v/>
      </c>
      <c r="D803" s="9" t="str">
        <f>IF(排名!D802=1,增幅!D803+IF(D802="",-参数!$B$2-参数!$B$3),"")</f>
        <v/>
      </c>
      <c r="E803" s="9" t="str">
        <f>IF(排名!E802=1,增幅!E803+IF(E802="",-参数!$B$2-参数!$B$3),"")</f>
        <v/>
      </c>
      <c r="F803" s="9" t="str">
        <f>IF(排名!F802=1,增幅!F803+IF(F802="",-参数!$B$2-参数!$B$3),"")</f>
        <v/>
      </c>
      <c r="G803" s="9" t="str">
        <f>IF(排名!G802=1,增幅!G803+IF(G802="",-参数!$B$2-参数!$B$3),"")</f>
        <v/>
      </c>
      <c r="H803" s="9" t="str">
        <f>IF(排名!H802=1,增幅!H803+IF(H802="",-参数!$B$2-参数!$B$3),"")</f>
        <v/>
      </c>
      <c r="I803" s="7">
        <f t="shared" si="25"/>
        <v>1.4223396790581724</v>
      </c>
      <c r="J803" s="9">
        <f>I803/MAX(I$3:I803)-1</f>
        <v>-0.16145327432526724</v>
      </c>
    </row>
    <row r="804" spans="1:10" x14ac:dyDescent="0.15">
      <c r="A804" s="6">
        <v>39563</v>
      </c>
      <c r="B804" s="9">
        <f t="shared" si="24"/>
        <v>0</v>
      </c>
      <c r="C804" s="9" t="str">
        <f>IF(排名!C803=1,增幅!C804+IF(C803="",-参数!$B$2-参数!$B$3),"")</f>
        <v/>
      </c>
      <c r="D804" s="9" t="str">
        <f>IF(排名!D803=1,增幅!D804+IF(D803="",-参数!$B$2-参数!$B$3),"")</f>
        <v/>
      </c>
      <c r="E804" s="9" t="str">
        <f>IF(排名!E803=1,增幅!E804+IF(E803="",-参数!$B$2-参数!$B$3),"")</f>
        <v/>
      </c>
      <c r="F804" s="9" t="str">
        <f>IF(排名!F803=1,增幅!F804+IF(F803="",-参数!$B$2-参数!$B$3),"")</f>
        <v/>
      </c>
      <c r="G804" s="9" t="str">
        <f>IF(排名!G803=1,增幅!G804+IF(G803="",-参数!$B$2-参数!$B$3),"")</f>
        <v/>
      </c>
      <c r="H804" s="9" t="str">
        <f>IF(排名!H803=1,增幅!H804+IF(H803="",-参数!$B$2-参数!$B$3),"")</f>
        <v/>
      </c>
      <c r="I804" s="7">
        <f t="shared" si="25"/>
        <v>1.4223396790581724</v>
      </c>
      <c r="J804" s="9">
        <f>I804/MAX(I$3:I804)-1</f>
        <v>-0.16145327432526724</v>
      </c>
    </row>
    <row r="805" spans="1:10" x14ac:dyDescent="0.15">
      <c r="A805" s="6">
        <v>39566</v>
      </c>
      <c r="B805" s="9">
        <f t="shared" si="24"/>
        <v>0</v>
      </c>
      <c r="C805" s="9" t="str">
        <f>IF(排名!C804=1,增幅!C805+IF(C804="",-参数!$B$2-参数!$B$3),"")</f>
        <v/>
      </c>
      <c r="D805" s="9" t="str">
        <f>IF(排名!D804=1,增幅!D805+IF(D804="",-参数!$B$2-参数!$B$3),"")</f>
        <v/>
      </c>
      <c r="E805" s="9" t="str">
        <f>IF(排名!E804=1,增幅!E805+IF(E804="",-参数!$B$2-参数!$B$3),"")</f>
        <v/>
      </c>
      <c r="F805" s="9" t="str">
        <f>IF(排名!F804=1,增幅!F805+IF(F804="",-参数!$B$2-参数!$B$3),"")</f>
        <v/>
      </c>
      <c r="G805" s="9" t="str">
        <f>IF(排名!G804=1,增幅!G805+IF(G804="",-参数!$B$2-参数!$B$3),"")</f>
        <v/>
      </c>
      <c r="H805" s="9" t="str">
        <f>IF(排名!H804=1,增幅!H805+IF(H804="",-参数!$B$2-参数!$B$3),"")</f>
        <v/>
      </c>
      <c r="I805" s="7">
        <f t="shared" si="25"/>
        <v>1.4223396790581724</v>
      </c>
      <c r="J805" s="9">
        <f>I805/MAX(I$3:I805)-1</f>
        <v>-0.16145327432526724</v>
      </c>
    </row>
    <row r="806" spans="1:10" x14ac:dyDescent="0.15">
      <c r="A806" s="6">
        <v>39567</v>
      </c>
      <c r="B806" s="9">
        <f t="shared" si="24"/>
        <v>0</v>
      </c>
      <c r="C806" s="9" t="str">
        <f>IF(排名!C805=1,增幅!C806+IF(C805="",-参数!$B$2-参数!$B$3),"")</f>
        <v/>
      </c>
      <c r="D806" s="9" t="str">
        <f>IF(排名!D805=1,增幅!D806+IF(D805="",-参数!$B$2-参数!$B$3),"")</f>
        <v/>
      </c>
      <c r="E806" s="9" t="str">
        <f>IF(排名!E805=1,增幅!E806+IF(E805="",-参数!$B$2-参数!$B$3),"")</f>
        <v/>
      </c>
      <c r="F806" s="9" t="str">
        <f>IF(排名!F805=1,增幅!F806+IF(F805="",-参数!$B$2-参数!$B$3),"")</f>
        <v/>
      </c>
      <c r="G806" s="9" t="str">
        <f>IF(排名!G805=1,增幅!G806+IF(G805="",-参数!$B$2-参数!$B$3),"")</f>
        <v/>
      </c>
      <c r="H806" s="9" t="str">
        <f>IF(排名!H805=1,增幅!H806+IF(H805="",-参数!$B$2-参数!$B$3),"")</f>
        <v/>
      </c>
      <c r="I806" s="7">
        <f t="shared" si="25"/>
        <v>1.4223396790581724</v>
      </c>
      <c r="J806" s="9">
        <f>I806/MAX(I$3:I806)-1</f>
        <v>-0.16145327432526724</v>
      </c>
    </row>
    <row r="807" spans="1:10" x14ac:dyDescent="0.15">
      <c r="A807" s="6">
        <v>39568</v>
      </c>
      <c r="B807" s="9">
        <f t="shared" si="24"/>
        <v>0</v>
      </c>
      <c r="C807" s="9" t="str">
        <f>IF(排名!C806=1,增幅!C807+IF(C806="",-参数!$B$2-参数!$B$3),"")</f>
        <v/>
      </c>
      <c r="D807" s="9" t="str">
        <f>IF(排名!D806=1,增幅!D807+IF(D806="",-参数!$B$2-参数!$B$3),"")</f>
        <v/>
      </c>
      <c r="E807" s="9" t="str">
        <f>IF(排名!E806=1,增幅!E807+IF(E806="",-参数!$B$2-参数!$B$3),"")</f>
        <v/>
      </c>
      <c r="F807" s="9" t="str">
        <f>IF(排名!F806=1,增幅!F807+IF(F806="",-参数!$B$2-参数!$B$3),"")</f>
        <v/>
      </c>
      <c r="G807" s="9" t="str">
        <f>IF(排名!G806=1,增幅!G807+IF(G806="",-参数!$B$2-参数!$B$3),"")</f>
        <v/>
      </c>
      <c r="H807" s="9" t="str">
        <f>IF(排名!H806=1,增幅!H807+IF(H806="",-参数!$B$2-参数!$B$3),"")</f>
        <v/>
      </c>
      <c r="I807" s="7">
        <f t="shared" si="25"/>
        <v>1.4223396790581724</v>
      </c>
      <c r="J807" s="9">
        <f>I807/MAX(I$3:I807)-1</f>
        <v>-0.16145327432526724</v>
      </c>
    </row>
    <row r="808" spans="1:10" x14ac:dyDescent="0.15">
      <c r="A808" s="6">
        <v>39573</v>
      </c>
      <c r="B808" s="9">
        <f t="shared" si="24"/>
        <v>0</v>
      </c>
      <c r="C808" s="9" t="str">
        <f>IF(排名!C807=1,增幅!C808+IF(C807="",-参数!$B$2-参数!$B$3),"")</f>
        <v/>
      </c>
      <c r="D808" s="9" t="str">
        <f>IF(排名!D807=1,增幅!D808+IF(D807="",-参数!$B$2-参数!$B$3),"")</f>
        <v/>
      </c>
      <c r="E808" s="9" t="str">
        <f>IF(排名!E807=1,增幅!E808+IF(E807="",-参数!$B$2-参数!$B$3),"")</f>
        <v/>
      </c>
      <c r="F808" s="9" t="str">
        <f>IF(排名!F807=1,增幅!F808+IF(F807="",-参数!$B$2-参数!$B$3),"")</f>
        <v/>
      </c>
      <c r="G808" s="9" t="str">
        <f>IF(排名!G807=1,增幅!G808+IF(G807="",-参数!$B$2-参数!$B$3),"")</f>
        <v/>
      </c>
      <c r="H808" s="9" t="str">
        <f>IF(排名!H807=1,增幅!H808+IF(H807="",-参数!$B$2-参数!$B$3),"")</f>
        <v/>
      </c>
      <c r="I808" s="7">
        <f t="shared" si="25"/>
        <v>1.4223396790581724</v>
      </c>
      <c r="J808" s="9">
        <f>I808/MAX(I$3:I808)-1</f>
        <v>-0.16145327432526724</v>
      </c>
    </row>
    <row r="809" spans="1:10" x14ac:dyDescent="0.15">
      <c r="A809" s="6">
        <v>39574</v>
      </c>
      <c r="B809" s="9">
        <f t="shared" si="24"/>
        <v>0</v>
      </c>
      <c r="C809" s="9" t="str">
        <f>IF(排名!C808=1,增幅!C809+IF(C808="",-参数!$B$2-参数!$B$3),"")</f>
        <v/>
      </c>
      <c r="D809" s="9" t="str">
        <f>IF(排名!D808=1,增幅!D809+IF(D808="",-参数!$B$2-参数!$B$3),"")</f>
        <v/>
      </c>
      <c r="E809" s="9" t="str">
        <f>IF(排名!E808=1,增幅!E809+IF(E808="",-参数!$B$2-参数!$B$3),"")</f>
        <v/>
      </c>
      <c r="F809" s="9" t="str">
        <f>IF(排名!F808=1,增幅!F809+IF(F808="",-参数!$B$2-参数!$B$3),"")</f>
        <v/>
      </c>
      <c r="G809" s="9" t="str">
        <f>IF(排名!G808=1,增幅!G809+IF(G808="",-参数!$B$2-参数!$B$3),"")</f>
        <v/>
      </c>
      <c r="H809" s="9" t="str">
        <f>IF(排名!H808=1,增幅!H809+IF(H808="",-参数!$B$2-参数!$B$3),"")</f>
        <v/>
      </c>
      <c r="I809" s="7">
        <f t="shared" si="25"/>
        <v>1.4223396790581724</v>
      </c>
      <c r="J809" s="9">
        <f>I809/MAX(I$3:I809)-1</f>
        <v>-0.16145327432526724</v>
      </c>
    </row>
    <row r="810" spans="1:10" x14ac:dyDescent="0.15">
      <c r="A810" s="6">
        <v>39575</v>
      </c>
      <c r="B810" s="9">
        <f t="shared" si="24"/>
        <v>0</v>
      </c>
      <c r="C810" s="9" t="str">
        <f>IF(排名!C809=1,增幅!C810+IF(C809="",-参数!$B$2-参数!$B$3),"")</f>
        <v/>
      </c>
      <c r="D810" s="9" t="str">
        <f>IF(排名!D809=1,增幅!D810+IF(D809="",-参数!$B$2-参数!$B$3),"")</f>
        <v/>
      </c>
      <c r="E810" s="9" t="str">
        <f>IF(排名!E809=1,增幅!E810+IF(E809="",-参数!$B$2-参数!$B$3),"")</f>
        <v/>
      </c>
      <c r="F810" s="9" t="str">
        <f>IF(排名!F809=1,增幅!F810+IF(F809="",-参数!$B$2-参数!$B$3),"")</f>
        <v/>
      </c>
      <c r="G810" s="9" t="str">
        <f>IF(排名!G809=1,增幅!G810+IF(G809="",-参数!$B$2-参数!$B$3),"")</f>
        <v/>
      </c>
      <c r="H810" s="9" t="str">
        <f>IF(排名!H809=1,增幅!H810+IF(H809="",-参数!$B$2-参数!$B$3),"")</f>
        <v/>
      </c>
      <c r="I810" s="7">
        <f t="shared" si="25"/>
        <v>1.4223396790581724</v>
      </c>
      <c r="J810" s="9">
        <f>I810/MAX(I$3:I810)-1</f>
        <v>-0.16145327432526724</v>
      </c>
    </row>
    <row r="811" spans="1:10" x14ac:dyDescent="0.15">
      <c r="A811" s="6">
        <v>39576</v>
      </c>
      <c r="B811" s="9">
        <f t="shared" si="24"/>
        <v>0</v>
      </c>
      <c r="C811" s="9" t="str">
        <f>IF(排名!C810=1,增幅!C811+IF(C810="",-参数!$B$2-参数!$B$3),"")</f>
        <v/>
      </c>
      <c r="D811" s="9" t="str">
        <f>IF(排名!D810=1,增幅!D811+IF(D810="",-参数!$B$2-参数!$B$3),"")</f>
        <v/>
      </c>
      <c r="E811" s="9" t="str">
        <f>IF(排名!E810=1,增幅!E811+IF(E810="",-参数!$B$2-参数!$B$3),"")</f>
        <v/>
      </c>
      <c r="F811" s="9" t="str">
        <f>IF(排名!F810=1,增幅!F811+IF(F810="",-参数!$B$2-参数!$B$3),"")</f>
        <v/>
      </c>
      <c r="G811" s="9" t="str">
        <f>IF(排名!G810=1,增幅!G811+IF(G810="",-参数!$B$2-参数!$B$3),"")</f>
        <v/>
      </c>
      <c r="H811" s="9" t="str">
        <f>IF(排名!H810=1,增幅!H811+IF(H810="",-参数!$B$2-参数!$B$3),"")</f>
        <v/>
      </c>
      <c r="I811" s="7">
        <f t="shared" si="25"/>
        <v>1.4223396790581724</v>
      </c>
      <c r="J811" s="9">
        <f>I811/MAX(I$3:I811)-1</f>
        <v>-0.16145327432526724</v>
      </c>
    </row>
    <row r="812" spans="1:10" x14ac:dyDescent="0.15">
      <c r="A812" s="6">
        <v>39577</v>
      </c>
      <c r="B812" s="9">
        <f t="shared" si="24"/>
        <v>0</v>
      </c>
      <c r="C812" s="9" t="str">
        <f>IF(排名!C811=1,增幅!C812+IF(C811="",-参数!$B$2-参数!$B$3),"")</f>
        <v/>
      </c>
      <c r="D812" s="9" t="str">
        <f>IF(排名!D811=1,增幅!D812+IF(D811="",-参数!$B$2-参数!$B$3),"")</f>
        <v/>
      </c>
      <c r="E812" s="9" t="str">
        <f>IF(排名!E811=1,增幅!E812+IF(E811="",-参数!$B$2-参数!$B$3),"")</f>
        <v/>
      </c>
      <c r="F812" s="9" t="str">
        <f>IF(排名!F811=1,增幅!F812+IF(F811="",-参数!$B$2-参数!$B$3),"")</f>
        <v/>
      </c>
      <c r="G812" s="9" t="str">
        <f>IF(排名!G811=1,增幅!G812+IF(G811="",-参数!$B$2-参数!$B$3),"")</f>
        <v/>
      </c>
      <c r="H812" s="9" t="str">
        <f>IF(排名!H811=1,增幅!H812+IF(H811="",-参数!$B$2-参数!$B$3),"")</f>
        <v/>
      </c>
      <c r="I812" s="7">
        <f t="shared" si="25"/>
        <v>1.4223396790581724</v>
      </c>
      <c r="J812" s="9">
        <f>I812/MAX(I$3:I812)-1</f>
        <v>-0.16145327432526724</v>
      </c>
    </row>
    <row r="813" spans="1:10" x14ac:dyDescent="0.15">
      <c r="A813" s="6">
        <v>39580</v>
      </c>
      <c r="B813" s="9">
        <f t="shared" si="24"/>
        <v>0</v>
      </c>
      <c r="C813" s="9" t="str">
        <f>IF(排名!C812=1,增幅!C813+IF(C812="",-参数!$B$2-参数!$B$3),"")</f>
        <v/>
      </c>
      <c r="D813" s="9" t="str">
        <f>IF(排名!D812=1,增幅!D813+IF(D812="",-参数!$B$2-参数!$B$3),"")</f>
        <v/>
      </c>
      <c r="E813" s="9" t="str">
        <f>IF(排名!E812=1,增幅!E813+IF(E812="",-参数!$B$2-参数!$B$3),"")</f>
        <v/>
      </c>
      <c r="F813" s="9" t="str">
        <f>IF(排名!F812=1,增幅!F813+IF(F812="",-参数!$B$2-参数!$B$3),"")</f>
        <v/>
      </c>
      <c r="G813" s="9" t="str">
        <f>IF(排名!G812=1,增幅!G813+IF(G812="",-参数!$B$2-参数!$B$3),"")</f>
        <v/>
      </c>
      <c r="H813" s="9" t="str">
        <f>IF(排名!H812=1,增幅!H813+IF(H812="",-参数!$B$2-参数!$B$3),"")</f>
        <v/>
      </c>
      <c r="I813" s="7">
        <f t="shared" si="25"/>
        <v>1.4223396790581724</v>
      </c>
      <c r="J813" s="9">
        <f>I813/MAX(I$3:I813)-1</f>
        <v>-0.16145327432526724</v>
      </c>
    </row>
    <row r="814" spans="1:10" x14ac:dyDescent="0.15">
      <c r="A814" s="6">
        <v>39581</v>
      </c>
      <c r="B814" s="9">
        <f t="shared" si="24"/>
        <v>0</v>
      </c>
      <c r="C814" s="9" t="str">
        <f>IF(排名!C813=1,增幅!C814+IF(C813="",-参数!$B$2-参数!$B$3),"")</f>
        <v/>
      </c>
      <c r="D814" s="9" t="str">
        <f>IF(排名!D813=1,增幅!D814+IF(D813="",-参数!$B$2-参数!$B$3),"")</f>
        <v/>
      </c>
      <c r="E814" s="9" t="str">
        <f>IF(排名!E813=1,增幅!E814+IF(E813="",-参数!$B$2-参数!$B$3),"")</f>
        <v/>
      </c>
      <c r="F814" s="9" t="str">
        <f>IF(排名!F813=1,增幅!F814+IF(F813="",-参数!$B$2-参数!$B$3),"")</f>
        <v/>
      </c>
      <c r="G814" s="9" t="str">
        <f>IF(排名!G813=1,增幅!G814+IF(G813="",-参数!$B$2-参数!$B$3),"")</f>
        <v/>
      </c>
      <c r="H814" s="9" t="str">
        <f>IF(排名!H813=1,增幅!H814+IF(H813="",-参数!$B$2-参数!$B$3),"")</f>
        <v/>
      </c>
      <c r="I814" s="7">
        <f t="shared" si="25"/>
        <v>1.4223396790581724</v>
      </c>
      <c r="J814" s="9">
        <f>I814/MAX(I$3:I814)-1</f>
        <v>-0.16145327432526724</v>
      </c>
    </row>
    <row r="815" spans="1:10" x14ac:dyDescent="0.15">
      <c r="A815" s="6">
        <v>39582</v>
      </c>
      <c r="B815" s="9">
        <f t="shared" si="24"/>
        <v>0</v>
      </c>
      <c r="C815" s="9" t="str">
        <f>IF(排名!C814=1,增幅!C815+IF(C814="",-参数!$B$2-参数!$B$3),"")</f>
        <v/>
      </c>
      <c r="D815" s="9" t="str">
        <f>IF(排名!D814=1,增幅!D815+IF(D814="",-参数!$B$2-参数!$B$3),"")</f>
        <v/>
      </c>
      <c r="E815" s="9" t="str">
        <f>IF(排名!E814=1,增幅!E815+IF(E814="",-参数!$B$2-参数!$B$3),"")</f>
        <v/>
      </c>
      <c r="F815" s="9" t="str">
        <f>IF(排名!F814=1,增幅!F815+IF(F814="",-参数!$B$2-参数!$B$3),"")</f>
        <v/>
      </c>
      <c r="G815" s="9" t="str">
        <f>IF(排名!G814=1,增幅!G815+IF(G814="",-参数!$B$2-参数!$B$3),"")</f>
        <v/>
      </c>
      <c r="H815" s="9" t="str">
        <f>IF(排名!H814=1,增幅!H815+IF(H814="",-参数!$B$2-参数!$B$3),"")</f>
        <v/>
      </c>
      <c r="I815" s="7">
        <f t="shared" si="25"/>
        <v>1.4223396790581724</v>
      </c>
      <c r="J815" s="9">
        <f>I815/MAX(I$3:I815)-1</f>
        <v>-0.16145327432526724</v>
      </c>
    </row>
    <row r="816" spans="1:10" x14ac:dyDescent="0.15">
      <c r="A816" s="6">
        <v>39583</v>
      </c>
      <c r="B816" s="9">
        <f t="shared" si="24"/>
        <v>0</v>
      </c>
      <c r="C816" s="9" t="str">
        <f>IF(排名!C815=1,增幅!C816+IF(C815="",-参数!$B$2-参数!$B$3),"")</f>
        <v/>
      </c>
      <c r="D816" s="9" t="str">
        <f>IF(排名!D815=1,增幅!D816+IF(D815="",-参数!$B$2-参数!$B$3),"")</f>
        <v/>
      </c>
      <c r="E816" s="9" t="str">
        <f>IF(排名!E815=1,增幅!E816+IF(E815="",-参数!$B$2-参数!$B$3),"")</f>
        <v/>
      </c>
      <c r="F816" s="9" t="str">
        <f>IF(排名!F815=1,增幅!F816+IF(F815="",-参数!$B$2-参数!$B$3),"")</f>
        <v/>
      </c>
      <c r="G816" s="9" t="str">
        <f>IF(排名!G815=1,增幅!G816+IF(G815="",-参数!$B$2-参数!$B$3),"")</f>
        <v/>
      </c>
      <c r="H816" s="9" t="str">
        <f>IF(排名!H815=1,增幅!H816+IF(H815="",-参数!$B$2-参数!$B$3),"")</f>
        <v/>
      </c>
      <c r="I816" s="7">
        <f t="shared" si="25"/>
        <v>1.4223396790581724</v>
      </c>
      <c r="J816" s="9">
        <f>I816/MAX(I$3:I816)-1</f>
        <v>-0.16145327432526724</v>
      </c>
    </row>
    <row r="817" spans="1:10" x14ac:dyDescent="0.15">
      <c r="A817" s="6">
        <v>39584</v>
      </c>
      <c r="B817" s="9">
        <f t="shared" si="24"/>
        <v>0</v>
      </c>
      <c r="C817" s="9" t="str">
        <f>IF(排名!C816=1,增幅!C817+IF(C816="",-参数!$B$2-参数!$B$3),"")</f>
        <v/>
      </c>
      <c r="D817" s="9" t="str">
        <f>IF(排名!D816=1,增幅!D817+IF(D816="",-参数!$B$2-参数!$B$3),"")</f>
        <v/>
      </c>
      <c r="E817" s="9" t="str">
        <f>IF(排名!E816=1,增幅!E817+IF(E816="",-参数!$B$2-参数!$B$3),"")</f>
        <v/>
      </c>
      <c r="F817" s="9" t="str">
        <f>IF(排名!F816=1,增幅!F817+IF(F816="",-参数!$B$2-参数!$B$3),"")</f>
        <v/>
      </c>
      <c r="G817" s="9" t="str">
        <f>IF(排名!G816=1,增幅!G817+IF(G816="",-参数!$B$2-参数!$B$3),"")</f>
        <v/>
      </c>
      <c r="H817" s="9" t="str">
        <f>IF(排名!H816=1,增幅!H817+IF(H816="",-参数!$B$2-参数!$B$3),"")</f>
        <v/>
      </c>
      <c r="I817" s="7">
        <f t="shared" si="25"/>
        <v>1.4223396790581724</v>
      </c>
      <c r="J817" s="9">
        <f>I817/MAX(I$3:I817)-1</f>
        <v>-0.16145327432526724</v>
      </c>
    </row>
    <row r="818" spans="1:10" x14ac:dyDescent="0.15">
      <c r="A818" s="6">
        <v>39587</v>
      </c>
      <c r="B818" s="9">
        <f t="shared" si="24"/>
        <v>0</v>
      </c>
      <c r="C818" s="9" t="str">
        <f>IF(排名!C817=1,增幅!C818+IF(C817="",-参数!$B$2-参数!$B$3),"")</f>
        <v/>
      </c>
      <c r="D818" s="9" t="str">
        <f>IF(排名!D817=1,增幅!D818+IF(D817="",-参数!$B$2-参数!$B$3),"")</f>
        <v/>
      </c>
      <c r="E818" s="9" t="str">
        <f>IF(排名!E817=1,增幅!E818+IF(E817="",-参数!$B$2-参数!$B$3),"")</f>
        <v/>
      </c>
      <c r="F818" s="9" t="str">
        <f>IF(排名!F817=1,增幅!F818+IF(F817="",-参数!$B$2-参数!$B$3),"")</f>
        <v/>
      </c>
      <c r="G818" s="9" t="str">
        <f>IF(排名!G817=1,增幅!G818+IF(G817="",-参数!$B$2-参数!$B$3),"")</f>
        <v/>
      </c>
      <c r="H818" s="9" t="str">
        <f>IF(排名!H817=1,增幅!H818+IF(H817="",-参数!$B$2-参数!$B$3),"")</f>
        <v/>
      </c>
      <c r="I818" s="7">
        <f t="shared" si="25"/>
        <v>1.4223396790581724</v>
      </c>
      <c r="J818" s="9">
        <f>I818/MAX(I$3:I818)-1</f>
        <v>-0.16145327432526724</v>
      </c>
    </row>
    <row r="819" spans="1:10" x14ac:dyDescent="0.15">
      <c r="A819" s="6">
        <v>39588</v>
      </c>
      <c r="B819" s="9">
        <f t="shared" si="24"/>
        <v>0</v>
      </c>
      <c r="C819" s="9" t="str">
        <f>IF(排名!C818=1,增幅!C819+IF(C818="",-参数!$B$2-参数!$B$3),"")</f>
        <v/>
      </c>
      <c r="D819" s="9" t="str">
        <f>IF(排名!D818=1,增幅!D819+IF(D818="",-参数!$B$2-参数!$B$3),"")</f>
        <v/>
      </c>
      <c r="E819" s="9" t="str">
        <f>IF(排名!E818=1,增幅!E819+IF(E818="",-参数!$B$2-参数!$B$3),"")</f>
        <v/>
      </c>
      <c r="F819" s="9" t="str">
        <f>IF(排名!F818=1,增幅!F819+IF(F818="",-参数!$B$2-参数!$B$3),"")</f>
        <v/>
      </c>
      <c r="G819" s="9" t="str">
        <f>IF(排名!G818=1,增幅!G819+IF(G818="",-参数!$B$2-参数!$B$3),"")</f>
        <v/>
      </c>
      <c r="H819" s="9" t="str">
        <f>IF(排名!H818=1,增幅!H819+IF(H818="",-参数!$B$2-参数!$B$3),"")</f>
        <v/>
      </c>
      <c r="I819" s="7">
        <f t="shared" si="25"/>
        <v>1.4223396790581724</v>
      </c>
      <c r="J819" s="9">
        <f>I819/MAX(I$3:I819)-1</f>
        <v>-0.16145327432526724</v>
      </c>
    </row>
    <row r="820" spans="1:10" x14ac:dyDescent="0.15">
      <c r="A820" s="6">
        <v>39589</v>
      </c>
      <c r="B820" s="9">
        <f t="shared" si="24"/>
        <v>0</v>
      </c>
      <c r="C820" s="9" t="str">
        <f>IF(排名!C819=1,增幅!C820+IF(C819="",-参数!$B$2-参数!$B$3),"")</f>
        <v/>
      </c>
      <c r="D820" s="9" t="str">
        <f>IF(排名!D819=1,增幅!D820+IF(D819="",-参数!$B$2-参数!$B$3),"")</f>
        <v/>
      </c>
      <c r="E820" s="9" t="str">
        <f>IF(排名!E819=1,增幅!E820+IF(E819="",-参数!$B$2-参数!$B$3),"")</f>
        <v/>
      </c>
      <c r="F820" s="9" t="str">
        <f>IF(排名!F819=1,增幅!F820+IF(F819="",-参数!$B$2-参数!$B$3),"")</f>
        <v/>
      </c>
      <c r="G820" s="9" t="str">
        <f>IF(排名!G819=1,增幅!G820+IF(G819="",-参数!$B$2-参数!$B$3),"")</f>
        <v/>
      </c>
      <c r="H820" s="9" t="str">
        <f>IF(排名!H819=1,增幅!H820+IF(H819="",-参数!$B$2-参数!$B$3),"")</f>
        <v/>
      </c>
      <c r="I820" s="7">
        <f t="shared" si="25"/>
        <v>1.4223396790581724</v>
      </c>
      <c r="J820" s="9">
        <f>I820/MAX(I$3:I820)-1</f>
        <v>-0.16145327432526724</v>
      </c>
    </row>
    <row r="821" spans="1:10" x14ac:dyDescent="0.15">
      <c r="A821" s="6">
        <v>39590</v>
      </c>
      <c r="B821" s="9">
        <f t="shared" si="24"/>
        <v>0</v>
      </c>
      <c r="C821" s="9" t="str">
        <f>IF(排名!C820=1,增幅!C821+IF(C820="",-参数!$B$2-参数!$B$3),"")</f>
        <v/>
      </c>
      <c r="D821" s="9" t="str">
        <f>IF(排名!D820=1,增幅!D821+IF(D820="",-参数!$B$2-参数!$B$3),"")</f>
        <v/>
      </c>
      <c r="E821" s="9" t="str">
        <f>IF(排名!E820=1,增幅!E821+IF(E820="",-参数!$B$2-参数!$B$3),"")</f>
        <v/>
      </c>
      <c r="F821" s="9" t="str">
        <f>IF(排名!F820=1,增幅!F821+IF(F820="",-参数!$B$2-参数!$B$3),"")</f>
        <v/>
      </c>
      <c r="G821" s="9" t="str">
        <f>IF(排名!G820=1,增幅!G821+IF(G820="",-参数!$B$2-参数!$B$3),"")</f>
        <v/>
      </c>
      <c r="H821" s="9" t="str">
        <f>IF(排名!H820=1,增幅!H821+IF(H820="",-参数!$B$2-参数!$B$3),"")</f>
        <v/>
      </c>
      <c r="I821" s="7">
        <f t="shared" si="25"/>
        <v>1.4223396790581724</v>
      </c>
      <c r="J821" s="9">
        <f>I821/MAX(I$3:I821)-1</f>
        <v>-0.16145327432526724</v>
      </c>
    </row>
    <row r="822" spans="1:10" x14ac:dyDescent="0.15">
      <c r="A822" s="6">
        <v>39591</v>
      </c>
      <c r="B822" s="9">
        <f t="shared" si="24"/>
        <v>0</v>
      </c>
      <c r="C822" s="9" t="str">
        <f>IF(排名!C821=1,增幅!C822+IF(C821="",-参数!$B$2-参数!$B$3),"")</f>
        <v/>
      </c>
      <c r="D822" s="9" t="str">
        <f>IF(排名!D821=1,增幅!D822+IF(D821="",-参数!$B$2-参数!$B$3),"")</f>
        <v/>
      </c>
      <c r="E822" s="9" t="str">
        <f>IF(排名!E821=1,增幅!E822+IF(E821="",-参数!$B$2-参数!$B$3),"")</f>
        <v/>
      </c>
      <c r="F822" s="9" t="str">
        <f>IF(排名!F821=1,增幅!F822+IF(F821="",-参数!$B$2-参数!$B$3),"")</f>
        <v/>
      </c>
      <c r="G822" s="9" t="str">
        <f>IF(排名!G821=1,增幅!G822+IF(G821="",-参数!$B$2-参数!$B$3),"")</f>
        <v/>
      </c>
      <c r="H822" s="9" t="str">
        <f>IF(排名!H821=1,增幅!H822+IF(H821="",-参数!$B$2-参数!$B$3),"")</f>
        <v/>
      </c>
      <c r="I822" s="7">
        <f t="shared" si="25"/>
        <v>1.4223396790581724</v>
      </c>
      <c r="J822" s="9">
        <f>I822/MAX(I$3:I822)-1</f>
        <v>-0.16145327432526724</v>
      </c>
    </row>
    <row r="823" spans="1:10" x14ac:dyDescent="0.15">
      <c r="A823" s="6">
        <v>39594</v>
      </c>
      <c r="B823" s="9">
        <f t="shared" si="24"/>
        <v>0</v>
      </c>
      <c r="C823" s="9" t="str">
        <f>IF(排名!C822=1,增幅!C823+IF(C822="",-参数!$B$2-参数!$B$3),"")</f>
        <v/>
      </c>
      <c r="D823" s="9" t="str">
        <f>IF(排名!D822=1,增幅!D823+IF(D822="",-参数!$B$2-参数!$B$3),"")</f>
        <v/>
      </c>
      <c r="E823" s="9" t="str">
        <f>IF(排名!E822=1,增幅!E823+IF(E822="",-参数!$B$2-参数!$B$3),"")</f>
        <v/>
      </c>
      <c r="F823" s="9" t="str">
        <f>IF(排名!F822=1,增幅!F823+IF(F822="",-参数!$B$2-参数!$B$3),"")</f>
        <v/>
      </c>
      <c r="G823" s="9" t="str">
        <f>IF(排名!G822=1,增幅!G823+IF(G822="",-参数!$B$2-参数!$B$3),"")</f>
        <v/>
      </c>
      <c r="H823" s="9" t="str">
        <f>IF(排名!H822=1,增幅!H823+IF(H822="",-参数!$B$2-参数!$B$3),"")</f>
        <v/>
      </c>
      <c r="I823" s="7">
        <f t="shared" si="25"/>
        <v>1.4223396790581724</v>
      </c>
      <c r="J823" s="9">
        <f>I823/MAX(I$3:I823)-1</f>
        <v>-0.16145327432526724</v>
      </c>
    </row>
    <row r="824" spans="1:10" x14ac:dyDescent="0.15">
      <c r="A824" s="6">
        <v>39595</v>
      </c>
      <c r="B824" s="9">
        <f t="shared" si="24"/>
        <v>0</v>
      </c>
      <c r="C824" s="9" t="str">
        <f>IF(排名!C823=1,增幅!C824+IF(C823="",-参数!$B$2-参数!$B$3),"")</f>
        <v/>
      </c>
      <c r="D824" s="9" t="str">
        <f>IF(排名!D823=1,增幅!D824+IF(D823="",-参数!$B$2-参数!$B$3),"")</f>
        <v/>
      </c>
      <c r="E824" s="9" t="str">
        <f>IF(排名!E823=1,增幅!E824+IF(E823="",-参数!$B$2-参数!$B$3),"")</f>
        <v/>
      </c>
      <c r="F824" s="9" t="str">
        <f>IF(排名!F823=1,增幅!F824+IF(F823="",-参数!$B$2-参数!$B$3),"")</f>
        <v/>
      </c>
      <c r="G824" s="9" t="str">
        <f>IF(排名!G823=1,增幅!G824+IF(G823="",-参数!$B$2-参数!$B$3),"")</f>
        <v/>
      </c>
      <c r="H824" s="9" t="str">
        <f>IF(排名!H823=1,增幅!H824+IF(H823="",-参数!$B$2-参数!$B$3),"")</f>
        <v/>
      </c>
      <c r="I824" s="7">
        <f t="shared" si="25"/>
        <v>1.4223396790581724</v>
      </c>
      <c r="J824" s="9">
        <f>I824/MAX(I$3:I824)-1</f>
        <v>-0.16145327432526724</v>
      </c>
    </row>
    <row r="825" spans="1:10" x14ac:dyDescent="0.15">
      <c r="A825" s="6">
        <v>39596</v>
      </c>
      <c r="B825" s="9">
        <f t="shared" si="24"/>
        <v>0</v>
      </c>
      <c r="C825" s="9" t="str">
        <f>IF(排名!C824=1,增幅!C825+IF(C824="",-参数!$B$2-参数!$B$3),"")</f>
        <v/>
      </c>
      <c r="D825" s="9" t="str">
        <f>IF(排名!D824=1,增幅!D825+IF(D824="",-参数!$B$2-参数!$B$3),"")</f>
        <v/>
      </c>
      <c r="E825" s="9" t="str">
        <f>IF(排名!E824=1,增幅!E825+IF(E824="",-参数!$B$2-参数!$B$3),"")</f>
        <v/>
      </c>
      <c r="F825" s="9" t="str">
        <f>IF(排名!F824=1,增幅!F825+IF(F824="",-参数!$B$2-参数!$B$3),"")</f>
        <v/>
      </c>
      <c r="G825" s="9" t="str">
        <f>IF(排名!G824=1,增幅!G825+IF(G824="",-参数!$B$2-参数!$B$3),"")</f>
        <v/>
      </c>
      <c r="H825" s="9" t="str">
        <f>IF(排名!H824=1,增幅!H825+IF(H824="",-参数!$B$2-参数!$B$3),"")</f>
        <v/>
      </c>
      <c r="I825" s="7">
        <f t="shared" si="25"/>
        <v>1.4223396790581724</v>
      </c>
      <c r="J825" s="9">
        <f>I825/MAX(I$3:I825)-1</f>
        <v>-0.16145327432526724</v>
      </c>
    </row>
    <row r="826" spans="1:10" x14ac:dyDescent="0.15">
      <c r="A826" s="6">
        <v>39597</v>
      </c>
      <c r="B826" s="9">
        <f t="shared" si="24"/>
        <v>0</v>
      </c>
      <c r="C826" s="9" t="str">
        <f>IF(排名!C825=1,增幅!C826+IF(C825="",-参数!$B$2-参数!$B$3),"")</f>
        <v/>
      </c>
      <c r="D826" s="9" t="str">
        <f>IF(排名!D825=1,增幅!D826+IF(D825="",-参数!$B$2-参数!$B$3),"")</f>
        <v/>
      </c>
      <c r="E826" s="9" t="str">
        <f>IF(排名!E825=1,增幅!E826+IF(E825="",-参数!$B$2-参数!$B$3),"")</f>
        <v/>
      </c>
      <c r="F826" s="9" t="str">
        <f>IF(排名!F825=1,增幅!F826+IF(F825="",-参数!$B$2-参数!$B$3),"")</f>
        <v/>
      </c>
      <c r="G826" s="9" t="str">
        <f>IF(排名!G825=1,增幅!G826+IF(G825="",-参数!$B$2-参数!$B$3),"")</f>
        <v/>
      </c>
      <c r="H826" s="9" t="str">
        <f>IF(排名!H825=1,增幅!H826+IF(H825="",-参数!$B$2-参数!$B$3),"")</f>
        <v/>
      </c>
      <c r="I826" s="7">
        <f t="shared" si="25"/>
        <v>1.4223396790581724</v>
      </c>
      <c r="J826" s="9">
        <f>I826/MAX(I$3:I826)-1</f>
        <v>-0.16145327432526724</v>
      </c>
    </row>
    <row r="827" spans="1:10" x14ac:dyDescent="0.15">
      <c r="A827" s="6">
        <v>39598</v>
      </c>
      <c r="B827" s="9">
        <f t="shared" si="24"/>
        <v>0</v>
      </c>
      <c r="C827" s="9" t="str">
        <f>IF(排名!C826=1,增幅!C827+IF(C826="",-参数!$B$2-参数!$B$3),"")</f>
        <v/>
      </c>
      <c r="D827" s="9" t="str">
        <f>IF(排名!D826=1,增幅!D827+IF(D826="",-参数!$B$2-参数!$B$3),"")</f>
        <v/>
      </c>
      <c r="E827" s="9" t="str">
        <f>IF(排名!E826=1,增幅!E827+IF(E826="",-参数!$B$2-参数!$B$3),"")</f>
        <v/>
      </c>
      <c r="F827" s="9" t="str">
        <f>IF(排名!F826=1,增幅!F827+IF(F826="",-参数!$B$2-参数!$B$3),"")</f>
        <v/>
      </c>
      <c r="G827" s="9" t="str">
        <f>IF(排名!G826=1,增幅!G827+IF(G826="",-参数!$B$2-参数!$B$3),"")</f>
        <v/>
      </c>
      <c r="H827" s="9" t="str">
        <f>IF(排名!H826=1,增幅!H827+IF(H826="",-参数!$B$2-参数!$B$3),"")</f>
        <v/>
      </c>
      <c r="I827" s="7">
        <f t="shared" si="25"/>
        <v>1.4223396790581724</v>
      </c>
      <c r="J827" s="9">
        <f>I827/MAX(I$3:I827)-1</f>
        <v>-0.16145327432526724</v>
      </c>
    </row>
    <row r="828" spans="1:10" x14ac:dyDescent="0.15">
      <c r="A828" s="6">
        <v>39601</v>
      </c>
      <c r="B828" s="9">
        <f t="shared" si="24"/>
        <v>0</v>
      </c>
      <c r="C828" s="9" t="str">
        <f>IF(排名!C827=1,增幅!C828+IF(C827="",-参数!$B$2-参数!$B$3),"")</f>
        <v/>
      </c>
      <c r="D828" s="9" t="str">
        <f>IF(排名!D827=1,增幅!D828+IF(D827="",-参数!$B$2-参数!$B$3),"")</f>
        <v/>
      </c>
      <c r="E828" s="9" t="str">
        <f>IF(排名!E827=1,增幅!E828+IF(E827="",-参数!$B$2-参数!$B$3),"")</f>
        <v/>
      </c>
      <c r="F828" s="9" t="str">
        <f>IF(排名!F827=1,增幅!F828+IF(F827="",-参数!$B$2-参数!$B$3),"")</f>
        <v/>
      </c>
      <c r="G828" s="9" t="str">
        <f>IF(排名!G827=1,增幅!G828+IF(G827="",-参数!$B$2-参数!$B$3),"")</f>
        <v/>
      </c>
      <c r="H828" s="9" t="str">
        <f>IF(排名!H827=1,增幅!H828+IF(H827="",-参数!$B$2-参数!$B$3),"")</f>
        <v/>
      </c>
      <c r="I828" s="7">
        <f t="shared" si="25"/>
        <v>1.4223396790581724</v>
      </c>
      <c r="J828" s="9">
        <f>I828/MAX(I$3:I828)-1</f>
        <v>-0.16145327432526724</v>
      </c>
    </row>
    <row r="829" spans="1:10" x14ac:dyDescent="0.15">
      <c r="A829" s="6">
        <v>39602</v>
      </c>
      <c r="B829" s="9">
        <f t="shared" si="24"/>
        <v>0</v>
      </c>
      <c r="C829" s="9" t="str">
        <f>IF(排名!C828=1,增幅!C829+IF(C828="",-参数!$B$2-参数!$B$3),"")</f>
        <v/>
      </c>
      <c r="D829" s="9" t="str">
        <f>IF(排名!D828=1,增幅!D829+IF(D828="",-参数!$B$2-参数!$B$3),"")</f>
        <v/>
      </c>
      <c r="E829" s="9" t="str">
        <f>IF(排名!E828=1,增幅!E829+IF(E828="",-参数!$B$2-参数!$B$3),"")</f>
        <v/>
      </c>
      <c r="F829" s="9" t="str">
        <f>IF(排名!F828=1,增幅!F829+IF(F828="",-参数!$B$2-参数!$B$3),"")</f>
        <v/>
      </c>
      <c r="G829" s="9" t="str">
        <f>IF(排名!G828=1,增幅!G829+IF(G828="",-参数!$B$2-参数!$B$3),"")</f>
        <v/>
      </c>
      <c r="H829" s="9" t="str">
        <f>IF(排名!H828=1,增幅!H829+IF(H828="",-参数!$B$2-参数!$B$3),"")</f>
        <v/>
      </c>
      <c r="I829" s="7">
        <f t="shared" si="25"/>
        <v>1.4223396790581724</v>
      </c>
      <c r="J829" s="9">
        <f>I829/MAX(I$3:I829)-1</f>
        <v>-0.16145327432526724</v>
      </c>
    </row>
    <row r="830" spans="1:10" x14ac:dyDescent="0.15">
      <c r="A830" s="6">
        <v>39603</v>
      </c>
      <c r="B830" s="9">
        <f t="shared" si="24"/>
        <v>0</v>
      </c>
      <c r="C830" s="9" t="str">
        <f>IF(排名!C829=1,增幅!C830+IF(C829="",-参数!$B$2-参数!$B$3),"")</f>
        <v/>
      </c>
      <c r="D830" s="9" t="str">
        <f>IF(排名!D829=1,增幅!D830+IF(D829="",-参数!$B$2-参数!$B$3),"")</f>
        <v/>
      </c>
      <c r="E830" s="9" t="str">
        <f>IF(排名!E829=1,增幅!E830+IF(E829="",-参数!$B$2-参数!$B$3),"")</f>
        <v/>
      </c>
      <c r="F830" s="9" t="str">
        <f>IF(排名!F829=1,增幅!F830+IF(F829="",-参数!$B$2-参数!$B$3),"")</f>
        <v/>
      </c>
      <c r="G830" s="9" t="str">
        <f>IF(排名!G829=1,增幅!G830+IF(G829="",-参数!$B$2-参数!$B$3),"")</f>
        <v/>
      </c>
      <c r="H830" s="9" t="str">
        <f>IF(排名!H829=1,增幅!H830+IF(H829="",-参数!$B$2-参数!$B$3),"")</f>
        <v/>
      </c>
      <c r="I830" s="7">
        <f t="shared" si="25"/>
        <v>1.4223396790581724</v>
      </c>
      <c r="J830" s="9">
        <f>I830/MAX(I$3:I830)-1</f>
        <v>-0.16145327432526724</v>
      </c>
    </row>
    <row r="831" spans="1:10" x14ac:dyDescent="0.15">
      <c r="A831" s="6">
        <v>39604</v>
      </c>
      <c r="B831" s="9">
        <f t="shared" si="24"/>
        <v>0</v>
      </c>
      <c r="C831" s="9" t="str">
        <f>IF(排名!C830=1,增幅!C831+IF(C830="",-参数!$B$2-参数!$B$3),"")</f>
        <v/>
      </c>
      <c r="D831" s="9" t="str">
        <f>IF(排名!D830=1,增幅!D831+IF(D830="",-参数!$B$2-参数!$B$3),"")</f>
        <v/>
      </c>
      <c r="E831" s="9" t="str">
        <f>IF(排名!E830=1,增幅!E831+IF(E830="",-参数!$B$2-参数!$B$3),"")</f>
        <v/>
      </c>
      <c r="F831" s="9" t="str">
        <f>IF(排名!F830=1,增幅!F831+IF(F830="",-参数!$B$2-参数!$B$3),"")</f>
        <v/>
      </c>
      <c r="G831" s="9" t="str">
        <f>IF(排名!G830=1,增幅!G831+IF(G830="",-参数!$B$2-参数!$B$3),"")</f>
        <v/>
      </c>
      <c r="H831" s="9" t="str">
        <f>IF(排名!H830=1,增幅!H831+IF(H830="",-参数!$B$2-参数!$B$3),"")</f>
        <v/>
      </c>
      <c r="I831" s="7">
        <f t="shared" si="25"/>
        <v>1.4223396790581724</v>
      </c>
      <c r="J831" s="9">
        <f>I831/MAX(I$3:I831)-1</f>
        <v>-0.16145327432526724</v>
      </c>
    </row>
    <row r="832" spans="1:10" x14ac:dyDescent="0.15">
      <c r="A832" s="6">
        <v>39605</v>
      </c>
      <c r="B832" s="9">
        <f t="shared" si="24"/>
        <v>0</v>
      </c>
      <c r="C832" s="9" t="str">
        <f>IF(排名!C831=1,增幅!C832+IF(C831="",-参数!$B$2-参数!$B$3),"")</f>
        <v/>
      </c>
      <c r="D832" s="9" t="str">
        <f>IF(排名!D831=1,增幅!D832+IF(D831="",-参数!$B$2-参数!$B$3),"")</f>
        <v/>
      </c>
      <c r="E832" s="9" t="str">
        <f>IF(排名!E831=1,增幅!E832+IF(E831="",-参数!$B$2-参数!$B$3),"")</f>
        <v/>
      </c>
      <c r="F832" s="9" t="str">
        <f>IF(排名!F831=1,增幅!F832+IF(F831="",-参数!$B$2-参数!$B$3),"")</f>
        <v/>
      </c>
      <c r="G832" s="9" t="str">
        <f>IF(排名!G831=1,增幅!G832+IF(G831="",-参数!$B$2-参数!$B$3),"")</f>
        <v/>
      </c>
      <c r="H832" s="9" t="str">
        <f>IF(排名!H831=1,增幅!H832+IF(H831="",-参数!$B$2-参数!$B$3),"")</f>
        <v/>
      </c>
      <c r="I832" s="7">
        <f t="shared" si="25"/>
        <v>1.4223396790581724</v>
      </c>
      <c r="J832" s="9">
        <f>I832/MAX(I$3:I832)-1</f>
        <v>-0.16145327432526724</v>
      </c>
    </row>
    <row r="833" spans="1:10" x14ac:dyDescent="0.15">
      <c r="A833" s="6">
        <v>39609</v>
      </c>
      <c r="B833" s="9">
        <f t="shared" si="24"/>
        <v>0</v>
      </c>
      <c r="C833" s="9" t="str">
        <f>IF(排名!C832=1,增幅!C833+IF(C832="",-参数!$B$2-参数!$B$3),"")</f>
        <v/>
      </c>
      <c r="D833" s="9" t="str">
        <f>IF(排名!D832=1,增幅!D833+IF(D832="",-参数!$B$2-参数!$B$3),"")</f>
        <v/>
      </c>
      <c r="E833" s="9" t="str">
        <f>IF(排名!E832=1,增幅!E833+IF(E832="",-参数!$B$2-参数!$B$3),"")</f>
        <v/>
      </c>
      <c r="F833" s="9" t="str">
        <f>IF(排名!F832=1,增幅!F833+IF(F832="",-参数!$B$2-参数!$B$3),"")</f>
        <v/>
      </c>
      <c r="G833" s="9" t="str">
        <f>IF(排名!G832=1,增幅!G833+IF(G832="",-参数!$B$2-参数!$B$3),"")</f>
        <v/>
      </c>
      <c r="H833" s="9" t="str">
        <f>IF(排名!H832=1,增幅!H833+IF(H832="",-参数!$B$2-参数!$B$3),"")</f>
        <v/>
      </c>
      <c r="I833" s="7">
        <f t="shared" si="25"/>
        <v>1.4223396790581724</v>
      </c>
      <c r="J833" s="9">
        <f>I833/MAX(I$3:I833)-1</f>
        <v>-0.16145327432526724</v>
      </c>
    </row>
    <row r="834" spans="1:10" x14ac:dyDescent="0.15">
      <c r="A834" s="6">
        <v>39610</v>
      </c>
      <c r="B834" s="9">
        <f t="shared" si="24"/>
        <v>0</v>
      </c>
      <c r="C834" s="9" t="str">
        <f>IF(排名!C833=1,增幅!C834+IF(C833="",-参数!$B$2-参数!$B$3),"")</f>
        <v/>
      </c>
      <c r="D834" s="9" t="str">
        <f>IF(排名!D833=1,增幅!D834+IF(D833="",-参数!$B$2-参数!$B$3),"")</f>
        <v/>
      </c>
      <c r="E834" s="9" t="str">
        <f>IF(排名!E833=1,增幅!E834+IF(E833="",-参数!$B$2-参数!$B$3),"")</f>
        <v/>
      </c>
      <c r="F834" s="9" t="str">
        <f>IF(排名!F833=1,增幅!F834+IF(F833="",-参数!$B$2-参数!$B$3),"")</f>
        <v/>
      </c>
      <c r="G834" s="9" t="str">
        <f>IF(排名!G833=1,增幅!G834+IF(G833="",-参数!$B$2-参数!$B$3),"")</f>
        <v/>
      </c>
      <c r="H834" s="9" t="str">
        <f>IF(排名!H833=1,增幅!H834+IF(H833="",-参数!$B$2-参数!$B$3),"")</f>
        <v/>
      </c>
      <c r="I834" s="7">
        <f t="shared" si="25"/>
        <v>1.4223396790581724</v>
      </c>
      <c r="J834" s="9">
        <f>I834/MAX(I$3:I834)-1</f>
        <v>-0.16145327432526724</v>
      </c>
    </row>
    <row r="835" spans="1:10" x14ac:dyDescent="0.15">
      <c r="A835" s="6">
        <v>39611</v>
      </c>
      <c r="B835" s="9">
        <f t="shared" si="24"/>
        <v>0</v>
      </c>
      <c r="C835" s="9" t="str">
        <f>IF(排名!C834=1,增幅!C835+IF(C834="",-参数!$B$2-参数!$B$3),"")</f>
        <v/>
      </c>
      <c r="D835" s="9" t="str">
        <f>IF(排名!D834=1,增幅!D835+IF(D834="",-参数!$B$2-参数!$B$3),"")</f>
        <v/>
      </c>
      <c r="E835" s="9" t="str">
        <f>IF(排名!E834=1,增幅!E835+IF(E834="",-参数!$B$2-参数!$B$3),"")</f>
        <v/>
      </c>
      <c r="F835" s="9" t="str">
        <f>IF(排名!F834=1,增幅!F835+IF(F834="",-参数!$B$2-参数!$B$3),"")</f>
        <v/>
      </c>
      <c r="G835" s="9" t="str">
        <f>IF(排名!G834=1,增幅!G835+IF(G834="",-参数!$B$2-参数!$B$3),"")</f>
        <v/>
      </c>
      <c r="H835" s="9" t="str">
        <f>IF(排名!H834=1,增幅!H835+IF(H834="",-参数!$B$2-参数!$B$3),"")</f>
        <v/>
      </c>
      <c r="I835" s="7">
        <f t="shared" si="25"/>
        <v>1.4223396790581724</v>
      </c>
      <c r="J835" s="9">
        <f>I835/MAX(I$3:I835)-1</f>
        <v>-0.16145327432526724</v>
      </c>
    </row>
    <row r="836" spans="1:10" x14ac:dyDescent="0.15">
      <c r="A836" s="6">
        <v>39612</v>
      </c>
      <c r="B836" s="9">
        <f t="shared" ref="B836:B899" si="26">IFERROR(AVERAGE(C836:H836),0)</f>
        <v>0</v>
      </c>
      <c r="C836" s="9" t="str">
        <f>IF(排名!C835=1,增幅!C836+IF(C835="",-参数!$B$2-参数!$B$3),"")</f>
        <v/>
      </c>
      <c r="D836" s="9" t="str">
        <f>IF(排名!D835=1,增幅!D836+IF(D835="",-参数!$B$2-参数!$B$3),"")</f>
        <v/>
      </c>
      <c r="E836" s="9" t="str">
        <f>IF(排名!E835=1,增幅!E836+IF(E835="",-参数!$B$2-参数!$B$3),"")</f>
        <v/>
      </c>
      <c r="F836" s="9" t="str">
        <f>IF(排名!F835=1,增幅!F836+IF(F835="",-参数!$B$2-参数!$B$3),"")</f>
        <v/>
      </c>
      <c r="G836" s="9" t="str">
        <f>IF(排名!G835=1,增幅!G836+IF(G835="",-参数!$B$2-参数!$B$3),"")</f>
        <v/>
      </c>
      <c r="H836" s="9" t="str">
        <f>IF(排名!H835=1,增幅!H836+IF(H835="",-参数!$B$2-参数!$B$3),"")</f>
        <v/>
      </c>
      <c r="I836" s="7">
        <f t="shared" ref="I836:I899" si="27">I835*(1+B836)</f>
        <v>1.4223396790581724</v>
      </c>
      <c r="J836" s="9">
        <f>I836/MAX(I$3:I836)-1</f>
        <v>-0.16145327432526724</v>
      </c>
    </row>
    <row r="837" spans="1:10" x14ac:dyDescent="0.15">
      <c r="A837" s="6">
        <v>39615</v>
      </c>
      <c r="B837" s="9">
        <f t="shared" si="26"/>
        <v>0</v>
      </c>
      <c r="C837" s="9" t="str">
        <f>IF(排名!C836=1,增幅!C837+IF(C836="",-参数!$B$2-参数!$B$3),"")</f>
        <v/>
      </c>
      <c r="D837" s="9" t="str">
        <f>IF(排名!D836=1,增幅!D837+IF(D836="",-参数!$B$2-参数!$B$3),"")</f>
        <v/>
      </c>
      <c r="E837" s="9" t="str">
        <f>IF(排名!E836=1,增幅!E837+IF(E836="",-参数!$B$2-参数!$B$3),"")</f>
        <v/>
      </c>
      <c r="F837" s="9" t="str">
        <f>IF(排名!F836=1,增幅!F837+IF(F836="",-参数!$B$2-参数!$B$3),"")</f>
        <v/>
      </c>
      <c r="G837" s="9" t="str">
        <f>IF(排名!G836=1,增幅!G837+IF(G836="",-参数!$B$2-参数!$B$3),"")</f>
        <v/>
      </c>
      <c r="H837" s="9" t="str">
        <f>IF(排名!H836=1,增幅!H837+IF(H836="",-参数!$B$2-参数!$B$3),"")</f>
        <v/>
      </c>
      <c r="I837" s="7">
        <f t="shared" si="27"/>
        <v>1.4223396790581724</v>
      </c>
      <c r="J837" s="9">
        <f>I837/MAX(I$3:I837)-1</f>
        <v>-0.16145327432526724</v>
      </c>
    </row>
    <row r="838" spans="1:10" x14ac:dyDescent="0.15">
      <c r="A838" s="6">
        <v>39616</v>
      </c>
      <c r="B838" s="9">
        <f t="shared" si="26"/>
        <v>0</v>
      </c>
      <c r="C838" s="9" t="str">
        <f>IF(排名!C837=1,增幅!C838+IF(C837="",-参数!$B$2-参数!$B$3),"")</f>
        <v/>
      </c>
      <c r="D838" s="9" t="str">
        <f>IF(排名!D837=1,增幅!D838+IF(D837="",-参数!$B$2-参数!$B$3),"")</f>
        <v/>
      </c>
      <c r="E838" s="9" t="str">
        <f>IF(排名!E837=1,增幅!E838+IF(E837="",-参数!$B$2-参数!$B$3),"")</f>
        <v/>
      </c>
      <c r="F838" s="9" t="str">
        <f>IF(排名!F837=1,增幅!F838+IF(F837="",-参数!$B$2-参数!$B$3),"")</f>
        <v/>
      </c>
      <c r="G838" s="9" t="str">
        <f>IF(排名!G837=1,增幅!G838+IF(G837="",-参数!$B$2-参数!$B$3),"")</f>
        <v/>
      </c>
      <c r="H838" s="9" t="str">
        <f>IF(排名!H837=1,增幅!H838+IF(H837="",-参数!$B$2-参数!$B$3),"")</f>
        <v/>
      </c>
      <c r="I838" s="7">
        <f t="shared" si="27"/>
        <v>1.4223396790581724</v>
      </c>
      <c r="J838" s="9">
        <f>I838/MAX(I$3:I838)-1</f>
        <v>-0.16145327432526724</v>
      </c>
    </row>
    <row r="839" spans="1:10" x14ac:dyDescent="0.15">
      <c r="A839" s="6">
        <v>39617</v>
      </c>
      <c r="B839" s="9">
        <f t="shared" si="26"/>
        <v>0</v>
      </c>
      <c r="C839" s="9" t="str">
        <f>IF(排名!C838=1,增幅!C839+IF(C838="",-参数!$B$2-参数!$B$3),"")</f>
        <v/>
      </c>
      <c r="D839" s="9" t="str">
        <f>IF(排名!D838=1,增幅!D839+IF(D838="",-参数!$B$2-参数!$B$3),"")</f>
        <v/>
      </c>
      <c r="E839" s="9" t="str">
        <f>IF(排名!E838=1,增幅!E839+IF(E838="",-参数!$B$2-参数!$B$3),"")</f>
        <v/>
      </c>
      <c r="F839" s="9" t="str">
        <f>IF(排名!F838=1,增幅!F839+IF(F838="",-参数!$B$2-参数!$B$3),"")</f>
        <v/>
      </c>
      <c r="G839" s="9" t="str">
        <f>IF(排名!G838=1,增幅!G839+IF(G838="",-参数!$B$2-参数!$B$3),"")</f>
        <v/>
      </c>
      <c r="H839" s="9" t="str">
        <f>IF(排名!H838=1,增幅!H839+IF(H838="",-参数!$B$2-参数!$B$3),"")</f>
        <v/>
      </c>
      <c r="I839" s="7">
        <f t="shared" si="27"/>
        <v>1.4223396790581724</v>
      </c>
      <c r="J839" s="9">
        <f>I839/MAX(I$3:I839)-1</f>
        <v>-0.16145327432526724</v>
      </c>
    </row>
    <row r="840" spans="1:10" x14ac:dyDescent="0.15">
      <c r="A840" s="6">
        <v>39618</v>
      </c>
      <c r="B840" s="9">
        <f t="shared" si="26"/>
        <v>0</v>
      </c>
      <c r="C840" s="9" t="str">
        <f>IF(排名!C839=1,增幅!C840+IF(C839="",-参数!$B$2-参数!$B$3),"")</f>
        <v/>
      </c>
      <c r="D840" s="9" t="str">
        <f>IF(排名!D839=1,增幅!D840+IF(D839="",-参数!$B$2-参数!$B$3),"")</f>
        <v/>
      </c>
      <c r="E840" s="9" t="str">
        <f>IF(排名!E839=1,增幅!E840+IF(E839="",-参数!$B$2-参数!$B$3),"")</f>
        <v/>
      </c>
      <c r="F840" s="9" t="str">
        <f>IF(排名!F839=1,增幅!F840+IF(F839="",-参数!$B$2-参数!$B$3),"")</f>
        <v/>
      </c>
      <c r="G840" s="9" t="str">
        <f>IF(排名!G839=1,增幅!G840+IF(G839="",-参数!$B$2-参数!$B$3),"")</f>
        <v/>
      </c>
      <c r="H840" s="9" t="str">
        <f>IF(排名!H839=1,增幅!H840+IF(H839="",-参数!$B$2-参数!$B$3),"")</f>
        <v/>
      </c>
      <c r="I840" s="7">
        <f t="shared" si="27"/>
        <v>1.4223396790581724</v>
      </c>
      <c r="J840" s="9">
        <f>I840/MAX(I$3:I840)-1</f>
        <v>-0.16145327432526724</v>
      </c>
    </row>
    <row r="841" spans="1:10" x14ac:dyDescent="0.15">
      <c r="A841" s="6">
        <v>39619</v>
      </c>
      <c r="B841" s="9">
        <f t="shared" si="26"/>
        <v>0</v>
      </c>
      <c r="C841" s="9" t="str">
        <f>IF(排名!C840=1,增幅!C841+IF(C840="",-参数!$B$2-参数!$B$3),"")</f>
        <v/>
      </c>
      <c r="D841" s="9" t="str">
        <f>IF(排名!D840=1,增幅!D841+IF(D840="",-参数!$B$2-参数!$B$3),"")</f>
        <v/>
      </c>
      <c r="E841" s="9" t="str">
        <f>IF(排名!E840=1,增幅!E841+IF(E840="",-参数!$B$2-参数!$B$3),"")</f>
        <v/>
      </c>
      <c r="F841" s="9" t="str">
        <f>IF(排名!F840=1,增幅!F841+IF(F840="",-参数!$B$2-参数!$B$3),"")</f>
        <v/>
      </c>
      <c r="G841" s="9" t="str">
        <f>IF(排名!G840=1,增幅!G841+IF(G840="",-参数!$B$2-参数!$B$3),"")</f>
        <v/>
      </c>
      <c r="H841" s="9" t="str">
        <f>IF(排名!H840=1,增幅!H841+IF(H840="",-参数!$B$2-参数!$B$3),"")</f>
        <v/>
      </c>
      <c r="I841" s="7">
        <f t="shared" si="27"/>
        <v>1.4223396790581724</v>
      </c>
      <c r="J841" s="9">
        <f>I841/MAX(I$3:I841)-1</f>
        <v>-0.16145327432526724</v>
      </c>
    </row>
    <row r="842" spans="1:10" x14ac:dyDescent="0.15">
      <c r="A842" s="6">
        <v>39622</v>
      </c>
      <c r="B842" s="9">
        <f t="shared" si="26"/>
        <v>0</v>
      </c>
      <c r="C842" s="9" t="str">
        <f>IF(排名!C841=1,增幅!C842+IF(C841="",-参数!$B$2-参数!$B$3),"")</f>
        <v/>
      </c>
      <c r="D842" s="9" t="str">
        <f>IF(排名!D841=1,增幅!D842+IF(D841="",-参数!$B$2-参数!$B$3),"")</f>
        <v/>
      </c>
      <c r="E842" s="9" t="str">
        <f>IF(排名!E841=1,增幅!E842+IF(E841="",-参数!$B$2-参数!$B$3),"")</f>
        <v/>
      </c>
      <c r="F842" s="9" t="str">
        <f>IF(排名!F841=1,增幅!F842+IF(F841="",-参数!$B$2-参数!$B$3),"")</f>
        <v/>
      </c>
      <c r="G842" s="9" t="str">
        <f>IF(排名!G841=1,增幅!G842+IF(G841="",-参数!$B$2-参数!$B$3),"")</f>
        <v/>
      </c>
      <c r="H842" s="9" t="str">
        <f>IF(排名!H841=1,增幅!H842+IF(H841="",-参数!$B$2-参数!$B$3),"")</f>
        <v/>
      </c>
      <c r="I842" s="7">
        <f t="shared" si="27"/>
        <v>1.4223396790581724</v>
      </c>
      <c r="J842" s="9">
        <f>I842/MAX(I$3:I842)-1</f>
        <v>-0.16145327432526724</v>
      </c>
    </row>
    <row r="843" spans="1:10" x14ac:dyDescent="0.15">
      <c r="A843" s="6">
        <v>39623</v>
      </c>
      <c r="B843" s="9">
        <f t="shared" si="26"/>
        <v>0</v>
      </c>
      <c r="C843" s="9" t="str">
        <f>IF(排名!C842=1,增幅!C843+IF(C842="",-参数!$B$2-参数!$B$3),"")</f>
        <v/>
      </c>
      <c r="D843" s="9" t="str">
        <f>IF(排名!D842=1,增幅!D843+IF(D842="",-参数!$B$2-参数!$B$3),"")</f>
        <v/>
      </c>
      <c r="E843" s="9" t="str">
        <f>IF(排名!E842=1,增幅!E843+IF(E842="",-参数!$B$2-参数!$B$3),"")</f>
        <v/>
      </c>
      <c r="F843" s="9" t="str">
        <f>IF(排名!F842=1,增幅!F843+IF(F842="",-参数!$B$2-参数!$B$3),"")</f>
        <v/>
      </c>
      <c r="G843" s="9" t="str">
        <f>IF(排名!G842=1,增幅!G843+IF(G842="",-参数!$B$2-参数!$B$3),"")</f>
        <v/>
      </c>
      <c r="H843" s="9" t="str">
        <f>IF(排名!H842=1,增幅!H843+IF(H842="",-参数!$B$2-参数!$B$3),"")</f>
        <v/>
      </c>
      <c r="I843" s="7">
        <f t="shared" si="27"/>
        <v>1.4223396790581724</v>
      </c>
      <c r="J843" s="9">
        <f>I843/MAX(I$3:I843)-1</f>
        <v>-0.16145327432526724</v>
      </c>
    </row>
    <row r="844" spans="1:10" x14ac:dyDescent="0.15">
      <c r="A844" s="6">
        <v>39624</v>
      </c>
      <c r="B844" s="9">
        <f t="shared" si="26"/>
        <v>0</v>
      </c>
      <c r="C844" s="9" t="str">
        <f>IF(排名!C843=1,增幅!C844+IF(C843="",-参数!$B$2-参数!$B$3),"")</f>
        <v/>
      </c>
      <c r="D844" s="9" t="str">
        <f>IF(排名!D843=1,增幅!D844+IF(D843="",-参数!$B$2-参数!$B$3),"")</f>
        <v/>
      </c>
      <c r="E844" s="9" t="str">
        <f>IF(排名!E843=1,增幅!E844+IF(E843="",-参数!$B$2-参数!$B$3),"")</f>
        <v/>
      </c>
      <c r="F844" s="9" t="str">
        <f>IF(排名!F843=1,增幅!F844+IF(F843="",-参数!$B$2-参数!$B$3),"")</f>
        <v/>
      </c>
      <c r="G844" s="9" t="str">
        <f>IF(排名!G843=1,增幅!G844+IF(G843="",-参数!$B$2-参数!$B$3),"")</f>
        <v/>
      </c>
      <c r="H844" s="9" t="str">
        <f>IF(排名!H843=1,增幅!H844+IF(H843="",-参数!$B$2-参数!$B$3),"")</f>
        <v/>
      </c>
      <c r="I844" s="7">
        <f t="shared" si="27"/>
        <v>1.4223396790581724</v>
      </c>
      <c r="J844" s="9">
        <f>I844/MAX(I$3:I844)-1</f>
        <v>-0.16145327432526724</v>
      </c>
    </row>
    <row r="845" spans="1:10" x14ac:dyDescent="0.15">
      <c r="A845" s="6">
        <v>39625</v>
      </c>
      <c r="B845" s="9">
        <f t="shared" si="26"/>
        <v>0</v>
      </c>
      <c r="C845" s="9" t="str">
        <f>IF(排名!C844=1,增幅!C845+IF(C844="",-参数!$B$2-参数!$B$3),"")</f>
        <v/>
      </c>
      <c r="D845" s="9" t="str">
        <f>IF(排名!D844=1,增幅!D845+IF(D844="",-参数!$B$2-参数!$B$3),"")</f>
        <v/>
      </c>
      <c r="E845" s="9" t="str">
        <f>IF(排名!E844=1,增幅!E845+IF(E844="",-参数!$B$2-参数!$B$3),"")</f>
        <v/>
      </c>
      <c r="F845" s="9" t="str">
        <f>IF(排名!F844=1,增幅!F845+IF(F844="",-参数!$B$2-参数!$B$3),"")</f>
        <v/>
      </c>
      <c r="G845" s="9" t="str">
        <f>IF(排名!G844=1,增幅!G845+IF(G844="",-参数!$B$2-参数!$B$3),"")</f>
        <v/>
      </c>
      <c r="H845" s="9" t="str">
        <f>IF(排名!H844=1,增幅!H845+IF(H844="",-参数!$B$2-参数!$B$3),"")</f>
        <v/>
      </c>
      <c r="I845" s="7">
        <f t="shared" si="27"/>
        <v>1.4223396790581724</v>
      </c>
      <c r="J845" s="9">
        <f>I845/MAX(I$3:I845)-1</f>
        <v>-0.16145327432526724</v>
      </c>
    </row>
    <row r="846" spans="1:10" x14ac:dyDescent="0.15">
      <c r="A846" s="6">
        <v>39626</v>
      </c>
      <c r="B846" s="9">
        <f t="shared" si="26"/>
        <v>0</v>
      </c>
      <c r="C846" s="9" t="str">
        <f>IF(排名!C845=1,增幅!C846+IF(C845="",-参数!$B$2-参数!$B$3),"")</f>
        <v/>
      </c>
      <c r="D846" s="9" t="str">
        <f>IF(排名!D845=1,增幅!D846+IF(D845="",-参数!$B$2-参数!$B$3),"")</f>
        <v/>
      </c>
      <c r="E846" s="9" t="str">
        <f>IF(排名!E845=1,增幅!E846+IF(E845="",-参数!$B$2-参数!$B$3),"")</f>
        <v/>
      </c>
      <c r="F846" s="9" t="str">
        <f>IF(排名!F845=1,增幅!F846+IF(F845="",-参数!$B$2-参数!$B$3),"")</f>
        <v/>
      </c>
      <c r="G846" s="9" t="str">
        <f>IF(排名!G845=1,增幅!G846+IF(G845="",-参数!$B$2-参数!$B$3),"")</f>
        <v/>
      </c>
      <c r="H846" s="9" t="str">
        <f>IF(排名!H845=1,增幅!H846+IF(H845="",-参数!$B$2-参数!$B$3),"")</f>
        <v/>
      </c>
      <c r="I846" s="7">
        <f t="shared" si="27"/>
        <v>1.4223396790581724</v>
      </c>
      <c r="J846" s="9">
        <f>I846/MAX(I$3:I846)-1</f>
        <v>-0.16145327432526724</v>
      </c>
    </row>
    <row r="847" spans="1:10" x14ac:dyDescent="0.15">
      <c r="A847" s="6">
        <v>39629</v>
      </c>
      <c r="B847" s="9">
        <f t="shared" si="26"/>
        <v>0</v>
      </c>
      <c r="C847" s="9" t="str">
        <f>IF(排名!C846=1,增幅!C847+IF(C846="",-参数!$B$2-参数!$B$3),"")</f>
        <v/>
      </c>
      <c r="D847" s="9" t="str">
        <f>IF(排名!D846=1,增幅!D847+IF(D846="",-参数!$B$2-参数!$B$3),"")</f>
        <v/>
      </c>
      <c r="E847" s="9" t="str">
        <f>IF(排名!E846=1,增幅!E847+IF(E846="",-参数!$B$2-参数!$B$3),"")</f>
        <v/>
      </c>
      <c r="F847" s="9" t="str">
        <f>IF(排名!F846=1,增幅!F847+IF(F846="",-参数!$B$2-参数!$B$3),"")</f>
        <v/>
      </c>
      <c r="G847" s="9" t="str">
        <f>IF(排名!G846=1,增幅!G847+IF(G846="",-参数!$B$2-参数!$B$3),"")</f>
        <v/>
      </c>
      <c r="H847" s="9" t="str">
        <f>IF(排名!H846=1,增幅!H847+IF(H846="",-参数!$B$2-参数!$B$3),"")</f>
        <v/>
      </c>
      <c r="I847" s="7">
        <f t="shared" si="27"/>
        <v>1.4223396790581724</v>
      </c>
      <c r="J847" s="9">
        <f>I847/MAX(I$3:I847)-1</f>
        <v>-0.16145327432526724</v>
      </c>
    </row>
    <row r="848" spans="1:10" x14ac:dyDescent="0.15">
      <c r="A848" s="6">
        <v>39630</v>
      </c>
      <c r="B848" s="9">
        <f t="shared" si="26"/>
        <v>0</v>
      </c>
      <c r="C848" s="9" t="str">
        <f>IF(排名!C847=1,增幅!C848+IF(C847="",-参数!$B$2-参数!$B$3),"")</f>
        <v/>
      </c>
      <c r="D848" s="9" t="str">
        <f>IF(排名!D847=1,增幅!D848+IF(D847="",-参数!$B$2-参数!$B$3),"")</f>
        <v/>
      </c>
      <c r="E848" s="9" t="str">
        <f>IF(排名!E847=1,增幅!E848+IF(E847="",-参数!$B$2-参数!$B$3),"")</f>
        <v/>
      </c>
      <c r="F848" s="9" t="str">
        <f>IF(排名!F847=1,增幅!F848+IF(F847="",-参数!$B$2-参数!$B$3),"")</f>
        <v/>
      </c>
      <c r="G848" s="9" t="str">
        <f>IF(排名!G847=1,增幅!G848+IF(G847="",-参数!$B$2-参数!$B$3),"")</f>
        <v/>
      </c>
      <c r="H848" s="9" t="str">
        <f>IF(排名!H847=1,增幅!H848+IF(H847="",-参数!$B$2-参数!$B$3),"")</f>
        <v/>
      </c>
      <c r="I848" s="7">
        <f t="shared" si="27"/>
        <v>1.4223396790581724</v>
      </c>
      <c r="J848" s="9">
        <f>I848/MAX(I$3:I848)-1</f>
        <v>-0.16145327432526724</v>
      </c>
    </row>
    <row r="849" spans="1:10" x14ac:dyDescent="0.15">
      <c r="A849" s="6">
        <v>39631</v>
      </c>
      <c r="B849" s="9">
        <f t="shared" si="26"/>
        <v>0</v>
      </c>
      <c r="C849" s="9" t="str">
        <f>IF(排名!C848=1,增幅!C849+IF(C848="",-参数!$B$2-参数!$B$3),"")</f>
        <v/>
      </c>
      <c r="D849" s="9" t="str">
        <f>IF(排名!D848=1,增幅!D849+IF(D848="",-参数!$B$2-参数!$B$3),"")</f>
        <v/>
      </c>
      <c r="E849" s="9" t="str">
        <f>IF(排名!E848=1,增幅!E849+IF(E848="",-参数!$B$2-参数!$B$3),"")</f>
        <v/>
      </c>
      <c r="F849" s="9" t="str">
        <f>IF(排名!F848=1,增幅!F849+IF(F848="",-参数!$B$2-参数!$B$3),"")</f>
        <v/>
      </c>
      <c r="G849" s="9" t="str">
        <f>IF(排名!G848=1,增幅!G849+IF(G848="",-参数!$B$2-参数!$B$3),"")</f>
        <v/>
      </c>
      <c r="H849" s="9" t="str">
        <f>IF(排名!H848=1,增幅!H849+IF(H848="",-参数!$B$2-参数!$B$3),"")</f>
        <v/>
      </c>
      <c r="I849" s="7">
        <f t="shared" si="27"/>
        <v>1.4223396790581724</v>
      </c>
      <c r="J849" s="9">
        <f>I849/MAX(I$3:I849)-1</f>
        <v>-0.16145327432526724</v>
      </c>
    </row>
    <row r="850" spans="1:10" x14ac:dyDescent="0.15">
      <c r="A850" s="6">
        <v>39632</v>
      </c>
      <c r="B850" s="9">
        <f t="shared" si="26"/>
        <v>0</v>
      </c>
      <c r="C850" s="9" t="str">
        <f>IF(排名!C849=1,增幅!C850+IF(C849="",-参数!$B$2-参数!$B$3),"")</f>
        <v/>
      </c>
      <c r="D850" s="9" t="str">
        <f>IF(排名!D849=1,增幅!D850+IF(D849="",-参数!$B$2-参数!$B$3),"")</f>
        <v/>
      </c>
      <c r="E850" s="9" t="str">
        <f>IF(排名!E849=1,增幅!E850+IF(E849="",-参数!$B$2-参数!$B$3),"")</f>
        <v/>
      </c>
      <c r="F850" s="9" t="str">
        <f>IF(排名!F849=1,增幅!F850+IF(F849="",-参数!$B$2-参数!$B$3),"")</f>
        <v/>
      </c>
      <c r="G850" s="9" t="str">
        <f>IF(排名!G849=1,增幅!G850+IF(G849="",-参数!$B$2-参数!$B$3),"")</f>
        <v/>
      </c>
      <c r="H850" s="9" t="str">
        <f>IF(排名!H849=1,增幅!H850+IF(H849="",-参数!$B$2-参数!$B$3),"")</f>
        <v/>
      </c>
      <c r="I850" s="7">
        <f t="shared" si="27"/>
        <v>1.4223396790581724</v>
      </c>
      <c r="J850" s="9">
        <f>I850/MAX(I$3:I850)-1</f>
        <v>-0.16145327432526724</v>
      </c>
    </row>
    <row r="851" spans="1:10" x14ac:dyDescent="0.15">
      <c r="A851" s="6">
        <v>39633</v>
      </c>
      <c r="B851" s="9">
        <f t="shared" si="26"/>
        <v>0</v>
      </c>
      <c r="C851" s="9" t="str">
        <f>IF(排名!C850=1,增幅!C851+IF(C850="",-参数!$B$2-参数!$B$3),"")</f>
        <v/>
      </c>
      <c r="D851" s="9" t="str">
        <f>IF(排名!D850=1,增幅!D851+IF(D850="",-参数!$B$2-参数!$B$3),"")</f>
        <v/>
      </c>
      <c r="E851" s="9" t="str">
        <f>IF(排名!E850=1,增幅!E851+IF(E850="",-参数!$B$2-参数!$B$3),"")</f>
        <v/>
      </c>
      <c r="F851" s="9" t="str">
        <f>IF(排名!F850=1,增幅!F851+IF(F850="",-参数!$B$2-参数!$B$3),"")</f>
        <v/>
      </c>
      <c r="G851" s="9" t="str">
        <f>IF(排名!G850=1,增幅!G851+IF(G850="",-参数!$B$2-参数!$B$3),"")</f>
        <v/>
      </c>
      <c r="H851" s="9" t="str">
        <f>IF(排名!H850=1,增幅!H851+IF(H850="",-参数!$B$2-参数!$B$3),"")</f>
        <v/>
      </c>
      <c r="I851" s="7">
        <f t="shared" si="27"/>
        <v>1.4223396790581724</v>
      </c>
      <c r="J851" s="9">
        <f>I851/MAX(I$3:I851)-1</f>
        <v>-0.16145327432526724</v>
      </c>
    </row>
    <row r="852" spans="1:10" x14ac:dyDescent="0.15">
      <c r="A852" s="6">
        <v>39636</v>
      </c>
      <c r="B852" s="9">
        <f t="shared" si="26"/>
        <v>0</v>
      </c>
      <c r="C852" s="9" t="str">
        <f>IF(排名!C851=1,增幅!C852+IF(C851="",-参数!$B$2-参数!$B$3),"")</f>
        <v/>
      </c>
      <c r="D852" s="9" t="str">
        <f>IF(排名!D851=1,增幅!D852+IF(D851="",-参数!$B$2-参数!$B$3),"")</f>
        <v/>
      </c>
      <c r="E852" s="9" t="str">
        <f>IF(排名!E851=1,增幅!E852+IF(E851="",-参数!$B$2-参数!$B$3),"")</f>
        <v/>
      </c>
      <c r="F852" s="9" t="str">
        <f>IF(排名!F851=1,增幅!F852+IF(F851="",-参数!$B$2-参数!$B$3),"")</f>
        <v/>
      </c>
      <c r="G852" s="9" t="str">
        <f>IF(排名!G851=1,增幅!G852+IF(G851="",-参数!$B$2-参数!$B$3),"")</f>
        <v/>
      </c>
      <c r="H852" s="9" t="str">
        <f>IF(排名!H851=1,增幅!H852+IF(H851="",-参数!$B$2-参数!$B$3),"")</f>
        <v/>
      </c>
      <c r="I852" s="7">
        <f t="shared" si="27"/>
        <v>1.4223396790581724</v>
      </c>
      <c r="J852" s="9">
        <f>I852/MAX(I$3:I852)-1</f>
        <v>-0.16145327432526724</v>
      </c>
    </row>
    <row r="853" spans="1:10" x14ac:dyDescent="0.15">
      <c r="A853" s="6">
        <v>39637</v>
      </c>
      <c r="B853" s="9">
        <f t="shared" si="26"/>
        <v>0</v>
      </c>
      <c r="C853" s="9" t="str">
        <f>IF(排名!C852=1,增幅!C853+IF(C852="",-参数!$B$2-参数!$B$3),"")</f>
        <v/>
      </c>
      <c r="D853" s="9" t="str">
        <f>IF(排名!D852=1,增幅!D853+IF(D852="",-参数!$B$2-参数!$B$3),"")</f>
        <v/>
      </c>
      <c r="E853" s="9" t="str">
        <f>IF(排名!E852=1,增幅!E853+IF(E852="",-参数!$B$2-参数!$B$3),"")</f>
        <v/>
      </c>
      <c r="F853" s="9" t="str">
        <f>IF(排名!F852=1,增幅!F853+IF(F852="",-参数!$B$2-参数!$B$3),"")</f>
        <v/>
      </c>
      <c r="G853" s="9" t="str">
        <f>IF(排名!G852=1,增幅!G853+IF(G852="",-参数!$B$2-参数!$B$3),"")</f>
        <v/>
      </c>
      <c r="H853" s="9" t="str">
        <f>IF(排名!H852=1,增幅!H853+IF(H852="",-参数!$B$2-参数!$B$3),"")</f>
        <v/>
      </c>
      <c r="I853" s="7">
        <f t="shared" si="27"/>
        <v>1.4223396790581724</v>
      </c>
      <c r="J853" s="9">
        <f>I853/MAX(I$3:I853)-1</f>
        <v>-0.16145327432526724</v>
      </c>
    </row>
    <row r="854" spans="1:10" x14ac:dyDescent="0.15">
      <c r="A854" s="6">
        <v>39638</v>
      </c>
      <c r="B854" s="9">
        <f t="shared" si="26"/>
        <v>0</v>
      </c>
      <c r="C854" s="9" t="str">
        <f>IF(排名!C853=1,增幅!C854+IF(C853="",-参数!$B$2-参数!$B$3),"")</f>
        <v/>
      </c>
      <c r="D854" s="9" t="str">
        <f>IF(排名!D853=1,增幅!D854+IF(D853="",-参数!$B$2-参数!$B$3),"")</f>
        <v/>
      </c>
      <c r="E854" s="9" t="str">
        <f>IF(排名!E853=1,增幅!E854+IF(E853="",-参数!$B$2-参数!$B$3),"")</f>
        <v/>
      </c>
      <c r="F854" s="9" t="str">
        <f>IF(排名!F853=1,增幅!F854+IF(F853="",-参数!$B$2-参数!$B$3),"")</f>
        <v/>
      </c>
      <c r="G854" s="9" t="str">
        <f>IF(排名!G853=1,增幅!G854+IF(G853="",-参数!$B$2-参数!$B$3),"")</f>
        <v/>
      </c>
      <c r="H854" s="9" t="str">
        <f>IF(排名!H853=1,增幅!H854+IF(H853="",-参数!$B$2-参数!$B$3),"")</f>
        <v/>
      </c>
      <c r="I854" s="7">
        <f t="shared" si="27"/>
        <v>1.4223396790581724</v>
      </c>
      <c r="J854" s="9">
        <f>I854/MAX(I$3:I854)-1</f>
        <v>-0.16145327432526724</v>
      </c>
    </row>
    <row r="855" spans="1:10" x14ac:dyDescent="0.15">
      <c r="A855" s="6">
        <v>39639</v>
      </c>
      <c r="B855" s="9">
        <f t="shared" si="26"/>
        <v>0</v>
      </c>
      <c r="C855" s="9" t="str">
        <f>IF(排名!C854=1,增幅!C855+IF(C854="",-参数!$B$2-参数!$B$3),"")</f>
        <v/>
      </c>
      <c r="D855" s="9" t="str">
        <f>IF(排名!D854=1,增幅!D855+IF(D854="",-参数!$B$2-参数!$B$3),"")</f>
        <v/>
      </c>
      <c r="E855" s="9" t="str">
        <f>IF(排名!E854=1,增幅!E855+IF(E854="",-参数!$B$2-参数!$B$3),"")</f>
        <v/>
      </c>
      <c r="F855" s="9" t="str">
        <f>IF(排名!F854=1,增幅!F855+IF(F854="",-参数!$B$2-参数!$B$3),"")</f>
        <v/>
      </c>
      <c r="G855" s="9" t="str">
        <f>IF(排名!G854=1,增幅!G855+IF(G854="",-参数!$B$2-参数!$B$3),"")</f>
        <v/>
      </c>
      <c r="H855" s="9" t="str">
        <f>IF(排名!H854=1,增幅!H855+IF(H854="",-参数!$B$2-参数!$B$3),"")</f>
        <v/>
      </c>
      <c r="I855" s="7">
        <f t="shared" si="27"/>
        <v>1.4223396790581724</v>
      </c>
      <c r="J855" s="9">
        <f>I855/MAX(I$3:I855)-1</f>
        <v>-0.16145327432526724</v>
      </c>
    </row>
    <row r="856" spans="1:10" x14ac:dyDescent="0.15">
      <c r="A856" s="6">
        <v>39640</v>
      </c>
      <c r="B856" s="9">
        <f t="shared" si="26"/>
        <v>0</v>
      </c>
      <c r="C856" s="9" t="str">
        <f>IF(排名!C855=1,增幅!C856+IF(C855="",-参数!$B$2-参数!$B$3),"")</f>
        <v/>
      </c>
      <c r="D856" s="9" t="str">
        <f>IF(排名!D855=1,增幅!D856+IF(D855="",-参数!$B$2-参数!$B$3),"")</f>
        <v/>
      </c>
      <c r="E856" s="9" t="str">
        <f>IF(排名!E855=1,增幅!E856+IF(E855="",-参数!$B$2-参数!$B$3),"")</f>
        <v/>
      </c>
      <c r="F856" s="9" t="str">
        <f>IF(排名!F855=1,增幅!F856+IF(F855="",-参数!$B$2-参数!$B$3),"")</f>
        <v/>
      </c>
      <c r="G856" s="9" t="str">
        <f>IF(排名!G855=1,增幅!G856+IF(G855="",-参数!$B$2-参数!$B$3),"")</f>
        <v/>
      </c>
      <c r="H856" s="9" t="str">
        <f>IF(排名!H855=1,增幅!H856+IF(H855="",-参数!$B$2-参数!$B$3),"")</f>
        <v/>
      </c>
      <c r="I856" s="7">
        <f t="shared" si="27"/>
        <v>1.4223396790581724</v>
      </c>
      <c r="J856" s="9">
        <f>I856/MAX(I$3:I856)-1</f>
        <v>-0.16145327432526724</v>
      </c>
    </row>
    <row r="857" spans="1:10" x14ac:dyDescent="0.15">
      <c r="A857" s="6">
        <v>39643</v>
      </c>
      <c r="B857" s="9">
        <f t="shared" si="26"/>
        <v>0</v>
      </c>
      <c r="C857" s="9" t="str">
        <f>IF(排名!C856=1,增幅!C857+IF(C856="",-参数!$B$2-参数!$B$3),"")</f>
        <v/>
      </c>
      <c r="D857" s="9" t="str">
        <f>IF(排名!D856=1,增幅!D857+IF(D856="",-参数!$B$2-参数!$B$3),"")</f>
        <v/>
      </c>
      <c r="E857" s="9" t="str">
        <f>IF(排名!E856=1,增幅!E857+IF(E856="",-参数!$B$2-参数!$B$3),"")</f>
        <v/>
      </c>
      <c r="F857" s="9" t="str">
        <f>IF(排名!F856=1,增幅!F857+IF(F856="",-参数!$B$2-参数!$B$3),"")</f>
        <v/>
      </c>
      <c r="G857" s="9" t="str">
        <f>IF(排名!G856=1,增幅!G857+IF(G856="",-参数!$B$2-参数!$B$3),"")</f>
        <v/>
      </c>
      <c r="H857" s="9" t="str">
        <f>IF(排名!H856=1,增幅!H857+IF(H856="",-参数!$B$2-参数!$B$3),"")</f>
        <v/>
      </c>
      <c r="I857" s="7">
        <f t="shared" si="27"/>
        <v>1.4223396790581724</v>
      </c>
      <c r="J857" s="9">
        <f>I857/MAX(I$3:I857)-1</f>
        <v>-0.16145327432526724</v>
      </c>
    </row>
    <row r="858" spans="1:10" x14ac:dyDescent="0.15">
      <c r="A858" s="6">
        <v>39644</v>
      </c>
      <c r="B858" s="9">
        <f t="shared" si="26"/>
        <v>0</v>
      </c>
      <c r="C858" s="9" t="str">
        <f>IF(排名!C857=1,增幅!C858+IF(C857="",-参数!$B$2-参数!$B$3),"")</f>
        <v/>
      </c>
      <c r="D858" s="9" t="str">
        <f>IF(排名!D857=1,增幅!D858+IF(D857="",-参数!$B$2-参数!$B$3),"")</f>
        <v/>
      </c>
      <c r="E858" s="9" t="str">
        <f>IF(排名!E857=1,增幅!E858+IF(E857="",-参数!$B$2-参数!$B$3),"")</f>
        <v/>
      </c>
      <c r="F858" s="9" t="str">
        <f>IF(排名!F857=1,增幅!F858+IF(F857="",-参数!$B$2-参数!$B$3),"")</f>
        <v/>
      </c>
      <c r="G858" s="9" t="str">
        <f>IF(排名!G857=1,增幅!G858+IF(G857="",-参数!$B$2-参数!$B$3),"")</f>
        <v/>
      </c>
      <c r="H858" s="9" t="str">
        <f>IF(排名!H857=1,增幅!H858+IF(H857="",-参数!$B$2-参数!$B$3),"")</f>
        <v/>
      </c>
      <c r="I858" s="7">
        <f t="shared" si="27"/>
        <v>1.4223396790581724</v>
      </c>
      <c r="J858" s="9">
        <f>I858/MAX(I$3:I858)-1</f>
        <v>-0.16145327432526724</v>
      </c>
    </row>
    <row r="859" spans="1:10" x14ac:dyDescent="0.15">
      <c r="A859" s="6">
        <v>39645</v>
      </c>
      <c r="B859" s="9">
        <f t="shared" si="26"/>
        <v>0</v>
      </c>
      <c r="C859" s="9" t="str">
        <f>IF(排名!C858=1,增幅!C859+IF(C858="",-参数!$B$2-参数!$B$3),"")</f>
        <v/>
      </c>
      <c r="D859" s="9" t="str">
        <f>IF(排名!D858=1,增幅!D859+IF(D858="",-参数!$B$2-参数!$B$3),"")</f>
        <v/>
      </c>
      <c r="E859" s="9" t="str">
        <f>IF(排名!E858=1,增幅!E859+IF(E858="",-参数!$B$2-参数!$B$3),"")</f>
        <v/>
      </c>
      <c r="F859" s="9" t="str">
        <f>IF(排名!F858=1,增幅!F859+IF(F858="",-参数!$B$2-参数!$B$3),"")</f>
        <v/>
      </c>
      <c r="G859" s="9" t="str">
        <f>IF(排名!G858=1,增幅!G859+IF(G858="",-参数!$B$2-参数!$B$3),"")</f>
        <v/>
      </c>
      <c r="H859" s="9" t="str">
        <f>IF(排名!H858=1,增幅!H859+IF(H858="",-参数!$B$2-参数!$B$3),"")</f>
        <v/>
      </c>
      <c r="I859" s="7">
        <f t="shared" si="27"/>
        <v>1.4223396790581724</v>
      </c>
      <c r="J859" s="9">
        <f>I859/MAX(I$3:I859)-1</f>
        <v>-0.16145327432526724</v>
      </c>
    </row>
    <row r="860" spans="1:10" x14ac:dyDescent="0.15">
      <c r="A860" s="6">
        <v>39646</v>
      </c>
      <c r="B860" s="9">
        <f t="shared" si="26"/>
        <v>0</v>
      </c>
      <c r="C860" s="9" t="str">
        <f>IF(排名!C859=1,增幅!C860+IF(C859="",-参数!$B$2-参数!$B$3),"")</f>
        <v/>
      </c>
      <c r="D860" s="9" t="str">
        <f>IF(排名!D859=1,增幅!D860+IF(D859="",-参数!$B$2-参数!$B$3),"")</f>
        <v/>
      </c>
      <c r="E860" s="9" t="str">
        <f>IF(排名!E859=1,增幅!E860+IF(E859="",-参数!$B$2-参数!$B$3),"")</f>
        <v/>
      </c>
      <c r="F860" s="9" t="str">
        <f>IF(排名!F859=1,增幅!F860+IF(F859="",-参数!$B$2-参数!$B$3),"")</f>
        <v/>
      </c>
      <c r="G860" s="9" t="str">
        <f>IF(排名!G859=1,增幅!G860+IF(G859="",-参数!$B$2-参数!$B$3),"")</f>
        <v/>
      </c>
      <c r="H860" s="9" t="str">
        <f>IF(排名!H859=1,增幅!H860+IF(H859="",-参数!$B$2-参数!$B$3),"")</f>
        <v/>
      </c>
      <c r="I860" s="7">
        <f t="shared" si="27"/>
        <v>1.4223396790581724</v>
      </c>
      <c r="J860" s="9">
        <f>I860/MAX(I$3:I860)-1</f>
        <v>-0.16145327432526724</v>
      </c>
    </row>
    <row r="861" spans="1:10" x14ac:dyDescent="0.15">
      <c r="A861" s="6">
        <v>39647</v>
      </c>
      <c r="B861" s="9">
        <f t="shared" si="26"/>
        <v>0</v>
      </c>
      <c r="C861" s="9" t="str">
        <f>IF(排名!C860=1,增幅!C861+IF(C860="",-参数!$B$2-参数!$B$3),"")</f>
        <v/>
      </c>
      <c r="D861" s="9" t="str">
        <f>IF(排名!D860=1,增幅!D861+IF(D860="",-参数!$B$2-参数!$B$3),"")</f>
        <v/>
      </c>
      <c r="E861" s="9" t="str">
        <f>IF(排名!E860=1,增幅!E861+IF(E860="",-参数!$B$2-参数!$B$3),"")</f>
        <v/>
      </c>
      <c r="F861" s="9" t="str">
        <f>IF(排名!F860=1,增幅!F861+IF(F860="",-参数!$B$2-参数!$B$3),"")</f>
        <v/>
      </c>
      <c r="G861" s="9" t="str">
        <f>IF(排名!G860=1,增幅!G861+IF(G860="",-参数!$B$2-参数!$B$3),"")</f>
        <v/>
      </c>
      <c r="H861" s="9" t="str">
        <f>IF(排名!H860=1,增幅!H861+IF(H860="",-参数!$B$2-参数!$B$3),"")</f>
        <v/>
      </c>
      <c r="I861" s="7">
        <f t="shared" si="27"/>
        <v>1.4223396790581724</v>
      </c>
      <c r="J861" s="9">
        <f>I861/MAX(I$3:I861)-1</f>
        <v>-0.16145327432526724</v>
      </c>
    </row>
    <row r="862" spans="1:10" x14ac:dyDescent="0.15">
      <c r="A862" s="6">
        <v>39650</v>
      </c>
      <c r="B862" s="9">
        <f t="shared" si="26"/>
        <v>0</v>
      </c>
      <c r="C862" s="9" t="str">
        <f>IF(排名!C861=1,增幅!C862+IF(C861="",-参数!$B$2-参数!$B$3),"")</f>
        <v/>
      </c>
      <c r="D862" s="9" t="str">
        <f>IF(排名!D861=1,增幅!D862+IF(D861="",-参数!$B$2-参数!$B$3),"")</f>
        <v/>
      </c>
      <c r="E862" s="9" t="str">
        <f>IF(排名!E861=1,增幅!E862+IF(E861="",-参数!$B$2-参数!$B$3),"")</f>
        <v/>
      </c>
      <c r="F862" s="9" t="str">
        <f>IF(排名!F861=1,增幅!F862+IF(F861="",-参数!$B$2-参数!$B$3),"")</f>
        <v/>
      </c>
      <c r="G862" s="9" t="str">
        <f>IF(排名!G861=1,增幅!G862+IF(G861="",-参数!$B$2-参数!$B$3),"")</f>
        <v/>
      </c>
      <c r="H862" s="9" t="str">
        <f>IF(排名!H861=1,增幅!H862+IF(H861="",-参数!$B$2-参数!$B$3),"")</f>
        <v/>
      </c>
      <c r="I862" s="7">
        <f t="shared" si="27"/>
        <v>1.4223396790581724</v>
      </c>
      <c r="J862" s="9">
        <f>I862/MAX(I$3:I862)-1</f>
        <v>-0.16145327432526724</v>
      </c>
    </row>
    <row r="863" spans="1:10" x14ac:dyDescent="0.15">
      <c r="A863" s="6">
        <v>39651</v>
      </c>
      <c r="B863" s="9">
        <f t="shared" si="26"/>
        <v>0</v>
      </c>
      <c r="C863" s="9" t="str">
        <f>IF(排名!C862=1,增幅!C863+IF(C862="",-参数!$B$2-参数!$B$3),"")</f>
        <v/>
      </c>
      <c r="D863" s="9" t="str">
        <f>IF(排名!D862=1,增幅!D863+IF(D862="",-参数!$B$2-参数!$B$3),"")</f>
        <v/>
      </c>
      <c r="E863" s="9" t="str">
        <f>IF(排名!E862=1,增幅!E863+IF(E862="",-参数!$B$2-参数!$B$3),"")</f>
        <v/>
      </c>
      <c r="F863" s="9" t="str">
        <f>IF(排名!F862=1,增幅!F863+IF(F862="",-参数!$B$2-参数!$B$3),"")</f>
        <v/>
      </c>
      <c r="G863" s="9" t="str">
        <f>IF(排名!G862=1,增幅!G863+IF(G862="",-参数!$B$2-参数!$B$3),"")</f>
        <v/>
      </c>
      <c r="H863" s="9" t="str">
        <f>IF(排名!H862=1,增幅!H863+IF(H862="",-参数!$B$2-参数!$B$3),"")</f>
        <v/>
      </c>
      <c r="I863" s="7">
        <f t="shared" si="27"/>
        <v>1.4223396790581724</v>
      </c>
      <c r="J863" s="9">
        <f>I863/MAX(I$3:I863)-1</f>
        <v>-0.16145327432526724</v>
      </c>
    </row>
    <row r="864" spans="1:10" x14ac:dyDescent="0.15">
      <c r="A864" s="6">
        <v>39652</v>
      </c>
      <c r="B864" s="9">
        <f t="shared" si="26"/>
        <v>0</v>
      </c>
      <c r="C864" s="9" t="str">
        <f>IF(排名!C863=1,增幅!C864+IF(C863="",-参数!$B$2-参数!$B$3),"")</f>
        <v/>
      </c>
      <c r="D864" s="9" t="str">
        <f>IF(排名!D863=1,增幅!D864+IF(D863="",-参数!$B$2-参数!$B$3),"")</f>
        <v/>
      </c>
      <c r="E864" s="9" t="str">
        <f>IF(排名!E863=1,增幅!E864+IF(E863="",-参数!$B$2-参数!$B$3),"")</f>
        <v/>
      </c>
      <c r="F864" s="9" t="str">
        <f>IF(排名!F863=1,增幅!F864+IF(F863="",-参数!$B$2-参数!$B$3),"")</f>
        <v/>
      </c>
      <c r="G864" s="9" t="str">
        <f>IF(排名!G863=1,增幅!G864+IF(G863="",-参数!$B$2-参数!$B$3),"")</f>
        <v/>
      </c>
      <c r="H864" s="9" t="str">
        <f>IF(排名!H863=1,增幅!H864+IF(H863="",-参数!$B$2-参数!$B$3),"")</f>
        <v/>
      </c>
      <c r="I864" s="7">
        <f t="shared" si="27"/>
        <v>1.4223396790581724</v>
      </c>
      <c r="J864" s="9">
        <f>I864/MAX(I$3:I864)-1</f>
        <v>-0.16145327432526724</v>
      </c>
    </row>
    <row r="865" spans="1:10" x14ac:dyDescent="0.15">
      <c r="A865" s="6">
        <v>39653</v>
      </c>
      <c r="B865" s="9">
        <f t="shared" si="26"/>
        <v>0</v>
      </c>
      <c r="C865" s="9" t="str">
        <f>IF(排名!C864=1,增幅!C865+IF(C864="",-参数!$B$2-参数!$B$3),"")</f>
        <v/>
      </c>
      <c r="D865" s="9" t="str">
        <f>IF(排名!D864=1,增幅!D865+IF(D864="",-参数!$B$2-参数!$B$3),"")</f>
        <v/>
      </c>
      <c r="E865" s="9" t="str">
        <f>IF(排名!E864=1,增幅!E865+IF(E864="",-参数!$B$2-参数!$B$3),"")</f>
        <v/>
      </c>
      <c r="F865" s="9" t="str">
        <f>IF(排名!F864=1,增幅!F865+IF(F864="",-参数!$B$2-参数!$B$3),"")</f>
        <v/>
      </c>
      <c r="G865" s="9" t="str">
        <f>IF(排名!G864=1,增幅!G865+IF(G864="",-参数!$B$2-参数!$B$3),"")</f>
        <v/>
      </c>
      <c r="H865" s="9" t="str">
        <f>IF(排名!H864=1,增幅!H865+IF(H864="",-参数!$B$2-参数!$B$3),"")</f>
        <v/>
      </c>
      <c r="I865" s="7">
        <f t="shared" si="27"/>
        <v>1.4223396790581724</v>
      </c>
      <c r="J865" s="9">
        <f>I865/MAX(I$3:I865)-1</f>
        <v>-0.16145327432526724</v>
      </c>
    </row>
    <row r="866" spans="1:10" x14ac:dyDescent="0.15">
      <c r="A866" s="6">
        <v>39654</v>
      </c>
      <c r="B866" s="9">
        <f t="shared" si="26"/>
        <v>0</v>
      </c>
      <c r="C866" s="9" t="str">
        <f>IF(排名!C865=1,增幅!C866+IF(C865="",-参数!$B$2-参数!$B$3),"")</f>
        <v/>
      </c>
      <c r="D866" s="9" t="str">
        <f>IF(排名!D865=1,增幅!D866+IF(D865="",-参数!$B$2-参数!$B$3),"")</f>
        <v/>
      </c>
      <c r="E866" s="9" t="str">
        <f>IF(排名!E865=1,增幅!E866+IF(E865="",-参数!$B$2-参数!$B$3),"")</f>
        <v/>
      </c>
      <c r="F866" s="9" t="str">
        <f>IF(排名!F865=1,增幅!F866+IF(F865="",-参数!$B$2-参数!$B$3),"")</f>
        <v/>
      </c>
      <c r="G866" s="9" t="str">
        <f>IF(排名!G865=1,增幅!G866+IF(G865="",-参数!$B$2-参数!$B$3),"")</f>
        <v/>
      </c>
      <c r="H866" s="9" t="str">
        <f>IF(排名!H865=1,增幅!H866+IF(H865="",-参数!$B$2-参数!$B$3),"")</f>
        <v/>
      </c>
      <c r="I866" s="7">
        <f t="shared" si="27"/>
        <v>1.4223396790581724</v>
      </c>
      <c r="J866" s="9">
        <f>I866/MAX(I$3:I866)-1</f>
        <v>-0.16145327432526724</v>
      </c>
    </row>
    <row r="867" spans="1:10" x14ac:dyDescent="0.15">
      <c r="A867" s="6">
        <v>39657</v>
      </c>
      <c r="B867" s="9">
        <f t="shared" si="26"/>
        <v>0</v>
      </c>
      <c r="C867" s="9" t="str">
        <f>IF(排名!C866=1,增幅!C867+IF(C866="",-参数!$B$2-参数!$B$3),"")</f>
        <v/>
      </c>
      <c r="D867" s="9" t="str">
        <f>IF(排名!D866=1,增幅!D867+IF(D866="",-参数!$B$2-参数!$B$3),"")</f>
        <v/>
      </c>
      <c r="E867" s="9" t="str">
        <f>IF(排名!E866=1,增幅!E867+IF(E866="",-参数!$B$2-参数!$B$3),"")</f>
        <v/>
      </c>
      <c r="F867" s="9" t="str">
        <f>IF(排名!F866=1,增幅!F867+IF(F866="",-参数!$B$2-参数!$B$3),"")</f>
        <v/>
      </c>
      <c r="G867" s="9" t="str">
        <f>IF(排名!G866=1,增幅!G867+IF(G866="",-参数!$B$2-参数!$B$3),"")</f>
        <v/>
      </c>
      <c r="H867" s="9" t="str">
        <f>IF(排名!H866=1,增幅!H867+IF(H866="",-参数!$B$2-参数!$B$3),"")</f>
        <v/>
      </c>
      <c r="I867" s="7">
        <f t="shared" si="27"/>
        <v>1.4223396790581724</v>
      </c>
      <c r="J867" s="9">
        <f>I867/MAX(I$3:I867)-1</f>
        <v>-0.16145327432526724</v>
      </c>
    </row>
    <row r="868" spans="1:10" x14ac:dyDescent="0.15">
      <c r="A868" s="6">
        <v>39658</v>
      </c>
      <c r="B868" s="9">
        <f t="shared" si="26"/>
        <v>0</v>
      </c>
      <c r="C868" s="9" t="str">
        <f>IF(排名!C867=1,增幅!C868+IF(C867="",-参数!$B$2-参数!$B$3),"")</f>
        <v/>
      </c>
      <c r="D868" s="9" t="str">
        <f>IF(排名!D867=1,增幅!D868+IF(D867="",-参数!$B$2-参数!$B$3),"")</f>
        <v/>
      </c>
      <c r="E868" s="9" t="str">
        <f>IF(排名!E867=1,增幅!E868+IF(E867="",-参数!$B$2-参数!$B$3),"")</f>
        <v/>
      </c>
      <c r="F868" s="9" t="str">
        <f>IF(排名!F867=1,增幅!F868+IF(F867="",-参数!$B$2-参数!$B$3),"")</f>
        <v/>
      </c>
      <c r="G868" s="9" t="str">
        <f>IF(排名!G867=1,增幅!G868+IF(G867="",-参数!$B$2-参数!$B$3),"")</f>
        <v/>
      </c>
      <c r="H868" s="9" t="str">
        <f>IF(排名!H867=1,增幅!H868+IF(H867="",-参数!$B$2-参数!$B$3),"")</f>
        <v/>
      </c>
      <c r="I868" s="7">
        <f t="shared" si="27"/>
        <v>1.4223396790581724</v>
      </c>
      <c r="J868" s="9">
        <f>I868/MAX(I$3:I868)-1</f>
        <v>-0.16145327432526724</v>
      </c>
    </row>
    <row r="869" spans="1:10" x14ac:dyDescent="0.15">
      <c r="A869" s="6">
        <v>39659</v>
      </c>
      <c r="B869" s="9">
        <f t="shared" si="26"/>
        <v>0</v>
      </c>
      <c r="C869" s="9" t="str">
        <f>IF(排名!C868=1,增幅!C869+IF(C868="",-参数!$B$2-参数!$B$3),"")</f>
        <v/>
      </c>
      <c r="D869" s="9" t="str">
        <f>IF(排名!D868=1,增幅!D869+IF(D868="",-参数!$B$2-参数!$B$3),"")</f>
        <v/>
      </c>
      <c r="E869" s="9" t="str">
        <f>IF(排名!E868=1,增幅!E869+IF(E868="",-参数!$B$2-参数!$B$3),"")</f>
        <v/>
      </c>
      <c r="F869" s="9" t="str">
        <f>IF(排名!F868=1,增幅!F869+IF(F868="",-参数!$B$2-参数!$B$3),"")</f>
        <v/>
      </c>
      <c r="G869" s="9" t="str">
        <f>IF(排名!G868=1,增幅!G869+IF(G868="",-参数!$B$2-参数!$B$3),"")</f>
        <v/>
      </c>
      <c r="H869" s="9" t="str">
        <f>IF(排名!H868=1,增幅!H869+IF(H868="",-参数!$B$2-参数!$B$3),"")</f>
        <v/>
      </c>
      <c r="I869" s="7">
        <f t="shared" si="27"/>
        <v>1.4223396790581724</v>
      </c>
      <c r="J869" s="9">
        <f>I869/MAX(I$3:I869)-1</f>
        <v>-0.16145327432526724</v>
      </c>
    </row>
    <row r="870" spans="1:10" x14ac:dyDescent="0.15">
      <c r="A870" s="6">
        <v>39660</v>
      </c>
      <c r="B870" s="9">
        <f t="shared" si="26"/>
        <v>0</v>
      </c>
      <c r="C870" s="9" t="str">
        <f>IF(排名!C869=1,增幅!C870+IF(C869="",-参数!$B$2-参数!$B$3),"")</f>
        <v/>
      </c>
      <c r="D870" s="9" t="str">
        <f>IF(排名!D869=1,增幅!D870+IF(D869="",-参数!$B$2-参数!$B$3),"")</f>
        <v/>
      </c>
      <c r="E870" s="9" t="str">
        <f>IF(排名!E869=1,增幅!E870+IF(E869="",-参数!$B$2-参数!$B$3),"")</f>
        <v/>
      </c>
      <c r="F870" s="9" t="str">
        <f>IF(排名!F869=1,增幅!F870+IF(F869="",-参数!$B$2-参数!$B$3),"")</f>
        <v/>
      </c>
      <c r="G870" s="9" t="str">
        <f>IF(排名!G869=1,增幅!G870+IF(G869="",-参数!$B$2-参数!$B$3),"")</f>
        <v/>
      </c>
      <c r="H870" s="9" t="str">
        <f>IF(排名!H869=1,增幅!H870+IF(H869="",-参数!$B$2-参数!$B$3),"")</f>
        <v/>
      </c>
      <c r="I870" s="7">
        <f t="shared" si="27"/>
        <v>1.4223396790581724</v>
      </c>
      <c r="J870" s="9">
        <f>I870/MAX(I$3:I870)-1</f>
        <v>-0.16145327432526724</v>
      </c>
    </row>
    <row r="871" spans="1:10" x14ac:dyDescent="0.15">
      <c r="A871" s="6">
        <v>39661</v>
      </c>
      <c r="B871" s="9">
        <f t="shared" si="26"/>
        <v>0</v>
      </c>
      <c r="C871" s="9" t="str">
        <f>IF(排名!C870=1,增幅!C871+IF(C870="",-参数!$B$2-参数!$B$3),"")</f>
        <v/>
      </c>
      <c r="D871" s="9" t="str">
        <f>IF(排名!D870=1,增幅!D871+IF(D870="",-参数!$B$2-参数!$B$3),"")</f>
        <v/>
      </c>
      <c r="E871" s="9" t="str">
        <f>IF(排名!E870=1,增幅!E871+IF(E870="",-参数!$B$2-参数!$B$3),"")</f>
        <v/>
      </c>
      <c r="F871" s="9" t="str">
        <f>IF(排名!F870=1,增幅!F871+IF(F870="",-参数!$B$2-参数!$B$3),"")</f>
        <v/>
      </c>
      <c r="G871" s="9" t="str">
        <f>IF(排名!G870=1,增幅!G871+IF(G870="",-参数!$B$2-参数!$B$3),"")</f>
        <v/>
      </c>
      <c r="H871" s="9" t="str">
        <f>IF(排名!H870=1,增幅!H871+IF(H870="",-参数!$B$2-参数!$B$3),"")</f>
        <v/>
      </c>
      <c r="I871" s="7">
        <f t="shared" si="27"/>
        <v>1.4223396790581724</v>
      </c>
      <c r="J871" s="9">
        <f>I871/MAX(I$3:I871)-1</f>
        <v>-0.16145327432526724</v>
      </c>
    </row>
    <row r="872" spans="1:10" x14ac:dyDescent="0.15">
      <c r="A872" s="6">
        <v>39664</v>
      </c>
      <c r="B872" s="9">
        <f t="shared" si="26"/>
        <v>0</v>
      </c>
      <c r="C872" s="9" t="str">
        <f>IF(排名!C871=1,增幅!C872+IF(C871="",-参数!$B$2-参数!$B$3),"")</f>
        <v/>
      </c>
      <c r="D872" s="9" t="str">
        <f>IF(排名!D871=1,增幅!D872+IF(D871="",-参数!$B$2-参数!$B$3),"")</f>
        <v/>
      </c>
      <c r="E872" s="9" t="str">
        <f>IF(排名!E871=1,增幅!E872+IF(E871="",-参数!$B$2-参数!$B$3),"")</f>
        <v/>
      </c>
      <c r="F872" s="9" t="str">
        <f>IF(排名!F871=1,增幅!F872+IF(F871="",-参数!$B$2-参数!$B$3),"")</f>
        <v/>
      </c>
      <c r="G872" s="9" t="str">
        <f>IF(排名!G871=1,增幅!G872+IF(G871="",-参数!$B$2-参数!$B$3),"")</f>
        <v/>
      </c>
      <c r="H872" s="9" t="str">
        <f>IF(排名!H871=1,增幅!H872+IF(H871="",-参数!$B$2-参数!$B$3),"")</f>
        <v/>
      </c>
      <c r="I872" s="7">
        <f t="shared" si="27"/>
        <v>1.4223396790581724</v>
      </c>
      <c r="J872" s="9">
        <f>I872/MAX(I$3:I872)-1</f>
        <v>-0.16145327432526724</v>
      </c>
    </row>
    <row r="873" spans="1:10" x14ac:dyDescent="0.15">
      <c r="A873" s="6">
        <v>39665</v>
      </c>
      <c r="B873" s="9">
        <f t="shared" si="26"/>
        <v>0</v>
      </c>
      <c r="C873" s="9" t="str">
        <f>IF(排名!C872=1,增幅!C873+IF(C872="",-参数!$B$2-参数!$B$3),"")</f>
        <v/>
      </c>
      <c r="D873" s="9" t="str">
        <f>IF(排名!D872=1,增幅!D873+IF(D872="",-参数!$B$2-参数!$B$3),"")</f>
        <v/>
      </c>
      <c r="E873" s="9" t="str">
        <f>IF(排名!E872=1,增幅!E873+IF(E872="",-参数!$B$2-参数!$B$3),"")</f>
        <v/>
      </c>
      <c r="F873" s="9" t="str">
        <f>IF(排名!F872=1,增幅!F873+IF(F872="",-参数!$B$2-参数!$B$3),"")</f>
        <v/>
      </c>
      <c r="G873" s="9" t="str">
        <f>IF(排名!G872=1,增幅!G873+IF(G872="",-参数!$B$2-参数!$B$3),"")</f>
        <v/>
      </c>
      <c r="H873" s="9" t="str">
        <f>IF(排名!H872=1,增幅!H873+IF(H872="",-参数!$B$2-参数!$B$3),"")</f>
        <v/>
      </c>
      <c r="I873" s="7">
        <f t="shared" si="27"/>
        <v>1.4223396790581724</v>
      </c>
      <c r="J873" s="9">
        <f>I873/MAX(I$3:I873)-1</f>
        <v>-0.16145327432526724</v>
      </c>
    </row>
    <row r="874" spans="1:10" x14ac:dyDescent="0.15">
      <c r="A874" s="6">
        <v>39666</v>
      </c>
      <c r="B874" s="9">
        <f t="shared" si="26"/>
        <v>0</v>
      </c>
      <c r="C874" s="9" t="str">
        <f>IF(排名!C873=1,增幅!C874+IF(C873="",-参数!$B$2-参数!$B$3),"")</f>
        <v/>
      </c>
      <c r="D874" s="9" t="str">
        <f>IF(排名!D873=1,增幅!D874+IF(D873="",-参数!$B$2-参数!$B$3),"")</f>
        <v/>
      </c>
      <c r="E874" s="9" t="str">
        <f>IF(排名!E873=1,增幅!E874+IF(E873="",-参数!$B$2-参数!$B$3),"")</f>
        <v/>
      </c>
      <c r="F874" s="9" t="str">
        <f>IF(排名!F873=1,增幅!F874+IF(F873="",-参数!$B$2-参数!$B$3),"")</f>
        <v/>
      </c>
      <c r="G874" s="9" t="str">
        <f>IF(排名!G873=1,增幅!G874+IF(G873="",-参数!$B$2-参数!$B$3),"")</f>
        <v/>
      </c>
      <c r="H874" s="9" t="str">
        <f>IF(排名!H873=1,增幅!H874+IF(H873="",-参数!$B$2-参数!$B$3),"")</f>
        <v/>
      </c>
      <c r="I874" s="7">
        <f t="shared" si="27"/>
        <v>1.4223396790581724</v>
      </c>
      <c r="J874" s="9">
        <f>I874/MAX(I$3:I874)-1</f>
        <v>-0.16145327432526724</v>
      </c>
    </row>
    <row r="875" spans="1:10" x14ac:dyDescent="0.15">
      <c r="A875" s="6">
        <v>39667</v>
      </c>
      <c r="B875" s="9">
        <f t="shared" si="26"/>
        <v>0</v>
      </c>
      <c r="C875" s="9" t="str">
        <f>IF(排名!C874=1,增幅!C875+IF(C874="",-参数!$B$2-参数!$B$3),"")</f>
        <v/>
      </c>
      <c r="D875" s="9" t="str">
        <f>IF(排名!D874=1,增幅!D875+IF(D874="",-参数!$B$2-参数!$B$3),"")</f>
        <v/>
      </c>
      <c r="E875" s="9" t="str">
        <f>IF(排名!E874=1,增幅!E875+IF(E874="",-参数!$B$2-参数!$B$3),"")</f>
        <v/>
      </c>
      <c r="F875" s="9" t="str">
        <f>IF(排名!F874=1,增幅!F875+IF(F874="",-参数!$B$2-参数!$B$3),"")</f>
        <v/>
      </c>
      <c r="G875" s="9" t="str">
        <f>IF(排名!G874=1,增幅!G875+IF(G874="",-参数!$B$2-参数!$B$3),"")</f>
        <v/>
      </c>
      <c r="H875" s="9" t="str">
        <f>IF(排名!H874=1,增幅!H875+IF(H874="",-参数!$B$2-参数!$B$3),"")</f>
        <v/>
      </c>
      <c r="I875" s="7">
        <f t="shared" si="27"/>
        <v>1.4223396790581724</v>
      </c>
      <c r="J875" s="9">
        <f>I875/MAX(I$3:I875)-1</f>
        <v>-0.16145327432526724</v>
      </c>
    </row>
    <row r="876" spans="1:10" x14ac:dyDescent="0.15">
      <c r="A876" s="6">
        <v>39668</v>
      </c>
      <c r="B876" s="9">
        <f t="shared" si="26"/>
        <v>0</v>
      </c>
      <c r="C876" s="9" t="str">
        <f>IF(排名!C875=1,增幅!C876+IF(C875="",-参数!$B$2-参数!$B$3),"")</f>
        <v/>
      </c>
      <c r="D876" s="9" t="str">
        <f>IF(排名!D875=1,增幅!D876+IF(D875="",-参数!$B$2-参数!$B$3),"")</f>
        <v/>
      </c>
      <c r="E876" s="9" t="str">
        <f>IF(排名!E875=1,增幅!E876+IF(E875="",-参数!$B$2-参数!$B$3),"")</f>
        <v/>
      </c>
      <c r="F876" s="9" t="str">
        <f>IF(排名!F875=1,增幅!F876+IF(F875="",-参数!$B$2-参数!$B$3),"")</f>
        <v/>
      </c>
      <c r="G876" s="9" t="str">
        <f>IF(排名!G875=1,增幅!G876+IF(G875="",-参数!$B$2-参数!$B$3),"")</f>
        <v/>
      </c>
      <c r="H876" s="9" t="str">
        <f>IF(排名!H875=1,增幅!H876+IF(H875="",-参数!$B$2-参数!$B$3),"")</f>
        <v/>
      </c>
      <c r="I876" s="7">
        <f t="shared" si="27"/>
        <v>1.4223396790581724</v>
      </c>
      <c r="J876" s="9">
        <f>I876/MAX(I$3:I876)-1</f>
        <v>-0.16145327432526724</v>
      </c>
    </row>
    <row r="877" spans="1:10" x14ac:dyDescent="0.15">
      <c r="A877" s="6">
        <v>39671</v>
      </c>
      <c r="B877" s="9">
        <f t="shared" si="26"/>
        <v>0</v>
      </c>
      <c r="C877" s="9" t="str">
        <f>IF(排名!C876=1,增幅!C877+IF(C876="",-参数!$B$2-参数!$B$3),"")</f>
        <v/>
      </c>
      <c r="D877" s="9" t="str">
        <f>IF(排名!D876=1,增幅!D877+IF(D876="",-参数!$B$2-参数!$B$3),"")</f>
        <v/>
      </c>
      <c r="E877" s="9" t="str">
        <f>IF(排名!E876=1,增幅!E877+IF(E876="",-参数!$B$2-参数!$B$3),"")</f>
        <v/>
      </c>
      <c r="F877" s="9" t="str">
        <f>IF(排名!F876=1,增幅!F877+IF(F876="",-参数!$B$2-参数!$B$3),"")</f>
        <v/>
      </c>
      <c r="G877" s="9" t="str">
        <f>IF(排名!G876=1,增幅!G877+IF(G876="",-参数!$B$2-参数!$B$3),"")</f>
        <v/>
      </c>
      <c r="H877" s="9" t="str">
        <f>IF(排名!H876=1,增幅!H877+IF(H876="",-参数!$B$2-参数!$B$3),"")</f>
        <v/>
      </c>
      <c r="I877" s="7">
        <f t="shared" si="27"/>
        <v>1.4223396790581724</v>
      </c>
      <c r="J877" s="9">
        <f>I877/MAX(I$3:I877)-1</f>
        <v>-0.16145327432526724</v>
      </c>
    </row>
    <row r="878" spans="1:10" x14ac:dyDescent="0.15">
      <c r="A878" s="6">
        <v>39672</v>
      </c>
      <c r="B878" s="9">
        <f t="shared" si="26"/>
        <v>0</v>
      </c>
      <c r="C878" s="9" t="str">
        <f>IF(排名!C877=1,增幅!C878+IF(C877="",-参数!$B$2-参数!$B$3),"")</f>
        <v/>
      </c>
      <c r="D878" s="9" t="str">
        <f>IF(排名!D877=1,增幅!D878+IF(D877="",-参数!$B$2-参数!$B$3),"")</f>
        <v/>
      </c>
      <c r="E878" s="9" t="str">
        <f>IF(排名!E877=1,增幅!E878+IF(E877="",-参数!$B$2-参数!$B$3),"")</f>
        <v/>
      </c>
      <c r="F878" s="9" t="str">
        <f>IF(排名!F877=1,增幅!F878+IF(F877="",-参数!$B$2-参数!$B$3),"")</f>
        <v/>
      </c>
      <c r="G878" s="9" t="str">
        <f>IF(排名!G877=1,增幅!G878+IF(G877="",-参数!$B$2-参数!$B$3),"")</f>
        <v/>
      </c>
      <c r="H878" s="9" t="str">
        <f>IF(排名!H877=1,增幅!H878+IF(H877="",-参数!$B$2-参数!$B$3),"")</f>
        <v/>
      </c>
      <c r="I878" s="7">
        <f t="shared" si="27"/>
        <v>1.4223396790581724</v>
      </c>
      <c r="J878" s="9">
        <f>I878/MAX(I$3:I878)-1</f>
        <v>-0.16145327432526724</v>
      </c>
    </row>
    <row r="879" spans="1:10" x14ac:dyDescent="0.15">
      <c r="A879" s="6">
        <v>39673</v>
      </c>
      <c r="B879" s="9">
        <f t="shared" si="26"/>
        <v>0</v>
      </c>
      <c r="C879" s="9" t="str">
        <f>IF(排名!C878=1,增幅!C879+IF(C878="",-参数!$B$2-参数!$B$3),"")</f>
        <v/>
      </c>
      <c r="D879" s="9" t="str">
        <f>IF(排名!D878=1,增幅!D879+IF(D878="",-参数!$B$2-参数!$B$3),"")</f>
        <v/>
      </c>
      <c r="E879" s="9" t="str">
        <f>IF(排名!E878=1,增幅!E879+IF(E878="",-参数!$B$2-参数!$B$3),"")</f>
        <v/>
      </c>
      <c r="F879" s="9" t="str">
        <f>IF(排名!F878=1,增幅!F879+IF(F878="",-参数!$B$2-参数!$B$3),"")</f>
        <v/>
      </c>
      <c r="G879" s="9" t="str">
        <f>IF(排名!G878=1,增幅!G879+IF(G878="",-参数!$B$2-参数!$B$3),"")</f>
        <v/>
      </c>
      <c r="H879" s="9" t="str">
        <f>IF(排名!H878=1,增幅!H879+IF(H878="",-参数!$B$2-参数!$B$3),"")</f>
        <v/>
      </c>
      <c r="I879" s="7">
        <f t="shared" si="27"/>
        <v>1.4223396790581724</v>
      </c>
      <c r="J879" s="9">
        <f>I879/MAX(I$3:I879)-1</f>
        <v>-0.16145327432526724</v>
      </c>
    </row>
    <row r="880" spans="1:10" x14ac:dyDescent="0.15">
      <c r="A880" s="6">
        <v>39674</v>
      </c>
      <c r="B880" s="9">
        <f t="shared" si="26"/>
        <v>0</v>
      </c>
      <c r="C880" s="9" t="str">
        <f>IF(排名!C879=1,增幅!C880+IF(C879="",-参数!$B$2-参数!$B$3),"")</f>
        <v/>
      </c>
      <c r="D880" s="9" t="str">
        <f>IF(排名!D879=1,增幅!D880+IF(D879="",-参数!$B$2-参数!$B$3),"")</f>
        <v/>
      </c>
      <c r="E880" s="9" t="str">
        <f>IF(排名!E879=1,增幅!E880+IF(E879="",-参数!$B$2-参数!$B$3),"")</f>
        <v/>
      </c>
      <c r="F880" s="9" t="str">
        <f>IF(排名!F879=1,增幅!F880+IF(F879="",-参数!$B$2-参数!$B$3),"")</f>
        <v/>
      </c>
      <c r="G880" s="9" t="str">
        <f>IF(排名!G879=1,增幅!G880+IF(G879="",-参数!$B$2-参数!$B$3),"")</f>
        <v/>
      </c>
      <c r="H880" s="9" t="str">
        <f>IF(排名!H879=1,增幅!H880+IF(H879="",-参数!$B$2-参数!$B$3),"")</f>
        <v/>
      </c>
      <c r="I880" s="7">
        <f t="shared" si="27"/>
        <v>1.4223396790581724</v>
      </c>
      <c r="J880" s="9">
        <f>I880/MAX(I$3:I880)-1</f>
        <v>-0.16145327432526724</v>
      </c>
    </row>
    <row r="881" spans="1:10" x14ac:dyDescent="0.15">
      <c r="A881" s="6">
        <v>39675</v>
      </c>
      <c r="B881" s="9">
        <f t="shared" si="26"/>
        <v>0</v>
      </c>
      <c r="C881" s="9" t="str">
        <f>IF(排名!C880=1,增幅!C881+IF(C880="",-参数!$B$2-参数!$B$3),"")</f>
        <v/>
      </c>
      <c r="D881" s="9" t="str">
        <f>IF(排名!D880=1,增幅!D881+IF(D880="",-参数!$B$2-参数!$B$3),"")</f>
        <v/>
      </c>
      <c r="E881" s="9" t="str">
        <f>IF(排名!E880=1,增幅!E881+IF(E880="",-参数!$B$2-参数!$B$3),"")</f>
        <v/>
      </c>
      <c r="F881" s="9" t="str">
        <f>IF(排名!F880=1,增幅!F881+IF(F880="",-参数!$B$2-参数!$B$3),"")</f>
        <v/>
      </c>
      <c r="G881" s="9" t="str">
        <f>IF(排名!G880=1,增幅!G881+IF(G880="",-参数!$B$2-参数!$B$3),"")</f>
        <v/>
      </c>
      <c r="H881" s="9" t="str">
        <f>IF(排名!H880=1,增幅!H881+IF(H880="",-参数!$B$2-参数!$B$3),"")</f>
        <v/>
      </c>
      <c r="I881" s="7">
        <f t="shared" si="27"/>
        <v>1.4223396790581724</v>
      </c>
      <c r="J881" s="9">
        <f>I881/MAX(I$3:I881)-1</f>
        <v>-0.16145327432526724</v>
      </c>
    </row>
    <row r="882" spans="1:10" x14ac:dyDescent="0.15">
      <c r="A882" s="6">
        <v>39678</v>
      </c>
      <c r="B882" s="9">
        <f t="shared" si="26"/>
        <v>0</v>
      </c>
      <c r="C882" s="9" t="str">
        <f>IF(排名!C881=1,增幅!C882+IF(C881="",-参数!$B$2-参数!$B$3),"")</f>
        <v/>
      </c>
      <c r="D882" s="9" t="str">
        <f>IF(排名!D881=1,增幅!D882+IF(D881="",-参数!$B$2-参数!$B$3),"")</f>
        <v/>
      </c>
      <c r="E882" s="9" t="str">
        <f>IF(排名!E881=1,增幅!E882+IF(E881="",-参数!$B$2-参数!$B$3),"")</f>
        <v/>
      </c>
      <c r="F882" s="9" t="str">
        <f>IF(排名!F881=1,增幅!F882+IF(F881="",-参数!$B$2-参数!$B$3),"")</f>
        <v/>
      </c>
      <c r="G882" s="9" t="str">
        <f>IF(排名!G881=1,增幅!G882+IF(G881="",-参数!$B$2-参数!$B$3),"")</f>
        <v/>
      </c>
      <c r="H882" s="9" t="str">
        <f>IF(排名!H881=1,增幅!H882+IF(H881="",-参数!$B$2-参数!$B$3),"")</f>
        <v/>
      </c>
      <c r="I882" s="7">
        <f t="shared" si="27"/>
        <v>1.4223396790581724</v>
      </c>
      <c r="J882" s="9">
        <f>I882/MAX(I$3:I882)-1</f>
        <v>-0.16145327432526724</v>
      </c>
    </row>
    <row r="883" spans="1:10" x14ac:dyDescent="0.15">
      <c r="A883" s="6">
        <v>39679</v>
      </c>
      <c r="B883" s="9">
        <f t="shared" si="26"/>
        <v>0</v>
      </c>
      <c r="C883" s="9" t="str">
        <f>IF(排名!C882=1,增幅!C883+IF(C882="",-参数!$B$2-参数!$B$3),"")</f>
        <v/>
      </c>
      <c r="D883" s="9" t="str">
        <f>IF(排名!D882=1,增幅!D883+IF(D882="",-参数!$B$2-参数!$B$3),"")</f>
        <v/>
      </c>
      <c r="E883" s="9" t="str">
        <f>IF(排名!E882=1,增幅!E883+IF(E882="",-参数!$B$2-参数!$B$3),"")</f>
        <v/>
      </c>
      <c r="F883" s="9" t="str">
        <f>IF(排名!F882=1,增幅!F883+IF(F882="",-参数!$B$2-参数!$B$3),"")</f>
        <v/>
      </c>
      <c r="G883" s="9" t="str">
        <f>IF(排名!G882=1,增幅!G883+IF(G882="",-参数!$B$2-参数!$B$3),"")</f>
        <v/>
      </c>
      <c r="H883" s="9" t="str">
        <f>IF(排名!H882=1,增幅!H883+IF(H882="",-参数!$B$2-参数!$B$3),"")</f>
        <v/>
      </c>
      <c r="I883" s="7">
        <f t="shared" si="27"/>
        <v>1.4223396790581724</v>
      </c>
      <c r="J883" s="9">
        <f>I883/MAX(I$3:I883)-1</f>
        <v>-0.16145327432526724</v>
      </c>
    </row>
    <row r="884" spans="1:10" x14ac:dyDescent="0.15">
      <c r="A884" s="6">
        <v>39680</v>
      </c>
      <c r="B884" s="9">
        <f t="shared" si="26"/>
        <v>0</v>
      </c>
      <c r="C884" s="9" t="str">
        <f>IF(排名!C883=1,增幅!C884+IF(C883="",-参数!$B$2-参数!$B$3),"")</f>
        <v/>
      </c>
      <c r="D884" s="9" t="str">
        <f>IF(排名!D883=1,增幅!D884+IF(D883="",-参数!$B$2-参数!$B$3),"")</f>
        <v/>
      </c>
      <c r="E884" s="9" t="str">
        <f>IF(排名!E883=1,增幅!E884+IF(E883="",-参数!$B$2-参数!$B$3),"")</f>
        <v/>
      </c>
      <c r="F884" s="9" t="str">
        <f>IF(排名!F883=1,增幅!F884+IF(F883="",-参数!$B$2-参数!$B$3),"")</f>
        <v/>
      </c>
      <c r="G884" s="9" t="str">
        <f>IF(排名!G883=1,增幅!G884+IF(G883="",-参数!$B$2-参数!$B$3),"")</f>
        <v/>
      </c>
      <c r="H884" s="9" t="str">
        <f>IF(排名!H883=1,增幅!H884+IF(H883="",-参数!$B$2-参数!$B$3),"")</f>
        <v/>
      </c>
      <c r="I884" s="7">
        <f t="shared" si="27"/>
        <v>1.4223396790581724</v>
      </c>
      <c r="J884" s="9">
        <f>I884/MAX(I$3:I884)-1</f>
        <v>-0.16145327432526724</v>
      </c>
    </row>
    <row r="885" spans="1:10" x14ac:dyDescent="0.15">
      <c r="A885" s="6">
        <v>39681</v>
      </c>
      <c r="B885" s="9">
        <f t="shared" si="26"/>
        <v>0</v>
      </c>
      <c r="C885" s="9" t="str">
        <f>IF(排名!C884=1,增幅!C885+IF(C884="",-参数!$B$2-参数!$B$3),"")</f>
        <v/>
      </c>
      <c r="D885" s="9" t="str">
        <f>IF(排名!D884=1,增幅!D885+IF(D884="",-参数!$B$2-参数!$B$3),"")</f>
        <v/>
      </c>
      <c r="E885" s="9" t="str">
        <f>IF(排名!E884=1,增幅!E885+IF(E884="",-参数!$B$2-参数!$B$3),"")</f>
        <v/>
      </c>
      <c r="F885" s="9" t="str">
        <f>IF(排名!F884=1,增幅!F885+IF(F884="",-参数!$B$2-参数!$B$3),"")</f>
        <v/>
      </c>
      <c r="G885" s="9" t="str">
        <f>IF(排名!G884=1,增幅!G885+IF(G884="",-参数!$B$2-参数!$B$3),"")</f>
        <v/>
      </c>
      <c r="H885" s="9" t="str">
        <f>IF(排名!H884=1,增幅!H885+IF(H884="",-参数!$B$2-参数!$B$3),"")</f>
        <v/>
      </c>
      <c r="I885" s="7">
        <f t="shared" si="27"/>
        <v>1.4223396790581724</v>
      </c>
      <c r="J885" s="9">
        <f>I885/MAX(I$3:I885)-1</f>
        <v>-0.16145327432526724</v>
      </c>
    </row>
    <row r="886" spans="1:10" x14ac:dyDescent="0.15">
      <c r="A886" s="6">
        <v>39682</v>
      </c>
      <c r="B886" s="9">
        <f t="shared" si="26"/>
        <v>0</v>
      </c>
      <c r="C886" s="9" t="str">
        <f>IF(排名!C885=1,增幅!C886+IF(C885="",-参数!$B$2-参数!$B$3),"")</f>
        <v/>
      </c>
      <c r="D886" s="9" t="str">
        <f>IF(排名!D885=1,增幅!D886+IF(D885="",-参数!$B$2-参数!$B$3),"")</f>
        <v/>
      </c>
      <c r="E886" s="9" t="str">
        <f>IF(排名!E885=1,增幅!E886+IF(E885="",-参数!$B$2-参数!$B$3),"")</f>
        <v/>
      </c>
      <c r="F886" s="9" t="str">
        <f>IF(排名!F885=1,增幅!F886+IF(F885="",-参数!$B$2-参数!$B$3),"")</f>
        <v/>
      </c>
      <c r="G886" s="9" t="str">
        <f>IF(排名!G885=1,增幅!G886+IF(G885="",-参数!$B$2-参数!$B$3),"")</f>
        <v/>
      </c>
      <c r="H886" s="9" t="str">
        <f>IF(排名!H885=1,增幅!H886+IF(H885="",-参数!$B$2-参数!$B$3),"")</f>
        <v/>
      </c>
      <c r="I886" s="7">
        <f t="shared" si="27"/>
        <v>1.4223396790581724</v>
      </c>
      <c r="J886" s="9">
        <f>I886/MAX(I$3:I886)-1</f>
        <v>-0.16145327432526724</v>
      </c>
    </row>
    <row r="887" spans="1:10" x14ac:dyDescent="0.15">
      <c r="A887" s="6">
        <v>39685</v>
      </c>
      <c r="B887" s="9">
        <f t="shared" si="26"/>
        <v>0</v>
      </c>
      <c r="C887" s="9" t="str">
        <f>IF(排名!C886=1,增幅!C887+IF(C886="",-参数!$B$2-参数!$B$3),"")</f>
        <v/>
      </c>
      <c r="D887" s="9" t="str">
        <f>IF(排名!D886=1,增幅!D887+IF(D886="",-参数!$B$2-参数!$B$3),"")</f>
        <v/>
      </c>
      <c r="E887" s="9" t="str">
        <f>IF(排名!E886=1,增幅!E887+IF(E886="",-参数!$B$2-参数!$B$3),"")</f>
        <v/>
      </c>
      <c r="F887" s="9" t="str">
        <f>IF(排名!F886=1,增幅!F887+IF(F886="",-参数!$B$2-参数!$B$3),"")</f>
        <v/>
      </c>
      <c r="G887" s="9" t="str">
        <f>IF(排名!G886=1,增幅!G887+IF(G886="",-参数!$B$2-参数!$B$3),"")</f>
        <v/>
      </c>
      <c r="H887" s="9" t="str">
        <f>IF(排名!H886=1,增幅!H887+IF(H886="",-参数!$B$2-参数!$B$3),"")</f>
        <v/>
      </c>
      <c r="I887" s="7">
        <f t="shared" si="27"/>
        <v>1.4223396790581724</v>
      </c>
      <c r="J887" s="9">
        <f>I887/MAX(I$3:I887)-1</f>
        <v>-0.16145327432526724</v>
      </c>
    </row>
    <row r="888" spans="1:10" x14ac:dyDescent="0.15">
      <c r="A888" s="6">
        <v>39686</v>
      </c>
      <c r="B888" s="9">
        <f t="shared" si="26"/>
        <v>0</v>
      </c>
      <c r="C888" s="9" t="str">
        <f>IF(排名!C887=1,增幅!C888+IF(C887="",-参数!$B$2-参数!$B$3),"")</f>
        <v/>
      </c>
      <c r="D888" s="9" t="str">
        <f>IF(排名!D887=1,增幅!D888+IF(D887="",-参数!$B$2-参数!$B$3),"")</f>
        <v/>
      </c>
      <c r="E888" s="9" t="str">
        <f>IF(排名!E887=1,增幅!E888+IF(E887="",-参数!$B$2-参数!$B$3),"")</f>
        <v/>
      </c>
      <c r="F888" s="9" t="str">
        <f>IF(排名!F887=1,增幅!F888+IF(F887="",-参数!$B$2-参数!$B$3),"")</f>
        <v/>
      </c>
      <c r="G888" s="9" t="str">
        <f>IF(排名!G887=1,增幅!G888+IF(G887="",-参数!$B$2-参数!$B$3),"")</f>
        <v/>
      </c>
      <c r="H888" s="9" t="str">
        <f>IF(排名!H887=1,增幅!H888+IF(H887="",-参数!$B$2-参数!$B$3),"")</f>
        <v/>
      </c>
      <c r="I888" s="7">
        <f t="shared" si="27"/>
        <v>1.4223396790581724</v>
      </c>
      <c r="J888" s="9">
        <f>I888/MAX(I$3:I888)-1</f>
        <v>-0.16145327432526724</v>
      </c>
    </row>
    <row r="889" spans="1:10" x14ac:dyDescent="0.15">
      <c r="A889" s="6">
        <v>39687</v>
      </c>
      <c r="B889" s="9">
        <f t="shared" si="26"/>
        <v>0</v>
      </c>
      <c r="C889" s="9" t="str">
        <f>IF(排名!C888=1,增幅!C889+IF(C888="",-参数!$B$2-参数!$B$3),"")</f>
        <v/>
      </c>
      <c r="D889" s="9" t="str">
        <f>IF(排名!D888=1,增幅!D889+IF(D888="",-参数!$B$2-参数!$B$3),"")</f>
        <v/>
      </c>
      <c r="E889" s="9" t="str">
        <f>IF(排名!E888=1,增幅!E889+IF(E888="",-参数!$B$2-参数!$B$3),"")</f>
        <v/>
      </c>
      <c r="F889" s="9" t="str">
        <f>IF(排名!F888=1,增幅!F889+IF(F888="",-参数!$B$2-参数!$B$3),"")</f>
        <v/>
      </c>
      <c r="G889" s="9" t="str">
        <f>IF(排名!G888=1,增幅!G889+IF(G888="",-参数!$B$2-参数!$B$3),"")</f>
        <v/>
      </c>
      <c r="H889" s="9" t="str">
        <f>IF(排名!H888=1,增幅!H889+IF(H888="",-参数!$B$2-参数!$B$3),"")</f>
        <v/>
      </c>
      <c r="I889" s="7">
        <f t="shared" si="27"/>
        <v>1.4223396790581724</v>
      </c>
      <c r="J889" s="9">
        <f>I889/MAX(I$3:I889)-1</f>
        <v>-0.16145327432526724</v>
      </c>
    </row>
    <row r="890" spans="1:10" x14ac:dyDescent="0.15">
      <c r="A890" s="6">
        <v>39688</v>
      </c>
      <c r="B890" s="9">
        <f t="shared" si="26"/>
        <v>0</v>
      </c>
      <c r="C890" s="9" t="str">
        <f>IF(排名!C889=1,增幅!C890+IF(C889="",-参数!$B$2-参数!$B$3),"")</f>
        <v/>
      </c>
      <c r="D890" s="9" t="str">
        <f>IF(排名!D889=1,增幅!D890+IF(D889="",-参数!$B$2-参数!$B$3),"")</f>
        <v/>
      </c>
      <c r="E890" s="9" t="str">
        <f>IF(排名!E889=1,增幅!E890+IF(E889="",-参数!$B$2-参数!$B$3),"")</f>
        <v/>
      </c>
      <c r="F890" s="9" t="str">
        <f>IF(排名!F889=1,增幅!F890+IF(F889="",-参数!$B$2-参数!$B$3),"")</f>
        <v/>
      </c>
      <c r="G890" s="9" t="str">
        <f>IF(排名!G889=1,增幅!G890+IF(G889="",-参数!$B$2-参数!$B$3),"")</f>
        <v/>
      </c>
      <c r="H890" s="9" t="str">
        <f>IF(排名!H889=1,增幅!H890+IF(H889="",-参数!$B$2-参数!$B$3),"")</f>
        <v/>
      </c>
      <c r="I890" s="7">
        <f t="shared" si="27"/>
        <v>1.4223396790581724</v>
      </c>
      <c r="J890" s="9">
        <f>I890/MAX(I$3:I890)-1</f>
        <v>-0.16145327432526724</v>
      </c>
    </row>
    <row r="891" spans="1:10" x14ac:dyDescent="0.15">
      <c r="A891" s="6">
        <v>39689</v>
      </c>
      <c r="B891" s="9">
        <f t="shared" si="26"/>
        <v>0</v>
      </c>
      <c r="C891" s="9" t="str">
        <f>IF(排名!C890=1,增幅!C891+IF(C890="",-参数!$B$2-参数!$B$3),"")</f>
        <v/>
      </c>
      <c r="D891" s="9" t="str">
        <f>IF(排名!D890=1,增幅!D891+IF(D890="",-参数!$B$2-参数!$B$3),"")</f>
        <v/>
      </c>
      <c r="E891" s="9" t="str">
        <f>IF(排名!E890=1,增幅!E891+IF(E890="",-参数!$B$2-参数!$B$3),"")</f>
        <v/>
      </c>
      <c r="F891" s="9" t="str">
        <f>IF(排名!F890=1,增幅!F891+IF(F890="",-参数!$B$2-参数!$B$3),"")</f>
        <v/>
      </c>
      <c r="G891" s="9" t="str">
        <f>IF(排名!G890=1,增幅!G891+IF(G890="",-参数!$B$2-参数!$B$3),"")</f>
        <v/>
      </c>
      <c r="H891" s="9" t="str">
        <f>IF(排名!H890=1,增幅!H891+IF(H890="",-参数!$B$2-参数!$B$3),"")</f>
        <v/>
      </c>
      <c r="I891" s="7">
        <f t="shared" si="27"/>
        <v>1.4223396790581724</v>
      </c>
      <c r="J891" s="9">
        <f>I891/MAX(I$3:I891)-1</f>
        <v>-0.16145327432526724</v>
      </c>
    </row>
    <row r="892" spans="1:10" x14ac:dyDescent="0.15">
      <c r="A892" s="6">
        <v>39692</v>
      </c>
      <c r="B892" s="9">
        <f t="shared" si="26"/>
        <v>0</v>
      </c>
      <c r="C892" s="9" t="str">
        <f>IF(排名!C891=1,增幅!C892+IF(C891="",-参数!$B$2-参数!$B$3),"")</f>
        <v/>
      </c>
      <c r="D892" s="9" t="str">
        <f>IF(排名!D891=1,增幅!D892+IF(D891="",-参数!$B$2-参数!$B$3),"")</f>
        <v/>
      </c>
      <c r="E892" s="9" t="str">
        <f>IF(排名!E891=1,增幅!E892+IF(E891="",-参数!$B$2-参数!$B$3),"")</f>
        <v/>
      </c>
      <c r="F892" s="9" t="str">
        <f>IF(排名!F891=1,增幅!F892+IF(F891="",-参数!$B$2-参数!$B$3),"")</f>
        <v/>
      </c>
      <c r="G892" s="9" t="str">
        <f>IF(排名!G891=1,增幅!G892+IF(G891="",-参数!$B$2-参数!$B$3),"")</f>
        <v/>
      </c>
      <c r="H892" s="9" t="str">
        <f>IF(排名!H891=1,增幅!H892+IF(H891="",-参数!$B$2-参数!$B$3),"")</f>
        <v/>
      </c>
      <c r="I892" s="7">
        <f t="shared" si="27"/>
        <v>1.4223396790581724</v>
      </c>
      <c r="J892" s="9">
        <f>I892/MAX(I$3:I892)-1</f>
        <v>-0.16145327432526724</v>
      </c>
    </row>
    <row r="893" spans="1:10" x14ac:dyDescent="0.15">
      <c r="A893" s="6">
        <v>39693</v>
      </c>
      <c r="B893" s="9">
        <f t="shared" si="26"/>
        <v>0</v>
      </c>
      <c r="C893" s="9" t="str">
        <f>IF(排名!C892=1,增幅!C893+IF(C892="",-参数!$B$2-参数!$B$3),"")</f>
        <v/>
      </c>
      <c r="D893" s="9" t="str">
        <f>IF(排名!D892=1,增幅!D893+IF(D892="",-参数!$B$2-参数!$B$3),"")</f>
        <v/>
      </c>
      <c r="E893" s="9" t="str">
        <f>IF(排名!E892=1,增幅!E893+IF(E892="",-参数!$B$2-参数!$B$3),"")</f>
        <v/>
      </c>
      <c r="F893" s="9" t="str">
        <f>IF(排名!F892=1,增幅!F893+IF(F892="",-参数!$B$2-参数!$B$3),"")</f>
        <v/>
      </c>
      <c r="G893" s="9" t="str">
        <f>IF(排名!G892=1,增幅!G893+IF(G892="",-参数!$B$2-参数!$B$3),"")</f>
        <v/>
      </c>
      <c r="H893" s="9" t="str">
        <f>IF(排名!H892=1,增幅!H893+IF(H892="",-参数!$B$2-参数!$B$3),"")</f>
        <v/>
      </c>
      <c r="I893" s="7">
        <f t="shared" si="27"/>
        <v>1.4223396790581724</v>
      </c>
      <c r="J893" s="9">
        <f>I893/MAX(I$3:I893)-1</f>
        <v>-0.16145327432526724</v>
      </c>
    </row>
    <row r="894" spans="1:10" x14ac:dyDescent="0.15">
      <c r="A894" s="6">
        <v>39694</v>
      </c>
      <c r="B894" s="9">
        <f t="shared" si="26"/>
        <v>0</v>
      </c>
      <c r="C894" s="9" t="str">
        <f>IF(排名!C893=1,增幅!C894+IF(C893="",-参数!$B$2-参数!$B$3),"")</f>
        <v/>
      </c>
      <c r="D894" s="9" t="str">
        <f>IF(排名!D893=1,增幅!D894+IF(D893="",-参数!$B$2-参数!$B$3),"")</f>
        <v/>
      </c>
      <c r="E894" s="9" t="str">
        <f>IF(排名!E893=1,增幅!E894+IF(E893="",-参数!$B$2-参数!$B$3),"")</f>
        <v/>
      </c>
      <c r="F894" s="9" t="str">
        <f>IF(排名!F893=1,增幅!F894+IF(F893="",-参数!$B$2-参数!$B$3),"")</f>
        <v/>
      </c>
      <c r="G894" s="9" t="str">
        <f>IF(排名!G893=1,增幅!G894+IF(G893="",-参数!$B$2-参数!$B$3),"")</f>
        <v/>
      </c>
      <c r="H894" s="9" t="str">
        <f>IF(排名!H893=1,增幅!H894+IF(H893="",-参数!$B$2-参数!$B$3),"")</f>
        <v/>
      </c>
      <c r="I894" s="7">
        <f t="shared" si="27"/>
        <v>1.4223396790581724</v>
      </c>
      <c r="J894" s="9">
        <f>I894/MAX(I$3:I894)-1</f>
        <v>-0.16145327432526724</v>
      </c>
    </row>
    <row r="895" spans="1:10" x14ac:dyDescent="0.15">
      <c r="A895" s="6">
        <v>39695</v>
      </c>
      <c r="B895" s="9">
        <f t="shared" si="26"/>
        <v>0</v>
      </c>
      <c r="C895" s="9" t="str">
        <f>IF(排名!C894=1,增幅!C895+IF(C894="",-参数!$B$2-参数!$B$3),"")</f>
        <v/>
      </c>
      <c r="D895" s="9" t="str">
        <f>IF(排名!D894=1,增幅!D895+IF(D894="",-参数!$B$2-参数!$B$3),"")</f>
        <v/>
      </c>
      <c r="E895" s="9" t="str">
        <f>IF(排名!E894=1,增幅!E895+IF(E894="",-参数!$B$2-参数!$B$3),"")</f>
        <v/>
      </c>
      <c r="F895" s="9" t="str">
        <f>IF(排名!F894=1,增幅!F895+IF(F894="",-参数!$B$2-参数!$B$3),"")</f>
        <v/>
      </c>
      <c r="G895" s="9" t="str">
        <f>IF(排名!G894=1,增幅!G895+IF(G894="",-参数!$B$2-参数!$B$3),"")</f>
        <v/>
      </c>
      <c r="H895" s="9" t="str">
        <f>IF(排名!H894=1,增幅!H895+IF(H894="",-参数!$B$2-参数!$B$3),"")</f>
        <v/>
      </c>
      <c r="I895" s="7">
        <f t="shared" si="27"/>
        <v>1.4223396790581724</v>
      </c>
      <c r="J895" s="9">
        <f>I895/MAX(I$3:I895)-1</f>
        <v>-0.16145327432526724</v>
      </c>
    </row>
    <row r="896" spans="1:10" x14ac:dyDescent="0.15">
      <c r="A896" s="6">
        <v>39696</v>
      </c>
      <c r="B896" s="9">
        <f t="shared" si="26"/>
        <v>0</v>
      </c>
      <c r="C896" s="9" t="str">
        <f>IF(排名!C895=1,增幅!C896+IF(C895="",-参数!$B$2-参数!$B$3),"")</f>
        <v/>
      </c>
      <c r="D896" s="9" t="str">
        <f>IF(排名!D895=1,增幅!D896+IF(D895="",-参数!$B$2-参数!$B$3),"")</f>
        <v/>
      </c>
      <c r="E896" s="9" t="str">
        <f>IF(排名!E895=1,增幅!E896+IF(E895="",-参数!$B$2-参数!$B$3),"")</f>
        <v/>
      </c>
      <c r="F896" s="9" t="str">
        <f>IF(排名!F895=1,增幅!F896+IF(F895="",-参数!$B$2-参数!$B$3),"")</f>
        <v/>
      </c>
      <c r="G896" s="9" t="str">
        <f>IF(排名!G895=1,增幅!G896+IF(G895="",-参数!$B$2-参数!$B$3),"")</f>
        <v/>
      </c>
      <c r="H896" s="9" t="str">
        <f>IF(排名!H895=1,增幅!H896+IF(H895="",-参数!$B$2-参数!$B$3),"")</f>
        <v/>
      </c>
      <c r="I896" s="7">
        <f t="shared" si="27"/>
        <v>1.4223396790581724</v>
      </c>
      <c r="J896" s="9">
        <f>I896/MAX(I$3:I896)-1</f>
        <v>-0.16145327432526724</v>
      </c>
    </row>
    <row r="897" spans="1:10" x14ac:dyDescent="0.15">
      <c r="A897" s="6">
        <v>39699</v>
      </c>
      <c r="B897" s="9">
        <f t="shared" si="26"/>
        <v>0</v>
      </c>
      <c r="C897" s="9" t="str">
        <f>IF(排名!C896=1,增幅!C897+IF(C896="",-参数!$B$2-参数!$B$3),"")</f>
        <v/>
      </c>
      <c r="D897" s="9" t="str">
        <f>IF(排名!D896=1,增幅!D897+IF(D896="",-参数!$B$2-参数!$B$3),"")</f>
        <v/>
      </c>
      <c r="E897" s="9" t="str">
        <f>IF(排名!E896=1,增幅!E897+IF(E896="",-参数!$B$2-参数!$B$3),"")</f>
        <v/>
      </c>
      <c r="F897" s="9" t="str">
        <f>IF(排名!F896=1,增幅!F897+IF(F896="",-参数!$B$2-参数!$B$3),"")</f>
        <v/>
      </c>
      <c r="G897" s="9" t="str">
        <f>IF(排名!G896=1,增幅!G897+IF(G896="",-参数!$B$2-参数!$B$3),"")</f>
        <v/>
      </c>
      <c r="H897" s="9" t="str">
        <f>IF(排名!H896=1,增幅!H897+IF(H896="",-参数!$B$2-参数!$B$3),"")</f>
        <v/>
      </c>
      <c r="I897" s="7">
        <f t="shared" si="27"/>
        <v>1.4223396790581724</v>
      </c>
      <c r="J897" s="9">
        <f>I897/MAX(I$3:I897)-1</f>
        <v>-0.16145327432526724</v>
      </c>
    </row>
    <row r="898" spans="1:10" x14ac:dyDescent="0.15">
      <c r="A898" s="6">
        <v>39700</v>
      </c>
      <c r="B898" s="9">
        <f t="shared" si="26"/>
        <v>0</v>
      </c>
      <c r="C898" s="9" t="str">
        <f>IF(排名!C897=1,增幅!C898+IF(C897="",-参数!$B$2-参数!$B$3),"")</f>
        <v/>
      </c>
      <c r="D898" s="9" t="str">
        <f>IF(排名!D897=1,增幅!D898+IF(D897="",-参数!$B$2-参数!$B$3),"")</f>
        <v/>
      </c>
      <c r="E898" s="9" t="str">
        <f>IF(排名!E897=1,增幅!E898+IF(E897="",-参数!$B$2-参数!$B$3),"")</f>
        <v/>
      </c>
      <c r="F898" s="9" t="str">
        <f>IF(排名!F897=1,增幅!F898+IF(F897="",-参数!$B$2-参数!$B$3),"")</f>
        <v/>
      </c>
      <c r="G898" s="9" t="str">
        <f>IF(排名!G897=1,增幅!G898+IF(G897="",-参数!$B$2-参数!$B$3),"")</f>
        <v/>
      </c>
      <c r="H898" s="9" t="str">
        <f>IF(排名!H897=1,增幅!H898+IF(H897="",-参数!$B$2-参数!$B$3),"")</f>
        <v/>
      </c>
      <c r="I898" s="7">
        <f t="shared" si="27"/>
        <v>1.4223396790581724</v>
      </c>
      <c r="J898" s="9">
        <f>I898/MAX(I$3:I898)-1</f>
        <v>-0.16145327432526724</v>
      </c>
    </row>
    <row r="899" spans="1:10" x14ac:dyDescent="0.15">
      <c r="A899" s="6">
        <v>39701</v>
      </c>
      <c r="B899" s="9">
        <f t="shared" si="26"/>
        <v>0</v>
      </c>
      <c r="C899" s="9" t="str">
        <f>IF(排名!C898=1,增幅!C899+IF(C898="",-参数!$B$2-参数!$B$3),"")</f>
        <v/>
      </c>
      <c r="D899" s="9" t="str">
        <f>IF(排名!D898=1,增幅!D899+IF(D898="",-参数!$B$2-参数!$B$3),"")</f>
        <v/>
      </c>
      <c r="E899" s="9" t="str">
        <f>IF(排名!E898=1,增幅!E899+IF(E898="",-参数!$B$2-参数!$B$3),"")</f>
        <v/>
      </c>
      <c r="F899" s="9" t="str">
        <f>IF(排名!F898=1,增幅!F899+IF(F898="",-参数!$B$2-参数!$B$3),"")</f>
        <v/>
      </c>
      <c r="G899" s="9" t="str">
        <f>IF(排名!G898=1,增幅!G899+IF(G898="",-参数!$B$2-参数!$B$3),"")</f>
        <v/>
      </c>
      <c r="H899" s="9" t="str">
        <f>IF(排名!H898=1,增幅!H899+IF(H898="",-参数!$B$2-参数!$B$3),"")</f>
        <v/>
      </c>
      <c r="I899" s="7">
        <f t="shared" si="27"/>
        <v>1.4223396790581724</v>
      </c>
      <c r="J899" s="9">
        <f>I899/MAX(I$3:I899)-1</f>
        <v>-0.16145327432526724</v>
      </c>
    </row>
    <row r="900" spans="1:10" x14ac:dyDescent="0.15">
      <c r="A900" s="6">
        <v>39702</v>
      </c>
      <c r="B900" s="9">
        <f t="shared" ref="B900:B963" si="28">IFERROR(AVERAGE(C900:H900),0)</f>
        <v>0</v>
      </c>
      <c r="C900" s="9" t="str">
        <f>IF(排名!C899=1,增幅!C900+IF(C899="",-参数!$B$2-参数!$B$3),"")</f>
        <v/>
      </c>
      <c r="D900" s="9" t="str">
        <f>IF(排名!D899=1,增幅!D900+IF(D899="",-参数!$B$2-参数!$B$3),"")</f>
        <v/>
      </c>
      <c r="E900" s="9" t="str">
        <f>IF(排名!E899=1,增幅!E900+IF(E899="",-参数!$B$2-参数!$B$3),"")</f>
        <v/>
      </c>
      <c r="F900" s="9" t="str">
        <f>IF(排名!F899=1,增幅!F900+IF(F899="",-参数!$B$2-参数!$B$3),"")</f>
        <v/>
      </c>
      <c r="G900" s="9" t="str">
        <f>IF(排名!G899=1,增幅!G900+IF(G899="",-参数!$B$2-参数!$B$3),"")</f>
        <v/>
      </c>
      <c r="H900" s="9" t="str">
        <f>IF(排名!H899=1,增幅!H900+IF(H899="",-参数!$B$2-参数!$B$3),"")</f>
        <v/>
      </c>
      <c r="I900" s="7">
        <f t="shared" ref="I900:I963" si="29">I899*(1+B900)</f>
        <v>1.4223396790581724</v>
      </c>
      <c r="J900" s="9">
        <f>I900/MAX(I$3:I900)-1</f>
        <v>-0.16145327432526724</v>
      </c>
    </row>
    <row r="901" spans="1:10" x14ac:dyDescent="0.15">
      <c r="A901" s="6">
        <v>39703</v>
      </c>
      <c r="B901" s="9">
        <f t="shared" si="28"/>
        <v>0</v>
      </c>
      <c r="C901" s="9" t="str">
        <f>IF(排名!C900=1,增幅!C901+IF(C900="",-参数!$B$2-参数!$B$3),"")</f>
        <v/>
      </c>
      <c r="D901" s="9" t="str">
        <f>IF(排名!D900=1,增幅!D901+IF(D900="",-参数!$B$2-参数!$B$3),"")</f>
        <v/>
      </c>
      <c r="E901" s="9" t="str">
        <f>IF(排名!E900=1,增幅!E901+IF(E900="",-参数!$B$2-参数!$B$3),"")</f>
        <v/>
      </c>
      <c r="F901" s="9" t="str">
        <f>IF(排名!F900=1,增幅!F901+IF(F900="",-参数!$B$2-参数!$B$3),"")</f>
        <v/>
      </c>
      <c r="G901" s="9" t="str">
        <f>IF(排名!G900=1,增幅!G901+IF(G900="",-参数!$B$2-参数!$B$3),"")</f>
        <v/>
      </c>
      <c r="H901" s="9" t="str">
        <f>IF(排名!H900=1,增幅!H901+IF(H900="",-参数!$B$2-参数!$B$3),"")</f>
        <v/>
      </c>
      <c r="I901" s="7">
        <f t="shared" si="29"/>
        <v>1.4223396790581724</v>
      </c>
      <c r="J901" s="9">
        <f>I901/MAX(I$3:I901)-1</f>
        <v>-0.16145327432526724</v>
      </c>
    </row>
    <row r="902" spans="1:10" x14ac:dyDescent="0.15">
      <c r="A902" s="6">
        <v>39707</v>
      </c>
      <c r="B902" s="9">
        <f t="shared" si="28"/>
        <v>0</v>
      </c>
      <c r="C902" s="9" t="str">
        <f>IF(排名!C901=1,增幅!C902+IF(C901="",-参数!$B$2-参数!$B$3),"")</f>
        <v/>
      </c>
      <c r="D902" s="9" t="str">
        <f>IF(排名!D901=1,增幅!D902+IF(D901="",-参数!$B$2-参数!$B$3),"")</f>
        <v/>
      </c>
      <c r="E902" s="9" t="str">
        <f>IF(排名!E901=1,增幅!E902+IF(E901="",-参数!$B$2-参数!$B$3),"")</f>
        <v/>
      </c>
      <c r="F902" s="9" t="str">
        <f>IF(排名!F901=1,增幅!F902+IF(F901="",-参数!$B$2-参数!$B$3),"")</f>
        <v/>
      </c>
      <c r="G902" s="9" t="str">
        <f>IF(排名!G901=1,增幅!G902+IF(G901="",-参数!$B$2-参数!$B$3),"")</f>
        <v/>
      </c>
      <c r="H902" s="9" t="str">
        <f>IF(排名!H901=1,增幅!H902+IF(H901="",-参数!$B$2-参数!$B$3),"")</f>
        <v/>
      </c>
      <c r="I902" s="7">
        <f t="shared" si="29"/>
        <v>1.4223396790581724</v>
      </c>
      <c r="J902" s="9">
        <f>I902/MAX(I$3:I902)-1</f>
        <v>-0.16145327432526724</v>
      </c>
    </row>
    <row r="903" spans="1:10" x14ac:dyDescent="0.15">
      <c r="A903" s="6">
        <v>39708</v>
      </c>
      <c r="B903" s="9">
        <f t="shared" si="28"/>
        <v>0</v>
      </c>
      <c r="C903" s="9" t="str">
        <f>IF(排名!C902=1,增幅!C903+IF(C902="",-参数!$B$2-参数!$B$3),"")</f>
        <v/>
      </c>
      <c r="D903" s="9" t="str">
        <f>IF(排名!D902=1,增幅!D903+IF(D902="",-参数!$B$2-参数!$B$3),"")</f>
        <v/>
      </c>
      <c r="E903" s="9" t="str">
        <f>IF(排名!E902=1,增幅!E903+IF(E902="",-参数!$B$2-参数!$B$3),"")</f>
        <v/>
      </c>
      <c r="F903" s="9" t="str">
        <f>IF(排名!F902=1,增幅!F903+IF(F902="",-参数!$B$2-参数!$B$3),"")</f>
        <v/>
      </c>
      <c r="G903" s="9" t="str">
        <f>IF(排名!G902=1,增幅!G903+IF(G902="",-参数!$B$2-参数!$B$3),"")</f>
        <v/>
      </c>
      <c r="H903" s="9" t="str">
        <f>IF(排名!H902=1,增幅!H903+IF(H902="",-参数!$B$2-参数!$B$3),"")</f>
        <v/>
      </c>
      <c r="I903" s="7">
        <f t="shared" si="29"/>
        <v>1.4223396790581724</v>
      </c>
      <c r="J903" s="9">
        <f>I903/MAX(I$3:I903)-1</f>
        <v>-0.16145327432526724</v>
      </c>
    </row>
    <row r="904" spans="1:10" x14ac:dyDescent="0.15">
      <c r="A904" s="6">
        <v>39709</v>
      </c>
      <c r="B904" s="9">
        <f t="shared" si="28"/>
        <v>0</v>
      </c>
      <c r="C904" s="9" t="str">
        <f>IF(排名!C903=1,增幅!C904+IF(C903="",-参数!$B$2-参数!$B$3),"")</f>
        <v/>
      </c>
      <c r="D904" s="9" t="str">
        <f>IF(排名!D903=1,增幅!D904+IF(D903="",-参数!$B$2-参数!$B$3),"")</f>
        <v/>
      </c>
      <c r="E904" s="9" t="str">
        <f>IF(排名!E903=1,增幅!E904+IF(E903="",-参数!$B$2-参数!$B$3),"")</f>
        <v/>
      </c>
      <c r="F904" s="9" t="str">
        <f>IF(排名!F903=1,增幅!F904+IF(F903="",-参数!$B$2-参数!$B$3),"")</f>
        <v/>
      </c>
      <c r="G904" s="9" t="str">
        <f>IF(排名!G903=1,增幅!G904+IF(G903="",-参数!$B$2-参数!$B$3),"")</f>
        <v/>
      </c>
      <c r="H904" s="9" t="str">
        <f>IF(排名!H903=1,增幅!H904+IF(H903="",-参数!$B$2-参数!$B$3),"")</f>
        <v/>
      </c>
      <c r="I904" s="7">
        <f t="shared" si="29"/>
        <v>1.4223396790581724</v>
      </c>
      <c r="J904" s="9">
        <f>I904/MAX(I$3:I904)-1</f>
        <v>-0.16145327432526724</v>
      </c>
    </row>
    <row r="905" spans="1:10" x14ac:dyDescent="0.15">
      <c r="A905" s="6">
        <v>39710</v>
      </c>
      <c r="B905" s="9">
        <f t="shared" si="28"/>
        <v>0</v>
      </c>
      <c r="C905" s="9" t="str">
        <f>IF(排名!C904=1,增幅!C905+IF(C904="",-参数!$B$2-参数!$B$3),"")</f>
        <v/>
      </c>
      <c r="D905" s="9" t="str">
        <f>IF(排名!D904=1,增幅!D905+IF(D904="",-参数!$B$2-参数!$B$3),"")</f>
        <v/>
      </c>
      <c r="E905" s="9" t="str">
        <f>IF(排名!E904=1,增幅!E905+IF(E904="",-参数!$B$2-参数!$B$3),"")</f>
        <v/>
      </c>
      <c r="F905" s="9" t="str">
        <f>IF(排名!F904=1,增幅!F905+IF(F904="",-参数!$B$2-参数!$B$3),"")</f>
        <v/>
      </c>
      <c r="G905" s="9" t="str">
        <f>IF(排名!G904=1,增幅!G905+IF(G904="",-参数!$B$2-参数!$B$3),"")</f>
        <v/>
      </c>
      <c r="H905" s="9" t="str">
        <f>IF(排名!H904=1,增幅!H905+IF(H904="",-参数!$B$2-参数!$B$3),"")</f>
        <v/>
      </c>
      <c r="I905" s="7">
        <f t="shared" si="29"/>
        <v>1.4223396790581724</v>
      </c>
      <c r="J905" s="9">
        <f>I905/MAX(I$3:I905)-1</f>
        <v>-0.16145327432526724</v>
      </c>
    </row>
    <row r="906" spans="1:10" x14ac:dyDescent="0.15">
      <c r="A906" s="6">
        <v>39713</v>
      </c>
      <c r="B906" s="9">
        <f t="shared" si="28"/>
        <v>0</v>
      </c>
      <c r="C906" s="9" t="str">
        <f>IF(排名!C905=1,增幅!C906+IF(C905="",-参数!$B$2-参数!$B$3),"")</f>
        <v/>
      </c>
      <c r="D906" s="9" t="str">
        <f>IF(排名!D905=1,增幅!D906+IF(D905="",-参数!$B$2-参数!$B$3),"")</f>
        <v/>
      </c>
      <c r="E906" s="9" t="str">
        <f>IF(排名!E905=1,增幅!E906+IF(E905="",-参数!$B$2-参数!$B$3),"")</f>
        <v/>
      </c>
      <c r="F906" s="9" t="str">
        <f>IF(排名!F905=1,增幅!F906+IF(F905="",-参数!$B$2-参数!$B$3),"")</f>
        <v/>
      </c>
      <c r="G906" s="9" t="str">
        <f>IF(排名!G905=1,增幅!G906+IF(G905="",-参数!$B$2-参数!$B$3),"")</f>
        <v/>
      </c>
      <c r="H906" s="9" t="str">
        <f>IF(排名!H905=1,增幅!H906+IF(H905="",-参数!$B$2-参数!$B$3),"")</f>
        <v/>
      </c>
      <c r="I906" s="7">
        <f t="shared" si="29"/>
        <v>1.4223396790581724</v>
      </c>
      <c r="J906" s="9">
        <f>I906/MAX(I$3:I906)-1</f>
        <v>-0.16145327432526724</v>
      </c>
    </row>
    <row r="907" spans="1:10" x14ac:dyDescent="0.15">
      <c r="A907" s="6">
        <v>39714</v>
      </c>
      <c r="B907" s="9">
        <f t="shared" si="28"/>
        <v>0</v>
      </c>
      <c r="C907" s="9" t="str">
        <f>IF(排名!C906=1,增幅!C907+IF(C906="",-参数!$B$2-参数!$B$3),"")</f>
        <v/>
      </c>
      <c r="D907" s="9" t="str">
        <f>IF(排名!D906=1,增幅!D907+IF(D906="",-参数!$B$2-参数!$B$3),"")</f>
        <v/>
      </c>
      <c r="E907" s="9" t="str">
        <f>IF(排名!E906=1,增幅!E907+IF(E906="",-参数!$B$2-参数!$B$3),"")</f>
        <v/>
      </c>
      <c r="F907" s="9" t="str">
        <f>IF(排名!F906=1,增幅!F907+IF(F906="",-参数!$B$2-参数!$B$3),"")</f>
        <v/>
      </c>
      <c r="G907" s="9" t="str">
        <f>IF(排名!G906=1,增幅!G907+IF(G906="",-参数!$B$2-参数!$B$3),"")</f>
        <v/>
      </c>
      <c r="H907" s="9" t="str">
        <f>IF(排名!H906=1,增幅!H907+IF(H906="",-参数!$B$2-参数!$B$3),"")</f>
        <v/>
      </c>
      <c r="I907" s="7">
        <f t="shared" si="29"/>
        <v>1.4223396790581724</v>
      </c>
      <c r="J907" s="9">
        <f>I907/MAX(I$3:I907)-1</f>
        <v>-0.16145327432526724</v>
      </c>
    </row>
    <row r="908" spans="1:10" x14ac:dyDescent="0.15">
      <c r="A908" s="6">
        <v>39715</v>
      </c>
      <c r="B908" s="9">
        <f t="shared" si="28"/>
        <v>0</v>
      </c>
      <c r="C908" s="9" t="str">
        <f>IF(排名!C907=1,增幅!C908+IF(C907="",-参数!$B$2-参数!$B$3),"")</f>
        <v/>
      </c>
      <c r="D908" s="9" t="str">
        <f>IF(排名!D907=1,增幅!D908+IF(D907="",-参数!$B$2-参数!$B$3),"")</f>
        <v/>
      </c>
      <c r="E908" s="9" t="str">
        <f>IF(排名!E907=1,增幅!E908+IF(E907="",-参数!$B$2-参数!$B$3),"")</f>
        <v/>
      </c>
      <c r="F908" s="9" t="str">
        <f>IF(排名!F907=1,增幅!F908+IF(F907="",-参数!$B$2-参数!$B$3),"")</f>
        <v/>
      </c>
      <c r="G908" s="9" t="str">
        <f>IF(排名!G907=1,增幅!G908+IF(G907="",-参数!$B$2-参数!$B$3),"")</f>
        <v/>
      </c>
      <c r="H908" s="9" t="str">
        <f>IF(排名!H907=1,增幅!H908+IF(H907="",-参数!$B$2-参数!$B$3),"")</f>
        <v/>
      </c>
      <c r="I908" s="7">
        <f t="shared" si="29"/>
        <v>1.4223396790581724</v>
      </c>
      <c r="J908" s="9">
        <f>I908/MAX(I$3:I908)-1</f>
        <v>-0.16145327432526724</v>
      </c>
    </row>
    <row r="909" spans="1:10" x14ac:dyDescent="0.15">
      <c r="A909" s="6">
        <v>39716</v>
      </c>
      <c r="B909" s="9">
        <f t="shared" si="28"/>
        <v>0</v>
      </c>
      <c r="C909" s="9" t="str">
        <f>IF(排名!C908=1,增幅!C909+IF(C908="",-参数!$B$2-参数!$B$3),"")</f>
        <v/>
      </c>
      <c r="D909" s="9" t="str">
        <f>IF(排名!D908=1,增幅!D909+IF(D908="",-参数!$B$2-参数!$B$3),"")</f>
        <v/>
      </c>
      <c r="E909" s="9" t="str">
        <f>IF(排名!E908=1,增幅!E909+IF(E908="",-参数!$B$2-参数!$B$3),"")</f>
        <v/>
      </c>
      <c r="F909" s="9" t="str">
        <f>IF(排名!F908=1,增幅!F909+IF(F908="",-参数!$B$2-参数!$B$3),"")</f>
        <v/>
      </c>
      <c r="G909" s="9" t="str">
        <f>IF(排名!G908=1,增幅!G909+IF(G908="",-参数!$B$2-参数!$B$3),"")</f>
        <v/>
      </c>
      <c r="H909" s="9" t="str">
        <f>IF(排名!H908=1,增幅!H909+IF(H908="",-参数!$B$2-参数!$B$3),"")</f>
        <v/>
      </c>
      <c r="I909" s="7">
        <f t="shared" si="29"/>
        <v>1.4223396790581724</v>
      </c>
      <c r="J909" s="9">
        <f>I909/MAX(I$3:I909)-1</f>
        <v>-0.16145327432526724</v>
      </c>
    </row>
    <row r="910" spans="1:10" x14ac:dyDescent="0.15">
      <c r="A910" s="6">
        <v>39717</v>
      </c>
      <c r="B910" s="9">
        <f t="shared" si="28"/>
        <v>0</v>
      </c>
      <c r="C910" s="9" t="str">
        <f>IF(排名!C909=1,增幅!C910+IF(C909="",-参数!$B$2-参数!$B$3),"")</f>
        <v/>
      </c>
      <c r="D910" s="9" t="str">
        <f>IF(排名!D909=1,增幅!D910+IF(D909="",-参数!$B$2-参数!$B$3),"")</f>
        <v/>
      </c>
      <c r="E910" s="9" t="str">
        <f>IF(排名!E909=1,增幅!E910+IF(E909="",-参数!$B$2-参数!$B$3),"")</f>
        <v/>
      </c>
      <c r="F910" s="9" t="str">
        <f>IF(排名!F909=1,增幅!F910+IF(F909="",-参数!$B$2-参数!$B$3),"")</f>
        <v/>
      </c>
      <c r="G910" s="9" t="str">
        <f>IF(排名!G909=1,增幅!G910+IF(G909="",-参数!$B$2-参数!$B$3),"")</f>
        <v/>
      </c>
      <c r="H910" s="9" t="str">
        <f>IF(排名!H909=1,增幅!H910+IF(H909="",-参数!$B$2-参数!$B$3),"")</f>
        <v/>
      </c>
      <c r="I910" s="7">
        <f t="shared" si="29"/>
        <v>1.4223396790581724</v>
      </c>
      <c r="J910" s="9">
        <f>I910/MAX(I$3:I910)-1</f>
        <v>-0.16145327432526724</v>
      </c>
    </row>
    <row r="911" spans="1:10" x14ac:dyDescent="0.15">
      <c r="A911" s="6">
        <v>39727</v>
      </c>
      <c r="B911" s="9">
        <f t="shared" si="28"/>
        <v>0</v>
      </c>
      <c r="C911" s="9" t="str">
        <f>IF(排名!C910=1,增幅!C911+IF(C910="",-参数!$B$2-参数!$B$3),"")</f>
        <v/>
      </c>
      <c r="D911" s="9" t="str">
        <f>IF(排名!D910=1,增幅!D911+IF(D910="",-参数!$B$2-参数!$B$3),"")</f>
        <v/>
      </c>
      <c r="E911" s="9" t="str">
        <f>IF(排名!E910=1,增幅!E911+IF(E910="",-参数!$B$2-参数!$B$3),"")</f>
        <v/>
      </c>
      <c r="F911" s="9" t="str">
        <f>IF(排名!F910=1,增幅!F911+IF(F910="",-参数!$B$2-参数!$B$3),"")</f>
        <v/>
      </c>
      <c r="G911" s="9" t="str">
        <f>IF(排名!G910=1,增幅!G911+IF(G910="",-参数!$B$2-参数!$B$3),"")</f>
        <v/>
      </c>
      <c r="H911" s="9" t="str">
        <f>IF(排名!H910=1,增幅!H911+IF(H910="",-参数!$B$2-参数!$B$3),"")</f>
        <v/>
      </c>
      <c r="I911" s="7">
        <f t="shared" si="29"/>
        <v>1.4223396790581724</v>
      </c>
      <c r="J911" s="9">
        <f>I911/MAX(I$3:I911)-1</f>
        <v>-0.16145327432526724</v>
      </c>
    </row>
    <row r="912" spans="1:10" x14ac:dyDescent="0.15">
      <c r="A912" s="6">
        <v>39728</v>
      </c>
      <c r="B912" s="9">
        <f t="shared" si="28"/>
        <v>0</v>
      </c>
      <c r="C912" s="9" t="str">
        <f>IF(排名!C911=1,增幅!C912+IF(C911="",-参数!$B$2-参数!$B$3),"")</f>
        <v/>
      </c>
      <c r="D912" s="9" t="str">
        <f>IF(排名!D911=1,增幅!D912+IF(D911="",-参数!$B$2-参数!$B$3),"")</f>
        <v/>
      </c>
      <c r="E912" s="9" t="str">
        <f>IF(排名!E911=1,增幅!E912+IF(E911="",-参数!$B$2-参数!$B$3),"")</f>
        <v/>
      </c>
      <c r="F912" s="9" t="str">
        <f>IF(排名!F911=1,增幅!F912+IF(F911="",-参数!$B$2-参数!$B$3),"")</f>
        <v/>
      </c>
      <c r="G912" s="9" t="str">
        <f>IF(排名!G911=1,增幅!G912+IF(G911="",-参数!$B$2-参数!$B$3),"")</f>
        <v/>
      </c>
      <c r="H912" s="9" t="str">
        <f>IF(排名!H911=1,增幅!H912+IF(H911="",-参数!$B$2-参数!$B$3),"")</f>
        <v/>
      </c>
      <c r="I912" s="7">
        <f t="shared" si="29"/>
        <v>1.4223396790581724</v>
      </c>
      <c r="J912" s="9">
        <f>I912/MAX(I$3:I912)-1</f>
        <v>-0.16145327432526724</v>
      </c>
    </row>
    <row r="913" spans="1:10" x14ac:dyDescent="0.15">
      <c r="A913" s="6">
        <v>39729</v>
      </c>
      <c r="B913" s="9">
        <f t="shared" si="28"/>
        <v>0</v>
      </c>
      <c r="C913" s="9" t="str">
        <f>IF(排名!C912=1,增幅!C913+IF(C912="",-参数!$B$2-参数!$B$3),"")</f>
        <v/>
      </c>
      <c r="D913" s="9" t="str">
        <f>IF(排名!D912=1,增幅!D913+IF(D912="",-参数!$B$2-参数!$B$3),"")</f>
        <v/>
      </c>
      <c r="E913" s="9" t="str">
        <f>IF(排名!E912=1,增幅!E913+IF(E912="",-参数!$B$2-参数!$B$3),"")</f>
        <v/>
      </c>
      <c r="F913" s="9" t="str">
        <f>IF(排名!F912=1,增幅!F913+IF(F912="",-参数!$B$2-参数!$B$3),"")</f>
        <v/>
      </c>
      <c r="G913" s="9" t="str">
        <f>IF(排名!G912=1,增幅!G913+IF(G912="",-参数!$B$2-参数!$B$3),"")</f>
        <v/>
      </c>
      <c r="H913" s="9" t="str">
        <f>IF(排名!H912=1,增幅!H913+IF(H912="",-参数!$B$2-参数!$B$3),"")</f>
        <v/>
      </c>
      <c r="I913" s="7">
        <f t="shared" si="29"/>
        <v>1.4223396790581724</v>
      </c>
      <c r="J913" s="9">
        <f>I913/MAX(I$3:I913)-1</f>
        <v>-0.16145327432526724</v>
      </c>
    </row>
    <row r="914" spans="1:10" x14ac:dyDescent="0.15">
      <c r="A914" s="6">
        <v>39730</v>
      </c>
      <c r="B914" s="9">
        <f t="shared" si="28"/>
        <v>0</v>
      </c>
      <c r="C914" s="9" t="str">
        <f>IF(排名!C913=1,增幅!C914+IF(C913="",-参数!$B$2-参数!$B$3),"")</f>
        <v/>
      </c>
      <c r="D914" s="9" t="str">
        <f>IF(排名!D913=1,增幅!D914+IF(D913="",-参数!$B$2-参数!$B$3),"")</f>
        <v/>
      </c>
      <c r="E914" s="9" t="str">
        <f>IF(排名!E913=1,增幅!E914+IF(E913="",-参数!$B$2-参数!$B$3),"")</f>
        <v/>
      </c>
      <c r="F914" s="9" t="str">
        <f>IF(排名!F913=1,增幅!F914+IF(F913="",-参数!$B$2-参数!$B$3),"")</f>
        <v/>
      </c>
      <c r="G914" s="9" t="str">
        <f>IF(排名!G913=1,增幅!G914+IF(G913="",-参数!$B$2-参数!$B$3),"")</f>
        <v/>
      </c>
      <c r="H914" s="9" t="str">
        <f>IF(排名!H913=1,增幅!H914+IF(H913="",-参数!$B$2-参数!$B$3),"")</f>
        <v/>
      </c>
      <c r="I914" s="7">
        <f t="shared" si="29"/>
        <v>1.4223396790581724</v>
      </c>
      <c r="J914" s="9">
        <f>I914/MAX(I$3:I914)-1</f>
        <v>-0.16145327432526724</v>
      </c>
    </row>
    <row r="915" spans="1:10" x14ac:dyDescent="0.15">
      <c r="A915" s="6">
        <v>39731</v>
      </c>
      <c r="B915" s="9">
        <f t="shared" si="28"/>
        <v>0</v>
      </c>
      <c r="C915" s="9" t="str">
        <f>IF(排名!C914=1,增幅!C915+IF(C914="",-参数!$B$2-参数!$B$3),"")</f>
        <v/>
      </c>
      <c r="D915" s="9" t="str">
        <f>IF(排名!D914=1,增幅!D915+IF(D914="",-参数!$B$2-参数!$B$3),"")</f>
        <v/>
      </c>
      <c r="E915" s="9" t="str">
        <f>IF(排名!E914=1,增幅!E915+IF(E914="",-参数!$B$2-参数!$B$3),"")</f>
        <v/>
      </c>
      <c r="F915" s="9" t="str">
        <f>IF(排名!F914=1,增幅!F915+IF(F914="",-参数!$B$2-参数!$B$3),"")</f>
        <v/>
      </c>
      <c r="G915" s="9" t="str">
        <f>IF(排名!G914=1,增幅!G915+IF(G914="",-参数!$B$2-参数!$B$3),"")</f>
        <v/>
      </c>
      <c r="H915" s="9" t="str">
        <f>IF(排名!H914=1,增幅!H915+IF(H914="",-参数!$B$2-参数!$B$3),"")</f>
        <v/>
      </c>
      <c r="I915" s="7">
        <f t="shared" si="29"/>
        <v>1.4223396790581724</v>
      </c>
      <c r="J915" s="9">
        <f>I915/MAX(I$3:I915)-1</f>
        <v>-0.16145327432526724</v>
      </c>
    </row>
    <row r="916" spans="1:10" x14ac:dyDescent="0.15">
      <c r="A916" s="6">
        <v>39734</v>
      </c>
      <c r="B916" s="9">
        <f t="shared" si="28"/>
        <v>0</v>
      </c>
      <c r="C916" s="9" t="str">
        <f>IF(排名!C915=1,增幅!C916+IF(C915="",-参数!$B$2-参数!$B$3),"")</f>
        <v/>
      </c>
      <c r="D916" s="9" t="str">
        <f>IF(排名!D915=1,增幅!D916+IF(D915="",-参数!$B$2-参数!$B$3),"")</f>
        <v/>
      </c>
      <c r="E916" s="9" t="str">
        <f>IF(排名!E915=1,增幅!E916+IF(E915="",-参数!$B$2-参数!$B$3),"")</f>
        <v/>
      </c>
      <c r="F916" s="9" t="str">
        <f>IF(排名!F915=1,增幅!F916+IF(F915="",-参数!$B$2-参数!$B$3),"")</f>
        <v/>
      </c>
      <c r="G916" s="9" t="str">
        <f>IF(排名!G915=1,增幅!G916+IF(G915="",-参数!$B$2-参数!$B$3),"")</f>
        <v/>
      </c>
      <c r="H916" s="9" t="str">
        <f>IF(排名!H915=1,增幅!H916+IF(H915="",-参数!$B$2-参数!$B$3),"")</f>
        <v/>
      </c>
      <c r="I916" s="7">
        <f t="shared" si="29"/>
        <v>1.4223396790581724</v>
      </c>
      <c r="J916" s="9">
        <f>I916/MAX(I$3:I916)-1</f>
        <v>-0.16145327432526724</v>
      </c>
    </row>
    <row r="917" spans="1:10" x14ac:dyDescent="0.15">
      <c r="A917" s="6">
        <v>39735</v>
      </c>
      <c r="B917" s="9">
        <f t="shared" si="28"/>
        <v>0</v>
      </c>
      <c r="C917" s="9" t="str">
        <f>IF(排名!C916=1,增幅!C917+IF(C916="",-参数!$B$2-参数!$B$3),"")</f>
        <v/>
      </c>
      <c r="D917" s="9" t="str">
        <f>IF(排名!D916=1,增幅!D917+IF(D916="",-参数!$B$2-参数!$B$3),"")</f>
        <v/>
      </c>
      <c r="E917" s="9" t="str">
        <f>IF(排名!E916=1,增幅!E917+IF(E916="",-参数!$B$2-参数!$B$3),"")</f>
        <v/>
      </c>
      <c r="F917" s="9" t="str">
        <f>IF(排名!F916=1,增幅!F917+IF(F916="",-参数!$B$2-参数!$B$3),"")</f>
        <v/>
      </c>
      <c r="G917" s="9" t="str">
        <f>IF(排名!G916=1,增幅!G917+IF(G916="",-参数!$B$2-参数!$B$3),"")</f>
        <v/>
      </c>
      <c r="H917" s="9" t="str">
        <f>IF(排名!H916=1,增幅!H917+IF(H916="",-参数!$B$2-参数!$B$3),"")</f>
        <v/>
      </c>
      <c r="I917" s="7">
        <f t="shared" si="29"/>
        <v>1.4223396790581724</v>
      </c>
      <c r="J917" s="9">
        <f>I917/MAX(I$3:I917)-1</f>
        <v>-0.16145327432526724</v>
      </c>
    </row>
    <row r="918" spans="1:10" x14ac:dyDescent="0.15">
      <c r="A918" s="6">
        <v>39736</v>
      </c>
      <c r="B918" s="9">
        <f t="shared" si="28"/>
        <v>0</v>
      </c>
      <c r="C918" s="9" t="str">
        <f>IF(排名!C917=1,增幅!C918+IF(C917="",-参数!$B$2-参数!$B$3),"")</f>
        <v/>
      </c>
      <c r="D918" s="9" t="str">
        <f>IF(排名!D917=1,增幅!D918+IF(D917="",-参数!$B$2-参数!$B$3),"")</f>
        <v/>
      </c>
      <c r="E918" s="9" t="str">
        <f>IF(排名!E917=1,增幅!E918+IF(E917="",-参数!$B$2-参数!$B$3),"")</f>
        <v/>
      </c>
      <c r="F918" s="9" t="str">
        <f>IF(排名!F917=1,增幅!F918+IF(F917="",-参数!$B$2-参数!$B$3),"")</f>
        <v/>
      </c>
      <c r="G918" s="9" t="str">
        <f>IF(排名!G917=1,增幅!G918+IF(G917="",-参数!$B$2-参数!$B$3),"")</f>
        <v/>
      </c>
      <c r="H918" s="9" t="str">
        <f>IF(排名!H917=1,增幅!H918+IF(H917="",-参数!$B$2-参数!$B$3),"")</f>
        <v/>
      </c>
      <c r="I918" s="7">
        <f t="shared" si="29"/>
        <v>1.4223396790581724</v>
      </c>
      <c r="J918" s="9">
        <f>I918/MAX(I$3:I918)-1</f>
        <v>-0.16145327432526724</v>
      </c>
    </row>
    <row r="919" spans="1:10" x14ac:dyDescent="0.15">
      <c r="A919" s="6">
        <v>39737</v>
      </c>
      <c r="B919" s="9">
        <f t="shared" si="28"/>
        <v>0</v>
      </c>
      <c r="C919" s="9" t="str">
        <f>IF(排名!C918=1,增幅!C919+IF(C918="",-参数!$B$2-参数!$B$3),"")</f>
        <v/>
      </c>
      <c r="D919" s="9" t="str">
        <f>IF(排名!D918=1,增幅!D919+IF(D918="",-参数!$B$2-参数!$B$3),"")</f>
        <v/>
      </c>
      <c r="E919" s="9" t="str">
        <f>IF(排名!E918=1,增幅!E919+IF(E918="",-参数!$B$2-参数!$B$3),"")</f>
        <v/>
      </c>
      <c r="F919" s="9" t="str">
        <f>IF(排名!F918=1,增幅!F919+IF(F918="",-参数!$B$2-参数!$B$3),"")</f>
        <v/>
      </c>
      <c r="G919" s="9" t="str">
        <f>IF(排名!G918=1,增幅!G919+IF(G918="",-参数!$B$2-参数!$B$3),"")</f>
        <v/>
      </c>
      <c r="H919" s="9" t="str">
        <f>IF(排名!H918=1,增幅!H919+IF(H918="",-参数!$B$2-参数!$B$3),"")</f>
        <v/>
      </c>
      <c r="I919" s="7">
        <f t="shared" si="29"/>
        <v>1.4223396790581724</v>
      </c>
      <c r="J919" s="9">
        <f>I919/MAX(I$3:I919)-1</f>
        <v>-0.16145327432526724</v>
      </c>
    </row>
    <row r="920" spans="1:10" x14ac:dyDescent="0.15">
      <c r="A920" s="6">
        <v>39738</v>
      </c>
      <c r="B920" s="9">
        <f t="shared" si="28"/>
        <v>0</v>
      </c>
      <c r="C920" s="9" t="str">
        <f>IF(排名!C919=1,增幅!C920+IF(C919="",-参数!$B$2-参数!$B$3),"")</f>
        <v/>
      </c>
      <c r="D920" s="9" t="str">
        <f>IF(排名!D919=1,增幅!D920+IF(D919="",-参数!$B$2-参数!$B$3),"")</f>
        <v/>
      </c>
      <c r="E920" s="9" t="str">
        <f>IF(排名!E919=1,增幅!E920+IF(E919="",-参数!$B$2-参数!$B$3),"")</f>
        <v/>
      </c>
      <c r="F920" s="9" t="str">
        <f>IF(排名!F919=1,增幅!F920+IF(F919="",-参数!$B$2-参数!$B$3),"")</f>
        <v/>
      </c>
      <c r="G920" s="9" t="str">
        <f>IF(排名!G919=1,增幅!G920+IF(G919="",-参数!$B$2-参数!$B$3),"")</f>
        <v/>
      </c>
      <c r="H920" s="9" t="str">
        <f>IF(排名!H919=1,增幅!H920+IF(H919="",-参数!$B$2-参数!$B$3),"")</f>
        <v/>
      </c>
      <c r="I920" s="7">
        <f t="shared" si="29"/>
        <v>1.4223396790581724</v>
      </c>
      <c r="J920" s="9">
        <f>I920/MAX(I$3:I920)-1</f>
        <v>-0.16145327432526724</v>
      </c>
    </row>
    <row r="921" spans="1:10" x14ac:dyDescent="0.15">
      <c r="A921" s="6">
        <v>39741</v>
      </c>
      <c r="B921" s="9">
        <f t="shared" si="28"/>
        <v>0</v>
      </c>
      <c r="C921" s="9" t="str">
        <f>IF(排名!C920=1,增幅!C921+IF(C920="",-参数!$B$2-参数!$B$3),"")</f>
        <v/>
      </c>
      <c r="D921" s="9" t="str">
        <f>IF(排名!D920=1,增幅!D921+IF(D920="",-参数!$B$2-参数!$B$3),"")</f>
        <v/>
      </c>
      <c r="E921" s="9" t="str">
        <f>IF(排名!E920=1,增幅!E921+IF(E920="",-参数!$B$2-参数!$B$3),"")</f>
        <v/>
      </c>
      <c r="F921" s="9" t="str">
        <f>IF(排名!F920=1,增幅!F921+IF(F920="",-参数!$B$2-参数!$B$3),"")</f>
        <v/>
      </c>
      <c r="G921" s="9" t="str">
        <f>IF(排名!G920=1,增幅!G921+IF(G920="",-参数!$B$2-参数!$B$3),"")</f>
        <v/>
      </c>
      <c r="H921" s="9" t="str">
        <f>IF(排名!H920=1,增幅!H921+IF(H920="",-参数!$B$2-参数!$B$3),"")</f>
        <v/>
      </c>
      <c r="I921" s="7">
        <f t="shared" si="29"/>
        <v>1.4223396790581724</v>
      </c>
      <c r="J921" s="9">
        <f>I921/MAX(I$3:I921)-1</f>
        <v>-0.16145327432526724</v>
      </c>
    </row>
    <row r="922" spans="1:10" x14ac:dyDescent="0.15">
      <c r="A922" s="6">
        <v>39742</v>
      </c>
      <c r="B922" s="9">
        <f t="shared" si="28"/>
        <v>0</v>
      </c>
      <c r="C922" s="9" t="str">
        <f>IF(排名!C921=1,增幅!C922+IF(C921="",-参数!$B$2-参数!$B$3),"")</f>
        <v/>
      </c>
      <c r="D922" s="9" t="str">
        <f>IF(排名!D921=1,增幅!D922+IF(D921="",-参数!$B$2-参数!$B$3),"")</f>
        <v/>
      </c>
      <c r="E922" s="9" t="str">
        <f>IF(排名!E921=1,增幅!E922+IF(E921="",-参数!$B$2-参数!$B$3),"")</f>
        <v/>
      </c>
      <c r="F922" s="9" t="str">
        <f>IF(排名!F921=1,增幅!F922+IF(F921="",-参数!$B$2-参数!$B$3),"")</f>
        <v/>
      </c>
      <c r="G922" s="9" t="str">
        <f>IF(排名!G921=1,增幅!G922+IF(G921="",-参数!$B$2-参数!$B$3),"")</f>
        <v/>
      </c>
      <c r="H922" s="9" t="str">
        <f>IF(排名!H921=1,增幅!H922+IF(H921="",-参数!$B$2-参数!$B$3),"")</f>
        <v/>
      </c>
      <c r="I922" s="7">
        <f t="shared" si="29"/>
        <v>1.4223396790581724</v>
      </c>
      <c r="J922" s="9">
        <f>I922/MAX(I$3:I922)-1</f>
        <v>-0.16145327432526724</v>
      </c>
    </row>
    <row r="923" spans="1:10" x14ac:dyDescent="0.15">
      <c r="A923" s="6">
        <v>39743</v>
      </c>
      <c r="B923" s="9">
        <f t="shared" si="28"/>
        <v>0</v>
      </c>
      <c r="C923" s="9" t="str">
        <f>IF(排名!C922=1,增幅!C923+IF(C922="",-参数!$B$2-参数!$B$3),"")</f>
        <v/>
      </c>
      <c r="D923" s="9" t="str">
        <f>IF(排名!D922=1,增幅!D923+IF(D922="",-参数!$B$2-参数!$B$3),"")</f>
        <v/>
      </c>
      <c r="E923" s="9" t="str">
        <f>IF(排名!E922=1,增幅!E923+IF(E922="",-参数!$B$2-参数!$B$3),"")</f>
        <v/>
      </c>
      <c r="F923" s="9" t="str">
        <f>IF(排名!F922=1,增幅!F923+IF(F922="",-参数!$B$2-参数!$B$3),"")</f>
        <v/>
      </c>
      <c r="G923" s="9" t="str">
        <f>IF(排名!G922=1,增幅!G923+IF(G922="",-参数!$B$2-参数!$B$3),"")</f>
        <v/>
      </c>
      <c r="H923" s="9" t="str">
        <f>IF(排名!H922=1,增幅!H923+IF(H922="",-参数!$B$2-参数!$B$3),"")</f>
        <v/>
      </c>
      <c r="I923" s="7">
        <f t="shared" si="29"/>
        <v>1.4223396790581724</v>
      </c>
      <c r="J923" s="9">
        <f>I923/MAX(I$3:I923)-1</f>
        <v>-0.16145327432526724</v>
      </c>
    </row>
    <row r="924" spans="1:10" x14ac:dyDescent="0.15">
      <c r="A924" s="6">
        <v>39744</v>
      </c>
      <c r="B924" s="9">
        <f t="shared" si="28"/>
        <v>0</v>
      </c>
      <c r="C924" s="9" t="str">
        <f>IF(排名!C923=1,增幅!C924+IF(C923="",-参数!$B$2-参数!$B$3),"")</f>
        <v/>
      </c>
      <c r="D924" s="9" t="str">
        <f>IF(排名!D923=1,增幅!D924+IF(D923="",-参数!$B$2-参数!$B$3),"")</f>
        <v/>
      </c>
      <c r="E924" s="9" t="str">
        <f>IF(排名!E923=1,增幅!E924+IF(E923="",-参数!$B$2-参数!$B$3),"")</f>
        <v/>
      </c>
      <c r="F924" s="9" t="str">
        <f>IF(排名!F923=1,增幅!F924+IF(F923="",-参数!$B$2-参数!$B$3),"")</f>
        <v/>
      </c>
      <c r="G924" s="9" t="str">
        <f>IF(排名!G923=1,增幅!G924+IF(G923="",-参数!$B$2-参数!$B$3),"")</f>
        <v/>
      </c>
      <c r="H924" s="9" t="str">
        <f>IF(排名!H923=1,增幅!H924+IF(H923="",-参数!$B$2-参数!$B$3),"")</f>
        <v/>
      </c>
      <c r="I924" s="7">
        <f t="shared" si="29"/>
        <v>1.4223396790581724</v>
      </c>
      <c r="J924" s="9">
        <f>I924/MAX(I$3:I924)-1</f>
        <v>-0.16145327432526724</v>
      </c>
    </row>
    <row r="925" spans="1:10" x14ac:dyDescent="0.15">
      <c r="A925" s="6">
        <v>39745</v>
      </c>
      <c r="B925" s="9">
        <f t="shared" si="28"/>
        <v>0</v>
      </c>
      <c r="C925" s="9" t="str">
        <f>IF(排名!C924=1,增幅!C925+IF(C924="",-参数!$B$2-参数!$B$3),"")</f>
        <v/>
      </c>
      <c r="D925" s="9" t="str">
        <f>IF(排名!D924=1,增幅!D925+IF(D924="",-参数!$B$2-参数!$B$3),"")</f>
        <v/>
      </c>
      <c r="E925" s="9" t="str">
        <f>IF(排名!E924=1,增幅!E925+IF(E924="",-参数!$B$2-参数!$B$3),"")</f>
        <v/>
      </c>
      <c r="F925" s="9" t="str">
        <f>IF(排名!F924=1,增幅!F925+IF(F924="",-参数!$B$2-参数!$B$3),"")</f>
        <v/>
      </c>
      <c r="G925" s="9" t="str">
        <f>IF(排名!G924=1,增幅!G925+IF(G924="",-参数!$B$2-参数!$B$3),"")</f>
        <v/>
      </c>
      <c r="H925" s="9" t="str">
        <f>IF(排名!H924=1,增幅!H925+IF(H924="",-参数!$B$2-参数!$B$3),"")</f>
        <v/>
      </c>
      <c r="I925" s="7">
        <f t="shared" si="29"/>
        <v>1.4223396790581724</v>
      </c>
      <c r="J925" s="9">
        <f>I925/MAX(I$3:I925)-1</f>
        <v>-0.16145327432526724</v>
      </c>
    </row>
    <row r="926" spans="1:10" x14ac:dyDescent="0.15">
      <c r="A926" s="6">
        <v>39748</v>
      </c>
      <c r="B926" s="9">
        <f t="shared" si="28"/>
        <v>0</v>
      </c>
      <c r="C926" s="9" t="str">
        <f>IF(排名!C925=1,增幅!C926+IF(C925="",-参数!$B$2-参数!$B$3),"")</f>
        <v/>
      </c>
      <c r="D926" s="9" t="str">
        <f>IF(排名!D925=1,增幅!D926+IF(D925="",-参数!$B$2-参数!$B$3),"")</f>
        <v/>
      </c>
      <c r="E926" s="9" t="str">
        <f>IF(排名!E925=1,增幅!E926+IF(E925="",-参数!$B$2-参数!$B$3),"")</f>
        <v/>
      </c>
      <c r="F926" s="9" t="str">
        <f>IF(排名!F925=1,增幅!F926+IF(F925="",-参数!$B$2-参数!$B$3),"")</f>
        <v/>
      </c>
      <c r="G926" s="9" t="str">
        <f>IF(排名!G925=1,增幅!G926+IF(G925="",-参数!$B$2-参数!$B$3),"")</f>
        <v/>
      </c>
      <c r="H926" s="9" t="str">
        <f>IF(排名!H925=1,增幅!H926+IF(H925="",-参数!$B$2-参数!$B$3),"")</f>
        <v/>
      </c>
      <c r="I926" s="7">
        <f t="shared" si="29"/>
        <v>1.4223396790581724</v>
      </c>
      <c r="J926" s="9">
        <f>I926/MAX(I$3:I926)-1</f>
        <v>-0.16145327432526724</v>
      </c>
    </row>
    <row r="927" spans="1:10" x14ac:dyDescent="0.15">
      <c r="A927" s="6">
        <v>39749</v>
      </c>
      <c r="B927" s="9">
        <f t="shared" si="28"/>
        <v>0</v>
      </c>
      <c r="C927" s="9" t="str">
        <f>IF(排名!C926=1,增幅!C927+IF(C926="",-参数!$B$2-参数!$B$3),"")</f>
        <v/>
      </c>
      <c r="D927" s="9" t="str">
        <f>IF(排名!D926=1,增幅!D927+IF(D926="",-参数!$B$2-参数!$B$3),"")</f>
        <v/>
      </c>
      <c r="E927" s="9" t="str">
        <f>IF(排名!E926=1,增幅!E927+IF(E926="",-参数!$B$2-参数!$B$3),"")</f>
        <v/>
      </c>
      <c r="F927" s="9" t="str">
        <f>IF(排名!F926=1,增幅!F927+IF(F926="",-参数!$B$2-参数!$B$3),"")</f>
        <v/>
      </c>
      <c r="G927" s="9" t="str">
        <f>IF(排名!G926=1,增幅!G927+IF(G926="",-参数!$B$2-参数!$B$3),"")</f>
        <v/>
      </c>
      <c r="H927" s="9" t="str">
        <f>IF(排名!H926=1,增幅!H927+IF(H926="",-参数!$B$2-参数!$B$3),"")</f>
        <v/>
      </c>
      <c r="I927" s="7">
        <f t="shared" si="29"/>
        <v>1.4223396790581724</v>
      </c>
      <c r="J927" s="9">
        <f>I927/MAX(I$3:I927)-1</f>
        <v>-0.16145327432526724</v>
      </c>
    </row>
    <row r="928" spans="1:10" x14ac:dyDescent="0.15">
      <c r="A928" s="6">
        <v>39750</v>
      </c>
      <c r="B928" s="9">
        <f t="shared" si="28"/>
        <v>0</v>
      </c>
      <c r="C928" s="9" t="str">
        <f>IF(排名!C927=1,增幅!C928+IF(C927="",-参数!$B$2-参数!$B$3),"")</f>
        <v/>
      </c>
      <c r="D928" s="9" t="str">
        <f>IF(排名!D927=1,增幅!D928+IF(D927="",-参数!$B$2-参数!$B$3),"")</f>
        <v/>
      </c>
      <c r="E928" s="9" t="str">
        <f>IF(排名!E927=1,增幅!E928+IF(E927="",-参数!$B$2-参数!$B$3),"")</f>
        <v/>
      </c>
      <c r="F928" s="9" t="str">
        <f>IF(排名!F927=1,增幅!F928+IF(F927="",-参数!$B$2-参数!$B$3),"")</f>
        <v/>
      </c>
      <c r="G928" s="9" t="str">
        <f>IF(排名!G927=1,增幅!G928+IF(G927="",-参数!$B$2-参数!$B$3),"")</f>
        <v/>
      </c>
      <c r="H928" s="9" t="str">
        <f>IF(排名!H927=1,增幅!H928+IF(H927="",-参数!$B$2-参数!$B$3),"")</f>
        <v/>
      </c>
      <c r="I928" s="7">
        <f t="shared" si="29"/>
        <v>1.4223396790581724</v>
      </c>
      <c r="J928" s="9">
        <f>I928/MAX(I$3:I928)-1</f>
        <v>-0.16145327432526724</v>
      </c>
    </row>
    <row r="929" spans="1:10" x14ac:dyDescent="0.15">
      <c r="A929" s="6">
        <v>39751</v>
      </c>
      <c r="B929" s="9">
        <f t="shared" si="28"/>
        <v>0</v>
      </c>
      <c r="C929" s="9" t="str">
        <f>IF(排名!C928=1,增幅!C929+IF(C928="",-参数!$B$2-参数!$B$3),"")</f>
        <v/>
      </c>
      <c r="D929" s="9" t="str">
        <f>IF(排名!D928=1,增幅!D929+IF(D928="",-参数!$B$2-参数!$B$3),"")</f>
        <v/>
      </c>
      <c r="E929" s="9" t="str">
        <f>IF(排名!E928=1,增幅!E929+IF(E928="",-参数!$B$2-参数!$B$3),"")</f>
        <v/>
      </c>
      <c r="F929" s="9" t="str">
        <f>IF(排名!F928=1,增幅!F929+IF(F928="",-参数!$B$2-参数!$B$3),"")</f>
        <v/>
      </c>
      <c r="G929" s="9" t="str">
        <f>IF(排名!G928=1,增幅!G929+IF(G928="",-参数!$B$2-参数!$B$3),"")</f>
        <v/>
      </c>
      <c r="H929" s="9" t="str">
        <f>IF(排名!H928=1,增幅!H929+IF(H928="",-参数!$B$2-参数!$B$3),"")</f>
        <v/>
      </c>
      <c r="I929" s="7">
        <f t="shared" si="29"/>
        <v>1.4223396790581724</v>
      </c>
      <c r="J929" s="9">
        <f>I929/MAX(I$3:I929)-1</f>
        <v>-0.16145327432526724</v>
      </c>
    </row>
    <row r="930" spans="1:10" x14ac:dyDescent="0.15">
      <c r="A930" s="6">
        <v>39752</v>
      </c>
      <c r="B930" s="9">
        <f t="shared" si="28"/>
        <v>0</v>
      </c>
      <c r="C930" s="9" t="str">
        <f>IF(排名!C929=1,增幅!C930+IF(C929="",-参数!$B$2-参数!$B$3),"")</f>
        <v/>
      </c>
      <c r="D930" s="9" t="str">
        <f>IF(排名!D929=1,增幅!D930+IF(D929="",-参数!$B$2-参数!$B$3),"")</f>
        <v/>
      </c>
      <c r="E930" s="9" t="str">
        <f>IF(排名!E929=1,增幅!E930+IF(E929="",-参数!$B$2-参数!$B$3),"")</f>
        <v/>
      </c>
      <c r="F930" s="9" t="str">
        <f>IF(排名!F929=1,增幅!F930+IF(F929="",-参数!$B$2-参数!$B$3),"")</f>
        <v/>
      </c>
      <c r="G930" s="9" t="str">
        <f>IF(排名!G929=1,增幅!G930+IF(G929="",-参数!$B$2-参数!$B$3),"")</f>
        <v/>
      </c>
      <c r="H930" s="9" t="str">
        <f>IF(排名!H929=1,增幅!H930+IF(H929="",-参数!$B$2-参数!$B$3),"")</f>
        <v/>
      </c>
      <c r="I930" s="7">
        <f t="shared" si="29"/>
        <v>1.4223396790581724</v>
      </c>
      <c r="J930" s="9">
        <f>I930/MAX(I$3:I930)-1</f>
        <v>-0.16145327432526724</v>
      </c>
    </row>
    <row r="931" spans="1:10" x14ac:dyDescent="0.15">
      <c r="A931" s="6">
        <v>39755</v>
      </c>
      <c r="B931" s="9">
        <f t="shared" si="28"/>
        <v>0</v>
      </c>
      <c r="C931" s="9" t="str">
        <f>IF(排名!C930=1,增幅!C931+IF(C930="",-参数!$B$2-参数!$B$3),"")</f>
        <v/>
      </c>
      <c r="D931" s="9" t="str">
        <f>IF(排名!D930=1,增幅!D931+IF(D930="",-参数!$B$2-参数!$B$3),"")</f>
        <v/>
      </c>
      <c r="E931" s="9" t="str">
        <f>IF(排名!E930=1,增幅!E931+IF(E930="",-参数!$B$2-参数!$B$3),"")</f>
        <v/>
      </c>
      <c r="F931" s="9" t="str">
        <f>IF(排名!F930=1,增幅!F931+IF(F930="",-参数!$B$2-参数!$B$3),"")</f>
        <v/>
      </c>
      <c r="G931" s="9" t="str">
        <f>IF(排名!G930=1,增幅!G931+IF(G930="",-参数!$B$2-参数!$B$3),"")</f>
        <v/>
      </c>
      <c r="H931" s="9" t="str">
        <f>IF(排名!H930=1,增幅!H931+IF(H930="",-参数!$B$2-参数!$B$3),"")</f>
        <v/>
      </c>
      <c r="I931" s="7">
        <f t="shared" si="29"/>
        <v>1.4223396790581724</v>
      </c>
      <c r="J931" s="9">
        <f>I931/MAX(I$3:I931)-1</f>
        <v>-0.16145327432526724</v>
      </c>
    </row>
    <row r="932" spans="1:10" x14ac:dyDescent="0.15">
      <c r="A932" s="6">
        <v>39756</v>
      </c>
      <c r="B932" s="9">
        <f t="shared" si="28"/>
        <v>0</v>
      </c>
      <c r="C932" s="9" t="str">
        <f>IF(排名!C931=1,增幅!C932+IF(C931="",-参数!$B$2-参数!$B$3),"")</f>
        <v/>
      </c>
      <c r="D932" s="9" t="str">
        <f>IF(排名!D931=1,增幅!D932+IF(D931="",-参数!$B$2-参数!$B$3),"")</f>
        <v/>
      </c>
      <c r="E932" s="9" t="str">
        <f>IF(排名!E931=1,增幅!E932+IF(E931="",-参数!$B$2-参数!$B$3),"")</f>
        <v/>
      </c>
      <c r="F932" s="9" t="str">
        <f>IF(排名!F931=1,增幅!F932+IF(F931="",-参数!$B$2-参数!$B$3),"")</f>
        <v/>
      </c>
      <c r="G932" s="9" t="str">
        <f>IF(排名!G931=1,增幅!G932+IF(G931="",-参数!$B$2-参数!$B$3),"")</f>
        <v/>
      </c>
      <c r="H932" s="9" t="str">
        <f>IF(排名!H931=1,增幅!H932+IF(H931="",-参数!$B$2-参数!$B$3),"")</f>
        <v/>
      </c>
      <c r="I932" s="7">
        <f t="shared" si="29"/>
        <v>1.4223396790581724</v>
      </c>
      <c r="J932" s="9">
        <f>I932/MAX(I$3:I932)-1</f>
        <v>-0.16145327432526724</v>
      </c>
    </row>
    <row r="933" spans="1:10" x14ac:dyDescent="0.15">
      <c r="A933" s="6">
        <v>39757</v>
      </c>
      <c r="B933" s="9">
        <f t="shared" si="28"/>
        <v>0</v>
      </c>
      <c r="C933" s="9" t="str">
        <f>IF(排名!C932=1,增幅!C933+IF(C932="",-参数!$B$2-参数!$B$3),"")</f>
        <v/>
      </c>
      <c r="D933" s="9" t="str">
        <f>IF(排名!D932=1,增幅!D933+IF(D932="",-参数!$B$2-参数!$B$3),"")</f>
        <v/>
      </c>
      <c r="E933" s="9" t="str">
        <f>IF(排名!E932=1,增幅!E933+IF(E932="",-参数!$B$2-参数!$B$3),"")</f>
        <v/>
      </c>
      <c r="F933" s="9" t="str">
        <f>IF(排名!F932=1,增幅!F933+IF(F932="",-参数!$B$2-参数!$B$3),"")</f>
        <v/>
      </c>
      <c r="G933" s="9" t="str">
        <f>IF(排名!G932=1,增幅!G933+IF(G932="",-参数!$B$2-参数!$B$3),"")</f>
        <v/>
      </c>
      <c r="H933" s="9" t="str">
        <f>IF(排名!H932=1,增幅!H933+IF(H932="",-参数!$B$2-参数!$B$3),"")</f>
        <v/>
      </c>
      <c r="I933" s="7">
        <f t="shared" si="29"/>
        <v>1.4223396790581724</v>
      </c>
      <c r="J933" s="9">
        <f>I933/MAX(I$3:I933)-1</f>
        <v>-0.16145327432526724</v>
      </c>
    </row>
    <row r="934" spans="1:10" x14ac:dyDescent="0.15">
      <c r="A934" s="6">
        <v>39758</v>
      </c>
      <c r="B934" s="9">
        <f t="shared" si="28"/>
        <v>0</v>
      </c>
      <c r="C934" s="9" t="str">
        <f>IF(排名!C933=1,增幅!C934+IF(C933="",-参数!$B$2-参数!$B$3),"")</f>
        <v/>
      </c>
      <c r="D934" s="9" t="str">
        <f>IF(排名!D933=1,增幅!D934+IF(D933="",-参数!$B$2-参数!$B$3),"")</f>
        <v/>
      </c>
      <c r="E934" s="9" t="str">
        <f>IF(排名!E933=1,增幅!E934+IF(E933="",-参数!$B$2-参数!$B$3),"")</f>
        <v/>
      </c>
      <c r="F934" s="9" t="str">
        <f>IF(排名!F933=1,增幅!F934+IF(F933="",-参数!$B$2-参数!$B$3),"")</f>
        <v/>
      </c>
      <c r="G934" s="9" t="str">
        <f>IF(排名!G933=1,增幅!G934+IF(G933="",-参数!$B$2-参数!$B$3),"")</f>
        <v/>
      </c>
      <c r="H934" s="9" t="str">
        <f>IF(排名!H933=1,增幅!H934+IF(H933="",-参数!$B$2-参数!$B$3),"")</f>
        <v/>
      </c>
      <c r="I934" s="7">
        <f t="shared" si="29"/>
        <v>1.4223396790581724</v>
      </c>
      <c r="J934" s="9">
        <f>I934/MAX(I$3:I934)-1</f>
        <v>-0.16145327432526724</v>
      </c>
    </row>
    <row r="935" spans="1:10" x14ac:dyDescent="0.15">
      <c r="A935" s="6">
        <v>39759</v>
      </c>
      <c r="B935" s="9">
        <f t="shared" si="28"/>
        <v>0</v>
      </c>
      <c r="C935" s="9" t="str">
        <f>IF(排名!C934=1,增幅!C935+IF(C934="",-参数!$B$2-参数!$B$3),"")</f>
        <v/>
      </c>
      <c r="D935" s="9" t="str">
        <f>IF(排名!D934=1,增幅!D935+IF(D934="",-参数!$B$2-参数!$B$3),"")</f>
        <v/>
      </c>
      <c r="E935" s="9" t="str">
        <f>IF(排名!E934=1,增幅!E935+IF(E934="",-参数!$B$2-参数!$B$3),"")</f>
        <v/>
      </c>
      <c r="F935" s="9" t="str">
        <f>IF(排名!F934=1,增幅!F935+IF(F934="",-参数!$B$2-参数!$B$3),"")</f>
        <v/>
      </c>
      <c r="G935" s="9" t="str">
        <f>IF(排名!G934=1,增幅!G935+IF(G934="",-参数!$B$2-参数!$B$3),"")</f>
        <v/>
      </c>
      <c r="H935" s="9" t="str">
        <f>IF(排名!H934=1,增幅!H935+IF(H934="",-参数!$B$2-参数!$B$3),"")</f>
        <v/>
      </c>
      <c r="I935" s="7">
        <f t="shared" si="29"/>
        <v>1.4223396790581724</v>
      </c>
      <c r="J935" s="9">
        <f>I935/MAX(I$3:I935)-1</f>
        <v>-0.16145327432526724</v>
      </c>
    </row>
    <row r="936" spans="1:10" x14ac:dyDescent="0.15">
      <c r="A936" s="6">
        <v>39762</v>
      </c>
      <c r="B936" s="9">
        <f t="shared" si="28"/>
        <v>0</v>
      </c>
      <c r="C936" s="9" t="str">
        <f>IF(排名!C935=1,增幅!C936+IF(C935="",-参数!$B$2-参数!$B$3),"")</f>
        <v/>
      </c>
      <c r="D936" s="9" t="str">
        <f>IF(排名!D935=1,增幅!D936+IF(D935="",-参数!$B$2-参数!$B$3),"")</f>
        <v/>
      </c>
      <c r="E936" s="9" t="str">
        <f>IF(排名!E935=1,增幅!E936+IF(E935="",-参数!$B$2-参数!$B$3),"")</f>
        <v/>
      </c>
      <c r="F936" s="9" t="str">
        <f>IF(排名!F935=1,增幅!F936+IF(F935="",-参数!$B$2-参数!$B$3),"")</f>
        <v/>
      </c>
      <c r="G936" s="9" t="str">
        <f>IF(排名!G935=1,增幅!G936+IF(G935="",-参数!$B$2-参数!$B$3),"")</f>
        <v/>
      </c>
      <c r="H936" s="9" t="str">
        <f>IF(排名!H935=1,增幅!H936+IF(H935="",-参数!$B$2-参数!$B$3),"")</f>
        <v/>
      </c>
      <c r="I936" s="7">
        <f t="shared" si="29"/>
        <v>1.4223396790581724</v>
      </c>
      <c r="J936" s="9">
        <f>I936/MAX(I$3:I936)-1</f>
        <v>-0.16145327432526724</v>
      </c>
    </row>
    <row r="937" spans="1:10" x14ac:dyDescent="0.15">
      <c r="A937" s="6">
        <v>39763</v>
      </c>
      <c r="B937" s="9">
        <f t="shared" si="28"/>
        <v>0</v>
      </c>
      <c r="C937" s="9" t="str">
        <f>IF(排名!C936=1,增幅!C937+IF(C936="",-参数!$B$2-参数!$B$3),"")</f>
        <v/>
      </c>
      <c r="D937" s="9" t="str">
        <f>IF(排名!D936=1,增幅!D937+IF(D936="",-参数!$B$2-参数!$B$3),"")</f>
        <v/>
      </c>
      <c r="E937" s="9" t="str">
        <f>IF(排名!E936=1,增幅!E937+IF(E936="",-参数!$B$2-参数!$B$3),"")</f>
        <v/>
      </c>
      <c r="F937" s="9" t="str">
        <f>IF(排名!F936=1,增幅!F937+IF(F936="",-参数!$B$2-参数!$B$3),"")</f>
        <v/>
      </c>
      <c r="G937" s="9" t="str">
        <f>IF(排名!G936=1,增幅!G937+IF(G936="",-参数!$B$2-参数!$B$3),"")</f>
        <v/>
      </c>
      <c r="H937" s="9" t="str">
        <f>IF(排名!H936=1,增幅!H937+IF(H936="",-参数!$B$2-参数!$B$3),"")</f>
        <v/>
      </c>
      <c r="I937" s="7">
        <f t="shared" si="29"/>
        <v>1.4223396790581724</v>
      </c>
      <c r="J937" s="9">
        <f>I937/MAX(I$3:I937)-1</f>
        <v>-0.16145327432526724</v>
      </c>
    </row>
    <row r="938" spans="1:10" x14ac:dyDescent="0.15">
      <c r="A938" s="6">
        <v>39764</v>
      </c>
      <c r="B938" s="9">
        <f t="shared" si="28"/>
        <v>0</v>
      </c>
      <c r="C938" s="9" t="str">
        <f>IF(排名!C937=1,增幅!C938+IF(C937="",-参数!$B$2-参数!$B$3),"")</f>
        <v/>
      </c>
      <c r="D938" s="9" t="str">
        <f>IF(排名!D937=1,增幅!D938+IF(D937="",-参数!$B$2-参数!$B$3),"")</f>
        <v/>
      </c>
      <c r="E938" s="9" t="str">
        <f>IF(排名!E937=1,增幅!E938+IF(E937="",-参数!$B$2-参数!$B$3),"")</f>
        <v/>
      </c>
      <c r="F938" s="9" t="str">
        <f>IF(排名!F937=1,增幅!F938+IF(F937="",-参数!$B$2-参数!$B$3),"")</f>
        <v/>
      </c>
      <c r="G938" s="9" t="str">
        <f>IF(排名!G937=1,增幅!G938+IF(G937="",-参数!$B$2-参数!$B$3),"")</f>
        <v/>
      </c>
      <c r="H938" s="9" t="str">
        <f>IF(排名!H937=1,增幅!H938+IF(H937="",-参数!$B$2-参数!$B$3),"")</f>
        <v/>
      </c>
      <c r="I938" s="7">
        <f t="shared" si="29"/>
        <v>1.4223396790581724</v>
      </c>
      <c r="J938" s="9">
        <f>I938/MAX(I$3:I938)-1</f>
        <v>-0.16145327432526724</v>
      </c>
    </row>
    <row r="939" spans="1:10" x14ac:dyDescent="0.15">
      <c r="A939" s="6">
        <v>39765</v>
      </c>
      <c r="B939" s="9">
        <f t="shared" si="28"/>
        <v>0</v>
      </c>
      <c r="C939" s="9" t="str">
        <f>IF(排名!C938=1,增幅!C939+IF(C938="",-参数!$B$2-参数!$B$3),"")</f>
        <v/>
      </c>
      <c r="D939" s="9" t="str">
        <f>IF(排名!D938=1,增幅!D939+IF(D938="",-参数!$B$2-参数!$B$3),"")</f>
        <v/>
      </c>
      <c r="E939" s="9" t="str">
        <f>IF(排名!E938=1,增幅!E939+IF(E938="",-参数!$B$2-参数!$B$3),"")</f>
        <v/>
      </c>
      <c r="F939" s="9" t="str">
        <f>IF(排名!F938=1,增幅!F939+IF(F938="",-参数!$B$2-参数!$B$3),"")</f>
        <v/>
      </c>
      <c r="G939" s="9" t="str">
        <f>IF(排名!G938=1,增幅!G939+IF(G938="",-参数!$B$2-参数!$B$3),"")</f>
        <v/>
      </c>
      <c r="H939" s="9" t="str">
        <f>IF(排名!H938=1,增幅!H939+IF(H938="",-参数!$B$2-参数!$B$3),"")</f>
        <v/>
      </c>
      <c r="I939" s="7">
        <f t="shared" si="29"/>
        <v>1.4223396790581724</v>
      </c>
      <c r="J939" s="9">
        <f>I939/MAX(I$3:I939)-1</f>
        <v>-0.16145327432526724</v>
      </c>
    </row>
    <row r="940" spans="1:10" x14ac:dyDescent="0.15">
      <c r="A940" s="6">
        <v>39766</v>
      </c>
      <c r="B940" s="9">
        <f t="shared" si="28"/>
        <v>0</v>
      </c>
      <c r="C940" s="9" t="str">
        <f>IF(排名!C939=1,增幅!C940+IF(C939="",-参数!$B$2-参数!$B$3),"")</f>
        <v/>
      </c>
      <c r="D940" s="9" t="str">
        <f>IF(排名!D939=1,增幅!D940+IF(D939="",-参数!$B$2-参数!$B$3),"")</f>
        <v/>
      </c>
      <c r="E940" s="9" t="str">
        <f>IF(排名!E939=1,增幅!E940+IF(E939="",-参数!$B$2-参数!$B$3),"")</f>
        <v/>
      </c>
      <c r="F940" s="9" t="str">
        <f>IF(排名!F939=1,增幅!F940+IF(F939="",-参数!$B$2-参数!$B$3),"")</f>
        <v/>
      </c>
      <c r="G940" s="9" t="str">
        <f>IF(排名!G939=1,增幅!G940+IF(G939="",-参数!$B$2-参数!$B$3),"")</f>
        <v/>
      </c>
      <c r="H940" s="9" t="str">
        <f>IF(排名!H939=1,增幅!H940+IF(H939="",-参数!$B$2-参数!$B$3),"")</f>
        <v/>
      </c>
      <c r="I940" s="7">
        <f t="shared" si="29"/>
        <v>1.4223396790581724</v>
      </c>
      <c r="J940" s="9">
        <f>I940/MAX(I$3:I940)-1</f>
        <v>-0.16145327432526724</v>
      </c>
    </row>
    <row r="941" spans="1:10" x14ac:dyDescent="0.15">
      <c r="A941" s="6">
        <v>39769</v>
      </c>
      <c r="B941" s="9">
        <f t="shared" si="28"/>
        <v>0</v>
      </c>
      <c r="C941" s="9" t="str">
        <f>IF(排名!C940=1,增幅!C941+IF(C940="",-参数!$B$2-参数!$B$3),"")</f>
        <v/>
      </c>
      <c r="D941" s="9" t="str">
        <f>IF(排名!D940=1,增幅!D941+IF(D940="",-参数!$B$2-参数!$B$3),"")</f>
        <v/>
      </c>
      <c r="E941" s="9" t="str">
        <f>IF(排名!E940=1,增幅!E941+IF(E940="",-参数!$B$2-参数!$B$3),"")</f>
        <v/>
      </c>
      <c r="F941" s="9" t="str">
        <f>IF(排名!F940=1,增幅!F941+IF(F940="",-参数!$B$2-参数!$B$3),"")</f>
        <v/>
      </c>
      <c r="G941" s="9" t="str">
        <f>IF(排名!G940=1,增幅!G941+IF(G940="",-参数!$B$2-参数!$B$3),"")</f>
        <v/>
      </c>
      <c r="H941" s="9" t="str">
        <f>IF(排名!H940=1,增幅!H941+IF(H940="",-参数!$B$2-参数!$B$3),"")</f>
        <v/>
      </c>
      <c r="I941" s="7">
        <f t="shared" si="29"/>
        <v>1.4223396790581724</v>
      </c>
      <c r="J941" s="9">
        <f>I941/MAX(I$3:I941)-1</f>
        <v>-0.16145327432526724</v>
      </c>
    </row>
    <row r="942" spans="1:10" x14ac:dyDescent="0.15">
      <c r="A942" s="6">
        <v>39770</v>
      </c>
      <c r="B942" s="9">
        <f t="shared" si="28"/>
        <v>0</v>
      </c>
      <c r="C942" s="9" t="str">
        <f>IF(排名!C941=1,增幅!C942+IF(C941="",-参数!$B$2-参数!$B$3),"")</f>
        <v/>
      </c>
      <c r="D942" s="9" t="str">
        <f>IF(排名!D941=1,增幅!D942+IF(D941="",-参数!$B$2-参数!$B$3),"")</f>
        <v/>
      </c>
      <c r="E942" s="9" t="str">
        <f>IF(排名!E941=1,增幅!E942+IF(E941="",-参数!$B$2-参数!$B$3),"")</f>
        <v/>
      </c>
      <c r="F942" s="9" t="str">
        <f>IF(排名!F941=1,增幅!F942+IF(F941="",-参数!$B$2-参数!$B$3),"")</f>
        <v/>
      </c>
      <c r="G942" s="9" t="str">
        <f>IF(排名!G941=1,增幅!G942+IF(G941="",-参数!$B$2-参数!$B$3),"")</f>
        <v/>
      </c>
      <c r="H942" s="9" t="str">
        <f>IF(排名!H941=1,增幅!H942+IF(H941="",-参数!$B$2-参数!$B$3),"")</f>
        <v/>
      </c>
      <c r="I942" s="7">
        <f t="shared" si="29"/>
        <v>1.4223396790581724</v>
      </c>
      <c r="J942" s="9">
        <f>I942/MAX(I$3:I942)-1</f>
        <v>-0.16145327432526724</v>
      </c>
    </row>
    <row r="943" spans="1:10" x14ac:dyDescent="0.15">
      <c r="A943" s="6">
        <v>39771</v>
      </c>
      <c r="B943" s="9">
        <f t="shared" si="28"/>
        <v>0</v>
      </c>
      <c r="C943" s="9" t="str">
        <f>IF(排名!C942=1,增幅!C943+IF(C942="",-参数!$B$2-参数!$B$3),"")</f>
        <v/>
      </c>
      <c r="D943" s="9" t="str">
        <f>IF(排名!D942=1,增幅!D943+IF(D942="",-参数!$B$2-参数!$B$3),"")</f>
        <v/>
      </c>
      <c r="E943" s="9" t="str">
        <f>IF(排名!E942=1,增幅!E943+IF(E942="",-参数!$B$2-参数!$B$3),"")</f>
        <v/>
      </c>
      <c r="F943" s="9" t="str">
        <f>IF(排名!F942=1,增幅!F943+IF(F942="",-参数!$B$2-参数!$B$3),"")</f>
        <v/>
      </c>
      <c r="G943" s="9" t="str">
        <f>IF(排名!G942=1,增幅!G943+IF(G942="",-参数!$B$2-参数!$B$3),"")</f>
        <v/>
      </c>
      <c r="H943" s="9" t="str">
        <f>IF(排名!H942=1,增幅!H943+IF(H942="",-参数!$B$2-参数!$B$3),"")</f>
        <v/>
      </c>
      <c r="I943" s="7">
        <f t="shared" si="29"/>
        <v>1.4223396790581724</v>
      </c>
      <c r="J943" s="9">
        <f>I943/MAX(I$3:I943)-1</f>
        <v>-0.16145327432526724</v>
      </c>
    </row>
    <row r="944" spans="1:10" x14ac:dyDescent="0.15">
      <c r="A944" s="6">
        <v>39772</v>
      </c>
      <c r="B944" s="9">
        <f t="shared" si="28"/>
        <v>0</v>
      </c>
      <c r="C944" s="9" t="str">
        <f>IF(排名!C943=1,增幅!C944+IF(C943="",-参数!$B$2-参数!$B$3),"")</f>
        <v/>
      </c>
      <c r="D944" s="9" t="str">
        <f>IF(排名!D943=1,增幅!D944+IF(D943="",-参数!$B$2-参数!$B$3),"")</f>
        <v/>
      </c>
      <c r="E944" s="9" t="str">
        <f>IF(排名!E943=1,增幅!E944+IF(E943="",-参数!$B$2-参数!$B$3),"")</f>
        <v/>
      </c>
      <c r="F944" s="9" t="str">
        <f>IF(排名!F943=1,增幅!F944+IF(F943="",-参数!$B$2-参数!$B$3),"")</f>
        <v/>
      </c>
      <c r="G944" s="9" t="str">
        <f>IF(排名!G943=1,增幅!G944+IF(G943="",-参数!$B$2-参数!$B$3),"")</f>
        <v/>
      </c>
      <c r="H944" s="9" t="str">
        <f>IF(排名!H943=1,增幅!H944+IF(H943="",-参数!$B$2-参数!$B$3),"")</f>
        <v/>
      </c>
      <c r="I944" s="7">
        <f t="shared" si="29"/>
        <v>1.4223396790581724</v>
      </c>
      <c r="J944" s="9">
        <f>I944/MAX(I$3:I944)-1</f>
        <v>-0.16145327432526724</v>
      </c>
    </row>
    <row r="945" spans="1:10" x14ac:dyDescent="0.15">
      <c r="A945" s="6">
        <v>39773</v>
      </c>
      <c r="B945" s="9">
        <f t="shared" si="28"/>
        <v>0</v>
      </c>
      <c r="C945" s="9" t="str">
        <f>IF(排名!C944=1,增幅!C945+IF(C944="",-参数!$B$2-参数!$B$3),"")</f>
        <v/>
      </c>
      <c r="D945" s="9" t="str">
        <f>IF(排名!D944=1,增幅!D945+IF(D944="",-参数!$B$2-参数!$B$3),"")</f>
        <v/>
      </c>
      <c r="E945" s="9" t="str">
        <f>IF(排名!E944=1,增幅!E945+IF(E944="",-参数!$B$2-参数!$B$3),"")</f>
        <v/>
      </c>
      <c r="F945" s="9" t="str">
        <f>IF(排名!F944=1,增幅!F945+IF(F944="",-参数!$B$2-参数!$B$3),"")</f>
        <v/>
      </c>
      <c r="G945" s="9" t="str">
        <f>IF(排名!G944=1,增幅!G945+IF(G944="",-参数!$B$2-参数!$B$3),"")</f>
        <v/>
      </c>
      <c r="H945" s="9" t="str">
        <f>IF(排名!H944=1,增幅!H945+IF(H944="",-参数!$B$2-参数!$B$3),"")</f>
        <v/>
      </c>
      <c r="I945" s="7">
        <f t="shared" si="29"/>
        <v>1.4223396790581724</v>
      </c>
      <c r="J945" s="9">
        <f>I945/MAX(I$3:I945)-1</f>
        <v>-0.16145327432526724</v>
      </c>
    </row>
    <row r="946" spans="1:10" x14ac:dyDescent="0.15">
      <c r="A946" s="6">
        <v>39776</v>
      </c>
      <c r="B946" s="9">
        <f t="shared" si="28"/>
        <v>0</v>
      </c>
      <c r="C946" s="9" t="str">
        <f>IF(排名!C945=1,增幅!C946+IF(C945="",-参数!$B$2-参数!$B$3),"")</f>
        <v/>
      </c>
      <c r="D946" s="9" t="str">
        <f>IF(排名!D945=1,增幅!D946+IF(D945="",-参数!$B$2-参数!$B$3),"")</f>
        <v/>
      </c>
      <c r="E946" s="9" t="str">
        <f>IF(排名!E945=1,增幅!E946+IF(E945="",-参数!$B$2-参数!$B$3),"")</f>
        <v/>
      </c>
      <c r="F946" s="9" t="str">
        <f>IF(排名!F945=1,增幅!F946+IF(F945="",-参数!$B$2-参数!$B$3),"")</f>
        <v/>
      </c>
      <c r="G946" s="9" t="str">
        <f>IF(排名!G945=1,增幅!G946+IF(G945="",-参数!$B$2-参数!$B$3),"")</f>
        <v/>
      </c>
      <c r="H946" s="9" t="str">
        <f>IF(排名!H945=1,增幅!H946+IF(H945="",-参数!$B$2-参数!$B$3),"")</f>
        <v/>
      </c>
      <c r="I946" s="7">
        <f t="shared" si="29"/>
        <v>1.4223396790581724</v>
      </c>
      <c r="J946" s="9">
        <f>I946/MAX(I$3:I946)-1</f>
        <v>-0.16145327432526724</v>
      </c>
    </row>
    <row r="947" spans="1:10" x14ac:dyDescent="0.15">
      <c r="A947" s="6">
        <v>39777</v>
      </c>
      <c r="B947" s="9">
        <f t="shared" si="28"/>
        <v>0</v>
      </c>
      <c r="C947" s="9" t="str">
        <f>IF(排名!C946=1,增幅!C947+IF(C946="",-参数!$B$2-参数!$B$3),"")</f>
        <v/>
      </c>
      <c r="D947" s="9" t="str">
        <f>IF(排名!D946=1,增幅!D947+IF(D946="",-参数!$B$2-参数!$B$3),"")</f>
        <v/>
      </c>
      <c r="E947" s="9" t="str">
        <f>IF(排名!E946=1,增幅!E947+IF(E946="",-参数!$B$2-参数!$B$3),"")</f>
        <v/>
      </c>
      <c r="F947" s="9" t="str">
        <f>IF(排名!F946=1,增幅!F947+IF(F946="",-参数!$B$2-参数!$B$3),"")</f>
        <v/>
      </c>
      <c r="G947" s="9" t="str">
        <f>IF(排名!G946=1,增幅!G947+IF(G946="",-参数!$B$2-参数!$B$3),"")</f>
        <v/>
      </c>
      <c r="H947" s="9" t="str">
        <f>IF(排名!H946=1,增幅!H947+IF(H946="",-参数!$B$2-参数!$B$3),"")</f>
        <v/>
      </c>
      <c r="I947" s="7">
        <f t="shared" si="29"/>
        <v>1.4223396790581724</v>
      </c>
      <c r="J947" s="9">
        <f>I947/MAX(I$3:I947)-1</f>
        <v>-0.16145327432526724</v>
      </c>
    </row>
    <row r="948" spans="1:10" x14ac:dyDescent="0.15">
      <c r="A948" s="6">
        <v>39778</v>
      </c>
      <c r="B948" s="9">
        <f t="shared" si="28"/>
        <v>0</v>
      </c>
      <c r="C948" s="9" t="str">
        <f>IF(排名!C947=1,增幅!C948+IF(C947="",-参数!$B$2-参数!$B$3),"")</f>
        <v/>
      </c>
      <c r="D948" s="9" t="str">
        <f>IF(排名!D947=1,增幅!D948+IF(D947="",-参数!$B$2-参数!$B$3),"")</f>
        <v/>
      </c>
      <c r="E948" s="9" t="str">
        <f>IF(排名!E947=1,增幅!E948+IF(E947="",-参数!$B$2-参数!$B$3),"")</f>
        <v/>
      </c>
      <c r="F948" s="9" t="str">
        <f>IF(排名!F947=1,增幅!F948+IF(F947="",-参数!$B$2-参数!$B$3),"")</f>
        <v/>
      </c>
      <c r="G948" s="9" t="str">
        <f>IF(排名!G947=1,增幅!G948+IF(G947="",-参数!$B$2-参数!$B$3),"")</f>
        <v/>
      </c>
      <c r="H948" s="9" t="str">
        <f>IF(排名!H947=1,增幅!H948+IF(H947="",-参数!$B$2-参数!$B$3),"")</f>
        <v/>
      </c>
      <c r="I948" s="7">
        <f t="shared" si="29"/>
        <v>1.4223396790581724</v>
      </c>
      <c r="J948" s="9">
        <f>I948/MAX(I$3:I948)-1</f>
        <v>-0.16145327432526724</v>
      </c>
    </row>
    <row r="949" spans="1:10" x14ac:dyDescent="0.15">
      <c r="A949" s="6">
        <v>39779</v>
      </c>
      <c r="B949" s="9">
        <f t="shared" si="28"/>
        <v>0</v>
      </c>
      <c r="C949" s="9" t="str">
        <f>IF(排名!C948=1,增幅!C949+IF(C948="",-参数!$B$2-参数!$B$3),"")</f>
        <v/>
      </c>
      <c r="D949" s="9" t="str">
        <f>IF(排名!D948=1,增幅!D949+IF(D948="",-参数!$B$2-参数!$B$3),"")</f>
        <v/>
      </c>
      <c r="E949" s="9" t="str">
        <f>IF(排名!E948=1,增幅!E949+IF(E948="",-参数!$B$2-参数!$B$3),"")</f>
        <v/>
      </c>
      <c r="F949" s="9" t="str">
        <f>IF(排名!F948=1,增幅!F949+IF(F948="",-参数!$B$2-参数!$B$3),"")</f>
        <v/>
      </c>
      <c r="G949" s="9" t="str">
        <f>IF(排名!G948=1,增幅!G949+IF(G948="",-参数!$B$2-参数!$B$3),"")</f>
        <v/>
      </c>
      <c r="H949" s="9" t="str">
        <f>IF(排名!H948=1,增幅!H949+IF(H948="",-参数!$B$2-参数!$B$3),"")</f>
        <v/>
      </c>
      <c r="I949" s="7">
        <f t="shared" si="29"/>
        <v>1.4223396790581724</v>
      </c>
      <c r="J949" s="9">
        <f>I949/MAX(I$3:I949)-1</f>
        <v>-0.16145327432526724</v>
      </c>
    </row>
    <row r="950" spans="1:10" x14ac:dyDescent="0.15">
      <c r="A950" s="6">
        <v>39780</v>
      </c>
      <c r="B950" s="9">
        <f t="shared" si="28"/>
        <v>0</v>
      </c>
      <c r="C950" s="9" t="str">
        <f>IF(排名!C949=1,增幅!C950+IF(C949="",-参数!$B$2-参数!$B$3),"")</f>
        <v/>
      </c>
      <c r="D950" s="9" t="str">
        <f>IF(排名!D949=1,增幅!D950+IF(D949="",-参数!$B$2-参数!$B$3),"")</f>
        <v/>
      </c>
      <c r="E950" s="9" t="str">
        <f>IF(排名!E949=1,增幅!E950+IF(E949="",-参数!$B$2-参数!$B$3),"")</f>
        <v/>
      </c>
      <c r="F950" s="9" t="str">
        <f>IF(排名!F949=1,增幅!F950+IF(F949="",-参数!$B$2-参数!$B$3),"")</f>
        <v/>
      </c>
      <c r="G950" s="9" t="str">
        <f>IF(排名!G949=1,增幅!G950+IF(G949="",-参数!$B$2-参数!$B$3),"")</f>
        <v/>
      </c>
      <c r="H950" s="9" t="str">
        <f>IF(排名!H949=1,增幅!H950+IF(H949="",-参数!$B$2-参数!$B$3),"")</f>
        <v/>
      </c>
      <c r="I950" s="7">
        <f t="shared" si="29"/>
        <v>1.4223396790581724</v>
      </c>
      <c r="J950" s="9">
        <f>I950/MAX(I$3:I950)-1</f>
        <v>-0.16145327432526724</v>
      </c>
    </row>
    <row r="951" spans="1:10" x14ac:dyDescent="0.15">
      <c r="A951" s="6">
        <v>39783</v>
      </c>
      <c r="B951" s="9">
        <f t="shared" si="28"/>
        <v>0</v>
      </c>
      <c r="C951" s="9" t="str">
        <f>IF(排名!C950=1,增幅!C951+IF(C950="",-参数!$B$2-参数!$B$3),"")</f>
        <v/>
      </c>
      <c r="D951" s="9" t="str">
        <f>IF(排名!D950=1,增幅!D951+IF(D950="",-参数!$B$2-参数!$B$3),"")</f>
        <v/>
      </c>
      <c r="E951" s="9" t="str">
        <f>IF(排名!E950=1,增幅!E951+IF(E950="",-参数!$B$2-参数!$B$3),"")</f>
        <v/>
      </c>
      <c r="F951" s="9" t="str">
        <f>IF(排名!F950=1,增幅!F951+IF(F950="",-参数!$B$2-参数!$B$3),"")</f>
        <v/>
      </c>
      <c r="G951" s="9" t="str">
        <f>IF(排名!G950=1,增幅!G951+IF(G950="",-参数!$B$2-参数!$B$3),"")</f>
        <v/>
      </c>
      <c r="H951" s="9" t="str">
        <f>IF(排名!H950=1,增幅!H951+IF(H950="",-参数!$B$2-参数!$B$3),"")</f>
        <v/>
      </c>
      <c r="I951" s="7">
        <f t="shared" si="29"/>
        <v>1.4223396790581724</v>
      </c>
      <c r="J951" s="9">
        <f>I951/MAX(I$3:I951)-1</f>
        <v>-0.16145327432526724</v>
      </c>
    </row>
    <row r="952" spans="1:10" x14ac:dyDescent="0.15">
      <c r="A952" s="6">
        <v>39784</v>
      </c>
      <c r="B952" s="9">
        <f t="shared" si="28"/>
        <v>0</v>
      </c>
      <c r="C952" s="9" t="str">
        <f>IF(排名!C951=1,增幅!C952+IF(C951="",-参数!$B$2-参数!$B$3),"")</f>
        <v/>
      </c>
      <c r="D952" s="9" t="str">
        <f>IF(排名!D951=1,增幅!D952+IF(D951="",-参数!$B$2-参数!$B$3),"")</f>
        <v/>
      </c>
      <c r="E952" s="9" t="str">
        <f>IF(排名!E951=1,增幅!E952+IF(E951="",-参数!$B$2-参数!$B$3),"")</f>
        <v/>
      </c>
      <c r="F952" s="9" t="str">
        <f>IF(排名!F951=1,增幅!F952+IF(F951="",-参数!$B$2-参数!$B$3),"")</f>
        <v/>
      </c>
      <c r="G952" s="9" t="str">
        <f>IF(排名!G951=1,增幅!G952+IF(G951="",-参数!$B$2-参数!$B$3),"")</f>
        <v/>
      </c>
      <c r="H952" s="9" t="str">
        <f>IF(排名!H951=1,增幅!H952+IF(H951="",-参数!$B$2-参数!$B$3),"")</f>
        <v/>
      </c>
      <c r="I952" s="7">
        <f t="shared" si="29"/>
        <v>1.4223396790581724</v>
      </c>
      <c r="J952" s="9">
        <f>I952/MAX(I$3:I952)-1</f>
        <v>-0.16145327432526724</v>
      </c>
    </row>
    <row r="953" spans="1:10" x14ac:dyDescent="0.15">
      <c r="A953" s="6">
        <v>39785</v>
      </c>
      <c r="B953" s="9">
        <f t="shared" si="28"/>
        <v>0</v>
      </c>
      <c r="C953" s="9" t="str">
        <f>IF(排名!C952=1,增幅!C953+IF(C952="",-参数!$B$2-参数!$B$3),"")</f>
        <v/>
      </c>
      <c r="D953" s="9" t="str">
        <f>IF(排名!D952=1,增幅!D953+IF(D952="",-参数!$B$2-参数!$B$3),"")</f>
        <v/>
      </c>
      <c r="E953" s="9" t="str">
        <f>IF(排名!E952=1,增幅!E953+IF(E952="",-参数!$B$2-参数!$B$3),"")</f>
        <v/>
      </c>
      <c r="F953" s="9" t="str">
        <f>IF(排名!F952=1,增幅!F953+IF(F952="",-参数!$B$2-参数!$B$3),"")</f>
        <v/>
      </c>
      <c r="G953" s="9" t="str">
        <f>IF(排名!G952=1,增幅!G953+IF(G952="",-参数!$B$2-参数!$B$3),"")</f>
        <v/>
      </c>
      <c r="H953" s="9" t="str">
        <f>IF(排名!H952=1,增幅!H953+IF(H952="",-参数!$B$2-参数!$B$3),"")</f>
        <v/>
      </c>
      <c r="I953" s="7">
        <f t="shared" si="29"/>
        <v>1.4223396790581724</v>
      </c>
      <c r="J953" s="9">
        <f>I953/MAX(I$3:I953)-1</f>
        <v>-0.16145327432526724</v>
      </c>
    </row>
    <row r="954" spans="1:10" x14ac:dyDescent="0.15">
      <c r="A954" s="6">
        <v>39786</v>
      </c>
      <c r="B954" s="9">
        <f t="shared" si="28"/>
        <v>0</v>
      </c>
      <c r="C954" s="9" t="str">
        <f>IF(排名!C953=1,增幅!C954+IF(C953="",-参数!$B$2-参数!$B$3),"")</f>
        <v/>
      </c>
      <c r="D954" s="9" t="str">
        <f>IF(排名!D953=1,增幅!D954+IF(D953="",-参数!$B$2-参数!$B$3),"")</f>
        <v/>
      </c>
      <c r="E954" s="9" t="str">
        <f>IF(排名!E953=1,增幅!E954+IF(E953="",-参数!$B$2-参数!$B$3),"")</f>
        <v/>
      </c>
      <c r="F954" s="9" t="str">
        <f>IF(排名!F953=1,增幅!F954+IF(F953="",-参数!$B$2-参数!$B$3),"")</f>
        <v/>
      </c>
      <c r="G954" s="9" t="str">
        <f>IF(排名!G953=1,增幅!G954+IF(G953="",-参数!$B$2-参数!$B$3),"")</f>
        <v/>
      </c>
      <c r="H954" s="9" t="str">
        <f>IF(排名!H953=1,增幅!H954+IF(H953="",-参数!$B$2-参数!$B$3),"")</f>
        <v/>
      </c>
      <c r="I954" s="7">
        <f t="shared" si="29"/>
        <v>1.4223396790581724</v>
      </c>
      <c r="J954" s="9">
        <f>I954/MAX(I$3:I954)-1</f>
        <v>-0.16145327432526724</v>
      </c>
    </row>
    <row r="955" spans="1:10" x14ac:dyDescent="0.15">
      <c r="A955" s="6">
        <v>39787</v>
      </c>
      <c r="B955" s="9">
        <f t="shared" si="28"/>
        <v>0</v>
      </c>
      <c r="C955" s="9" t="str">
        <f>IF(排名!C954=1,增幅!C955+IF(C954="",-参数!$B$2-参数!$B$3),"")</f>
        <v/>
      </c>
      <c r="D955" s="9" t="str">
        <f>IF(排名!D954=1,增幅!D955+IF(D954="",-参数!$B$2-参数!$B$3),"")</f>
        <v/>
      </c>
      <c r="E955" s="9" t="str">
        <f>IF(排名!E954=1,增幅!E955+IF(E954="",-参数!$B$2-参数!$B$3),"")</f>
        <v/>
      </c>
      <c r="F955" s="9" t="str">
        <f>IF(排名!F954=1,增幅!F955+IF(F954="",-参数!$B$2-参数!$B$3),"")</f>
        <v/>
      </c>
      <c r="G955" s="9" t="str">
        <f>IF(排名!G954=1,增幅!G955+IF(G954="",-参数!$B$2-参数!$B$3),"")</f>
        <v/>
      </c>
      <c r="H955" s="9" t="str">
        <f>IF(排名!H954=1,增幅!H955+IF(H954="",-参数!$B$2-参数!$B$3),"")</f>
        <v/>
      </c>
      <c r="I955" s="7">
        <f t="shared" si="29"/>
        <v>1.4223396790581724</v>
      </c>
      <c r="J955" s="9">
        <f>I955/MAX(I$3:I955)-1</f>
        <v>-0.16145327432526724</v>
      </c>
    </row>
    <row r="956" spans="1:10" x14ac:dyDescent="0.15">
      <c r="A956" s="6">
        <v>39790</v>
      </c>
      <c r="B956" s="9">
        <f t="shared" si="28"/>
        <v>0</v>
      </c>
      <c r="C956" s="9" t="str">
        <f>IF(排名!C955=1,增幅!C956+IF(C955="",-参数!$B$2-参数!$B$3),"")</f>
        <v/>
      </c>
      <c r="D956" s="9" t="str">
        <f>IF(排名!D955=1,增幅!D956+IF(D955="",-参数!$B$2-参数!$B$3),"")</f>
        <v/>
      </c>
      <c r="E956" s="9" t="str">
        <f>IF(排名!E955=1,增幅!E956+IF(E955="",-参数!$B$2-参数!$B$3),"")</f>
        <v/>
      </c>
      <c r="F956" s="9" t="str">
        <f>IF(排名!F955=1,增幅!F956+IF(F955="",-参数!$B$2-参数!$B$3),"")</f>
        <v/>
      </c>
      <c r="G956" s="9" t="str">
        <f>IF(排名!G955=1,增幅!G956+IF(G955="",-参数!$B$2-参数!$B$3),"")</f>
        <v/>
      </c>
      <c r="H956" s="9" t="str">
        <f>IF(排名!H955=1,增幅!H956+IF(H955="",-参数!$B$2-参数!$B$3),"")</f>
        <v/>
      </c>
      <c r="I956" s="7">
        <f t="shared" si="29"/>
        <v>1.4223396790581724</v>
      </c>
      <c r="J956" s="9">
        <f>I956/MAX(I$3:I956)-1</f>
        <v>-0.16145327432526724</v>
      </c>
    </row>
    <row r="957" spans="1:10" x14ac:dyDescent="0.15">
      <c r="A957" s="6">
        <v>39791</v>
      </c>
      <c r="B957" s="9">
        <f t="shared" si="28"/>
        <v>0</v>
      </c>
      <c r="C957" s="9" t="str">
        <f>IF(排名!C956=1,增幅!C957+IF(C956="",-参数!$B$2-参数!$B$3),"")</f>
        <v/>
      </c>
      <c r="D957" s="9" t="str">
        <f>IF(排名!D956=1,增幅!D957+IF(D956="",-参数!$B$2-参数!$B$3),"")</f>
        <v/>
      </c>
      <c r="E957" s="9" t="str">
        <f>IF(排名!E956=1,增幅!E957+IF(E956="",-参数!$B$2-参数!$B$3),"")</f>
        <v/>
      </c>
      <c r="F957" s="9" t="str">
        <f>IF(排名!F956=1,增幅!F957+IF(F956="",-参数!$B$2-参数!$B$3),"")</f>
        <v/>
      </c>
      <c r="G957" s="9" t="str">
        <f>IF(排名!G956=1,增幅!G957+IF(G956="",-参数!$B$2-参数!$B$3),"")</f>
        <v/>
      </c>
      <c r="H957" s="9" t="str">
        <f>IF(排名!H956=1,增幅!H957+IF(H956="",-参数!$B$2-参数!$B$3),"")</f>
        <v/>
      </c>
      <c r="I957" s="7">
        <f t="shared" si="29"/>
        <v>1.4223396790581724</v>
      </c>
      <c r="J957" s="9">
        <f>I957/MAX(I$3:I957)-1</f>
        <v>-0.16145327432526724</v>
      </c>
    </row>
    <row r="958" spans="1:10" x14ac:dyDescent="0.15">
      <c r="A958" s="6">
        <v>39792</v>
      </c>
      <c r="B958" s="9">
        <f t="shared" si="28"/>
        <v>0</v>
      </c>
      <c r="C958" s="9" t="str">
        <f>IF(排名!C957=1,增幅!C958+IF(C957="",-参数!$B$2-参数!$B$3),"")</f>
        <v/>
      </c>
      <c r="D958" s="9" t="str">
        <f>IF(排名!D957=1,增幅!D958+IF(D957="",-参数!$B$2-参数!$B$3),"")</f>
        <v/>
      </c>
      <c r="E958" s="9" t="str">
        <f>IF(排名!E957=1,增幅!E958+IF(E957="",-参数!$B$2-参数!$B$3),"")</f>
        <v/>
      </c>
      <c r="F958" s="9" t="str">
        <f>IF(排名!F957=1,增幅!F958+IF(F957="",-参数!$B$2-参数!$B$3),"")</f>
        <v/>
      </c>
      <c r="G958" s="9" t="str">
        <f>IF(排名!G957=1,增幅!G958+IF(G957="",-参数!$B$2-参数!$B$3),"")</f>
        <v/>
      </c>
      <c r="H958" s="9" t="str">
        <f>IF(排名!H957=1,增幅!H958+IF(H957="",-参数!$B$2-参数!$B$3),"")</f>
        <v/>
      </c>
      <c r="I958" s="7">
        <f t="shared" si="29"/>
        <v>1.4223396790581724</v>
      </c>
      <c r="J958" s="9">
        <f>I958/MAX(I$3:I958)-1</f>
        <v>-0.16145327432526724</v>
      </c>
    </row>
    <row r="959" spans="1:10" x14ac:dyDescent="0.15">
      <c r="A959" s="6">
        <v>39793</v>
      </c>
      <c r="B959" s="9">
        <f t="shared" si="28"/>
        <v>0</v>
      </c>
      <c r="C959" s="9" t="str">
        <f>IF(排名!C958=1,增幅!C959+IF(C958="",-参数!$B$2-参数!$B$3),"")</f>
        <v/>
      </c>
      <c r="D959" s="9" t="str">
        <f>IF(排名!D958=1,增幅!D959+IF(D958="",-参数!$B$2-参数!$B$3),"")</f>
        <v/>
      </c>
      <c r="E959" s="9" t="str">
        <f>IF(排名!E958=1,增幅!E959+IF(E958="",-参数!$B$2-参数!$B$3),"")</f>
        <v/>
      </c>
      <c r="F959" s="9" t="str">
        <f>IF(排名!F958=1,增幅!F959+IF(F958="",-参数!$B$2-参数!$B$3),"")</f>
        <v/>
      </c>
      <c r="G959" s="9" t="str">
        <f>IF(排名!G958=1,增幅!G959+IF(G958="",-参数!$B$2-参数!$B$3),"")</f>
        <v/>
      </c>
      <c r="H959" s="9" t="str">
        <f>IF(排名!H958=1,增幅!H959+IF(H958="",-参数!$B$2-参数!$B$3),"")</f>
        <v/>
      </c>
      <c r="I959" s="7">
        <f t="shared" si="29"/>
        <v>1.4223396790581724</v>
      </c>
      <c r="J959" s="9">
        <f>I959/MAX(I$3:I959)-1</f>
        <v>-0.16145327432526724</v>
      </c>
    </row>
    <row r="960" spans="1:10" x14ac:dyDescent="0.15">
      <c r="A960" s="6">
        <v>39794</v>
      </c>
      <c r="B960" s="9">
        <f t="shared" si="28"/>
        <v>0</v>
      </c>
      <c r="C960" s="9" t="str">
        <f>IF(排名!C959=1,增幅!C960+IF(C959="",-参数!$B$2-参数!$B$3),"")</f>
        <v/>
      </c>
      <c r="D960" s="9" t="str">
        <f>IF(排名!D959=1,增幅!D960+IF(D959="",-参数!$B$2-参数!$B$3),"")</f>
        <v/>
      </c>
      <c r="E960" s="9" t="str">
        <f>IF(排名!E959=1,增幅!E960+IF(E959="",-参数!$B$2-参数!$B$3),"")</f>
        <v/>
      </c>
      <c r="F960" s="9" t="str">
        <f>IF(排名!F959=1,增幅!F960+IF(F959="",-参数!$B$2-参数!$B$3),"")</f>
        <v/>
      </c>
      <c r="G960" s="9" t="str">
        <f>IF(排名!G959=1,增幅!G960+IF(G959="",-参数!$B$2-参数!$B$3),"")</f>
        <v/>
      </c>
      <c r="H960" s="9" t="str">
        <f>IF(排名!H959=1,增幅!H960+IF(H959="",-参数!$B$2-参数!$B$3),"")</f>
        <v/>
      </c>
      <c r="I960" s="7">
        <f t="shared" si="29"/>
        <v>1.4223396790581724</v>
      </c>
      <c r="J960" s="9">
        <f>I960/MAX(I$3:I960)-1</f>
        <v>-0.16145327432526724</v>
      </c>
    </row>
    <row r="961" spans="1:10" x14ac:dyDescent="0.15">
      <c r="A961" s="6">
        <v>39797</v>
      </c>
      <c r="B961" s="9">
        <f t="shared" si="28"/>
        <v>0</v>
      </c>
      <c r="C961" s="9" t="str">
        <f>IF(排名!C960=1,增幅!C961+IF(C960="",-参数!$B$2-参数!$B$3),"")</f>
        <v/>
      </c>
      <c r="D961" s="9" t="str">
        <f>IF(排名!D960=1,增幅!D961+IF(D960="",-参数!$B$2-参数!$B$3),"")</f>
        <v/>
      </c>
      <c r="E961" s="9" t="str">
        <f>IF(排名!E960=1,增幅!E961+IF(E960="",-参数!$B$2-参数!$B$3),"")</f>
        <v/>
      </c>
      <c r="F961" s="9" t="str">
        <f>IF(排名!F960=1,增幅!F961+IF(F960="",-参数!$B$2-参数!$B$3),"")</f>
        <v/>
      </c>
      <c r="G961" s="9" t="str">
        <f>IF(排名!G960=1,增幅!G961+IF(G960="",-参数!$B$2-参数!$B$3),"")</f>
        <v/>
      </c>
      <c r="H961" s="9" t="str">
        <f>IF(排名!H960=1,增幅!H961+IF(H960="",-参数!$B$2-参数!$B$3),"")</f>
        <v/>
      </c>
      <c r="I961" s="7">
        <f t="shared" si="29"/>
        <v>1.4223396790581724</v>
      </c>
      <c r="J961" s="9">
        <f>I961/MAX(I$3:I961)-1</f>
        <v>-0.16145327432526724</v>
      </c>
    </row>
    <row r="962" spans="1:10" x14ac:dyDescent="0.15">
      <c r="A962" s="6">
        <v>39798</v>
      </c>
      <c r="B962" s="9">
        <f t="shared" si="28"/>
        <v>0</v>
      </c>
      <c r="C962" s="9" t="str">
        <f>IF(排名!C961=1,增幅!C962+IF(C961="",-参数!$B$2-参数!$B$3),"")</f>
        <v/>
      </c>
      <c r="D962" s="9" t="str">
        <f>IF(排名!D961=1,增幅!D962+IF(D961="",-参数!$B$2-参数!$B$3),"")</f>
        <v/>
      </c>
      <c r="E962" s="9" t="str">
        <f>IF(排名!E961=1,增幅!E962+IF(E961="",-参数!$B$2-参数!$B$3),"")</f>
        <v/>
      </c>
      <c r="F962" s="9" t="str">
        <f>IF(排名!F961=1,增幅!F962+IF(F961="",-参数!$B$2-参数!$B$3),"")</f>
        <v/>
      </c>
      <c r="G962" s="9" t="str">
        <f>IF(排名!G961=1,增幅!G962+IF(G961="",-参数!$B$2-参数!$B$3),"")</f>
        <v/>
      </c>
      <c r="H962" s="9" t="str">
        <f>IF(排名!H961=1,增幅!H962+IF(H961="",-参数!$B$2-参数!$B$3),"")</f>
        <v/>
      </c>
      <c r="I962" s="7">
        <f t="shared" si="29"/>
        <v>1.4223396790581724</v>
      </c>
      <c r="J962" s="9">
        <f>I962/MAX(I$3:I962)-1</f>
        <v>-0.16145327432526724</v>
      </c>
    </row>
    <row r="963" spans="1:10" x14ac:dyDescent="0.15">
      <c r="A963" s="6">
        <v>39799</v>
      </c>
      <c r="B963" s="9">
        <f t="shared" si="28"/>
        <v>0</v>
      </c>
      <c r="C963" s="9" t="str">
        <f>IF(排名!C962=1,增幅!C963+IF(C962="",-参数!$B$2-参数!$B$3),"")</f>
        <v/>
      </c>
      <c r="D963" s="9" t="str">
        <f>IF(排名!D962=1,增幅!D963+IF(D962="",-参数!$B$2-参数!$B$3),"")</f>
        <v/>
      </c>
      <c r="E963" s="9" t="str">
        <f>IF(排名!E962=1,增幅!E963+IF(E962="",-参数!$B$2-参数!$B$3),"")</f>
        <v/>
      </c>
      <c r="F963" s="9" t="str">
        <f>IF(排名!F962=1,增幅!F963+IF(F962="",-参数!$B$2-参数!$B$3),"")</f>
        <v/>
      </c>
      <c r="G963" s="9" t="str">
        <f>IF(排名!G962=1,增幅!G963+IF(G962="",-参数!$B$2-参数!$B$3),"")</f>
        <v/>
      </c>
      <c r="H963" s="9" t="str">
        <f>IF(排名!H962=1,增幅!H963+IF(H962="",-参数!$B$2-参数!$B$3),"")</f>
        <v/>
      </c>
      <c r="I963" s="7">
        <f t="shared" si="29"/>
        <v>1.4223396790581724</v>
      </c>
      <c r="J963" s="9">
        <f>I963/MAX(I$3:I963)-1</f>
        <v>-0.16145327432526724</v>
      </c>
    </row>
    <row r="964" spans="1:10" x14ac:dyDescent="0.15">
      <c r="A964" s="6">
        <v>39800</v>
      </c>
      <c r="B964" s="9">
        <f t="shared" ref="B964:B1027" si="30">IFERROR(AVERAGE(C964:H964),0)</f>
        <v>0</v>
      </c>
      <c r="C964" s="9" t="str">
        <f>IF(排名!C963=1,增幅!C964+IF(C963="",-参数!$B$2-参数!$B$3),"")</f>
        <v/>
      </c>
      <c r="D964" s="9" t="str">
        <f>IF(排名!D963=1,增幅!D964+IF(D963="",-参数!$B$2-参数!$B$3),"")</f>
        <v/>
      </c>
      <c r="E964" s="9" t="str">
        <f>IF(排名!E963=1,增幅!E964+IF(E963="",-参数!$B$2-参数!$B$3),"")</f>
        <v/>
      </c>
      <c r="F964" s="9" t="str">
        <f>IF(排名!F963=1,增幅!F964+IF(F963="",-参数!$B$2-参数!$B$3),"")</f>
        <v/>
      </c>
      <c r="G964" s="9" t="str">
        <f>IF(排名!G963=1,增幅!G964+IF(G963="",-参数!$B$2-参数!$B$3),"")</f>
        <v/>
      </c>
      <c r="H964" s="9" t="str">
        <f>IF(排名!H963=1,增幅!H964+IF(H963="",-参数!$B$2-参数!$B$3),"")</f>
        <v/>
      </c>
      <c r="I964" s="7">
        <f t="shared" ref="I964:I1027" si="31">I963*(1+B964)</f>
        <v>1.4223396790581724</v>
      </c>
      <c r="J964" s="9">
        <f>I964/MAX(I$3:I964)-1</f>
        <v>-0.16145327432526724</v>
      </c>
    </row>
    <row r="965" spans="1:10" x14ac:dyDescent="0.15">
      <c r="A965" s="6">
        <v>39801</v>
      </c>
      <c r="B965" s="9">
        <f t="shared" si="30"/>
        <v>0</v>
      </c>
      <c r="C965" s="9" t="str">
        <f>IF(排名!C964=1,增幅!C965+IF(C964="",-参数!$B$2-参数!$B$3),"")</f>
        <v/>
      </c>
      <c r="D965" s="9" t="str">
        <f>IF(排名!D964=1,增幅!D965+IF(D964="",-参数!$B$2-参数!$B$3),"")</f>
        <v/>
      </c>
      <c r="E965" s="9" t="str">
        <f>IF(排名!E964=1,增幅!E965+IF(E964="",-参数!$B$2-参数!$B$3),"")</f>
        <v/>
      </c>
      <c r="F965" s="9" t="str">
        <f>IF(排名!F964=1,增幅!F965+IF(F964="",-参数!$B$2-参数!$B$3),"")</f>
        <v/>
      </c>
      <c r="G965" s="9" t="str">
        <f>IF(排名!G964=1,增幅!G965+IF(G964="",-参数!$B$2-参数!$B$3),"")</f>
        <v/>
      </c>
      <c r="H965" s="9" t="str">
        <f>IF(排名!H964=1,增幅!H965+IF(H964="",-参数!$B$2-参数!$B$3),"")</f>
        <v/>
      </c>
      <c r="I965" s="7">
        <f t="shared" si="31"/>
        <v>1.4223396790581724</v>
      </c>
      <c r="J965" s="9">
        <f>I965/MAX(I$3:I965)-1</f>
        <v>-0.16145327432526724</v>
      </c>
    </row>
    <row r="966" spans="1:10" x14ac:dyDescent="0.15">
      <c r="A966" s="6">
        <v>39804</v>
      </c>
      <c r="B966" s="9">
        <f t="shared" si="30"/>
        <v>0</v>
      </c>
      <c r="C966" s="9" t="str">
        <f>IF(排名!C965=1,增幅!C966+IF(C965="",-参数!$B$2-参数!$B$3),"")</f>
        <v/>
      </c>
      <c r="D966" s="9" t="str">
        <f>IF(排名!D965=1,增幅!D966+IF(D965="",-参数!$B$2-参数!$B$3),"")</f>
        <v/>
      </c>
      <c r="E966" s="9" t="str">
        <f>IF(排名!E965=1,增幅!E966+IF(E965="",-参数!$B$2-参数!$B$3),"")</f>
        <v/>
      </c>
      <c r="F966" s="9" t="str">
        <f>IF(排名!F965=1,增幅!F966+IF(F965="",-参数!$B$2-参数!$B$3),"")</f>
        <v/>
      </c>
      <c r="G966" s="9" t="str">
        <f>IF(排名!G965=1,增幅!G966+IF(G965="",-参数!$B$2-参数!$B$3),"")</f>
        <v/>
      </c>
      <c r="H966" s="9" t="str">
        <f>IF(排名!H965=1,增幅!H966+IF(H965="",-参数!$B$2-参数!$B$3),"")</f>
        <v/>
      </c>
      <c r="I966" s="7">
        <f t="shared" si="31"/>
        <v>1.4223396790581724</v>
      </c>
      <c r="J966" s="9">
        <f>I966/MAX(I$3:I966)-1</f>
        <v>-0.16145327432526724</v>
      </c>
    </row>
    <row r="967" spans="1:10" x14ac:dyDescent="0.15">
      <c r="A967" s="6">
        <v>39805</v>
      </c>
      <c r="B967" s="9">
        <f t="shared" si="30"/>
        <v>0</v>
      </c>
      <c r="C967" s="9" t="str">
        <f>IF(排名!C966=1,增幅!C967+IF(C966="",-参数!$B$2-参数!$B$3),"")</f>
        <v/>
      </c>
      <c r="D967" s="9" t="str">
        <f>IF(排名!D966=1,增幅!D967+IF(D966="",-参数!$B$2-参数!$B$3),"")</f>
        <v/>
      </c>
      <c r="E967" s="9" t="str">
        <f>IF(排名!E966=1,增幅!E967+IF(E966="",-参数!$B$2-参数!$B$3),"")</f>
        <v/>
      </c>
      <c r="F967" s="9" t="str">
        <f>IF(排名!F966=1,增幅!F967+IF(F966="",-参数!$B$2-参数!$B$3),"")</f>
        <v/>
      </c>
      <c r="G967" s="9" t="str">
        <f>IF(排名!G966=1,增幅!G967+IF(G966="",-参数!$B$2-参数!$B$3),"")</f>
        <v/>
      </c>
      <c r="H967" s="9" t="str">
        <f>IF(排名!H966=1,增幅!H967+IF(H966="",-参数!$B$2-参数!$B$3),"")</f>
        <v/>
      </c>
      <c r="I967" s="7">
        <f t="shared" si="31"/>
        <v>1.4223396790581724</v>
      </c>
      <c r="J967" s="9">
        <f>I967/MAX(I$3:I967)-1</f>
        <v>-0.16145327432526724</v>
      </c>
    </row>
    <row r="968" spans="1:10" x14ac:dyDescent="0.15">
      <c r="A968" s="6">
        <v>39806</v>
      </c>
      <c r="B968" s="9">
        <f t="shared" si="30"/>
        <v>0</v>
      </c>
      <c r="C968" s="9" t="str">
        <f>IF(排名!C967=1,增幅!C968+IF(C967="",-参数!$B$2-参数!$B$3),"")</f>
        <v/>
      </c>
      <c r="D968" s="9" t="str">
        <f>IF(排名!D967=1,增幅!D968+IF(D967="",-参数!$B$2-参数!$B$3),"")</f>
        <v/>
      </c>
      <c r="E968" s="9" t="str">
        <f>IF(排名!E967=1,增幅!E968+IF(E967="",-参数!$B$2-参数!$B$3),"")</f>
        <v/>
      </c>
      <c r="F968" s="9" t="str">
        <f>IF(排名!F967=1,增幅!F968+IF(F967="",-参数!$B$2-参数!$B$3),"")</f>
        <v/>
      </c>
      <c r="G968" s="9" t="str">
        <f>IF(排名!G967=1,增幅!G968+IF(G967="",-参数!$B$2-参数!$B$3),"")</f>
        <v/>
      </c>
      <c r="H968" s="9" t="str">
        <f>IF(排名!H967=1,增幅!H968+IF(H967="",-参数!$B$2-参数!$B$3),"")</f>
        <v/>
      </c>
      <c r="I968" s="7">
        <f t="shared" si="31"/>
        <v>1.4223396790581724</v>
      </c>
      <c r="J968" s="9">
        <f>I968/MAX(I$3:I968)-1</f>
        <v>-0.16145327432526724</v>
      </c>
    </row>
    <row r="969" spans="1:10" x14ac:dyDescent="0.15">
      <c r="A969" s="6">
        <v>39807</v>
      </c>
      <c r="B969" s="9">
        <f t="shared" si="30"/>
        <v>0</v>
      </c>
      <c r="C969" s="9" t="str">
        <f>IF(排名!C968=1,增幅!C969+IF(C968="",-参数!$B$2-参数!$B$3),"")</f>
        <v/>
      </c>
      <c r="D969" s="9" t="str">
        <f>IF(排名!D968=1,增幅!D969+IF(D968="",-参数!$B$2-参数!$B$3),"")</f>
        <v/>
      </c>
      <c r="E969" s="9" t="str">
        <f>IF(排名!E968=1,增幅!E969+IF(E968="",-参数!$B$2-参数!$B$3),"")</f>
        <v/>
      </c>
      <c r="F969" s="9" t="str">
        <f>IF(排名!F968=1,增幅!F969+IF(F968="",-参数!$B$2-参数!$B$3),"")</f>
        <v/>
      </c>
      <c r="G969" s="9" t="str">
        <f>IF(排名!G968=1,增幅!G969+IF(G968="",-参数!$B$2-参数!$B$3),"")</f>
        <v/>
      </c>
      <c r="H969" s="9" t="str">
        <f>IF(排名!H968=1,增幅!H969+IF(H968="",-参数!$B$2-参数!$B$3),"")</f>
        <v/>
      </c>
      <c r="I969" s="7">
        <f t="shared" si="31"/>
        <v>1.4223396790581724</v>
      </c>
      <c r="J969" s="9">
        <f>I969/MAX(I$3:I969)-1</f>
        <v>-0.16145327432526724</v>
      </c>
    </row>
    <row r="970" spans="1:10" x14ac:dyDescent="0.15">
      <c r="A970" s="6">
        <v>39808</v>
      </c>
      <c r="B970" s="9">
        <f t="shared" si="30"/>
        <v>0</v>
      </c>
      <c r="C970" s="9" t="str">
        <f>IF(排名!C969=1,增幅!C970+IF(C969="",-参数!$B$2-参数!$B$3),"")</f>
        <v/>
      </c>
      <c r="D970" s="9" t="str">
        <f>IF(排名!D969=1,增幅!D970+IF(D969="",-参数!$B$2-参数!$B$3),"")</f>
        <v/>
      </c>
      <c r="E970" s="9" t="str">
        <f>IF(排名!E969=1,增幅!E970+IF(E969="",-参数!$B$2-参数!$B$3),"")</f>
        <v/>
      </c>
      <c r="F970" s="9" t="str">
        <f>IF(排名!F969=1,增幅!F970+IF(F969="",-参数!$B$2-参数!$B$3),"")</f>
        <v/>
      </c>
      <c r="G970" s="9" t="str">
        <f>IF(排名!G969=1,增幅!G970+IF(G969="",-参数!$B$2-参数!$B$3),"")</f>
        <v/>
      </c>
      <c r="H970" s="9" t="str">
        <f>IF(排名!H969=1,增幅!H970+IF(H969="",-参数!$B$2-参数!$B$3),"")</f>
        <v/>
      </c>
      <c r="I970" s="7">
        <f t="shared" si="31"/>
        <v>1.4223396790581724</v>
      </c>
      <c r="J970" s="9">
        <f>I970/MAX(I$3:I970)-1</f>
        <v>-0.16145327432526724</v>
      </c>
    </row>
    <row r="971" spans="1:10" x14ac:dyDescent="0.15">
      <c r="A971" s="6">
        <v>39811</v>
      </c>
      <c r="B971" s="9">
        <f t="shared" si="30"/>
        <v>0</v>
      </c>
      <c r="C971" s="9" t="str">
        <f>IF(排名!C970=1,增幅!C971+IF(C970="",-参数!$B$2-参数!$B$3),"")</f>
        <v/>
      </c>
      <c r="D971" s="9" t="str">
        <f>IF(排名!D970=1,增幅!D971+IF(D970="",-参数!$B$2-参数!$B$3),"")</f>
        <v/>
      </c>
      <c r="E971" s="9" t="str">
        <f>IF(排名!E970=1,增幅!E971+IF(E970="",-参数!$B$2-参数!$B$3),"")</f>
        <v/>
      </c>
      <c r="F971" s="9" t="str">
        <f>IF(排名!F970=1,增幅!F971+IF(F970="",-参数!$B$2-参数!$B$3),"")</f>
        <v/>
      </c>
      <c r="G971" s="9" t="str">
        <f>IF(排名!G970=1,增幅!G971+IF(G970="",-参数!$B$2-参数!$B$3),"")</f>
        <v/>
      </c>
      <c r="H971" s="9" t="str">
        <f>IF(排名!H970=1,增幅!H971+IF(H970="",-参数!$B$2-参数!$B$3),"")</f>
        <v/>
      </c>
      <c r="I971" s="7">
        <f t="shared" si="31"/>
        <v>1.4223396790581724</v>
      </c>
      <c r="J971" s="9">
        <f>I971/MAX(I$3:I971)-1</f>
        <v>-0.16145327432526724</v>
      </c>
    </row>
    <row r="972" spans="1:10" x14ac:dyDescent="0.15">
      <c r="A972" s="6">
        <v>39812</v>
      </c>
      <c r="B972" s="9">
        <f t="shared" si="30"/>
        <v>0</v>
      </c>
      <c r="C972" s="9" t="str">
        <f>IF(排名!C971=1,增幅!C972+IF(C971="",-参数!$B$2-参数!$B$3),"")</f>
        <v/>
      </c>
      <c r="D972" s="9" t="str">
        <f>IF(排名!D971=1,增幅!D972+IF(D971="",-参数!$B$2-参数!$B$3),"")</f>
        <v/>
      </c>
      <c r="E972" s="9" t="str">
        <f>IF(排名!E971=1,增幅!E972+IF(E971="",-参数!$B$2-参数!$B$3),"")</f>
        <v/>
      </c>
      <c r="F972" s="9" t="str">
        <f>IF(排名!F971=1,增幅!F972+IF(F971="",-参数!$B$2-参数!$B$3),"")</f>
        <v/>
      </c>
      <c r="G972" s="9" t="str">
        <f>IF(排名!G971=1,增幅!G972+IF(G971="",-参数!$B$2-参数!$B$3),"")</f>
        <v/>
      </c>
      <c r="H972" s="9" t="str">
        <f>IF(排名!H971=1,增幅!H972+IF(H971="",-参数!$B$2-参数!$B$3),"")</f>
        <v/>
      </c>
      <c r="I972" s="7">
        <f t="shared" si="31"/>
        <v>1.4223396790581724</v>
      </c>
      <c r="J972" s="9">
        <f>I972/MAX(I$3:I972)-1</f>
        <v>-0.16145327432526724</v>
      </c>
    </row>
    <row r="973" spans="1:10" x14ac:dyDescent="0.15">
      <c r="A973" s="6">
        <v>39813</v>
      </c>
      <c r="B973" s="9">
        <f t="shared" si="30"/>
        <v>0</v>
      </c>
      <c r="C973" s="9" t="str">
        <f>IF(排名!C972=1,增幅!C973+IF(C972="",-参数!$B$2-参数!$B$3),"")</f>
        <v/>
      </c>
      <c r="D973" s="9" t="str">
        <f>IF(排名!D972=1,增幅!D973+IF(D972="",-参数!$B$2-参数!$B$3),"")</f>
        <v/>
      </c>
      <c r="E973" s="9" t="str">
        <f>IF(排名!E972=1,增幅!E973+IF(E972="",-参数!$B$2-参数!$B$3),"")</f>
        <v/>
      </c>
      <c r="F973" s="9" t="str">
        <f>IF(排名!F972=1,增幅!F973+IF(F972="",-参数!$B$2-参数!$B$3),"")</f>
        <v/>
      </c>
      <c r="G973" s="9" t="str">
        <f>IF(排名!G972=1,增幅!G973+IF(G972="",-参数!$B$2-参数!$B$3),"")</f>
        <v/>
      </c>
      <c r="H973" s="9" t="str">
        <f>IF(排名!H972=1,增幅!H973+IF(H972="",-参数!$B$2-参数!$B$3),"")</f>
        <v/>
      </c>
      <c r="I973" s="7">
        <f t="shared" si="31"/>
        <v>1.4223396790581724</v>
      </c>
      <c r="J973" s="9">
        <f>I973/MAX(I$3:I973)-1</f>
        <v>-0.16145327432526724</v>
      </c>
    </row>
    <row r="974" spans="1:10" x14ac:dyDescent="0.15">
      <c r="A974" s="6">
        <v>39818</v>
      </c>
      <c r="B974" s="9">
        <f t="shared" si="30"/>
        <v>0</v>
      </c>
      <c r="C974" s="9" t="str">
        <f>IF(排名!C973=1,增幅!C974+IF(C973="",-参数!$B$2-参数!$B$3),"")</f>
        <v/>
      </c>
      <c r="D974" s="9" t="str">
        <f>IF(排名!D973=1,增幅!D974+IF(D973="",-参数!$B$2-参数!$B$3),"")</f>
        <v/>
      </c>
      <c r="E974" s="9" t="str">
        <f>IF(排名!E973=1,增幅!E974+IF(E973="",-参数!$B$2-参数!$B$3),"")</f>
        <v/>
      </c>
      <c r="F974" s="9" t="str">
        <f>IF(排名!F973=1,增幅!F974+IF(F973="",-参数!$B$2-参数!$B$3),"")</f>
        <v/>
      </c>
      <c r="G974" s="9" t="str">
        <f>IF(排名!G973=1,增幅!G974+IF(G973="",-参数!$B$2-参数!$B$3),"")</f>
        <v/>
      </c>
      <c r="H974" s="9" t="str">
        <f>IF(排名!H973=1,增幅!H974+IF(H973="",-参数!$B$2-参数!$B$3),"")</f>
        <v/>
      </c>
      <c r="I974" s="7">
        <f t="shared" si="31"/>
        <v>1.4223396790581724</v>
      </c>
      <c r="J974" s="9">
        <f>I974/MAX(I$3:I974)-1</f>
        <v>-0.16145327432526724</v>
      </c>
    </row>
    <row r="975" spans="1:10" x14ac:dyDescent="0.15">
      <c r="A975" s="6">
        <v>39819</v>
      </c>
      <c r="B975" s="9">
        <f t="shared" si="30"/>
        <v>0</v>
      </c>
      <c r="C975" s="9" t="str">
        <f>IF(排名!C974=1,增幅!C975+IF(C974="",-参数!$B$2-参数!$B$3),"")</f>
        <v/>
      </c>
      <c r="D975" s="9" t="str">
        <f>IF(排名!D974=1,增幅!D975+IF(D974="",-参数!$B$2-参数!$B$3),"")</f>
        <v/>
      </c>
      <c r="E975" s="9" t="str">
        <f>IF(排名!E974=1,增幅!E975+IF(E974="",-参数!$B$2-参数!$B$3),"")</f>
        <v/>
      </c>
      <c r="F975" s="9" t="str">
        <f>IF(排名!F974=1,增幅!F975+IF(F974="",-参数!$B$2-参数!$B$3),"")</f>
        <v/>
      </c>
      <c r="G975" s="9" t="str">
        <f>IF(排名!G974=1,增幅!G975+IF(G974="",-参数!$B$2-参数!$B$3),"")</f>
        <v/>
      </c>
      <c r="H975" s="9" t="str">
        <f>IF(排名!H974=1,增幅!H975+IF(H974="",-参数!$B$2-参数!$B$3),"")</f>
        <v/>
      </c>
      <c r="I975" s="7">
        <f t="shared" si="31"/>
        <v>1.4223396790581724</v>
      </c>
      <c r="J975" s="9">
        <f>I975/MAX(I$3:I975)-1</f>
        <v>-0.16145327432526724</v>
      </c>
    </row>
    <row r="976" spans="1:10" x14ac:dyDescent="0.15">
      <c r="A976" s="6">
        <v>39820</v>
      </c>
      <c r="B976" s="9">
        <f t="shared" si="30"/>
        <v>0</v>
      </c>
      <c r="C976" s="9" t="str">
        <f>IF(排名!C975=1,增幅!C976+IF(C975="",-参数!$B$2-参数!$B$3),"")</f>
        <v/>
      </c>
      <c r="D976" s="9" t="str">
        <f>IF(排名!D975=1,增幅!D976+IF(D975="",-参数!$B$2-参数!$B$3),"")</f>
        <v/>
      </c>
      <c r="E976" s="9" t="str">
        <f>IF(排名!E975=1,增幅!E976+IF(E975="",-参数!$B$2-参数!$B$3),"")</f>
        <v/>
      </c>
      <c r="F976" s="9" t="str">
        <f>IF(排名!F975=1,增幅!F976+IF(F975="",-参数!$B$2-参数!$B$3),"")</f>
        <v/>
      </c>
      <c r="G976" s="9" t="str">
        <f>IF(排名!G975=1,增幅!G976+IF(G975="",-参数!$B$2-参数!$B$3),"")</f>
        <v/>
      </c>
      <c r="H976" s="9" t="str">
        <f>IF(排名!H975=1,增幅!H976+IF(H975="",-参数!$B$2-参数!$B$3),"")</f>
        <v/>
      </c>
      <c r="I976" s="7">
        <f t="shared" si="31"/>
        <v>1.4223396790581724</v>
      </c>
      <c r="J976" s="9">
        <f>I976/MAX(I$3:I976)-1</f>
        <v>-0.16145327432526724</v>
      </c>
    </row>
    <row r="977" spans="1:10" x14ac:dyDescent="0.15">
      <c r="A977" s="6">
        <v>39821</v>
      </c>
      <c r="B977" s="9">
        <f t="shared" si="30"/>
        <v>0</v>
      </c>
      <c r="C977" s="9" t="str">
        <f>IF(排名!C976=1,增幅!C977+IF(C976="",-参数!$B$2-参数!$B$3),"")</f>
        <v/>
      </c>
      <c r="D977" s="9" t="str">
        <f>IF(排名!D976=1,增幅!D977+IF(D976="",-参数!$B$2-参数!$B$3),"")</f>
        <v/>
      </c>
      <c r="E977" s="9" t="str">
        <f>IF(排名!E976=1,增幅!E977+IF(E976="",-参数!$B$2-参数!$B$3),"")</f>
        <v/>
      </c>
      <c r="F977" s="9" t="str">
        <f>IF(排名!F976=1,增幅!F977+IF(F976="",-参数!$B$2-参数!$B$3),"")</f>
        <v/>
      </c>
      <c r="G977" s="9" t="str">
        <f>IF(排名!G976=1,增幅!G977+IF(G976="",-参数!$B$2-参数!$B$3),"")</f>
        <v/>
      </c>
      <c r="H977" s="9" t="str">
        <f>IF(排名!H976=1,增幅!H977+IF(H976="",-参数!$B$2-参数!$B$3),"")</f>
        <v/>
      </c>
      <c r="I977" s="7">
        <f t="shared" si="31"/>
        <v>1.4223396790581724</v>
      </c>
      <c r="J977" s="9">
        <f>I977/MAX(I$3:I977)-1</f>
        <v>-0.16145327432526724</v>
      </c>
    </row>
    <row r="978" spans="1:10" x14ac:dyDescent="0.15">
      <c r="A978" s="6">
        <v>39822</v>
      </c>
      <c r="B978" s="9">
        <f t="shared" si="30"/>
        <v>0</v>
      </c>
      <c r="C978" s="9" t="str">
        <f>IF(排名!C977=1,增幅!C978+IF(C977="",-参数!$B$2-参数!$B$3),"")</f>
        <v/>
      </c>
      <c r="D978" s="9" t="str">
        <f>IF(排名!D977=1,增幅!D978+IF(D977="",-参数!$B$2-参数!$B$3),"")</f>
        <v/>
      </c>
      <c r="E978" s="9" t="str">
        <f>IF(排名!E977=1,增幅!E978+IF(E977="",-参数!$B$2-参数!$B$3),"")</f>
        <v/>
      </c>
      <c r="F978" s="9" t="str">
        <f>IF(排名!F977=1,增幅!F978+IF(F977="",-参数!$B$2-参数!$B$3),"")</f>
        <v/>
      </c>
      <c r="G978" s="9" t="str">
        <f>IF(排名!G977=1,增幅!G978+IF(G977="",-参数!$B$2-参数!$B$3),"")</f>
        <v/>
      </c>
      <c r="H978" s="9" t="str">
        <f>IF(排名!H977=1,增幅!H978+IF(H977="",-参数!$B$2-参数!$B$3),"")</f>
        <v/>
      </c>
      <c r="I978" s="7">
        <f t="shared" si="31"/>
        <v>1.4223396790581724</v>
      </c>
      <c r="J978" s="9">
        <f>I978/MAX(I$3:I978)-1</f>
        <v>-0.16145327432526724</v>
      </c>
    </row>
    <row r="979" spans="1:10" x14ac:dyDescent="0.15">
      <c r="A979" s="6">
        <v>39825</v>
      </c>
      <c r="B979" s="9">
        <f t="shared" si="30"/>
        <v>0</v>
      </c>
      <c r="C979" s="9" t="str">
        <f>IF(排名!C978=1,增幅!C979+IF(C978="",-参数!$B$2-参数!$B$3),"")</f>
        <v/>
      </c>
      <c r="D979" s="9" t="str">
        <f>IF(排名!D978=1,增幅!D979+IF(D978="",-参数!$B$2-参数!$B$3),"")</f>
        <v/>
      </c>
      <c r="E979" s="9" t="str">
        <f>IF(排名!E978=1,增幅!E979+IF(E978="",-参数!$B$2-参数!$B$3),"")</f>
        <v/>
      </c>
      <c r="F979" s="9" t="str">
        <f>IF(排名!F978=1,增幅!F979+IF(F978="",-参数!$B$2-参数!$B$3),"")</f>
        <v/>
      </c>
      <c r="G979" s="9" t="str">
        <f>IF(排名!G978=1,增幅!G979+IF(G978="",-参数!$B$2-参数!$B$3),"")</f>
        <v/>
      </c>
      <c r="H979" s="9" t="str">
        <f>IF(排名!H978=1,增幅!H979+IF(H978="",-参数!$B$2-参数!$B$3),"")</f>
        <v/>
      </c>
      <c r="I979" s="7">
        <f t="shared" si="31"/>
        <v>1.4223396790581724</v>
      </c>
      <c r="J979" s="9">
        <f>I979/MAX(I$3:I979)-1</f>
        <v>-0.16145327432526724</v>
      </c>
    </row>
    <row r="980" spans="1:10" x14ac:dyDescent="0.15">
      <c r="A980" s="6">
        <v>39826</v>
      </c>
      <c r="B980" s="9">
        <f t="shared" si="30"/>
        <v>0</v>
      </c>
      <c r="C980" s="9" t="str">
        <f>IF(排名!C979=1,增幅!C980+IF(C979="",-参数!$B$2-参数!$B$3),"")</f>
        <v/>
      </c>
      <c r="D980" s="9" t="str">
        <f>IF(排名!D979=1,增幅!D980+IF(D979="",-参数!$B$2-参数!$B$3),"")</f>
        <v/>
      </c>
      <c r="E980" s="9" t="str">
        <f>IF(排名!E979=1,增幅!E980+IF(E979="",-参数!$B$2-参数!$B$3),"")</f>
        <v/>
      </c>
      <c r="F980" s="9" t="str">
        <f>IF(排名!F979=1,增幅!F980+IF(F979="",-参数!$B$2-参数!$B$3),"")</f>
        <v/>
      </c>
      <c r="G980" s="9" t="str">
        <f>IF(排名!G979=1,增幅!G980+IF(G979="",-参数!$B$2-参数!$B$3),"")</f>
        <v/>
      </c>
      <c r="H980" s="9" t="str">
        <f>IF(排名!H979=1,增幅!H980+IF(H979="",-参数!$B$2-参数!$B$3),"")</f>
        <v/>
      </c>
      <c r="I980" s="7">
        <f t="shared" si="31"/>
        <v>1.4223396790581724</v>
      </c>
      <c r="J980" s="9">
        <f>I980/MAX(I$3:I980)-1</f>
        <v>-0.16145327432526724</v>
      </c>
    </row>
    <row r="981" spans="1:10" x14ac:dyDescent="0.15">
      <c r="A981" s="6">
        <v>39827</v>
      </c>
      <c r="B981" s="9">
        <f t="shared" si="30"/>
        <v>0</v>
      </c>
      <c r="C981" s="9" t="str">
        <f>IF(排名!C980=1,增幅!C981+IF(C980="",-参数!$B$2-参数!$B$3),"")</f>
        <v/>
      </c>
      <c r="D981" s="9" t="str">
        <f>IF(排名!D980=1,增幅!D981+IF(D980="",-参数!$B$2-参数!$B$3),"")</f>
        <v/>
      </c>
      <c r="E981" s="9" t="str">
        <f>IF(排名!E980=1,增幅!E981+IF(E980="",-参数!$B$2-参数!$B$3),"")</f>
        <v/>
      </c>
      <c r="F981" s="9" t="str">
        <f>IF(排名!F980=1,增幅!F981+IF(F980="",-参数!$B$2-参数!$B$3),"")</f>
        <v/>
      </c>
      <c r="G981" s="9" t="str">
        <f>IF(排名!G980=1,增幅!G981+IF(G980="",-参数!$B$2-参数!$B$3),"")</f>
        <v/>
      </c>
      <c r="H981" s="9" t="str">
        <f>IF(排名!H980=1,增幅!H981+IF(H980="",-参数!$B$2-参数!$B$3),"")</f>
        <v/>
      </c>
      <c r="I981" s="7">
        <f t="shared" si="31"/>
        <v>1.4223396790581724</v>
      </c>
      <c r="J981" s="9">
        <f>I981/MAX(I$3:I981)-1</f>
        <v>-0.16145327432526724</v>
      </c>
    </row>
    <row r="982" spans="1:10" x14ac:dyDescent="0.15">
      <c r="A982" s="6">
        <v>39828</v>
      </c>
      <c r="B982" s="9">
        <f t="shared" si="30"/>
        <v>0</v>
      </c>
      <c r="C982" s="9" t="str">
        <f>IF(排名!C981=1,增幅!C982+IF(C981="",-参数!$B$2-参数!$B$3),"")</f>
        <v/>
      </c>
      <c r="D982" s="9" t="str">
        <f>IF(排名!D981=1,增幅!D982+IF(D981="",-参数!$B$2-参数!$B$3),"")</f>
        <v/>
      </c>
      <c r="E982" s="9" t="str">
        <f>IF(排名!E981=1,增幅!E982+IF(E981="",-参数!$B$2-参数!$B$3),"")</f>
        <v/>
      </c>
      <c r="F982" s="9" t="str">
        <f>IF(排名!F981=1,增幅!F982+IF(F981="",-参数!$B$2-参数!$B$3),"")</f>
        <v/>
      </c>
      <c r="G982" s="9" t="str">
        <f>IF(排名!G981=1,增幅!G982+IF(G981="",-参数!$B$2-参数!$B$3),"")</f>
        <v/>
      </c>
      <c r="H982" s="9" t="str">
        <f>IF(排名!H981=1,增幅!H982+IF(H981="",-参数!$B$2-参数!$B$3),"")</f>
        <v/>
      </c>
      <c r="I982" s="7">
        <f t="shared" si="31"/>
        <v>1.4223396790581724</v>
      </c>
      <c r="J982" s="9">
        <f>I982/MAX(I$3:I982)-1</f>
        <v>-0.16145327432526724</v>
      </c>
    </row>
    <row r="983" spans="1:10" x14ac:dyDescent="0.15">
      <c r="A983" s="6">
        <v>39829</v>
      </c>
      <c r="B983" s="9">
        <f t="shared" si="30"/>
        <v>0</v>
      </c>
      <c r="C983" s="9" t="str">
        <f>IF(排名!C982=1,增幅!C983+IF(C982="",-参数!$B$2-参数!$B$3),"")</f>
        <v/>
      </c>
      <c r="D983" s="9" t="str">
        <f>IF(排名!D982=1,增幅!D983+IF(D982="",-参数!$B$2-参数!$B$3),"")</f>
        <v/>
      </c>
      <c r="E983" s="9" t="str">
        <f>IF(排名!E982=1,增幅!E983+IF(E982="",-参数!$B$2-参数!$B$3),"")</f>
        <v/>
      </c>
      <c r="F983" s="9" t="str">
        <f>IF(排名!F982=1,增幅!F983+IF(F982="",-参数!$B$2-参数!$B$3),"")</f>
        <v/>
      </c>
      <c r="G983" s="9" t="str">
        <f>IF(排名!G982=1,增幅!G983+IF(G982="",-参数!$B$2-参数!$B$3),"")</f>
        <v/>
      </c>
      <c r="H983" s="9" t="str">
        <f>IF(排名!H982=1,增幅!H983+IF(H982="",-参数!$B$2-参数!$B$3),"")</f>
        <v/>
      </c>
      <c r="I983" s="7">
        <f t="shared" si="31"/>
        <v>1.4223396790581724</v>
      </c>
      <c r="J983" s="9">
        <f>I983/MAX(I$3:I983)-1</f>
        <v>-0.16145327432526724</v>
      </c>
    </row>
    <row r="984" spans="1:10" x14ac:dyDescent="0.15">
      <c r="A984" s="6">
        <v>39832</v>
      </c>
      <c r="B984" s="9">
        <f t="shared" si="30"/>
        <v>0</v>
      </c>
      <c r="C984" s="9" t="str">
        <f>IF(排名!C983=1,增幅!C984+IF(C983="",-参数!$B$2-参数!$B$3),"")</f>
        <v/>
      </c>
      <c r="D984" s="9" t="str">
        <f>IF(排名!D983=1,增幅!D984+IF(D983="",-参数!$B$2-参数!$B$3),"")</f>
        <v/>
      </c>
      <c r="E984" s="9" t="str">
        <f>IF(排名!E983=1,增幅!E984+IF(E983="",-参数!$B$2-参数!$B$3),"")</f>
        <v/>
      </c>
      <c r="F984" s="9" t="str">
        <f>IF(排名!F983=1,增幅!F984+IF(F983="",-参数!$B$2-参数!$B$3),"")</f>
        <v/>
      </c>
      <c r="G984" s="9" t="str">
        <f>IF(排名!G983=1,增幅!G984+IF(G983="",-参数!$B$2-参数!$B$3),"")</f>
        <v/>
      </c>
      <c r="H984" s="9" t="str">
        <f>IF(排名!H983=1,增幅!H984+IF(H983="",-参数!$B$2-参数!$B$3),"")</f>
        <v/>
      </c>
      <c r="I984" s="7">
        <f t="shared" si="31"/>
        <v>1.4223396790581724</v>
      </c>
      <c r="J984" s="9">
        <f>I984/MAX(I$3:I984)-1</f>
        <v>-0.16145327432526724</v>
      </c>
    </row>
    <row r="985" spans="1:10" x14ac:dyDescent="0.15">
      <c r="A985" s="6">
        <v>39833</v>
      </c>
      <c r="B985" s="9">
        <f t="shared" si="30"/>
        <v>0</v>
      </c>
      <c r="C985" s="9" t="str">
        <f>IF(排名!C984=1,增幅!C985+IF(C984="",-参数!$B$2-参数!$B$3),"")</f>
        <v/>
      </c>
      <c r="D985" s="9" t="str">
        <f>IF(排名!D984=1,增幅!D985+IF(D984="",-参数!$B$2-参数!$B$3),"")</f>
        <v/>
      </c>
      <c r="E985" s="9" t="str">
        <f>IF(排名!E984=1,增幅!E985+IF(E984="",-参数!$B$2-参数!$B$3),"")</f>
        <v/>
      </c>
      <c r="F985" s="9" t="str">
        <f>IF(排名!F984=1,增幅!F985+IF(F984="",-参数!$B$2-参数!$B$3),"")</f>
        <v/>
      </c>
      <c r="G985" s="9" t="str">
        <f>IF(排名!G984=1,增幅!G985+IF(G984="",-参数!$B$2-参数!$B$3),"")</f>
        <v/>
      </c>
      <c r="H985" s="9" t="str">
        <f>IF(排名!H984=1,增幅!H985+IF(H984="",-参数!$B$2-参数!$B$3),"")</f>
        <v/>
      </c>
      <c r="I985" s="7">
        <f t="shared" si="31"/>
        <v>1.4223396790581724</v>
      </c>
      <c r="J985" s="9">
        <f>I985/MAX(I$3:I985)-1</f>
        <v>-0.16145327432526724</v>
      </c>
    </row>
    <row r="986" spans="1:10" x14ac:dyDescent="0.15">
      <c r="A986" s="6">
        <v>39834</v>
      </c>
      <c r="B986" s="9">
        <f t="shared" si="30"/>
        <v>1.6681818181818298E-2</v>
      </c>
      <c r="C986" s="9" t="str">
        <f>IF(排名!C985=1,增幅!C986+IF(C985="",-参数!$B$2-参数!$B$3),"")</f>
        <v/>
      </c>
      <c r="D986" s="9" t="str">
        <f>IF(排名!D985=1,增幅!D986+IF(D985="",-参数!$B$2-参数!$B$3),"")</f>
        <v/>
      </c>
      <c r="E986" s="9" t="str">
        <f>IF(排名!E985=1,增幅!E986+IF(E985="",-参数!$B$2-参数!$B$3),"")</f>
        <v/>
      </c>
      <c r="F986" s="9">
        <f>IF(排名!F985=1,增幅!F986+IF(F985="",-参数!$B$2-参数!$B$3),"")</f>
        <v>1.6681818181818298E-2</v>
      </c>
      <c r="G986" s="9" t="str">
        <f>IF(排名!G985=1,增幅!G986+IF(G985="",-参数!$B$2-参数!$B$3),"")</f>
        <v/>
      </c>
      <c r="H986" s="9" t="str">
        <f>IF(排名!H985=1,增幅!H986+IF(H985="",-参数!$B$2-参数!$B$3),"")</f>
        <v/>
      </c>
      <c r="I986" s="7">
        <f t="shared" si="31"/>
        <v>1.4460668909770065</v>
      </c>
      <c r="J986" s="9">
        <f>I986/MAX(I$3:I986)-1</f>
        <v>-0.14746479031060233</v>
      </c>
    </row>
    <row r="987" spans="1:10" x14ac:dyDescent="0.15">
      <c r="A987" s="6">
        <v>39835</v>
      </c>
      <c r="B987" s="9">
        <f t="shared" si="30"/>
        <v>0</v>
      </c>
      <c r="C987" s="9" t="str">
        <f>IF(排名!C986=1,增幅!C987+IF(C986="",-参数!$B$2-参数!$B$3),"")</f>
        <v/>
      </c>
      <c r="D987" s="9" t="str">
        <f>IF(排名!D986=1,增幅!D987+IF(D986="",-参数!$B$2-参数!$B$3),"")</f>
        <v/>
      </c>
      <c r="E987" s="9" t="str">
        <f>IF(排名!E986=1,增幅!E987+IF(E986="",-参数!$B$2-参数!$B$3),"")</f>
        <v/>
      </c>
      <c r="F987" s="9" t="str">
        <f>IF(排名!F986=1,增幅!F987+IF(F986="",-参数!$B$2-参数!$B$3),"")</f>
        <v/>
      </c>
      <c r="G987" s="9" t="str">
        <f>IF(排名!G986=1,增幅!G987+IF(G986="",-参数!$B$2-参数!$B$3),"")</f>
        <v/>
      </c>
      <c r="H987" s="9" t="str">
        <f>IF(排名!H986=1,增幅!H987+IF(H986="",-参数!$B$2-参数!$B$3),"")</f>
        <v/>
      </c>
      <c r="I987" s="7">
        <f t="shared" si="31"/>
        <v>1.4460668909770065</v>
      </c>
      <c r="J987" s="9">
        <f>I987/MAX(I$3:I987)-1</f>
        <v>-0.14746479031060233</v>
      </c>
    </row>
    <row r="988" spans="1:10" x14ac:dyDescent="0.15">
      <c r="A988" s="6">
        <v>39836</v>
      </c>
      <c r="B988" s="9">
        <f t="shared" si="30"/>
        <v>0</v>
      </c>
      <c r="C988" s="9" t="str">
        <f>IF(排名!C987=1,增幅!C988+IF(C987="",-参数!$B$2-参数!$B$3),"")</f>
        <v/>
      </c>
      <c r="D988" s="9" t="str">
        <f>IF(排名!D987=1,增幅!D988+IF(D987="",-参数!$B$2-参数!$B$3),"")</f>
        <v/>
      </c>
      <c r="E988" s="9" t="str">
        <f>IF(排名!E987=1,增幅!E988+IF(E987="",-参数!$B$2-参数!$B$3),"")</f>
        <v/>
      </c>
      <c r="F988" s="9" t="str">
        <f>IF(排名!F987=1,增幅!F988+IF(F987="",-参数!$B$2-参数!$B$3),"")</f>
        <v/>
      </c>
      <c r="G988" s="9" t="str">
        <f>IF(排名!G987=1,增幅!G988+IF(G987="",-参数!$B$2-参数!$B$3),"")</f>
        <v/>
      </c>
      <c r="H988" s="9" t="str">
        <f>IF(排名!H987=1,增幅!H988+IF(H987="",-参数!$B$2-参数!$B$3),"")</f>
        <v/>
      </c>
      <c r="I988" s="7">
        <f t="shared" si="31"/>
        <v>1.4460668909770065</v>
      </c>
      <c r="J988" s="9">
        <f>I988/MAX(I$3:I988)-1</f>
        <v>-0.14746479031060233</v>
      </c>
    </row>
    <row r="989" spans="1:10" x14ac:dyDescent="0.15">
      <c r="A989" s="6">
        <v>39846</v>
      </c>
      <c r="B989" s="9">
        <f t="shared" si="30"/>
        <v>0</v>
      </c>
      <c r="C989" s="9" t="str">
        <f>IF(排名!C988=1,增幅!C989+IF(C988="",-参数!$B$2-参数!$B$3),"")</f>
        <v/>
      </c>
      <c r="D989" s="9" t="str">
        <f>IF(排名!D988=1,增幅!D989+IF(D988="",-参数!$B$2-参数!$B$3),"")</f>
        <v/>
      </c>
      <c r="E989" s="9" t="str">
        <f>IF(排名!E988=1,增幅!E989+IF(E988="",-参数!$B$2-参数!$B$3),"")</f>
        <v/>
      </c>
      <c r="F989" s="9" t="str">
        <f>IF(排名!F988=1,增幅!F989+IF(F988="",-参数!$B$2-参数!$B$3),"")</f>
        <v/>
      </c>
      <c r="G989" s="9" t="str">
        <f>IF(排名!G988=1,增幅!G989+IF(G988="",-参数!$B$2-参数!$B$3),"")</f>
        <v/>
      </c>
      <c r="H989" s="9" t="str">
        <f>IF(排名!H988=1,增幅!H989+IF(H988="",-参数!$B$2-参数!$B$3),"")</f>
        <v/>
      </c>
      <c r="I989" s="7">
        <f t="shared" si="31"/>
        <v>1.4460668909770065</v>
      </c>
      <c r="J989" s="9">
        <f>I989/MAX(I$3:I989)-1</f>
        <v>-0.14746479031060233</v>
      </c>
    </row>
    <row r="990" spans="1:10" x14ac:dyDescent="0.15">
      <c r="A990" s="6">
        <v>39847</v>
      </c>
      <c r="B990" s="9">
        <f t="shared" si="30"/>
        <v>0</v>
      </c>
      <c r="C990" s="9" t="str">
        <f>IF(排名!C989=1,增幅!C990+IF(C989="",-参数!$B$2-参数!$B$3),"")</f>
        <v/>
      </c>
      <c r="D990" s="9" t="str">
        <f>IF(排名!D989=1,增幅!D990+IF(D989="",-参数!$B$2-参数!$B$3),"")</f>
        <v/>
      </c>
      <c r="E990" s="9" t="str">
        <f>IF(排名!E989=1,增幅!E990+IF(E989="",-参数!$B$2-参数!$B$3),"")</f>
        <v/>
      </c>
      <c r="F990" s="9" t="str">
        <f>IF(排名!F989=1,增幅!F990+IF(F989="",-参数!$B$2-参数!$B$3),"")</f>
        <v/>
      </c>
      <c r="G990" s="9" t="str">
        <f>IF(排名!G989=1,增幅!G990+IF(G989="",-参数!$B$2-参数!$B$3),"")</f>
        <v/>
      </c>
      <c r="H990" s="9" t="str">
        <f>IF(排名!H989=1,增幅!H990+IF(H989="",-参数!$B$2-参数!$B$3),"")</f>
        <v/>
      </c>
      <c r="I990" s="7">
        <f t="shared" si="31"/>
        <v>1.4460668909770065</v>
      </c>
      <c r="J990" s="9">
        <f>I990/MAX(I$3:I990)-1</f>
        <v>-0.14746479031060233</v>
      </c>
    </row>
    <row r="991" spans="1:10" x14ac:dyDescent="0.15">
      <c r="A991" s="6">
        <v>39848</v>
      </c>
      <c r="B991" s="9">
        <f t="shared" si="30"/>
        <v>4.8736717517096129E-2</v>
      </c>
      <c r="C991" s="9" t="str">
        <f>IF(排名!C990=1,增幅!C991+IF(C990="",-参数!$B$2-参数!$B$3),"")</f>
        <v/>
      </c>
      <c r="D991" s="9" t="str">
        <f>IF(排名!D990=1,增幅!D991+IF(D990="",-参数!$B$2-参数!$B$3),"")</f>
        <v/>
      </c>
      <c r="E991" s="9" t="str">
        <f>IF(排名!E990=1,增幅!E991+IF(E990="",-参数!$B$2-参数!$B$3),"")</f>
        <v/>
      </c>
      <c r="F991" s="9">
        <f>IF(排名!F990=1,增幅!F991+IF(F990="",-参数!$B$2-参数!$B$3),"")</f>
        <v>4.8736717517096129E-2</v>
      </c>
      <c r="G991" s="9" t="str">
        <f>IF(排名!G990=1,增幅!G991+IF(G990="",-参数!$B$2-参数!$B$3),"")</f>
        <v/>
      </c>
      <c r="H991" s="9" t="str">
        <f>IF(排名!H990=1,增幅!H991+IF(H990="",-参数!$B$2-参数!$B$3),"")</f>
        <v/>
      </c>
      <c r="I991" s="7">
        <f t="shared" si="31"/>
        <v>1.5165434445533783</v>
      </c>
      <c r="J991" s="9">
        <f>I991/MAX(I$3:I991)-1</f>
        <v>-0.10591502262259178</v>
      </c>
    </row>
    <row r="992" spans="1:10" x14ac:dyDescent="0.15">
      <c r="A992" s="6">
        <v>39849</v>
      </c>
      <c r="B992" s="9">
        <f t="shared" si="30"/>
        <v>6.2609566741798073E-3</v>
      </c>
      <c r="C992" s="9" t="str">
        <f>IF(排名!C991=1,增幅!C992+IF(C991="",-参数!$B$2-参数!$B$3),"")</f>
        <v/>
      </c>
      <c r="D992" s="9" t="str">
        <f>IF(排名!D991=1,增幅!D992+IF(D991="",-参数!$B$2-参数!$B$3),"")</f>
        <v/>
      </c>
      <c r="E992" s="9" t="str">
        <f>IF(排名!E991=1,增幅!E992+IF(E991="",-参数!$B$2-参数!$B$3),"")</f>
        <v/>
      </c>
      <c r="F992" s="9">
        <f>IF(排名!F991=1,增幅!F992+IF(F991="",-参数!$B$2-参数!$B$3),"")</f>
        <v>6.2609566741798073E-3</v>
      </c>
      <c r="G992" s="9" t="str">
        <f>IF(排名!G991=1,增幅!G992+IF(G991="",-参数!$B$2-参数!$B$3),"")</f>
        <v/>
      </c>
      <c r="H992" s="9" t="str">
        <f>IF(排名!H991=1,增幅!H992+IF(H991="",-参数!$B$2-参数!$B$3),"")</f>
        <v/>
      </c>
      <c r="I992" s="7">
        <f t="shared" si="31"/>
        <v>1.5260384573542385</v>
      </c>
      <c r="J992" s="9">
        <f>I992/MAX(I$3:I992)-1</f>
        <v>-0.10031719531619676</v>
      </c>
    </row>
    <row r="993" spans="1:10" x14ac:dyDescent="0.15">
      <c r="A993" s="6">
        <v>39850</v>
      </c>
      <c r="B993" s="9">
        <f t="shared" si="30"/>
        <v>0</v>
      </c>
      <c r="C993" s="9" t="str">
        <f>IF(排名!C992=1,增幅!C993+IF(C992="",-参数!$B$2-参数!$B$3),"")</f>
        <v/>
      </c>
      <c r="D993" s="9" t="str">
        <f>IF(排名!D992=1,增幅!D993+IF(D992="",-参数!$B$2-参数!$B$3),"")</f>
        <v/>
      </c>
      <c r="E993" s="9" t="str">
        <f>IF(排名!E992=1,增幅!E993+IF(E992="",-参数!$B$2-参数!$B$3),"")</f>
        <v/>
      </c>
      <c r="F993" s="9" t="str">
        <f>IF(排名!F992=1,增幅!F993+IF(F992="",-参数!$B$2-参数!$B$3),"")</f>
        <v/>
      </c>
      <c r="G993" s="9" t="str">
        <f>IF(排名!G992=1,增幅!G993+IF(G992="",-参数!$B$2-参数!$B$3),"")</f>
        <v/>
      </c>
      <c r="H993" s="9" t="str">
        <f>IF(排名!H992=1,增幅!H993+IF(H992="",-参数!$B$2-参数!$B$3),"")</f>
        <v/>
      </c>
      <c r="I993" s="7">
        <f t="shared" si="31"/>
        <v>1.5260384573542385</v>
      </c>
      <c r="J993" s="9">
        <f>I993/MAX(I$3:I993)-1</f>
        <v>-0.10031719531619676</v>
      </c>
    </row>
    <row r="994" spans="1:10" x14ac:dyDescent="0.15">
      <c r="A994" s="6">
        <v>39853</v>
      </c>
      <c r="B994" s="9">
        <f t="shared" si="30"/>
        <v>0</v>
      </c>
      <c r="C994" s="9" t="str">
        <f>IF(排名!C993=1,增幅!C994+IF(C993="",-参数!$B$2-参数!$B$3),"")</f>
        <v/>
      </c>
      <c r="D994" s="9" t="str">
        <f>IF(排名!D993=1,增幅!D994+IF(D993="",-参数!$B$2-参数!$B$3),"")</f>
        <v/>
      </c>
      <c r="E994" s="9" t="str">
        <f>IF(排名!E993=1,增幅!E994+IF(E993="",-参数!$B$2-参数!$B$3),"")</f>
        <v/>
      </c>
      <c r="F994" s="9" t="str">
        <f>IF(排名!F993=1,增幅!F994+IF(F993="",-参数!$B$2-参数!$B$3),"")</f>
        <v/>
      </c>
      <c r="G994" s="9" t="str">
        <f>IF(排名!G993=1,增幅!G994+IF(G993="",-参数!$B$2-参数!$B$3),"")</f>
        <v/>
      </c>
      <c r="H994" s="9" t="str">
        <f>IF(排名!H993=1,增幅!H994+IF(H993="",-参数!$B$2-参数!$B$3),"")</f>
        <v/>
      </c>
      <c r="I994" s="7">
        <f t="shared" si="31"/>
        <v>1.5260384573542385</v>
      </c>
      <c r="J994" s="9">
        <f>I994/MAX(I$3:I994)-1</f>
        <v>-0.10031719531619676</v>
      </c>
    </row>
    <row r="995" spans="1:10" x14ac:dyDescent="0.15">
      <c r="A995" s="6">
        <v>39854</v>
      </c>
      <c r="B995" s="9">
        <f t="shared" si="30"/>
        <v>0</v>
      </c>
      <c r="C995" s="9" t="str">
        <f>IF(排名!C994=1,增幅!C995+IF(C994="",-参数!$B$2-参数!$B$3),"")</f>
        <v/>
      </c>
      <c r="D995" s="9" t="str">
        <f>IF(排名!D994=1,增幅!D995+IF(D994="",-参数!$B$2-参数!$B$3),"")</f>
        <v/>
      </c>
      <c r="E995" s="9" t="str">
        <f>IF(排名!E994=1,增幅!E995+IF(E994="",-参数!$B$2-参数!$B$3),"")</f>
        <v/>
      </c>
      <c r="F995" s="9" t="str">
        <f>IF(排名!F994=1,增幅!F995+IF(F994="",-参数!$B$2-参数!$B$3),"")</f>
        <v/>
      </c>
      <c r="G995" s="9" t="str">
        <f>IF(排名!G994=1,增幅!G995+IF(G994="",-参数!$B$2-参数!$B$3),"")</f>
        <v/>
      </c>
      <c r="H995" s="9" t="str">
        <f>IF(排名!H994=1,增幅!H995+IF(H994="",-参数!$B$2-参数!$B$3),"")</f>
        <v/>
      </c>
      <c r="I995" s="7">
        <f t="shared" si="31"/>
        <v>1.5260384573542385</v>
      </c>
      <c r="J995" s="9">
        <f>I995/MAX(I$3:I995)-1</f>
        <v>-0.10031719531619676</v>
      </c>
    </row>
    <row r="996" spans="1:10" x14ac:dyDescent="0.15">
      <c r="A996" s="6">
        <v>39855</v>
      </c>
      <c r="B996" s="9">
        <f t="shared" si="30"/>
        <v>0</v>
      </c>
      <c r="C996" s="9" t="str">
        <f>IF(排名!C995=1,增幅!C996+IF(C995="",-参数!$B$2-参数!$B$3),"")</f>
        <v/>
      </c>
      <c r="D996" s="9" t="str">
        <f>IF(排名!D995=1,增幅!D996+IF(D995="",-参数!$B$2-参数!$B$3),"")</f>
        <v/>
      </c>
      <c r="E996" s="9" t="str">
        <f>IF(排名!E995=1,增幅!E996+IF(E995="",-参数!$B$2-参数!$B$3),"")</f>
        <v/>
      </c>
      <c r="F996" s="9" t="str">
        <f>IF(排名!F995=1,增幅!F996+IF(F995="",-参数!$B$2-参数!$B$3),"")</f>
        <v/>
      </c>
      <c r="G996" s="9" t="str">
        <f>IF(排名!G995=1,增幅!G996+IF(G995="",-参数!$B$2-参数!$B$3),"")</f>
        <v/>
      </c>
      <c r="H996" s="9" t="str">
        <f>IF(排名!H995=1,增幅!H996+IF(H995="",-参数!$B$2-参数!$B$3),"")</f>
        <v/>
      </c>
      <c r="I996" s="7">
        <f t="shared" si="31"/>
        <v>1.5260384573542385</v>
      </c>
      <c r="J996" s="9">
        <f>I996/MAX(I$3:I996)-1</f>
        <v>-0.10031719531619676</v>
      </c>
    </row>
    <row r="997" spans="1:10" x14ac:dyDescent="0.15">
      <c r="A997" s="6">
        <v>39856</v>
      </c>
      <c r="B997" s="9">
        <f t="shared" si="30"/>
        <v>0</v>
      </c>
      <c r="C997" s="9" t="str">
        <f>IF(排名!C996=1,增幅!C997+IF(C996="",-参数!$B$2-参数!$B$3),"")</f>
        <v/>
      </c>
      <c r="D997" s="9" t="str">
        <f>IF(排名!D996=1,增幅!D997+IF(D996="",-参数!$B$2-参数!$B$3),"")</f>
        <v/>
      </c>
      <c r="E997" s="9" t="str">
        <f>IF(排名!E996=1,增幅!E997+IF(E996="",-参数!$B$2-参数!$B$3),"")</f>
        <v/>
      </c>
      <c r="F997" s="9" t="str">
        <f>IF(排名!F996=1,增幅!F997+IF(F996="",-参数!$B$2-参数!$B$3),"")</f>
        <v/>
      </c>
      <c r="G997" s="9" t="str">
        <f>IF(排名!G996=1,增幅!G997+IF(G996="",-参数!$B$2-参数!$B$3),"")</f>
        <v/>
      </c>
      <c r="H997" s="9" t="str">
        <f>IF(排名!H996=1,增幅!H997+IF(H996="",-参数!$B$2-参数!$B$3),"")</f>
        <v/>
      </c>
      <c r="I997" s="7">
        <f t="shared" si="31"/>
        <v>1.5260384573542385</v>
      </c>
      <c r="J997" s="9">
        <f>I997/MAX(I$3:I997)-1</f>
        <v>-0.10031719531619676</v>
      </c>
    </row>
    <row r="998" spans="1:10" x14ac:dyDescent="0.15">
      <c r="A998" s="6">
        <v>39857</v>
      </c>
      <c r="B998" s="9">
        <f t="shared" si="30"/>
        <v>0</v>
      </c>
      <c r="C998" s="9" t="str">
        <f>IF(排名!C997=1,增幅!C998+IF(C997="",-参数!$B$2-参数!$B$3),"")</f>
        <v/>
      </c>
      <c r="D998" s="9" t="str">
        <f>IF(排名!D997=1,增幅!D998+IF(D997="",-参数!$B$2-参数!$B$3),"")</f>
        <v/>
      </c>
      <c r="E998" s="9" t="str">
        <f>IF(排名!E997=1,增幅!E998+IF(E997="",-参数!$B$2-参数!$B$3),"")</f>
        <v/>
      </c>
      <c r="F998" s="9" t="str">
        <f>IF(排名!F997=1,增幅!F998+IF(F997="",-参数!$B$2-参数!$B$3),"")</f>
        <v/>
      </c>
      <c r="G998" s="9" t="str">
        <f>IF(排名!G997=1,增幅!G998+IF(G997="",-参数!$B$2-参数!$B$3),"")</f>
        <v/>
      </c>
      <c r="H998" s="9" t="str">
        <f>IF(排名!H997=1,增幅!H998+IF(H997="",-参数!$B$2-参数!$B$3),"")</f>
        <v/>
      </c>
      <c r="I998" s="7">
        <f t="shared" si="31"/>
        <v>1.5260384573542385</v>
      </c>
      <c r="J998" s="9">
        <f>I998/MAX(I$3:I998)-1</f>
        <v>-0.10031719531619676</v>
      </c>
    </row>
    <row r="999" spans="1:10" x14ac:dyDescent="0.15">
      <c r="A999" s="6">
        <v>39860</v>
      </c>
      <c r="B999" s="9">
        <f t="shared" si="30"/>
        <v>0</v>
      </c>
      <c r="C999" s="9" t="str">
        <f>IF(排名!C998=1,增幅!C999+IF(C998="",-参数!$B$2-参数!$B$3),"")</f>
        <v/>
      </c>
      <c r="D999" s="9" t="str">
        <f>IF(排名!D998=1,增幅!D999+IF(D998="",-参数!$B$2-参数!$B$3),"")</f>
        <v/>
      </c>
      <c r="E999" s="9" t="str">
        <f>IF(排名!E998=1,增幅!E999+IF(E998="",-参数!$B$2-参数!$B$3),"")</f>
        <v/>
      </c>
      <c r="F999" s="9" t="str">
        <f>IF(排名!F998=1,增幅!F999+IF(F998="",-参数!$B$2-参数!$B$3),"")</f>
        <v/>
      </c>
      <c r="G999" s="9" t="str">
        <f>IF(排名!G998=1,增幅!G999+IF(G998="",-参数!$B$2-参数!$B$3),"")</f>
        <v/>
      </c>
      <c r="H999" s="9" t="str">
        <f>IF(排名!H998=1,增幅!H999+IF(H998="",-参数!$B$2-参数!$B$3),"")</f>
        <v/>
      </c>
      <c r="I999" s="7">
        <f t="shared" si="31"/>
        <v>1.5260384573542385</v>
      </c>
      <c r="J999" s="9">
        <f>I999/MAX(I$3:I999)-1</f>
        <v>-0.10031719531619676</v>
      </c>
    </row>
    <row r="1000" spans="1:10" x14ac:dyDescent="0.15">
      <c r="A1000" s="6">
        <v>39861</v>
      </c>
      <c r="B1000" s="9">
        <f t="shared" si="30"/>
        <v>0</v>
      </c>
      <c r="C1000" s="9" t="str">
        <f>IF(排名!C999=1,增幅!C1000+IF(C999="",-参数!$B$2-参数!$B$3),"")</f>
        <v/>
      </c>
      <c r="D1000" s="9" t="str">
        <f>IF(排名!D999=1,增幅!D1000+IF(D999="",-参数!$B$2-参数!$B$3),"")</f>
        <v/>
      </c>
      <c r="E1000" s="9" t="str">
        <f>IF(排名!E999=1,增幅!E1000+IF(E999="",-参数!$B$2-参数!$B$3),"")</f>
        <v/>
      </c>
      <c r="F1000" s="9" t="str">
        <f>IF(排名!F999=1,增幅!F1000+IF(F999="",-参数!$B$2-参数!$B$3),"")</f>
        <v/>
      </c>
      <c r="G1000" s="9" t="str">
        <f>IF(排名!G999=1,增幅!G1000+IF(G999="",-参数!$B$2-参数!$B$3),"")</f>
        <v/>
      </c>
      <c r="H1000" s="9" t="str">
        <f>IF(排名!H999=1,增幅!H1000+IF(H999="",-参数!$B$2-参数!$B$3),"")</f>
        <v/>
      </c>
      <c r="I1000" s="7">
        <f t="shared" si="31"/>
        <v>1.5260384573542385</v>
      </c>
      <c r="J1000" s="9">
        <f>I1000/MAX(I$3:I1000)-1</f>
        <v>-0.10031719531619676</v>
      </c>
    </row>
    <row r="1001" spans="1:10" x14ac:dyDescent="0.15">
      <c r="A1001" s="6">
        <v>39862</v>
      </c>
      <c r="B1001" s="9">
        <f t="shared" si="30"/>
        <v>0</v>
      </c>
      <c r="C1001" s="9" t="str">
        <f>IF(排名!C1000=1,增幅!C1001+IF(C1000="",-参数!$B$2-参数!$B$3),"")</f>
        <v/>
      </c>
      <c r="D1001" s="9" t="str">
        <f>IF(排名!D1000=1,增幅!D1001+IF(D1000="",-参数!$B$2-参数!$B$3),"")</f>
        <v/>
      </c>
      <c r="E1001" s="9" t="str">
        <f>IF(排名!E1000=1,增幅!E1001+IF(E1000="",-参数!$B$2-参数!$B$3),"")</f>
        <v/>
      </c>
      <c r="F1001" s="9" t="str">
        <f>IF(排名!F1000=1,增幅!F1001+IF(F1000="",-参数!$B$2-参数!$B$3),"")</f>
        <v/>
      </c>
      <c r="G1001" s="9" t="str">
        <f>IF(排名!G1000=1,增幅!G1001+IF(G1000="",-参数!$B$2-参数!$B$3),"")</f>
        <v/>
      </c>
      <c r="H1001" s="9" t="str">
        <f>IF(排名!H1000=1,增幅!H1001+IF(H1000="",-参数!$B$2-参数!$B$3),"")</f>
        <v/>
      </c>
      <c r="I1001" s="7">
        <f t="shared" si="31"/>
        <v>1.5260384573542385</v>
      </c>
      <c r="J1001" s="9">
        <f>I1001/MAX(I$3:I1001)-1</f>
        <v>-0.10031719531619676</v>
      </c>
    </row>
    <row r="1002" spans="1:10" x14ac:dyDescent="0.15">
      <c r="A1002" s="6">
        <v>39863</v>
      </c>
      <c r="B1002" s="9">
        <f t="shared" si="30"/>
        <v>0</v>
      </c>
      <c r="C1002" s="9" t="str">
        <f>IF(排名!C1001=1,增幅!C1002+IF(C1001="",-参数!$B$2-参数!$B$3),"")</f>
        <v/>
      </c>
      <c r="D1002" s="9" t="str">
        <f>IF(排名!D1001=1,增幅!D1002+IF(D1001="",-参数!$B$2-参数!$B$3),"")</f>
        <v/>
      </c>
      <c r="E1002" s="9" t="str">
        <f>IF(排名!E1001=1,增幅!E1002+IF(E1001="",-参数!$B$2-参数!$B$3),"")</f>
        <v/>
      </c>
      <c r="F1002" s="9" t="str">
        <f>IF(排名!F1001=1,增幅!F1002+IF(F1001="",-参数!$B$2-参数!$B$3),"")</f>
        <v/>
      </c>
      <c r="G1002" s="9" t="str">
        <f>IF(排名!G1001=1,增幅!G1002+IF(G1001="",-参数!$B$2-参数!$B$3),"")</f>
        <v/>
      </c>
      <c r="H1002" s="9" t="str">
        <f>IF(排名!H1001=1,增幅!H1002+IF(H1001="",-参数!$B$2-参数!$B$3),"")</f>
        <v/>
      </c>
      <c r="I1002" s="7">
        <f t="shared" si="31"/>
        <v>1.5260384573542385</v>
      </c>
      <c r="J1002" s="9">
        <f>I1002/MAX(I$3:I1002)-1</f>
        <v>-0.10031719531619676</v>
      </c>
    </row>
    <row r="1003" spans="1:10" x14ac:dyDescent="0.15">
      <c r="A1003" s="6">
        <v>39864</v>
      </c>
      <c r="B1003" s="9">
        <f t="shared" si="30"/>
        <v>0</v>
      </c>
      <c r="C1003" s="9" t="str">
        <f>IF(排名!C1002=1,增幅!C1003+IF(C1002="",-参数!$B$2-参数!$B$3),"")</f>
        <v/>
      </c>
      <c r="D1003" s="9" t="str">
        <f>IF(排名!D1002=1,增幅!D1003+IF(D1002="",-参数!$B$2-参数!$B$3),"")</f>
        <v/>
      </c>
      <c r="E1003" s="9" t="str">
        <f>IF(排名!E1002=1,增幅!E1003+IF(E1002="",-参数!$B$2-参数!$B$3),"")</f>
        <v/>
      </c>
      <c r="F1003" s="9" t="str">
        <f>IF(排名!F1002=1,增幅!F1003+IF(F1002="",-参数!$B$2-参数!$B$3),"")</f>
        <v/>
      </c>
      <c r="G1003" s="9" t="str">
        <f>IF(排名!G1002=1,增幅!G1003+IF(G1002="",-参数!$B$2-参数!$B$3),"")</f>
        <v/>
      </c>
      <c r="H1003" s="9" t="str">
        <f>IF(排名!H1002=1,增幅!H1003+IF(H1002="",-参数!$B$2-参数!$B$3),"")</f>
        <v/>
      </c>
      <c r="I1003" s="7">
        <f t="shared" si="31"/>
        <v>1.5260384573542385</v>
      </c>
      <c r="J1003" s="9">
        <f>I1003/MAX(I$3:I1003)-1</f>
        <v>-0.10031719531619676</v>
      </c>
    </row>
    <row r="1004" spans="1:10" x14ac:dyDescent="0.15">
      <c r="A1004" s="6">
        <v>39867</v>
      </c>
      <c r="B1004" s="9">
        <f t="shared" si="30"/>
        <v>0</v>
      </c>
      <c r="C1004" s="9" t="str">
        <f>IF(排名!C1003=1,增幅!C1004+IF(C1003="",-参数!$B$2-参数!$B$3),"")</f>
        <v/>
      </c>
      <c r="D1004" s="9" t="str">
        <f>IF(排名!D1003=1,增幅!D1004+IF(D1003="",-参数!$B$2-参数!$B$3),"")</f>
        <v/>
      </c>
      <c r="E1004" s="9" t="str">
        <f>IF(排名!E1003=1,增幅!E1004+IF(E1003="",-参数!$B$2-参数!$B$3),"")</f>
        <v/>
      </c>
      <c r="F1004" s="9" t="str">
        <f>IF(排名!F1003=1,增幅!F1004+IF(F1003="",-参数!$B$2-参数!$B$3),"")</f>
        <v/>
      </c>
      <c r="G1004" s="9" t="str">
        <f>IF(排名!G1003=1,增幅!G1004+IF(G1003="",-参数!$B$2-参数!$B$3),"")</f>
        <v/>
      </c>
      <c r="H1004" s="9" t="str">
        <f>IF(排名!H1003=1,增幅!H1004+IF(H1003="",-参数!$B$2-参数!$B$3),"")</f>
        <v/>
      </c>
      <c r="I1004" s="7">
        <f t="shared" si="31"/>
        <v>1.5260384573542385</v>
      </c>
      <c r="J1004" s="9">
        <f>I1004/MAX(I$3:I1004)-1</f>
        <v>-0.10031719531619676</v>
      </c>
    </row>
    <row r="1005" spans="1:10" x14ac:dyDescent="0.15">
      <c r="A1005" s="6">
        <v>39868</v>
      </c>
      <c r="B1005" s="9">
        <f t="shared" si="30"/>
        <v>-6.3519230769230772E-2</v>
      </c>
      <c r="C1005" s="9" t="str">
        <f>IF(排名!C1004=1,增幅!C1005+IF(C1004="",-参数!$B$2-参数!$B$3),"")</f>
        <v/>
      </c>
      <c r="D1005" s="9" t="str">
        <f>IF(排名!D1004=1,增幅!D1005+IF(D1004="",-参数!$B$2-参数!$B$3),"")</f>
        <v/>
      </c>
      <c r="E1005" s="9" t="str">
        <f>IF(排名!E1004=1,增幅!E1005+IF(E1004="",-参数!$B$2-参数!$B$3),"")</f>
        <v/>
      </c>
      <c r="F1005" s="9">
        <f>IF(排名!F1004=1,增幅!F1005+IF(F1004="",-参数!$B$2-参数!$B$3),"")</f>
        <v>-6.3519230769230772E-2</v>
      </c>
      <c r="G1005" s="9" t="str">
        <f>IF(排名!G1004=1,增幅!G1005+IF(G1004="",-参数!$B$2-参数!$B$3),"")</f>
        <v/>
      </c>
      <c r="H1005" s="9" t="str">
        <f>IF(排名!H1004=1,增幅!H1005+IF(H1004="",-参数!$B$2-参数!$B$3),"")</f>
        <v/>
      </c>
      <c r="I1005" s="7">
        <f t="shared" si="31"/>
        <v>1.4291056684188337</v>
      </c>
      <c r="J1005" s="9">
        <f>I1005/MAX(I$3:I1005)-1</f>
        <v>-0.15746435500601608</v>
      </c>
    </row>
    <row r="1006" spans="1:10" x14ac:dyDescent="0.15">
      <c r="A1006" s="6">
        <v>39869</v>
      </c>
      <c r="B1006" s="9">
        <f t="shared" si="30"/>
        <v>3.2034853921066198E-2</v>
      </c>
      <c r="C1006" s="9" t="str">
        <f>IF(排名!C1005=1,增幅!C1006+IF(C1005="",-参数!$B$2-参数!$B$3),"")</f>
        <v/>
      </c>
      <c r="D1006" s="9" t="str">
        <f>IF(排名!D1005=1,增幅!D1006+IF(D1005="",-参数!$B$2-参数!$B$3),"")</f>
        <v/>
      </c>
      <c r="E1006" s="9" t="str">
        <f>IF(排名!E1005=1,增幅!E1006+IF(E1005="",-参数!$B$2-参数!$B$3),"")</f>
        <v/>
      </c>
      <c r="F1006" s="9">
        <f>IF(排名!F1005=1,增幅!F1006+IF(F1005="",-参数!$B$2-参数!$B$3),"")</f>
        <v>3.2034853921066198E-2</v>
      </c>
      <c r="G1006" s="9" t="str">
        <f>IF(排名!G1005=1,增幅!G1006+IF(G1005="",-参数!$B$2-参数!$B$3),"")</f>
        <v/>
      </c>
      <c r="H1006" s="9" t="str">
        <f>IF(排名!H1005=1,增幅!H1006+IF(H1005="",-参数!$B$2-参数!$B$3),"")</f>
        <v/>
      </c>
      <c r="I1006" s="7">
        <f t="shared" si="31"/>
        <v>1.4748868597443987</v>
      </c>
      <c r="J1006" s="9">
        <f>I1006/MAX(I$3:I1006)-1</f>
        <v>-0.13047384869534251</v>
      </c>
    </row>
    <row r="1007" spans="1:10" x14ac:dyDescent="0.15">
      <c r="A1007" s="6">
        <v>39870</v>
      </c>
      <c r="B1007" s="9">
        <f t="shared" si="30"/>
        <v>-4.1470076980382409E-2</v>
      </c>
      <c r="C1007" s="9" t="str">
        <f>IF(排名!C1006=1,增幅!C1007+IF(C1006="",-参数!$B$2-参数!$B$3),"")</f>
        <v/>
      </c>
      <c r="D1007" s="9" t="str">
        <f>IF(排名!D1006=1,增幅!D1007+IF(D1006="",-参数!$B$2-参数!$B$3),"")</f>
        <v/>
      </c>
      <c r="E1007" s="9" t="str">
        <f>IF(排名!E1006=1,增幅!E1007+IF(E1006="",-参数!$B$2-参数!$B$3),"")</f>
        <v/>
      </c>
      <c r="F1007" s="9">
        <f>IF(排名!F1006=1,增幅!F1007+IF(F1006="",-参数!$B$2-参数!$B$3),"")</f>
        <v>-4.1470076980382409E-2</v>
      </c>
      <c r="G1007" s="9" t="str">
        <f>IF(排名!G1006=1,增幅!G1007+IF(G1006="",-参数!$B$2-参数!$B$3),"")</f>
        <v/>
      </c>
      <c r="H1007" s="9" t="str">
        <f>IF(排名!H1006=1,增幅!H1007+IF(H1006="",-参数!$B$2-参数!$B$3),"")</f>
        <v/>
      </c>
      <c r="I1007" s="7">
        <f t="shared" si="31"/>
        <v>1.413723188133444</v>
      </c>
      <c r="J1007" s="9">
        <f>I1007/MAX(I$3:I1007)-1</f>
        <v>-0.16653316512640226</v>
      </c>
    </row>
    <row r="1008" spans="1:10" x14ac:dyDescent="0.15">
      <c r="A1008" s="6">
        <v>39871</v>
      </c>
      <c r="B1008" s="9">
        <f t="shared" si="30"/>
        <v>1.2953367875647714E-2</v>
      </c>
      <c r="C1008" s="9" t="str">
        <f>IF(排名!C1007=1,增幅!C1008+IF(C1007="",-参数!$B$2-参数!$B$3),"")</f>
        <v/>
      </c>
      <c r="D1008" s="9" t="str">
        <f>IF(排名!D1007=1,增幅!D1008+IF(D1007="",-参数!$B$2-参数!$B$3),"")</f>
        <v/>
      </c>
      <c r="E1008" s="9" t="str">
        <f>IF(排名!E1007=1,增幅!E1008+IF(E1007="",-参数!$B$2-参数!$B$3),"")</f>
        <v/>
      </c>
      <c r="F1008" s="9">
        <f>IF(排名!F1007=1,增幅!F1008+IF(F1007="",-参数!$B$2-参数!$B$3),"")</f>
        <v>1.2953367875647714E-2</v>
      </c>
      <c r="G1008" s="9" t="str">
        <f>IF(排名!G1007=1,增幅!G1008+IF(G1007="",-参数!$B$2-参数!$B$3),"")</f>
        <v/>
      </c>
      <c r="H1008" s="9" t="str">
        <f>IF(排名!H1007=1,增幅!H1008+IF(H1007="",-参数!$B$2-参数!$B$3),"")</f>
        <v/>
      </c>
      <c r="I1008" s="7">
        <f t="shared" si="31"/>
        <v>1.43203566466367</v>
      </c>
      <c r="J1008" s="9">
        <f>I1008/MAX(I$3:I1008)-1</f>
        <v>-0.15573696260213288</v>
      </c>
    </row>
    <row r="1009" spans="1:10" x14ac:dyDescent="0.15">
      <c r="A1009" s="6">
        <v>39874</v>
      </c>
      <c r="B1009" s="9">
        <f t="shared" si="30"/>
        <v>-6.3938618925831747E-3</v>
      </c>
      <c r="C1009" s="9" t="str">
        <f>IF(排名!C1008=1,增幅!C1009+IF(C1008="",-参数!$B$2-参数!$B$3),"")</f>
        <v/>
      </c>
      <c r="D1009" s="9" t="str">
        <f>IF(排名!D1008=1,增幅!D1009+IF(D1008="",-参数!$B$2-参数!$B$3),"")</f>
        <v/>
      </c>
      <c r="E1009" s="9" t="str">
        <f>IF(排名!E1008=1,增幅!E1009+IF(E1008="",-参数!$B$2-参数!$B$3),"")</f>
        <v/>
      </c>
      <c r="F1009" s="9">
        <f>IF(排名!F1008=1,增幅!F1009+IF(F1008="",-参数!$B$2-参数!$B$3),"")</f>
        <v>-6.3938618925831747E-3</v>
      </c>
      <c r="G1009" s="9" t="str">
        <f>IF(排名!G1008=1,增幅!G1009+IF(G1008="",-参数!$B$2-参数!$B$3),"")</f>
        <v/>
      </c>
      <c r="H1009" s="9" t="str">
        <f>IF(排名!H1008=1,增幅!H1009+IF(H1008="",-参数!$B$2-参数!$B$3),"")</f>
        <v/>
      </c>
      <c r="I1009" s="7">
        <f t="shared" si="31"/>
        <v>1.4228794263985569</v>
      </c>
      <c r="J1009" s="9">
        <f>I1009/MAX(I$3:I1009)-1</f>
        <v>-0.16113506386426768</v>
      </c>
    </row>
    <row r="1010" spans="1:10" x14ac:dyDescent="0.15">
      <c r="A1010" s="6">
        <v>39875</v>
      </c>
      <c r="B1010" s="9">
        <f t="shared" si="30"/>
        <v>-1.492921492921484E-2</v>
      </c>
      <c r="C1010" s="9" t="str">
        <f>IF(排名!C1009=1,增幅!C1010+IF(C1009="",-参数!$B$2-参数!$B$3),"")</f>
        <v/>
      </c>
      <c r="D1010" s="9" t="str">
        <f>IF(排名!D1009=1,增幅!D1010+IF(D1009="",-参数!$B$2-参数!$B$3),"")</f>
        <v/>
      </c>
      <c r="E1010" s="9" t="str">
        <f>IF(排名!E1009=1,增幅!E1010+IF(E1009="",-参数!$B$2-参数!$B$3),"")</f>
        <v/>
      </c>
      <c r="F1010" s="9">
        <f>IF(排名!F1009=1,增幅!F1010+IF(F1009="",-参数!$B$2-参数!$B$3),"")</f>
        <v>-1.492921492921484E-2</v>
      </c>
      <c r="G1010" s="9" t="str">
        <f>IF(排名!G1009=1,增幅!G1010+IF(G1009="",-参数!$B$2-参数!$B$3),"")</f>
        <v/>
      </c>
      <c r="H1010" s="9" t="str">
        <f>IF(排名!H1009=1,增幅!H1010+IF(H1009="",-参数!$B$2-参数!$B$3),"")</f>
        <v/>
      </c>
      <c r="I1010" s="7">
        <f t="shared" si="31"/>
        <v>1.4016369536234949</v>
      </c>
      <c r="J1010" s="9">
        <f>I1010/MAX(I$3:I1010)-1</f>
        <v>-0.17365865879242004</v>
      </c>
    </row>
    <row r="1011" spans="1:10" x14ac:dyDescent="0.15">
      <c r="A1011" s="6">
        <v>39876</v>
      </c>
      <c r="B1011" s="9">
        <f t="shared" si="30"/>
        <v>6.9767441860465018E-2</v>
      </c>
      <c r="C1011" s="9" t="str">
        <f>IF(排名!C1010=1,增幅!C1011+IF(C1010="",-参数!$B$2-参数!$B$3),"")</f>
        <v/>
      </c>
      <c r="D1011" s="9" t="str">
        <f>IF(排名!D1010=1,增幅!D1011+IF(D1010="",-参数!$B$2-参数!$B$3),"")</f>
        <v/>
      </c>
      <c r="E1011" s="9" t="str">
        <f>IF(排名!E1010=1,增幅!E1011+IF(E1010="",-参数!$B$2-参数!$B$3),"")</f>
        <v/>
      </c>
      <c r="F1011" s="9">
        <f>IF(排名!F1010=1,增幅!F1011+IF(F1010="",-参数!$B$2-参数!$B$3),"")</f>
        <v>6.9767441860465018E-2</v>
      </c>
      <c r="G1011" s="9" t="str">
        <f>IF(排名!G1010=1,增幅!G1011+IF(G1010="",-参数!$B$2-参数!$B$3),"")</f>
        <v/>
      </c>
      <c r="H1011" s="9" t="str">
        <f>IF(排名!H1010=1,增幅!H1011+IF(H1010="",-参数!$B$2-参数!$B$3),"")</f>
        <v/>
      </c>
      <c r="I1011" s="7">
        <f t="shared" si="31"/>
        <v>1.4994255782949015</v>
      </c>
      <c r="J1011" s="9">
        <f>I1011/MAX(I$3:I1011)-1</f>
        <v>-0.11600693731282152</v>
      </c>
    </row>
    <row r="1012" spans="1:10" x14ac:dyDescent="0.15">
      <c r="A1012" s="6">
        <v>39877</v>
      </c>
      <c r="B1012" s="9">
        <f t="shared" si="30"/>
        <v>1.6121152906692915E-2</v>
      </c>
      <c r="C1012" s="9" t="str">
        <f>IF(排名!C1011=1,增幅!C1012+IF(C1011="",-参数!$B$2-参数!$B$3),"")</f>
        <v/>
      </c>
      <c r="D1012" s="9" t="str">
        <f>IF(排名!D1011=1,增幅!D1012+IF(D1011="",-参数!$B$2-参数!$B$3),"")</f>
        <v/>
      </c>
      <c r="E1012" s="9" t="str">
        <f>IF(排名!E1011=1,增幅!E1012+IF(E1011="",-参数!$B$2-参数!$B$3),"")</f>
        <v/>
      </c>
      <c r="F1012" s="9">
        <f>IF(排名!F1011=1,增幅!F1012+IF(F1011="",-参数!$B$2-参数!$B$3),"")</f>
        <v>1.6121152906692915E-2</v>
      </c>
      <c r="G1012" s="9" t="str">
        <f>IF(排名!G1011=1,增幅!G1012+IF(G1011="",-参数!$B$2-参数!$B$3),"")</f>
        <v/>
      </c>
      <c r="H1012" s="9" t="str">
        <f>IF(排名!H1011=1,增幅!H1012+IF(H1011="",-参数!$B$2-参数!$B$3),"")</f>
        <v/>
      </c>
      <c r="I1012" s="7">
        <f t="shared" si="31"/>
        <v>1.5235980473148001</v>
      </c>
      <c r="J1012" s="9">
        <f>I1012/MAX(I$3:I1012)-1</f>
        <v>-0.10175594998078574</v>
      </c>
    </row>
    <row r="1013" spans="1:10" x14ac:dyDescent="0.15">
      <c r="A1013" s="6">
        <v>39878</v>
      </c>
      <c r="B1013" s="9">
        <f t="shared" si="30"/>
        <v>-2.1875000000000089E-2</v>
      </c>
      <c r="C1013" s="9" t="str">
        <f>IF(排名!C1012=1,增幅!C1013+IF(C1012="",-参数!$B$2-参数!$B$3),"")</f>
        <v/>
      </c>
      <c r="D1013" s="9" t="str">
        <f>IF(排名!D1012=1,增幅!D1013+IF(D1012="",-参数!$B$2-参数!$B$3),"")</f>
        <v/>
      </c>
      <c r="E1013" s="9" t="str">
        <f>IF(排名!E1012=1,增幅!E1013+IF(E1012="",-参数!$B$2-参数!$B$3),"")</f>
        <v/>
      </c>
      <c r="F1013" s="9">
        <f>IF(排名!F1012=1,增幅!F1013+IF(F1012="",-参数!$B$2-参数!$B$3),"")</f>
        <v>-2.1875000000000089E-2</v>
      </c>
      <c r="G1013" s="9" t="str">
        <f>IF(排名!G1012=1,增幅!G1013+IF(G1012="",-参数!$B$2-参数!$B$3),"")</f>
        <v/>
      </c>
      <c r="H1013" s="9" t="str">
        <f>IF(排名!H1012=1,增幅!H1013+IF(H1012="",-参数!$B$2-参数!$B$3),"")</f>
        <v/>
      </c>
      <c r="I1013" s="7">
        <f t="shared" si="31"/>
        <v>1.4902693400297886</v>
      </c>
      <c r="J1013" s="9">
        <f>I1013/MAX(I$3:I1013)-1</f>
        <v>-0.1214050385749561</v>
      </c>
    </row>
    <row r="1014" spans="1:10" x14ac:dyDescent="0.15">
      <c r="A1014" s="6">
        <v>39881</v>
      </c>
      <c r="B1014" s="9">
        <f t="shared" si="30"/>
        <v>-2.0643892848365653E-2</v>
      </c>
      <c r="C1014" s="9" t="str">
        <f>IF(排名!C1013=1,增幅!C1014+IF(C1013="",-参数!$B$2-参数!$B$3),"")</f>
        <v/>
      </c>
      <c r="D1014" s="9" t="str">
        <f>IF(排名!D1013=1,增幅!D1014+IF(D1013="",-参数!$B$2-参数!$B$3),"")</f>
        <v/>
      </c>
      <c r="E1014" s="9" t="str">
        <f>IF(排名!E1013=1,增幅!E1014+IF(E1013="",-参数!$B$2-参数!$B$3),"")</f>
        <v/>
      </c>
      <c r="F1014" s="9">
        <f>IF(排名!F1013=1,增幅!F1014+IF(F1013="",-参数!$B$2-参数!$B$3),"")</f>
        <v>-2.0643892848365653E-2</v>
      </c>
      <c r="G1014" s="9" t="str">
        <f>IF(排名!G1013=1,增幅!G1014+IF(G1013="",-参数!$B$2-参数!$B$3),"")</f>
        <v/>
      </c>
      <c r="H1014" s="9" t="str">
        <f>IF(排名!H1013=1,增幅!H1014+IF(H1013="",-参数!$B$2-参数!$B$3),"")</f>
        <v/>
      </c>
      <c r="I1014" s="7">
        <f t="shared" si="31"/>
        <v>1.459504379459009</v>
      </c>
      <c r="J1014" s="9">
        <f>I1014/MAX(I$3:I1014)-1</f>
        <v>-0.13954265881572869</v>
      </c>
    </row>
    <row r="1015" spans="1:10" x14ac:dyDescent="0.15">
      <c r="A1015" s="6">
        <v>39882</v>
      </c>
      <c r="B1015" s="9">
        <f t="shared" si="30"/>
        <v>8.2810539523212601E-3</v>
      </c>
      <c r="C1015" s="9" t="str">
        <f>IF(排名!C1014=1,增幅!C1015+IF(C1014="",-参数!$B$2-参数!$B$3),"")</f>
        <v/>
      </c>
      <c r="D1015" s="9" t="str">
        <f>IF(排名!D1014=1,增幅!D1015+IF(D1014="",-参数!$B$2-参数!$B$3),"")</f>
        <v/>
      </c>
      <c r="E1015" s="9" t="str">
        <f>IF(排名!E1014=1,增幅!E1015+IF(E1014="",-参数!$B$2-参数!$B$3),"")</f>
        <v/>
      </c>
      <c r="F1015" s="9">
        <f>IF(排名!F1014=1,增幅!F1015+IF(F1014="",-参数!$B$2-参数!$B$3),"")</f>
        <v>8.2810539523212601E-3</v>
      </c>
      <c r="G1015" s="9" t="str">
        <f>IF(排名!G1014=1,增幅!G1015+IF(G1014="",-参数!$B$2-参数!$B$3),"")</f>
        <v/>
      </c>
      <c r="H1015" s="9" t="str">
        <f>IF(排名!H1014=1,增幅!H1015+IF(H1014="",-参数!$B$2-参数!$B$3),"")</f>
        <v/>
      </c>
      <c r="I1015" s="7">
        <f t="shared" si="31"/>
        <v>1.4715906139689583</v>
      </c>
      <c r="J1015" s="9">
        <f>I1015/MAX(I$3:I1015)-1</f>
        <v>-0.1324171651497108</v>
      </c>
    </row>
    <row r="1016" spans="1:10" x14ac:dyDescent="0.15">
      <c r="A1016" s="6">
        <v>39883</v>
      </c>
      <c r="B1016" s="9">
        <f t="shared" si="30"/>
        <v>0</v>
      </c>
      <c r="C1016" s="9" t="str">
        <f>IF(排名!C1015=1,增幅!C1016+IF(C1015="",-参数!$B$2-参数!$B$3),"")</f>
        <v/>
      </c>
      <c r="D1016" s="9" t="str">
        <f>IF(排名!D1015=1,增幅!D1016+IF(D1015="",-参数!$B$2-参数!$B$3),"")</f>
        <v/>
      </c>
      <c r="E1016" s="9" t="str">
        <f>IF(排名!E1015=1,增幅!E1016+IF(E1015="",-参数!$B$2-参数!$B$3),"")</f>
        <v/>
      </c>
      <c r="F1016" s="9" t="e">
        <f>IF(排名!F1015=1,增幅!F1016+IF(F1015="",-参数!$B$2-参数!$B$3),"")</f>
        <v>#VALUE!</v>
      </c>
      <c r="G1016" s="9" t="str">
        <f>IF(排名!G1015=1,增幅!G1016+IF(G1015="",-参数!$B$2-参数!$B$3),"")</f>
        <v/>
      </c>
      <c r="H1016" s="9" t="str">
        <f>IF(排名!H1015=1,增幅!H1016+IF(H1015="",-参数!$B$2-参数!$B$3),"")</f>
        <v/>
      </c>
      <c r="I1016" s="7">
        <f t="shared" si="31"/>
        <v>1.4715906139689583</v>
      </c>
      <c r="J1016" s="9">
        <f>I1016/MAX(I$3:I1016)-1</f>
        <v>-0.1324171651497108</v>
      </c>
    </row>
    <row r="1017" spans="1:10" x14ac:dyDescent="0.15">
      <c r="A1017" s="6">
        <v>39884</v>
      </c>
      <c r="B1017" s="9">
        <f t="shared" si="30"/>
        <v>0</v>
      </c>
      <c r="C1017" s="9" t="str">
        <f>IF(排名!C1016=1,增幅!C1017+IF(C1016="",-参数!$B$2-参数!$B$3),"")</f>
        <v/>
      </c>
      <c r="D1017" s="9" t="str">
        <f>IF(排名!D1016=1,增幅!D1017+IF(D1016="",-参数!$B$2-参数!$B$3),"")</f>
        <v/>
      </c>
      <c r="E1017" s="9" t="str">
        <f>IF(排名!E1016=1,增幅!E1017+IF(E1016="",-参数!$B$2-参数!$B$3),"")</f>
        <v/>
      </c>
      <c r="F1017" s="9" t="str">
        <f>IF(排名!F1016=1,增幅!F1017+IF(F1016="",-参数!$B$2-参数!$B$3),"")</f>
        <v/>
      </c>
      <c r="G1017" s="9" t="str">
        <f>IF(排名!G1016=1,增幅!G1017+IF(G1016="",-参数!$B$2-参数!$B$3),"")</f>
        <v/>
      </c>
      <c r="H1017" s="9" t="str">
        <f>IF(排名!H1016=1,增幅!H1017+IF(H1016="",-参数!$B$2-参数!$B$3),"")</f>
        <v/>
      </c>
      <c r="I1017" s="7">
        <f t="shared" si="31"/>
        <v>1.4715906139689583</v>
      </c>
      <c r="J1017" s="9">
        <f>I1017/MAX(I$3:I1017)-1</f>
        <v>-0.1324171651497108</v>
      </c>
    </row>
    <row r="1018" spans="1:10" x14ac:dyDescent="0.15">
      <c r="A1018" s="6">
        <v>39885</v>
      </c>
      <c r="B1018" s="9">
        <f t="shared" si="30"/>
        <v>-1.196452271567122E-2</v>
      </c>
      <c r="C1018" s="9" t="str">
        <f>IF(排名!C1017=1,增幅!C1018+IF(C1017="",-参数!$B$2-参数!$B$3),"")</f>
        <v/>
      </c>
      <c r="D1018" s="9" t="str">
        <f>IF(排名!D1017=1,增幅!D1018+IF(D1017="",-参数!$B$2-参数!$B$3),"")</f>
        <v/>
      </c>
      <c r="E1018" s="9" t="str">
        <f>IF(排名!E1017=1,增幅!E1018+IF(E1017="",-参数!$B$2-参数!$B$3),"")</f>
        <v/>
      </c>
      <c r="F1018" s="9">
        <f>IF(排名!F1017=1,增幅!F1018+IF(F1017="",-参数!$B$2-参数!$B$3),"")</f>
        <v>-1.196452271567122E-2</v>
      </c>
      <c r="G1018" s="9" t="str">
        <f>IF(排名!G1017=1,增幅!G1018+IF(G1017="",-参数!$B$2-参数!$B$3),"")</f>
        <v/>
      </c>
      <c r="H1018" s="9" t="str">
        <f>IF(排名!H1017=1,增幅!H1018+IF(H1017="",-参数!$B$2-参数!$B$3),"")</f>
        <v/>
      </c>
      <c r="I1018" s="7">
        <f t="shared" si="31"/>
        <v>1.4539837346399582</v>
      </c>
      <c r="J1018" s="9">
        <f>I1018/MAX(I$3:I1018)-1</f>
        <v>-0.1427973796850035</v>
      </c>
    </row>
    <row r="1019" spans="1:10" x14ac:dyDescent="0.15">
      <c r="A1019" s="6">
        <v>39888</v>
      </c>
      <c r="B1019" s="9">
        <f t="shared" si="30"/>
        <v>1.4960020634511073E-2</v>
      </c>
      <c r="C1019" s="9" t="str">
        <f>IF(排名!C1018=1,增幅!C1019+IF(C1018="",-参数!$B$2-参数!$B$3),"")</f>
        <v/>
      </c>
      <c r="D1019" s="9" t="str">
        <f>IF(排名!D1018=1,增幅!D1019+IF(D1018="",-参数!$B$2-参数!$B$3),"")</f>
        <v/>
      </c>
      <c r="E1019" s="9" t="str">
        <f>IF(排名!E1018=1,增幅!E1019+IF(E1018="",-参数!$B$2-参数!$B$3),"")</f>
        <v/>
      </c>
      <c r="F1019" s="9">
        <f>IF(排名!F1018=1,增幅!F1019+IF(F1018="",-参数!$B$2-参数!$B$3),"")</f>
        <v>1.4960020634511073E-2</v>
      </c>
      <c r="G1019" s="9" t="str">
        <f>IF(排名!G1018=1,增幅!G1019+IF(G1018="",-参数!$B$2-参数!$B$3),"")</f>
        <v/>
      </c>
      <c r="H1019" s="9" t="str">
        <f>IF(排名!H1018=1,增幅!H1019+IF(H1018="",-参数!$B$2-参数!$B$3),"")</f>
        <v/>
      </c>
      <c r="I1019" s="7">
        <f t="shared" si="31"/>
        <v>1.4757353613124156</v>
      </c>
      <c r="J1019" s="9">
        <f>I1019/MAX(I$3:I1019)-1</f>
        <v>-0.1299736107971341</v>
      </c>
    </row>
    <row r="1020" spans="1:10" x14ac:dyDescent="0.15">
      <c r="A1020" s="6">
        <v>39889</v>
      </c>
      <c r="B1020" s="9">
        <f t="shared" si="30"/>
        <v>3.1766200762388896E-2</v>
      </c>
      <c r="C1020" s="9" t="str">
        <f>IF(排名!C1019=1,增幅!C1020+IF(C1019="",-参数!$B$2-参数!$B$3),"")</f>
        <v/>
      </c>
      <c r="D1020" s="9" t="str">
        <f>IF(排名!D1019=1,增幅!D1020+IF(D1019="",-参数!$B$2-参数!$B$3),"")</f>
        <v/>
      </c>
      <c r="E1020" s="9" t="str">
        <f>IF(排名!E1019=1,增幅!E1020+IF(E1019="",-参数!$B$2-参数!$B$3),"")</f>
        <v/>
      </c>
      <c r="F1020" s="9">
        <f>IF(排名!F1019=1,增幅!F1020+IF(F1019="",-参数!$B$2-参数!$B$3),"")</f>
        <v>3.1766200762388896E-2</v>
      </c>
      <c r="G1020" s="9" t="str">
        <f>IF(排名!G1019=1,增幅!G1020+IF(G1019="",-参数!$B$2-参数!$B$3),"")</f>
        <v/>
      </c>
      <c r="H1020" s="9" t="str">
        <f>IF(排名!H1019=1,增幅!H1020+IF(H1019="",-参数!$B$2-参数!$B$3),"")</f>
        <v/>
      </c>
      <c r="I1020" s="7">
        <f t="shared" si="31"/>
        <v>1.5226138670720222</v>
      </c>
      <c r="J1020" s="9">
        <f>I1020/MAX(I$3:I1020)-1</f>
        <v>-0.10233617784913962</v>
      </c>
    </row>
    <row r="1021" spans="1:10" x14ac:dyDescent="0.15">
      <c r="A1021" s="6">
        <v>39890</v>
      </c>
      <c r="B1021" s="9">
        <f t="shared" si="30"/>
        <v>-8.1280788177339192E-3</v>
      </c>
      <c r="C1021" s="9" t="str">
        <f>IF(排名!C1020=1,增幅!C1021+IF(C1020="",-参数!$B$2-参数!$B$3),"")</f>
        <v/>
      </c>
      <c r="D1021" s="9" t="str">
        <f>IF(排名!D1020=1,增幅!D1021+IF(D1020="",-参数!$B$2-参数!$B$3),"")</f>
        <v/>
      </c>
      <c r="E1021" s="9" t="str">
        <f>IF(排名!E1020=1,增幅!E1021+IF(E1020="",-参数!$B$2-参数!$B$3),"")</f>
        <v/>
      </c>
      <c r="F1021" s="9">
        <f>IF(排名!F1020=1,增幅!F1021+IF(F1020="",-参数!$B$2-参数!$B$3),"")</f>
        <v>-8.1280788177339192E-3</v>
      </c>
      <c r="G1021" s="9" t="str">
        <f>IF(排名!G1020=1,增幅!G1021+IF(G1020="",-参数!$B$2-参数!$B$3),"")</f>
        <v/>
      </c>
      <c r="H1021" s="9" t="str">
        <f>IF(排名!H1020=1,增幅!H1021+IF(H1020="",-参数!$B$2-参数!$B$3),"")</f>
        <v/>
      </c>
      <c r="I1021" s="7">
        <f t="shared" si="31"/>
        <v>1.5102379415514862</v>
      </c>
      <c r="J1021" s="9">
        <f>I1021/MAX(I$3:I1021)-1</f>
        <v>-0.10963246014741013</v>
      </c>
    </row>
    <row r="1022" spans="1:10" x14ac:dyDescent="0.15">
      <c r="A1022" s="6">
        <v>39891</v>
      </c>
      <c r="B1022" s="9">
        <f t="shared" si="30"/>
        <v>1.0429600198659017E-2</v>
      </c>
      <c r="C1022" s="9" t="str">
        <f>IF(排名!C1021=1,增幅!C1022+IF(C1021="",-参数!$B$2-参数!$B$3),"")</f>
        <v/>
      </c>
      <c r="D1022" s="9" t="str">
        <f>IF(排名!D1021=1,增幅!D1022+IF(D1021="",-参数!$B$2-参数!$B$3),"")</f>
        <v/>
      </c>
      <c r="E1022" s="9" t="str">
        <f>IF(排名!E1021=1,增幅!E1022+IF(E1021="",-参数!$B$2-参数!$B$3),"")</f>
        <v/>
      </c>
      <c r="F1022" s="9">
        <f>IF(排名!F1021=1,增幅!F1022+IF(F1021="",-参数!$B$2-参数!$B$3),"")</f>
        <v>1.0429600198659017E-2</v>
      </c>
      <c r="G1022" s="9" t="str">
        <f>IF(排名!G1021=1,增幅!G1022+IF(G1021="",-参数!$B$2-参数!$B$3),"")</f>
        <v/>
      </c>
      <c r="H1022" s="9" t="str">
        <f>IF(排名!H1021=1,增幅!H1022+IF(H1021="",-参数!$B$2-参数!$B$3),"")</f>
        <v/>
      </c>
      <c r="I1022" s="7">
        <f t="shared" si="31"/>
        <v>1.5259891194867139</v>
      </c>
      <c r="J1022" s="9">
        <f>I1022/MAX(I$3:I1022)-1</f>
        <v>-0.10034628267688406</v>
      </c>
    </row>
    <row r="1023" spans="1:10" x14ac:dyDescent="0.15">
      <c r="A1023" s="6">
        <v>39892</v>
      </c>
      <c r="B1023" s="9">
        <f t="shared" si="30"/>
        <v>-8.3558613910050816E-3</v>
      </c>
      <c r="C1023" s="9" t="str">
        <f>IF(排名!C1022=1,增幅!C1023+IF(C1022="",-参数!$B$2-参数!$B$3),"")</f>
        <v/>
      </c>
      <c r="D1023" s="9" t="str">
        <f>IF(排名!D1022=1,增幅!D1023+IF(D1022="",-参数!$B$2-参数!$B$3),"")</f>
        <v/>
      </c>
      <c r="E1023" s="9" t="str">
        <f>IF(排名!E1022=1,增幅!E1023+IF(E1022="",-参数!$B$2-参数!$B$3),"")</f>
        <v/>
      </c>
      <c r="F1023" s="9">
        <f>IF(排名!F1022=1,增幅!F1023+IF(F1022="",-参数!$B$2-参数!$B$3),"")</f>
        <v>-8.3558613910050816E-3</v>
      </c>
      <c r="G1023" s="9" t="str">
        <f>IF(排名!G1022=1,增幅!G1023+IF(G1022="",-参数!$B$2-参数!$B$3),"")</f>
        <v/>
      </c>
      <c r="H1023" s="9" t="str">
        <f>IF(排名!H1022=1,增幅!H1023+IF(H1022="",-参数!$B$2-参数!$B$3),"")</f>
        <v/>
      </c>
      <c r="I1023" s="7">
        <f t="shared" si="31"/>
        <v>1.5132381659201011</v>
      </c>
      <c r="J1023" s="9">
        <f>I1023/MAX(I$3:I1023)-1</f>
        <v>-0.1078636644387384</v>
      </c>
    </row>
    <row r="1024" spans="1:10" x14ac:dyDescent="0.15">
      <c r="A1024" s="6">
        <v>39895</v>
      </c>
      <c r="B1024" s="9">
        <f t="shared" si="30"/>
        <v>0</v>
      </c>
      <c r="C1024" s="9" t="str">
        <f>IF(排名!C1023=1,增幅!C1024+IF(C1023="",-参数!$B$2-参数!$B$3),"")</f>
        <v/>
      </c>
      <c r="D1024" s="9" t="str">
        <f>IF(排名!D1023=1,增幅!D1024+IF(D1023="",-参数!$B$2-参数!$B$3),"")</f>
        <v/>
      </c>
      <c r="E1024" s="9" t="str">
        <f>IF(排名!E1023=1,增幅!E1024+IF(E1023="",-参数!$B$2-参数!$B$3),"")</f>
        <v/>
      </c>
      <c r="F1024" s="9" t="e">
        <f>IF(排名!F1023=1,增幅!F1024+IF(F1023="",-参数!$B$2-参数!$B$3),"")</f>
        <v>#VALUE!</v>
      </c>
      <c r="G1024" s="9" t="str">
        <f>IF(排名!G1023=1,增幅!G1024+IF(G1023="",-参数!$B$2-参数!$B$3),"")</f>
        <v/>
      </c>
      <c r="H1024" s="9" t="str">
        <f>IF(排名!H1023=1,增幅!H1024+IF(H1023="",-参数!$B$2-参数!$B$3),"")</f>
        <v/>
      </c>
      <c r="I1024" s="7">
        <f t="shared" si="31"/>
        <v>1.5132381659201011</v>
      </c>
      <c r="J1024" s="9">
        <f>I1024/MAX(I$3:I1024)-1</f>
        <v>-0.1078636644387384</v>
      </c>
    </row>
    <row r="1025" spans="1:10" x14ac:dyDescent="0.15">
      <c r="A1025" s="6">
        <v>39896</v>
      </c>
      <c r="B1025" s="9">
        <f t="shared" si="30"/>
        <v>0</v>
      </c>
      <c r="C1025" s="9" t="str">
        <f>IF(排名!C1024=1,增幅!C1025+IF(C1024="",-参数!$B$2-参数!$B$3),"")</f>
        <v/>
      </c>
      <c r="D1025" s="9" t="str">
        <f>IF(排名!D1024=1,增幅!D1025+IF(D1024="",-参数!$B$2-参数!$B$3),"")</f>
        <v/>
      </c>
      <c r="E1025" s="9" t="str">
        <f>IF(排名!E1024=1,增幅!E1025+IF(E1024="",-参数!$B$2-参数!$B$3),"")</f>
        <v/>
      </c>
      <c r="F1025" s="9" t="str">
        <f>IF(排名!F1024=1,增幅!F1025+IF(F1024="",-参数!$B$2-参数!$B$3),"")</f>
        <v/>
      </c>
      <c r="G1025" s="9" t="str">
        <f>IF(排名!G1024=1,增幅!G1025+IF(G1024="",-参数!$B$2-参数!$B$3),"")</f>
        <v/>
      </c>
      <c r="H1025" s="9" t="str">
        <f>IF(排名!H1024=1,增幅!H1025+IF(H1024="",-参数!$B$2-参数!$B$3),"")</f>
        <v/>
      </c>
      <c r="I1025" s="7">
        <f t="shared" si="31"/>
        <v>1.5132381659201011</v>
      </c>
      <c r="J1025" s="9">
        <f>I1025/MAX(I$3:I1025)-1</f>
        <v>-0.1078636644387384</v>
      </c>
    </row>
    <row r="1026" spans="1:10" x14ac:dyDescent="0.15">
      <c r="A1026" s="6">
        <v>39897</v>
      </c>
      <c r="B1026" s="9">
        <f t="shared" si="30"/>
        <v>-9.5291970802919273E-3</v>
      </c>
      <c r="C1026" s="9" t="str">
        <f>IF(排名!C1025=1,增幅!C1026+IF(C1025="",-参数!$B$2-参数!$B$3),"")</f>
        <v/>
      </c>
      <c r="D1026" s="9" t="str">
        <f>IF(排名!D1025=1,增幅!D1026+IF(D1025="",-参数!$B$2-参数!$B$3),"")</f>
        <v/>
      </c>
      <c r="E1026" s="9" t="str">
        <f>IF(排名!E1025=1,增幅!E1026+IF(E1025="",-参数!$B$2-参数!$B$3),"")</f>
        <v/>
      </c>
      <c r="F1026" s="9">
        <f>IF(排名!F1025=1,增幅!F1026+IF(F1025="",-参数!$B$2-参数!$B$3),"")</f>
        <v>-9.5291970802919273E-3</v>
      </c>
      <c r="G1026" s="9" t="str">
        <f>IF(排名!G1025=1,增幅!G1026+IF(G1025="",-参数!$B$2-参数!$B$3),"")</f>
        <v/>
      </c>
      <c r="H1026" s="9" t="str">
        <f>IF(排名!H1025=1,增幅!H1026+IF(H1025="",-参数!$B$2-参数!$B$3),"")</f>
        <v/>
      </c>
      <c r="I1026" s="7">
        <f t="shared" si="31"/>
        <v>1.4988182212076291</v>
      </c>
      <c r="J1026" s="9">
        <f>I1026/MAX(I$3:I1026)-1</f>
        <v>-0.11636500740279099</v>
      </c>
    </row>
    <row r="1027" spans="1:10" x14ac:dyDescent="0.15">
      <c r="A1027" s="6">
        <v>39898</v>
      </c>
      <c r="B1027" s="9">
        <f t="shared" si="30"/>
        <v>3.875398577385325E-2</v>
      </c>
      <c r="C1027" s="9" t="str">
        <f>IF(排名!C1026=1,增幅!C1027+IF(C1026="",-参数!$B$2-参数!$B$3),"")</f>
        <v/>
      </c>
      <c r="D1027" s="9" t="str">
        <f>IF(排名!D1026=1,增幅!D1027+IF(D1026="",-参数!$B$2-参数!$B$3),"")</f>
        <v/>
      </c>
      <c r="E1027" s="9" t="str">
        <f>IF(排名!E1026=1,增幅!E1027+IF(E1026="",-参数!$B$2-参数!$B$3),"")</f>
        <v/>
      </c>
      <c r="F1027" s="9">
        <f>IF(排名!F1026=1,增幅!F1027+IF(F1026="",-参数!$B$2-参数!$B$3),"")</f>
        <v>3.875398577385325E-2</v>
      </c>
      <c r="G1027" s="9" t="str">
        <f>IF(排名!G1026=1,增幅!G1027+IF(G1026="",-参数!$B$2-参数!$B$3),"")</f>
        <v/>
      </c>
      <c r="H1027" s="9" t="str">
        <f>IF(排名!H1026=1,增幅!H1027+IF(H1026="",-参数!$B$2-参数!$B$3),"")</f>
        <v/>
      </c>
      <c r="I1027" s="7">
        <f t="shared" si="31"/>
        <v>1.5569034012299017</v>
      </c>
      <c r="J1027" s="9">
        <f>I1027/MAX(I$3:I1027)-1</f>
        <v>-8.2120629470399775E-2</v>
      </c>
    </row>
    <row r="1028" spans="1:10" x14ac:dyDescent="0.15">
      <c r="A1028" s="6">
        <v>39899</v>
      </c>
      <c r="B1028" s="9">
        <f t="shared" ref="B1028:B1091" si="32">IFERROR(AVERAGE(C1028:H1028),0)</f>
        <v>-1.8890200708382432E-3</v>
      </c>
      <c r="C1028" s="9" t="str">
        <f>IF(排名!C1027=1,增幅!C1028+IF(C1027="",-参数!$B$2-参数!$B$3),"")</f>
        <v/>
      </c>
      <c r="D1028" s="9" t="str">
        <f>IF(排名!D1027=1,增幅!D1028+IF(D1027="",-参数!$B$2-参数!$B$3),"")</f>
        <v/>
      </c>
      <c r="E1028" s="9" t="str">
        <f>IF(排名!E1027=1,增幅!E1028+IF(E1027="",-参数!$B$2-参数!$B$3),"")</f>
        <v/>
      </c>
      <c r="F1028" s="9">
        <f>IF(排名!F1027=1,增幅!F1028+IF(F1027="",-参数!$B$2-参数!$B$3),"")</f>
        <v>-1.8890200708382432E-3</v>
      </c>
      <c r="G1028" s="9" t="str">
        <f>IF(排名!G1027=1,增幅!G1028+IF(G1027="",-参数!$B$2-参数!$B$3),"")</f>
        <v/>
      </c>
      <c r="H1028" s="9" t="str">
        <f>IF(排名!H1027=1,增幅!H1028+IF(H1027="",-参数!$B$2-参数!$B$3),"")</f>
        <v/>
      </c>
      <c r="I1028" s="7">
        <f t="shared" ref="I1028:I1091" si="33">I1027*(1+B1028)</f>
        <v>1.553962379456622</v>
      </c>
      <c r="J1028" s="9">
        <f>I1028/MAX(I$3:I1028)-1</f>
        <v>-8.3854522023938616E-2</v>
      </c>
    </row>
    <row r="1029" spans="1:10" x14ac:dyDescent="0.15">
      <c r="A1029" s="6">
        <v>39902</v>
      </c>
      <c r="B1029" s="9">
        <f t="shared" si="32"/>
        <v>4.0217648450435739E-3</v>
      </c>
      <c r="C1029" s="9" t="str">
        <f>IF(排名!C1028=1,增幅!C1029+IF(C1028="",-参数!$B$2-参数!$B$3),"")</f>
        <v/>
      </c>
      <c r="D1029" s="9" t="str">
        <f>IF(排名!D1028=1,增幅!D1029+IF(D1028="",-参数!$B$2-参数!$B$3),"")</f>
        <v/>
      </c>
      <c r="E1029" s="9" t="str">
        <f>IF(排名!E1028=1,增幅!E1029+IF(E1028="",-参数!$B$2-参数!$B$3),"")</f>
        <v/>
      </c>
      <c r="F1029" s="9">
        <f>IF(排名!F1028=1,增幅!F1029+IF(F1028="",-参数!$B$2-参数!$B$3),"")</f>
        <v>4.0217648450435739E-3</v>
      </c>
      <c r="G1029" s="9" t="str">
        <f>IF(排名!G1028=1,增幅!G1029+IF(G1028="",-参数!$B$2-参数!$B$3),"")</f>
        <v/>
      </c>
      <c r="H1029" s="9" t="str">
        <f>IF(排名!H1028=1,增幅!H1029+IF(H1028="",-参数!$B$2-参数!$B$3),"")</f>
        <v/>
      </c>
      <c r="I1029" s="7">
        <f t="shared" si="33"/>
        <v>1.5602120507248409</v>
      </c>
      <c r="J1029" s="9">
        <f>I1029/MAX(I$3:I1029)-1</f>
        <v>-8.0170000347668857E-2</v>
      </c>
    </row>
    <row r="1030" spans="1:10" x14ac:dyDescent="0.15">
      <c r="A1030" s="6">
        <v>39903</v>
      </c>
      <c r="B1030" s="9">
        <f t="shared" si="32"/>
        <v>-2.120640904806681E-3</v>
      </c>
      <c r="C1030" s="9" t="str">
        <f>IF(排名!C1029=1,增幅!C1030+IF(C1029="",-参数!$B$2-参数!$B$3),"")</f>
        <v/>
      </c>
      <c r="D1030" s="9" t="str">
        <f>IF(排名!D1029=1,增幅!D1030+IF(D1029="",-参数!$B$2-参数!$B$3),"")</f>
        <v/>
      </c>
      <c r="E1030" s="9" t="str">
        <f>IF(排名!E1029=1,增幅!E1030+IF(E1029="",-参数!$B$2-参数!$B$3),"")</f>
        <v/>
      </c>
      <c r="F1030" s="9">
        <f>IF(排名!F1029=1,增幅!F1030+IF(F1029="",-参数!$B$2-参数!$B$3),"")</f>
        <v>-2.120640904806681E-3</v>
      </c>
      <c r="G1030" s="9" t="str">
        <f>IF(排名!G1029=1,增幅!G1030+IF(G1029="",-参数!$B$2-参数!$B$3),"")</f>
        <v/>
      </c>
      <c r="H1030" s="9" t="str">
        <f>IF(排名!H1029=1,增幅!H1030+IF(H1029="",-参数!$B$2-参数!$B$3),"")</f>
        <v/>
      </c>
      <c r="I1030" s="7">
        <f t="shared" si="33"/>
        <v>1.5569034012299015</v>
      </c>
      <c r="J1030" s="9">
        <f>I1030/MAX(I$3:I1030)-1</f>
        <v>-8.2120629470399997E-2</v>
      </c>
    </row>
    <row r="1031" spans="1:10" x14ac:dyDescent="0.15">
      <c r="A1031" s="6">
        <v>39904</v>
      </c>
      <c r="B1031" s="9">
        <f t="shared" si="32"/>
        <v>8.0283353010623948E-3</v>
      </c>
      <c r="C1031" s="9" t="str">
        <f>IF(排名!C1030=1,增幅!C1031+IF(C1030="",-参数!$B$2-参数!$B$3),"")</f>
        <v/>
      </c>
      <c r="D1031" s="9" t="str">
        <f>IF(排名!D1030=1,增幅!D1031+IF(D1030="",-参数!$B$2-参数!$B$3),"")</f>
        <v/>
      </c>
      <c r="E1031" s="9" t="str">
        <f>IF(排名!E1030=1,增幅!E1031+IF(E1030="",-参数!$B$2-参数!$B$3),"")</f>
        <v/>
      </c>
      <c r="F1031" s="9">
        <f>IF(排名!F1030=1,增幅!F1031+IF(F1030="",-参数!$B$2-参数!$B$3),"")</f>
        <v>8.0283353010623948E-3</v>
      </c>
      <c r="G1031" s="9" t="str">
        <f>IF(排名!G1030=1,增幅!G1031+IF(G1030="",-参数!$B$2-参数!$B$3),"")</f>
        <v/>
      </c>
      <c r="H1031" s="9" t="str">
        <f>IF(排名!H1030=1,增幅!H1031+IF(H1030="",-参数!$B$2-参数!$B$3),"")</f>
        <v/>
      </c>
      <c r="I1031" s="7">
        <f t="shared" si="33"/>
        <v>1.5694027437663396</v>
      </c>
      <c r="J1031" s="9">
        <f>I1031/MAX(I$3:I1031)-1</f>
        <v>-7.4751586117860258E-2</v>
      </c>
    </row>
    <row r="1032" spans="1:10" x14ac:dyDescent="0.15">
      <c r="A1032" s="6">
        <v>39905</v>
      </c>
      <c r="B1032" s="9">
        <f t="shared" si="32"/>
        <v>2.7172639962520506E-2</v>
      </c>
      <c r="C1032" s="9" t="str">
        <f>IF(排名!C1031=1,增幅!C1032+IF(C1031="",-参数!$B$2-参数!$B$3),"")</f>
        <v/>
      </c>
      <c r="D1032" s="9" t="str">
        <f>IF(排名!D1031=1,增幅!D1032+IF(D1031="",-参数!$B$2-参数!$B$3),"")</f>
        <v/>
      </c>
      <c r="E1032" s="9" t="str">
        <f>IF(排名!E1031=1,增幅!E1032+IF(E1031="",-参数!$B$2-参数!$B$3),"")</f>
        <v/>
      </c>
      <c r="F1032" s="9">
        <f>IF(排名!F1031=1,增幅!F1032+IF(F1031="",-参数!$B$2-参数!$B$3),"")</f>
        <v>2.7172639962520506E-2</v>
      </c>
      <c r="G1032" s="9" t="str">
        <f>IF(排名!G1031=1,增幅!G1032+IF(G1031="",-参数!$B$2-参数!$B$3),"")</f>
        <v/>
      </c>
      <c r="H1032" s="9" t="str">
        <f>IF(排名!H1031=1,增幅!H1032+IF(H1031="",-参数!$B$2-参数!$B$3),"")</f>
        <v/>
      </c>
      <c r="I1032" s="7">
        <f t="shared" si="33"/>
        <v>1.6120475594788941</v>
      </c>
      <c r="J1032" s="9">
        <f>I1032/MAX(I$3:I1032)-1</f>
        <v>-4.9610144091547737E-2</v>
      </c>
    </row>
    <row r="1033" spans="1:10" x14ac:dyDescent="0.15">
      <c r="A1033" s="6">
        <v>39906</v>
      </c>
      <c r="B1033" s="9">
        <f t="shared" si="32"/>
        <v>7.4116305587229148E-2</v>
      </c>
      <c r="C1033" s="9" t="str">
        <f>IF(排名!C1032=1,增幅!C1033+IF(C1032="",-参数!$B$2-参数!$B$3),"")</f>
        <v/>
      </c>
      <c r="D1033" s="9" t="str">
        <f>IF(排名!D1032=1,增幅!D1033+IF(D1032="",-参数!$B$2-参数!$B$3),"")</f>
        <v/>
      </c>
      <c r="E1033" s="9" t="str">
        <f>IF(排名!E1032=1,增幅!E1033+IF(E1032="",-参数!$B$2-参数!$B$3),"")</f>
        <v/>
      </c>
      <c r="F1033" s="9">
        <f>IF(排名!F1032=1,增幅!F1033+IF(F1032="",-参数!$B$2-参数!$B$3),"")</f>
        <v>7.4116305587229148E-2</v>
      </c>
      <c r="G1033" s="9" t="str">
        <f>IF(排名!G1032=1,增幅!G1033+IF(G1032="",-参数!$B$2-参数!$B$3),"")</f>
        <v/>
      </c>
      <c r="H1033" s="9" t="str">
        <f>IF(排名!H1032=1,增幅!H1033+IF(H1032="",-参数!$B$2-参数!$B$3),"")</f>
        <v/>
      </c>
      <c r="I1033" s="7">
        <f t="shared" si="33"/>
        <v>1.7315265690183788</v>
      </c>
      <c r="J1033" s="9">
        <f>I1033/MAX(I$3:I1033)-1</f>
        <v>0</v>
      </c>
    </row>
    <row r="1034" spans="1:10" x14ac:dyDescent="0.15">
      <c r="A1034" s="6">
        <v>39910</v>
      </c>
      <c r="B1034" s="9">
        <f t="shared" si="32"/>
        <v>3.6093418259024457E-3</v>
      </c>
      <c r="C1034" s="9" t="str">
        <f>IF(排名!C1033=1,增幅!C1034+IF(C1033="",-参数!$B$2-参数!$B$3),"")</f>
        <v/>
      </c>
      <c r="D1034" s="9" t="str">
        <f>IF(排名!D1033=1,增幅!D1034+IF(D1033="",-参数!$B$2-参数!$B$3),"")</f>
        <v/>
      </c>
      <c r="E1034" s="9" t="str">
        <f>IF(排名!E1033=1,增幅!E1034+IF(E1033="",-参数!$B$2-参数!$B$3),"")</f>
        <v/>
      </c>
      <c r="F1034" s="9">
        <f>IF(排名!F1033=1,增幅!F1034+IF(F1033="",-参数!$B$2-参数!$B$3),"")</f>
        <v>3.6093418259024457E-3</v>
      </c>
      <c r="G1034" s="9" t="str">
        <f>IF(排名!G1033=1,增幅!G1034+IF(G1033="",-参数!$B$2-参数!$B$3),"")</f>
        <v/>
      </c>
      <c r="H1034" s="9" t="str">
        <f>IF(排名!H1033=1,增幅!H1034+IF(H1033="",-参数!$B$2-参数!$B$3),"")</f>
        <v/>
      </c>
      <c r="I1034" s="7">
        <f t="shared" si="33"/>
        <v>1.7377762402865982</v>
      </c>
      <c r="J1034" s="9">
        <f>I1034/MAX(I$3:I1034)-1</f>
        <v>0</v>
      </c>
    </row>
    <row r="1035" spans="1:10" x14ac:dyDescent="0.15">
      <c r="A1035" s="6">
        <v>39911</v>
      </c>
      <c r="B1035" s="9">
        <f t="shared" si="32"/>
        <v>-2.644383329807487E-2</v>
      </c>
      <c r="C1035" s="9" t="str">
        <f>IF(排名!C1034=1,增幅!C1035+IF(C1034="",-参数!$B$2-参数!$B$3),"")</f>
        <v/>
      </c>
      <c r="D1035" s="9" t="str">
        <f>IF(排名!D1034=1,增幅!D1035+IF(D1034="",-参数!$B$2-参数!$B$3),"")</f>
        <v/>
      </c>
      <c r="E1035" s="9" t="str">
        <f>IF(排名!E1034=1,增幅!E1035+IF(E1034="",-参数!$B$2-参数!$B$3),"")</f>
        <v/>
      </c>
      <c r="F1035" s="9">
        <f>IF(排名!F1034=1,增幅!F1035+IF(F1034="",-参数!$B$2-参数!$B$3),"")</f>
        <v>-2.644383329807487E-2</v>
      </c>
      <c r="G1035" s="9" t="str">
        <f>IF(排名!G1034=1,增幅!G1035+IF(G1034="",-参数!$B$2-参数!$B$3),"")</f>
        <v/>
      </c>
      <c r="H1035" s="9" t="str">
        <f>IF(排名!H1034=1,增幅!H1035+IF(H1034="",-参数!$B$2-参数!$B$3),"")</f>
        <v/>
      </c>
      <c r="I1035" s="7">
        <f t="shared" si="33"/>
        <v>1.6918227750791042</v>
      </c>
      <c r="J1035" s="9">
        <f>I1035/MAX(I$3:I1035)-1</f>
        <v>-2.6443833298074759E-2</v>
      </c>
    </row>
    <row r="1036" spans="1:10" x14ac:dyDescent="0.15">
      <c r="A1036" s="6">
        <v>39912</v>
      </c>
      <c r="B1036" s="9">
        <f t="shared" si="32"/>
        <v>0</v>
      </c>
      <c r="C1036" s="9" t="str">
        <f>IF(排名!C1035=1,增幅!C1036+IF(C1035="",-参数!$B$2-参数!$B$3),"")</f>
        <v/>
      </c>
      <c r="D1036" s="9" t="str">
        <f>IF(排名!D1035=1,增幅!D1036+IF(D1035="",-参数!$B$2-参数!$B$3),"")</f>
        <v/>
      </c>
      <c r="E1036" s="9" t="str">
        <f>IF(排名!E1035=1,增幅!E1036+IF(E1035="",-参数!$B$2-参数!$B$3),"")</f>
        <v/>
      </c>
      <c r="F1036" s="9" t="str">
        <f>IF(排名!F1035=1,增幅!F1036+IF(F1035="",-参数!$B$2-参数!$B$3),"")</f>
        <v/>
      </c>
      <c r="G1036" s="9" t="str">
        <f>IF(排名!G1035=1,增幅!G1036+IF(G1035="",-参数!$B$2-参数!$B$3),"")</f>
        <v/>
      </c>
      <c r="H1036" s="9" t="str">
        <f>IF(排名!H1035=1,增幅!H1036+IF(H1035="",-参数!$B$2-参数!$B$3),"")</f>
        <v/>
      </c>
      <c r="I1036" s="7">
        <f t="shared" si="33"/>
        <v>1.6918227750791042</v>
      </c>
      <c r="J1036" s="9">
        <f>I1036/MAX(I$3:I1036)-1</f>
        <v>-2.6443833298074759E-2</v>
      </c>
    </row>
    <row r="1037" spans="1:10" x14ac:dyDescent="0.15">
      <c r="A1037" s="6">
        <v>39913</v>
      </c>
      <c r="B1037" s="9">
        <f t="shared" si="32"/>
        <v>1.4709206829479239E-2</v>
      </c>
      <c r="C1037" s="9" t="str">
        <f>IF(排名!C1036=1,增幅!C1037+IF(C1036="",-参数!$B$2-参数!$B$3),"")</f>
        <v/>
      </c>
      <c r="D1037" s="9" t="str">
        <f>IF(排名!D1036=1,增幅!D1037+IF(D1036="",-参数!$B$2-参数!$B$3),"")</f>
        <v/>
      </c>
      <c r="E1037" s="9" t="str">
        <f>IF(排名!E1036=1,增幅!E1037+IF(E1036="",-参数!$B$2-参数!$B$3),"")</f>
        <v/>
      </c>
      <c r="F1037" s="9">
        <f>IF(排名!F1036=1,增幅!F1037+IF(F1036="",-参数!$B$2-参数!$B$3),"")</f>
        <v>1.4709206829479239E-2</v>
      </c>
      <c r="G1037" s="9" t="str">
        <f>IF(排名!G1036=1,增幅!G1037+IF(G1036="",-参数!$B$2-参数!$B$3),"")</f>
        <v/>
      </c>
      <c r="H1037" s="9" t="str">
        <f>IF(排名!H1036=1,增幅!H1037+IF(H1036="",-参数!$B$2-参数!$B$3),"")</f>
        <v/>
      </c>
      <c r="I1037" s="7">
        <f t="shared" si="33"/>
        <v>1.7167081461965661</v>
      </c>
      <c r="J1037" s="9">
        <f>I1037/MAX(I$3:I1037)-1</f>
        <v>-1.2123594281941319E-2</v>
      </c>
    </row>
    <row r="1038" spans="1:10" x14ac:dyDescent="0.15">
      <c r="A1038" s="6">
        <v>39916</v>
      </c>
      <c r="B1038" s="9">
        <f t="shared" si="32"/>
        <v>1.2335176520629432E-2</v>
      </c>
      <c r="C1038" s="9" t="str">
        <f>IF(排名!C1037=1,增幅!C1038+IF(C1037="",-参数!$B$2-参数!$B$3),"")</f>
        <v/>
      </c>
      <c r="D1038" s="9" t="str">
        <f>IF(排名!D1037=1,增幅!D1038+IF(D1037="",-参数!$B$2-参数!$B$3),"")</f>
        <v/>
      </c>
      <c r="E1038" s="9" t="str">
        <f>IF(排名!E1037=1,增幅!E1038+IF(E1037="",-参数!$B$2-参数!$B$3),"")</f>
        <v/>
      </c>
      <c r="F1038" s="9">
        <f>IF(排名!F1037=1,增幅!F1038+IF(F1037="",-参数!$B$2-参数!$B$3),"")</f>
        <v>1.2335176520629432E-2</v>
      </c>
      <c r="G1038" s="9" t="str">
        <f>IF(排名!G1037=1,增幅!G1038+IF(G1037="",-参数!$B$2-参数!$B$3),"")</f>
        <v/>
      </c>
      <c r="H1038" s="9" t="str">
        <f>IF(排名!H1037=1,增幅!H1038+IF(H1037="",-参数!$B$2-参数!$B$3),"")</f>
        <v/>
      </c>
      <c r="I1038" s="7">
        <f t="shared" si="33"/>
        <v>1.7378840442143033</v>
      </c>
      <c r="J1038" s="9">
        <f>I1038/MAX(I$3:I1038)-1</f>
        <v>0</v>
      </c>
    </row>
    <row r="1039" spans="1:10" x14ac:dyDescent="0.15">
      <c r="A1039" s="6">
        <v>39917</v>
      </c>
      <c r="B1039" s="9">
        <f t="shared" si="32"/>
        <v>0</v>
      </c>
      <c r="C1039" s="9" t="str">
        <f>IF(排名!C1038=1,增幅!C1039+IF(C1038="",-参数!$B$2-参数!$B$3),"")</f>
        <v/>
      </c>
      <c r="D1039" s="9" t="str">
        <f>IF(排名!D1038=1,增幅!D1039+IF(D1038="",-参数!$B$2-参数!$B$3),"")</f>
        <v/>
      </c>
      <c r="E1039" s="9" t="str">
        <f>IF(排名!E1038=1,增幅!E1039+IF(E1038="",-参数!$B$2-参数!$B$3),"")</f>
        <v/>
      </c>
      <c r="F1039" s="9">
        <f>IF(排名!F1038=1,增幅!F1039+IF(F1038="",-参数!$B$2-参数!$B$3),"")</f>
        <v>0</v>
      </c>
      <c r="G1039" s="9" t="str">
        <f>IF(排名!G1038=1,增幅!G1039+IF(G1038="",-参数!$B$2-参数!$B$3),"")</f>
        <v/>
      </c>
      <c r="H1039" s="9" t="str">
        <f>IF(排名!H1038=1,增幅!H1039+IF(H1038="",-参数!$B$2-参数!$B$3),"")</f>
        <v/>
      </c>
      <c r="I1039" s="7">
        <f t="shared" si="33"/>
        <v>1.7378840442143033</v>
      </c>
      <c r="J1039" s="9">
        <f>I1039/MAX(I$3:I1039)-1</f>
        <v>0</v>
      </c>
    </row>
    <row r="1040" spans="1:10" x14ac:dyDescent="0.15">
      <c r="A1040" s="6">
        <v>39918</v>
      </c>
      <c r="B1040" s="9">
        <f t="shared" si="32"/>
        <v>-1.5756302521008347E-2</v>
      </c>
      <c r="C1040" s="9" t="str">
        <f>IF(排名!C1039=1,增幅!C1040+IF(C1039="",-参数!$B$2-参数!$B$3),"")</f>
        <v/>
      </c>
      <c r="D1040" s="9" t="str">
        <f>IF(排名!D1039=1,增幅!D1040+IF(D1039="",-参数!$B$2-参数!$B$3),"")</f>
        <v/>
      </c>
      <c r="E1040" s="9" t="str">
        <f>IF(排名!E1039=1,增幅!E1040+IF(E1039="",-参数!$B$2-参数!$B$3),"")</f>
        <v/>
      </c>
      <c r="F1040" s="9">
        <f>IF(排名!F1039=1,增幅!F1040+IF(F1039="",-参数!$B$2-参数!$B$3),"")</f>
        <v>-1.5756302521008347E-2</v>
      </c>
      <c r="G1040" s="9" t="str">
        <f>IF(排名!G1039=1,增幅!G1040+IF(G1039="",-参数!$B$2-参数!$B$3),"")</f>
        <v/>
      </c>
      <c r="H1040" s="9" t="str">
        <f>IF(排名!H1039=1,增幅!H1040+IF(H1039="",-参数!$B$2-参数!$B$3),"")</f>
        <v/>
      </c>
      <c r="I1040" s="7">
        <f t="shared" si="33"/>
        <v>1.7105014174672293</v>
      </c>
      <c r="J1040" s="9">
        <f>I1040/MAX(I$3:I1040)-1</f>
        <v>-1.5756302521008347E-2</v>
      </c>
    </row>
    <row r="1041" spans="1:10" x14ac:dyDescent="0.15">
      <c r="A1041" s="6">
        <v>39919</v>
      </c>
      <c r="B1041" s="9">
        <f t="shared" si="32"/>
        <v>4.4610458911419348E-2</v>
      </c>
      <c r="C1041" s="9" t="str">
        <f>IF(排名!C1040=1,增幅!C1041+IF(C1040="",-参数!$B$2-参数!$B$3),"")</f>
        <v/>
      </c>
      <c r="D1041" s="9" t="str">
        <f>IF(排名!D1040=1,增幅!D1041+IF(D1040="",-参数!$B$2-参数!$B$3),"")</f>
        <v/>
      </c>
      <c r="E1041" s="9" t="str">
        <f>IF(排名!E1040=1,增幅!E1041+IF(E1040="",-参数!$B$2-参数!$B$3),"")</f>
        <v/>
      </c>
      <c r="F1041" s="9">
        <f>IF(排名!F1040=1,增幅!F1041+IF(F1040="",-参数!$B$2-参数!$B$3),"")</f>
        <v>4.4610458911419348E-2</v>
      </c>
      <c r="G1041" s="9" t="str">
        <f>IF(排名!G1040=1,增幅!G1041+IF(G1040="",-参数!$B$2-参数!$B$3),"")</f>
        <v/>
      </c>
      <c r="H1041" s="9" t="str">
        <f>IF(排名!H1040=1,增幅!H1041+IF(H1040="",-参数!$B$2-参数!$B$3),"")</f>
        <v/>
      </c>
      <c r="I1041" s="7">
        <f t="shared" si="33"/>
        <v>1.7868076706690756</v>
      </c>
      <c r="J1041" s="9">
        <f>I1041/MAX(I$3:I1041)-1</f>
        <v>0</v>
      </c>
    </row>
    <row r="1042" spans="1:10" x14ac:dyDescent="0.15">
      <c r="A1042" s="6">
        <v>39920</v>
      </c>
      <c r="B1042" s="9">
        <f t="shared" si="32"/>
        <v>0</v>
      </c>
      <c r="C1042" s="9" t="str">
        <f>IF(排名!C1041=1,增幅!C1042+IF(C1041="",-参数!$B$2-参数!$B$3),"")</f>
        <v/>
      </c>
      <c r="D1042" s="9" t="str">
        <f>IF(排名!D1041=1,增幅!D1042+IF(D1041="",-参数!$B$2-参数!$B$3),"")</f>
        <v/>
      </c>
      <c r="E1042" s="9" t="str">
        <f>IF(排名!E1041=1,增幅!E1042+IF(E1041="",-参数!$B$2-参数!$B$3),"")</f>
        <v/>
      </c>
      <c r="F1042" s="9" t="str">
        <f>IF(排名!F1041=1,增幅!F1042+IF(F1041="",-参数!$B$2-参数!$B$3),"")</f>
        <v/>
      </c>
      <c r="G1042" s="9" t="str">
        <f>IF(排名!G1041=1,增幅!G1042+IF(G1041="",-参数!$B$2-参数!$B$3),"")</f>
        <v/>
      </c>
      <c r="H1042" s="9" t="str">
        <f>IF(排名!H1041=1,增幅!H1042+IF(H1041="",-参数!$B$2-参数!$B$3),"")</f>
        <v/>
      </c>
      <c r="I1042" s="7">
        <f t="shared" si="33"/>
        <v>1.7868076706690756</v>
      </c>
      <c r="J1042" s="9">
        <f>I1042/MAX(I$3:I1042)-1</f>
        <v>0</v>
      </c>
    </row>
    <row r="1043" spans="1:10" x14ac:dyDescent="0.15">
      <c r="A1043" s="6">
        <v>39923</v>
      </c>
      <c r="B1043" s="9">
        <f t="shared" si="32"/>
        <v>0</v>
      </c>
      <c r="C1043" s="9" t="str">
        <f>IF(排名!C1042=1,增幅!C1043+IF(C1042="",-参数!$B$2-参数!$B$3),"")</f>
        <v/>
      </c>
      <c r="D1043" s="9" t="str">
        <f>IF(排名!D1042=1,增幅!D1043+IF(D1042="",-参数!$B$2-参数!$B$3),"")</f>
        <v/>
      </c>
      <c r="E1043" s="9" t="str">
        <f>IF(排名!E1042=1,增幅!E1043+IF(E1042="",-参数!$B$2-参数!$B$3),"")</f>
        <v/>
      </c>
      <c r="F1043" s="9" t="str">
        <f>IF(排名!F1042=1,增幅!F1043+IF(F1042="",-参数!$B$2-参数!$B$3),"")</f>
        <v/>
      </c>
      <c r="G1043" s="9" t="str">
        <f>IF(排名!G1042=1,增幅!G1043+IF(G1042="",-参数!$B$2-参数!$B$3),"")</f>
        <v/>
      </c>
      <c r="H1043" s="9" t="str">
        <f>IF(排名!H1042=1,增幅!H1043+IF(H1042="",-参数!$B$2-参数!$B$3),"")</f>
        <v/>
      </c>
      <c r="I1043" s="7">
        <f t="shared" si="33"/>
        <v>1.7868076706690756</v>
      </c>
      <c r="J1043" s="9">
        <f>I1043/MAX(I$3:I1043)-1</f>
        <v>0</v>
      </c>
    </row>
    <row r="1044" spans="1:10" x14ac:dyDescent="0.15">
      <c r="A1044" s="6">
        <v>39924</v>
      </c>
      <c r="B1044" s="9">
        <f t="shared" si="32"/>
        <v>0</v>
      </c>
      <c r="C1044" s="9" t="str">
        <f>IF(排名!C1043=1,增幅!C1044+IF(C1043="",-参数!$B$2-参数!$B$3),"")</f>
        <v/>
      </c>
      <c r="D1044" s="9" t="str">
        <f>IF(排名!D1043=1,增幅!D1044+IF(D1043="",-参数!$B$2-参数!$B$3),"")</f>
        <v/>
      </c>
      <c r="E1044" s="9" t="str">
        <f>IF(排名!E1043=1,增幅!E1044+IF(E1043="",-参数!$B$2-参数!$B$3),"")</f>
        <v/>
      </c>
      <c r="F1044" s="9" t="str">
        <f>IF(排名!F1043=1,增幅!F1044+IF(F1043="",-参数!$B$2-参数!$B$3),"")</f>
        <v/>
      </c>
      <c r="G1044" s="9" t="str">
        <f>IF(排名!G1043=1,增幅!G1044+IF(G1043="",-参数!$B$2-参数!$B$3),"")</f>
        <v/>
      </c>
      <c r="H1044" s="9" t="str">
        <f>IF(排名!H1043=1,增幅!H1044+IF(H1043="",-参数!$B$2-参数!$B$3),"")</f>
        <v/>
      </c>
      <c r="I1044" s="7">
        <f t="shared" si="33"/>
        <v>1.7868076706690756</v>
      </c>
      <c r="J1044" s="9">
        <f>I1044/MAX(I$3:I1044)-1</f>
        <v>0</v>
      </c>
    </row>
    <row r="1045" spans="1:10" x14ac:dyDescent="0.15">
      <c r="A1045" s="6">
        <v>39925</v>
      </c>
      <c r="B1045" s="9">
        <f t="shared" si="32"/>
        <v>0</v>
      </c>
      <c r="C1045" s="9" t="str">
        <f>IF(排名!C1044=1,增幅!C1045+IF(C1044="",-参数!$B$2-参数!$B$3),"")</f>
        <v/>
      </c>
      <c r="D1045" s="9" t="str">
        <f>IF(排名!D1044=1,增幅!D1045+IF(D1044="",-参数!$B$2-参数!$B$3),"")</f>
        <v/>
      </c>
      <c r="E1045" s="9" t="str">
        <f>IF(排名!E1044=1,增幅!E1045+IF(E1044="",-参数!$B$2-参数!$B$3),"")</f>
        <v/>
      </c>
      <c r="F1045" s="9" t="str">
        <f>IF(排名!F1044=1,增幅!F1045+IF(F1044="",-参数!$B$2-参数!$B$3),"")</f>
        <v/>
      </c>
      <c r="G1045" s="9" t="str">
        <f>IF(排名!G1044=1,增幅!G1045+IF(G1044="",-参数!$B$2-参数!$B$3),"")</f>
        <v/>
      </c>
      <c r="H1045" s="9" t="str">
        <f>IF(排名!H1044=1,增幅!H1045+IF(H1044="",-参数!$B$2-参数!$B$3),"")</f>
        <v/>
      </c>
      <c r="I1045" s="7">
        <f t="shared" si="33"/>
        <v>1.7868076706690756</v>
      </c>
      <c r="J1045" s="9">
        <f>I1045/MAX(I$3:I1045)-1</f>
        <v>0</v>
      </c>
    </row>
    <row r="1046" spans="1:10" x14ac:dyDescent="0.15">
      <c r="A1046" s="6">
        <v>39926</v>
      </c>
      <c r="B1046" s="9">
        <f t="shared" si="32"/>
        <v>0</v>
      </c>
      <c r="C1046" s="9" t="str">
        <f>IF(排名!C1045=1,增幅!C1046+IF(C1045="",-参数!$B$2-参数!$B$3),"")</f>
        <v/>
      </c>
      <c r="D1046" s="9" t="str">
        <f>IF(排名!D1045=1,增幅!D1046+IF(D1045="",-参数!$B$2-参数!$B$3),"")</f>
        <v/>
      </c>
      <c r="E1046" s="9" t="str">
        <f>IF(排名!E1045=1,增幅!E1046+IF(E1045="",-参数!$B$2-参数!$B$3),"")</f>
        <v/>
      </c>
      <c r="F1046" s="9" t="str">
        <f>IF(排名!F1045=1,增幅!F1046+IF(F1045="",-参数!$B$2-参数!$B$3),"")</f>
        <v/>
      </c>
      <c r="G1046" s="9" t="str">
        <f>IF(排名!G1045=1,增幅!G1046+IF(G1045="",-参数!$B$2-参数!$B$3),"")</f>
        <v/>
      </c>
      <c r="H1046" s="9" t="str">
        <f>IF(排名!H1045=1,增幅!H1046+IF(H1045="",-参数!$B$2-参数!$B$3),"")</f>
        <v/>
      </c>
      <c r="I1046" s="7">
        <f t="shared" si="33"/>
        <v>1.7868076706690756</v>
      </c>
      <c r="J1046" s="9">
        <f>I1046/MAX(I$3:I1046)-1</f>
        <v>0</v>
      </c>
    </row>
    <row r="1047" spans="1:10" x14ac:dyDescent="0.15">
      <c r="A1047" s="6">
        <v>39927</v>
      </c>
      <c r="B1047" s="9">
        <f t="shared" si="32"/>
        <v>0</v>
      </c>
      <c r="C1047" s="9" t="str">
        <f>IF(排名!C1046=1,增幅!C1047+IF(C1046="",-参数!$B$2-参数!$B$3),"")</f>
        <v/>
      </c>
      <c r="D1047" s="9" t="str">
        <f>IF(排名!D1046=1,增幅!D1047+IF(D1046="",-参数!$B$2-参数!$B$3),"")</f>
        <v/>
      </c>
      <c r="E1047" s="9" t="str">
        <f>IF(排名!E1046=1,增幅!E1047+IF(E1046="",-参数!$B$2-参数!$B$3),"")</f>
        <v/>
      </c>
      <c r="F1047" s="9" t="str">
        <f>IF(排名!F1046=1,增幅!F1047+IF(F1046="",-参数!$B$2-参数!$B$3),"")</f>
        <v/>
      </c>
      <c r="G1047" s="9" t="str">
        <f>IF(排名!G1046=1,增幅!G1047+IF(G1046="",-参数!$B$2-参数!$B$3),"")</f>
        <v/>
      </c>
      <c r="H1047" s="9" t="str">
        <f>IF(排名!H1046=1,增幅!H1047+IF(H1046="",-参数!$B$2-参数!$B$3),"")</f>
        <v/>
      </c>
      <c r="I1047" s="7">
        <f t="shared" si="33"/>
        <v>1.7868076706690756</v>
      </c>
      <c r="J1047" s="9">
        <f>I1047/MAX(I$3:I1047)-1</f>
        <v>0</v>
      </c>
    </row>
    <row r="1048" spans="1:10" x14ac:dyDescent="0.15">
      <c r="A1048" s="6">
        <v>39930</v>
      </c>
      <c r="B1048" s="9">
        <f t="shared" si="32"/>
        <v>0</v>
      </c>
      <c r="C1048" s="9" t="str">
        <f>IF(排名!C1047=1,增幅!C1048+IF(C1047="",-参数!$B$2-参数!$B$3),"")</f>
        <v/>
      </c>
      <c r="D1048" s="9" t="str">
        <f>IF(排名!D1047=1,增幅!D1048+IF(D1047="",-参数!$B$2-参数!$B$3),"")</f>
        <v/>
      </c>
      <c r="E1048" s="9" t="str">
        <f>IF(排名!E1047=1,增幅!E1048+IF(E1047="",-参数!$B$2-参数!$B$3),"")</f>
        <v/>
      </c>
      <c r="F1048" s="9" t="str">
        <f>IF(排名!F1047=1,增幅!F1048+IF(F1047="",-参数!$B$2-参数!$B$3),"")</f>
        <v/>
      </c>
      <c r="G1048" s="9" t="str">
        <f>IF(排名!G1047=1,增幅!G1048+IF(G1047="",-参数!$B$2-参数!$B$3),"")</f>
        <v/>
      </c>
      <c r="H1048" s="9" t="str">
        <f>IF(排名!H1047=1,增幅!H1048+IF(H1047="",-参数!$B$2-参数!$B$3),"")</f>
        <v/>
      </c>
      <c r="I1048" s="7">
        <f t="shared" si="33"/>
        <v>1.7868076706690756</v>
      </c>
      <c r="J1048" s="9">
        <f>I1048/MAX(I$3:I1048)-1</f>
        <v>0</v>
      </c>
    </row>
    <row r="1049" spans="1:10" x14ac:dyDescent="0.15">
      <c r="A1049" s="6">
        <v>39931</v>
      </c>
      <c r="B1049" s="9">
        <f t="shared" si="32"/>
        <v>7.9701240135288693E-3</v>
      </c>
      <c r="C1049" s="9" t="str">
        <f>IF(排名!C1048=1,增幅!C1049+IF(C1048="",-参数!$B$2-参数!$B$3),"")</f>
        <v/>
      </c>
      <c r="D1049" s="9" t="str">
        <f>IF(排名!D1048=1,增幅!D1049+IF(D1048="",-参数!$B$2-参数!$B$3),"")</f>
        <v/>
      </c>
      <c r="E1049" s="9" t="str">
        <f>IF(排名!E1048=1,增幅!E1049+IF(E1048="",-参数!$B$2-参数!$B$3),"")</f>
        <v/>
      </c>
      <c r="F1049" s="9">
        <f>IF(排名!F1048=1,增幅!F1049+IF(F1048="",-参数!$B$2-参数!$B$3),"")</f>
        <v>7.9701240135288693E-3</v>
      </c>
      <c r="G1049" s="9" t="str">
        <f>IF(排名!G1048=1,增幅!G1049+IF(G1048="",-参数!$B$2-参数!$B$3),"")</f>
        <v/>
      </c>
      <c r="H1049" s="9" t="str">
        <f>IF(排名!H1048=1,增幅!H1049+IF(H1048="",-参数!$B$2-参数!$B$3),"")</f>
        <v/>
      </c>
      <c r="I1049" s="7">
        <f t="shared" si="33"/>
        <v>1.8010487493926328</v>
      </c>
      <c r="J1049" s="9">
        <f>I1049/MAX(I$3:I1049)-1</f>
        <v>0</v>
      </c>
    </row>
    <row r="1050" spans="1:10" x14ac:dyDescent="0.15">
      <c r="A1050" s="6">
        <v>39932</v>
      </c>
      <c r="B1050" s="9">
        <f t="shared" si="32"/>
        <v>5.7627875809693974E-2</v>
      </c>
      <c r="C1050" s="9" t="str">
        <f>IF(排名!C1049=1,增幅!C1050+IF(C1049="",-参数!$B$2-参数!$B$3),"")</f>
        <v/>
      </c>
      <c r="D1050" s="9" t="str">
        <f>IF(排名!D1049=1,增幅!D1050+IF(D1049="",-参数!$B$2-参数!$B$3),"")</f>
        <v/>
      </c>
      <c r="E1050" s="9" t="str">
        <f>IF(排名!E1049=1,增幅!E1050+IF(E1049="",-参数!$B$2-参数!$B$3),"")</f>
        <v/>
      </c>
      <c r="F1050" s="9">
        <f>IF(排名!F1049=1,增幅!F1050+IF(F1049="",-参数!$B$2-参数!$B$3),"")</f>
        <v>5.7627875809693974E-2</v>
      </c>
      <c r="G1050" s="9" t="str">
        <f>IF(排名!G1049=1,增幅!G1050+IF(G1049="",-参数!$B$2-参数!$B$3),"")</f>
        <v/>
      </c>
      <c r="H1050" s="9" t="str">
        <f>IF(排名!H1049=1,增幅!H1050+IF(H1049="",-参数!$B$2-参数!$B$3),"")</f>
        <v/>
      </c>
      <c r="I1050" s="7">
        <f t="shared" si="33"/>
        <v>1.9048393630498361</v>
      </c>
      <c r="J1050" s="9">
        <f>I1050/MAX(I$3:I1050)-1</f>
        <v>0</v>
      </c>
    </row>
    <row r="1051" spans="1:10" x14ac:dyDescent="0.15">
      <c r="A1051" s="6">
        <v>39933</v>
      </c>
      <c r="B1051" s="9">
        <f t="shared" si="32"/>
        <v>-1.5839493136219684E-2</v>
      </c>
      <c r="C1051" s="9" t="str">
        <f>IF(排名!C1050=1,增幅!C1051+IF(C1050="",-参数!$B$2-参数!$B$3),"")</f>
        <v/>
      </c>
      <c r="D1051" s="9" t="str">
        <f>IF(排名!D1050=1,增幅!D1051+IF(D1050="",-参数!$B$2-参数!$B$3),"")</f>
        <v/>
      </c>
      <c r="E1051" s="9" t="str">
        <f>IF(排名!E1050=1,增幅!E1051+IF(E1050="",-参数!$B$2-参数!$B$3),"")</f>
        <v/>
      </c>
      <c r="F1051" s="9">
        <f>IF(排名!F1050=1,增幅!F1051+IF(F1050="",-参数!$B$2-参数!$B$3),"")</f>
        <v>-1.5839493136219684E-2</v>
      </c>
      <c r="G1051" s="9" t="str">
        <f>IF(排名!G1050=1,增幅!G1051+IF(G1050="",-参数!$B$2-参数!$B$3),"")</f>
        <v/>
      </c>
      <c r="H1051" s="9" t="str">
        <f>IF(排名!H1050=1,增幅!H1051+IF(H1050="",-参数!$B$2-参数!$B$3),"")</f>
        <v/>
      </c>
      <c r="I1051" s="7">
        <f t="shared" si="33"/>
        <v>1.8746676730332072</v>
      </c>
      <c r="J1051" s="9">
        <f>I1051/MAX(I$3:I1051)-1</f>
        <v>-1.5839493136219684E-2</v>
      </c>
    </row>
    <row r="1052" spans="1:10" x14ac:dyDescent="0.15">
      <c r="A1052" s="6">
        <v>39937</v>
      </c>
      <c r="B1052" s="9">
        <f t="shared" si="32"/>
        <v>2.8755364806866801E-2</v>
      </c>
      <c r="C1052" s="9" t="str">
        <f>IF(排名!C1051=1,增幅!C1052+IF(C1051="",-参数!$B$2-参数!$B$3),"")</f>
        <v/>
      </c>
      <c r="D1052" s="9" t="str">
        <f>IF(排名!D1051=1,增幅!D1052+IF(D1051="",-参数!$B$2-参数!$B$3),"")</f>
        <v/>
      </c>
      <c r="E1052" s="9" t="str">
        <f>IF(排名!E1051=1,增幅!E1052+IF(E1051="",-参数!$B$2-参数!$B$3),"")</f>
        <v/>
      </c>
      <c r="F1052" s="9">
        <f>IF(排名!F1051=1,增幅!F1052+IF(F1051="",-参数!$B$2-参数!$B$3),"")</f>
        <v>2.8755364806866801E-2</v>
      </c>
      <c r="G1052" s="9" t="str">
        <f>IF(排名!G1051=1,增幅!G1052+IF(G1051="",-参数!$B$2-参数!$B$3),"")</f>
        <v/>
      </c>
      <c r="H1052" s="9" t="str">
        <f>IF(排名!H1051=1,增幅!H1052+IF(H1051="",-参数!$B$2-参数!$B$3),"")</f>
        <v/>
      </c>
      <c r="I1052" s="7">
        <f t="shared" si="33"/>
        <v>1.9285744258629172</v>
      </c>
      <c r="J1052" s="9">
        <f>I1052/MAX(I$3:I1052)-1</f>
        <v>0</v>
      </c>
    </row>
    <row r="1053" spans="1:10" x14ac:dyDescent="0.15">
      <c r="A1053" s="6">
        <v>39938</v>
      </c>
      <c r="B1053" s="9">
        <f t="shared" si="32"/>
        <v>1.6687526074261605E-3</v>
      </c>
      <c r="C1053" s="9" t="str">
        <f>IF(排名!C1052=1,增幅!C1053+IF(C1052="",-参数!$B$2-参数!$B$3),"")</f>
        <v/>
      </c>
      <c r="D1053" s="9" t="str">
        <f>IF(排名!D1052=1,增幅!D1053+IF(D1052="",-参数!$B$2-参数!$B$3),"")</f>
        <v/>
      </c>
      <c r="E1053" s="9" t="str">
        <f>IF(排名!E1052=1,增幅!E1053+IF(E1052="",-参数!$B$2-参数!$B$3),"")</f>
        <v/>
      </c>
      <c r="F1053" s="9">
        <f>IF(排名!F1052=1,增幅!F1053+IF(F1052="",-参数!$B$2-参数!$B$3),"")</f>
        <v>1.6687526074261605E-3</v>
      </c>
      <c r="G1053" s="9" t="str">
        <f>IF(排名!G1052=1,增幅!G1053+IF(G1052="",-参数!$B$2-参数!$B$3),"")</f>
        <v/>
      </c>
      <c r="H1053" s="9" t="str">
        <f>IF(排名!H1052=1,增幅!H1053+IF(H1052="",-参数!$B$2-参数!$B$3),"")</f>
        <v/>
      </c>
      <c r="I1053" s="7">
        <f t="shared" si="33"/>
        <v>1.9317927394646912</v>
      </c>
      <c r="J1053" s="9">
        <f>I1053/MAX(I$3:I1053)-1</f>
        <v>0</v>
      </c>
    </row>
    <row r="1054" spans="1:10" x14ac:dyDescent="0.15">
      <c r="A1054" s="6">
        <v>39939</v>
      </c>
      <c r="B1054" s="9">
        <f t="shared" si="32"/>
        <v>4.1649312786339099E-2</v>
      </c>
      <c r="C1054" s="9" t="str">
        <f>IF(排名!C1053=1,增幅!C1054+IF(C1053="",-参数!$B$2-参数!$B$3),"")</f>
        <v/>
      </c>
      <c r="D1054" s="9" t="str">
        <f>IF(排名!D1053=1,增幅!D1054+IF(D1053="",-参数!$B$2-参数!$B$3),"")</f>
        <v/>
      </c>
      <c r="E1054" s="9" t="str">
        <f>IF(排名!E1053=1,增幅!E1054+IF(E1053="",-参数!$B$2-参数!$B$3),"")</f>
        <v/>
      </c>
      <c r="F1054" s="9">
        <f>IF(排名!F1053=1,增幅!F1054+IF(F1053="",-参数!$B$2-参数!$B$3),"")</f>
        <v>4.1649312786339099E-2</v>
      </c>
      <c r="G1054" s="9" t="str">
        <f>IF(排名!G1053=1,增幅!G1054+IF(G1053="",-参数!$B$2-参数!$B$3),"")</f>
        <v/>
      </c>
      <c r="H1054" s="9" t="str">
        <f>IF(排名!H1053=1,增幅!H1054+IF(H1053="",-参数!$B$2-参数!$B$3),"")</f>
        <v/>
      </c>
      <c r="I1054" s="7">
        <f t="shared" si="33"/>
        <v>2.0122505795090349</v>
      </c>
      <c r="J1054" s="9">
        <f>I1054/MAX(I$3:I1054)-1</f>
        <v>0</v>
      </c>
    </row>
    <row r="1055" spans="1:10" x14ac:dyDescent="0.15">
      <c r="A1055" s="6">
        <v>39940</v>
      </c>
      <c r="B1055" s="9">
        <f t="shared" si="32"/>
        <v>0</v>
      </c>
      <c r="C1055" s="9" t="str">
        <f>IF(排名!C1054=1,增幅!C1055+IF(C1054="",-参数!$B$2-参数!$B$3),"")</f>
        <v/>
      </c>
      <c r="D1055" s="9" t="str">
        <f>IF(排名!D1054=1,增幅!D1055+IF(D1054="",-参数!$B$2-参数!$B$3),"")</f>
        <v/>
      </c>
      <c r="E1055" s="9" t="str">
        <f>IF(排名!E1054=1,增幅!E1055+IF(E1054="",-参数!$B$2-参数!$B$3),"")</f>
        <v/>
      </c>
      <c r="F1055" s="9" t="str">
        <f>IF(排名!F1054=1,增幅!F1055+IF(F1054="",-参数!$B$2-参数!$B$3),"")</f>
        <v/>
      </c>
      <c r="G1055" s="9" t="str">
        <f>IF(排名!G1054=1,增幅!G1055+IF(G1054="",-参数!$B$2-参数!$B$3),"")</f>
        <v/>
      </c>
      <c r="H1055" s="9" t="str">
        <f>IF(排名!H1054=1,增幅!H1055+IF(H1054="",-参数!$B$2-参数!$B$3),"")</f>
        <v/>
      </c>
      <c r="I1055" s="7">
        <f t="shared" si="33"/>
        <v>2.0122505795090349</v>
      </c>
      <c r="J1055" s="9">
        <f>I1055/MAX(I$3:I1055)-1</f>
        <v>0</v>
      </c>
    </row>
    <row r="1056" spans="1:10" x14ac:dyDescent="0.15">
      <c r="A1056" s="6">
        <v>39941</v>
      </c>
      <c r="B1056" s="9">
        <f t="shared" si="32"/>
        <v>0</v>
      </c>
      <c r="C1056" s="9" t="str">
        <f>IF(排名!C1055=1,增幅!C1056+IF(C1055="",-参数!$B$2-参数!$B$3),"")</f>
        <v/>
      </c>
      <c r="D1056" s="9" t="str">
        <f>IF(排名!D1055=1,增幅!D1056+IF(D1055="",-参数!$B$2-参数!$B$3),"")</f>
        <v/>
      </c>
      <c r="E1056" s="9" t="str">
        <f>IF(排名!E1055=1,增幅!E1056+IF(E1055="",-参数!$B$2-参数!$B$3),"")</f>
        <v/>
      </c>
      <c r="F1056" s="9" t="str">
        <f>IF(排名!F1055=1,增幅!F1056+IF(F1055="",-参数!$B$2-参数!$B$3),"")</f>
        <v/>
      </c>
      <c r="G1056" s="9" t="str">
        <f>IF(排名!G1055=1,增幅!G1056+IF(G1055="",-参数!$B$2-参数!$B$3),"")</f>
        <v/>
      </c>
      <c r="H1056" s="9" t="str">
        <f>IF(排名!H1055=1,增幅!H1056+IF(H1055="",-参数!$B$2-参数!$B$3),"")</f>
        <v/>
      </c>
      <c r="I1056" s="7">
        <f t="shared" si="33"/>
        <v>2.0122505795090349</v>
      </c>
      <c r="J1056" s="9">
        <f>I1056/MAX(I$3:I1056)-1</f>
        <v>0</v>
      </c>
    </row>
    <row r="1057" spans="1:10" x14ac:dyDescent="0.15">
      <c r="A1057" s="6">
        <v>39944</v>
      </c>
      <c r="B1057" s="9">
        <f t="shared" si="32"/>
        <v>-3.4643939393939338E-2</v>
      </c>
      <c r="C1057" s="9">
        <f>IF(排名!C1056=1,增幅!C1057+IF(C1056="",-参数!$B$2-参数!$B$3),"")</f>
        <v>-3.4643939393939338E-2</v>
      </c>
      <c r="D1057" s="9" t="str">
        <f>IF(排名!D1056=1,增幅!D1057+IF(D1056="",-参数!$B$2-参数!$B$3),"")</f>
        <v/>
      </c>
      <c r="E1057" s="9" t="str">
        <f>IF(排名!E1056=1,增幅!E1057+IF(E1056="",-参数!$B$2-参数!$B$3),"")</f>
        <v/>
      </c>
      <c r="F1057" s="9" t="str">
        <f>IF(排名!F1056=1,增幅!F1057+IF(F1056="",-参数!$B$2-参数!$B$3),"")</f>
        <v/>
      </c>
      <c r="G1057" s="9" t="str">
        <f>IF(排名!G1056=1,增幅!G1057+IF(G1056="",-参数!$B$2-参数!$B$3),"")</f>
        <v/>
      </c>
      <c r="H1057" s="9" t="str">
        <f>IF(排名!H1056=1,增幅!H1057+IF(H1056="",-参数!$B$2-参数!$B$3),"")</f>
        <v/>
      </c>
      <c r="I1057" s="7">
        <f t="shared" si="33"/>
        <v>1.9425382923871046</v>
      </c>
      <c r="J1057" s="9">
        <f>I1057/MAX(I$3:I1057)-1</f>
        <v>-3.4643939393939283E-2</v>
      </c>
    </row>
    <row r="1058" spans="1:10" x14ac:dyDescent="0.15">
      <c r="A1058" s="6">
        <v>39945</v>
      </c>
      <c r="B1058" s="9">
        <f t="shared" si="32"/>
        <v>9.7943192948088953E-3</v>
      </c>
      <c r="C1058" s="9">
        <f>IF(排名!C1057=1,增幅!C1058+IF(C1057="",-参数!$B$2-参数!$B$3),"")</f>
        <v>9.7943192948088953E-3</v>
      </c>
      <c r="D1058" s="9" t="str">
        <f>IF(排名!D1057=1,增幅!D1058+IF(D1057="",-参数!$B$2-参数!$B$3),"")</f>
        <v/>
      </c>
      <c r="E1058" s="9" t="str">
        <f>IF(排名!E1057=1,增幅!E1058+IF(E1057="",-参数!$B$2-参数!$B$3),"")</f>
        <v/>
      </c>
      <c r="F1058" s="9" t="str">
        <f>IF(排名!F1057=1,增幅!F1058+IF(F1057="",-参数!$B$2-参数!$B$3),"")</f>
        <v/>
      </c>
      <c r="G1058" s="9" t="str">
        <f>IF(排名!G1057=1,增幅!G1058+IF(G1057="",-参数!$B$2-参数!$B$3),"")</f>
        <v/>
      </c>
      <c r="H1058" s="9" t="str">
        <f>IF(排名!H1057=1,增幅!H1058+IF(H1057="",-参数!$B$2-参数!$B$3),"")</f>
        <v/>
      </c>
      <c r="I1058" s="7">
        <f t="shared" si="33"/>
        <v>1.9615641326651367</v>
      </c>
      <c r="J1058" s="9">
        <f>I1058/MAX(I$3:I1058)-1</f>
        <v>-2.5188933903184663E-2</v>
      </c>
    </row>
    <row r="1059" spans="1:10" x14ac:dyDescent="0.15">
      <c r="A1059" s="6">
        <v>39946</v>
      </c>
      <c r="B1059" s="9">
        <f t="shared" si="32"/>
        <v>-4.8496605237634549E-3</v>
      </c>
      <c r="C1059" s="9">
        <f>IF(排名!C1058=1,增幅!C1059+IF(C1058="",-参数!$B$2-参数!$B$3),"")</f>
        <v>-4.8496605237634549E-3</v>
      </c>
      <c r="D1059" s="9" t="str">
        <f>IF(排名!D1058=1,增幅!D1059+IF(D1058="",-参数!$B$2-参数!$B$3),"")</f>
        <v/>
      </c>
      <c r="E1059" s="9" t="str">
        <f>IF(排名!E1058=1,增幅!E1059+IF(E1058="",-参数!$B$2-参数!$B$3),"")</f>
        <v/>
      </c>
      <c r="F1059" s="9" t="str">
        <f>IF(排名!F1058=1,增幅!F1059+IF(F1058="",-参数!$B$2-参数!$B$3),"")</f>
        <v/>
      </c>
      <c r="G1059" s="9" t="str">
        <f>IF(排名!G1058=1,增幅!G1059+IF(G1058="",-参数!$B$2-参数!$B$3),"")</f>
        <v/>
      </c>
      <c r="H1059" s="9" t="str">
        <f>IF(排名!H1058=1,增幅!H1059+IF(H1058="",-参数!$B$2-参数!$B$3),"")</f>
        <v/>
      </c>
      <c r="I1059" s="7">
        <f t="shared" si="33"/>
        <v>1.9520512125261202</v>
      </c>
      <c r="J1059" s="9">
        <f>I1059/MAX(I$3:I1059)-1</f>
        <v>-2.991643664856225E-2</v>
      </c>
    </row>
    <row r="1060" spans="1:10" x14ac:dyDescent="0.15">
      <c r="A1060" s="6">
        <v>39947</v>
      </c>
      <c r="B1060" s="9">
        <f t="shared" si="32"/>
        <v>-2.9239766081871066E-3</v>
      </c>
      <c r="C1060" s="9">
        <f>IF(排名!C1059=1,增幅!C1060+IF(C1059="",-参数!$B$2-参数!$B$3),"")</f>
        <v>-2.9239766081871066E-3</v>
      </c>
      <c r="D1060" s="9" t="str">
        <f>IF(排名!D1059=1,增幅!D1060+IF(D1059="",-参数!$B$2-参数!$B$3),"")</f>
        <v/>
      </c>
      <c r="E1060" s="9" t="str">
        <f>IF(排名!E1059=1,增幅!E1060+IF(E1059="",-参数!$B$2-参数!$B$3),"")</f>
        <v/>
      </c>
      <c r="F1060" s="9" t="str">
        <f>IF(排名!F1059=1,增幅!F1060+IF(F1059="",-参数!$B$2-参数!$B$3),"")</f>
        <v/>
      </c>
      <c r="G1060" s="9" t="str">
        <f>IF(排名!G1059=1,增幅!G1060+IF(G1059="",-参数!$B$2-参数!$B$3),"")</f>
        <v/>
      </c>
      <c r="H1060" s="9" t="str">
        <f>IF(排名!H1059=1,增幅!H1060+IF(H1059="",-参数!$B$2-参数!$B$3),"")</f>
        <v/>
      </c>
      <c r="I1060" s="7">
        <f t="shared" si="33"/>
        <v>1.9463434604427106</v>
      </c>
      <c r="J1060" s="9">
        <f>I1060/MAX(I$3:I1060)-1</f>
        <v>-3.2752938295788625E-2</v>
      </c>
    </row>
    <row r="1061" spans="1:10" x14ac:dyDescent="0.15">
      <c r="A1061" s="6">
        <v>39948</v>
      </c>
      <c r="B1061" s="9">
        <f t="shared" si="32"/>
        <v>-9.7751710654936375E-4</v>
      </c>
      <c r="C1061" s="9">
        <f>IF(排名!C1060=1,增幅!C1061+IF(C1060="",-参数!$B$2-参数!$B$3),"")</f>
        <v>-9.7751710654936375E-4</v>
      </c>
      <c r="D1061" s="9" t="str">
        <f>IF(排名!D1060=1,增幅!D1061+IF(D1060="",-参数!$B$2-参数!$B$3),"")</f>
        <v/>
      </c>
      <c r="E1061" s="9" t="str">
        <f>IF(排名!E1060=1,增幅!E1061+IF(E1060="",-参数!$B$2-参数!$B$3),"")</f>
        <v/>
      </c>
      <c r="F1061" s="9" t="str">
        <f>IF(排名!F1060=1,增幅!F1061+IF(F1060="",-参数!$B$2-参数!$B$3),"")</f>
        <v/>
      </c>
      <c r="G1061" s="9" t="str">
        <f>IF(排名!G1060=1,增幅!G1061+IF(G1060="",-参数!$B$2-参数!$B$3),"")</f>
        <v/>
      </c>
      <c r="H1061" s="9" t="str">
        <f>IF(排名!H1060=1,增幅!H1061+IF(H1060="",-参数!$B$2-参数!$B$3),"")</f>
        <v/>
      </c>
      <c r="I1061" s="7">
        <f t="shared" si="33"/>
        <v>1.9444408764149073</v>
      </c>
      <c r="J1061" s="9">
        <f>I1061/MAX(I$3:I1061)-1</f>
        <v>-3.369843884486412E-2</v>
      </c>
    </row>
    <row r="1062" spans="1:10" x14ac:dyDescent="0.15">
      <c r="A1062" s="6">
        <v>39951</v>
      </c>
      <c r="B1062" s="9">
        <f t="shared" si="32"/>
        <v>0</v>
      </c>
      <c r="C1062" s="9" t="e">
        <f>IF(排名!C1061=1,增幅!C1062+IF(C1061="",-参数!$B$2-参数!$B$3),"")</f>
        <v>#VALUE!</v>
      </c>
      <c r="D1062" s="9" t="str">
        <f>IF(排名!D1061=1,增幅!D1062+IF(D1061="",-参数!$B$2-参数!$B$3),"")</f>
        <v/>
      </c>
      <c r="E1062" s="9" t="str">
        <f>IF(排名!E1061=1,增幅!E1062+IF(E1061="",-参数!$B$2-参数!$B$3),"")</f>
        <v/>
      </c>
      <c r="F1062" s="9" t="str">
        <f>IF(排名!F1061=1,增幅!F1062+IF(F1061="",-参数!$B$2-参数!$B$3),"")</f>
        <v/>
      </c>
      <c r="G1062" s="9" t="str">
        <f>IF(排名!G1061=1,增幅!G1062+IF(G1061="",-参数!$B$2-参数!$B$3),"")</f>
        <v/>
      </c>
      <c r="H1062" s="9" t="str">
        <f>IF(排名!H1061=1,增幅!H1062+IF(H1061="",-参数!$B$2-参数!$B$3),"")</f>
        <v/>
      </c>
      <c r="I1062" s="7">
        <f t="shared" si="33"/>
        <v>1.9444408764149073</v>
      </c>
      <c r="J1062" s="9">
        <f>I1062/MAX(I$3:I1062)-1</f>
        <v>-3.369843884486412E-2</v>
      </c>
    </row>
    <row r="1063" spans="1:10" x14ac:dyDescent="0.15">
      <c r="A1063" s="6">
        <v>39952</v>
      </c>
      <c r="B1063" s="9">
        <f t="shared" si="32"/>
        <v>0</v>
      </c>
      <c r="C1063" s="9" t="str">
        <f>IF(排名!C1062=1,增幅!C1063+IF(C1062="",-参数!$B$2-参数!$B$3),"")</f>
        <v/>
      </c>
      <c r="D1063" s="9" t="str">
        <f>IF(排名!D1062=1,增幅!D1063+IF(D1062="",-参数!$B$2-参数!$B$3),"")</f>
        <v/>
      </c>
      <c r="E1063" s="9" t="str">
        <f>IF(排名!E1062=1,增幅!E1063+IF(E1062="",-参数!$B$2-参数!$B$3),"")</f>
        <v/>
      </c>
      <c r="F1063" s="9" t="str">
        <f>IF(排名!F1062=1,增幅!F1063+IF(F1062="",-参数!$B$2-参数!$B$3),"")</f>
        <v/>
      </c>
      <c r="G1063" s="9" t="str">
        <f>IF(排名!G1062=1,增幅!G1063+IF(G1062="",-参数!$B$2-参数!$B$3),"")</f>
        <v/>
      </c>
      <c r="H1063" s="9" t="str">
        <f>IF(排名!H1062=1,增幅!H1063+IF(H1062="",-参数!$B$2-参数!$B$3),"")</f>
        <v/>
      </c>
      <c r="I1063" s="7">
        <f t="shared" si="33"/>
        <v>1.9444408764149073</v>
      </c>
      <c r="J1063" s="9">
        <f>I1063/MAX(I$3:I1063)-1</f>
        <v>-3.369843884486412E-2</v>
      </c>
    </row>
    <row r="1064" spans="1:10" x14ac:dyDescent="0.15">
      <c r="A1064" s="6">
        <v>39953</v>
      </c>
      <c r="B1064" s="9">
        <f t="shared" si="32"/>
        <v>1.4325513196480912E-3</v>
      </c>
      <c r="C1064" s="9">
        <f>IF(排名!C1063=1,增幅!C1064+IF(C1063="",-参数!$B$2-参数!$B$3),"")</f>
        <v>1.4325513196480912E-3</v>
      </c>
      <c r="D1064" s="9" t="str">
        <f>IF(排名!D1063=1,增幅!D1064+IF(D1063="",-参数!$B$2-参数!$B$3),"")</f>
        <v/>
      </c>
      <c r="E1064" s="9" t="str">
        <f>IF(排名!E1063=1,增幅!E1064+IF(E1063="",-参数!$B$2-参数!$B$3),"")</f>
        <v/>
      </c>
      <c r="F1064" s="9" t="str">
        <f>IF(排名!F1063=1,增幅!F1064+IF(F1063="",-参数!$B$2-参数!$B$3),"")</f>
        <v/>
      </c>
      <c r="G1064" s="9" t="str">
        <f>IF(排名!G1063=1,增幅!G1064+IF(G1063="",-参数!$B$2-参数!$B$3),"")</f>
        <v/>
      </c>
      <c r="H1064" s="9" t="str">
        <f>IF(排名!H1063=1,增幅!H1064+IF(H1063="",-参数!$B$2-参数!$B$3),"")</f>
        <v/>
      </c>
      <c r="I1064" s="7">
        <f t="shared" si="33"/>
        <v>1.9472263877583931</v>
      </c>
      <c r="J1064" s="9">
        <f>I1064/MAX(I$3:I1064)-1</f>
        <v>-3.2314162268253344E-2</v>
      </c>
    </row>
    <row r="1065" spans="1:10" x14ac:dyDescent="0.15">
      <c r="A1065" s="6">
        <v>39954</v>
      </c>
      <c r="B1065" s="9">
        <f t="shared" si="32"/>
        <v>-2.5341130604288442E-2</v>
      </c>
      <c r="C1065" s="9">
        <f>IF(排名!C1064=1,增幅!C1065+IF(C1064="",-参数!$B$2-参数!$B$3),"")</f>
        <v>-2.5341130604288442E-2</v>
      </c>
      <c r="D1065" s="9" t="str">
        <f>IF(排名!D1064=1,增幅!D1065+IF(D1064="",-参数!$B$2-参数!$B$3),"")</f>
        <v/>
      </c>
      <c r="E1065" s="9" t="str">
        <f>IF(排名!E1064=1,增幅!E1065+IF(E1064="",-参数!$B$2-参数!$B$3),"")</f>
        <v/>
      </c>
      <c r="F1065" s="9" t="str">
        <f>IF(排名!F1064=1,增幅!F1065+IF(F1064="",-参数!$B$2-参数!$B$3),"")</f>
        <v/>
      </c>
      <c r="G1065" s="9" t="str">
        <f>IF(排名!G1064=1,增幅!G1065+IF(G1064="",-参数!$B$2-参数!$B$3),"")</f>
        <v/>
      </c>
      <c r="H1065" s="9" t="str">
        <f>IF(排名!H1064=1,增幅!H1065+IF(H1064="",-参数!$B$2-参数!$B$3),"")</f>
        <v/>
      </c>
      <c r="I1065" s="7">
        <f t="shared" si="33"/>
        <v>1.8978814695500907</v>
      </c>
      <c r="J1065" s="9">
        <f>I1065/MAX(I$3:I1065)-1</f>
        <v>-5.6836415466133827E-2</v>
      </c>
    </row>
    <row r="1066" spans="1:10" x14ac:dyDescent="0.15">
      <c r="A1066" s="6">
        <v>39955</v>
      </c>
      <c r="B1066" s="9">
        <f t="shared" si="32"/>
        <v>1.5000000000000124E-2</v>
      </c>
      <c r="C1066" s="9">
        <f>IF(排名!C1065=1,增幅!C1066+IF(C1065="",-参数!$B$2-参数!$B$3),"")</f>
        <v>1.5000000000000124E-2</v>
      </c>
      <c r="D1066" s="9" t="str">
        <f>IF(排名!D1065=1,增幅!D1066+IF(D1065="",-参数!$B$2-参数!$B$3),"")</f>
        <v/>
      </c>
      <c r="E1066" s="9" t="str">
        <f>IF(排名!E1065=1,增幅!E1066+IF(E1065="",-参数!$B$2-参数!$B$3),"")</f>
        <v/>
      </c>
      <c r="F1066" s="9" t="str">
        <f>IF(排名!F1065=1,增幅!F1066+IF(F1065="",-参数!$B$2-参数!$B$3),"")</f>
        <v/>
      </c>
      <c r="G1066" s="9" t="str">
        <f>IF(排名!G1065=1,增幅!G1066+IF(G1065="",-参数!$B$2-参数!$B$3),"")</f>
        <v/>
      </c>
      <c r="H1066" s="9" t="str">
        <f>IF(排名!H1065=1,增幅!H1066+IF(H1065="",-参数!$B$2-参数!$B$3),"")</f>
        <v/>
      </c>
      <c r="I1066" s="7">
        <f t="shared" si="33"/>
        <v>1.9263496915933422</v>
      </c>
      <c r="J1066" s="9">
        <f>I1066/MAX(I$3:I1066)-1</f>
        <v>-4.2688961698125749E-2</v>
      </c>
    </row>
    <row r="1067" spans="1:10" x14ac:dyDescent="0.15">
      <c r="A1067" s="6">
        <v>39958</v>
      </c>
      <c r="B1067" s="9">
        <f t="shared" si="32"/>
        <v>4.9261083743841194E-3</v>
      </c>
      <c r="C1067" s="9">
        <f>IF(排名!C1066=1,增幅!C1067+IF(C1066="",-参数!$B$2-参数!$B$3),"")</f>
        <v>4.9261083743841194E-3</v>
      </c>
      <c r="D1067" s="9" t="str">
        <f>IF(排名!D1066=1,增幅!D1067+IF(D1066="",-参数!$B$2-参数!$B$3),"")</f>
        <v/>
      </c>
      <c r="E1067" s="9" t="str">
        <f>IF(排名!E1066=1,增幅!E1067+IF(E1066="",-参数!$B$2-参数!$B$3),"")</f>
        <v/>
      </c>
      <c r="F1067" s="9" t="str">
        <f>IF(排名!F1066=1,增幅!F1067+IF(F1066="",-参数!$B$2-参数!$B$3),"")</f>
        <v/>
      </c>
      <c r="G1067" s="9" t="str">
        <f>IF(排名!G1066=1,增幅!G1067+IF(G1066="",-参数!$B$2-参数!$B$3),"")</f>
        <v/>
      </c>
      <c r="H1067" s="9" t="str">
        <f>IF(排名!H1066=1,增幅!H1067+IF(H1066="",-参数!$B$2-参数!$B$3),"")</f>
        <v/>
      </c>
      <c r="I1067" s="7">
        <f t="shared" si="33"/>
        <v>1.9358390989410925</v>
      </c>
      <c r="J1067" s="9">
        <f>I1067/MAX(I$3:I1067)-1</f>
        <v>-3.7973143775456575E-2</v>
      </c>
    </row>
    <row r="1068" spans="1:10" x14ac:dyDescent="0.15">
      <c r="A1068" s="6">
        <v>39959</v>
      </c>
      <c r="B1068" s="9">
        <f t="shared" si="32"/>
        <v>0</v>
      </c>
      <c r="C1068" s="9">
        <f>IF(排名!C1067=1,增幅!C1068+IF(C1067="",-参数!$B$2-参数!$B$3),"")</f>
        <v>0</v>
      </c>
      <c r="D1068" s="9" t="str">
        <f>IF(排名!D1067=1,增幅!D1068+IF(D1067="",-参数!$B$2-参数!$B$3),"")</f>
        <v/>
      </c>
      <c r="E1068" s="9" t="str">
        <f>IF(排名!E1067=1,增幅!E1068+IF(E1067="",-参数!$B$2-参数!$B$3),"")</f>
        <v/>
      </c>
      <c r="F1068" s="9" t="str">
        <f>IF(排名!F1067=1,增幅!F1068+IF(F1067="",-参数!$B$2-参数!$B$3),"")</f>
        <v/>
      </c>
      <c r="G1068" s="9" t="str">
        <f>IF(排名!G1067=1,增幅!G1068+IF(G1067="",-参数!$B$2-参数!$B$3),"")</f>
        <v/>
      </c>
      <c r="H1068" s="9" t="str">
        <f>IF(排名!H1067=1,增幅!H1068+IF(H1067="",-参数!$B$2-参数!$B$3),"")</f>
        <v/>
      </c>
      <c r="I1068" s="7">
        <f t="shared" si="33"/>
        <v>1.9358390989410925</v>
      </c>
      <c r="J1068" s="9">
        <f>I1068/MAX(I$3:I1068)-1</f>
        <v>-3.7973143775456575E-2</v>
      </c>
    </row>
    <row r="1069" spans="1:10" x14ac:dyDescent="0.15">
      <c r="A1069" s="6">
        <v>39960</v>
      </c>
      <c r="B1069" s="9">
        <f t="shared" si="32"/>
        <v>0</v>
      </c>
      <c r="C1069" s="9" t="str">
        <f>IF(排名!C1068=1,增幅!C1069+IF(C1068="",-参数!$B$2-参数!$B$3),"")</f>
        <v/>
      </c>
      <c r="D1069" s="9" t="str">
        <f>IF(排名!D1068=1,增幅!D1069+IF(D1068="",-参数!$B$2-参数!$B$3),"")</f>
        <v/>
      </c>
      <c r="E1069" s="9" t="str">
        <f>IF(排名!E1068=1,增幅!E1069+IF(E1068="",-参数!$B$2-参数!$B$3),"")</f>
        <v/>
      </c>
      <c r="F1069" s="9" t="str">
        <f>IF(排名!F1068=1,增幅!F1069+IF(F1068="",-参数!$B$2-参数!$B$3),"")</f>
        <v/>
      </c>
      <c r="G1069" s="9" t="str">
        <f>IF(排名!G1068=1,增幅!G1069+IF(G1068="",-参数!$B$2-参数!$B$3),"")</f>
        <v/>
      </c>
      <c r="H1069" s="9" t="str">
        <f>IF(排名!H1068=1,增幅!H1069+IF(H1068="",-参数!$B$2-参数!$B$3),"")</f>
        <v/>
      </c>
      <c r="I1069" s="7">
        <f t="shared" si="33"/>
        <v>1.9358390989410925</v>
      </c>
      <c r="J1069" s="9">
        <f>I1069/MAX(I$3:I1069)-1</f>
        <v>-3.7973143775456575E-2</v>
      </c>
    </row>
    <row r="1070" spans="1:10" x14ac:dyDescent="0.15">
      <c r="A1070" s="6">
        <v>39965</v>
      </c>
      <c r="B1070" s="9">
        <f t="shared" si="32"/>
        <v>2.7235632183908065E-2</v>
      </c>
      <c r="C1070" s="9">
        <f>IF(排名!C1069=1,增幅!C1070+IF(C1069="",-参数!$B$2-参数!$B$3),"")</f>
        <v>2.7235632183908065E-2</v>
      </c>
      <c r="D1070" s="9" t="str">
        <f>IF(排名!D1069=1,增幅!D1070+IF(D1069="",-参数!$B$2-参数!$B$3),"")</f>
        <v/>
      </c>
      <c r="E1070" s="9" t="str">
        <f>IF(排名!E1069=1,增幅!E1070+IF(E1069="",-参数!$B$2-参数!$B$3),"")</f>
        <v/>
      </c>
      <c r="F1070" s="9" t="str">
        <f>IF(排名!F1069=1,增幅!F1070+IF(F1069="",-参数!$B$2-参数!$B$3),"")</f>
        <v/>
      </c>
      <c r="G1070" s="9" t="str">
        <f>IF(排名!G1069=1,增幅!G1070+IF(G1069="",-参数!$B$2-参数!$B$3),"")</f>
        <v/>
      </c>
      <c r="H1070" s="9" t="str">
        <f>IF(排名!H1069=1,增幅!H1070+IF(H1069="",-参数!$B$2-参数!$B$3),"")</f>
        <v/>
      </c>
      <c r="I1070" s="7">
        <f t="shared" si="33"/>
        <v>1.98856290060708</v>
      </c>
      <c r="J1070" s="9">
        <f>I1070/MAX(I$3:I1070)-1</f>
        <v>-1.1771734168283587E-2</v>
      </c>
    </row>
    <row r="1071" spans="1:10" x14ac:dyDescent="0.15">
      <c r="A1071" s="6">
        <v>39966</v>
      </c>
      <c r="B1071" s="9">
        <f t="shared" si="32"/>
        <v>-1.6759776536312776E-2</v>
      </c>
      <c r="C1071" s="9">
        <f>IF(排名!C1070=1,增幅!C1071+IF(C1070="",-参数!$B$2-参数!$B$3),"")</f>
        <v>-1.6759776536312776E-2</v>
      </c>
      <c r="D1071" s="9" t="str">
        <f>IF(排名!D1070=1,增幅!D1071+IF(D1070="",-参数!$B$2-参数!$B$3),"")</f>
        <v/>
      </c>
      <c r="E1071" s="9" t="str">
        <f>IF(排名!E1070=1,增幅!E1071+IF(E1070="",-参数!$B$2-参数!$B$3),"")</f>
        <v/>
      </c>
      <c r="F1071" s="9" t="str">
        <f>IF(排名!F1070=1,增幅!F1071+IF(F1070="",-参数!$B$2-参数!$B$3),"")</f>
        <v/>
      </c>
      <c r="G1071" s="9" t="str">
        <f>IF(排名!G1070=1,增幅!G1071+IF(G1070="",-参数!$B$2-参数!$B$3),"")</f>
        <v/>
      </c>
      <c r="H1071" s="9" t="str">
        <f>IF(排名!H1070=1,增幅!H1071+IF(H1070="",-参数!$B$2-参数!$B$3),"")</f>
        <v/>
      </c>
      <c r="I1071" s="7">
        <f t="shared" si="33"/>
        <v>1.9552350307645034</v>
      </c>
      <c r="J1071" s="9">
        <f>I1071/MAX(I$3:I1071)-1</f>
        <v>-2.833421907049094E-2</v>
      </c>
    </row>
    <row r="1072" spans="1:10" x14ac:dyDescent="0.15">
      <c r="A1072" s="6">
        <v>39967</v>
      </c>
      <c r="B1072" s="9">
        <f t="shared" si="32"/>
        <v>4.3560606060605966E-2</v>
      </c>
      <c r="C1072" s="9">
        <f>IF(排名!C1071=1,增幅!C1072+IF(C1071="",-参数!$B$2-参数!$B$3),"")</f>
        <v>4.3560606060605966E-2</v>
      </c>
      <c r="D1072" s="9" t="str">
        <f>IF(排名!D1071=1,增幅!D1072+IF(D1071="",-参数!$B$2-参数!$B$3),"")</f>
        <v/>
      </c>
      <c r="E1072" s="9" t="str">
        <f>IF(排名!E1071=1,增幅!E1072+IF(E1071="",-参数!$B$2-参数!$B$3),"")</f>
        <v/>
      </c>
      <c r="F1072" s="9" t="str">
        <f>IF(排名!F1071=1,增幅!F1072+IF(F1071="",-参数!$B$2-参数!$B$3),"")</f>
        <v/>
      </c>
      <c r="G1072" s="9" t="str">
        <f>IF(排名!G1071=1,增幅!G1072+IF(G1071="",-参数!$B$2-参数!$B$3),"")</f>
        <v/>
      </c>
      <c r="H1072" s="9" t="str">
        <f>IF(排名!H1071=1,增幅!H1072+IF(H1071="",-参数!$B$2-参数!$B$3),"")</f>
        <v/>
      </c>
      <c r="I1072" s="7">
        <f t="shared" si="33"/>
        <v>2.040406253695533</v>
      </c>
      <c r="J1072" s="9">
        <f>I1072/MAX(I$3:I1072)-1</f>
        <v>0</v>
      </c>
    </row>
    <row r="1073" spans="1:10" x14ac:dyDescent="0.15">
      <c r="A1073" s="6">
        <v>39968</v>
      </c>
      <c r="B1073" s="9">
        <f t="shared" si="32"/>
        <v>2.722323049001818E-2</v>
      </c>
      <c r="C1073" s="9">
        <f>IF(排名!C1072=1,增幅!C1073+IF(C1072="",-参数!$B$2-参数!$B$3),"")</f>
        <v>2.722323049001818E-2</v>
      </c>
      <c r="D1073" s="9" t="str">
        <f>IF(排名!D1072=1,增幅!D1073+IF(D1072="",-参数!$B$2-参数!$B$3),"")</f>
        <v/>
      </c>
      <c r="E1073" s="9" t="str">
        <f>IF(排名!E1072=1,增幅!E1073+IF(E1072="",-参数!$B$2-参数!$B$3),"")</f>
        <v/>
      </c>
      <c r="F1073" s="9" t="str">
        <f>IF(排名!F1072=1,增幅!F1073+IF(F1072="",-参数!$B$2-参数!$B$3),"")</f>
        <v/>
      </c>
      <c r="G1073" s="9" t="str">
        <f>IF(排名!G1072=1,增幅!G1073+IF(G1072="",-参数!$B$2-参数!$B$3),"")</f>
        <v/>
      </c>
      <c r="H1073" s="9" t="str">
        <f>IF(排名!H1072=1,增幅!H1073+IF(H1072="",-参数!$B$2-参数!$B$3),"")</f>
        <v/>
      </c>
      <c r="I1073" s="7">
        <f t="shared" si="33"/>
        <v>2.0959527034331611</v>
      </c>
      <c r="J1073" s="9">
        <f>I1073/MAX(I$3:I1073)-1</f>
        <v>0</v>
      </c>
    </row>
    <row r="1074" spans="1:10" x14ac:dyDescent="0.15">
      <c r="A1074" s="6">
        <v>39969</v>
      </c>
      <c r="B1074" s="9">
        <f t="shared" si="32"/>
        <v>-1.148409893992941E-2</v>
      </c>
      <c r="C1074" s="9">
        <f>IF(排名!C1073=1,增幅!C1074+IF(C1073="",-参数!$B$2-参数!$B$3),"")</f>
        <v>-1.148409893992941E-2</v>
      </c>
      <c r="D1074" s="9" t="str">
        <f>IF(排名!D1073=1,增幅!D1074+IF(D1073="",-参数!$B$2-参数!$B$3),"")</f>
        <v/>
      </c>
      <c r="E1074" s="9" t="str">
        <f>IF(排名!E1073=1,增幅!E1074+IF(E1073="",-参数!$B$2-参数!$B$3),"")</f>
        <v/>
      </c>
      <c r="F1074" s="9" t="str">
        <f>IF(排名!F1073=1,增幅!F1074+IF(F1073="",-参数!$B$2-参数!$B$3),"")</f>
        <v/>
      </c>
      <c r="G1074" s="9" t="str">
        <f>IF(排名!G1073=1,增幅!G1074+IF(G1073="",-参数!$B$2-参数!$B$3),"")</f>
        <v/>
      </c>
      <c r="H1074" s="9" t="str">
        <f>IF(排名!H1073=1,增幅!H1074+IF(H1073="",-参数!$B$2-参数!$B$3),"")</f>
        <v/>
      </c>
      <c r="I1074" s="7">
        <f t="shared" si="33"/>
        <v>2.0718825752135221</v>
      </c>
      <c r="J1074" s="9">
        <f>I1074/MAX(I$3:I1074)-1</f>
        <v>-1.148409893992941E-2</v>
      </c>
    </row>
    <row r="1075" spans="1:10" x14ac:dyDescent="0.15">
      <c r="A1075" s="6">
        <v>39972</v>
      </c>
      <c r="B1075" s="9">
        <f t="shared" si="32"/>
        <v>1.6085790884718509E-2</v>
      </c>
      <c r="C1075" s="9">
        <f>IF(排名!C1074=1,增幅!C1075+IF(C1074="",-参数!$B$2-参数!$B$3),"")</f>
        <v>1.6085790884718509E-2</v>
      </c>
      <c r="D1075" s="9" t="str">
        <f>IF(排名!D1074=1,增幅!D1075+IF(D1074="",-参数!$B$2-参数!$B$3),"")</f>
        <v/>
      </c>
      <c r="E1075" s="9" t="str">
        <f>IF(排名!E1074=1,增幅!E1075+IF(E1074="",-参数!$B$2-参数!$B$3),"")</f>
        <v/>
      </c>
      <c r="F1075" s="9" t="str">
        <f>IF(排名!F1074=1,增幅!F1075+IF(F1074="",-参数!$B$2-参数!$B$3),"")</f>
        <v/>
      </c>
      <c r="G1075" s="9" t="str">
        <f>IF(排名!G1074=1,增幅!G1075+IF(G1074="",-参数!$B$2-参数!$B$3),"")</f>
        <v/>
      </c>
      <c r="H1075" s="9" t="str">
        <f>IF(排名!H1074=1,增幅!H1075+IF(H1074="",-参数!$B$2-参数!$B$3),"")</f>
        <v/>
      </c>
      <c r="I1075" s="7">
        <f t="shared" si="33"/>
        <v>2.1052104450560991</v>
      </c>
      <c r="J1075" s="9">
        <f>I1075/MAX(I$3:I1075)-1</f>
        <v>0</v>
      </c>
    </row>
    <row r="1076" spans="1:10" x14ac:dyDescent="0.15">
      <c r="A1076" s="6">
        <v>39973</v>
      </c>
      <c r="B1076" s="9">
        <f t="shared" si="32"/>
        <v>-4.3975373790676731E-3</v>
      </c>
      <c r="C1076" s="9">
        <f>IF(排名!C1075=1,增幅!C1076+IF(C1075="",-参数!$B$2-参数!$B$3),"")</f>
        <v>-4.3975373790676731E-3</v>
      </c>
      <c r="D1076" s="9" t="str">
        <f>IF(排名!D1075=1,增幅!D1076+IF(D1075="",-参数!$B$2-参数!$B$3),"")</f>
        <v/>
      </c>
      <c r="E1076" s="9" t="str">
        <f>IF(排名!E1075=1,增幅!E1076+IF(E1075="",-参数!$B$2-参数!$B$3),"")</f>
        <v/>
      </c>
      <c r="F1076" s="9" t="str">
        <f>IF(排名!F1075=1,增幅!F1076+IF(F1075="",-参数!$B$2-参数!$B$3),"")</f>
        <v/>
      </c>
      <c r="G1076" s="9" t="str">
        <f>IF(排名!G1075=1,增幅!G1076+IF(G1075="",-参数!$B$2-参数!$B$3),"")</f>
        <v/>
      </c>
      <c r="H1076" s="9" t="str">
        <f>IF(排名!H1075=1,增幅!H1076+IF(H1075="",-参数!$B$2-参数!$B$3),"")</f>
        <v/>
      </c>
      <c r="I1076" s="7">
        <f t="shared" si="33"/>
        <v>2.0959527034331611</v>
      </c>
      <c r="J1076" s="9">
        <f>I1076/MAX(I$3:I1076)-1</f>
        <v>-4.3975373790677841E-3</v>
      </c>
    </row>
    <row r="1077" spans="1:10" x14ac:dyDescent="0.15">
      <c r="A1077" s="6">
        <v>39974</v>
      </c>
      <c r="B1077" s="9">
        <f t="shared" si="32"/>
        <v>0</v>
      </c>
      <c r="C1077" s="9">
        <f>IF(排名!C1076=1,增幅!C1077+IF(C1076="",-参数!$B$2-参数!$B$3),"")</f>
        <v>0</v>
      </c>
      <c r="D1077" s="9" t="str">
        <f>IF(排名!D1076=1,增幅!D1077+IF(D1076="",-参数!$B$2-参数!$B$3),"")</f>
        <v/>
      </c>
      <c r="E1077" s="9" t="str">
        <f>IF(排名!E1076=1,增幅!E1077+IF(E1076="",-参数!$B$2-参数!$B$3),"")</f>
        <v/>
      </c>
      <c r="F1077" s="9" t="str">
        <f>IF(排名!F1076=1,增幅!F1077+IF(F1076="",-参数!$B$2-参数!$B$3),"")</f>
        <v/>
      </c>
      <c r="G1077" s="9" t="str">
        <f>IF(排名!G1076=1,增幅!G1077+IF(G1076="",-参数!$B$2-参数!$B$3),"")</f>
        <v/>
      </c>
      <c r="H1077" s="9" t="str">
        <f>IF(排名!H1076=1,增幅!H1077+IF(H1076="",-参数!$B$2-参数!$B$3),"")</f>
        <v/>
      </c>
      <c r="I1077" s="7">
        <f t="shared" si="33"/>
        <v>2.0959527034331611</v>
      </c>
      <c r="J1077" s="9">
        <f>I1077/MAX(I$3:I1077)-1</f>
        <v>-4.3975373790677841E-3</v>
      </c>
    </row>
    <row r="1078" spans="1:10" x14ac:dyDescent="0.15">
      <c r="A1078" s="6">
        <v>39975</v>
      </c>
      <c r="B1078" s="9">
        <f t="shared" si="32"/>
        <v>5.300353356890497E-3</v>
      </c>
      <c r="C1078" s="9">
        <f>IF(排名!C1077=1,增幅!C1078+IF(C1077="",-参数!$B$2-参数!$B$3),"")</f>
        <v>5.300353356890497E-3</v>
      </c>
      <c r="D1078" s="9" t="str">
        <f>IF(排名!D1077=1,增幅!D1078+IF(D1077="",-参数!$B$2-参数!$B$3),"")</f>
        <v/>
      </c>
      <c r="E1078" s="9" t="str">
        <f>IF(排名!E1077=1,增幅!E1078+IF(E1077="",-参数!$B$2-参数!$B$3),"")</f>
        <v/>
      </c>
      <c r="F1078" s="9" t="str">
        <f>IF(排名!F1077=1,增幅!F1078+IF(F1077="",-参数!$B$2-参数!$B$3),"")</f>
        <v/>
      </c>
      <c r="G1078" s="9" t="str">
        <f>IF(排名!G1077=1,增幅!G1078+IF(G1077="",-参数!$B$2-参数!$B$3),"")</f>
        <v/>
      </c>
      <c r="H1078" s="9" t="str">
        <f>IF(排名!H1077=1,增幅!H1078+IF(H1077="",-参数!$B$2-参数!$B$3),"")</f>
        <v/>
      </c>
      <c r="I1078" s="7">
        <f t="shared" si="33"/>
        <v>2.1070619933806869</v>
      </c>
      <c r="J1078" s="9">
        <f>I1078/MAX(I$3:I1078)-1</f>
        <v>0</v>
      </c>
    </row>
    <row r="1079" spans="1:10" x14ac:dyDescent="0.15">
      <c r="A1079" s="6">
        <v>39976</v>
      </c>
      <c r="B1079" s="9">
        <f t="shared" si="32"/>
        <v>-2.6362038664323406E-2</v>
      </c>
      <c r="C1079" s="9">
        <f>IF(排名!C1078=1,增幅!C1079+IF(C1078="",-参数!$B$2-参数!$B$3),"")</f>
        <v>-2.6362038664323406E-2</v>
      </c>
      <c r="D1079" s="9" t="str">
        <f>IF(排名!D1078=1,增幅!D1079+IF(D1078="",-参数!$B$2-参数!$B$3),"")</f>
        <v/>
      </c>
      <c r="E1079" s="9" t="str">
        <f>IF(排名!E1078=1,增幅!E1079+IF(E1078="",-参数!$B$2-参数!$B$3),"")</f>
        <v/>
      </c>
      <c r="F1079" s="9" t="str">
        <f>IF(排名!F1078=1,增幅!F1079+IF(F1078="",-参数!$B$2-参数!$B$3),"")</f>
        <v/>
      </c>
      <c r="G1079" s="9" t="str">
        <f>IF(排名!G1078=1,增幅!G1079+IF(G1078="",-参数!$B$2-参数!$B$3),"")</f>
        <v/>
      </c>
      <c r="H1079" s="9" t="str">
        <f>IF(排名!H1078=1,增幅!H1079+IF(H1078="",-参数!$B$2-参数!$B$3),"")</f>
        <v/>
      </c>
      <c r="I1079" s="7">
        <f t="shared" si="33"/>
        <v>2.0515155436430588</v>
      </c>
      <c r="J1079" s="9">
        <f>I1079/MAX(I$3:I1079)-1</f>
        <v>-2.6362038664323406E-2</v>
      </c>
    </row>
    <row r="1080" spans="1:10" x14ac:dyDescent="0.15">
      <c r="A1080" s="6">
        <v>39979</v>
      </c>
      <c r="B1080" s="9">
        <f t="shared" si="32"/>
        <v>5.5054151624548631E-2</v>
      </c>
      <c r="C1080" s="9">
        <f>IF(排名!C1079=1,增幅!C1080+IF(C1079="",-参数!$B$2-参数!$B$3),"")</f>
        <v>5.5054151624548631E-2</v>
      </c>
      <c r="D1080" s="9" t="str">
        <f>IF(排名!D1079=1,增幅!D1080+IF(D1079="",-参数!$B$2-参数!$B$3),"")</f>
        <v/>
      </c>
      <c r="E1080" s="9" t="str">
        <f>IF(排名!E1079=1,增幅!E1080+IF(E1079="",-参数!$B$2-参数!$B$3),"")</f>
        <v/>
      </c>
      <c r="F1080" s="9" t="str">
        <f>IF(排名!F1079=1,增幅!F1080+IF(F1079="",-参数!$B$2-参数!$B$3),"")</f>
        <v/>
      </c>
      <c r="G1080" s="9" t="str">
        <f>IF(排名!G1079=1,增幅!G1080+IF(G1079="",-参数!$B$2-参数!$B$3),"")</f>
        <v/>
      </c>
      <c r="H1080" s="9" t="str">
        <f>IF(排名!H1079=1,增幅!H1080+IF(H1079="",-参数!$B$2-参数!$B$3),"")</f>
        <v/>
      </c>
      <c r="I1080" s="7">
        <f t="shared" si="33"/>
        <v>2.1644599914429019</v>
      </c>
      <c r="J1080" s="9">
        <f>I1080/MAX(I$3:I1080)-1</f>
        <v>0</v>
      </c>
    </row>
    <row r="1081" spans="1:10" x14ac:dyDescent="0.15">
      <c r="A1081" s="6">
        <v>39980</v>
      </c>
      <c r="B1081" s="9">
        <f t="shared" si="32"/>
        <v>-7.6988879384088937E-3</v>
      </c>
      <c r="C1081" s="9">
        <f>IF(排名!C1080=1,增幅!C1081+IF(C1080="",-参数!$B$2-参数!$B$3),"")</f>
        <v>-7.6988879384088937E-3</v>
      </c>
      <c r="D1081" s="9" t="str">
        <f>IF(排名!D1080=1,增幅!D1081+IF(D1080="",-参数!$B$2-参数!$B$3),"")</f>
        <v/>
      </c>
      <c r="E1081" s="9" t="str">
        <f>IF(排名!E1080=1,增幅!E1081+IF(E1080="",-参数!$B$2-参数!$B$3),"")</f>
        <v/>
      </c>
      <c r="F1081" s="9" t="str">
        <f>IF(排名!F1080=1,增幅!F1081+IF(F1080="",-参数!$B$2-参数!$B$3),"")</f>
        <v/>
      </c>
      <c r="G1081" s="9" t="str">
        <f>IF(排名!G1080=1,增幅!G1081+IF(G1080="",-参数!$B$2-参数!$B$3),"")</f>
        <v/>
      </c>
      <c r="H1081" s="9" t="str">
        <f>IF(排名!H1080=1,增幅!H1081+IF(H1080="",-参数!$B$2-参数!$B$3),"")</f>
        <v/>
      </c>
      <c r="I1081" s="7">
        <f t="shared" si="33"/>
        <v>2.1477960565216137</v>
      </c>
      <c r="J1081" s="9">
        <f>I1081/MAX(I$3:I1081)-1</f>
        <v>-7.6988879384088937E-3</v>
      </c>
    </row>
    <row r="1082" spans="1:10" x14ac:dyDescent="0.15">
      <c r="A1082" s="6">
        <v>39981</v>
      </c>
      <c r="B1082" s="9">
        <f t="shared" si="32"/>
        <v>1.7241379310344973E-2</v>
      </c>
      <c r="C1082" s="9">
        <f>IF(排名!C1081=1,增幅!C1082+IF(C1081="",-参数!$B$2-参数!$B$3),"")</f>
        <v>1.7241379310344973E-2</v>
      </c>
      <c r="D1082" s="9" t="str">
        <f>IF(排名!D1081=1,增幅!D1082+IF(D1081="",-参数!$B$2-参数!$B$3),"")</f>
        <v/>
      </c>
      <c r="E1082" s="9" t="str">
        <f>IF(排名!E1081=1,增幅!E1082+IF(E1081="",-参数!$B$2-参数!$B$3),"")</f>
        <v/>
      </c>
      <c r="F1082" s="9" t="str">
        <f>IF(排名!F1081=1,增幅!F1082+IF(F1081="",-参数!$B$2-参数!$B$3),"")</f>
        <v/>
      </c>
      <c r="G1082" s="9" t="str">
        <f>IF(排名!G1081=1,增幅!G1082+IF(G1081="",-参数!$B$2-参数!$B$3),"")</f>
        <v/>
      </c>
      <c r="H1082" s="9" t="str">
        <f>IF(排名!H1081=1,增幅!H1082+IF(H1081="",-参数!$B$2-参数!$B$3),"")</f>
        <v/>
      </c>
      <c r="I1082" s="7">
        <f t="shared" si="33"/>
        <v>2.1848270230133657</v>
      </c>
      <c r="J1082" s="9">
        <f>I1082/MAX(I$3:I1082)-1</f>
        <v>0</v>
      </c>
    </row>
    <row r="1083" spans="1:10" x14ac:dyDescent="0.15">
      <c r="A1083" s="6">
        <v>39982</v>
      </c>
      <c r="B1083" s="9">
        <f t="shared" si="32"/>
        <v>3.8983050847457568E-2</v>
      </c>
      <c r="C1083" s="9">
        <f>IF(排名!C1082=1,增幅!C1083+IF(C1082="",-参数!$B$2-参数!$B$3),"")</f>
        <v>3.8983050847457568E-2</v>
      </c>
      <c r="D1083" s="9" t="str">
        <f>IF(排名!D1082=1,增幅!D1083+IF(D1082="",-参数!$B$2-参数!$B$3),"")</f>
        <v/>
      </c>
      <c r="E1083" s="9" t="str">
        <f>IF(排名!E1082=1,增幅!E1083+IF(E1082="",-参数!$B$2-参数!$B$3),"")</f>
        <v/>
      </c>
      <c r="F1083" s="9" t="str">
        <f>IF(排名!F1082=1,增幅!F1083+IF(F1082="",-参数!$B$2-参数!$B$3),"")</f>
        <v/>
      </c>
      <c r="G1083" s="9" t="str">
        <f>IF(排名!G1082=1,增幅!G1083+IF(G1082="",-参数!$B$2-参数!$B$3),"")</f>
        <v/>
      </c>
      <c r="H1083" s="9" t="str">
        <f>IF(排名!H1082=1,增幅!H1083+IF(H1082="",-参数!$B$2-参数!$B$3),"")</f>
        <v/>
      </c>
      <c r="I1083" s="7">
        <f t="shared" si="33"/>
        <v>2.2699982459443953</v>
      </c>
      <c r="J1083" s="9">
        <f>I1083/MAX(I$3:I1083)-1</f>
        <v>0</v>
      </c>
    </row>
    <row r="1084" spans="1:10" x14ac:dyDescent="0.15">
      <c r="A1084" s="6">
        <v>39983</v>
      </c>
      <c r="B1084" s="9">
        <f t="shared" si="32"/>
        <v>6.5252854812398731E-3</v>
      </c>
      <c r="C1084" s="9">
        <f>IF(排名!C1083=1,增幅!C1084+IF(C1083="",-参数!$B$2-参数!$B$3),"")</f>
        <v>6.5252854812398731E-3</v>
      </c>
      <c r="D1084" s="9" t="str">
        <f>IF(排名!D1083=1,增幅!D1084+IF(D1083="",-参数!$B$2-参数!$B$3),"")</f>
        <v/>
      </c>
      <c r="E1084" s="9" t="str">
        <f>IF(排名!E1083=1,增幅!E1084+IF(E1083="",-参数!$B$2-参数!$B$3),"")</f>
        <v/>
      </c>
      <c r="F1084" s="9" t="str">
        <f>IF(排名!F1083=1,增幅!F1084+IF(F1083="",-参数!$B$2-参数!$B$3),"")</f>
        <v/>
      </c>
      <c r="G1084" s="9" t="str">
        <f>IF(排名!G1083=1,增幅!G1084+IF(G1083="",-参数!$B$2-参数!$B$3),"")</f>
        <v/>
      </c>
      <c r="H1084" s="9" t="str">
        <f>IF(排名!H1083=1,增幅!H1084+IF(H1083="",-参数!$B$2-参数!$B$3),"")</f>
        <v/>
      </c>
      <c r="I1084" s="7">
        <f t="shared" si="33"/>
        <v>2.2848106325410962</v>
      </c>
      <c r="J1084" s="9">
        <f>I1084/MAX(I$3:I1084)-1</f>
        <v>0</v>
      </c>
    </row>
    <row r="1085" spans="1:10" x14ac:dyDescent="0.15">
      <c r="A1085" s="6">
        <v>39986</v>
      </c>
      <c r="B1085" s="9">
        <f t="shared" si="32"/>
        <v>6.4829821717990344E-2</v>
      </c>
      <c r="C1085" s="9">
        <f>IF(排名!C1084=1,增幅!C1085+IF(C1084="",-参数!$B$2-参数!$B$3),"")</f>
        <v>6.4829821717990344E-2</v>
      </c>
      <c r="D1085" s="9" t="str">
        <f>IF(排名!D1084=1,增幅!D1085+IF(D1084="",-参数!$B$2-参数!$B$3),"")</f>
        <v/>
      </c>
      <c r="E1085" s="9" t="str">
        <f>IF(排名!E1084=1,增幅!E1085+IF(E1084="",-参数!$B$2-参数!$B$3),"")</f>
        <v/>
      </c>
      <c r="F1085" s="9" t="str">
        <f>IF(排名!F1084=1,增幅!F1085+IF(F1084="",-参数!$B$2-参数!$B$3),"")</f>
        <v/>
      </c>
      <c r="G1085" s="9" t="str">
        <f>IF(排名!G1084=1,增幅!G1085+IF(G1084="",-参数!$B$2-参数!$B$3),"")</f>
        <v/>
      </c>
      <c r="H1085" s="9" t="str">
        <f>IF(排名!H1084=1,增幅!H1085+IF(H1084="",-参数!$B$2-参数!$B$3),"")</f>
        <v/>
      </c>
      <c r="I1085" s="7">
        <f t="shared" si="33"/>
        <v>2.4329344985081041</v>
      </c>
      <c r="J1085" s="9">
        <f>I1085/MAX(I$3:I1085)-1</f>
        <v>0</v>
      </c>
    </row>
    <row r="1086" spans="1:10" x14ac:dyDescent="0.15">
      <c r="A1086" s="6">
        <v>39987</v>
      </c>
      <c r="B1086" s="9">
        <f t="shared" si="32"/>
        <v>1.0654490106544845E-2</v>
      </c>
      <c r="C1086" s="9">
        <f>IF(排名!C1085=1,增幅!C1086+IF(C1085="",-参数!$B$2-参数!$B$3),"")</f>
        <v>1.0654490106544845E-2</v>
      </c>
      <c r="D1086" s="9" t="str">
        <f>IF(排名!D1085=1,增幅!D1086+IF(D1085="",-参数!$B$2-参数!$B$3),"")</f>
        <v/>
      </c>
      <c r="E1086" s="9" t="str">
        <f>IF(排名!E1085=1,增幅!E1086+IF(E1085="",-参数!$B$2-参数!$B$3),"")</f>
        <v/>
      </c>
      <c r="F1086" s="9" t="str">
        <f>IF(排名!F1085=1,增幅!F1086+IF(F1085="",-参数!$B$2-参数!$B$3),"")</f>
        <v/>
      </c>
      <c r="G1086" s="9" t="str">
        <f>IF(排名!G1085=1,增幅!G1086+IF(G1085="",-参数!$B$2-参数!$B$3),"")</f>
        <v/>
      </c>
      <c r="H1086" s="9" t="str">
        <f>IF(排名!H1085=1,增幅!H1086+IF(H1085="",-参数!$B$2-参数!$B$3),"")</f>
        <v/>
      </c>
      <c r="I1086" s="7">
        <f t="shared" si="33"/>
        <v>2.4588561750523303</v>
      </c>
      <c r="J1086" s="9">
        <f>I1086/MAX(I$3:I1086)-1</f>
        <v>0</v>
      </c>
    </row>
    <row r="1087" spans="1:10" x14ac:dyDescent="0.15">
      <c r="A1087" s="6">
        <v>39988</v>
      </c>
      <c r="B1087" s="9">
        <f t="shared" si="32"/>
        <v>-1.0542168674698704E-2</v>
      </c>
      <c r="C1087" s="9">
        <f>IF(排名!C1086=1,增幅!C1087+IF(C1086="",-参数!$B$2-参数!$B$3),"")</f>
        <v>-1.0542168674698704E-2</v>
      </c>
      <c r="D1087" s="9" t="str">
        <f>IF(排名!D1086=1,增幅!D1087+IF(D1086="",-参数!$B$2-参数!$B$3),"")</f>
        <v/>
      </c>
      <c r="E1087" s="9" t="str">
        <f>IF(排名!E1086=1,增幅!E1087+IF(E1086="",-参数!$B$2-参数!$B$3),"")</f>
        <v/>
      </c>
      <c r="F1087" s="9" t="str">
        <f>IF(排名!F1086=1,增幅!F1087+IF(F1086="",-参数!$B$2-参数!$B$3),"")</f>
        <v/>
      </c>
      <c r="G1087" s="9" t="str">
        <f>IF(排名!G1086=1,增幅!G1087+IF(G1086="",-参数!$B$2-参数!$B$3),"")</f>
        <v/>
      </c>
      <c r="H1087" s="9" t="str">
        <f>IF(排名!H1086=1,增幅!H1087+IF(H1086="",-参数!$B$2-参数!$B$3),"")</f>
        <v/>
      </c>
      <c r="I1087" s="7">
        <f t="shared" si="33"/>
        <v>2.4329344985081041</v>
      </c>
      <c r="J1087" s="9">
        <f>I1087/MAX(I$3:I1087)-1</f>
        <v>-1.0542168674698704E-2</v>
      </c>
    </row>
    <row r="1088" spans="1:10" x14ac:dyDescent="0.15">
      <c r="A1088" s="6">
        <v>39989</v>
      </c>
      <c r="B1088" s="9">
        <f t="shared" si="32"/>
        <v>-7.6103500761037779E-4</v>
      </c>
      <c r="C1088" s="9">
        <f>IF(排名!C1087=1,增幅!C1088+IF(C1087="",-参数!$B$2-参数!$B$3),"")</f>
        <v>-7.6103500761037779E-4</v>
      </c>
      <c r="D1088" s="9" t="str">
        <f>IF(排名!D1087=1,增幅!D1088+IF(D1087="",-参数!$B$2-参数!$B$3),"")</f>
        <v/>
      </c>
      <c r="E1088" s="9" t="str">
        <f>IF(排名!E1087=1,增幅!E1088+IF(E1087="",-参数!$B$2-参数!$B$3),"")</f>
        <v/>
      </c>
      <c r="F1088" s="9" t="str">
        <f>IF(排名!F1087=1,增幅!F1088+IF(F1087="",-参数!$B$2-参数!$B$3),"")</f>
        <v/>
      </c>
      <c r="G1088" s="9" t="str">
        <f>IF(排名!G1087=1,增幅!G1088+IF(G1087="",-参数!$B$2-参数!$B$3),"")</f>
        <v/>
      </c>
      <c r="H1088" s="9" t="str">
        <f>IF(排名!H1087=1,增幅!H1088+IF(H1087="",-参数!$B$2-参数!$B$3),"")</f>
        <v/>
      </c>
      <c r="I1088" s="7">
        <f t="shared" si="33"/>
        <v>2.4310829501835163</v>
      </c>
      <c r="J1088" s="9">
        <f>I1088/MAX(I$3:I1088)-1</f>
        <v>-1.1295180722891596E-2</v>
      </c>
    </row>
    <row r="1089" spans="1:10" x14ac:dyDescent="0.15">
      <c r="A1089" s="6">
        <v>39990</v>
      </c>
      <c r="B1089" s="9">
        <f t="shared" si="32"/>
        <v>2.6656511805026595E-2</v>
      </c>
      <c r="C1089" s="9">
        <f>IF(排名!C1088=1,增幅!C1089+IF(C1088="",-参数!$B$2-参数!$B$3),"")</f>
        <v>2.6656511805026595E-2</v>
      </c>
      <c r="D1089" s="9" t="str">
        <f>IF(排名!D1088=1,增幅!D1089+IF(D1088="",-参数!$B$2-参数!$B$3),"")</f>
        <v/>
      </c>
      <c r="E1089" s="9" t="str">
        <f>IF(排名!E1088=1,增幅!E1089+IF(E1088="",-参数!$B$2-参数!$B$3),"")</f>
        <v/>
      </c>
      <c r="F1089" s="9" t="str">
        <f>IF(排名!F1088=1,增幅!F1089+IF(F1088="",-参数!$B$2-参数!$B$3),"")</f>
        <v/>
      </c>
      <c r="G1089" s="9" t="str">
        <f>IF(排名!G1088=1,增幅!G1089+IF(G1088="",-参数!$B$2-参数!$B$3),"")</f>
        <v/>
      </c>
      <c r="H1089" s="9" t="str">
        <f>IF(排名!H1088=1,增幅!H1089+IF(H1088="",-参数!$B$2-参数!$B$3),"")</f>
        <v/>
      </c>
      <c r="I1089" s="7">
        <f t="shared" si="33"/>
        <v>2.495887141544082</v>
      </c>
      <c r="J1089" s="9">
        <f>I1089/MAX(I$3:I1089)-1</f>
        <v>0</v>
      </c>
    </row>
    <row r="1090" spans="1:10" x14ac:dyDescent="0.15">
      <c r="A1090" s="6">
        <v>39993</v>
      </c>
      <c r="B1090" s="9">
        <f t="shared" si="32"/>
        <v>-6.6765578635015199E-3</v>
      </c>
      <c r="C1090" s="9">
        <f>IF(排名!C1089=1,增幅!C1090+IF(C1089="",-参数!$B$2-参数!$B$3),"")</f>
        <v>-6.6765578635015199E-3</v>
      </c>
      <c r="D1090" s="9" t="str">
        <f>IF(排名!D1089=1,增幅!D1090+IF(D1089="",-参数!$B$2-参数!$B$3),"")</f>
        <v/>
      </c>
      <c r="E1090" s="9" t="str">
        <f>IF(排名!E1089=1,增幅!E1090+IF(E1089="",-参数!$B$2-参数!$B$3),"")</f>
        <v/>
      </c>
      <c r="F1090" s="9" t="str">
        <f>IF(排名!F1089=1,增幅!F1090+IF(F1089="",-参数!$B$2-参数!$B$3),"")</f>
        <v/>
      </c>
      <c r="G1090" s="9" t="str">
        <f>IF(排名!G1089=1,增幅!G1090+IF(G1089="",-参数!$B$2-参数!$B$3),"")</f>
        <v/>
      </c>
      <c r="H1090" s="9" t="str">
        <f>IF(排名!H1089=1,增幅!H1090+IF(H1089="",-参数!$B$2-参数!$B$3),"")</f>
        <v/>
      </c>
      <c r="I1090" s="7">
        <f t="shared" si="33"/>
        <v>2.4792232066227937</v>
      </c>
      <c r="J1090" s="9">
        <f>I1090/MAX(I$3:I1090)-1</f>
        <v>-6.6765578635014089E-3</v>
      </c>
    </row>
    <row r="1091" spans="1:10" x14ac:dyDescent="0.15">
      <c r="A1091" s="6">
        <v>39994</v>
      </c>
      <c r="B1091" s="9">
        <f t="shared" si="32"/>
        <v>-5.2277819268110592E-3</v>
      </c>
      <c r="C1091" s="9">
        <f>IF(排名!C1090=1,增幅!C1091+IF(C1090="",-参数!$B$2-参数!$B$3),"")</f>
        <v>-5.2277819268110592E-3</v>
      </c>
      <c r="D1091" s="9" t="str">
        <f>IF(排名!D1090=1,增幅!D1091+IF(D1090="",-参数!$B$2-参数!$B$3),"")</f>
        <v/>
      </c>
      <c r="E1091" s="9" t="str">
        <f>IF(排名!E1090=1,增幅!E1091+IF(E1090="",-参数!$B$2-参数!$B$3),"")</f>
        <v/>
      </c>
      <c r="F1091" s="9" t="str">
        <f>IF(排名!F1090=1,增幅!F1091+IF(F1090="",-参数!$B$2-参数!$B$3),"")</f>
        <v/>
      </c>
      <c r="G1091" s="9" t="str">
        <f>IF(排名!G1090=1,增幅!G1091+IF(G1090="",-参数!$B$2-参数!$B$3),"")</f>
        <v/>
      </c>
      <c r="H1091" s="9" t="str">
        <f>IF(排名!H1090=1,增幅!H1091+IF(H1090="",-参数!$B$2-参数!$B$3),"")</f>
        <v/>
      </c>
      <c r="I1091" s="7">
        <f t="shared" si="33"/>
        <v>2.4662623683506806</v>
      </c>
      <c r="J1091" s="9">
        <f>I1091/MAX(I$3:I1091)-1</f>
        <v>-1.1869436201780381E-2</v>
      </c>
    </row>
    <row r="1092" spans="1:10" x14ac:dyDescent="0.15">
      <c r="A1092" s="6">
        <v>39995</v>
      </c>
      <c r="B1092" s="9">
        <f t="shared" ref="B1092:B1155" si="34">IFERROR(AVERAGE(C1092:H1092),0)</f>
        <v>3.0030030030030019E-2</v>
      </c>
      <c r="C1092" s="9">
        <f>IF(排名!C1091=1,增幅!C1092+IF(C1091="",-参数!$B$2-参数!$B$3),"")</f>
        <v>3.0030030030030019E-2</v>
      </c>
      <c r="D1092" s="9" t="str">
        <f>IF(排名!D1091=1,增幅!D1092+IF(D1091="",-参数!$B$2-参数!$B$3),"")</f>
        <v/>
      </c>
      <c r="E1092" s="9" t="str">
        <f>IF(排名!E1091=1,增幅!E1092+IF(E1091="",-参数!$B$2-参数!$B$3),"")</f>
        <v/>
      </c>
      <c r="F1092" s="9" t="str">
        <f>IF(排名!F1091=1,增幅!F1092+IF(F1091="",-参数!$B$2-参数!$B$3),"")</f>
        <v/>
      </c>
      <c r="G1092" s="9" t="str">
        <f>IF(排名!G1091=1,增幅!G1092+IF(G1091="",-参数!$B$2-参数!$B$3),"")</f>
        <v/>
      </c>
      <c r="H1092" s="9" t="str">
        <f>IF(排名!H1091=1,增幅!H1092+IF(H1091="",-参数!$B$2-参数!$B$3),"")</f>
        <v/>
      </c>
      <c r="I1092" s="7">
        <f t="shared" ref="I1092:I1155" si="35">I1091*(1+B1092)</f>
        <v>2.5403243013341843</v>
      </c>
      <c r="J1092" s="9">
        <f>I1092/MAX(I$3:I1092)-1</f>
        <v>0</v>
      </c>
    </row>
    <row r="1093" spans="1:10" x14ac:dyDescent="0.15">
      <c r="A1093" s="6">
        <v>39996</v>
      </c>
      <c r="B1093" s="9">
        <f t="shared" si="34"/>
        <v>-3.6443148688046767E-3</v>
      </c>
      <c r="C1093" s="9">
        <f>IF(排名!C1092=1,增幅!C1093+IF(C1092="",-参数!$B$2-参数!$B$3),"")</f>
        <v>-3.6443148688046767E-3</v>
      </c>
      <c r="D1093" s="9" t="str">
        <f>IF(排名!D1092=1,增幅!D1093+IF(D1092="",-参数!$B$2-参数!$B$3),"")</f>
        <v/>
      </c>
      <c r="E1093" s="9" t="str">
        <f>IF(排名!E1092=1,增幅!E1093+IF(E1092="",-参数!$B$2-参数!$B$3),"")</f>
        <v/>
      </c>
      <c r="F1093" s="9" t="str">
        <f>IF(排名!F1092=1,增幅!F1093+IF(F1092="",-参数!$B$2-参数!$B$3),"")</f>
        <v/>
      </c>
      <c r="G1093" s="9" t="str">
        <f>IF(排名!G1092=1,增幅!G1093+IF(G1092="",-参数!$B$2-参数!$B$3),"")</f>
        <v/>
      </c>
      <c r="H1093" s="9" t="str">
        <f>IF(排名!H1092=1,增幅!H1093+IF(H1092="",-参数!$B$2-参数!$B$3),"")</f>
        <v/>
      </c>
      <c r="I1093" s="7">
        <f t="shared" si="35"/>
        <v>2.5310665597112463</v>
      </c>
      <c r="J1093" s="9">
        <f>I1093/MAX(I$3:I1093)-1</f>
        <v>-3.6443148688046767E-3</v>
      </c>
    </row>
    <row r="1094" spans="1:10" x14ac:dyDescent="0.15">
      <c r="A1094" s="6">
        <v>39997</v>
      </c>
      <c r="B1094" s="9">
        <f t="shared" si="34"/>
        <v>-1.0241404535479171E-2</v>
      </c>
      <c r="C1094" s="9">
        <f>IF(排名!C1093=1,增幅!C1094+IF(C1093="",-参数!$B$2-参数!$B$3),"")</f>
        <v>-1.0241404535479171E-2</v>
      </c>
      <c r="D1094" s="9" t="str">
        <f>IF(排名!D1093=1,增幅!D1094+IF(D1093="",-参数!$B$2-参数!$B$3),"")</f>
        <v/>
      </c>
      <c r="E1094" s="9" t="str">
        <f>IF(排名!E1093=1,增幅!E1094+IF(E1093="",-参数!$B$2-参数!$B$3),"")</f>
        <v/>
      </c>
      <c r="F1094" s="9" t="str">
        <f>IF(排名!F1093=1,增幅!F1094+IF(F1093="",-参数!$B$2-参数!$B$3),"")</f>
        <v/>
      </c>
      <c r="G1094" s="9" t="str">
        <f>IF(排名!G1093=1,增幅!G1094+IF(G1093="",-参数!$B$2-参数!$B$3),"")</f>
        <v/>
      </c>
      <c r="H1094" s="9" t="str">
        <f>IF(排名!H1093=1,增幅!H1094+IF(H1093="",-参数!$B$2-参数!$B$3),"")</f>
        <v/>
      </c>
      <c r="I1094" s="7">
        <f t="shared" si="35"/>
        <v>2.50514488316702</v>
      </c>
      <c r="J1094" s="9">
        <f>I1094/MAX(I$3:I1094)-1</f>
        <v>-1.3848396501457749E-2</v>
      </c>
    </row>
    <row r="1095" spans="1:10" x14ac:dyDescent="0.15">
      <c r="A1095" s="6">
        <v>40000</v>
      </c>
      <c r="B1095" s="9">
        <f t="shared" si="34"/>
        <v>6.6518847006651338E-3</v>
      </c>
      <c r="C1095" s="9">
        <f>IF(排名!C1094=1,增幅!C1095+IF(C1094="",-参数!$B$2-参数!$B$3),"")</f>
        <v>6.6518847006651338E-3</v>
      </c>
      <c r="D1095" s="9" t="str">
        <f>IF(排名!D1094=1,增幅!D1095+IF(D1094="",-参数!$B$2-参数!$B$3),"")</f>
        <v/>
      </c>
      <c r="E1095" s="9" t="str">
        <f>IF(排名!E1094=1,增幅!E1095+IF(E1094="",-参数!$B$2-参数!$B$3),"")</f>
        <v/>
      </c>
      <c r="F1095" s="9" t="str">
        <f>IF(排名!F1094=1,增幅!F1095+IF(F1094="",-参数!$B$2-参数!$B$3),"")</f>
        <v/>
      </c>
      <c r="G1095" s="9" t="str">
        <f>IF(排名!G1094=1,增幅!G1095+IF(G1094="",-参数!$B$2-参数!$B$3),"")</f>
        <v/>
      </c>
      <c r="H1095" s="9" t="str">
        <f>IF(排名!H1094=1,增幅!H1095+IF(H1094="",-参数!$B$2-参数!$B$3),"")</f>
        <v/>
      </c>
      <c r="I1095" s="7">
        <f t="shared" si="35"/>
        <v>2.5218088180883083</v>
      </c>
      <c r="J1095" s="9">
        <f>I1095/MAX(I$3:I1095)-1</f>
        <v>-7.2886297376093534E-3</v>
      </c>
    </row>
    <row r="1096" spans="1:10" x14ac:dyDescent="0.15">
      <c r="A1096" s="6">
        <v>40001</v>
      </c>
      <c r="B1096" s="9">
        <f t="shared" si="34"/>
        <v>-3.0102790014684189E-2</v>
      </c>
      <c r="C1096" s="9">
        <f>IF(排名!C1095=1,增幅!C1096+IF(C1095="",-参数!$B$2-参数!$B$3),"")</f>
        <v>-3.0102790014684189E-2</v>
      </c>
      <c r="D1096" s="9" t="str">
        <f>IF(排名!D1095=1,增幅!D1096+IF(D1095="",-参数!$B$2-参数!$B$3),"")</f>
        <v/>
      </c>
      <c r="E1096" s="9" t="str">
        <f>IF(排名!E1095=1,增幅!E1096+IF(E1095="",-参数!$B$2-参数!$B$3),"")</f>
        <v/>
      </c>
      <c r="F1096" s="9" t="str">
        <f>IF(排名!F1095=1,增幅!F1096+IF(F1095="",-参数!$B$2-参数!$B$3),"")</f>
        <v/>
      </c>
      <c r="G1096" s="9" t="str">
        <f>IF(排名!G1095=1,增幅!G1096+IF(G1095="",-参数!$B$2-参数!$B$3),"")</f>
        <v/>
      </c>
      <c r="H1096" s="9" t="str">
        <f>IF(排名!H1095=1,增幅!H1096+IF(H1095="",-参数!$B$2-参数!$B$3),"")</f>
        <v/>
      </c>
      <c r="I1096" s="7">
        <f t="shared" si="35"/>
        <v>2.4458953367802172</v>
      </c>
      <c r="J1096" s="9">
        <f>I1096/MAX(I$3:I1096)-1</f>
        <v>-3.7172011661807391E-2</v>
      </c>
    </row>
    <row r="1097" spans="1:10" x14ac:dyDescent="0.15">
      <c r="A1097" s="6">
        <v>40002</v>
      </c>
      <c r="B1097" s="9">
        <f t="shared" si="34"/>
        <v>-1.7411052233156754E-2</v>
      </c>
      <c r="C1097" s="9">
        <f>IF(排名!C1096=1,增幅!C1097+IF(C1096="",-参数!$B$2-参数!$B$3),"")</f>
        <v>-1.7411052233156754E-2</v>
      </c>
      <c r="D1097" s="9" t="str">
        <f>IF(排名!D1096=1,增幅!D1097+IF(D1096="",-参数!$B$2-参数!$B$3),"")</f>
        <v/>
      </c>
      <c r="E1097" s="9" t="str">
        <f>IF(排名!E1096=1,增幅!E1097+IF(E1096="",-参数!$B$2-参数!$B$3),"")</f>
        <v/>
      </c>
      <c r="F1097" s="9" t="str">
        <f>IF(排名!F1096=1,增幅!F1097+IF(F1096="",-参数!$B$2-参数!$B$3),"")</f>
        <v/>
      </c>
      <c r="G1097" s="9" t="str">
        <f>IF(排名!G1096=1,增幅!G1097+IF(G1096="",-参数!$B$2-参数!$B$3),"")</f>
        <v/>
      </c>
      <c r="H1097" s="9" t="str">
        <f>IF(排名!H1096=1,增幅!H1097+IF(H1096="",-参数!$B$2-参数!$B$3),"")</f>
        <v/>
      </c>
      <c r="I1097" s="7">
        <f t="shared" si="35"/>
        <v>2.4033097253147022</v>
      </c>
      <c r="J1097" s="9">
        <f>I1097/MAX(I$3:I1097)-1</f>
        <v>-5.3935860058308971E-2</v>
      </c>
    </row>
    <row r="1098" spans="1:10" x14ac:dyDescent="0.15">
      <c r="A1098" s="6">
        <v>40003</v>
      </c>
      <c r="B1098" s="9">
        <f t="shared" si="34"/>
        <v>1.6178736517719505E-2</v>
      </c>
      <c r="C1098" s="9">
        <f>IF(排名!C1097=1,增幅!C1098+IF(C1097="",-参数!$B$2-参数!$B$3),"")</f>
        <v>1.6178736517719505E-2</v>
      </c>
      <c r="D1098" s="9" t="str">
        <f>IF(排名!D1097=1,增幅!D1098+IF(D1097="",-参数!$B$2-参数!$B$3),"")</f>
        <v/>
      </c>
      <c r="E1098" s="9" t="str">
        <f>IF(排名!E1097=1,增幅!E1098+IF(E1097="",-参数!$B$2-参数!$B$3),"")</f>
        <v/>
      </c>
      <c r="F1098" s="9" t="str">
        <f>IF(排名!F1097=1,增幅!F1098+IF(F1097="",-参数!$B$2-参数!$B$3),"")</f>
        <v/>
      </c>
      <c r="G1098" s="9" t="str">
        <f>IF(排名!G1097=1,增幅!G1098+IF(G1097="",-参数!$B$2-参数!$B$3),"")</f>
        <v/>
      </c>
      <c r="H1098" s="9" t="str">
        <f>IF(排名!H1097=1,增幅!H1098+IF(H1097="",-参数!$B$2-参数!$B$3),"")</f>
        <v/>
      </c>
      <c r="I1098" s="7">
        <f t="shared" si="35"/>
        <v>2.4421922401310416</v>
      </c>
      <c r="J1098" s="9">
        <f>I1098/MAX(I$3:I1098)-1</f>
        <v>-3.8629737609329418E-2</v>
      </c>
    </row>
    <row r="1099" spans="1:10" x14ac:dyDescent="0.15">
      <c r="A1099" s="6">
        <v>40004</v>
      </c>
      <c r="B1099" s="9">
        <f t="shared" si="34"/>
        <v>-1.5163002274449777E-3</v>
      </c>
      <c r="C1099" s="9">
        <f>IF(排名!C1098=1,增幅!C1099+IF(C1098="",-参数!$B$2-参数!$B$3),"")</f>
        <v>-1.5163002274449777E-3</v>
      </c>
      <c r="D1099" s="9" t="str">
        <f>IF(排名!D1098=1,增幅!D1099+IF(D1098="",-参数!$B$2-参数!$B$3),"")</f>
        <v/>
      </c>
      <c r="E1099" s="9" t="str">
        <f>IF(排名!E1098=1,增幅!E1099+IF(E1098="",-参数!$B$2-参数!$B$3),"")</f>
        <v/>
      </c>
      <c r="F1099" s="9" t="str">
        <f>IF(排名!F1098=1,增幅!F1099+IF(F1098="",-参数!$B$2-参数!$B$3),"")</f>
        <v/>
      </c>
      <c r="G1099" s="9" t="str">
        <f>IF(排名!G1098=1,增幅!G1099+IF(G1098="",-参数!$B$2-参数!$B$3),"")</f>
        <v/>
      </c>
      <c r="H1099" s="9" t="str">
        <f>IF(排名!H1098=1,增幅!H1099+IF(H1098="",-参数!$B$2-参数!$B$3),"")</f>
        <v/>
      </c>
      <c r="I1099" s="7">
        <f t="shared" si="35"/>
        <v>2.4384891434818665</v>
      </c>
      <c r="J1099" s="9">
        <f>I1099/MAX(I$3:I1099)-1</f>
        <v>-4.0087463556851222E-2</v>
      </c>
    </row>
    <row r="1100" spans="1:10" x14ac:dyDescent="0.15">
      <c r="A1100" s="6">
        <v>40007</v>
      </c>
      <c r="B1100" s="9">
        <f t="shared" si="34"/>
        <v>-1.6704631738800324E-2</v>
      </c>
      <c r="C1100" s="9">
        <f>IF(排名!C1099=1,增幅!C1100+IF(C1099="",-参数!$B$2-参数!$B$3),"")</f>
        <v>-1.6704631738800324E-2</v>
      </c>
      <c r="D1100" s="9" t="str">
        <f>IF(排名!D1099=1,增幅!D1100+IF(D1099="",-参数!$B$2-参数!$B$3),"")</f>
        <v/>
      </c>
      <c r="E1100" s="9" t="str">
        <f>IF(排名!E1099=1,增幅!E1100+IF(E1099="",-参数!$B$2-参数!$B$3),"")</f>
        <v/>
      </c>
      <c r="F1100" s="9" t="str">
        <f>IF(排名!F1099=1,增幅!F1100+IF(F1099="",-参数!$B$2-参数!$B$3),"")</f>
        <v/>
      </c>
      <c r="G1100" s="9" t="str">
        <f>IF(排名!G1099=1,增幅!G1100+IF(G1099="",-参数!$B$2-参数!$B$3),"")</f>
        <v/>
      </c>
      <c r="H1100" s="9" t="str">
        <f>IF(排名!H1099=1,增幅!H1100+IF(H1099="",-参数!$B$2-参数!$B$3),"")</f>
        <v/>
      </c>
      <c r="I1100" s="7">
        <f t="shared" si="35"/>
        <v>2.3977550803409393</v>
      </c>
      <c r="J1100" s="9">
        <f>I1100/MAX(I$3:I1100)-1</f>
        <v>-5.6122448979591844E-2</v>
      </c>
    </row>
    <row r="1101" spans="1:10" x14ac:dyDescent="0.15">
      <c r="A1101" s="6">
        <v>40008</v>
      </c>
      <c r="B1101" s="9">
        <f t="shared" si="34"/>
        <v>2.8571428571428692E-2</v>
      </c>
      <c r="C1101" s="9">
        <f>IF(排名!C1100=1,增幅!C1101+IF(C1100="",-参数!$B$2-参数!$B$3),"")</f>
        <v>2.8571428571428692E-2</v>
      </c>
      <c r="D1101" s="9" t="str">
        <f>IF(排名!D1100=1,增幅!D1101+IF(D1100="",-参数!$B$2-参数!$B$3),"")</f>
        <v/>
      </c>
      <c r="E1101" s="9" t="str">
        <f>IF(排名!E1100=1,增幅!E1101+IF(E1100="",-参数!$B$2-参数!$B$3),"")</f>
        <v/>
      </c>
      <c r="F1101" s="9" t="str">
        <f>IF(排名!F1100=1,增幅!F1101+IF(F1100="",-参数!$B$2-参数!$B$3),"")</f>
        <v/>
      </c>
      <c r="G1101" s="9" t="str">
        <f>IF(排名!G1100=1,增幅!G1101+IF(G1100="",-参数!$B$2-参数!$B$3),"")</f>
        <v/>
      </c>
      <c r="H1101" s="9" t="str">
        <f>IF(排名!H1100=1,增幅!H1101+IF(H1100="",-参数!$B$2-参数!$B$3),"")</f>
        <v/>
      </c>
      <c r="I1101" s="7">
        <f t="shared" si="35"/>
        <v>2.4662623683506806</v>
      </c>
      <c r="J1101" s="9">
        <f>I1101/MAX(I$3:I1101)-1</f>
        <v>-2.9154518950437192E-2</v>
      </c>
    </row>
    <row r="1102" spans="1:10" x14ac:dyDescent="0.15">
      <c r="A1102" s="6">
        <v>40009</v>
      </c>
      <c r="B1102" s="9">
        <f t="shared" si="34"/>
        <v>-1.5015015015015232E-3</v>
      </c>
      <c r="C1102" s="9">
        <f>IF(排名!C1101=1,增幅!C1102+IF(C1101="",-参数!$B$2-参数!$B$3),"")</f>
        <v>-1.5015015015015232E-3</v>
      </c>
      <c r="D1102" s="9" t="str">
        <f>IF(排名!D1101=1,增幅!D1102+IF(D1101="",-参数!$B$2-参数!$B$3),"")</f>
        <v/>
      </c>
      <c r="E1102" s="9" t="str">
        <f>IF(排名!E1101=1,增幅!E1102+IF(E1101="",-参数!$B$2-参数!$B$3),"")</f>
        <v/>
      </c>
      <c r="F1102" s="9" t="str">
        <f>IF(排名!F1101=1,增幅!F1102+IF(F1101="",-参数!$B$2-参数!$B$3),"")</f>
        <v/>
      </c>
      <c r="G1102" s="9" t="str">
        <f>IF(排名!G1101=1,增幅!G1102+IF(G1101="",-参数!$B$2-参数!$B$3),"")</f>
        <v/>
      </c>
      <c r="H1102" s="9" t="str">
        <f>IF(排名!H1101=1,增幅!H1102+IF(H1101="",-参数!$B$2-参数!$B$3),"")</f>
        <v/>
      </c>
      <c r="I1102" s="7">
        <f t="shared" si="35"/>
        <v>2.4625592717015055</v>
      </c>
      <c r="J1102" s="9">
        <f>I1102/MAX(I$3:I1102)-1</f>
        <v>-3.0612244897959107E-2</v>
      </c>
    </row>
    <row r="1103" spans="1:10" x14ac:dyDescent="0.15">
      <c r="A1103" s="6">
        <v>40010</v>
      </c>
      <c r="B1103" s="9">
        <f t="shared" si="34"/>
        <v>2.7819548872180411E-2</v>
      </c>
      <c r="C1103" s="9">
        <f>IF(排名!C1102=1,增幅!C1103+IF(C1102="",-参数!$B$2-参数!$B$3),"")</f>
        <v>2.7819548872180411E-2</v>
      </c>
      <c r="D1103" s="9" t="str">
        <f>IF(排名!D1102=1,增幅!D1103+IF(D1102="",-参数!$B$2-参数!$B$3),"")</f>
        <v/>
      </c>
      <c r="E1103" s="9" t="str">
        <f>IF(排名!E1102=1,增幅!E1103+IF(E1102="",-参数!$B$2-参数!$B$3),"")</f>
        <v/>
      </c>
      <c r="F1103" s="9" t="str">
        <f>IF(排名!F1102=1,增幅!F1103+IF(F1102="",-参数!$B$2-参数!$B$3),"")</f>
        <v/>
      </c>
      <c r="G1103" s="9" t="str">
        <f>IF(排名!G1102=1,增幅!G1103+IF(G1102="",-参数!$B$2-参数!$B$3),"")</f>
        <v/>
      </c>
      <c r="H1103" s="9" t="str">
        <f>IF(排名!H1102=1,增幅!H1103+IF(H1102="",-参数!$B$2-参数!$B$3),"")</f>
        <v/>
      </c>
      <c r="I1103" s="7">
        <f t="shared" si="35"/>
        <v>2.5310665597112463</v>
      </c>
      <c r="J1103" s="9">
        <f>I1103/MAX(I$3:I1103)-1</f>
        <v>-3.6443148688046767E-3</v>
      </c>
    </row>
    <row r="1104" spans="1:10" x14ac:dyDescent="0.15">
      <c r="A1104" s="6">
        <v>40011</v>
      </c>
      <c r="B1104" s="9">
        <f t="shared" si="34"/>
        <v>-1.9019751280175523E-2</v>
      </c>
      <c r="C1104" s="9">
        <f>IF(排名!C1103=1,增幅!C1104+IF(C1103="",-参数!$B$2-参数!$B$3),"")</f>
        <v>-1.9019751280175523E-2</v>
      </c>
      <c r="D1104" s="9" t="str">
        <f>IF(排名!D1103=1,增幅!D1104+IF(D1103="",-参数!$B$2-参数!$B$3),"")</f>
        <v/>
      </c>
      <c r="E1104" s="9" t="str">
        <f>IF(排名!E1103=1,增幅!E1104+IF(E1103="",-参数!$B$2-参数!$B$3),"")</f>
        <v/>
      </c>
      <c r="F1104" s="9" t="str">
        <f>IF(排名!F1103=1,增幅!F1104+IF(F1103="",-参数!$B$2-参数!$B$3),"")</f>
        <v/>
      </c>
      <c r="G1104" s="9" t="str">
        <f>IF(排名!G1103=1,增幅!G1104+IF(G1103="",-参数!$B$2-参数!$B$3),"")</f>
        <v/>
      </c>
      <c r="H1104" s="9" t="str">
        <f>IF(排名!H1103=1,增幅!H1104+IF(H1103="",-参数!$B$2-参数!$B$3),"")</f>
        <v/>
      </c>
      <c r="I1104" s="7">
        <f t="shared" si="35"/>
        <v>2.4829263032719688</v>
      </c>
      <c r="J1104" s="9">
        <f>I1104/MAX(I$3:I1104)-1</f>
        <v>-2.2594752186588907E-2</v>
      </c>
    </row>
    <row r="1105" spans="1:10" x14ac:dyDescent="0.15">
      <c r="A1105" s="6">
        <v>40014</v>
      </c>
      <c r="B1105" s="9">
        <f t="shared" si="34"/>
        <v>1.1185682326621871E-2</v>
      </c>
      <c r="C1105" s="9">
        <f>IF(排名!C1104=1,增幅!C1105+IF(C1104="",-参数!$B$2-参数!$B$3),"")</f>
        <v>1.1185682326621871E-2</v>
      </c>
      <c r="D1105" s="9" t="str">
        <f>IF(排名!D1104=1,增幅!D1105+IF(D1104="",-参数!$B$2-参数!$B$3),"")</f>
        <v/>
      </c>
      <c r="E1105" s="9" t="str">
        <f>IF(排名!E1104=1,增幅!E1105+IF(E1104="",-参数!$B$2-参数!$B$3),"")</f>
        <v/>
      </c>
      <c r="F1105" s="9" t="str">
        <f>IF(排名!F1104=1,增幅!F1105+IF(F1104="",-参数!$B$2-参数!$B$3),"")</f>
        <v/>
      </c>
      <c r="G1105" s="9" t="str">
        <f>IF(排名!G1104=1,增幅!G1105+IF(G1104="",-参数!$B$2-参数!$B$3),"")</f>
        <v/>
      </c>
      <c r="H1105" s="9" t="str">
        <f>IF(排名!H1104=1,增幅!H1105+IF(H1104="",-参数!$B$2-参数!$B$3),"")</f>
        <v/>
      </c>
      <c r="I1105" s="7">
        <f t="shared" si="35"/>
        <v>2.5106995281407825</v>
      </c>
      <c r="J1105" s="9">
        <f>I1105/MAX(I$3:I1105)-1</f>
        <v>-1.1661807580174988E-2</v>
      </c>
    </row>
    <row r="1106" spans="1:10" x14ac:dyDescent="0.15">
      <c r="A1106" s="6">
        <v>40015</v>
      </c>
      <c r="B1106" s="9">
        <f t="shared" si="34"/>
        <v>-1.9911504424778848E-2</v>
      </c>
      <c r="C1106" s="9">
        <f>IF(排名!C1105=1,增幅!C1106+IF(C1105="",-参数!$B$2-参数!$B$3),"")</f>
        <v>-1.9911504424778848E-2</v>
      </c>
      <c r="D1106" s="9" t="str">
        <f>IF(排名!D1105=1,增幅!D1106+IF(D1105="",-参数!$B$2-参数!$B$3),"")</f>
        <v/>
      </c>
      <c r="E1106" s="9" t="str">
        <f>IF(排名!E1105=1,增幅!E1106+IF(E1105="",-参数!$B$2-参数!$B$3),"")</f>
        <v/>
      </c>
      <c r="F1106" s="9" t="str">
        <f>IF(排名!F1105=1,增幅!F1106+IF(F1105="",-参数!$B$2-参数!$B$3),"")</f>
        <v/>
      </c>
      <c r="G1106" s="9" t="str">
        <f>IF(排名!G1105=1,增幅!G1106+IF(G1105="",-参数!$B$2-参数!$B$3),"")</f>
        <v/>
      </c>
      <c r="H1106" s="9" t="str">
        <f>IF(排名!H1105=1,增幅!H1106+IF(H1105="",-参数!$B$2-参数!$B$3),"")</f>
        <v/>
      </c>
      <c r="I1106" s="7">
        <f t="shared" si="35"/>
        <v>2.4607077233769172</v>
      </c>
      <c r="J1106" s="9">
        <f>I1106/MAX(I$3:I1106)-1</f>
        <v>-3.1341107871720286E-2</v>
      </c>
    </row>
    <row r="1107" spans="1:10" x14ac:dyDescent="0.15">
      <c r="A1107" s="6">
        <v>40016</v>
      </c>
      <c r="B1107" s="9">
        <f t="shared" si="34"/>
        <v>1.3544018058690765E-2</v>
      </c>
      <c r="C1107" s="9">
        <f>IF(排名!C1106=1,增幅!C1107+IF(C1106="",-参数!$B$2-参数!$B$3),"")</f>
        <v>1.3544018058690765E-2</v>
      </c>
      <c r="D1107" s="9" t="str">
        <f>IF(排名!D1106=1,增幅!D1107+IF(D1106="",-参数!$B$2-参数!$B$3),"")</f>
        <v/>
      </c>
      <c r="E1107" s="9" t="str">
        <f>IF(排名!E1106=1,增幅!E1107+IF(E1106="",-参数!$B$2-参数!$B$3),"")</f>
        <v/>
      </c>
      <c r="F1107" s="9" t="str">
        <f>IF(排名!F1106=1,增幅!F1107+IF(F1106="",-参数!$B$2-参数!$B$3),"")</f>
        <v/>
      </c>
      <c r="G1107" s="9" t="str">
        <f>IF(排名!G1106=1,增幅!G1107+IF(G1106="",-参数!$B$2-参数!$B$3),"")</f>
        <v/>
      </c>
      <c r="H1107" s="9" t="str">
        <f>IF(排名!H1106=1,增幅!H1107+IF(H1106="",-参数!$B$2-参数!$B$3),"")</f>
        <v/>
      </c>
      <c r="I1107" s="7">
        <f t="shared" si="35"/>
        <v>2.4940355932194942</v>
      </c>
      <c r="J1107" s="9">
        <f>I1107/MAX(I$3:I1107)-1</f>
        <v>-1.8221574344023383E-2</v>
      </c>
    </row>
    <row r="1108" spans="1:10" x14ac:dyDescent="0.15">
      <c r="A1108" s="6">
        <v>40017</v>
      </c>
      <c r="B1108" s="9">
        <f t="shared" si="34"/>
        <v>1.1878247958426069E-2</v>
      </c>
      <c r="C1108" s="9">
        <f>IF(排名!C1107=1,增幅!C1108+IF(C1107="",-参数!$B$2-参数!$B$3),"")</f>
        <v>1.1878247958426069E-2</v>
      </c>
      <c r="D1108" s="9" t="str">
        <f>IF(排名!D1107=1,增幅!D1108+IF(D1107="",-参数!$B$2-参数!$B$3),"")</f>
        <v/>
      </c>
      <c r="E1108" s="9" t="str">
        <f>IF(排名!E1107=1,增幅!E1108+IF(E1107="",-参数!$B$2-参数!$B$3),"")</f>
        <v/>
      </c>
      <c r="F1108" s="9" t="str">
        <f>IF(排名!F1107=1,增幅!F1108+IF(F1107="",-参数!$B$2-参数!$B$3),"")</f>
        <v/>
      </c>
      <c r="G1108" s="9" t="str">
        <f>IF(排名!G1107=1,增幅!G1108+IF(G1107="",-参数!$B$2-参数!$B$3),"")</f>
        <v/>
      </c>
      <c r="H1108" s="9" t="str">
        <f>IF(排名!H1107=1,增幅!H1108+IF(H1107="",-参数!$B$2-参数!$B$3),"")</f>
        <v/>
      </c>
      <c r="I1108" s="7">
        <f t="shared" si="35"/>
        <v>2.5236603664128956</v>
      </c>
      <c r="J1108" s="9">
        <f>I1108/MAX(I$3:I1108)-1</f>
        <v>-6.5597667638485069E-3</v>
      </c>
    </row>
    <row r="1109" spans="1:10" x14ac:dyDescent="0.15">
      <c r="A1109" s="6">
        <v>40018</v>
      </c>
      <c r="B1109" s="9">
        <f t="shared" si="34"/>
        <v>-1.1005135730007387E-2</v>
      </c>
      <c r="C1109" s="9">
        <f>IF(排名!C1108=1,增幅!C1109+IF(C1108="",-参数!$B$2-参数!$B$3),"")</f>
        <v>-1.1005135730007387E-2</v>
      </c>
      <c r="D1109" s="9" t="str">
        <f>IF(排名!D1108=1,增幅!D1109+IF(D1108="",-参数!$B$2-参数!$B$3),"")</f>
        <v/>
      </c>
      <c r="E1109" s="9" t="str">
        <f>IF(排名!E1108=1,增幅!E1109+IF(E1108="",-参数!$B$2-参数!$B$3),"")</f>
        <v/>
      </c>
      <c r="F1109" s="9" t="str">
        <f>IF(排名!F1108=1,增幅!F1109+IF(F1108="",-参数!$B$2-参数!$B$3),"")</f>
        <v/>
      </c>
      <c r="G1109" s="9" t="str">
        <f>IF(排名!G1108=1,增幅!G1109+IF(G1108="",-参数!$B$2-参数!$B$3),"")</f>
        <v/>
      </c>
      <c r="H1109" s="9" t="str">
        <f>IF(排名!H1108=1,增幅!H1109+IF(H1108="",-参数!$B$2-参数!$B$3),"")</f>
        <v/>
      </c>
      <c r="I1109" s="7">
        <f t="shared" si="35"/>
        <v>2.4958871415440815</v>
      </c>
      <c r="J1109" s="9">
        <f>I1109/MAX(I$3:I1109)-1</f>
        <v>-1.7492711370262537E-2</v>
      </c>
    </row>
    <row r="1110" spans="1:10" x14ac:dyDescent="0.15">
      <c r="A1110" s="6">
        <v>40021</v>
      </c>
      <c r="B1110" s="9">
        <f t="shared" si="34"/>
        <v>2.2997032640949433E-2</v>
      </c>
      <c r="C1110" s="9">
        <f>IF(排名!C1109=1,增幅!C1110+IF(C1109="",-参数!$B$2-参数!$B$3),"")</f>
        <v>2.2997032640949433E-2</v>
      </c>
      <c r="D1110" s="9" t="str">
        <f>IF(排名!D1109=1,增幅!D1110+IF(D1109="",-参数!$B$2-参数!$B$3),"")</f>
        <v/>
      </c>
      <c r="E1110" s="9" t="str">
        <f>IF(排名!E1109=1,增幅!E1110+IF(E1109="",-参数!$B$2-参数!$B$3),"")</f>
        <v/>
      </c>
      <c r="F1110" s="9" t="str">
        <f>IF(排名!F1109=1,增幅!F1110+IF(F1109="",-参数!$B$2-参数!$B$3),"")</f>
        <v/>
      </c>
      <c r="G1110" s="9" t="str">
        <f>IF(排名!G1109=1,增幅!G1110+IF(G1109="",-参数!$B$2-参数!$B$3),"")</f>
        <v/>
      </c>
      <c r="H1110" s="9" t="str">
        <f>IF(排名!H1109=1,增幅!H1110+IF(H1109="",-参数!$B$2-参数!$B$3),"")</f>
        <v/>
      </c>
      <c r="I1110" s="7">
        <f t="shared" si="35"/>
        <v>2.5532851396062965</v>
      </c>
      <c r="J1110" s="9">
        <f>I1110/MAX(I$3:I1110)-1</f>
        <v>0</v>
      </c>
    </row>
    <row r="1111" spans="1:10" x14ac:dyDescent="0.15">
      <c r="A1111" s="6">
        <v>40022</v>
      </c>
      <c r="B1111" s="9">
        <f t="shared" si="34"/>
        <v>2.8281363306744023E-2</v>
      </c>
      <c r="C1111" s="9">
        <f>IF(排名!C1110=1,增幅!C1111+IF(C1110="",-参数!$B$2-参数!$B$3),"")</f>
        <v>2.8281363306744023E-2</v>
      </c>
      <c r="D1111" s="9" t="str">
        <f>IF(排名!D1110=1,增幅!D1111+IF(D1110="",-参数!$B$2-参数!$B$3),"")</f>
        <v/>
      </c>
      <c r="E1111" s="9" t="str">
        <f>IF(排名!E1110=1,增幅!E1111+IF(E1110="",-参数!$B$2-参数!$B$3),"")</f>
        <v/>
      </c>
      <c r="F1111" s="9" t="str">
        <f>IF(排名!F1110=1,增幅!F1111+IF(F1110="",-参数!$B$2-参数!$B$3),"")</f>
        <v/>
      </c>
      <c r="G1111" s="9" t="str">
        <f>IF(排名!G1110=1,增幅!G1111+IF(G1110="",-参数!$B$2-参数!$B$3),"")</f>
        <v/>
      </c>
      <c r="H1111" s="9" t="str">
        <f>IF(排名!H1110=1,增幅!H1111+IF(H1110="",-参数!$B$2-参数!$B$3),"")</f>
        <v/>
      </c>
      <c r="I1111" s="7">
        <f t="shared" si="35"/>
        <v>2.6254955242652129</v>
      </c>
      <c r="J1111" s="9">
        <f>I1111/MAX(I$3:I1111)-1</f>
        <v>0</v>
      </c>
    </row>
    <row r="1112" spans="1:10" x14ac:dyDescent="0.15">
      <c r="A1112" s="6">
        <v>40023</v>
      </c>
      <c r="B1112" s="9">
        <f t="shared" si="34"/>
        <v>-1.480959097320167E-2</v>
      </c>
      <c r="C1112" s="9">
        <f>IF(排名!C1111=1,增幅!C1112+IF(C1111="",-参数!$B$2-参数!$B$3),"")</f>
        <v>-1.480959097320167E-2</v>
      </c>
      <c r="D1112" s="9" t="str">
        <f>IF(排名!D1111=1,增幅!D1112+IF(D1111="",-参数!$B$2-参数!$B$3),"")</f>
        <v/>
      </c>
      <c r="E1112" s="9" t="str">
        <f>IF(排名!E1111=1,增幅!E1112+IF(E1111="",-参数!$B$2-参数!$B$3),"")</f>
        <v/>
      </c>
      <c r="F1112" s="9" t="str">
        <f>IF(排名!F1111=1,增幅!F1112+IF(F1111="",-参数!$B$2-参数!$B$3),"")</f>
        <v/>
      </c>
      <c r="G1112" s="9" t="str">
        <f>IF(排名!G1111=1,增幅!G1112+IF(G1111="",-参数!$B$2-参数!$B$3),"")</f>
        <v/>
      </c>
      <c r="H1112" s="9" t="str">
        <f>IF(排名!H1111=1,增幅!H1112+IF(H1111="",-参数!$B$2-参数!$B$3),"")</f>
        <v/>
      </c>
      <c r="I1112" s="7">
        <f t="shared" si="35"/>
        <v>2.5866130094488735</v>
      </c>
      <c r="J1112" s="9">
        <f>I1112/MAX(I$3:I1112)-1</f>
        <v>-1.480959097320167E-2</v>
      </c>
    </row>
    <row r="1113" spans="1:10" x14ac:dyDescent="0.15">
      <c r="A1113" s="6">
        <v>40024</v>
      </c>
      <c r="B1113" s="9">
        <f t="shared" si="34"/>
        <v>8.160343593414443E-2</v>
      </c>
      <c r="C1113" s="9">
        <f>IF(排名!C1112=1,增幅!C1113+IF(C1112="",-参数!$B$2-参数!$B$3),"")</f>
        <v>8.160343593414443E-2</v>
      </c>
      <c r="D1113" s="9" t="str">
        <f>IF(排名!D1112=1,增幅!D1113+IF(D1112="",-参数!$B$2-参数!$B$3),"")</f>
        <v/>
      </c>
      <c r="E1113" s="9" t="str">
        <f>IF(排名!E1112=1,增幅!E1113+IF(E1112="",-参数!$B$2-参数!$B$3),"")</f>
        <v/>
      </c>
      <c r="F1113" s="9" t="str">
        <f>IF(排名!F1112=1,增幅!F1113+IF(F1112="",-参数!$B$2-参数!$B$3),"")</f>
        <v/>
      </c>
      <c r="G1113" s="9" t="str">
        <f>IF(排名!G1112=1,增幅!G1113+IF(G1112="",-参数!$B$2-参数!$B$3),"")</f>
        <v/>
      </c>
      <c r="H1113" s="9" t="str">
        <f>IF(排名!H1112=1,增幅!H1113+IF(H1112="",-参数!$B$2-参数!$B$3),"")</f>
        <v/>
      </c>
      <c r="I1113" s="7">
        <f t="shared" si="35"/>
        <v>2.7976895184518593</v>
      </c>
      <c r="J1113" s="9">
        <f>I1113/MAX(I$3:I1113)-1</f>
        <v>0</v>
      </c>
    </row>
    <row r="1114" spans="1:10" x14ac:dyDescent="0.15">
      <c r="A1114" s="6">
        <v>40025</v>
      </c>
      <c r="B1114" s="9">
        <f t="shared" si="34"/>
        <v>2.7121752531924115E-2</v>
      </c>
      <c r="C1114" s="9" t="str">
        <f>IF(排名!C1113=1,增幅!C1114+IF(C1113="",-参数!$B$2-参数!$B$3),"")</f>
        <v/>
      </c>
      <c r="D1114" s="9" t="str">
        <f>IF(排名!D1113=1,增幅!D1114+IF(D1113="",-参数!$B$2-参数!$B$3),"")</f>
        <v/>
      </c>
      <c r="E1114" s="9">
        <f>IF(排名!E1113=1,增幅!E1114+IF(E1113="",-参数!$B$2-参数!$B$3),"")</f>
        <v>2.7121752531924115E-2</v>
      </c>
      <c r="F1114" s="9" t="str">
        <f>IF(排名!F1113=1,增幅!F1114+IF(F1113="",-参数!$B$2-参数!$B$3),"")</f>
        <v/>
      </c>
      <c r="G1114" s="9" t="str">
        <f>IF(排名!G1113=1,增幅!G1114+IF(G1113="",-参数!$B$2-参数!$B$3),"")</f>
        <v/>
      </c>
      <c r="H1114" s="9" t="str">
        <f>IF(排名!H1113=1,增幅!H1114+IF(H1113="",-参数!$B$2-参数!$B$3),"")</f>
        <v/>
      </c>
      <c r="I1114" s="7">
        <f t="shared" si="35"/>
        <v>2.8735677612324686</v>
      </c>
      <c r="J1114" s="9">
        <f>I1114/MAX(I$3:I1114)-1</f>
        <v>0</v>
      </c>
    </row>
    <row r="1115" spans="1:10" x14ac:dyDescent="0.15">
      <c r="A1115" s="6">
        <v>40028</v>
      </c>
      <c r="B1115" s="9">
        <f t="shared" si="34"/>
        <v>2.4421813403415218E-3</v>
      </c>
      <c r="C1115" s="9">
        <f>IF(排名!C1114=1,增幅!C1115+IF(C1114="",-参数!$B$2-参数!$B$3),"")</f>
        <v>2.4421813403415218E-3</v>
      </c>
      <c r="D1115" s="9" t="str">
        <f>IF(排名!D1114=1,增幅!D1115+IF(D1114="",-参数!$B$2-参数!$B$3),"")</f>
        <v/>
      </c>
      <c r="E1115" s="9" t="str">
        <f>IF(排名!E1114=1,增幅!E1115+IF(E1114="",-参数!$B$2-参数!$B$3),"")</f>
        <v/>
      </c>
      <c r="F1115" s="9" t="str">
        <f>IF(排名!F1114=1,增幅!F1115+IF(F1114="",-参数!$B$2-参数!$B$3),"")</f>
        <v/>
      </c>
      <c r="G1115" s="9" t="str">
        <f>IF(排名!G1114=1,增幅!G1115+IF(G1114="",-参数!$B$2-参数!$B$3),"")</f>
        <v/>
      </c>
      <c r="H1115" s="9" t="str">
        <f>IF(排名!H1114=1,增幅!H1115+IF(H1114="",-参数!$B$2-参数!$B$3),"")</f>
        <v/>
      </c>
      <c r="I1115" s="7">
        <f t="shared" si="35"/>
        <v>2.8805855347991574</v>
      </c>
      <c r="J1115" s="9">
        <f>I1115/MAX(I$3:I1115)-1</f>
        <v>0</v>
      </c>
    </row>
    <row r="1116" spans="1:10" x14ac:dyDescent="0.15">
      <c r="A1116" s="6">
        <v>40029</v>
      </c>
      <c r="B1116" s="9">
        <f t="shared" si="34"/>
        <v>-3.0759162303664822E-2</v>
      </c>
      <c r="C1116" s="9">
        <f>IF(排名!C1115=1,增幅!C1116+IF(C1115="",-参数!$B$2-参数!$B$3),"")</f>
        <v>-3.0759162303664822E-2</v>
      </c>
      <c r="D1116" s="9" t="str">
        <f>IF(排名!D1115=1,增幅!D1116+IF(D1115="",-参数!$B$2-参数!$B$3),"")</f>
        <v/>
      </c>
      <c r="E1116" s="9" t="str">
        <f>IF(排名!E1115=1,增幅!E1116+IF(E1115="",-参数!$B$2-参数!$B$3),"")</f>
        <v/>
      </c>
      <c r="F1116" s="9" t="str">
        <f>IF(排名!F1115=1,增幅!F1116+IF(F1115="",-参数!$B$2-参数!$B$3),"")</f>
        <v/>
      </c>
      <c r="G1116" s="9" t="str">
        <f>IF(排名!G1115=1,增幅!G1116+IF(G1115="",-参数!$B$2-参数!$B$3),"")</f>
        <v/>
      </c>
      <c r="H1116" s="9" t="str">
        <f>IF(排名!H1115=1,增幅!H1116+IF(H1115="",-参数!$B$2-参数!$B$3),"")</f>
        <v/>
      </c>
      <c r="I1116" s="7">
        <f t="shared" si="35"/>
        <v>2.7919811368046807</v>
      </c>
      <c r="J1116" s="9">
        <f>I1116/MAX(I$3:I1116)-1</f>
        <v>-3.0759162303664933E-2</v>
      </c>
    </row>
    <row r="1117" spans="1:10" x14ac:dyDescent="0.15">
      <c r="A1117" s="6">
        <v>40030</v>
      </c>
      <c r="B1117" s="9">
        <f t="shared" si="34"/>
        <v>-1.1478730587440866E-2</v>
      </c>
      <c r="C1117" s="9">
        <f>IF(排名!C1116=1,增幅!C1117+IF(C1116="",-参数!$B$2-参数!$B$3),"")</f>
        <v>-1.1478730587440866E-2</v>
      </c>
      <c r="D1117" s="9" t="str">
        <f>IF(排名!D1116=1,增幅!D1117+IF(D1116="",-参数!$B$2-参数!$B$3),"")</f>
        <v/>
      </c>
      <c r="E1117" s="9" t="str">
        <f>IF(排名!E1116=1,增幅!E1117+IF(E1116="",-参数!$B$2-参数!$B$3),"")</f>
        <v/>
      </c>
      <c r="F1117" s="9" t="str">
        <f>IF(排名!F1116=1,增幅!F1117+IF(F1116="",-参数!$B$2-参数!$B$3),"")</f>
        <v/>
      </c>
      <c r="G1117" s="9" t="str">
        <f>IF(排名!G1116=1,增幅!G1117+IF(G1116="",-参数!$B$2-参数!$B$3),"")</f>
        <v/>
      </c>
      <c r="H1117" s="9" t="str">
        <f>IF(排名!H1116=1,增幅!H1117+IF(H1116="",-参数!$B$2-参数!$B$3),"")</f>
        <v/>
      </c>
      <c r="I1117" s="7">
        <f t="shared" si="35"/>
        <v>2.7599327375300828</v>
      </c>
      <c r="J1117" s="9">
        <f>I1117/MAX(I$3:I1117)-1</f>
        <v>-4.1884816753926635E-2</v>
      </c>
    </row>
    <row r="1118" spans="1:10" x14ac:dyDescent="0.15">
      <c r="A1118" s="6">
        <v>40031</v>
      </c>
      <c r="B1118" s="9">
        <f t="shared" si="34"/>
        <v>-2.9371584699453557E-2</v>
      </c>
      <c r="C1118" s="9">
        <f>IF(排名!C1117=1,增幅!C1118+IF(C1117="",-参数!$B$2-参数!$B$3),"")</f>
        <v>-2.9371584699453557E-2</v>
      </c>
      <c r="D1118" s="9" t="str">
        <f>IF(排名!D1117=1,增幅!D1118+IF(D1117="",-参数!$B$2-参数!$B$3),"")</f>
        <v/>
      </c>
      <c r="E1118" s="9" t="str">
        <f>IF(排名!E1117=1,增幅!E1118+IF(E1117="",-参数!$B$2-参数!$B$3),"")</f>
        <v/>
      </c>
      <c r="F1118" s="9" t="str">
        <f>IF(排名!F1117=1,增幅!F1118+IF(F1117="",-参数!$B$2-参数!$B$3),"")</f>
        <v/>
      </c>
      <c r="G1118" s="9" t="str">
        <f>IF(排名!G1117=1,增幅!G1118+IF(G1117="",-参数!$B$2-参数!$B$3),"")</f>
        <v/>
      </c>
      <c r="H1118" s="9" t="str">
        <f>IF(排名!H1117=1,增幅!H1118+IF(H1117="",-参数!$B$2-参数!$B$3),"")</f>
        <v/>
      </c>
      <c r="I1118" s="7">
        <f t="shared" si="35"/>
        <v>2.6788691393649233</v>
      </c>
      <c r="J1118" s="9">
        <f>I1118/MAX(I$3:I1118)-1</f>
        <v>-7.0026178010471174E-2</v>
      </c>
    </row>
    <row r="1119" spans="1:10" x14ac:dyDescent="0.15">
      <c r="A1119" s="6">
        <v>40032</v>
      </c>
      <c r="B1119" s="9">
        <f t="shared" si="34"/>
        <v>-1.6219411223550917E-2</v>
      </c>
      <c r="C1119" s="9" t="str">
        <f>IF(排名!C1118=1,增幅!C1119+IF(C1118="",-参数!$B$2-参数!$B$3),"")</f>
        <v/>
      </c>
      <c r="D1119" s="9" t="str">
        <f>IF(排名!D1118=1,增幅!D1119+IF(D1118="",-参数!$B$2-参数!$B$3),"")</f>
        <v/>
      </c>
      <c r="E1119" s="9">
        <f>IF(排名!E1118=1,增幅!E1119+IF(E1118="",-参数!$B$2-参数!$B$3),"")</f>
        <v>-1.6219411223550917E-2</v>
      </c>
      <c r="F1119" s="9" t="str">
        <f>IF(排名!F1118=1,增幅!F1119+IF(F1118="",-参数!$B$2-参数!$B$3),"")</f>
        <v/>
      </c>
      <c r="G1119" s="9" t="str">
        <f>IF(排名!G1118=1,增幅!G1119+IF(G1118="",-参数!$B$2-参数!$B$3),"")</f>
        <v/>
      </c>
      <c r="H1119" s="9" t="str">
        <f>IF(排名!H1118=1,增幅!H1119+IF(H1118="",-参数!$B$2-参数!$B$3),"")</f>
        <v/>
      </c>
      <c r="I1119" s="7">
        <f t="shared" si="35"/>
        <v>2.6354194591794835</v>
      </c>
      <c r="J1119" s="9">
        <f>I1119/MAX(I$3:I1119)-1</f>
        <v>-8.5109805856456777E-2</v>
      </c>
    </row>
    <row r="1120" spans="1:10" x14ac:dyDescent="0.15">
      <c r="A1120" s="6">
        <v>40035</v>
      </c>
      <c r="B1120" s="9">
        <f t="shared" si="34"/>
        <v>-1.020195794053652E-2</v>
      </c>
      <c r="C1120" s="9">
        <f>IF(排名!C1119=1,增幅!C1120+IF(C1119="",-参数!$B$2-参数!$B$3),"")</f>
        <v>-1.020195794053652E-2</v>
      </c>
      <c r="D1120" s="9" t="str">
        <f>IF(排名!D1119=1,增幅!D1120+IF(D1119="",-参数!$B$2-参数!$B$3),"")</f>
        <v/>
      </c>
      <c r="E1120" s="9" t="str">
        <f>IF(排名!E1119=1,增幅!E1120+IF(E1119="",-参数!$B$2-参数!$B$3),"")</f>
        <v/>
      </c>
      <c r="F1120" s="9" t="str">
        <f>IF(排名!F1119=1,增幅!F1120+IF(F1119="",-参数!$B$2-参数!$B$3),"")</f>
        <v/>
      </c>
      <c r="G1120" s="9" t="str">
        <f>IF(排名!G1119=1,增幅!G1120+IF(G1119="",-参数!$B$2-参数!$B$3),"")</f>
        <v/>
      </c>
      <c r="H1120" s="9" t="str">
        <f>IF(排名!H1119=1,增幅!H1120+IF(H1119="",-参数!$B$2-参数!$B$3),"")</f>
        <v/>
      </c>
      <c r="I1120" s="7">
        <f t="shared" si="35"/>
        <v>2.6085330207012629</v>
      </c>
      <c r="J1120" s="9">
        <f>I1120/MAX(I$3:I1120)-1</f>
        <v>-9.4443477137318488E-2</v>
      </c>
    </row>
    <row r="1121" spans="1:10" x14ac:dyDescent="0.15">
      <c r="A1121" s="6">
        <v>40036</v>
      </c>
      <c r="B1121" s="9">
        <f t="shared" si="34"/>
        <v>2.9261155815654805E-2</v>
      </c>
      <c r="C1121" s="9">
        <f>IF(排名!C1120=1,增幅!C1121+IF(C1120="",-参数!$B$2-参数!$B$3),"")</f>
        <v>2.9261155815654805E-2</v>
      </c>
      <c r="D1121" s="9" t="str">
        <f>IF(排名!D1120=1,增幅!D1121+IF(D1120="",-参数!$B$2-参数!$B$3),"")</f>
        <v/>
      </c>
      <c r="E1121" s="9" t="str">
        <f>IF(排名!E1120=1,增幅!E1121+IF(E1120="",-参数!$B$2-参数!$B$3),"")</f>
        <v/>
      </c>
      <c r="F1121" s="9" t="str">
        <f>IF(排名!F1120=1,增幅!F1121+IF(F1120="",-参数!$B$2-参数!$B$3),"")</f>
        <v/>
      </c>
      <c r="G1121" s="9" t="str">
        <f>IF(排名!G1120=1,增幅!G1121+IF(G1120="",-参数!$B$2-参数!$B$3),"")</f>
        <v/>
      </c>
      <c r="H1121" s="9" t="str">
        <f>IF(排名!H1120=1,增幅!H1121+IF(H1120="",-参数!$B$2-参数!$B$3),"")</f>
        <v/>
      </c>
      <c r="I1121" s="7">
        <f t="shared" si="35"/>
        <v>2.6848617118702833</v>
      </c>
      <c r="J1121" s="9">
        <f>I1121/MAX(I$3:I1121)-1</f>
        <v>-6.7945846621950912E-2</v>
      </c>
    </row>
    <row r="1122" spans="1:10" x14ac:dyDescent="0.15">
      <c r="A1122" s="6">
        <v>40037</v>
      </c>
      <c r="B1122" s="9">
        <f t="shared" si="34"/>
        <v>-5.7569296375266532E-2</v>
      </c>
      <c r="C1122" s="9">
        <f>IF(排名!C1121=1,增幅!C1122+IF(C1121="",-参数!$B$2-参数!$B$3),"")</f>
        <v>-5.7569296375266532E-2</v>
      </c>
      <c r="D1122" s="9" t="str">
        <f>IF(排名!D1121=1,增幅!D1122+IF(D1121="",-参数!$B$2-参数!$B$3),"")</f>
        <v/>
      </c>
      <c r="E1122" s="9" t="str">
        <f>IF(排名!E1121=1,增幅!E1122+IF(E1121="",-参数!$B$2-参数!$B$3),"")</f>
        <v/>
      </c>
      <c r="F1122" s="9" t="str">
        <f>IF(排名!F1121=1,增幅!F1122+IF(F1121="",-参数!$B$2-参数!$B$3),"")</f>
        <v/>
      </c>
      <c r="G1122" s="9" t="str">
        <f>IF(排名!G1121=1,增幅!G1122+IF(G1121="",-参数!$B$2-参数!$B$3),"")</f>
        <v/>
      </c>
      <c r="H1122" s="9" t="str">
        <f>IF(排名!H1121=1,增幅!H1122+IF(H1121="",-参数!$B$2-参数!$B$3),"")</f>
        <v/>
      </c>
      <c r="I1122" s="7">
        <f t="shared" si="35"/>
        <v>2.5302961122530174</v>
      </c>
      <c r="J1122" s="9">
        <f>I1122/MAX(I$3:I1122)-1</f>
        <v>-0.12160354841556997</v>
      </c>
    </row>
    <row r="1123" spans="1:10" x14ac:dyDescent="0.15">
      <c r="A1123" s="6">
        <v>40038</v>
      </c>
      <c r="B1123" s="9">
        <f t="shared" si="34"/>
        <v>1.9063260340633228E-3</v>
      </c>
      <c r="C1123" s="9" t="str">
        <f>IF(排名!C1122=1,增幅!C1123+IF(C1122="",-参数!$B$2-参数!$B$3),"")</f>
        <v/>
      </c>
      <c r="D1123" s="9" t="str">
        <f>IF(排名!D1122=1,增幅!D1123+IF(D1122="",-参数!$B$2-参数!$B$3),"")</f>
        <v/>
      </c>
      <c r="E1123" s="9">
        <f>IF(排名!E1122=1,增幅!E1123+IF(E1122="",-参数!$B$2-参数!$B$3),"")</f>
        <v>1.9063260340633228E-3</v>
      </c>
      <c r="F1123" s="9" t="str">
        <f>IF(排名!F1122=1,增幅!F1123+IF(F1122="",-参数!$B$2-参数!$B$3),"")</f>
        <v/>
      </c>
      <c r="G1123" s="9" t="str">
        <f>IF(排名!G1122=1,增幅!G1123+IF(G1122="",-参数!$B$2-参数!$B$3),"")</f>
        <v/>
      </c>
      <c r="H1123" s="9" t="str">
        <f>IF(排名!H1122=1,增幅!H1123+IF(H1122="",-参数!$B$2-参数!$B$3),"")</f>
        <v/>
      </c>
      <c r="I1123" s="7">
        <f t="shared" si="35"/>
        <v>2.5351196816056945</v>
      </c>
      <c r="J1123" s="9">
        <f>I1123/MAX(I$3:I1123)-1</f>
        <v>-0.11992903839168578</v>
      </c>
    </row>
    <row r="1124" spans="1:10" x14ac:dyDescent="0.15">
      <c r="A1124" s="6">
        <v>40039</v>
      </c>
      <c r="B1124" s="9">
        <f t="shared" si="34"/>
        <v>-5.237633365664407E-2</v>
      </c>
      <c r="C1124" s="9" t="str">
        <f>IF(排名!C1123=1,增幅!C1124+IF(C1123="",-参数!$B$2-参数!$B$3),"")</f>
        <v/>
      </c>
      <c r="D1124" s="9" t="str">
        <f>IF(排名!D1123=1,增幅!D1124+IF(D1123="",-参数!$B$2-参数!$B$3),"")</f>
        <v/>
      </c>
      <c r="E1124" s="9">
        <f>IF(排名!E1123=1,增幅!E1124+IF(E1123="",-参数!$B$2-参数!$B$3),"")</f>
        <v>-5.237633365664407E-2</v>
      </c>
      <c r="F1124" s="9" t="str">
        <f>IF(排名!F1123=1,增幅!F1124+IF(F1123="",-参数!$B$2-参数!$B$3),"")</f>
        <v/>
      </c>
      <c r="G1124" s="9" t="str">
        <f>IF(排名!G1123=1,增幅!G1124+IF(G1123="",-参数!$B$2-参数!$B$3),"")</f>
        <v/>
      </c>
      <c r="H1124" s="9" t="str">
        <f>IF(排名!H1123=1,增幅!H1124+IF(H1123="",-参数!$B$2-参数!$B$3),"")</f>
        <v/>
      </c>
      <c r="I1124" s="7">
        <f t="shared" si="35"/>
        <v>2.4023394073023892</v>
      </c>
      <c r="J1124" s="9">
        <f>I1124/MAX(I$3:I1124)-1</f>
        <v>-0.16602392871840654</v>
      </c>
    </row>
    <row r="1125" spans="1:10" x14ac:dyDescent="0.15">
      <c r="A1125" s="6">
        <v>40042</v>
      </c>
      <c r="B1125" s="9">
        <f t="shared" si="34"/>
        <v>-6.8577277379733848E-2</v>
      </c>
      <c r="C1125" s="9" t="str">
        <f>IF(排名!C1124=1,增幅!C1125+IF(C1124="",-参数!$B$2-参数!$B$3),"")</f>
        <v/>
      </c>
      <c r="D1125" s="9" t="str">
        <f>IF(排名!D1124=1,增幅!D1125+IF(D1124="",-参数!$B$2-参数!$B$3),"")</f>
        <v/>
      </c>
      <c r="E1125" s="9">
        <f>IF(排名!E1124=1,增幅!E1125+IF(E1124="",-参数!$B$2-参数!$B$3),"")</f>
        <v>-6.8577277379733848E-2</v>
      </c>
      <c r="F1125" s="9" t="str">
        <f>IF(排名!F1124=1,增幅!F1125+IF(F1124="",-参数!$B$2-参数!$B$3),"")</f>
        <v/>
      </c>
      <c r="G1125" s="9" t="str">
        <f>IF(排名!G1124=1,增幅!G1125+IF(G1124="",-参数!$B$2-参数!$B$3),"")</f>
        <v/>
      </c>
      <c r="H1125" s="9" t="str">
        <f>IF(排名!H1124=1,增幅!H1125+IF(H1124="",-参数!$B$2-参数!$B$3),"")</f>
        <v/>
      </c>
      <c r="I1125" s="7">
        <f t="shared" si="35"/>
        <v>2.2375935114075478</v>
      </c>
      <c r="J1125" s="9">
        <f>I1125/MAX(I$3:I1125)-1</f>
        <v>-0.22321573708674503</v>
      </c>
    </row>
    <row r="1126" spans="1:10" x14ac:dyDescent="0.15">
      <c r="A1126" s="6">
        <v>40043</v>
      </c>
      <c r="B1126" s="9">
        <f t="shared" si="34"/>
        <v>3.1318681318681429E-2</v>
      </c>
      <c r="C1126" s="9" t="str">
        <f>IF(排名!C1125=1,增幅!C1126+IF(C1125="",-参数!$B$2-参数!$B$3),"")</f>
        <v/>
      </c>
      <c r="D1126" s="9" t="str">
        <f>IF(排名!D1125=1,增幅!D1126+IF(D1125="",-参数!$B$2-参数!$B$3),"")</f>
        <v/>
      </c>
      <c r="E1126" s="9">
        <f>IF(排名!E1125=1,增幅!E1126+IF(E1125="",-参数!$B$2-参数!$B$3),"")</f>
        <v>3.1318681318681429E-2</v>
      </c>
      <c r="F1126" s="9" t="str">
        <f>IF(排名!F1125=1,增幅!F1126+IF(F1125="",-参数!$B$2-参数!$B$3),"")</f>
        <v/>
      </c>
      <c r="G1126" s="9" t="str">
        <f>IF(排名!G1125=1,增幅!G1126+IF(G1125="",-参数!$B$2-参数!$B$3),"")</f>
        <v/>
      </c>
      <c r="H1126" s="9" t="str">
        <f>IF(排名!H1125=1,增幅!H1126+IF(H1125="",-参数!$B$2-参数!$B$3),"")</f>
        <v/>
      </c>
      <c r="I1126" s="7">
        <f t="shared" si="35"/>
        <v>2.3076719895120701</v>
      </c>
      <c r="J1126" s="9">
        <f>I1126/MAX(I$3:I1126)-1</f>
        <v>-0.19888787830319798</v>
      </c>
    </row>
    <row r="1127" spans="1:10" x14ac:dyDescent="0.15">
      <c r="A1127" s="6">
        <v>40044</v>
      </c>
      <c r="B1127" s="9">
        <f t="shared" si="34"/>
        <v>-6.0202450719232803E-2</v>
      </c>
      <c r="C1127" s="9" t="str">
        <f>IF(排名!C1126=1,增幅!C1127+IF(C1126="",-参数!$B$2-参数!$B$3),"")</f>
        <v/>
      </c>
      <c r="D1127" s="9" t="str">
        <f>IF(排名!D1126=1,增幅!D1127+IF(D1126="",-参数!$B$2-参数!$B$3),"")</f>
        <v/>
      </c>
      <c r="E1127" s="9">
        <f>IF(排名!E1126=1,增幅!E1127+IF(E1126="",-参数!$B$2-参数!$B$3),"")</f>
        <v>-6.0202450719232803E-2</v>
      </c>
      <c r="F1127" s="9" t="str">
        <f>IF(排名!F1126=1,增幅!F1127+IF(F1126="",-参数!$B$2-参数!$B$3),"")</f>
        <v/>
      </c>
      <c r="G1127" s="9" t="str">
        <f>IF(排名!G1126=1,增幅!G1127+IF(G1126="",-参数!$B$2-参数!$B$3),"")</f>
        <v/>
      </c>
      <c r="H1127" s="9" t="str">
        <f>IF(排名!H1126=1,增幅!H1127+IF(H1126="",-参数!$B$2-参数!$B$3),"")</f>
        <v/>
      </c>
      <c r="I1127" s="7">
        <f t="shared" si="35"/>
        <v>2.1687444802873159</v>
      </c>
      <c r="J1127" s="9">
        <f>I1127/MAX(I$3:I1127)-1</f>
        <v>-0.24711679133022968</v>
      </c>
    </row>
    <row r="1128" spans="1:10" x14ac:dyDescent="0.15">
      <c r="A1128" s="6">
        <v>40045</v>
      </c>
      <c r="B1128" s="9">
        <f t="shared" si="34"/>
        <v>4.8752834467120199E-2</v>
      </c>
      <c r="C1128" s="9" t="str">
        <f>IF(排名!C1127=1,增幅!C1128+IF(C1127="",-参数!$B$2-参数!$B$3),"")</f>
        <v/>
      </c>
      <c r="D1128" s="9" t="str">
        <f>IF(排名!D1127=1,增幅!D1128+IF(D1127="",-参数!$B$2-参数!$B$3),"")</f>
        <v/>
      </c>
      <c r="E1128" s="9">
        <f>IF(排名!E1127=1,增幅!E1128+IF(E1127="",-参数!$B$2-参数!$B$3),"")</f>
        <v>4.8752834467120199E-2</v>
      </c>
      <c r="F1128" s="9" t="str">
        <f>IF(排名!F1127=1,增幅!F1128+IF(F1127="",-参数!$B$2-参数!$B$3),"")</f>
        <v/>
      </c>
      <c r="G1128" s="9" t="str">
        <f>IF(排名!G1127=1,增幅!G1128+IF(G1127="",-参数!$B$2-参数!$B$3),"")</f>
        <v/>
      </c>
      <c r="H1128" s="9" t="str">
        <f>IF(排名!H1127=1,增幅!H1128+IF(H1127="",-参数!$B$2-参数!$B$3),"")</f>
        <v/>
      </c>
      <c r="I1128" s="7">
        <f t="shared" si="35"/>
        <v>2.2744769209362441</v>
      </c>
      <c r="J1128" s="9">
        <f>I1128/MAX(I$3:I1128)-1</f>
        <v>-0.21041160088487809</v>
      </c>
    </row>
    <row r="1129" spans="1:10" x14ac:dyDescent="0.15">
      <c r="A1129" s="6">
        <v>40046</v>
      </c>
      <c r="B1129" s="9">
        <f t="shared" si="34"/>
        <v>9.7297297297296303E-3</v>
      </c>
      <c r="C1129" s="9" t="str">
        <f>IF(排名!C1128=1,增幅!C1129+IF(C1128="",-参数!$B$2-参数!$B$3),"")</f>
        <v/>
      </c>
      <c r="D1129" s="9" t="str">
        <f>IF(排名!D1128=1,增幅!D1129+IF(D1128="",-参数!$B$2-参数!$B$3),"")</f>
        <v/>
      </c>
      <c r="E1129" s="9">
        <f>IF(排名!E1128=1,增幅!E1129+IF(E1128="",-参数!$B$2-参数!$B$3),"")</f>
        <v>9.7297297297296303E-3</v>
      </c>
      <c r="F1129" s="9" t="str">
        <f>IF(排名!F1128=1,增幅!F1129+IF(F1128="",-参数!$B$2-参数!$B$3),"")</f>
        <v/>
      </c>
      <c r="G1129" s="9" t="str">
        <f>IF(排名!G1128=1,增幅!G1129+IF(G1128="",-参数!$B$2-参数!$B$3),"")</f>
        <v/>
      </c>
      <c r="H1129" s="9" t="str">
        <f>IF(排名!H1128=1,增幅!H1129+IF(H1128="",-参数!$B$2-参数!$B$3),"")</f>
        <v/>
      </c>
      <c r="I1129" s="7">
        <f t="shared" si="35"/>
        <v>2.2966069666534614</v>
      </c>
      <c r="J1129" s="9">
        <f>I1129/MAX(I$3:I1129)-1</f>
        <v>-0.20272911916375802</v>
      </c>
    </row>
    <row r="1130" spans="1:10" x14ac:dyDescent="0.15">
      <c r="A1130" s="6">
        <v>40049</v>
      </c>
      <c r="B1130" s="9">
        <f t="shared" si="34"/>
        <v>-1.6059957173447548E-2</v>
      </c>
      <c r="C1130" s="9" t="str">
        <f>IF(排名!C1129=1,增幅!C1130+IF(C1129="",-参数!$B$2-参数!$B$3),"")</f>
        <v/>
      </c>
      <c r="D1130" s="9" t="str">
        <f>IF(排名!D1129=1,增幅!D1130+IF(D1129="",-参数!$B$2-参数!$B$3),"")</f>
        <v/>
      </c>
      <c r="E1130" s="9">
        <f>IF(排名!E1129=1,增幅!E1130+IF(E1129="",-参数!$B$2-参数!$B$3),"")</f>
        <v>-1.6059957173447548E-2</v>
      </c>
      <c r="F1130" s="9" t="str">
        <f>IF(排名!F1129=1,增幅!F1130+IF(F1129="",-参数!$B$2-参数!$B$3),"")</f>
        <v/>
      </c>
      <c r="G1130" s="9" t="str">
        <f>IF(排名!G1129=1,增幅!G1130+IF(G1129="",-参数!$B$2-参数!$B$3),"")</f>
        <v/>
      </c>
      <c r="H1130" s="9" t="str">
        <f>IF(排名!H1129=1,增幅!H1130+IF(H1129="",-参数!$B$2-参数!$B$3),"")</f>
        <v/>
      </c>
      <c r="I1130" s="7">
        <f t="shared" si="35"/>
        <v>2.2597235571247656</v>
      </c>
      <c r="J1130" s="9">
        <f>I1130/MAX(I$3:I1130)-1</f>
        <v>-0.21553325536562484</v>
      </c>
    </row>
    <row r="1131" spans="1:10" x14ac:dyDescent="0.15">
      <c r="A1131" s="6">
        <v>40050</v>
      </c>
      <c r="B1131" s="9">
        <f t="shared" si="34"/>
        <v>-5.6583242655059762E-2</v>
      </c>
      <c r="C1131" s="9" t="str">
        <f>IF(排名!C1130=1,增幅!C1131+IF(C1130="",-参数!$B$2-参数!$B$3),"")</f>
        <v/>
      </c>
      <c r="D1131" s="9" t="str">
        <f>IF(排名!D1130=1,增幅!D1131+IF(D1130="",-参数!$B$2-参数!$B$3),"")</f>
        <v/>
      </c>
      <c r="E1131" s="9">
        <f>IF(排名!E1130=1,增幅!E1131+IF(E1130="",-参数!$B$2-参数!$B$3),"")</f>
        <v>-5.6583242655059762E-2</v>
      </c>
      <c r="F1131" s="9" t="str">
        <f>IF(排名!F1130=1,增幅!F1131+IF(F1130="",-参数!$B$2-参数!$B$3),"")</f>
        <v/>
      </c>
      <c r="G1131" s="9" t="str">
        <f>IF(排名!G1130=1,增幅!G1131+IF(G1130="",-参数!$B$2-参数!$B$3),"")</f>
        <v/>
      </c>
      <c r="H1131" s="9" t="str">
        <f>IF(排名!H1130=1,增幅!H1131+IF(H1130="",-参数!$B$2-参数!$B$3),"")</f>
        <v/>
      </c>
      <c r="I1131" s="7">
        <f t="shared" si="35"/>
        <v>2.1318610707586201</v>
      </c>
      <c r="J1131" s="9">
        <f>I1131/MAX(I$3:I1131)-1</f>
        <v>-0.2599209275320965</v>
      </c>
    </row>
    <row r="1132" spans="1:10" x14ac:dyDescent="0.15">
      <c r="A1132" s="6">
        <v>40051</v>
      </c>
      <c r="B1132" s="9">
        <f t="shared" si="34"/>
        <v>1.3264129181084217E-2</v>
      </c>
      <c r="C1132" s="9" t="str">
        <f>IF(排名!C1131=1,增幅!C1132+IF(C1131="",-参数!$B$2-参数!$B$3),"")</f>
        <v/>
      </c>
      <c r="D1132" s="9" t="str">
        <f>IF(排名!D1131=1,增幅!D1132+IF(D1131="",-参数!$B$2-参数!$B$3),"")</f>
        <v/>
      </c>
      <c r="E1132" s="9">
        <f>IF(排名!E1131=1,增幅!E1132+IF(E1131="",-参数!$B$2-参数!$B$3),"")</f>
        <v>1.3264129181084217E-2</v>
      </c>
      <c r="F1132" s="9" t="str">
        <f>IF(排名!F1131=1,增幅!F1132+IF(F1131="",-参数!$B$2-参数!$B$3),"")</f>
        <v/>
      </c>
      <c r="G1132" s="9" t="str">
        <f>IF(排名!G1131=1,增幅!G1132+IF(G1131="",-参数!$B$2-参数!$B$3),"")</f>
        <v/>
      </c>
      <c r="H1132" s="9" t="str">
        <f>IF(排名!H1131=1,增幅!H1132+IF(H1131="",-参数!$B$2-参数!$B$3),"")</f>
        <v/>
      </c>
      <c r="I1132" s="7">
        <f t="shared" si="35"/>
        <v>2.1601383513972867</v>
      </c>
      <c r="J1132" s="9">
        <f>I1132/MAX(I$3:I1132)-1</f>
        <v>-0.25010442311066539</v>
      </c>
    </row>
    <row r="1133" spans="1:10" x14ac:dyDescent="0.15">
      <c r="A1133" s="6">
        <v>40052</v>
      </c>
      <c r="B1133" s="9">
        <f t="shared" si="34"/>
        <v>-2.2766078542970636E-3</v>
      </c>
      <c r="C1133" s="9" t="str">
        <f>IF(排名!C1132=1,增幅!C1133+IF(C1132="",-参数!$B$2-参数!$B$3),"")</f>
        <v/>
      </c>
      <c r="D1133" s="9" t="str">
        <f>IF(排名!D1132=1,增幅!D1133+IF(D1132="",-参数!$B$2-参数!$B$3),"")</f>
        <v/>
      </c>
      <c r="E1133" s="9">
        <f>IF(排名!E1132=1,增幅!E1133+IF(E1132="",-参数!$B$2-参数!$B$3),"")</f>
        <v>-2.2766078542970636E-3</v>
      </c>
      <c r="F1133" s="9" t="str">
        <f>IF(排名!F1132=1,增幅!F1133+IF(F1132="",-参数!$B$2-参数!$B$3),"")</f>
        <v/>
      </c>
      <c r="G1133" s="9" t="str">
        <f>IF(排名!G1132=1,增幅!G1133+IF(G1132="",-参数!$B$2-参数!$B$3),"")</f>
        <v/>
      </c>
      <c r="H1133" s="9" t="str">
        <f>IF(排名!H1132=1,增幅!H1133+IF(H1132="",-参数!$B$2-参数!$B$3),"")</f>
        <v/>
      </c>
      <c r="I1133" s="7">
        <f t="shared" si="35"/>
        <v>2.1552205634601274</v>
      </c>
      <c r="J1133" s="9">
        <f>I1133/MAX(I$3:I1133)-1</f>
        <v>-0.25181164127091427</v>
      </c>
    </row>
    <row r="1134" spans="1:10" x14ac:dyDescent="0.15">
      <c r="A1134" s="6">
        <v>40053</v>
      </c>
      <c r="B1134" s="9">
        <f t="shared" si="34"/>
        <v>-3.3086138049058911E-2</v>
      </c>
      <c r="C1134" s="9" t="str">
        <f>IF(排名!C1133=1,增幅!C1134+IF(C1133="",-参数!$B$2-参数!$B$3),"")</f>
        <v/>
      </c>
      <c r="D1134" s="9" t="str">
        <f>IF(排名!D1133=1,增幅!D1134+IF(D1133="",-参数!$B$2-参数!$B$3),"")</f>
        <v/>
      </c>
      <c r="E1134" s="9">
        <f>IF(排名!E1133=1,增幅!E1134+IF(E1133="",-参数!$B$2-参数!$B$3),"")</f>
        <v>-3.3086138049058911E-2</v>
      </c>
      <c r="F1134" s="9" t="str">
        <f>IF(排名!F1133=1,增幅!F1134+IF(F1133="",-参数!$B$2-参数!$B$3),"")</f>
        <v/>
      </c>
      <c r="G1134" s="9" t="str">
        <f>IF(排名!G1133=1,增幅!G1134+IF(G1133="",-参数!$B$2-参数!$B$3),"")</f>
        <v/>
      </c>
      <c r="H1134" s="9" t="str">
        <f>IF(排名!H1133=1,增幅!H1134+IF(H1133="",-参数!$B$2-参数!$B$3),"")</f>
        <v/>
      </c>
      <c r="I1134" s="7">
        <f t="shared" si="35"/>
        <v>2.0839126383713151</v>
      </c>
      <c r="J1134" s="9">
        <f>I1134/MAX(I$3:I1134)-1</f>
        <v>-0.27656630459452358</v>
      </c>
    </row>
    <row r="1135" spans="1:10" x14ac:dyDescent="0.15">
      <c r="A1135" s="6">
        <v>40056</v>
      </c>
      <c r="B1135" s="9">
        <f t="shared" si="34"/>
        <v>-7.5516224188790559E-2</v>
      </c>
      <c r="C1135" s="9" t="str">
        <f>IF(排名!C1134=1,增幅!C1135+IF(C1134="",-参数!$B$2-参数!$B$3),"")</f>
        <v/>
      </c>
      <c r="D1135" s="9" t="str">
        <f>IF(排名!D1134=1,增幅!D1135+IF(D1134="",-参数!$B$2-参数!$B$3),"")</f>
        <v/>
      </c>
      <c r="E1135" s="9">
        <f>IF(排名!E1134=1,增幅!E1135+IF(E1134="",-参数!$B$2-参数!$B$3),"")</f>
        <v>-7.5516224188790559E-2</v>
      </c>
      <c r="F1135" s="9" t="str">
        <f>IF(排名!F1134=1,增幅!F1135+IF(F1134="",-参数!$B$2-参数!$B$3),"")</f>
        <v/>
      </c>
      <c r="G1135" s="9" t="str">
        <f>IF(排名!G1134=1,增幅!G1135+IF(G1134="",-参数!$B$2-参数!$B$3),"")</f>
        <v/>
      </c>
      <c r="H1135" s="9" t="str">
        <f>IF(排名!H1134=1,增幅!H1135+IF(H1134="",-参数!$B$2-参数!$B$3),"")</f>
        <v/>
      </c>
      <c r="I1135" s="7">
        <f t="shared" si="35"/>
        <v>1.9265434243822128</v>
      </c>
      <c r="J1135" s="9">
        <f>I1135/MAX(I$3:I1135)-1</f>
        <v>-0.33119728572248874</v>
      </c>
    </row>
    <row r="1136" spans="1:10" x14ac:dyDescent="0.15">
      <c r="A1136" s="6">
        <v>40057</v>
      </c>
      <c r="B1136" s="9">
        <f t="shared" si="34"/>
        <v>2.0421186981493422E-2</v>
      </c>
      <c r="C1136" s="9" t="str">
        <f>IF(排名!C1135=1,增幅!C1136+IF(C1135="",-参数!$B$2-参数!$B$3),"")</f>
        <v/>
      </c>
      <c r="D1136" s="9" t="str">
        <f>IF(排名!D1135=1,增幅!D1136+IF(D1135="",-参数!$B$2-参数!$B$3),"")</f>
        <v/>
      </c>
      <c r="E1136" s="9">
        <f>IF(排名!E1135=1,增幅!E1136+IF(E1135="",-参数!$B$2-参数!$B$3),"")</f>
        <v>2.0421186981493422E-2</v>
      </c>
      <c r="F1136" s="9" t="str">
        <f>IF(排名!F1135=1,增幅!F1136+IF(F1135="",-参数!$B$2-参数!$B$3),"")</f>
        <v/>
      </c>
      <c r="G1136" s="9" t="str">
        <f>IF(排名!G1135=1,增幅!G1136+IF(G1135="",-参数!$B$2-参数!$B$3),"")</f>
        <v/>
      </c>
      <c r="H1136" s="9" t="str">
        <f>IF(排名!H1135=1,增幅!H1136+IF(H1135="",-参数!$B$2-参数!$B$3),"")</f>
        <v/>
      </c>
      <c r="I1136" s="7">
        <f t="shared" si="35"/>
        <v>1.9658857278794886</v>
      </c>
      <c r="J1136" s="9">
        <f>I1136/MAX(I$3:I1136)-1</f>
        <v>-0.31753954044049737</v>
      </c>
    </row>
    <row r="1137" spans="1:10" x14ac:dyDescent="0.15">
      <c r="A1137" s="6">
        <v>40058</v>
      </c>
      <c r="B1137" s="9">
        <f t="shared" si="34"/>
        <v>3.0018761726078758E-2</v>
      </c>
      <c r="C1137" s="9" t="str">
        <f>IF(排名!C1136=1,增幅!C1137+IF(C1136="",-参数!$B$2-参数!$B$3),"")</f>
        <v/>
      </c>
      <c r="D1137" s="9" t="str">
        <f>IF(排名!D1136=1,增幅!D1137+IF(D1136="",-参数!$B$2-参数!$B$3),"")</f>
        <v/>
      </c>
      <c r="E1137" s="9">
        <f>IF(排名!E1136=1,增幅!E1137+IF(E1136="",-参数!$B$2-参数!$B$3),"")</f>
        <v>3.0018761726078758E-2</v>
      </c>
      <c r="F1137" s="9" t="str">
        <f>IF(排名!F1136=1,增幅!F1137+IF(F1136="",-参数!$B$2-参数!$B$3),"")</f>
        <v/>
      </c>
      <c r="G1137" s="9" t="str">
        <f>IF(排名!G1136=1,增幅!G1137+IF(G1136="",-参数!$B$2-参数!$B$3),"")</f>
        <v/>
      </c>
      <c r="H1137" s="9" t="str">
        <f>IF(排名!H1136=1,增幅!H1137+IF(H1136="",-参数!$B$2-参数!$B$3),"")</f>
        <v/>
      </c>
      <c r="I1137" s="7">
        <f t="shared" si="35"/>
        <v>2.024899183125402</v>
      </c>
      <c r="J1137" s="9">
        <f>I1137/MAX(I$3:I1137)-1</f>
        <v>-0.29705292251751036</v>
      </c>
    </row>
    <row r="1138" spans="1:10" x14ac:dyDescent="0.15">
      <c r="A1138" s="6">
        <v>40059</v>
      </c>
      <c r="B1138" s="9">
        <f t="shared" si="34"/>
        <v>3.642987249544638E-2</v>
      </c>
      <c r="C1138" s="9" t="str">
        <f>IF(排名!C1137=1,增幅!C1138+IF(C1137="",-参数!$B$2-参数!$B$3),"")</f>
        <v/>
      </c>
      <c r="D1138" s="9" t="str">
        <f>IF(排名!D1137=1,增幅!D1138+IF(D1137="",-参数!$B$2-参数!$B$3),"")</f>
        <v/>
      </c>
      <c r="E1138" s="9">
        <f>IF(排名!E1137=1,增幅!E1138+IF(E1137="",-参数!$B$2-参数!$B$3),"")</f>
        <v>3.642987249544638E-2</v>
      </c>
      <c r="F1138" s="9" t="str">
        <f>IF(排名!F1137=1,增幅!F1138+IF(F1137="",-参数!$B$2-参数!$B$3),"")</f>
        <v/>
      </c>
      <c r="G1138" s="9" t="str">
        <f>IF(排名!G1137=1,增幅!G1138+IF(G1137="",-参数!$B$2-参数!$B$3),"")</f>
        <v/>
      </c>
      <c r="H1138" s="9" t="str">
        <f>IF(排名!H1137=1,增幅!H1138+IF(H1137="",-参数!$B$2-参数!$B$3),"")</f>
        <v/>
      </c>
      <c r="I1138" s="7">
        <f t="shared" si="35"/>
        <v>2.0986660021827941</v>
      </c>
      <c r="J1138" s="9">
        <f>I1138/MAX(I$3:I1138)-1</f>
        <v>-0.27144465011377661</v>
      </c>
    </row>
    <row r="1139" spans="1:10" x14ac:dyDescent="0.15">
      <c r="A1139" s="6">
        <v>40060</v>
      </c>
      <c r="B1139" s="9">
        <f t="shared" si="34"/>
        <v>-4.1007615700058286E-3</v>
      </c>
      <c r="C1139" s="9" t="str">
        <f>IF(排名!C1138=1,增幅!C1139+IF(C1138="",-参数!$B$2-参数!$B$3),"")</f>
        <v/>
      </c>
      <c r="D1139" s="9" t="str">
        <f>IF(排名!D1138=1,增幅!D1139+IF(D1138="",-参数!$B$2-参数!$B$3),"")</f>
        <v/>
      </c>
      <c r="E1139" s="9">
        <f>IF(排名!E1138=1,增幅!E1139+IF(E1138="",-参数!$B$2-参数!$B$3),"")</f>
        <v>-4.1007615700058286E-3</v>
      </c>
      <c r="F1139" s="9" t="str">
        <f>IF(排名!F1138=1,增幅!F1139+IF(F1138="",-参数!$B$2-参数!$B$3),"")</f>
        <v/>
      </c>
      <c r="G1139" s="9" t="str">
        <f>IF(排名!G1138=1,增幅!G1139+IF(G1138="",-参数!$B$2-参数!$B$3),"")</f>
        <v/>
      </c>
      <c r="H1139" s="9" t="str">
        <f>IF(排名!H1138=1,增幅!H1139+IF(H1138="",-参数!$B$2-参数!$B$3),"")</f>
        <v/>
      </c>
      <c r="I1139" s="7">
        <f t="shared" si="35"/>
        <v>2.0900598732927653</v>
      </c>
      <c r="J1139" s="9">
        <f>I1139/MAX(I$3:I1139)-1</f>
        <v>-0.27443228189421209</v>
      </c>
    </row>
    <row r="1140" spans="1:10" x14ac:dyDescent="0.15">
      <c r="A1140" s="6">
        <v>40063</v>
      </c>
      <c r="B1140" s="9">
        <f t="shared" si="34"/>
        <v>0</v>
      </c>
      <c r="C1140" s="9" t="str">
        <f>IF(排名!C1139=1,增幅!C1140+IF(C1139="",-参数!$B$2-参数!$B$3),"")</f>
        <v/>
      </c>
      <c r="D1140" s="9" t="str">
        <f>IF(排名!D1139=1,增幅!D1140+IF(D1139="",-参数!$B$2-参数!$B$3),"")</f>
        <v/>
      </c>
      <c r="E1140" s="9">
        <f>IF(排名!E1139=1,增幅!E1140+IF(E1139="",-参数!$B$2-参数!$B$3),"")</f>
        <v>0</v>
      </c>
      <c r="F1140" s="9" t="str">
        <f>IF(排名!F1139=1,增幅!F1140+IF(F1139="",-参数!$B$2-参数!$B$3),"")</f>
        <v/>
      </c>
      <c r="G1140" s="9" t="str">
        <f>IF(排名!G1139=1,增幅!G1140+IF(G1139="",-参数!$B$2-参数!$B$3),"")</f>
        <v/>
      </c>
      <c r="H1140" s="9" t="str">
        <f>IF(排名!H1139=1,增幅!H1140+IF(H1139="",-参数!$B$2-参数!$B$3),"")</f>
        <v/>
      </c>
      <c r="I1140" s="7">
        <f t="shared" si="35"/>
        <v>2.0900598732927653</v>
      </c>
      <c r="J1140" s="9">
        <f>I1140/MAX(I$3:I1140)-1</f>
        <v>-0.27443228189421209</v>
      </c>
    </row>
    <row r="1141" spans="1:10" x14ac:dyDescent="0.15">
      <c r="A1141" s="6">
        <v>40064</v>
      </c>
      <c r="B1141" s="9">
        <f t="shared" si="34"/>
        <v>7.058823529411784E-3</v>
      </c>
      <c r="C1141" s="9" t="str">
        <f>IF(排名!C1140=1,增幅!C1141+IF(C1140="",-参数!$B$2-参数!$B$3),"")</f>
        <v/>
      </c>
      <c r="D1141" s="9" t="str">
        <f>IF(排名!D1140=1,增幅!D1141+IF(D1140="",-参数!$B$2-参数!$B$3),"")</f>
        <v/>
      </c>
      <c r="E1141" s="9">
        <f>IF(排名!E1140=1,增幅!E1141+IF(E1140="",-参数!$B$2-参数!$B$3),"")</f>
        <v>7.058823529411784E-3</v>
      </c>
      <c r="F1141" s="9" t="str">
        <f>IF(排名!F1140=1,增幅!F1141+IF(F1140="",-参数!$B$2-参数!$B$3),"")</f>
        <v/>
      </c>
      <c r="G1141" s="9" t="str">
        <f>IF(排名!G1140=1,增幅!G1141+IF(G1140="",-参数!$B$2-参数!$B$3),"")</f>
        <v/>
      </c>
      <c r="H1141" s="9" t="str">
        <f>IF(排名!H1140=1,增幅!H1141+IF(H1140="",-参数!$B$2-参数!$B$3),"")</f>
        <v/>
      </c>
      <c r="I1141" s="7">
        <f t="shared" si="35"/>
        <v>2.1048132371042438</v>
      </c>
      <c r="J1141" s="9">
        <f>I1141/MAX(I$3:I1141)-1</f>
        <v>-0.26931062741346534</v>
      </c>
    </row>
    <row r="1142" spans="1:10" x14ac:dyDescent="0.15">
      <c r="A1142" s="6">
        <v>40065</v>
      </c>
      <c r="B1142" s="9">
        <f t="shared" si="34"/>
        <v>7.5934579439251859E-3</v>
      </c>
      <c r="C1142" s="9" t="str">
        <f>IF(排名!C1141=1,增幅!C1142+IF(C1141="",-参数!$B$2-参数!$B$3),"")</f>
        <v/>
      </c>
      <c r="D1142" s="9" t="str">
        <f>IF(排名!D1141=1,增幅!D1142+IF(D1141="",-参数!$B$2-参数!$B$3),"")</f>
        <v/>
      </c>
      <c r="E1142" s="9">
        <f>IF(排名!E1141=1,增幅!E1142+IF(E1141="",-参数!$B$2-参数!$B$3),"")</f>
        <v>7.5934579439251859E-3</v>
      </c>
      <c r="F1142" s="9" t="str">
        <f>IF(排名!F1141=1,增幅!F1142+IF(F1141="",-参数!$B$2-参数!$B$3),"")</f>
        <v/>
      </c>
      <c r="G1142" s="9" t="str">
        <f>IF(排名!G1141=1,增幅!G1142+IF(G1141="",-参数!$B$2-参数!$B$3),"")</f>
        <v/>
      </c>
      <c r="H1142" s="9" t="str">
        <f>IF(排名!H1141=1,增幅!H1142+IF(H1141="",-参数!$B$2-参数!$B$3),"")</f>
        <v/>
      </c>
      <c r="I1142" s="7">
        <f t="shared" si="35"/>
        <v>2.1207960479000119</v>
      </c>
      <c r="J1142" s="9">
        <f>I1142/MAX(I$3:I1142)-1</f>
        <v>-0.26376216839265643</v>
      </c>
    </row>
    <row r="1143" spans="1:10" x14ac:dyDescent="0.15">
      <c r="A1143" s="6">
        <v>40066</v>
      </c>
      <c r="B1143" s="9">
        <f t="shared" si="34"/>
        <v>-9.2753623188406298E-3</v>
      </c>
      <c r="C1143" s="9" t="str">
        <f>IF(排名!C1142=1,增幅!C1143+IF(C1142="",-参数!$B$2-参数!$B$3),"")</f>
        <v/>
      </c>
      <c r="D1143" s="9" t="str">
        <f>IF(排名!D1142=1,增幅!D1143+IF(D1142="",-参数!$B$2-参数!$B$3),"")</f>
        <v/>
      </c>
      <c r="E1143" s="9">
        <f>IF(排名!E1142=1,增幅!E1143+IF(E1142="",-参数!$B$2-参数!$B$3),"")</f>
        <v>-9.2753623188406298E-3</v>
      </c>
      <c r="F1143" s="9" t="str">
        <f>IF(排名!F1142=1,增幅!F1143+IF(F1142="",-参数!$B$2-参数!$B$3),"")</f>
        <v/>
      </c>
      <c r="G1143" s="9" t="str">
        <f>IF(排名!G1142=1,增幅!G1143+IF(G1142="",-参数!$B$2-参数!$B$3),"")</f>
        <v/>
      </c>
      <c r="H1143" s="9" t="str">
        <f>IF(排名!H1142=1,增幅!H1143+IF(H1142="",-参数!$B$2-参数!$B$3),"")</f>
        <v/>
      </c>
      <c r="I1143" s="7">
        <f t="shared" si="35"/>
        <v>2.101124896151374</v>
      </c>
      <c r="J1143" s="9">
        <f>I1143/MAX(I$3:I1143)-1</f>
        <v>-0.27059104103365206</v>
      </c>
    </row>
    <row r="1144" spans="1:10" x14ac:dyDescent="0.15">
      <c r="A1144" s="6">
        <v>40067</v>
      </c>
      <c r="B1144" s="9">
        <f t="shared" si="34"/>
        <v>4.4470450555880614E-2</v>
      </c>
      <c r="C1144" s="9" t="str">
        <f>IF(排名!C1143=1,增幅!C1144+IF(C1143="",-参数!$B$2-参数!$B$3),"")</f>
        <v/>
      </c>
      <c r="D1144" s="9" t="str">
        <f>IF(排名!D1143=1,增幅!D1144+IF(D1143="",-参数!$B$2-参数!$B$3),"")</f>
        <v/>
      </c>
      <c r="E1144" s="9">
        <f>IF(排名!E1143=1,增幅!E1144+IF(E1143="",-参数!$B$2-参数!$B$3),"")</f>
        <v>4.4470450555880614E-2</v>
      </c>
      <c r="F1144" s="9" t="str">
        <f>IF(排名!F1143=1,增幅!F1144+IF(F1143="",-参数!$B$2-参数!$B$3),"")</f>
        <v/>
      </c>
      <c r="G1144" s="9" t="str">
        <f>IF(排名!G1143=1,增幅!G1144+IF(G1143="",-参数!$B$2-参数!$B$3),"")</f>
        <v/>
      </c>
      <c r="H1144" s="9" t="str">
        <f>IF(排名!H1143=1,增幅!H1144+IF(H1143="",-参数!$B$2-参数!$B$3),"")</f>
        <v/>
      </c>
      <c r="I1144" s="7">
        <f t="shared" si="35"/>
        <v>2.1945628669574035</v>
      </c>
      <c r="J1144" s="9">
        <f>I1144/MAX(I$3:I1144)-1</f>
        <v>-0.23815389598892267</v>
      </c>
    </row>
    <row r="1145" spans="1:10" x14ac:dyDescent="0.15">
      <c r="A1145" s="6">
        <v>40070</v>
      </c>
      <c r="B1145" s="9">
        <f t="shared" si="34"/>
        <v>6.7226890756300062E-3</v>
      </c>
      <c r="C1145" s="9" t="str">
        <f>IF(排名!C1144=1,增幅!C1145+IF(C1144="",-参数!$B$2-参数!$B$3),"")</f>
        <v/>
      </c>
      <c r="D1145" s="9" t="str">
        <f>IF(排名!D1144=1,增幅!D1145+IF(D1144="",-参数!$B$2-参数!$B$3),"")</f>
        <v/>
      </c>
      <c r="E1145" s="9">
        <f>IF(排名!E1144=1,增幅!E1145+IF(E1144="",-参数!$B$2-参数!$B$3),"")</f>
        <v>6.7226890756300062E-3</v>
      </c>
      <c r="F1145" s="9" t="str">
        <f>IF(排名!F1144=1,增幅!F1145+IF(F1144="",-参数!$B$2-参数!$B$3),"")</f>
        <v/>
      </c>
      <c r="G1145" s="9" t="str">
        <f>IF(排名!G1144=1,增幅!G1145+IF(G1144="",-参数!$B$2-参数!$B$3),"")</f>
        <v/>
      </c>
      <c r="H1145" s="9" t="str">
        <f>IF(排名!H1144=1,增幅!H1145+IF(H1144="",-参数!$B$2-参数!$B$3),"")</f>
        <v/>
      </c>
      <c r="I1145" s="7">
        <f t="shared" si="35"/>
        <v>2.2093162307688812</v>
      </c>
      <c r="J1145" s="9">
        <f>I1145/MAX(I$3:I1145)-1</f>
        <v>-0.23303224150817625</v>
      </c>
    </row>
    <row r="1146" spans="1:10" x14ac:dyDescent="0.15">
      <c r="A1146" s="6">
        <v>40071</v>
      </c>
      <c r="B1146" s="9">
        <f t="shared" si="34"/>
        <v>-1.1129660545352582E-3</v>
      </c>
      <c r="C1146" s="9" t="str">
        <f>IF(排名!C1145=1,增幅!C1146+IF(C1145="",-参数!$B$2-参数!$B$3),"")</f>
        <v/>
      </c>
      <c r="D1146" s="9" t="str">
        <f>IF(排名!D1145=1,增幅!D1146+IF(D1145="",-参数!$B$2-参数!$B$3),"")</f>
        <v/>
      </c>
      <c r="E1146" s="9">
        <f>IF(排名!E1145=1,增幅!E1146+IF(E1145="",-参数!$B$2-参数!$B$3),"")</f>
        <v>-1.1129660545352582E-3</v>
      </c>
      <c r="F1146" s="9" t="str">
        <f>IF(排名!F1145=1,增幅!F1146+IF(F1145="",-参数!$B$2-参数!$B$3),"")</f>
        <v/>
      </c>
      <c r="G1146" s="9" t="str">
        <f>IF(排名!G1145=1,增幅!G1146+IF(G1145="",-参数!$B$2-参数!$B$3),"")</f>
        <v/>
      </c>
      <c r="H1146" s="9" t="str">
        <f>IF(排名!H1145=1,增幅!H1146+IF(H1145="",-参数!$B$2-参数!$B$3),"")</f>
        <v/>
      </c>
      <c r="I1146" s="7">
        <f t="shared" si="35"/>
        <v>2.2068573368003017</v>
      </c>
      <c r="J1146" s="9">
        <f>I1146/MAX(I$3:I1146)-1</f>
        <v>-0.23388585058830058</v>
      </c>
    </row>
    <row r="1147" spans="1:10" x14ac:dyDescent="0.15">
      <c r="A1147" s="6">
        <v>40072</v>
      </c>
      <c r="B1147" s="9">
        <f t="shared" si="34"/>
        <v>-2.3398328690807713E-2</v>
      </c>
      <c r="C1147" s="9" t="str">
        <f>IF(排名!C1146=1,增幅!C1147+IF(C1146="",-参数!$B$2-参数!$B$3),"")</f>
        <v/>
      </c>
      <c r="D1147" s="9" t="str">
        <f>IF(排名!D1146=1,增幅!D1147+IF(D1146="",-参数!$B$2-参数!$B$3),"")</f>
        <v/>
      </c>
      <c r="E1147" s="9">
        <f>IF(排名!E1146=1,增幅!E1147+IF(E1146="",-参数!$B$2-参数!$B$3),"")</f>
        <v>-2.3398328690807713E-2</v>
      </c>
      <c r="F1147" s="9" t="str">
        <f>IF(排名!F1146=1,增幅!F1147+IF(F1146="",-参数!$B$2-参数!$B$3),"")</f>
        <v/>
      </c>
      <c r="G1147" s="9" t="str">
        <f>IF(排名!G1146=1,增幅!G1147+IF(G1146="",-参数!$B$2-参数!$B$3),"")</f>
        <v/>
      </c>
      <c r="H1147" s="9" t="str">
        <f>IF(排名!H1146=1,增幅!H1147+IF(H1146="",-参数!$B$2-参数!$B$3),"")</f>
        <v/>
      </c>
      <c r="I1147" s="7">
        <f t="shared" si="35"/>
        <v>2.1552205634601278</v>
      </c>
      <c r="J1147" s="9">
        <f>I1147/MAX(I$3:I1147)-1</f>
        <v>-0.25181164127091404</v>
      </c>
    </row>
    <row r="1148" spans="1:10" x14ac:dyDescent="0.15">
      <c r="A1148" s="6">
        <v>40073</v>
      </c>
      <c r="B1148" s="9">
        <f t="shared" si="34"/>
        <v>1.3120365088419961E-2</v>
      </c>
      <c r="C1148" s="9" t="str">
        <f>IF(排名!C1147=1,增幅!C1148+IF(C1147="",-参数!$B$2-参数!$B$3),"")</f>
        <v/>
      </c>
      <c r="D1148" s="9" t="str">
        <f>IF(排名!D1147=1,增幅!D1148+IF(D1147="",-参数!$B$2-参数!$B$3),"")</f>
        <v/>
      </c>
      <c r="E1148" s="9">
        <f>IF(排名!E1147=1,增幅!E1148+IF(E1147="",-参数!$B$2-参数!$B$3),"")</f>
        <v>1.3120365088419961E-2</v>
      </c>
      <c r="F1148" s="9" t="str">
        <f>IF(排名!F1147=1,增幅!F1148+IF(F1147="",-参数!$B$2-参数!$B$3),"")</f>
        <v/>
      </c>
      <c r="G1148" s="9" t="str">
        <f>IF(排名!G1147=1,增幅!G1148+IF(G1147="",-参数!$B$2-参数!$B$3),"")</f>
        <v/>
      </c>
      <c r="H1148" s="9" t="str">
        <f>IF(排名!H1147=1,增幅!H1148+IF(H1147="",-参数!$B$2-参数!$B$3),"")</f>
        <v/>
      </c>
      <c r="I1148" s="7">
        <f t="shared" si="35"/>
        <v>2.1834978440987949</v>
      </c>
      <c r="J1148" s="9">
        <f>I1148/MAX(I$3:I1148)-1</f>
        <v>-0.24199513684948271</v>
      </c>
    </row>
    <row r="1149" spans="1:10" x14ac:dyDescent="0.15">
      <c r="A1149" s="6">
        <v>40074</v>
      </c>
      <c r="B1149" s="9">
        <f t="shared" si="34"/>
        <v>1.6891891891890332E-3</v>
      </c>
      <c r="C1149" s="9" t="str">
        <f>IF(排名!C1148=1,增幅!C1149+IF(C1148="",-参数!$B$2-参数!$B$3),"")</f>
        <v/>
      </c>
      <c r="D1149" s="9" t="str">
        <f>IF(排名!D1148=1,增幅!D1149+IF(D1148="",-参数!$B$2-参数!$B$3),"")</f>
        <v/>
      </c>
      <c r="E1149" s="9">
        <f>IF(排名!E1148=1,增幅!E1149+IF(E1148="",-参数!$B$2-参数!$B$3),"")</f>
        <v>1.6891891891890332E-3</v>
      </c>
      <c r="F1149" s="9" t="str">
        <f>IF(排名!F1148=1,增幅!F1149+IF(F1148="",-参数!$B$2-参数!$B$3),"")</f>
        <v/>
      </c>
      <c r="G1149" s="9" t="str">
        <f>IF(排名!G1148=1,增幅!G1149+IF(G1148="",-参数!$B$2-参数!$B$3),"")</f>
        <v/>
      </c>
      <c r="H1149" s="9" t="str">
        <f>IF(排名!H1148=1,增幅!H1149+IF(H1148="",-参数!$B$2-参数!$B$3),"")</f>
        <v/>
      </c>
      <c r="I1149" s="7">
        <f t="shared" si="35"/>
        <v>2.1871861850516643</v>
      </c>
      <c r="J1149" s="9">
        <f>I1149/MAX(I$3:I1149)-1</f>
        <v>-0.2407147232292961</v>
      </c>
    </row>
    <row r="1150" spans="1:10" x14ac:dyDescent="0.15">
      <c r="A1150" s="6">
        <v>40077</v>
      </c>
      <c r="B1150" s="9">
        <f t="shared" si="34"/>
        <v>2.810567734682401E-2</v>
      </c>
      <c r="C1150" s="9" t="str">
        <f>IF(排名!C1149=1,增幅!C1150+IF(C1149="",-参数!$B$2-参数!$B$3),"")</f>
        <v/>
      </c>
      <c r="D1150" s="9" t="str">
        <f>IF(排名!D1149=1,增幅!D1150+IF(D1149="",-参数!$B$2-参数!$B$3),"")</f>
        <v/>
      </c>
      <c r="E1150" s="9">
        <f>IF(排名!E1149=1,增幅!E1150+IF(E1149="",-参数!$B$2-参数!$B$3),"")</f>
        <v>2.810567734682401E-2</v>
      </c>
      <c r="F1150" s="9" t="str">
        <f>IF(排名!F1149=1,增幅!F1150+IF(F1149="",-参数!$B$2-参数!$B$3),"")</f>
        <v/>
      </c>
      <c r="G1150" s="9" t="str">
        <f>IF(排名!G1149=1,增幅!G1150+IF(G1149="",-参数!$B$2-参数!$B$3),"")</f>
        <v/>
      </c>
      <c r="H1150" s="9" t="str">
        <f>IF(排名!H1149=1,增幅!H1150+IF(H1149="",-参数!$B$2-参数!$B$3),"")</f>
        <v/>
      </c>
      <c r="I1150" s="7">
        <f t="shared" si="35"/>
        <v>2.2486585342661574</v>
      </c>
      <c r="J1150" s="9">
        <f>I1150/MAX(I$3:I1150)-1</f>
        <v>-0.21937449622618466</v>
      </c>
    </row>
    <row r="1151" spans="1:10" x14ac:dyDescent="0.15">
      <c r="A1151" s="6">
        <v>40078</v>
      </c>
      <c r="B1151" s="9">
        <f t="shared" si="34"/>
        <v>-4.1552761071623756E-2</v>
      </c>
      <c r="C1151" s="9" t="str">
        <f>IF(排名!C1150=1,增幅!C1151+IF(C1150="",-参数!$B$2-参数!$B$3),"")</f>
        <v/>
      </c>
      <c r="D1151" s="9" t="str">
        <f>IF(排名!D1150=1,增幅!D1151+IF(D1150="",-参数!$B$2-参数!$B$3),"")</f>
        <v/>
      </c>
      <c r="E1151" s="9">
        <f>IF(排名!E1150=1,增幅!E1151+IF(E1150="",-参数!$B$2-参数!$B$3),"")</f>
        <v>-4.1552761071623756E-2</v>
      </c>
      <c r="F1151" s="9" t="str">
        <f>IF(排名!F1150=1,增幅!F1151+IF(F1150="",-参数!$B$2-参数!$B$3),"")</f>
        <v/>
      </c>
      <c r="G1151" s="9" t="str">
        <f>IF(排名!G1150=1,增幅!G1151+IF(G1150="",-参数!$B$2-参数!$B$3),"")</f>
        <v/>
      </c>
      <c r="H1151" s="9" t="str">
        <f>IF(排名!H1150=1,增幅!H1151+IF(H1150="",-参数!$B$2-参数!$B$3),"")</f>
        <v/>
      </c>
      <c r="I1151" s="7">
        <f t="shared" si="35"/>
        <v>2.1552205634601282</v>
      </c>
      <c r="J1151" s="9">
        <f>I1151/MAX(I$3:I1151)-1</f>
        <v>-0.25181164127091393</v>
      </c>
    </row>
    <row r="1152" spans="1:10" x14ac:dyDescent="0.15">
      <c r="A1152" s="6">
        <v>40079</v>
      </c>
      <c r="B1152" s="9">
        <f t="shared" si="34"/>
        <v>2.2818026240729594E-3</v>
      </c>
      <c r="C1152" s="9" t="str">
        <f>IF(排名!C1151=1,增幅!C1152+IF(C1151="",-参数!$B$2-参数!$B$3),"")</f>
        <v/>
      </c>
      <c r="D1152" s="9" t="str">
        <f>IF(排名!D1151=1,增幅!D1152+IF(D1151="",-参数!$B$2-参数!$B$3),"")</f>
        <v/>
      </c>
      <c r="E1152" s="9">
        <f>IF(排名!E1151=1,增幅!E1152+IF(E1151="",-参数!$B$2-参数!$B$3),"")</f>
        <v>2.2818026240729594E-3</v>
      </c>
      <c r="F1152" s="9" t="str">
        <f>IF(排名!F1151=1,增幅!F1152+IF(F1151="",-参数!$B$2-参数!$B$3),"")</f>
        <v/>
      </c>
      <c r="G1152" s="9" t="str">
        <f>IF(排名!G1151=1,增幅!G1152+IF(G1151="",-参数!$B$2-参数!$B$3),"")</f>
        <v/>
      </c>
      <c r="H1152" s="9" t="str">
        <f>IF(排名!H1151=1,增幅!H1152+IF(H1151="",-参数!$B$2-参数!$B$3),"")</f>
        <v/>
      </c>
      <c r="I1152" s="7">
        <f t="shared" si="35"/>
        <v>2.1601383513972876</v>
      </c>
      <c r="J1152" s="9">
        <f>I1152/MAX(I$3:I1152)-1</f>
        <v>-0.25010442311066505</v>
      </c>
    </row>
    <row r="1153" spans="1:10" x14ac:dyDescent="0.15">
      <c r="A1153" s="6">
        <v>40080</v>
      </c>
      <c r="B1153" s="9">
        <f t="shared" si="34"/>
        <v>4.4963005122367727E-2</v>
      </c>
      <c r="C1153" s="9" t="str">
        <f>IF(排名!C1152=1,增幅!C1153+IF(C1152="",-参数!$B$2-参数!$B$3),"")</f>
        <v/>
      </c>
      <c r="D1153" s="9" t="str">
        <f>IF(排名!D1152=1,增幅!D1153+IF(D1152="",-参数!$B$2-参数!$B$3),"")</f>
        <v/>
      </c>
      <c r="E1153" s="9">
        <f>IF(排名!E1152=1,增幅!E1153+IF(E1152="",-参数!$B$2-参数!$B$3),"")</f>
        <v>4.4963005122367727E-2</v>
      </c>
      <c r="F1153" s="9" t="str">
        <f>IF(排名!F1152=1,增幅!F1153+IF(F1152="",-参数!$B$2-参数!$B$3),"")</f>
        <v/>
      </c>
      <c r="G1153" s="9" t="str">
        <f>IF(排名!G1152=1,增幅!G1153+IF(G1152="",-参数!$B$2-参数!$B$3),"")</f>
        <v/>
      </c>
      <c r="H1153" s="9" t="str">
        <f>IF(排名!H1152=1,增幅!H1153+IF(H1152="",-参数!$B$2-参数!$B$3),"")</f>
        <v/>
      </c>
      <c r="I1153" s="7">
        <f t="shared" si="35"/>
        <v>2.257264663156187</v>
      </c>
      <c r="J1153" s="9">
        <f>I1153/MAX(I$3:I1153)-1</f>
        <v>-0.21638686444574884</v>
      </c>
    </row>
    <row r="1154" spans="1:10" x14ac:dyDescent="0.15">
      <c r="A1154" s="6">
        <v>40081</v>
      </c>
      <c r="B1154" s="9">
        <f t="shared" si="34"/>
        <v>-1.0893246187363426E-3</v>
      </c>
      <c r="C1154" s="9" t="str">
        <f>IF(排名!C1153=1,增幅!C1154+IF(C1153="",-参数!$B$2-参数!$B$3),"")</f>
        <v/>
      </c>
      <c r="D1154" s="9" t="str">
        <f>IF(排名!D1153=1,增幅!D1154+IF(D1153="",-参数!$B$2-参数!$B$3),"")</f>
        <v/>
      </c>
      <c r="E1154" s="9">
        <f>IF(排名!E1153=1,增幅!E1154+IF(E1153="",-参数!$B$2-参数!$B$3),"")</f>
        <v>-1.0893246187363426E-3</v>
      </c>
      <c r="F1154" s="9" t="str">
        <f>IF(排名!F1153=1,增幅!F1154+IF(F1153="",-参数!$B$2-参数!$B$3),"")</f>
        <v/>
      </c>
      <c r="G1154" s="9" t="str">
        <f>IF(排名!G1153=1,增幅!G1154+IF(G1153="",-参数!$B$2-参数!$B$3),"")</f>
        <v/>
      </c>
      <c r="H1154" s="9" t="str">
        <f>IF(排名!H1153=1,增幅!H1154+IF(H1153="",-参数!$B$2-参数!$B$3),"")</f>
        <v/>
      </c>
      <c r="I1154" s="7">
        <f t="shared" si="35"/>
        <v>2.2548057691876076</v>
      </c>
      <c r="J1154" s="9">
        <f>I1154/MAX(I$3:I1154)-1</f>
        <v>-0.21724047352587328</v>
      </c>
    </row>
    <row r="1155" spans="1:10" x14ac:dyDescent="0.15">
      <c r="A1155" s="6">
        <v>40084</v>
      </c>
      <c r="B1155" s="9">
        <f t="shared" si="34"/>
        <v>-3.1624863685932314E-2</v>
      </c>
      <c r="C1155" s="9" t="str">
        <f>IF(排名!C1154=1,增幅!C1155+IF(C1154="",-参数!$B$2-参数!$B$3),"")</f>
        <v/>
      </c>
      <c r="D1155" s="9" t="str">
        <f>IF(排名!D1154=1,增幅!D1155+IF(D1154="",-参数!$B$2-参数!$B$3),"")</f>
        <v/>
      </c>
      <c r="E1155" s="9">
        <f>IF(排名!E1154=1,增幅!E1155+IF(E1154="",-参数!$B$2-参数!$B$3),"")</f>
        <v>-3.1624863685932314E-2</v>
      </c>
      <c r="F1155" s="9" t="str">
        <f>IF(排名!F1154=1,增幅!F1155+IF(F1154="",-参数!$B$2-参数!$B$3),"")</f>
        <v/>
      </c>
      <c r="G1155" s="9" t="str">
        <f>IF(排名!G1154=1,增幅!G1155+IF(G1154="",-参数!$B$2-参数!$B$3),"")</f>
        <v/>
      </c>
      <c r="H1155" s="9" t="str">
        <f>IF(排名!H1154=1,增幅!H1155+IF(H1154="",-参数!$B$2-参数!$B$3),"")</f>
        <v/>
      </c>
      <c r="I1155" s="7">
        <f t="shared" si="35"/>
        <v>2.1834978440987958</v>
      </c>
      <c r="J1155" s="9">
        <f>I1155/MAX(I$3:I1155)-1</f>
        <v>-0.24199513684948237</v>
      </c>
    </row>
    <row r="1156" spans="1:10" x14ac:dyDescent="0.15">
      <c r="A1156" s="6">
        <v>40085</v>
      </c>
      <c r="B1156" s="9">
        <f t="shared" ref="B1156:B1219" si="36">IFERROR(AVERAGE(C1156:H1156),0)</f>
        <v>1.6891891891891664E-2</v>
      </c>
      <c r="C1156" s="9" t="str">
        <f>IF(排名!C1155=1,增幅!C1156+IF(C1155="",-参数!$B$2-参数!$B$3),"")</f>
        <v/>
      </c>
      <c r="D1156" s="9" t="str">
        <f>IF(排名!D1155=1,增幅!D1156+IF(D1155="",-参数!$B$2-参数!$B$3),"")</f>
        <v/>
      </c>
      <c r="E1156" s="9">
        <f>IF(排名!E1155=1,增幅!E1156+IF(E1155="",-参数!$B$2-参数!$B$3),"")</f>
        <v>1.6891891891891664E-2</v>
      </c>
      <c r="F1156" s="9" t="str">
        <f>IF(排名!F1155=1,增幅!F1156+IF(F1155="",-参数!$B$2-参数!$B$3),"")</f>
        <v/>
      </c>
      <c r="G1156" s="9" t="str">
        <f>IF(排名!G1155=1,增幅!G1156+IF(G1155="",-参数!$B$2-参数!$B$3),"")</f>
        <v/>
      </c>
      <c r="H1156" s="9" t="str">
        <f>IF(排名!H1155=1,增幅!H1156+IF(H1155="",-参数!$B$2-参数!$B$3),"")</f>
        <v/>
      </c>
      <c r="I1156" s="7">
        <f t="shared" ref="I1156:I1219" si="37">I1155*(1+B1156)</f>
        <v>2.2203812536274912</v>
      </c>
      <c r="J1156" s="9">
        <f>I1156/MAX(I$3:I1156)-1</f>
        <v>-0.22919100064761577</v>
      </c>
    </row>
    <row r="1157" spans="1:10" x14ac:dyDescent="0.15">
      <c r="A1157" s="6">
        <v>40086</v>
      </c>
      <c r="B1157" s="9">
        <f t="shared" si="36"/>
        <v>-2.2148394241416902E-3</v>
      </c>
      <c r="C1157" s="9" t="str">
        <f>IF(排名!C1156=1,增幅!C1157+IF(C1156="",-参数!$B$2-参数!$B$3),"")</f>
        <v/>
      </c>
      <c r="D1157" s="9" t="str">
        <f>IF(排名!D1156=1,增幅!D1157+IF(D1156="",-参数!$B$2-参数!$B$3),"")</f>
        <v/>
      </c>
      <c r="E1157" s="9">
        <f>IF(排名!E1156=1,增幅!E1157+IF(E1156="",-参数!$B$2-参数!$B$3),"")</f>
        <v>-2.2148394241416902E-3</v>
      </c>
      <c r="F1157" s="9" t="str">
        <f>IF(排名!F1156=1,增幅!F1157+IF(F1156="",-参数!$B$2-参数!$B$3),"")</f>
        <v/>
      </c>
      <c r="G1157" s="9" t="str">
        <f>IF(排名!G1156=1,增幅!G1157+IF(G1156="",-参数!$B$2-参数!$B$3),"")</f>
        <v/>
      </c>
      <c r="H1157" s="9" t="str">
        <f>IF(排名!H1156=1,增幅!H1157+IF(H1156="",-参数!$B$2-参数!$B$3),"")</f>
        <v/>
      </c>
      <c r="I1157" s="7">
        <f t="shared" si="37"/>
        <v>2.2154634656903318</v>
      </c>
      <c r="J1157" s="9">
        <f>I1157/MAX(I$3:I1157)-1</f>
        <v>-0.23089821880786465</v>
      </c>
    </row>
    <row r="1158" spans="1:10" x14ac:dyDescent="0.15">
      <c r="A1158" s="6">
        <v>40095</v>
      </c>
      <c r="B1158" s="9">
        <f t="shared" si="36"/>
        <v>4.0510543840177604E-2</v>
      </c>
      <c r="C1158" s="9" t="str">
        <f>IF(排名!C1157=1,增幅!C1158+IF(C1157="",-参数!$B$2-参数!$B$3),"")</f>
        <v/>
      </c>
      <c r="D1158" s="9" t="str">
        <f>IF(排名!D1157=1,增幅!D1158+IF(D1157="",-参数!$B$2-参数!$B$3),"")</f>
        <v/>
      </c>
      <c r="E1158" s="9">
        <f>IF(排名!E1157=1,增幅!E1158+IF(E1157="",-参数!$B$2-参数!$B$3),"")</f>
        <v>4.0510543840177604E-2</v>
      </c>
      <c r="F1158" s="9" t="str">
        <f>IF(排名!F1157=1,增幅!F1158+IF(F1157="",-参数!$B$2-参数!$B$3),"")</f>
        <v/>
      </c>
      <c r="G1158" s="9" t="str">
        <f>IF(排名!G1157=1,增幅!G1158+IF(G1157="",-参数!$B$2-参数!$B$3),"")</f>
        <v/>
      </c>
      <c r="H1158" s="9" t="str">
        <f>IF(排名!H1157=1,增幅!H1158+IF(H1157="",-参数!$B$2-参数!$B$3),"")</f>
        <v/>
      </c>
      <c r="I1158" s="7">
        <f t="shared" si="37"/>
        <v>2.305213095543492</v>
      </c>
      <c r="J1158" s="9">
        <f>I1158/MAX(I$3:I1158)-1</f>
        <v>-0.19974148738332187</v>
      </c>
    </row>
    <row r="1159" spans="1:10" x14ac:dyDescent="0.15">
      <c r="A1159" s="6">
        <v>40098</v>
      </c>
      <c r="B1159" s="9">
        <f t="shared" si="36"/>
        <v>1.0133333333333328E-2</v>
      </c>
      <c r="C1159" s="9" t="str">
        <f>IF(排名!C1158=1,增幅!C1159+IF(C1158="",-参数!$B$2-参数!$B$3),"")</f>
        <v/>
      </c>
      <c r="D1159" s="9" t="str">
        <f>IF(排名!D1158=1,增幅!D1159+IF(D1158="",-参数!$B$2-参数!$B$3),"")</f>
        <v/>
      </c>
      <c r="E1159" s="9">
        <f>IF(排名!E1158=1,增幅!E1159+IF(E1158="",-参数!$B$2-参数!$B$3),"")</f>
        <v>1.0133333333333328E-2</v>
      </c>
      <c r="F1159" s="9" t="str">
        <f>IF(排名!F1158=1,增幅!F1159+IF(F1158="",-参数!$B$2-参数!$B$3),"")</f>
        <v/>
      </c>
      <c r="G1159" s="9" t="str">
        <f>IF(排名!G1158=1,增幅!G1159+IF(G1158="",-参数!$B$2-参数!$B$3),"")</f>
        <v/>
      </c>
      <c r="H1159" s="9" t="str">
        <f>IF(排名!H1158=1,增幅!H1159+IF(H1158="",-参数!$B$2-参数!$B$3),"")</f>
        <v/>
      </c>
      <c r="I1159" s="7">
        <f t="shared" si="37"/>
        <v>2.3285725882449992</v>
      </c>
      <c r="J1159" s="9">
        <f>I1159/MAX(I$3:I1159)-1</f>
        <v>-0.19163220112213952</v>
      </c>
    </row>
    <row r="1160" spans="1:10" x14ac:dyDescent="0.15">
      <c r="A1160" s="6">
        <v>40099</v>
      </c>
      <c r="B1160" s="9">
        <f t="shared" si="36"/>
        <v>4.3294614572333634E-2</v>
      </c>
      <c r="C1160" s="9" t="str">
        <f>IF(排名!C1159=1,增幅!C1160+IF(C1159="",-参数!$B$2-参数!$B$3),"")</f>
        <v/>
      </c>
      <c r="D1160" s="9" t="str">
        <f>IF(排名!D1159=1,增幅!D1160+IF(D1159="",-参数!$B$2-参数!$B$3),"")</f>
        <v/>
      </c>
      <c r="E1160" s="9">
        <f>IF(排名!E1159=1,增幅!E1160+IF(E1159="",-参数!$B$2-参数!$B$3),"")</f>
        <v>4.3294614572333634E-2</v>
      </c>
      <c r="F1160" s="9" t="str">
        <f>IF(排名!F1159=1,增幅!F1160+IF(F1159="",-参数!$B$2-参数!$B$3),"")</f>
        <v/>
      </c>
      <c r="G1160" s="9" t="str">
        <f>IF(排名!G1159=1,增幅!G1160+IF(G1159="",-参数!$B$2-参数!$B$3),"")</f>
        <v/>
      </c>
      <c r="H1160" s="9" t="str">
        <f>IF(排名!H1159=1,增幅!H1160+IF(H1159="",-参数!$B$2-参数!$B$3),"")</f>
        <v/>
      </c>
      <c r="I1160" s="7">
        <f t="shared" si="37"/>
        <v>2.4293872409567676</v>
      </c>
      <c r="J1160" s="9">
        <f>I1160/MAX(I$3:I1160)-1</f>
        <v>-0.15663422883703693</v>
      </c>
    </row>
    <row r="1161" spans="1:10" x14ac:dyDescent="0.15">
      <c r="A1161" s="6">
        <v>40100</v>
      </c>
      <c r="B1161" s="9">
        <f t="shared" si="36"/>
        <v>6.0728744939269053E-3</v>
      </c>
      <c r="C1161" s="9" t="str">
        <f>IF(排名!C1160=1,增幅!C1161+IF(C1160="",-参数!$B$2-参数!$B$3),"")</f>
        <v/>
      </c>
      <c r="D1161" s="9" t="str">
        <f>IF(排名!D1160=1,增幅!D1161+IF(D1160="",-参数!$B$2-参数!$B$3),"")</f>
        <v/>
      </c>
      <c r="E1161" s="9">
        <f>IF(排名!E1160=1,增幅!E1161+IF(E1160="",-参数!$B$2-参数!$B$3),"")</f>
        <v>6.0728744939269053E-3</v>
      </c>
      <c r="F1161" s="9" t="str">
        <f>IF(排名!F1160=1,增幅!F1161+IF(F1160="",-参数!$B$2-参数!$B$3),"")</f>
        <v/>
      </c>
      <c r="G1161" s="9" t="str">
        <f>IF(排名!G1160=1,增幅!G1161+IF(G1160="",-参数!$B$2-参数!$B$3),"")</f>
        <v/>
      </c>
      <c r="H1161" s="9" t="str">
        <f>IF(排名!H1160=1,增幅!H1161+IF(H1160="",-参数!$B$2-参数!$B$3),"")</f>
        <v/>
      </c>
      <c r="I1161" s="7">
        <f t="shared" si="37"/>
        <v>2.4441406047682452</v>
      </c>
      <c r="J1161" s="9">
        <f>I1161/MAX(I$3:I1161)-1</f>
        <v>-0.15151257435629051</v>
      </c>
    </row>
    <row r="1162" spans="1:10" x14ac:dyDescent="0.15">
      <c r="A1162" s="6">
        <v>40101</v>
      </c>
      <c r="B1162" s="9">
        <f t="shared" si="36"/>
        <v>-1.1569416498994012E-2</v>
      </c>
      <c r="C1162" s="9" t="str">
        <f>IF(排名!C1161=1,增幅!C1162+IF(C1161="",-参数!$B$2-参数!$B$3),"")</f>
        <v/>
      </c>
      <c r="D1162" s="9" t="str">
        <f>IF(排名!D1161=1,增幅!D1162+IF(D1161="",-参数!$B$2-参数!$B$3),"")</f>
        <v/>
      </c>
      <c r="E1162" s="9">
        <f>IF(排名!E1161=1,增幅!E1162+IF(E1161="",-参数!$B$2-参数!$B$3),"")</f>
        <v>-1.1569416498994012E-2</v>
      </c>
      <c r="F1162" s="9" t="str">
        <f>IF(排名!F1161=1,增幅!F1162+IF(F1161="",-参数!$B$2-参数!$B$3),"")</f>
        <v/>
      </c>
      <c r="G1162" s="9" t="str">
        <f>IF(排名!G1161=1,增幅!G1162+IF(G1161="",-参数!$B$2-参数!$B$3),"")</f>
        <v/>
      </c>
      <c r="H1162" s="9" t="str">
        <f>IF(排名!H1161=1,增幅!H1162+IF(H1161="",-参数!$B$2-参数!$B$3),"")</f>
        <v/>
      </c>
      <c r="I1162" s="7">
        <f t="shared" si="37"/>
        <v>2.4158633241295782</v>
      </c>
      <c r="J1162" s="9">
        <f>I1162/MAX(I$3:I1162)-1</f>
        <v>-0.16132907877772185</v>
      </c>
    </row>
    <row r="1163" spans="1:10" x14ac:dyDescent="0.15">
      <c r="A1163" s="6">
        <v>40102</v>
      </c>
      <c r="B1163" s="9">
        <f t="shared" si="36"/>
        <v>-1.2722646310432517E-2</v>
      </c>
      <c r="C1163" s="9" t="str">
        <f>IF(排名!C1162=1,增幅!C1163+IF(C1162="",-参数!$B$2-参数!$B$3),"")</f>
        <v/>
      </c>
      <c r="D1163" s="9" t="str">
        <f>IF(排名!D1162=1,增幅!D1163+IF(D1162="",-参数!$B$2-参数!$B$3),"")</f>
        <v/>
      </c>
      <c r="E1163" s="9">
        <f>IF(排名!E1162=1,增幅!E1163+IF(E1162="",-参数!$B$2-参数!$B$3),"")</f>
        <v>-1.2722646310432517E-2</v>
      </c>
      <c r="F1163" s="9" t="str">
        <f>IF(排名!F1162=1,增幅!F1163+IF(F1162="",-参数!$B$2-参数!$B$3),"")</f>
        <v/>
      </c>
      <c r="G1163" s="9" t="str">
        <f>IF(排名!G1162=1,增幅!G1163+IF(G1162="",-参数!$B$2-参数!$B$3),"")</f>
        <v/>
      </c>
      <c r="H1163" s="9" t="str">
        <f>IF(排名!H1162=1,增幅!H1163+IF(H1162="",-参数!$B$2-参数!$B$3),"")</f>
        <v/>
      </c>
      <c r="I1163" s="7">
        <f t="shared" si="37"/>
        <v>2.3851271495223316</v>
      </c>
      <c r="J1163" s="9">
        <f>I1163/MAX(I$3:I1163)-1</f>
        <v>-0.17199919227927751</v>
      </c>
    </row>
    <row r="1164" spans="1:10" x14ac:dyDescent="0.15">
      <c r="A1164" s="6">
        <v>40105</v>
      </c>
      <c r="B1164" s="9">
        <f t="shared" si="36"/>
        <v>3.8144329896907303E-2</v>
      </c>
      <c r="C1164" s="9" t="str">
        <f>IF(排名!C1163=1,增幅!C1164+IF(C1163="",-参数!$B$2-参数!$B$3),"")</f>
        <v/>
      </c>
      <c r="D1164" s="9" t="str">
        <f>IF(排名!D1163=1,增幅!D1164+IF(D1163="",-参数!$B$2-参数!$B$3),"")</f>
        <v/>
      </c>
      <c r="E1164" s="9">
        <f>IF(排名!E1163=1,增幅!E1164+IF(E1163="",-参数!$B$2-参数!$B$3),"")</f>
        <v>3.8144329896907303E-2</v>
      </c>
      <c r="F1164" s="9" t="str">
        <f>IF(排名!F1163=1,增幅!F1164+IF(F1163="",-参数!$B$2-参数!$B$3),"")</f>
        <v/>
      </c>
      <c r="G1164" s="9" t="str">
        <f>IF(排名!G1163=1,增幅!G1164+IF(G1163="",-参数!$B$2-参数!$B$3),"")</f>
        <v/>
      </c>
      <c r="H1164" s="9" t="str">
        <f>IF(排名!H1163=1,增幅!H1164+IF(H1163="",-参数!$B$2-参数!$B$3),"")</f>
        <v/>
      </c>
      <c r="I1164" s="7">
        <f t="shared" si="37"/>
        <v>2.4761062263597817</v>
      </c>
      <c r="J1164" s="9">
        <f>I1164/MAX(I$3:I1164)-1</f>
        <v>-0.14041565631467257</v>
      </c>
    </row>
    <row r="1165" spans="1:10" x14ac:dyDescent="0.15">
      <c r="A1165" s="6">
        <v>40106</v>
      </c>
      <c r="B1165" s="9">
        <f t="shared" si="36"/>
        <v>2.3833167825223489E-2</v>
      </c>
      <c r="C1165" s="9" t="str">
        <f>IF(排名!C1164=1,增幅!C1165+IF(C1164="",-参数!$B$2-参数!$B$3),"")</f>
        <v/>
      </c>
      <c r="D1165" s="9" t="str">
        <f>IF(排名!D1164=1,增幅!D1165+IF(D1164="",-参数!$B$2-参数!$B$3),"")</f>
        <v/>
      </c>
      <c r="E1165" s="9">
        <f>IF(排名!E1164=1,增幅!E1165+IF(E1164="",-参数!$B$2-参数!$B$3),"")</f>
        <v>2.3833167825223489E-2</v>
      </c>
      <c r="F1165" s="9" t="str">
        <f>IF(排名!F1164=1,增幅!F1165+IF(F1164="",-参数!$B$2-参数!$B$3),"")</f>
        <v/>
      </c>
      <c r="G1165" s="9" t="str">
        <f>IF(排名!G1164=1,增幅!G1165+IF(G1164="",-参数!$B$2-参数!$B$3),"")</f>
        <v/>
      </c>
      <c r="H1165" s="9" t="str">
        <f>IF(排名!H1164=1,增幅!H1165+IF(H1164="",-参数!$B$2-参数!$B$3),"")</f>
        <v/>
      </c>
      <c r="I1165" s="7">
        <f t="shared" si="37"/>
        <v>2.5351196816056953</v>
      </c>
      <c r="J1165" s="9">
        <f>I1165/MAX(I$3:I1165)-1</f>
        <v>-0.11992903839168545</v>
      </c>
    </row>
    <row r="1166" spans="1:10" x14ac:dyDescent="0.15">
      <c r="A1166" s="6">
        <v>40107</v>
      </c>
      <c r="B1166" s="9">
        <f t="shared" si="36"/>
        <v>-5.8195926285160571E-3</v>
      </c>
      <c r="C1166" s="9" t="str">
        <f>IF(排名!C1165=1,增幅!C1166+IF(C1165="",-参数!$B$2-参数!$B$3),"")</f>
        <v/>
      </c>
      <c r="D1166" s="9" t="str">
        <f>IF(排名!D1165=1,增幅!D1166+IF(D1165="",-参数!$B$2-参数!$B$3),"")</f>
        <v/>
      </c>
      <c r="E1166" s="9">
        <f>IF(排名!E1165=1,增幅!E1166+IF(E1165="",-参数!$B$2-参数!$B$3),"")</f>
        <v>-5.8195926285160571E-3</v>
      </c>
      <c r="F1166" s="9" t="str">
        <f>IF(排名!F1165=1,增幅!F1166+IF(F1165="",-参数!$B$2-参数!$B$3),"")</f>
        <v/>
      </c>
      <c r="G1166" s="9" t="str">
        <f>IF(排名!G1165=1,增幅!G1166+IF(G1165="",-参数!$B$2-参数!$B$3),"")</f>
        <v/>
      </c>
      <c r="H1166" s="9" t="str">
        <f>IF(排名!H1165=1,增幅!H1166+IF(H1165="",-参数!$B$2-参数!$B$3),"")</f>
        <v/>
      </c>
      <c r="I1166" s="7">
        <f t="shared" si="37"/>
        <v>2.5203663177942168</v>
      </c>
      <c r="J1166" s="9">
        <f>I1166/MAX(I$3:I1166)-1</f>
        <v>-0.12505069287243231</v>
      </c>
    </row>
    <row r="1167" spans="1:10" x14ac:dyDescent="0.15">
      <c r="A1167" s="6">
        <v>40108</v>
      </c>
      <c r="B1167" s="9">
        <f t="shared" si="36"/>
        <v>-1.9512195121951237E-3</v>
      </c>
      <c r="C1167" s="9" t="str">
        <f>IF(排名!C1166=1,增幅!C1167+IF(C1166="",-参数!$B$2-参数!$B$3),"")</f>
        <v/>
      </c>
      <c r="D1167" s="9" t="str">
        <f>IF(排名!D1166=1,增幅!D1167+IF(D1166="",-参数!$B$2-参数!$B$3),"")</f>
        <v/>
      </c>
      <c r="E1167" s="9">
        <f>IF(排名!E1166=1,增幅!E1167+IF(E1166="",-参数!$B$2-参数!$B$3),"")</f>
        <v>-1.9512195121951237E-3</v>
      </c>
      <c r="F1167" s="9" t="str">
        <f>IF(排名!F1166=1,增幅!F1167+IF(F1166="",-参数!$B$2-参数!$B$3),"")</f>
        <v/>
      </c>
      <c r="G1167" s="9" t="str">
        <f>IF(排名!G1166=1,增幅!G1167+IF(G1166="",-参数!$B$2-参数!$B$3),"")</f>
        <v/>
      </c>
      <c r="H1167" s="9" t="str">
        <f>IF(排名!H1166=1,增幅!H1167+IF(H1166="",-参数!$B$2-参数!$B$3),"")</f>
        <v/>
      </c>
      <c r="I1167" s="7">
        <f t="shared" si="37"/>
        <v>2.5154485298570575</v>
      </c>
      <c r="J1167" s="9">
        <f>I1167/MAX(I$3:I1167)-1</f>
        <v>-0.12675791103268119</v>
      </c>
    </row>
    <row r="1168" spans="1:10" x14ac:dyDescent="0.15">
      <c r="A1168" s="6">
        <v>40109</v>
      </c>
      <c r="B1168" s="9">
        <f t="shared" si="36"/>
        <v>1.0752688172043001E-2</v>
      </c>
      <c r="C1168" s="9" t="str">
        <f>IF(排名!C1167=1,增幅!C1168+IF(C1167="",-参数!$B$2-参数!$B$3),"")</f>
        <v/>
      </c>
      <c r="D1168" s="9" t="str">
        <f>IF(排名!D1167=1,增幅!D1168+IF(D1167="",-参数!$B$2-参数!$B$3),"")</f>
        <v/>
      </c>
      <c r="E1168" s="9">
        <f>IF(排名!E1167=1,增幅!E1168+IF(E1167="",-参数!$B$2-参数!$B$3),"")</f>
        <v>1.0752688172043001E-2</v>
      </c>
      <c r="F1168" s="9" t="str">
        <f>IF(排名!F1167=1,增幅!F1168+IF(F1167="",-参数!$B$2-参数!$B$3),"")</f>
        <v/>
      </c>
      <c r="G1168" s="9" t="str">
        <f>IF(排名!G1167=1,增幅!G1168+IF(G1167="",-参数!$B$2-参数!$B$3),"")</f>
        <v/>
      </c>
      <c r="H1168" s="9" t="str">
        <f>IF(排名!H1167=1,增幅!H1168+IF(H1167="",-参数!$B$2-参数!$B$3),"")</f>
        <v/>
      </c>
      <c r="I1168" s="7">
        <f t="shared" si="37"/>
        <v>2.5424963635114346</v>
      </c>
      <c r="J1168" s="9">
        <f>I1168/MAX(I$3:I1168)-1</f>
        <v>-0.11736821115131213</v>
      </c>
    </row>
    <row r="1169" spans="1:10" x14ac:dyDescent="0.15">
      <c r="A1169" s="6">
        <v>40112</v>
      </c>
      <c r="B1169" s="9">
        <f t="shared" si="36"/>
        <v>-1.5473887814313358E-2</v>
      </c>
      <c r="C1169" s="9" t="str">
        <f>IF(排名!C1168=1,增幅!C1169+IF(C1168="",-参数!$B$2-参数!$B$3),"")</f>
        <v/>
      </c>
      <c r="D1169" s="9" t="str">
        <f>IF(排名!D1168=1,增幅!D1169+IF(D1168="",-参数!$B$2-参数!$B$3),"")</f>
        <v/>
      </c>
      <c r="E1169" s="9">
        <f>IF(排名!E1168=1,增幅!E1169+IF(E1168="",-参数!$B$2-参数!$B$3),"")</f>
        <v>-1.5473887814313358E-2</v>
      </c>
      <c r="F1169" s="9" t="str">
        <f>IF(排名!F1168=1,增幅!F1169+IF(F1168="",-参数!$B$2-参数!$B$3),"")</f>
        <v/>
      </c>
      <c r="G1169" s="9" t="str">
        <f>IF(排名!G1168=1,增幅!G1169+IF(G1168="",-参数!$B$2-参数!$B$3),"")</f>
        <v/>
      </c>
      <c r="H1169" s="9" t="str">
        <f>IF(排名!H1168=1,增幅!H1169+IF(H1168="",-参数!$B$2-参数!$B$3),"")</f>
        <v/>
      </c>
      <c r="I1169" s="7">
        <f t="shared" si="37"/>
        <v>2.5031540600141589</v>
      </c>
      <c r="J1169" s="9">
        <f>I1169/MAX(I$3:I1169)-1</f>
        <v>-0.13102595643330339</v>
      </c>
    </row>
    <row r="1170" spans="1:10" x14ac:dyDescent="0.15">
      <c r="A1170" s="6">
        <v>40113</v>
      </c>
      <c r="B1170" s="9">
        <f t="shared" si="36"/>
        <v>-1.8172888015717148E-2</v>
      </c>
      <c r="C1170" s="9" t="str">
        <f>IF(排名!C1169=1,增幅!C1170+IF(C1169="",-参数!$B$2-参数!$B$3),"")</f>
        <v/>
      </c>
      <c r="D1170" s="9" t="str">
        <f>IF(排名!D1169=1,增幅!D1170+IF(D1169="",-参数!$B$2-参数!$B$3),"")</f>
        <v/>
      </c>
      <c r="E1170" s="9">
        <f>IF(排名!E1169=1,增幅!E1170+IF(E1169="",-参数!$B$2-参数!$B$3),"")</f>
        <v>-1.8172888015717148E-2</v>
      </c>
      <c r="F1170" s="9" t="str">
        <f>IF(排名!F1169=1,增幅!F1170+IF(F1169="",-参数!$B$2-参数!$B$3),"")</f>
        <v/>
      </c>
      <c r="G1170" s="9" t="str">
        <f>IF(排名!G1169=1,增幅!G1170+IF(G1169="",-参数!$B$2-参数!$B$3),"")</f>
        <v/>
      </c>
      <c r="H1170" s="9" t="str">
        <f>IF(排名!H1169=1,增幅!H1170+IF(H1169="",-参数!$B$2-参数!$B$3),"")</f>
        <v/>
      </c>
      <c r="I1170" s="7">
        <f t="shared" si="37"/>
        <v>2.4576645215954338</v>
      </c>
      <c r="J1170" s="9">
        <f>I1170/MAX(I$3:I1170)-1</f>
        <v>-0.14681772441560592</v>
      </c>
    </row>
    <row r="1171" spans="1:10" x14ac:dyDescent="0.15">
      <c r="A1171" s="6">
        <v>40114</v>
      </c>
      <c r="B1171" s="9">
        <f t="shared" si="36"/>
        <v>-1.0005002501250582E-2</v>
      </c>
      <c r="C1171" s="9" t="str">
        <f>IF(排名!C1170=1,增幅!C1171+IF(C1170="",-参数!$B$2-参数!$B$3),"")</f>
        <v/>
      </c>
      <c r="D1171" s="9" t="str">
        <f>IF(排名!D1170=1,增幅!D1171+IF(D1170="",-参数!$B$2-参数!$B$3),"")</f>
        <v/>
      </c>
      <c r="E1171" s="9">
        <f>IF(排名!E1170=1,增幅!E1171+IF(E1170="",-参数!$B$2-参数!$B$3),"")</f>
        <v>-1.0005002501250582E-2</v>
      </c>
      <c r="F1171" s="9" t="str">
        <f>IF(排名!F1170=1,增幅!F1171+IF(F1170="",-参数!$B$2-参数!$B$3),"")</f>
        <v/>
      </c>
      <c r="G1171" s="9" t="str">
        <f>IF(排名!G1170=1,增幅!G1171+IF(G1170="",-参数!$B$2-参数!$B$3),"")</f>
        <v/>
      </c>
      <c r="H1171" s="9" t="str">
        <f>IF(排名!H1170=1,增幅!H1171+IF(H1170="",-参数!$B$2-参数!$B$3),"")</f>
        <v/>
      </c>
      <c r="I1171" s="7">
        <f t="shared" si="37"/>
        <v>2.4330755819096366</v>
      </c>
      <c r="J1171" s="9">
        <f>I1171/MAX(I$3:I1171)-1</f>
        <v>-0.15535381521685054</v>
      </c>
    </row>
    <row r="1172" spans="1:10" x14ac:dyDescent="0.15">
      <c r="A1172" s="6">
        <v>40115</v>
      </c>
      <c r="B1172" s="9">
        <f t="shared" si="36"/>
        <v>-2.9307731177362184E-2</v>
      </c>
      <c r="C1172" s="9" t="str">
        <f>IF(排名!C1171=1,增幅!C1172+IF(C1171="",-参数!$B$2-参数!$B$3),"")</f>
        <v/>
      </c>
      <c r="D1172" s="9" t="str">
        <f>IF(排名!D1171=1,增幅!D1172+IF(D1171="",-参数!$B$2-参数!$B$3),"")</f>
        <v/>
      </c>
      <c r="E1172" s="9">
        <f>IF(排名!E1171=1,增幅!E1172+IF(E1171="",-参数!$B$2-参数!$B$3),"")</f>
        <v>-2.9307731177362184E-2</v>
      </c>
      <c r="F1172" s="9" t="str">
        <f>IF(排名!F1171=1,增幅!F1172+IF(F1171="",-参数!$B$2-参数!$B$3),"")</f>
        <v/>
      </c>
      <c r="G1172" s="9" t="str">
        <f>IF(排名!G1171=1,增幅!G1172+IF(G1171="",-参数!$B$2-参数!$B$3),"")</f>
        <v/>
      </c>
      <c r="H1172" s="9" t="str">
        <f>IF(排名!H1171=1,增幅!H1172+IF(H1171="",-参数!$B$2-参数!$B$3),"")</f>
        <v/>
      </c>
      <c r="I1172" s="7">
        <f t="shared" si="37"/>
        <v>2.3617676568208248</v>
      </c>
      <c r="J1172" s="9">
        <f>I1172/MAX(I$3:I1172)-1</f>
        <v>-0.18010847854045964</v>
      </c>
    </row>
    <row r="1173" spans="1:10" x14ac:dyDescent="0.15">
      <c r="A1173" s="6">
        <v>40116</v>
      </c>
      <c r="B1173" s="9">
        <f t="shared" si="36"/>
        <v>1.5616866215512726E-2</v>
      </c>
      <c r="C1173" s="9" t="str">
        <f>IF(排名!C1172=1,增幅!C1173+IF(C1172="",-参数!$B$2-参数!$B$3),"")</f>
        <v/>
      </c>
      <c r="D1173" s="9" t="str">
        <f>IF(排名!D1172=1,增幅!D1173+IF(D1172="",-参数!$B$2-参数!$B$3),"")</f>
        <v/>
      </c>
      <c r="E1173" s="9">
        <f>IF(排名!E1172=1,增幅!E1173+IF(E1172="",-参数!$B$2-参数!$B$3),"")</f>
        <v>1.5616866215512726E-2</v>
      </c>
      <c r="F1173" s="9" t="str">
        <f>IF(排名!F1172=1,增幅!F1173+IF(F1172="",-参数!$B$2-参数!$B$3),"")</f>
        <v/>
      </c>
      <c r="G1173" s="9" t="str">
        <f>IF(排名!G1172=1,增幅!G1173+IF(G1172="",-参数!$B$2-参数!$B$3),"")</f>
        <v/>
      </c>
      <c r="H1173" s="9" t="str">
        <f>IF(排名!H1172=1,增幅!H1173+IF(H1172="",-参数!$B$2-参数!$B$3),"")</f>
        <v/>
      </c>
      <c r="I1173" s="7">
        <f t="shared" si="37"/>
        <v>2.3986510663495206</v>
      </c>
      <c r="J1173" s="9">
        <f>I1173/MAX(I$3:I1173)-1</f>
        <v>-0.16730434233859282</v>
      </c>
    </row>
    <row r="1174" spans="1:10" x14ac:dyDescent="0.15">
      <c r="A1174" s="6">
        <v>40119</v>
      </c>
      <c r="B1174" s="9">
        <f t="shared" si="36"/>
        <v>4.0492055356227574E-2</v>
      </c>
      <c r="C1174" s="9" t="str">
        <f>IF(排名!C1173=1,增幅!C1174+IF(C1173="",-参数!$B$2-参数!$B$3),"")</f>
        <v/>
      </c>
      <c r="D1174" s="9" t="str">
        <f>IF(排名!D1173=1,增幅!D1174+IF(D1173="",-参数!$B$2-参数!$B$3),"")</f>
        <v/>
      </c>
      <c r="E1174" s="9">
        <f>IF(排名!E1173=1,增幅!E1174+IF(E1173="",-参数!$B$2-参数!$B$3),"")</f>
        <v>4.0492055356227574E-2</v>
      </c>
      <c r="F1174" s="9" t="str">
        <f>IF(排名!F1173=1,增幅!F1174+IF(F1173="",-参数!$B$2-参数!$B$3),"")</f>
        <v/>
      </c>
      <c r="G1174" s="9" t="str">
        <f>IF(排名!G1173=1,增幅!G1174+IF(G1173="",-参数!$B$2-参数!$B$3),"")</f>
        <v/>
      </c>
      <c r="H1174" s="9" t="str">
        <f>IF(排名!H1173=1,增幅!H1174+IF(H1173="",-参数!$B$2-参数!$B$3),"")</f>
        <v/>
      </c>
      <c r="I1174" s="7">
        <f t="shared" si="37"/>
        <v>2.4957773781084196</v>
      </c>
      <c r="J1174" s="9">
        <f>I1174/MAX(I$3:I1174)-1</f>
        <v>-0.13358678367367682</v>
      </c>
    </row>
    <row r="1175" spans="1:10" x14ac:dyDescent="0.15">
      <c r="A1175" s="6">
        <v>40120</v>
      </c>
      <c r="B1175" s="9">
        <f t="shared" si="36"/>
        <v>6.4039408866993774E-3</v>
      </c>
      <c r="C1175" s="9" t="str">
        <f>IF(排名!C1174=1,增幅!C1175+IF(C1174="",-参数!$B$2-参数!$B$3),"")</f>
        <v/>
      </c>
      <c r="D1175" s="9" t="str">
        <f>IF(排名!D1174=1,增幅!D1175+IF(D1174="",-参数!$B$2-参数!$B$3),"")</f>
        <v/>
      </c>
      <c r="E1175" s="9">
        <f>IF(排名!E1174=1,增幅!E1175+IF(E1174="",-参数!$B$2-参数!$B$3),"")</f>
        <v>6.4039408866993774E-3</v>
      </c>
      <c r="F1175" s="9" t="str">
        <f>IF(排名!F1174=1,增幅!F1175+IF(F1174="",-参数!$B$2-参数!$B$3),"")</f>
        <v/>
      </c>
      <c r="G1175" s="9" t="str">
        <f>IF(排名!G1174=1,增幅!G1175+IF(G1174="",-参数!$B$2-参数!$B$3),"")</f>
        <v/>
      </c>
      <c r="H1175" s="9" t="str">
        <f>IF(排名!H1174=1,增幅!H1175+IF(H1174="",-参数!$B$2-参数!$B$3),"")</f>
        <v/>
      </c>
      <c r="I1175" s="7">
        <f t="shared" si="37"/>
        <v>2.5117601889041876</v>
      </c>
      <c r="J1175" s="9">
        <f>I1175/MAX(I$3:I1175)-1</f>
        <v>-0.12803832465286791</v>
      </c>
    </row>
    <row r="1176" spans="1:10" x14ac:dyDescent="0.15">
      <c r="A1176" s="6">
        <v>40121</v>
      </c>
      <c r="B1176" s="9">
        <f t="shared" si="36"/>
        <v>2.3005384238864446E-2</v>
      </c>
      <c r="C1176" s="9" t="str">
        <f>IF(排名!C1175=1,增幅!C1176+IF(C1175="",-参数!$B$2-参数!$B$3),"")</f>
        <v/>
      </c>
      <c r="D1176" s="9" t="str">
        <f>IF(排名!D1175=1,增幅!D1176+IF(D1175="",-参数!$B$2-参数!$B$3),"")</f>
        <v/>
      </c>
      <c r="E1176" s="9">
        <f>IF(排名!E1175=1,增幅!E1176+IF(E1175="",-参数!$B$2-参数!$B$3),"")</f>
        <v>2.3005384238864446E-2</v>
      </c>
      <c r="F1176" s="9" t="str">
        <f>IF(排名!F1175=1,增幅!F1176+IF(F1175="",-参数!$B$2-参数!$B$3),"")</f>
        <v/>
      </c>
      <c r="G1176" s="9" t="str">
        <f>IF(排名!G1175=1,增幅!G1176+IF(G1175="",-参数!$B$2-参数!$B$3),"")</f>
        <v/>
      </c>
      <c r="H1176" s="9" t="str">
        <f>IF(排名!H1175=1,增幅!H1176+IF(H1175="",-参数!$B$2-参数!$B$3),"")</f>
        <v/>
      </c>
      <c r="I1176" s="7">
        <f t="shared" si="37"/>
        <v>2.5695441971658113</v>
      </c>
      <c r="J1176" s="9">
        <f>I1176/MAX(I$3:I1176)-1</f>
        <v>-0.10797851126994318</v>
      </c>
    </row>
    <row r="1177" spans="1:10" x14ac:dyDescent="0.15">
      <c r="A1177" s="6">
        <v>40122</v>
      </c>
      <c r="B1177" s="9">
        <f t="shared" si="36"/>
        <v>1.913875598086312E-3</v>
      </c>
      <c r="C1177" s="9" t="str">
        <f>IF(排名!C1176=1,增幅!C1177+IF(C1176="",-参数!$B$2-参数!$B$3),"")</f>
        <v/>
      </c>
      <c r="D1177" s="9" t="str">
        <f>IF(排名!D1176=1,增幅!D1177+IF(D1176="",-参数!$B$2-参数!$B$3),"")</f>
        <v/>
      </c>
      <c r="E1177" s="9">
        <f>IF(排名!E1176=1,增幅!E1177+IF(E1176="",-参数!$B$2-参数!$B$3),"")</f>
        <v>1.913875598086312E-3</v>
      </c>
      <c r="F1177" s="9" t="str">
        <f>IF(排名!F1176=1,增幅!F1177+IF(F1176="",-参数!$B$2-参数!$B$3),"")</f>
        <v/>
      </c>
      <c r="G1177" s="9" t="str">
        <f>IF(排名!G1176=1,增幅!G1177+IF(G1176="",-参数!$B$2-参数!$B$3),"")</f>
        <v/>
      </c>
      <c r="H1177" s="9" t="str">
        <f>IF(排名!H1176=1,增幅!H1177+IF(H1176="",-参数!$B$2-参数!$B$3),"")</f>
        <v/>
      </c>
      <c r="I1177" s="7">
        <f t="shared" si="37"/>
        <v>2.5744619851029711</v>
      </c>
      <c r="J1177" s="9">
        <f>I1177/MAX(I$3:I1177)-1</f>
        <v>-0.10627129310969408</v>
      </c>
    </row>
    <row r="1178" spans="1:10" x14ac:dyDescent="0.15">
      <c r="A1178" s="6">
        <v>40123</v>
      </c>
      <c r="B1178" s="9">
        <f t="shared" si="36"/>
        <v>-5.7306590257880652E-3</v>
      </c>
      <c r="C1178" s="9" t="str">
        <f>IF(排名!C1177=1,增幅!C1178+IF(C1177="",-参数!$B$2-参数!$B$3),"")</f>
        <v/>
      </c>
      <c r="D1178" s="9" t="str">
        <f>IF(排名!D1177=1,增幅!D1178+IF(D1177="",-参数!$B$2-参数!$B$3),"")</f>
        <v/>
      </c>
      <c r="E1178" s="9">
        <f>IF(排名!E1177=1,增幅!E1178+IF(E1177="",-参数!$B$2-参数!$B$3),"")</f>
        <v>-5.7306590257880652E-3</v>
      </c>
      <c r="F1178" s="9" t="str">
        <f>IF(排名!F1177=1,增幅!F1178+IF(F1177="",-参数!$B$2-参数!$B$3),"")</f>
        <v/>
      </c>
      <c r="G1178" s="9" t="str">
        <f>IF(排名!G1177=1,增幅!G1178+IF(G1177="",-参数!$B$2-参数!$B$3),"")</f>
        <v/>
      </c>
      <c r="H1178" s="9" t="str">
        <f>IF(排名!H1177=1,增幅!H1178+IF(H1177="",-参数!$B$2-参数!$B$3),"")</f>
        <v/>
      </c>
      <c r="I1178" s="7">
        <f t="shared" si="37"/>
        <v>2.5597086212914926</v>
      </c>
      <c r="J1178" s="9">
        <f>I1178/MAX(I$3:I1178)-1</f>
        <v>-0.11139294759044094</v>
      </c>
    </row>
    <row r="1179" spans="1:10" x14ac:dyDescent="0.15">
      <c r="A1179" s="6">
        <v>40126</v>
      </c>
      <c r="B1179" s="9">
        <f t="shared" si="36"/>
        <v>-8.6455331412104153E-3</v>
      </c>
      <c r="C1179" s="9" t="str">
        <f>IF(排名!C1178=1,增幅!C1179+IF(C1178="",-参数!$B$2-参数!$B$3),"")</f>
        <v/>
      </c>
      <c r="D1179" s="9" t="str">
        <f>IF(排名!D1178=1,增幅!D1179+IF(D1178="",-参数!$B$2-参数!$B$3),"")</f>
        <v/>
      </c>
      <c r="E1179" s="9">
        <f>IF(排名!E1178=1,增幅!E1179+IF(E1178="",-参数!$B$2-参数!$B$3),"")</f>
        <v>-8.6455331412104153E-3</v>
      </c>
      <c r="F1179" s="9" t="str">
        <f>IF(排名!F1178=1,增幅!F1179+IF(F1178="",-参数!$B$2-参数!$B$3),"")</f>
        <v/>
      </c>
      <c r="G1179" s="9" t="str">
        <f>IF(排名!G1178=1,增幅!G1179+IF(G1178="",-参数!$B$2-参数!$B$3),"")</f>
        <v/>
      </c>
      <c r="H1179" s="9" t="str">
        <f>IF(排名!H1178=1,增幅!H1179+IF(H1178="",-参数!$B$2-参数!$B$3),"")</f>
        <v/>
      </c>
      <c r="I1179" s="7">
        <f t="shared" si="37"/>
        <v>2.5375785755742748</v>
      </c>
      <c r="J1179" s="9">
        <f>I1179/MAX(I$3:I1179)-1</f>
        <v>-0.11907542931156112</v>
      </c>
    </row>
    <row r="1180" spans="1:10" x14ac:dyDescent="0.15">
      <c r="A1180" s="6">
        <v>40127</v>
      </c>
      <c r="B1180" s="9">
        <f t="shared" si="36"/>
        <v>4.3604651162789665E-3</v>
      </c>
      <c r="C1180" s="9" t="str">
        <f>IF(排名!C1179=1,增幅!C1180+IF(C1179="",-参数!$B$2-参数!$B$3),"")</f>
        <v/>
      </c>
      <c r="D1180" s="9" t="str">
        <f>IF(排名!D1179=1,增幅!D1180+IF(D1179="",-参数!$B$2-参数!$B$3),"")</f>
        <v/>
      </c>
      <c r="E1180" s="9">
        <f>IF(排名!E1179=1,增幅!E1180+IF(E1179="",-参数!$B$2-参数!$B$3),"")</f>
        <v>4.3604651162789665E-3</v>
      </c>
      <c r="F1180" s="9" t="str">
        <f>IF(排名!F1179=1,增幅!F1180+IF(F1179="",-参数!$B$2-参数!$B$3),"")</f>
        <v/>
      </c>
      <c r="G1180" s="9" t="str">
        <f>IF(排名!G1179=1,增幅!G1180+IF(G1179="",-参数!$B$2-参数!$B$3),"")</f>
        <v/>
      </c>
      <c r="H1180" s="9" t="str">
        <f>IF(排名!H1179=1,增幅!H1180+IF(H1179="",-参数!$B$2-参数!$B$3),"")</f>
        <v/>
      </c>
      <c r="I1180" s="7">
        <f t="shared" si="37"/>
        <v>2.5486435984328835</v>
      </c>
      <c r="J1180" s="9">
        <f>I1180/MAX(I$3:I1180)-1</f>
        <v>-0.11523418845100108</v>
      </c>
    </row>
    <row r="1181" spans="1:10" x14ac:dyDescent="0.15">
      <c r="A1181" s="6">
        <v>40128</v>
      </c>
      <c r="B1181" s="9">
        <f t="shared" si="36"/>
        <v>-1.2059816690786263E-2</v>
      </c>
      <c r="C1181" s="9" t="str">
        <f>IF(排名!C1180=1,增幅!C1181+IF(C1180="",-参数!$B$2-参数!$B$3),"")</f>
        <v/>
      </c>
      <c r="D1181" s="9" t="str">
        <f>IF(排名!D1180=1,增幅!D1181+IF(D1180="",-参数!$B$2-参数!$B$3),"")</f>
        <v/>
      </c>
      <c r="E1181" s="9">
        <f>IF(排名!E1180=1,增幅!E1181+IF(E1180="",-参数!$B$2-参数!$B$3),"")</f>
        <v>-1.2059816690786263E-2</v>
      </c>
      <c r="F1181" s="9" t="str">
        <f>IF(排名!F1180=1,增幅!F1181+IF(F1180="",-参数!$B$2-参数!$B$3),"")</f>
        <v/>
      </c>
      <c r="G1181" s="9" t="str">
        <f>IF(排名!G1180=1,增幅!G1181+IF(G1180="",-参数!$B$2-参数!$B$3),"")</f>
        <v/>
      </c>
      <c r="H1181" s="9" t="str">
        <f>IF(排名!H1180=1,增幅!H1181+IF(H1180="",-参数!$B$2-参数!$B$3),"")</f>
        <v/>
      </c>
      <c r="I1181" s="7">
        <f t="shared" si="37"/>
        <v>2.5179074238256369</v>
      </c>
      <c r="J1181" s="9">
        <f>I1181/MAX(I$3:I1181)-1</f>
        <v>-0.12590430195255675</v>
      </c>
    </row>
    <row r="1182" spans="1:10" x14ac:dyDescent="0.15">
      <c r="A1182" s="6">
        <v>40129</v>
      </c>
      <c r="B1182" s="9">
        <f t="shared" si="36"/>
        <v>0</v>
      </c>
      <c r="C1182" s="9" t="str">
        <f>IF(排名!C1181=1,增幅!C1182+IF(C1181="",-参数!$B$2-参数!$B$3),"")</f>
        <v/>
      </c>
      <c r="D1182" s="9" t="str">
        <f>IF(排名!D1181=1,增幅!D1182+IF(D1181="",-参数!$B$2-参数!$B$3),"")</f>
        <v/>
      </c>
      <c r="E1182" s="9">
        <f>IF(排名!E1181=1,增幅!E1182+IF(E1181="",-参数!$B$2-参数!$B$3),"")</f>
        <v>0</v>
      </c>
      <c r="F1182" s="9" t="str">
        <f>IF(排名!F1181=1,增幅!F1182+IF(F1181="",-参数!$B$2-参数!$B$3),"")</f>
        <v/>
      </c>
      <c r="G1182" s="9" t="str">
        <f>IF(排名!G1181=1,增幅!G1182+IF(G1181="",-参数!$B$2-参数!$B$3),"")</f>
        <v/>
      </c>
      <c r="H1182" s="9" t="str">
        <f>IF(排名!H1181=1,增幅!H1182+IF(H1181="",-参数!$B$2-参数!$B$3),"")</f>
        <v/>
      </c>
      <c r="I1182" s="7">
        <f t="shared" si="37"/>
        <v>2.5179074238256369</v>
      </c>
      <c r="J1182" s="9">
        <f>I1182/MAX(I$3:I1182)-1</f>
        <v>-0.12590430195255675</v>
      </c>
    </row>
    <row r="1183" spans="1:10" x14ac:dyDescent="0.15">
      <c r="A1183" s="6">
        <v>40130</v>
      </c>
      <c r="B1183" s="9">
        <f t="shared" si="36"/>
        <v>1.025390625E-2</v>
      </c>
      <c r="C1183" s="9" t="str">
        <f>IF(排名!C1182=1,增幅!C1183+IF(C1182="",-参数!$B$2-参数!$B$3),"")</f>
        <v/>
      </c>
      <c r="D1183" s="9" t="str">
        <f>IF(排名!D1182=1,增幅!D1183+IF(D1182="",-参数!$B$2-参数!$B$3),"")</f>
        <v/>
      </c>
      <c r="E1183" s="9">
        <f>IF(排名!E1182=1,增幅!E1183+IF(E1182="",-参数!$B$2-参数!$B$3),"")</f>
        <v>1.025390625E-2</v>
      </c>
      <c r="F1183" s="9" t="str">
        <f>IF(排名!F1182=1,增幅!F1183+IF(F1182="",-参数!$B$2-参数!$B$3),"")</f>
        <v/>
      </c>
      <c r="G1183" s="9" t="str">
        <f>IF(排名!G1182=1,增幅!G1183+IF(G1182="",-参数!$B$2-参数!$B$3),"")</f>
        <v/>
      </c>
      <c r="H1183" s="9" t="str">
        <f>IF(排名!H1182=1,增幅!H1183+IF(H1182="",-参数!$B$2-参数!$B$3),"")</f>
        <v/>
      </c>
      <c r="I1183" s="7">
        <f t="shared" si="37"/>
        <v>2.5437258104957241</v>
      </c>
      <c r="J1183" s="9">
        <f>I1183/MAX(I$3:I1183)-1</f>
        <v>-0.11694140661124997</v>
      </c>
    </row>
    <row r="1184" spans="1:10" x14ac:dyDescent="0.15">
      <c r="A1184" s="6">
        <v>40133</v>
      </c>
      <c r="B1184" s="9">
        <f t="shared" si="36"/>
        <v>3.0932817786370137E-2</v>
      </c>
      <c r="C1184" s="9" t="str">
        <f>IF(排名!C1183=1,增幅!C1184+IF(C1183="",-参数!$B$2-参数!$B$3),"")</f>
        <v/>
      </c>
      <c r="D1184" s="9" t="str">
        <f>IF(排名!D1183=1,增幅!D1184+IF(D1183="",-参数!$B$2-参数!$B$3),"")</f>
        <v/>
      </c>
      <c r="E1184" s="9">
        <f>IF(排名!E1183=1,增幅!E1184+IF(E1183="",-参数!$B$2-参数!$B$3),"")</f>
        <v>3.0932817786370137E-2</v>
      </c>
      <c r="F1184" s="9" t="str">
        <f>IF(排名!F1183=1,增幅!F1184+IF(F1183="",-参数!$B$2-参数!$B$3),"")</f>
        <v/>
      </c>
      <c r="G1184" s="9" t="str">
        <f>IF(排名!G1183=1,增幅!G1184+IF(G1183="",-参数!$B$2-参数!$B$3),"")</f>
        <v/>
      </c>
      <c r="H1184" s="9" t="str">
        <f>IF(排名!H1183=1,增幅!H1184+IF(H1183="",-参数!$B$2-参数!$B$3),"")</f>
        <v/>
      </c>
      <c r="I1184" s="7">
        <f t="shared" si="37"/>
        <v>2.6224104174902751</v>
      </c>
      <c r="J1184" s="9">
        <f>I1184/MAX(I$3:I1184)-1</f>
        <v>-8.962591604726744E-2</v>
      </c>
    </row>
    <row r="1185" spans="1:10" x14ac:dyDescent="0.15">
      <c r="A1185" s="6">
        <v>40134</v>
      </c>
      <c r="B1185" s="9">
        <f t="shared" si="36"/>
        <v>-5.6258790436004569E-3</v>
      </c>
      <c r="C1185" s="9" t="str">
        <f>IF(排名!C1184=1,增幅!C1185+IF(C1184="",-参数!$B$2-参数!$B$3),"")</f>
        <v/>
      </c>
      <c r="D1185" s="9" t="str">
        <f>IF(排名!D1184=1,增幅!D1185+IF(D1184="",-参数!$B$2-参数!$B$3),"")</f>
        <v/>
      </c>
      <c r="E1185" s="9">
        <f>IF(排名!E1184=1,增幅!E1185+IF(E1184="",-参数!$B$2-参数!$B$3),"")</f>
        <v>-5.6258790436004569E-3</v>
      </c>
      <c r="F1185" s="9" t="str">
        <f>IF(排名!F1184=1,增幅!F1185+IF(F1184="",-参数!$B$2-参数!$B$3),"")</f>
        <v/>
      </c>
      <c r="G1185" s="9" t="str">
        <f>IF(排名!G1184=1,增幅!G1185+IF(G1184="",-参数!$B$2-参数!$B$3),"")</f>
        <v/>
      </c>
      <c r="H1185" s="9" t="str">
        <f>IF(排名!H1184=1,增幅!H1185+IF(H1184="",-参数!$B$2-参数!$B$3),"")</f>
        <v/>
      </c>
      <c r="I1185" s="7">
        <f t="shared" si="37"/>
        <v>2.6076570536787971</v>
      </c>
      <c r="J1185" s="9">
        <f>I1185/MAX(I$3:I1185)-1</f>
        <v>-9.474757052801408E-2</v>
      </c>
    </row>
    <row r="1186" spans="1:10" x14ac:dyDescent="0.15">
      <c r="A1186" s="6">
        <v>40135</v>
      </c>
      <c r="B1186" s="9">
        <f t="shared" si="36"/>
        <v>2.3573785950024018E-3</v>
      </c>
      <c r="C1186" s="9" t="str">
        <f>IF(排名!C1185=1,增幅!C1186+IF(C1185="",-参数!$B$2-参数!$B$3),"")</f>
        <v/>
      </c>
      <c r="D1186" s="9" t="str">
        <f>IF(排名!D1185=1,增幅!D1186+IF(D1185="",-参数!$B$2-参数!$B$3),"")</f>
        <v/>
      </c>
      <c r="E1186" s="9">
        <f>IF(排名!E1185=1,增幅!E1186+IF(E1185="",-参数!$B$2-参数!$B$3),"")</f>
        <v>2.3573785950024018E-3</v>
      </c>
      <c r="F1186" s="9" t="str">
        <f>IF(排名!F1185=1,增幅!F1186+IF(F1185="",-参数!$B$2-参数!$B$3),"")</f>
        <v/>
      </c>
      <c r="G1186" s="9" t="str">
        <f>IF(排名!G1185=1,增幅!G1186+IF(G1185="",-参数!$B$2-参数!$B$3),"")</f>
        <v/>
      </c>
      <c r="H1186" s="9" t="str">
        <f>IF(排名!H1185=1,增幅!H1186+IF(H1185="",-参数!$B$2-参数!$B$3),"")</f>
        <v/>
      </c>
      <c r="I1186" s="7">
        <f t="shared" si="37"/>
        <v>2.6138042886002464</v>
      </c>
      <c r="J1186" s="9">
        <f>I1186/MAX(I$3:I1186)-1</f>
        <v>-9.2613547827702924E-2</v>
      </c>
    </row>
    <row r="1187" spans="1:10" x14ac:dyDescent="0.15">
      <c r="A1187" s="6">
        <v>40136</v>
      </c>
      <c r="B1187" s="9">
        <f t="shared" si="36"/>
        <v>7.996237064910483E-3</v>
      </c>
      <c r="C1187" s="9" t="str">
        <f>IF(排名!C1186=1,增幅!C1187+IF(C1186="",-参数!$B$2-参数!$B$3),"")</f>
        <v/>
      </c>
      <c r="D1187" s="9" t="str">
        <f>IF(排名!D1186=1,增幅!D1187+IF(D1186="",-参数!$B$2-参数!$B$3),"")</f>
        <v/>
      </c>
      <c r="E1187" s="9">
        <f>IF(排名!E1186=1,增幅!E1187+IF(E1186="",-参数!$B$2-参数!$B$3),"")</f>
        <v>7.996237064910483E-3</v>
      </c>
      <c r="F1187" s="9" t="str">
        <f>IF(排名!F1186=1,增幅!F1187+IF(F1186="",-参数!$B$2-参数!$B$3),"")</f>
        <v/>
      </c>
      <c r="G1187" s="9" t="str">
        <f>IF(排名!G1186=1,增幅!G1187+IF(G1186="",-参数!$B$2-参数!$B$3),"")</f>
        <v/>
      </c>
      <c r="H1187" s="9" t="str">
        <f>IF(排名!H1186=1,增幅!H1187+IF(H1186="",-参数!$B$2-参数!$B$3),"")</f>
        <v/>
      </c>
      <c r="I1187" s="7">
        <f t="shared" si="37"/>
        <v>2.6347048873331738</v>
      </c>
      <c r="J1187" s="9">
        <f>I1187/MAX(I$3:I1187)-1</f>
        <v>-8.5357870646645129E-2</v>
      </c>
    </row>
    <row r="1188" spans="1:10" x14ac:dyDescent="0.15">
      <c r="A1188" s="6">
        <v>40137</v>
      </c>
      <c r="B1188" s="9">
        <f t="shared" si="36"/>
        <v>1.8665422305179646E-3</v>
      </c>
      <c r="C1188" s="9" t="str">
        <f>IF(排名!C1187=1,增幅!C1188+IF(C1187="",-参数!$B$2-参数!$B$3),"")</f>
        <v/>
      </c>
      <c r="D1188" s="9" t="str">
        <f>IF(排名!D1187=1,增幅!D1188+IF(D1187="",-参数!$B$2-参数!$B$3),"")</f>
        <v/>
      </c>
      <c r="E1188" s="9">
        <f>IF(排名!E1187=1,增幅!E1188+IF(E1187="",-参数!$B$2-参数!$B$3),"")</f>
        <v>1.8665422305179646E-3</v>
      </c>
      <c r="F1188" s="9" t="str">
        <f>IF(排名!F1187=1,增幅!F1188+IF(F1187="",-参数!$B$2-参数!$B$3),"")</f>
        <v/>
      </c>
      <c r="G1188" s="9" t="str">
        <f>IF(排名!G1187=1,增幅!G1188+IF(G1187="",-参数!$B$2-参数!$B$3),"")</f>
        <v/>
      </c>
      <c r="H1188" s="9" t="str">
        <f>IF(排名!H1187=1,增幅!H1188+IF(H1187="",-参数!$B$2-参数!$B$3),"")</f>
        <v/>
      </c>
      <c r="I1188" s="7">
        <f t="shared" si="37"/>
        <v>2.6396226752703331</v>
      </c>
      <c r="J1188" s="9">
        <f>I1188/MAX(I$3:I1188)-1</f>
        <v>-8.3650652486396249E-2</v>
      </c>
    </row>
    <row r="1189" spans="1:10" x14ac:dyDescent="0.15">
      <c r="A1189" s="6">
        <v>40140</v>
      </c>
      <c r="B1189" s="9">
        <f t="shared" si="36"/>
        <v>9.3153237074994344E-4</v>
      </c>
      <c r="C1189" s="9" t="str">
        <f>IF(排名!C1188=1,增幅!C1189+IF(C1188="",-参数!$B$2-参数!$B$3),"")</f>
        <v/>
      </c>
      <c r="D1189" s="9" t="str">
        <f>IF(排名!D1188=1,增幅!D1189+IF(D1188="",-参数!$B$2-参数!$B$3),"")</f>
        <v/>
      </c>
      <c r="E1189" s="9">
        <f>IF(排名!E1188=1,增幅!E1189+IF(E1188="",-参数!$B$2-参数!$B$3),"")</f>
        <v>9.3153237074994344E-4</v>
      </c>
      <c r="F1189" s="9" t="str">
        <f>IF(排名!F1188=1,增幅!F1189+IF(F1188="",-参数!$B$2-参数!$B$3),"")</f>
        <v/>
      </c>
      <c r="G1189" s="9" t="str">
        <f>IF(排名!G1188=1,增幅!G1189+IF(G1188="",-参数!$B$2-参数!$B$3),"")</f>
        <v/>
      </c>
      <c r="H1189" s="9" t="str">
        <f>IF(排名!H1188=1,增幅!H1189+IF(H1188="",-参数!$B$2-参数!$B$3),"")</f>
        <v/>
      </c>
      <c r="I1189" s="7">
        <f t="shared" si="37"/>
        <v>2.642081569238913</v>
      </c>
      <c r="J1189" s="9">
        <f>I1189/MAX(I$3:I1189)-1</f>
        <v>-8.2797043406271698E-2</v>
      </c>
    </row>
    <row r="1190" spans="1:10" x14ac:dyDescent="0.15">
      <c r="A1190" s="6">
        <v>40141</v>
      </c>
      <c r="B1190" s="9">
        <f t="shared" si="36"/>
        <v>-3.7691949744066977E-2</v>
      </c>
      <c r="C1190" s="9" t="str">
        <f>IF(排名!C1189=1,增幅!C1190+IF(C1189="",-参数!$B$2-参数!$B$3),"")</f>
        <v/>
      </c>
      <c r="D1190" s="9" t="str">
        <f>IF(排名!D1189=1,增幅!D1190+IF(D1189="",-参数!$B$2-参数!$B$3),"")</f>
        <v/>
      </c>
      <c r="E1190" s="9">
        <f>IF(排名!E1189=1,增幅!E1190+IF(E1189="",-参数!$B$2-参数!$B$3),"")</f>
        <v>-3.7691949744066977E-2</v>
      </c>
      <c r="F1190" s="9" t="str">
        <f>IF(排名!F1189=1,增幅!F1190+IF(F1189="",-参数!$B$2-参数!$B$3),"")</f>
        <v/>
      </c>
      <c r="G1190" s="9" t="str">
        <f>IF(排名!G1189=1,增幅!G1190+IF(G1189="",-参数!$B$2-参数!$B$3),"")</f>
        <v/>
      </c>
      <c r="H1190" s="9" t="str">
        <f>IF(排名!H1189=1,增幅!H1190+IF(H1189="",-参数!$B$2-参数!$B$3),"")</f>
        <v/>
      </c>
      <c r="I1190" s="7">
        <f t="shared" si="37"/>
        <v>2.5424963635114342</v>
      </c>
      <c r="J1190" s="9">
        <f>I1190/MAX(I$3:I1190)-1</f>
        <v>-0.11736821115131224</v>
      </c>
    </row>
    <row r="1191" spans="1:10" x14ac:dyDescent="0.15">
      <c r="A1191" s="6">
        <v>40142</v>
      </c>
      <c r="B1191" s="9">
        <f t="shared" si="36"/>
        <v>5.8027079303675233E-3</v>
      </c>
      <c r="C1191" s="9" t="str">
        <f>IF(排名!C1190=1,增幅!C1191+IF(C1190="",-参数!$B$2-参数!$B$3),"")</f>
        <v/>
      </c>
      <c r="D1191" s="9" t="str">
        <f>IF(排名!D1190=1,增幅!D1191+IF(D1190="",-参数!$B$2-参数!$B$3),"")</f>
        <v/>
      </c>
      <c r="E1191" s="9">
        <f>IF(排名!E1190=1,增幅!E1191+IF(E1190="",-参数!$B$2-参数!$B$3),"")</f>
        <v>5.8027079303675233E-3</v>
      </c>
      <c r="F1191" s="9" t="str">
        <f>IF(排名!F1190=1,增幅!F1191+IF(F1190="",-参数!$B$2-参数!$B$3),"")</f>
        <v/>
      </c>
      <c r="G1191" s="9" t="str">
        <f>IF(排名!G1190=1,增幅!G1191+IF(G1190="",-参数!$B$2-参数!$B$3),"")</f>
        <v/>
      </c>
      <c r="H1191" s="9" t="str">
        <f>IF(排名!H1190=1,增幅!H1191+IF(H1190="",-参数!$B$2-参数!$B$3),"")</f>
        <v/>
      </c>
      <c r="I1191" s="7">
        <f t="shared" si="37"/>
        <v>2.5572497273229127</v>
      </c>
      <c r="J1191" s="9">
        <f>I1191/MAX(I$3:I1191)-1</f>
        <v>-0.11224655667056549</v>
      </c>
    </row>
    <row r="1192" spans="1:10" x14ac:dyDescent="0.15">
      <c r="A1192" s="6">
        <v>40143</v>
      </c>
      <c r="B1192" s="9">
        <f t="shared" si="36"/>
        <v>-5.6250000000000133E-2</v>
      </c>
      <c r="C1192" s="9" t="str">
        <f>IF(排名!C1191=1,增幅!C1192+IF(C1191="",-参数!$B$2-参数!$B$3),"")</f>
        <v/>
      </c>
      <c r="D1192" s="9" t="str">
        <f>IF(排名!D1191=1,增幅!D1192+IF(D1191="",-参数!$B$2-参数!$B$3),"")</f>
        <v/>
      </c>
      <c r="E1192" s="9">
        <f>IF(排名!E1191=1,增幅!E1192+IF(E1191="",-参数!$B$2-参数!$B$3),"")</f>
        <v>-5.6250000000000133E-2</v>
      </c>
      <c r="F1192" s="9" t="str">
        <f>IF(排名!F1191=1,增幅!F1192+IF(F1191="",-参数!$B$2-参数!$B$3),"")</f>
        <v/>
      </c>
      <c r="G1192" s="9" t="str">
        <f>IF(排名!G1191=1,增幅!G1192+IF(G1191="",-参数!$B$2-参数!$B$3),"")</f>
        <v/>
      </c>
      <c r="H1192" s="9" t="str">
        <f>IF(排名!H1191=1,增幅!H1192+IF(H1191="",-参数!$B$2-参数!$B$3),"")</f>
        <v/>
      </c>
      <c r="I1192" s="7">
        <f t="shared" si="37"/>
        <v>2.4134044301609987</v>
      </c>
      <c r="J1192" s="9">
        <f>I1192/MAX(I$3:I1192)-1</f>
        <v>-0.16218268785784618</v>
      </c>
    </row>
    <row r="1193" spans="1:10" x14ac:dyDescent="0.15">
      <c r="A1193" s="6">
        <v>40144</v>
      </c>
      <c r="B1193" s="9">
        <f t="shared" si="36"/>
        <v>-7.1319409067753803E-3</v>
      </c>
      <c r="C1193" s="9" t="str">
        <f>IF(排名!C1192=1,增幅!C1193+IF(C1192="",-参数!$B$2-参数!$B$3),"")</f>
        <v/>
      </c>
      <c r="D1193" s="9" t="str">
        <f>IF(排名!D1192=1,增幅!D1193+IF(D1192="",-参数!$B$2-参数!$B$3),"")</f>
        <v/>
      </c>
      <c r="E1193" s="9">
        <f>IF(排名!E1192=1,增幅!E1193+IF(E1192="",-参数!$B$2-参数!$B$3),"")</f>
        <v>-7.1319409067753803E-3</v>
      </c>
      <c r="F1193" s="9" t="str">
        <f>IF(排名!F1192=1,增幅!F1193+IF(F1192="",-参数!$B$2-参数!$B$3),"")</f>
        <v/>
      </c>
      <c r="G1193" s="9" t="str">
        <f>IF(排名!G1192=1,增幅!G1193+IF(G1192="",-参数!$B$2-参数!$B$3),"")</f>
        <v/>
      </c>
      <c r="H1193" s="9" t="str">
        <f>IF(排名!H1192=1,增幅!H1193+IF(H1192="",-参数!$B$2-参数!$B$3),"")</f>
        <v/>
      </c>
      <c r="I1193" s="7">
        <f t="shared" si="37"/>
        <v>2.3961921723809407</v>
      </c>
      <c r="J1193" s="9">
        <f>I1193/MAX(I$3:I1193)-1</f>
        <v>-0.16815795141871737</v>
      </c>
    </row>
    <row r="1194" spans="1:10" x14ac:dyDescent="0.15">
      <c r="A1194" s="6">
        <v>40147</v>
      </c>
      <c r="B1194" s="9">
        <f t="shared" si="36"/>
        <v>2.5654181631606043E-2</v>
      </c>
      <c r="C1194" s="9" t="str">
        <f>IF(排名!C1193=1,增幅!C1194+IF(C1193="",-参数!$B$2-参数!$B$3),"")</f>
        <v/>
      </c>
      <c r="D1194" s="9" t="str">
        <f>IF(排名!D1193=1,增幅!D1194+IF(D1193="",-参数!$B$2-参数!$B$3),"")</f>
        <v/>
      </c>
      <c r="E1194" s="9">
        <f>IF(排名!E1193=1,增幅!E1194+IF(E1193="",-参数!$B$2-参数!$B$3),"")</f>
        <v>2.5654181631606043E-2</v>
      </c>
      <c r="F1194" s="9" t="str">
        <f>IF(排名!F1193=1,增幅!F1194+IF(F1193="",-参数!$B$2-参数!$B$3),"")</f>
        <v/>
      </c>
      <c r="G1194" s="9" t="str">
        <f>IF(排名!G1193=1,增幅!G1194+IF(G1193="",-参数!$B$2-参数!$B$3),"")</f>
        <v/>
      </c>
      <c r="H1194" s="9" t="str">
        <f>IF(排名!H1193=1,增幅!H1194+IF(H1193="",-参数!$B$2-参数!$B$3),"")</f>
        <v/>
      </c>
      <c r="I1194" s="7">
        <f t="shared" si="37"/>
        <v>2.4576645215954342</v>
      </c>
      <c r="J1194" s="9">
        <f>I1194/MAX(I$3:I1194)-1</f>
        <v>-0.14681772441560581</v>
      </c>
    </row>
    <row r="1195" spans="1:10" x14ac:dyDescent="0.15">
      <c r="A1195" s="6">
        <v>40148</v>
      </c>
      <c r="B1195" s="9">
        <f t="shared" si="36"/>
        <v>2.5012506253125899E-3</v>
      </c>
      <c r="C1195" s="9" t="str">
        <f>IF(排名!C1194=1,增幅!C1195+IF(C1194="",-参数!$B$2-参数!$B$3),"")</f>
        <v/>
      </c>
      <c r="D1195" s="9" t="str">
        <f>IF(排名!D1194=1,增幅!D1195+IF(D1194="",-参数!$B$2-参数!$B$3),"")</f>
        <v/>
      </c>
      <c r="E1195" s="9">
        <f>IF(排名!E1194=1,增幅!E1195+IF(E1194="",-参数!$B$2-参数!$B$3),"")</f>
        <v>2.5012506253125899E-3</v>
      </c>
      <c r="F1195" s="9" t="str">
        <f>IF(排名!F1194=1,增幅!F1195+IF(F1194="",-参数!$B$2-参数!$B$3),"")</f>
        <v/>
      </c>
      <c r="G1195" s="9" t="str">
        <f>IF(排名!G1194=1,增幅!G1195+IF(G1194="",-参数!$B$2-参数!$B$3),"")</f>
        <v/>
      </c>
      <c r="H1195" s="9" t="str">
        <f>IF(排名!H1194=1,增幅!H1195+IF(H1194="",-参数!$B$2-参数!$B$3),"")</f>
        <v/>
      </c>
      <c r="I1195" s="7">
        <f t="shared" si="37"/>
        <v>2.4638117565168836</v>
      </c>
      <c r="J1195" s="9">
        <f>I1195/MAX(I$3:I1195)-1</f>
        <v>-0.14468370171529465</v>
      </c>
    </row>
    <row r="1196" spans="1:10" x14ac:dyDescent="0.15">
      <c r="A1196" s="6">
        <v>40149</v>
      </c>
      <c r="B1196" s="9">
        <f t="shared" si="36"/>
        <v>-9.9800399201599443E-4</v>
      </c>
      <c r="C1196" s="9" t="str">
        <f>IF(排名!C1195=1,增幅!C1196+IF(C1195="",-参数!$B$2-参数!$B$3),"")</f>
        <v/>
      </c>
      <c r="D1196" s="9" t="str">
        <f>IF(排名!D1195=1,增幅!D1196+IF(D1195="",-参数!$B$2-参数!$B$3),"")</f>
        <v/>
      </c>
      <c r="E1196" s="9">
        <f>IF(排名!E1195=1,增幅!E1196+IF(E1195="",-参数!$B$2-参数!$B$3),"")</f>
        <v>-9.9800399201599443E-4</v>
      </c>
      <c r="F1196" s="9" t="str">
        <f>IF(排名!F1195=1,增幅!F1196+IF(F1195="",-参数!$B$2-参数!$B$3),"")</f>
        <v/>
      </c>
      <c r="G1196" s="9" t="str">
        <f>IF(排名!G1195=1,增幅!G1196+IF(G1195="",-参数!$B$2-参数!$B$3),"")</f>
        <v/>
      </c>
      <c r="H1196" s="9" t="str">
        <f>IF(排名!H1195=1,增幅!H1196+IF(H1195="",-参数!$B$2-参数!$B$3),"")</f>
        <v/>
      </c>
      <c r="I1196" s="7">
        <f t="shared" si="37"/>
        <v>2.4613528625483037</v>
      </c>
      <c r="J1196" s="9">
        <f>I1196/MAX(I$3:I1196)-1</f>
        <v>-0.14553731079541921</v>
      </c>
    </row>
    <row r="1197" spans="1:10" x14ac:dyDescent="0.15">
      <c r="A1197" s="6">
        <v>40150</v>
      </c>
      <c r="B1197" s="9">
        <f t="shared" si="36"/>
        <v>-1.3986013986014068E-2</v>
      </c>
      <c r="C1197" s="9" t="str">
        <f>IF(排名!C1196=1,增幅!C1197+IF(C1196="",-参数!$B$2-参数!$B$3),"")</f>
        <v/>
      </c>
      <c r="D1197" s="9" t="str">
        <f>IF(排名!D1196=1,增幅!D1197+IF(D1196="",-参数!$B$2-参数!$B$3),"")</f>
        <v/>
      </c>
      <c r="E1197" s="9">
        <f>IF(排名!E1196=1,增幅!E1197+IF(E1196="",-参数!$B$2-参数!$B$3),"")</f>
        <v>-1.3986013986014068E-2</v>
      </c>
      <c r="F1197" s="9" t="str">
        <f>IF(排名!F1196=1,增幅!F1197+IF(F1196="",-参数!$B$2-参数!$B$3),"")</f>
        <v/>
      </c>
      <c r="G1197" s="9" t="str">
        <f>IF(排名!G1196=1,增幅!G1197+IF(G1196="",-参数!$B$2-参数!$B$3),"")</f>
        <v/>
      </c>
      <c r="H1197" s="9" t="str">
        <f>IF(排名!H1196=1,增幅!H1197+IF(H1196="",-参数!$B$2-参数!$B$3),"")</f>
        <v/>
      </c>
      <c r="I1197" s="7">
        <f t="shared" si="37"/>
        <v>2.4269283469881873</v>
      </c>
      <c r="J1197" s="9">
        <f>I1197/MAX(I$3:I1197)-1</f>
        <v>-0.1574878379171617</v>
      </c>
    </row>
    <row r="1198" spans="1:10" x14ac:dyDescent="0.15">
      <c r="A1198" s="6">
        <v>40151</v>
      </c>
      <c r="B1198" s="9">
        <f t="shared" si="36"/>
        <v>6.7882472137791305E-2</v>
      </c>
      <c r="C1198" s="9" t="str">
        <f>IF(排名!C1197=1,增幅!C1198+IF(C1197="",-参数!$B$2-参数!$B$3),"")</f>
        <v/>
      </c>
      <c r="D1198" s="9" t="str">
        <f>IF(排名!D1197=1,增幅!D1198+IF(D1197="",-参数!$B$2-参数!$B$3),"")</f>
        <v/>
      </c>
      <c r="E1198" s="9">
        <f>IF(排名!E1197=1,增幅!E1198+IF(E1197="",-参数!$B$2-参数!$B$3),"")</f>
        <v>6.7882472137791305E-2</v>
      </c>
      <c r="F1198" s="9" t="str">
        <f>IF(排名!F1197=1,增幅!F1198+IF(F1197="",-参数!$B$2-参数!$B$3),"")</f>
        <v/>
      </c>
      <c r="G1198" s="9" t="str">
        <f>IF(排名!G1197=1,增幅!G1198+IF(G1197="",-参数!$B$2-参数!$B$3),"")</f>
        <v/>
      </c>
      <c r="H1198" s="9" t="str">
        <f>IF(排名!H1197=1,增幅!H1198+IF(H1197="",-参数!$B$2-参数!$B$3),"")</f>
        <v/>
      </c>
      <c r="I1198" s="7">
        <f t="shared" si="37"/>
        <v>2.5916742428830286</v>
      </c>
      <c r="J1198" s="9">
        <f>I1198/MAX(I$3:I1198)-1</f>
        <v>-0.10029602954882311</v>
      </c>
    </row>
    <row r="1199" spans="1:10" x14ac:dyDescent="0.15">
      <c r="A1199" s="6">
        <v>40154</v>
      </c>
      <c r="B1199" s="9">
        <f t="shared" si="36"/>
        <v>-2.3719165085387406E-3</v>
      </c>
      <c r="C1199" s="9" t="str">
        <f>IF(排名!C1198=1,增幅!C1199+IF(C1198="",-参数!$B$2-参数!$B$3),"")</f>
        <v/>
      </c>
      <c r="D1199" s="9" t="str">
        <f>IF(排名!D1198=1,增幅!D1199+IF(D1198="",-参数!$B$2-参数!$B$3),"")</f>
        <v/>
      </c>
      <c r="E1199" s="9">
        <f>IF(排名!E1198=1,增幅!E1199+IF(E1198="",-参数!$B$2-参数!$B$3),"")</f>
        <v>-2.3719165085387406E-3</v>
      </c>
      <c r="F1199" s="9" t="str">
        <f>IF(排名!F1198=1,增幅!F1199+IF(F1198="",-参数!$B$2-参数!$B$3),"")</f>
        <v/>
      </c>
      <c r="G1199" s="9" t="str">
        <f>IF(排名!G1198=1,增幅!G1199+IF(G1198="",-参数!$B$2-参数!$B$3),"")</f>
        <v/>
      </c>
      <c r="H1199" s="9" t="str">
        <f>IF(排名!H1198=1,增幅!H1199+IF(H1198="",-参数!$B$2-参数!$B$3),"")</f>
        <v/>
      </c>
      <c r="I1199" s="7">
        <f t="shared" si="37"/>
        <v>2.5855270079615797</v>
      </c>
      <c r="J1199" s="9">
        <f>I1199/MAX(I$3:I1199)-1</f>
        <v>-0.10243005224913415</v>
      </c>
    </row>
    <row r="1200" spans="1:10" x14ac:dyDescent="0.15">
      <c r="A1200" s="6">
        <v>40155</v>
      </c>
      <c r="B1200" s="9">
        <f t="shared" si="36"/>
        <v>-2.2824536376604865E-2</v>
      </c>
      <c r="C1200" s="9" t="str">
        <f>IF(排名!C1199=1,增幅!C1200+IF(C1199="",-参数!$B$2-参数!$B$3),"")</f>
        <v/>
      </c>
      <c r="D1200" s="9" t="str">
        <f>IF(排名!D1199=1,增幅!D1200+IF(D1199="",-参数!$B$2-参数!$B$3),"")</f>
        <v/>
      </c>
      <c r="E1200" s="9">
        <f>IF(排名!E1199=1,增幅!E1200+IF(E1199="",-参数!$B$2-参数!$B$3),"")</f>
        <v>-2.2824536376604865E-2</v>
      </c>
      <c r="F1200" s="9" t="str">
        <f>IF(排名!F1199=1,增幅!F1200+IF(F1199="",-参数!$B$2-参数!$B$3),"")</f>
        <v/>
      </c>
      <c r="G1200" s="9" t="str">
        <f>IF(排名!G1199=1,增幅!G1200+IF(G1199="",-参数!$B$2-参数!$B$3),"")</f>
        <v/>
      </c>
      <c r="H1200" s="9" t="str">
        <f>IF(排名!H1199=1,增幅!H1200+IF(H1199="",-参数!$B$2-参数!$B$3),"")</f>
        <v/>
      </c>
      <c r="I1200" s="7">
        <f t="shared" si="37"/>
        <v>2.5265135527156661</v>
      </c>
      <c r="J1200" s="9">
        <f>I1200/MAX(I$3:I1200)-1</f>
        <v>-0.12291667017212116</v>
      </c>
    </row>
    <row r="1201" spans="1:10" x14ac:dyDescent="0.15">
      <c r="A1201" s="6">
        <v>40156</v>
      </c>
      <c r="B1201" s="9">
        <f t="shared" si="36"/>
        <v>-3.1630170316301776E-2</v>
      </c>
      <c r="C1201" s="9" t="str">
        <f>IF(排名!C1200=1,增幅!C1201+IF(C1200="",-参数!$B$2-参数!$B$3),"")</f>
        <v/>
      </c>
      <c r="D1201" s="9" t="str">
        <f>IF(排名!D1200=1,增幅!D1201+IF(D1200="",-参数!$B$2-参数!$B$3),"")</f>
        <v/>
      </c>
      <c r="E1201" s="9">
        <f>IF(排名!E1200=1,增幅!E1201+IF(E1200="",-参数!$B$2-参数!$B$3),"")</f>
        <v>-3.1630170316301776E-2</v>
      </c>
      <c r="F1201" s="9" t="str">
        <f>IF(排名!F1200=1,增幅!F1201+IF(F1200="",-参数!$B$2-参数!$B$3),"")</f>
        <v/>
      </c>
      <c r="G1201" s="9" t="str">
        <f>IF(排名!G1200=1,增幅!G1201+IF(G1200="",-参数!$B$2-参数!$B$3),"")</f>
        <v/>
      </c>
      <c r="H1201" s="9" t="str">
        <f>IF(排名!H1200=1,增幅!H1201+IF(H1200="",-参数!$B$2-参数!$B$3),"")</f>
        <v/>
      </c>
      <c r="I1201" s="7">
        <f t="shared" si="37"/>
        <v>2.4465994987368251</v>
      </c>
      <c r="J1201" s="9">
        <f>I1201/MAX(I$3:I1201)-1</f>
        <v>-0.15065896527616596</v>
      </c>
    </row>
    <row r="1202" spans="1:10" x14ac:dyDescent="0.15">
      <c r="A1202" s="6">
        <v>40157</v>
      </c>
      <c r="B1202" s="9">
        <f t="shared" si="36"/>
        <v>5.0251256281408363E-3</v>
      </c>
      <c r="C1202" s="9" t="str">
        <f>IF(排名!C1201=1,增幅!C1202+IF(C1201="",-参数!$B$2-参数!$B$3),"")</f>
        <v/>
      </c>
      <c r="D1202" s="9" t="str">
        <f>IF(排名!D1201=1,增幅!D1202+IF(D1201="",-参数!$B$2-参数!$B$3),"")</f>
        <v/>
      </c>
      <c r="E1202" s="9">
        <f>IF(排名!E1201=1,增幅!E1202+IF(E1201="",-参数!$B$2-参数!$B$3),"")</f>
        <v>5.0251256281408363E-3</v>
      </c>
      <c r="F1202" s="9" t="str">
        <f>IF(排名!F1201=1,增幅!F1202+IF(F1201="",-参数!$B$2-参数!$B$3),"")</f>
        <v/>
      </c>
      <c r="G1202" s="9" t="str">
        <f>IF(排名!G1201=1,增幅!G1202+IF(G1201="",-参数!$B$2-参数!$B$3),"")</f>
        <v/>
      </c>
      <c r="H1202" s="9" t="str">
        <f>IF(排名!H1201=1,增幅!H1202+IF(H1201="",-参数!$B$2-参数!$B$3),"")</f>
        <v/>
      </c>
      <c r="I1202" s="7">
        <f t="shared" si="37"/>
        <v>2.4588939685797242</v>
      </c>
      <c r="J1202" s="9">
        <f>I1202/MAX(I$3:I1202)-1</f>
        <v>-0.14639091987554353</v>
      </c>
    </row>
    <row r="1203" spans="1:10" x14ac:dyDescent="0.15">
      <c r="A1203" s="6">
        <v>40158</v>
      </c>
      <c r="B1203" s="9">
        <f t="shared" si="36"/>
        <v>-2.5000000000000577E-3</v>
      </c>
      <c r="C1203" s="9" t="str">
        <f>IF(排名!C1202=1,增幅!C1203+IF(C1202="",-参数!$B$2-参数!$B$3),"")</f>
        <v/>
      </c>
      <c r="D1203" s="9" t="str">
        <f>IF(排名!D1202=1,增幅!D1203+IF(D1202="",-参数!$B$2-参数!$B$3),"")</f>
        <v/>
      </c>
      <c r="E1203" s="9">
        <f>IF(排名!E1202=1,增幅!E1203+IF(E1202="",-参数!$B$2-参数!$B$3),"")</f>
        <v>-2.5000000000000577E-3</v>
      </c>
      <c r="F1203" s="9" t="str">
        <f>IF(排名!F1202=1,增幅!F1203+IF(F1202="",-参数!$B$2-参数!$B$3),"")</f>
        <v/>
      </c>
      <c r="G1203" s="9" t="str">
        <f>IF(排名!G1202=1,增幅!G1203+IF(G1202="",-参数!$B$2-参数!$B$3),"")</f>
        <v/>
      </c>
      <c r="H1203" s="9" t="str">
        <f>IF(排名!H1202=1,增幅!H1203+IF(H1202="",-参数!$B$2-参数!$B$3),"")</f>
        <v/>
      </c>
      <c r="I1203" s="7">
        <f t="shared" si="37"/>
        <v>2.4527467336582749</v>
      </c>
      <c r="J1203" s="9">
        <f>I1203/MAX(I$3:I1203)-1</f>
        <v>-0.14852494257585469</v>
      </c>
    </row>
    <row r="1204" spans="1:10" x14ac:dyDescent="0.15">
      <c r="A1204" s="6">
        <v>40161</v>
      </c>
      <c r="B1204" s="9">
        <f t="shared" si="36"/>
        <v>3.458646616541361E-2</v>
      </c>
      <c r="C1204" s="9" t="str">
        <f>IF(排名!C1203=1,增幅!C1204+IF(C1203="",-参数!$B$2-参数!$B$3),"")</f>
        <v/>
      </c>
      <c r="D1204" s="9" t="str">
        <f>IF(排名!D1203=1,增幅!D1204+IF(D1203="",-参数!$B$2-参数!$B$3),"")</f>
        <v/>
      </c>
      <c r="E1204" s="9">
        <f>IF(排名!E1203=1,增幅!E1204+IF(E1203="",-参数!$B$2-参数!$B$3),"")</f>
        <v>3.458646616541361E-2</v>
      </c>
      <c r="F1204" s="9" t="str">
        <f>IF(排名!F1203=1,增幅!F1204+IF(F1203="",-参数!$B$2-参数!$B$3),"")</f>
        <v/>
      </c>
      <c r="G1204" s="9" t="str">
        <f>IF(排名!G1203=1,增幅!G1204+IF(G1203="",-参数!$B$2-参数!$B$3),"")</f>
        <v/>
      </c>
      <c r="H1204" s="9" t="str">
        <f>IF(排名!H1203=1,增幅!H1204+IF(H1203="",-参数!$B$2-参数!$B$3),"")</f>
        <v/>
      </c>
      <c r="I1204" s="7">
        <f t="shared" si="37"/>
        <v>2.5375785755742757</v>
      </c>
      <c r="J1204" s="9">
        <f>I1204/MAX(I$3:I1204)-1</f>
        <v>-0.11907542931156079</v>
      </c>
    </row>
    <row r="1205" spans="1:10" x14ac:dyDescent="0.15">
      <c r="A1205" s="6">
        <v>40162</v>
      </c>
      <c r="B1205" s="9">
        <f t="shared" si="36"/>
        <v>6.7829457364341206E-3</v>
      </c>
      <c r="C1205" s="9" t="str">
        <f>IF(排名!C1204=1,增幅!C1205+IF(C1204="",-参数!$B$2-参数!$B$3),"")</f>
        <v/>
      </c>
      <c r="D1205" s="9" t="str">
        <f>IF(排名!D1204=1,增幅!D1205+IF(D1204="",-参数!$B$2-参数!$B$3),"")</f>
        <v/>
      </c>
      <c r="E1205" s="9">
        <f>IF(排名!E1204=1,增幅!E1205+IF(E1204="",-参数!$B$2-参数!$B$3),"")</f>
        <v>6.7829457364341206E-3</v>
      </c>
      <c r="F1205" s="9" t="str">
        <f>IF(排名!F1204=1,增幅!F1205+IF(F1204="",-参数!$B$2-参数!$B$3),"")</f>
        <v/>
      </c>
      <c r="G1205" s="9" t="str">
        <f>IF(排名!G1204=1,增幅!G1205+IF(G1204="",-参数!$B$2-参数!$B$3),"")</f>
        <v/>
      </c>
      <c r="H1205" s="9" t="str">
        <f>IF(排名!H1204=1,增幅!H1205+IF(H1204="",-参数!$B$2-参数!$B$3),"")</f>
        <v/>
      </c>
      <c r="I1205" s="7">
        <f t="shared" si="37"/>
        <v>2.5547908333543337</v>
      </c>
      <c r="J1205" s="9">
        <f>I1205/MAX(I$3:I1205)-1</f>
        <v>-0.11310016575068971</v>
      </c>
    </row>
    <row r="1206" spans="1:10" x14ac:dyDescent="0.15">
      <c r="A1206" s="6">
        <v>40163</v>
      </c>
      <c r="B1206" s="9">
        <f t="shared" si="36"/>
        <v>1.9730510105871124E-2</v>
      </c>
      <c r="C1206" s="9" t="str">
        <f>IF(排名!C1205=1,增幅!C1206+IF(C1205="",-参数!$B$2-参数!$B$3),"")</f>
        <v/>
      </c>
      <c r="D1206" s="9" t="str">
        <f>IF(排名!D1205=1,增幅!D1206+IF(D1205="",-参数!$B$2-参数!$B$3),"")</f>
        <v/>
      </c>
      <c r="E1206" s="9">
        <f>IF(排名!E1205=1,增幅!E1206+IF(E1205="",-参数!$B$2-参数!$B$3),"")</f>
        <v>1.9730510105871124E-2</v>
      </c>
      <c r="F1206" s="9" t="str">
        <f>IF(排名!F1205=1,增幅!F1206+IF(F1205="",-参数!$B$2-参数!$B$3),"")</f>
        <v/>
      </c>
      <c r="G1206" s="9" t="str">
        <f>IF(排名!G1205=1,增幅!G1206+IF(G1205="",-参数!$B$2-参数!$B$3),"")</f>
        <v/>
      </c>
      <c r="H1206" s="9" t="str">
        <f>IF(排名!H1205=1,增幅!H1206+IF(H1205="",-参数!$B$2-参数!$B$3),"")</f>
        <v/>
      </c>
      <c r="I1206" s="7">
        <f t="shared" si="37"/>
        <v>2.6051981597102181</v>
      </c>
      <c r="J1206" s="9">
        <f>I1206/MAX(I$3:I1206)-1</f>
        <v>-9.5601179608138298E-2</v>
      </c>
    </row>
    <row r="1207" spans="1:10" x14ac:dyDescent="0.15">
      <c r="A1207" s="6">
        <v>40164</v>
      </c>
      <c r="B1207" s="9">
        <f t="shared" si="36"/>
        <v>1.5101462954223654E-2</v>
      </c>
      <c r="C1207" s="9" t="str">
        <f>IF(排名!C1206=1,增幅!C1207+IF(C1206="",-参数!$B$2-参数!$B$3),"")</f>
        <v/>
      </c>
      <c r="D1207" s="9" t="str">
        <f>IF(排名!D1206=1,增幅!D1207+IF(D1206="",-参数!$B$2-参数!$B$3),"")</f>
        <v/>
      </c>
      <c r="E1207" s="9">
        <f>IF(排名!E1206=1,增幅!E1207+IF(E1206="",-参数!$B$2-参数!$B$3),"")</f>
        <v>1.5101462954223654E-2</v>
      </c>
      <c r="F1207" s="9" t="str">
        <f>IF(排名!F1206=1,增幅!F1207+IF(F1206="",-参数!$B$2-参数!$B$3),"")</f>
        <v/>
      </c>
      <c r="G1207" s="9" t="str">
        <f>IF(排名!G1206=1,增幅!G1207+IF(G1206="",-参数!$B$2-参数!$B$3),"")</f>
        <v/>
      </c>
      <c r="H1207" s="9" t="str">
        <f>IF(排名!H1206=1,增幅!H1207+IF(H1206="",-参数!$B$2-参数!$B$3),"")</f>
        <v/>
      </c>
      <c r="I1207" s="7">
        <f t="shared" si="37"/>
        <v>2.6445404632074934</v>
      </c>
      <c r="J1207" s="9">
        <f>I1207/MAX(I$3:I1207)-1</f>
        <v>-8.1943434326147035E-2</v>
      </c>
    </row>
    <row r="1208" spans="1:10" x14ac:dyDescent="0.15">
      <c r="A1208" s="6">
        <v>40165</v>
      </c>
      <c r="B1208" s="9">
        <f t="shared" si="36"/>
        <v>-2.4945935523677243E-2</v>
      </c>
      <c r="C1208" s="9" t="str">
        <f>IF(排名!C1207=1,增幅!C1208+IF(C1207="",-参数!$B$2-参数!$B$3),"")</f>
        <v/>
      </c>
      <c r="D1208" s="9" t="str">
        <f>IF(排名!D1207=1,增幅!D1208+IF(D1207="",-参数!$B$2-参数!$B$3),"")</f>
        <v/>
      </c>
      <c r="E1208" s="9" t="str">
        <f>IF(排名!E1207=1,增幅!E1208+IF(E1207="",-参数!$B$2-参数!$B$3),"")</f>
        <v/>
      </c>
      <c r="F1208" s="9">
        <f>IF(排名!F1207=1,增幅!F1208+IF(F1207="",-参数!$B$2-参数!$B$3),"")</f>
        <v>-2.4945935523677243E-2</v>
      </c>
      <c r="G1208" s="9" t="str">
        <f>IF(排名!G1207=1,增幅!G1208+IF(G1207="",-参数!$B$2-参数!$B$3),"")</f>
        <v/>
      </c>
      <c r="H1208" s="9" t="str">
        <f>IF(排名!H1207=1,增幅!H1208+IF(H1207="",-参数!$B$2-参数!$B$3),"")</f>
        <v/>
      </c>
      <c r="I1208" s="7">
        <f t="shared" si="37"/>
        <v>2.578569927322564</v>
      </c>
      <c r="J1208" s="9">
        <f>I1208/MAX(I$3:I1208)-1</f>
        <v>-0.1048452142205355</v>
      </c>
    </row>
    <row r="1209" spans="1:10" x14ac:dyDescent="0.15">
      <c r="A1209" s="6">
        <v>40168</v>
      </c>
      <c r="B1209" s="9">
        <f t="shared" si="36"/>
        <v>-7.8976465013426145E-3</v>
      </c>
      <c r="C1209" s="9" t="str">
        <f>IF(排名!C1208=1,增幅!C1209+IF(C1208="",-参数!$B$2-参数!$B$3),"")</f>
        <v/>
      </c>
      <c r="D1209" s="9" t="str">
        <f>IF(排名!D1208=1,增幅!D1209+IF(D1208="",-参数!$B$2-参数!$B$3),"")</f>
        <v/>
      </c>
      <c r="E1209" s="9" t="str">
        <f>IF(排名!E1208=1,增幅!E1209+IF(E1208="",-参数!$B$2-参数!$B$3),"")</f>
        <v/>
      </c>
      <c r="F1209" s="9">
        <f>IF(排名!F1208=1,增幅!F1209+IF(F1208="",-参数!$B$2-参数!$B$3),"")</f>
        <v>-7.8976465013426145E-3</v>
      </c>
      <c r="G1209" s="9" t="str">
        <f>IF(排名!G1208=1,增幅!G1209+IF(G1208="",-参数!$B$2-参数!$B$3),"")</f>
        <v/>
      </c>
      <c r="H1209" s="9" t="str">
        <f>IF(排名!H1208=1,增幅!H1209+IF(H1208="",-参数!$B$2-参数!$B$3),"")</f>
        <v/>
      </c>
      <c r="I1209" s="7">
        <f t="shared" si="37"/>
        <v>2.5582052935575774</v>
      </c>
      <c r="J1209" s="9">
        <f>I1209/MAX(I$3:I1209)-1</f>
        <v>-0.11191483028260685</v>
      </c>
    </row>
    <row r="1210" spans="1:10" x14ac:dyDescent="0.15">
      <c r="A1210" s="6">
        <v>40169</v>
      </c>
      <c r="B1210" s="9">
        <f t="shared" si="36"/>
        <v>-2.2926285623308451E-2</v>
      </c>
      <c r="C1210" s="9" t="str">
        <f>IF(排名!C1209=1,增幅!C1210+IF(C1209="",-参数!$B$2-参数!$B$3),"")</f>
        <v/>
      </c>
      <c r="D1210" s="9" t="str">
        <f>IF(排名!D1209=1,增幅!D1210+IF(D1209="",-参数!$B$2-参数!$B$3),"")</f>
        <v/>
      </c>
      <c r="E1210" s="9" t="str">
        <f>IF(排名!E1209=1,增幅!E1210+IF(E1209="",-参数!$B$2-参数!$B$3),"")</f>
        <v/>
      </c>
      <c r="F1210" s="9">
        <f>IF(排名!F1209=1,增幅!F1210+IF(F1209="",-参数!$B$2-参数!$B$3),"")</f>
        <v>-2.2926285623308451E-2</v>
      </c>
      <c r="G1210" s="9" t="str">
        <f>IF(排名!G1209=1,增幅!G1210+IF(G1209="",-参数!$B$2-参数!$B$3),"")</f>
        <v/>
      </c>
      <c r="H1210" s="9" t="str">
        <f>IF(排名!H1209=1,增幅!H1210+IF(H1209="",-参数!$B$2-参数!$B$3),"")</f>
        <v/>
      </c>
      <c r="I1210" s="7">
        <f t="shared" si="37"/>
        <v>2.4995551483144167</v>
      </c>
      <c r="J1210" s="9">
        <f>I1210/MAX(I$3:I1210)-1</f>
        <v>-0.13227532454137214</v>
      </c>
    </row>
    <row r="1211" spans="1:10" x14ac:dyDescent="0.15">
      <c r="A1211" s="6">
        <v>40170</v>
      </c>
      <c r="B1211" s="9">
        <f t="shared" si="36"/>
        <v>-4.0736516213133456E-3</v>
      </c>
      <c r="C1211" s="9" t="str">
        <f>IF(排名!C1210=1,增幅!C1211+IF(C1210="",-参数!$B$2-参数!$B$3),"")</f>
        <v/>
      </c>
      <c r="D1211" s="9" t="str">
        <f>IF(排名!D1210=1,增幅!D1211+IF(D1210="",-参数!$B$2-参数!$B$3),"")</f>
        <v/>
      </c>
      <c r="E1211" s="9" t="str">
        <f>IF(排名!E1210=1,增幅!E1211+IF(E1210="",-参数!$B$2-参数!$B$3),"")</f>
        <v/>
      </c>
      <c r="F1211" s="9">
        <f>IF(排名!F1210=1,增幅!F1211+IF(F1210="",-参数!$B$2-参数!$B$3),"")</f>
        <v>-4.0736516213133456E-3</v>
      </c>
      <c r="G1211" s="9" t="str">
        <f>IF(排名!G1210=1,增幅!G1211+IF(G1210="",-参数!$B$2-参数!$B$3),"")</f>
        <v/>
      </c>
      <c r="H1211" s="9" t="str">
        <f>IF(排名!H1210=1,增幅!H1211+IF(H1210="",-参数!$B$2-参数!$B$3),"")</f>
        <v/>
      </c>
      <c r="I1211" s="7">
        <f t="shared" si="37"/>
        <v>2.4893728314319237</v>
      </c>
      <c r="J1211" s="9">
        <f>I1211/MAX(I$3:I1211)-1</f>
        <v>-0.13581013257240782</v>
      </c>
    </row>
    <row r="1212" spans="1:10" x14ac:dyDescent="0.15">
      <c r="A1212" s="6">
        <v>40171</v>
      </c>
      <c r="B1212" s="9">
        <f t="shared" si="36"/>
        <v>2.8959424083769614E-2</v>
      </c>
      <c r="C1212" s="9" t="str">
        <f>IF(排名!C1211=1,增幅!C1212+IF(C1211="",-参数!$B$2-参数!$B$3),"")</f>
        <v/>
      </c>
      <c r="D1212" s="9" t="str">
        <f>IF(排名!D1211=1,增幅!D1212+IF(D1211="",-参数!$B$2-参数!$B$3),"")</f>
        <v/>
      </c>
      <c r="E1212" s="9" t="str">
        <f>IF(排名!E1211=1,增幅!E1212+IF(E1211="",-参数!$B$2-参数!$B$3),"")</f>
        <v/>
      </c>
      <c r="F1212" s="9">
        <f>IF(排名!F1211=1,增幅!F1212+IF(F1211="",-参数!$B$2-参数!$B$3),"")</f>
        <v>2.8959424083769614E-2</v>
      </c>
      <c r="G1212" s="9" t="str">
        <f>IF(排名!G1211=1,增幅!G1212+IF(G1211="",-参数!$B$2-参数!$B$3),"")</f>
        <v/>
      </c>
      <c r="H1212" s="9" t="str">
        <f>IF(排名!H1211=1,增幅!H1212+IF(H1211="",-参数!$B$2-参数!$B$3),"")</f>
        <v/>
      </c>
      <c r="I1212" s="7">
        <f t="shared" si="37"/>
        <v>2.5614636349599751</v>
      </c>
      <c r="J1212" s="9">
        <f>I1212/MAX(I$3:I1212)-1</f>
        <v>-0.11078369171267544</v>
      </c>
    </row>
    <row r="1213" spans="1:10" x14ac:dyDescent="0.15">
      <c r="A1213" s="6">
        <v>40172</v>
      </c>
      <c r="B1213" s="9">
        <f t="shared" si="36"/>
        <v>2.7031324534902978E-3</v>
      </c>
      <c r="C1213" s="9" t="str">
        <f>IF(排名!C1212=1,增幅!C1213+IF(C1212="",-参数!$B$2-参数!$B$3),"")</f>
        <v/>
      </c>
      <c r="D1213" s="9" t="str">
        <f>IF(排名!D1212=1,增幅!D1213+IF(D1212="",-参数!$B$2-参数!$B$3),"")</f>
        <v/>
      </c>
      <c r="E1213" s="9" t="str">
        <f>IF(排名!E1212=1,增幅!E1213+IF(E1212="",-参数!$B$2-参数!$B$3),"")</f>
        <v/>
      </c>
      <c r="F1213" s="9">
        <f>IF(排名!F1212=1,增幅!F1213+IF(F1212="",-参数!$B$2-参数!$B$3),"")</f>
        <v>2.7031324534902978E-3</v>
      </c>
      <c r="G1213" s="9" t="str">
        <f>IF(排名!G1212=1,增幅!G1213+IF(G1212="",-参数!$B$2-参数!$B$3),"")</f>
        <v/>
      </c>
      <c r="H1213" s="9" t="str">
        <f>IF(排名!H1212=1,增幅!H1213+IF(H1212="",-参数!$B$2-参数!$B$3),"")</f>
        <v/>
      </c>
      <c r="I1213" s="7">
        <f t="shared" si="37"/>
        <v>2.5683876104400705</v>
      </c>
      <c r="J1213" s="9">
        <f>I1213/MAX(I$3:I1213)-1</f>
        <v>-0.10838002225157128</v>
      </c>
    </row>
    <row r="1214" spans="1:10" x14ac:dyDescent="0.15">
      <c r="A1214" s="6">
        <v>40175</v>
      </c>
      <c r="B1214" s="9">
        <f t="shared" si="36"/>
        <v>1.2052013954963581E-2</v>
      </c>
      <c r="C1214" s="9" t="str">
        <f>IF(排名!C1213=1,增幅!C1214+IF(C1213="",-参数!$B$2-参数!$B$3),"")</f>
        <v/>
      </c>
      <c r="D1214" s="9" t="str">
        <f>IF(排名!D1213=1,增幅!D1214+IF(D1213="",-参数!$B$2-参数!$B$3),"")</f>
        <v/>
      </c>
      <c r="E1214" s="9" t="str">
        <f>IF(排名!E1213=1,增幅!E1214+IF(E1213="",-参数!$B$2-参数!$B$3),"")</f>
        <v/>
      </c>
      <c r="F1214" s="9">
        <f>IF(排名!F1213=1,增幅!F1214+IF(F1213="",-参数!$B$2-参数!$B$3),"")</f>
        <v>1.2052013954963581E-2</v>
      </c>
      <c r="G1214" s="9" t="str">
        <f>IF(排名!G1213=1,增幅!G1214+IF(G1213="",-参数!$B$2-参数!$B$3),"")</f>
        <v/>
      </c>
      <c r="H1214" s="9" t="str">
        <f>IF(排名!H1213=1,增幅!H1214+IF(H1213="",-参数!$B$2-参数!$B$3),"")</f>
        <v/>
      </c>
      <c r="I1214" s="7">
        <f t="shared" si="37"/>
        <v>2.5993418537628497</v>
      </c>
      <c r="J1214" s="9">
        <f>I1214/MAX(I$3:I1214)-1</f>
        <v>-9.7634205837222932E-2</v>
      </c>
    </row>
    <row r="1215" spans="1:10" x14ac:dyDescent="0.15">
      <c r="A1215" s="6">
        <v>40176</v>
      </c>
      <c r="B1215" s="9">
        <f t="shared" si="36"/>
        <v>1.3318708868693241E-2</v>
      </c>
      <c r="C1215" s="9" t="str">
        <f>IF(排名!C1214=1,增幅!C1215+IF(C1214="",-参数!$B$2-参数!$B$3),"")</f>
        <v/>
      </c>
      <c r="D1215" s="9" t="str">
        <f>IF(排名!D1214=1,增幅!D1215+IF(D1214="",-参数!$B$2-参数!$B$3),"")</f>
        <v/>
      </c>
      <c r="E1215" s="9" t="str">
        <f>IF(排名!E1214=1,增幅!E1215+IF(E1214="",-参数!$B$2-参数!$B$3),"")</f>
        <v/>
      </c>
      <c r="F1215" s="9">
        <f>IF(排名!F1214=1,增幅!F1215+IF(F1214="",-参数!$B$2-参数!$B$3),"")</f>
        <v>1.3318708868693241E-2</v>
      </c>
      <c r="G1215" s="9" t="str">
        <f>IF(排名!G1214=1,增幅!G1215+IF(G1214="",-参数!$B$2-参数!$B$3),"")</f>
        <v/>
      </c>
      <c r="H1215" s="9" t="str">
        <f>IF(排名!H1214=1,增幅!H1215+IF(H1214="",-参数!$B$2-参数!$B$3),"")</f>
        <v/>
      </c>
      <c r="I1215" s="7">
        <f t="shared" si="37"/>
        <v>2.6339617311633265</v>
      </c>
      <c r="J1215" s="9">
        <f>I1215/MAX(I$3:I1215)-1</f>
        <v>-8.5615858531701616E-2</v>
      </c>
    </row>
    <row r="1216" spans="1:10" x14ac:dyDescent="0.15">
      <c r="A1216" s="6">
        <v>40177</v>
      </c>
      <c r="B1216" s="9">
        <f t="shared" si="36"/>
        <v>2.9998453687954285E-2</v>
      </c>
      <c r="C1216" s="9" t="str">
        <f>IF(排名!C1215=1,增幅!C1216+IF(C1215="",-参数!$B$2-参数!$B$3),"")</f>
        <v/>
      </c>
      <c r="D1216" s="9" t="str">
        <f>IF(排名!D1215=1,增幅!D1216+IF(D1215="",-参数!$B$2-参数!$B$3),"")</f>
        <v/>
      </c>
      <c r="E1216" s="9" t="str">
        <f>IF(排名!E1215=1,增幅!E1216+IF(E1215="",-参数!$B$2-参数!$B$3),"")</f>
        <v/>
      </c>
      <c r="F1216" s="9">
        <f>IF(排名!F1215=1,增幅!F1216+IF(F1215="",-参数!$B$2-参数!$B$3),"")</f>
        <v>2.9998453687954285E-2</v>
      </c>
      <c r="G1216" s="9" t="str">
        <f>IF(排名!G1215=1,增幅!G1216+IF(G1215="",-参数!$B$2-参数!$B$3),"")</f>
        <v/>
      </c>
      <c r="H1216" s="9" t="str">
        <f>IF(排名!H1215=1,增幅!H1216+IF(H1215="",-参数!$B$2-参数!$B$3),"")</f>
        <v/>
      </c>
      <c r="I1216" s="7">
        <f t="shared" si="37"/>
        <v>2.7129765101714733</v>
      </c>
      <c r="J1216" s="9">
        <f>I1216/MAX(I$3:I1216)-1</f>
        <v>-5.8185748210865085E-2</v>
      </c>
    </row>
    <row r="1217" spans="1:10" x14ac:dyDescent="0.15">
      <c r="A1217" s="6">
        <v>40178</v>
      </c>
      <c r="B1217" s="9">
        <f t="shared" si="36"/>
        <v>2.5521693439423121E-3</v>
      </c>
      <c r="C1217" s="9" t="str">
        <f>IF(排名!C1216=1,增幅!C1217+IF(C1216="",-参数!$B$2-参数!$B$3),"")</f>
        <v/>
      </c>
      <c r="D1217" s="9" t="str">
        <f>IF(排名!D1216=1,增幅!D1217+IF(D1216="",-参数!$B$2-参数!$B$3),"")</f>
        <v/>
      </c>
      <c r="E1217" s="9" t="str">
        <f>IF(排名!E1216=1,增幅!E1217+IF(E1216="",-参数!$B$2-参数!$B$3),"")</f>
        <v/>
      </c>
      <c r="F1217" s="9">
        <f>IF(排名!F1216=1,增幅!F1217+IF(F1216="",-参数!$B$2-参数!$B$3),"")</f>
        <v>2.5521693439423121E-3</v>
      </c>
      <c r="G1217" s="9" t="str">
        <f>IF(排名!G1216=1,增幅!G1217+IF(G1216="",-参数!$B$2-参数!$B$3),"")</f>
        <v/>
      </c>
      <c r="H1217" s="9" t="str">
        <f>IF(排名!H1216=1,增幅!H1217+IF(H1216="",-参数!$B$2-参数!$B$3),"")</f>
        <v/>
      </c>
      <c r="I1217" s="7">
        <f t="shared" si="37"/>
        <v>2.7199004856515687</v>
      </c>
      <c r="J1217" s="9">
        <f>I1217/MAX(I$3:I1217)-1</f>
        <v>-5.5782078749760822E-2</v>
      </c>
    </row>
    <row r="1218" spans="1:10" x14ac:dyDescent="0.15">
      <c r="A1218" s="6">
        <v>40182</v>
      </c>
      <c r="B1218" s="9">
        <f t="shared" si="36"/>
        <v>2.3959269242288528E-3</v>
      </c>
      <c r="C1218" s="9" t="str">
        <f>IF(排名!C1217=1,增幅!C1218+IF(C1217="",-参数!$B$2-参数!$B$3),"")</f>
        <v/>
      </c>
      <c r="D1218" s="9" t="str">
        <f>IF(排名!D1217=1,增幅!D1218+IF(D1217="",-参数!$B$2-参数!$B$3),"")</f>
        <v/>
      </c>
      <c r="E1218" s="9" t="str">
        <f>IF(排名!E1217=1,增幅!E1218+IF(E1217="",-参数!$B$2-参数!$B$3),"")</f>
        <v/>
      </c>
      <c r="F1218" s="9">
        <f>IF(排名!F1217=1,增幅!F1218+IF(F1217="",-参数!$B$2-参数!$B$3),"")</f>
        <v>2.3959269242288528E-3</v>
      </c>
      <c r="G1218" s="9" t="str">
        <f>IF(排名!G1217=1,增幅!G1218+IF(G1217="",-参数!$B$2-参数!$B$3),"")</f>
        <v/>
      </c>
      <c r="H1218" s="9" t="str">
        <f>IF(排名!H1217=1,增幅!H1218+IF(H1217="",-参数!$B$2-参数!$B$3),"")</f>
        <v/>
      </c>
      <c r="I1218" s="7">
        <f t="shared" si="37"/>
        <v>2.7264171684563645</v>
      </c>
      <c r="J1218" s="9">
        <f>I1218/MAX(I$3:I1218)-1</f>
        <v>-5.3519801609897999E-2</v>
      </c>
    </row>
    <row r="1219" spans="1:10" x14ac:dyDescent="0.15">
      <c r="A1219" s="6">
        <v>40183</v>
      </c>
      <c r="B1219" s="9">
        <f t="shared" si="36"/>
        <v>2.3845622119815613E-2</v>
      </c>
      <c r="C1219" s="9" t="str">
        <f>IF(排名!C1218=1,增幅!C1219+IF(C1218="",-参数!$B$2-参数!$B$3),"")</f>
        <v/>
      </c>
      <c r="D1219" s="9" t="str">
        <f>IF(排名!D1218=1,增幅!D1219+IF(D1218="",-参数!$B$2-参数!$B$3),"")</f>
        <v/>
      </c>
      <c r="E1219" s="9">
        <f>IF(排名!E1218=1,增幅!E1219+IF(E1218="",-参数!$B$2-参数!$B$3),"")</f>
        <v>2.3845622119815613E-2</v>
      </c>
      <c r="F1219" s="9" t="str">
        <f>IF(排名!F1218=1,增幅!F1219+IF(F1218="",-参数!$B$2-参数!$B$3),"")</f>
        <v/>
      </c>
      <c r="G1219" s="9" t="str">
        <f>IF(排名!G1218=1,增幅!G1219+IF(G1218="",-参数!$B$2-参数!$B$3),"")</f>
        <v/>
      </c>
      <c r="H1219" s="9" t="str">
        <f>IF(排名!H1218=1,增幅!H1219+IF(H1218="",-参数!$B$2-参数!$B$3),"")</f>
        <v/>
      </c>
      <c r="I1219" s="7">
        <f t="shared" si="37"/>
        <v>2.7914302819963526</v>
      </c>
      <c r="J1219" s="9">
        <f>I1219/MAX(I$3:I1219)-1</f>
        <v>-3.0950392455199593E-2</v>
      </c>
    </row>
    <row r="1220" spans="1:10" x14ac:dyDescent="0.15">
      <c r="A1220" s="6">
        <v>40184</v>
      </c>
      <c r="B1220" s="9">
        <f t="shared" ref="B1220:B1283" si="38">IFERROR(AVERAGE(C1220:H1220),0)</f>
        <v>0</v>
      </c>
      <c r="C1220" s="9" t="str">
        <f>IF(排名!C1219=1,增幅!C1220+IF(C1219="",-参数!$B$2-参数!$B$3),"")</f>
        <v/>
      </c>
      <c r="D1220" s="9" t="str">
        <f>IF(排名!D1219=1,增幅!D1220+IF(D1219="",-参数!$B$2-参数!$B$3),"")</f>
        <v/>
      </c>
      <c r="E1220" s="9" t="str">
        <f>IF(排名!E1219=1,增幅!E1220+IF(E1219="",-参数!$B$2-参数!$B$3),"")</f>
        <v/>
      </c>
      <c r="F1220" s="9" t="str">
        <f>IF(排名!F1219=1,增幅!F1220+IF(F1219="",-参数!$B$2-参数!$B$3),"")</f>
        <v/>
      </c>
      <c r="G1220" s="9" t="str">
        <f>IF(排名!G1219=1,增幅!G1220+IF(G1219="",-参数!$B$2-参数!$B$3),"")</f>
        <v/>
      </c>
      <c r="H1220" s="9" t="str">
        <f>IF(排名!H1219=1,增幅!H1220+IF(H1219="",-参数!$B$2-参数!$B$3),"")</f>
        <v/>
      </c>
      <c r="I1220" s="7">
        <f t="shared" ref="I1220:I1283" si="39">I1219*(1+B1220)</f>
        <v>2.7914302819963526</v>
      </c>
      <c r="J1220" s="9">
        <f>I1220/MAX(I$3:I1220)-1</f>
        <v>-3.0950392455199593E-2</v>
      </c>
    </row>
    <row r="1221" spans="1:10" x14ac:dyDescent="0.15">
      <c r="A1221" s="6">
        <v>40185</v>
      </c>
      <c r="B1221" s="9">
        <f t="shared" si="38"/>
        <v>-2.2031964535697723E-2</v>
      </c>
      <c r="C1221" s="9" t="str">
        <f>IF(排名!C1220=1,增幅!C1221+IF(C1220="",-参数!$B$2-参数!$B$3),"")</f>
        <v/>
      </c>
      <c r="D1221" s="9" t="str">
        <f>IF(排名!D1220=1,增幅!D1221+IF(D1220="",-参数!$B$2-参数!$B$3),"")</f>
        <v/>
      </c>
      <c r="E1221" s="9">
        <f>IF(排名!E1220=1,增幅!E1221+IF(E1220="",-参数!$B$2-参数!$B$3),"")</f>
        <v>-2.2031964535697723E-2</v>
      </c>
      <c r="F1221" s="9" t="str">
        <f>IF(排名!F1220=1,增幅!F1221+IF(F1220="",-参数!$B$2-参数!$B$3),"")</f>
        <v/>
      </c>
      <c r="G1221" s="9" t="str">
        <f>IF(排名!G1220=1,增幅!G1221+IF(G1220="",-参数!$B$2-参数!$B$3),"")</f>
        <v/>
      </c>
      <c r="H1221" s="9" t="str">
        <f>IF(排名!H1220=1,增幅!H1221+IF(H1220="",-参数!$B$2-参数!$B$3),"")</f>
        <v/>
      </c>
      <c r="I1221" s="7">
        <f t="shared" si="39"/>
        <v>2.7299295890195365</v>
      </c>
      <c r="J1221" s="9">
        <f>I1221/MAX(I$3:I1221)-1</f>
        <v>-5.2300459041958236E-2</v>
      </c>
    </row>
    <row r="1222" spans="1:10" x14ac:dyDescent="0.15">
      <c r="A1222" s="6">
        <v>40186</v>
      </c>
      <c r="B1222" s="9">
        <f t="shared" si="38"/>
        <v>6.6698427822773354E-3</v>
      </c>
      <c r="C1222" s="9" t="str">
        <f>IF(排名!C1221=1,增幅!C1222+IF(C1221="",-参数!$B$2-参数!$B$3),"")</f>
        <v/>
      </c>
      <c r="D1222" s="9" t="str">
        <f>IF(排名!D1221=1,增幅!D1222+IF(D1221="",-参数!$B$2-参数!$B$3),"")</f>
        <v/>
      </c>
      <c r="E1222" s="9">
        <f>IF(排名!E1221=1,增幅!E1222+IF(E1221="",-参数!$B$2-参数!$B$3),"")</f>
        <v>6.6698427822773354E-3</v>
      </c>
      <c r="F1222" s="9" t="str">
        <f>IF(排名!F1221=1,增幅!F1222+IF(F1221="",-参数!$B$2-参数!$B$3),"")</f>
        <v/>
      </c>
      <c r="G1222" s="9" t="str">
        <f>IF(排名!G1221=1,增幅!G1222+IF(G1221="",-参数!$B$2-参数!$B$3),"")</f>
        <v/>
      </c>
      <c r="H1222" s="9" t="str">
        <f>IF(排名!H1221=1,增幅!H1222+IF(H1221="",-参数!$B$2-参数!$B$3),"")</f>
        <v/>
      </c>
      <c r="I1222" s="7">
        <f t="shared" si="39"/>
        <v>2.7481377901849839</v>
      </c>
      <c r="J1222" s="9">
        <f>I1222/MAX(I$3:I1222)-1</f>
        <v>-4.5979452098931728E-2</v>
      </c>
    </row>
    <row r="1223" spans="1:10" x14ac:dyDescent="0.15">
      <c r="A1223" s="6">
        <v>40189</v>
      </c>
      <c r="B1223" s="9">
        <f t="shared" si="38"/>
        <v>8.5186938002839163E-3</v>
      </c>
      <c r="C1223" s="9" t="str">
        <f>IF(排名!C1222=1,增幅!C1223+IF(C1222="",-参数!$B$2-参数!$B$3),"")</f>
        <v/>
      </c>
      <c r="D1223" s="9" t="str">
        <f>IF(排名!D1222=1,增幅!D1223+IF(D1222="",-参数!$B$2-参数!$B$3),"")</f>
        <v/>
      </c>
      <c r="E1223" s="9">
        <f>IF(排名!E1222=1,增幅!E1223+IF(E1222="",-参数!$B$2-参数!$B$3),"")</f>
        <v>8.5186938002839163E-3</v>
      </c>
      <c r="F1223" s="9" t="str">
        <f>IF(排名!F1222=1,增幅!F1223+IF(F1222="",-参数!$B$2-参数!$B$3),"")</f>
        <v/>
      </c>
      <c r="G1223" s="9" t="str">
        <f>IF(排名!G1222=1,增幅!G1223+IF(G1222="",-参数!$B$2-参数!$B$3),"")</f>
        <v/>
      </c>
      <c r="H1223" s="9" t="str">
        <f>IF(排名!H1222=1,增幅!H1223+IF(H1222="",-参数!$B$2-参数!$B$3),"")</f>
        <v/>
      </c>
      <c r="I1223" s="7">
        <f t="shared" si="39"/>
        <v>2.7715483345405585</v>
      </c>
      <c r="J1223" s="9">
        <f>I1223/MAX(I$3:I1223)-1</f>
        <v>-3.7852443172183503E-2</v>
      </c>
    </row>
    <row r="1224" spans="1:10" x14ac:dyDescent="0.15">
      <c r="A1224" s="6">
        <v>40190</v>
      </c>
      <c r="B1224" s="9">
        <f t="shared" si="38"/>
        <v>0</v>
      </c>
      <c r="C1224" s="9" t="str">
        <f>IF(排名!C1223=1,增幅!C1224+IF(C1223="",-参数!$B$2-参数!$B$3),"")</f>
        <v/>
      </c>
      <c r="D1224" s="9" t="str">
        <f>IF(排名!D1223=1,增幅!D1224+IF(D1223="",-参数!$B$2-参数!$B$3),"")</f>
        <v/>
      </c>
      <c r="E1224" s="9" t="str">
        <f>IF(排名!E1223=1,增幅!E1224+IF(E1223="",-参数!$B$2-参数!$B$3),"")</f>
        <v/>
      </c>
      <c r="F1224" s="9" t="str">
        <f>IF(排名!F1223=1,增幅!F1224+IF(F1223="",-参数!$B$2-参数!$B$3),"")</f>
        <v/>
      </c>
      <c r="G1224" s="9" t="str">
        <f>IF(排名!G1223=1,增幅!G1224+IF(G1223="",-参数!$B$2-参数!$B$3),"")</f>
        <v/>
      </c>
      <c r="H1224" s="9" t="str">
        <f>IF(排名!H1223=1,增幅!H1224+IF(H1223="",-参数!$B$2-参数!$B$3),"")</f>
        <v/>
      </c>
      <c r="I1224" s="7">
        <f t="shared" si="39"/>
        <v>2.7715483345405585</v>
      </c>
      <c r="J1224" s="9">
        <f>I1224/MAX(I$3:I1224)-1</f>
        <v>-3.7852443172183503E-2</v>
      </c>
    </row>
    <row r="1225" spans="1:10" x14ac:dyDescent="0.15">
      <c r="A1225" s="6">
        <v>40191</v>
      </c>
      <c r="B1225" s="9">
        <f t="shared" si="38"/>
        <v>0</v>
      </c>
      <c r="C1225" s="9" t="str">
        <f>IF(排名!C1224=1,增幅!C1225+IF(C1224="",-参数!$B$2-参数!$B$3),"")</f>
        <v/>
      </c>
      <c r="D1225" s="9" t="str">
        <f>IF(排名!D1224=1,增幅!D1225+IF(D1224="",-参数!$B$2-参数!$B$3),"")</f>
        <v/>
      </c>
      <c r="E1225" s="9" t="str">
        <f>IF(排名!E1224=1,增幅!E1225+IF(E1224="",-参数!$B$2-参数!$B$3),"")</f>
        <v/>
      </c>
      <c r="F1225" s="9" t="str">
        <f>IF(排名!F1224=1,增幅!F1225+IF(F1224="",-参数!$B$2-参数!$B$3),"")</f>
        <v/>
      </c>
      <c r="G1225" s="9" t="str">
        <f>IF(排名!G1224=1,增幅!G1225+IF(G1224="",-参数!$B$2-参数!$B$3),"")</f>
        <v/>
      </c>
      <c r="H1225" s="9" t="str">
        <f>IF(排名!H1224=1,增幅!H1225+IF(H1224="",-参数!$B$2-参数!$B$3),"")</f>
        <v/>
      </c>
      <c r="I1225" s="7">
        <f t="shared" si="39"/>
        <v>2.7715483345405585</v>
      </c>
      <c r="J1225" s="9">
        <f>I1225/MAX(I$3:I1225)-1</f>
        <v>-3.7852443172183503E-2</v>
      </c>
    </row>
    <row r="1226" spans="1:10" x14ac:dyDescent="0.15">
      <c r="A1226" s="6">
        <v>40192</v>
      </c>
      <c r="B1226" s="9">
        <f t="shared" si="38"/>
        <v>0</v>
      </c>
      <c r="C1226" s="9" t="str">
        <f>IF(排名!C1225=1,增幅!C1226+IF(C1225="",-参数!$B$2-参数!$B$3),"")</f>
        <v/>
      </c>
      <c r="D1226" s="9" t="str">
        <f>IF(排名!D1225=1,增幅!D1226+IF(D1225="",-参数!$B$2-参数!$B$3),"")</f>
        <v/>
      </c>
      <c r="E1226" s="9" t="str">
        <f>IF(排名!E1225=1,增幅!E1226+IF(E1225="",-参数!$B$2-参数!$B$3),"")</f>
        <v/>
      </c>
      <c r="F1226" s="9" t="str">
        <f>IF(排名!F1225=1,增幅!F1226+IF(F1225="",-参数!$B$2-参数!$B$3),"")</f>
        <v/>
      </c>
      <c r="G1226" s="9" t="str">
        <f>IF(排名!G1225=1,增幅!G1226+IF(G1225="",-参数!$B$2-参数!$B$3),"")</f>
        <v/>
      </c>
      <c r="H1226" s="9" t="str">
        <f>IF(排名!H1225=1,增幅!H1226+IF(H1225="",-参数!$B$2-参数!$B$3),"")</f>
        <v/>
      </c>
      <c r="I1226" s="7">
        <f t="shared" si="39"/>
        <v>2.7715483345405585</v>
      </c>
      <c r="J1226" s="9">
        <f>I1226/MAX(I$3:I1226)-1</f>
        <v>-3.7852443172183503E-2</v>
      </c>
    </row>
    <row r="1227" spans="1:10" x14ac:dyDescent="0.15">
      <c r="A1227" s="6">
        <v>40193</v>
      </c>
      <c r="B1227" s="9">
        <f t="shared" si="38"/>
        <v>0</v>
      </c>
      <c r="C1227" s="9" t="str">
        <f>IF(排名!C1226=1,增幅!C1227+IF(C1226="",-参数!$B$2-参数!$B$3),"")</f>
        <v/>
      </c>
      <c r="D1227" s="9" t="str">
        <f>IF(排名!D1226=1,增幅!D1227+IF(D1226="",-参数!$B$2-参数!$B$3),"")</f>
        <v/>
      </c>
      <c r="E1227" s="9" t="str">
        <f>IF(排名!E1226=1,增幅!E1227+IF(E1226="",-参数!$B$2-参数!$B$3),"")</f>
        <v/>
      </c>
      <c r="F1227" s="9" t="str">
        <f>IF(排名!F1226=1,增幅!F1227+IF(F1226="",-参数!$B$2-参数!$B$3),"")</f>
        <v/>
      </c>
      <c r="G1227" s="9" t="str">
        <f>IF(排名!G1226=1,增幅!G1227+IF(G1226="",-参数!$B$2-参数!$B$3),"")</f>
        <v/>
      </c>
      <c r="H1227" s="9" t="str">
        <f>IF(排名!H1226=1,增幅!H1227+IF(H1226="",-参数!$B$2-参数!$B$3),"")</f>
        <v/>
      </c>
      <c r="I1227" s="7">
        <f t="shared" si="39"/>
        <v>2.7715483345405585</v>
      </c>
      <c r="J1227" s="9">
        <f>I1227/MAX(I$3:I1227)-1</f>
        <v>-3.7852443172183503E-2</v>
      </c>
    </row>
    <row r="1228" spans="1:10" x14ac:dyDescent="0.15">
      <c r="A1228" s="6">
        <v>40196</v>
      </c>
      <c r="B1228" s="9">
        <f t="shared" si="38"/>
        <v>0</v>
      </c>
      <c r="C1228" s="9" t="str">
        <f>IF(排名!C1227=1,增幅!C1228+IF(C1227="",-参数!$B$2-参数!$B$3),"")</f>
        <v/>
      </c>
      <c r="D1228" s="9" t="str">
        <f>IF(排名!D1227=1,增幅!D1228+IF(D1227="",-参数!$B$2-参数!$B$3),"")</f>
        <v/>
      </c>
      <c r="E1228" s="9" t="str">
        <f>IF(排名!E1227=1,增幅!E1228+IF(E1227="",-参数!$B$2-参数!$B$3),"")</f>
        <v/>
      </c>
      <c r="F1228" s="9" t="str">
        <f>IF(排名!F1227=1,增幅!F1228+IF(F1227="",-参数!$B$2-参数!$B$3),"")</f>
        <v/>
      </c>
      <c r="G1228" s="9" t="str">
        <f>IF(排名!G1227=1,增幅!G1228+IF(G1227="",-参数!$B$2-参数!$B$3),"")</f>
        <v/>
      </c>
      <c r="H1228" s="9" t="str">
        <f>IF(排名!H1227=1,增幅!H1228+IF(H1227="",-参数!$B$2-参数!$B$3),"")</f>
        <v/>
      </c>
      <c r="I1228" s="7">
        <f t="shared" si="39"/>
        <v>2.7715483345405585</v>
      </c>
      <c r="J1228" s="9">
        <f>I1228/MAX(I$3:I1228)-1</f>
        <v>-3.7852443172183503E-2</v>
      </c>
    </row>
    <row r="1229" spans="1:10" x14ac:dyDescent="0.15">
      <c r="A1229" s="6">
        <v>40197</v>
      </c>
      <c r="B1229" s="9">
        <f t="shared" si="38"/>
        <v>0</v>
      </c>
      <c r="C1229" s="9" t="str">
        <f>IF(排名!C1228=1,增幅!C1229+IF(C1228="",-参数!$B$2-参数!$B$3),"")</f>
        <v/>
      </c>
      <c r="D1229" s="9" t="str">
        <f>IF(排名!D1228=1,增幅!D1229+IF(D1228="",-参数!$B$2-参数!$B$3),"")</f>
        <v/>
      </c>
      <c r="E1229" s="9" t="str">
        <f>IF(排名!E1228=1,增幅!E1229+IF(E1228="",-参数!$B$2-参数!$B$3),"")</f>
        <v/>
      </c>
      <c r="F1229" s="9" t="str">
        <f>IF(排名!F1228=1,增幅!F1229+IF(F1228="",-参数!$B$2-参数!$B$3),"")</f>
        <v/>
      </c>
      <c r="G1229" s="9" t="str">
        <f>IF(排名!G1228=1,增幅!G1229+IF(G1228="",-参数!$B$2-参数!$B$3),"")</f>
        <v/>
      </c>
      <c r="H1229" s="9" t="str">
        <f>IF(排名!H1228=1,增幅!H1229+IF(H1228="",-参数!$B$2-参数!$B$3),"")</f>
        <v/>
      </c>
      <c r="I1229" s="7">
        <f t="shared" si="39"/>
        <v>2.7715483345405585</v>
      </c>
      <c r="J1229" s="9">
        <f>I1229/MAX(I$3:I1229)-1</f>
        <v>-3.7852443172183503E-2</v>
      </c>
    </row>
    <row r="1230" spans="1:10" x14ac:dyDescent="0.15">
      <c r="A1230" s="6">
        <v>40198</v>
      </c>
      <c r="B1230" s="9">
        <f t="shared" si="38"/>
        <v>-4.4126163645271943E-2</v>
      </c>
      <c r="C1230" s="9" t="str">
        <f>IF(排名!C1229=1,增幅!C1230+IF(C1229="",-参数!$B$2-参数!$B$3),"")</f>
        <v/>
      </c>
      <c r="D1230" s="9" t="str">
        <f>IF(排名!D1229=1,增幅!D1230+IF(D1229="",-参数!$B$2-参数!$B$3),"")</f>
        <v/>
      </c>
      <c r="E1230" s="9">
        <f>IF(排名!E1229=1,增幅!E1230+IF(E1229="",-参数!$B$2-参数!$B$3),"")</f>
        <v>-4.4126163645271943E-2</v>
      </c>
      <c r="F1230" s="9" t="str">
        <f>IF(排名!F1229=1,增幅!F1230+IF(F1229="",-参数!$B$2-参数!$B$3),"")</f>
        <v/>
      </c>
      <c r="G1230" s="9" t="str">
        <f>IF(排名!G1229=1,增幅!G1230+IF(G1229="",-参数!$B$2-参数!$B$3),"")</f>
        <v/>
      </c>
      <c r="H1230" s="9" t="str">
        <f>IF(排名!H1229=1,增幅!H1230+IF(H1229="",-参数!$B$2-参数!$B$3),"")</f>
        <v/>
      </c>
      <c r="I1230" s="7">
        <f t="shared" si="39"/>
        <v>2.6492505391798411</v>
      </c>
      <c r="J1230" s="9">
        <f>I1230/MAX(I$3:I1230)-1</f>
        <v>-8.0308323715666208E-2</v>
      </c>
    </row>
    <row r="1231" spans="1:10" x14ac:dyDescent="0.15">
      <c r="A1231" s="6">
        <v>40199</v>
      </c>
      <c r="B1231" s="9">
        <f t="shared" si="38"/>
        <v>2.9170931422722646E-2</v>
      </c>
      <c r="C1231" s="9" t="str">
        <f>IF(排名!C1230=1,增幅!C1231+IF(C1230="",-参数!$B$2-参数!$B$3),"")</f>
        <v/>
      </c>
      <c r="D1231" s="9" t="str">
        <f>IF(排名!D1230=1,增幅!D1231+IF(D1230="",-参数!$B$2-参数!$B$3),"")</f>
        <v/>
      </c>
      <c r="E1231" s="9">
        <f>IF(排名!E1230=1,增幅!E1231+IF(E1230="",-参数!$B$2-参数!$B$3),"")</f>
        <v>2.9170931422722646E-2</v>
      </c>
      <c r="F1231" s="9" t="str">
        <f>IF(排名!F1230=1,增幅!F1231+IF(F1230="",-参数!$B$2-参数!$B$3),"")</f>
        <v/>
      </c>
      <c r="G1231" s="9" t="str">
        <f>IF(排名!G1230=1,增幅!G1231+IF(G1230="",-参数!$B$2-参数!$B$3),"")</f>
        <v/>
      </c>
      <c r="H1231" s="9" t="str">
        <f>IF(排名!H1230=1,增幅!H1231+IF(H1230="",-参数!$B$2-参数!$B$3),"")</f>
        <v/>
      </c>
      <c r="I1231" s="7">
        <f t="shared" si="39"/>
        <v>2.7265316449798673</v>
      </c>
      <c r="J1231" s="9">
        <f>I1231/MAX(I$3:I1231)-1</f>
        <v>-5.3480060896727077E-2</v>
      </c>
    </row>
    <row r="1232" spans="1:10" x14ac:dyDescent="0.15">
      <c r="A1232" s="6">
        <v>40200</v>
      </c>
      <c r="B1232" s="9">
        <f t="shared" si="38"/>
        <v>3.0830432620586823E-2</v>
      </c>
      <c r="C1232" s="9" t="str">
        <f>IF(排名!C1231=1,增幅!C1232+IF(C1231="",-参数!$B$2-参数!$B$3),"")</f>
        <v/>
      </c>
      <c r="D1232" s="9" t="str">
        <f>IF(排名!D1231=1,增幅!D1232+IF(D1231="",-参数!$B$2-参数!$B$3),"")</f>
        <v/>
      </c>
      <c r="E1232" s="9">
        <f>IF(排名!E1231=1,增幅!E1232+IF(E1231="",-参数!$B$2-参数!$B$3),"")</f>
        <v>3.0830432620586823E-2</v>
      </c>
      <c r="F1232" s="9" t="str">
        <f>IF(排名!F1231=1,增幅!F1232+IF(F1231="",-参数!$B$2-参数!$B$3),"")</f>
        <v/>
      </c>
      <c r="G1232" s="9" t="str">
        <f>IF(排名!G1231=1,增幅!G1232+IF(G1231="",-参数!$B$2-参数!$B$3),"")</f>
        <v/>
      </c>
      <c r="H1232" s="9" t="str">
        <f>IF(排名!H1231=1,增幅!H1232+IF(H1231="",-参数!$B$2-参数!$B$3),"")</f>
        <v/>
      </c>
      <c r="I1232" s="7">
        <f t="shared" si="39"/>
        <v>2.810591795148317</v>
      </c>
      <c r="J1232" s="9">
        <f>I1232/MAX(I$3:I1232)-1</f>
        <v>-2.4298441690161598E-2</v>
      </c>
    </row>
    <row r="1233" spans="1:10" x14ac:dyDescent="0.15">
      <c r="A1233" s="6">
        <v>40203</v>
      </c>
      <c r="B1233" s="9">
        <f t="shared" si="38"/>
        <v>-1.9778099372889546E-2</v>
      </c>
      <c r="C1233" s="9" t="str">
        <f>IF(排名!C1232=1,增幅!C1233+IF(C1232="",-参数!$B$2-参数!$B$3),"")</f>
        <v/>
      </c>
      <c r="D1233" s="9" t="str">
        <f>IF(排名!D1232=1,增幅!D1233+IF(D1232="",-参数!$B$2-参数!$B$3),"")</f>
        <v/>
      </c>
      <c r="E1233" s="9">
        <f>IF(排名!E1232=1,增幅!E1233+IF(E1232="",-参数!$B$2-参数!$B$3),"")</f>
        <v>-1.9778099372889546E-2</v>
      </c>
      <c r="F1233" s="9" t="str">
        <f>IF(排名!F1232=1,增幅!F1233+IF(F1232="",-参数!$B$2-参数!$B$3),"")</f>
        <v/>
      </c>
      <c r="G1233" s="9" t="str">
        <f>IF(排名!G1232=1,增幅!G1233+IF(G1232="",-参数!$B$2-参数!$B$3),"")</f>
        <v/>
      </c>
      <c r="H1233" s="9" t="str">
        <f>IF(排名!H1232=1,增幅!H1233+IF(H1232="",-参数!$B$2-参数!$B$3),"")</f>
        <v/>
      </c>
      <c r="I1233" s="7">
        <f t="shared" si="39"/>
        <v>2.7550036313272455</v>
      </c>
      <c r="J1233" s="9">
        <f>I1233/MAX(I$3:I1233)-1</f>
        <v>-4.3595964068696813E-2</v>
      </c>
    </row>
    <row r="1234" spans="1:10" x14ac:dyDescent="0.15">
      <c r="A1234" s="6">
        <v>40204</v>
      </c>
      <c r="B1234" s="9">
        <f t="shared" si="38"/>
        <v>-8.8582677165354173E-3</v>
      </c>
      <c r="C1234" s="9" t="str">
        <f>IF(排名!C1233=1,增幅!C1234+IF(C1233="",-参数!$B$2-参数!$B$3),"")</f>
        <v/>
      </c>
      <c r="D1234" s="9" t="str">
        <f>IF(排名!D1233=1,增幅!D1234+IF(D1233="",-参数!$B$2-参数!$B$3),"")</f>
        <v/>
      </c>
      <c r="E1234" s="9">
        <f>IF(排名!E1233=1,增幅!E1234+IF(E1233="",-参数!$B$2-参数!$B$3),"")</f>
        <v>-8.8582677165354173E-3</v>
      </c>
      <c r="F1234" s="9" t="str">
        <f>IF(排名!F1233=1,增幅!F1234+IF(F1233="",-参数!$B$2-参数!$B$3),"")</f>
        <v/>
      </c>
      <c r="G1234" s="9" t="str">
        <f>IF(排名!G1233=1,增幅!G1234+IF(G1233="",-参数!$B$2-参数!$B$3),"")</f>
        <v/>
      </c>
      <c r="H1234" s="9" t="str">
        <f>IF(排名!H1233=1,增幅!H1234+IF(H1233="",-参数!$B$2-参数!$B$3),"")</f>
        <v/>
      </c>
      <c r="I1234" s="7">
        <f t="shared" si="39"/>
        <v>2.7305990716009214</v>
      </c>
      <c r="J1234" s="9">
        <f>I1234/MAX(I$3:I1234)-1</f>
        <v>-5.2068047064151246E-2</v>
      </c>
    </row>
    <row r="1235" spans="1:10" x14ac:dyDescent="0.15">
      <c r="A1235" s="6">
        <v>40205</v>
      </c>
      <c r="B1235" s="9">
        <f t="shared" si="38"/>
        <v>-3.227408142999022E-2</v>
      </c>
      <c r="C1235" s="9" t="str">
        <f>IF(排名!C1234=1,增幅!C1235+IF(C1234="",-参数!$B$2-参数!$B$3),"")</f>
        <v/>
      </c>
      <c r="D1235" s="9" t="str">
        <f>IF(排名!D1234=1,增幅!D1235+IF(D1234="",-参数!$B$2-参数!$B$3),"")</f>
        <v/>
      </c>
      <c r="E1235" s="9">
        <f>IF(排名!E1234=1,增幅!E1235+IF(E1234="",-参数!$B$2-参数!$B$3),"")</f>
        <v>-3.227408142999022E-2</v>
      </c>
      <c r="F1235" s="9" t="str">
        <f>IF(排名!F1234=1,增幅!F1235+IF(F1234="",-参数!$B$2-参数!$B$3),"")</f>
        <v/>
      </c>
      <c r="G1235" s="9" t="str">
        <f>IF(排名!G1234=1,增幅!G1235+IF(G1234="",-参数!$B$2-参数!$B$3),"")</f>
        <v/>
      </c>
      <c r="H1235" s="9" t="str">
        <f>IF(排名!H1234=1,增幅!H1235+IF(H1234="",-参数!$B$2-参数!$B$3),"")</f>
        <v/>
      </c>
      <c r="I1235" s="7">
        <f t="shared" si="39"/>
        <v>2.6424714948114176</v>
      </c>
      <c r="J1235" s="9">
        <f>I1235/MAX(I$3:I1235)-1</f>
        <v>-8.2661680103292556E-2</v>
      </c>
    </row>
    <row r="1236" spans="1:10" x14ac:dyDescent="0.15">
      <c r="A1236" s="6">
        <v>40206</v>
      </c>
      <c r="B1236" s="9">
        <f t="shared" si="38"/>
        <v>-1.6931759876859798E-2</v>
      </c>
      <c r="C1236" s="9" t="str">
        <f>IF(排名!C1235=1,增幅!C1236+IF(C1235="",-参数!$B$2-参数!$B$3),"")</f>
        <v/>
      </c>
      <c r="D1236" s="9" t="str">
        <f>IF(排名!D1235=1,增幅!D1236+IF(D1235="",-参数!$B$2-参数!$B$3),"")</f>
        <v/>
      </c>
      <c r="E1236" s="9">
        <f>IF(排名!E1235=1,增幅!E1236+IF(E1235="",-参数!$B$2-参数!$B$3),"")</f>
        <v>-1.6931759876859798E-2</v>
      </c>
      <c r="F1236" s="9" t="str">
        <f>IF(排名!F1235=1,增幅!F1236+IF(F1235="",-参数!$B$2-参数!$B$3),"")</f>
        <v/>
      </c>
      <c r="G1236" s="9" t="str">
        <f>IF(排名!G1235=1,增幅!G1236+IF(G1235="",-参数!$B$2-参数!$B$3),"")</f>
        <v/>
      </c>
      <c r="H1236" s="9" t="str">
        <f>IF(排名!H1235=1,增幅!H1236+IF(H1235="",-参数!$B$2-参数!$B$3),"")</f>
        <v/>
      </c>
      <c r="I1236" s="7">
        <f t="shared" si="39"/>
        <v>2.5977298019798241</v>
      </c>
      <c r="J1236" s="9">
        <f>I1236/MAX(I$3:I1236)-1</f>
        <v>-9.819383226162548E-2</v>
      </c>
    </row>
    <row r="1237" spans="1:10" x14ac:dyDescent="0.15">
      <c r="A1237" s="6">
        <v>40207</v>
      </c>
      <c r="B1237" s="9">
        <f t="shared" si="38"/>
        <v>-6.7849686847598623E-3</v>
      </c>
      <c r="C1237" s="9" t="str">
        <f>IF(排名!C1236=1,增幅!C1237+IF(C1236="",-参数!$B$2-参数!$B$3),"")</f>
        <v/>
      </c>
      <c r="D1237" s="9" t="str">
        <f>IF(排名!D1236=1,增幅!D1237+IF(D1236="",-参数!$B$2-参数!$B$3),"")</f>
        <v/>
      </c>
      <c r="E1237" s="9">
        <f>IF(排名!E1236=1,增幅!E1237+IF(E1236="",-参数!$B$2-参数!$B$3),"")</f>
        <v>-6.7849686847598623E-3</v>
      </c>
      <c r="F1237" s="9" t="str">
        <f>IF(排名!F1236=1,增幅!F1237+IF(F1236="",-参数!$B$2-参数!$B$3),"")</f>
        <v/>
      </c>
      <c r="G1237" s="9" t="str">
        <f>IF(排名!G1236=1,增幅!G1237+IF(G1236="",-参数!$B$2-参数!$B$3),"")</f>
        <v/>
      </c>
      <c r="H1237" s="9" t="str">
        <f>IF(排名!H1236=1,增幅!H1237+IF(H1236="",-参数!$B$2-参数!$B$3),"")</f>
        <v/>
      </c>
      <c r="I1237" s="7">
        <f t="shared" si="39"/>
        <v>2.5801042866219235</v>
      </c>
      <c r="J1237" s="9">
        <f>I1237/MAX(I$3:I1237)-1</f>
        <v>-0.10431255886945368</v>
      </c>
    </row>
    <row r="1238" spans="1:10" x14ac:dyDescent="0.15">
      <c r="A1238" s="6">
        <v>40210</v>
      </c>
      <c r="B1238" s="9">
        <f t="shared" si="38"/>
        <v>-1.4713610089332696E-2</v>
      </c>
      <c r="C1238" s="9" t="str">
        <f>IF(排名!C1237=1,增幅!C1238+IF(C1237="",-参数!$B$2-参数!$B$3),"")</f>
        <v/>
      </c>
      <c r="D1238" s="9" t="str">
        <f>IF(排名!D1237=1,增幅!D1238+IF(D1237="",-参数!$B$2-参数!$B$3),"")</f>
        <v/>
      </c>
      <c r="E1238" s="9">
        <f>IF(排名!E1237=1,增幅!E1238+IF(E1237="",-参数!$B$2-参数!$B$3),"")</f>
        <v>-1.4713610089332696E-2</v>
      </c>
      <c r="F1238" s="9" t="str">
        <f>IF(排名!F1237=1,增幅!F1238+IF(F1237="",-参数!$B$2-参数!$B$3),"")</f>
        <v/>
      </c>
      <c r="G1238" s="9" t="str">
        <f>IF(排名!G1237=1,增幅!G1238+IF(G1237="",-参数!$B$2-参数!$B$3),"")</f>
        <v/>
      </c>
      <c r="H1238" s="9" t="str">
        <f>IF(排名!H1237=1,增幅!H1238+IF(H1237="",-参数!$B$2-参数!$B$3),"")</f>
        <v/>
      </c>
      <c r="I1238" s="7">
        <f t="shared" si="39"/>
        <v>2.5421416381587525</v>
      </c>
      <c r="J1238" s="9">
        <f>I1238/MAX(I$3:I1238)-1</f>
        <v>-0.11749135464016069</v>
      </c>
    </row>
    <row r="1239" spans="1:10" x14ac:dyDescent="0.15">
      <c r="A1239" s="6">
        <v>40211</v>
      </c>
      <c r="B1239" s="9">
        <f t="shared" si="38"/>
        <v>8.5333333333332817E-3</v>
      </c>
      <c r="C1239" s="9" t="str">
        <f>IF(排名!C1238=1,增幅!C1239+IF(C1238="",-参数!$B$2-参数!$B$3),"")</f>
        <v/>
      </c>
      <c r="D1239" s="9" t="str">
        <f>IF(排名!D1238=1,增幅!D1239+IF(D1238="",-参数!$B$2-参数!$B$3),"")</f>
        <v/>
      </c>
      <c r="E1239" s="9">
        <f>IF(排名!E1238=1,增幅!E1239+IF(E1238="",-参数!$B$2-参数!$B$3),"")</f>
        <v>8.5333333333332817E-3</v>
      </c>
      <c r="F1239" s="9" t="str">
        <f>IF(排名!F1238=1,增幅!F1239+IF(F1238="",-参数!$B$2-参数!$B$3),"")</f>
        <v/>
      </c>
      <c r="G1239" s="9" t="str">
        <f>IF(排名!G1238=1,增幅!G1239+IF(G1238="",-参数!$B$2-参数!$B$3),"")</f>
        <v/>
      </c>
      <c r="H1239" s="9" t="str">
        <f>IF(排名!H1238=1,增幅!H1239+IF(H1238="",-参数!$B$2-参数!$B$3),"")</f>
        <v/>
      </c>
      <c r="I1239" s="7">
        <f t="shared" si="39"/>
        <v>2.5638345801377072</v>
      </c>
      <c r="J1239" s="9">
        <f>I1239/MAX(I$3:I1239)-1</f>
        <v>-0.10996061419975678</v>
      </c>
    </row>
    <row r="1240" spans="1:10" x14ac:dyDescent="0.15">
      <c r="A1240" s="6">
        <v>40212</v>
      </c>
      <c r="B1240" s="9">
        <f t="shared" si="38"/>
        <v>2.4325753569540032E-2</v>
      </c>
      <c r="C1240" s="9" t="str">
        <f>IF(排名!C1239=1,增幅!C1240+IF(C1239="",-参数!$B$2-参数!$B$3),"")</f>
        <v/>
      </c>
      <c r="D1240" s="9" t="str">
        <f>IF(排名!D1239=1,增幅!D1240+IF(D1239="",-参数!$B$2-参数!$B$3),"")</f>
        <v/>
      </c>
      <c r="E1240" s="9">
        <f>IF(排名!E1239=1,增幅!E1240+IF(E1239="",-参数!$B$2-参数!$B$3),"")</f>
        <v>2.4325753569540032E-2</v>
      </c>
      <c r="F1240" s="9" t="str">
        <f>IF(排名!F1239=1,增幅!F1240+IF(F1239="",-参数!$B$2-参数!$B$3),"")</f>
        <v/>
      </c>
      <c r="G1240" s="9" t="str">
        <f>IF(排名!G1239=1,增幅!G1240+IF(G1239="",-参数!$B$2-参数!$B$3),"")</f>
        <v/>
      </c>
      <c r="H1240" s="9" t="str">
        <f>IF(排名!H1239=1,增幅!H1240+IF(H1239="",-参数!$B$2-参数!$B$3),"")</f>
        <v/>
      </c>
      <c r="I1240" s="7">
        <f t="shared" si="39"/>
        <v>2.6262017883272022</v>
      </c>
      <c r="J1240" s="9">
        <f>I1240/MAX(I$3:I1240)-1</f>
        <v>-8.8309735433595327E-2</v>
      </c>
    </row>
    <row r="1241" spans="1:10" x14ac:dyDescent="0.15">
      <c r="A1241" s="6">
        <v>40213</v>
      </c>
      <c r="B1241" s="9">
        <f t="shared" si="38"/>
        <v>-1.0841507485802815E-2</v>
      </c>
      <c r="C1241" s="9" t="str">
        <f>IF(排名!C1240=1,增幅!C1241+IF(C1240="",-参数!$B$2-参数!$B$3),"")</f>
        <v/>
      </c>
      <c r="D1241" s="9" t="str">
        <f>IF(排名!D1240=1,增幅!D1241+IF(D1240="",-参数!$B$2-参数!$B$3),"")</f>
        <v/>
      </c>
      <c r="E1241" s="9">
        <f>IF(排名!E1240=1,增幅!E1241+IF(E1240="",-参数!$B$2-参数!$B$3),"")</f>
        <v>-1.0841507485802815E-2</v>
      </c>
      <c r="F1241" s="9" t="str">
        <f>IF(排名!F1240=1,增幅!F1241+IF(F1240="",-参数!$B$2-参数!$B$3),"")</f>
        <v/>
      </c>
      <c r="G1241" s="9" t="str">
        <f>IF(排名!G1240=1,增幅!G1241+IF(G1240="",-参数!$B$2-参数!$B$3),"")</f>
        <v/>
      </c>
      <c r="H1241" s="9" t="str">
        <f>IF(排名!H1240=1,增幅!H1241+IF(H1240="",-参数!$B$2-参数!$B$3),"")</f>
        <v/>
      </c>
      <c r="I1241" s="7">
        <f t="shared" si="39"/>
        <v>2.5977298019798241</v>
      </c>
      <c r="J1241" s="9">
        <f>I1241/MAX(I$3:I1241)-1</f>
        <v>-9.819383226162548E-2</v>
      </c>
    </row>
    <row r="1242" spans="1:10" x14ac:dyDescent="0.15">
      <c r="A1242" s="6">
        <v>40214</v>
      </c>
      <c r="B1242" s="9">
        <f t="shared" si="38"/>
        <v>-1.8789144050104345E-2</v>
      </c>
      <c r="C1242" s="9" t="str">
        <f>IF(排名!C1241=1,增幅!C1242+IF(C1241="",-参数!$B$2-参数!$B$3),"")</f>
        <v/>
      </c>
      <c r="D1242" s="9" t="str">
        <f>IF(排名!D1241=1,增幅!D1242+IF(D1241="",-参数!$B$2-参数!$B$3),"")</f>
        <v/>
      </c>
      <c r="E1242" s="9">
        <f>IF(排名!E1241=1,增幅!E1242+IF(E1241="",-参数!$B$2-参数!$B$3),"")</f>
        <v>-1.8789144050104345E-2</v>
      </c>
      <c r="F1242" s="9" t="str">
        <f>IF(排名!F1241=1,增幅!F1242+IF(F1241="",-参数!$B$2-参数!$B$3),"")</f>
        <v/>
      </c>
      <c r="G1242" s="9" t="str">
        <f>IF(排名!G1241=1,增幅!G1242+IF(G1241="",-参数!$B$2-参数!$B$3),"")</f>
        <v/>
      </c>
      <c r="H1242" s="9" t="str">
        <f>IF(排名!H1241=1,增幅!H1242+IF(H1241="",-参数!$B$2-参数!$B$3),"")</f>
        <v/>
      </c>
      <c r="I1242" s="7">
        <f t="shared" si="39"/>
        <v>2.548920682527176</v>
      </c>
      <c r="J1242" s="9">
        <f>I1242/MAX(I$3:I1242)-1</f>
        <v>-0.11513799825253446</v>
      </c>
    </row>
    <row r="1243" spans="1:10" x14ac:dyDescent="0.15">
      <c r="A1243" s="6">
        <v>40217</v>
      </c>
      <c r="B1243" s="9">
        <f t="shared" si="38"/>
        <v>-1.3829787234042601E-2</v>
      </c>
      <c r="C1243" s="9" t="str">
        <f>IF(排名!C1242=1,增幅!C1243+IF(C1242="",-参数!$B$2-参数!$B$3),"")</f>
        <v/>
      </c>
      <c r="D1243" s="9" t="str">
        <f>IF(排名!D1242=1,增幅!D1243+IF(D1242="",-参数!$B$2-参数!$B$3),"")</f>
        <v/>
      </c>
      <c r="E1243" s="9">
        <f>IF(排名!E1242=1,增幅!E1243+IF(E1242="",-参数!$B$2-参数!$B$3),"")</f>
        <v>-1.3829787234042601E-2</v>
      </c>
      <c r="F1243" s="9" t="str">
        <f>IF(排名!F1242=1,增幅!F1243+IF(F1242="",-参数!$B$2-参数!$B$3),"")</f>
        <v/>
      </c>
      <c r="G1243" s="9" t="str">
        <f>IF(排名!G1242=1,增幅!G1243+IF(G1242="",-参数!$B$2-参数!$B$3),"")</f>
        <v/>
      </c>
      <c r="H1243" s="9" t="str">
        <f>IF(排名!H1242=1,增幅!H1243+IF(H1242="",-参数!$B$2-参数!$B$3),"")</f>
        <v/>
      </c>
      <c r="I1243" s="7">
        <f t="shared" si="39"/>
        <v>2.5136696518113744</v>
      </c>
      <c r="J1243" s="9">
        <f>I1243/MAX(I$3:I1243)-1</f>
        <v>-0.12737545146819096</v>
      </c>
    </row>
    <row r="1244" spans="1:10" x14ac:dyDescent="0.15">
      <c r="A1244" s="6">
        <v>40218</v>
      </c>
      <c r="B1244" s="9">
        <f t="shared" si="38"/>
        <v>1.6181229773462924E-2</v>
      </c>
      <c r="C1244" s="9" t="str">
        <f>IF(排名!C1243=1,增幅!C1244+IF(C1243="",-参数!$B$2-参数!$B$3),"")</f>
        <v/>
      </c>
      <c r="D1244" s="9" t="str">
        <f>IF(排名!D1243=1,增幅!D1244+IF(D1243="",-参数!$B$2-参数!$B$3),"")</f>
        <v/>
      </c>
      <c r="E1244" s="9">
        <f>IF(排名!E1243=1,增幅!E1244+IF(E1243="",-参数!$B$2-参数!$B$3),"")</f>
        <v>1.6181229773462924E-2</v>
      </c>
      <c r="F1244" s="9" t="str">
        <f>IF(排名!F1243=1,增幅!F1244+IF(F1243="",-参数!$B$2-参数!$B$3),"")</f>
        <v/>
      </c>
      <c r="G1244" s="9" t="str">
        <f>IF(排名!G1243=1,增幅!G1244+IF(G1243="",-参数!$B$2-参数!$B$3),"")</f>
        <v/>
      </c>
      <c r="H1244" s="9" t="str">
        <f>IF(排名!H1243=1,增幅!H1244+IF(H1243="",-参数!$B$2-参数!$B$3),"")</f>
        <v/>
      </c>
      <c r="I1244" s="7">
        <f t="shared" si="39"/>
        <v>2.5543439180219147</v>
      </c>
      <c r="J1244" s="9">
        <f>I1244/MAX(I$3:I1244)-1</f>
        <v>-0.11325531314243342</v>
      </c>
    </row>
    <row r="1245" spans="1:10" x14ac:dyDescent="0.15">
      <c r="A1245" s="6">
        <v>40219</v>
      </c>
      <c r="B1245" s="9">
        <f t="shared" si="38"/>
        <v>1.2738853503184711E-2</v>
      </c>
      <c r="C1245" s="9" t="str">
        <f>IF(排名!C1244=1,增幅!C1245+IF(C1244="",-参数!$B$2-参数!$B$3),"")</f>
        <v/>
      </c>
      <c r="D1245" s="9" t="str">
        <f>IF(排名!D1244=1,增幅!D1245+IF(D1244="",-参数!$B$2-参数!$B$3),"")</f>
        <v/>
      </c>
      <c r="E1245" s="9">
        <f>IF(排名!E1244=1,增幅!E1245+IF(E1244="",-参数!$B$2-参数!$B$3),"")</f>
        <v>1.2738853503184711E-2</v>
      </c>
      <c r="F1245" s="9" t="str">
        <f>IF(排名!F1244=1,增幅!F1245+IF(F1244="",-参数!$B$2-参数!$B$3),"")</f>
        <v/>
      </c>
      <c r="G1245" s="9" t="str">
        <f>IF(排名!G1244=1,增幅!G1245+IF(G1244="",-参数!$B$2-参数!$B$3),"")</f>
        <v/>
      </c>
      <c r="H1245" s="9" t="str">
        <f>IF(排名!H1244=1,增幅!H1245+IF(H1244="",-参数!$B$2-参数!$B$3),"")</f>
        <v/>
      </c>
      <c r="I1245" s="7">
        <f t="shared" si="39"/>
        <v>2.586883330990347</v>
      </c>
      <c r="J1245" s="9">
        <f>I1245/MAX(I$3:I1245)-1</f>
        <v>-0.10195920248182744</v>
      </c>
    </row>
    <row r="1246" spans="1:10" x14ac:dyDescent="0.15">
      <c r="A1246" s="6">
        <v>40220</v>
      </c>
      <c r="B1246" s="9">
        <f t="shared" si="38"/>
        <v>-4.1928721174003813E-3</v>
      </c>
      <c r="C1246" s="9" t="str">
        <f>IF(排名!C1245=1,增幅!C1246+IF(C1245="",-参数!$B$2-参数!$B$3),"")</f>
        <v/>
      </c>
      <c r="D1246" s="9" t="str">
        <f>IF(排名!D1245=1,增幅!D1246+IF(D1245="",-参数!$B$2-参数!$B$3),"")</f>
        <v/>
      </c>
      <c r="E1246" s="9">
        <f>IF(排名!E1245=1,增幅!E1246+IF(E1245="",-参数!$B$2-参数!$B$3),"")</f>
        <v>-4.1928721174003813E-3</v>
      </c>
      <c r="F1246" s="9" t="str">
        <f>IF(排名!F1245=1,增幅!F1246+IF(F1245="",-参数!$B$2-参数!$B$3),"")</f>
        <v/>
      </c>
      <c r="G1246" s="9" t="str">
        <f>IF(排名!G1245=1,增幅!G1246+IF(G1245="",-参数!$B$2-参数!$B$3),"")</f>
        <v/>
      </c>
      <c r="H1246" s="9" t="str">
        <f>IF(排名!H1245=1,增幅!H1246+IF(H1245="",-参数!$B$2-参数!$B$3),"")</f>
        <v/>
      </c>
      <c r="I1246" s="7">
        <f t="shared" si="39"/>
        <v>2.5760368600008698</v>
      </c>
      <c r="J1246" s="9">
        <f>I1246/MAX(I$3:I1246)-1</f>
        <v>-0.10572457270202928</v>
      </c>
    </row>
    <row r="1247" spans="1:10" x14ac:dyDescent="0.15">
      <c r="A1247" s="6">
        <v>40221</v>
      </c>
      <c r="B1247" s="9">
        <f t="shared" si="38"/>
        <v>8.4210526315788847E-3</v>
      </c>
      <c r="C1247" s="9" t="str">
        <f>IF(排名!C1246=1,增幅!C1247+IF(C1246="",-参数!$B$2-参数!$B$3),"")</f>
        <v/>
      </c>
      <c r="D1247" s="9" t="str">
        <f>IF(排名!D1246=1,增幅!D1247+IF(D1246="",-参数!$B$2-参数!$B$3),"")</f>
        <v/>
      </c>
      <c r="E1247" s="9">
        <f>IF(排名!E1246=1,增幅!E1247+IF(E1246="",-参数!$B$2-参数!$B$3),"")</f>
        <v>8.4210526315788847E-3</v>
      </c>
      <c r="F1247" s="9" t="str">
        <f>IF(排名!F1246=1,增幅!F1247+IF(F1246="",-参数!$B$2-参数!$B$3),"")</f>
        <v/>
      </c>
      <c r="G1247" s="9" t="str">
        <f>IF(排名!G1246=1,增幅!G1247+IF(G1246="",-参数!$B$2-参数!$B$3),"")</f>
        <v/>
      </c>
      <c r="H1247" s="9" t="str">
        <f>IF(排名!H1246=1,增幅!H1247+IF(H1246="",-参数!$B$2-参数!$B$3),"")</f>
        <v/>
      </c>
      <c r="I1247" s="7">
        <f t="shared" si="39"/>
        <v>2.5977298019798245</v>
      </c>
      <c r="J1247" s="9">
        <f>I1247/MAX(I$3:I1247)-1</f>
        <v>-9.8193832261625369E-2</v>
      </c>
    </row>
    <row r="1248" spans="1:10" x14ac:dyDescent="0.15">
      <c r="A1248" s="6">
        <v>40231</v>
      </c>
      <c r="B1248" s="9">
        <f t="shared" si="38"/>
        <v>-4.6972860125260585E-3</v>
      </c>
      <c r="C1248" s="9" t="str">
        <f>IF(排名!C1247=1,增幅!C1248+IF(C1247="",-参数!$B$2-参数!$B$3),"")</f>
        <v/>
      </c>
      <c r="D1248" s="9" t="str">
        <f>IF(排名!D1247=1,增幅!D1248+IF(D1247="",-参数!$B$2-参数!$B$3),"")</f>
        <v/>
      </c>
      <c r="E1248" s="9">
        <f>IF(排名!E1247=1,增幅!E1248+IF(E1247="",-参数!$B$2-参数!$B$3),"")</f>
        <v>-4.6972860125260585E-3</v>
      </c>
      <c r="F1248" s="9" t="str">
        <f>IF(排名!F1247=1,增幅!F1248+IF(F1247="",-参数!$B$2-参数!$B$3),"")</f>
        <v/>
      </c>
      <c r="G1248" s="9" t="str">
        <f>IF(排名!G1247=1,增幅!G1248+IF(G1247="",-参数!$B$2-参数!$B$3),"")</f>
        <v/>
      </c>
      <c r="H1248" s="9" t="str">
        <f>IF(排名!H1247=1,增幅!H1248+IF(H1247="",-参数!$B$2-参数!$B$3),"")</f>
        <v/>
      </c>
      <c r="I1248" s="7">
        <f t="shared" si="39"/>
        <v>2.5855275221166627</v>
      </c>
      <c r="J1248" s="9">
        <f>I1248/MAX(I$3:I1248)-1</f>
        <v>-0.10242987375935253</v>
      </c>
    </row>
    <row r="1249" spans="1:10" x14ac:dyDescent="0.15">
      <c r="A1249" s="6">
        <v>40232</v>
      </c>
      <c r="B1249" s="9">
        <f t="shared" si="38"/>
        <v>-1.3109596224436304E-2</v>
      </c>
      <c r="C1249" s="9" t="str">
        <f>IF(排名!C1248=1,增幅!C1249+IF(C1248="",-参数!$B$2-参数!$B$3),"")</f>
        <v/>
      </c>
      <c r="D1249" s="9" t="str">
        <f>IF(排名!D1248=1,增幅!D1249+IF(D1248="",-参数!$B$2-参数!$B$3),"")</f>
        <v/>
      </c>
      <c r="E1249" s="9">
        <f>IF(排名!E1248=1,增幅!E1249+IF(E1248="",-参数!$B$2-参数!$B$3),"")</f>
        <v>-1.3109596224436304E-2</v>
      </c>
      <c r="F1249" s="9" t="str">
        <f>IF(排名!F1248=1,增幅!F1249+IF(F1248="",-参数!$B$2-参数!$B$3),"")</f>
        <v/>
      </c>
      <c r="G1249" s="9" t="str">
        <f>IF(排名!G1248=1,增幅!G1249+IF(G1248="",-参数!$B$2-参数!$B$3),"")</f>
        <v/>
      </c>
      <c r="H1249" s="9" t="str">
        <f>IF(排名!H1248=1,增幅!H1249+IF(H1248="",-参数!$B$2-参数!$B$3),"")</f>
        <v/>
      </c>
      <c r="I1249" s="7">
        <f t="shared" si="39"/>
        <v>2.5516323002745458</v>
      </c>
      <c r="J1249" s="9">
        <f>I1249/MAX(I$3:I1249)-1</f>
        <v>-0.11419665569748383</v>
      </c>
    </row>
    <row r="1250" spans="1:10" x14ac:dyDescent="0.15">
      <c r="A1250" s="6">
        <v>40233</v>
      </c>
      <c r="B1250" s="9">
        <f t="shared" si="38"/>
        <v>1.3283740701381497E-2</v>
      </c>
      <c r="C1250" s="9" t="str">
        <f>IF(排名!C1249=1,增幅!C1250+IF(C1249="",-参数!$B$2-参数!$B$3),"")</f>
        <v/>
      </c>
      <c r="D1250" s="9" t="str">
        <f>IF(排名!D1249=1,增幅!D1250+IF(D1249="",-参数!$B$2-参数!$B$3),"")</f>
        <v/>
      </c>
      <c r="E1250" s="9">
        <f>IF(排名!E1249=1,增幅!E1250+IF(E1249="",-参数!$B$2-参数!$B$3),"")</f>
        <v>1.3283740701381497E-2</v>
      </c>
      <c r="F1250" s="9" t="str">
        <f>IF(排名!F1249=1,增幅!F1250+IF(F1249="",-参数!$B$2-参数!$B$3),"")</f>
        <v/>
      </c>
      <c r="G1250" s="9" t="str">
        <f>IF(排名!G1249=1,增幅!G1250+IF(G1249="",-参数!$B$2-参数!$B$3),"")</f>
        <v/>
      </c>
      <c r="H1250" s="9" t="str">
        <f>IF(排名!H1249=1,增幅!H1250+IF(H1249="",-参数!$B$2-参数!$B$3),"")</f>
        <v/>
      </c>
      <c r="I1250" s="7">
        <f t="shared" si="39"/>
        <v>2.5855275221166623</v>
      </c>
      <c r="J1250" s="9">
        <f>I1250/MAX(I$3:I1250)-1</f>
        <v>-0.10242987375935264</v>
      </c>
    </row>
    <row r="1251" spans="1:10" x14ac:dyDescent="0.15">
      <c r="A1251" s="6">
        <v>40234</v>
      </c>
      <c r="B1251" s="9">
        <f t="shared" si="38"/>
        <v>1.6780283167278531E-2</v>
      </c>
      <c r="C1251" s="9" t="str">
        <f>IF(排名!C1250=1,增幅!C1251+IF(C1250="",-参数!$B$2-参数!$B$3),"")</f>
        <v/>
      </c>
      <c r="D1251" s="9" t="str">
        <f>IF(排名!D1250=1,增幅!D1251+IF(D1250="",-参数!$B$2-参数!$B$3),"")</f>
        <v/>
      </c>
      <c r="E1251" s="9">
        <f>IF(排名!E1250=1,增幅!E1251+IF(E1250="",-参数!$B$2-参数!$B$3),"")</f>
        <v>1.6780283167278531E-2</v>
      </c>
      <c r="F1251" s="9" t="str">
        <f>IF(排名!F1250=1,增幅!F1251+IF(F1250="",-参数!$B$2-参数!$B$3),"")</f>
        <v/>
      </c>
      <c r="G1251" s="9" t="str">
        <f>IF(排名!G1250=1,增幅!G1251+IF(G1250="",-参数!$B$2-参数!$B$3),"")</f>
        <v/>
      </c>
      <c r="H1251" s="9" t="str">
        <f>IF(排名!H1250=1,增幅!H1251+IF(H1250="",-参数!$B$2-参数!$B$3),"")</f>
        <v/>
      </c>
      <c r="I1251" s="7">
        <f t="shared" si="39"/>
        <v>2.628913406074572</v>
      </c>
      <c r="J1251" s="9">
        <f>I1251/MAX(I$3:I1251)-1</f>
        <v>-8.7368392878544587E-2</v>
      </c>
    </row>
    <row r="1252" spans="1:10" x14ac:dyDescent="0.15">
      <c r="A1252" s="6">
        <v>40235</v>
      </c>
      <c r="B1252" s="9">
        <f t="shared" si="38"/>
        <v>0</v>
      </c>
      <c r="C1252" s="9" t="str">
        <f>IF(排名!C1251=1,增幅!C1252+IF(C1251="",-参数!$B$2-参数!$B$3),"")</f>
        <v/>
      </c>
      <c r="D1252" s="9" t="str">
        <f>IF(排名!D1251=1,增幅!D1252+IF(D1251="",-参数!$B$2-参数!$B$3),"")</f>
        <v/>
      </c>
      <c r="E1252" s="9">
        <f>IF(排名!E1251=1,增幅!E1252+IF(E1251="",-参数!$B$2-参数!$B$3),"")</f>
        <v>0</v>
      </c>
      <c r="F1252" s="9" t="str">
        <f>IF(排名!F1251=1,增幅!F1252+IF(F1251="",-参数!$B$2-参数!$B$3),"")</f>
        <v/>
      </c>
      <c r="G1252" s="9" t="str">
        <f>IF(排名!G1251=1,增幅!G1252+IF(G1251="",-参数!$B$2-参数!$B$3),"")</f>
        <v/>
      </c>
      <c r="H1252" s="9" t="str">
        <f>IF(排名!H1251=1,增幅!H1252+IF(H1251="",-参数!$B$2-参数!$B$3),"")</f>
        <v/>
      </c>
      <c r="I1252" s="7">
        <f t="shared" si="39"/>
        <v>2.628913406074572</v>
      </c>
      <c r="J1252" s="9">
        <f>I1252/MAX(I$3:I1252)-1</f>
        <v>-8.7368392878544587E-2</v>
      </c>
    </row>
    <row r="1253" spans="1:10" x14ac:dyDescent="0.15">
      <c r="A1253" s="6">
        <v>40238</v>
      </c>
      <c r="B1253" s="9">
        <f t="shared" si="38"/>
        <v>2.5270758122743597E-2</v>
      </c>
      <c r="C1253" s="9" t="str">
        <f>IF(排名!C1252=1,增幅!C1253+IF(C1252="",-参数!$B$2-参数!$B$3),"")</f>
        <v/>
      </c>
      <c r="D1253" s="9" t="str">
        <f>IF(排名!D1252=1,增幅!D1253+IF(D1252="",-参数!$B$2-参数!$B$3),"")</f>
        <v/>
      </c>
      <c r="E1253" s="9">
        <f>IF(排名!E1252=1,增幅!E1253+IF(E1252="",-参数!$B$2-参数!$B$3),"")</f>
        <v>2.5270758122743597E-2</v>
      </c>
      <c r="F1253" s="9" t="str">
        <f>IF(排名!F1252=1,增幅!F1253+IF(F1252="",-参数!$B$2-参数!$B$3),"")</f>
        <v/>
      </c>
      <c r="G1253" s="9" t="str">
        <f>IF(排名!G1252=1,增幅!G1253+IF(G1252="",-参数!$B$2-参数!$B$3),"")</f>
        <v/>
      </c>
      <c r="H1253" s="9" t="str">
        <f>IF(排名!H1252=1,增幅!H1253+IF(H1252="",-参数!$B$2-参数!$B$3),"")</f>
        <v/>
      </c>
      <c r="I1253" s="7">
        <f t="shared" si="39"/>
        <v>2.6953480408851207</v>
      </c>
      <c r="J1253" s="9">
        <f>I1253/MAX(I$3:I1253)-1</f>
        <v>-6.4305500279807526E-2</v>
      </c>
    </row>
    <row r="1254" spans="1:10" x14ac:dyDescent="0.15">
      <c r="A1254" s="6">
        <v>40239</v>
      </c>
      <c r="B1254" s="9">
        <f t="shared" si="38"/>
        <v>-4.5271629778671496E-3</v>
      </c>
      <c r="C1254" s="9" t="str">
        <f>IF(排名!C1253=1,增幅!C1254+IF(C1253="",-参数!$B$2-参数!$B$3),"")</f>
        <v/>
      </c>
      <c r="D1254" s="9" t="str">
        <f>IF(排名!D1253=1,增幅!D1254+IF(D1253="",-参数!$B$2-参数!$B$3),"")</f>
        <v/>
      </c>
      <c r="E1254" s="9">
        <f>IF(排名!E1253=1,增幅!E1254+IF(E1253="",-参数!$B$2-参数!$B$3),"")</f>
        <v>-4.5271629778671496E-3</v>
      </c>
      <c r="F1254" s="9" t="str">
        <f>IF(排名!F1253=1,增幅!F1254+IF(F1253="",-参数!$B$2-参数!$B$3),"")</f>
        <v/>
      </c>
      <c r="G1254" s="9" t="str">
        <f>IF(排名!G1253=1,增幅!G1254+IF(G1253="",-参数!$B$2-参数!$B$3),"")</f>
        <v/>
      </c>
      <c r="H1254" s="9" t="str">
        <f>IF(排名!H1253=1,增幅!H1254+IF(H1253="",-参数!$B$2-参数!$B$3),"")</f>
        <v/>
      </c>
      <c r="I1254" s="7">
        <f t="shared" si="39"/>
        <v>2.6831457610219589</v>
      </c>
      <c r="J1254" s="9">
        <f>I1254/MAX(I$3:I1254)-1</f>
        <v>-6.8541541777534687E-2</v>
      </c>
    </row>
    <row r="1255" spans="1:10" x14ac:dyDescent="0.15">
      <c r="A1255" s="6">
        <v>40240</v>
      </c>
      <c r="B1255" s="9">
        <f t="shared" si="38"/>
        <v>6.5689742294088305E-3</v>
      </c>
      <c r="C1255" s="9" t="str">
        <f>IF(排名!C1254=1,增幅!C1255+IF(C1254="",-参数!$B$2-参数!$B$3),"")</f>
        <v/>
      </c>
      <c r="D1255" s="9" t="str">
        <f>IF(排名!D1254=1,增幅!D1255+IF(D1254="",-参数!$B$2-参数!$B$3),"")</f>
        <v/>
      </c>
      <c r="E1255" s="9">
        <f>IF(排名!E1254=1,增幅!E1255+IF(E1254="",-参数!$B$2-参数!$B$3),"")</f>
        <v>6.5689742294088305E-3</v>
      </c>
      <c r="F1255" s="9" t="str">
        <f>IF(排名!F1254=1,增幅!F1255+IF(F1254="",-参数!$B$2-参数!$B$3),"")</f>
        <v/>
      </c>
      <c r="G1255" s="9" t="str">
        <f>IF(排名!G1254=1,增幅!G1255+IF(G1254="",-参数!$B$2-参数!$B$3),"")</f>
        <v/>
      </c>
      <c r="H1255" s="9" t="str">
        <f>IF(排名!H1254=1,增幅!H1255+IF(H1254="",-参数!$B$2-参数!$B$3),"")</f>
        <v/>
      </c>
      <c r="I1255" s="7">
        <f t="shared" si="39"/>
        <v>2.7007712763798595</v>
      </c>
      <c r="J1255" s="9">
        <f>I1255/MAX(I$3:I1255)-1</f>
        <v>-6.2422815169706491E-2</v>
      </c>
    </row>
    <row r="1256" spans="1:10" x14ac:dyDescent="0.15">
      <c r="A1256" s="6">
        <v>40241</v>
      </c>
      <c r="B1256" s="9">
        <f t="shared" si="38"/>
        <v>-3.1124497991967925E-2</v>
      </c>
      <c r="C1256" s="9" t="str">
        <f>IF(排名!C1255=1,增幅!C1256+IF(C1255="",-参数!$B$2-参数!$B$3),"")</f>
        <v/>
      </c>
      <c r="D1256" s="9" t="str">
        <f>IF(排名!D1255=1,增幅!D1256+IF(D1255="",-参数!$B$2-参数!$B$3),"")</f>
        <v/>
      </c>
      <c r="E1256" s="9">
        <f>IF(排名!E1255=1,增幅!E1256+IF(E1255="",-参数!$B$2-参数!$B$3),"")</f>
        <v>-3.1124497991967925E-2</v>
      </c>
      <c r="F1256" s="9" t="str">
        <f>IF(排名!F1255=1,增幅!F1256+IF(F1255="",-参数!$B$2-参数!$B$3),"")</f>
        <v/>
      </c>
      <c r="G1256" s="9" t="str">
        <f>IF(排名!G1255=1,增幅!G1256+IF(G1255="",-参数!$B$2-参数!$B$3),"")</f>
        <v/>
      </c>
      <c r="H1256" s="9" t="str">
        <f>IF(排名!H1255=1,增幅!H1256+IF(H1255="",-参数!$B$2-参数!$B$3),"")</f>
        <v/>
      </c>
      <c r="I1256" s="7">
        <f t="shared" si="39"/>
        <v>2.6167111262114098</v>
      </c>
      <c r="J1256" s="9">
        <f>I1256/MAX(I$3:I1256)-1</f>
        <v>-9.160443437627197E-2</v>
      </c>
    </row>
    <row r="1257" spans="1:10" x14ac:dyDescent="0.15">
      <c r="A1257" s="6">
        <v>40242</v>
      </c>
      <c r="B1257" s="9">
        <f t="shared" si="38"/>
        <v>-1.0362694300517505E-3</v>
      </c>
      <c r="C1257" s="9" t="str">
        <f>IF(排名!C1256=1,增幅!C1257+IF(C1256="",-参数!$B$2-参数!$B$3),"")</f>
        <v/>
      </c>
      <c r="D1257" s="9" t="str">
        <f>IF(排名!D1256=1,增幅!D1257+IF(D1256="",-参数!$B$2-参数!$B$3),"")</f>
        <v/>
      </c>
      <c r="E1257" s="9">
        <f>IF(排名!E1256=1,增幅!E1257+IF(E1256="",-参数!$B$2-参数!$B$3),"")</f>
        <v>-1.0362694300517505E-3</v>
      </c>
      <c r="F1257" s="9" t="str">
        <f>IF(排名!F1256=1,增幅!F1257+IF(F1256="",-参数!$B$2-参数!$B$3),"")</f>
        <v/>
      </c>
      <c r="G1257" s="9" t="str">
        <f>IF(排名!G1256=1,增幅!G1257+IF(G1256="",-参数!$B$2-参数!$B$3),"")</f>
        <v/>
      </c>
      <c r="H1257" s="9" t="str">
        <f>IF(排名!H1256=1,增幅!H1257+IF(H1256="",-参数!$B$2-参数!$B$3),"")</f>
        <v/>
      </c>
      <c r="I1257" s="7">
        <f t="shared" si="39"/>
        <v>2.6139995084640404</v>
      </c>
      <c r="J1257" s="9">
        <f>I1257/MAX(I$3:I1257)-1</f>
        <v>-9.2545776931322488E-2</v>
      </c>
    </row>
    <row r="1258" spans="1:10" x14ac:dyDescent="0.15">
      <c r="A1258" s="6">
        <v>40245</v>
      </c>
      <c r="B1258" s="9">
        <f t="shared" si="38"/>
        <v>2.74896265560165E-2</v>
      </c>
      <c r="C1258" s="9" t="str">
        <f>IF(排名!C1257=1,增幅!C1258+IF(C1257="",-参数!$B$2-参数!$B$3),"")</f>
        <v/>
      </c>
      <c r="D1258" s="9" t="str">
        <f>IF(排名!D1257=1,增幅!D1258+IF(D1257="",-参数!$B$2-参数!$B$3),"")</f>
        <v/>
      </c>
      <c r="E1258" s="9">
        <f>IF(排名!E1257=1,增幅!E1258+IF(E1257="",-参数!$B$2-参数!$B$3),"")</f>
        <v>2.74896265560165E-2</v>
      </c>
      <c r="F1258" s="9" t="str">
        <f>IF(排名!F1257=1,增幅!F1258+IF(F1257="",-参数!$B$2-参数!$B$3),"")</f>
        <v/>
      </c>
      <c r="G1258" s="9" t="str">
        <f>IF(排名!G1257=1,增幅!G1258+IF(G1257="",-参数!$B$2-参数!$B$3),"")</f>
        <v/>
      </c>
      <c r="H1258" s="9" t="str">
        <f>IF(排名!H1257=1,增幅!H1258+IF(H1257="",-参数!$B$2-参数!$B$3),"")</f>
        <v/>
      </c>
      <c r="I1258" s="7">
        <f t="shared" si="39"/>
        <v>2.6858573787693274</v>
      </c>
      <c r="J1258" s="9">
        <f>I1258/MAX(I$3:I1258)-1</f>
        <v>-6.7600199222484503E-2</v>
      </c>
    </row>
    <row r="1259" spans="1:10" x14ac:dyDescent="0.15">
      <c r="A1259" s="6">
        <v>40246</v>
      </c>
      <c r="B1259" s="9">
        <f t="shared" si="38"/>
        <v>1.7667844522968323E-2</v>
      </c>
      <c r="C1259" s="9" t="str">
        <f>IF(排名!C1258=1,增幅!C1259+IF(C1258="",-参数!$B$2-参数!$B$3),"")</f>
        <v/>
      </c>
      <c r="D1259" s="9" t="str">
        <f>IF(排名!D1258=1,增幅!D1259+IF(D1258="",-参数!$B$2-参数!$B$3),"")</f>
        <v/>
      </c>
      <c r="E1259" s="9">
        <f>IF(排名!E1258=1,增幅!E1259+IF(E1258="",-参数!$B$2-参数!$B$3),"")</f>
        <v>1.7667844522968323E-2</v>
      </c>
      <c r="F1259" s="9" t="str">
        <f>IF(排名!F1258=1,增幅!F1259+IF(F1258="",-参数!$B$2-参数!$B$3),"")</f>
        <v/>
      </c>
      <c r="G1259" s="9" t="str">
        <f>IF(排名!G1258=1,增幅!G1259+IF(G1258="",-参数!$B$2-参数!$B$3),"")</f>
        <v/>
      </c>
      <c r="H1259" s="9" t="str">
        <f>IF(排名!H1258=1,增幅!H1259+IF(H1258="",-参数!$B$2-参数!$B$3),"")</f>
        <v/>
      </c>
      <c r="I1259" s="7">
        <f t="shared" si="39"/>
        <v>2.7333106893482912</v>
      </c>
      <c r="J1259" s="9">
        <f>I1259/MAX(I$3:I1259)-1</f>
        <v>-5.1126704509100618E-2</v>
      </c>
    </row>
    <row r="1260" spans="1:10" x14ac:dyDescent="0.15">
      <c r="A1260" s="6">
        <v>40247</v>
      </c>
      <c r="B1260" s="9">
        <f t="shared" si="38"/>
        <v>-5.9523809523810423E-3</v>
      </c>
      <c r="C1260" s="9" t="str">
        <f>IF(排名!C1259=1,增幅!C1260+IF(C1259="",-参数!$B$2-参数!$B$3),"")</f>
        <v/>
      </c>
      <c r="D1260" s="9" t="str">
        <f>IF(排名!D1259=1,增幅!D1260+IF(D1259="",-参数!$B$2-参数!$B$3),"")</f>
        <v/>
      </c>
      <c r="E1260" s="9">
        <f>IF(排名!E1259=1,增幅!E1260+IF(E1259="",-参数!$B$2-参数!$B$3),"")</f>
        <v>-5.9523809523810423E-3</v>
      </c>
      <c r="F1260" s="9" t="str">
        <f>IF(排名!F1259=1,增幅!F1260+IF(F1259="",-参数!$B$2-参数!$B$3),"")</f>
        <v/>
      </c>
      <c r="G1260" s="9" t="str">
        <f>IF(排名!G1259=1,增幅!G1260+IF(G1259="",-参数!$B$2-参数!$B$3),"")</f>
        <v/>
      </c>
      <c r="H1260" s="9" t="str">
        <f>IF(排名!H1259=1,增幅!H1260+IF(H1259="",-参数!$B$2-参数!$B$3),"")</f>
        <v/>
      </c>
      <c r="I1260" s="7">
        <f t="shared" si="39"/>
        <v>2.7170409828640749</v>
      </c>
      <c r="J1260" s="9">
        <f>I1260/MAX(I$3:I1260)-1</f>
        <v>-5.6774759839403721E-2</v>
      </c>
    </row>
    <row r="1261" spans="1:10" x14ac:dyDescent="0.15">
      <c r="A1261" s="6">
        <v>40248</v>
      </c>
      <c r="B1261" s="9">
        <f t="shared" si="38"/>
        <v>1.4970059880239583E-2</v>
      </c>
      <c r="C1261" s="9" t="str">
        <f>IF(排名!C1260=1,增幅!C1261+IF(C1260="",-参数!$B$2-参数!$B$3),"")</f>
        <v/>
      </c>
      <c r="D1261" s="9" t="str">
        <f>IF(排名!D1260=1,增幅!D1261+IF(D1260="",-参数!$B$2-参数!$B$3),"")</f>
        <v/>
      </c>
      <c r="E1261" s="9">
        <f>IF(排名!E1260=1,增幅!E1261+IF(E1260="",-参数!$B$2-参数!$B$3),"")</f>
        <v>1.4970059880239583E-2</v>
      </c>
      <c r="F1261" s="9" t="str">
        <f>IF(排名!F1260=1,增幅!F1261+IF(F1260="",-参数!$B$2-参数!$B$3),"")</f>
        <v/>
      </c>
      <c r="G1261" s="9" t="str">
        <f>IF(排名!G1260=1,增幅!G1261+IF(G1260="",-参数!$B$2-参数!$B$3),"")</f>
        <v/>
      </c>
      <c r="H1261" s="9" t="str">
        <f>IF(排名!H1260=1,增幅!H1261+IF(H1260="",-参数!$B$2-参数!$B$3),"")</f>
        <v/>
      </c>
      <c r="I1261" s="7">
        <f t="shared" si="39"/>
        <v>2.7577152490746153</v>
      </c>
      <c r="J1261" s="9">
        <f>I1261/MAX(I$3:I1261)-1</f>
        <v>-4.2654621513646185E-2</v>
      </c>
    </row>
    <row r="1262" spans="1:10" x14ac:dyDescent="0.15">
      <c r="A1262" s="6">
        <v>40249</v>
      </c>
      <c r="B1262" s="9">
        <f t="shared" si="38"/>
        <v>-1.8190757128810242E-2</v>
      </c>
      <c r="C1262" s="9" t="str">
        <f>IF(排名!C1261=1,增幅!C1262+IF(C1261="",-参数!$B$2-参数!$B$3),"")</f>
        <v/>
      </c>
      <c r="D1262" s="9" t="str">
        <f>IF(排名!D1261=1,增幅!D1262+IF(D1261="",-参数!$B$2-参数!$B$3),"")</f>
        <v/>
      </c>
      <c r="E1262" s="9">
        <f>IF(排名!E1261=1,增幅!E1262+IF(E1261="",-参数!$B$2-参数!$B$3),"")</f>
        <v>-1.8190757128810242E-2</v>
      </c>
      <c r="F1262" s="9" t="str">
        <f>IF(排名!F1261=1,增幅!F1262+IF(F1261="",-参数!$B$2-参数!$B$3),"")</f>
        <v/>
      </c>
      <c r="G1262" s="9" t="str">
        <f>IF(排名!G1261=1,增幅!G1262+IF(G1261="",-参数!$B$2-参数!$B$3),"")</f>
        <v/>
      </c>
      <c r="H1262" s="9" t="str">
        <f>IF(排名!H1261=1,增幅!H1262+IF(H1261="",-参数!$B$2-参数!$B$3),"")</f>
        <v/>
      </c>
      <c r="I1262" s="7">
        <f t="shared" si="39"/>
        <v>2.7075503207482825</v>
      </c>
      <c r="J1262" s="9">
        <f>I1262/MAX(I$3:I1262)-1</f>
        <v>-6.0069458782080365E-2</v>
      </c>
    </row>
    <row r="1263" spans="1:10" x14ac:dyDescent="0.15">
      <c r="A1263" s="6">
        <v>40252</v>
      </c>
      <c r="B1263" s="9">
        <f t="shared" si="38"/>
        <v>-1.2518778167250888E-2</v>
      </c>
      <c r="C1263" s="9" t="str">
        <f>IF(排名!C1262=1,增幅!C1263+IF(C1262="",-参数!$B$2-参数!$B$3),"")</f>
        <v/>
      </c>
      <c r="D1263" s="9" t="str">
        <f>IF(排名!D1262=1,增幅!D1263+IF(D1262="",-参数!$B$2-参数!$B$3),"")</f>
        <v/>
      </c>
      <c r="E1263" s="9">
        <f>IF(排名!E1262=1,增幅!E1263+IF(E1262="",-参数!$B$2-参数!$B$3),"")</f>
        <v>-1.2518778167250888E-2</v>
      </c>
      <c r="F1263" s="9" t="str">
        <f>IF(排名!F1262=1,增幅!F1263+IF(F1262="",-参数!$B$2-参数!$B$3),"")</f>
        <v/>
      </c>
      <c r="G1263" s="9" t="str">
        <f>IF(排名!G1262=1,增幅!G1263+IF(G1262="",-参数!$B$2-参数!$B$3),"")</f>
        <v/>
      </c>
      <c r="H1263" s="9" t="str">
        <f>IF(排名!H1262=1,增幅!H1263+IF(H1262="",-参数!$B$2-参数!$B$3),"")</f>
        <v/>
      </c>
      <c r="I1263" s="7">
        <f t="shared" si="39"/>
        <v>2.6736550989061656</v>
      </c>
      <c r="J1263" s="9">
        <f>I1263/MAX(I$3:I1263)-1</f>
        <v>-7.1836240720211553E-2</v>
      </c>
    </row>
    <row r="1264" spans="1:10" x14ac:dyDescent="0.15">
      <c r="A1264" s="6">
        <v>40253</v>
      </c>
      <c r="B1264" s="9">
        <f t="shared" si="38"/>
        <v>3.7018255578093351E-2</v>
      </c>
      <c r="C1264" s="9" t="str">
        <f>IF(排名!C1263=1,增幅!C1264+IF(C1263="",-参数!$B$2-参数!$B$3),"")</f>
        <v/>
      </c>
      <c r="D1264" s="9" t="str">
        <f>IF(排名!D1263=1,增幅!D1264+IF(D1263="",-参数!$B$2-参数!$B$3),"")</f>
        <v/>
      </c>
      <c r="E1264" s="9">
        <f>IF(排名!E1263=1,增幅!E1264+IF(E1263="",-参数!$B$2-参数!$B$3),"")</f>
        <v>3.7018255578093351E-2</v>
      </c>
      <c r="F1264" s="9" t="str">
        <f>IF(排名!F1263=1,增幅!F1264+IF(F1263="",-参数!$B$2-参数!$B$3),"")</f>
        <v/>
      </c>
      <c r="G1264" s="9" t="str">
        <f>IF(排名!G1263=1,增幅!G1264+IF(G1263="",-参数!$B$2-参数!$B$3),"")</f>
        <v/>
      </c>
      <c r="H1264" s="9" t="str">
        <f>IF(排名!H1263=1,增幅!H1264+IF(H1263="",-参数!$B$2-参数!$B$3),"")</f>
        <v/>
      </c>
      <c r="I1264" s="7">
        <f t="shared" si="39"/>
        <v>2.7726291466851465</v>
      </c>
      <c r="J1264" s="9">
        <f>I1264/MAX(I$3:I1264)-1</f>
        <v>-3.7477237460868507E-2</v>
      </c>
    </row>
    <row r="1265" spans="1:10" x14ac:dyDescent="0.15">
      <c r="A1265" s="6">
        <v>40254</v>
      </c>
      <c r="B1265" s="9">
        <f t="shared" si="38"/>
        <v>1.4821913380736853E-2</v>
      </c>
      <c r="C1265" s="9" t="str">
        <f>IF(排名!C1264=1,增幅!C1265+IF(C1264="",-参数!$B$2-参数!$B$3),"")</f>
        <v/>
      </c>
      <c r="D1265" s="9" t="str">
        <f>IF(排名!D1264=1,增幅!D1265+IF(D1264="",-参数!$B$2-参数!$B$3),"")</f>
        <v/>
      </c>
      <c r="E1265" s="9" t="str">
        <f>IF(排名!E1264=1,增幅!E1265+IF(E1264="",-参数!$B$2-参数!$B$3),"")</f>
        <v/>
      </c>
      <c r="F1265" s="9">
        <f>IF(排名!F1264=1,增幅!F1265+IF(F1264="",-参数!$B$2-参数!$B$3),"")</f>
        <v>1.4821913380736853E-2</v>
      </c>
      <c r="G1265" s="9" t="str">
        <f>IF(排名!G1264=1,增幅!G1265+IF(G1264="",-参数!$B$2-参数!$B$3),"")</f>
        <v/>
      </c>
      <c r="H1265" s="9" t="str">
        <f>IF(排名!H1264=1,增幅!H1265+IF(H1264="",-参数!$B$2-参数!$B$3),"")</f>
        <v/>
      </c>
      <c r="I1265" s="7">
        <f t="shared" si="39"/>
        <v>2.8137248157342198</v>
      </c>
      <c r="J1265" s="9">
        <f>I1265/MAX(I$3:I1265)-1</f>
        <v>-2.3210808447525988E-2</v>
      </c>
    </row>
    <row r="1266" spans="1:10" x14ac:dyDescent="0.15">
      <c r="A1266" s="6">
        <v>40255</v>
      </c>
      <c r="B1266" s="9">
        <f t="shared" si="38"/>
        <v>-3.9751947845444446E-3</v>
      </c>
      <c r="C1266" s="9" t="str">
        <f>IF(排名!C1265=1,增幅!C1266+IF(C1265="",-参数!$B$2-参数!$B$3),"")</f>
        <v/>
      </c>
      <c r="D1266" s="9" t="str">
        <f>IF(排名!D1265=1,增幅!D1266+IF(D1265="",-参数!$B$2-参数!$B$3),"")</f>
        <v/>
      </c>
      <c r="E1266" s="9" t="str">
        <f>IF(排名!E1265=1,增幅!E1266+IF(E1265="",-参数!$B$2-参数!$B$3),"")</f>
        <v/>
      </c>
      <c r="F1266" s="9">
        <f>IF(排名!F1265=1,增幅!F1266+IF(F1265="",-参数!$B$2-参数!$B$3),"")</f>
        <v>-3.9751947845444446E-3</v>
      </c>
      <c r="G1266" s="9" t="str">
        <f>IF(排名!G1265=1,增幅!G1266+IF(G1265="",-参数!$B$2-参数!$B$3),"")</f>
        <v/>
      </c>
      <c r="H1266" s="9" t="str">
        <f>IF(排名!H1265=1,增幅!H1266+IF(H1265="",-参数!$B$2-参数!$B$3),"")</f>
        <v/>
      </c>
      <c r="I1266" s="7">
        <f t="shared" si="39"/>
        <v>2.80253971152157</v>
      </c>
      <c r="J1266" s="9">
        <f>I1266/MAX(I$3:I1266)-1</f>
        <v>-2.7093735747384717E-2</v>
      </c>
    </row>
    <row r="1267" spans="1:10" x14ac:dyDescent="0.15">
      <c r="A1267" s="6">
        <v>40256</v>
      </c>
      <c r="B1267" s="9">
        <f t="shared" si="38"/>
        <v>3.9910600255428363E-3</v>
      </c>
      <c r="C1267" s="9" t="str">
        <f>IF(排名!C1266=1,增幅!C1267+IF(C1266="",-参数!$B$2-参数!$B$3),"")</f>
        <v/>
      </c>
      <c r="D1267" s="9" t="str">
        <f>IF(排名!D1266=1,增幅!D1267+IF(D1266="",-参数!$B$2-参数!$B$3),"")</f>
        <v/>
      </c>
      <c r="E1267" s="9" t="str">
        <f>IF(排名!E1266=1,增幅!E1267+IF(E1266="",-参数!$B$2-参数!$B$3),"")</f>
        <v/>
      </c>
      <c r="F1267" s="9">
        <f>IF(排名!F1266=1,增幅!F1267+IF(F1266="",-参数!$B$2-参数!$B$3),"")</f>
        <v>3.9910600255428363E-3</v>
      </c>
      <c r="G1267" s="9" t="str">
        <f>IF(排名!G1266=1,增幅!G1267+IF(G1266="",-参数!$B$2-参数!$B$3),"")</f>
        <v/>
      </c>
      <c r="H1267" s="9" t="str">
        <f>IF(排名!H1266=1,增幅!H1267+IF(H1266="",-参数!$B$2-参数!$B$3),"")</f>
        <v/>
      </c>
      <c r="I1267" s="7">
        <f t="shared" si="39"/>
        <v>2.8137248157342203</v>
      </c>
      <c r="J1267" s="9">
        <f>I1267/MAX(I$3:I1267)-1</f>
        <v>-2.3210808447525877E-2</v>
      </c>
    </row>
    <row r="1268" spans="1:10" x14ac:dyDescent="0.15">
      <c r="A1268" s="6">
        <v>40259</v>
      </c>
      <c r="B1268" s="9">
        <f t="shared" si="38"/>
        <v>1.3515662267451045E-2</v>
      </c>
      <c r="C1268" s="9" t="str">
        <f>IF(排名!C1267=1,增幅!C1268+IF(C1267="",-参数!$B$2-参数!$B$3),"")</f>
        <v/>
      </c>
      <c r="D1268" s="9" t="str">
        <f>IF(排名!D1267=1,增幅!D1268+IF(D1267="",-参数!$B$2-参数!$B$3),"")</f>
        <v/>
      </c>
      <c r="E1268" s="9" t="str">
        <f>IF(排名!E1267=1,增幅!E1268+IF(E1267="",-参数!$B$2-参数!$B$3),"")</f>
        <v/>
      </c>
      <c r="F1268" s="9">
        <f>IF(排名!F1267=1,增幅!F1268+IF(F1267="",-参数!$B$2-参数!$B$3),"")</f>
        <v>1.3515662267451045E-2</v>
      </c>
      <c r="G1268" s="9" t="str">
        <f>IF(排名!G1267=1,增幅!G1268+IF(G1267="",-参数!$B$2-参数!$B$3),"")</f>
        <v/>
      </c>
      <c r="H1268" s="9" t="str">
        <f>IF(排名!H1267=1,增幅!H1268+IF(H1267="",-参数!$B$2-参数!$B$3),"")</f>
        <v/>
      </c>
      <c r="I1268" s="7">
        <f t="shared" si="39"/>
        <v>2.8517541700572298</v>
      </c>
      <c r="J1268" s="9">
        <f>I1268/MAX(I$3:I1268)-1</f>
        <v>-1.000885562800613E-2</v>
      </c>
    </row>
    <row r="1269" spans="1:10" x14ac:dyDescent="0.15">
      <c r="A1269" s="6">
        <v>40260</v>
      </c>
      <c r="B1269" s="9">
        <f t="shared" si="38"/>
        <v>-1.6002510197678066E-2</v>
      </c>
      <c r="C1269" s="9" t="str">
        <f>IF(排名!C1268=1,增幅!C1269+IF(C1268="",-参数!$B$2-参数!$B$3),"")</f>
        <v/>
      </c>
      <c r="D1269" s="9" t="str">
        <f>IF(排名!D1268=1,增幅!D1269+IF(D1268="",-参数!$B$2-参数!$B$3),"")</f>
        <v/>
      </c>
      <c r="E1269" s="9" t="str">
        <f>IF(排名!E1268=1,增幅!E1269+IF(E1268="",-参数!$B$2-参数!$B$3),"")</f>
        <v/>
      </c>
      <c r="F1269" s="9">
        <f>IF(排名!F1268=1,增幅!F1269+IF(F1268="",-参数!$B$2-参数!$B$3),"")</f>
        <v>-1.6002510197678066E-2</v>
      </c>
      <c r="G1269" s="9" t="str">
        <f>IF(排名!G1268=1,增幅!G1269+IF(G1268="",-参数!$B$2-参数!$B$3),"")</f>
        <v/>
      </c>
      <c r="H1269" s="9" t="str">
        <f>IF(排名!H1268=1,增幅!H1269+IF(H1268="",-参数!$B$2-参数!$B$3),"")</f>
        <v/>
      </c>
      <c r="I1269" s="7">
        <f t="shared" si="39"/>
        <v>2.8061189448696178</v>
      </c>
      <c r="J1269" s="9">
        <f>I1269/MAX(I$3:I1269)-1</f>
        <v>-2.585119901143007E-2</v>
      </c>
    </row>
    <row r="1270" spans="1:10" x14ac:dyDescent="0.15">
      <c r="A1270" s="6">
        <v>40261</v>
      </c>
      <c r="B1270" s="9">
        <f t="shared" si="38"/>
        <v>1.4349489795919546E-3</v>
      </c>
      <c r="C1270" s="9" t="str">
        <f>IF(排名!C1269=1,增幅!C1270+IF(C1269="",-参数!$B$2-参数!$B$3),"")</f>
        <v/>
      </c>
      <c r="D1270" s="9" t="str">
        <f>IF(排名!D1269=1,增幅!D1270+IF(D1269="",-参数!$B$2-参数!$B$3),"")</f>
        <v/>
      </c>
      <c r="E1270" s="9" t="str">
        <f>IF(排名!E1269=1,增幅!E1270+IF(E1269="",-参数!$B$2-参数!$B$3),"")</f>
        <v/>
      </c>
      <c r="F1270" s="9">
        <f>IF(排名!F1269=1,增幅!F1270+IF(F1269="",-参数!$B$2-参数!$B$3),"")</f>
        <v>1.4349489795919546E-3</v>
      </c>
      <c r="G1270" s="9" t="str">
        <f>IF(排名!G1269=1,增幅!G1270+IF(G1269="",-参数!$B$2-参数!$B$3),"")</f>
        <v/>
      </c>
      <c r="H1270" s="9" t="str">
        <f>IF(排名!H1269=1,增幅!H1270+IF(H1269="",-参数!$B$2-参数!$B$3),"")</f>
        <v/>
      </c>
      <c r="I1270" s="7">
        <f t="shared" si="39"/>
        <v>2.8101455823861721</v>
      </c>
      <c r="J1270" s="9">
        <f>I1270/MAX(I$3:I1270)-1</f>
        <v>-2.4453345183480746E-2</v>
      </c>
    </row>
    <row r="1271" spans="1:10" x14ac:dyDescent="0.15">
      <c r="A1271" s="6">
        <v>40262</v>
      </c>
      <c r="B1271" s="9">
        <f t="shared" si="38"/>
        <v>-1.4806559465053382E-2</v>
      </c>
      <c r="C1271" s="9" t="str">
        <f>IF(排名!C1270=1,增幅!C1271+IF(C1270="",-参数!$B$2-参数!$B$3),"")</f>
        <v/>
      </c>
      <c r="D1271" s="9" t="str">
        <f>IF(排名!D1270=1,增幅!D1271+IF(D1270="",-参数!$B$2-参数!$B$3),"")</f>
        <v/>
      </c>
      <c r="E1271" s="9" t="str">
        <f>IF(排名!E1270=1,增幅!E1271+IF(E1270="",-参数!$B$2-参数!$B$3),"")</f>
        <v/>
      </c>
      <c r="F1271" s="9">
        <f>IF(排名!F1270=1,增幅!F1271+IF(F1270="",-参数!$B$2-参数!$B$3),"")</f>
        <v>-1.4806559465053382E-2</v>
      </c>
      <c r="G1271" s="9" t="str">
        <f>IF(排名!G1270=1,增幅!G1271+IF(G1270="",-参数!$B$2-参数!$B$3),"")</f>
        <v/>
      </c>
      <c r="H1271" s="9" t="str">
        <f>IF(排名!H1270=1,增幅!H1271+IF(H1270="",-参数!$B$2-参数!$B$3),"")</f>
        <v/>
      </c>
      <c r="I1271" s="7">
        <f t="shared" si="39"/>
        <v>2.7685369947151139</v>
      </c>
      <c r="J1271" s="9">
        <f>I1271/MAX(I$3:I1271)-1</f>
        <v>-3.8897834738955472E-2</v>
      </c>
    </row>
    <row r="1272" spans="1:10" x14ac:dyDescent="0.15">
      <c r="A1272" s="6">
        <v>40263</v>
      </c>
      <c r="B1272" s="9">
        <f t="shared" si="38"/>
        <v>2.0523594053005745E-2</v>
      </c>
      <c r="C1272" s="9" t="str">
        <f>IF(排名!C1271=1,增幅!C1272+IF(C1271="",-参数!$B$2-参数!$B$3),"")</f>
        <v/>
      </c>
      <c r="D1272" s="9" t="str">
        <f>IF(排名!D1271=1,增幅!D1272+IF(D1271="",-参数!$B$2-参数!$B$3),"")</f>
        <v/>
      </c>
      <c r="E1272" s="9" t="str">
        <f>IF(排名!E1271=1,增幅!E1272+IF(E1271="",-参数!$B$2-参数!$B$3),"")</f>
        <v/>
      </c>
      <c r="F1272" s="9">
        <f>IF(排名!F1271=1,增幅!F1272+IF(F1271="",-参数!$B$2-参数!$B$3),"")</f>
        <v>2.0523594053005745E-2</v>
      </c>
      <c r="G1272" s="9" t="str">
        <f>IF(排名!G1271=1,增幅!G1272+IF(G1271="",-参数!$B$2-参数!$B$3),"")</f>
        <v/>
      </c>
      <c r="H1272" s="9" t="str">
        <f>IF(排名!H1271=1,增幅!H1272+IF(H1271="",-参数!$B$2-参数!$B$3),"")</f>
        <v/>
      </c>
      <c r="I1272" s="7">
        <f t="shared" si="39"/>
        <v>2.8253573241153753</v>
      </c>
      <c r="J1272" s="9">
        <f>I1272/MAX(I$3:I1272)-1</f>
        <v>-1.9172564055673025E-2</v>
      </c>
    </row>
    <row r="1273" spans="1:10" x14ac:dyDescent="0.15">
      <c r="A1273" s="6">
        <v>40266</v>
      </c>
      <c r="B1273" s="9">
        <f t="shared" si="38"/>
        <v>3.8638163103721368E-2</v>
      </c>
      <c r="C1273" s="9" t="str">
        <f>IF(排名!C1272=1,增幅!C1273+IF(C1272="",-参数!$B$2-参数!$B$3),"")</f>
        <v/>
      </c>
      <c r="D1273" s="9" t="str">
        <f>IF(排名!D1272=1,增幅!D1273+IF(D1272="",-参数!$B$2-参数!$B$3),"")</f>
        <v/>
      </c>
      <c r="E1273" s="9" t="str">
        <f>IF(排名!E1272=1,增幅!E1273+IF(E1272="",-参数!$B$2-参数!$B$3),"")</f>
        <v/>
      </c>
      <c r="F1273" s="9">
        <f>IF(排名!F1272=1,增幅!F1273+IF(F1272="",-参数!$B$2-参数!$B$3),"")</f>
        <v>3.8638163103721368E-2</v>
      </c>
      <c r="G1273" s="9" t="str">
        <f>IF(排名!G1272=1,增幅!G1273+IF(G1272="",-参数!$B$2-参数!$B$3),"")</f>
        <v/>
      </c>
      <c r="H1273" s="9" t="str">
        <f>IF(排名!H1272=1,增幅!H1273+IF(H1272="",-参数!$B$2-参数!$B$3),"")</f>
        <v/>
      </c>
      <c r="I1273" s="7">
        <f t="shared" si="39"/>
        <v>2.934523941230839</v>
      </c>
      <c r="J1273" s="9">
        <f>I1273/MAX(I$3:I1273)-1</f>
        <v>0</v>
      </c>
    </row>
    <row r="1274" spans="1:10" x14ac:dyDescent="0.15">
      <c r="A1274" s="6">
        <v>40267</v>
      </c>
      <c r="B1274" s="9">
        <f t="shared" si="38"/>
        <v>3.9640189053207209E-3</v>
      </c>
      <c r="C1274" s="9" t="str">
        <f>IF(排名!C1273=1,增幅!C1274+IF(C1273="",-参数!$B$2-参数!$B$3),"")</f>
        <v/>
      </c>
      <c r="D1274" s="9" t="str">
        <f>IF(排名!D1273=1,增幅!D1274+IF(D1273="",-参数!$B$2-参数!$B$3),"")</f>
        <v/>
      </c>
      <c r="E1274" s="9" t="str">
        <f>IF(排名!E1273=1,增幅!E1274+IF(E1273="",-参数!$B$2-参数!$B$3),"")</f>
        <v/>
      </c>
      <c r="F1274" s="9">
        <f>IF(排名!F1273=1,增幅!F1274+IF(F1273="",-参数!$B$2-参数!$B$3),"")</f>
        <v>3.9640189053207209E-3</v>
      </c>
      <c r="G1274" s="9" t="str">
        <f>IF(排名!G1273=1,增幅!G1274+IF(G1273="",-参数!$B$2-参数!$B$3),"")</f>
        <v/>
      </c>
      <c r="H1274" s="9" t="str">
        <f>IF(排名!H1273=1,增幅!H1274+IF(H1273="",-参数!$B$2-参数!$B$3),"")</f>
        <v/>
      </c>
      <c r="I1274" s="7">
        <f t="shared" si="39"/>
        <v>2.9461564496119945</v>
      </c>
      <c r="J1274" s="9">
        <f>I1274/MAX(I$3:I1274)-1</f>
        <v>0</v>
      </c>
    </row>
    <row r="1275" spans="1:10" x14ac:dyDescent="0.15">
      <c r="A1275" s="6">
        <v>40268</v>
      </c>
      <c r="B1275" s="9">
        <f t="shared" si="38"/>
        <v>-1.4123006833712926E-2</v>
      </c>
      <c r="C1275" s="9" t="str">
        <f>IF(排名!C1274=1,增幅!C1275+IF(C1274="",-参数!$B$2-参数!$B$3),"")</f>
        <v/>
      </c>
      <c r="D1275" s="9" t="str">
        <f>IF(排名!D1274=1,增幅!D1275+IF(D1274="",-参数!$B$2-参数!$B$3),"")</f>
        <v/>
      </c>
      <c r="E1275" s="9" t="str">
        <f>IF(排名!E1274=1,增幅!E1275+IF(E1274="",-参数!$B$2-参数!$B$3),"")</f>
        <v/>
      </c>
      <c r="F1275" s="9">
        <f>IF(排名!F1274=1,增幅!F1275+IF(F1274="",-参数!$B$2-参数!$B$3),"")</f>
        <v>-1.4123006833712926E-2</v>
      </c>
      <c r="G1275" s="9" t="str">
        <f>IF(排名!G1274=1,增幅!G1275+IF(G1274="",-参数!$B$2-参数!$B$3),"")</f>
        <v/>
      </c>
      <c r="H1275" s="9" t="str">
        <f>IF(排名!H1274=1,增幅!H1275+IF(H1274="",-参数!$B$2-参数!$B$3),"")</f>
        <v/>
      </c>
      <c r="I1275" s="7">
        <f t="shared" si="39"/>
        <v>2.9045478619409368</v>
      </c>
      <c r="J1275" s="9">
        <f>I1275/MAX(I$3:I1275)-1</f>
        <v>-1.4123006833712926E-2</v>
      </c>
    </row>
    <row r="1276" spans="1:10" x14ac:dyDescent="0.15">
      <c r="A1276" s="6">
        <v>40269</v>
      </c>
      <c r="B1276" s="9">
        <f t="shared" si="38"/>
        <v>7.8558225508318369E-3</v>
      </c>
      <c r="C1276" s="9" t="str">
        <f>IF(排名!C1275=1,增幅!C1276+IF(C1275="",-参数!$B$2-参数!$B$3),"")</f>
        <v/>
      </c>
      <c r="D1276" s="9" t="str">
        <f>IF(排名!D1275=1,增幅!D1276+IF(D1275="",-参数!$B$2-参数!$B$3),"")</f>
        <v/>
      </c>
      <c r="E1276" s="9" t="str">
        <f>IF(排名!E1275=1,增幅!E1276+IF(E1275="",-参数!$B$2-参数!$B$3),"")</f>
        <v/>
      </c>
      <c r="F1276" s="9">
        <f>IF(排名!F1275=1,增幅!F1276+IF(F1275="",-参数!$B$2-参数!$B$3),"")</f>
        <v>7.8558225508318369E-3</v>
      </c>
      <c r="G1276" s="9" t="str">
        <f>IF(排名!G1275=1,增幅!G1276+IF(G1275="",-参数!$B$2-参数!$B$3),"")</f>
        <v/>
      </c>
      <c r="H1276" s="9" t="str">
        <f>IF(排名!H1275=1,增幅!H1276+IF(H1275="",-参数!$B$2-参数!$B$3),"")</f>
        <v/>
      </c>
      <c r="I1276" s="7">
        <f t="shared" si="39"/>
        <v>2.9273654745347431</v>
      </c>
      <c r="J1276" s="9">
        <f>I1276/MAX(I$3:I1276)-1</f>
        <v>-6.378132118450841E-3</v>
      </c>
    </row>
    <row r="1277" spans="1:10" x14ac:dyDescent="0.15">
      <c r="A1277" s="6">
        <v>40270</v>
      </c>
      <c r="B1277" s="9">
        <f t="shared" si="38"/>
        <v>1.2226807274950957E-3</v>
      </c>
      <c r="C1277" s="9" t="str">
        <f>IF(排名!C1276=1,增幅!C1277+IF(C1276="",-参数!$B$2-参数!$B$3),"")</f>
        <v/>
      </c>
      <c r="D1277" s="9" t="str">
        <f>IF(排名!D1276=1,增幅!D1277+IF(D1276="",-参数!$B$2-参数!$B$3),"")</f>
        <v/>
      </c>
      <c r="E1277" s="9" t="str">
        <f>IF(排名!E1276=1,增幅!E1277+IF(E1276="",-参数!$B$2-参数!$B$3),"")</f>
        <v/>
      </c>
      <c r="F1277" s="9">
        <f>IF(排名!F1276=1,增幅!F1277+IF(F1276="",-参数!$B$2-参数!$B$3),"")</f>
        <v>1.2226807274950957E-3</v>
      </c>
      <c r="G1277" s="9" t="str">
        <f>IF(排名!G1276=1,增幅!G1277+IF(G1276="",-参数!$B$2-参数!$B$3),"")</f>
        <v/>
      </c>
      <c r="H1277" s="9" t="str">
        <f>IF(排名!H1276=1,增幅!H1277+IF(H1276="",-参数!$B$2-参数!$B$3),"")</f>
        <v/>
      </c>
      <c r="I1277" s="7">
        <f t="shared" si="39"/>
        <v>2.9309447078827913</v>
      </c>
      <c r="J1277" s="9">
        <f>I1277/MAX(I$3:I1277)-1</f>
        <v>-5.1632498101744639E-3</v>
      </c>
    </row>
    <row r="1278" spans="1:10" x14ac:dyDescent="0.15">
      <c r="A1278" s="6">
        <v>40274</v>
      </c>
      <c r="B1278" s="9">
        <f t="shared" si="38"/>
        <v>2.5950236605098986E-3</v>
      </c>
      <c r="C1278" s="9" t="str">
        <f>IF(排名!C1277=1,增幅!C1278+IF(C1277="",-参数!$B$2-参数!$B$3),"")</f>
        <v/>
      </c>
      <c r="D1278" s="9" t="str">
        <f>IF(排名!D1277=1,增幅!D1278+IF(D1277="",-参数!$B$2-参数!$B$3),"")</f>
        <v/>
      </c>
      <c r="E1278" s="9" t="str">
        <f>IF(排名!E1277=1,增幅!E1278+IF(E1277="",-参数!$B$2-参数!$B$3),"")</f>
        <v/>
      </c>
      <c r="F1278" s="9">
        <f>IF(排名!F1277=1,增幅!F1278+IF(F1277="",-参数!$B$2-参数!$B$3),"")</f>
        <v>2.5950236605098986E-3</v>
      </c>
      <c r="G1278" s="9" t="str">
        <f>IF(排名!G1277=1,增幅!G1278+IF(G1277="",-参数!$B$2-参数!$B$3),"")</f>
        <v/>
      </c>
      <c r="H1278" s="9" t="str">
        <f>IF(排名!H1277=1,增幅!H1278+IF(H1277="",-参数!$B$2-参数!$B$3),"")</f>
        <v/>
      </c>
      <c r="I1278" s="7">
        <f t="shared" si="39"/>
        <v>2.9385505787473933</v>
      </c>
      <c r="J1278" s="9">
        <f>I1278/MAX(I$3:I1278)-1</f>
        <v>-2.5816249050870654E-3</v>
      </c>
    </row>
    <row r="1279" spans="1:10" x14ac:dyDescent="0.15">
      <c r="A1279" s="6">
        <v>40275</v>
      </c>
      <c r="B1279" s="9">
        <f t="shared" si="38"/>
        <v>-1.2941534713763803E-2</v>
      </c>
      <c r="C1279" s="9" t="str">
        <f>IF(排名!C1278=1,增幅!C1279+IF(C1278="",-参数!$B$2-参数!$B$3),"")</f>
        <v/>
      </c>
      <c r="D1279" s="9" t="str">
        <f>IF(排名!D1278=1,增幅!D1279+IF(D1278="",-参数!$B$2-参数!$B$3),"")</f>
        <v/>
      </c>
      <c r="E1279" s="9" t="str">
        <f>IF(排名!E1278=1,增幅!E1279+IF(E1278="",-参数!$B$2-参数!$B$3),"")</f>
        <v/>
      </c>
      <c r="F1279" s="9">
        <f>IF(排名!F1278=1,增幅!F1279+IF(F1278="",-参数!$B$2-参数!$B$3),"")</f>
        <v>-1.2941534713763803E-2</v>
      </c>
      <c r="G1279" s="9" t="str">
        <f>IF(排名!G1278=1,增幅!G1279+IF(G1278="",-参数!$B$2-参数!$B$3),"")</f>
        <v/>
      </c>
      <c r="H1279" s="9" t="str">
        <f>IF(排名!H1278=1,增幅!H1279+IF(H1278="",-参数!$B$2-参数!$B$3),"")</f>
        <v/>
      </c>
      <c r="I1279" s="7">
        <f t="shared" si="39"/>
        <v>2.9005212244243834</v>
      </c>
      <c r="J1279" s="9">
        <f>I1279/MAX(I$3:I1279)-1</f>
        <v>-1.5489749430523725E-2</v>
      </c>
    </row>
    <row r="1280" spans="1:10" x14ac:dyDescent="0.15">
      <c r="A1280" s="6">
        <v>40276</v>
      </c>
      <c r="B1280" s="9">
        <f t="shared" si="38"/>
        <v>-1.5579207157180308E-2</v>
      </c>
      <c r="C1280" s="9" t="str">
        <f>IF(排名!C1279=1,增幅!C1280+IF(C1279="",-参数!$B$2-参数!$B$3),"")</f>
        <v/>
      </c>
      <c r="D1280" s="9" t="str">
        <f>IF(排名!D1279=1,增幅!D1280+IF(D1279="",-参数!$B$2-参数!$B$3),"")</f>
        <v/>
      </c>
      <c r="E1280" s="9" t="str">
        <f>IF(排名!E1279=1,增幅!E1280+IF(E1279="",-参数!$B$2-参数!$B$3),"")</f>
        <v/>
      </c>
      <c r="F1280" s="9">
        <f>IF(排名!F1279=1,增幅!F1280+IF(F1279="",-参数!$B$2-参数!$B$3),"")</f>
        <v>-1.5579207157180308E-2</v>
      </c>
      <c r="G1280" s="9" t="str">
        <f>IF(排名!G1279=1,增幅!G1280+IF(G1279="",-参数!$B$2-参数!$B$3),"")</f>
        <v/>
      </c>
      <c r="H1280" s="9" t="str">
        <f>IF(排名!H1279=1,增幅!H1280+IF(H1279="",-参数!$B$2-参数!$B$3),"")</f>
        <v/>
      </c>
      <c r="I1280" s="7">
        <f t="shared" si="39"/>
        <v>2.8553334034052775</v>
      </c>
      <c r="J1280" s="9">
        <f>I1280/MAX(I$3:I1280)-1</f>
        <v>-3.0827638572513139E-2</v>
      </c>
    </row>
    <row r="1281" spans="1:10" x14ac:dyDescent="0.15">
      <c r="A1281" s="6">
        <v>40277</v>
      </c>
      <c r="B1281" s="9">
        <f t="shared" si="38"/>
        <v>3.9172673143215153E-3</v>
      </c>
      <c r="C1281" s="9" t="str">
        <f>IF(排名!C1280=1,增幅!C1281+IF(C1280="",-参数!$B$2-参数!$B$3),"")</f>
        <v/>
      </c>
      <c r="D1281" s="9" t="str">
        <f>IF(排名!D1280=1,增幅!D1281+IF(D1280="",-参数!$B$2-参数!$B$3),"")</f>
        <v/>
      </c>
      <c r="E1281" s="9" t="str">
        <f>IF(排名!E1280=1,增幅!E1281+IF(E1280="",-参数!$B$2-参数!$B$3),"")</f>
        <v/>
      </c>
      <c r="F1281" s="9">
        <f>IF(排名!F1280=1,增幅!F1281+IF(F1280="",-参数!$B$2-参数!$B$3),"")</f>
        <v>3.9172673143215153E-3</v>
      </c>
      <c r="G1281" s="9" t="str">
        <f>IF(排名!G1280=1,增幅!G1281+IF(G1280="",-参数!$B$2-参数!$B$3),"")</f>
        <v/>
      </c>
      <c r="H1281" s="9" t="str">
        <f>IF(排名!H1280=1,增幅!H1281+IF(H1280="",-参数!$B$2-参数!$B$3),"")</f>
        <v/>
      </c>
      <c r="I1281" s="7">
        <f t="shared" si="39"/>
        <v>2.8665185076179274</v>
      </c>
      <c r="J1281" s="9">
        <f>I1281/MAX(I$3:I1281)-1</f>
        <v>-2.7031131359149474E-2</v>
      </c>
    </row>
    <row r="1282" spans="1:10" x14ac:dyDescent="0.15">
      <c r="A1282" s="6">
        <v>40280</v>
      </c>
      <c r="B1282" s="9">
        <f t="shared" si="38"/>
        <v>-1.7012642422350455E-2</v>
      </c>
      <c r="C1282" s="9" t="str">
        <f>IF(排名!C1281=1,增幅!C1282+IF(C1281="",-参数!$B$2-参数!$B$3),"")</f>
        <v/>
      </c>
      <c r="D1282" s="9" t="str">
        <f>IF(排名!D1281=1,增幅!D1282+IF(D1281="",-参数!$B$2-参数!$B$3),"")</f>
        <v/>
      </c>
      <c r="E1282" s="9" t="str">
        <f>IF(排名!E1281=1,增幅!E1282+IF(E1281="",-参数!$B$2-参数!$B$3),"")</f>
        <v/>
      </c>
      <c r="F1282" s="9">
        <f>IF(排名!F1281=1,增幅!F1282+IF(F1281="",-参数!$B$2-参数!$B$3),"")</f>
        <v>-1.7012642422350455E-2</v>
      </c>
      <c r="G1282" s="9" t="str">
        <f>IF(排名!G1281=1,增幅!G1282+IF(G1281="",-参数!$B$2-参数!$B$3),"")</f>
        <v/>
      </c>
      <c r="H1282" s="9" t="str">
        <f>IF(排名!H1281=1,增幅!H1282+IF(H1281="",-参数!$B$2-参数!$B$3),"")</f>
        <v/>
      </c>
      <c r="I1282" s="7">
        <f t="shared" si="39"/>
        <v>2.8177514532507737</v>
      </c>
      <c r="J1282" s="9">
        <f>I1282/MAX(I$3:I1282)-1</f>
        <v>-4.3583902809415154E-2</v>
      </c>
    </row>
    <row r="1283" spans="1:10" x14ac:dyDescent="0.15">
      <c r="A1283" s="6">
        <v>40281</v>
      </c>
      <c r="B1283" s="9">
        <f t="shared" si="38"/>
        <v>2.9374404572880319E-2</v>
      </c>
      <c r="C1283" s="9" t="str">
        <f>IF(排名!C1282=1,增幅!C1283+IF(C1282="",-参数!$B$2-参数!$B$3),"")</f>
        <v/>
      </c>
      <c r="D1283" s="9" t="str">
        <f>IF(排名!D1282=1,增幅!D1283+IF(D1282="",-参数!$B$2-参数!$B$3),"")</f>
        <v/>
      </c>
      <c r="E1283" s="9" t="str">
        <f>IF(排名!E1282=1,增幅!E1283+IF(E1282="",-参数!$B$2-参数!$B$3),"")</f>
        <v/>
      </c>
      <c r="F1283" s="9">
        <f>IF(排名!F1282=1,增幅!F1283+IF(F1282="",-参数!$B$2-参数!$B$3),"")</f>
        <v>2.9374404572880319E-2</v>
      </c>
      <c r="G1283" s="9" t="str">
        <f>IF(排名!G1282=1,增幅!G1283+IF(G1282="",-参数!$B$2-参数!$B$3),"")</f>
        <v/>
      </c>
      <c r="H1283" s="9" t="str">
        <f>IF(排名!H1282=1,增幅!H1283+IF(H1282="",-参数!$B$2-参数!$B$3),"")</f>
        <v/>
      </c>
      <c r="I1283" s="7">
        <f t="shared" si="39"/>
        <v>2.9005212244243834</v>
      </c>
      <c r="J1283" s="9">
        <f>I1283/MAX(I$3:I1283)-1</f>
        <v>-1.5489749430523725E-2</v>
      </c>
    </row>
    <row r="1284" spans="1:10" x14ac:dyDescent="0.15">
      <c r="A1284" s="6">
        <v>40282</v>
      </c>
      <c r="B1284" s="9">
        <f t="shared" ref="B1284:B1347" si="40">IFERROR(AVERAGE(C1284:H1284),0)</f>
        <v>1.3882461823231385E-3</v>
      </c>
      <c r="C1284" s="9" t="str">
        <f>IF(排名!C1283=1,增幅!C1284+IF(C1283="",-参数!$B$2-参数!$B$3),"")</f>
        <v/>
      </c>
      <c r="D1284" s="9" t="str">
        <f>IF(排名!D1283=1,增幅!D1284+IF(D1283="",-参数!$B$2-参数!$B$3),"")</f>
        <v/>
      </c>
      <c r="E1284" s="9" t="str">
        <f>IF(排名!E1283=1,增幅!E1284+IF(E1283="",-参数!$B$2-参数!$B$3),"")</f>
        <v/>
      </c>
      <c r="F1284" s="9">
        <f>IF(排名!F1283=1,增幅!F1284+IF(F1283="",-参数!$B$2-参数!$B$3),"")</f>
        <v>1.3882461823231385E-3</v>
      </c>
      <c r="G1284" s="9" t="str">
        <f>IF(排名!G1283=1,增幅!G1284+IF(G1283="",-参数!$B$2-参数!$B$3),"")</f>
        <v/>
      </c>
      <c r="H1284" s="9" t="str">
        <f>IF(排名!H1283=1,增幅!H1284+IF(H1283="",-参数!$B$2-参数!$B$3),"")</f>
        <v/>
      </c>
      <c r="I1284" s="7">
        <f t="shared" ref="I1284:I1347" si="41">I1283*(1+B1284)</f>
        <v>2.9045478619409377</v>
      </c>
      <c r="J1284" s="9">
        <f>I1284/MAX(I$3:I1284)-1</f>
        <v>-1.4123006833712703E-2</v>
      </c>
    </row>
    <row r="1285" spans="1:10" x14ac:dyDescent="0.15">
      <c r="A1285" s="6">
        <v>40283</v>
      </c>
      <c r="B1285" s="9">
        <f t="shared" si="40"/>
        <v>0</v>
      </c>
      <c r="C1285" s="9" t="str">
        <f>IF(排名!C1284=1,增幅!C1285+IF(C1284="",-参数!$B$2-参数!$B$3),"")</f>
        <v/>
      </c>
      <c r="D1285" s="9" t="str">
        <f>IF(排名!D1284=1,增幅!D1285+IF(D1284="",-参数!$B$2-参数!$B$3),"")</f>
        <v/>
      </c>
      <c r="E1285" s="9" t="str">
        <f>IF(排名!E1284=1,增幅!E1285+IF(E1284="",-参数!$B$2-参数!$B$3),"")</f>
        <v/>
      </c>
      <c r="F1285" s="9" t="str">
        <f>IF(排名!F1284=1,增幅!F1285+IF(F1284="",-参数!$B$2-参数!$B$3),"")</f>
        <v/>
      </c>
      <c r="G1285" s="9" t="str">
        <f>IF(排名!G1284=1,增幅!G1285+IF(G1284="",-参数!$B$2-参数!$B$3),"")</f>
        <v/>
      </c>
      <c r="H1285" s="9" t="str">
        <f>IF(排名!H1284=1,增幅!H1285+IF(H1284="",-参数!$B$2-参数!$B$3),"")</f>
        <v/>
      </c>
      <c r="I1285" s="7">
        <f t="shared" si="41"/>
        <v>2.9045478619409377</v>
      </c>
      <c r="J1285" s="9">
        <f>I1285/MAX(I$3:I1285)-1</f>
        <v>-1.4123006833712703E-2</v>
      </c>
    </row>
    <row r="1286" spans="1:10" x14ac:dyDescent="0.15">
      <c r="A1286" s="6">
        <v>40284</v>
      </c>
      <c r="B1286" s="9">
        <f t="shared" si="40"/>
        <v>0</v>
      </c>
      <c r="C1286" s="9" t="str">
        <f>IF(排名!C1285=1,增幅!C1286+IF(C1285="",-参数!$B$2-参数!$B$3),"")</f>
        <v/>
      </c>
      <c r="D1286" s="9" t="str">
        <f>IF(排名!D1285=1,增幅!D1286+IF(D1285="",-参数!$B$2-参数!$B$3),"")</f>
        <v/>
      </c>
      <c r="E1286" s="9" t="str">
        <f>IF(排名!E1285=1,增幅!E1286+IF(E1285="",-参数!$B$2-参数!$B$3),"")</f>
        <v/>
      </c>
      <c r="F1286" s="9" t="str">
        <f>IF(排名!F1285=1,增幅!F1286+IF(F1285="",-参数!$B$2-参数!$B$3),"")</f>
        <v/>
      </c>
      <c r="G1286" s="9" t="str">
        <f>IF(排名!G1285=1,增幅!G1286+IF(G1285="",-参数!$B$2-参数!$B$3),"")</f>
        <v/>
      </c>
      <c r="H1286" s="9" t="str">
        <f>IF(排名!H1285=1,增幅!H1286+IF(H1285="",-参数!$B$2-参数!$B$3),"")</f>
        <v/>
      </c>
      <c r="I1286" s="7">
        <f t="shared" si="41"/>
        <v>2.9045478619409377</v>
      </c>
      <c r="J1286" s="9">
        <f>I1286/MAX(I$3:I1286)-1</f>
        <v>-1.4123006833712703E-2</v>
      </c>
    </row>
    <row r="1287" spans="1:10" x14ac:dyDescent="0.15">
      <c r="A1287" s="6">
        <v>40287</v>
      </c>
      <c r="B1287" s="9">
        <f t="shared" si="40"/>
        <v>0</v>
      </c>
      <c r="C1287" s="9" t="str">
        <f>IF(排名!C1286=1,增幅!C1287+IF(C1286="",-参数!$B$2-参数!$B$3),"")</f>
        <v/>
      </c>
      <c r="D1287" s="9" t="str">
        <f>IF(排名!D1286=1,增幅!D1287+IF(D1286="",-参数!$B$2-参数!$B$3),"")</f>
        <v/>
      </c>
      <c r="E1287" s="9" t="str">
        <f>IF(排名!E1286=1,增幅!E1287+IF(E1286="",-参数!$B$2-参数!$B$3),"")</f>
        <v/>
      </c>
      <c r="F1287" s="9" t="str">
        <f>IF(排名!F1286=1,增幅!F1287+IF(F1286="",-参数!$B$2-参数!$B$3),"")</f>
        <v/>
      </c>
      <c r="G1287" s="9" t="str">
        <f>IF(排名!G1286=1,增幅!G1287+IF(G1286="",-参数!$B$2-参数!$B$3),"")</f>
        <v/>
      </c>
      <c r="H1287" s="9" t="str">
        <f>IF(排名!H1286=1,增幅!H1287+IF(H1286="",-参数!$B$2-参数!$B$3),"")</f>
        <v/>
      </c>
      <c r="I1287" s="7">
        <f t="shared" si="41"/>
        <v>2.9045478619409377</v>
      </c>
      <c r="J1287" s="9">
        <f>I1287/MAX(I$3:I1287)-1</f>
        <v>-1.4123006833712703E-2</v>
      </c>
    </row>
    <row r="1288" spans="1:10" x14ac:dyDescent="0.15">
      <c r="A1288" s="6">
        <v>40288</v>
      </c>
      <c r="B1288" s="9">
        <f t="shared" si="40"/>
        <v>0</v>
      </c>
      <c r="C1288" s="9" t="str">
        <f>IF(排名!C1287=1,增幅!C1288+IF(C1287="",-参数!$B$2-参数!$B$3),"")</f>
        <v/>
      </c>
      <c r="D1288" s="9" t="str">
        <f>IF(排名!D1287=1,增幅!D1288+IF(D1287="",-参数!$B$2-参数!$B$3),"")</f>
        <v/>
      </c>
      <c r="E1288" s="9" t="str">
        <f>IF(排名!E1287=1,增幅!E1288+IF(E1287="",-参数!$B$2-参数!$B$3),"")</f>
        <v/>
      </c>
      <c r="F1288" s="9" t="str">
        <f>IF(排名!F1287=1,增幅!F1288+IF(F1287="",-参数!$B$2-参数!$B$3),"")</f>
        <v/>
      </c>
      <c r="G1288" s="9" t="str">
        <f>IF(排名!G1287=1,增幅!G1288+IF(G1287="",-参数!$B$2-参数!$B$3),"")</f>
        <v/>
      </c>
      <c r="H1288" s="9" t="str">
        <f>IF(排名!H1287=1,增幅!H1288+IF(H1287="",-参数!$B$2-参数!$B$3),"")</f>
        <v/>
      </c>
      <c r="I1288" s="7">
        <f t="shared" si="41"/>
        <v>2.9045478619409377</v>
      </c>
      <c r="J1288" s="9">
        <f>I1288/MAX(I$3:I1288)-1</f>
        <v>-1.4123006833712703E-2</v>
      </c>
    </row>
    <row r="1289" spans="1:10" x14ac:dyDescent="0.15">
      <c r="A1289" s="6">
        <v>40289</v>
      </c>
      <c r="B1289" s="9">
        <f t="shared" si="40"/>
        <v>0</v>
      </c>
      <c r="C1289" s="9" t="str">
        <f>IF(排名!C1288=1,增幅!C1289+IF(C1288="",-参数!$B$2-参数!$B$3),"")</f>
        <v/>
      </c>
      <c r="D1289" s="9" t="str">
        <f>IF(排名!D1288=1,增幅!D1289+IF(D1288="",-参数!$B$2-参数!$B$3),"")</f>
        <v/>
      </c>
      <c r="E1289" s="9" t="str">
        <f>IF(排名!E1288=1,增幅!E1289+IF(E1288="",-参数!$B$2-参数!$B$3),"")</f>
        <v/>
      </c>
      <c r="F1289" s="9" t="str">
        <f>IF(排名!F1288=1,增幅!F1289+IF(F1288="",-参数!$B$2-参数!$B$3),"")</f>
        <v/>
      </c>
      <c r="G1289" s="9" t="str">
        <f>IF(排名!G1288=1,增幅!G1289+IF(G1288="",-参数!$B$2-参数!$B$3),"")</f>
        <v/>
      </c>
      <c r="H1289" s="9" t="str">
        <f>IF(排名!H1288=1,增幅!H1289+IF(H1288="",-参数!$B$2-参数!$B$3),"")</f>
        <v/>
      </c>
      <c r="I1289" s="7">
        <f t="shared" si="41"/>
        <v>2.9045478619409377</v>
      </c>
      <c r="J1289" s="9">
        <f>I1289/MAX(I$3:I1289)-1</f>
        <v>-1.4123006833712703E-2</v>
      </c>
    </row>
    <row r="1290" spans="1:10" x14ac:dyDescent="0.15">
      <c r="A1290" s="6">
        <v>40290</v>
      </c>
      <c r="B1290" s="9">
        <f t="shared" si="40"/>
        <v>0</v>
      </c>
      <c r="C1290" s="9" t="str">
        <f>IF(排名!C1289=1,增幅!C1290+IF(C1289="",-参数!$B$2-参数!$B$3),"")</f>
        <v/>
      </c>
      <c r="D1290" s="9" t="str">
        <f>IF(排名!D1289=1,增幅!D1290+IF(D1289="",-参数!$B$2-参数!$B$3),"")</f>
        <v/>
      </c>
      <c r="E1290" s="9" t="str">
        <f>IF(排名!E1289=1,增幅!E1290+IF(E1289="",-参数!$B$2-参数!$B$3),"")</f>
        <v/>
      </c>
      <c r="F1290" s="9" t="str">
        <f>IF(排名!F1289=1,增幅!F1290+IF(F1289="",-参数!$B$2-参数!$B$3),"")</f>
        <v/>
      </c>
      <c r="G1290" s="9" t="str">
        <f>IF(排名!G1289=1,增幅!G1290+IF(G1289="",-参数!$B$2-参数!$B$3),"")</f>
        <v/>
      </c>
      <c r="H1290" s="9" t="str">
        <f>IF(排名!H1289=1,增幅!H1290+IF(H1289="",-参数!$B$2-参数!$B$3),"")</f>
        <v/>
      </c>
      <c r="I1290" s="7">
        <f t="shared" si="41"/>
        <v>2.9045478619409377</v>
      </c>
      <c r="J1290" s="9">
        <f>I1290/MAX(I$3:I1290)-1</f>
        <v>-1.4123006833712703E-2</v>
      </c>
    </row>
    <row r="1291" spans="1:10" x14ac:dyDescent="0.15">
      <c r="A1291" s="6">
        <v>40291</v>
      </c>
      <c r="B1291" s="9">
        <f t="shared" si="40"/>
        <v>0</v>
      </c>
      <c r="C1291" s="9" t="str">
        <f>IF(排名!C1290=1,增幅!C1291+IF(C1290="",-参数!$B$2-参数!$B$3),"")</f>
        <v/>
      </c>
      <c r="D1291" s="9" t="str">
        <f>IF(排名!D1290=1,增幅!D1291+IF(D1290="",-参数!$B$2-参数!$B$3),"")</f>
        <v/>
      </c>
      <c r="E1291" s="9" t="str">
        <f>IF(排名!E1290=1,增幅!E1291+IF(E1290="",-参数!$B$2-参数!$B$3),"")</f>
        <v/>
      </c>
      <c r="F1291" s="9" t="str">
        <f>IF(排名!F1290=1,增幅!F1291+IF(F1290="",-参数!$B$2-参数!$B$3),"")</f>
        <v/>
      </c>
      <c r="G1291" s="9" t="str">
        <f>IF(排名!G1290=1,增幅!G1291+IF(G1290="",-参数!$B$2-参数!$B$3),"")</f>
        <v/>
      </c>
      <c r="H1291" s="9" t="str">
        <f>IF(排名!H1290=1,增幅!H1291+IF(H1290="",-参数!$B$2-参数!$B$3),"")</f>
        <v/>
      </c>
      <c r="I1291" s="7">
        <f t="shared" si="41"/>
        <v>2.9045478619409377</v>
      </c>
      <c r="J1291" s="9">
        <f>I1291/MAX(I$3:I1291)-1</f>
        <v>-1.4123006833712703E-2</v>
      </c>
    </row>
    <row r="1292" spans="1:10" x14ac:dyDescent="0.15">
      <c r="A1292" s="6">
        <v>40294</v>
      </c>
      <c r="B1292" s="9">
        <f t="shared" si="40"/>
        <v>0</v>
      </c>
      <c r="C1292" s="9" t="str">
        <f>IF(排名!C1291=1,增幅!C1292+IF(C1291="",-参数!$B$2-参数!$B$3),"")</f>
        <v/>
      </c>
      <c r="D1292" s="9" t="str">
        <f>IF(排名!D1291=1,增幅!D1292+IF(D1291="",-参数!$B$2-参数!$B$3),"")</f>
        <v/>
      </c>
      <c r="E1292" s="9" t="str">
        <f>IF(排名!E1291=1,增幅!E1292+IF(E1291="",-参数!$B$2-参数!$B$3),"")</f>
        <v/>
      </c>
      <c r="F1292" s="9" t="str">
        <f>IF(排名!F1291=1,增幅!F1292+IF(F1291="",-参数!$B$2-参数!$B$3),"")</f>
        <v/>
      </c>
      <c r="G1292" s="9" t="str">
        <f>IF(排名!G1291=1,增幅!G1292+IF(G1291="",-参数!$B$2-参数!$B$3),"")</f>
        <v/>
      </c>
      <c r="H1292" s="9" t="str">
        <f>IF(排名!H1291=1,增幅!H1292+IF(H1291="",-参数!$B$2-参数!$B$3),"")</f>
        <v/>
      </c>
      <c r="I1292" s="7">
        <f t="shared" si="41"/>
        <v>2.9045478619409377</v>
      </c>
      <c r="J1292" s="9">
        <f>I1292/MAX(I$3:I1292)-1</f>
        <v>-1.4123006833712703E-2</v>
      </c>
    </row>
    <row r="1293" spans="1:10" x14ac:dyDescent="0.15">
      <c r="A1293" s="6">
        <v>40295</v>
      </c>
      <c r="B1293" s="9">
        <f t="shared" si="40"/>
        <v>0</v>
      </c>
      <c r="C1293" s="9" t="str">
        <f>IF(排名!C1292=1,增幅!C1293+IF(C1292="",-参数!$B$2-参数!$B$3),"")</f>
        <v/>
      </c>
      <c r="D1293" s="9" t="str">
        <f>IF(排名!D1292=1,增幅!D1293+IF(D1292="",-参数!$B$2-参数!$B$3),"")</f>
        <v/>
      </c>
      <c r="E1293" s="9" t="str">
        <f>IF(排名!E1292=1,增幅!E1293+IF(E1292="",-参数!$B$2-参数!$B$3),"")</f>
        <v/>
      </c>
      <c r="F1293" s="9" t="str">
        <f>IF(排名!F1292=1,增幅!F1293+IF(F1292="",-参数!$B$2-参数!$B$3),"")</f>
        <v/>
      </c>
      <c r="G1293" s="9" t="str">
        <f>IF(排名!G1292=1,增幅!G1293+IF(G1292="",-参数!$B$2-参数!$B$3),"")</f>
        <v/>
      </c>
      <c r="H1293" s="9" t="str">
        <f>IF(排名!H1292=1,增幅!H1293+IF(H1292="",-参数!$B$2-参数!$B$3),"")</f>
        <v/>
      </c>
      <c r="I1293" s="7">
        <f t="shared" si="41"/>
        <v>2.9045478619409377</v>
      </c>
      <c r="J1293" s="9">
        <f>I1293/MAX(I$3:I1293)-1</f>
        <v>-1.4123006833712703E-2</v>
      </c>
    </row>
    <row r="1294" spans="1:10" x14ac:dyDescent="0.15">
      <c r="A1294" s="6">
        <v>40296</v>
      </c>
      <c r="B1294" s="9">
        <f t="shared" si="40"/>
        <v>0</v>
      </c>
      <c r="C1294" s="9" t="str">
        <f>IF(排名!C1293=1,增幅!C1294+IF(C1293="",-参数!$B$2-参数!$B$3),"")</f>
        <v/>
      </c>
      <c r="D1294" s="9" t="str">
        <f>IF(排名!D1293=1,增幅!D1294+IF(D1293="",-参数!$B$2-参数!$B$3),"")</f>
        <v/>
      </c>
      <c r="E1294" s="9" t="str">
        <f>IF(排名!E1293=1,增幅!E1294+IF(E1293="",-参数!$B$2-参数!$B$3),"")</f>
        <v/>
      </c>
      <c r="F1294" s="9" t="str">
        <f>IF(排名!F1293=1,增幅!F1294+IF(F1293="",-参数!$B$2-参数!$B$3),"")</f>
        <v/>
      </c>
      <c r="G1294" s="9" t="str">
        <f>IF(排名!G1293=1,增幅!G1294+IF(G1293="",-参数!$B$2-参数!$B$3),"")</f>
        <v/>
      </c>
      <c r="H1294" s="9" t="str">
        <f>IF(排名!H1293=1,增幅!H1294+IF(H1293="",-参数!$B$2-参数!$B$3),"")</f>
        <v/>
      </c>
      <c r="I1294" s="7">
        <f t="shared" si="41"/>
        <v>2.9045478619409377</v>
      </c>
      <c r="J1294" s="9">
        <f>I1294/MAX(I$3:I1294)-1</f>
        <v>-1.4123006833712703E-2</v>
      </c>
    </row>
    <row r="1295" spans="1:10" x14ac:dyDescent="0.15">
      <c r="A1295" s="6">
        <v>40297</v>
      </c>
      <c r="B1295" s="9">
        <f t="shared" si="40"/>
        <v>0</v>
      </c>
      <c r="C1295" s="9" t="str">
        <f>IF(排名!C1294=1,增幅!C1295+IF(C1294="",-参数!$B$2-参数!$B$3),"")</f>
        <v/>
      </c>
      <c r="D1295" s="9" t="str">
        <f>IF(排名!D1294=1,增幅!D1295+IF(D1294="",-参数!$B$2-参数!$B$3),"")</f>
        <v/>
      </c>
      <c r="E1295" s="9" t="str">
        <f>IF(排名!E1294=1,增幅!E1295+IF(E1294="",-参数!$B$2-参数!$B$3),"")</f>
        <v/>
      </c>
      <c r="F1295" s="9" t="str">
        <f>IF(排名!F1294=1,增幅!F1295+IF(F1294="",-参数!$B$2-参数!$B$3),"")</f>
        <v/>
      </c>
      <c r="G1295" s="9" t="str">
        <f>IF(排名!G1294=1,增幅!G1295+IF(G1294="",-参数!$B$2-参数!$B$3),"")</f>
        <v/>
      </c>
      <c r="H1295" s="9" t="str">
        <f>IF(排名!H1294=1,增幅!H1295+IF(H1294="",-参数!$B$2-参数!$B$3),"")</f>
        <v/>
      </c>
      <c r="I1295" s="7">
        <f t="shared" si="41"/>
        <v>2.9045478619409377</v>
      </c>
      <c r="J1295" s="9">
        <f>I1295/MAX(I$3:I1295)-1</f>
        <v>-1.4123006833712703E-2</v>
      </c>
    </row>
    <row r="1296" spans="1:10" x14ac:dyDescent="0.15">
      <c r="A1296" s="6">
        <v>40298</v>
      </c>
      <c r="B1296" s="9">
        <f t="shared" si="40"/>
        <v>0</v>
      </c>
      <c r="C1296" s="9" t="str">
        <f>IF(排名!C1295=1,增幅!C1296+IF(C1295="",-参数!$B$2-参数!$B$3),"")</f>
        <v/>
      </c>
      <c r="D1296" s="9" t="str">
        <f>IF(排名!D1295=1,增幅!D1296+IF(D1295="",-参数!$B$2-参数!$B$3),"")</f>
        <v/>
      </c>
      <c r="E1296" s="9" t="str">
        <f>IF(排名!E1295=1,增幅!E1296+IF(E1295="",-参数!$B$2-参数!$B$3),"")</f>
        <v/>
      </c>
      <c r="F1296" s="9" t="str">
        <f>IF(排名!F1295=1,增幅!F1296+IF(F1295="",-参数!$B$2-参数!$B$3),"")</f>
        <v/>
      </c>
      <c r="G1296" s="9" t="str">
        <f>IF(排名!G1295=1,增幅!G1296+IF(G1295="",-参数!$B$2-参数!$B$3),"")</f>
        <v/>
      </c>
      <c r="H1296" s="9" t="str">
        <f>IF(排名!H1295=1,增幅!H1296+IF(H1295="",-参数!$B$2-参数!$B$3),"")</f>
        <v/>
      </c>
      <c r="I1296" s="7">
        <f t="shared" si="41"/>
        <v>2.9045478619409377</v>
      </c>
      <c r="J1296" s="9">
        <f>I1296/MAX(I$3:I1296)-1</f>
        <v>-1.4123006833712703E-2</v>
      </c>
    </row>
    <row r="1297" spans="1:10" x14ac:dyDescent="0.15">
      <c r="A1297" s="6">
        <v>40302</v>
      </c>
      <c r="B1297" s="9">
        <f t="shared" si="40"/>
        <v>0</v>
      </c>
      <c r="C1297" s="9" t="str">
        <f>IF(排名!C1296=1,增幅!C1297+IF(C1296="",-参数!$B$2-参数!$B$3),"")</f>
        <v/>
      </c>
      <c r="D1297" s="9" t="str">
        <f>IF(排名!D1296=1,增幅!D1297+IF(D1296="",-参数!$B$2-参数!$B$3),"")</f>
        <v/>
      </c>
      <c r="E1297" s="9" t="str">
        <f>IF(排名!E1296=1,增幅!E1297+IF(E1296="",-参数!$B$2-参数!$B$3),"")</f>
        <v/>
      </c>
      <c r="F1297" s="9" t="str">
        <f>IF(排名!F1296=1,增幅!F1297+IF(F1296="",-参数!$B$2-参数!$B$3),"")</f>
        <v/>
      </c>
      <c r="G1297" s="9" t="str">
        <f>IF(排名!G1296=1,增幅!G1297+IF(G1296="",-参数!$B$2-参数!$B$3),"")</f>
        <v/>
      </c>
      <c r="H1297" s="9" t="str">
        <f>IF(排名!H1296=1,增幅!H1297+IF(H1296="",-参数!$B$2-参数!$B$3),"")</f>
        <v/>
      </c>
      <c r="I1297" s="7">
        <f t="shared" si="41"/>
        <v>2.9045478619409377</v>
      </c>
      <c r="J1297" s="9">
        <f>I1297/MAX(I$3:I1297)-1</f>
        <v>-1.4123006833712703E-2</v>
      </c>
    </row>
    <row r="1298" spans="1:10" x14ac:dyDescent="0.15">
      <c r="A1298" s="6">
        <v>40303</v>
      </c>
      <c r="B1298" s="9">
        <f t="shared" si="40"/>
        <v>0</v>
      </c>
      <c r="C1298" s="9" t="str">
        <f>IF(排名!C1297=1,增幅!C1298+IF(C1297="",-参数!$B$2-参数!$B$3),"")</f>
        <v/>
      </c>
      <c r="D1298" s="9" t="str">
        <f>IF(排名!D1297=1,增幅!D1298+IF(D1297="",-参数!$B$2-参数!$B$3),"")</f>
        <v/>
      </c>
      <c r="E1298" s="9" t="str">
        <f>IF(排名!E1297=1,增幅!E1298+IF(E1297="",-参数!$B$2-参数!$B$3),"")</f>
        <v/>
      </c>
      <c r="F1298" s="9" t="str">
        <f>IF(排名!F1297=1,增幅!F1298+IF(F1297="",-参数!$B$2-参数!$B$3),"")</f>
        <v/>
      </c>
      <c r="G1298" s="9" t="str">
        <f>IF(排名!G1297=1,增幅!G1298+IF(G1297="",-参数!$B$2-参数!$B$3),"")</f>
        <v/>
      </c>
      <c r="H1298" s="9" t="str">
        <f>IF(排名!H1297=1,增幅!H1298+IF(H1297="",-参数!$B$2-参数!$B$3),"")</f>
        <v/>
      </c>
      <c r="I1298" s="7">
        <f t="shared" si="41"/>
        <v>2.9045478619409377</v>
      </c>
      <c r="J1298" s="9">
        <f>I1298/MAX(I$3:I1298)-1</f>
        <v>-1.4123006833712703E-2</v>
      </c>
    </row>
    <row r="1299" spans="1:10" x14ac:dyDescent="0.15">
      <c r="A1299" s="6">
        <v>40304</v>
      </c>
      <c r="B1299" s="9">
        <f t="shared" si="40"/>
        <v>0</v>
      </c>
      <c r="C1299" s="9" t="str">
        <f>IF(排名!C1298=1,增幅!C1299+IF(C1298="",-参数!$B$2-参数!$B$3),"")</f>
        <v/>
      </c>
      <c r="D1299" s="9" t="str">
        <f>IF(排名!D1298=1,增幅!D1299+IF(D1298="",-参数!$B$2-参数!$B$3),"")</f>
        <v/>
      </c>
      <c r="E1299" s="9" t="str">
        <f>IF(排名!E1298=1,增幅!E1299+IF(E1298="",-参数!$B$2-参数!$B$3),"")</f>
        <v/>
      </c>
      <c r="F1299" s="9" t="str">
        <f>IF(排名!F1298=1,增幅!F1299+IF(F1298="",-参数!$B$2-参数!$B$3),"")</f>
        <v/>
      </c>
      <c r="G1299" s="9" t="str">
        <f>IF(排名!G1298=1,增幅!G1299+IF(G1298="",-参数!$B$2-参数!$B$3),"")</f>
        <v/>
      </c>
      <c r="H1299" s="9" t="str">
        <f>IF(排名!H1298=1,增幅!H1299+IF(H1298="",-参数!$B$2-参数!$B$3),"")</f>
        <v/>
      </c>
      <c r="I1299" s="7">
        <f t="shared" si="41"/>
        <v>2.9045478619409377</v>
      </c>
      <c r="J1299" s="9">
        <f>I1299/MAX(I$3:I1299)-1</f>
        <v>-1.4123006833712703E-2</v>
      </c>
    </row>
    <row r="1300" spans="1:10" x14ac:dyDescent="0.15">
      <c r="A1300" s="6">
        <v>40305</v>
      </c>
      <c r="B1300" s="9">
        <f t="shared" si="40"/>
        <v>0</v>
      </c>
      <c r="C1300" s="9" t="str">
        <f>IF(排名!C1299=1,增幅!C1300+IF(C1299="",-参数!$B$2-参数!$B$3),"")</f>
        <v/>
      </c>
      <c r="D1300" s="9" t="str">
        <f>IF(排名!D1299=1,增幅!D1300+IF(D1299="",-参数!$B$2-参数!$B$3),"")</f>
        <v/>
      </c>
      <c r="E1300" s="9" t="str">
        <f>IF(排名!E1299=1,增幅!E1300+IF(E1299="",-参数!$B$2-参数!$B$3),"")</f>
        <v/>
      </c>
      <c r="F1300" s="9" t="str">
        <f>IF(排名!F1299=1,增幅!F1300+IF(F1299="",-参数!$B$2-参数!$B$3),"")</f>
        <v/>
      </c>
      <c r="G1300" s="9" t="str">
        <f>IF(排名!G1299=1,增幅!G1300+IF(G1299="",-参数!$B$2-参数!$B$3),"")</f>
        <v/>
      </c>
      <c r="H1300" s="9" t="str">
        <f>IF(排名!H1299=1,增幅!H1300+IF(H1299="",-参数!$B$2-参数!$B$3),"")</f>
        <v/>
      </c>
      <c r="I1300" s="7">
        <f t="shared" si="41"/>
        <v>2.9045478619409377</v>
      </c>
      <c r="J1300" s="9">
        <f>I1300/MAX(I$3:I1300)-1</f>
        <v>-1.4123006833712703E-2</v>
      </c>
    </row>
    <row r="1301" spans="1:10" x14ac:dyDescent="0.15">
      <c r="A1301" s="6">
        <v>40308</v>
      </c>
      <c r="B1301" s="9">
        <f t="shared" si="40"/>
        <v>0</v>
      </c>
      <c r="C1301" s="9" t="str">
        <f>IF(排名!C1300=1,增幅!C1301+IF(C1300="",-参数!$B$2-参数!$B$3),"")</f>
        <v/>
      </c>
      <c r="D1301" s="9" t="str">
        <f>IF(排名!D1300=1,增幅!D1301+IF(D1300="",-参数!$B$2-参数!$B$3),"")</f>
        <v/>
      </c>
      <c r="E1301" s="9" t="str">
        <f>IF(排名!E1300=1,增幅!E1301+IF(E1300="",-参数!$B$2-参数!$B$3),"")</f>
        <v/>
      </c>
      <c r="F1301" s="9" t="str">
        <f>IF(排名!F1300=1,增幅!F1301+IF(F1300="",-参数!$B$2-参数!$B$3),"")</f>
        <v/>
      </c>
      <c r="G1301" s="9" t="str">
        <f>IF(排名!G1300=1,增幅!G1301+IF(G1300="",-参数!$B$2-参数!$B$3),"")</f>
        <v/>
      </c>
      <c r="H1301" s="9" t="str">
        <f>IF(排名!H1300=1,增幅!H1301+IF(H1300="",-参数!$B$2-参数!$B$3),"")</f>
        <v/>
      </c>
      <c r="I1301" s="7">
        <f t="shared" si="41"/>
        <v>2.9045478619409377</v>
      </c>
      <c r="J1301" s="9">
        <f>I1301/MAX(I$3:I1301)-1</f>
        <v>-1.4123006833712703E-2</v>
      </c>
    </row>
    <row r="1302" spans="1:10" x14ac:dyDescent="0.15">
      <c r="A1302" s="6">
        <v>40309</v>
      </c>
      <c r="B1302" s="9">
        <f t="shared" si="40"/>
        <v>0</v>
      </c>
      <c r="C1302" s="9" t="str">
        <f>IF(排名!C1301=1,增幅!C1302+IF(C1301="",-参数!$B$2-参数!$B$3),"")</f>
        <v/>
      </c>
      <c r="D1302" s="9" t="str">
        <f>IF(排名!D1301=1,增幅!D1302+IF(D1301="",-参数!$B$2-参数!$B$3),"")</f>
        <v/>
      </c>
      <c r="E1302" s="9" t="str">
        <f>IF(排名!E1301=1,增幅!E1302+IF(E1301="",-参数!$B$2-参数!$B$3),"")</f>
        <v/>
      </c>
      <c r="F1302" s="9" t="str">
        <f>IF(排名!F1301=1,增幅!F1302+IF(F1301="",-参数!$B$2-参数!$B$3),"")</f>
        <v/>
      </c>
      <c r="G1302" s="9" t="str">
        <f>IF(排名!G1301=1,增幅!G1302+IF(G1301="",-参数!$B$2-参数!$B$3),"")</f>
        <v/>
      </c>
      <c r="H1302" s="9" t="str">
        <f>IF(排名!H1301=1,增幅!H1302+IF(H1301="",-参数!$B$2-参数!$B$3),"")</f>
        <v/>
      </c>
      <c r="I1302" s="7">
        <f t="shared" si="41"/>
        <v>2.9045478619409377</v>
      </c>
      <c r="J1302" s="9">
        <f>I1302/MAX(I$3:I1302)-1</f>
        <v>-1.4123006833712703E-2</v>
      </c>
    </row>
    <row r="1303" spans="1:10" x14ac:dyDescent="0.15">
      <c r="A1303" s="6">
        <v>40310</v>
      </c>
      <c r="B1303" s="9">
        <f t="shared" si="40"/>
        <v>0</v>
      </c>
      <c r="C1303" s="9" t="str">
        <f>IF(排名!C1302=1,增幅!C1303+IF(C1302="",-参数!$B$2-参数!$B$3),"")</f>
        <v/>
      </c>
      <c r="D1303" s="9" t="str">
        <f>IF(排名!D1302=1,增幅!D1303+IF(D1302="",-参数!$B$2-参数!$B$3),"")</f>
        <v/>
      </c>
      <c r="E1303" s="9" t="str">
        <f>IF(排名!E1302=1,增幅!E1303+IF(E1302="",-参数!$B$2-参数!$B$3),"")</f>
        <v/>
      </c>
      <c r="F1303" s="9" t="str">
        <f>IF(排名!F1302=1,增幅!F1303+IF(F1302="",-参数!$B$2-参数!$B$3),"")</f>
        <v/>
      </c>
      <c r="G1303" s="9" t="str">
        <f>IF(排名!G1302=1,增幅!G1303+IF(G1302="",-参数!$B$2-参数!$B$3),"")</f>
        <v/>
      </c>
      <c r="H1303" s="9" t="str">
        <f>IF(排名!H1302=1,增幅!H1303+IF(H1302="",-参数!$B$2-参数!$B$3),"")</f>
        <v/>
      </c>
      <c r="I1303" s="7">
        <f t="shared" si="41"/>
        <v>2.9045478619409377</v>
      </c>
      <c r="J1303" s="9">
        <f>I1303/MAX(I$3:I1303)-1</f>
        <v>-1.4123006833712703E-2</v>
      </c>
    </row>
    <row r="1304" spans="1:10" x14ac:dyDescent="0.15">
      <c r="A1304" s="6">
        <v>40311</v>
      </c>
      <c r="B1304" s="9">
        <f t="shared" si="40"/>
        <v>0</v>
      </c>
      <c r="C1304" s="9" t="str">
        <f>IF(排名!C1303=1,增幅!C1304+IF(C1303="",-参数!$B$2-参数!$B$3),"")</f>
        <v/>
      </c>
      <c r="D1304" s="9" t="str">
        <f>IF(排名!D1303=1,增幅!D1304+IF(D1303="",-参数!$B$2-参数!$B$3),"")</f>
        <v/>
      </c>
      <c r="E1304" s="9" t="str">
        <f>IF(排名!E1303=1,增幅!E1304+IF(E1303="",-参数!$B$2-参数!$B$3),"")</f>
        <v/>
      </c>
      <c r="F1304" s="9" t="str">
        <f>IF(排名!F1303=1,增幅!F1304+IF(F1303="",-参数!$B$2-参数!$B$3),"")</f>
        <v/>
      </c>
      <c r="G1304" s="9" t="str">
        <f>IF(排名!G1303=1,增幅!G1304+IF(G1303="",-参数!$B$2-参数!$B$3),"")</f>
        <v/>
      </c>
      <c r="H1304" s="9" t="str">
        <f>IF(排名!H1303=1,增幅!H1304+IF(H1303="",-参数!$B$2-参数!$B$3),"")</f>
        <v/>
      </c>
      <c r="I1304" s="7">
        <f t="shared" si="41"/>
        <v>2.9045478619409377</v>
      </c>
      <c r="J1304" s="9">
        <f>I1304/MAX(I$3:I1304)-1</f>
        <v>-1.4123006833712703E-2</v>
      </c>
    </row>
    <row r="1305" spans="1:10" x14ac:dyDescent="0.15">
      <c r="A1305" s="6">
        <v>40312</v>
      </c>
      <c r="B1305" s="9">
        <f t="shared" si="40"/>
        <v>0</v>
      </c>
      <c r="C1305" s="9" t="str">
        <f>IF(排名!C1304=1,增幅!C1305+IF(C1304="",-参数!$B$2-参数!$B$3),"")</f>
        <v/>
      </c>
      <c r="D1305" s="9" t="str">
        <f>IF(排名!D1304=1,增幅!D1305+IF(D1304="",-参数!$B$2-参数!$B$3),"")</f>
        <v/>
      </c>
      <c r="E1305" s="9" t="str">
        <f>IF(排名!E1304=1,增幅!E1305+IF(E1304="",-参数!$B$2-参数!$B$3),"")</f>
        <v/>
      </c>
      <c r="F1305" s="9" t="str">
        <f>IF(排名!F1304=1,增幅!F1305+IF(F1304="",-参数!$B$2-参数!$B$3),"")</f>
        <v/>
      </c>
      <c r="G1305" s="9" t="str">
        <f>IF(排名!G1304=1,增幅!G1305+IF(G1304="",-参数!$B$2-参数!$B$3),"")</f>
        <v/>
      </c>
      <c r="H1305" s="9" t="str">
        <f>IF(排名!H1304=1,增幅!H1305+IF(H1304="",-参数!$B$2-参数!$B$3),"")</f>
        <v/>
      </c>
      <c r="I1305" s="7">
        <f t="shared" si="41"/>
        <v>2.9045478619409377</v>
      </c>
      <c r="J1305" s="9">
        <f>I1305/MAX(I$3:I1305)-1</f>
        <v>-1.4123006833712703E-2</v>
      </c>
    </row>
    <row r="1306" spans="1:10" x14ac:dyDescent="0.15">
      <c r="A1306" s="6">
        <v>40315</v>
      </c>
      <c r="B1306" s="9">
        <f t="shared" si="40"/>
        <v>0</v>
      </c>
      <c r="C1306" s="9" t="str">
        <f>IF(排名!C1305=1,增幅!C1306+IF(C1305="",-参数!$B$2-参数!$B$3),"")</f>
        <v/>
      </c>
      <c r="D1306" s="9" t="str">
        <f>IF(排名!D1305=1,增幅!D1306+IF(D1305="",-参数!$B$2-参数!$B$3),"")</f>
        <v/>
      </c>
      <c r="E1306" s="9" t="str">
        <f>IF(排名!E1305=1,增幅!E1306+IF(E1305="",-参数!$B$2-参数!$B$3),"")</f>
        <v/>
      </c>
      <c r="F1306" s="9" t="str">
        <f>IF(排名!F1305=1,增幅!F1306+IF(F1305="",-参数!$B$2-参数!$B$3),"")</f>
        <v/>
      </c>
      <c r="G1306" s="9" t="str">
        <f>IF(排名!G1305=1,增幅!G1306+IF(G1305="",-参数!$B$2-参数!$B$3),"")</f>
        <v/>
      </c>
      <c r="H1306" s="9" t="str">
        <f>IF(排名!H1305=1,增幅!H1306+IF(H1305="",-参数!$B$2-参数!$B$3),"")</f>
        <v/>
      </c>
      <c r="I1306" s="7">
        <f t="shared" si="41"/>
        <v>2.9045478619409377</v>
      </c>
      <c r="J1306" s="9">
        <f>I1306/MAX(I$3:I1306)-1</f>
        <v>-1.4123006833712703E-2</v>
      </c>
    </row>
    <row r="1307" spans="1:10" x14ac:dyDescent="0.15">
      <c r="A1307" s="6">
        <v>40316</v>
      </c>
      <c r="B1307" s="9">
        <f t="shared" si="40"/>
        <v>0</v>
      </c>
      <c r="C1307" s="9" t="str">
        <f>IF(排名!C1306=1,增幅!C1307+IF(C1306="",-参数!$B$2-参数!$B$3),"")</f>
        <v/>
      </c>
      <c r="D1307" s="9" t="str">
        <f>IF(排名!D1306=1,增幅!D1307+IF(D1306="",-参数!$B$2-参数!$B$3),"")</f>
        <v/>
      </c>
      <c r="E1307" s="9" t="str">
        <f>IF(排名!E1306=1,增幅!E1307+IF(E1306="",-参数!$B$2-参数!$B$3),"")</f>
        <v/>
      </c>
      <c r="F1307" s="9" t="str">
        <f>IF(排名!F1306=1,增幅!F1307+IF(F1306="",-参数!$B$2-参数!$B$3),"")</f>
        <v/>
      </c>
      <c r="G1307" s="9" t="str">
        <f>IF(排名!G1306=1,增幅!G1307+IF(G1306="",-参数!$B$2-参数!$B$3),"")</f>
        <v/>
      </c>
      <c r="H1307" s="9" t="str">
        <f>IF(排名!H1306=1,增幅!H1307+IF(H1306="",-参数!$B$2-参数!$B$3),"")</f>
        <v/>
      </c>
      <c r="I1307" s="7">
        <f t="shared" si="41"/>
        <v>2.9045478619409377</v>
      </c>
      <c r="J1307" s="9">
        <f>I1307/MAX(I$3:I1307)-1</f>
        <v>-1.4123006833712703E-2</v>
      </c>
    </row>
    <row r="1308" spans="1:10" x14ac:dyDescent="0.15">
      <c r="A1308" s="6">
        <v>40317</v>
      </c>
      <c r="B1308" s="9">
        <f t="shared" si="40"/>
        <v>0</v>
      </c>
      <c r="C1308" s="9" t="str">
        <f>IF(排名!C1307=1,增幅!C1308+IF(C1307="",-参数!$B$2-参数!$B$3),"")</f>
        <v/>
      </c>
      <c r="D1308" s="9" t="str">
        <f>IF(排名!D1307=1,增幅!D1308+IF(D1307="",-参数!$B$2-参数!$B$3),"")</f>
        <v/>
      </c>
      <c r="E1308" s="9" t="str">
        <f>IF(排名!E1307=1,增幅!E1308+IF(E1307="",-参数!$B$2-参数!$B$3),"")</f>
        <v/>
      </c>
      <c r="F1308" s="9" t="str">
        <f>IF(排名!F1307=1,增幅!F1308+IF(F1307="",-参数!$B$2-参数!$B$3),"")</f>
        <v/>
      </c>
      <c r="G1308" s="9" t="str">
        <f>IF(排名!G1307=1,增幅!G1308+IF(G1307="",-参数!$B$2-参数!$B$3),"")</f>
        <v/>
      </c>
      <c r="H1308" s="9" t="str">
        <f>IF(排名!H1307=1,增幅!H1308+IF(H1307="",-参数!$B$2-参数!$B$3),"")</f>
        <v/>
      </c>
      <c r="I1308" s="7">
        <f t="shared" si="41"/>
        <v>2.9045478619409377</v>
      </c>
      <c r="J1308" s="9">
        <f>I1308/MAX(I$3:I1308)-1</f>
        <v>-1.4123006833712703E-2</v>
      </c>
    </row>
    <row r="1309" spans="1:10" x14ac:dyDescent="0.15">
      <c r="A1309" s="6">
        <v>40318</v>
      </c>
      <c r="B1309" s="9">
        <f t="shared" si="40"/>
        <v>0</v>
      </c>
      <c r="C1309" s="9" t="str">
        <f>IF(排名!C1308=1,增幅!C1309+IF(C1308="",-参数!$B$2-参数!$B$3),"")</f>
        <v/>
      </c>
      <c r="D1309" s="9" t="str">
        <f>IF(排名!D1308=1,增幅!D1309+IF(D1308="",-参数!$B$2-参数!$B$3),"")</f>
        <v/>
      </c>
      <c r="E1309" s="9" t="str">
        <f>IF(排名!E1308=1,增幅!E1309+IF(E1308="",-参数!$B$2-参数!$B$3),"")</f>
        <v/>
      </c>
      <c r="F1309" s="9" t="str">
        <f>IF(排名!F1308=1,增幅!F1309+IF(F1308="",-参数!$B$2-参数!$B$3),"")</f>
        <v/>
      </c>
      <c r="G1309" s="9" t="str">
        <f>IF(排名!G1308=1,增幅!G1309+IF(G1308="",-参数!$B$2-参数!$B$3),"")</f>
        <v/>
      </c>
      <c r="H1309" s="9" t="str">
        <f>IF(排名!H1308=1,增幅!H1309+IF(H1308="",-参数!$B$2-参数!$B$3),"")</f>
        <v/>
      </c>
      <c r="I1309" s="7">
        <f t="shared" si="41"/>
        <v>2.9045478619409377</v>
      </c>
      <c r="J1309" s="9">
        <f>I1309/MAX(I$3:I1309)-1</f>
        <v>-1.4123006833712703E-2</v>
      </c>
    </row>
    <row r="1310" spans="1:10" x14ac:dyDescent="0.15">
      <c r="A1310" s="6">
        <v>40319</v>
      </c>
      <c r="B1310" s="9">
        <f t="shared" si="40"/>
        <v>0</v>
      </c>
      <c r="C1310" s="9" t="str">
        <f>IF(排名!C1309=1,增幅!C1310+IF(C1309="",-参数!$B$2-参数!$B$3),"")</f>
        <v/>
      </c>
      <c r="D1310" s="9" t="str">
        <f>IF(排名!D1309=1,增幅!D1310+IF(D1309="",-参数!$B$2-参数!$B$3),"")</f>
        <v/>
      </c>
      <c r="E1310" s="9" t="str">
        <f>IF(排名!E1309=1,增幅!E1310+IF(E1309="",-参数!$B$2-参数!$B$3),"")</f>
        <v/>
      </c>
      <c r="F1310" s="9" t="str">
        <f>IF(排名!F1309=1,增幅!F1310+IF(F1309="",-参数!$B$2-参数!$B$3),"")</f>
        <v/>
      </c>
      <c r="G1310" s="9" t="str">
        <f>IF(排名!G1309=1,增幅!G1310+IF(G1309="",-参数!$B$2-参数!$B$3),"")</f>
        <v/>
      </c>
      <c r="H1310" s="9" t="str">
        <f>IF(排名!H1309=1,增幅!H1310+IF(H1309="",-参数!$B$2-参数!$B$3),"")</f>
        <v/>
      </c>
      <c r="I1310" s="7">
        <f t="shared" si="41"/>
        <v>2.9045478619409377</v>
      </c>
      <c r="J1310" s="9">
        <f>I1310/MAX(I$3:I1310)-1</f>
        <v>-1.4123006833712703E-2</v>
      </c>
    </row>
    <row r="1311" spans="1:10" x14ac:dyDescent="0.15">
      <c r="A1311" s="6">
        <v>40322</v>
      </c>
      <c r="B1311" s="9">
        <f t="shared" si="40"/>
        <v>0</v>
      </c>
      <c r="C1311" s="9" t="str">
        <f>IF(排名!C1310=1,增幅!C1311+IF(C1310="",-参数!$B$2-参数!$B$3),"")</f>
        <v/>
      </c>
      <c r="D1311" s="9" t="str">
        <f>IF(排名!D1310=1,增幅!D1311+IF(D1310="",-参数!$B$2-参数!$B$3),"")</f>
        <v/>
      </c>
      <c r="E1311" s="9" t="str">
        <f>IF(排名!E1310=1,增幅!E1311+IF(E1310="",-参数!$B$2-参数!$B$3),"")</f>
        <v/>
      </c>
      <c r="F1311" s="9" t="str">
        <f>IF(排名!F1310=1,增幅!F1311+IF(F1310="",-参数!$B$2-参数!$B$3),"")</f>
        <v/>
      </c>
      <c r="G1311" s="9" t="str">
        <f>IF(排名!G1310=1,增幅!G1311+IF(G1310="",-参数!$B$2-参数!$B$3),"")</f>
        <v/>
      </c>
      <c r="H1311" s="9" t="str">
        <f>IF(排名!H1310=1,增幅!H1311+IF(H1310="",-参数!$B$2-参数!$B$3),"")</f>
        <v/>
      </c>
      <c r="I1311" s="7">
        <f t="shared" si="41"/>
        <v>2.9045478619409377</v>
      </c>
      <c r="J1311" s="9">
        <f>I1311/MAX(I$3:I1311)-1</f>
        <v>-1.4123006833712703E-2</v>
      </c>
    </row>
    <row r="1312" spans="1:10" x14ac:dyDescent="0.15">
      <c r="A1312" s="6">
        <v>40323</v>
      </c>
      <c r="B1312" s="9">
        <f t="shared" si="40"/>
        <v>0</v>
      </c>
      <c r="C1312" s="9" t="str">
        <f>IF(排名!C1311=1,增幅!C1312+IF(C1311="",-参数!$B$2-参数!$B$3),"")</f>
        <v/>
      </c>
      <c r="D1312" s="9" t="str">
        <f>IF(排名!D1311=1,增幅!D1312+IF(D1311="",-参数!$B$2-参数!$B$3),"")</f>
        <v/>
      </c>
      <c r="E1312" s="9" t="str">
        <f>IF(排名!E1311=1,增幅!E1312+IF(E1311="",-参数!$B$2-参数!$B$3),"")</f>
        <v/>
      </c>
      <c r="F1312" s="9" t="str">
        <f>IF(排名!F1311=1,增幅!F1312+IF(F1311="",-参数!$B$2-参数!$B$3),"")</f>
        <v/>
      </c>
      <c r="G1312" s="9" t="str">
        <f>IF(排名!G1311=1,增幅!G1312+IF(G1311="",-参数!$B$2-参数!$B$3),"")</f>
        <v/>
      </c>
      <c r="H1312" s="9" t="str">
        <f>IF(排名!H1311=1,增幅!H1312+IF(H1311="",-参数!$B$2-参数!$B$3),"")</f>
        <v/>
      </c>
      <c r="I1312" s="7">
        <f t="shared" si="41"/>
        <v>2.9045478619409377</v>
      </c>
      <c r="J1312" s="9">
        <f>I1312/MAX(I$3:I1312)-1</f>
        <v>-1.4123006833712703E-2</v>
      </c>
    </row>
    <row r="1313" spans="1:10" x14ac:dyDescent="0.15">
      <c r="A1313" s="6">
        <v>40324</v>
      </c>
      <c r="B1313" s="9">
        <f t="shared" si="40"/>
        <v>0</v>
      </c>
      <c r="C1313" s="9" t="str">
        <f>IF(排名!C1312=1,增幅!C1313+IF(C1312="",-参数!$B$2-参数!$B$3),"")</f>
        <v/>
      </c>
      <c r="D1313" s="9" t="str">
        <f>IF(排名!D1312=1,增幅!D1313+IF(D1312="",-参数!$B$2-参数!$B$3),"")</f>
        <v/>
      </c>
      <c r="E1313" s="9" t="str">
        <f>IF(排名!E1312=1,增幅!E1313+IF(E1312="",-参数!$B$2-参数!$B$3),"")</f>
        <v/>
      </c>
      <c r="F1313" s="9" t="str">
        <f>IF(排名!F1312=1,增幅!F1313+IF(F1312="",-参数!$B$2-参数!$B$3),"")</f>
        <v/>
      </c>
      <c r="G1313" s="9" t="str">
        <f>IF(排名!G1312=1,增幅!G1313+IF(G1312="",-参数!$B$2-参数!$B$3),"")</f>
        <v/>
      </c>
      <c r="H1313" s="9" t="str">
        <f>IF(排名!H1312=1,增幅!H1313+IF(H1312="",-参数!$B$2-参数!$B$3),"")</f>
        <v/>
      </c>
      <c r="I1313" s="7">
        <f t="shared" si="41"/>
        <v>2.9045478619409377</v>
      </c>
      <c r="J1313" s="9">
        <f>I1313/MAX(I$3:I1313)-1</f>
        <v>-1.4123006833712703E-2</v>
      </c>
    </row>
    <row r="1314" spans="1:10" x14ac:dyDescent="0.15">
      <c r="A1314" s="6">
        <v>40325</v>
      </c>
      <c r="B1314" s="9">
        <f t="shared" si="40"/>
        <v>0</v>
      </c>
      <c r="C1314" s="9" t="str">
        <f>IF(排名!C1313=1,增幅!C1314+IF(C1313="",-参数!$B$2-参数!$B$3),"")</f>
        <v/>
      </c>
      <c r="D1314" s="9" t="str">
        <f>IF(排名!D1313=1,增幅!D1314+IF(D1313="",-参数!$B$2-参数!$B$3),"")</f>
        <v/>
      </c>
      <c r="E1314" s="9" t="str">
        <f>IF(排名!E1313=1,增幅!E1314+IF(E1313="",-参数!$B$2-参数!$B$3),"")</f>
        <v/>
      </c>
      <c r="F1314" s="9" t="str">
        <f>IF(排名!F1313=1,增幅!F1314+IF(F1313="",-参数!$B$2-参数!$B$3),"")</f>
        <v/>
      </c>
      <c r="G1314" s="9" t="str">
        <f>IF(排名!G1313=1,增幅!G1314+IF(G1313="",-参数!$B$2-参数!$B$3),"")</f>
        <v/>
      </c>
      <c r="H1314" s="9" t="str">
        <f>IF(排名!H1313=1,增幅!H1314+IF(H1313="",-参数!$B$2-参数!$B$3),"")</f>
        <v/>
      </c>
      <c r="I1314" s="7">
        <f t="shared" si="41"/>
        <v>2.9045478619409377</v>
      </c>
      <c r="J1314" s="9">
        <f>I1314/MAX(I$3:I1314)-1</f>
        <v>-1.4123006833712703E-2</v>
      </c>
    </row>
    <row r="1315" spans="1:10" x14ac:dyDescent="0.15">
      <c r="A1315" s="6">
        <v>40326</v>
      </c>
      <c r="B1315" s="9">
        <f t="shared" si="40"/>
        <v>0</v>
      </c>
      <c r="C1315" s="9" t="str">
        <f>IF(排名!C1314=1,增幅!C1315+IF(C1314="",-参数!$B$2-参数!$B$3),"")</f>
        <v/>
      </c>
      <c r="D1315" s="9" t="str">
        <f>IF(排名!D1314=1,增幅!D1315+IF(D1314="",-参数!$B$2-参数!$B$3),"")</f>
        <v/>
      </c>
      <c r="E1315" s="9" t="str">
        <f>IF(排名!E1314=1,增幅!E1315+IF(E1314="",-参数!$B$2-参数!$B$3),"")</f>
        <v/>
      </c>
      <c r="F1315" s="9" t="str">
        <f>IF(排名!F1314=1,增幅!F1315+IF(F1314="",-参数!$B$2-参数!$B$3),"")</f>
        <v/>
      </c>
      <c r="G1315" s="9" t="str">
        <f>IF(排名!G1314=1,增幅!G1315+IF(G1314="",-参数!$B$2-参数!$B$3),"")</f>
        <v/>
      </c>
      <c r="H1315" s="9" t="str">
        <f>IF(排名!H1314=1,增幅!H1315+IF(H1314="",-参数!$B$2-参数!$B$3),"")</f>
        <v/>
      </c>
      <c r="I1315" s="7">
        <f t="shared" si="41"/>
        <v>2.9045478619409377</v>
      </c>
      <c r="J1315" s="9">
        <f>I1315/MAX(I$3:I1315)-1</f>
        <v>-1.4123006833712703E-2</v>
      </c>
    </row>
    <row r="1316" spans="1:10" x14ac:dyDescent="0.15">
      <c r="A1316" s="6">
        <v>40329</v>
      </c>
      <c r="B1316" s="9">
        <f t="shared" si="40"/>
        <v>0</v>
      </c>
      <c r="C1316" s="9" t="str">
        <f>IF(排名!C1315=1,增幅!C1316+IF(C1315="",-参数!$B$2-参数!$B$3),"")</f>
        <v/>
      </c>
      <c r="D1316" s="9" t="str">
        <f>IF(排名!D1315=1,增幅!D1316+IF(D1315="",-参数!$B$2-参数!$B$3),"")</f>
        <v/>
      </c>
      <c r="E1316" s="9" t="str">
        <f>IF(排名!E1315=1,增幅!E1316+IF(E1315="",-参数!$B$2-参数!$B$3),"")</f>
        <v/>
      </c>
      <c r="F1316" s="9" t="str">
        <f>IF(排名!F1315=1,增幅!F1316+IF(F1315="",-参数!$B$2-参数!$B$3),"")</f>
        <v/>
      </c>
      <c r="G1316" s="9" t="str">
        <f>IF(排名!G1315=1,增幅!G1316+IF(G1315="",-参数!$B$2-参数!$B$3),"")</f>
        <v/>
      </c>
      <c r="H1316" s="9" t="str">
        <f>IF(排名!H1315=1,增幅!H1316+IF(H1315="",-参数!$B$2-参数!$B$3),"")</f>
        <v/>
      </c>
      <c r="I1316" s="7">
        <f t="shared" si="41"/>
        <v>2.9045478619409377</v>
      </c>
      <c r="J1316" s="9">
        <f>I1316/MAX(I$3:I1316)-1</f>
        <v>-1.4123006833712703E-2</v>
      </c>
    </row>
    <row r="1317" spans="1:10" x14ac:dyDescent="0.15">
      <c r="A1317" s="6">
        <v>40330</v>
      </c>
      <c r="B1317" s="9">
        <f t="shared" si="40"/>
        <v>0</v>
      </c>
      <c r="C1317" s="9" t="str">
        <f>IF(排名!C1316=1,增幅!C1317+IF(C1316="",-参数!$B$2-参数!$B$3),"")</f>
        <v/>
      </c>
      <c r="D1317" s="9" t="str">
        <f>IF(排名!D1316=1,增幅!D1317+IF(D1316="",-参数!$B$2-参数!$B$3),"")</f>
        <v/>
      </c>
      <c r="E1317" s="9" t="str">
        <f>IF(排名!E1316=1,增幅!E1317+IF(E1316="",-参数!$B$2-参数!$B$3),"")</f>
        <v/>
      </c>
      <c r="F1317" s="9" t="str">
        <f>IF(排名!F1316=1,增幅!F1317+IF(F1316="",-参数!$B$2-参数!$B$3),"")</f>
        <v/>
      </c>
      <c r="G1317" s="9" t="str">
        <f>IF(排名!G1316=1,增幅!G1317+IF(G1316="",-参数!$B$2-参数!$B$3),"")</f>
        <v/>
      </c>
      <c r="H1317" s="9" t="str">
        <f>IF(排名!H1316=1,增幅!H1317+IF(H1316="",-参数!$B$2-参数!$B$3),"")</f>
        <v/>
      </c>
      <c r="I1317" s="7">
        <f t="shared" si="41"/>
        <v>2.9045478619409377</v>
      </c>
      <c r="J1317" s="9">
        <f>I1317/MAX(I$3:I1317)-1</f>
        <v>-1.4123006833712703E-2</v>
      </c>
    </row>
    <row r="1318" spans="1:10" x14ac:dyDescent="0.15">
      <c r="A1318" s="6">
        <v>40331</v>
      </c>
      <c r="B1318" s="9">
        <f t="shared" si="40"/>
        <v>0</v>
      </c>
      <c r="C1318" s="9" t="str">
        <f>IF(排名!C1317=1,增幅!C1318+IF(C1317="",-参数!$B$2-参数!$B$3),"")</f>
        <v/>
      </c>
      <c r="D1318" s="9" t="str">
        <f>IF(排名!D1317=1,增幅!D1318+IF(D1317="",-参数!$B$2-参数!$B$3),"")</f>
        <v/>
      </c>
      <c r="E1318" s="9" t="str">
        <f>IF(排名!E1317=1,增幅!E1318+IF(E1317="",-参数!$B$2-参数!$B$3),"")</f>
        <v/>
      </c>
      <c r="F1318" s="9" t="str">
        <f>IF(排名!F1317=1,增幅!F1318+IF(F1317="",-参数!$B$2-参数!$B$3),"")</f>
        <v/>
      </c>
      <c r="G1318" s="9" t="str">
        <f>IF(排名!G1317=1,增幅!G1318+IF(G1317="",-参数!$B$2-参数!$B$3),"")</f>
        <v/>
      </c>
      <c r="H1318" s="9" t="str">
        <f>IF(排名!H1317=1,增幅!H1318+IF(H1317="",-参数!$B$2-参数!$B$3),"")</f>
        <v/>
      </c>
      <c r="I1318" s="7">
        <f t="shared" si="41"/>
        <v>2.9045478619409377</v>
      </c>
      <c r="J1318" s="9">
        <f>I1318/MAX(I$3:I1318)-1</f>
        <v>-1.4123006833712703E-2</v>
      </c>
    </row>
    <row r="1319" spans="1:10" x14ac:dyDescent="0.15">
      <c r="A1319" s="6">
        <v>40332</v>
      </c>
      <c r="B1319" s="9">
        <f t="shared" si="40"/>
        <v>0</v>
      </c>
      <c r="C1319" s="9" t="str">
        <f>IF(排名!C1318=1,增幅!C1319+IF(C1318="",-参数!$B$2-参数!$B$3),"")</f>
        <v/>
      </c>
      <c r="D1319" s="9" t="str">
        <f>IF(排名!D1318=1,增幅!D1319+IF(D1318="",-参数!$B$2-参数!$B$3),"")</f>
        <v/>
      </c>
      <c r="E1319" s="9" t="str">
        <f>IF(排名!E1318=1,增幅!E1319+IF(E1318="",-参数!$B$2-参数!$B$3),"")</f>
        <v/>
      </c>
      <c r="F1319" s="9" t="str">
        <f>IF(排名!F1318=1,增幅!F1319+IF(F1318="",-参数!$B$2-参数!$B$3),"")</f>
        <v/>
      </c>
      <c r="G1319" s="9" t="str">
        <f>IF(排名!G1318=1,增幅!G1319+IF(G1318="",-参数!$B$2-参数!$B$3),"")</f>
        <v/>
      </c>
      <c r="H1319" s="9" t="str">
        <f>IF(排名!H1318=1,增幅!H1319+IF(H1318="",-参数!$B$2-参数!$B$3),"")</f>
        <v/>
      </c>
      <c r="I1319" s="7">
        <f t="shared" si="41"/>
        <v>2.9045478619409377</v>
      </c>
      <c r="J1319" s="9">
        <f>I1319/MAX(I$3:I1319)-1</f>
        <v>-1.4123006833712703E-2</v>
      </c>
    </row>
    <row r="1320" spans="1:10" x14ac:dyDescent="0.15">
      <c r="A1320" s="6">
        <v>40333</v>
      </c>
      <c r="B1320" s="9">
        <f t="shared" si="40"/>
        <v>0</v>
      </c>
      <c r="C1320" s="9" t="str">
        <f>IF(排名!C1319=1,增幅!C1320+IF(C1319="",-参数!$B$2-参数!$B$3),"")</f>
        <v/>
      </c>
      <c r="D1320" s="9" t="str">
        <f>IF(排名!D1319=1,增幅!D1320+IF(D1319="",-参数!$B$2-参数!$B$3),"")</f>
        <v/>
      </c>
      <c r="E1320" s="9" t="str">
        <f>IF(排名!E1319=1,增幅!E1320+IF(E1319="",-参数!$B$2-参数!$B$3),"")</f>
        <v/>
      </c>
      <c r="F1320" s="9" t="str">
        <f>IF(排名!F1319=1,增幅!F1320+IF(F1319="",-参数!$B$2-参数!$B$3),"")</f>
        <v/>
      </c>
      <c r="G1320" s="9" t="str">
        <f>IF(排名!G1319=1,增幅!G1320+IF(G1319="",-参数!$B$2-参数!$B$3),"")</f>
        <v/>
      </c>
      <c r="H1320" s="9" t="str">
        <f>IF(排名!H1319=1,增幅!H1320+IF(H1319="",-参数!$B$2-参数!$B$3),"")</f>
        <v/>
      </c>
      <c r="I1320" s="7">
        <f t="shared" si="41"/>
        <v>2.9045478619409377</v>
      </c>
      <c r="J1320" s="9">
        <f>I1320/MAX(I$3:I1320)-1</f>
        <v>-1.4123006833712703E-2</v>
      </c>
    </row>
    <row r="1321" spans="1:10" x14ac:dyDescent="0.15">
      <c r="A1321" s="6">
        <v>40336</v>
      </c>
      <c r="B1321" s="9">
        <f t="shared" si="40"/>
        <v>0</v>
      </c>
      <c r="C1321" s="9" t="str">
        <f>IF(排名!C1320=1,增幅!C1321+IF(C1320="",-参数!$B$2-参数!$B$3),"")</f>
        <v/>
      </c>
      <c r="D1321" s="9" t="str">
        <f>IF(排名!D1320=1,增幅!D1321+IF(D1320="",-参数!$B$2-参数!$B$3),"")</f>
        <v/>
      </c>
      <c r="E1321" s="9" t="str">
        <f>IF(排名!E1320=1,增幅!E1321+IF(E1320="",-参数!$B$2-参数!$B$3),"")</f>
        <v/>
      </c>
      <c r="F1321" s="9" t="str">
        <f>IF(排名!F1320=1,增幅!F1321+IF(F1320="",-参数!$B$2-参数!$B$3),"")</f>
        <v/>
      </c>
      <c r="G1321" s="9" t="str">
        <f>IF(排名!G1320=1,增幅!G1321+IF(G1320="",-参数!$B$2-参数!$B$3),"")</f>
        <v/>
      </c>
      <c r="H1321" s="9" t="str">
        <f>IF(排名!H1320=1,增幅!H1321+IF(H1320="",-参数!$B$2-参数!$B$3),"")</f>
        <v/>
      </c>
      <c r="I1321" s="7">
        <f t="shared" si="41"/>
        <v>2.9045478619409377</v>
      </c>
      <c r="J1321" s="9">
        <f>I1321/MAX(I$3:I1321)-1</f>
        <v>-1.4123006833712703E-2</v>
      </c>
    </row>
    <row r="1322" spans="1:10" x14ac:dyDescent="0.15">
      <c r="A1322" s="6">
        <v>40337</v>
      </c>
      <c r="B1322" s="9">
        <f t="shared" si="40"/>
        <v>0</v>
      </c>
      <c r="C1322" s="9" t="str">
        <f>IF(排名!C1321=1,增幅!C1322+IF(C1321="",-参数!$B$2-参数!$B$3),"")</f>
        <v/>
      </c>
      <c r="D1322" s="9" t="str">
        <f>IF(排名!D1321=1,增幅!D1322+IF(D1321="",-参数!$B$2-参数!$B$3),"")</f>
        <v/>
      </c>
      <c r="E1322" s="9" t="str">
        <f>IF(排名!E1321=1,增幅!E1322+IF(E1321="",-参数!$B$2-参数!$B$3),"")</f>
        <v/>
      </c>
      <c r="F1322" s="9" t="str">
        <f>IF(排名!F1321=1,增幅!F1322+IF(F1321="",-参数!$B$2-参数!$B$3),"")</f>
        <v/>
      </c>
      <c r="G1322" s="9" t="str">
        <f>IF(排名!G1321=1,增幅!G1322+IF(G1321="",-参数!$B$2-参数!$B$3),"")</f>
        <v/>
      </c>
      <c r="H1322" s="9" t="str">
        <f>IF(排名!H1321=1,增幅!H1322+IF(H1321="",-参数!$B$2-参数!$B$3),"")</f>
        <v/>
      </c>
      <c r="I1322" s="7">
        <f t="shared" si="41"/>
        <v>2.9045478619409377</v>
      </c>
      <c r="J1322" s="9">
        <f>I1322/MAX(I$3:I1322)-1</f>
        <v>-1.4123006833712703E-2</v>
      </c>
    </row>
    <row r="1323" spans="1:10" x14ac:dyDescent="0.15">
      <c r="A1323" s="6">
        <v>40338</v>
      </c>
      <c r="B1323" s="9">
        <f t="shared" si="40"/>
        <v>0</v>
      </c>
      <c r="C1323" s="9" t="str">
        <f>IF(排名!C1322=1,增幅!C1323+IF(C1322="",-参数!$B$2-参数!$B$3),"")</f>
        <v/>
      </c>
      <c r="D1323" s="9" t="str">
        <f>IF(排名!D1322=1,增幅!D1323+IF(D1322="",-参数!$B$2-参数!$B$3),"")</f>
        <v/>
      </c>
      <c r="E1323" s="9" t="str">
        <f>IF(排名!E1322=1,增幅!E1323+IF(E1322="",-参数!$B$2-参数!$B$3),"")</f>
        <v/>
      </c>
      <c r="F1323" s="9" t="str">
        <f>IF(排名!F1322=1,增幅!F1323+IF(F1322="",-参数!$B$2-参数!$B$3),"")</f>
        <v/>
      </c>
      <c r="G1323" s="9" t="str">
        <f>IF(排名!G1322=1,增幅!G1323+IF(G1322="",-参数!$B$2-参数!$B$3),"")</f>
        <v/>
      </c>
      <c r="H1323" s="9" t="str">
        <f>IF(排名!H1322=1,增幅!H1323+IF(H1322="",-参数!$B$2-参数!$B$3),"")</f>
        <v/>
      </c>
      <c r="I1323" s="7">
        <f t="shared" si="41"/>
        <v>2.9045478619409377</v>
      </c>
      <c r="J1323" s="9">
        <f>I1323/MAX(I$3:I1323)-1</f>
        <v>-1.4123006833712703E-2</v>
      </c>
    </row>
    <row r="1324" spans="1:10" x14ac:dyDescent="0.15">
      <c r="A1324" s="6">
        <v>40339</v>
      </c>
      <c r="B1324" s="9">
        <f t="shared" si="40"/>
        <v>0</v>
      </c>
      <c r="C1324" s="9" t="str">
        <f>IF(排名!C1323=1,增幅!C1324+IF(C1323="",-参数!$B$2-参数!$B$3),"")</f>
        <v/>
      </c>
      <c r="D1324" s="9" t="str">
        <f>IF(排名!D1323=1,增幅!D1324+IF(D1323="",-参数!$B$2-参数!$B$3),"")</f>
        <v/>
      </c>
      <c r="E1324" s="9" t="str">
        <f>IF(排名!E1323=1,增幅!E1324+IF(E1323="",-参数!$B$2-参数!$B$3),"")</f>
        <v/>
      </c>
      <c r="F1324" s="9" t="str">
        <f>IF(排名!F1323=1,增幅!F1324+IF(F1323="",-参数!$B$2-参数!$B$3),"")</f>
        <v/>
      </c>
      <c r="G1324" s="9" t="str">
        <f>IF(排名!G1323=1,增幅!G1324+IF(G1323="",-参数!$B$2-参数!$B$3),"")</f>
        <v/>
      </c>
      <c r="H1324" s="9" t="str">
        <f>IF(排名!H1323=1,增幅!H1324+IF(H1323="",-参数!$B$2-参数!$B$3),"")</f>
        <v/>
      </c>
      <c r="I1324" s="7">
        <f t="shared" si="41"/>
        <v>2.9045478619409377</v>
      </c>
      <c r="J1324" s="9">
        <f>I1324/MAX(I$3:I1324)-1</f>
        <v>-1.4123006833712703E-2</v>
      </c>
    </row>
    <row r="1325" spans="1:10" x14ac:dyDescent="0.15">
      <c r="A1325" s="6">
        <v>40340</v>
      </c>
      <c r="B1325" s="9">
        <f t="shared" si="40"/>
        <v>0</v>
      </c>
      <c r="C1325" s="9" t="str">
        <f>IF(排名!C1324=1,增幅!C1325+IF(C1324="",-参数!$B$2-参数!$B$3),"")</f>
        <v/>
      </c>
      <c r="D1325" s="9" t="str">
        <f>IF(排名!D1324=1,增幅!D1325+IF(D1324="",-参数!$B$2-参数!$B$3),"")</f>
        <v/>
      </c>
      <c r="E1325" s="9" t="str">
        <f>IF(排名!E1324=1,增幅!E1325+IF(E1324="",-参数!$B$2-参数!$B$3),"")</f>
        <v/>
      </c>
      <c r="F1325" s="9" t="str">
        <f>IF(排名!F1324=1,增幅!F1325+IF(F1324="",-参数!$B$2-参数!$B$3),"")</f>
        <v/>
      </c>
      <c r="G1325" s="9" t="str">
        <f>IF(排名!G1324=1,增幅!G1325+IF(G1324="",-参数!$B$2-参数!$B$3),"")</f>
        <v/>
      </c>
      <c r="H1325" s="9" t="str">
        <f>IF(排名!H1324=1,增幅!H1325+IF(H1324="",-参数!$B$2-参数!$B$3),"")</f>
        <v/>
      </c>
      <c r="I1325" s="7">
        <f t="shared" si="41"/>
        <v>2.9045478619409377</v>
      </c>
      <c r="J1325" s="9">
        <f>I1325/MAX(I$3:I1325)-1</f>
        <v>-1.4123006833712703E-2</v>
      </c>
    </row>
    <row r="1326" spans="1:10" x14ac:dyDescent="0.15">
      <c r="A1326" s="6">
        <v>40346</v>
      </c>
      <c r="B1326" s="9">
        <f t="shared" si="40"/>
        <v>0</v>
      </c>
      <c r="C1326" s="9" t="str">
        <f>IF(排名!C1325=1,增幅!C1326+IF(C1325="",-参数!$B$2-参数!$B$3),"")</f>
        <v/>
      </c>
      <c r="D1326" s="9" t="str">
        <f>IF(排名!D1325=1,增幅!D1326+IF(D1325="",-参数!$B$2-参数!$B$3),"")</f>
        <v/>
      </c>
      <c r="E1326" s="9" t="str">
        <f>IF(排名!E1325=1,增幅!E1326+IF(E1325="",-参数!$B$2-参数!$B$3),"")</f>
        <v/>
      </c>
      <c r="F1326" s="9" t="str">
        <f>IF(排名!F1325=1,增幅!F1326+IF(F1325="",-参数!$B$2-参数!$B$3),"")</f>
        <v/>
      </c>
      <c r="G1326" s="9" t="str">
        <f>IF(排名!G1325=1,增幅!G1326+IF(G1325="",-参数!$B$2-参数!$B$3),"")</f>
        <v/>
      </c>
      <c r="H1326" s="9" t="str">
        <f>IF(排名!H1325=1,增幅!H1326+IF(H1325="",-参数!$B$2-参数!$B$3),"")</f>
        <v/>
      </c>
      <c r="I1326" s="7">
        <f t="shared" si="41"/>
        <v>2.9045478619409377</v>
      </c>
      <c r="J1326" s="9">
        <f>I1326/MAX(I$3:I1326)-1</f>
        <v>-1.4123006833712703E-2</v>
      </c>
    </row>
    <row r="1327" spans="1:10" x14ac:dyDescent="0.15">
      <c r="A1327" s="6">
        <v>40347</v>
      </c>
      <c r="B1327" s="9">
        <f t="shared" si="40"/>
        <v>0</v>
      </c>
      <c r="C1327" s="9" t="str">
        <f>IF(排名!C1326=1,增幅!C1327+IF(C1326="",-参数!$B$2-参数!$B$3),"")</f>
        <v/>
      </c>
      <c r="D1327" s="9" t="str">
        <f>IF(排名!D1326=1,增幅!D1327+IF(D1326="",-参数!$B$2-参数!$B$3),"")</f>
        <v/>
      </c>
      <c r="E1327" s="9" t="str">
        <f>IF(排名!E1326=1,增幅!E1327+IF(E1326="",-参数!$B$2-参数!$B$3),"")</f>
        <v/>
      </c>
      <c r="F1327" s="9" t="str">
        <f>IF(排名!F1326=1,增幅!F1327+IF(F1326="",-参数!$B$2-参数!$B$3),"")</f>
        <v/>
      </c>
      <c r="G1327" s="9" t="str">
        <f>IF(排名!G1326=1,增幅!G1327+IF(G1326="",-参数!$B$2-参数!$B$3),"")</f>
        <v/>
      </c>
      <c r="H1327" s="9" t="str">
        <f>IF(排名!H1326=1,增幅!H1327+IF(H1326="",-参数!$B$2-参数!$B$3),"")</f>
        <v/>
      </c>
      <c r="I1327" s="7">
        <f t="shared" si="41"/>
        <v>2.9045478619409377</v>
      </c>
      <c r="J1327" s="9">
        <f>I1327/MAX(I$3:I1327)-1</f>
        <v>-1.4123006833712703E-2</v>
      </c>
    </row>
    <row r="1328" spans="1:10" x14ac:dyDescent="0.15">
      <c r="A1328" s="6">
        <v>40350</v>
      </c>
      <c r="B1328" s="9">
        <f t="shared" si="40"/>
        <v>0</v>
      </c>
      <c r="C1328" s="9" t="str">
        <f>IF(排名!C1327=1,增幅!C1328+IF(C1327="",-参数!$B$2-参数!$B$3),"")</f>
        <v/>
      </c>
      <c r="D1328" s="9" t="str">
        <f>IF(排名!D1327=1,增幅!D1328+IF(D1327="",-参数!$B$2-参数!$B$3),"")</f>
        <v/>
      </c>
      <c r="E1328" s="9" t="str">
        <f>IF(排名!E1327=1,增幅!E1328+IF(E1327="",-参数!$B$2-参数!$B$3),"")</f>
        <v/>
      </c>
      <c r="F1328" s="9" t="str">
        <f>IF(排名!F1327=1,增幅!F1328+IF(F1327="",-参数!$B$2-参数!$B$3),"")</f>
        <v/>
      </c>
      <c r="G1328" s="9" t="str">
        <f>IF(排名!G1327=1,增幅!G1328+IF(G1327="",-参数!$B$2-参数!$B$3),"")</f>
        <v/>
      </c>
      <c r="H1328" s="9" t="str">
        <f>IF(排名!H1327=1,增幅!H1328+IF(H1327="",-参数!$B$2-参数!$B$3),"")</f>
        <v/>
      </c>
      <c r="I1328" s="7">
        <f t="shared" si="41"/>
        <v>2.9045478619409377</v>
      </c>
      <c r="J1328" s="9">
        <f>I1328/MAX(I$3:I1328)-1</f>
        <v>-1.4123006833712703E-2</v>
      </c>
    </row>
    <row r="1329" spans="1:10" x14ac:dyDescent="0.15">
      <c r="A1329" s="6">
        <v>40351</v>
      </c>
      <c r="B1329" s="9">
        <f t="shared" si="40"/>
        <v>0</v>
      </c>
      <c r="C1329" s="9" t="str">
        <f>IF(排名!C1328=1,增幅!C1329+IF(C1328="",-参数!$B$2-参数!$B$3),"")</f>
        <v/>
      </c>
      <c r="D1329" s="9" t="str">
        <f>IF(排名!D1328=1,增幅!D1329+IF(D1328="",-参数!$B$2-参数!$B$3),"")</f>
        <v/>
      </c>
      <c r="E1329" s="9" t="str">
        <f>IF(排名!E1328=1,增幅!E1329+IF(E1328="",-参数!$B$2-参数!$B$3),"")</f>
        <v/>
      </c>
      <c r="F1329" s="9" t="str">
        <f>IF(排名!F1328=1,增幅!F1329+IF(F1328="",-参数!$B$2-参数!$B$3),"")</f>
        <v/>
      </c>
      <c r="G1329" s="9" t="str">
        <f>IF(排名!G1328=1,增幅!G1329+IF(G1328="",-参数!$B$2-参数!$B$3),"")</f>
        <v/>
      </c>
      <c r="H1329" s="9" t="str">
        <f>IF(排名!H1328=1,增幅!H1329+IF(H1328="",-参数!$B$2-参数!$B$3),"")</f>
        <v/>
      </c>
      <c r="I1329" s="7">
        <f t="shared" si="41"/>
        <v>2.9045478619409377</v>
      </c>
      <c r="J1329" s="9">
        <f>I1329/MAX(I$3:I1329)-1</f>
        <v>-1.4123006833712703E-2</v>
      </c>
    </row>
    <row r="1330" spans="1:10" x14ac:dyDescent="0.15">
      <c r="A1330" s="6">
        <v>40352</v>
      </c>
      <c r="B1330" s="9">
        <f t="shared" si="40"/>
        <v>0</v>
      </c>
      <c r="C1330" s="9" t="str">
        <f>IF(排名!C1329=1,增幅!C1330+IF(C1329="",-参数!$B$2-参数!$B$3),"")</f>
        <v/>
      </c>
      <c r="D1330" s="9" t="str">
        <f>IF(排名!D1329=1,增幅!D1330+IF(D1329="",-参数!$B$2-参数!$B$3),"")</f>
        <v/>
      </c>
      <c r="E1330" s="9" t="str">
        <f>IF(排名!E1329=1,增幅!E1330+IF(E1329="",-参数!$B$2-参数!$B$3),"")</f>
        <v/>
      </c>
      <c r="F1330" s="9" t="str">
        <f>IF(排名!F1329=1,增幅!F1330+IF(F1329="",-参数!$B$2-参数!$B$3),"")</f>
        <v/>
      </c>
      <c r="G1330" s="9" t="str">
        <f>IF(排名!G1329=1,增幅!G1330+IF(G1329="",-参数!$B$2-参数!$B$3),"")</f>
        <v/>
      </c>
      <c r="H1330" s="9" t="str">
        <f>IF(排名!H1329=1,增幅!H1330+IF(H1329="",-参数!$B$2-参数!$B$3),"")</f>
        <v/>
      </c>
      <c r="I1330" s="7">
        <f t="shared" si="41"/>
        <v>2.9045478619409377</v>
      </c>
      <c r="J1330" s="9">
        <f>I1330/MAX(I$3:I1330)-1</f>
        <v>-1.4123006833712703E-2</v>
      </c>
    </row>
    <row r="1331" spans="1:10" x14ac:dyDescent="0.15">
      <c r="A1331" s="6">
        <v>40353</v>
      </c>
      <c r="B1331" s="9">
        <f t="shared" si="40"/>
        <v>0</v>
      </c>
      <c r="C1331" s="9" t="str">
        <f>IF(排名!C1330=1,增幅!C1331+IF(C1330="",-参数!$B$2-参数!$B$3),"")</f>
        <v/>
      </c>
      <c r="D1331" s="9" t="str">
        <f>IF(排名!D1330=1,增幅!D1331+IF(D1330="",-参数!$B$2-参数!$B$3),"")</f>
        <v/>
      </c>
      <c r="E1331" s="9" t="str">
        <f>IF(排名!E1330=1,增幅!E1331+IF(E1330="",-参数!$B$2-参数!$B$3),"")</f>
        <v/>
      </c>
      <c r="F1331" s="9" t="str">
        <f>IF(排名!F1330=1,增幅!F1331+IF(F1330="",-参数!$B$2-参数!$B$3),"")</f>
        <v/>
      </c>
      <c r="G1331" s="9" t="str">
        <f>IF(排名!G1330=1,增幅!G1331+IF(G1330="",-参数!$B$2-参数!$B$3),"")</f>
        <v/>
      </c>
      <c r="H1331" s="9" t="str">
        <f>IF(排名!H1330=1,增幅!H1331+IF(H1330="",-参数!$B$2-参数!$B$3),"")</f>
        <v/>
      </c>
      <c r="I1331" s="7">
        <f t="shared" si="41"/>
        <v>2.9045478619409377</v>
      </c>
      <c r="J1331" s="9">
        <f>I1331/MAX(I$3:I1331)-1</f>
        <v>-1.4123006833712703E-2</v>
      </c>
    </row>
    <row r="1332" spans="1:10" x14ac:dyDescent="0.15">
      <c r="A1332" s="6">
        <v>40354</v>
      </c>
      <c r="B1332" s="9">
        <f t="shared" si="40"/>
        <v>0</v>
      </c>
      <c r="C1332" s="9" t="str">
        <f>IF(排名!C1331=1,增幅!C1332+IF(C1331="",-参数!$B$2-参数!$B$3),"")</f>
        <v/>
      </c>
      <c r="D1332" s="9" t="str">
        <f>IF(排名!D1331=1,增幅!D1332+IF(D1331="",-参数!$B$2-参数!$B$3),"")</f>
        <v/>
      </c>
      <c r="E1332" s="9" t="str">
        <f>IF(排名!E1331=1,增幅!E1332+IF(E1331="",-参数!$B$2-参数!$B$3),"")</f>
        <v/>
      </c>
      <c r="F1332" s="9" t="str">
        <f>IF(排名!F1331=1,增幅!F1332+IF(F1331="",-参数!$B$2-参数!$B$3),"")</f>
        <v/>
      </c>
      <c r="G1332" s="9" t="str">
        <f>IF(排名!G1331=1,增幅!G1332+IF(G1331="",-参数!$B$2-参数!$B$3),"")</f>
        <v/>
      </c>
      <c r="H1332" s="9" t="str">
        <f>IF(排名!H1331=1,增幅!H1332+IF(H1331="",-参数!$B$2-参数!$B$3),"")</f>
        <v/>
      </c>
      <c r="I1332" s="7">
        <f t="shared" si="41"/>
        <v>2.9045478619409377</v>
      </c>
      <c r="J1332" s="9">
        <f>I1332/MAX(I$3:I1332)-1</f>
        <v>-1.4123006833712703E-2</v>
      </c>
    </row>
    <row r="1333" spans="1:10" x14ac:dyDescent="0.15">
      <c r="A1333" s="6">
        <v>40357</v>
      </c>
      <c r="B1333" s="9">
        <f t="shared" si="40"/>
        <v>0</v>
      </c>
      <c r="C1333" s="9" t="str">
        <f>IF(排名!C1332=1,增幅!C1333+IF(C1332="",-参数!$B$2-参数!$B$3),"")</f>
        <v/>
      </c>
      <c r="D1333" s="9" t="str">
        <f>IF(排名!D1332=1,增幅!D1333+IF(D1332="",-参数!$B$2-参数!$B$3),"")</f>
        <v/>
      </c>
      <c r="E1333" s="9" t="str">
        <f>IF(排名!E1332=1,增幅!E1333+IF(E1332="",-参数!$B$2-参数!$B$3),"")</f>
        <v/>
      </c>
      <c r="F1333" s="9" t="str">
        <f>IF(排名!F1332=1,增幅!F1333+IF(F1332="",-参数!$B$2-参数!$B$3),"")</f>
        <v/>
      </c>
      <c r="G1333" s="9" t="str">
        <f>IF(排名!G1332=1,增幅!G1333+IF(G1332="",-参数!$B$2-参数!$B$3),"")</f>
        <v/>
      </c>
      <c r="H1333" s="9" t="str">
        <f>IF(排名!H1332=1,增幅!H1333+IF(H1332="",-参数!$B$2-参数!$B$3),"")</f>
        <v/>
      </c>
      <c r="I1333" s="7">
        <f t="shared" si="41"/>
        <v>2.9045478619409377</v>
      </c>
      <c r="J1333" s="9">
        <f>I1333/MAX(I$3:I1333)-1</f>
        <v>-1.4123006833712703E-2</v>
      </c>
    </row>
    <row r="1334" spans="1:10" x14ac:dyDescent="0.15">
      <c r="A1334" s="6">
        <v>40358</v>
      </c>
      <c r="B1334" s="9">
        <f t="shared" si="40"/>
        <v>0</v>
      </c>
      <c r="C1334" s="9" t="str">
        <f>IF(排名!C1333=1,增幅!C1334+IF(C1333="",-参数!$B$2-参数!$B$3),"")</f>
        <v/>
      </c>
      <c r="D1334" s="9" t="str">
        <f>IF(排名!D1333=1,增幅!D1334+IF(D1333="",-参数!$B$2-参数!$B$3),"")</f>
        <v/>
      </c>
      <c r="E1334" s="9" t="str">
        <f>IF(排名!E1333=1,增幅!E1334+IF(E1333="",-参数!$B$2-参数!$B$3),"")</f>
        <v/>
      </c>
      <c r="F1334" s="9" t="str">
        <f>IF(排名!F1333=1,增幅!F1334+IF(F1333="",-参数!$B$2-参数!$B$3),"")</f>
        <v/>
      </c>
      <c r="G1334" s="9" t="str">
        <f>IF(排名!G1333=1,增幅!G1334+IF(G1333="",-参数!$B$2-参数!$B$3),"")</f>
        <v/>
      </c>
      <c r="H1334" s="9" t="str">
        <f>IF(排名!H1333=1,增幅!H1334+IF(H1333="",-参数!$B$2-参数!$B$3),"")</f>
        <v/>
      </c>
      <c r="I1334" s="7">
        <f t="shared" si="41"/>
        <v>2.9045478619409377</v>
      </c>
      <c r="J1334" s="9">
        <f>I1334/MAX(I$3:I1334)-1</f>
        <v>-1.4123006833712703E-2</v>
      </c>
    </row>
    <row r="1335" spans="1:10" x14ac:dyDescent="0.15">
      <c r="A1335" s="6">
        <v>40359</v>
      </c>
      <c r="B1335" s="9">
        <f t="shared" si="40"/>
        <v>0</v>
      </c>
      <c r="C1335" s="9" t="str">
        <f>IF(排名!C1334=1,增幅!C1335+IF(C1334="",-参数!$B$2-参数!$B$3),"")</f>
        <v/>
      </c>
      <c r="D1335" s="9" t="str">
        <f>IF(排名!D1334=1,增幅!D1335+IF(D1334="",-参数!$B$2-参数!$B$3),"")</f>
        <v/>
      </c>
      <c r="E1335" s="9" t="str">
        <f>IF(排名!E1334=1,增幅!E1335+IF(E1334="",-参数!$B$2-参数!$B$3),"")</f>
        <v/>
      </c>
      <c r="F1335" s="9" t="str">
        <f>IF(排名!F1334=1,增幅!F1335+IF(F1334="",-参数!$B$2-参数!$B$3),"")</f>
        <v/>
      </c>
      <c r="G1335" s="9" t="str">
        <f>IF(排名!G1334=1,增幅!G1335+IF(G1334="",-参数!$B$2-参数!$B$3),"")</f>
        <v/>
      </c>
      <c r="H1335" s="9" t="str">
        <f>IF(排名!H1334=1,增幅!H1335+IF(H1334="",-参数!$B$2-参数!$B$3),"")</f>
        <v/>
      </c>
      <c r="I1335" s="7">
        <f t="shared" si="41"/>
        <v>2.9045478619409377</v>
      </c>
      <c r="J1335" s="9">
        <f>I1335/MAX(I$3:I1335)-1</f>
        <v>-1.4123006833712703E-2</v>
      </c>
    </row>
    <row r="1336" spans="1:10" x14ac:dyDescent="0.15">
      <c r="A1336" s="6">
        <v>40360</v>
      </c>
      <c r="B1336" s="9">
        <f t="shared" si="40"/>
        <v>0</v>
      </c>
      <c r="C1336" s="9" t="str">
        <f>IF(排名!C1335=1,增幅!C1336+IF(C1335="",-参数!$B$2-参数!$B$3),"")</f>
        <v/>
      </c>
      <c r="D1336" s="9" t="str">
        <f>IF(排名!D1335=1,增幅!D1336+IF(D1335="",-参数!$B$2-参数!$B$3),"")</f>
        <v/>
      </c>
      <c r="E1336" s="9" t="str">
        <f>IF(排名!E1335=1,增幅!E1336+IF(E1335="",-参数!$B$2-参数!$B$3),"")</f>
        <v/>
      </c>
      <c r="F1336" s="9" t="str">
        <f>IF(排名!F1335=1,增幅!F1336+IF(F1335="",-参数!$B$2-参数!$B$3),"")</f>
        <v/>
      </c>
      <c r="G1336" s="9" t="str">
        <f>IF(排名!G1335=1,增幅!G1336+IF(G1335="",-参数!$B$2-参数!$B$3),"")</f>
        <v/>
      </c>
      <c r="H1336" s="9" t="str">
        <f>IF(排名!H1335=1,增幅!H1336+IF(H1335="",-参数!$B$2-参数!$B$3),"")</f>
        <v/>
      </c>
      <c r="I1336" s="7">
        <f t="shared" si="41"/>
        <v>2.9045478619409377</v>
      </c>
      <c r="J1336" s="9">
        <f>I1336/MAX(I$3:I1336)-1</f>
        <v>-1.4123006833712703E-2</v>
      </c>
    </row>
    <row r="1337" spans="1:10" x14ac:dyDescent="0.15">
      <c r="A1337" s="6">
        <v>40361</v>
      </c>
      <c r="B1337" s="9">
        <f t="shared" si="40"/>
        <v>0</v>
      </c>
      <c r="C1337" s="9" t="str">
        <f>IF(排名!C1336=1,增幅!C1337+IF(C1336="",-参数!$B$2-参数!$B$3),"")</f>
        <v/>
      </c>
      <c r="D1337" s="9" t="str">
        <f>IF(排名!D1336=1,增幅!D1337+IF(D1336="",-参数!$B$2-参数!$B$3),"")</f>
        <v/>
      </c>
      <c r="E1337" s="9" t="str">
        <f>IF(排名!E1336=1,增幅!E1337+IF(E1336="",-参数!$B$2-参数!$B$3),"")</f>
        <v/>
      </c>
      <c r="F1337" s="9" t="str">
        <f>IF(排名!F1336=1,增幅!F1337+IF(F1336="",-参数!$B$2-参数!$B$3),"")</f>
        <v/>
      </c>
      <c r="G1337" s="9" t="str">
        <f>IF(排名!G1336=1,增幅!G1337+IF(G1336="",-参数!$B$2-参数!$B$3),"")</f>
        <v/>
      </c>
      <c r="H1337" s="9" t="str">
        <f>IF(排名!H1336=1,增幅!H1337+IF(H1336="",-参数!$B$2-参数!$B$3),"")</f>
        <v/>
      </c>
      <c r="I1337" s="7">
        <f t="shared" si="41"/>
        <v>2.9045478619409377</v>
      </c>
      <c r="J1337" s="9">
        <f>I1337/MAX(I$3:I1337)-1</f>
        <v>-1.4123006833712703E-2</v>
      </c>
    </row>
    <row r="1338" spans="1:10" x14ac:dyDescent="0.15">
      <c r="A1338" s="6">
        <v>40364</v>
      </c>
      <c r="B1338" s="9">
        <f t="shared" si="40"/>
        <v>0</v>
      </c>
      <c r="C1338" s="9" t="str">
        <f>IF(排名!C1337=1,增幅!C1338+IF(C1337="",-参数!$B$2-参数!$B$3),"")</f>
        <v/>
      </c>
      <c r="D1338" s="9" t="str">
        <f>IF(排名!D1337=1,增幅!D1338+IF(D1337="",-参数!$B$2-参数!$B$3),"")</f>
        <v/>
      </c>
      <c r="E1338" s="9" t="str">
        <f>IF(排名!E1337=1,增幅!E1338+IF(E1337="",-参数!$B$2-参数!$B$3),"")</f>
        <v/>
      </c>
      <c r="F1338" s="9" t="str">
        <f>IF(排名!F1337=1,增幅!F1338+IF(F1337="",-参数!$B$2-参数!$B$3),"")</f>
        <v/>
      </c>
      <c r="G1338" s="9" t="str">
        <f>IF(排名!G1337=1,增幅!G1338+IF(G1337="",-参数!$B$2-参数!$B$3),"")</f>
        <v/>
      </c>
      <c r="H1338" s="9" t="str">
        <f>IF(排名!H1337=1,增幅!H1338+IF(H1337="",-参数!$B$2-参数!$B$3),"")</f>
        <v/>
      </c>
      <c r="I1338" s="7">
        <f t="shared" si="41"/>
        <v>2.9045478619409377</v>
      </c>
      <c r="J1338" s="9">
        <f>I1338/MAX(I$3:I1338)-1</f>
        <v>-1.4123006833712703E-2</v>
      </c>
    </row>
    <row r="1339" spans="1:10" x14ac:dyDescent="0.15">
      <c r="A1339" s="6">
        <v>40365</v>
      </c>
      <c r="B1339" s="9">
        <f t="shared" si="40"/>
        <v>0</v>
      </c>
      <c r="C1339" s="9" t="str">
        <f>IF(排名!C1338=1,增幅!C1339+IF(C1338="",-参数!$B$2-参数!$B$3),"")</f>
        <v/>
      </c>
      <c r="D1339" s="9" t="str">
        <f>IF(排名!D1338=1,增幅!D1339+IF(D1338="",-参数!$B$2-参数!$B$3),"")</f>
        <v/>
      </c>
      <c r="E1339" s="9" t="str">
        <f>IF(排名!E1338=1,增幅!E1339+IF(E1338="",-参数!$B$2-参数!$B$3),"")</f>
        <v/>
      </c>
      <c r="F1339" s="9" t="str">
        <f>IF(排名!F1338=1,增幅!F1339+IF(F1338="",-参数!$B$2-参数!$B$3),"")</f>
        <v/>
      </c>
      <c r="G1339" s="9" t="str">
        <f>IF(排名!G1338=1,增幅!G1339+IF(G1338="",-参数!$B$2-参数!$B$3),"")</f>
        <v/>
      </c>
      <c r="H1339" s="9" t="str">
        <f>IF(排名!H1338=1,增幅!H1339+IF(H1338="",-参数!$B$2-参数!$B$3),"")</f>
        <v/>
      </c>
      <c r="I1339" s="7">
        <f t="shared" si="41"/>
        <v>2.9045478619409377</v>
      </c>
      <c r="J1339" s="9">
        <f>I1339/MAX(I$3:I1339)-1</f>
        <v>-1.4123006833712703E-2</v>
      </c>
    </row>
    <row r="1340" spans="1:10" x14ac:dyDescent="0.15">
      <c r="A1340" s="6">
        <v>40366</v>
      </c>
      <c r="B1340" s="9">
        <f t="shared" si="40"/>
        <v>0</v>
      </c>
      <c r="C1340" s="9" t="str">
        <f>IF(排名!C1339=1,增幅!C1340+IF(C1339="",-参数!$B$2-参数!$B$3),"")</f>
        <v/>
      </c>
      <c r="D1340" s="9" t="str">
        <f>IF(排名!D1339=1,增幅!D1340+IF(D1339="",-参数!$B$2-参数!$B$3),"")</f>
        <v/>
      </c>
      <c r="E1340" s="9" t="str">
        <f>IF(排名!E1339=1,增幅!E1340+IF(E1339="",-参数!$B$2-参数!$B$3),"")</f>
        <v/>
      </c>
      <c r="F1340" s="9" t="str">
        <f>IF(排名!F1339=1,增幅!F1340+IF(F1339="",-参数!$B$2-参数!$B$3),"")</f>
        <v/>
      </c>
      <c r="G1340" s="9" t="str">
        <f>IF(排名!G1339=1,增幅!G1340+IF(G1339="",-参数!$B$2-参数!$B$3),"")</f>
        <v/>
      </c>
      <c r="H1340" s="9" t="str">
        <f>IF(排名!H1339=1,增幅!H1340+IF(H1339="",-参数!$B$2-参数!$B$3),"")</f>
        <v/>
      </c>
      <c r="I1340" s="7">
        <f t="shared" si="41"/>
        <v>2.9045478619409377</v>
      </c>
      <c r="J1340" s="9">
        <f>I1340/MAX(I$3:I1340)-1</f>
        <v>-1.4123006833712703E-2</v>
      </c>
    </row>
    <row r="1341" spans="1:10" x14ac:dyDescent="0.15">
      <c r="A1341" s="6">
        <v>40367</v>
      </c>
      <c r="B1341" s="9">
        <f t="shared" si="40"/>
        <v>0</v>
      </c>
      <c r="C1341" s="9" t="str">
        <f>IF(排名!C1340=1,增幅!C1341+IF(C1340="",-参数!$B$2-参数!$B$3),"")</f>
        <v/>
      </c>
      <c r="D1341" s="9" t="str">
        <f>IF(排名!D1340=1,增幅!D1341+IF(D1340="",-参数!$B$2-参数!$B$3),"")</f>
        <v/>
      </c>
      <c r="E1341" s="9" t="str">
        <f>IF(排名!E1340=1,增幅!E1341+IF(E1340="",-参数!$B$2-参数!$B$3),"")</f>
        <v/>
      </c>
      <c r="F1341" s="9" t="str">
        <f>IF(排名!F1340=1,增幅!F1341+IF(F1340="",-参数!$B$2-参数!$B$3),"")</f>
        <v/>
      </c>
      <c r="G1341" s="9" t="str">
        <f>IF(排名!G1340=1,增幅!G1341+IF(G1340="",-参数!$B$2-参数!$B$3),"")</f>
        <v/>
      </c>
      <c r="H1341" s="9" t="str">
        <f>IF(排名!H1340=1,增幅!H1341+IF(H1340="",-参数!$B$2-参数!$B$3),"")</f>
        <v/>
      </c>
      <c r="I1341" s="7">
        <f t="shared" si="41"/>
        <v>2.9045478619409377</v>
      </c>
      <c r="J1341" s="9">
        <f>I1341/MAX(I$3:I1341)-1</f>
        <v>-1.4123006833712703E-2</v>
      </c>
    </row>
    <row r="1342" spans="1:10" x14ac:dyDescent="0.15">
      <c r="A1342" s="6">
        <v>40368</v>
      </c>
      <c r="B1342" s="9">
        <f t="shared" si="40"/>
        <v>0</v>
      </c>
      <c r="C1342" s="9" t="str">
        <f>IF(排名!C1341=1,增幅!C1342+IF(C1341="",-参数!$B$2-参数!$B$3),"")</f>
        <v/>
      </c>
      <c r="D1342" s="9" t="str">
        <f>IF(排名!D1341=1,增幅!D1342+IF(D1341="",-参数!$B$2-参数!$B$3),"")</f>
        <v/>
      </c>
      <c r="E1342" s="9" t="str">
        <f>IF(排名!E1341=1,增幅!E1342+IF(E1341="",-参数!$B$2-参数!$B$3),"")</f>
        <v/>
      </c>
      <c r="F1342" s="9" t="str">
        <f>IF(排名!F1341=1,增幅!F1342+IF(F1341="",-参数!$B$2-参数!$B$3),"")</f>
        <v/>
      </c>
      <c r="G1342" s="9" t="str">
        <f>IF(排名!G1341=1,增幅!G1342+IF(G1341="",-参数!$B$2-参数!$B$3),"")</f>
        <v/>
      </c>
      <c r="H1342" s="9" t="str">
        <f>IF(排名!H1341=1,增幅!H1342+IF(H1341="",-参数!$B$2-参数!$B$3),"")</f>
        <v/>
      </c>
      <c r="I1342" s="7">
        <f t="shared" si="41"/>
        <v>2.9045478619409377</v>
      </c>
      <c r="J1342" s="9">
        <f>I1342/MAX(I$3:I1342)-1</f>
        <v>-1.4123006833712703E-2</v>
      </c>
    </row>
    <row r="1343" spans="1:10" x14ac:dyDescent="0.15">
      <c r="A1343" s="6">
        <v>40371</v>
      </c>
      <c r="B1343" s="9">
        <f t="shared" si="40"/>
        <v>0</v>
      </c>
      <c r="C1343" s="9" t="str">
        <f>IF(排名!C1342=1,增幅!C1343+IF(C1342="",-参数!$B$2-参数!$B$3),"")</f>
        <v/>
      </c>
      <c r="D1343" s="9" t="str">
        <f>IF(排名!D1342=1,增幅!D1343+IF(D1342="",-参数!$B$2-参数!$B$3),"")</f>
        <v/>
      </c>
      <c r="E1343" s="9" t="str">
        <f>IF(排名!E1342=1,增幅!E1343+IF(E1342="",-参数!$B$2-参数!$B$3),"")</f>
        <v/>
      </c>
      <c r="F1343" s="9" t="str">
        <f>IF(排名!F1342=1,增幅!F1343+IF(F1342="",-参数!$B$2-参数!$B$3),"")</f>
        <v/>
      </c>
      <c r="G1343" s="9" t="str">
        <f>IF(排名!G1342=1,增幅!G1343+IF(G1342="",-参数!$B$2-参数!$B$3),"")</f>
        <v/>
      </c>
      <c r="H1343" s="9" t="str">
        <f>IF(排名!H1342=1,增幅!H1343+IF(H1342="",-参数!$B$2-参数!$B$3),"")</f>
        <v/>
      </c>
      <c r="I1343" s="7">
        <f t="shared" si="41"/>
        <v>2.9045478619409377</v>
      </c>
      <c r="J1343" s="9">
        <f>I1343/MAX(I$3:I1343)-1</f>
        <v>-1.4123006833712703E-2</v>
      </c>
    </row>
    <row r="1344" spans="1:10" x14ac:dyDescent="0.15">
      <c r="A1344" s="6">
        <v>40372</v>
      </c>
      <c r="B1344" s="9">
        <f t="shared" si="40"/>
        <v>0</v>
      </c>
      <c r="C1344" s="9" t="str">
        <f>IF(排名!C1343=1,增幅!C1344+IF(C1343="",-参数!$B$2-参数!$B$3),"")</f>
        <v/>
      </c>
      <c r="D1344" s="9" t="str">
        <f>IF(排名!D1343=1,增幅!D1344+IF(D1343="",-参数!$B$2-参数!$B$3),"")</f>
        <v/>
      </c>
      <c r="E1344" s="9" t="str">
        <f>IF(排名!E1343=1,增幅!E1344+IF(E1343="",-参数!$B$2-参数!$B$3),"")</f>
        <v/>
      </c>
      <c r="F1344" s="9" t="str">
        <f>IF(排名!F1343=1,增幅!F1344+IF(F1343="",-参数!$B$2-参数!$B$3),"")</f>
        <v/>
      </c>
      <c r="G1344" s="9" t="str">
        <f>IF(排名!G1343=1,增幅!G1344+IF(G1343="",-参数!$B$2-参数!$B$3),"")</f>
        <v/>
      </c>
      <c r="H1344" s="9" t="str">
        <f>IF(排名!H1343=1,增幅!H1344+IF(H1343="",-参数!$B$2-参数!$B$3),"")</f>
        <v/>
      </c>
      <c r="I1344" s="7">
        <f t="shared" si="41"/>
        <v>2.9045478619409377</v>
      </c>
      <c r="J1344" s="9">
        <f>I1344/MAX(I$3:I1344)-1</f>
        <v>-1.4123006833712703E-2</v>
      </c>
    </row>
    <row r="1345" spans="1:10" x14ac:dyDescent="0.15">
      <c r="A1345" s="6">
        <v>40373</v>
      </c>
      <c r="B1345" s="9">
        <f t="shared" si="40"/>
        <v>0</v>
      </c>
      <c r="C1345" s="9" t="str">
        <f>IF(排名!C1344=1,增幅!C1345+IF(C1344="",-参数!$B$2-参数!$B$3),"")</f>
        <v/>
      </c>
      <c r="D1345" s="9" t="str">
        <f>IF(排名!D1344=1,增幅!D1345+IF(D1344="",-参数!$B$2-参数!$B$3),"")</f>
        <v/>
      </c>
      <c r="E1345" s="9" t="str">
        <f>IF(排名!E1344=1,增幅!E1345+IF(E1344="",-参数!$B$2-参数!$B$3),"")</f>
        <v/>
      </c>
      <c r="F1345" s="9" t="str">
        <f>IF(排名!F1344=1,增幅!F1345+IF(F1344="",-参数!$B$2-参数!$B$3),"")</f>
        <v/>
      </c>
      <c r="G1345" s="9" t="str">
        <f>IF(排名!G1344=1,增幅!G1345+IF(G1344="",-参数!$B$2-参数!$B$3),"")</f>
        <v/>
      </c>
      <c r="H1345" s="9" t="str">
        <f>IF(排名!H1344=1,增幅!H1345+IF(H1344="",-参数!$B$2-参数!$B$3),"")</f>
        <v/>
      </c>
      <c r="I1345" s="7">
        <f t="shared" si="41"/>
        <v>2.9045478619409377</v>
      </c>
      <c r="J1345" s="9">
        <f>I1345/MAX(I$3:I1345)-1</f>
        <v>-1.4123006833712703E-2</v>
      </c>
    </row>
    <row r="1346" spans="1:10" x14ac:dyDescent="0.15">
      <c r="A1346" s="6">
        <v>40374</v>
      </c>
      <c r="B1346" s="9">
        <f t="shared" si="40"/>
        <v>0</v>
      </c>
      <c r="C1346" s="9" t="str">
        <f>IF(排名!C1345=1,增幅!C1346+IF(C1345="",-参数!$B$2-参数!$B$3),"")</f>
        <v/>
      </c>
      <c r="D1346" s="9" t="str">
        <f>IF(排名!D1345=1,增幅!D1346+IF(D1345="",-参数!$B$2-参数!$B$3),"")</f>
        <v/>
      </c>
      <c r="E1346" s="9" t="str">
        <f>IF(排名!E1345=1,增幅!E1346+IF(E1345="",-参数!$B$2-参数!$B$3),"")</f>
        <v/>
      </c>
      <c r="F1346" s="9" t="str">
        <f>IF(排名!F1345=1,增幅!F1346+IF(F1345="",-参数!$B$2-参数!$B$3),"")</f>
        <v/>
      </c>
      <c r="G1346" s="9" t="str">
        <f>IF(排名!G1345=1,增幅!G1346+IF(G1345="",-参数!$B$2-参数!$B$3),"")</f>
        <v/>
      </c>
      <c r="H1346" s="9" t="str">
        <f>IF(排名!H1345=1,增幅!H1346+IF(H1345="",-参数!$B$2-参数!$B$3),"")</f>
        <v/>
      </c>
      <c r="I1346" s="7">
        <f t="shared" si="41"/>
        <v>2.9045478619409377</v>
      </c>
      <c r="J1346" s="9">
        <f>I1346/MAX(I$3:I1346)-1</f>
        <v>-1.4123006833712703E-2</v>
      </c>
    </row>
    <row r="1347" spans="1:10" x14ac:dyDescent="0.15">
      <c r="A1347" s="6">
        <v>40375</v>
      </c>
      <c r="B1347" s="9">
        <f t="shared" si="40"/>
        <v>0</v>
      </c>
      <c r="C1347" s="9" t="str">
        <f>IF(排名!C1346=1,增幅!C1347+IF(C1346="",-参数!$B$2-参数!$B$3),"")</f>
        <v/>
      </c>
      <c r="D1347" s="9" t="str">
        <f>IF(排名!D1346=1,增幅!D1347+IF(D1346="",-参数!$B$2-参数!$B$3),"")</f>
        <v/>
      </c>
      <c r="E1347" s="9" t="str">
        <f>IF(排名!E1346=1,增幅!E1347+IF(E1346="",-参数!$B$2-参数!$B$3),"")</f>
        <v/>
      </c>
      <c r="F1347" s="9" t="str">
        <f>IF(排名!F1346=1,增幅!F1347+IF(F1346="",-参数!$B$2-参数!$B$3),"")</f>
        <v/>
      </c>
      <c r="G1347" s="9" t="str">
        <f>IF(排名!G1346=1,增幅!G1347+IF(G1346="",-参数!$B$2-参数!$B$3),"")</f>
        <v/>
      </c>
      <c r="H1347" s="9" t="str">
        <f>IF(排名!H1346=1,增幅!H1347+IF(H1346="",-参数!$B$2-参数!$B$3),"")</f>
        <v/>
      </c>
      <c r="I1347" s="7">
        <f t="shared" si="41"/>
        <v>2.9045478619409377</v>
      </c>
      <c r="J1347" s="9">
        <f>I1347/MAX(I$3:I1347)-1</f>
        <v>-1.4123006833712703E-2</v>
      </c>
    </row>
    <row r="1348" spans="1:10" x14ac:dyDescent="0.15">
      <c r="A1348" s="6">
        <v>40378</v>
      </c>
      <c r="B1348" s="9">
        <f t="shared" ref="B1348:B1411" si="42">IFERROR(AVERAGE(C1348:H1348),0)</f>
        <v>0</v>
      </c>
      <c r="C1348" s="9" t="str">
        <f>IF(排名!C1347=1,增幅!C1348+IF(C1347="",-参数!$B$2-参数!$B$3),"")</f>
        <v/>
      </c>
      <c r="D1348" s="9" t="str">
        <f>IF(排名!D1347=1,增幅!D1348+IF(D1347="",-参数!$B$2-参数!$B$3),"")</f>
        <v/>
      </c>
      <c r="E1348" s="9" t="str">
        <f>IF(排名!E1347=1,增幅!E1348+IF(E1347="",-参数!$B$2-参数!$B$3),"")</f>
        <v/>
      </c>
      <c r="F1348" s="9" t="str">
        <f>IF(排名!F1347=1,增幅!F1348+IF(F1347="",-参数!$B$2-参数!$B$3),"")</f>
        <v/>
      </c>
      <c r="G1348" s="9" t="str">
        <f>IF(排名!G1347=1,增幅!G1348+IF(G1347="",-参数!$B$2-参数!$B$3),"")</f>
        <v/>
      </c>
      <c r="H1348" s="9" t="str">
        <f>IF(排名!H1347=1,增幅!H1348+IF(H1347="",-参数!$B$2-参数!$B$3),"")</f>
        <v/>
      </c>
      <c r="I1348" s="7">
        <f t="shared" ref="I1348:I1411" si="43">I1347*(1+B1348)</f>
        <v>2.9045478619409377</v>
      </c>
      <c r="J1348" s="9">
        <f>I1348/MAX(I$3:I1348)-1</f>
        <v>-1.4123006833712703E-2</v>
      </c>
    </row>
    <row r="1349" spans="1:10" x14ac:dyDescent="0.15">
      <c r="A1349" s="6">
        <v>40379</v>
      </c>
      <c r="B1349" s="9">
        <f t="shared" si="42"/>
        <v>0</v>
      </c>
      <c r="C1349" s="9" t="str">
        <f>IF(排名!C1348=1,增幅!C1349+IF(C1348="",-参数!$B$2-参数!$B$3),"")</f>
        <v/>
      </c>
      <c r="D1349" s="9" t="str">
        <f>IF(排名!D1348=1,增幅!D1349+IF(D1348="",-参数!$B$2-参数!$B$3),"")</f>
        <v/>
      </c>
      <c r="E1349" s="9" t="str">
        <f>IF(排名!E1348=1,增幅!E1349+IF(E1348="",-参数!$B$2-参数!$B$3),"")</f>
        <v/>
      </c>
      <c r="F1349" s="9" t="str">
        <f>IF(排名!F1348=1,增幅!F1349+IF(F1348="",-参数!$B$2-参数!$B$3),"")</f>
        <v/>
      </c>
      <c r="G1349" s="9" t="str">
        <f>IF(排名!G1348=1,增幅!G1349+IF(G1348="",-参数!$B$2-参数!$B$3),"")</f>
        <v/>
      </c>
      <c r="H1349" s="9" t="str">
        <f>IF(排名!H1348=1,增幅!H1349+IF(H1348="",-参数!$B$2-参数!$B$3),"")</f>
        <v/>
      </c>
      <c r="I1349" s="7">
        <f t="shared" si="43"/>
        <v>2.9045478619409377</v>
      </c>
      <c r="J1349" s="9">
        <f>I1349/MAX(I$3:I1349)-1</f>
        <v>-1.4123006833712703E-2</v>
      </c>
    </row>
    <row r="1350" spans="1:10" x14ac:dyDescent="0.15">
      <c r="A1350" s="6">
        <v>40380</v>
      </c>
      <c r="B1350" s="9">
        <f t="shared" si="42"/>
        <v>0</v>
      </c>
      <c r="C1350" s="9" t="str">
        <f>IF(排名!C1349=1,增幅!C1350+IF(C1349="",-参数!$B$2-参数!$B$3),"")</f>
        <v/>
      </c>
      <c r="D1350" s="9" t="str">
        <f>IF(排名!D1349=1,增幅!D1350+IF(D1349="",-参数!$B$2-参数!$B$3),"")</f>
        <v/>
      </c>
      <c r="E1350" s="9" t="str">
        <f>IF(排名!E1349=1,增幅!E1350+IF(E1349="",-参数!$B$2-参数!$B$3),"")</f>
        <v/>
      </c>
      <c r="F1350" s="9" t="str">
        <f>IF(排名!F1349=1,增幅!F1350+IF(F1349="",-参数!$B$2-参数!$B$3),"")</f>
        <v/>
      </c>
      <c r="G1350" s="9" t="str">
        <f>IF(排名!G1349=1,增幅!G1350+IF(G1349="",-参数!$B$2-参数!$B$3),"")</f>
        <v/>
      </c>
      <c r="H1350" s="9" t="str">
        <f>IF(排名!H1349=1,增幅!H1350+IF(H1349="",-参数!$B$2-参数!$B$3),"")</f>
        <v/>
      </c>
      <c r="I1350" s="7">
        <f t="shared" si="43"/>
        <v>2.9045478619409377</v>
      </c>
      <c r="J1350" s="9">
        <f>I1350/MAX(I$3:I1350)-1</f>
        <v>-1.4123006833712703E-2</v>
      </c>
    </row>
    <row r="1351" spans="1:10" x14ac:dyDescent="0.15">
      <c r="A1351" s="6">
        <v>40381</v>
      </c>
      <c r="B1351" s="9">
        <f t="shared" si="42"/>
        <v>0</v>
      </c>
      <c r="C1351" s="9" t="str">
        <f>IF(排名!C1350=1,增幅!C1351+IF(C1350="",-参数!$B$2-参数!$B$3),"")</f>
        <v/>
      </c>
      <c r="D1351" s="9" t="str">
        <f>IF(排名!D1350=1,增幅!D1351+IF(D1350="",-参数!$B$2-参数!$B$3),"")</f>
        <v/>
      </c>
      <c r="E1351" s="9" t="str">
        <f>IF(排名!E1350=1,增幅!E1351+IF(E1350="",-参数!$B$2-参数!$B$3),"")</f>
        <v/>
      </c>
      <c r="F1351" s="9" t="str">
        <f>IF(排名!F1350=1,增幅!F1351+IF(F1350="",-参数!$B$2-参数!$B$3),"")</f>
        <v/>
      </c>
      <c r="G1351" s="9" t="str">
        <f>IF(排名!G1350=1,增幅!G1351+IF(G1350="",-参数!$B$2-参数!$B$3),"")</f>
        <v/>
      </c>
      <c r="H1351" s="9" t="str">
        <f>IF(排名!H1350=1,增幅!H1351+IF(H1350="",-参数!$B$2-参数!$B$3),"")</f>
        <v/>
      </c>
      <c r="I1351" s="7">
        <f t="shared" si="43"/>
        <v>2.9045478619409377</v>
      </c>
      <c r="J1351" s="9">
        <f>I1351/MAX(I$3:I1351)-1</f>
        <v>-1.4123006833712703E-2</v>
      </c>
    </row>
    <row r="1352" spans="1:10" x14ac:dyDescent="0.15">
      <c r="A1352" s="6">
        <v>40382</v>
      </c>
      <c r="B1352" s="9">
        <f t="shared" si="42"/>
        <v>0</v>
      </c>
      <c r="C1352" s="9" t="str">
        <f>IF(排名!C1351=1,增幅!C1352+IF(C1351="",-参数!$B$2-参数!$B$3),"")</f>
        <v/>
      </c>
      <c r="D1352" s="9" t="str">
        <f>IF(排名!D1351=1,增幅!D1352+IF(D1351="",-参数!$B$2-参数!$B$3),"")</f>
        <v/>
      </c>
      <c r="E1352" s="9" t="str">
        <f>IF(排名!E1351=1,增幅!E1352+IF(E1351="",-参数!$B$2-参数!$B$3),"")</f>
        <v/>
      </c>
      <c r="F1352" s="9" t="str">
        <f>IF(排名!F1351=1,增幅!F1352+IF(F1351="",-参数!$B$2-参数!$B$3),"")</f>
        <v/>
      </c>
      <c r="G1352" s="9" t="str">
        <f>IF(排名!G1351=1,增幅!G1352+IF(G1351="",-参数!$B$2-参数!$B$3),"")</f>
        <v/>
      </c>
      <c r="H1352" s="9" t="str">
        <f>IF(排名!H1351=1,增幅!H1352+IF(H1351="",-参数!$B$2-参数!$B$3),"")</f>
        <v/>
      </c>
      <c r="I1352" s="7">
        <f t="shared" si="43"/>
        <v>2.9045478619409377</v>
      </c>
      <c r="J1352" s="9">
        <f>I1352/MAX(I$3:I1352)-1</f>
        <v>-1.4123006833712703E-2</v>
      </c>
    </row>
    <row r="1353" spans="1:10" x14ac:dyDescent="0.15">
      <c r="A1353" s="6">
        <v>40385</v>
      </c>
      <c r="B1353" s="9">
        <f t="shared" si="42"/>
        <v>0</v>
      </c>
      <c r="C1353" s="9" t="str">
        <f>IF(排名!C1352=1,增幅!C1353+IF(C1352="",-参数!$B$2-参数!$B$3),"")</f>
        <v/>
      </c>
      <c r="D1353" s="9" t="str">
        <f>IF(排名!D1352=1,增幅!D1353+IF(D1352="",-参数!$B$2-参数!$B$3),"")</f>
        <v/>
      </c>
      <c r="E1353" s="9" t="str">
        <f>IF(排名!E1352=1,增幅!E1353+IF(E1352="",-参数!$B$2-参数!$B$3),"")</f>
        <v/>
      </c>
      <c r="F1353" s="9" t="str">
        <f>IF(排名!F1352=1,增幅!F1353+IF(F1352="",-参数!$B$2-参数!$B$3),"")</f>
        <v/>
      </c>
      <c r="G1353" s="9" t="str">
        <f>IF(排名!G1352=1,增幅!G1353+IF(G1352="",-参数!$B$2-参数!$B$3),"")</f>
        <v/>
      </c>
      <c r="H1353" s="9" t="str">
        <f>IF(排名!H1352=1,增幅!H1353+IF(H1352="",-参数!$B$2-参数!$B$3),"")</f>
        <v/>
      </c>
      <c r="I1353" s="7">
        <f t="shared" si="43"/>
        <v>2.9045478619409377</v>
      </c>
      <c r="J1353" s="9">
        <f>I1353/MAX(I$3:I1353)-1</f>
        <v>-1.4123006833712703E-2</v>
      </c>
    </row>
    <row r="1354" spans="1:10" x14ac:dyDescent="0.15">
      <c r="A1354" s="6">
        <v>40386</v>
      </c>
      <c r="B1354" s="9">
        <f t="shared" si="42"/>
        <v>0</v>
      </c>
      <c r="C1354" s="9" t="str">
        <f>IF(排名!C1353=1,增幅!C1354+IF(C1353="",-参数!$B$2-参数!$B$3),"")</f>
        <v/>
      </c>
      <c r="D1354" s="9" t="str">
        <f>IF(排名!D1353=1,增幅!D1354+IF(D1353="",-参数!$B$2-参数!$B$3),"")</f>
        <v/>
      </c>
      <c r="E1354" s="9" t="str">
        <f>IF(排名!E1353=1,增幅!E1354+IF(E1353="",-参数!$B$2-参数!$B$3),"")</f>
        <v/>
      </c>
      <c r="F1354" s="9" t="str">
        <f>IF(排名!F1353=1,增幅!F1354+IF(F1353="",-参数!$B$2-参数!$B$3),"")</f>
        <v/>
      </c>
      <c r="G1354" s="9" t="str">
        <f>IF(排名!G1353=1,增幅!G1354+IF(G1353="",-参数!$B$2-参数!$B$3),"")</f>
        <v/>
      </c>
      <c r="H1354" s="9" t="str">
        <f>IF(排名!H1353=1,增幅!H1354+IF(H1353="",-参数!$B$2-参数!$B$3),"")</f>
        <v/>
      </c>
      <c r="I1354" s="7">
        <f t="shared" si="43"/>
        <v>2.9045478619409377</v>
      </c>
      <c r="J1354" s="9">
        <f>I1354/MAX(I$3:I1354)-1</f>
        <v>-1.4123006833712703E-2</v>
      </c>
    </row>
    <row r="1355" spans="1:10" x14ac:dyDescent="0.15">
      <c r="A1355" s="6">
        <v>40387</v>
      </c>
      <c r="B1355" s="9">
        <f t="shared" si="42"/>
        <v>0</v>
      </c>
      <c r="C1355" s="9" t="str">
        <f>IF(排名!C1354=1,增幅!C1355+IF(C1354="",-参数!$B$2-参数!$B$3),"")</f>
        <v/>
      </c>
      <c r="D1355" s="9" t="str">
        <f>IF(排名!D1354=1,增幅!D1355+IF(D1354="",-参数!$B$2-参数!$B$3),"")</f>
        <v/>
      </c>
      <c r="E1355" s="9" t="str">
        <f>IF(排名!E1354=1,增幅!E1355+IF(E1354="",-参数!$B$2-参数!$B$3),"")</f>
        <v/>
      </c>
      <c r="F1355" s="9" t="str">
        <f>IF(排名!F1354=1,增幅!F1355+IF(F1354="",-参数!$B$2-参数!$B$3),"")</f>
        <v/>
      </c>
      <c r="G1355" s="9" t="str">
        <f>IF(排名!G1354=1,增幅!G1355+IF(G1354="",-参数!$B$2-参数!$B$3),"")</f>
        <v/>
      </c>
      <c r="H1355" s="9" t="str">
        <f>IF(排名!H1354=1,增幅!H1355+IF(H1354="",-参数!$B$2-参数!$B$3),"")</f>
        <v/>
      </c>
      <c r="I1355" s="7">
        <f t="shared" si="43"/>
        <v>2.9045478619409377</v>
      </c>
      <c r="J1355" s="9">
        <f>I1355/MAX(I$3:I1355)-1</f>
        <v>-1.4123006833712703E-2</v>
      </c>
    </row>
    <row r="1356" spans="1:10" x14ac:dyDescent="0.15">
      <c r="A1356" s="6">
        <v>40388</v>
      </c>
      <c r="B1356" s="9">
        <f t="shared" si="42"/>
        <v>0</v>
      </c>
      <c r="C1356" s="9" t="str">
        <f>IF(排名!C1355=1,增幅!C1356+IF(C1355="",-参数!$B$2-参数!$B$3),"")</f>
        <v/>
      </c>
      <c r="D1356" s="9" t="str">
        <f>IF(排名!D1355=1,增幅!D1356+IF(D1355="",-参数!$B$2-参数!$B$3),"")</f>
        <v/>
      </c>
      <c r="E1356" s="9" t="str">
        <f>IF(排名!E1355=1,增幅!E1356+IF(E1355="",-参数!$B$2-参数!$B$3),"")</f>
        <v/>
      </c>
      <c r="F1356" s="9" t="str">
        <f>IF(排名!F1355=1,增幅!F1356+IF(F1355="",-参数!$B$2-参数!$B$3),"")</f>
        <v/>
      </c>
      <c r="G1356" s="9" t="str">
        <f>IF(排名!G1355=1,增幅!G1356+IF(G1355="",-参数!$B$2-参数!$B$3),"")</f>
        <v/>
      </c>
      <c r="H1356" s="9" t="str">
        <f>IF(排名!H1355=1,增幅!H1356+IF(H1355="",-参数!$B$2-参数!$B$3),"")</f>
        <v/>
      </c>
      <c r="I1356" s="7">
        <f t="shared" si="43"/>
        <v>2.9045478619409377</v>
      </c>
      <c r="J1356" s="9">
        <f>I1356/MAX(I$3:I1356)-1</f>
        <v>-1.4123006833712703E-2</v>
      </c>
    </row>
    <row r="1357" spans="1:10" x14ac:dyDescent="0.15">
      <c r="A1357" s="6">
        <v>40389</v>
      </c>
      <c r="B1357" s="9">
        <f t="shared" si="42"/>
        <v>0</v>
      </c>
      <c r="C1357" s="9" t="str">
        <f>IF(排名!C1356=1,增幅!C1357+IF(C1356="",-参数!$B$2-参数!$B$3),"")</f>
        <v/>
      </c>
      <c r="D1357" s="9" t="str">
        <f>IF(排名!D1356=1,增幅!D1357+IF(D1356="",-参数!$B$2-参数!$B$3),"")</f>
        <v/>
      </c>
      <c r="E1357" s="9" t="str">
        <f>IF(排名!E1356=1,增幅!E1357+IF(E1356="",-参数!$B$2-参数!$B$3),"")</f>
        <v/>
      </c>
      <c r="F1357" s="9" t="str">
        <f>IF(排名!F1356=1,增幅!F1357+IF(F1356="",-参数!$B$2-参数!$B$3),"")</f>
        <v/>
      </c>
      <c r="G1357" s="9" t="str">
        <f>IF(排名!G1356=1,增幅!G1357+IF(G1356="",-参数!$B$2-参数!$B$3),"")</f>
        <v/>
      </c>
      <c r="H1357" s="9" t="str">
        <f>IF(排名!H1356=1,增幅!H1357+IF(H1356="",-参数!$B$2-参数!$B$3),"")</f>
        <v/>
      </c>
      <c r="I1357" s="7">
        <f t="shared" si="43"/>
        <v>2.9045478619409377</v>
      </c>
      <c r="J1357" s="9">
        <f>I1357/MAX(I$3:I1357)-1</f>
        <v>-1.4123006833712703E-2</v>
      </c>
    </row>
    <row r="1358" spans="1:10" x14ac:dyDescent="0.15">
      <c r="A1358" s="6">
        <v>40392</v>
      </c>
      <c r="B1358" s="9">
        <f t="shared" si="42"/>
        <v>0</v>
      </c>
      <c r="C1358" s="9" t="str">
        <f>IF(排名!C1357=1,增幅!C1358+IF(C1357="",-参数!$B$2-参数!$B$3),"")</f>
        <v/>
      </c>
      <c r="D1358" s="9" t="str">
        <f>IF(排名!D1357=1,增幅!D1358+IF(D1357="",-参数!$B$2-参数!$B$3),"")</f>
        <v/>
      </c>
      <c r="E1358" s="9" t="str">
        <f>IF(排名!E1357=1,增幅!E1358+IF(E1357="",-参数!$B$2-参数!$B$3),"")</f>
        <v/>
      </c>
      <c r="F1358" s="9" t="str">
        <f>IF(排名!F1357=1,增幅!F1358+IF(F1357="",-参数!$B$2-参数!$B$3),"")</f>
        <v/>
      </c>
      <c r="G1358" s="9" t="str">
        <f>IF(排名!G1357=1,增幅!G1358+IF(G1357="",-参数!$B$2-参数!$B$3),"")</f>
        <v/>
      </c>
      <c r="H1358" s="9" t="str">
        <f>IF(排名!H1357=1,增幅!H1358+IF(H1357="",-参数!$B$2-参数!$B$3),"")</f>
        <v/>
      </c>
      <c r="I1358" s="7">
        <f t="shared" si="43"/>
        <v>2.9045478619409377</v>
      </c>
      <c r="J1358" s="9">
        <f>I1358/MAX(I$3:I1358)-1</f>
        <v>-1.4123006833712703E-2</v>
      </c>
    </row>
    <row r="1359" spans="1:10" x14ac:dyDescent="0.15">
      <c r="A1359" s="6">
        <v>40393</v>
      </c>
      <c r="B1359" s="9">
        <f t="shared" si="42"/>
        <v>0</v>
      </c>
      <c r="C1359" s="9" t="str">
        <f>IF(排名!C1358=1,增幅!C1359+IF(C1358="",-参数!$B$2-参数!$B$3),"")</f>
        <v/>
      </c>
      <c r="D1359" s="9" t="str">
        <f>IF(排名!D1358=1,增幅!D1359+IF(D1358="",-参数!$B$2-参数!$B$3),"")</f>
        <v/>
      </c>
      <c r="E1359" s="9" t="str">
        <f>IF(排名!E1358=1,增幅!E1359+IF(E1358="",-参数!$B$2-参数!$B$3),"")</f>
        <v/>
      </c>
      <c r="F1359" s="9" t="str">
        <f>IF(排名!F1358=1,增幅!F1359+IF(F1358="",-参数!$B$2-参数!$B$3),"")</f>
        <v/>
      </c>
      <c r="G1359" s="9" t="str">
        <f>IF(排名!G1358=1,增幅!G1359+IF(G1358="",-参数!$B$2-参数!$B$3),"")</f>
        <v/>
      </c>
      <c r="H1359" s="9" t="str">
        <f>IF(排名!H1358=1,增幅!H1359+IF(H1358="",-参数!$B$2-参数!$B$3),"")</f>
        <v/>
      </c>
      <c r="I1359" s="7">
        <f t="shared" si="43"/>
        <v>2.9045478619409377</v>
      </c>
      <c r="J1359" s="9">
        <f>I1359/MAX(I$3:I1359)-1</f>
        <v>-1.4123006833712703E-2</v>
      </c>
    </row>
    <row r="1360" spans="1:10" x14ac:dyDescent="0.15">
      <c r="A1360" s="6">
        <v>40394</v>
      </c>
      <c r="B1360" s="9">
        <f t="shared" si="42"/>
        <v>0</v>
      </c>
      <c r="C1360" s="9" t="str">
        <f>IF(排名!C1359=1,增幅!C1360+IF(C1359="",-参数!$B$2-参数!$B$3),"")</f>
        <v/>
      </c>
      <c r="D1360" s="9" t="str">
        <f>IF(排名!D1359=1,增幅!D1360+IF(D1359="",-参数!$B$2-参数!$B$3),"")</f>
        <v/>
      </c>
      <c r="E1360" s="9" t="str">
        <f>IF(排名!E1359=1,增幅!E1360+IF(E1359="",-参数!$B$2-参数!$B$3),"")</f>
        <v/>
      </c>
      <c r="F1360" s="9" t="str">
        <f>IF(排名!F1359=1,增幅!F1360+IF(F1359="",-参数!$B$2-参数!$B$3),"")</f>
        <v/>
      </c>
      <c r="G1360" s="9" t="str">
        <f>IF(排名!G1359=1,增幅!G1360+IF(G1359="",-参数!$B$2-参数!$B$3),"")</f>
        <v/>
      </c>
      <c r="H1360" s="9" t="str">
        <f>IF(排名!H1359=1,增幅!H1360+IF(H1359="",-参数!$B$2-参数!$B$3),"")</f>
        <v/>
      </c>
      <c r="I1360" s="7">
        <f t="shared" si="43"/>
        <v>2.9045478619409377</v>
      </c>
      <c r="J1360" s="9">
        <f>I1360/MAX(I$3:I1360)-1</f>
        <v>-1.4123006833712703E-2</v>
      </c>
    </row>
    <row r="1361" spans="1:10" x14ac:dyDescent="0.15">
      <c r="A1361" s="6">
        <v>40395</v>
      </c>
      <c r="B1361" s="9">
        <f t="shared" si="42"/>
        <v>0</v>
      </c>
      <c r="C1361" s="9" t="str">
        <f>IF(排名!C1360=1,增幅!C1361+IF(C1360="",-参数!$B$2-参数!$B$3),"")</f>
        <v/>
      </c>
      <c r="D1361" s="9" t="str">
        <f>IF(排名!D1360=1,增幅!D1361+IF(D1360="",-参数!$B$2-参数!$B$3),"")</f>
        <v/>
      </c>
      <c r="E1361" s="9" t="str">
        <f>IF(排名!E1360=1,增幅!E1361+IF(E1360="",-参数!$B$2-参数!$B$3),"")</f>
        <v/>
      </c>
      <c r="F1361" s="9" t="str">
        <f>IF(排名!F1360=1,增幅!F1361+IF(F1360="",-参数!$B$2-参数!$B$3),"")</f>
        <v/>
      </c>
      <c r="G1361" s="9" t="str">
        <f>IF(排名!G1360=1,增幅!G1361+IF(G1360="",-参数!$B$2-参数!$B$3),"")</f>
        <v/>
      </c>
      <c r="H1361" s="9" t="str">
        <f>IF(排名!H1360=1,增幅!H1361+IF(H1360="",-参数!$B$2-参数!$B$3),"")</f>
        <v/>
      </c>
      <c r="I1361" s="7">
        <f t="shared" si="43"/>
        <v>2.9045478619409377</v>
      </c>
      <c r="J1361" s="9">
        <f>I1361/MAX(I$3:I1361)-1</f>
        <v>-1.4123006833712703E-2</v>
      </c>
    </row>
    <row r="1362" spans="1:10" x14ac:dyDescent="0.15">
      <c r="A1362" s="6">
        <v>40396</v>
      </c>
      <c r="B1362" s="9">
        <f t="shared" si="42"/>
        <v>0</v>
      </c>
      <c r="C1362" s="9" t="str">
        <f>IF(排名!C1361=1,增幅!C1362+IF(C1361="",-参数!$B$2-参数!$B$3),"")</f>
        <v/>
      </c>
      <c r="D1362" s="9" t="str">
        <f>IF(排名!D1361=1,增幅!D1362+IF(D1361="",-参数!$B$2-参数!$B$3),"")</f>
        <v/>
      </c>
      <c r="E1362" s="9" t="str">
        <f>IF(排名!E1361=1,增幅!E1362+IF(E1361="",-参数!$B$2-参数!$B$3),"")</f>
        <v/>
      </c>
      <c r="F1362" s="9" t="str">
        <f>IF(排名!F1361=1,增幅!F1362+IF(F1361="",-参数!$B$2-参数!$B$3),"")</f>
        <v/>
      </c>
      <c r="G1362" s="9" t="str">
        <f>IF(排名!G1361=1,增幅!G1362+IF(G1361="",-参数!$B$2-参数!$B$3),"")</f>
        <v/>
      </c>
      <c r="H1362" s="9" t="str">
        <f>IF(排名!H1361=1,增幅!H1362+IF(H1361="",-参数!$B$2-参数!$B$3),"")</f>
        <v/>
      </c>
      <c r="I1362" s="7">
        <f t="shared" si="43"/>
        <v>2.9045478619409377</v>
      </c>
      <c r="J1362" s="9">
        <f>I1362/MAX(I$3:I1362)-1</f>
        <v>-1.4123006833712703E-2</v>
      </c>
    </row>
    <row r="1363" spans="1:10" x14ac:dyDescent="0.15">
      <c r="A1363" s="6">
        <v>40399</v>
      </c>
      <c r="B1363" s="9">
        <f t="shared" si="42"/>
        <v>0</v>
      </c>
      <c r="C1363" s="9" t="str">
        <f>IF(排名!C1362=1,增幅!C1363+IF(C1362="",-参数!$B$2-参数!$B$3),"")</f>
        <v/>
      </c>
      <c r="D1363" s="9" t="str">
        <f>IF(排名!D1362=1,增幅!D1363+IF(D1362="",-参数!$B$2-参数!$B$3),"")</f>
        <v/>
      </c>
      <c r="E1363" s="9" t="str">
        <f>IF(排名!E1362=1,增幅!E1363+IF(E1362="",-参数!$B$2-参数!$B$3),"")</f>
        <v/>
      </c>
      <c r="F1363" s="9" t="str">
        <f>IF(排名!F1362=1,增幅!F1363+IF(F1362="",-参数!$B$2-参数!$B$3),"")</f>
        <v/>
      </c>
      <c r="G1363" s="9" t="str">
        <f>IF(排名!G1362=1,增幅!G1363+IF(G1362="",-参数!$B$2-参数!$B$3),"")</f>
        <v/>
      </c>
      <c r="H1363" s="9" t="str">
        <f>IF(排名!H1362=1,增幅!H1363+IF(H1362="",-参数!$B$2-参数!$B$3),"")</f>
        <v/>
      </c>
      <c r="I1363" s="7">
        <f t="shared" si="43"/>
        <v>2.9045478619409377</v>
      </c>
      <c r="J1363" s="9">
        <f>I1363/MAX(I$3:I1363)-1</f>
        <v>-1.4123006833712703E-2</v>
      </c>
    </row>
    <row r="1364" spans="1:10" x14ac:dyDescent="0.15">
      <c r="A1364" s="6">
        <v>40400</v>
      </c>
      <c r="B1364" s="9">
        <f t="shared" si="42"/>
        <v>0</v>
      </c>
      <c r="C1364" s="9" t="str">
        <f>IF(排名!C1363=1,增幅!C1364+IF(C1363="",-参数!$B$2-参数!$B$3),"")</f>
        <v/>
      </c>
      <c r="D1364" s="9" t="str">
        <f>IF(排名!D1363=1,增幅!D1364+IF(D1363="",-参数!$B$2-参数!$B$3),"")</f>
        <v/>
      </c>
      <c r="E1364" s="9" t="str">
        <f>IF(排名!E1363=1,增幅!E1364+IF(E1363="",-参数!$B$2-参数!$B$3),"")</f>
        <v/>
      </c>
      <c r="F1364" s="9" t="str">
        <f>IF(排名!F1363=1,增幅!F1364+IF(F1363="",-参数!$B$2-参数!$B$3),"")</f>
        <v/>
      </c>
      <c r="G1364" s="9" t="str">
        <f>IF(排名!G1363=1,增幅!G1364+IF(G1363="",-参数!$B$2-参数!$B$3),"")</f>
        <v/>
      </c>
      <c r="H1364" s="9" t="str">
        <f>IF(排名!H1363=1,增幅!H1364+IF(H1363="",-参数!$B$2-参数!$B$3),"")</f>
        <v/>
      </c>
      <c r="I1364" s="7">
        <f t="shared" si="43"/>
        <v>2.9045478619409377</v>
      </c>
      <c r="J1364" s="9">
        <f>I1364/MAX(I$3:I1364)-1</f>
        <v>-1.4123006833712703E-2</v>
      </c>
    </row>
    <row r="1365" spans="1:10" x14ac:dyDescent="0.15">
      <c r="A1365" s="6">
        <v>40401</v>
      </c>
      <c r="B1365" s="9">
        <f t="shared" si="42"/>
        <v>0</v>
      </c>
      <c r="C1365" s="9" t="str">
        <f>IF(排名!C1364=1,增幅!C1365+IF(C1364="",-参数!$B$2-参数!$B$3),"")</f>
        <v/>
      </c>
      <c r="D1365" s="9" t="str">
        <f>IF(排名!D1364=1,增幅!D1365+IF(D1364="",-参数!$B$2-参数!$B$3),"")</f>
        <v/>
      </c>
      <c r="E1365" s="9" t="str">
        <f>IF(排名!E1364=1,增幅!E1365+IF(E1364="",-参数!$B$2-参数!$B$3),"")</f>
        <v/>
      </c>
      <c r="F1365" s="9" t="str">
        <f>IF(排名!F1364=1,增幅!F1365+IF(F1364="",-参数!$B$2-参数!$B$3),"")</f>
        <v/>
      </c>
      <c r="G1365" s="9" t="str">
        <f>IF(排名!G1364=1,增幅!G1365+IF(G1364="",-参数!$B$2-参数!$B$3),"")</f>
        <v/>
      </c>
      <c r="H1365" s="9" t="str">
        <f>IF(排名!H1364=1,增幅!H1365+IF(H1364="",-参数!$B$2-参数!$B$3),"")</f>
        <v/>
      </c>
      <c r="I1365" s="7">
        <f t="shared" si="43"/>
        <v>2.9045478619409377</v>
      </c>
      <c r="J1365" s="9">
        <f>I1365/MAX(I$3:I1365)-1</f>
        <v>-1.4123006833712703E-2</v>
      </c>
    </row>
    <row r="1366" spans="1:10" x14ac:dyDescent="0.15">
      <c r="A1366" s="6">
        <v>40402</v>
      </c>
      <c r="B1366" s="9">
        <f t="shared" si="42"/>
        <v>0</v>
      </c>
      <c r="C1366" s="9" t="str">
        <f>IF(排名!C1365=1,增幅!C1366+IF(C1365="",-参数!$B$2-参数!$B$3),"")</f>
        <v/>
      </c>
      <c r="D1366" s="9" t="str">
        <f>IF(排名!D1365=1,增幅!D1366+IF(D1365="",-参数!$B$2-参数!$B$3),"")</f>
        <v/>
      </c>
      <c r="E1366" s="9" t="str">
        <f>IF(排名!E1365=1,增幅!E1366+IF(E1365="",-参数!$B$2-参数!$B$3),"")</f>
        <v/>
      </c>
      <c r="F1366" s="9" t="str">
        <f>IF(排名!F1365=1,增幅!F1366+IF(F1365="",-参数!$B$2-参数!$B$3),"")</f>
        <v/>
      </c>
      <c r="G1366" s="9" t="str">
        <f>IF(排名!G1365=1,增幅!G1366+IF(G1365="",-参数!$B$2-参数!$B$3),"")</f>
        <v/>
      </c>
      <c r="H1366" s="9" t="str">
        <f>IF(排名!H1365=1,增幅!H1366+IF(H1365="",-参数!$B$2-参数!$B$3),"")</f>
        <v/>
      </c>
      <c r="I1366" s="7">
        <f t="shared" si="43"/>
        <v>2.9045478619409377</v>
      </c>
      <c r="J1366" s="9">
        <f>I1366/MAX(I$3:I1366)-1</f>
        <v>-1.4123006833712703E-2</v>
      </c>
    </row>
    <row r="1367" spans="1:10" x14ac:dyDescent="0.15">
      <c r="A1367" s="6">
        <v>40403</v>
      </c>
      <c r="B1367" s="9">
        <f t="shared" si="42"/>
        <v>0</v>
      </c>
      <c r="C1367" s="9" t="str">
        <f>IF(排名!C1366=1,增幅!C1367+IF(C1366="",-参数!$B$2-参数!$B$3),"")</f>
        <v/>
      </c>
      <c r="D1367" s="9" t="str">
        <f>IF(排名!D1366=1,增幅!D1367+IF(D1366="",-参数!$B$2-参数!$B$3),"")</f>
        <v/>
      </c>
      <c r="E1367" s="9" t="str">
        <f>IF(排名!E1366=1,增幅!E1367+IF(E1366="",-参数!$B$2-参数!$B$3),"")</f>
        <v/>
      </c>
      <c r="F1367" s="9" t="str">
        <f>IF(排名!F1366=1,增幅!F1367+IF(F1366="",-参数!$B$2-参数!$B$3),"")</f>
        <v/>
      </c>
      <c r="G1367" s="9" t="str">
        <f>IF(排名!G1366=1,增幅!G1367+IF(G1366="",-参数!$B$2-参数!$B$3),"")</f>
        <v/>
      </c>
      <c r="H1367" s="9" t="str">
        <f>IF(排名!H1366=1,增幅!H1367+IF(H1366="",-参数!$B$2-参数!$B$3),"")</f>
        <v/>
      </c>
      <c r="I1367" s="7">
        <f t="shared" si="43"/>
        <v>2.9045478619409377</v>
      </c>
      <c r="J1367" s="9">
        <f>I1367/MAX(I$3:I1367)-1</f>
        <v>-1.4123006833712703E-2</v>
      </c>
    </row>
    <row r="1368" spans="1:10" x14ac:dyDescent="0.15">
      <c r="A1368" s="6">
        <v>40406</v>
      </c>
      <c r="B1368" s="9">
        <f t="shared" si="42"/>
        <v>0</v>
      </c>
      <c r="C1368" s="9" t="str">
        <f>IF(排名!C1367=1,增幅!C1368+IF(C1367="",-参数!$B$2-参数!$B$3),"")</f>
        <v/>
      </c>
      <c r="D1368" s="9" t="str">
        <f>IF(排名!D1367=1,增幅!D1368+IF(D1367="",-参数!$B$2-参数!$B$3),"")</f>
        <v/>
      </c>
      <c r="E1368" s="9" t="str">
        <f>IF(排名!E1367=1,增幅!E1368+IF(E1367="",-参数!$B$2-参数!$B$3),"")</f>
        <v/>
      </c>
      <c r="F1368" s="9" t="str">
        <f>IF(排名!F1367=1,增幅!F1368+IF(F1367="",-参数!$B$2-参数!$B$3),"")</f>
        <v/>
      </c>
      <c r="G1368" s="9" t="str">
        <f>IF(排名!G1367=1,增幅!G1368+IF(G1367="",-参数!$B$2-参数!$B$3),"")</f>
        <v/>
      </c>
      <c r="H1368" s="9" t="str">
        <f>IF(排名!H1367=1,增幅!H1368+IF(H1367="",-参数!$B$2-参数!$B$3),"")</f>
        <v/>
      </c>
      <c r="I1368" s="7">
        <f t="shared" si="43"/>
        <v>2.9045478619409377</v>
      </c>
      <c r="J1368" s="9">
        <f>I1368/MAX(I$3:I1368)-1</f>
        <v>-1.4123006833712703E-2</v>
      </c>
    </row>
    <row r="1369" spans="1:10" x14ac:dyDescent="0.15">
      <c r="A1369" s="6">
        <v>40407</v>
      </c>
      <c r="B1369" s="9">
        <f t="shared" si="42"/>
        <v>0</v>
      </c>
      <c r="C1369" s="9" t="str">
        <f>IF(排名!C1368=1,增幅!C1369+IF(C1368="",-参数!$B$2-参数!$B$3),"")</f>
        <v/>
      </c>
      <c r="D1369" s="9" t="str">
        <f>IF(排名!D1368=1,增幅!D1369+IF(D1368="",-参数!$B$2-参数!$B$3),"")</f>
        <v/>
      </c>
      <c r="E1369" s="9" t="str">
        <f>IF(排名!E1368=1,增幅!E1369+IF(E1368="",-参数!$B$2-参数!$B$3),"")</f>
        <v/>
      </c>
      <c r="F1369" s="9" t="str">
        <f>IF(排名!F1368=1,增幅!F1369+IF(F1368="",-参数!$B$2-参数!$B$3),"")</f>
        <v/>
      </c>
      <c r="G1369" s="9" t="str">
        <f>IF(排名!G1368=1,增幅!G1369+IF(G1368="",-参数!$B$2-参数!$B$3),"")</f>
        <v/>
      </c>
      <c r="H1369" s="9" t="str">
        <f>IF(排名!H1368=1,增幅!H1369+IF(H1368="",-参数!$B$2-参数!$B$3),"")</f>
        <v/>
      </c>
      <c r="I1369" s="7">
        <f t="shared" si="43"/>
        <v>2.9045478619409377</v>
      </c>
      <c r="J1369" s="9">
        <f>I1369/MAX(I$3:I1369)-1</f>
        <v>-1.4123006833712703E-2</v>
      </c>
    </row>
    <row r="1370" spans="1:10" x14ac:dyDescent="0.15">
      <c r="A1370" s="6">
        <v>40408</v>
      </c>
      <c r="B1370" s="9">
        <f t="shared" si="42"/>
        <v>0</v>
      </c>
      <c r="C1370" s="9" t="str">
        <f>IF(排名!C1369=1,增幅!C1370+IF(C1369="",-参数!$B$2-参数!$B$3),"")</f>
        <v/>
      </c>
      <c r="D1370" s="9" t="str">
        <f>IF(排名!D1369=1,增幅!D1370+IF(D1369="",-参数!$B$2-参数!$B$3),"")</f>
        <v/>
      </c>
      <c r="E1370" s="9" t="str">
        <f>IF(排名!E1369=1,增幅!E1370+IF(E1369="",-参数!$B$2-参数!$B$3),"")</f>
        <v/>
      </c>
      <c r="F1370" s="9" t="str">
        <f>IF(排名!F1369=1,增幅!F1370+IF(F1369="",-参数!$B$2-参数!$B$3),"")</f>
        <v/>
      </c>
      <c r="G1370" s="9" t="str">
        <f>IF(排名!G1369=1,增幅!G1370+IF(G1369="",-参数!$B$2-参数!$B$3),"")</f>
        <v/>
      </c>
      <c r="H1370" s="9" t="str">
        <f>IF(排名!H1369=1,增幅!H1370+IF(H1369="",-参数!$B$2-参数!$B$3),"")</f>
        <v/>
      </c>
      <c r="I1370" s="7">
        <f t="shared" si="43"/>
        <v>2.9045478619409377</v>
      </c>
      <c r="J1370" s="9">
        <f>I1370/MAX(I$3:I1370)-1</f>
        <v>-1.4123006833712703E-2</v>
      </c>
    </row>
    <row r="1371" spans="1:10" x14ac:dyDescent="0.15">
      <c r="A1371" s="6">
        <v>40409</v>
      </c>
      <c r="B1371" s="9">
        <f t="shared" si="42"/>
        <v>0</v>
      </c>
      <c r="C1371" s="9" t="str">
        <f>IF(排名!C1370=1,增幅!C1371+IF(C1370="",-参数!$B$2-参数!$B$3),"")</f>
        <v/>
      </c>
      <c r="D1371" s="9" t="str">
        <f>IF(排名!D1370=1,增幅!D1371+IF(D1370="",-参数!$B$2-参数!$B$3),"")</f>
        <v/>
      </c>
      <c r="E1371" s="9" t="str">
        <f>IF(排名!E1370=1,增幅!E1371+IF(E1370="",-参数!$B$2-参数!$B$3),"")</f>
        <v/>
      </c>
      <c r="F1371" s="9" t="str">
        <f>IF(排名!F1370=1,增幅!F1371+IF(F1370="",-参数!$B$2-参数!$B$3),"")</f>
        <v/>
      </c>
      <c r="G1371" s="9" t="str">
        <f>IF(排名!G1370=1,增幅!G1371+IF(G1370="",-参数!$B$2-参数!$B$3),"")</f>
        <v/>
      </c>
      <c r="H1371" s="9" t="str">
        <f>IF(排名!H1370=1,增幅!H1371+IF(H1370="",-参数!$B$2-参数!$B$3),"")</f>
        <v/>
      </c>
      <c r="I1371" s="7">
        <f t="shared" si="43"/>
        <v>2.9045478619409377</v>
      </c>
      <c r="J1371" s="9">
        <f>I1371/MAX(I$3:I1371)-1</f>
        <v>-1.4123006833712703E-2</v>
      </c>
    </row>
    <row r="1372" spans="1:10" x14ac:dyDescent="0.15">
      <c r="A1372" s="6">
        <v>40410</v>
      </c>
      <c r="B1372" s="9">
        <f t="shared" si="42"/>
        <v>0</v>
      </c>
      <c r="C1372" s="9" t="str">
        <f>IF(排名!C1371=1,增幅!C1372+IF(C1371="",-参数!$B$2-参数!$B$3),"")</f>
        <v/>
      </c>
      <c r="D1372" s="9" t="str">
        <f>IF(排名!D1371=1,增幅!D1372+IF(D1371="",-参数!$B$2-参数!$B$3),"")</f>
        <v/>
      </c>
      <c r="E1372" s="9" t="str">
        <f>IF(排名!E1371=1,增幅!E1372+IF(E1371="",-参数!$B$2-参数!$B$3),"")</f>
        <v/>
      </c>
      <c r="F1372" s="9" t="str">
        <f>IF(排名!F1371=1,增幅!F1372+IF(F1371="",-参数!$B$2-参数!$B$3),"")</f>
        <v/>
      </c>
      <c r="G1372" s="9" t="str">
        <f>IF(排名!G1371=1,增幅!G1372+IF(G1371="",-参数!$B$2-参数!$B$3),"")</f>
        <v/>
      </c>
      <c r="H1372" s="9" t="str">
        <f>IF(排名!H1371=1,增幅!H1372+IF(H1371="",-参数!$B$2-参数!$B$3),"")</f>
        <v/>
      </c>
      <c r="I1372" s="7">
        <f t="shared" si="43"/>
        <v>2.9045478619409377</v>
      </c>
      <c r="J1372" s="9">
        <f>I1372/MAX(I$3:I1372)-1</f>
        <v>-1.4123006833712703E-2</v>
      </c>
    </row>
    <row r="1373" spans="1:10" x14ac:dyDescent="0.15">
      <c r="A1373" s="6">
        <v>40413</v>
      </c>
      <c r="B1373" s="9">
        <f t="shared" si="42"/>
        <v>0</v>
      </c>
      <c r="C1373" s="9" t="str">
        <f>IF(排名!C1372=1,增幅!C1373+IF(C1372="",-参数!$B$2-参数!$B$3),"")</f>
        <v/>
      </c>
      <c r="D1373" s="9" t="str">
        <f>IF(排名!D1372=1,增幅!D1373+IF(D1372="",-参数!$B$2-参数!$B$3),"")</f>
        <v/>
      </c>
      <c r="E1373" s="9" t="str">
        <f>IF(排名!E1372=1,增幅!E1373+IF(E1372="",-参数!$B$2-参数!$B$3),"")</f>
        <v/>
      </c>
      <c r="F1373" s="9" t="str">
        <f>IF(排名!F1372=1,增幅!F1373+IF(F1372="",-参数!$B$2-参数!$B$3),"")</f>
        <v/>
      </c>
      <c r="G1373" s="9" t="str">
        <f>IF(排名!G1372=1,增幅!G1373+IF(G1372="",-参数!$B$2-参数!$B$3),"")</f>
        <v/>
      </c>
      <c r="H1373" s="9" t="str">
        <f>IF(排名!H1372=1,增幅!H1373+IF(H1372="",-参数!$B$2-参数!$B$3),"")</f>
        <v/>
      </c>
      <c r="I1373" s="7">
        <f t="shared" si="43"/>
        <v>2.9045478619409377</v>
      </c>
      <c r="J1373" s="9">
        <f>I1373/MAX(I$3:I1373)-1</f>
        <v>-1.4123006833712703E-2</v>
      </c>
    </row>
    <row r="1374" spans="1:10" x14ac:dyDescent="0.15">
      <c r="A1374" s="6">
        <v>40414</v>
      </c>
      <c r="B1374" s="9">
        <f t="shared" si="42"/>
        <v>0</v>
      </c>
      <c r="C1374" s="9" t="str">
        <f>IF(排名!C1373=1,增幅!C1374+IF(C1373="",-参数!$B$2-参数!$B$3),"")</f>
        <v/>
      </c>
      <c r="D1374" s="9" t="str">
        <f>IF(排名!D1373=1,增幅!D1374+IF(D1373="",-参数!$B$2-参数!$B$3),"")</f>
        <v/>
      </c>
      <c r="E1374" s="9" t="str">
        <f>IF(排名!E1373=1,增幅!E1374+IF(E1373="",-参数!$B$2-参数!$B$3),"")</f>
        <v/>
      </c>
      <c r="F1374" s="9" t="str">
        <f>IF(排名!F1373=1,增幅!F1374+IF(F1373="",-参数!$B$2-参数!$B$3),"")</f>
        <v/>
      </c>
      <c r="G1374" s="9" t="str">
        <f>IF(排名!G1373=1,增幅!G1374+IF(G1373="",-参数!$B$2-参数!$B$3),"")</f>
        <v/>
      </c>
      <c r="H1374" s="9" t="str">
        <f>IF(排名!H1373=1,增幅!H1374+IF(H1373="",-参数!$B$2-参数!$B$3),"")</f>
        <v/>
      </c>
      <c r="I1374" s="7">
        <f t="shared" si="43"/>
        <v>2.9045478619409377</v>
      </c>
      <c r="J1374" s="9">
        <f>I1374/MAX(I$3:I1374)-1</f>
        <v>-1.4123006833712703E-2</v>
      </c>
    </row>
    <row r="1375" spans="1:10" x14ac:dyDescent="0.15">
      <c r="A1375" s="6">
        <v>40415</v>
      </c>
      <c r="B1375" s="9">
        <f t="shared" si="42"/>
        <v>0</v>
      </c>
      <c r="C1375" s="9" t="str">
        <f>IF(排名!C1374=1,增幅!C1375+IF(C1374="",-参数!$B$2-参数!$B$3),"")</f>
        <v/>
      </c>
      <c r="D1375" s="9" t="str">
        <f>IF(排名!D1374=1,增幅!D1375+IF(D1374="",-参数!$B$2-参数!$B$3),"")</f>
        <v/>
      </c>
      <c r="E1375" s="9" t="str">
        <f>IF(排名!E1374=1,增幅!E1375+IF(E1374="",-参数!$B$2-参数!$B$3),"")</f>
        <v/>
      </c>
      <c r="F1375" s="9" t="str">
        <f>IF(排名!F1374=1,增幅!F1375+IF(F1374="",-参数!$B$2-参数!$B$3),"")</f>
        <v/>
      </c>
      <c r="G1375" s="9" t="str">
        <f>IF(排名!G1374=1,增幅!G1375+IF(G1374="",-参数!$B$2-参数!$B$3),"")</f>
        <v/>
      </c>
      <c r="H1375" s="9" t="str">
        <f>IF(排名!H1374=1,增幅!H1375+IF(H1374="",-参数!$B$2-参数!$B$3),"")</f>
        <v/>
      </c>
      <c r="I1375" s="7">
        <f t="shared" si="43"/>
        <v>2.9045478619409377</v>
      </c>
      <c r="J1375" s="9">
        <f>I1375/MAX(I$3:I1375)-1</f>
        <v>-1.4123006833712703E-2</v>
      </c>
    </row>
    <row r="1376" spans="1:10" x14ac:dyDescent="0.15">
      <c r="A1376" s="6">
        <v>40416</v>
      </c>
      <c r="B1376" s="9">
        <f t="shared" si="42"/>
        <v>0</v>
      </c>
      <c r="C1376" s="9" t="str">
        <f>IF(排名!C1375=1,增幅!C1376+IF(C1375="",-参数!$B$2-参数!$B$3),"")</f>
        <v/>
      </c>
      <c r="D1376" s="9" t="str">
        <f>IF(排名!D1375=1,增幅!D1376+IF(D1375="",-参数!$B$2-参数!$B$3),"")</f>
        <v/>
      </c>
      <c r="E1376" s="9" t="str">
        <f>IF(排名!E1375=1,增幅!E1376+IF(E1375="",-参数!$B$2-参数!$B$3),"")</f>
        <v/>
      </c>
      <c r="F1376" s="9" t="str">
        <f>IF(排名!F1375=1,增幅!F1376+IF(F1375="",-参数!$B$2-参数!$B$3),"")</f>
        <v/>
      </c>
      <c r="G1376" s="9" t="str">
        <f>IF(排名!G1375=1,增幅!G1376+IF(G1375="",-参数!$B$2-参数!$B$3),"")</f>
        <v/>
      </c>
      <c r="H1376" s="9" t="str">
        <f>IF(排名!H1375=1,增幅!H1376+IF(H1375="",-参数!$B$2-参数!$B$3),"")</f>
        <v/>
      </c>
      <c r="I1376" s="7">
        <f t="shared" si="43"/>
        <v>2.9045478619409377</v>
      </c>
      <c r="J1376" s="9">
        <f>I1376/MAX(I$3:I1376)-1</f>
        <v>-1.4123006833712703E-2</v>
      </c>
    </row>
    <row r="1377" spans="1:10" x14ac:dyDescent="0.15">
      <c r="A1377" s="6">
        <v>40417</v>
      </c>
      <c r="B1377" s="9">
        <f t="shared" si="42"/>
        <v>0</v>
      </c>
      <c r="C1377" s="9" t="str">
        <f>IF(排名!C1376=1,增幅!C1377+IF(C1376="",-参数!$B$2-参数!$B$3),"")</f>
        <v/>
      </c>
      <c r="D1377" s="9" t="str">
        <f>IF(排名!D1376=1,增幅!D1377+IF(D1376="",-参数!$B$2-参数!$B$3),"")</f>
        <v/>
      </c>
      <c r="E1377" s="9" t="str">
        <f>IF(排名!E1376=1,增幅!E1377+IF(E1376="",-参数!$B$2-参数!$B$3),"")</f>
        <v/>
      </c>
      <c r="F1377" s="9" t="str">
        <f>IF(排名!F1376=1,增幅!F1377+IF(F1376="",-参数!$B$2-参数!$B$3),"")</f>
        <v/>
      </c>
      <c r="G1377" s="9" t="str">
        <f>IF(排名!G1376=1,增幅!G1377+IF(G1376="",-参数!$B$2-参数!$B$3),"")</f>
        <v/>
      </c>
      <c r="H1377" s="9" t="str">
        <f>IF(排名!H1376=1,增幅!H1377+IF(H1376="",-参数!$B$2-参数!$B$3),"")</f>
        <v/>
      </c>
      <c r="I1377" s="7">
        <f t="shared" si="43"/>
        <v>2.9045478619409377</v>
      </c>
      <c r="J1377" s="9">
        <f>I1377/MAX(I$3:I1377)-1</f>
        <v>-1.4123006833712703E-2</v>
      </c>
    </row>
    <row r="1378" spans="1:10" x14ac:dyDescent="0.15">
      <c r="A1378" s="6">
        <v>40420</v>
      </c>
      <c r="B1378" s="9">
        <f t="shared" si="42"/>
        <v>0</v>
      </c>
      <c r="C1378" s="9" t="str">
        <f>IF(排名!C1377=1,增幅!C1378+IF(C1377="",-参数!$B$2-参数!$B$3),"")</f>
        <v/>
      </c>
      <c r="D1378" s="9" t="str">
        <f>IF(排名!D1377=1,增幅!D1378+IF(D1377="",-参数!$B$2-参数!$B$3),"")</f>
        <v/>
      </c>
      <c r="E1378" s="9" t="str">
        <f>IF(排名!E1377=1,增幅!E1378+IF(E1377="",-参数!$B$2-参数!$B$3),"")</f>
        <v/>
      </c>
      <c r="F1378" s="9" t="str">
        <f>IF(排名!F1377=1,增幅!F1378+IF(F1377="",-参数!$B$2-参数!$B$3),"")</f>
        <v/>
      </c>
      <c r="G1378" s="9" t="str">
        <f>IF(排名!G1377=1,增幅!G1378+IF(G1377="",-参数!$B$2-参数!$B$3),"")</f>
        <v/>
      </c>
      <c r="H1378" s="9" t="str">
        <f>IF(排名!H1377=1,增幅!H1378+IF(H1377="",-参数!$B$2-参数!$B$3),"")</f>
        <v/>
      </c>
      <c r="I1378" s="7">
        <f t="shared" si="43"/>
        <v>2.9045478619409377</v>
      </c>
      <c r="J1378" s="9">
        <f>I1378/MAX(I$3:I1378)-1</f>
        <v>-1.4123006833712703E-2</v>
      </c>
    </row>
    <row r="1379" spans="1:10" x14ac:dyDescent="0.15">
      <c r="A1379" s="6">
        <v>40421</v>
      </c>
      <c r="B1379" s="9">
        <f t="shared" si="42"/>
        <v>0</v>
      </c>
      <c r="C1379" s="9" t="str">
        <f>IF(排名!C1378=1,增幅!C1379+IF(C1378="",-参数!$B$2-参数!$B$3),"")</f>
        <v/>
      </c>
      <c r="D1379" s="9" t="str">
        <f>IF(排名!D1378=1,增幅!D1379+IF(D1378="",-参数!$B$2-参数!$B$3),"")</f>
        <v/>
      </c>
      <c r="E1379" s="9" t="str">
        <f>IF(排名!E1378=1,增幅!E1379+IF(E1378="",-参数!$B$2-参数!$B$3),"")</f>
        <v/>
      </c>
      <c r="F1379" s="9" t="str">
        <f>IF(排名!F1378=1,增幅!F1379+IF(F1378="",-参数!$B$2-参数!$B$3),"")</f>
        <v/>
      </c>
      <c r="G1379" s="9" t="str">
        <f>IF(排名!G1378=1,增幅!G1379+IF(G1378="",-参数!$B$2-参数!$B$3),"")</f>
        <v/>
      </c>
      <c r="H1379" s="9" t="str">
        <f>IF(排名!H1378=1,增幅!H1379+IF(H1378="",-参数!$B$2-参数!$B$3),"")</f>
        <v/>
      </c>
      <c r="I1379" s="7">
        <f t="shared" si="43"/>
        <v>2.9045478619409377</v>
      </c>
      <c r="J1379" s="9">
        <f>I1379/MAX(I$3:I1379)-1</f>
        <v>-1.4123006833712703E-2</v>
      </c>
    </row>
    <row r="1380" spans="1:10" x14ac:dyDescent="0.15">
      <c r="A1380" s="6">
        <v>40422</v>
      </c>
      <c r="B1380" s="9">
        <f t="shared" si="42"/>
        <v>0</v>
      </c>
      <c r="C1380" s="9" t="str">
        <f>IF(排名!C1379=1,增幅!C1380+IF(C1379="",-参数!$B$2-参数!$B$3),"")</f>
        <v/>
      </c>
      <c r="D1380" s="9" t="str">
        <f>IF(排名!D1379=1,增幅!D1380+IF(D1379="",-参数!$B$2-参数!$B$3),"")</f>
        <v/>
      </c>
      <c r="E1380" s="9" t="str">
        <f>IF(排名!E1379=1,增幅!E1380+IF(E1379="",-参数!$B$2-参数!$B$3),"")</f>
        <v/>
      </c>
      <c r="F1380" s="9" t="str">
        <f>IF(排名!F1379=1,增幅!F1380+IF(F1379="",-参数!$B$2-参数!$B$3),"")</f>
        <v/>
      </c>
      <c r="G1380" s="9" t="str">
        <f>IF(排名!G1379=1,增幅!G1380+IF(G1379="",-参数!$B$2-参数!$B$3),"")</f>
        <v/>
      </c>
      <c r="H1380" s="9" t="str">
        <f>IF(排名!H1379=1,增幅!H1380+IF(H1379="",-参数!$B$2-参数!$B$3),"")</f>
        <v/>
      </c>
      <c r="I1380" s="7">
        <f t="shared" si="43"/>
        <v>2.9045478619409377</v>
      </c>
      <c r="J1380" s="9">
        <f>I1380/MAX(I$3:I1380)-1</f>
        <v>-1.4123006833712703E-2</v>
      </c>
    </row>
    <row r="1381" spans="1:10" x14ac:dyDescent="0.15">
      <c r="A1381" s="6">
        <v>40423</v>
      </c>
      <c r="B1381" s="9">
        <f t="shared" si="42"/>
        <v>0</v>
      </c>
      <c r="C1381" s="9" t="str">
        <f>IF(排名!C1380=1,增幅!C1381+IF(C1380="",-参数!$B$2-参数!$B$3),"")</f>
        <v/>
      </c>
      <c r="D1381" s="9" t="str">
        <f>IF(排名!D1380=1,增幅!D1381+IF(D1380="",-参数!$B$2-参数!$B$3),"")</f>
        <v/>
      </c>
      <c r="E1381" s="9" t="str">
        <f>IF(排名!E1380=1,增幅!E1381+IF(E1380="",-参数!$B$2-参数!$B$3),"")</f>
        <v/>
      </c>
      <c r="F1381" s="9" t="str">
        <f>IF(排名!F1380=1,增幅!F1381+IF(F1380="",-参数!$B$2-参数!$B$3),"")</f>
        <v/>
      </c>
      <c r="G1381" s="9" t="str">
        <f>IF(排名!G1380=1,增幅!G1381+IF(G1380="",-参数!$B$2-参数!$B$3),"")</f>
        <v/>
      </c>
      <c r="H1381" s="9" t="str">
        <f>IF(排名!H1380=1,增幅!H1381+IF(H1380="",-参数!$B$2-参数!$B$3),"")</f>
        <v/>
      </c>
      <c r="I1381" s="7">
        <f t="shared" si="43"/>
        <v>2.9045478619409377</v>
      </c>
      <c r="J1381" s="9">
        <f>I1381/MAX(I$3:I1381)-1</f>
        <v>-1.4123006833712703E-2</v>
      </c>
    </row>
    <row r="1382" spans="1:10" x14ac:dyDescent="0.15">
      <c r="A1382" s="6">
        <v>40424</v>
      </c>
      <c r="B1382" s="9">
        <f t="shared" si="42"/>
        <v>0</v>
      </c>
      <c r="C1382" s="9" t="str">
        <f>IF(排名!C1381=1,增幅!C1382+IF(C1381="",-参数!$B$2-参数!$B$3),"")</f>
        <v/>
      </c>
      <c r="D1382" s="9" t="str">
        <f>IF(排名!D1381=1,增幅!D1382+IF(D1381="",-参数!$B$2-参数!$B$3),"")</f>
        <v/>
      </c>
      <c r="E1382" s="9" t="str">
        <f>IF(排名!E1381=1,增幅!E1382+IF(E1381="",-参数!$B$2-参数!$B$3),"")</f>
        <v/>
      </c>
      <c r="F1382" s="9" t="str">
        <f>IF(排名!F1381=1,增幅!F1382+IF(F1381="",-参数!$B$2-参数!$B$3),"")</f>
        <v/>
      </c>
      <c r="G1382" s="9" t="str">
        <f>IF(排名!G1381=1,增幅!G1382+IF(G1381="",-参数!$B$2-参数!$B$3),"")</f>
        <v/>
      </c>
      <c r="H1382" s="9" t="str">
        <f>IF(排名!H1381=1,增幅!H1382+IF(H1381="",-参数!$B$2-参数!$B$3),"")</f>
        <v/>
      </c>
      <c r="I1382" s="7">
        <f t="shared" si="43"/>
        <v>2.9045478619409377</v>
      </c>
      <c r="J1382" s="9">
        <f>I1382/MAX(I$3:I1382)-1</f>
        <v>-1.4123006833712703E-2</v>
      </c>
    </row>
    <row r="1383" spans="1:10" x14ac:dyDescent="0.15">
      <c r="A1383" s="6">
        <v>40427</v>
      </c>
      <c r="B1383" s="9">
        <f t="shared" si="42"/>
        <v>0</v>
      </c>
      <c r="C1383" s="9" t="str">
        <f>IF(排名!C1382=1,增幅!C1383+IF(C1382="",-参数!$B$2-参数!$B$3),"")</f>
        <v/>
      </c>
      <c r="D1383" s="9" t="str">
        <f>IF(排名!D1382=1,增幅!D1383+IF(D1382="",-参数!$B$2-参数!$B$3),"")</f>
        <v/>
      </c>
      <c r="E1383" s="9" t="str">
        <f>IF(排名!E1382=1,增幅!E1383+IF(E1382="",-参数!$B$2-参数!$B$3),"")</f>
        <v/>
      </c>
      <c r="F1383" s="9" t="str">
        <f>IF(排名!F1382=1,增幅!F1383+IF(F1382="",-参数!$B$2-参数!$B$3),"")</f>
        <v/>
      </c>
      <c r="G1383" s="9" t="str">
        <f>IF(排名!G1382=1,增幅!G1383+IF(G1382="",-参数!$B$2-参数!$B$3),"")</f>
        <v/>
      </c>
      <c r="H1383" s="9" t="str">
        <f>IF(排名!H1382=1,增幅!H1383+IF(H1382="",-参数!$B$2-参数!$B$3),"")</f>
        <v/>
      </c>
      <c r="I1383" s="7">
        <f t="shared" si="43"/>
        <v>2.9045478619409377</v>
      </c>
      <c r="J1383" s="9">
        <f>I1383/MAX(I$3:I1383)-1</f>
        <v>-1.4123006833712703E-2</v>
      </c>
    </row>
    <row r="1384" spans="1:10" x14ac:dyDescent="0.15">
      <c r="A1384" s="6">
        <v>40428</v>
      </c>
      <c r="B1384" s="9">
        <f t="shared" si="42"/>
        <v>0</v>
      </c>
      <c r="C1384" s="9" t="str">
        <f>IF(排名!C1383=1,增幅!C1384+IF(C1383="",-参数!$B$2-参数!$B$3),"")</f>
        <v/>
      </c>
      <c r="D1384" s="9" t="str">
        <f>IF(排名!D1383=1,增幅!D1384+IF(D1383="",-参数!$B$2-参数!$B$3),"")</f>
        <v/>
      </c>
      <c r="E1384" s="9" t="str">
        <f>IF(排名!E1383=1,增幅!E1384+IF(E1383="",-参数!$B$2-参数!$B$3),"")</f>
        <v/>
      </c>
      <c r="F1384" s="9" t="str">
        <f>IF(排名!F1383=1,增幅!F1384+IF(F1383="",-参数!$B$2-参数!$B$3),"")</f>
        <v/>
      </c>
      <c r="G1384" s="9" t="str">
        <f>IF(排名!G1383=1,增幅!G1384+IF(G1383="",-参数!$B$2-参数!$B$3),"")</f>
        <v/>
      </c>
      <c r="H1384" s="9" t="str">
        <f>IF(排名!H1383=1,增幅!H1384+IF(H1383="",-参数!$B$2-参数!$B$3),"")</f>
        <v/>
      </c>
      <c r="I1384" s="7">
        <f t="shared" si="43"/>
        <v>2.9045478619409377</v>
      </c>
      <c r="J1384" s="9">
        <f>I1384/MAX(I$3:I1384)-1</f>
        <v>-1.4123006833712703E-2</v>
      </c>
    </row>
    <row r="1385" spans="1:10" x14ac:dyDescent="0.15">
      <c r="A1385" s="6">
        <v>40429</v>
      </c>
      <c r="B1385" s="9">
        <f t="shared" si="42"/>
        <v>0</v>
      </c>
      <c r="C1385" s="9" t="str">
        <f>IF(排名!C1384=1,增幅!C1385+IF(C1384="",-参数!$B$2-参数!$B$3),"")</f>
        <v/>
      </c>
      <c r="D1385" s="9" t="str">
        <f>IF(排名!D1384=1,增幅!D1385+IF(D1384="",-参数!$B$2-参数!$B$3),"")</f>
        <v/>
      </c>
      <c r="E1385" s="9" t="str">
        <f>IF(排名!E1384=1,增幅!E1385+IF(E1384="",-参数!$B$2-参数!$B$3),"")</f>
        <v/>
      </c>
      <c r="F1385" s="9" t="str">
        <f>IF(排名!F1384=1,增幅!F1385+IF(F1384="",-参数!$B$2-参数!$B$3),"")</f>
        <v/>
      </c>
      <c r="G1385" s="9" t="str">
        <f>IF(排名!G1384=1,增幅!G1385+IF(G1384="",-参数!$B$2-参数!$B$3),"")</f>
        <v/>
      </c>
      <c r="H1385" s="9" t="str">
        <f>IF(排名!H1384=1,增幅!H1385+IF(H1384="",-参数!$B$2-参数!$B$3),"")</f>
        <v/>
      </c>
      <c r="I1385" s="7">
        <f t="shared" si="43"/>
        <v>2.9045478619409377</v>
      </c>
      <c r="J1385" s="9">
        <f>I1385/MAX(I$3:I1385)-1</f>
        <v>-1.4123006833712703E-2</v>
      </c>
    </row>
    <row r="1386" spans="1:10" x14ac:dyDescent="0.15">
      <c r="A1386" s="6">
        <v>40430</v>
      </c>
      <c r="B1386" s="9">
        <f t="shared" si="42"/>
        <v>0</v>
      </c>
      <c r="C1386" s="9" t="str">
        <f>IF(排名!C1385=1,增幅!C1386+IF(C1385="",-参数!$B$2-参数!$B$3),"")</f>
        <v/>
      </c>
      <c r="D1386" s="9" t="str">
        <f>IF(排名!D1385=1,增幅!D1386+IF(D1385="",-参数!$B$2-参数!$B$3),"")</f>
        <v/>
      </c>
      <c r="E1386" s="9" t="str">
        <f>IF(排名!E1385=1,增幅!E1386+IF(E1385="",-参数!$B$2-参数!$B$3),"")</f>
        <v/>
      </c>
      <c r="F1386" s="9" t="str">
        <f>IF(排名!F1385=1,增幅!F1386+IF(F1385="",-参数!$B$2-参数!$B$3),"")</f>
        <v/>
      </c>
      <c r="G1386" s="9" t="str">
        <f>IF(排名!G1385=1,增幅!G1386+IF(G1385="",-参数!$B$2-参数!$B$3),"")</f>
        <v/>
      </c>
      <c r="H1386" s="9" t="str">
        <f>IF(排名!H1385=1,增幅!H1386+IF(H1385="",-参数!$B$2-参数!$B$3),"")</f>
        <v/>
      </c>
      <c r="I1386" s="7">
        <f t="shared" si="43"/>
        <v>2.9045478619409377</v>
      </c>
      <c r="J1386" s="9">
        <f>I1386/MAX(I$3:I1386)-1</f>
        <v>-1.4123006833712703E-2</v>
      </c>
    </row>
    <row r="1387" spans="1:10" x14ac:dyDescent="0.15">
      <c r="A1387" s="6">
        <v>40431</v>
      </c>
      <c r="B1387" s="9">
        <f t="shared" si="42"/>
        <v>0</v>
      </c>
      <c r="C1387" s="9" t="str">
        <f>IF(排名!C1386=1,增幅!C1387+IF(C1386="",-参数!$B$2-参数!$B$3),"")</f>
        <v/>
      </c>
      <c r="D1387" s="9" t="str">
        <f>IF(排名!D1386=1,增幅!D1387+IF(D1386="",-参数!$B$2-参数!$B$3),"")</f>
        <v/>
      </c>
      <c r="E1387" s="9" t="str">
        <f>IF(排名!E1386=1,增幅!E1387+IF(E1386="",-参数!$B$2-参数!$B$3),"")</f>
        <v/>
      </c>
      <c r="F1387" s="9" t="str">
        <f>IF(排名!F1386=1,增幅!F1387+IF(F1386="",-参数!$B$2-参数!$B$3),"")</f>
        <v/>
      </c>
      <c r="G1387" s="9" t="str">
        <f>IF(排名!G1386=1,增幅!G1387+IF(G1386="",-参数!$B$2-参数!$B$3),"")</f>
        <v/>
      </c>
      <c r="H1387" s="9" t="str">
        <f>IF(排名!H1386=1,增幅!H1387+IF(H1386="",-参数!$B$2-参数!$B$3),"")</f>
        <v/>
      </c>
      <c r="I1387" s="7">
        <f t="shared" si="43"/>
        <v>2.9045478619409377</v>
      </c>
      <c r="J1387" s="9">
        <f>I1387/MAX(I$3:I1387)-1</f>
        <v>-1.4123006833712703E-2</v>
      </c>
    </row>
    <row r="1388" spans="1:10" x14ac:dyDescent="0.15">
      <c r="A1388" s="6">
        <v>40434</v>
      </c>
      <c r="B1388" s="9">
        <f t="shared" si="42"/>
        <v>0</v>
      </c>
      <c r="C1388" s="9" t="str">
        <f>IF(排名!C1387=1,增幅!C1388+IF(C1387="",-参数!$B$2-参数!$B$3),"")</f>
        <v/>
      </c>
      <c r="D1388" s="9" t="str">
        <f>IF(排名!D1387=1,增幅!D1388+IF(D1387="",-参数!$B$2-参数!$B$3),"")</f>
        <v/>
      </c>
      <c r="E1388" s="9" t="str">
        <f>IF(排名!E1387=1,增幅!E1388+IF(E1387="",-参数!$B$2-参数!$B$3),"")</f>
        <v/>
      </c>
      <c r="F1388" s="9" t="str">
        <f>IF(排名!F1387=1,增幅!F1388+IF(F1387="",-参数!$B$2-参数!$B$3),"")</f>
        <v/>
      </c>
      <c r="G1388" s="9" t="str">
        <f>IF(排名!G1387=1,增幅!G1388+IF(G1387="",-参数!$B$2-参数!$B$3),"")</f>
        <v/>
      </c>
      <c r="H1388" s="9" t="str">
        <f>IF(排名!H1387=1,增幅!H1388+IF(H1387="",-参数!$B$2-参数!$B$3),"")</f>
        <v/>
      </c>
      <c r="I1388" s="7">
        <f t="shared" si="43"/>
        <v>2.9045478619409377</v>
      </c>
      <c r="J1388" s="9">
        <f>I1388/MAX(I$3:I1388)-1</f>
        <v>-1.4123006833712703E-2</v>
      </c>
    </row>
    <row r="1389" spans="1:10" x14ac:dyDescent="0.15">
      <c r="A1389" s="6">
        <v>40435</v>
      </c>
      <c r="B1389" s="9">
        <f t="shared" si="42"/>
        <v>0</v>
      </c>
      <c r="C1389" s="9" t="str">
        <f>IF(排名!C1388=1,增幅!C1389+IF(C1388="",-参数!$B$2-参数!$B$3),"")</f>
        <v/>
      </c>
      <c r="D1389" s="9" t="str">
        <f>IF(排名!D1388=1,增幅!D1389+IF(D1388="",-参数!$B$2-参数!$B$3),"")</f>
        <v/>
      </c>
      <c r="E1389" s="9" t="str">
        <f>IF(排名!E1388=1,增幅!E1389+IF(E1388="",-参数!$B$2-参数!$B$3),"")</f>
        <v/>
      </c>
      <c r="F1389" s="9" t="str">
        <f>IF(排名!F1388=1,增幅!F1389+IF(F1388="",-参数!$B$2-参数!$B$3),"")</f>
        <v/>
      </c>
      <c r="G1389" s="9" t="str">
        <f>IF(排名!G1388=1,增幅!G1389+IF(G1388="",-参数!$B$2-参数!$B$3),"")</f>
        <v/>
      </c>
      <c r="H1389" s="9" t="str">
        <f>IF(排名!H1388=1,增幅!H1389+IF(H1388="",-参数!$B$2-参数!$B$3),"")</f>
        <v/>
      </c>
      <c r="I1389" s="7">
        <f t="shared" si="43"/>
        <v>2.9045478619409377</v>
      </c>
      <c r="J1389" s="9">
        <f>I1389/MAX(I$3:I1389)-1</f>
        <v>-1.4123006833712703E-2</v>
      </c>
    </row>
    <row r="1390" spans="1:10" x14ac:dyDescent="0.15">
      <c r="A1390" s="6">
        <v>40436</v>
      </c>
      <c r="B1390" s="9">
        <f t="shared" si="42"/>
        <v>0</v>
      </c>
      <c r="C1390" s="9" t="str">
        <f>IF(排名!C1389=1,增幅!C1390+IF(C1389="",-参数!$B$2-参数!$B$3),"")</f>
        <v/>
      </c>
      <c r="D1390" s="9" t="str">
        <f>IF(排名!D1389=1,增幅!D1390+IF(D1389="",-参数!$B$2-参数!$B$3),"")</f>
        <v/>
      </c>
      <c r="E1390" s="9" t="str">
        <f>IF(排名!E1389=1,增幅!E1390+IF(E1389="",-参数!$B$2-参数!$B$3),"")</f>
        <v/>
      </c>
      <c r="F1390" s="9" t="str">
        <f>IF(排名!F1389=1,增幅!F1390+IF(F1389="",-参数!$B$2-参数!$B$3),"")</f>
        <v/>
      </c>
      <c r="G1390" s="9" t="str">
        <f>IF(排名!G1389=1,增幅!G1390+IF(G1389="",-参数!$B$2-参数!$B$3),"")</f>
        <v/>
      </c>
      <c r="H1390" s="9" t="str">
        <f>IF(排名!H1389=1,增幅!H1390+IF(H1389="",-参数!$B$2-参数!$B$3),"")</f>
        <v/>
      </c>
      <c r="I1390" s="7">
        <f t="shared" si="43"/>
        <v>2.9045478619409377</v>
      </c>
      <c r="J1390" s="9">
        <f>I1390/MAX(I$3:I1390)-1</f>
        <v>-1.4123006833712703E-2</v>
      </c>
    </row>
    <row r="1391" spans="1:10" x14ac:dyDescent="0.15">
      <c r="A1391" s="6">
        <v>40437</v>
      </c>
      <c r="B1391" s="9">
        <f t="shared" si="42"/>
        <v>0</v>
      </c>
      <c r="C1391" s="9" t="str">
        <f>IF(排名!C1390=1,增幅!C1391+IF(C1390="",-参数!$B$2-参数!$B$3),"")</f>
        <v/>
      </c>
      <c r="D1391" s="9" t="str">
        <f>IF(排名!D1390=1,增幅!D1391+IF(D1390="",-参数!$B$2-参数!$B$3),"")</f>
        <v/>
      </c>
      <c r="E1391" s="9" t="str">
        <f>IF(排名!E1390=1,增幅!E1391+IF(E1390="",-参数!$B$2-参数!$B$3),"")</f>
        <v/>
      </c>
      <c r="F1391" s="9" t="str">
        <f>IF(排名!F1390=1,增幅!F1391+IF(F1390="",-参数!$B$2-参数!$B$3),"")</f>
        <v/>
      </c>
      <c r="G1391" s="9" t="str">
        <f>IF(排名!G1390=1,增幅!G1391+IF(G1390="",-参数!$B$2-参数!$B$3),"")</f>
        <v/>
      </c>
      <c r="H1391" s="9" t="str">
        <f>IF(排名!H1390=1,增幅!H1391+IF(H1390="",-参数!$B$2-参数!$B$3),"")</f>
        <v/>
      </c>
      <c r="I1391" s="7">
        <f t="shared" si="43"/>
        <v>2.9045478619409377</v>
      </c>
      <c r="J1391" s="9">
        <f>I1391/MAX(I$3:I1391)-1</f>
        <v>-1.4123006833712703E-2</v>
      </c>
    </row>
    <row r="1392" spans="1:10" x14ac:dyDescent="0.15">
      <c r="A1392" s="6">
        <v>40438</v>
      </c>
      <c r="B1392" s="9">
        <f t="shared" si="42"/>
        <v>0</v>
      </c>
      <c r="C1392" s="9" t="str">
        <f>IF(排名!C1391=1,增幅!C1392+IF(C1391="",-参数!$B$2-参数!$B$3),"")</f>
        <v/>
      </c>
      <c r="D1392" s="9" t="str">
        <f>IF(排名!D1391=1,增幅!D1392+IF(D1391="",-参数!$B$2-参数!$B$3),"")</f>
        <v/>
      </c>
      <c r="E1392" s="9" t="str">
        <f>IF(排名!E1391=1,增幅!E1392+IF(E1391="",-参数!$B$2-参数!$B$3),"")</f>
        <v/>
      </c>
      <c r="F1392" s="9" t="str">
        <f>IF(排名!F1391=1,增幅!F1392+IF(F1391="",-参数!$B$2-参数!$B$3),"")</f>
        <v/>
      </c>
      <c r="G1392" s="9" t="str">
        <f>IF(排名!G1391=1,增幅!G1392+IF(G1391="",-参数!$B$2-参数!$B$3),"")</f>
        <v/>
      </c>
      <c r="H1392" s="9" t="str">
        <f>IF(排名!H1391=1,增幅!H1392+IF(H1391="",-参数!$B$2-参数!$B$3),"")</f>
        <v/>
      </c>
      <c r="I1392" s="7">
        <f t="shared" si="43"/>
        <v>2.9045478619409377</v>
      </c>
      <c r="J1392" s="9">
        <f>I1392/MAX(I$3:I1392)-1</f>
        <v>-1.4123006833712703E-2</v>
      </c>
    </row>
    <row r="1393" spans="1:10" x14ac:dyDescent="0.15">
      <c r="A1393" s="6">
        <v>40441</v>
      </c>
      <c r="B1393" s="9">
        <f t="shared" si="42"/>
        <v>0</v>
      </c>
      <c r="C1393" s="9" t="str">
        <f>IF(排名!C1392=1,增幅!C1393+IF(C1392="",-参数!$B$2-参数!$B$3),"")</f>
        <v/>
      </c>
      <c r="D1393" s="9" t="str">
        <f>IF(排名!D1392=1,增幅!D1393+IF(D1392="",-参数!$B$2-参数!$B$3),"")</f>
        <v/>
      </c>
      <c r="E1393" s="9" t="str">
        <f>IF(排名!E1392=1,增幅!E1393+IF(E1392="",-参数!$B$2-参数!$B$3),"")</f>
        <v/>
      </c>
      <c r="F1393" s="9" t="str">
        <f>IF(排名!F1392=1,增幅!F1393+IF(F1392="",-参数!$B$2-参数!$B$3),"")</f>
        <v/>
      </c>
      <c r="G1393" s="9" t="str">
        <f>IF(排名!G1392=1,增幅!G1393+IF(G1392="",-参数!$B$2-参数!$B$3),"")</f>
        <v/>
      </c>
      <c r="H1393" s="9" t="str">
        <f>IF(排名!H1392=1,增幅!H1393+IF(H1392="",-参数!$B$2-参数!$B$3),"")</f>
        <v/>
      </c>
      <c r="I1393" s="7">
        <f t="shared" si="43"/>
        <v>2.9045478619409377</v>
      </c>
      <c r="J1393" s="9">
        <f>I1393/MAX(I$3:I1393)-1</f>
        <v>-1.4123006833712703E-2</v>
      </c>
    </row>
    <row r="1394" spans="1:10" x14ac:dyDescent="0.15">
      <c r="A1394" s="6">
        <v>40442</v>
      </c>
      <c r="B1394" s="9">
        <f t="shared" si="42"/>
        <v>0</v>
      </c>
      <c r="C1394" s="9" t="str">
        <f>IF(排名!C1393=1,增幅!C1394+IF(C1393="",-参数!$B$2-参数!$B$3),"")</f>
        <v/>
      </c>
      <c r="D1394" s="9" t="str">
        <f>IF(排名!D1393=1,增幅!D1394+IF(D1393="",-参数!$B$2-参数!$B$3),"")</f>
        <v/>
      </c>
      <c r="E1394" s="9" t="str">
        <f>IF(排名!E1393=1,增幅!E1394+IF(E1393="",-参数!$B$2-参数!$B$3),"")</f>
        <v/>
      </c>
      <c r="F1394" s="9" t="str">
        <f>IF(排名!F1393=1,增幅!F1394+IF(F1393="",-参数!$B$2-参数!$B$3),"")</f>
        <v/>
      </c>
      <c r="G1394" s="9" t="str">
        <f>IF(排名!G1393=1,增幅!G1394+IF(G1393="",-参数!$B$2-参数!$B$3),"")</f>
        <v/>
      </c>
      <c r="H1394" s="9" t="str">
        <f>IF(排名!H1393=1,增幅!H1394+IF(H1393="",-参数!$B$2-参数!$B$3),"")</f>
        <v/>
      </c>
      <c r="I1394" s="7">
        <f t="shared" si="43"/>
        <v>2.9045478619409377</v>
      </c>
      <c r="J1394" s="9">
        <f>I1394/MAX(I$3:I1394)-1</f>
        <v>-1.4123006833712703E-2</v>
      </c>
    </row>
    <row r="1395" spans="1:10" x14ac:dyDescent="0.15">
      <c r="A1395" s="6">
        <v>40448</v>
      </c>
      <c r="B1395" s="9">
        <f t="shared" si="42"/>
        <v>0</v>
      </c>
      <c r="C1395" s="9" t="str">
        <f>IF(排名!C1394=1,增幅!C1395+IF(C1394="",-参数!$B$2-参数!$B$3),"")</f>
        <v/>
      </c>
      <c r="D1395" s="9" t="str">
        <f>IF(排名!D1394=1,增幅!D1395+IF(D1394="",-参数!$B$2-参数!$B$3),"")</f>
        <v/>
      </c>
      <c r="E1395" s="9" t="str">
        <f>IF(排名!E1394=1,增幅!E1395+IF(E1394="",-参数!$B$2-参数!$B$3),"")</f>
        <v/>
      </c>
      <c r="F1395" s="9" t="str">
        <f>IF(排名!F1394=1,增幅!F1395+IF(F1394="",-参数!$B$2-参数!$B$3),"")</f>
        <v/>
      </c>
      <c r="G1395" s="9" t="str">
        <f>IF(排名!G1394=1,增幅!G1395+IF(G1394="",-参数!$B$2-参数!$B$3),"")</f>
        <v/>
      </c>
      <c r="H1395" s="9" t="str">
        <f>IF(排名!H1394=1,增幅!H1395+IF(H1394="",-参数!$B$2-参数!$B$3),"")</f>
        <v/>
      </c>
      <c r="I1395" s="7">
        <f t="shared" si="43"/>
        <v>2.9045478619409377</v>
      </c>
      <c r="J1395" s="9">
        <f>I1395/MAX(I$3:I1395)-1</f>
        <v>-1.4123006833712703E-2</v>
      </c>
    </row>
    <row r="1396" spans="1:10" x14ac:dyDescent="0.15">
      <c r="A1396" s="6">
        <v>40449</v>
      </c>
      <c r="B1396" s="9">
        <f t="shared" si="42"/>
        <v>0</v>
      </c>
      <c r="C1396" s="9" t="str">
        <f>IF(排名!C1395=1,增幅!C1396+IF(C1395="",-参数!$B$2-参数!$B$3),"")</f>
        <v/>
      </c>
      <c r="D1396" s="9" t="str">
        <f>IF(排名!D1395=1,增幅!D1396+IF(D1395="",-参数!$B$2-参数!$B$3),"")</f>
        <v/>
      </c>
      <c r="E1396" s="9" t="str">
        <f>IF(排名!E1395=1,增幅!E1396+IF(E1395="",-参数!$B$2-参数!$B$3),"")</f>
        <v/>
      </c>
      <c r="F1396" s="9" t="str">
        <f>IF(排名!F1395=1,增幅!F1396+IF(F1395="",-参数!$B$2-参数!$B$3),"")</f>
        <v/>
      </c>
      <c r="G1396" s="9" t="str">
        <f>IF(排名!G1395=1,增幅!G1396+IF(G1395="",-参数!$B$2-参数!$B$3),"")</f>
        <v/>
      </c>
      <c r="H1396" s="9" t="str">
        <f>IF(排名!H1395=1,增幅!H1396+IF(H1395="",-参数!$B$2-参数!$B$3),"")</f>
        <v/>
      </c>
      <c r="I1396" s="7">
        <f t="shared" si="43"/>
        <v>2.9045478619409377</v>
      </c>
      <c r="J1396" s="9">
        <f>I1396/MAX(I$3:I1396)-1</f>
        <v>-1.4123006833712703E-2</v>
      </c>
    </row>
    <row r="1397" spans="1:10" x14ac:dyDescent="0.15">
      <c r="A1397" s="6">
        <v>40450</v>
      </c>
      <c r="B1397" s="9">
        <f t="shared" si="42"/>
        <v>0</v>
      </c>
      <c r="C1397" s="9" t="str">
        <f>IF(排名!C1396=1,增幅!C1397+IF(C1396="",-参数!$B$2-参数!$B$3),"")</f>
        <v/>
      </c>
      <c r="D1397" s="9" t="str">
        <f>IF(排名!D1396=1,增幅!D1397+IF(D1396="",-参数!$B$2-参数!$B$3),"")</f>
        <v/>
      </c>
      <c r="E1397" s="9" t="str">
        <f>IF(排名!E1396=1,增幅!E1397+IF(E1396="",-参数!$B$2-参数!$B$3),"")</f>
        <v/>
      </c>
      <c r="F1397" s="9" t="str">
        <f>IF(排名!F1396=1,增幅!F1397+IF(F1396="",-参数!$B$2-参数!$B$3),"")</f>
        <v/>
      </c>
      <c r="G1397" s="9" t="str">
        <f>IF(排名!G1396=1,增幅!G1397+IF(G1396="",-参数!$B$2-参数!$B$3),"")</f>
        <v/>
      </c>
      <c r="H1397" s="9" t="str">
        <f>IF(排名!H1396=1,增幅!H1397+IF(H1396="",-参数!$B$2-参数!$B$3),"")</f>
        <v/>
      </c>
      <c r="I1397" s="7">
        <f t="shared" si="43"/>
        <v>2.9045478619409377</v>
      </c>
      <c r="J1397" s="9">
        <f>I1397/MAX(I$3:I1397)-1</f>
        <v>-1.4123006833712703E-2</v>
      </c>
    </row>
    <row r="1398" spans="1:10" x14ac:dyDescent="0.15">
      <c r="A1398" s="6">
        <v>40451</v>
      </c>
      <c r="B1398" s="9">
        <f t="shared" si="42"/>
        <v>0</v>
      </c>
      <c r="C1398" s="9" t="str">
        <f>IF(排名!C1397=1,增幅!C1398+IF(C1397="",-参数!$B$2-参数!$B$3),"")</f>
        <v/>
      </c>
      <c r="D1398" s="9" t="str">
        <f>IF(排名!D1397=1,增幅!D1398+IF(D1397="",-参数!$B$2-参数!$B$3),"")</f>
        <v/>
      </c>
      <c r="E1398" s="9" t="str">
        <f>IF(排名!E1397=1,增幅!E1398+IF(E1397="",-参数!$B$2-参数!$B$3),"")</f>
        <v/>
      </c>
      <c r="F1398" s="9" t="str">
        <f>IF(排名!F1397=1,增幅!F1398+IF(F1397="",-参数!$B$2-参数!$B$3),"")</f>
        <v/>
      </c>
      <c r="G1398" s="9" t="str">
        <f>IF(排名!G1397=1,增幅!G1398+IF(G1397="",-参数!$B$2-参数!$B$3),"")</f>
        <v/>
      </c>
      <c r="H1398" s="9" t="str">
        <f>IF(排名!H1397=1,增幅!H1398+IF(H1397="",-参数!$B$2-参数!$B$3),"")</f>
        <v/>
      </c>
      <c r="I1398" s="7">
        <f t="shared" si="43"/>
        <v>2.9045478619409377</v>
      </c>
      <c r="J1398" s="9">
        <f>I1398/MAX(I$3:I1398)-1</f>
        <v>-1.4123006833712703E-2</v>
      </c>
    </row>
    <row r="1399" spans="1:10" x14ac:dyDescent="0.15">
      <c r="A1399" s="6">
        <v>40459</v>
      </c>
      <c r="B1399" s="9">
        <f t="shared" si="42"/>
        <v>0</v>
      </c>
      <c r="C1399" s="9" t="str">
        <f>IF(排名!C1398=1,增幅!C1399+IF(C1398="",-参数!$B$2-参数!$B$3),"")</f>
        <v/>
      </c>
      <c r="D1399" s="9" t="str">
        <f>IF(排名!D1398=1,增幅!D1399+IF(D1398="",-参数!$B$2-参数!$B$3),"")</f>
        <v/>
      </c>
      <c r="E1399" s="9" t="str">
        <f>IF(排名!E1398=1,增幅!E1399+IF(E1398="",-参数!$B$2-参数!$B$3),"")</f>
        <v/>
      </c>
      <c r="F1399" s="9" t="str">
        <f>IF(排名!F1398=1,增幅!F1399+IF(F1398="",-参数!$B$2-参数!$B$3),"")</f>
        <v/>
      </c>
      <c r="G1399" s="9" t="str">
        <f>IF(排名!G1398=1,增幅!G1399+IF(G1398="",-参数!$B$2-参数!$B$3),"")</f>
        <v/>
      </c>
      <c r="H1399" s="9" t="str">
        <f>IF(排名!H1398=1,增幅!H1399+IF(H1398="",-参数!$B$2-参数!$B$3),"")</f>
        <v/>
      </c>
      <c r="I1399" s="7">
        <f t="shared" si="43"/>
        <v>2.9045478619409377</v>
      </c>
      <c r="J1399" s="9">
        <f>I1399/MAX(I$3:I1399)-1</f>
        <v>-1.4123006833712703E-2</v>
      </c>
    </row>
    <row r="1400" spans="1:10" x14ac:dyDescent="0.15">
      <c r="A1400" s="6">
        <v>40462</v>
      </c>
      <c r="B1400" s="9">
        <f t="shared" si="42"/>
        <v>0</v>
      </c>
      <c r="C1400" s="9" t="str">
        <f>IF(排名!C1399=1,增幅!C1400+IF(C1399="",-参数!$B$2-参数!$B$3),"")</f>
        <v/>
      </c>
      <c r="D1400" s="9" t="str">
        <f>IF(排名!D1399=1,增幅!D1400+IF(D1399="",-参数!$B$2-参数!$B$3),"")</f>
        <v/>
      </c>
      <c r="E1400" s="9" t="str">
        <f>IF(排名!E1399=1,增幅!E1400+IF(E1399="",-参数!$B$2-参数!$B$3),"")</f>
        <v/>
      </c>
      <c r="F1400" s="9" t="str">
        <f>IF(排名!F1399=1,增幅!F1400+IF(F1399="",-参数!$B$2-参数!$B$3),"")</f>
        <v/>
      </c>
      <c r="G1400" s="9" t="str">
        <f>IF(排名!G1399=1,增幅!G1400+IF(G1399="",-参数!$B$2-参数!$B$3),"")</f>
        <v/>
      </c>
      <c r="H1400" s="9" t="str">
        <f>IF(排名!H1399=1,增幅!H1400+IF(H1399="",-参数!$B$2-参数!$B$3),"")</f>
        <v/>
      </c>
      <c r="I1400" s="7">
        <f t="shared" si="43"/>
        <v>2.9045478619409377</v>
      </c>
      <c r="J1400" s="9">
        <f>I1400/MAX(I$3:I1400)-1</f>
        <v>-1.4123006833712703E-2</v>
      </c>
    </row>
    <row r="1401" spans="1:10" x14ac:dyDescent="0.15">
      <c r="A1401" s="6">
        <v>40463</v>
      </c>
      <c r="B1401" s="9">
        <f t="shared" si="42"/>
        <v>0</v>
      </c>
      <c r="C1401" s="9" t="str">
        <f>IF(排名!C1400=1,增幅!C1401+IF(C1400="",-参数!$B$2-参数!$B$3),"")</f>
        <v/>
      </c>
      <c r="D1401" s="9" t="str">
        <f>IF(排名!D1400=1,增幅!D1401+IF(D1400="",-参数!$B$2-参数!$B$3),"")</f>
        <v/>
      </c>
      <c r="E1401" s="9" t="str">
        <f>IF(排名!E1400=1,增幅!E1401+IF(E1400="",-参数!$B$2-参数!$B$3),"")</f>
        <v/>
      </c>
      <c r="F1401" s="9" t="str">
        <f>IF(排名!F1400=1,增幅!F1401+IF(F1400="",-参数!$B$2-参数!$B$3),"")</f>
        <v/>
      </c>
      <c r="G1401" s="9" t="str">
        <f>IF(排名!G1400=1,增幅!G1401+IF(G1400="",-参数!$B$2-参数!$B$3),"")</f>
        <v/>
      </c>
      <c r="H1401" s="9" t="str">
        <f>IF(排名!H1400=1,增幅!H1401+IF(H1400="",-参数!$B$2-参数!$B$3),"")</f>
        <v/>
      </c>
      <c r="I1401" s="7">
        <f t="shared" si="43"/>
        <v>2.9045478619409377</v>
      </c>
      <c r="J1401" s="9">
        <f>I1401/MAX(I$3:I1401)-1</f>
        <v>-1.4123006833712703E-2</v>
      </c>
    </row>
    <row r="1402" spans="1:10" x14ac:dyDescent="0.15">
      <c r="A1402" s="6">
        <v>40464</v>
      </c>
      <c r="B1402" s="9">
        <f t="shared" si="42"/>
        <v>0</v>
      </c>
      <c r="C1402" s="9" t="str">
        <f>IF(排名!C1401=1,增幅!C1402+IF(C1401="",-参数!$B$2-参数!$B$3),"")</f>
        <v/>
      </c>
      <c r="D1402" s="9" t="str">
        <f>IF(排名!D1401=1,增幅!D1402+IF(D1401="",-参数!$B$2-参数!$B$3),"")</f>
        <v/>
      </c>
      <c r="E1402" s="9" t="str">
        <f>IF(排名!E1401=1,增幅!E1402+IF(E1401="",-参数!$B$2-参数!$B$3),"")</f>
        <v/>
      </c>
      <c r="F1402" s="9" t="str">
        <f>IF(排名!F1401=1,增幅!F1402+IF(F1401="",-参数!$B$2-参数!$B$3),"")</f>
        <v/>
      </c>
      <c r="G1402" s="9" t="str">
        <f>IF(排名!G1401=1,增幅!G1402+IF(G1401="",-参数!$B$2-参数!$B$3),"")</f>
        <v/>
      </c>
      <c r="H1402" s="9" t="str">
        <f>IF(排名!H1401=1,增幅!H1402+IF(H1401="",-参数!$B$2-参数!$B$3),"")</f>
        <v/>
      </c>
      <c r="I1402" s="7">
        <f t="shared" si="43"/>
        <v>2.9045478619409377</v>
      </c>
      <c r="J1402" s="9">
        <f>I1402/MAX(I$3:I1402)-1</f>
        <v>-1.4123006833712703E-2</v>
      </c>
    </row>
    <row r="1403" spans="1:10" x14ac:dyDescent="0.15">
      <c r="A1403" s="6">
        <v>40465</v>
      </c>
      <c r="B1403" s="9">
        <f t="shared" si="42"/>
        <v>7.7508615998547765E-3</v>
      </c>
      <c r="C1403" s="9" t="str">
        <f>IF(排名!C1402=1,增幅!C1403+IF(C1402="",-参数!$B$2-参数!$B$3),"")</f>
        <v/>
      </c>
      <c r="D1403" s="9" t="str">
        <f>IF(排名!D1402=1,增幅!D1403+IF(D1402="",-参数!$B$2-参数!$B$3),"")</f>
        <v/>
      </c>
      <c r="E1403" s="9" t="str">
        <f>IF(排名!E1402=1,增幅!E1403+IF(E1402="",-参数!$B$2-参数!$B$3),"")</f>
        <v/>
      </c>
      <c r="F1403" s="9">
        <f>IF(排名!F1402=1,增幅!F1403+IF(F1402="",-参数!$B$2-参数!$B$3),"")</f>
        <v>7.7508615998547765E-3</v>
      </c>
      <c r="G1403" s="9" t="str">
        <f>IF(排名!G1402=1,增幅!G1403+IF(G1402="",-参数!$B$2-参数!$B$3),"")</f>
        <v/>
      </c>
      <c r="H1403" s="9" t="str">
        <f>IF(排名!H1402=1,增幅!H1403+IF(H1402="",-参数!$B$2-参数!$B$3),"")</f>
        <v/>
      </c>
      <c r="I1403" s="7">
        <f t="shared" si="43"/>
        <v>2.9270606104289958</v>
      </c>
      <c r="J1403" s="9">
        <f>I1403/MAX(I$3:I1403)-1</f>
        <v>-6.481610705199814E-3</v>
      </c>
    </row>
    <row r="1404" spans="1:10" x14ac:dyDescent="0.15">
      <c r="A1404" s="6">
        <v>40466</v>
      </c>
      <c r="B1404" s="9">
        <f t="shared" si="42"/>
        <v>4.4033069734004338E-2</v>
      </c>
      <c r="C1404" s="9" t="str">
        <f>IF(排名!C1403=1,增幅!C1404+IF(C1403="",-参数!$B$2-参数!$B$3),"")</f>
        <v/>
      </c>
      <c r="D1404" s="9" t="str">
        <f>IF(排名!D1403=1,增幅!D1404+IF(D1403="",-参数!$B$2-参数!$B$3),"")</f>
        <v/>
      </c>
      <c r="E1404" s="9" t="str">
        <f>IF(排名!E1403=1,增幅!E1404+IF(E1403="",-参数!$B$2-参数!$B$3),"")</f>
        <v/>
      </c>
      <c r="F1404" s="9">
        <f>IF(排名!F1403=1,增幅!F1404+IF(F1403="",-参数!$B$2-参数!$B$3),"")</f>
        <v>4.4033069734004338E-2</v>
      </c>
      <c r="G1404" s="9" t="str">
        <f>IF(排名!G1403=1,增幅!G1404+IF(G1403="",-参数!$B$2-参数!$B$3),"")</f>
        <v/>
      </c>
      <c r="H1404" s="9" t="str">
        <f>IF(排名!H1403=1,增幅!H1404+IF(H1403="",-参数!$B$2-参数!$B$3),"")</f>
        <v/>
      </c>
      <c r="I1404" s="7">
        <f t="shared" si="43"/>
        <v>3.0559480744036729</v>
      </c>
      <c r="J1404" s="9">
        <f>I1404/MAX(I$3:I1404)-1</f>
        <v>0</v>
      </c>
    </row>
    <row r="1405" spans="1:10" x14ac:dyDescent="0.15">
      <c r="A1405" s="6">
        <v>40469</v>
      </c>
      <c r="B1405" s="9">
        <f t="shared" si="42"/>
        <v>1.9452573592700917E-2</v>
      </c>
      <c r="C1405" s="9" t="str">
        <f>IF(排名!C1404=1,增幅!C1405+IF(C1404="",-参数!$B$2-参数!$B$3),"")</f>
        <v/>
      </c>
      <c r="D1405" s="9" t="str">
        <f>IF(排名!D1404=1,增幅!D1405+IF(D1404="",-参数!$B$2-参数!$B$3),"")</f>
        <v/>
      </c>
      <c r="E1405" s="9" t="str">
        <f>IF(排名!E1404=1,增幅!E1405+IF(E1404="",-参数!$B$2-参数!$B$3),"")</f>
        <v/>
      </c>
      <c r="F1405" s="9">
        <f>IF(排名!F1404=1,增幅!F1405+IF(F1404="",-参数!$B$2-参数!$B$3),"")</f>
        <v>1.9452573592700917E-2</v>
      </c>
      <c r="G1405" s="9" t="str">
        <f>IF(排名!G1404=1,增幅!G1405+IF(G1404="",-参数!$B$2-参数!$B$3),"")</f>
        <v/>
      </c>
      <c r="H1405" s="9" t="str">
        <f>IF(排名!H1404=1,增幅!H1405+IF(H1404="",-参数!$B$2-参数!$B$3),"")</f>
        <v/>
      </c>
      <c r="I1405" s="7">
        <f t="shared" si="43"/>
        <v>3.1153941292164831</v>
      </c>
      <c r="J1405" s="9">
        <f>I1405/MAX(I$3:I1405)-1</f>
        <v>0</v>
      </c>
    </row>
    <row r="1406" spans="1:10" x14ac:dyDescent="0.15">
      <c r="A1406" s="6">
        <v>40470</v>
      </c>
      <c r="B1406" s="9">
        <f t="shared" si="42"/>
        <v>3.3772374197906796E-3</v>
      </c>
      <c r="C1406" s="9" t="str">
        <f>IF(排名!C1405=1,增幅!C1406+IF(C1405="",-参数!$B$2-参数!$B$3),"")</f>
        <v/>
      </c>
      <c r="D1406" s="9" t="str">
        <f>IF(排名!D1405=1,增幅!D1406+IF(D1405="",-参数!$B$2-参数!$B$3),"")</f>
        <v/>
      </c>
      <c r="E1406" s="9" t="str">
        <f>IF(排名!E1405=1,增幅!E1406+IF(E1405="",-参数!$B$2-参数!$B$3),"")</f>
        <v/>
      </c>
      <c r="F1406" s="9">
        <f>IF(排名!F1405=1,增幅!F1406+IF(F1405="",-参数!$B$2-参数!$B$3),"")</f>
        <v>3.3772374197906796E-3</v>
      </c>
      <c r="G1406" s="9" t="str">
        <f>IF(排名!G1405=1,增幅!G1406+IF(G1405="",-参数!$B$2-参数!$B$3),"")</f>
        <v/>
      </c>
      <c r="H1406" s="9" t="str">
        <f>IF(排名!H1405=1,增幅!H1406+IF(H1405="",-参数!$B$2-参数!$B$3),"")</f>
        <v/>
      </c>
      <c r="I1406" s="7">
        <f t="shared" si="43"/>
        <v>3.1259155548470692</v>
      </c>
      <c r="J1406" s="9">
        <f>I1406/MAX(I$3:I1406)-1</f>
        <v>0</v>
      </c>
    </row>
    <row r="1407" spans="1:10" x14ac:dyDescent="0.15">
      <c r="A1407" s="6">
        <v>40471</v>
      </c>
      <c r="B1407" s="9">
        <f t="shared" si="42"/>
        <v>-3.3658700774150674E-3</v>
      </c>
      <c r="C1407" s="9" t="str">
        <f>IF(排名!C1406=1,增幅!C1407+IF(C1406="",-参数!$B$2-参数!$B$3),"")</f>
        <v/>
      </c>
      <c r="D1407" s="9" t="str">
        <f>IF(排名!D1406=1,增幅!D1407+IF(D1406="",-参数!$B$2-参数!$B$3),"")</f>
        <v/>
      </c>
      <c r="E1407" s="9" t="str">
        <f>IF(排名!E1406=1,增幅!E1407+IF(E1406="",-参数!$B$2-参数!$B$3),"")</f>
        <v/>
      </c>
      <c r="F1407" s="9">
        <f>IF(排名!F1406=1,增幅!F1407+IF(F1406="",-参数!$B$2-参数!$B$3),"")</f>
        <v>-3.3658700774150674E-3</v>
      </c>
      <c r="G1407" s="9" t="str">
        <f>IF(排名!G1406=1,增幅!G1407+IF(G1406="",-参数!$B$2-参数!$B$3),"")</f>
        <v/>
      </c>
      <c r="H1407" s="9" t="str">
        <f>IF(排名!H1406=1,增幅!H1407+IF(H1406="",-参数!$B$2-参数!$B$3),"")</f>
        <v/>
      </c>
      <c r="I1407" s="7">
        <f t="shared" si="43"/>
        <v>3.1153941292164831</v>
      </c>
      <c r="J1407" s="9">
        <f>I1407/MAX(I$3:I1407)-1</f>
        <v>-3.3658700774150674E-3</v>
      </c>
    </row>
    <row r="1408" spans="1:10" x14ac:dyDescent="0.15">
      <c r="A1408" s="6">
        <v>40472</v>
      </c>
      <c r="B1408" s="9">
        <f t="shared" si="42"/>
        <v>-2.7693346842282973E-2</v>
      </c>
      <c r="C1408" s="9" t="str">
        <f>IF(排名!C1407=1,增幅!C1408+IF(C1407="",-参数!$B$2-参数!$B$3),"")</f>
        <v/>
      </c>
      <c r="D1408" s="9" t="str">
        <f>IF(排名!D1407=1,增幅!D1408+IF(D1407="",-参数!$B$2-参数!$B$3),"")</f>
        <v/>
      </c>
      <c r="E1408" s="9" t="str">
        <f>IF(排名!E1407=1,增幅!E1408+IF(E1407="",-参数!$B$2-参数!$B$3),"")</f>
        <v/>
      </c>
      <c r="F1408" s="9">
        <f>IF(排名!F1407=1,增幅!F1408+IF(F1407="",-参数!$B$2-参数!$B$3),"")</f>
        <v>-2.7693346842282973E-2</v>
      </c>
      <c r="G1408" s="9" t="str">
        <f>IF(排名!G1407=1,增幅!G1408+IF(G1407="",-参数!$B$2-参数!$B$3),"")</f>
        <v/>
      </c>
      <c r="H1408" s="9" t="str">
        <f>IF(排名!H1407=1,增幅!H1408+IF(H1407="",-参数!$B$2-参数!$B$3),"")</f>
        <v/>
      </c>
      <c r="I1408" s="7">
        <f t="shared" si="43"/>
        <v>3.0291184390456789</v>
      </c>
      <c r="J1408" s="9">
        <f>I1408/MAX(I$3:I1408)-1</f>
        <v>-3.0966004712218109E-2</v>
      </c>
    </row>
    <row r="1409" spans="1:10" x14ac:dyDescent="0.15">
      <c r="A1409" s="6">
        <v>40473</v>
      </c>
      <c r="B1409" s="9">
        <f t="shared" si="42"/>
        <v>-1.0593956234803747E-2</v>
      </c>
      <c r="C1409" s="9" t="str">
        <f>IF(排名!C1408=1,增幅!C1409+IF(C1408="",-参数!$B$2-参数!$B$3),"")</f>
        <v/>
      </c>
      <c r="D1409" s="9" t="str">
        <f>IF(排名!D1408=1,增幅!D1409+IF(D1408="",-参数!$B$2-参数!$B$3),"")</f>
        <v/>
      </c>
      <c r="E1409" s="9" t="str">
        <f>IF(排名!E1408=1,增幅!E1409+IF(E1408="",-参数!$B$2-参数!$B$3),"")</f>
        <v/>
      </c>
      <c r="F1409" s="9">
        <f>IF(排名!F1408=1,增幅!F1409+IF(F1408="",-参数!$B$2-参数!$B$3),"")</f>
        <v>-1.0593956234803747E-2</v>
      </c>
      <c r="G1409" s="9" t="str">
        <f>IF(排名!G1408=1,增幅!G1409+IF(G1408="",-参数!$B$2-参数!$B$3),"")</f>
        <v/>
      </c>
      <c r="H1409" s="9" t="str">
        <f>IF(排名!H1408=1,增幅!H1409+IF(H1408="",-参数!$B$2-参数!$B$3),"")</f>
        <v/>
      </c>
      <c r="I1409" s="7">
        <f t="shared" si="43"/>
        <v>2.9970280908723921</v>
      </c>
      <c r="J1409" s="9">
        <f>I1409/MAX(I$3:I1409)-1</f>
        <v>-4.1231908448333909E-2</v>
      </c>
    </row>
    <row r="1410" spans="1:10" x14ac:dyDescent="0.15">
      <c r="A1410" s="6">
        <v>40476</v>
      </c>
      <c r="B1410" s="9">
        <f t="shared" si="42"/>
        <v>1.4393540459891163E-2</v>
      </c>
      <c r="C1410" s="9" t="str">
        <f>IF(排名!C1409=1,增幅!C1410+IF(C1409="",-参数!$B$2-参数!$B$3),"")</f>
        <v/>
      </c>
      <c r="D1410" s="9" t="str">
        <f>IF(排名!D1409=1,增幅!D1410+IF(D1409="",-参数!$B$2-参数!$B$3),"")</f>
        <v/>
      </c>
      <c r="E1410" s="9" t="str">
        <f>IF(排名!E1409=1,增幅!E1410+IF(E1409="",-参数!$B$2-参数!$B$3),"")</f>
        <v/>
      </c>
      <c r="F1410" s="9">
        <f>IF(排名!F1409=1,增幅!F1410+IF(F1409="",-参数!$B$2-参数!$B$3),"")</f>
        <v>1.4393540459891163E-2</v>
      </c>
      <c r="G1410" s="9" t="str">
        <f>IF(排名!G1409=1,增幅!G1410+IF(G1409="",-参数!$B$2-参数!$B$3),"")</f>
        <v/>
      </c>
      <c r="H1410" s="9" t="str">
        <f>IF(排名!H1409=1,增幅!H1410+IF(H1409="",-参数!$B$2-参数!$B$3),"")</f>
        <v/>
      </c>
      <c r="I1410" s="7">
        <f t="shared" si="43"/>
        <v>3.0401659359577944</v>
      </c>
      <c r="J1410" s="9">
        <f>I1410/MAX(I$3:I1410)-1</f>
        <v>-2.7431841130932222E-2</v>
      </c>
    </row>
    <row r="1411" spans="1:10" x14ac:dyDescent="0.15">
      <c r="A1411" s="6">
        <v>40477</v>
      </c>
      <c r="B1411" s="9">
        <f t="shared" si="42"/>
        <v>-1.7304031839419087E-3</v>
      </c>
      <c r="C1411" s="9" t="str">
        <f>IF(排名!C1410=1,增幅!C1411+IF(C1410="",-参数!$B$2-参数!$B$3),"")</f>
        <v/>
      </c>
      <c r="D1411" s="9" t="str">
        <f>IF(排名!D1410=1,增幅!D1411+IF(D1410="",-参数!$B$2-参数!$B$3),"")</f>
        <v/>
      </c>
      <c r="E1411" s="9" t="str">
        <f>IF(排名!E1410=1,增幅!E1411+IF(E1410="",-参数!$B$2-参数!$B$3),"")</f>
        <v/>
      </c>
      <c r="F1411" s="9">
        <f>IF(排名!F1410=1,增幅!F1411+IF(F1410="",-参数!$B$2-参数!$B$3),"")</f>
        <v>-1.7304031839419087E-3</v>
      </c>
      <c r="G1411" s="9" t="str">
        <f>IF(排名!G1410=1,增幅!G1411+IF(G1410="",-参数!$B$2-参数!$B$3),"")</f>
        <v/>
      </c>
      <c r="H1411" s="9" t="str">
        <f>IF(排名!H1410=1,增幅!H1411+IF(H1410="",-参数!$B$2-参数!$B$3),"")</f>
        <v/>
      </c>
      <c r="I1411" s="7">
        <f t="shared" si="43"/>
        <v>3.0349052231425011</v>
      </c>
      <c r="J1411" s="9">
        <f>I1411/MAX(I$3:I1411)-1</f>
        <v>-2.9114776169639867E-2</v>
      </c>
    </row>
    <row r="1412" spans="1:10" x14ac:dyDescent="0.15">
      <c r="A1412" s="6">
        <v>40478</v>
      </c>
      <c r="B1412" s="9">
        <f t="shared" ref="B1412:B1475" si="44">IFERROR(AVERAGE(C1412:H1412),0)</f>
        <v>-1.4213901889408964E-2</v>
      </c>
      <c r="C1412" s="9" t="str">
        <f>IF(排名!C1411=1,增幅!C1412+IF(C1411="",-参数!$B$2-参数!$B$3),"")</f>
        <v/>
      </c>
      <c r="D1412" s="9" t="str">
        <f>IF(排名!D1411=1,增幅!D1412+IF(D1411="",-参数!$B$2-参数!$B$3),"")</f>
        <v/>
      </c>
      <c r="E1412" s="9" t="str">
        <f>IF(排名!E1411=1,增幅!E1412+IF(E1411="",-参数!$B$2-参数!$B$3),"")</f>
        <v/>
      </c>
      <c r="F1412" s="9">
        <f>IF(排名!F1411=1,增幅!F1412+IF(F1411="",-参数!$B$2-参数!$B$3),"")</f>
        <v>-1.4213901889408964E-2</v>
      </c>
      <c r="G1412" s="9" t="str">
        <f>IF(排名!G1411=1,增幅!G1412+IF(G1411="",-参数!$B$2-参数!$B$3),"")</f>
        <v/>
      </c>
      <c r="H1412" s="9" t="str">
        <f>IF(排名!H1411=1,增幅!H1412+IF(H1411="",-参数!$B$2-参数!$B$3),"")</f>
        <v/>
      </c>
      <c r="I1412" s="7">
        <f t="shared" ref="I1412:I1475" si="45">I1411*(1+B1412)</f>
        <v>2.9917673780570988</v>
      </c>
      <c r="J1412" s="9">
        <f>I1412/MAX(I$3:I1412)-1</f>
        <v>-4.2914843487041443E-2</v>
      </c>
    </row>
    <row r="1413" spans="1:10" x14ac:dyDescent="0.15">
      <c r="A1413" s="6">
        <v>40479</v>
      </c>
      <c r="B1413" s="9">
        <f t="shared" si="44"/>
        <v>0</v>
      </c>
      <c r="C1413" s="9" t="str">
        <f>IF(排名!C1412=1,增幅!C1413+IF(C1412="",-参数!$B$2-参数!$B$3),"")</f>
        <v/>
      </c>
      <c r="D1413" s="9" t="str">
        <f>IF(排名!D1412=1,增幅!D1413+IF(D1412="",-参数!$B$2-参数!$B$3),"")</f>
        <v/>
      </c>
      <c r="E1413" s="9" t="str">
        <f>IF(排名!E1412=1,增幅!E1413+IF(E1412="",-参数!$B$2-参数!$B$3),"")</f>
        <v/>
      </c>
      <c r="F1413" s="9">
        <f>IF(排名!F1412=1,增幅!F1413+IF(F1412="",-参数!$B$2-参数!$B$3),"")</f>
        <v>0</v>
      </c>
      <c r="G1413" s="9" t="str">
        <f>IF(排名!G1412=1,增幅!G1413+IF(G1412="",-参数!$B$2-参数!$B$3),"")</f>
        <v/>
      </c>
      <c r="H1413" s="9" t="str">
        <f>IF(排名!H1412=1,增幅!H1413+IF(H1412="",-参数!$B$2-参数!$B$3),"")</f>
        <v/>
      </c>
      <c r="I1413" s="7">
        <f t="shared" si="45"/>
        <v>2.9917673780570988</v>
      </c>
      <c r="J1413" s="9">
        <f>I1413/MAX(I$3:I1413)-1</f>
        <v>-4.2914843487041443E-2</v>
      </c>
    </row>
    <row r="1414" spans="1:10" x14ac:dyDescent="0.15">
      <c r="A1414" s="6">
        <v>40480</v>
      </c>
      <c r="B1414" s="9">
        <f t="shared" si="44"/>
        <v>-1.9694039036398769E-2</v>
      </c>
      <c r="C1414" s="9" t="str">
        <f>IF(排名!C1413=1,增幅!C1414+IF(C1413="",-参数!$B$2-参数!$B$3),"")</f>
        <v/>
      </c>
      <c r="D1414" s="9" t="str">
        <f>IF(排名!D1413=1,增幅!D1414+IF(D1413="",-参数!$B$2-参数!$B$3),"")</f>
        <v/>
      </c>
      <c r="E1414" s="9" t="str">
        <f>IF(排名!E1413=1,增幅!E1414+IF(E1413="",-参数!$B$2-参数!$B$3),"")</f>
        <v/>
      </c>
      <c r="F1414" s="9">
        <f>IF(排名!F1413=1,增幅!F1414+IF(F1413="",-参数!$B$2-参数!$B$3),"")</f>
        <v>-1.9694039036398769E-2</v>
      </c>
      <c r="G1414" s="9" t="str">
        <f>IF(排名!G1413=1,增幅!G1414+IF(G1413="",-参数!$B$2-参数!$B$3),"")</f>
        <v/>
      </c>
      <c r="H1414" s="9" t="str">
        <f>IF(排名!H1413=1,增幅!H1414+IF(H1413="",-参数!$B$2-参数!$B$3),"")</f>
        <v/>
      </c>
      <c r="I1414" s="7">
        <f t="shared" si="45"/>
        <v>2.932847394525818</v>
      </c>
      <c r="J1414" s="9">
        <f>I1414/MAX(I$3:I1414)-1</f>
        <v>-6.176371592056551E-2</v>
      </c>
    </row>
    <row r="1415" spans="1:10" x14ac:dyDescent="0.15">
      <c r="A1415" s="6">
        <v>40483</v>
      </c>
      <c r="B1415" s="9">
        <f t="shared" si="44"/>
        <v>1.0941704035874356E-2</v>
      </c>
      <c r="C1415" s="9" t="str">
        <f>IF(排名!C1414=1,增幅!C1415+IF(C1414="",-参数!$B$2-参数!$B$3),"")</f>
        <v/>
      </c>
      <c r="D1415" s="9" t="str">
        <f>IF(排名!D1414=1,增幅!D1415+IF(D1414="",-参数!$B$2-参数!$B$3),"")</f>
        <v/>
      </c>
      <c r="E1415" s="9" t="str">
        <f>IF(排名!E1414=1,增幅!E1415+IF(E1414="",-参数!$B$2-参数!$B$3),"")</f>
        <v/>
      </c>
      <c r="F1415" s="9">
        <f>IF(排名!F1414=1,增幅!F1415+IF(F1414="",-参数!$B$2-参数!$B$3),"")</f>
        <v>1.0941704035874356E-2</v>
      </c>
      <c r="G1415" s="9" t="str">
        <f>IF(排名!G1414=1,增幅!G1415+IF(G1414="",-参数!$B$2-参数!$B$3),"")</f>
        <v/>
      </c>
      <c r="H1415" s="9" t="str">
        <f>IF(排名!H1414=1,增幅!H1415+IF(H1414="",-参数!$B$2-参数!$B$3),"")</f>
        <v/>
      </c>
      <c r="I1415" s="7">
        <f t="shared" si="45"/>
        <v>2.9649377426991048</v>
      </c>
      <c r="J1415" s="9">
        <f>I1415/MAX(I$3:I1415)-1</f>
        <v>-5.1497812184449709E-2</v>
      </c>
    </row>
    <row r="1416" spans="1:10" x14ac:dyDescent="0.15">
      <c r="A1416" s="6">
        <v>40484</v>
      </c>
      <c r="B1416" s="9">
        <f t="shared" si="44"/>
        <v>-9.0489709013484854E-3</v>
      </c>
      <c r="C1416" s="9" t="str">
        <f>IF(排名!C1415=1,增幅!C1416+IF(C1415="",-参数!$B$2-参数!$B$3),"")</f>
        <v/>
      </c>
      <c r="D1416" s="9" t="str">
        <f>IF(排名!D1415=1,增幅!D1416+IF(D1415="",-参数!$B$2-参数!$B$3),"")</f>
        <v/>
      </c>
      <c r="E1416" s="9" t="str">
        <f>IF(排名!E1415=1,增幅!E1416+IF(E1415="",-参数!$B$2-参数!$B$3),"")</f>
        <v/>
      </c>
      <c r="F1416" s="9">
        <f>IF(排名!F1415=1,增幅!F1416+IF(F1415="",-参数!$B$2-参数!$B$3),"")</f>
        <v>-9.0489709013484854E-3</v>
      </c>
      <c r="G1416" s="9" t="str">
        <f>IF(排名!G1415=1,增幅!G1416+IF(G1415="",-参数!$B$2-参数!$B$3),"")</f>
        <v/>
      </c>
      <c r="H1416" s="9" t="str">
        <f>IF(排名!H1415=1,增幅!H1416+IF(H1415="",-参数!$B$2-参数!$B$3),"")</f>
        <v/>
      </c>
      <c r="I1416" s="7">
        <f t="shared" si="45"/>
        <v>2.9381081073411108</v>
      </c>
      <c r="J1416" s="9">
        <f>I1416/MAX(I$3:I1416)-1</f>
        <v>-6.0080780881857976E-2</v>
      </c>
    </row>
    <row r="1417" spans="1:10" x14ac:dyDescent="0.15">
      <c r="A1417" s="6">
        <v>40485</v>
      </c>
      <c r="B1417" s="9">
        <f t="shared" si="44"/>
        <v>2.7394807520143338E-2</v>
      </c>
      <c r="C1417" s="9" t="str">
        <f>IF(排名!C1416=1,增幅!C1417+IF(C1416="",-参数!$B$2-参数!$B$3),"")</f>
        <v/>
      </c>
      <c r="D1417" s="9" t="str">
        <f>IF(排名!D1416=1,增幅!D1417+IF(D1416="",-参数!$B$2-参数!$B$3),"")</f>
        <v/>
      </c>
      <c r="E1417" s="9" t="str">
        <f>IF(排名!E1416=1,增幅!E1417+IF(E1416="",-参数!$B$2-参数!$B$3),"")</f>
        <v/>
      </c>
      <c r="F1417" s="9">
        <f>IF(排名!F1416=1,增幅!F1417+IF(F1416="",-参数!$B$2-参数!$B$3),"")</f>
        <v>2.7394807520143338E-2</v>
      </c>
      <c r="G1417" s="9" t="str">
        <f>IF(排名!G1416=1,增幅!G1417+IF(G1416="",-参数!$B$2-参数!$B$3),"")</f>
        <v/>
      </c>
      <c r="H1417" s="9" t="str">
        <f>IF(排名!H1416=1,增幅!H1417+IF(H1416="",-参数!$B$2-参数!$B$3),"")</f>
        <v/>
      </c>
      <c r="I1417" s="7">
        <f t="shared" si="45"/>
        <v>3.0185970134150932</v>
      </c>
      <c r="J1417" s="9">
        <f>I1417/MAX(I$3:I1417)-1</f>
        <v>-3.4331874789633066E-2</v>
      </c>
    </row>
    <row r="1418" spans="1:10" x14ac:dyDescent="0.15">
      <c r="A1418" s="6">
        <v>40486</v>
      </c>
      <c r="B1418" s="9">
        <f t="shared" si="44"/>
        <v>3.4855350296270071E-3</v>
      </c>
      <c r="C1418" s="9" t="str">
        <f>IF(排名!C1417=1,增幅!C1418+IF(C1417="",-参数!$B$2-参数!$B$3),"")</f>
        <v/>
      </c>
      <c r="D1418" s="9" t="str">
        <f>IF(排名!D1417=1,增幅!D1418+IF(D1417="",-参数!$B$2-参数!$B$3),"")</f>
        <v/>
      </c>
      <c r="E1418" s="9" t="str">
        <f>IF(排名!E1417=1,增幅!E1418+IF(E1417="",-参数!$B$2-参数!$B$3),"")</f>
        <v/>
      </c>
      <c r="F1418" s="9">
        <f>IF(排名!F1417=1,增幅!F1418+IF(F1417="",-参数!$B$2-参数!$B$3),"")</f>
        <v>3.4855350296270071E-3</v>
      </c>
      <c r="G1418" s="9" t="str">
        <f>IF(排名!G1417=1,增幅!G1418+IF(G1417="",-参数!$B$2-参数!$B$3),"")</f>
        <v/>
      </c>
      <c r="H1418" s="9" t="str">
        <f>IF(排名!H1417=1,增幅!H1418+IF(H1417="",-参数!$B$2-参数!$B$3),"")</f>
        <v/>
      </c>
      <c r="I1418" s="7">
        <f t="shared" si="45"/>
        <v>3.0291184390456789</v>
      </c>
      <c r="J1418" s="9">
        <f>I1418/MAX(I$3:I1418)-1</f>
        <v>-3.0966004712218109E-2</v>
      </c>
    </row>
    <row r="1419" spans="1:10" x14ac:dyDescent="0.15">
      <c r="A1419" s="6">
        <v>40487</v>
      </c>
      <c r="B1419" s="9">
        <f t="shared" si="44"/>
        <v>7.1205279610977446E-3</v>
      </c>
      <c r="C1419" s="9" t="str">
        <f>IF(排名!C1418=1,增幅!C1419+IF(C1418="",-参数!$B$2-参数!$B$3),"")</f>
        <v/>
      </c>
      <c r="D1419" s="9" t="str">
        <f>IF(排名!D1418=1,增幅!D1419+IF(D1418="",-参数!$B$2-参数!$B$3),"")</f>
        <v/>
      </c>
      <c r="E1419" s="9" t="str">
        <f>IF(排名!E1418=1,增幅!E1419+IF(E1418="",-参数!$B$2-参数!$B$3),"")</f>
        <v/>
      </c>
      <c r="F1419" s="9">
        <f>IF(排名!F1418=1,增幅!F1419+IF(F1418="",-参数!$B$2-参数!$B$3),"")</f>
        <v>7.1205279610977446E-3</v>
      </c>
      <c r="G1419" s="9" t="str">
        <f>IF(排名!G1418=1,增幅!G1419+IF(G1418="",-参数!$B$2-参数!$B$3),"")</f>
        <v/>
      </c>
      <c r="H1419" s="9" t="str">
        <f>IF(排名!H1418=1,增幅!H1419+IF(H1418="",-参数!$B$2-参数!$B$3),"")</f>
        <v/>
      </c>
      <c r="I1419" s="7">
        <f t="shared" si="45"/>
        <v>3.0506873615883805</v>
      </c>
      <c r="J1419" s="9">
        <f>I1419/MAX(I$3:I1419)-1</f>
        <v>-2.4065971053517154E-2</v>
      </c>
    </row>
    <row r="1420" spans="1:10" x14ac:dyDescent="0.15">
      <c r="A1420" s="6">
        <v>40490</v>
      </c>
      <c r="B1420" s="9">
        <f t="shared" si="44"/>
        <v>1.0519055009484468E-2</v>
      </c>
      <c r="C1420" s="9" t="str">
        <f>IF(排名!C1419=1,增幅!C1420+IF(C1419="",-参数!$B$2-参数!$B$3),"")</f>
        <v/>
      </c>
      <c r="D1420" s="9" t="str">
        <f>IF(排名!D1419=1,增幅!D1420+IF(D1419="",-参数!$B$2-参数!$B$3),"")</f>
        <v/>
      </c>
      <c r="E1420" s="9" t="str">
        <f>IF(排名!E1419=1,增幅!E1420+IF(E1419="",-参数!$B$2-参数!$B$3),"")</f>
        <v/>
      </c>
      <c r="F1420" s="9">
        <f>IF(排名!F1419=1,增幅!F1420+IF(F1419="",-参数!$B$2-参数!$B$3),"")</f>
        <v>1.0519055009484468E-2</v>
      </c>
      <c r="G1420" s="9" t="str">
        <f>IF(排名!G1419=1,增幅!G1420+IF(G1419="",-参数!$B$2-参数!$B$3),"")</f>
        <v/>
      </c>
      <c r="H1420" s="9" t="str">
        <f>IF(排名!H1419=1,增幅!H1420+IF(H1419="",-参数!$B$2-参数!$B$3),"")</f>
        <v/>
      </c>
      <c r="I1420" s="7">
        <f t="shared" si="45"/>
        <v>3.0827777097616678</v>
      </c>
      <c r="J1420" s="9">
        <f>I1420/MAX(I$3:I1420)-1</f>
        <v>-1.3800067317401354E-2</v>
      </c>
    </row>
    <row r="1421" spans="1:10" x14ac:dyDescent="0.15">
      <c r="A1421" s="6">
        <v>40491</v>
      </c>
      <c r="B1421" s="9">
        <f t="shared" si="44"/>
        <v>-1.3822525597269708E-2</v>
      </c>
      <c r="C1421" s="9" t="str">
        <f>IF(排名!C1420=1,增幅!C1421+IF(C1420="",-参数!$B$2-参数!$B$3),"")</f>
        <v/>
      </c>
      <c r="D1421" s="9" t="str">
        <f>IF(排名!D1420=1,增幅!D1421+IF(D1420="",-参数!$B$2-参数!$B$3),"")</f>
        <v/>
      </c>
      <c r="E1421" s="9" t="str">
        <f>IF(排名!E1420=1,增幅!E1421+IF(E1420="",-参数!$B$2-参数!$B$3),"")</f>
        <v/>
      </c>
      <c r="F1421" s="9">
        <f>IF(排名!F1420=1,增幅!F1421+IF(F1420="",-参数!$B$2-参数!$B$3),"")</f>
        <v>-1.3822525597269708E-2</v>
      </c>
      <c r="G1421" s="9" t="str">
        <f>IF(排名!G1420=1,增幅!G1421+IF(G1420="",-参数!$B$2-参数!$B$3),"")</f>
        <v/>
      </c>
      <c r="H1421" s="9" t="str">
        <f>IF(排名!H1420=1,增幅!H1421+IF(H1420="",-参数!$B$2-参数!$B$3),"")</f>
        <v/>
      </c>
      <c r="I1421" s="7">
        <f t="shared" si="45"/>
        <v>3.0401659359577948</v>
      </c>
      <c r="J1421" s="9">
        <f>I1421/MAX(I$3:I1421)-1</f>
        <v>-2.7431841130932111E-2</v>
      </c>
    </row>
    <row r="1422" spans="1:10" x14ac:dyDescent="0.15">
      <c r="A1422" s="6">
        <v>40492</v>
      </c>
      <c r="B1422" s="9">
        <f t="shared" si="44"/>
        <v>-2.1283959162484822E-2</v>
      </c>
      <c r="C1422" s="9" t="str">
        <f>IF(排名!C1421=1,增幅!C1422+IF(C1421="",-参数!$B$2-参数!$B$3),"")</f>
        <v/>
      </c>
      <c r="D1422" s="9" t="str">
        <f>IF(排名!D1421=1,增幅!D1422+IF(D1421="",-参数!$B$2-参数!$B$3),"")</f>
        <v/>
      </c>
      <c r="E1422" s="9" t="str">
        <f>IF(排名!E1421=1,增幅!E1422+IF(E1421="",-参数!$B$2-参数!$B$3),"")</f>
        <v/>
      </c>
      <c r="F1422" s="9">
        <f>IF(排名!F1421=1,增幅!F1422+IF(F1421="",-参数!$B$2-参数!$B$3),"")</f>
        <v>-2.1283959162484822E-2</v>
      </c>
      <c r="G1422" s="9" t="str">
        <f>IF(排名!G1421=1,增幅!G1422+IF(G1421="",-参数!$B$2-参数!$B$3),"")</f>
        <v/>
      </c>
      <c r="H1422" s="9" t="str">
        <f>IF(排名!H1421=1,增幅!H1422+IF(H1421="",-参数!$B$2-参数!$B$3),"")</f>
        <v/>
      </c>
      <c r="I1422" s="7">
        <f t="shared" si="45"/>
        <v>2.9754591683296918</v>
      </c>
      <c r="J1422" s="9">
        <f>I1422/MAX(I$3:I1422)-1</f>
        <v>-4.813194210703442E-2</v>
      </c>
    </row>
    <row r="1423" spans="1:10" x14ac:dyDescent="0.15">
      <c r="A1423" s="6">
        <v>40493</v>
      </c>
      <c r="B1423" s="9">
        <f t="shared" si="44"/>
        <v>1.078500707213581E-2</v>
      </c>
      <c r="C1423" s="9" t="str">
        <f>IF(排名!C1422=1,增幅!C1423+IF(C1422="",-参数!$B$2-参数!$B$3),"")</f>
        <v/>
      </c>
      <c r="D1423" s="9" t="str">
        <f>IF(排名!D1422=1,增幅!D1423+IF(D1422="",-参数!$B$2-参数!$B$3),"")</f>
        <v/>
      </c>
      <c r="E1423" s="9" t="str">
        <f>IF(排名!E1422=1,增幅!E1423+IF(E1422="",-参数!$B$2-参数!$B$3),"")</f>
        <v/>
      </c>
      <c r="F1423" s="9">
        <f>IF(排名!F1422=1,增幅!F1423+IF(F1422="",-参数!$B$2-参数!$B$3),"")</f>
        <v>1.078500707213581E-2</v>
      </c>
      <c r="G1423" s="9" t="str">
        <f>IF(排名!G1422=1,增幅!G1423+IF(G1422="",-参数!$B$2-参数!$B$3),"")</f>
        <v/>
      </c>
      <c r="H1423" s="9" t="str">
        <f>IF(排名!H1422=1,增幅!H1423+IF(H1422="",-参数!$B$2-参数!$B$3),"")</f>
        <v/>
      </c>
      <c r="I1423" s="7">
        <f t="shared" si="45"/>
        <v>3.0075495165029791</v>
      </c>
      <c r="J1423" s="9">
        <f>I1423/MAX(I$3:I1423)-1</f>
        <v>-3.7866038370918509E-2</v>
      </c>
    </row>
    <row r="1424" spans="1:10" x14ac:dyDescent="0.15">
      <c r="A1424" s="6">
        <v>40494</v>
      </c>
      <c r="B1424" s="9">
        <f t="shared" si="44"/>
        <v>-4.9851320622704254E-2</v>
      </c>
      <c r="C1424" s="9" t="str">
        <f>IF(排名!C1423=1,增幅!C1424+IF(C1423="",-参数!$B$2-参数!$B$3),"")</f>
        <v/>
      </c>
      <c r="D1424" s="9" t="str">
        <f>IF(排名!D1423=1,增幅!D1424+IF(D1423="",-参数!$B$2-参数!$B$3),"")</f>
        <v/>
      </c>
      <c r="E1424" s="9" t="str">
        <f>IF(排名!E1423=1,增幅!E1424+IF(E1423="",-参数!$B$2-参数!$B$3),"")</f>
        <v/>
      </c>
      <c r="F1424" s="9">
        <f>IF(排名!F1423=1,增幅!F1424+IF(F1423="",-参数!$B$2-参数!$B$3),"")</f>
        <v>-4.9851320622704254E-2</v>
      </c>
      <c r="G1424" s="9" t="str">
        <f>IF(排名!G1423=1,增幅!G1424+IF(G1423="",-参数!$B$2-参数!$B$3),"")</f>
        <v/>
      </c>
      <c r="H1424" s="9" t="str">
        <f>IF(排名!H1423=1,增幅!H1424+IF(H1423="",-参数!$B$2-参数!$B$3),"")</f>
        <v/>
      </c>
      <c r="I1424" s="7">
        <f t="shared" si="45"/>
        <v>2.8576192012671298</v>
      </c>
      <c r="J1424" s="9">
        <f>I1424/MAX(I$3:I1424)-1</f>
        <v>-8.5829686974082553E-2</v>
      </c>
    </row>
    <row r="1425" spans="1:10" x14ac:dyDescent="0.15">
      <c r="A1425" s="6">
        <v>40497</v>
      </c>
      <c r="B1425" s="9">
        <f t="shared" si="44"/>
        <v>0</v>
      </c>
      <c r="C1425" s="9" t="str">
        <f>IF(排名!C1424=1,增幅!C1425+IF(C1424="",-参数!$B$2-参数!$B$3),"")</f>
        <v/>
      </c>
      <c r="D1425" s="9" t="str">
        <f>IF(排名!D1424=1,增幅!D1425+IF(D1424="",-参数!$B$2-参数!$B$3),"")</f>
        <v/>
      </c>
      <c r="E1425" s="9" t="str">
        <f>IF(排名!E1424=1,增幅!E1425+IF(E1424="",-参数!$B$2-参数!$B$3),"")</f>
        <v/>
      </c>
      <c r="F1425" s="9" t="str">
        <f>IF(排名!F1424=1,增幅!F1425+IF(F1424="",-参数!$B$2-参数!$B$3),"")</f>
        <v/>
      </c>
      <c r="G1425" s="9" t="str">
        <f>IF(排名!G1424=1,增幅!G1425+IF(G1424="",-参数!$B$2-参数!$B$3),"")</f>
        <v/>
      </c>
      <c r="H1425" s="9" t="str">
        <f>IF(排名!H1424=1,增幅!H1425+IF(H1424="",-参数!$B$2-参数!$B$3),"")</f>
        <v/>
      </c>
      <c r="I1425" s="7">
        <f t="shared" si="45"/>
        <v>2.8576192012671298</v>
      </c>
      <c r="J1425" s="9">
        <f>I1425/MAX(I$3:I1425)-1</f>
        <v>-8.5829686974082553E-2</v>
      </c>
    </row>
    <row r="1426" spans="1:10" x14ac:dyDescent="0.15">
      <c r="A1426" s="6">
        <v>40498</v>
      </c>
      <c r="B1426" s="9">
        <f t="shared" si="44"/>
        <v>0</v>
      </c>
      <c r="C1426" s="9" t="str">
        <f>IF(排名!C1425=1,增幅!C1426+IF(C1425="",-参数!$B$2-参数!$B$3),"")</f>
        <v/>
      </c>
      <c r="D1426" s="9" t="str">
        <f>IF(排名!D1425=1,增幅!D1426+IF(D1425="",-参数!$B$2-参数!$B$3),"")</f>
        <v/>
      </c>
      <c r="E1426" s="9" t="str">
        <f>IF(排名!E1425=1,增幅!E1426+IF(E1425="",-参数!$B$2-参数!$B$3),"")</f>
        <v/>
      </c>
      <c r="F1426" s="9" t="str">
        <f>IF(排名!F1425=1,增幅!F1426+IF(F1425="",-参数!$B$2-参数!$B$3),"")</f>
        <v/>
      </c>
      <c r="G1426" s="9" t="str">
        <f>IF(排名!G1425=1,增幅!G1426+IF(G1425="",-参数!$B$2-参数!$B$3),"")</f>
        <v/>
      </c>
      <c r="H1426" s="9" t="str">
        <f>IF(排名!H1425=1,增幅!H1426+IF(H1425="",-参数!$B$2-参数!$B$3),"")</f>
        <v/>
      </c>
      <c r="I1426" s="7">
        <f t="shared" si="45"/>
        <v>2.8576192012671298</v>
      </c>
      <c r="J1426" s="9">
        <f>I1426/MAX(I$3:I1426)-1</f>
        <v>-8.5829686974082553E-2</v>
      </c>
    </row>
    <row r="1427" spans="1:10" x14ac:dyDescent="0.15">
      <c r="A1427" s="6">
        <v>40499</v>
      </c>
      <c r="B1427" s="9">
        <f t="shared" si="44"/>
        <v>0</v>
      </c>
      <c r="C1427" s="9" t="str">
        <f>IF(排名!C1426=1,增幅!C1427+IF(C1426="",-参数!$B$2-参数!$B$3),"")</f>
        <v/>
      </c>
      <c r="D1427" s="9" t="str">
        <f>IF(排名!D1426=1,增幅!D1427+IF(D1426="",-参数!$B$2-参数!$B$3),"")</f>
        <v/>
      </c>
      <c r="E1427" s="9" t="str">
        <f>IF(排名!E1426=1,增幅!E1427+IF(E1426="",-参数!$B$2-参数!$B$3),"")</f>
        <v/>
      </c>
      <c r="F1427" s="9" t="str">
        <f>IF(排名!F1426=1,增幅!F1427+IF(F1426="",-参数!$B$2-参数!$B$3),"")</f>
        <v/>
      </c>
      <c r="G1427" s="9" t="str">
        <f>IF(排名!G1426=1,增幅!G1427+IF(G1426="",-参数!$B$2-参数!$B$3),"")</f>
        <v/>
      </c>
      <c r="H1427" s="9" t="str">
        <f>IF(排名!H1426=1,增幅!H1427+IF(H1426="",-参数!$B$2-参数!$B$3),"")</f>
        <v/>
      </c>
      <c r="I1427" s="7">
        <f t="shared" si="45"/>
        <v>2.8576192012671298</v>
      </c>
      <c r="J1427" s="9">
        <f>I1427/MAX(I$3:I1427)-1</f>
        <v>-8.5829686974082553E-2</v>
      </c>
    </row>
    <row r="1428" spans="1:10" x14ac:dyDescent="0.15">
      <c r="A1428" s="6">
        <v>40500</v>
      </c>
      <c r="B1428" s="9">
        <f t="shared" si="44"/>
        <v>0</v>
      </c>
      <c r="C1428" s="9" t="str">
        <f>IF(排名!C1427=1,增幅!C1428+IF(C1427="",-参数!$B$2-参数!$B$3),"")</f>
        <v/>
      </c>
      <c r="D1428" s="9" t="str">
        <f>IF(排名!D1427=1,增幅!D1428+IF(D1427="",-参数!$B$2-参数!$B$3),"")</f>
        <v/>
      </c>
      <c r="E1428" s="9" t="str">
        <f>IF(排名!E1427=1,增幅!E1428+IF(E1427="",-参数!$B$2-参数!$B$3),"")</f>
        <v/>
      </c>
      <c r="F1428" s="9" t="str">
        <f>IF(排名!F1427=1,增幅!F1428+IF(F1427="",-参数!$B$2-参数!$B$3),"")</f>
        <v/>
      </c>
      <c r="G1428" s="9" t="str">
        <f>IF(排名!G1427=1,增幅!G1428+IF(G1427="",-参数!$B$2-参数!$B$3),"")</f>
        <v/>
      </c>
      <c r="H1428" s="9" t="str">
        <f>IF(排名!H1427=1,增幅!H1428+IF(H1427="",-参数!$B$2-参数!$B$3),"")</f>
        <v/>
      </c>
      <c r="I1428" s="7">
        <f t="shared" si="45"/>
        <v>2.8576192012671298</v>
      </c>
      <c r="J1428" s="9">
        <f>I1428/MAX(I$3:I1428)-1</f>
        <v>-8.5829686974082553E-2</v>
      </c>
    </row>
    <row r="1429" spans="1:10" x14ac:dyDescent="0.15">
      <c r="A1429" s="6">
        <v>40501</v>
      </c>
      <c r="B1429" s="9">
        <f t="shared" si="44"/>
        <v>0</v>
      </c>
      <c r="C1429" s="9" t="str">
        <f>IF(排名!C1428=1,增幅!C1429+IF(C1428="",-参数!$B$2-参数!$B$3),"")</f>
        <v/>
      </c>
      <c r="D1429" s="9" t="str">
        <f>IF(排名!D1428=1,增幅!D1429+IF(D1428="",-参数!$B$2-参数!$B$3),"")</f>
        <v/>
      </c>
      <c r="E1429" s="9" t="str">
        <f>IF(排名!E1428=1,增幅!E1429+IF(E1428="",-参数!$B$2-参数!$B$3),"")</f>
        <v/>
      </c>
      <c r="F1429" s="9" t="str">
        <f>IF(排名!F1428=1,增幅!F1429+IF(F1428="",-参数!$B$2-参数!$B$3),"")</f>
        <v/>
      </c>
      <c r="G1429" s="9" t="str">
        <f>IF(排名!G1428=1,增幅!G1429+IF(G1428="",-参数!$B$2-参数!$B$3),"")</f>
        <v/>
      </c>
      <c r="H1429" s="9" t="str">
        <f>IF(排名!H1428=1,增幅!H1429+IF(H1428="",-参数!$B$2-参数!$B$3),"")</f>
        <v/>
      </c>
      <c r="I1429" s="7">
        <f t="shared" si="45"/>
        <v>2.8576192012671298</v>
      </c>
      <c r="J1429" s="9">
        <f>I1429/MAX(I$3:I1429)-1</f>
        <v>-8.5829686974082553E-2</v>
      </c>
    </row>
    <row r="1430" spans="1:10" x14ac:dyDescent="0.15">
      <c r="A1430" s="6">
        <v>40504</v>
      </c>
      <c r="B1430" s="9">
        <f t="shared" si="44"/>
        <v>0</v>
      </c>
      <c r="C1430" s="9" t="str">
        <f>IF(排名!C1429=1,增幅!C1430+IF(C1429="",-参数!$B$2-参数!$B$3),"")</f>
        <v/>
      </c>
      <c r="D1430" s="9" t="str">
        <f>IF(排名!D1429=1,增幅!D1430+IF(D1429="",-参数!$B$2-参数!$B$3),"")</f>
        <v/>
      </c>
      <c r="E1430" s="9" t="str">
        <f>IF(排名!E1429=1,增幅!E1430+IF(E1429="",-参数!$B$2-参数!$B$3),"")</f>
        <v/>
      </c>
      <c r="F1430" s="9" t="str">
        <f>IF(排名!F1429=1,增幅!F1430+IF(F1429="",-参数!$B$2-参数!$B$3),"")</f>
        <v/>
      </c>
      <c r="G1430" s="9" t="str">
        <f>IF(排名!G1429=1,增幅!G1430+IF(G1429="",-参数!$B$2-参数!$B$3),"")</f>
        <v/>
      </c>
      <c r="H1430" s="9" t="str">
        <f>IF(排名!H1429=1,增幅!H1430+IF(H1429="",-参数!$B$2-参数!$B$3),"")</f>
        <v/>
      </c>
      <c r="I1430" s="7">
        <f t="shared" si="45"/>
        <v>2.8576192012671298</v>
      </c>
      <c r="J1430" s="9">
        <f>I1430/MAX(I$3:I1430)-1</f>
        <v>-8.5829686974082553E-2</v>
      </c>
    </row>
    <row r="1431" spans="1:10" x14ac:dyDescent="0.15">
      <c r="A1431" s="6">
        <v>40505</v>
      </c>
      <c r="B1431" s="9">
        <f t="shared" si="44"/>
        <v>0</v>
      </c>
      <c r="C1431" s="9" t="str">
        <f>IF(排名!C1430=1,增幅!C1431+IF(C1430="",-参数!$B$2-参数!$B$3),"")</f>
        <v/>
      </c>
      <c r="D1431" s="9" t="str">
        <f>IF(排名!D1430=1,增幅!D1431+IF(D1430="",-参数!$B$2-参数!$B$3),"")</f>
        <v/>
      </c>
      <c r="E1431" s="9" t="str">
        <f>IF(排名!E1430=1,增幅!E1431+IF(E1430="",-参数!$B$2-参数!$B$3),"")</f>
        <v/>
      </c>
      <c r="F1431" s="9" t="str">
        <f>IF(排名!F1430=1,增幅!F1431+IF(F1430="",-参数!$B$2-参数!$B$3),"")</f>
        <v/>
      </c>
      <c r="G1431" s="9" t="str">
        <f>IF(排名!G1430=1,增幅!G1431+IF(G1430="",-参数!$B$2-参数!$B$3),"")</f>
        <v/>
      </c>
      <c r="H1431" s="9" t="str">
        <f>IF(排名!H1430=1,增幅!H1431+IF(H1430="",-参数!$B$2-参数!$B$3),"")</f>
        <v/>
      </c>
      <c r="I1431" s="7">
        <f t="shared" si="45"/>
        <v>2.8576192012671298</v>
      </c>
      <c r="J1431" s="9">
        <f>I1431/MAX(I$3:I1431)-1</f>
        <v>-8.5829686974082553E-2</v>
      </c>
    </row>
    <row r="1432" spans="1:10" x14ac:dyDescent="0.15">
      <c r="A1432" s="6">
        <v>40506</v>
      </c>
      <c r="B1432" s="9">
        <f t="shared" si="44"/>
        <v>0</v>
      </c>
      <c r="C1432" s="9" t="str">
        <f>IF(排名!C1431=1,增幅!C1432+IF(C1431="",-参数!$B$2-参数!$B$3),"")</f>
        <v/>
      </c>
      <c r="D1432" s="9" t="str">
        <f>IF(排名!D1431=1,增幅!D1432+IF(D1431="",-参数!$B$2-参数!$B$3),"")</f>
        <v/>
      </c>
      <c r="E1432" s="9" t="str">
        <f>IF(排名!E1431=1,增幅!E1432+IF(E1431="",-参数!$B$2-参数!$B$3),"")</f>
        <v/>
      </c>
      <c r="F1432" s="9" t="str">
        <f>IF(排名!F1431=1,增幅!F1432+IF(F1431="",-参数!$B$2-参数!$B$3),"")</f>
        <v/>
      </c>
      <c r="G1432" s="9" t="str">
        <f>IF(排名!G1431=1,增幅!G1432+IF(G1431="",-参数!$B$2-参数!$B$3),"")</f>
        <v/>
      </c>
      <c r="H1432" s="9" t="str">
        <f>IF(排名!H1431=1,增幅!H1432+IF(H1431="",-参数!$B$2-参数!$B$3),"")</f>
        <v/>
      </c>
      <c r="I1432" s="7">
        <f t="shared" si="45"/>
        <v>2.8576192012671298</v>
      </c>
      <c r="J1432" s="9">
        <f>I1432/MAX(I$3:I1432)-1</f>
        <v>-8.5829686974082553E-2</v>
      </c>
    </row>
    <row r="1433" spans="1:10" x14ac:dyDescent="0.15">
      <c r="A1433" s="6">
        <v>40507</v>
      </c>
      <c r="B1433" s="9">
        <f t="shared" si="44"/>
        <v>0</v>
      </c>
      <c r="C1433" s="9" t="str">
        <f>IF(排名!C1432=1,增幅!C1433+IF(C1432="",-参数!$B$2-参数!$B$3),"")</f>
        <v/>
      </c>
      <c r="D1433" s="9" t="str">
        <f>IF(排名!D1432=1,增幅!D1433+IF(D1432="",-参数!$B$2-参数!$B$3),"")</f>
        <v/>
      </c>
      <c r="E1433" s="9" t="str">
        <f>IF(排名!E1432=1,增幅!E1433+IF(E1432="",-参数!$B$2-参数!$B$3),"")</f>
        <v/>
      </c>
      <c r="F1433" s="9" t="str">
        <f>IF(排名!F1432=1,增幅!F1433+IF(F1432="",-参数!$B$2-参数!$B$3),"")</f>
        <v/>
      </c>
      <c r="G1433" s="9" t="str">
        <f>IF(排名!G1432=1,增幅!G1433+IF(G1432="",-参数!$B$2-参数!$B$3),"")</f>
        <v/>
      </c>
      <c r="H1433" s="9" t="str">
        <f>IF(排名!H1432=1,增幅!H1433+IF(H1432="",-参数!$B$2-参数!$B$3),"")</f>
        <v/>
      </c>
      <c r="I1433" s="7">
        <f t="shared" si="45"/>
        <v>2.8576192012671298</v>
      </c>
      <c r="J1433" s="9">
        <f>I1433/MAX(I$3:I1433)-1</f>
        <v>-8.5829686974082553E-2</v>
      </c>
    </row>
    <row r="1434" spans="1:10" x14ac:dyDescent="0.15">
      <c r="A1434" s="6">
        <v>40508</v>
      </c>
      <c r="B1434" s="9">
        <f t="shared" si="44"/>
        <v>0</v>
      </c>
      <c r="C1434" s="9" t="str">
        <f>IF(排名!C1433=1,增幅!C1434+IF(C1433="",-参数!$B$2-参数!$B$3),"")</f>
        <v/>
      </c>
      <c r="D1434" s="9" t="str">
        <f>IF(排名!D1433=1,增幅!D1434+IF(D1433="",-参数!$B$2-参数!$B$3),"")</f>
        <v/>
      </c>
      <c r="E1434" s="9" t="str">
        <f>IF(排名!E1433=1,增幅!E1434+IF(E1433="",-参数!$B$2-参数!$B$3),"")</f>
        <v/>
      </c>
      <c r="F1434" s="9" t="str">
        <f>IF(排名!F1433=1,增幅!F1434+IF(F1433="",-参数!$B$2-参数!$B$3),"")</f>
        <v/>
      </c>
      <c r="G1434" s="9" t="str">
        <f>IF(排名!G1433=1,增幅!G1434+IF(G1433="",-参数!$B$2-参数!$B$3),"")</f>
        <v/>
      </c>
      <c r="H1434" s="9" t="str">
        <f>IF(排名!H1433=1,增幅!H1434+IF(H1433="",-参数!$B$2-参数!$B$3),"")</f>
        <v/>
      </c>
      <c r="I1434" s="7">
        <f t="shared" si="45"/>
        <v>2.8576192012671298</v>
      </c>
      <c r="J1434" s="9">
        <f>I1434/MAX(I$3:I1434)-1</f>
        <v>-8.5829686974082553E-2</v>
      </c>
    </row>
    <row r="1435" spans="1:10" x14ac:dyDescent="0.15">
      <c r="A1435" s="6">
        <v>40511</v>
      </c>
      <c r="B1435" s="9">
        <f t="shared" si="44"/>
        <v>0</v>
      </c>
      <c r="C1435" s="9" t="str">
        <f>IF(排名!C1434=1,增幅!C1435+IF(C1434="",-参数!$B$2-参数!$B$3),"")</f>
        <v/>
      </c>
      <c r="D1435" s="9" t="str">
        <f>IF(排名!D1434=1,增幅!D1435+IF(D1434="",-参数!$B$2-参数!$B$3),"")</f>
        <v/>
      </c>
      <c r="E1435" s="9" t="str">
        <f>IF(排名!E1434=1,增幅!E1435+IF(E1434="",-参数!$B$2-参数!$B$3),"")</f>
        <v/>
      </c>
      <c r="F1435" s="9" t="str">
        <f>IF(排名!F1434=1,增幅!F1435+IF(F1434="",-参数!$B$2-参数!$B$3),"")</f>
        <v/>
      </c>
      <c r="G1435" s="9" t="str">
        <f>IF(排名!G1434=1,增幅!G1435+IF(G1434="",-参数!$B$2-参数!$B$3),"")</f>
        <v/>
      </c>
      <c r="H1435" s="9" t="str">
        <f>IF(排名!H1434=1,增幅!H1435+IF(H1434="",-参数!$B$2-参数!$B$3),"")</f>
        <v/>
      </c>
      <c r="I1435" s="7">
        <f t="shared" si="45"/>
        <v>2.8576192012671298</v>
      </c>
      <c r="J1435" s="9">
        <f>I1435/MAX(I$3:I1435)-1</f>
        <v>-8.5829686974082553E-2</v>
      </c>
    </row>
    <row r="1436" spans="1:10" x14ac:dyDescent="0.15">
      <c r="A1436" s="6">
        <v>40512</v>
      </c>
      <c r="B1436" s="9">
        <f t="shared" si="44"/>
        <v>0</v>
      </c>
      <c r="C1436" s="9" t="str">
        <f>IF(排名!C1435=1,增幅!C1436+IF(C1435="",-参数!$B$2-参数!$B$3),"")</f>
        <v/>
      </c>
      <c r="D1436" s="9" t="str">
        <f>IF(排名!D1435=1,增幅!D1436+IF(D1435="",-参数!$B$2-参数!$B$3),"")</f>
        <v/>
      </c>
      <c r="E1436" s="9" t="str">
        <f>IF(排名!E1435=1,增幅!E1436+IF(E1435="",-参数!$B$2-参数!$B$3),"")</f>
        <v/>
      </c>
      <c r="F1436" s="9" t="str">
        <f>IF(排名!F1435=1,增幅!F1436+IF(F1435="",-参数!$B$2-参数!$B$3),"")</f>
        <v/>
      </c>
      <c r="G1436" s="9" t="str">
        <f>IF(排名!G1435=1,增幅!G1436+IF(G1435="",-参数!$B$2-参数!$B$3),"")</f>
        <v/>
      </c>
      <c r="H1436" s="9" t="str">
        <f>IF(排名!H1435=1,增幅!H1436+IF(H1435="",-参数!$B$2-参数!$B$3),"")</f>
        <v/>
      </c>
      <c r="I1436" s="7">
        <f t="shared" si="45"/>
        <v>2.8576192012671298</v>
      </c>
      <c r="J1436" s="9">
        <f>I1436/MAX(I$3:I1436)-1</f>
        <v>-8.5829686974082553E-2</v>
      </c>
    </row>
    <row r="1437" spans="1:10" x14ac:dyDescent="0.15">
      <c r="A1437" s="6">
        <v>40513</v>
      </c>
      <c r="B1437" s="9">
        <f t="shared" si="44"/>
        <v>0</v>
      </c>
      <c r="C1437" s="9" t="str">
        <f>IF(排名!C1436=1,增幅!C1437+IF(C1436="",-参数!$B$2-参数!$B$3),"")</f>
        <v/>
      </c>
      <c r="D1437" s="9" t="str">
        <f>IF(排名!D1436=1,增幅!D1437+IF(D1436="",-参数!$B$2-参数!$B$3),"")</f>
        <v/>
      </c>
      <c r="E1437" s="9" t="str">
        <f>IF(排名!E1436=1,增幅!E1437+IF(E1436="",-参数!$B$2-参数!$B$3),"")</f>
        <v/>
      </c>
      <c r="F1437" s="9" t="str">
        <f>IF(排名!F1436=1,增幅!F1437+IF(F1436="",-参数!$B$2-参数!$B$3),"")</f>
        <v/>
      </c>
      <c r="G1437" s="9" t="str">
        <f>IF(排名!G1436=1,增幅!G1437+IF(G1436="",-参数!$B$2-参数!$B$3),"")</f>
        <v/>
      </c>
      <c r="H1437" s="9" t="str">
        <f>IF(排名!H1436=1,增幅!H1437+IF(H1436="",-参数!$B$2-参数!$B$3),"")</f>
        <v/>
      </c>
      <c r="I1437" s="7">
        <f t="shared" si="45"/>
        <v>2.8576192012671298</v>
      </c>
      <c r="J1437" s="9">
        <f>I1437/MAX(I$3:I1437)-1</f>
        <v>-8.5829686974082553E-2</v>
      </c>
    </row>
    <row r="1438" spans="1:10" x14ac:dyDescent="0.15">
      <c r="A1438" s="6">
        <v>40514</v>
      </c>
      <c r="B1438" s="9">
        <f t="shared" si="44"/>
        <v>0</v>
      </c>
      <c r="C1438" s="9" t="str">
        <f>IF(排名!C1437=1,增幅!C1438+IF(C1437="",-参数!$B$2-参数!$B$3),"")</f>
        <v/>
      </c>
      <c r="D1438" s="9" t="str">
        <f>IF(排名!D1437=1,增幅!D1438+IF(D1437="",-参数!$B$2-参数!$B$3),"")</f>
        <v/>
      </c>
      <c r="E1438" s="9" t="str">
        <f>IF(排名!E1437=1,增幅!E1438+IF(E1437="",-参数!$B$2-参数!$B$3),"")</f>
        <v/>
      </c>
      <c r="F1438" s="9" t="str">
        <f>IF(排名!F1437=1,增幅!F1438+IF(F1437="",-参数!$B$2-参数!$B$3),"")</f>
        <v/>
      </c>
      <c r="G1438" s="9" t="str">
        <f>IF(排名!G1437=1,增幅!G1438+IF(G1437="",-参数!$B$2-参数!$B$3),"")</f>
        <v/>
      </c>
      <c r="H1438" s="9" t="str">
        <f>IF(排名!H1437=1,增幅!H1438+IF(H1437="",-参数!$B$2-参数!$B$3),"")</f>
        <v/>
      </c>
      <c r="I1438" s="7">
        <f t="shared" si="45"/>
        <v>2.8576192012671298</v>
      </c>
      <c r="J1438" s="9">
        <f>I1438/MAX(I$3:I1438)-1</f>
        <v>-8.5829686974082553E-2</v>
      </c>
    </row>
    <row r="1439" spans="1:10" x14ac:dyDescent="0.15">
      <c r="A1439" s="6">
        <v>40515</v>
      </c>
      <c r="B1439" s="9">
        <f t="shared" si="44"/>
        <v>0</v>
      </c>
      <c r="C1439" s="9" t="str">
        <f>IF(排名!C1438=1,增幅!C1439+IF(C1438="",-参数!$B$2-参数!$B$3),"")</f>
        <v/>
      </c>
      <c r="D1439" s="9" t="str">
        <f>IF(排名!D1438=1,增幅!D1439+IF(D1438="",-参数!$B$2-参数!$B$3),"")</f>
        <v/>
      </c>
      <c r="E1439" s="9" t="str">
        <f>IF(排名!E1438=1,增幅!E1439+IF(E1438="",-参数!$B$2-参数!$B$3),"")</f>
        <v/>
      </c>
      <c r="F1439" s="9" t="str">
        <f>IF(排名!F1438=1,增幅!F1439+IF(F1438="",-参数!$B$2-参数!$B$3),"")</f>
        <v/>
      </c>
      <c r="G1439" s="9" t="str">
        <f>IF(排名!G1438=1,增幅!G1439+IF(G1438="",-参数!$B$2-参数!$B$3),"")</f>
        <v/>
      </c>
      <c r="H1439" s="9" t="str">
        <f>IF(排名!H1438=1,增幅!H1439+IF(H1438="",-参数!$B$2-参数!$B$3),"")</f>
        <v/>
      </c>
      <c r="I1439" s="7">
        <f t="shared" si="45"/>
        <v>2.8576192012671298</v>
      </c>
      <c r="J1439" s="9">
        <f>I1439/MAX(I$3:I1439)-1</f>
        <v>-8.5829686974082553E-2</v>
      </c>
    </row>
    <row r="1440" spans="1:10" x14ac:dyDescent="0.15">
      <c r="A1440" s="6">
        <v>40518</v>
      </c>
      <c r="B1440" s="9">
        <f t="shared" si="44"/>
        <v>0</v>
      </c>
      <c r="C1440" s="9" t="str">
        <f>IF(排名!C1439=1,增幅!C1440+IF(C1439="",-参数!$B$2-参数!$B$3),"")</f>
        <v/>
      </c>
      <c r="D1440" s="9" t="str">
        <f>IF(排名!D1439=1,增幅!D1440+IF(D1439="",-参数!$B$2-参数!$B$3),"")</f>
        <v/>
      </c>
      <c r="E1440" s="9" t="str">
        <f>IF(排名!E1439=1,增幅!E1440+IF(E1439="",-参数!$B$2-参数!$B$3),"")</f>
        <v/>
      </c>
      <c r="F1440" s="9" t="str">
        <f>IF(排名!F1439=1,增幅!F1440+IF(F1439="",-参数!$B$2-参数!$B$3),"")</f>
        <v/>
      </c>
      <c r="G1440" s="9" t="str">
        <f>IF(排名!G1439=1,增幅!G1440+IF(G1439="",-参数!$B$2-参数!$B$3),"")</f>
        <v/>
      </c>
      <c r="H1440" s="9" t="str">
        <f>IF(排名!H1439=1,增幅!H1440+IF(H1439="",-参数!$B$2-参数!$B$3),"")</f>
        <v/>
      </c>
      <c r="I1440" s="7">
        <f t="shared" si="45"/>
        <v>2.8576192012671298</v>
      </c>
      <c r="J1440" s="9">
        <f>I1440/MAX(I$3:I1440)-1</f>
        <v>-8.5829686974082553E-2</v>
      </c>
    </row>
    <row r="1441" spans="1:10" x14ac:dyDescent="0.15">
      <c r="A1441" s="6">
        <v>40519</v>
      </c>
      <c r="B1441" s="9">
        <f t="shared" si="44"/>
        <v>0</v>
      </c>
      <c r="C1441" s="9" t="str">
        <f>IF(排名!C1440=1,增幅!C1441+IF(C1440="",-参数!$B$2-参数!$B$3),"")</f>
        <v/>
      </c>
      <c r="D1441" s="9" t="str">
        <f>IF(排名!D1440=1,增幅!D1441+IF(D1440="",-参数!$B$2-参数!$B$3),"")</f>
        <v/>
      </c>
      <c r="E1441" s="9" t="str">
        <f>IF(排名!E1440=1,增幅!E1441+IF(E1440="",-参数!$B$2-参数!$B$3),"")</f>
        <v/>
      </c>
      <c r="F1441" s="9" t="str">
        <f>IF(排名!F1440=1,增幅!F1441+IF(F1440="",-参数!$B$2-参数!$B$3),"")</f>
        <v/>
      </c>
      <c r="G1441" s="9" t="str">
        <f>IF(排名!G1440=1,增幅!G1441+IF(G1440="",-参数!$B$2-参数!$B$3),"")</f>
        <v/>
      </c>
      <c r="H1441" s="9" t="str">
        <f>IF(排名!H1440=1,增幅!H1441+IF(H1440="",-参数!$B$2-参数!$B$3),"")</f>
        <v/>
      </c>
      <c r="I1441" s="7">
        <f t="shared" si="45"/>
        <v>2.8576192012671298</v>
      </c>
      <c r="J1441" s="9">
        <f>I1441/MAX(I$3:I1441)-1</f>
        <v>-8.5829686974082553E-2</v>
      </c>
    </row>
    <row r="1442" spans="1:10" x14ac:dyDescent="0.15">
      <c r="A1442" s="6">
        <v>40520</v>
      </c>
      <c r="B1442" s="9">
        <f t="shared" si="44"/>
        <v>0</v>
      </c>
      <c r="C1442" s="9" t="str">
        <f>IF(排名!C1441=1,增幅!C1442+IF(C1441="",-参数!$B$2-参数!$B$3),"")</f>
        <v/>
      </c>
      <c r="D1442" s="9" t="str">
        <f>IF(排名!D1441=1,增幅!D1442+IF(D1441="",-参数!$B$2-参数!$B$3),"")</f>
        <v/>
      </c>
      <c r="E1442" s="9" t="str">
        <f>IF(排名!E1441=1,增幅!E1442+IF(E1441="",-参数!$B$2-参数!$B$3),"")</f>
        <v/>
      </c>
      <c r="F1442" s="9" t="str">
        <f>IF(排名!F1441=1,增幅!F1442+IF(F1441="",-参数!$B$2-参数!$B$3),"")</f>
        <v/>
      </c>
      <c r="G1442" s="9" t="str">
        <f>IF(排名!G1441=1,增幅!G1442+IF(G1441="",-参数!$B$2-参数!$B$3),"")</f>
        <v/>
      </c>
      <c r="H1442" s="9" t="str">
        <f>IF(排名!H1441=1,增幅!H1442+IF(H1441="",-参数!$B$2-参数!$B$3),"")</f>
        <v/>
      </c>
      <c r="I1442" s="7">
        <f t="shared" si="45"/>
        <v>2.8576192012671298</v>
      </c>
      <c r="J1442" s="9">
        <f>I1442/MAX(I$3:I1442)-1</f>
        <v>-8.5829686974082553E-2</v>
      </c>
    </row>
    <row r="1443" spans="1:10" x14ac:dyDescent="0.15">
      <c r="A1443" s="6">
        <v>40521</v>
      </c>
      <c r="B1443" s="9">
        <f t="shared" si="44"/>
        <v>0</v>
      </c>
      <c r="C1443" s="9" t="str">
        <f>IF(排名!C1442=1,增幅!C1443+IF(C1442="",-参数!$B$2-参数!$B$3),"")</f>
        <v/>
      </c>
      <c r="D1443" s="9" t="str">
        <f>IF(排名!D1442=1,增幅!D1443+IF(D1442="",-参数!$B$2-参数!$B$3),"")</f>
        <v/>
      </c>
      <c r="E1443" s="9" t="str">
        <f>IF(排名!E1442=1,增幅!E1443+IF(E1442="",-参数!$B$2-参数!$B$3),"")</f>
        <v/>
      </c>
      <c r="F1443" s="9" t="str">
        <f>IF(排名!F1442=1,增幅!F1443+IF(F1442="",-参数!$B$2-参数!$B$3),"")</f>
        <v/>
      </c>
      <c r="G1443" s="9" t="str">
        <f>IF(排名!G1442=1,增幅!G1443+IF(G1442="",-参数!$B$2-参数!$B$3),"")</f>
        <v/>
      </c>
      <c r="H1443" s="9" t="str">
        <f>IF(排名!H1442=1,增幅!H1443+IF(H1442="",-参数!$B$2-参数!$B$3),"")</f>
        <v/>
      </c>
      <c r="I1443" s="7">
        <f t="shared" si="45"/>
        <v>2.8576192012671298</v>
      </c>
      <c r="J1443" s="9">
        <f>I1443/MAX(I$3:I1443)-1</f>
        <v>-8.5829686974082553E-2</v>
      </c>
    </row>
    <row r="1444" spans="1:10" x14ac:dyDescent="0.15">
      <c r="A1444" s="6">
        <v>40522</v>
      </c>
      <c r="B1444" s="9">
        <f t="shared" si="44"/>
        <v>0</v>
      </c>
      <c r="C1444" s="9" t="str">
        <f>IF(排名!C1443=1,增幅!C1444+IF(C1443="",-参数!$B$2-参数!$B$3),"")</f>
        <v/>
      </c>
      <c r="D1444" s="9" t="str">
        <f>IF(排名!D1443=1,增幅!D1444+IF(D1443="",-参数!$B$2-参数!$B$3),"")</f>
        <v/>
      </c>
      <c r="E1444" s="9" t="str">
        <f>IF(排名!E1443=1,增幅!E1444+IF(E1443="",-参数!$B$2-参数!$B$3),"")</f>
        <v/>
      </c>
      <c r="F1444" s="9" t="str">
        <f>IF(排名!F1443=1,增幅!F1444+IF(F1443="",-参数!$B$2-参数!$B$3),"")</f>
        <v/>
      </c>
      <c r="G1444" s="9" t="str">
        <f>IF(排名!G1443=1,增幅!G1444+IF(G1443="",-参数!$B$2-参数!$B$3),"")</f>
        <v/>
      </c>
      <c r="H1444" s="9" t="str">
        <f>IF(排名!H1443=1,增幅!H1444+IF(H1443="",-参数!$B$2-参数!$B$3),"")</f>
        <v/>
      </c>
      <c r="I1444" s="7">
        <f t="shared" si="45"/>
        <v>2.8576192012671298</v>
      </c>
      <c r="J1444" s="9">
        <f>I1444/MAX(I$3:I1444)-1</f>
        <v>-8.5829686974082553E-2</v>
      </c>
    </row>
    <row r="1445" spans="1:10" x14ac:dyDescent="0.15">
      <c r="A1445" s="6">
        <v>40525</v>
      </c>
      <c r="B1445" s="9">
        <f t="shared" si="44"/>
        <v>0</v>
      </c>
      <c r="C1445" s="9" t="str">
        <f>IF(排名!C1444=1,增幅!C1445+IF(C1444="",-参数!$B$2-参数!$B$3),"")</f>
        <v/>
      </c>
      <c r="D1445" s="9" t="str">
        <f>IF(排名!D1444=1,增幅!D1445+IF(D1444="",-参数!$B$2-参数!$B$3),"")</f>
        <v/>
      </c>
      <c r="E1445" s="9" t="str">
        <f>IF(排名!E1444=1,增幅!E1445+IF(E1444="",-参数!$B$2-参数!$B$3),"")</f>
        <v/>
      </c>
      <c r="F1445" s="9" t="str">
        <f>IF(排名!F1444=1,增幅!F1445+IF(F1444="",-参数!$B$2-参数!$B$3),"")</f>
        <v/>
      </c>
      <c r="G1445" s="9" t="str">
        <f>IF(排名!G1444=1,增幅!G1445+IF(G1444="",-参数!$B$2-参数!$B$3),"")</f>
        <v/>
      </c>
      <c r="H1445" s="9" t="str">
        <f>IF(排名!H1444=1,增幅!H1445+IF(H1444="",-参数!$B$2-参数!$B$3),"")</f>
        <v/>
      </c>
      <c r="I1445" s="7">
        <f t="shared" si="45"/>
        <v>2.8576192012671298</v>
      </c>
      <c r="J1445" s="9">
        <f>I1445/MAX(I$3:I1445)-1</f>
        <v>-8.5829686974082553E-2</v>
      </c>
    </row>
    <row r="1446" spans="1:10" x14ac:dyDescent="0.15">
      <c r="A1446" s="6">
        <v>40526</v>
      </c>
      <c r="B1446" s="9">
        <f t="shared" si="44"/>
        <v>0</v>
      </c>
      <c r="C1446" s="9" t="str">
        <f>IF(排名!C1445=1,增幅!C1446+IF(C1445="",-参数!$B$2-参数!$B$3),"")</f>
        <v/>
      </c>
      <c r="D1446" s="9" t="str">
        <f>IF(排名!D1445=1,增幅!D1446+IF(D1445="",-参数!$B$2-参数!$B$3),"")</f>
        <v/>
      </c>
      <c r="E1446" s="9" t="str">
        <f>IF(排名!E1445=1,增幅!E1446+IF(E1445="",-参数!$B$2-参数!$B$3),"")</f>
        <v/>
      </c>
      <c r="F1446" s="9" t="str">
        <f>IF(排名!F1445=1,增幅!F1446+IF(F1445="",-参数!$B$2-参数!$B$3),"")</f>
        <v/>
      </c>
      <c r="G1446" s="9" t="str">
        <f>IF(排名!G1445=1,增幅!G1446+IF(G1445="",-参数!$B$2-参数!$B$3),"")</f>
        <v/>
      </c>
      <c r="H1446" s="9" t="str">
        <f>IF(排名!H1445=1,增幅!H1446+IF(H1445="",-参数!$B$2-参数!$B$3),"")</f>
        <v/>
      </c>
      <c r="I1446" s="7">
        <f t="shared" si="45"/>
        <v>2.8576192012671298</v>
      </c>
      <c r="J1446" s="9">
        <f>I1446/MAX(I$3:I1446)-1</f>
        <v>-8.5829686974082553E-2</v>
      </c>
    </row>
    <row r="1447" spans="1:10" x14ac:dyDescent="0.15">
      <c r="A1447" s="6">
        <v>40527</v>
      </c>
      <c r="B1447" s="9">
        <f t="shared" si="44"/>
        <v>0</v>
      </c>
      <c r="C1447" s="9" t="str">
        <f>IF(排名!C1446=1,增幅!C1447+IF(C1446="",-参数!$B$2-参数!$B$3),"")</f>
        <v/>
      </c>
      <c r="D1447" s="9" t="str">
        <f>IF(排名!D1446=1,增幅!D1447+IF(D1446="",-参数!$B$2-参数!$B$3),"")</f>
        <v/>
      </c>
      <c r="E1447" s="9" t="str">
        <f>IF(排名!E1446=1,增幅!E1447+IF(E1446="",-参数!$B$2-参数!$B$3),"")</f>
        <v/>
      </c>
      <c r="F1447" s="9" t="str">
        <f>IF(排名!F1446=1,增幅!F1447+IF(F1446="",-参数!$B$2-参数!$B$3),"")</f>
        <v/>
      </c>
      <c r="G1447" s="9" t="str">
        <f>IF(排名!G1446=1,增幅!G1447+IF(G1446="",-参数!$B$2-参数!$B$3),"")</f>
        <v/>
      </c>
      <c r="H1447" s="9" t="str">
        <f>IF(排名!H1446=1,增幅!H1447+IF(H1446="",-参数!$B$2-参数!$B$3),"")</f>
        <v/>
      </c>
      <c r="I1447" s="7">
        <f t="shared" si="45"/>
        <v>2.8576192012671298</v>
      </c>
      <c r="J1447" s="9">
        <f>I1447/MAX(I$3:I1447)-1</f>
        <v>-8.5829686974082553E-2</v>
      </c>
    </row>
    <row r="1448" spans="1:10" x14ac:dyDescent="0.15">
      <c r="A1448" s="6">
        <v>40528</v>
      </c>
      <c r="B1448" s="9">
        <f t="shared" si="44"/>
        <v>0</v>
      </c>
      <c r="C1448" s="9" t="str">
        <f>IF(排名!C1447=1,增幅!C1448+IF(C1447="",-参数!$B$2-参数!$B$3),"")</f>
        <v/>
      </c>
      <c r="D1448" s="9" t="str">
        <f>IF(排名!D1447=1,增幅!D1448+IF(D1447="",-参数!$B$2-参数!$B$3),"")</f>
        <v/>
      </c>
      <c r="E1448" s="9" t="str">
        <f>IF(排名!E1447=1,增幅!E1448+IF(E1447="",-参数!$B$2-参数!$B$3),"")</f>
        <v/>
      </c>
      <c r="F1448" s="9" t="str">
        <f>IF(排名!F1447=1,增幅!F1448+IF(F1447="",-参数!$B$2-参数!$B$3),"")</f>
        <v/>
      </c>
      <c r="G1448" s="9" t="str">
        <f>IF(排名!G1447=1,增幅!G1448+IF(G1447="",-参数!$B$2-参数!$B$3),"")</f>
        <v/>
      </c>
      <c r="H1448" s="9" t="str">
        <f>IF(排名!H1447=1,增幅!H1448+IF(H1447="",-参数!$B$2-参数!$B$3),"")</f>
        <v/>
      </c>
      <c r="I1448" s="7">
        <f t="shared" si="45"/>
        <v>2.8576192012671298</v>
      </c>
      <c r="J1448" s="9">
        <f>I1448/MAX(I$3:I1448)-1</f>
        <v>-8.5829686974082553E-2</v>
      </c>
    </row>
    <row r="1449" spans="1:10" x14ac:dyDescent="0.15">
      <c r="A1449" s="6">
        <v>40529</v>
      </c>
      <c r="B1449" s="9">
        <f t="shared" si="44"/>
        <v>0</v>
      </c>
      <c r="C1449" s="9" t="str">
        <f>IF(排名!C1448=1,增幅!C1449+IF(C1448="",-参数!$B$2-参数!$B$3),"")</f>
        <v/>
      </c>
      <c r="D1449" s="9" t="str">
        <f>IF(排名!D1448=1,增幅!D1449+IF(D1448="",-参数!$B$2-参数!$B$3),"")</f>
        <v/>
      </c>
      <c r="E1449" s="9" t="str">
        <f>IF(排名!E1448=1,增幅!E1449+IF(E1448="",-参数!$B$2-参数!$B$3),"")</f>
        <v/>
      </c>
      <c r="F1449" s="9" t="str">
        <f>IF(排名!F1448=1,增幅!F1449+IF(F1448="",-参数!$B$2-参数!$B$3),"")</f>
        <v/>
      </c>
      <c r="G1449" s="9" t="str">
        <f>IF(排名!G1448=1,增幅!G1449+IF(G1448="",-参数!$B$2-参数!$B$3),"")</f>
        <v/>
      </c>
      <c r="H1449" s="9" t="str">
        <f>IF(排名!H1448=1,增幅!H1449+IF(H1448="",-参数!$B$2-参数!$B$3),"")</f>
        <v/>
      </c>
      <c r="I1449" s="7">
        <f t="shared" si="45"/>
        <v>2.8576192012671298</v>
      </c>
      <c r="J1449" s="9">
        <f>I1449/MAX(I$3:I1449)-1</f>
        <v>-8.5829686974082553E-2</v>
      </c>
    </row>
    <row r="1450" spans="1:10" x14ac:dyDescent="0.15">
      <c r="A1450" s="6">
        <v>40532</v>
      </c>
      <c r="B1450" s="9">
        <f t="shared" si="44"/>
        <v>0</v>
      </c>
      <c r="C1450" s="9" t="str">
        <f>IF(排名!C1449=1,增幅!C1450+IF(C1449="",-参数!$B$2-参数!$B$3),"")</f>
        <v/>
      </c>
      <c r="D1450" s="9" t="str">
        <f>IF(排名!D1449=1,增幅!D1450+IF(D1449="",-参数!$B$2-参数!$B$3),"")</f>
        <v/>
      </c>
      <c r="E1450" s="9" t="str">
        <f>IF(排名!E1449=1,增幅!E1450+IF(E1449="",-参数!$B$2-参数!$B$3),"")</f>
        <v/>
      </c>
      <c r="F1450" s="9" t="str">
        <f>IF(排名!F1449=1,增幅!F1450+IF(F1449="",-参数!$B$2-参数!$B$3),"")</f>
        <v/>
      </c>
      <c r="G1450" s="9" t="str">
        <f>IF(排名!G1449=1,增幅!G1450+IF(G1449="",-参数!$B$2-参数!$B$3),"")</f>
        <v/>
      </c>
      <c r="H1450" s="9" t="str">
        <f>IF(排名!H1449=1,增幅!H1450+IF(H1449="",-参数!$B$2-参数!$B$3),"")</f>
        <v/>
      </c>
      <c r="I1450" s="7">
        <f t="shared" si="45"/>
        <v>2.8576192012671298</v>
      </c>
      <c r="J1450" s="9">
        <f>I1450/MAX(I$3:I1450)-1</f>
        <v>-8.5829686974082553E-2</v>
      </c>
    </row>
    <row r="1451" spans="1:10" x14ac:dyDescent="0.15">
      <c r="A1451" s="6">
        <v>40533</v>
      </c>
      <c r="B1451" s="9">
        <f t="shared" si="44"/>
        <v>0</v>
      </c>
      <c r="C1451" s="9" t="str">
        <f>IF(排名!C1450=1,增幅!C1451+IF(C1450="",-参数!$B$2-参数!$B$3),"")</f>
        <v/>
      </c>
      <c r="D1451" s="9" t="str">
        <f>IF(排名!D1450=1,增幅!D1451+IF(D1450="",-参数!$B$2-参数!$B$3),"")</f>
        <v/>
      </c>
      <c r="E1451" s="9" t="str">
        <f>IF(排名!E1450=1,增幅!E1451+IF(E1450="",-参数!$B$2-参数!$B$3),"")</f>
        <v/>
      </c>
      <c r="F1451" s="9" t="str">
        <f>IF(排名!F1450=1,增幅!F1451+IF(F1450="",-参数!$B$2-参数!$B$3),"")</f>
        <v/>
      </c>
      <c r="G1451" s="9" t="str">
        <f>IF(排名!G1450=1,增幅!G1451+IF(G1450="",-参数!$B$2-参数!$B$3),"")</f>
        <v/>
      </c>
      <c r="H1451" s="9" t="str">
        <f>IF(排名!H1450=1,增幅!H1451+IF(H1450="",-参数!$B$2-参数!$B$3),"")</f>
        <v/>
      </c>
      <c r="I1451" s="7">
        <f t="shared" si="45"/>
        <v>2.8576192012671298</v>
      </c>
      <c r="J1451" s="9">
        <f>I1451/MAX(I$3:I1451)-1</f>
        <v>-8.5829686974082553E-2</v>
      </c>
    </row>
    <row r="1452" spans="1:10" x14ac:dyDescent="0.15">
      <c r="A1452" s="6">
        <v>40534</v>
      </c>
      <c r="B1452" s="9">
        <f t="shared" si="44"/>
        <v>0</v>
      </c>
      <c r="C1452" s="9" t="str">
        <f>IF(排名!C1451=1,增幅!C1452+IF(C1451="",-参数!$B$2-参数!$B$3),"")</f>
        <v/>
      </c>
      <c r="D1452" s="9" t="str">
        <f>IF(排名!D1451=1,增幅!D1452+IF(D1451="",-参数!$B$2-参数!$B$3),"")</f>
        <v/>
      </c>
      <c r="E1452" s="9" t="str">
        <f>IF(排名!E1451=1,增幅!E1452+IF(E1451="",-参数!$B$2-参数!$B$3),"")</f>
        <v/>
      </c>
      <c r="F1452" s="9" t="str">
        <f>IF(排名!F1451=1,增幅!F1452+IF(F1451="",-参数!$B$2-参数!$B$3),"")</f>
        <v/>
      </c>
      <c r="G1452" s="9" t="str">
        <f>IF(排名!G1451=1,增幅!G1452+IF(G1451="",-参数!$B$2-参数!$B$3),"")</f>
        <v/>
      </c>
      <c r="H1452" s="9" t="str">
        <f>IF(排名!H1451=1,增幅!H1452+IF(H1451="",-参数!$B$2-参数!$B$3),"")</f>
        <v/>
      </c>
      <c r="I1452" s="7">
        <f t="shared" si="45"/>
        <v>2.8576192012671298</v>
      </c>
      <c r="J1452" s="9">
        <f>I1452/MAX(I$3:I1452)-1</f>
        <v>-8.5829686974082553E-2</v>
      </c>
    </row>
    <row r="1453" spans="1:10" x14ac:dyDescent="0.15">
      <c r="A1453" s="6">
        <v>40535</v>
      </c>
      <c r="B1453" s="9">
        <f t="shared" si="44"/>
        <v>0</v>
      </c>
      <c r="C1453" s="9" t="str">
        <f>IF(排名!C1452=1,增幅!C1453+IF(C1452="",-参数!$B$2-参数!$B$3),"")</f>
        <v/>
      </c>
      <c r="D1453" s="9" t="str">
        <f>IF(排名!D1452=1,增幅!D1453+IF(D1452="",-参数!$B$2-参数!$B$3),"")</f>
        <v/>
      </c>
      <c r="E1453" s="9" t="str">
        <f>IF(排名!E1452=1,增幅!E1453+IF(E1452="",-参数!$B$2-参数!$B$3),"")</f>
        <v/>
      </c>
      <c r="F1453" s="9" t="str">
        <f>IF(排名!F1452=1,增幅!F1453+IF(F1452="",-参数!$B$2-参数!$B$3),"")</f>
        <v/>
      </c>
      <c r="G1453" s="9" t="str">
        <f>IF(排名!G1452=1,增幅!G1453+IF(G1452="",-参数!$B$2-参数!$B$3),"")</f>
        <v/>
      </c>
      <c r="H1453" s="9" t="str">
        <f>IF(排名!H1452=1,增幅!H1453+IF(H1452="",-参数!$B$2-参数!$B$3),"")</f>
        <v/>
      </c>
      <c r="I1453" s="7">
        <f t="shared" si="45"/>
        <v>2.8576192012671298</v>
      </c>
      <c r="J1453" s="9">
        <f>I1453/MAX(I$3:I1453)-1</f>
        <v>-8.5829686974082553E-2</v>
      </c>
    </row>
    <row r="1454" spans="1:10" x14ac:dyDescent="0.15">
      <c r="A1454" s="6">
        <v>40536</v>
      </c>
      <c r="B1454" s="9">
        <f t="shared" si="44"/>
        <v>0</v>
      </c>
      <c r="C1454" s="9" t="str">
        <f>IF(排名!C1453=1,增幅!C1454+IF(C1453="",-参数!$B$2-参数!$B$3),"")</f>
        <v/>
      </c>
      <c r="D1454" s="9" t="str">
        <f>IF(排名!D1453=1,增幅!D1454+IF(D1453="",-参数!$B$2-参数!$B$3),"")</f>
        <v/>
      </c>
      <c r="E1454" s="9" t="str">
        <f>IF(排名!E1453=1,增幅!E1454+IF(E1453="",-参数!$B$2-参数!$B$3),"")</f>
        <v/>
      </c>
      <c r="F1454" s="9" t="str">
        <f>IF(排名!F1453=1,增幅!F1454+IF(F1453="",-参数!$B$2-参数!$B$3),"")</f>
        <v/>
      </c>
      <c r="G1454" s="9" t="str">
        <f>IF(排名!G1453=1,增幅!G1454+IF(G1453="",-参数!$B$2-参数!$B$3),"")</f>
        <v/>
      </c>
      <c r="H1454" s="9" t="str">
        <f>IF(排名!H1453=1,增幅!H1454+IF(H1453="",-参数!$B$2-参数!$B$3),"")</f>
        <v/>
      </c>
      <c r="I1454" s="7">
        <f t="shared" si="45"/>
        <v>2.8576192012671298</v>
      </c>
      <c r="J1454" s="9">
        <f>I1454/MAX(I$3:I1454)-1</f>
        <v>-8.5829686974082553E-2</v>
      </c>
    </row>
    <row r="1455" spans="1:10" x14ac:dyDescent="0.15">
      <c r="A1455" s="6">
        <v>40539</v>
      </c>
      <c r="B1455" s="9">
        <f t="shared" si="44"/>
        <v>0</v>
      </c>
      <c r="C1455" s="9" t="str">
        <f>IF(排名!C1454=1,增幅!C1455+IF(C1454="",-参数!$B$2-参数!$B$3),"")</f>
        <v/>
      </c>
      <c r="D1455" s="9" t="str">
        <f>IF(排名!D1454=1,增幅!D1455+IF(D1454="",-参数!$B$2-参数!$B$3),"")</f>
        <v/>
      </c>
      <c r="E1455" s="9" t="str">
        <f>IF(排名!E1454=1,增幅!E1455+IF(E1454="",-参数!$B$2-参数!$B$3),"")</f>
        <v/>
      </c>
      <c r="F1455" s="9" t="str">
        <f>IF(排名!F1454=1,增幅!F1455+IF(F1454="",-参数!$B$2-参数!$B$3),"")</f>
        <v/>
      </c>
      <c r="G1455" s="9" t="str">
        <f>IF(排名!G1454=1,增幅!G1455+IF(G1454="",-参数!$B$2-参数!$B$3),"")</f>
        <v/>
      </c>
      <c r="H1455" s="9" t="str">
        <f>IF(排名!H1454=1,增幅!H1455+IF(H1454="",-参数!$B$2-参数!$B$3),"")</f>
        <v/>
      </c>
      <c r="I1455" s="7">
        <f t="shared" si="45"/>
        <v>2.8576192012671298</v>
      </c>
      <c r="J1455" s="9">
        <f>I1455/MAX(I$3:I1455)-1</f>
        <v>-8.5829686974082553E-2</v>
      </c>
    </row>
    <row r="1456" spans="1:10" x14ac:dyDescent="0.15">
      <c r="A1456" s="6">
        <v>40540</v>
      </c>
      <c r="B1456" s="9">
        <f t="shared" si="44"/>
        <v>0</v>
      </c>
      <c r="C1456" s="9" t="str">
        <f>IF(排名!C1455=1,增幅!C1456+IF(C1455="",-参数!$B$2-参数!$B$3),"")</f>
        <v/>
      </c>
      <c r="D1456" s="9" t="str">
        <f>IF(排名!D1455=1,增幅!D1456+IF(D1455="",-参数!$B$2-参数!$B$3),"")</f>
        <v/>
      </c>
      <c r="E1456" s="9" t="str">
        <f>IF(排名!E1455=1,增幅!E1456+IF(E1455="",-参数!$B$2-参数!$B$3),"")</f>
        <v/>
      </c>
      <c r="F1456" s="9" t="str">
        <f>IF(排名!F1455=1,增幅!F1456+IF(F1455="",-参数!$B$2-参数!$B$3),"")</f>
        <v/>
      </c>
      <c r="G1456" s="9" t="str">
        <f>IF(排名!G1455=1,增幅!G1456+IF(G1455="",-参数!$B$2-参数!$B$3),"")</f>
        <v/>
      </c>
      <c r="H1456" s="9" t="str">
        <f>IF(排名!H1455=1,增幅!H1456+IF(H1455="",-参数!$B$2-参数!$B$3),"")</f>
        <v/>
      </c>
      <c r="I1456" s="7">
        <f t="shared" si="45"/>
        <v>2.8576192012671298</v>
      </c>
      <c r="J1456" s="9">
        <f>I1456/MAX(I$3:I1456)-1</f>
        <v>-8.5829686974082553E-2</v>
      </c>
    </row>
    <row r="1457" spans="1:10" x14ac:dyDescent="0.15">
      <c r="A1457" s="6">
        <v>40541</v>
      </c>
      <c r="B1457" s="9">
        <f t="shared" si="44"/>
        <v>0</v>
      </c>
      <c r="C1457" s="9" t="str">
        <f>IF(排名!C1456=1,增幅!C1457+IF(C1456="",-参数!$B$2-参数!$B$3),"")</f>
        <v/>
      </c>
      <c r="D1457" s="9" t="str">
        <f>IF(排名!D1456=1,增幅!D1457+IF(D1456="",-参数!$B$2-参数!$B$3),"")</f>
        <v/>
      </c>
      <c r="E1457" s="9" t="str">
        <f>IF(排名!E1456=1,增幅!E1457+IF(E1456="",-参数!$B$2-参数!$B$3),"")</f>
        <v/>
      </c>
      <c r="F1457" s="9" t="str">
        <f>IF(排名!F1456=1,增幅!F1457+IF(F1456="",-参数!$B$2-参数!$B$3),"")</f>
        <v/>
      </c>
      <c r="G1457" s="9" t="str">
        <f>IF(排名!G1456=1,增幅!G1457+IF(G1456="",-参数!$B$2-参数!$B$3),"")</f>
        <v/>
      </c>
      <c r="H1457" s="9" t="str">
        <f>IF(排名!H1456=1,增幅!H1457+IF(H1456="",-参数!$B$2-参数!$B$3),"")</f>
        <v/>
      </c>
      <c r="I1457" s="7">
        <f t="shared" si="45"/>
        <v>2.8576192012671298</v>
      </c>
      <c r="J1457" s="9">
        <f>I1457/MAX(I$3:I1457)-1</f>
        <v>-8.5829686974082553E-2</v>
      </c>
    </row>
    <row r="1458" spans="1:10" x14ac:dyDescent="0.15">
      <c r="A1458" s="6">
        <v>40542</v>
      </c>
      <c r="B1458" s="9">
        <f t="shared" si="44"/>
        <v>0</v>
      </c>
      <c r="C1458" s="9" t="str">
        <f>IF(排名!C1457=1,增幅!C1458+IF(C1457="",-参数!$B$2-参数!$B$3),"")</f>
        <v/>
      </c>
      <c r="D1458" s="9" t="str">
        <f>IF(排名!D1457=1,增幅!D1458+IF(D1457="",-参数!$B$2-参数!$B$3),"")</f>
        <v/>
      </c>
      <c r="E1458" s="9" t="str">
        <f>IF(排名!E1457=1,增幅!E1458+IF(E1457="",-参数!$B$2-参数!$B$3),"")</f>
        <v/>
      </c>
      <c r="F1458" s="9" t="str">
        <f>IF(排名!F1457=1,增幅!F1458+IF(F1457="",-参数!$B$2-参数!$B$3),"")</f>
        <v/>
      </c>
      <c r="G1458" s="9" t="str">
        <f>IF(排名!G1457=1,增幅!G1458+IF(G1457="",-参数!$B$2-参数!$B$3),"")</f>
        <v/>
      </c>
      <c r="H1458" s="9" t="str">
        <f>IF(排名!H1457=1,增幅!H1458+IF(H1457="",-参数!$B$2-参数!$B$3),"")</f>
        <v/>
      </c>
      <c r="I1458" s="7">
        <f t="shared" si="45"/>
        <v>2.8576192012671298</v>
      </c>
      <c r="J1458" s="9">
        <f>I1458/MAX(I$3:I1458)-1</f>
        <v>-8.5829686974082553E-2</v>
      </c>
    </row>
    <row r="1459" spans="1:10" x14ac:dyDescent="0.15">
      <c r="A1459" s="6">
        <v>40543</v>
      </c>
      <c r="B1459" s="9">
        <f t="shared" si="44"/>
        <v>0</v>
      </c>
      <c r="C1459" s="9" t="str">
        <f>IF(排名!C1458=1,增幅!C1459+IF(C1458="",-参数!$B$2-参数!$B$3),"")</f>
        <v/>
      </c>
      <c r="D1459" s="9" t="str">
        <f>IF(排名!D1458=1,增幅!D1459+IF(D1458="",-参数!$B$2-参数!$B$3),"")</f>
        <v/>
      </c>
      <c r="E1459" s="9" t="str">
        <f>IF(排名!E1458=1,增幅!E1459+IF(E1458="",-参数!$B$2-参数!$B$3),"")</f>
        <v/>
      </c>
      <c r="F1459" s="9" t="str">
        <f>IF(排名!F1458=1,增幅!F1459+IF(F1458="",-参数!$B$2-参数!$B$3),"")</f>
        <v/>
      </c>
      <c r="G1459" s="9" t="str">
        <f>IF(排名!G1458=1,增幅!G1459+IF(G1458="",-参数!$B$2-参数!$B$3),"")</f>
        <v/>
      </c>
      <c r="H1459" s="9" t="str">
        <f>IF(排名!H1458=1,增幅!H1459+IF(H1458="",-参数!$B$2-参数!$B$3),"")</f>
        <v/>
      </c>
      <c r="I1459" s="7">
        <f t="shared" si="45"/>
        <v>2.8576192012671298</v>
      </c>
      <c r="J1459" s="9">
        <f>I1459/MAX(I$3:I1459)-1</f>
        <v>-8.5829686974082553E-2</v>
      </c>
    </row>
    <row r="1460" spans="1:10" x14ac:dyDescent="0.15">
      <c r="A1460" s="6">
        <v>40547</v>
      </c>
      <c r="B1460" s="9">
        <f t="shared" si="44"/>
        <v>0</v>
      </c>
      <c r="C1460" s="9" t="str">
        <f>IF(排名!C1459=1,增幅!C1460+IF(C1459="",-参数!$B$2-参数!$B$3),"")</f>
        <v/>
      </c>
      <c r="D1460" s="9" t="str">
        <f>IF(排名!D1459=1,增幅!D1460+IF(D1459="",-参数!$B$2-参数!$B$3),"")</f>
        <v/>
      </c>
      <c r="E1460" s="9" t="str">
        <f>IF(排名!E1459=1,增幅!E1460+IF(E1459="",-参数!$B$2-参数!$B$3),"")</f>
        <v/>
      </c>
      <c r="F1460" s="9" t="str">
        <f>IF(排名!F1459=1,增幅!F1460+IF(F1459="",-参数!$B$2-参数!$B$3),"")</f>
        <v/>
      </c>
      <c r="G1460" s="9" t="str">
        <f>IF(排名!G1459=1,增幅!G1460+IF(G1459="",-参数!$B$2-参数!$B$3),"")</f>
        <v/>
      </c>
      <c r="H1460" s="9" t="str">
        <f>IF(排名!H1459=1,增幅!H1460+IF(H1459="",-参数!$B$2-参数!$B$3),"")</f>
        <v/>
      </c>
      <c r="I1460" s="7">
        <f t="shared" si="45"/>
        <v>2.8576192012671298</v>
      </c>
      <c r="J1460" s="9">
        <f>I1460/MAX(I$3:I1460)-1</f>
        <v>-8.5829686974082553E-2</v>
      </c>
    </row>
    <row r="1461" spans="1:10" x14ac:dyDescent="0.15">
      <c r="A1461" s="6">
        <v>40548</v>
      </c>
      <c r="B1461" s="9">
        <f t="shared" si="44"/>
        <v>0</v>
      </c>
      <c r="C1461" s="9" t="str">
        <f>IF(排名!C1460=1,增幅!C1461+IF(C1460="",-参数!$B$2-参数!$B$3),"")</f>
        <v/>
      </c>
      <c r="D1461" s="9" t="str">
        <f>IF(排名!D1460=1,增幅!D1461+IF(D1460="",-参数!$B$2-参数!$B$3),"")</f>
        <v/>
      </c>
      <c r="E1461" s="9" t="str">
        <f>IF(排名!E1460=1,增幅!E1461+IF(E1460="",-参数!$B$2-参数!$B$3),"")</f>
        <v/>
      </c>
      <c r="F1461" s="9" t="str">
        <f>IF(排名!F1460=1,增幅!F1461+IF(F1460="",-参数!$B$2-参数!$B$3),"")</f>
        <v/>
      </c>
      <c r="G1461" s="9" t="str">
        <f>IF(排名!G1460=1,增幅!G1461+IF(G1460="",-参数!$B$2-参数!$B$3),"")</f>
        <v/>
      </c>
      <c r="H1461" s="9" t="str">
        <f>IF(排名!H1460=1,增幅!H1461+IF(H1460="",-参数!$B$2-参数!$B$3),"")</f>
        <v/>
      </c>
      <c r="I1461" s="7">
        <f t="shared" si="45"/>
        <v>2.8576192012671298</v>
      </c>
      <c r="J1461" s="9">
        <f>I1461/MAX(I$3:I1461)-1</f>
        <v>-8.5829686974082553E-2</v>
      </c>
    </row>
    <row r="1462" spans="1:10" x14ac:dyDescent="0.15">
      <c r="A1462" s="6">
        <v>40549</v>
      </c>
      <c r="B1462" s="9">
        <f t="shared" si="44"/>
        <v>0</v>
      </c>
      <c r="C1462" s="9" t="str">
        <f>IF(排名!C1461=1,增幅!C1462+IF(C1461="",-参数!$B$2-参数!$B$3),"")</f>
        <v/>
      </c>
      <c r="D1462" s="9" t="str">
        <f>IF(排名!D1461=1,增幅!D1462+IF(D1461="",-参数!$B$2-参数!$B$3),"")</f>
        <v/>
      </c>
      <c r="E1462" s="9" t="str">
        <f>IF(排名!E1461=1,增幅!E1462+IF(E1461="",-参数!$B$2-参数!$B$3),"")</f>
        <v/>
      </c>
      <c r="F1462" s="9" t="str">
        <f>IF(排名!F1461=1,增幅!F1462+IF(F1461="",-参数!$B$2-参数!$B$3),"")</f>
        <v/>
      </c>
      <c r="G1462" s="9" t="str">
        <f>IF(排名!G1461=1,增幅!G1462+IF(G1461="",-参数!$B$2-参数!$B$3),"")</f>
        <v/>
      </c>
      <c r="H1462" s="9" t="str">
        <f>IF(排名!H1461=1,增幅!H1462+IF(H1461="",-参数!$B$2-参数!$B$3),"")</f>
        <v/>
      </c>
      <c r="I1462" s="7">
        <f t="shared" si="45"/>
        <v>2.8576192012671298</v>
      </c>
      <c r="J1462" s="9">
        <f>I1462/MAX(I$3:I1462)-1</f>
        <v>-8.5829686974082553E-2</v>
      </c>
    </row>
    <row r="1463" spans="1:10" x14ac:dyDescent="0.15">
      <c r="A1463" s="6">
        <v>40550</v>
      </c>
      <c r="B1463" s="9">
        <f t="shared" si="44"/>
        <v>0</v>
      </c>
      <c r="C1463" s="9" t="str">
        <f>IF(排名!C1462=1,增幅!C1463+IF(C1462="",-参数!$B$2-参数!$B$3),"")</f>
        <v/>
      </c>
      <c r="D1463" s="9" t="str">
        <f>IF(排名!D1462=1,增幅!D1463+IF(D1462="",-参数!$B$2-参数!$B$3),"")</f>
        <v/>
      </c>
      <c r="E1463" s="9" t="str">
        <f>IF(排名!E1462=1,增幅!E1463+IF(E1462="",-参数!$B$2-参数!$B$3),"")</f>
        <v/>
      </c>
      <c r="F1463" s="9" t="str">
        <f>IF(排名!F1462=1,增幅!F1463+IF(F1462="",-参数!$B$2-参数!$B$3),"")</f>
        <v/>
      </c>
      <c r="G1463" s="9" t="str">
        <f>IF(排名!G1462=1,增幅!G1463+IF(G1462="",-参数!$B$2-参数!$B$3),"")</f>
        <v/>
      </c>
      <c r="H1463" s="9" t="str">
        <f>IF(排名!H1462=1,增幅!H1463+IF(H1462="",-参数!$B$2-参数!$B$3),"")</f>
        <v/>
      </c>
      <c r="I1463" s="7">
        <f t="shared" si="45"/>
        <v>2.8576192012671298</v>
      </c>
      <c r="J1463" s="9">
        <f>I1463/MAX(I$3:I1463)-1</f>
        <v>-8.5829686974082553E-2</v>
      </c>
    </row>
    <row r="1464" spans="1:10" x14ac:dyDescent="0.15">
      <c r="A1464" s="6">
        <v>40553</v>
      </c>
      <c r="B1464" s="9">
        <f t="shared" si="44"/>
        <v>0</v>
      </c>
      <c r="C1464" s="9" t="str">
        <f>IF(排名!C1463=1,增幅!C1464+IF(C1463="",-参数!$B$2-参数!$B$3),"")</f>
        <v/>
      </c>
      <c r="D1464" s="9" t="str">
        <f>IF(排名!D1463=1,增幅!D1464+IF(D1463="",-参数!$B$2-参数!$B$3),"")</f>
        <v/>
      </c>
      <c r="E1464" s="9" t="str">
        <f>IF(排名!E1463=1,增幅!E1464+IF(E1463="",-参数!$B$2-参数!$B$3),"")</f>
        <v/>
      </c>
      <c r="F1464" s="9" t="str">
        <f>IF(排名!F1463=1,增幅!F1464+IF(F1463="",-参数!$B$2-参数!$B$3),"")</f>
        <v/>
      </c>
      <c r="G1464" s="9" t="str">
        <f>IF(排名!G1463=1,增幅!G1464+IF(G1463="",-参数!$B$2-参数!$B$3),"")</f>
        <v/>
      </c>
      <c r="H1464" s="9" t="str">
        <f>IF(排名!H1463=1,增幅!H1464+IF(H1463="",-参数!$B$2-参数!$B$3),"")</f>
        <v/>
      </c>
      <c r="I1464" s="7">
        <f t="shared" si="45"/>
        <v>2.8576192012671298</v>
      </c>
      <c r="J1464" s="9">
        <f>I1464/MAX(I$3:I1464)-1</f>
        <v>-8.5829686974082553E-2</v>
      </c>
    </row>
    <row r="1465" spans="1:10" x14ac:dyDescent="0.15">
      <c r="A1465" s="6">
        <v>40554</v>
      </c>
      <c r="B1465" s="9">
        <f t="shared" si="44"/>
        <v>6.2115866589552166E-3</v>
      </c>
      <c r="C1465" s="9" t="str">
        <f>IF(排名!C1464=1,增幅!C1465+IF(C1464="",-参数!$B$2-参数!$B$3),"")</f>
        <v/>
      </c>
      <c r="D1465" s="9" t="str">
        <f>IF(排名!D1464=1,增幅!D1465+IF(D1464="",-参数!$B$2-参数!$B$3),"")</f>
        <v/>
      </c>
      <c r="E1465" s="9" t="str">
        <f>IF(排名!E1464=1,增幅!E1465+IF(E1464="",-参数!$B$2-参数!$B$3),"")</f>
        <v/>
      </c>
      <c r="F1465" s="9">
        <f>IF(排名!F1464=1,增幅!F1465+IF(F1464="",-参数!$B$2-参数!$B$3),"")</f>
        <v>6.2115866589552166E-3</v>
      </c>
      <c r="G1465" s="9" t="str">
        <f>IF(排名!G1464=1,增幅!G1465+IF(G1464="",-参数!$B$2-参数!$B$3),"")</f>
        <v/>
      </c>
      <c r="H1465" s="9" t="str">
        <f>IF(排名!H1464=1,增幅!H1465+IF(H1464="",-参数!$B$2-参数!$B$3),"")</f>
        <v/>
      </c>
      <c r="I1465" s="7">
        <f t="shared" si="45"/>
        <v>2.8753695505740948</v>
      </c>
      <c r="J1465" s="9">
        <f>I1465/MAX(I$3:I1465)-1</f>
        <v>-8.0151238853677809E-2</v>
      </c>
    </row>
    <row r="1466" spans="1:10" x14ac:dyDescent="0.15">
      <c r="A1466" s="6">
        <v>40555</v>
      </c>
      <c r="B1466" s="9">
        <f t="shared" si="44"/>
        <v>5.9307442127414234E-3</v>
      </c>
      <c r="C1466" s="9" t="str">
        <f>IF(排名!C1465=1,增幅!C1466+IF(C1465="",-参数!$B$2-参数!$B$3),"")</f>
        <v/>
      </c>
      <c r="D1466" s="9" t="str">
        <f>IF(排名!D1465=1,增幅!D1466+IF(D1465="",-参数!$B$2-参数!$B$3),"")</f>
        <v/>
      </c>
      <c r="E1466" s="9" t="str">
        <f>IF(排名!E1465=1,增幅!E1466+IF(E1465="",-参数!$B$2-参数!$B$3),"")</f>
        <v/>
      </c>
      <c r="F1466" s="9">
        <f>IF(排名!F1465=1,增幅!F1466+IF(F1465="",-参数!$B$2-参数!$B$3),"")</f>
        <v>5.9307442127414234E-3</v>
      </c>
      <c r="G1466" s="9" t="str">
        <f>IF(排名!G1465=1,增幅!G1466+IF(G1465="",-参数!$B$2-参数!$B$3),"")</f>
        <v/>
      </c>
      <c r="H1466" s="9" t="str">
        <f>IF(排名!H1465=1,增幅!H1466+IF(H1465="",-参数!$B$2-参数!$B$3),"")</f>
        <v/>
      </c>
      <c r="I1466" s="7">
        <f t="shared" si="45"/>
        <v>2.8924226318956552</v>
      </c>
      <c r="J1466" s="9">
        <f>I1466/MAX(I$3:I1466)-1</f>
        <v>-7.4695851136911906E-2</v>
      </c>
    </row>
    <row r="1467" spans="1:10" x14ac:dyDescent="0.15">
      <c r="A1467" s="6">
        <v>40556</v>
      </c>
      <c r="B1467" s="9">
        <f t="shared" si="44"/>
        <v>-1.9018638265499987E-3</v>
      </c>
      <c r="C1467" s="9" t="str">
        <f>IF(排名!C1466=1,增幅!C1467+IF(C1466="",-参数!$B$2-参数!$B$3),"")</f>
        <v/>
      </c>
      <c r="D1467" s="9" t="str">
        <f>IF(排名!D1466=1,增幅!D1467+IF(D1466="",-参数!$B$2-参数!$B$3),"")</f>
        <v/>
      </c>
      <c r="E1467" s="9" t="str">
        <f>IF(排名!E1466=1,增幅!E1467+IF(E1466="",-参数!$B$2-参数!$B$3),"")</f>
        <v/>
      </c>
      <c r="F1467" s="9">
        <f>IF(排名!F1466=1,增幅!F1467+IF(F1466="",-参数!$B$2-参数!$B$3),"")</f>
        <v>-1.9018638265499987E-3</v>
      </c>
      <c r="G1467" s="9" t="str">
        <f>IF(排名!G1466=1,增幅!G1467+IF(G1466="",-参数!$B$2-参数!$B$3),"")</f>
        <v/>
      </c>
      <c r="H1467" s="9" t="str">
        <f>IF(排名!H1466=1,增幅!H1467+IF(H1466="",-参数!$B$2-参数!$B$3),"")</f>
        <v/>
      </c>
      <c r="I1467" s="7">
        <f t="shared" si="45"/>
        <v>2.8869216379209584</v>
      </c>
      <c r="J1467" s="9">
        <f>I1467/MAX(I$3:I1467)-1</f>
        <v>-7.6455653626191222E-2</v>
      </c>
    </row>
    <row r="1468" spans="1:10" x14ac:dyDescent="0.15">
      <c r="A1468" s="6">
        <v>40557</v>
      </c>
      <c r="B1468" s="9">
        <f t="shared" si="44"/>
        <v>-7.812499999999889E-3</v>
      </c>
      <c r="C1468" s="9" t="str">
        <f>IF(排名!C1467=1,增幅!C1468+IF(C1467="",-参数!$B$2-参数!$B$3),"")</f>
        <v/>
      </c>
      <c r="D1468" s="9" t="str">
        <f>IF(排名!D1467=1,增幅!D1468+IF(D1467="",-参数!$B$2-参数!$B$3),"")</f>
        <v/>
      </c>
      <c r="E1468" s="9" t="str">
        <f>IF(排名!E1467=1,增幅!E1468+IF(E1467="",-参数!$B$2-参数!$B$3),"")</f>
        <v/>
      </c>
      <c r="F1468" s="9">
        <f>IF(排名!F1467=1,增幅!F1468+IF(F1467="",-参数!$B$2-参数!$B$3),"")</f>
        <v>-7.812499999999889E-3</v>
      </c>
      <c r="G1468" s="9" t="str">
        <f>IF(排名!G1467=1,增幅!G1468+IF(G1467="",-参数!$B$2-参数!$B$3),"")</f>
        <v/>
      </c>
      <c r="H1468" s="9" t="str">
        <f>IF(排名!H1467=1,增幅!H1468+IF(H1467="",-参数!$B$2-参数!$B$3),"")</f>
        <v/>
      </c>
      <c r="I1468" s="7">
        <f t="shared" si="45"/>
        <v>2.8643675626247012</v>
      </c>
      <c r="J1468" s="9">
        <f>I1468/MAX(I$3:I1468)-1</f>
        <v>-8.3670843832236441E-2</v>
      </c>
    </row>
    <row r="1469" spans="1:10" x14ac:dyDescent="0.15">
      <c r="A1469" s="6">
        <v>40560</v>
      </c>
      <c r="B1469" s="9">
        <f t="shared" si="44"/>
        <v>-1.7668523141924353E-2</v>
      </c>
      <c r="C1469" s="9" t="str">
        <f>IF(排名!C1468=1,增幅!C1469+IF(C1468="",-参数!$B$2-参数!$B$3),"")</f>
        <v/>
      </c>
      <c r="D1469" s="9" t="str">
        <f>IF(排名!D1468=1,增幅!D1469+IF(D1468="",-参数!$B$2-参数!$B$3),"")</f>
        <v/>
      </c>
      <c r="E1469" s="9" t="str">
        <f>IF(排名!E1468=1,增幅!E1469+IF(E1468="",-参数!$B$2-参数!$B$3),"")</f>
        <v/>
      </c>
      <c r="F1469" s="9">
        <f>IF(排名!F1468=1,增幅!F1469+IF(F1468="",-参数!$B$2-参数!$B$3),"")</f>
        <v>-1.7668523141924353E-2</v>
      </c>
      <c r="G1469" s="9" t="str">
        <f>IF(排名!G1468=1,增幅!G1469+IF(G1468="",-参数!$B$2-参数!$B$3),"")</f>
        <v/>
      </c>
      <c r="H1469" s="9" t="str">
        <f>IF(排名!H1468=1,增幅!H1469+IF(H1468="",-参数!$B$2-参数!$B$3),"")</f>
        <v/>
      </c>
      <c r="I1469" s="7">
        <f t="shared" si="45"/>
        <v>2.8137584180574891</v>
      </c>
      <c r="J1469" s="9">
        <f>I1469/MAX(I$3:I1469)-1</f>
        <v>-9.9861026733606639E-2</v>
      </c>
    </row>
    <row r="1470" spans="1:10" x14ac:dyDescent="0.15">
      <c r="A1470" s="6">
        <v>40561</v>
      </c>
      <c r="B1470" s="9">
        <f t="shared" si="44"/>
        <v>-3.910068426197344E-3</v>
      </c>
      <c r="C1470" s="9" t="str">
        <f>IF(排名!C1469=1,增幅!C1470+IF(C1469="",-参数!$B$2-参数!$B$3),"")</f>
        <v/>
      </c>
      <c r="D1470" s="9" t="str">
        <f>IF(排名!D1469=1,增幅!D1470+IF(D1469="",-参数!$B$2-参数!$B$3),"")</f>
        <v/>
      </c>
      <c r="E1470" s="9" t="str">
        <f>IF(排名!E1469=1,增幅!E1470+IF(E1469="",-参数!$B$2-参数!$B$3),"")</f>
        <v/>
      </c>
      <c r="F1470" s="9">
        <f>IF(排名!F1469=1,增幅!F1470+IF(F1469="",-参数!$B$2-参数!$B$3),"")</f>
        <v>-3.910068426197344E-3</v>
      </c>
      <c r="G1470" s="9" t="str">
        <f>IF(排名!G1469=1,增幅!G1470+IF(G1469="",-参数!$B$2-参数!$B$3),"")</f>
        <v/>
      </c>
      <c r="H1470" s="9" t="str">
        <f>IF(排名!H1469=1,增幅!H1470+IF(H1469="",-参数!$B$2-参数!$B$3),"")</f>
        <v/>
      </c>
      <c r="I1470" s="7">
        <f t="shared" si="45"/>
        <v>2.8027564301080954</v>
      </c>
      <c r="J1470" s="9">
        <f>I1470/MAX(I$3:I1470)-1</f>
        <v>-0.10338063171216527</v>
      </c>
    </row>
    <row r="1471" spans="1:10" x14ac:dyDescent="0.15">
      <c r="A1471" s="6">
        <v>40562</v>
      </c>
      <c r="B1471" s="9">
        <f t="shared" si="44"/>
        <v>3.9254170755642637E-3</v>
      </c>
      <c r="C1471" s="9" t="str">
        <f>IF(排名!C1470=1,增幅!C1471+IF(C1470="",-参数!$B$2-参数!$B$3),"")</f>
        <v/>
      </c>
      <c r="D1471" s="9" t="str">
        <f>IF(排名!D1470=1,增幅!D1471+IF(D1470="",-参数!$B$2-参数!$B$3),"")</f>
        <v/>
      </c>
      <c r="E1471" s="9" t="str">
        <f>IF(排名!E1470=1,增幅!E1471+IF(E1470="",-参数!$B$2-参数!$B$3),"")</f>
        <v/>
      </c>
      <c r="F1471" s="9">
        <f>IF(排名!F1470=1,增幅!F1471+IF(F1470="",-参数!$B$2-参数!$B$3),"")</f>
        <v>3.9254170755642637E-3</v>
      </c>
      <c r="G1471" s="9" t="str">
        <f>IF(排名!G1470=1,增幅!G1471+IF(G1470="",-参数!$B$2-参数!$B$3),"")</f>
        <v/>
      </c>
      <c r="H1471" s="9" t="str">
        <f>IF(排名!H1470=1,增幅!H1471+IF(H1470="",-参数!$B$2-参数!$B$3),"")</f>
        <v/>
      </c>
      <c r="I1471" s="7">
        <f t="shared" si="45"/>
        <v>2.8137584180574891</v>
      </c>
      <c r="J1471" s="9">
        <f>I1471/MAX(I$3:I1471)-1</f>
        <v>-9.9861026733606639E-2</v>
      </c>
    </row>
    <row r="1472" spans="1:10" x14ac:dyDescent="0.15">
      <c r="A1472" s="6">
        <v>40563</v>
      </c>
      <c r="B1472" s="9">
        <f t="shared" si="44"/>
        <v>-1.388074291300101E-2</v>
      </c>
      <c r="C1472" s="9" t="str">
        <f>IF(排名!C1471=1,增幅!C1472+IF(C1471="",-参数!$B$2-参数!$B$3),"")</f>
        <v/>
      </c>
      <c r="D1472" s="9" t="str">
        <f>IF(排名!D1471=1,增幅!D1472+IF(D1471="",-参数!$B$2-参数!$B$3),"")</f>
        <v/>
      </c>
      <c r="E1472" s="9" t="str">
        <f>IF(排名!E1471=1,增幅!E1472+IF(E1471="",-参数!$B$2-参数!$B$3),"")</f>
        <v/>
      </c>
      <c r="F1472" s="9">
        <f>IF(排名!F1471=1,增幅!F1472+IF(F1471="",-参数!$B$2-参数!$B$3),"")</f>
        <v>-1.388074291300101E-2</v>
      </c>
      <c r="G1472" s="9" t="str">
        <f>IF(排名!G1471=1,增幅!G1472+IF(G1471="",-参数!$B$2-参数!$B$3),"")</f>
        <v/>
      </c>
      <c r="H1472" s="9" t="str">
        <f>IF(排名!H1471=1,增幅!H1472+IF(H1471="",-参数!$B$2-参数!$B$3),"")</f>
        <v/>
      </c>
      <c r="I1472" s="7">
        <f t="shared" si="45"/>
        <v>2.7747013608371405</v>
      </c>
      <c r="J1472" s="9">
        <f>I1472/MAX(I$3:I1472)-1</f>
        <v>-0.11235562440749025</v>
      </c>
    </row>
    <row r="1473" spans="1:10" x14ac:dyDescent="0.15">
      <c r="A1473" s="6">
        <v>40564</v>
      </c>
      <c r="B1473" s="9">
        <f t="shared" si="44"/>
        <v>1.2093576526566174E-2</v>
      </c>
      <c r="C1473" s="9" t="str">
        <f>IF(排名!C1472=1,增幅!C1473+IF(C1472="",-参数!$B$2-参数!$B$3),"")</f>
        <v/>
      </c>
      <c r="D1473" s="9" t="str">
        <f>IF(排名!D1472=1,增幅!D1473+IF(D1472="",-参数!$B$2-参数!$B$3),"")</f>
        <v/>
      </c>
      <c r="E1473" s="9" t="str">
        <f>IF(排名!E1472=1,增幅!E1473+IF(E1472="",-参数!$B$2-参数!$B$3),"")</f>
        <v/>
      </c>
      <c r="F1473" s="9">
        <f>IF(排名!F1472=1,增幅!F1473+IF(F1472="",-参数!$B$2-参数!$B$3),"")</f>
        <v>1.2093576526566174E-2</v>
      </c>
      <c r="G1473" s="9" t="str">
        <f>IF(排名!G1472=1,增幅!G1473+IF(G1472="",-参数!$B$2-参数!$B$3),"")</f>
        <v/>
      </c>
      <c r="H1473" s="9" t="str">
        <f>IF(排名!H1472=1,增幅!H1473+IF(H1472="",-参数!$B$2-参数!$B$3),"")</f>
        <v/>
      </c>
      <c r="I1473" s="7">
        <f t="shared" si="45"/>
        <v>2.8082574240827918</v>
      </c>
      <c r="J1473" s="9">
        <f>I1473/MAX(I$3:I1473)-1</f>
        <v>-0.10162082922288618</v>
      </c>
    </row>
    <row r="1474" spans="1:10" x14ac:dyDescent="0.15">
      <c r="A1474" s="6">
        <v>40567</v>
      </c>
      <c r="B1474" s="9">
        <f t="shared" si="44"/>
        <v>-6.0724779627815417E-3</v>
      </c>
      <c r="C1474" s="9" t="str">
        <f>IF(排名!C1473=1,增幅!C1474+IF(C1473="",-参数!$B$2-参数!$B$3),"")</f>
        <v/>
      </c>
      <c r="D1474" s="9" t="str">
        <f>IF(排名!D1473=1,增幅!D1474+IF(D1473="",-参数!$B$2-参数!$B$3),"")</f>
        <v/>
      </c>
      <c r="E1474" s="9" t="str">
        <f>IF(排名!E1473=1,增幅!E1474+IF(E1473="",-参数!$B$2-参数!$B$3),"")</f>
        <v/>
      </c>
      <c r="F1474" s="9">
        <f>IF(排名!F1473=1,增幅!F1474+IF(F1473="",-参数!$B$2-参数!$B$3),"")</f>
        <v>-6.0724779627815417E-3</v>
      </c>
      <c r="G1474" s="9" t="str">
        <f>IF(排名!G1473=1,增幅!G1474+IF(G1473="",-参数!$B$2-参数!$B$3),"")</f>
        <v/>
      </c>
      <c r="H1474" s="9" t="str">
        <f>IF(排名!H1473=1,增幅!H1474+IF(H1473="",-参数!$B$2-参数!$B$3),"")</f>
        <v/>
      </c>
      <c r="I1474" s="7">
        <f t="shared" si="45"/>
        <v>2.7912043427612314</v>
      </c>
      <c r="J1474" s="9">
        <f>I1474/MAX(I$3:I1474)-1</f>
        <v>-0.10707621693965208</v>
      </c>
    </row>
    <row r="1475" spans="1:10" x14ac:dyDescent="0.15">
      <c r="A1475" s="6">
        <v>40568</v>
      </c>
      <c r="B1475" s="9">
        <f t="shared" si="44"/>
        <v>0</v>
      </c>
      <c r="C1475" s="9" t="str">
        <f>IF(排名!C1474=1,增幅!C1475+IF(C1474="",-参数!$B$2-参数!$B$3),"")</f>
        <v/>
      </c>
      <c r="D1475" s="9" t="str">
        <f>IF(排名!D1474=1,增幅!D1475+IF(D1474="",-参数!$B$2-参数!$B$3),"")</f>
        <v/>
      </c>
      <c r="E1475" s="9" t="str">
        <f>IF(排名!E1474=1,增幅!E1475+IF(E1474="",-参数!$B$2-参数!$B$3),"")</f>
        <v/>
      </c>
      <c r="F1475" s="9">
        <f>IF(排名!F1474=1,增幅!F1475+IF(F1474="",-参数!$B$2-参数!$B$3),"")</f>
        <v>0</v>
      </c>
      <c r="G1475" s="9" t="str">
        <f>IF(排名!G1474=1,增幅!G1475+IF(G1474="",-参数!$B$2-参数!$B$3),"")</f>
        <v/>
      </c>
      <c r="H1475" s="9" t="str">
        <f>IF(排名!H1474=1,增幅!H1475+IF(H1474="",-参数!$B$2-参数!$B$3),"")</f>
        <v/>
      </c>
      <c r="I1475" s="7">
        <f t="shared" si="45"/>
        <v>2.7912043427612314</v>
      </c>
      <c r="J1475" s="9">
        <f>I1475/MAX(I$3:I1475)-1</f>
        <v>-0.10707621693965208</v>
      </c>
    </row>
    <row r="1476" spans="1:10" x14ac:dyDescent="0.15">
      <c r="A1476" s="6">
        <v>40569</v>
      </c>
      <c r="B1476" s="9">
        <f t="shared" ref="B1476:B1539" si="46">IFERROR(AVERAGE(C1476:H1476),0)</f>
        <v>4.1387465510445143E-3</v>
      </c>
      <c r="C1476" s="9" t="str">
        <f>IF(排名!C1475=1,增幅!C1476+IF(C1475="",-参数!$B$2-参数!$B$3),"")</f>
        <v/>
      </c>
      <c r="D1476" s="9" t="str">
        <f>IF(排名!D1475=1,增幅!D1476+IF(D1475="",-参数!$B$2-参数!$B$3),"")</f>
        <v/>
      </c>
      <c r="E1476" s="9" t="str">
        <f>IF(排名!E1475=1,增幅!E1476+IF(E1475="",-参数!$B$2-参数!$B$3),"")</f>
        <v/>
      </c>
      <c r="F1476" s="9">
        <f>IF(排名!F1475=1,增幅!F1476+IF(F1475="",-参数!$B$2-参数!$B$3),"")</f>
        <v>4.1387465510445143E-3</v>
      </c>
      <c r="G1476" s="9" t="str">
        <f>IF(排名!G1475=1,增幅!G1476+IF(G1475="",-参数!$B$2-参数!$B$3),"")</f>
        <v/>
      </c>
      <c r="H1476" s="9" t="str">
        <f>IF(排名!H1475=1,增幅!H1476+IF(H1475="",-参数!$B$2-参数!$B$3),"")</f>
        <v/>
      </c>
      <c r="I1476" s="7">
        <f t="shared" ref="I1476:I1539" si="47">I1475*(1+B1476)</f>
        <v>2.8027564301080949</v>
      </c>
      <c r="J1476" s="9">
        <f>I1476/MAX(I$3:I1476)-1</f>
        <v>-0.10338063171216549</v>
      </c>
    </row>
    <row r="1477" spans="1:10" x14ac:dyDescent="0.15">
      <c r="A1477" s="6">
        <v>40570</v>
      </c>
      <c r="B1477" s="9">
        <f t="shared" si="46"/>
        <v>3.9254170755642637E-3</v>
      </c>
      <c r="C1477" s="9" t="str">
        <f>IF(排名!C1476=1,增幅!C1477+IF(C1476="",-参数!$B$2-参数!$B$3),"")</f>
        <v/>
      </c>
      <c r="D1477" s="9" t="str">
        <f>IF(排名!D1476=1,增幅!D1477+IF(D1476="",-参数!$B$2-参数!$B$3),"")</f>
        <v/>
      </c>
      <c r="E1477" s="9" t="str">
        <f>IF(排名!E1476=1,增幅!E1477+IF(E1476="",-参数!$B$2-参数!$B$3),"")</f>
        <v/>
      </c>
      <c r="F1477" s="9">
        <f>IF(排名!F1476=1,增幅!F1477+IF(F1476="",-参数!$B$2-参数!$B$3),"")</f>
        <v>3.9254170755642637E-3</v>
      </c>
      <c r="G1477" s="9" t="str">
        <f>IF(排名!G1476=1,增幅!G1477+IF(G1476="",-参数!$B$2-参数!$B$3),"")</f>
        <v/>
      </c>
      <c r="H1477" s="9" t="str">
        <f>IF(排名!H1476=1,增幅!H1477+IF(H1476="",-参数!$B$2-参数!$B$3),"")</f>
        <v/>
      </c>
      <c r="I1477" s="7">
        <f t="shared" si="47"/>
        <v>2.8137584180574886</v>
      </c>
      <c r="J1477" s="9">
        <f>I1477/MAX(I$3:I1477)-1</f>
        <v>-9.9861026733606861E-2</v>
      </c>
    </row>
    <row r="1478" spans="1:10" x14ac:dyDescent="0.15">
      <c r="A1478" s="6">
        <v>40571</v>
      </c>
      <c r="B1478" s="9">
        <f t="shared" si="46"/>
        <v>-3.910068426197344E-3</v>
      </c>
      <c r="C1478" s="9" t="str">
        <f>IF(排名!C1477=1,增幅!C1478+IF(C1477="",-参数!$B$2-参数!$B$3),"")</f>
        <v/>
      </c>
      <c r="D1478" s="9" t="str">
        <f>IF(排名!D1477=1,增幅!D1478+IF(D1477="",-参数!$B$2-参数!$B$3),"")</f>
        <v/>
      </c>
      <c r="E1478" s="9" t="str">
        <f>IF(排名!E1477=1,增幅!E1478+IF(E1477="",-参数!$B$2-参数!$B$3),"")</f>
        <v/>
      </c>
      <c r="F1478" s="9">
        <f>IF(排名!F1477=1,增幅!F1478+IF(F1477="",-参数!$B$2-参数!$B$3),"")</f>
        <v>-3.910068426197344E-3</v>
      </c>
      <c r="G1478" s="9" t="str">
        <f>IF(排名!G1477=1,增幅!G1478+IF(G1477="",-参数!$B$2-参数!$B$3),"")</f>
        <v/>
      </c>
      <c r="H1478" s="9" t="str">
        <f>IF(排名!H1477=1,增幅!H1478+IF(H1477="",-参数!$B$2-参数!$B$3),"")</f>
        <v/>
      </c>
      <c r="I1478" s="7">
        <f t="shared" si="47"/>
        <v>2.8027564301080949</v>
      </c>
      <c r="J1478" s="9">
        <f>I1478/MAX(I$3:I1478)-1</f>
        <v>-0.10338063171216549</v>
      </c>
    </row>
    <row r="1479" spans="1:10" x14ac:dyDescent="0.15">
      <c r="A1479" s="6">
        <v>40574</v>
      </c>
      <c r="B1479" s="9">
        <f t="shared" si="46"/>
        <v>8.047105004906685E-3</v>
      </c>
      <c r="C1479" s="9" t="str">
        <f>IF(排名!C1478=1,增幅!C1479+IF(C1478="",-参数!$B$2-参数!$B$3),"")</f>
        <v/>
      </c>
      <c r="D1479" s="9" t="str">
        <f>IF(排名!D1478=1,增幅!D1479+IF(D1478="",-参数!$B$2-参数!$B$3),"")</f>
        <v/>
      </c>
      <c r="E1479" s="9" t="str">
        <f>IF(排名!E1478=1,增幅!E1479+IF(E1478="",-参数!$B$2-参数!$B$3),"")</f>
        <v/>
      </c>
      <c r="F1479" s="9">
        <f>IF(排名!F1478=1,增幅!F1479+IF(F1478="",-参数!$B$2-参数!$B$3),"")</f>
        <v>8.047105004906685E-3</v>
      </c>
      <c r="G1479" s="9" t="str">
        <f>IF(排名!G1478=1,增幅!G1479+IF(G1478="",-参数!$B$2-参数!$B$3),"")</f>
        <v/>
      </c>
      <c r="H1479" s="9" t="str">
        <f>IF(排名!H1478=1,增幅!H1479+IF(H1478="",-参数!$B$2-参数!$B$3),"")</f>
        <v/>
      </c>
      <c r="I1479" s="7">
        <f t="shared" si="47"/>
        <v>2.8253105054043521</v>
      </c>
      <c r="J1479" s="9">
        <f>I1479/MAX(I$3:I1479)-1</f>
        <v>-9.6165441506120164E-2</v>
      </c>
    </row>
    <row r="1480" spans="1:10" x14ac:dyDescent="0.15">
      <c r="A1480" s="6">
        <v>40575</v>
      </c>
      <c r="B1480" s="9">
        <f t="shared" si="46"/>
        <v>7.7881619937694158E-3</v>
      </c>
      <c r="C1480" s="9" t="str">
        <f>IF(排名!C1479=1,增幅!C1480+IF(C1479="",-参数!$B$2-参数!$B$3),"")</f>
        <v/>
      </c>
      <c r="D1480" s="9" t="str">
        <f>IF(排名!D1479=1,增幅!D1480+IF(D1479="",-参数!$B$2-参数!$B$3),"")</f>
        <v/>
      </c>
      <c r="E1480" s="9" t="str">
        <f>IF(排名!E1479=1,增幅!E1480+IF(E1479="",-参数!$B$2-参数!$B$3),"")</f>
        <v/>
      </c>
      <c r="F1480" s="9">
        <f>IF(排名!F1479=1,增幅!F1480+IF(F1479="",-参数!$B$2-参数!$B$3),"")</f>
        <v>7.7881619937694158E-3</v>
      </c>
      <c r="G1480" s="9" t="str">
        <f>IF(排名!G1479=1,增幅!G1480+IF(G1479="",-参数!$B$2-参数!$B$3),"")</f>
        <v/>
      </c>
      <c r="H1480" s="9" t="str">
        <f>IF(排名!H1479=1,增幅!H1480+IF(H1479="",-参数!$B$2-参数!$B$3),"")</f>
        <v/>
      </c>
      <c r="I1480" s="7">
        <f t="shared" si="47"/>
        <v>2.8473144813031399</v>
      </c>
      <c r="J1480" s="9">
        <f>I1480/MAX(I$3:I1480)-1</f>
        <v>-8.9126231549002788E-2</v>
      </c>
    </row>
    <row r="1481" spans="1:10" x14ac:dyDescent="0.15">
      <c r="A1481" s="6">
        <v>40583</v>
      </c>
      <c r="B1481" s="9">
        <f t="shared" si="46"/>
        <v>-7.7279752704790816E-3</v>
      </c>
      <c r="C1481" s="9" t="str">
        <f>IF(排名!C1480=1,增幅!C1481+IF(C1480="",-参数!$B$2-参数!$B$3),"")</f>
        <v/>
      </c>
      <c r="D1481" s="9" t="str">
        <f>IF(排名!D1480=1,增幅!D1481+IF(D1480="",-参数!$B$2-参数!$B$3),"")</f>
        <v/>
      </c>
      <c r="E1481" s="9" t="str">
        <f>IF(排名!E1480=1,增幅!E1481+IF(E1480="",-参数!$B$2-参数!$B$3),"")</f>
        <v/>
      </c>
      <c r="F1481" s="9">
        <f>IF(排名!F1480=1,增幅!F1481+IF(F1480="",-参数!$B$2-参数!$B$3),"")</f>
        <v>-7.7279752704790816E-3</v>
      </c>
      <c r="G1481" s="9" t="str">
        <f>IF(排名!G1480=1,增幅!G1481+IF(G1480="",-参数!$B$2-参数!$B$3),"")</f>
        <v/>
      </c>
      <c r="H1481" s="9" t="str">
        <f>IF(排名!H1480=1,增幅!H1481+IF(H1480="",-参数!$B$2-参数!$B$3),"")</f>
        <v/>
      </c>
      <c r="I1481" s="7">
        <f t="shared" si="47"/>
        <v>2.8253105054043521</v>
      </c>
      <c r="J1481" s="9">
        <f>I1481/MAX(I$3:I1481)-1</f>
        <v>-9.6165441506120164E-2</v>
      </c>
    </row>
    <row r="1482" spans="1:10" x14ac:dyDescent="0.15">
      <c r="A1482" s="6">
        <v>40584</v>
      </c>
      <c r="B1482" s="9">
        <f t="shared" si="46"/>
        <v>0</v>
      </c>
      <c r="C1482" s="9" t="str">
        <f>IF(排名!C1481=1,增幅!C1482+IF(C1481="",-参数!$B$2-参数!$B$3),"")</f>
        <v/>
      </c>
      <c r="D1482" s="9" t="str">
        <f>IF(排名!D1481=1,增幅!D1482+IF(D1481="",-参数!$B$2-参数!$B$3),"")</f>
        <v/>
      </c>
      <c r="E1482" s="9" t="str">
        <f>IF(排名!E1481=1,增幅!E1482+IF(E1481="",-参数!$B$2-参数!$B$3),"")</f>
        <v/>
      </c>
      <c r="F1482" s="9" t="str">
        <f>IF(排名!F1481=1,增幅!F1482+IF(F1481="",-参数!$B$2-参数!$B$3),"")</f>
        <v/>
      </c>
      <c r="G1482" s="9" t="str">
        <f>IF(排名!G1481=1,增幅!G1482+IF(G1481="",-参数!$B$2-参数!$B$3),"")</f>
        <v/>
      </c>
      <c r="H1482" s="9" t="str">
        <f>IF(排名!H1481=1,增幅!H1482+IF(H1481="",-参数!$B$2-参数!$B$3),"")</f>
        <v/>
      </c>
      <c r="I1482" s="7">
        <f t="shared" si="47"/>
        <v>2.8253105054043521</v>
      </c>
      <c r="J1482" s="9">
        <f>I1482/MAX(I$3:I1482)-1</f>
        <v>-9.6165441506120164E-2</v>
      </c>
    </row>
    <row r="1483" spans="1:10" x14ac:dyDescent="0.15">
      <c r="A1483" s="6">
        <v>40585</v>
      </c>
      <c r="B1483" s="9">
        <f t="shared" si="46"/>
        <v>0</v>
      </c>
      <c r="C1483" s="9" t="str">
        <f>IF(排名!C1482=1,增幅!C1483+IF(C1482="",-参数!$B$2-参数!$B$3),"")</f>
        <v/>
      </c>
      <c r="D1483" s="9" t="str">
        <f>IF(排名!D1482=1,增幅!D1483+IF(D1482="",-参数!$B$2-参数!$B$3),"")</f>
        <v/>
      </c>
      <c r="E1483" s="9" t="str">
        <f>IF(排名!E1482=1,增幅!E1483+IF(E1482="",-参数!$B$2-参数!$B$3),"")</f>
        <v/>
      </c>
      <c r="F1483" s="9" t="str">
        <f>IF(排名!F1482=1,增幅!F1483+IF(F1482="",-参数!$B$2-参数!$B$3),"")</f>
        <v/>
      </c>
      <c r="G1483" s="9" t="str">
        <f>IF(排名!G1482=1,增幅!G1483+IF(G1482="",-参数!$B$2-参数!$B$3),"")</f>
        <v/>
      </c>
      <c r="H1483" s="9" t="str">
        <f>IF(排名!H1482=1,增幅!H1483+IF(H1482="",-参数!$B$2-参数!$B$3),"")</f>
        <v/>
      </c>
      <c r="I1483" s="7">
        <f t="shared" si="47"/>
        <v>2.8253105054043521</v>
      </c>
      <c r="J1483" s="9">
        <f>I1483/MAX(I$3:I1483)-1</f>
        <v>-9.6165441506120164E-2</v>
      </c>
    </row>
    <row r="1484" spans="1:10" x14ac:dyDescent="0.15">
      <c r="A1484" s="6">
        <v>40588</v>
      </c>
      <c r="B1484" s="9">
        <f t="shared" si="46"/>
        <v>0</v>
      </c>
      <c r="C1484" s="9" t="str">
        <f>IF(排名!C1483=1,增幅!C1484+IF(C1483="",-参数!$B$2-参数!$B$3),"")</f>
        <v/>
      </c>
      <c r="D1484" s="9" t="str">
        <f>IF(排名!D1483=1,增幅!D1484+IF(D1483="",-参数!$B$2-参数!$B$3),"")</f>
        <v/>
      </c>
      <c r="E1484" s="9" t="str">
        <f>IF(排名!E1483=1,增幅!E1484+IF(E1483="",-参数!$B$2-参数!$B$3),"")</f>
        <v/>
      </c>
      <c r="F1484" s="9" t="str">
        <f>IF(排名!F1483=1,增幅!F1484+IF(F1483="",-参数!$B$2-参数!$B$3),"")</f>
        <v/>
      </c>
      <c r="G1484" s="9" t="str">
        <f>IF(排名!G1483=1,增幅!G1484+IF(G1483="",-参数!$B$2-参数!$B$3),"")</f>
        <v/>
      </c>
      <c r="H1484" s="9" t="str">
        <f>IF(排名!H1483=1,增幅!H1484+IF(H1483="",-参数!$B$2-参数!$B$3),"")</f>
        <v/>
      </c>
      <c r="I1484" s="7">
        <f t="shared" si="47"/>
        <v>2.8253105054043521</v>
      </c>
      <c r="J1484" s="9">
        <f>I1484/MAX(I$3:I1484)-1</f>
        <v>-9.6165441506120164E-2</v>
      </c>
    </row>
    <row r="1485" spans="1:10" x14ac:dyDescent="0.15">
      <c r="A1485" s="6">
        <v>40589</v>
      </c>
      <c r="B1485" s="9">
        <f t="shared" si="46"/>
        <v>-9.1923076923076646E-3</v>
      </c>
      <c r="C1485" s="9" t="str">
        <f>IF(排名!C1484=1,增幅!C1485+IF(C1484="",-参数!$B$2-参数!$B$3),"")</f>
        <v/>
      </c>
      <c r="D1485" s="9" t="str">
        <f>IF(排名!D1484=1,增幅!D1485+IF(D1484="",-参数!$B$2-参数!$B$3),"")</f>
        <v/>
      </c>
      <c r="E1485" s="9" t="str">
        <f>IF(排名!E1484=1,增幅!E1485+IF(E1484="",-参数!$B$2-参数!$B$3),"")</f>
        <v/>
      </c>
      <c r="F1485" s="9">
        <f>IF(排名!F1484=1,增幅!F1485+IF(F1484="",-参数!$B$2-参数!$B$3),"")</f>
        <v>-9.1923076923076646E-3</v>
      </c>
      <c r="G1485" s="9" t="str">
        <f>IF(排名!G1484=1,增幅!G1485+IF(G1484="",-参数!$B$2-参数!$B$3),"")</f>
        <v/>
      </c>
      <c r="H1485" s="9" t="str">
        <f>IF(排名!H1484=1,增幅!H1485+IF(H1484="",-参数!$B$2-参数!$B$3),"")</f>
        <v/>
      </c>
      <c r="I1485" s="7">
        <f t="shared" si="47"/>
        <v>2.7993393819123664</v>
      </c>
      <c r="J1485" s="9">
        <f>I1485/MAX(I$3:I1485)-1</f>
        <v>-0.10447376687073684</v>
      </c>
    </row>
    <row r="1486" spans="1:10" x14ac:dyDescent="0.15">
      <c r="A1486" s="6">
        <v>40590</v>
      </c>
      <c r="B1486" s="9">
        <f t="shared" si="46"/>
        <v>-7.7519379844962488E-3</v>
      </c>
      <c r="C1486" s="9" t="str">
        <f>IF(排名!C1485=1,增幅!C1486+IF(C1485="",-参数!$B$2-参数!$B$3),"")</f>
        <v/>
      </c>
      <c r="D1486" s="9" t="str">
        <f>IF(排名!D1485=1,增幅!D1486+IF(D1485="",-参数!$B$2-参数!$B$3),"")</f>
        <v/>
      </c>
      <c r="E1486" s="9" t="str">
        <f>IF(排名!E1485=1,增幅!E1486+IF(E1485="",-参数!$B$2-参数!$B$3),"")</f>
        <v/>
      </c>
      <c r="F1486" s="9">
        <f>IF(排名!F1485=1,增幅!F1486+IF(F1485="",-参数!$B$2-参数!$B$3),"")</f>
        <v>-7.7519379844962488E-3</v>
      </c>
      <c r="G1486" s="9" t="str">
        <f>IF(排名!G1485=1,增幅!G1486+IF(G1485="",-参数!$B$2-参数!$B$3),"")</f>
        <v/>
      </c>
      <c r="H1486" s="9" t="str">
        <f>IF(排名!H1485=1,增幅!H1486+IF(H1485="",-参数!$B$2-参数!$B$3),"")</f>
        <v/>
      </c>
      <c r="I1486" s="7">
        <f t="shared" si="47"/>
        <v>2.7776390766262238</v>
      </c>
      <c r="J1486" s="9">
        <f>I1486/MAX(I$3:I1486)-1</f>
        <v>-0.11141583069344441</v>
      </c>
    </row>
    <row r="1487" spans="1:10" x14ac:dyDescent="0.15">
      <c r="A1487" s="6">
        <v>40591</v>
      </c>
      <c r="B1487" s="9">
        <f t="shared" si="46"/>
        <v>1.9054878048780921E-3</v>
      </c>
      <c r="C1487" s="9" t="str">
        <f>IF(排名!C1486=1,增幅!C1487+IF(C1486="",-参数!$B$2-参数!$B$3),"")</f>
        <v/>
      </c>
      <c r="D1487" s="9" t="str">
        <f>IF(排名!D1486=1,增幅!D1487+IF(D1486="",-参数!$B$2-参数!$B$3),"")</f>
        <v/>
      </c>
      <c r="E1487" s="9" t="str">
        <f>IF(排名!E1486=1,增幅!E1487+IF(E1486="",-参数!$B$2-参数!$B$3),"")</f>
        <v/>
      </c>
      <c r="F1487" s="9">
        <f>IF(排名!F1486=1,增幅!F1487+IF(F1486="",-参数!$B$2-参数!$B$3),"")</f>
        <v>1.9054878048780921E-3</v>
      </c>
      <c r="G1487" s="9" t="str">
        <f>IF(排名!G1486=1,增幅!G1487+IF(G1486="",-参数!$B$2-参数!$B$3),"")</f>
        <v/>
      </c>
      <c r="H1487" s="9" t="str">
        <f>IF(排名!H1486=1,增幅!H1487+IF(H1486="",-参数!$B$2-参数!$B$3),"")</f>
        <v/>
      </c>
      <c r="I1487" s="7">
        <f t="shared" si="47"/>
        <v>2.782931834013088</v>
      </c>
      <c r="J1487" s="9">
        <f>I1487/MAX(I$3:I1487)-1</f>
        <v>-0.10972264439522306</v>
      </c>
    </row>
    <row r="1488" spans="1:10" x14ac:dyDescent="0.15">
      <c r="A1488" s="6">
        <v>40592</v>
      </c>
      <c r="B1488" s="9">
        <f t="shared" si="46"/>
        <v>0</v>
      </c>
      <c r="C1488" s="9" t="str">
        <f>IF(排名!C1487=1,增幅!C1488+IF(C1487="",-参数!$B$2-参数!$B$3),"")</f>
        <v/>
      </c>
      <c r="D1488" s="9" t="str">
        <f>IF(排名!D1487=1,增幅!D1488+IF(D1487="",-参数!$B$2-参数!$B$3),"")</f>
        <v/>
      </c>
      <c r="E1488" s="9" t="str">
        <f>IF(排名!E1487=1,增幅!E1488+IF(E1487="",-参数!$B$2-参数!$B$3),"")</f>
        <v/>
      </c>
      <c r="F1488" s="9">
        <f>IF(排名!F1487=1,增幅!F1488+IF(F1487="",-参数!$B$2-参数!$B$3),"")</f>
        <v>0</v>
      </c>
      <c r="G1488" s="9" t="str">
        <f>IF(排名!G1487=1,增幅!G1488+IF(G1487="",-参数!$B$2-参数!$B$3),"")</f>
        <v/>
      </c>
      <c r="H1488" s="9" t="str">
        <f>IF(排名!H1487=1,增幅!H1488+IF(H1487="",-参数!$B$2-参数!$B$3),"")</f>
        <v/>
      </c>
      <c r="I1488" s="7">
        <f t="shared" si="47"/>
        <v>2.782931834013088</v>
      </c>
      <c r="J1488" s="9">
        <f>I1488/MAX(I$3:I1488)-1</f>
        <v>-0.10972264439522306</v>
      </c>
    </row>
    <row r="1489" spans="1:10" x14ac:dyDescent="0.15">
      <c r="A1489" s="6">
        <v>40595</v>
      </c>
      <c r="B1489" s="9">
        <f t="shared" si="46"/>
        <v>5.8957778623049961E-3</v>
      </c>
      <c r="C1489" s="9" t="str">
        <f>IF(排名!C1488=1,增幅!C1489+IF(C1488="",-参数!$B$2-参数!$B$3),"")</f>
        <v/>
      </c>
      <c r="D1489" s="9" t="str">
        <f>IF(排名!D1488=1,增幅!D1489+IF(D1488="",-参数!$B$2-参数!$B$3),"")</f>
        <v/>
      </c>
      <c r="E1489" s="9" t="str">
        <f>IF(排名!E1488=1,增幅!E1489+IF(E1488="",-参数!$B$2-参数!$B$3),"")</f>
        <v/>
      </c>
      <c r="F1489" s="9">
        <f>IF(排名!F1488=1,增幅!F1489+IF(F1488="",-参数!$B$2-参数!$B$3),"")</f>
        <v>5.8957778623049961E-3</v>
      </c>
      <c r="G1489" s="9" t="str">
        <f>IF(排名!G1488=1,增幅!G1489+IF(G1488="",-参数!$B$2-参数!$B$3),"")</f>
        <v/>
      </c>
      <c r="H1489" s="9" t="str">
        <f>IF(排名!H1488=1,增幅!H1489+IF(H1488="",-参数!$B$2-参数!$B$3),"")</f>
        <v/>
      </c>
      <c r="I1489" s="7">
        <f t="shared" si="47"/>
        <v>2.799339381912366</v>
      </c>
      <c r="J1489" s="9">
        <f>I1489/MAX(I$3:I1489)-1</f>
        <v>-0.10447376687073695</v>
      </c>
    </row>
    <row r="1490" spans="1:10" x14ac:dyDescent="0.15">
      <c r="A1490" s="6">
        <v>40596</v>
      </c>
      <c r="B1490" s="9">
        <f t="shared" si="46"/>
        <v>-1.5503875968992276E-2</v>
      </c>
      <c r="C1490" s="9" t="str">
        <f>IF(排名!C1489=1,增幅!C1490+IF(C1489="",-参数!$B$2-参数!$B$3),"")</f>
        <v/>
      </c>
      <c r="D1490" s="9" t="str">
        <f>IF(排名!D1489=1,增幅!D1490+IF(D1489="",-参数!$B$2-参数!$B$3),"")</f>
        <v/>
      </c>
      <c r="E1490" s="9" t="str">
        <f>IF(排名!E1489=1,增幅!E1490+IF(E1489="",-参数!$B$2-参数!$B$3),"")</f>
        <v/>
      </c>
      <c r="F1490" s="9">
        <f>IF(排名!F1489=1,增幅!F1490+IF(F1489="",-参数!$B$2-参数!$B$3),"")</f>
        <v>-1.5503875968992276E-2</v>
      </c>
      <c r="G1490" s="9" t="str">
        <f>IF(排名!G1489=1,增幅!G1490+IF(G1489="",-参数!$B$2-参数!$B$3),"")</f>
        <v/>
      </c>
      <c r="H1490" s="9" t="str">
        <f>IF(排名!H1489=1,增幅!H1490+IF(H1489="",-参数!$B$2-参数!$B$3),"")</f>
        <v/>
      </c>
      <c r="I1490" s="7">
        <f t="shared" si="47"/>
        <v>2.7559387713400811</v>
      </c>
      <c r="J1490" s="9">
        <f>I1490/MAX(I$3:I1490)-1</f>
        <v>-0.11835789451615197</v>
      </c>
    </row>
    <row r="1491" spans="1:10" x14ac:dyDescent="0.15">
      <c r="A1491" s="6">
        <v>40597</v>
      </c>
      <c r="B1491" s="9">
        <f t="shared" si="46"/>
        <v>0</v>
      </c>
      <c r="C1491" s="9" t="str">
        <f>IF(排名!C1490=1,增幅!C1491+IF(C1490="",-参数!$B$2-参数!$B$3),"")</f>
        <v/>
      </c>
      <c r="D1491" s="9" t="str">
        <f>IF(排名!D1490=1,增幅!D1491+IF(D1490="",-参数!$B$2-参数!$B$3),"")</f>
        <v/>
      </c>
      <c r="E1491" s="9" t="str">
        <f>IF(排名!E1490=1,增幅!E1491+IF(E1490="",-参数!$B$2-参数!$B$3),"")</f>
        <v/>
      </c>
      <c r="F1491" s="9" t="str">
        <f>IF(排名!F1490=1,增幅!F1491+IF(F1490="",-参数!$B$2-参数!$B$3),"")</f>
        <v/>
      </c>
      <c r="G1491" s="9" t="str">
        <f>IF(排名!G1490=1,增幅!G1491+IF(G1490="",-参数!$B$2-参数!$B$3),"")</f>
        <v/>
      </c>
      <c r="H1491" s="9" t="str">
        <f>IF(排名!H1490=1,增幅!H1491+IF(H1490="",-参数!$B$2-参数!$B$3),"")</f>
        <v/>
      </c>
      <c r="I1491" s="7">
        <f t="shared" si="47"/>
        <v>2.7559387713400811</v>
      </c>
      <c r="J1491" s="9">
        <f>I1491/MAX(I$3:I1491)-1</f>
        <v>-0.11835789451615197</v>
      </c>
    </row>
    <row r="1492" spans="1:10" x14ac:dyDescent="0.15">
      <c r="A1492" s="6">
        <v>40598</v>
      </c>
      <c r="B1492" s="9">
        <f t="shared" si="46"/>
        <v>0</v>
      </c>
      <c r="C1492" s="9" t="str">
        <f>IF(排名!C1491=1,增幅!C1492+IF(C1491="",-参数!$B$2-参数!$B$3),"")</f>
        <v/>
      </c>
      <c r="D1492" s="9" t="str">
        <f>IF(排名!D1491=1,增幅!D1492+IF(D1491="",-参数!$B$2-参数!$B$3),"")</f>
        <v/>
      </c>
      <c r="E1492" s="9" t="str">
        <f>IF(排名!E1491=1,增幅!E1492+IF(E1491="",-参数!$B$2-参数!$B$3),"")</f>
        <v/>
      </c>
      <c r="F1492" s="9" t="str">
        <f>IF(排名!F1491=1,增幅!F1492+IF(F1491="",-参数!$B$2-参数!$B$3),"")</f>
        <v/>
      </c>
      <c r="G1492" s="9" t="str">
        <f>IF(排名!G1491=1,增幅!G1492+IF(G1491="",-参数!$B$2-参数!$B$3),"")</f>
        <v/>
      </c>
      <c r="H1492" s="9" t="str">
        <f>IF(排名!H1491=1,增幅!H1492+IF(H1491="",-参数!$B$2-参数!$B$3),"")</f>
        <v/>
      </c>
      <c r="I1492" s="7">
        <f t="shared" si="47"/>
        <v>2.7559387713400811</v>
      </c>
      <c r="J1492" s="9">
        <f>I1492/MAX(I$3:I1492)-1</f>
        <v>-0.11835789451615197</v>
      </c>
    </row>
    <row r="1493" spans="1:10" x14ac:dyDescent="0.15">
      <c r="A1493" s="6">
        <v>40599</v>
      </c>
      <c r="B1493" s="9">
        <f t="shared" si="46"/>
        <v>0</v>
      </c>
      <c r="C1493" s="9" t="str">
        <f>IF(排名!C1492=1,增幅!C1493+IF(C1492="",-参数!$B$2-参数!$B$3),"")</f>
        <v/>
      </c>
      <c r="D1493" s="9" t="str">
        <f>IF(排名!D1492=1,增幅!D1493+IF(D1492="",-参数!$B$2-参数!$B$3),"")</f>
        <v/>
      </c>
      <c r="E1493" s="9" t="str">
        <f>IF(排名!E1492=1,增幅!E1493+IF(E1492="",-参数!$B$2-参数!$B$3),"")</f>
        <v/>
      </c>
      <c r="F1493" s="9" t="str">
        <f>IF(排名!F1492=1,增幅!F1493+IF(F1492="",-参数!$B$2-参数!$B$3),"")</f>
        <v/>
      </c>
      <c r="G1493" s="9" t="str">
        <f>IF(排名!G1492=1,增幅!G1493+IF(G1492="",-参数!$B$2-参数!$B$3),"")</f>
        <v/>
      </c>
      <c r="H1493" s="9" t="str">
        <f>IF(排名!H1492=1,增幅!H1493+IF(H1492="",-参数!$B$2-参数!$B$3),"")</f>
        <v/>
      </c>
      <c r="I1493" s="7">
        <f t="shared" si="47"/>
        <v>2.7559387713400811</v>
      </c>
      <c r="J1493" s="9">
        <f>I1493/MAX(I$3:I1493)-1</f>
        <v>-0.11835789451615197</v>
      </c>
    </row>
    <row r="1494" spans="1:10" x14ac:dyDescent="0.15">
      <c r="A1494" s="6">
        <v>40602</v>
      </c>
      <c r="B1494" s="9">
        <f t="shared" si="46"/>
        <v>0</v>
      </c>
      <c r="C1494" s="9" t="str">
        <f>IF(排名!C1493=1,增幅!C1494+IF(C1493="",-参数!$B$2-参数!$B$3),"")</f>
        <v/>
      </c>
      <c r="D1494" s="9" t="str">
        <f>IF(排名!D1493=1,增幅!D1494+IF(D1493="",-参数!$B$2-参数!$B$3),"")</f>
        <v/>
      </c>
      <c r="E1494" s="9" t="str">
        <f>IF(排名!E1493=1,增幅!E1494+IF(E1493="",-参数!$B$2-参数!$B$3),"")</f>
        <v/>
      </c>
      <c r="F1494" s="9" t="str">
        <f>IF(排名!F1493=1,增幅!F1494+IF(F1493="",-参数!$B$2-参数!$B$3),"")</f>
        <v/>
      </c>
      <c r="G1494" s="9" t="str">
        <f>IF(排名!G1493=1,增幅!G1494+IF(G1493="",-参数!$B$2-参数!$B$3),"")</f>
        <v/>
      </c>
      <c r="H1494" s="9" t="str">
        <f>IF(排名!H1493=1,增幅!H1494+IF(H1493="",-参数!$B$2-参数!$B$3),"")</f>
        <v/>
      </c>
      <c r="I1494" s="7">
        <f t="shared" si="47"/>
        <v>2.7559387713400811</v>
      </c>
      <c r="J1494" s="9">
        <f>I1494/MAX(I$3:I1494)-1</f>
        <v>-0.11835789451615197</v>
      </c>
    </row>
    <row r="1495" spans="1:10" x14ac:dyDescent="0.15">
      <c r="A1495" s="6">
        <v>40603</v>
      </c>
      <c r="B1495" s="9">
        <f t="shared" si="46"/>
        <v>6.3589227525396325E-3</v>
      </c>
      <c r="C1495" s="9" t="str">
        <f>IF(排名!C1494=1,增幅!C1495+IF(C1494="",-参数!$B$2-参数!$B$3),"")</f>
        <v/>
      </c>
      <c r="D1495" s="9" t="str">
        <f>IF(排名!D1494=1,增幅!D1495+IF(D1494="",-参数!$B$2-参数!$B$3),"")</f>
        <v/>
      </c>
      <c r="E1495" s="9" t="str">
        <f>IF(排名!E1494=1,增幅!E1495+IF(E1494="",-参数!$B$2-参数!$B$3),"")</f>
        <v/>
      </c>
      <c r="F1495" s="9">
        <f>IF(排名!F1494=1,增幅!F1495+IF(F1494="",-参数!$B$2-参数!$B$3),"")</f>
        <v>6.3589227525396325E-3</v>
      </c>
      <c r="G1495" s="9" t="str">
        <f>IF(排名!G1494=1,增幅!G1495+IF(G1494="",-参数!$B$2-参数!$B$3),"")</f>
        <v/>
      </c>
      <c r="H1495" s="9" t="str">
        <f>IF(排名!H1494=1,增幅!H1495+IF(H1494="",-参数!$B$2-参数!$B$3),"")</f>
        <v/>
      </c>
      <c r="I1495" s="7">
        <f t="shared" si="47"/>
        <v>2.7734635730977617</v>
      </c>
      <c r="J1495" s="9">
        <f>I1495/MAX(I$3:I1495)-1</f>
        <v>-0.11275160047199373</v>
      </c>
    </row>
    <row r="1496" spans="1:10" x14ac:dyDescent="0.15">
      <c r="A1496" s="6">
        <v>40604</v>
      </c>
      <c r="B1496" s="9">
        <f t="shared" si="46"/>
        <v>9.6995055154052157E-3</v>
      </c>
      <c r="C1496" s="9" t="str">
        <f>IF(排名!C1495=1,增幅!C1496+IF(C1495="",-参数!$B$2-参数!$B$3),"")</f>
        <v/>
      </c>
      <c r="D1496" s="9" t="str">
        <f>IF(排名!D1495=1,增幅!D1496+IF(D1495="",-参数!$B$2-参数!$B$3),"")</f>
        <v/>
      </c>
      <c r="E1496" s="9" t="str">
        <f>IF(排名!E1495=1,增幅!E1496+IF(E1495="",-参数!$B$2-参数!$B$3),"")</f>
        <v/>
      </c>
      <c r="F1496" s="9">
        <f>IF(排名!F1495=1,增幅!F1496+IF(F1495="",-参数!$B$2-参数!$B$3),"")</f>
        <v>9.6995055154052157E-3</v>
      </c>
      <c r="G1496" s="9" t="str">
        <f>IF(排名!G1495=1,增幅!G1496+IF(G1495="",-参数!$B$2-参数!$B$3),"")</f>
        <v/>
      </c>
      <c r="H1496" s="9" t="str">
        <f>IF(排名!H1495=1,增幅!H1496+IF(H1495="",-参数!$B$2-参数!$B$3),"")</f>
        <v/>
      </c>
      <c r="I1496" s="7">
        <f t="shared" si="47"/>
        <v>2.800364798321799</v>
      </c>
      <c r="J1496" s="9">
        <f>I1496/MAX(I$3:I1496)-1</f>
        <v>-0.10414572972723746</v>
      </c>
    </row>
    <row r="1497" spans="1:10" x14ac:dyDescent="0.15">
      <c r="A1497" s="6">
        <v>40605</v>
      </c>
      <c r="B1497" s="9">
        <f t="shared" si="46"/>
        <v>1.7329063853833038E-2</v>
      </c>
      <c r="C1497" s="9" t="str">
        <f>IF(排名!C1496=1,增幅!C1497+IF(C1496="",-参数!$B$2-参数!$B$3),"")</f>
        <v/>
      </c>
      <c r="D1497" s="9" t="str">
        <f>IF(排名!D1496=1,增幅!D1497+IF(D1496="",-参数!$B$2-参数!$B$3),"")</f>
        <v/>
      </c>
      <c r="E1497" s="9" t="str">
        <f>IF(排名!E1496=1,增幅!E1497+IF(E1496="",-参数!$B$2-参数!$B$3),"")</f>
        <v/>
      </c>
      <c r="F1497" s="9">
        <f>IF(排名!F1496=1,增幅!F1497+IF(F1496="",-参数!$B$2-参数!$B$3),"")</f>
        <v>1.7329063853833038E-2</v>
      </c>
      <c r="G1497" s="9" t="str">
        <f>IF(排名!G1496=1,增幅!G1497+IF(G1496="",-参数!$B$2-参数!$B$3),"")</f>
        <v/>
      </c>
      <c r="H1497" s="9" t="str">
        <f>IF(排名!H1496=1,增幅!H1497+IF(H1496="",-参数!$B$2-参数!$B$3),"")</f>
        <v/>
      </c>
      <c r="I1497" s="7">
        <f t="shared" si="47"/>
        <v>2.8488924987259439</v>
      </c>
      <c r="J1497" s="9">
        <f>I1497/MAX(I$3:I1497)-1</f>
        <v>-8.8621413873951616E-2</v>
      </c>
    </row>
    <row r="1498" spans="1:10" x14ac:dyDescent="0.15">
      <c r="A1498" s="6">
        <v>40606</v>
      </c>
      <c r="B1498" s="9">
        <f t="shared" si="46"/>
        <v>1.1294204776893135E-2</v>
      </c>
      <c r="C1498" s="9" t="str">
        <f>IF(排名!C1497=1,增幅!C1498+IF(C1497="",-参数!$B$2-参数!$B$3),"")</f>
        <v/>
      </c>
      <c r="D1498" s="9" t="str">
        <f>IF(排名!D1497=1,增幅!D1498+IF(D1497="",-参数!$B$2-参数!$B$3),"")</f>
        <v/>
      </c>
      <c r="E1498" s="9" t="str">
        <f>IF(排名!E1497=1,增幅!E1498+IF(E1497="",-参数!$B$2-参数!$B$3),"")</f>
        <v/>
      </c>
      <c r="F1498" s="9">
        <f>IF(排名!F1497=1,增幅!F1498+IF(F1497="",-参数!$B$2-参数!$B$3),"")</f>
        <v>1.1294204776893135E-2</v>
      </c>
      <c r="G1498" s="9" t="str">
        <f>IF(排名!G1497=1,增幅!G1498+IF(G1497="",-参数!$B$2-参数!$B$3),"")</f>
        <v/>
      </c>
      <c r="H1498" s="9" t="str">
        <f>IF(排名!H1497=1,增幅!H1498+IF(H1497="",-参数!$B$2-参数!$B$3),"")</f>
        <v/>
      </c>
      <c r="I1498" s="7">
        <f t="shared" si="47"/>
        <v>2.8810684739939094</v>
      </c>
      <c r="J1498" s="9">
        <f>I1498/MAX(I$3:I1498)-1</f>
        <v>-7.8328117492968752E-2</v>
      </c>
    </row>
    <row r="1499" spans="1:10" x14ac:dyDescent="0.15">
      <c r="A1499" s="6">
        <v>40609</v>
      </c>
      <c r="B1499" s="9">
        <f t="shared" si="46"/>
        <v>1.3181984621018161E-2</v>
      </c>
      <c r="C1499" s="9" t="str">
        <f>IF(排名!C1498=1,增幅!C1499+IF(C1498="",-参数!$B$2-参数!$B$3),"")</f>
        <v/>
      </c>
      <c r="D1499" s="9" t="str">
        <f>IF(排名!D1498=1,增幅!D1499+IF(D1498="",-参数!$B$2-参数!$B$3),"")</f>
        <v/>
      </c>
      <c r="E1499" s="9" t="str">
        <f>IF(排名!E1498=1,增幅!E1499+IF(E1498="",-参数!$B$2-参数!$B$3),"")</f>
        <v/>
      </c>
      <c r="F1499" s="9">
        <f>IF(排名!F1498=1,增幅!F1499+IF(F1498="",-参数!$B$2-参数!$B$3),"")</f>
        <v>1.3181984621018161E-2</v>
      </c>
      <c r="G1499" s="9" t="str">
        <f>IF(排名!G1498=1,增幅!G1499+IF(G1498="",-参数!$B$2-参数!$B$3),"")</f>
        <v/>
      </c>
      <c r="H1499" s="9" t="str">
        <f>IF(排名!H1498=1,增幅!H1499+IF(H1498="",-参数!$B$2-参数!$B$3),"")</f>
        <v/>
      </c>
      <c r="I1499" s="7">
        <f t="shared" si="47"/>
        <v>2.9190466743101973</v>
      </c>
      <c r="J1499" s="9">
        <f>I1499/MAX(I$3:I1499)-1</f>
        <v>-6.6178652912136204E-2</v>
      </c>
    </row>
    <row r="1500" spans="1:10" x14ac:dyDescent="0.15">
      <c r="A1500" s="6">
        <v>40610</v>
      </c>
      <c r="B1500" s="9">
        <f t="shared" si="46"/>
        <v>-5.6017347307554255E-3</v>
      </c>
      <c r="C1500" s="9" t="str">
        <f>IF(排名!C1499=1,增幅!C1500+IF(C1499="",-参数!$B$2-参数!$B$3),"")</f>
        <v/>
      </c>
      <c r="D1500" s="9" t="str">
        <f>IF(排名!D1499=1,增幅!D1500+IF(D1499="",-参数!$B$2-参数!$B$3),"")</f>
        <v/>
      </c>
      <c r="E1500" s="9" t="str">
        <f>IF(排名!E1499=1,增幅!E1500+IF(E1499="",-参数!$B$2-参数!$B$3),"")</f>
        <v/>
      </c>
      <c r="F1500" s="9">
        <f>IF(排名!F1499=1,增幅!F1500+IF(F1499="",-参数!$B$2-参数!$B$3),"")</f>
        <v>-5.6017347307554255E-3</v>
      </c>
      <c r="G1500" s="9" t="str">
        <f>IF(排名!G1499=1,增幅!G1500+IF(G1499="",-参数!$B$2-参数!$B$3),"")</f>
        <v/>
      </c>
      <c r="H1500" s="9" t="str">
        <f>IF(排名!H1499=1,增幅!H1500+IF(H1499="",-参数!$B$2-参数!$B$3),"")</f>
        <v/>
      </c>
      <c r="I1500" s="7">
        <f t="shared" si="47"/>
        <v>2.9026949491740175</v>
      </c>
      <c r="J1500" s="9">
        <f>I1500/MAX(I$3:I1500)-1</f>
        <v>-7.1409672384439182E-2</v>
      </c>
    </row>
    <row r="1501" spans="1:10" x14ac:dyDescent="0.15">
      <c r="A1501" s="6">
        <v>40611</v>
      </c>
      <c r="B1501" s="9">
        <f t="shared" si="46"/>
        <v>3.634381246592655E-3</v>
      </c>
      <c r="C1501" s="9" t="str">
        <f>IF(排名!C1500=1,增幅!C1501+IF(C1500="",-参数!$B$2-参数!$B$3),"")</f>
        <v/>
      </c>
      <c r="D1501" s="9" t="str">
        <f>IF(排名!D1500=1,增幅!D1501+IF(D1500="",-参数!$B$2-参数!$B$3),"")</f>
        <v/>
      </c>
      <c r="E1501" s="9" t="str">
        <f>IF(排名!E1500=1,增幅!E1501+IF(E1500="",-参数!$B$2-参数!$B$3),"")</f>
        <v/>
      </c>
      <c r="F1501" s="9">
        <f>IF(排名!F1500=1,增幅!F1501+IF(F1500="",-参数!$B$2-参数!$B$3),"")</f>
        <v>3.634381246592655E-3</v>
      </c>
      <c r="G1501" s="9" t="str">
        <f>IF(排名!G1500=1,增幅!G1501+IF(G1500="",-参数!$B$2-参数!$B$3),"")</f>
        <v/>
      </c>
      <c r="H1501" s="9" t="str">
        <f>IF(排名!H1500=1,增幅!H1501+IF(H1500="",-参数!$B$2-参数!$B$3),"")</f>
        <v/>
      </c>
      <c r="I1501" s="7">
        <f t="shared" si="47"/>
        <v>2.913244449261875</v>
      </c>
      <c r="J1501" s="9">
        <f>I1501/MAX(I$3:I1501)-1</f>
        <v>-6.8034821111985777E-2</v>
      </c>
    </row>
    <row r="1502" spans="1:10" x14ac:dyDescent="0.15">
      <c r="A1502" s="6">
        <v>40612</v>
      </c>
      <c r="B1502" s="9">
        <f t="shared" si="46"/>
        <v>-2.5710664493934332E-2</v>
      </c>
      <c r="C1502" s="9" t="str">
        <f>IF(排名!C1501=1,增幅!C1502+IF(C1501="",-参数!$B$2-参数!$B$3),"")</f>
        <v/>
      </c>
      <c r="D1502" s="9" t="str">
        <f>IF(排名!D1501=1,增幅!D1502+IF(D1501="",-参数!$B$2-参数!$B$3),"")</f>
        <v/>
      </c>
      <c r="E1502" s="9" t="str">
        <f>IF(排名!E1501=1,增幅!E1502+IF(E1501="",-参数!$B$2-参数!$B$3),"")</f>
        <v/>
      </c>
      <c r="F1502" s="9">
        <f>IF(排名!F1501=1,增幅!F1502+IF(F1501="",-参数!$B$2-参数!$B$3),"")</f>
        <v>-2.5710664493934332E-2</v>
      </c>
      <c r="G1502" s="9" t="str">
        <f>IF(排名!G1501=1,增幅!G1502+IF(G1501="",-参数!$B$2-参数!$B$3),"")</f>
        <v/>
      </c>
      <c r="H1502" s="9" t="str">
        <f>IF(排名!H1501=1,增幅!H1502+IF(H1501="",-参数!$B$2-参数!$B$3),"")</f>
        <v/>
      </c>
      <c r="I1502" s="7">
        <f t="shared" si="47"/>
        <v>2.8383429986380864</v>
      </c>
      <c r="J1502" s="9">
        <f>I1502/MAX(I$3:I1502)-1</f>
        <v>-9.1996265146405021E-2</v>
      </c>
    </row>
    <row r="1503" spans="1:10" x14ac:dyDescent="0.15">
      <c r="A1503" s="6">
        <v>40613</v>
      </c>
      <c r="B1503" s="9">
        <f t="shared" si="46"/>
        <v>-5.7610109645047647E-3</v>
      </c>
      <c r="C1503" s="9" t="str">
        <f>IF(排名!C1502=1,增幅!C1503+IF(C1502="",-参数!$B$2-参数!$B$3),"")</f>
        <v/>
      </c>
      <c r="D1503" s="9" t="str">
        <f>IF(排名!D1502=1,增幅!D1503+IF(D1502="",-参数!$B$2-参数!$B$3),"")</f>
        <v/>
      </c>
      <c r="E1503" s="9" t="str">
        <f>IF(排名!E1502=1,增幅!E1503+IF(E1502="",-参数!$B$2-参数!$B$3),"")</f>
        <v/>
      </c>
      <c r="F1503" s="9">
        <f>IF(排名!F1502=1,增幅!F1503+IF(F1502="",-参数!$B$2-参数!$B$3),"")</f>
        <v>-5.7610109645047647E-3</v>
      </c>
      <c r="G1503" s="9" t="str">
        <f>IF(排名!G1502=1,增幅!G1503+IF(G1502="",-参数!$B$2-参数!$B$3),"")</f>
        <v/>
      </c>
      <c r="H1503" s="9" t="str">
        <f>IF(排名!H1502=1,增幅!H1503+IF(H1502="",-参数!$B$2-参数!$B$3),"")</f>
        <v/>
      </c>
      <c r="I1503" s="7">
        <f t="shared" si="47"/>
        <v>2.821991273501907</v>
      </c>
      <c r="J1503" s="9">
        <f>I1503/MAX(I$3:I1503)-1</f>
        <v>-9.7227284618707888E-2</v>
      </c>
    </row>
    <row r="1504" spans="1:10" x14ac:dyDescent="0.15">
      <c r="A1504" s="6">
        <v>40616</v>
      </c>
      <c r="B1504" s="9">
        <f t="shared" si="46"/>
        <v>5.7943925233645555E-3</v>
      </c>
      <c r="C1504" s="9" t="str">
        <f>IF(排名!C1503=1,增幅!C1504+IF(C1503="",-参数!$B$2-参数!$B$3),"")</f>
        <v/>
      </c>
      <c r="D1504" s="9" t="str">
        <f>IF(排名!D1503=1,增幅!D1504+IF(D1503="",-参数!$B$2-参数!$B$3),"")</f>
        <v/>
      </c>
      <c r="E1504" s="9" t="str">
        <f>IF(排名!E1503=1,增幅!E1504+IF(E1503="",-参数!$B$2-参数!$B$3),"")</f>
        <v/>
      </c>
      <c r="F1504" s="9">
        <f>IF(排名!F1503=1,增幅!F1504+IF(F1503="",-参数!$B$2-参数!$B$3),"")</f>
        <v>5.7943925233645555E-3</v>
      </c>
      <c r="G1504" s="9" t="str">
        <f>IF(排名!G1503=1,增幅!G1504+IF(G1503="",-参数!$B$2-参数!$B$3),"")</f>
        <v/>
      </c>
      <c r="H1504" s="9" t="str">
        <f>IF(排名!H1503=1,增幅!H1504+IF(H1503="",-参数!$B$2-参数!$B$3),"")</f>
        <v/>
      </c>
      <c r="I1504" s="7">
        <f t="shared" si="47"/>
        <v>2.8383429986380864</v>
      </c>
      <c r="J1504" s="9">
        <f>I1504/MAX(I$3:I1504)-1</f>
        <v>-9.1996265146405021E-2</v>
      </c>
    </row>
    <row r="1505" spans="1:10" x14ac:dyDescent="0.15">
      <c r="A1505" s="6">
        <v>40617</v>
      </c>
      <c r="B1505" s="9">
        <f t="shared" si="46"/>
        <v>-1.3380412562720712E-2</v>
      </c>
      <c r="C1505" s="9" t="str">
        <f>IF(排名!C1504=1,增幅!C1505+IF(C1504="",-参数!$B$2-参数!$B$3),"")</f>
        <v/>
      </c>
      <c r="D1505" s="9" t="str">
        <f>IF(排名!D1504=1,增幅!D1505+IF(D1504="",-参数!$B$2-参数!$B$3),"")</f>
        <v/>
      </c>
      <c r="E1505" s="9" t="str">
        <f>IF(排名!E1504=1,增幅!E1505+IF(E1504="",-参数!$B$2-参数!$B$3),"")</f>
        <v/>
      </c>
      <c r="F1505" s="9">
        <f>IF(排名!F1504=1,增幅!F1505+IF(F1504="",-参数!$B$2-参数!$B$3),"")</f>
        <v>-1.3380412562720712E-2</v>
      </c>
      <c r="G1505" s="9" t="str">
        <f>IF(排名!G1504=1,增幅!G1505+IF(G1504="",-参数!$B$2-参数!$B$3),"")</f>
        <v/>
      </c>
      <c r="H1505" s="9" t="str">
        <f>IF(排名!H1504=1,增幅!H1505+IF(H1504="",-参数!$B$2-参数!$B$3),"")</f>
        <v/>
      </c>
      <c r="I1505" s="7">
        <f t="shared" si="47"/>
        <v>2.800364798321799</v>
      </c>
      <c r="J1505" s="9">
        <f>I1505/MAX(I$3:I1505)-1</f>
        <v>-0.10414572972723746</v>
      </c>
    </row>
    <row r="1506" spans="1:10" x14ac:dyDescent="0.15">
      <c r="A1506" s="6">
        <v>40618</v>
      </c>
      <c r="B1506" s="9">
        <f t="shared" si="46"/>
        <v>5.8391410811828859E-3</v>
      </c>
      <c r="C1506" s="9" t="str">
        <f>IF(排名!C1505=1,增幅!C1506+IF(C1505="",-参数!$B$2-参数!$B$3),"")</f>
        <v/>
      </c>
      <c r="D1506" s="9" t="str">
        <f>IF(排名!D1505=1,增幅!D1506+IF(D1505="",-参数!$B$2-参数!$B$3),"")</f>
        <v/>
      </c>
      <c r="E1506" s="9" t="str">
        <f>IF(排名!E1505=1,增幅!E1506+IF(E1505="",-参数!$B$2-参数!$B$3),"")</f>
        <v/>
      </c>
      <c r="F1506" s="9">
        <f>IF(排名!F1505=1,增幅!F1506+IF(F1505="",-参数!$B$2-参数!$B$3),"")</f>
        <v>5.8391410811828859E-3</v>
      </c>
      <c r="G1506" s="9" t="str">
        <f>IF(排名!G1505=1,增幅!G1506+IF(G1505="",-参数!$B$2-参数!$B$3),"")</f>
        <v/>
      </c>
      <c r="H1506" s="9" t="str">
        <f>IF(排名!H1505=1,增幅!H1506+IF(H1505="",-参数!$B$2-参数!$B$3),"")</f>
        <v/>
      </c>
      <c r="I1506" s="7">
        <f t="shared" si="47"/>
        <v>2.8167165234579783</v>
      </c>
      <c r="J1506" s="9">
        <f>I1506/MAX(I$3:I1506)-1</f>
        <v>-9.891471025493459E-2</v>
      </c>
    </row>
    <row r="1507" spans="1:10" x14ac:dyDescent="0.15">
      <c r="A1507" s="6">
        <v>40619</v>
      </c>
      <c r="B1507" s="9">
        <f t="shared" si="46"/>
        <v>-1.3483146067415741E-2</v>
      </c>
      <c r="C1507" s="9" t="str">
        <f>IF(排名!C1506=1,增幅!C1507+IF(C1506="",-参数!$B$2-参数!$B$3),"")</f>
        <v/>
      </c>
      <c r="D1507" s="9" t="str">
        <f>IF(排名!D1506=1,增幅!D1507+IF(D1506="",-参数!$B$2-参数!$B$3),"")</f>
        <v/>
      </c>
      <c r="E1507" s="9" t="str">
        <f>IF(排名!E1506=1,增幅!E1507+IF(E1506="",-参数!$B$2-参数!$B$3),"")</f>
        <v/>
      </c>
      <c r="F1507" s="9">
        <f>IF(排名!F1506=1,增幅!F1507+IF(F1506="",-参数!$B$2-参数!$B$3),"")</f>
        <v>-1.3483146067415741E-2</v>
      </c>
      <c r="G1507" s="9" t="str">
        <f>IF(排名!G1506=1,增幅!G1507+IF(G1506="",-参数!$B$2-参数!$B$3),"")</f>
        <v/>
      </c>
      <c r="H1507" s="9" t="str">
        <f>IF(排名!H1506=1,增幅!H1507+IF(H1506="",-参数!$B$2-参数!$B$3),"")</f>
        <v/>
      </c>
      <c r="I1507" s="7">
        <f t="shared" si="47"/>
        <v>2.7787383231416909</v>
      </c>
      <c r="J1507" s="9">
        <f>I1507/MAX(I$3:I1507)-1</f>
        <v>-0.11106417483576692</v>
      </c>
    </row>
    <row r="1508" spans="1:10" x14ac:dyDescent="0.15">
      <c r="A1508" s="6">
        <v>40620</v>
      </c>
      <c r="B1508" s="9">
        <f t="shared" si="46"/>
        <v>1.8982536066818323E-3</v>
      </c>
      <c r="C1508" s="9" t="str">
        <f>IF(排名!C1507=1,增幅!C1508+IF(C1507="",-参数!$B$2-参数!$B$3),"")</f>
        <v/>
      </c>
      <c r="D1508" s="9" t="str">
        <f>IF(排名!D1507=1,增幅!D1508+IF(D1507="",-参数!$B$2-参数!$B$3),"")</f>
        <v/>
      </c>
      <c r="E1508" s="9" t="str">
        <f>IF(排名!E1507=1,增幅!E1508+IF(E1507="",-参数!$B$2-参数!$B$3),"")</f>
        <v/>
      </c>
      <c r="F1508" s="9">
        <f>IF(排名!F1507=1,增幅!F1508+IF(F1507="",-参数!$B$2-参数!$B$3),"")</f>
        <v>1.8982536066818323E-3</v>
      </c>
      <c r="G1508" s="9" t="str">
        <f>IF(排名!G1507=1,增幅!G1508+IF(G1507="",-参数!$B$2-参数!$B$3),"")</f>
        <v/>
      </c>
      <c r="H1508" s="9" t="str">
        <f>IF(排名!H1507=1,增幅!H1508+IF(H1507="",-参数!$B$2-参数!$B$3),"")</f>
        <v/>
      </c>
      <c r="I1508" s="7">
        <f t="shared" si="47"/>
        <v>2.7840130731856196</v>
      </c>
      <c r="J1508" s="9">
        <f>I1508/MAX(I$3:I1508)-1</f>
        <v>-0.10937674919954021</v>
      </c>
    </row>
    <row r="1509" spans="1:10" x14ac:dyDescent="0.15">
      <c r="A1509" s="6">
        <v>40623</v>
      </c>
      <c r="B1509" s="9">
        <f t="shared" si="46"/>
        <v>-1.8946570670709262E-3</v>
      </c>
      <c r="C1509" s="9" t="str">
        <f>IF(排名!C1508=1,增幅!C1509+IF(C1508="",-参数!$B$2-参数!$B$3),"")</f>
        <v/>
      </c>
      <c r="D1509" s="9" t="str">
        <f>IF(排名!D1508=1,增幅!D1509+IF(D1508="",-参数!$B$2-参数!$B$3),"")</f>
        <v/>
      </c>
      <c r="E1509" s="9" t="str">
        <f>IF(排名!E1508=1,增幅!E1509+IF(E1508="",-参数!$B$2-参数!$B$3),"")</f>
        <v/>
      </c>
      <c r="F1509" s="9">
        <f>IF(排名!F1508=1,增幅!F1509+IF(F1508="",-参数!$B$2-参数!$B$3),"")</f>
        <v>-1.8946570670709262E-3</v>
      </c>
      <c r="G1509" s="9" t="str">
        <f>IF(排名!G1508=1,增幅!G1509+IF(G1508="",-参数!$B$2-参数!$B$3),"")</f>
        <v/>
      </c>
      <c r="H1509" s="9" t="str">
        <f>IF(排名!H1508=1,增幅!H1509+IF(H1508="",-参数!$B$2-参数!$B$3),"")</f>
        <v/>
      </c>
      <c r="I1509" s="7">
        <f t="shared" si="47"/>
        <v>2.7787383231416904</v>
      </c>
      <c r="J1509" s="9">
        <f>I1509/MAX(I$3:I1509)-1</f>
        <v>-0.11106417483576703</v>
      </c>
    </row>
    <row r="1510" spans="1:10" x14ac:dyDescent="0.15">
      <c r="A1510" s="6">
        <v>40624</v>
      </c>
      <c r="B1510" s="9">
        <f t="shared" si="46"/>
        <v>2.3348519362186737E-2</v>
      </c>
      <c r="C1510" s="9" t="str">
        <f>IF(排名!C1509=1,增幅!C1510+IF(C1509="",-参数!$B$2-参数!$B$3),"")</f>
        <v/>
      </c>
      <c r="D1510" s="9" t="str">
        <f>IF(排名!D1509=1,增幅!D1510+IF(D1509="",-参数!$B$2-参数!$B$3),"")</f>
        <v/>
      </c>
      <c r="E1510" s="9" t="str">
        <f>IF(排名!E1509=1,增幅!E1510+IF(E1509="",-参数!$B$2-参数!$B$3),"")</f>
        <v/>
      </c>
      <c r="F1510" s="9">
        <f>IF(排名!F1509=1,增幅!F1510+IF(F1509="",-参数!$B$2-参数!$B$3),"")</f>
        <v>2.3348519362186737E-2</v>
      </c>
      <c r="G1510" s="9" t="str">
        <f>IF(排名!G1509=1,增幅!G1510+IF(G1509="",-参数!$B$2-参数!$B$3),"")</f>
        <v/>
      </c>
      <c r="H1510" s="9" t="str">
        <f>IF(排名!H1509=1,增幅!H1510+IF(H1509="",-参数!$B$2-参数!$B$3),"")</f>
        <v/>
      </c>
      <c r="I1510" s="7">
        <f t="shared" si="47"/>
        <v>2.8436177486820147</v>
      </c>
      <c r="J1510" s="9">
        <f>I1510/MAX(I$3:I1510)-1</f>
        <v>-9.030883951017854E-2</v>
      </c>
    </row>
    <row r="1511" spans="1:10" x14ac:dyDescent="0.15">
      <c r="A1511" s="6">
        <v>40625</v>
      </c>
      <c r="B1511" s="9">
        <f t="shared" si="46"/>
        <v>5.5648302726767351E-3</v>
      </c>
      <c r="C1511" s="9" t="str">
        <f>IF(排名!C1510=1,增幅!C1511+IF(C1510="",-参数!$B$2-参数!$B$3),"")</f>
        <v/>
      </c>
      <c r="D1511" s="9" t="str">
        <f>IF(排名!D1510=1,增幅!D1511+IF(D1510="",-参数!$B$2-参数!$B$3),"")</f>
        <v/>
      </c>
      <c r="E1511" s="9" t="str">
        <f>IF(排名!E1510=1,增幅!E1511+IF(E1510="",-参数!$B$2-参数!$B$3),"")</f>
        <v/>
      </c>
      <c r="F1511" s="9">
        <f>IF(排名!F1510=1,增幅!F1511+IF(F1510="",-参数!$B$2-参数!$B$3),"")</f>
        <v>5.5648302726767351E-3</v>
      </c>
      <c r="G1511" s="9" t="str">
        <f>IF(排名!G1510=1,增幅!G1511+IF(G1510="",-参数!$B$2-参数!$B$3),"")</f>
        <v/>
      </c>
      <c r="H1511" s="9" t="str">
        <f>IF(排名!H1510=1,增幅!H1511+IF(H1510="",-参数!$B$2-参数!$B$3),"")</f>
        <v/>
      </c>
      <c r="I1511" s="7">
        <f t="shared" si="47"/>
        <v>2.8594419988138013</v>
      </c>
      <c r="J1511" s="9">
        <f>I1511/MAX(I$3:I1511)-1</f>
        <v>-8.524656260149821E-2</v>
      </c>
    </row>
    <row r="1512" spans="1:10" x14ac:dyDescent="0.15">
      <c r="A1512" s="6">
        <v>40626</v>
      </c>
      <c r="B1512" s="9">
        <f t="shared" si="46"/>
        <v>-3.6893562073418984E-3</v>
      </c>
      <c r="C1512" s="9" t="str">
        <f>IF(排名!C1511=1,增幅!C1512+IF(C1511="",-参数!$B$2-参数!$B$3),"")</f>
        <v/>
      </c>
      <c r="D1512" s="9" t="str">
        <f>IF(排名!D1511=1,增幅!D1512+IF(D1511="",-参数!$B$2-参数!$B$3),"")</f>
        <v/>
      </c>
      <c r="E1512" s="9" t="str">
        <f>IF(排名!E1511=1,增幅!E1512+IF(E1511="",-参数!$B$2-参数!$B$3),"")</f>
        <v/>
      </c>
      <c r="F1512" s="9">
        <f>IF(排名!F1511=1,增幅!F1512+IF(F1511="",-参数!$B$2-参数!$B$3),"")</f>
        <v>-3.6893562073418984E-3</v>
      </c>
      <c r="G1512" s="9" t="str">
        <f>IF(排名!G1511=1,增幅!G1512+IF(G1511="",-参数!$B$2-参数!$B$3),"")</f>
        <v/>
      </c>
      <c r="H1512" s="9" t="str">
        <f>IF(排名!H1511=1,增幅!H1512+IF(H1511="",-参数!$B$2-参数!$B$3),"")</f>
        <v/>
      </c>
      <c r="I1512" s="7">
        <f t="shared" si="47"/>
        <v>2.8488924987259434</v>
      </c>
      <c r="J1512" s="9">
        <f>I1512/MAX(I$3:I1512)-1</f>
        <v>-8.8621413873951838E-2</v>
      </c>
    </row>
    <row r="1513" spans="1:10" x14ac:dyDescent="0.15">
      <c r="A1513" s="6">
        <v>40627</v>
      </c>
      <c r="B1513" s="9">
        <f t="shared" si="46"/>
        <v>1.5182373634512025E-2</v>
      </c>
      <c r="C1513" s="9" t="str">
        <f>IF(排名!C1512=1,增幅!C1513+IF(C1512="",-参数!$B$2-参数!$B$3),"")</f>
        <v/>
      </c>
      <c r="D1513" s="9" t="str">
        <f>IF(排名!D1512=1,增幅!D1513+IF(D1512="",-参数!$B$2-参数!$B$3),"")</f>
        <v/>
      </c>
      <c r="E1513" s="9" t="str">
        <f>IF(排名!E1512=1,增幅!E1513+IF(E1512="",-参数!$B$2-参数!$B$3),"")</f>
        <v/>
      </c>
      <c r="F1513" s="9">
        <f>IF(排名!F1512=1,增幅!F1513+IF(F1512="",-参数!$B$2-参数!$B$3),"")</f>
        <v>1.5182373634512025E-2</v>
      </c>
      <c r="G1513" s="9" t="str">
        <f>IF(排名!G1512=1,增幅!G1513+IF(G1512="",-参数!$B$2-参数!$B$3),"")</f>
        <v/>
      </c>
      <c r="H1513" s="9" t="str">
        <f>IF(排名!H1512=1,增幅!H1513+IF(H1512="",-参数!$B$2-参数!$B$3),"")</f>
        <v/>
      </c>
      <c r="I1513" s="7">
        <f t="shared" si="47"/>
        <v>2.8921454490861591</v>
      </c>
      <c r="J1513" s="9">
        <f>I1513/MAX(I$3:I1513)-1</f>
        <v>-7.4784523656892921E-2</v>
      </c>
    </row>
    <row r="1514" spans="1:10" x14ac:dyDescent="0.15">
      <c r="A1514" s="6">
        <v>40630</v>
      </c>
      <c r="B1514" s="9">
        <f t="shared" si="46"/>
        <v>2.6080612803209835E-2</v>
      </c>
      <c r="C1514" s="9" t="str">
        <f>IF(排名!C1513=1,增幅!C1514+IF(C1513="",-参数!$B$2-参数!$B$3),"")</f>
        <v/>
      </c>
      <c r="D1514" s="9" t="str">
        <f>IF(排名!D1513=1,增幅!D1514+IF(D1513="",-参数!$B$2-参数!$B$3),"")</f>
        <v/>
      </c>
      <c r="E1514" s="9" t="str">
        <f>IF(排名!E1513=1,增幅!E1514+IF(E1513="",-参数!$B$2-参数!$B$3),"")</f>
        <v/>
      </c>
      <c r="F1514" s="9">
        <f>IF(排名!F1513=1,增幅!F1514+IF(F1513="",-参数!$B$2-参数!$B$3),"")</f>
        <v>2.6080612803209835E-2</v>
      </c>
      <c r="G1514" s="9" t="str">
        <f>IF(排名!G1513=1,增幅!G1514+IF(G1513="",-参数!$B$2-参数!$B$3),"")</f>
        <v/>
      </c>
      <c r="H1514" s="9" t="str">
        <f>IF(排名!H1513=1,增幅!H1514+IF(H1513="",-参数!$B$2-参数!$B$3),"")</f>
        <v/>
      </c>
      <c r="I1514" s="7">
        <f t="shared" si="47"/>
        <v>2.9675743747143408</v>
      </c>
      <c r="J1514" s="9">
        <f>I1514/MAX(I$3:I1514)-1</f>
        <v>-5.0654337058850918E-2</v>
      </c>
    </row>
    <row r="1515" spans="1:10" x14ac:dyDescent="0.15">
      <c r="A1515" s="6">
        <v>40631</v>
      </c>
      <c r="B1515" s="9">
        <f t="shared" si="46"/>
        <v>0</v>
      </c>
      <c r="C1515" s="9" t="str">
        <f>IF(排名!C1514=1,增幅!C1515+IF(C1514="",-参数!$B$2-参数!$B$3),"")</f>
        <v/>
      </c>
      <c r="D1515" s="9" t="str">
        <f>IF(排名!D1514=1,增幅!D1515+IF(D1514="",-参数!$B$2-参数!$B$3),"")</f>
        <v/>
      </c>
      <c r="E1515" s="9" t="str">
        <f>IF(排名!E1514=1,增幅!E1515+IF(E1514="",-参数!$B$2-参数!$B$3),"")</f>
        <v/>
      </c>
      <c r="F1515" s="9" t="str">
        <f>IF(排名!F1514=1,增幅!F1515+IF(F1514="",-参数!$B$2-参数!$B$3),"")</f>
        <v/>
      </c>
      <c r="G1515" s="9" t="str">
        <f>IF(排名!G1514=1,增幅!G1515+IF(G1514="",-参数!$B$2-参数!$B$3),"")</f>
        <v/>
      </c>
      <c r="H1515" s="9" t="str">
        <f>IF(排名!H1514=1,增幅!H1515+IF(H1514="",-参数!$B$2-参数!$B$3),"")</f>
        <v/>
      </c>
      <c r="I1515" s="7">
        <f t="shared" si="47"/>
        <v>2.9675743747143408</v>
      </c>
      <c r="J1515" s="9">
        <f>I1515/MAX(I$3:I1515)-1</f>
        <v>-5.0654337058850918E-2</v>
      </c>
    </row>
    <row r="1516" spans="1:10" x14ac:dyDescent="0.15">
      <c r="A1516" s="6">
        <v>40632</v>
      </c>
      <c r="B1516" s="9">
        <f t="shared" si="46"/>
        <v>0</v>
      </c>
      <c r="C1516" s="9" t="str">
        <f>IF(排名!C1515=1,增幅!C1516+IF(C1515="",-参数!$B$2-参数!$B$3),"")</f>
        <v/>
      </c>
      <c r="D1516" s="9" t="str">
        <f>IF(排名!D1515=1,增幅!D1516+IF(D1515="",-参数!$B$2-参数!$B$3),"")</f>
        <v/>
      </c>
      <c r="E1516" s="9" t="str">
        <f>IF(排名!E1515=1,增幅!E1516+IF(E1515="",-参数!$B$2-参数!$B$3),"")</f>
        <v/>
      </c>
      <c r="F1516" s="9" t="str">
        <f>IF(排名!F1515=1,增幅!F1516+IF(F1515="",-参数!$B$2-参数!$B$3),"")</f>
        <v/>
      </c>
      <c r="G1516" s="9" t="str">
        <f>IF(排名!G1515=1,增幅!G1516+IF(G1515="",-参数!$B$2-参数!$B$3),"")</f>
        <v/>
      </c>
      <c r="H1516" s="9" t="str">
        <f>IF(排名!H1515=1,增幅!H1516+IF(H1515="",-参数!$B$2-参数!$B$3),"")</f>
        <v/>
      </c>
      <c r="I1516" s="7">
        <f t="shared" si="47"/>
        <v>2.9675743747143408</v>
      </c>
      <c r="J1516" s="9">
        <f>I1516/MAX(I$3:I1516)-1</f>
        <v>-5.0654337058850918E-2</v>
      </c>
    </row>
    <row r="1517" spans="1:10" x14ac:dyDescent="0.15">
      <c r="A1517" s="6">
        <v>40633</v>
      </c>
      <c r="B1517" s="9">
        <f t="shared" si="46"/>
        <v>0</v>
      </c>
      <c r="C1517" s="9" t="str">
        <f>IF(排名!C1516=1,增幅!C1517+IF(C1516="",-参数!$B$2-参数!$B$3),"")</f>
        <v/>
      </c>
      <c r="D1517" s="9" t="str">
        <f>IF(排名!D1516=1,增幅!D1517+IF(D1516="",-参数!$B$2-参数!$B$3),"")</f>
        <v/>
      </c>
      <c r="E1517" s="9" t="str">
        <f>IF(排名!E1516=1,增幅!E1517+IF(E1516="",-参数!$B$2-参数!$B$3),"")</f>
        <v/>
      </c>
      <c r="F1517" s="9" t="str">
        <f>IF(排名!F1516=1,增幅!F1517+IF(F1516="",-参数!$B$2-参数!$B$3),"")</f>
        <v/>
      </c>
      <c r="G1517" s="9" t="str">
        <f>IF(排名!G1516=1,增幅!G1517+IF(G1516="",-参数!$B$2-参数!$B$3),"")</f>
        <v/>
      </c>
      <c r="H1517" s="9" t="str">
        <f>IF(排名!H1516=1,增幅!H1517+IF(H1516="",-参数!$B$2-参数!$B$3),"")</f>
        <v/>
      </c>
      <c r="I1517" s="7">
        <f t="shared" si="47"/>
        <v>2.9675743747143408</v>
      </c>
      <c r="J1517" s="9">
        <f>I1517/MAX(I$3:I1517)-1</f>
        <v>-5.0654337058850918E-2</v>
      </c>
    </row>
    <row r="1518" spans="1:10" x14ac:dyDescent="0.15">
      <c r="A1518" s="6">
        <v>40634</v>
      </c>
      <c r="B1518" s="9">
        <f t="shared" si="46"/>
        <v>0</v>
      </c>
      <c r="C1518" s="9" t="str">
        <f>IF(排名!C1517=1,增幅!C1518+IF(C1517="",-参数!$B$2-参数!$B$3),"")</f>
        <v/>
      </c>
      <c r="D1518" s="9" t="str">
        <f>IF(排名!D1517=1,增幅!D1518+IF(D1517="",-参数!$B$2-参数!$B$3),"")</f>
        <v/>
      </c>
      <c r="E1518" s="9" t="str">
        <f>IF(排名!E1517=1,增幅!E1518+IF(E1517="",-参数!$B$2-参数!$B$3),"")</f>
        <v/>
      </c>
      <c r="F1518" s="9" t="str">
        <f>IF(排名!F1517=1,增幅!F1518+IF(F1517="",-参数!$B$2-参数!$B$3),"")</f>
        <v/>
      </c>
      <c r="G1518" s="9" t="str">
        <f>IF(排名!G1517=1,增幅!G1518+IF(G1517="",-参数!$B$2-参数!$B$3),"")</f>
        <v/>
      </c>
      <c r="H1518" s="9" t="str">
        <f>IF(排名!H1517=1,增幅!H1518+IF(H1517="",-参数!$B$2-参数!$B$3),"")</f>
        <v/>
      </c>
      <c r="I1518" s="7">
        <f t="shared" si="47"/>
        <v>2.9675743747143408</v>
      </c>
      <c r="J1518" s="9">
        <f>I1518/MAX(I$3:I1518)-1</f>
        <v>-5.0654337058850918E-2</v>
      </c>
    </row>
    <row r="1519" spans="1:10" x14ac:dyDescent="0.15">
      <c r="A1519" s="6">
        <v>40639</v>
      </c>
      <c r="B1519" s="9">
        <f t="shared" si="46"/>
        <v>0</v>
      </c>
      <c r="C1519" s="9" t="str">
        <f>IF(排名!C1518=1,增幅!C1519+IF(C1518="",-参数!$B$2-参数!$B$3),"")</f>
        <v/>
      </c>
      <c r="D1519" s="9" t="str">
        <f>IF(排名!D1518=1,增幅!D1519+IF(D1518="",-参数!$B$2-参数!$B$3),"")</f>
        <v/>
      </c>
      <c r="E1519" s="9" t="str">
        <f>IF(排名!E1518=1,增幅!E1519+IF(E1518="",-参数!$B$2-参数!$B$3),"")</f>
        <v/>
      </c>
      <c r="F1519" s="9" t="str">
        <f>IF(排名!F1518=1,增幅!F1519+IF(F1518="",-参数!$B$2-参数!$B$3),"")</f>
        <v/>
      </c>
      <c r="G1519" s="9" t="str">
        <f>IF(排名!G1518=1,增幅!G1519+IF(G1518="",-参数!$B$2-参数!$B$3),"")</f>
        <v/>
      </c>
      <c r="H1519" s="9" t="str">
        <f>IF(排名!H1518=1,增幅!H1519+IF(H1518="",-参数!$B$2-参数!$B$3),"")</f>
        <v/>
      </c>
      <c r="I1519" s="7">
        <f t="shared" si="47"/>
        <v>2.9675743747143408</v>
      </c>
      <c r="J1519" s="9">
        <f>I1519/MAX(I$3:I1519)-1</f>
        <v>-5.0654337058850918E-2</v>
      </c>
    </row>
    <row r="1520" spans="1:10" x14ac:dyDescent="0.15">
      <c r="A1520" s="6">
        <v>40640</v>
      </c>
      <c r="B1520" s="9">
        <f t="shared" si="46"/>
        <v>0</v>
      </c>
      <c r="C1520" s="9" t="str">
        <f>IF(排名!C1519=1,增幅!C1520+IF(C1519="",-参数!$B$2-参数!$B$3),"")</f>
        <v/>
      </c>
      <c r="D1520" s="9" t="str">
        <f>IF(排名!D1519=1,增幅!D1520+IF(D1519="",-参数!$B$2-参数!$B$3),"")</f>
        <v/>
      </c>
      <c r="E1520" s="9" t="str">
        <f>IF(排名!E1519=1,增幅!E1520+IF(E1519="",-参数!$B$2-参数!$B$3),"")</f>
        <v/>
      </c>
      <c r="F1520" s="9" t="str">
        <f>IF(排名!F1519=1,增幅!F1520+IF(F1519="",-参数!$B$2-参数!$B$3),"")</f>
        <v/>
      </c>
      <c r="G1520" s="9" t="str">
        <f>IF(排名!G1519=1,增幅!G1520+IF(G1519="",-参数!$B$2-参数!$B$3),"")</f>
        <v/>
      </c>
      <c r="H1520" s="9" t="str">
        <f>IF(排名!H1519=1,增幅!H1520+IF(H1519="",-参数!$B$2-参数!$B$3),"")</f>
        <v/>
      </c>
      <c r="I1520" s="7">
        <f t="shared" si="47"/>
        <v>2.9675743747143408</v>
      </c>
      <c r="J1520" s="9">
        <f>I1520/MAX(I$3:I1520)-1</f>
        <v>-5.0654337058850918E-2</v>
      </c>
    </row>
    <row r="1521" spans="1:10" x14ac:dyDescent="0.15">
      <c r="A1521" s="6">
        <v>40641</v>
      </c>
      <c r="B1521" s="9">
        <f t="shared" si="46"/>
        <v>0</v>
      </c>
      <c r="C1521" s="9" t="str">
        <f>IF(排名!C1520=1,增幅!C1521+IF(C1520="",-参数!$B$2-参数!$B$3),"")</f>
        <v/>
      </c>
      <c r="D1521" s="9" t="str">
        <f>IF(排名!D1520=1,增幅!D1521+IF(D1520="",-参数!$B$2-参数!$B$3),"")</f>
        <v/>
      </c>
      <c r="E1521" s="9" t="str">
        <f>IF(排名!E1520=1,增幅!E1521+IF(E1520="",-参数!$B$2-参数!$B$3),"")</f>
        <v/>
      </c>
      <c r="F1521" s="9" t="str">
        <f>IF(排名!F1520=1,增幅!F1521+IF(F1520="",-参数!$B$2-参数!$B$3),"")</f>
        <v/>
      </c>
      <c r="G1521" s="9" t="str">
        <f>IF(排名!G1520=1,增幅!G1521+IF(G1520="",-参数!$B$2-参数!$B$3),"")</f>
        <v/>
      </c>
      <c r="H1521" s="9" t="str">
        <f>IF(排名!H1520=1,增幅!H1521+IF(H1520="",-参数!$B$2-参数!$B$3),"")</f>
        <v/>
      </c>
      <c r="I1521" s="7">
        <f t="shared" si="47"/>
        <v>2.9675743747143408</v>
      </c>
      <c r="J1521" s="9">
        <f>I1521/MAX(I$3:I1521)-1</f>
        <v>-5.0654337058850918E-2</v>
      </c>
    </row>
    <row r="1522" spans="1:10" x14ac:dyDescent="0.15">
      <c r="A1522" s="6">
        <v>40644</v>
      </c>
      <c r="B1522" s="9">
        <f t="shared" si="46"/>
        <v>0</v>
      </c>
      <c r="C1522" s="9" t="str">
        <f>IF(排名!C1521=1,增幅!C1522+IF(C1521="",-参数!$B$2-参数!$B$3),"")</f>
        <v/>
      </c>
      <c r="D1522" s="9" t="str">
        <f>IF(排名!D1521=1,增幅!D1522+IF(D1521="",-参数!$B$2-参数!$B$3),"")</f>
        <v/>
      </c>
      <c r="E1522" s="9" t="str">
        <f>IF(排名!E1521=1,增幅!E1522+IF(E1521="",-参数!$B$2-参数!$B$3),"")</f>
        <v/>
      </c>
      <c r="F1522" s="9" t="str">
        <f>IF(排名!F1521=1,增幅!F1522+IF(F1521="",-参数!$B$2-参数!$B$3),"")</f>
        <v/>
      </c>
      <c r="G1522" s="9" t="str">
        <f>IF(排名!G1521=1,增幅!G1522+IF(G1521="",-参数!$B$2-参数!$B$3),"")</f>
        <v/>
      </c>
      <c r="H1522" s="9" t="str">
        <f>IF(排名!H1521=1,增幅!H1522+IF(H1521="",-参数!$B$2-参数!$B$3),"")</f>
        <v/>
      </c>
      <c r="I1522" s="7">
        <f t="shared" si="47"/>
        <v>2.9675743747143408</v>
      </c>
      <c r="J1522" s="9">
        <f>I1522/MAX(I$3:I1522)-1</f>
        <v>-5.0654337058850918E-2</v>
      </c>
    </row>
    <row r="1523" spans="1:10" x14ac:dyDescent="0.15">
      <c r="A1523" s="6">
        <v>40645</v>
      </c>
      <c r="B1523" s="9">
        <f t="shared" si="46"/>
        <v>0</v>
      </c>
      <c r="C1523" s="9" t="str">
        <f>IF(排名!C1522=1,增幅!C1523+IF(C1522="",-参数!$B$2-参数!$B$3),"")</f>
        <v/>
      </c>
      <c r="D1523" s="9" t="str">
        <f>IF(排名!D1522=1,增幅!D1523+IF(D1522="",-参数!$B$2-参数!$B$3),"")</f>
        <v/>
      </c>
      <c r="E1523" s="9" t="str">
        <f>IF(排名!E1522=1,增幅!E1523+IF(E1522="",-参数!$B$2-参数!$B$3),"")</f>
        <v/>
      </c>
      <c r="F1523" s="9" t="str">
        <f>IF(排名!F1522=1,增幅!F1523+IF(F1522="",-参数!$B$2-参数!$B$3),"")</f>
        <v/>
      </c>
      <c r="G1523" s="9" t="str">
        <f>IF(排名!G1522=1,增幅!G1523+IF(G1522="",-参数!$B$2-参数!$B$3),"")</f>
        <v/>
      </c>
      <c r="H1523" s="9" t="str">
        <f>IF(排名!H1522=1,增幅!H1523+IF(H1522="",-参数!$B$2-参数!$B$3),"")</f>
        <v/>
      </c>
      <c r="I1523" s="7">
        <f t="shared" si="47"/>
        <v>2.9675743747143408</v>
      </c>
      <c r="J1523" s="9">
        <f>I1523/MAX(I$3:I1523)-1</f>
        <v>-5.0654337058850918E-2</v>
      </c>
    </row>
    <row r="1524" spans="1:10" x14ac:dyDescent="0.15">
      <c r="A1524" s="6">
        <v>40646</v>
      </c>
      <c r="B1524" s="9">
        <f t="shared" si="46"/>
        <v>0</v>
      </c>
      <c r="C1524" s="9" t="str">
        <f>IF(排名!C1523=1,增幅!C1524+IF(C1523="",-参数!$B$2-参数!$B$3),"")</f>
        <v/>
      </c>
      <c r="D1524" s="9" t="str">
        <f>IF(排名!D1523=1,增幅!D1524+IF(D1523="",-参数!$B$2-参数!$B$3),"")</f>
        <v/>
      </c>
      <c r="E1524" s="9" t="str">
        <f>IF(排名!E1523=1,增幅!E1524+IF(E1523="",-参数!$B$2-参数!$B$3),"")</f>
        <v/>
      </c>
      <c r="F1524" s="9" t="str">
        <f>IF(排名!F1523=1,增幅!F1524+IF(F1523="",-参数!$B$2-参数!$B$3),"")</f>
        <v/>
      </c>
      <c r="G1524" s="9" t="str">
        <f>IF(排名!G1523=1,增幅!G1524+IF(G1523="",-参数!$B$2-参数!$B$3),"")</f>
        <v/>
      </c>
      <c r="H1524" s="9" t="str">
        <f>IF(排名!H1523=1,增幅!H1524+IF(H1523="",-参数!$B$2-参数!$B$3),"")</f>
        <v/>
      </c>
      <c r="I1524" s="7">
        <f t="shared" si="47"/>
        <v>2.9675743747143408</v>
      </c>
      <c r="J1524" s="9">
        <f>I1524/MAX(I$3:I1524)-1</f>
        <v>-5.0654337058850918E-2</v>
      </c>
    </row>
    <row r="1525" spans="1:10" x14ac:dyDescent="0.15">
      <c r="A1525" s="6">
        <v>40647</v>
      </c>
      <c r="B1525" s="9">
        <f t="shared" si="46"/>
        <v>0</v>
      </c>
      <c r="C1525" s="9" t="str">
        <f>IF(排名!C1524=1,增幅!C1525+IF(C1524="",-参数!$B$2-参数!$B$3),"")</f>
        <v/>
      </c>
      <c r="D1525" s="9" t="str">
        <f>IF(排名!D1524=1,增幅!D1525+IF(D1524="",-参数!$B$2-参数!$B$3),"")</f>
        <v/>
      </c>
      <c r="E1525" s="9" t="str">
        <f>IF(排名!E1524=1,增幅!E1525+IF(E1524="",-参数!$B$2-参数!$B$3),"")</f>
        <v/>
      </c>
      <c r="F1525" s="9" t="str">
        <f>IF(排名!F1524=1,增幅!F1525+IF(F1524="",-参数!$B$2-参数!$B$3),"")</f>
        <v/>
      </c>
      <c r="G1525" s="9" t="str">
        <f>IF(排名!G1524=1,增幅!G1525+IF(G1524="",-参数!$B$2-参数!$B$3),"")</f>
        <v/>
      </c>
      <c r="H1525" s="9" t="str">
        <f>IF(排名!H1524=1,增幅!H1525+IF(H1524="",-参数!$B$2-参数!$B$3),"")</f>
        <v/>
      </c>
      <c r="I1525" s="7">
        <f t="shared" si="47"/>
        <v>2.9675743747143408</v>
      </c>
      <c r="J1525" s="9">
        <f>I1525/MAX(I$3:I1525)-1</f>
        <v>-5.0654337058850918E-2</v>
      </c>
    </row>
    <row r="1526" spans="1:10" x14ac:dyDescent="0.15">
      <c r="A1526" s="6">
        <v>40648</v>
      </c>
      <c r="B1526" s="9">
        <f t="shared" si="46"/>
        <v>0</v>
      </c>
      <c r="C1526" s="9" t="str">
        <f>IF(排名!C1525=1,增幅!C1526+IF(C1525="",-参数!$B$2-参数!$B$3),"")</f>
        <v/>
      </c>
      <c r="D1526" s="9" t="str">
        <f>IF(排名!D1525=1,增幅!D1526+IF(D1525="",-参数!$B$2-参数!$B$3),"")</f>
        <v/>
      </c>
      <c r="E1526" s="9" t="str">
        <f>IF(排名!E1525=1,增幅!E1526+IF(E1525="",-参数!$B$2-参数!$B$3),"")</f>
        <v/>
      </c>
      <c r="F1526" s="9" t="str">
        <f>IF(排名!F1525=1,增幅!F1526+IF(F1525="",-参数!$B$2-参数!$B$3),"")</f>
        <v/>
      </c>
      <c r="G1526" s="9" t="str">
        <f>IF(排名!G1525=1,增幅!G1526+IF(G1525="",-参数!$B$2-参数!$B$3),"")</f>
        <v/>
      </c>
      <c r="H1526" s="9" t="str">
        <f>IF(排名!H1525=1,增幅!H1526+IF(H1525="",-参数!$B$2-参数!$B$3),"")</f>
        <v/>
      </c>
      <c r="I1526" s="7">
        <f t="shared" si="47"/>
        <v>2.9675743747143408</v>
      </c>
      <c r="J1526" s="9">
        <f>I1526/MAX(I$3:I1526)-1</f>
        <v>-5.0654337058850918E-2</v>
      </c>
    </row>
    <row r="1527" spans="1:10" x14ac:dyDescent="0.15">
      <c r="A1527" s="6">
        <v>40651</v>
      </c>
      <c r="B1527" s="9">
        <f t="shared" si="46"/>
        <v>0</v>
      </c>
      <c r="C1527" s="9" t="str">
        <f>IF(排名!C1526=1,增幅!C1527+IF(C1526="",-参数!$B$2-参数!$B$3),"")</f>
        <v/>
      </c>
      <c r="D1527" s="9" t="str">
        <f>IF(排名!D1526=1,增幅!D1527+IF(D1526="",-参数!$B$2-参数!$B$3),"")</f>
        <v/>
      </c>
      <c r="E1527" s="9" t="str">
        <f>IF(排名!E1526=1,增幅!E1527+IF(E1526="",-参数!$B$2-参数!$B$3),"")</f>
        <v/>
      </c>
      <c r="F1527" s="9" t="str">
        <f>IF(排名!F1526=1,增幅!F1527+IF(F1526="",-参数!$B$2-参数!$B$3),"")</f>
        <v/>
      </c>
      <c r="G1527" s="9" t="str">
        <f>IF(排名!G1526=1,增幅!G1527+IF(G1526="",-参数!$B$2-参数!$B$3),"")</f>
        <v/>
      </c>
      <c r="H1527" s="9" t="str">
        <f>IF(排名!H1526=1,增幅!H1527+IF(H1526="",-参数!$B$2-参数!$B$3),"")</f>
        <v/>
      </c>
      <c r="I1527" s="7">
        <f t="shared" si="47"/>
        <v>2.9675743747143408</v>
      </c>
      <c r="J1527" s="9">
        <f>I1527/MAX(I$3:I1527)-1</f>
        <v>-5.0654337058850918E-2</v>
      </c>
    </row>
    <row r="1528" spans="1:10" x14ac:dyDescent="0.15">
      <c r="A1528" s="6">
        <v>40652</v>
      </c>
      <c r="B1528" s="9">
        <f t="shared" si="46"/>
        <v>0</v>
      </c>
      <c r="C1528" s="9" t="str">
        <f>IF(排名!C1527=1,增幅!C1528+IF(C1527="",-参数!$B$2-参数!$B$3),"")</f>
        <v/>
      </c>
      <c r="D1528" s="9" t="str">
        <f>IF(排名!D1527=1,增幅!D1528+IF(D1527="",-参数!$B$2-参数!$B$3),"")</f>
        <v/>
      </c>
      <c r="E1528" s="9" t="str">
        <f>IF(排名!E1527=1,增幅!E1528+IF(E1527="",-参数!$B$2-参数!$B$3),"")</f>
        <v/>
      </c>
      <c r="F1528" s="9" t="str">
        <f>IF(排名!F1527=1,增幅!F1528+IF(F1527="",-参数!$B$2-参数!$B$3),"")</f>
        <v/>
      </c>
      <c r="G1528" s="9" t="str">
        <f>IF(排名!G1527=1,增幅!G1528+IF(G1527="",-参数!$B$2-参数!$B$3),"")</f>
        <v/>
      </c>
      <c r="H1528" s="9" t="str">
        <f>IF(排名!H1527=1,增幅!H1528+IF(H1527="",-参数!$B$2-参数!$B$3),"")</f>
        <v/>
      </c>
      <c r="I1528" s="7">
        <f t="shared" si="47"/>
        <v>2.9675743747143408</v>
      </c>
      <c r="J1528" s="9">
        <f>I1528/MAX(I$3:I1528)-1</f>
        <v>-5.0654337058850918E-2</v>
      </c>
    </row>
    <row r="1529" spans="1:10" x14ac:dyDescent="0.15">
      <c r="A1529" s="6">
        <v>40653</v>
      </c>
      <c r="B1529" s="9">
        <f t="shared" si="46"/>
        <v>0</v>
      </c>
      <c r="C1529" s="9" t="str">
        <f>IF(排名!C1528=1,增幅!C1529+IF(C1528="",-参数!$B$2-参数!$B$3),"")</f>
        <v/>
      </c>
      <c r="D1529" s="9" t="str">
        <f>IF(排名!D1528=1,增幅!D1529+IF(D1528="",-参数!$B$2-参数!$B$3),"")</f>
        <v/>
      </c>
      <c r="E1529" s="9" t="str">
        <f>IF(排名!E1528=1,增幅!E1529+IF(E1528="",-参数!$B$2-参数!$B$3),"")</f>
        <v/>
      </c>
      <c r="F1529" s="9" t="str">
        <f>IF(排名!F1528=1,增幅!F1529+IF(F1528="",-参数!$B$2-参数!$B$3),"")</f>
        <v/>
      </c>
      <c r="G1529" s="9" t="str">
        <f>IF(排名!G1528=1,增幅!G1529+IF(G1528="",-参数!$B$2-参数!$B$3),"")</f>
        <v/>
      </c>
      <c r="H1529" s="9" t="str">
        <f>IF(排名!H1528=1,增幅!H1529+IF(H1528="",-参数!$B$2-参数!$B$3),"")</f>
        <v/>
      </c>
      <c r="I1529" s="7">
        <f t="shared" si="47"/>
        <v>2.9675743747143408</v>
      </c>
      <c r="J1529" s="9">
        <f>I1529/MAX(I$3:I1529)-1</f>
        <v>-5.0654337058850918E-2</v>
      </c>
    </row>
    <row r="1530" spans="1:10" x14ac:dyDescent="0.15">
      <c r="A1530" s="6">
        <v>40654</v>
      </c>
      <c r="B1530" s="9">
        <f t="shared" si="46"/>
        <v>0</v>
      </c>
      <c r="C1530" s="9" t="str">
        <f>IF(排名!C1529=1,增幅!C1530+IF(C1529="",-参数!$B$2-参数!$B$3),"")</f>
        <v/>
      </c>
      <c r="D1530" s="9" t="str">
        <f>IF(排名!D1529=1,增幅!D1530+IF(D1529="",-参数!$B$2-参数!$B$3),"")</f>
        <v/>
      </c>
      <c r="E1530" s="9" t="str">
        <f>IF(排名!E1529=1,增幅!E1530+IF(E1529="",-参数!$B$2-参数!$B$3),"")</f>
        <v/>
      </c>
      <c r="F1530" s="9" t="str">
        <f>IF(排名!F1529=1,增幅!F1530+IF(F1529="",-参数!$B$2-参数!$B$3),"")</f>
        <v/>
      </c>
      <c r="G1530" s="9" t="str">
        <f>IF(排名!G1529=1,增幅!G1530+IF(G1529="",-参数!$B$2-参数!$B$3),"")</f>
        <v/>
      </c>
      <c r="H1530" s="9" t="str">
        <f>IF(排名!H1529=1,增幅!H1530+IF(H1529="",-参数!$B$2-参数!$B$3),"")</f>
        <v/>
      </c>
      <c r="I1530" s="7">
        <f t="shared" si="47"/>
        <v>2.9675743747143408</v>
      </c>
      <c r="J1530" s="9">
        <f>I1530/MAX(I$3:I1530)-1</f>
        <v>-5.0654337058850918E-2</v>
      </c>
    </row>
    <row r="1531" spans="1:10" x14ac:dyDescent="0.15">
      <c r="A1531" s="6">
        <v>40655</v>
      </c>
      <c r="B1531" s="9">
        <f t="shared" si="46"/>
        <v>0</v>
      </c>
      <c r="C1531" s="9" t="str">
        <f>IF(排名!C1530=1,增幅!C1531+IF(C1530="",-参数!$B$2-参数!$B$3),"")</f>
        <v/>
      </c>
      <c r="D1531" s="9" t="str">
        <f>IF(排名!D1530=1,增幅!D1531+IF(D1530="",-参数!$B$2-参数!$B$3),"")</f>
        <v/>
      </c>
      <c r="E1531" s="9" t="str">
        <f>IF(排名!E1530=1,增幅!E1531+IF(E1530="",-参数!$B$2-参数!$B$3),"")</f>
        <v/>
      </c>
      <c r="F1531" s="9" t="str">
        <f>IF(排名!F1530=1,增幅!F1531+IF(F1530="",-参数!$B$2-参数!$B$3),"")</f>
        <v/>
      </c>
      <c r="G1531" s="9" t="str">
        <f>IF(排名!G1530=1,增幅!G1531+IF(G1530="",-参数!$B$2-参数!$B$3),"")</f>
        <v/>
      </c>
      <c r="H1531" s="9" t="str">
        <f>IF(排名!H1530=1,增幅!H1531+IF(H1530="",-参数!$B$2-参数!$B$3),"")</f>
        <v/>
      </c>
      <c r="I1531" s="7">
        <f t="shared" si="47"/>
        <v>2.9675743747143408</v>
      </c>
      <c r="J1531" s="9">
        <f>I1531/MAX(I$3:I1531)-1</f>
        <v>-5.0654337058850918E-2</v>
      </c>
    </row>
    <row r="1532" spans="1:10" x14ac:dyDescent="0.15">
      <c r="A1532" s="6">
        <v>40658</v>
      </c>
      <c r="B1532" s="9">
        <f t="shared" si="46"/>
        <v>0</v>
      </c>
      <c r="C1532" s="9" t="str">
        <f>IF(排名!C1531=1,增幅!C1532+IF(C1531="",-参数!$B$2-参数!$B$3),"")</f>
        <v/>
      </c>
      <c r="D1532" s="9" t="str">
        <f>IF(排名!D1531=1,增幅!D1532+IF(D1531="",-参数!$B$2-参数!$B$3),"")</f>
        <v/>
      </c>
      <c r="E1532" s="9" t="str">
        <f>IF(排名!E1531=1,增幅!E1532+IF(E1531="",-参数!$B$2-参数!$B$3),"")</f>
        <v/>
      </c>
      <c r="F1532" s="9" t="str">
        <f>IF(排名!F1531=1,增幅!F1532+IF(F1531="",-参数!$B$2-参数!$B$3),"")</f>
        <v/>
      </c>
      <c r="G1532" s="9" t="str">
        <f>IF(排名!G1531=1,增幅!G1532+IF(G1531="",-参数!$B$2-参数!$B$3),"")</f>
        <v/>
      </c>
      <c r="H1532" s="9" t="str">
        <f>IF(排名!H1531=1,增幅!H1532+IF(H1531="",-参数!$B$2-参数!$B$3),"")</f>
        <v/>
      </c>
      <c r="I1532" s="7">
        <f t="shared" si="47"/>
        <v>2.9675743747143408</v>
      </c>
      <c r="J1532" s="9">
        <f>I1532/MAX(I$3:I1532)-1</f>
        <v>-5.0654337058850918E-2</v>
      </c>
    </row>
    <row r="1533" spans="1:10" x14ac:dyDescent="0.15">
      <c r="A1533" s="6">
        <v>40659</v>
      </c>
      <c r="B1533" s="9">
        <f t="shared" si="46"/>
        <v>0</v>
      </c>
      <c r="C1533" s="9" t="str">
        <f>IF(排名!C1532=1,增幅!C1533+IF(C1532="",-参数!$B$2-参数!$B$3),"")</f>
        <v/>
      </c>
      <c r="D1533" s="9" t="str">
        <f>IF(排名!D1532=1,增幅!D1533+IF(D1532="",-参数!$B$2-参数!$B$3),"")</f>
        <v/>
      </c>
      <c r="E1533" s="9" t="str">
        <f>IF(排名!E1532=1,增幅!E1533+IF(E1532="",-参数!$B$2-参数!$B$3),"")</f>
        <v/>
      </c>
      <c r="F1533" s="9" t="str">
        <f>IF(排名!F1532=1,增幅!F1533+IF(F1532="",-参数!$B$2-参数!$B$3),"")</f>
        <v/>
      </c>
      <c r="G1533" s="9" t="str">
        <f>IF(排名!G1532=1,增幅!G1533+IF(G1532="",-参数!$B$2-参数!$B$3),"")</f>
        <v/>
      </c>
      <c r="H1533" s="9" t="str">
        <f>IF(排名!H1532=1,增幅!H1533+IF(H1532="",-参数!$B$2-参数!$B$3),"")</f>
        <v/>
      </c>
      <c r="I1533" s="7">
        <f t="shared" si="47"/>
        <v>2.9675743747143408</v>
      </c>
      <c r="J1533" s="9">
        <f>I1533/MAX(I$3:I1533)-1</f>
        <v>-5.0654337058850918E-2</v>
      </c>
    </row>
    <row r="1534" spans="1:10" x14ac:dyDescent="0.15">
      <c r="A1534" s="6">
        <v>40660</v>
      </c>
      <c r="B1534" s="9">
        <f t="shared" si="46"/>
        <v>0</v>
      </c>
      <c r="C1534" s="9" t="str">
        <f>IF(排名!C1533=1,增幅!C1534+IF(C1533="",-参数!$B$2-参数!$B$3),"")</f>
        <v/>
      </c>
      <c r="D1534" s="9" t="str">
        <f>IF(排名!D1533=1,增幅!D1534+IF(D1533="",-参数!$B$2-参数!$B$3),"")</f>
        <v/>
      </c>
      <c r="E1534" s="9" t="str">
        <f>IF(排名!E1533=1,增幅!E1534+IF(E1533="",-参数!$B$2-参数!$B$3),"")</f>
        <v/>
      </c>
      <c r="F1534" s="9" t="str">
        <f>IF(排名!F1533=1,增幅!F1534+IF(F1533="",-参数!$B$2-参数!$B$3),"")</f>
        <v/>
      </c>
      <c r="G1534" s="9" t="str">
        <f>IF(排名!G1533=1,增幅!G1534+IF(G1533="",-参数!$B$2-参数!$B$3),"")</f>
        <v/>
      </c>
      <c r="H1534" s="9" t="str">
        <f>IF(排名!H1533=1,增幅!H1534+IF(H1533="",-参数!$B$2-参数!$B$3),"")</f>
        <v/>
      </c>
      <c r="I1534" s="7">
        <f t="shared" si="47"/>
        <v>2.9675743747143408</v>
      </c>
      <c r="J1534" s="9">
        <f>I1534/MAX(I$3:I1534)-1</f>
        <v>-5.0654337058850918E-2</v>
      </c>
    </row>
    <row r="1535" spans="1:10" x14ac:dyDescent="0.15">
      <c r="A1535" s="6">
        <v>40661</v>
      </c>
      <c r="B1535" s="9">
        <f t="shared" si="46"/>
        <v>0</v>
      </c>
      <c r="C1535" s="9" t="str">
        <f>IF(排名!C1534=1,增幅!C1535+IF(C1534="",-参数!$B$2-参数!$B$3),"")</f>
        <v/>
      </c>
      <c r="D1535" s="9" t="str">
        <f>IF(排名!D1534=1,增幅!D1535+IF(D1534="",-参数!$B$2-参数!$B$3),"")</f>
        <v/>
      </c>
      <c r="E1535" s="9" t="str">
        <f>IF(排名!E1534=1,增幅!E1535+IF(E1534="",-参数!$B$2-参数!$B$3),"")</f>
        <v/>
      </c>
      <c r="F1535" s="9" t="str">
        <f>IF(排名!F1534=1,增幅!F1535+IF(F1534="",-参数!$B$2-参数!$B$3),"")</f>
        <v/>
      </c>
      <c r="G1535" s="9" t="str">
        <f>IF(排名!G1534=1,增幅!G1535+IF(G1534="",-参数!$B$2-参数!$B$3),"")</f>
        <v/>
      </c>
      <c r="H1535" s="9" t="str">
        <f>IF(排名!H1534=1,增幅!H1535+IF(H1534="",-参数!$B$2-参数!$B$3),"")</f>
        <v/>
      </c>
      <c r="I1535" s="7">
        <f t="shared" si="47"/>
        <v>2.9675743747143408</v>
      </c>
      <c r="J1535" s="9">
        <f>I1535/MAX(I$3:I1535)-1</f>
        <v>-5.0654337058850918E-2</v>
      </c>
    </row>
    <row r="1536" spans="1:10" x14ac:dyDescent="0.15">
      <c r="A1536" s="6">
        <v>40662</v>
      </c>
      <c r="B1536" s="9">
        <f t="shared" si="46"/>
        <v>0</v>
      </c>
      <c r="C1536" s="9" t="str">
        <f>IF(排名!C1535=1,增幅!C1536+IF(C1535="",-参数!$B$2-参数!$B$3),"")</f>
        <v/>
      </c>
      <c r="D1536" s="9" t="str">
        <f>IF(排名!D1535=1,增幅!D1536+IF(D1535="",-参数!$B$2-参数!$B$3),"")</f>
        <v/>
      </c>
      <c r="E1536" s="9" t="str">
        <f>IF(排名!E1535=1,增幅!E1536+IF(E1535="",-参数!$B$2-参数!$B$3),"")</f>
        <v/>
      </c>
      <c r="F1536" s="9" t="str">
        <f>IF(排名!F1535=1,增幅!F1536+IF(F1535="",-参数!$B$2-参数!$B$3),"")</f>
        <v/>
      </c>
      <c r="G1536" s="9" t="str">
        <f>IF(排名!G1535=1,增幅!G1536+IF(G1535="",-参数!$B$2-参数!$B$3),"")</f>
        <v/>
      </c>
      <c r="H1536" s="9" t="str">
        <f>IF(排名!H1535=1,增幅!H1536+IF(H1535="",-参数!$B$2-参数!$B$3),"")</f>
        <v/>
      </c>
      <c r="I1536" s="7">
        <f t="shared" si="47"/>
        <v>2.9675743747143408</v>
      </c>
      <c r="J1536" s="9">
        <f>I1536/MAX(I$3:I1536)-1</f>
        <v>-5.0654337058850918E-2</v>
      </c>
    </row>
    <row r="1537" spans="1:10" x14ac:dyDescent="0.15">
      <c r="A1537" s="6">
        <v>40666</v>
      </c>
      <c r="B1537" s="9">
        <f t="shared" si="46"/>
        <v>0</v>
      </c>
      <c r="C1537" s="9" t="str">
        <f>IF(排名!C1536=1,增幅!C1537+IF(C1536="",-参数!$B$2-参数!$B$3),"")</f>
        <v/>
      </c>
      <c r="D1537" s="9" t="str">
        <f>IF(排名!D1536=1,增幅!D1537+IF(D1536="",-参数!$B$2-参数!$B$3),"")</f>
        <v/>
      </c>
      <c r="E1537" s="9" t="str">
        <f>IF(排名!E1536=1,增幅!E1537+IF(E1536="",-参数!$B$2-参数!$B$3),"")</f>
        <v/>
      </c>
      <c r="F1537" s="9" t="str">
        <f>IF(排名!F1536=1,增幅!F1537+IF(F1536="",-参数!$B$2-参数!$B$3),"")</f>
        <v/>
      </c>
      <c r="G1537" s="9" t="str">
        <f>IF(排名!G1536=1,增幅!G1537+IF(G1536="",-参数!$B$2-参数!$B$3),"")</f>
        <v/>
      </c>
      <c r="H1537" s="9" t="str">
        <f>IF(排名!H1536=1,增幅!H1537+IF(H1536="",-参数!$B$2-参数!$B$3),"")</f>
        <v/>
      </c>
      <c r="I1537" s="7">
        <f t="shared" si="47"/>
        <v>2.9675743747143408</v>
      </c>
      <c r="J1537" s="9">
        <f>I1537/MAX(I$3:I1537)-1</f>
        <v>-5.0654337058850918E-2</v>
      </c>
    </row>
    <row r="1538" spans="1:10" x14ac:dyDescent="0.15">
      <c r="A1538" s="6">
        <v>40667</v>
      </c>
      <c r="B1538" s="9">
        <f t="shared" si="46"/>
        <v>0</v>
      </c>
      <c r="C1538" s="9" t="str">
        <f>IF(排名!C1537=1,增幅!C1538+IF(C1537="",-参数!$B$2-参数!$B$3),"")</f>
        <v/>
      </c>
      <c r="D1538" s="9" t="str">
        <f>IF(排名!D1537=1,增幅!D1538+IF(D1537="",-参数!$B$2-参数!$B$3),"")</f>
        <v/>
      </c>
      <c r="E1538" s="9" t="str">
        <f>IF(排名!E1537=1,增幅!E1538+IF(E1537="",-参数!$B$2-参数!$B$3),"")</f>
        <v/>
      </c>
      <c r="F1538" s="9" t="str">
        <f>IF(排名!F1537=1,增幅!F1538+IF(F1537="",-参数!$B$2-参数!$B$3),"")</f>
        <v/>
      </c>
      <c r="G1538" s="9" t="str">
        <f>IF(排名!G1537=1,增幅!G1538+IF(G1537="",-参数!$B$2-参数!$B$3),"")</f>
        <v/>
      </c>
      <c r="H1538" s="9" t="str">
        <f>IF(排名!H1537=1,增幅!H1538+IF(H1537="",-参数!$B$2-参数!$B$3),"")</f>
        <v/>
      </c>
      <c r="I1538" s="7">
        <f t="shared" si="47"/>
        <v>2.9675743747143408</v>
      </c>
      <c r="J1538" s="9">
        <f>I1538/MAX(I$3:I1538)-1</f>
        <v>-5.0654337058850918E-2</v>
      </c>
    </row>
    <row r="1539" spans="1:10" x14ac:dyDescent="0.15">
      <c r="A1539" s="6">
        <v>40668</v>
      </c>
      <c r="B1539" s="9">
        <f t="shared" si="46"/>
        <v>0</v>
      </c>
      <c r="C1539" s="9" t="str">
        <f>IF(排名!C1538=1,增幅!C1539+IF(C1538="",-参数!$B$2-参数!$B$3),"")</f>
        <v/>
      </c>
      <c r="D1539" s="9" t="str">
        <f>IF(排名!D1538=1,增幅!D1539+IF(D1538="",-参数!$B$2-参数!$B$3),"")</f>
        <v/>
      </c>
      <c r="E1539" s="9" t="str">
        <f>IF(排名!E1538=1,增幅!E1539+IF(E1538="",-参数!$B$2-参数!$B$3),"")</f>
        <v/>
      </c>
      <c r="F1539" s="9" t="str">
        <f>IF(排名!F1538=1,增幅!F1539+IF(F1538="",-参数!$B$2-参数!$B$3),"")</f>
        <v/>
      </c>
      <c r="G1539" s="9" t="str">
        <f>IF(排名!G1538=1,增幅!G1539+IF(G1538="",-参数!$B$2-参数!$B$3),"")</f>
        <v/>
      </c>
      <c r="H1539" s="9" t="str">
        <f>IF(排名!H1538=1,增幅!H1539+IF(H1538="",-参数!$B$2-参数!$B$3),"")</f>
        <v/>
      </c>
      <c r="I1539" s="7">
        <f t="shared" si="47"/>
        <v>2.9675743747143408</v>
      </c>
      <c r="J1539" s="9">
        <f>I1539/MAX(I$3:I1539)-1</f>
        <v>-5.0654337058850918E-2</v>
      </c>
    </row>
    <row r="1540" spans="1:10" x14ac:dyDescent="0.15">
      <c r="A1540" s="6">
        <v>40669</v>
      </c>
      <c r="B1540" s="9">
        <f t="shared" ref="B1540:B1603" si="48">IFERROR(AVERAGE(C1540:H1540),0)</f>
        <v>0</v>
      </c>
      <c r="C1540" s="9" t="str">
        <f>IF(排名!C1539=1,增幅!C1540+IF(C1539="",-参数!$B$2-参数!$B$3),"")</f>
        <v/>
      </c>
      <c r="D1540" s="9" t="str">
        <f>IF(排名!D1539=1,增幅!D1540+IF(D1539="",-参数!$B$2-参数!$B$3),"")</f>
        <v/>
      </c>
      <c r="E1540" s="9" t="str">
        <f>IF(排名!E1539=1,增幅!E1540+IF(E1539="",-参数!$B$2-参数!$B$3),"")</f>
        <v/>
      </c>
      <c r="F1540" s="9" t="str">
        <f>IF(排名!F1539=1,增幅!F1540+IF(F1539="",-参数!$B$2-参数!$B$3),"")</f>
        <v/>
      </c>
      <c r="G1540" s="9" t="str">
        <f>IF(排名!G1539=1,增幅!G1540+IF(G1539="",-参数!$B$2-参数!$B$3),"")</f>
        <v/>
      </c>
      <c r="H1540" s="9" t="str">
        <f>IF(排名!H1539=1,增幅!H1540+IF(H1539="",-参数!$B$2-参数!$B$3),"")</f>
        <v/>
      </c>
      <c r="I1540" s="7">
        <f t="shared" ref="I1540:I1603" si="49">I1539*(1+B1540)</f>
        <v>2.9675743747143408</v>
      </c>
      <c r="J1540" s="9">
        <f>I1540/MAX(I$3:I1540)-1</f>
        <v>-5.0654337058850918E-2</v>
      </c>
    </row>
    <row r="1541" spans="1:10" x14ac:dyDescent="0.15">
      <c r="A1541" s="6">
        <v>40672</v>
      </c>
      <c r="B1541" s="9">
        <f t="shared" si="48"/>
        <v>0</v>
      </c>
      <c r="C1541" s="9" t="str">
        <f>IF(排名!C1540=1,增幅!C1541+IF(C1540="",-参数!$B$2-参数!$B$3),"")</f>
        <v/>
      </c>
      <c r="D1541" s="9" t="str">
        <f>IF(排名!D1540=1,增幅!D1541+IF(D1540="",-参数!$B$2-参数!$B$3),"")</f>
        <v/>
      </c>
      <c r="E1541" s="9" t="str">
        <f>IF(排名!E1540=1,增幅!E1541+IF(E1540="",-参数!$B$2-参数!$B$3),"")</f>
        <v/>
      </c>
      <c r="F1541" s="9" t="str">
        <f>IF(排名!F1540=1,增幅!F1541+IF(F1540="",-参数!$B$2-参数!$B$3),"")</f>
        <v/>
      </c>
      <c r="G1541" s="9" t="str">
        <f>IF(排名!G1540=1,增幅!G1541+IF(G1540="",-参数!$B$2-参数!$B$3),"")</f>
        <v/>
      </c>
      <c r="H1541" s="9" t="str">
        <f>IF(排名!H1540=1,增幅!H1541+IF(H1540="",-参数!$B$2-参数!$B$3),"")</f>
        <v/>
      </c>
      <c r="I1541" s="7">
        <f t="shared" si="49"/>
        <v>2.9675743747143408</v>
      </c>
      <c r="J1541" s="9">
        <f>I1541/MAX(I$3:I1541)-1</f>
        <v>-5.0654337058850918E-2</v>
      </c>
    </row>
    <row r="1542" spans="1:10" x14ac:dyDescent="0.15">
      <c r="A1542" s="6">
        <v>40673</v>
      </c>
      <c r="B1542" s="9">
        <f t="shared" si="48"/>
        <v>0</v>
      </c>
      <c r="C1542" s="9" t="str">
        <f>IF(排名!C1541=1,增幅!C1542+IF(C1541="",-参数!$B$2-参数!$B$3),"")</f>
        <v/>
      </c>
      <c r="D1542" s="9" t="str">
        <f>IF(排名!D1541=1,增幅!D1542+IF(D1541="",-参数!$B$2-参数!$B$3),"")</f>
        <v/>
      </c>
      <c r="E1542" s="9" t="str">
        <f>IF(排名!E1541=1,增幅!E1542+IF(E1541="",-参数!$B$2-参数!$B$3),"")</f>
        <v/>
      </c>
      <c r="F1542" s="9" t="str">
        <f>IF(排名!F1541=1,增幅!F1542+IF(F1541="",-参数!$B$2-参数!$B$3),"")</f>
        <v/>
      </c>
      <c r="G1542" s="9" t="str">
        <f>IF(排名!G1541=1,增幅!G1542+IF(G1541="",-参数!$B$2-参数!$B$3),"")</f>
        <v/>
      </c>
      <c r="H1542" s="9" t="str">
        <f>IF(排名!H1541=1,增幅!H1542+IF(H1541="",-参数!$B$2-参数!$B$3),"")</f>
        <v/>
      </c>
      <c r="I1542" s="7">
        <f t="shared" si="49"/>
        <v>2.9675743747143408</v>
      </c>
      <c r="J1542" s="9">
        <f>I1542/MAX(I$3:I1542)-1</f>
        <v>-5.0654337058850918E-2</v>
      </c>
    </row>
    <row r="1543" spans="1:10" x14ac:dyDescent="0.15">
      <c r="A1543" s="6">
        <v>40674</v>
      </c>
      <c r="B1543" s="9">
        <f t="shared" si="48"/>
        <v>0</v>
      </c>
      <c r="C1543" s="9" t="str">
        <f>IF(排名!C1542=1,增幅!C1543+IF(C1542="",-参数!$B$2-参数!$B$3),"")</f>
        <v/>
      </c>
      <c r="D1543" s="9" t="str">
        <f>IF(排名!D1542=1,增幅!D1543+IF(D1542="",-参数!$B$2-参数!$B$3),"")</f>
        <v/>
      </c>
      <c r="E1543" s="9" t="str">
        <f>IF(排名!E1542=1,增幅!E1543+IF(E1542="",-参数!$B$2-参数!$B$3),"")</f>
        <v/>
      </c>
      <c r="F1543" s="9" t="str">
        <f>IF(排名!F1542=1,增幅!F1543+IF(F1542="",-参数!$B$2-参数!$B$3),"")</f>
        <v/>
      </c>
      <c r="G1543" s="9" t="str">
        <f>IF(排名!G1542=1,增幅!G1543+IF(G1542="",-参数!$B$2-参数!$B$3),"")</f>
        <v/>
      </c>
      <c r="H1543" s="9" t="str">
        <f>IF(排名!H1542=1,增幅!H1543+IF(H1542="",-参数!$B$2-参数!$B$3),"")</f>
        <v/>
      </c>
      <c r="I1543" s="7">
        <f t="shared" si="49"/>
        <v>2.9675743747143408</v>
      </c>
      <c r="J1543" s="9">
        <f>I1543/MAX(I$3:I1543)-1</f>
        <v>-5.0654337058850918E-2</v>
      </c>
    </row>
    <row r="1544" spans="1:10" x14ac:dyDescent="0.15">
      <c r="A1544" s="6">
        <v>40675</v>
      </c>
      <c r="B1544" s="9">
        <f t="shared" si="48"/>
        <v>0</v>
      </c>
      <c r="C1544" s="9" t="str">
        <f>IF(排名!C1543=1,增幅!C1544+IF(C1543="",-参数!$B$2-参数!$B$3),"")</f>
        <v/>
      </c>
      <c r="D1544" s="9" t="str">
        <f>IF(排名!D1543=1,增幅!D1544+IF(D1543="",-参数!$B$2-参数!$B$3),"")</f>
        <v/>
      </c>
      <c r="E1544" s="9" t="str">
        <f>IF(排名!E1543=1,增幅!E1544+IF(E1543="",-参数!$B$2-参数!$B$3),"")</f>
        <v/>
      </c>
      <c r="F1544" s="9" t="str">
        <f>IF(排名!F1543=1,增幅!F1544+IF(F1543="",-参数!$B$2-参数!$B$3),"")</f>
        <v/>
      </c>
      <c r="G1544" s="9" t="str">
        <f>IF(排名!G1543=1,增幅!G1544+IF(G1543="",-参数!$B$2-参数!$B$3),"")</f>
        <v/>
      </c>
      <c r="H1544" s="9" t="str">
        <f>IF(排名!H1543=1,增幅!H1544+IF(H1543="",-参数!$B$2-参数!$B$3),"")</f>
        <v/>
      </c>
      <c r="I1544" s="7">
        <f t="shared" si="49"/>
        <v>2.9675743747143408</v>
      </c>
      <c r="J1544" s="9">
        <f>I1544/MAX(I$3:I1544)-1</f>
        <v>-5.0654337058850918E-2</v>
      </c>
    </row>
    <row r="1545" spans="1:10" x14ac:dyDescent="0.15">
      <c r="A1545" s="6">
        <v>40676</v>
      </c>
      <c r="B1545" s="9">
        <f t="shared" si="48"/>
        <v>0</v>
      </c>
      <c r="C1545" s="9" t="str">
        <f>IF(排名!C1544=1,增幅!C1545+IF(C1544="",-参数!$B$2-参数!$B$3),"")</f>
        <v/>
      </c>
      <c r="D1545" s="9" t="str">
        <f>IF(排名!D1544=1,增幅!D1545+IF(D1544="",-参数!$B$2-参数!$B$3),"")</f>
        <v/>
      </c>
      <c r="E1545" s="9" t="str">
        <f>IF(排名!E1544=1,增幅!E1545+IF(E1544="",-参数!$B$2-参数!$B$3),"")</f>
        <v/>
      </c>
      <c r="F1545" s="9" t="str">
        <f>IF(排名!F1544=1,增幅!F1545+IF(F1544="",-参数!$B$2-参数!$B$3),"")</f>
        <v/>
      </c>
      <c r="G1545" s="9" t="str">
        <f>IF(排名!G1544=1,增幅!G1545+IF(G1544="",-参数!$B$2-参数!$B$3),"")</f>
        <v/>
      </c>
      <c r="H1545" s="9" t="str">
        <f>IF(排名!H1544=1,增幅!H1545+IF(H1544="",-参数!$B$2-参数!$B$3),"")</f>
        <v/>
      </c>
      <c r="I1545" s="7">
        <f t="shared" si="49"/>
        <v>2.9675743747143408</v>
      </c>
      <c r="J1545" s="9">
        <f>I1545/MAX(I$3:I1545)-1</f>
        <v>-5.0654337058850918E-2</v>
      </c>
    </row>
    <row r="1546" spans="1:10" x14ac:dyDescent="0.15">
      <c r="A1546" s="6">
        <v>40679</v>
      </c>
      <c r="B1546" s="9">
        <f t="shared" si="48"/>
        <v>0</v>
      </c>
      <c r="C1546" s="9" t="str">
        <f>IF(排名!C1545=1,增幅!C1546+IF(C1545="",-参数!$B$2-参数!$B$3),"")</f>
        <v/>
      </c>
      <c r="D1546" s="9" t="str">
        <f>IF(排名!D1545=1,增幅!D1546+IF(D1545="",-参数!$B$2-参数!$B$3),"")</f>
        <v/>
      </c>
      <c r="E1546" s="9" t="str">
        <f>IF(排名!E1545=1,增幅!E1546+IF(E1545="",-参数!$B$2-参数!$B$3),"")</f>
        <v/>
      </c>
      <c r="F1546" s="9" t="str">
        <f>IF(排名!F1545=1,增幅!F1546+IF(F1545="",-参数!$B$2-参数!$B$3),"")</f>
        <v/>
      </c>
      <c r="G1546" s="9" t="str">
        <f>IF(排名!G1545=1,增幅!G1546+IF(G1545="",-参数!$B$2-参数!$B$3),"")</f>
        <v/>
      </c>
      <c r="H1546" s="9" t="str">
        <f>IF(排名!H1545=1,增幅!H1546+IF(H1545="",-参数!$B$2-参数!$B$3),"")</f>
        <v/>
      </c>
      <c r="I1546" s="7">
        <f t="shared" si="49"/>
        <v>2.9675743747143408</v>
      </c>
      <c r="J1546" s="9">
        <f>I1546/MAX(I$3:I1546)-1</f>
        <v>-5.0654337058850918E-2</v>
      </c>
    </row>
    <row r="1547" spans="1:10" x14ac:dyDescent="0.15">
      <c r="A1547" s="6">
        <v>40680</v>
      </c>
      <c r="B1547" s="9">
        <f t="shared" si="48"/>
        <v>0</v>
      </c>
      <c r="C1547" s="9" t="str">
        <f>IF(排名!C1546=1,增幅!C1547+IF(C1546="",-参数!$B$2-参数!$B$3),"")</f>
        <v/>
      </c>
      <c r="D1547" s="9" t="str">
        <f>IF(排名!D1546=1,增幅!D1547+IF(D1546="",-参数!$B$2-参数!$B$3),"")</f>
        <v/>
      </c>
      <c r="E1547" s="9" t="str">
        <f>IF(排名!E1546=1,增幅!E1547+IF(E1546="",-参数!$B$2-参数!$B$3),"")</f>
        <v/>
      </c>
      <c r="F1547" s="9" t="str">
        <f>IF(排名!F1546=1,增幅!F1547+IF(F1546="",-参数!$B$2-参数!$B$3),"")</f>
        <v/>
      </c>
      <c r="G1547" s="9" t="str">
        <f>IF(排名!G1546=1,增幅!G1547+IF(G1546="",-参数!$B$2-参数!$B$3),"")</f>
        <v/>
      </c>
      <c r="H1547" s="9" t="str">
        <f>IF(排名!H1546=1,增幅!H1547+IF(H1546="",-参数!$B$2-参数!$B$3),"")</f>
        <v/>
      </c>
      <c r="I1547" s="7">
        <f t="shared" si="49"/>
        <v>2.9675743747143408</v>
      </c>
      <c r="J1547" s="9">
        <f>I1547/MAX(I$3:I1547)-1</f>
        <v>-5.0654337058850918E-2</v>
      </c>
    </row>
    <row r="1548" spans="1:10" x14ac:dyDescent="0.15">
      <c r="A1548" s="6">
        <v>40681</v>
      </c>
      <c r="B1548" s="9">
        <f t="shared" si="48"/>
        <v>0</v>
      </c>
      <c r="C1548" s="9" t="str">
        <f>IF(排名!C1547=1,增幅!C1548+IF(C1547="",-参数!$B$2-参数!$B$3),"")</f>
        <v/>
      </c>
      <c r="D1548" s="9" t="str">
        <f>IF(排名!D1547=1,增幅!D1548+IF(D1547="",-参数!$B$2-参数!$B$3),"")</f>
        <v/>
      </c>
      <c r="E1548" s="9" t="str">
        <f>IF(排名!E1547=1,增幅!E1548+IF(E1547="",-参数!$B$2-参数!$B$3),"")</f>
        <v/>
      </c>
      <c r="F1548" s="9" t="str">
        <f>IF(排名!F1547=1,增幅!F1548+IF(F1547="",-参数!$B$2-参数!$B$3),"")</f>
        <v/>
      </c>
      <c r="G1548" s="9" t="str">
        <f>IF(排名!G1547=1,增幅!G1548+IF(G1547="",-参数!$B$2-参数!$B$3),"")</f>
        <v/>
      </c>
      <c r="H1548" s="9" t="str">
        <f>IF(排名!H1547=1,增幅!H1548+IF(H1547="",-参数!$B$2-参数!$B$3),"")</f>
        <v/>
      </c>
      <c r="I1548" s="7">
        <f t="shared" si="49"/>
        <v>2.9675743747143408</v>
      </c>
      <c r="J1548" s="9">
        <f>I1548/MAX(I$3:I1548)-1</f>
        <v>-5.0654337058850918E-2</v>
      </c>
    </row>
    <row r="1549" spans="1:10" x14ac:dyDescent="0.15">
      <c r="A1549" s="6">
        <v>40682</v>
      </c>
      <c r="B1549" s="9">
        <f t="shared" si="48"/>
        <v>0</v>
      </c>
      <c r="C1549" s="9" t="str">
        <f>IF(排名!C1548=1,增幅!C1549+IF(C1548="",-参数!$B$2-参数!$B$3),"")</f>
        <v/>
      </c>
      <c r="D1549" s="9" t="str">
        <f>IF(排名!D1548=1,增幅!D1549+IF(D1548="",-参数!$B$2-参数!$B$3),"")</f>
        <v/>
      </c>
      <c r="E1549" s="9" t="str">
        <f>IF(排名!E1548=1,增幅!E1549+IF(E1548="",-参数!$B$2-参数!$B$3),"")</f>
        <v/>
      </c>
      <c r="F1549" s="9" t="str">
        <f>IF(排名!F1548=1,增幅!F1549+IF(F1548="",-参数!$B$2-参数!$B$3),"")</f>
        <v/>
      </c>
      <c r="G1549" s="9" t="str">
        <f>IF(排名!G1548=1,增幅!G1549+IF(G1548="",-参数!$B$2-参数!$B$3),"")</f>
        <v/>
      </c>
      <c r="H1549" s="9" t="str">
        <f>IF(排名!H1548=1,增幅!H1549+IF(H1548="",-参数!$B$2-参数!$B$3),"")</f>
        <v/>
      </c>
      <c r="I1549" s="7">
        <f t="shared" si="49"/>
        <v>2.9675743747143408</v>
      </c>
      <c r="J1549" s="9">
        <f>I1549/MAX(I$3:I1549)-1</f>
        <v>-5.0654337058850918E-2</v>
      </c>
    </row>
    <row r="1550" spans="1:10" x14ac:dyDescent="0.15">
      <c r="A1550" s="6">
        <v>40683</v>
      </c>
      <c r="B1550" s="9">
        <f t="shared" si="48"/>
        <v>0</v>
      </c>
      <c r="C1550" s="9" t="str">
        <f>IF(排名!C1549=1,增幅!C1550+IF(C1549="",-参数!$B$2-参数!$B$3),"")</f>
        <v/>
      </c>
      <c r="D1550" s="9" t="str">
        <f>IF(排名!D1549=1,增幅!D1550+IF(D1549="",-参数!$B$2-参数!$B$3),"")</f>
        <v/>
      </c>
      <c r="E1550" s="9" t="str">
        <f>IF(排名!E1549=1,增幅!E1550+IF(E1549="",-参数!$B$2-参数!$B$3),"")</f>
        <v/>
      </c>
      <c r="F1550" s="9" t="str">
        <f>IF(排名!F1549=1,增幅!F1550+IF(F1549="",-参数!$B$2-参数!$B$3),"")</f>
        <v/>
      </c>
      <c r="G1550" s="9" t="str">
        <f>IF(排名!G1549=1,增幅!G1550+IF(G1549="",-参数!$B$2-参数!$B$3),"")</f>
        <v/>
      </c>
      <c r="H1550" s="9" t="str">
        <f>IF(排名!H1549=1,增幅!H1550+IF(H1549="",-参数!$B$2-参数!$B$3),"")</f>
        <v/>
      </c>
      <c r="I1550" s="7">
        <f t="shared" si="49"/>
        <v>2.9675743747143408</v>
      </c>
      <c r="J1550" s="9">
        <f>I1550/MAX(I$3:I1550)-1</f>
        <v>-5.0654337058850918E-2</v>
      </c>
    </row>
    <row r="1551" spans="1:10" x14ac:dyDescent="0.15">
      <c r="A1551" s="6">
        <v>40686</v>
      </c>
      <c r="B1551" s="9">
        <f t="shared" si="48"/>
        <v>0</v>
      </c>
      <c r="C1551" s="9" t="str">
        <f>IF(排名!C1550=1,增幅!C1551+IF(C1550="",-参数!$B$2-参数!$B$3),"")</f>
        <v/>
      </c>
      <c r="D1551" s="9" t="str">
        <f>IF(排名!D1550=1,增幅!D1551+IF(D1550="",-参数!$B$2-参数!$B$3),"")</f>
        <v/>
      </c>
      <c r="E1551" s="9" t="str">
        <f>IF(排名!E1550=1,增幅!E1551+IF(E1550="",-参数!$B$2-参数!$B$3),"")</f>
        <v/>
      </c>
      <c r="F1551" s="9" t="str">
        <f>IF(排名!F1550=1,增幅!F1551+IF(F1550="",-参数!$B$2-参数!$B$3),"")</f>
        <v/>
      </c>
      <c r="G1551" s="9" t="str">
        <f>IF(排名!G1550=1,增幅!G1551+IF(G1550="",-参数!$B$2-参数!$B$3),"")</f>
        <v/>
      </c>
      <c r="H1551" s="9" t="str">
        <f>IF(排名!H1550=1,增幅!H1551+IF(H1550="",-参数!$B$2-参数!$B$3),"")</f>
        <v/>
      </c>
      <c r="I1551" s="7">
        <f t="shared" si="49"/>
        <v>2.9675743747143408</v>
      </c>
      <c r="J1551" s="9">
        <f>I1551/MAX(I$3:I1551)-1</f>
        <v>-5.0654337058850918E-2</v>
      </c>
    </row>
    <row r="1552" spans="1:10" x14ac:dyDescent="0.15">
      <c r="A1552" s="6">
        <v>40687</v>
      </c>
      <c r="B1552" s="9">
        <f t="shared" si="48"/>
        <v>0</v>
      </c>
      <c r="C1552" s="9" t="str">
        <f>IF(排名!C1551=1,增幅!C1552+IF(C1551="",-参数!$B$2-参数!$B$3),"")</f>
        <v/>
      </c>
      <c r="D1552" s="9" t="str">
        <f>IF(排名!D1551=1,增幅!D1552+IF(D1551="",-参数!$B$2-参数!$B$3),"")</f>
        <v/>
      </c>
      <c r="E1552" s="9" t="str">
        <f>IF(排名!E1551=1,增幅!E1552+IF(E1551="",-参数!$B$2-参数!$B$3),"")</f>
        <v/>
      </c>
      <c r="F1552" s="9" t="str">
        <f>IF(排名!F1551=1,增幅!F1552+IF(F1551="",-参数!$B$2-参数!$B$3),"")</f>
        <v/>
      </c>
      <c r="G1552" s="9" t="str">
        <f>IF(排名!G1551=1,增幅!G1552+IF(G1551="",-参数!$B$2-参数!$B$3),"")</f>
        <v/>
      </c>
      <c r="H1552" s="9" t="str">
        <f>IF(排名!H1551=1,增幅!H1552+IF(H1551="",-参数!$B$2-参数!$B$3),"")</f>
        <v/>
      </c>
      <c r="I1552" s="7">
        <f t="shared" si="49"/>
        <v>2.9675743747143408</v>
      </c>
      <c r="J1552" s="9">
        <f>I1552/MAX(I$3:I1552)-1</f>
        <v>-5.0654337058850918E-2</v>
      </c>
    </row>
    <row r="1553" spans="1:10" x14ac:dyDescent="0.15">
      <c r="A1553" s="6">
        <v>40688</v>
      </c>
      <c r="B1553" s="9">
        <f t="shared" si="48"/>
        <v>0</v>
      </c>
      <c r="C1553" s="9" t="str">
        <f>IF(排名!C1552=1,增幅!C1553+IF(C1552="",-参数!$B$2-参数!$B$3),"")</f>
        <v/>
      </c>
      <c r="D1553" s="9" t="str">
        <f>IF(排名!D1552=1,增幅!D1553+IF(D1552="",-参数!$B$2-参数!$B$3),"")</f>
        <v/>
      </c>
      <c r="E1553" s="9" t="str">
        <f>IF(排名!E1552=1,增幅!E1553+IF(E1552="",-参数!$B$2-参数!$B$3),"")</f>
        <v/>
      </c>
      <c r="F1553" s="9" t="str">
        <f>IF(排名!F1552=1,增幅!F1553+IF(F1552="",-参数!$B$2-参数!$B$3),"")</f>
        <v/>
      </c>
      <c r="G1553" s="9" t="str">
        <f>IF(排名!G1552=1,增幅!G1553+IF(G1552="",-参数!$B$2-参数!$B$3),"")</f>
        <v/>
      </c>
      <c r="H1553" s="9" t="str">
        <f>IF(排名!H1552=1,增幅!H1553+IF(H1552="",-参数!$B$2-参数!$B$3),"")</f>
        <v/>
      </c>
      <c r="I1553" s="7">
        <f t="shared" si="49"/>
        <v>2.9675743747143408</v>
      </c>
      <c r="J1553" s="9">
        <f>I1553/MAX(I$3:I1553)-1</f>
        <v>-5.0654337058850918E-2</v>
      </c>
    </row>
    <row r="1554" spans="1:10" x14ac:dyDescent="0.15">
      <c r="A1554" s="6">
        <v>40689</v>
      </c>
      <c r="B1554" s="9">
        <f t="shared" si="48"/>
        <v>0</v>
      </c>
      <c r="C1554" s="9" t="str">
        <f>IF(排名!C1553=1,增幅!C1554+IF(C1553="",-参数!$B$2-参数!$B$3),"")</f>
        <v/>
      </c>
      <c r="D1554" s="9" t="str">
        <f>IF(排名!D1553=1,增幅!D1554+IF(D1553="",-参数!$B$2-参数!$B$3),"")</f>
        <v/>
      </c>
      <c r="E1554" s="9" t="str">
        <f>IF(排名!E1553=1,增幅!E1554+IF(E1553="",-参数!$B$2-参数!$B$3),"")</f>
        <v/>
      </c>
      <c r="F1554" s="9" t="str">
        <f>IF(排名!F1553=1,增幅!F1554+IF(F1553="",-参数!$B$2-参数!$B$3),"")</f>
        <v/>
      </c>
      <c r="G1554" s="9" t="str">
        <f>IF(排名!G1553=1,增幅!G1554+IF(G1553="",-参数!$B$2-参数!$B$3),"")</f>
        <v/>
      </c>
      <c r="H1554" s="9" t="str">
        <f>IF(排名!H1553=1,增幅!H1554+IF(H1553="",-参数!$B$2-参数!$B$3),"")</f>
        <v/>
      </c>
      <c r="I1554" s="7">
        <f t="shared" si="49"/>
        <v>2.9675743747143408</v>
      </c>
      <c r="J1554" s="9">
        <f>I1554/MAX(I$3:I1554)-1</f>
        <v>-5.0654337058850918E-2</v>
      </c>
    </row>
    <row r="1555" spans="1:10" x14ac:dyDescent="0.15">
      <c r="A1555" s="6">
        <v>40690</v>
      </c>
      <c r="B1555" s="9">
        <f t="shared" si="48"/>
        <v>0</v>
      </c>
      <c r="C1555" s="9" t="str">
        <f>IF(排名!C1554=1,增幅!C1555+IF(C1554="",-参数!$B$2-参数!$B$3),"")</f>
        <v/>
      </c>
      <c r="D1555" s="9" t="str">
        <f>IF(排名!D1554=1,增幅!D1555+IF(D1554="",-参数!$B$2-参数!$B$3),"")</f>
        <v/>
      </c>
      <c r="E1555" s="9" t="str">
        <f>IF(排名!E1554=1,增幅!E1555+IF(E1554="",-参数!$B$2-参数!$B$3),"")</f>
        <v/>
      </c>
      <c r="F1555" s="9" t="str">
        <f>IF(排名!F1554=1,增幅!F1555+IF(F1554="",-参数!$B$2-参数!$B$3),"")</f>
        <v/>
      </c>
      <c r="G1555" s="9" t="str">
        <f>IF(排名!G1554=1,增幅!G1555+IF(G1554="",-参数!$B$2-参数!$B$3),"")</f>
        <v/>
      </c>
      <c r="H1555" s="9" t="str">
        <f>IF(排名!H1554=1,增幅!H1555+IF(H1554="",-参数!$B$2-参数!$B$3),"")</f>
        <v/>
      </c>
      <c r="I1555" s="7">
        <f t="shared" si="49"/>
        <v>2.9675743747143408</v>
      </c>
      <c r="J1555" s="9">
        <f>I1555/MAX(I$3:I1555)-1</f>
        <v>-5.0654337058850918E-2</v>
      </c>
    </row>
    <row r="1556" spans="1:10" x14ac:dyDescent="0.15">
      <c r="A1556" s="6">
        <v>40693</v>
      </c>
      <c r="B1556" s="9">
        <f t="shared" si="48"/>
        <v>0</v>
      </c>
      <c r="C1556" s="9" t="str">
        <f>IF(排名!C1555=1,增幅!C1556+IF(C1555="",-参数!$B$2-参数!$B$3),"")</f>
        <v/>
      </c>
      <c r="D1556" s="9" t="str">
        <f>IF(排名!D1555=1,增幅!D1556+IF(D1555="",-参数!$B$2-参数!$B$3),"")</f>
        <v/>
      </c>
      <c r="E1556" s="9" t="str">
        <f>IF(排名!E1555=1,增幅!E1556+IF(E1555="",-参数!$B$2-参数!$B$3),"")</f>
        <v/>
      </c>
      <c r="F1556" s="9" t="str">
        <f>IF(排名!F1555=1,增幅!F1556+IF(F1555="",-参数!$B$2-参数!$B$3),"")</f>
        <v/>
      </c>
      <c r="G1556" s="9" t="str">
        <f>IF(排名!G1555=1,增幅!G1556+IF(G1555="",-参数!$B$2-参数!$B$3),"")</f>
        <v/>
      </c>
      <c r="H1556" s="9" t="str">
        <f>IF(排名!H1555=1,增幅!H1556+IF(H1555="",-参数!$B$2-参数!$B$3),"")</f>
        <v/>
      </c>
      <c r="I1556" s="7">
        <f t="shared" si="49"/>
        <v>2.9675743747143408</v>
      </c>
      <c r="J1556" s="9">
        <f>I1556/MAX(I$3:I1556)-1</f>
        <v>-5.0654337058850918E-2</v>
      </c>
    </row>
    <row r="1557" spans="1:10" x14ac:dyDescent="0.15">
      <c r="A1557" s="6">
        <v>40694</v>
      </c>
      <c r="B1557" s="9">
        <f t="shared" si="48"/>
        <v>0</v>
      </c>
      <c r="C1557" s="9" t="str">
        <f>IF(排名!C1556=1,增幅!C1557+IF(C1556="",-参数!$B$2-参数!$B$3),"")</f>
        <v/>
      </c>
      <c r="D1557" s="9" t="str">
        <f>IF(排名!D1556=1,增幅!D1557+IF(D1556="",-参数!$B$2-参数!$B$3),"")</f>
        <v/>
      </c>
      <c r="E1557" s="9" t="str">
        <f>IF(排名!E1556=1,增幅!E1557+IF(E1556="",-参数!$B$2-参数!$B$3),"")</f>
        <v/>
      </c>
      <c r="F1557" s="9" t="str">
        <f>IF(排名!F1556=1,增幅!F1557+IF(F1556="",-参数!$B$2-参数!$B$3),"")</f>
        <v/>
      </c>
      <c r="G1557" s="9" t="str">
        <f>IF(排名!G1556=1,增幅!G1557+IF(G1556="",-参数!$B$2-参数!$B$3),"")</f>
        <v/>
      </c>
      <c r="H1557" s="9" t="str">
        <f>IF(排名!H1556=1,增幅!H1557+IF(H1556="",-参数!$B$2-参数!$B$3),"")</f>
        <v/>
      </c>
      <c r="I1557" s="7">
        <f t="shared" si="49"/>
        <v>2.9675743747143408</v>
      </c>
      <c r="J1557" s="9">
        <f>I1557/MAX(I$3:I1557)-1</f>
        <v>-5.0654337058850918E-2</v>
      </c>
    </row>
    <row r="1558" spans="1:10" x14ac:dyDescent="0.15">
      <c r="A1558" s="6">
        <v>40695</v>
      </c>
      <c r="B1558" s="9">
        <f t="shared" si="48"/>
        <v>0</v>
      </c>
      <c r="C1558" s="9" t="str">
        <f>IF(排名!C1557=1,增幅!C1558+IF(C1557="",-参数!$B$2-参数!$B$3),"")</f>
        <v/>
      </c>
      <c r="D1558" s="9" t="str">
        <f>IF(排名!D1557=1,增幅!D1558+IF(D1557="",-参数!$B$2-参数!$B$3),"")</f>
        <v/>
      </c>
      <c r="E1558" s="9" t="str">
        <f>IF(排名!E1557=1,增幅!E1558+IF(E1557="",-参数!$B$2-参数!$B$3),"")</f>
        <v/>
      </c>
      <c r="F1558" s="9" t="str">
        <f>IF(排名!F1557=1,增幅!F1558+IF(F1557="",-参数!$B$2-参数!$B$3),"")</f>
        <v/>
      </c>
      <c r="G1558" s="9" t="str">
        <f>IF(排名!G1557=1,增幅!G1558+IF(G1557="",-参数!$B$2-参数!$B$3),"")</f>
        <v/>
      </c>
      <c r="H1558" s="9" t="str">
        <f>IF(排名!H1557=1,增幅!H1558+IF(H1557="",-参数!$B$2-参数!$B$3),"")</f>
        <v/>
      </c>
      <c r="I1558" s="7">
        <f t="shared" si="49"/>
        <v>2.9675743747143408</v>
      </c>
      <c r="J1558" s="9">
        <f>I1558/MAX(I$3:I1558)-1</f>
        <v>-5.0654337058850918E-2</v>
      </c>
    </row>
    <row r="1559" spans="1:10" x14ac:dyDescent="0.15">
      <c r="A1559" s="6">
        <v>40696</v>
      </c>
      <c r="B1559" s="9">
        <f t="shared" si="48"/>
        <v>0</v>
      </c>
      <c r="C1559" s="9" t="str">
        <f>IF(排名!C1558=1,增幅!C1559+IF(C1558="",-参数!$B$2-参数!$B$3),"")</f>
        <v/>
      </c>
      <c r="D1559" s="9" t="str">
        <f>IF(排名!D1558=1,增幅!D1559+IF(D1558="",-参数!$B$2-参数!$B$3),"")</f>
        <v/>
      </c>
      <c r="E1559" s="9" t="str">
        <f>IF(排名!E1558=1,增幅!E1559+IF(E1558="",-参数!$B$2-参数!$B$3),"")</f>
        <v/>
      </c>
      <c r="F1559" s="9" t="str">
        <f>IF(排名!F1558=1,增幅!F1559+IF(F1558="",-参数!$B$2-参数!$B$3),"")</f>
        <v/>
      </c>
      <c r="G1559" s="9" t="str">
        <f>IF(排名!G1558=1,增幅!G1559+IF(G1558="",-参数!$B$2-参数!$B$3),"")</f>
        <v/>
      </c>
      <c r="H1559" s="9" t="str">
        <f>IF(排名!H1558=1,增幅!H1559+IF(H1558="",-参数!$B$2-参数!$B$3),"")</f>
        <v/>
      </c>
      <c r="I1559" s="7">
        <f t="shared" si="49"/>
        <v>2.9675743747143408</v>
      </c>
      <c r="J1559" s="9">
        <f>I1559/MAX(I$3:I1559)-1</f>
        <v>-5.0654337058850918E-2</v>
      </c>
    </row>
    <row r="1560" spans="1:10" x14ac:dyDescent="0.15">
      <c r="A1560" s="6">
        <v>40697</v>
      </c>
      <c r="B1560" s="9">
        <f t="shared" si="48"/>
        <v>0</v>
      </c>
      <c r="C1560" s="9" t="str">
        <f>IF(排名!C1559=1,增幅!C1560+IF(C1559="",-参数!$B$2-参数!$B$3),"")</f>
        <v/>
      </c>
      <c r="D1560" s="9" t="str">
        <f>IF(排名!D1559=1,增幅!D1560+IF(D1559="",-参数!$B$2-参数!$B$3),"")</f>
        <v/>
      </c>
      <c r="E1560" s="9" t="str">
        <f>IF(排名!E1559=1,增幅!E1560+IF(E1559="",-参数!$B$2-参数!$B$3),"")</f>
        <v/>
      </c>
      <c r="F1560" s="9" t="str">
        <f>IF(排名!F1559=1,增幅!F1560+IF(F1559="",-参数!$B$2-参数!$B$3),"")</f>
        <v/>
      </c>
      <c r="G1560" s="9" t="str">
        <f>IF(排名!G1559=1,增幅!G1560+IF(G1559="",-参数!$B$2-参数!$B$3),"")</f>
        <v/>
      </c>
      <c r="H1560" s="9" t="str">
        <f>IF(排名!H1559=1,增幅!H1560+IF(H1559="",-参数!$B$2-参数!$B$3),"")</f>
        <v/>
      </c>
      <c r="I1560" s="7">
        <f t="shared" si="49"/>
        <v>2.9675743747143408</v>
      </c>
      <c r="J1560" s="9">
        <f>I1560/MAX(I$3:I1560)-1</f>
        <v>-5.0654337058850918E-2</v>
      </c>
    </row>
    <row r="1561" spans="1:10" x14ac:dyDescent="0.15">
      <c r="A1561" s="6">
        <v>40701</v>
      </c>
      <c r="B1561" s="9">
        <f t="shared" si="48"/>
        <v>0</v>
      </c>
      <c r="C1561" s="9" t="str">
        <f>IF(排名!C1560=1,增幅!C1561+IF(C1560="",-参数!$B$2-参数!$B$3),"")</f>
        <v/>
      </c>
      <c r="D1561" s="9" t="str">
        <f>IF(排名!D1560=1,增幅!D1561+IF(D1560="",-参数!$B$2-参数!$B$3),"")</f>
        <v/>
      </c>
      <c r="E1561" s="9" t="str">
        <f>IF(排名!E1560=1,增幅!E1561+IF(E1560="",-参数!$B$2-参数!$B$3),"")</f>
        <v/>
      </c>
      <c r="F1561" s="9" t="str">
        <f>IF(排名!F1560=1,增幅!F1561+IF(F1560="",-参数!$B$2-参数!$B$3),"")</f>
        <v/>
      </c>
      <c r="G1561" s="9" t="str">
        <f>IF(排名!G1560=1,增幅!G1561+IF(G1560="",-参数!$B$2-参数!$B$3),"")</f>
        <v/>
      </c>
      <c r="H1561" s="9" t="str">
        <f>IF(排名!H1560=1,增幅!H1561+IF(H1560="",-参数!$B$2-参数!$B$3),"")</f>
        <v/>
      </c>
      <c r="I1561" s="7">
        <f t="shared" si="49"/>
        <v>2.9675743747143408</v>
      </c>
      <c r="J1561" s="9">
        <f>I1561/MAX(I$3:I1561)-1</f>
        <v>-5.0654337058850918E-2</v>
      </c>
    </row>
    <row r="1562" spans="1:10" x14ac:dyDescent="0.15">
      <c r="A1562" s="6">
        <v>40702</v>
      </c>
      <c r="B1562" s="9">
        <f t="shared" si="48"/>
        <v>0</v>
      </c>
      <c r="C1562" s="9" t="str">
        <f>IF(排名!C1561=1,增幅!C1562+IF(C1561="",-参数!$B$2-参数!$B$3),"")</f>
        <v/>
      </c>
      <c r="D1562" s="9" t="str">
        <f>IF(排名!D1561=1,增幅!D1562+IF(D1561="",-参数!$B$2-参数!$B$3),"")</f>
        <v/>
      </c>
      <c r="E1562" s="9" t="str">
        <f>IF(排名!E1561=1,增幅!E1562+IF(E1561="",-参数!$B$2-参数!$B$3),"")</f>
        <v/>
      </c>
      <c r="F1562" s="9" t="str">
        <f>IF(排名!F1561=1,增幅!F1562+IF(F1561="",-参数!$B$2-参数!$B$3),"")</f>
        <v/>
      </c>
      <c r="G1562" s="9" t="str">
        <f>IF(排名!G1561=1,增幅!G1562+IF(G1561="",-参数!$B$2-参数!$B$3),"")</f>
        <v/>
      </c>
      <c r="H1562" s="9" t="str">
        <f>IF(排名!H1561=1,增幅!H1562+IF(H1561="",-参数!$B$2-参数!$B$3),"")</f>
        <v/>
      </c>
      <c r="I1562" s="7">
        <f t="shared" si="49"/>
        <v>2.9675743747143408</v>
      </c>
      <c r="J1562" s="9">
        <f>I1562/MAX(I$3:I1562)-1</f>
        <v>-5.0654337058850918E-2</v>
      </c>
    </row>
    <row r="1563" spans="1:10" x14ac:dyDescent="0.15">
      <c r="A1563" s="6">
        <v>40703</v>
      </c>
      <c r="B1563" s="9">
        <f t="shared" si="48"/>
        <v>0</v>
      </c>
      <c r="C1563" s="9" t="str">
        <f>IF(排名!C1562=1,增幅!C1563+IF(C1562="",-参数!$B$2-参数!$B$3),"")</f>
        <v/>
      </c>
      <c r="D1563" s="9" t="str">
        <f>IF(排名!D1562=1,增幅!D1563+IF(D1562="",-参数!$B$2-参数!$B$3),"")</f>
        <v/>
      </c>
      <c r="E1563" s="9" t="str">
        <f>IF(排名!E1562=1,增幅!E1563+IF(E1562="",-参数!$B$2-参数!$B$3),"")</f>
        <v/>
      </c>
      <c r="F1563" s="9" t="str">
        <f>IF(排名!F1562=1,增幅!F1563+IF(F1562="",-参数!$B$2-参数!$B$3),"")</f>
        <v/>
      </c>
      <c r="G1563" s="9" t="str">
        <f>IF(排名!G1562=1,增幅!G1563+IF(G1562="",-参数!$B$2-参数!$B$3),"")</f>
        <v/>
      </c>
      <c r="H1563" s="9" t="str">
        <f>IF(排名!H1562=1,增幅!H1563+IF(H1562="",-参数!$B$2-参数!$B$3),"")</f>
        <v/>
      </c>
      <c r="I1563" s="7">
        <f t="shared" si="49"/>
        <v>2.9675743747143408</v>
      </c>
      <c r="J1563" s="9">
        <f>I1563/MAX(I$3:I1563)-1</f>
        <v>-5.0654337058850918E-2</v>
      </c>
    </row>
    <row r="1564" spans="1:10" x14ac:dyDescent="0.15">
      <c r="A1564" s="6">
        <v>40704</v>
      </c>
      <c r="B1564" s="9">
        <f t="shared" si="48"/>
        <v>0</v>
      </c>
      <c r="C1564" s="9" t="str">
        <f>IF(排名!C1563=1,增幅!C1564+IF(C1563="",-参数!$B$2-参数!$B$3),"")</f>
        <v/>
      </c>
      <c r="D1564" s="9" t="str">
        <f>IF(排名!D1563=1,增幅!D1564+IF(D1563="",-参数!$B$2-参数!$B$3),"")</f>
        <v/>
      </c>
      <c r="E1564" s="9" t="str">
        <f>IF(排名!E1563=1,增幅!E1564+IF(E1563="",-参数!$B$2-参数!$B$3),"")</f>
        <v/>
      </c>
      <c r="F1564" s="9" t="str">
        <f>IF(排名!F1563=1,增幅!F1564+IF(F1563="",-参数!$B$2-参数!$B$3),"")</f>
        <v/>
      </c>
      <c r="G1564" s="9" t="str">
        <f>IF(排名!G1563=1,增幅!G1564+IF(G1563="",-参数!$B$2-参数!$B$3),"")</f>
        <v/>
      </c>
      <c r="H1564" s="9" t="str">
        <f>IF(排名!H1563=1,增幅!H1564+IF(H1563="",-参数!$B$2-参数!$B$3),"")</f>
        <v/>
      </c>
      <c r="I1564" s="7">
        <f t="shared" si="49"/>
        <v>2.9675743747143408</v>
      </c>
      <c r="J1564" s="9">
        <f>I1564/MAX(I$3:I1564)-1</f>
        <v>-5.0654337058850918E-2</v>
      </c>
    </row>
    <row r="1565" spans="1:10" x14ac:dyDescent="0.15">
      <c r="A1565" s="6">
        <v>40707</v>
      </c>
      <c r="B1565" s="9">
        <f t="shared" si="48"/>
        <v>0</v>
      </c>
      <c r="C1565" s="9" t="str">
        <f>IF(排名!C1564=1,增幅!C1565+IF(C1564="",-参数!$B$2-参数!$B$3),"")</f>
        <v/>
      </c>
      <c r="D1565" s="9" t="str">
        <f>IF(排名!D1564=1,增幅!D1565+IF(D1564="",-参数!$B$2-参数!$B$3),"")</f>
        <v/>
      </c>
      <c r="E1565" s="9" t="str">
        <f>IF(排名!E1564=1,增幅!E1565+IF(E1564="",-参数!$B$2-参数!$B$3),"")</f>
        <v/>
      </c>
      <c r="F1565" s="9" t="str">
        <f>IF(排名!F1564=1,增幅!F1565+IF(F1564="",-参数!$B$2-参数!$B$3),"")</f>
        <v/>
      </c>
      <c r="G1565" s="9" t="str">
        <f>IF(排名!G1564=1,增幅!G1565+IF(G1564="",-参数!$B$2-参数!$B$3),"")</f>
        <v/>
      </c>
      <c r="H1565" s="9" t="str">
        <f>IF(排名!H1564=1,增幅!H1565+IF(H1564="",-参数!$B$2-参数!$B$3),"")</f>
        <v/>
      </c>
      <c r="I1565" s="7">
        <f t="shared" si="49"/>
        <v>2.9675743747143408</v>
      </c>
      <c r="J1565" s="9">
        <f>I1565/MAX(I$3:I1565)-1</f>
        <v>-5.0654337058850918E-2</v>
      </c>
    </row>
    <row r="1566" spans="1:10" x14ac:dyDescent="0.15">
      <c r="A1566" s="6">
        <v>40708</v>
      </c>
      <c r="B1566" s="9">
        <f t="shared" si="48"/>
        <v>0</v>
      </c>
      <c r="C1566" s="9" t="str">
        <f>IF(排名!C1565=1,增幅!C1566+IF(C1565="",-参数!$B$2-参数!$B$3),"")</f>
        <v/>
      </c>
      <c r="D1566" s="9" t="str">
        <f>IF(排名!D1565=1,增幅!D1566+IF(D1565="",-参数!$B$2-参数!$B$3),"")</f>
        <v/>
      </c>
      <c r="E1566" s="9" t="str">
        <f>IF(排名!E1565=1,增幅!E1566+IF(E1565="",-参数!$B$2-参数!$B$3),"")</f>
        <v/>
      </c>
      <c r="F1566" s="9" t="str">
        <f>IF(排名!F1565=1,增幅!F1566+IF(F1565="",-参数!$B$2-参数!$B$3),"")</f>
        <v/>
      </c>
      <c r="G1566" s="9" t="str">
        <f>IF(排名!G1565=1,增幅!G1566+IF(G1565="",-参数!$B$2-参数!$B$3),"")</f>
        <v/>
      </c>
      <c r="H1566" s="9" t="str">
        <f>IF(排名!H1565=1,增幅!H1566+IF(H1565="",-参数!$B$2-参数!$B$3),"")</f>
        <v/>
      </c>
      <c r="I1566" s="7">
        <f t="shared" si="49"/>
        <v>2.9675743747143408</v>
      </c>
      <c r="J1566" s="9">
        <f>I1566/MAX(I$3:I1566)-1</f>
        <v>-5.0654337058850918E-2</v>
      </c>
    </row>
    <row r="1567" spans="1:10" x14ac:dyDescent="0.15">
      <c r="A1567" s="6">
        <v>40709</v>
      </c>
      <c r="B1567" s="9">
        <f t="shared" si="48"/>
        <v>0</v>
      </c>
      <c r="C1567" s="9" t="str">
        <f>IF(排名!C1566=1,增幅!C1567+IF(C1566="",-参数!$B$2-参数!$B$3),"")</f>
        <v/>
      </c>
      <c r="D1567" s="9" t="str">
        <f>IF(排名!D1566=1,增幅!D1567+IF(D1566="",-参数!$B$2-参数!$B$3),"")</f>
        <v/>
      </c>
      <c r="E1567" s="9" t="str">
        <f>IF(排名!E1566=1,增幅!E1567+IF(E1566="",-参数!$B$2-参数!$B$3),"")</f>
        <v/>
      </c>
      <c r="F1567" s="9" t="str">
        <f>IF(排名!F1566=1,增幅!F1567+IF(F1566="",-参数!$B$2-参数!$B$3),"")</f>
        <v/>
      </c>
      <c r="G1567" s="9" t="str">
        <f>IF(排名!G1566=1,增幅!G1567+IF(G1566="",-参数!$B$2-参数!$B$3),"")</f>
        <v/>
      </c>
      <c r="H1567" s="9" t="str">
        <f>IF(排名!H1566=1,增幅!H1567+IF(H1566="",-参数!$B$2-参数!$B$3),"")</f>
        <v/>
      </c>
      <c r="I1567" s="7">
        <f t="shared" si="49"/>
        <v>2.9675743747143408</v>
      </c>
      <c r="J1567" s="9">
        <f>I1567/MAX(I$3:I1567)-1</f>
        <v>-5.0654337058850918E-2</v>
      </c>
    </row>
    <row r="1568" spans="1:10" x14ac:dyDescent="0.15">
      <c r="A1568" s="6">
        <v>40710</v>
      </c>
      <c r="B1568" s="9">
        <f t="shared" si="48"/>
        <v>0</v>
      </c>
      <c r="C1568" s="9" t="str">
        <f>IF(排名!C1567=1,增幅!C1568+IF(C1567="",-参数!$B$2-参数!$B$3),"")</f>
        <v/>
      </c>
      <c r="D1568" s="9" t="str">
        <f>IF(排名!D1567=1,增幅!D1568+IF(D1567="",-参数!$B$2-参数!$B$3),"")</f>
        <v/>
      </c>
      <c r="E1568" s="9" t="str">
        <f>IF(排名!E1567=1,增幅!E1568+IF(E1567="",-参数!$B$2-参数!$B$3),"")</f>
        <v/>
      </c>
      <c r="F1568" s="9" t="str">
        <f>IF(排名!F1567=1,增幅!F1568+IF(F1567="",-参数!$B$2-参数!$B$3),"")</f>
        <v/>
      </c>
      <c r="G1568" s="9" t="str">
        <f>IF(排名!G1567=1,增幅!G1568+IF(G1567="",-参数!$B$2-参数!$B$3),"")</f>
        <v/>
      </c>
      <c r="H1568" s="9" t="str">
        <f>IF(排名!H1567=1,增幅!H1568+IF(H1567="",-参数!$B$2-参数!$B$3),"")</f>
        <v/>
      </c>
      <c r="I1568" s="7">
        <f t="shared" si="49"/>
        <v>2.9675743747143408</v>
      </c>
      <c r="J1568" s="9">
        <f>I1568/MAX(I$3:I1568)-1</f>
        <v>-5.0654337058850918E-2</v>
      </c>
    </row>
    <row r="1569" spans="1:10" x14ac:dyDescent="0.15">
      <c r="A1569" s="6">
        <v>40711</v>
      </c>
      <c r="B1569" s="9">
        <f t="shared" si="48"/>
        <v>0</v>
      </c>
      <c r="C1569" s="9" t="str">
        <f>IF(排名!C1568=1,增幅!C1569+IF(C1568="",-参数!$B$2-参数!$B$3),"")</f>
        <v/>
      </c>
      <c r="D1569" s="9" t="str">
        <f>IF(排名!D1568=1,增幅!D1569+IF(D1568="",-参数!$B$2-参数!$B$3),"")</f>
        <v/>
      </c>
      <c r="E1569" s="9" t="str">
        <f>IF(排名!E1568=1,增幅!E1569+IF(E1568="",-参数!$B$2-参数!$B$3),"")</f>
        <v/>
      </c>
      <c r="F1569" s="9" t="str">
        <f>IF(排名!F1568=1,增幅!F1569+IF(F1568="",-参数!$B$2-参数!$B$3),"")</f>
        <v/>
      </c>
      <c r="G1569" s="9" t="str">
        <f>IF(排名!G1568=1,增幅!G1569+IF(G1568="",-参数!$B$2-参数!$B$3),"")</f>
        <v/>
      </c>
      <c r="H1569" s="9" t="str">
        <f>IF(排名!H1568=1,增幅!H1569+IF(H1568="",-参数!$B$2-参数!$B$3),"")</f>
        <v/>
      </c>
      <c r="I1569" s="7">
        <f t="shared" si="49"/>
        <v>2.9675743747143408</v>
      </c>
      <c r="J1569" s="9">
        <f>I1569/MAX(I$3:I1569)-1</f>
        <v>-5.0654337058850918E-2</v>
      </c>
    </row>
    <row r="1570" spans="1:10" x14ac:dyDescent="0.15">
      <c r="A1570" s="6">
        <v>40714</v>
      </c>
      <c r="B1570" s="9">
        <f t="shared" si="48"/>
        <v>0</v>
      </c>
      <c r="C1570" s="9" t="str">
        <f>IF(排名!C1569=1,增幅!C1570+IF(C1569="",-参数!$B$2-参数!$B$3),"")</f>
        <v/>
      </c>
      <c r="D1570" s="9" t="str">
        <f>IF(排名!D1569=1,增幅!D1570+IF(D1569="",-参数!$B$2-参数!$B$3),"")</f>
        <v/>
      </c>
      <c r="E1570" s="9" t="str">
        <f>IF(排名!E1569=1,增幅!E1570+IF(E1569="",-参数!$B$2-参数!$B$3),"")</f>
        <v/>
      </c>
      <c r="F1570" s="9" t="str">
        <f>IF(排名!F1569=1,增幅!F1570+IF(F1569="",-参数!$B$2-参数!$B$3),"")</f>
        <v/>
      </c>
      <c r="G1570" s="9" t="str">
        <f>IF(排名!G1569=1,增幅!G1570+IF(G1569="",-参数!$B$2-参数!$B$3),"")</f>
        <v/>
      </c>
      <c r="H1570" s="9" t="str">
        <f>IF(排名!H1569=1,增幅!H1570+IF(H1569="",-参数!$B$2-参数!$B$3),"")</f>
        <v/>
      </c>
      <c r="I1570" s="7">
        <f t="shared" si="49"/>
        <v>2.9675743747143408</v>
      </c>
      <c r="J1570" s="9">
        <f>I1570/MAX(I$3:I1570)-1</f>
        <v>-5.0654337058850918E-2</v>
      </c>
    </row>
    <row r="1571" spans="1:10" x14ac:dyDescent="0.15">
      <c r="A1571" s="6">
        <v>40715</v>
      </c>
      <c r="B1571" s="9">
        <f t="shared" si="48"/>
        <v>0</v>
      </c>
      <c r="C1571" s="9" t="str">
        <f>IF(排名!C1570=1,增幅!C1571+IF(C1570="",-参数!$B$2-参数!$B$3),"")</f>
        <v/>
      </c>
      <c r="D1571" s="9" t="str">
        <f>IF(排名!D1570=1,增幅!D1571+IF(D1570="",-参数!$B$2-参数!$B$3),"")</f>
        <v/>
      </c>
      <c r="E1571" s="9" t="str">
        <f>IF(排名!E1570=1,增幅!E1571+IF(E1570="",-参数!$B$2-参数!$B$3),"")</f>
        <v/>
      </c>
      <c r="F1571" s="9" t="str">
        <f>IF(排名!F1570=1,增幅!F1571+IF(F1570="",-参数!$B$2-参数!$B$3),"")</f>
        <v/>
      </c>
      <c r="G1571" s="9" t="str">
        <f>IF(排名!G1570=1,增幅!G1571+IF(G1570="",-参数!$B$2-参数!$B$3),"")</f>
        <v/>
      </c>
      <c r="H1571" s="9" t="str">
        <f>IF(排名!H1570=1,增幅!H1571+IF(H1570="",-参数!$B$2-参数!$B$3),"")</f>
        <v/>
      </c>
      <c r="I1571" s="7">
        <f t="shared" si="49"/>
        <v>2.9675743747143408</v>
      </c>
      <c r="J1571" s="9">
        <f>I1571/MAX(I$3:I1571)-1</f>
        <v>-5.0654337058850918E-2</v>
      </c>
    </row>
    <row r="1572" spans="1:10" x14ac:dyDescent="0.15">
      <c r="A1572" s="6">
        <v>40716</v>
      </c>
      <c r="B1572" s="9">
        <f t="shared" si="48"/>
        <v>0</v>
      </c>
      <c r="C1572" s="9" t="str">
        <f>IF(排名!C1571=1,增幅!C1572+IF(C1571="",-参数!$B$2-参数!$B$3),"")</f>
        <v/>
      </c>
      <c r="D1572" s="9" t="str">
        <f>IF(排名!D1571=1,增幅!D1572+IF(D1571="",-参数!$B$2-参数!$B$3),"")</f>
        <v/>
      </c>
      <c r="E1572" s="9" t="str">
        <f>IF(排名!E1571=1,增幅!E1572+IF(E1571="",-参数!$B$2-参数!$B$3),"")</f>
        <v/>
      </c>
      <c r="F1572" s="9" t="str">
        <f>IF(排名!F1571=1,增幅!F1572+IF(F1571="",-参数!$B$2-参数!$B$3),"")</f>
        <v/>
      </c>
      <c r="G1572" s="9" t="str">
        <f>IF(排名!G1571=1,增幅!G1572+IF(G1571="",-参数!$B$2-参数!$B$3),"")</f>
        <v/>
      </c>
      <c r="H1572" s="9" t="str">
        <f>IF(排名!H1571=1,增幅!H1572+IF(H1571="",-参数!$B$2-参数!$B$3),"")</f>
        <v/>
      </c>
      <c r="I1572" s="7">
        <f t="shared" si="49"/>
        <v>2.9675743747143408</v>
      </c>
      <c r="J1572" s="9">
        <f>I1572/MAX(I$3:I1572)-1</f>
        <v>-5.0654337058850918E-2</v>
      </c>
    </row>
    <row r="1573" spans="1:10" x14ac:dyDescent="0.15">
      <c r="A1573" s="6">
        <v>40717</v>
      </c>
      <c r="B1573" s="9">
        <f t="shared" si="48"/>
        <v>0</v>
      </c>
      <c r="C1573" s="9" t="str">
        <f>IF(排名!C1572=1,增幅!C1573+IF(C1572="",-参数!$B$2-参数!$B$3),"")</f>
        <v/>
      </c>
      <c r="D1573" s="9" t="str">
        <f>IF(排名!D1572=1,增幅!D1573+IF(D1572="",-参数!$B$2-参数!$B$3),"")</f>
        <v/>
      </c>
      <c r="E1573" s="9" t="str">
        <f>IF(排名!E1572=1,增幅!E1573+IF(E1572="",-参数!$B$2-参数!$B$3),"")</f>
        <v/>
      </c>
      <c r="F1573" s="9" t="str">
        <f>IF(排名!F1572=1,增幅!F1573+IF(F1572="",-参数!$B$2-参数!$B$3),"")</f>
        <v/>
      </c>
      <c r="G1573" s="9" t="str">
        <f>IF(排名!G1572=1,增幅!G1573+IF(G1572="",-参数!$B$2-参数!$B$3),"")</f>
        <v/>
      </c>
      <c r="H1573" s="9" t="str">
        <f>IF(排名!H1572=1,增幅!H1573+IF(H1572="",-参数!$B$2-参数!$B$3),"")</f>
        <v/>
      </c>
      <c r="I1573" s="7">
        <f t="shared" si="49"/>
        <v>2.9675743747143408</v>
      </c>
      <c r="J1573" s="9">
        <f>I1573/MAX(I$3:I1573)-1</f>
        <v>-5.0654337058850918E-2</v>
      </c>
    </row>
    <row r="1574" spans="1:10" x14ac:dyDescent="0.15">
      <c r="A1574" s="6">
        <v>40718</v>
      </c>
      <c r="B1574" s="9">
        <f t="shared" si="48"/>
        <v>0</v>
      </c>
      <c r="C1574" s="9" t="str">
        <f>IF(排名!C1573=1,增幅!C1574+IF(C1573="",-参数!$B$2-参数!$B$3),"")</f>
        <v/>
      </c>
      <c r="D1574" s="9" t="str">
        <f>IF(排名!D1573=1,增幅!D1574+IF(D1573="",-参数!$B$2-参数!$B$3),"")</f>
        <v/>
      </c>
      <c r="E1574" s="9" t="str">
        <f>IF(排名!E1573=1,增幅!E1574+IF(E1573="",-参数!$B$2-参数!$B$3),"")</f>
        <v/>
      </c>
      <c r="F1574" s="9" t="str">
        <f>IF(排名!F1573=1,增幅!F1574+IF(F1573="",-参数!$B$2-参数!$B$3),"")</f>
        <v/>
      </c>
      <c r="G1574" s="9" t="str">
        <f>IF(排名!G1573=1,增幅!G1574+IF(G1573="",-参数!$B$2-参数!$B$3),"")</f>
        <v/>
      </c>
      <c r="H1574" s="9" t="str">
        <f>IF(排名!H1573=1,增幅!H1574+IF(H1573="",-参数!$B$2-参数!$B$3),"")</f>
        <v/>
      </c>
      <c r="I1574" s="7">
        <f t="shared" si="49"/>
        <v>2.9675743747143408</v>
      </c>
      <c r="J1574" s="9">
        <f>I1574/MAX(I$3:I1574)-1</f>
        <v>-5.0654337058850918E-2</v>
      </c>
    </row>
    <row r="1575" spans="1:10" x14ac:dyDescent="0.15">
      <c r="A1575" s="6">
        <v>40721</v>
      </c>
      <c r="B1575" s="9">
        <f t="shared" si="48"/>
        <v>0</v>
      </c>
      <c r="C1575" s="9" t="str">
        <f>IF(排名!C1574=1,增幅!C1575+IF(C1574="",-参数!$B$2-参数!$B$3),"")</f>
        <v/>
      </c>
      <c r="D1575" s="9" t="str">
        <f>IF(排名!D1574=1,增幅!D1575+IF(D1574="",-参数!$B$2-参数!$B$3),"")</f>
        <v/>
      </c>
      <c r="E1575" s="9" t="str">
        <f>IF(排名!E1574=1,增幅!E1575+IF(E1574="",-参数!$B$2-参数!$B$3),"")</f>
        <v/>
      </c>
      <c r="F1575" s="9" t="str">
        <f>IF(排名!F1574=1,增幅!F1575+IF(F1574="",-参数!$B$2-参数!$B$3),"")</f>
        <v/>
      </c>
      <c r="G1575" s="9" t="str">
        <f>IF(排名!G1574=1,增幅!G1575+IF(G1574="",-参数!$B$2-参数!$B$3),"")</f>
        <v/>
      </c>
      <c r="H1575" s="9" t="str">
        <f>IF(排名!H1574=1,增幅!H1575+IF(H1574="",-参数!$B$2-参数!$B$3),"")</f>
        <v/>
      </c>
      <c r="I1575" s="7">
        <f t="shared" si="49"/>
        <v>2.9675743747143408</v>
      </c>
      <c r="J1575" s="9">
        <f>I1575/MAX(I$3:I1575)-1</f>
        <v>-5.0654337058850918E-2</v>
      </c>
    </row>
    <row r="1576" spans="1:10" x14ac:dyDescent="0.15">
      <c r="A1576" s="6">
        <v>40722</v>
      </c>
      <c r="B1576" s="9">
        <f t="shared" si="48"/>
        <v>0</v>
      </c>
      <c r="C1576" s="9" t="str">
        <f>IF(排名!C1575=1,增幅!C1576+IF(C1575="",-参数!$B$2-参数!$B$3),"")</f>
        <v/>
      </c>
      <c r="D1576" s="9" t="str">
        <f>IF(排名!D1575=1,增幅!D1576+IF(D1575="",-参数!$B$2-参数!$B$3),"")</f>
        <v/>
      </c>
      <c r="E1576" s="9" t="str">
        <f>IF(排名!E1575=1,增幅!E1576+IF(E1575="",-参数!$B$2-参数!$B$3),"")</f>
        <v/>
      </c>
      <c r="F1576" s="9" t="str">
        <f>IF(排名!F1575=1,增幅!F1576+IF(F1575="",-参数!$B$2-参数!$B$3),"")</f>
        <v/>
      </c>
      <c r="G1576" s="9" t="str">
        <f>IF(排名!G1575=1,增幅!G1576+IF(G1575="",-参数!$B$2-参数!$B$3),"")</f>
        <v/>
      </c>
      <c r="H1576" s="9" t="str">
        <f>IF(排名!H1575=1,增幅!H1576+IF(H1575="",-参数!$B$2-参数!$B$3),"")</f>
        <v/>
      </c>
      <c r="I1576" s="7">
        <f t="shared" si="49"/>
        <v>2.9675743747143408</v>
      </c>
      <c r="J1576" s="9">
        <f>I1576/MAX(I$3:I1576)-1</f>
        <v>-5.0654337058850918E-2</v>
      </c>
    </row>
    <row r="1577" spans="1:10" x14ac:dyDescent="0.15">
      <c r="A1577" s="6">
        <v>40723</v>
      </c>
      <c r="B1577" s="9">
        <f t="shared" si="48"/>
        <v>0</v>
      </c>
      <c r="C1577" s="9" t="str">
        <f>IF(排名!C1576=1,增幅!C1577+IF(C1576="",-参数!$B$2-参数!$B$3),"")</f>
        <v/>
      </c>
      <c r="D1577" s="9" t="str">
        <f>IF(排名!D1576=1,增幅!D1577+IF(D1576="",-参数!$B$2-参数!$B$3),"")</f>
        <v/>
      </c>
      <c r="E1577" s="9" t="str">
        <f>IF(排名!E1576=1,增幅!E1577+IF(E1576="",-参数!$B$2-参数!$B$3),"")</f>
        <v/>
      </c>
      <c r="F1577" s="9" t="str">
        <f>IF(排名!F1576=1,增幅!F1577+IF(F1576="",-参数!$B$2-参数!$B$3),"")</f>
        <v/>
      </c>
      <c r="G1577" s="9" t="str">
        <f>IF(排名!G1576=1,增幅!G1577+IF(G1576="",-参数!$B$2-参数!$B$3),"")</f>
        <v/>
      </c>
      <c r="H1577" s="9" t="str">
        <f>IF(排名!H1576=1,增幅!H1577+IF(H1576="",-参数!$B$2-参数!$B$3),"")</f>
        <v/>
      </c>
      <c r="I1577" s="7">
        <f t="shared" si="49"/>
        <v>2.9675743747143408</v>
      </c>
      <c r="J1577" s="9">
        <f>I1577/MAX(I$3:I1577)-1</f>
        <v>-5.0654337058850918E-2</v>
      </c>
    </row>
    <row r="1578" spans="1:10" x14ac:dyDescent="0.15">
      <c r="A1578" s="6">
        <v>40724</v>
      </c>
      <c r="B1578" s="9">
        <f t="shared" si="48"/>
        <v>0</v>
      </c>
      <c r="C1578" s="9" t="str">
        <f>IF(排名!C1577=1,增幅!C1578+IF(C1577="",-参数!$B$2-参数!$B$3),"")</f>
        <v/>
      </c>
      <c r="D1578" s="9" t="str">
        <f>IF(排名!D1577=1,增幅!D1578+IF(D1577="",-参数!$B$2-参数!$B$3),"")</f>
        <v/>
      </c>
      <c r="E1578" s="9" t="str">
        <f>IF(排名!E1577=1,增幅!E1578+IF(E1577="",-参数!$B$2-参数!$B$3),"")</f>
        <v/>
      </c>
      <c r="F1578" s="9" t="str">
        <f>IF(排名!F1577=1,增幅!F1578+IF(F1577="",-参数!$B$2-参数!$B$3),"")</f>
        <v/>
      </c>
      <c r="G1578" s="9" t="str">
        <f>IF(排名!G1577=1,增幅!G1578+IF(G1577="",-参数!$B$2-参数!$B$3),"")</f>
        <v/>
      </c>
      <c r="H1578" s="9" t="str">
        <f>IF(排名!H1577=1,增幅!H1578+IF(H1577="",-参数!$B$2-参数!$B$3),"")</f>
        <v/>
      </c>
      <c r="I1578" s="7">
        <f t="shared" si="49"/>
        <v>2.9675743747143408</v>
      </c>
      <c r="J1578" s="9">
        <f>I1578/MAX(I$3:I1578)-1</f>
        <v>-5.0654337058850918E-2</v>
      </c>
    </row>
    <row r="1579" spans="1:10" x14ac:dyDescent="0.15">
      <c r="A1579" s="6">
        <v>40725</v>
      </c>
      <c r="B1579" s="9">
        <f t="shared" si="48"/>
        <v>0</v>
      </c>
      <c r="C1579" s="9" t="str">
        <f>IF(排名!C1578=1,增幅!C1579+IF(C1578="",-参数!$B$2-参数!$B$3),"")</f>
        <v/>
      </c>
      <c r="D1579" s="9" t="str">
        <f>IF(排名!D1578=1,增幅!D1579+IF(D1578="",-参数!$B$2-参数!$B$3),"")</f>
        <v/>
      </c>
      <c r="E1579" s="9" t="str">
        <f>IF(排名!E1578=1,增幅!E1579+IF(E1578="",-参数!$B$2-参数!$B$3),"")</f>
        <v/>
      </c>
      <c r="F1579" s="9" t="str">
        <f>IF(排名!F1578=1,增幅!F1579+IF(F1578="",-参数!$B$2-参数!$B$3),"")</f>
        <v/>
      </c>
      <c r="G1579" s="9" t="str">
        <f>IF(排名!G1578=1,增幅!G1579+IF(G1578="",-参数!$B$2-参数!$B$3),"")</f>
        <v/>
      </c>
      <c r="H1579" s="9" t="str">
        <f>IF(排名!H1578=1,增幅!H1579+IF(H1578="",-参数!$B$2-参数!$B$3),"")</f>
        <v/>
      </c>
      <c r="I1579" s="7">
        <f t="shared" si="49"/>
        <v>2.9675743747143408</v>
      </c>
      <c r="J1579" s="9">
        <f>I1579/MAX(I$3:I1579)-1</f>
        <v>-5.0654337058850918E-2</v>
      </c>
    </row>
    <row r="1580" spans="1:10" x14ac:dyDescent="0.15">
      <c r="A1580" s="6">
        <v>40728</v>
      </c>
      <c r="B1580" s="9">
        <f t="shared" si="48"/>
        <v>0</v>
      </c>
      <c r="C1580" s="9" t="str">
        <f>IF(排名!C1579=1,增幅!C1580+IF(C1579="",-参数!$B$2-参数!$B$3),"")</f>
        <v/>
      </c>
      <c r="D1580" s="9" t="str">
        <f>IF(排名!D1579=1,增幅!D1580+IF(D1579="",-参数!$B$2-参数!$B$3),"")</f>
        <v/>
      </c>
      <c r="E1580" s="9" t="str">
        <f>IF(排名!E1579=1,增幅!E1580+IF(E1579="",-参数!$B$2-参数!$B$3),"")</f>
        <v/>
      </c>
      <c r="F1580" s="9" t="str">
        <f>IF(排名!F1579=1,增幅!F1580+IF(F1579="",-参数!$B$2-参数!$B$3),"")</f>
        <v/>
      </c>
      <c r="G1580" s="9" t="str">
        <f>IF(排名!G1579=1,增幅!G1580+IF(G1579="",-参数!$B$2-参数!$B$3),"")</f>
        <v/>
      </c>
      <c r="H1580" s="9" t="str">
        <f>IF(排名!H1579=1,增幅!H1580+IF(H1579="",-参数!$B$2-参数!$B$3),"")</f>
        <v/>
      </c>
      <c r="I1580" s="7">
        <f t="shared" si="49"/>
        <v>2.9675743747143408</v>
      </c>
      <c r="J1580" s="9">
        <f>I1580/MAX(I$3:I1580)-1</f>
        <v>-5.0654337058850918E-2</v>
      </c>
    </row>
    <row r="1581" spans="1:10" x14ac:dyDescent="0.15">
      <c r="A1581" s="6">
        <v>40729</v>
      </c>
      <c r="B1581" s="9">
        <f t="shared" si="48"/>
        <v>0</v>
      </c>
      <c r="C1581" s="9" t="str">
        <f>IF(排名!C1580=1,增幅!C1581+IF(C1580="",-参数!$B$2-参数!$B$3),"")</f>
        <v/>
      </c>
      <c r="D1581" s="9" t="str">
        <f>IF(排名!D1580=1,增幅!D1581+IF(D1580="",-参数!$B$2-参数!$B$3),"")</f>
        <v/>
      </c>
      <c r="E1581" s="9" t="str">
        <f>IF(排名!E1580=1,增幅!E1581+IF(E1580="",-参数!$B$2-参数!$B$3),"")</f>
        <v/>
      </c>
      <c r="F1581" s="9" t="str">
        <f>IF(排名!F1580=1,增幅!F1581+IF(F1580="",-参数!$B$2-参数!$B$3),"")</f>
        <v/>
      </c>
      <c r="G1581" s="9" t="str">
        <f>IF(排名!G1580=1,增幅!G1581+IF(G1580="",-参数!$B$2-参数!$B$3),"")</f>
        <v/>
      </c>
      <c r="H1581" s="9" t="str">
        <f>IF(排名!H1580=1,增幅!H1581+IF(H1580="",-参数!$B$2-参数!$B$3),"")</f>
        <v/>
      </c>
      <c r="I1581" s="7">
        <f t="shared" si="49"/>
        <v>2.9675743747143408</v>
      </c>
      <c r="J1581" s="9">
        <f>I1581/MAX(I$3:I1581)-1</f>
        <v>-5.0654337058850918E-2</v>
      </c>
    </row>
    <row r="1582" spans="1:10" x14ac:dyDescent="0.15">
      <c r="A1582" s="6">
        <v>40730</v>
      </c>
      <c r="B1582" s="9">
        <f t="shared" si="48"/>
        <v>0</v>
      </c>
      <c r="C1582" s="9" t="str">
        <f>IF(排名!C1581=1,增幅!C1582+IF(C1581="",-参数!$B$2-参数!$B$3),"")</f>
        <v/>
      </c>
      <c r="D1582" s="9" t="str">
        <f>IF(排名!D1581=1,增幅!D1582+IF(D1581="",-参数!$B$2-参数!$B$3),"")</f>
        <v/>
      </c>
      <c r="E1582" s="9" t="str">
        <f>IF(排名!E1581=1,增幅!E1582+IF(E1581="",-参数!$B$2-参数!$B$3),"")</f>
        <v/>
      </c>
      <c r="F1582" s="9" t="str">
        <f>IF(排名!F1581=1,增幅!F1582+IF(F1581="",-参数!$B$2-参数!$B$3),"")</f>
        <v/>
      </c>
      <c r="G1582" s="9" t="str">
        <f>IF(排名!G1581=1,增幅!G1582+IF(G1581="",-参数!$B$2-参数!$B$3),"")</f>
        <v/>
      </c>
      <c r="H1582" s="9" t="str">
        <f>IF(排名!H1581=1,增幅!H1582+IF(H1581="",-参数!$B$2-参数!$B$3),"")</f>
        <v/>
      </c>
      <c r="I1582" s="7">
        <f t="shared" si="49"/>
        <v>2.9675743747143408</v>
      </c>
      <c r="J1582" s="9">
        <f>I1582/MAX(I$3:I1582)-1</f>
        <v>-5.0654337058850918E-2</v>
      </c>
    </row>
    <row r="1583" spans="1:10" x14ac:dyDescent="0.15">
      <c r="A1583" s="6">
        <v>40731</v>
      </c>
      <c r="B1583" s="9">
        <f t="shared" si="48"/>
        <v>0</v>
      </c>
      <c r="C1583" s="9" t="str">
        <f>IF(排名!C1582=1,增幅!C1583+IF(C1582="",-参数!$B$2-参数!$B$3),"")</f>
        <v/>
      </c>
      <c r="D1583" s="9" t="str">
        <f>IF(排名!D1582=1,增幅!D1583+IF(D1582="",-参数!$B$2-参数!$B$3),"")</f>
        <v/>
      </c>
      <c r="E1583" s="9" t="str">
        <f>IF(排名!E1582=1,增幅!E1583+IF(E1582="",-参数!$B$2-参数!$B$3),"")</f>
        <v/>
      </c>
      <c r="F1583" s="9" t="str">
        <f>IF(排名!F1582=1,增幅!F1583+IF(F1582="",-参数!$B$2-参数!$B$3),"")</f>
        <v/>
      </c>
      <c r="G1583" s="9" t="str">
        <f>IF(排名!G1582=1,增幅!G1583+IF(G1582="",-参数!$B$2-参数!$B$3),"")</f>
        <v/>
      </c>
      <c r="H1583" s="9" t="str">
        <f>IF(排名!H1582=1,增幅!H1583+IF(H1582="",-参数!$B$2-参数!$B$3),"")</f>
        <v/>
      </c>
      <c r="I1583" s="7">
        <f t="shared" si="49"/>
        <v>2.9675743747143408</v>
      </c>
      <c r="J1583" s="9">
        <f>I1583/MAX(I$3:I1583)-1</f>
        <v>-5.0654337058850918E-2</v>
      </c>
    </row>
    <row r="1584" spans="1:10" x14ac:dyDescent="0.15">
      <c r="A1584" s="6">
        <v>40732</v>
      </c>
      <c r="B1584" s="9">
        <f t="shared" si="48"/>
        <v>0</v>
      </c>
      <c r="C1584" s="9" t="str">
        <f>IF(排名!C1583=1,增幅!C1584+IF(C1583="",-参数!$B$2-参数!$B$3),"")</f>
        <v/>
      </c>
      <c r="D1584" s="9" t="str">
        <f>IF(排名!D1583=1,增幅!D1584+IF(D1583="",-参数!$B$2-参数!$B$3),"")</f>
        <v/>
      </c>
      <c r="E1584" s="9" t="str">
        <f>IF(排名!E1583=1,增幅!E1584+IF(E1583="",-参数!$B$2-参数!$B$3),"")</f>
        <v/>
      </c>
      <c r="F1584" s="9" t="str">
        <f>IF(排名!F1583=1,增幅!F1584+IF(F1583="",-参数!$B$2-参数!$B$3),"")</f>
        <v/>
      </c>
      <c r="G1584" s="9" t="str">
        <f>IF(排名!G1583=1,增幅!G1584+IF(G1583="",-参数!$B$2-参数!$B$3),"")</f>
        <v/>
      </c>
      <c r="H1584" s="9" t="str">
        <f>IF(排名!H1583=1,增幅!H1584+IF(H1583="",-参数!$B$2-参数!$B$3),"")</f>
        <v/>
      </c>
      <c r="I1584" s="7">
        <f t="shared" si="49"/>
        <v>2.9675743747143408</v>
      </c>
      <c r="J1584" s="9">
        <f>I1584/MAX(I$3:I1584)-1</f>
        <v>-5.0654337058850918E-2</v>
      </c>
    </row>
    <row r="1585" spans="1:10" x14ac:dyDescent="0.15">
      <c r="A1585" s="6">
        <v>40735</v>
      </c>
      <c r="B1585" s="9">
        <f t="shared" si="48"/>
        <v>0</v>
      </c>
      <c r="C1585" s="9" t="str">
        <f>IF(排名!C1584=1,增幅!C1585+IF(C1584="",-参数!$B$2-参数!$B$3),"")</f>
        <v/>
      </c>
      <c r="D1585" s="9" t="str">
        <f>IF(排名!D1584=1,增幅!D1585+IF(D1584="",-参数!$B$2-参数!$B$3),"")</f>
        <v/>
      </c>
      <c r="E1585" s="9" t="str">
        <f>IF(排名!E1584=1,增幅!E1585+IF(E1584="",-参数!$B$2-参数!$B$3),"")</f>
        <v/>
      </c>
      <c r="F1585" s="9" t="str">
        <f>IF(排名!F1584=1,增幅!F1585+IF(F1584="",-参数!$B$2-参数!$B$3),"")</f>
        <v/>
      </c>
      <c r="G1585" s="9" t="str">
        <f>IF(排名!G1584=1,增幅!G1585+IF(G1584="",-参数!$B$2-参数!$B$3),"")</f>
        <v/>
      </c>
      <c r="H1585" s="9" t="str">
        <f>IF(排名!H1584=1,增幅!H1585+IF(H1584="",-参数!$B$2-参数!$B$3),"")</f>
        <v/>
      </c>
      <c r="I1585" s="7">
        <f t="shared" si="49"/>
        <v>2.9675743747143408</v>
      </c>
      <c r="J1585" s="9">
        <f>I1585/MAX(I$3:I1585)-1</f>
        <v>-5.0654337058850918E-2</v>
      </c>
    </row>
    <row r="1586" spans="1:10" x14ac:dyDescent="0.15">
      <c r="A1586" s="6">
        <v>40736</v>
      </c>
      <c r="B1586" s="9">
        <f t="shared" si="48"/>
        <v>0</v>
      </c>
      <c r="C1586" s="9" t="str">
        <f>IF(排名!C1585=1,增幅!C1586+IF(C1585="",-参数!$B$2-参数!$B$3),"")</f>
        <v/>
      </c>
      <c r="D1586" s="9" t="str">
        <f>IF(排名!D1585=1,增幅!D1586+IF(D1585="",-参数!$B$2-参数!$B$3),"")</f>
        <v/>
      </c>
      <c r="E1586" s="9" t="str">
        <f>IF(排名!E1585=1,增幅!E1586+IF(E1585="",-参数!$B$2-参数!$B$3),"")</f>
        <v/>
      </c>
      <c r="F1586" s="9" t="str">
        <f>IF(排名!F1585=1,增幅!F1586+IF(F1585="",-参数!$B$2-参数!$B$3),"")</f>
        <v/>
      </c>
      <c r="G1586" s="9" t="str">
        <f>IF(排名!G1585=1,增幅!G1586+IF(G1585="",-参数!$B$2-参数!$B$3),"")</f>
        <v/>
      </c>
      <c r="H1586" s="9" t="str">
        <f>IF(排名!H1585=1,增幅!H1586+IF(H1585="",-参数!$B$2-参数!$B$3),"")</f>
        <v/>
      </c>
      <c r="I1586" s="7">
        <f t="shared" si="49"/>
        <v>2.9675743747143408</v>
      </c>
      <c r="J1586" s="9">
        <f>I1586/MAX(I$3:I1586)-1</f>
        <v>-5.0654337058850918E-2</v>
      </c>
    </row>
    <row r="1587" spans="1:10" x14ac:dyDescent="0.15">
      <c r="A1587" s="6">
        <v>40737</v>
      </c>
      <c r="B1587" s="9">
        <f t="shared" si="48"/>
        <v>0</v>
      </c>
      <c r="C1587" s="9" t="str">
        <f>IF(排名!C1586=1,增幅!C1587+IF(C1586="",-参数!$B$2-参数!$B$3),"")</f>
        <v/>
      </c>
      <c r="D1587" s="9" t="str">
        <f>IF(排名!D1586=1,增幅!D1587+IF(D1586="",-参数!$B$2-参数!$B$3),"")</f>
        <v/>
      </c>
      <c r="E1587" s="9" t="str">
        <f>IF(排名!E1586=1,增幅!E1587+IF(E1586="",-参数!$B$2-参数!$B$3),"")</f>
        <v/>
      </c>
      <c r="F1587" s="9" t="str">
        <f>IF(排名!F1586=1,增幅!F1587+IF(F1586="",-参数!$B$2-参数!$B$3),"")</f>
        <v/>
      </c>
      <c r="G1587" s="9" t="str">
        <f>IF(排名!G1586=1,增幅!G1587+IF(G1586="",-参数!$B$2-参数!$B$3),"")</f>
        <v/>
      </c>
      <c r="H1587" s="9" t="str">
        <f>IF(排名!H1586=1,增幅!H1587+IF(H1586="",-参数!$B$2-参数!$B$3),"")</f>
        <v/>
      </c>
      <c r="I1587" s="7">
        <f t="shared" si="49"/>
        <v>2.9675743747143408</v>
      </c>
      <c r="J1587" s="9">
        <f>I1587/MAX(I$3:I1587)-1</f>
        <v>-5.0654337058850918E-2</v>
      </c>
    </row>
    <row r="1588" spans="1:10" x14ac:dyDescent="0.15">
      <c r="A1588" s="6">
        <v>40738</v>
      </c>
      <c r="B1588" s="9">
        <f t="shared" si="48"/>
        <v>0</v>
      </c>
      <c r="C1588" s="9" t="str">
        <f>IF(排名!C1587=1,增幅!C1588+IF(C1587="",-参数!$B$2-参数!$B$3),"")</f>
        <v/>
      </c>
      <c r="D1588" s="9" t="str">
        <f>IF(排名!D1587=1,增幅!D1588+IF(D1587="",-参数!$B$2-参数!$B$3),"")</f>
        <v/>
      </c>
      <c r="E1588" s="9" t="str">
        <f>IF(排名!E1587=1,增幅!E1588+IF(E1587="",-参数!$B$2-参数!$B$3),"")</f>
        <v/>
      </c>
      <c r="F1588" s="9" t="str">
        <f>IF(排名!F1587=1,增幅!F1588+IF(F1587="",-参数!$B$2-参数!$B$3),"")</f>
        <v/>
      </c>
      <c r="G1588" s="9" t="str">
        <f>IF(排名!G1587=1,增幅!G1588+IF(G1587="",-参数!$B$2-参数!$B$3),"")</f>
        <v/>
      </c>
      <c r="H1588" s="9" t="str">
        <f>IF(排名!H1587=1,增幅!H1588+IF(H1587="",-参数!$B$2-参数!$B$3),"")</f>
        <v/>
      </c>
      <c r="I1588" s="7">
        <f t="shared" si="49"/>
        <v>2.9675743747143408</v>
      </c>
      <c r="J1588" s="9">
        <f>I1588/MAX(I$3:I1588)-1</f>
        <v>-5.0654337058850918E-2</v>
      </c>
    </row>
    <row r="1589" spans="1:10" x14ac:dyDescent="0.15">
      <c r="A1589" s="6">
        <v>40739</v>
      </c>
      <c r="B1589" s="9">
        <f t="shared" si="48"/>
        <v>0</v>
      </c>
      <c r="C1589" s="9" t="str">
        <f>IF(排名!C1588=1,增幅!C1589+IF(C1588="",-参数!$B$2-参数!$B$3),"")</f>
        <v/>
      </c>
      <c r="D1589" s="9" t="str">
        <f>IF(排名!D1588=1,增幅!D1589+IF(D1588="",-参数!$B$2-参数!$B$3),"")</f>
        <v/>
      </c>
      <c r="E1589" s="9" t="str">
        <f>IF(排名!E1588=1,增幅!E1589+IF(E1588="",-参数!$B$2-参数!$B$3),"")</f>
        <v/>
      </c>
      <c r="F1589" s="9" t="str">
        <f>IF(排名!F1588=1,增幅!F1589+IF(F1588="",-参数!$B$2-参数!$B$3),"")</f>
        <v/>
      </c>
      <c r="G1589" s="9" t="str">
        <f>IF(排名!G1588=1,增幅!G1589+IF(G1588="",-参数!$B$2-参数!$B$3),"")</f>
        <v/>
      </c>
      <c r="H1589" s="9" t="str">
        <f>IF(排名!H1588=1,增幅!H1589+IF(H1588="",-参数!$B$2-参数!$B$3),"")</f>
        <v/>
      </c>
      <c r="I1589" s="7">
        <f t="shared" si="49"/>
        <v>2.9675743747143408</v>
      </c>
      <c r="J1589" s="9">
        <f>I1589/MAX(I$3:I1589)-1</f>
        <v>-5.0654337058850918E-2</v>
      </c>
    </row>
    <row r="1590" spans="1:10" x14ac:dyDescent="0.15">
      <c r="A1590" s="6">
        <v>40742</v>
      </c>
      <c r="B1590" s="9">
        <f t="shared" si="48"/>
        <v>0</v>
      </c>
      <c r="C1590" s="9" t="str">
        <f>IF(排名!C1589=1,增幅!C1590+IF(C1589="",-参数!$B$2-参数!$B$3),"")</f>
        <v/>
      </c>
      <c r="D1590" s="9" t="str">
        <f>IF(排名!D1589=1,增幅!D1590+IF(D1589="",-参数!$B$2-参数!$B$3),"")</f>
        <v/>
      </c>
      <c r="E1590" s="9" t="str">
        <f>IF(排名!E1589=1,增幅!E1590+IF(E1589="",-参数!$B$2-参数!$B$3),"")</f>
        <v/>
      </c>
      <c r="F1590" s="9" t="str">
        <f>IF(排名!F1589=1,增幅!F1590+IF(F1589="",-参数!$B$2-参数!$B$3),"")</f>
        <v/>
      </c>
      <c r="G1590" s="9" t="str">
        <f>IF(排名!G1589=1,增幅!G1590+IF(G1589="",-参数!$B$2-参数!$B$3),"")</f>
        <v/>
      </c>
      <c r="H1590" s="9" t="str">
        <f>IF(排名!H1589=1,增幅!H1590+IF(H1589="",-参数!$B$2-参数!$B$3),"")</f>
        <v/>
      </c>
      <c r="I1590" s="7">
        <f t="shared" si="49"/>
        <v>2.9675743747143408</v>
      </c>
      <c r="J1590" s="9">
        <f>I1590/MAX(I$3:I1590)-1</f>
        <v>-5.0654337058850918E-2</v>
      </c>
    </row>
    <row r="1591" spans="1:10" x14ac:dyDescent="0.15">
      <c r="A1591" s="6">
        <v>40743</v>
      </c>
      <c r="B1591" s="9">
        <f t="shared" si="48"/>
        <v>0</v>
      </c>
      <c r="C1591" s="9" t="str">
        <f>IF(排名!C1590=1,增幅!C1591+IF(C1590="",-参数!$B$2-参数!$B$3),"")</f>
        <v/>
      </c>
      <c r="D1591" s="9" t="str">
        <f>IF(排名!D1590=1,增幅!D1591+IF(D1590="",-参数!$B$2-参数!$B$3),"")</f>
        <v/>
      </c>
      <c r="E1591" s="9" t="str">
        <f>IF(排名!E1590=1,增幅!E1591+IF(E1590="",-参数!$B$2-参数!$B$3),"")</f>
        <v/>
      </c>
      <c r="F1591" s="9" t="str">
        <f>IF(排名!F1590=1,增幅!F1591+IF(F1590="",-参数!$B$2-参数!$B$3),"")</f>
        <v/>
      </c>
      <c r="G1591" s="9" t="str">
        <f>IF(排名!G1590=1,增幅!G1591+IF(G1590="",-参数!$B$2-参数!$B$3),"")</f>
        <v/>
      </c>
      <c r="H1591" s="9" t="str">
        <f>IF(排名!H1590=1,增幅!H1591+IF(H1590="",-参数!$B$2-参数!$B$3),"")</f>
        <v/>
      </c>
      <c r="I1591" s="7">
        <f t="shared" si="49"/>
        <v>2.9675743747143408</v>
      </c>
      <c r="J1591" s="9">
        <f>I1591/MAX(I$3:I1591)-1</f>
        <v>-5.0654337058850918E-2</v>
      </c>
    </row>
    <row r="1592" spans="1:10" x14ac:dyDescent="0.15">
      <c r="A1592" s="6">
        <v>40744</v>
      </c>
      <c r="B1592" s="9">
        <f t="shared" si="48"/>
        <v>0</v>
      </c>
      <c r="C1592" s="9" t="str">
        <f>IF(排名!C1591=1,增幅!C1592+IF(C1591="",-参数!$B$2-参数!$B$3),"")</f>
        <v/>
      </c>
      <c r="D1592" s="9" t="str">
        <f>IF(排名!D1591=1,增幅!D1592+IF(D1591="",-参数!$B$2-参数!$B$3),"")</f>
        <v/>
      </c>
      <c r="E1592" s="9" t="str">
        <f>IF(排名!E1591=1,增幅!E1592+IF(E1591="",-参数!$B$2-参数!$B$3),"")</f>
        <v/>
      </c>
      <c r="F1592" s="9" t="str">
        <f>IF(排名!F1591=1,增幅!F1592+IF(F1591="",-参数!$B$2-参数!$B$3),"")</f>
        <v/>
      </c>
      <c r="G1592" s="9" t="str">
        <f>IF(排名!G1591=1,增幅!G1592+IF(G1591="",-参数!$B$2-参数!$B$3),"")</f>
        <v/>
      </c>
      <c r="H1592" s="9" t="str">
        <f>IF(排名!H1591=1,增幅!H1592+IF(H1591="",-参数!$B$2-参数!$B$3),"")</f>
        <v/>
      </c>
      <c r="I1592" s="7">
        <f t="shared" si="49"/>
        <v>2.9675743747143408</v>
      </c>
      <c r="J1592" s="9">
        <f>I1592/MAX(I$3:I1592)-1</f>
        <v>-5.0654337058850918E-2</v>
      </c>
    </row>
    <row r="1593" spans="1:10" x14ac:dyDescent="0.15">
      <c r="A1593" s="6">
        <v>40745</v>
      </c>
      <c r="B1593" s="9">
        <f t="shared" si="48"/>
        <v>0</v>
      </c>
      <c r="C1593" s="9" t="str">
        <f>IF(排名!C1592=1,增幅!C1593+IF(C1592="",-参数!$B$2-参数!$B$3),"")</f>
        <v/>
      </c>
      <c r="D1593" s="9" t="str">
        <f>IF(排名!D1592=1,增幅!D1593+IF(D1592="",-参数!$B$2-参数!$B$3),"")</f>
        <v/>
      </c>
      <c r="E1593" s="9" t="str">
        <f>IF(排名!E1592=1,增幅!E1593+IF(E1592="",-参数!$B$2-参数!$B$3),"")</f>
        <v/>
      </c>
      <c r="F1593" s="9" t="str">
        <f>IF(排名!F1592=1,增幅!F1593+IF(F1592="",-参数!$B$2-参数!$B$3),"")</f>
        <v/>
      </c>
      <c r="G1593" s="9" t="str">
        <f>IF(排名!G1592=1,增幅!G1593+IF(G1592="",-参数!$B$2-参数!$B$3),"")</f>
        <v/>
      </c>
      <c r="H1593" s="9" t="str">
        <f>IF(排名!H1592=1,增幅!H1593+IF(H1592="",-参数!$B$2-参数!$B$3),"")</f>
        <v/>
      </c>
      <c r="I1593" s="7">
        <f t="shared" si="49"/>
        <v>2.9675743747143408</v>
      </c>
      <c r="J1593" s="9">
        <f>I1593/MAX(I$3:I1593)-1</f>
        <v>-5.0654337058850918E-2</v>
      </c>
    </row>
    <row r="1594" spans="1:10" x14ac:dyDescent="0.15">
      <c r="A1594" s="6">
        <v>40746</v>
      </c>
      <c r="B1594" s="9">
        <f t="shared" si="48"/>
        <v>0</v>
      </c>
      <c r="C1594" s="9" t="str">
        <f>IF(排名!C1593=1,增幅!C1594+IF(C1593="",-参数!$B$2-参数!$B$3),"")</f>
        <v/>
      </c>
      <c r="D1594" s="9" t="str">
        <f>IF(排名!D1593=1,增幅!D1594+IF(D1593="",-参数!$B$2-参数!$B$3),"")</f>
        <v/>
      </c>
      <c r="E1594" s="9" t="str">
        <f>IF(排名!E1593=1,增幅!E1594+IF(E1593="",-参数!$B$2-参数!$B$3),"")</f>
        <v/>
      </c>
      <c r="F1594" s="9" t="str">
        <f>IF(排名!F1593=1,增幅!F1594+IF(F1593="",-参数!$B$2-参数!$B$3),"")</f>
        <v/>
      </c>
      <c r="G1594" s="9" t="str">
        <f>IF(排名!G1593=1,增幅!G1594+IF(G1593="",-参数!$B$2-参数!$B$3),"")</f>
        <v/>
      </c>
      <c r="H1594" s="9" t="str">
        <f>IF(排名!H1593=1,增幅!H1594+IF(H1593="",-参数!$B$2-参数!$B$3),"")</f>
        <v/>
      </c>
      <c r="I1594" s="7">
        <f t="shared" si="49"/>
        <v>2.9675743747143408</v>
      </c>
      <c r="J1594" s="9">
        <f>I1594/MAX(I$3:I1594)-1</f>
        <v>-5.0654337058850918E-2</v>
      </c>
    </row>
    <row r="1595" spans="1:10" x14ac:dyDescent="0.15">
      <c r="A1595" s="6">
        <v>40749</v>
      </c>
      <c r="B1595" s="9">
        <f t="shared" si="48"/>
        <v>0</v>
      </c>
      <c r="C1595" s="9" t="str">
        <f>IF(排名!C1594=1,增幅!C1595+IF(C1594="",-参数!$B$2-参数!$B$3),"")</f>
        <v/>
      </c>
      <c r="D1595" s="9" t="str">
        <f>IF(排名!D1594=1,增幅!D1595+IF(D1594="",-参数!$B$2-参数!$B$3),"")</f>
        <v/>
      </c>
      <c r="E1595" s="9" t="str">
        <f>IF(排名!E1594=1,增幅!E1595+IF(E1594="",-参数!$B$2-参数!$B$3),"")</f>
        <v/>
      </c>
      <c r="F1595" s="9" t="str">
        <f>IF(排名!F1594=1,增幅!F1595+IF(F1594="",-参数!$B$2-参数!$B$3),"")</f>
        <v/>
      </c>
      <c r="G1595" s="9" t="str">
        <f>IF(排名!G1594=1,增幅!G1595+IF(G1594="",-参数!$B$2-参数!$B$3),"")</f>
        <v/>
      </c>
      <c r="H1595" s="9" t="str">
        <f>IF(排名!H1594=1,增幅!H1595+IF(H1594="",-参数!$B$2-参数!$B$3),"")</f>
        <v/>
      </c>
      <c r="I1595" s="7">
        <f t="shared" si="49"/>
        <v>2.9675743747143408</v>
      </c>
      <c r="J1595" s="9">
        <f>I1595/MAX(I$3:I1595)-1</f>
        <v>-5.0654337058850918E-2</v>
      </c>
    </row>
    <row r="1596" spans="1:10" x14ac:dyDescent="0.15">
      <c r="A1596" s="6">
        <v>40750</v>
      </c>
      <c r="B1596" s="9">
        <f t="shared" si="48"/>
        <v>0</v>
      </c>
      <c r="C1596" s="9" t="str">
        <f>IF(排名!C1595=1,增幅!C1596+IF(C1595="",-参数!$B$2-参数!$B$3),"")</f>
        <v/>
      </c>
      <c r="D1596" s="9" t="str">
        <f>IF(排名!D1595=1,增幅!D1596+IF(D1595="",-参数!$B$2-参数!$B$3),"")</f>
        <v/>
      </c>
      <c r="E1596" s="9" t="str">
        <f>IF(排名!E1595=1,增幅!E1596+IF(E1595="",-参数!$B$2-参数!$B$3),"")</f>
        <v/>
      </c>
      <c r="F1596" s="9" t="str">
        <f>IF(排名!F1595=1,增幅!F1596+IF(F1595="",-参数!$B$2-参数!$B$3),"")</f>
        <v/>
      </c>
      <c r="G1596" s="9" t="str">
        <f>IF(排名!G1595=1,增幅!G1596+IF(G1595="",-参数!$B$2-参数!$B$3),"")</f>
        <v/>
      </c>
      <c r="H1596" s="9" t="str">
        <f>IF(排名!H1595=1,增幅!H1596+IF(H1595="",-参数!$B$2-参数!$B$3),"")</f>
        <v/>
      </c>
      <c r="I1596" s="7">
        <f t="shared" si="49"/>
        <v>2.9675743747143408</v>
      </c>
      <c r="J1596" s="9">
        <f>I1596/MAX(I$3:I1596)-1</f>
        <v>-5.0654337058850918E-2</v>
      </c>
    </row>
    <row r="1597" spans="1:10" x14ac:dyDescent="0.15">
      <c r="A1597" s="6">
        <v>40751</v>
      </c>
      <c r="B1597" s="9">
        <f t="shared" si="48"/>
        <v>0</v>
      </c>
      <c r="C1597" s="9" t="str">
        <f>IF(排名!C1596=1,增幅!C1597+IF(C1596="",-参数!$B$2-参数!$B$3),"")</f>
        <v/>
      </c>
      <c r="D1597" s="9" t="str">
        <f>IF(排名!D1596=1,增幅!D1597+IF(D1596="",-参数!$B$2-参数!$B$3),"")</f>
        <v/>
      </c>
      <c r="E1597" s="9" t="str">
        <f>IF(排名!E1596=1,增幅!E1597+IF(E1596="",-参数!$B$2-参数!$B$3),"")</f>
        <v/>
      </c>
      <c r="F1597" s="9" t="str">
        <f>IF(排名!F1596=1,增幅!F1597+IF(F1596="",-参数!$B$2-参数!$B$3),"")</f>
        <v/>
      </c>
      <c r="G1597" s="9" t="str">
        <f>IF(排名!G1596=1,增幅!G1597+IF(G1596="",-参数!$B$2-参数!$B$3),"")</f>
        <v/>
      </c>
      <c r="H1597" s="9" t="str">
        <f>IF(排名!H1596=1,增幅!H1597+IF(H1596="",-参数!$B$2-参数!$B$3),"")</f>
        <v/>
      </c>
      <c r="I1597" s="7">
        <f t="shared" si="49"/>
        <v>2.9675743747143408</v>
      </c>
      <c r="J1597" s="9">
        <f>I1597/MAX(I$3:I1597)-1</f>
        <v>-5.0654337058850918E-2</v>
      </c>
    </row>
    <row r="1598" spans="1:10" x14ac:dyDescent="0.15">
      <c r="A1598" s="6">
        <v>40752</v>
      </c>
      <c r="B1598" s="9">
        <f t="shared" si="48"/>
        <v>0</v>
      </c>
      <c r="C1598" s="9" t="str">
        <f>IF(排名!C1597=1,增幅!C1598+IF(C1597="",-参数!$B$2-参数!$B$3),"")</f>
        <v/>
      </c>
      <c r="D1598" s="9" t="str">
        <f>IF(排名!D1597=1,增幅!D1598+IF(D1597="",-参数!$B$2-参数!$B$3),"")</f>
        <v/>
      </c>
      <c r="E1598" s="9" t="str">
        <f>IF(排名!E1597=1,增幅!E1598+IF(E1597="",-参数!$B$2-参数!$B$3),"")</f>
        <v/>
      </c>
      <c r="F1598" s="9" t="str">
        <f>IF(排名!F1597=1,增幅!F1598+IF(F1597="",-参数!$B$2-参数!$B$3),"")</f>
        <v/>
      </c>
      <c r="G1598" s="9" t="str">
        <f>IF(排名!G1597=1,增幅!G1598+IF(G1597="",-参数!$B$2-参数!$B$3),"")</f>
        <v/>
      </c>
      <c r="H1598" s="9" t="str">
        <f>IF(排名!H1597=1,增幅!H1598+IF(H1597="",-参数!$B$2-参数!$B$3),"")</f>
        <v/>
      </c>
      <c r="I1598" s="7">
        <f t="shared" si="49"/>
        <v>2.9675743747143408</v>
      </c>
      <c r="J1598" s="9">
        <f>I1598/MAX(I$3:I1598)-1</f>
        <v>-5.0654337058850918E-2</v>
      </c>
    </row>
    <row r="1599" spans="1:10" x14ac:dyDescent="0.15">
      <c r="A1599" s="6">
        <v>40753</v>
      </c>
      <c r="B1599" s="9">
        <f t="shared" si="48"/>
        <v>0</v>
      </c>
      <c r="C1599" s="9" t="str">
        <f>IF(排名!C1598=1,增幅!C1599+IF(C1598="",-参数!$B$2-参数!$B$3),"")</f>
        <v/>
      </c>
      <c r="D1599" s="9" t="str">
        <f>IF(排名!D1598=1,增幅!D1599+IF(D1598="",-参数!$B$2-参数!$B$3),"")</f>
        <v/>
      </c>
      <c r="E1599" s="9" t="str">
        <f>IF(排名!E1598=1,增幅!E1599+IF(E1598="",-参数!$B$2-参数!$B$3),"")</f>
        <v/>
      </c>
      <c r="F1599" s="9" t="str">
        <f>IF(排名!F1598=1,增幅!F1599+IF(F1598="",-参数!$B$2-参数!$B$3),"")</f>
        <v/>
      </c>
      <c r="G1599" s="9" t="str">
        <f>IF(排名!G1598=1,增幅!G1599+IF(G1598="",-参数!$B$2-参数!$B$3),"")</f>
        <v/>
      </c>
      <c r="H1599" s="9" t="str">
        <f>IF(排名!H1598=1,增幅!H1599+IF(H1598="",-参数!$B$2-参数!$B$3),"")</f>
        <v/>
      </c>
      <c r="I1599" s="7">
        <f t="shared" si="49"/>
        <v>2.9675743747143408</v>
      </c>
      <c r="J1599" s="9">
        <f>I1599/MAX(I$3:I1599)-1</f>
        <v>-5.0654337058850918E-2</v>
      </c>
    </row>
    <row r="1600" spans="1:10" x14ac:dyDescent="0.15">
      <c r="A1600" s="6">
        <v>40756</v>
      </c>
      <c r="B1600" s="9">
        <f t="shared" si="48"/>
        <v>0</v>
      </c>
      <c r="C1600" s="9" t="str">
        <f>IF(排名!C1599=1,增幅!C1600+IF(C1599="",-参数!$B$2-参数!$B$3),"")</f>
        <v/>
      </c>
      <c r="D1600" s="9" t="str">
        <f>IF(排名!D1599=1,增幅!D1600+IF(D1599="",-参数!$B$2-参数!$B$3),"")</f>
        <v/>
      </c>
      <c r="E1600" s="9" t="str">
        <f>IF(排名!E1599=1,增幅!E1600+IF(E1599="",-参数!$B$2-参数!$B$3),"")</f>
        <v/>
      </c>
      <c r="F1600" s="9" t="str">
        <f>IF(排名!F1599=1,增幅!F1600+IF(F1599="",-参数!$B$2-参数!$B$3),"")</f>
        <v/>
      </c>
      <c r="G1600" s="9" t="str">
        <f>IF(排名!G1599=1,增幅!G1600+IF(G1599="",-参数!$B$2-参数!$B$3),"")</f>
        <v/>
      </c>
      <c r="H1600" s="9" t="str">
        <f>IF(排名!H1599=1,增幅!H1600+IF(H1599="",-参数!$B$2-参数!$B$3),"")</f>
        <v/>
      </c>
      <c r="I1600" s="7">
        <f t="shared" si="49"/>
        <v>2.9675743747143408</v>
      </c>
      <c r="J1600" s="9">
        <f>I1600/MAX(I$3:I1600)-1</f>
        <v>-5.0654337058850918E-2</v>
      </c>
    </row>
    <row r="1601" spans="1:10" x14ac:dyDescent="0.15">
      <c r="A1601" s="6">
        <v>40757</v>
      </c>
      <c r="B1601" s="9">
        <f t="shared" si="48"/>
        <v>0</v>
      </c>
      <c r="C1601" s="9" t="str">
        <f>IF(排名!C1600=1,增幅!C1601+IF(C1600="",-参数!$B$2-参数!$B$3),"")</f>
        <v/>
      </c>
      <c r="D1601" s="9" t="str">
        <f>IF(排名!D1600=1,增幅!D1601+IF(D1600="",-参数!$B$2-参数!$B$3),"")</f>
        <v/>
      </c>
      <c r="E1601" s="9" t="str">
        <f>IF(排名!E1600=1,增幅!E1601+IF(E1600="",-参数!$B$2-参数!$B$3),"")</f>
        <v/>
      </c>
      <c r="F1601" s="9" t="str">
        <f>IF(排名!F1600=1,增幅!F1601+IF(F1600="",-参数!$B$2-参数!$B$3),"")</f>
        <v/>
      </c>
      <c r="G1601" s="9" t="str">
        <f>IF(排名!G1600=1,增幅!G1601+IF(G1600="",-参数!$B$2-参数!$B$3),"")</f>
        <v/>
      </c>
      <c r="H1601" s="9" t="str">
        <f>IF(排名!H1600=1,增幅!H1601+IF(H1600="",-参数!$B$2-参数!$B$3),"")</f>
        <v/>
      </c>
      <c r="I1601" s="7">
        <f t="shared" si="49"/>
        <v>2.9675743747143408</v>
      </c>
      <c r="J1601" s="9">
        <f>I1601/MAX(I$3:I1601)-1</f>
        <v>-5.0654337058850918E-2</v>
      </c>
    </row>
    <row r="1602" spans="1:10" x14ac:dyDescent="0.15">
      <c r="A1602" s="6">
        <v>40758</v>
      </c>
      <c r="B1602" s="9">
        <f t="shared" si="48"/>
        <v>0</v>
      </c>
      <c r="C1602" s="9" t="str">
        <f>IF(排名!C1601=1,增幅!C1602+IF(C1601="",-参数!$B$2-参数!$B$3),"")</f>
        <v/>
      </c>
      <c r="D1602" s="9" t="str">
        <f>IF(排名!D1601=1,增幅!D1602+IF(D1601="",-参数!$B$2-参数!$B$3),"")</f>
        <v/>
      </c>
      <c r="E1602" s="9" t="str">
        <f>IF(排名!E1601=1,增幅!E1602+IF(E1601="",-参数!$B$2-参数!$B$3),"")</f>
        <v/>
      </c>
      <c r="F1602" s="9" t="str">
        <f>IF(排名!F1601=1,增幅!F1602+IF(F1601="",-参数!$B$2-参数!$B$3),"")</f>
        <v/>
      </c>
      <c r="G1602" s="9" t="str">
        <f>IF(排名!G1601=1,增幅!G1602+IF(G1601="",-参数!$B$2-参数!$B$3),"")</f>
        <v/>
      </c>
      <c r="H1602" s="9" t="str">
        <f>IF(排名!H1601=1,增幅!H1602+IF(H1601="",-参数!$B$2-参数!$B$3),"")</f>
        <v/>
      </c>
      <c r="I1602" s="7">
        <f t="shared" si="49"/>
        <v>2.9675743747143408</v>
      </c>
      <c r="J1602" s="9">
        <f>I1602/MAX(I$3:I1602)-1</f>
        <v>-5.0654337058850918E-2</v>
      </c>
    </row>
    <row r="1603" spans="1:10" x14ac:dyDescent="0.15">
      <c r="A1603" s="6">
        <v>40759</v>
      </c>
      <c r="B1603" s="9">
        <f t="shared" si="48"/>
        <v>0</v>
      </c>
      <c r="C1603" s="9" t="str">
        <f>IF(排名!C1602=1,增幅!C1603+IF(C1602="",-参数!$B$2-参数!$B$3),"")</f>
        <v/>
      </c>
      <c r="D1603" s="9" t="str">
        <f>IF(排名!D1602=1,增幅!D1603+IF(D1602="",-参数!$B$2-参数!$B$3),"")</f>
        <v/>
      </c>
      <c r="E1603" s="9" t="str">
        <f>IF(排名!E1602=1,增幅!E1603+IF(E1602="",-参数!$B$2-参数!$B$3),"")</f>
        <v/>
      </c>
      <c r="F1603" s="9" t="str">
        <f>IF(排名!F1602=1,增幅!F1603+IF(F1602="",-参数!$B$2-参数!$B$3),"")</f>
        <v/>
      </c>
      <c r="G1603" s="9" t="str">
        <f>IF(排名!G1602=1,增幅!G1603+IF(G1602="",-参数!$B$2-参数!$B$3),"")</f>
        <v/>
      </c>
      <c r="H1603" s="9" t="str">
        <f>IF(排名!H1602=1,增幅!H1603+IF(H1602="",-参数!$B$2-参数!$B$3),"")</f>
        <v/>
      </c>
      <c r="I1603" s="7">
        <f t="shared" si="49"/>
        <v>2.9675743747143408</v>
      </c>
      <c r="J1603" s="9">
        <f>I1603/MAX(I$3:I1603)-1</f>
        <v>-5.0654337058850918E-2</v>
      </c>
    </row>
    <row r="1604" spans="1:10" x14ac:dyDescent="0.15">
      <c r="A1604" s="6">
        <v>40760</v>
      </c>
      <c r="B1604" s="9">
        <f t="shared" ref="B1604:B1667" si="50">IFERROR(AVERAGE(C1604:H1604),0)</f>
        <v>0</v>
      </c>
      <c r="C1604" s="9" t="str">
        <f>IF(排名!C1603=1,增幅!C1604+IF(C1603="",-参数!$B$2-参数!$B$3),"")</f>
        <v/>
      </c>
      <c r="D1604" s="9" t="str">
        <f>IF(排名!D1603=1,增幅!D1604+IF(D1603="",-参数!$B$2-参数!$B$3),"")</f>
        <v/>
      </c>
      <c r="E1604" s="9" t="str">
        <f>IF(排名!E1603=1,增幅!E1604+IF(E1603="",-参数!$B$2-参数!$B$3),"")</f>
        <v/>
      </c>
      <c r="F1604" s="9" t="str">
        <f>IF(排名!F1603=1,增幅!F1604+IF(F1603="",-参数!$B$2-参数!$B$3),"")</f>
        <v/>
      </c>
      <c r="G1604" s="9" t="str">
        <f>IF(排名!G1603=1,增幅!G1604+IF(G1603="",-参数!$B$2-参数!$B$3),"")</f>
        <v/>
      </c>
      <c r="H1604" s="9" t="str">
        <f>IF(排名!H1603=1,增幅!H1604+IF(H1603="",-参数!$B$2-参数!$B$3),"")</f>
        <v/>
      </c>
      <c r="I1604" s="7">
        <f t="shared" ref="I1604:I1667" si="51">I1603*(1+B1604)</f>
        <v>2.9675743747143408</v>
      </c>
      <c r="J1604" s="9">
        <f>I1604/MAX(I$3:I1604)-1</f>
        <v>-5.0654337058850918E-2</v>
      </c>
    </row>
    <row r="1605" spans="1:10" x14ac:dyDescent="0.15">
      <c r="A1605" s="6">
        <v>40763</v>
      </c>
      <c r="B1605" s="9">
        <f t="shared" si="50"/>
        <v>0</v>
      </c>
      <c r="C1605" s="9" t="str">
        <f>IF(排名!C1604=1,增幅!C1605+IF(C1604="",-参数!$B$2-参数!$B$3),"")</f>
        <v/>
      </c>
      <c r="D1605" s="9" t="str">
        <f>IF(排名!D1604=1,增幅!D1605+IF(D1604="",-参数!$B$2-参数!$B$3),"")</f>
        <v/>
      </c>
      <c r="E1605" s="9" t="str">
        <f>IF(排名!E1604=1,增幅!E1605+IF(E1604="",-参数!$B$2-参数!$B$3),"")</f>
        <v/>
      </c>
      <c r="F1605" s="9" t="str">
        <f>IF(排名!F1604=1,增幅!F1605+IF(F1604="",-参数!$B$2-参数!$B$3),"")</f>
        <v/>
      </c>
      <c r="G1605" s="9" t="str">
        <f>IF(排名!G1604=1,增幅!G1605+IF(G1604="",-参数!$B$2-参数!$B$3),"")</f>
        <v/>
      </c>
      <c r="H1605" s="9" t="str">
        <f>IF(排名!H1604=1,增幅!H1605+IF(H1604="",-参数!$B$2-参数!$B$3),"")</f>
        <v/>
      </c>
      <c r="I1605" s="7">
        <f t="shared" si="51"/>
        <v>2.9675743747143408</v>
      </c>
      <c r="J1605" s="9">
        <f>I1605/MAX(I$3:I1605)-1</f>
        <v>-5.0654337058850918E-2</v>
      </c>
    </row>
    <row r="1606" spans="1:10" x14ac:dyDescent="0.15">
      <c r="A1606" s="6">
        <v>40764</v>
      </c>
      <c r="B1606" s="9">
        <f t="shared" si="50"/>
        <v>0</v>
      </c>
      <c r="C1606" s="9" t="str">
        <f>IF(排名!C1605=1,增幅!C1606+IF(C1605="",-参数!$B$2-参数!$B$3),"")</f>
        <v/>
      </c>
      <c r="D1606" s="9" t="str">
        <f>IF(排名!D1605=1,增幅!D1606+IF(D1605="",-参数!$B$2-参数!$B$3),"")</f>
        <v/>
      </c>
      <c r="E1606" s="9" t="str">
        <f>IF(排名!E1605=1,增幅!E1606+IF(E1605="",-参数!$B$2-参数!$B$3),"")</f>
        <v/>
      </c>
      <c r="F1606" s="9" t="str">
        <f>IF(排名!F1605=1,增幅!F1606+IF(F1605="",-参数!$B$2-参数!$B$3),"")</f>
        <v/>
      </c>
      <c r="G1606" s="9" t="str">
        <f>IF(排名!G1605=1,增幅!G1606+IF(G1605="",-参数!$B$2-参数!$B$3),"")</f>
        <v/>
      </c>
      <c r="H1606" s="9" t="str">
        <f>IF(排名!H1605=1,增幅!H1606+IF(H1605="",-参数!$B$2-参数!$B$3),"")</f>
        <v/>
      </c>
      <c r="I1606" s="7">
        <f t="shared" si="51"/>
        <v>2.9675743747143408</v>
      </c>
      <c r="J1606" s="9">
        <f>I1606/MAX(I$3:I1606)-1</f>
        <v>-5.0654337058850918E-2</v>
      </c>
    </row>
    <row r="1607" spans="1:10" x14ac:dyDescent="0.15">
      <c r="A1607" s="6">
        <v>40765</v>
      </c>
      <c r="B1607" s="9">
        <f t="shared" si="50"/>
        <v>0</v>
      </c>
      <c r="C1607" s="9" t="str">
        <f>IF(排名!C1606=1,增幅!C1607+IF(C1606="",-参数!$B$2-参数!$B$3),"")</f>
        <v/>
      </c>
      <c r="D1607" s="9" t="str">
        <f>IF(排名!D1606=1,增幅!D1607+IF(D1606="",-参数!$B$2-参数!$B$3),"")</f>
        <v/>
      </c>
      <c r="E1607" s="9" t="str">
        <f>IF(排名!E1606=1,增幅!E1607+IF(E1606="",-参数!$B$2-参数!$B$3),"")</f>
        <v/>
      </c>
      <c r="F1607" s="9" t="str">
        <f>IF(排名!F1606=1,增幅!F1607+IF(F1606="",-参数!$B$2-参数!$B$3),"")</f>
        <v/>
      </c>
      <c r="G1607" s="9" t="str">
        <f>IF(排名!G1606=1,增幅!G1607+IF(G1606="",-参数!$B$2-参数!$B$3),"")</f>
        <v/>
      </c>
      <c r="H1607" s="9" t="str">
        <f>IF(排名!H1606=1,增幅!H1607+IF(H1606="",-参数!$B$2-参数!$B$3),"")</f>
        <v/>
      </c>
      <c r="I1607" s="7">
        <f t="shared" si="51"/>
        <v>2.9675743747143408</v>
      </c>
      <c r="J1607" s="9">
        <f>I1607/MAX(I$3:I1607)-1</f>
        <v>-5.0654337058850918E-2</v>
      </c>
    </row>
    <row r="1608" spans="1:10" x14ac:dyDescent="0.15">
      <c r="A1608" s="6">
        <v>40766</v>
      </c>
      <c r="B1608" s="9">
        <f t="shared" si="50"/>
        <v>0</v>
      </c>
      <c r="C1608" s="9" t="str">
        <f>IF(排名!C1607=1,增幅!C1608+IF(C1607="",-参数!$B$2-参数!$B$3),"")</f>
        <v/>
      </c>
      <c r="D1608" s="9" t="str">
        <f>IF(排名!D1607=1,增幅!D1608+IF(D1607="",-参数!$B$2-参数!$B$3),"")</f>
        <v/>
      </c>
      <c r="E1608" s="9" t="str">
        <f>IF(排名!E1607=1,增幅!E1608+IF(E1607="",-参数!$B$2-参数!$B$3),"")</f>
        <v/>
      </c>
      <c r="F1608" s="9" t="str">
        <f>IF(排名!F1607=1,增幅!F1608+IF(F1607="",-参数!$B$2-参数!$B$3),"")</f>
        <v/>
      </c>
      <c r="G1608" s="9" t="str">
        <f>IF(排名!G1607=1,增幅!G1608+IF(G1607="",-参数!$B$2-参数!$B$3),"")</f>
        <v/>
      </c>
      <c r="H1608" s="9" t="str">
        <f>IF(排名!H1607=1,增幅!H1608+IF(H1607="",-参数!$B$2-参数!$B$3),"")</f>
        <v/>
      </c>
      <c r="I1608" s="7">
        <f t="shared" si="51"/>
        <v>2.9675743747143408</v>
      </c>
      <c r="J1608" s="9">
        <f>I1608/MAX(I$3:I1608)-1</f>
        <v>-5.0654337058850918E-2</v>
      </c>
    </row>
    <row r="1609" spans="1:10" x14ac:dyDescent="0.15">
      <c r="A1609" s="6">
        <v>40767</v>
      </c>
      <c r="B1609" s="9">
        <f t="shared" si="50"/>
        <v>0</v>
      </c>
      <c r="C1609" s="9" t="str">
        <f>IF(排名!C1608=1,增幅!C1609+IF(C1608="",-参数!$B$2-参数!$B$3),"")</f>
        <v/>
      </c>
      <c r="D1609" s="9" t="str">
        <f>IF(排名!D1608=1,增幅!D1609+IF(D1608="",-参数!$B$2-参数!$B$3),"")</f>
        <v/>
      </c>
      <c r="E1609" s="9" t="str">
        <f>IF(排名!E1608=1,增幅!E1609+IF(E1608="",-参数!$B$2-参数!$B$3),"")</f>
        <v/>
      </c>
      <c r="F1609" s="9" t="str">
        <f>IF(排名!F1608=1,增幅!F1609+IF(F1608="",-参数!$B$2-参数!$B$3),"")</f>
        <v/>
      </c>
      <c r="G1609" s="9" t="str">
        <f>IF(排名!G1608=1,增幅!G1609+IF(G1608="",-参数!$B$2-参数!$B$3),"")</f>
        <v/>
      </c>
      <c r="H1609" s="9" t="str">
        <f>IF(排名!H1608=1,增幅!H1609+IF(H1608="",-参数!$B$2-参数!$B$3),"")</f>
        <v/>
      </c>
      <c r="I1609" s="7">
        <f t="shared" si="51"/>
        <v>2.9675743747143408</v>
      </c>
      <c r="J1609" s="9">
        <f>I1609/MAX(I$3:I1609)-1</f>
        <v>-5.0654337058850918E-2</v>
      </c>
    </row>
    <row r="1610" spans="1:10" x14ac:dyDescent="0.15">
      <c r="A1610" s="6">
        <v>40770</v>
      </c>
      <c r="B1610" s="9">
        <f t="shared" si="50"/>
        <v>0</v>
      </c>
      <c r="C1610" s="9" t="str">
        <f>IF(排名!C1609=1,增幅!C1610+IF(C1609="",-参数!$B$2-参数!$B$3),"")</f>
        <v/>
      </c>
      <c r="D1610" s="9" t="str">
        <f>IF(排名!D1609=1,增幅!D1610+IF(D1609="",-参数!$B$2-参数!$B$3),"")</f>
        <v/>
      </c>
      <c r="E1610" s="9" t="str">
        <f>IF(排名!E1609=1,增幅!E1610+IF(E1609="",-参数!$B$2-参数!$B$3),"")</f>
        <v/>
      </c>
      <c r="F1610" s="9" t="str">
        <f>IF(排名!F1609=1,增幅!F1610+IF(F1609="",-参数!$B$2-参数!$B$3),"")</f>
        <v/>
      </c>
      <c r="G1610" s="9" t="str">
        <f>IF(排名!G1609=1,增幅!G1610+IF(G1609="",-参数!$B$2-参数!$B$3),"")</f>
        <v/>
      </c>
      <c r="H1610" s="9" t="str">
        <f>IF(排名!H1609=1,增幅!H1610+IF(H1609="",-参数!$B$2-参数!$B$3),"")</f>
        <v/>
      </c>
      <c r="I1610" s="7">
        <f t="shared" si="51"/>
        <v>2.9675743747143408</v>
      </c>
      <c r="J1610" s="9">
        <f>I1610/MAX(I$3:I1610)-1</f>
        <v>-5.0654337058850918E-2</v>
      </c>
    </row>
    <row r="1611" spans="1:10" x14ac:dyDescent="0.15">
      <c r="A1611" s="6">
        <v>40771</v>
      </c>
      <c r="B1611" s="9">
        <f t="shared" si="50"/>
        <v>0</v>
      </c>
      <c r="C1611" s="9" t="str">
        <f>IF(排名!C1610=1,增幅!C1611+IF(C1610="",-参数!$B$2-参数!$B$3),"")</f>
        <v/>
      </c>
      <c r="D1611" s="9" t="str">
        <f>IF(排名!D1610=1,增幅!D1611+IF(D1610="",-参数!$B$2-参数!$B$3),"")</f>
        <v/>
      </c>
      <c r="E1611" s="9" t="str">
        <f>IF(排名!E1610=1,增幅!E1611+IF(E1610="",-参数!$B$2-参数!$B$3),"")</f>
        <v/>
      </c>
      <c r="F1611" s="9" t="str">
        <f>IF(排名!F1610=1,增幅!F1611+IF(F1610="",-参数!$B$2-参数!$B$3),"")</f>
        <v/>
      </c>
      <c r="G1611" s="9" t="str">
        <f>IF(排名!G1610=1,增幅!G1611+IF(G1610="",-参数!$B$2-参数!$B$3),"")</f>
        <v/>
      </c>
      <c r="H1611" s="9" t="str">
        <f>IF(排名!H1610=1,增幅!H1611+IF(H1610="",-参数!$B$2-参数!$B$3),"")</f>
        <v/>
      </c>
      <c r="I1611" s="7">
        <f t="shared" si="51"/>
        <v>2.9675743747143408</v>
      </c>
      <c r="J1611" s="9">
        <f>I1611/MAX(I$3:I1611)-1</f>
        <v>-5.0654337058850918E-2</v>
      </c>
    </row>
    <row r="1612" spans="1:10" x14ac:dyDescent="0.15">
      <c r="A1612" s="6">
        <v>40772</v>
      </c>
      <c r="B1612" s="9">
        <f t="shared" si="50"/>
        <v>0</v>
      </c>
      <c r="C1612" s="9" t="str">
        <f>IF(排名!C1611=1,增幅!C1612+IF(C1611="",-参数!$B$2-参数!$B$3),"")</f>
        <v/>
      </c>
      <c r="D1612" s="9" t="str">
        <f>IF(排名!D1611=1,增幅!D1612+IF(D1611="",-参数!$B$2-参数!$B$3),"")</f>
        <v/>
      </c>
      <c r="E1612" s="9" t="str">
        <f>IF(排名!E1611=1,增幅!E1612+IF(E1611="",-参数!$B$2-参数!$B$3),"")</f>
        <v/>
      </c>
      <c r="F1612" s="9" t="str">
        <f>IF(排名!F1611=1,增幅!F1612+IF(F1611="",-参数!$B$2-参数!$B$3),"")</f>
        <v/>
      </c>
      <c r="G1612" s="9" t="str">
        <f>IF(排名!G1611=1,增幅!G1612+IF(G1611="",-参数!$B$2-参数!$B$3),"")</f>
        <v/>
      </c>
      <c r="H1612" s="9" t="str">
        <f>IF(排名!H1611=1,增幅!H1612+IF(H1611="",-参数!$B$2-参数!$B$3),"")</f>
        <v/>
      </c>
      <c r="I1612" s="7">
        <f t="shared" si="51"/>
        <v>2.9675743747143408</v>
      </c>
      <c r="J1612" s="9">
        <f>I1612/MAX(I$3:I1612)-1</f>
        <v>-5.0654337058850918E-2</v>
      </c>
    </row>
    <row r="1613" spans="1:10" x14ac:dyDescent="0.15">
      <c r="A1613" s="6">
        <v>40773</v>
      </c>
      <c r="B1613" s="9">
        <f t="shared" si="50"/>
        <v>0</v>
      </c>
      <c r="C1613" s="9" t="str">
        <f>IF(排名!C1612=1,增幅!C1613+IF(C1612="",-参数!$B$2-参数!$B$3),"")</f>
        <v/>
      </c>
      <c r="D1613" s="9" t="str">
        <f>IF(排名!D1612=1,增幅!D1613+IF(D1612="",-参数!$B$2-参数!$B$3),"")</f>
        <v/>
      </c>
      <c r="E1613" s="9" t="str">
        <f>IF(排名!E1612=1,增幅!E1613+IF(E1612="",-参数!$B$2-参数!$B$3),"")</f>
        <v/>
      </c>
      <c r="F1613" s="9" t="str">
        <f>IF(排名!F1612=1,增幅!F1613+IF(F1612="",-参数!$B$2-参数!$B$3),"")</f>
        <v/>
      </c>
      <c r="G1613" s="9" t="str">
        <f>IF(排名!G1612=1,增幅!G1613+IF(G1612="",-参数!$B$2-参数!$B$3),"")</f>
        <v/>
      </c>
      <c r="H1613" s="9" t="str">
        <f>IF(排名!H1612=1,增幅!H1613+IF(H1612="",-参数!$B$2-参数!$B$3),"")</f>
        <v/>
      </c>
      <c r="I1613" s="7">
        <f t="shared" si="51"/>
        <v>2.9675743747143408</v>
      </c>
      <c r="J1613" s="9">
        <f>I1613/MAX(I$3:I1613)-1</f>
        <v>-5.0654337058850918E-2</v>
      </c>
    </row>
    <row r="1614" spans="1:10" x14ac:dyDescent="0.15">
      <c r="A1614" s="6">
        <v>40774</v>
      </c>
      <c r="B1614" s="9">
        <f t="shared" si="50"/>
        <v>0</v>
      </c>
      <c r="C1614" s="9" t="str">
        <f>IF(排名!C1613=1,增幅!C1614+IF(C1613="",-参数!$B$2-参数!$B$3),"")</f>
        <v/>
      </c>
      <c r="D1614" s="9" t="str">
        <f>IF(排名!D1613=1,增幅!D1614+IF(D1613="",-参数!$B$2-参数!$B$3),"")</f>
        <v/>
      </c>
      <c r="E1614" s="9" t="str">
        <f>IF(排名!E1613=1,增幅!E1614+IF(E1613="",-参数!$B$2-参数!$B$3),"")</f>
        <v/>
      </c>
      <c r="F1614" s="9" t="str">
        <f>IF(排名!F1613=1,增幅!F1614+IF(F1613="",-参数!$B$2-参数!$B$3),"")</f>
        <v/>
      </c>
      <c r="G1614" s="9" t="str">
        <f>IF(排名!G1613=1,增幅!G1614+IF(G1613="",-参数!$B$2-参数!$B$3),"")</f>
        <v/>
      </c>
      <c r="H1614" s="9" t="str">
        <f>IF(排名!H1613=1,增幅!H1614+IF(H1613="",-参数!$B$2-参数!$B$3),"")</f>
        <v/>
      </c>
      <c r="I1614" s="7">
        <f t="shared" si="51"/>
        <v>2.9675743747143408</v>
      </c>
      <c r="J1614" s="9">
        <f>I1614/MAX(I$3:I1614)-1</f>
        <v>-5.0654337058850918E-2</v>
      </c>
    </row>
    <row r="1615" spans="1:10" x14ac:dyDescent="0.15">
      <c r="A1615" s="6">
        <v>40777</v>
      </c>
      <c r="B1615" s="9">
        <f t="shared" si="50"/>
        <v>0</v>
      </c>
      <c r="C1615" s="9" t="str">
        <f>IF(排名!C1614=1,增幅!C1615+IF(C1614="",-参数!$B$2-参数!$B$3),"")</f>
        <v/>
      </c>
      <c r="D1615" s="9" t="str">
        <f>IF(排名!D1614=1,增幅!D1615+IF(D1614="",-参数!$B$2-参数!$B$3),"")</f>
        <v/>
      </c>
      <c r="E1615" s="9" t="str">
        <f>IF(排名!E1614=1,增幅!E1615+IF(E1614="",-参数!$B$2-参数!$B$3),"")</f>
        <v/>
      </c>
      <c r="F1615" s="9" t="str">
        <f>IF(排名!F1614=1,增幅!F1615+IF(F1614="",-参数!$B$2-参数!$B$3),"")</f>
        <v/>
      </c>
      <c r="G1615" s="9" t="str">
        <f>IF(排名!G1614=1,增幅!G1615+IF(G1614="",-参数!$B$2-参数!$B$3),"")</f>
        <v/>
      </c>
      <c r="H1615" s="9" t="str">
        <f>IF(排名!H1614=1,增幅!H1615+IF(H1614="",-参数!$B$2-参数!$B$3),"")</f>
        <v/>
      </c>
      <c r="I1615" s="7">
        <f t="shared" si="51"/>
        <v>2.9675743747143408</v>
      </c>
      <c r="J1615" s="9">
        <f>I1615/MAX(I$3:I1615)-1</f>
        <v>-5.0654337058850918E-2</v>
      </c>
    </row>
    <row r="1616" spans="1:10" x14ac:dyDescent="0.15">
      <c r="A1616" s="6">
        <v>40778</v>
      </c>
      <c r="B1616" s="9">
        <f t="shared" si="50"/>
        <v>0</v>
      </c>
      <c r="C1616" s="9" t="str">
        <f>IF(排名!C1615=1,增幅!C1616+IF(C1615="",-参数!$B$2-参数!$B$3),"")</f>
        <v/>
      </c>
      <c r="D1616" s="9" t="str">
        <f>IF(排名!D1615=1,增幅!D1616+IF(D1615="",-参数!$B$2-参数!$B$3),"")</f>
        <v/>
      </c>
      <c r="E1616" s="9" t="str">
        <f>IF(排名!E1615=1,增幅!E1616+IF(E1615="",-参数!$B$2-参数!$B$3),"")</f>
        <v/>
      </c>
      <c r="F1616" s="9" t="str">
        <f>IF(排名!F1615=1,增幅!F1616+IF(F1615="",-参数!$B$2-参数!$B$3),"")</f>
        <v/>
      </c>
      <c r="G1616" s="9" t="str">
        <f>IF(排名!G1615=1,增幅!G1616+IF(G1615="",-参数!$B$2-参数!$B$3),"")</f>
        <v/>
      </c>
      <c r="H1616" s="9" t="str">
        <f>IF(排名!H1615=1,增幅!H1616+IF(H1615="",-参数!$B$2-参数!$B$3),"")</f>
        <v/>
      </c>
      <c r="I1616" s="7">
        <f t="shared" si="51"/>
        <v>2.9675743747143408</v>
      </c>
      <c r="J1616" s="9">
        <f>I1616/MAX(I$3:I1616)-1</f>
        <v>-5.0654337058850918E-2</v>
      </c>
    </row>
    <row r="1617" spans="1:10" x14ac:dyDescent="0.15">
      <c r="A1617" s="6">
        <v>40779</v>
      </c>
      <c r="B1617" s="9">
        <f t="shared" si="50"/>
        <v>0</v>
      </c>
      <c r="C1617" s="9" t="str">
        <f>IF(排名!C1616=1,增幅!C1617+IF(C1616="",-参数!$B$2-参数!$B$3),"")</f>
        <v/>
      </c>
      <c r="D1617" s="9" t="str">
        <f>IF(排名!D1616=1,增幅!D1617+IF(D1616="",-参数!$B$2-参数!$B$3),"")</f>
        <v/>
      </c>
      <c r="E1617" s="9" t="str">
        <f>IF(排名!E1616=1,增幅!E1617+IF(E1616="",-参数!$B$2-参数!$B$3),"")</f>
        <v/>
      </c>
      <c r="F1617" s="9" t="str">
        <f>IF(排名!F1616=1,增幅!F1617+IF(F1616="",-参数!$B$2-参数!$B$3),"")</f>
        <v/>
      </c>
      <c r="G1617" s="9" t="str">
        <f>IF(排名!G1616=1,增幅!G1617+IF(G1616="",-参数!$B$2-参数!$B$3),"")</f>
        <v/>
      </c>
      <c r="H1617" s="9" t="str">
        <f>IF(排名!H1616=1,增幅!H1617+IF(H1616="",-参数!$B$2-参数!$B$3),"")</f>
        <v/>
      </c>
      <c r="I1617" s="7">
        <f t="shared" si="51"/>
        <v>2.9675743747143408</v>
      </c>
      <c r="J1617" s="9">
        <f>I1617/MAX(I$3:I1617)-1</f>
        <v>-5.0654337058850918E-2</v>
      </c>
    </row>
    <row r="1618" spans="1:10" x14ac:dyDescent="0.15">
      <c r="A1618" s="6">
        <v>40780</v>
      </c>
      <c r="B1618" s="9">
        <f t="shared" si="50"/>
        <v>0</v>
      </c>
      <c r="C1618" s="9" t="str">
        <f>IF(排名!C1617=1,增幅!C1618+IF(C1617="",-参数!$B$2-参数!$B$3),"")</f>
        <v/>
      </c>
      <c r="D1618" s="9" t="str">
        <f>IF(排名!D1617=1,增幅!D1618+IF(D1617="",-参数!$B$2-参数!$B$3),"")</f>
        <v/>
      </c>
      <c r="E1618" s="9" t="str">
        <f>IF(排名!E1617=1,增幅!E1618+IF(E1617="",-参数!$B$2-参数!$B$3),"")</f>
        <v/>
      </c>
      <c r="F1618" s="9" t="str">
        <f>IF(排名!F1617=1,增幅!F1618+IF(F1617="",-参数!$B$2-参数!$B$3),"")</f>
        <v/>
      </c>
      <c r="G1618" s="9" t="str">
        <f>IF(排名!G1617=1,增幅!G1618+IF(G1617="",-参数!$B$2-参数!$B$3),"")</f>
        <v/>
      </c>
      <c r="H1618" s="9" t="str">
        <f>IF(排名!H1617=1,增幅!H1618+IF(H1617="",-参数!$B$2-参数!$B$3),"")</f>
        <v/>
      </c>
      <c r="I1618" s="7">
        <f t="shared" si="51"/>
        <v>2.9675743747143408</v>
      </c>
      <c r="J1618" s="9">
        <f>I1618/MAX(I$3:I1618)-1</f>
        <v>-5.0654337058850918E-2</v>
      </c>
    </row>
    <row r="1619" spans="1:10" x14ac:dyDescent="0.15">
      <c r="A1619" s="6">
        <v>40781</v>
      </c>
      <c r="B1619" s="9">
        <f t="shared" si="50"/>
        <v>0</v>
      </c>
      <c r="C1619" s="9" t="str">
        <f>IF(排名!C1618=1,增幅!C1619+IF(C1618="",-参数!$B$2-参数!$B$3),"")</f>
        <v/>
      </c>
      <c r="D1619" s="9" t="str">
        <f>IF(排名!D1618=1,增幅!D1619+IF(D1618="",-参数!$B$2-参数!$B$3),"")</f>
        <v/>
      </c>
      <c r="E1619" s="9" t="str">
        <f>IF(排名!E1618=1,增幅!E1619+IF(E1618="",-参数!$B$2-参数!$B$3),"")</f>
        <v/>
      </c>
      <c r="F1619" s="9" t="str">
        <f>IF(排名!F1618=1,增幅!F1619+IF(F1618="",-参数!$B$2-参数!$B$3),"")</f>
        <v/>
      </c>
      <c r="G1619" s="9" t="str">
        <f>IF(排名!G1618=1,增幅!G1619+IF(G1618="",-参数!$B$2-参数!$B$3),"")</f>
        <v/>
      </c>
      <c r="H1619" s="9" t="str">
        <f>IF(排名!H1618=1,增幅!H1619+IF(H1618="",-参数!$B$2-参数!$B$3),"")</f>
        <v/>
      </c>
      <c r="I1619" s="7">
        <f t="shared" si="51"/>
        <v>2.9675743747143408</v>
      </c>
      <c r="J1619" s="9">
        <f>I1619/MAX(I$3:I1619)-1</f>
        <v>-5.0654337058850918E-2</v>
      </c>
    </row>
    <row r="1620" spans="1:10" x14ac:dyDescent="0.15">
      <c r="A1620" s="6">
        <v>40784</v>
      </c>
      <c r="B1620" s="9">
        <f t="shared" si="50"/>
        <v>0</v>
      </c>
      <c r="C1620" s="9" t="str">
        <f>IF(排名!C1619=1,增幅!C1620+IF(C1619="",-参数!$B$2-参数!$B$3),"")</f>
        <v/>
      </c>
      <c r="D1620" s="9" t="str">
        <f>IF(排名!D1619=1,增幅!D1620+IF(D1619="",-参数!$B$2-参数!$B$3),"")</f>
        <v/>
      </c>
      <c r="E1620" s="9" t="str">
        <f>IF(排名!E1619=1,增幅!E1620+IF(E1619="",-参数!$B$2-参数!$B$3),"")</f>
        <v/>
      </c>
      <c r="F1620" s="9" t="str">
        <f>IF(排名!F1619=1,增幅!F1620+IF(F1619="",-参数!$B$2-参数!$B$3),"")</f>
        <v/>
      </c>
      <c r="G1620" s="9" t="str">
        <f>IF(排名!G1619=1,增幅!G1620+IF(G1619="",-参数!$B$2-参数!$B$3),"")</f>
        <v/>
      </c>
      <c r="H1620" s="9" t="str">
        <f>IF(排名!H1619=1,增幅!H1620+IF(H1619="",-参数!$B$2-参数!$B$3),"")</f>
        <v/>
      </c>
      <c r="I1620" s="7">
        <f t="shared" si="51"/>
        <v>2.9675743747143408</v>
      </c>
      <c r="J1620" s="9">
        <f>I1620/MAX(I$3:I1620)-1</f>
        <v>-5.0654337058850918E-2</v>
      </c>
    </row>
    <row r="1621" spans="1:10" x14ac:dyDescent="0.15">
      <c r="A1621" s="6">
        <v>40785</v>
      </c>
      <c r="B1621" s="9">
        <f t="shared" si="50"/>
        <v>0</v>
      </c>
      <c r="C1621" s="9" t="str">
        <f>IF(排名!C1620=1,增幅!C1621+IF(C1620="",-参数!$B$2-参数!$B$3),"")</f>
        <v/>
      </c>
      <c r="D1621" s="9" t="str">
        <f>IF(排名!D1620=1,增幅!D1621+IF(D1620="",-参数!$B$2-参数!$B$3),"")</f>
        <v/>
      </c>
      <c r="E1621" s="9" t="str">
        <f>IF(排名!E1620=1,增幅!E1621+IF(E1620="",-参数!$B$2-参数!$B$3),"")</f>
        <v/>
      </c>
      <c r="F1621" s="9" t="str">
        <f>IF(排名!F1620=1,增幅!F1621+IF(F1620="",-参数!$B$2-参数!$B$3),"")</f>
        <v/>
      </c>
      <c r="G1621" s="9" t="str">
        <f>IF(排名!G1620=1,增幅!G1621+IF(G1620="",-参数!$B$2-参数!$B$3),"")</f>
        <v/>
      </c>
      <c r="H1621" s="9" t="str">
        <f>IF(排名!H1620=1,增幅!H1621+IF(H1620="",-参数!$B$2-参数!$B$3),"")</f>
        <v/>
      </c>
      <c r="I1621" s="7">
        <f t="shared" si="51"/>
        <v>2.9675743747143408</v>
      </c>
      <c r="J1621" s="9">
        <f>I1621/MAX(I$3:I1621)-1</f>
        <v>-5.0654337058850918E-2</v>
      </c>
    </row>
    <row r="1622" spans="1:10" x14ac:dyDescent="0.15">
      <c r="A1622" s="6">
        <v>40786</v>
      </c>
      <c r="B1622" s="9">
        <f t="shared" si="50"/>
        <v>0</v>
      </c>
      <c r="C1622" s="9" t="str">
        <f>IF(排名!C1621=1,增幅!C1622+IF(C1621="",-参数!$B$2-参数!$B$3),"")</f>
        <v/>
      </c>
      <c r="D1622" s="9" t="str">
        <f>IF(排名!D1621=1,增幅!D1622+IF(D1621="",-参数!$B$2-参数!$B$3),"")</f>
        <v/>
      </c>
      <c r="E1622" s="9" t="str">
        <f>IF(排名!E1621=1,增幅!E1622+IF(E1621="",-参数!$B$2-参数!$B$3),"")</f>
        <v/>
      </c>
      <c r="F1622" s="9" t="str">
        <f>IF(排名!F1621=1,增幅!F1622+IF(F1621="",-参数!$B$2-参数!$B$3),"")</f>
        <v/>
      </c>
      <c r="G1622" s="9" t="str">
        <f>IF(排名!G1621=1,增幅!G1622+IF(G1621="",-参数!$B$2-参数!$B$3),"")</f>
        <v/>
      </c>
      <c r="H1622" s="9" t="str">
        <f>IF(排名!H1621=1,增幅!H1622+IF(H1621="",-参数!$B$2-参数!$B$3),"")</f>
        <v/>
      </c>
      <c r="I1622" s="7">
        <f t="shared" si="51"/>
        <v>2.9675743747143408</v>
      </c>
      <c r="J1622" s="9">
        <f>I1622/MAX(I$3:I1622)-1</f>
        <v>-5.0654337058850918E-2</v>
      </c>
    </row>
    <row r="1623" spans="1:10" x14ac:dyDescent="0.15">
      <c r="A1623" s="6">
        <v>40787</v>
      </c>
      <c r="B1623" s="9">
        <f t="shared" si="50"/>
        <v>0</v>
      </c>
      <c r="C1623" s="9" t="str">
        <f>IF(排名!C1622=1,增幅!C1623+IF(C1622="",-参数!$B$2-参数!$B$3),"")</f>
        <v/>
      </c>
      <c r="D1623" s="9" t="str">
        <f>IF(排名!D1622=1,增幅!D1623+IF(D1622="",-参数!$B$2-参数!$B$3),"")</f>
        <v/>
      </c>
      <c r="E1623" s="9" t="str">
        <f>IF(排名!E1622=1,增幅!E1623+IF(E1622="",-参数!$B$2-参数!$B$3),"")</f>
        <v/>
      </c>
      <c r="F1623" s="9" t="str">
        <f>IF(排名!F1622=1,增幅!F1623+IF(F1622="",-参数!$B$2-参数!$B$3),"")</f>
        <v/>
      </c>
      <c r="G1623" s="9" t="str">
        <f>IF(排名!G1622=1,增幅!G1623+IF(G1622="",-参数!$B$2-参数!$B$3),"")</f>
        <v/>
      </c>
      <c r="H1623" s="9" t="str">
        <f>IF(排名!H1622=1,增幅!H1623+IF(H1622="",-参数!$B$2-参数!$B$3),"")</f>
        <v/>
      </c>
      <c r="I1623" s="7">
        <f t="shared" si="51"/>
        <v>2.9675743747143408</v>
      </c>
      <c r="J1623" s="9">
        <f>I1623/MAX(I$3:I1623)-1</f>
        <v>-5.0654337058850918E-2</v>
      </c>
    </row>
    <row r="1624" spans="1:10" x14ac:dyDescent="0.15">
      <c r="A1624" s="6">
        <v>40788</v>
      </c>
      <c r="B1624" s="9">
        <f t="shared" si="50"/>
        <v>0</v>
      </c>
      <c r="C1624" s="9" t="str">
        <f>IF(排名!C1623=1,增幅!C1624+IF(C1623="",-参数!$B$2-参数!$B$3),"")</f>
        <v/>
      </c>
      <c r="D1624" s="9" t="str">
        <f>IF(排名!D1623=1,增幅!D1624+IF(D1623="",-参数!$B$2-参数!$B$3),"")</f>
        <v/>
      </c>
      <c r="E1624" s="9" t="str">
        <f>IF(排名!E1623=1,增幅!E1624+IF(E1623="",-参数!$B$2-参数!$B$3),"")</f>
        <v/>
      </c>
      <c r="F1624" s="9" t="str">
        <f>IF(排名!F1623=1,增幅!F1624+IF(F1623="",-参数!$B$2-参数!$B$3),"")</f>
        <v/>
      </c>
      <c r="G1624" s="9" t="str">
        <f>IF(排名!G1623=1,增幅!G1624+IF(G1623="",-参数!$B$2-参数!$B$3),"")</f>
        <v/>
      </c>
      <c r="H1624" s="9" t="str">
        <f>IF(排名!H1623=1,增幅!H1624+IF(H1623="",-参数!$B$2-参数!$B$3),"")</f>
        <v/>
      </c>
      <c r="I1624" s="7">
        <f t="shared" si="51"/>
        <v>2.9675743747143408</v>
      </c>
      <c r="J1624" s="9">
        <f>I1624/MAX(I$3:I1624)-1</f>
        <v>-5.0654337058850918E-2</v>
      </c>
    </row>
    <row r="1625" spans="1:10" x14ac:dyDescent="0.15">
      <c r="A1625" s="6">
        <v>40791</v>
      </c>
      <c r="B1625" s="9">
        <f t="shared" si="50"/>
        <v>0</v>
      </c>
      <c r="C1625" s="9" t="str">
        <f>IF(排名!C1624=1,增幅!C1625+IF(C1624="",-参数!$B$2-参数!$B$3),"")</f>
        <v/>
      </c>
      <c r="D1625" s="9" t="str">
        <f>IF(排名!D1624=1,增幅!D1625+IF(D1624="",-参数!$B$2-参数!$B$3),"")</f>
        <v/>
      </c>
      <c r="E1625" s="9" t="str">
        <f>IF(排名!E1624=1,增幅!E1625+IF(E1624="",-参数!$B$2-参数!$B$3),"")</f>
        <v/>
      </c>
      <c r="F1625" s="9" t="str">
        <f>IF(排名!F1624=1,增幅!F1625+IF(F1624="",-参数!$B$2-参数!$B$3),"")</f>
        <v/>
      </c>
      <c r="G1625" s="9" t="str">
        <f>IF(排名!G1624=1,增幅!G1625+IF(G1624="",-参数!$B$2-参数!$B$3),"")</f>
        <v/>
      </c>
      <c r="H1625" s="9" t="str">
        <f>IF(排名!H1624=1,增幅!H1625+IF(H1624="",-参数!$B$2-参数!$B$3),"")</f>
        <v/>
      </c>
      <c r="I1625" s="7">
        <f t="shared" si="51"/>
        <v>2.9675743747143408</v>
      </c>
      <c r="J1625" s="9">
        <f>I1625/MAX(I$3:I1625)-1</f>
        <v>-5.0654337058850918E-2</v>
      </c>
    </row>
    <row r="1626" spans="1:10" x14ac:dyDescent="0.15">
      <c r="A1626" s="6">
        <v>40792</v>
      </c>
      <c r="B1626" s="9">
        <f t="shared" si="50"/>
        <v>0</v>
      </c>
      <c r="C1626" s="9" t="str">
        <f>IF(排名!C1625=1,增幅!C1626+IF(C1625="",-参数!$B$2-参数!$B$3),"")</f>
        <v/>
      </c>
      <c r="D1626" s="9" t="str">
        <f>IF(排名!D1625=1,增幅!D1626+IF(D1625="",-参数!$B$2-参数!$B$3),"")</f>
        <v/>
      </c>
      <c r="E1626" s="9" t="str">
        <f>IF(排名!E1625=1,增幅!E1626+IF(E1625="",-参数!$B$2-参数!$B$3),"")</f>
        <v/>
      </c>
      <c r="F1626" s="9" t="str">
        <f>IF(排名!F1625=1,增幅!F1626+IF(F1625="",-参数!$B$2-参数!$B$3),"")</f>
        <v/>
      </c>
      <c r="G1626" s="9" t="str">
        <f>IF(排名!G1625=1,增幅!G1626+IF(G1625="",-参数!$B$2-参数!$B$3),"")</f>
        <v/>
      </c>
      <c r="H1626" s="9" t="str">
        <f>IF(排名!H1625=1,增幅!H1626+IF(H1625="",-参数!$B$2-参数!$B$3),"")</f>
        <v/>
      </c>
      <c r="I1626" s="7">
        <f t="shared" si="51"/>
        <v>2.9675743747143408</v>
      </c>
      <c r="J1626" s="9">
        <f>I1626/MAX(I$3:I1626)-1</f>
        <v>-5.0654337058850918E-2</v>
      </c>
    </row>
    <row r="1627" spans="1:10" x14ac:dyDescent="0.15">
      <c r="A1627" s="6">
        <v>40793</v>
      </c>
      <c r="B1627" s="9">
        <f t="shared" si="50"/>
        <v>0</v>
      </c>
      <c r="C1627" s="9" t="str">
        <f>IF(排名!C1626=1,增幅!C1627+IF(C1626="",-参数!$B$2-参数!$B$3),"")</f>
        <v/>
      </c>
      <c r="D1627" s="9" t="str">
        <f>IF(排名!D1626=1,增幅!D1627+IF(D1626="",-参数!$B$2-参数!$B$3),"")</f>
        <v/>
      </c>
      <c r="E1627" s="9" t="str">
        <f>IF(排名!E1626=1,增幅!E1627+IF(E1626="",-参数!$B$2-参数!$B$3),"")</f>
        <v/>
      </c>
      <c r="F1627" s="9" t="str">
        <f>IF(排名!F1626=1,增幅!F1627+IF(F1626="",-参数!$B$2-参数!$B$3),"")</f>
        <v/>
      </c>
      <c r="G1627" s="9" t="str">
        <f>IF(排名!G1626=1,增幅!G1627+IF(G1626="",-参数!$B$2-参数!$B$3),"")</f>
        <v/>
      </c>
      <c r="H1627" s="9" t="str">
        <f>IF(排名!H1626=1,增幅!H1627+IF(H1626="",-参数!$B$2-参数!$B$3),"")</f>
        <v/>
      </c>
      <c r="I1627" s="7">
        <f t="shared" si="51"/>
        <v>2.9675743747143408</v>
      </c>
      <c r="J1627" s="9">
        <f>I1627/MAX(I$3:I1627)-1</f>
        <v>-5.0654337058850918E-2</v>
      </c>
    </row>
    <row r="1628" spans="1:10" x14ac:dyDescent="0.15">
      <c r="A1628" s="6">
        <v>40794</v>
      </c>
      <c r="B1628" s="9">
        <f t="shared" si="50"/>
        <v>0</v>
      </c>
      <c r="C1628" s="9" t="str">
        <f>IF(排名!C1627=1,增幅!C1628+IF(C1627="",-参数!$B$2-参数!$B$3),"")</f>
        <v/>
      </c>
      <c r="D1628" s="9" t="str">
        <f>IF(排名!D1627=1,增幅!D1628+IF(D1627="",-参数!$B$2-参数!$B$3),"")</f>
        <v/>
      </c>
      <c r="E1628" s="9" t="str">
        <f>IF(排名!E1627=1,增幅!E1628+IF(E1627="",-参数!$B$2-参数!$B$3),"")</f>
        <v/>
      </c>
      <c r="F1628" s="9" t="str">
        <f>IF(排名!F1627=1,增幅!F1628+IF(F1627="",-参数!$B$2-参数!$B$3),"")</f>
        <v/>
      </c>
      <c r="G1628" s="9" t="str">
        <f>IF(排名!G1627=1,增幅!G1628+IF(G1627="",-参数!$B$2-参数!$B$3),"")</f>
        <v/>
      </c>
      <c r="H1628" s="9" t="str">
        <f>IF(排名!H1627=1,增幅!H1628+IF(H1627="",-参数!$B$2-参数!$B$3),"")</f>
        <v/>
      </c>
      <c r="I1628" s="7">
        <f t="shared" si="51"/>
        <v>2.9675743747143408</v>
      </c>
      <c r="J1628" s="9">
        <f>I1628/MAX(I$3:I1628)-1</f>
        <v>-5.0654337058850918E-2</v>
      </c>
    </row>
    <row r="1629" spans="1:10" x14ac:dyDescent="0.15">
      <c r="A1629" s="6">
        <v>40795</v>
      </c>
      <c r="B1629" s="9">
        <f t="shared" si="50"/>
        <v>0</v>
      </c>
      <c r="C1629" s="9" t="str">
        <f>IF(排名!C1628=1,增幅!C1629+IF(C1628="",-参数!$B$2-参数!$B$3),"")</f>
        <v/>
      </c>
      <c r="D1629" s="9" t="str">
        <f>IF(排名!D1628=1,增幅!D1629+IF(D1628="",-参数!$B$2-参数!$B$3),"")</f>
        <v/>
      </c>
      <c r="E1629" s="9" t="str">
        <f>IF(排名!E1628=1,增幅!E1629+IF(E1628="",-参数!$B$2-参数!$B$3),"")</f>
        <v/>
      </c>
      <c r="F1629" s="9" t="str">
        <f>IF(排名!F1628=1,增幅!F1629+IF(F1628="",-参数!$B$2-参数!$B$3),"")</f>
        <v/>
      </c>
      <c r="G1629" s="9" t="str">
        <f>IF(排名!G1628=1,增幅!G1629+IF(G1628="",-参数!$B$2-参数!$B$3),"")</f>
        <v/>
      </c>
      <c r="H1629" s="9" t="str">
        <f>IF(排名!H1628=1,增幅!H1629+IF(H1628="",-参数!$B$2-参数!$B$3),"")</f>
        <v/>
      </c>
      <c r="I1629" s="7">
        <f t="shared" si="51"/>
        <v>2.9675743747143408</v>
      </c>
      <c r="J1629" s="9">
        <f>I1629/MAX(I$3:I1629)-1</f>
        <v>-5.0654337058850918E-2</v>
      </c>
    </row>
    <row r="1630" spans="1:10" x14ac:dyDescent="0.15">
      <c r="A1630" s="6">
        <v>40799</v>
      </c>
      <c r="B1630" s="9">
        <f t="shared" si="50"/>
        <v>0</v>
      </c>
      <c r="C1630" s="9" t="str">
        <f>IF(排名!C1629=1,增幅!C1630+IF(C1629="",-参数!$B$2-参数!$B$3),"")</f>
        <v/>
      </c>
      <c r="D1630" s="9" t="str">
        <f>IF(排名!D1629=1,增幅!D1630+IF(D1629="",-参数!$B$2-参数!$B$3),"")</f>
        <v/>
      </c>
      <c r="E1630" s="9" t="str">
        <f>IF(排名!E1629=1,增幅!E1630+IF(E1629="",-参数!$B$2-参数!$B$3),"")</f>
        <v/>
      </c>
      <c r="F1630" s="9" t="str">
        <f>IF(排名!F1629=1,增幅!F1630+IF(F1629="",-参数!$B$2-参数!$B$3),"")</f>
        <v/>
      </c>
      <c r="G1630" s="9" t="str">
        <f>IF(排名!G1629=1,增幅!G1630+IF(G1629="",-参数!$B$2-参数!$B$3),"")</f>
        <v/>
      </c>
      <c r="H1630" s="9" t="str">
        <f>IF(排名!H1629=1,增幅!H1630+IF(H1629="",-参数!$B$2-参数!$B$3),"")</f>
        <v/>
      </c>
      <c r="I1630" s="7">
        <f t="shared" si="51"/>
        <v>2.9675743747143408</v>
      </c>
      <c r="J1630" s="9">
        <f>I1630/MAX(I$3:I1630)-1</f>
        <v>-5.0654337058850918E-2</v>
      </c>
    </row>
    <row r="1631" spans="1:10" x14ac:dyDescent="0.15">
      <c r="A1631" s="6">
        <v>40800</v>
      </c>
      <c r="B1631" s="9">
        <f t="shared" si="50"/>
        <v>0</v>
      </c>
      <c r="C1631" s="9" t="str">
        <f>IF(排名!C1630=1,增幅!C1631+IF(C1630="",-参数!$B$2-参数!$B$3),"")</f>
        <v/>
      </c>
      <c r="D1631" s="9" t="str">
        <f>IF(排名!D1630=1,增幅!D1631+IF(D1630="",-参数!$B$2-参数!$B$3),"")</f>
        <v/>
      </c>
      <c r="E1631" s="9" t="str">
        <f>IF(排名!E1630=1,增幅!E1631+IF(E1630="",-参数!$B$2-参数!$B$3),"")</f>
        <v/>
      </c>
      <c r="F1631" s="9" t="str">
        <f>IF(排名!F1630=1,增幅!F1631+IF(F1630="",-参数!$B$2-参数!$B$3),"")</f>
        <v/>
      </c>
      <c r="G1631" s="9" t="str">
        <f>IF(排名!G1630=1,增幅!G1631+IF(G1630="",-参数!$B$2-参数!$B$3),"")</f>
        <v/>
      </c>
      <c r="H1631" s="9" t="str">
        <f>IF(排名!H1630=1,增幅!H1631+IF(H1630="",-参数!$B$2-参数!$B$3),"")</f>
        <v/>
      </c>
      <c r="I1631" s="7">
        <f t="shared" si="51"/>
        <v>2.9675743747143408</v>
      </c>
      <c r="J1631" s="9">
        <f>I1631/MAX(I$3:I1631)-1</f>
        <v>-5.0654337058850918E-2</v>
      </c>
    </row>
    <row r="1632" spans="1:10" x14ac:dyDescent="0.15">
      <c r="A1632" s="6">
        <v>40801</v>
      </c>
      <c r="B1632" s="9">
        <f t="shared" si="50"/>
        <v>0</v>
      </c>
      <c r="C1632" s="9" t="str">
        <f>IF(排名!C1631=1,增幅!C1632+IF(C1631="",-参数!$B$2-参数!$B$3),"")</f>
        <v/>
      </c>
      <c r="D1632" s="9" t="str">
        <f>IF(排名!D1631=1,增幅!D1632+IF(D1631="",-参数!$B$2-参数!$B$3),"")</f>
        <v/>
      </c>
      <c r="E1632" s="9" t="str">
        <f>IF(排名!E1631=1,增幅!E1632+IF(E1631="",-参数!$B$2-参数!$B$3),"")</f>
        <v/>
      </c>
      <c r="F1632" s="9" t="str">
        <f>IF(排名!F1631=1,增幅!F1632+IF(F1631="",-参数!$B$2-参数!$B$3),"")</f>
        <v/>
      </c>
      <c r="G1632" s="9" t="str">
        <f>IF(排名!G1631=1,增幅!G1632+IF(G1631="",-参数!$B$2-参数!$B$3),"")</f>
        <v/>
      </c>
      <c r="H1632" s="9" t="str">
        <f>IF(排名!H1631=1,增幅!H1632+IF(H1631="",-参数!$B$2-参数!$B$3),"")</f>
        <v/>
      </c>
      <c r="I1632" s="7">
        <f t="shared" si="51"/>
        <v>2.9675743747143408</v>
      </c>
      <c r="J1632" s="9">
        <f>I1632/MAX(I$3:I1632)-1</f>
        <v>-5.0654337058850918E-2</v>
      </c>
    </row>
    <row r="1633" spans="1:10" x14ac:dyDescent="0.15">
      <c r="A1633" s="6">
        <v>40802</v>
      </c>
      <c r="B1633" s="9">
        <f t="shared" si="50"/>
        <v>0</v>
      </c>
      <c r="C1633" s="9" t="str">
        <f>IF(排名!C1632=1,增幅!C1633+IF(C1632="",-参数!$B$2-参数!$B$3),"")</f>
        <v/>
      </c>
      <c r="D1633" s="9" t="str">
        <f>IF(排名!D1632=1,增幅!D1633+IF(D1632="",-参数!$B$2-参数!$B$3),"")</f>
        <v/>
      </c>
      <c r="E1633" s="9" t="str">
        <f>IF(排名!E1632=1,增幅!E1633+IF(E1632="",-参数!$B$2-参数!$B$3),"")</f>
        <v/>
      </c>
      <c r="F1633" s="9" t="str">
        <f>IF(排名!F1632=1,增幅!F1633+IF(F1632="",-参数!$B$2-参数!$B$3),"")</f>
        <v/>
      </c>
      <c r="G1633" s="9" t="str">
        <f>IF(排名!G1632=1,增幅!G1633+IF(G1632="",-参数!$B$2-参数!$B$3),"")</f>
        <v/>
      </c>
      <c r="H1633" s="9" t="str">
        <f>IF(排名!H1632=1,增幅!H1633+IF(H1632="",-参数!$B$2-参数!$B$3),"")</f>
        <v/>
      </c>
      <c r="I1633" s="7">
        <f t="shared" si="51"/>
        <v>2.9675743747143408</v>
      </c>
      <c r="J1633" s="9">
        <f>I1633/MAX(I$3:I1633)-1</f>
        <v>-5.0654337058850918E-2</v>
      </c>
    </row>
    <row r="1634" spans="1:10" x14ac:dyDescent="0.15">
      <c r="A1634" s="6">
        <v>40805</v>
      </c>
      <c r="B1634" s="9">
        <f t="shared" si="50"/>
        <v>0</v>
      </c>
      <c r="C1634" s="9" t="str">
        <f>IF(排名!C1633=1,增幅!C1634+IF(C1633="",-参数!$B$2-参数!$B$3),"")</f>
        <v/>
      </c>
      <c r="D1634" s="9" t="str">
        <f>IF(排名!D1633=1,增幅!D1634+IF(D1633="",-参数!$B$2-参数!$B$3),"")</f>
        <v/>
      </c>
      <c r="E1634" s="9" t="str">
        <f>IF(排名!E1633=1,增幅!E1634+IF(E1633="",-参数!$B$2-参数!$B$3),"")</f>
        <v/>
      </c>
      <c r="F1634" s="9" t="str">
        <f>IF(排名!F1633=1,增幅!F1634+IF(F1633="",-参数!$B$2-参数!$B$3),"")</f>
        <v/>
      </c>
      <c r="G1634" s="9" t="str">
        <f>IF(排名!G1633=1,增幅!G1634+IF(G1633="",-参数!$B$2-参数!$B$3),"")</f>
        <v/>
      </c>
      <c r="H1634" s="9" t="str">
        <f>IF(排名!H1633=1,增幅!H1634+IF(H1633="",-参数!$B$2-参数!$B$3),"")</f>
        <v/>
      </c>
      <c r="I1634" s="7">
        <f t="shared" si="51"/>
        <v>2.9675743747143408</v>
      </c>
      <c r="J1634" s="9">
        <f>I1634/MAX(I$3:I1634)-1</f>
        <v>-5.0654337058850918E-2</v>
      </c>
    </row>
    <row r="1635" spans="1:10" x14ac:dyDescent="0.15">
      <c r="A1635" s="6">
        <v>40806</v>
      </c>
      <c r="B1635" s="9">
        <f t="shared" si="50"/>
        <v>0</v>
      </c>
      <c r="C1635" s="9" t="str">
        <f>IF(排名!C1634=1,增幅!C1635+IF(C1634="",-参数!$B$2-参数!$B$3),"")</f>
        <v/>
      </c>
      <c r="D1635" s="9" t="str">
        <f>IF(排名!D1634=1,增幅!D1635+IF(D1634="",-参数!$B$2-参数!$B$3),"")</f>
        <v/>
      </c>
      <c r="E1635" s="9" t="str">
        <f>IF(排名!E1634=1,增幅!E1635+IF(E1634="",-参数!$B$2-参数!$B$3),"")</f>
        <v/>
      </c>
      <c r="F1635" s="9" t="str">
        <f>IF(排名!F1634=1,增幅!F1635+IF(F1634="",-参数!$B$2-参数!$B$3),"")</f>
        <v/>
      </c>
      <c r="G1635" s="9" t="str">
        <f>IF(排名!G1634=1,增幅!G1635+IF(G1634="",-参数!$B$2-参数!$B$3),"")</f>
        <v/>
      </c>
      <c r="H1635" s="9" t="str">
        <f>IF(排名!H1634=1,增幅!H1635+IF(H1634="",-参数!$B$2-参数!$B$3),"")</f>
        <v/>
      </c>
      <c r="I1635" s="7">
        <f t="shared" si="51"/>
        <v>2.9675743747143408</v>
      </c>
      <c r="J1635" s="9">
        <f>I1635/MAX(I$3:I1635)-1</f>
        <v>-5.0654337058850918E-2</v>
      </c>
    </row>
    <row r="1636" spans="1:10" x14ac:dyDescent="0.15">
      <c r="A1636" s="6">
        <v>40807</v>
      </c>
      <c r="B1636" s="9">
        <f t="shared" si="50"/>
        <v>0</v>
      </c>
      <c r="C1636" s="9" t="str">
        <f>IF(排名!C1635=1,增幅!C1636+IF(C1635="",-参数!$B$2-参数!$B$3),"")</f>
        <v/>
      </c>
      <c r="D1636" s="9" t="str">
        <f>IF(排名!D1635=1,增幅!D1636+IF(D1635="",-参数!$B$2-参数!$B$3),"")</f>
        <v/>
      </c>
      <c r="E1636" s="9" t="str">
        <f>IF(排名!E1635=1,增幅!E1636+IF(E1635="",-参数!$B$2-参数!$B$3),"")</f>
        <v/>
      </c>
      <c r="F1636" s="9" t="str">
        <f>IF(排名!F1635=1,增幅!F1636+IF(F1635="",-参数!$B$2-参数!$B$3),"")</f>
        <v/>
      </c>
      <c r="G1636" s="9" t="str">
        <f>IF(排名!G1635=1,增幅!G1636+IF(G1635="",-参数!$B$2-参数!$B$3),"")</f>
        <v/>
      </c>
      <c r="H1636" s="9" t="str">
        <f>IF(排名!H1635=1,增幅!H1636+IF(H1635="",-参数!$B$2-参数!$B$3),"")</f>
        <v/>
      </c>
      <c r="I1636" s="7">
        <f t="shared" si="51"/>
        <v>2.9675743747143408</v>
      </c>
      <c r="J1636" s="9">
        <f>I1636/MAX(I$3:I1636)-1</f>
        <v>-5.0654337058850918E-2</v>
      </c>
    </row>
    <row r="1637" spans="1:10" x14ac:dyDescent="0.15">
      <c r="A1637" s="6">
        <v>40808</v>
      </c>
      <c r="B1637" s="9">
        <f t="shared" si="50"/>
        <v>0</v>
      </c>
      <c r="C1637" s="9" t="str">
        <f>IF(排名!C1636=1,增幅!C1637+IF(C1636="",-参数!$B$2-参数!$B$3),"")</f>
        <v/>
      </c>
      <c r="D1637" s="9" t="str">
        <f>IF(排名!D1636=1,增幅!D1637+IF(D1636="",-参数!$B$2-参数!$B$3),"")</f>
        <v/>
      </c>
      <c r="E1637" s="9" t="str">
        <f>IF(排名!E1636=1,增幅!E1637+IF(E1636="",-参数!$B$2-参数!$B$3),"")</f>
        <v/>
      </c>
      <c r="F1637" s="9" t="str">
        <f>IF(排名!F1636=1,增幅!F1637+IF(F1636="",-参数!$B$2-参数!$B$3),"")</f>
        <v/>
      </c>
      <c r="G1637" s="9" t="str">
        <f>IF(排名!G1636=1,增幅!G1637+IF(G1636="",-参数!$B$2-参数!$B$3),"")</f>
        <v/>
      </c>
      <c r="H1637" s="9" t="str">
        <f>IF(排名!H1636=1,增幅!H1637+IF(H1636="",-参数!$B$2-参数!$B$3),"")</f>
        <v/>
      </c>
      <c r="I1637" s="7">
        <f t="shared" si="51"/>
        <v>2.9675743747143408</v>
      </c>
      <c r="J1637" s="9">
        <f>I1637/MAX(I$3:I1637)-1</f>
        <v>-5.0654337058850918E-2</v>
      </c>
    </row>
    <row r="1638" spans="1:10" x14ac:dyDescent="0.15">
      <c r="A1638" s="6">
        <v>40809</v>
      </c>
      <c r="B1638" s="9">
        <f t="shared" si="50"/>
        <v>0</v>
      </c>
      <c r="C1638" s="9" t="str">
        <f>IF(排名!C1637=1,增幅!C1638+IF(C1637="",-参数!$B$2-参数!$B$3),"")</f>
        <v/>
      </c>
      <c r="D1638" s="9" t="str">
        <f>IF(排名!D1637=1,增幅!D1638+IF(D1637="",-参数!$B$2-参数!$B$3),"")</f>
        <v/>
      </c>
      <c r="E1638" s="9" t="str">
        <f>IF(排名!E1637=1,增幅!E1638+IF(E1637="",-参数!$B$2-参数!$B$3),"")</f>
        <v/>
      </c>
      <c r="F1638" s="9" t="str">
        <f>IF(排名!F1637=1,增幅!F1638+IF(F1637="",-参数!$B$2-参数!$B$3),"")</f>
        <v/>
      </c>
      <c r="G1638" s="9" t="str">
        <f>IF(排名!G1637=1,增幅!G1638+IF(G1637="",-参数!$B$2-参数!$B$3),"")</f>
        <v/>
      </c>
      <c r="H1638" s="9" t="str">
        <f>IF(排名!H1637=1,增幅!H1638+IF(H1637="",-参数!$B$2-参数!$B$3),"")</f>
        <v/>
      </c>
      <c r="I1638" s="7">
        <f t="shared" si="51"/>
        <v>2.9675743747143408</v>
      </c>
      <c r="J1638" s="9">
        <f>I1638/MAX(I$3:I1638)-1</f>
        <v>-5.0654337058850918E-2</v>
      </c>
    </row>
    <row r="1639" spans="1:10" x14ac:dyDescent="0.15">
      <c r="A1639" s="6">
        <v>40812</v>
      </c>
      <c r="B1639" s="9">
        <f t="shared" si="50"/>
        <v>0</v>
      </c>
      <c r="C1639" s="9" t="str">
        <f>IF(排名!C1638=1,增幅!C1639+IF(C1638="",-参数!$B$2-参数!$B$3),"")</f>
        <v/>
      </c>
      <c r="D1639" s="9" t="str">
        <f>IF(排名!D1638=1,增幅!D1639+IF(D1638="",-参数!$B$2-参数!$B$3),"")</f>
        <v/>
      </c>
      <c r="E1639" s="9" t="str">
        <f>IF(排名!E1638=1,增幅!E1639+IF(E1638="",-参数!$B$2-参数!$B$3),"")</f>
        <v/>
      </c>
      <c r="F1639" s="9" t="str">
        <f>IF(排名!F1638=1,增幅!F1639+IF(F1638="",-参数!$B$2-参数!$B$3),"")</f>
        <v/>
      </c>
      <c r="G1639" s="9" t="str">
        <f>IF(排名!G1638=1,增幅!G1639+IF(G1638="",-参数!$B$2-参数!$B$3),"")</f>
        <v/>
      </c>
      <c r="H1639" s="9" t="str">
        <f>IF(排名!H1638=1,增幅!H1639+IF(H1638="",-参数!$B$2-参数!$B$3),"")</f>
        <v/>
      </c>
      <c r="I1639" s="7">
        <f t="shared" si="51"/>
        <v>2.9675743747143408</v>
      </c>
      <c r="J1639" s="9">
        <f>I1639/MAX(I$3:I1639)-1</f>
        <v>-5.0654337058850918E-2</v>
      </c>
    </row>
    <row r="1640" spans="1:10" x14ac:dyDescent="0.15">
      <c r="A1640" s="6">
        <v>40813</v>
      </c>
      <c r="B1640" s="9">
        <f t="shared" si="50"/>
        <v>0</v>
      </c>
      <c r="C1640" s="9" t="str">
        <f>IF(排名!C1639=1,增幅!C1640+IF(C1639="",-参数!$B$2-参数!$B$3),"")</f>
        <v/>
      </c>
      <c r="D1640" s="9" t="str">
        <f>IF(排名!D1639=1,增幅!D1640+IF(D1639="",-参数!$B$2-参数!$B$3),"")</f>
        <v/>
      </c>
      <c r="E1640" s="9" t="str">
        <f>IF(排名!E1639=1,增幅!E1640+IF(E1639="",-参数!$B$2-参数!$B$3),"")</f>
        <v/>
      </c>
      <c r="F1640" s="9" t="str">
        <f>IF(排名!F1639=1,增幅!F1640+IF(F1639="",-参数!$B$2-参数!$B$3),"")</f>
        <v/>
      </c>
      <c r="G1640" s="9" t="str">
        <f>IF(排名!G1639=1,增幅!G1640+IF(G1639="",-参数!$B$2-参数!$B$3),"")</f>
        <v/>
      </c>
      <c r="H1640" s="9" t="str">
        <f>IF(排名!H1639=1,增幅!H1640+IF(H1639="",-参数!$B$2-参数!$B$3),"")</f>
        <v/>
      </c>
      <c r="I1640" s="7">
        <f t="shared" si="51"/>
        <v>2.9675743747143408</v>
      </c>
      <c r="J1640" s="9">
        <f>I1640/MAX(I$3:I1640)-1</f>
        <v>-5.0654337058850918E-2</v>
      </c>
    </row>
    <row r="1641" spans="1:10" x14ac:dyDescent="0.15">
      <c r="A1641" s="6">
        <v>40814</v>
      </c>
      <c r="B1641" s="9">
        <f t="shared" si="50"/>
        <v>0</v>
      </c>
      <c r="C1641" s="9" t="str">
        <f>IF(排名!C1640=1,增幅!C1641+IF(C1640="",-参数!$B$2-参数!$B$3),"")</f>
        <v/>
      </c>
      <c r="D1641" s="9" t="str">
        <f>IF(排名!D1640=1,增幅!D1641+IF(D1640="",-参数!$B$2-参数!$B$3),"")</f>
        <v/>
      </c>
      <c r="E1641" s="9" t="str">
        <f>IF(排名!E1640=1,增幅!E1641+IF(E1640="",-参数!$B$2-参数!$B$3),"")</f>
        <v/>
      </c>
      <c r="F1641" s="9" t="str">
        <f>IF(排名!F1640=1,增幅!F1641+IF(F1640="",-参数!$B$2-参数!$B$3),"")</f>
        <v/>
      </c>
      <c r="G1641" s="9" t="str">
        <f>IF(排名!G1640=1,增幅!G1641+IF(G1640="",-参数!$B$2-参数!$B$3),"")</f>
        <v/>
      </c>
      <c r="H1641" s="9" t="str">
        <f>IF(排名!H1640=1,增幅!H1641+IF(H1640="",-参数!$B$2-参数!$B$3),"")</f>
        <v/>
      </c>
      <c r="I1641" s="7">
        <f t="shared" si="51"/>
        <v>2.9675743747143408</v>
      </c>
      <c r="J1641" s="9">
        <f>I1641/MAX(I$3:I1641)-1</f>
        <v>-5.0654337058850918E-2</v>
      </c>
    </row>
    <row r="1642" spans="1:10" x14ac:dyDescent="0.15">
      <c r="A1642" s="6">
        <v>40815</v>
      </c>
      <c r="B1642" s="9">
        <f t="shared" si="50"/>
        <v>0</v>
      </c>
      <c r="C1642" s="9" t="str">
        <f>IF(排名!C1641=1,增幅!C1642+IF(C1641="",-参数!$B$2-参数!$B$3),"")</f>
        <v/>
      </c>
      <c r="D1642" s="9" t="str">
        <f>IF(排名!D1641=1,增幅!D1642+IF(D1641="",-参数!$B$2-参数!$B$3),"")</f>
        <v/>
      </c>
      <c r="E1642" s="9" t="str">
        <f>IF(排名!E1641=1,增幅!E1642+IF(E1641="",-参数!$B$2-参数!$B$3),"")</f>
        <v/>
      </c>
      <c r="F1642" s="9" t="str">
        <f>IF(排名!F1641=1,增幅!F1642+IF(F1641="",-参数!$B$2-参数!$B$3),"")</f>
        <v/>
      </c>
      <c r="G1642" s="9" t="str">
        <f>IF(排名!G1641=1,增幅!G1642+IF(G1641="",-参数!$B$2-参数!$B$3),"")</f>
        <v/>
      </c>
      <c r="H1642" s="9" t="str">
        <f>IF(排名!H1641=1,增幅!H1642+IF(H1641="",-参数!$B$2-参数!$B$3),"")</f>
        <v/>
      </c>
      <c r="I1642" s="7">
        <f t="shared" si="51"/>
        <v>2.9675743747143408</v>
      </c>
      <c r="J1642" s="9">
        <f>I1642/MAX(I$3:I1642)-1</f>
        <v>-5.0654337058850918E-2</v>
      </c>
    </row>
    <row r="1643" spans="1:10" x14ac:dyDescent="0.15">
      <c r="A1643" s="6">
        <v>40816</v>
      </c>
      <c r="B1643" s="9">
        <f t="shared" si="50"/>
        <v>0</v>
      </c>
      <c r="C1643" s="9" t="str">
        <f>IF(排名!C1642=1,增幅!C1643+IF(C1642="",-参数!$B$2-参数!$B$3),"")</f>
        <v/>
      </c>
      <c r="D1643" s="9" t="str">
        <f>IF(排名!D1642=1,增幅!D1643+IF(D1642="",-参数!$B$2-参数!$B$3),"")</f>
        <v/>
      </c>
      <c r="E1643" s="9" t="str">
        <f>IF(排名!E1642=1,增幅!E1643+IF(E1642="",-参数!$B$2-参数!$B$3),"")</f>
        <v/>
      </c>
      <c r="F1643" s="9" t="str">
        <f>IF(排名!F1642=1,增幅!F1643+IF(F1642="",-参数!$B$2-参数!$B$3),"")</f>
        <v/>
      </c>
      <c r="G1643" s="9" t="str">
        <f>IF(排名!G1642=1,增幅!G1643+IF(G1642="",-参数!$B$2-参数!$B$3),"")</f>
        <v/>
      </c>
      <c r="H1643" s="9" t="str">
        <f>IF(排名!H1642=1,增幅!H1643+IF(H1642="",-参数!$B$2-参数!$B$3),"")</f>
        <v/>
      </c>
      <c r="I1643" s="7">
        <f t="shared" si="51"/>
        <v>2.9675743747143408</v>
      </c>
      <c r="J1643" s="9">
        <f>I1643/MAX(I$3:I1643)-1</f>
        <v>-5.0654337058850918E-2</v>
      </c>
    </row>
    <row r="1644" spans="1:10" x14ac:dyDescent="0.15">
      <c r="A1644" s="6">
        <v>40826</v>
      </c>
      <c r="B1644" s="9">
        <f t="shared" si="50"/>
        <v>0</v>
      </c>
      <c r="C1644" s="9" t="str">
        <f>IF(排名!C1643=1,增幅!C1644+IF(C1643="",-参数!$B$2-参数!$B$3),"")</f>
        <v/>
      </c>
      <c r="D1644" s="9" t="str">
        <f>IF(排名!D1643=1,增幅!D1644+IF(D1643="",-参数!$B$2-参数!$B$3),"")</f>
        <v/>
      </c>
      <c r="E1644" s="9" t="str">
        <f>IF(排名!E1643=1,增幅!E1644+IF(E1643="",-参数!$B$2-参数!$B$3),"")</f>
        <v/>
      </c>
      <c r="F1644" s="9" t="str">
        <f>IF(排名!F1643=1,增幅!F1644+IF(F1643="",-参数!$B$2-参数!$B$3),"")</f>
        <v/>
      </c>
      <c r="G1644" s="9" t="str">
        <f>IF(排名!G1643=1,增幅!G1644+IF(G1643="",-参数!$B$2-参数!$B$3),"")</f>
        <v/>
      </c>
      <c r="H1644" s="9" t="str">
        <f>IF(排名!H1643=1,增幅!H1644+IF(H1643="",-参数!$B$2-参数!$B$3),"")</f>
        <v/>
      </c>
      <c r="I1644" s="7">
        <f t="shared" si="51"/>
        <v>2.9675743747143408</v>
      </c>
      <c r="J1644" s="9">
        <f>I1644/MAX(I$3:I1644)-1</f>
        <v>-5.0654337058850918E-2</v>
      </c>
    </row>
    <row r="1645" spans="1:10" x14ac:dyDescent="0.15">
      <c r="A1645" s="6">
        <v>40827</v>
      </c>
      <c r="B1645" s="9">
        <f t="shared" si="50"/>
        <v>0</v>
      </c>
      <c r="C1645" s="9" t="str">
        <f>IF(排名!C1644=1,增幅!C1645+IF(C1644="",-参数!$B$2-参数!$B$3),"")</f>
        <v/>
      </c>
      <c r="D1645" s="9" t="str">
        <f>IF(排名!D1644=1,增幅!D1645+IF(D1644="",-参数!$B$2-参数!$B$3),"")</f>
        <v/>
      </c>
      <c r="E1645" s="9" t="str">
        <f>IF(排名!E1644=1,增幅!E1645+IF(E1644="",-参数!$B$2-参数!$B$3),"")</f>
        <v/>
      </c>
      <c r="F1645" s="9" t="str">
        <f>IF(排名!F1644=1,增幅!F1645+IF(F1644="",-参数!$B$2-参数!$B$3),"")</f>
        <v/>
      </c>
      <c r="G1645" s="9" t="str">
        <f>IF(排名!G1644=1,增幅!G1645+IF(G1644="",-参数!$B$2-参数!$B$3),"")</f>
        <v/>
      </c>
      <c r="H1645" s="9" t="str">
        <f>IF(排名!H1644=1,增幅!H1645+IF(H1644="",-参数!$B$2-参数!$B$3),"")</f>
        <v/>
      </c>
      <c r="I1645" s="7">
        <f t="shared" si="51"/>
        <v>2.9675743747143408</v>
      </c>
      <c r="J1645" s="9">
        <f>I1645/MAX(I$3:I1645)-1</f>
        <v>-5.0654337058850918E-2</v>
      </c>
    </row>
    <row r="1646" spans="1:10" x14ac:dyDescent="0.15">
      <c r="A1646" s="6">
        <v>40828</v>
      </c>
      <c r="B1646" s="9">
        <f t="shared" si="50"/>
        <v>0</v>
      </c>
      <c r="C1646" s="9" t="str">
        <f>IF(排名!C1645=1,增幅!C1646+IF(C1645="",-参数!$B$2-参数!$B$3),"")</f>
        <v/>
      </c>
      <c r="D1646" s="9" t="str">
        <f>IF(排名!D1645=1,增幅!D1646+IF(D1645="",-参数!$B$2-参数!$B$3),"")</f>
        <v/>
      </c>
      <c r="E1646" s="9" t="str">
        <f>IF(排名!E1645=1,增幅!E1646+IF(E1645="",-参数!$B$2-参数!$B$3),"")</f>
        <v/>
      </c>
      <c r="F1646" s="9" t="str">
        <f>IF(排名!F1645=1,增幅!F1646+IF(F1645="",-参数!$B$2-参数!$B$3),"")</f>
        <v/>
      </c>
      <c r="G1646" s="9" t="str">
        <f>IF(排名!G1645=1,增幅!G1646+IF(G1645="",-参数!$B$2-参数!$B$3),"")</f>
        <v/>
      </c>
      <c r="H1646" s="9" t="str">
        <f>IF(排名!H1645=1,增幅!H1646+IF(H1645="",-参数!$B$2-参数!$B$3),"")</f>
        <v/>
      </c>
      <c r="I1646" s="7">
        <f t="shared" si="51"/>
        <v>2.9675743747143408</v>
      </c>
      <c r="J1646" s="9">
        <f>I1646/MAX(I$3:I1646)-1</f>
        <v>-5.0654337058850918E-2</v>
      </c>
    </row>
    <row r="1647" spans="1:10" x14ac:dyDescent="0.15">
      <c r="A1647" s="6">
        <v>40829</v>
      </c>
      <c r="B1647" s="9">
        <f t="shared" si="50"/>
        <v>0</v>
      </c>
      <c r="C1647" s="9" t="str">
        <f>IF(排名!C1646=1,增幅!C1647+IF(C1646="",-参数!$B$2-参数!$B$3),"")</f>
        <v/>
      </c>
      <c r="D1647" s="9" t="str">
        <f>IF(排名!D1646=1,增幅!D1647+IF(D1646="",-参数!$B$2-参数!$B$3),"")</f>
        <v/>
      </c>
      <c r="E1647" s="9" t="str">
        <f>IF(排名!E1646=1,增幅!E1647+IF(E1646="",-参数!$B$2-参数!$B$3),"")</f>
        <v/>
      </c>
      <c r="F1647" s="9" t="str">
        <f>IF(排名!F1646=1,增幅!F1647+IF(F1646="",-参数!$B$2-参数!$B$3),"")</f>
        <v/>
      </c>
      <c r="G1647" s="9" t="str">
        <f>IF(排名!G1646=1,增幅!G1647+IF(G1646="",-参数!$B$2-参数!$B$3),"")</f>
        <v/>
      </c>
      <c r="H1647" s="9" t="str">
        <f>IF(排名!H1646=1,增幅!H1647+IF(H1646="",-参数!$B$2-参数!$B$3),"")</f>
        <v/>
      </c>
      <c r="I1647" s="7">
        <f t="shared" si="51"/>
        <v>2.9675743747143408</v>
      </c>
      <c r="J1647" s="9">
        <f>I1647/MAX(I$3:I1647)-1</f>
        <v>-5.0654337058850918E-2</v>
      </c>
    </row>
    <row r="1648" spans="1:10" x14ac:dyDescent="0.15">
      <c r="A1648" s="6">
        <v>40830</v>
      </c>
      <c r="B1648" s="9">
        <f t="shared" si="50"/>
        <v>0</v>
      </c>
      <c r="C1648" s="9" t="str">
        <f>IF(排名!C1647=1,增幅!C1648+IF(C1647="",-参数!$B$2-参数!$B$3),"")</f>
        <v/>
      </c>
      <c r="D1648" s="9" t="str">
        <f>IF(排名!D1647=1,增幅!D1648+IF(D1647="",-参数!$B$2-参数!$B$3),"")</f>
        <v/>
      </c>
      <c r="E1648" s="9" t="str">
        <f>IF(排名!E1647=1,增幅!E1648+IF(E1647="",-参数!$B$2-参数!$B$3),"")</f>
        <v/>
      </c>
      <c r="F1648" s="9" t="str">
        <f>IF(排名!F1647=1,增幅!F1648+IF(F1647="",-参数!$B$2-参数!$B$3),"")</f>
        <v/>
      </c>
      <c r="G1648" s="9" t="str">
        <f>IF(排名!G1647=1,增幅!G1648+IF(G1647="",-参数!$B$2-参数!$B$3),"")</f>
        <v/>
      </c>
      <c r="H1648" s="9" t="str">
        <f>IF(排名!H1647=1,增幅!H1648+IF(H1647="",-参数!$B$2-参数!$B$3),"")</f>
        <v/>
      </c>
      <c r="I1648" s="7">
        <f t="shared" si="51"/>
        <v>2.9675743747143408</v>
      </c>
      <c r="J1648" s="9">
        <f>I1648/MAX(I$3:I1648)-1</f>
        <v>-5.0654337058850918E-2</v>
      </c>
    </row>
    <row r="1649" spans="1:10" x14ac:dyDescent="0.15">
      <c r="A1649" s="6">
        <v>40833</v>
      </c>
      <c r="B1649" s="9">
        <f t="shared" si="50"/>
        <v>0</v>
      </c>
      <c r="C1649" s="9" t="str">
        <f>IF(排名!C1648=1,增幅!C1649+IF(C1648="",-参数!$B$2-参数!$B$3),"")</f>
        <v/>
      </c>
      <c r="D1649" s="9" t="str">
        <f>IF(排名!D1648=1,增幅!D1649+IF(D1648="",-参数!$B$2-参数!$B$3),"")</f>
        <v/>
      </c>
      <c r="E1649" s="9" t="str">
        <f>IF(排名!E1648=1,增幅!E1649+IF(E1648="",-参数!$B$2-参数!$B$3),"")</f>
        <v/>
      </c>
      <c r="F1649" s="9" t="str">
        <f>IF(排名!F1648=1,增幅!F1649+IF(F1648="",-参数!$B$2-参数!$B$3),"")</f>
        <v/>
      </c>
      <c r="G1649" s="9" t="str">
        <f>IF(排名!G1648=1,增幅!G1649+IF(G1648="",-参数!$B$2-参数!$B$3),"")</f>
        <v/>
      </c>
      <c r="H1649" s="9" t="str">
        <f>IF(排名!H1648=1,增幅!H1649+IF(H1648="",-参数!$B$2-参数!$B$3),"")</f>
        <v/>
      </c>
      <c r="I1649" s="7">
        <f t="shared" si="51"/>
        <v>2.9675743747143408</v>
      </c>
      <c r="J1649" s="9">
        <f>I1649/MAX(I$3:I1649)-1</f>
        <v>-5.0654337058850918E-2</v>
      </c>
    </row>
    <row r="1650" spans="1:10" x14ac:dyDescent="0.15">
      <c r="A1650" s="6">
        <v>40834</v>
      </c>
      <c r="B1650" s="9">
        <f t="shared" si="50"/>
        <v>0</v>
      </c>
      <c r="C1650" s="9" t="str">
        <f>IF(排名!C1649=1,增幅!C1650+IF(C1649="",-参数!$B$2-参数!$B$3),"")</f>
        <v/>
      </c>
      <c r="D1650" s="9" t="str">
        <f>IF(排名!D1649=1,增幅!D1650+IF(D1649="",-参数!$B$2-参数!$B$3),"")</f>
        <v/>
      </c>
      <c r="E1650" s="9" t="str">
        <f>IF(排名!E1649=1,增幅!E1650+IF(E1649="",-参数!$B$2-参数!$B$3),"")</f>
        <v/>
      </c>
      <c r="F1650" s="9" t="str">
        <f>IF(排名!F1649=1,增幅!F1650+IF(F1649="",-参数!$B$2-参数!$B$3),"")</f>
        <v/>
      </c>
      <c r="G1650" s="9" t="str">
        <f>IF(排名!G1649=1,增幅!G1650+IF(G1649="",-参数!$B$2-参数!$B$3),"")</f>
        <v/>
      </c>
      <c r="H1650" s="9" t="str">
        <f>IF(排名!H1649=1,增幅!H1650+IF(H1649="",-参数!$B$2-参数!$B$3),"")</f>
        <v/>
      </c>
      <c r="I1650" s="7">
        <f t="shared" si="51"/>
        <v>2.9675743747143408</v>
      </c>
      <c r="J1650" s="9">
        <f>I1650/MAX(I$3:I1650)-1</f>
        <v>-5.0654337058850918E-2</v>
      </c>
    </row>
    <row r="1651" spans="1:10" x14ac:dyDescent="0.15">
      <c r="A1651" s="6">
        <v>40835</v>
      </c>
      <c r="B1651" s="9">
        <f t="shared" si="50"/>
        <v>0</v>
      </c>
      <c r="C1651" s="9" t="str">
        <f>IF(排名!C1650=1,增幅!C1651+IF(C1650="",-参数!$B$2-参数!$B$3),"")</f>
        <v/>
      </c>
      <c r="D1651" s="9" t="str">
        <f>IF(排名!D1650=1,增幅!D1651+IF(D1650="",-参数!$B$2-参数!$B$3),"")</f>
        <v/>
      </c>
      <c r="E1651" s="9" t="str">
        <f>IF(排名!E1650=1,增幅!E1651+IF(E1650="",-参数!$B$2-参数!$B$3),"")</f>
        <v/>
      </c>
      <c r="F1651" s="9" t="str">
        <f>IF(排名!F1650=1,增幅!F1651+IF(F1650="",-参数!$B$2-参数!$B$3),"")</f>
        <v/>
      </c>
      <c r="G1651" s="9" t="str">
        <f>IF(排名!G1650=1,增幅!G1651+IF(G1650="",-参数!$B$2-参数!$B$3),"")</f>
        <v/>
      </c>
      <c r="H1651" s="9" t="str">
        <f>IF(排名!H1650=1,增幅!H1651+IF(H1650="",-参数!$B$2-参数!$B$3),"")</f>
        <v/>
      </c>
      <c r="I1651" s="7">
        <f t="shared" si="51"/>
        <v>2.9675743747143408</v>
      </c>
      <c r="J1651" s="9">
        <f>I1651/MAX(I$3:I1651)-1</f>
        <v>-5.0654337058850918E-2</v>
      </c>
    </row>
    <row r="1652" spans="1:10" x14ac:dyDescent="0.15">
      <c r="A1652" s="6">
        <v>40836</v>
      </c>
      <c r="B1652" s="9">
        <f t="shared" si="50"/>
        <v>0</v>
      </c>
      <c r="C1652" s="9" t="str">
        <f>IF(排名!C1651=1,增幅!C1652+IF(C1651="",-参数!$B$2-参数!$B$3),"")</f>
        <v/>
      </c>
      <c r="D1652" s="9" t="str">
        <f>IF(排名!D1651=1,增幅!D1652+IF(D1651="",-参数!$B$2-参数!$B$3),"")</f>
        <v/>
      </c>
      <c r="E1652" s="9" t="str">
        <f>IF(排名!E1651=1,增幅!E1652+IF(E1651="",-参数!$B$2-参数!$B$3),"")</f>
        <v/>
      </c>
      <c r="F1652" s="9" t="str">
        <f>IF(排名!F1651=1,增幅!F1652+IF(F1651="",-参数!$B$2-参数!$B$3),"")</f>
        <v/>
      </c>
      <c r="G1652" s="9" t="str">
        <f>IF(排名!G1651=1,增幅!G1652+IF(G1651="",-参数!$B$2-参数!$B$3),"")</f>
        <v/>
      </c>
      <c r="H1652" s="9" t="str">
        <f>IF(排名!H1651=1,增幅!H1652+IF(H1651="",-参数!$B$2-参数!$B$3),"")</f>
        <v/>
      </c>
      <c r="I1652" s="7">
        <f t="shared" si="51"/>
        <v>2.9675743747143408</v>
      </c>
      <c r="J1652" s="9">
        <f>I1652/MAX(I$3:I1652)-1</f>
        <v>-5.0654337058850918E-2</v>
      </c>
    </row>
    <row r="1653" spans="1:10" x14ac:dyDescent="0.15">
      <c r="A1653" s="6">
        <v>40837</v>
      </c>
      <c r="B1653" s="9">
        <f t="shared" si="50"/>
        <v>0</v>
      </c>
      <c r="C1653" s="9" t="str">
        <f>IF(排名!C1652=1,增幅!C1653+IF(C1652="",-参数!$B$2-参数!$B$3),"")</f>
        <v/>
      </c>
      <c r="D1653" s="9" t="str">
        <f>IF(排名!D1652=1,增幅!D1653+IF(D1652="",-参数!$B$2-参数!$B$3),"")</f>
        <v/>
      </c>
      <c r="E1653" s="9" t="str">
        <f>IF(排名!E1652=1,增幅!E1653+IF(E1652="",-参数!$B$2-参数!$B$3),"")</f>
        <v/>
      </c>
      <c r="F1653" s="9" t="str">
        <f>IF(排名!F1652=1,增幅!F1653+IF(F1652="",-参数!$B$2-参数!$B$3),"")</f>
        <v/>
      </c>
      <c r="G1653" s="9" t="str">
        <f>IF(排名!G1652=1,增幅!G1653+IF(G1652="",-参数!$B$2-参数!$B$3),"")</f>
        <v/>
      </c>
      <c r="H1653" s="9" t="str">
        <f>IF(排名!H1652=1,增幅!H1653+IF(H1652="",-参数!$B$2-参数!$B$3),"")</f>
        <v/>
      </c>
      <c r="I1653" s="7">
        <f t="shared" si="51"/>
        <v>2.9675743747143408</v>
      </c>
      <c r="J1653" s="9">
        <f>I1653/MAX(I$3:I1653)-1</f>
        <v>-5.0654337058850918E-2</v>
      </c>
    </row>
    <row r="1654" spans="1:10" x14ac:dyDescent="0.15">
      <c r="A1654" s="6">
        <v>40840</v>
      </c>
      <c r="B1654" s="9">
        <f t="shared" si="50"/>
        <v>3.5499999999999921E-2</v>
      </c>
      <c r="C1654" s="9">
        <f>IF(排名!C1653=1,增幅!C1654+IF(C1653="",-参数!$B$2-参数!$B$3),"")</f>
        <v>3.5499999999999921E-2</v>
      </c>
      <c r="D1654" s="9" t="str">
        <f>IF(排名!D1653=1,增幅!D1654+IF(D1653="",-参数!$B$2-参数!$B$3),"")</f>
        <v/>
      </c>
      <c r="E1654" s="9" t="str">
        <f>IF(排名!E1653=1,增幅!E1654+IF(E1653="",-参数!$B$2-参数!$B$3),"")</f>
        <v/>
      </c>
      <c r="F1654" s="9" t="str">
        <f>IF(排名!F1653=1,增幅!F1654+IF(F1653="",-参数!$B$2-参数!$B$3),"")</f>
        <v/>
      </c>
      <c r="G1654" s="9" t="str">
        <f>IF(排名!G1653=1,增幅!G1654+IF(G1653="",-参数!$B$2-参数!$B$3),"")</f>
        <v/>
      </c>
      <c r="H1654" s="9" t="str">
        <f>IF(排名!H1653=1,增幅!H1654+IF(H1653="",-参数!$B$2-参数!$B$3),"")</f>
        <v/>
      </c>
      <c r="I1654" s="7">
        <f t="shared" si="51"/>
        <v>3.0729232650166995</v>
      </c>
      <c r="J1654" s="9">
        <f>I1654/MAX(I$3:I1654)-1</f>
        <v>-1.6952566024440174E-2</v>
      </c>
    </row>
    <row r="1655" spans="1:10" x14ac:dyDescent="0.15">
      <c r="A1655" s="6">
        <v>40841</v>
      </c>
      <c r="B1655" s="9">
        <f t="shared" si="50"/>
        <v>1.4464802314368308E-2</v>
      </c>
      <c r="C1655" s="9">
        <f>IF(排名!C1654=1,增幅!C1655+IF(C1654="",-参数!$B$2-参数!$B$3),"")</f>
        <v>1.4464802314368308E-2</v>
      </c>
      <c r="D1655" s="9" t="str">
        <f>IF(排名!D1654=1,增幅!D1655+IF(D1654="",-参数!$B$2-参数!$B$3),"")</f>
        <v/>
      </c>
      <c r="E1655" s="9" t="str">
        <f>IF(排名!E1654=1,增幅!E1655+IF(E1654="",-参数!$B$2-参数!$B$3),"")</f>
        <v/>
      </c>
      <c r="F1655" s="9" t="str">
        <f>IF(排名!F1654=1,增幅!F1655+IF(F1654="",-参数!$B$2-参数!$B$3),"")</f>
        <v/>
      </c>
      <c r="G1655" s="9" t="str">
        <f>IF(排名!G1654=1,增幅!G1655+IF(G1654="",-参数!$B$2-参数!$B$3),"")</f>
        <v/>
      </c>
      <c r="H1655" s="9" t="str">
        <f>IF(排名!H1654=1,增幅!H1655+IF(H1654="",-参数!$B$2-参数!$B$3),"")</f>
        <v/>
      </c>
      <c r="I1655" s="7">
        <f t="shared" si="51"/>
        <v>3.1173724925723891</v>
      </c>
      <c r="J1655" s="9">
        <f>I1655/MAX(I$3:I1655)-1</f>
        <v>-2.7329792263367514E-3</v>
      </c>
    </row>
    <row r="1656" spans="1:10" x14ac:dyDescent="0.15">
      <c r="A1656" s="6">
        <v>40842</v>
      </c>
      <c r="B1656" s="9">
        <f t="shared" si="50"/>
        <v>-5.7034220532318214E-3</v>
      </c>
      <c r="C1656" s="9">
        <f>IF(排名!C1655=1,增幅!C1656+IF(C1655="",-参数!$B$2-参数!$B$3),"")</f>
        <v>-5.7034220532318214E-3</v>
      </c>
      <c r="D1656" s="9" t="str">
        <f>IF(排名!D1655=1,增幅!D1656+IF(D1655="",-参数!$B$2-参数!$B$3),"")</f>
        <v/>
      </c>
      <c r="E1656" s="9" t="str">
        <f>IF(排名!E1655=1,增幅!E1656+IF(E1655="",-参数!$B$2-参数!$B$3),"")</f>
        <v/>
      </c>
      <c r="F1656" s="9" t="str">
        <f>IF(排名!F1655=1,增幅!F1656+IF(F1655="",-参数!$B$2-参数!$B$3),"")</f>
        <v/>
      </c>
      <c r="G1656" s="9" t="str">
        <f>IF(排名!G1655=1,增幅!G1656+IF(G1655="",-参数!$B$2-参数!$B$3),"")</f>
        <v/>
      </c>
      <c r="H1656" s="9" t="str">
        <f>IF(排名!H1655=1,增幅!H1656+IF(H1655="",-参数!$B$2-参数!$B$3),"")</f>
        <v/>
      </c>
      <c r="I1656" s="7">
        <f t="shared" si="51"/>
        <v>3.0995928015501133</v>
      </c>
      <c r="J1656" s="9">
        <f>I1656/MAX(I$3:I1656)-1</f>
        <v>-8.4208139455781428E-3</v>
      </c>
    </row>
    <row r="1657" spans="1:10" x14ac:dyDescent="0.15">
      <c r="A1657" s="6">
        <v>40843</v>
      </c>
      <c r="B1657" s="9">
        <f t="shared" si="50"/>
        <v>0</v>
      </c>
      <c r="C1657" s="9" t="e">
        <f>IF(排名!C1656=1,增幅!C1657+IF(C1656="",-参数!$B$2-参数!$B$3),"")</f>
        <v>#VALUE!</v>
      </c>
      <c r="D1657" s="9" t="str">
        <f>IF(排名!D1656=1,增幅!D1657+IF(D1656="",-参数!$B$2-参数!$B$3),"")</f>
        <v/>
      </c>
      <c r="E1657" s="9" t="str">
        <f>IF(排名!E1656=1,增幅!E1657+IF(E1656="",-参数!$B$2-参数!$B$3),"")</f>
        <v/>
      </c>
      <c r="F1657" s="9" t="str">
        <f>IF(排名!F1656=1,增幅!F1657+IF(F1656="",-参数!$B$2-参数!$B$3),"")</f>
        <v/>
      </c>
      <c r="G1657" s="9" t="str">
        <f>IF(排名!G1656=1,增幅!G1657+IF(G1656="",-参数!$B$2-参数!$B$3),"")</f>
        <v/>
      </c>
      <c r="H1657" s="9" t="str">
        <f>IF(排名!H1656=1,增幅!H1657+IF(H1656="",-参数!$B$2-参数!$B$3),"")</f>
        <v/>
      </c>
      <c r="I1657" s="7">
        <f t="shared" si="51"/>
        <v>3.0995928015501133</v>
      </c>
      <c r="J1657" s="9">
        <f>I1657/MAX(I$3:I1657)-1</f>
        <v>-8.4208139455781428E-3</v>
      </c>
    </row>
    <row r="1658" spans="1:10" x14ac:dyDescent="0.15">
      <c r="A1658" s="6">
        <v>40844</v>
      </c>
      <c r="B1658" s="9">
        <f t="shared" si="50"/>
        <v>0</v>
      </c>
      <c r="C1658" s="9" t="str">
        <f>IF(排名!C1657=1,增幅!C1658+IF(C1657="",-参数!$B$2-参数!$B$3),"")</f>
        <v/>
      </c>
      <c r="D1658" s="9" t="str">
        <f>IF(排名!D1657=1,增幅!D1658+IF(D1657="",-参数!$B$2-参数!$B$3),"")</f>
        <v/>
      </c>
      <c r="E1658" s="9" t="str">
        <f>IF(排名!E1657=1,增幅!E1658+IF(E1657="",-参数!$B$2-参数!$B$3),"")</f>
        <v/>
      </c>
      <c r="F1658" s="9" t="str">
        <f>IF(排名!F1657=1,增幅!F1658+IF(F1657="",-参数!$B$2-参数!$B$3),"")</f>
        <v/>
      </c>
      <c r="G1658" s="9" t="str">
        <f>IF(排名!G1657=1,增幅!G1658+IF(G1657="",-参数!$B$2-参数!$B$3),"")</f>
        <v/>
      </c>
      <c r="H1658" s="9" t="str">
        <f>IF(排名!H1657=1,增幅!H1658+IF(H1657="",-参数!$B$2-参数!$B$3),"")</f>
        <v/>
      </c>
      <c r="I1658" s="7">
        <f t="shared" si="51"/>
        <v>3.0995928015501133</v>
      </c>
      <c r="J1658" s="9">
        <f>I1658/MAX(I$3:I1658)-1</f>
        <v>-8.4208139455781428E-3</v>
      </c>
    </row>
    <row r="1659" spans="1:10" x14ac:dyDescent="0.15">
      <c r="A1659" s="6">
        <v>40847</v>
      </c>
      <c r="B1659" s="9">
        <f t="shared" si="50"/>
        <v>5.078947368421018E-3</v>
      </c>
      <c r="C1659" s="9">
        <f>IF(排名!C1658=1,增幅!C1659+IF(C1658="",-参数!$B$2-参数!$B$3),"")</f>
        <v>5.078947368421018E-3</v>
      </c>
      <c r="D1659" s="9" t="str">
        <f>IF(排名!D1658=1,增幅!D1659+IF(D1658="",-参数!$B$2-参数!$B$3),"")</f>
        <v/>
      </c>
      <c r="E1659" s="9" t="str">
        <f>IF(排名!E1658=1,增幅!E1659+IF(E1658="",-参数!$B$2-参数!$B$3),"")</f>
        <v/>
      </c>
      <c r="F1659" s="9" t="str">
        <f>IF(排名!F1658=1,增幅!F1659+IF(F1658="",-参数!$B$2-参数!$B$3),"")</f>
        <v/>
      </c>
      <c r="G1659" s="9" t="str">
        <f>IF(排名!G1658=1,增幅!G1659+IF(G1658="",-参数!$B$2-参数!$B$3),"")</f>
        <v/>
      </c>
      <c r="H1659" s="9" t="str">
        <f>IF(排名!H1658=1,增幅!H1659+IF(H1658="",-参数!$B$2-参数!$B$3),"")</f>
        <v/>
      </c>
      <c r="I1659" s="7">
        <f t="shared" si="51"/>
        <v>3.1153354702527229</v>
      </c>
      <c r="J1659" s="9">
        <f>I1659/MAX(I$3:I1659)-1</f>
        <v>-3.3846354479859508E-3</v>
      </c>
    </row>
    <row r="1660" spans="1:10" x14ac:dyDescent="0.15">
      <c r="A1660" s="6">
        <v>40848</v>
      </c>
      <c r="B1660" s="9">
        <f t="shared" si="50"/>
        <v>0</v>
      </c>
      <c r="C1660" s="9" t="str">
        <f>IF(排名!C1659=1,增幅!C1660+IF(C1659="",-参数!$B$2-参数!$B$3),"")</f>
        <v/>
      </c>
      <c r="D1660" s="9" t="str">
        <f>IF(排名!D1659=1,增幅!D1660+IF(D1659="",-参数!$B$2-参数!$B$3),"")</f>
        <v/>
      </c>
      <c r="E1660" s="9" t="str">
        <f>IF(排名!E1659=1,增幅!E1660+IF(E1659="",-参数!$B$2-参数!$B$3),"")</f>
        <v/>
      </c>
      <c r="F1660" s="9" t="str">
        <f>IF(排名!F1659=1,增幅!F1660+IF(F1659="",-参数!$B$2-参数!$B$3),"")</f>
        <v/>
      </c>
      <c r="G1660" s="9" t="str">
        <f>IF(排名!G1659=1,增幅!G1660+IF(G1659="",-参数!$B$2-参数!$B$3),"")</f>
        <v/>
      </c>
      <c r="H1660" s="9" t="str">
        <f>IF(排名!H1659=1,增幅!H1660+IF(H1659="",-参数!$B$2-参数!$B$3),"")</f>
        <v/>
      </c>
      <c r="I1660" s="7">
        <f t="shared" si="51"/>
        <v>3.1153354702527229</v>
      </c>
      <c r="J1660" s="9">
        <f>I1660/MAX(I$3:I1660)-1</f>
        <v>-3.3846354479859508E-3</v>
      </c>
    </row>
    <row r="1661" spans="1:10" x14ac:dyDescent="0.15">
      <c r="A1661" s="6">
        <v>40849</v>
      </c>
      <c r="B1661" s="9">
        <f t="shared" si="50"/>
        <v>0</v>
      </c>
      <c r="C1661" s="9" t="str">
        <f>IF(排名!C1660=1,增幅!C1661+IF(C1660="",-参数!$B$2-参数!$B$3),"")</f>
        <v/>
      </c>
      <c r="D1661" s="9" t="str">
        <f>IF(排名!D1660=1,增幅!D1661+IF(D1660="",-参数!$B$2-参数!$B$3),"")</f>
        <v/>
      </c>
      <c r="E1661" s="9" t="str">
        <f>IF(排名!E1660=1,增幅!E1661+IF(E1660="",-参数!$B$2-参数!$B$3),"")</f>
        <v/>
      </c>
      <c r="F1661" s="9" t="str">
        <f>IF(排名!F1660=1,增幅!F1661+IF(F1660="",-参数!$B$2-参数!$B$3),"")</f>
        <v/>
      </c>
      <c r="G1661" s="9" t="str">
        <f>IF(排名!G1660=1,增幅!G1661+IF(G1660="",-参数!$B$2-参数!$B$3),"")</f>
        <v/>
      </c>
      <c r="H1661" s="9" t="str">
        <f>IF(排名!H1660=1,增幅!H1661+IF(H1660="",-参数!$B$2-参数!$B$3),"")</f>
        <v/>
      </c>
      <c r="I1661" s="7">
        <f t="shared" si="51"/>
        <v>3.1153354702527229</v>
      </c>
      <c r="J1661" s="9">
        <f>I1661/MAX(I$3:I1661)-1</f>
        <v>-3.3846354479859508E-3</v>
      </c>
    </row>
    <row r="1662" spans="1:10" x14ac:dyDescent="0.15">
      <c r="A1662" s="6">
        <v>40850</v>
      </c>
      <c r="B1662" s="9">
        <f t="shared" si="50"/>
        <v>-7.9754856614246399E-3</v>
      </c>
      <c r="C1662" s="9">
        <f>IF(排名!C1661=1,增幅!C1662+IF(C1661="",-参数!$B$2-参数!$B$3),"")</f>
        <v>-7.9754856614246399E-3</v>
      </c>
      <c r="D1662" s="9" t="str">
        <f>IF(排名!D1661=1,增幅!D1662+IF(D1661="",-参数!$B$2-参数!$B$3),"")</f>
        <v/>
      </c>
      <c r="E1662" s="9" t="str">
        <f>IF(排名!E1661=1,增幅!E1662+IF(E1661="",-参数!$B$2-参数!$B$3),"")</f>
        <v/>
      </c>
      <c r="F1662" s="9" t="str">
        <f>IF(排名!F1661=1,增幅!F1662+IF(F1661="",-参数!$B$2-参数!$B$3),"")</f>
        <v/>
      </c>
      <c r="G1662" s="9" t="str">
        <f>IF(排名!G1661=1,增幅!G1662+IF(G1661="",-参数!$B$2-参数!$B$3),"")</f>
        <v/>
      </c>
      <c r="H1662" s="9" t="str">
        <f>IF(排名!H1661=1,增幅!H1662+IF(H1661="",-参数!$B$2-参数!$B$3),"")</f>
        <v/>
      </c>
      <c r="I1662" s="7">
        <f t="shared" si="51"/>
        <v>3.0904891568791948</v>
      </c>
      <c r="J1662" s="9">
        <f>I1662/MAX(I$3:I1662)-1</f>
        <v>-1.1333126997926102E-2</v>
      </c>
    </row>
    <row r="1663" spans="1:10" x14ac:dyDescent="0.15">
      <c r="A1663" s="6">
        <v>40851</v>
      </c>
      <c r="B1663" s="9">
        <f t="shared" si="50"/>
        <v>1.8621973929235924E-3</v>
      </c>
      <c r="C1663" s="9">
        <f>IF(排名!C1662=1,增幅!C1663+IF(C1662="",-参数!$B$2-参数!$B$3),"")</f>
        <v>1.8621973929235924E-3</v>
      </c>
      <c r="D1663" s="9" t="str">
        <f>IF(排名!D1662=1,增幅!D1663+IF(D1662="",-参数!$B$2-参数!$B$3),"")</f>
        <v/>
      </c>
      <c r="E1663" s="9" t="str">
        <f>IF(排名!E1662=1,增幅!E1663+IF(E1662="",-参数!$B$2-参数!$B$3),"")</f>
        <v/>
      </c>
      <c r="F1663" s="9" t="str">
        <f>IF(排名!F1662=1,增幅!F1663+IF(F1662="",-参数!$B$2-参数!$B$3),"")</f>
        <v/>
      </c>
      <c r="G1663" s="9" t="str">
        <f>IF(排名!G1662=1,增幅!G1663+IF(G1662="",-参数!$B$2-参数!$B$3),"")</f>
        <v/>
      </c>
      <c r="H1663" s="9" t="str">
        <f>IF(排名!H1662=1,增幅!H1663+IF(H1662="",-参数!$B$2-参数!$B$3),"")</f>
        <v/>
      </c>
      <c r="I1663" s="7">
        <f t="shared" si="51"/>
        <v>3.0962442577299938</v>
      </c>
      <c r="J1663" s="9">
        <f>I1663/MAX(I$3:I1663)-1</f>
        <v>-9.4920341245516848E-3</v>
      </c>
    </row>
    <row r="1664" spans="1:10" x14ac:dyDescent="0.15">
      <c r="A1664" s="6">
        <v>40854</v>
      </c>
      <c r="B1664" s="9">
        <f t="shared" si="50"/>
        <v>-1.3011152416356975E-2</v>
      </c>
      <c r="C1664" s="9">
        <f>IF(排名!C1663=1,增幅!C1664+IF(C1663="",-参数!$B$2-参数!$B$3),"")</f>
        <v>-1.3011152416356975E-2</v>
      </c>
      <c r="D1664" s="9" t="str">
        <f>IF(排名!D1663=1,增幅!D1664+IF(D1663="",-参数!$B$2-参数!$B$3),"")</f>
        <v/>
      </c>
      <c r="E1664" s="9" t="str">
        <f>IF(排名!E1663=1,增幅!E1664+IF(E1663="",-参数!$B$2-参数!$B$3),"")</f>
        <v/>
      </c>
      <c r="F1664" s="9" t="str">
        <f>IF(排名!F1663=1,增幅!F1664+IF(F1663="",-参数!$B$2-参数!$B$3),"")</f>
        <v/>
      </c>
      <c r="G1664" s="9" t="str">
        <f>IF(排名!G1663=1,增幅!G1664+IF(G1663="",-参数!$B$2-参数!$B$3),"")</f>
        <v/>
      </c>
      <c r="H1664" s="9" t="str">
        <f>IF(排名!H1663=1,增幅!H1664+IF(H1663="",-参数!$B$2-参数!$B$3),"")</f>
        <v/>
      </c>
      <c r="I1664" s="7">
        <f t="shared" si="51"/>
        <v>3.0559585517743986</v>
      </c>
      <c r="J1664" s="9">
        <f>I1664/MAX(I$3:I1664)-1</f>
        <v>-2.2379684238172937E-2</v>
      </c>
    </row>
    <row r="1665" spans="1:10" x14ac:dyDescent="0.15">
      <c r="A1665" s="6">
        <v>40855</v>
      </c>
      <c r="B1665" s="9">
        <f t="shared" si="50"/>
        <v>0</v>
      </c>
      <c r="C1665" s="9" t="str">
        <f>IF(排名!C1664=1,增幅!C1665+IF(C1664="",-参数!$B$2-参数!$B$3),"")</f>
        <v/>
      </c>
      <c r="D1665" s="9" t="str">
        <f>IF(排名!D1664=1,增幅!D1665+IF(D1664="",-参数!$B$2-参数!$B$3),"")</f>
        <v/>
      </c>
      <c r="E1665" s="9" t="str">
        <f>IF(排名!E1664=1,增幅!E1665+IF(E1664="",-参数!$B$2-参数!$B$3),"")</f>
        <v/>
      </c>
      <c r="F1665" s="9" t="str">
        <f>IF(排名!F1664=1,增幅!F1665+IF(F1664="",-参数!$B$2-参数!$B$3),"")</f>
        <v/>
      </c>
      <c r="G1665" s="9" t="str">
        <f>IF(排名!G1664=1,增幅!G1665+IF(G1664="",-参数!$B$2-参数!$B$3),"")</f>
        <v/>
      </c>
      <c r="H1665" s="9" t="str">
        <f>IF(排名!H1664=1,增幅!H1665+IF(H1664="",-参数!$B$2-参数!$B$3),"")</f>
        <v/>
      </c>
      <c r="I1665" s="7">
        <f t="shared" si="51"/>
        <v>3.0559585517743986</v>
      </c>
      <c r="J1665" s="9">
        <f>I1665/MAX(I$3:I1665)-1</f>
        <v>-2.2379684238172937E-2</v>
      </c>
    </row>
    <row r="1666" spans="1:10" x14ac:dyDescent="0.15">
      <c r="A1666" s="6">
        <v>40856</v>
      </c>
      <c r="B1666" s="9">
        <f t="shared" si="50"/>
        <v>0</v>
      </c>
      <c r="C1666" s="9" t="str">
        <f>IF(排名!C1665=1,增幅!C1666+IF(C1665="",-参数!$B$2-参数!$B$3),"")</f>
        <v/>
      </c>
      <c r="D1666" s="9" t="str">
        <f>IF(排名!D1665=1,增幅!D1666+IF(D1665="",-参数!$B$2-参数!$B$3),"")</f>
        <v/>
      </c>
      <c r="E1666" s="9" t="str">
        <f>IF(排名!E1665=1,增幅!E1666+IF(E1665="",-参数!$B$2-参数!$B$3),"")</f>
        <v/>
      </c>
      <c r="F1666" s="9" t="str">
        <f>IF(排名!F1665=1,增幅!F1666+IF(F1665="",-参数!$B$2-参数!$B$3),"")</f>
        <v/>
      </c>
      <c r="G1666" s="9" t="str">
        <f>IF(排名!G1665=1,增幅!G1666+IF(G1665="",-参数!$B$2-参数!$B$3),"")</f>
        <v/>
      </c>
      <c r="H1666" s="9" t="str">
        <f>IF(排名!H1665=1,增幅!H1666+IF(H1665="",-参数!$B$2-参数!$B$3),"")</f>
        <v/>
      </c>
      <c r="I1666" s="7">
        <f t="shared" si="51"/>
        <v>3.0559585517743986</v>
      </c>
      <c r="J1666" s="9">
        <f>I1666/MAX(I$3:I1666)-1</f>
        <v>-2.2379684238172937E-2</v>
      </c>
    </row>
    <row r="1667" spans="1:10" x14ac:dyDescent="0.15">
      <c r="A1667" s="6">
        <v>40857</v>
      </c>
      <c r="B1667" s="9">
        <f t="shared" si="50"/>
        <v>0</v>
      </c>
      <c r="C1667" s="9" t="str">
        <f>IF(排名!C1666=1,增幅!C1667+IF(C1666="",-参数!$B$2-参数!$B$3),"")</f>
        <v/>
      </c>
      <c r="D1667" s="9" t="str">
        <f>IF(排名!D1666=1,增幅!D1667+IF(D1666="",-参数!$B$2-参数!$B$3),"")</f>
        <v/>
      </c>
      <c r="E1667" s="9" t="str">
        <f>IF(排名!E1666=1,增幅!E1667+IF(E1666="",-参数!$B$2-参数!$B$3),"")</f>
        <v/>
      </c>
      <c r="F1667" s="9" t="str">
        <f>IF(排名!F1666=1,增幅!F1667+IF(F1666="",-参数!$B$2-参数!$B$3),"")</f>
        <v/>
      </c>
      <c r="G1667" s="9" t="str">
        <f>IF(排名!G1666=1,增幅!G1667+IF(G1666="",-参数!$B$2-参数!$B$3),"")</f>
        <v/>
      </c>
      <c r="H1667" s="9" t="str">
        <f>IF(排名!H1666=1,增幅!H1667+IF(H1666="",-参数!$B$2-参数!$B$3),"")</f>
        <v/>
      </c>
      <c r="I1667" s="7">
        <f t="shared" si="51"/>
        <v>3.0559585517743986</v>
      </c>
      <c r="J1667" s="9">
        <f>I1667/MAX(I$3:I1667)-1</f>
        <v>-2.2379684238172937E-2</v>
      </c>
    </row>
    <row r="1668" spans="1:10" x14ac:dyDescent="0.15">
      <c r="A1668" s="6">
        <v>40858</v>
      </c>
      <c r="B1668" s="9">
        <f t="shared" ref="B1668:B1731" si="52">IFERROR(AVERAGE(C1668:H1668),0)</f>
        <v>0</v>
      </c>
      <c r="C1668" s="9" t="str">
        <f>IF(排名!C1667=1,增幅!C1668+IF(C1667="",-参数!$B$2-参数!$B$3),"")</f>
        <v/>
      </c>
      <c r="D1668" s="9" t="str">
        <f>IF(排名!D1667=1,增幅!D1668+IF(D1667="",-参数!$B$2-参数!$B$3),"")</f>
        <v/>
      </c>
      <c r="E1668" s="9" t="str">
        <f>IF(排名!E1667=1,增幅!E1668+IF(E1667="",-参数!$B$2-参数!$B$3),"")</f>
        <v/>
      </c>
      <c r="F1668" s="9" t="str">
        <f>IF(排名!F1667=1,增幅!F1668+IF(F1667="",-参数!$B$2-参数!$B$3),"")</f>
        <v/>
      </c>
      <c r="G1668" s="9" t="str">
        <f>IF(排名!G1667=1,增幅!G1668+IF(G1667="",-参数!$B$2-参数!$B$3),"")</f>
        <v/>
      </c>
      <c r="H1668" s="9" t="str">
        <f>IF(排名!H1667=1,增幅!H1668+IF(H1667="",-参数!$B$2-参数!$B$3),"")</f>
        <v/>
      </c>
      <c r="I1668" s="7">
        <f t="shared" ref="I1668:I1731" si="53">I1667*(1+B1668)</f>
        <v>3.0559585517743986</v>
      </c>
      <c r="J1668" s="9">
        <f>I1668/MAX(I$3:I1668)-1</f>
        <v>-2.2379684238172937E-2</v>
      </c>
    </row>
    <row r="1669" spans="1:10" x14ac:dyDescent="0.15">
      <c r="A1669" s="6">
        <v>40861</v>
      </c>
      <c r="B1669" s="9">
        <f t="shared" si="52"/>
        <v>0</v>
      </c>
      <c r="C1669" s="9" t="str">
        <f>IF(排名!C1668=1,增幅!C1669+IF(C1668="",-参数!$B$2-参数!$B$3),"")</f>
        <v/>
      </c>
      <c r="D1669" s="9" t="str">
        <f>IF(排名!D1668=1,增幅!D1669+IF(D1668="",-参数!$B$2-参数!$B$3),"")</f>
        <v/>
      </c>
      <c r="E1669" s="9" t="str">
        <f>IF(排名!E1668=1,增幅!E1669+IF(E1668="",-参数!$B$2-参数!$B$3),"")</f>
        <v/>
      </c>
      <c r="F1669" s="9" t="str">
        <f>IF(排名!F1668=1,增幅!F1669+IF(F1668="",-参数!$B$2-参数!$B$3),"")</f>
        <v/>
      </c>
      <c r="G1669" s="9" t="str">
        <f>IF(排名!G1668=1,增幅!G1669+IF(G1668="",-参数!$B$2-参数!$B$3),"")</f>
        <v/>
      </c>
      <c r="H1669" s="9" t="str">
        <f>IF(排名!H1668=1,增幅!H1669+IF(H1668="",-参数!$B$2-参数!$B$3),"")</f>
        <v/>
      </c>
      <c r="I1669" s="7">
        <f t="shared" si="53"/>
        <v>3.0559585517743986</v>
      </c>
      <c r="J1669" s="9">
        <f>I1669/MAX(I$3:I1669)-1</f>
        <v>-2.2379684238172937E-2</v>
      </c>
    </row>
    <row r="1670" spans="1:10" x14ac:dyDescent="0.15">
      <c r="A1670" s="6">
        <v>40862</v>
      </c>
      <c r="B1670" s="9">
        <f t="shared" si="52"/>
        <v>0</v>
      </c>
      <c r="C1670" s="9" t="str">
        <f>IF(排名!C1669=1,增幅!C1670+IF(C1669="",-参数!$B$2-参数!$B$3),"")</f>
        <v/>
      </c>
      <c r="D1670" s="9" t="str">
        <f>IF(排名!D1669=1,增幅!D1670+IF(D1669="",-参数!$B$2-参数!$B$3),"")</f>
        <v/>
      </c>
      <c r="E1670" s="9" t="str">
        <f>IF(排名!E1669=1,增幅!E1670+IF(E1669="",-参数!$B$2-参数!$B$3),"")</f>
        <v/>
      </c>
      <c r="F1670" s="9" t="str">
        <f>IF(排名!F1669=1,增幅!F1670+IF(F1669="",-参数!$B$2-参数!$B$3),"")</f>
        <v/>
      </c>
      <c r="G1670" s="9" t="str">
        <f>IF(排名!G1669=1,增幅!G1670+IF(G1669="",-参数!$B$2-参数!$B$3),"")</f>
        <v/>
      </c>
      <c r="H1670" s="9" t="str">
        <f>IF(排名!H1669=1,增幅!H1670+IF(H1669="",-参数!$B$2-参数!$B$3),"")</f>
        <v/>
      </c>
      <c r="I1670" s="7">
        <f t="shared" si="53"/>
        <v>3.0559585517743986</v>
      </c>
      <c r="J1670" s="9">
        <f>I1670/MAX(I$3:I1670)-1</f>
        <v>-2.2379684238172937E-2</v>
      </c>
    </row>
    <row r="1671" spans="1:10" x14ac:dyDescent="0.15">
      <c r="A1671" s="6">
        <v>40863</v>
      </c>
      <c r="B1671" s="9">
        <f t="shared" si="52"/>
        <v>0</v>
      </c>
      <c r="C1671" s="9" t="str">
        <f>IF(排名!C1670=1,增幅!C1671+IF(C1670="",-参数!$B$2-参数!$B$3),"")</f>
        <v/>
      </c>
      <c r="D1671" s="9" t="str">
        <f>IF(排名!D1670=1,增幅!D1671+IF(D1670="",-参数!$B$2-参数!$B$3),"")</f>
        <v/>
      </c>
      <c r="E1671" s="9" t="str">
        <f>IF(排名!E1670=1,增幅!E1671+IF(E1670="",-参数!$B$2-参数!$B$3),"")</f>
        <v/>
      </c>
      <c r="F1671" s="9" t="str">
        <f>IF(排名!F1670=1,增幅!F1671+IF(F1670="",-参数!$B$2-参数!$B$3),"")</f>
        <v/>
      </c>
      <c r="G1671" s="9" t="str">
        <f>IF(排名!G1670=1,增幅!G1671+IF(G1670="",-参数!$B$2-参数!$B$3),"")</f>
        <v/>
      </c>
      <c r="H1671" s="9" t="str">
        <f>IF(排名!H1670=1,增幅!H1671+IF(H1670="",-参数!$B$2-参数!$B$3),"")</f>
        <v/>
      </c>
      <c r="I1671" s="7">
        <f t="shared" si="53"/>
        <v>3.0559585517743986</v>
      </c>
      <c r="J1671" s="9">
        <f>I1671/MAX(I$3:I1671)-1</f>
        <v>-2.2379684238172937E-2</v>
      </c>
    </row>
    <row r="1672" spans="1:10" x14ac:dyDescent="0.15">
      <c r="A1672" s="6">
        <v>40864</v>
      </c>
      <c r="B1672" s="9">
        <f t="shared" si="52"/>
        <v>0</v>
      </c>
      <c r="C1672" s="9" t="str">
        <f>IF(排名!C1671=1,增幅!C1672+IF(C1671="",-参数!$B$2-参数!$B$3),"")</f>
        <v/>
      </c>
      <c r="D1672" s="9" t="str">
        <f>IF(排名!D1671=1,增幅!D1672+IF(D1671="",-参数!$B$2-参数!$B$3),"")</f>
        <v/>
      </c>
      <c r="E1672" s="9" t="str">
        <f>IF(排名!E1671=1,增幅!E1672+IF(E1671="",-参数!$B$2-参数!$B$3),"")</f>
        <v/>
      </c>
      <c r="F1672" s="9" t="str">
        <f>IF(排名!F1671=1,增幅!F1672+IF(F1671="",-参数!$B$2-参数!$B$3),"")</f>
        <v/>
      </c>
      <c r="G1672" s="9" t="str">
        <f>IF(排名!G1671=1,增幅!G1672+IF(G1671="",-参数!$B$2-参数!$B$3),"")</f>
        <v/>
      </c>
      <c r="H1672" s="9" t="str">
        <f>IF(排名!H1671=1,增幅!H1672+IF(H1671="",-参数!$B$2-参数!$B$3),"")</f>
        <v/>
      </c>
      <c r="I1672" s="7">
        <f t="shared" si="53"/>
        <v>3.0559585517743986</v>
      </c>
      <c r="J1672" s="9">
        <f>I1672/MAX(I$3:I1672)-1</f>
        <v>-2.2379684238172937E-2</v>
      </c>
    </row>
    <row r="1673" spans="1:10" x14ac:dyDescent="0.15">
      <c r="A1673" s="6">
        <v>40865</v>
      </c>
      <c r="B1673" s="9">
        <f t="shared" si="52"/>
        <v>0</v>
      </c>
      <c r="C1673" s="9" t="str">
        <f>IF(排名!C1672=1,增幅!C1673+IF(C1672="",-参数!$B$2-参数!$B$3),"")</f>
        <v/>
      </c>
      <c r="D1673" s="9" t="str">
        <f>IF(排名!D1672=1,增幅!D1673+IF(D1672="",-参数!$B$2-参数!$B$3),"")</f>
        <v/>
      </c>
      <c r="E1673" s="9" t="str">
        <f>IF(排名!E1672=1,增幅!E1673+IF(E1672="",-参数!$B$2-参数!$B$3),"")</f>
        <v/>
      </c>
      <c r="F1673" s="9" t="str">
        <f>IF(排名!F1672=1,增幅!F1673+IF(F1672="",-参数!$B$2-参数!$B$3),"")</f>
        <v/>
      </c>
      <c r="G1673" s="9" t="str">
        <f>IF(排名!G1672=1,增幅!G1673+IF(G1672="",-参数!$B$2-参数!$B$3),"")</f>
        <v/>
      </c>
      <c r="H1673" s="9" t="str">
        <f>IF(排名!H1672=1,增幅!H1673+IF(H1672="",-参数!$B$2-参数!$B$3),"")</f>
        <v/>
      </c>
      <c r="I1673" s="7">
        <f t="shared" si="53"/>
        <v>3.0559585517743986</v>
      </c>
      <c r="J1673" s="9">
        <f>I1673/MAX(I$3:I1673)-1</f>
        <v>-2.2379684238172937E-2</v>
      </c>
    </row>
    <row r="1674" spans="1:10" x14ac:dyDescent="0.15">
      <c r="A1674" s="6">
        <v>40868</v>
      </c>
      <c r="B1674" s="9">
        <f t="shared" si="52"/>
        <v>0</v>
      </c>
      <c r="C1674" s="9" t="str">
        <f>IF(排名!C1673=1,增幅!C1674+IF(C1673="",-参数!$B$2-参数!$B$3),"")</f>
        <v/>
      </c>
      <c r="D1674" s="9" t="str">
        <f>IF(排名!D1673=1,增幅!D1674+IF(D1673="",-参数!$B$2-参数!$B$3),"")</f>
        <v/>
      </c>
      <c r="E1674" s="9" t="str">
        <f>IF(排名!E1673=1,增幅!E1674+IF(E1673="",-参数!$B$2-参数!$B$3),"")</f>
        <v/>
      </c>
      <c r="F1674" s="9" t="str">
        <f>IF(排名!F1673=1,增幅!F1674+IF(F1673="",-参数!$B$2-参数!$B$3),"")</f>
        <v/>
      </c>
      <c r="G1674" s="9" t="str">
        <f>IF(排名!G1673=1,增幅!G1674+IF(G1673="",-参数!$B$2-参数!$B$3),"")</f>
        <v/>
      </c>
      <c r="H1674" s="9" t="str">
        <f>IF(排名!H1673=1,增幅!H1674+IF(H1673="",-参数!$B$2-参数!$B$3),"")</f>
        <v/>
      </c>
      <c r="I1674" s="7">
        <f t="shared" si="53"/>
        <v>3.0559585517743986</v>
      </c>
      <c r="J1674" s="9">
        <f>I1674/MAX(I$3:I1674)-1</f>
        <v>-2.2379684238172937E-2</v>
      </c>
    </row>
    <row r="1675" spans="1:10" x14ac:dyDescent="0.15">
      <c r="A1675" s="6">
        <v>40869</v>
      </c>
      <c r="B1675" s="9">
        <f t="shared" si="52"/>
        <v>0</v>
      </c>
      <c r="C1675" s="9" t="str">
        <f>IF(排名!C1674=1,增幅!C1675+IF(C1674="",-参数!$B$2-参数!$B$3),"")</f>
        <v/>
      </c>
      <c r="D1675" s="9" t="str">
        <f>IF(排名!D1674=1,增幅!D1675+IF(D1674="",-参数!$B$2-参数!$B$3),"")</f>
        <v/>
      </c>
      <c r="E1675" s="9" t="str">
        <f>IF(排名!E1674=1,增幅!E1675+IF(E1674="",-参数!$B$2-参数!$B$3),"")</f>
        <v/>
      </c>
      <c r="F1675" s="9" t="str">
        <f>IF(排名!F1674=1,增幅!F1675+IF(F1674="",-参数!$B$2-参数!$B$3),"")</f>
        <v/>
      </c>
      <c r="G1675" s="9" t="str">
        <f>IF(排名!G1674=1,增幅!G1675+IF(G1674="",-参数!$B$2-参数!$B$3),"")</f>
        <v/>
      </c>
      <c r="H1675" s="9" t="str">
        <f>IF(排名!H1674=1,增幅!H1675+IF(H1674="",-参数!$B$2-参数!$B$3),"")</f>
        <v/>
      </c>
      <c r="I1675" s="7">
        <f t="shared" si="53"/>
        <v>3.0559585517743986</v>
      </c>
      <c r="J1675" s="9">
        <f>I1675/MAX(I$3:I1675)-1</f>
        <v>-2.2379684238172937E-2</v>
      </c>
    </row>
    <row r="1676" spans="1:10" x14ac:dyDescent="0.15">
      <c r="A1676" s="6">
        <v>40870</v>
      </c>
      <c r="B1676" s="9">
        <f t="shared" si="52"/>
        <v>0</v>
      </c>
      <c r="C1676" s="9" t="str">
        <f>IF(排名!C1675=1,增幅!C1676+IF(C1675="",-参数!$B$2-参数!$B$3),"")</f>
        <v/>
      </c>
      <c r="D1676" s="9" t="str">
        <f>IF(排名!D1675=1,增幅!D1676+IF(D1675="",-参数!$B$2-参数!$B$3),"")</f>
        <v/>
      </c>
      <c r="E1676" s="9" t="str">
        <f>IF(排名!E1675=1,增幅!E1676+IF(E1675="",-参数!$B$2-参数!$B$3),"")</f>
        <v/>
      </c>
      <c r="F1676" s="9" t="str">
        <f>IF(排名!F1675=1,增幅!F1676+IF(F1675="",-参数!$B$2-参数!$B$3),"")</f>
        <v/>
      </c>
      <c r="G1676" s="9" t="str">
        <f>IF(排名!G1675=1,增幅!G1676+IF(G1675="",-参数!$B$2-参数!$B$3),"")</f>
        <v/>
      </c>
      <c r="H1676" s="9" t="str">
        <f>IF(排名!H1675=1,增幅!H1676+IF(H1675="",-参数!$B$2-参数!$B$3),"")</f>
        <v/>
      </c>
      <c r="I1676" s="7">
        <f t="shared" si="53"/>
        <v>3.0559585517743986</v>
      </c>
      <c r="J1676" s="9">
        <f>I1676/MAX(I$3:I1676)-1</f>
        <v>-2.2379684238172937E-2</v>
      </c>
    </row>
    <row r="1677" spans="1:10" x14ac:dyDescent="0.15">
      <c r="A1677" s="6">
        <v>40871</v>
      </c>
      <c r="B1677" s="9">
        <f t="shared" si="52"/>
        <v>0</v>
      </c>
      <c r="C1677" s="9" t="str">
        <f>IF(排名!C1676=1,增幅!C1677+IF(C1676="",-参数!$B$2-参数!$B$3),"")</f>
        <v/>
      </c>
      <c r="D1677" s="9" t="str">
        <f>IF(排名!D1676=1,增幅!D1677+IF(D1676="",-参数!$B$2-参数!$B$3),"")</f>
        <v/>
      </c>
      <c r="E1677" s="9" t="str">
        <f>IF(排名!E1676=1,增幅!E1677+IF(E1676="",-参数!$B$2-参数!$B$3),"")</f>
        <v/>
      </c>
      <c r="F1677" s="9" t="str">
        <f>IF(排名!F1676=1,增幅!F1677+IF(F1676="",-参数!$B$2-参数!$B$3),"")</f>
        <v/>
      </c>
      <c r="G1677" s="9" t="str">
        <f>IF(排名!G1676=1,增幅!G1677+IF(G1676="",-参数!$B$2-参数!$B$3),"")</f>
        <v/>
      </c>
      <c r="H1677" s="9" t="str">
        <f>IF(排名!H1676=1,增幅!H1677+IF(H1676="",-参数!$B$2-参数!$B$3),"")</f>
        <v/>
      </c>
      <c r="I1677" s="7">
        <f t="shared" si="53"/>
        <v>3.0559585517743986</v>
      </c>
      <c r="J1677" s="9">
        <f>I1677/MAX(I$3:I1677)-1</f>
        <v>-2.2379684238172937E-2</v>
      </c>
    </row>
    <row r="1678" spans="1:10" x14ac:dyDescent="0.15">
      <c r="A1678" s="6">
        <v>40872</v>
      </c>
      <c r="B1678" s="9">
        <f t="shared" si="52"/>
        <v>0</v>
      </c>
      <c r="C1678" s="9" t="str">
        <f>IF(排名!C1677=1,增幅!C1678+IF(C1677="",-参数!$B$2-参数!$B$3),"")</f>
        <v/>
      </c>
      <c r="D1678" s="9" t="str">
        <f>IF(排名!D1677=1,增幅!D1678+IF(D1677="",-参数!$B$2-参数!$B$3),"")</f>
        <v/>
      </c>
      <c r="E1678" s="9" t="str">
        <f>IF(排名!E1677=1,增幅!E1678+IF(E1677="",-参数!$B$2-参数!$B$3),"")</f>
        <v/>
      </c>
      <c r="F1678" s="9" t="str">
        <f>IF(排名!F1677=1,增幅!F1678+IF(F1677="",-参数!$B$2-参数!$B$3),"")</f>
        <v/>
      </c>
      <c r="G1678" s="9" t="str">
        <f>IF(排名!G1677=1,增幅!G1678+IF(G1677="",-参数!$B$2-参数!$B$3),"")</f>
        <v/>
      </c>
      <c r="H1678" s="9" t="str">
        <f>IF(排名!H1677=1,增幅!H1678+IF(H1677="",-参数!$B$2-参数!$B$3),"")</f>
        <v/>
      </c>
      <c r="I1678" s="7">
        <f t="shared" si="53"/>
        <v>3.0559585517743986</v>
      </c>
      <c r="J1678" s="9">
        <f>I1678/MAX(I$3:I1678)-1</f>
        <v>-2.2379684238172937E-2</v>
      </c>
    </row>
    <row r="1679" spans="1:10" x14ac:dyDescent="0.15">
      <c r="A1679" s="6">
        <v>40875</v>
      </c>
      <c r="B1679" s="9">
        <f t="shared" si="52"/>
        <v>0</v>
      </c>
      <c r="C1679" s="9" t="str">
        <f>IF(排名!C1678=1,增幅!C1679+IF(C1678="",-参数!$B$2-参数!$B$3),"")</f>
        <v/>
      </c>
      <c r="D1679" s="9" t="str">
        <f>IF(排名!D1678=1,增幅!D1679+IF(D1678="",-参数!$B$2-参数!$B$3),"")</f>
        <v/>
      </c>
      <c r="E1679" s="9" t="str">
        <f>IF(排名!E1678=1,增幅!E1679+IF(E1678="",-参数!$B$2-参数!$B$3),"")</f>
        <v/>
      </c>
      <c r="F1679" s="9" t="str">
        <f>IF(排名!F1678=1,增幅!F1679+IF(F1678="",-参数!$B$2-参数!$B$3),"")</f>
        <v/>
      </c>
      <c r="G1679" s="9" t="str">
        <f>IF(排名!G1678=1,增幅!G1679+IF(G1678="",-参数!$B$2-参数!$B$3),"")</f>
        <v/>
      </c>
      <c r="H1679" s="9" t="str">
        <f>IF(排名!H1678=1,增幅!H1679+IF(H1678="",-参数!$B$2-参数!$B$3),"")</f>
        <v/>
      </c>
      <c r="I1679" s="7">
        <f t="shared" si="53"/>
        <v>3.0559585517743986</v>
      </c>
      <c r="J1679" s="9">
        <f>I1679/MAX(I$3:I1679)-1</f>
        <v>-2.2379684238172937E-2</v>
      </c>
    </row>
    <row r="1680" spans="1:10" x14ac:dyDescent="0.15">
      <c r="A1680" s="6">
        <v>40876</v>
      </c>
      <c r="B1680" s="9">
        <f t="shared" si="52"/>
        <v>0</v>
      </c>
      <c r="C1680" s="9" t="str">
        <f>IF(排名!C1679=1,增幅!C1680+IF(C1679="",-参数!$B$2-参数!$B$3),"")</f>
        <v/>
      </c>
      <c r="D1680" s="9" t="str">
        <f>IF(排名!D1679=1,增幅!D1680+IF(D1679="",-参数!$B$2-参数!$B$3),"")</f>
        <v/>
      </c>
      <c r="E1680" s="9" t="str">
        <f>IF(排名!E1679=1,增幅!E1680+IF(E1679="",-参数!$B$2-参数!$B$3),"")</f>
        <v/>
      </c>
      <c r="F1680" s="9" t="str">
        <f>IF(排名!F1679=1,增幅!F1680+IF(F1679="",-参数!$B$2-参数!$B$3),"")</f>
        <v/>
      </c>
      <c r="G1680" s="9" t="str">
        <f>IF(排名!G1679=1,增幅!G1680+IF(G1679="",-参数!$B$2-参数!$B$3),"")</f>
        <v/>
      </c>
      <c r="H1680" s="9" t="str">
        <f>IF(排名!H1679=1,增幅!H1680+IF(H1679="",-参数!$B$2-参数!$B$3),"")</f>
        <v/>
      </c>
      <c r="I1680" s="7">
        <f t="shared" si="53"/>
        <v>3.0559585517743986</v>
      </c>
      <c r="J1680" s="9">
        <f>I1680/MAX(I$3:I1680)-1</f>
        <v>-2.2379684238172937E-2</v>
      </c>
    </row>
    <row r="1681" spans="1:10" x14ac:dyDescent="0.15">
      <c r="A1681" s="6">
        <v>40877</v>
      </c>
      <c r="B1681" s="9">
        <f t="shared" si="52"/>
        <v>0</v>
      </c>
      <c r="C1681" s="9" t="str">
        <f>IF(排名!C1680=1,增幅!C1681+IF(C1680="",-参数!$B$2-参数!$B$3),"")</f>
        <v/>
      </c>
      <c r="D1681" s="9" t="str">
        <f>IF(排名!D1680=1,增幅!D1681+IF(D1680="",-参数!$B$2-参数!$B$3),"")</f>
        <v/>
      </c>
      <c r="E1681" s="9" t="str">
        <f>IF(排名!E1680=1,增幅!E1681+IF(E1680="",-参数!$B$2-参数!$B$3),"")</f>
        <v/>
      </c>
      <c r="F1681" s="9" t="str">
        <f>IF(排名!F1680=1,增幅!F1681+IF(F1680="",-参数!$B$2-参数!$B$3),"")</f>
        <v/>
      </c>
      <c r="G1681" s="9" t="str">
        <f>IF(排名!G1680=1,增幅!G1681+IF(G1680="",-参数!$B$2-参数!$B$3),"")</f>
        <v/>
      </c>
      <c r="H1681" s="9" t="str">
        <f>IF(排名!H1680=1,增幅!H1681+IF(H1680="",-参数!$B$2-参数!$B$3),"")</f>
        <v/>
      </c>
      <c r="I1681" s="7">
        <f t="shared" si="53"/>
        <v>3.0559585517743986</v>
      </c>
      <c r="J1681" s="9">
        <f>I1681/MAX(I$3:I1681)-1</f>
        <v>-2.2379684238172937E-2</v>
      </c>
    </row>
    <row r="1682" spans="1:10" x14ac:dyDescent="0.15">
      <c r="A1682" s="6">
        <v>40878</v>
      </c>
      <c r="B1682" s="9">
        <f t="shared" si="52"/>
        <v>0</v>
      </c>
      <c r="C1682" s="9" t="str">
        <f>IF(排名!C1681=1,增幅!C1682+IF(C1681="",-参数!$B$2-参数!$B$3),"")</f>
        <v/>
      </c>
      <c r="D1682" s="9" t="str">
        <f>IF(排名!D1681=1,增幅!D1682+IF(D1681="",-参数!$B$2-参数!$B$3),"")</f>
        <v/>
      </c>
      <c r="E1682" s="9" t="str">
        <f>IF(排名!E1681=1,增幅!E1682+IF(E1681="",-参数!$B$2-参数!$B$3),"")</f>
        <v/>
      </c>
      <c r="F1682" s="9" t="str">
        <f>IF(排名!F1681=1,增幅!F1682+IF(F1681="",-参数!$B$2-参数!$B$3),"")</f>
        <v/>
      </c>
      <c r="G1682" s="9" t="str">
        <f>IF(排名!G1681=1,增幅!G1682+IF(G1681="",-参数!$B$2-参数!$B$3),"")</f>
        <v/>
      </c>
      <c r="H1682" s="9" t="str">
        <f>IF(排名!H1681=1,增幅!H1682+IF(H1681="",-参数!$B$2-参数!$B$3),"")</f>
        <v/>
      </c>
      <c r="I1682" s="7">
        <f t="shared" si="53"/>
        <v>3.0559585517743986</v>
      </c>
      <c r="J1682" s="9">
        <f>I1682/MAX(I$3:I1682)-1</f>
        <v>-2.2379684238172937E-2</v>
      </c>
    </row>
    <row r="1683" spans="1:10" x14ac:dyDescent="0.15">
      <c r="A1683" s="6">
        <v>40879</v>
      </c>
      <c r="B1683" s="9">
        <f t="shared" si="52"/>
        <v>3.4504950495049549E-3</v>
      </c>
      <c r="C1683" s="9">
        <f>IF(排名!C1682=1,增幅!C1683+IF(C1682="",-参数!$B$2-参数!$B$3),"")</f>
        <v>3.4504950495049549E-3</v>
      </c>
      <c r="D1683" s="9" t="str">
        <f>IF(排名!D1682=1,增幅!D1683+IF(D1682="",-参数!$B$2-参数!$B$3),"")</f>
        <v/>
      </c>
      <c r="E1683" s="9" t="str">
        <f>IF(排名!E1682=1,增幅!E1683+IF(E1682="",-参数!$B$2-参数!$B$3),"")</f>
        <v/>
      </c>
      <c r="F1683" s="9" t="str">
        <f>IF(排名!F1682=1,增幅!F1683+IF(F1682="",-参数!$B$2-参数!$B$3),"")</f>
        <v/>
      </c>
      <c r="G1683" s="9" t="str">
        <f>IF(排名!G1682=1,增幅!G1683+IF(G1682="",-参数!$B$2-参数!$B$3),"")</f>
        <v/>
      </c>
      <c r="H1683" s="9" t="str">
        <f>IF(排名!H1682=1,增幅!H1683+IF(H1682="",-参数!$B$2-参数!$B$3),"")</f>
        <v/>
      </c>
      <c r="I1683" s="7">
        <f t="shared" si="53"/>
        <v>3.0665031216287884</v>
      </c>
      <c r="J1683" s="9">
        <f>I1683/MAX(I$3:I1683)-1</f>
        <v>-1.9006410178341371E-2</v>
      </c>
    </row>
    <row r="1684" spans="1:10" x14ac:dyDescent="0.15">
      <c r="A1684" s="6">
        <v>40882</v>
      </c>
      <c r="B1684" s="9">
        <f t="shared" si="52"/>
        <v>-2.9556650246306271E-3</v>
      </c>
      <c r="C1684" s="9">
        <f>IF(排名!C1683=1,增幅!C1684+IF(C1683="",-参数!$B$2-参数!$B$3),"")</f>
        <v>-2.9556650246306271E-3</v>
      </c>
      <c r="D1684" s="9" t="str">
        <f>IF(排名!D1683=1,增幅!D1684+IF(D1683="",-参数!$B$2-参数!$B$3),"")</f>
        <v/>
      </c>
      <c r="E1684" s="9" t="str">
        <f>IF(排名!E1683=1,增幅!E1684+IF(E1683="",-参数!$B$2-参数!$B$3),"")</f>
        <v/>
      </c>
      <c r="F1684" s="9" t="str">
        <f>IF(排名!F1683=1,增幅!F1684+IF(F1683="",-参数!$B$2-参数!$B$3),"")</f>
        <v/>
      </c>
      <c r="G1684" s="9" t="str">
        <f>IF(排名!G1683=1,增幅!G1684+IF(G1683="",-参数!$B$2-参数!$B$3),"")</f>
        <v/>
      </c>
      <c r="H1684" s="9" t="str">
        <f>IF(排名!H1683=1,增幅!H1684+IF(H1683="",-参数!$B$2-参数!$B$3),"")</f>
        <v/>
      </c>
      <c r="I1684" s="7">
        <f t="shared" si="53"/>
        <v>3.0574395656042697</v>
      </c>
      <c r="J1684" s="9">
        <f>I1684/MAX(I$3:I1684)-1</f>
        <v>-2.1905898621163988E-2</v>
      </c>
    </row>
    <row r="1685" spans="1:10" x14ac:dyDescent="0.15">
      <c r="A1685" s="6">
        <v>40883</v>
      </c>
      <c r="B1685" s="9">
        <f t="shared" si="52"/>
        <v>-4.9407114624504533E-3</v>
      </c>
      <c r="C1685" s="9">
        <f>IF(排名!C1684=1,增幅!C1685+IF(C1684="",-参数!$B$2-参数!$B$3),"")</f>
        <v>-4.9407114624504533E-3</v>
      </c>
      <c r="D1685" s="9" t="str">
        <f>IF(排名!D1684=1,增幅!D1685+IF(D1684="",-参数!$B$2-参数!$B$3),"")</f>
        <v/>
      </c>
      <c r="E1685" s="9" t="str">
        <f>IF(排名!E1684=1,增幅!E1685+IF(E1684="",-参数!$B$2-参数!$B$3),"")</f>
        <v/>
      </c>
      <c r="F1685" s="9" t="str">
        <f>IF(排名!F1684=1,增幅!F1685+IF(F1684="",-参数!$B$2-参数!$B$3),"")</f>
        <v/>
      </c>
      <c r="G1685" s="9" t="str">
        <f>IF(排名!G1684=1,增幅!G1685+IF(G1684="",-参数!$B$2-参数!$B$3),"")</f>
        <v/>
      </c>
      <c r="H1685" s="9" t="str">
        <f>IF(排名!H1684=1,增幅!H1685+IF(H1684="",-参数!$B$2-参数!$B$3),"")</f>
        <v/>
      </c>
      <c r="I1685" s="7">
        <f t="shared" si="53"/>
        <v>3.0423336388967392</v>
      </c>
      <c r="J1685" s="9">
        <f>I1685/MAX(I$3:I1685)-1</f>
        <v>-2.6738379359201536E-2</v>
      </c>
    </row>
    <row r="1686" spans="1:10" x14ac:dyDescent="0.15">
      <c r="A1686" s="6">
        <v>40884</v>
      </c>
      <c r="B1686" s="9">
        <f t="shared" si="52"/>
        <v>6.9513406156902491E-3</v>
      </c>
      <c r="C1686" s="9">
        <f>IF(排名!C1685=1,增幅!C1686+IF(C1685="",-参数!$B$2-参数!$B$3),"")</f>
        <v>6.9513406156902491E-3</v>
      </c>
      <c r="D1686" s="9" t="str">
        <f>IF(排名!D1685=1,增幅!D1686+IF(D1685="",-参数!$B$2-参数!$B$3),"")</f>
        <v/>
      </c>
      <c r="E1686" s="9" t="str">
        <f>IF(排名!E1685=1,增幅!E1686+IF(E1685="",-参数!$B$2-参数!$B$3),"")</f>
        <v/>
      </c>
      <c r="F1686" s="9" t="str">
        <f>IF(排名!F1685=1,增幅!F1686+IF(F1685="",-参数!$B$2-参数!$B$3),"")</f>
        <v/>
      </c>
      <c r="G1686" s="9" t="str">
        <f>IF(排名!G1685=1,增幅!G1686+IF(G1685="",-参数!$B$2-参数!$B$3),"")</f>
        <v/>
      </c>
      <c r="H1686" s="9" t="str">
        <f>IF(排名!H1685=1,增幅!H1686+IF(H1685="",-参数!$B$2-参数!$B$3),"")</f>
        <v/>
      </c>
      <c r="I1686" s="7">
        <f t="shared" si="53"/>
        <v>3.0634819362872827</v>
      </c>
      <c r="J1686" s="9">
        <f>I1686/MAX(I$3:I1686)-1</f>
        <v>-1.9972906325948725E-2</v>
      </c>
    </row>
    <row r="1687" spans="1:10" x14ac:dyDescent="0.15">
      <c r="A1687" s="6">
        <v>40885</v>
      </c>
      <c r="B1687" s="9">
        <f t="shared" si="52"/>
        <v>1.9723865877712132E-3</v>
      </c>
      <c r="C1687" s="9">
        <f>IF(排名!C1686=1,增幅!C1687+IF(C1686="",-参数!$B$2-参数!$B$3),"")</f>
        <v>1.9723865877712132E-3</v>
      </c>
      <c r="D1687" s="9" t="str">
        <f>IF(排名!D1686=1,增幅!D1687+IF(D1686="",-参数!$B$2-参数!$B$3),"")</f>
        <v/>
      </c>
      <c r="E1687" s="9" t="str">
        <f>IF(排名!E1686=1,增幅!E1687+IF(E1686="",-参数!$B$2-参数!$B$3),"")</f>
        <v/>
      </c>
      <c r="F1687" s="9" t="str">
        <f>IF(排名!F1686=1,增幅!F1687+IF(F1686="",-参数!$B$2-参数!$B$3),"")</f>
        <v/>
      </c>
      <c r="G1687" s="9" t="str">
        <f>IF(排名!G1686=1,增幅!G1687+IF(G1686="",-参数!$B$2-参数!$B$3),"")</f>
        <v/>
      </c>
      <c r="H1687" s="9" t="str">
        <f>IF(排名!H1686=1,增幅!H1687+IF(H1686="",-参数!$B$2-参数!$B$3),"")</f>
        <v/>
      </c>
      <c r="I1687" s="7">
        <f t="shared" si="53"/>
        <v>3.0695243069702953</v>
      </c>
      <c r="J1687" s="9">
        <f>I1687/MAX(I$3:I1687)-1</f>
        <v>-1.8039914030733573E-2</v>
      </c>
    </row>
    <row r="1688" spans="1:10" x14ac:dyDescent="0.15">
      <c r="A1688" s="6">
        <v>40886</v>
      </c>
      <c r="B1688" s="9">
        <f t="shared" si="52"/>
        <v>2.9527559055118058E-3</v>
      </c>
      <c r="C1688" s="9">
        <f>IF(排名!C1687=1,增幅!C1688+IF(C1687="",-参数!$B$2-参数!$B$3),"")</f>
        <v>2.9527559055118058E-3</v>
      </c>
      <c r="D1688" s="9" t="str">
        <f>IF(排名!D1687=1,增幅!D1688+IF(D1687="",-参数!$B$2-参数!$B$3),"")</f>
        <v/>
      </c>
      <c r="E1688" s="9" t="str">
        <f>IF(排名!E1687=1,增幅!E1688+IF(E1687="",-参数!$B$2-参数!$B$3),"")</f>
        <v/>
      </c>
      <c r="F1688" s="9" t="str">
        <f>IF(排名!F1687=1,增幅!F1688+IF(F1687="",-参数!$B$2-参数!$B$3),"")</f>
        <v/>
      </c>
      <c r="G1688" s="9" t="str">
        <f>IF(排名!G1687=1,增幅!G1688+IF(G1687="",-参数!$B$2-参数!$B$3),"")</f>
        <v/>
      </c>
      <c r="H1688" s="9" t="str">
        <f>IF(排名!H1687=1,增幅!H1688+IF(H1687="",-参数!$B$2-参数!$B$3),"")</f>
        <v/>
      </c>
      <c r="I1688" s="7">
        <f t="shared" si="53"/>
        <v>3.078587862994814</v>
      </c>
      <c r="J1688" s="9">
        <f>I1688/MAX(I$3:I1688)-1</f>
        <v>-1.5140425587910844E-2</v>
      </c>
    </row>
    <row r="1689" spans="1:10" x14ac:dyDescent="0.15">
      <c r="A1689" s="6">
        <v>40889</v>
      </c>
      <c r="B1689" s="9">
        <f t="shared" si="52"/>
        <v>3.9254170755642637E-3</v>
      </c>
      <c r="C1689" s="9">
        <f>IF(排名!C1688=1,增幅!C1689+IF(C1688="",-参数!$B$2-参数!$B$3),"")</f>
        <v>3.9254170755642637E-3</v>
      </c>
      <c r="D1689" s="9" t="str">
        <f>IF(排名!D1688=1,增幅!D1689+IF(D1688="",-参数!$B$2-参数!$B$3),"")</f>
        <v/>
      </c>
      <c r="E1689" s="9" t="str">
        <f>IF(排名!E1688=1,增幅!E1689+IF(E1688="",-参数!$B$2-参数!$B$3),"")</f>
        <v/>
      </c>
      <c r="F1689" s="9" t="str">
        <f>IF(排名!F1688=1,增幅!F1689+IF(F1688="",-参数!$B$2-参数!$B$3),"")</f>
        <v/>
      </c>
      <c r="G1689" s="9" t="str">
        <f>IF(排名!G1688=1,增幅!G1689+IF(G1688="",-参数!$B$2-参数!$B$3),"")</f>
        <v/>
      </c>
      <c r="H1689" s="9" t="str">
        <f>IF(排名!H1688=1,增幅!H1689+IF(H1688="",-参数!$B$2-参数!$B$3),"")</f>
        <v/>
      </c>
      <c r="I1689" s="7">
        <f t="shared" si="53"/>
        <v>3.0906726043608388</v>
      </c>
      <c r="J1689" s="9">
        <f>I1689/MAX(I$3:I1689)-1</f>
        <v>-1.127444099748065E-2</v>
      </c>
    </row>
    <row r="1690" spans="1:10" x14ac:dyDescent="0.15">
      <c r="A1690" s="6">
        <v>40890</v>
      </c>
      <c r="B1690" s="9">
        <f t="shared" si="52"/>
        <v>0</v>
      </c>
      <c r="C1690" s="9" t="str">
        <f>IF(排名!C1689=1,增幅!C1690+IF(C1689="",-参数!$B$2-参数!$B$3),"")</f>
        <v/>
      </c>
      <c r="D1690" s="9" t="str">
        <f>IF(排名!D1689=1,增幅!D1690+IF(D1689="",-参数!$B$2-参数!$B$3),"")</f>
        <v/>
      </c>
      <c r="E1690" s="9" t="str">
        <f>IF(排名!E1689=1,增幅!E1690+IF(E1689="",-参数!$B$2-参数!$B$3),"")</f>
        <v/>
      </c>
      <c r="F1690" s="9" t="str">
        <f>IF(排名!F1689=1,增幅!F1690+IF(F1689="",-参数!$B$2-参数!$B$3),"")</f>
        <v/>
      </c>
      <c r="G1690" s="9" t="str">
        <f>IF(排名!G1689=1,增幅!G1690+IF(G1689="",-参数!$B$2-参数!$B$3),"")</f>
        <v/>
      </c>
      <c r="H1690" s="9" t="str">
        <f>IF(排名!H1689=1,增幅!H1690+IF(H1689="",-参数!$B$2-参数!$B$3),"")</f>
        <v/>
      </c>
      <c r="I1690" s="7">
        <f t="shared" si="53"/>
        <v>3.0906726043608388</v>
      </c>
      <c r="J1690" s="9">
        <f>I1690/MAX(I$3:I1690)-1</f>
        <v>-1.127444099748065E-2</v>
      </c>
    </row>
    <row r="1691" spans="1:10" x14ac:dyDescent="0.15">
      <c r="A1691" s="6">
        <v>40891</v>
      </c>
      <c r="B1691" s="9">
        <f t="shared" si="52"/>
        <v>-9.5000000000000067E-3</v>
      </c>
      <c r="C1691" s="9">
        <f>IF(排名!C1690=1,增幅!C1691+IF(C1690="",-参数!$B$2-参数!$B$3),"")</f>
        <v>-9.5000000000000067E-3</v>
      </c>
      <c r="D1691" s="9" t="str">
        <f>IF(排名!D1690=1,增幅!D1691+IF(D1690="",-参数!$B$2-参数!$B$3),"")</f>
        <v/>
      </c>
      <c r="E1691" s="9" t="str">
        <f>IF(排名!E1690=1,增幅!E1691+IF(E1690="",-参数!$B$2-参数!$B$3),"")</f>
        <v/>
      </c>
      <c r="F1691" s="9" t="str">
        <f>IF(排名!F1690=1,增幅!F1691+IF(F1690="",-参数!$B$2-参数!$B$3),"")</f>
        <v/>
      </c>
      <c r="G1691" s="9" t="str">
        <f>IF(排名!G1690=1,增幅!G1691+IF(G1690="",-参数!$B$2-参数!$B$3),"")</f>
        <v/>
      </c>
      <c r="H1691" s="9" t="str">
        <f>IF(排名!H1690=1,增幅!H1691+IF(H1690="",-参数!$B$2-参数!$B$3),"")</f>
        <v/>
      </c>
      <c r="I1691" s="7">
        <f t="shared" si="53"/>
        <v>3.061311214619411</v>
      </c>
      <c r="J1691" s="9">
        <f>I1691/MAX(I$3:I1691)-1</f>
        <v>-2.0667333808004562E-2</v>
      </c>
    </row>
    <row r="1692" spans="1:10" x14ac:dyDescent="0.15">
      <c r="A1692" s="6">
        <v>40892</v>
      </c>
      <c r="B1692" s="9">
        <f t="shared" si="52"/>
        <v>-5.0403225806452401E-3</v>
      </c>
      <c r="C1692" s="9">
        <f>IF(排名!C1691=1,增幅!C1692+IF(C1691="",-参数!$B$2-参数!$B$3),"")</f>
        <v>-5.0403225806452401E-3</v>
      </c>
      <c r="D1692" s="9" t="str">
        <f>IF(排名!D1691=1,增幅!D1692+IF(D1691="",-参数!$B$2-参数!$B$3),"")</f>
        <v/>
      </c>
      <c r="E1692" s="9" t="str">
        <f>IF(排名!E1691=1,增幅!E1692+IF(E1691="",-参数!$B$2-参数!$B$3),"")</f>
        <v/>
      </c>
      <c r="F1692" s="9" t="str">
        <f>IF(排名!F1691=1,增幅!F1692+IF(F1691="",-参数!$B$2-参数!$B$3),"")</f>
        <v/>
      </c>
      <c r="G1692" s="9" t="str">
        <f>IF(排名!G1691=1,增幅!G1692+IF(G1691="",-参数!$B$2-参数!$B$3),"")</f>
        <v/>
      </c>
      <c r="H1692" s="9" t="str">
        <f>IF(排名!H1691=1,增幅!H1692+IF(H1691="",-参数!$B$2-参数!$B$3),"")</f>
        <v/>
      </c>
      <c r="I1692" s="7">
        <f t="shared" si="53"/>
        <v>3.0458812185779824</v>
      </c>
      <c r="J1692" s="9">
        <f>I1692/MAX(I$3:I1692)-1</f>
        <v>-2.5603486359375482E-2</v>
      </c>
    </row>
    <row r="1693" spans="1:10" x14ac:dyDescent="0.15">
      <c r="A1693" s="6">
        <v>40893</v>
      </c>
      <c r="B1693" s="9">
        <f t="shared" si="52"/>
        <v>2.8368794326241176E-2</v>
      </c>
      <c r="C1693" s="9">
        <f>IF(排名!C1692=1,增幅!C1693+IF(C1692="",-参数!$B$2-参数!$B$3),"")</f>
        <v>2.8368794326241176E-2</v>
      </c>
      <c r="D1693" s="9" t="str">
        <f>IF(排名!D1692=1,增幅!D1693+IF(D1692="",-参数!$B$2-参数!$B$3),"")</f>
        <v/>
      </c>
      <c r="E1693" s="9" t="str">
        <f>IF(排名!E1692=1,增幅!E1693+IF(E1692="",-参数!$B$2-参数!$B$3),"")</f>
        <v/>
      </c>
      <c r="F1693" s="9" t="str">
        <f>IF(排名!F1692=1,增幅!F1693+IF(F1692="",-参数!$B$2-参数!$B$3),"")</f>
        <v/>
      </c>
      <c r="G1693" s="9" t="str">
        <f>IF(排名!G1692=1,增幅!G1693+IF(G1692="",-参数!$B$2-参数!$B$3),"")</f>
        <v/>
      </c>
      <c r="H1693" s="9" t="str">
        <f>IF(排名!H1692=1,增幅!H1693+IF(H1692="",-参数!$B$2-参数!$B$3),"")</f>
        <v/>
      </c>
      <c r="I1693" s="7">
        <f t="shared" si="53"/>
        <v>3.1322891964099822</v>
      </c>
      <c r="J1693" s="9">
        <f>I1693/MAX(I$3:I1693)-1</f>
        <v>0</v>
      </c>
    </row>
    <row r="1694" spans="1:10" x14ac:dyDescent="0.15">
      <c r="A1694" s="6">
        <v>40896</v>
      </c>
      <c r="B1694" s="9">
        <f t="shared" si="52"/>
        <v>0</v>
      </c>
      <c r="C1694" s="9">
        <f>IF(排名!C1693=1,增幅!C1694+IF(C1693="",-参数!$B$2-参数!$B$3),"")</f>
        <v>0</v>
      </c>
      <c r="D1694" s="9" t="str">
        <f>IF(排名!D1693=1,增幅!D1694+IF(D1693="",-参数!$B$2-参数!$B$3),"")</f>
        <v/>
      </c>
      <c r="E1694" s="9" t="str">
        <f>IF(排名!E1693=1,增幅!E1694+IF(E1693="",-参数!$B$2-参数!$B$3),"")</f>
        <v/>
      </c>
      <c r="F1694" s="9" t="str">
        <f>IF(排名!F1693=1,增幅!F1694+IF(F1693="",-参数!$B$2-参数!$B$3),"")</f>
        <v/>
      </c>
      <c r="G1694" s="9" t="str">
        <f>IF(排名!G1693=1,增幅!G1694+IF(G1693="",-参数!$B$2-参数!$B$3),"")</f>
        <v/>
      </c>
      <c r="H1694" s="9" t="str">
        <f>IF(排名!H1693=1,增幅!H1694+IF(H1693="",-参数!$B$2-参数!$B$3),"")</f>
        <v/>
      </c>
      <c r="I1694" s="7">
        <f t="shared" si="53"/>
        <v>3.1322891964099822</v>
      </c>
      <c r="J1694" s="9">
        <f>I1694/MAX(I$3:I1694)-1</f>
        <v>0</v>
      </c>
    </row>
    <row r="1695" spans="1:10" x14ac:dyDescent="0.15">
      <c r="A1695" s="6">
        <v>40897</v>
      </c>
      <c r="B1695" s="9">
        <f t="shared" si="52"/>
        <v>3.9408866995072067E-3</v>
      </c>
      <c r="C1695" s="9">
        <f>IF(排名!C1694=1,增幅!C1695+IF(C1694="",-参数!$B$2-参数!$B$3),"")</f>
        <v>3.9408866995072067E-3</v>
      </c>
      <c r="D1695" s="9" t="str">
        <f>IF(排名!D1694=1,增幅!D1695+IF(D1694="",-参数!$B$2-参数!$B$3),"")</f>
        <v/>
      </c>
      <c r="E1695" s="9" t="str">
        <f>IF(排名!E1694=1,增幅!E1695+IF(E1694="",-参数!$B$2-参数!$B$3),"")</f>
        <v/>
      </c>
      <c r="F1695" s="9" t="str">
        <f>IF(排名!F1694=1,增幅!F1695+IF(F1694="",-参数!$B$2-参数!$B$3),"")</f>
        <v/>
      </c>
      <c r="G1695" s="9" t="str">
        <f>IF(排名!G1694=1,增幅!G1695+IF(G1694="",-参数!$B$2-参数!$B$3),"")</f>
        <v/>
      </c>
      <c r="H1695" s="9" t="str">
        <f>IF(排名!H1694=1,增幅!H1695+IF(H1694="",-参数!$B$2-参数!$B$3),"")</f>
        <v/>
      </c>
      <c r="I1695" s="7">
        <f t="shared" si="53"/>
        <v>3.1446331932431244</v>
      </c>
      <c r="J1695" s="9">
        <f>I1695/MAX(I$3:I1695)-1</f>
        <v>0</v>
      </c>
    </row>
    <row r="1696" spans="1:10" x14ac:dyDescent="0.15">
      <c r="A1696" s="6">
        <v>40898</v>
      </c>
      <c r="B1696" s="9">
        <f t="shared" si="52"/>
        <v>-1.4720314033366044E-2</v>
      </c>
      <c r="C1696" s="9">
        <f>IF(排名!C1695=1,增幅!C1696+IF(C1695="",-参数!$B$2-参数!$B$3),"")</f>
        <v>-1.4720314033366044E-2</v>
      </c>
      <c r="D1696" s="9" t="str">
        <f>IF(排名!D1695=1,增幅!D1696+IF(D1695="",-参数!$B$2-参数!$B$3),"")</f>
        <v/>
      </c>
      <c r="E1696" s="9" t="str">
        <f>IF(排名!E1695=1,增幅!E1696+IF(E1695="",-参数!$B$2-参数!$B$3),"")</f>
        <v/>
      </c>
      <c r="F1696" s="9" t="str">
        <f>IF(排名!F1695=1,增幅!F1696+IF(F1695="",-参数!$B$2-参数!$B$3),"")</f>
        <v/>
      </c>
      <c r="G1696" s="9" t="str">
        <f>IF(排名!G1695=1,增幅!G1696+IF(G1695="",-参数!$B$2-参数!$B$3),"")</f>
        <v/>
      </c>
      <c r="H1696" s="9" t="str">
        <f>IF(排名!H1695=1,增幅!H1696+IF(H1695="",-参数!$B$2-参数!$B$3),"")</f>
        <v/>
      </c>
      <c r="I1696" s="7">
        <f t="shared" si="53"/>
        <v>3.0983432051188391</v>
      </c>
      <c r="J1696" s="9">
        <f>I1696/MAX(I$3:I1696)-1</f>
        <v>-1.4720314033366044E-2</v>
      </c>
    </row>
    <row r="1697" spans="1:10" x14ac:dyDescent="0.15">
      <c r="A1697" s="6">
        <v>40899</v>
      </c>
      <c r="B1697" s="9">
        <f t="shared" si="52"/>
        <v>9.9601593625520124E-4</v>
      </c>
      <c r="C1697" s="9">
        <f>IF(排名!C1696=1,增幅!C1697+IF(C1696="",-参数!$B$2-参数!$B$3),"")</f>
        <v>9.9601593625520124E-4</v>
      </c>
      <c r="D1697" s="9" t="str">
        <f>IF(排名!D1696=1,增幅!D1697+IF(D1696="",-参数!$B$2-参数!$B$3),"")</f>
        <v/>
      </c>
      <c r="E1697" s="9" t="str">
        <f>IF(排名!E1696=1,增幅!E1697+IF(E1696="",-参数!$B$2-参数!$B$3),"")</f>
        <v/>
      </c>
      <c r="F1697" s="9" t="str">
        <f>IF(排名!F1696=1,增幅!F1697+IF(F1696="",-参数!$B$2-参数!$B$3),"")</f>
        <v/>
      </c>
      <c r="G1697" s="9" t="str">
        <f>IF(排名!G1696=1,增幅!G1697+IF(G1696="",-参数!$B$2-参数!$B$3),"")</f>
        <v/>
      </c>
      <c r="H1697" s="9" t="str">
        <f>IF(排名!H1696=1,增幅!H1697+IF(H1696="",-参数!$B$2-参数!$B$3),"")</f>
        <v/>
      </c>
      <c r="I1697" s="7">
        <f t="shared" si="53"/>
        <v>3.1014292043271254</v>
      </c>
      <c r="J1697" s="9">
        <f>I1697/MAX(I$3:I1697)-1</f>
        <v>-1.3738959764474701E-2</v>
      </c>
    </row>
    <row r="1698" spans="1:10" x14ac:dyDescent="0.15">
      <c r="A1698" s="6">
        <v>40900</v>
      </c>
      <c r="B1698" s="9">
        <f t="shared" si="52"/>
        <v>-2.9850746268658135E-3</v>
      </c>
      <c r="C1698" s="9">
        <f>IF(排名!C1697=1,增幅!C1698+IF(C1697="",-参数!$B$2-参数!$B$3),"")</f>
        <v>-2.9850746268658135E-3</v>
      </c>
      <c r="D1698" s="9" t="str">
        <f>IF(排名!D1697=1,增幅!D1698+IF(D1697="",-参数!$B$2-参数!$B$3),"")</f>
        <v/>
      </c>
      <c r="E1698" s="9" t="str">
        <f>IF(排名!E1697=1,增幅!E1698+IF(E1697="",-参数!$B$2-参数!$B$3),"")</f>
        <v/>
      </c>
      <c r="F1698" s="9" t="str">
        <f>IF(排名!F1697=1,增幅!F1698+IF(F1697="",-参数!$B$2-参数!$B$3),"")</f>
        <v/>
      </c>
      <c r="G1698" s="9" t="str">
        <f>IF(排名!G1697=1,增幅!G1698+IF(G1697="",-参数!$B$2-参数!$B$3),"")</f>
        <v/>
      </c>
      <c r="H1698" s="9" t="str">
        <f>IF(排名!H1697=1,增幅!H1698+IF(H1697="",-参数!$B$2-参数!$B$3),"")</f>
        <v/>
      </c>
      <c r="I1698" s="7">
        <f t="shared" si="53"/>
        <v>3.0921712067022677</v>
      </c>
      <c r="J1698" s="9">
        <f>I1698/MAX(I$3:I1698)-1</f>
        <v>-1.6683022571148176E-2</v>
      </c>
    </row>
    <row r="1699" spans="1:10" x14ac:dyDescent="0.15">
      <c r="A1699" s="6">
        <v>40903</v>
      </c>
      <c r="B1699" s="9">
        <f t="shared" si="52"/>
        <v>-8.9820359281437279E-3</v>
      </c>
      <c r="C1699" s="9">
        <f>IF(排名!C1698=1,增幅!C1699+IF(C1698="",-参数!$B$2-参数!$B$3),"")</f>
        <v>-8.9820359281437279E-3</v>
      </c>
      <c r="D1699" s="9" t="str">
        <f>IF(排名!D1698=1,增幅!D1699+IF(D1698="",-参数!$B$2-参数!$B$3),"")</f>
        <v/>
      </c>
      <c r="E1699" s="9" t="str">
        <f>IF(排名!E1698=1,增幅!E1699+IF(E1698="",-参数!$B$2-参数!$B$3),"")</f>
        <v/>
      </c>
      <c r="F1699" s="9" t="str">
        <f>IF(排名!F1698=1,增幅!F1699+IF(F1698="",-参数!$B$2-参数!$B$3),"")</f>
        <v/>
      </c>
      <c r="G1699" s="9" t="str">
        <f>IF(排名!G1698=1,增幅!G1699+IF(G1698="",-参数!$B$2-参数!$B$3),"")</f>
        <v/>
      </c>
      <c r="H1699" s="9" t="str">
        <f>IF(排名!H1698=1,增幅!H1699+IF(H1698="",-参数!$B$2-参数!$B$3),"")</f>
        <v/>
      </c>
      <c r="I1699" s="7">
        <f t="shared" si="53"/>
        <v>3.0643972138276965</v>
      </c>
      <c r="J1699" s="9">
        <f>I1699/MAX(I$3:I1699)-1</f>
        <v>-2.5515210991167714E-2</v>
      </c>
    </row>
    <row r="1700" spans="1:10" x14ac:dyDescent="0.15">
      <c r="A1700" s="6">
        <v>40904</v>
      </c>
      <c r="B1700" s="9">
        <f t="shared" si="52"/>
        <v>-1.1077542799597162E-2</v>
      </c>
      <c r="C1700" s="9">
        <f>IF(排名!C1699=1,增幅!C1700+IF(C1699="",-参数!$B$2-参数!$B$3),"")</f>
        <v>-1.1077542799597162E-2</v>
      </c>
      <c r="D1700" s="9" t="str">
        <f>IF(排名!D1699=1,增幅!D1700+IF(D1699="",-参数!$B$2-参数!$B$3),"")</f>
        <v/>
      </c>
      <c r="E1700" s="9" t="str">
        <f>IF(排名!E1699=1,增幅!E1700+IF(E1699="",-参数!$B$2-参数!$B$3),"")</f>
        <v/>
      </c>
      <c r="F1700" s="9" t="str">
        <f>IF(排名!F1699=1,增幅!F1700+IF(F1699="",-参数!$B$2-参数!$B$3),"")</f>
        <v/>
      </c>
      <c r="G1700" s="9" t="str">
        <f>IF(排名!G1699=1,增幅!G1700+IF(G1699="",-参数!$B$2-参数!$B$3),"")</f>
        <v/>
      </c>
      <c r="H1700" s="9" t="str">
        <f>IF(排名!H1699=1,增幅!H1700+IF(H1699="",-参数!$B$2-参数!$B$3),"")</f>
        <v/>
      </c>
      <c r="I1700" s="7">
        <f t="shared" si="53"/>
        <v>3.0304512225365539</v>
      </c>
      <c r="J1700" s="9">
        <f>I1700/MAX(I$3:I1700)-1</f>
        <v>-3.6310107948969494E-2</v>
      </c>
    </row>
    <row r="1701" spans="1:10" x14ac:dyDescent="0.15">
      <c r="A1701" s="6">
        <v>40905</v>
      </c>
      <c r="B1701" s="9">
        <f t="shared" si="52"/>
        <v>-1.731160896130346E-2</v>
      </c>
      <c r="C1701" s="9">
        <f>IF(排名!C1700=1,增幅!C1701+IF(C1700="",-参数!$B$2-参数!$B$3),"")</f>
        <v>-1.731160896130346E-2</v>
      </c>
      <c r="D1701" s="9" t="str">
        <f>IF(排名!D1700=1,增幅!D1701+IF(D1700="",-参数!$B$2-参数!$B$3),"")</f>
        <v/>
      </c>
      <c r="E1701" s="9" t="str">
        <f>IF(排名!E1700=1,增幅!E1701+IF(E1700="",-参数!$B$2-参数!$B$3),"")</f>
        <v/>
      </c>
      <c r="F1701" s="9" t="str">
        <f>IF(排名!F1700=1,增幅!F1701+IF(F1700="",-参数!$B$2-参数!$B$3),"")</f>
        <v/>
      </c>
      <c r="G1701" s="9" t="str">
        <f>IF(排名!G1700=1,增幅!G1701+IF(G1700="",-参数!$B$2-参数!$B$3),"")</f>
        <v/>
      </c>
      <c r="H1701" s="9" t="str">
        <f>IF(排名!H1700=1,增幅!H1701+IF(H1700="",-参数!$B$2-参数!$B$3),"")</f>
        <v/>
      </c>
      <c r="I1701" s="7">
        <f t="shared" si="53"/>
        <v>2.9779892359956972</v>
      </c>
      <c r="J1701" s="9">
        <f>I1701/MAX(I$3:I1701)-1</f>
        <v>-5.2993130520117671E-2</v>
      </c>
    </row>
    <row r="1702" spans="1:10" x14ac:dyDescent="0.15">
      <c r="A1702" s="6">
        <v>40906</v>
      </c>
      <c r="B1702" s="9">
        <f t="shared" si="52"/>
        <v>6.2176165803109473E-3</v>
      </c>
      <c r="C1702" s="9">
        <f>IF(排名!C1701=1,增幅!C1702+IF(C1701="",-参数!$B$2-参数!$B$3),"")</f>
        <v>6.2176165803109473E-3</v>
      </c>
      <c r="D1702" s="9" t="str">
        <f>IF(排名!D1701=1,增幅!D1702+IF(D1701="",-参数!$B$2-参数!$B$3),"")</f>
        <v/>
      </c>
      <c r="E1702" s="9" t="str">
        <f>IF(排名!E1701=1,增幅!E1702+IF(E1701="",-参数!$B$2-参数!$B$3),"")</f>
        <v/>
      </c>
      <c r="F1702" s="9" t="str">
        <f>IF(排名!F1701=1,增幅!F1702+IF(F1701="",-参数!$B$2-参数!$B$3),"")</f>
        <v/>
      </c>
      <c r="G1702" s="9" t="str">
        <f>IF(排名!G1701=1,增幅!G1702+IF(G1701="",-参数!$B$2-参数!$B$3),"")</f>
        <v/>
      </c>
      <c r="H1702" s="9" t="str">
        <f>IF(排名!H1701=1,增幅!H1702+IF(H1701="",-参数!$B$2-参数!$B$3),"")</f>
        <v/>
      </c>
      <c r="I1702" s="7">
        <f t="shared" si="53"/>
        <v>2.9965052312454117</v>
      </c>
      <c r="J1702" s="9">
        <f>I1702/MAX(I$3:I1702)-1</f>
        <v>-4.7105004906771164E-2</v>
      </c>
    </row>
    <row r="1703" spans="1:10" x14ac:dyDescent="0.15">
      <c r="A1703" s="6">
        <v>40907</v>
      </c>
      <c r="B1703" s="9">
        <f t="shared" si="52"/>
        <v>1.1328527291452062E-2</v>
      </c>
      <c r="C1703" s="9">
        <f>IF(排名!C1702=1,增幅!C1703+IF(C1702="",-参数!$B$2-参数!$B$3),"")</f>
        <v>1.1328527291452062E-2</v>
      </c>
      <c r="D1703" s="9" t="str">
        <f>IF(排名!D1702=1,增幅!D1703+IF(D1702="",-参数!$B$2-参数!$B$3),"")</f>
        <v/>
      </c>
      <c r="E1703" s="9" t="str">
        <f>IF(排名!E1702=1,增幅!E1703+IF(E1702="",-参数!$B$2-参数!$B$3),"")</f>
        <v/>
      </c>
      <c r="F1703" s="9" t="str">
        <f>IF(排名!F1702=1,增幅!F1703+IF(F1702="",-参数!$B$2-参数!$B$3),"")</f>
        <v/>
      </c>
      <c r="G1703" s="9" t="str">
        <f>IF(排名!G1702=1,增幅!G1703+IF(G1702="",-参数!$B$2-参数!$B$3),"")</f>
        <v/>
      </c>
      <c r="H1703" s="9" t="str">
        <f>IF(排名!H1702=1,增幅!H1703+IF(H1702="",-参数!$B$2-参数!$B$3),"")</f>
        <v/>
      </c>
      <c r="I1703" s="7">
        <f t="shared" si="53"/>
        <v>3.0304512225365543</v>
      </c>
      <c r="J1703" s="9">
        <f>I1703/MAX(I$3:I1703)-1</f>
        <v>-3.6310107948969383E-2</v>
      </c>
    </row>
    <row r="1704" spans="1:10" x14ac:dyDescent="0.15">
      <c r="A1704" s="6">
        <v>40912</v>
      </c>
      <c r="B1704" s="9">
        <f t="shared" si="52"/>
        <v>-2.6476578411405272E-2</v>
      </c>
      <c r="C1704" s="9">
        <f>IF(排名!C1703=1,增幅!C1704+IF(C1703="",-参数!$B$2-参数!$B$3),"")</f>
        <v>-2.6476578411405272E-2</v>
      </c>
      <c r="D1704" s="9" t="str">
        <f>IF(排名!D1703=1,增幅!D1704+IF(D1703="",-参数!$B$2-参数!$B$3),"")</f>
        <v/>
      </c>
      <c r="E1704" s="9" t="str">
        <f>IF(排名!E1703=1,增幅!E1704+IF(E1703="",-参数!$B$2-参数!$B$3),"")</f>
        <v/>
      </c>
      <c r="F1704" s="9" t="str">
        <f>IF(排名!F1703=1,增幅!F1704+IF(F1703="",-参数!$B$2-参数!$B$3),"")</f>
        <v/>
      </c>
      <c r="G1704" s="9" t="str">
        <f>IF(排名!G1703=1,增幅!G1704+IF(G1703="",-参数!$B$2-参数!$B$3),"")</f>
        <v/>
      </c>
      <c r="H1704" s="9" t="str">
        <f>IF(排名!H1703=1,增幅!H1704+IF(H1703="",-参数!$B$2-参数!$B$3),"")</f>
        <v/>
      </c>
      <c r="I1704" s="7">
        <f t="shared" si="53"/>
        <v>2.9502152431211264</v>
      </c>
      <c r="J1704" s="9">
        <f>I1704/MAX(I$3:I1704)-1</f>
        <v>-6.1825318940137097E-2</v>
      </c>
    </row>
    <row r="1705" spans="1:10" x14ac:dyDescent="0.15">
      <c r="A1705" s="6">
        <v>40913</v>
      </c>
      <c r="B1705" s="9">
        <f t="shared" si="52"/>
        <v>2.4058577405857706E-2</v>
      </c>
      <c r="C1705" s="9">
        <f>IF(排名!C1704=1,增幅!C1705+IF(C1704="",-参数!$B$2-参数!$B$3),"")</f>
        <v>2.4058577405857706E-2</v>
      </c>
      <c r="D1705" s="9" t="str">
        <f>IF(排名!D1704=1,增幅!D1705+IF(D1704="",-参数!$B$2-参数!$B$3),"")</f>
        <v/>
      </c>
      <c r="E1705" s="9" t="str">
        <f>IF(排名!E1704=1,增幅!E1705+IF(E1704="",-参数!$B$2-参数!$B$3),"")</f>
        <v/>
      </c>
      <c r="F1705" s="9" t="str">
        <f>IF(排名!F1704=1,增幅!F1705+IF(F1704="",-参数!$B$2-参数!$B$3),"")</f>
        <v/>
      </c>
      <c r="G1705" s="9" t="str">
        <f>IF(排名!G1704=1,增幅!G1705+IF(G1704="",-参数!$B$2-参数!$B$3),"")</f>
        <v/>
      </c>
      <c r="H1705" s="9" t="str">
        <f>IF(排名!H1704=1,增幅!H1705+IF(H1704="",-参数!$B$2-参数!$B$3),"")</f>
        <v/>
      </c>
      <c r="I1705" s="7">
        <f t="shared" si="53"/>
        <v>3.0211932249116975</v>
      </c>
      <c r="J1705" s="9">
        <f>I1705/MAX(I$3:I1705)-1</f>
        <v>-3.9254170755642526E-2</v>
      </c>
    </row>
    <row r="1706" spans="1:10" x14ac:dyDescent="0.15">
      <c r="A1706" s="6">
        <v>40914</v>
      </c>
      <c r="B1706" s="9">
        <f t="shared" si="52"/>
        <v>2.0429009193054792E-3</v>
      </c>
      <c r="C1706" s="9">
        <f>IF(排名!C1705=1,增幅!C1706+IF(C1705="",-参数!$B$2-参数!$B$3),"")</f>
        <v>2.0429009193054792E-3</v>
      </c>
      <c r="D1706" s="9" t="str">
        <f>IF(排名!D1705=1,增幅!D1706+IF(D1705="",-参数!$B$2-参数!$B$3),"")</f>
        <v/>
      </c>
      <c r="E1706" s="9" t="str">
        <f>IF(排名!E1705=1,增幅!E1706+IF(E1705="",-参数!$B$2-参数!$B$3),"")</f>
        <v/>
      </c>
      <c r="F1706" s="9" t="str">
        <f>IF(排名!F1705=1,增幅!F1706+IF(F1705="",-参数!$B$2-参数!$B$3),"")</f>
        <v/>
      </c>
      <c r="G1706" s="9" t="str">
        <f>IF(排名!G1705=1,增幅!G1706+IF(G1705="",-参数!$B$2-参数!$B$3),"")</f>
        <v/>
      </c>
      <c r="H1706" s="9" t="str">
        <f>IF(排名!H1705=1,增幅!H1706+IF(H1705="",-参数!$B$2-参数!$B$3),"")</f>
        <v/>
      </c>
      <c r="I1706" s="7">
        <f t="shared" si="53"/>
        <v>3.0273652233282693</v>
      </c>
      <c r="J1706" s="9">
        <f>I1706/MAX(I$3:I1706)-1</f>
        <v>-3.7291462217860172E-2</v>
      </c>
    </row>
    <row r="1707" spans="1:10" x14ac:dyDescent="0.15">
      <c r="A1707" s="6">
        <v>40917</v>
      </c>
      <c r="B1707" s="9">
        <f t="shared" si="52"/>
        <v>2.0387359836901098E-2</v>
      </c>
      <c r="C1707" s="9">
        <f>IF(排名!C1706=1,增幅!C1707+IF(C1706="",-参数!$B$2-参数!$B$3),"")</f>
        <v>2.0387359836901098E-2</v>
      </c>
      <c r="D1707" s="9" t="str">
        <f>IF(排名!D1706=1,增幅!D1707+IF(D1706="",-参数!$B$2-参数!$B$3),"")</f>
        <v/>
      </c>
      <c r="E1707" s="9" t="str">
        <f>IF(排名!E1706=1,增幅!E1707+IF(E1706="",-参数!$B$2-参数!$B$3),"")</f>
        <v/>
      </c>
      <c r="F1707" s="9" t="str">
        <f>IF(排名!F1706=1,增幅!F1707+IF(F1706="",-参数!$B$2-参数!$B$3),"")</f>
        <v/>
      </c>
      <c r="G1707" s="9" t="str">
        <f>IF(排名!G1706=1,增幅!G1707+IF(G1706="",-参数!$B$2-参数!$B$3),"")</f>
        <v/>
      </c>
      <c r="H1707" s="9" t="str">
        <f>IF(排名!H1706=1,增幅!H1707+IF(H1706="",-参数!$B$2-参数!$B$3),"")</f>
        <v/>
      </c>
      <c r="I1707" s="7">
        <f t="shared" si="53"/>
        <v>3.0890852074939832</v>
      </c>
      <c r="J1707" s="9">
        <f>I1707/MAX(I$3:I1707)-1</f>
        <v>-1.7664376840038853E-2</v>
      </c>
    </row>
    <row r="1708" spans="1:10" x14ac:dyDescent="0.15">
      <c r="A1708" s="6">
        <v>40918</v>
      </c>
      <c r="B1708" s="9">
        <f t="shared" si="52"/>
        <v>1.6983016983016963E-2</v>
      </c>
      <c r="C1708" s="9">
        <f>IF(排名!C1707=1,增幅!C1708+IF(C1707="",-参数!$B$2-参数!$B$3),"")</f>
        <v>1.6983016983016963E-2</v>
      </c>
      <c r="D1708" s="9" t="str">
        <f>IF(排名!D1707=1,增幅!D1708+IF(D1707="",-参数!$B$2-参数!$B$3),"")</f>
        <v/>
      </c>
      <c r="E1708" s="9" t="str">
        <f>IF(排名!E1707=1,增幅!E1708+IF(E1707="",-参数!$B$2-参数!$B$3),"")</f>
        <v/>
      </c>
      <c r="F1708" s="9" t="str">
        <f>IF(排名!F1707=1,增幅!F1708+IF(F1707="",-参数!$B$2-参数!$B$3),"")</f>
        <v/>
      </c>
      <c r="G1708" s="9" t="str">
        <f>IF(排名!G1707=1,增幅!G1708+IF(G1707="",-参数!$B$2-参数!$B$3),"")</f>
        <v/>
      </c>
      <c r="H1708" s="9" t="str">
        <f>IF(排名!H1707=1,增幅!H1708+IF(H1707="",-参数!$B$2-参数!$B$3),"")</f>
        <v/>
      </c>
      <c r="I1708" s="7">
        <f t="shared" si="53"/>
        <v>3.1415471940348398</v>
      </c>
      <c r="J1708" s="9">
        <f>I1708/MAX(I$3:I1708)-1</f>
        <v>-9.8135426889067734E-4</v>
      </c>
    </row>
    <row r="1709" spans="1:10" x14ac:dyDescent="0.15">
      <c r="A1709" s="6">
        <v>40919</v>
      </c>
      <c r="B1709" s="9">
        <f t="shared" si="52"/>
        <v>-9.8231827111984193E-3</v>
      </c>
      <c r="C1709" s="9">
        <f>IF(排名!C1708=1,增幅!C1709+IF(C1708="",-参数!$B$2-参数!$B$3),"")</f>
        <v>-9.8231827111984193E-3</v>
      </c>
      <c r="D1709" s="9" t="str">
        <f>IF(排名!D1708=1,增幅!D1709+IF(D1708="",-参数!$B$2-参数!$B$3),"")</f>
        <v/>
      </c>
      <c r="E1709" s="9" t="str">
        <f>IF(排名!E1708=1,增幅!E1709+IF(E1708="",-参数!$B$2-参数!$B$3),"")</f>
        <v/>
      </c>
      <c r="F1709" s="9" t="str">
        <f>IF(排名!F1708=1,增幅!F1709+IF(F1708="",-参数!$B$2-参数!$B$3),"")</f>
        <v/>
      </c>
      <c r="G1709" s="9" t="str">
        <f>IF(排名!G1708=1,增幅!G1709+IF(G1708="",-参数!$B$2-参数!$B$3),"")</f>
        <v/>
      </c>
      <c r="H1709" s="9" t="str">
        <f>IF(排名!H1708=1,增幅!H1709+IF(H1708="",-参数!$B$2-参数!$B$3),"")</f>
        <v/>
      </c>
      <c r="I1709" s="7">
        <f t="shared" si="53"/>
        <v>3.1106872019519831</v>
      </c>
      <c r="J1709" s="9">
        <f>I1709/MAX(I$3:I1709)-1</f>
        <v>-1.0794896957801337E-2</v>
      </c>
    </row>
    <row r="1710" spans="1:10" x14ac:dyDescent="0.15">
      <c r="A1710" s="6">
        <v>40920</v>
      </c>
      <c r="B1710" s="9">
        <f t="shared" si="52"/>
        <v>3.9682539682539542E-3</v>
      </c>
      <c r="C1710" s="9">
        <f>IF(排名!C1709=1,增幅!C1710+IF(C1709="",-参数!$B$2-参数!$B$3),"")</f>
        <v>3.9682539682539542E-3</v>
      </c>
      <c r="D1710" s="9" t="str">
        <f>IF(排名!D1709=1,增幅!D1710+IF(D1709="",-参数!$B$2-参数!$B$3),"")</f>
        <v/>
      </c>
      <c r="E1710" s="9" t="str">
        <f>IF(排名!E1709=1,增幅!E1710+IF(E1709="",-参数!$B$2-参数!$B$3),"")</f>
        <v/>
      </c>
      <c r="F1710" s="9" t="str">
        <f>IF(排名!F1709=1,增幅!F1710+IF(F1709="",-参数!$B$2-参数!$B$3),"")</f>
        <v/>
      </c>
      <c r="G1710" s="9" t="str">
        <f>IF(排名!G1709=1,增幅!G1710+IF(G1709="",-参数!$B$2-参数!$B$3),"")</f>
        <v/>
      </c>
      <c r="H1710" s="9" t="str">
        <f>IF(排名!H1709=1,增幅!H1710+IF(H1709="",-参数!$B$2-参数!$B$3),"")</f>
        <v/>
      </c>
      <c r="I1710" s="7">
        <f t="shared" si="53"/>
        <v>3.1230311987851258</v>
      </c>
      <c r="J1710" s="9">
        <f>I1710/MAX(I$3:I1710)-1</f>
        <v>-6.8694798822370728E-3</v>
      </c>
    </row>
    <row r="1711" spans="1:10" x14ac:dyDescent="0.15">
      <c r="A1711" s="6">
        <v>40921</v>
      </c>
      <c r="B1711" s="9">
        <f t="shared" si="52"/>
        <v>-1.4822134387351693E-2</v>
      </c>
      <c r="C1711" s="9">
        <f>IF(排名!C1710=1,增幅!C1711+IF(C1710="",-参数!$B$2-参数!$B$3),"")</f>
        <v>-1.4822134387351693E-2</v>
      </c>
      <c r="D1711" s="9" t="str">
        <f>IF(排名!D1710=1,增幅!D1711+IF(D1710="",-参数!$B$2-参数!$B$3),"")</f>
        <v/>
      </c>
      <c r="E1711" s="9" t="str">
        <f>IF(排名!E1710=1,增幅!E1711+IF(E1710="",-参数!$B$2-参数!$B$3),"")</f>
        <v/>
      </c>
      <c r="F1711" s="9" t="str">
        <f>IF(排名!F1710=1,增幅!F1711+IF(F1710="",-参数!$B$2-参数!$B$3),"")</f>
        <v/>
      </c>
      <c r="G1711" s="9" t="str">
        <f>IF(排名!G1710=1,增幅!G1711+IF(G1710="",-参数!$B$2-参数!$B$3),"")</f>
        <v/>
      </c>
      <c r="H1711" s="9" t="str">
        <f>IF(排名!H1710=1,增幅!H1711+IF(H1710="",-参数!$B$2-参数!$B$3),"")</f>
        <v/>
      </c>
      <c r="I1711" s="7">
        <f t="shared" si="53"/>
        <v>3.0767412106608405</v>
      </c>
      <c r="J1711" s="9">
        <f>I1711/MAX(I$3:I1711)-1</f>
        <v>-2.1589793915603117E-2</v>
      </c>
    </row>
    <row r="1712" spans="1:10" x14ac:dyDescent="0.15">
      <c r="A1712" s="6">
        <v>40924</v>
      </c>
      <c r="B1712" s="9">
        <f t="shared" si="52"/>
        <v>-3.0090270812438424E-3</v>
      </c>
      <c r="C1712" s="9">
        <f>IF(排名!C1711=1,增幅!C1712+IF(C1711="",-参数!$B$2-参数!$B$3),"")</f>
        <v>-3.0090270812438424E-3</v>
      </c>
      <c r="D1712" s="9" t="str">
        <f>IF(排名!D1711=1,增幅!D1712+IF(D1711="",-参数!$B$2-参数!$B$3),"")</f>
        <v/>
      </c>
      <c r="E1712" s="9" t="str">
        <f>IF(排名!E1711=1,增幅!E1712+IF(E1711="",-参数!$B$2-参数!$B$3),"")</f>
        <v/>
      </c>
      <c r="F1712" s="9" t="str">
        <f>IF(排名!F1711=1,增幅!F1712+IF(F1711="",-参数!$B$2-参数!$B$3),"")</f>
        <v/>
      </c>
      <c r="G1712" s="9" t="str">
        <f>IF(排名!G1711=1,增幅!G1712+IF(G1711="",-参数!$B$2-参数!$B$3),"")</f>
        <v/>
      </c>
      <c r="H1712" s="9" t="str">
        <f>IF(排名!H1711=1,增幅!H1712+IF(H1711="",-参数!$B$2-参数!$B$3),"")</f>
        <v/>
      </c>
      <c r="I1712" s="7">
        <f t="shared" si="53"/>
        <v>3.0674832130359833</v>
      </c>
      <c r="J1712" s="9">
        <f>I1712/MAX(I$3:I1712)-1</f>
        <v>-2.453385672227637E-2</v>
      </c>
    </row>
    <row r="1713" spans="1:10" x14ac:dyDescent="0.15">
      <c r="A1713" s="6">
        <v>40925</v>
      </c>
      <c r="B1713" s="9">
        <f t="shared" si="52"/>
        <v>3.5211267605633756E-2</v>
      </c>
      <c r="C1713" s="9">
        <f>IF(排名!C1712=1,增幅!C1713+IF(C1712="",-参数!$B$2-参数!$B$3),"")</f>
        <v>3.5211267605633756E-2</v>
      </c>
      <c r="D1713" s="9" t="str">
        <f>IF(排名!D1712=1,增幅!D1713+IF(D1712="",-参数!$B$2-参数!$B$3),"")</f>
        <v/>
      </c>
      <c r="E1713" s="9" t="str">
        <f>IF(排名!E1712=1,增幅!E1713+IF(E1712="",-参数!$B$2-参数!$B$3),"")</f>
        <v/>
      </c>
      <c r="F1713" s="9" t="str">
        <f>IF(排名!F1712=1,增幅!F1713+IF(F1712="",-参数!$B$2-参数!$B$3),"")</f>
        <v/>
      </c>
      <c r="G1713" s="9" t="str">
        <f>IF(排名!G1712=1,增幅!G1713+IF(G1712="",-参数!$B$2-参数!$B$3),"")</f>
        <v/>
      </c>
      <c r="H1713" s="9" t="str">
        <f>IF(排名!H1712=1,增幅!H1713+IF(H1712="",-参数!$B$2-参数!$B$3),"")</f>
        <v/>
      </c>
      <c r="I1713" s="7">
        <f t="shared" si="53"/>
        <v>3.1754931853259825</v>
      </c>
      <c r="J1713" s="9">
        <f>I1713/MAX(I$3:I1713)-1</f>
        <v>0</v>
      </c>
    </row>
    <row r="1714" spans="1:10" x14ac:dyDescent="0.15">
      <c r="A1714" s="6">
        <v>40926</v>
      </c>
      <c r="B1714" s="9">
        <f t="shared" si="52"/>
        <v>-1.4577259475218485E-2</v>
      </c>
      <c r="C1714" s="9">
        <f>IF(排名!C1713=1,增幅!C1714+IF(C1713="",-参数!$B$2-参数!$B$3),"")</f>
        <v>-1.4577259475218485E-2</v>
      </c>
      <c r="D1714" s="9" t="str">
        <f>IF(排名!D1713=1,增幅!D1714+IF(D1713="",-参数!$B$2-参数!$B$3),"")</f>
        <v/>
      </c>
      <c r="E1714" s="9" t="str">
        <f>IF(排名!E1713=1,增幅!E1714+IF(E1713="",-参数!$B$2-参数!$B$3),"")</f>
        <v/>
      </c>
      <c r="F1714" s="9" t="str">
        <f>IF(排名!F1713=1,增幅!F1714+IF(F1713="",-参数!$B$2-参数!$B$3),"")</f>
        <v/>
      </c>
      <c r="G1714" s="9" t="str">
        <f>IF(排名!G1713=1,增幅!G1714+IF(G1713="",-参数!$B$2-参数!$B$3),"")</f>
        <v/>
      </c>
      <c r="H1714" s="9" t="str">
        <f>IF(排名!H1713=1,增幅!H1714+IF(H1713="",-参数!$B$2-参数!$B$3),"")</f>
        <v/>
      </c>
      <c r="I1714" s="7">
        <f t="shared" si="53"/>
        <v>3.1292031972016976</v>
      </c>
      <c r="J1714" s="9">
        <f>I1714/MAX(I$3:I1714)-1</f>
        <v>-1.4577259475218485E-2</v>
      </c>
    </row>
    <row r="1715" spans="1:10" x14ac:dyDescent="0.15">
      <c r="A1715" s="6">
        <v>40927</v>
      </c>
      <c r="B1715" s="9">
        <f t="shared" si="52"/>
        <v>1.6765285996055201E-2</v>
      </c>
      <c r="C1715" s="9">
        <f>IF(排名!C1714=1,增幅!C1715+IF(C1714="",-参数!$B$2-参数!$B$3),"")</f>
        <v>1.6765285996055201E-2</v>
      </c>
      <c r="D1715" s="9" t="str">
        <f>IF(排名!D1714=1,增幅!D1715+IF(D1714="",-参数!$B$2-参数!$B$3),"")</f>
        <v/>
      </c>
      <c r="E1715" s="9" t="str">
        <f>IF(排名!E1714=1,增幅!E1715+IF(E1714="",-参数!$B$2-参数!$B$3),"")</f>
        <v/>
      </c>
      <c r="F1715" s="9" t="str">
        <f>IF(排名!F1714=1,增幅!F1715+IF(F1714="",-参数!$B$2-参数!$B$3),"")</f>
        <v/>
      </c>
      <c r="G1715" s="9" t="str">
        <f>IF(排名!G1714=1,增幅!G1715+IF(G1714="",-参数!$B$2-参数!$B$3),"")</f>
        <v/>
      </c>
      <c r="H1715" s="9" t="str">
        <f>IF(排名!H1714=1,增幅!H1715+IF(H1714="",-参数!$B$2-参数!$B$3),"")</f>
        <v/>
      </c>
      <c r="I1715" s="7">
        <f t="shared" si="53"/>
        <v>3.1816651837425542</v>
      </c>
      <c r="J1715" s="9">
        <f>I1715/MAX(I$3:I1715)-1</f>
        <v>0</v>
      </c>
    </row>
    <row r="1716" spans="1:10" x14ac:dyDescent="0.15">
      <c r="A1716" s="6">
        <v>40928</v>
      </c>
      <c r="B1716" s="9">
        <f t="shared" si="52"/>
        <v>2.812803103782735E-2</v>
      </c>
      <c r="C1716" s="9">
        <f>IF(排名!C1715=1,增幅!C1716+IF(C1715="",-参数!$B$2-参数!$B$3),"")</f>
        <v>2.812803103782735E-2</v>
      </c>
      <c r="D1716" s="9" t="str">
        <f>IF(排名!D1715=1,增幅!D1716+IF(D1715="",-参数!$B$2-参数!$B$3),"")</f>
        <v/>
      </c>
      <c r="E1716" s="9" t="str">
        <f>IF(排名!E1715=1,增幅!E1716+IF(E1715="",-参数!$B$2-参数!$B$3),"")</f>
        <v/>
      </c>
      <c r="F1716" s="9" t="str">
        <f>IF(排名!F1715=1,增幅!F1716+IF(F1715="",-参数!$B$2-参数!$B$3),"")</f>
        <v/>
      </c>
      <c r="G1716" s="9" t="str">
        <f>IF(排名!G1715=1,增幅!G1716+IF(G1715="",-参数!$B$2-参数!$B$3),"")</f>
        <v/>
      </c>
      <c r="H1716" s="9" t="str">
        <f>IF(排名!H1715=1,增幅!H1716+IF(H1715="",-参数!$B$2-参数!$B$3),"")</f>
        <v/>
      </c>
      <c r="I1716" s="7">
        <f t="shared" si="53"/>
        <v>3.2711591607828394</v>
      </c>
      <c r="J1716" s="9">
        <f>I1716/MAX(I$3:I1716)-1</f>
        <v>0</v>
      </c>
    </row>
    <row r="1717" spans="1:10" x14ac:dyDescent="0.15">
      <c r="A1717" s="6">
        <v>40938</v>
      </c>
      <c r="B1717" s="9">
        <f t="shared" si="52"/>
        <v>-1.9811320754716921E-2</v>
      </c>
      <c r="C1717" s="9">
        <f>IF(排名!C1716=1,增幅!C1717+IF(C1716="",-参数!$B$2-参数!$B$3),"")</f>
        <v>-1.9811320754716921E-2</v>
      </c>
      <c r="D1717" s="9" t="str">
        <f>IF(排名!D1716=1,增幅!D1717+IF(D1716="",-参数!$B$2-参数!$B$3),"")</f>
        <v/>
      </c>
      <c r="E1717" s="9" t="str">
        <f>IF(排名!E1716=1,增幅!E1717+IF(E1716="",-参数!$B$2-参数!$B$3),"")</f>
        <v/>
      </c>
      <c r="F1717" s="9" t="str">
        <f>IF(排名!F1716=1,增幅!F1717+IF(F1716="",-参数!$B$2-参数!$B$3),"")</f>
        <v/>
      </c>
      <c r="G1717" s="9" t="str">
        <f>IF(排名!G1716=1,增幅!G1717+IF(G1716="",-参数!$B$2-参数!$B$3),"")</f>
        <v/>
      </c>
      <c r="H1717" s="9" t="str">
        <f>IF(排名!H1716=1,增幅!H1717+IF(H1716="",-参数!$B$2-参数!$B$3),"")</f>
        <v/>
      </c>
      <c r="I1717" s="7">
        <f t="shared" si="53"/>
        <v>3.2063531774088401</v>
      </c>
      <c r="J1717" s="9">
        <f>I1717/MAX(I$3:I1717)-1</f>
        <v>-1.9811320754716921E-2</v>
      </c>
    </row>
    <row r="1718" spans="1:10" x14ac:dyDescent="0.15">
      <c r="A1718" s="6">
        <v>40939</v>
      </c>
      <c r="B1718" s="9">
        <f t="shared" si="52"/>
        <v>0</v>
      </c>
      <c r="C1718" s="9" t="e">
        <f>IF(排名!C1717=1,增幅!C1718+IF(C1717="",-参数!$B$2-参数!$B$3),"")</f>
        <v>#VALUE!</v>
      </c>
      <c r="D1718" s="9" t="str">
        <f>IF(排名!D1717=1,增幅!D1718+IF(D1717="",-参数!$B$2-参数!$B$3),"")</f>
        <v/>
      </c>
      <c r="E1718" s="9" t="str">
        <f>IF(排名!E1717=1,增幅!E1718+IF(E1717="",-参数!$B$2-参数!$B$3),"")</f>
        <v/>
      </c>
      <c r="F1718" s="9" t="str">
        <f>IF(排名!F1717=1,增幅!F1718+IF(F1717="",-参数!$B$2-参数!$B$3),"")</f>
        <v/>
      </c>
      <c r="G1718" s="9" t="str">
        <f>IF(排名!G1717=1,增幅!G1718+IF(G1717="",-参数!$B$2-参数!$B$3),"")</f>
        <v/>
      </c>
      <c r="H1718" s="9" t="str">
        <f>IF(排名!H1717=1,增幅!H1718+IF(H1717="",-参数!$B$2-参数!$B$3),"")</f>
        <v/>
      </c>
      <c r="I1718" s="7">
        <f t="shared" si="53"/>
        <v>3.2063531774088401</v>
      </c>
      <c r="J1718" s="9">
        <f>I1718/MAX(I$3:I1718)-1</f>
        <v>-1.9811320754716921E-2</v>
      </c>
    </row>
    <row r="1719" spans="1:10" x14ac:dyDescent="0.15">
      <c r="A1719" s="6">
        <v>40940</v>
      </c>
      <c r="B1719" s="9">
        <f t="shared" si="52"/>
        <v>0</v>
      </c>
      <c r="C1719" s="9" t="str">
        <f>IF(排名!C1718=1,增幅!C1719+IF(C1718="",-参数!$B$2-参数!$B$3),"")</f>
        <v/>
      </c>
      <c r="D1719" s="9" t="str">
        <f>IF(排名!D1718=1,增幅!D1719+IF(D1718="",-参数!$B$2-参数!$B$3),"")</f>
        <v/>
      </c>
      <c r="E1719" s="9" t="str">
        <f>IF(排名!E1718=1,增幅!E1719+IF(E1718="",-参数!$B$2-参数!$B$3),"")</f>
        <v/>
      </c>
      <c r="F1719" s="9" t="str">
        <f>IF(排名!F1718=1,增幅!F1719+IF(F1718="",-参数!$B$2-参数!$B$3),"")</f>
        <v/>
      </c>
      <c r="G1719" s="9" t="str">
        <f>IF(排名!G1718=1,增幅!G1719+IF(G1718="",-参数!$B$2-参数!$B$3),"")</f>
        <v/>
      </c>
      <c r="H1719" s="9" t="str">
        <f>IF(排名!H1718=1,增幅!H1719+IF(H1718="",-参数!$B$2-参数!$B$3),"")</f>
        <v/>
      </c>
      <c r="I1719" s="7">
        <f t="shared" si="53"/>
        <v>3.2063531774088401</v>
      </c>
      <c r="J1719" s="9">
        <f>I1719/MAX(I$3:I1719)-1</f>
        <v>-1.9811320754716921E-2</v>
      </c>
    </row>
    <row r="1720" spans="1:10" x14ac:dyDescent="0.15">
      <c r="A1720" s="6">
        <v>40941</v>
      </c>
      <c r="B1720" s="9">
        <f t="shared" si="52"/>
        <v>3.1638401559454243E-2</v>
      </c>
      <c r="C1720" s="9">
        <f>IF(排名!C1719=1,增幅!C1720+IF(C1719="",-参数!$B$2-参数!$B$3),"")</f>
        <v>3.1638401559454243E-2</v>
      </c>
      <c r="D1720" s="9" t="str">
        <f>IF(排名!D1719=1,增幅!D1720+IF(D1719="",-参数!$B$2-参数!$B$3),"")</f>
        <v/>
      </c>
      <c r="E1720" s="9" t="str">
        <f>IF(排名!E1719=1,增幅!E1720+IF(E1719="",-参数!$B$2-参数!$B$3),"")</f>
        <v/>
      </c>
      <c r="F1720" s="9" t="str">
        <f>IF(排名!F1719=1,增幅!F1720+IF(F1719="",-参数!$B$2-参数!$B$3),"")</f>
        <v/>
      </c>
      <c r="G1720" s="9" t="str">
        <f>IF(排名!G1719=1,增幅!G1720+IF(G1719="",-参数!$B$2-参数!$B$3),"")</f>
        <v/>
      </c>
      <c r="H1720" s="9" t="str">
        <f>IF(排名!H1719=1,增幅!H1720+IF(H1719="",-参数!$B$2-参数!$B$3),"")</f>
        <v/>
      </c>
      <c r="I1720" s="7">
        <f t="shared" si="53"/>
        <v>3.3077970667771326</v>
      </c>
      <c r="J1720" s="9">
        <f>I1720/MAX(I$3:I1720)-1</f>
        <v>0</v>
      </c>
    </row>
    <row r="1721" spans="1:10" x14ac:dyDescent="0.15">
      <c r="A1721" s="6">
        <v>40942</v>
      </c>
      <c r="B1721" s="9">
        <f t="shared" si="52"/>
        <v>1.0377358490566202E-2</v>
      </c>
      <c r="C1721" s="9">
        <f>IF(排名!C1720=1,增幅!C1721+IF(C1720="",-参数!$B$2-参数!$B$3),"")</f>
        <v>1.0377358490566202E-2</v>
      </c>
      <c r="D1721" s="9" t="str">
        <f>IF(排名!D1720=1,增幅!D1721+IF(D1720="",-参数!$B$2-参数!$B$3),"")</f>
        <v/>
      </c>
      <c r="E1721" s="9" t="str">
        <f>IF(排名!E1720=1,增幅!E1721+IF(E1720="",-参数!$B$2-参数!$B$3),"")</f>
        <v/>
      </c>
      <c r="F1721" s="9" t="str">
        <f>IF(排名!F1720=1,增幅!F1721+IF(F1720="",-参数!$B$2-参数!$B$3),"")</f>
        <v/>
      </c>
      <c r="G1721" s="9" t="str">
        <f>IF(排名!G1720=1,增幅!G1721+IF(G1720="",-参数!$B$2-参数!$B$3),"")</f>
        <v/>
      </c>
      <c r="H1721" s="9" t="str">
        <f>IF(排名!H1720=1,增幅!H1721+IF(H1720="",-参数!$B$2-参数!$B$3),"")</f>
        <v/>
      </c>
      <c r="I1721" s="7">
        <f t="shared" si="53"/>
        <v>3.3421232627531223</v>
      </c>
      <c r="J1721" s="9">
        <f>I1721/MAX(I$3:I1721)-1</f>
        <v>0</v>
      </c>
    </row>
    <row r="1722" spans="1:10" x14ac:dyDescent="0.15">
      <c r="A1722" s="6">
        <v>40945</v>
      </c>
      <c r="B1722" s="9">
        <f t="shared" si="52"/>
        <v>-8.4033613445380073E-3</v>
      </c>
      <c r="C1722" s="9">
        <f>IF(排名!C1721=1,增幅!C1722+IF(C1721="",-参数!$B$2-参数!$B$3),"")</f>
        <v>-8.4033613445380073E-3</v>
      </c>
      <c r="D1722" s="9" t="str">
        <f>IF(排名!D1721=1,增幅!D1722+IF(D1721="",-参数!$B$2-参数!$B$3),"")</f>
        <v/>
      </c>
      <c r="E1722" s="9" t="str">
        <f>IF(排名!E1721=1,增幅!E1722+IF(E1721="",-参数!$B$2-参数!$B$3),"")</f>
        <v/>
      </c>
      <c r="F1722" s="9" t="str">
        <f>IF(排名!F1721=1,增幅!F1722+IF(F1721="",-参数!$B$2-参数!$B$3),"")</f>
        <v/>
      </c>
      <c r="G1722" s="9" t="str">
        <f>IF(排名!G1721=1,增幅!G1722+IF(G1721="",-参数!$B$2-参数!$B$3),"")</f>
        <v/>
      </c>
      <c r="H1722" s="9" t="str">
        <f>IF(排名!H1721=1,增幅!H1722+IF(H1721="",-参数!$B$2-参数!$B$3),"")</f>
        <v/>
      </c>
      <c r="I1722" s="7">
        <f t="shared" si="53"/>
        <v>3.3140381933182215</v>
      </c>
      <c r="J1722" s="9">
        <f>I1722/MAX(I$3:I1722)-1</f>
        <v>-8.4033613445380073E-3</v>
      </c>
    </row>
    <row r="1723" spans="1:10" x14ac:dyDescent="0.15">
      <c r="A1723" s="6">
        <v>40946</v>
      </c>
      <c r="B1723" s="9">
        <f t="shared" si="52"/>
        <v>-1.5065913370997941E-2</v>
      </c>
      <c r="C1723" s="9">
        <f>IF(排名!C1722=1,增幅!C1723+IF(C1722="",-参数!$B$2-参数!$B$3),"")</f>
        <v>-1.5065913370997941E-2</v>
      </c>
      <c r="D1723" s="9" t="str">
        <f>IF(排名!D1722=1,增幅!D1723+IF(D1722="",-参数!$B$2-参数!$B$3),"")</f>
        <v/>
      </c>
      <c r="E1723" s="9" t="str">
        <f>IF(排名!E1722=1,增幅!E1723+IF(E1722="",-参数!$B$2-参数!$B$3),"")</f>
        <v/>
      </c>
      <c r="F1723" s="9" t="str">
        <f>IF(排名!F1722=1,增幅!F1723+IF(F1722="",-参数!$B$2-参数!$B$3),"")</f>
        <v/>
      </c>
      <c r="G1723" s="9" t="str">
        <f>IF(排名!G1722=1,增幅!G1723+IF(G1722="",-参数!$B$2-参数!$B$3),"")</f>
        <v/>
      </c>
      <c r="H1723" s="9" t="str">
        <f>IF(排名!H1722=1,增幅!H1723+IF(H1722="",-参数!$B$2-参数!$B$3),"")</f>
        <v/>
      </c>
      <c r="I1723" s="7">
        <f t="shared" si="53"/>
        <v>3.2641091809895104</v>
      </c>
      <c r="J1723" s="9">
        <f>I1723/MAX(I$3:I1723)-1</f>
        <v>-2.3342670401493959E-2</v>
      </c>
    </row>
    <row r="1724" spans="1:10" x14ac:dyDescent="0.15">
      <c r="A1724" s="6">
        <v>40947</v>
      </c>
      <c r="B1724" s="9">
        <f t="shared" si="52"/>
        <v>1.8164435946462776E-2</v>
      </c>
      <c r="C1724" s="9">
        <f>IF(排名!C1723=1,增幅!C1724+IF(C1723="",-参数!$B$2-参数!$B$3),"")</f>
        <v>1.8164435946462776E-2</v>
      </c>
      <c r="D1724" s="9" t="str">
        <f>IF(排名!D1723=1,增幅!D1724+IF(D1723="",-参数!$B$2-参数!$B$3),"")</f>
        <v/>
      </c>
      <c r="E1724" s="9" t="str">
        <f>IF(排名!E1723=1,增幅!E1724+IF(E1723="",-参数!$B$2-参数!$B$3),"")</f>
        <v/>
      </c>
      <c r="F1724" s="9" t="str">
        <f>IF(排名!F1723=1,增幅!F1724+IF(F1723="",-参数!$B$2-参数!$B$3),"")</f>
        <v/>
      </c>
      <c r="G1724" s="9" t="str">
        <f>IF(排名!G1723=1,增幅!G1724+IF(G1723="",-参数!$B$2-参数!$B$3),"")</f>
        <v/>
      </c>
      <c r="H1724" s="9" t="str">
        <f>IF(排名!H1723=1,增幅!H1724+IF(H1723="",-参数!$B$2-参数!$B$3),"")</f>
        <v/>
      </c>
      <c r="I1724" s="7">
        <f t="shared" si="53"/>
        <v>3.3233998831298552</v>
      </c>
      <c r="J1724" s="9">
        <f>I1724/MAX(I$3:I1724)-1</f>
        <v>-5.6022408963586345E-3</v>
      </c>
    </row>
    <row r="1725" spans="1:10" x14ac:dyDescent="0.15">
      <c r="A1725" s="6">
        <v>40948</v>
      </c>
      <c r="B1725" s="9">
        <f t="shared" si="52"/>
        <v>-8.4507042253521014E-3</v>
      </c>
      <c r="C1725" s="9">
        <f>IF(排名!C1724=1,增幅!C1725+IF(C1724="",-参数!$B$2-参数!$B$3),"")</f>
        <v>-8.4507042253521014E-3</v>
      </c>
      <c r="D1725" s="9" t="str">
        <f>IF(排名!D1724=1,增幅!D1725+IF(D1724="",-参数!$B$2-参数!$B$3),"")</f>
        <v/>
      </c>
      <c r="E1725" s="9" t="str">
        <f>IF(排名!E1724=1,增幅!E1725+IF(E1724="",-参数!$B$2-参数!$B$3),"")</f>
        <v/>
      </c>
      <c r="F1725" s="9" t="str">
        <f>IF(排名!F1724=1,增幅!F1725+IF(F1724="",-参数!$B$2-参数!$B$3),"")</f>
        <v/>
      </c>
      <c r="G1725" s="9" t="str">
        <f>IF(排名!G1724=1,增幅!G1725+IF(G1724="",-参数!$B$2-参数!$B$3),"")</f>
        <v/>
      </c>
      <c r="H1725" s="9" t="str">
        <f>IF(排名!H1724=1,增幅!H1725+IF(H1724="",-参数!$B$2-参数!$B$3),"")</f>
        <v/>
      </c>
      <c r="I1725" s="7">
        <f t="shared" si="53"/>
        <v>3.2953148136949553</v>
      </c>
      <c r="J1725" s="9">
        <f>I1725/MAX(I$3:I1725)-1</f>
        <v>-1.400560224089642E-2</v>
      </c>
    </row>
    <row r="1726" spans="1:10" x14ac:dyDescent="0.15">
      <c r="A1726" s="6">
        <v>40949</v>
      </c>
      <c r="B1726" s="9">
        <f t="shared" si="52"/>
        <v>-5.6818181818182323E-3</v>
      </c>
      <c r="C1726" s="9">
        <f>IF(排名!C1725=1,增幅!C1726+IF(C1725="",-参数!$B$2-参数!$B$3),"")</f>
        <v>-5.6818181818182323E-3</v>
      </c>
      <c r="D1726" s="9" t="str">
        <f>IF(排名!D1725=1,增幅!D1726+IF(D1725="",-参数!$B$2-参数!$B$3),"")</f>
        <v/>
      </c>
      <c r="E1726" s="9" t="str">
        <f>IF(排名!E1725=1,增幅!E1726+IF(E1725="",-参数!$B$2-参数!$B$3),"")</f>
        <v/>
      </c>
      <c r="F1726" s="9" t="str">
        <f>IF(排名!F1725=1,增幅!F1726+IF(F1725="",-参数!$B$2-参数!$B$3),"")</f>
        <v/>
      </c>
      <c r="G1726" s="9" t="str">
        <f>IF(排名!G1725=1,增幅!G1726+IF(G1725="",-参数!$B$2-参数!$B$3),"")</f>
        <v/>
      </c>
      <c r="H1726" s="9" t="str">
        <f>IF(排名!H1725=1,增幅!H1726+IF(H1725="",-参数!$B$2-参数!$B$3),"")</f>
        <v/>
      </c>
      <c r="I1726" s="7">
        <f t="shared" si="53"/>
        <v>3.2765914340716882</v>
      </c>
      <c r="J1726" s="9">
        <f>I1726/MAX(I$3:I1726)-1</f>
        <v>-1.9607843137255054E-2</v>
      </c>
    </row>
    <row r="1727" spans="1:10" x14ac:dyDescent="0.15">
      <c r="A1727" s="6">
        <v>40952</v>
      </c>
      <c r="B1727" s="9">
        <f t="shared" si="52"/>
        <v>-7.6190476190476364E-3</v>
      </c>
      <c r="C1727" s="9">
        <f>IF(排名!C1726=1,增幅!C1727+IF(C1726="",-参数!$B$2-参数!$B$3),"")</f>
        <v>-7.6190476190476364E-3</v>
      </c>
      <c r="D1727" s="9" t="str">
        <f>IF(排名!D1726=1,增幅!D1727+IF(D1726="",-参数!$B$2-参数!$B$3),"")</f>
        <v/>
      </c>
      <c r="E1727" s="9" t="str">
        <f>IF(排名!E1726=1,增幅!E1727+IF(E1726="",-参数!$B$2-参数!$B$3),"")</f>
        <v/>
      </c>
      <c r="F1727" s="9" t="str">
        <f>IF(排名!F1726=1,增幅!F1727+IF(F1726="",-参数!$B$2-参数!$B$3),"")</f>
        <v/>
      </c>
      <c r="G1727" s="9" t="str">
        <f>IF(排名!G1726=1,增幅!G1727+IF(G1726="",-参数!$B$2-参数!$B$3),"")</f>
        <v/>
      </c>
      <c r="H1727" s="9" t="str">
        <f>IF(排名!H1726=1,增幅!H1727+IF(H1726="",-参数!$B$2-参数!$B$3),"")</f>
        <v/>
      </c>
      <c r="I1727" s="7">
        <f t="shared" si="53"/>
        <v>3.2516269279073322</v>
      </c>
      <c r="J1727" s="9">
        <f>I1727/MAX(I$3:I1727)-1</f>
        <v>-2.7077497665733197E-2</v>
      </c>
    </row>
    <row r="1728" spans="1:10" x14ac:dyDescent="0.15">
      <c r="A1728" s="6">
        <v>40953</v>
      </c>
      <c r="B1728" s="9">
        <f t="shared" si="52"/>
        <v>-9.5969289827254611E-3</v>
      </c>
      <c r="C1728" s="9">
        <f>IF(排名!C1727=1,增幅!C1728+IF(C1727="",-参数!$B$2-参数!$B$3),"")</f>
        <v>-9.5969289827254611E-3</v>
      </c>
      <c r="D1728" s="9" t="str">
        <f>IF(排名!D1727=1,增幅!D1728+IF(D1727="",-参数!$B$2-参数!$B$3),"")</f>
        <v/>
      </c>
      <c r="E1728" s="9" t="str">
        <f>IF(排名!E1727=1,增幅!E1728+IF(E1727="",-参数!$B$2-参数!$B$3),"")</f>
        <v/>
      </c>
      <c r="F1728" s="9" t="str">
        <f>IF(排名!F1727=1,增幅!F1728+IF(F1727="",-参数!$B$2-参数!$B$3),"")</f>
        <v/>
      </c>
      <c r="G1728" s="9" t="str">
        <f>IF(排名!G1727=1,增幅!G1728+IF(G1727="",-参数!$B$2-参数!$B$3),"")</f>
        <v/>
      </c>
      <c r="H1728" s="9" t="str">
        <f>IF(排名!H1727=1,增幅!H1728+IF(H1727="",-参数!$B$2-参数!$B$3),"")</f>
        <v/>
      </c>
      <c r="I1728" s="7">
        <f t="shared" si="53"/>
        <v>3.2204212952018878</v>
      </c>
      <c r="J1728" s="9">
        <f>I1728/MAX(I$3:I1728)-1</f>
        <v>-3.6414565826330625E-2</v>
      </c>
    </row>
    <row r="1729" spans="1:10" x14ac:dyDescent="0.15">
      <c r="A1729" s="6">
        <v>40954</v>
      </c>
      <c r="B1729" s="9">
        <f t="shared" si="52"/>
        <v>1.9379844961240345E-3</v>
      </c>
      <c r="C1729" s="9">
        <f>IF(排名!C1728=1,增幅!C1729+IF(C1728="",-参数!$B$2-参数!$B$3),"")</f>
        <v>1.9379844961240345E-3</v>
      </c>
      <c r="D1729" s="9" t="str">
        <f>IF(排名!D1728=1,增幅!D1729+IF(D1728="",-参数!$B$2-参数!$B$3),"")</f>
        <v/>
      </c>
      <c r="E1729" s="9" t="str">
        <f>IF(排名!E1728=1,增幅!E1729+IF(E1728="",-参数!$B$2-参数!$B$3),"")</f>
        <v/>
      </c>
      <c r="F1729" s="9" t="str">
        <f>IF(排名!F1728=1,增幅!F1729+IF(F1728="",-参数!$B$2-参数!$B$3),"")</f>
        <v/>
      </c>
      <c r="G1729" s="9" t="str">
        <f>IF(排名!G1728=1,增幅!G1729+IF(G1728="",-参数!$B$2-参数!$B$3),"")</f>
        <v/>
      </c>
      <c r="H1729" s="9" t="str">
        <f>IF(排名!H1728=1,增幅!H1729+IF(H1728="",-参数!$B$2-参数!$B$3),"")</f>
        <v/>
      </c>
      <c r="I1729" s="7">
        <f t="shared" si="53"/>
        <v>3.2266624217429767</v>
      </c>
      <c r="J1729" s="9">
        <f>I1729/MAX(I$3:I1729)-1</f>
        <v>-3.4547152194211117E-2</v>
      </c>
    </row>
    <row r="1730" spans="1:10" x14ac:dyDescent="0.15">
      <c r="A1730" s="6">
        <v>40955</v>
      </c>
      <c r="B1730" s="9">
        <f t="shared" si="52"/>
        <v>9.6711798839457241E-3</v>
      </c>
      <c r="C1730" s="9">
        <f>IF(排名!C1729=1,增幅!C1730+IF(C1729="",-参数!$B$2-参数!$B$3),"")</f>
        <v>9.6711798839457241E-3</v>
      </c>
      <c r="D1730" s="9" t="str">
        <f>IF(排名!D1729=1,增幅!D1730+IF(D1729="",-参数!$B$2-参数!$B$3),"")</f>
        <v/>
      </c>
      <c r="E1730" s="9" t="str">
        <f>IF(排名!E1729=1,增幅!E1730+IF(E1729="",-参数!$B$2-参数!$B$3),"")</f>
        <v/>
      </c>
      <c r="F1730" s="9" t="str">
        <f>IF(排名!F1729=1,增幅!F1730+IF(F1729="",-参数!$B$2-参数!$B$3),"")</f>
        <v/>
      </c>
      <c r="G1730" s="9" t="str">
        <f>IF(排名!G1729=1,增幅!G1730+IF(G1729="",-参数!$B$2-参数!$B$3),"")</f>
        <v/>
      </c>
      <c r="H1730" s="9" t="str">
        <f>IF(排名!H1729=1,增幅!H1730+IF(H1729="",-参数!$B$2-参数!$B$3),"")</f>
        <v/>
      </c>
      <c r="I1730" s="7">
        <f t="shared" si="53"/>
        <v>3.2578680544484211</v>
      </c>
      <c r="J1730" s="9">
        <f>I1730/MAX(I$3:I1730)-1</f>
        <v>-2.5210084033613689E-2</v>
      </c>
    </row>
    <row r="1731" spans="1:10" x14ac:dyDescent="0.15">
      <c r="A1731" s="6">
        <v>40956</v>
      </c>
      <c r="B1731" s="9">
        <f t="shared" si="52"/>
        <v>-4.7892720306512704E-3</v>
      </c>
      <c r="C1731" s="9">
        <f>IF(排名!C1730=1,增幅!C1731+IF(C1730="",-参数!$B$2-参数!$B$3),"")</f>
        <v>-4.7892720306512704E-3</v>
      </c>
      <c r="D1731" s="9" t="str">
        <f>IF(排名!D1730=1,增幅!D1731+IF(D1730="",-参数!$B$2-参数!$B$3),"")</f>
        <v/>
      </c>
      <c r="E1731" s="9" t="str">
        <f>IF(排名!E1730=1,增幅!E1731+IF(E1730="",-参数!$B$2-参数!$B$3),"")</f>
        <v/>
      </c>
      <c r="F1731" s="9" t="str">
        <f>IF(排名!F1730=1,增幅!F1731+IF(F1730="",-参数!$B$2-参数!$B$3),"")</f>
        <v/>
      </c>
      <c r="G1731" s="9" t="str">
        <f>IF(排名!G1730=1,增幅!G1731+IF(G1730="",-参数!$B$2-参数!$B$3),"")</f>
        <v/>
      </c>
      <c r="H1731" s="9" t="str">
        <f>IF(排名!H1730=1,增幅!H1731+IF(H1730="",-参数!$B$2-参数!$B$3),"")</f>
        <v/>
      </c>
      <c r="I1731" s="7">
        <f t="shared" si="53"/>
        <v>3.2422652380956989</v>
      </c>
      <c r="J1731" s="9">
        <f>I1731/MAX(I$3:I1731)-1</f>
        <v>-2.9878618113912347E-2</v>
      </c>
    </row>
    <row r="1732" spans="1:10" x14ac:dyDescent="0.15">
      <c r="A1732" s="6">
        <v>40959</v>
      </c>
      <c r="B1732" s="9">
        <f t="shared" ref="B1732:B1795" si="54">IFERROR(AVERAGE(C1732:H1732),0)</f>
        <v>1.9249278152069227E-3</v>
      </c>
      <c r="C1732" s="9">
        <f>IF(排名!C1731=1,增幅!C1732+IF(C1731="",-参数!$B$2-参数!$B$3),"")</f>
        <v>1.9249278152069227E-3</v>
      </c>
      <c r="D1732" s="9" t="str">
        <f>IF(排名!D1731=1,增幅!D1732+IF(D1731="",-参数!$B$2-参数!$B$3),"")</f>
        <v/>
      </c>
      <c r="E1732" s="9" t="str">
        <f>IF(排名!E1731=1,增幅!E1732+IF(E1731="",-参数!$B$2-参数!$B$3),"")</f>
        <v/>
      </c>
      <c r="F1732" s="9" t="str">
        <f>IF(排名!F1731=1,增幅!F1732+IF(F1731="",-参数!$B$2-参数!$B$3),"")</f>
        <v/>
      </c>
      <c r="G1732" s="9" t="str">
        <f>IF(排名!G1731=1,增幅!G1732+IF(G1731="",-参数!$B$2-参数!$B$3),"")</f>
        <v/>
      </c>
      <c r="H1732" s="9" t="str">
        <f>IF(排名!H1731=1,增幅!H1732+IF(H1731="",-参数!$B$2-参数!$B$3),"")</f>
        <v/>
      </c>
      <c r="I1732" s="7">
        <f t="shared" ref="I1732:I1795" si="55">I1731*(1+B1732)</f>
        <v>3.2485063646367878</v>
      </c>
      <c r="J1732" s="9">
        <f>I1732/MAX(I$3:I1732)-1</f>
        <v>-2.8011204481792951E-2</v>
      </c>
    </row>
    <row r="1733" spans="1:10" x14ac:dyDescent="0.15">
      <c r="A1733" s="6">
        <v>40960</v>
      </c>
      <c r="B1733" s="9">
        <f t="shared" si="54"/>
        <v>1.0566762728146051E-2</v>
      </c>
      <c r="C1733" s="9">
        <f>IF(排名!C1732=1,增幅!C1733+IF(C1732="",-参数!$B$2-参数!$B$3),"")</f>
        <v>1.0566762728146051E-2</v>
      </c>
      <c r="D1733" s="9" t="str">
        <f>IF(排名!D1732=1,增幅!D1733+IF(D1732="",-参数!$B$2-参数!$B$3),"")</f>
        <v/>
      </c>
      <c r="E1733" s="9" t="str">
        <f>IF(排名!E1732=1,增幅!E1733+IF(E1732="",-参数!$B$2-参数!$B$3),"")</f>
        <v/>
      </c>
      <c r="F1733" s="9" t="str">
        <f>IF(排名!F1732=1,增幅!F1733+IF(F1732="",-参数!$B$2-参数!$B$3),"")</f>
        <v/>
      </c>
      <c r="G1733" s="9" t="str">
        <f>IF(排名!G1732=1,增幅!G1733+IF(G1732="",-参数!$B$2-参数!$B$3),"")</f>
        <v/>
      </c>
      <c r="H1733" s="9" t="str">
        <f>IF(排名!H1732=1,增幅!H1733+IF(H1732="",-参数!$B$2-参数!$B$3),"")</f>
        <v/>
      </c>
      <c r="I1733" s="7">
        <f t="shared" si="55"/>
        <v>3.2828325606127771</v>
      </c>
      <c r="J1733" s="9">
        <f>I1733/MAX(I$3:I1733)-1</f>
        <v>-1.7740429505135547E-2</v>
      </c>
    </row>
    <row r="1734" spans="1:10" x14ac:dyDescent="0.15">
      <c r="A1734" s="6">
        <v>40961</v>
      </c>
      <c r="B1734" s="9">
        <f t="shared" si="54"/>
        <v>8.5551330798478986E-3</v>
      </c>
      <c r="C1734" s="9">
        <f>IF(排名!C1733=1,增幅!C1734+IF(C1733="",-参数!$B$2-参数!$B$3),"")</f>
        <v>8.5551330798478986E-3</v>
      </c>
      <c r="D1734" s="9" t="str">
        <f>IF(排名!D1733=1,增幅!D1734+IF(D1733="",-参数!$B$2-参数!$B$3),"")</f>
        <v/>
      </c>
      <c r="E1734" s="9" t="str">
        <f>IF(排名!E1733=1,增幅!E1734+IF(E1733="",-参数!$B$2-参数!$B$3),"")</f>
        <v/>
      </c>
      <c r="F1734" s="9" t="str">
        <f>IF(排名!F1733=1,增幅!F1734+IF(F1733="",-参数!$B$2-参数!$B$3),"")</f>
        <v/>
      </c>
      <c r="G1734" s="9" t="str">
        <f>IF(排名!G1733=1,增幅!G1734+IF(G1733="",-参数!$B$2-参数!$B$3),"")</f>
        <v/>
      </c>
      <c r="H1734" s="9" t="str">
        <f>IF(排名!H1733=1,增幅!H1734+IF(H1733="",-参数!$B$2-参数!$B$3),"")</f>
        <v/>
      </c>
      <c r="I1734" s="7">
        <f t="shared" si="55"/>
        <v>3.310917630047677</v>
      </c>
      <c r="J1734" s="9">
        <f>I1734/MAX(I$3:I1734)-1</f>
        <v>-9.3370681605977612E-3</v>
      </c>
    </row>
    <row r="1735" spans="1:10" x14ac:dyDescent="0.15">
      <c r="A1735" s="6">
        <v>40962</v>
      </c>
      <c r="B1735" s="9">
        <f t="shared" si="54"/>
        <v>1.1310084825636224E-2</v>
      </c>
      <c r="C1735" s="9">
        <f>IF(排名!C1734=1,增幅!C1735+IF(C1734="",-参数!$B$2-参数!$B$3),"")</f>
        <v>1.1310084825636224E-2</v>
      </c>
      <c r="D1735" s="9" t="str">
        <f>IF(排名!D1734=1,增幅!D1735+IF(D1734="",-参数!$B$2-参数!$B$3),"")</f>
        <v/>
      </c>
      <c r="E1735" s="9" t="str">
        <f>IF(排名!E1734=1,增幅!E1735+IF(E1734="",-参数!$B$2-参数!$B$3),"")</f>
        <v/>
      </c>
      <c r="F1735" s="9" t="str">
        <f>IF(排名!F1734=1,增幅!F1735+IF(F1734="",-参数!$B$2-参数!$B$3),"")</f>
        <v/>
      </c>
      <c r="G1735" s="9" t="str">
        <f>IF(排名!G1734=1,增幅!G1735+IF(G1734="",-参数!$B$2-参数!$B$3),"")</f>
        <v/>
      </c>
      <c r="H1735" s="9" t="str">
        <f>IF(排名!H1734=1,增幅!H1735+IF(H1734="",-参数!$B$2-参数!$B$3),"")</f>
        <v/>
      </c>
      <c r="I1735" s="7">
        <f t="shared" si="55"/>
        <v>3.3483643892942108</v>
      </c>
      <c r="J1735" s="9">
        <f>I1735/MAX(I$3:I1735)-1</f>
        <v>0</v>
      </c>
    </row>
    <row r="1736" spans="1:10" x14ac:dyDescent="0.15">
      <c r="A1736" s="6">
        <v>40963</v>
      </c>
      <c r="B1736" s="9">
        <f t="shared" si="54"/>
        <v>1.2115563839701693E-2</v>
      </c>
      <c r="C1736" s="9">
        <f>IF(排名!C1735=1,增幅!C1736+IF(C1735="",-参数!$B$2-参数!$B$3),"")</f>
        <v>1.2115563839701693E-2</v>
      </c>
      <c r="D1736" s="9" t="str">
        <f>IF(排名!D1735=1,增幅!D1736+IF(D1735="",-参数!$B$2-参数!$B$3),"")</f>
        <v/>
      </c>
      <c r="E1736" s="9" t="str">
        <f>IF(排名!E1735=1,增幅!E1736+IF(E1735="",-参数!$B$2-参数!$B$3),"")</f>
        <v/>
      </c>
      <c r="F1736" s="9" t="str">
        <f>IF(排名!F1735=1,增幅!F1736+IF(F1735="",-参数!$B$2-参数!$B$3),"")</f>
        <v/>
      </c>
      <c r="G1736" s="9" t="str">
        <f>IF(排名!G1735=1,增幅!G1736+IF(G1735="",-参数!$B$2-参数!$B$3),"")</f>
        <v/>
      </c>
      <c r="H1736" s="9" t="str">
        <f>IF(排名!H1735=1,增幅!H1736+IF(H1735="",-参数!$B$2-参数!$B$3),"")</f>
        <v/>
      </c>
      <c r="I1736" s="7">
        <f t="shared" si="55"/>
        <v>3.3889317118112885</v>
      </c>
      <c r="J1736" s="9">
        <f>I1736/MAX(I$3:I1736)-1</f>
        <v>0</v>
      </c>
    </row>
    <row r="1737" spans="1:10" x14ac:dyDescent="0.15">
      <c r="A1737" s="6">
        <v>40966</v>
      </c>
      <c r="B1737" s="9">
        <f t="shared" si="54"/>
        <v>-2.7624309392264568E-3</v>
      </c>
      <c r="C1737" s="9">
        <f>IF(排名!C1736=1,增幅!C1737+IF(C1736="",-参数!$B$2-参数!$B$3),"")</f>
        <v>-2.7624309392264568E-3</v>
      </c>
      <c r="D1737" s="9" t="str">
        <f>IF(排名!D1736=1,增幅!D1737+IF(D1736="",-参数!$B$2-参数!$B$3),"")</f>
        <v/>
      </c>
      <c r="E1737" s="9" t="str">
        <f>IF(排名!E1736=1,增幅!E1737+IF(E1736="",-参数!$B$2-参数!$B$3),"")</f>
        <v/>
      </c>
      <c r="F1737" s="9" t="str">
        <f>IF(排名!F1736=1,增幅!F1737+IF(F1736="",-参数!$B$2-参数!$B$3),"")</f>
        <v/>
      </c>
      <c r="G1737" s="9" t="str">
        <f>IF(排名!G1736=1,增幅!G1737+IF(G1736="",-参数!$B$2-参数!$B$3),"")</f>
        <v/>
      </c>
      <c r="H1737" s="9" t="str">
        <f>IF(排名!H1736=1,增幅!H1737+IF(H1736="",-参数!$B$2-参数!$B$3),"")</f>
        <v/>
      </c>
      <c r="I1737" s="7">
        <f t="shared" si="55"/>
        <v>3.3795700219996552</v>
      </c>
      <c r="J1737" s="9">
        <f>I1737/MAX(I$3:I1737)-1</f>
        <v>-2.7624309392264568E-3</v>
      </c>
    </row>
    <row r="1738" spans="1:10" x14ac:dyDescent="0.15">
      <c r="A1738" s="6">
        <v>40967</v>
      </c>
      <c r="B1738" s="9">
        <f t="shared" si="54"/>
        <v>1.0156971375807844E-2</v>
      </c>
      <c r="C1738" s="9">
        <f>IF(排名!C1737=1,增幅!C1738+IF(C1737="",-参数!$B$2-参数!$B$3),"")</f>
        <v>1.0156971375807844E-2</v>
      </c>
      <c r="D1738" s="9" t="str">
        <f>IF(排名!D1737=1,增幅!D1738+IF(D1737="",-参数!$B$2-参数!$B$3),"")</f>
        <v/>
      </c>
      <c r="E1738" s="9" t="str">
        <f>IF(排名!E1737=1,增幅!E1738+IF(E1737="",-参数!$B$2-参数!$B$3),"")</f>
        <v/>
      </c>
      <c r="F1738" s="9" t="str">
        <f>IF(排名!F1737=1,增幅!F1738+IF(F1737="",-参数!$B$2-参数!$B$3),"")</f>
        <v/>
      </c>
      <c r="G1738" s="9" t="str">
        <f>IF(排名!G1737=1,增幅!G1738+IF(G1737="",-参数!$B$2-参数!$B$3),"")</f>
        <v/>
      </c>
      <c r="H1738" s="9" t="str">
        <f>IF(排名!H1737=1,增幅!H1738+IF(H1737="",-参数!$B$2-参数!$B$3),"")</f>
        <v/>
      </c>
      <c r="I1738" s="7">
        <f t="shared" si="55"/>
        <v>3.413896217975644</v>
      </c>
      <c r="J1738" s="9">
        <f>I1738/MAX(I$3:I1738)-1</f>
        <v>0</v>
      </c>
    </row>
    <row r="1739" spans="1:10" x14ac:dyDescent="0.15">
      <c r="A1739" s="6">
        <v>40968</v>
      </c>
      <c r="B1739" s="9">
        <f t="shared" si="54"/>
        <v>-1.7367458866544783E-2</v>
      </c>
      <c r="C1739" s="9">
        <f>IF(排名!C1738=1,增幅!C1739+IF(C1738="",-参数!$B$2-参数!$B$3),"")</f>
        <v>-1.7367458866544783E-2</v>
      </c>
      <c r="D1739" s="9" t="str">
        <f>IF(排名!D1738=1,增幅!D1739+IF(D1738="",-参数!$B$2-参数!$B$3),"")</f>
        <v/>
      </c>
      <c r="E1739" s="9" t="str">
        <f>IF(排名!E1738=1,增幅!E1739+IF(E1738="",-参数!$B$2-参数!$B$3),"")</f>
        <v/>
      </c>
      <c r="F1739" s="9" t="str">
        <f>IF(排名!F1738=1,增幅!F1739+IF(F1738="",-参数!$B$2-参数!$B$3),"")</f>
        <v/>
      </c>
      <c r="G1739" s="9" t="str">
        <f>IF(排名!G1738=1,增幅!G1739+IF(G1738="",-参数!$B$2-参数!$B$3),"")</f>
        <v/>
      </c>
      <c r="H1739" s="9" t="str">
        <f>IF(排名!H1738=1,增幅!H1739+IF(H1738="",-参数!$B$2-参数!$B$3),"")</f>
        <v/>
      </c>
      <c r="I1739" s="7">
        <f t="shared" si="55"/>
        <v>3.3546055158352992</v>
      </c>
      <c r="J1739" s="9">
        <f>I1739/MAX(I$3:I1739)-1</f>
        <v>-1.7367458866544783E-2</v>
      </c>
    </row>
    <row r="1740" spans="1:10" x14ac:dyDescent="0.15">
      <c r="A1740" s="6">
        <v>40969</v>
      </c>
      <c r="B1740" s="9">
        <f t="shared" si="54"/>
        <v>-9.3023255813950989E-4</v>
      </c>
      <c r="C1740" s="9">
        <f>IF(排名!C1739=1,增幅!C1740+IF(C1739="",-参数!$B$2-参数!$B$3),"")</f>
        <v>-9.3023255813950989E-4</v>
      </c>
      <c r="D1740" s="9" t="str">
        <f>IF(排名!D1739=1,增幅!D1740+IF(D1739="",-参数!$B$2-参数!$B$3),"")</f>
        <v/>
      </c>
      <c r="E1740" s="9" t="str">
        <f>IF(排名!E1739=1,增幅!E1740+IF(E1739="",-参数!$B$2-参数!$B$3),"")</f>
        <v/>
      </c>
      <c r="F1740" s="9" t="str">
        <f>IF(排名!F1739=1,增幅!F1740+IF(F1739="",-参数!$B$2-参数!$B$3),"")</f>
        <v/>
      </c>
      <c r="G1740" s="9" t="str">
        <f>IF(排名!G1739=1,增幅!G1740+IF(G1739="",-参数!$B$2-参数!$B$3),"")</f>
        <v/>
      </c>
      <c r="H1740" s="9" t="str">
        <f>IF(排名!H1739=1,增幅!H1740+IF(H1739="",-参数!$B$2-参数!$B$3),"")</f>
        <v/>
      </c>
      <c r="I1740" s="7">
        <f t="shared" si="55"/>
        <v>3.3514849525647548</v>
      </c>
      <c r="J1740" s="9">
        <f>I1740/MAX(I$3:I1740)-1</f>
        <v>-1.8281535648994485E-2</v>
      </c>
    </row>
    <row r="1741" spans="1:10" x14ac:dyDescent="0.15">
      <c r="A1741" s="6">
        <v>40970</v>
      </c>
      <c r="B1741" s="9">
        <f t="shared" si="54"/>
        <v>1.1173184357541777E-2</v>
      </c>
      <c r="C1741" s="9">
        <f>IF(排名!C1740=1,增幅!C1741+IF(C1740="",-参数!$B$2-参数!$B$3),"")</f>
        <v>1.1173184357541777E-2</v>
      </c>
      <c r="D1741" s="9" t="str">
        <f>IF(排名!D1740=1,增幅!D1741+IF(D1740="",-参数!$B$2-参数!$B$3),"")</f>
        <v/>
      </c>
      <c r="E1741" s="9" t="str">
        <f>IF(排名!E1740=1,增幅!E1741+IF(E1740="",-参数!$B$2-参数!$B$3),"")</f>
        <v/>
      </c>
      <c r="F1741" s="9" t="str">
        <f>IF(排名!F1740=1,增幅!F1741+IF(F1740="",-参数!$B$2-参数!$B$3),"")</f>
        <v/>
      </c>
      <c r="G1741" s="9" t="str">
        <f>IF(排名!G1740=1,增幅!G1741+IF(G1740="",-参数!$B$2-参数!$B$3),"")</f>
        <v/>
      </c>
      <c r="H1741" s="9" t="str">
        <f>IF(排名!H1740=1,增幅!H1741+IF(H1740="",-参数!$B$2-参数!$B$3),"")</f>
        <v/>
      </c>
      <c r="I1741" s="7">
        <f t="shared" si="55"/>
        <v>3.3889317118112881</v>
      </c>
      <c r="J1741" s="9">
        <f>I1741/MAX(I$3:I1741)-1</f>
        <v>-7.3126142595978383E-3</v>
      </c>
    </row>
    <row r="1742" spans="1:10" x14ac:dyDescent="0.15">
      <c r="A1742" s="6">
        <v>40973</v>
      </c>
      <c r="B1742" s="9">
        <f t="shared" si="54"/>
        <v>-1.1049723756906049E-2</v>
      </c>
      <c r="C1742" s="9">
        <f>IF(排名!C1741=1,增幅!C1742+IF(C1741="",-参数!$B$2-参数!$B$3),"")</f>
        <v>-1.1049723756906049E-2</v>
      </c>
      <c r="D1742" s="9" t="str">
        <f>IF(排名!D1741=1,增幅!D1742+IF(D1741="",-参数!$B$2-参数!$B$3),"")</f>
        <v/>
      </c>
      <c r="E1742" s="9" t="str">
        <f>IF(排名!E1741=1,增幅!E1742+IF(E1741="",-参数!$B$2-参数!$B$3),"")</f>
        <v/>
      </c>
      <c r="F1742" s="9" t="str">
        <f>IF(排名!F1741=1,增幅!F1742+IF(F1741="",-参数!$B$2-参数!$B$3),"")</f>
        <v/>
      </c>
      <c r="G1742" s="9" t="str">
        <f>IF(排名!G1741=1,增幅!G1742+IF(G1741="",-参数!$B$2-参数!$B$3),"")</f>
        <v/>
      </c>
      <c r="H1742" s="9" t="str">
        <f>IF(排名!H1741=1,增幅!H1742+IF(H1741="",-参数!$B$2-参数!$B$3),"")</f>
        <v/>
      </c>
      <c r="I1742" s="7">
        <f t="shared" si="55"/>
        <v>3.3514849525647548</v>
      </c>
      <c r="J1742" s="9">
        <f>I1742/MAX(I$3:I1742)-1</f>
        <v>-1.8281535648994485E-2</v>
      </c>
    </row>
    <row r="1743" spans="1:10" x14ac:dyDescent="0.15">
      <c r="A1743" s="6">
        <v>40974</v>
      </c>
      <c r="B1743" s="9">
        <f t="shared" si="54"/>
        <v>-2.0484171322160183E-2</v>
      </c>
      <c r="C1743" s="9">
        <f>IF(排名!C1742=1,增幅!C1743+IF(C1742="",-参数!$B$2-参数!$B$3),"")</f>
        <v>-2.0484171322160183E-2</v>
      </c>
      <c r="D1743" s="9" t="str">
        <f>IF(排名!D1742=1,增幅!D1743+IF(D1742="",-参数!$B$2-参数!$B$3),"")</f>
        <v/>
      </c>
      <c r="E1743" s="9" t="str">
        <f>IF(排名!E1742=1,增幅!E1743+IF(E1742="",-参数!$B$2-参数!$B$3),"")</f>
        <v/>
      </c>
      <c r="F1743" s="9" t="str">
        <f>IF(排名!F1742=1,增幅!F1743+IF(F1742="",-参数!$B$2-参数!$B$3),"")</f>
        <v/>
      </c>
      <c r="G1743" s="9" t="str">
        <f>IF(排名!G1742=1,增幅!G1743+IF(G1742="",-参数!$B$2-参数!$B$3),"")</f>
        <v/>
      </c>
      <c r="H1743" s="9" t="str">
        <f>IF(排名!H1742=1,增幅!H1743+IF(H1742="",-参数!$B$2-参数!$B$3),"")</f>
        <v/>
      </c>
      <c r="I1743" s="7">
        <f t="shared" si="55"/>
        <v>3.2828325606127766</v>
      </c>
      <c r="J1743" s="9">
        <f>I1743/MAX(I$3:I1743)-1</f>
        <v>-3.8391224862888484E-2</v>
      </c>
    </row>
    <row r="1744" spans="1:10" x14ac:dyDescent="0.15">
      <c r="A1744" s="6">
        <v>40975</v>
      </c>
      <c r="B1744" s="9">
        <f t="shared" si="54"/>
        <v>-6.6539923954372915E-3</v>
      </c>
      <c r="C1744" s="9">
        <f>IF(排名!C1743=1,增幅!C1744+IF(C1743="",-参数!$B$2-参数!$B$3),"")</f>
        <v>-6.6539923954372915E-3</v>
      </c>
      <c r="D1744" s="9" t="str">
        <f>IF(排名!D1743=1,增幅!D1744+IF(D1743="",-参数!$B$2-参数!$B$3),"")</f>
        <v/>
      </c>
      <c r="E1744" s="9" t="str">
        <f>IF(排名!E1743=1,增幅!E1744+IF(E1743="",-参数!$B$2-参数!$B$3),"")</f>
        <v/>
      </c>
      <c r="F1744" s="9" t="str">
        <f>IF(排名!F1743=1,增幅!F1744+IF(F1743="",-参数!$B$2-参数!$B$3),"")</f>
        <v/>
      </c>
      <c r="G1744" s="9" t="str">
        <f>IF(排名!G1743=1,增幅!G1744+IF(G1743="",-参数!$B$2-参数!$B$3),"")</f>
        <v/>
      </c>
      <c r="H1744" s="9" t="str">
        <f>IF(排名!H1743=1,增幅!H1744+IF(H1743="",-参数!$B$2-参数!$B$3),"")</f>
        <v/>
      </c>
      <c r="I1744" s="7">
        <f t="shared" si="55"/>
        <v>3.2609886177189651</v>
      </c>
      <c r="J1744" s="9">
        <f>I1744/MAX(I$3:I1744)-1</f>
        <v>-4.4789762340036621E-2</v>
      </c>
    </row>
    <row r="1745" spans="1:10" x14ac:dyDescent="0.15">
      <c r="A1745" s="6">
        <v>40976</v>
      </c>
      <c r="B1745" s="9">
        <f t="shared" si="54"/>
        <v>7.655502392344582E-3</v>
      </c>
      <c r="C1745" s="9">
        <f>IF(排名!C1744=1,增幅!C1745+IF(C1744="",-参数!$B$2-参数!$B$3),"")</f>
        <v>7.655502392344582E-3</v>
      </c>
      <c r="D1745" s="9" t="str">
        <f>IF(排名!D1744=1,增幅!D1745+IF(D1744="",-参数!$B$2-参数!$B$3),"")</f>
        <v/>
      </c>
      <c r="E1745" s="9" t="str">
        <f>IF(排名!E1744=1,增幅!E1745+IF(E1744="",-参数!$B$2-参数!$B$3),"")</f>
        <v/>
      </c>
      <c r="F1745" s="9" t="str">
        <f>IF(排名!F1744=1,增幅!F1745+IF(F1744="",-参数!$B$2-参数!$B$3),"")</f>
        <v/>
      </c>
      <c r="G1745" s="9" t="str">
        <f>IF(排名!G1744=1,增幅!G1745+IF(G1744="",-参数!$B$2-参数!$B$3),"")</f>
        <v/>
      </c>
      <c r="H1745" s="9" t="str">
        <f>IF(排名!H1744=1,增幅!H1745+IF(H1744="",-参数!$B$2-参数!$B$3),"")</f>
        <v/>
      </c>
      <c r="I1745" s="7">
        <f t="shared" si="55"/>
        <v>3.2859531238833211</v>
      </c>
      <c r="J1745" s="9">
        <f>I1745/MAX(I$3:I1745)-1</f>
        <v>-3.7477148080438782E-2</v>
      </c>
    </row>
    <row r="1746" spans="1:10" x14ac:dyDescent="0.15">
      <c r="A1746" s="6">
        <v>40977</v>
      </c>
      <c r="B1746" s="9">
        <f t="shared" si="54"/>
        <v>2.8490028490029129E-3</v>
      </c>
      <c r="C1746" s="9">
        <f>IF(排名!C1745=1,增幅!C1746+IF(C1745="",-参数!$B$2-参数!$B$3),"")</f>
        <v>2.8490028490029129E-3</v>
      </c>
      <c r="D1746" s="9" t="str">
        <f>IF(排名!D1745=1,增幅!D1746+IF(D1745="",-参数!$B$2-参数!$B$3),"")</f>
        <v/>
      </c>
      <c r="E1746" s="9" t="str">
        <f>IF(排名!E1745=1,增幅!E1746+IF(E1745="",-参数!$B$2-参数!$B$3),"")</f>
        <v/>
      </c>
      <c r="F1746" s="9" t="str">
        <f>IF(排名!F1745=1,增幅!F1746+IF(F1745="",-参数!$B$2-参数!$B$3),"")</f>
        <v/>
      </c>
      <c r="G1746" s="9" t="str">
        <f>IF(排名!G1745=1,增幅!G1746+IF(G1745="",-参数!$B$2-参数!$B$3),"")</f>
        <v/>
      </c>
      <c r="H1746" s="9" t="str">
        <f>IF(排名!H1745=1,增幅!H1746+IF(H1745="",-参数!$B$2-参数!$B$3),"")</f>
        <v/>
      </c>
      <c r="I1746" s="7">
        <f t="shared" si="55"/>
        <v>3.2953148136949548</v>
      </c>
      <c r="J1746" s="9">
        <f>I1746/MAX(I$3:I1746)-1</f>
        <v>-3.4734917733089454E-2</v>
      </c>
    </row>
    <row r="1747" spans="1:10" x14ac:dyDescent="0.15">
      <c r="A1747" s="6">
        <v>40980</v>
      </c>
      <c r="B1747" s="9">
        <f t="shared" si="54"/>
        <v>-6.6287878787879562E-3</v>
      </c>
      <c r="C1747" s="9">
        <f>IF(排名!C1746=1,增幅!C1747+IF(C1746="",-参数!$B$2-参数!$B$3),"")</f>
        <v>-6.6287878787879562E-3</v>
      </c>
      <c r="D1747" s="9" t="str">
        <f>IF(排名!D1746=1,增幅!D1747+IF(D1746="",-参数!$B$2-参数!$B$3),"")</f>
        <v/>
      </c>
      <c r="E1747" s="9" t="str">
        <f>IF(排名!E1746=1,增幅!E1747+IF(E1746="",-参数!$B$2-参数!$B$3),"")</f>
        <v/>
      </c>
      <c r="F1747" s="9" t="str">
        <f>IF(排名!F1746=1,增幅!F1747+IF(F1746="",-参数!$B$2-参数!$B$3),"")</f>
        <v/>
      </c>
      <c r="G1747" s="9" t="str">
        <f>IF(排名!G1746=1,增幅!G1747+IF(G1746="",-参数!$B$2-参数!$B$3),"")</f>
        <v/>
      </c>
      <c r="H1747" s="9" t="str">
        <f>IF(排名!H1746=1,增幅!H1747+IF(H1746="",-参数!$B$2-参数!$B$3),"")</f>
        <v/>
      </c>
      <c r="I1747" s="7">
        <f t="shared" si="55"/>
        <v>3.2734708708011433</v>
      </c>
      <c r="J1747" s="9">
        <f>I1747/MAX(I$3:I1747)-1</f>
        <v>-4.1133455210237591E-2</v>
      </c>
    </row>
    <row r="1748" spans="1:10" x14ac:dyDescent="0.15">
      <c r="A1748" s="6">
        <v>40981</v>
      </c>
      <c r="B1748" s="9">
        <f t="shared" si="54"/>
        <v>2.0972354623451039E-2</v>
      </c>
      <c r="C1748" s="9">
        <f>IF(排名!C1747=1,增幅!C1748+IF(C1747="",-参数!$B$2-参数!$B$3),"")</f>
        <v>2.0972354623451039E-2</v>
      </c>
      <c r="D1748" s="9" t="str">
        <f>IF(排名!D1747=1,增幅!D1748+IF(D1747="",-参数!$B$2-参数!$B$3),"")</f>
        <v/>
      </c>
      <c r="E1748" s="9" t="str">
        <f>IF(排名!E1747=1,增幅!E1748+IF(E1747="",-参数!$B$2-参数!$B$3),"")</f>
        <v/>
      </c>
      <c r="F1748" s="9" t="str">
        <f>IF(排名!F1747=1,增幅!F1748+IF(F1747="",-参数!$B$2-参数!$B$3),"")</f>
        <v/>
      </c>
      <c r="G1748" s="9" t="str">
        <f>IF(排名!G1747=1,增幅!G1748+IF(G1747="",-参数!$B$2-参数!$B$3),"")</f>
        <v/>
      </c>
      <c r="H1748" s="9" t="str">
        <f>IF(排名!H1747=1,增幅!H1748+IF(H1747="",-参数!$B$2-参数!$B$3),"")</f>
        <v/>
      </c>
      <c r="I1748" s="7">
        <f t="shared" si="55"/>
        <v>3.3421232627531219</v>
      </c>
      <c r="J1748" s="9">
        <f>I1748/MAX(I$3:I1748)-1</f>
        <v>-2.102376599634348E-2</v>
      </c>
    </row>
    <row r="1749" spans="1:10" x14ac:dyDescent="0.15">
      <c r="A1749" s="6">
        <v>40982</v>
      </c>
      <c r="B1749" s="9">
        <f t="shared" si="54"/>
        <v>-2.5210084033613578E-2</v>
      </c>
      <c r="C1749" s="9">
        <f>IF(排名!C1748=1,增幅!C1749+IF(C1748="",-参数!$B$2-参数!$B$3),"")</f>
        <v>-2.5210084033613578E-2</v>
      </c>
      <c r="D1749" s="9" t="str">
        <f>IF(排名!D1748=1,增幅!D1749+IF(D1748="",-参数!$B$2-参数!$B$3),"")</f>
        <v/>
      </c>
      <c r="E1749" s="9" t="str">
        <f>IF(排名!E1748=1,增幅!E1749+IF(E1748="",-参数!$B$2-参数!$B$3),"")</f>
        <v/>
      </c>
      <c r="F1749" s="9" t="str">
        <f>IF(排名!F1748=1,增幅!F1749+IF(F1748="",-参数!$B$2-参数!$B$3),"")</f>
        <v/>
      </c>
      <c r="G1749" s="9" t="str">
        <f>IF(排名!G1748=1,增幅!G1749+IF(G1748="",-参数!$B$2-参数!$B$3),"")</f>
        <v/>
      </c>
      <c r="H1749" s="9" t="str">
        <f>IF(排名!H1748=1,增幅!H1749+IF(H1748="",-参数!$B$2-参数!$B$3),"")</f>
        <v/>
      </c>
      <c r="I1749" s="7">
        <f t="shared" si="55"/>
        <v>3.2578680544484211</v>
      </c>
      <c r="J1749" s="9">
        <f>I1749/MAX(I$3:I1749)-1</f>
        <v>-4.5703839122486212E-2</v>
      </c>
    </row>
    <row r="1750" spans="1:10" x14ac:dyDescent="0.15">
      <c r="A1750" s="6">
        <v>40983</v>
      </c>
      <c r="B1750" s="9">
        <f t="shared" si="54"/>
        <v>-9.5785440613026518E-3</v>
      </c>
      <c r="C1750" s="9">
        <f>IF(排名!C1749=1,增幅!C1750+IF(C1749="",-参数!$B$2-参数!$B$3),"")</f>
        <v>-9.5785440613026518E-3</v>
      </c>
      <c r="D1750" s="9" t="str">
        <f>IF(排名!D1749=1,增幅!D1750+IF(D1749="",-参数!$B$2-参数!$B$3),"")</f>
        <v/>
      </c>
      <c r="E1750" s="9" t="str">
        <f>IF(排名!E1749=1,增幅!E1750+IF(E1749="",-参数!$B$2-参数!$B$3),"")</f>
        <v/>
      </c>
      <c r="F1750" s="9" t="str">
        <f>IF(排名!F1749=1,增幅!F1750+IF(F1749="",-参数!$B$2-参数!$B$3),"")</f>
        <v/>
      </c>
      <c r="G1750" s="9" t="str">
        <f>IF(排名!G1749=1,增幅!G1750+IF(G1749="",-参数!$B$2-参数!$B$3),"")</f>
        <v/>
      </c>
      <c r="H1750" s="9" t="str">
        <f>IF(排名!H1749=1,增幅!H1750+IF(H1749="",-参数!$B$2-参数!$B$3),"")</f>
        <v/>
      </c>
      <c r="I1750" s="7">
        <f t="shared" si="55"/>
        <v>3.2266624217429767</v>
      </c>
      <c r="J1750" s="9">
        <f>I1750/MAX(I$3:I1750)-1</f>
        <v>-5.4844606946983343E-2</v>
      </c>
    </row>
    <row r="1751" spans="1:10" x14ac:dyDescent="0.15">
      <c r="A1751" s="6">
        <v>40984</v>
      </c>
      <c r="B1751" s="9">
        <f t="shared" si="54"/>
        <v>4.8355899419729731E-3</v>
      </c>
      <c r="C1751" s="9">
        <f>IF(排名!C1750=1,增幅!C1751+IF(C1750="",-参数!$B$2-参数!$B$3),"")</f>
        <v>4.8355899419729731E-3</v>
      </c>
      <c r="D1751" s="9" t="str">
        <f>IF(排名!D1750=1,增幅!D1751+IF(D1750="",-参数!$B$2-参数!$B$3),"")</f>
        <v/>
      </c>
      <c r="E1751" s="9" t="str">
        <f>IF(排名!E1750=1,增幅!E1751+IF(E1750="",-参数!$B$2-参数!$B$3),"")</f>
        <v/>
      </c>
      <c r="F1751" s="9" t="str">
        <f>IF(排名!F1750=1,增幅!F1751+IF(F1750="",-参数!$B$2-参数!$B$3),"")</f>
        <v/>
      </c>
      <c r="G1751" s="9" t="str">
        <f>IF(排名!G1750=1,增幅!G1751+IF(G1750="",-参数!$B$2-参数!$B$3),"")</f>
        <v/>
      </c>
      <c r="H1751" s="9" t="str">
        <f>IF(排名!H1750=1,增幅!H1751+IF(H1750="",-参数!$B$2-参数!$B$3),"")</f>
        <v/>
      </c>
      <c r="I1751" s="7">
        <f t="shared" si="55"/>
        <v>3.2422652380956993</v>
      </c>
      <c r="J1751" s="9">
        <f>I1751/MAX(I$3:I1751)-1</f>
        <v>-5.0274223034734722E-2</v>
      </c>
    </row>
    <row r="1752" spans="1:10" x14ac:dyDescent="0.15">
      <c r="A1752" s="6">
        <v>40987</v>
      </c>
      <c r="B1752" s="9">
        <f t="shared" si="54"/>
        <v>2.887391722810273E-3</v>
      </c>
      <c r="C1752" s="9">
        <f>IF(排名!C1751=1,增幅!C1752+IF(C1751="",-参数!$B$2-参数!$B$3),"")</f>
        <v>2.887391722810273E-3</v>
      </c>
      <c r="D1752" s="9" t="str">
        <f>IF(排名!D1751=1,增幅!D1752+IF(D1751="",-参数!$B$2-参数!$B$3),"")</f>
        <v/>
      </c>
      <c r="E1752" s="9" t="str">
        <f>IF(排名!E1751=1,增幅!E1752+IF(E1751="",-参数!$B$2-参数!$B$3),"")</f>
        <v/>
      </c>
      <c r="F1752" s="9" t="str">
        <f>IF(排名!F1751=1,增幅!F1752+IF(F1751="",-参数!$B$2-参数!$B$3),"")</f>
        <v/>
      </c>
      <c r="G1752" s="9" t="str">
        <f>IF(排名!G1751=1,增幅!G1752+IF(G1751="",-参数!$B$2-参数!$B$3),"")</f>
        <v/>
      </c>
      <c r="H1752" s="9" t="str">
        <f>IF(排名!H1751=1,增幅!H1752+IF(H1751="",-参数!$B$2-参数!$B$3),"")</f>
        <v/>
      </c>
      <c r="I1752" s="7">
        <f t="shared" si="55"/>
        <v>3.2516269279073322</v>
      </c>
      <c r="J1752" s="9">
        <f>I1752/MAX(I$3:I1752)-1</f>
        <v>-4.7531992687385616E-2</v>
      </c>
    </row>
    <row r="1753" spans="1:10" x14ac:dyDescent="0.15">
      <c r="A1753" s="6">
        <v>40988</v>
      </c>
      <c r="B1753" s="9">
        <f t="shared" si="54"/>
        <v>-1.6314779270633406E-2</v>
      </c>
      <c r="C1753" s="9">
        <f>IF(排名!C1752=1,增幅!C1753+IF(C1752="",-参数!$B$2-参数!$B$3),"")</f>
        <v>-1.6314779270633406E-2</v>
      </c>
      <c r="D1753" s="9" t="str">
        <f>IF(排名!D1752=1,增幅!D1753+IF(D1752="",-参数!$B$2-参数!$B$3),"")</f>
        <v/>
      </c>
      <c r="E1753" s="9" t="str">
        <f>IF(排名!E1752=1,增幅!E1753+IF(E1752="",-参数!$B$2-参数!$B$3),"")</f>
        <v/>
      </c>
      <c r="F1753" s="9" t="str">
        <f>IF(排名!F1752=1,增幅!F1753+IF(F1752="",-参数!$B$2-参数!$B$3),"")</f>
        <v/>
      </c>
      <c r="G1753" s="9" t="str">
        <f>IF(排名!G1752=1,增幅!G1753+IF(G1752="",-参数!$B$2-参数!$B$3),"")</f>
        <v/>
      </c>
      <c r="H1753" s="9" t="str">
        <f>IF(排名!H1752=1,增幅!H1753+IF(H1752="",-参数!$B$2-参数!$B$3),"")</f>
        <v/>
      </c>
      <c r="I1753" s="7">
        <f t="shared" si="55"/>
        <v>3.1985773523080763</v>
      </c>
      <c r="J1753" s="9">
        <f>I1753/MAX(I$3:I1753)-1</f>
        <v>-6.3071297989030994E-2</v>
      </c>
    </row>
    <row r="1754" spans="1:10" x14ac:dyDescent="0.15">
      <c r="A1754" s="6">
        <v>40989</v>
      </c>
      <c r="B1754" s="9">
        <f t="shared" si="54"/>
        <v>0</v>
      </c>
      <c r="C1754" s="9">
        <f>IF(排名!C1753=1,增幅!C1754+IF(C1753="",-参数!$B$2-参数!$B$3),"")</f>
        <v>0</v>
      </c>
      <c r="D1754" s="9" t="str">
        <f>IF(排名!D1753=1,增幅!D1754+IF(D1753="",-参数!$B$2-参数!$B$3),"")</f>
        <v/>
      </c>
      <c r="E1754" s="9" t="str">
        <f>IF(排名!E1753=1,增幅!E1754+IF(E1753="",-参数!$B$2-参数!$B$3),"")</f>
        <v/>
      </c>
      <c r="F1754" s="9" t="str">
        <f>IF(排名!F1753=1,增幅!F1754+IF(F1753="",-参数!$B$2-参数!$B$3),"")</f>
        <v/>
      </c>
      <c r="G1754" s="9" t="str">
        <f>IF(排名!G1753=1,增幅!G1754+IF(G1753="",-参数!$B$2-参数!$B$3),"")</f>
        <v/>
      </c>
      <c r="H1754" s="9" t="str">
        <f>IF(排名!H1753=1,增幅!H1754+IF(H1753="",-参数!$B$2-参数!$B$3),"")</f>
        <v/>
      </c>
      <c r="I1754" s="7">
        <f t="shared" si="55"/>
        <v>3.1985773523080763</v>
      </c>
      <c r="J1754" s="9">
        <f>I1754/MAX(I$3:I1754)-1</f>
        <v>-6.3071297989030994E-2</v>
      </c>
    </row>
    <row r="1755" spans="1:10" x14ac:dyDescent="0.15">
      <c r="A1755" s="6">
        <v>40990</v>
      </c>
      <c r="B1755" s="9">
        <f t="shared" si="54"/>
        <v>5.8536585365853711E-3</v>
      </c>
      <c r="C1755" s="9">
        <f>IF(排名!C1754=1,增幅!C1755+IF(C1754="",-参数!$B$2-参数!$B$3),"")</f>
        <v>5.8536585365853711E-3</v>
      </c>
      <c r="D1755" s="9" t="str">
        <f>IF(排名!D1754=1,增幅!D1755+IF(D1754="",-参数!$B$2-参数!$B$3),"")</f>
        <v/>
      </c>
      <c r="E1755" s="9" t="str">
        <f>IF(排名!E1754=1,增幅!E1755+IF(E1754="",-参数!$B$2-参数!$B$3),"")</f>
        <v/>
      </c>
      <c r="F1755" s="9" t="str">
        <f>IF(排名!F1754=1,增幅!F1755+IF(F1754="",-参数!$B$2-参数!$B$3),"")</f>
        <v/>
      </c>
      <c r="G1755" s="9" t="str">
        <f>IF(排名!G1754=1,增幅!G1755+IF(G1754="",-参数!$B$2-参数!$B$3),"")</f>
        <v/>
      </c>
      <c r="H1755" s="9" t="str">
        <f>IF(排名!H1754=1,增幅!H1755+IF(H1754="",-参数!$B$2-参数!$B$3),"")</f>
        <v/>
      </c>
      <c r="I1755" s="7">
        <f t="shared" si="55"/>
        <v>3.2173007319313429</v>
      </c>
      <c r="J1755" s="9">
        <f>I1755/MAX(I$3:I1755)-1</f>
        <v>-5.7586837294332671E-2</v>
      </c>
    </row>
    <row r="1756" spans="1:10" x14ac:dyDescent="0.15">
      <c r="A1756" s="6">
        <v>40991</v>
      </c>
      <c r="B1756" s="9">
        <f t="shared" si="54"/>
        <v>-5.8195926285160571E-3</v>
      </c>
      <c r="C1756" s="9">
        <f>IF(排名!C1755=1,增幅!C1756+IF(C1755="",-参数!$B$2-参数!$B$3),"")</f>
        <v>-5.8195926285160571E-3</v>
      </c>
      <c r="D1756" s="9" t="str">
        <f>IF(排名!D1755=1,增幅!D1756+IF(D1755="",-参数!$B$2-参数!$B$3),"")</f>
        <v/>
      </c>
      <c r="E1756" s="9" t="str">
        <f>IF(排名!E1755=1,增幅!E1756+IF(E1755="",-参数!$B$2-参数!$B$3),"")</f>
        <v/>
      </c>
      <c r="F1756" s="9" t="str">
        <f>IF(排名!F1755=1,增幅!F1756+IF(F1755="",-参数!$B$2-参数!$B$3),"")</f>
        <v/>
      </c>
      <c r="G1756" s="9" t="str">
        <f>IF(排名!G1755=1,增幅!G1756+IF(G1755="",-参数!$B$2-参数!$B$3),"")</f>
        <v/>
      </c>
      <c r="H1756" s="9" t="str">
        <f>IF(排名!H1755=1,增幅!H1756+IF(H1755="",-参数!$B$2-参数!$B$3),"")</f>
        <v/>
      </c>
      <c r="I1756" s="7">
        <f t="shared" si="55"/>
        <v>3.1985773523080758</v>
      </c>
      <c r="J1756" s="9">
        <f>I1756/MAX(I$3:I1756)-1</f>
        <v>-6.3071297989031105E-2</v>
      </c>
    </row>
    <row r="1757" spans="1:10" x14ac:dyDescent="0.15">
      <c r="A1757" s="6">
        <v>40994</v>
      </c>
      <c r="B1757" s="9">
        <f t="shared" si="54"/>
        <v>8.7804878048780566E-3</v>
      </c>
      <c r="C1757" s="9">
        <f>IF(排名!C1756=1,增幅!C1757+IF(C1756="",-参数!$B$2-参数!$B$3),"")</f>
        <v>8.7804878048780566E-3</v>
      </c>
      <c r="D1757" s="9" t="str">
        <f>IF(排名!D1756=1,增幅!D1757+IF(D1756="",-参数!$B$2-参数!$B$3),"")</f>
        <v/>
      </c>
      <c r="E1757" s="9" t="str">
        <f>IF(排名!E1756=1,增幅!E1757+IF(E1756="",-参数!$B$2-参数!$B$3),"")</f>
        <v/>
      </c>
      <c r="F1757" s="9" t="str">
        <f>IF(排名!F1756=1,增幅!F1757+IF(F1756="",-参数!$B$2-参数!$B$3),"")</f>
        <v/>
      </c>
      <c r="G1757" s="9" t="str">
        <f>IF(排名!G1756=1,增幅!G1757+IF(G1756="",-参数!$B$2-参数!$B$3),"")</f>
        <v/>
      </c>
      <c r="H1757" s="9" t="str">
        <f>IF(排名!H1756=1,增幅!H1757+IF(H1756="",-参数!$B$2-参数!$B$3),"")</f>
        <v/>
      </c>
      <c r="I1757" s="7">
        <f t="shared" si="55"/>
        <v>3.2266624217429762</v>
      </c>
      <c r="J1757" s="9">
        <f>I1757/MAX(I$3:I1757)-1</f>
        <v>-5.4844606946983565E-2</v>
      </c>
    </row>
    <row r="1758" spans="1:10" x14ac:dyDescent="0.15">
      <c r="A1758" s="6">
        <v>40995</v>
      </c>
      <c r="B1758" s="9">
        <f t="shared" si="54"/>
        <v>9.6711798839455021E-4</v>
      </c>
      <c r="C1758" s="9">
        <f>IF(排名!C1757=1,增幅!C1758+IF(C1757="",-参数!$B$2-参数!$B$3),"")</f>
        <v>9.6711798839455021E-4</v>
      </c>
      <c r="D1758" s="9" t="str">
        <f>IF(排名!D1757=1,增幅!D1758+IF(D1757="",-参数!$B$2-参数!$B$3),"")</f>
        <v/>
      </c>
      <c r="E1758" s="9" t="str">
        <f>IF(排名!E1757=1,增幅!E1758+IF(E1757="",-参数!$B$2-参数!$B$3),"")</f>
        <v/>
      </c>
      <c r="F1758" s="9" t="str">
        <f>IF(排名!F1757=1,增幅!F1758+IF(F1757="",-参数!$B$2-参数!$B$3),"")</f>
        <v/>
      </c>
      <c r="G1758" s="9" t="str">
        <f>IF(排名!G1757=1,增幅!G1758+IF(G1757="",-参数!$B$2-参数!$B$3),"")</f>
        <v/>
      </c>
      <c r="H1758" s="9" t="str">
        <f>IF(排名!H1757=1,增幅!H1758+IF(H1757="",-参数!$B$2-参数!$B$3),"")</f>
        <v/>
      </c>
      <c r="I1758" s="7">
        <f t="shared" si="55"/>
        <v>3.2297829850135207</v>
      </c>
      <c r="J1758" s="9">
        <f>I1758/MAX(I$3:I1758)-1</f>
        <v>-5.3930530164533752E-2</v>
      </c>
    </row>
    <row r="1759" spans="1:10" x14ac:dyDescent="0.15">
      <c r="A1759" s="6">
        <v>40996</v>
      </c>
      <c r="B1759" s="9">
        <f t="shared" si="54"/>
        <v>-3.2850241545893666E-2</v>
      </c>
      <c r="C1759" s="9">
        <f>IF(排名!C1758=1,增幅!C1759+IF(C1758="",-参数!$B$2-参数!$B$3),"")</f>
        <v>-3.2850241545893666E-2</v>
      </c>
      <c r="D1759" s="9" t="str">
        <f>IF(排名!D1758=1,增幅!D1759+IF(D1758="",-参数!$B$2-参数!$B$3),"")</f>
        <v/>
      </c>
      <c r="E1759" s="9" t="str">
        <f>IF(排名!E1758=1,增幅!E1759+IF(E1758="",-参数!$B$2-参数!$B$3),"")</f>
        <v/>
      </c>
      <c r="F1759" s="9" t="str">
        <f>IF(排名!F1758=1,增幅!F1759+IF(F1758="",-参数!$B$2-参数!$B$3),"")</f>
        <v/>
      </c>
      <c r="G1759" s="9" t="str">
        <f>IF(排名!G1758=1,增幅!G1759+IF(G1758="",-参数!$B$2-参数!$B$3),"")</f>
        <v/>
      </c>
      <c r="H1759" s="9" t="str">
        <f>IF(排名!H1758=1,增幅!H1759+IF(H1758="",-参数!$B$2-参数!$B$3),"")</f>
        <v/>
      </c>
      <c r="I1759" s="7">
        <f t="shared" si="55"/>
        <v>3.1236838338150092</v>
      </c>
      <c r="J1759" s="9">
        <f>I1759/MAX(I$3:I1759)-1</f>
        <v>-8.5009140767824398E-2</v>
      </c>
    </row>
    <row r="1760" spans="1:10" x14ac:dyDescent="0.15">
      <c r="A1760" s="6">
        <v>40997</v>
      </c>
      <c r="B1760" s="9">
        <f t="shared" si="54"/>
        <v>-1.9980019980019859E-2</v>
      </c>
      <c r="C1760" s="9">
        <f>IF(排名!C1759=1,增幅!C1760+IF(C1759="",-参数!$B$2-参数!$B$3),"")</f>
        <v>-1.9980019980019859E-2</v>
      </c>
      <c r="D1760" s="9" t="str">
        <f>IF(排名!D1759=1,增幅!D1760+IF(D1759="",-参数!$B$2-参数!$B$3),"")</f>
        <v/>
      </c>
      <c r="E1760" s="9" t="str">
        <f>IF(排名!E1759=1,增幅!E1760+IF(E1759="",-参数!$B$2-参数!$B$3),"")</f>
        <v/>
      </c>
      <c r="F1760" s="9" t="str">
        <f>IF(排名!F1759=1,增幅!F1760+IF(F1759="",-参数!$B$2-参数!$B$3),"")</f>
        <v/>
      </c>
      <c r="G1760" s="9" t="str">
        <f>IF(排名!G1759=1,增幅!G1760+IF(G1759="",-参数!$B$2-参数!$B$3),"")</f>
        <v/>
      </c>
      <c r="H1760" s="9" t="str">
        <f>IF(排名!H1759=1,增幅!H1760+IF(H1759="",-参数!$B$2-参数!$B$3),"")</f>
        <v/>
      </c>
      <c r="I1760" s="7">
        <f t="shared" si="55"/>
        <v>3.0612725684041204</v>
      </c>
      <c r="J1760" s="9">
        <f>I1760/MAX(I$3:I1760)-1</f>
        <v>-0.10329067641681877</v>
      </c>
    </row>
    <row r="1761" spans="1:10" x14ac:dyDescent="0.15">
      <c r="A1761" s="6">
        <v>40998</v>
      </c>
      <c r="B1761" s="9">
        <f t="shared" si="54"/>
        <v>3.0581039755350758E-3</v>
      </c>
      <c r="C1761" s="9">
        <f>IF(排名!C1760=1,增幅!C1761+IF(C1760="",-参数!$B$2-参数!$B$3),"")</f>
        <v>3.0581039755350758E-3</v>
      </c>
      <c r="D1761" s="9" t="str">
        <f>IF(排名!D1760=1,增幅!D1761+IF(D1760="",-参数!$B$2-参数!$B$3),"")</f>
        <v/>
      </c>
      <c r="E1761" s="9" t="str">
        <f>IF(排名!E1760=1,增幅!E1761+IF(E1760="",-参数!$B$2-参数!$B$3),"")</f>
        <v/>
      </c>
      <c r="F1761" s="9" t="str">
        <f>IF(排名!F1760=1,增幅!F1761+IF(F1760="",-参数!$B$2-参数!$B$3),"")</f>
        <v/>
      </c>
      <c r="G1761" s="9" t="str">
        <f>IF(排名!G1760=1,增幅!G1761+IF(G1760="",-参数!$B$2-参数!$B$3),"")</f>
        <v/>
      </c>
      <c r="H1761" s="9" t="str">
        <f>IF(排名!H1760=1,增幅!H1761+IF(H1760="",-参数!$B$2-参数!$B$3),"")</f>
        <v/>
      </c>
      <c r="I1761" s="7">
        <f t="shared" si="55"/>
        <v>3.0706342582157538</v>
      </c>
      <c r="J1761" s="9">
        <f>I1761/MAX(I$3:I1761)-1</f>
        <v>-0.10054844606946955</v>
      </c>
    </row>
    <row r="1762" spans="1:10" x14ac:dyDescent="0.15">
      <c r="A1762" s="6">
        <v>41004</v>
      </c>
      <c r="B1762" s="9">
        <f t="shared" si="54"/>
        <v>8.1300813008129413E-3</v>
      </c>
      <c r="C1762" s="9">
        <f>IF(排名!C1761=1,增幅!C1762+IF(C1761="",-参数!$B$2-参数!$B$3),"")</f>
        <v>8.1300813008129413E-3</v>
      </c>
      <c r="D1762" s="9" t="str">
        <f>IF(排名!D1761=1,增幅!D1762+IF(D1761="",-参数!$B$2-参数!$B$3),"")</f>
        <v/>
      </c>
      <c r="E1762" s="9" t="str">
        <f>IF(排名!E1761=1,增幅!E1762+IF(E1761="",-参数!$B$2-参数!$B$3),"")</f>
        <v/>
      </c>
      <c r="F1762" s="9" t="str">
        <f>IF(排名!F1761=1,增幅!F1762+IF(F1761="",-参数!$B$2-参数!$B$3),"")</f>
        <v/>
      </c>
      <c r="G1762" s="9" t="str">
        <f>IF(排名!G1761=1,增幅!G1762+IF(G1761="",-参数!$B$2-参数!$B$3),"")</f>
        <v/>
      </c>
      <c r="H1762" s="9" t="str">
        <f>IF(排名!H1761=1,增幅!H1762+IF(H1761="",-参数!$B$2-参数!$B$3),"")</f>
        <v/>
      </c>
      <c r="I1762" s="7">
        <f t="shared" si="55"/>
        <v>3.0955987643801093</v>
      </c>
      <c r="J1762" s="9">
        <f>I1762/MAX(I$3:I1762)-1</f>
        <v>-9.3235831809871828E-2</v>
      </c>
    </row>
    <row r="1763" spans="1:10" x14ac:dyDescent="0.15">
      <c r="A1763" s="6">
        <v>41005</v>
      </c>
      <c r="B1763" s="9">
        <f t="shared" si="54"/>
        <v>2.0161290322580072E-3</v>
      </c>
      <c r="C1763" s="9">
        <f>IF(排名!C1762=1,增幅!C1763+IF(C1762="",-参数!$B$2-参数!$B$3),"")</f>
        <v>2.0161290322580072E-3</v>
      </c>
      <c r="D1763" s="9" t="str">
        <f>IF(排名!D1762=1,增幅!D1763+IF(D1762="",-参数!$B$2-参数!$B$3),"")</f>
        <v/>
      </c>
      <c r="E1763" s="9" t="str">
        <f>IF(排名!E1762=1,增幅!E1763+IF(E1762="",-参数!$B$2-参数!$B$3),"")</f>
        <v/>
      </c>
      <c r="F1763" s="9" t="str">
        <f>IF(排名!F1762=1,增幅!F1763+IF(F1762="",-参数!$B$2-参数!$B$3),"")</f>
        <v/>
      </c>
      <c r="G1763" s="9" t="str">
        <f>IF(排名!G1762=1,增幅!G1763+IF(G1762="",-参数!$B$2-参数!$B$3),"")</f>
        <v/>
      </c>
      <c r="H1763" s="9" t="str">
        <f>IF(排名!H1762=1,增幅!H1763+IF(H1762="",-参数!$B$2-参数!$B$3),"")</f>
        <v/>
      </c>
      <c r="I1763" s="7">
        <f t="shared" si="55"/>
        <v>3.1018398909211982</v>
      </c>
      <c r="J1763" s="9">
        <f>I1763/MAX(I$3:I1763)-1</f>
        <v>-9.1407678244972423E-2</v>
      </c>
    </row>
    <row r="1764" spans="1:10" x14ac:dyDescent="0.15">
      <c r="A1764" s="6">
        <v>41008</v>
      </c>
      <c r="B1764" s="9">
        <f t="shared" si="54"/>
        <v>-1.6096579476861161E-2</v>
      </c>
      <c r="C1764" s="9">
        <f>IF(排名!C1763=1,增幅!C1764+IF(C1763="",-参数!$B$2-参数!$B$3),"")</f>
        <v>-1.6096579476861161E-2</v>
      </c>
      <c r="D1764" s="9" t="str">
        <f>IF(排名!D1763=1,增幅!D1764+IF(D1763="",-参数!$B$2-参数!$B$3),"")</f>
        <v/>
      </c>
      <c r="E1764" s="9" t="str">
        <f>IF(排名!E1763=1,增幅!E1764+IF(E1763="",-参数!$B$2-参数!$B$3),"")</f>
        <v/>
      </c>
      <c r="F1764" s="9" t="str">
        <f>IF(排名!F1763=1,增幅!F1764+IF(F1763="",-参数!$B$2-参数!$B$3),"")</f>
        <v/>
      </c>
      <c r="G1764" s="9" t="str">
        <f>IF(排名!G1763=1,增幅!G1764+IF(G1763="",-参数!$B$2-参数!$B$3),"")</f>
        <v/>
      </c>
      <c r="H1764" s="9" t="str">
        <f>IF(排名!H1763=1,增幅!H1764+IF(H1763="",-参数!$B$2-参数!$B$3),"")</f>
        <v/>
      </c>
      <c r="I1764" s="7">
        <f t="shared" si="55"/>
        <v>3.0519108785924867</v>
      </c>
      <c r="J1764" s="9">
        <f>I1764/MAX(I$3:I1764)-1</f>
        <v>-0.10603290676416799</v>
      </c>
    </row>
    <row r="1765" spans="1:10" x14ac:dyDescent="0.15">
      <c r="A1765" s="6">
        <v>41009</v>
      </c>
      <c r="B1765" s="9">
        <f t="shared" si="54"/>
        <v>1.3292433537832382E-2</v>
      </c>
      <c r="C1765" s="9">
        <f>IF(排名!C1764=1,增幅!C1765+IF(C1764="",-参数!$B$2-参数!$B$3),"")</f>
        <v>1.3292433537832382E-2</v>
      </c>
      <c r="D1765" s="9" t="str">
        <f>IF(排名!D1764=1,增幅!D1765+IF(D1764="",-参数!$B$2-参数!$B$3),"")</f>
        <v/>
      </c>
      <c r="E1765" s="9" t="str">
        <f>IF(排名!E1764=1,增幅!E1765+IF(E1764="",-参数!$B$2-参数!$B$3),"")</f>
        <v/>
      </c>
      <c r="F1765" s="9" t="str">
        <f>IF(排名!F1764=1,增幅!F1765+IF(F1764="",-参数!$B$2-参数!$B$3),"")</f>
        <v/>
      </c>
      <c r="G1765" s="9" t="str">
        <f>IF(排名!G1764=1,增幅!G1765+IF(G1764="",-参数!$B$2-参数!$B$3),"")</f>
        <v/>
      </c>
      <c r="H1765" s="9" t="str">
        <f>IF(排名!H1764=1,增幅!H1765+IF(H1764="",-参数!$B$2-参数!$B$3),"")</f>
        <v/>
      </c>
      <c r="I1765" s="7">
        <f t="shared" si="55"/>
        <v>3.0924782011095648</v>
      </c>
      <c r="J1765" s="9">
        <f>I1765/MAX(I$3:I1765)-1</f>
        <v>-9.414990859232153E-2</v>
      </c>
    </row>
    <row r="1766" spans="1:10" x14ac:dyDescent="0.15">
      <c r="A1766" s="6">
        <v>41010</v>
      </c>
      <c r="B1766" s="9">
        <f t="shared" si="54"/>
        <v>-5.0454086781029917E-3</v>
      </c>
      <c r="C1766" s="9">
        <f>IF(排名!C1765=1,增幅!C1766+IF(C1765="",-参数!$B$2-参数!$B$3),"")</f>
        <v>-5.0454086781029917E-3</v>
      </c>
      <c r="D1766" s="9" t="str">
        <f>IF(排名!D1765=1,增幅!D1766+IF(D1765="",-参数!$B$2-参数!$B$3),"")</f>
        <v/>
      </c>
      <c r="E1766" s="9" t="str">
        <f>IF(排名!E1765=1,增幅!E1766+IF(E1765="",-参数!$B$2-参数!$B$3),"")</f>
        <v/>
      </c>
      <c r="F1766" s="9" t="str">
        <f>IF(排名!F1765=1,增幅!F1766+IF(F1765="",-参数!$B$2-参数!$B$3),"")</f>
        <v/>
      </c>
      <c r="G1766" s="9" t="str">
        <f>IF(排名!G1765=1,增幅!G1766+IF(G1765="",-参数!$B$2-参数!$B$3),"")</f>
        <v/>
      </c>
      <c r="H1766" s="9" t="str">
        <f>IF(排名!H1765=1,增幅!H1766+IF(H1765="",-参数!$B$2-参数!$B$3),"")</f>
        <v/>
      </c>
      <c r="I1766" s="7">
        <f t="shared" si="55"/>
        <v>3.0768753847568422</v>
      </c>
      <c r="J1766" s="9">
        <f>I1766/MAX(I$3:I1766)-1</f>
        <v>-9.8720292504570262E-2</v>
      </c>
    </row>
    <row r="1767" spans="1:10" x14ac:dyDescent="0.15">
      <c r="A1767" s="6">
        <v>41011</v>
      </c>
      <c r="B1767" s="9">
        <f t="shared" si="54"/>
        <v>6.2880324543610699E-2</v>
      </c>
      <c r="C1767" s="9">
        <f>IF(排名!C1766=1,增幅!C1767+IF(C1766="",-参数!$B$2-参数!$B$3),"")</f>
        <v>6.2880324543610699E-2</v>
      </c>
      <c r="D1767" s="9" t="str">
        <f>IF(排名!D1766=1,增幅!D1767+IF(D1766="",-参数!$B$2-参数!$B$3),"")</f>
        <v/>
      </c>
      <c r="E1767" s="9" t="str">
        <f>IF(排名!E1766=1,增幅!E1767+IF(E1766="",-参数!$B$2-参数!$B$3),"")</f>
        <v/>
      </c>
      <c r="F1767" s="9" t="str">
        <f>IF(排名!F1766=1,增幅!F1767+IF(F1766="",-参数!$B$2-参数!$B$3),"")</f>
        <v/>
      </c>
      <c r="G1767" s="9" t="str">
        <f>IF(排名!G1766=1,增幅!G1767+IF(G1766="",-参数!$B$2-参数!$B$3),"")</f>
        <v/>
      </c>
      <c r="H1767" s="9" t="str">
        <f>IF(排名!H1766=1,增幅!H1767+IF(H1766="",-参数!$B$2-参数!$B$3),"")</f>
        <v/>
      </c>
      <c r="I1767" s="7">
        <f t="shared" si="55"/>
        <v>3.2703503075305993</v>
      </c>
      <c r="J1767" s="9">
        <f>I1767/MAX(I$3:I1767)-1</f>
        <v>-4.2047531992687182E-2</v>
      </c>
    </row>
    <row r="1768" spans="1:10" x14ac:dyDescent="0.15">
      <c r="A1768" s="6">
        <v>41012</v>
      </c>
      <c r="B1768" s="9">
        <f t="shared" si="54"/>
        <v>-1.6221374045801484E-2</v>
      </c>
      <c r="C1768" s="9">
        <f>IF(排名!C1767=1,增幅!C1768+IF(C1767="",-参数!$B$2-参数!$B$3),"")</f>
        <v>-1.6221374045801484E-2</v>
      </c>
      <c r="D1768" s="9" t="str">
        <f>IF(排名!D1767=1,增幅!D1768+IF(D1767="",-参数!$B$2-参数!$B$3),"")</f>
        <v/>
      </c>
      <c r="E1768" s="9" t="str">
        <f>IF(排名!E1767=1,增幅!E1768+IF(E1767="",-参数!$B$2-参数!$B$3),"")</f>
        <v/>
      </c>
      <c r="F1768" s="9" t="str">
        <f>IF(排名!F1767=1,增幅!F1768+IF(F1767="",-参数!$B$2-参数!$B$3),"")</f>
        <v/>
      </c>
      <c r="G1768" s="9" t="str">
        <f>IF(排名!G1767=1,增幅!G1768+IF(G1767="",-参数!$B$2-参数!$B$3),"")</f>
        <v/>
      </c>
      <c r="H1768" s="9" t="str">
        <f>IF(排名!H1767=1,增幅!H1768+IF(H1767="",-参数!$B$2-参数!$B$3),"")</f>
        <v/>
      </c>
      <c r="I1768" s="7">
        <f t="shared" si="55"/>
        <v>3.2173007319313434</v>
      </c>
      <c r="J1768" s="9">
        <f>I1768/MAX(I$3:I1768)-1</f>
        <v>-5.758683729433256E-2</v>
      </c>
    </row>
    <row r="1769" spans="1:10" x14ac:dyDescent="0.15">
      <c r="A1769" s="6">
        <v>41015</v>
      </c>
      <c r="B1769" s="9">
        <f t="shared" si="54"/>
        <v>1.3579049466537318E-2</v>
      </c>
      <c r="C1769" s="9">
        <f>IF(排名!C1768=1,增幅!C1769+IF(C1768="",-参数!$B$2-参数!$B$3),"")</f>
        <v>1.3579049466537318E-2</v>
      </c>
      <c r="D1769" s="9" t="str">
        <f>IF(排名!D1768=1,增幅!D1769+IF(D1768="",-参数!$B$2-参数!$B$3),"")</f>
        <v/>
      </c>
      <c r="E1769" s="9" t="str">
        <f>IF(排名!E1768=1,增幅!E1769+IF(E1768="",-参数!$B$2-参数!$B$3),"")</f>
        <v/>
      </c>
      <c r="F1769" s="9" t="str">
        <f>IF(排名!F1768=1,增幅!F1769+IF(F1768="",-参数!$B$2-参数!$B$3),"")</f>
        <v/>
      </c>
      <c r="G1769" s="9" t="str">
        <f>IF(排名!G1768=1,增幅!G1769+IF(G1768="",-参数!$B$2-参数!$B$3),"")</f>
        <v/>
      </c>
      <c r="H1769" s="9" t="str">
        <f>IF(排名!H1768=1,增幅!H1769+IF(H1768="",-参数!$B$2-参数!$B$3),"")</f>
        <v/>
      </c>
      <c r="I1769" s="7">
        <f t="shared" si="55"/>
        <v>3.260988617718966</v>
      </c>
      <c r="J1769" s="9">
        <f>I1769/MAX(I$3:I1769)-1</f>
        <v>-4.4789762340036399E-2</v>
      </c>
    </row>
    <row r="1770" spans="1:10" x14ac:dyDescent="0.15">
      <c r="A1770" s="6">
        <v>41016</v>
      </c>
      <c r="B1770" s="9">
        <f t="shared" si="54"/>
        <v>-1.2440191387559696E-2</v>
      </c>
      <c r="C1770" s="9">
        <f>IF(排名!C1769=1,增幅!C1770+IF(C1769="",-参数!$B$2-参数!$B$3),"")</f>
        <v>-1.2440191387559696E-2</v>
      </c>
      <c r="D1770" s="9" t="str">
        <f>IF(排名!D1769=1,增幅!D1770+IF(D1769="",-参数!$B$2-参数!$B$3),"")</f>
        <v/>
      </c>
      <c r="E1770" s="9" t="str">
        <f>IF(排名!E1769=1,增幅!E1770+IF(E1769="",-参数!$B$2-参数!$B$3),"")</f>
        <v/>
      </c>
      <c r="F1770" s="9" t="str">
        <f>IF(排名!F1769=1,增幅!F1770+IF(F1769="",-参数!$B$2-参数!$B$3),"")</f>
        <v/>
      </c>
      <c r="G1770" s="9" t="str">
        <f>IF(排名!G1769=1,增幅!G1770+IF(G1769="",-参数!$B$2-参数!$B$3),"")</f>
        <v/>
      </c>
      <c r="H1770" s="9" t="str">
        <f>IF(排名!H1769=1,增幅!H1770+IF(H1769="",-参数!$B$2-参数!$B$3),"")</f>
        <v/>
      </c>
      <c r="I1770" s="7">
        <f t="shared" si="55"/>
        <v>3.2204212952018882</v>
      </c>
      <c r="J1770" s="9">
        <f>I1770/MAX(I$3:I1770)-1</f>
        <v>-5.6672760511882747E-2</v>
      </c>
    </row>
    <row r="1771" spans="1:10" x14ac:dyDescent="0.15">
      <c r="A1771" s="6">
        <v>41017</v>
      </c>
      <c r="B1771" s="9">
        <f t="shared" si="54"/>
        <v>2.3255813953488413E-2</v>
      </c>
      <c r="C1771" s="9">
        <f>IF(排名!C1770=1,增幅!C1771+IF(C1770="",-参数!$B$2-参数!$B$3),"")</f>
        <v>2.3255813953488413E-2</v>
      </c>
      <c r="D1771" s="9" t="str">
        <f>IF(排名!D1770=1,增幅!D1771+IF(D1770="",-参数!$B$2-参数!$B$3),"")</f>
        <v/>
      </c>
      <c r="E1771" s="9" t="str">
        <f>IF(排名!E1770=1,增幅!E1771+IF(E1770="",-参数!$B$2-参数!$B$3),"")</f>
        <v/>
      </c>
      <c r="F1771" s="9" t="str">
        <f>IF(排名!F1770=1,增幅!F1771+IF(F1770="",-参数!$B$2-参数!$B$3),"")</f>
        <v/>
      </c>
      <c r="G1771" s="9" t="str">
        <f>IF(排名!G1770=1,增幅!G1771+IF(G1770="",-参数!$B$2-参数!$B$3),"")</f>
        <v/>
      </c>
      <c r="H1771" s="9" t="str">
        <f>IF(排名!H1770=1,增幅!H1771+IF(H1770="",-参数!$B$2-参数!$B$3),"")</f>
        <v/>
      </c>
      <c r="I1771" s="7">
        <f t="shared" si="55"/>
        <v>3.2953148136949557</v>
      </c>
      <c r="J1771" s="9">
        <f>I1771/MAX(I$3:I1771)-1</f>
        <v>-3.4734917733089232E-2</v>
      </c>
    </row>
    <row r="1772" spans="1:10" x14ac:dyDescent="0.15">
      <c r="A1772" s="6">
        <v>41018</v>
      </c>
      <c r="B1772" s="9">
        <f t="shared" si="54"/>
        <v>-1.8939393939395588E-3</v>
      </c>
      <c r="C1772" s="9">
        <f>IF(排名!C1771=1,增幅!C1772+IF(C1771="",-参数!$B$2-参数!$B$3),"")</f>
        <v>-1.8939393939395588E-3</v>
      </c>
      <c r="D1772" s="9" t="str">
        <f>IF(排名!D1771=1,增幅!D1772+IF(D1771="",-参数!$B$2-参数!$B$3),"")</f>
        <v/>
      </c>
      <c r="E1772" s="9" t="str">
        <f>IF(排名!E1771=1,增幅!E1772+IF(E1771="",-参数!$B$2-参数!$B$3),"")</f>
        <v/>
      </c>
      <c r="F1772" s="9" t="str">
        <f>IF(排名!F1771=1,增幅!F1772+IF(F1771="",-参数!$B$2-参数!$B$3),"")</f>
        <v/>
      </c>
      <c r="G1772" s="9" t="str">
        <f>IF(排名!G1771=1,增幅!G1772+IF(G1771="",-参数!$B$2-参数!$B$3),"")</f>
        <v/>
      </c>
      <c r="H1772" s="9" t="str">
        <f>IF(排名!H1771=1,增幅!H1772+IF(H1771="",-参数!$B$2-参数!$B$3),"")</f>
        <v/>
      </c>
      <c r="I1772" s="7">
        <f t="shared" si="55"/>
        <v>3.2890736871538664</v>
      </c>
      <c r="J1772" s="9">
        <f>I1772/MAX(I$3:I1772)-1</f>
        <v>-3.6563071297988747E-2</v>
      </c>
    </row>
    <row r="1773" spans="1:10" x14ac:dyDescent="0.15">
      <c r="A1773" s="6">
        <v>41019</v>
      </c>
      <c r="B1773" s="9">
        <f t="shared" si="54"/>
        <v>3.0360531309297834E-2</v>
      </c>
      <c r="C1773" s="9">
        <f>IF(排名!C1772=1,增幅!C1773+IF(C1772="",-参数!$B$2-参数!$B$3),"")</f>
        <v>3.0360531309297834E-2</v>
      </c>
      <c r="D1773" s="9" t="str">
        <f>IF(排名!D1772=1,增幅!D1773+IF(D1772="",-参数!$B$2-参数!$B$3),"")</f>
        <v/>
      </c>
      <c r="E1773" s="9" t="str">
        <f>IF(排名!E1772=1,增幅!E1773+IF(E1772="",-参数!$B$2-参数!$B$3),"")</f>
        <v/>
      </c>
      <c r="F1773" s="9" t="str">
        <f>IF(排名!F1772=1,增幅!F1773+IF(F1772="",-参数!$B$2-参数!$B$3),"")</f>
        <v/>
      </c>
      <c r="G1773" s="9" t="str">
        <f>IF(排名!G1772=1,增幅!G1773+IF(G1772="",-参数!$B$2-参数!$B$3),"")</f>
        <v/>
      </c>
      <c r="H1773" s="9" t="str">
        <f>IF(排名!H1772=1,增幅!H1773+IF(H1772="",-参数!$B$2-参数!$B$3),"")</f>
        <v/>
      </c>
      <c r="I1773" s="7">
        <f t="shared" si="55"/>
        <v>3.3889317118112889</v>
      </c>
      <c r="J1773" s="9">
        <f>I1773/MAX(I$3:I1773)-1</f>
        <v>-7.3126142595976162E-3</v>
      </c>
    </row>
    <row r="1774" spans="1:10" x14ac:dyDescent="0.15">
      <c r="A1774" s="6">
        <v>41022</v>
      </c>
      <c r="B1774" s="9">
        <f t="shared" si="54"/>
        <v>-9.2081031307550409E-3</v>
      </c>
      <c r="C1774" s="9">
        <f>IF(排名!C1773=1,增幅!C1774+IF(C1773="",-参数!$B$2-参数!$B$3),"")</f>
        <v>-9.2081031307550409E-3</v>
      </c>
      <c r="D1774" s="9" t="str">
        <f>IF(排名!D1773=1,增幅!D1774+IF(D1773="",-参数!$B$2-参数!$B$3),"")</f>
        <v/>
      </c>
      <c r="E1774" s="9" t="str">
        <f>IF(排名!E1773=1,增幅!E1774+IF(E1773="",-参数!$B$2-参数!$B$3),"")</f>
        <v/>
      </c>
      <c r="F1774" s="9" t="str">
        <f>IF(排名!F1773=1,增幅!F1774+IF(F1773="",-参数!$B$2-参数!$B$3),"")</f>
        <v/>
      </c>
      <c r="G1774" s="9" t="str">
        <f>IF(排名!G1773=1,增幅!G1774+IF(G1773="",-参数!$B$2-参数!$B$3),"")</f>
        <v/>
      </c>
      <c r="H1774" s="9" t="str">
        <f>IF(排名!H1773=1,增幅!H1774+IF(H1773="",-参数!$B$2-参数!$B$3),"")</f>
        <v/>
      </c>
      <c r="I1774" s="7">
        <f t="shared" si="55"/>
        <v>3.3577260791058445</v>
      </c>
      <c r="J1774" s="9">
        <f>I1774/MAX(I$3:I1774)-1</f>
        <v>-1.6453382084094859E-2</v>
      </c>
    </row>
    <row r="1775" spans="1:10" x14ac:dyDescent="0.15">
      <c r="A1775" s="6">
        <v>41023</v>
      </c>
      <c r="B1775" s="9">
        <f t="shared" si="54"/>
        <v>6.7843866171003686E-2</v>
      </c>
      <c r="C1775" s="9">
        <f>IF(排名!C1774=1,增幅!C1775+IF(C1774="",-参数!$B$2-参数!$B$3),"")</f>
        <v>6.7843866171003686E-2</v>
      </c>
      <c r="D1775" s="9" t="str">
        <f>IF(排名!D1774=1,增幅!D1775+IF(D1774="",-参数!$B$2-参数!$B$3),"")</f>
        <v/>
      </c>
      <c r="E1775" s="9" t="str">
        <f>IF(排名!E1774=1,增幅!E1775+IF(E1774="",-参数!$B$2-参数!$B$3),"")</f>
        <v/>
      </c>
      <c r="F1775" s="9" t="str">
        <f>IF(排名!F1774=1,增幅!F1775+IF(F1774="",-参数!$B$2-参数!$B$3),"")</f>
        <v/>
      </c>
      <c r="G1775" s="9" t="str">
        <f>IF(排名!G1774=1,增幅!G1775+IF(G1774="",-参数!$B$2-参数!$B$3),"")</f>
        <v/>
      </c>
      <c r="H1775" s="9" t="str">
        <f>IF(排名!H1774=1,增幅!H1775+IF(H1774="",-参数!$B$2-参数!$B$3),"")</f>
        <v/>
      </c>
      <c r="I1775" s="7">
        <f t="shared" si="55"/>
        <v>3.5855271978555905</v>
      </c>
      <c r="J1775" s="9">
        <f>I1775/MAX(I$3:I1775)-1</f>
        <v>0</v>
      </c>
    </row>
    <row r="1776" spans="1:10" x14ac:dyDescent="0.15">
      <c r="A1776" s="6">
        <v>41024</v>
      </c>
      <c r="B1776" s="9">
        <f t="shared" si="54"/>
        <v>0</v>
      </c>
      <c r="C1776" s="9" t="str">
        <f>IF(排名!C1775=1,增幅!C1776+IF(C1775="",-参数!$B$2-参数!$B$3),"")</f>
        <v/>
      </c>
      <c r="D1776" s="9" t="str">
        <f>IF(排名!D1775=1,增幅!D1776+IF(D1775="",-参数!$B$2-参数!$B$3),"")</f>
        <v/>
      </c>
      <c r="E1776" s="9" t="str">
        <f>IF(排名!E1775=1,增幅!E1776+IF(E1775="",-参数!$B$2-参数!$B$3),"")</f>
        <v/>
      </c>
      <c r="F1776" s="9" t="str">
        <f>IF(排名!F1775=1,增幅!F1776+IF(F1775="",-参数!$B$2-参数!$B$3),"")</f>
        <v/>
      </c>
      <c r="G1776" s="9" t="str">
        <f>IF(排名!G1775=1,增幅!G1776+IF(G1775="",-参数!$B$2-参数!$B$3),"")</f>
        <v/>
      </c>
      <c r="H1776" s="9" t="str">
        <f>IF(排名!H1775=1,增幅!H1776+IF(H1775="",-参数!$B$2-参数!$B$3),"")</f>
        <v/>
      </c>
      <c r="I1776" s="7">
        <f t="shared" si="55"/>
        <v>3.5855271978555905</v>
      </c>
      <c r="J1776" s="9">
        <f>I1776/MAX(I$3:I1776)-1</f>
        <v>0</v>
      </c>
    </row>
    <row r="1777" spans="1:10" x14ac:dyDescent="0.15">
      <c r="A1777" s="6">
        <v>41025</v>
      </c>
      <c r="B1777" s="9">
        <f t="shared" si="54"/>
        <v>0</v>
      </c>
      <c r="C1777" s="9" t="str">
        <f>IF(排名!C1776=1,增幅!C1777+IF(C1776="",-参数!$B$2-参数!$B$3),"")</f>
        <v/>
      </c>
      <c r="D1777" s="9" t="str">
        <f>IF(排名!D1776=1,增幅!D1777+IF(D1776="",-参数!$B$2-参数!$B$3),"")</f>
        <v/>
      </c>
      <c r="E1777" s="9" t="str">
        <f>IF(排名!E1776=1,增幅!E1777+IF(E1776="",-参数!$B$2-参数!$B$3),"")</f>
        <v/>
      </c>
      <c r="F1777" s="9" t="str">
        <f>IF(排名!F1776=1,增幅!F1777+IF(F1776="",-参数!$B$2-参数!$B$3),"")</f>
        <v/>
      </c>
      <c r="G1777" s="9" t="str">
        <f>IF(排名!G1776=1,增幅!G1777+IF(G1776="",-参数!$B$2-参数!$B$3),"")</f>
        <v/>
      </c>
      <c r="H1777" s="9" t="str">
        <f>IF(排名!H1776=1,增幅!H1777+IF(H1776="",-参数!$B$2-参数!$B$3),"")</f>
        <v/>
      </c>
      <c r="I1777" s="7">
        <f t="shared" si="55"/>
        <v>3.5855271978555905</v>
      </c>
      <c r="J1777" s="9">
        <f>I1777/MAX(I$3:I1777)-1</f>
        <v>0</v>
      </c>
    </row>
    <row r="1778" spans="1:10" x14ac:dyDescent="0.15">
      <c r="A1778" s="6">
        <v>41026</v>
      </c>
      <c r="B1778" s="9">
        <f t="shared" si="54"/>
        <v>0</v>
      </c>
      <c r="C1778" s="9" t="str">
        <f>IF(排名!C1777=1,增幅!C1778+IF(C1777="",-参数!$B$2-参数!$B$3),"")</f>
        <v/>
      </c>
      <c r="D1778" s="9" t="str">
        <f>IF(排名!D1777=1,增幅!D1778+IF(D1777="",-参数!$B$2-参数!$B$3),"")</f>
        <v/>
      </c>
      <c r="E1778" s="9" t="str">
        <f>IF(排名!E1777=1,增幅!E1778+IF(E1777="",-参数!$B$2-参数!$B$3),"")</f>
        <v/>
      </c>
      <c r="F1778" s="9" t="str">
        <f>IF(排名!F1777=1,增幅!F1778+IF(F1777="",-参数!$B$2-参数!$B$3),"")</f>
        <v/>
      </c>
      <c r="G1778" s="9" t="str">
        <f>IF(排名!G1777=1,增幅!G1778+IF(G1777="",-参数!$B$2-参数!$B$3),"")</f>
        <v/>
      </c>
      <c r="H1778" s="9" t="str">
        <f>IF(排名!H1777=1,增幅!H1778+IF(H1777="",-参数!$B$2-参数!$B$3),"")</f>
        <v/>
      </c>
      <c r="I1778" s="7">
        <f t="shared" si="55"/>
        <v>3.5855271978555905</v>
      </c>
      <c r="J1778" s="9">
        <f>I1778/MAX(I$3:I1778)-1</f>
        <v>0</v>
      </c>
    </row>
    <row r="1779" spans="1:10" x14ac:dyDescent="0.15">
      <c r="A1779" s="6">
        <v>41031</v>
      </c>
      <c r="B1779" s="9">
        <f t="shared" si="54"/>
        <v>0</v>
      </c>
      <c r="C1779" s="9" t="str">
        <f>IF(排名!C1778=1,增幅!C1779+IF(C1778="",-参数!$B$2-参数!$B$3),"")</f>
        <v/>
      </c>
      <c r="D1779" s="9" t="str">
        <f>IF(排名!D1778=1,增幅!D1779+IF(D1778="",-参数!$B$2-参数!$B$3),"")</f>
        <v/>
      </c>
      <c r="E1779" s="9" t="str">
        <f>IF(排名!E1778=1,增幅!E1779+IF(E1778="",-参数!$B$2-参数!$B$3),"")</f>
        <v/>
      </c>
      <c r="F1779" s="9" t="str">
        <f>IF(排名!F1778=1,增幅!F1779+IF(F1778="",-参数!$B$2-参数!$B$3),"")</f>
        <v/>
      </c>
      <c r="G1779" s="9" t="str">
        <f>IF(排名!G1778=1,增幅!G1779+IF(G1778="",-参数!$B$2-参数!$B$3),"")</f>
        <v/>
      </c>
      <c r="H1779" s="9" t="str">
        <f>IF(排名!H1778=1,增幅!H1779+IF(H1778="",-参数!$B$2-参数!$B$3),"")</f>
        <v/>
      </c>
      <c r="I1779" s="7">
        <f t="shared" si="55"/>
        <v>3.5855271978555905</v>
      </c>
      <c r="J1779" s="9">
        <f>I1779/MAX(I$3:I1779)-1</f>
        <v>0</v>
      </c>
    </row>
    <row r="1780" spans="1:10" x14ac:dyDescent="0.15">
      <c r="A1780" s="6">
        <v>41032</v>
      </c>
      <c r="B1780" s="9">
        <f t="shared" si="54"/>
        <v>0</v>
      </c>
      <c r="C1780" s="9" t="str">
        <f>IF(排名!C1779=1,增幅!C1780+IF(C1779="",-参数!$B$2-参数!$B$3),"")</f>
        <v/>
      </c>
      <c r="D1780" s="9" t="str">
        <f>IF(排名!D1779=1,增幅!D1780+IF(D1779="",-参数!$B$2-参数!$B$3),"")</f>
        <v/>
      </c>
      <c r="E1780" s="9" t="str">
        <f>IF(排名!E1779=1,增幅!E1780+IF(E1779="",-参数!$B$2-参数!$B$3),"")</f>
        <v/>
      </c>
      <c r="F1780" s="9" t="str">
        <f>IF(排名!F1779=1,增幅!F1780+IF(F1779="",-参数!$B$2-参数!$B$3),"")</f>
        <v/>
      </c>
      <c r="G1780" s="9" t="str">
        <f>IF(排名!G1779=1,增幅!G1780+IF(G1779="",-参数!$B$2-参数!$B$3),"")</f>
        <v/>
      </c>
      <c r="H1780" s="9" t="str">
        <f>IF(排名!H1779=1,增幅!H1780+IF(H1779="",-参数!$B$2-参数!$B$3),"")</f>
        <v/>
      </c>
      <c r="I1780" s="7">
        <f t="shared" si="55"/>
        <v>3.5855271978555905</v>
      </c>
      <c r="J1780" s="9">
        <f>I1780/MAX(I$3:I1780)-1</f>
        <v>0</v>
      </c>
    </row>
    <row r="1781" spans="1:10" x14ac:dyDescent="0.15">
      <c r="A1781" s="6">
        <v>41033</v>
      </c>
      <c r="B1781" s="9">
        <f t="shared" si="54"/>
        <v>0</v>
      </c>
      <c r="C1781" s="9" t="str">
        <f>IF(排名!C1780=1,增幅!C1781+IF(C1780="",-参数!$B$2-参数!$B$3),"")</f>
        <v/>
      </c>
      <c r="D1781" s="9" t="str">
        <f>IF(排名!D1780=1,增幅!D1781+IF(D1780="",-参数!$B$2-参数!$B$3),"")</f>
        <v/>
      </c>
      <c r="E1781" s="9" t="str">
        <f>IF(排名!E1780=1,增幅!E1781+IF(E1780="",-参数!$B$2-参数!$B$3),"")</f>
        <v/>
      </c>
      <c r="F1781" s="9" t="str">
        <f>IF(排名!F1780=1,增幅!F1781+IF(F1780="",-参数!$B$2-参数!$B$3),"")</f>
        <v/>
      </c>
      <c r="G1781" s="9" t="str">
        <f>IF(排名!G1780=1,增幅!G1781+IF(G1780="",-参数!$B$2-参数!$B$3),"")</f>
        <v/>
      </c>
      <c r="H1781" s="9" t="str">
        <f>IF(排名!H1780=1,增幅!H1781+IF(H1780="",-参数!$B$2-参数!$B$3),"")</f>
        <v/>
      </c>
      <c r="I1781" s="7">
        <f t="shared" si="55"/>
        <v>3.5855271978555905</v>
      </c>
      <c r="J1781" s="9">
        <f>I1781/MAX(I$3:I1781)-1</f>
        <v>0</v>
      </c>
    </row>
    <row r="1782" spans="1:10" x14ac:dyDescent="0.15">
      <c r="A1782" s="6">
        <v>41036</v>
      </c>
      <c r="B1782" s="9">
        <f t="shared" si="54"/>
        <v>0</v>
      </c>
      <c r="C1782" s="9" t="str">
        <f>IF(排名!C1781=1,增幅!C1782+IF(C1781="",-参数!$B$2-参数!$B$3),"")</f>
        <v/>
      </c>
      <c r="D1782" s="9" t="str">
        <f>IF(排名!D1781=1,增幅!D1782+IF(D1781="",-参数!$B$2-参数!$B$3),"")</f>
        <v/>
      </c>
      <c r="E1782" s="9" t="str">
        <f>IF(排名!E1781=1,增幅!E1782+IF(E1781="",-参数!$B$2-参数!$B$3),"")</f>
        <v/>
      </c>
      <c r="F1782" s="9" t="str">
        <f>IF(排名!F1781=1,增幅!F1782+IF(F1781="",-参数!$B$2-参数!$B$3),"")</f>
        <v/>
      </c>
      <c r="G1782" s="9" t="str">
        <f>IF(排名!G1781=1,增幅!G1782+IF(G1781="",-参数!$B$2-参数!$B$3),"")</f>
        <v/>
      </c>
      <c r="H1782" s="9" t="str">
        <f>IF(排名!H1781=1,增幅!H1782+IF(H1781="",-参数!$B$2-参数!$B$3),"")</f>
        <v/>
      </c>
      <c r="I1782" s="7">
        <f t="shared" si="55"/>
        <v>3.5855271978555905</v>
      </c>
      <c r="J1782" s="9">
        <f>I1782/MAX(I$3:I1782)-1</f>
        <v>0</v>
      </c>
    </row>
    <row r="1783" spans="1:10" x14ac:dyDescent="0.15">
      <c r="A1783" s="6">
        <v>41037</v>
      </c>
      <c r="B1783" s="9">
        <f t="shared" si="54"/>
        <v>0</v>
      </c>
      <c r="C1783" s="9" t="str">
        <f>IF(排名!C1782=1,增幅!C1783+IF(C1782="",-参数!$B$2-参数!$B$3),"")</f>
        <v/>
      </c>
      <c r="D1783" s="9" t="str">
        <f>IF(排名!D1782=1,增幅!D1783+IF(D1782="",-参数!$B$2-参数!$B$3),"")</f>
        <v/>
      </c>
      <c r="E1783" s="9" t="str">
        <f>IF(排名!E1782=1,增幅!E1783+IF(E1782="",-参数!$B$2-参数!$B$3),"")</f>
        <v/>
      </c>
      <c r="F1783" s="9" t="str">
        <f>IF(排名!F1782=1,增幅!F1783+IF(F1782="",-参数!$B$2-参数!$B$3),"")</f>
        <v/>
      </c>
      <c r="G1783" s="9" t="str">
        <f>IF(排名!G1782=1,增幅!G1783+IF(G1782="",-参数!$B$2-参数!$B$3),"")</f>
        <v/>
      </c>
      <c r="H1783" s="9" t="str">
        <f>IF(排名!H1782=1,增幅!H1783+IF(H1782="",-参数!$B$2-参数!$B$3),"")</f>
        <v/>
      </c>
      <c r="I1783" s="7">
        <f t="shared" si="55"/>
        <v>3.5855271978555905</v>
      </c>
      <c r="J1783" s="9">
        <f>I1783/MAX(I$3:I1783)-1</f>
        <v>0</v>
      </c>
    </row>
    <row r="1784" spans="1:10" x14ac:dyDescent="0.15">
      <c r="A1784" s="6">
        <v>41038</v>
      </c>
      <c r="B1784" s="9">
        <f t="shared" si="54"/>
        <v>0</v>
      </c>
      <c r="C1784" s="9" t="str">
        <f>IF(排名!C1783=1,增幅!C1784+IF(C1783="",-参数!$B$2-参数!$B$3),"")</f>
        <v/>
      </c>
      <c r="D1784" s="9" t="str">
        <f>IF(排名!D1783=1,增幅!D1784+IF(D1783="",-参数!$B$2-参数!$B$3),"")</f>
        <v/>
      </c>
      <c r="E1784" s="9" t="str">
        <f>IF(排名!E1783=1,增幅!E1784+IF(E1783="",-参数!$B$2-参数!$B$3),"")</f>
        <v/>
      </c>
      <c r="F1784" s="9" t="str">
        <f>IF(排名!F1783=1,增幅!F1784+IF(F1783="",-参数!$B$2-参数!$B$3),"")</f>
        <v/>
      </c>
      <c r="G1784" s="9" t="str">
        <f>IF(排名!G1783=1,增幅!G1784+IF(G1783="",-参数!$B$2-参数!$B$3),"")</f>
        <v/>
      </c>
      <c r="H1784" s="9" t="str">
        <f>IF(排名!H1783=1,增幅!H1784+IF(H1783="",-参数!$B$2-参数!$B$3),"")</f>
        <v/>
      </c>
      <c r="I1784" s="7">
        <f t="shared" si="55"/>
        <v>3.5855271978555905</v>
      </c>
      <c r="J1784" s="9">
        <f>I1784/MAX(I$3:I1784)-1</f>
        <v>0</v>
      </c>
    </row>
    <row r="1785" spans="1:10" x14ac:dyDescent="0.15">
      <c r="A1785" s="6">
        <v>41039</v>
      </c>
      <c r="B1785" s="9">
        <f t="shared" si="54"/>
        <v>0</v>
      </c>
      <c r="C1785" s="9" t="str">
        <f>IF(排名!C1784=1,增幅!C1785+IF(C1784="",-参数!$B$2-参数!$B$3),"")</f>
        <v/>
      </c>
      <c r="D1785" s="9" t="str">
        <f>IF(排名!D1784=1,增幅!D1785+IF(D1784="",-参数!$B$2-参数!$B$3),"")</f>
        <v/>
      </c>
      <c r="E1785" s="9" t="str">
        <f>IF(排名!E1784=1,增幅!E1785+IF(E1784="",-参数!$B$2-参数!$B$3),"")</f>
        <v/>
      </c>
      <c r="F1785" s="9" t="str">
        <f>IF(排名!F1784=1,增幅!F1785+IF(F1784="",-参数!$B$2-参数!$B$3),"")</f>
        <v/>
      </c>
      <c r="G1785" s="9" t="str">
        <f>IF(排名!G1784=1,增幅!G1785+IF(G1784="",-参数!$B$2-参数!$B$3),"")</f>
        <v/>
      </c>
      <c r="H1785" s="9" t="str">
        <f>IF(排名!H1784=1,增幅!H1785+IF(H1784="",-参数!$B$2-参数!$B$3),"")</f>
        <v/>
      </c>
      <c r="I1785" s="7">
        <f t="shared" si="55"/>
        <v>3.5855271978555905</v>
      </c>
      <c r="J1785" s="9">
        <f>I1785/MAX(I$3:I1785)-1</f>
        <v>0</v>
      </c>
    </row>
    <row r="1786" spans="1:10" x14ac:dyDescent="0.15">
      <c r="A1786" s="6">
        <v>41040</v>
      </c>
      <c r="B1786" s="9">
        <f t="shared" si="54"/>
        <v>0</v>
      </c>
      <c r="C1786" s="9" t="str">
        <f>IF(排名!C1785=1,增幅!C1786+IF(C1785="",-参数!$B$2-参数!$B$3),"")</f>
        <v/>
      </c>
      <c r="D1786" s="9" t="str">
        <f>IF(排名!D1785=1,增幅!D1786+IF(D1785="",-参数!$B$2-参数!$B$3),"")</f>
        <v/>
      </c>
      <c r="E1786" s="9" t="str">
        <f>IF(排名!E1785=1,增幅!E1786+IF(E1785="",-参数!$B$2-参数!$B$3),"")</f>
        <v/>
      </c>
      <c r="F1786" s="9" t="str">
        <f>IF(排名!F1785=1,增幅!F1786+IF(F1785="",-参数!$B$2-参数!$B$3),"")</f>
        <v/>
      </c>
      <c r="G1786" s="9" t="str">
        <f>IF(排名!G1785=1,增幅!G1786+IF(G1785="",-参数!$B$2-参数!$B$3),"")</f>
        <v/>
      </c>
      <c r="H1786" s="9" t="str">
        <f>IF(排名!H1785=1,增幅!H1786+IF(H1785="",-参数!$B$2-参数!$B$3),"")</f>
        <v/>
      </c>
      <c r="I1786" s="7">
        <f t="shared" si="55"/>
        <v>3.5855271978555905</v>
      </c>
      <c r="J1786" s="9">
        <f>I1786/MAX(I$3:I1786)-1</f>
        <v>0</v>
      </c>
    </row>
    <row r="1787" spans="1:10" x14ac:dyDescent="0.15">
      <c r="A1787" s="6">
        <v>41043</v>
      </c>
      <c r="B1787" s="9">
        <f t="shared" si="54"/>
        <v>0</v>
      </c>
      <c r="C1787" s="9" t="str">
        <f>IF(排名!C1786=1,增幅!C1787+IF(C1786="",-参数!$B$2-参数!$B$3),"")</f>
        <v/>
      </c>
      <c r="D1787" s="9" t="str">
        <f>IF(排名!D1786=1,增幅!D1787+IF(D1786="",-参数!$B$2-参数!$B$3),"")</f>
        <v/>
      </c>
      <c r="E1787" s="9" t="str">
        <f>IF(排名!E1786=1,增幅!E1787+IF(E1786="",-参数!$B$2-参数!$B$3),"")</f>
        <v/>
      </c>
      <c r="F1787" s="9" t="str">
        <f>IF(排名!F1786=1,增幅!F1787+IF(F1786="",-参数!$B$2-参数!$B$3),"")</f>
        <v/>
      </c>
      <c r="G1787" s="9" t="str">
        <f>IF(排名!G1786=1,增幅!G1787+IF(G1786="",-参数!$B$2-参数!$B$3),"")</f>
        <v/>
      </c>
      <c r="H1787" s="9" t="str">
        <f>IF(排名!H1786=1,增幅!H1787+IF(H1786="",-参数!$B$2-参数!$B$3),"")</f>
        <v/>
      </c>
      <c r="I1787" s="7">
        <f t="shared" si="55"/>
        <v>3.5855271978555905</v>
      </c>
      <c r="J1787" s="9">
        <f>I1787/MAX(I$3:I1787)-1</f>
        <v>0</v>
      </c>
    </row>
    <row r="1788" spans="1:10" x14ac:dyDescent="0.15">
      <c r="A1788" s="6">
        <v>41044</v>
      </c>
      <c r="B1788" s="9">
        <f t="shared" si="54"/>
        <v>0</v>
      </c>
      <c r="C1788" s="9" t="str">
        <f>IF(排名!C1787=1,增幅!C1788+IF(C1787="",-参数!$B$2-参数!$B$3),"")</f>
        <v/>
      </c>
      <c r="D1788" s="9" t="str">
        <f>IF(排名!D1787=1,增幅!D1788+IF(D1787="",-参数!$B$2-参数!$B$3),"")</f>
        <v/>
      </c>
      <c r="E1788" s="9" t="str">
        <f>IF(排名!E1787=1,增幅!E1788+IF(E1787="",-参数!$B$2-参数!$B$3),"")</f>
        <v/>
      </c>
      <c r="F1788" s="9" t="str">
        <f>IF(排名!F1787=1,增幅!F1788+IF(F1787="",-参数!$B$2-参数!$B$3),"")</f>
        <v/>
      </c>
      <c r="G1788" s="9" t="str">
        <f>IF(排名!G1787=1,增幅!G1788+IF(G1787="",-参数!$B$2-参数!$B$3),"")</f>
        <v/>
      </c>
      <c r="H1788" s="9" t="str">
        <f>IF(排名!H1787=1,增幅!H1788+IF(H1787="",-参数!$B$2-参数!$B$3),"")</f>
        <v/>
      </c>
      <c r="I1788" s="7">
        <f t="shared" si="55"/>
        <v>3.5855271978555905</v>
      </c>
      <c r="J1788" s="9">
        <f>I1788/MAX(I$3:I1788)-1</f>
        <v>0</v>
      </c>
    </row>
    <row r="1789" spans="1:10" x14ac:dyDescent="0.15">
      <c r="A1789" s="6">
        <v>41045</v>
      </c>
      <c r="B1789" s="9">
        <f t="shared" si="54"/>
        <v>0</v>
      </c>
      <c r="C1789" s="9" t="str">
        <f>IF(排名!C1788=1,增幅!C1789+IF(C1788="",-参数!$B$2-参数!$B$3),"")</f>
        <v/>
      </c>
      <c r="D1789" s="9" t="str">
        <f>IF(排名!D1788=1,增幅!D1789+IF(D1788="",-参数!$B$2-参数!$B$3),"")</f>
        <v/>
      </c>
      <c r="E1789" s="9" t="str">
        <f>IF(排名!E1788=1,增幅!E1789+IF(E1788="",-参数!$B$2-参数!$B$3),"")</f>
        <v/>
      </c>
      <c r="F1789" s="9" t="str">
        <f>IF(排名!F1788=1,增幅!F1789+IF(F1788="",-参数!$B$2-参数!$B$3),"")</f>
        <v/>
      </c>
      <c r="G1789" s="9" t="str">
        <f>IF(排名!G1788=1,增幅!G1789+IF(G1788="",-参数!$B$2-参数!$B$3),"")</f>
        <v/>
      </c>
      <c r="H1789" s="9" t="str">
        <f>IF(排名!H1788=1,增幅!H1789+IF(H1788="",-参数!$B$2-参数!$B$3),"")</f>
        <v/>
      </c>
      <c r="I1789" s="7">
        <f t="shared" si="55"/>
        <v>3.5855271978555905</v>
      </c>
      <c r="J1789" s="9">
        <f>I1789/MAX(I$3:I1789)-1</f>
        <v>0</v>
      </c>
    </row>
    <row r="1790" spans="1:10" x14ac:dyDescent="0.15">
      <c r="A1790" s="6">
        <v>41046</v>
      </c>
      <c r="B1790" s="9">
        <f t="shared" si="54"/>
        <v>0</v>
      </c>
      <c r="C1790" s="9" t="str">
        <f>IF(排名!C1789=1,增幅!C1790+IF(C1789="",-参数!$B$2-参数!$B$3),"")</f>
        <v/>
      </c>
      <c r="D1790" s="9" t="str">
        <f>IF(排名!D1789=1,增幅!D1790+IF(D1789="",-参数!$B$2-参数!$B$3),"")</f>
        <v/>
      </c>
      <c r="E1790" s="9" t="str">
        <f>IF(排名!E1789=1,增幅!E1790+IF(E1789="",-参数!$B$2-参数!$B$3),"")</f>
        <v/>
      </c>
      <c r="F1790" s="9" t="str">
        <f>IF(排名!F1789=1,增幅!F1790+IF(F1789="",-参数!$B$2-参数!$B$3),"")</f>
        <v/>
      </c>
      <c r="G1790" s="9" t="str">
        <f>IF(排名!G1789=1,增幅!G1790+IF(G1789="",-参数!$B$2-参数!$B$3),"")</f>
        <v/>
      </c>
      <c r="H1790" s="9" t="str">
        <f>IF(排名!H1789=1,增幅!H1790+IF(H1789="",-参数!$B$2-参数!$B$3),"")</f>
        <v/>
      </c>
      <c r="I1790" s="7">
        <f t="shared" si="55"/>
        <v>3.5855271978555905</v>
      </c>
      <c r="J1790" s="9">
        <f>I1790/MAX(I$3:I1790)-1</f>
        <v>0</v>
      </c>
    </row>
    <row r="1791" spans="1:10" x14ac:dyDescent="0.15">
      <c r="A1791" s="6">
        <v>41047</v>
      </c>
      <c r="B1791" s="9">
        <f t="shared" si="54"/>
        <v>0</v>
      </c>
      <c r="C1791" s="9" t="str">
        <f>IF(排名!C1790=1,增幅!C1791+IF(C1790="",-参数!$B$2-参数!$B$3),"")</f>
        <v/>
      </c>
      <c r="D1791" s="9" t="str">
        <f>IF(排名!D1790=1,增幅!D1791+IF(D1790="",-参数!$B$2-参数!$B$3),"")</f>
        <v/>
      </c>
      <c r="E1791" s="9" t="str">
        <f>IF(排名!E1790=1,增幅!E1791+IF(E1790="",-参数!$B$2-参数!$B$3),"")</f>
        <v/>
      </c>
      <c r="F1791" s="9" t="str">
        <f>IF(排名!F1790=1,增幅!F1791+IF(F1790="",-参数!$B$2-参数!$B$3),"")</f>
        <v/>
      </c>
      <c r="G1791" s="9" t="str">
        <f>IF(排名!G1790=1,增幅!G1791+IF(G1790="",-参数!$B$2-参数!$B$3),"")</f>
        <v/>
      </c>
      <c r="H1791" s="9" t="str">
        <f>IF(排名!H1790=1,增幅!H1791+IF(H1790="",-参数!$B$2-参数!$B$3),"")</f>
        <v/>
      </c>
      <c r="I1791" s="7">
        <f t="shared" si="55"/>
        <v>3.5855271978555905</v>
      </c>
      <c r="J1791" s="9">
        <f>I1791/MAX(I$3:I1791)-1</f>
        <v>0</v>
      </c>
    </row>
    <row r="1792" spans="1:10" x14ac:dyDescent="0.15">
      <c r="A1792" s="6">
        <v>41050</v>
      </c>
      <c r="B1792" s="9">
        <f t="shared" si="54"/>
        <v>0</v>
      </c>
      <c r="C1792" s="9" t="str">
        <f>IF(排名!C1791=1,增幅!C1792+IF(C1791="",-参数!$B$2-参数!$B$3),"")</f>
        <v/>
      </c>
      <c r="D1792" s="9" t="str">
        <f>IF(排名!D1791=1,增幅!D1792+IF(D1791="",-参数!$B$2-参数!$B$3),"")</f>
        <v/>
      </c>
      <c r="E1792" s="9" t="str">
        <f>IF(排名!E1791=1,增幅!E1792+IF(E1791="",-参数!$B$2-参数!$B$3),"")</f>
        <v/>
      </c>
      <c r="F1792" s="9" t="str">
        <f>IF(排名!F1791=1,增幅!F1792+IF(F1791="",-参数!$B$2-参数!$B$3),"")</f>
        <v/>
      </c>
      <c r="G1792" s="9" t="str">
        <f>IF(排名!G1791=1,增幅!G1792+IF(G1791="",-参数!$B$2-参数!$B$3),"")</f>
        <v/>
      </c>
      <c r="H1792" s="9" t="str">
        <f>IF(排名!H1791=1,增幅!H1792+IF(H1791="",-参数!$B$2-参数!$B$3),"")</f>
        <v/>
      </c>
      <c r="I1792" s="7">
        <f t="shared" si="55"/>
        <v>3.5855271978555905</v>
      </c>
      <c r="J1792" s="9">
        <f>I1792/MAX(I$3:I1792)-1</f>
        <v>0</v>
      </c>
    </row>
    <row r="1793" spans="1:10" x14ac:dyDescent="0.15">
      <c r="A1793" s="6">
        <v>41051</v>
      </c>
      <c r="B1793" s="9">
        <f t="shared" si="54"/>
        <v>0</v>
      </c>
      <c r="C1793" s="9" t="str">
        <f>IF(排名!C1792=1,增幅!C1793+IF(C1792="",-参数!$B$2-参数!$B$3),"")</f>
        <v/>
      </c>
      <c r="D1793" s="9" t="str">
        <f>IF(排名!D1792=1,增幅!D1793+IF(D1792="",-参数!$B$2-参数!$B$3),"")</f>
        <v/>
      </c>
      <c r="E1793" s="9" t="str">
        <f>IF(排名!E1792=1,增幅!E1793+IF(E1792="",-参数!$B$2-参数!$B$3),"")</f>
        <v/>
      </c>
      <c r="F1793" s="9" t="str">
        <f>IF(排名!F1792=1,增幅!F1793+IF(F1792="",-参数!$B$2-参数!$B$3),"")</f>
        <v/>
      </c>
      <c r="G1793" s="9" t="str">
        <f>IF(排名!G1792=1,增幅!G1793+IF(G1792="",-参数!$B$2-参数!$B$3),"")</f>
        <v/>
      </c>
      <c r="H1793" s="9" t="str">
        <f>IF(排名!H1792=1,增幅!H1793+IF(H1792="",-参数!$B$2-参数!$B$3),"")</f>
        <v/>
      </c>
      <c r="I1793" s="7">
        <f t="shared" si="55"/>
        <v>3.5855271978555905</v>
      </c>
      <c r="J1793" s="9">
        <f>I1793/MAX(I$3:I1793)-1</f>
        <v>0</v>
      </c>
    </row>
    <row r="1794" spans="1:10" x14ac:dyDescent="0.15">
      <c r="A1794" s="6">
        <v>41052</v>
      </c>
      <c r="B1794" s="9">
        <f t="shared" si="54"/>
        <v>0</v>
      </c>
      <c r="C1794" s="9" t="str">
        <f>IF(排名!C1793=1,增幅!C1794+IF(C1793="",-参数!$B$2-参数!$B$3),"")</f>
        <v/>
      </c>
      <c r="D1794" s="9" t="str">
        <f>IF(排名!D1793=1,增幅!D1794+IF(D1793="",-参数!$B$2-参数!$B$3),"")</f>
        <v/>
      </c>
      <c r="E1794" s="9" t="str">
        <f>IF(排名!E1793=1,增幅!E1794+IF(E1793="",-参数!$B$2-参数!$B$3),"")</f>
        <v/>
      </c>
      <c r="F1794" s="9" t="str">
        <f>IF(排名!F1793=1,增幅!F1794+IF(F1793="",-参数!$B$2-参数!$B$3),"")</f>
        <v/>
      </c>
      <c r="G1794" s="9" t="str">
        <f>IF(排名!G1793=1,增幅!G1794+IF(G1793="",-参数!$B$2-参数!$B$3),"")</f>
        <v/>
      </c>
      <c r="H1794" s="9" t="str">
        <f>IF(排名!H1793=1,增幅!H1794+IF(H1793="",-参数!$B$2-参数!$B$3),"")</f>
        <v/>
      </c>
      <c r="I1794" s="7">
        <f t="shared" si="55"/>
        <v>3.5855271978555905</v>
      </c>
      <c r="J1794" s="9">
        <f>I1794/MAX(I$3:I1794)-1</f>
        <v>0</v>
      </c>
    </row>
    <row r="1795" spans="1:10" x14ac:dyDescent="0.15">
      <c r="A1795" s="6">
        <v>41053</v>
      </c>
      <c r="B1795" s="9">
        <f t="shared" si="54"/>
        <v>0</v>
      </c>
      <c r="C1795" s="9" t="str">
        <f>IF(排名!C1794=1,增幅!C1795+IF(C1794="",-参数!$B$2-参数!$B$3),"")</f>
        <v/>
      </c>
      <c r="D1795" s="9" t="str">
        <f>IF(排名!D1794=1,增幅!D1795+IF(D1794="",-参数!$B$2-参数!$B$3),"")</f>
        <v/>
      </c>
      <c r="E1795" s="9" t="str">
        <f>IF(排名!E1794=1,增幅!E1795+IF(E1794="",-参数!$B$2-参数!$B$3),"")</f>
        <v/>
      </c>
      <c r="F1795" s="9" t="str">
        <f>IF(排名!F1794=1,增幅!F1795+IF(F1794="",-参数!$B$2-参数!$B$3),"")</f>
        <v/>
      </c>
      <c r="G1795" s="9" t="str">
        <f>IF(排名!G1794=1,增幅!G1795+IF(G1794="",-参数!$B$2-参数!$B$3),"")</f>
        <v/>
      </c>
      <c r="H1795" s="9" t="str">
        <f>IF(排名!H1794=1,增幅!H1795+IF(H1794="",-参数!$B$2-参数!$B$3),"")</f>
        <v/>
      </c>
      <c r="I1795" s="7">
        <f t="shared" si="55"/>
        <v>3.5855271978555905</v>
      </c>
      <c r="J1795" s="9">
        <f>I1795/MAX(I$3:I1795)-1</f>
        <v>0</v>
      </c>
    </row>
    <row r="1796" spans="1:10" x14ac:dyDescent="0.15">
      <c r="A1796" s="6">
        <v>41054</v>
      </c>
      <c r="B1796" s="9">
        <f t="shared" ref="B1796:B1859" si="56">IFERROR(AVERAGE(C1796:H1796),0)</f>
        <v>0</v>
      </c>
      <c r="C1796" s="9" t="str">
        <f>IF(排名!C1795=1,增幅!C1796+IF(C1795="",-参数!$B$2-参数!$B$3),"")</f>
        <v/>
      </c>
      <c r="D1796" s="9" t="str">
        <f>IF(排名!D1795=1,增幅!D1796+IF(D1795="",-参数!$B$2-参数!$B$3),"")</f>
        <v/>
      </c>
      <c r="E1796" s="9" t="str">
        <f>IF(排名!E1795=1,增幅!E1796+IF(E1795="",-参数!$B$2-参数!$B$3),"")</f>
        <v/>
      </c>
      <c r="F1796" s="9" t="str">
        <f>IF(排名!F1795=1,增幅!F1796+IF(F1795="",-参数!$B$2-参数!$B$3),"")</f>
        <v/>
      </c>
      <c r="G1796" s="9" t="str">
        <f>IF(排名!G1795=1,增幅!G1796+IF(G1795="",-参数!$B$2-参数!$B$3),"")</f>
        <v/>
      </c>
      <c r="H1796" s="9" t="str">
        <f>IF(排名!H1795=1,增幅!H1796+IF(H1795="",-参数!$B$2-参数!$B$3),"")</f>
        <v/>
      </c>
      <c r="I1796" s="7">
        <f t="shared" ref="I1796:I1859" si="57">I1795*(1+B1796)</f>
        <v>3.5855271978555905</v>
      </c>
      <c r="J1796" s="9">
        <f>I1796/MAX(I$3:I1796)-1</f>
        <v>0</v>
      </c>
    </row>
    <row r="1797" spans="1:10" x14ac:dyDescent="0.15">
      <c r="A1797" s="6">
        <v>41057</v>
      </c>
      <c r="B1797" s="9">
        <f t="shared" si="56"/>
        <v>0</v>
      </c>
      <c r="C1797" s="9" t="str">
        <f>IF(排名!C1796=1,增幅!C1797+IF(C1796="",-参数!$B$2-参数!$B$3),"")</f>
        <v/>
      </c>
      <c r="D1797" s="9" t="str">
        <f>IF(排名!D1796=1,增幅!D1797+IF(D1796="",-参数!$B$2-参数!$B$3),"")</f>
        <v/>
      </c>
      <c r="E1797" s="9" t="str">
        <f>IF(排名!E1796=1,增幅!E1797+IF(E1796="",-参数!$B$2-参数!$B$3),"")</f>
        <v/>
      </c>
      <c r="F1797" s="9" t="str">
        <f>IF(排名!F1796=1,增幅!F1797+IF(F1796="",-参数!$B$2-参数!$B$3),"")</f>
        <v/>
      </c>
      <c r="G1797" s="9" t="str">
        <f>IF(排名!G1796=1,增幅!G1797+IF(G1796="",-参数!$B$2-参数!$B$3),"")</f>
        <v/>
      </c>
      <c r="H1797" s="9" t="str">
        <f>IF(排名!H1796=1,增幅!H1797+IF(H1796="",-参数!$B$2-参数!$B$3),"")</f>
        <v/>
      </c>
      <c r="I1797" s="7">
        <f t="shared" si="57"/>
        <v>3.5855271978555905</v>
      </c>
      <c r="J1797" s="9">
        <f>I1797/MAX(I$3:I1797)-1</f>
        <v>0</v>
      </c>
    </row>
    <row r="1798" spans="1:10" x14ac:dyDescent="0.15">
      <c r="A1798" s="6">
        <v>41058</v>
      </c>
      <c r="B1798" s="9">
        <f t="shared" si="56"/>
        <v>0</v>
      </c>
      <c r="C1798" s="9" t="str">
        <f>IF(排名!C1797=1,增幅!C1798+IF(C1797="",-参数!$B$2-参数!$B$3),"")</f>
        <v/>
      </c>
      <c r="D1798" s="9" t="str">
        <f>IF(排名!D1797=1,增幅!D1798+IF(D1797="",-参数!$B$2-参数!$B$3),"")</f>
        <v/>
      </c>
      <c r="E1798" s="9" t="str">
        <f>IF(排名!E1797=1,增幅!E1798+IF(E1797="",-参数!$B$2-参数!$B$3),"")</f>
        <v/>
      </c>
      <c r="F1798" s="9" t="str">
        <f>IF(排名!F1797=1,增幅!F1798+IF(F1797="",-参数!$B$2-参数!$B$3),"")</f>
        <v/>
      </c>
      <c r="G1798" s="9" t="str">
        <f>IF(排名!G1797=1,增幅!G1798+IF(G1797="",-参数!$B$2-参数!$B$3),"")</f>
        <v/>
      </c>
      <c r="H1798" s="9" t="str">
        <f>IF(排名!H1797=1,增幅!H1798+IF(H1797="",-参数!$B$2-参数!$B$3),"")</f>
        <v/>
      </c>
      <c r="I1798" s="7">
        <f t="shared" si="57"/>
        <v>3.5855271978555905</v>
      </c>
      <c r="J1798" s="9">
        <f>I1798/MAX(I$3:I1798)-1</f>
        <v>0</v>
      </c>
    </row>
    <row r="1799" spans="1:10" x14ac:dyDescent="0.15">
      <c r="A1799" s="6">
        <v>41059</v>
      </c>
      <c r="B1799" s="9">
        <f t="shared" si="56"/>
        <v>0</v>
      </c>
      <c r="C1799" s="9" t="str">
        <f>IF(排名!C1798=1,增幅!C1799+IF(C1798="",-参数!$B$2-参数!$B$3),"")</f>
        <v/>
      </c>
      <c r="D1799" s="9" t="str">
        <f>IF(排名!D1798=1,增幅!D1799+IF(D1798="",-参数!$B$2-参数!$B$3),"")</f>
        <v/>
      </c>
      <c r="E1799" s="9" t="str">
        <f>IF(排名!E1798=1,增幅!E1799+IF(E1798="",-参数!$B$2-参数!$B$3),"")</f>
        <v/>
      </c>
      <c r="F1799" s="9" t="str">
        <f>IF(排名!F1798=1,增幅!F1799+IF(F1798="",-参数!$B$2-参数!$B$3),"")</f>
        <v/>
      </c>
      <c r="G1799" s="9" t="str">
        <f>IF(排名!G1798=1,增幅!G1799+IF(G1798="",-参数!$B$2-参数!$B$3),"")</f>
        <v/>
      </c>
      <c r="H1799" s="9" t="str">
        <f>IF(排名!H1798=1,增幅!H1799+IF(H1798="",-参数!$B$2-参数!$B$3),"")</f>
        <v/>
      </c>
      <c r="I1799" s="7">
        <f t="shared" si="57"/>
        <v>3.5855271978555905</v>
      </c>
      <c r="J1799" s="9">
        <f>I1799/MAX(I$3:I1799)-1</f>
        <v>0</v>
      </c>
    </row>
    <row r="1800" spans="1:10" x14ac:dyDescent="0.15">
      <c r="A1800" s="6">
        <v>41060</v>
      </c>
      <c r="B1800" s="9">
        <f t="shared" si="56"/>
        <v>0</v>
      </c>
      <c r="C1800" s="9" t="str">
        <f>IF(排名!C1799=1,增幅!C1800+IF(C1799="",-参数!$B$2-参数!$B$3),"")</f>
        <v/>
      </c>
      <c r="D1800" s="9" t="str">
        <f>IF(排名!D1799=1,增幅!D1800+IF(D1799="",-参数!$B$2-参数!$B$3),"")</f>
        <v/>
      </c>
      <c r="E1800" s="9" t="str">
        <f>IF(排名!E1799=1,增幅!E1800+IF(E1799="",-参数!$B$2-参数!$B$3),"")</f>
        <v/>
      </c>
      <c r="F1800" s="9" t="str">
        <f>IF(排名!F1799=1,增幅!F1800+IF(F1799="",-参数!$B$2-参数!$B$3),"")</f>
        <v/>
      </c>
      <c r="G1800" s="9" t="str">
        <f>IF(排名!G1799=1,增幅!G1800+IF(G1799="",-参数!$B$2-参数!$B$3),"")</f>
        <v/>
      </c>
      <c r="H1800" s="9" t="str">
        <f>IF(排名!H1799=1,增幅!H1800+IF(H1799="",-参数!$B$2-参数!$B$3),"")</f>
        <v/>
      </c>
      <c r="I1800" s="7">
        <f t="shared" si="57"/>
        <v>3.5855271978555905</v>
      </c>
      <c r="J1800" s="9">
        <f>I1800/MAX(I$3:I1800)-1</f>
        <v>0</v>
      </c>
    </row>
    <row r="1801" spans="1:10" x14ac:dyDescent="0.15">
      <c r="A1801" s="6">
        <v>41061</v>
      </c>
      <c r="B1801" s="9">
        <f t="shared" si="56"/>
        <v>0</v>
      </c>
      <c r="C1801" s="9" t="str">
        <f>IF(排名!C1800=1,增幅!C1801+IF(C1800="",-参数!$B$2-参数!$B$3),"")</f>
        <v/>
      </c>
      <c r="D1801" s="9" t="str">
        <f>IF(排名!D1800=1,增幅!D1801+IF(D1800="",-参数!$B$2-参数!$B$3),"")</f>
        <v/>
      </c>
      <c r="E1801" s="9" t="str">
        <f>IF(排名!E1800=1,增幅!E1801+IF(E1800="",-参数!$B$2-参数!$B$3),"")</f>
        <v/>
      </c>
      <c r="F1801" s="9" t="str">
        <f>IF(排名!F1800=1,增幅!F1801+IF(F1800="",-参数!$B$2-参数!$B$3),"")</f>
        <v/>
      </c>
      <c r="G1801" s="9" t="str">
        <f>IF(排名!G1800=1,增幅!G1801+IF(G1800="",-参数!$B$2-参数!$B$3),"")</f>
        <v/>
      </c>
      <c r="H1801" s="9" t="str">
        <f>IF(排名!H1800=1,增幅!H1801+IF(H1800="",-参数!$B$2-参数!$B$3),"")</f>
        <v/>
      </c>
      <c r="I1801" s="7">
        <f t="shared" si="57"/>
        <v>3.5855271978555905</v>
      </c>
      <c r="J1801" s="9">
        <f>I1801/MAX(I$3:I1801)-1</f>
        <v>0</v>
      </c>
    </row>
    <row r="1802" spans="1:10" x14ac:dyDescent="0.15">
      <c r="A1802" s="6">
        <v>41064</v>
      </c>
      <c r="B1802" s="9">
        <f t="shared" si="56"/>
        <v>0</v>
      </c>
      <c r="C1802" s="9" t="str">
        <f>IF(排名!C1801=1,增幅!C1802+IF(C1801="",-参数!$B$2-参数!$B$3),"")</f>
        <v/>
      </c>
      <c r="D1802" s="9" t="str">
        <f>IF(排名!D1801=1,增幅!D1802+IF(D1801="",-参数!$B$2-参数!$B$3),"")</f>
        <v/>
      </c>
      <c r="E1802" s="9" t="str">
        <f>IF(排名!E1801=1,增幅!E1802+IF(E1801="",-参数!$B$2-参数!$B$3),"")</f>
        <v/>
      </c>
      <c r="F1802" s="9" t="str">
        <f>IF(排名!F1801=1,增幅!F1802+IF(F1801="",-参数!$B$2-参数!$B$3),"")</f>
        <v/>
      </c>
      <c r="G1802" s="9" t="str">
        <f>IF(排名!G1801=1,增幅!G1802+IF(G1801="",-参数!$B$2-参数!$B$3),"")</f>
        <v/>
      </c>
      <c r="H1802" s="9" t="str">
        <f>IF(排名!H1801=1,增幅!H1802+IF(H1801="",-参数!$B$2-参数!$B$3),"")</f>
        <v/>
      </c>
      <c r="I1802" s="7">
        <f t="shared" si="57"/>
        <v>3.5855271978555905</v>
      </c>
      <c r="J1802" s="9">
        <f>I1802/MAX(I$3:I1802)-1</f>
        <v>0</v>
      </c>
    </row>
    <row r="1803" spans="1:10" x14ac:dyDescent="0.15">
      <c r="A1803" s="6">
        <v>41065</v>
      </c>
      <c r="B1803" s="9">
        <f t="shared" si="56"/>
        <v>0</v>
      </c>
      <c r="C1803" s="9" t="str">
        <f>IF(排名!C1802=1,增幅!C1803+IF(C1802="",-参数!$B$2-参数!$B$3),"")</f>
        <v/>
      </c>
      <c r="D1803" s="9" t="str">
        <f>IF(排名!D1802=1,增幅!D1803+IF(D1802="",-参数!$B$2-参数!$B$3),"")</f>
        <v/>
      </c>
      <c r="E1803" s="9" t="str">
        <f>IF(排名!E1802=1,增幅!E1803+IF(E1802="",-参数!$B$2-参数!$B$3),"")</f>
        <v/>
      </c>
      <c r="F1803" s="9" t="str">
        <f>IF(排名!F1802=1,增幅!F1803+IF(F1802="",-参数!$B$2-参数!$B$3),"")</f>
        <v/>
      </c>
      <c r="G1803" s="9" t="str">
        <f>IF(排名!G1802=1,增幅!G1803+IF(G1802="",-参数!$B$2-参数!$B$3),"")</f>
        <v/>
      </c>
      <c r="H1803" s="9" t="str">
        <f>IF(排名!H1802=1,增幅!H1803+IF(H1802="",-参数!$B$2-参数!$B$3),"")</f>
        <v/>
      </c>
      <c r="I1803" s="7">
        <f t="shared" si="57"/>
        <v>3.5855271978555905</v>
      </c>
      <c r="J1803" s="9">
        <f>I1803/MAX(I$3:I1803)-1</f>
        <v>0</v>
      </c>
    </row>
    <row r="1804" spans="1:10" x14ac:dyDescent="0.15">
      <c r="A1804" s="6">
        <v>41066</v>
      </c>
      <c r="B1804" s="9">
        <f t="shared" si="56"/>
        <v>0</v>
      </c>
      <c r="C1804" s="9" t="str">
        <f>IF(排名!C1803=1,增幅!C1804+IF(C1803="",-参数!$B$2-参数!$B$3),"")</f>
        <v/>
      </c>
      <c r="D1804" s="9" t="str">
        <f>IF(排名!D1803=1,增幅!D1804+IF(D1803="",-参数!$B$2-参数!$B$3),"")</f>
        <v/>
      </c>
      <c r="E1804" s="9" t="str">
        <f>IF(排名!E1803=1,增幅!E1804+IF(E1803="",-参数!$B$2-参数!$B$3),"")</f>
        <v/>
      </c>
      <c r="F1804" s="9" t="str">
        <f>IF(排名!F1803=1,增幅!F1804+IF(F1803="",-参数!$B$2-参数!$B$3),"")</f>
        <v/>
      </c>
      <c r="G1804" s="9" t="str">
        <f>IF(排名!G1803=1,增幅!G1804+IF(G1803="",-参数!$B$2-参数!$B$3),"")</f>
        <v/>
      </c>
      <c r="H1804" s="9" t="str">
        <f>IF(排名!H1803=1,增幅!H1804+IF(H1803="",-参数!$B$2-参数!$B$3),"")</f>
        <v/>
      </c>
      <c r="I1804" s="7">
        <f t="shared" si="57"/>
        <v>3.5855271978555905</v>
      </c>
      <c r="J1804" s="9">
        <f>I1804/MAX(I$3:I1804)-1</f>
        <v>0</v>
      </c>
    </row>
    <row r="1805" spans="1:10" x14ac:dyDescent="0.15">
      <c r="A1805" s="6">
        <v>41067</v>
      </c>
      <c r="B1805" s="9">
        <f t="shared" si="56"/>
        <v>0</v>
      </c>
      <c r="C1805" s="9" t="str">
        <f>IF(排名!C1804=1,增幅!C1805+IF(C1804="",-参数!$B$2-参数!$B$3),"")</f>
        <v/>
      </c>
      <c r="D1805" s="9" t="str">
        <f>IF(排名!D1804=1,增幅!D1805+IF(D1804="",-参数!$B$2-参数!$B$3),"")</f>
        <v/>
      </c>
      <c r="E1805" s="9" t="str">
        <f>IF(排名!E1804=1,增幅!E1805+IF(E1804="",-参数!$B$2-参数!$B$3),"")</f>
        <v/>
      </c>
      <c r="F1805" s="9" t="str">
        <f>IF(排名!F1804=1,增幅!F1805+IF(F1804="",-参数!$B$2-参数!$B$3),"")</f>
        <v/>
      </c>
      <c r="G1805" s="9" t="str">
        <f>IF(排名!G1804=1,增幅!G1805+IF(G1804="",-参数!$B$2-参数!$B$3),"")</f>
        <v/>
      </c>
      <c r="H1805" s="9" t="str">
        <f>IF(排名!H1804=1,增幅!H1805+IF(H1804="",-参数!$B$2-参数!$B$3),"")</f>
        <v/>
      </c>
      <c r="I1805" s="7">
        <f t="shared" si="57"/>
        <v>3.5855271978555905</v>
      </c>
      <c r="J1805" s="9">
        <f>I1805/MAX(I$3:I1805)-1</f>
        <v>0</v>
      </c>
    </row>
    <row r="1806" spans="1:10" x14ac:dyDescent="0.15">
      <c r="A1806" s="6">
        <v>41068</v>
      </c>
      <c r="B1806" s="9">
        <f t="shared" si="56"/>
        <v>0</v>
      </c>
      <c r="C1806" s="9" t="str">
        <f>IF(排名!C1805=1,增幅!C1806+IF(C1805="",-参数!$B$2-参数!$B$3),"")</f>
        <v/>
      </c>
      <c r="D1806" s="9" t="str">
        <f>IF(排名!D1805=1,增幅!D1806+IF(D1805="",-参数!$B$2-参数!$B$3),"")</f>
        <v/>
      </c>
      <c r="E1806" s="9" t="str">
        <f>IF(排名!E1805=1,增幅!E1806+IF(E1805="",-参数!$B$2-参数!$B$3),"")</f>
        <v/>
      </c>
      <c r="F1806" s="9" t="str">
        <f>IF(排名!F1805=1,增幅!F1806+IF(F1805="",-参数!$B$2-参数!$B$3),"")</f>
        <v/>
      </c>
      <c r="G1806" s="9" t="str">
        <f>IF(排名!G1805=1,增幅!G1806+IF(G1805="",-参数!$B$2-参数!$B$3),"")</f>
        <v/>
      </c>
      <c r="H1806" s="9" t="str">
        <f>IF(排名!H1805=1,增幅!H1806+IF(H1805="",-参数!$B$2-参数!$B$3),"")</f>
        <v/>
      </c>
      <c r="I1806" s="7">
        <f t="shared" si="57"/>
        <v>3.5855271978555905</v>
      </c>
      <c r="J1806" s="9">
        <f>I1806/MAX(I$3:I1806)-1</f>
        <v>0</v>
      </c>
    </row>
    <row r="1807" spans="1:10" x14ac:dyDescent="0.15">
      <c r="A1807" s="6">
        <v>41071</v>
      </c>
      <c r="B1807" s="9">
        <f t="shared" si="56"/>
        <v>0</v>
      </c>
      <c r="C1807" s="9" t="str">
        <f>IF(排名!C1806=1,增幅!C1807+IF(C1806="",-参数!$B$2-参数!$B$3),"")</f>
        <v/>
      </c>
      <c r="D1807" s="9" t="str">
        <f>IF(排名!D1806=1,增幅!D1807+IF(D1806="",-参数!$B$2-参数!$B$3),"")</f>
        <v/>
      </c>
      <c r="E1807" s="9" t="str">
        <f>IF(排名!E1806=1,增幅!E1807+IF(E1806="",-参数!$B$2-参数!$B$3),"")</f>
        <v/>
      </c>
      <c r="F1807" s="9" t="str">
        <f>IF(排名!F1806=1,增幅!F1807+IF(F1806="",-参数!$B$2-参数!$B$3),"")</f>
        <v/>
      </c>
      <c r="G1807" s="9" t="str">
        <f>IF(排名!G1806=1,增幅!G1807+IF(G1806="",-参数!$B$2-参数!$B$3),"")</f>
        <v/>
      </c>
      <c r="H1807" s="9" t="str">
        <f>IF(排名!H1806=1,增幅!H1807+IF(H1806="",-参数!$B$2-参数!$B$3),"")</f>
        <v/>
      </c>
      <c r="I1807" s="7">
        <f t="shared" si="57"/>
        <v>3.5855271978555905</v>
      </c>
      <c r="J1807" s="9">
        <f>I1807/MAX(I$3:I1807)-1</f>
        <v>0</v>
      </c>
    </row>
    <row r="1808" spans="1:10" x14ac:dyDescent="0.15">
      <c r="A1808" s="6">
        <v>41072</v>
      </c>
      <c r="B1808" s="9">
        <f t="shared" si="56"/>
        <v>0</v>
      </c>
      <c r="C1808" s="9" t="str">
        <f>IF(排名!C1807=1,增幅!C1808+IF(C1807="",-参数!$B$2-参数!$B$3),"")</f>
        <v/>
      </c>
      <c r="D1808" s="9" t="str">
        <f>IF(排名!D1807=1,增幅!D1808+IF(D1807="",-参数!$B$2-参数!$B$3),"")</f>
        <v/>
      </c>
      <c r="E1808" s="9" t="str">
        <f>IF(排名!E1807=1,增幅!E1808+IF(E1807="",-参数!$B$2-参数!$B$3),"")</f>
        <v/>
      </c>
      <c r="F1808" s="9" t="str">
        <f>IF(排名!F1807=1,增幅!F1808+IF(F1807="",-参数!$B$2-参数!$B$3),"")</f>
        <v/>
      </c>
      <c r="G1808" s="9" t="str">
        <f>IF(排名!G1807=1,增幅!G1808+IF(G1807="",-参数!$B$2-参数!$B$3),"")</f>
        <v/>
      </c>
      <c r="H1808" s="9" t="str">
        <f>IF(排名!H1807=1,增幅!H1808+IF(H1807="",-参数!$B$2-参数!$B$3),"")</f>
        <v/>
      </c>
      <c r="I1808" s="7">
        <f t="shared" si="57"/>
        <v>3.5855271978555905</v>
      </c>
      <c r="J1808" s="9">
        <f>I1808/MAX(I$3:I1808)-1</f>
        <v>0</v>
      </c>
    </row>
    <row r="1809" spans="1:10" x14ac:dyDescent="0.15">
      <c r="A1809" s="6">
        <v>41073</v>
      </c>
      <c r="B1809" s="9">
        <f t="shared" si="56"/>
        <v>0</v>
      </c>
      <c r="C1809" s="9" t="str">
        <f>IF(排名!C1808=1,增幅!C1809+IF(C1808="",-参数!$B$2-参数!$B$3),"")</f>
        <v/>
      </c>
      <c r="D1809" s="9" t="str">
        <f>IF(排名!D1808=1,增幅!D1809+IF(D1808="",-参数!$B$2-参数!$B$3),"")</f>
        <v/>
      </c>
      <c r="E1809" s="9" t="str">
        <f>IF(排名!E1808=1,增幅!E1809+IF(E1808="",-参数!$B$2-参数!$B$3),"")</f>
        <v/>
      </c>
      <c r="F1809" s="9" t="str">
        <f>IF(排名!F1808=1,增幅!F1809+IF(F1808="",-参数!$B$2-参数!$B$3),"")</f>
        <v/>
      </c>
      <c r="G1809" s="9" t="str">
        <f>IF(排名!G1808=1,增幅!G1809+IF(G1808="",-参数!$B$2-参数!$B$3),"")</f>
        <v/>
      </c>
      <c r="H1809" s="9" t="str">
        <f>IF(排名!H1808=1,增幅!H1809+IF(H1808="",-参数!$B$2-参数!$B$3),"")</f>
        <v/>
      </c>
      <c r="I1809" s="7">
        <f t="shared" si="57"/>
        <v>3.5855271978555905</v>
      </c>
      <c r="J1809" s="9">
        <f>I1809/MAX(I$3:I1809)-1</f>
        <v>0</v>
      </c>
    </row>
    <row r="1810" spans="1:10" x14ac:dyDescent="0.15">
      <c r="A1810" s="6">
        <v>41074</v>
      </c>
      <c r="B1810" s="9">
        <f t="shared" si="56"/>
        <v>0</v>
      </c>
      <c r="C1810" s="9" t="str">
        <f>IF(排名!C1809=1,增幅!C1810+IF(C1809="",-参数!$B$2-参数!$B$3),"")</f>
        <v/>
      </c>
      <c r="D1810" s="9" t="str">
        <f>IF(排名!D1809=1,增幅!D1810+IF(D1809="",-参数!$B$2-参数!$B$3),"")</f>
        <v/>
      </c>
      <c r="E1810" s="9" t="str">
        <f>IF(排名!E1809=1,增幅!E1810+IF(E1809="",-参数!$B$2-参数!$B$3),"")</f>
        <v/>
      </c>
      <c r="F1810" s="9" t="str">
        <f>IF(排名!F1809=1,增幅!F1810+IF(F1809="",-参数!$B$2-参数!$B$3),"")</f>
        <v/>
      </c>
      <c r="G1810" s="9" t="str">
        <f>IF(排名!G1809=1,增幅!G1810+IF(G1809="",-参数!$B$2-参数!$B$3),"")</f>
        <v/>
      </c>
      <c r="H1810" s="9" t="str">
        <f>IF(排名!H1809=1,增幅!H1810+IF(H1809="",-参数!$B$2-参数!$B$3),"")</f>
        <v/>
      </c>
      <c r="I1810" s="7">
        <f t="shared" si="57"/>
        <v>3.5855271978555905</v>
      </c>
      <c r="J1810" s="9">
        <f>I1810/MAX(I$3:I1810)-1</f>
        <v>0</v>
      </c>
    </row>
    <row r="1811" spans="1:10" x14ac:dyDescent="0.15">
      <c r="A1811" s="6">
        <v>41075</v>
      </c>
      <c r="B1811" s="9">
        <f t="shared" si="56"/>
        <v>0</v>
      </c>
      <c r="C1811" s="9" t="str">
        <f>IF(排名!C1810=1,增幅!C1811+IF(C1810="",-参数!$B$2-参数!$B$3),"")</f>
        <v/>
      </c>
      <c r="D1811" s="9" t="str">
        <f>IF(排名!D1810=1,增幅!D1811+IF(D1810="",-参数!$B$2-参数!$B$3),"")</f>
        <v/>
      </c>
      <c r="E1811" s="9" t="str">
        <f>IF(排名!E1810=1,增幅!E1811+IF(E1810="",-参数!$B$2-参数!$B$3),"")</f>
        <v/>
      </c>
      <c r="F1811" s="9" t="str">
        <f>IF(排名!F1810=1,增幅!F1811+IF(F1810="",-参数!$B$2-参数!$B$3),"")</f>
        <v/>
      </c>
      <c r="G1811" s="9" t="str">
        <f>IF(排名!G1810=1,增幅!G1811+IF(G1810="",-参数!$B$2-参数!$B$3),"")</f>
        <v/>
      </c>
      <c r="H1811" s="9" t="str">
        <f>IF(排名!H1810=1,增幅!H1811+IF(H1810="",-参数!$B$2-参数!$B$3),"")</f>
        <v/>
      </c>
      <c r="I1811" s="7">
        <f t="shared" si="57"/>
        <v>3.5855271978555905</v>
      </c>
      <c r="J1811" s="9">
        <f>I1811/MAX(I$3:I1811)-1</f>
        <v>0</v>
      </c>
    </row>
    <row r="1812" spans="1:10" x14ac:dyDescent="0.15">
      <c r="A1812" s="6">
        <v>41078</v>
      </c>
      <c r="B1812" s="9">
        <f t="shared" si="56"/>
        <v>0</v>
      </c>
      <c r="C1812" s="9" t="str">
        <f>IF(排名!C1811=1,增幅!C1812+IF(C1811="",-参数!$B$2-参数!$B$3),"")</f>
        <v/>
      </c>
      <c r="D1812" s="9" t="str">
        <f>IF(排名!D1811=1,增幅!D1812+IF(D1811="",-参数!$B$2-参数!$B$3),"")</f>
        <v/>
      </c>
      <c r="E1812" s="9" t="str">
        <f>IF(排名!E1811=1,增幅!E1812+IF(E1811="",-参数!$B$2-参数!$B$3),"")</f>
        <v/>
      </c>
      <c r="F1812" s="9" t="str">
        <f>IF(排名!F1811=1,增幅!F1812+IF(F1811="",-参数!$B$2-参数!$B$3),"")</f>
        <v/>
      </c>
      <c r="G1812" s="9" t="str">
        <f>IF(排名!G1811=1,增幅!G1812+IF(G1811="",-参数!$B$2-参数!$B$3),"")</f>
        <v/>
      </c>
      <c r="H1812" s="9" t="str">
        <f>IF(排名!H1811=1,增幅!H1812+IF(H1811="",-参数!$B$2-参数!$B$3),"")</f>
        <v/>
      </c>
      <c r="I1812" s="7">
        <f t="shared" si="57"/>
        <v>3.5855271978555905</v>
      </c>
      <c r="J1812" s="9">
        <f>I1812/MAX(I$3:I1812)-1</f>
        <v>0</v>
      </c>
    </row>
    <row r="1813" spans="1:10" x14ac:dyDescent="0.15">
      <c r="A1813" s="6">
        <v>41079</v>
      </c>
      <c r="B1813" s="9">
        <f t="shared" si="56"/>
        <v>0</v>
      </c>
      <c r="C1813" s="9" t="str">
        <f>IF(排名!C1812=1,增幅!C1813+IF(C1812="",-参数!$B$2-参数!$B$3),"")</f>
        <v/>
      </c>
      <c r="D1813" s="9" t="str">
        <f>IF(排名!D1812=1,增幅!D1813+IF(D1812="",-参数!$B$2-参数!$B$3),"")</f>
        <v/>
      </c>
      <c r="E1813" s="9" t="str">
        <f>IF(排名!E1812=1,增幅!E1813+IF(E1812="",-参数!$B$2-参数!$B$3),"")</f>
        <v/>
      </c>
      <c r="F1813" s="9" t="str">
        <f>IF(排名!F1812=1,增幅!F1813+IF(F1812="",-参数!$B$2-参数!$B$3),"")</f>
        <v/>
      </c>
      <c r="G1813" s="9" t="str">
        <f>IF(排名!G1812=1,增幅!G1813+IF(G1812="",-参数!$B$2-参数!$B$3),"")</f>
        <v/>
      </c>
      <c r="H1813" s="9" t="str">
        <f>IF(排名!H1812=1,增幅!H1813+IF(H1812="",-参数!$B$2-参数!$B$3),"")</f>
        <v/>
      </c>
      <c r="I1813" s="7">
        <f t="shared" si="57"/>
        <v>3.5855271978555905</v>
      </c>
      <c r="J1813" s="9">
        <f>I1813/MAX(I$3:I1813)-1</f>
        <v>0</v>
      </c>
    </row>
    <row r="1814" spans="1:10" x14ac:dyDescent="0.15">
      <c r="A1814" s="6">
        <v>41080</v>
      </c>
      <c r="B1814" s="9">
        <f t="shared" si="56"/>
        <v>0</v>
      </c>
      <c r="C1814" s="9" t="str">
        <f>IF(排名!C1813=1,增幅!C1814+IF(C1813="",-参数!$B$2-参数!$B$3),"")</f>
        <v/>
      </c>
      <c r="D1814" s="9" t="str">
        <f>IF(排名!D1813=1,增幅!D1814+IF(D1813="",-参数!$B$2-参数!$B$3),"")</f>
        <v/>
      </c>
      <c r="E1814" s="9" t="str">
        <f>IF(排名!E1813=1,增幅!E1814+IF(E1813="",-参数!$B$2-参数!$B$3),"")</f>
        <v/>
      </c>
      <c r="F1814" s="9" t="str">
        <f>IF(排名!F1813=1,增幅!F1814+IF(F1813="",-参数!$B$2-参数!$B$3),"")</f>
        <v/>
      </c>
      <c r="G1814" s="9" t="str">
        <f>IF(排名!G1813=1,增幅!G1814+IF(G1813="",-参数!$B$2-参数!$B$3),"")</f>
        <v/>
      </c>
      <c r="H1814" s="9" t="str">
        <f>IF(排名!H1813=1,增幅!H1814+IF(H1813="",-参数!$B$2-参数!$B$3),"")</f>
        <v/>
      </c>
      <c r="I1814" s="7">
        <f t="shared" si="57"/>
        <v>3.5855271978555905</v>
      </c>
      <c r="J1814" s="9">
        <f>I1814/MAX(I$3:I1814)-1</f>
        <v>0</v>
      </c>
    </row>
    <row r="1815" spans="1:10" x14ac:dyDescent="0.15">
      <c r="A1815" s="6">
        <v>41081</v>
      </c>
      <c r="B1815" s="9">
        <f t="shared" si="56"/>
        <v>0</v>
      </c>
      <c r="C1815" s="9" t="str">
        <f>IF(排名!C1814=1,增幅!C1815+IF(C1814="",-参数!$B$2-参数!$B$3),"")</f>
        <v/>
      </c>
      <c r="D1815" s="9" t="str">
        <f>IF(排名!D1814=1,增幅!D1815+IF(D1814="",-参数!$B$2-参数!$B$3),"")</f>
        <v/>
      </c>
      <c r="E1815" s="9" t="str">
        <f>IF(排名!E1814=1,增幅!E1815+IF(E1814="",-参数!$B$2-参数!$B$3),"")</f>
        <v/>
      </c>
      <c r="F1815" s="9" t="str">
        <f>IF(排名!F1814=1,增幅!F1815+IF(F1814="",-参数!$B$2-参数!$B$3),"")</f>
        <v/>
      </c>
      <c r="G1815" s="9" t="str">
        <f>IF(排名!G1814=1,增幅!G1815+IF(G1814="",-参数!$B$2-参数!$B$3),"")</f>
        <v/>
      </c>
      <c r="H1815" s="9" t="str">
        <f>IF(排名!H1814=1,增幅!H1815+IF(H1814="",-参数!$B$2-参数!$B$3),"")</f>
        <v/>
      </c>
      <c r="I1815" s="7">
        <f t="shared" si="57"/>
        <v>3.5855271978555905</v>
      </c>
      <c r="J1815" s="9">
        <f>I1815/MAX(I$3:I1815)-1</f>
        <v>0</v>
      </c>
    </row>
    <row r="1816" spans="1:10" x14ac:dyDescent="0.15">
      <c r="A1816" s="6">
        <v>41085</v>
      </c>
      <c r="B1816" s="9">
        <f t="shared" si="56"/>
        <v>0</v>
      </c>
      <c r="C1816" s="9" t="str">
        <f>IF(排名!C1815=1,增幅!C1816+IF(C1815="",-参数!$B$2-参数!$B$3),"")</f>
        <v/>
      </c>
      <c r="D1816" s="9" t="str">
        <f>IF(排名!D1815=1,增幅!D1816+IF(D1815="",-参数!$B$2-参数!$B$3),"")</f>
        <v/>
      </c>
      <c r="E1816" s="9" t="str">
        <f>IF(排名!E1815=1,增幅!E1816+IF(E1815="",-参数!$B$2-参数!$B$3),"")</f>
        <v/>
      </c>
      <c r="F1816" s="9" t="str">
        <f>IF(排名!F1815=1,增幅!F1816+IF(F1815="",-参数!$B$2-参数!$B$3),"")</f>
        <v/>
      </c>
      <c r="G1816" s="9" t="str">
        <f>IF(排名!G1815=1,增幅!G1816+IF(G1815="",-参数!$B$2-参数!$B$3),"")</f>
        <v/>
      </c>
      <c r="H1816" s="9" t="str">
        <f>IF(排名!H1815=1,增幅!H1816+IF(H1815="",-参数!$B$2-参数!$B$3),"")</f>
        <v/>
      </c>
      <c r="I1816" s="7">
        <f t="shared" si="57"/>
        <v>3.5855271978555905</v>
      </c>
      <c r="J1816" s="9">
        <f>I1816/MAX(I$3:I1816)-1</f>
        <v>0</v>
      </c>
    </row>
    <row r="1817" spans="1:10" x14ac:dyDescent="0.15">
      <c r="A1817" s="6">
        <v>41086</v>
      </c>
      <c r="B1817" s="9">
        <f t="shared" si="56"/>
        <v>0</v>
      </c>
      <c r="C1817" s="9" t="str">
        <f>IF(排名!C1816=1,增幅!C1817+IF(C1816="",-参数!$B$2-参数!$B$3),"")</f>
        <v/>
      </c>
      <c r="D1817" s="9" t="str">
        <f>IF(排名!D1816=1,增幅!D1817+IF(D1816="",-参数!$B$2-参数!$B$3),"")</f>
        <v/>
      </c>
      <c r="E1817" s="9" t="str">
        <f>IF(排名!E1816=1,增幅!E1817+IF(E1816="",-参数!$B$2-参数!$B$3),"")</f>
        <v/>
      </c>
      <c r="F1817" s="9" t="str">
        <f>IF(排名!F1816=1,增幅!F1817+IF(F1816="",-参数!$B$2-参数!$B$3),"")</f>
        <v/>
      </c>
      <c r="G1817" s="9" t="str">
        <f>IF(排名!G1816=1,增幅!G1817+IF(G1816="",-参数!$B$2-参数!$B$3),"")</f>
        <v/>
      </c>
      <c r="H1817" s="9" t="str">
        <f>IF(排名!H1816=1,增幅!H1817+IF(H1816="",-参数!$B$2-参数!$B$3),"")</f>
        <v/>
      </c>
      <c r="I1817" s="7">
        <f t="shared" si="57"/>
        <v>3.5855271978555905</v>
      </c>
      <c r="J1817" s="9">
        <f>I1817/MAX(I$3:I1817)-1</f>
        <v>0</v>
      </c>
    </row>
    <row r="1818" spans="1:10" x14ac:dyDescent="0.15">
      <c r="A1818" s="6">
        <v>41087</v>
      </c>
      <c r="B1818" s="9">
        <f t="shared" si="56"/>
        <v>0</v>
      </c>
      <c r="C1818" s="9" t="str">
        <f>IF(排名!C1817=1,增幅!C1818+IF(C1817="",-参数!$B$2-参数!$B$3),"")</f>
        <v/>
      </c>
      <c r="D1818" s="9" t="str">
        <f>IF(排名!D1817=1,增幅!D1818+IF(D1817="",-参数!$B$2-参数!$B$3),"")</f>
        <v/>
      </c>
      <c r="E1818" s="9" t="str">
        <f>IF(排名!E1817=1,增幅!E1818+IF(E1817="",-参数!$B$2-参数!$B$3),"")</f>
        <v/>
      </c>
      <c r="F1818" s="9" t="str">
        <f>IF(排名!F1817=1,增幅!F1818+IF(F1817="",-参数!$B$2-参数!$B$3),"")</f>
        <v/>
      </c>
      <c r="G1818" s="9" t="str">
        <f>IF(排名!G1817=1,增幅!G1818+IF(G1817="",-参数!$B$2-参数!$B$3),"")</f>
        <v/>
      </c>
      <c r="H1818" s="9" t="str">
        <f>IF(排名!H1817=1,增幅!H1818+IF(H1817="",-参数!$B$2-参数!$B$3),"")</f>
        <v/>
      </c>
      <c r="I1818" s="7">
        <f t="shared" si="57"/>
        <v>3.5855271978555905</v>
      </c>
      <c r="J1818" s="9">
        <f>I1818/MAX(I$3:I1818)-1</f>
        <v>0</v>
      </c>
    </row>
    <row r="1819" spans="1:10" x14ac:dyDescent="0.15">
      <c r="A1819" s="6">
        <v>41088</v>
      </c>
      <c r="B1819" s="9">
        <f t="shared" si="56"/>
        <v>0</v>
      </c>
      <c r="C1819" s="9" t="str">
        <f>IF(排名!C1818=1,增幅!C1819+IF(C1818="",-参数!$B$2-参数!$B$3),"")</f>
        <v/>
      </c>
      <c r="D1819" s="9" t="str">
        <f>IF(排名!D1818=1,增幅!D1819+IF(D1818="",-参数!$B$2-参数!$B$3),"")</f>
        <v/>
      </c>
      <c r="E1819" s="9" t="str">
        <f>IF(排名!E1818=1,增幅!E1819+IF(E1818="",-参数!$B$2-参数!$B$3),"")</f>
        <v/>
      </c>
      <c r="F1819" s="9" t="str">
        <f>IF(排名!F1818=1,增幅!F1819+IF(F1818="",-参数!$B$2-参数!$B$3),"")</f>
        <v/>
      </c>
      <c r="G1819" s="9" t="str">
        <f>IF(排名!G1818=1,增幅!G1819+IF(G1818="",-参数!$B$2-参数!$B$3),"")</f>
        <v/>
      </c>
      <c r="H1819" s="9" t="str">
        <f>IF(排名!H1818=1,增幅!H1819+IF(H1818="",-参数!$B$2-参数!$B$3),"")</f>
        <v/>
      </c>
      <c r="I1819" s="7">
        <f t="shared" si="57"/>
        <v>3.5855271978555905</v>
      </c>
      <c r="J1819" s="9">
        <f>I1819/MAX(I$3:I1819)-1</f>
        <v>0</v>
      </c>
    </row>
    <row r="1820" spans="1:10" x14ac:dyDescent="0.15">
      <c r="A1820" s="6">
        <v>41089</v>
      </c>
      <c r="B1820" s="9">
        <f t="shared" si="56"/>
        <v>0</v>
      </c>
      <c r="C1820" s="9" t="str">
        <f>IF(排名!C1819=1,增幅!C1820+IF(C1819="",-参数!$B$2-参数!$B$3),"")</f>
        <v/>
      </c>
      <c r="D1820" s="9" t="str">
        <f>IF(排名!D1819=1,增幅!D1820+IF(D1819="",-参数!$B$2-参数!$B$3),"")</f>
        <v/>
      </c>
      <c r="E1820" s="9" t="str">
        <f>IF(排名!E1819=1,增幅!E1820+IF(E1819="",-参数!$B$2-参数!$B$3),"")</f>
        <v/>
      </c>
      <c r="F1820" s="9" t="str">
        <f>IF(排名!F1819=1,增幅!F1820+IF(F1819="",-参数!$B$2-参数!$B$3),"")</f>
        <v/>
      </c>
      <c r="G1820" s="9" t="str">
        <f>IF(排名!G1819=1,增幅!G1820+IF(G1819="",-参数!$B$2-参数!$B$3),"")</f>
        <v/>
      </c>
      <c r="H1820" s="9" t="str">
        <f>IF(排名!H1819=1,增幅!H1820+IF(H1819="",-参数!$B$2-参数!$B$3),"")</f>
        <v/>
      </c>
      <c r="I1820" s="7">
        <f t="shared" si="57"/>
        <v>3.5855271978555905</v>
      </c>
      <c r="J1820" s="9">
        <f>I1820/MAX(I$3:I1820)-1</f>
        <v>0</v>
      </c>
    </row>
    <row r="1821" spans="1:10" x14ac:dyDescent="0.15">
      <c r="A1821" s="6">
        <v>41092</v>
      </c>
      <c r="B1821" s="9">
        <f t="shared" si="56"/>
        <v>0</v>
      </c>
      <c r="C1821" s="9" t="str">
        <f>IF(排名!C1820=1,增幅!C1821+IF(C1820="",-参数!$B$2-参数!$B$3),"")</f>
        <v/>
      </c>
      <c r="D1821" s="9" t="str">
        <f>IF(排名!D1820=1,增幅!D1821+IF(D1820="",-参数!$B$2-参数!$B$3),"")</f>
        <v/>
      </c>
      <c r="E1821" s="9" t="str">
        <f>IF(排名!E1820=1,增幅!E1821+IF(E1820="",-参数!$B$2-参数!$B$3),"")</f>
        <v/>
      </c>
      <c r="F1821" s="9" t="str">
        <f>IF(排名!F1820=1,增幅!F1821+IF(F1820="",-参数!$B$2-参数!$B$3),"")</f>
        <v/>
      </c>
      <c r="G1821" s="9" t="str">
        <f>IF(排名!G1820=1,增幅!G1821+IF(G1820="",-参数!$B$2-参数!$B$3),"")</f>
        <v/>
      </c>
      <c r="H1821" s="9" t="str">
        <f>IF(排名!H1820=1,增幅!H1821+IF(H1820="",-参数!$B$2-参数!$B$3),"")</f>
        <v/>
      </c>
      <c r="I1821" s="7">
        <f t="shared" si="57"/>
        <v>3.5855271978555905</v>
      </c>
      <c r="J1821" s="9">
        <f>I1821/MAX(I$3:I1821)-1</f>
        <v>0</v>
      </c>
    </row>
    <row r="1822" spans="1:10" x14ac:dyDescent="0.15">
      <c r="A1822" s="6">
        <v>41093</v>
      </c>
      <c r="B1822" s="9">
        <f t="shared" si="56"/>
        <v>0</v>
      </c>
      <c r="C1822" s="9" t="str">
        <f>IF(排名!C1821=1,增幅!C1822+IF(C1821="",-参数!$B$2-参数!$B$3),"")</f>
        <v/>
      </c>
      <c r="D1822" s="9" t="str">
        <f>IF(排名!D1821=1,增幅!D1822+IF(D1821="",-参数!$B$2-参数!$B$3),"")</f>
        <v/>
      </c>
      <c r="E1822" s="9" t="str">
        <f>IF(排名!E1821=1,增幅!E1822+IF(E1821="",-参数!$B$2-参数!$B$3),"")</f>
        <v/>
      </c>
      <c r="F1822" s="9" t="str">
        <f>IF(排名!F1821=1,增幅!F1822+IF(F1821="",-参数!$B$2-参数!$B$3),"")</f>
        <v/>
      </c>
      <c r="G1822" s="9" t="str">
        <f>IF(排名!G1821=1,增幅!G1822+IF(G1821="",-参数!$B$2-参数!$B$3),"")</f>
        <v/>
      </c>
      <c r="H1822" s="9" t="str">
        <f>IF(排名!H1821=1,增幅!H1822+IF(H1821="",-参数!$B$2-参数!$B$3),"")</f>
        <v/>
      </c>
      <c r="I1822" s="7">
        <f t="shared" si="57"/>
        <v>3.5855271978555905</v>
      </c>
      <c r="J1822" s="9">
        <f>I1822/MAX(I$3:I1822)-1</f>
        <v>0</v>
      </c>
    </row>
    <row r="1823" spans="1:10" x14ac:dyDescent="0.15">
      <c r="A1823" s="6">
        <v>41094</v>
      </c>
      <c r="B1823" s="9">
        <f t="shared" si="56"/>
        <v>0</v>
      </c>
      <c r="C1823" s="9" t="str">
        <f>IF(排名!C1822=1,增幅!C1823+IF(C1822="",-参数!$B$2-参数!$B$3),"")</f>
        <v/>
      </c>
      <c r="D1823" s="9" t="str">
        <f>IF(排名!D1822=1,增幅!D1823+IF(D1822="",-参数!$B$2-参数!$B$3),"")</f>
        <v/>
      </c>
      <c r="E1823" s="9" t="str">
        <f>IF(排名!E1822=1,增幅!E1823+IF(E1822="",-参数!$B$2-参数!$B$3),"")</f>
        <v/>
      </c>
      <c r="F1823" s="9" t="str">
        <f>IF(排名!F1822=1,增幅!F1823+IF(F1822="",-参数!$B$2-参数!$B$3),"")</f>
        <v/>
      </c>
      <c r="G1823" s="9" t="str">
        <f>IF(排名!G1822=1,增幅!G1823+IF(G1822="",-参数!$B$2-参数!$B$3),"")</f>
        <v/>
      </c>
      <c r="H1823" s="9" t="str">
        <f>IF(排名!H1822=1,增幅!H1823+IF(H1822="",-参数!$B$2-参数!$B$3),"")</f>
        <v/>
      </c>
      <c r="I1823" s="7">
        <f t="shared" si="57"/>
        <v>3.5855271978555905</v>
      </c>
      <c r="J1823" s="9">
        <f>I1823/MAX(I$3:I1823)-1</f>
        <v>0</v>
      </c>
    </row>
    <row r="1824" spans="1:10" x14ac:dyDescent="0.15">
      <c r="A1824" s="6">
        <v>41095</v>
      </c>
      <c r="B1824" s="9">
        <f t="shared" si="56"/>
        <v>-7.5638487604780518E-3</v>
      </c>
      <c r="C1824" s="9" t="str">
        <f>IF(排名!C1823=1,增幅!C1824+IF(C1823="",-参数!$B$2-参数!$B$3),"")</f>
        <v/>
      </c>
      <c r="D1824" s="9">
        <f>IF(排名!D1823=1,增幅!D1824+IF(D1823="",-参数!$B$2-参数!$B$3),"")</f>
        <v>-7.5638487604780518E-3</v>
      </c>
      <c r="E1824" s="9" t="str">
        <f>IF(排名!E1823=1,增幅!E1824+IF(E1823="",-参数!$B$2-参数!$B$3),"")</f>
        <v/>
      </c>
      <c r="F1824" s="9" t="str">
        <f>IF(排名!F1823=1,增幅!F1824+IF(F1823="",-参数!$B$2-参数!$B$3),"")</f>
        <v/>
      </c>
      <c r="G1824" s="9" t="str">
        <f>IF(排名!G1823=1,增幅!G1824+IF(G1823="",-参数!$B$2-参数!$B$3),"")</f>
        <v/>
      </c>
      <c r="H1824" s="9" t="str">
        <f>IF(排名!H1823=1,增幅!H1824+IF(H1823="",-参数!$B$2-参数!$B$3),"")</f>
        <v/>
      </c>
      <c r="I1824" s="7">
        <f t="shared" si="57"/>
        <v>3.5584068124044301</v>
      </c>
      <c r="J1824" s="9">
        <f>I1824/MAX(I$3:I1824)-1</f>
        <v>-7.563848760477998E-3</v>
      </c>
    </row>
    <row r="1825" spans="1:10" x14ac:dyDescent="0.15">
      <c r="A1825" s="6">
        <v>41096</v>
      </c>
      <c r="B1825" s="9">
        <f t="shared" si="56"/>
        <v>-1.2381123272922956E-2</v>
      </c>
      <c r="C1825" s="9" t="str">
        <f>IF(排名!C1824=1,增幅!C1825+IF(C1824="",-参数!$B$2-参数!$B$3),"")</f>
        <v/>
      </c>
      <c r="D1825" s="9">
        <f>IF(排名!D1824=1,增幅!D1825+IF(D1824="",-参数!$B$2-参数!$B$3),"")</f>
        <v>-1.2381123272922956E-2</v>
      </c>
      <c r="E1825" s="9" t="str">
        <f>IF(排名!E1824=1,增幅!E1825+IF(E1824="",-参数!$B$2-参数!$B$3),"")</f>
        <v/>
      </c>
      <c r="F1825" s="9" t="str">
        <f>IF(排名!F1824=1,增幅!F1825+IF(F1824="",-参数!$B$2-参数!$B$3),"")</f>
        <v/>
      </c>
      <c r="G1825" s="9" t="str">
        <f>IF(排名!G1824=1,增幅!G1825+IF(G1824="",-参数!$B$2-参数!$B$3),"")</f>
        <v/>
      </c>
      <c r="H1825" s="9" t="str">
        <f>IF(排名!H1824=1,增幅!H1825+IF(H1824="",-参数!$B$2-参数!$B$3),"")</f>
        <v/>
      </c>
      <c r="I1825" s="7">
        <f t="shared" si="57"/>
        <v>3.5143497390048419</v>
      </c>
      <c r="J1825" s="9">
        <f>I1825/MAX(I$3:I1825)-1</f>
        <v>-1.9851323089479789E-2</v>
      </c>
    </row>
    <row r="1826" spans="1:10" x14ac:dyDescent="0.15">
      <c r="A1826" s="6">
        <v>41099</v>
      </c>
      <c r="B1826" s="9">
        <f t="shared" si="56"/>
        <v>-3.7790697674418561E-2</v>
      </c>
      <c r="C1826" s="9" t="str">
        <f>IF(排名!C1825=1,增幅!C1826+IF(C1825="",-参数!$B$2-参数!$B$3),"")</f>
        <v/>
      </c>
      <c r="D1826" s="9">
        <f>IF(排名!D1825=1,增幅!D1826+IF(D1825="",-参数!$B$2-参数!$B$3),"")</f>
        <v>-3.7790697674418561E-2</v>
      </c>
      <c r="E1826" s="9" t="str">
        <f>IF(排名!E1825=1,增幅!E1826+IF(E1825="",-参数!$B$2-参数!$B$3),"")</f>
        <v/>
      </c>
      <c r="F1826" s="9" t="str">
        <f>IF(排名!F1825=1,增幅!F1826+IF(F1825="",-参数!$B$2-参数!$B$3),"")</f>
        <v/>
      </c>
      <c r="G1826" s="9" t="str">
        <f>IF(排名!G1825=1,增幅!G1826+IF(G1825="",-参数!$B$2-参数!$B$3),"")</f>
        <v/>
      </c>
      <c r="H1826" s="9" t="str">
        <f>IF(排名!H1825=1,增幅!H1826+IF(H1825="",-参数!$B$2-参数!$B$3),"")</f>
        <v/>
      </c>
      <c r="I1826" s="7">
        <f t="shared" si="57"/>
        <v>3.3815400104959381</v>
      </c>
      <c r="J1826" s="9">
        <f>I1826/MAX(I$3:I1826)-1</f>
        <v>-5.6891825414586705E-2</v>
      </c>
    </row>
    <row r="1827" spans="1:10" x14ac:dyDescent="0.15">
      <c r="A1827" s="6">
        <v>41100</v>
      </c>
      <c r="B1827" s="9">
        <f t="shared" si="56"/>
        <v>3.9652567975831943E-3</v>
      </c>
      <c r="C1827" s="9" t="str">
        <f>IF(排名!C1826=1,增幅!C1827+IF(C1826="",-参数!$B$2-参数!$B$3),"")</f>
        <v/>
      </c>
      <c r="D1827" s="9">
        <f>IF(排名!D1826=1,增幅!D1827+IF(D1826="",-参数!$B$2-参数!$B$3),"")</f>
        <v>3.9652567975831943E-3</v>
      </c>
      <c r="E1827" s="9" t="str">
        <f>IF(排名!E1826=1,增幅!E1827+IF(E1826="",-参数!$B$2-参数!$B$3),"")</f>
        <v/>
      </c>
      <c r="F1827" s="9" t="str">
        <f>IF(排名!F1826=1,增幅!F1827+IF(F1826="",-参数!$B$2-参数!$B$3),"")</f>
        <v/>
      </c>
      <c r="G1827" s="9" t="str">
        <f>IF(排名!G1826=1,增幅!G1827+IF(G1826="",-参数!$B$2-参数!$B$3),"")</f>
        <v/>
      </c>
      <c r="H1827" s="9" t="str">
        <f>IF(排名!H1826=1,增幅!H1827+IF(H1826="",-参数!$B$2-参数!$B$3),"")</f>
        <v/>
      </c>
      <c r="I1827" s="7">
        <f t="shared" si="57"/>
        <v>3.3949486850088566</v>
      </c>
      <c r="J1827" s="9">
        <f>I1827/MAX(I$3:I1827)-1</f>
        <v>-5.3152159314455605E-2</v>
      </c>
    </row>
    <row r="1828" spans="1:10" x14ac:dyDescent="0.15">
      <c r="A1828" s="6">
        <v>41101</v>
      </c>
      <c r="B1828" s="9">
        <f t="shared" si="56"/>
        <v>0</v>
      </c>
      <c r="C1828" s="9" t="str">
        <f>IF(排名!C1827=1,增幅!C1828+IF(C1827="",-参数!$B$2-参数!$B$3),"")</f>
        <v/>
      </c>
      <c r="D1828" s="9" t="str">
        <f>IF(排名!D1827=1,增幅!D1828+IF(D1827="",-参数!$B$2-参数!$B$3),"")</f>
        <v/>
      </c>
      <c r="E1828" s="9" t="str">
        <f>IF(排名!E1827=1,增幅!E1828+IF(E1827="",-参数!$B$2-参数!$B$3),"")</f>
        <v/>
      </c>
      <c r="F1828" s="9" t="str">
        <f>IF(排名!F1827=1,增幅!F1828+IF(F1827="",-参数!$B$2-参数!$B$3),"")</f>
        <v/>
      </c>
      <c r="G1828" s="9" t="str">
        <f>IF(排名!G1827=1,增幅!G1828+IF(G1827="",-参数!$B$2-参数!$B$3),"")</f>
        <v/>
      </c>
      <c r="H1828" s="9" t="str">
        <f>IF(排名!H1827=1,增幅!H1828+IF(H1827="",-参数!$B$2-参数!$B$3),"")</f>
        <v/>
      </c>
      <c r="I1828" s="7">
        <f t="shared" si="57"/>
        <v>3.3949486850088566</v>
      </c>
      <c r="J1828" s="9">
        <f>I1828/MAX(I$3:I1828)-1</f>
        <v>-5.3152159314455605E-2</v>
      </c>
    </row>
    <row r="1829" spans="1:10" x14ac:dyDescent="0.15">
      <c r="A1829" s="6">
        <v>41102</v>
      </c>
      <c r="B1829" s="9">
        <f t="shared" si="56"/>
        <v>0</v>
      </c>
      <c r="C1829" s="9" t="str">
        <f>IF(排名!C1828=1,增幅!C1829+IF(C1828="",-参数!$B$2-参数!$B$3),"")</f>
        <v/>
      </c>
      <c r="D1829" s="9" t="str">
        <f>IF(排名!D1828=1,增幅!D1829+IF(D1828="",-参数!$B$2-参数!$B$3),"")</f>
        <v/>
      </c>
      <c r="E1829" s="9" t="str">
        <f>IF(排名!E1828=1,增幅!E1829+IF(E1828="",-参数!$B$2-参数!$B$3),"")</f>
        <v/>
      </c>
      <c r="F1829" s="9" t="str">
        <f>IF(排名!F1828=1,增幅!F1829+IF(F1828="",-参数!$B$2-参数!$B$3),"")</f>
        <v/>
      </c>
      <c r="G1829" s="9" t="str">
        <f>IF(排名!G1828=1,增幅!G1829+IF(G1828="",-参数!$B$2-参数!$B$3),"")</f>
        <v/>
      </c>
      <c r="H1829" s="9" t="str">
        <f>IF(排名!H1828=1,增幅!H1829+IF(H1828="",-参数!$B$2-参数!$B$3),"")</f>
        <v/>
      </c>
      <c r="I1829" s="7">
        <f t="shared" si="57"/>
        <v>3.3949486850088566</v>
      </c>
      <c r="J1829" s="9">
        <f>I1829/MAX(I$3:I1829)-1</f>
        <v>-5.3152159314455605E-2</v>
      </c>
    </row>
    <row r="1830" spans="1:10" x14ac:dyDescent="0.15">
      <c r="A1830" s="6">
        <v>41103</v>
      </c>
      <c r="B1830" s="9">
        <f t="shared" si="56"/>
        <v>0</v>
      </c>
      <c r="C1830" s="9" t="str">
        <f>IF(排名!C1829=1,增幅!C1830+IF(C1829="",-参数!$B$2-参数!$B$3),"")</f>
        <v/>
      </c>
      <c r="D1830" s="9" t="str">
        <f>IF(排名!D1829=1,增幅!D1830+IF(D1829="",-参数!$B$2-参数!$B$3),"")</f>
        <v/>
      </c>
      <c r="E1830" s="9" t="str">
        <f>IF(排名!E1829=1,增幅!E1830+IF(E1829="",-参数!$B$2-参数!$B$3),"")</f>
        <v/>
      </c>
      <c r="F1830" s="9" t="str">
        <f>IF(排名!F1829=1,增幅!F1830+IF(F1829="",-参数!$B$2-参数!$B$3),"")</f>
        <v/>
      </c>
      <c r="G1830" s="9" t="str">
        <f>IF(排名!G1829=1,增幅!G1830+IF(G1829="",-参数!$B$2-参数!$B$3),"")</f>
        <v/>
      </c>
      <c r="H1830" s="9" t="str">
        <f>IF(排名!H1829=1,增幅!H1830+IF(H1829="",-参数!$B$2-参数!$B$3),"")</f>
        <v/>
      </c>
      <c r="I1830" s="7">
        <f t="shared" si="57"/>
        <v>3.3949486850088566</v>
      </c>
      <c r="J1830" s="9">
        <f>I1830/MAX(I$3:I1830)-1</f>
        <v>-5.3152159314455605E-2</v>
      </c>
    </row>
    <row r="1831" spans="1:10" x14ac:dyDescent="0.15">
      <c r="A1831" s="6">
        <v>41106</v>
      </c>
      <c r="B1831" s="9">
        <f t="shared" si="56"/>
        <v>0</v>
      </c>
      <c r="C1831" s="9" t="str">
        <f>IF(排名!C1830=1,增幅!C1831+IF(C1830="",-参数!$B$2-参数!$B$3),"")</f>
        <v/>
      </c>
      <c r="D1831" s="9" t="str">
        <f>IF(排名!D1830=1,增幅!D1831+IF(D1830="",-参数!$B$2-参数!$B$3),"")</f>
        <v/>
      </c>
      <c r="E1831" s="9" t="str">
        <f>IF(排名!E1830=1,增幅!E1831+IF(E1830="",-参数!$B$2-参数!$B$3),"")</f>
        <v/>
      </c>
      <c r="F1831" s="9" t="str">
        <f>IF(排名!F1830=1,增幅!F1831+IF(F1830="",-参数!$B$2-参数!$B$3),"")</f>
        <v/>
      </c>
      <c r="G1831" s="9" t="str">
        <f>IF(排名!G1830=1,增幅!G1831+IF(G1830="",-参数!$B$2-参数!$B$3),"")</f>
        <v/>
      </c>
      <c r="H1831" s="9" t="str">
        <f>IF(排名!H1830=1,增幅!H1831+IF(H1830="",-参数!$B$2-参数!$B$3),"")</f>
        <v/>
      </c>
      <c r="I1831" s="7">
        <f t="shared" si="57"/>
        <v>3.3949486850088566</v>
      </c>
      <c r="J1831" s="9">
        <f>I1831/MAX(I$3:I1831)-1</f>
        <v>-5.3152159314455605E-2</v>
      </c>
    </row>
    <row r="1832" spans="1:10" x14ac:dyDescent="0.15">
      <c r="A1832" s="6">
        <v>41107</v>
      </c>
      <c r="B1832" s="9">
        <f t="shared" si="56"/>
        <v>0</v>
      </c>
      <c r="C1832" s="9" t="str">
        <f>IF(排名!C1831=1,增幅!C1832+IF(C1831="",-参数!$B$2-参数!$B$3),"")</f>
        <v/>
      </c>
      <c r="D1832" s="9" t="str">
        <f>IF(排名!D1831=1,增幅!D1832+IF(D1831="",-参数!$B$2-参数!$B$3),"")</f>
        <v/>
      </c>
      <c r="E1832" s="9" t="str">
        <f>IF(排名!E1831=1,增幅!E1832+IF(E1831="",-参数!$B$2-参数!$B$3),"")</f>
        <v/>
      </c>
      <c r="F1832" s="9" t="str">
        <f>IF(排名!F1831=1,增幅!F1832+IF(F1831="",-参数!$B$2-参数!$B$3),"")</f>
        <v/>
      </c>
      <c r="G1832" s="9" t="str">
        <f>IF(排名!G1831=1,增幅!G1832+IF(G1831="",-参数!$B$2-参数!$B$3),"")</f>
        <v/>
      </c>
      <c r="H1832" s="9" t="str">
        <f>IF(排名!H1831=1,增幅!H1832+IF(H1831="",-参数!$B$2-参数!$B$3),"")</f>
        <v/>
      </c>
      <c r="I1832" s="7">
        <f t="shared" si="57"/>
        <v>3.3949486850088566</v>
      </c>
      <c r="J1832" s="9">
        <f>I1832/MAX(I$3:I1832)-1</f>
        <v>-5.3152159314455605E-2</v>
      </c>
    </row>
    <row r="1833" spans="1:10" x14ac:dyDescent="0.15">
      <c r="A1833" s="6">
        <v>41108</v>
      </c>
      <c r="B1833" s="9">
        <f t="shared" si="56"/>
        <v>0</v>
      </c>
      <c r="C1833" s="9" t="str">
        <f>IF(排名!C1832=1,增幅!C1833+IF(C1832="",-参数!$B$2-参数!$B$3),"")</f>
        <v/>
      </c>
      <c r="D1833" s="9" t="str">
        <f>IF(排名!D1832=1,增幅!D1833+IF(D1832="",-参数!$B$2-参数!$B$3),"")</f>
        <v/>
      </c>
      <c r="E1833" s="9" t="str">
        <f>IF(排名!E1832=1,增幅!E1833+IF(E1832="",-参数!$B$2-参数!$B$3),"")</f>
        <v/>
      </c>
      <c r="F1833" s="9" t="str">
        <f>IF(排名!F1832=1,增幅!F1833+IF(F1832="",-参数!$B$2-参数!$B$3),"")</f>
        <v/>
      </c>
      <c r="G1833" s="9" t="str">
        <f>IF(排名!G1832=1,增幅!G1833+IF(G1832="",-参数!$B$2-参数!$B$3),"")</f>
        <v/>
      </c>
      <c r="H1833" s="9" t="str">
        <f>IF(排名!H1832=1,增幅!H1833+IF(H1832="",-参数!$B$2-参数!$B$3),"")</f>
        <v/>
      </c>
      <c r="I1833" s="7">
        <f t="shared" si="57"/>
        <v>3.3949486850088566</v>
      </c>
      <c r="J1833" s="9">
        <f>I1833/MAX(I$3:I1833)-1</f>
        <v>-5.3152159314455605E-2</v>
      </c>
    </row>
    <row r="1834" spans="1:10" x14ac:dyDescent="0.15">
      <c r="A1834" s="6">
        <v>41109</v>
      </c>
      <c r="B1834" s="9">
        <f t="shared" si="56"/>
        <v>1.1435045317221295E-3</v>
      </c>
      <c r="C1834" s="9" t="str">
        <f>IF(排名!C1833=1,增幅!C1834+IF(C1833="",-参数!$B$2-参数!$B$3),"")</f>
        <v/>
      </c>
      <c r="D1834" s="9">
        <f>IF(排名!D1833=1,增幅!D1834+IF(D1833="",-参数!$B$2-参数!$B$3),"")</f>
        <v>1.1435045317221295E-3</v>
      </c>
      <c r="E1834" s="9" t="str">
        <f>IF(排名!E1833=1,增幅!E1834+IF(E1833="",-参数!$B$2-参数!$B$3),"")</f>
        <v/>
      </c>
      <c r="F1834" s="9" t="str">
        <f>IF(排名!F1833=1,增幅!F1834+IF(F1833="",-参数!$B$2-参数!$B$3),"")</f>
        <v/>
      </c>
      <c r="G1834" s="9" t="str">
        <f>IF(排名!G1833=1,增幅!G1834+IF(G1833="",-参数!$B$2-参数!$B$3),"")</f>
        <v/>
      </c>
      <c r="H1834" s="9" t="str">
        <f>IF(排名!H1833=1,增幅!H1834+IF(H1833="",-参数!$B$2-参数!$B$3),"")</f>
        <v/>
      </c>
      <c r="I1834" s="7">
        <f t="shared" si="57"/>
        <v>3.3988308242151279</v>
      </c>
      <c r="J1834" s="9">
        <f>I1834/MAX(I$3:I1834)-1</f>
        <v>-5.2069434517780455E-2</v>
      </c>
    </row>
    <row r="1835" spans="1:10" x14ac:dyDescent="0.15">
      <c r="A1835" s="6">
        <v>41110</v>
      </c>
      <c r="B1835" s="9">
        <f t="shared" si="56"/>
        <v>-1.0357815442561313E-2</v>
      </c>
      <c r="C1835" s="9" t="str">
        <f>IF(排名!C1834=1,增幅!C1835+IF(C1834="",-参数!$B$2-参数!$B$3),"")</f>
        <v/>
      </c>
      <c r="D1835" s="9">
        <f>IF(排名!D1834=1,增幅!D1835+IF(D1834="",-参数!$B$2-参数!$B$3),"")</f>
        <v>-1.0357815442561313E-2</v>
      </c>
      <c r="E1835" s="9" t="str">
        <f>IF(排名!E1834=1,增幅!E1835+IF(E1834="",-参数!$B$2-参数!$B$3),"")</f>
        <v/>
      </c>
      <c r="F1835" s="9" t="str">
        <f>IF(排名!F1834=1,增幅!F1835+IF(F1834="",-参数!$B$2-参数!$B$3),"")</f>
        <v/>
      </c>
      <c r="G1835" s="9" t="str">
        <f>IF(排名!G1834=1,增幅!G1835+IF(G1834="",-参数!$B$2-参数!$B$3),"")</f>
        <v/>
      </c>
      <c r="H1835" s="9" t="str">
        <f>IF(排名!H1834=1,增幅!H1835+IF(H1834="",-参数!$B$2-参数!$B$3),"")</f>
        <v/>
      </c>
      <c r="I1835" s="7">
        <f t="shared" si="57"/>
        <v>3.3636263618174191</v>
      </c>
      <c r="J1835" s="9">
        <f>I1835/MAX(I$3:I1835)-1</f>
        <v>-6.1887924367408087E-2</v>
      </c>
    </row>
    <row r="1836" spans="1:10" x14ac:dyDescent="0.15">
      <c r="A1836" s="6">
        <v>41113</v>
      </c>
      <c r="B1836" s="9">
        <f t="shared" si="56"/>
        <v>-2.1122740247383476E-2</v>
      </c>
      <c r="C1836" s="9" t="str">
        <f>IF(排名!C1835=1,增幅!C1836+IF(C1835="",-参数!$B$2-参数!$B$3),"")</f>
        <v/>
      </c>
      <c r="D1836" s="9">
        <f>IF(排名!D1835=1,增幅!D1836+IF(D1835="",-参数!$B$2-参数!$B$3),"")</f>
        <v>-2.1122740247383476E-2</v>
      </c>
      <c r="E1836" s="9" t="str">
        <f>IF(排名!E1835=1,增幅!E1836+IF(E1835="",-参数!$B$2-参数!$B$3),"")</f>
        <v/>
      </c>
      <c r="F1836" s="9" t="str">
        <f>IF(排名!F1835=1,增幅!F1836+IF(F1835="",-参数!$B$2-参数!$B$3),"")</f>
        <v/>
      </c>
      <c r="G1836" s="9" t="str">
        <f>IF(排名!G1835=1,增幅!G1836+IF(G1835="",-参数!$B$2-参数!$B$3),"")</f>
        <v/>
      </c>
      <c r="H1836" s="9" t="str">
        <f>IF(排名!H1835=1,增幅!H1836+IF(H1835="",-参数!$B$2-参数!$B$3),"")</f>
        <v/>
      </c>
      <c r="I1836" s="7">
        <f t="shared" si="57"/>
        <v>3.2925773558874982</v>
      </c>
      <c r="J1836" s="9">
        <f>I1836/MAX(I$3:I1836)-1</f>
        <v>-8.170342206392911E-2</v>
      </c>
    </row>
    <row r="1837" spans="1:10" x14ac:dyDescent="0.15">
      <c r="A1837" s="6">
        <v>41114</v>
      </c>
      <c r="B1837" s="9">
        <f t="shared" si="56"/>
        <v>1.3608087091756538E-3</v>
      </c>
      <c r="C1837" s="9" t="str">
        <f>IF(排名!C1836=1,增幅!C1837+IF(C1836="",-参数!$B$2-参数!$B$3),"")</f>
        <v/>
      </c>
      <c r="D1837" s="9">
        <f>IF(排名!D1836=1,增幅!D1837+IF(D1836="",-参数!$B$2-参数!$B$3),"")</f>
        <v>1.3608087091756538E-3</v>
      </c>
      <c r="E1837" s="9" t="str">
        <f>IF(排名!E1836=1,增幅!E1837+IF(E1836="",-参数!$B$2-参数!$B$3),"")</f>
        <v/>
      </c>
      <c r="F1837" s="9" t="str">
        <f>IF(排名!F1836=1,增幅!F1837+IF(F1836="",-参数!$B$2-参数!$B$3),"")</f>
        <v/>
      </c>
      <c r="G1837" s="9" t="str">
        <f>IF(排名!G1836=1,增幅!G1837+IF(G1836="",-参数!$B$2-参数!$B$3),"")</f>
        <v/>
      </c>
      <c r="H1837" s="9" t="str">
        <f>IF(排名!H1836=1,增幅!H1837+IF(H1836="",-参数!$B$2-参数!$B$3),"")</f>
        <v/>
      </c>
      <c r="I1837" s="7">
        <f t="shared" si="57"/>
        <v>3.2970579238290245</v>
      </c>
      <c r="J1837" s="9">
        <f>I1837/MAX(I$3:I1837)-1</f>
        <v>-8.0453796083067464E-2</v>
      </c>
    </row>
    <row r="1838" spans="1:10" x14ac:dyDescent="0.15">
      <c r="A1838" s="6">
        <v>41115</v>
      </c>
      <c r="B1838" s="9">
        <f t="shared" si="56"/>
        <v>1.0690430314706525E-3</v>
      </c>
      <c r="C1838" s="9" t="str">
        <f>IF(排名!C1837=1,增幅!C1838+IF(C1837="",-参数!$B$2-参数!$B$3),"")</f>
        <v/>
      </c>
      <c r="D1838" s="9" t="str">
        <f>IF(排名!D1837=1,增幅!D1838+IF(D1837="",-参数!$B$2-参数!$B$3),"")</f>
        <v/>
      </c>
      <c r="E1838" s="9">
        <f>IF(排名!E1837=1,增幅!E1838+IF(E1837="",-参数!$B$2-参数!$B$3),"")</f>
        <v>1.0690430314706525E-3</v>
      </c>
      <c r="F1838" s="9" t="str">
        <f>IF(排名!F1837=1,增幅!F1838+IF(F1837="",-参数!$B$2-参数!$B$3),"")</f>
        <v/>
      </c>
      <c r="G1838" s="9" t="str">
        <f>IF(排名!G1837=1,增幅!G1838+IF(G1837="",-参数!$B$2-参数!$B$3),"")</f>
        <v/>
      </c>
      <c r="H1838" s="9" t="str">
        <f>IF(排名!H1837=1,增幅!H1838+IF(H1837="",-参数!$B$2-参数!$B$3),"")</f>
        <v/>
      </c>
      <c r="I1838" s="7">
        <f t="shared" si="57"/>
        <v>3.3005826206268489</v>
      </c>
      <c r="J1838" s="9">
        <f>I1838/MAX(I$3:I1838)-1</f>
        <v>-7.9470761621654784E-2</v>
      </c>
    </row>
    <row r="1839" spans="1:10" x14ac:dyDescent="0.15">
      <c r="A1839" s="6">
        <v>41116</v>
      </c>
      <c r="B1839" s="9">
        <f t="shared" si="56"/>
        <v>-2.8679890560875929E-3</v>
      </c>
      <c r="C1839" s="9" t="str">
        <f>IF(排名!C1838=1,增幅!C1839+IF(C1838="",-参数!$B$2-参数!$B$3),"")</f>
        <v/>
      </c>
      <c r="D1839" s="9">
        <f>IF(排名!D1838=1,增幅!D1839+IF(D1838="",-参数!$B$2-参数!$B$3),"")</f>
        <v>-2.8679890560875929E-3</v>
      </c>
      <c r="E1839" s="9" t="str">
        <f>IF(排名!E1838=1,增幅!E1839+IF(E1838="",-参数!$B$2-参数!$B$3),"")</f>
        <v/>
      </c>
      <c r="F1839" s="9" t="str">
        <f>IF(排名!F1838=1,增幅!F1839+IF(F1838="",-参数!$B$2-参数!$B$3),"")</f>
        <v/>
      </c>
      <c r="G1839" s="9" t="str">
        <f>IF(排名!G1838=1,增幅!G1839+IF(G1838="",-参数!$B$2-参数!$B$3),"")</f>
        <v/>
      </c>
      <c r="H1839" s="9" t="str">
        <f>IF(排名!H1838=1,增幅!H1839+IF(H1838="",-参数!$B$2-参数!$B$3),"")</f>
        <v/>
      </c>
      <c r="I1839" s="7">
        <f t="shared" si="57"/>
        <v>3.2911165857921785</v>
      </c>
      <c r="J1839" s="9">
        <f>I1839/MAX(I$3:I1839)-1</f>
        <v>-8.2110829403132524E-2</v>
      </c>
    </row>
    <row r="1840" spans="1:10" x14ac:dyDescent="0.15">
      <c r="A1840" s="6">
        <v>41117</v>
      </c>
      <c r="B1840" s="9">
        <f t="shared" si="56"/>
        <v>1.2133072407044976E-2</v>
      </c>
      <c r="C1840" s="9" t="str">
        <f>IF(排名!C1839=1,增幅!C1840+IF(C1839="",-参数!$B$2-参数!$B$3),"")</f>
        <v/>
      </c>
      <c r="D1840" s="9">
        <f>IF(排名!D1839=1,增幅!D1840+IF(D1839="",-参数!$B$2-参数!$B$3),"")</f>
        <v>1.2133072407044976E-2</v>
      </c>
      <c r="E1840" s="9" t="str">
        <f>IF(排名!E1839=1,增幅!E1840+IF(E1839="",-参数!$B$2-参数!$B$3),"")</f>
        <v/>
      </c>
      <c r="F1840" s="9" t="str">
        <f>IF(排名!F1839=1,增幅!F1840+IF(F1839="",-参数!$B$2-参数!$B$3),"")</f>
        <v/>
      </c>
      <c r="G1840" s="9" t="str">
        <f>IF(排名!G1839=1,增幅!G1840+IF(G1839="",-参数!$B$2-参数!$B$3),"")</f>
        <v/>
      </c>
      <c r="H1840" s="9" t="str">
        <f>IF(排名!H1839=1,增幅!H1840+IF(H1839="",-参数!$B$2-参数!$B$3),"")</f>
        <v/>
      </c>
      <c r="I1840" s="7">
        <f t="shared" si="57"/>
        <v>3.3310479416276215</v>
      </c>
      <c r="J1840" s="9">
        <f>I1840/MAX(I$3:I1840)-1</f>
        <v>-7.0974013634638289E-2</v>
      </c>
    </row>
    <row r="1841" spans="1:10" x14ac:dyDescent="0.15">
      <c r="A1841" s="6">
        <v>41120</v>
      </c>
      <c r="B1841" s="9">
        <f t="shared" si="56"/>
        <v>9.2807424593968069E-3</v>
      </c>
      <c r="C1841" s="9" t="str">
        <f>IF(排名!C1840=1,增幅!C1841+IF(C1840="",-参数!$B$2-参数!$B$3),"")</f>
        <v/>
      </c>
      <c r="D1841" s="9">
        <f>IF(排名!D1840=1,增幅!D1841+IF(D1840="",-参数!$B$2-参数!$B$3),"")</f>
        <v>9.2807424593968069E-3</v>
      </c>
      <c r="E1841" s="9" t="str">
        <f>IF(排名!E1840=1,增幅!E1841+IF(E1840="",-参数!$B$2-参数!$B$3),"")</f>
        <v/>
      </c>
      <c r="F1841" s="9" t="str">
        <f>IF(排名!F1840=1,增幅!F1841+IF(F1840="",-参数!$B$2-参数!$B$3),"")</f>
        <v/>
      </c>
      <c r="G1841" s="9" t="str">
        <f>IF(排名!G1840=1,增幅!G1841+IF(G1840="",-参数!$B$2-参数!$B$3),"")</f>
        <v/>
      </c>
      <c r="H1841" s="9" t="str">
        <f>IF(排名!H1840=1,增幅!H1841+IF(H1840="",-参数!$B$2-参数!$B$3),"")</f>
        <v/>
      </c>
      <c r="I1841" s="7">
        <f t="shared" si="57"/>
        <v>3.3619625396937711</v>
      </c>
      <c r="J1841" s="9">
        <f>I1841/MAX(I$3:I1841)-1</f>
        <v>-6.2351962717094311E-2</v>
      </c>
    </row>
    <row r="1842" spans="1:10" x14ac:dyDescent="0.15">
      <c r="A1842" s="6">
        <v>41121</v>
      </c>
      <c r="B1842" s="9">
        <f t="shared" si="56"/>
        <v>1.3218390804597746E-2</v>
      </c>
      <c r="C1842" s="9" t="str">
        <f>IF(排名!C1841=1,增幅!C1842+IF(C1841="",-参数!$B$2-参数!$B$3),"")</f>
        <v/>
      </c>
      <c r="D1842" s="9">
        <f>IF(排名!D1841=1,增幅!D1842+IF(D1841="",-参数!$B$2-参数!$B$3),"")</f>
        <v>1.3218390804597746E-2</v>
      </c>
      <c r="E1842" s="9" t="str">
        <f>IF(排名!E1841=1,增幅!E1842+IF(E1841="",-参数!$B$2-参数!$B$3),"")</f>
        <v/>
      </c>
      <c r="F1842" s="9" t="str">
        <f>IF(排名!F1841=1,增幅!F1842+IF(F1841="",-参数!$B$2-参数!$B$3),"")</f>
        <v/>
      </c>
      <c r="G1842" s="9" t="str">
        <f>IF(排名!G1841=1,增幅!G1842+IF(G1841="",-参数!$B$2-参数!$B$3),"")</f>
        <v/>
      </c>
      <c r="H1842" s="9" t="str">
        <f>IF(排名!H1841=1,增幅!H1842+IF(H1841="",-参数!$B$2-参数!$B$3),"")</f>
        <v/>
      </c>
      <c r="I1842" s="7">
        <f t="shared" si="57"/>
        <v>3.4064022744138613</v>
      </c>
      <c r="J1842" s="9">
        <f>I1842/MAX(I$3:I1842)-1</f>
        <v>-4.9957764523124837E-2</v>
      </c>
    </row>
    <row r="1843" spans="1:10" x14ac:dyDescent="0.15">
      <c r="A1843" s="6">
        <v>41122</v>
      </c>
      <c r="B1843" s="9">
        <f t="shared" si="56"/>
        <v>-1.1344299489507437E-3</v>
      </c>
      <c r="C1843" s="9" t="str">
        <f>IF(排名!C1842=1,增幅!C1843+IF(C1842="",-参数!$B$2-参数!$B$3),"")</f>
        <v/>
      </c>
      <c r="D1843" s="9">
        <f>IF(排名!D1842=1,增幅!D1843+IF(D1842="",-参数!$B$2-参数!$B$3),"")</f>
        <v>-1.1344299489507437E-3</v>
      </c>
      <c r="E1843" s="9" t="str">
        <f>IF(排名!E1842=1,增幅!E1843+IF(E1842="",-参数!$B$2-参数!$B$3),"")</f>
        <v/>
      </c>
      <c r="F1843" s="9" t="str">
        <f>IF(排名!F1842=1,增幅!F1843+IF(F1842="",-参数!$B$2-参数!$B$3),"")</f>
        <v/>
      </c>
      <c r="G1843" s="9" t="str">
        <f>IF(排名!G1842=1,增幅!G1843+IF(G1842="",-参数!$B$2-参数!$B$3),"")</f>
        <v/>
      </c>
      <c r="H1843" s="9" t="str">
        <f>IF(排名!H1842=1,增幅!H1843+IF(H1842="",-参数!$B$2-参数!$B$3),"")</f>
        <v/>
      </c>
      <c r="I1843" s="7">
        <f t="shared" si="57"/>
        <v>3.4025379496555925</v>
      </c>
      <c r="J1843" s="9">
        <f>I1843/MAX(I$3:I1843)-1</f>
        <v>-5.103552088781782E-2</v>
      </c>
    </row>
    <row r="1844" spans="1:10" x14ac:dyDescent="0.15">
      <c r="A1844" s="6">
        <v>41123</v>
      </c>
      <c r="B1844" s="9">
        <f t="shared" si="56"/>
        <v>1.3060760931289161E-2</v>
      </c>
      <c r="C1844" s="9" t="str">
        <f>IF(排名!C1843=1,增幅!C1844+IF(C1843="",-参数!$B$2-参数!$B$3),"")</f>
        <v/>
      </c>
      <c r="D1844" s="9">
        <f>IF(排名!D1843=1,增幅!D1844+IF(D1843="",-参数!$B$2-参数!$B$3),"")</f>
        <v>1.3060760931289161E-2</v>
      </c>
      <c r="E1844" s="9" t="str">
        <f>IF(排名!E1843=1,增幅!E1844+IF(E1843="",-参数!$B$2-参数!$B$3),"")</f>
        <v/>
      </c>
      <c r="F1844" s="9" t="str">
        <f>IF(排名!F1843=1,增幅!F1844+IF(F1843="",-参数!$B$2-参数!$B$3),"")</f>
        <v/>
      </c>
      <c r="G1844" s="9" t="str">
        <f>IF(排名!G1843=1,增幅!G1844+IF(G1843="",-参数!$B$2-参数!$B$3),"")</f>
        <v/>
      </c>
      <c r="H1844" s="9" t="str">
        <f>IF(排名!H1843=1,增幅!H1844+IF(H1843="",-参数!$B$2-参数!$B$3),"")</f>
        <v/>
      </c>
      <c r="I1844" s="7">
        <f t="shared" si="57"/>
        <v>3.4469776843756832</v>
      </c>
      <c r="J1844" s="9">
        <f>I1844/MAX(I$3:I1844)-1</f>
        <v>-3.8641322693848235E-2</v>
      </c>
    </row>
    <row r="1845" spans="1:10" x14ac:dyDescent="0.15">
      <c r="A1845" s="6">
        <v>41124</v>
      </c>
      <c r="B1845" s="9">
        <f t="shared" si="56"/>
        <v>-1.3079222720477901E-3</v>
      </c>
      <c r="C1845" s="9" t="str">
        <f>IF(排名!C1844=1,增幅!C1845+IF(C1844="",-参数!$B$2-参数!$B$3),"")</f>
        <v/>
      </c>
      <c r="D1845" s="9">
        <f>IF(排名!D1844=1,增幅!D1845+IF(D1844="",-参数!$B$2-参数!$B$3),"")</f>
        <v>-1.3079222720477901E-3</v>
      </c>
      <c r="E1845" s="9" t="str">
        <f>IF(排名!E1844=1,增幅!E1845+IF(E1844="",-参数!$B$2-参数!$B$3),"")</f>
        <v/>
      </c>
      <c r="F1845" s="9" t="str">
        <f>IF(排名!F1844=1,增幅!F1845+IF(F1844="",-参数!$B$2-参数!$B$3),"")</f>
        <v/>
      </c>
      <c r="G1845" s="9" t="str">
        <f>IF(排名!G1844=1,增幅!G1845+IF(G1844="",-参数!$B$2-参数!$B$3),"")</f>
        <v/>
      </c>
      <c r="H1845" s="9" t="str">
        <f>IF(排名!H1844=1,增幅!H1845+IF(H1844="",-参数!$B$2-参数!$B$3),"")</f>
        <v/>
      </c>
      <c r="I1845" s="7">
        <f t="shared" si="57"/>
        <v>3.4424693054910365</v>
      </c>
      <c r="J1845" s="9">
        <f>I1845/MAX(I$3:I1845)-1</f>
        <v>-3.9898705119323363E-2</v>
      </c>
    </row>
    <row r="1846" spans="1:10" x14ac:dyDescent="0.15">
      <c r="A1846" s="6">
        <v>41127</v>
      </c>
      <c r="B1846" s="9">
        <f t="shared" si="56"/>
        <v>-2.6192703461178635E-3</v>
      </c>
      <c r="C1846" s="9" t="str">
        <f>IF(排名!C1845=1,增幅!C1846+IF(C1845="",-参数!$B$2-参数!$B$3),"")</f>
        <v/>
      </c>
      <c r="D1846" s="9">
        <f>IF(排名!D1845=1,增幅!D1846+IF(D1845="",-参数!$B$2-参数!$B$3),"")</f>
        <v>-2.6192703461178635E-3</v>
      </c>
      <c r="E1846" s="9" t="str">
        <f>IF(排名!E1845=1,增幅!E1846+IF(E1845="",-参数!$B$2-参数!$B$3),"")</f>
        <v/>
      </c>
      <c r="F1846" s="9" t="str">
        <f>IF(排名!F1845=1,增幅!F1846+IF(F1845="",-参数!$B$2-参数!$B$3),"")</f>
        <v/>
      </c>
      <c r="G1846" s="9" t="str">
        <f>IF(排名!G1845=1,增幅!G1846+IF(G1845="",-参数!$B$2-参数!$B$3),"")</f>
        <v/>
      </c>
      <c r="H1846" s="9" t="str">
        <f>IF(排名!H1845=1,增幅!H1846+IF(H1845="",-参数!$B$2-参数!$B$3),"")</f>
        <v/>
      </c>
      <c r="I1846" s="7">
        <f t="shared" si="57"/>
        <v>3.433452547721743</v>
      </c>
      <c r="J1846" s="9">
        <f>I1846/MAX(I$3:I1846)-1</f>
        <v>-4.2413469970273621E-2</v>
      </c>
    </row>
    <row r="1847" spans="1:10" x14ac:dyDescent="0.15">
      <c r="A1847" s="6">
        <v>41128</v>
      </c>
      <c r="B1847" s="9">
        <f t="shared" si="56"/>
        <v>-3.9392234102419987E-3</v>
      </c>
      <c r="C1847" s="9" t="str">
        <f>IF(排名!C1846=1,增幅!C1847+IF(C1846="",-参数!$B$2-参数!$B$3),"")</f>
        <v/>
      </c>
      <c r="D1847" s="9">
        <f>IF(排名!D1846=1,增幅!D1847+IF(D1846="",-参数!$B$2-参数!$B$3),"")</f>
        <v>-3.9392234102419987E-3</v>
      </c>
      <c r="E1847" s="9" t="str">
        <f>IF(排名!E1846=1,增幅!E1847+IF(E1846="",-参数!$B$2-参数!$B$3),"")</f>
        <v/>
      </c>
      <c r="F1847" s="9" t="str">
        <f>IF(排名!F1846=1,增幅!F1847+IF(F1846="",-参数!$B$2-参数!$B$3),"")</f>
        <v/>
      </c>
      <c r="G1847" s="9" t="str">
        <f>IF(排名!G1846=1,增幅!G1847+IF(G1846="",-参数!$B$2-参数!$B$3),"")</f>
        <v/>
      </c>
      <c r="H1847" s="9" t="str">
        <f>IF(排名!H1846=1,增幅!H1847+IF(H1846="",-参数!$B$2-参数!$B$3),"")</f>
        <v/>
      </c>
      <c r="I1847" s="7">
        <f t="shared" si="57"/>
        <v>3.4199274110678024</v>
      </c>
      <c r="J1847" s="9">
        <f>I1847/MAX(I$3:I1847)-1</f>
        <v>-4.6185617246699118E-2</v>
      </c>
    </row>
    <row r="1848" spans="1:10" x14ac:dyDescent="0.15">
      <c r="A1848" s="6">
        <v>41129</v>
      </c>
      <c r="B1848" s="9">
        <f t="shared" si="56"/>
        <v>5.2730696798493071E-3</v>
      </c>
      <c r="C1848" s="9" t="str">
        <f>IF(排名!C1847=1,增幅!C1848+IF(C1847="",-参数!$B$2-参数!$B$3),"")</f>
        <v/>
      </c>
      <c r="D1848" s="9">
        <f>IF(排名!D1847=1,增幅!D1848+IF(D1847="",-参数!$B$2-参数!$B$3),"")</f>
        <v>5.2730696798493071E-3</v>
      </c>
      <c r="E1848" s="9" t="str">
        <f>IF(排名!E1847=1,增幅!E1848+IF(E1847="",-参数!$B$2-参数!$B$3),"")</f>
        <v/>
      </c>
      <c r="F1848" s="9" t="str">
        <f>IF(排名!F1847=1,增幅!F1848+IF(F1847="",-参数!$B$2-参数!$B$3),"")</f>
        <v/>
      </c>
      <c r="G1848" s="9" t="str">
        <f>IF(排名!G1847=1,增幅!G1848+IF(G1847="",-参数!$B$2-参数!$B$3),"")</f>
        <v/>
      </c>
      <c r="H1848" s="9" t="str">
        <f>IF(排名!H1847=1,增幅!H1848+IF(H1847="",-参数!$B$2-参数!$B$3),"")</f>
        <v/>
      </c>
      <c r="I1848" s="7">
        <f t="shared" si="57"/>
        <v>3.4379609266063897</v>
      </c>
      <c r="J1848" s="9">
        <f>I1848/MAX(I$3:I1848)-1</f>
        <v>-4.1156087544798492E-2</v>
      </c>
    </row>
    <row r="1849" spans="1:10" x14ac:dyDescent="0.15">
      <c r="A1849" s="6">
        <v>41130</v>
      </c>
      <c r="B1849" s="9">
        <f t="shared" si="56"/>
        <v>2.6227051330085516E-3</v>
      </c>
      <c r="C1849" s="9" t="str">
        <f>IF(排名!C1848=1,增幅!C1849+IF(C1848="",-参数!$B$2-参数!$B$3),"")</f>
        <v/>
      </c>
      <c r="D1849" s="9">
        <f>IF(排名!D1848=1,增幅!D1849+IF(D1848="",-参数!$B$2-参数!$B$3),"")</f>
        <v>2.6227051330085516E-3</v>
      </c>
      <c r="E1849" s="9" t="str">
        <f>IF(排名!E1848=1,增幅!E1849+IF(E1848="",-参数!$B$2-参数!$B$3),"")</f>
        <v/>
      </c>
      <c r="F1849" s="9" t="str">
        <f>IF(排名!F1848=1,增幅!F1849+IF(F1848="",-参数!$B$2-参数!$B$3),"")</f>
        <v/>
      </c>
      <c r="G1849" s="9" t="str">
        <f>IF(排名!G1848=1,增幅!G1849+IF(G1848="",-参数!$B$2-参数!$B$3),"")</f>
        <v/>
      </c>
      <c r="H1849" s="9" t="str">
        <f>IF(排名!H1848=1,增幅!H1849+IF(H1848="",-参数!$B$2-参数!$B$3),"")</f>
        <v/>
      </c>
      <c r="I1849" s="7">
        <f t="shared" si="57"/>
        <v>3.4469776843756832</v>
      </c>
      <c r="J1849" s="9">
        <f>I1849/MAX(I$3:I1849)-1</f>
        <v>-3.8641322693848235E-2</v>
      </c>
    </row>
    <row r="1850" spans="1:10" x14ac:dyDescent="0.15">
      <c r="A1850" s="6">
        <v>41131</v>
      </c>
      <c r="B1850" s="9">
        <f t="shared" si="56"/>
        <v>6.3527653213750757E-3</v>
      </c>
      <c r="C1850" s="9" t="str">
        <f>IF(排名!C1849=1,增幅!C1850+IF(C1849="",-参数!$B$2-参数!$B$3),"")</f>
        <v/>
      </c>
      <c r="D1850" s="9">
        <f>IF(排名!D1849=1,增幅!D1850+IF(D1849="",-参数!$B$2-参数!$B$3),"")</f>
        <v>6.3527653213750757E-3</v>
      </c>
      <c r="E1850" s="9" t="str">
        <f>IF(排名!E1849=1,增幅!E1850+IF(E1849="",-参数!$B$2-参数!$B$3),"")</f>
        <v/>
      </c>
      <c r="F1850" s="9" t="str">
        <f>IF(排名!F1849=1,增幅!F1850+IF(F1849="",-参数!$B$2-参数!$B$3),"")</f>
        <v/>
      </c>
      <c r="G1850" s="9" t="str">
        <f>IF(排名!G1849=1,增幅!G1850+IF(G1849="",-参数!$B$2-参数!$B$3),"")</f>
        <v/>
      </c>
      <c r="H1850" s="9" t="str">
        <f>IF(排名!H1849=1,增幅!H1850+IF(H1849="",-参数!$B$2-参数!$B$3),"")</f>
        <v/>
      </c>
      <c r="I1850" s="7">
        <f t="shared" si="57"/>
        <v>3.4688755246725389</v>
      </c>
      <c r="J1850" s="9">
        <f>I1850/MAX(I$3:I1850)-1</f>
        <v>-3.2534036627254626E-2</v>
      </c>
    </row>
    <row r="1851" spans="1:10" x14ac:dyDescent="0.15">
      <c r="A1851" s="6">
        <v>41134</v>
      </c>
      <c r="B1851" s="9">
        <f t="shared" si="56"/>
        <v>-6.3126624582249269E-3</v>
      </c>
      <c r="C1851" s="9" t="str">
        <f>IF(排名!C1850=1,增幅!C1851+IF(C1850="",-参数!$B$2-参数!$B$3),"")</f>
        <v/>
      </c>
      <c r="D1851" s="9">
        <f>IF(排名!D1850=1,增幅!D1851+IF(D1850="",-参数!$B$2-参数!$B$3),"")</f>
        <v>-6.3126624582249269E-3</v>
      </c>
      <c r="E1851" s="9" t="str">
        <f>IF(排名!E1850=1,增幅!E1851+IF(E1850="",-参数!$B$2-参数!$B$3),"")</f>
        <v/>
      </c>
      <c r="F1851" s="9" t="str">
        <f>IF(排名!F1850=1,增幅!F1851+IF(F1850="",-参数!$B$2-参数!$B$3),"")</f>
        <v/>
      </c>
      <c r="G1851" s="9" t="str">
        <f>IF(排名!G1850=1,增幅!G1851+IF(G1850="",-参数!$B$2-参数!$B$3),"")</f>
        <v/>
      </c>
      <c r="H1851" s="9" t="str">
        <f>IF(排名!H1850=1,增幅!H1851+IF(H1850="",-参数!$B$2-参数!$B$3),"")</f>
        <v/>
      </c>
      <c r="I1851" s="7">
        <f t="shared" si="57"/>
        <v>3.4469776843756832</v>
      </c>
      <c r="J1851" s="9">
        <f>I1851/MAX(I$3:I1851)-1</f>
        <v>-3.8641322693848235E-2</v>
      </c>
    </row>
    <row r="1852" spans="1:10" x14ac:dyDescent="0.15">
      <c r="A1852" s="6">
        <v>41135</v>
      </c>
      <c r="B1852" s="9">
        <f t="shared" si="56"/>
        <v>6.3527653213750757E-3</v>
      </c>
      <c r="C1852" s="9" t="str">
        <f>IF(排名!C1851=1,增幅!C1852+IF(C1851="",-参数!$B$2-参数!$B$3),"")</f>
        <v/>
      </c>
      <c r="D1852" s="9">
        <f>IF(排名!D1851=1,增幅!D1852+IF(D1851="",-参数!$B$2-参数!$B$3),"")</f>
        <v>6.3527653213750757E-3</v>
      </c>
      <c r="E1852" s="9" t="str">
        <f>IF(排名!E1851=1,增幅!E1852+IF(E1851="",-参数!$B$2-参数!$B$3),"")</f>
        <v/>
      </c>
      <c r="F1852" s="9" t="str">
        <f>IF(排名!F1851=1,增幅!F1852+IF(F1851="",-参数!$B$2-参数!$B$3),"")</f>
        <v/>
      </c>
      <c r="G1852" s="9" t="str">
        <f>IF(排名!G1851=1,增幅!G1852+IF(G1851="",-参数!$B$2-参数!$B$3),"")</f>
        <v/>
      </c>
      <c r="H1852" s="9" t="str">
        <f>IF(排名!H1851=1,增幅!H1852+IF(H1851="",-参数!$B$2-参数!$B$3),"")</f>
        <v/>
      </c>
      <c r="I1852" s="7">
        <f t="shared" si="57"/>
        <v>3.4688755246725389</v>
      </c>
      <c r="J1852" s="9">
        <f>I1852/MAX(I$3:I1852)-1</f>
        <v>-3.2534036627254626E-2</v>
      </c>
    </row>
    <row r="1853" spans="1:10" x14ac:dyDescent="0.15">
      <c r="A1853" s="6">
        <v>41136</v>
      </c>
      <c r="B1853" s="9">
        <f t="shared" si="56"/>
        <v>-2.8221314519123575E-2</v>
      </c>
      <c r="C1853" s="9" t="str">
        <f>IF(排名!C1852=1,增幅!C1853+IF(C1852="",-参数!$B$2-参数!$B$3),"")</f>
        <v/>
      </c>
      <c r="D1853" s="9">
        <f>IF(排名!D1852=1,增幅!D1853+IF(D1852="",-参数!$B$2-参数!$B$3),"")</f>
        <v>-2.8221314519123575E-2</v>
      </c>
      <c r="E1853" s="9" t="str">
        <f>IF(排名!E1852=1,增幅!E1853+IF(E1852="",-参数!$B$2-参数!$B$3),"")</f>
        <v/>
      </c>
      <c r="F1853" s="9" t="str">
        <f>IF(排名!F1852=1,增幅!F1853+IF(F1852="",-参数!$B$2-参数!$B$3),"")</f>
        <v/>
      </c>
      <c r="G1853" s="9" t="str">
        <f>IF(排名!G1852=1,增幅!G1853+IF(G1852="",-参数!$B$2-参数!$B$3),"")</f>
        <v/>
      </c>
      <c r="H1853" s="9" t="str">
        <f>IF(排名!H1852=1,增幅!H1853+IF(H1852="",-参数!$B$2-参数!$B$3),"")</f>
        <v/>
      </c>
      <c r="I1853" s="7">
        <f t="shared" si="57"/>
        <v>3.3709792974630655</v>
      </c>
      <c r="J1853" s="9">
        <f>I1853/MAX(I$3:I1853)-1</f>
        <v>-5.9837197866143832E-2</v>
      </c>
    </row>
    <row r="1854" spans="1:10" x14ac:dyDescent="0.15">
      <c r="A1854" s="6">
        <v>41137</v>
      </c>
      <c r="B1854" s="9">
        <f t="shared" si="56"/>
        <v>-6.4959877722583492E-3</v>
      </c>
      <c r="C1854" s="9" t="str">
        <f>IF(排名!C1853=1,增幅!C1854+IF(C1853="",-参数!$B$2-参数!$B$3),"")</f>
        <v/>
      </c>
      <c r="D1854" s="9">
        <f>IF(排名!D1853=1,增幅!D1854+IF(D1853="",-参数!$B$2-参数!$B$3),"")</f>
        <v>-6.4959877722583492E-3</v>
      </c>
      <c r="E1854" s="9" t="str">
        <f>IF(排名!E1853=1,增幅!E1854+IF(E1853="",-参数!$B$2-参数!$B$3),"")</f>
        <v/>
      </c>
      <c r="F1854" s="9" t="str">
        <f>IF(排名!F1853=1,增幅!F1854+IF(F1853="",-参数!$B$2-参数!$B$3),"")</f>
        <v/>
      </c>
      <c r="G1854" s="9" t="str">
        <f>IF(排名!G1853=1,增幅!G1854+IF(G1853="",-参数!$B$2-参数!$B$3),"")</f>
        <v/>
      </c>
      <c r="H1854" s="9" t="str">
        <f>IF(排名!H1853=1,增幅!H1854+IF(H1853="",-参数!$B$2-参数!$B$3),"")</f>
        <v/>
      </c>
      <c r="I1854" s="7">
        <f t="shared" si="57"/>
        <v>3.3490814571662093</v>
      </c>
      <c r="J1854" s="9">
        <f>I1854/MAX(I$3:I1854)-1</f>
        <v>-6.5944483932737441E-2</v>
      </c>
    </row>
    <row r="1855" spans="1:10" x14ac:dyDescent="0.15">
      <c r="A1855" s="6">
        <v>41138</v>
      </c>
      <c r="B1855" s="9">
        <f t="shared" si="56"/>
        <v>2.6923076923077716E-3</v>
      </c>
      <c r="C1855" s="9" t="str">
        <f>IF(排名!C1854=1,增幅!C1855+IF(C1854="",-参数!$B$2-参数!$B$3),"")</f>
        <v/>
      </c>
      <c r="D1855" s="9">
        <f>IF(排名!D1854=1,增幅!D1855+IF(D1854="",-参数!$B$2-参数!$B$3),"")</f>
        <v>2.6923076923077716E-3</v>
      </c>
      <c r="E1855" s="9" t="str">
        <f>IF(排名!E1854=1,增幅!E1855+IF(E1854="",-参数!$B$2-参数!$B$3),"")</f>
        <v/>
      </c>
      <c r="F1855" s="9" t="str">
        <f>IF(排名!F1854=1,增幅!F1855+IF(F1854="",-参数!$B$2-参数!$B$3),"")</f>
        <v/>
      </c>
      <c r="G1855" s="9" t="str">
        <f>IF(排名!G1854=1,增幅!G1855+IF(G1854="",-参数!$B$2-参数!$B$3),"")</f>
        <v/>
      </c>
      <c r="H1855" s="9" t="str">
        <f>IF(排名!H1854=1,增幅!H1855+IF(H1854="",-参数!$B$2-参数!$B$3),"")</f>
        <v/>
      </c>
      <c r="I1855" s="7">
        <f t="shared" si="57"/>
        <v>3.3580982149355032</v>
      </c>
      <c r="J1855" s="9">
        <f>I1855/MAX(I$3:I1855)-1</f>
        <v>-6.3429719081787073E-2</v>
      </c>
    </row>
    <row r="1856" spans="1:10" x14ac:dyDescent="0.15">
      <c r="A1856" s="6">
        <v>41141</v>
      </c>
      <c r="B1856" s="9">
        <f t="shared" si="56"/>
        <v>-4.0276179516686161E-3</v>
      </c>
      <c r="C1856" s="9" t="str">
        <f>IF(排名!C1855=1,增幅!C1856+IF(C1855="",-参数!$B$2-参数!$B$3),"")</f>
        <v/>
      </c>
      <c r="D1856" s="9">
        <f>IF(排名!D1855=1,增幅!D1856+IF(D1855="",-参数!$B$2-参数!$B$3),"")</f>
        <v>-4.0276179516686161E-3</v>
      </c>
      <c r="E1856" s="9" t="str">
        <f>IF(排名!E1855=1,增幅!E1856+IF(E1855="",-参数!$B$2-参数!$B$3),"")</f>
        <v/>
      </c>
      <c r="F1856" s="9" t="str">
        <f>IF(排名!F1855=1,增幅!F1856+IF(F1855="",-参数!$B$2-参数!$B$3),"")</f>
        <v/>
      </c>
      <c r="G1856" s="9" t="str">
        <f>IF(排名!G1855=1,增幅!G1856+IF(G1855="",-参数!$B$2-参数!$B$3),"")</f>
        <v/>
      </c>
      <c r="H1856" s="9" t="str">
        <f>IF(排名!H1855=1,增幅!H1856+IF(H1855="",-参数!$B$2-参数!$B$3),"")</f>
        <v/>
      </c>
      <c r="I1856" s="7">
        <f t="shared" si="57"/>
        <v>3.3445730782815626</v>
      </c>
      <c r="J1856" s="9">
        <f>I1856/MAX(I$3:I1856)-1</f>
        <v>-6.720186635821257E-2</v>
      </c>
    </row>
    <row r="1857" spans="1:10" x14ac:dyDescent="0.15">
      <c r="A1857" s="6">
        <v>41142</v>
      </c>
      <c r="B1857" s="9">
        <f t="shared" si="56"/>
        <v>-1.3479684190256247E-3</v>
      </c>
      <c r="C1857" s="9" t="str">
        <f>IF(排名!C1856=1,增幅!C1857+IF(C1856="",-参数!$B$2-参数!$B$3),"")</f>
        <v/>
      </c>
      <c r="D1857" s="9">
        <f>IF(排名!D1856=1,增幅!D1857+IF(D1856="",-参数!$B$2-参数!$B$3),"")</f>
        <v>-1.3479684190256247E-3</v>
      </c>
      <c r="E1857" s="9" t="str">
        <f>IF(排名!E1856=1,增幅!E1857+IF(E1856="",-参数!$B$2-参数!$B$3),"")</f>
        <v/>
      </c>
      <c r="F1857" s="9" t="str">
        <f>IF(排名!F1856=1,增幅!F1857+IF(F1856="",-参数!$B$2-参数!$B$3),"")</f>
        <v/>
      </c>
      <c r="G1857" s="9" t="str">
        <f>IF(排名!G1856=1,增幅!G1857+IF(G1856="",-参数!$B$2-参数!$B$3),"")</f>
        <v/>
      </c>
      <c r="H1857" s="9" t="str">
        <f>IF(排名!H1856=1,增幅!H1857+IF(H1856="",-参数!$B$2-参数!$B$3),"")</f>
        <v/>
      </c>
      <c r="I1857" s="7">
        <f t="shared" si="57"/>
        <v>3.3400646993969159</v>
      </c>
      <c r="J1857" s="9">
        <f>I1857/MAX(I$3:I1857)-1</f>
        <v>-6.8459248783687698E-2</v>
      </c>
    </row>
    <row r="1858" spans="1:10" x14ac:dyDescent="0.15">
      <c r="A1858" s="6">
        <v>41143</v>
      </c>
      <c r="B1858" s="9">
        <f t="shared" si="56"/>
        <v>1.3497878904744631E-3</v>
      </c>
      <c r="C1858" s="9" t="str">
        <f>IF(排名!C1857=1,增幅!C1858+IF(C1857="",-参数!$B$2-参数!$B$3),"")</f>
        <v/>
      </c>
      <c r="D1858" s="9">
        <f>IF(排名!D1857=1,增幅!D1858+IF(D1857="",-参数!$B$2-参数!$B$3),"")</f>
        <v>1.3497878904744631E-3</v>
      </c>
      <c r="E1858" s="9" t="str">
        <f>IF(排名!E1857=1,增幅!E1858+IF(E1857="",-参数!$B$2-参数!$B$3),"")</f>
        <v/>
      </c>
      <c r="F1858" s="9" t="str">
        <f>IF(排名!F1857=1,增幅!F1858+IF(F1857="",-参数!$B$2-参数!$B$3),"")</f>
        <v/>
      </c>
      <c r="G1858" s="9" t="str">
        <f>IF(排名!G1857=1,增幅!G1858+IF(G1857="",-参数!$B$2-参数!$B$3),"")</f>
        <v/>
      </c>
      <c r="H1858" s="9" t="str">
        <f>IF(排名!H1857=1,增幅!H1858+IF(H1857="",-参数!$B$2-参数!$B$3),"")</f>
        <v/>
      </c>
      <c r="I1858" s="7">
        <f t="shared" si="57"/>
        <v>3.344573078281563</v>
      </c>
      <c r="J1858" s="9">
        <f>I1858/MAX(I$3:I1858)-1</f>
        <v>-6.7201866358212459E-2</v>
      </c>
    </row>
    <row r="1859" spans="1:10" x14ac:dyDescent="0.15">
      <c r="A1859" s="6">
        <v>41144</v>
      </c>
      <c r="B1859" s="9">
        <f t="shared" si="56"/>
        <v>0</v>
      </c>
      <c r="C1859" s="9" t="str">
        <f>IF(排名!C1858=1,增幅!C1859+IF(C1858="",-参数!$B$2-参数!$B$3),"")</f>
        <v/>
      </c>
      <c r="D1859" s="9">
        <f>IF(排名!D1858=1,增幅!D1859+IF(D1858="",-参数!$B$2-参数!$B$3),"")</f>
        <v>0</v>
      </c>
      <c r="E1859" s="9" t="str">
        <f>IF(排名!E1858=1,增幅!E1859+IF(E1858="",-参数!$B$2-参数!$B$3),"")</f>
        <v/>
      </c>
      <c r="F1859" s="9" t="str">
        <f>IF(排名!F1858=1,增幅!F1859+IF(F1858="",-参数!$B$2-参数!$B$3),"")</f>
        <v/>
      </c>
      <c r="G1859" s="9" t="str">
        <f>IF(排名!G1858=1,增幅!G1859+IF(G1858="",-参数!$B$2-参数!$B$3),"")</f>
        <v/>
      </c>
      <c r="H1859" s="9" t="str">
        <f>IF(排名!H1858=1,增幅!H1859+IF(H1858="",-参数!$B$2-参数!$B$3),"")</f>
        <v/>
      </c>
      <c r="I1859" s="7">
        <f t="shared" si="57"/>
        <v>3.344573078281563</v>
      </c>
      <c r="J1859" s="9">
        <f>I1859/MAX(I$3:I1859)-1</f>
        <v>-6.7201866358212459E-2</v>
      </c>
    </row>
    <row r="1860" spans="1:10" x14ac:dyDescent="0.15">
      <c r="A1860" s="6">
        <v>41145</v>
      </c>
      <c r="B1860" s="9">
        <f t="shared" ref="B1860:B1923" si="58">IFERROR(AVERAGE(C1860:H1860),0)</f>
        <v>-4.0439052570768741E-3</v>
      </c>
      <c r="C1860" s="9" t="str">
        <f>IF(排名!C1859=1,增幅!C1860+IF(C1859="",-参数!$B$2-参数!$B$3),"")</f>
        <v/>
      </c>
      <c r="D1860" s="9">
        <f>IF(排名!D1859=1,增幅!D1860+IF(D1859="",-参数!$B$2-参数!$B$3),"")</f>
        <v>-4.0439052570768741E-3</v>
      </c>
      <c r="E1860" s="9" t="str">
        <f>IF(排名!E1859=1,增幅!E1860+IF(E1859="",-参数!$B$2-参数!$B$3),"")</f>
        <v/>
      </c>
      <c r="F1860" s="9" t="str">
        <f>IF(排名!F1859=1,增幅!F1860+IF(F1859="",-参数!$B$2-参数!$B$3),"")</f>
        <v/>
      </c>
      <c r="G1860" s="9" t="str">
        <f>IF(排名!G1859=1,增幅!G1860+IF(G1859="",-参数!$B$2-参数!$B$3),"")</f>
        <v/>
      </c>
      <c r="H1860" s="9" t="str">
        <f>IF(排名!H1859=1,增幅!H1860+IF(H1859="",-参数!$B$2-参数!$B$3),"")</f>
        <v/>
      </c>
      <c r="I1860" s="7">
        <f t="shared" ref="I1860:I1923" si="59">I1859*(1+B1860)</f>
        <v>3.3310479416276224</v>
      </c>
      <c r="J1860" s="9">
        <f>I1860/MAX(I$3:I1860)-1</f>
        <v>-7.0974013634637956E-2</v>
      </c>
    </row>
    <row r="1861" spans="1:10" x14ac:dyDescent="0.15">
      <c r="A1861" s="6">
        <v>41148</v>
      </c>
      <c r="B1861" s="9">
        <f t="shared" si="58"/>
        <v>0</v>
      </c>
      <c r="C1861" s="9" t="str">
        <f>IF(排名!C1860=1,增幅!C1861+IF(C1860="",-参数!$B$2-参数!$B$3),"")</f>
        <v/>
      </c>
      <c r="D1861" s="9" t="str">
        <f>IF(排名!D1860=1,增幅!D1861+IF(D1860="",-参数!$B$2-参数!$B$3),"")</f>
        <v/>
      </c>
      <c r="E1861" s="9" t="str">
        <f>IF(排名!E1860=1,增幅!E1861+IF(E1860="",-参数!$B$2-参数!$B$3),"")</f>
        <v/>
      </c>
      <c r="F1861" s="9" t="str">
        <f>IF(排名!F1860=1,增幅!F1861+IF(F1860="",-参数!$B$2-参数!$B$3),"")</f>
        <v/>
      </c>
      <c r="G1861" s="9" t="str">
        <f>IF(排名!G1860=1,增幅!G1861+IF(G1860="",-参数!$B$2-参数!$B$3),"")</f>
        <v/>
      </c>
      <c r="H1861" s="9" t="str">
        <f>IF(排名!H1860=1,增幅!H1861+IF(H1860="",-参数!$B$2-参数!$B$3),"")</f>
        <v/>
      </c>
      <c r="I1861" s="7">
        <f t="shared" si="59"/>
        <v>3.3310479416276224</v>
      </c>
      <c r="J1861" s="9">
        <f>I1861/MAX(I$3:I1861)-1</f>
        <v>-7.0974013634637956E-2</v>
      </c>
    </row>
    <row r="1862" spans="1:10" x14ac:dyDescent="0.15">
      <c r="A1862" s="6">
        <v>41149</v>
      </c>
      <c r="B1862" s="9">
        <f t="shared" si="58"/>
        <v>2.5505870841487088E-2</v>
      </c>
      <c r="C1862" s="9" t="str">
        <f>IF(排名!C1861=1,增幅!C1862+IF(C1861="",-参数!$B$2-参数!$B$3),"")</f>
        <v/>
      </c>
      <c r="D1862" s="9">
        <f>IF(排名!D1861=1,增幅!D1862+IF(D1861="",-参数!$B$2-参数!$B$3),"")</f>
        <v>2.5505870841487088E-2</v>
      </c>
      <c r="E1862" s="9" t="str">
        <f>IF(排名!E1861=1,增幅!E1862+IF(E1861="",-参数!$B$2-参数!$B$3),"")</f>
        <v/>
      </c>
      <c r="F1862" s="9" t="str">
        <f>IF(排名!F1861=1,增幅!F1862+IF(F1861="",-参数!$B$2-参数!$B$3),"")</f>
        <v/>
      </c>
      <c r="G1862" s="9" t="str">
        <f>IF(排名!G1861=1,增幅!G1862+IF(G1861="",-参数!$B$2-参数!$B$3),"")</f>
        <v/>
      </c>
      <c r="H1862" s="9" t="str">
        <f>IF(排名!H1861=1,增幅!H1862+IF(H1861="",-参数!$B$2-参数!$B$3),"")</f>
        <v/>
      </c>
      <c r="I1862" s="7">
        <f t="shared" si="59"/>
        <v>3.4160092201935779</v>
      </c>
      <c r="J1862" s="9">
        <f>I1862/MAX(I$3:I1862)-1</f>
        <v>-4.7278396818017931E-2</v>
      </c>
    </row>
    <row r="1863" spans="1:10" x14ac:dyDescent="0.15">
      <c r="A1863" s="6">
        <v>41150</v>
      </c>
      <c r="B1863" s="9">
        <f t="shared" si="58"/>
        <v>0</v>
      </c>
      <c r="C1863" s="9" t="str">
        <f>IF(排名!C1862=1,增幅!C1863+IF(C1862="",-参数!$B$2-参数!$B$3),"")</f>
        <v/>
      </c>
      <c r="D1863" s="9" t="str">
        <f>IF(排名!D1862=1,增幅!D1863+IF(D1862="",-参数!$B$2-参数!$B$3),"")</f>
        <v/>
      </c>
      <c r="E1863" s="9" t="str">
        <f>IF(排名!E1862=1,增幅!E1863+IF(E1862="",-参数!$B$2-参数!$B$3),"")</f>
        <v/>
      </c>
      <c r="F1863" s="9" t="str">
        <f>IF(排名!F1862=1,增幅!F1863+IF(F1862="",-参数!$B$2-参数!$B$3),"")</f>
        <v/>
      </c>
      <c r="G1863" s="9" t="str">
        <f>IF(排名!G1862=1,增幅!G1863+IF(G1862="",-参数!$B$2-参数!$B$3),"")</f>
        <v/>
      </c>
      <c r="H1863" s="9" t="str">
        <f>IF(排名!H1862=1,增幅!H1863+IF(H1862="",-参数!$B$2-参数!$B$3),"")</f>
        <v/>
      </c>
      <c r="I1863" s="7">
        <f t="shared" si="59"/>
        <v>3.4160092201935779</v>
      </c>
      <c r="J1863" s="9">
        <f>I1863/MAX(I$3:I1863)-1</f>
        <v>-4.7278396818017931E-2</v>
      </c>
    </row>
    <row r="1864" spans="1:10" x14ac:dyDescent="0.15">
      <c r="A1864" s="6">
        <v>41151</v>
      </c>
      <c r="B1864" s="9">
        <f t="shared" si="58"/>
        <v>0</v>
      </c>
      <c r="C1864" s="9" t="str">
        <f>IF(排名!C1863=1,增幅!C1864+IF(C1863="",-参数!$B$2-参数!$B$3),"")</f>
        <v/>
      </c>
      <c r="D1864" s="9" t="str">
        <f>IF(排名!D1863=1,增幅!D1864+IF(D1863="",-参数!$B$2-参数!$B$3),"")</f>
        <v/>
      </c>
      <c r="E1864" s="9" t="str">
        <f>IF(排名!E1863=1,增幅!E1864+IF(E1863="",-参数!$B$2-参数!$B$3),"")</f>
        <v/>
      </c>
      <c r="F1864" s="9" t="str">
        <f>IF(排名!F1863=1,增幅!F1864+IF(F1863="",-参数!$B$2-参数!$B$3),"")</f>
        <v/>
      </c>
      <c r="G1864" s="9" t="str">
        <f>IF(排名!G1863=1,增幅!G1864+IF(G1863="",-参数!$B$2-参数!$B$3),"")</f>
        <v/>
      </c>
      <c r="H1864" s="9" t="str">
        <f>IF(排名!H1863=1,增幅!H1864+IF(H1863="",-参数!$B$2-参数!$B$3),"")</f>
        <v/>
      </c>
      <c r="I1864" s="7">
        <f t="shared" si="59"/>
        <v>3.4160092201935779</v>
      </c>
      <c r="J1864" s="9">
        <f>I1864/MAX(I$3:I1864)-1</f>
        <v>-4.7278396818017931E-2</v>
      </c>
    </row>
    <row r="1865" spans="1:10" x14ac:dyDescent="0.15">
      <c r="A1865" s="6">
        <v>41152</v>
      </c>
      <c r="B1865" s="9">
        <f t="shared" si="58"/>
        <v>0</v>
      </c>
      <c r="C1865" s="9" t="str">
        <f>IF(排名!C1864=1,增幅!C1865+IF(C1864="",-参数!$B$2-参数!$B$3),"")</f>
        <v/>
      </c>
      <c r="D1865" s="9" t="str">
        <f>IF(排名!D1864=1,增幅!D1865+IF(D1864="",-参数!$B$2-参数!$B$3),"")</f>
        <v/>
      </c>
      <c r="E1865" s="9" t="str">
        <f>IF(排名!E1864=1,增幅!E1865+IF(E1864="",-参数!$B$2-参数!$B$3),"")</f>
        <v/>
      </c>
      <c r="F1865" s="9" t="str">
        <f>IF(排名!F1864=1,增幅!F1865+IF(F1864="",-参数!$B$2-参数!$B$3),"")</f>
        <v/>
      </c>
      <c r="G1865" s="9" t="str">
        <f>IF(排名!G1864=1,增幅!G1865+IF(G1864="",-参数!$B$2-参数!$B$3),"")</f>
        <v/>
      </c>
      <c r="H1865" s="9" t="str">
        <f>IF(排名!H1864=1,增幅!H1865+IF(H1864="",-参数!$B$2-参数!$B$3),"")</f>
        <v/>
      </c>
      <c r="I1865" s="7">
        <f t="shared" si="59"/>
        <v>3.4160092201935779</v>
      </c>
      <c r="J1865" s="9">
        <f>I1865/MAX(I$3:I1865)-1</f>
        <v>-4.7278396818017931E-2</v>
      </c>
    </row>
    <row r="1866" spans="1:10" x14ac:dyDescent="0.15">
      <c r="A1866" s="6">
        <v>41155</v>
      </c>
      <c r="B1866" s="9">
        <f t="shared" si="58"/>
        <v>0</v>
      </c>
      <c r="C1866" s="9" t="str">
        <f>IF(排名!C1865=1,增幅!C1866+IF(C1865="",-参数!$B$2-参数!$B$3),"")</f>
        <v/>
      </c>
      <c r="D1866" s="9" t="str">
        <f>IF(排名!D1865=1,增幅!D1866+IF(D1865="",-参数!$B$2-参数!$B$3),"")</f>
        <v/>
      </c>
      <c r="E1866" s="9" t="str">
        <f>IF(排名!E1865=1,增幅!E1866+IF(E1865="",-参数!$B$2-参数!$B$3),"")</f>
        <v/>
      </c>
      <c r="F1866" s="9" t="str">
        <f>IF(排名!F1865=1,增幅!F1866+IF(F1865="",-参数!$B$2-参数!$B$3),"")</f>
        <v/>
      </c>
      <c r="G1866" s="9" t="str">
        <f>IF(排名!G1865=1,增幅!G1866+IF(G1865="",-参数!$B$2-参数!$B$3),"")</f>
        <v/>
      </c>
      <c r="H1866" s="9" t="str">
        <f>IF(排名!H1865=1,增幅!H1866+IF(H1865="",-参数!$B$2-参数!$B$3),"")</f>
        <v/>
      </c>
      <c r="I1866" s="7">
        <f t="shared" si="59"/>
        <v>3.4160092201935779</v>
      </c>
      <c r="J1866" s="9">
        <f>I1866/MAX(I$3:I1866)-1</f>
        <v>-4.7278396818017931E-2</v>
      </c>
    </row>
    <row r="1867" spans="1:10" x14ac:dyDescent="0.15">
      <c r="A1867" s="6">
        <v>41156</v>
      </c>
      <c r="B1867" s="9">
        <f t="shared" si="58"/>
        <v>0</v>
      </c>
      <c r="C1867" s="9" t="str">
        <f>IF(排名!C1866=1,增幅!C1867+IF(C1866="",-参数!$B$2-参数!$B$3),"")</f>
        <v/>
      </c>
      <c r="D1867" s="9" t="str">
        <f>IF(排名!D1866=1,增幅!D1867+IF(D1866="",-参数!$B$2-参数!$B$3),"")</f>
        <v/>
      </c>
      <c r="E1867" s="9" t="str">
        <f>IF(排名!E1866=1,增幅!E1867+IF(E1866="",-参数!$B$2-参数!$B$3),"")</f>
        <v/>
      </c>
      <c r="F1867" s="9" t="str">
        <f>IF(排名!F1866=1,增幅!F1867+IF(F1866="",-参数!$B$2-参数!$B$3),"")</f>
        <v/>
      </c>
      <c r="G1867" s="9" t="str">
        <f>IF(排名!G1866=1,增幅!G1867+IF(G1866="",-参数!$B$2-参数!$B$3),"")</f>
        <v/>
      </c>
      <c r="H1867" s="9" t="str">
        <f>IF(排名!H1866=1,增幅!H1867+IF(H1866="",-参数!$B$2-参数!$B$3),"")</f>
        <v/>
      </c>
      <c r="I1867" s="7">
        <f t="shared" si="59"/>
        <v>3.4160092201935779</v>
      </c>
      <c r="J1867" s="9">
        <f>I1867/MAX(I$3:I1867)-1</f>
        <v>-4.7278396818017931E-2</v>
      </c>
    </row>
    <row r="1868" spans="1:10" x14ac:dyDescent="0.15">
      <c r="A1868" s="6">
        <v>41157</v>
      </c>
      <c r="B1868" s="9">
        <f t="shared" si="58"/>
        <v>0</v>
      </c>
      <c r="C1868" s="9" t="str">
        <f>IF(排名!C1867=1,增幅!C1868+IF(C1867="",-参数!$B$2-参数!$B$3),"")</f>
        <v/>
      </c>
      <c r="D1868" s="9" t="str">
        <f>IF(排名!D1867=1,增幅!D1868+IF(D1867="",-参数!$B$2-参数!$B$3),"")</f>
        <v/>
      </c>
      <c r="E1868" s="9" t="str">
        <f>IF(排名!E1867=1,增幅!E1868+IF(E1867="",-参数!$B$2-参数!$B$3),"")</f>
        <v/>
      </c>
      <c r="F1868" s="9" t="str">
        <f>IF(排名!F1867=1,增幅!F1868+IF(F1867="",-参数!$B$2-参数!$B$3),"")</f>
        <v/>
      </c>
      <c r="G1868" s="9" t="str">
        <f>IF(排名!G1867=1,增幅!G1868+IF(G1867="",-参数!$B$2-参数!$B$3),"")</f>
        <v/>
      </c>
      <c r="H1868" s="9" t="str">
        <f>IF(排名!H1867=1,增幅!H1868+IF(H1867="",-参数!$B$2-参数!$B$3),"")</f>
        <v/>
      </c>
      <c r="I1868" s="7">
        <f t="shared" si="59"/>
        <v>3.4160092201935779</v>
      </c>
      <c r="J1868" s="9">
        <f>I1868/MAX(I$3:I1868)-1</f>
        <v>-4.7278396818017931E-2</v>
      </c>
    </row>
    <row r="1869" spans="1:10" x14ac:dyDescent="0.15">
      <c r="A1869" s="6">
        <v>41158</v>
      </c>
      <c r="B1869" s="9">
        <f t="shared" si="58"/>
        <v>0</v>
      </c>
      <c r="C1869" s="9" t="str">
        <f>IF(排名!C1868=1,增幅!C1869+IF(C1868="",-参数!$B$2-参数!$B$3),"")</f>
        <v/>
      </c>
      <c r="D1869" s="9" t="str">
        <f>IF(排名!D1868=1,增幅!D1869+IF(D1868="",-参数!$B$2-参数!$B$3),"")</f>
        <v/>
      </c>
      <c r="E1869" s="9" t="str">
        <f>IF(排名!E1868=1,增幅!E1869+IF(E1868="",-参数!$B$2-参数!$B$3),"")</f>
        <v/>
      </c>
      <c r="F1869" s="9" t="str">
        <f>IF(排名!F1868=1,增幅!F1869+IF(F1868="",-参数!$B$2-参数!$B$3),"")</f>
        <v/>
      </c>
      <c r="G1869" s="9" t="str">
        <f>IF(排名!G1868=1,增幅!G1869+IF(G1868="",-参数!$B$2-参数!$B$3),"")</f>
        <v/>
      </c>
      <c r="H1869" s="9" t="str">
        <f>IF(排名!H1868=1,增幅!H1869+IF(H1868="",-参数!$B$2-参数!$B$3),"")</f>
        <v/>
      </c>
      <c r="I1869" s="7">
        <f t="shared" si="59"/>
        <v>3.4160092201935779</v>
      </c>
      <c r="J1869" s="9">
        <f>I1869/MAX(I$3:I1869)-1</f>
        <v>-4.7278396818017931E-2</v>
      </c>
    </row>
    <row r="1870" spans="1:10" x14ac:dyDescent="0.15">
      <c r="A1870" s="6">
        <v>41159</v>
      </c>
      <c r="B1870" s="9">
        <f t="shared" si="58"/>
        <v>0</v>
      </c>
      <c r="C1870" s="9" t="str">
        <f>IF(排名!C1869=1,增幅!C1870+IF(C1869="",-参数!$B$2-参数!$B$3),"")</f>
        <v/>
      </c>
      <c r="D1870" s="9" t="str">
        <f>IF(排名!D1869=1,增幅!D1870+IF(D1869="",-参数!$B$2-参数!$B$3),"")</f>
        <v/>
      </c>
      <c r="E1870" s="9" t="str">
        <f>IF(排名!E1869=1,增幅!E1870+IF(E1869="",-参数!$B$2-参数!$B$3),"")</f>
        <v/>
      </c>
      <c r="F1870" s="9" t="str">
        <f>IF(排名!F1869=1,增幅!F1870+IF(F1869="",-参数!$B$2-参数!$B$3),"")</f>
        <v/>
      </c>
      <c r="G1870" s="9" t="str">
        <f>IF(排名!G1869=1,增幅!G1870+IF(G1869="",-参数!$B$2-参数!$B$3),"")</f>
        <v/>
      </c>
      <c r="H1870" s="9" t="str">
        <f>IF(排名!H1869=1,增幅!H1870+IF(H1869="",-参数!$B$2-参数!$B$3),"")</f>
        <v/>
      </c>
      <c r="I1870" s="7">
        <f t="shared" si="59"/>
        <v>3.4160092201935779</v>
      </c>
      <c r="J1870" s="9">
        <f>I1870/MAX(I$3:I1870)-1</f>
        <v>-4.7278396818017931E-2</v>
      </c>
    </row>
    <row r="1871" spans="1:10" x14ac:dyDescent="0.15">
      <c r="A1871" s="6">
        <v>41162</v>
      </c>
      <c r="B1871" s="9">
        <f t="shared" si="58"/>
        <v>0</v>
      </c>
      <c r="C1871" s="9" t="str">
        <f>IF(排名!C1870=1,增幅!C1871+IF(C1870="",-参数!$B$2-参数!$B$3),"")</f>
        <v/>
      </c>
      <c r="D1871" s="9" t="str">
        <f>IF(排名!D1870=1,增幅!D1871+IF(D1870="",-参数!$B$2-参数!$B$3),"")</f>
        <v/>
      </c>
      <c r="E1871" s="9" t="str">
        <f>IF(排名!E1870=1,增幅!E1871+IF(E1870="",-参数!$B$2-参数!$B$3),"")</f>
        <v/>
      </c>
      <c r="F1871" s="9" t="str">
        <f>IF(排名!F1870=1,增幅!F1871+IF(F1870="",-参数!$B$2-参数!$B$3),"")</f>
        <v/>
      </c>
      <c r="G1871" s="9" t="str">
        <f>IF(排名!G1870=1,增幅!G1871+IF(G1870="",-参数!$B$2-参数!$B$3),"")</f>
        <v/>
      </c>
      <c r="H1871" s="9" t="str">
        <f>IF(排名!H1870=1,增幅!H1871+IF(H1870="",-参数!$B$2-参数!$B$3),"")</f>
        <v/>
      </c>
      <c r="I1871" s="7">
        <f t="shared" si="59"/>
        <v>3.4160092201935779</v>
      </c>
      <c r="J1871" s="9">
        <f>I1871/MAX(I$3:I1871)-1</f>
        <v>-4.7278396818017931E-2</v>
      </c>
    </row>
    <row r="1872" spans="1:10" x14ac:dyDescent="0.15">
      <c r="A1872" s="6">
        <v>41163</v>
      </c>
      <c r="B1872" s="9">
        <f t="shared" si="58"/>
        <v>0</v>
      </c>
      <c r="C1872" s="9" t="str">
        <f>IF(排名!C1871=1,增幅!C1872+IF(C1871="",-参数!$B$2-参数!$B$3),"")</f>
        <v/>
      </c>
      <c r="D1872" s="9" t="str">
        <f>IF(排名!D1871=1,增幅!D1872+IF(D1871="",-参数!$B$2-参数!$B$3),"")</f>
        <v/>
      </c>
      <c r="E1872" s="9" t="str">
        <f>IF(排名!E1871=1,增幅!E1872+IF(E1871="",-参数!$B$2-参数!$B$3),"")</f>
        <v/>
      </c>
      <c r="F1872" s="9" t="str">
        <f>IF(排名!F1871=1,增幅!F1872+IF(F1871="",-参数!$B$2-参数!$B$3),"")</f>
        <v/>
      </c>
      <c r="G1872" s="9" t="str">
        <f>IF(排名!G1871=1,增幅!G1872+IF(G1871="",-参数!$B$2-参数!$B$3),"")</f>
        <v/>
      </c>
      <c r="H1872" s="9" t="str">
        <f>IF(排名!H1871=1,增幅!H1872+IF(H1871="",-参数!$B$2-参数!$B$3),"")</f>
        <v/>
      </c>
      <c r="I1872" s="7">
        <f t="shared" si="59"/>
        <v>3.4160092201935779</v>
      </c>
      <c r="J1872" s="9">
        <f>I1872/MAX(I$3:I1872)-1</f>
        <v>-4.7278396818017931E-2</v>
      </c>
    </row>
    <row r="1873" spans="1:10" x14ac:dyDescent="0.15">
      <c r="A1873" s="6">
        <v>41164</v>
      </c>
      <c r="B1873" s="9">
        <f t="shared" si="58"/>
        <v>1.0624599615632348E-3</v>
      </c>
      <c r="C1873" s="9" t="str">
        <f>IF(排名!C1872=1,增幅!C1873+IF(C1872="",-参数!$B$2-参数!$B$3),"")</f>
        <v/>
      </c>
      <c r="D1873" s="9" t="str">
        <f>IF(排名!D1872=1,增幅!D1873+IF(D1872="",-参数!$B$2-参数!$B$3),"")</f>
        <v/>
      </c>
      <c r="E1873" s="9">
        <f>IF(排名!E1872=1,增幅!E1873+IF(E1872="",-参数!$B$2-参数!$B$3),"")</f>
        <v>1.0624599615632348E-3</v>
      </c>
      <c r="F1873" s="9" t="str">
        <f>IF(排名!F1872=1,增幅!F1873+IF(F1872="",-参数!$B$2-参数!$B$3),"")</f>
        <v/>
      </c>
      <c r="G1873" s="9" t="str">
        <f>IF(排名!G1872=1,增幅!G1873+IF(G1872="",-参数!$B$2-参数!$B$3),"")</f>
        <v/>
      </c>
      <c r="H1873" s="9" t="str">
        <f>IF(排名!H1872=1,增幅!H1873+IF(H1872="",-参数!$B$2-参数!$B$3),"")</f>
        <v/>
      </c>
      <c r="I1873" s="7">
        <f t="shared" si="59"/>
        <v>3.4196385932183642</v>
      </c>
      <c r="J1873" s="9">
        <f>I1873/MAX(I$3:I1873)-1</f>
        <v>-4.6266168260120866E-2</v>
      </c>
    </row>
    <row r="1874" spans="1:10" x14ac:dyDescent="0.15">
      <c r="A1874" s="6">
        <v>41165</v>
      </c>
      <c r="B1874" s="9">
        <f t="shared" si="58"/>
        <v>-2.5559105431310902E-3</v>
      </c>
      <c r="C1874" s="9" t="str">
        <f>IF(排名!C1873=1,增幅!C1874+IF(C1873="",-参数!$B$2-参数!$B$3),"")</f>
        <v/>
      </c>
      <c r="D1874" s="9" t="str">
        <f>IF(排名!D1873=1,增幅!D1874+IF(D1873="",-参数!$B$2-参数!$B$3),"")</f>
        <v/>
      </c>
      <c r="E1874" s="9">
        <f>IF(排名!E1873=1,增幅!E1874+IF(E1873="",-参数!$B$2-参数!$B$3),"")</f>
        <v>-2.5559105431310902E-3</v>
      </c>
      <c r="F1874" s="9" t="str">
        <f>IF(排名!F1873=1,增幅!F1874+IF(F1873="",-参数!$B$2-参数!$B$3),"")</f>
        <v/>
      </c>
      <c r="G1874" s="9" t="str">
        <f>IF(排名!G1873=1,增幅!G1874+IF(G1873="",-参数!$B$2-参数!$B$3),"")</f>
        <v/>
      </c>
      <c r="H1874" s="9" t="str">
        <f>IF(排名!H1873=1,增幅!H1874+IF(H1873="",-参数!$B$2-参数!$B$3),"")</f>
        <v/>
      </c>
      <c r="I1874" s="7">
        <f t="shared" si="59"/>
        <v>3.4108983028842594</v>
      </c>
      <c r="J1874" s="9">
        <f>I1874/MAX(I$3:I1874)-1</f>
        <v>-4.8703826616005585E-2</v>
      </c>
    </row>
    <row r="1875" spans="1:10" x14ac:dyDescent="0.15">
      <c r="A1875" s="6">
        <v>41166</v>
      </c>
      <c r="B1875" s="9">
        <f t="shared" si="58"/>
        <v>0</v>
      </c>
      <c r="C1875" s="9" t="str">
        <f>IF(排名!C1874=1,增幅!C1875+IF(C1874="",-参数!$B$2-参数!$B$3),"")</f>
        <v/>
      </c>
      <c r="D1875" s="9" t="str">
        <f>IF(排名!D1874=1,增幅!D1875+IF(D1874="",-参数!$B$2-参数!$B$3),"")</f>
        <v/>
      </c>
      <c r="E1875" s="9" t="str">
        <f>IF(排名!E1874=1,增幅!E1875+IF(E1874="",-参数!$B$2-参数!$B$3),"")</f>
        <v/>
      </c>
      <c r="F1875" s="9" t="str">
        <f>IF(排名!F1874=1,增幅!F1875+IF(F1874="",-参数!$B$2-参数!$B$3),"")</f>
        <v/>
      </c>
      <c r="G1875" s="9" t="str">
        <f>IF(排名!G1874=1,增幅!G1875+IF(G1874="",-参数!$B$2-参数!$B$3),"")</f>
        <v/>
      </c>
      <c r="H1875" s="9" t="str">
        <f>IF(排名!H1874=1,增幅!H1875+IF(H1874="",-参数!$B$2-参数!$B$3),"")</f>
        <v/>
      </c>
      <c r="I1875" s="7">
        <f t="shared" si="59"/>
        <v>3.4108983028842594</v>
      </c>
      <c r="J1875" s="9">
        <f>I1875/MAX(I$3:I1875)-1</f>
        <v>-4.8703826616005585E-2</v>
      </c>
    </row>
    <row r="1876" spans="1:10" x14ac:dyDescent="0.15">
      <c r="A1876" s="6">
        <v>41169</v>
      </c>
      <c r="B1876" s="9">
        <f t="shared" si="58"/>
        <v>0</v>
      </c>
      <c r="C1876" s="9" t="str">
        <f>IF(排名!C1875=1,增幅!C1876+IF(C1875="",-参数!$B$2-参数!$B$3),"")</f>
        <v/>
      </c>
      <c r="D1876" s="9" t="str">
        <f>IF(排名!D1875=1,增幅!D1876+IF(D1875="",-参数!$B$2-参数!$B$3),"")</f>
        <v/>
      </c>
      <c r="E1876" s="9" t="str">
        <f>IF(排名!E1875=1,增幅!E1876+IF(E1875="",-参数!$B$2-参数!$B$3),"")</f>
        <v/>
      </c>
      <c r="F1876" s="9" t="str">
        <f>IF(排名!F1875=1,增幅!F1876+IF(F1875="",-参数!$B$2-参数!$B$3),"")</f>
        <v/>
      </c>
      <c r="G1876" s="9" t="str">
        <f>IF(排名!G1875=1,增幅!G1876+IF(G1875="",-参数!$B$2-参数!$B$3),"")</f>
        <v/>
      </c>
      <c r="H1876" s="9" t="str">
        <f>IF(排名!H1875=1,增幅!H1876+IF(H1875="",-参数!$B$2-参数!$B$3),"")</f>
        <v/>
      </c>
      <c r="I1876" s="7">
        <f t="shared" si="59"/>
        <v>3.4108983028842594</v>
      </c>
      <c r="J1876" s="9">
        <f>I1876/MAX(I$3:I1876)-1</f>
        <v>-4.8703826616005585E-2</v>
      </c>
    </row>
    <row r="1877" spans="1:10" x14ac:dyDescent="0.15">
      <c r="A1877" s="6">
        <v>41170</v>
      </c>
      <c r="B1877" s="9">
        <f t="shared" si="58"/>
        <v>0</v>
      </c>
      <c r="C1877" s="9" t="str">
        <f>IF(排名!C1876=1,增幅!C1877+IF(C1876="",-参数!$B$2-参数!$B$3),"")</f>
        <v/>
      </c>
      <c r="D1877" s="9" t="str">
        <f>IF(排名!D1876=1,增幅!D1877+IF(D1876="",-参数!$B$2-参数!$B$3),"")</f>
        <v/>
      </c>
      <c r="E1877" s="9" t="str">
        <f>IF(排名!E1876=1,增幅!E1877+IF(E1876="",-参数!$B$2-参数!$B$3),"")</f>
        <v/>
      </c>
      <c r="F1877" s="9" t="str">
        <f>IF(排名!F1876=1,增幅!F1877+IF(F1876="",-参数!$B$2-参数!$B$3),"")</f>
        <v/>
      </c>
      <c r="G1877" s="9" t="str">
        <f>IF(排名!G1876=1,增幅!G1877+IF(G1876="",-参数!$B$2-参数!$B$3),"")</f>
        <v/>
      </c>
      <c r="H1877" s="9" t="str">
        <f>IF(排名!H1876=1,增幅!H1877+IF(H1876="",-参数!$B$2-参数!$B$3),"")</f>
        <v/>
      </c>
      <c r="I1877" s="7">
        <f t="shared" si="59"/>
        <v>3.4108983028842594</v>
      </c>
      <c r="J1877" s="9">
        <f>I1877/MAX(I$3:I1877)-1</f>
        <v>-4.8703826616005585E-2</v>
      </c>
    </row>
    <row r="1878" spans="1:10" x14ac:dyDescent="0.15">
      <c r="A1878" s="6">
        <v>41171</v>
      </c>
      <c r="B1878" s="9">
        <f t="shared" si="58"/>
        <v>0</v>
      </c>
      <c r="C1878" s="9" t="str">
        <f>IF(排名!C1877=1,增幅!C1878+IF(C1877="",-参数!$B$2-参数!$B$3),"")</f>
        <v/>
      </c>
      <c r="D1878" s="9" t="str">
        <f>IF(排名!D1877=1,增幅!D1878+IF(D1877="",-参数!$B$2-参数!$B$3),"")</f>
        <v/>
      </c>
      <c r="E1878" s="9" t="str">
        <f>IF(排名!E1877=1,增幅!E1878+IF(E1877="",-参数!$B$2-参数!$B$3),"")</f>
        <v/>
      </c>
      <c r="F1878" s="9" t="str">
        <f>IF(排名!F1877=1,增幅!F1878+IF(F1877="",-参数!$B$2-参数!$B$3),"")</f>
        <v/>
      </c>
      <c r="G1878" s="9" t="str">
        <f>IF(排名!G1877=1,增幅!G1878+IF(G1877="",-参数!$B$2-参数!$B$3),"")</f>
        <v/>
      </c>
      <c r="H1878" s="9" t="str">
        <f>IF(排名!H1877=1,增幅!H1878+IF(H1877="",-参数!$B$2-参数!$B$3),"")</f>
        <v/>
      </c>
      <c r="I1878" s="7">
        <f t="shared" si="59"/>
        <v>3.4108983028842594</v>
      </c>
      <c r="J1878" s="9">
        <f>I1878/MAX(I$3:I1878)-1</f>
        <v>-4.8703826616005585E-2</v>
      </c>
    </row>
    <row r="1879" spans="1:10" x14ac:dyDescent="0.15">
      <c r="A1879" s="6">
        <v>41172</v>
      </c>
      <c r="B1879" s="9">
        <f t="shared" si="58"/>
        <v>0</v>
      </c>
      <c r="C1879" s="9" t="str">
        <f>IF(排名!C1878=1,增幅!C1879+IF(C1878="",-参数!$B$2-参数!$B$3),"")</f>
        <v/>
      </c>
      <c r="D1879" s="9" t="str">
        <f>IF(排名!D1878=1,增幅!D1879+IF(D1878="",-参数!$B$2-参数!$B$3),"")</f>
        <v/>
      </c>
      <c r="E1879" s="9" t="str">
        <f>IF(排名!E1878=1,增幅!E1879+IF(E1878="",-参数!$B$2-参数!$B$3),"")</f>
        <v/>
      </c>
      <c r="F1879" s="9" t="str">
        <f>IF(排名!F1878=1,增幅!F1879+IF(F1878="",-参数!$B$2-参数!$B$3),"")</f>
        <v/>
      </c>
      <c r="G1879" s="9" t="str">
        <f>IF(排名!G1878=1,增幅!G1879+IF(G1878="",-参数!$B$2-参数!$B$3),"")</f>
        <v/>
      </c>
      <c r="H1879" s="9" t="str">
        <f>IF(排名!H1878=1,增幅!H1879+IF(H1878="",-参数!$B$2-参数!$B$3),"")</f>
        <v/>
      </c>
      <c r="I1879" s="7">
        <f t="shared" si="59"/>
        <v>3.4108983028842594</v>
      </c>
      <c r="J1879" s="9">
        <f>I1879/MAX(I$3:I1879)-1</f>
        <v>-4.8703826616005585E-2</v>
      </c>
    </row>
    <row r="1880" spans="1:10" x14ac:dyDescent="0.15">
      <c r="A1880" s="6">
        <v>41173</v>
      </c>
      <c r="B1880" s="9">
        <f t="shared" si="58"/>
        <v>-6.8872053872053845E-3</v>
      </c>
      <c r="C1880" s="9" t="str">
        <f>IF(排名!C1879=1,增幅!C1880+IF(C1879="",-参数!$B$2-参数!$B$3),"")</f>
        <v/>
      </c>
      <c r="D1880" s="9" t="str">
        <f>IF(排名!D1879=1,增幅!D1880+IF(D1879="",-参数!$B$2-参数!$B$3),"")</f>
        <v/>
      </c>
      <c r="E1880" s="9">
        <f>IF(排名!E1879=1,增幅!E1880+IF(E1879="",-参数!$B$2-参数!$B$3),"")</f>
        <v>-6.8872053872053845E-3</v>
      </c>
      <c r="F1880" s="9" t="str">
        <f>IF(排名!F1879=1,增幅!F1880+IF(F1879="",-参数!$B$2-参数!$B$3),"")</f>
        <v/>
      </c>
      <c r="G1880" s="9" t="str">
        <f>IF(排名!G1879=1,增幅!G1880+IF(G1879="",-参数!$B$2-参数!$B$3),"")</f>
        <v/>
      </c>
      <c r="H1880" s="9" t="str">
        <f>IF(排名!H1879=1,增幅!H1880+IF(H1879="",-参数!$B$2-参数!$B$3),"")</f>
        <v/>
      </c>
      <c r="I1880" s="7">
        <f t="shared" si="59"/>
        <v>3.3874067457174255</v>
      </c>
      <c r="J1880" s="9">
        <f>I1880/MAX(I$3:I1880)-1</f>
        <v>-5.5255598746163592E-2</v>
      </c>
    </row>
    <row r="1881" spans="1:10" x14ac:dyDescent="0.15">
      <c r="A1881" s="6">
        <v>41176</v>
      </c>
      <c r="B1881" s="9">
        <f t="shared" si="58"/>
        <v>-3.3852403520648888E-3</v>
      </c>
      <c r="C1881" s="9" t="str">
        <f>IF(排名!C1880=1,增幅!C1881+IF(C1880="",-参数!$B$2-参数!$B$3),"")</f>
        <v/>
      </c>
      <c r="D1881" s="9" t="str">
        <f>IF(排名!D1880=1,增幅!D1881+IF(D1880="",-参数!$B$2-参数!$B$3),"")</f>
        <v/>
      </c>
      <c r="E1881" s="9">
        <f>IF(排名!E1880=1,增幅!E1881+IF(E1880="",-参数!$B$2-参数!$B$3),"")</f>
        <v>-3.3852403520648888E-3</v>
      </c>
      <c r="F1881" s="9" t="str">
        <f>IF(排名!F1880=1,增幅!F1881+IF(F1880="",-参数!$B$2-参数!$B$3),"")</f>
        <v/>
      </c>
      <c r="G1881" s="9" t="str">
        <f>IF(排名!G1880=1,增幅!G1881+IF(G1880="",-参数!$B$2-参数!$B$3),"")</f>
        <v/>
      </c>
      <c r="H1881" s="9" t="str">
        <f>IF(排名!H1880=1,增幅!H1881+IF(H1880="",-参数!$B$2-参数!$B$3),"")</f>
        <v/>
      </c>
      <c r="I1881" s="7">
        <f t="shared" si="59"/>
        <v>3.375939559712966</v>
      </c>
      <c r="J1881" s="9">
        <f>I1881/MAX(I$3:I1881)-1</f>
        <v>-5.8453785615675491E-2</v>
      </c>
    </row>
    <row r="1882" spans="1:10" x14ac:dyDescent="0.15">
      <c r="A1882" s="6">
        <v>41177</v>
      </c>
      <c r="B1882" s="9">
        <f t="shared" si="58"/>
        <v>-6.7934782608696231E-3</v>
      </c>
      <c r="C1882" s="9" t="str">
        <f>IF(排名!C1881=1,增幅!C1882+IF(C1881="",-参数!$B$2-参数!$B$3),"")</f>
        <v/>
      </c>
      <c r="D1882" s="9" t="str">
        <f>IF(排名!D1881=1,增幅!D1882+IF(D1881="",-参数!$B$2-参数!$B$3),"")</f>
        <v/>
      </c>
      <c r="E1882" s="9">
        <f>IF(排名!E1881=1,增幅!E1882+IF(E1881="",-参数!$B$2-参数!$B$3),"")</f>
        <v>-6.7934782608696231E-3</v>
      </c>
      <c r="F1882" s="9" t="str">
        <f>IF(排名!F1881=1,增幅!F1882+IF(F1881="",-参数!$B$2-参数!$B$3),"")</f>
        <v/>
      </c>
      <c r="G1882" s="9" t="str">
        <f>IF(排名!G1881=1,增幅!G1882+IF(G1881="",-参数!$B$2-参数!$B$3),"")</f>
        <v/>
      </c>
      <c r="H1882" s="9" t="str">
        <f>IF(排名!H1881=1,增幅!H1882+IF(H1881="",-参数!$B$2-参数!$B$3),"")</f>
        <v/>
      </c>
      <c r="I1882" s="7">
        <f t="shared" si="59"/>
        <v>3.3530051877040461</v>
      </c>
      <c r="J1882" s="9">
        <f>I1882/MAX(I$3:I1882)-1</f>
        <v>-6.485015935469951E-2</v>
      </c>
    </row>
    <row r="1883" spans="1:10" x14ac:dyDescent="0.15">
      <c r="A1883" s="6">
        <v>41178</v>
      </c>
      <c r="B1883" s="9">
        <f t="shared" si="58"/>
        <v>-8.8919288645690209E-3</v>
      </c>
      <c r="C1883" s="9" t="str">
        <f>IF(排名!C1882=1,增幅!C1883+IF(C1882="",-参数!$B$2-参数!$B$3),"")</f>
        <v/>
      </c>
      <c r="D1883" s="9" t="str">
        <f>IF(排名!D1882=1,增幅!D1883+IF(D1882="",-参数!$B$2-参数!$B$3),"")</f>
        <v/>
      </c>
      <c r="E1883" s="9">
        <f>IF(排名!E1882=1,增幅!E1883+IF(E1882="",-参数!$B$2-参数!$B$3),"")</f>
        <v>-8.8919288645690209E-3</v>
      </c>
      <c r="F1883" s="9" t="str">
        <f>IF(排名!F1882=1,增幅!F1883+IF(F1882="",-参数!$B$2-参数!$B$3),"")</f>
        <v/>
      </c>
      <c r="G1883" s="9" t="str">
        <f>IF(排名!G1882=1,增幅!G1883+IF(G1882="",-参数!$B$2-参数!$B$3),"")</f>
        <v/>
      </c>
      <c r="H1883" s="9" t="str">
        <f>IF(排名!H1882=1,增幅!H1883+IF(H1882="",-参数!$B$2-参数!$B$3),"")</f>
        <v/>
      </c>
      <c r="I1883" s="7">
        <f t="shared" si="59"/>
        <v>3.3231905040924508</v>
      </c>
      <c r="J1883" s="9">
        <f>I1883/MAX(I$3:I1883)-1</f>
        <v>-7.3165445215430669E-2</v>
      </c>
    </row>
    <row r="1884" spans="1:10" x14ac:dyDescent="0.15">
      <c r="A1884" s="6">
        <v>41179</v>
      </c>
      <c r="B1884" s="9">
        <f t="shared" si="58"/>
        <v>2.3464458247066888E-2</v>
      </c>
      <c r="C1884" s="9" t="str">
        <f>IF(排名!C1883=1,增幅!C1884+IF(C1883="",-参数!$B$2-参数!$B$3),"")</f>
        <v/>
      </c>
      <c r="D1884" s="9" t="str">
        <f>IF(排名!D1883=1,增幅!D1884+IF(D1883="",-参数!$B$2-参数!$B$3),"")</f>
        <v/>
      </c>
      <c r="E1884" s="9">
        <f>IF(排名!E1883=1,增幅!E1884+IF(E1883="",-参数!$B$2-参数!$B$3),"")</f>
        <v>2.3464458247066888E-2</v>
      </c>
      <c r="F1884" s="9" t="str">
        <f>IF(排名!F1883=1,增幅!F1884+IF(F1883="",-参数!$B$2-参数!$B$3),"")</f>
        <v/>
      </c>
      <c r="G1884" s="9" t="str">
        <f>IF(排名!G1883=1,增幅!G1884+IF(G1883="",-参数!$B$2-参数!$B$3),"")</f>
        <v/>
      </c>
      <c r="H1884" s="9" t="str">
        <f>IF(排名!H1883=1,增幅!H1884+IF(H1883="",-参数!$B$2-参数!$B$3),"")</f>
        <v/>
      </c>
      <c r="I1884" s="7">
        <f t="shared" si="59"/>
        <v>3.4011673689227773</v>
      </c>
      <c r="J1884" s="9">
        <f>I1884/MAX(I$3:I1884)-1</f>
        <v>-5.1417774502749314E-2</v>
      </c>
    </row>
    <row r="1885" spans="1:10" x14ac:dyDescent="0.15">
      <c r="A1885" s="6">
        <v>41180</v>
      </c>
      <c r="B1885" s="9">
        <f t="shared" si="58"/>
        <v>8.7660148347943334E-3</v>
      </c>
      <c r="C1885" s="9" t="str">
        <f>IF(排名!C1884=1,增幅!C1885+IF(C1884="",-参数!$B$2-参数!$B$3),"")</f>
        <v/>
      </c>
      <c r="D1885" s="9" t="str">
        <f>IF(排名!D1884=1,增幅!D1885+IF(D1884="",-参数!$B$2-参数!$B$3),"")</f>
        <v/>
      </c>
      <c r="E1885" s="9">
        <f>IF(排名!E1884=1,增幅!E1885+IF(E1884="",-参数!$B$2-参数!$B$3),"")</f>
        <v>8.7660148347943334E-3</v>
      </c>
      <c r="F1885" s="9" t="str">
        <f>IF(排名!F1884=1,增幅!F1885+IF(F1884="",-参数!$B$2-参数!$B$3),"")</f>
        <v/>
      </c>
      <c r="G1885" s="9" t="str">
        <f>IF(排名!G1884=1,增幅!G1885+IF(G1884="",-参数!$B$2-参数!$B$3),"")</f>
        <v/>
      </c>
      <c r="H1885" s="9" t="str">
        <f>IF(排名!H1884=1,增幅!H1885+IF(H1884="",-参数!$B$2-参数!$B$3),"")</f>
        <v/>
      </c>
      <c r="I1885" s="7">
        <f t="shared" si="59"/>
        <v>3.4309820525343726</v>
      </c>
      <c r="J1885" s="9">
        <f>I1885/MAX(I$3:I1885)-1</f>
        <v>-4.3102488642018155E-2</v>
      </c>
    </row>
    <row r="1886" spans="1:10" x14ac:dyDescent="0.15">
      <c r="A1886" s="6">
        <v>41190</v>
      </c>
      <c r="B1886" s="9">
        <f t="shared" si="58"/>
        <v>-1.3368983957220415E-3</v>
      </c>
      <c r="C1886" s="9" t="str">
        <f>IF(排名!C1885=1,增幅!C1886+IF(C1885="",-参数!$B$2-参数!$B$3),"")</f>
        <v/>
      </c>
      <c r="D1886" s="9" t="str">
        <f>IF(排名!D1885=1,增幅!D1886+IF(D1885="",-参数!$B$2-参数!$B$3),"")</f>
        <v/>
      </c>
      <c r="E1886" s="9">
        <f>IF(排名!E1885=1,增幅!E1886+IF(E1885="",-参数!$B$2-参数!$B$3),"")</f>
        <v>-1.3368983957220415E-3</v>
      </c>
      <c r="F1886" s="9" t="str">
        <f>IF(排名!F1885=1,增幅!F1886+IF(F1885="",-参数!$B$2-参数!$B$3),"")</f>
        <v/>
      </c>
      <c r="G1886" s="9" t="str">
        <f>IF(排名!G1885=1,增幅!G1886+IF(G1885="",-参数!$B$2-参数!$B$3),"")</f>
        <v/>
      </c>
      <c r="H1886" s="9" t="str">
        <f>IF(排名!H1885=1,增幅!H1886+IF(H1885="",-参数!$B$2-参数!$B$3),"")</f>
        <v/>
      </c>
      <c r="I1886" s="7">
        <f t="shared" si="59"/>
        <v>3.4263951781325881</v>
      </c>
      <c r="J1886" s="9">
        <f>I1886/MAX(I$3:I1886)-1</f>
        <v>-4.4381763389823137E-2</v>
      </c>
    </row>
    <row r="1887" spans="1:10" x14ac:dyDescent="0.15">
      <c r="A1887" s="6">
        <v>41191</v>
      </c>
      <c r="B1887" s="9">
        <f t="shared" si="58"/>
        <v>2.2757697456492698E-2</v>
      </c>
      <c r="C1887" s="9" t="str">
        <f>IF(排名!C1886=1,增幅!C1887+IF(C1886="",-参数!$B$2-参数!$B$3),"")</f>
        <v/>
      </c>
      <c r="D1887" s="9" t="str">
        <f>IF(排名!D1886=1,增幅!D1887+IF(D1886="",-参数!$B$2-参数!$B$3),"")</f>
        <v/>
      </c>
      <c r="E1887" s="9">
        <f>IF(排名!E1886=1,增幅!E1887+IF(E1886="",-参数!$B$2-参数!$B$3),"")</f>
        <v>2.2757697456492698E-2</v>
      </c>
      <c r="F1887" s="9" t="str">
        <f>IF(排名!F1886=1,增幅!F1887+IF(F1886="",-参数!$B$2-参数!$B$3),"")</f>
        <v/>
      </c>
      <c r="G1887" s="9" t="str">
        <f>IF(排名!G1886=1,增幅!G1887+IF(G1886="",-参数!$B$2-参数!$B$3),"")</f>
        <v/>
      </c>
      <c r="H1887" s="9" t="str">
        <f>IF(排名!H1886=1,增幅!H1887+IF(H1886="",-参数!$B$2-参数!$B$3),"")</f>
        <v/>
      </c>
      <c r="I1887" s="7">
        <f t="shared" si="59"/>
        <v>3.504372042962915</v>
      </c>
      <c r="J1887" s="9">
        <f>I1887/MAX(I$3:I1887)-1</f>
        <v>-2.2634092677141671E-2</v>
      </c>
    </row>
    <row r="1888" spans="1:10" x14ac:dyDescent="0.15">
      <c r="A1888" s="6">
        <v>41192</v>
      </c>
      <c r="B1888" s="9">
        <f t="shared" si="58"/>
        <v>-1.3089005235601414E-3</v>
      </c>
      <c r="C1888" s="9" t="str">
        <f>IF(排名!C1887=1,增幅!C1888+IF(C1887="",-参数!$B$2-参数!$B$3),"")</f>
        <v/>
      </c>
      <c r="D1888" s="9" t="str">
        <f>IF(排名!D1887=1,增幅!D1888+IF(D1887="",-参数!$B$2-参数!$B$3),"")</f>
        <v/>
      </c>
      <c r="E1888" s="9">
        <f>IF(排名!E1887=1,增幅!E1888+IF(E1887="",-参数!$B$2-参数!$B$3),"")</f>
        <v>-1.3089005235601414E-3</v>
      </c>
      <c r="F1888" s="9" t="str">
        <f>IF(排名!F1887=1,增幅!F1888+IF(F1887="",-参数!$B$2-参数!$B$3),"")</f>
        <v/>
      </c>
      <c r="G1888" s="9" t="str">
        <f>IF(排名!G1887=1,增幅!G1888+IF(G1887="",-参数!$B$2-参数!$B$3),"")</f>
        <v/>
      </c>
      <c r="H1888" s="9" t="str">
        <f>IF(排名!H1887=1,增幅!H1888+IF(H1887="",-参数!$B$2-参数!$B$3),"")</f>
        <v/>
      </c>
      <c r="I1888" s="7">
        <f t="shared" si="59"/>
        <v>3.4997851685611314</v>
      </c>
      <c r="J1888" s="9">
        <f>I1888/MAX(I$3:I1888)-1</f>
        <v>-2.3913367424946319E-2</v>
      </c>
    </row>
    <row r="1889" spans="1:10" x14ac:dyDescent="0.15">
      <c r="A1889" s="6">
        <v>41193</v>
      </c>
      <c r="B1889" s="9">
        <f t="shared" si="58"/>
        <v>-3.9318479685452878E-3</v>
      </c>
      <c r="C1889" s="9" t="str">
        <f>IF(排名!C1888=1,增幅!C1889+IF(C1888="",-参数!$B$2-参数!$B$3),"")</f>
        <v/>
      </c>
      <c r="D1889" s="9" t="str">
        <f>IF(排名!D1888=1,增幅!D1889+IF(D1888="",-参数!$B$2-参数!$B$3),"")</f>
        <v/>
      </c>
      <c r="E1889" s="9">
        <f>IF(排名!E1888=1,增幅!E1889+IF(E1888="",-参数!$B$2-参数!$B$3),"")</f>
        <v>-3.9318479685452878E-3</v>
      </c>
      <c r="F1889" s="9" t="str">
        <f>IF(排名!F1888=1,增幅!F1889+IF(F1888="",-参数!$B$2-参数!$B$3),"")</f>
        <v/>
      </c>
      <c r="G1889" s="9" t="str">
        <f>IF(排名!G1888=1,增幅!G1889+IF(G1888="",-参数!$B$2-参数!$B$3),"")</f>
        <v/>
      </c>
      <c r="H1889" s="9" t="str">
        <f>IF(排名!H1888=1,增幅!H1889+IF(H1888="",-参数!$B$2-参数!$B$3),"")</f>
        <v/>
      </c>
      <c r="I1889" s="7">
        <f t="shared" si="59"/>
        <v>3.4860245453557792</v>
      </c>
      <c r="J1889" s="9">
        <f>I1889/MAX(I$3:I1889)-1</f>
        <v>-2.775119166836082E-2</v>
      </c>
    </row>
    <row r="1890" spans="1:10" x14ac:dyDescent="0.15">
      <c r="A1890" s="6">
        <v>41194</v>
      </c>
      <c r="B1890" s="9">
        <f t="shared" si="58"/>
        <v>7.2368421052633192E-3</v>
      </c>
      <c r="C1890" s="9" t="str">
        <f>IF(排名!C1889=1,增幅!C1890+IF(C1889="",-参数!$B$2-参数!$B$3),"")</f>
        <v/>
      </c>
      <c r="D1890" s="9" t="str">
        <f>IF(排名!D1889=1,增幅!D1890+IF(D1889="",-参数!$B$2-参数!$B$3),"")</f>
        <v/>
      </c>
      <c r="E1890" s="9">
        <f>IF(排名!E1889=1,增幅!E1890+IF(E1889="",-参数!$B$2-参数!$B$3),"")</f>
        <v>7.2368421052633192E-3</v>
      </c>
      <c r="F1890" s="9" t="str">
        <f>IF(排名!F1889=1,增幅!F1890+IF(F1889="",-参数!$B$2-参数!$B$3),"")</f>
        <v/>
      </c>
      <c r="G1890" s="9" t="str">
        <f>IF(排名!G1889=1,增幅!G1890+IF(G1889="",-参数!$B$2-参数!$B$3),"")</f>
        <v/>
      </c>
      <c r="H1890" s="9" t="str">
        <f>IF(排名!H1889=1,增幅!H1890+IF(H1889="",-参数!$B$2-参数!$B$3),"")</f>
        <v/>
      </c>
      <c r="I1890" s="7">
        <f t="shared" si="59"/>
        <v>3.5112523545655914</v>
      </c>
      <c r="J1890" s="9">
        <f>I1890/MAX(I$3:I1890)-1</f>
        <v>-2.0715180555434309E-2</v>
      </c>
    </row>
    <row r="1891" spans="1:10" x14ac:dyDescent="0.15">
      <c r="A1891" s="6">
        <v>41197</v>
      </c>
      <c r="B1891" s="9">
        <f t="shared" si="58"/>
        <v>-1.0450685826257411E-2</v>
      </c>
      <c r="C1891" s="9" t="str">
        <f>IF(排名!C1890=1,增幅!C1891+IF(C1890="",-参数!$B$2-参数!$B$3),"")</f>
        <v/>
      </c>
      <c r="D1891" s="9" t="str">
        <f>IF(排名!D1890=1,增幅!D1891+IF(D1890="",-参数!$B$2-参数!$B$3),"")</f>
        <v/>
      </c>
      <c r="E1891" s="9">
        <f>IF(排名!E1890=1,增幅!E1891+IF(E1890="",-参数!$B$2-参数!$B$3),"")</f>
        <v>-1.0450685826257411E-2</v>
      </c>
      <c r="F1891" s="9" t="str">
        <f>IF(排名!F1890=1,增幅!F1891+IF(F1890="",-参数!$B$2-参数!$B$3),"")</f>
        <v/>
      </c>
      <c r="G1891" s="9" t="str">
        <f>IF(排名!G1890=1,增幅!G1891+IF(G1890="",-参数!$B$2-参数!$B$3),"")</f>
        <v/>
      </c>
      <c r="H1891" s="9" t="str">
        <f>IF(排名!H1890=1,增幅!H1891+IF(H1890="",-参数!$B$2-参数!$B$3),"")</f>
        <v/>
      </c>
      <c r="I1891" s="7">
        <f t="shared" si="59"/>
        <v>3.4745573593513197</v>
      </c>
      <c r="J1891" s="9">
        <f>I1891/MAX(I$3:I1891)-1</f>
        <v>-3.0949378537872718E-2</v>
      </c>
    </row>
    <row r="1892" spans="1:10" x14ac:dyDescent="0.15">
      <c r="A1892" s="6">
        <v>41198</v>
      </c>
      <c r="B1892" s="9">
        <f t="shared" si="58"/>
        <v>2.5742574257425765E-2</v>
      </c>
      <c r="C1892" s="9" t="str">
        <f>IF(排名!C1891=1,增幅!C1892+IF(C1891="",-参数!$B$2-参数!$B$3),"")</f>
        <v/>
      </c>
      <c r="D1892" s="9" t="str">
        <f>IF(排名!D1891=1,增幅!D1892+IF(D1891="",-参数!$B$2-参数!$B$3),"")</f>
        <v/>
      </c>
      <c r="E1892" s="9">
        <f>IF(排名!E1891=1,增幅!E1892+IF(E1891="",-参数!$B$2-参数!$B$3),"")</f>
        <v>2.5742574257425765E-2</v>
      </c>
      <c r="F1892" s="9" t="str">
        <f>IF(排名!F1891=1,增幅!F1892+IF(F1891="",-参数!$B$2-参数!$B$3),"")</f>
        <v/>
      </c>
      <c r="G1892" s="9" t="str">
        <f>IF(排名!G1891=1,增幅!G1892+IF(G1891="",-参数!$B$2-参数!$B$3),"")</f>
        <v/>
      </c>
      <c r="H1892" s="9" t="str">
        <f>IF(排名!H1891=1,增幅!H1892+IF(H1891="",-参数!$B$2-参数!$B$3),"")</f>
        <v/>
      </c>
      <c r="I1892" s="7">
        <f t="shared" si="59"/>
        <v>3.5640014101861062</v>
      </c>
      <c r="J1892" s="9">
        <f>I1892/MAX(I$3:I1892)-1</f>
        <v>-6.0035209556793534E-3</v>
      </c>
    </row>
    <row r="1893" spans="1:10" x14ac:dyDescent="0.15">
      <c r="A1893" s="6">
        <v>41199</v>
      </c>
      <c r="B1893" s="9">
        <f t="shared" si="58"/>
        <v>1.9305019305020377E-3</v>
      </c>
      <c r="C1893" s="9" t="str">
        <f>IF(排名!C1892=1,增幅!C1893+IF(C1892="",-参数!$B$2-参数!$B$3),"")</f>
        <v/>
      </c>
      <c r="D1893" s="9" t="str">
        <f>IF(排名!D1892=1,增幅!D1893+IF(D1892="",-参数!$B$2-参数!$B$3),"")</f>
        <v/>
      </c>
      <c r="E1893" s="9">
        <f>IF(排名!E1892=1,增幅!E1893+IF(E1892="",-参数!$B$2-参数!$B$3),"")</f>
        <v>1.9305019305020377E-3</v>
      </c>
      <c r="F1893" s="9" t="str">
        <f>IF(排名!F1892=1,增幅!F1893+IF(F1892="",-参数!$B$2-参数!$B$3),"")</f>
        <v/>
      </c>
      <c r="G1893" s="9" t="str">
        <f>IF(排名!G1892=1,增幅!G1893+IF(G1892="",-参数!$B$2-参数!$B$3),"")</f>
        <v/>
      </c>
      <c r="H1893" s="9" t="str">
        <f>IF(排名!H1892=1,增幅!H1893+IF(H1892="",-参数!$B$2-参数!$B$3),"")</f>
        <v/>
      </c>
      <c r="I1893" s="7">
        <f t="shared" si="59"/>
        <v>3.5708817217887825</v>
      </c>
      <c r="J1893" s="9">
        <f>I1893/MAX(I$3:I1893)-1</f>
        <v>-4.0846088339721032E-3</v>
      </c>
    </row>
    <row r="1894" spans="1:10" x14ac:dyDescent="0.15">
      <c r="A1894" s="6">
        <v>41200</v>
      </c>
      <c r="B1894" s="9">
        <f t="shared" si="58"/>
        <v>1.0918432883750828E-2</v>
      </c>
      <c r="C1894" s="9" t="str">
        <f>IF(排名!C1893=1,增幅!C1894+IF(C1893="",-参数!$B$2-参数!$B$3),"")</f>
        <v/>
      </c>
      <c r="D1894" s="9" t="str">
        <f>IF(排名!D1893=1,增幅!D1894+IF(D1893="",-参数!$B$2-参数!$B$3),"")</f>
        <v/>
      </c>
      <c r="E1894" s="9">
        <f>IF(排名!E1893=1,增幅!E1894+IF(E1893="",-参数!$B$2-参数!$B$3),"")</f>
        <v>1.0918432883750828E-2</v>
      </c>
      <c r="F1894" s="9" t="str">
        <f>IF(排名!F1893=1,增幅!F1894+IF(F1893="",-参数!$B$2-参数!$B$3),"")</f>
        <v/>
      </c>
      <c r="G1894" s="9" t="str">
        <f>IF(排名!G1893=1,增幅!G1894+IF(G1893="",-参数!$B$2-参数!$B$3),"")</f>
        <v/>
      </c>
      <c r="H1894" s="9" t="str">
        <f>IF(排名!H1893=1,增幅!H1894+IF(H1893="",-参数!$B$2-参数!$B$3),"")</f>
        <v/>
      </c>
      <c r="I1894" s="7">
        <f t="shared" si="59"/>
        <v>3.609870154203946</v>
      </c>
      <c r="J1894" s="9">
        <f>I1894/MAX(I$3:I1894)-1</f>
        <v>0</v>
      </c>
    </row>
    <row r="1895" spans="1:10" x14ac:dyDescent="0.15">
      <c r="A1895" s="6">
        <v>41201</v>
      </c>
      <c r="B1895" s="9">
        <f t="shared" si="58"/>
        <v>-2.5412960609911828E-3</v>
      </c>
      <c r="C1895" s="9" t="str">
        <f>IF(排名!C1894=1,增幅!C1895+IF(C1894="",-参数!$B$2-参数!$B$3),"")</f>
        <v/>
      </c>
      <c r="D1895" s="9" t="str">
        <f>IF(排名!D1894=1,增幅!D1895+IF(D1894="",-参数!$B$2-参数!$B$3),"")</f>
        <v/>
      </c>
      <c r="E1895" s="9">
        <f>IF(排名!E1894=1,增幅!E1895+IF(E1894="",-参数!$B$2-参数!$B$3),"")</f>
        <v>-2.5412960609911828E-3</v>
      </c>
      <c r="F1895" s="9" t="str">
        <f>IF(排名!F1894=1,增幅!F1895+IF(F1894="",-参数!$B$2-参数!$B$3),"")</f>
        <v/>
      </c>
      <c r="G1895" s="9" t="str">
        <f>IF(排名!G1894=1,增幅!G1895+IF(G1894="",-参数!$B$2-参数!$B$3),"")</f>
        <v/>
      </c>
      <c r="H1895" s="9" t="str">
        <f>IF(排名!H1894=1,增幅!H1895+IF(H1894="",-参数!$B$2-参数!$B$3),"")</f>
        <v/>
      </c>
      <c r="I1895" s="7">
        <f t="shared" si="59"/>
        <v>3.6006964054003778</v>
      </c>
      <c r="J1895" s="9">
        <f>I1895/MAX(I$3:I1895)-1</f>
        <v>-2.5412960609911828E-3</v>
      </c>
    </row>
    <row r="1896" spans="1:10" x14ac:dyDescent="0.15">
      <c r="A1896" s="6">
        <v>41204</v>
      </c>
      <c r="B1896" s="9">
        <f t="shared" si="58"/>
        <v>1.0828025477706893E-2</v>
      </c>
      <c r="C1896" s="9" t="str">
        <f>IF(排名!C1895=1,增幅!C1896+IF(C1895="",-参数!$B$2-参数!$B$3),"")</f>
        <v/>
      </c>
      <c r="D1896" s="9" t="str">
        <f>IF(排名!D1895=1,增幅!D1896+IF(D1895="",-参数!$B$2-参数!$B$3),"")</f>
        <v/>
      </c>
      <c r="E1896" s="9">
        <f>IF(排名!E1895=1,增幅!E1896+IF(E1895="",-参数!$B$2-参数!$B$3),"")</f>
        <v>1.0828025477706893E-2</v>
      </c>
      <c r="F1896" s="9" t="str">
        <f>IF(排名!F1895=1,增幅!F1896+IF(F1895="",-参数!$B$2-参数!$B$3),"")</f>
        <v/>
      </c>
      <c r="G1896" s="9" t="str">
        <f>IF(排名!G1895=1,增幅!G1896+IF(G1895="",-参数!$B$2-参数!$B$3),"")</f>
        <v/>
      </c>
      <c r="H1896" s="9" t="str">
        <f>IF(排名!H1895=1,增幅!H1896+IF(H1895="",-参数!$B$2-参数!$B$3),"")</f>
        <v/>
      </c>
      <c r="I1896" s="7">
        <f t="shared" si="59"/>
        <v>3.6396848378155409</v>
      </c>
      <c r="J1896" s="9">
        <f>I1896/MAX(I$3:I1896)-1</f>
        <v>0</v>
      </c>
    </row>
    <row r="1897" spans="1:10" x14ac:dyDescent="0.15">
      <c r="A1897" s="6">
        <v>41205</v>
      </c>
      <c r="B1897" s="9">
        <f t="shared" si="58"/>
        <v>-1.3862633900441068E-2</v>
      </c>
      <c r="C1897" s="9" t="str">
        <f>IF(排名!C1896=1,增幅!C1897+IF(C1896="",-参数!$B$2-参数!$B$3),"")</f>
        <v/>
      </c>
      <c r="D1897" s="9" t="str">
        <f>IF(排名!D1896=1,增幅!D1897+IF(D1896="",-参数!$B$2-参数!$B$3),"")</f>
        <v/>
      </c>
      <c r="E1897" s="9">
        <f>IF(排名!E1896=1,增幅!E1897+IF(E1896="",-参数!$B$2-参数!$B$3),"")</f>
        <v>-1.3862633900441068E-2</v>
      </c>
      <c r="F1897" s="9" t="str">
        <f>IF(排名!F1896=1,增幅!F1897+IF(F1896="",-参数!$B$2-参数!$B$3),"")</f>
        <v/>
      </c>
      <c r="G1897" s="9" t="str">
        <f>IF(排名!G1896=1,增幅!G1897+IF(G1896="",-参数!$B$2-参数!$B$3),"")</f>
        <v/>
      </c>
      <c r="H1897" s="9" t="str">
        <f>IF(排名!H1896=1,增幅!H1897+IF(H1896="",-参数!$B$2-参数!$B$3),"")</f>
        <v/>
      </c>
      <c r="I1897" s="7">
        <f t="shared" si="59"/>
        <v>3.5892292193959179</v>
      </c>
      <c r="J1897" s="9">
        <f>I1897/MAX(I$3:I1897)-1</f>
        <v>-1.3862633900441068E-2</v>
      </c>
    </row>
    <row r="1898" spans="1:10" x14ac:dyDescent="0.15">
      <c r="A1898" s="6">
        <v>41206</v>
      </c>
      <c r="B1898" s="9">
        <f t="shared" si="58"/>
        <v>2.5559105431309792E-3</v>
      </c>
      <c r="C1898" s="9" t="str">
        <f>IF(排名!C1897=1,增幅!C1898+IF(C1897="",-参数!$B$2-参数!$B$3),"")</f>
        <v/>
      </c>
      <c r="D1898" s="9" t="str">
        <f>IF(排名!D1897=1,增幅!D1898+IF(D1897="",-参数!$B$2-参数!$B$3),"")</f>
        <v/>
      </c>
      <c r="E1898" s="9">
        <f>IF(排名!E1897=1,增幅!E1898+IF(E1897="",-参数!$B$2-参数!$B$3),"")</f>
        <v>2.5559105431309792E-3</v>
      </c>
      <c r="F1898" s="9" t="str">
        <f>IF(排名!F1897=1,增幅!F1898+IF(F1897="",-参数!$B$2-参数!$B$3),"")</f>
        <v/>
      </c>
      <c r="G1898" s="9" t="str">
        <f>IF(排名!G1897=1,增幅!G1898+IF(G1897="",-参数!$B$2-参数!$B$3),"")</f>
        <v/>
      </c>
      <c r="H1898" s="9" t="str">
        <f>IF(排名!H1897=1,增幅!H1898+IF(H1897="",-参数!$B$2-参数!$B$3),"")</f>
        <v/>
      </c>
      <c r="I1898" s="7">
        <f t="shared" si="59"/>
        <v>3.5984029681994856</v>
      </c>
      <c r="J1898" s="9">
        <f>I1898/MAX(I$3:I1898)-1</f>
        <v>-1.1342155009451793E-2</v>
      </c>
    </row>
    <row r="1899" spans="1:10" x14ac:dyDescent="0.15">
      <c r="A1899" s="6">
        <v>41207</v>
      </c>
      <c r="B1899" s="9">
        <f t="shared" si="58"/>
        <v>0</v>
      </c>
      <c r="C1899" s="9" t="str">
        <f>IF(排名!C1898=1,增幅!C1899+IF(C1898="",-参数!$B$2-参数!$B$3),"")</f>
        <v/>
      </c>
      <c r="D1899" s="9" t="str">
        <f>IF(排名!D1898=1,增幅!D1899+IF(D1898="",-参数!$B$2-参数!$B$3),"")</f>
        <v/>
      </c>
      <c r="E1899" s="9" t="str">
        <f>IF(排名!E1898=1,增幅!E1899+IF(E1898="",-参数!$B$2-参数!$B$3),"")</f>
        <v/>
      </c>
      <c r="F1899" s="9" t="str">
        <f>IF(排名!F1898=1,增幅!F1899+IF(F1898="",-参数!$B$2-参数!$B$3),"")</f>
        <v/>
      </c>
      <c r="G1899" s="9" t="str">
        <f>IF(排名!G1898=1,增幅!G1899+IF(G1898="",-参数!$B$2-参数!$B$3),"")</f>
        <v/>
      </c>
      <c r="H1899" s="9" t="str">
        <f>IF(排名!H1898=1,增幅!H1899+IF(H1898="",-参数!$B$2-参数!$B$3),"")</f>
        <v/>
      </c>
      <c r="I1899" s="7">
        <f t="shared" si="59"/>
        <v>3.5984029681994856</v>
      </c>
      <c r="J1899" s="9">
        <f>I1899/MAX(I$3:I1899)-1</f>
        <v>-1.1342155009451793E-2</v>
      </c>
    </row>
    <row r="1900" spans="1:10" x14ac:dyDescent="0.15">
      <c r="A1900" s="6">
        <v>41208</v>
      </c>
      <c r="B1900" s="9">
        <f t="shared" si="58"/>
        <v>0</v>
      </c>
      <c r="C1900" s="9" t="str">
        <f>IF(排名!C1899=1,增幅!C1900+IF(C1899="",-参数!$B$2-参数!$B$3),"")</f>
        <v/>
      </c>
      <c r="D1900" s="9" t="str">
        <f>IF(排名!D1899=1,增幅!D1900+IF(D1899="",-参数!$B$2-参数!$B$3),"")</f>
        <v/>
      </c>
      <c r="E1900" s="9" t="str">
        <f>IF(排名!E1899=1,增幅!E1900+IF(E1899="",-参数!$B$2-参数!$B$3),"")</f>
        <v/>
      </c>
      <c r="F1900" s="9" t="str">
        <f>IF(排名!F1899=1,增幅!F1900+IF(F1899="",-参数!$B$2-参数!$B$3),"")</f>
        <v/>
      </c>
      <c r="G1900" s="9" t="str">
        <f>IF(排名!G1899=1,增幅!G1900+IF(G1899="",-参数!$B$2-参数!$B$3),"")</f>
        <v/>
      </c>
      <c r="H1900" s="9" t="str">
        <f>IF(排名!H1899=1,增幅!H1900+IF(H1899="",-参数!$B$2-参数!$B$3),"")</f>
        <v/>
      </c>
      <c r="I1900" s="7">
        <f t="shared" si="59"/>
        <v>3.5984029681994856</v>
      </c>
      <c r="J1900" s="9">
        <f>I1900/MAX(I$3:I1900)-1</f>
        <v>-1.1342155009451793E-2</v>
      </c>
    </row>
    <row r="1901" spans="1:10" x14ac:dyDescent="0.15">
      <c r="A1901" s="6">
        <v>41211</v>
      </c>
      <c r="B1901" s="9">
        <f t="shared" si="58"/>
        <v>0</v>
      </c>
      <c r="C1901" s="9" t="str">
        <f>IF(排名!C1900=1,增幅!C1901+IF(C1900="",-参数!$B$2-参数!$B$3),"")</f>
        <v/>
      </c>
      <c r="D1901" s="9" t="str">
        <f>IF(排名!D1900=1,增幅!D1901+IF(D1900="",-参数!$B$2-参数!$B$3),"")</f>
        <v/>
      </c>
      <c r="E1901" s="9" t="str">
        <f>IF(排名!E1900=1,增幅!E1901+IF(E1900="",-参数!$B$2-参数!$B$3),"")</f>
        <v/>
      </c>
      <c r="F1901" s="9" t="str">
        <f>IF(排名!F1900=1,增幅!F1901+IF(F1900="",-参数!$B$2-参数!$B$3),"")</f>
        <v/>
      </c>
      <c r="G1901" s="9" t="str">
        <f>IF(排名!G1900=1,增幅!G1901+IF(G1900="",-参数!$B$2-参数!$B$3),"")</f>
        <v/>
      </c>
      <c r="H1901" s="9" t="str">
        <f>IF(排名!H1900=1,增幅!H1901+IF(H1900="",-参数!$B$2-参数!$B$3),"")</f>
        <v/>
      </c>
      <c r="I1901" s="7">
        <f t="shared" si="59"/>
        <v>3.5984029681994856</v>
      </c>
      <c r="J1901" s="9">
        <f>I1901/MAX(I$3:I1901)-1</f>
        <v>-1.1342155009451793E-2</v>
      </c>
    </row>
    <row r="1902" spans="1:10" x14ac:dyDescent="0.15">
      <c r="A1902" s="6">
        <v>41212</v>
      </c>
      <c r="B1902" s="9">
        <f t="shared" si="58"/>
        <v>0</v>
      </c>
      <c r="C1902" s="9" t="str">
        <f>IF(排名!C1901=1,增幅!C1902+IF(C1901="",-参数!$B$2-参数!$B$3),"")</f>
        <v/>
      </c>
      <c r="D1902" s="9" t="str">
        <f>IF(排名!D1901=1,增幅!D1902+IF(D1901="",-参数!$B$2-参数!$B$3),"")</f>
        <v/>
      </c>
      <c r="E1902" s="9" t="str">
        <f>IF(排名!E1901=1,增幅!E1902+IF(E1901="",-参数!$B$2-参数!$B$3),"")</f>
        <v/>
      </c>
      <c r="F1902" s="9" t="str">
        <f>IF(排名!F1901=1,增幅!F1902+IF(F1901="",-参数!$B$2-参数!$B$3),"")</f>
        <v/>
      </c>
      <c r="G1902" s="9" t="str">
        <f>IF(排名!G1901=1,增幅!G1902+IF(G1901="",-参数!$B$2-参数!$B$3),"")</f>
        <v/>
      </c>
      <c r="H1902" s="9" t="str">
        <f>IF(排名!H1901=1,增幅!H1902+IF(H1901="",-参数!$B$2-参数!$B$3),"")</f>
        <v/>
      </c>
      <c r="I1902" s="7">
        <f t="shared" si="59"/>
        <v>3.5984029681994856</v>
      </c>
      <c r="J1902" s="9">
        <f>I1902/MAX(I$3:I1902)-1</f>
        <v>-1.1342155009451793E-2</v>
      </c>
    </row>
    <row r="1903" spans="1:10" x14ac:dyDescent="0.15">
      <c r="A1903" s="6">
        <v>41213</v>
      </c>
      <c r="B1903" s="9">
        <f t="shared" si="58"/>
        <v>0</v>
      </c>
      <c r="C1903" s="9" t="str">
        <f>IF(排名!C1902=1,增幅!C1903+IF(C1902="",-参数!$B$2-参数!$B$3),"")</f>
        <v/>
      </c>
      <c r="D1903" s="9" t="str">
        <f>IF(排名!D1902=1,增幅!D1903+IF(D1902="",-参数!$B$2-参数!$B$3),"")</f>
        <v/>
      </c>
      <c r="E1903" s="9" t="str">
        <f>IF(排名!E1902=1,增幅!E1903+IF(E1902="",-参数!$B$2-参数!$B$3),"")</f>
        <v/>
      </c>
      <c r="F1903" s="9" t="str">
        <f>IF(排名!F1902=1,增幅!F1903+IF(F1902="",-参数!$B$2-参数!$B$3),"")</f>
        <v/>
      </c>
      <c r="G1903" s="9" t="str">
        <f>IF(排名!G1902=1,增幅!G1903+IF(G1902="",-参数!$B$2-参数!$B$3),"")</f>
        <v/>
      </c>
      <c r="H1903" s="9" t="str">
        <f>IF(排名!H1902=1,增幅!H1903+IF(H1902="",-参数!$B$2-参数!$B$3),"")</f>
        <v/>
      </c>
      <c r="I1903" s="7">
        <f t="shared" si="59"/>
        <v>3.5984029681994856</v>
      </c>
      <c r="J1903" s="9">
        <f>I1903/MAX(I$3:I1903)-1</f>
        <v>-1.1342155009451793E-2</v>
      </c>
    </row>
    <row r="1904" spans="1:10" x14ac:dyDescent="0.15">
      <c r="A1904" s="6">
        <v>41214</v>
      </c>
      <c r="B1904" s="9">
        <f t="shared" si="58"/>
        <v>0</v>
      </c>
      <c r="C1904" s="9" t="str">
        <f>IF(排名!C1903=1,增幅!C1904+IF(C1903="",-参数!$B$2-参数!$B$3),"")</f>
        <v/>
      </c>
      <c r="D1904" s="9" t="str">
        <f>IF(排名!D1903=1,增幅!D1904+IF(D1903="",-参数!$B$2-参数!$B$3),"")</f>
        <v/>
      </c>
      <c r="E1904" s="9" t="str">
        <f>IF(排名!E1903=1,增幅!E1904+IF(E1903="",-参数!$B$2-参数!$B$3),"")</f>
        <v/>
      </c>
      <c r="F1904" s="9" t="str">
        <f>IF(排名!F1903=1,增幅!F1904+IF(F1903="",-参数!$B$2-参数!$B$3),"")</f>
        <v/>
      </c>
      <c r="G1904" s="9" t="str">
        <f>IF(排名!G1903=1,增幅!G1904+IF(G1903="",-参数!$B$2-参数!$B$3),"")</f>
        <v/>
      </c>
      <c r="H1904" s="9" t="str">
        <f>IF(排名!H1903=1,增幅!H1904+IF(H1903="",-参数!$B$2-参数!$B$3),"")</f>
        <v/>
      </c>
      <c r="I1904" s="7">
        <f t="shared" si="59"/>
        <v>3.5984029681994856</v>
      </c>
      <c r="J1904" s="9">
        <f>I1904/MAX(I$3:I1904)-1</f>
        <v>-1.1342155009451793E-2</v>
      </c>
    </row>
    <row r="1905" spans="1:10" x14ac:dyDescent="0.15">
      <c r="A1905" s="6">
        <v>41215</v>
      </c>
      <c r="B1905" s="9">
        <f t="shared" si="58"/>
        <v>0</v>
      </c>
      <c r="C1905" s="9" t="str">
        <f>IF(排名!C1904=1,增幅!C1905+IF(C1904="",-参数!$B$2-参数!$B$3),"")</f>
        <v/>
      </c>
      <c r="D1905" s="9" t="str">
        <f>IF(排名!D1904=1,增幅!D1905+IF(D1904="",-参数!$B$2-参数!$B$3),"")</f>
        <v/>
      </c>
      <c r="E1905" s="9" t="str">
        <f>IF(排名!E1904=1,增幅!E1905+IF(E1904="",-参数!$B$2-参数!$B$3),"")</f>
        <v/>
      </c>
      <c r="F1905" s="9" t="str">
        <f>IF(排名!F1904=1,增幅!F1905+IF(F1904="",-参数!$B$2-参数!$B$3),"")</f>
        <v/>
      </c>
      <c r="G1905" s="9" t="str">
        <f>IF(排名!G1904=1,增幅!G1905+IF(G1904="",-参数!$B$2-参数!$B$3),"")</f>
        <v/>
      </c>
      <c r="H1905" s="9" t="str">
        <f>IF(排名!H1904=1,增幅!H1905+IF(H1904="",-参数!$B$2-参数!$B$3),"")</f>
        <v/>
      </c>
      <c r="I1905" s="7">
        <f t="shared" si="59"/>
        <v>3.5984029681994856</v>
      </c>
      <c r="J1905" s="9">
        <f>I1905/MAX(I$3:I1905)-1</f>
        <v>-1.1342155009451793E-2</v>
      </c>
    </row>
    <row r="1906" spans="1:10" x14ac:dyDescent="0.15">
      <c r="A1906" s="6">
        <v>41218</v>
      </c>
      <c r="B1906" s="9">
        <f t="shared" si="58"/>
        <v>0</v>
      </c>
      <c r="C1906" s="9" t="str">
        <f>IF(排名!C1905=1,增幅!C1906+IF(C1905="",-参数!$B$2-参数!$B$3),"")</f>
        <v/>
      </c>
      <c r="D1906" s="9" t="str">
        <f>IF(排名!D1905=1,增幅!D1906+IF(D1905="",-参数!$B$2-参数!$B$3),"")</f>
        <v/>
      </c>
      <c r="E1906" s="9" t="str">
        <f>IF(排名!E1905=1,增幅!E1906+IF(E1905="",-参数!$B$2-参数!$B$3),"")</f>
        <v/>
      </c>
      <c r="F1906" s="9" t="str">
        <f>IF(排名!F1905=1,增幅!F1906+IF(F1905="",-参数!$B$2-参数!$B$3),"")</f>
        <v/>
      </c>
      <c r="G1906" s="9" t="str">
        <f>IF(排名!G1905=1,增幅!G1906+IF(G1905="",-参数!$B$2-参数!$B$3),"")</f>
        <v/>
      </c>
      <c r="H1906" s="9" t="str">
        <f>IF(排名!H1905=1,增幅!H1906+IF(H1905="",-参数!$B$2-参数!$B$3),"")</f>
        <v/>
      </c>
      <c r="I1906" s="7">
        <f t="shared" si="59"/>
        <v>3.5984029681994856</v>
      </c>
      <c r="J1906" s="9">
        <f>I1906/MAX(I$3:I1906)-1</f>
        <v>-1.1342155009451793E-2</v>
      </c>
    </row>
    <row r="1907" spans="1:10" x14ac:dyDescent="0.15">
      <c r="A1907" s="6">
        <v>41219</v>
      </c>
      <c r="B1907" s="9">
        <f t="shared" si="58"/>
        <v>0</v>
      </c>
      <c r="C1907" s="9" t="str">
        <f>IF(排名!C1906=1,增幅!C1907+IF(C1906="",-参数!$B$2-参数!$B$3),"")</f>
        <v/>
      </c>
      <c r="D1907" s="9" t="str">
        <f>IF(排名!D1906=1,增幅!D1907+IF(D1906="",-参数!$B$2-参数!$B$3),"")</f>
        <v/>
      </c>
      <c r="E1907" s="9" t="str">
        <f>IF(排名!E1906=1,增幅!E1907+IF(E1906="",-参数!$B$2-参数!$B$3),"")</f>
        <v/>
      </c>
      <c r="F1907" s="9" t="str">
        <f>IF(排名!F1906=1,增幅!F1907+IF(F1906="",-参数!$B$2-参数!$B$3),"")</f>
        <v/>
      </c>
      <c r="G1907" s="9" t="str">
        <f>IF(排名!G1906=1,增幅!G1907+IF(G1906="",-参数!$B$2-参数!$B$3),"")</f>
        <v/>
      </c>
      <c r="H1907" s="9" t="str">
        <f>IF(排名!H1906=1,增幅!H1907+IF(H1906="",-参数!$B$2-参数!$B$3),"")</f>
        <v/>
      </c>
      <c r="I1907" s="7">
        <f t="shared" si="59"/>
        <v>3.5984029681994856</v>
      </c>
      <c r="J1907" s="9">
        <f>I1907/MAX(I$3:I1907)-1</f>
        <v>-1.1342155009451793E-2</v>
      </c>
    </row>
    <row r="1908" spans="1:10" x14ac:dyDescent="0.15">
      <c r="A1908" s="6">
        <v>41220</v>
      </c>
      <c r="B1908" s="9">
        <f t="shared" si="58"/>
        <v>0</v>
      </c>
      <c r="C1908" s="9" t="str">
        <f>IF(排名!C1907=1,增幅!C1908+IF(C1907="",-参数!$B$2-参数!$B$3),"")</f>
        <v/>
      </c>
      <c r="D1908" s="9" t="str">
        <f>IF(排名!D1907=1,增幅!D1908+IF(D1907="",-参数!$B$2-参数!$B$3),"")</f>
        <v/>
      </c>
      <c r="E1908" s="9" t="str">
        <f>IF(排名!E1907=1,增幅!E1908+IF(E1907="",-参数!$B$2-参数!$B$3),"")</f>
        <v/>
      </c>
      <c r="F1908" s="9" t="str">
        <f>IF(排名!F1907=1,增幅!F1908+IF(F1907="",-参数!$B$2-参数!$B$3),"")</f>
        <v/>
      </c>
      <c r="G1908" s="9" t="str">
        <f>IF(排名!G1907=1,增幅!G1908+IF(G1907="",-参数!$B$2-参数!$B$3),"")</f>
        <v/>
      </c>
      <c r="H1908" s="9" t="str">
        <f>IF(排名!H1907=1,增幅!H1908+IF(H1907="",-参数!$B$2-参数!$B$3),"")</f>
        <v/>
      </c>
      <c r="I1908" s="7">
        <f t="shared" si="59"/>
        <v>3.5984029681994856</v>
      </c>
      <c r="J1908" s="9">
        <f>I1908/MAX(I$3:I1908)-1</f>
        <v>-1.1342155009451793E-2</v>
      </c>
    </row>
    <row r="1909" spans="1:10" x14ac:dyDescent="0.15">
      <c r="A1909" s="6">
        <v>41221</v>
      </c>
      <c r="B1909" s="9">
        <f t="shared" si="58"/>
        <v>0</v>
      </c>
      <c r="C1909" s="9" t="str">
        <f>IF(排名!C1908=1,增幅!C1909+IF(C1908="",-参数!$B$2-参数!$B$3),"")</f>
        <v/>
      </c>
      <c r="D1909" s="9" t="str">
        <f>IF(排名!D1908=1,增幅!D1909+IF(D1908="",-参数!$B$2-参数!$B$3),"")</f>
        <v/>
      </c>
      <c r="E1909" s="9" t="str">
        <f>IF(排名!E1908=1,增幅!E1909+IF(E1908="",-参数!$B$2-参数!$B$3),"")</f>
        <v/>
      </c>
      <c r="F1909" s="9" t="str">
        <f>IF(排名!F1908=1,增幅!F1909+IF(F1908="",-参数!$B$2-参数!$B$3),"")</f>
        <v/>
      </c>
      <c r="G1909" s="9" t="str">
        <f>IF(排名!G1908=1,增幅!G1909+IF(G1908="",-参数!$B$2-参数!$B$3),"")</f>
        <v/>
      </c>
      <c r="H1909" s="9" t="str">
        <f>IF(排名!H1908=1,增幅!H1909+IF(H1908="",-参数!$B$2-参数!$B$3),"")</f>
        <v/>
      </c>
      <c r="I1909" s="7">
        <f t="shared" si="59"/>
        <v>3.5984029681994856</v>
      </c>
      <c r="J1909" s="9">
        <f>I1909/MAX(I$3:I1909)-1</f>
        <v>-1.1342155009451793E-2</v>
      </c>
    </row>
    <row r="1910" spans="1:10" x14ac:dyDescent="0.15">
      <c r="A1910" s="6">
        <v>41222</v>
      </c>
      <c r="B1910" s="9">
        <f t="shared" si="58"/>
        <v>0</v>
      </c>
      <c r="C1910" s="9" t="str">
        <f>IF(排名!C1909=1,增幅!C1910+IF(C1909="",-参数!$B$2-参数!$B$3),"")</f>
        <v/>
      </c>
      <c r="D1910" s="9" t="str">
        <f>IF(排名!D1909=1,增幅!D1910+IF(D1909="",-参数!$B$2-参数!$B$3),"")</f>
        <v/>
      </c>
      <c r="E1910" s="9" t="str">
        <f>IF(排名!E1909=1,增幅!E1910+IF(E1909="",-参数!$B$2-参数!$B$3),"")</f>
        <v/>
      </c>
      <c r="F1910" s="9" t="str">
        <f>IF(排名!F1909=1,增幅!F1910+IF(F1909="",-参数!$B$2-参数!$B$3),"")</f>
        <v/>
      </c>
      <c r="G1910" s="9" t="str">
        <f>IF(排名!G1909=1,增幅!G1910+IF(G1909="",-参数!$B$2-参数!$B$3),"")</f>
        <v/>
      </c>
      <c r="H1910" s="9" t="str">
        <f>IF(排名!H1909=1,增幅!H1910+IF(H1909="",-参数!$B$2-参数!$B$3),"")</f>
        <v/>
      </c>
      <c r="I1910" s="7">
        <f t="shared" si="59"/>
        <v>3.5984029681994856</v>
      </c>
      <c r="J1910" s="9">
        <f>I1910/MAX(I$3:I1910)-1</f>
        <v>-1.1342155009451793E-2</v>
      </c>
    </row>
    <row r="1911" spans="1:10" x14ac:dyDescent="0.15">
      <c r="A1911" s="6">
        <v>41225</v>
      </c>
      <c r="B1911" s="9">
        <f t="shared" si="58"/>
        <v>0</v>
      </c>
      <c r="C1911" s="9" t="str">
        <f>IF(排名!C1910=1,增幅!C1911+IF(C1910="",-参数!$B$2-参数!$B$3),"")</f>
        <v/>
      </c>
      <c r="D1911" s="9" t="str">
        <f>IF(排名!D1910=1,增幅!D1911+IF(D1910="",-参数!$B$2-参数!$B$3),"")</f>
        <v/>
      </c>
      <c r="E1911" s="9" t="str">
        <f>IF(排名!E1910=1,增幅!E1911+IF(E1910="",-参数!$B$2-参数!$B$3),"")</f>
        <v/>
      </c>
      <c r="F1911" s="9" t="str">
        <f>IF(排名!F1910=1,增幅!F1911+IF(F1910="",-参数!$B$2-参数!$B$3),"")</f>
        <v/>
      </c>
      <c r="G1911" s="9" t="str">
        <f>IF(排名!G1910=1,增幅!G1911+IF(G1910="",-参数!$B$2-参数!$B$3),"")</f>
        <v/>
      </c>
      <c r="H1911" s="9" t="str">
        <f>IF(排名!H1910=1,增幅!H1911+IF(H1910="",-参数!$B$2-参数!$B$3),"")</f>
        <v/>
      </c>
      <c r="I1911" s="7">
        <f t="shared" si="59"/>
        <v>3.5984029681994856</v>
      </c>
      <c r="J1911" s="9">
        <f>I1911/MAX(I$3:I1911)-1</f>
        <v>-1.1342155009451793E-2</v>
      </c>
    </row>
    <row r="1912" spans="1:10" x14ac:dyDescent="0.15">
      <c r="A1912" s="6">
        <v>41226</v>
      </c>
      <c r="B1912" s="9">
        <f t="shared" si="58"/>
        <v>0</v>
      </c>
      <c r="C1912" s="9" t="str">
        <f>IF(排名!C1911=1,增幅!C1912+IF(C1911="",-参数!$B$2-参数!$B$3),"")</f>
        <v/>
      </c>
      <c r="D1912" s="9" t="str">
        <f>IF(排名!D1911=1,增幅!D1912+IF(D1911="",-参数!$B$2-参数!$B$3),"")</f>
        <v/>
      </c>
      <c r="E1912" s="9" t="str">
        <f>IF(排名!E1911=1,增幅!E1912+IF(E1911="",-参数!$B$2-参数!$B$3),"")</f>
        <v/>
      </c>
      <c r="F1912" s="9" t="str">
        <f>IF(排名!F1911=1,增幅!F1912+IF(F1911="",-参数!$B$2-参数!$B$3),"")</f>
        <v/>
      </c>
      <c r="G1912" s="9" t="str">
        <f>IF(排名!G1911=1,增幅!G1912+IF(G1911="",-参数!$B$2-参数!$B$3),"")</f>
        <v/>
      </c>
      <c r="H1912" s="9" t="str">
        <f>IF(排名!H1911=1,增幅!H1912+IF(H1911="",-参数!$B$2-参数!$B$3),"")</f>
        <v/>
      </c>
      <c r="I1912" s="7">
        <f t="shared" si="59"/>
        <v>3.5984029681994856</v>
      </c>
      <c r="J1912" s="9">
        <f>I1912/MAX(I$3:I1912)-1</f>
        <v>-1.1342155009451793E-2</v>
      </c>
    </row>
    <row r="1913" spans="1:10" x14ac:dyDescent="0.15">
      <c r="A1913" s="6">
        <v>41227</v>
      </c>
      <c r="B1913" s="9">
        <f t="shared" si="58"/>
        <v>0</v>
      </c>
      <c r="C1913" s="9" t="str">
        <f>IF(排名!C1912=1,增幅!C1913+IF(C1912="",-参数!$B$2-参数!$B$3),"")</f>
        <v/>
      </c>
      <c r="D1913" s="9" t="str">
        <f>IF(排名!D1912=1,增幅!D1913+IF(D1912="",-参数!$B$2-参数!$B$3),"")</f>
        <v/>
      </c>
      <c r="E1913" s="9" t="str">
        <f>IF(排名!E1912=1,增幅!E1913+IF(E1912="",-参数!$B$2-参数!$B$3),"")</f>
        <v/>
      </c>
      <c r="F1913" s="9" t="str">
        <f>IF(排名!F1912=1,增幅!F1913+IF(F1912="",-参数!$B$2-参数!$B$3),"")</f>
        <v/>
      </c>
      <c r="G1913" s="9" t="str">
        <f>IF(排名!G1912=1,增幅!G1913+IF(G1912="",-参数!$B$2-参数!$B$3),"")</f>
        <v/>
      </c>
      <c r="H1913" s="9" t="str">
        <f>IF(排名!H1912=1,增幅!H1913+IF(H1912="",-参数!$B$2-参数!$B$3),"")</f>
        <v/>
      </c>
      <c r="I1913" s="7">
        <f t="shared" si="59"/>
        <v>3.5984029681994856</v>
      </c>
      <c r="J1913" s="9">
        <f>I1913/MAX(I$3:I1913)-1</f>
        <v>-1.1342155009451793E-2</v>
      </c>
    </row>
    <row r="1914" spans="1:10" x14ac:dyDescent="0.15">
      <c r="A1914" s="6">
        <v>41228</v>
      </c>
      <c r="B1914" s="9">
        <f t="shared" si="58"/>
        <v>0</v>
      </c>
      <c r="C1914" s="9" t="str">
        <f>IF(排名!C1913=1,增幅!C1914+IF(C1913="",-参数!$B$2-参数!$B$3),"")</f>
        <v/>
      </c>
      <c r="D1914" s="9" t="str">
        <f>IF(排名!D1913=1,增幅!D1914+IF(D1913="",-参数!$B$2-参数!$B$3),"")</f>
        <v/>
      </c>
      <c r="E1914" s="9" t="str">
        <f>IF(排名!E1913=1,增幅!E1914+IF(E1913="",-参数!$B$2-参数!$B$3),"")</f>
        <v/>
      </c>
      <c r="F1914" s="9" t="str">
        <f>IF(排名!F1913=1,增幅!F1914+IF(F1913="",-参数!$B$2-参数!$B$3),"")</f>
        <v/>
      </c>
      <c r="G1914" s="9" t="str">
        <f>IF(排名!G1913=1,增幅!G1914+IF(G1913="",-参数!$B$2-参数!$B$3),"")</f>
        <v/>
      </c>
      <c r="H1914" s="9" t="str">
        <f>IF(排名!H1913=1,增幅!H1914+IF(H1913="",-参数!$B$2-参数!$B$3),"")</f>
        <v/>
      </c>
      <c r="I1914" s="7">
        <f t="shared" si="59"/>
        <v>3.5984029681994856</v>
      </c>
      <c r="J1914" s="9">
        <f>I1914/MAX(I$3:I1914)-1</f>
        <v>-1.1342155009451793E-2</v>
      </c>
    </row>
    <row r="1915" spans="1:10" x14ac:dyDescent="0.15">
      <c r="A1915" s="6">
        <v>41229</v>
      </c>
      <c r="B1915" s="9">
        <f t="shared" si="58"/>
        <v>0</v>
      </c>
      <c r="C1915" s="9" t="str">
        <f>IF(排名!C1914=1,增幅!C1915+IF(C1914="",-参数!$B$2-参数!$B$3),"")</f>
        <v/>
      </c>
      <c r="D1915" s="9" t="str">
        <f>IF(排名!D1914=1,增幅!D1915+IF(D1914="",-参数!$B$2-参数!$B$3),"")</f>
        <v/>
      </c>
      <c r="E1915" s="9" t="str">
        <f>IF(排名!E1914=1,增幅!E1915+IF(E1914="",-参数!$B$2-参数!$B$3),"")</f>
        <v/>
      </c>
      <c r="F1915" s="9" t="str">
        <f>IF(排名!F1914=1,增幅!F1915+IF(F1914="",-参数!$B$2-参数!$B$3),"")</f>
        <v/>
      </c>
      <c r="G1915" s="9" t="str">
        <f>IF(排名!G1914=1,增幅!G1915+IF(G1914="",-参数!$B$2-参数!$B$3),"")</f>
        <v/>
      </c>
      <c r="H1915" s="9" t="str">
        <f>IF(排名!H1914=1,增幅!H1915+IF(H1914="",-参数!$B$2-参数!$B$3),"")</f>
        <v/>
      </c>
      <c r="I1915" s="7">
        <f t="shared" si="59"/>
        <v>3.5984029681994856</v>
      </c>
      <c r="J1915" s="9">
        <f>I1915/MAX(I$3:I1915)-1</f>
        <v>-1.1342155009451793E-2</v>
      </c>
    </row>
    <row r="1916" spans="1:10" x14ac:dyDescent="0.15">
      <c r="A1916" s="6">
        <v>41232</v>
      </c>
      <c r="B1916" s="9">
        <f t="shared" si="58"/>
        <v>0</v>
      </c>
      <c r="C1916" s="9" t="str">
        <f>IF(排名!C1915=1,增幅!C1916+IF(C1915="",-参数!$B$2-参数!$B$3),"")</f>
        <v/>
      </c>
      <c r="D1916" s="9" t="str">
        <f>IF(排名!D1915=1,增幅!D1916+IF(D1915="",-参数!$B$2-参数!$B$3),"")</f>
        <v/>
      </c>
      <c r="E1916" s="9" t="str">
        <f>IF(排名!E1915=1,增幅!E1916+IF(E1915="",-参数!$B$2-参数!$B$3),"")</f>
        <v/>
      </c>
      <c r="F1916" s="9" t="str">
        <f>IF(排名!F1915=1,增幅!F1916+IF(F1915="",-参数!$B$2-参数!$B$3),"")</f>
        <v/>
      </c>
      <c r="G1916" s="9" t="str">
        <f>IF(排名!G1915=1,增幅!G1916+IF(G1915="",-参数!$B$2-参数!$B$3),"")</f>
        <v/>
      </c>
      <c r="H1916" s="9" t="str">
        <f>IF(排名!H1915=1,增幅!H1916+IF(H1915="",-参数!$B$2-参数!$B$3),"")</f>
        <v/>
      </c>
      <c r="I1916" s="7">
        <f t="shared" si="59"/>
        <v>3.5984029681994856</v>
      </c>
      <c r="J1916" s="9">
        <f>I1916/MAX(I$3:I1916)-1</f>
        <v>-1.1342155009451793E-2</v>
      </c>
    </row>
    <row r="1917" spans="1:10" x14ac:dyDescent="0.15">
      <c r="A1917" s="6">
        <v>41233</v>
      </c>
      <c r="B1917" s="9">
        <f t="shared" si="58"/>
        <v>-4.2510316368638539E-3</v>
      </c>
      <c r="C1917" s="9" t="str">
        <f>IF(排名!C1916=1,增幅!C1917+IF(C1916="",-参数!$B$2-参数!$B$3),"")</f>
        <v/>
      </c>
      <c r="D1917" s="9">
        <f>IF(排名!D1916=1,增幅!D1917+IF(D1916="",-参数!$B$2-参数!$B$3),"")</f>
        <v>-4.2510316368638539E-3</v>
      </c>
      <c r="E1917" s="9" t="str">
        <f>IF(排名!E1916=1,增幅!E1917+IF(E1916="",-参数!$B$2-参数!$B$3),"")</f>
        <v/>
      </c>
      <c r="F1917" s="9" t="str">
        <f>IF(排名!F1916=1,增幅!F1917+IF(F1916="",-参数!$B$2-参数!$B$3),"")</f>
        <v/>
      </c>
      <c r="G1917" s="9" t="str">
        <f>IF(排名!G1916=1,增幅!G1917+IF(G1916="",-参数!$B$2-参数!$B$3),"")</f>
        <v/>
      </c>
      <c r="H1917" s="9" t="str">
        <f>IF(排名!H1916=1,增幅!H1917+IF(H1916="",-参数!$B$2-参数!$B$3),"")</f>
        <v/>
      </c>
      <c r="I1917" s="7">
        <f t="shared" si="59"/>
        <v>3.5831060433394848</v>
      </c>
      <c r="J1917" s="9">
        <f>I1917/MAX(I$3:I1917)-1</f>
        <v>-1.5544970786540269E-2</v>
      </c>
    </row>
    <row r="1918" spans="1:10" x14ac:dyDescent="0.15">
      <c r="A1918" s="6">
        <v>41234</v>
      </c>
      <c r="B1918" s="9">
        <f t="shared" si="58"/>
        <v>1.6354679802955685E-2</v>
      </c>
      <c r="C1918" s="9" t="str">
        <f>IF(排名!C1917=1,增幅!C1918+IF(C1917="",-参数!$B$2-参数!$B$3),"")</f>
        <v/>
      </c>
      <c r="D1918" s="9">
        <f>IF(排名!D1917=1,增幅!D1918+IF(D1917="",-参数!$B$2-参数!$B$3),"")</f>
        <v>1.6354679802955685E-2</v>
      </c>
      <c r="E1918" s="9" t="str">
        <f>IF(排名!E1917=1,增幅!E1918+IF(E1917="",-参数!$B$2-参数!$B$3),"")</f>
        <v/>
      </c>
      <c r="F1918" s="9" t="str">
        <f>IF(排名!F1917=1,增幅!F1918+IF(F1917="",-参数!$B$2-参数!$B$3),"")</f>
        <v/>
      </c>
      <c r="G1918" s="9" t="str">
        <f>IF(排名!G1917=1,增幅!G1918+IF(G1917="",-参数!$B$2-参数!$B$3),"")</f>
        <v/>
      </c>
      <c r="H1918" s="9" t="str">
        <f>IF(排名!H1917=1,增幅!H1918+IF(H1917="",-参数!$B$2-参数!$B$3),"")</f>
        <v/>
      </c>
      <c r="I1918" s="7">
        <f t="shared" si="59"/>
        <v>3.6417065953783374</v>
      </c>
      <c r="J1918" s="9">
        <f>I1918/MAX(I$3:I1918)-1</f>
        <v>0</v>
      </c>
    </row>
    <row r="1919" spans="1:10" x14ac:dyDescent="0.15">
      <c r="A1919" s="6">
        <v>41235</v>
      </c>
      <c r="B1919" s="9">
        <f t="shared" si="58"/>
        <v>-3.8774718883287651E-3</v>
      </c>
      <c r="C1919" s="9" t="str">
        <f>IF(排名!C1918=1,增幅!C1919+IF(C1918="",-参数!$B$2-参数!$B$3),"")</f>
        <v/>
      </c>
      <c r="D1919" s="9">
        <f>IF(排名!D1918=1,增幅!D1919+IF(D1918="",-参数!$B$2-参数!$B$3),"")</f>
        <v>-3.8774718883287651E-3</v>
      </c>
      <c r="E1919" s="9" t="str">
        <f>IF(排名!E1918=1,增幅!E1919+IF(E1918="",-参数!$B$2-参数!$B$3),"")</f>
        <v/>
      </c>
      <c r="F1919" s="9" t="str">
        <f>IF(排名!F1918=1,增幅!F1919+IF(F1918="",-参数!$B$2-参数!$B$3),"")</f>
        <v/>
      </c>
      <c r="G1919" s="9" t="str">
        <f>IF(排名!G1918=1,增幅!G1919+IF(G1918="",-参数!$B$2-参数!$B$3),"")</f>
        <v/>
      </c>
      <c r="H1919" s="9" t="str">
        <f>IF(排名!H1918=1,增幅!H1919+IF(H1918="",-参数!$B$2-参数!$B$3),"")</f>
        <v/>
      </c>
      <c r="I1919" s="7">
        <f t="shared" si="59"/>
        <v>3.6275859804292163</v>
      </c>
      <c r="J1919" s="9">
        <f>I1919/MAX(I$3:I1919)-1</f>
        <v>-3.8774718883287651E-3</v>
      </c>
    </row>
    <row r="1920" spans="1:10" x14ac:dyDescent="0.15">
      <c r="A1920" s="6">
        <v>41236</v>
      </c>
      <c r="B1920" s="9">
        <f t="shared" si="58"/>
        <v>9.3421564811209112E-3</v>
      </c>
      <c r="C1920" s="9" t="str">
        <f>IF(排名!C1919=1,增幅!C1920+IF(C1919="",-参数!$B$2-参数!$B$3),"")</f>
        <v/>
      </c>
      <c r="D1920" s="9">
        <f>IF(排名!D1919=1,增幅!D1920+IF(D1919="",-参数!$B$2-参数!$B$3),"")</f>
        <v>9.3421564811209112E-3</v>
      </c>
      <c r="E1920" s="9" t="str">
        <f>IF(排名!E1919=1,增幅!E1920+IF(E1919="",-参数!$B$2-参数!$B$3),"")</f>
        <v/>
      </c>
      <c r="F1920" s="9" t="str">
        <f>IF(排名!F1919=1,增幅!F1920+IF(F1919="",-参数!$B$2-参数!$B$3),"")</f>
        <v/>
      </c>
      <c r="G1920" s="9" t="str">
        <f>IF(排名!G1919=1,增幅!G1920+IF(G1919="",-参数!$B$2-参数!$B$3),"")</f>
        <v/>
      </c>
      <c r="H1920" s="9" t="str">
        <f>IF(排名!H1919=1,增幅!H1920+IF(H1919="",-参数!$B$2-参数!$B$3),"")</f>
        <v/>
      </c>
      <c r="I1920" s="7">
        <f t="shared" si="59"/>
        <v>3.6614754563071066</v>
      </c>
      <c r="J1920" s="9">
        <f>I1920/MAX(I$3:I1920)-1</f>
        <v>0</v>
      </c>
    </row>
    <row r="1921" spans="1:10" x14ac:dyDescent="0.15">
      <c r="A1921" s="6">
        <v>41239</v>
      </c>
      <c r="B1921" s="9">
        <f t="shared" si="58"/>
        <v>-5.3991515618974084E-3</v>
      </c>
      <c r="C1921" s="9" t="str">
        <f>IF(排名!C1920=1,增幅!C1921+IF(C1920="",-参数!$B$2-参数!$B$3),"")</f>
        <v/>
      </c>
      <c r="D1921" s="9">
        <f>IF(排名!D1920=1,增幅!D1921+IF(D1920="",-参数!$B$2-参数!$B$3),"")</f>
        <v>-5.3991515618974084E-3</v>
      </c>
      <c r="E1921" s="9" t="str">
        <f>IF(排名!E1920=1,增幅!E1921+IF(E1920="",-参数!$B$2-参数!$B$3),"")</f>
        <v/>
      </c>
      <c r="F1921" s="9" t="str">
        <f>IF(排名!F1920=1,增幅!F1921+IF(F1920="",-参数!$B$2-参数!$B$3),"")</f>
        <v/>
      </c>
      <c r="G1921" s="9" t="str">
        <f>IF(排名!G1920=1,增幅!G1921+IF(G1920="",-参数!$B$2-参数!$B$3),"")</f>
        <v/>
      </c>
      <c r="H1921" s="9" t="str">
        <f>IF(排名!H1920=1,增幅!H1921+IF(H1920="",-参数!$B$2-参数!$B$3),"")</f>
        <v/>
      </c>
      <c r="I1921" s="7">
        <f t="shared" si="59"/>
        <v>3.641706595378337</v>
      </c>
      <c r="J1921" s="9">
        <f>I1921/MAX(I$3:I1921)-1</f>
        <v>-5.3991515618974084E-3</v>
      </c>
    </row>
    <row r="1922" spans="1:10" x14ac:dyDescent="0.15">
      <c r="A1922" s="6">
        <v>41240</v>
      </c>
      <c r="B1922" s="9">
        <f t="shared" si="58"/>
        <v>-1.3571151609150789E-3</v>
      </c>
      <c r="C1922" s="9" t="str">
        <f>IF(排名!C1921=1,增幅!C1922+IF(C1921="",-参数!$B$2-参数!$B$3),"")</f>
        <v/>
      </c>
      <c r="D1922" s="9">
        <f>IF(排名!D1921=1,增幅!D1922+IF(D1921="",-参数!$B$2-参数!$B$3),"")</f>
        <v>-1.3571151609150789E-3</v>
      </c>
      <c r="E1922" s="9" t="str">
        <f>IF(排名!E1921=1,增幅!E1922+IF(E1921="",-参数!$B$2-参数!$B$3),"")</f>
        <v/>
      </c>
      <c r="F1922" s="9" t="str">
        <f>IF(排名!F1921=1,增幅!F1922+IF(F1921="",-参数!$B$2-参数!$B$3),"")</f>
        <v/>
      </c>
      <c r="G1922" s="9" t="str">
        <f>IF(排名!G1921=1,增幅!G1922+IF(G1921="",-参数!$B$2-参数!$B$3),"")</f>
        <v/>
      </c>
      <c r="H1922" s="9" t="str">
        <f>IF(排名!H1921=1,增幅!H1922+IF(H1921="",-参数!$B$2-参数!$B$3),"")</f>
        <v/>
      </c>
      <c r="I1922" s="7">
        <f t="shared" si="59"/>
        <v>3.6367643801461447</v>
      </c>
      <c r="J1922" s="9">
        <f>I1922/MAX(I$3:I1922)-1</f>
        <v>-6.7489394523717605E-3</v>
      </c>
    </row>
    <row r="1923" spans="1:10" x14ac:dyDescent="0.15">
      <c r="A1923" s="6">
        <v>41241</v>
      </c>
      <c r="B1923" s="9">
        <f t="shared" si="58"/>
        <v>-2.5237817899436132E-3</v>
      </c>
      <c r="C1923" s="9" t="str">
        <f>IF(排名!C1922=1,增幅!C1923+IF(C1922="",-参数!$B$2-参数!$B$3),"")</f>
        <v/>
      </c>
      <c r="D1923" s="9">
        <f>IF(排名!D1922=1,增幅!D1923+IF(D1922="",-参数!$B$2-参数!$B$3),"")</f>
        <v>-2.5237817899436132E-3</v>
      </c>
      <c r="E1923" s="9" t="str">
        <f>IF(排名!E1922=1,增幅!E1923+IF(E1922="",-参数!$B$2-参数!$B$3),"")</f>
        <v/>
      </c>
      <c r="F1923" s="9" t="str">
        <f>IF(排名!F1922=1,增幅!F1923+IF(F1922="",-参数!$B$2-参数!$B$3),"")</f>
        <v/>
      </c>
      <c r="G1923" s="9" t="str">
        <f>IF(排名!G1922=1,增幅!G1923+IF(G1922="",-参数!$B$2-参数!$B$3),"")</f>
        <v/>
      </c>
      <c r="H1923" s="9" t="str">
        <f>IF(排名!H1922=1,增幅!H1923+IF(H1922="",-参数!$B$2-参数!$B$3),"")</f>
        <v/>
      </c>
      <c r="I1923" s="7">
        <f t="shared" si="59"/>
        <v>3.6275859804292163</v>
      </c>
      <c r="J1923" s="9">
        <f>I1923/MAX(I$3:I1923)-1</f>
        <v>-9.2556883918240018E-3</v>
      </c>
    </row>
    <row r="1924" spans="1:10" x14ac:dyDescent="0.15">
      <c r="A1924" s="6">
        <v>41242</v>
      </c>
      <c r="B1924" s="9">
        <f t="shared" ref="B1924:B1987" si="60">IFERROR(AVERAGE(C1924:H1924),0)</f>
        <v>-4.0871934604904681E-3</v>
      </c>
      <c r="C1924" s="9" t="str">
        <f>IF(排名!C1923=1,增幅!C1924+IF(C1923="",-参数!$B$2-参数!$B$3),"")</f>
        <v/>
      </c>
      <c r="D1924" s="9">
        <f>IF(排名!D1923=1,增幅!D1924+IF(D1923="",-参数!$B$2-参数!$B$3),"")</f>
        <v>-4.0871934604904681E-3</v>
      </c>
      <c r="E1924" s="9" t="str">
        <f>IF(排名!E1923=1,增幅!E1924+IF(E1923="",-参数!$B$2-参数!$B$3),"")</f>
        <v/>
      </c>
      <c r="F1924" s="9" t="str">
        <f>IF(排名!F1923=1,增幅!F1924+IF(F1923="",-参数!$B$2-参数!$B$3),"")</f>
        <v/>
      </c>
      <c r="G1924" s="9" t="str">
        <f>IF(排名!G1923=1,增幅!G1924+IF(G1923="",-参数!$B$2-参数!$B$3),"")</f>
        <v/>
      </c>
      <c r="H1924" s="9" t="str">
        <f>IF(排名!H1923=1,增幅!H1924+IF(H1923="",-参数!$B$2-参数!$B$3),"")</f>
        <v/>
      </c>
      <c r="I1924" s="7">
        <f t="shared" ref="I1924:I1987" si="61">I1923*(1+B1924)</f>
        <v>3.612759334732639</v>
      </c>
      <c r="J1924" s="9">
        <f>I1924/MAX(I$3:I1924)-1</f>
        <v>-1.3305052063247169E-2</v>
      </c>
    </row>
    <row r="1925" spans="1:10" x14ac:dyDescent="0.15">
      <c r="A1925" s="6">
        <v>41243</v>
      </c>
      <c r="B1925" s="9">
        <f t="shared" si="60"/>
        <v>6.6445182724250706E-3</v>
      </c>
      <c r="C1925" s="9" t="str">
        <f>IF(排名!C1924=1,增幅!C1925+IF(C1924="",-参数!$B$2-参数!$B$3),"")</f>
        <v/>
      </c>
      <c r="D1925" s="9">
        <f>IF(排名!D1924=1,增幅!D1925+IF(D1924="",-参数!$B$2-参数!$B$3),"")</f>
        <v>6.6445182724250706E-3</v>
      </c>
      <c r="E1925" s="9" t="str">
        <f>IF(排名!E1924=1,增幅!E1925+IF(E1924="",-参数!$B$2-参数!$B$3),"")</f>
        <v/>
      </c>
      <c r="F1925" s="9" t="str">
        <f>IF(排名!F1924=1,增幅!F1925+IF(F1924="",-参数!$B$2-参数!$B$3),"")</f>
        <v/>
      </c>
      <c r="G1925" s="9" t="str">
        <f>IF(排名!G1924=1,增幅!G1925+IF(G1924="",-参数!$B$2-参数!$B$3),"")</f>
        <v/>
      </c>
      <c r="H1925" s="9" t="str">
        <f>IF(排名!H1924=1,增幅!H1925+IF(H1924="",-参数!$B$2-参数!$B$3),"")</f>
        <v/>
      </c>
      <c r="I1925" s="7">
        <f t="shared" si="61"/>
        <v>3.6367643801461442</v>
      </c>
      <c r="J1925" s="9">
        <f>I1925/MAX(I$3:I1925)-1</f>
        <v>-6.7489394523718715E-3</v>
      </c>
    </row>
    <row r="1926" spans="1:10" x14ac:dyDescent="0.15">
      <c r="A1926" s="6">
        <v>41246</v>
      </c>
      <c r="B1926" s="9">
        <f t="shared" si="60"/>
        <v>0</v>
      </c>
      <c r="C1926" s="9" t="str">
        <f>IF(排名!C1925=1,增幅!C1926+IF(C1925="",-参数!$B$2-参数!$B$3),"")</f>
        <v/>
      </c>
      <c r="D1926" s="9" t="str">
        <f>IF(排名!D1925=1,增幅!D1926+IF(D1925="",-参数!$B$2-参数!$B$3),"")</f>
        <v/>
      </c>
      <c r="E1926" s="9" t="str">
        <f>IF(排名!E1925=1,增幅!E1926+IF(E1925="",-参数!$B$2-参数!$B$3),"")</f>
        <v/>
      </c>
      <c r="F1926" s="9" t="str">
        <f>IF(排名!F1925=1,增幅!F1926+IF(F1925="",-参数!$B$2-参数!$B$3),"")</f>
        <v/>
      </c>
      <c r="G1926" s="9" t="str">
        <f>IF(排名!G1925=1,增幅!G1926+IF(G1925="",-参数!$B$2-参数!$B$3),"")</f>
        <v/>
      </c>
      <c r="H1926" s="9" t="str">
        <f>IF(排名!H1925=1,增幅!H1926+IF(H1925="",-参数!$B$2-参数!$B$3),"")</f>
        <v/>
      </c>
      <c r="I1926" s="7">
        <f t="shared" si="61"/>
        <v>3.6367643801461442</v>
      </c>
      <c r="J1926" s="9">
        <f>I1926/MAX(I$3:I1926)-1</f>
        <v>-6.7489394523718715E-3</v>
      </c>
    </row>
    <row r="1927" spans="1:10" x14ac:dyDescent="0.15">
      <c r="A1927" s="6">
        <v>41247</v>
      </c>
      <c r="B1927" s="9">
        <f t="shared" si="60"/>
        <v>8.4800399201597227E-3</v>
      </c>
      <c r="C1927" s="9" t="str">
        <f>IF(排名!C1926=1,增幅!C1927+IF(C1926="",-参数!$B$2-参数!$B$3),"")</f>
        <v/>
      </c>
      <c r="D1927" s="9" t="str">
        <f>IF(排名!D1926=1,增幅!D1927+IF(D1926="",-参数!$B$2-参数!$B$3),"")</f>
        <v/>
      </c>
      <c r="E1927" s="9">
        <f>IF(排名!E1926=1,增幅!E1927+IF(E1926="",-参数!$B$2-参数!$B$3),"")</f>
        <v>8.4800399201597227E-3</v>
      </c>
      <c r="F1927" s="9" t="str">
        <f>IF(排名!F1926=1,增幅!F1927+IF(F1926="",-参数!$B$2-参数!$B$3),"")</f>
        <v/>
      </c>
      <c r="G1927" s="9" t="str">
        <f>IF(排名!G1926=1,增幅!G1927+IF(G1926="",-参数!$B$2-参数!$B$3),"")</f>
        <v/>
      </c>
      <c r="H1927" s="9" t="str">
        <f>IF(排名!H1926=1,增幅!H1927+IF(H1926="",-参数!$B$2-参数!$B$3),"")</f>
        <v/>
      </c>
      <c r="I1927" s="7">
        <f t="shared" si="61"/>
        <v>3.6676042872699983</v>
      </c>
      <c r="J1927" s="9">
        <f>I1927/MAX(I$3:I1927)-1</f>
        <v>0</v>
      </c>
    </row>
    <row r="1928" spans="1:10" x14ac:dyDescent="0.15">
      <c r="A1928" s="6">
        <v>41248</v>
      </c>
      <c r="B1928" s="9">
        <f t="shared" si="60"/>
        <v>5.0724637681159424E-2</v>
      </c>
      <c r="C1928" s="9" t="str">
        <f>IF(排名!C1927=1,增幅!C1928+IF(C1927="",-参数!$B$2-参数!$B$3),"")</f>
        <v/>
      </c>
      <c r="D1928" s="9" t="str">
        <f>IF(排名!D1927=1,增幅!D1928+IF(D1927="",-参数!$B$2-参数!$B$3),"")</f>
        <v/>
      </c>
      <c r="E1928" s="9">
        <f>IF(排名!E1927=1,增幅!E1928+IF(E1927="",-参数!$B$2-参数!$B$3),"")</f>
        <v>5.0724637681159424E-2</v>
      </c>
      <c r="F1928" s="9" t="str">
        <f>IF(排名!F1927=1,增幅!F1928+IF(F1927="",-参数!$B$2-参数!$B$3),"")</f>
        <v/>
      </c>
      <c r="G1928" s="9" t="str">
        <f>IF(排名!G1927=1,增幅!G1928+IF(G1927="",-参数!$B$2-参数!$B$3),"")</f>
        <v/>
      </c>
      <c r="H1928" s="9" t="str">
        <f>IF(排名!H1927=1,增幅!H1928+IF(H1927="",-参数!$B$2-参数!$B$3),"")</f>
        <v/>
      </c>
      <c r="I1928" s="7">
        <f t="shared" si="61"/>
        <v>3.8536421858996359</v>
      </c>
      <c r="J1928" s="9">
        <f>I1928/MAX(I$3:I1928)-1</f>
        <v>0</v>
      </c>
    </row>
    <row r="1929" spans="1:10" x14ac:dyDescent="0.15">
      <c r="A1929" s="6">
        <v>41249</v>
      </c>
      <c r="B1929" s="9">
        <f t="shared" si="60"/>
        <v>1.3793103448276112E-2</v>
      </c>
      <c r="C1929" s="9" t="str">
        <f>IF(排名!C1928=1,增幅!C1929+IF(C1928="",-参数!$B$2-参数!$B$3),"")</f>
        <v/>
      </c>
      <c r="D1929" s="9" t="str">
        <f>IF(排名!D1928=1,增幅!D1929+IF(D1928="",-参数!$B$2-参数!$B$3),"")</f>
        <v/>
      </c>
      <c r="E1929" s="9">
        <f>IF(排名!E1928=1,增幅!E1929+IF(E1928="",-参数!$B$2-参数!$B$3),"")</f>
        <v>1.3793103448276112E-2</v>
      </c>
      <c r="F1929" s="9" t="str">
        <f>IF(排名!F1928=1,增幅!F1929+IF(F1928="",-参数!$B$2-参数!$B$3),"")</f>
        <v/>
      </c>
      <c r="G1929" s="9" t="str">
        <f>IF(排名!G1928=1,增幅!G1929+IF(G1928="",-参数!$B$2-参数!$B$3),"")</f>
        <v/>
      </c>
      <c r="H1929" s="9" t="str">
        <f>IF(排名!H1928=1,增幅!H1929+IF(H1928="",-参数!$B$2-参数!$B$3),"")</f>
        <v/>
      </c>
      <c r="I1929" s="7">
        <f t="shared" si="61"/>
        <v>3.9067958712223905</v>
      </c>
      <c r="J1929" s="9">
        <f>I1929/MAX(I$3:I1929)-1</f>
        <v>0</v>
      </c>
    </row>
    <row r="1930" spans="1:10" x14ac:dyDescent="0.15">
      <c r="A1930" s="6">
        <v>41250</v>
      </c>
      <c r="B1930" s="9">
        <f t="shared" si="60"/>
        <v>4.8237476808905333E-2</v>
      </c>
      <c r="C1930" s="9" t="str">
        <f>IF(排名!C1929=1,增幅!C1930+IF(C1929="",-参数!$B$2-参数!$B$3),"")</f>
        <v/>
      </c>
      <c r="D1930" s="9" t="str">
        <f>IF(排名!D1929=1,增幅!D1930+IF(D1929="",-参数!$B$2-参数!$B$3),"")</f>
        <v/>
      </c>
      <c r="E1930" s="9">
        <f>IF(排名!E1929=1,增幅!E1930+IF(E1929="",-参数!$B$2-参数!$B$3),"")</f>
        <v>4.8237476808905333E-2</v>
      </c>
      <c r="F1930" s="9" t="str">
        <f>IF(排名!F1929=1,增幅!F1930+IF(F1929="",-参数!$B$2-参数!$B$3),"")</f>
        <v/>
      </c>
      <c r="G1930" s="9" t="str">
        <f>IF(排名!G1929=1,增幅!G1930+IF(G1929="",-参数!$B$2-参数!$B$3),"")</f>
        <v/>
      </c>
      <c r="H1930" s="9" t="str">
        <f>IF(排名!H1929=1,增幅!H1930+IF(H1929="",-参数!$B$2-参数!$B$3),"")</f>
        <v/>
      </c>
      <c r="I1930" s="7">
        <f t="shared" si="61"/>
        <v>4.0952498464576079</v>
      </c>
      <c r="J1930" s="9">
        <f>I1930/MAX(I$3:I1930)-1</f>
        <v>0</v>
      </c>
    </row>
    <row r="1931" spans="1:10" x14ac:dyDescent="0.15">
      <c r="A1931" s="6">
        <v>41253</v>
      </c>
      <c r="B1931" s="9">
        <f t="shared" si="60"/>
        <v>1.2402681231380499E-2</v>
      </c>
      <c r="C1931" s="9">
        <f>IF(排名!C1930=1,增幅!C1931+IF(C1930="",-参数!$B$2-参数!$B$3),"")</f>
        <v>1.2402681231380499E-2</v>
      </c>
      <c r="D1931" s="9" t="str">
        <f>IF(排名!D1930=1,增幅!D1931+IF(D1930="",-参数!$B$2-参数!$B$3),"")</f>
        <v/>
      </c>
      <c r="E1931" s="9" t="str">
        <f>IF(排名!E1930=1,增幅!E1931+IF(E1930="",-参数!$B$2-参数!$B$3),"")</f>
        <v/>
      </c>
      <c r="F1931" s="9" t="str">
        <f>IF(排名!F1930=1,增幅!F1931+IF(F1930="",-参数!$B$2-参数!$B$3),"")</f>
        <v/>
      </c>
      <c r="G1931" s="9" t="str">
        <f>IF(排名!G1930=1,增幅!G1931+IF(G1930="",-参数!$B$2-参数!$B$3),"")</f>
        <v/>
      </c>
      <c r="H1931" s="9" t="str">
        <f>IF(排名!H1930=1,增幅!H1931+IF(H1930="",-参数!$B$2-参数!$B$3),"")</f>
        <v/>
      </c>
      <c r="I1931" s="7">
        <f t="shared" si="61"/>
        <v>4.1460419248660809</v>
      </c>
      <c r="J1931" s="9">
        <f>I1931/MAX(I$3:I1931)-1</f>
        <v>0</v>
      </c>
    </row>
    <row r="1932" spans="1:10" x14ac:dyDescent="0.15">
      <c r="A1932" s="6">
        <v>41254</v>
      </c>
      <c r="B1932" s="9">
        <f t="shared" si="60"/>
        <v>-1.2732615083251742E-2</v>
      </c>
      <c r="C1932" s="9">
        <f>IF(排名!C1931=1,增幅!C1932+IF(C1931="",-参数!$B$2-参数!$B$3),"")</f>
        <v>-1.2732615083251742E-2</v>
      </c>
      <c r="D1932" s="9" t="str">
        <f>IF(排名!D1931=1,增幅!D1932+IF(D1931="",-参数!$B$2-参数!$B$3),"")</f>
        <v/>
      </c>
      <c r="E1932" s="9" t="str">
        <f>IF(排名!E1931=1,增幅!E1932+IF(E1931="",-参数!$B$2-参数!$B$3),"")</f>
        <v/>
      </c>
      <c r="F1932" s="9" t="str">
        <f>IF(排名!F1931=1,增幅!F1932+IF(F1931="",-参数!$B$2-参数!$B$3),"")</f>
        <v/>
      </c>
      <c r="G1932" s="9" t="str">
        <f>IF(排名!G1931=1,增幅!G1932+IF(G1931="",-参数!$B$2-参数!$B$3),"")</f>
        <v/>
      </c>
      <c r="H1932" s="9" t="str">
        <f>IF(排名!H1931=1,增幅!H1932+IF(H1931="",-参数!$B$2-参数!$B$3),"")</f>
        <v/>
      </c>
      <c r="I1932" s="7">
        <f t="shared" si="61"/>
        <v>4.0932519689177367</v>
      </c>
      <c r="J1932" s="9">
        <f>I1932/MAX(I$3:I1932)-1</f>
        <v>-1.2732615083251853E-2</v>
      </c>
    </row>
    <row r="1933" spans="1:10" x14ac:dyDescent="0.15">
      <c r="A1933" s="6">
        <v>41255</v>
      </c>
      <c r="B1933" s="9">
        <f t="shared" si="60"/>
        <v>2.182539682539697E-2</v>
      </c>
      <c r="C1933" s="9">
        <f>IF(排名!C1932=1,增幅!C1933+IF(C1932="",-参数!$B$2-参数!$B$3),"")</f>
        <v>2.182539682539697E-2</v>
      </c>
      <c r="D1933" s="9" t="str">
        <f>IF(排名!D1932=1,增幅!D1933+IF(D1932="",-参数!$B$2-参数!$B$3),"")</f>
        <v/>
      </c>
      <c r="E1933" s="9" t="str">
        <f>IF(排名!E1932=1,增幅!E1933+IF(E1932="",-参数!$B$2-参数!$B$3),"")</f>
        <v/>
      </c>
      <c r="F1933" s="9" t="str">
        <f>IF(排名!F1932=1,增幅!F1933+IF(F1932="",-参数!$B$2-参数!$B$3),"")</f>
        <v/>
      </c>
      <c r="G1933" s="9" t="str">
        <f>IF(排名!G1932=1,增幅!G1933+IF(G1932="",-参数!$B$2-参数!$B$3),"")</f>
        <v/>
      </c>
      <c r="H1933" s="9" t="str">
        <f>IF(排名!H1932=1,增幅!H1933+IF(H1932="",-参数!$B$2-参数!$B$3),"")</f>
        <v/>
      </c>
      <c r="I1933" s="7">
        <f t="shared" si="61"/>
        <v>4.182588817445704</v>
      </c>
      <c r="J1933" s="9">
        <f>I1933/MAX(I$3:I1933)-1</f>
        <v>0</v>
      </c>
    </row>
    <row r="1934" spans="1:10" x14ac:dyDescent="0.15">
      <c r="A1934" s="6">
        <v>41256</v>
      </c>
      <c r="B1934" s="9">
        <f t="shared" si="60"/>
        <v>-1.2621359223301098E-2</v>
      </c>
      <c r="C1934" s="9">
        <f>IF(排名!C1933=1,增幅!C1934+IF(C1933="",-参数!$B$2-参数!$B$3),"")</f>
        <v>-1.2621359223301098E-2</v>
      </c>
      <c r="D1934" s="9" t="str">
        <f>IF(排名!D1933=1,增幅!D1934+IF(D1933="",-参数!$B$2-参数!$B$3),"")</f>
        <v/>
      </c>
      <c r="E1934" s="9" t="str">
        <f>IF(排名!E1933=1,增幅!E1934+IF(E1933="",-参数!$B$2-参数!$B$3),"")</f>
        <v/>
      </c>
      <c r="F1934" s="9" t="str">
        <f>IF(排名!F1933=1,增幅!F1934+IF(F1933="",-参数!$B$2-参数!$B$3),"")</f>
        <v/>
      </c>
      <c r="G1934" s="9" t="str">
        <f>IF(排名!G1933=1,增幅!G1934+IF(G1933="",-参数!$B$2-参数!$B$3),"")</f>
        <v/>
      </c>
      <c r="H1934" s="9" t="str">
        <f>IF(排名!H1933=1,增幅!H1934+IF(H1933="",-参数!$B$2-参数!$B$3),"")</f>
        <v/>
      </c>
      <c r="I1934" s="7">
        <f t="shared" si="61"/>
        <v>4.1297988614973598</v>
      </c>
      <c r="J1934" s="9">
        <f>I1934/MAX(I$3:I1934)-1</f>
        <v>-1.2621359223301098E-2</v>
      </c>
    </row>
    <row r="1935" spans="1:10" x14ac:dyDescent="0.15">
      <c r="A1935" s="6">
        <v>41257</v>
      </c>
      <c r="B1935" s="9">
        <f t="shared" si="60"/>
        <v>8.7512291052114222E-2</v>
      </c>
      <c r="C1935" s="9">
        <f>IF(排名!C1934=1,增幅!C1935+IF(C1934="",-参数!$B$2-参数!$B$3),"")</f>
        <v>8.7512291052114222E-2</v>
      </c>
      <c r="D1935" s="9" t="str">
        <f>IF(排名!D1934=1,增幅!D1935+IF(D1934="",-参数!$B$2-参数!$B$3),"")</f>
        <v/>
      </c>
      <c r="E1935" s="9" t="str">
        <f>IF(排名!E1934=1,增幅!E1935+IF(E1934="",-参数!$B$2-参数!$B$3),"")</f>
        <v/>
      </c>
      <c r="F1935" s="9" t="str">
        <f>IF(排名!F1934=1,增幅!F1935+IF(F1934="",-参数!$B$2-参数!$B$3),"")</f>
        <v/>
      </c>
      <c r="G1935" s="9" t="str">
        <f>IF(排名!G1934=1,增幅!G1935+IF(G1934="",-参数!$B$2-参数!$B$3),"")</f>
        <v/>
      </c>
      <c r="H1935" s="9" t="str">
        <f>IF(排名!H1934=1,增幅!H1935+IF(H1934="",-参数!$B$2-参数!$B$3),"")</f>
        <v/>
      </c>
      <c r="I1935" s="7">
        <f t="shared" si="61"/>
        <v>4.491207021451407</v>
      </c>
      <c r="J1935" s="9">
        <f>I1935/MAX(I$3:I1935)-1</f>
        <v>0</v>
      </c>
    </row>
    <row r="1936" spans="1:10" x14ac:dyDescent="0.15">
      <c r="A1936" s="6">
        <v>41260</v>
      </c>
      <c r="B1936" s="9">
        <f t="shared" si="60"/>
        <v>5.4249547920433017E-3</v>
      </c>
      <c r="C1936" s="9">
        <f>IF(排名!C1935=1,增幅!C1936+IF(C1935="",-参数!$B$2-参数!$B$3),"")</f>
        <v>5.4249547920433017E-3</v>
      </c>
      <c r="D1936" s="9" t="str">
        <f>IF(排名!D1935=1,增幅!D1936+IF(D1935="",-参数!$B$2-参数!$B$3),"")</f>
        <v/>
      </c>
      <c r="E1936" s="9" t="str">
        <f>IF(排名!E1935=1,增幅!E1936+IF(E1935="",-参数!$B$2-参数!$B$3),"")</f>
        <v/>
      </c>
      <c r="F1936" s="9" t="str">
        <f>IF(排名!F1935=1,增幅!F1936+IF(F1935="",-参数!$B$2-参数!$B$3),"")</f>
        <v/>
      </c>
      <c r="G1936" s="9" t="str">
        <f>IF(排名!G1935=1,增幅!G1936+IF(G1935="",-参数!$B$2-参数!$B$3),"")</f>
        <v/>
      </c>
      <c r="H1936" s="9" t="str">
        <f>IF(排名!H1935=1,增幅!H1936+IF(H1935="",-参数!$B$2-参数!$B$3),"")</f>
        <v/>
      </c>
      <c r="I1936" s="7">
        <f t="shared" si="61"/>
        <v>4.5155716165044888</v>
      </c>
      <c r="J1936" s="9">
        <f>I1936/MAX(I$3:I1936)-1</f>
        <v>0</v>
      </c>
    </row>
    <row r="1937" spans="1:10" x14ac:dyDescent="0.15">
      <c r="A1937" s="6">
        <v>41261</v>
      </c>
      <c r="B1937" s="9">
        <f t="shared" si="60"/>
        <v>-8.9928057553956275E-3</v>
      </c>
      <c r="C1937" s="9">
        <f>IF(排名!C1936=1,增幅!C1937+IF(C1936="",-参数!$B$2-参数!$B$3),"")</f>
        <v>-8.9928057553956275E-3</v>
      </c>
      <c r="D1937" s="9" t="str">
        <f>IF(排名!D1936=1,增幅!D1937+IF(D1936="",-参数!$B$2-参数!$B$3),"")</f>
        <v/>
      </c>
      <c r="E1937" s="9" t="str">
        <f>IF(排名!E1936=1,增幅!E1937+IF(E1936="",-参数!$B$2-参数!$B$3),"")</f>
        <v/>
      </c>
      <c r="F1937" s="9" t="str">
        <f>IF(排名!F1936=1,增幅!F1937+IF(F1936="",-参数!$B$2-参数!$B$3),"")</f>
        <v/>
      </c>
      <c r="G1937" s="9" t="str">
        <f>IF(排名!G1936=1,增幅!G1937+IF(G1936="",-参数!$B$2-参数!$B$3),"")</f>
        <v/>
      </c>
      <c r="H1937" s="9" t="str">
        <f>IF(排名!H1936=1,增幅!H1937+IF(H1936="",-参数!$B$2-参数!$B$3),"")</f>
        <v/>
      </c>
      <c r="I1937" s="7">
        <f t="shared" si="61"/>
        <v>4.4749639580826859</v>
      </c>
      <c r="J1937" s="9">
        <f>I1937/MAX(I$3:I1937)-1</f>
        <v>-8.9928057553956275E-3</v>
      </c>
    </row>
    <row r="1938" spans="1:10" x14ac:dyDescent="0.15">
      <c r="A1938" s="6">
        <v>41262</v>
      </c>
      <c r="B1938" s="9">
        <f t="shared" si="60"/>
        <v>9.0744101633388752E-4</v>
      </c>
      <c r="C1938" s="9">
        <f>IF(排名!C1937=1,增幅!C1938+IF(C1937="",-参数!$B$2-参数!$B$3),"")</f>
        <v>9.0744101633388752E-4</v>
      </c>
      <c r="D1938" s="9" t="str">
        <f>IF(排名!D1937=1,增幅!D1938+IF(D1937="",-参数!$B$2-参数!$B$3),"")</f>
        <v/>
      </c>
      <c r="E1938" s="9" t="str">
        <f>IF(排名!E1937=1,增幅!E1938+IF(E1937="",-参数!$B$2-参数!$B$3),"")</f>
        <v/>
      </c>
      <c r="F1938" s="9" t="str">
        <f>IF(排名!F1937=1,增幅!F1938+IF(F1937="",-参数!$B$2-参数!$B$3),"")</f>
        <v/>
      </c>
      <c r="G1938" s="9" t="str">
        <f>IF(排名!G1937=1,增幅!G1938+IF(G1937="",-参数!$B$2-参数!$B$3),"")</f>
        <v/>
      </c>
      <c r="H1938" s="9" t="str">
        <f>IF(排名!H1937=1,增幅!H1938+IF(H1937="",-参数!$B$2-参数!$B$3),"")</f>
        <v/>
      </c>
      <c r="I1938" s="7">
        <f t="shared" si="61"/>
        <v>4.4790247239248657</v>
      </c>
      <c r="J1938" s="9">
        <f>I1938/MAX(I$3:I1938)-1</f>
        <v>-8.0935251798561758E-3</v>
      </c>
    </row>
    <row r="1939" spans="1:10" x14ac:dyDescent="0.15">
      <c r="A1939" s="6">
        <v>41263</v>
      </c>
      <c r="B1939" s="9">
        <f t="shared" si="60"/>
        <v>-9.0661831368993306E-3</v>
      </c>
      <c r="C1939" s="9">
        <f>IF(排名!C1938=1,增幅!C1939+IF(C1938="",-参数!$B$2-参数!$B$3),"")</f>
        <v>-9.0661831368993306E-3</v>
      </c>
      <c r="D1939" s="9" t="str">
        <f>IF(排名!D1938=1,增幅!D1939+IF(D1938="",-参数!$B$2-参数!$B$3),"")</f>
        <v/>
      </c>
      <c r="E1939" s="9" t="str">
        <f>IF(排名!E1938=1,增幅!E1939+IF(E1938="",-参数!$B$2-参数!$B$3),"")</f>
        <v/>
      </c>
      <c r="F1939" s="9" t="str">
        <f>IF(排名!F1938=1,增幅!F1939+IF(F1938="",-参数!$B$2-参数!$B$3),"")</f>
        <v/>
      </c>
      <c r="G1939" s="9" t="str">
        <f>IF(排名!G1938=1,增幅!G1939+IF(G1938="",-参数!$B$2-参数!$B$3),"")</f>
        <v/>
      </c>
      <c r="H1939" s="9" t="str">
        <f>IF(排名!H1938=1,增幅!H1939+IF(H1938="",-参数!$B$2-参数!$B$3),"")</f>
        <v/>
      </c>
      <c r="I1939" s="7">
        <f t="shared" si="61"/>
        <v>4.4384170655030628</v>
      </c>
      <c r="J1939" s="9">
        <f>I1939/MAX(I$3:I1939)-1</f>
        <v>-1.7086330935251914E-2</v>
      </c>
    </row>
    <row r="1940" spans="1:10" x14ac:dyDescent="0.15">
      <c r="A1940" s="6">
        <v>41264</v>
      </c>
      <c r="B1940" s="9">
        <f t="shared" si="60"/>
        <v>-2.7447392497712553E-3</v>
      </c>
      <c r="C1940" s="9">
        <f>IF(排名!C1939=1,增幅!C1940+IF(C1939="",-参数!$B$2-参数!$B$3),"")</f>
        <v>-2.7447392497712553E-3</v>
      </c>
      <c r="D1940" s="9" t="str">
        <f>IF(排名!D1939=1,增幅!D1940+IF(D1939="",-参数!$B$2-参数!$B$3),"")</f>
        <v/>
      </c>
      <c r="E1940" s="9" t="str">
        <f>IF(排名!E1939=1,增幅!E1940+IF(E1939="",-参数!$B$2-参数!$B$3),"")</f>
        <v/>
      </c>
      <c r="F1940" s="9" t="str">
        <f>IF(排名!F1939=1,增幅!F1940+IF(F1939="",-参数!$B$2-参数!$B$3),"")</f>
        <v/>
      </c>
      <c r="G1940" s="9" t="str">
        <f>IF(排名!G1939=1,增幅!G1940+IF(G1939="",-参数!$B$2-参数!$B$3),"")</f>
        <v/>
      </c>
      <c r="H1940" s="9" t="str">
        <f>IF(排名!H1939=1,增幅!H1940+IF(H1939="",-参数!$B$2-参数!$B$3),"")</f>
        <v/>
      </c>
      <c r="I1940" s="7">
        <f t="shared" si="61"/>
        <v>4.4262347679765224</v>
      </c>
      <c r="J1940" s="9">
        <f>I1940/MAX(I$3:I1940)-1</f>
        <v>-1.9784172661870492E-2</v>
      </c>
    </row>
    <row r="1941" spans="1:10" x14ac:dyDescent="0.15">
      <c r="A1941" s="6">
        <v>41267</v>
      </c>
      <c r="B1941" s="9">
        <f t="shared" si="60"/>
        <v>1.8348623853210455E-3</v>
      </c>
      <c r="C1941" s="9">
        <f>IF(排名!C1940=1,增幅!C1941+IF(C1940="",-参数!$B$2-参数!$B$3),"")</f>
        <v>1.8348623853210455E-3</v>
      </c>
      <c r="D1941" s="9" t="str">
        <f>IF(排名!D1940=1,增幅!D1941+IF(D1940="",-参数!$B$2-参数!$B$3),"")</f>
        <v/>
      </c>
      <c r="E1941" s="9" t="str">
        <f>IF(排名!E1940=1,增幅!E1941+IF(E1940="",-参数!$B$2-参数!$B$3),"")</f>
        <v/>
      </c>
      <c r="F1941" s="9" t="str">
        <f>IF(排名!F1940=1,增幅!F1941+IF(F1940="",-参数!$B$2-参数!$B$3),"")</f>
        <v/>
      </c>
      <c r="G1941" s="9" t="str">
        <f>IF(排名!G1940=1,增幅!G1941+IF(G1940="",-参数!$B$2-参数!$B$3),"")</f>
        <v/>
      </c>
      <c r="H1941" s="9" t="str">
        <f>IF(排名!H1940=1,增幅!H1941+IF(H1940="",-参数!$B$2-参数!$B$3),"")</f>
        <v/>
      </c>
      <c r="I1941" s="7">
        <f t="shared" si="61"/>
        <v>4.434356299660883</v>
      </c>
      <c r="J1941" s="9">
        <f>I1941/MAX(I$3:I1941)-1</f>
        <v>-1.7985611510791366E-2</v>
      </c>
    </row>
    <row r="1942" spans="1:10" x14ac:dyDescent="0.15">
      <c r="A1942" s="6">
        <v>41268</v>
      </c>
      <c r="B1942" s="9">
        <f t="shared" si="60"/>
        <v>3.7545787545787634E-2</v>
      </c>
      <c r="C1942" s="9">
        <f>IF(排名!C1941=1,增幅!C1942+IF(C1941="",-参数!$B$2-参数!$B$3),"")</f>
        <v>3.7545787545787634E-2</v>
      </c>
      <c r="D1942" s="9" t="str">
        <f>IF(排名!D1941=1,增幅!D1942+IF(D1941="",-参数!$B$2-参数!$B$3),"")</f>
        <v/>
      </c>
      <c r="E1942" s="9" t="str">
        <f>IF(排名!E1941=1,增幅!E1942+IF(E1941="",-参数!$B$2-参数!$B$3),"")</f>
        <v/>
      </c>
      <c r="F1942" s="9" t="str">
        <f>IF(排名!F1941=1,增幅!F1942+IF(F1941="",-参数!$B$2-参数!$B$3),"")</f>
        <v/>
      </c>
      <c r="G1942" s="9" t="str">
        <f>IF(排名!G1941=1,增幅!G1942+IF(G1941="",-参数!$B$2-参数!$B$3),"")</f>
        <v/>
      </c>
      <c r="H1942" s="9" t="str">
        <f>IF(排名!H1941=1,增幅!H1942+IF(H1941="",-参数!$B$2-参数!$B$3),"")</f>
        <v/>
      </c>
      <c r="I1942" s="7">
        <f t="shared" si="61"/>
        <v>4.6008476991902754</v>
      </c>
      <c r="J1942" s="9">
        <f>I1942/MAX(I$3:I1942)-1</f>
        <v>0</v>
      </c>
    </row>
    <row r="1943" spans="1:10" x14ac:dyDescent="0.15">
      <c r="A1943" s="6">
        <v>41269</v>
      </c>
      <c r="B1943" s="9">
        <f t="shared" si="60"/>
        <v>3.530450132391838E-3</v>
      </c>
      <c r="C1943" s="9">
        <f>IF(排名!C1942=1,增幅!C1943+IF(C1942="",-参数!$B$2-参数!$B$3),"")</f>
        <v>3.530450132391838E-3</v>
      </c>
      <c r="D1943" s="9" t="str">
        <f>IF(排名!D1942=1,增幅!D1943+IF(D1942="",-参数!$B$2-参数!$B$3),"")</f>
        <v/>
      </c>
      <c r="E1943" s="9" t="str">
        <f>IF(排名!E1942=1,增幅!E1943+IF(E1942="",-参数!$B$2-参数!$B$3),"")</f>
        <v/>
      </c>
      <c r="F1943" s="9" t="str">
        <f>IF(排名!F1942=1,增幅!F1943+IF(F1942="",-参数!$B$2-参数!$B$3),"")</f>
        <v/>
      </c>
      <c r="G1943" s="9" t="str">
        <f>IF(排名!G1942=1,增幅!G1943+IF(G1942="",-参数!$B$2-参数!$B$3),"")</f>
        <v/>
      </c>
      <c r="H1943" s="9" t="str">
        <f>IF(排名!H1942=1,增幅!H1943+IF(H1942="",-参数!$B$2-参数!$B$3),"")</f>
        <v/>
      </c>
      <c r="I1943" s="7">
        <f t="shared" si="61"/>
        <v>4.6170907625589965</v>
      </c>
      <c r="J1943" s="9">
        <f>I1943/MAX(I$3:I1943)-1</f>
        <v>0</v>
      </c>
    </row>
    <row r="1944" spans="1:10" x14ac:dyDescent="0.15">
      <c r="A1944" s="6">
        <v>41270</v>
      </c>
      <c r="B1944" s="9">
        <f t="shared" si="60"/>
        <v>-1.4072119613016576E-2</v>
      </c>
      <c r="C1944" s="9">
        <f>IF(排名!C1943=1,增幅!C1944+IF(C1943="",-参数!$B$2-参数!$B$3),"")</f>
        <v>-1.4072119613016576E-2</v>
      </c>
      <c r="D1944" s="9" t="str">
        <f>IF(排名!D1943=1,增幅!D1944+IF(D1943="",-参数!$B$2-参数!$B$3),"")</f>
        <v/>
      </c>
      <c r="E1944" s="9" t="str">
        <f>IF(排名!E1943=1,增幅!E1944+IF(E1943="",-参数!$B$2-参数!$B$3),"")</f>
        <v/>
      </c>
      <c r="F1944" s="9" t="str">
        <f>IF(排名!F1943=1,增幅!F1944+IF(F1943="",-参数!$B$2-参数!$B$3),"")</f>
        <v/>
      </c>
      <c r="G1944" s="9" t="str">
        <f>IF(排名!G1943=1,增幅!G1944+IF(G1943="",-参数!$B$2-参数!$B$3),"")</f>
        <v/>
      </c>
      <c r="H1944" s="9" t="str">
        <f>IF(排名!H1943=1,增幅!H1944+IF(H1943="",-参数!$B$2-参数!$B$3),"")</f>
        <v/>
      </c>
      <c r="I1944" s="7">
        <f t="shared" si="61"/>
        <v>4.5521185090841128</v>
      </c>
      <c r="J1944" s="9">
        <f>I1944/MAX(I$3:I1944)-1</f>
        <v>-1.4072119613016465E-2</v>
      </c>
    </row>
    <row r="1945" spans="1:10" x14ac:dyDescent="0.15">
      <c r="A1945" s="6">
        <v>41271</v>
      </c>
      <c r="B1945" s="9">
        <f t="shared" si="60"/>
        <v>1.070472792149868E-2</v>
      </c>
      <c r="C1945" s="9">
        <f>IF(排名!C1944=1,增幅!C1945+IF(C1944="",-参数!$B$2-参数!$B$3),"")</f>
        <v>1.070472792149868E-2</v>
      </c>
      <c r="D1945" s="9" t="str">
        <f>IF(排名!D1944=1,增幅!D1945+IF(D1944="",-参数!$B$2-参数!$B$3),"")</f>
        <v/>
      </c>
      <c r="E1945" s="9" t="str">
        <f>IF(排名!E1944=1,增幅!E1945+IF(E1944="",-参数!$B$2-参数!$B$3),"")</f>
        <v/>
      </c>
      <c r="F1945" s="9" t="str">
        <f>IF(排名!F1944=1,增幅!F1945+IF(F1944="",-参数!$B$2-参数!$B$3),"")</f>
        <v/>
      </c>
      <c r="G1945" s="9" t="str">
        <f>IF(排名!G1944=1,增幅!G1945+IF(G1944="",-参数!$B$2-参数!$B$3),"")</f>
        <v/>
      </c>
      <c r="H1945" s="9" t="str">
        <f>IF(排名!H1944=1,增幅!H1945+IF(H1944="",-参数!$B$2-参数!$B$3),"")</f>
        <v/>
      </c>
      <c r="I1945" s="7">
        <f t="shared" si="61"/>
        <v>4.6008476991902763</v>
      </c>
      <c r="J1945" s="9">
        <f>I1945/MAX(I$3:I1945)-1</f>
        <v>-3.5180299032540052E-3</v>
      </c>
    </row>
    <row r="1946" spans="1:10" x14ac:dyDescent="0.15">
      <c r="A1946" s="6">
        <v>41274</v>
      </c>
      <c r="B1946" s="9">
        <f t="shared" si="60"/>
        <v>3.0891438658428916E-2</v>
      </c>
      <c r="C1946" s="9">
        <f>IF(排名!C1945=1,增幅!C1946+IF(C1945="",-参数!$B$2-参数!$B$3),"")</f>
        <v>3.0891438658428916E-2</v>
      </c>
      <c r="D1946" s="9" t="str">
        <f>IF(排名!D1945=1,增幅!D1946+IF(D1945="",-参数!$B$2-参数!$B$3),"")</f>
        <v/>
      </c>
      <c r="E1946" s="9" t="str">
        <f>IF(排名!E1945=1,增幅!E1946+IF(E1945="",-参数!$B$2-参数!$B$3),"")</f>
        <v/>
      </c>
      <c r="F1946" s="9" t="str">
        <f>IF(排名!F1945=1,增幅!F1946+IF(F1945="",-参数!$B$2-参数!$B$3),"")</f>
        <v/>
      </c>
      <c r="G1946" s="9" t="str">
        <f>IF(排名!G1945=1,增幅!G1946+IF(G1945="",-参数!$B$2-参数!$B$3),"")</f>
        <v/>
      </c>
      <c r="H1946" s="9" t="str">
        <f>IF(排名!H1945=1,增幅!H1946+IF(H1945="",-参数!$B$2-参数!$B$3),"")</f>
        <v/>
      </c>
      <c r="I1946" s="7">
        <f t="shared" si="61"/>
        <v>4.7429745036665869</v>
      </c>
      <c r="J1946" s="9">
        <f>I1946/MAX(I$3:I1946)-1</f>
        <v>0</v>
      </c>
    </row>
    <row r="1947" spans="1:10" x14ac:dyDescent="0.15">
      <c r="A1947" s="6">
        <v>41278</v>
      </c>
      <c r="B1947" s="9">
        <f t="shared" si="60"/>
        <v>-1.0273972602739656E-2</v>
      </c>
      <c r="C1947" s="9">
        <f>IF(排名!C1946=1,增幅!C1947+IF(C1946="",-参数!$B$2-参数!$B$3),"")</f>
        <v>-1.0273972602739656E-2</v>
      </c>
      <c r="D1947" s="9" t="str">
        <f>IF(排名!D1946=1,增幅!D1947+IF(D1946="",-参数!$B$2-参数!$B$3),"")</f>
        <v/>
      </c>
      <c r="E1947" s="9" t="str">
        <f>IF(排名!E1946=1,增幅!E1947+IF(E1946="",-参数!$B$2-参数!$B$3),"")</f>
        <v/>
      </c>
      <c r="F1947" s="9" t="str">
        <f>IF(排名!F1946=1,增幅!F1947+IF(F1946="",-参数!$B$2-参数!$B$3),"")</f>
        <v/>
      </c>
      <c r="G1947" s="9" t="str">
        <f>IF(排名!G1946=1,增幅!G1947+IF(G1946="",-参数!$B$2-参数!$B$3),"")</f>
        <v/>
      </c>
      <c r="H1947" s="9" t="str">
        <f>IF(排名!H1946=1,增幅!H1947+IF(H1946="",-参数!$B$2-参数!$B$3),"")</f>
        <v/>
      </c>
      <c r="I1947" s="7">
        <f t="shared" si="61"/>
        <v>4.6942453135604234</v>
      </c>
      <c r="J1947" s="9">
        <f>I1947/MAX(I$3:I1947)-1</f>
        <v>-1.0273972602739767E-2</v>
      </c>
    </row>
    <row r="1948" spans="1:10" x14ac:dyDescent="0.15">
      <c r="A1948" s="6">
        <v>41281</v>
      </c>
      <c r="B1948" s="9">
        <f t="shared" si="60"/>
        <v>-2.5951557093426558E-3</v>
      </c>
      <c r="C1948" s="9">
        <f>IF(排名!C1947=1,增幅!C1948+IF(C1947="",-参数!$B$2-参数!$B$3),"")</f>
        <v>-2.5951557093426558E-3</v>
      </c>
      <c r="D1948" s="9" t="str">
        <f>IF(排名!D1947=1,增幅!D1948+IF(D1947="",-参数!$B$2-参数!$B$3),"")</f>
        <v/>
      </c>
      <c r="E1948" s="9" t="str">
        <f>IF(排名!E1947=1,增幅!E1948+IF(E1947="",-参数!$B$2-参数!$B$3),"")</f>
        <v/>
      </c>
      <c r="F1948" s="9" t="str">
        <f>IF(排名!F1947=1,增幅!F1948+IF(F1947="",-参数!$B$2-参数!$B$3),"")</f>
        <v/>
      </c>
      <c r="G1948" s="9" t="str">
        <f>IF(排名!G1947=1,增幅!G1948+IF(G1947="",-参数!$B$2-参数!$B$3),"")</f>
        <v/>
      </c>
      <c r="H1948" s="9" t="str">
        <f>IF(排名!H1947=1,增幅!H1948+IF(H1947="",-参数!$B$2-参数!$B$3),"")</f>
        <v/>
      </c>
      <c r="I1948" s="7">
        <f t="shared" si="61"/>
        <v>4.6820630160338821</v>
      </c>
      <c r="J1948" s="9">
        <f>I1948/MAX(I$3:I1948)-1</f>
        <v>-1.2842465753424737E-2</v>
      </c>
    </row>
    <row r="1949" spans="1:10" x14ac:dyDescent="0.15">
      <c r="A1949" s="6">
        <v>41282</v>
      </c>
      <c r="B1949" s="9">
        <f t="shared" si="60"/>
        <v>-6.9384215091067292E-3</v>
      </c>
      <c r="C1949" s="9">
        <f>IF(排名!C1948=1,增幅!C1949+IF(C1948="",-参数!$B$2-参数!$B$3),"")</f>
        <v>-6.9384215091067292E-3</v>
      </c>
      <c r="D1949" s="9" t="str">
        <f>IF(排名!D1948=1,增幅!D1949+IF(D1948="",-参数!$B$2-参数!$B$3),"")</f>
        <v/>
      </c>
      <c r="E1949" s="9" t="str">
        <f>IF(排名!E1948=1,增幅!E1949+IF(E1948="",-参数!$B$2-参数!$B$3),"")</f>
        <v/>
      </c>
      <c r="F1949" s="9" t="str">
        <f>IF(排名!F1948=1,增幅!F1949+IF(F1948="",-参数!$B$2-参数!$B$3),"")</f>
        <v/>
      </c>
      <c r="G1949" s="9" t="str">
        <f>IF(排名!G1948=1,增幅!G1949+IF(G1948="",-参数!$B$2-参数!$B$3),"")</f>
        <v/>
      </c>
      <c r="H1949" s="9" t="str">
        <f>IF(排名!H1948=1,增幅!H1949+IF(H1948="",-参数!$B$2-参数!$B$3),"")</f>
        <v/>
      </c>
      <c r="I1949" s="7">
        <f t="shared" si="61"/>
        <v>4.6495768892964398</v>
      </c>
      <c r="J1949" s="9">
        <f>I1949/MAX(I$3:I1949)-1</f>
        <v>-1.9691780821917915E-2</v>
      </c>
    </row>
    <row r="1950" spans="1:10" x14ac:dyDescent="0.15">
      <c r="A1950" s="6">
        <v>41283</v>
      </c>
      <c r="B1950" s="9">
        <f t="shared" si="60"/>
        <v>-1.7467248908296873E-2</v>
      </c>
      <c r="C1950" s="9">
        <f>IF(排名!C1949=1,增幅!C1950+IF(C1949="",-参数!$B$2-参数!$B$3),"")</f>
        <v>-1.7467248908296873E-2</v>
      </c>
      <c r="D1950" s="9" t="str">
        <f>IF(排名!D1949=1,增幅!D1950+IF(D1949="",-参数!$B$2-参数!$B$3),"")</f>
        <v/>
      </c>
      <c r="E1950" s="9" t="str">
        <f>IF(排名!E1949=1,增幅!E1950+IF(E1949="",-参数!$B$2-参数!$B$3),"")</f>
        <v/>
      </c>
      <c r="F1950" s="9" t="str">
        <f>IF(排名!F1949=1,增幅!F1950+IF(F1949="",-参数!$B$2-参数!$B$3),"")</f>
        <v/>
      </c>
      <c r="G1950" s="9" t="str">
        <f>IF(排名!G1949=1,增幅!G1950+IF(G1949="",-参数!$B$2-参数!$B$3),"")</f>
        <v/>
      </c>
      <c r="H1950" s="9" t="str">
        <f>IF(排名!H1949=1,增幅!H1950+IF(H1949="",-参数!$B$2-参数!$B$3),"")</f>
        <v/>
      </c>
      <c r="I1950" s="7">
        <f t="shared" si="61"/>
        <v>4.5683615724528339</v>
      </c>
      <c r="J1950" s="9">
        <f>I1950/MAX(I$3:I1950)-1</f>
        <v>-3.6815068493150749E-2</v>
      </c>
    </row>
    <row r="1951" spans="1:10" x14ac:dyDescent="0.15">
      <c r="A1951" s="6">
        <v>41284</v>
      </c>
      <c r="B1951" s="9">
        <f t="shared" si="60"/>
        <v>2.666666666666595E-3</v>
      </c>
      <c r="C1951" s="9">
        <f>IF(排名!C1950=1,增幅!C1951+IF(C1950="",-参数!$B$2-参数!$B$3),"")</f>
        <v>2.666666666666595E-3</v>
      </c>
      <c r="D1951" s="9" t="str">
        <f>IF(排名!D1950=1,增幅!D1951+IF(D1950="",-参数!$B$2-参数!$B$3),"")</f>
        <v/>
      </c>
      <c r="E1951" s="9" t="str">
        <f>IF(排名!E1950=1,增幅!E1951+IF(E1950="",-参数!$B$2-参数!$B$3),"")</f>
        <v/>
      </c>
      <c r="F1951" s="9" t="str">
        <f>IF(排名!F1950=1,增幅!F1951+IF(F1950="",-参数!$B$2-参数!$B$3),"")</f>
        <v/>
      </c>
      <c r="G1951" s="9" t="str">
        <f>IF(排名!G1950=1,增幅!G1951+IF(G1950="",-参数!$B$2-参数!$B$3),"")</f>
        <v/>
      </c>
      <c r="H1951" s="9" t="str">
        <f>IF(排名!H1950=1,增幅!H1951+IF(H1950="",-参数!$B$2-参数!$B$3),"")</f>
        <v/>
      </c>
      <c r="I1951" s="7">
        <f t="shared" si="61"/>
        <v>4.5805438699793743</v>
      </c>
      <c r="J1951" s="9">
        <f>I1951/MAX(I$3:I1951)-1</f>
        <v>-3.424657534246589E-2</v>
      </c>
    </row>
    <row r="1952" spans="1:10" x14ac:dyDescent="0.15">
      <c r="A1952" s="6">
        <v>41285</v>
      </c>
      <c r="B1952" s="9">
        <f t="shared" si="60"/>
        <v>-2.2163120567375905E-2</v>
      </c>
      <c r="C1952" s="9">
        <f>IF(排名!C1951=1,增幅!C1952+IF(C1951="",-参数!$B$2-参数!$B$3),"")</f>
        <v>-2.2163120567375905E-2</v>
      </c>
      <c r="D1952" s="9" t="str">
        <f>IF(排名!D1951=1,增幅!D1952+IF(D1951="",-参数!$B$2-参数!$B$3),"")</f>
        <v/>
      </c>
      <c r="E1952" s="9" t="str">
        <f>IF(排名!E1951=1,增幅!E1952+IF(E1951="",-参数!$B$2-参数!$B$3),"")</f>
        <v/>
      </c>
      <c r="F1952" s="9" t="str">
        <f>IF(排名!F1951=1,增幅!F1952+IF(F1951="",-参数!$B$2-参数!$B$3),"")</f>
        <v/>
      </c>
      <c r="G1952" s="9" t="str">
        <f>IF(排名!G1951=1,增幅!G1952+IF(G1951="",-参数!$B$2-参数!$B$3),"")</f>
        <v/>
      </c>
      <c r="H1952" s="9" t="str">
        <f>IF(排名!H1951=1,增幅!H1952+IF(H1951="",-参数!$B$2-参数!$B$3),"")</f>
        <v/>
      </c>
      <c r="I1952" s="7">
        <f t="shared" si="61"/>
        <v>4.4790247239248666</v>
      </c>
      <c r="J1952" s="9">
        <f>I1952/MAX(I$3:I1952)-1</f>
        <v>-5.5650684931507044E-2</v>
      </c>
    </row>
    <row r="1953" spans="1:10" x14ac:dyDescent="0.15">
      <c r="A1953" s="6">
        <v>41288</v>
      </c>
      <c r="B1953" s="9">
        <f t="shared" si="60"/>
        <v>4.8050770625566841E-2</v>
      </c>
      <c r="C1953" s="9">
        <f>IF(排名!C1952=1,增幅!C1953+IF(C1952="",-参数!$B$2-参数!$B$3),"")</f>
        <v>4.8050770625566841E-2</v>
      </c>
      <c r="D1953" s="9" t="str">
        <f>IF(排名!D1952=1,增幅!D1953+IF(D1952="",-参数!$B$2-参数!$B$3),"")</f>
        <v/>
      </c>
      <c r="E1953" s="9" t="str">
        <f>IF(排名!E1952=1,增幅!E1953+IF(E1952="",-参数!$B$2-参数!$B$3),"")</f>
        <v/>
      </c>
      <c r="F1953" s="9" t="str">
        <f>IF(排名!F1952=1,增幅!F1953+IF(F1952="",-参数!$B$2-参数!$B$3),"")</f>
        <v/>
      </c>
      <c r="G1953" s="9" t="str">
        <f>IF(排名!G1952=1,增幅!G1953+IF(G1952="",-参数!$B$2-参数!$B$3),"")</f>
        <v/>
      </c>
      <c r="H1953" s="9" t="str">
        <f>IF(排名!H1952=1,增幅!H1953+IF(H1952="",-参数!$B$2-参数!$B$3),"")</f>
        <v/>
      </c>
      <c r="I1953" s="7">
        <f t="shared" si="61"/>
        <v>4.6942453135604234</v>
      </c>
      <c r="J1953" s="9">
        <f>I1953/MAX(I$3:I1953)-1</f>
        <v>-1.0273972602739767E-2</v>
      </c>
    </row>
    <row r="1954" spans="1:10" x14ac:dyDescent="0.15">
      <c r="A1954" s="6">
        <v>41289</v>
      </c>
      <c r="B1954" s="9">
        <f t="shared" si="60"/>
        <v>-3.4602076124568004E-3</v>
      </c>
      <c r="C1954" s="9">
        <f>IF(排名!C1953=1,增幅!C1954+IF(C1953="",-参数!$B$2-参数!$B$3),"")</f>
        <v>-3.4602076124568004E-3</v>
      </c>
      <c r="D1954" s="9" t="str">
        <f>IF(排名!D1953=1,增幅!D1954+IF(D1953="",-参数!$B$2-参数!$B$3),"")</f>
        <v/>
      </c>
      <c r="E1954" s="9" t="str">
        <f>IF(排名!E1953=1,增幅!E1954+IF(E1953="",-参数!$B$2-参数!$B$3),"")</f>
        <v/>
      </c>
      <c r="F1954" s="9" t="str">
        <f>IF(排名!F1953=1,增幅!F1954+IF(F1953="",-参数!$B$2-参数!$B$3),"")</f>
        <v/>
      </c>
      <c r="G1954" s="9" t="str">
        <f>IF(排名!G1953=1,增幅!G1954+IF(G1953="",-参数!$B$2-参数!$B$3),"")</f>
        <v/>
      </c>
      <c r="H1954" s="9" t="str">
        <f>IF(排名!H1953=1,增幅!H1954+IF(H1953="",-参数!$B$2-参数!$B$3),"")</f>
        <v/>
      </c>
      <c r="I1954" s="7">
        <f t="shared" si="61"/>
        <v>4.6780022501917022</v>
      </c>
      <c r="J1954" s="9">
        <f>I1954/MAX(I$3:I1954)-1</f>
        <v>-1.3698630136986245E-2</v>
      </c>
    </row>
    <row r="1955" spans="1:10" x14ac:dyDescent="0.15">
      <c r="A1955" s="6">
        <v>41290</v>
      </c>
      <c r="B1955" s="9">
        <f t="shared" si="60"/>
        <v>-1.3888888888888951E-2</v>
      </c>
      <c r="C1955" s="9">
        <f>IF(排名!C1954=1,增幅!C1955+IF(C1954="",-参数!$B$2-参数!$B$3),"")</f>
        <v>-1.3888888888888951E-2</v>
      </c>
      <c r="D1955" s="9" t="str">
        <f>IF(排名!D1954=1,增幅!D1955+IF(D1954="",-参数!$B$2-参数!$B$3),"")</f>
        <v/>
      </c>
      <c r="E1955" s="9" t="str">
        <f>IF(排名!E1954=1,增幅!E1955+IF(E1954="",-参数!$B$2-参数!$B$3),"")</f>
        <v/>
      </c>
      <c r="F1955" s="9" t="str">
        <f>IF(排名!F1954=1,增幅!F1955+IF(F1954="",-参数!$B$2-参数!$B$3),"")</f>
        <v/>
      </c>
      <c r="G1955" s="9" t="str">
        <f>IF(排名!G1954=1,增幅!G1955+IF(G1954="",-参数!$B$2-参数!$B$3),"")</f>
        <v/>
      </c>
      <c r="H1955" s="9" t="str">
        <f>IF(排名!H1954=1,增幅!H1955+IF(H1954="",-参数!$B$2-参数!$B$3),"")</f>
        <v/>
      </c>
      <c r="I1955" s="7">
        <f t="shared" si="61"/>
        <v>4.6130299967168176</v>
      </c>
      <c r="J1955" s="9">
        <f>I1955/MAX(I$3:I1955)-1</f>
        <v>-2.7397260273972601E-2</v>
      </c>
    </row>
    <row r="1956" spans="1:10" x14ac:dyDescent="0.15">
      <c r="A1956" s="6">
        <v>41291</v>
      </c>
      <c r="B1956" s="9">
        <f t="shared" si="60"/>
        <v>-2.6408450704225039E-3</v>
      </c>
      <c r="C1956" s="9">
        <f>IF(排名!C1955=1,增幅!C1956+IF(C1955="",-参数!$B$2-参数!$B$3),"")</f>
        <v>-2.6408450704225039E-3</v>
      </c>
      <c r="D1956" s="9" t="str">
        <f>IF(排名!D1955=1,增幅!D1956+IF(D1955="",-参数!$B$2-参数!$B$3),"")</f>
        <v/>
      </c>
      <c r="E1956" s="9" t="str">
        <f>IF(排名!E1955=1,增幅!E1956+IF(E1955="",-参数!$B$2-参数!$B$3),"")</f>
        <v/>
      </c>
      <c r="F1956" s="9" t="str">
        <f>IF(排名!F1955=1,增幅!F1956+IF(F1955="",-参数!$B$2-参数!$B$3),"")</f>
        <v/>
      </c>
      <c r="G1956" s="9" t="str">
        <f>IF(排名!G1955=1,增幅!G1956+IF(G1955="",-参数!$B$2-参数!$B$3),"")</f>
        <v/>
      </c>
      <c r="H1956" s="9" t="str">
        <f>IF(排名!H1955=1,增幅!H1956+IF(H1955="",-参数!$B$2-参数!$B$3),"")</f>
        <v/>
      </c>
      <c r="I1956" s="7">
        <f t="shared" si="61"/>
        <v>4.6008476991902771</v>
      </c>
      <c r="J1956" s="9">
        <f>I1956/MAX(I$3:I1956)-1</f>
        <v>-2.9965753424657349E-2</v>
      </c>
    </row>
    <row r="1957" spans="1:10" x14ac:dyDescent="0.15">
      <c r="A1957" s="6">
        <v>41292</v>
      </c>
      <c r="B1957" s="9">
        <f t="shared" si="60"/>
        <v>2.118270079435125E-2</v>
      </c>
      <c r="C1957" s="9">
        <f>IF(排名!C1956=1,增幅!C1957+IF(C1956="",-参数!$B$2-参数!$B$3),"")</f>
        <v>2.118270079435125E-2</v>
      </c>
      <c r="D1957" s="9" t="str">
        <f>IF(排名!D1956=1,增幅!D1957+IF(D1956="",-参数!$B$2-参数!$B$3),"")</f>
        <v/>
      </c>
      <c r="E1957" s="9" t="str">
        <f>IF(排名!E1956=1,增幅!E1957+IF(E1956="",-参数!$B$2-参数!$B$3),"")</f>
        <v/>
      </c>
      <c r="F1957" s="9" t="str">
        <f>IF(排名!F1956=1,增幅!F1957+IF(F1956="",-参数!$B$2-参数!$B$3),"")</f>
        <v/>
      </c>
      <c r="G1957" s="9" t="str">
        <f>IF(排名!G1956=1,增幅!G1957+IF(G1956="",-参数!$B$2-参数!$B$3),"")</f>
        <v/>
      </c>
      <c r="H1957" s="9" t="str">
        <f>IF(排名!H1956=1,增幅!H1957+IF(H1956="",-参数!$B$2-参数!$B$3),"")</f>
        <v/>
      </c>
      <c r="I1957" s="7">
        <f t="shared" si="61"/>
        <v>4.6983060794026041</v>
      </c>
      <c r="J1957" s="9">
        <f>I1957/MAX(I$3:I1957)-1</f>
        <v>-9.4178082191779255E-3</v>
      </c>
    </row>
    <row r="1958" spans="1:10" x14ac:dyDescent="0.15">
      <c r="A1958" s="6">
        <v>41295</v>
      </c>
      <c r="B1958" s="9">
        <f t="shared" si="60"/>
        <v>2.3336214347450257E-2</v>
      </c>
      <c r="C1958" s="9">
        <f>IF(排名!C1957=1,增幅!C1958+IF(C1957="",-参数!$B$2-参数!$B$3),"")</f>
        <v>2.3336214347450257E-2</v>
      </c>
      <c r="D1958" s="9" t="str">
        <f>IF(排名!D1957=1,增幅!D1958+IF(D1957="",-参数!$B$2-参数!$B$3),"")</f>
        <v/>
      </c>
      <c r="E1958" s="9" t="str">
        <f>IF(排名!E1957=1,增幅!E1958+IF(E1957="",-参数!$B$2-参数!$B$3),"")</f>
        <v/>
      </c>
      <c r="F1958" s="9" t="str">
        <f>IF(排名!F1957=1,增幅!F1958+IF(F1957="",-参数!$B$2-参数!$B$3),"")</f>
        <v/>
      </c>
      <c r="G1958" s="9" t="str">
        <f>IF(排名!G1957=1,增幅!G1958+IF(G1957="",-参数!$B$2-参数!$B$3),"")</f>
        <v/>
      </c>
      <c r="H1958" s="9" t="str">
        <f>IF(排名!H1957=1,增幅!H1958+IF(H1957="",-参数!$B$2-参数!$B$3),"")</f>
        <v/>
      </c>
      <c r="I1958" s="7">
        <f t="shared" si="61"/>
        <v>4.8079467571414716</v>
      </c>
      <c r="J1958" s="9">
        <f>I1958/MAX(I$3:I1958)-1</f>
        <v>0</v>
      </c>
    </row>
    <row r="1959" spans="1:10" x14ac:dyDescent="0.15">
      <c r="A1959" s="6">
        <v>41296</v>
      </c>
      <c r="B1959" s="9">
        <f t="shared" si="60"/>
        <v>6.25E-2</v>
      </c>
      <c r="C1959" s="9">
        <f>IF(排名!C1958=1,增幅!C1959+IF(C1958="",-参数!$B$2-参数!$B$3),"")</f>
        <v>6.25E-2</v>
      </c>
      <c r="D1959" s="9" t="str">
        <f>IF(排名!D1958=1,增幅!D1959+IF(D1958="",-参数!$B$2-参数!$B$3),"")</f>
        <v/>
      </c>
      <c r="E1959" s="9" t="str">
        <f>IF(排名!E1958=1,增幅!E1959+IF(E1958="",-参数!$B$2-参数!$B$3),"")</f>
        <v/>
      </c>
      <c r="F1959" s="9" t="str">
        <f>IF(排名!F1958=1,增幅!F1959+IF(F1958="",-参数!$B$2-参数!$B$3),"")</f>
        <v/>
      </c>
      <c r="G1959" s="9" t="str">
        <f>IF(排名!G1958=1,增幅!G1959+IF(G1958="",-参数!$B$2-参数!$B$3),"")</f>
        <v/>
      </c>
      <c r="H1959" s="9" t="str">
        <f>IF(排名!H1958=1,增幅!H1959+IF(H1958="",-参数!$B$2-参数!$B$3),"")</f>
        <v/>
      </c>
      <c r="I1959" s="7">
        <f t="shared" si="61"/>
        <v>5.1084434294628132</v>
      </c>
      <c r="J1959" s="9">
        <f>I1959/MAX(I$3:I1959)-1</f>
        <v>0</v>
      </c>
    </row>
    <row r="1960" spans="1:10" x14ac:dyDescent="0.15">
      <c r="A1960" s="6">
        <v>41297</v>
      </c>
      <c r="B1960" s="9">
        <f t="shared" si="60"/>
        <v>7.9491255961849916E-4</v>
      </c>
      <c r="C1960" s="9">
        <f>IF(排名!C1959=1,增幅!C1960+IF(C1959="",-参数!$B$2-参数!$B$3),"")</f>
        <v>7.9491255961849916E-4</v>
      </c>
      <c r="D1960" s="9" t="str">
        <f>IF(排名!D1959=1,增幅!D1960+IF(D1959="",-参数!$B$2-参数!$B$3),"")</f>
        <v/>
      </c>
      <c r="E1960" s="9" t="str">
        <f>IF(排名!E1959=1,增幅!E1960+IF(E1959="",-参数!$B$2-参数!$B$3),"")</f>
        <v/>
      </c>
      <c r="F1960" s="9" t="str">
        <f>IF(排名!F1959=1,增幅!F1960+IF(F1959="",-参数!$B$2-参数!$B$3),"")</f>
        <v/>
      </c>
      <c r="G1960" s="9" t="str">
        <f>IF(排名!G1959=1,增幅!G1960+IF(G1959="",-参数!$B$2-参数!$B$3),"")</f>
        <v/>
      </c>
      <c r="H1960" s="9" t="str">
        <f>IF(排名!H1959=1,增幅!H1960+IF(H1959="",-参数!$B$2-参数!$B$3),"")</f>
        <v/>
      </c>
      <c r="I1960" s="7">
        <f t="shared" si="61"/>
        <v>5.1125041953049939</v>
      </c>
      <c r="J1960" s="9">
        <f>I1960/MAX(I$3:I1960)-1</f>
        <v>0</v>
      </c>
    </row>
    <row r="1961" spans="1:10" x14ac:dyDescent="0.15">
      <c r="A1961" s="6">
        <v>41298</v>
      </c>
      <c r="B1961" s="9">
        <f t="shared" si="60"/>
        <v>3.9714058776807004E-2</v>
      </c>
      <c r="C1961" s="9">
        <f>IF(排名!C1960=1,增幅!C1961+IF(C1960="",-参数!$B$2-参数!$B$3),"")</f>
        <v>3.9714058776807004E-2</v>
      </c>
      <c r="D1961" s="9" t="str">
        <f>IF(排名!D1960=1,增幅!D1961+IF(D1960="",-参数!$B$2-参数!$B$3),"")</f>
        <v/>
      </c>
      <c r="E1961" s="9" t="str">
        <f>IF(排名!E1960=1,增幅!E1961+IF(E1960="",-参数!$B$2-参数!$B$3),"")</f>
        <v/>
      </c>
      <c r="F1961" s="9" t="str">
        <f>IF(排名!F1960=1,增幅!F1961+IF(F1960="",-参数!$B$2-参数!$B$3),"")</f>
        <v/>
      </c>
      <c r="G1961" s="9" t="str">
        <f>IF(排名!G1960=1,增幅!G1961+IF(G1960="",-参数!$B$2-参数!$B$3),"")</f>
        <v/>
      </c>
      <c r="H1961" s="9" t="str">
        <f>IF(排名!H1960=1,增幅!H1961+IF(H1960="",-参数!$B$2-参数!$B$3),"")</f>
        <v/>
      </c>
      <c r="I1961" s="7">
        <f t="shared" si="61"/>
        <v>5.3155424874140085</v>
      </c>
      <c r="J1961" s="9">
        <f>I1961/MAX(I$3:I1961)-1</f>
        <v>0</v>
      </c>
    </row>
    <row r="1962" spans="1:10" x14ac:dyDescent="0.15">
      <c r="A1962" s="6">
        <v>41299</v>
      </c>
      <c r="B1962" s="9">
        <f t="shared" si="60"/>
        <v>-1.2223071046600475E-2</v>
      </c>
      <c r="C1962" s="9">
        <f>IF(排名!C1961=1,增幅!C1962+IF(C1961="",-参数!$B$2-参数!$B$3),"")</f>
        <v>-1.2223071046600475E-2</v>
      </c>
      <c r="D1962" s="9" t="str">
        <f>IF(排名!D1961=1,增幅!D1962+IF(D1961="",-参数!$B$2-参数!$B$3),"")</f>
        <v/>
      </c>
      <c r="E1962" s="9" t="str">
        <f>IF(排名!E1961=1,增幅!E1962+IF(E1961="",-参数!$B$2-参数!$B$3),"")</f>
        <v/>
      </c>
      <c r="F1962" s="9" t="str">
        <f>IF(排名!F1961=1,增幅!F1962+IF(F1961="",-参数!$B$2-参数!$B$3),"")</f>
        <v/>
      </c>
      <c r="G1962" s="9" t="str">
        <f>IF(排名!G1961=1,增幅!G1962+IF(G1961="",-参数!$B$2-参数!$B$3),"")</f>
        <v/>
      </c>
      <c r="H1962" s="9" t="str">
        <f>IF(排名!H1961=1,增幅!H1962+IF(H1961="",-参数!$B$2-参数!$B$3),"")</f>
        <v/>
      </c>
      <c r="I1962" s="7">
        <f t="shared" si="61"/>
        <v>5.2505702339391238</v>
      </c>
      <c r="J1962" s="9">
        <f>I1962/MAX(I$3:I1962)-1</f>
        <v>-1.2223071046600475E-2</v>
      </c>
    </row>
    <row r="1963" spans="1:10" x14ac:dyDescent="0.15">
      <c r="A1963" s="6">
        <v>41302</v>
      </c>
      <c r="B1963" s="9">
        <f t="shared" si="60"/>
        <v>5.8778035576179333E-2</v>
      </c>
      <c r="C1963" s="9">
        <f>IF(排名!C1962=1,增幅!C1963+IF(C1962="",-参数!$B$2-参数!$B$3),"")</f>
        <v>5.8778035576179333E-2</v>
      </c>
      <c r="D1963" s="9" t="str">
        <f>IF(排名!D1962=1,增幅!D1963+IF(D1962="",-参数!$B$2-参数!$B$3),"")</f>
        <v/>
      </c>
      <c r="E1963" s="9" t="str">
        <f>IF(排名!E1962=1,增幅!E1963+IF(E1962="",-参数!$B$2-参数!$B$3),"")</f>
        <v/>
      </c>
      <c r="F1963" s="9" t="str">
        <f>IF(排名!F1962=1,增幅!F1963+IF(F1962="",-参数!$B$2-参数!$B$3),"")</f>
        <v/>
      </c>
      <c r="G1963" s="9" t="str">
        <f>IF(排名!G1962=1,增幅!G1963+IF(G1962="",-参数!$B$2-参数!$B$3),"")</f>
        <v/>
      </c>
      <c r="H1963" s="9" t="str">
        <f>IF(排名!H1962=1,增幅!H1963+IF(H1962="",-参数!$B$2-参数!$B$3),"")</f>
        <v/>
      </c>
      <c r="I1963" s="7">
        <f t="shared" si="61"/>
        <v>5.559188437944826</v>
      </c>
      <c r="J1963" s="9">
        <f>I1963/MAX(I$3:I1963)-1</f>
        <v>0</v>
      </c>
    </row>
    <row r="1964" spans="1:10" x14ac:dyDescent="0.15">
      <c r="A1964" s="6">
        <v>41303</v>
      </c>
      <c r="B1964" s="9">
        <f t="shared" si="60"/>
        <v>-4.3827611395178545E-3</v>
      </c>
      <c r="C1964" s="9">
        <f>IF(排名!C1963=1,增幅!C1964+IF(C1963="",-参数!$B$2-参数!$B$3),"")</f>
        <v>-4.3827611395178545E-3</v>
      </c>
      <c r="D1964" s="9" t="str">
        <f>IF(排名!D1963=1,增幅!D1964+IF(D1963="",-参数!$B$2-参数!$B$3),"")</f>
        <v/>
      </c>
      <c r="E1964" s="9" t="str">
        <f>IF(排名!E1963=1,增幅!E1964+IF(E1963="",-参数!$B$2-参数!$B$3),"")</f>
        <v/>
      </c>
      <c r="F1964" s="9" t="str">
        <f>IF(排名!F1963=1,增幅!F1964+IF(F1963="",-参数!$B$2-参数!$B$3),"")</f>
        <v/>
      </c>
      <c r="G1964" s="9" t="str">
        <f>IF(排名!G1963=1,增幅!G1964+IF(G1963="",-参数!$B$2-参数!$B$3),"")</f>
        <v/>
      </c>
      <c r="H1964" s="9" t="str">
        <f>IF(排名!H1963=1,增幅!H1964+IF(H1963="",-参数!$B$2-参数!$B$3),"")</f>
        <v/>
      </c>
      <c r="I1964" s="7">
        <f t="shared" si="61"/>
        <v>5.5348238428917442</v>
      </c>
      <c r="J1964" s="9">
        <f>I1964/MAX(I$3:I1964)-1</f>
        <v>-4.3827611395178545E-3</v>
      </c>
    </row>
    <row r="1965" spans="1:10" x14ac:dyDescent="0.15">
      <c r="A1965" s="6">
        <v>41304</v>
      </c>
      <c r="B1965" s="9">
        <f t="shared" si="60"/>
        <v>-1.247248716067495E-2</v>
      </c>
      <c r="C1965" s="9">
        <f>IF(排名!C1964=1,增幅!C1965+IF(C1964="",-参数!$B$2-参数!$B$3),"")</f>
        <v>-1.247248716067495E-2</v>
      </c>
      <c r="D1965" s="9" t="str">
        <f>IF(排名!D1964=1,增幅!D1965+IF(D1964="",-参数!$B$2-参数!$B$3),"")</f>
        <v/>
      </c>
      <c r="E1965" s="9" t="str">
        <f>IF(排名!E1964=1,增幅!E1965+IF(E1964="",-参数!$B$2-参数!$B$3),"")</f>
        <v/>
      </c>
      <c r="F1965" s="9" t="str">
        <f>IF(排名!F1964=1,增幅!F1965+IF(F1964="",-参数!$B$2-参数!$B$3),"")</f>
        <v/>
      </c>
      <c r="G1965" s="9" t="str">
        <f>IF(排名!G1964=1,增幅!G1965+IF(G1964="",-参数!$B$2-参数!$B$3),"")</f>
        <v/>
      </c>
      <c r="H1965" s="9" t="str">
        <f>IF(排名!H1964=1,增幅!H1965+IF(H1964="",-参数!$B$2-参数!$B$3),"")</f>
        <v/>
      </c>
      <c r="I1965" s="7">
        <f t="shared" si="61"/>
        <v>5.4657908235746797</v>
      </c>
      <c r="J1965" s="9">
        <f>I1965/MAX(I$3:I1965)-1</f>
        <v>-1.6800584368151794E-2</v>
      </c>
    </row>
    <row r="1966" spans="1:10" x14ac:dyDescent="0.15">
      <c r="A1966" s="6">
        <v>41305</v>
      </c>
      <c r="B1966" s="9">
        <f t="shared" si="60"/>
        <v>-2.2288261515602814E-3</v>
      </c>
      <c r="C1966" s="9">
        <f>IF(排名!C1965=1,增幅!C1966+IF(C1965="",-参数!$B$2-参数!$B$3),"")</f>
        <v>-2.2288261515602814E-3</v>
      </c>
      <c r="D1966" s="9" t="str">
        <f>IF(排名!D1965=1,增幅!D1966+IF(D1965="",-参数!$B$2-参数!$B$3),"")</f>
        <v/>
      </c>
      <c r="E1966" s="9" t="str">
        <f>IF(排名!E1965=1,增幅!E1966+IF(E1965="",-参数!$B$2-参数!$B$3),"")</f>
        <v/>
      </c>
      <c r="F1966" s="9" t="str">
        <f>IF(排名!F1965=1,增幅!F1966+IF(F1965="",-参数!$B$2-参数!$B$3),"")</f>
        <v/>
      </c>
      <c r="G1966" s="9" t="str">
        <f>IF(排名!G1965=1,增幅!G1966+IF(G1965="",-参数!$B$2-参数!$B$3),"")</f>
        <v/>
      </c>
      <c r="H1966" s="9" t="str">
        <f>IF(排名!H1965=1,增幅!H1966+IF(H1965="",-参数!$B$2-参数!$B$3),"")</f>
        <v/>
      </c>
      <c r="I1966" s="7">
        <f t="shared" si="61"/>
        <v>5.4536085260481384</v>
      </c>
      <c r="J1966" s="9">
        <f>I1966/MAX(I$3:I1966)-1</f>
        <v>-1.8991964937910888E-2</v>
      </c>
    </row>
    <row r="1967" spans="1:10" x14ac:dyDescent="0.15">
      <c r="A1967" s="6">
        <v>41306</v>
      </c>
      <c r="B1967" s="9">
        <f t="shared" si="60"/>
        <v>2.4571854058078824E-2</v>
      </c>
      <c r="C1967" s="9">
        <f>IF(排名!C1966=1,增幅!C1967+IF(C1966="",-参数!$B$2-参数!$B$3),"")</f>
        <v>2.4571854058078824E-2</v>
      </c>
      <c r="D1967" s="9" t="str">
        <f>IF(排名!D1966=1,增幅!D1967+IF(D1966="",-参数!$B$2-参数!$B$3),"")</f>
        <v/>
      </c>
      <c r="E1967" s="9" t="str">
        <f>IF(排名!E1966=1,增幅!E1967+IF(E1966="",-参数!$B$2-参数!$B$3),"")</f>
        <v/>
      </c>
      <c r="F1967" s="9" t="str">
        <f>IF(排名!F1966=1,增幅!F1967+IF(F1966="",-参数!$B$2-参数!$B$3),"")</f>
        <v/>
      </c>
      <c r="G1967" s="9" t="str">
        <f>IF(排名!G1966=1,增幅!G1967+IF(G1966="",-参数!$B$2-参数!$B$3),"")</f>
        <v/>
      </c>
      <c r="H1967" s="9" t="str">
        <f>IF(排名!H1966=1,增幅!H1967+IF(H1966="",-参数!$B$2-参数!$B$3),"")</f>
        <v/>
      </c>
      <c r="I1967" s="7">
        <f t="shared" si="61"/>
        <v>5.5876137988400876</v>
      </c>
      <c r="J1967" s="9">
        <f>I1967/MAX(I$3:I1967)-1</f>
        <v>0</v>
      </c>
    </row>
    <row r="1968" spans="1:10" x14ac:dyDescent="0.15">
      <c r="A1968" s="6">
        <v>41309</v>
      </c>
      <c r="B1968" s="9">
        <f t="shared" si="60"/>
        <v>-2.1075581395348819E-2</v>
      </c>
      <c r="C1968" s="9">
        <f>IF(排名!C1967=1,增幅!C1968+IF(C1967="",-参数!$B$2-参数!$B$3),"")</f>
        <v>-2.1075581395348819E-2</v>
      </c>
      <c r="D1968" s="9" t="str">
        <f>IF(排名!D1967=1,增幅!D1968+IF(D1967="",-参数!$B$2-参数!$B$3),"")</f>
        <v/>
      </c>
      <c r="E1968" s="9" t="str">
        <f>IF(排名!E1967=1,增幅!E1968+IF(E1967="",-参数!$B$2-参数!$B$3),"")</f>
        <v/>
      </c>
      <c r="F1968" s="9" t="str">
        <f>IF(排名!F1967=1,增幅!F1968+IF(F1967="",-参数!$B$2-参数!$B$3),"")</f>
        <v/>
      </c>
      <c r="G1968" s="9" t="str">
        <f>IF(排名!G1967=1,增幅!G1968+IF(G1967="",-参数!$B$2-参数!$B$3),"")</f>
        <v/>
      </c>
      <c r="H1968" s="9" t="str">
        <f>IF(排名!H1967=1,增幅!H1968+IF(H1967="",-参数!$B$2-参数!$B$3),"")</f>
        <v/>
      </c>
      <c r="I1968" s="7">
        <f t="shared" si="61"/>
        <v>5.4698515894168587</v>
      </c>
      <c r="J1968" s="9">
        <f>I1968/MAX(I$3:I1968)-1</f>
        <v>-2.107558139534893E-2</v>
      </c>
    </row>
    <row r="1969" spans="1:10" x14ac:dyDescent="0.15">
      <c r="A1969" s="6">
        <v>41310</v>
      </c>
      <c r="B1969" s="9">
        <f t="shared" si="60"/>
        <v>-2.8210838901262081E-2</v>
      </c>
      <c r="C1969" s="9">
        <f>IF(排名!C1968=1,增幅!C1969+IF(C1968="",-参数!$B$2-参数!$B$3),"")</f>
        <v>-2.8210838901262081E-2</v>
      </c>
      <c r="D1969" s="9" t="str">
        <f>IF(排名!D1968=1,增幅!D1969+IF(D1968="",-参数!$B$2-参数!$B$3),"")</f>
        <v/>
      </c>
      <c r="E1969" s="9" t="str">
        <f>IF(排名!E1968=1,增幅!E1969+IF(E1968="",-参数!$B$2-参数!$B$3),"")</f>
        <v/>
      </c>
      <c r="F1969" s="9" t="str">
        <f>IF(排名!F1968=1,增幅!F1969+IF(F1968="",-参数!$B$2-参数!$B$3),"")</f>
        <v/>
      </c>
      <c r="G1969" s="9" t="str">
        <f>IF(排名!G1968=1,增幅!G1969+IF(G1968="",-参数!$B$2-参数!$B$3),"")</f>
        <v/>
      </c>
      <c r="H1969" s="9" t="str">
        <f>IF(排名!H1968=1,增幅!H1969+IF(H1968="",-参数!$B$2-参数!$B$3),"")</f>
        <v/>
      </c>
      <c r="I1969" s="7">
        <f t="shared" si="61"/>
        <v>5.3155424874140076</v>
      </c>
      <c r="J1969" s="9">
        <f>I1969/MAX(I$3:I1969)-1</f>
        <v>-4.869186046511631E-2</v>
      </c>
    </row>
    <row r="1970" spans="1:10" x14ac:dyDescent="0.15">
      <c r="A1970" s="6">
        <v>41311</v>
      </c>
      <c r="B1970" s="9">
        <f t="shared" si="60"/>
        <v>-2.2918258212375475E-3</v>
      </c>
      <c r="C1970" s="9">
        <f>IF(排名!C1969=1,增幅!C1970+IF(C1969="",-参数!$B$2-参数!$B$3),"")</f>
        <v>-2.2918258212375475E-3</v>
      </c>
      <c r="D1970" s="9" t="str">
        <f>IF(排名!D1969=1,增幅!D1970+IF(D1969="",-参数!$B$2-参数!$B$3),"")</f>
        <v/>
      </c>
      <c r="E1970" s="9" t="str">
        <f>IF(排名!E1969=1,增幅!E1970+IF(E1969="",-参数!$B$2-参数!$B$3),"")</f>
        <v/>
      </c>
      <c r="F1970" s="9" t="str">
        <f>IF(排名!F1969=1,增幅!F1970+IF(F1969="",-参数!$B$2-参数!$B$3),"")</f>
        <v/>
      </c>
      <c r="G1970" s="9" t="str">
        <f>IF(排名!G1969=1,增幅!G1970+IF(G1969="",-参数!$B$2-参数!$B$3),"")</f>
        <v/>
      </c>
      <c r="H1970" s="9" t="str">
        <f>IF(排名!H1969=1,增幅!H1970+IF(H1969="",-参数!$B$2-参数!$B$3),"")</f>
        <v/>
      </c>
      <c r="I1970" s="7">
        <f t="shared" si="61"/>
        <v>5.3033601898874672</v>
      </c>
      <c r="J1970" s="9">
        <f>I1970/MAX(I$3:I1970)-1</f>
        <v>-5.0872093023255793E-2</v>
      </c>
    </row>
    <row r="1971" spans="1:10" x14ac:dyDescent="0.15">
      <c r="A1971" s="6">
        <v>41312</v>
      </c>
      <c r="B1971" s="9">
        <f t="shared" si="60"/>
        <v>-2.6033690658499253E-2</v>
      </c>
      <c r="C1971" s="9">
        <f>IF(排名!C1970=1,增幅!C1971+IF(C1970="",-参数!$B$2-参数!$B$3),"")</f>
        <v>-2.6033690658499253E-2</v>
      </c>
      <c r="D1971" s="9" t="str">
        <f>IF(排名!D1970=1,增幅!D1971+IF(D1970="",-参数!$B$2-参数!$B$3),"")</f>
        <v/>
      </c>
      <c r="E1971" s="9" t="str">
        <f>IF(排名!E1970=1,增幅!E1971+IF(E1970="",-参数!$B$2-参数!$B$3),"")</f>
        <v/>
      </c>
      <c r="F1971" s="9" t="str">
        <f>IF(排名!F1970=1,增幅!F1971+IF(F1970="",-参数!$B$2-参数!$B$3),"")</f>
        <v/>
      </c>
      <c r="G1971" s="9" t="str">
        <f>IF(排名!G1970=1,增幅!G1971+IF(G1970="",-参数!$B$2-参数!$B$3),"")</f>
        <v/>
      </c>
      <c r="H1971" s="9" t="str">
        <f>IF(排名!H1970=1,增幅!H1971+IF(H1970="",-参数!$B$2-参数!$B$3),"")</f>
        <v/>
      </c>
      <c r="I1971" s="7">
        <f t="shared" si="61"/>
        <v>5.1652941512533372</v>
      </c>
      <c r="J1971" s="9">
        <f>I1971/MAX(I$3:I1971)-1</f>
        <v>-7.5581395348837122E-2</v>
      </c>
    </row>
    <row r="1972" spans="1:10" x14ac:dyDescent="0.15">
      <c r="A1972" s="6">
        <v>41313</v>
      </c>
      <c r="B1972" s="9">
        <f t="shared" si="60"/>
        <v>1.4937106918238907E-2</v>
      </c>
      <c r="C1972" s="9">
        <f>IF(排名!C1971=1,增幅!C1972+IF(C1971="",-参数!$B$2-参数!$B$3),"")</f>
        <v>1.4937106918238907E-2</v>
      </c>
      <c r="D1972" s="9" t="str">
        <f>IF(排名!D1971=1,增幅!D1972+IF(D1971="",-参数!$B$2-参数!$B$3),"")</f>
        <v/>
      </c>
      <c r="E1972" s="9" t="str">
        <f>IF(排名!E1971=1,增幅!E1972+IF(E1971="",-参数!$B$2-参数!$B$3),"")</f>
        <v/>
      </c>
      <c r="F1972" s="9" t="str">
        <f>IF(排名!F1971=1,增幅!F1972+IF(F1971="",-参数!$B$2-参数!$B$3),"")</f>
        <v/>
      </c>
      <c r="G1972" s="9" t="str">
        <f>IF(排名!G1971=1,增幅!G1972+IF(G1971="",-参数!$B$2-参数!$B$3),"")</f>
        <v/>
      </c>
      <c r="H1972" s="9" t="str">
        <f>IF(排名!H1971=1,增幅!H1972+IF(H1971="",-参数!$B$2-参数!$B$3),"")</f>
        <v/>
      </c>
      <c r="I1972" s="7">
        <f t="shared" si="61"/>
        <v>5.2424487022547623</v>
      </c>
      <c r="J1972" s="9">
        <f>I1972/MAX(I$3:I1972)-1</f>
        <v>-6.1773255813953543E-2</v>
      </c>
    </row>
    <row r="1973" spans="1:10" x14ac:dyDescent="0.15">
      <c r="A1973" s="6">
        <v>41323</v>
      </c>
      <c r="B1973" s="9">
        <f t="shared" si="60"/>
        <v>0</v>
      </c>
      <c r="C1973" s="9">
        <f>IF(排名!C1972=1,增幅!C1973+IF(C1972="",-参数!$B$2-参数!$B$3),"")</f>
        <v>0</v>
      </c>
      <c r="D1973" s="9" t="str">
        <f>IF(排名!D1972=1,增幅!D1973+IF(D1972="",-参数!$B$2-参数!$B$3),"")</f>
        <v/>
      </c>
      <c r="E1973" s="9" t="str">
        <f>IF(排名!E1972=1,增幅!E1973+IF(E1972="",-参数!$B$2-参数!$B$3),"")</f>
        <v/>
      </c>
      <c r="F1973" s="9" t="str">
        <f>IF(排名!F1972=1,增幅!F1973+IF(F1972="",-参数!$B$2-参数!$B$3),"")</f>
        <v/>
      </c>
      <c r="G1973" s="9" t="str">
        <f>IF(排名!G1972=1,增幅!G1973+IF(G1972="",-参数!$B$2-参数!$B$3),"")</f>
        <v/>
      </c>
      <c r="H1973" s="9" t="str">
        <f>IF(排名!H1972=1,增幅!H1973+IF(H1972="",-参数!$B$2-参数!$B$3),"")</f>
        <v/>
      </c>
      <c r="I1973" s="7">
        <f t="shared" si="61"/>
        <v>5.2424487022547623</v>
      </c>
      <c r="J1973" s="9">
        <f>I1973/MAX(I$3:I1973)-1</f>
        <v>-6.1773255813953543E-2</v>
      </c>
    </row>
    <row r="1974" spans="1:10" x14ac:dyDescent="0.15">
      <c r="A1974" s="6">
        <v>41324</v>
      </c>
      <c r="B1974" s="9">
        <f t="shared" si="60"/>
        <v>1.5491866769945517E-3</v>
      </c>
      <c r="C1974" s="9">
        <f>IF(排名!C1973=1,增幅!C1974+IF(C1973="",-参数!$B$2-参数!$B$3),"")</f>
        <v>1.5491866769945517E-3</v>
      </c>
      <c r="D1974" s="9" t="str">
        <f>IF(排名!D1973=1,增幅!D1974+IF(D1973="",-参数!$B$2-参数!$B$3),"")</f>
        <v/>
      </c>
      <c r="E1974" s="9" t="str">
        <f>IF(排名!E1973=1,增幅!E1974+IF(E1973="",-参数!$B$2-参数!$B$3),"")</f>
        <v/>
      </c>
      <c r="F1974" s="9" t="str">
        <f>IF(排名!F1973=1,增幅!F1974+IF(F1973="",-参数!$B$2-参数!$B$3),"")</f>
        <v/>
      </c>
      <c r="G1974" s="9" t="str">
        <f>IF(排名!G1973=1,增幅!G1974+IF(G1973="",-参数!$B$2-参数!$B$3),"")</f>
        <v/>
      </c>
      <c r="H1974" s="9" t="str">
        <f>IF(排名!H1973=1,增幅!H1974+IF(H1973="",-参数!$B$2-参数!$B$3),"")</f>
        <v/>
      </c>
      <c r="I1974" s="7">
        <f t="shared" si="61"/>
        <v>5.2505702339391229</v>
      </c>
      <c r="J1974" s="9">
        <f>I1974/MAX(I$3:I1974)-1</f>
        <v>-6.0319767441860517E-2</v>
      </c>
    </row>
    <row r="1975" spans="1:10" x14ac:dyDescent="0.15">
      <c r="A1975" s="6">
        <v>41325</v>
      </c>
      <c r="B1975" s="9">
        <f t="shared" si="60"/>
        <v>-1.7014694508893924E-2</v>
      </c>
      <c r="C1975" s="9">
        <f>IF(排名!C1974=1,增幅!C1975+IF(C1974="",-参数!$B$2-参数!$B$3),"")</f>
        <v>-1.7014694508893924E-2</v>
      </c>
      <c r="D1975" s="9" t="str">
        <f>IF(排名!D1974=1,增幅!D1975+IF(D1974="",-参数!$B$2-参数!$B$3),"")</f>
        <v/>
      </c>
      <c r="E1975" s="9" t="str">
        <f>IF(排名!E1974=1,增幅!E1975+IF(E1974="",-参数!$B$2-参数!$B$3),"")</f>
        <v/>
      </c>
      <c r="F1975" s="9" t="str">
        <f>IF(排名!F1974=1,增幅!F1975+IF(F1974="",-参数!$B$2-参数!$B$3),"")</f>
        <v/>
      </c>
      <c r="G1975" s="9" t="str">
        <f>IF(排名!G1974=1,增幅!G1975+IF(G1974="",-参数!$B$2-参数!$B$3),"")</f>
        <v/>
      </c>
      <c r="H1975" s="9" t="str">
        <f>IF(排名!H1974=1,增幅!H1975+IF(H1974="",-参数!$B$2-参数!$B$3),"")</f>
        <v/>
      </c>
      <c r="I1975" s="7">
        <f t="shared" si="61"/>
        <v>5.1612333854111574</v>
      </c>
      <c r="J1975" s="9">
        <f>I1975/MAX(I$3:I1975)-1</f>
        <v>-7.6308139534883579E-2</v>
      </c>
    </row>
    <row r="1976" spans="1:10" x14ac:dyDescent="0.15">
      <c r="A1976" s="6">
        <v>41326</v>
      </c>
      <c r="B1976" s="9">
        <f t="shared" si="60"/>
        <v>-4.8780487804878092E-2</v>
      </c>
      <c r="C1976" s="9">
        <f>IF(排名!C1975=1,增幅!C1976+IF(C1975="",-参数!$B$2-参数!$B$3),"")</f>
        <v>-4.8780487804878092E-2</v>
      </c>
      <c r="D1976" s="9" t="str">
        <f>IF(排名!D1975=1,增幅!D1976+IF(D1975="",-参数!$B$2-参数!$B$3),"")</f>
        <v/>
      </c>
      <c r="E1976" s="9" t="str">
        <f>IF(排名!E1975=1,增幅!E1976+IF(E1975="",-参数!$B$2-参数!$B$3),"")</f>
        <v/>
      </c>
      <c r="F1976" s="9" t="str">
        <f>IF(排名!F1975=1,增幅!F1976+IF(F1975="",-参数!$B$2-参数!$B$3),"")</f>
        <v/>
      </c>
      <c r="G1976" s="9" t="str">
        <f>IF(排名!G1975=1,增幅!G1976+IF(G1975="",-参数!$B$2-参数!$B$3),"")</f>
        <v/>
      </c>
      <c r="H1976" s="9" t="str">
        <f>IF(排名!H1975=1,增幅!H1976+IF(H1975="",-参数!$B$2-参数!$B$3),"")</f>
        <v/>
      </c>
      <c r="I1976" s="7">
        <f t="shared" si="61"/>
        <v>4.9094659031959784</v>
      </c>
      <c r="J1976" s="9">
        <f>I1976/MAX(I$3:I1976)-1</f>
        <v>-0.12136627906976738</v>
      </c>
    </row>
    <row r="1977" spans="1:10" x14ac:dyDescent="0.15">
      <c r="A1977" s="6">
        <v>41327</v>
      </c>
      <c r="B1977" s="9">
        <f t="shared" si="60"/>
        <v>-1.8196856906534387E-2</v>
      </c>
      <c r="C1977" s="9">
        <f>IF(排名!C1976=1,增幅!C1977+IF(C1976="",-参数!$B$2-参数!$B$3),"")</f>
        <v>-1.8196856906534387E-2</v>
      </c>
      <c r="D1977" s="9" t="str">
        <f>IF(排名!D1976=1,增幅!D1977+IF(D1976="",-参数!$B$2-参数!$B$3),"")</f>
        <v/>
      </c>
      <c r="E1977" s="9" t="str">
        <f>IF(排名!E1976=1,增幅!E1977+IF(E1976="",-参数!$B$2-参数!$B$3),"")</f>
        <v/>
      </c>
      <c r="F1977" s="9" t="str">
        <f>IF(排名!F1976=1,增幅!F1977+IF(F1976="",-参数!$B$2-参数!$B$3),"")</f>
        <v/>
      </c>
      <c r="G1977" s="9" t="str">
        <f>IF(排名!G1976=1,增幅!G1977+IF(G1976="",-参数!$B$2-参数!$B$3),"")</f>
        <v/>
      </c>
      <c r="H1977" s="9" t="str">
        <f>IF(排名!H1976=1,增幅!H1977+IF(H1976="",-参数!$B$2-参数!$B$3),"")</f>
        <v/>
      </c>
      <c r="I1977" s="7">
        <f t="shared" si="61"/>
        <v>4.820129054668012</v>
      </c>
      <c r="J1977" s="9">
        <f>I1977/MAX(I$3:I1977)-1</f>
        <v>-0.13735465116279066</v>
      </c>
    </row>
    <row r="1978" spans="1:10" x14ac:dyDescent="0.15">
      <c r="A1978" s="6">
        <v>41330</v>
      </c>
      <c r="B1978" s="9">
        <f t="shared" si="60"/>
        <v>2.611625947767493E-2</v>
      </c>
      <c r="C1978" s="9">
        <f>IF(排名!C1977=1,增幅!C1978+IF(C1977="",-参数!$B$2-参数!$B$3),"")</f>
        <v>2.611625947767493E-2</v>
      </c>
      <c r="D1978" s="9" t="str">
        <f>IF(排名!D1977=1,增幅!D1978+IF(D1977="",-参数!$B$2-参数!$B$3),"")</f>
        <v/>
      </c>
      <c r="E1978" s="9" t="str">
        <f>IF(排名!E1977=1,增幅!E1978+IF(E1977="",-参数!$B$2-参数!$B$3),"")</f>
        <v/>
      </c>
      <c r="F1978" s="9" t="str">
        <f>IF(排名!F1977=1,增幅!F1978+IF(F1977="",-参数!$B$2-参数!$B$3),"")</f>
        <v/>
      </c>
      <c r="G1978" s="9" t="str">
        <f>IF(排名!G1977=1,增幅!G1978+IF(G1977="",-参数!$B$2-参数!$B$3),"")</f>
        <v/>
      </c>
      <c r="H1978" s="9" t="str">
        <f>IF(排名!H1977=1,增幅!H1978+IF(H1977="",-参数!$B$2-参数!$B$3),"")</f>
        <v/>
      </c>
      <c r="I1978" s="7">
        <f t="shared" si="61"/>
        <v>4.9460127957756015</v>
      </c>
      <c r="J1978" s="9">
        <f>I1978/MAX(I$3:I1978)-1</f>
        <v>-0.11482558139534871</v>
      </c>
    </row>
    <row r="1979" spans="1:10" x14ac:dyDescent="0.15">
      <c r="A1979" s="6">
        <v>41331</v>
      </c>
      <c r="B1979" s="9">
        <f t="shared" si="60"/>
        <v>-9.0311986863710336E-3</v>
      </c>
      <c r="C1979" s="9">
        <f>IF(排名!C1978=1,增幅!C1979+IF(C1978="",-参数!$B$2-参数!$B$3),"")</f>
        <v>-9.0311986863710336E-3</v>
      </c>
      <c r="D1979" s="9" t="str">
        <f>IF(排名!D1978=1,增幅!D1979+IF(D1978="",-参数!$B$2-参数!$B$3),"")</f>
        <v/>
      </c>
      <c r="E1979" s="9" t="str">
        <f>IF(排名!E1978=1,增幅!E1979+IF(E1978="",-参数!$B$2-参数!$B$3),"")</f>
        <v/>
      </c>
      <c r="F1979" s="9" t="str">
        <f>IF(排名!F1978=1,增幅!F1979+IF(F1978="",-参数!$B$2-参数!$B$3),"")</f>
        <v/>
      </c>
      <c r="G1979" s="9" t="str">
        <f>IF(排名!G1978=1,增幅!G1979+IF(G1978="",-参数!$B$2-参数!$B$3),"")</f>
        <v/>
      </c>
      <c r="H1979" s="9" t="str">
        <f>IF(排名!H1978=1,增幅!H1979+IF(H1978="",-参数!$B$2-参数!$B$3),"")</f>
        <v/>
      </c>
      <c r="I1979" s="7">
        <f t="shared" si="61"/>
        <v>4.9013443715116187</v>
      </c>
      <c r="J1979" s="9">
        <f>I1979/MAX(I$3:I1979)-1</f>
        <v>-0.12281976744186029</v>
      </c>
    </row>
    <row r="1980" spans="1:10" x14ac:dyDescent="0.15">
      <c r="A1980" s="6">
        <v>41332</v>
      </c>
      <c r="B1980" s="9">
        <f t="shared" si="60"/>
        <v>1.988400994200501E-2</v>
      </c>
      <c r="C1980" s="9">
        <f>IF(排名!C1979=1,增幅!C1980+IF(C1979="",-参数!$B$2-参数!$B$3),"")</f>
        <v>1.988400994200501E-2</v>
      </c>
      <c r="D1980" s="9" t="str">
        <f>IF(排名!D1979=1,增幅!D1980+IF(D1979="",-参数!$B$2-参数!$B$3),"")</f>
        <v/>
      </c>
      <c r="E1980" s="9" t="str">
        <f>IF(排名!E1979=1,增幅!E1980+IF(E1979="",-参数!$B$2-参数!$B$3),"")</f>
        <v/>
      </c>
      <c r="F1980" s="9" t="str">
        <f>IF(排名!F1979=1,增幅!F1980+IF(F1979="",-参数!$B$2-参数!$B$3),"")</f>
        <v/>
      </c>
      <c r="G1980" s="9" t="str">
        <f>IF(排名!G1979=1,增幅!G1980+IF(G1979="",-参数!$B$2-参数!$B$3),"")</f>
        <v/>
      </c>
      <c r="H1980" s="9" t="str">
        <f>IF(排名!H1979=1,增幅!H1980+IF(H1979="",-参数!$B$2-参数!$B$3),"")</f>
        <v/>
      </c>
      <c r="I1980" s="7">
        <f t="shared" si="61"/>
        <v>4.9988027517239457</v>
      </c>
      <c r="J1980" s="9">
        <f>I1980/MAX(I$3:I1980)-1</f>
        <v>-0.10537790697674398</v>
      </c>
    </row>
    <row r="1981" spans="1:10" x14ac:dyDescent="0.15">
      <c r="A1981" s="6">
        <v>41333</v>
      </c>
      <c r="B1981" s="9">
        <f t="shared" si="60"/>
        <v>4.1429731925263891E-2</v>
      </c>
      <c r="C1981" s="9">
        <f>IF(排名!C1980=1,增幅!C1981+IF(C1980="",-参数!$B$2-参数!$B$3),"")</f>
        <v>4.1429731925263891E-2</v>
      </c>
      <c r="D1981" s="9" t="str">
        <f>IF(排名!D1980=1,增幅!D1981+IF(D1980="",-参数!$B$2-参数!$B$3),"")</f>
        <v/>
      </c>
      <c r="E1981" s="9" t="str">
        <f>IF(排名!E1980=1,增幅!E1981+IF(E1980="",-参数!$B$2-参数!$B$3),"")</f>
        <v/>
      </c>
      <c r="F1981" s="9" t="str">
        <f>IF(排名!F1980=1,增幅!F1981+IF(F1980="",-参数!$B$2-参数!$B$3),"")</f>
        <v/>
      </c>
      <c r="G1981" s="9" t="str">
        <f>IF(排名!G1980=1,增幅!G1981+IF(G1980="",-参数!$B$2-参数!$B$3),"")</f>
        <v/>
      </c>
      <c r="H1981" s="9" t="str">
        <f>IF(排名!H1980=1,增幅!H1981+IF(H1980="",-参数!$B$2-参数!$B$3),"")</f>
        <v/>
      </c>
      <c r="I1981" s="7">
        <f t="shared" si="61"/>
        <v>5.2059018096751402</v>
      </c>
      <c r="J1981" s="9">
        <f>I1981/MAX(I$3:I1981)-1</f>
        <v>-6.8313953488371992E-2</v>
      </c>
    </row>
    <row r="1982" spans="1:10" x14ac:dyDescent="0.15">
      <c r="A1982" s="6">
        <v>41334</v>
      </c>
      <c r="B1982" s="9">
        <f t="shared" si="60"/>
        <v>-1.4820592823712953E-2</v>
      </c>
      <c r="C1982" s="9">
        <f>IF(排名!C1981=1,增幅!C1982+IF(C1981="",-参数!$B$2-参数!$B$3),"")</f>
        <v>-1.4820592823712953E-2</v>
      </c>
      <c r="D1982" s="9" t="str">
        <f>IF(排名!D1981=1,增幅!D1982+IF(D1981="",-参数!$B$2-参数!$B$3),"")</f>
        <v/>
      </c>
      <c r="E1982" s="9" t="str">
        <f>IF(排名!E1981=1,增幅!E1982+IF(E1981="",-参数!$B$2-参数!$B$3),"")</f>
        <v/>
      </c>
      <c r="F1982" s="9" t="str">
        <f>IF(排名!F1981=1,增幅!F1982+IF(F1981="",-参数!$B$2-参数!$B$3),"")</f>
        <v/>
      </c>
      <c r="G1982" s="9" t="str">
        <f>IF(排名!G1981=1,增幅!G1982+IF(G1981="",-参数!$B$2-参数!$B$3),"")</f>
        <v/>
      </c>
      <c r="H1982" s="9" t="str">
        <f>IF(排名!H1981=1,增幅!H1982+IF(H1981="",-参数!$B$2-参数!$B$3),"")</f>
        <v/>
      </c>
      <c r="I1982" s="7">
        <f t="shared" si="61"/>
        <v>5.1287472586737142</v>
      </c>
      <c r="J1982" s="9">
        <f>I1982/MAX(I$3:I1982)-1</f>
        <v>-8.2122093023255793E-2</v>
      </c>
    </row>
    <row r="1983" spans="1:10" x14ac:dyDescent="0.15">
      <c r="A1983" s="6">
        <v>41337</v>
      </c>
      <c r="B1983" s="9">
        <f t="shared" si="60"/>
        <v>-6.0174188440221821E-2</v>
      </c>
      <c r="C1983" s="9">
        <f>IF(排名!C1982=1,增幅!C1983+IF(C1982="",-参数!$B$2-参数!$B$3),"")</f>
        <v>-6.0174188440221821E-2</v>
      </c>
      <c r="D1983" s="9" t="str">
        <f>IF(排名!D1982=1,增幅!D1983+IF(D1982="",-参数!$B$2-参数!$B$3),"")</f>
        <v/>
      </c>
      <c r="E1983" s="9" t="str">
        <f>IF(排名!E1982=1,增幅!E1983+IF(E1982="",-参数!$B$2-参数!$B$3),"")</f>
        <v/>
      </c>
      <c r="F1983" s="9" t="str">
        <f>IF(排名!F1982=1,增幅!F1983+IF(F1982="",-参数!$B$2-参数!$B$3),"")</f>
        <v/>
      </c>
      <c r="G1983" s="9" t="str">
        <f>IF(排名!G1982=1,增幅!G1983+IF(G1982="",-参数!$B$2-参数!$B$3),"")</f>
        <v/>
      </c>
      <c r="H1983" s="9" t="str">
        <f>IF(排名!H1982=1,增幅!H1983+IF(H1982="",-参数!$B$2-参数!$B$3),"")</f>
        <v/>
      </c>
      <c r="I1983" s="7">
        <f t="shared" si="61"/>
        <v>4.8201290546680111</v>
      </c>
      <c r="J1983" s="9">
        <f>I1983/MAX(I$3:I1983)-1</f>
        <v>-0.13735465116279078</v>
      </c>
    </row>
    <row r="1984" spans="1:10" x14ac:dyDescent="0.15">
      <c r="A1984" s="6">
        <v>41338</v>
      </c>
      <c r="B1984" s="9">
        <f t="shared" si="60"/>
        <v>6.1499578770008556E-2</v>
      </c>
      <c r="C1984" s="9">
        <f>IF(排名!C1983=1,增幅!C1984+IF(C1983="",-参数!$B$2-参数!$B$3),"")</f>
        <v>6.1499578770008556E-2</v>
      </c>
      <c r="D1984" s="9" t="str">
        <f>IF(排名!D1983=1,增幅!D1984+IF(D1983="",-参数!$B$2-参数!$B$3),"")</f>
        <v/>
      </c>
      <c r="E1984" s="9" t="str">
        <f>IF(排名!E1983=1,增幅!E1984+IF(E1983="",-参数!$B$2-参数!$B$3),"")</f>
        <v/>
      </c>
      <c r="F1984" s="9" t="str">
        <f>IF(排名!F1983=1,增幅!F1984+IF(F1983="",-参数!$B$2-参数!$B$3),"")</f>
        <v/>
      </c>
      <c r="G1984" s="9" t="str">
        <f>IF(排名!G1983=1,增幅!G1984+IF(G1983="",-参数!$B$2-参数!$B$3),"")</f>
        <v/>
      </c>
      <c r="H1984" s="9" t="str">
        <f>IF(排名!H1983=1,增幅!H1984+IF(H1983="",-参数!$B$2-参数!$B$3),"")</f>
        <v/>
      </c>
      <c r="I1984" s="7">
        <f t="shared" si="61"/>
        <v>5.1165649611471737</v>
      </c>
      <c r="J1984" s="9">
        <f>I1984/MAX(I$3:I1984)-1</f>
        <v>-8.4302325581395277E-2</v>
      </c>
    </row>
    <row r="1985" spans="1:10" x14ac:dyDescent="0.15">
      <c r="A1985" s="6">
        <v>41339</v>
      </c>
      <c r="B1985" s="9">
        <f t="shared" si="60"/>
        <v>-3.9682539682538431E-3</v>
      </c>
      <c r="C1985" s="9">
        <f>IF(排名!C1984=1,增幅!C1985+IF(C1984="",-参数!$B$2-参数!$B$3),"")</f>
        <v>-3.9682539682538431E-3</v>
      </c>
      <c r="D1985" s="9" t="str">
        <f>IF(排名!D1984=1,增幅!D1985+IF(D1984="",-参数!$B$2-参数!$B$3),"")</f>
        <v/>
      </c>
      <c r="E1985" s="9" t="str">
        <f>IF(排名!E1984=1,增幅!E1985+IF(E1984="",-参数!$B$2-参数!$B$3),"")</f>
        <v/>
      </c>
      <c r="F1985" s="9" t="str">
        <f>IF(排名!F1984=1,增幅!F1985+IF(F1984="",-参数!$B$2-参数!$B$3),"")</f>
        <v/>
      </c>
      <c r="G1985" s="9" t="str">
        <f>IF(排名!G1984=1,增幅!G1985+IF(G1984="",-参数!$B$2-参数!$B$3),"")</f>
        <v/>
      </c>
      <c r="H1985" s="9" t="str">
        <f>IF(排名!H1984=1,增幅!H1985+IF(H1984="",-参数!$B$2-参数!$B$3),"")</f>
        <v/>
      </c>
      <c r="I1985" s="7">
        <f t="shared" si="61"/>
        <v>5.0962611319362727</v>
      </c>
      <c r="J1985" s="9">
        <f>I1985/MAX(I$3:I1985)-1</f>
        <v>-8.7936046511627675E-2</v>
      </c>
    </row>
    <row r="1986" spans="1:10" x14ac:dyDescent="0.15">
      <c r="A1986" s="6">
        <v>41340</v>
      </c>
      <c r="B1986" s="9">
        <f t="shared" si="60"/>
        <v>-2.07171314741037E-2</v>
      </c>
      <c r="C1986" s="9">
        <f>IF(排名!C1985=1,增幅!C1986+IF(C1985="",-参数!$B$2-参数!$B$3),"")</f>
        <v>-2.07171314741037E-2</v>
      </c>
      <c r="D1986" s="9" t="str">
        <f>IF(排名!D1985=1,增幅!D1986+IF(D1985="",-参数!$B$2-参数!$B$3),"")</f>
        <v/>
      </c>
      <c r="E1986" s="9" t="str">
        <f>IF(排名!E1985=1,增幅!E1986+IF(E1985="",-参数!$B$2-参数!$B$3),"")</f>
        <v/>
      </c>
      <c r="F1986" s="9" t="str">
        <f>IF(排名!F1985=1,增幅!F1986+IF(F1985="",-参数!$B$2-参数!$B$3),"")</f>
        <v/>
      </c>
      <c r="G1986" s="9" t="str">
        <f>IF(排名!G1985=1,增幅!G1986+IF(G1985="",-参数!$B$2-参数!$B$3),"")</f>
        <v/>
      </c>
      <c r="H1986" s="9" t="str">
        <f>IF(排名!H1985=1,增幅!H1986+IF(H1985="",-参数!$B$2-参数!$B$3),"")</f>
        <v/>
      </c>
      <c r="I1986" s="7">
        <f t="shared" si="61"/>
        <v>4.9906812200395843</v>
      </c>
      <c r="J1986" s="9">
        <f>I1986/MAX(I$3:I1986)-1</f>
        <v>-0.10683139534883712</v>
      </c>
    </row>
    <row r="1987" spans="1:10" x14ac:dyDescent="0.15">
      <c r="A1987" s="6">
        <v>41341</v>
      </c>
      <c r="B1987" s="9">
        <f t="shared" si="60"/>
        <v>-8.1366965012208414E-4</v>
      </c>
      <c r="C1987" s="9">
        <f>IF(排名!C1986=1,增幅!C1987+IF(C1986="",-参数!$B$2-参数!$B$3),"")</f>
        <v>-8.1366965012208414E-4</v>
      </c>
      <c r="D1987" s="9" t="str">
        <f>IF(排名!D1986=1,增幅!D1987+IF(D1986="",-参数!$B$2-参数!$B$3),"")</f>
        <v/>
      </c>
      <c r="E1987" s="9" t="str">
        <f>IF(排名!E1986=1,增幅!E1987+IF(E1986="",-参数!$B$2-参数!$B$3),"")</f>
        <v/>
      </c>
      <c r="F1987" s="9" t="str">
        <f>IF(排名!F1986=1,增幅!F1987+IF(F1986="",-参数!$B$2-参数!$B$3),"")</f>
        <v/>
      </c>
      <c r="G1987" s="9" t="str">
        <f>IF(排名!G1986=1,增幅!G1987+IF(G1986="",-参数!$B$2-参数!$B$3),"")</f>
        <v/>
      </c>
      <c r="H1987" s="9" t="str">
        <f>IF(排名!H1986=1,增幅!H1987+IF(H1986="",-参数!$B$2-参数!$B$3),"")</f>
        <v/>
      </c>
      <c r="I1987" s="7">
        <f t="shared" si="61"/>
        <v>4.9866204541974035</v>
      </c>
      <c r="J1987" s="9">
        <f>I1987/MAX(I$3:I1987)-1</f>
        <v>-0.1075581395348838</v>
      </c>
    </row>
    <row r="1988" spans="1:10" x14ac:dyDescent="0.15">
      <c r="A1988" s="6">
        <v>41344</v>
      </c>
      <c r="B1988" s="9">
        <f t="shared" ref="B1988:B2051" si="62">IFERROR(AVERAGE(C1988:H1988),0)</f>
        <v>-1.3029315960912058E-2</v>
      </c>
      <c r="C1988" s="9">
        <f>IF(排名!C1987=1,增幅!C1988+IF(C1987="",-参数!$B$2-参数!$B$3),"")</f>
        <v>-1.3029315960912058E-2</v>
      </c>
      <c r="D1988" s="9" t="str">
        <f>IF(排名!D1987=1,增幅!D1988+IF(D1987="",-参数!$B$2-参数!$B$3),"")</f>
        <v/>
      </c>
      <c r="E1988" s="9" t="str">
        <f>IF(排名!E1987=1,增幅!E1988+IF(E1987="",-参数!$B$2-参数!$B$3),"")</f>
        <v/>
      </c>
      <c r="F1988" s="9" t="str">
        <f>IF(排名!F1987=1,增幅!F1988+IF(F1987="",-参数!$B$2-参数!$B$3),"")</f>
        <v/>
      </c>
      <c r="G1988" s="9" t="str">
        <f>IF(排名!G1987=1,增幅!G1988+IF(G1987="",-参数!$B$2-参数!$B$3),"")</f>
        <v/>
      </c>
      <c r="H1988" s="9" t="str">
        <f>IF(排名!H1987=1,增幅!H1988+IF(H1987="",-参数!$B$2-参数!$B$3),"")</f>
        <v/>
      </c>
      <c r="I1988" s="7">
        <f t="shared" ref="I1988:I2051" si="63">I1987*(1+B1988)</f>
        <v>4.9216482007225189</v>
      </c>
      <c r="J1988" s="9">
        <f>I1988/MAX(I$3:I1988)-1</f>
        <v>-0.1191860465116279</v>
      </c>
    </row>
    <row r="1989" spans="1:10" x14ac:dyDescent="0.15">
      <c r="A1989" s="6">
        <v>41345</v>
      </c>
      <c r="B1989" s="9">
        <f t="shared" si="62"/>
        <v>-3.3003300330032848E-2</v>
      </c>
      <c r="C1989" s="9">
        <f>IF(排名!C1988=1,增幅!C1989+IF(C1988="",-参数!$B$2-参数!$B$3),"")</f>
        <v>-3.3003300330032848E-2</v>
      </c>
      <c r="D1989" s="9" t="str">
        <f>IF(排名!D1988=1,增幅!D1989+IF(D1988="",-参数!$B$2-参数!$B$3),"")</f>
        <v/>
      </c>
      <c r="E1989" s="9" t="str">
        <f>IF(排名!E1988=1,增幅!E1989+IF(E1988="",-参数!$B$2-参数!$B$3),"")</f>
        <v/>
      </c>
      <c r="F1989" s="9" t="str">
        <f>IF(排名!F1988=1,增幅!F1989+IF(F1988="",-参数!$B$2-参数!$B$3),"")</f>
        <v/>
      </c>
      <c r="G1989" s="9" t="str">
        <f>IF(排名!G1988=1,增幅!G1989+IF(G1988="",-参数!$B$2-参数!$B$3),"")</f>
        <v/>
      </c>
      <c r="H1989" s="9" t="str">
        <f>IF(排名!H1988=1,增幅!H1989+IF(H1988="",-参数!$B$2-参数!$B$3),"")</f>
        <v/>
      </c>
      <c r="I1989" s="7">
        <f t="shared" si="63"/>
        <v>4.7592175670353081</v>
      </c>
      <c r="J1989" s="9">
        <f>I1989/MAX(I$3:I1989)-1</f>
        <v>-0.14825581395348819</v>
      </c>
    </row>
    <row r="1990" spans="1:10" x14ac:dyDescent="0.15">
      <c r="A1990" s="6">
        <v>41346</v>
      </c>
      <c r="B1990" s="9">
        <f t="shared" si="62"/>
        <v>-8.5324232081906981E-4</v>
      </c>
      <c r="C1990" s="9">
        <f>IF(排名!C1989=1,增幅!C1990+IF(C1989="",-参数!$B$2-参数!$B$3),"")</f>
        <v>-8.5324232081906981E-4</v>
      </c>
      <c r="D1990" s="9" t="str">
        <f>IF(排名!D1989=1,增幅!D1990+IF(D1989="",-参数!$B$2-参数!$B$3),"")</f>
        <v/>
      </c>
      <c r="E1990" s="9" t="str">
        <f>IF(排名!E1989=1,增幅!E1990+IF(E1989="",-参数!$B$2-参数!$B$3),"")</f>
        <v/>
      </c>
      <c r="F1990" s="9" t="str">
        <f>IF(排名!F1989=1,增幅!F1990+IF(F1989="",-参数!$B$2-参数!$B$3),"")</f>
        <v/>
      </c>
      <c r="G1990" s="9" t="str">
        <f>IF(排名!G1989=1,增幅!G1990+IF(G1989="",-参数!$B$2-参数!$B$3),"")</f>
        <v/>
      </c>
      <c r="H1990" s="9" t="str">
        <f>IF(排名!H1989=1,增幅!H1990+IF(H1989="",-参数!$B$2-参数!$B$3),"")</f>
        <v/>
      </c>
      <c r="I1990" s="7">
        <f t="shared" si="63"/>
        <v>4.7551568011931282</v>
      </c>
      <c r="J1990" s="9">
        <f>I1990/MAX(I$3:I1990)-1</f>
        <v>-0.14898255813953465</v>
      </c>
    </row>
    <row r="1991" spans="1:10" x14ac:dyDescent="0.15">
      <c r="A1991" s="6">
        <v>41347</v>
      </c>
      <c r="B1991" s="9">
        <f t="shared" si="62"/>
        <v>-1.7079419299744769E-3</v>
      </c>
      <c r="C1991" s="9">
        <f>IF(排名!C1990=1,增幅!C1991+IF(C1990="",-参数!$B$2-参数!$B$3),"")</f>
        <v>-1.7079419299744769E-3</v>
      </c>
      <c r="D1991" s="9" t="str">
        <f>IF(排名!D1990=1,增幅!D1991+IF(D1990="",-参数!$B$2-参数!$B$3),"")</f>
        <v/>
      </c>
      <c r="E1991" s="9" t="str">
        <f>IF(排名!E1990=1,增幅!E1991+IF(E1990="",-参数!$B$2-参数!$B$3),"")</f>
        <v/>
      </c>
      <c r="F1991" s="9" t="str">
        <f>IF(排名!F1990=1,增幅!F1991+IF(F1990="",-参数!$B$2-参数!$B$3),"")</f>
        <v/>
      </c>
      <c r="G1991" s="9" t="str">
        <f>IF(排名!G1990=1,增幅!G1991+IF(G1990="",-参数!$B$2-参数!$B$3),"")</f>
        <v/>
      </c>
      <c r="H1991" s="9" t="str">
        <f>IF(排名!H1990=1,增幅!H1991+IF(H1990="",-参数!$B$2-参数!$B$3),"")</f>
        <v/>
      </c>
      <c r="I1991" s="7">
        <f t="shared" si="63"/>
        <v>4.7470352695087668</v>
      </c>
      <c r="J1991" s="9">
        <f>I1991/MAX(I$3:I1991)-1</f>
        <v>-0.15043604651162779</v>
      </c>
    </row>
    <row r="1992" spans="1:10" x14ac:dyDescent="0.15">
      <c r="A1992" s="6">
        <v>41348</v>
      </c>
      <c r="B1992" s="9">
        <f t="shared" si="62"/>
        <v>-1.7108639863130382E-3</v>
      </c>
      <c r="C1992" s="9">
        <f>IF(排名!C1991=1,增幅!C1992+IF(C1991="",-参数!$B$2-参数!$B$3),"")</f>
        <v>-1.7108639863130382E-3</v>
      </c>
      <c r="D1992" s="9" t="str">
        <f>IF(排名!D1991=1,增幅!D1992+IF(D1991="",-参数!$B$2-参数!$B$3),"")</f>
        <v/>
      </c>
      <c r="E1992" s="9" t="str">
        <f>IF(排名!E1991=1,增幅!E1992+IF(E1991="",-参数!$B$2-参数!$B$3),"")</f>
        <v/>
      </c>
      <c r="F1992" s="9" t="str">
        <f>IF(排名!F1991=1,增幅!F1992+IF(F1991="",-参数!$B$2-参数!$B$3),"")</f>
        <v/>
      </c>
      <c r="G1992" s="9" t="str">
        <f>IF(排名!G1991=1,增幅!G1992+IF(G1991="",-参数!$B$2-参数!$B$3),"")</f>
        <v/>
      </c>
      <c r="H1992" s="9" t="str">
        <f>IF(排名!H1991=1,增幅!H1992+IF(H1991="",-参数!$B$2-参数!$B$3),"")</f>
        <v/>
      </c>
      <c r="I1992" s="7">
        <f t="shared" si="63"/>
        <v>4.7389137378244062</v>
      </c>
      <c r="J1992" s="9">
        <f>I1992/MAX(I$3:I1992)-1</f>
        <v>-0.15188953488372081</v>
      </c>
    </row>
    <row r="1993" spans="1:10" x14ac:dyDescent="0.15">
      <c r="A1993" s="6">
        <v>41351</v>
      </c>
      <c r="B1993" s="9">
        <f t="shared" si="62"/>
        <v>-1.1996572407883543E-2</v>
      </c>
      <c r="C1993" s="9">
        <f>IF(排名!C1992=1,增幅!C1993+IF(C1992="",-参数!$B$2-参数!$B$3),"")</f>
        <v>-1.1996572407883543E-2</v>
      </c>
      <c r="D1993" s="9" t="str">
        <f>IF(排名!D1992=1,增幅!D1993+IF(D1992="",-参数!$B$2-参数!$B$3),"")</f>
        <v/>
      </c>
      <c r="E1993" s="9" t="str">
        <f>IF(排名!E1992=1,增幅!E1993+IF(E1992="",-参数!$B$2-参数!$B$3),"")</f>
        <v/>
      </c>
      <c r="F1993" s="9" t="str">
        <f>IF(排名!F1992=1,增幅!F1993+IF(F1992="",-参数!$B$2-参数!$B$3),"")</f>
        <v/>
      </c>
      <c r="G1993" s="9" t="str">
        <f>IF(排名!G1992=1,增幅!G1993+IF(G1992="",-参数!$B$2-参数!$B$3),"")</f>
        <v/>
      </c>
      <c r="H1993" s="9" t="str">
        <f>IF(排名!H1992=1,增幅!H1993+IF(H1992="",-参数!$B$2-参数!$B$3),"")</f>
        <v/>
      </c>
      <c r="I1993" s="7">
        <f t="shared" si="63"/>
        <v>4.6820630160338812</v>
      </c>
      <c r="J1993" s="9">
        <f>I1993/MAX(I$3:I1993)-1</f>
        <v>-0.1620639534883721</v>
      </c>
    </row>
    <row r="1994" spans="1:10" x14ac:dyDescent="0.15">
      <c r="A1994" s="6">
        <v>41352</v>
      </c>
      <c r="B1994" s="9">
        <f t="shared" si="62"/>
        <v>2.6886383347788367E-2</v>
      </c>
      <c r="C1994" s="9">
        <f>IF(排名!C1993=1,增幅!C1994+IF(C1993="",-参数!$B$2-参数!$B$3),"")</f>
        <v>2.6886383347788367E-2</v>
      </c>
      <c r="D1994" s="9" t="str">
        <f>IF(排名!D1993=1,增幅!D1994+IF(D1993="",-参数!$B$2-参数!$B$3),"")</f>
        <v/>
      </c>
      <c r="E1994" s="9" t="str">
        <f>IF(排名!E1993=1,增幅!E1994+IF(E1993="",-参数!$B$2-参数!$B$3),"")</f>
        <v/>
      </c>
      <c r="F1994" s="9" t="str">
        <f>IF(排名!F1993=1,增幅!F1994+IF(F1993="",-参数!$B$2-参数!$B$3),"")</f>
        <v/>
      </c>
      <c r="G1994" s="9" t="str">
        <f>IF(排名!G1993=1,增幅!G1994+IF(G1993="",-参数!$B$2-参数!$B$3),"")</f>
        <v/>
      </c>
      <c r="H1994" s="9" t="str">
        <f>IF(排名!H1993=1,增幅!H1994+IF(H1993="",-参数!$B$2-参数!$B$3),"")</f>
        <v/>
      </c>
      <c r="I1994" s="7">
        <f t="shared" si="63"/>
        <v>4.8079467571414707</v>
      </c>
      <c r="J1994" s="9">
        <f>I1994/MAX(I$3:I1994)-1</f>
        <v>-0.13953488372093026</v>
      </c>
    </row>
    <row r="1995" spans="1:10" x14ac:dyDescent="0.15">
      <c r="A1995" s="6">
        <v>41353</v>
      </c>
      <c r="B1995" s="9">
        <f t="shared" si="62"/>
        <v>4.4763513513513375E-2</v>
      </c>
      <c r="C1995" s="9">
        <f>IF(排名!C1994=1,增幅!C1995+IF(C1994="",-参数!$B$2-参数!$B$3),"")</f>
        <v>4.4763513513513375E-2</v>
      </c>
      <c r="D1995" s="9" t="str">
        <f>IF(排名!D1994=1,增幅!D1995+IF(D1994="",-参数!$B$2-参数!$B$3),"")</f>
        <v/>
      </c>
      <c r="E1995" s="9" t="str">
        <f>IF(排名!E1994=1,增幅!E1995+IF(E1994="",-参数!$B$2-参数!$B$3),"")</f>
        <v/>
      </c>
      <c r="F1995" s="9" t="str">
        <f>IF(排名!F1994=1,增幅!F1995+IF(F1994="",-参数!$B$2-参数!$B$3),"")</f>
        <v/>
      </c>
      <c r="G1995" s="9" t="str">
        <f>IF(排名!G1994=1,增幅!G1995+IF(G1994="",-参数!$B$2-参数!$B$3),"")</f>
        <v/>
      </c>
      <c r="H1995" s="9" t="str">
        <f>IF(排名!H1994=1,增幅!H1995+IF(H1994="",-参数!$B$2-参数!$B$3),"")</f>
        <v/>
      </c>
      <c r="I1995" s="7">
        <f t="shared" si="63"/>
        <v>5.0231673467770257</v>
      </c>
      <c r="J1995" s="9">
        <f>I1995/MAX(I$3:I1995)-1</f>
        <v>-0.10101744186046524</v>
      </c>
    </row>
    <row r="1996" spans="1:10" x14ac:dyDescent="0.15">
      <c r="A1996" s="6">
        <v>41354</v>
      </c>
      <c r="B1996" s="9">
        <f t="shared" si="62"/>
        <v>-5.6588520614387905E-3</v>
      </c>
      <c r="C1996" s="9">
        <f>IF(排名!C1995=1,增幅!C1996+IF(C1995="",-参数!$B$2-参数!$B$3),"")</f>
        <v>-5.6588520614387905E-3</v>
      </c>
      <c r="D1996" s="9" t="str">
        <f>IF(排名!D1995=1,增幅!D1996+IF(D1995="",-参数!$B$2-参数!$B$3),"")</f>
        <v/>
      </c>
      <c r="E1996" s="9" t="str">
        <f>IF(排名!E1995=1,增幅!E1996+IF(E1995="",-参数!$B$2-参数!$B$3),"")</f>
        <v/>
      </c>
      <c r="F1996" s="9" t="str">
        <f>IF(排名!F1995=1,增幅!F1996+IF(F1995="",-参数!$B$2-参数!$B$3),"")</f>
        <v/>
      </c>
      <c r="G1996" s="9" t="str">
        <f>IF(排名!G1995=1,增幅!G1996+IF(G1995="",-参数!$B$2-参数!$B$3),"")</f>
        <v/>
      </c>
      <c r="H1996" s="9" t="str">
        <f>IF(排名!H1995=1,增幅!H1996+IF(H1995="",-参数!$B$2-参数!$B$3),"")</f>
        <v/>
      </c>
      <c r="I1996" s="7">
        <f t="shared" si="63"/>
        <v>4.9947419858817641</v>
      </c>
      <c r="J1996" s="9">
        <f>I1996/MAX(I$3:I1996)-1</f>
        <v>-0.10610465116279078</v>
      </c>
    </row>
    <row r="1997" spans="1:10" x14ac:dyDescent="0.15">
      <c r="A1997" s="6">
        <v>41355</v>
      </c>
      <c r="B1997" s="9">
        <f t="shared" si="62"/>
        <v>2.7642276422764178E-2</v>
      </c>
      <c r="C1997" s="9">
        <f>IF(排名!C1996=1,增幅!C1997+IF(C1996="",-参数!$B$2-参数!$B$3),"")</f>
        <v>2.7642276422764178E-2</v>
      </c>
      <c r="D1997" s="9" t="str">
        <f>IF(排名!D1996=1,增幅!D1997+IF(D1996="",-参数!$B$2-参数!$B$3),"")</f>
        <v/>
      </c>
      <c r="E1997" s="9" t="str">
        <f>IF(排名!E1996=1,增幅!E1997+IF(E1996="",-参数!$B$2-参数!$B$3),"")</f>
        <v/>
      </c>
      <c r="F1997" s="9" t="str">
        <f>IF(排名!F1996=1,增幅!F1997+IF(F1996="",-参数!$B$2-参数!$B$3),"")</f>
        <v/>
      </c>
      <c r="G1997" s="9" t="str">
        <f>IF(排名!G1996=1,增幅!G1997+IF(G1996="",-参数!$B$2-参数!$B$3),"")</f>
        <v/>
      </c>
      <c r="H1997" s="9" t="str">
        <f>IF(排名!H1996=1,增幅!H1997+IF(H1996="",-参数!$B$2-参数!$B$3),"")</f>
        <v/>
      </c>
      <c r="I1997" s="7">
        <f t="shared" si="63"/>
        <v>5.132808024515894</v>
      </c>
      <c r="J1997" s="9">
        <f>I1997/MAX(I$3:I1997)-1</f>
        <v>-8.1395348837209336E-2</v>
      </c>
    </row>
    <row r="1998" spans="1:10" x14ac:dyDescent="0.15">
      <c r="A1998" s="6">
        <v>41358</v>
      </c>
      <c r="B1998" s="9">
        <f t="shared" si="62"/>
        <v>-8.7025316455696666E-3</v>
      </c>
      <c r="C1998" s="9">
        <f>IF(排名!C1997=1,增幅!C1998+IF(C1997="",-参数!$B$2-参数!$B$3),"")</f>
        <v>-8.7025316455696666E-3</v>
      </c>
      <c r="D1998" s="9" t="str">
        <f>IF(排名!D1997=1,增幅!D1998+IF(D1997="",-参数!$B$2-参数!$B$3),"")</f>
        <v/>
      </c>
      <c r="E1998" s="9" t="str">
        <f>IF(排名!E1997=1,增幅!E1998+IF(E1997="",-参数!$B$2-参数!$B$3),"")</f>
        <v/>
      </c>
      <c r="F1998" s="9" t="str">
        <f>IF(排名!F1997=1,增幅!F1998+IF(F1997="",-参数!$B$2-参数!$B$3),"")</f>
        <v/>
      </c>
      <c r="G1998" s="9" t="str">
        <f>IF(排名!G1997=1,增幅!G1998+IF(G1997="",-参数!$B$2-参数!$B$3),"")</f>
        <v/>
      </c>
      <c r="H1998" s="9" t="str">
        <f>IF(排名!H1997=1,增幅!H1998+IF(H1997="",-参数!$B$2-参数!$B$3),"")</f>
        <v/>
      </c>
      <c r="I1998" s="7">
        <f t="shared" si="63"/>
        <v>5.0881396002519104</v>
      </c>
      <c r="J1998" s="9">
        <f>I1998/MAX(I$3:I1998)-1</f>
        <v>-8.9389534883721034E-2</v>
      </c>
    </row>
    <row r="1999" spans="1:10" x14ac:dyDescent="0.15">
      <c r="A1999" s="6">
        <v>41359</v>
      </c>
      <c r="B1999" s="9">
        <f t="shared" si="62"/>
        <v>-2.6336791699920203E-2</v>
      </c>
      <c r="C1999" s="9">
        <f>IF(排名!C1998=1,增幅!C1999+IF(C1998="",-参数!$B$2-参数!$B$3),"")</f>
        <v>-2.6336791699920203E-2</v>
      </c>
      <c r="D1999" s="9" t="str">
        <f>IF(排名!D1998=1,增幅!D1999+IF(D1998="",-参数!$B$2-参数!$B$3),"")</f>
        <v/>
      </c>
      <c r="E1999" s="9" t="str">
        <f>IF(排名!E1998=1,增幅!E1999+IF(E1998="",-参数!$B$2-参数!$B$3),"")</f>
        <v/>
      </c>
      <c r="F1999" s="9" t="str">
        <f>IF(排名!F1998=1,增幅!F1999+IF(F1998="",-参数!$B$2-参数!$B$3),"")</f>
        <v/>
      </c>
      <c r="G1999" s="9" t="str">
        <f>IF(排名!G1998=1,增幅!G1999+IF(G1998="",-参数!$B$2-参数!$B$3),"")</f>
        <v/>
      </c>
      <c r="H1999" s="9" t="str">
        <f>IF(排名!H1998=1,增幅!H1999+IF(H1998="",-参数!$B$2-参数!$B$3),"")</f>
        <v/>
      </c>
      <c r="I1999" s="7">
        <f t="shared" si="63"/>
        <v>4.9541343274599603</v>
      </c>
      <c r="J1999" s="9">
        <f>I1999/MAX(I$3:I1999)-1</f>
        <v>-0.11337209302325602</v>
      </c>
    </row>
    <row r="2000" spans="1:10" x14ac:dyDescent="0.15">
      <c r="A2000" s="6">
        <v>41360</v>
      </c>
      <c r="B2000" s="9">
        <f t="shared" si="62"/>
        <v>3.1967213114754145E-2</v>
      </c>
      <c r="C2000" s="9">
        <f>IF(排名!C1999=1,增幅!C2000+IF(C1999="",-参数!$B$2-参数!$B$3),"")</f>
        <v>3.1967213114754145E-2</v>
      </c>
      <c r="D2000" s="9" t="str">
        <f>IF(排名!D1999=1,增幅!D2000+IF(D1999="",-参数!$B$2-参数!$B$3),"")</f>
        <v/>
      </c>
      <c r="E2000" s="9" t="str">
        <f>IF(排名!E1999=1,增幅!E2000+IF(E1999="",-参数!$B$2-参数!$B$3),"")</f>
        <v/>
      </c>
      <c r="F2000" s="9" t="str">
        <f>IF(排名!F1999=1,增幅!F2000+IF(F1999="",-参数!$B$2-参数!$B$3),"")</f>
        <v/>
      </c>
      <c r="G2000" s="9" t="str">
        <f>IF(排名!G1999=1,增幅!G2000+IF(G1999="",-参数!$B$2-参数!$B$3),"")</f>
        <v/>
      </c>
      <c r="H2000" s="9" t="str">
        <f>IF(排名!H1999=1,增幅!H2000+IF(H1999="",-参数!$B$2-参数!$B$3),"")</f>
        <v/>
      </c>
      <c r="I2000" s="7">
        <f t="shared" si="63"/>
        <v>5.1125041953049921</v>
      </c>
      <c r="J2000" s="9">
        <f>I2000/MAX(I$3:I2000)-1</f>
        <v>-8.5029069767441956E-2</v>
      </c>
    </row>
    <row r="2001" spans="1:10" x14ac:dyDescent="0.15">
      <c r="A2001" s="6">
        <v>41361</v>
      </c>
      <c r="B2001" s="9">
        <f t="shared" si="62"/>
        <v>-7.3073868149324817E-2</v>
      </c>
      <c r="C2001" s="9">
        <f>IF(排名!C2000=1,增幅!C2001+IF(C2000="",-参数!$B$2-参数!$B$3),"")</f>
        <v>-7.3073868149324817E-2</v>
      </c>
      <c r="D2001" s="9" t="str">
        <f>IF(排名!D2000=1,增幅!D2001+IF(D2000="",-参数!$B$2-参数!$B$3),"")</f>
        <v/>
      </c>
      <c r="E2001" s="9" t="str">
        <f>IF(排名!E2000=1,增幅!E2001+IF(E2000="",-参数!$B$2-参数!$B$3),"")</f>
        <v/>
      </c>
      <c r="F2001" s="9" t="str">
        <f>IF(排名!F2000=1,增幅!F2001+IF(F2000="",-参数!$B$2-参数!$B$3),"")</f>
        <v/>
      </c>
      <c r="G2001" s="9" t="str">
        <f>IF(排名!G2000=1,增幅!G2001+IF(G2000="",-参数!$B$2-参数!$B$3),"")</f>
        <v/>
      </c>
      <c r="H2001" s="9" t="str">
        <f>IF(排名!H2000=1,增幅!H2001+IF(H2000="",-参数!$B$2-参数!$B$3),"")</f>
        <v/>
      </c>
      <c r="I2001" s="7">
        <f t="shared" si="63"/>
        <v>4.7389137378244053</v>
      </c>
      <c r="J2001" s="9">
        <f>I2001/MAX(I$3:I2001)-1</f>
        <v>-0.15188953488372103</v>
      </c>
    </row>
    <row r="2002" spans="1:10" x14ac:dyDescent="0.15">
      <c r="A2002" s="6">
        <v>41362</v>
      </c>
      <c r="B2002" s="9">
        <f t="shared" si="62"/>
        <v>-5.9982862039417162E-3</v>
      </c>
      <c r="C2002" s="9">
        <f>IF(排名!C2001=1,增幅!C2002+IF(C2001="",-参数!$B$2-参数!$B$3),"")</f>
        <v>-5.9982862039417162E-3</v>
      </c>
      <c r="D2002" s="9" t="str">
        <f>IF(排名!D2001=1,增幅!D2002+IF(D2001="",-参数!$B$2-参数!$B$3),"")</f>
        <v/>
      </c>
      <c r="E2002" s="9" t="str">
        <f>IF(排名!E2001=1,增幅!E2002+IF(E2001="",-参数!$B$2-参数!$B$3),"")</f>
        <v/>
      </c>
      <c r="F2002" s="9" t="str">
        <f>IF(排名!F2001=1,增幅!F2002+IF(F2001="",-参数!$B$2-参数!$B$3),"")</f>
        <v/>
      </c>
      <c r="G2002" s="9" t="str">
        <f>IF(排名!G2001=1,增幅!G2002+IF(G2001="",-参数!$B$2-参数!$B$3),"")</f>
        <v/>
      </c>
      <c r="H2002" s="9" t="str">
        <f>IF(排名!H2001=1,增幅!H2002+IF(H2001="",-参数!$B$2-参数!$B$3),"")</f>
        <v/>
      </c>
      <c r="I2002" s="7">
        <f t="shared" si="63"/>
        <v>4.7104883769291437</v>
      </c>
      <c r="J2002" s="9">
        <f>I2002/MAX(I$3:I2002)-1</f>
        <v>-0.15697674418604646</v>
      </c>
    </row>
    <row r="2003" spans="1:10" x14ac:dyDescent="0.15">
      <c r="A2003" s="6">
        <v>41365</v>
      </c>
      <c r="B2003" s="9">
        <f t="shared" si="62"/>
        <v>8.6206896551721535E-4</v>
      </c>
      <c r="C2003" s="9">
        <f>IF(排名!C2002=1,增幅!C2003+IF(C2002="",-参数!$B$2-参数!$B$3),"")</f>
        <v>8.6206896551721535E-4</v>
      </c>
      <c r="D2003" s="9" t="str">
        <f>IF(排名!D2002=1,增幅!D2003+IF(D2002="",-参数!$B$2-参数!$B$3),"")</f>
        <v/>
      </c>
      <c r="E2003" s="9" t="str">
        <f>IF(排名!E2002=1,增幅!E2003+IF(E2002="",-参数!$B$2-参数!$B$3),"")</f>
        <v/>
      </c>
      <c r="F2003" s="9" t="str">
        <f>IF(排名!F2002=1,增幅!F2003+IF(F2002="",-参数!$B$2-参数!$B$3),"")</f>
        <v/>
      </c>
      <c r="G2003" s="9" t="str">
        <f>IF(排名!G2002=1,增幅!G2003+IF(G2002="",-参数!$B$2-参数!$B$3),"")</f>
        <v/>
      </c>
      <c r="H2003" s="9" t="str">
        <f>IF(排名!H2002=1,增幅!H2003+IF(H2002="",-参数!$B$2-参数!$B$3),"")</f>
        <v/>
      </c>
      <c r="I2003" s="7">
        <f t="shared" si="63"/>
        <v>4.7145491427713235</v>
      </c>
      <c r="J2003" s="9">
        <f>I2003/MAX(I$3:I2003)-1</f>
        <v>-0.15625000000000011</v>
      </c>
    </row>
    <row r="2004" spans="1:10" x14ac:dyDescent="0.15">
      <c r="A2004" s="6">
        <v>41366</v>
      </c>
      <c r="B2004" s="9">
        <f t="shared" si="62"/>
        <v>-1.7226528854435985E-3</v>
      </c>
      <c r="C2004" s="9">
        <f>IF(排名!C2003=1,增幅!C2004+IF(C2003="",-参数!$B$2-参数!$B$3),"")</f>
        <v>-1.7226528854435985E-3</v>
      </c>
      <c r="D2004" s="9" t="str">
        <f>IF(排名!D2003=1,增幅!D2004+IF(D2003="",-参数!$B$2-参数!$B$3),"")</f>
        <v/>
      </c>
      <c r="E2004" s="9" t="str">
        <f>IF(排名!E2003=1,增幅!E2004+IF(E2003="",-参数!$B$2-参数!$B$3),"")</f>
        <v/>
      </c>
      <c r="F2004" s="9" t="str">
        <f>IF(排名!F2003=1,增幅!F2004+IF(F2003="",-参数!$B$2-参数!$B$3),"")</f>
        <v/>
      </c>
      <c r="G2004" s="9" t="str">
        <f>IF(排名!G2003=1,增幅!G2004+IF(G2003="",-参数!$B$2-参数!$B$3),"")</f>
        <v/>
      </c>
      <c r="H2004" s="9" t="str">
        <f>IF(排名!H2003=1,增幅!H2004+IF(H2003="",-参数!$B$2-参数!$B$3),"")</f>
        <v/>
      </c>
      <c r="I2004" s="7">
        <f t="shared" si="63"/>
        <v>4.7064276110869629</v>
      </c>
      <c r="J2004" s="9">
        <f>I2004/MAX(I$3:I2004)-1</f>
        <v>-0.15770348837209314</v>
      </c>
    </row>
    <row r="2005" spans="1:10" x14ac:dyDescent="0.15">
      <c r="A2005" s="6">
        <v>41367</v>
      </c>
      <c r="B2005" s="9">
        <f t="shared" si="62"/>
        <v>6.90250215703192E-3</v>
      </c>
      <c r="C2005" s="9">
        <f>IF(排名!C2004=1,增幅!C2005+IF(C2004="",-参数!$B$2-参数!$B$3),"")</f>
        <v>6.90250215703192E-3</v>
      </c>
      <c r="D2005" s="9" t="str">
        <f>IF(排名!D2004=1,增幅!D2005+IF(D2004="",-参数!$B$2-参数!$B$3),"")</f>
        <v/>
      </c>
      <c r="E2005" s="9" t="str">
        <f>IF(排名!E2004=1,增幅!E2005+IF(E2004="",-参数!$B$2-参数!$B$3),"")</f>
        <v/>
      </c>
      <c r="F2005" s="9" t="str">
        <f>IF(排名!F2004=1,增幅!F2005+IF(F2004="",-参数!$B$2-参数!$B$3),"")</f>
        <v/>
      </c>
      <c r="G2005" s="9" t="str">
        <f>IF(排名!G2004=1,增幅!G2005+IF(G2004="",-参数!$B$2-参数!$B$3),"")</f>
        <v/>
      </c>
      <c r="H2005" s="9" t="str">
        <f>IF(排名!H2004=1,增幅!H2005+IF(H2004="",-参数!$B$2-参数!$B$3),"")</f>
        <v/>
      </c>
      <c r="I2005" s="7">
        <f t="shared" si="63"/>
        <v>4.7389137378244053</v>
      </c>
      <c r="J2005" s="9">
        <f>I2005/MAX(I$3:I2005)-1</f>
        <v>-0.15188953488372103</v>
      </c>
    </row>
    <row r="2006" spans="1:10" x14ac:dyDescent="0.15">
      <c r="A2006" s="6">
        <v>41372</v>
      </c>
      <c r="B2006" s="9">
        <f t="shared" si="62"/>
        <v>9.425878320479919E-3</v>
      </c>
      <c r="C2006" s="9">
        <f>IF(排名!C2005=1,增幅!C2006+IF(C2005="",-参数!$B$2-参数!$B$3),"")</f>
        <v>9.425878320479919E-3</v>
      </c>
      <c r="D2006" s="9" t="str">
        <f>IF(排名!D2005=1,增幅!D2006+IF(D2005="",-参数!$B$2-参数!$B$3),"")</f>
        <v/>
      </c>
      <c r="E2006" s="9" t="str">
        <f>IF(排名!E2005=1,增幅!E2006+IF(E2005="",-参数!$B$2-参数!$B$3),"")</f>
        <v/>
      </c>
      <c r="F2006" s="9" t="str">
        <f>IF(排名!F2005=1,增幅!F2006+IF(F2005="",-参数!$B$2-参数!$B$3),"")</f>
        <v/>
      </c>
      <c r="G2006" s="9" t="str">
        <f>IF(排名!G2005=1,增幅!G2006+IF(G2005="",-参数!$B$2-参数!$B$3),"")</f>
        <v/>
      </c>
      <c r="H2006" s="9" t="str">
        <f>IF(排名!H2005=1,增幅!H2006+IF(H2005="",-参数!$B$2-参数!$B$3),"")</f>
        <v/>
      </c>
      <c r="I2006" s="7">
        <f t="shared" si="63"/>
        <v>4.7835821620883889</v>
      </c>
      <c r="J2006" s="9">
        <f>I2006/MAX(I$3:I2006)-1</f>
        <v>-0.14389534883720934</v>
      </c>
    </row>
    <row r="2007" spans="1:10" x14ac:dyDescent="0.15">
      <c r="A2007" s="6">
        <v>41373</v>
      </c>
      <c r="B2007" s="9">
        <f t="shared" si="62"/>
        <v>-1.6977928692699651E-3</v>
      </c>
      <c r="C2007" s="9">
        <f>IF(排名!C2006=1,增幅!C2007+IF(C2006="",-参数!$B$2-参数!$B$3),"")</f>
        <v>-1.6977928692699651E-3</v>
      </c>
      <c r="D2007" s="9" t="str">
        <f>IF(排名!D2006=1,增幅!D2007+IF(D2006="",-参数!$B$2-参数!$B$3),"")</f>
        <v/>
      </c>
      <c r="E2007" s="9" t="str">
        <f>IF(排名!E2006=1,增幅!E2007+IF(E2006="",-参数!$B$2-参数!$B$3),"")</f>
        <v/>
      </c>
      <c r="F2007" s="9" t="str">
        <f>IF(排名!F2006=1,增幅!F2007+IF(F2006="",-参数!$B$2-参数!$B$3),"")</f>
        <v/>
      </c>
      <c r="G2007" s="9" t="str">
        <f>IF(排名!G2006=1,增幅!G2007+IF(G2006="",-参数!$B$2-参数!$B$3),"")</f>
        <v/>
      </c>
      <c r="H2007" s="9" t="str">
        <f>IF(排名!H2006=1,增幅!H2007+IF(H2006="",-参数!$B$2-参数!$B$3),"")</f>
        <v/>
      </c>
      <c r="I2007" s="7">
        <f t="shared" si="63"/>
        <v>4.7754606304040284</v>
      </c>
      <c r="J2007" s="9">
        <f>I2007/MAX(I$3:I2007)-1</f>
        <v>-0.14534883720930236</v>
      </c>
    </row>
    <row r="2008" spans="1:10" x14ac:dyDescent="0.15">
      <c r="A2008" s="6">
        <v>41374</v>
      </c>
      <c r="B2008" s="9">
        <f t="shared" si="62"/>
        <v>-1.1904761904761973E-2</v>
      </c>
      <c r="C2008" s="9">
        <f>IF(排名!C2007=1,增幅!C2008+IF(C2007="",-参数!$B$2-参数!$B$3),"")</f>
        <v>-1.1904761904761973E-2</v>
      </c>
      <c r="D2008" s="9" t="str">
        <f>IF(排名!D2007=1,增幅!D2008+IF(D2007="",-参数!$B$2-参数!$B$3),"")</f>
        <v/>
      </c>
      <c r="E2008" s="9" t="str">
        <f>IF(排名!E2007=1,增幅!E2008+IF(E2007="",-参数!$B$2-参数!$B$3),"")</f>
        <v/>
      </c>
      <c r="F2008" s="9" t="str">
        <f>IF(排名!F2007=1,增幅!F2008+IF(F2007="",-参数!$B$2-参数!$B$3),"")</f>
        <v/>
      </c>
      <c r="G2008" s="9" t="str">
        <f>IF(排名!G2007=1,增幅!G2008+IF(G2007="",-参数!$B$2-参数!$B$3),"")</f>
        <v/>
      </c>
      <c r="H2008" s="9" t="str">
        <f>IF(排名!H2007=1,增幅!H2008+IF(H2007="",-参数!$B$2-参数!$B$3),"")</f>
        <v/>
      </c>
      <c r="I2008" s="7">
        <f t="shared" si="63"/>
        <v>4.7186099086135043</v>
      </c>
      <c r="J2008" s="9">
        <f>I2008/MAX(I$3:I2008)-1</f>
        <v>-0.15552325581395343</v>
      </c>
    </row>
    <row r="2009" spans="1:10" x14ac:dyDescent="0.15">
      <c r="A2009" s="6">
        <v>41375</v>
      </c>
      <c r="B2009" s="9">
        <f t="shared" si="62"/>
        <v>-4.3029259896728567E-3</v>
      </c>
      <c r="C2009" s="9">
        <f>IF(排名!C2008=1,增幅!C2009+IF(C2008="",-参数!$B$2-参数!$B$3),"")</f>
        <v>-4.3029259896728567E-3</v>
      </c>
      <c r="D2009" s="9" t="str">
        <f>IF(排名!D2008=1,增幅!D2009+IF(D2008="",-参数!$B$2-参数!$B$3),"")</f>
        <v/>
      </c>
      <c r="E2009" s="9" t="str">
        <f>IF(排名!E2008=1,增幅!E2009+IF(E2008="",-参数!$B$2-参数!$B$3),"")</f>
        <v/>
      </c>
      <c r="F2009" s="9" t="str">
        <f>IF(排名!F2008=1,增幅!F2009+IF(F2008="",-参数!$B$2-参数!$B$3),"")</f>
        <v/>
      </c>
      <c r="G2009" s="9" t="str">
        <f>IF(排名!G2008=1,增幅!G2009+IF(G2008="",-参数!$B$2-参数!$B$3),"")</f>
        <v/>
      </c>
      <c r="H2009" s="9" t="str">
        <f>IF(排名!H2008=1,增幅!H2009+IF(H2008="",-参数!$B$2-参数!$B$3),"")</f>
        <v/>
      </c>
      <c r="I2009" s="7">
        <f t="shared" si="63"/>
        <v>4.6983060794026033</v>
      </c>
      <c r="J2009" s="9">
        <f>I2009/MAX(I$3:I2009)-1</f>
        <v>-0.15915697674418594</v>
      </c>
    </row>
    <row r="2010" spans="1:10" x14ac:dyDescent="0.15">
      <c r="A2010" s="6">
        <v>41376</v>
      </c>
      <c r="B2010" s="9">
        <f t="shared" si="62"/>
        <v>-9.5073465859982775E-3</v>
      </c>
      <c r="C2010" s="9">
        <f>IF(排名!C2009=1,增幅!C2010+IF(C2009="",-参数!$B$2-参数!$B$3),"")</f>
        <v>-9.5073465859982775E-3</v>
      </c>
      <c r="D2010" s="9" t="str">
        <f>IF(排名!D2009=1,增幅!D2010+IF(D2009="",-参数!$B$2-参数!$B$3),"")</f>
        <v/>
      </c>
      <c r="E2010" s="9" t="str">
        <f>IF(排名!E2009=1,增幅!E2010+IF(E2009="",-参数!$B$2-参数!$B$3),"")</f>
        <v/>
      </c>
      <c r="F2010" s="9" t="str">
        <f>IF(排名!F2009=1,增幅!F2010+IF(F2009="",-参数!$B$2-参数!$B$3),"")</f>
        <v/>
      </c>
      <c r="G2010" s="9" t="str">
        <f>IF(排名!G2009=1,增幅!G2010+IF(G2009="",-参数!$B$2-参数!$B$3),"")</f>
        <v/>
      </c>
      <c r="H2010" s="9" t="str">
        <f>IF(排名!H2009=1,增幅!H2010+IF(H2009="",-参数!$B$2-参数!$B$3),"")</f>
        <v/>
      </c>
      <c r="I2010" s="7">
        <f t="shared" si="63"/>
        <v>4.6536376551386196</v>
      </c>
      <c r="J2010" s="9">
        <f>I2010/MAX(I$3:I2010)-1</f>
        <v>-0.16715116279069764</v>
      </c>
    </row>
    <row r="2011" spans="1:10" x14ac:dyDescent="0.15">
      <c r="A2011" s="6">
        <v>41379</v>
      </c>
      <c r="B2011" s="9">
        <f t="shared" si="62"/>
        <v>-8.7260034904024231E-4</v>
      </c>
      <c r="C2011" s="9">
        <f>IF(排名!C2010=1,增幅!C2011+IF(C2010="",-参数!$B$2-参数!$B$3),"")</f>
        <v>-8.7260034904024231E-4</v>
      </c>
      <c r="D2011" s="9" t="str">
        <f>IF(排名!D2010=1,增幅!D2011+IF(D2010="",-参数!$B$2-参数!$B$3),"")</f>
        <v/>
      </c>
      <c r="E2011" s="9" t="str">
        <f>IF(排名!E2010=1,增幅!E2011+IF(E2010="",-参数!$B$2-参数!$B$3),"")</f>
        <v/>
      </c>
      <c r="F2011" s="9" t="str">
        <f>IF(排名!F2010=1,增幅!F2011+IF(F2010="",-参数!$B$2-参数!$B$3),"")</f>
        <v/>
      </c>
      <c r="G2011" s="9" t="str">
        <f>IF(排名!G2010=1,增幅!G2011+IF(G2010="",-参数!$B$2-参数!$B$3),"")</f>
        <v/>
      </c>
      <c r="H2011" s="9" t="str">
        <f>IF(排名!H2010=1,增幅!H2011+IF(H2010="",-参数!$B$2-参数!$B$3),"")</f>
        <v/>
      </c>
      <c r="I2011" s="7">
        <f t="shared" si="63"/>
        <v>4.6495768892964389</v>
      </c>
      <c r="J2011" s="9">
        <f>I2011/MAX(I$3:I2011)-1</f>
        <v>-0.16787790697674421</v>
      </c>
    </row>
    <row r="2012" spans="1:10" x14ac:dyDescent="0.15">
      <c r="A2012" s="6">
        <v>41380</v>
      </c>
      <c r="B2012" s="9">
        <f t="shared" si="62"/>
        <v>3.4934497816594412E-3</v>
      </c>
      <c r="C2012" s="9">
        <f>IF(排名!C2011=1,增幅!C2012+IF(C2011="",-参数!$B$2-参数!$B$3),"")</f>
        <v>3.4934497816594412E-3</v>
      </c>
      <c r="D2012" s="9" t="str">
        <f>IF(排名!D2011=1,增幅!D2012+IF(D2011="",-参数!$B$2-参数!$B$3),"")</f>
        <v/>
      </c>
      <c r="E2012" s="9" t="str">
        <f>IF(排名!E2011=1,增幅!E2012+IF(E2011="",-参数!$B$2-参数!$B$3),"")</f>
        <v/>
      </c>
      <c r="F2012" s="9" t="str">
        <f>IF(排名!F2011=1,增幅!F2012+IF(F2011="",-参数!$B$2-参数!$B$3),"")</f>
        <v/>
      </c>
      <c r="G2012" s="9" t="str">
        <f>IF(排名!G2011=1,增幅!G2012+IF(G2011="",-参数!$B$2-参数!$B$3),"")</f>
        <v/>
      </c>
      <c r="H2012" s="9" t="str">
        <f>IF(排名!H2011=1,增幅!H2012+IF(H2011="",-参数!$B$2-参数!$B$3),"")</f>
        <v/>
      </c>
      <c r="I2012" s="7">
        <f t="shared" si="63"/>
        <v>4.66581995266516</v>
      </c>
      <c r="J2012" s="9">
        <f>I2012/MAX(I$3:I2012)-1</f>
        <v>-0.16497093023255816</v>
      </c>
    </row>
    <row r="2013" spans="1:10" x14ac:dyDescent="0.15">
      <c r="A2013" s="6">
        <v>41381</v>
      </c>
      <c r="B2013" s="9">
        <f t="shared" si="62"/>
        <v>-2.2628372497824123E-2</v>
      </c>
      <c r="C2013" s="9">
        <f>IF(排名!C2012=1,增幅!C2013+IF(C2012="",-参数!$B$2-参数!$B$3),"")</f>
        <v>-2.2628372497824123E-2</v>
      </c>
      <c r="D2013" s="9" t="str">
        <f>IF(排名!D2012=1,增幅!D2013+IF(D2012="",-参数!$B$2-参数!$B$3),"")</f>
        <v/>
      </c>
      <c r="E2013" s="9" t="str">
        <f>IF(排名!E2012=1,增幅!E2013+IF(E2012="",-参数!$B$2-参数!$B$3),"")</f>
        <v/>
      </c>
      <c r="F2013" s="9" t="str">
        <f>IF(排名!F2012=1,增幅!F2013+IF(F2012="",-参数!$B$2-参数!$B$3),"")</f>
        <v/>
      </c>
      <c r="G2013" s="9" t="str">
        <f>IF(排名!G2012=1,增幅!G2013+IF(G2012="",-参数!$B$2-参数!$B$3),"")</f>
        <v/>
      </c>
      <c r="H2013" s="9" t="str">
        <f>IF(排名!H2012=1,增幅!H2013+IF(H2012="",-参数!$B$2-参数!$B$3),"")</f>
        <v/>
      </c>
      <c r="I2013" s="7">
        <f t="shared" si="63"/>
        <v>4.5602400407684724</v>
      </c>
      <c r="J2013" s="9">
        <f>I2013/MAX(I$3:I2013)-1</f>
        <v>-0.18386627906976749</v>
      </c>
    </row>
    <row r="2014" spans="1:10" x14ac:dyDescent="0.15">
      <c r="A2014" s="6">
        <v>41382</v>
      </c>
      <c r="B2014" s="9">
        <f t="shared" si="62"/>
        <v>9.7951914514691207E-3</v>
      </c>
      <c r="C2014" s="9">
        <f>IF(排名!C2013=1,增幅!C2014+IF(C2013="",-参数!$B$2-参数!$B$3),"")</f>
        <v>9.7951914514691207E-3</v>
      </c>
      <c r="D2014" s="9" t="str">
        <f>IF(排名!D2013=1,增幅!D2014+IF(D2013="",-参数!$B$2-参数!$B$3),"")</f>
        <v/>
      </c>
      <c r="E2014" s="9" t="str">
        <f>IF(排名!E2013=1,增幅!E2014+IF(E2013="",-参数!$B$2-参数!$B$3),"")</f>
        <v/>
      </c>
      <c r="F2014" s="9" t="str">
        <f>IF(排名!F2013=1,增幅!F2014+IF(F2013="",-参数!$B$2-参数!$B$3),"")</f>
        <v/>
      </c>
      <c r="G2014" s="9" t="str">
        <f>IF(排名!G2013=1,增幅!G2014+IF(G2013="",-参数!$B$2-参数!$B$3),"")</f>
        <v/>
      </c>
      <c r="H2014" s="9" t="str">
        <f>IF(排名!H2013=1,增幅!H2014+IF(H2013="",-参数!$B$2-参数!$B$3),"")</f>
        <v/>
      </c>
      <c r="I2014" s="7">
        <f t="shared" si="63"/>
        <v>4.6049084650324552</v>
      </c>
      <c r="J2014" s="9">
        <f>I2014/MAX(I$3:I2014)-1</f>
        <v>-0.1758720930232559</v>
      </c>
    </row>
    <row r="2015" spans="1:10" x14ac:dyDescent="0.15">
      <c r="A2015" s="6">
        <v>41383</v>
      </c>
      <c r="B2015" s="9">
        <f t="shared" si="62"/>
        <v>3.6155202821869459E-2</v>
      </c>
      <c r="C2015" s="9">
        <f>IF(排名!C2014=1,增幅!C2015+IF(C2014="",-参数!$B$2-参数!$B$3),"")</f>
        <v>3.6155202821869459E-2</v>
      </c>
      <c r="D2015" s="9" t="str">
        <f>IF(排名!D2014=1,增幅!D2015+IF(D2014="",-参数!$B$2-参数!$B$3),"")</f>
        <v/>
      </c>
      <c r="E2015" s="9" t="str">
        <f>IF(排名!E2014=1,增幅!E2015+IF(E2014="",-参数!$B$2-参数!$B$3),"")</f>
        <v/>
      </c>
      <c r="F2015" s="9" t="str">
        <f>IF(排名!F2014=1,增幅!F2015+IF(F2014="",-参数!$B$2-参数!$B$3),"")</f>
        <v/>
      </c>
      <c r="G2015" s="9" t="str">
        <f>IF(排名!G2014=1,增幅!G2015+IF(G2014="",-参数!$B$2-参数!$B$3),"")</f>
        <v/>
      </c>
      <c r="H2015" s="9" t="str">
        <f>IF(排名!H2014=1,增幅!H2015+IF(H2014="",-参数!$B$2-参数!$B$3),"")</f>
        <v/>
      </c>
      <c r="I2015" s="7">
        <f t="shared" si="63"/>
        <v>4.7713998645618476</v>
      </c>
      <c r="J2015" s="9">
        <f>I2015/MAX(I$3:I2015)-1</f>
        <v>-0.14607558139534893</v>
      </c>
    </row>
    <row r="2016" spans="1:10" x14ac:dyDescent="0.15">
      <c r="A2016" s="6">
        <v>41386</v>
      </c>
      <c r="B2016" s="9">
        <f t="shared" si="62"/>
        <v>-5.9574468085106247E-3</v>
      </c>
      <c r="C2016" s="9">
        <f>IF(排名!C2015=1,增幅!C2016+IF(C2015="",-参数!$B$2-参数!$B$3),"")</f>
        <v>-5.9574468085106247E-3</v>
      </c>
      <c r="D2016" s="9" t="str">
        <f>IF(排名!D2015=1,增幅!D2016+IF(D2015="",-参数!$B$2-参数!$B$3),"")</f>
        <v/>
      </c>
      <c r="E2016" s="9" t="str">
        <f>IF(排名!E2015=1,增幅!E2016+IF(E2015="",-参数!$B$2-参数!$B$3),"")</f>
        <v/>
      </c>
      <c r="F2016" s="9" t="str">
        <f>IF(排名!F2015=1,增幅!F2016+IF(F2015="",-参数!$B$2-参数!$B$3),"")</f>
        <v/>
      </c>
      <c r="G2016" s="9" t="str">
        <f>IF(排名!G2015=1,增幅!G2016+IF(G2015="",-参数!$B$2-参数!$B$3),"")</f>
        <v/>
      </c>
      <c r="H2016" s="9" t="str">
        <f>IF(排名!H2015=1,增幅!H2016+IF(H2015="",-参数!$B$2-参数!$B$3),"")</f>
        <v/>
      </c>
      <c r="I2016" s="7">
        <f t="shared" si="63"/>
        <v>4.742974503666586</v>
      </c>
      <c r="J2016" s="9">
        <f>I2016/MAX(I$3:I2016)-1</f>
        <v>-0.15116279069767435</v>
      </c>
    </row>
    <row r="2017" spans="1:10" x14ac:dyDescent="0.15">
      <c r="A2017" s="6">
        <v>41387</v>
      </c>
      <c r="B2017" s="9">
        <f t="shared" si="62"/>
        <v>-3.7671232876712257E-2</v>
      </c>
      <c r="C2017" s="9">
        <f>IF(排名!C2016=1,增幅!C2017+IF(C2016="",-参数!$B$2-参数!$B$3),"")</f>
        <v>-3.7671232876712257E-2</v>
      </c>
      <c r="D2017" s="9" t="str">
        <f>IF(排名!D2016=1,增幅!D2017+IF(D2016="",-参数!$B$2-参数!$B$3),"")</f>
        <v/>
      </c>
      <c r="E2017" s="9" t="str">
        <f>IF(排名!E2016=1,增幅!E2017+IF(E2016="",-参数!$B$2-参数!$B$3),"")</f>
        <v/>
      </c>
      <c r="F2017" s="9" t="str">
        <f>IF(排名!F2016=1,增幅!F2017+IF(F2016="",-参数!$B$2-参数!$B$3),"")</f>
        <v/>
      </c>
      <c r="G2017" s="9" t="str">
        <f>IF(排名!G2016=1,增幅!G2017+IF(G2016="",-参数!$B$2-参数!$B$3),"")</f>
        <v/>
      </c>
      <c r="H2017" s="9" t="str">
        <f>IF(排名!H2016=1,增幅!H2017+IF(H2016="",-参数!$B$2-参数!$B$3),"")</f>
        <v/>
      </c>
      <c r="I2017" s="7">
        <f t="shared" si="63"/>
        <v>4.5643008066106532</v>
      </c>
      <c r="J2017" s="9">
        <f>I2017/MAX(I$3:I2017)-1</f>
        <v>-0.18313953488372092</v>
      </c>
    </row>
    <row r="2018" spans="1:10" x14ac:dyDescent="0.15">
      <c r="A2018" s="6">
        <v>41388</v>
      </c>
      <c r="B2018" s="9">
        <f t="shared" si="62"/>
        <v>1.6014234875444844E-2</v>
      </c>
      <c r="C2018" s="9">
        <f>IF(排名!C2017=1,增幅!C2018+IF(C2017="",-参数!$B$2-参数!$B$3),"")</f>
        <v>1.6014234875444844E-2</v>
      </c>
      <c r="D2018" s="9" t="str">
        <f>IF(排名!D2017=1,增幅!D2018+IF(D2017="",-参数!$B$2-参数!$B$3),"")</f>
        <v/>
      </c>
      <c r="E2018" s="9" t="str">
        <f>IF(排名!E2017=1,增幅!E2018+IF(E2017="",-参数!$B$2-参数!$B$3),"")</f>
        <v/>
      </c>
      <c r="F2018" s="9" t="str">
        <f>IF(排名!F2017=1,增幅!F2018+IF(F2017="",-参数!$B$2-参数!$B$3),"")</f>
        <v/>
      </c>
      <c r="G2018" s="9" t="str">
        <f>IF(排名!G2017=1,增幅!G2018+IF(G2017="",-参数!$B$2-参数!$B$3),"")</f>
        <v/>
      </c>
      <c r="H2018" s="9" t="str">
        <f>IF(排名!H2017=1,增幅!H2018+IF(H2017="",-参数!$B$2-参数!$B$3),"")</f>
        <v/>
      </c>
      <c r="I2018" s="7">
        <f t="shared" si="63"/>
        <v>4.6373945917698984</v>
      </c>
      <c r="J2018" s="9">
        <f>I2018/MAX(I$3:I2018)-1</f>
        <v>-0.17005813953488369</v>
      </c>
    </row>
    <row r="2019" spans="1:10" x14ac:dyDescent="0.15">
      <c r="A2019" s="6">
        <v>41389</v>
      </c>
      <c r="B2019" s="9">
        <f t="shared" si="62"/>
        <v>-2.189141856392296E-2</v>
      </c>
      <c r="C2019" s="9">
        <f>IF(排名!C2018=1,增幅!C2019+IF(C2018="",-参数!$B$2-参数!$B$3),"")</f>
        <v>-2.189141856392296E-2</v>
      </c>
      <c r="D2019" s="9" t="str">
        <f>IF(排名!D2018=1,增幅!D2019+IF(D2018="",-参数!$B$2-参数!$B$3),"")</f>
        <v/>
      </c>
      <c r="E2019" s="9" t="str">
        <f>IF(排名!E2018=1,增幅!E2019+IF(E2018="",-参数!$B$2-参数!$B$3),"")</f>
        <v/>
      </c>
      <c r="F2019" s="9" t="str">
        <f>IF(排名!F2018=1,增幅!F2019+IF(F2018="",-参数!$B$2-参数!$B$3),"")</f>
        <v/>
      </c>
      <c r="G2019" s="9" t="str">
        <f>IF(排名!G2018=1,增幅!G2019+IF(G2018="",-参数!$B$2-参数!$B$3),"")</f>
        <v/>
      </c>
      <c r="H2019" s="9" t="str">
        <f>IF(排名!H2018=1,增幅!H2019+IF(H2018="",-参数!$B$2-参数!$B$3),"")</f>
        <v/>
      </c>
      <c r="I2019" s="7">
        <f t="shared" si="63"/>
        <v>4.5358754457153907</v>
      </c>
      <c r="J2019" s="9">
        <f>I2019/MAX(I$3:I2019)-1</f>
        <v>-0.18822674418604657</v>
      </c>
    </row>
    <row r="2020" spans="1:10" x14ac:dyDescent="0.15">
      <c r="A2020" s="6">
        <v>41390</v>
      </c>
      <c r="B2020" s="9">
        <f t="shared" si="62"/>
        <v>-1.7905102954342E-3</v>
      </c>
      <c r="C2020" s="9">
        <f>IF(排名!C2019=1,增幅!C2020+IF(C2019="",-参数!$B$2-参数!$B$3),"")</f>
        <v>-1.7905102954342E-3</v>
      </c>
      <c r="D2020" s="9" t="str">
        <f>IF(排名!D2019=1,增幅!D2020+IF(D2019="",-参数!$B$2-参数!$B$3),"")</f>
        <v/>
      </c>
      <c r="E2020" s="9" t="str">
        <f>IF(排名!E2019=1,增幅!E2020+IF(E2019="",-参数!$B$2-参数!$B$3),"")</f>
        <v/>
      </c>
      <c r="F2020" s="9" t="str">
        <f>IF(排名!F2019=1,增幅!F2020+IF(F2019="",-参数!$B$2-参数!$B$3),"")</f>
        <v/>
      </c>
      <c r="G2020" s="9" t="str">
        <f>IF(排名!G2019=1,增幅!G2020+IF(G2019="",-参数!$B$2-参数!$B$3),"")</f>
        <v/>
      </c>
      <c r="H2020" s="9" t="str">
        <f>IF(排名!H2019=1,增幅!H2020+IF(H2019="",-参数!$B$2-参数!$B$3),"")</f>
        <v/>
      </c>
      <c r="I2020" s="7">
        <f t="shared" si="63"/>
        <v>4.5277539140310301</v>
      </c>
      <c r="J2020" s="9">
        <f>I2020/MAX(I$3:I2020)-1</f>
        <v>-0.18968023255813959</v>
      </c>
    </row>
    <row r="2021" spans="1:10" x14ac:dyDescent="0.15">
      <c r="A2021" s="6">
        <v>41396</v>
      </c>
      <c r="B2021" s="9">
        <f t="shared" si="62"/>
        <v>-4.484304932735439E-3</v>
      </c>
      <c r="C2021" s="9">
        <f>IF(排名!C2020=1,增幅!C2021+IF(C2020="",-参数!$B$2-参数!$B$3),"")</f>
        <v>-4.484304932735439E-3</v>
      </c>
      <c r="D2021" s="9" t="str">
        <f>IF(排名!D2020=1,增幅!D2021+IF(D2020="",-参数!$B$2-参数!$B$3),"")</f>
        <v/>
      </c>
      <c r="E2021" s="9" t="str">
        <f>IF(排名!E2020=1,增幅!E2021+IF(E2020="",-参数!$B$2-参数!$B$3),"")</f>
        <v/>
      </c>
      <c r="F2021" s="9" t="str">
        <f>IF(排名!F2020=1,增幅!F2021+IF(F2020="",-参数!$B$2-参数!$B$3),"")</f>
        <v/>
      </c>
      <c r="G2021" s="9" t="str">
        <f>IF(排名!G2020=1,增幅!G2021+IF(G2020="",-参数!$B$2-参数!$B$3),"")</f>
        <v/>
      </c>
      <c r="H2021" s="9" t="str">
        <f>IF(排名!H2020=1,增幅!H2021+IF(H2020="",-参数!$B$2-参数!$B$3),"")</f>
        <v/>
      </c>
      <c r="I2021" s="7">
        <f t="shared" si="63"/>
        <v>4.5074500848201282</v>
      </c>
      <c r="J2021" s="9">
        <f>I2021/MAX(I$3:I2021)-1</f>
        <v>-0.19331395348837221</v>
      </c>
    </row>
    <row r="2022" spans="1:10" x14ac:dyDescent="0.15">
      <c r="A2022" s="6">
        <v>41397</v>
      </c>
      <c r="B2022" s="9">
        <f t="shared" si="62"/>
        <v>2.0720720720720731E-2</v>
      </c>
      <c r="C2022" s="9">
        <f>IF(排名!C2021=1,增幅!C2022+IF(C2021="",-参数!$B$2-参数!$B$3),"")</f>
        <v>2.0720720720720731E-2</v>
      </c>
      <c r="D2022" s="9" t="str">
        <f>IF(排名!D2021=1,增幅!D2022+IF(D2021="",-参数!$B$2-参数!$B$3),"")</f>
        <v/>
      </c>
      <c r="E2022" s="9" t="str">
        <f>IF(排名!E2021=1,增幅!E2022+IF(E2021="",-参数!$B$2-参数!$B$3),"")</f>
        <v/>
      </c>
      <c r="F2022" s="9" t="str">
        <f>IF(排名!F2021=1,增幅!F2022+IF(F2021="",-参数!$B$2-参数!$B$3),"")</f>
        <v/>
      </c>
      <c r="G2022" s="9" t="str">
        <f>IF(排名!G2021=1,增幅!G2022+IF(G2021="",-参数!$B$2-参数!$B$3),"")</f>
        <v/>
      </c>
      <c r="H2022" s="9" t="str">
        <f>IF(排名!H2021=1,增幅!H2022+IF(H2021="",-参数!$B$2-参数!$B$3),"")</f>
        <v/>
      </c>
      <c r="I2022" s="7">
        <f t="shared" si="63"/>
        <v>4.6008476991902754</v>
      </c>
      <c r="J2022" s="9">
        <f>I2022/MAX(I$3:I2022)-1</f>
        <v>-0.17659883720930236</v>
      </c>
    </row>
    <row r="2023" spans="1:10" x14ac:dyDescent="0.15">
      <c r="A2023" s="6">
        <v>41400</v>
      </c>
      <c r="B2023" s="9">
        <f t="shared" si="62"/>
        <v>1.4121800529567574E-2</v>
      </c>
      <c r="C2023" s="9">
        <f>IF(排名!C2022=1,增幅!C2023+IF(C2022="",-参数!$B$2-参数!$B$3),"")</f>
        <v>1.4121800529567574E-2</v>
      </c>
      <c r="D2023" s="9" t="str">
        <f>IF(排名!D2022=1,增幅!D2023+IF(D2022="",-参数!$B$2-参数!$B$3),"")</f>
        <v/>
      </c>
      <c r="E2023" s="9" t="str">
        <f>IF(排名!E2022=1,增幅!E2023+IF(E2022="",-参数!$B$2-参数!$B$3),"")</f>
        <v/>
      </c>
      <c r="F2023" s="9" t="str">
        <f>IF(排名!F2022=1,增幅!F2023+IF(F2022="",-参数!$B$2-参数!$B$3),"")</f>
        <v/>
      </c>
      <c r="G2023" s="9" t="str">
        <f>IF(排名!G2022=1,增幅!G2023+IF(G2022="",-参数!$B$2-参数!$B$3),"")</f>
        <v/>
      </c>
      <c r="H2023" s="9" t="str">
        <f>IF(排名!H2022=1,增幅!H2023+IF(H2022="",-参数!$B$2-参数!$B$3),"")</f>
        <v/>
      </c>
      <c r="I2023" s="7">
        <f t="shared" si="63"/>
        <v>4.66581995266516</v>
      </c>
      <c r="J2023" s="9">
        <f>I2023/MAX(I$3:I2023)-1</f>
        <v>-0.16497093023255816</v>
      </c>
    </row>
    <row r="2024" spans="1:10" x14ac:dyDescent="0.15">
      <c r="A2024" s="6">
        <v>41401</v>
      </c>
      <c r="B2024" s="9">
        <f t="shared" si="62"/>
        <v>-4.3516100957354809E-3</v>
      </c>
      <c r="C2024" s="9">
        <f>IF(排名!C2023=1,增幅!C2024+IF(C2023="",-参数!$B$2-参数!$B$3),"")</f>
        <v>-4.3516100957354809E-3</v>
      </c>
      <c r="D2024" s="9" t="str">
        <f>IF(排名!D2023=1,增幅!D2024+IF(D2023="",-参数!$B$2-参数!$B$3),"")</f>
        <v/>
      </c>
      <c r="E2024" s="9" t="str">
        <f>IF(排名!E2023=1,增幅!E2024+IF(E2023="",-参数!$B$2-参数!$B$3),"")</f>
        <v/>
      </c>
      <c r="F2024" s="9" t="str">
        <f>IF(排名!F2023=1,增幅!F2024+IF(F2023="",-参数!$B$2-参数!$B$3),"")</f>
        <v/>
      </c>
      <c r="G2024" s="9" t="str">
        <f>IF(排名!G2023=1,增幅!G2024+IF(G2023="",-参数!$B$2-参数!$B$3),"")</f>
        <v/>
      </c>
      <c r="H2024" s="9" t="str">
        <f>IF(排名!H2023=1,增幅!H2024+IF(H2023="",-参数!$B$2-参数!$B$3),"")</f>
        <v/>
      </c>
      <c r="I2024" s="7">
        <f t="shared" si="63"/>
        <v>4.6455161234542581</v>
      </c>
      <c r="J2024" s="9">
        <f>I2024/MAX(I$3:I2024)-1</f>
        <v>-0.16860465116279078</v>
      </c>
    </row>
    <row r="2025" spans="1:10" x14ac:dyDescent="0.15">
      <c r="A2025" s="6">
        <v>41402</v>
      </c>
      <c r="B2025" s="9">
        <f t="shared" si="62"/>
        <v>1.7482517482518833E-3</v>
      </c>
      <c r="C2025" s="9">
        <f>IF(排名!C2024=1,增幅!C2025+IF(C2024="",-参数!$B$2-参数!$B$3),"")</f>
        <v>1.7482517482518833E-3</v>
      </c>
      <c r="D2025" s="9" t="str">
        <f>IF(排名!D2024=1,增幅!D2025+IF(D2024="",-参数!$B$2-参数!$B$3),"")</f>
        <v/>
      </c>
      <c r="E2025" s="9" t="str">
        <f>IF(排名!E2024=1,增幅!E2025+IF(E2024="",-参数!$B$2-参数!$B$3),"")</f>
        <v/>
      </c>
      <c r="F2025" s="9" t="str">
        <f>IF(排名!F2024=1,增幅!F2025+IF(F2024="",-参数!$B$2-参数!$B$3),"")</f>
        <v/>
      </c>
      <c r="G2025" s="9" t="str">
        <f>IF(排名!G2024=1,增幅!G2025+IF(G2024="",-参数!$B$2-参数!$B$3),"")</f>
        <v/>
      </c>
      <c r="H2025" s="9" t="str">
        <f>IF(排名!H2024=1,增幅!H2025+IF(H2024="",-参数!$B$2-参数!$B$3),"")</f>
        <v/>
      </c>
      <c r="I2025" s="7">
        <f t="shared" si="63"/>
        <v>4.6536376551386196</v>
      </c>
      <c r="J2025" s="9">
        <f>I2025/MAX(I$3:I2025)-1</f>
        <v>-0.16715116279069764</v>
      </c>
    </row>
    <row r="2026" spans="1:10" x14ac:dyDescent="0.15">
      <c r="A2026" s="6">
        <v>41403</v>
      </c>
      <c r="B2026" s="9">
        <f t="shared" si="62"/>
        <v>-1.2216404886561949E-2</v>
      </c>
      <c r="C2026" s="9">
        <f>IF(排名!C2025=1,增幅!C2026+IF(C2025="",-参数!$B$2-参数!$B$3),"")</f>
        <v>-1.2216404886561949E-2</v>
      </c>
      <c r="D2026" s="9" t="str">
        <f>IF(排名!D2025=1,增幅!D2026+IF(D2025="",-参数!$B$2-参数!$B$3),"")</f>
        <v/>
      </c>
      <c r="E2026" s="9" t="str">
        <f>IF(排名!E2025=1,增幅!E2026+IF(E2025="",-参数!$B$2-参数!$B$3),"")</f>
        <v/>
      </c>
      <c r="F2026" s="9" t="str">
        <f>IF(排名!F2025=1,增幅!F2026+IF(F2025="",-参数!$B$2-参数!$B$3),"")</f>
        <v/>
      </c>
      <c r="G2026" s="9" t="str">
        <f>IF(排名!G2025=1,增幅!G2026+IF(G2025="",-参数!$B$2-参数!$B$3),"")</f>
        <v/>
      </c>
      <c r="H2026" s="9" t="str">
        <f>IF(排名!H2025=1,增幅!H2026+IF(H2025="",-参数!$B$2-参数!$B$3),"")</f>
        <v/>
      </c>
      <c r="I2026" s="7">
        <f t="shared" si="63"/>
        <v>4.5967869333480955</v>
      </c>
      <c r="J2026" s="9">
        <f>I2026/MAX(I$3:I2026)-1</f>
        <v>-0.17732558139534882</v>
      </c>
    </row>
    <row r="2027" spans="1:10" x14ac:dyDescent="0.15">
      <c r="A2027" s="6">
        <v>41404</v>
      </c>
      <c r="B2027" s="9">
        <f t="shared" si="62"/>
        <v>7.0671378091873294E-3</v>
      </c>
      <c r="C2027" s="9">
        <f>IF(排名!C2026=1,增幅!C2027+IF(C2026="",-参数!$B$2-参数!$B$3),"")</f>
        <v>7.0671378091873294E-3</v>
      </c>
      <c r="D2027" s="9" t="str">
        <f>IF(排名!D2026=1,增幅!D2027+IF(D2026="",-参数!$B$2-参数!$B$3),"")</f>
        <v/>
      </c>
      <c r="E2027" s="9" t="str">
        <f>IF(排名!E2026=1,增幅!E2027+IF(E2026="",-参数!$B$2-参数!$B$3),"")</f>
        <v/>
      </c>
      <c r="F2027" s="9" t="str">
        <f>IF(排名!F2026=1,增幅!F2027+IF(F2026="",-参数!$B$2-参数!$B$3),"")</f>
        <v/>
      </c>
      <c r="G2027" s="9" t="str">
        <f>IF(排名!G2026=1,增幅!G2027+IF(G2026="",-参数!$B$2-参数!$B$3),"")</f>
        <v/>
      </c>
      <c r="H2027" s="9" t="str">
        <f>IF(排名!H2026=1,增幅!H2027+IF(H2026="",-参数!$B$2-参数!$B$3),"")</f>
        <v/>
      </c>
      <c r="I2027" s="7">
        <f t="shared" si="63"/>
        <v>4.6292730600855378</v>
      </c>
      <c r="J2027" s="9">
        <f>I2027/MAX(I$3:I2027)-1</f>
        <v>-0.17151162790697672</v>
      </c>
    </row>
    <row r="2028" spans="1:10" x14ac:dyDescent="0.15">
      <c r="A2028" s="6">
        <v>41407</v>
      </c>
      <c r="B2028" s="9">
        <f t="shared" si="62"/>
        <v>-1.2280701754386003E-2</v>
      </c>
      <c r="C2028" s="9">
        <f>IF(排名!C2027=1,增幅!C2028+IF(C2027="",-参数!$B$2-参数!$B$3),"")</f>
        <v>-1.2280701754386003E-2</v>
      </c>
      <c r="D2028" s="9" t="str">
        <f>IF(排名!D2027=1,增幅!D2028+IF(D2027="",-参数!$B$2-参数!$B$3),"")</f>
        <v/>
      </c>
      <c r="E2028" s="9" t="str">
        <f>IF(排名!E2027=1,增幅!E2028+IF(E2027="",-参数!$B$2-参数!$B$3),"")</f>
        <v/>
      </c>
      <c r="F2028" s="9" t="str">
        <f>IF(排名!F2027=1,增幅!F2028+IF(F2027="",-参数!$B$2-参数!$B$3),"")</f>
        <v/>
      </c>
      <c r="G2028" s="9" t="str">
        <f>IF(排名!G2027=1,增幅!G2028+IF(G2027="",-参数!$B$2-参数!$B$3),"")</f>
        <v/>
      </c>
      <c r="H2028" s="9" t="str">
        <f>IF(排名!H2027=1,增幅!H2028+IF(H2027="",-参数!$B$2-参数!$B$3),"")</f>
        <v/>
      </c>
      <c r="I2028" s="7">
        <f t="shared" si="63"/>
        <v>4.5724223382950138</v>
      </c>
      <c r="J2028" s="9">
        <f>I2028/MAX(I$3:I2028)-1</f>
        <v>-0.1816860465116279</v>
      </c>
    </row>
    <row r="2029" spans="1:10" x14ac:dyDescent="0.15">
      <c r="A2029" s="6">
        <v>41408</v>
      </c>
      <c r="B2029" s="9">
        <f t="shared" si="62"/>
        <v>-1.8650088809946674E-2</v>
      </c>
      <c r="C2029" s="9">
        <f>IF(排名!C2028=1,增幅!C2029+IF(C2028="",-参数!$B$2-参数!$B$3),"")</f>
        <v>-1.8650088809946674E-2</v>
      </c>
      <c r="D2029" s="9" t="str">
        <f>IF(排名!D2028=1,增幅!D2029+IF(D2028="",-参数!$B$2-参数!$B$3),"")</f>
        <v/>
      </c>
      <c r="E2029" s="9" t="str">
        <f>IF(排名!E2028=1,增幅!E2029+IF(E2028="",-参数!$B$2-参数!$B$3),"")</f>
        <v/>
      </c>
      <c r="F2029" s="9" t="str">
        <f>IF(排名!F2028=1,增幅!F2029+IF(F2028="",-参数!$B$2-参数!$B$3),"")</f>
        <v/>
      </c>
      <c r="G2029" s="9" t="str">
        <f>IF(排名!G2028=1,增幅!G2029+IF(G2028="",-参数!$B$2-参数!$B$3),"")</f>
        <v/>
      </c>
      <c r="H2029" s="9" t="str">
        <f>IF(排名!H2028=1,增幅!H2029+IF(H2028="",-参数!$B$2-参数!$B$3),"")</f>
        <v/>
      </c>
      <c r="I2029" s="7">
        <f t="shared" si="63"/>
        <v>4.4871462556092281</v>
      </c>
      <c r="J2029" s="9">
        <f>I2029/MAX(I$3:I2029)-1</f>
        <v>-0.1969476744186045</v>
      </c>
    </row>
    <row r="2030" spans="1:10" x14ac:dyDescent="0.15">
      <c r="A2030" s="6">
        <v>41409</v>
      </c>
      <c r="B2030" s="9">
        <f t="shared" si="62"/>
        <v>9.0497737556560764E-3</v>
      </c>
      <c r="C2030" s="9">
        <f>IF(排名!C2029=1,增幅!C2030+IF(C2029="",-参数!$B$2-参数!$B$3),"")</f>
        <v>9.0497737556560764E-3</v>
      </c>
      <c r="D2030" s="9" t="str">
        <f>IF(排名!D2029=1,增幅!D2030+IF(D2029="",-参数!$B$2-参数!$B$3),"")</f>
        <v/>
      </c>
      <c r="E2030" s="9" t="str">
        <f>IF(排名!E2029=1,增幅!E2030+IF(E2029="",-参数!$B$2-参数!$B$3),"")</f>
        <v/>
      </c>
      <c r="F2030" s="9" t="str">
        <f>IF(排名!F2029=1,增幅!F2030+IF(F2029="",-参数!$B$2-参数!$B$3),"")</f>
        <v/>
      </c>
      <c r="G2030" s="9" t="str">
        <f>IF(排名!G2029=1,增幅!G2030+IF(G2029="",-参数!$B$2-参数!$B$3),"")</f>
        <v/>
      </c>
      <c r="H2030" s="9" t="str">
        <f>IF(排名!H2029=1,增幅!H2030+IF(H2029="",-参数!$B$2-参数!$B$3),"")</f>
        <v/>
      </c>
      <c r="I2030" s="7">
        <f t="shared" si="63"/>
        <v>4.527753914031031</v>
      </c>
      <c r="J2030" s="9">
        <f>I2030/MAX(I$3:I2030)-1</f>
        <v>-0.18968023255813937</v>
      </c>
    </row>
    <row r="2031" spans="1:10" x14ac:dyDescent="0.15">
      <c r="A2031" s="6">
        <v>41410</v>
      </c>
      <c r="B2031" s="9">
        <f t="shared" si="62"/>
        <v>2.4215246636771326E-2</v>
      </c>
      <c r="C2031" s="9">
        <f>IF(排名!C2030=1,增幅!C2031+IF(C2030="",-参数!$B$2-参数!$B$3),"")</f>
        <v>2.4215246636771326E-2</v>
      </c>
      <c r="D2031" s="9" t="str">
        <f>IF(排名!D2030=1,增幅!D2031+IF(D2030="",-参数!$B$2-参数!$B$3),"")</f>
        <v/>
      </c>
      <c r="E2031" s="9" t="str">
        <f>IF(排名!E2030=1,增幅!E2031+IF(E2030="",-参数!$B$2-参数!$B$3),"")</f>
        <v/>
      </c>
      <c r="F2031" s="9" t="str">
        <f>IF(排名!F2030=1,增幅!F2031+IF(F2030="",-参数!$B$2-参数!$B$3),"")</f>
        <v/>
      </c>
      <c r="G2031" s="9" t="str">
        <f>IF(排名!G2030=1,增幅!G2031+IF(G2030="",-参数!$B$2-参数!$B$3),"")</f>
        <v/>
      </c>
      <c r="H2031" s="9" t="str">
        <f>IF(排名!H2030=1,增幅!H2031+IF(H2030="",-参数!$B$2-参数!$B$3),"")</f>
        <v/>
      </c>
      <c r="I2031" s="7">
        <f t="shared" si="63"/>
        <v>4.6373945917698993</v>
      </c>
      <c r="J2031" s="9">
        <f>I2031/MAX(I$3:I2031)-1</f>
        <v>-0.17005813953488358</v>
      </c>
    </row>
    <row r="2032" spans="1:10" x14ac:dyDescent="0.15">
      <c r="A2032" s="6">
        <v>41411</v>
      </c>
      <c r="B2032" s="9">
        <f t="shared" si="62"/>
        <v>1.3134851138353776E-2</v>
      </c>
      <c r="C2032" s="9">
        <f>IF(排名!C2031=1,增幅!C2032+IF(C2031="",-参数!$B$2-参数!$B$3),"")</f>
        <v>1.3134851138353776E-2</v>
      </c>
      <c r="D2032" s="9" t="str">
        <f>IF(排名!D2031=1,增幅!D2032+IF(D2031="",-参数!$B$2-参数!$B$3),"")</f>
        <v/>
      </c>
      <c r="E2032" s="9" t="str">
        <f>IF(排名!E2031=1,增幅!E2032+IF(E2031="",-参数!$B$2-参数!$B$3),"")</f>
        <v/>
      </c>
      <c r="F2032" s="9" t="str">
        <f>IF(排名!F2031=1,增幅!F2032+IF(F2031="",-参数!$B$2-参数!$B$3),"")</f>
        <v/>
      </c>
      <c r="G2032" s="9" t="str">
        <f>IF(排名!G2031=1,增幅!G2032+IF(G2031="",-参数!$B$2-参数!$B$3),"")</f>
        <v/>
      </c>
      <c r="H2032" s="9" t="str">
        <f>IF(排名!H2031=1,增幅!H2032+IF(H2031="",-参数!$B$2-参数!$B$3),"")</f>
        <v/>
      </c>
      <c r="I2032" s="7">
        <f t="shared" si="63"/>
        <v>4.6983060794026041</v>
      </c>
      <c r="J2032" s="9">
        <f>I2032/MAX(I$3:I2032)-1</f>
        <v>-0.15915697674418583</v>
      </c>
    </row>
    <row r="2033" spans="1:10" x14ac:dyDescent="0.15">
      <c r="A2033" s="6">
        <v>41414</v>
      </c>
      <c r="B2033" s="9">
        <f t="shared" si="62"/>
        <v>6.0501296456352271E-3</v>
      </c>
      <c r="C2033" s="9">
        <f>IF(排名!C2032=1,增幅!C2033+IF(C2032="",-参数!$B$2-参数!$B$3),"")</f>
        <v>6.0501296456352271E-3</v>
      </c>
      <c r="D2033" s="9" t="str">
        <f>IF(排名!D2032=1,增幅!D2033+IF(D2032="",-参数!$B$2-参数!$B$3),"")</f>
        <v/>
      </c>
      <c r="E2033" s="9" t="str">
        <f>IF(排名!E2032=1,增幅!E2033+IF(E2032="",-参数!$B$2-参数!$B$3),"")</f>
        <v/>
      </c>
      <c r="F2033" s="9" t="str">
        <f>IF(排名!F2032=1,增幅!F2033+IF(F2032="",-参数!$B$2-参数!$B$3),"")</f>
        <v/>
      </c>
      <c r="G2033" s="9" t="str">
        <f>IF(排名!G2032=1,增幅!G2033+IF(G2032="",-参数!$B$2-参数!$B$3),"")</f>
        <v/>
      </c>
      <c r="H2033" s="9" t="str">
        <f>IF(排名!H2032=1,增幅!H2033+IF(H2032="",-参数!$B$2-参数!$B$3),"")</f>
        <v/>
      </c>
      <c r="I2033" s="7">
        <f t="shared" si="63"/>
        <v>4.7267314402978657</v>
      </c>
      <c r="J2033" s="9">
        <f>I2033/MAX(I$3:I2033)-1</f>
        <v>-0.15406976744186029</v>
      </c>
    </row>
    <row r="2034" spans="1:10" x14ac:dyDescent="0.15">
      <c r="A2034" s="6">
        <v>41415</v>
      </c>
      <c r="B2034" s="9">
        <f t="shared" si="62"/>
        <v>-5.1546391752578247E-3</v>
      </c>
      <c r="C2034" s="9">
        <f>IF(排名!C2033=1,增幅!C2034+IF(C2033="",-参数!$B$2-参数!$B$3),"")</f>
        <v>-5.1546391752578247E-3</v>
      </c>
      <c r="D2034" s="9" t="str">
        <f>IF(排名!D2033=1,增幅!D2034+IF(D2033="",-参数!$B$2-参数!$B$3),"")</f>
        <v/>
      </c>
      <c r="E2034" s="9" t="str">
        <f>IF(排名!E2033=1,增幅!E2034+IF(E2033="",-参数!$B$2-参数!$B$3),"")</f>
        <v/>
      </c>
      <c r="F2034" s="9" t="str">
        <f>IF(排名!F2033=1,增幅!F2034+IF(F2033="",-参数!$B$2-参数!$B$3),"")</f>
        <v/>
      </c>
      <c r="G2034" s="9" t="str">
        <f>IF(排名!G2033=1,增幅!G2034+IF(G2033="",-参数!$B$2-参数!$B$3),"")</f>
        <v/>
      </c>
      <c r="H2034" s="9" t="str">
        <f>IF(排名!H2033=1,增幅!H2034+IF(H2033="",-参数!$B$2-参数!$B$3),"")</f>
        <v/>
      </c>
      <c r="I2034" s="7">
        <f t="shared" si="63"/>
        <v>4.7023668452447831</v>
      </c>
      <c r="J2034" s="9">
        <f>I2034/MAX(I$3:I2034)-1</f>
        <v>-0.15843023255813948</v>
      </c>
    </row>
    <row r="2035" spans="1:10" x14ac:dyDescent="0.15">
      <c r="A2035" s="6">
        <v>41416</v>
      </c>
      <c r="B2035" s="9">
        <f t="shared" si="62"/>
        <v>1.0362694300518172E-2</v>
      </c>
      <c r="C2035" s="9">
        <f>IF(排名!C2034=1,增幅!C2035+IF(C2034="",-参数!$B$2-参数!$B$3),"")</f>
        <v>1.0362694300518172E-2</v>
      </c>
      <c r="D2035" s="9" t="str">
        <f>IF(排名!D2034=1,增幅!D2035+IF(D2034="",-参数!$B$2-参数!$B$3),"")</f>
        <v/>
      </c>
      <c r="E2035" s="9" t="str">
        <f>IF(排名!E2034=1,增幅!E2035+IF(E2034="",-参数!$B$2-参数!$B$3),"")</f>
        <v/>
      </c>
      <c r="F2035" s="9" t="str">
        <f>IF(排名!F2034=1,增幅!F2035+IF(F2034="",-参数!$B$2-参数!$B$3),"")</f>
        <v/>
      </c>
      <c r="G2035" s="9" t="str">
        <f>IF(排名!G2034=1,增幅!G2035+IF(G2034="",-参数!$B$2-参数!$B$3),"")</f>
        <v/>
      </c>
      <c r="H2035" s="9" t="str">
        <f>IF(排名!H2034=1,增幅!H2035+IF(H2034="",-参数!$B$2-参数!$B$3),"")</f>
        <v/>
      </c>
      <c r="I2035" s="7">
        <f t="shared" si="63"/>
        <v>4.7510960353509466</v>
      </c>
      <c r="J2035" s="9">
        <f>I2035/MAX(I$3:I2035)-1</f>
        <v>-0.14970930232558144</v>
      </c>
    </row>
    <row r="2036" spans="1:10" x14ac:dyDescent="0.15">
      <c r="A2036" s="6">
        <v>41417</v>
      </c>
      <c r="B2036" s="9">
        <f t="shared" si="62"/>
        <v>-1.1965811965811812E-2</v>
      </c>
      <c r="C2036" s="9">
        <f>IF(排名!C2035=1,增幅!C2036+IF(C2035="",-参数!$B$2-参数!$B$3),"")</f>
        <v>-1.1965811965811812E-2</v>
      </c>
      <c r="D2036" s="9" t="str">
        <f>IF(排名!D2035=1,增幅!D2036+IF(D2035="",-参数!$B$2-参数!$B$3),"")</f>
        <v/>
      </c>
      <c r="E2036" s="9" t="str">
        <f>IF(排名!E2035=1,增幅!E2036+IF(E2035="",-参数!$B$2-参数!$B$3),"")</f>
        <v/>
      </c>
      <c r="F2036" s="9" t="str">
        <f>IF(排名!F2035=1,增幅!F2036+IF(F2035="",-参数!$B$2-参数!$B$3),"")</f>
        <v/>
      </c>
      <c r="G2036" s="9" t="str">
        <f>IF(排名!G2035=1,增幅!G2036+IF(G2035="",-参数!$B$2-参数!$B$3),"")</f>
        <v/>
      </c>
      <c r="H2036" s="9" t="str">
        <f>IF(排名!H2035=1,增幅!H2036+IF(H2035="",-参数!$B$2-参数!$B$3),"")</f>
        <v/>
      </c>
      <c r="I2036" s="7">
        <f t="shared" si="63"/>
        <v>4.6942453135604234</v>
      </c>
      <c r="J2036" s="9">
        <f>I2036/MAX(I$3:I2036)-1</f>
        <v>-0.1598837209302324</v>
      </c>
    </row>
    <row r="2037" spans="1:10" x14ac:dyDescent="0.15">
      <c r="A2037" s="6">
        <v>41418</v>
      </c>
      <c r="B2037" s="9">
        <f t="shared" si="62"/>
        <v>3.4602076124565784E-3</v>
      </c>
      <c r="C2037" s="9">
        <f>IF(排名!C2036=1,增幅!C2037+IF(C2036="",-参数!$B$2-参数!$B$3),"")</f>
        <v>3.4602076124565784E-3</v>
      </c>
      <c r="D2037" s="9" t="str">
        <f>IF(排名!D2036=1,增幅!D2037+IF(D2036="",-参数!$B$2-参数!$B$3),"")</f>
        <v/>
      </c>
      <c r="E2037" s="9" t="str">
        <f>IF(排名!E2036=1,增幅!E2037+IF(E2036="",-参数!$B$2-参数!$B$3),"")</f>
        <v/>
      </c>
      <c r="F2037" s="9" t="str">
        <f>IF(排名!F2036=1,增幅!F2037+IF(F2036="",-参数!$B$2-参数!$B$3),"")</f>
        <v/>
      </c>
      <c r="G2037" s="9" t="str">
        <f>IF(排名!G2036=1,增幅!G2037+IF(G2036="",-参数!$B$2-参数!$B$3),"")</f>
        <v/>
      </c>
      <c r="H2037" s="9" t="str">
        <f>IF(排名!H2036=1,增幅!H2037+IF(H2036="",-参数!$B$2-参数!$B$3),"")</f>
        <v/>
      </c>
      <c r="I2037" s="7">
        <f t="shared" si="63"/>
        <v>4.7104883769291437</v>
      </c>
      <c r="J2037" s="9">
        <f>I2037/MAX(I$3:I2037)-1</f>
        <v>-0.15697674418604646</v>
      </c>
    </row>
    <row r="2038" spans="1:10" x14ac:dyDescent="0.15">
      <c r="A2038" s="6">
        <v>41421</v>
      </c>
      <c r="B2038" s="9">
        <f t="shared" si="62"/>
        <v>3.4482758620690834E-3</v>
      </c>
      <c r="C2038" s="9">
        <f>IF(排名!C2037=1,增幅!C2038+IF(C2037="",-参数!$B$2-参数!$B$3),"")</f>
        <v>3.4482758620690834E-3</v>
      </c>
      <c r="D2038" s="9" t="str">
        <f>IF(排名!D2037=1,增幅!D2038+IF(D2037="",-参数!$B$2-参数!$B$3),"")</f>
        <v/>
      </c>
      <c r="E2038" s="9" t="str">
        <f>IF(排名!E2037=1,增幅!E2038+IF(E2037="",-参数!$B$2-参数!$B$3),"")</f>
        <v/>
      </c>
      <c r="F2038" s="9" t="str">
        <f>IF(排名!F2037=1,增幅!F2038+IF(F2037="",-参数!$B$2-参数!$B$3),"")</f>
        <v/>
      </c>
      <c r="G2038" s="9" t="str">
        <f>IF(排名!G2037=1,增幅!G2038+IF(G2037="",-参数!$B$2-参数!$B$3),"")</f>
        <v/>
      </c>
      <c r="H2038" s="9" t="str">
        <f>IF(排名!H2037=1,增幅!H2038+IF(H2037="",-参数!$B$2-参数!$B$3),"")</f>
        <v/>
      </c>
      <c r="I2038" s="7">
        <f t="shared" si="63"/>
        <v>4.7267314402978657</v>
      </c>
      <c r="J2038" s="9">
        <f>I2038/MAX(I$3:I2038)-1</f>
        <v>-0.15406976744186029</v>
      </c>
    </row>
    <row r="2039" spans="1:10" x14ac:dyDescent="0.15">
      <c r="A2039" s="6">
        <v>41422</v>
      </c>
      <c r="B2039" s="9">
        <f t="shared" si="62"/>
        <v>3.0068728522336663E-2</v>
      </c>
      <c r="C2039" s="9">
        <f>IF(排名!C2038=1,增幅!C2039+IF(C2038="",-参数!$B$2-参数!$B$3),"")</f>
        <v>3.0068728522336663E-2</v>
      </c>
      <c r="D2039" s="9" t="str">
        <f>IF(排名!D2038=1,增幅!D2039+IF(D2038="",-参数!$B$2-参数!$B$3),"")</f>
        <v/>
      </c>
      <c r="E2039" s="9" t="str">
        <f>IF(排名!E2038=1,增幅!E2039+IF(E2038="",-参数!$B$2-参数!$B$3),"")</f>
        <v/>
      </c>
      <c r="F2039" s="9" t="str">
        <f>IF(排名!F2038=1,增幅!F2039+IF(F2038="",-参数!$B$2-参数!$B$3),"")</f>
        <v/>
      </c>
      <c r="G2039" s="9" t="str">
        <f>IF(排名!G2038=1,增幅!G2039+IF(G2038="",-参数!$B$2-参数!$B$3),"")</f>
        <v/>
      </c>
      <c r="H2039" s="9" t="str">
        <f>IF(排名!H2038=1,增幅!H2039+IF(H2038="",-参数!$B$2-参数!$B$3),"")</f>
        <v/>
      </c>
      <c r="I2039" s="7">
        <f t="shared" si="63"/>
        <v>4.8688582447741755</v>
      </c>
      <c r="J2039" s="9">
        <f>I2039/MAX(I$3:I2039)-1</f>
        <v>-0.12863372093023251</v>
      </c>
    </row>
    <row r="2040" spans="1:10" x14ac:dyDescent="0.15">
      <c r="A2040" s="6">
        <v>41423</v>
      </c>
      <c r="B2040" s="9">
        <f t="shared" si="62"/>
        <v>-1.334445371142623E-2</v>
      </c>
      <c r="C2040" s="9">
        <f>IF(排名!C2039=1,增幅!C2040+IF(C2039="",-参数!$B$2-参数!$B$3),"")</f>
        <v>-1.334445371142623E-2</v>
      </c>
      <c r="D2040" s="9" t="str">
        <f>IF(排名!D2039=1,增幅!D2040+IF(D2039="",-参数!$B$2-参数!$B$3),"")</f>
        <v/>
      </c>
      <c r="E2040" s="9" t="str">
        <f>IF(排名!E2039=1,增幅!E2040+IF(E2039="",-参数!$B$2-参数!$B$3),"")</f>
        <v/>
      </c>
      <c r="F2040" s="9" t="str">
        <f>IF(排名!F2039=1,增幅!F2040+IF(F2039="",-参数!$B$2-参数!$B$3),"")</f>
        <v/>
      </c>
      <c r="G2040" s="9" t="str">
        <f>IF(排名!G2039=1,增幅!G2040+IF(G2039="",-参数!$B$2-参数!$B$3),"")</f>
        <v/>
      </c>
      <c r="H2040" s="9" t="str">
        <f>IF(排名!H2039=1,增幅!H2040+IF(H2039="",-参数!$B$2-参数!$B$3),"")</f>
        <v/>
      </c>
      <c r="I2040" s="7">
        <f t="shared" si="63"/>
        <v>4.8038859912992908</v>
      </c>
      <c r="J2040" s="9">
        <f>I2040/MAX(I$3:I2040)-1</f>
        <v>-0.14026162790697672</v>
      </c>
    </row>
    <row r="2041" spans="1:10" x14ac:dyDescent="0.15">
      <c r="A2041" s="6">
        <v>41424</v>
      </c>
      <c r="B2041" s="9">
        <f t="shared" si="62"/>
        <v>-8.4530853761622948E-3</v>
      </c>
      <c r="C2041" s="9">
        <f>IF(排名!C2040=1,增幅!C2041+IF(C2040="",-参数!$B$2-参数!$B$3),"")</f>
        <v>-8.4530853761622948E-3</v>
      </c>
      <c r="D2041" s="9" t="str">
        <f>IF(排名!D2040=1,增幅!D2041+IF(D2040="",-参数!$B$2-参数!$B$3),"")</f>
        <v/>
      </c>
      <c r="E2041" s="9" t="str">
        <f>IF(排名!E2040=1,增幅!E2041+IF(E2040="",-参数!$B$2-参数!$B$3),"")</f>
        <v/>
      </c>
      <c r="F2041" s="9" t="str">
        <f>IF(排名!F2040=1,增幅!F2041+IF(F2040="",-参数!$B$2-参数!$B$3),"")</f>
        <v/>
      </c>
      <c r="G2041" s="9" t="str">
        <f>IF(排名!G2040=1,增幅!G2041+IF(G2040="",-参数!$B$2-参数!$B$3),"")</f>
        <v/>
      </c>
      <c r="H2041" s="9" t="str">
        <f>IF(排名!H2040=1,增幅!H2041+IF(H2040="",-参数!$B$2-参数!$B$3),"")</f>
        <v/>
      </c>
      <c r="I2041" s="7">
        <f t="shared" si="63"/>
        <v>4.7632783328774879</v>
      </c>
      <c r="J2041" s="9">
        <f>I2041/MAX(I$3:I2041)-1</f>
        <v>-0.14752906976744173</v>
      </c>
    </row>
    <row r="2042" spans="1:10" x14ac:dyDescent="0.15">
      <c r="A2042" s="6">
        <v>41425</v>
      </c>
      <c r="B2042" s="9">
        <f t="shared" si="62"/>
        <v>-1.0230179028133057E-2</v>
      </c>
      <c r="C2042" s="9">
        <f>IF(排名!C2041=1,增幅!C2042+IF(C2041="",-参数!$B$2-参数!$B$3),"")</f>
        <v>-1.0230179028133057E-2</v>
      </c>
      <c r="D2042" s="9" t="str">
        <f>IF(排名!D2041=1,增幅!D2042+IF(D2041="",-参数!$B$2-参数!$B$3),"")</f>
        <v/>
      </c>
      <c r="E2042" s="9" t="str">
        <f>IF(排名!E2041=1,增幅!E2042+IF(E2041="",-参数!$B$2-参数!$B$3),"")</f>
        <v/>
      </c>
      <c r="F2042" s="9" t="str">
        <f>IF(排名!F2041=1,增幅!F2042+IF(F2041="",-参数!$B$2-参数!$B$3),"")</f>
        <v/>
      </c>
      <c r="G2042" s="9" t="str">
        <f>IF(排名!G2041=1,增幅!G2042+IF(G2041="",-参数!$B$2-参数!$B$3),"")</f>
        <v/>
      </c>
      <c r="H2042" s="9" t="str">
        <f>IF(排名!H2041=1,增幅!H2042+IF(H2041="",-参数!$B$2-参数!$B$3),"")</f>
        <v/>
      </c>
      <c r="I2042" s="7">
        <f t="shared" si="63"/>
        <v>4.7145491427713244</v>
      </c>
      <c r="J2042" s="9">
        <f>I2042/MAX(I$3:I2042)-1</f>
        <v>-0.15624999999999989</v>
      </c>
    </row>
    <row r="2043" spans="1:10" x14ac:dyDescent="0.15">
      <c r="A2043" s="6">
        <v>41428</v>
      </c>
      <c r="B2043" s="9">
        <f t="shared" si="62"/>
        <v>-8.6132644272174375E-4</v>
      </c>
      <c r="C2043" s="9">
        <f>IF(排名!C2042=1,增幅!C2043+IF(C2042="",-参数!$B$2-参数!$B$3),"")</f>
        <v>-8.6132644272174375E-4</v>
      </c>
      <c r="D2043" s="9" t="str">
        <f>IF(排名!D2042=1,增幅!D2043+IF(D2042="",-参数!$B$2-参数!$B$3),"")</f>
        <v/>
      </c>
      <c r="E2043" s="9" t="str">
        <f>IF(排名!E2042=1,增幅!E2043+IF(E2042="",-参数!$B$2-参数!$B$3),"")</f>
        <v/>
      </c>
      <c r="F2043" s="9" t="str">
        <f>IF(排名!F2042=1,增幅!F2043+IF(F2042="",-参数!$B$2-参数!$B$3),"")</f>
        <v/>
      </c>
      <c r="G2043" s="9" t="str">
        <f>IF(排名!G2042=1,增幅!G2043+IF(G2042="",-参数!$B$2-参数!$B$3),"")</f>
        <v/>
      </c>
      <c r="H2043" s="9" t="str">
        <f>IF(排名!H2042=1,增幅!H2043+IF(H2042="",-参数!$B$2-参数!$B$3),"")</f>
        <v/>
      </c>
      <c r="I2043" s="7">
        <f t="shared" si="63"/>
        <v>4.7104883769291446</v>
      </c>
      <c r="J2043" s="9">
        <f>I2043/MAX(I$3:I2043)-1</f>
        <v>-0.15697674418604635</v>
      </c>
    </row>
    <row r="2044" spans="1:10" x14ac:dyDescent="0.15">
      <c r="A2044" s="6">
        <v>41429</v>
      </c>
      <c r="B2044" s="9">
        <f t="shared" si="62"/>
        <v>-1.0344827586206806E-2</v>
      </c>
      <c r="C2044" s="9">
        <f>IF(排名!C2043=1,增幅!C2044+IF(C2043="",-参数!$B$2-参数!$B$3),"")</f>
        <v>-1.0344827586206806E-2</v>
      </c>
      <c r="D2044" s="9" t="str">
        <f>IF(排名!D2043=1,增幅!D2044+IF(D2043="",-参数!$B$2-参数!$B$3),"")</f>
        <v/>
      </c>
      <c r="E2044" s="9" t="str">
        <f>IF(排名!E2043=1,增幅!E2044+IF(E2043="",-参数!$B$2-参数!$B$3),"")</f>
        <v/>
      </c>
      <c r="F2044" s="9" t="str">
        <f>IF(排名!F2043=1,增幅!F2044+IF(F2043="",-参数!$B$2-参数!$B$3),"")</f>
        <v/>
      </c>
      <c r="G2044" s="9" t="str">
        <f>IF(排名!G2043=1,增幅!G2044+IF(G2043="",-参数!$B$2-参数!$B$3),"")</f>
        <v/>
      </c>
      <c r="H2044" s="9" t="str">
        <f>IF(排名!H2043=1,增幅!H2044+IF(H2043="",-参数!$B$2-参数!$B$3),"")</f>
        <v/>
      </c>
      <c r="I2044" s="7">
        <f t="shared" si="63"/>
        <v>4.6617591868229811</v>
      </c>
      <c r="J2044" s="9">
        <f>I2044/MAX(I$3:I2044)-1</f>
        <v>-0.1656976744186045</v>
      </c>
    </row>
    <row r="2045" spans="1:10" x14ac:dyDescent="0.15">
      <c r="A2045" s="6">
        <v>41430</v>
      </c>
      <c r="B2045" s="9">
        <f t="shared" si="62"/>
        <v>-9.5818815331011331E-3</v>
      </c>
      <c r="C2045" s="9">
        <f>IF(排名!C2044=1,增幅!C2045+IF(C2044="",-参数!$B$2-参数!$B$3),"")</f>
        <v>-9.5818815331011331E-3</v>
      </c>
      <c r="D2045" s="9" t="str">
        <f>IF(排名!D2044=1,增幅!D2045+IF(D2044="",-参数!$B$2-参数!$B$3),"")</f>
        <v/>
      </c>
      <c r="E2045" s="9" t="str">
        <f>IF(排名!E2044=1,增幅!E2045+IF(E2044="",-参数!$B$2-参数!$B$3),"")</f>
        <v/>
      </c>
      <c r="F2045" s="9" t="str">
        <f>IF(排名!F2044=1,增幅!F2045+IF(F2044="",-参数!$B$2-参数!$B$3),"")</f>
        <v/>
      </c>
      <c r="G2045" s="9" t="str">
        <f>IF(排名!G2044=1,增幅!G2045+IF(G2044="",-参数!$B$2-参数!$B$3),"")</f>
        <v/>
      </c>
      <c r="H2045" s="9" t="str">
        <f>IF(排名!H2044=1,增幅!H2045+IF(H2044="",-参数!$B$2-参数!$B$3),"")</f>
        <v/>
      </c>
      <c r="I2045" s="7">
        <f t="shared" si="63"/>
        <v>4.6170907625589974</v>
      </c>
      <c r="J2045" s="9">
        <f>I2045/MAX(I$3:I2045)-1</f>
        <v>-0.1736918604651162</v>
      </c>
    </row>
    <row r="2046" spans="1:10" x14ac:dyDescent="0.15">
      <c r="A2046" s="6">
        <v>41431</v>
      </c>
      <c r="B2046" s="9">
        <f t="shared" si="62"/>
        <v>-1.2313104661389462E-2</v>
      </c>
      <c r="C2046" s="9">
        <f>IF(排名!C2045=1,增幅!C2046+IF(C2045="",-参数!$B$2-参数!$B$3),"")</f>
        <v>-1.2313104661389462E-2</v>
      </c>
      <c r="D2046" s="9" t="str">
        <f>IF(排名!D2045=1,增幅!D2046+IF(D2045="",-参数!$B$2-参数!$B$3),"")</f>
        <v/>
      </c>
      <c r="E2046" s="9" t="str">
        <f>IF(排名!E2045=1,增幅!E2046+IF(E2045="",-参数!$B$2-参数!$B$3),"")</f>
        <v/>
      </c>
      <c r="F2046" s="9" t="str">
        <f>IF(排名!F2045=1,增幅!F2046+IF(F2045="",-参数!$B$2-参数!$B$3),"")</f>
        <v/>
      </c>
      <c r="G2046" s="9" t="str">
        <f>IF(排名!G2045=1,增幅!G2046+IF(G2045="",-参数!$B$2-参数!$B$3),"")</f>
        <v/>
      </c>
      <c r="H2046" s="9" t="str">
        <f>IF(排名!H2045=1,增幅!H2046+IF(H2045="",-参数!$B$2-参数!$B$3),"")</f>
        <v/>
      </c>
      <c r="I2046" s="7">
        <f t="shared" si="63"/>
        <v>4.5602400407684742</v>
      </c>
      <c r="J2046" s="9">
        <f>I2046/MAX(I$3:I2046)-1</f>
        <v>-0.18386627906976716</v>
      </c>
    </row>
    <row r="2047" spans="1:10" x14ac:dyDescent="0.15">
      <c r="A2047" s="6">
        <v>41432</v>
      </c>
      <c r="B2047" s="9">
        <f t="shared" si="62"/>
        <v>-1.5138023152270752E-2</v>
      </c>
      <c r="C2047" s="9">
        <f>IF(排名!C2046=1,增幅!C2047+IF(C2046="",-参数!$B$2-参数!$B$3),"")</f>
        <v>-1.5138023152270752E-2</v>
      </c>
      <c r="D2047" s="9" t="str">
        <f>IF(排名!D2046=1,增幅!D2047+IF(D2046="",-参数!$B$2-参数!$B$3),"")</f>
        <v/>
      </c>
      <c r="E2047" s="9" t="str">
        <f>IF(排名!E2046=1,增幅!E2047+IF(E2046="",-参数!$B$2-参数!$B$3),"")</f>
        <v/>
      </c>
      <c r="F2047" s="9" t="str">
        <f>IF(排名!F2046=1,增幅!F2047+IF(F2046="",-参数!$B$2-参数!$B$3),"")</f>
        <v/>
      </c>
      <c r="G2047" s="9" t="str">
        <f>IF(排名!G2046=1,增幅!G2047+IF(G2046="",-参数!$B$2-参数!$B$3),"")</f>
        <v/>
      </c>
      <c r="H2047" s="9" t="str">
        <f>IF(排名!H2046=1,增幅!H2047+IF(H2046="",-参数!$B$2-参数!$B$3),"")</f>
        <v/>
      </c>
      <c r="I2047" s="7">
        <f t="shared" si="63"/>
        <v>4.4912070214514088</v>
      </c>
      <c r="J2047" s="9">
        <f>I2047/MAX(I$3:I2047)-1</f>
        <v>-0.19622093023255793</v>
      </c>
    </row>
    <row r="2048" spans="1:10" x14ac:dyDescent="0.15">
      <c r="A2048" s="6">
        <v>41438</v>
      </c>
      <c r="B2048" s="9">
        <f t="shared" si="62"/>
        <v>-4.6112115732368841E-2</v>
      </c>
      <c r="C2048" s="9">
        <f>IF(排名!C2047=1,增幅!C2048+IF(C2047="",-参数!$B$2-参数!$B$3),"")</f>
        <v>-4.6112115732368841E-2</v>
      </c>
      <c r="D2048" s="9" t="str">
        <f>IF(排名!D2047=1,增幅!D2048+IF(D2047="",-参数!$B$2-参数!$B$3),"")</f>
        <v/>
      </c>
      <c r="E2048" s="9" t="str">
        <f>IF(排名!E2047=1,增幅!E2048+IF(E2047="",-参数!$B$2-参数!$B$3),"")</f>
        <v/>
      </c>
      <c r="F2048" s="9" t="str">
        <f>IF(排名!F2047=1,增幅!F2048+IF(F2047="",-参数!$B$2-参数!$B$3),"")</f>
        <v/>
      </c>
      <c r="G2048" s="9" t="str">
        <f>IF(排名!G2047=1,增幅!G2048+IF(G2047="",-参数!$B$2-参数!$B$3),"")</f>
        <v/>
      </c>
      <c r="H2048" s="9" t="str">
        <f>IF(排名!H2047=1,增幅!H2048+IF(H2047="",-参数!$B$2-参数!$B$3),"")</f>
        <v/>
      </c>
      <c r="I2048" s="7">
        <f t="shared" si="63"/>
        <v>4.2841079635002135</v>
      </c>
      <c r="J2048" s="9">
        <f>I2048/MAX(I$3:I2048)-1</f>
        <v>-0.23328488372093004</v>
      </c>
    </row>
    <row r="2049" spans="1:10" x14ac:dyDescent="0.15">
      <c r="A2049" s="6">
        <v>41439</v>
      </c>
      <c r="B2049" s="9">
        <f t="shared" si="62"/>
        <v>9.4786729857809782E-4</v>
      </c>
      <c r="C2049" s="9">
        <f>IF(排名!C2048=1,增幅!C2049+IF(C2048="",-参数!$B$2-参数!$B$3),"")</f>
        <v>9.4786729857809782E-4</v>
      </c>
      <c r="D2049" s="9" t="str">
        <f>IF(排名!D2048=1,增幅!D2049+IF(D2048="",-参数!$B$2-参数!$B$3),"")</f>
        <v/>
      </c>
      <c r="E2049" s="9" t="str">
        <f>IF(排名!E2048=1,增幅!E2049+IF(E2048="",-参数!$B$2-参数!$B$3),"")</f>
        <v/>
      </c>
      <c r="F2049" s="9" t="str">
        <f>IF(排名!F2048=1,增幅!F2049+IF(F2048="",-参数!$B$2-参数!$B$3),"")</f>
        <v/>
      </c>
      <c r="G2049" s="9" t="str">
        <f>IF(排名!G2048=1,增幅!G2049+IF(G2048="",-参数!$B$2-参数!$B$3),"")</f>
        <v/>
      </c>
      <c r="H2049" s="9" t="str">
        <f>IF(排名!H2048=1,增幅!H2049+IF(H2048="",-参数!$B$2-参数!$B$3),"")</f>
        <v/>
      </c>
      <c r="I2049" s="7">
        <f t="shared" si="63"/>
        <v>4.2881687293423933</v>
      </c>
      <c r="J2049" s="9">
        <f>I2049/MAX(I$3:I2049)-1</f>
        <v>-0.23255813953488358</v>
      </c>
    </row>
    <row r="2050" spans="1:10" x14ac:dyDescent="0.15">
      <c r="A2050" s="6">
        <v>41442</v>
      </c>
      <c r="B2050" s="9">
        <f t="shared" si="62"/>
        <v>-1.0416666666666741E-2</v>
      </c>
      <c r="C2050" s="9">
        <f>IF(排名!C2049=1,增幅!C2050+IF(C2049="",-参数!$B$2-参数!$B$3),"")</f>
        <v>-1.0416666666666741E-2</v>
      </c>
      <c r="D2050" s="9" t="str">
        <f>IF(排名!D2049=1,增幅!D2050+IF(D2049="",-参数!$B$2-参数!$B$3),"")</f>
        <v/>
      </c>
      <c r="E2050" s="9" t="str">
        <f>IF(排名!E2049=1,增幅!E2050+IF(E2049="",-参数!$B$2-参数!$B$3),"")</f>
        <v/>
      </c>
      <c r="F2050" s="9" t="str">
        <f>IF(排名!F2049=1,增幅!F2050+IF(F2049="",-参数!$B$2-参数!$B$3),"")</f>
        <v/>
      </c>
      <c r="G2050" s="9" t="str">
        <f>IF(排名!G2049=1,增幅!G2050+IF(G2049="",-参数!$B$2-参数!$B$3),"")</f>
        <v/>
      </c>
      <c r="H2050" s="9" t="str">
        <f>IF(排名!H2049=1,增幅!H2050+IF(H2049="",-参数!$B$2-参数!$B$3),"")</f>
        <v/>
      </c>
      <c r="I2050" s="7">
        <f t="shared" si="63"/>
        <v>4.2435003050784097</v>
      </c>
      <c r="J2050" s="9">
        <f>I2050/MAX(I$3:I2050)-1</f>
        <v>-0.24055232558139528</v>
      </c>
    </row>
    <row r="2051" spans="1:10" x14ac:dyDescent="0.15">
      <c r="A2051" s="6">
        <v>41443</v>
      </c>
      <c r="B2051" s="9">
        <f t="shared" si="62"/>
        <v>6.698564593301537E-3</v>
      </c>
      <c r="C2051" s="9">
        <f>IF(排名!C2050=1,增幅!C2051+IF(C2050="",-参数!$B$2-参数!$B$3),"")</f>
        <v>6.698564593301537E-3</v>
      </c>
      <c r="D2051" s="9" t="str">
        <f>IF(排名!D2050=1,增幅!D2051+IF(D2050="",-参数!$B$2-参数!$B$3),"")</f>
        <v/>
      </c>
      <c r="E2051" s="9" t="str">
        <f>IF(排名!E2050=1,增幅!E2051+IF(E2050="",-参数!$B$2-参数!$B$3),"")</f>
        <v/>
      </c>
      <c r="F2051" s="9" t="str">
        <f>IF(排名!F2050=1,增幅!F2051+IF(F2050="",-参数!$B$2-参数!$B$3),"")</f>
        <v/>
      </c>
      <c r="G2051" s="9" t="str">
        <f>IF(排名!G2050=1,增幅!G2051+IF(G2050="",-参数!$B$2-参数!$B$3),"")</f>
        <v/>
      </c>
      <c r="H2051" s="9" t="str">
        <f>IF(排名!H2050=1,增幅!H2051+IF(H2050="",-参数!$B$2-参数!$B$3),"")</f>
        <v/>
      </c>
      <c r="I2051" s="7">
        <f t="shared" si="63"/>
        <v>4.2719256659736722</v>
      </c>
      <c r="J2051" s="9">
        <f>I2051/MAX(I$3:I2051)-1</f>
        <v>-0.23546511627906963</v>
      </c>
    </row>
    <row r="2052" spans="1:10" x14ac:dyDescent="0.15">
      <c r="A2052" s="6">
        <v>41444</v>
      </c>
      <c r="B2052" s="9">
        <f t="shared" ref="B2052:B2115" si="64">IFERROR(AVERAGE(C2052:H2052),0)</f>
        <v>-2.1863117870722482E-2</v>
      </c>
      <c r="C2052" s="9">
        <f>IF(排名!C2051=1,增幅!C2052+IF(C2051="",-参数!$B$2-参数!$B$3),"")</f>
        <v>-2.1863117870722482E-2</v>
      </c>
      <c r="D2052" s="9" t="str">
        <f>IF(排名!D2051=1,增幅!D2052+IF(D2051="",-参数!$B$2-参数!$B$3),"")</f>
        <v/>
      </c>
      <c r="E2052" s="9" t="str">
        <f>IF(排名!E2051=1,增幅!E2052+IF(E2051="",-参数!$B$2-参数!$B$3),"")</f>
        <v/>
      </c>
      <c r="F2052" s="9" t="str">
        <f>IF(排名!F2051=1,增幅!F2052+IF(F2051="",-参数!$B$2-参数!$B$3),"")</f>
        <v/>
      </c>
      <c r="G2052" s="9" t="str">
        <f>IF(排名!G2051=1,增幅!G2052+IF(G2051="",-参数!$B$2-参数!$B$3),"")</f>
        <v/>
      </c>
      <c r="H2052" s="9" t="str">
        <f>IF(排名!H2051=1,增幅!H2052+IF(H2051="",-参数!$B$2-参数!$B$3),"")</f>
        <v/>
      </c>
      <c r="I2052" s="7">
        <f t="shared" ref="I2052:I2115" si="65">I2051*(1+B2052)</f>
        <v>4.178528051603525</v>
      </c>
      <c r="J2052" s="9">
        <f>I2052/MAX(I$3:I2052)-1</f>
        <v>-0.25218023255813948</v>
      </c>
    </row>
    <row r="2053" spans="1:10" x14ac:dyDescent="0.15">
      <c r="A2053" s="6">
        <v>41445</v>
      </c>
      <c r="B2053" s="9">
        <f t="shared" si="64"/>
        <v>-2.9154518950437192E-2</v>
      </c>
      <c r="C2053" s="9">
        <f>IF(排名!C2052=1,增幅!C2053+IF(C2052="",-参数!$B$2-参数!$B$3),"")</f>
        <v>-2.9154518950437192E-2</v>
      </c>
      <c r="D2053" s="9" t="str">
        <f>IF(排名!D2052=1,增幅!D2053+IF(D2052="",-参数!$B$2-参数!$B$3),"")</f>
        <v/>
      </c>
      <c r="E2053" s="9" t="str">
        <f>IF(排名!E2052=1,增幅!E2053+IF(E2052="",-参数!$B$2-参数!$B$3),"")</f>
        <v/>
      </c>
      <c r="F2053" s="9" t="str">
        <f>IF(排名!F2052=1,增幅!F2053+IF(F2052="",-参数!$B$2-参数!$B$3),"")</f>
        <v/>
      </c>
      <c r="G2053" s="9" t="str">
        <f>IF(排名!G2052=1,增幅!G2053+IF(G2052="",-参数!$B$2-参数!$B$3),"")</f>
        <v/>
      </c>
      <c r="H2053" s="9" t="str">
        <f>IF(排名!H2052=1,增幅!H2053+IF(H2052="",-参数!$B$2-参数!$B$3),"")</f>
        <v/>
      </c>
      <c r="I2053" s="7">
        <f t="shared" si="65"/>
        <v>4.0567050763381163</v>
      </c>
      <c r="J2053" s="9">
        <f>I2053/MAX(I$3:I2053)-1</f>
        <v>-0.27398255813953487</v>
      </c>
    </row>
    <row r="2054" spans="1:10" x14ac:dyDescent="0.15">
      <c r="A2054" s="6">
        <v>41446</v>
      </c>
      <c r="B2054" s="9">
        <f t="shared" si="64"/>
        <v>1.0010010010010895E-3</v>
      </c>
      <c r="C2054" s="9">
        <f>IF(排名!C2053=1,增幅!C2054+IF(C2053="",-参数!$B$2-参数!$B$3),"")</f>
        <v>1.0010010010010895E-3</v>
      </c>
      <c r="D2054" s="9" t="str">
        <f>IF(排名!D2053=1,增幅!D2054+IF(D2053="",-参数!$B$2-参数!$B$3),"")</f>
        <v/>
      </c>
      <c r="E2054" s="9" t="str">
        <f>IF(排名!E2053=1,增幅!E2054+IF(E2053="",-参数!$B$2-参数!$B$3),"")</f>
        <v/>
      </c>
      <c r="F2054" s="9" t="str">
        <f>IF(排名!F2053=1,增幅!F2054+IF(F2053="",-参数!$B$2-参数!$B$3),"")</f>
        <v/>
      </c>
      <c r="G2054" s="9" t="str">
        <f>IF(排名!G2053=1,增幅!G2054+IF(G2053="",-参数!$B$2-参数!$B$3),"")</f>
        <v/>
      </c>
      <c r="H2054" s="9" t="str">
        <f>IF(排名!H2053=1,增幅!H2054+IF(H2053="",-参数!$B$2-参数!$B$3),"")</f>
        <v/>
      </c>
      <c r="I2054" s="7">
        <f t="shared" si="65"/>
        <v>4.060765842180297</v>
      </c>
      <c r="J2054" s="9">
        <f>I2054/MAX(I$3:I2054)-1</f>
        <v>-0.27325581395348819</v>
      </c>
    </row>
    <row r="2055" spans="1:10" x14ac:dyDescent="0.15">
      <c r="A2055" s="6">
        <v>41449</v>
      </c>
      <c r="B2055" s="9">
        <f t="shared" si="64"/>
        <v>-9.8000000000000087E-2</v>
      </c>
      <c r="C2055" s="9">
        <f>IF(排名!C2054=1,增幅!C2055+IF(C2054="",-参数!$B$2-参数!$B$3),"")</f>
        <v>-9.8000000000000087E-2</v>
      </c>
      <c r="D2055" s="9" t="str">
        <f>IF(排名!D2054=1,增幅!D2055+IF(D2054="",-参数!$B$2-参数!$B$3),"")</f>
        <v/>
      </c>
      <c r="E2055" s="9" t="str">
        <f>IF(排名!E2054=1,增幅!E2055+IF(E2054="",-参数!$B$2-参数!$B$3),"")</f>
        <v/>
      </c>
      <c r="F2055" s="9" t="str">
        <f>IF(排名!F2054=1,增幅!F2055+IF(F2054="",-参数!$B$2-参数!$B$3),"")</f>
        <v/>
      </c>
      <c r="G2055" s="9" t="str">
        <f>IF(排名!G2054=1,增幅!G2055+IF(G2054="",-参数!$B$2-参数!$B$3),"")</f>
        <v/>
      </c>
      <c r="H2055" s="9" t="str">
        <f>IF(排名!H2054=1,增幅!H2055+IF(H2054="",-参数!$B$2-参数!$B$3),"")</f>
        <v/>
      </c>
      <c r="I2055" s="7">
        <f t="shared" si="65"/>
        <v>3.6628107896466275</v>
      </c>
      <c r="J2055" s="9">
        <f>I2055/MAX(I$3:I2055)-1</f>
        <v>-0.34447674418604646</v>
      </c>
    </row>
    <row r="2056" spans="1:10" x14ac:dyDescent="0.15">
      <c r="A2056" s="6">
        <v>41450</v>
      </c>
      <c r="B2056" s="9">
        <f t="shared" si="64"/>
        <v>0</v>
      </c>
      <c r="C2056" s="9">
        <f>IF(排名!C2055=1,增幅!C2056+IF(C2055="",-参数!$B$2-参数!$B$3),"")</f>
        <v>0</v>
      </c>
      <c r="D2056" s="9" t="str">
        <f>IF(排名!D2055=1,增幅!D2056+IF(D2055="",-参数!$B$2-参数!$B$3),"")</f>
        <v/>
      </c>
      <c r="E2056" s="9" t="str">
        <f>IF(排名!E2055=1,增幅!E2056+IF(E2055="",-参数!$B$2-参数!$B$3),"")</f>
        <v/>
      </c>
      <c r="F2056" s="9" t="str">
        <f>IF(排名!F2055=1,增幅!F2056+IF(F2055="",-参数!$B$2-参数!$B$3),"")</f>
        <v/>
      </c>
      <c r="G2056" s="9" t="str">
        <f>IF(排名!G2055=1,增幅!G2056+IF(G2055="",-参数!$B$2-参数!$B$3),"")</f>
        <v/>
      </c>
      <c r="H2056" s="9" t="str">
        <f>IF(排名!H2055=1,增幅!H2056+IF(H2055="",-参数!$B$2-参数!$B$3),"")</f>
        <v/>
      </c>
      <c r="I2056" s="7">
        <f t="shared" si="65"/>
        <v>3.6628107896466275</v>
      </c>
      <c r="J2056" s="9">
        <f>I2056/MAX(I$3:I2056)-1</f>
        <v>-0.34447674418604646</v>
      </c>
    </row>
    <row r="2057" spans="1:10" x14ac:dyDescent="0.15">
      <c r="A2057" s="6">
        <v>41451</v>
      </c>
      <c r="B2057" s="9">
        <f t="shared" si="64"/>
        <v>-1.1086474501108556E-2</v>
      </c>
      <c r="C2057" s="9">
        <f>IF(排名!C2056=1,增幅!C2057+IF(C2056="",-参数!$B$2-参数!$B$3),"")</f>
        <v>-1.1086474501108556E-2</v>
      </c>
      <c r="D2057" s="9" t="str">
        <f>IF(排名!D2056=1,增幅!D2057+IF(D2056="",-参数!$B$2-参数!$B$3),"")</f>
        <v/>
      </c>
      <c r="E2057" s="9" t="str">
        <f>IF(排名!E2056=1,增幅!E2057+IF(E2056="",-参数!$B$2-参数!$B$3),"")</f>
        <v/>
      </c>
      <c r="F2057" s="9" t="str">
        <f>IF(排名!F2056=1,增幅!F2057+IF(F2056="",-参数!$B$2-参数!$B$3),"")</f>
        <v/>
      </c>
      <c r="G2057" s="9" t="str">
        <f>IF(排名!G2056=1,增幅!G2057+IF(G2056="",-参数!$B$2-参数!$B$3),"")</f>
        <v/>
      </c>
      <c r="H2057" s="9" t="str">
        <f>IF(排名!H2056=1,增幅!H2057+IF(H2056="",-参数!$B$2-参数!$B$3),"")</f>
        <v/>
      </c>
      <c r="I2057" s="7">
        <f t="shared" si="65"/>
        <v>3.6222031312248251</v>
      </c>
      <c r="J2057" s="9">
        <f>I2057/MAX(I$3:I2057)-1</f>
        <v>-0.35174418604651148</v>
      </c>
    </row>
    <row r="2058" spans="1:10" x14ac:dyDescent="0.15">
      <c r="A2058" s="6">
        <v>41452</v>
      </c>
      <c r="B2058" s="9">
        <f t="shared" si="64"/>
        <v>6.7264573991032695E-3</v>
      </c>
      <c r="C2058" s="9">
        <f>IF(排名!C2057=1,增幅!C2058+IF(C2057="",-参数!$B$2-参数!$B$3),"")</f>
        <v>6.7264573991032695E-3</v>
      </c>
      <c r="D2058" s="9" t="str">
        <f>IF(排名!D2057=1,增幅!D2058+IF(D2057="",-参数!$B$2-参数!$B$3),"")</f>
        <v/>
      </c>
      <c r="E2058" s="9" t="str">
        <f>IF(排名!E2057=1,增幅!E2058+IF(E2057="",-参数!$B$2-参数!$B$3),"")</f>
        <v/>
      </c>
      <c r="F2058" s="9" t="str">
        <f>IF(排名!F2057=1,增幅!F2058+IF(F2057="",-参数!$B$2-参数!$B$3),"")</f>
        <v/>
      </c>
      <c r="G2058" s="9" t="str">
        <f>IF(排名!G2057=1,增幅!G2058+IF(G2057="",-参数!$B$2-参数!$B$3),"")</f>
        <v/>
      </c>
      <c r="H2058" s="9" t="str">
        <f>IF(排名!H2057=1,增幅!H2058+IF(H2057="",-参数!$B$2-参数!$B$3),"")</f>
        <v/>
      </c>
      <c r="I2058" s="7">
        <f t="shared" si="65"/>
        <v>3.6465677262779073</v>
      </c>
      <c r="J2058" s="9">
        <f>I2058/MAX(I$3:I2058)-1</f>
        <v>-0.34738372093023229</v>
      </c>
    </row>
    <row r="2059" spans="1:10" x14ac:dyDescent="0.15">
      <c r="A2059" s="6">
        <v>41453</v>
      </c>
      <c r="B2059" s="9">
        <f t="shared" si="64"/>
        <v>3.3407572383073347E-2</v>
      </c>
      <c r="C2059" s="9">
        <f>IF(排名!C2058=1,增幅!C2059+IF(C2058="",-参数!$B$2-参数!$B$3),"")</f>
        <v>3.3407572383073347E-2</v>
      </c>
      <c r="D2059" s="9" t="str">
        <f>IF(排名!D2058=1,增幅!D2059+IF(D2058="",-参数!$B$2-参数!$B$3),"")</f>
        <v/>
      </c>
      <c r="E2059" s="9" t="str">
        <f>IF(排名!E2058=1,增幅!E2059+IF(E2058="",-参数!$B$2-参数!$B$3),"")</f>
        <v/>
      </c>
      <c r="F2059" s="9" t="str">
        <f>IF(排名!F2058=1,增幅!F2059+IF(F2058="",-参数!$B$2-参数!$B$3),"")</f>
        <v/>
      </c>
      <c r="G2059" s="9" t="str">
        <f>IF(排名!G2058=1,增幅!G2059+IF(G2058="",-参数!$B$2-参数!$B$3),"")</f>
        <v/>
      </c>
      <c r="H2059" s="9" t="str">
        <f>IF(排名!H2058=1,增幅!H2059+IF(H2058="",-参数!$B$2-参数!$B$3),"")</f>
        <v/>
      </c>
      <c r="I2059" s="7">
        <f t="shared" si="65"/>
        <v>3.7683907015433156</v>
      </c>
      <c r="J2059" s="9">
        <f>I2059/MAX(I$3:I2059)-1</f>
        <v>-0.32558139534883712</v>
      </c>
    </row>
    <row r="2060" spans="1:10" x14ac:dyDescent="0.15">
      <c r="A2060" s="6">
        <v>41456</v>
      </c>
      <c r="B2060" s="9">
        <f t="shared" si="64"/>
        <v>-6.4655172413792261E-3</v>
      </c>
      <c r="C2060" s="9">
        <f>IF(排名!C2059=1,增幅!C2060+IF(C2059="",-参数!$B$2-参数!$B$3),"")</f>
        <v>-6.4655172413792261E-3</v>
      </c>
      <c r="D2060" s="9" t="str">
        <f>IF(排名!D2059=1,增幅!D2060+IF(D2059="",-参数!$B$2-参数!$B$3),"")</f>
        <v/>
      </c>
      <c r="E2060" s="9" t="str">
        <f>IF(排名!E2059=1,增幅!E2060+IF(E2059="",-参数!$B$2-参数!$B$3),"")</f>
        <v/>
      </c>
      <c r="F2060" s="9" t="str">
        <f>IF(排名!F2059=1,增幅!F2060+IF(F2059="",-参数!$B$2-参数!$B$3),"")</f>
        <v/>
      </c>
      <c r="G2060" s="9" t="str">
        <f>IF(排名!G2059=1,增幅!G2060+IF(G2059="",-参数!$B$2-参数!$B$3),"")</f>
        <v/>
      </c>
      <c r="H2060" s="9" t="str">
        <f>IF(排名!H2059=1,增幅!H2060+IF(H2059="",-参数!$B$2-参数!$B$3),"")</f>
        <v/>
      </c>
      <c r="I2060" s="7">
        <f t="shared" si="65"/>
        <v>3.7440261064902343</v>
      </c>
      <c r="J2060" s="9">
        <f>I2060/MAX(I$3:I2060)-1</f>
        <v>-0.32994186046511609</v>
      </c>
    </row>
    <row r="2061" spans="1:10" x14ac:dyDescent="0.15">
      <c r="A2061" s="6">
        <v>41457</v>
      </c>
      <c r="B2061" s="9">
        <f t="shared" si="64"/>
        <v>-5.4229934924079348E-3</v>
      </c>
      <c r="C2061" s="9">
        <f>IF(排名!C2060=1,增幅!C2061+IF(C2060="",-参数!$B$2-参数!$B$3),"")</f>
        <v>-5.4229934924079348E-3</v>
      </c>
      <c r="D2061" s="9" t="str">
        <f>IF(排名!D2060=1,增幅!D2061+IF(D2060="",-参数!$B$2-参数!$B$3),"")</f>
        <v/>
      </c>
      <c r="E2061" s="9" t="str">
        <f>IF(排名!E2060=1,增幅!E2061+IF(E2060="",-参数!$B$2-参数!$B$3),"")</f>
        <v/>
      </c>
      <c r="F2061" s="9" t="str">
        <f>IF(排名!F2060=1,增幅!F2061+IF(F2060="",-参数!$B$2-参数!$B$3),"")</f>
        <v/>
      </c>
      <c r="G2061" s="9" t="str">
        <f>IF(排名!G2060=1,增幅!G2061+IF(G2060="",-参数!$B$2-参数!$B$3),"")</f>
        <v/>
      </c>
      <c r="H2061" s="9" t="str">
        <f>IF(排名!H2060=1,增幅!H2061+IF(H2060="",-参数!$B$2-参数!$B$3),"")</f>
        <v/>
      </c>
      <c r="I2061" s="7">
        <f t="shared" si="65"/>
        <v>3.7237222772793324</v>
      </c>
      <c r="J2061" s="9">
        <f>I2061/MAX(I$3:I2061)-1</f>
        <v>-0.33357558139534871</v>
      </c>
    </row>
    <row r="2062" spans="1:10" x14ac:dyDescent="0.15">
      <c r="A2062" s="6">
        <v>41458</v>
      </c>
      <c r="B2062" s="9">
        <f t="shared" si="64"/>
        <v>-1.9629225736095934E-2</v>
      </c>
      <c r="C2062" s="9">
        <f>IF(排名!C2061=1,增幅!C2062+IF(C2061="",-参数!$B$2-参数!$B$3),"")</f>
        <v>-1.9629225736095934E-2</v>
      </c>
      <c r="D2062" s="9" t="str">
        <f>IF(排名!D2061=1,增幅!D2062+IF(D2061="",-参数!$B$2-参数!$B$3),"")</f>
        <v/>
      </c>
      <c r="E2062" s="9" t="str">
        <f>IF(排名!E2061=1,增幅!E2062+IF(E2061="",-参数!$B$2-参数!$B$3),"")</f>
        <v/>
      </c>
      <c r="F2062" s="9" t="str">
        <f>IF(排名!F2061=1,增幅!F2062+IF(F2061="",-参数!$B$2-参数!$B$3),"")</f>
        <v/>
      </c>
      <c r="G2062" s="9" t="str">
        <f>IF(排名!G2061=1,增幅!G2062+IF(G2061="",-参数!$B$2-参数!$B$3),"")</f>
        <v/>
      </c>
      <c r="H2062" s="9" t="str">
        <f>IF(排名!H2061=1,增幅!H2062+IF(H2061="",-参数!$B$2-参数!$B$3),"")</f>
        <v/>
      </c>
      <c r="I2062" s="7">
        <f t="shared" si="65"/>
        <v>3.6506284921200871</v>
      </c>
      <c r="J2062" s="9">
        <f>I2062/MAX(I$3:I2062)-1</f>
        <v>-0.34665697674418594</v>
      </c>
    </row>
    <row r="2063" spans="1:10" x14ac:dyDescent="0.15">
      <c r="A2063" s="6">
        <v>41459</v>
      </c>
      <c r="B2063" s="9">
        <f t="shared" si="64"/>
        <v>1.1123470522803158E-2</v>
      </c>
      <c r="C2063" s="9">
        <f>IF(排名!C2062=1,增幅!C2063+IF(C2062="",-参数!$B$2-参数!$B$3),"")</f>
        <v>1.1123470522803158E-2</v>
      </c>
      <c r="D2063" s="9" t="str">
        <f>IF(排名!D2062=1,增幅!D2063+IF(D2062="",-参数!$B$2-参数!$B$3),"")</f>
        <v/>
      </c>
      <c r="E2063" s="9" t="str">
        <f>IF(排名!E2062=1,增幅!E2063+IF(E2062="",-参数!$B$2-参数!$B$3),"")</f>
        <v/>
      </c>
      <c r="F2063" s="9" t="str">
        <f>IF(排名!F2062=1,增幅!F2063+IF(F2062="",-参数!$B$2-参数!$B$3),"")</f>
        <v/>
      </c>
      <c r="G2063" s="9" t="str">
        <f>IF(排名!G2062=1,增幅!G2063+IF(G2062="",-参数!$B$2-参数!$B$3),"")</f>
        <v/>
      </c>
      <c r="H2063" s="9" t="str">
        <f>IF(排名!H2062=1,增幅!H2063+IF(H2062="",-参数!$B$2-参数!$B$3),"")</f>
        <v/>
      </c>
      <c r="I2063" s="7">
        <f t="shared" si="65"/>
        <v>3.69123615054189</v>
      </c>
      <c r="J2063" s="9">
        <f>I2063/MAX(I$3:I2063)-1</f>
        <v>-0.33938953488372081</v>
      </c>
    </row>
    <row r="2064" spans="1:10" x14ac:dyDescent="0.15">
      <c r="A2064" s="6">
        <v>41460</v>
      </c>
      <c r="B2064" s="9">
        <f t="shared" si="64"/>
        <v>1.1001100110010764E-3</v>
      </c>
      <c r="C2064" s="9">
        <f>IF(排名!C2063=1,增幅!C2064+IF(C2063="",-参数!$B$2-参数!$B$3),"")</f>
        <v>1.1001100110010764E-3</v>
      </c>
      <c r="D2064" s="9" t="str">
        <f>IF(排名!D2063=1,增幅!D2064+IF(D2063="",-参数!$B$2-参数!$B$3),"")</f>
        <v/>
      </c>
      <c r="E2064" s="9" t="str">
        <f>IF(排名!E2063=1,增幅!E2064+IF(E2063="",-参数!$B$2-参数!$B$3),"")</f>
        <v/>
      </c>
      <c r="F2064" s="9" t="str">
        <f>IF(排名!F2063=1,增幅!F2064+IF(F2063="",-参数!$B$2-参数!$B$3),"")</f>
        <v/>
      </c>
      <c r="G2064" s="9" t="str">
        <f>IF(排名!G2063=1,增幅!G2064+IF(G2063="",-参数!$B$2-参数!$B$3),"")</f>
        <v/>
      </c>
      <c r="H2064" s="9" t="str">
        <f>IF(排名!H2063=1,增幅!H2064+IF(H2063="",-参数!$B$2-参数!$B$3),"")</f>
        <v/>
      </c>
      <c r="I2064" s="7">
        <f t="shared" si="65"/>
        <v>3.6952969163840703</v>
      </c>
      <c r="J2064" s="9">
        <f>I2064/MAX(I$3:I2064)-1</f>
        <v>-0.33866279069767424</v>
      </c>
    </row>
    <row r="2065" spans="1:10" x14ac:dyDescent="0.15">
      <c r="A2065" s="6">
        <v>41463</v>
      </c>
      <c r="B2065" s="9">
        <f t="shared" si="64"/>
        <v>-2.7472527472527486E-2</v>
      </c>
      <c r="C2065" s="9">
        <f>IF(排名!C2064=1,增幅!C2065+IF(C2064="",-参数!$B$2-参数!$B$3),"")</f>
        <v>-2.7472527472527486E-2</v>
      </c>
      <c r="D2065" s="9" t="str">
        <f>IF(排名!D2064=1,增幅!D2065+IF(D2064="",-参数!$B$2-参数!$B$3),"")</f>
        <v/>
      </c>
      <c r="E2065" s="9" t="str">
        <f>IF(排名!E2064=1,增幅!E2065+IF(E2064="",-参数!$B$2-参数!$B$3),"")</f>
        <v/>
      </c>
      <c r="F2065" s="9" t="str">
        <f>IF(排名!F2064=1,增幅!F2065+IF(F2064="",-参数!$B$2-参数!$B$3),"")</f>
        <v/>
      </c>
      <c r="G2065" s="9" t="str">
        <f>IF(排名!G2064=1,增幅!G2065+IF(G2064="",-参数!$B$2-参数!$B$3),"")</f>
        <v/>
      </c>
      <c r="H2065" s="9" t="str">
        <f>IF(排名!H2064=1,增幅!H2065+IF(H2064="",-参数!$B$2-参数!$B$3),"")</f>
        <v/>
      </c>
      <c r="I2065" s="7">
        <f t="shared" si="65"/>
        <v>3.593777770329563</v>
      </c>
      <c r="J2065" s="9">
        <f>I2065/MAX(I$3:I2065)-1</f>
        <v>-0.35683139534883701</v>
      </c>
    </row>
    <row r="2066" spans="1:10" x14ac:dyDescent="0.15">
      <c r="A2066" s="6">
        <v>41464</v>
      </c>
      <c r="B2066" s="9">
        <f t="shared" si="64"/>
        <v>2.2598870056496079E-3</v>
      </c>
      <c r="C2066" s="9">
        <f>IF(排名!C2065=1,增幅!C2066+IF(C2065="",-参数!$B$2-参数!$B$3),"")</f>
        <v>2.2598870056496079E-3</v>
      </c>
      <c r="D2066" s="9" t="str">
        <f>IF(排名!D2065=1,增幅!D2066+IF(D2065="",-参数!$B$2-参数!$B$3),"")</f>
        <v/>
      </c>
      <c r="E2066" s="9" t="str">
        <f>IF(排名!E2065=1,增幅!E2066+IF(E2065="",-参数!$B$2-参数!$B$3),"")</f>
        <v/>
      </c>
      <c r="F2066" s="9" t="str">
        <f>IF(排名!F2065=1,增幅!F2066+IF(F2065="",-参数!$B$2-参数!$B$3),"")</f>
        <v/>
      </c>
      <c r="G2066" s="9" t="str">
        <f>IF(排名!G2065=1,增幅!G2066+IF(G2065="",-参数!$B$2-参数!$B$3),"")</f>
        <v/>
      </c>
      <c r="H2066" s="9" t="str">
        <f>IF(排名!H2065=1,增幅!H2066+IF(H2065="",-参数!$B$2-参数!$B$3),"")</f>
        <v/>
      </c>
      <c r="I2066" s="7">
        <f t="shared" si="65"/>
        <v>3.6018993020139232</v>
      </c>
      <c r="J2066" s="9">
        <f>I2066/MAX(I$3:I2066)-1</f>
        <v>-0.3553779069767441</v>
      </c>
    </row>
    <row r="2067" spans="1:10" x14ac:dyDescent="0.15">
      <c r="A2067" s="6">
        <v>41465</v>
      </c>
      <c r="B2067" s="9">
        <f t="shared" si="64"/>
        <v>2.8184892897406888E-2</v>
      </c>
      <c r="C2067" s="9">
        <f>IF(排名!C2066=1,增幅!C2067+IF(C2066="",-参数!$B$2-参数!$B$3),"")</f>
        <v>2.8184892897406888E-2</v>
      </c>
      <c r="D2067" s="9" t="str">
        <f>IF(排名!D2066=1,增幅!D2067+IF(D2066="",-参数!$B$2-参数!$B$3),"")</f>
        <v/>
      </c>
      <c r="E2067" s="9" t="str">
        <f>IF(排名!E2066=1,增幅!E2067+IF(E2066="",-参数!$B$2-参数!$B$3),"")</f>
        <v/>
      </c>
      <c r="F2067" s="9" t="str">
        <f>IF(排名!F2066=1,增幅!F2067+IF(F2066="",-参数!$B$2-参数!$B$3),"")</f>
        <v/>
      </c>
      <c r="G2067" s="9" t="str">
        <f>IF(排名!G2066=1,增幅!G2067+IF(G2066="",-参数!$B$2-参数!$B$3),"")</f>
        <v/>
      </c>
      <c r="H2067" s="9" t="str">
        <f>IF(排名!H2066=1,增幅!H2067+IF(H2066="",-参数!$B$2-参数!$B$3),"")</f>
        <v/>
      </c>
      <c r="I2067" s="7">
        <f t="shared" si="65"/>
        <v>3.70341844806843</v>
      </c>
      <c r="J2067" s="9">
        <f>I2067/MAX(I$3:I2067)-1</f>
        <v>-0.33720930232558144</v>
      </c>
    </row>
    <row r="2068" spans="1:10" x14ac:dyDescent="0.15">
      <c r="A2068" s="6">
        <v>41466</v>
      </c>
      <c r="B2068" s="9">
        <f t="shared" si="64"/>
        <v>8.1140350877193068E-2</v>
      </c>
      <c r="C2068" s="9">
        <f>IF(排名!C2067=1,增幅!C2068+IF(C2067="",-参数!$B$2-参数!$B$3),"")</f>
        <v>8.1140350877193068E-2</v>
      </c>
      <c r="D2068" s="9" t="str">
        <f>IF(排名!D2067=1,增幅!D2068+IF(D2067="",-参数!$B$2-参数!$B$3),"")</f>
        <v/>
      </c>
      <c r="E2068" s="9" t="str">
        <f>IF(排名!E2067=1,增幅!E2068+IF(E2067="",-参数!$B$2-参数!$B$3),"")</f>
        <v/>
      </c>
      <c r="F2068" s="9" t="str">
        <f>IF(排名!F2067=1,增幅!F2068+IF(F2067="",-参数!$B$2-参数!$B$3),"")</f>
        <v/>
      </c>
      <c r="G2068" s="9" t="str">
        <f>IF(排名!G2067=1,增幅!G2068+IF(G2067="",-参数!$B$2-参数!$B$3),"")</f>
        <v/>
      </c>
      <c r="H2068" s="9" t="str">
        <f>IF(排名!H2067=1,增幅!H2068+IF(H2067="",-参数!$B$2-参数!$B$3),"")</f>
        <v/>
      </c>
      <c r="I2068" s="7">
        <f t="shared" si="65"/>
        <v>4.003915120389772</v>
      </c>
      <c r="J2068" s="9">
        <f>I2068/MAX(I$3:I2068)-1</f>
        <v>-0.28343023255813948</v>
      </c>
    </row>
    <row r="2069" spans="1:10" x14ac:dyDescent="0.15">
      <c r="A2069" s="6">
        <v>41467</v>
      </c>
      <c r="B2069" s="9">
        <f t="shared" si="64"/>
        <v>-3.3468559837728229E-2</v>
      </c>
      <c r="C2069" s="9">
        <f>IF(排名!C2068=1,增幅!C2069+IF(C2068="",-参数!$B$2-参数!$B$3),"")</f>
        <v>-3.3468559837728229E-2</v>
      </c>
      <c r="D2069" s="9" t="str">
        <f>IF(排名!D2068=1,增幅!D2069+IF(D2068="",-参数!$B$2-参数!$B$3),"")</f>
        <v/>
      </c>
      <c r="E2069" s="9" t="str">
        <f>IF(排名!E2068=1,增幅!E2069+IF(E2068="",-参数!$B$2-参数!$B$3),"")</f>
        <v/>
      </c>
      <c r="F2069" s="9" t="str">
        <f>IF(排名!F2068=1,增幅!F2069+IF(F2068="",-参数!$B$2-参数!$B$3),"")</f>
        <v/>
      </c>
      <c r="G2069" s="9" t="str">
        <f>IF(排名!G2068=1,增幅!G2069+IF(G2068="",-参数!$B$2-参数!$B$3),"")</f>
        <v/>
      </c>
      <c r="H2069" s="9" t="str">
        <f>IF(排名!H2068=1,增幅!H2069+IF(H2068="",-参数!$B$2-参数!$B$3),"")</f>
        <v/>
      </c>
      <c r="I2069" s="7">
        <f t="shared" si="65"/>
        <v>3.869909847597822</v>
      </c>
      <c r="J2069" s="9">
        <f>I2069/MAX(I$3:I2069)-1</f>
        <v>-0.30741279069767447</v>
      </c>
    </row>
    <row r="2070" spans="1:10" x14ac:dyDescent="0.15">
      <c r="A2070" s="6">
        <v>41470</v>
      </c>
      <c r="B2070" s="9">
        <f t="shared" si="64"/>
        <v>1.5739769150052485E-2</v>
      </c>
      <c r="C2070" s="9">
        <f>IF(排名!C2069=1,增幅!C2070+IF(C2069="",-参数!$B$2-参数!$B$3),"")</f>
        <v>1.5739769150052485E-2</v>
      </c>
      <c r="D2070" s="9" t="str">
        <f>IF(排名!D2069=1,增幅!D2070+IF(D2069="",-参数!$B$2-参数!$B$3),"")</f>
        <v/>
      </c>
      <c r="E2070" s="9" t="str">
        <f>IF(排名!E2069=1,增幅!E2070+IF(E2069="",-参数!$B$2-参数!$B$3),"")</f>
        <v/>
      </c>
      <c r="F2070" s="9" t="str">
        <f>IF(排名!F2069=1,增幅!F2070+IF(F2069="",-参数!$B$2-参数!$B$3),"")</f>
        <v/>
      </c>
      <c r="G2070" s="9" t="str">
        <f>IF(排名!G2069=1,增幅!G2070+IF(G2069="",-参数!$B$2-参数!$B$3),"")</f>
        <v/>
      </c>
      <c r="H2070" s="9" t="str">
        <f>IF(排名!H2069=1,增幅!H2070+IF(H2069="",-参数!$B$2-参数!$B$3),"")</f>
        <v/>
      </c>
      <c r="I2070" s="7">
        <f t="shared" si="65"/>
        <v>3.9308213352305263</v>
      </c>
      <c r="J2070" s="9">
        <f>I2070/MAX(I$3:I2070)-1</f>
        <v>-0.29651162790697683</v>
      </c>
    </row>
    <row r="2071" spans="1:10" x14ac:dyDescent="0.15">
      <c r="A2071" s="6">
        <v>41471</v>
      </c>
      <c r="B2071" s="9">
        <f t="shared" si="64"/>
        <v>0</v>
      </c>
      <c r="C2071" s="9">
        <f>IF(排名!C2070=1,增幅!C2071+IF(C2070="",-参数!$B$2-参数!$B$3),"")</f>
        <v>0</v>
      </c>
      <c r="D2071" s="9" t="str">
        <f>IF(排名!D2070=1,增幅!D2071+IF(D2070="",-参数!$B$2-参数!$B$3),"")</f>
        <v/>
      </c>
      <c r="E2071" s="9" t="str">
        <f>IF(排名!E2070=1,增幅!E2071+IF(E2070="",-参数!$B$2-参数!$B$3),"")</f>
        <v/>
      </c>
      <c r="F2071" s="9" t="str">
        <f>IF(排名!F2070=1,增幅!F2071+IF(F2070="",-参数!$B$2-参数!$B$3),"")</f>
        <v/>
      </c>
      <c r="G2071" s="9" t="str">
        <f>IF(排名!G2070=1,增幅!G2071+IF(G2070="",-参数!$B$2-参数!$B$3),"")</f>
        <v/>
      </c>
      <c r="H2071" s="9" t="str">
        <f>IF(排名!H2070=1,增幅!H2071+IF(H2070="",-参数!$B$2-参数!$B$3),"")</f>
        <v/>
      </c>
      <c r="I2071" s="7">
        <f t="shared" si="65"/>
        <v>3.9308213352305263</v>
      </c>
      <c r="J2071" s="9">
        <f>I2071/MAX(I$3:I2071)-1</f>
        <v>-0.29651162790697683</v>
      </c>
    </row>
    <row r="2072" spans="1:10" x14ac:dyDescent="0.15">
      <c r="A2072" s="6">
        <v>41472</v>
      </c>
      <c r="B2072" s="9">
        <f t="shared" si="64"/>
        <v>-1.4462809917355379E-2</v>
      </c>
      <c r="C2072" s="9">
        <f>IF(排名!C2071=1,增幅!C2072+IF(C2071="",-参数!$B$2-参数!$B$3),"")</f>
        <v>-1.4462809917355379E-2</v>
      </c>
      <c r="D2072" s="9" t="str">
        <f>IF(排名!D2071=1,增幅!D2072+IF(D2071="",-参数!$B$2-参数!$B$3),"")</f>
        <v/>
      </c>
      <c r="E2072" s="9" t="str">
        <f>IF(排名!E2071=1,增幅!E2072+IF(E2071="",-参数!$B$2-参数!$B$3),"")</f>
        <v/>
      </c>
      <c r="F2072" s="9" t="str">
        <f>IF(排名!F2071=1,增幅!F2072+IF(F2071="",-参数!$B$2-参数!$B$3),"")</f>
        <v/>
      </c>
      <c r="G2072" s="9" t="str">
        <f>IF(排名!G2071=1,增幅!G2072+IF(G2071="",-参数!$B$2-参数!$B$3),"")</f>
        <v/>
      </c>
      <c r="H2072" s="9" t="str">
        <f>IF(排名!H2071=1,增幅!H2072+IF(H2071="",-参数!$B$2-参数!$B$3),"")</f>
        <v/>
      </c>
      <c r="I2072" s="7">
        <f t="shared" si="65"/>
        <v>3.8739706134400023</v>
      </c>
      <c r="J2072" s="9">
        <f>I2072/MAX(I$3:I2072)-1</f>
        <v>-0.30668604651162801</v>
      </c>
    </row>
    <row r="2073" spans="1:10" x14ac:dyDescent="0.15">
      <c r="A2073" s="6">
        <v>41473</v>
      </c>
      <c r="B2073" s="9">
        <f t="shared" si="64"/>
        <v>-2.3060796645702153E-2</v>
      </c>
      <c r="C2073" s="9">
        <f>IF(排名!C2072=1,增幅!C2073+IF(C2072="",-参数!$B$2-参数!$B$3),"")</f>
        <v>-2.3060796645702153E-2</v>
      </c>
      <c r="D2073" s="9" t="str">
        <f>IF(排名!D2072=1,增幅!D2073+IF(D2072="",-参数!$B$2-参数!$B$3),"")</f>
        <v/>
      </c>
      <c r="E2073" s="9" t="str">
        <f>IF(排名!E2072=1,增幅!E2073+IF(E2072="",-参数!$B$2-参数!$B$3),"")</f>
        <v/>
      </c>
      <c r="F2073" s="9" t="str">
        <f>IF(排名!F2072=1,增幅!F2073+IF(F2072="",-参数!$B$2-参数!$B$3),"")</f>
        <v/>
      </c>
      <c r="G2073" s="9" t="str">
        <f>IF(排名!G2072=1,增幅!G2073+IF(G2072="",-参数!$B$2-参数!$B$3),"")</f>
        <v/>
      </c>
      <c r="H2073" s="9" t="str">
        <f>IF(排名!H2072=1,增幅!H2073+IF(H2072="",-参数!$B$2-参数!$B$3),"")</f>
        <v/>
      </c>
      <c r="I2073" s="7">
        <f t="shared" si="65"/>
        <v>3.7846337649120363</v>
      </c>
      <c r="J2073" s="9">
        <f>I2073/MAX(I$3:I2073)-1</f>
        <v>-0.32267441860465107</v>
      </c>
    </row>
    <row r="2074" spans="1:10" x14ac:dyDescent="0.15">
      <c r="A2074" s="6">
        <v>41474</v>
      </c>
      <c r="B2074" s="9">
        <f t="shared" si="64"/>
        <v>-2.6824034334763991E-2</v>
      </c>
      <c r="C2074" s="9">
        <f>IF(排名!C2073=1,增幅!C2074+IF(C2073="",-参数!$B$2-参数!$B$3),"")</f>
        <v>-2.6824034334763991E-2</v>
      </c>
      <c r="D2074" s="9" t="str">
        <f>IF(排名!D2073=1,增幅!D2074+IF(D2073="",-参数!$B$2-参数!$B$3),"")</f>
        <v/>
      </c>
      <c r="E2074" s="9" t="str">
        <f>IF(排名!E2073=1,增幅!E2074+IF(E2073="",-参数!$B$2-参数!$B$3),"")</f>
        <v/>
      </c>
      <c r="F2074" s="9" t="str">
        <f>IF(排名!F2073=1,增幅!F2074+IF(F2073="",-参数!$B$2-参数!$B$3),"")</f>
        <v/>
      </c>
      <c r="G2074" s="9" t="str">
        <f>IF(排名!G2073=1,增幅!G2074+IF(G2073="",-参数!$B$2-参数!$B$3),"")</f>
        <v/>
      </c>
      <c r="H2074" s="9" t="str">
        <f>IF(排名!H2073=1,增幅!H2074+IF(H2073="",-参数!$B$2-参数!$B$3),"")</f>
        <v/>
      </c>
      <c r="I2074" s="7">
        <f t="shared" si="65"/>
        <v>3.6831146188575286</v>
      </c>
      <c r="J2074" s="9">
        <f>I2074/MAX(I$3:I2074)-1</f>
        <v>-0.34084302325581395</v>
      </c>
    </row>
    <row r="2075" spans="1:10" x14ac:dyDescent="0.15">
      <c r="A2075" s="6">
        <v>41477</v>
      </c>
      <c r="B2075" s="9">
        <f t="shared" si="64"/>
        <v>-1.1025358324144863E-3</v>
      </c>
      <c r="C2075" s="9">
        <f>IF(排名!C2074=1,增幅!C2075+IF(C2074="",-参数!$B$2-参数!$B$3),"")</f>
        <v>-1.1025358324144863E-3</v>
      </c>
      <c r="D2075" s="9" t="str">
        <f>IF(排名!D2074=1,增幅!D2075+IF(D2074="",-参数!$B$2-参数!$B$3),"")</f>
        <v/>
      </c>
      <c r="E2075" s="9" t="str">
        <f>IF(排名!E2074=1,增幅!E2075+IF(E2074="",-参数!$B$2-参数!$B$3),"")</f>
        <v/>
      </c>
      <c r="F2075" s="9" t="str">
        <f>IF(排名!F2074=1,增幅!F2075+IF(F2074="",-参数!$B$2-参数!$B$3),"")</f>
        <v/>
      </c>
      <c r="G2075" s="9" t="str">
        <f>IF(排名!G2074=1,增幅!G2075+IF(G2074="",-参数!$B$2-参数!$B$3),"")</f>
        <v/>
      </c>
      <c r="H2075" s="9" t="str">
        <f>IF(排名!H2074=1,增幅!H2075+IF(H2074="",-参数!$B$2-参数!$B$3),"")</f>
        <v/>
      </c>
      <c r="I2075" s="7">
        <f t="shared" si="65"/>
        <v>3.6790538530153487</v>
      </c>
      <c r="J2075" s="9">
        <f>I2075/MAX(I$3:I2075)-1</f>
        <v>-0.34156976744186041</v>
      </c>
    </row>
    <row r="2076" spans="1:10" x14ac:dyDescent="0.15">
      <c r="A2076" s="6">
        <v>41478</v>
      </c>
      <c r="B2076" s="9">
        <f t="shared" si="64"/>
        <v>2.6490066225165476E-2</v>
      </c>
      <c r="C2076" s="9">
        <f>IF(排名!C2075=1,增幅!C2076+IF(C2075="",-参数!$B$2-参数!$B$3),"")</f>
        <v>2.6490066225165476E-2</v>
      </c>
      <c r="D2076" s="9" t="str">
        <f>IF(排名!D2075=1,增幅!D2076+IF(D2075="",-参数!$B$2-参数!$B$3),"")</f>
        <v/>
      </c>
      <c r="E2076" s="9" t="str">
        <f>IF(排名!E2075=1,增幅!E2076+IF(E2075="",-参数!$B$2-参数!$B$3),"")</f>
        <v/>
      </c>
      <c r="F2076" s="9" t="str">
        <f>IF(排名!F2075=1,增幅!F2076+IF(F2075="",-参数!$B$2-参数!$B$3),"")</f>
        <v/>
      </c>
      <c r="G2076" s="9" t="str">
        <f>IF(排名!G2075=1,增幅!G2076+IF(G2075="",-参数!$B$2-参数!$B$3),"")</f>
        <v/>
      </c>
      <c r="H2076" s="9" t="str">
        <f>IF(排名!H2075=1,增幅!H2076+IF(H2075="",-参数!$B$2-参数!$B$3),"")</f>
        <v/>
      </c>
      <c r="I2076" s="7">
        <f t="shared" si="65"/>
        <v>3.7765122332276757</v>
      </c>
      <c r="J2076" s="9">
        <f>I2076/MAX(I$3:I2076)-1</f>
        <v>-0.3241279069767441</v>
      </c>
    </row>
    <row r="2077" spans="1:10" x14ac:dyDescent="0.15">
      <c r="A2077" s="6">
        <v>41479</v>
      </c>
      <c r="B2077" s="9">
        <f t="shared" si="64"/>
        <v>-1.5053763440860291E-2</v>
      </c>
      <c r="C2077" s="9">
        <f>IF(排名!C2076=1,增幅!C2077+IF(C2076="",-参数!$B$2-参数!$B$3),"")</f>
        <v>-1.5053763440860291E-2</v>
      </c>
      <c r="D2077" s="9" t="str">
        <f>IF(排名!D2076=1,增幅!D2077+IF(D2076="",-参数!$B$2-参数!$B$3),"")</f>
        <v/>
      </c>
      <c r="E2077" s="9" t="str">
        <f>IF(排名!E2076=1,增幅!E2077+IF(E2076="",-参数!$B$2-参数!$B$3),"")</f>
        <v/>
      </c>
      <c r="F2077" s="9" t="str">
        <f>IF(排名!F2076=1,增幅!F2077+IF(F2076="",-参数!$B$2-参数!$B$3),"")</f>
        <v/>
      </c>
      <c r="G2077" s="9" t="str">
        <f>IF(排名!G2076=1,增幅!G2077+IF(G2076="",-参数!$B$2-参数!$B$3),"")</f>
        <v/>
      </c>
      <c r="H2077" s="9" t="str">
        <f>IF(排名!H2076=1,增幅!H2077+IF(H2076="",-参数!$B$2-参数!$B$3),"")</f>
        <v/>
      </c>
      <c r="I2077" s="7">
        <f t="shared" si="65"/>
        <v>3.7196615114371512</v>
      </c>
      <c r="J2077" s="9">
        <f>I2077/MAX(I$3:I2077)-1</f>
        <v>-0.33430232558139539</v>
      </c>
    </row>
    <row r="2078" spans="1:10" x14ac:dyDescent="0.15">
      <c r="A2078" s="6">
        <v>41480</v>
      </c>
      <c r="B2078" s="9">
        <f t="shared" si="64"/>
        <v>-2.1834061135370675E-3</v>
      </c>
      <c r="C2078" s="9">
        <f>IF(排名!C2077=1,增幅!C2078+IF(C2077="",-参数!$B$2-参数!$B$3),"")</f>
        <v>-2.1834061135370675E-3</v>
      </c>
      <c r="D2078" s="9" t="str">
        <f>IF(排名!D2077=1,增幅!D2078+IF(D2077="",-参数!$B$2-参数!$B$3),"")</f>
        <v/>
      </c>
      <c r="E2078" s="9" t="str">
        <f>IF(排名!E2077=1,增幅!E2078+IF(E2077="",-参数!$B$2-参数!$B$3),"")</f>
        <v/>
      </c>
      <c r="F2078" s="9" t="str">
        <f>IF(排名!F2077=1,增幅!F2078+IF(F2077="",-参数!$B$2-参数!$B$3),"")</f>
        <v/>
      </c>
      <c r="G2078" s="9" t="str">
        <f>IF(排名!G2077=1,增幅!G2078+IF(G2077="",-参数!$B$2-参数!$B$3),"")</f>
        <v/>
      </c>
      <c r="H2078" s="9" t="str">
        <f>IF(排名!H2077=1,增幅!H2078+IF(H2077="",-参数!$B$2-参数!$B$3),"")</f>
        <v/>
      </c>
      <c r="I2078" s="7">
        <f t="shared" si="65"/>
        <v>3.7115399797527906</v>
      </c>
      <c r="J2078" s="9">
        <f>I2078/MAX(I$3:I2078)-1</f>
        <v>-0.33575581395348841</v>
      </c>
    </row>
    <row r="2079" spans="1:10" x14ac:dyDescent="0.15">
      <c r="A2079" s="6">
        <v>41481</v>
      </c>
      <c r="B2079" s="9">
        <f t="shared" si="64"/>
        <v>-1.0940919037199293E-2</v>
      </c>
      <c r="C2079" s="9">
        <f>IF(排名!C2078=1,增幅!C2079+IF(C2078="",-参数!$B$2-参数!$B$3),"")</f>
        <v>-1.0940919037199293E-2</v>
      </c>
      <c r="D2079" s="9" t="str">
        <f>IF(排名!D2078=1,增幅!D2079+IF(D2078="",-参数!$B$2-参数!$B$3),"")</f>
        <v/>
      </c>
      <c r="E2079" s="9" t="str">
        <f>IF(排名!E2078=1,增幅!E2079+IF(E2078="",-参数!$B$2-参数!$B$3),"")</f>
        <v/>
      </c>
      <c r="F2079" s="9" t="str">
        <f>IF(排名!F2078=1,增幅!F2079+IF(F2078="",-参数!$B$2-参数!$B$3),"")</f>
        <v/>
      </c>
      <c r="G2079" s="9" t="str">
        <f>IF(排名!G2078=1,增幅!G2079+IF(G2078="",-参数!$B$2-参数!$B$3),"")</f>
        <v/>
      </c>
      <c r="H2079" s="9" t="str">
        <f>IF(排名!H2078=1,增幅!H2079+IF(H2078="",-参数!$B$2-参数!$B$3),"")</f>
        <v/>
      </c>
      <c r="I2079" s="7">
        <f t="shared" si="65"/>
        <v>3.6709323213309868</v>
      </c>
      <c r="J2079" s="9">
        <f>I2079/MAX(I$3:I2079)-1</f>
        <v>-0.34302325581395365</v>
      </c>
    </row>
    <row r="2080" spans="1:10" x14ac:dyDescent="0.15">
      <c r="A2080" s="6">
        <v>41484</v>
      </c>
      <c r="B2080" s="9">
        <f t="shared" si="64"/>
        <v>-1.7699115044247593E-2</v>
      </c>
      <c r="C2080" s="9">
        <f>IF(排名!C2079=1,增幅!C2080+IF(C2079="",-参数!$B$2-参数!$B$3),"")</f>
        <v>-1.7699115044247593E-2</v>
      </c>
      <c r="D2080" s="9" t="str">
        <f>IF(排名!D2079=1,增幅!D2080+IF(D2079="",-参数!$B$2-参数!$B$3),"")</f>
        <v/>
      </c>
      <c r="E2080" s="9" t="str">
        <f>IF(排名!E2079=1,增幅!E2080+IF(E2079="",-参数!$B$2-参数!$B$3),"")</f>
        <v/>
      </c>
      <c r="F2080" s="9" t="str">
        <f>IF(排名!F2079=1,增幅!F2080+IF(F2079="",-参数!$B$2-参数!$B$3),"")</f>
        <v/>
      </c>
      <c r="G2080" s="9" t="str">
        <f>IF(排名!G2079=1,增幅!G2080+IF(G2079="",-参数!$B$2-参数!$B$3),"")</f>
        <v/>
      </c>
      <c r="H2080" s="9" t="str">
        <f>IF(排名!H2079=1,增幅!H2080+IF(H2079="",-参数!$B$2-参数!$B$3),"")</f>
        <v/>
      </c>
      <c r="I2080" s="7">
        <f t="shared" si="65"/>
        <v>3.6059600678561026</v>
      </c>
      <c r="J2080" s="9">
        <f>I2080/MAX(I$3:I2080)-1</f>
        <v>-0.35465116279069775</v>
      </c>
    </row>
    <row r="2081" spans="1:10" x14ac:dyDescent="0.15">
      <c r="A2081" s="6">
        <v>41485</v>
      </c>
      <c r="B2081" s="9">
        <f t="shared" si="64"/>
        <v>1.5765765765765716E-2</v>
      </c>
      <c r="C2081" s="9">
        <f>IF(排名!C2080=1,增幅!C2081+IF(C2080="",-参数!$B$2-参数!$B$3),"")</f>
        <v>1.5765765765765716E-2</v>
      </c>
      <c r="D2081" s="9" t="str">
        <f>IF(排名!D2080=1,增幅!D2081+IF(D2080="",-参数!$B$2-参数!$B$3),"")</f>
        <v/>
      </c>
      <c r="E2081" s="9" t="str">
        <f>IF(排名!E2080=1,增幅!E2081+IF(E2080="",-参数!$B$2-参数!$B$3),"")</f>
        <v/>
      </c>
      <c r="F2081" s="9" t="str">
        <f>IF(排名!F2080=1,增幅!F2081+IF(F2080="",-参数!$B$2-参数!$B$3),"")</f>
        <v/>
      </c>
      <c r="G2081" s="9" t="str">
        <f>IF(排名!G2080=1,增幅!G2081+IF(G2080="",-参数!$B$2-参数!$B$3),"")</f>
        <v/>
      </c>
      <c r="H2081" s="9" t="str">
        <f>IF(排名!H2080=1,增幅!H2081+IF(H2080="",-参数!$B$2-参数!$B$3),"")</f>
        <v/>
      </c>
      <c r="I2081" s="7">
        <f t="shared" si="65"/>
        <v>3.6628107896466267</v>
      </c>
      <c r="J2081" s="9">
        <f>I2081/MAX(I$3:I2081)-1</f>
        <v>-0.34447674418604657</v>
      </c>
    </row>
    <row r="2082" spans="1:10" x14ac:dyDescent="0.15">
      <c r="A2082" s="6">
        <v>41486</v>
      </c>
      <c r="B2082" s="9">
        <f t="shared" si="64"/>
        <v>3.3259423503326779E-3</v>
      </c>
      <c r="C2082" s="9">
        <f>IF(排名!C2081=1,增幅!C2082+IF(C2081="",-参数!$B$2-参数!$B$3),"")</f>
        <v>3.3259423503326779E-3</v>
      </c>
      <c r="D2082" s="9" t="str">
        <f>IF(排名!D2081=1,增幅!D2082+IF(D2081="",-参数!$B$2-参数!$B$3),"")</f>
        <v/>
      </c>
      <c r="E2082" s="9" t="str">
        <f>IF(排名!E2081=1,增幅!E2082+IF(E2081="",-参数!$B$2-参数!$B$3),"")</f>
        <v/>
      </c>
      <c r="F2082" s="9" t="str">
        <f>IF(排名!F2081=1,增幅!F2082+IF(F2081="",-参数!$B$2-参数!$B$3),"")</f>
        <v/>
      </c>
      <c r="G2082" s="9" t="str">
        <f>IF(排名!G2081=1,增幅!G2082+IF(G2081="",-参数!$B$2-参数!$B$3),"")</f>
        <v/>
      </c>
      <c r="H2082" s="9" t="str">
        <f>IF(排名!H2081=1,增幅!H2082+IF(H2081="",-参数!$B$2-参数!$B$3),"")</f>
        <v/>
      </c>
      <c r="I2082" s="7">
        <f t="shared" si="65"/>
        <v>3.674993087173168</v>
      </c>
      <c r="J2082" s="9">
        <f>I2082/MAX(I$3:I2082)-1</f>
        <v>-0.34229651162790697</v>
      </c>
    </row>
    <row r="2083" spans="1:10" x14ac:dyDescent="0.15">
      <c r="A2083" s="6">
        <v>41487</v>
      </c>
      <c r="B2083" s="9">
        <f t="shared" si="64"/>
        <v>1.7679558011049812E-2</v>
      </c>
      <c r="C2083" s="9">
        <f>IF(排名!C2082=1,增幅!C2083+IF(C2082="",-参数!$B$2-参数!$B$3),"")</f>
        <v>1.7679558011049812E-2</v>
      </c>
      <c r="D2083" s="9" t="str">
        <f>IF(排名!D2082=1,增幅!D2083+IF(D2082="",-参数!$B$2-参数!$B$3),"")</f>
        <v/>
      </c>
      <c r="E2083" s="9" t="str">
        <f>IF(排名!E2082=1,增幅!E2083+IF(E2082="",-参数!$B$2-参数!$B$3),"")</f>
        <v/>
      </c>
      <c r="F2083" s="9" t="str">
        <f>IF(排名!F2082=1,增幅!F2083+IF(F2082="",-参数!$B$2-参数!$B$3),"")</f>
        <v/>
      </c>
      <c r="G2083" s="9" t="str">
        <f>IF(排名!G2082=1,增幅!G2083+IF(G2082="",-参数!$B$2-参数!$B$3),"")</f>
        <v/>
      </c>
      <c r="H2083" s="9" t="str">
        <f>IF(排名!H2082=1,增幅!H2083+IF(H2082="",-参数!$B$2-参数!$B$3),"")</f>
        <v/>
      </c>
      <c r="I2083" s="7">
        <f t="shared" si="65"/>
        <v>3.7399653406480531</v>
      </c>
      <c r="J2083" s="9">
        <f>I2083/MAX(I$3:I2083)-1</f>
        <v>-0.33066860465116277</v>
      </c>
    </row>
    <row r="2084" spans="1:10" x14ac:dyDescent="0.15">
      <c r="A2084" s="6">
        <v>41488</v>
      </c>
      <c r="B2084" s="9">
        <f t="shared" si="64"/>
        <v>-4.3431053203041303E-3</v>
      </c>
      <c r="C2084" s="9">
        <f>IF(排名!C2083=1,增幅!C2084+IF(C2083="",-参数!$B$2-参数!$B$3),"")</f>
        <v>-4.3431053203041303E-3</v>
      </c>
      <c r="D2084" s="9" t="str">
        <f>IF(排名!D2083=1,增幅!D2084+IF(D2083="",-参数!$B$2-参数!$B$3),"")</f>
        <v/>
      </c>
      <c r="E2084" s="9" t="str">
        <f>IF(排名!E2083=1,增幅!E2084+IF(E2083="",-参数!$B$2-参数!$B$3),"")</f>
        <v/>
      </c>
      <c r="F2084" s="9" t="str">
        <f>IF(排名!F2083=1,增幅!F2084+IF(F2083="",-参数!$B$2-参数!$B$3),"")</f>
        <v/>
      </c>
      <c r="G2084" s="9" t="str">
        <f>IF(排名!G2083=1,增幅!G2084+IF(G2083="",-参数!$B$2-参数!$B$3),"")</f>
        <v/>
      </c>
      <c r="H2084" s="9" t="str">
        <f>IF(排名!H2083=1,增幅!H2084+IF(H2083="",-参数!$B$2-参数!$B$3),"")</f>
        <v/>
      </c>
      <c r="I2084" s="7">
        <f t="shared" si="65"/>
        <v>3.7237222772793315</v>
      </c>
      <c r="J2084" s="9">
        <f>I2084/MAX(I$3:I2084)-1</f>
        <v>-0.33357558139534882</v>
      </c>
    </row>
    <row r="2085" spans="1:10" x14ac:dyDescent="0.15">
      <c r="A2085" s="6">
        <v>41491</v>
      </c>
      <c r="B2085" s="9">
        <f t="shared" si="64"/>
        <v>8.724100327153872E-3</v>
      </c>
      <c r="C2085" s="9">
        <f>IF(排名!C2084=1,增幅!C2085+IF(C2084="",-参数!$B$2-参数!$B$3),"")</f>
        <v>8.724100327153872E-3</v>
      </c>
      <c r="D2085" s="9" t="str">
        <f>IF(排名!D2084=1,增幅!D2085+IF(D2084="",-参数!$B$2-参数!$B$3),"")</f>
        <v/>
      </c>
      <c r="E2085" s="9" t="str">
        <f>IF(排名!E2084=1,增幅!E2085+IF(E2084="",-参数!$B$2-参数!$B$3),"")</f>
        <v/>
      </c>
      <c r="F2085" s="9" t="str">
        <f>IF(排名!F2084=1,增幅!F2085+IF(F2084="",-参数!$B$2-参数!$B$3),"")</f>
        <v/>
      </c>
      <c r="G2085" s="9" t="str">
        <f>IF(排名!G2084=1,增幅!G2085+IF(G2084="",-参数!$B$2-参数!$B$3),"")</f>
        <v/>
      </c>
      <c r="H2085" s="9" t="str">
        <f>IF(排名!H2084=1,增幅!H2085+IF(H2084="",-参数!$B$2-参数!$B$3),"")</f>
        <v/>
      </c>
      <c r="I2085" s="7">
        <f t="shared" si="65"/>
        <v>3.7562084040167742</v>
      </c>
      <c r="J2085" s="9">
        <f>I2085/MAX(I$3:I2085)-1</f>
        <v>-0.32776162790697672</v>
      </c>
    </row>
    <row r="2086" spans="1:10" x14ac:dyDescent="0.15">
      <c r="A2086" s="6">
        <v>41492</v>
      </c>
      <c r="B2086" s="9">
        <f t="shared" si="64"/>
        <v>6.4864864864866423E-3</v>
      </c>
      <c r="C2086" s="9">
        <f>IF(排名!C2085=1,增幅!C2086+IF(C2085="",-参数!$B$2-参数!$B$3),"")</f>
        <v>6.4864864864866423E-3</v>
      </c>
      <c r="D2086" s="9" t="str">
        <f>IF(排名!D2085=1,增幅!D2086+IF(D2085="",-参数!$B$2-参数!$B$3),"")</f>
        <v/>
      </c>
      <c r="E2086" s="9" t="str">
        <f>IF(排名!E2085=1,增幅!E2086+IF(E2085="",-参数!$B$2-参数!$B$3),"")</f>
        <v/>
      </c>
      <c r="F2086" s="9" t="str">
        <f>IF(排名!F2085=1,增幅!F2086+IF(F2085="",-参数!$B$2-参数!$B$3),"")</f>
        <v/>
      </c>
      <c r="G2086" s="9" t="str">
        <f>IF(排名!G2085=1,增幅!G2086+IF(G2085="",-参数!$B$2-参数!$B$3),"")</f>
        <v/>
      </c>
      <c r="H2086" s="9" t="str">
        <f>IF(排名!H2085=1,增幅!H2086+IF(H2085="",-参数!$B$2-参数!$B$3),"")</f>
        <v/>
      </c>
      <c r="I2086" s="7">
        <f t="shared" si="65"/>
        <v>3.7805729990698564</v>
      </c>
      <c r="J2086" s="9">
        <f>I2086/MAX(I$3:I2086)-1</f>
        <v>-0.32340116279069753</v>
      </c>
    </row>
    <row r="2087" spans="1:10" x14ac:dyDescent="0.15">
      <c r="A2087" s="6">
        <v>41493</v>
      </c>
      <c r="B2087" s="9">
        <f t="shared" si="64"/>
        <v>-4.2964554242750363E-3</v>
      </c>
      <c r="C2087" s="9">
        <f>IF(排名!C2086=1,增幅!C2087+IF(C2086="",-参数!$B$2-参数!$B$3),"")</f>
        <v>-4.2964554242750363E-3</v>
      </c>
      <c r="D2087" s="9" t="str">
        <f>IF(排名!D2086=1,增幅!D2087+IF(D2086="",-参数!$B$2-参数!$B$3),"")</f>
        <v/>
      </c>
      <c r="E2087" s="9" t="str">
        <f>IF(排名!E2086=1,增幅!E2087+IF(E2086="",-参数!$B$2-参数!$B$3),"")</f>
        <v/>
      </c>
      <c r="F2087" s="9" t="str">
        <f>IF(排名!F2086=1,增幅!F2087+IF(F2086="",-参数!$B$2-参数!$B$3),"")</f>
        <v/>
      </c>
      <c r="G2087" s="9" t="str">
        <f>IF(排名!G2086=1,增幅!G2087+IF(G2086="",-参数!$B$2-参数!$B$3),"")</f>
        <v/>
      </c>
      <c r="H2087" s="9" t="str">
        <f>IF(排名!H2086=1,增幅!H2087+IF(H2086="",-参数!$B$2-参数!$B$3),"")</f>
        <v/>
      </c>
      <c r="I2087" s="7">
        <f t="shared" si="65"/>
        <v>3.7643299357011348</v>
      </c>
      <c r="J2087" s="9">
        <f>I2087/MAX(I$3:I2087)-1</f>
        <v>-0.32630813953488369</v>
      </c>
    </row>
    <row r="2088" spans="1:10" x14ac:dyDescent="0.15">
      <c r="A2088" s="6">
        <v>41494</v>
      </c>
      <c r="B2088" s="9">
        <f t="shared" si="64"/>
        <v>0</v>
      </c>
      <c r="C2088" s="9">
        <f>IF(排名!C2087=1,增幅!C2088+IF(C2087="",-参数!$B$2-参数!$B$3),"")</f>
        <v>0</v>
      </c>
      <c r="D2088" s="9" t="str">
        <f>IF(排名!D2087=1,增幅!D2088+IF(D2087="",-参数!$B$2-参数!$B$3),"")</f>
        <v/>
      </c>
      <c r="E2088" s="9" t="str">
        <f>IF(排名!E2087=1,增幅!E2088+IF(E2087="",-参数!$B$2-参数!$B$3),"")</f>
        <v/>
      </c>
      <c r="F2088" s="9" t="str">
        <f>IF(排名!F2087=1,增幅!F2088+IF(F2087="",-参数!$B$2-参数!$B$3),"")</f>
        <v/>
      </c>
      <c r="G2088" s="9" t="str">
        <f>IF(排名!G2087=1,增幅!G2088+IF(G2087="",-参数!$B$2-参数!$B$3),"")</f>
        <v/>
      </c>
      <c r="H2088" s="9" t="str">
        <f>IF(排名!H2087=1,增幅!H2088+IF(H2087="",-参数!$B$2-参数!$B$3),"")</f>
        <v/>
      </c>
      <c r="I2088" s="7">
        <f t="shared" si="65"/>
        <v>3.7643299357011348</v>
      </c>
      <c r="J2088" s="9">
        <f>I2088/MAX(I$3:I2088)-1</f>
        <v>-0.32630813953488369</v>
      </c>
    </row>
    <row r="2089" spans="1:10" x14ac:dyDescent="0.15">
      <c r="A2089" s="6">
        <v>41495</v>
      </c>
      <c r="B2089" s="9">
        <f t="shared" si="64"/>
        <v>-5.3937432578208266E-3</v>
      </c>
      <c r="C2089" s="9">
        <f>IF(排名!C2088=1,增幅!C2089+IF(C2088="",-参数!$B$2-参数!$B$3),"")</f>
        <v>-5.3937432578208266E-3</v>
      </c>
      <c r="D2089" s="9" t="str">
        <f>IF(排名!D2088=1,增幅!D2089+IF(D2088="",-参数!$B$2-参数!$B$3),"")</f>
        <v/>
      </c>
      <c r="E2089" s="9" t="str">
        <f>IF(排名!E2088=1,增幅!E2089+IF(E2088="",-参数!$B$2-参数!$B$3),"")</f>
        <v/>
      </c>
      <c r="F2089" s="9" t="str">
        <f>IF(排名!F2088=1,增幅!F2089+IF(F2088="",-参数!$B$2-参数!$B$3),"")</f>
        <v/>
      </c>
      <c r="G2089" s="9" t="str">
        <f>IF(排名!G2088=1,增幅!G2089+IF(G2088="",-参数!$B$2-参数!$B$3),"")</f>
        <v/>
      </c>
      <c r="H2089" s="9" t="str">
        <f>IF(排名!H2088=1,增幅!H2089+IF(H2088="",-参数!$B$2-参数!$B$3),"")</f>
        <v/>
      </c>
      <c r="I2089" s="7">
        <f t="shared" si="65"/>
        <v>3.7440261064902338</v>
      </c>
      <c r="J2089" s="9">
        <f>I2089/MAX(I$3:I2089)-1</f>
        <v>-0.3299418604651162</v>
      </c>
    </row>
    <row r="2090" spans="1:10" x14ac:dyDescent="0.15">
      <c r="A2090" s="6">
        <v>41498</v>
      </c>
      <c r="B2090" s="9">
        <f t="shared" si="64"/>
        <v>3.3622559652928263E-2</v>
      </c>
      <c r="C2090" s="9">
        <f>IF(排名!C2089=1,增幅!C2090+IF(C2089="",-参数!$B$2-参数!$B$3),"")</f>
        <v>3.3622559652928263E-2</v>
      </c>
      <c r="D2090" s="9" t="str">
        <f>IF(排名!D2089=1,增幅!D2090+IF(D2089="",-参数!$B$2-参数!$B$3),"")</f>
        <v/>
      </c>
      <c r="E2090" s="9" t="str">
        <f>IF(排名!E2089=1,增幅!E2090+IF(E2089="",-参数!$B$2-参数!$B$3),"")</f>
        <v/>
      </c>
      <c r="F2090" s="9" t="str">
        <f>IF(排名!F2089=1,增幅!F2090+IF(F2089="",-参数!$B$2-参数!$B$3),"")</f>
        <v/>
      </c>
      <c r="G2090" s="9" t="str">
        <f>IF(排名!G2089=1,增幅!G2090+IF(G2089="",-参数!$B$2-参数!$B$3),"")</f>
        <v/>
      </c>
      <c r="H2090" s="9" t="str">
        <f>IF(排名!H2089=1,增幅!H2090+IF(H2089="",-参数!$B$2-参数!$B$3),"")</f>
        <v/>
      </c>
      <c r="I2090" s="7">
        <f t="shared" si="65"/>
        <v>3.8699098475978224</v>
      </c>
      <c r="J2090" s="9">
        <f>I2090/MAX(I$3:I2090)-1</f>
        <v>-0.30741279069767435</v>
      </c>
    </row>
    <row r="2091" spans="1:10" x14ac:dyDescent="0.15">
      <c r="A2091" s="6">
        <v>41499</v>
      </c>
      <c r="B2091" s="9">
        <f t="shared" si="64"/>
        <v>1.0493179433368471E-3</v>
      </c>
      <c r="C2091" s="9">
        <f>IF(排名!C2090=1,增幅!C2091+IF(C2090="",-参数!$B$2-参数!$B$3),"")</f>
        <v>1.0493179433368471E-3</v>
      </c>
      <c r="D2091" s="9" t="str">
        <f>IF(排名!D2090=1,增幅!D2091+IF(D2090="",-参数!$B$2-参数!$B$3),"")</f>
        <v/>
      </c>
      <c r="E2091" s="9" t="str">
        <f>IF(排名!E2090=1,增幅!E2091+IF(E2090="",-参数!$B$2-参数!$B$3),"")</f>
        <v/>
      </c>
      <c r="F2091" s="9" t="str">
        <f>IF(排名!F2090=1,增幅!F2091+IF(F2090="",-参数!$B$2-参数!$B$3),"")</f>
        <v/>
      </c>
      <c r="G2091" s="9" t="str">
        <f>IF(排名!G2090=1,增幅!G2091+IF(G2090="",-参数!$B$2-参数!$B$3),"")</f>
        <v/>
      </c>
      <c r="H2091" s="9" t="str">
        <f>IF(排名!H2090=1,增幅!H2091+IF(H2090="",-参数!$B$2-参数!$B$3),"")</f>
        <v/>
      </c>
      <c r="I2091" s="7">
        <f t="shared" si="65"/>
        <v>3.8739706134400027</v>
      </c>
      <c r="J2091" s="9">
        <f>I2091/MAX(I$3:I2091)-1</f>
        <v>-0.3066860465116279</v>
      </c>
    </row>
    <row r="2092" spans="1:10" x14ac:dyDescent="0.15">
      <c r="A2092" s="6">
        <v>41500</v>
      </c>
      <c r="B2092" s="9">
        <f t="shared" si="64"/>
        <v>1.0482180293502896E-3</v>
      </c>
      <c r="C2092" s="9">
        <f>IF(排名!C2091=1,增幅!C2092+IF(C2091="",-参数!$B$2-参数!$B$3),"")</f>
        <v>1.0482180293502896E-3</v>
      </c>
      <c r="D2092" s="9" t="str">
        <f>IF(排名!D2091=1,增幅!D2092+IF(D2091="",-参数!$B$2-参数!$B$3),"")</f>
        <v/>
      </c>
      <c r="E2092" s="9" t="str">
        <f>IF(排名!E2091=1,增幅!E2092+IF(E2091="",-参数!$B$2-参数!$B$3),"")</f>
        <v/>
      </c>
      <c r="F2092" s="9" t="str">
        <f>IF(排名!F2091=1,增幅!F2092+IF(F2091="",-参数!$B$2-参数!$B$3),"")</f>
        <v/>
      </c>
      <c r="G2092" s="9" t="str">
        <f>IF(排名!G2091=1,增幅!G2092+IF(G2091="",-参数!$B$2-参数!$B$3),"")</f>
        <v/>
      </c>
      <c r="H2092" s="9" t="str">
        <f>IF(排名!H2091=1,增幅!H2092+IF(H2091="",-参数!$B$2-参数!$B$3),"")</f>
        <v/>
      </c>
      <c r="I2092" s="7">
        <f t="shared" si="65"/>
        <v>3.8780313792821839</v>
      </c>
      <c r="J2092" s="9">
        <f>I2092/MAX(I$3:I2092)-1</f>
        <v>-0.30595930232558122</v>
      </c>
    </row>
    <row r="2093" spans="1:10" x14ac:dyDescent="0.15">
      <c r="A2093" s="6">
        <v>41501</v>
      </c>
      <c r="B2093" s="9">
        <f t="shared" si="64"/>
        <v>-2.0942408376963484E-2</v>
      </c>
      <c r="C2093" s="9">
        <f>IF(排名!C2092=1,增幅!C2093+IF(C2092="",-参数!$B$2-参数!$B$3),"")</f>
        <v>-2.0942408376963484E-2</v>
      </c>
      <c r="D2093" s="9" t="str">
        <f>IF(排名!D2092=1,增幅!D2093+IF(D2092="",-参数!$B$2-参数!$B$3),"")</f>
        <v/>
      </c>
      <c r="E2093" s="9" t="str">
        <f>IF(排名!E2092=1,增幅!E2093+IF(E2092="",-参数!$B$2-参数!$B$3),"")</f>
        <v/>
      </c>
      <c r="F2093" s="9" t="str">
        <f>IF(排名!F2092=1,增幅!F2093+IF(F2092="",-参数!$B$2-参数!$B$3),"")</f>
        <v/>
      </c>
      <c r="G2093" s="9" t="str">
        <f>IF(排名!G2092=1,增幅!G2093+IF(G2092="",-参数!$B$2-参数!$B$3),"")</f>
        <v/>
      </c>
      <c r="H2093" s="9" t="str">
        <f>IF(排名!H2092=1,增幅!H2093+IF(H2092="",-参数!$B$2-参数!$B$3),"")</f>
        <v/>
      </c>
      <c r="I2093" s="7">
        <f t="shared" si="65"/>
        <v>3.7968160624385776</v>
      </c>
      <c r="J2093" s="9">
        <f>I2093/MAX(I$3:I2093)-1</f>
        <v>-0.32049418604651148</v>
      </c>
    </row>
    <row r="2094" spans="1:10" x14ac:dyDescent="0.15">
      <c r="A2094" s="6">
        <v>41502</v>
      </c>
      <c r="B2094" s="9">
        <f t="shared" si="64"/>
        <v>1.7112299465240621E-2</v>
      </c>
      <c r="C2094" s="9">
        <f>IF(排名!C2093=1,增幅!C2094+IF(C2093="",-参数!$B$2-参数!$B$3),"")</f>
        <v>1.7112299465240621E-2</v>
      </c>
      <c r="D2094" s="9" t="str">
        <f>IF(排名!D2093=1,增幅!D2094+IF(D2093="",-参数!$B$2-参数!$B$3),"")</f>
        <v/>
      </c>
      <c r="E2094" s="9" t="str">
        <f>IF(排名!E2093=1,增幅!E2094+IF(E2093="",-参数!$B$2-参数!$B$3),"")</f>
        <v/>
      </c>
      <c r="F2094" s="9" t="str">
        <f>IF(排名!F2093=1,增幅!F2094+IF(F2093="",-参数!$B$2-参数!$B$3),"")</f>
        <v/>
      </c>
      <c r="G2094" s="9" t="str">
        <f>IF(排名!G2093=1,增幅!G2094+IF(G2093="",-参数!$B$2-参数!$B$3),"")</f>
        <v/>
      </c>
      <c r="H2094" s="9" t="str">
        <f>IF(排名!H2093=1,增幅!H2094+IF(H2093="",-参数!$B$2-参数!$B$3),"")</f>
        <v/>
      </c>
      <c r="I2094" s="7">
        <f t="shared" si="65"/>
        <v>3.8617883159134623</v>
      </c>
      <c r="J2094" s="9">
        <f>I2094/MAX(I$3:I2094)-1</f>
        <v>-0.30886627906976738</v>
      </c>
    </row>
    <row r="2095" spans="1:10" x14ac:dyDescent="0.15">
      <c r="A2095" s="6">
        <v>41505</v>
      </c>
      <c r="B2095" s="9">
        <f t="shared" si="64"/>
        <v>8.4121976866455839E-3</v>
      </c>
      <c r="C2095" s="9">
        <f>IF(排名!C2094=1,增幅!C2095+IF(C2094="",-参数!$B$2-参数!$B$3),"")</f>
        <v>8.4121976866455839E-3</v>
      </c>
      <c r="D2095" s="9" t="str">
        <f>IF(排名!D2094=1,增幅!D2095+IF(D2094="",-参数!$B$2-参数!$B$3),"")</f>
        <v/>
      </c>
      <c r="E2095" s="9" t="str">
        <f>IF(排名!E2094=1,增幅!E2095+IF(E2094="",-参数!$B$2-参数!$B$3),"")</f>
        <v/>
      </c>
      <c r="F2095" s="9" t="str">
        <f>IF(排名!F2094=1,增幅!F2095+IF(F2094="",-参数!$B$2-参数!$B$3),"")</f>
        <v/>
      </c>
      <c r="G2095" s="9" t="str">
        <f>IF(排名!G2094=1,增幅!G2095+IF(G2094="",-参数!$B$2-参数!$B$3),"")</f>
        <v/>
      </c>
      <c r="H2095" s="9" t="str">
        <f>IF(排名!H2094=1,增幅!H2095+IF(H2094="",-参数!$B$2-参数!$B$3),"")</f>
        <v/>
      </c>
      <c r="I2095" s="7">
        <f t="shared" si="65"/>
        <v>3.8942744426509046</v>
      </c>
      <c r="J2095" s="9">
        <f>I2095/MAX(I$3:I2095)-1</f>
        <v>-0.30305232558139528</v>
      </c>
    </row>
    <row r="2096" spans="1:10" x14ac:dyDescent="0.15">
      <c r="A2096" s="6">
        <v>41506</v>
      </c>
      <c r="B2096" s="9">
        <f t="shared" si="64"/>
        <v>-7.2992700729926918E-3</v>
      </c>
      <c r="C2096" s="9">
        <f>IF(排名!C2095=1,增幅!C2096+IF(C2095="",-参数!$B$2-参数!$B$3),"")</f>
        <v>-7.2992700729926918E-3</v>
      </c>
      <c r="D2096" s="9" t="str">
        <f>IF(排名!D2095=1,增幅!D2096+IF(D2095="",-参数!$B$2-参数!$B$3),"")</f>
        <v/>
      </c>
      <c r="E2096" s="9" t="str">
        <f>IF(排名!E2095=1,增幅!E2096+IF(E2095="",-参数!$B$2-参数!$B$3),"")</f>
        <v/>
      </c>
      <c r="F2096" s="9" t="str">
        <f>IF(排名!F2095=1,增幅!F2096+IF(F2095="",-参数!$B$2-参数!$B$3),"")</f>
        <v/>
      </c>
      <c r="G2096" s="9" t="str">
        <f>IF(排名!G2095=1,增幅!G2096+IF(G2095="",-参数!$B$2-参数!$B$3),"")</f>
        <v/>
      </c>
      <c r="H2096" s="9" t="str">
        <f>IF(排名!H2095=1,增幅!H2096+IF(H2095="",-参数!$B$2-参数!$B$3),"")</f>
        <v/>
      </c>
      <c r="I2096" s="7">
        <f t="shared" si="65"/>
        <v>3.8658490817556426</v>
      </c>
      <c r="J2096" s="9">
        <f>I2096/MAX(I$3:I2096)-1</f>
        <v>-0.30813953488372081</v>
      </c>
    </row>
    <row r="2097" spans="1:10" x14ac:dyDescent="0.15">
      <c r="A2097" s="6">
        <v>41507</v>
      </c>
      <c r="B2097" s="9">
        <f t="shared" si="64"/>
        <v>-6.3025210084032279E-3</v>
      </c>
      <c r="C2097" s="9">
        <f>IF(排名!C2096=1,增幅!C2097+IF(C2096="",-参数!$B$2-参数!$B$3),"")</f>
        <v>-6.3025210084032279E-3</v>
      </c>
      <c r="D2097" s="9" t="str">
        <f>IF(排名!D2096=1,增幅!D2097+IF(D2096="",-参数!$B$2-参数!$B$3),"")</f>
        <v/>
      </c>
      <c r="E2097" s="9" t="str">
        <f>IF(排名!E2096=1,增幅!E2097+IF(E2096="",-参数!$B$2-参数!$B$3),"")</f>
        <v/>
      </c>
      <c r="F2097" s="9" t="str">
        <f>IF(排名!F2096=1,增幅!F2097+IF(F2096="",-参数!$B$2-参数!$B$3),"")</f>
        <v/>
      </c>
      <c r="G2097" s="9" t="str">
        <f>IF(排名!G2096=1,增幅!G2097+IF(G2096="",-参数!$B$2-参数!$B$3),"")</f>
        <v/>
      </c>
      <c r="H2097" s="9" t="str">
        <f>IF(排名!H2096=1,增幅!H2097+IF(H2096="",-参数!$B$2-参数!$B$3),"")</f>
        <v/>
      </c>
      <c r="I2097" s="7">
        <f t="shared" si="65"/>
        <v>3.8414844867025613</v>
      </c>
      <c r="J2097" s="9">
        <f>I2097/MAX(I$3:I2097)-1</f>
        <v>-0.31249999999999978</v>
      </c>
    </row>
    <row r="2098" spans="1:10" x14ac:dyDescent="0.15">
      <c r="A2098" s="6">
        <v>41508</v>
      </c>
      <c r="B2098" s="9">
        <f t="shared" si="64"/>
        <v>2.1141649048626032E-3</v>
      </c>
      <c r="C2098" s="9">
        <f>IF(排名!C2097=1,增幅!C2098+IF(C2097="",-参数!$B$2-参数!$B$3),"")</f>
        <v>2.1141649048626032E-3</v>
      </c>
      <c r="D2098" s="9" t="str">
        <f>IF(排名!D2097=1,增幅!D2098+IF(D2097="",-参数!$B$2-参数!$B$3),"")</f>
        <v/>
      </c>
      <c r="E2098" s="9" t="str">
        <f>IF(排名!E2097=1,增幅!E2098+IF(E2097="",-参数!$B$2-参数!$B$3),"")</f>
        <v/>
      </c>
      <c r="F2098" s="9" t="str">
        <f>IF(排名!F2097=1,增幅!F2098+IF(F2097="",-参数!$B$2-参数!$B$3),"")</f>
        <v/>
      </c>
      <c r="G2098" s="9" t="str">
        <f>IF(排名!G2097=1,增幅!G2098+IF(G2097="",-参数!$B$2-参数!$B$3),"")</f>
        <v/>
      </c>
      <c r="H2098" s="9" t="str">
        <f>IF(排名!H2097=1,增幅!H2098+IF(H2097="",-参数!$B$2-参数!$B$3),"")</f>
        <v/>
      </c>
      <c r="I2098" s="7">
        <f t="shared" si="65"/>
        <v>3.8496060183869218</v>
      </c>
      <c r="J2098" s="9">
        <f>I2098/MAX(I$3:I2098)-1</f>
        <v>-0.31104651162790675</v>
      </c>
    </row>
    <row r="2099" spans="1:10" x14ac:dyDescent="0.15">
      <c r="A2099" s="6">
        <v>41509</v>
      </c>
      <c r="B2099" s="9">
        <f t="shared" si="64"/>
        <v>-1.3713080168776481E-2</v>
      </c>
      <c r="C2099" s="9">
        <f>IF(排名!C2098=1,增幅!C2099+IF(C2098="",-参数!$B$2-参数!$B$3),"")</f>
        <v>-1.3713080168776481E-2</v>
      </c>
      <c r="D2099" s="9" t="str">
        <f>IF(排名!D2098=1,增幅!D2099+IF(D2098="",-参数!$B$2-参数!$B$3),"")</f>
        <v/>
      </c>
      <c r="E2099" s="9" t="str">
        <f>IF(排名!E2098=1,增幅!E2099+IF(E2098="",-参数!$B$2-参数!$B$3),"")</f>
        <v/>
      </c>
      <c r="F2099" s="9" t="str">
        <f>IF(排名!F2098=1,增幅!F2099+IF(F2098="",-参数!$B$2-参数!$B$3),"")</f>
        <v/>
      </c>
      <c r="G2099" s="9" t="str">
        <f>IF(排名!G2098=1,增幅!G2099+IF(G2098="",-参数!$B$2-参数!$B$3),"")</f>
        <v/>
      </c>
      <c r="H2099" s="9" t="str">
        <f>IF(排名!H2098=1,增幅!H2099+IF(H2098="",-参数!$B$2-参数!$B$3),"")</f>
        <v/>
      </c>
      <c r="I2099" s="7">
        <f t="shared" si="65"/>
        <v>3.7968160624385776</v>
      </c>
      <c r="J2099" s="9">
        <f>I2099/MAX(I$3:I2099)-1</f>
        <v>-0.32049418604651148</v>
      </c>
    </row>
    <row r="2100" spans="1:10" x14ac:dyDescent="0.15">
      <c r="A2100" s="6">
        <v>41512</v>
      </c>
      <c r="B2100" s="9">
        <f t="shared" si="64"/>
        <v>1.9251336898395754E-2</v>
      </c>
      <c r="C2100" s="9">
        <f>IF(排名!C2099=1,增幅!C2100+IF(C2099="",-参数!$B$2-参数!$B$3),"")</f>
        <v>1.9251336898395754E-2</v>
      </c>
      <c r="D2100" s="9" t="str">
        <f>IF(排名!D2099=1,增幅!D2100+IF(D2099="",-参数!$B$2-参数!$B$3),"")</f>
        <v/>
      </c>
      <c r="E2100" s="9" t="str">
        <f>IF(排名!E2099=1,增幅!E2100+IF(E2099="",-参数!$B$2-参数!$B$3),"")</f>
        <v/>
      </c>
      <c r="F2100" s="9" t="str">
        <f>IF(排名!F2099=1,增幅!F2100+IF(F2099="",-参数!$B$2-参数!$B$3),"")</f>
        <v/>
      </c>
      <c r="G2100" s="9" t="str">
        <f>IF(排名!G2099=1,增幅!G2100+IF(G2099="",-参数!$B$2-参数!$B$3),"")</f>
        <v/>
      </c>
      <c r="H2100" s="9" t="str">
        <f>IF(排名!H2099=1,增幅!H2100+IF(H2099="",-参数!$B$2-参数!$B$3),"")</f>
        <v/>
      </c>
      <c r="I2100" s="7">
        <f t="shared" si="65"/>
        <v>3.8699098475978229</v>
      </c>
      <c r="J2100" s="9">
        <f>I2100/MAX(I$3:I2100)-1</f>
        <v>-0.30741279069767435</v>
      </c>
    </row>
    <row r="2101" spans="1:10" x14ac:dyDescent="0.15">
      <c r="A2101" s="6">
        <v>41513</v>
      </c>
      <c r="B2101" s="9">
        <f t="shared" si="64"/>
        <v>7.34522560335793E-3</v>
      </c>
      <c r="C2101" s="9">
        <f>IF(排名!C2100=1,增幅!C2101+IF(C2100="",-参数!$B$2-参数!$B$3),"")</f>
        <v>7.34522560335793E-3</v>
      </c>
      <c r="D2101" s="9" t="str">
        <f>IF(排名!D2100=1,增幅!D2101+IF(D2100="",-参数!$B$2-参数!$B$3),"")</f>
        <v/>
      </c>
      <c r="E2101" s="9" t="str">
        <f>IF(排名!E2100=1,增幅!E2101+IF(E2100="",-参数!$B$2-参数!$B$3),"")</f>
        <v/>
      </c>
      <c r="F2101" s="9" t="str">
        <f>IF(排名!F2100=1,增幅!F2101+IF(F2100="",-参数!$B$2-参数!$B$3),"")</f>
        <v/>
      </c>
      <c r="G2101" s="9" t="str">
        <f>IF(排名!G2100=1,增幅!G2101+IF(G2100="",-参数!$B$2-参数!$B$3),"")</f>
        <v/>
      </c>
      <c r="H2101" s="9" t="str">
        <f>IF(排名!H2100=1,增幅!H2101+IF(H2100="",-参数!$B$2-参数!$B$3),"")</f>
        <v/>
      </c>
      <c r="I2101" s="7">
        <f t="shared" si="65"/>
        <v>3.8983352084930853</v>
      </c>
      <c r="J2101" s="9">
        <f>I2101/MAX(I$3:I2101)-1</f>
        <v>-0.30232558139534871</v>
      </c>
    </row>
    <row r="2102" spans="1:10" x14ac:dyDescent="0.15">
      <c r="A2102" s="6">
        <v>41514</v>
      </c>
      <c r="B2102" s="9">
        <f t="shared" si="64"/>
        <v>-1.041666666666663E-2</v>
      </c>
      <c r="C2102" s="9">
        <f>IF(排名!C2101=1,增幅!C2102+IF(C2101="",-参数!$B$2-参数!$B$3),"")</f>
        <v>-1.041666666666663E-2</v>
      </c>
      <c r="D2102" s="9" t="str">
        <f>IF(排名!D2101=1,增幅!D2102+IF(D2101="",-参数!$B$2-参数!$B$3),"")</f>
        <v/>
      </c>
      <c r="E2102" s="9" t="str">
        <f>IF(排名!E2101=1,增幅!E2102+IF(E2101="",-参数!$B$2-参数!$B$3),"")</f>
        <v/>
      </c>
      <c r="F2102" s="9" t="str">
        <f>IF(排名!F2101=1,增幅!F2102+IF(F2101="",-参数!$B$2-参数!$B$3),"")</f>
        <v/>
      </c>
      <c r="G2102" s="9" t="str">
        <f>IF(排名!G2101=1,增幅!G2102+IF(G2101="",-参数!$B$2-参数!$B$3),"")</f>
        <v/>
      </c>
      <c r="H2102" s="9" t="str">
        <f>IF(排名!H2101=1,增幅!H2102+IF(H2101="",-参数!$B$2-参数!$B$3),"")</f>
        <v/>
      </c>
      <c r="I2102" s="7">
        <f t="shared" si="65"/>
        <v>3.8577275500712824</v>
      </c>
      <c r="J2102" s="9">
        <f>I2102/MAX(I$3:I2102)-1</f>
        <v>-0.30959302325581373</v>
      </c>
    </row>
    <row r="2103" spans="1:10" x14ac:dyDescent="0.15">
      <c r="A2103" s="6">
        <v>41515</v>
      </c>
      <c r="B2103" s="9">
        <f t="shared" si="64"/>
        <v>1.0526315789474161E-3</v>
      </c>
      <c r="C2103" s="9">
        <f>IF(排名!C2102=1,增幅!C2103+IF(C2102="",-参数!$B$2-参数!$B$3),"")</f>
        <v>1.0526315789474161E-3</v>
      </c>
      <c r="D2103" s="9" t="str">
        <f>IF(排名!D2102=1,增幅!D2103+IF(D2102="",-参数!$B$2-参数!$B$3),"")</f>
        <v/>
      </c>
      <c r="E2103" s="9" t="str">
        <f>IF(排名!E2102=1,增幅!E2103+IF(E2102="",-参数!$B$2-参数!$B$3),"")</f>
        <v/>
      </c>
      <c r="F2103" s="9" t="str">
        <f>IF(排名!F2102=1,增幅!F2103+IF(F2102="",-参数!$B$2-参数!$B$3),"")</f>
        <v/>
      </c>
      <c r="G2103" s="9" t="str">
        <f>IF(排名!G2102=1,增幅!G2103+IF(G2102="",-参数!$B$2-参数!$B$3),"")</f>
        <v/>
      </c>
      <c r="H2103" s="9" t="str">
        <f>IF(排名!H2102=1,增幅!H2103+IF(H2102="",-参数!$B$2-参数!$B$3),"")</f>
        <v/>
      </c>
      <c r="I2103" s="7">
        <f t="shared" si="65"/>
        <v>3.8617883159134627</v>
      </c>
      <c r="J2103" s="9">
        <f>I2103/MAX(I$3:I2103)-1</f>
        <v>-0.30886627906976727</v>
      </c>
    </row>
    <row r="2104" spans="1:10" x14ac:dyDescent="0.15">
      <c r="A2104" s="6">
        <v>41516</v>
      </c>
      <c r="B2104" s="9">
        <f t="shared" si="64"/>
        <v>2.208201892744488E-2</v>
      </c>
      <c r="C2104" s="9">
        <f>IF(排名!C2103=1,增幅!C2104+IF(C2103="",-参数!$B$2-参数!$B$3),"")</f>
        <v>2.208201892744488E-2</v>
      </c>
      <c r="D2104" s="9" t="str">
        <f>IF(排名!D2103=1,增幅!D2104+IF(D2103="",-参数!$B$2-参数!$B$3),"")</f>
        <v/>
      </c>
      <c r="E2104" s="9" t="str">
        <f>IF(排名!E2103=1,增幅!E2104+IF(E2103="",-参数!$B$2-参数!$B$3),"")</f>
        <v/>
      </c>
      <c r="F2104" s="9" t="str">
        <f>IF(排名!F2103=1,增幅!F2104+IF(F2103="",-参数!$B$2-参数!$B$3),"")</f>
        <v/>
      </c>
      <c r="G2104" s="9" t="str">
        <f>IF(排名!G2103=1,增幅!G2104+IF(G2103="",-参数!$B$2-参数!$B$3),"")</f>
        <v/>
      </c>
      <c r="H2104" s="9" t="str">
        <f>IF(排名!H2103=1,增幅!H2104+IF(H2103="",-参数!$B$2-参数!$B$3),"")</f>
        <v/>
      </c>
      <c r="I2104" s="7">
        <f t="shared" si="65"/>
        <v>3.9470643985992493</v>
      </c>
      <c r="J2104" s="9">
        <f>I2104/MAX(I$3:I2104)-1</f>
        <v>-0.29360465116279044</v>
      </c>
    </row>
    <row r="2105" spans="1:10" x14ac:dyDescent="0.15">
      <c r="A2105" s="6">
        <v>41519</v>
      </c>
      <c r="B2105" s="9">
        <f t="shared" si="64"/>
        <v>6.1728395061726449E-3</v>
      </c>
      <c r="C2105" s="9">
        <f>IF(排名!C2104=1,增幅!C2105+IF(C2104="",-参数!$B$2-参数!$B$3),"")</f>
        <v>6.1728395061726449E-3</v>
      </c>
      <c r="D2105" s="9" t="str">
        <f>IF(排名!D2104=1,增幅!D2105+IF(D2104="",-参数!$B$2-参数!$B$3),"")</f>
        <v/>
      </c>
      <c r="E2105" s="9" t="str">
        <f>IF(排名!E2104=1,增幅!E2105+IF(E2104="",-参数!$B$2-参数!$B$3),"")</f>
        <v/>
      </c>
      <c r="F2105" s="9" t="str">
        <f>IF(排名!F2104=1,增幅!F2105+IF(F2104="",-参数!$B$2-参数!$B$3),"")</f>
        <v/>
      </c>
      <c r="G2105" s="9" t="str">
        <f>IF(排名!G2104=1,增幅!G2105+IF(G2104="",-参数!$B$2-参数!$B$3),"")</f>
        <v/>
      </c>
      <c r="H2105" s="9" t="str">
        <f>IF(排名!H2104=1,增幅!H2105+IF(H2104="",-参数!$B$2-参数!$B$3),"")</f>
        <v/>
      </c>
      <c r="I2105" s="7">
        <f t="shared" si="65"/>
        <v>3.9714289936523302</v>
      </c>
      <c r="J2105" s="9">
        <f>I2105/MAX(I$3:I2105)-1</f>
        <v>-0.28924418604651159</v>
      </c>
    </row>
    <row r="2106" spans="1:10" x14ac:dyDescent="0.15">
      <c r="A2106" s="6">
        <v>41520</v>
      </c>
      <c r="B2106" s="9">
        <f t="shared" si="64"/>
        <v>1.5337423312883569E-2</v>
      </c>
      <c r="C2106" s="9">
        <f>IF(排名!C2105=1,增幅!C2106+IF(C2105="",-参数!$B$2-参数!$B$3),"")</f>
        <v>1.5337423312883569E-2</v>
      </c>
      <c r="D2106" s="9" t="str">
        <f>IF(排名!D2105=1,增幅!D2106+IF(D2105="",-参数!$B$2-参数!$B$3),"")</f>
        <v/>
      </c>
      <c r="E2106" s="9" t="str">
        <f>IF(排名!E2105=1,增幅!E2106+IF(E2105="",-参数!$B$2-参数!$B$3),"")</f>
        <v/>
      </c>
      <c r="F2106" s="9" t="str">
        <f>IF(排名!F2105=1,增幅!F2106+IF(F2105="",-参数!$B$2-参数!$B$3),"")</f>
        <v/>
      </c>
      <c r="G2106" s="9" t="str">
        <f>IF(排名!G2105=1,增幅!G2106+IF(G2105="",-参数!$B$2-参数!$B$3),"")</f>
        <v/>
      </c>
      <c r="H2106" s="9" t="str">
        <f>IF(排名!H2105=1,增幅!H2106+IF(H2105="",-参数!$B$2-参数!$B$3),"")</f>
        <v/>
      </c>
      <c r="I2106" s="7">
        <f t="shared" si="65"/>
        <v>4.0323404812850354</v>
      </c>
      <c r="J2106" s="9">
        <f>I2106/MAX(I$3:I2106)-1</f>
        <v>-0.27834302325581373</v>
      </c>
    </row>
    <row r="2107" spans="1:10" x14ac:dyDescent="0.15">
      <c r="A2107" s="6">
        <v>41521</v>
      </c>
      <c r="B2107" s="9">
        <f t="shared" si="64"/>
        <v>-4.0281973816715944E-3</v>
      </c>
      <c r="C2107" s="9">
        <f>IF(排名!C2106=1,增幅!C2107+IF(C2106="",-参数!$B$2-参数!$B$3),"")</f>
        <v>-4.0281973816715944E-3</v>
      </c>
      <c r="D2107" s="9" t="str">
        <f>IF(排名!D2106=1,增幅!D2107+IF(D2106="",-参数!$B$2-参数!$B$3),"")</f>
        <v/>
      </c>
      <c r="E2107" s="9" t="str">
        <f>IF(排名!E2106=1,增幅!E2107+IF(E2106="",-参数!$B$2-参数!$B$3),"")</f>
        <v/>
      </c>
      <c r="F2107" s="9" t="str">
        <f>IF(排名!F2106=1,增幅!F2107+IF(F2106="",-参数!$B$2-参数!$B$3),"")</f>
        <v/>
      </c>
      <c r="G2107" s="9" t="str">
        <f>IF(排名!G2106=1,增幅!G2107+IF(G2106="",-参数!$B$2-参数!$B$3),"")</f>
        <v/>
      </c>
      <c r="H2107" s="9" t="str">
        <f>IF(排名!H2106=1,增幅!H2107+IF(H2106="",-参数!$B$2-参数!$B$3),"")</f>
        <v/>
      </c>
      <c r="I2107" s="7">
        <f t="shared" si="65"/>
        <v>4.0160974179163142</v>
      </c>
      <c r="J2107" s="9">
        <f>I2107/MAX(I$3:I2107)-1</f>
        <v>-0.28124999999999978</v>
      </c>
    </row>
    <row r="2108" spans="1:10" x14ac:dyDescent="0.15">
      <c r="A2108" s="6">
        <v>41522</v>
      </c>
      <c r="B2108" s="9">
        <f t="shared" si="64"/>
        <v>-1.3144590495450026E-2</v>
      </c>
      <c r="C2108" s="9">
        <f>IF(排名!C2107=1,增幅!C2108+IF(C2107="",-参数!$B$2-参数!$B$3),"")</f>
        <v>-1.3144590495450026E-2</v>
      </c>
      <c r="D2108" s="9" t="str">
        <f>IF(排名!D2107=1,增幅!D2108+IF(D2107="",-参数!$B$2-参数!$B$3),"")</f>
        <v/>
      </c>
      <c r="E2108" s="9" t="str">
        <f>IF(排名!E2107=1,增幅!E2108+IF(E2107="",-参数!$B$2-参数!$B$3),"")</f>
        <v/>
      </c>
      <c r="F2108" s="9" t="str">
        <f>IF(排名!F2107=1,增幅!F2108+IF(F2107="",-参数!$B$2-参数!$B$3),"")</f>
        <v/>
      </c>
      <c r="G2108" s="9" t="str">
        <f>IF(排名!G2107=1,增幅!G2108+IF(G2107="",-参数!$B$2-参数!$B$3),"")</f>
        <v/>
      </c>
      <c r="H2108" s="9" t="str">
        <f>IF(排名!H2107=1,增幅!H2108+IF(H2107="",-参数!$B$2-参数!$B$3),"")</f>
        <v/>
      </c>
      <c r="I2108" s="7">
        <f t="shared" si="65"/>
        <v>3.96330746196797</v>
      </c>
      <c r="J2108" s="9">
        <f>I2108/MAX(I$3:I2108)-1</f>
        <v>-0.2906976744186045</v>
      </c>
    </row>
    <row r="2109" spans="1:10" x14ac:dyDescent="0.15">
      <c r="A2109" s="6">
        <v>41523</v>
      </c>
      <c r="B2109" s="9">
        <f t="shared" si="64"/>
        <v>1.2295081967213184E-2</v>
      </c>
      <c r="C2109" s="9">
        <f>IF(排名!C2108=1,增幅!C2109+IF(C2108="",-参数!$B$2-参数!$B$3),"")</f>
        <v>1.2295081967213184E-2</v>
      </c>
      <c r="D2109" s="9" t="str">
        <f>IF(排名!D2108=1,增幅!D2109+IF(D2108="",-参数!$B$2-参数!$B$3),"")</f>
        <v/>
      </c>
      <c r="E2109" s="9" t="str">
        <f>IF(排名!E2108=1,增幅!E2109+IF(E2108="",-参数!$B$2-参数!$B$3),"")</f>
        <v/>
      </c>
      <c r="F2109" s="9" t="str">
        <f>IF(排名!F2108=1,增幅!F2109+IF(F2108="",-参数!$B$2-参数!$B$3),"")</f>
        <v/>
      </c>
      <c r="G2109" s="9" t="str">
        <f>IF(排名!G2108=1,增幅!G2109+IF(G2108="",-参数!$B$2-参数!$B$3),"")</f>
        <v/>
      </c>
      <c r="H2109" s="9" t="str">
        <f>IF(排名!H2108=1,增幅!H2109+IF(H2108="",-参数!$B$2-参数!$B$3),"")</f>
        <v/>
      </c>
      <c r="I2109" s="7">
        <f t="shared" si="65"/>
        <v>4.0120366520741335</v>
      </c>
      <c r="J2109" s="9">
        <f>I2109/MAX(I$3:I2109)-1</f>
        <v>-0.28197674418604635</v>
      </c>
    </row>
    <row r="2110" spans="1:10" x14ac:dyDescent="0.15">
      <c r="A2110" s="6">
        <v>41526</v>
      </c>
      <c r="B2110" s="9">
        <f t="shared" si="64"/>
        <v>8.0971659919028216E-2</v>
      </c>
      <c r="C2110" s="9">
        <f>IF(排名!C2109=1,增幅!C2110+IF(C2109="",-参数!$B$2-参数!$B$3),"")</f>
        <v>8.0971659919028216E-2</v>
      </c>
      <c r="D2110" s="9" t="str">
        <f>IF(排名!D2109=1,增幅!D2110+IF(D2109="",-参数!$B$2-参数!$B$3),"")</f>
        <v/>
      </c>
      <c r="E2110" s="9" t="str">
        <f>IF(排名!E2109=1,增幅!E2110+IF(E2109="",-参数!$B$2-参数!$B$3),"")</f>
        <v/>
      </c>
      <c r="F2110" s="9" t="str">
        <f>IF(排名!F2109=1,增幅!F2110+IF(F2109="",-参数!$B$2-参数!$B$3),"")</f>
        <v/>
      </c>
      <c r="G2110" s="9" t="str">
        <f>IF(排名!G2109=1,增幅!G2110+IF(G2109="",-参数!$B$2-参数!$B$3),"")</f>
        <v/>
      </c>
      <c r="H2110" s="9" t="str">
        <f>IF(排名!H2109=1,增幅!H2110+IF(H2109="",-参数!$B$2-参数!$B$3),"")</f>
        <v/>
      </c>
      <c r="I2110" s="7">
        <f t="shared" si="65"/>
        <v>4.3368979194485568</v>
      </c>
      <c r="J2110" s="9">
        <f>I2110/MAX(I$3:I2110)-1</f>
        <v>-0.22383720930232553</v>
      </c>
    </row>
    <row r="2111" spans="1:10" x14ac:dyDescent="0.15">
      <c r="A2111" s="6">
        <v>41527</v>
      </c>
      <c r="B2111" s="9">
        <f t="shared" si="64"/>
        <v>-7.4906367041198685E-3</v>
      </c>
      <c r="C2111" s="9">
        <f>IF(排名!C2110=1,增幅!C2111+IF(C2110="",-参数!$B$2-参数!$B$3),"")</f>
        <v>-7.4906367041198685E-3</v>
      </c>
      <c r="D2111" s="9" t="str">
        <f>IF(排名!D2110=1,增幅!D2111+IF(D2110="",-参数!$B$2-参数!$B$3),"")</f>
        <v/>
      </c>
      <c r="E2111" s="9" t="str">
        <f>IF(排名!E2110=1,增幅!E2111+IF(E2110="",-参数!$B$2-参数!$B$3),"")</f>
        <v/>
      </c>
      <c r="F2111" s="9" t="str">
        <f>IF(排名!F2110=1,增幅!F2111+IF(F2110="",-参数!$B$2-参数!$B$3),"")</f>
        <v/>
      </c>
      <c r="G2111" s="9" t="str">
        <f>IF(排名!G2110=1,增幅!G2111+IF(G2110="",-参数!$B$2-参数!$B$3),"")</f>
        <v/>
      </c>
      <c r="H2111" s="9" t="str">
        <f>IF(排名!H2110=1,增幅!H2111+IF(H2110="",-参数!$B$2-参数!$B$3),"")</f>
        <v/>
      </c>
      <c r="I2111" s="7">
        <f t="shared" si="65"/>
        <v>4.3044117927111145</v>
      </c>
      <c r="J2111" s="9">
        <f>I2111/MAX(I$3:I2111)-1</f>
        <v>-0.22965116279069753</v>
      </c>
    </row>
    <row r="2112" spans="1:10" x14ac:dyDescent="0.15">
      <c r="A2112" s="6">
        <v>41528</v>
      </c>
      <c r="B2112" s="9">
        <f t="shared" si="64"/>
        <v>0</v>
      </c>
      <c r="C2112" s="9">
        <f>IF(排名!C2111=1,增幅!C2112+IF(C2111="",-参数!$B$2-参数!$B$3),"")</f>
        <v>0</v>
      </c>
      <c r="D2112" s="9" t="str">
        <f>IF(排名!D2111=1,增幅!D2112+IF(D2111="",-参数!$B$2-参数!$B$3),"")</f>
        <v/>
      </c>
      <c r="E2112" s="9" t="str">
        <f>IF(排名!E2111=1,增幅!E2112+IF(E2111="",-参数!$B$2-参数!$B$3),"")</f>
        <v/>
      </c>
      <c r="F2112" s="9" t="str">
        <f>IF(排名!F2111=1,增幅!F2112+IF(F2111="",-参数!$B$2-参数!$B$3),"")</f>
        <v/>
      </c>
      <c r="G2112" s="9" t="str">
        <f>IF(排名!G2111=1,增幅!G2112+IF(G2111="",-参数!$B$2-参数!$B$3),"")</f>
        <v/>
      </c>
      <c r="H2112" s="9" t="str">
        <f>IF(排名!H2111=1,增幅!H2112+IF(H2111="",-参数!$B$2-参数!$B$3),"")</f>
        <v/>
      </c>
      <c r="I2112" s="7">
        <f t="shared" si="65"/>
        <v>4.3044117927111145</v>
      </c>
      <c r="J2112" s="9">
        <f>I2112/MAX(I$3:I2112)-1</f>
        <v>-0.22965116279069753</v>
      </c>
    </row>
    <row r="2113" spans="1:10" x14ac:dyDescent="0.15">
      <c r="A2113" s="6">
        <v>41529</v>
      </c>
      <c r="B2113" s="9">
        <f t="shared" si="64"/>
        <v>4.3396226415094441E-2</v>
      </c>
      <c r="C2113" s="9">
        <f>IF(排名!C2112=1,增幅!C2113+IF(C2112="",-参数!$B$2-参数!$B$3),"")</f>
        <v>4.3396226415094441E-2</v>
      </c>
      <c r="D2113" s="9" t="str">
        <f>IF(排名!D2112=1,增幅!D2113+IF(D2112="",-参数!$B$2-参数!$B$3),"")</f>
        <v/>
      </c>
      <c r="E2113" s="9" t="str">
        <f>IF(排名!E2112=1,增幅!E2113+IF(E2112="",-参数!$B$2-参数!$B$3),"")</f>
        <v/>
      </c>
      <c r="F2113" s="9" t="str">
        <f>IF(排名!F2112=1,增幅!F2113+IF(F2112="",-参数!$B$2-参数!$B$3),"")</f>
        <v/>
      </c>
      <c r="G2113" s="9" t="str">
        <f>IF(排名!G2112=1,增幅!G2113+IF(G2112="",-参数!$B$2-参数!$B$3),"")</f>
        <v/>
      </c>
      <c r="H2113" s="9" t="str">
        <f>IF(排名!H2112=1,增幅!H2113+IF(H2112="",-参数!$B$2-参数!$B$3),"")</f>
        <v/>
      </c>
      <c r="I2113" s="7">
        <f t="shared" si="65"/>
        <v>4.4912070214514088</v>
      </c>
      <c r="J2113" s="9">
        <f>I2113/MAX(I$3:I2113)-1</f>
        <v>-0.19622093023255793</v>
      </c>
    </row>
    <row r="2114" spans="1:10" x14ac:dyDescent="0.15">
      <c r="A2114" s="6">
        <v>41530</v>
      </c>
      <c r="B2114" s="9">
        <f t="shared" si="64"/>
        <v>-4.5207956600362698E-3</v>
      </c>
      <c r="C2114" s="9">
        <f>IF(排名!C2113=1,增幅!C2114+IF(C2113="",-参数!$B$2-参数!$B$3),"")</f>
        <v>-4.5207956600362698E-3</v>
      </c>
      <c r="D2114" s="9" t="str">
        <f>IF(排名!D2113=1,增幅!D2114+IF(D2113="",-参数!$B$2-参数!$B$3),"")</f>
        <v/>
      </c>
      <c r="E2114" s="9" t="str">
        <f>IF(排名!E2113=1,增幅!E2114+IF(E2113="",-参数!$B$2-参数!$B$3),"")</f>
        <v/>
      </c>
      <c r="F2114" s="9" t="str">
        <f>IF(排名!F2113=1,增幅!F2114+IF(F2113="",-参数!$B$2-参数!$B$3),"")</f>
        <v/>
      </c>
      <c r="G2114" s="9" t="str">
        <f>IF(排名!G2113=1,增幅!G2114+IF(G2113="",-参数!$B$2-参数!$B$3),"")</f>
        <v/>
      </c>
      <c r="H2114" s="9" t="str">
        <f>IF(排名!H2113=1,增幅!H2114+IF(H2113="",-参数!$B$2-参数!$B$3),"")</f>
        <v/>
      </c>
      <c r="I2114" s="7">
        <f t="shared" si="65"/>
        <v>4.4709031922405069</v>
      </c>
      <c r="J2114" s="9">
        <f>I2114/MAX(I$3:I2114)-1</f>
        <v>-0.19985465116279055</v>
      </c>
    </row>
    <row r="2115" spans="1:10" x14ac:dyDescent="0.15">
      <c r="A2115" s="6">
        <v>41533</v>
      </c>
      <c r="B2115" s="9">
        <f t="shared" si="64"/>
        <v>-1.8165304268846438E-2</v>
      </c>
      <c r="C2115" s="9">
        <f>IF(排名!C2114=1,增幅!C2115+IF(C2114="",-参数!$B$2-参数!$B$3),"")</f>
        <v>-1.8165304268846438E-2</v>
      </c>
      <c r="D2115" s="9" t="str">
        <f>IF(排名!D2114=1,增幅!D2115+IF(D2114="",-参数!$B$2-参数!$B$3),"")</f>
        <v/>
      </c>
      <c r="E2115" s="9" t="str">
        <f>IF(排名!E2114=1,增幅!E2115+IF(E2114="",-参数!$B$2-参数!$B$3),"")</f>
        <v/>
      </c>
      <c r="F2115" s="9" t="str">
        <f>IF(排名!F2114=1,增幅!F2115+IF(F2114="",-参数!$B$2-参数!$B$3),"")</f>
        <v/>
      </c>
      <c r="G2115" s="9" t="str">
        <f>IF(排名!G2114=1,增幅!G2115+IF(G2114="",-参数!$B$2-参数!$B$3),"")</f>
        <v/>
      </c>
      <c r="H2115" s="9" t="str">
        <f>IF(排名!H2114=1,增幅!H2115+IF(H2114="",-参数!$B$2-参数!$B$3),"")</f>
        <v/>
      </c>
      <c r="I2115" s="7">
        <f t="shared" si="65"/>
        <v>4.3896878753969011</v>
      </c>
      <c r="J2115" s="9">
        <f>I2115/MAX(I$3:I2115)-1</f>
        <v>-0.21438953488372081</v>
      </c>
    </row>
    <row r="2116" spans="1:10" x14ac:dyDescent="0.15">
      <c r="A2116" s="6">
        <v>41534</v>
      </c>
      <c r="B2116" s="9">
        <f t="shared" ref="B2116:B2179" si="66">IFERROR(AVERAGE(C2116:H2116),0)</f>
        <v>-3.6077705827937123E-2</v>
      </c>
      <c r="C2116" s="9">
        <f>IF(排名!C2115=1,增幅!C2116+IF(C2115="",-参数!$B$2-参数!$B$3),"")</f>
        <v>-3.6077705827937123E-2</v>
      </c>
      <c r="D2116" s="9" t="str">
        <f>IF(排名!D2115=1,增幅!D2116+IF(D2115="",-参数!$B$2-参数!$B$3),"")</f>
        <v/>
      </c>
      <c r="E2116" s="9" t="str">
        <f>IF(排名!E2115=1,增幅!E2116+IF(E2115="",-参数!$B$2-参数!$B$3),"")</f>
        <v/>
      </c>
      <c r="F2116" s="9" t="str">
        <f>IF(排名!F2115=1,增幅!F2116+IF(F2115="",-参数!$B$2-参数!$B$3),"")</f>
        <v/>
      </c>
      <c r="G2116" s="9" t="str">
        <f>IF(排名!G2115=1,增幅!G2116+IF(G2115="",-参数!$B$2-参数!$B$3),"")</f>
        <v/>
      </c>
      <c r="H2116" s="9" t="str">
        <f>IF(排名!H2115=1,增幅!H2116+IF(H2115="",-参数!$B$2-参数!$B$3),"")</f>
        <v/>
      </c>
      <c r="I2116" s="7">
        <f t="shared" ref="I2116:I2179" si="67">I2115*(1+B2116)</f>
        <v>4.2313180075518693</v>
      </c>
      <c r="J2116" s="9">
        <f>I2116/MAX(I$3:I2116)-1</f>
        <v>-0.24273255813953476</v>
      </c>
    </row>
    <row r="2117" spans="1:10" x14ac:dyDescent="0.15">
      <c r="A2117" s="6">
        <v>41535</v>
      </c>
      <c r="B2117" s="9">
        <f t="shared" si="66"/>
        <v>9.596928982724684E-4</v>
      </c>
      <c r="C2117" s="9">
        <f>IF(排名!C2116=1,增幅!C2117+IF(C2116="",-参数!$B$2-参数!$B$3),"")</f>
        <v>9.596928982724684E-4</v>
      </c>
      <c r="D2117" s="9" t="str">
        <f>IF(排名!D2116=1,增幅!D2117+IF(D2116="",-参数!$B$2-参数!$B$3),"")</f>
        <v/>
      </c>
      <c r="E2117" s="9" t="str">
        <f>IF(排名!E2116=1,增幅!E2117+IF(E2116="",-参数!$B$2-参数!$B$3),"")</f>
        <v/>
      </c>
      <c r="F2117" s="9" t="str">
        <f>IF(排名!F2116=1,增幅!F2117+IF(F2116="",-参数!$B$2-参数!$B$3),"")</f>
        <v/>
      </c>
      <c r="G2117" s="9" t="str">
        <f>IF(排名!G2116=1,增幅!G2117+IF(G2116="",-参数!$B$2-参数!$B$3),"")</f>
        <v/>
      </c>
      <c r="H2117" s="9" t="str">
        <f>IF(排名!H2116=1,增幅!H2117+IF(H2116="",-参数!$B$2-参数!$B$3),"")</f>
        <v/>
      </c>
      <c r="I2117" s="7">
        <f t="shared" si="67"/>
        <v>4.2353787733940491</v>
      </c>
      <c r="J2117" s="9">
        <f>I2117/MAX(I$3:I2117)-1</f>
        <v>-0.2420058139534883</v>
      </c>
    </row>
    <row r="2118" spans="1:10" x14ac:dyDescent="0.15">
      <c r="A2118" s="6">
        <v>41540</v>
      </c>
      <c r="B2118" s="9">
        <f t="shared" si="66"/>
        <v>0</v>
      </c>
      <c r="C2118" s="9">
        <f>IF(排名!C2117=1,增幅!C2118+IF(C2117="",-参数!$B$2-参数!$B$3),"")</f>
        <v>0</v>
      </c>
      <c r="D2118" s="9" t="str">
        <f>IF(排名!D2117=1,增幅!D2118+IF(D2117="",-参数!$B$2-参数!$B$3),"")</f>
        <v/>
      </c>
      <c r="E2118" s="9" t="str">
        <f>IF(排名!E2117=1,增幅!E2118+IF(E2117="",-参数!$B$2-参数!$B$3),"")</f>
        <v/>
      </c>
      <c r="F2118" s="9" t="str">
        <f>IF(排名!F2117=1,增幅!F2118+IF(F2117="",-参数!$B$2-参数!$B$3),"")</f>
        <v/>
      </c>
      <c r="G2118" s="9" t="str">
        <f>IF(排名!G2117=1,增幅!G2118+IF(G2117="",-参数!$B$2-参数!$B$3),"")</f>
        <v/>
      </c>
      <c r="H2118" s="9" t="str">
        <f>IF(排名!H2117=1,增幅!H2118+IF(H2117="",-参数!$B$2-参数!$B$3),"")</f>
        <v/>
      </c>
      <c r="I2118" s="7">
        <f t="shared" si="67"/>
        <v>4.2353787733940491</v>
      </c>
      <c r="J2118" s="9">
        <f>I2118/MAX(I$3:I2118)-1</f>
        <v>-0.2420058139534883</v>
      </c>
    </row>
    <row r="2119" spans="1:10" x14ac:dyDescent="0.15">
      <c r="A2119" s="6">
        <v>41541</v>
      </c>
      <c r="B2119" s="9">
        <f t="shared" si="66"/>
        <v>-1.821668264621279E-2</v>
      </c>
      <c r="C2119" s="9">
        <f>IF(排名!C2118=1,增幅!C2119+IF(C2118="",-参数!$B$2-参数!$B$3),"")</f>
        <v>-1.821668264621279E-2</v>
      </c>
      <c r="D2119" s="9" t="str">
        <f>IF(排名!D2118=1,增幅!D2119+IF(D2118="",-参数!$B$2-参数!$B$3),"")</f>
        <v/>
      </c>
      <c r="E2119" s="9" t="str">
        <f>IF(排名!E2118=1,增幅!E2119+IF(E2118="",-参数!$B$2-参数!$B$3),"")</f>
        <v/>
      </c>
      <c r="F2119" s="9" t="str">
        <f>IF(排名!F2118=1,增幅!F2119+IF(F2118="",-参数!$B$2-参数!$B$3),"")</f>
        <v/>
      </c>
      <c r="G2119" s="9" t="str">
        <f>IF(排名!G2118=1,增幅!G2119+IF(G2118="",-参数!$B$2-参数!$B$3),"")</f>
        <v/>
      </c>
      <c r="H2119" s="9" t="str">
        <f>IF(排名!H2118=1,增幅!H2119+IF(H2118="",-参数!$B$2-参数!$B$3),"")</f>
        <v/>
      </c>
      <c r="I2119" s="7">
        <f t="shared" si="67"/>
        <v>4.158224222392624</v>
      </c>
      <c r="J2119" s="9">
        <f>I2119/MAX(I$3:I2119)-1</f>
        <v>-0.25581395348837199</v>
      </c>
    </row>
    <row r="2120" spans="1:10" x14ac:dyDescent="0.15">
      <c r="A2120" s="6">
        <v>41542</v>
      </c>
      <c r="B2120" s="9">
        <f t="shared" si="66"/>
        <v>-1.1718750000000111E-2</v>
      </c>
      <c r="C2120" s="9">
        <f>IF(排名!C2119=1,增幅!C2120+IF(C2119="",-参数!$B$2-参数!$B$3),"")</f>
        <v>-1.1718750000000111E-2</v>
      </c>
      <c r="D2120" s="9" t="str">
        <f>IF(排名!D2119=1,增幅!D2120+IF(D2119="",-参数!$B$2-参数!$B$3),"")</f>
        <v/>
      </c>
      <c r="E2120" s="9" t="str">
        <f>IF(排名!E2119=1,增幅!E2120+IF(E2119="",-参数!$B$2-参数!$B$3),"")</f>
        <v/>
      </c>
      <c r="F2120" s="9" t="str">
        <f>IF(排名!F2119=1,增幅!F2120+IF(F2119="",-参数!$B$2-参数!$B$3),"")</f>
        <v/>
      </c>
      <c r="G2120" s="9" t="str">
        <f>IF(排名!G2119=1,增幅!G2120+IF(G2119="",-参数!$B$2-参数!$B$3),"")</f>
        <v/>
      </c>
      <c r="H2120" s="9" t="str">
        <f>IF(排名!H2119=1,增幅!H2120+IF(H2119="",-参数!$B$2-参数!$B$3),"")</f>
        <v/>
      </c>
      <c r="I2120" s="7">
        <f t="shared" si="67"/>
        <v>4.1094950322864596</v>
      </c>
      <c r="J2120" s="9">
        <f>I2120/MAX(I$3:I2120)-1</f>
        <v>-0.26453488372093026</v>
      </c>
    </row>
    <row r="2121" spans="1:10" x14ac:dyDescent="0.15">
      <c r="A2121" s="6">
        <v>41543</v>
      </c>
      <c r="B2121" s="9">
        <f t="shared" si="66"/>
        <v>-2.6679841897233159E-2</v>
      </c>
      <c r="C2121" s="9">
        <f>IF(排名!C2120=1,增幅!C2121+IF(C2120="",-参数!$B$2-参数!$B$3),"")</f>
        <v>-2.6679841897233159E-2</v>
      </c>
      <c r="D2121" s="9" t="str">
        <f>IF(排名!D2120=1,增幅!D2121+IF(D2120="",-参数!$B$2-参数!$B$3),"")</f>
        <v/>
      </c>
      <c r="E2121" s="9" t="str">
        <f>IF(排名!E2120=1,增幅!E2121+IF(E2120="",-参数!$B$2-参数!$B$3),"")</f>
        <v/>
      </c>
      <c r="F2121" s="9" t="str">
        <f>IF(排名!F2120=1,增幅!F2121+IF(F2120="",-参数!$B$2-参数!$B$3),"")</f>
        <v/>
      </c>
      <c r="G2121" s="9" t="str">
        <f>IF(排名!G2120=1,增幅!G2121+IF(G2120="",-参数!$B$2-参数!$B$3),"")</f>
        <v/>
      </c>
      <c r="H2121" s="9" t="str">
        <f>IF(排名!H2120=1,增幅!H2121+IF(H2120="",-参数!$B$2-参数!$B$3),"")</f>
        <v/>
      </c>
      <c r="I2121" s="7">
        <f t="shared" si="67"/>
        <v>3.9998543545475918</v>
      </c>
      <c r="J2121" s="9">
        <f>I2121/MAX(I$3:I2121)-1</f>
        <v>-0.28415697674418605</v>
      </c>
    </row>
    <row r="2122" spans="1:10" x14ac:dyDescent="0.15">
      <c r="A2122" s="6">
        <v>41544</v>
      </c>
      <c r="B2122" s="9">
        <f t="shared" si="66"/>
        <v>9.1370558375634126E-3</v>
      </c>
      <c r="C2122" s="9">
        <f>IF(排名!C2121=1,增幅!C2122+IF(C2121="",-参数!$B$2-参数!$B$3),"")</f>
        <v>9.1370558375634126E-3</v>
      </c>
      <c r="D2122" s="9" t="str">
        <f>IF(排名!D2121=1,增幅!D2122+IF(D2121="",-参数!$B$2-参数!$B$3),"")</f>
        <v/>
      </c>
      <c r="E2122" s="9" t="str">
        <f>IF(排名!E2121=1,增幅!E2122+IF(E2121="",-参数!$B$2-参数!$B$3),"")</f>
        <v/>
      </c>
      <c r="F2122" s="9" t="str">
        <f>IF(排名!F2121=1,增幅!F2122+IF(F2121="",-参数!$B$2-参数!$B$3),"")</f>
        <v/>
      </c>
      <c r="G2122" s="9" t="str">
        <f>IF(排名!G2121=1,增幅!G2122+IF(G2121="",-参数!$B$2-参数!$B$3),"")</f>
        <v/>
      </c>
      <c r="H2122" s="9" t="str">
        <f>IF(排名!H2121=1,增幅!H2122+IF(H2121="",-参数!$B$2-参数!$B$3),"")</f>
        <v/>
      </c>
      <c r="I2122" s="7">
        <f t="shared" si="67"/>
        <v>4.0364012471272144</v>
      </c>
      <c r="J2122" s="9">
        <f>I2122/MAX(I$3:I2122)-1</f>
        <v>-0.27761627906976749</v>
      </c>
    </row>
    <row r="2123" spans="1:10" x14ac:dyDescent="0.15">
      <c r="A2123" s="6">
        <v>41547</v>
      </c>
      <c r="B2123" s="9">
        <f t="shared" si="66"/>
        <v>4.0241448692153181E-3</v>
      </c>
      <c r="C2123" s="9">
        <f>IF(排名!C2122=1,增幅!C2123+IF(C2122="",-参数!$B$2-参数!$B$3),"")</f>
        <v>4.0241448692153181E-3</v>
      </c>
      <c r="D2123" s="9" t="str">
        <f>IF(排名!D2122=1,增幅!D2123+IF(D2122="",-参数!$B$2-参数!$B$3),"")</f>
        <v/>
      </c>
      <c r="E2123" s="9" t="str">
        <f>IF(排名!E2122=1,增幅!E2123+IF(E2122="",-参数!$B$2-参数!$B$3),"")</f>
        <v/>
      </c>
      <c r="F2123" s="9" t="str">
        <f>IF(排名!F2122=1,增幅!F2123+IF(F2122="",-参数!$B$2-参数!$B$3),"")</f>
        <v/>
      </c>
      <c r="G2123" s="9" t="str">
        <f>IF(排名!G2122=1,增幅!G2123+IF(G2122="",-参数!$B$2-参数!$B$3),"")</f>
        <v/>
      </c>
      <c r="H2123" s="9" t="str">
        <f>IF(排名!H2122=1,增幅!H2123+IF(H2122="",-参数!$B$2-参数!$B$3),"")</f>
        <v/>
      </c>
      <c r="I2123" s="7">
        <f t="shared" si="67"/>
        <v>4.0526443104959355</v>
      </c>
      <c r="J2123" s="9">
        <f>I2123/MAX(I$3:I2123)-1</f>
        <v>-0.27470930232558144</v>
      </c>
    </row>
    <row r="2124" spans="1:10" x14ac:dyDescent="0.15">
      <c r="A2124" s="6">
        <v>41555</v>
      </c>
      <c r="B2124" s="9">
        <f t="shared" si="66"/>
        <v>1.503006012024044E-2</v>
      </c>
      <c r="C2124" s="9">
        <f>IF(排名!C2123=1,增幅!C2124+IF(C2123="",-参数!$B$2-参数!$B$3),"")</f>
        <v>1.503006012024044E-2</v>
      </c>
      <c r="D2124" s="9" t="str">
        <f>IF(排名!D2123=1,增幅!D2124+IF(D2123="",-参数!$B$2-参数!$B$3),"")</f>
        <v/>
      </c>
      <c r="E2124" s="9" t="str">
        <f>IF(排名!E2123=1,增幅!E2124+IF(E2123="",-参数!$B$2-参数!$B$3),"")</f>
        <v/>
      </c>
      <c r="F2124" s="9" t="str">
        <f>IF(排名!F2123=1,增幅!F2124+IF(F2123="",-参数!$B$2-参数!$B$3),"")</f>
        <v/>
      </c>
      <c r="G2124" s="9" t="str">
        <f>IF(排名!G2123=1,增幅!G2124+IF(G2123="",-参数!$B$2-参数!$B$3),"")</f>
        <v/>
      </c>
      <c r="H2124" s="9" t="str">
        <f>IF(排名!H2123=1,增幅!H2124+IF(H2123="",-参数!$B$2-参数!$B$3),"")</f>
        <v/>
      </c>
      <c r="I2124" s="7">
        <f t="shared" si="67"/>
        <v>4.1135557981286395</v>
      </c>
      <c r="J2124" s="9">
        <f>I2124/MAX(I$3:I2124)-1</f>
        <v>-0.2638081395348838</v>
      </c>
    </row>
    <row r="2125" spans="1:10" x14ac:dyDescent="0.15">
      <c r="A2125" s="6">
        <v>41556</v>
      </c>
      <c r="B2125" s="9">
        <f t="shared" si="66"/>
        <v>9.8716683119446369E-3</v>
      </c>
      <c r="C2125" s="9">
        <f>IF(排名!C2124=1,增幅!C2125+IF(C2124="",-参数!$B$2-参数!$B$3),"")</f>
        <v>9.8716683119446369E-3</v>
      </c>
      <c r="D2125" s="9" t="str">
        <f>IF(排名!D2124=1,增幅!D2125+IF(D2124="",-参数!$B$2-参数!$B$3),"")</f>
        <v/>
      </c>
      <c r="E2125" s="9" t="str">
        <f>IF(排名!E2124=1,增幅!E2125+IF(E2124="",-参数!$B$2-参数!$B$3),"")</f>
        <v/>
      </c>
      <c r="F2125" s="9" t="str">
        <f>IF(排名!F2124=1,增幅!F2125+IF(F2124="",-参数!$B$2-参数!$B$3),"")</f>
        <v/>
      </c>
      <c r="G2125" s="9" t="str">
        <f>IF(排名!G2124=1,增幅!G2125+IF(G2124="",-参数!$B$2-参数!$B$3),"")</f>
        <v/>
      </c>
      <c r="H2125" s="9" t="str">
        <f>IF(排名!H2124=1,增幅!H2125+IF(H2124="",-参数!$B$2-参数!$B$3),"")</f>
        <v/>
      </c>
      <c r="I2125" s="7">
        <f t="shared" si="67"/>
        <v>4.1541634565504424</v>
      </c>
      <c r="J2125" s="9">
        <f>I2125/MAX(I$3:I2125)-1</f>
        <v>-0.25654069767441867</v>
      </c>
    </row>
    <row r="2126" spans="1:10" x14ac:dyDescent="0.15">
      <c r="A2126" s="6">
        <v>41557</v>
      </c>
      <c r="B2126" s="9">
        <f t="shared" si="66"/>
        <v>-1.8572825024438022E-2</v>
      </c>
      <c r="C2126" s="9">
        <f>IF(排名!C2125=1,增幅!C2126+IF(C2125="",-参数!$B$2-参数!$B$3),"")</f>
        <v>-1.8572825024438022E-2</v>
      </c>
      <c r="D2126" s="9" t="str">
        <f>IF(排名!D2125=1,增幅!D2126+IF(D2125="",-参数!$B$2-参数!$B$3),"")</f>
        <v/>
      </c>
      <c r="E2126" s="9" t="str">
        <f>IF(排名!E2125=1,增幅!E2126+IF(E2125="",-参数!$B$2-参数!$B$3),"")</f>
        <v/>
      </c>
      <c r="F2126" s="9" t="str">
        <f>IF(排名!F2125=1,增幅!F2126+IF(F2125="",-参数!$B$2-参数!$B$3),"")</f>
        <v/>
      </c>
      <c r="G2126" s="9" t="str">
        <f>IF(排名!G2125=1,增幅!G2126+IF(G2125="",-参数!$B$2-参数!$B$3),"")</f>
        <v/>
      </c>
      <c r="H2126" s="9" t="str">
        <f>IF(排名!H2125=1,增幅!H2126+IF(H2125="",-参数!$B$2-参数!$B$3),"")</f>
        <v/>
      </c>
      <c r="I2126" s="7">
        <f t="shared" si="67"/>
        <v>4.0770089055490164</v>
      </c>
      <c r="J2126" s="9">
        <f>I2126/MAX(I$3:I2126)-1</f>
        <v>-0.27034883720930247</v>
      </c>
    </row>
    <row r="2127" spans="1:10" x14ac:dyDescent="0.15">
      <c r="A2127" s="6">
        <v>41558</v>
      </c>
      <c r="B2127" s="9">
        <f t="shared" si="66"/>
        <v>2.5896414342629681E-2</v>
      </c>
      <c r="C2127" s="9">
        <f>IF(排名!C2126=1,增幅!C2127+IF(C2126="",-参数!$B$2-参数!$B$3),"")</f>
        <v>2.5896414342629681E-2</v>
      </c>
      <c r="D2127" s="9" t="str">
        <f>IF(排名!D2126=1,增幅!D2127+IF(D2126="",-参数!$B$2-参数!$B$3),"")</f>
        <v/>
      </c>
      <c r="E2127" s="9" t="str">
        <f>IF(排名!E2126=1,增幅!E2127+IF(E2126="",-参数!$B$2-参数!$B$3),"")</f>
        <v/>
      </c>
      <c r="F2127" s="9" t="str">
        <f>IF(排名!F2126=1,增幅!F2127+IF(F2126="",-参数!$B$2-参数!$B$3),"")</f>
        <v/>
      </c>
      <c r="G2127" s="9" t="str">
        <f>IF(排名!G2126=1,增幅!G2127+IF(G2126="",-参数!$B$2-参数!$B$3),"")</f>
        <v/>
      </c>
      <c r="H2127" s="9" t="str">
        <f>IF(排名!H2126=1,增幅!H2127+IF(H2126="",-参数!$B$2-参数!$B$3),"")</f>
        <v/>
      </c>
      <c r="I2127" s="7">
        <f t="shared" si="67"/>
        <v>4.1825888174457049</v>
      </c>
      <c r="J2127" s="9">
        <f>I2127/MAX(I$3:I2127)-1</f>
        <v>-0.25145348837209303</v>
      </c>
    </row>
    <row r="2128" spans="1:10" x14ac:dyDescent="0.15">
      <c r="A2128" s="6">
        <v>41561</v>
      </c>
      <c r="B2128" s="9">
        <f t="shared" si="66"/>
        <v>-8.7378640776698546E-3</v>
      </c>
      <c r="C2128" s="9">
        <f>IF(排名!C2127=1,增幅!C2128+IF(C2127="",-参数!$B$2-参数!$B$3),"")</f>
        <v>-8.7378640776698546E-3</v>
      </c>
      <c r="D2128" s="9" t="str">
        <f>IF(排名!D2127=1,增幅!D2128+IF(D2127="",-参数!$B$2-参数!$B$3),"")</f>
        <v/>
      </c>
      <c r="E2128" s="9" t="str">
        <f>IF(排名!E2127=1,增幅!E2128+IF(E2127="",-参数!$B$2-参数!$B$3),"")</f>
        <v/>
      </c>
      <c r="F2128" s="9" t="str">
        <f>IF(排名!F2127=1,增幅!F2128+IF(F2127="",-参数!$B$2-参数!$B$3),"")</f>
        <v/>
      </c>
      <c r="G2128" s="9" t="str">
        <f>IF(排名!G2127=1,增幅!G2128+IF(G2127="",-参数!$B$2-参数!$B$3),"")</f>
        <v/>
      </c>
      <c r="H2128" s="9" t="str">
        <f>IF(排名!H2127=1,增幅!H2128+IF(H2127="",-参数!$B$2-参数!$B$3),"")</f>
        <v/>
      </c>
      <c r="I2128" s="7">
        <f t="shared" si="67"/>
        <v>4.1460419248660827</v>
      </c>
      <c r="J2128" s="9">
        <f>I2128/MAX(I$3:I2128)-1</f>
        <v>-0.25799418604651159</v>
      </c>
    </row>
    <row r="2129" spans="1:10" x14ac:dyDescent="0.15">
      <c r="A2129" s="6">
        <v>41562</v>
      </c>
      <c r="B2129" s="9">
        <f t="shared" si="66"/>
        <v>-9.7943192948091173E-3</v>
      </c>
      <c r="C2129" s="9">
        <f>IF(排名!C2128=1,增幅!C2129+IF(C2128="",-参数!$B$2-参数!$B$3),"")</f>
        <v>-9.7943192948091173E-3</v>
      </c>
      <c r="D2129" s="9" t="str">
        <f>IF(排名!D2128=1,增幅!D2129+IF(D2128="",-参数!$B$2-参数!$B$3),"")</f>
        <v/>
      </c>
      <c r="E2129" s="9" t="str">
        <f>IF(排名!E2128=1,增幅!E2129+IF(E2128="",-参数!$B$2-参数!$B$3),"")</f>
        <v/>
      </c>
      <c r="F2129" s="9" t="str">
        <f>IF(排名!F2128=1,增幅!F2129+IF(F2128="",-参数!$B$2-参数!$B$3),"")</f>
        <v/>
      </c>
      <c r="G2129" s="9" t="str">
        <f>IF(排名!G2128=1,增幅!G2129+IF(G2128="",-参数!$B$2-参数!$B$3),"")</f>
        <v/>
      </c>
      <c r="H2129" s="9" t="str">
        <f>IF(排名!H2128=1,增幅!H2129+IF(H2128="",-参数!$B$2-参数!$B$3),"")</f>
        <v/>
      </c>
      <c r="I2129" s="7">
        <f t="shared" si="67"/>
        <v>4.1054342664442789</v>
      </c>
      <c r="J2129" s="9">
        <f>I2129/MAX(I$3:I2129)-1</f>
        <v>-0.26526162790697683</v>
      </c>
    </row>
    <row r="2130" spans="1:10" x14ac:dyDescent="0.15">
      <c r="A2130" s="6">
        <v>41563</v>
      </c>
      <c r="B2130" s="9">
        <f t="shared" si="66"/>
        <v>-1.1869436201780381E-2</v>
      </c>
      <c r="C2130" s="9">
        <f>IF(排名!C2129=1,增幅!C2130+IF(C2129="",-参数!$B$2-参数!$B$3),"")</f>
        <v>-1.1869436201780381E-2</v>
      </c>
      <c r="D2130" s="9" t="str">
        <f>IF(排名!D2129=1,增幅!D2130+IF(D2129="",-参数!$B$2-参数!$B$3),"")</f>
        <v/>
      </c>
      <c r="E2130" s="9" t="str">
        <f>IF(排名!E2129=1,增幅!E2130+IF(E2129="",-参数!$B$2-参数!$B$3),"")</f>
        <v/>
      </c>
      <c r="F2130" s="9" t="str">
        <f>IF(排名!F2129=1,增幅!F2130+IF(F2129="",-参数!$B$2-参数!$B$3),"")</f>
        <v/>
      </c>
      <c r="G2130" s="9" t="str">
        <f>IF(排名!G2129=1,增幅!G2130+IF(G2129="",-参数!$B$2-参数!$B$3),"")</f>
        <v/>
      </c>
      <c r="H2130" s="9" t="str">
        <f>IF(排名!H2129=1,增幅!H2130+IF(H2129="",-参数!$B$2-参数!$B$3),"")</f>
        <v/>
      </c>
      <c r="I2130" s="7">
        <f t="shared" si="67"/>
        <v>4.0567050763381154</v>
      </c>
      <c r="J2130" s="9">
        <f>I2130/MAX(I$3:I2130)-1</f>
        <v>-0.27398255813953498</v>
      </c>
    </row>
    <row r="2131" spans="1:10" x14ac:dyDescent="0.15">
      <c r="A2131" s="6">
        <v>41564</v>
      </c>
      <c r="B2131" s="9">
        <f t="shared" si="66"/>
        <v>-4.0040040040041358E-3</v>
      </c>
      <c r="C2131" s="9">
        <f>IF(排名!C2130=1,增幅!C2131+IF(C2130="",-参数!$B$2-参数!$B$3),"")</f>
        <v>-4.0040040040041358E-3</v>
      </c>
      <c r="D2131" s="9" t="str">
        <f>IF(排名!D2130=1,增幅!D2131+IF(D2130="",-参数!$B$2-参数!$B$3),"")</f>
        <v/>
      </c>
      <c r="E2131" s="9" t="str">
        <f>IF(排名!E2130=1,增幅!E2131+IF(E2130="",-参数!$B$2-参数!$B$3),"")</f>
        <v/>
      </c>
      <c r="F2131" s="9" t="str">
        <f>IF(排名!F2130=1,增幅!F2131+IF(F2130="",-参数!$B$2-参数!$B$3),"")</f>
        <v/>
      </c>
      <c r="G2131" s="9" t="str">
        <f>IF(排名!G2130=1,增幅!G2131+IF(G2130="",-参数!$B$2-参数!$B$3),"")</f>
        <v/>
      </c>
      <c r="H2131" s="9" t="str">
        <f>IF(排名!H2130=1,增幅!H2131+IF(H2130="",-参数!$B$2-参数!$B$3),"")</f>
        <v/>
      </c>
      <c r="I2131" s="7">
        <f t="shared" si="67"/>
        <v>4.0404620129693933</v>
      </c>
      <c r="J2131" s="9">
        <f>I2131/MAX(I$3:I2131)-1</f>
        <v>-0.27688953488372114</v>
      </c>
    </row>
    <row r="2132" spans="1:10" x14ac:dyDescent="0.15">
      <c r="A2132" s="6">
        <v>41565</v>
      </c>
      <c r="B2132" s="9">
        <f t="shared" si="66"/>
        <v>1.3065326633165952E-2</v>
      </c>
      <c r="C2132" s="9">
        <f>IF(排名!C2131=1,增幅!C2132+IF(C2131="",-参数!$B$2-参数!$B$3),"")</f>
        <v>1.3065326633165952E-2</v>
      </c>
      <c r="D2132" s="9" t="str">
        <f>IF(排名!D2131=1,增幅!D2132+IF(D2131="",-参数!$B$2-参数!$B$3),"")</f>
        <v/>
      </c>
      <c r="E2132" s="9" t="str">
        <f>IF(排名!E2131=1,增幅!E2132+IF(E2131="",-参数!$B$2-参数!$B$3),"")</f>
        <v/>
      </c>
      <c r="F2132" s="9" t="str">
        <f>IF(排名!F2131=1,增幅!F2132+IF(F2131="",-参数!$B$2-参数!$B$3),"")</f>
        <v/>
      </c>
      <c r="G2132" s="9" t="str">
        <f>IF(排名!G2131=1,增幅!G2132+IF(G2131="",-参数!$B$2-参数!$B$3),"")</f>
        <v/>
      </c>
      <c r="H2132" s="9" t="str">
        <f>IF(排名!H2131=1,增幅!H2132+IF(H2131="",-参数!$B$2-参数!$B$3),"")</f>
        <v/>
      </c>
      <c r="I2132" s="7">
        <f t="shared" si="67"/>
        <v>4.0932519689177376</v>
      </c>
      <c r="J2132" s="9">
        <f>I2132/MAX(I$3:I2132)-1</f>
        <v>-0.26744186046511642</v>
      </c>
    </row>
    <row r="2133" spans="1:10" x14ac:dyDescent="0.15">
      <c r="A2133" s="6">
        <v>41568</v>
      </c>
      <c r="B2133" s="9">
        <f t="shared" si="66"/>
        <v>1.2896825396825573E-2</v>
      </c>
      <c r="C2133" s="9">
        <f>IF(排名!C2132=1,增幅!C2133+IF(C2132="",-参数!$B$2-参数!$B$3),"")</f>
        <v>1.2896825396825573E-2</v>
      </c>
      <c r="D2133" s="9" t="str">
        <f>IF(排名!D2132=1,增幅!D2133+IF(D2132="",-参数!$B$2-参数!$B$3),"")</f>
        <v/>
      </c>
      <c r="E2133" s="9" t="str">
        <f>IF(排名!E2132=1,增幅!E2133+IF(E2132="",-参数!$B$2-参数!$B$3),"")</f>
        <v/>
      </c>
      <c r="F2133" s="9" t="str">
        <f>IF(排名!F2132=1,增幅!F2133+IF(F2132="",-参数!$B$2-参数!$B$3),"")</f>
        <v/>
      </c>
      <c r="G2133" s="9" t="str">
        <f>IF(排名!G2132=1,增幅!G2133+IF(G2132="",-参数!$B$2-参数!$B$3),"")</f>
        <v/>
      </c>
      <c r="H2133" s="9" t="str">
        <f>IF(排名!H2132=1,增幅!H2133+IF(H2132="",-参数!$B$2-参数!$B$3),"")</f>
        <v/>
      </c>
      <c r="I2133" s="7">
        <f t="shared" si="67"/>
        <v>4.1460419248660818</v>
      </c>
      <c r="J2133" s="9">
        <f>I2133/MAX(I$3:I2133)-1</f>
        <v>-0.2579941860465117</v>
      </c>
    </row>
    <row r="2134" spans="1:10" x14ac:dyDescent="0.15">
      <c r="A2134" s="6">
        <v>41569</v>
      </c>
      <c r="B2134" s="9">
        <f t="shared" si="66"/>
        <v>-9.7943192948091173E-3</v>
      </c>
      <c r="C2134" s="9">
        <f>IF(排名!C2133=1,增幅!C2134+IF(C2133="",-参数!$B$2-参数!$B$3),"")</f>
        <v>-9.7943192948091173E-3</v>
      </c>
      <c r="D2134" s="9" t="str">
        <f>IF(排名!D2133=1,增幅!D2134+IF(D2133="",-参数!$B$2-参数!$B$3),"")</f>
        <v/>
      </c>
      <c r="E2134" s="9" t="str">
        <f>IF(排名!E2133=1,增幅!E2134+IF(E2133="",-参数!$B$2-参数!$B$3),"")</f>
        <v/>
      </c>
      <c r="F2134" s="9" t="str">
        <f>IF(排名!F2133=1,增幅!F2134+IF(F2133="",-参数!$B$2-参数!$B$3),"")</f>
        <v/>
      </c>
      <c r="G2134" s="9" t="str">
        <f>IF(排名!G2133=1,增幅!G2134+IF(G2133="",-参数!$B$2-参数!$B$3),"")</f>
        <v/>
      </c>
      <c r="H2134" s="9" t="str">
        <f>IF(排名!H2133=1,增幅!H2134+IF(H2133="",-参数!$B$2-参数!$B$3),"")</f>
        <v/>
      </c>
      <c r="I2134" s="7">
        <f t="shared" si="67"/>
        <v>4.105434266444278</v>
      </c>
      <c r="J2134" s="9">
        <f>I2134/MAX(I$3:I2134)-1</f>
        <v>-0.26526162790697705</v>
      </c>
    </row>
    <row r="2135" spans="1:10" x14ac:dyDescent="0.15">
      <c r="A2135" s="6">
        <v>41570</v>
      </c>
      <c r="B2135" s="9">
        <f t="shared" si="66"/>
        <v>1.1869436201780603E-2</v>
      </c>
      <c r="C2135" s="9">
        <f>IF(排名!C2134=1,增幅!C2135+IF(C2134="",-参数!$B$2-参数!$B$3),"")</f>
        <v>1.1869436201780603E-2</v>
      </c>
      <c r="D2135" s="9" t="str">
        <f>IF(排名!D2134=1,增幅!D2135+IF(D2134="",-参数!$B$2-参数!$B$3),"")</f>
        <v/>
      </c>
      <c r="E2135" s="9" t="str">
        <f>IF(排名!E2134=1,增幅!E2135+IF(E2134="",-参数!$B$2-参数!$B$3),"")</f>
        <v/>
      </c>
      <c r="F2135" s="9" t="str">
        <f>IF(排名!F2134=1,增幅!F2135+IF(F2134="",-参数!$B$2-参数!$B$3),"")</f>
        <v/>
      </c>
      <c r="G2135" s="9" t="str">
        <f>IF(排名!G2134=1,增幅!G2135+IF(G2134="",-参数!$B$2-参数!$B$3),"")</f>
        <v/>
      </c>
      <c r="H2135" s="9" t="str">
        <f>IF(排名!H2134=1,增幅!H2135+IF(H2134="",-参数!$B$2-参数!$B$3),"")</f>
        <v/>
      </c>
      <c r="I2135" s="7">
        <f t="shared" si="67"/>
        <v>4.1541634565504424</v>
      </c>
      <c r="J2135" s="9">
        <f>I2135/MAX(I$3:I2135)-1</f>
        <v>-0.25654069767441867</v>
      </c>
    </row>
    <row r="2136" spans="1:10" x14ac:dyDescent="0.15">
      <c r="A2136" s="6">
        <v>41571</v>
      </c>
      <c r="B2136" s="9">
        <f t="shared" si="66"/>
        <v>2.9325513196480912E-3</v>
      </c>
      <c r="C2136" s="9">
        <f>IF(排名!C2135=1,增幅!C2136+IF(C2135="",-参数!$B$2-参数!$B$3),"")</f>
        <v>2.9325513196480912E-3</v>
      </c>
      <c r="D2136" s="9" t="str">
        <f>IF(排名!D2135=1,增幅!D2136+IF(D2135="",-参数!$B$2-参数!$B$3),"")</f>
        <v/>
      </c>
      <c r="E2136" s="9" t="str">
        <f>IF(排名!E2135=1,增幅!E2136+IF(E2135="",-参数!$B$2-参数!$B$3),"")</f>
        <v/>
      </c>
      <c r="F2136" s="9" t="str">
        <f>IF(排名!F2135=1,增幅!F2136+IF(F2135="",-参数!$B$2-参数!$B$3),"")</f>
        <v/>
      </c>
      <c r="G2136" s="9" t="str">
        <f>IF(排名!G2135=1,增幅!G2136+IF(G2135="",-参数!$B$2-参数!$B$3),"")</f>
        <v/>
      </c>
      <c r="H2136" s="9" t="str">
        <f>IF(排名!H2135=1,增幅!H2136+IF(H2135="",-参数!$B$2-参数!$B$3),"")</f>
        <v/>
      </c>
      <c r="I2136" s="7">
        <f t="shared" si="67"/>
        <v>4.1663457540769837</v>
      </c>
      <c r="J2136" s="9">
        <f>I2136/MAX(I$3:I2136)-1</f>
        <v>-0.25436046511627908</v>
      </c>
    </row>
    <row r="2137" spans="1:10" x14ac:dyDescent="0.15">
      <c r="A2137" s="6">
        <v>41572</v>
      </c>
      <c r="B2137" s="9">
        <f t="shared" si="66"/>
        <v>2.0467836257310079E-2</v>
      </c>
      <c r="C2137" s="9">
        <f>IF(排名!C2136=1,增幅!C2137+IF(C2136="",-参数!$B$2-参数!$B$3),"")</f>
        <v>2.0467836257310079E-2</v>
      </c>
      <c r="D2137" s="9" t="str">
        <f>IF(排名!D2136=1,增幅!D2137+IF(D2136="",-参数!$B$2-参数!$B$3),"")</f>
        <v/>
      </c>
      <c r="E2137" s="9" t="str">
        <f>IF(排名!E2136=1,增幅!E2137+IF(E2136="",-参数!$B$2-参数!$B$3),"")</f>
        <v/>
      </c>
      <c r="F2137" s="9" t="str">
        <f>IF(排名!F2136=1,增幅!F2137+IF(F2136="",-参数!$B$2-参数!$B$3),"")</f>
        <v/>
      </c>
      <c r="G2137" s="9" t="str">
        <f>IF(排名!G2136=1,增幅!G2137+IF(G2136="",-参数!$B$2-参数!$B$3),"")</f>
        <v/>
      </c>
      <c r="H2137" s="9" t="str">
        <f>IF(排名!H2136=1,增幅!H2137+IF(H2136="",-参数!$B$2-参数!$B$3),"")</f>
        <v/>
      </c>
      <c r="I2137" s="7">
        <f t="shared" si="67"/>
        <v>4.2516218367627703</v>
      </c>
      <c r="J2137" s="9">
        <f>I2137/MAX(I$3:I2137)-1</f>
        <v>-0.23909883720930225</v>
      </c>
    </row>
    <row r="2138" spans="1:10" x14ac:dyDescent="0.15">
      <c r="A2138" s="6">
        <v>41575</v>
      </c>
      <c r="B2138" s="9">
        <f t="shared" si="66"/>
        <v>2.005730659025784E-2</v>
      </c>
      <c r="C2138" s="9">
        <f>IF(排名!C2137=1,增幅!C2138+IF(C2137="",-参数!$B$2-参数!$B$3),"")</f>
        <v>2.005730659025784E-2</v>
      </c>
      <c r="D2138" s="9" t="str">
        <f>IF(排名!D2137=1,增幅!D2138+IF(D2137="",-参数!$B$2-参数!$B$3),"")</f>
        <v/>
      </c>
      <c r="E2138" s="9" t="str">
        <f>IF(排名!E2137=1,增幅!E2138+IF(E2137="",-参数!$B$2-参数!$B$3),"")</f>
        <v/>
      </c>
      <c r="F2138" s="9" t="str">
        <f>IF(排名!F2137=1,增幅!F2138+IF(F2137="",-参数!$B$2-参数!$B$3),"")</f>
        <v/>
      </c>
      <c r="G2138" s="9" t="str">
        <f>IF(排名!G2137=1,增幅!G2138+IF(G2137="",-参数!$B$2-参数!$B$3),"")</f>
        <v/>
      </c>
      <c r="H2138" s="9" t="str">
        <f>IF(排名!H2137=1,增幅!H2138+IF(H2137="",-参数!$B$2-参数!$B$3),"")</f>
        <v/>
      </c>
      <c r="I2138" s="7">
        <f t="shared" si="67"/>
        <v>4.336897919448556</v>
      </c>
      <c r="J2138" s="9">
        <f>I2138/MAX(I$3:I2138)-1</f>
        <v>-0.22383720930232565</v>
      </c>
    </row>
    <row r="2139" spans="1:10" x14ac:dyDescent="0.15">
      <c r="A2139" s="6">
        <v>41576</v>
      </c>
      <c r="B2139" s="9">
        <f t="shared" si="66"/>
        <v>1.3108614232209881E-2</v>
      </c>
      <c r="C2139" s="9">
        <f>IF(排名!C2138=1,增幅!C2139+IF(C2138="",-参数!$B$2-参数!$B$3),"")</f>
        <v>1.3108614232209881E-2</v>
      </c>
      <c r="D2139" s="9" t="str">
        <f>IF(排名!D2138=1,增幅!D2139+IF(D2138="",-参数!$B$2-参数!$B$3),"")</f>
        <v/>
      </c>
      <c r="E2139" s="9" t="str">
        <f>IF(排名!E2138=1,增幅!E2139+IF(E2138="",-参数!$B$2-参数!$B$3),"")</f>
        <v/>
      </c>
      <c r="F2139" s="9" t="str">
        <f>IF(排名!F2138=1,增幅!F2139+IF(F2138="",-参数!$B$2-参数!$B$3),"")</f>
        <v/>
      </c>
      <c r="G2139" s="9" t="str">
        <f>IF(排名!G2138=1,增幅!G2139+IF(G2138="",-参数!$B$2-参数!$B$3),"")</f>
        <v/>
      </c>
      <c r="H2139" s="9" t="str">
        <f>IF(排名!H2138=1,增幅!H2139+IF(H2138="",-参数!$B$2-参数!$B$3),"")</f>
        <v/>
      </c>
      <c r="I2139" s="7">
        <f t="shared" si="67"/>
        <v>4.3937486412390809</v>
      </c>
      <c r="J2139" s="9">
        <f>I2139/MAX(I$3:I2139)-1</f>
        <v>-0.21366279069767435</v>
      </c>
    </row>
    <row r="2140" spans="1:10" x14ac:dyDescent="0.15">
      <c r="A2140" s="6">
        <v>41577</v>
      </c>
      <c r="B2140" s="9">
        <f t="shared" si="66"/>
        <v>0</v>
      </c>
      <c r="C2140" s="9">
        <f>IF(排名!C2139=1,增幅!C2140+IF(C2139="",-参数!$B$2-参数!$B$3),"")</f>
        <v>0</v>
      </c>
      <c r="D2140" s="9" t="str">
        <f>IF(排名!D2139=1,增幅!D2140+IF(D2139="",-参数!$B$2-参数!$B$3),"")</f>
        <v/>
      </c>
      <c r="E2140" s="9" t="str">
        <f>IF(排名!E2139=1,增幅!E2140+IF(E2139="",-参数!$B$2-参数!$B$3),"")</f>
        <v/>
      </c>
      <c r="F2140" s="9" t="str">
        <f>IF(排名!F2139=1,增幅!F2140+IF(F2139="",-参数!$B$2-参数!$B$3),"")</f>
        <v/>
      </c>
      <c r="G2140" s="9" t="str">
        <f>IF(排名!G2139=1,增幅!G2140+IF(G2139="",-参数!$B$2-参数!$B$3),"")</f>
        <v/>
      </c>
      <c r="H2140" s="9" t="str">
        <f>IF(排名!H2139=1,增幅!H2140+IF(H2139="",-参数!$B$2-参数!$B$3),"")</f>
        <v/>
      </c>
      <c r="I2140" s="7">
        <f t="shared" si="67"/>
        <v>4.3937486412390809</v>
      </c>
      <c r="J2140" s="9">
        <f>I2140/MAX(I$3:I2140)-1</f>
        <v>-0.21366279069767435</v>
      </c>
    </row>
    <row r="2141" spans="1:10" x14ac:dyDescent="0.15">
      <c r="A2141" s="6">
        <v>41578</v>
      </c>
      <c r="B2141" s="9">
        <f t="shared" si="66"/>
        <v>-4.1589648798521339E-2</v>
      </c>
      <c r="C2141" s="9">
        <f>IF(排名!C2140=1,增幅!C2141+IF(C2140="",-参数!$B$2-参数!$B$3),"")</f>
        <v>-4.1589648798521339E-2</v>
      </c>
      <c r="D2141" s="9" t="str">
        <f>IF(排名!D2140=1,增幅!D2141+IF(D2140="",-参数!$B$2-参数!$B$3),"")</f>
        <v/>
      </c>
      <c r="E2141" s="9" t="str">
        <f>IF(排名!E2140=1,增幅!E2141+IF(E2140="",-参数!$B$2-参数!$B$3),"")</f>
        <v/>
      </c>
      <c r="F2141" s="9" t="str">
        <f>IF(排名!F2140=1,增幅!F2141+IF(F2140="",-参数!$B$2-参数!$B$3),"")</f>
        <v/>
      </c>
      <c r="G2141" s="9" t="str">
        <f>IF(排名!G2140=1,增幅!G2141+IF(G2140="",-参数!$B$2-参数!$B$3),"")</f>
        <v/>
      </c>
      <c r="H2141" s="9" t="str">
        <f>IF(排名!H2140=1,增幅!H2141+IF(H2140="",-参数!$B$2-参数!$B$3),"")</f>
        <v/>
      </c>
      <c r="I2141" s="7">
        <f t="shared" si="67"/>
        <v>4.2110141783409674</v>
      </c>
      <c r="J2141" s="9">
        <f>I2141/MAX(I$3:I2141)-1</f>
        <v>-0.24636627906976738</v>
      </c>
    </row>
    <row r="2142" spans="1:10" x14ac:dyDescent="0.15">
      <c r="A2142" s="6">
        <v>41579</v>
      </c>
      <c r="B2142" s="9">
        <f t="shared" si="66"/>
        <v>5.7859209257473676E-3</v>
      </c>
      <c r="C2142" s="9">
        <f>IF(排名!C2141=1,增幅!C2142+IF(C2141="",-参数!$B$2-参数!$B$3),"")</f>
        <v>5.7859209257473676E-3</v>
      </c>
      <c r="D2142" s="9" t="str">
        <f>IF(排名!D2141=1,增幅!D2142+IF(D2141="",-参数!$B$2-参数!$B$3),"")</f>
        <v/>
      </c>
      <c r="E2142" s="9" t="str">
        <f>IF(排名!E2141=1,增幅!E2142+IF(E2141="",-参数!$B$2-参数!$B$3),"")</f>
        <v/>
      </c>
      <c r="F2142" s="9" t="str">
        <f>IF(排名!F2141=1,增幅!F2142+IF(F2141="",-参数!$B$2-参数!$B$3),"")</f>
        <v/>
      </c>
      <c r="G2142" s="9" t="str">
        <f>IF(排名!G2141=1,增幅!G2142+IF(G2141="",-参数!$B$2-参数!$B$3),"")</f>
        <v/>
      </c>
      <c r="H2142" s="9" t="str">
        <f>IF(排名!H2141=1,增幅!H2142+IF(H2141="",-参数!$B$2-参数!$B$3),"")</f>
        <v/>
      </c>
      <c r="I2142" s="7">
        <f t="shared" si="67"/>
        <v>4.2353787733940491</v>
      </c>
      <c r="J2142" s="9">
        <f>I2142/MAX(I$3:I2142)-1</f>
        <v>-0.2420058139534883</v>
      </c>
    </row>
    <row r="2143" spans="1:10" x14ac:dyDescent="0.15">
      <c r="A2143" s="6">
        <v>41582</v>
      </c>
      <c r="B2143" s="9">
        <f t="shared" si="66"/>
        <v>-9.5877277085330004E-3</v>
      </c>
      <c r="C2143" s="9">
        <f>IF(排名!C2142=1,增幅!C2143+IF(C2142="",-参数!$B$2-参数!$B$3),"")</f>
        <v>-9.5877277085330004E-3</v>
      </c>
      <c r="D2143" s="9" t="str">
        <f>IF(排名!D2142=1,增幅!D2143+IF(D2142="",-参数!$B$2-参数!$B$3),"")</f>
        <v/>
      </c>
      <c r="E2143" s="9" t="str">
        <f>IF(排名!E2142=1,增幅!E2143+IF(E2142="",-参数!$B$2-参数!$B$3),"")</f>
        <v/>
      </c>
      <c r="F2143" s="9" t="str">
        <f>IF(排名!F2142=1,增幅!F2143+IF(F2142="",-参数!$B$2-参数!$B$3),"")</f>
        <v/>
      </c>
      <c r="G2143" s="9" t="str">
        <f>IF(排名!G2142=1,增幅!G2143+IF(G2142="",-参数!$B$2-参数!$B$3),"")</f>
        <v/>
      </c>
      <c r="H2143" s="9" t="str">
        <f>IF(排名!H2142=1,增幅!H2143+IF(H2142="",-参数!$B$2-参数!$B$3),"")</f>
        <v/>
      </c>
      <c r="I2143" s="7">
        <f t="shared" si="67"/>
        <v>4.1947711149722462</v>
      </c>
      <c r="J2143" s="9">
        <f>I2143/MAX(I$3:I2143)-1</f>
        <v>-0.24927325581395343</v>
      </c>
    </row>
    <row r="2144" spans="1:10" x14ac:dyDescent="0.15">
      <c r="A2144" s="6">
        <v>41583</v>
      </c>
      <c r="B2144" s="9">
        <f t="shared" si="66"/>
        <v>9.6805421103574041E-4</v>
      </c>
      <c r="C2144" s="9">
        <f>IF(排名!C2143=1,增幅!C2144+IF(C2143="",-参数!$B$2-参数!$B$3),"")</f>
        <v>9.6805421103574041E-4</v>
      </c>
      <c r="D2144" s="9" t="str">
        <f>IF(排名!D2143=1,增幅!D2144+IF(D2143="",-参数!$B$2-参数!$B$3),"")</f>
        <v/>
      </c>
      <c r="E2144" s="9" t="str">
        <f>IF(排名!E2143=1,增幅!E2144+IF(E2143="",-参数!$B$2-参数!$B$3),"")</f>
        <v/>
      </c>
      <c r="F2144" s="9" t="str">
        <f>IF(排名!F2143=1,增幅!F2144+IF(F2143="",-参数!$B$2-参数!$B$3),"")</f>
        <v/>
      </c>
      <c r="G2144" s="9" t="str">
        <f>IF(排名!G2143=1,增幅!G2144+IF(G2143="",-参数!$B$2-参数!$B$3),"")</f>
        <v/>
      </c>
      <c r="H2144" s="9" t="str">
        <f>IF(排名!H2143=1,增幅!H2144+IF(H2143="",-参数!$B$2-参数!$B$3),"")</f>
        <v/>
      </c>
      <c r="I2144" s="7">
        <f t="shared" si="67"/>
        <v>4.198831880814426</v>
      </c>
      <c r="J2144" s="9">
        <f>I2144/MAX(I$3:I2144)-1</f>
        <v>-0.24854651162790697</v>
      </c>
    </row>
    <row r="2145" spans="1:10" x14ac:dyDescent="0.15">
      <c r="A2145" s="6">
        <v>41584</v>
      </c>
      <c r="B2145" s="9">
        <f t="shared" si="66"/>
        <v>-2.0309477756286221E-2</v>
      </c>
      <c r="C2145" s="9">
        <f>IF(排名!C2144=1,增幅!C2145+IF(C2144="",-参数!$B$2-参数!$B$3),"")</f>
        <v>-2.0309477756286221E-2</v>
      </c>
      <c r="D2145" s="9" t="str">
        <f>IF(排名!D2144=1,增幅!D2145+IF(D2144="",-参数!$B$2-参数!$B$3),"")</f>
        <v/>
      </c>
      <c r="E2145" s="9" t="str">
        <f>IF(排名!E2144=1,增幅!E2145+IF(E2144="",-参数!$B$2-参数!$B$3),"")</f>
        <v/>
      </c>
      <c r="F2145" s="9" t="str">
        <f>IF(排名!F2144=1,增幅!F2145+IF(F2144="",-参数!$B$2-参数!$B$3),"")</f>
        <v/>
      </c>
      <c r="G2145" s="9" t="str">
        <f>IF(排名!G2144=1,增幅!G2145+IF(G2144="",-参数!$B$2-参数!$B$3),"")</f>
        <v/>
      </c>
      <c r="H2145" s="9" t="str">
        <f>IF(排名!H2144=1,增幅!H2145+IF(H2144="",-参数!$B$2-参数!$B$3),"")</f>
        <v/>
      </c>
      <c r="I2145" s="7">
        <f t="shared" si="67"/>
        <v>4.1135557981286404</v>
      </c>
      <c r="J2145" s="9">
        <f>I2145/MAX(I$3:I2145)-1</f>
        <v>-0.26380813953488369</v>
      </c>
    </row>
    <row r="2146" spans="1:10" x14ac:dyDescent="0.15">
      <c r="A2146" s="6">
        <v>41585</v>
      </c>
      <c r="B2146" s="9">
        <f t="shared" si="66"/>
        <v>1.0858835143139123E-2</v>
      </c>
      <c r="C2146" s="9">
        <f>IF(排名!C2145=1,增幅!C2146+IF(C2145="",-参数!$B$2-参数!$B$3),"")</f>
        <v>1.0858835143139123E-2</v>
      </c>
      <c r="D2146" s="9" t="str">
        <f>IF(排名!D2145=1,增幅!D2146+IF(D2145="",-参数!$B$2-参数!$B$3),"")</f>
        <v/>
      </c>
      <c r="E2146" s="9" t="str">
        <f>IF(排名!E2145=1,增幅!E2146+IF(E2145="",-参数!$B$2-参数!$B$3),"")</f>
        <v/>
      </c>
      <c r="F2146" s="9" t="str">
        <f>IF(排名!F2145=1,增幅!F2146+IF(F2145="",-参数!$B$2-参数!$B$3),"")</f>
        <v/>
      </c>
      <c r="G2146" s="9" t="str">
        <f>IF(排名!G2145=1,增幅!G2146+IF(G2145="",-参数!$B$2-参数!$B$3),"")</f>
        <v/>
      </c>
      <c r="H2146" s="9" t="str">
        <f>IF(排名!H2145=1,增幅!H2146+IF(H2145="",-参数!$B$2-参数!$B$3),"")</f>
        <v/>
      </c>
      <c r="I2146" s="7">
        <f t="shared" si="67"/>
        <v>4.1582242223926231</v>
      </c>
      <c r="J2146" s="9">
        <f>I2146/MAX(I$3:I2146)-1</f>
        <v>-0.2558139534883721</v>
      </c>
    </row>
    <row r="2147" spans="1:10" x14ac:dyDescent="0.15">
      <c r="A2147" s="6">
        <v>41586</v>
      </c>
      <c r="B2147" s="9">
        <f t="shared" si="66"/>
        <v>-9.765625E-3</v>
      </c>
      <c r="C2147" s="9">
        <f>IF(排名!C2146=1,增幅!C2147+IF(C2146="",-参数!$B$2-参数!$B$3),"")</f>
        <v>-9.765625E-3</v>
      </c>
      <c r="D2147" s="9" t="str">
        <f>IF(排名!D2146=1,增幅!D2147+IF(D2146="",-参数!$B$2-参数!$B$3),"")</f>
        <v/>
      </c>
      <c r="E2147" s="9" t="str">
        <f>IF(排名!E2146=1,增幅!E2147+IF(E2146="",-参数!$B$2-参数!$B$3),"")</f>
        <v/>
      </c>
      <c r="F2147" s="9" t="str">
        <f>IF(排名!F2146=1,增幅!F2147+IF(F2146="",-参数!$B$2-参数!$B$3),"")</f>
        <v/>
      </c>
      <c r="G2147" s="9" t="str">
        <f>IF(排名!G2146=1,增幅!G2147+IF(G2146="",-参数!$B$2-参数!$B$3),"")</f>
        <v/>
      </c>
      <c r="H2147" s="9" t="str">
        <f>IF(排名!H2146=1,增幅!H2147+IF(H2146="",-参数!$B$2-参数!$B$3),"")</f>
        <v/>
      </c>
      <c r="I2147" s="7">
        <f t="shared" si="67"/>
        <v>4.1176165639708202</v>
      </c>
      <c r="J2147" s="9">
        <f>I2147/MAX(I$3:I2147)-1</f>
        <v>-0.26308139534883723</v>
      </c>
    </row>
    <row r="2148" spans="1:10" x14ac:dyDescent="0.15">
      <c r="A2148" s="6">
        <v>41589</v>
      </c>
      <c r="B2148" s="9">
        <f t="shared" si="66"/>
        <v>0</v>
      </c>
      <c r="C2148" s="9">
        <f>IF(排名!C2147=1,增幅!C2148+IF(C2147="",-参数!$B$2-参数!$B$3),"")</f>
        <v>0</v>
      </c>
      <c r="D2148" s="9" t="str">
        <f>IF(排名!D2147=1,增幅!D2148+IF(D2147="",-参数!$B$2-参数!$B$3),"")</f>
        <v/>
      </c>
      <c r="E2148" s="9" t="str">
        <f>IF(排名!E2147=1,增幅!E2148+IF(E2147="",-参数!$B$2-参数!$B$3),"")</f>
        <v/>
      </c>
      <c r="F2148" s="9" t="str">
        <f>IF(排名!F2147=1,增幅!F2148+IF(F2147="",-参数!$B$2-参数!$B$3),"")</f>
        <v/>
      </c>
      <c r="G2148" s="9" t="str">
        <f>IF(排名!G2147=1,增幅!G2148+IF(G2147="",-参数!$B$2-参数!$B$3),"")</f>
        <v/>
      </c>
      <c r="H2148" s="9" t="str">
        <f>IF(排名!H2147=1,增幅!H2148+IF(H2147="",-参数!$B$2-参数!$B$3),"")</f>
        <v/>
      </c>
      <c r="I2148" s="7">
        <f t="shared" si="67"/>
        <v>4.1176165639708202</v>
      </c>
      <c r="J2148" s="9">
        <f>I2148/MAX(I$3:I2148)-1</f>
        <v>-0.26308139534883723</v>
      </c>
    </row>
    <row r="2149" spans="1:10" x14ac:dyDescent="0.15">
      <c r="A2149" s="6">
        <v>41590</v>
      </c>
      <c r="B2149" s="9">
        <f t="shared" si="66"/>
        <v>1.3806706114398271E-2</v>
      </c>
      <c r="C2149" s="9">
        <f>IF(排名!C2148=1,增幅!C2149+IF(C2148="",-参数!$B$2-参数!$B$3),"")</f>
        <v>1.3806706114398271E-2</v>
      </c>
      <c r="D2149" s="9" t="str">
        <f>IF(排名!D2148=1,增幅!D2149+IF(D2148="",-参数!$B$2-参数!$B$3),"")</f>
        <v/>
      </c>
      <c r="E2149" s="9" t="str">
        <f>IF(排名!E2148=1,增幅!E2149+IF(E2148="",-参数!$B$2-参数!$B$3),"")</f>
        <v/>
      </c>
      <c r="F2149" s="9" t="str">
        <f>IF(排名!F2148=1,增幅!F2149+IF(F2148="",-参数!$B$2-参数!$B$3),"")</f>
        <v/>
      </c>
      <c r="G2149" s="9" t="str">
        <f>IF(排名!G2148=1,增幅!G2149+IF(G2148="",-参数!$B$2-参数!$B$3),"")</f>
        <v/>
      </c>
      <c r="H2149" s="9" t="str">
        <f>IF(排名!H2148=1,增幅!H2149+IF(H2148="",-参数!$B$2-参数!$B$3),"")</f>
        <v/>
      </c>
      <c r="I2149" s="7">
        <f t="shared" si="67"/>
        <v>4.1744672857613434</v>
      </c>
      <c r="J2149" s="9">
        <f>I2149/MAX(I$3:I2149)-1</f>
        <v>-0.25290697674418627</v>
      </c>
    </row>
    <row r="2150" spans="1:10" x14ac:dyDescent="0.15">
      <c r="A2150" s="6">
        <v>41591</v>
      </c>
      <c r="B2150" s="9">
        <f t="shared" si="66"/>
        <v>-4.2801556420233422E-2</v>
      </c>
      <c r="C2150" s="9">
        <f>IF(排名!C2149=1,增幅!C2150+IF(C2149="",-参数!$B$2-参数!$B$3),"")</f>
        <v>-4.2801556420233422E-2</v>
      </c>
      <c r="D2150" s="9" t="str">
        <f>IF(排名!D2149=1,增幅!D2150+IF(D2149="",-参数!$B$2-参数!$B$3),"")</f>
        <v/>
      </c>
      <c r="E2150" s="9" t="str">
        <f>IF(排名!E2149=1,增幅!E2150+IF(E2149="",-参数!$B$2-参数!$B$3),"")</f>
        <v/>
      </c>
      <c r="F2150" s="9" t="str">
        <f>IF(排名!F2149=1,增幅!F2150+IF(F2149="",-参数!$B$2-参数!$B$3),"")</f>
        <v/>
      </c>
      <c r="G2150" s="9" t="str">
        <f>IF(排名!G2149=1,增幅!G2150+IF(G2149="",-参数!$B$2-参数!$B$3),"")</f>
        <v/>
      </c>
      <c r="H2150" s="9" t="str">
        <f>IF(排名!H2149=1,增幅!H2150+IF(H2149="",-参数!$B$2-参数!$B$3),"")</f>
        <v/>
      </c>
      <c r="I2150" s="7">
        <f t="shared" si="67"/>
        <v>3.9957935887054106</v>
      </c>
      <c r="J2150" s="9">
        <f>I2150/MAX(I$3:I2150)-1</f>
        <v>-0.28488372093023273</v>
      </c>
    </row>
    <row r="2151" spans="1:10" x14ac:dyDescent="0.15">
      <c r="A2151" s="6">
        <v>41592</v>
      </c>
      <c r="B2151" s="9">
        <f t="shared" si="66"/>
        <v>-3.0487804878047697E-3</v>
      </c>
      <c r="C2151" s="9">
        <f>IF(排名!C2150=1,增幅!C2151+IF(C2150="",-参数!$B$2-参数!$B$3),"")</f>
        <v>-3.0487804878047697E-3</v>
      </c>
      <c r="D2151" s="9" t="str">
        <f>IF(排名!D2150=1,增幅!D2151+IF(D2150="",-参数!$B$2-参数!$B$3),"")</f>
        <v/>
      </c>
      <c r="E2151" s="9" t="str">
        <f>IF(排名!E2150=1,增幅!E2151+IF(E2150="",-参数!$B$2-参数!$B$3),"")</f>
        <v/>
      </c>
      <c r="F2151" s="9" t="str">
        <f>IF(排名!F2150=1,增幅!F2151+IF(F2150="",-参数!$B$2-参数!$B$3),"")</f>
        <v/>
      </c>
      <c r="G2151" s="9" t="str">
        <f>IF(排名!G2150=1,增幅!G2151+IF(G2150="",-参数!$B$2-参数!$B$3),"")</f>
        <v/>
      </c>
      <c r="H2151" s="9" t="str">
        <f>IF(排名!H2150=1,增幅!H2151+IF(H2150="",-参数!$B$2-参数!$B$3),"")</f>
        <v/>
      </c>
      <c r="I2151" s="7">
        <f t="shared" si="67"/>
        <v>3.9836112911788701</v>
      </c>
      <c r="J2151" s="9">
        <f>I2151/MAX(I$3:I2151)-1</f>
        <v>-0.28706395348837221</v>
      </c>
    </row>
    <row r="2152" spans="1:10" x14ac:dyDescent="0.15">
      <c r="A2152" s="6">
        <v>41593</v>
      </c>
      <c r="B2152" s="9">
        <f t="shared" si="66"/>
        <v>1.6309887869520923E-2</v>
      </c>
      <c r="C2152" s="9">
        <f>IF(排名!C2151=1,增幅!C2152+IF(C2151="",-参数!$B$2-参数!$B$3),"")</f>
        <v>1.6309887869520923E-2</v>
      </c>
      <c r="D2152" s="9" t="str">
        <f>IF(排名!D2151=1,增幅!D2152+IF(D2151="",-参数!$B$2-参数!$B$3),"")</f>
        <v/>
      </c>
      <c r="E2152" s="9" t="str">
        <f>IF(排名!E2151=1,增幅!E2152+IF(E2151="",-参数!$B$2-参数!$B$3),"")</f>
        <v/>
      </c>
      <c r="F2152" s="9" t="str">
        <f>IF(排名!F2151=1,增幅!F2152+IF(F2151="",-参数!$B$2-参数!$B$3),"")</f>
        <v/>
      </c>
      <c r="G2152" s="9" t="str">
        <f>IF(排名!G2151=1,增幅!G2152+IF(G2151="",-参数!$B$2-参数!$B$3),"")</f>
        <v/>
      </c>
      <c r="H2152" s="9" t="str">
        <f>IF(排名!H2151=1,增幅!H2152+IF(H2151="",-参数!$B$2-参数!$B$3),"")</f>
        <v/>
      </c>
      <c r="I2152" s="7">
        <f t="shared" si="67"/>
        <v>4.0485835446537548</v>
      </c>
      <c r="J2152" s="9">
        <f>I2152/MAX(I$3:I2152)-1</f>
        <v>-0.27543604651162801</v>
      </c>
    </row>
    <row r="2153" spans="1:10" x14ac:dyDescent="0.15">
      <c r="A2153" s="6">
        <v>41596</v>
      </c>
      <c r="B2153" s="9">
        <f t="shared" si="66"/>
        <v>4.0120361083249678E-2</v>
      </c>
      <c r="C2153" s="9">
        <f>IF(排名!C2152=1,增幅!C2153+IF(C2152="",-参数!$B$2-参数!$B$3),"")</f>
        <v>4.0120361083249678E-2</v>
      </c>
      <c r="D2153" s="9" t="str">
        <f>IF(排名!D2152=1,增幅!D2153+IF(D2152="",-参数!$B$2-参数!$B$3),"")</f>
        <v/>
      </c>
      <c r="E2153" s="9" t="str">
        <f>IF(排名!E2152=1,增幅!E2153+IF(E2152="",-参数!$B$2-参数!$B$3),"")</f>
        <v/>
      </c>
      <c r="F2153" s="9" t="str">
        <f>IF(排名!F2152=1,增幅!F2153+IF(F2152="",-参数!$B$2-参数!$B$3),"")</f>
        <v/>
      </c>
      <c r="G2153" s="9" t="str">
        <f>IF(排名!G2152=1,增幅!G2153+IF(G2152="",-参数!$B$2-参数!$B$3),"")</f>
        <v/>
      </c>
      <c r="H2153" s="9" t="str">
        <f>IF(排名!H2152=1,增幅!H2153+IF(H2152="",-参数!$B$2-参数!$B$3),"")</f>
        <v/>
      </c>
      <c r="I2153" s="7">
        <f t="shared" si="67"/>
        <v>4.2110141783409665</v>
      </c>
      <c r="J2153" s="9">
        <f>I2153/MAX(I$3:I2153)-1</f>
        <v>-0.2463662790697676</v>
      </c>
    </row>
    <row r="2154" spans="1:10" x14ac:dyDescent="0.15">
      <c r="A2154" s="6">
        <v>41597</v>
      </c>
      <c r="B2154" s="9">
        <f t="shared" si="66"/>
        <v>-1.6393442622950838E-2</v>
      </c>
      <c r="C2154" s="9">
        <f>IF(排名!C2153=1,增幅!C2154+IF(C2153="",-参数!$B$2-参数!$B$3),"")</f>
        <v>-1.6393442622950838E-2</v>
      </c>
      <c r="D2154" s="9" t="str">
        <f>IF(排名!D2153=1,增幅!D2154+IF(D2153="",-参数!$B$2-参数!$B$3),"")</f>
        <v/>
      </c>
      <c r="E2154" s="9" t="str">
        <f>IF(排名!E2153=1,增幅!E2154+IF(E2153="",-参数!$B$2-参数!$B$3),"")</f>
        <v/>
      </c>
      <c r="F2154" s="9" t="str">
        <f>IF(排名!F2153=1,增幅!F2154+IF(F2153="",-参数!$B$2-参数!$B$3),"")</f>
        <v/>
      </c>
      <c r="G2154" s="9" t="str">
        <f>IF(排名!G2153=1,增幅!G2154+IF(G2153="",-参数!$B$2-参数!$B$3),"")</f>
        <v/>
      </c>
      <c r="H2154" s="9" t="str">
        <f>IF(排名!H2153=1,增幅!H2154+IF(H2153="",-参数!$B$2-参数!$B$3),"")</f>
        <v/>
      </c>
      <c r="I2154" s="7">
        <f t="shared" si="67"/>
        <v>4.1419811590239011</v>
      </c>
      <c r="J2154" s="9">
        <f>I2154/MAX(I$3:I2154)-1</f>
        <v>-0.25872093023255838</v>
      </c>
    </row>
    <row r="2155" spans="1:10" x14ac:dyDescent="0.15">
      <c r="A2155" s="6">
        <v>41598</v>
      </c>
      <c r="B2155" s="9">
        <f t="shared" si="66"/>
        <v>5.8823529411764497E-3</v>
      </c>
      <c r="C2155" s="9">
        <f>IF(排名!C2154=1,增幅!C2155+IF(C2154="",-参数!$B$2-参数!$B$3),"")</f>
        <v>5.8823529411764497E-3</v>
      </c>
      <c r="D2155" s="9" t="str">
        <f>IF(排名!D2154=1,增幅!D2155+IF(D2154="",-参数!$B$2-参数!$B$3),"")</f>
        <v/>
      </c>
      <c r="E2155" s="9" t="str">
        <f>IF(排名!E2154=1,增幅!E2155+IF(E2154="",-参数!$B$2-参数!$B$3),"")</f>
        <v/>
      </c>
      <c r="F2155" s="9" t="str">
        <f>IF(排名!F2154=1,增幅!F2155+IF(F2154="",-参数!$B$2-参数!$B$3),"")</f>
        <v/>
      </c>
      <c r="G2155" s="9" t="str">
        <f>IF(排名!G2154=1,增幅!G2155+IF(G2154="",-参数!$B$2-参数!$B$3),"")</f>
        <v/>
      </c>
      <c r="H2155" s="9" t="str">
        <f>IF(排名!H2154=1,增幅!H2155+IF(H2154="",-参数!$B$2-参数!$B$3),"")</f>
        <v/>
      </c>
      <c r="I2155" s="7">
        <f t="shared" si="67"/>
        <v>4.1663457540769828</v>
      </c>
      <c r="J2155" s="9">
        <f>I2155/MAX(I$3:I2155)-1</f>
        <v>-0.2543604651162793</v>
      </c>
    </row>
    <row r="2156" spans="1:10" x14ac:dyDescent="0.15">
      <c r="A2156" s="6">
        <v>41599</v>
      </c>
      <c r="B2156" s="9">
        <f t="shared" si="66"/>
        <v>-6.8226120857700634E-3</v>
      </c>
      <c r="C2156" s="9">
        <f>IF(排名!C2155=1,增幅!C2156+IF(C2155="",-参数!$B$2-参数!$B$3),"")</f>
        <v>-6.8226120857700634E-3</v>
      </c>
      <c r="D2156" s="9" t="str">
        <f>IF(排名!D2155=1,增幅!D2156+IF(D2155="",-参数!$B$2-参数!$B$3),"")</f>
        <v/>
      </c>
      <c r="E2156" s="9" t="str">
        <f>IF(排名!E2155=1,增幅!E2156+IF(E2155="",-参数!$B$2-参数!$B$3),"")</f>
        <v/>
      </c>
      <c r="F2156" s="9" t="str">
        <f>IF(排名!F2155=1,增幅!F2156+IF(F2155="",-参数!$B$2-参数!$B$3),"")</f>
        <v/>
      </c>
      <c r="G2156" s="9" t="str">
        <f>IF(排名!G2155=1,增幅!G2156+IF(G2155="",-参数!$B$2-参数!$B$3),"")</f>
        <v/>
      </c>
      <c r="H2156" s="9" t="str">
        <f>IF(排名!H2155=1,增幅!H2156+IF(H2155="",-参数!$B$2-参数!$B$3),"")</f>
        <v/>
      </c>
      <c r="I2156" s="7">
        <f t="shared" si="67"/>
        <v>4.1379203931817203</v>
      </c>
      <c r="J2156" s="9">
        <f>I2156/MAX(I$3:I2156)-1</f>
        <v>-0.25944767441860495</v>
      </c>
    </row>
    <row r="2157" spans="1:10" x14ac:dyDescent="0.15">
      <c r="A2157" s="6">
        <v>41600</v>
      </c>
      <c r="B2157" s="9">
        <f t="shared" si="66"/>
        <v>-4.9067713444552741E-3</v>
      </c>
      <c r="C2157" s="9">
        <f>IF(排名!C2156=1,增幅!C2157+IF(C2156="",-参数!$B$2-参数!$B$3),"")</f>
        <v>-4.9067713444552741E-3</v>
      </c>
      <c r="D2157" s="9" t="str">
        <f>IF(排名!D2156=1,增幅!D2157+IF(D2156="",-参数!$B$2-参数!$B$3),"")</f>
        <v/>
      </c>
      <c r="E2157" s="9" t="str">
        <f>IF(排名!E2156=1,增幅!E2157+IF(E2156="",-参数!$B$2-参数!$B$3),"")</f>
        <v/>
      </c>
      <c r="F2157" s="9" t="str">
        <f>IF(排名!F2156=1,增幅!F2157+IF(F2156="",-参数!$B$2-参数!$B$3),"")</f>
        <v/>
      </c>
      <c r="G2157" s="9" t="str">
        <f>IF(排名!G2156=1,增幅!G2157+IF(G2156="",-参数!$B$2-参数!$B$3),"")</f>
        <v/>
      </c>
      <c r="H2157" s="9" t="str">
        <f>IF(排名!H2156=1,增幅!H2157+IF(H2156="",-参数!$B$2-参数!$B$3),"")</f>
        <v/>
      </c>
      <c r="I2157" s="7">
        <f t="shared" si="67"/>
        <v>4.1176165639708193</v>
      </c>
      <c r="J2157" s="9">
        <f>I2157/MAX(I$3:I2157)-1</f>
        <v>-0.26308139534883734</v>
      </c>
    </row>
    <row r="2158" spans="1:10" x14ac:dyDescent="0.15">
      <c r="A2158" s="6">
        <v>41603</v>
      </c>
      <c r="B2158" s="9">
        <f t="shared" si="66"/>
        <v>7.8895463510848529E-3</v>
      </c>
      <c r="C2158" s="9">
        <f>IF(排名!C2157=1,增幅!C2158+IF(C2157="",-参数!$B$2-参数!$B$3),"")</f>
        <v>7.8895463510848529E-3</v>
      </c>
      <c r="D2158" s="9" t="str">
        <f>IF(排名!D2157=1,增幅!D2158+IF(D2157="",-参数!$B$2-参数!$B$3),"")</f>
        <v/>
      </c>
      <c r="E2158" s="9" t="str">
        <f>IF(排名!E2157=1,增幅!E2158+IF(E2157="",-参数!$B$2-参数!$B$3),"")</f>
        <v/>
      </c>
      <c r="F2158" s="9" t="str">
        <f>IF(排名!F2157=1,增幅!F2158+IF(F2157="",-参数!$B$2-参数!$B$3),"")</f>
        <v/>
      </c>
      <c r="G2158" s="9" t="str">
        <f>IF(排名!G2157=1,增幅!G2158+IF(G2157="",-参数!$B$2-参数!$B$3),"")</f>
        <v/>
      </c>
      <c r="H2158" s="9" t="str">
        <f>IF(排名!H2157=1,增幅!H2158+IF(H2157="",-参数!$B$2-参数!$B$3),"")</f>
        <v/>
      </c>
      <c r="I2158" s="7">
        <f t="shared" si="67"/>
        <v>4.1501026907082617</v>
      </c>
      <c r="J2158" s="9">
        <f>I2158/MAX(I$3:I2158)-1</f>
        <v>-0.25726744186046535</v>
      </c>
    </row>
    <row r="2159" spans="1:10" x14ac:dyDescent="0.15">
      <c r="A2159" s="6">
        <v>41604</v>
      </c>
      <c r="B2159" s="9">
        <f t="shared" si="66"/>
        <v>5.8708414872796766E-3</v>
      </c>
      <c r="C2159" s="9">
        <f>IF(排名!C2158=1,增幅!C2159+IF(C2158="",-参数!$B$2-参数!$B$3),"")</f>
        <v>5.8708414872796766E-3</v>
      </c>
      <c r="D2159" s="9" t="str">
        <f>IF(排名!D2158=1,增幅!D2159+IF(D2158="",-参数!$B$2-参数!$B$3),"")</f>
        <v/>
      </c>
      <c r="E2159" s="9" t="str">
        <f>IF(排名!E2158=1,增幅!E2159+IF(E2158="",-参数!$B$2-参数!$B$3),"")</f>
        <v/>
      </c>
      <c r="F2159" s="9" t="str">
        <f>IF(排名!F2158=1,增幅!F2159+IF(F2158="",-参数!$B$2-参数!$B$3),"")</f>
        <v/>
      </c>
      <c r="G2159" s="9" t="str">
        <f>IF(排名!G2158=1,增幅!G2159+IF(G2158="",-参数!$B$2-参数!$B$3),"")</f>
        <v/>
      </c>
      <c r="H2159" s="9" t="str">
        <f>IF(排名!H2158=1,增幅!H2159+IF(H2158="",-参数!$B$2-参数!$B$3),"")</f>
        <v/>
      </c>
      <c r="I2159" s="7">
        <f t="shared" si="67"/>
        <v>4.1744672857613425</v>
      </c>
      <c r="J2159" s="9">
        <f>I2159/MAX(I$3:I2159)-1</f>
        <v>-0.25290697674418638</v>
      </c>
    </row>
    <row r="2160" spans="1:10" x14ac:dyDescent="0.15">
      <c r="A2160" s="6">
        <v>41605</v>
      </c>
      <c r="B2160" s="9">
        <f t="shared" si="66"/>
        <v>8.7548638132295409E-3</v>
      </c>
      <c r="C2160" s="9">
        <f>IF(排名!C2159=1,增幅!C2160+IF(C2159="",-参数!$B$2-参数!$B$3),"")</f>
        <v>8.7548638132295409E-3</v>
      </c>
      <c r="D2160" s="9" t="str">
        <f>IF(排名!D2159=1,增幅!D2160+IF(D2159="",-参数!$B$2-参数!$B$3),"")</f>
        <v/>
      </c>
      <c r="E2160" s="9" t="str">
        <f>IF(排名!E2159=1,增幅!E2160+IF(E2159="",-参数!$B$2-参数!$B$3),"")</f>
        <v/>
      </c>
      <c r="F2160" s="9" t="str">
        <f>IF(排名!F2159=1,增幅!F2160+IF(F2159="",-参数!$B$2-参数!$B$3),"")</f>
        <v/>
      </c>
      <c r="G2160" s="9" t="str">
        <f>IF(排名!G2159=1,增幅!G2160+IF(G2159="",-参数!$B$2-参数!$B$3),"")</f>
        <v/>
      </c>
      <c r="H2160" s="9" t="str">
        <f>IF(排名!H2159=1,增幅!H2160+IF(H2159="",-参数!$B$2-参数!$B$3),"")</f>
        <v/>
      </c>
      <c r="I2160" s="7">
        <f t="shared" si="67"/>
        <v>4.2110141783409647</v>
      </c>
      <c r="J2160" s="9">
        <f>I2160/MAX(I$3:I2160)-1</f>
        <v>-0.24636627906976794</v>
      </c>
    </row>
    <row r="2161" spans="1:10" x14ac:dyDescent="0.15">
      <c r="A2161" s="6">
        <v>41606</v>
      </c>
      <c r="B2161" s="9">
        <f t="shared" si="66"/>
        <v>1.9286403085825299E-3</v>
      </c>
      <c r="C2161" s="9">
        <f>IF(排名!C2160=1,增幅!C2161+IF(C2160="",-参数!$B$2-参数!$B$3),"")</f>
        <v>1.9286403085825299E-3</v>
      </c>
      <c r="D2161" s="9" t="str">
        <f>IF(排名!D2160=1,增幅!D2161+IF(D2160="",-参数!$B$2-参数!$B$3),"")</f>
        <v/>
      </c>
      <c r="E2161" s="9" t="str">
        <f>IF(排名!E2160=1,增幅!E2161+IF(E2160="",-参数!$B$2-参数!$B$3),"")</f>
        <v/>
      </c>
      <c r="F2161" s="9" t="str">
        <f>IF(排名!F2160=1,增幅!F2161+IF(F2160="",-参数!$B$2-参数!$B$3),"")</f>
        <v/>
      </c>
      <c r="G2161" s="9" t="str">
        <f>IF(排名!G2160=1,增幅!G2161+IF(G2160="",-参数!$B$2-参数!$B$3),"")</f>
        <v/>
      </c>
      <c r="H2161" s="9" t="str">
        <f>IF(排名!H2160=1,增幅!H2161+IF(H2160="",-参数!$B$2-参数!$B$3),"")</f>
        <v/>
      </c>
      <c r="I2161" s="7">
        <f t="shared" si="67"/>
        <v>4.2191357100253253</v>
      </c>
      <c r="J2161" s="9">
        <f>I2161/MAX(I$3:I2161)-1</f>
        <v>-0.24491279069767491</v>
      </c>
    </row>
    <row r="2162" spans="1:10" x14ac:dyDescent="0.15">
      <c r="A2162" s="6">
        <v>41607</v>
      </c>
      <c r="B2162" s="9">
        <f t="shared" si="66"/>
        <v>-3.8498556304139564E-3</v>
      </c>
      <c r="C2162" s="9">
        <f>IF(排名!C2161=1,增幅!C2162+IF(C2161="",-参数!$B$2-参数!$B$3),"")</f>
        <v>-3.8498556304139564E-3</v>
      </c>
      <c r="D2162" s="9" t="str">
        <f>IF(排名!D2161=1,增幅!D2162+IF(D2161="",-参数!$B$2-参数!$B$3),"")</f>
        <v/>
      </c>
      <c r="E2162" s="9" t="str">
        <f>IF(排名!E2161=1,增幅!E2162+IF(E2161="",-参数!$B$2-参数!$B$3),"")</f>
        <v/>
      </c>
      <c r="F2162" s="9" t="str">
        <f>IF(排名!F2161=1,增幅!F2162+IF(F2161="",-参数!$B$2-参数!$B$3),"")</f>
        <v/>
      </c>
      <c r="G2162" s="9" t="str">
        <f>IF(排名!G2161=1,增幅!G2162+IF(G2161="",-参数!$B$2-参数!$B$3),"")</f>
        <v/>
      </c>
      <c r="H2162" s="9" t="str">
        <f>IF(排名!H2161=1,增幅!H2162+IF(H2161="",-参数!$B$2-参数!$B$3),"")</f>
        <v/>
      </c>
      <c r="I2162" s="7">
        <f t="shared" si="67"/>
        <v>4.2028926466566041</v>
      </c>
      <c r="J2162" s="9">
        <f>I2162/MAX(I$3:I2162)-1</f>
        <v>-0.24781976744186085</v>
      </c>
    </row>
    <row r="2163" spans="1:10" x14ac:dyDescent="0.15">
      <c r="A2163" s="6">
        <v>41610</v>
      </c>
      <c r="B2163" s="9">
        <f t="shared" si="66"/>
        <v>2.2222222222222365E-2</v>
      </c>
      <c r="C2163" s="9">
        <f>IF(排名!C2162=1,增幅!C2163+IF(C2162="",-参数!$B$2-参数!$B$3),"")</f>
        <v>2.2222222222222365E-2</v>
      </c>
      <c r="D2163" s="9" t="str">
        <f>IF(排名!D2162=1,增幅!D2163+IF(D2162="",-参数!$B$2-参数!$B$3),"")</f>
        <v/>
      </c>
      <c r="E2163" s="9" t="str">
        <f>IF(排名!E2162=1,增幅!E2163+IF(E2162="",-参数!$B$2-参数!$B$3),"")</f>
        <v/>
      </c>
      <c r="F2163" s="9" t="str">
        <f>IF(排名!F2162=1,增幅!F2163+IF(F2162="",-参数!$B$2-参数!$B$3),"")</f>
        <v/>
      </c>
      <c r="G2163" s="9" t="str">
        <f>IF(排名!G2162=1,增幅!G2163+IF(G2162="",-参数!$B$2-参数!$B$3),"")</f>
        <v/>
      </c>
      <c r="H2163" s="9" t="str">
        <f>IF(排名!H2162=1,增幅!H2163+IF(H2162="",-参数!$B$2-参数!$B$3),"")</f>
        <v/>
      </c>
      <c r="I2163" s="7">
        <f t="shared" si="67"/>
        <v>4.2962902610267513</v>
      </c>
      <c r="J2163" s="9">
        <f>I2163/MAX(I$3:I2163)-1</f>
        <v>-0.23110465116279111</v>
      </c>
    </row>
    <row r="2164" spans="1:10" x14ac:dyDescent="0.15">
      <c r="A2164" s="6">
        <v>41611</v>
      </c>
      <c r="B2164" s="9">
        <f t="shared" si="66"/>
        <v>9.4517958412088099E-4</v>
      </c>
      <c r="C2164" s="9">
        <f>IF(排名!C2163=1,增幅!C2164+IF(C2163="",-参数!$B$2-参数!$B$3),"")</f>
        <v>9.4517958412088099E-4</v>
      </c>
      <c r="D2164" s="9" t="str">
        <f>IF(排名!D2163=1,增幅!D2164+IF(D2163="",-参数!$B$2-参数!$B$3),"")</f>
        <v/>
      </c>
      <c r="E2164" s="9" t="str">
        <f>IF(排名!E2163=1,增幅!E2164+IF(E2163="",-参数!$B$2-参数!$B$3),"")</f>
        <v/>
      </c>
      <c r="F2164" s="9" t="str">
        <f>IF(排名!F2163=1,增幅!F2164+IF(F2163="",-参数!$B$2-参数!$B$3),"")</f>
        <v/>
      </c>
      <c r="G2164" s="9" t="str">
        <f>IF(排名!G2163=1,增幅!G2164+IF(G2163="",-参数!$B$2-参数!$B$3),"")</f>
        <v/>
      </c>
      <c r="H2164" s="9" t="str">
        <f>IF(排名!H2163=1,增幅!H2164+IF(H2163="",-参数!$B$2-参数!$B$3),"")</f>
        <v/>
      </c>
      <c r="I2164" s="7">
        <f t="shared" si="67"/>
        <v>4.3003510268689311</v>
      </c>
      <c r="J2164" s="9">
        <f>I2164/MAX(I$3:I2164)-1</f>
        <v>-0.23037790697674465</v>
      </c>
    </row>
    <row r="2165" spans="1:10" x14ac:dyDescent="0.15">
      <c r="A2165" s="6">
        <v>41612</v>
      </c>
      <c r="B2165" s="9">
        <f t="shared" si="66"/>
        <v>5.6657223796034994E-3</v>
      </c>
      <c r="C2165" s="9">
        <f>IF(排名!C2164=1,增幅!C2165+IF(C2164="",-参数!$B$2-参数!$B$3),"")</f>
        <v>5.6657223796034994E-3</v>
      </c>
      <c r="D2165" s="9" t="str">
        <f>IF(排名!D2164=1,增幅!D2165+IF(D2164="",-参数!$B$2-参数!$B$3),"")</f>
        <v/>
      </c>
      <c r="E2165" s="9" t="str">
        <f>IF(排名!E2164=1,增幅!E2165+IF(E2164="",-参数!$B$2-参数!$B$3),"")</f>
        <v/>
      </c>
      <c r="F2165" s="9" t="str">
        <f>IF(排名!F2164=1,增幅!F2165+IF(F2164="",-参数!$B$2-参数!$B$3),"")</f>
        <v/>
      </c>
      <c r="G2165" s="9" t="str">
        <f>IF(排名!G2164=1,增幅!G2165+IF(G2164="",-参数!$B$2-参数!$B$3),"")</f>
        <v/>
      </c>
      <c r="H2165" s="9" t="str">
        <f>IF(排名!H2164=1,增幅!H2165+IF(H2164="",-参数!$B$2-参数!$B$3),"")</f>
        <v/>
      </c>
      <c r="I2165" s="7">
        <f t="shared" si="67"/>
        <v>4.3247156219220129</v>
      </c>
      <c r="J2165" s="9">
        <f>I2165/MAX(I$3:I2165)-1</f>
        <v>-0.22601744186046557</v>
      </c>
    </row>
    <row r="2166" spans="1:10" x14ac:dyDescent="0.15">
      <c r="A2166" s="6">
        <v>41613</v>
      </c>
      <c r="B2166" s="9">
        <f t="shared" si="66"/>
        <v>7.5117370892019419E-3</v>
      </c>
      <c r="C2166" s="9">
        <f>IF(排名!C2165=1,增幅!C2166+IF(C2165="",-参数!$B$2-参数!$B$3),"")</f>
        <v>7.5117370892019419E-3</v>
      </c>
      <c r="D2166" s="9" t="str">
        <f>IF(排名!D2165=1,增幅!D2166+IF(D2165="",-参数!$B$2-参数!$B$3),"")</f>
        <v/>
      </c>
      <c r="E2166" s="9" t="str">
        <f>IF(排名!E2165=1,增幅!E2166+IF(E2165="",-参数!$B$2-参数!$B$3),"")</f>
        <v/>
      </c>
      <c r="F2166" s="9" t="str">
        <f>IF(排名!F2165=1,增幅!F2166+IF(F2165="",-参数!$B$2-参数!$B$3),"")</f>
        <v/>
      </c>
      <c r="G2166" s="9" t="str">
        <f>IF(排名!G2165=1,增幅!G2166+IF(G2165="",-参数!$B$2-参数!$B$3),"")</f>
        <v/>
      </c>
      <c r="H2166" s="9" t="str">
        <f>IF(排名!H2165=1,增幅!H2166+IF(H2165="",-参数!$B$2-参数!$B$3),"")</f>
        <v/>
      </c>
      <c r="I2166" s="7">
        <f t="shared" si="67"/>
        <v>4.3572017486594552</v>
      </c>
      <c r="J2166" s="9">
        <f>I2166/MAX(I$3:I2166)-1</f>
        <v>-0.22020348837209347</v>
      </c>
    </row>
    <row r="2167" spans="1:10" x14ac:dyDescent="0.15">
      <c r="A2167" s="6">
        <v>41614</v>
      </c>
      <c r="B2167" s="9">
        <f t="shared" si="66"/>
        <v>-1.1183597390494016E-2</v>
      </c>
      <c r="C2167" s="9">
        <f>IF(排名!C2166=1,增幅!C2167+IF(C2166="",-参数!$B$2-参数!$B$3),"")</f>
        <v>-1.1183597390494016E-2</v>
      </c>
      <c r="D2167" s="9" t="str">
        <f>IF(排名!D2166=1,增幅!D2167+IF(D2166="",-参数!$B$2-参数!$B$3),"")</f>
        <v/>
      </c>
      <c r="E2167" s="9" t="str">
        <f>IF(排名!E2166=1,增幅!E2167+IF(E2166="",-参数!$B$2-参数!$B$3),"")</f>
        <v/>
      </c>
      <c r="F2167" s="9" t="str">
        <f>IF(排名!F2166=1,增幅!F2167+IF(F2166="",-参数!$B$2-参数!$B$3),"")</f>
        <v/>
      </c>
      <c r="G2167" s="9" t="str">
        <f>IF(排名!G2166=1,增幅!G2167+IF(G2166="",-参数!$B$2-参数!$B$3),"")</f>
        <v/>
      </c>
      <c r="H2167" s="9" t="str">
        <f>IF(排名!H2166=1,增幅!H2167+IF(H2166="",-参数!$B$2-参数!$B$3),"")</f>
        <v/>
      </c>
      <c r="I2167" s="7">
        <f t="shared" si="67"/>
        <v>4.3084725585532917</v>
      </c>
      <c r="J2167" s="9">
        <f>I2167/MAX(I$3:I2167)-1</f>
        <v>-0.22892441860465162</v>
      </c>
    </row>
    <row r="2168" spans="1:10" x14ac:dyDescent="0.15">
      <c r="A2168" s="6">
        <v>41617</v>
      </c>
      <c r="B2168" s="9">
        <f t="shared" si="66"/>
        <v>0</v>
      </c>
      <c r="C2168" s="9">
        <f>IF(排名!C2167=1,增幅!C2168+IF(C2167="",-参数!$B$2-参数!$B$3),"")</f>
        <v>0</v>
      </c>
      <c r="D2168" s="9" t="str">
        <f>IF(排名!D2167=1,增幅!D2168+IF(D2167="",-参数!$B$2-参数!$B$3),"")</f>
        <v/>
      </c>
      <c r="E2168" s="9" t="str">
        <f>IF(排名!E2167=1,增幅!E2168+IF(E2167="",-参数!$B$2-参数!$B$3),"")</f>
        <v/>
      </c>
      <c r="F2168" s="9" t="str">
        <f>IF(排名!F2167=1,增幅!F2168+IF(F2167="",-参数!$B$2-参数!$B$3),"")</f>
        <v/>
      </c>
      <c r="G2168" s="9" t="str">
        <f>IF(排名!G2167=1,增幅!G2168+IF(G2167="",-参数!$B$2-参数!$B$3),"")</f>
        <v/>
      </c>
      <c r="H2168" s="9" t="str">
        <f>IF(排名!H2167=1,增幅!H2168+IF(H2167="",-参数!$B$2-参数!$B$3),"")</f>
        <v/>
      </c>
      <c r="I2168" s="7">
        <f t="shared" si="67"/>
        <v>4.3084725585532917</v>
      </c>
      <c r="J2168" s="9">
        <f>I2168/MAX(I$3:I2168)-1</f>
        <v>-0.22892441860465162</v>
      </c>
    </row>
    <row r="2169" spans="1:10" x14ac:dyDescent="0.15">
      <c r="A2169" s="6">
        <v>41618</v>
      </c>
      <c r="B2169" s="9">
        <f t="shared" si="66"/>
        <v>7.5400565504242234E-3</v>
      </c>
      <c r="C2169" s="9">
        <f>IF(排名!C2168=1,增幅!C2169+IF(C2168="",-参数!$B$2-参数!$B$3),"")</f>
        <v>7.5400565504242234E-3</v>
      </c>
      <c r="D2169" s="9" t="str">
        <f>IF(排名!D2168=1,增幅!D2169+IF(D2168="",-参数!$B$2-参数!$B$3),"")</f>
        <v/>
      </c>
      <c r="E2169" s="9" t="str">
        <f>IF(排名!E2168=1,增幅!E2169+IF(E2168="",-参数!$B$2-参数!$B$3),"")</f>
        <v/>
      </c>
      <c r="F2169" s="9" t="str">
        <f>IF(排名!F2168=1,增幅!F2169+IF(F2168="",-参数!$B$2-参数!$B$3),"")</f>
        <v/>
      </c>
      <c r="G2169" s="9" t="str">
        <f>IF(排名!G2168=1,增幅!G2169+IF(G2168="",-参数!$B$2-参数!$B$3),"")</f>
        <v/>
      </c>
      <c r="H2169" s="9" t="str">
        <f>IF(排名!H2168=1,增幅!H2169+IF(H2168="",-参数!$B$2-参数!$B$3),"")</f>
        <v/>
      </c>
      <c r="I2169" s="7">
        <f t="shared" si="67"/>
        <v>4.340958685290734</v>
      </c>
      <c r="J2169" s="9">
        <f>I2169/MAX(I$3:I2169)-1</f>
        <v>-0.22311046511627952</v>
      </c>
    </row>
    <row r="2170" spans="1:10" x14ac:dyDescent="0.15">
      <c r="A2170" s="6">
        <v>41619</v>
      </c>
      <c r="B2170" s="9">
        <f t="shared" si="66"/>
        <v>-1.4967259120673537E-2</v>
      </c>
      <c r="C2170" s="9">
        <f>IF(排名!C2169=1,增幅!C2170+IF(C2169="",-参数!$B$2-参数!$B$3),"")</f>
        <v>-1.4967259120673537E-2</v>
      </c>
      <c r="D2170" s="9" t="str">
        <f>IF(排名!D2169=1,增幅!D2170+IF(D2169="",-参数!$B$2-参数!$B$3),"")</f>
        <v/>
      </c>
      <c r="E2170" s="9" t="str">
        <f>IF(排名!E2169=1,增幅!E2170+IF(E2169="",-参数!$B$2-参数!$B$3),"")</f>
        <v/>
      </c>
      <c r="F2170" s="9" t="str">
        <f>IF(排名!F2169=1,增幅!F2170+IF(F2169="",-参数!$B$2-参数!$B$3),"")</f>
        <v/>
      </c>
      <c r="G2170" s="9" t="str">
        <f>IF(排名!G2169=1,增幅!G2170+IF(G2169="",-参数!$B$2-参数!$B$3),"")</f>
        <v/>
      </c>
      <c r="H2170" s="9" t="str">
        <f>IF(排名!H2169=1,增幅!H2170+IF(H2169="",-参数!$B$2-参数!$B$3),"")</f>
        <v/>
      </c>
      <c r="I2170" s="7">
        <f t="shared" si="67"/>
        <v>4.2759864318158494</v>
      </c>
      <c r="J2170" s="9">
        <f>I2170/MAX(I$3:I2170)-1</f>
        <v>-0.23473837209302373</v>
      </c>
    </row>
    <row r="2171" spans="1:10" x14ac:dyDescent="0.15">
      <c r="A2171" s="6">
        <v>41620</v>
      </c>
      <c r="B2171" s="9">
        <f t="shared" si="66"/>
        <v>-2.8490028490028019E-3</v>
      </c>
      <c r="C2171" s="9">
        <f>IF(排名!C2170=1,增幅!C2171+IF(C2170="",-参数!$B$2-参数!$B$3),"")</f>
        <v>-2.8490028490028019E-3</v>
      </c>
      <c r="D2171" s="9" t="str">
        <f>IF(排名!D2170=1,增幅!D2171+IF(D2170="",-参数!$B$2-参数!$B$3),"")</f>
        <v/>
      </c>
      <c r="E2171" s="9" t="str">
        <f>IF(排名!E2170=1,增幅!E2171+IF(E2170="",-参数!$B$2-参数!$B$3),"")</f>
        <v/>
      </c>
      <c r="F2171" s="9" t="str">
        <f>IF(排名!F2170=1,增幅!F2171+IF(F2170="",-参数!$B$2-参数!$B$3),"")</f>
        <v/>
      </c>
      <c r="G2171" s="9" t="str">
        <f>IF(排名!G2170=1,增幅!G2171+IF(G2170="",-参数!$B$2-参数!$B$3),"")</f>
        <v/>
      </c>
      <c r="H2171" s="9" t="str">
        <f>IF(排名!H2170=1,增幅!H2171+IF(H2170="",-参数!$B$2-参数!$B$3),"")</f>
        <v/>
      </c>
      <c r="I2171" s="7">
        <f t="shared" si="67"/>
        <v>4.2638041342893089</v>
      </c>
      <c r="J2171" s="9">
        <f>I2171/MAX(I$3:I2171)-1</f>
        <v>-0.23691860465116321</v>
      </c>
    </row>
    <row r="2172" spans="1:10" x14ac:dyDescent="0.15">
      <c r="A2172" s="6">
        <v>41621</v>
      </c>
      <c r="B2172" s="9">
        <f t="shared" si="66"/>
        <v>5.7142857142857828E-3</v>
      </c>
      <c r="C2172" s="9">
        <f>IF(排名!C2171=1,增幅!C2172+IF(C2171="",-参数!$B$2-参数!$B$3),"")</f>
        <v>5.7142857142857828E-3</v>
      </c>
      <c r="D2172" s="9" t="str">
        <f>IF(排名!D2171=1,增幅!D2172+IF(D2171="",-参数!$B$2-参数!$B$3),"")</f>
        <v/>
      </c>
      <c r="E2172" s="9" t="str">
        <f>IF(排名!E2171=1,增幅!E2172+IF(E2171="",-参数!$B$2-参数!$B$3),"")</f>
        <v/>
      </c>
      <c r="F2172" s="9" t="str">
        <f>IF(排名!F2171=1,增幅!F2172+IF(F2171="",-参数!$B$2-参数!$B$3),"")</f>
        <v/>
      </c>
      <c r="G2172" s="9" t="str">
        <f>IF(排名!G2171=1,增幅!G2172+IF(G2171="",-参数!$B$2-参数!$B$3),"")</f>
        <v/>
      </c>
      <c r="H2172" s="9" t="str">
        <f>IF(排名!H2171=1,增幅!H2172+IF(H2171="",-参数!$B$2-参数!$B$3),"")</f>
        <v/>
      </c>
      <c r="I2172" s="7">
        <f t="shared" si="67"/>
        <v>4.2881687293423907</v>
      </c>
      <c r="J2172" s="9">
        <f>I2172/MAX(I$3:I2172)-1</f>
        <v>-0.23255813953488413</v>
      </c>
    </row>
    <row r="2173" spans="1:10" x14ac:dyDescent="0.15">
      <c r="A2173" s="6">
        <v>41624</v>
      </c>
      <c r="B2173" s="9">
        <f t="shared" si="66"/>
        <v>5.6818181818181213E-3</v>
      </c>
      <c r="C2173" s="9">
        <f>IF(排名!C2172=1,增幅!C2173+IF(C2172="",-参数!$B$2-参数!$B$3),"")</f>
        <v>5.6818181818181213E-3</v>
      </c>
      <c r="D2173" s="9" t="str">
        <f>IF(排名!D2172=1,增幅!D2173+IF(D2172="",-参数!$B$2-参数!$B$3),"")</f>
        <v/>
      </c>
      <c r="E2173" s="9" t="str">
        <f>IF(排名!E2172=1,增幅!E2173+IF(E2172="",-参数!$B$2-参数!$B$3),"")</f>
        <v/>
      </c>
      <c r="F2173" s="9" t="str">
        <f>IF(排名!F2172=1,增幅!F2173+IF(F2172="",-参数!$B$2-参数!$B$3),"")</f>
        <v/>
      </c>
      <c r="G2173" s="9" t="str">
        <f>IF(排名!G2172=1,增幅!G2173+IF(G2172="",-参数!$B$2-参数!$B$3),"")</f>
        <v/>
      </c>
      <c r="H2173" s="9" t="str">
        <f>IF(排名!H2172=1,增幅!H2173+IF(H2172="",-参数!$B$2-参数!$B$3),"")</f>
        <v/>
      </c>
      <c r="I2173" s="7">
        <f t="shared" si="67"/>
        <v>4.3125333243954724</v>
      </c>
      <c r="J2173" s="9">
        <f>I2173/MAX(I$3:I2173)-1</f>
        <v>-0.22819767441860506</v>
      </c>
    </row>
    <row r="2174" spans="1:10" x14ac:dyDescent="0.15">
      <c r="A2174" s="6">
        <v>41625</v>
      </c>
      <c r="B2174" s="9">
        <f t="shared" si="66"/>
        <v>1.1299435028248705E-2</v>
      </c>
      <c r="C2174" s="9">
        <f>IF(排名!C2173=1,增幅!C2174+IF(C2173="",-参数!$B$2-参数!$B$3),"")</f>
        <v>1.1299435028248705E-2</v>
      </c>
      <c r="D2174" s="9" t="str">
        <f>IF(排名!D2173=1,增幅!D2174+IF(D2173="",-参数!$B$2-参数!$B$3),"")</f>
        <v/>
      </c>
      <c r="E2174" s="9" t="str">
        <f>IF(排名!E2173=1,增幅!E2174+IF(E2173="",-参数!$B$2-参数!$B$3),"")</f>
        <v/>
      </c>
      <c r="F2174" s="9" t="str">
        <f>IF(排名!F2173=1,增幅!F2174+IF(F2173="",-参数!$B$2-参数!$B$3),"")</f>
        <v/>
      </c>
      <c r="G2174" s="9" t="str">
        <f>IF(排名!G2173=1,增幅!G2174+IF(G2173="",-参数!$B$2-参数!$B$3),"")</f>
        <v/>
      </c>
      <c r="H2174" s="9" t="str">
        <f>IF(排名!H2173=1,增幅!H2174+IF(H2173="",-参数!$B$2-参数!$B$3),"")</f>
        <v/>
      </c>
      <c r="I2174" s="7">
        <f t="shared" si="67"/>
        <v>4.3612625145016368</v>
      </c>
      <c r="J2174" s="9">
        <f>I2174/MAX(I$3:I2174)-1</f>
        <v>-0.21947674418604679</v>
      </c>
    </row>
    <row r="2175" spans="1:10" x14ac:dyDescent="0.15">
      <c r="A2175" s="6">
        <v>41626</v>
      </c>
      <c r="B2175" s="9">
        <f t="shared" si="66"/>
        <v>-6.5176908752327956E-3</v>
      </c>
      <c r="C2175" s="9">
        <f>IF(排名!C2174=1,增幅!C2175+IF(C2174="",-参数!$B$2-参数!$B$3),"")</f>
        <v>-6.5176908752327956E-3</v>
      </c>
      <c r="D2175" s="9" t="str">
        <f>IF(排名!D2174=1,增幅!D2175+IF(D2174="",-参数!$B$2-参数!$B$3),"")</f>
        <v/>
      </c>
      <c r="E2175" s="9" t="str">
        <f>IF(排名!E2174=1,增幅!E2175+IF(E2174="",-参数!$B$2-参数!$B$3),"")</f>
        <v/>
      </c>
      <c r="F2175" s="9" t="str">
        <f>IF(排名!F2174=1,增幅!F2175+IF(F2174="",-参数!$B$2-参数!$B$3),"")</f>
        <v/>
      </c>
      <c r="G2175" s="9" t="str">
        <f>IF(排名!G2174=1,增幅!G2175+IF(G2174="",-参数!$B$2-参数!$B$3),"")</f>
        <v/>
      </c>
      <c r="H2175" s="9" t="str">
        <f>IF(排名!H2174=1,增幅!H2175+IF(H2174="",-参数!$B$2-参数!$B$3),"")</f>
        <v/>
      </c>
      <c r="I2175" s="7">
        <f t="shared" si="67"/>
        <v>4.3328371536063743</v>
      </c>
      <c r="J2175" s="9">
        <f>I2175/MAX(I$3:I2175)-1</f>
        <v>-0.22456395348837244</v>
      </c>
    </row>
    <row r="2176" spans="1:10" x14ac:dyDescent="0.15">
      <c r="A2176" s="6">
        <v>41627</v>
      </c>
      <c r="B2176" s="9">
        <f t="shared" si="66"/>
        <v>-1.1246485473289547E-2</v>
      </c>
      <c r="C2176" s="9">
        <f>IF(排名!C2175=1,增幅!C2176+IF(C2175="",-参数!$B$2-参数!$B$3),"")</f>
        <v>-1.1246485473289547E-2</v>
      </c>
      <c r="D2176" s="9" t="str">
        <f>IF(排名!D2175=1,增幅!D2176+IF(D2175="",-参数!$B$2-参数!$B$3),"")</f>
        <v/>
      </c>
      <c r="E2176" s="9" t="str">
        <f>IF(排名!E2175=1,增幅!E2176+IF(E2175="",-参数!$B$2-参数!$B$3),"")</f>
        <v/>
      </c>
      <c r="F2176" s="9" t="str">
        <f>IF(排名!F2175=1,增幅!F2176+IF(F2175="",-参数!$B$2-参数!$B$3),"")</f>
        <v/>
      </c>
      <c r="G2176" s="9" t="str">
        <f>IF(排名!G2175=1,增幅!G2176+IF(G2175="",-参数!$B$2-参数!$B$3),"")</f>
        <v/>
      </c>
      <c r="H2176" s="9" t="str">
        <f>IF(排名!H2175=1,增幅!H2176+IF(H2175="",-参数!$B$2-参数!$B$3),"")</f>
        <v/>
      </c>
      <c r="I2176" s="7">
        <f t="shared" si="67"/>
        <v>4.2841079635002108</v>
      </c>
      <c r="J2176" s="9">
        <f>I2176/MAX(I$3:I2176)-1</f>
        <v>-0.23328488372093048</v>
      </c>
    </row>
    <row r="2177" spans="1:10" x14ac:dyDescent="0.15">
      <c r="A2177" s="6">
        <v>41628</v>
      </c>
      <c r="B2177" s="9">
        <f t="shared" si="66"/>
        <v>-1.6113744075829328E-2</v>
      </c>
      <c r="C2177" s="9">
        <f>IF(排名!C2176=1,增幅!C2177+IF(C2176="",-参数!$B$2-参数!$B$3),"")</f>
        <v>-1.6113744075829328E-2</v>
      </c>
      <c r="D2177" s="9" t="str">
        <f>IF(排名!D2176=1,增幅!D2177+IF(D2176="",-参数!$B$2-参数!$B$3),"")</f>
        <v/>
      </c>
      <c r="E2177" s="9" t="str">
        <f>IF(排名!E2176=1,增幅!E2177+IF(E2176="",-参数!$B$2-参数!$B$3),"")</f>
        <v/>
      </c>
      <c r="F2177" s="9" t="str">
        <f>IF(排名!F2176=1,增幅!F2177+IF(F2176="",-参数!$B$2-参数!$B$3),"")</f>
        <v/>
      </c>
      <c r="G2177" s="9" t="str">
        <f>IF(排名!G2176=1,增幅!G2177+IF(G2176="",-参数!$B$2-参数!$B$3),"")</f>
        <v/>
      </c>
      <c r="H2177" s="9" t="str">
        <f>IF(排名!H2176=1,增幅!H2177+IF(H2176="",-参数!$B$2-参数!$B$3),"")</f>
        <v/>
      </c>
      <c r="I2177" s="7">
        <f t="shared" si="67"/>
        <v>4.2150749441831463</v>
      </c>
      <c r="J2177" s="9">
        <f>I2177/MAX(I$3:I2177)-1</f>
        <v>-0.24563953488372114</v>
      </c>
    </row>
    <row r="2178" spans="1:10" x14ac:dyDescent="0.15">
      <c r="A2178" s="6">
        <v>41631</v>
      </c>
      <c r="B2178" s="9">
        <f t="shared" si="66"/>
        <v>0</v>
      </c>
      <c r="C2178" s="9">
        <f>IF(排名!C2177=1,增幅!C2178+IF(C2177="",-参数!$B$2-参数!$B$3),"")</f>
        <v>0</v>
      </c>
      <c r="D2178" s="9" t="str">
        <f>IF(排名!D2177=1,增幅!D2178+IF(D2177="",-参数!$B$2-参数!$B$3),"")</f>
        <v/>
      </c>
      <c r="E2178" s="9" t="str">
        <f>IF(排名!E2177=1,增幅!E2178+IF(E2177="",-参数!$B$2-参数!$B$3),"")</f>
        <v/>
      </c>
      <c r="F2178" s="9" t="str">
        <f>IF(排名!F2177=1,增幅!F2178+IF(F2177="",-参数!$B$2-参数!$B$3),"")</f>
        <v/>
      </c>
      <c r="G2178" s="9" t="str">
        <f>IF(排名!G2177=1,增幅!G2178+IF(G2177="",-参数!$B$2-参数!$B$3),"")</f>
        <v/>
      </c>
      <c r="H2178" s="9" t="str">
        <f>IF(排名!H2177=1,增幅!H2178+IF(H2177="",-参数!$B$2-参数!$B$3),"")</f>
        <v/>
      </c>
      <c r="I2178" s="7">
        <f t="shared" si="67"/>
        <v>4.2150749441831463</v>
      </c>
      <c r="J2178" s="9">
        <f>I2178/MAX(I$3:I2178)-1</f>
        <v>-0.24563953488372114</v>
      </c>
    </row>
    <row r="2179" spans="1:10" x14ac:dyDescent="0.15">
      <c r="A2179" s="6">
        <v>41632</v>
      </c>
      <c r="B2179" s="9">
        <f t="shared" si="66"/>
        <v>2.8901734104045396E-3</v>
      </c>
      <c r="C2179" s="9">
        <f>IF(排名!C2178=1,增幅!C2179+IF(C2178="",-参数!$B$2-参数!$B$3),"")</f>
        <v>2.8901734104045396E-3</v>
      </c>
      <c r="D2179" s="9" t="str">
        <f>IF(排名!D2178=1,增幅!D2179+IF(D2178="",-参数!$B$2-参数!$B$3),"")</f>
        <v/>
      </c>
      <c r="E2179" s="9" t="str">
        <f>IF(排名!E2178=1,增幅!E2179+IF(E2178="",-参数!$B$2-参数!$B$3),"")</f>
        <v/>
      </c>
      <c r="F2179" s="9" t="str">
        <f>IF(排名!F2178=1,增幅!F2179+IF(F2178="",-参数!$B$2-参数!$B$3),"")</f>
        <v/>
      </c>
      <c r="G2179" s="9" t="str">
        <f>IF(排名!G2178=1,增幅!G2179+IF(G2178="",-参数!$B$2-参数!$B$3),"")</f>
        <v/>
      </c>
      <c r="H2179" s="9" t="str">
        <f>IF(排名!H2178=1,增幅!H2179+IF(H2178="",-参数!$B$2-参数!$B$3),"")</f>
        <v/>
      </c>
      <c r="I2179" s="7">
        <f t="shared" si="67"/>
        <v>4.2272572417096868</v>
      </c>
      <c r="J2179" s="9">
        <f>I2179/MAX(I$3:I2179)-1</f>
        <v>-0.24345930232558166</v>
      </c>
    </row>
    <row r="2180" spans="1:10" x14ac:dyDescent="0.15">
      <c r="A2180" s="6">
        <v>41633</v>
      </c>
      <c r="B2180" s="9">
        <f t="shared" ref="B2180:B2243" si="68">IFERROR(AVERAGE(C2180:H2180),0)</f>
        <v>-3.842459173871382E-3</v>
      </c>
      <c r="C2180" s="9">
        <f>IF(排名!C2179=1,增幅!C2180+IF(C2179="",-参数!$B$2-参数!$B$3),"")</f>
        <v>-3.842459173871382E-3</v>
      </c>
      <c r="D2180" s="9" t="str">
        <f>IF(排名!D2179=1,增幅!D2180+IF(D2179="",-参数!$B$2-参数!$B$3),"")</f>
        <v/>
      </c>
      <c r="E2180" s="9" t="str">
        <f>IF(排名!E2179=1,增幅!E2180+IF(E2179="",-参数!$B$2-参数!$B$3),"")</f>
        <v/>
      </c>
      <c r="F2180" s="9" t="str">
        <f>IF(排名!F2179=1,增幅!F2180+IF(F2179="",-参数!$B$2-参数!$B$3),"")</f>
        <v/>
      </c>
      <c r="G2180" s="9" t="str">
        <f>IF(排名!G2179=1,增幅!G2180+IF(G2179="",-参数!$B$2-参数!$B$3),"")</f>
        <v/>
      </c>
      <c r="H2180" s="9" t="str">
        <f>IF(排名!H2179=1,增幅!H2180+IF(H2179="",-参数!$B$2-参数!$B$3),"")</f>
        <v/>
      </c>
      <c r="I2180" s="7">
        <f t="shared" ref="I2180:I2243" si="69">I2179*(1+B2180)</f>
        <v>4.2110141783409647</v>
      </c>
      <c r="J2180" s="9">
        <f>I2180/MAX(I$3:I2180)-1</f>
        <v>-0.24636627906976794</v>
      </c>
    </row>
    <row r="2181" spans="1:10" x14ac:dyDescent="0.15">
      <c r="A2181" s="6">
        <v>41634</v>
      </c>
      <c r="B2181" s="9">
        <f t="shared" si="68"/>
        <v>-3.0858244937319035E-2</v>
      </c>
      <c r="C2181" s="9">
        <f>IF(排名!C2180=1,增幅!C2181+IF(C2180="",-参数!$B$2-参数!$B$3),"")</f>
        <v>-3.0858244937319035E-2</v>
      </c>
      <c r="D2181" s="9" t="str">
        <f>IF(排名!D2180=1,增幅!D2181+IF(D2180="",-参数!$B$2-参数!$B$3),"")</f>
        <v/>
      </c>
      <c r="E2181" s="9" t="str">
        <f>IF(排名!E2180=1,增幅!E2181+IF(E2180="",-参数!$B$2-参数!$B$3),"")</f>
        <v/>
      </c>
      <c r="F2181" s="9" t="str">
        <f>IF(排名!F2180=1,增幅!F2181+IF(F2180="",-参数!$B$2-参数!$B$3),"")</f>
        <v/>
      </c>
      <c r="G2181" s="9" t="str">
        <f>IF(排名!G2180=1,增幅!G2181+IF(G2180="",-参数!$B$2-参数!$B$3),"")</f>
        <v/>
      </c>
      <c r="H2181" s="9" t="str">
        <f>IF(排名!H2180=1,增幅!H2181+IF(H2180="",-参数!$B$2-参数!$B$3),"")</f>
        <v/>
      </c>
      <c r="I2181" s="7">
        <f t="shared" si="69"/>
        <v>4.0810696713911963</v>
      </c>
      <c r="J2181" s="9">
        <f>I2181/MAX(I$3:I2181)-1</f>
        <v>-0.26962209302325602</v>
      </c>
    </row>
    <row r="2182" spans="1:10" x14ac:dyDescent="0.15">
      <c r="A2182" s="6">
        <v>41635</v>
      </c>
      <c r="B2182" s="9">
        <f t="shared" si="68"/>
        <v>2.2885572139303312E-2</v>
      </c>
      <c r="C2182" s="9">
        <f>IF(排名!C2181=1,增幅!C2182+IF(C2181="",-参数!$B$2-参数!$B$3),"")</f>
        <v>2.2885572139303312E-2</v>
      </c>
      <c r="D2182" s="9" t="str">
        <f>IF(排名!D2181=1,增幅!D2182+IF(D2181="",-参数!$B$2-参数!$B$3),"")</f>
        <v/>
      </c>
      <c r="E2182" s="9" t="str">
        <f>IF(排名!E2181=1,增幅!E2182+IF(E2181="",-参数!$B$2-参数!$B$3),"")</f>
        <v/>
      </c>
      <c r="F2182" s="9" t="str">
        <f>IF(排名!F2181=1,增幅!F2182+IF(F2181="",-参数!$B$2-参数!$B$3),"")</f>
        <v/>
      </c>
      <c r="G2182" s="9" t="str">
        <f>IF(排名!G2181=1,增幅!G2182+IF(G2181="",-参数!$B$2-参数!$B$3),"")</f>
        <v/>
      </c>
      <c r="H2182" s="9" t="str">
        <f>IF(排名!H2181=1,增幅!H2182+IF(H2181="",-参数!$B$2-参数!$B$3),"")</f>
        <v/>
      </c>
      <c r="I2182" s="7">
        <f t="shared" si="69"/>
        <v>4.1744672857613425</v>
      </c>
      <c r="J2182" s="9">
        <f>I2182/MAX(I$3:I2182)-1</f>
        <v>-0.25290697674418638</v>
      </c>
    </row>
    <row r="2183" spans="1:10" x14ac:dyDescent="0.15">
      <c r="A2183" s="6">
        <v>41638</v>
      </c>
      <c r="B2183" s="9">
        <f t="shared" si="68"/>
        <v>-2.9182879377431803E-3</v>
      </c>
      <c r="C2183" s="9">
        <f>IF(排名!C2182=1,增幅!C2183+IF(C2182="",-参数!$B$2-参数!$B$3),"")</f>
        <v>-2.9182879377431803E-3</v>
      </c>
      <c r="D2183" s="9" t="str">
        <f>IF(排名!D2182=1,增幅!D2183+IF(D2182="",-参数!$B$2-参数!$B$3),"")</f>
        <v/>
      </c>
      <c r="E2183" s="9" t="str">
        <f>IF(排名!E2182=1,增幅!E2183+IF(E2182="",-参数!$B$2-参数!$B$3),"")</f>
        <v/>
      </c>
      <c r="F2183" s="9" t="str">
        <f>IF(排名!F2182=1,增幅!F2183+IF(F2182="",-参数!$B$2-参数!$B$3),"")</f>
        <v/>
      </c>
      <c r="G2183" s="9" t="str">
        <f>IF(排名!G2182=1,增幅!G2183+IF(G2182="",-参数!$B$2-参数!$B$3),"")</f>
        <v/>
      </c>
      <c r="H2183" s="9" t="str">
        <f>IF(排名!H2182=1,增幅!H2183+IF(H2182="",-参数!$B$2-参数!$B$3),"")</f>
        <v/>
      </c>
      <c r="I2183" s="7">
        <f t="shared" si="69"/>
        <v>4.1622849882348021</v>
      </c>
      <c r="J2183" s="9">
        <f>I2183/MAX(I$3:I2183)-1</f>
        <v>-0.25508720930232587</v>
      </c>
    </row>
    <row r="2184" spans="1:10" x14ac:dyDescent="0.15">
      <c r="A2184" s="6">
        <v>41639</v>
      </c>
      <c r="B2184" s="9">
        <f t="shared" si="68"/>
        <v>1.4634146341463428E-2</v>
      </c>
      <c r="C2184" s="9">
        <f>IF(排名!C2183=1,增幅!C2184+IF(C2183="",-参数!$B$2-参数!$B$3),"")</f>
        <v>1.4634146341463428E-2</v>
      </c>
      <c r="D2184" s="9" t="str">
        <f>IF(排名!D2183=1,增幅!D2184+IF(D2183="",-参数!$B$2-参数!$B$3),"")</f>
        <v/>
      </c>
      <c r="E2184" s="9" t="str">
        <f>IF(排名!E2183=1,增幅!E2184+IF(E2183="",-参数!$B$2-参数!$B$3),"")</f>
        <v/>
      </c>
      <c r="F2184" s="9" t="str">
        <f>IF(排名!F2183=1,增幅!F2184+IF(F2183="",-参数!$B$2-参数!$B$3),"")</f>
        <v/>
      </c>
      <c r="G2184" s="9" t="str">
        <f>IF(排名!G2183=1,增幅!G2184+IF(G2183="",-参数!$B$2-参数!$B$3),"")</f>
        <v/>
      </c>
      <c r="H2184" s="9" t="str">
        <f>IF(排名!H2183=1,增幅!H2184+IF(H2183="",-参数!$B$2-参数!$B$3),"")</f>
        <v/>
      </c>
      <c r="I2184" s="7">
        <f t="shared" si="69"/>
        <v>4.2231964758675069</v>
      </c>
      <c r="J2184" s="9">
        <f>I2184/MAX(I$3:I2184)-1</f>
        <v>-0.24418604651162812</v>
      </c>
    </row>
    <row r="2185" spans="1:10" x14ac:dyDescent="0.15">
      <c r="A2185" s="6">
        <v>41641</v>
      </c>
      <c r="B2185" s="9">
        <f t="shared" si="68"/>
        <v>-1.057692307692315E-2</v>
      </c>
      <c r="C2185" s="9">
        <f>IF(排名!C2184=1,增幅!C2185+IF(C2184="",-参数!$B$2-参数!$B$3),"")</f>
        <v>-1.057692307692315E-2</v>
      </c>
      <c r="D2185" s="9" t="str">
        <f>IF(排名!D2184=1,增幅!D2185+IF(D2184="",-参数!$B$2-参数!$B$3),"")</f>
        <v/>
      </c>
      <c r="E2185" s="9" t="str">
        <f>IF(排名!E2184=1,增幅!E2185+IF(E2184="",-参数!$B$2-参数!$B$3),"")</f>
        <v/>
      </c>
      <c r="F2185" s="9" t="str">
        <f>IF(排名!F2184=1,增幅!F2185+IF(F2184="",-参数!$B$2-参数!$B$3),"")</f>
        <v/>
      </c>
      <c r="G2185" s="9" t="str">
        <f>IF(排名!G2184=1,增幅!G2185+IF(G2184="",-参数!$B$2-参数!$B$3),"")</f>
        <v/>
      </c>
      <c r="H2185" s="9" t="str">
        <f>IF(排名!H2184=1,增幅!H2185+IF(H2184="",-参数!$B$2-参数!$B$3),"")</f>
        <v/>
      </c>
      <c r="I2185" s="7">
        <f t="shared" si="69"/>
        <v>4.1785280516035233</v>
      </c>
      <c r="J2185" s="9">
        <f>I2185/MAX(I$3:I2185)-1</f>
        <v>-0.25218023255813982</v>
      </c>
    </row>
    <row r="2186" spans="1:10" x14ac:dyDescent="0.15">
      <c r="A2186" s="6">
        <v>41642</v>
      </c>
      <c r="B2186" s="9">
        <f t="shared" si="68"/>
        <v>-8.7463556851311575E-3</v>
      </c>
      <c r="C2186" s="9">
        <f>IF(排名!C2185=1,增幅!C2186+IF(C2185="",-参数!$B$2-参数!$B$3),"")</f>
        <v>-8.7463556851311575E-3</v>
      </c>
      <c r="D2186" s="9" t="str">
        <f>IF(排名!D2185=1,增幅!D2186+IF(D2185="",-参数!$B$2-参数!$B$3),"")</f>
        <v/>
      </c>
      <c r="E2186" s="9" t="str">
        <f>IF(排名!E2185=1,增幅!E2186+IF(E2185="",-参数!$B$2-参数!$B$3),"")</f>
        <v/>
      </c>
      <c r="F2186" s="9" t="str">
        <f>IF(排名!F2185=1,增幅!F2186+IF(F2185="",-参数!$B$2-参数!$B$3),"")</f>
        <v/>
      </c>
      <c r="G2186" s="9" t="str">
        <f>IF(排名!G2185=1,增幅!G2186+IF(G2185="",-参数!$B$2-参数!$B$3),"")</f>
        <v/>
      </c>
      <c r="H2186" s="9" t="str">
        <f>IF(排名!H2185=1,增幅!H2186+IF(H2185="",-参数!$B$2-参数!$B$3),"")</f>
        <v/>
      </c>
      <c r="I2186" s="7">
        <f t="shared" si="69"/>
        <v>4.1419811590239011</v>
      </c>
      <c r="J2186" s="9">
        <f>I2186/MAX(I$3:I2186)-1</f>
        <v>-0.25872093023255838</v>
      </c>
    </row>
    <row r="2187" spans="1:10" x14ac:dyDescent="0.15">
      <c r="A2187" s="6">
        <v>41645</v>
      </c>
      <c r="B2187" s="9">
        <f t="shared" si="68"/>
        <v>1.2745098039215863E-2</v>
      </c>
      <c r="C2187" s="9">
        <f>IF(排名!C2186=1,增幅!C2187+IF(C2186="",-参数!$B$2-参数!$B$3),"")</f>
        <v>1.2745098039215863E-2</v>
      </c>
      <c r="D2187" s="9" t="str">
        <f>IF(排名!D2186=1,增幅!D2187+IF(D2186="",-参数!$B$2-参数!$B$3),"")</f>
        <v/>
      </c>
      <c r="E2187" s="9" t="str">
        <f>IF(排名!E2186=1,增幅!E2187+IF(E2186="",-参数!$B$2-参数!$B$3),"")</f>
        <v/>
      </c>
      <c r="F2187" s="9" t="str">
        <f>IF(排名!F2186=1,增幅!F2187+IF(F2186="",-参数!$B$2-参数!$B$3),"")</f>
        <v/>
      </c>
      <c r="G2187" s="9" t="str">
        <f>IF(排名!G2186=1,增幅!G2187+IF(G2186="",-参数!$B$2-参数!$B$3),"")</f>
        <v/>
      </c>
      <c r="H2187" s="9" t="str">
        <f>IF(排名!H2186=1,增幅!H2187+IF(H2186="",-参数!$B$2-参数!$B$3),"")</f>
        <v/>
      </c>
      <c r="I2187" s="7">
        <f t="shared" si="69"/>
        <v>4.1947711149722453</v>
      </c>
      <c r="J2187" s="9">
        <f>I2187/MAX(I$3:I2187)-1</f>
        <v>-0.24927325581395365</v>
      </c>
    </row>
    <row r="2188" spans="1:10" x14ac:dyDescent="0.15">
      <c r="A2188" s="6">
        <v>41646</v>
      </c>
      <c r="B2188" s="9">
        <f t="shared" si="68"/>
        <v>-9.6805421103581812E-3</v>
      </c>
      <c r="C2188" s="9">
        <f>IF(排名!C2187=1,增幅!C2188+IF(C2187="",-参数!$B$2-参数!$B$3),"")</f>
        <v>-9.6805421103581812E-3</v>
      </c>
      <c r="D2188" s="9" t="str">
        <f>IF(排名!D2187=1,增幅!D2188+IF(D2187="",-参数!$B$2-参数!$B$3),"")</f>
        <v/>
      </c>
      <c r="E2188" s="9" t="str">
        <f>IF(排名!E2187=1,增幅!E2188+IF(E2187="",-参数!$B$2-参数!$B$3),"")</f>
        <v/>
      </c>
      <c r="F2188" s="9" t="str">
        <f>IF(排名!F2187=1,增幅!F2188+IF(F2187="",-参数!$B$2-参数!$B$3),"")</f>
        <v/>
      </c>
      <c r="G2188" s="9" t="str">
        <f>IF(排名!G2187=1,增幅!G2188+IF(G2187="",-参数!$B$2-参数!$B$3),"")</f>
        <v/>
      </c>
      <c r="H2188" s="9" t="str">
        <f>IF(排名!H2187=1,增幅!H2188+IF(H2187="",-参数!$B$2-参数!$B$3),"")</f>
        <v/>
      </c>
      <c r="I2188" s="7">
        <f t="shared" si="69"/>
        <v>4.1541634565504424</v>
      </c>
      <c r="J2188" s="9">
        <f>I2188/MAX(I$3:I2188)-1</f>
        <v>-0.25654069767441867</v>
      </c>
    </row>
    <row r="2189" spans="1:10" x14ac:dyDescent="0.15">
      <c r="A2189" s="6">
        <v>41647</v>
      </c>
      <c r="B2189" s="9">
        <f t="shared" si="68"/>
        <v>9.7751710654936375E-3</v>
      </c>
      <c r="C2189" s="9">
        <f>IF(排名!C2188=1,增幅!C2189+IF(C2188="",-参数!$B$2-参数!$B$3),"")</f>
        <v>9.7751710654936375E-3</v>
      </c>
      <c r="D2189" s="9" t="str">
        <f>IF(排名!D2188=1,增幅!D2189+IF(D2188="",-参数!$B$2-参数!$B$3),"")</f>
        <v/>
      </c>
      <c r="E2189" s="9" t="str">
        <f>IF(排名!E2188=1,增幅!E2189+IF(E2188="",-参数!$B$2-参数!$B$3),"")</f>
        <v/>
      </c>
      <c r="F2189" s="9" t="str">
        <f>IF(排名!F2188=1,增幅!F2189+IF(F2188="",-参数!$B$2-参数!$B$3),"")</f>
        <v/>
      </c>
      <c r="G2189" s="9" t="str">
        <f>IF(排名!G2188=1,增幅!G2189+IF(G2188="",-参数!$B$2-参数!$B$3),"")</f>
        <v/>
      </c>
      <c r="H2189" s="9" t="str">
        <f>IF(排名!H2188=1,增幅!H2189+IF(H2188="",-参数!$B$2-参数!$B$3),"")</f>
        <v/>
      </c>
      <c r="I2189" s="7">
        <f t="shared" si="69"/>
        <v>4.1947711149722453</v>
      </c>
      <c r="J2189" s="9">
        <f>I2189/MAX(I$3:I2189)-1</f>
        <v>-0.24927325581395365</v>
      </c>
    </row>
    <row r="2190" spans="1:10" x14ac:dyDescent="0.15">
      <c r="A2190" s="6">
        <v>41648</v>
      </c>
      <c r="B2190" s="9">
        <f t="shared" si="68"/>
        <v>-6.776379477250738E-3</v>
      </c>
      <c r="C2190" s="9">
        <f>IF(排名!C2189=1,增幅!C2190+IF(C2189="",-参数!$B$2-参数!$B$3),"")</f>
        <v>-6.776379477250738E-3</v>
      </c>
      <c r="D2190" s="9" t="str">
        <f>IF(排名!D2189=1,增幅!D2190+IF(D2189="",-参数!$B$2-参数!$B$3),"")</f>
        <v/>
      </c>
      <c r="E2190" s="9" t="str">
        <f>IF(排名!E2189=1,增幅!E2190+IF(E2189="",-参数!$B$2-参数!$B$3),"")</f>
        <v/>
      </c>
      <c r="F2190" s="9" t="str">
        <f>IF(排名!F2189=1,增幅!F2190+IF(F2189="",-参数!$B$2-参数!$B$3),"")</f>
        <v/>
      </c>
      <c r="G2190" s="9" t="str">
        <f>IF(排名!G2189=1,增幅!G2190+IF(G2189="",-参数!$B$2-参数!$B$3),"")</f>
        <v/>
      </c>
      <c r="H2190" s="9" t="str">
        <f>IF(排名!H2189=1,增幅!H2190+IF(H2189="",-参数!$B$2-参数!$B$3),"")</f>
        <v/>
      </c>
      <c r="I2190" s="7">
        <f t="shared" si="69"/>
        <v>4.1663457540769828</v>
      </c>
      <c r="J2190" s="9">
        <f>I2190/MAX(I$3:I2190)-1</f>
        <v>-0.2543604651162793</v>
      </c>
    </row>
    <row r="2191" spans="1:10" x14ac:dyDescent="0.15">
      <c r="A2191" s="6">
        <v>41649</v>
      </c>
      <c r="B2191" s="9">
        <f t="shared" si="68"/>
        <v>-2.9239766081871066E-3</v>
      </c>
      <c r="C2191" s="9">
        <f>IF(排名!C2190=1,增幅!C2191+IF(C2190="",-参数!$B$2-参数!$B$3),"")</f>
        <v>-2.9239766081871066E-3</v>
      </c>
      <c r="D2191" s="9" t="str">
        <f>IF(排名!D2190=1,增幅!D2191+IF(D2190="",-参数!$B$2-参数!$B$3),"")</f>
        <v/>
      </c>
      <c r="E2191" s="9" t="str">
        <f>IF(排名!E2190=1,增幅!E2191+IF(E2190="",-参数!$B$2-参数!$B$3),"")</f>
        <v/>
      </c>
      <c r="F2191" s="9" t="str">
        <f>IF(排名!F2190=1,增幅!F2191+IF(F2190="",-参数!$B$2-参数!$B$3),"")</f>
        <v/>
      </c>
      <c r="G2191" s="9" t="str">
        <f>IF(排名!G2190=1,增幅!G2191+IF(G2190="",-参数!$B$2-参数!$B$3),"")</f>
        <v/>
      </c>
      <c r="H2191" s="9" t="str">
        <f>IF(排名!H2190=1,增幅!H2191+IF(H2190="",-参数!$B$2-参数!$B$3),"")</f>
        <v/>
      </c>
      <c r="I2191" s="7">
        <f t="shared" si="69"/>
        <v>4.1541634565504424</v>
      </c>
      <c r="J2191" s="9">
        <f>I2191/MAX(I$3:I2191)-1</f>
        <v>-0.25654069767441867</v>
      </c>
    </row>
    <row r="2192" spans="1:10" x14ac:dyDescent="0.15">
      <c r="A2192" s="6">
        <v>41652</v>
      </c>
      <c r="B2192" s="9">
        <f t="shared" si="68"/>
        <v>0</v>
      </c>
      <c r="C2192" s="9" t="e">
        <f>IF(排名!C2191=1,增幅!C2192+IF(C2191="",-参数!$B$2-参数!$B$3),"")</f>
        <v>#VALUE!</v>
      </c>
      <c r="D2192" s="9" t="str">
        <f>IF(排名!D2191=1,增幅!D2192+IF(D2191="",-参数!$B$2-参数!$B$3),"")</f>
        <v/>
      </c>
      <c r="E2192" s="9" t="str">
        <f>IF(排名!E2191=1,增幅!E2192+IF(E2191="",-参数!$B$2-参数!$B$3),"")</f>
        <v/>
      </c>
      <c r="F2192" s="9" t="str">
        <f>IF(排名!F2191=1,增幅!F2192+IF(F2191="",-参数!$B$2-参数!$B$3),"")</f>
        <v/>
      </c>
      <c r="G2192" s="9" t="str">
        <f>IF(排名!G2191=1,增幅!G2192+IF(G2191="",-参数!$B$2-参数!$B$3),"")</f>
        <v/>
      </c>
      <c r="H2192" s="9" t="str">
        <f>IF(排名!H2191=1,增幅!H2192+IF(H2191="",-参数!$B$2-参数!$B$3),"")</f>
        <v/>
      </c>
      <c r="I2192" s="7">
        <f t="shared" si="69"/>
        <v>4.1541634565504424</v>
      </c>
      <c r="J2192" s="9">
        <f>I2192/MAX(I$3:I2192)-1</f>
        <v>-0.25654069767441867</v>
      </c>
    </row>
    <row r="2193" spans="1:10" x14ac:dyDescent="0.15">
      <c r="A2193" s="6">
        <v>41653</v>
      </c>
      <c r="B2193" s="9">
        <f t="shared" si="68"/>
        <v>7.8240093240094528E-3</v>
      </c>
      <c r="C2193" s="9" t="str">
        <f>IF(排名!C2192=1,增幅!C2193+IF(C2192="",-参数!$B$2-参数!$B$3),"")</f>
        <v/>
      </c>
      <c r="D2193" s="9" t="str">
        <f>IF(排名!D2192=1,增幅!D2193+IF(D2192="",-参数!$B$2-参数!$B$3),"")</f>
        <v/>
      </c>
      <c r="E2193" s="9" t="str">
        <f>IF(排名!E2192=1,增幅!E2193+IF(E2192="",-参数!$B$2-参数!$B$3),"")</f>
        <v/>
      </c>
      <c r="F2193" s="9" t="str">
        <f>IF(排名!F2192=1,增幅!F2193+IF(F2192="",-参数!$B$2-参数!$B$3),"")</f>
        <v/>
      </c>
      <c r="G2193" s="9">
        <f>IF(排名!G2192=1,增幅!G2193+IF(G2192="",-参数!$B$2-参数!$B$3),"")</f>
        <v>7.8240093240094528E-3</v>
      </c>
      <c r="H2193" s="9" t="str">
        <f>IF(排名!H2192=1,增幅!H2193+IF(H2192="",-参数!$B$2-参数!$B$3),"")</f>
        <v/>
      </c>
      <c r="I2193" s="7">
        <f t="shared" si="69"/>
        <v>4.1866656701679519</v>
      </c>
      <c r="J2193" s="9">
        <f>I2193/MAX(I$3:I2193)-1</f>
        <v>-0.25072386516100187</v>
      </c>
    </row>
    <row r="2194" spans="1:10" x14ac:dyDescent="0.15">
      <c r="A2194" s="6">
        <v>41654</v>
      </c>
      <c r="B2194" s="9">
        <f t="shared" si="68"/>
        <v>-1.5514014014014031E-2</v>
      </c>
      <c r="C2194" s="9">
        <f>IF(排名!C2193=1,增幅!C2194+IF(C2193="",-参数!$B$2-参数!$B$3),"")</f>
        <v>-1.5514014014014031E-2</v>
      </c>
      <c r="D2194" s="9" t="str">
        <f>IF(排名!D2193=1,增幅!D2194+IF(D2193="",-参数!$B$2-参数!$B$3),"")</f>
        <v/>
      </c>
      <c r="E2194" s="9" t="str">
        <f>IF(排名!E2193=1,增幅!E2194+IF(E2193="",-参数!$B$2-参数!$B$3),"")</f>
        <v/>
      </c>
      <c r="F2194" s="9" t="str">
        <f>IF(排名!F2193=1,增幅!F2194+IF(F2193="",-参数!$B$2-参数!$B$3),"")</f>
        <v/>
      </c>
      <c r="G2194" s="9" t="str">
        <f>IF(排名!G2193=1,增幅!G2194+IF(G2193="",-参数!$B$2-参数!$B$3),"")</f>
        <v/>
      </c>
      <c r="H2194" s="9" t="str">
        <f>IF(排名!H2193=1,增幅!H2194+IF(H2193="",-参数!$B$2-参数!$B$3),"")</f>
        <v/>
      </c>
      <c r="I2194" s="7">
        <f t="shared" si="69"/>
        <v>4.1217136802889751</v>
      </c>
      <c r="J2194" s="9">
        <f>I2194/MAX(I$3:I2194)-1</f>
        <v>-0.26234814561726028</v>
      </c>
    </row>
    <row r="2195" spans="1:10" x14ac:dyDescent="0.15">
      <c r="A2195" s="6">
        <v>41655</v>
      </c>
      <c r="B2195" s="9">
        <f t="shared" si="68"/>
        <v>2.0304568527917954E-3</v>
      </c>
      <c r="C2195" s="9">
        <f>IF(排名!C2194=1,增幅!C2195+IF(C2194="",-参数!$B$2-参数!$B$3),"")</f>
        <v>2.0304568527917954E-3</v>
      </c>
      <c r="D2195" s="9" t="str">
        <f>IF(排名!D2194=1,增幅!D2195+IF(D2194="",-参数!$B$2-参数!$B$3),"")</f>
        <v/>
      </c>
      <c r="E2195" s="9" t="str">
        <f>IF(排名!E2194=1,增幅!E2195+IF(E2194="",-参数!$B$2-参数!$B$3),"")</f>
        <v/>
      </c>
      <c r="F2195" s="9" t="str">
        <f>IF(排名!F2194=1,增幅!F2195+IF(F2194="",-参数!$B$2-参数!$B$3),"")</f>
        <v/>
      </c>
      <c r="G2195" s="9" t="str">
        <f>IF(排名!G2194=1,增幅!G2195+IF(G2194="",-参数!$B$2-参数!$B$3),"")</f>
        <v/>
      </c>
      <c r="H2195" s="9" t="str">
        <f>IF(排名!H2194=1,增幅!H2195+IF(H2194="",-参数!$B$2-参数!$B$3),"")</f>
        <v/>
      </c>
      <c r="I2195" s="7">
        <f t="shared" si="69"/>
        <v>4.1300826420763634</v>
      </c>
      <c r="J2195" s="9">
        <f>I2195/MAX(I$3:I2195)-1</f>
        <v>-0.26085037535455435</v>
      </c>
    </row>
    <row r="2196" spans="1:10" x14ac:dyDescent="0.15">
      <c r="A2196" s="6">
        <v>41656</v>
      </c>
      <c r="B2196" s="9">
        <f t="shared" si="68"/>
        <v>-1.5197568389057614E-2</v>
      </c>
      <c r="C2196" s="9">
        <f>IF(排名!C2195=1,增幅!C2196+IF(C2195="",-参数!$B$2-参数!$B$3),"")</f>
        <v>-1.5197568389057614E-2</v>
      </c>
      <c r="D2196" s="9" t="str">
        <f>IF(排名!D2195=1,增幅!D2196+IF(D2195="",-参数!$B$2-参数!$B$3),"")</f>
        <v/>
      </c>
      <c r="E2196" s="9" t="str">
        <f>IF(排名!E2195=1,增幅!E2196+IF(E2195="",-参数!$B$2-参数!$B$3),"")</f>
        <v/>
      </c>
      <c r="F2196" s="9" t="str">
        <f>IF(排名!F2195=1,增幅!F2196+IF(F2195="",-参数!$B$2-参数!$B$3),"")</f>
        <v/>
      </c>
      <c r="G2196" s="9" t="str">
        <f>IF(排名!G2195=1,增幅!G2196+IF(G2195="",-参数!$B$2-参数!$B$3),"")</f>
        <v/>
      </c>
      <c r="H2196" s="9" t="str">
        <f>IF(排名!H2195=1,增幅!H2196+IF(H2195="",-参数!$B$2-参数!$B$3),"")</f>
        <v/>
      </c>
      <c r="I2196" s="7">
        <f t="shared" si="69"/>
        <v>4.0673154286709483</v>
      </c>
      <c r="J2196" s="9">
        <f>I2196/MAX(I$3:I2196)-1</f>
        <v>-0.27208365232484977</v>
      </c>
    </row>
    <row r="2197" spans="1:10" x14ac:dyDescent="0.15">
      <c r="A2197" s="6">
        <v>41659</v>
      </c>
      <c r="B2197" s="9">
        <f t="shared" si="68"/>
        <v>-5.1440329218107594E-3</v>
      </c>
      <c r="C2197" s="9">
        <f>IF(排名!C2196=1,增幅!C2197+IF(C2196="",-参数!$B$2-参数!$B$3),"")</f>
        <v>-5.1440329218107594E-3</v>
      </c>
      <c r="D2197" s="9" t="str">
        <f>IF(排名!D2196=1,增幅!D2197+IF(D2196="",-参数!$B$2-参数!$B$3),"")</f>
        <v/>
      </c>
      <c r="E2197" s="9" t="str">
        <f>IF(排名!E2196=1,增幅!E2197+IF(E2196="",-参数!$B$2-参数!$B$3),"")</f>
        <v/>
      </c>
      <c r="F2197" s="9" t="str">
        <f>IF(排名!F2196=1,增幅!F2197+IF(F2196="",-参数!$B$2-参数!$B$3),"")</f>
        <v/>
      </c>
      <c r="G2197" s="9" t="str">
        <f>IF(排名!G2196=1,增幅!G2197+IF(G2196="",-参数!$B$2-参数!$B$3),"")</f>
        <v/>
      </c>
      <c r="H2197" s="9" t="str">
        <f>IF(排名!H2196=1,增幅!H2197+IF(H2196="",-参数!$B$2-参数!$B$3),"")</f>
        <v/>
      </c>
      <c r="I2197" s="7">
        <f t="shared" si="69"/>
        <v>4.0463930242024757</v>
      </c>
      <c r="J2197" s="9">
        <f>I2197/MAX(I$3:I2197)-1</f>
        <v>-0.27582807798161502</v>
      </c>
    </row>
    <row r="2198" spans="1:10" x14ac:dyDescent="0.15">
      <c r="A2198" s="6">
        <v>41660</v>
      </c>
      <c r="B2198" s="9">
        <f t="shared" si="68"/>
        <v>8.2730093071354815E-3</v>
      </c>
      <c r="C2198" s="9">
        <f>IF(排名!C2197=1,增幅!C2198+IF(C2197="",-参数!$B$2-参数!$B$3),"")</f>
        <v>8.2730093071354815E-3</v>
      </c>
      <c r="D2198" s="9" t="str">
        <f>IF(排名!D2197=1,增幅!D2198+IF(D2197="",-参数!$B$2-参数!$B$3),"")</f>
        <v/>
      </c>
      <c r="E2198" s="9" t="str">
        <f>IF(排名!E2197=1,增幅!E2198+IF(E2197="",-参数!$B$2-参数!$B$3),"")</f>
        <v/>
      </c>
      <c r="F2198" s="9" t="str">
        <f>IF(排名!F2197=1,增幅!F2198+IF(F2197="",-参数!$B$2-参数!$B$3),"")</f>
        <v/>
      </c>
      <c r="G2198" s="9" t="str">
        <f>IF(排名!G2197=1,增幅!G2198+IF(G2197="",-参数!$B$2-参数!$B$3),"")</f>
        <v/>
      </c>
      <c r="H2198" s="9" t="str">
        <f>IF(排名!H2197=1,增幅!H2198+IF(H2197="",-参数!$B$2-参数!$B$3),"")</f>
        <v/>
      </c>
      <c r="I2198" s="7">
        <f t="shared" si="69"/>
        <v>4.0798688713520308</v>
      </c>
      <c r="J2198" s="9">
        <f>I2198/MAX(I$3:I2198)-1</f>
        <v>-0.26983699693079077</v>
      </c>
    </row>
    <row r="2199" spans="1:10" x14ac:dyDescent="0.15">
      <c r="A2199" s="6">
        <v>41661</v>
      </c>
      <c r="B2199" s="9">
        <f t="shared" si="68"/>
        <v>2.051282051282044E-2</v>
      </c>
      <c r="C2199" s="9">
        <f>IF(排名!C2198=1,增幅!C2199+IF(C2198="",-参数!$B$2-参数!$B$3),"")</f>
        <v>2.051282051282044E-2</v>
      </c>
      <c r="D2199" s="9" t="str">
        <f>IF(排名!D2198=1,增幅!D2199+IF(D2198="",-参数!$B$2-参数!$B$3),"")</f>
        <v/>
      </c>
      <c r="E2199" s="9" t="str">
        <f>IF(排名!E2198=1,增幅!E2199+IF(E2198="",-参数!$B$2-参数!$B$3),"")</f>
        <v/>
      </c>
      <c r="F2199" s="9" t="str">
        <f>IF(排名!F2198=1,增幅!F2199+IF(F2198="",-参数!$B$2-参数!$B$3),"")</f>
        <v/>
      </c>
      <c r="G2199" s="9" t="str">
        <f>IF(排名!G2198=1,增幅!G2199+IF(G2198="",-参数!$B$2-参数!$B$3),"")</f>
        <v/>
      </c>
      <c r="H2199" s="9" t="str">
        <f>IF(排名!H2198=1,增幅!H2199+IF(H2198="",-参数!$B$2-参数!$B$3),"")</f>
        <v/>
      </c>
      <c r="I2199" s="7">
        <f t="shared" si="69"/>
        <v>4.1635584892259185</v>
      </c>
      <c r="J2199" s="9">
        <f>I2199/MAX(I$3:I2199)-1</f>
        <v>-0.25485929430373011</v>
      </c>
    </row>
    <row r="2200" spans="1:10" x14ac:dyDescent="0.15">
      <c r="A2200" s="6">
        <v>41662</v>
      </c>
      <c r="B2200" s="9">
        <f t="shared" si="68"/>
        <v>-4.020100502512447E-3</v>
      </c>
      <c r="C2200" s="9">
        <f>IF(排名!C2199=1,增幅!C2200+IF(C2199="",-参数!$B$2-参数!$B$3),"")</f>
        <v>-4.020100502512447E-3</v>
      </c>
      <c r="D2200" s="9" t="str">
        <f>IF(排名!D2199=1,增幅!D2200+IF(D2199="",-参数!$B$2-参数!$B$3),"")</f>
        <v/>
      </c>
      <c r="E2200" s="9" t="str">
        <f>IF(排名!E2199=1,增幅!E2200+IF(E2199="",-参数!$B$2-参数!$B$3),"")</f>
        <v/>
      </c>
      <c r="F2200" s="9" t="str">
        <f>IF(排名!F2199=1,增幅!F2200+IF(F2199="",-参数!$B$2-参数!$B$3),"")</f>
        <v/>
      </c>
      <c r="G2200" s="9" t="str">
        <f>IF(排名!G2199=1,增幅!G2200+IF(G2199="",-参数!$B$2-参数!$B$3),"")</f>
        <v/>
      </c>
      <c r="H2200" s="9" t="str">
        <f>IF(排名!H2199=1,增幅!H2200+IF(H2199="",-参数!$B$2-参数!$B$3),"")</f>
        <v/>
      </c>
      <c r="I2200" s="7">
        <f t="shared" si="69"/>
        <v>4.1468205656511419</v>
      </c>
      <c r="J2200" s="9">
        <f>I2200/MAX(I$3:I2200)-1</f>
        <v>-0.25785483482914207</v>
      </c>
    </row>
    <row r="2201" spans="1:10" x14ac:dyDescent="0.15">
      <c r="A2201" s="6">
        <v>41663</v>
      </c>
      <c r="B2201" s="9">
        <f t="shared" si="68"/>
        <v>5.0454086781031027E-3</v>
      </c>
      <c r="C2201" s="9">
        <f>IF(排名!C2200=1,增幅!C2201+IF(C2200="",-参数!$B$2-参数!$B$3),"")</f>
        <v>5.0454086781031027E-3</v>
      </c>
      <c r="D2201" s="9" t="str">
        <f>IF(排名!D2200=1,增幅!D2201+IF(D2200="",-参数!$B$2-参数!$B$3),"")</f>
        <v/>
      </c>
      <c r="E2201" s="9" t="str">
        <f>IF(排名!E2200=1,增幅!E2201+IF(E2200="",-参数!$B$2-参数!$B$3),"")</f>
        <v/>
      </c>
      <c r="F2201" s="9" t="str">
        <f>IF(排名!F2200=1,增幅!F2201+IF(F2200="",-参数!$B$2-参数!$B$3),"")</f>
        <v/>
      </c>
      <c r="G2201" s="9" t="str">
        <f>IF(排名!G2200=1,增幅!G2201+IF(G2200="",-参数!$B$2-参数!$B$3),"")</f>
        <v/>
      </c>
      <c r="H2201" s="9" t="str">
        <f>IF(排名!H2200=1,增幅!H2201+IF(H2200="",-参数!$B$2-参数!$B$3),"")</f>
        <v/>
      </c>
      <c r="I2201" s="7">
        <f t="shared" si="69"/>
        <v>4.1677429701196145</v>
      </c>
      <c r="J2201" s="9">
        <f>I2201/MAX(I$3:I2201)-1</f>
        <v>-0.25411040917237671</v>
      </c>
    </row>
    <row r="2202" spans="1:10" x14ac:dyDescent="0.15">
      <c r="A2202" s="6">
        <v>41666</v>
      </c>
      <c r="B2202" s="9">
        <f t="shared" si="68"/>
        <v>-1.0040160642571516E-3</v>
      </c>
      <c r="C2202" s="9">
        <f>IF(排名!C2201=1,增幅!C2202+IF(C2201="",-参数!$B$2-参数!$B$3),"")</f>
        <v>-1.0040160642571516E-3</v>
      </c>
      <c r="D2202" s="9" t="str">
        <f>IF(排名!D2201=1,增幅!D2202+IF(D2201="",-参数!$B$2-参数!$B$3),"")</f>
        <v/>
      </c>
      <c r="E2202" s="9" t="str">
        <f>IF(排名!E2201=1,增幅!E2202+IF(E2201="",-参数!$B$2-参数!$B$3),"")</f>
        <v/>
      </c>
      <c r="F2202" s="9" t="str">
        <f>IF(排名!F2201=1,增幅!F2202+IF(F2201="",-参数!$B$2-参数!$B$3),"")</f>
        <v/>
      </c>
      <c r="G2202" s="9" t="str">
        <f>IF(排名!G2201=1,增幅!G2202+IF(G2201="",-参数!$B$2-参数!$B$3),"")</f>
        <v/>
      </c>
      <c r="H2202" s="9" t="str">
        <f>IF(排名!H2201=1,增幅!H2202+IF(H2201="",-参数!$B$2-参数!$B$3),"")</f>
        <v/>
      </c>
      <c r="I2202" s="7">
        <f t="shared" si="69"/>
        <v>4.1635584892259194</v>
      </c>
      <c r="J2202" s="9">
        <f>I2202/MAX(I$3:I2202)-1</f>
        <v>-0.25485929430372989</v>
      </c>
    </row>
    <row r="2203" spans="1:10" x14ac:dyDescent="0.15">
      <c r="A2203" s="6">
        <v>41667</v>
      </c>
      <c r="B2203" s="9">
        <f t="shared" si="68"/>
        <v>7.0351758793969488E-3</v>
      </c>
      <c r="C2203" s="9">
        <f>IF(排名!C2202=1,增幅!C2203+IF(C2202="",-参数!$B$2-参数!$B$3),"")</f>
        <v>7.0351758793969488E-3</v>
      </c>
      <c r="D2203" s="9" t="str">
        <f>IF(排名!D2202=1,增幅!D2203+IF(D2202="",-参数!$B$2-参数!$B$3),"")</f>
        <v/>
      </c>
      <c r="E2203" s="9" t="str">
        <f>IF(排名!E2202=1,增幅!E2203+IF(E2202="",-参数!$B$2-参数!$B$3),"")</f>
        <v/>
      </c>
      <c r="F2203" s="9" t="str">
        <f>IF(排名!F2202=1,增幅!F2203+IF(F2202="",-参数!$B$2-参数!$B$3),"")</f>
        <v/>
      </c>
      <c r="G2203" s="9" t="str">
        <f>IF(排名!G2202=1,增幅!G2203+IF(G2202="",-参数!$B$2-参数!$B$3),"")</f>
        <v/>
      </c>
      <c r="H2203" s="9" t="str">
        <f>IF(排名!H2202=1,增幅!H2203+IF(H2202="",-参数!$B$2-参数!$B$3),"")</f>
        <v/>
      </c>
      <c r="I2203" s="7">
        <f t="shared" si="69"/>
        <v>4.1928498554817804</v>
      </c>
      <c r="J2203" s="9">
        <f>I2203/MAX(I$3:I2203)-1</f>
        <v>-0.24961709838425861</v>
      </c>
    </row>
    <row r="2204" spans="1:10" x14ac:dyDescent="0.15">
      <c r="A2204" s="6">
        <v>41668</v>
      </c>
      <c r="B2204" s="9">
        <f t="shared" si="68"/>
        <v>1.9960079840319889E-3</v>
      </c>
      <c r="C2204" s="9">
        <f>IF(排名!C2203=1,增幅!C2204+IF(C2203="",-参数!$B$2-参数!$B$3),"")</f>
        <v>1.9960079840319889E-3</v>
      </c>
      <c r="D2204" s="9" t="str">
        <f>IF(排名!D2203=1,增幅!D2204+IF(D2203="",-参数!$B$2-参数!$B$3),"")</f>
        <v/>
      </c>
      <c r="E2204" s="9" t="str">
        <f>IF(排名!E2203=1,增幅!E2204+IF(E2203="",-参数!$B$2-参数!$B$3),"")</f>
        <v/>
      </c>
      <c r="F2204" s="9" t="str">
        <f>IF(排名!F2203=1,增幅!F2204+IF(F2203="",-参数!$B$2-参数!$B$3),"")</f>
        <v/>
      </c>
      <c r="G2204" s="9" t="str">
        <f>IF(排名!G2203=1,增幅!G2204+IF(G2203="",-参数!$B$2-参数!$B$3),"")</f>
        <v/>
      </c>
      <c r="H2204" s="9" t="str">
        <f>IF(排名!H2203=1,增幅!H2204+IF(H2203="",-参数!$B$2-参数!$B$3),"")</f>
        <v/>
      </c>
      <c r="I2204" s="7">
        <f t="shared" si="69"/>
        <v>4.2012188172691696</v>
      </c>
      <c r="J2204" s="9">
        <f>I2204/MAX(I$3:I2204)-1</f>
        <v>-0.24811932812155246</v>
      </c>
    </row>
    <row r="2205" spans="1:10" x14ac:dyDescent="0.15">
      <c r="A2205" s="6">
        <v>41669</v>
      </c>
      <c r="B2205" s="9">
        <f t="shared" si="68"/>
        <v>-8.9641434262948128E-3</v>
      </c>
      <c r="C2205" s="9">
        <f>IF(排名!C2204=1,增幅!C2205+IF(C2204="",-参数!$B$2-参数!$B$3),"")</f>
        <v>-8.9641434262948128E-3</v>
      </c>
      <c r="D2205" s="9" t="str">
        <f>IF(排名!D2204=1,增幅!D2205+IF(D2204="",-参数!$B$2-参数!$B$3),"")</f>
        <v/>
      </c>
      <c r="E2205" s="9" t="str">
        <f>IF(排名!E2204=1,增幅!E2205+IF(E2204="",-参数!$B$2-参数!$B$3),"")</f>
        <v/>
      </c>
      <c r="F2205" s="9" t="str">
        <f>IF(排名!F2204=1,增幅!F2205+IF(F2204="",-参数!$B$2-参数!$B$3),"")</f>
        <v/>
      </c>
      <c r="G2205" s="9" t="str">
        <f>IF(排名!G2204=1,增幅!G2205+IF(G2204="",-参数!$B$2-参数!$B$3),"")</f>
        <v/>
      </c>
      <c r="H2205" s="9" t="str">
        <f>IF(排名!H2204=1,增幅!H2205+IF(H2204="",-参数!$B$2-参数!$B$3),"")</f>
        <v/>
      </c>
      <c r="I2205" s="7">
        <f t="shared" si="69"/>
        <v>4.1635584892259203</v>
      </c>
      <c r="J2205" s="9">
        <f>I2205/MAX(I$3:I2205)-1</f>
        <v>-0.25485929430372978</v>
      </c>
    </row>
    <row r="2206" spans="1:10" x14ac:dyDescent="0.15">
      <c r="A2206" s="6">
        <v>41677</v>
      </c>
      <c r="B2206" s="9">
        <f t="shared" si="68"/>
        <v>6.0301507537690036E-3</v>
      </c>
      <c r="C2206" s="9">
        <f>IF(排名!C2205=1,增幅!C2206+IF(C2205="",-参数!$B$2-参数!$B$3),"")</f>
        <v>6.0301507537690036E-3</v>
      </c>
      <c r="D2206" s="9" t="str">
        <f>IF(排名!D2205=1,增幅!D2206+IF(D2205="",-参数!$B$2-参数!$B$3),"")</f>
        <v/>
      </c>
      <c r="E2206" s="9" t="str">
        <f>IF(排名!E2205=1,增幅!E2206+IF(E2205="",-参数!$B$2-参数!$B$3),"")</f>
        <v/>
      </c>
      <c r="F2206" s="9" t="str">
        <f>IF(排名!F2205=1,增幅!F2206+IF(F2205="",-参数!$B$2-参数!$B$3),"")</f>
        <v/>
      </c>
      <c r="G2206" s="9" t="str">
        <f>IF(排名!G2205=1,增幅!G2206+IF(G2205="",-参数!$B$2-参数!$B$3),"")</f>
        <v/>
      </c>
      <c r="H2206" s="9" t="str">
        <f>IF(排名!H2205=1,增幅!H2206+IF(H2205="",-参数!$B$2-参数!$B$3),"")</f>
        <v/>
      </c>
      <c r="I2206" s="7">
        <f t="shared" si="69"/>
        <v>4.1886653745880871</v>
      </c>
      <c r="J2206" s="9">
        <f>I2206/MAX(I$3:I2206)-1</f>
        <v>-0.25036598351561146</v>
      </c>
    </row>
    <row r="2207" spans="1:10" x14ac:dyDescent="0.15">
      <c r="A2207" s="6">
        <v>41680</v>
      </c>
      <c r="B2207" s="9">
        <f t="shared" si="68"/>
        <v>1.098901098901095E-2</v>
      </c>
      <c r="C2207" s="9">
        <f>IF(排名!C2206=1,增幅!C2207+IF(C2206="",-参数!$B$2-参数!$B$3),"")</f>
        <v>1.098901098901095E-2</v>
      </c>
      <c r="D2207" s="9" t="str">
        <f>IF(排名!D2206=1,增幅!D2207+IF(D2206="",-参数!$B$2-参数!$B$3),"")</f>
        <v/>
      </c>
      <c r="E2207" s="9" t="str">
        <f>IF(排名!E2206=1,增幅!E2207+IF(E2206="",-参数!$B$2-参数!$B$3),"")</f>
        <v/>
      </c>
      <c r="F2207" s="9" t="str">
        <f>IF(排名!F2206=1,增幅!F2207+IF(F2206="",-参数!$B$2-参数!$B$3),"")</f>
        <v/>
      </c>
      <c r="G2207" s="9" t="str">
        <f>IF(排名!G2206=1,增幅!G2207+IF(G2206="",-参数!$B$2-参数!$B$3),"")</f>
        <v/>
      </c>
      <c r="H2207" s="9" t="str">
        <f>IF(排名!H2206=1,增幅!H2207+IF(H2206="",-参数!$B$2-参数!$B$3),"")</f>
        <v/>
      </c>
      <c r="I2207" s="7">
        <f t="shared" si="69"/>
        <v>4.2346946644187256</v>
      </c>
      <c r="J2207" s="9">
        <f>I2207/MAX(I$3:I2207)-1</f>
        <v>-0.242128247070728</v>
      </c>
    </row>
    <row r="2208" spans="1:10" x14ac:dyDescent="0.15">
      <c r="A2208" s="6">
        <v>41681</v>
      </c>
      <c r="B2208" s="9">
        <f t="shared" si="68"/>
        <v>1.3833992094861802E-2</v>
      </c>
      <c r="C2208" s="9">
        <f>IF(排名!C2207=1,增幅!C2208+IF(C2207="",-参数!$B$2-参数!$B$3),"")</f>
        <v>1.3833992094861802E-2</v>
      </c>
      <c r="D2208" s="9" t="str">
        <f>IF(排名!D2207=1,增幅!D2208+IF(D2207="",-参数!$B$2-参数!$B$3),"")</f>
        <v/>
      </c>
      <c r="E2208" s="9" t="str">
        <f>IF(排名!E2207=1,增幅!E2208+IF(E2207="",-参数!$B$2-参数!$B$3),"")</f>
        <v/>
      </c>
      <c r="F2208" s="9" t="str">
        <f>IF(排名!F2207=1,增幅!F2208+IF(F2207="",-参数!$B$2-参数!$B$3),"")</f>
        <v/>
      </c>
      <c r="G2208" s="9" t="str">
        <f>IF(排名!G2207=1,增幅!G2208+IF(G2207="",-参数!$B$2-参数!$B$3),"")</f>
        <v/>
      </c>
      <c r="H2208" s="9" t="str">
        <f>IF(排名!H2207=1,增幅!H2208+IF(H2207="",-参数!$B$2-参数!$B$3),"")</f>
        <v/>
      </c>
      <c r="I2208" s="7">
        <f t="shared" si="69"/>
        <v>4.2932773969304474</v>
      </c>
      <c r="J2208" s="9">
        <f>I2208/MAX(I$3:I2208)-1</f>
        <v>-0.23164385523178543</v>
      </c>
    </row>
    <row r="2209" spans="1:10" x14ac:dyDescent="0.15">
      <c r="A2209" s="6">
        <v>41682</v>
      </c>
      <c r="B2209" s="9">
        <f t="shared" si="68"/>
        <v>3.8986354775829568E-3</v>
      </c>
      <c r="C2209" s="9">
        <f>IF(排名!C2208=1,增幅!C2209+IF(C2208="",-参数!$B$2-参数!$B$3),"")</f>
        <v>3.8986354775829568E-3</v>
      </c>
      <c r="D2209" s="9" t="str">
        <f>IF(排名!D2208=1,增幅!D2209+IF(D2208="",-参数!$B$2-参数!$B$3),"")</f>
        <v/>
      </c>
      <c r="E2209" s="9" t="str">
        <f>IF(排名!E2208=1,增幅!E2209+IF(E2208="",-参数!$B$2-参数!$B$3),"")</f>
        <v/>
      </c>
      <c r="F2209" s="9" t="str">
        <f>IF(排名!F2208=1,增幅!F2209+IF(F2208="",-参数!$B$2-参数!$B$3),"")</f>
        <v/>
      </c>
      <c r="G2209" s="9" t="str">
        <f>IF(排名!G2208=1,增幅!G2209+IF(G2208="",-参数!$B$2-参数!$B$3),"")</f>
        <v/>
      </c>
      <c r="H2209" s="9" t="str">
        <f>IF(排名!H2208=1,增幅!H2209+IF(H2208="",-参数!$B$2-参数!$B$3),"")</f>
        <v/>
      </c>
      <c r="I2209" s="7">
        <f t="shared" si="69"/>
        <v>4.3100153205052258</v>
      </c>
      <c r="J2209" s="9">
        <f>I2209/MAX(I$3:I2209)-1</f>
        <v>-0.22864831470637315</v>
      </c>
    </row>
    <row r="2210" spans="1:10" x14ac:dyDescent="0.15">
      <c r="A2210" s="6">
        <v>41683</v>
      </c>
      <c r="B2210" s="9">
        <f t="shared" si="68"/>
        <v>1.0679611650485477E-2</v>
      </c>
      <c r="C2210" s="9">
        <f>IF(排名!C2209=1,增幅!C2210+IF(C2209="",-参数!$B$2-参数!$B$3),"")</f>
        <v>1.0679611650485477E-2</v>
      </c>
      <c r="D2210" s="9" t="str">
        <f>IF(排名!D2209=1,增幅!D2210+IF(D2209="",-参数!$B$2-参数!$B$3),"")</f>
        <v/>
      </c>
      <c r="E2210" s="9" t="str">
        <f>IF(排名!E2209=1,增幅!E2210+IF(E2209="",-参数!$B$2-参数!$B$3),"")</f>
        <v/>
      </c>
      <c r="F2210" s="9" t="str">
        <f>IF(排名!F2209=1,增幅!F2210+IF(F2209="",-参数!$B$2-参数!$B$3),"")</f>
        <v/>
      </c>
      <c r="G2210" s="9" t="str">
        <f>IF(排名!G2209=1,增幅!G2210+IF(G2209="",-参数!$B$2-参数!$B$3),"")</f>
        <v/>
      </c>
      <c r="H2210" s="9" t="str">
        <f>IF(排名!H2209=1,增幅!H2210+IF(H2209="",-参数!$B$2-参数!$B$3),"")</f>
        <v/>
      </c>
      <c r="I2210" s="7">
        <f t="shared" si="69"/>
        <v>4.3560446103358643</v>
      </c>
      <c r="J2210" s="9">
        <f>I2210/MAX(I$3:I2210)-1</f>
        <v>-0.2204105782614898</v>
      </c>
    </row>
    <row r="2211" spans="1:10" x14ac:dyDescent="0.15">
      <c r="A2211" s="6">
        <v>41684</v>
      </c>
      <c r="B2211" s="9">
        <f t="shared" si="68"/>
        <v>-7.684918347742542E-3</v>
      </c>
      <c r="C2211" s="9">
        <f>IF(排名!C2210=1,增幅!C2211+IF(C2210="",-参数!$B$2-参数!$B$3),"")</f>
        <v>-7.684918347742542E-3</v>
      </c>
      <c r="D2211" s="9" t="str">
        <f>IF(排名!D2210=1,增幅!D2211+IF(D2210="",-参数!$B$2-参数!$B$3),"")</f>
        <v/>
      </c>
      <c r="E2211" s="9" t="str">
        <f>IF(排名!E2210=1,增幅!E2211+IF(E2210="",-参数!$B$2-参数!$B$3),"")</f>
        <v/>
      </c>
      <c r="F2211" s="9" t="str">
        <f>IF(排名!F2210=1,增幅!F2211+IF(F2210="",-参数!$B$2-参数!$B$3),"")</f>
        <v/>
      </c>
      <c r="G2211" s="9" t="str">
        <f>IF(排名!G2210=1,增幅!G2211+IF(G2210="",-参数!$B$2-参数!$B$3),"")</f>
        <v/>
      </c>
      <c r="H2211" s="9" t="str">
        <f>IF(排名!H2210=1,增幅!H2211+IF(H2210="",-参数!$B$2-参数!$B$3),"")</f>
        <v/>
      </c>
      <c r="I2211" s="7">
        <f t="shared" si="69"/>
        <v>4.3225687631863092</v>
      </c>
      <c r="J2211" s="9">
        <f>I2211/MAX(I$3:I2211)-1</f>
        <v>-0.22640165931231404</v>
      </c>
    </row>
    <row r="2212" spans="1:10" x14ac:dyDescent="0.15">
      <c r="A2212" s="6">
        <v>41687</v>
      </c>
      <c r="B2212" s="9">
        <f t="shared" si="68"/>
        <v>-3.8722168441434057E-3</v>
      </c>
      <c r="C2212" s="9">
        <f>IF(排名!C2211=1,增幅!C2212+IF(C2211="",-参数!$B$2-参数!$B$3),"")</f>
        <v>-3.8722168441434057E-3</v>
      </c>
      <c r="D2212" s="9" t="str">
        <f>IF(排名!D2211=1,增幅!D2212+IF(D2211="",-参数!$B$2-参数!$B$3),"")</f>
        <v/>
      </c>
      <c r="E2212" s="9" t="str">
        <f>IF(排名!E2211=1,增幅!E2212+IF(E2211="",-参数!$B$2-参数!$B$3),"")</f>
        <v/>
      </c>
      <c r="F2212" s="9" t="str">
        <f>IF(排名!F2211=1,增幅!F2212+IF(F2211="",-参数!$B$2-参数!$B$3),"")</f>
        <v/>
      </c>
      <c r="G2212" s="9" t="str">
        <f>IF(排名!G2211=1,增幅!G2212+IF(G2211="",-参数!$B$2-参数!$B$3),"")</f>
        <v/>
      </c>
      <c r="H2212" s="9" t="str">
        <f>IF(排名!H2211=1,增幅!H2212+IF(H2211="",-参数!$B$2-参数!$B$3),"")</f>
        <v/>
      </c>
      <c r="I2212" s="7">
        <f t="shared" si="69"/>
        <v>4.3058308396115308</v>
      </c>
      <c r="J2212" s="9">
        <f>I2212/MAX(I$3:I2212)-1</f>
        <v>-0.22939719983772633</v>
      </c>
    </row>
    <row r="2213" spans="1:10" x14ac:dyDescent="0.15">
      <c r="A2213" s="6">
        <v>41688</v>
      </c>
      <c r="B2213" s="9">
        <f t="shared" si="68"/>
        <v>-1.7492711370262315E-2</v>
      </c>
      <c r="C2213" s="9">
        <f>IF(排名!C2212=1,增幅!C2213+IF(C2212="",-参数!$B$2-参数!$B$3),"")</f>
        <v>-1.7492711370262315E-2</v>
      </c>
      <c r="D2213" s="9" t="str">
        <f>IF(排名!D2212=1,增幅!D2213+IF(D2212="",-参数!$B$2-参数!$B$3),"")</f>
        <v/>
      </c>
      <c r="E2213" s="9" t="str">
        <f>IF(排名!E2212=1,增幅!E2213+IF(E2212="",-参数!$B$2-参数!$B$3),"")</f>
        <v/>
      </c>
      <c r="F2213" s="9" t="str">
        <f>IF(排名!F2212=1,增幅!F2213+IF(F2212="",-参数!$B$2-参数!$B$3),"")</f>
        <v/>
      </c>
      <c r="G2213" s="9" t="str">
        <f>IF(排名!G2212=1,增幅!G2213+IF(G2212="",-参数!$B$2-参数!$B$3),"")</f>
        <v/>
      </c>
      <c r="H2213" s="9" t="str">
        <f>IF(排名!H2212=1,增幅!H2213+IF(H2212="",-参数!$B$2-参数!$B$3),"")</f>
        <v/>
      </c>
      <c r="I2213" s="7">
        <f t="shared" si="69"/>
        <v>4.2305101835250323</v>
      </c>
      <c r="J2213" s="9">
        <f>I2213/MAX(I$3:I2213)-1</f>
        <v>-0.24287713220208085</v>
      </c>
    </row>
    <row r="2214" spans="1:10" x14ac:dyDescent="0.15">
      <c r="A2214" s="6">
        <v>41689</v>
      </c>
      <c r="B2214" s="9">
        <f t="shared" si="68"/>
        <v>6.5281899109792318E-2</v>
      </c>
      <c r="C2214" s="9">
        <f>IF(排名!C2213=1,增幅!C2214+IF(C2213="",-参数!$B$2-参数!$B$3),"")</f>
        <v>6.5281899109792318E-2</v>
      </c>
      <c r="D2214" s="9" t="str">
        <f>IF(排名!D2213=1,增幅!D2214+IF(D2213="",-参数!$B$2-参数!$B$3),"")</f>
        <v/>
      </c>
      <c r="E2214" s="9" t="str">
        <f>IF(排名!E2213=1,增幅!E2214+IF(E2213="",-参数!$B$2-参数!$B$3),"")</f>
        <v/>
      </c>
      <c r="F2214" s="9" t="str">
        <f>IF(排名!F2213=1,增幅!F2214+IF(F2213="",-参数!$B$2-参数!$B$3),"")</f>
        <v/>
      </c>
      <c r="G2214" s="9" t="str">
        <f>IF(排名!G2213=1,增幅!G2214+IF(G2213="",-参数!$B$2-参数!$B$3),"")</f>
        <v/>
      </c>
      <c r="H2214" s="9" t="str">
        <f>IF(排名!H2213=1,增幅!H2214+IF(H2213="",-参数!$B$2-参数!$B$3),"")</f>
        <v/>
      </c>
      <c r="I2214" s="7">
        <f t="shared" si="69"/>
        <v>4.5066859225088622</v>
      </c>
      <c r="J2214" s="9">
        <f>I2214/MAX(I$3:I2214)-1</f>
        <v>-0.19345071353278054</v>
      </c>
    </row>
    <row r="2215" spans="1:10" x14ac:dyDescent="0.15">
      <c r="A2215" s="6">
        <v>41690</v>
      </c>
      <c r="B2215" s="9">
        <f t="shared" si="68"/>
        <v>-3.3426183844011081E-2</v>
      </c>
      <c r="C2215" s="9">
        <f>IF(排名!C2214=1,增幅!C2215+IF(C2214="",-参数!$B$2-参数!$B$3),"")</f>
        <v>-3.3426183844011081E-2</v>
      </c>
      <c r="D2215" s="9" t="str">
        <f>IF(排名!D2214=1,增幅!D2215+IF(D2214="",-参数!$B$2-参数!$B$3),"")</f>
        <v/>
      </c>
      <c r="E2215" s="9" t="str">
        <f>IF(排名!E2214=1,增幅!E2215+IF(E2214="",-参数!$B$2-参数!$B$3),"")</f>
        <v/>
      </c>
      <c r="F2215" s="9" t="str">
        <f>IF(排名!F2214=1,增幅!F2215+IF(F2214="",-参数!$B$2-参数!$B$3),"")</f>
        <v/>
      </c>
      <c r="G2215" s="9" t="str">
        <f>IF(排名!G2214=1,增幅!G2215+IF(G2214="",-参数!$B$2-参数!$B$3),"")</f>
        <v/>
      </c>
      <c r="H2215" s="9" t="str">
        <f>IF(排名!H2214=1,增幅!H2215+IF(H2214="",-参数!$B$2-参数!$B$3),"")</f>
        <v/>
      </c>
      <c r="I2215" s="7">
        <f t="shared" si="69"/>
        <v>4.3560446103358643</v>
      </c>
      <c r="J2215" s="9">
        <f>I2215/MAX(I$3:I2215)-1</f>
        <v>-0.2204105782614898</v>
      </c>
    </row>
    <row r="2216" spans="1:10" x14ac:dyDescent="0.15">
      <c r="A2216" s="6">
        <v>41691</v>
      </c>
      <c r="B2216" s="9">
        <f t="shared" si="68"/>
        <v>-2.5936599423631135E-2</v>
      </c>
      <c r="C2216" s="9">
        <f>IF(排名!C2215=1,增幅!C2216+IF(C2215="",-参数!$B$2-参数!$B$3),"")</f>
        <v>-2.5936599423631135E-2</v>
      </c>
      <c r="D2216" s="9" t="str">
        <f>IF(排名!D2215=1,增幅!D2216+IF(D2215="",-参数!$B$2-参数!$B$3),"")</f>
        <v/>
      </c>
      <c r="E2216" s="9" t="str">
        <f>IF(排名!E2215=1,增幅!E2216+IF(E2215="",-参数!$B$2-参数!$B$3),"")</f>
        <v/>
      </c>
      <c r="F2216" s="9" t="str">
        <f>IF(排名!F2215=1,增幅!F2216+IF(F2215="",-参数!$B$2-参数!$B$3),"")</f>
        <v/>
      </c>
      <c r="G2216" s="9" t="str">
        <f>IF(排名!G2215=1,增幅!G2216+IF(G2215="",-参数!$B$2-参数!$B$3),"")</f>
        <v/>
      </c>
      <c r="H2216" s="9" t="str">
        <f>IF(排名!H2215=1,增幅!H2216+IF(H2215="",-参数!$B$2-参数!$B$3),"")</f>
        <v/>
      </c>
      <c r="I2216" s="7">
        <f t="shared" si="69"/>
        <v>4.2430636262061157</v>
      </c>
      <c r="J2216" s="9">
        <f>I2216/MAX(I$3:I2216)-1</f>
        <v>-0.24063047680802174</v>
      </c>
    </row>
    <row r="2217" spans="1:10" x14ac:dyDescent="0.15">
      <c r="A2217" s="6">
        <v>41694</v>
      </c>
      <c r="B2217" s="9">
        <f t="shared" si="68"/>
        <v>-2.5641025641025661E-2</v>
      </c>
      <c r="C2217" s="9">
        <f>IF(排名!C2216=1,增幅!C2217+IF(C2216="",-参数!$B$2-参数!$B$3),"")</f>
        <v>-2.5641025641025661E-2</v>
      </c>
      <c r="D2217" s="9" t="str">
        <f>IF(排名!D2216=1,增幅!D2217+IF(D2216="",-参数!$B$2-参数!$B$3),"")</f>
        <v/>
      </c>
      <c r="E2217" s="9" t="str">
        <f>IF(排名!E2216=1,增幅!E2217+IF(E2216="",-参数!$B$2-参数!$B$3),"")</f>
        <v/>
      </c>
      <c r="F2217" s="9" t="str">
        <f>IF(排名!F2216=1,增幅!F2217+IF(F2216="",-参数!$B$2-参数!$B$3),"")</f>
        <v/>
      </c>
      <c r="G2217" s="9" t="str">
        <f>IF(排名!G2216=1,增幅!G2217+IF(G2216="",-参数!$B$2-参数!$B$3),"")</f>
        <v/>
      </c>
      <c r="H2217" s="9" t="str">
        <f>IF(排名!H2216=1,增幅!H2217+IF(H2216="",-参数!$B$2-参数!$B$3),"")</f>
        <v/>
      </c>
      <c r="I2217" s="7">
        <f t="shared" si="69"/>
        <v>4.1342671229700612</v>
      </c>
      <c r="J2217" s="9">
        <f>I2217/MAX(I$3:I2217)-1</f>
        <v>-0.26010149022320073</v>
      </c>
    </row>
    <row r="2218" spans="1:10" x14ac:dyDescent="0.15">
      <c r="A2218" s="6">
        <v>41695</v>
      </c>
      <c r="B2218" s="9">
        <f t="shared" si="68"/>
        <v>-1.2145748987854366E-2</v>
      </c>
      <c r="C2218" s="9">
        <f>IF(排名!C2217=1,增幅!C2218+IF(C2217="",-参数!$B$2-参数!$B$3),"")</f>
        <v>-1.2145748987854366E-2</v>
      </c>
      <c r="D2218" s="9" t="str">
        <f>IF(排名!D2217=1,增幅!D2218+IF(D2217="",-参数!$B$2-参数!$B$3),"")</f>
        <v/>
      </c>
      <c r="E2218" s="9" t="str">
        <f>IF(排名!E2217=1,增幅!E2218+IF(E2217="",-参数!$B$2-参数!$B$3),"")</f>
        <v/>
      </c>
      <c r="F2218" s="9" t="str">
        <f>IF(排名!F2217=1,增幅!F2218+IF(F2217="",-参数!$B$2-参数!$B$3),"")</f>
        <v/>
      </c>
      <c r="G2218" s="9" t="str">
        <f>IF(排名!G2217=1,增幅!G2218+IF(G2217="",-参数!$B$2-参数!$B$3),"")</f>
        <v/>
      </c>
      <c r="H2218" s="9" t="str">
        <f>IF(排名!H2217=1,增幅!H2218+IF(H2217="",-参数!$B$2-参数!$B$3),"")</f>
        <v/>
      </c>
      <c r="I2218" s="7">
        <f t="shared" si="69"/>
        <v>4.0840533522457276</v>
      </c>
      <c r="J2218" s="9">
        <f>I2218/MAX(I$3:I2218)-1</f>
        <v>-0.26908811179943726</v>
      </c>
    </row>
    <row r="2219" spans="1:10" x14ac:dyDescent="0.15">
      <c r="A2219" s="6">
        <v>41696</v>
      </c>
      <c r="B2219" s="9">
        <f t="shared" si="68"/>
        <v>6.147540983606703E-3</v>
      </c>
      <c r="C2219" s="9">
        <f>IF(排名!C2218=1,增幅!C2219+IF(C2218="",-参数!$B$2-参数!$B$3),"")</f>
        <v>6.147540983606703E-3</v>
      </c>
      <c r="D2219" s="9" t="str">
        <f>IF(排名!D2218=1,增幅!D2219+IF(D2218="",-参数!$B$2-参数!$B$3),"")</f>
        <v/>
      </c>
      <c r="E2219" s="9" t="str">
        <f>IF(排名!E2218=1,增幅!E2219+IF(E2218="",-参数!$B$2-参数!$B$3),"")</f>
        <v/>
      </c>
      <c r="F2219" s="9" t="str">
        <f>IF(排名!F2218=1,增幅!F2219+IF(F2218="",-参数!$B$2-参数!$B$3),"")</f>
        <v/>
      </c>
      <c r="G2219" s="9" t="str">
        <f>IF(排名!G2218=1,增幅!G2219+IF(G2218="",-参数!$B$2-参数!$B$3),"")</f>
        <v/>
      </c>
      <c r="H2219" s="9" t="str">
        <f>IF(排名!H2218=1,增幅!H2219+IF(H2218="",-参数!$B$2-参数!$B$3),"")</f>
        <v/>
      </c>
      <c r="I2219" s="7">
        <f t="shared" si="69"/>
        <v>4.1091602376078944</v>
      </c>
      <c r="J2219" s="9">
        <f>I2219/MAX(I$3:I2219)-1</f>
        <v>-0.26459480101131905</v>
      </c>
    </row>
    <row r="2220" spans="1:10" x14ac:dyDescent="0.15">
      <c r="A2220" s="6">
        <v>41697</v>
      </c>
      <c r="B2220" s="9">
        <f t="shared" si="68"/>
        <v>8.1466395112015366E-3</v>
      </c>
      <c r="C2220" s="9">
        <f>IF(排名!C2219=1,增幅!C2220+IF(C2219="",-参数!$B$2-参数!$B$3),"")</f>
        <v>8.1466395112015366E-3</v>
      </c>
      <c r="D2220" s="9" t="str">
        <f>IF(排名!D2219=1,增幅!D2220+IF(D2219="",-参数!$B$2-参数!$B$3),"")</f>
        <v/>
      </c>
      <c r="E2220" s="9" t="str">
        <f>IF(排名!E2219=1,增幅!E2220+IF(E2219="",-参数!$B$2-参数!$B$3),"")</f>
        <v/>
      </c>
      <c r="F2220" s="9" t="str">
        <f>IF(排名!F2219=1,增幅!F2220+IF(F2219="",-参数!$B$2-参数!$B$3),"")</f>
        <v/>
      </c>
      <c r="G2220" s="9" t="str">
        <f>IF(排名!G2219=1,增幅!G2220+IF(G2219="",-参数!$B$2-参数!$B$3),"")</f>
        <v/>
      </c>
      <c r="H2220" s="9" t="str">
        <f>IF(排名!H2219=1,增幅!H2220+IF(H2219="",-参数!$B$2-参数!$B$3),"")</f>
        <v/>
      </c>
      <c r="I2220" s="7">
        <f t="shared" si="69"/>
        <v>4.1426360847574495</v>
      </c>
      <c r="J2220" s="9">
        <f>I2220/MAX(I$3:I2220)-1</f>
        <v>-0.25860371996049469</v>
      </c>
    </row>
    <row r="2221" spans="1:10" x14ac:dyDescent="0.15">
      <c r="A2221" s="6">
        <v>41698</v>
      </c>
      <c r="B2221" s="9">
        <f t="shared" si="68"/>
        <v>6.0606060606060996E-3</v>
      </c>
      <c r="C2221" s="9">
        <f>IF(排名!C2220=1,增幅!C2221+IF(C2220="",-参数!$B$2-参数!$B$3),"")</f>
        <v>6.0606060606060996E-3</v>
      </c>
      <c r="D2221" s="9" t="str">
        <f>IF(排名!D2220=1,增幅!D2221+IF(D2220="",-参数!$B$2-参数!$B$3),"")</f>
        <v/>
      </c>
      <c r="E2221" s="9" t="str">
        <f>IF(排名!E2220=1,增幅!E2221+IF(E2220="",-参数!$B$2-参数!$B$3),"")</f>
        <v/>
      </c>
      <c r="F2221" s="9" t="str">
        <f>IF(排名!F2220=1,增幅!F2221+IF(F2220="",-参数!$B$2-参数!$B$3),"")</f>
        <v/>
      </c>
      <c r="G2221" s="9" t="str">
        <f>IF(排名!G2220=1,增幅!G2221+IF(G2220="",-参数!$B$2-参数!$B$3),"")</f>
        <v/>
      </c>
      <c r="H2221" s="9" t="str">
        <f>IF(排名!H2220=1,增幅!H2221+IF(H2220="",-参数!$B$2-参数!$B$3),"")</f>
        <v/>
      </c>
      <c r="I2221" s="7">
        <f t="shared" si="69"/>
        <v>4.1677429701196163</v>
      </c>
      <c r="J2221" s="9">
        <f>I2221/MAX(I$3:I2221)-1</f>
        <v>-0.25411040917237648</v>
      </c>
    </row>
    <row r="2222" spans="1:10" x14ac:dyDescent="0.15">
      <c r="A2222" s="6">
        <v>41701</v>
      </c>
      <c r="B2222" s="9">
        <f t="shared" si="68"/>
        <v>7.0281124497990621E-3</v>
      </c>
      <c r="C2222" s="9">
        <f>IF(排名!C2221=1,增幅!C2222+IF(C2221="",-参数!$B$2-参数!$B$3),"")</f>
        <v>7.0281124497990621E-3</v>
      </c>
      <c r="D2222" s="9" t="str">
        <f>IF(排名!D2221=1,增幅!D2222+IF(D2221="",-参数!$B$2-参数!$B$3),"")</f>
        <v/>
      </c>
      <c r="E2222" s="9" t="str">
        <f>IF(排名!E2221=1,增幅!E2222+IF(E2221="",-参数!$B$2-参数!$B$3),"")</f>
        <v/>
      </c>
      <c r="F2222" s="9" t="str">
        <f>IF(排名!F2221=1,增幅!F2222+IF(F2221="",-参数!$B$2-参数!$B$3),"")</f>
        <v/>
      </c>
      <c r="G2222" s="9" t="str">
        <f>IF(排名!G2221=1,增幅!G2222+IF(G2221="",-参数!$B$2-参数!$B$3),"")</f>
        <v/>
      </c>
      <c r="H2222" s="9" t="str">
        <f>IF(排名!H2221=1,增幅!H2222+IF(H2221="",-参数!$B$2-参数!$B$3),"")</f>
        <v/>
      </c>
      <c r="I2222" s="7">
        <f t="shared" si="69"/>
        <v>4.1970343363754763</v>
      </c>
      <c r="J2222" s="9">
        <f>I2222/MAX(I$3:I2222)-1</f>
        <v>-0.24886821325290531</v>
      </c>
    </row>
    <row r="2223" spans="1:10" x14ac:dyDescent="0.15">
      <c r="A2223" s="6">
        <v>41702</v>
      </c>
      <c r="B2223" s="9">
        <f t="shared" si="68"/>
        <v>0</v>
      </c>
      <c r="C2223" s="9">
        <f>IF(排名!C2222=1,增幅!C2223+IF(C2222="",-参数!$B$2-参数!$B$3),"")</f>
        <v>0</v>
      </c>
      <c r="D2223" s="9" t="str">
        <f>IF(排名!D2222=1,增幅!D2223+IF(D2222="",-参数!$B$2-参数!$B$3),"")</f>
        <v/>
      </c>
      <c r="E2223" s="9" t="str">
        <f>IF(排名!E2222=1,增幅!E2223+IF(E2222="",-参数!$B$2-参数!$B$3),"")</f>
        <v/>
      </c>
      <c r="F2223" s="9" t="str">
        <f>IF(排名!F2222=1,增幅!F2223+IF(F2222="",-参数!$B$2-参数!$B$3),"")</f>
        <v/>
      </c>
      <c r="G2223" s="9" t="str">
        <f>IF(排名!G2222=1,增幅!G2223+IF(G2222="",-参数!$B$2-参数!$B$3),"")</f>
        <v/>
      </c>
      <c r="H2223" s="9" t="str">
        <f>IF(排名!H2222=1,增幅!H2223+IF(H2222="",-参数!$B$2-参数!$B$3),"")</f>
        <v/>
      </c>
      <c r="I2223" s="7">
        <f t="shared" si="69"/>
        <v>4.1970343363754763</v>
      </c>
      <c r="J2223" s="9">
        <f>I2223/MAX(I$3:I2223)-1</f>
        <v>-0.24886821325290531</v>
      </c>
    </row>
    <row r="2224" spans="1:10" x14ac:dyDescent="0.15">
      <c r="A2224" s="6">
        <v>41703</v>
      </c>
      <c r="B2224" s="9">
        <f t="shared" si="68"/>
        <v>-1.395812562313048E-2</v>
      </c>
      <c r="C2224" s="9">
        <f>IF(排名!C2223=1,增幅!C2224+IF(C2223="",-参数!$B$2-参数!$B$3),"")</f>
        <v>-1.395812562313048E-2</v>
      </c>
      <c r="D2224" s="9" t="str">
        <f>IF(排名!D2223=1,增幅!D2224+IF(D2223="",-参数!$B$2-参数!$B$3),"")</f>
        <v/>
      </c>
      <c r="E2224" s="9" t="str">
        <f>IF(排名!E2223=1,增幅!E2224+IF(E2223="",-参数!$B$2-参数!$B$3),"")</f>
        <v/>
      </c>
      <c r="F2224" s="9" t="str">
        <f>IF(排名!F2223=1,增幅!F2224+IF(F2223="",-参数!$B$2-参数!$B$3),"")</f>
        <v/>
      </c>
      <c r="G2224" s="9" t="str">
        <f>IF(排名!G2223=1,增幅!G2224+IF(G2223="",-参数!$B$2-参数!$B$3),"")</f>
        <v/>
      </c>
      <c r="H2224" s="9" t="str">
        <f>IF(排名!H2223=1,增幅!H2224+IF(H2223="",-参数!$B$2-参数!$B$3),"")</f>
        <v/>
      </c>
      <c r="I2224" s="7">
        <f t="shared" si="69"/>
        <v>4.1384516038637553</v>
      </c>
      <c r="J2224" s="9">
        <f>I2224/MAX(I$3:I2224)-1</f>
        <v>-0.25935260509184777</v>
      </c>
    </row>
    <row r="2225" spans="1:10" x14ac:dyDescent="0.15">
      <c r="A2225" s="6">
        <v>41704</v>
      </c>
      <c r="B2225" s="9">
        <f t="shared" si="68"/>
        <v>7.0778564206268602E-3</v>
      </c>
      <c r="C2225" s="9">
        <f>IF(排名!C2224=1,增幅!C2225+IF(C2224="",-参数!$B$2-参数!$B$3),"")</f>
        <v>7.0778564206268602E-3</v>
      </c>
      <c r="D2225" s="9" t="str">
        <f>IF(排名!D2224=1,增幅!D2225+IF(D2224="",-参数!$B$2-参数!$B$3),"")</f>
        <v/>
      </c>
      <c r="E2225" s="9" t="str">
        <f>IF(排名!E2224=1,增幅!E2225+IF(E2224="",-参数!$B$2-参数!$B$3),"")</f>
        <v/>
      </c>
      <c r="F2225" s="9" t="str">
        <f>IF(排名!F2224=1,增幅!F2225+IF(F2224="",-参数!$B$2-参数!$B$3),"")</f>
        <v/>
      </c>
      <c r="G2225" s="9" t="str">
        <f>IF(排名!G2224=1,增幅!G2225+IF(G2224="",-参数!$B$2-参数!$B$3),"")</f>
        <v/>
      </c>
      <c r="H2225" s="9" t="str">
        <f>IF(排名!H2224=1,增幅!H2225+IF(H2224="",-参数!$B$2-参数!$B$3),"")</f>
        <v/>
      </c>
      <c r="I2225" s="7">
        <f t="shared" si="69"/>
        <v>4.1677429701196163</v>
      </c>
      <c r="J2225" s="9">
        <f>I2225/MAX(I$3:I2225)-1</f>
        <v>-0.25411040917237648</v>
      </c>
    </row>
    <row r="2226" spans="1:10" x14ac:dyDescent="0.15">
      <c r="A2226" s="6">
        <v>41705</v>
      </c>
      <c r="B2226" s="9">
        <f t="shared" si="68"/>
        <v>-1.6064257028112428E-2</v>
      </c>
      <c r="C2226" s="9">
        <f>IF(排名!C2225=1,增幅!C2226+IF(C2225="",-参数!$B$2-参数!$B$3),"")</f>
        <v>-1.6064257028112428E-2</v>
      </c>
      <c r="D2226" s="9" t="str">
        <f>IF(排名!D2225=1,增幅!D2226+IF(D2225="",-参数!$B$2-参数!$B$3),"")</f>
        <v/>
      </c>
      <c r="E2226" s="9" t="str">
        <f>IF(排名!E2225=1,增幅!E2226+IF(E2225="",-参数!$B$2-参数!$B$3),"")</f>
        <v/>
      </c>
      <c r="F2226" s="9" t="str">
        <f>IF(排名!F2225=1,增幅!F2226+IF(F2225="",-参数!$B$2-参数!$B$3),"")</f>
        <v/>
      </c>
      <c r="G2226" s="9" t="str">
        <f>IF(排名!G2225=1,增幅!G2226+IF(G2225="",-参数!$B$2-参数!$B$3),"")</f>
        <v/>
      </c>
      <c r="H2226" s="9" t="str">
        <f>IF(排名!H2225=1,增幅!H2226+IF(H2225="",-参数!$B$2-参数!$B$3),"")</f>
        <v/>
      </c>
      <c r="I2226" s="7">
        <f t="shared" si="69"/>
        <v>4.1007912758205061</v>
      </c>
      <c r="J2226" s="9">
        <f>I2226/MAX(I$3:I2226)-1</f>
        <v>-0.26609257127402497</v>
      </c>
    </row>
    <row r="2227" spans="1:10" x14ac:dyDescent="0.15">
      <c r="A2227" s="6">
        <v>41708</v>
      </c>
      <c r="B2227" s="9">
        <f t="shared" si="68"/>
        <v>-2.34693877551021E-2</v>
      </c>
      <c r="C2227" s="9">
        <f>IF(排名!C2226=1,增幅!C2227+IF(C2226="",-参数!$B$2-参数!$B$3),"")</f>
        <v>-2.34693877551021E-2</v>
      </c>
      <c r="D2227" s="9" t="str">
        <f>IF(排名!D2226=1,增幅!D2227+IF(D2226="",-参数!$B$2-参数!$B$3),"")</f>
        <v/>
      </c>
      <c r="E2227" s="9" t="str">
        <f>IF(排名!E2226=1,增幅!E2227+IF(E2226="",-参数!$B$2-参数!$B$3),"")</f>
        <v/>
      </c>
      <c r="F2227" s="9" t="str">
        <f>IF(排名!F2226=1,增幅!F2227+IF(F2226="",-参数!$B$2-参数!$B$3),"")</f>
        <v/>
      </c>
      <c r="G2227" s="9" t="str">
        <f>IF(排名!G2226=1,增幅!G2227+IF(G2226="",-参数!$B$2-参数!$B$3),"")</f>
        <v/>
      </c>
      <c r="H2227" s="9" t="str">
        <f>IF(排名!H2226=1,增幅!H2227+IF(H2226="",-参数!$B$2-参数!$B$3),"")</f>
        <v/>
      </c>
      <c r="I2227" s="7">
        <f t="shared" si="69"/>
        <v>4.0045482152655349</v>
      </c>
      <c r="J2227" s="9">
        <f>I2227/MAX(I$3:I2227)-1</f>
        <v>-0.28331692929514485</v>
      </c>
    </row>
    <row r="2228" spans="1:10" x14ac:dyDescent="0.15">
      <c r="A2228" s="6">
        <v>41709</v>
      </c>
      <c r="B2228" s="9">
        <f t="shared" si="68"/>
        <v>1.0449320794148065E-3</v>
      </c>
      <c r="C2228" s="9">
        <f>IF(排名!C2227=1,增幅!C2228+IF(C2227="",-参数!$B$2-参数!$B$3),"")</f>
        <v>1.0449320794148065E-3</v>
      </c>
      <c r="D2228" s="9" t="str">
        <f>IF(排名!D2227=1,增幅!D2228+IF(D2227="",-参数!$B$2-参数!$B$3),"")</f>
        <v/>
      </c>
      <c r="E2228" s="9" t="str">
        <f>IF(排名!E2227=1,增幅!E2228+IF(E2227="",-参数!$B$2-参数!$B$3),"")</f>
        <v/>
      </c>
      <c r="F2228" s="9" t="str">
        <f>IF(排名!F2227=1,增幅!F2228+IF(F2227="",-参数!$B$2-参数!$B$3),"")</f>
        <v/>
      </c>
      <c r="G2228" s="9" t="str">
        <f>IF(排名!G2227=1,增幅!G2228+IF(G2227="",-参数!$B$2-参数!$B$3),"")</f>
        <v/>
      </c>
      <c r="H2228" s="9" t="str">
        <f>IF(排名!H2227=1,增幅!H2228+IF(H2227="",-参数!$B$2-参数!$B$3),"")</f>
        <v/>
      </c>
      <c r="I2228" s="7">
        <f t="shared" si="69"/>
        <v>4.0087326961592291</v>
      </c>
      <c r="J2228" s="9">
        <f>I2228/MAX(I$3:I2228)-1</f>
        <v>-0.28256804416379178</v>
      </c>
    </row>
    <row r="2229" spans="1:10" x14ac:dyDescent="0.15">
      <c r="A2229" s="6">
        <v>41710</v>
      </c>
      <c r="B2229" s="9">
        <f t="shared" si="68"/>
        <v>2.0876826722338038E-2</v>
      </c>
      <c r="C2229" s="9">
        <f>IF(排名!C2228=1,增幅!C2229+IF(C2228="",-参数!$B$2-参数!$B$3),"")</f>
        <v>2.0876826722338038E-2</v>
      </c>
      <c r="D2229" s="9" t="str">
        <f>IF(排名!D2228=1,增幅!D2229+IF(D2228="",-参数!$B$2-参数!$B$3),"")</f>
        <v/>
      </c>
      <c r="E2229" s="9" t="str">
        <f>IF(排名!E2228=1,增幅!E2229+IF(E2228="",-参数!$B$2-参数!$B$3),"")</f>
        <v/>
      </c>
      <c r="F2229" s="9" t="str">
        <f>IF(排名!F2228=1,增幅!F2229+IF(F2228="",-参数!$B$2-参数!$B$3),"")</f>
        <v/>
      </c>
      <c r="G2229" s="9" t="str">
        <f>IF(排名!G2228=1,增幅!G2229+IF(G2228="",-参数!$B$2-参数!$B$3),"")</f>
        <v/>
      </c>
      <c r="H2229" s="9" t="str">
        <f>IF(排名!H2228=1,增幅!H2229+IF(H2228="",-参数!$B$2-参数!$B$3),"")</f>
        <v/>
      </c>
      <c r="I2229" s="7">
        <f t="shared" si="69"/>
        <v>4.092422314033116</v>
      </c>
      <c r="J2229" s="9">
        <f>I2229/MAX(I$3:I2229)-1</f>
        <v>-0.26759034153673134</v>
      </c>
    </row>
    <row r="2230" spans="1:10" x14ac:dyDescent="0.15">
      <c r="A2230" s="6">
        <v>41711</v>
      </c>
      <c r="B2230" s="9">
        <f t="shared" si="68"/>
        <v>1.5337423312883569E-2</v>
      </c>
      <c r="C2230" s="9">
        <f>IF(排名!C2229=1,增幅!C2230+IF(C2229="",-参数!$B$2-参数!$B$3),"")</f>
        <v>1.5337423312883569E-2</v>
      </c>
      <c r="D2230" s="9" t="str">
        <f>IF(排名!D2229=1,增幅!D2230+IF(D2229="",-参数!$B$2-参数!$B$3),"")</f>
        <v/>
      </c>
      <c r="E2230" s="9" t="str">
        <f>IF(排名!E2229=1,增幅!E2230+IF(E2229="",-参数!$B$2-参数!$B$3),"")</f>
        <v/>
      </c>
      <c r="F2230" s="9" t="str">
        <f>IF(排名!F2229=1,增幅!F2230+IF(F2229="",-参数!$B$2-参数!$B$3),"")</f>
        <v/>
      </c>
      <c r="G2230" s="9" t="str">
        <f>IF(排名!G2229=1,增幅!G2230+IF(G2229="",-参数!$B$2-参数!$B$3),"")</f>
        <v/>
      </c>
      <c r="H2230" s="9" t="str">
        <f>IF(排名!H2229=1,增幅!H2230+IF(H2229="",-参数!$B$2-参数!$B$3),"")</f>
        <v/>
      </c>
      <c r="I2230" s="7">
        <f t="shared" si="69"/>
        <v>4.155189527438532</v>
      </c>
      <c r="J2230" s="9">
        <f>I2230/MAX(I$3:I2230)-1</f>
        <v>-0.2563570645664357</v>
      </c>
    </row>
    <row r="2231" spans="1:10" x14ac:dyDescent="0.15">
      <c r="A2231" s="6">
        <v>41712</v>
      </c>
      <c r="B2231" s="9">
        <f t="shared" si="68"/>
        <v>-8.0563947633434108E-3</v>
      </c>
      <c r="C2231" s="9">
        <f>IF(排名!C2230=1,增幅!C2231+IF(C2230="",-参数!$B$2-参数!$B$3),"")</f>
        <v>-8.0563947633434108E-3</v>
      </c>
      <c r="D2231" s="9" t="str">
        <f>IF(排名!D2230=1,增幅!D2231+IF(D2230="",-参数!$B$2-参数!$B$3),"")</f>
        <v/>
      </c>
      <c r="E2231" s="9" t="str">
        <f>IF(排名!E2230=1,增幅!E2231+IF(E2230="",-参数!$B$2-参数!$B$3),"")</f>
        <v/>
      </c>
      <c r="F2231" s="9" t="str">
        <f>IF(排名!F2230=1,增幅!F2231+IF(F2230="",-参数!$B$2-参数!$B$3),"")</f>
        <v/>
      </c>
      <c r="G2231" s="9" t="str">
        <f>IF(排名!G2230=1,增幅!G2231+IF(G2230="",-参数!$B$2-参数!$B$3),"")</f>
        <v/>
      </c>
      <c r="H2231" s="9" t="str">
        <f>IF(排名!H2230=1,增幅!H2231+IF(H2230="",-参数!$B$2-参数!$B$3),"")</f>
        <v/>
      </c>
      <c r="I2231" s="7">
        <f t="shared" si="69"/>
        <v>4.1217136802889769</v>
      </c>
      <c r="J2231" s="9">
        <f>I2231/MAX(I$3:I2231)-1</f>
        <v>-0.26234814561726005</v>
      </c>
    </row>
    <row r="2232" spans="1:10" x14ac:dyDescent="0.15">
      <c r="A2232" s="6">
        <v>41715</v>
      </c>
      <c r="B2232" s="9">
        <f t="shared" si="68"/>
        <v>5.0761421319798217E-3</v>
      </c>
      <c r="C2232" s="9">
        <f>IF(排名!C2231=1,增幅!C2232+IF(C2231="",-参数!$B$2-参数!$B$3),"")</f>
        <v>5.0761421319798217E-3</v>
      </c>
      <c r="D2232" s="9" t="str">
        <f>IF(排名!D2231=1,增幅!D2232+IF(D2231="",-参数!$B$2-参数!$B$3),"")</f>
        <v/>
      </c>
      <c r="E2232" s="9" t="str">
        <f>IF(排名!E2231=1,增幅!E2232+IF(E2231="",-参数!$B$2-参数!$B$3),"")</f>
        <v/>
      </c>
      <c r="F2232" s="9" t="str">
        <f>IF(排名!F2231=1,增幅!F2232+IF(F2231="",-参数!$B$2-参数!$B$3),"")</f>
        <v/>
      </c>
      <c r="G2232" s="9" t="str">
        <f>IF(排名!G2231=1,增幅!G2232+IF(G2231="",-参数!$B$2-参数!$B$3),"")</f>
        <v/>
      </c>
      <c r="H2232" s="9" t="str">
        <f>IF(排名!H2231=1,增幅!H2232+IF(H2231="",-参数!$B$2-参数!$B$3),"")</f>
        <v/>
      </c>
      <c r="I2232" s="7">
        <f t="shared" si="69"/>
        <v>4.1426360847574495</v>
      </c>
      <c r="J2232" s="9">
        <f>I2232/MAX(I$3:I2232)-1</f>
        <v>-0.25860371996049469</v>
      </c>
    </row>
    <row r="2233" spans="1:10" x14ac:dyDescent="0.15">
      <c r="A2233" s="6">
        <v>41716</v>
      </c>
      <c r="B2233" s="9">
        <f t="shared" si="68"/>
        <v>-1.0101010101010055E-2</v>
      </c>
      <c r="C2233" s="9">
        <f>IF(排名!C2232=1,增幅!C2233+IF(C2232="",-参数!$B$2-参数!$B$3),"")</f>
        <v>-1.0101010101010055E-2</v>
      </c>
      <c r="D2233" s="9" t="str">
        <f>IF(排名!D2232=1,增幅!D2233+IF(D2232="",-参数!$B$2-参数!$B$3),"")</f>
        <v/>
      </c>
      <c r="E2233" s="9" t="str">
        <f>IF(排名!E2232=1,增幅!E2233+IF(E2232="",-参数!$B$2-参数!$B$3),"")</f>
        <v/>
      </c>
      <c r="F2233" s="9" t="str">
        <f>IF(排名!F2232=1,增幅!F2233+IF(F2232="",-参数!$B$2-参数!$B$3),"")</f>
        <v/>
      </c>
      <c r="G2233" s="9" t="str">
        <f>IF(排名!G2232=1,增幅!G2233+IF(G2232="",-参数!$B$2-参数!$B$3),"")</f>
        <v/>
      </c>
      <c r="H2233" s="9" t="str">
        <f>IF(排名!H2232=1,增幅!H2233+IF(H2232="",-参数!$B$2-参数!$B$3),"")</f>
        <v/>
      </c>
      <c r="I2233" s="7">
        <f t="shared" si="69"/>
        <v>4.1007912758205061</v>
      </c>
      <c r="J2233" s="9">
        <f>I2233/MAX(I$3:I2233)-1</f>
        <v>-0.26609257127402497</v>
      </c>
    </row>
    <row r="2234" spans="1:10" x14ac:dyDescent="0.15">
      <c r="A2234" s="6">
        <v>41717</v>
      </c>
      <c r="B2234" s="9">
        <f t="shared" si="68"/>
        <v>-3.0612244897960661E-3</v>
      </c>
      <c r="C2234" s="9">
        <f>IF(排名!C2233=1,增幅!C2234+IF(C2233="",-参数!$B$2-参数!$B$3),"")</f>
        <v>-3.0612244897960661E-3</v>
      </c>
      <c r="D2234" s="9" t="str">
        <f>IF(排名!D2233=1,增幅!D2234+IF(D2233="",-参数!$B$2-参数!$B$3),"")</f>
        <v/>
      </c>
      <c r="E2234" s="9" t="str">
        <f>IF(排名!E2233=1,增幅!E2234+IF(E2233="",-参数!$B$2-参数!$B$3),"")</f>
        <v/>
      </c>
      <c r="F2234" s="9" t="str">
        <f>IF(排名!F2233=1,增幅!F2234+IF(F2233="",-参数!$B$2-参数!$B$3),"")</f>
        <v/>
      </c>
      <c r="G2234" s="9" t="str">
        <f>IF(排名!G2233=1,增幅!G2234+IF(G2233="",-参数!$B$2-参数!$B$3),"")</f>
        <v/>
      </c>
      <c r="H2234" s="9" t="str">
        <f>IF(排名!H2233=1,增幅!H2234+IF(H2233="",-参数!$B$2-参数!$B$3),"")</f>
        <v/>
      </c>
      <c r="I2234" s="7">
        <f t="shared" si="69"/>
        <v>4.0882378331394227</v>
      </c>
      <c r="J2234" s="9">
        <f>I2234/MAX(I$3:I2234)-1</f>
        <v>-0.26833922666808407</v>
      </c>
    </row>
    <row r="2235" spans="1:10" x14ac:dyDescent="0.15">
      <c r="A2235" s="6">
        <v>41718</v>
      </c>
      <c r="B2235" s="9">
        <f t="shared" si="68"/>
        <v>-7.164790174002067E-3</v>
      </c>
      <c r="C2235" s="9">
        <f>IF(排名!C2234=1,增幅!C2235+IF(C2234="",-参数!$B$2-参数!$B$3),"")</f>
        <v>-7.164790174002067E-3</v>
      </c>
      <c r="D2235" s="9" t="str">
        <f>IF(排名!D2234=1,增幅!D2235+IF(D2234="",-参数!$B$2-参数!$B$3),"")</f>
        <v/>
      </c>
      <c r="E2235" s="9" t="str">
        <f>IF(排名!E2234=1,增幅!E2235+IF(E2234="",-参数!$B$2-参数!$B$3),"")</f>
        <v/>
      </c>
      <c r="F2235" s="9" t="str">
        <f>IF(排名!F2234=1,增幅!F2235+IF(F2234="",-参数!$B$2-参数!$B$3),"")</f>
        <v/>
      </c>
      <c r="G2235" s="9" t="str">
        <f>IF(排名!G2234=1,增幅!G2235+IF(G2234="",-参数!$B$2-参数!$B$3),"")</f>
        <v/>
      </c>
      <c r="H2235" s="9" t="str">
        <f>IF(排名!H2234=1,增幅!H2235+IF(H2234="",-参数!$B$2-参数!$B$3),"")</f>
        <v/>
      </c>
      <c r="I2235" s="7">
        <f t="shared" si="69"/>
        <v>4.0589464668835618</v>
      </c>
      <c r="J2235" s="9">
        <f>I2235/MAX(I$3:I2235)-1</f>
        <v>-0.27358142258755536</v>
      </c>
    </row>
    <row r="2236" spans="1:10" x14ac:dyDescent="0.15">
      <c r="A2236" s="6">
        <v>41719</v>
      </c>
      <c r="B2236" s="9">
        <f t="shared" si="68"/>
        <v>3.4020618556701132E-2</v>
      </c>
      <c r="C2236" s="9">
        <f>IF(排名!C2235=1,增幅!C2236+IF(C2235="",-参数!$B$2-参数!$B$3),"")</f>
        <v>3.4020618556701132E-2</v>
      </c>
      <c r="D2236" s="9" t="str">
        <f>IF(排名!D2235=1,增幅!D2236+IF(D2235="",-参数!$B$2-参数!$B$3),"")</f>
        <v/>
      </c>
      <c r="E2236" s="9" t="str">
        <f>IF(排名!E2235=1,增幅!E2236+IF(E2235="",-参数!$B$2-参数!$B$3),"")</f>
        <v/>
      </c>
      <c r="F2236" s="9" t="str">
        <f>IF(排名!F2235=1,增幅!F2236+IF(F2235="",-参数!$B$2-参数!$B$3),"")</f>
        <v/>
      </c>
      <c r="G2236" s="9" t="str">
        <f>IF(排名!G2235=1,增幅!G2236+IF(G2235="",-参数!$B$2-参数!$B$3),"")</f>
        <v/>
      </c>
      <c r="H2236" s="9" t="str">
        <f>IF(排名!H2235=1,增幅!H2236+IF(H2235="",-参数!$B$2-参数!$B$3),"")</f>
        <v/>
      </c>
      <c r="I2236" s="7">
        <f t="shared" si="69"/>
        <v>4.1970343363754772</v>
      </c>
      <c r="J2236" s="9">
        <f>I2236/MAX(I$3:I2236)-1</f>
        <v>-0.2488682132529052</v>
      </c>
    </row>
    <row r="2237" spans="1:10" x14ac:dyDescent="0.15">
      <c r="A2237" s="6">
        <v>41722</v>
      </c>
      <c r="B2237" s="9">
        <f t="shared" si="68"/>
        <v>-3.9880358923229942E-3</v>
      </c>
      <c r="C2237" s="9">
        <f>IF(排名!C2236=1,增幅!C2237+IF(C2236="",-参数!$B$2-参数!$B$3),"")</f>
        <v>-3.9880358923229942E-3</v>
      </c>
      <c r="D2237" s="9" t="str">
        <f>IF(排名!D2236=1,增幅!D2237+IF(D2236="",-参数!$B$2-参数!$B$3),"")</f>
        <v/>
      </c>
      <c r="E2237" s="9" t="str">
        <f>IF(排名!E2236=1,增幅!E2237+IF(E2236="",-参数!$B$2-参数!$B$3),"")</f>
        <v/>
      </c>
      <c r="F2237" s="9" t="str">
        <f>IF(排名!F2236=1,增幅!F2237+IF(F2236="",-参数!$B$2-参数!$B$3),"")</f>
        <v/>
      </c>
      <c r="G2237" s="9" t="str">
        <f>IF(排名!G2236=1,增幅!G2237+IF(G2236="",-参数!$B$2-参数!$B$3),"")</f>
        <v/>
      </c>
      <c r="H2237" s="9" t="str">
        <f>IF(排名!H2236=1,增幅!H2237+IF(H2236="",-参数!$B$2-参数!$B$3),"")</f>
        <v/>
      </c>
      <c r="I2237" s="7">
        <f t="shared" si="69"/>
        <v>4.1802964128006996</v>
      </c>
      <c r="J2237" s="9">
        <f>I2237/MAX(I$3:I2237)-1</f>
        <v>-0.25186375377831727</v>
      </c>
    </row>
    <row r="2238" spans="1:10" x14ac:dyDescent="0.15">
      <c r="A2238" s="6">
        <v>41723</v>
      </c>
      <c r="B2238" s="9">
        <f t="shared" si="68"/>
        <v>-3.0030030030029353E-3</v>
      </c>
      <c r="C2238" s="9">
        <f>IF(排名!C2237=1,增幅!C2238+IF(C2237="",-参数!$B$2-参数!$B$3),"")</f>
        <v>-3.0030030030029353E-3</v>
      </c>
      <c r="D2238" s="9" t="str">
        <f>IF(排名!D2237=1,增幅!D2238+IF(D2237="",-参数!$B$2-参数!$B$3),"")</f>
        <v/>
      </c>
      <c r="E2238" s="9" t="str">
        <f>IF(排名!E2237=1,增幅!E2238+IF(E2237="",-参数!$B$2-参数!$B$3),"")</f>
        <v/>
      </c>
      <c r="F2238" s="9" t="str">
        <f>IF(排名!F2237=1,增幅!F2238+IF(F2237="",-参数!$B$2-参数!$B$3),"")</f>
        <v/>
      </c>
      <c r="G2238" s="9" t="str">
        <f>IF(排名!G2237=1,增幅!G2238+IF(G2237="",-参数!$B$2-参数!$B$3),"")</f>
        <v/>
      </c>
      <c r="H2238" s="9" t="str">
        <f>IF(排名!H2237=1,增幅!H2238+IF(H2237="",-参数!$B$2-参数!$B$3),"")</f>
        <v/>
      </c>
      <c r="I2238" s="7">
        <f t="shared" si="69"/>
        <v>4.1677429701196171</v>
      </c>
      <c r="J2238" s="9">
        <f>I2238/MAX(I$3:I2238)-1</f>
        <v>-0.25411040917237626</v>
      </c>
    </row>
    <row r="2239" spans="1:10" x14ac:dyDescent="0.15">
      <c r="A2239" s="6">
        <v>41724</v>
      </c>
      <c r="B2239" s="9">
        <f t="shared" si="68"/>
        <v>-5.020080321285203E-3</v>
      </c>
      <c r="C2239" s="9">
        <f>IF(排名!C2238=1,增幅!C2239+IF(C2238="",-参数!$B$2-参数!$B$3),"")</f>
        <v>-5.020080321285203E-3</v>
      </c>
      <c r="D2239" s="9" t="str">
        <f>IF(排名!D2238=1,增幅!D2239+IF(D2238="",-参数!$B$2-参数!$B$3),"")</f>
        <v/>
      </c>
      <c r="E2239" s="9" t="str">
        <f>IF(排名!E2238=1,增幅!E2239+IF(E2238="",-参数!$B$2-参数!$B$3),"")</f>
        <v/>
      </c>
      <c r="F2239" s="9" t="str">
        <f>IF(排名!F2238=1,增幅!F2239+IF(F2238="",-参数!$B$2-参数!$B$3),"")</f>
        <v/>
      </c>
      <c r="G2239" s="9" t="str">
        <f>IF(排名!G2238=1,增幅!G2239+IF(G2238="",-参数!$B$2-参数!$B$3),"")</f>
        <v/>
      </c>
      <c r="H2239" s="9" t="str">
        <f>IF(排名!H2238=1,增幅!H2239+IF(H2238="",-参数!$B$2-参数!$B$3),"")</f>
        <v/>
      </c>
      <c r="I2239" s="7">
        <f t="shared" si="69"/>
        <v>4.1468205656511445</v>
      </c>
      <c r="J2239" s="9">
        <f>I2239/MAX(I$3:I2239)-1</f>
        <v>-0.25785483482914162</v>
      </c>
    </row>
    <row r="2240" spans="1:10" x14ac:dyDescent="0.15">
      <c r="A2240" s="6">
        <v>41725</v>
      </c>
      <c r="B2240" s="9">
        <f t="shared" si="68"/>
        <v>2.0181634712410634E-3</v>
      </c>
      <c r="C2240" s="9">
        <f>IF(排名!C2239=1,增幅!C2240+IF(C2239="",-参数!$B$2-参数!$B$3),"")</f>
        <v>2.0181634712410634E-3</v>
      </c>
      <c r="D2240" s="9" t="str">
        <f>IF(排名!D2239=1,增幅!D2240+IF(D2239="",-参数!$B$2-参数!$B$3),"")</f>
        <v/>
      </c>
      <c r="E2240" s="9" t="str">
        <f>IF(排名!E2239=1,增幅!E2240+IF(E2239="",-参数!$B$2-参数!$B$3),"")</f>
        <v/>
      </c>
      <c r="F2240" s="9" t="str">
        <f>IF(排名!F2239=1,增幅!F2240+IF(F2239="",-参数!$B$2-参数!$B$3),"")</f>
        <v/>
      </c>
      <c r="G2240" s="9" t="str">
        <f>IF(排名!G2239=1,增幅!G2240+IF(G2239="",-参数!$B$2-参数!$B$3),"")</f>
        <v/>
      </c>
      <c r="H2240" s="9" t="str">
        <f>IF(排名!H2239=1,增幅!H2240+IF(H2239="",-参数!$B$2-参数!$B$3),"")</f>
        <v/>
      </c>
      <c r="I2240" s="7">
        <f t="shared" si="69"/>
        <v>4.1551895274385329</v>
      </c>
      <c r="J2240" s="9">
        <f>I2240/MAX(I$3:I2240)-1</f>
        <v>-0.25635706456643559</v>
      </c>
    </row>
    <row r="2241" spans="1:10" x14ac:dyDescent="0.15">
      <c r="A2241" s="6">
        <v>41726</v>
      </c>
      <c r="B2241" s="9">
        <f t="shared" si="68"/>
        <v>3.0211480362538623E-3</v>
      </c>
      <c r="C2241" s="9">
        <f>IF(排名!C2240=1,增幅!C2241+IF(C2240="",-参数!$B$2-参数!$B$3),"")</f>
        <v>3.0211480362538623E-3</v>
      </c>
      <c r="D2241" s="9" t="str">
        <f>IF(排名!D2240=1,增幅!D2241+IF(D2240="",-参数!$B$2-参数!$B$3),"")</f>
        <v/>
      </c>
      <c r="E2241" s="9" t="str">
        <f>IF(排名!E2240=1,增幅!E2241+IF(E2240="",-参数!$B$2-参数!$B$3),"")</f>
        <v/>
      </c>
      <c r="F2241" s="9" t="str">
        <f>IF(排名!F2240=1,增幅!F2241+IF(F2240="",-参数!$B$2-参数!$B$3),"")</f>
        <v/>
      </c>
      <c r="G2241" s="9" t="str">
        <f>IF(排名!G2240=1,增幅!G2241+IF(G2240="",-参数!$B$2-参数!$B$3),"")</f>
        <v/>
      </c>
      <c r="H2241" s="9" t="str">
        <f>IF(排名!H2240=1,增幅!H2241+IF(H2240="",-参数!$B$2-参数!$B$3),"")</f>
        <v/>
      </c>
      <c r="I2241" s="7">
        <f t="shared" si="69"/>
        <v>4.1677429701196163</v>
      </c>
      <c r="J2241" s="9">
        <f>I2241/MAX(I$3:I2241)-1</f>
        <v>-0.25411040917237648</v>
      </c>
    </row>
    <row r="2242" spans="1:10" x14ac:dyDescent="0.15">
      <c r="A2242" s="6">
        <v>41729</v>
      </c>
      <c r="B2242" s="9">
        <f t="shared" si="68"/>
        <v>2.0080321285140812E-3</v>
      </c>
      <c r="C2242" s="9">
        <f>IF(排名!C2241=1,增幅!C2242+IF(C2241="",-参数!$B$2-参数!$B$3),"")</f>
        <v>2.0080321285140812E-3</v>
      </c>
      <c r="D2242" s="9" t="str">
        <f>IF(排名!D2241=1,增幅!D2242+IF(D2241="",-参数!$B$2-参数!$B$3),"")</f>
        <v/>
      </c>
      <c r="E2242" s="9" t="str">
        <f>IF(排名!E2241=1,增幅!E2242+IF(E2241="",-参数!$B$2-参数!$B$3),"")</f>
        <v/>
      </c>
      <c r="F2242" s="9" t="str">
        <f>IF(排名!F2241=1,增幅!F2242+IF(F2241="",-参数!$B$2-参数!$B$3),"")</f>
        <v/>
      </c>
      <c r="G2242" s="9" t="str">
        <f>IF(排名!G2241=1,增幅!G2242+IF(G2241="",-参数!$B$2-参数!$B$3),"")</f>
        <v/>
      </c>
      <c r="H2242" s="9" t="str">
        <f>IF(排名!H2241=1,增幅!H2242+IF(H2241="",-参数!$B$2-参数!$B$3),"")</f>
        <v/>
      </c>
      <c r="I2242" s="7">
        <f t="shared" si="69"/>
        <v>4.1761119319070055</v>
      </c>
      <c r="J2242" s="9">
        <f>I2242/MAX(I$3:I2242)-1</f>
        <v>-0.25261263890967034</v>
      </c>
    </row>
    <row r="2243" spans="1:10" x14ac:dyDescent="0.15">
      <c r="A2243" s="6">
        <v>41730</v>
      </c>
      <c r="B2243" s="9">
        <f t="shared" si="68"/>
        <v>6.0120240480960874E-3</v>
      </c>
      <c r="C2243" s="9">
        <f>IF(排名!C2242=1,增幅!C2243+IF(C2242="",-参数!$B$2-参数!$B$3),"")</f>
        <v>6.0120240480960874E-3</v>
      </c>
      <c r="D2243" s="9" t="str">
        <f>IF(排名!D2242=1,增幅!D2243+IF(D2242="",-参数!$B$2-参数!$B$3),"")</f>
        <v/>
      </c>
      <c r="E2243" s="9" t="str">
        <f>IF(排名!E2242=1,增幅!E2243+IF(E2242="",-参数!$B$2-参数!$B$3),"")</f>
        <v/>
      </c>
      <c r="F2243" s="9" t="str">
        <f>IF(排名!F2242=1,增幅!F2243+IF(F2242="",-参数!$B$2-参数!$B$3),"")</f>
        <v/>
      </c>
      <c r="G2243" s="9" t="str">
        <f>IF(排名!G2242=1,增幅!G2243+IF(G2242="",-参数!$B$2-参数!$B$3),"")</f>
        <v/>
      </c>
      <c r="H2243" s="9" t="str">
        <f>IF(排名!H2242=1,增幅!H2243+IF(H2242="",-参数!$B$2-参数!$B$3),"")</f>
        <v/>
      </c>
      <c r="I2243" s="7">
        <f t="shared" si="69"/>
        <v>4.2012188172691713</v>
      </c>
      <c r="J2243" s="9">
        <f>I2243/MAX(I$3:I2243)-1</f>
        <v>-0.24811932812155213</v>
      </c>
    </row>
    <row r="2244" spans="1:10" x14ac:dyDescent="0.15">
      <c r="A2244" s="6">
        <v>41731</v>
      </c>
      <c r="B2244" s="9">
        <f t="shared" ref="B2244:B2307" si="70">IFERROR(AVERAGE(C2244:H2244),0)</f>
        <v>7.9681274900398336E-3</v>
      </c>
      <c r="C2244" s="9">
        <f>IF(排名!C2243=1,增幅!C2244+IF(C2243="",-参数!$B$2-参数!$B$3),"")</f>
        <v>7.9681274900398336E-3</v>
      </c>
      <c r="D2244" s="9" t="str">
        <f>IF(排名!D2243=1,增幅!D2244+IF(D2243="",-参数!$B$2-参数!$B$3),"")</f>
        <v/>
      </c>
      <c r="E2244" s="9" t="str">
        <f>IF(排名!E2243=1,增幅!E2244+IF(E2243="",-参数!$B$2-参数!$B$3),"")</f>
        <v/>
      </c>
      <c r="F2244" s="9" t="str">
        <f>IF(排名!F2243=1,增幅!F2244+IF(F2243="",-参数!$B$2-参数!$B$3),"")</f>
        <v/>
      </c>
      <c r="G2244" s="9" t="str">
        <f>IF(排名!G2243=1,增幅!G2244+IF(G2243="",-参数!$B$2-参数!$B$3),"")</f>
        <v/>
      </c>
      <c r="H2244" s="9" t="str">
        <f>IF(排名!H2243=1,增幅!H2244+IF(H2243="",-参数!$B$2-参数!$B$3),"")</f>
        <v/>
      </c>
      <c r="I2244" s="7">
        <f t="shared" ref="I2244:I2307" si="71">I2243*(1+B2244)</f>
        <v>4.2346946644187264</v>
      </c>
      <c r="J2244" s="9">
        <f>I2244/MAX(I$3:I2244)-1</f>
        <v>-0.24212824707072789</v>
      </c>
    </row>
    <row r="2245" spans="1:10" x14ac:dyDescent="0.15">
      <c r="A2245" s="6">
        <v>41732</v>
      </c>
      <c r="B2245" s="9">
        <f t="shared" si="70"/>
        <v>-1.4822134387351693E-2</v>
      </c>
      <c r="C2245" s="9">
        <f>IF(排名!C2244=1,增幅!C2245+IF(C2244="",-参数!$B$2-参数!$B$3),"")</f>
        <v>-1.4822134387351693E-2</v>
      </c>
      <c r="D2245" s="9" t="str">
        <f>IF(排名!D2244=1,增幅!D2245+IF(D2244="",-参数!$B$2-参数!$B$3),"")</f>
        <v/>
      </c>
      <c r="E2245" s="9" t="str">
        <f>IF(排名!E2244=1,增幅!E2245+IF(E2244="",-参数!$B$2-参数!$B$3),"")</f>
        <v/>
      </c>
      <c r="F2245" s="9" t="str">
        <f>IF(排名!F2244=1,增幅!F2245+IF(F2244="",-参数!$B$2-参数!$B$3),"")</f>
        <v/>
      </c>
      <c r="G2245" s="9" t="str">
        <f>IF(排名!G2244=1,增幅!G2245+IF(G2244="",-参数!$B$2-参数!$B$3),"")</f>
        <v/>
      </c>
      <c r="H2245" s="9" t="str">
        <f>IF(排名!H2244=1,增幅!H2245+IF(H2244="",-参数!$B$2-参数!$B$3),"")</f>
        <v/>
      </c>
      <c r="I2245" s="7">
        <f t="shared" si="71"/>
        <v>4.1719274510133113</v>
      </c>
      <c r="J2245" s="9">
        <f>I2245/MAX(I$3:I2245)-1</f>
        <v>-0.2533615240410233</v>
      </c>
    </row>
    <row r="2246" spans="1:10" x14ac:dyDescent="0.15">
      <c r="A2246" s="6">
        <v>41733</v>
      </c>
      <c r="B2246" s="9">
        <f t="shared" si="70"/>
        <v>1.0030090270811698E-3</v>
      </c>
      <c r="C2246" s="9">
        <f>IF(排名!C2245=1,增幅!C2246+IF(C2245="",-参数!$B$2-参数!$B$3),"")</f>
        <v>1.0030090270811698E-3</v>
      </c>
      <c r="D2246" s="9" t="str">
        <f>IF(排名!D2245=1,增幅!D2246+IF(D2245="",-参数!$B$2-参数!$B$3),"")</f>
        <v/>
      </c>
      <c r="E2246" s="9" t="str">
        <f>IF(排名!E2245=1,增幅!E2246+IF(E2245="",-参数!$B$2-参数!$B$3),"")</f>
        <v/>
      </c>
      <c r="F2246" s="9" t="str">
        <f>IF(排名!F2245=1,增幅!F2246+IF(F2245="",-参数!$B$2-参数!$B$3),"")</f>
        <v/>
      </c>
      <c r="G2246" s="9" t="str">
        <f>IF(排名!G2245=1,增幅!G2246+IF(G2245="",-参数!$B$2-参数!$B$3),"")</f>
        <v/>
      </c>
      <c r="H2246" s="9" t="str">
        <f>IF(排名!H2245=1,增幅!H2246+IF(H2245="",-参数!$B$2-参数!$B$3),"")</f>
        <v/>
      </c>
      <c r="I2246" s="7">
        <f t="shared" si="71"/>
        <v>4.1761119319070055</v>
      </c>
      <c r="J2246" s="9">
        <f>I2246/MAX(I$3:I2246)-1</f>
        <v>-0.25261263890967034</v>
      </c>
    </row>
    <row r="2247" spans="1:10" x14ac:dyDescent="0.15">
      <c r="A2247" s="6">
        <v>41737</v>
      </c>
      <c r="B2247" s="9">
        <f t="shared" si="70"/>
        <v>3.2064128256513058E-2</v>
      </c>
      <c r="C2247" s="9">
        <f>IF(排名!C2246=1,增幅!C2247+IF(C2246="",-参数!$B$2-参数!$B$3),"")</f>
        <v>3.2064128256513058E-2</v>
      </c>
      <c r="D2247" s="9" t="str">
        <f>IF(排名!D2246=1,增幅!D2247+IF(D2246="",-参数!$B$2-参数!$B$3),"")</f>
        <v/>
      </c>
      <c r="E2247" s="9" t="str">
        <f>IF(排名!E2246=1,增幅!E2247+IF(E2246="",-参数!$B$2-参数!$B$3),"")</f>
        <v/>
      </c>
      <c r="F2247" s="9" t="str">
        <f>IF(排名!F2246=1,增幅!F2247+IF(F2246="",-参数!$B$2-参数!$B$3),"")</f>
        <v/>
      </c>
      <c r="G2247" s="9" t="str">
        <f>IF(排名!G2246=1,增幅!G2247+IF(G2246="",-参数!$B$2-参数!$B$3),"")</f>
        <v/>
      </c>
      <c r="H2247" s="9" t="str">
        <f>IF(排名!H2246=1,增幅!H2247+IF(H2246="",-参数!$B$2-参数!$B$3),"")</f>
        <v/>
      </c>
      <c r="I2247" s="7">
        <f t="shared" si="71"/>
        <v>4.3100153205052258</v>
      </c>
      <c r="J2247" s="9">
        <f>I2247/MAX(I$3:I2247)-1</f>
        <v>-0.22864831470637315</v>
      </c>
    </row>
    <row r="2248" spans="1:10" x14ac:dyDescent="0.15">
      <c r="A2248" s="6">
        <v>41738</v>
      </c>
      <c r="B2248" s="9">
        <f t="shared" si="70"/>
        <v>-6.7961165048543437E-3</v>
      </c>
      <c r="C2248" s="9">
        <f>IF(排名!C2247=1,增幅!C2248+IF(C2247="",-参数!$B$2-参数!$B$3),"")</f>
        <v>-6.7961165048543437E-3</v>
      </c>
      <c r="D2248" s="9" t="str">
        <f>IF(排名!D2247=1,增幅!D2248+IF(D2247="",-参数!$B$2-参数!$B$3),"")</f>
        <v/>
      </c>
      <c r="E2248" s="9" t="str">
        <f>IF(排名!E2247=1,增幅!E2248+IF(E2247="",-参数!$B$2-参数!$B$3),"")</f>
        <v/>
      </c>
      <c r="F2248" s="9" t="str">
        <f>IF(排名!F2247=1,增幅!F2248+IF(F2247="",-参数!$B$2-参数!$B$3),"")</f>
        <v/>
      </c>
      <c r="G2248" s="9" t="str">
        <f>IF(排名!G2247=1,增幅!G2248+IF(G2247="",-参数!$B$2-参数!$B$3),"")</f>
        <v/>
      </c>
      <c r="H2248" s="9" t="str">
        <f>IF(排名!H2247=1,增幅!H2248+IF(H2247="",-参数!$B$2-参数!$B$3),"")</f>
        <v/>
      </c>
      <c r="I2248" s="7">
        <f t="shared" si="71"/>
        <v>4.2807239542493649</v>
      </c>
      <c r="J2248" s="9">
        <f>I2248/MAX(I$3:I2248)-1</f>
        <v>-0.23389051062584443</v>
      </c>
    </row>
    <row r="2249" spans="1:10" x14ac:dyDescent="0.15">
      <c r="A2249" s="6">
        <v>41739</v>
      </c>
      <c r="B2249" s="9">
        <f t="shared" si="70"/>
        <v>8.7976539589442737E-3</v>
      </c>
      <c r="C2249" s="9">
        <f>IF(排名!C2248=1,增幅!C2249+IF(C2248="",-参数!$B$2-参数!$B$3),"")</f>
        <v>8.7976539589442737E-3</v>
      </c>
      <c r="D2249" s="9" t="str">
        <f>IF(排名!D2248=1,增幅!D2249+IF(D2248="",-参数!$B$2-参数!$B$3),"")</f>
        <v/>
      </c>
      <c r="E2249" s="9" t="str">
        <f>IF(排名!E2248=1,增幅!E2249+IF(E2248="",-参数!$B$2-参数!$B$3),"")</f>
        <v/>
      </c>
      <c r="F2249" s="9" t="str">
        <f>IF(排名!F2248=1,增幅!F2249+IF(F2248="",-参数!$B$2-参数!$B$3),"")</f>
        <v/>
      </c>
      <c r="G2249" s="9" t="str">
        <f>IF(排名!G2248=1,增幅!G2249+IF(G2248="",-参数!$B$2-参数!$B$3),"")</f>
        <v/>
      </c>
      <c r="H2249" s="9" t="str">
        <f>IF(排名!H2248=1,增幅!H2249+IF(H2248="",-参数!$B$2-参数!$B$3),"")</f>
        <v/>
      </c>
      <c r="I2249" s="7">
        <f t="shared" si="71"/>
        <v>4.3183842822926142</v>
      </c>
      <c r="J2249" s="9">
        <f>I2249/MAX(I$3:I2249)-1</f>
        <v>-0.22715054444366722</v>
      </c>
    </row>
    <row r="2250" spans="1:10" x14ac:dyDescent="0.15">
      <c r="A2250" s="6">
        <v>41740</v>
      </c>
      <c r="B2250" s="9">
        <f t="shared" si="70"/>
        <v>9.6899224806201723E-4</v>
      </c>
      <c r="C2250" s="9">
        <f>IF(排名!C2249=1,增幅!C2250+IF(C2249="",-参数!$B$2-参数!$B$3),"")</f>
        <v>9.6899224806201723E-4</v>
      </c>
      <c r="D2250" s="9" t="str">
        <f>IF(排名!D2249=1,增幅!D2250+IF(D2249="",-参数!$B$2-参数!$B$3),"")</f>
        <v/>
      </c>
      <c r="E2250" s="9" t="str">
        <f>IF(排名!E2249=1,增幅!E2250+IF(E2249="",-参数!$B$2-参数!$B$3),"")</f>
        <v/>
      </c>
      <c r="F2250" s="9" t="str">
        <f>IF(排名!F2249=1,增幅!F2250+IF(F2249="",-参数!$B$2-参数!$B$3),"")</f>
        <v/>
      </c>
      <c r="G2250" s="9" t="str">
        <f>IF(排名!G2249=1,增幅!G2250+IF(G2249="",-参数!$B$2-参数!$B$3),"")</f>
        <v/>
      </c>
      <c r="H2250" s="9" t="str">
        <f>IF(排名!H2249=1,增幅!H2250+IF(H2249="",-参数!$B$2-参数!$B$3),"")</f>
        <v/>
      </c>
      <c r="I2250" s="7">
        <f t="shared" si="71"/>
        <v>4.3225687631863083</v>
      </c>
      <c r="J2250" s="9">
        <f>I2250/MAX(I$3:I2250)-1</f>
        <v>-0.22640165931231415</v>
      </c>
    </row>
    <row r="2251" spans="1:10" x14ac:dyDescent="0.15">
      <c r="A2251" s="6">
        <v>41743</v>
      </c>
      <c r="B2251" s="9">
        <f t="shared" si="70"/>
        <v>-9.6805421103581812E-3</v>
      </c>
      <c r="C2251" s="9">
        <f>IF(排名!C2250=1,增幅!C2251+IF(C2250="",-参数!$B$2-参数!$B$3),"")</f>
        <v>-9.6805421103581812E-3</v>
      </c>
      <c r="D2251" s="9" t="str">
        <f>IF(排名!D2250=1,增幅!D2251+IF(D2250="",-参数!$B$2-参数!$B$3),"")</f>
        <v/>
      </c>
      <c r="E2251" s="9" t="str">
        <f>IF(排名!E2250=1,增幅!E2251+IF(E2250="",-参数!$B$2-参数!$B$3),"")</f>
        <v/>
      </c>
      <c r="F2251" s="9" t="str">
        <f>IF(排名!F2250=1,增幅!F2251+IF(F2250="",-参数!$B$2-参数!$B$3),"")</f>
        <v/>
      </c>
      <c r="G2251" s="9" t="str">
        <f>IF(排名!G2250=1,增幅!G2251+IF(G2250="",-参数!$B$2-参数!$B$3),"")</f>
        <v/>
      </c>
      <c r="H2251" s="9" t="str">
        <f>IF(排名!H2250=1,增幅!H2251+IF(H2250="",-参数!$B$2-参数!$B$3),"")</f>
        <v/>
      </c>
      <c r="I2251" s="7">
        <f t="shared" si="71"/>
        <v>4.280723954249364</v>
      </c>
      <c r="J2251" s="9">
        <f>I2251/MAX(I$3:I2251)-1</f>
        <v>-0.23389051062584465</v>
      </c>
    </row>
    <row r="2252" spans="1:10" x14ac:dyDescent="0.15">
      <c r="A2252" s="6">
        <v>41744</v>
      </c>
      <c r="B2252" s="9">
        <f t="shared" si="70"/>
        <v>-1.564027370478982E-2</v>
      </c>
      <c r="C2252" s="9">
        <f>IF(排名!C2251=1,增幅!C2252+IF(C2251="",-参数!$B$2-参数!$B$3),"")</f>
        <v>-1.564027370478982E-2</v>
      </c>
      <c r="D2252" s="9" t="str">
        <f>IF(排名!D2251=1,增幅!D2252+IF(D2251="",-参数!$B$2-参数!$B$3),"")</f>
        <v/>
      </c>
      <c r="E2252" s="9" t="str">
        <f>IF(排名!E2251=1,增幅!E2252+IF(E2251="",-参数!$B$2-参数!$B$3),"")</f>
        <v/>
      </c>
      <c r="F2252" s="9" t="str">
        <f>IF(排名!F2251=1,增幅!F2252+IF(F2251="",-参数!$B$2-参数!$B$3),"")</f>
        <v/>
      </c>
      <c r="G2252" s="9" t="str">
        <f>IF(排名!G2251=1,增幅!G2252+IF(G2251="",-参数!$B$2-参数!$B$3),"")</f>
        <v/>
      </c>
      <c r="H2252" s="9" t="str">
        <f>IF(排名!H2251=1,增幅!H2252+IF(H2251="",-参数!$B$2-参数!$B$3),"")</f>
        <v/>
      </c>
      <c r="I2252" s="7">
        <f t="shared" si="71"/>
        <v>4.2137722599502538</v>
      </c>
      <c r="J2252" s="9">
        <f>I2252/MAX(I$3:I2252)-1</f>
        <v>-0.24587267272749314</v>
      </c>
    </row>
    <row r="2253" spans="1:10" x14ac:dyDescent="0.15">
      <c r="A2253" s="6">
        <v>41745</v>
      </c>
      <c r="B2253" s="9">
        <f t="shared" si="70"/>
        <v>5.9582919563059278E-3</v>
      </c>
      <c r="C2253" s="9">
        <f>IF(排名!C2252=1,增幅!C2253+IF(C2252="",-参数!$B$2-参数!$B$3),"")</f>
        <v>5.9582919563059278E-3</v>
      </c>
      <c r="D2253" s="9" t="str">
        <f>IF(排名!D2252=1,增幅!D2253+IF(D2252="",-参数!$B$2-参数!$B$3),"")</f>
        <v/>
      </c>
      <c r="E2253" s="9" t="str">
        <f>IF(排名!E2252=1,增幅!E2253+IF(E2252="",-参数!$B$2-参数!$B$3),"")</f>
        <v/>
      </c>
      <c r="F2253" s="9" t="str">
        <f>IF(排名!F2252=1,增幅!F2253+IF(F2252="",-参数!$B$2-参数!$B$3),"")</f>
        <v/>
      </c>
      <c r="G2253" s="9" t="str">
        <f>IF(排名!G2252=1,增幅!G2253+IF(G2252="",-参数!$B$2-参数!$B$3),"")</f>
        <v/>
      </c>
      <c r="H2253" s="9" t="str">
        <f>IF(排名!H2252=1,增幅!H2253+IF(H2252="",-参数!$B$2-参数!$B$3),"")</f>
        <v/>
      </c>
      <c r="I2253" s="7">
        <f t="shared" si="71"/>
        <v>4.2388791453124206</v>
      </c>
      <c r="J2253" s="9">
        <f>I2253/MAX(I$3:I2253)-1</f>
        <v>-0.24137936193937493</v>
      </c>
    </row>
    <row r="2254" spans="1:10" x14ac:dyDescent="0.15">
      <c r="A2254" s="6">
        <v>41746</v>
      </c>
      <c r="B2254" s="9">
        <f t="shared" si="70"/>
        <v>9.8716683119448589E-4</v>
      </c>
      <c r="C2254" s="9">
        <f>IF(排名!C2253=1,增幅!C2254+IF(C2253="",-参数!$B$2-参数!$B$3),"")</f>
        <v>9.8716683119448589E-4</v>
      </c>
      <c r="D2254" s="9" t="str">
        <f>IF(排名!D2253=1,增幅!D2254+IF(D2253="",-参数!$B$2-参数!$B$3),"")</f>
        <v/>
      </c>
      <c r="E2254" s="9" t="str">
        <f>IF(排名!E2253=1,增幅!E2254+IF(E2253="",-参数!$B$2-参数!$B$3),"")</f>
        <v/>
      </c>
      <c r="F2254" s="9" t="str">
        <f>IF(排名!F2253=1,增幅!F2254+IF(F2253="",-参数!$B$2-参数!$B$3),"")</f>
        <v/>
      </c>
      <c r="G2254" s="9" t="str">
        <f>IF(排名!G2253=1,增幅!G2254+IF(G2253="",-参数!$B$2-参数!$B$3),"")</f>
        <v/>
      </c>
      <c r="H2254" s="9" t="str">
        <f>IF(排名!H2253=1,增幅!H2254+IF(H2253="",-参数!$B$2-参数!$B$3),"")</f>
        <v/>
      </c>
      <c r="I2254" s="7">
        <f t="shared" si="71"/>
        <v>4.2430636262061148</v>
      </c>
      <c r="J2254" s="9">
        <f>I2254/MAX(I$3:I2254)-1</f>
        <v>-0.24063047680802185</v>
      </c>
    </row>
    <row r="2255" spans="1:10" x14ac:dyDescent="0.15">
      <c r="A2255" s="6">
        <v>41747</v>
      </c>
      <c r="B2255" s="9">
        <f t="shared" si="70"/>
        <v>-2.9585798816569309E-3</v>
      </c>
      <c r="C2255" s="9">
        <f>IF(排名!C2254=1,增幅!C2255+IF(C2254="",-参数!$B$2-参数!$B$3),"")</f>
        <v>-2.9585798816569309E-3</v>
      </c>
      <c r="D2255" s="9" t="str">
        <f>IF(排名!D2254=1,增幅!D2255+IF(D2254="",-参数!$B$2-参数!$B$3),"")</f>
        <v/>
      </c>
      <c r="E2255" s="9" t="str">
        <f>IF(排名!E2254=1,增幅!E2255+IF(E2254="",-参数!$B$2-参数!$B$3),"")</f>
        <v/>
      </c>
      <c r="F2255" s="9" t="str">
        <f>IF(排名!F2254=1,增幅!F2255+IF(F2254="",-参数!$B$2-参数!$B$3),"")</f>
        <v/>
      </c>
      <c r="G2255" s="9" t="str">
        <f>IF(排名!G2254=1,增幅!G2255+IF(G2254="",-参数!$B$2-参数!$B$3),"")</f>
        <v/>
      </c>
      <c r="H2255" s="9" t="str">
        <f>IF(排名!H2254=1,增幅!H2255+IF(H2254="",-参数!$B$2-参数!$B$3),"")</f>
        <v/>
      </c>
      <c r="I2255" s="7">
        <f t="shared" si="71"/>
        <v>4.2305101835250314</v>
      </c>
      <c r="J2255" s="9">
        <f>I2255/MAX(I$3:I2255)-1</f>
        <v>-0.24287713220208107</v>
      </c>
    </row>
    <row r="2256" spans="1:10" x14ac:dyDescent="0.15">
      <c r="A2256" s="6">
        <v>41750</v>
      </c>
      <c r="B2256" s="9">
        <f t="shared" si="70"/>
        <v>-1.3847675568743667E-2</v>
      </c>
      <c r="C2256" s="9">
        <f>IF(排名!C2255=1,增幅!C2256+IF(C2255="",-参数!$B$2-参数!$B$3),"")</f>
        <v>-1.3847675568743667E-2</v>
      </c>
      <c r="D2256" s="9" t="str">
        <f>IF(排名!D2255=1,增幅!D2256+IF(D2255="",-参数!$B$2-参数!$B$3),"")</f>
        <v/>
      </c>
      <c r="E2256" s="9" t="str">
        <f>IF(排名!E2255=1,增幅!E2256+IF(E2255="",-参数!$B$2-参数!$B$3),"")</f>
        <v/>
      </c>
      <c r="F2256" s="9" t="str">
        <f>IF(排名!F2255=1,增幅!F2256+IF(F2255="",-参数!$B$2-参数!$B$3),"")</f>
        <v/>
      </c>
      <c r="G2256" s="9" t="str">
        <f>IF(排名!G2255=1,增幅!G2256+IF(G2255="",-参数!$B$2-参数!$B$3),"")</f>
        <v/>
      </c>
      <c r="H2256" s="9" t="str">
        <f>IF(排名!H2255=1,增幅!H2256+IF(H2255="",-参数!$B$2-参数!$B$3),"")</f>
        <v/>
      </c>
      <c r="I2256" s="7">
        <f t="shared" si="71"/>
        <v>4.1719274510133104</v>
      </c>
      <c r="J2256" s="9">
        <f>I2256/MAX(I$3:I2256)-1</f>
        <v>-0.25336152404102341</v>
      </c>
    </row>
    <row r="2257" spans="1:10" x14ac:dyDescent="0.15">
      <c r="A2257" s="6">
        <v>41751</v>
      </c>
      <c r="B2257" s="9">
        <f t="shared" si="70"/>
        <v>1.8054162487462388E-2</v>
      </c>
      <c r="C2257" s="9">
        <f>IF(排名!C2256=1,增幅!C2257+IF(C2256="",-参数!$B$2-参数!$B$3),"")</f>
        <v>1.8054162487462388E-2</v>
      </c>
      <c r="D2257" s="9" t="str">
        <f>IF(排名!D2256=1,增幅!D2257+IF(D2256="",-参数!$B$2-参数!$B$3),"")</f>
        <v/>
      </c>
      <c r="E2257" s="9" t="str">
        <f>IF(排名!E2256=1,增幅!E2257+IF(E2256="",-参数!$B$2-参数!$B$3),"")</f>
        <v/>
      </c>
      <c r="F2257" s="9" t="str">
        <f>IF(排名!F2256=1,增幅!F2257+IF(F2256="",-参数!$B$2-参数!$B$3),"")</f>
        <v/>
      </c>
      <c r="G2257" s="9" t="str">
        <f>IF(排名!G2256=1,增幅!G2257+IF(G2256="",-参数!$B$2-参数!$B$3),"")</f>
        <v/>
      </c>
      <c r="H2257" s="9" t="str">
        <f>IF(排名!H2256=1,增幅!H2257+IF(H2256="",-参数!$B$2-参数!$B$3),"")</f>
        <v/>
      </c>
      <c r="I2257" s="7">
        <f t="shared" si="71"/>
        <v>4.2472481070998098</v>
      </c>
      <c r="J2257" s="9">
        <f>I2257/MAX(I$3:I2257)-1</f>
        <v>-0.23988159167666878</v>
      </c>
    </row>
    <row r="2258" spans="1:10" x14ac:dyDescent="0.15">
      <c r="A2258" s="6">
        <v>41752</v>
      </c>
      <c r="B2258" s="9">
        <f t="shared" si="70"/>
        <v>-3.9408866995074288E-3</v>
      </c>
      <c r="C2258" s="9">
        <f>IF(排名!C2257=1,增幅!C2258+IF(C2257="",-参数!$B$2-参数!$B$3),"")</f>
        <v>-3.9408866995074288E-3</v>
      </c>
      <c r="D2258" s="9" t="str">
        <f>IF(排名!D2257=1,增幅!D2258+IF(D2257="",-参数!$B$2-参数!$B$3),"")</f>
        <v/>
      </c>
      <c r="E2258" s="9" t="str">
        <f>IF(排名!E2257=1,增幅!E2258+IF(E2257="",-参数!$B$2-参数!$B$3),"")</f>
        <v/>
      </c>
      <c r="F2258" s="9" t="str">
        <f>IF(排名!F2257=1,增幅!F2258+IF(F2257="",-参数!$B$2-参数!$B$3),"")</f>
        <v/>
      </c>
      <c r="G2258" s="9" t="str">
        <f>IF(排名!G2257=1,增幅!G2258+IF(G2257="",-参数!$B$2-参数!$B$3),"")</f>
        <v/>
      </c>
      <c r="H2258" s="9" t="str">
        <f>IF(排名!H2257=1,增幅!H2258+IF(H2257="",-参数!$B$2-参数!$B$3),"")</f>
        <v/>
      </c>
      <c r="I2258" s="7">
        <f t="shared" si="71"/>
        <v>4.2305101835250323</v>
      </c>
      <c r="J2258" s="9">
        <f>I2258/MAX(I$3:I2258)-1</f>
        <v>-0.24287713220208085</v>
      </c>
    </row>
    <row r="2259" spans="1:10" x14ac:dyDescent="0.15">
      <c r="A2259" s="6">
        <v>41753</v>
      </c>
      <c r="B2259" s="9">
        <f t="shared" si="70"/>
        <v>9.8911968348172064E-3</v>
      </c>
      <c r="C2259" s="9">
        <f>IF(排名!C2258=1,增幅!C2259+IF(C2258="",-参数!$B$2-参数!$B$3),"")</f>
        <v>9.8911968348172064E-3</v>
      </c>
      <c r="D2259" s="9" t="str">
        <f>IF(排名!D2258=1,增幅!D2259+IF(D2258="",-参数!$B$2-参数!$B$3),"")</f>
        <v/>
      </c>
      <c r="E2259" s="9" t="str">
        <f>IF(排名!E2258=1,增幅!E2259+IF(E2258="",-参数!$B$2-参数!$B$3),"")</f>
        <v/>
      </c>
      <c r="F2259" s="9" t="str">
        <f>IF(排名!F2258=1,增幅!F2259+IF(F2258="",-参数!$B$2-参数!$B$3),"")</f>
        <v/>
      </c>
      <c r="G2259" s="9" t="str">
        <f>IF(排名!G2258=1,增幅!G2259+IF(G2258="",-参数!$B$2-参数!$B$3),"")</f>
        <v/>
      </c>
      <c r="H2259" s="9" t="str">
        <f>IF(排名!H2258=1,增幅!H2259+IF(H2258="",-参数!$B$2-参数!$B$3),"")</f>
        <v/>
      </c>
      <c r="I2259" s="7">
        <f t="shared" si="71"/>
        <v>4.2723549924619775</v>
      </c>
      <c r="J2259" s="9">
        <f>I2259/MAX(I$3:I2259)-1</f>
        <v>-0.23538828088855035</v>
      </c>
    </row>
    <row r="2260" spans="1:10" x14ac:dyDescent="0.15">
      <c r="A2260" s="6">
        <v>41754</v>
      </c>
      <c r="B2260" s="9">
        <f t="shared" si="70"/>
        <v>0</v>
      </c>
      <c r="C2260" s="9">
        <f>IF(排名!C2259=1,增幅!C2260+IF(C2259="",-参数!$B$2-参数!$B$3),"")</f>
        <v>0</v>
      </c>
      <c r="D2260" s="9" t="str">
        <f>IF(排名!D2259=1,增幅!D2260+IF(D2259="",-参数!$B$2-参数!$B$3),"")</f>
        <v/>
      </c>
      <c r="E2260" s="9" t="str">
        <f>IF(排名!E2259=1,增幅!E2260+IF(E2259="",-参数!$B$2-参数!$B$3),"")</f>
        <v/>
      </c>
      <c r="F2260" s="9" t="str">
        <f>IF(排名!F2259=1,增幅!F2260+IF(F2259="",-参数!$B$2-参数!$B$3),"")</f>
        <v/>
      </c>
      <c r="G2260" s="9" t="str">
        <f>IF(排名!G2259=1,增幅!G2260+IF(G2259="",-参数!$B$2-参数!$B$3),"")</f>
        <v/>
      </c>
      <c r="H2260" s="9" t="str">
        <f>IF(排名!H2259=1,增幅!H2260+IF(H2259="",-参数!$B$2-参数!$B$3),"")</f>
        <v/>
      </c>
      <c r="I2260" s="7">
        <f t="shared" si="71"/>
        <v>4.2723549924619775</v>
      </c>
      <c r="J2260" s="9">
        <f>I2260/MAX(I$3:I2260)-1</f>
        <v>-0.23538828088855035</v>
      </c>
    </row>
    <row r="2261" spans="1:10" x14ac:dyDescent="0.15">
      <c r="A2261" s="6">
        <v>41757</v>
      </c>
      <c r="B2261" s="9">
        <f t="shared" si="70"/>
        <v>-1.4691478942213565E-2</v>
      </c>
      <c r="C2261" s="9">
        <f>IF(排名!C2260=1,增幅!C2261+IF(C2260="",-参数!$B$2-参数!$B$3),"")</f>
        <v>-1.4691478942213565E-2</v>
      </c>
      <c r="D2261" s="9" t="str">
        <f>IF(排名!D2260=1,增幅!D2261+IF(D2260="",-参数!$B$2-参数!$B$3),"")</f>
        <v/>
      </c>
      <c r="E2261" s="9" t="str">
        <f>IF(排名!E2260=1,增幅!E2261+IF(E2260="",-参数!$B$2-参数!$B$3),"")</f>
        <v/>
      </c>
      <c r="F2261" s="9" t="str">
        <f>IF(排名!F2260=1,增幅!F2261+IF(F2260="",-参数!$B$2-参数!$B$3),"")</f>
        <v/>
      </c>
      <c r="G2261" s="9" t="str">
        <f>IF(排名!G2260=1,增幅!G2261+IF(G2260="",-参数!$B$2-参数!$B$3),"")</f>
        <v/>
      </c>
      <c r="H2261" s="9" t="str">
        <f>IF(排名!H2260=1,增幅!H2261+IF(H2260="",-参数!$B$2-参数!$B$3),"")</f>
        <v/>
      </c>
      <c r="I2261" s="7">
        <f t="shared" si="71"/>
        <v>4.2095877790565615</v>
      </c>
      <c r="J2261" s="9">
        <f>I2261/MAX(I$3:I2261)-1</f>
        <v>-0.24662155785884587</v>
      </c>
    </row>
    <row r="2262" spans="1:10" x14ac:dyDescent="0.15">
      <c r="A2262" s="6">
        <v>41758</v>
      </c>
      <c r="B2262" s="9">
        <f t="shared" si="70"/>
        <v>9.9403578528827197E-3</v>
      </c>
      <c r="C2262" s="9">
        <f>IF(排名!C2261=1,增幅!C2262+IF(C2261="",-参数!$B$2-参数!$B$3),"")</f>
        <v>9.9403578528827197E-3</v>
      </c>
      <c r="D2262" s="9" t="str">
        <f>IF(排名!D2261=1,增幅!D2262+IF(D2261="",-参数!$B$2-参数!$B$3),"")</f>
        <v/>
      </c>
      <c r="E2262" s="9" t="str">
        <f>IF(排名!E2261=1,增幅!E2262+IF(E2261="",-参数!$B$2-参数!$B$3),"")</f>
        <v/>
      </c>
      <c r="F2262" s="9" t="str">
        <f>IF(排名!F2261=1,增幅!F2262+IF(F2261="",-参数!$B$2-参数!$B$3),"")</f>
        <v/>
      </c>
      <c r="G2262" s="9" t="str">
        <f>IF(排名!G2261=1,增幅!G2262+IF(G2261="",-参数!$B$2-参数!$B$3),"")</f>
        <v/>
      </c>
      <c r="H2262" s="9" t="str">
        <f>IF(排名!H2261=1,增幅!H2262+IF(H2261="",-参数!$B$2-参数!$B$3),"")</f>
        <v/>
      </c>
      <c r="I2262" s="7">
        <f t="shared" si="71"/>
        <v>4.2514325879935058</v>
      </c>
      <c r="J2262" s="9">
        <f>I2262/MAX(I$3:I2262)-1</f>
        <v>-0.23913270654531538</v>
      </c>
    </row>
    <row r="2263" spans="1:10" x14ac:dyDescent="0.15">
      <c r="A2263" s="6">
        <v>41759</v>
      </c>
      <c r="B2263" s="9">
        <f t="shared" si="70"/>
        <v>-3.9370078740158521E-3</v>
      </c>
      <c r="C2263" s="9">
        <f>IF(排名!C2262=1,增幅!C2263+IF(C2262="",-参数!$B$2-参数!$B$3),"")</f>
        <v>-3.9370078740158521E-3</v>
      </c>
      <c r="D2263" s="9" t="str">
        <f>IF(排名!D2262=1,增幅!D2263+IF(D2262="",-参数!$B$2-参数!$B$3),"")</f>
        <v/>
      </c>
      <c r="E2263" s="9" t="str">
        <f>IF(排名!E2262=1,增幅!E2263+IF(E2262="",-参数!$B$2-参数!$B$3),"")</f>
        <v/>
      </c>
      <c r="F2263" s="9" t="str">
        <f>IF(排名!F2262=1,增幅!F2263+IF(F2262="",-参数!$B$2-参数!$B$3),"")</f>
        <v/>
      </c>
      <c r="G2263" s="9" t="str">
        <f>IF(排名!G2262=1,增幅!G2263+IF(G2262="",-参数!$B$2-参数!$B$3),"")</f>
        <v/>
      </c>
      <c r="H2263" s="9" t="str">
        <f>IF(排名!H2262=1,增幅!H2263+IF(H2262="",-参数!$B$2-参数!$B$3),"")</f>
        <v/>
      </c>
      <c r="I2263" s="7">
        <f t="shared" si="71"/>
        <v>4.2346946644187273</v>
      </c>
      <c r="J2263" s="9">
        <f>I2263/MAX(I$3:I2263)-1</f>
        <v>-0.24212824707072778</v>
      </c>
    </row>
    <row r="2264" spans="1:10" x14ac:dyDescent="0.15">
      <c r="A2264" s="6">
        <v>41764</v>
      </c>
      <c r="B2264" s="9">
        <f t="shared" si="70"/>
        <v>9.8814229249022389E-4</v>
      </c>
      <c r="C2264" s="9">
        <f>IF(排名!C2263=1,增幅!C2264+IF(C2263="",-参数!$B$2-参数!$B$3),"")</f>
        <v>9.8814229249022389E-4</v>
      </c>
      <c r="D2264" s="9" t="str">
        <f>IF(排名!D2263=1,增幅!D2264+IF(D2263="",-参数!$B$2-参数!$B$3),"")</f>
        <v/>
      </c>
      <c r="E2264" s="9" t="str">
        <f>IF(排名!E2263=1,增幅!E2264+IF(E2263="",-参数!$B$2-参数!$B$3),"")</f>
        <v/>
      </c>
      <c r="F2264" s="9" t="str">
        <f>IF(排名!F2263=1,增幅!F2264+IF(F2263="",-参数!$B$2-参数!$B$3),"")</f>
        <v/>
      </c>
      <c r="G2264" s="9" t="str">
        <f>IF(排名!G2263=1,增幅!G2264+IF(G2263="",-参数!$B$2-参数!$B$3),"")</f>
        <v/>
      </c>
      <c r="H2264" s="9" t="str">
        <f>IF(排名!H2263=1,增幅!H2264+IF(H2263="",-参数!$B$2-参数!$B$3),"")</f>
        <v/>
      </c>
      <c r="I2264" s="7">
        <f t="shared" si="71"/>
        <v>4.2388791453124224</v>
      </c>
      <c r="J2264" s="9">
        <f>I2264/MAX(I$3:I2264)-1</f>
        <v>-0.24137936193937459</v>
      </c>
    </row>
    <row r="2265" spans="1:10" x14ac:dyDescent="0.15">
      <c r="A2265" s="6">
        <v>41765</v>
      </c>
      <c r="B2265" s="9">
        <f t="shared" si="70"/>
        <v>2.9615004935834577E-3</v>
      </c>
      <c r="C2265" s="9">
        <f>IF(排名!C2264=1,增幅!C2265+IF(C2264="",-参数!$B$2-参数!$B$3),"")</f>
        <v>2.9615004935834577E-3</v>
      </c>
      <c r="D2265" s="9" t="str">
        <f>IF(排名!D2264=1,增幅!D2265+IF(D2264="",-参数!$B$2-参数!$B$3),"")</f>
        <v/>
      </c>
      <c r="E2265" s="9" t="str">
        <f>IF(排名!E2264=1,增幅!E2265+IF(E2264="",-参数!$B$2-参数!$B$3),"")</f>
        <v/>
      </c>
      <c r="F2265" s="9" t="str">
        <f>IF(排名!F2264=1,增幅!F2265+IF(F2264="",-参数!$B$2-参数!$B$3),"")</f>
        <v/>
      </c>
      <c r="G2265" s="9" t="str">
        <f>IF(排名!G2264=1,增幅!G2265+IF(G2264="",-参数!$B$2-参数!$B$3),"")</f>
        <v/>
      </c>
      <c r="H2265" s="9" t="str">
        <f>IF(排名!H2264=1,增幅!H2265+IF(H2264="",-参数!$B$2-参数!$B$3),"")</f>
        <v/>
      </c>
      <c r="I2265" s="7">
        <f t="shared" si="71"/>
        <v>4.2514325879935058</v>
      </c>
      <c r="J2265" s="9">
        <f>I2265/MAX(I$3:I2265)-1</f>
        <v>-0.23913270654531538</v>
      </c>
    </row>
    <row r="2266" spans="1:10" x14ac:dyDescent="0.15">
      <c r="A2266" s="6">
        <v>41766</v>
      </c>
      <c r="B2266" s="9">
        <f t="shared" si="70"/>
        <v>-4.9212598425197873E-3</v>
      </c>
      <c r="C2266" s="9">
        <f>IF(排名!C2265=1,增幅!C2266+IF(C2265="",-参数!$B$2-参数!$B$3),"")</f>
        <v>-4.9212598425197873E-3</v>
      </c>
      <c r="D2266" s="9" t="str">
        <f>IF(排名!D2265=1,增幅!D2266+IF(D2265="",-参数!$B$2-参数!$B$3),"")</f>
        <v/>
      </c>
      <c r="E2266" s="9" t="str">
        <f>IF(排名!E2265=1,增幅!E2266+IF(E2265="",-参数!$B$2-参数!$B$3),"")</f>
        <v/>
      </c>
      <c r="F2266" s="9" t="str">
        <f>IF(排名!F2265=1,增幅!F2266+IF(F2265="",-参数!$B$2-参数!$B$3),"")</f>
        <v/>
      </c>
      <c r="G2266" s="9" t="str">
        <f>IF(排名!G2265=1,增幅!G2266+IF(G2265="",-参数!$B$2-参数!$B$3),"")</f>
        <v/>
      </c>
      <c r="H2266" s="9" t="str">
        <f>IF(排名!H2265=1,增幅!H2266+IF(H2265="",-参数!$B$2-参数!$B$3),"")</f>
        <v/>
      </c>
      <c r="I2266" s="7">
        <f t="shared" si="71"/>
        <v>4.2305101835250332</v>
      </c>
      <c r="J2266" s="9">
        <f>I2266/MAX(I$3:I2266)-1</f>
        <v>-0.24287713220208074</v>
      </c>
    </row>
    <row r="2267" spans="1:10" x14ac:dyDescent="0.15">
      <c r="A2267" s="6">
        <v>41767</v>
      </c>
      <c r="B2267" s="9">
        <f t="shared" si="70"/>
        <v>3.9564787339267937E-3</v>
      </c>
      <c r="C2267" s="9">
        <f>IF(排名!C2266=1,增幅!C2267+IF(C2266="",-参数!$B$2-参数!$B$3),"")</f>
        <v>3.9564787339267937E-3</v>
      </c>
      <c r="D2267" s="9" t="str">
        <f>IF(排名!D2266=1,增幅!D2267+IF(D2266="",-参数!$B$2-参数!$B$3),"")</f>
        <v/>
      </c>
      <c r="E2267" s="9" t="str">
        <f>IF(排名!E2266=1,增幅!E2267+IF(E2266="",-参数!$B$2-参数!$B$3),"")</f>
        <v/>
      </c>
      <c r="F2267" s="9" t="str">
        <f>IF(排名!F2266=1,增幅!F2267+IF(F2266="",-参数!$B$2-参数!$B$3),"")</f>
        <v/>
      </c>
      <c r="G2267" s="9" t="str">
        <f>IF(排名!G2266=1,增幅!G2267+IF(G2266="",-参数!$B$2-参数!$B$3),"")</f>
        <v/>
      </c>
      <c r="H2267" s="9" t="str">
        <f>IF(排名!H2266=1,增幅!H2267+IF(H2266="",-参数!$B$2-参数!$B$3),"")</f>
        <v/>
      </c>
      <c r="I2267" s="7">
        <f t="shared" si="71"/>
        <v>4.2472481070998107</v>
      </c>
      <c r="J2267" s="9">
        <f>I2267/MAX(I$3:I2267)-1</f>
        <v>-0.23988159167666856</v>
      </c>
    </row>
    <row r="2268" spans="1:10" x14ac:dyDescent="0.15">
      <c r="A2268" s="6">
        <v>41768</v>
      </c>
      <c r="B2268" s="9">
        <f t="shared" si="70"/>
        <v>9.8522167487684609E-3</v>
      </c>
      <c r="C2268" s="9">
        <f>IF(排名!C2267=1,增幅!C2268+IF(C2267="",-参数!$B$2-参数!$B$3),"")</f>
        <v>9.8522167487684609E-3</v>
      </c>
      <c r="D2268" s="9" t="str">
        <f>IF(排名!D2267=1,增幅!D2268+IF(D2267="",-参数!$B$2-参数!$B$3),"")</f>
        <v/>
      </c>
      <c r="E2268" s="9" t="str">
        <f>IF(排名!E2267=1,增幅!E2268+IF(E2267="",-参数!$B$2-参数!$B$3),"")</f>
        <v/>
      </c>
      <c r="F2268" s="9" t="str">
        <f>IF(排名!F2267=1,增幅!F2268+IF(F2267="",-参数!$B$2-参数!$B$3),"")</f>
        <v/>
      </c>
      <c r="G2268" s="9" t="str">
        <f>IF(排名!G2267=1,增幅!G2268+IF(G2267="",-参数!$B$2-参数!$B$3),"")</f>
        <v/>
      </c>
      <c r="H2268" s="9" t="str">
        <f>IF(排名!H2267=1,增幅!H2268+IF(H2267="",-参数!$B$2-参数!$B$3),"")</f>
        <v/>
      </c>
      <c r="I2268" s="7">
        <f t="shared" si="71"/>
        <v>4.289092916036755</v>
      </c>
      <c r="J2268" s="9">
        <f>I2268/MAX(I$3:I2268)-1</f>
        <v>-0.23239274036313817</v>
      </c>
    </row>
    <row r="2269" spans="1:10" x14ac:dyDescent="0.15">
      <c r="A2269" s="6">
        <v>41771</v>
      </c>
      <c r="B2269" s="9">
        <f t="shared" si="70"/>
        <v>1.2682926829268304E-2</v>
      </c>
      <c r="C2269" s="9">
        <f>IF(排名!C2268=1,增幅!C2269+IF(C2268="",-参数!$B$2-参数!$B$3),"")</f>
        <v>1.2682926829268304E-2</v>
      </c>
      <c r="D2269" s="9" t="str">
        <f>IF(排名!D2268=1,增幅!D2269+IF(D2268="",-参数!$B$2-参数!$B$3),"")</f>
        <v/>
      </c>
      <c r="E2269" s="9" t="str">
        <f>IF(排名!E2268=1,增幅!E2269+IF(E2268="",-参数!$B$2-参数!$B$3),"")</f>
        <v/>
      </c>
      <c r="F2269" s="9" t="str">
        <f>IF(排名!F2268=1,增幅!F2269+IF(F2268="",-参数!$B$2-参数!$B$3),"")</f>
        <v/>
      </c>
      <c r="G2269" s="9" t="str">
        <f>IF(排名!G2268=1,增幅!G2269+IF(G2268="",-参数!$B$2-参数!$B$3),"")</f>
        <v/>
      </c>
      <c r="H2269" s="9" t="str">
        <f>IF(排名!H2268=1,增幅!H2269+IF(H2268="",-参数!$B$2-参数!$B$3),"")</f>
        <v/>
      </c>
      <c r="I2269" s="7">
        <f t="shared" si="71"/>
        <v>4.3434911676547818</v>
      </c>
      <c r="J2269" s="9">
        <f>I2269/MAX(I$3:I2269)-1</f>
        <v>-0.22265723365554879</v>
      </c>
    </row>
    <row r="2270" spans="1:10" x14ac:dyDescent="0.15">
      <c r="A2270" s="6">
        <v>41772</v>
      </c>
      <c r="B2270" s="9">
        <f t="shared" si="70"/>
        <v>-9.633911368015502E-3</v>
      </c>
      <c r="C2270" s="9">
        <f>IF(排名!C2269=1,增幅!C2270+IF(C2269="",-参数!$B$2-参数!$B$3),"")</f>
        <v>-9.633911368015502E-3</v>
      </c>
      <c r="D2270" s="9" t="str">
        <f>IF(排名!D2269=1,增幅!D2270+IF(D2269="",-参数!$B$2-参数!$B$3),"")</f>
        <v/>
      </c>
      <c r="E2270" s="9" t="str">
        <f>IF(排名!E2269=1,增幅!E2270+IF(E2269="",-参数!$B$2-参数!$B$3),"")</f>
        <v/>
      </c>
      <c r="F2270" s="9" t="str">
        <f>IF(排名!F2269=1,增幅!F2270+IF(F2269="",-参数!$B$2-参数!$B$3),"")</f>
        <v/>
      </c>
      <c r="G2270" s="9" t="str">
        <f>IF(排名!G2269=1,增幅!G2270+IF(G2269="",-参数!$B$2-参数!$B$3),"")</f>
        <v/>
      </c>
      <c r="H2270" s="9" t="str">
        <f>IF(排名!H2269=1,增幅!H2270+IF(H2269="",-参数!$B$2-参数!$B$3),"")</f>
        <v/>
      </c>
      <c r="I2270" s="7">
        <f t="shared" si="71"/>
        <v>4.3016463587178375</v>
      </c>
      <c r="J2270" s="9">
        <f>I2270/MAX(I$3:I2270)-1</f>
        <v>-0.23014608496907918</v>
      </c>
    </row>
    <row r="2271" spans="1:10" x14ac:dyDescent="0.15">
      <c r="A2271" s="6">
        <v>41773</v>
      </c>
      <c r="B2271" s="9">
        <f t="shared" si="70"/>
        <v>1.9455252918290089E-3</v>
      </c>
      <c r="C2271" s="9">
        <f>IF(排名!C2270=1,增幅!C2271+IF(C2270="",-参数!$B$2-参数!$B$3),"")</f>
        <v>1.9455252918290089E-3</v>
      </c>
      <c r="D2271" s="9" t="str">
        <f>IF(排名!D2270=1,增幅!D2271+IF(D2270="",-参数!$B$2-参数!$B$3),"")</f>
        <v/>
      </c>
      <c r="E2271" s="9" t="str">
        <f>IF(排名!E2270=1,增幅!E2271+IF(E2270="",-参数!$B$2-参数!$B$3),"")</f>
        <v/>
      </c>
      <c r="F2271" s="9" t="str">
        <f>IF(排名!F2270=1,增幅!F2271+IF(F2270="",-参数!$B$2-参数!$B$3),"")</f>
        <v/>
      </c>
      <c r="G2271" s="9" t="str">
        <f>IF(排名!G2270=1,增幅!G2271+IF(G2270="",-参数!$B$2-参数!$B$3),"")</f>
        <v/>
      </c>
      <c r="H2271" s="9" t="str">
        <f>IF(排名!H2270=1,增幅!H2271+IF(H2270="",-参数!$B$2-参数!$B$3),"")</f>
        <v/>
      </c>
      <c r="I2271" s="7">
        <f t="shared" si="71"/>
        <v>4.3100153205052276</v>
      </c>
      <c r="J2271" s="9">
        <f>I2271/MAX(I$3:I2271)-1</f>
        <v>-0.22864831470637281</v>
      </c>
    </row>
    <row r="2272" spans="1:10" x14ac:dyDescent="0.15">
      <c r="A2272" s="6">
        <v>41774</v>
      </c>
      <c r="B2272" s="9">
        <f t="shared" si="70"/>
        <v>-7.7669902912621547E-3</v>
      </c>
      <c r="C2272" s="9">
        <f>IF(排名!C2271=1,增幅!C2272+IF(C2271="",-参数!$B$2-参数!$B$3),"")</f>
        <v>-7.7669902912621547E-3</v>
      </c>
      <c r="D2272" s="9" t="str">
        <f>IF(排名!D2271=1,增幅!D2272+IF(D2271="",-参数!$B$2-参数!$B$3),"")</f>
        <v/>
      </c>
      <c r="E2272" s="9" t="str">
        <f>IF(排名!E2271=1,增幅!E2272+IF(E2271="",-参数!$B$2-参数!$B$3),"")</f>
        <v/>
      </c>
      <c r="F2272" s="9" t="str">
        <f>IF(排名!F2271=1,增幅!F2272+IF(F2271="",-参数!$B$2-参数!$B$3),"")</f>
        <v/>
      </c>
      <c r="G2272" s="9" t="str">
        <f>IF(排名!G2271=1,增幅!G2272+IF(G2271="",-参数!$B$2-参数!$B$3),"")</f>
        <v/>
      </c>
      <c r="H2272" s="9" t="str">
        <f>IF(排名!H2271=1,增幅!H2272+IF(H2271="",-参数!$B$2-参数!$B$3),"")</f>
        <v/>
      </c>
      <c r="I2272" s="7">
        <f t="shared" si="71"/>
        <v>4.2765394733556725</v>
      </c>
      <c r="J2272" s="9">
        <f>I2272/MAX(I$3:I2272)-1</f>
        <v>-0.23463939575719717</v>
      </c>
    </row>
    <row r="2273" spans="1:10" x14ac:dyDescent="0.15">
      <c r="A2273" s="6">
        <v>41775</v>
      </c>
      <c r="B2273" s="9">
        <f t="shared" si="70"/>
        <v>9.7847358121327943E-4</v>
      </c>
      <c r="C2273" s="9">
        <f>IF(排名!C2272=1,增幅!C2273+IF(C2272="",-参数!$B$2-参数!$B$3),"")</f>
        <v>9.7847358121327943E-4</v>
      </c>
      <c r="D2273" s="9" t="str">
        <f>IF(排名!D2272=1,增幅!D2273+IF(D2272="",-参数!$B$2-参数!$B$3),"")</f>
        <v/>
      </c>
      <c r="E2273" s="9" t="str">
        <f>IF(排名!E2272=1,增幅!E2273+IF(E2272="",-参数!$B$2-参数!$B$3),"")</f>
        <v/>
      </c>
      <c r="F2273" s="9" t="str">
        <f>IF(排名!F2272=1,增幅!F2273+IF(F2272="",-参数!$B$2-参数!$B$3),"")</f>
        <v/>
      </c>
      <c r="G2273" s="9" t="str">
        <f>IF(排名!G2272=1,增幅!G2273+IF(G2272="",-参数!$B$2-参数!$B$3),"")</f>
        <v/>
      </c>
      <c r="H2273" s="9" t="str">
        <f>IF(排名!H2272=1,增幅!H2273+IF(H2272="",-参数!$B$2-参数!$B$3),"")</f>
        <v/>
      </c>
      <c r="I2273" s="7">
        <f t="shared" si="71"/>
        <v>4.2807239542493667</v>
      </c>
      <c r="J2273" s="9">
        <f>I2273/MAX(I$3:I2273)-1</f>
        <v>-0.23389051062584409</v>
      </c>
    </row>
    <row r="2274" spans="1:10" x14ac:dyDescent="0.15">
      <c r="A2274" s="6">
        <v>41778</v>
      </c>
      <c r="B2274" s="9">
        <f t="shared" si="70"/>
        <v>-1.1730205278592476E-2</v>
      </c>
      <c r="C2274" s="9">
        <f>IF(排名!C2273=1,增幅!C2274+IF(C2273="",-参数!$B$2-参数!$B$3),"")</f>
        <v>-1.1730205278592476E-2</v>
      </c>
      <c r="D2274" s="9" t="str">
        <f>IF(排名!D2273=1,增幅!D2274+IF(D2273="",-参数!$B$2-参数!$B$3),"")</f>
        <v/>
      </c>
      <c r="E2274" s="9" t="str">
        <f>IF(排名!E2273=1,增幅!E2274+IF(E2273="",-参数!$B$2-参数!$B$3),"")</f>
        <v/>
      </c>
      <c r="F2274" s="9" t="str">
        <f>IF(排名!F2273=1,增幅!F2274+IF(F2273="",-参数!$B$2-参数!$B$3),"")</f>
        <v/>
      </c>
      <c r="G2274" s="9" t="str">
        <f>IF(排名!G2273=1,增幅!G2274+IF(G2273="",-参数!$B$2-参数!$B$3),"")</f>
        <v/>
      </c>
      <c r="H2274" s="9" t="str">
        <f>IF(排名!H2273=1,增幅!H2274+IF(H2273="",-参数!$B$2-参数!$B$3),"")</f>
        <v/>
      </c>
      <c r="I2274" s="7">
        <f t="shared" si="71"/>
        <v>4.2305101835250332</v>
      </c>
      <c r="J2274" s="9">
        <f>I2274/MAX(I$3:I2274)-1</f>
        <v>-0.24287713220208074</v>
      </c>
    </row>
    <row r="2275" spans="1:10" x14ac:dyDescent="0.15">
      <c r="A2275" s="6">
        <v>41779</v>
      </c>
      <c r="B2275" s="9">
        <f t="shared" si="70"/>
        <v>0</v>
      </c>
      <c r="C2275" s="9">
        <f>IF(排名!C2274=1,增幅!C2275+IF(C2274="",-参数!$B$2-参数!$B$3),"")</f>
        <v>0</v>
      </c>
      <c r="D2275" s="9" t="str">
        <f>IF(排名!D2274=1,增幅!D2275+IF(D2274="",-参数!$B$2-参数!$B$3),"")</f>
        <v/>
      </c>
      <c r="E2275" s="9" t="str">
        <f>IF(排名!E2274=1,增幅!E2275+IF(E2274="",-参数!$B$2-参数!$B$3),"")</f>
        <v/>
      </c>
      <c r="F2275" s="9" t="str">
        <f>IF(排名!F2274=1,增幅!F2275+IF(F2274="",-参数!$B$2-参数!$B$3),"")</f>
        <v/>
      </c>
      <c r="G2275" s="9" t="str">
        <f>IF(排名!G2274=1,增幅!G2275+IF(G2274="",-参数!$B$2-参数!$B$3),"")</f>
        <v/>
      </c>
      <c r="H2275" s="9" t="str">
        <f>IF(排名!H2274=1,增幅!H2275+IF(H2274="",-参数!$B$2-参数!$B$3),"")</f>
        <v/>
      </c>
      <c r="I2275" s="7">
        <f t="shared" si="71"/>
        <v>4.2305101835250332</v>
      </c>
      <c r="J2275" s="9">
        <f>I2275/MAX(I$3:I2275)-1</f>
        <v>-0.24287713220208074</v>
      </c>
    </row>
    <row r="2276" spans="1:10" x14ac:dyDescent="0.15">
      <c r="A2276" s="6">
        <v>41780</v>
      </c>
      <c r="B2276" s="9">
        <f t="shared" si="70"/>
        <v>9.8911968348172064E-3</v>
      </c>
      <c r="C2276" s="9">
        <f>IF(排名!C2275=1,增幅!C2276+IF(C2275="",-参数!$B$2-参数!$B$3),"")</f>
        <v>9.8911968348172064E-3</v>
      </c>
      <c r="D2276" s="9" t="str">
        <f>IF(排名!D2275=1,增幅!D2276+IF(D2275="",-参数!$B$2-参数!$B$3),"")</f>
        <v/>
      </c>
      <c r="E2276" s="9" t="str">
        <f>IF(排名!E2275=1,增幅!E2276+IF(E2275="",-参数!$B$2-参数!$B$3),"")</f>
        <v/>
      </c>
      <c r="F2276" s="9" t="str">
        <f>IF(排名!F2275=1,增幅!F2276+IF(F2275="",-参数!$B$2-参数!$B$3),"")</f>
        <v/>
      </c>
      <c r="G2276" s="9" t="str">
        <f>IF(排名!G2275=1,增幅!G2276+IF(G2275="",-参数!$B$2-参数!$B$3),"")</f>
        <v/>
      </c>
      <c r="H2276" s="9" t="str">
        <f>IF(排名!H2275=1,增幅!H2276+IF(H2275="",-参数!$B$2-参数!$B$3),"")</f>
        <v/>
      </c>
      <c r="I2276" s="7">
        <f t="shared" si="71"/>
        <v>4.2723549924619784</v>
      </c>
      <c r="J2276" s="9">
        <f>I2276/MAX(I$3:I2276)-1</f>
        <v>-0.23538828088855013</v>
      </c>
    </row>
    <row r="2277" spans="1:10" x14ac:dyDescent="0.15">
      <c r="A2277" s="6">
        <v>41781</v>
      </c>
      <c r="B2277" s="9">
        <f t="shared" si="70"/>
        <v>-3.9177277179236469E-3</v>
      </c>
      <c r="C2277" s="9">
        <f>IF(排名!C2276=1,增幅!C2277+IF(C2276="",-参数!$B$2-参数!$B$3),"")</f>
        <v>-3.9177277179236469E-3</v>
      </c>
      <c r="D2277" s="9" t="str">
        <f>IF(排名!D2276=1,增幅!D2277+IF(D2276="",-参数!$B$2-参数!$B$3),"")</f>
        <v/>
      </c>
      <c r="E2277" s="9" t="str">
        <f>IF(排名!E2276=1,增幅!E2277+IF(E2276="",-参数!$B$2-参数!$B$3),"")</f>
        <v/>
      </c>
      <c r="F2277" s="9" t="str">
        <f>IF(排名!F2276=1,增幅!F2277+IF(F2276="",-参数!$B$2-参数!$B$3),"")</f>
        <v/>
      </c>
      <c r="G2277" s="9" t="str">
        <f>IF(排名!G2276=1,增幅!G2277+IF(G2276="",-参数!$B$2-参数!$B$3),"")</f>
        <v/>
      </c>
      <c r="H2277" s="9" t="str">
        <f>IF(排名!H2276=1,增幅!H2277+IF(H2276="",-参数!$B$2-参数!$B$3),"")</f>
        <v/>
      </c>
      <c r="I2277" s="7">
        <f t="shared" si="71"/>
        <v>4.2556170688872008</v>
      </c>
      <c r="J2277" s="9">
        <f>I2277/MAX(I$3:I2277)-1</f>
        <v>-0.2383838214139623</v>
      </c>
    </row>
    <row r="2278" spans="1:10" x14ac:dyDescent="0.15">
      <c r="A2278" s="6">
        <v>41782</v>
      </c>
      <c r="B2278" s="9">
        <f t="shared" si="70"/>
        <v>5.8997050147493457E-3</v>
      </c>
      <c r="C2278" s="9">
        <f>IF(排名!C2277=1,增幅!C2278+IF(C2277="",-参数!$B$2-参数!$B$3),"")</f>
        <v>5.8997050147493457E-3</v>
      </c>
      <c r="D2278" s="9" t="str">
        <f>IF(排名!D2277=1,增幅!D2278+IF(D2277="",-参数!$B$2-参数!$B$3),"")</f>
        <v/>
      </c>
      <c r="E2278" s="9" t="str">
        <f>IF(排名!E2277=1,增幅!E2278+IF(E2277="",-参数!$B$2-参数!$B$3),"")</f>
        <v/>
      </c>
      <c r="F2278" s="9" t="str">
        <f>IF(排名!F2277=1,增幅!F2278+IF(F2277="",-参数!$B$2-参数!$B$3),"")</f>
        <v/>
      </c>
      <c r="G2278" s="9" t="str">
        <f>IF(排名!G2277=1,增幅!G2278+IF(G2277="",-参数!$B$2-参数!$B$3),"")</f>
        <v/>
      </c>
      <c r="H2278" s="9" t="str">
        <f>IF(排名!H2277=1,增幅!H2278+IF(H2277="",-参数!$B$2-参数!$B$3),"")</f>
        <v/>
      </c>
      <c r="I2278" s="7">
        <f t="shared" si="71"/>
        <v>4.2807239542493676</v>
      </c>
      <c r="J2278" s="9">
        <f>I2278/MAX(I$3:I2278)-1</f>
        <v>-0.23389051062584398</v>
      </c>
    </row>
    <row r="2279" spans="1:10" x14ac:dyDescent="0.15">
      <c r="A2279" s="6">
        <v>41785</v>
      </c>
      <c r="B2279" s="9">
        <f t="shared" si="70"/>
        <v>1.9550342130987275E-3</v>
      </c>
      <c r="C2279" s="9">
        <f>IF(排名!C2278=1,增幅!C2279+IF(C2278="",-参数!$B$2-参数!$B$3),"")</f>
        <v>1.9550342130987275E-3</v>
      </c>
      <c r="D2279" s="9" t="str">
        <f>IF(排名!D2278=1,增幅!D2279+IF(D2278="",-参数!$B$2-参数!$B$3),"")</f>
        <v/>
      </c>
      <c r="E2279" s="9" t="str">
        <f>IF(排名!E2278=1,增幅!E2279+IF(E2278="",-参数!$B$2-参数!$B$3),"")</f>
        <v/>
      </c>
      <c r="F2279" s="9" t="str">
        <f>IF(排名!F2278=1,增幅!F2279+IF(F2278="",-参数!$B$2-参数!$B$3),"")</f>
        <v/>
      </c>
      <c r="G2279" s="9" t="str">
        <f>IF(排名!G2278=1,增幅!G2279+IF(G2278="",-参数!$B$2-参数!$B$3),"")</f>
        <v/>
      </c>
      <c r="H2279" s="9" t="str">
        <f>IF(排名!H2278=1,增幅!H2279+IF(H2278="",-参数!$B$2-参数!$B$3),"")</f>
        <v/>
      </c>
      <c r="I2279" s="7">
        <f t="shared" si="71"/>
        <v>4.2890929160367568</v>
      </c>
      <c r="J2279" s="9">
        <f>I2279/MAX(I$3:I2279)-1</f>
        <v>-0.23239274036313784</v>
      </c>
    </row>
    <row r="2280" spans="1:10" x14ac:dyDescent="0.15">
      <c r="A2280" s="6">
        <v>41786</v>
      </c>
      <c r="B2280" s="9">
        <f t="shared" si="70"/>
        <v>-2.9268292682925745E-3</v>
      </c>
      <c r="C2280" s="9">
        <f>IF(排名!C2279=1,增幅!C2280+IF(C2279="",-参数!$B$2-参数!$B$3),"")</f>
        <v>-2.9268292682925745E-3</v>
      </c>
      <c r="D2280" s="9" t="str">
        <f>IF(排名!D2279=1,增幅!D2280+IF(D2279="",-参数!$B$2-参数!$B$3),"")</f>
        <v/>
      </c>
      <c r="E2280" s="9" t="str">
        <f>IF(排名!E2279=1,增幅!E2280+IF(E2279="",-参数!$B$2-参数!$B$3),"")</f>
        <v/>
      </c>
      <c r="F2280" s="9" t="str">
        <f>IF(排名!F2279=1,增幅!F2280+IF(F2279="",-参数!$B$2-参数!$B$3),"")</f>
        <v/>
      </c>
      <c r="G2280" s="9" t="str">
        <f>IF(排名!G2279=1,增幅!G2280+IF(G2279="",-参数!$B$2-参数!$B$3),"")</f>
        <v/>
      </c>
      <c r="H2280" s="9" t="str">
        <f>IF(排名!H2279=1,增幅!H2280+IF(H2279="",-参数!$B$2-参数!$B$3),"")</f>
        <v/>
      </c>
      <c r="I2280" s="7">
        <f t="shared" si="71"/>
        <v>4.2765394733556743</v>
      </c>
      <c r="J2280" s="9">
        <f>I2280/MAX(I$3:I2280)-1</f>
        <v>-0.23463939575719683</v>
      </c>
    </row>
    <row r="2281" spans="1:10" x14ac:dyDescent="0.15">
      <c r="A2281" s="6">
        <v>41787</v>
      </c>
      <c r="B2281" s="9">
        <f t="shared" si="70"/>
        <v>5.8708414872796766E-3</v>
      </c>
      <c r="C2281" s="9">
        <f>IF(排名!C2280=1,增幅!C2281+IF(C2280="",-参数!$B$2-参数!$B$3),"")</f>
        <v>5.8708414872796766E-3</v>
      </c>
      <c r="D2281" s="9" t="str">
        <f>IF(排名!D2280=1,增幅!D2281+IF(D2280="",-参数!$B$2-参数!$B$3),"")</f>
        <v/>
      </c>
      <c r="E2281" s="9" t="str">
        <f>IF(排名!E2280=1,增幅!E2281+IF(E2280="",-参数!$B$2-参数!$B$3),"")</f>
        <v/>
      </c>
      <c r="F2281" s="9" t="str">
        <f>IF(排名!F2280=1,增幅!F2281+IF(F2280="",-参数!$B$2-参数!$B$3),"")</f>
        <v/>
      </c>
      <c r="G2281" s="9" t="str">
        <f>IF(排名!G2280=1,增幅!G2281+IF(G2280="",-参数!$B$2-参数!$B$3),"")</f>
        <v/>
      </c>
      <c r="H2281" s="9" t="str">
        <f>IF(排名!H2280=1,增幅!H2281+IF(H2280="",-参数!$B$2-参数!$B$3),"")</f>
        <v/>
      </c>
      <c r="I2281" s="7">
        <f t="shared" si="71"/>
        <v>4.3016463587178402</v>
      </c>
      <c r="J2281" s="9">
        <f>I2281/MAX(I$3:I2281)-1</f>
        <v>-0.23014608496907873</v>
      </c>
    </row>
    <row r="2282" spans="1:10" x14ac:dyDescent="0.15">
      <c r="A2282" s="6">
        <v>41788</v>
      </c>
      <c r="B2282" s="9">
        <f t="shared" si="70"/>
        <v>-5.8365758754862496E-3</v>
      </c>
      <c r="C2282" s="9">
        <f>IF(排名!C2281=1,增幅!C2282+IF(C2281="",-参数!$B$2-参数!$B$3),"")</f>
        <v>-5.8365758754862496E-3</v>
      </c>
      <c r="D2282" s="9" t="str">
        <f>IF(排名!D2281=1,增幅!D2282+IF(D2281="",-参数!$B$2-参数!$B$3),"")</f>
        <v/>
      </c>
      <c r="E2282" s="9" t="str">
        <f>IF(排名!E2281=1,增幅!E2282+IF(E2281="",-参数!$B$2-参数!$B$3),"")</f>
        <v/>
      </c>
      <c r="F2282" s="9" t="str">
        <f>IF(排名!F2281=1,增幅!F2282+IF(F2281="",-参数!$B$2-参数!$B$3),"")</f>
        <v/>
      </c>
      <c r="G2282" s="9" t="str">
        <f>IF(排名!G2281=1,增幅!G2282+IF(G2281="",-参数!$B$2-参数!$B$3),"")</f>
        <v/>
      </c>
      <c r="H2282" s="9" t="str">
        <f>IF(排名!H2281=1,增幅!H2282+IF(H2281="",-参数!$B$2-参数!$B$3),"")</f>
        <v/>
      </c>
      <c r="I2282" s="7">
        <f t="shared" si="71"/>
        <v>4.2765394733556743</v>
      </c>
      <c r="J2282" s="9">
        <f>I2282/MAX(I$3:I2282)-1</f>
        <v>-0.23463939575719683</v>
      </c>
    </row>
    <row r="2283" spans="1:10" x14ac:dyDescent="0.15">
      <c r="A2283" s="6">
        <v>41789</v>
      </c>
      <c r="B2283" s="9">
        <f t="shared" si="70"/>
        <v>-9.7847358121327943E-4</v>
      </c>
      <c r="C2283" s="9">
        <f>IF(排名!C2282=1,增幅!C2283+IF(C2282="",-参数!$B$2-参数!$B$3),"")</f>
        <v>-9.7847358121327943E-4</v>
      </c>
      <c r="D2283" s="9" t="str">
        <f>IF(排名!D2282=1,增幅!D2283+IF(D2282="",-参数!$B$2-参数!$B$3),"")</f>
        <v/>
      </c>
      <c r="E2283" s="9" t="str">
        <f>IF(排名!E2282=1,增幅!E2283+IF(E2282="",-参数!$B$2-参数!$B$3),"")</f>
        <v/>
      </c>
      <c r="F2283" s="9" t="str">
        <f>IF(排名!F2282=1,增幅!F2283+IF(F2282="",-参数!$B$2-参数!$B$3),"")</f>
        <v/>
      </c>
      <c r="G2283" s="9" t="str">
        <f>IF(排名!G2282=1,增幅!G2283+IF(G2282="",-参数!$B$2-参数!$B$3),"")</f>
        <v/>
      </c>
      <c r="H2283" s="9" t="str">
        <f>IF(排名!H2282=1,增幅!H2283+IF(H2282="",-参数!$B$2-参数!$B$3),"")</f>
        <v/>
      </c>
      <c r="I2283" s="7">
        <f t="shared" si="71"/>
        <v>4.2723549924619801</v>
      </c>
      <c r="J2283" s="9">
        <f>I2283/MAX(I$3:I2283)-1</f>
        <v>-0.23538828088854979</v>
      </c>
    </row>
    <row r="2284" spans="1:10" x14ac:dyDescent="0.15">
      <c r="A2284" s="6">
        <v>41793</v>
      </c>
      <c r="B2284" s="9">
        <f t="shared" si="70"/>
        <v>-3.9177277179236469E-3</v>
      </c>
      <c r="C2284" s="9">
        <f>IF(排名!C2283=1,增幅!C2284+IF(C2283="",-参数!$B$2-参数!$B$3),"")</f>
        <v>-3.9177277179236469E-3</v>
      </c>
      <c r="D2284" s="9" t="str">
        <f>IF(排名!D2283=1,增幅!D2284+IF(D2283="",-参数!$B$2-参数!$B$3),"")</f>
        <v/>
      </c>
      <c r="E2284" s="9" t="str">
        <f>IF(排名!E2283=1,增幅!E2284+IF(E2283="",-参数!$B$2-参数!$B$3),"")</f>
        <v/>
      </c>
      <c r="F2284" s="9" t="str">
        <f>IF(排名!F2283=1,增幅!F2284+IF(F2283="",-参数!$B$2-参数!$B$3),"")</f>
        <v/>
      </c>
      <c r="G2284" s="9" t="str">
        <f>IF(排名!G2283=1,增幅!G2284+IF(G2283="",-参数!$B$2-参数!$B$3),"")</f>
        <v/>
      </c>
      <c r="H2284" s="9" t="str">
        <f>IF(排名!H2283=1,增幅!H2284+IF(H2283="",-参数!$B$2-参数!$B$3),"")</f>
        <v/>
      </c>
      <c r="I2284" s="7">
        <f t="shared" si="71"/>
        <v>4.2556170688872026</v>
      </c>
      <c r="J2284" s="9">
        <f>I2284/MAX(I$3:I2284)-1</f>
        <v>-0.23838382141396197</v>
      </c>
    </row>
    <row r="2285" spans="1:10" x14ac:dyDescent="0.15">
      <c r="A2285" s="6">
        <v>41794</v>
      </c>
      <c r="B2285" s="9">
        <f t="shared" si="70"/>
        <v>-1.2782694198623434E-2</v>
      </c>
      <c r="C2285" s="9">
        <f>IF(排名!C2284=1,增幅!C2285+IF(C2284="",-参数!$B$2-参数!$B$3),"")</f>
        <v>-1.2782694198623434E-2</v>
      </c>
      <c r="D2285" s="9" t="str">
        <f>IF(排名!D2284=1,增幅!D2285+IF(D2284="",-参数!$B$2-参数!$B$3),"")</f>
        <v/>
      </c>
      <c r="E2285" s="9" t="str">
        <f>IF(排名!E2284=1,增幅!E2285+IF(E2284="",-参数!$B$2-参数!$B$3),"")</f>
        <v/>
      </c>
      <c r="F2285" s="9" t="str">
        <f>IF(排名!F2284=1,增幅!F2285+IF(F2284="",-参数!$B$2-参数!$B$3),"")</f>
        <v/>
      </c>
      <c r="G2285" s="9" t="str">
        <f>IF(排名!G2284=1,增幅!G2285+IF(G2284="",-参数!$B$2-参数!$B$3),"")</f>
        <v/>
      </c>
      <c r="H2285" s="9" t="str">
        <f>IF(排名!H2284=1,增幅!H2285+IF(H2284="",-参数!$B$2-参数!$B$3),"")</f>
        <v/>
      </c>
      <c r="I2285" s="7">
        <f t="shared" si="71"/>
        <v>4.2012188172691749</v>
      </c>
      <c r="J2285" s="9">
        <f>I2285/MAX(I$3:I2285)-1</f>
        <v>-0.24811932812155157</v>
      </c>
    </row>
    <row r="2286" spans="1:10" x14ac:dyDescent="0.15">
      <c r="A2286" s="6">
        <v>41795</v>
      </c>
      <c r="B2286" s="9">
        <f t="shared" si="70"/>
        <v>1.294820717131473E-2</v>
      </c>
      <c r="C2286" s="9">
        <f>IF(排名!C2285=1,增幅!C2286+IF(C2285="",-参数!$B$2-参数!$B$3),"")</f>
        <v>1.294820717131473E-2</v>
      </c>
      <c r="D2286" s="9" t="str">
        <f>IF(排名!D2285=1,增幅!D2286+IF(D2285="",-参数!$B$2-参数!$B$3),"")</f>
        <v/>
      </c>
      <c r="E2286" s="9" t="str">
        <f>IF(排名!E2285=1,增幅!E2286+IF(E2285="",-参数!$B$2-参数!$B$3),"")</f>
        <v/>
      </c>
      <c r="F2286" s="9" t="str">
        <f>IF(排名!F2285=1,增幅!F2286+IF(F2285="",-参数!$B$2-参数!$B$3),"")</f>
        <v/>
      </c>
      <c r="G2286" s="9" t="str">
        <f>IF(排名!G2285=1,增幅!G2286+IF(G2285="",-参数!$B$2-参数!$B$3),"")</f>
        <v/>
      </c>
      <c r="H2286" s="9" t="str">
        <f>IF(排名!H2285=1,增幅!H2286+IF(H2285="",-参数!$B$2-参数!$B$3),"")</f>
        <v/>
      </c>
      <c r="I2286" s="7">
        <f t="shared" si="71"/>
        <v>4.2556170688872017</v>
      </c>
      <c r="J2286" s="9">
        <f>I2286/MAX(I$3:I2286)-1</f>
        <v>-0.23838382141396208</v>
      </c>
    </row>
    <row r="2287" spans="1:10" x14ac:dyDescent="0.15">
      <c r="A2287" s="6">
        <v>41796</v>
      </c>
      <c r="B2287" s="9">
        <f t="shared" si="70"/>
        <v>-3.9331366764994158E-3</v>
      </c>
      <c r="C2287" s="9">
        <f>IF(排名!C2286=1,增幅!C2287+IF(C2286="",-参数!$B$2-参数!$B$3),"")</f>
        <v>-3.9331366764994158E-3</v>
      </c>
      <c r="D2287" s="9" t="str">
        <f>IF(排名!D2286=1,增幅!D2287+IF(D2286="",-参数!$B$2-参数!$B$3),"")</f>
        <v/>
      </c>
      <c r="E2287" s="9" t="str">
        <f>IF(排名!E2286=1,增幅!E2287+IF(E2286="",-参数!$B$2-参数!$B$3),"")</f>
        <v/>
      </c>
      <c r="F2287" s="9" t="str">
        <f>IF(排名!F2286=1,增幅!F2287+IF(F2286="",-参数!$B$2-参数!$B$3),"")</f>
        <v/>
      </c>
      <c r="G2287" s="9" t="str">
        <f>IF(排名!G2286=1,增幅!G2287+IF(G2286="",-参数!$B$2-参数!$B$3),"")</f>
        <v/>
      </c>
      <c r="H2287" s="9" t="str">
        <f>IF(排名!H2286=1,增幅!H2287+IF(H2286="",-参数!$B$2-参数!$B$3),"")</f>
        <v/>
      </c>
      <c r="I2287" s="7">
        <f t="shared" si="71"/>
        <v>4.2388791453124242</v>
      </c>
      <c r="J2287" s="9">
        <f>I2287/MAX(I$3:I2287)-1</f>
        <v>-0.24137936193937426</v>
      </c>
    </row>
    <row r="2288" spans="1:10" x14ac:dyDescent="0.15">
      <c r="A2288" s="6">
        <v>41799</v>
      </c>
      <c r="B2288" s="9">
        <f t="shared" si="70"/>
        <v>-1.9743336623890828E-3</v>
      </c>
      <c r="C2288" s="9">
        <f>IF(排名!C2287=1,增幅!C2288+IF(C2287="",-参数!$B$2-参数!$B$3),"")</f>
        <v>-1.9743336623890828E-3</v>
      </c>
      <c r="D2288" s="9" t="str">
        <f>IF(排名!D2287=1,增幅!D2288+IF(D2287="",-参数!$B$2-参数!$B$3),"")</f>
        <v/>
      </c>
      <c r="E2288" s="9" t="str">
        <f>IF(排名!E2287=1,增幅!E2288+IF(E2287="",-参数!$B$2-参数!$B$3),"")</f>
        <v/>
      </c>
      <c r="F2288" s="9" t="str">
        <f>IF(排名!F2287=1,增幅!F2288+IF(F2287="",-参数!$B$2-参数!$B$3),"")</f>
        <v/>
      </c>
      <c r="G2288" s="9" t="str">
        <f>IF(排名!G2287=1,增幅!G2288+IF(G2287="",-参数!$B$2-参数!$B$3),"")</f>
        <v/>
      </c>
      <c r="H2288" s="9" t="str">
        <f>IF(排名!H2287=1,增幅!H2288+IF(H2287="",-参数!$B$2-参数!$B$3),"")</f>
        <v/>
      </c>
      <c r="I2288" s="7">
        <f t="shared" si="71"/>
        <v>4.2305101835250349</v>
      </c>
      <c r="J2288" s="9">
        <f>I2288/MAX(I$3:I2288)-1</f>
        <v>-0.2428771322020804</v>
      </c>
    </row>
    <row r="2289" spans="1:10" x14ac:dyDescent="0.15">
      <c r="A2289" s="6">
        <v>41800</v>
      </c>
      <c r="B2289" s="9">
        <f t="shared" si="70"/>
        <v>9.8911968348172064E-3</v>
      </c>
      <c r="C2289" s="9">
        <f>IF(排名!C2288=1,增幅!C2289+IF(C2288="",-参数!$B$2-参数!$B$3),"")</f>
        <v>9.8911968348172064E-3</v>
      </c>
      <c r="D2289" s="9" t="str">
        <f>IF(排名!D2288=1,增幅!D2289+IF(D2288="",-参数!$B$2-参数!$B$3),"")</f>
        <v/>
      </c>
      <c r="E2289" s="9" t="str">
        <f>IF(排名!E2288=1,增幅!E2289+IF(E2288="",-参数!$B$2-参数!$B$3),"")</f>
        <v/>
      </c>
      <c r="F2289" s="9" t="str">
        <f>IF(排名!F2288=1,增幅!F2289+IF(F2288="",-参数!$B$2-参数!$B$3),"")</f>
        <v/>
      </c>
      <c r="G2289" s="9" t="str">
        <f>IF(排名!G2288=1,增幅!G2289+IF(G2288="",-参数!$B$2-参数!$B$3),"")</f>
        <v/>
      </c>
      <c r="H2289" s="9" t="str">
        <f>IF(排名!H2288=1,增幅!H2289+IF(H2288="",-参数!$B$2-参数!$B$3),"")</f>
        <v/>
      </c>
      <c r="I2289" s="7">
        <f t="shared" si="71"/>
        <v>4.2723549924619801</v>
      </c>
      <c r="J2289" s="9">
        <f>I2289/MAX(I$3:I2289)-1</f>
        <v>-0.23538828088854979</v>
      </c>
    </row>
    <row r="2290" spans="1:10" x14ac:dyDescent="0.15">
      <c r="A2290" s="6">
        <v>41801</v>
      </c>
      <c r="B2290" s="9">
        <f t="shared" si="70"/>
        <v>4.8971596474043366E-3</v>
      </c>
      <c r="C2290" s="9">
        <f>IF(排名!C2289=1,增幅!C2290+IF(C2289="",-参数!$B$2-参数!$B$3),"")</f>
        <v>4.8971596474043366E-3</v>
      </c>
      <c r="D2290" s="9" t="str">
        <f>IF(排名!D2289=1,增幅!D2290+IF(D2289="",-参数!$B$2-参数!$B$3),"")</f>
        <v/>
      </c>
      <c r="E2290" s="9" t="str">
        <f>IF(排名!E2289=1,增幅!E2290+IF(E2289="",-参数!$B$2-参数!$B$3),"")</f>
        <v/>
      </c>
      <c r="F2290" s="9" t="str">
        <f>IF(排名!F2289=1,增幅!F2290+IF(F2289="",-参数!$B$2-参数!$B$3),"")</f>
        <v/>
      </c>
      <c r="G2290" s="9" t="str">
        <f>IF(排名!G2289=1,增幅!G2290+IF(G2289="",-参数!$B$2-参数!$B$3),"")</f>
        <v/>
      </c>
      <c r="H2290" s="9" t="str">
        <f>IF(排名!H2289=1,增幅!H2290+IF(H2289="",-参数!$B$2-参数!$B$3),"")</f>
        <v/>
      </c>
      <c r="I2290" s="7">
        <f t="shared" si="71"/>
        <v>4.2932773969304519</v>
      </c>
      <c r="J2290" s="9">
        <f>I2290/MAX(I$3:I2290)-1</f>
        <v>-0.23164385523178466</v>
      </c>
    </row>
    <row r="2291" spans="1:10" x14ac:dyDescent="0.15">
      <c r="A2291" s="6">
        <v>41802</v>
      </c>
      <c r="B2291" s="9">
        <f t="shared" si="70"/>
        <v>0</v>
      </c>
      <c r="C2291" s="9">
        <f>IF(排名!C2290=1,增幅!C2291+IF(C2290="",-参数!$B$2-参数!$B$3),"")</f>
        <v>0</v>
      </c>
      <c r="D2291" s="9" t="str">
        <f>IF(排名!D2290=1,增幅!D2291+IF(D2290="",-参数!$B$2-参数!$B$3),"")</f>
        <v/>
      </c>
      <c r="E2291" s="9" t="str">
        <f>IF(排名!E2290=1,增幅!E2291+IF(E2290="",-参数!$B$2-参数!$B$3),"")</f>
        <v/>
      </c>
      <c r="F2291" s="9" t="str">
        <f>IF(排名!F2290=1,增幅!F2291+IF(F2290="",-参数!$B$2-参数!$B$3),"")</f>
        <v/>
      </c>
      <c r="G2291" s="9" t="str">
        <f>IF(排名!G2290=1,增幅!G2291+IF(G2290="",-参数!$B$2-参数!$B$3),"")</f>
        <v/>
      </c>
      <c r="H2291" s="9" t="str">
        <f>IF(排名!H2290=1,增幅!H2291+IF(H2290="",-参数!$B$2-参数!$B$3),"")</f>
        <v/>
      </c>
      <c r="I2291" s="7">
        <f t="shared" si="71"/>
        <v>4.2932773969304519</v>
      </c>
      <c r="J2291" s="9">
        <f>I2291/MAX(I$3:I2291)-1</f>
        <v>-0.23164385523178466</v>
      </c>
    </row>
    <row r="2292" spans="1:10" x14ac:dyDescent="0.15">
      <c r="A2292" s="6">
        <v>41803</v>
      </c>
      <c r="B2292" s="9">
        <f t="shared" si="70"/>
        <v>8.7719298245614308E-3</v>
      </c>
      <c r="C2292" s="9">
        <f>IF(排名!C2291=1,增幅!C2292+IF(C2291="",-参数!$B$2-参数!$B$3),"")</f>
        <v>8.7719298245614308E-3</v>
      </c>
      <c r="D2292" s="9" t="str">
        <f>IF(排名!D2291=1,增幅!D2292+IF(D2291="",-参数!$B$2-参数!$B$3),"")</f>
        <v/>
      </c>
      <c r="E2292" s="9" t="str">
        <f>IF(排名!E2291=1,增幅!E2292+IF(E2291="",-参数!$B$2-参数!$B$3),"")</f>
        <v/>
      </c>
      <c r="F2292" s="9" t="str">
        <f>IF(排名!F2291=1,增幅!F2292+IF(F2291="",-参数!$B$2-参数!$B$3),"")</f>
        <v/>
      </c>
      <c r="G2292" s="9" t="str">
        <f>IF(排名!G2291=1,增幅!G2292+IF(G2291="",-参数!$B$2-参数!$B$3),"")</f>
        <v/>
      </c>
      <c r="H2292" s="9" t="str">
        <f>IF(排名!H2291=1,增幅!H2292+IF(H2291="",-参数!$B$2-参数!$B$3),"")</f>
        <v/>
      </c>
      <c r="I2292" s="7">
        <f t="shared" si="71"/>
        <v>4.3309377249737011</v>
      </c>
      <c r="J2292" s="9">
        <f>I2292/MAX(I$3:I2292)-1</f>
        <v>-0.22490388904960745</v>
      </c>
    </row>
    <row r="2293" spans="1:10" x14ac:dyDescent="0.15">
      <c r="A2293" s="6">
        <v>41806</v>
      </c>
      <c r="B2293" s="9">
        <f t="shared" si="70"/>
        <v>5.7971014492754769E-3</v>
      </c>
      <c r="C2293" s="9">
        <f>IF(排名!C2292=1,增幅!C2293+IF(C2292="",-参数!$B$2-参数!$B$3),"")</f>
        <v>5.7971014492754769E-3</v>
      </c>
      <c r="D2293" s="9" t="str">
        <f>IF(排名!D2292=1,增幅!D2293+IF(D2292="",-参数!$B$2-参数!$B$3),"")</f>
        <v/>
      </c>
      <c r="E2293" s="9" t="str">
        <f>IF(排名!E2292=1,增幅!E2293+IF(E2292="",-参数!$B$2-参数!$B$3),"")</f>
        <v/>
      </c>
      <c r="F2293" s="9" t="str">
        <f>IF(排名!F2292=1,增幅!F2293+IF(F2292="",-参数!$B$2-参数!$B$3),"")</f>
        <v/>
      </c>
      <c r="G2293" s="9" t="str">
        <f>IF(排名!G2292=1,增幅!G2293+IF(G2292="",-参数!$B$2-参数!$B$3),"")</f>
        <v/>
      </c>
      <c r="H2293" s="9" t="str">
        <f>IF(排名!H2292=1,增幅!H2293+IF(H2292="",-参数!$B$2-参数!$B$3),"")</f>
        <v/>
      </c>
      <c r="I2293" s="7">
        <f t="shared" si="71"/>
        <v>4.3560446103358679</v>
      </c>
      <c r="J2293" s="9">
        <f>I2293/MAX(I$3:I2293)-1</f>
        <v>-0.22041057826148913</v>
      </c>
    </row>
    <row r="2294" spans="1:10" x14ac:dyDescent="0.15">
      <c r="A2294" s="6">
        <v>41807</v>
      </c>
      <c r="B2294" s="9">
        <f t="shared" si="70"/>
        <v>-1.1527377521613924E-2</v>
      </c>
      <c r="C2294" s="9">
        <f>IF(排名!C2293=1,增幅!C2294+IF(C2293="",-参数!$B$2-参数!$B$3),"")</f>
        <v>-1.1527377521613924E-2</v>
      </c>
      <c r="D2294" s="9" t="str">
        <f>IF(排名!D2293=1,增幅!D2294+IF(D2293="",-参数!$B$2-参数!$B$3),"")</f>
        <v/>
      </c>
      <c r="E2294" s="9" t="str">
        <f>IF(排名!E2293=1,增幅!E2294+IF(E2293="",-参数!$B$2-参数!$B$3),"")</f>
        <v/>
      </c>
      <c r="F2294" s="9" t="str">
        <f>IF(排名!F2293=1,增幅!F2294+IF(F2293="",-参数!$B$2-参数!$B$3),"")</f>
        <v/>
      </c>
      <c r="G2294" s="9" t="str">
        <f>IF(排名!G2293=1,增幅!G2294+IF(G2293="",-参数!$B$2-参数!$B$3),"")</f>
        <v/>
      </c>
      <c r="H2294" s="9" t="str">
        <f>IF(排名!H2293=1,增幅!H2294+IF(H2293="",-参数!$B$2-参数!$B$3),"")</f>
        <v/>
      </c>
      <c r="I2294" s="7">
        <f t="shared" si="71"/>
        <v>4.3058308396115343</v>
      </c>
      <c r="J2294" s="9">
        <f>I2294/MAX(I$3:I2294)-1</f>
        <v>-0.22939719983772566</v>
      </c>
    </row>
    <row r="2295" spans="1:10" x14ac:dyDescent="0.15">
      <c r="A2295" s="6">
        <v>41808</v>
      </c>
      <c r="B2295" s="9">
        <f t="shared" si="70"/>
        <v>-5.8309037900873273E-3</v>
      </c>
      <c r="C2295" s="9">
        <f>IF(排名!C2294=1,增幅!C2295+IF(C2294="",-参数!$B$2-参数!$B$3),"")</f>
        <v>-5.8309037900873273E-3</v>
      </c>
      <c r="D2295" s="9" t="str">
        <f>IF(排名!D2294=1,增幅!D2295+IF(D2294="",-参数!$B$2-参数!$B$3),"")</f>
        <v/>
      </c>
      <c r="E2295" s="9" t="str">
        <f>IF(排名!E2294=1,增幅!E2295+IF(E2294="",-参数!$B$2-参数!$B$3),"")</f>
        <v/>
      </c>
      <c r="F2295" s="9" t="str">
        <f>IF(排名!F2294=1,增幅!F2295+IF(F2294="",-参数!$B$2-参数!$B$3),"")</f>
        <v/>
      </c>
      <c r="G2295" s="9" t="str">
        <f>IF(排名!G2294=1,增幅!G2295+IF(G2294="",-参数!$B$2-参数!$B$3),"")</f>
        <v/>
      </c>
      <c r="H2295" s="9" t="str">
        <f>IF(排名!H2294=1,增幅!H2295+IF(H2294="",-参数!$B$2-参数!$B$3),"")</f>
        <v/>
      </c>
      <c r="I2295" s="7">
        <f t="shared" si="71"/>
        <v>4.2807239542493685</v>
      </c>
      <c r="J2295" s="9">
        <f>I2295/MAX(I$3:I2295)-1</f>
        <v>-0.23389051062584387</v>
      </c>
    </row>
    <row r="2296" spans="1:10" x14ac:dyDescent="0.15">
      <c r="A2296" s="6">
        <v>41809</v>
      </c>
      <c r="B2296" s="9">
        <f t="shared" si="70"/>
        <v>-6.8426197458455462E-3</v>
      </c>
      <c r="C2296" s="9">
        <f>IF(排名!C2295=1,增幅!C2296+IF(C2295="",-参数!$B$2-参数!$B$3),"")</f>
        <v>-6.8426197458455462E-3</v>
      </c>
      <c r="D2296" s="9" t="str">
        <f>IF(排名!D2295=1,增幅!D2296+IF(D2295="",-参数!$B$2-参数!$B$3),"")</f>
        <v/>
      </c>
      <c r="E2296" s="9" t="str">
        <f>IF(排名!E2295=1,增幅!E2296+IF(E2295="",-参数!$B$2-参数!$B$3),"")</f>
        <v/>
      </c>
      <c r="F2296" s="9" t="str">
        <f>IF(排名!F2295=1,增幅!F2296+IF(F2295="",-参数!$B$2-参数!$B$3),"")</f>
        <v/>
      </c>
      <c r="G2296" s="9" t="str">
        <f>IF(排名!G2295=1,增幅!G2296+IF(G2295="",-参数!$B$2-参数!$B$3),"")</f>
        <v/>
      </c>
      <c r="H2296" s="9" t="str">
        <f>IF(排名!H2295=1,增幅!H2296+IF(H2295="",-参数!$B$2-参数!$B$3),"")</f>
        <v/>
      </c>
      <c r="I2296" s="7">
        <f t="shared" si="71"/>
        <v>4.2514325879935075</v>
      </c>
      <c r="J2296" s="9">
        <f>I2296/MAX(I$3:I2296)-1</f>
        <v>-0.23913270654531515</v>
      </c>
    </row>
    <row r="2297" spans="1:10" x14ac:dyDescent="0.15">
      <c r="A2297" s="6">
        <v>41810</v>
      </c>
      <c r="B2297" s="9">
        <f t="shared" si="70"/>
        <v>4.9212598425196763E-3</v>
      </c>
      <c r="C2297" s="9">
        <f>IF(排名!C2296=1,增幅!C2297+IF(C2296="",-参数!$B$2-参数!$B$3),"")</f>
        <v>4.9212598425196763E-3</v>
      </c>
      <c r="D2297" s="9" t="str">
        <f>IF(排名!D2296=1,增幅!D2297+IF(D2296="",-参数!$B$2-参数!$B$3),"")</f>
        <v/>
      </c>
      <c r="E2297" s="9" t="str">
        <f>IF(排名!E2296=1,增幅!E2297+IF(E2296="",-参数!$B$2-参数!$B$3),"")</f>
        <v/>
      </c>
      <c r="F2297" s="9" t="str">
        <f>IF(排名!F2296=1,增幅!F2297+IF(F2296="",-参数!$B$2-参数!$B$3),"")</f>
        <v/>
      </c>
      <c r="G2297" s="9" t="str">
        <f>IF(排名!G2296=1,增幅!G2297+IF(G2296="",-参数!$B$2-参数!$B$3),"")</f>
        <v/>
      </c>
      <c r="H2297" s="9" t="str">
        <f>IF(排名!H2296=1,增幅!H2297+IF(H2296="",-参数!$B$2-参数!$B$3),"")</f>
        <v/>
      </c>
      <c r="I2297" s="7">
        <f t="shared" si="71"/>
        <v>4.2723549924619793</v>
      </c>
      <c r="J2297" s="9">
        <f>I2297/MAX(I$3:I2297)-1</f>
        <v>-0.23538828088855002</v>
      </c>
    </row>
    <row r="2298" spans="1:10" x14ac:dyDescent="0.15">
      <c r="A2298" s="6">
        <v>41813</v>
      </c>
      <c r="B2298" s="9">
        <f t="shared" si="70"/>
        <v>2.9382957884427352E-3</v>
      </c>
      <c r="C2298" s="9">
        <f>IF(排名!C2297=1,增幅!C2298+IF(C2297="",-参数!$B$2-参数!$B$3),"")</f>
        <v>2.9382957884427352E-3</v>
      </c>
      <c r="D2298" s="9" t="str">
        <f>IF(排名!D2297=1,增幅!D2298+IF(D2297="",-参数!$B$2-参数!$B$3),"")</f>
        <v/>
      </c>
      <c r="E2298" s="9" t="str">
        <f>IF(排名!E2297=1,增幅!E2298+IF(E2297="",-参数!$B$2-参数!$B$3),"")</f>
        <v/>
      </c>
      <c r="F2298" s="9" t="str">
        <f>IF(排名!F2297=1,增幅!F2298+IF(F2297="",-参数!$B$2-参数!$B$3),"")</f>
        <v/>
      </c>
      <c r="G2298" s="9" t="str">
        <f>IF(排名!G2297=1,增幅!G2298+IF(G2297="",-参数!$B$2-参数!$B$3),"")</f>
        <v/>
      </c>
      <c r="H2298" s="9" t="str">
        <f>IF(排名!H2297=1,增幅!H2298+IF(H2297="",-参数!$B$2-参数!$B$3),"")</f>
        <v/>
      </c>
      <c r="I2298" s="7">
        <f t="shared" si="71"/>
        <v>4.2849084351430626</v>
      </c>
      <c r="J2298" s="9">
        <f>I2298/MAX(I$3:I2298)-1</f>
        <v>-0.2331416254944908</v>
      </c>
    </row>
    <row r="2299" spans="1:10" x14ac:dyDescent="0.15">
      <c r="A2299" s="6">
        <v>41814</v>
      </c>
      <c r="B2299" s="9">
        <f t="shared" si="70"/>
        <v>3.90625E-3</v>
      </c>
      <c r="C2299" s="9">
        <f>IF(排名!C2298=1,增幅!C2299+IF(C2298="",-参数!$B$2-参数!$B$3),"")</f>
        <v>3.90625E-3</v>
      </c>
      <c r="D2299" s="9" t="str">
        <f>IF(排名!D2298=1,增幅!D2299+IF(D2298="",-参数!$B$2-参数!$B$3),"")</f>
        <v/>
      </c>
      <c r="E2299" s="9" t="str">
        <f>IF(排名!E2298=1,增幅!E2299+IF(E2298="",-参数!$B$2-参数!$B$3),"")</f>
        <v/>
      </c>
      <c r="F2299" s="9" t="str">
        <f>IF(排名!F2298=1,增幅!F2299+IF(F2298="",-参数!$B$2-参数!$B$3),"")</f>
        <v/>
      </c>
      <c r="G2299" s="9" t="str">
        <f>IF(排名!G2298=1,增幅!G2299+IF(G2298="",-参数!$B$2-参数!$B$3),"")</f>
        <v/>
      </c>
      <c r="H2299" s="9" t="str">
        <f>IF(排名!H2298=1,增幅!H2299+IF(H2298="",-参数!$B$2-参数!$B$3),"")</f>
        <v/>
      </c>
      <c r="I2299" s="7">
        <f t="shared" si="71"/>
        <v>4.3016463587178402</v>
      </c>
      <c r="J2299" s="9">
        <f>I2299/MAX(I$3:I2299)-1</f>
        <v>-0.23014608496907873</v>
      </c>
    </row>
    <row r="2300" spans="1:10" x14ac:dyDescent="0.15">
      <c r="A2300" s="6">
        <v>41815</v>
      </c>
      <c r="B2300" s="9">
        <f t="shared" si="70"/>
        <v>-4.8638132295718561E-3</v>
      </c>
      <c r="C2300" s="9">
        <f>IF(排名!C2299=1,增幅!C2300+IF(C2299="",-参数!$B$2-参数!$B$3),"")</f>
        <v>-4.8638132295718561E-3</v>
      </c>
      <c r="D2300" s="9" t="str">
        <f>IF(排名!D2299=1,增幅!D2300+IF(D2299="",-参数!$B$2-参数!$B$3),"")</f>
        <v/>
      </c>
      <c r="E2300" s="9" t="str">
        <f>IF(排名!E2299=1,增幅!E2300+IF(E2299="",-参数!$B$2-参数!$B$3),"")</f>
        <v/>
      </c>
      <c r="F2300" s="9" t="str">
        <f>IF(排名!F2299=1,增幅!F2300+IF(F2299="",-参数!$B$2-参数!$B$3),"")</f>
        <v/>
      </c>
      <c r="G2300" s="9" t="str">
        <f>IF(排名!G2299=1,增幅!G2300+IF(G2299="",-参数!$B$2-参数!$B$3),"")</f>
        <v/>
      </c>
      <c r="H2300" s="9" t="str">
        <f>IF(排名!H2299=1,增幅!H2300+IF(H2299="",-参数!$B$2-参数!$B$3),"")</f>
        <v/>
      </c>
      <c r="I2300" s="7">
        <f t="shared" si="71"/>
        <v>4.2807239542493685</v>
      </c>
      <c r="J2300" s="9">
        <f>I2300/MAX(I$3:I2300)-1</f>
        <v>-0.23389051062584387</v>
      </c>
    </row>
    <row r="2301" spans="1:10" x14ac:dyDescent="0.15">
      <c r="A2301" s="6">
        <v>41816</v>
      </c>
      <c r="B2301" s="9">
        <f t="shared" si="70"/>
        <v>4.8875855327468187E-3</v>
      </c>
      <c r="C2301" s="9">
        <f>IF(排名!C2300=1,增幅!C2301+IF(C2300="",-参数!$B$2-参数!$B$3),"")</f>
        <v>4.8875855327468187E-3</v>
      </c>
      <c r="D2301" s="9" t="str">
        <f>IF(排名!D2300=1,增幅!D2301+IF(D2300="",-参数!$B$2-参数!$B$3),"")</f>
        <v/>
      </c>
      <c r="E2301" s="9" t="str">
        <f>IF(排名!E2300=1,增幅!E2301+IF(E2300="",-参数!$B$2-参数!$B$3),"")</f>
        <v/>
      </c>
      <c r="F2301" s="9" t="str">
        <f>IF(排名!F2300=1,增幅!F2301+IF(F2300="",-参数!$B$2-参数!$B$3),"")</f>
        <v/>
      </c>
      <c r="G2301" s="9" t="str">
        <f>IF(排名!G2300=1,增幅!G2301+IF(G2300="",-参数!$B$2-参数!$B$3),"")</f>
        <v/>
      </c>
      <c r="H2301" s="9" t="str">
        <f>IF(排名!H2300=1,增幅!H2301+IF(H2300="",-参数!$B$2-参数!$B$3),"")</f>
        <v/>
      </c>
      <c r="I2301" s="7">
        <f t="shared" si="71"/>
        <v>4.3016463587178402</v>
      </c>
      <c r="J2301" s="9">
        <f>I2301/MAX(I$3:I2301)-1</f>
        <v>-0.23014608496907873</v>
      </c>
    </row>
    <row r="2302" spans="1:10" x14ac:dyDescent="0.15">
      <c r="A2302" s="6">
        <v>41817</v>
      </c>
      <c r="B2302" s="9">
        <f t="shared" si="70"/>
        <v>2.9182879377434023E-3</v>
      </c>
      <c r="C2302" s="9">
        <f>IF(排名!C2301=1,增幅!C2302+IF(C2301="",-参数!$B$2-参数!$B$3),"")</f>
        <v>2.9182879377434023E-3</v>
      </c>
      <c r="D2302" s="9" t="str">
        <f>IF(排名!D2301=1,增幅!D2302+IF(D2301="",-参数!$B$2-参数!$B$3),"")</f>
        <v/>
      </c>
      <c r="E2302" s="9" t="str">
        <f>IF(排名!E2301=1,增幅!E2302+IF(E2301="",-参数!$B$2-参数!$B$3),"")</f>
        <v/>
      </c>
      <c r="F2302" s="9" t="str">
        <f>IF(排名!F2301=1,增幅!F2302+IF(F2301="",-参数!$B$2-参数!$B$3),"")</f>
        <v/>
      </c>
      <c r="G2302" s="9" t="str">
        <f>IF(排名!G2301=1,增幅!G2302+IF(G2301="",-参数!$B$2-参数!$B$3),"")</f>
        <v/>
      </c>
      <c r="H2302" s="9" t="str">
        <f>IF(排名!H2301=1,增幅!H2302+IF(H2301="",-参数!$B$2-参数!$B$3),"")</f>
        <v/>
      </c>
      <c r="I2302" s="7">
        <f t="shared" si="71"/>
        <v>4.3141998013989244</v>
      </c>
      <c r="J2302" s="9">
        <f>I2302/MAX(I$3:I2302)-1</f>
        <v>-0.22789942957501941</v>
      </c>
    </row>
    <row r="2303" spans="1:10" x14ac:dyDescent="0.15">
      <c r="A2303" s="6">
        <v>41820</v>
      </c>
      <c r="B2303" s="9">
        <f t="shared" si="70"/>
        <v>5.819592628515835E-3</v>
      </c>
      <c r="C2303" s="9">
        <f>IF(排名!C2302=1,增幅!C2303+IF(C2302="",-参数!$B$2-参数!$B$3),"")</f>
        <v>5.819592628515835E-3</v>
      </c>
      <c r="D2303" s="9" t="str">
        <f>IF(排名!D2302=1,增幅!D2303+IF(D2302="",-参数!$B$2-参数!$B$3),"")</f>
        <v/>
      </c>
      <c r="E2303" s="9" t="str">
        <f>IF(排名!E2302=1,增幅!E2303+IF(E2302="",-参数!$B$2-参数!$B$3),"")</f>
        <v/>
      </c>
      <c r="F2303" s="9" t="str">
        <f>IF(排名!F2302=1,增幅!F2303+IF(F2302="",-参数!$B$2-参数!$B$3),"")</f>
        <v/>
      </c>
      <c r="G2303" s="9" t="str">
        <f>IF(排名!G2302=1,增幅!G2303+IF(G2302="",-参数!$B$2-参数!$B$3),"")</f>
        <v/>
      </c>
      <c r="H2303" s="9" t="str">
        <f>IF(排名!H2302=1,增幅!H2303+IF(H2302="",-参数!$B$2-参数!$B$3),"")</f>
        <v/>
      </c>
      <c r="I2303" s="7">
        <f t="shared" si="71"/>
        <v>4.3393066867610903</v>
      </c>
      <c r="J2303" s="9">
        <f>I2303/MAX(I$3:I2303)-1</f>
        <v>-0.22340611878690131</v>
      </c>
    </row>
    <row r="2304" spans="1:10" x14ac:dyDescent="0.15">
      <c r="A2304" s="6">
        <v>41821</v>
      </c>
      <c r="B2304" s="9">
        <f t="shared" si="70"/>
        <v>-5.7859209257472566E-3</v>
      </c>
      <c r="C2304" s="9">
        <f>IF(排名!C2303=1,增幅!C2304+IF(C2303="",-参数!$B$2-参数!$B$3),"")</f>
        <v>-5.7859209257472566E-3</v>
      </c>
      <c r="D2304" s="9" t="str">
        <f>IF(排名!D2303=1,增幅!D2304+IF(D2303="",-参数!$B$2-参数!$B$3),"")</f>
        <v/>
      </c>
      <c r="E2304" s="9" t="str">
        <f>IF(排名!E2303=1,增幅!E2304+IF(E2303="",-参数!$B$2-参数!$B$3),"")</f>
        <v/>
      </c>
      <c r="F2304" s="9" t="str">
        <f>IF(排名!F2303=1,增幅!F2304+IF(F2303="",-参数!$B$2-参数!$B$3),"")</f>
        <v/>
      </c>
      <c r="G2304" s="9" t="str">
        <f>IF(排名!G2303=1,增幅!G2304+IF(G2303="",-参数!$B$2-参数!$B$3),"")</f>
        <v/>
      </c>
      <c r="H2304" s="9" t="str">
        <f>IF(排名!H2303=1,增幅!H2304+IF(H2303="",-参数!$B$2-参数!$B$3),"")</f>
        <v/>
      </c>
      <c r="I2304" s="7">
        <f t="shared" si="71"/>
        <v>4.3141998013989244</v>
      </c>
      <c r="J2304" s="9">
        <f>I2304/MAX(I$3:I2304)-1</f>
        <v>-0.22789942957501941</v>
      </c>
    </row>
    <row r="2305" spans="1:10" x14ac:dyDescent="0.15">
      <c r="A2305" s="6">
        <v>41822</v>
      </c>
      <c r="B2305" s="9">
        <f t="shared" si="70"/>
        <v>1.9398642095052043E-3</v>
      </c>
      <c r="C2305" s="9">
        <f>IF(排名!C2304=1,增幅!C2305+IF(C2304="",-参数!$B$2-参数!$B$3),"")</f>
        <v>1.9398642095052043E-3</v>
      </c>
      <c r="D2305" s="9" t="str">
        <f>IF(排名!D2304=1,增幅!D2305+IF(D2304="",-参数!$B$2-参数!$B$3),"")</f>
        <v/>
      </c>
      <c r="E2305" s="9" t="str">
        <f>IF(排名!E2304=1,增幅!E2305+IF(E2304="",-参数!$B$2-参数!$B$3),"")</f>
        <v/>
      </c>
      <c r="F2305" s="9" t="str">
        <f>IF(排名!F2304=1,增幅!F2305+IF(F2304="",-参数!$B$2-参数!$B$3),"")</f>
        <v/>
      </c>
      <c r="G2305" s="9" t="str">
        <f>IF(排名!G2304=1,增幅!G2305+IF(G2304="",-参数!$B$2-参数!$B$3),"")</f>
        <v/>
      </c>
      <c r="H2305" s="9" t="str">
        <f>IF(排名!H2304=1,增幅!H2305+IF(H2304="",-参数!$B$2-参数!$B$3),"")</f>
        <v/>
      </c>
      <c r="I2305" s="7">
        <f t="shared" si="71"/>
        <v>4.3225687631863128</v>
      </c>
      <c r="J2305" s="9">
        <f>I2305/MAX(I$3:I2305)-1</f>
        <v>-0.22640165931231337</v>
      </c>
    </row>
    <row r="2306" spans="1:10" x14ac:dyDescent="0.15">
      <c r="A2306" s="6">
        <v>41823</v>
      </c>
      <c r="B2306" s="9">
        <f t="shared" si="70"/>
        <v>1.9361084220717029E-3</v>
      </c>
      <c r="C2306" s="9">
        <f>IF(排名!C2305=1,增幅!C2306+IF(C2305="",-参数!$B$2-参数!$B$3),"")</f>
        <v>1.9361084220717029E-3</v>
      </c>
      <c r="D2306" s="9" t="str">
        <f>IF(排名!D2305=1,增幅!D2306+IF(D2305="",-参数!$B$2-参数!$B$3),"")</f>
        <v/>
      </c>
      <c r="E2306" s="9" t="str">
        <f>IF(排名!E2305=1,增幅!E2306+IF(E2305="",-参数!$B$2-参数!$B$3),"")</f>
        <v/>
      </c>
      <c r="F2306" s="9" t="str">
        <f>IF(排名!F2305=1,增幅!F2306+IF(F2305="",-参数!$B$2-参数!$B$3),"")</f>
        <v/>
      </c>
      <c r="G2306" s="9" t="str">
        <f>IF(排名!G2305=1,增幅!G2306+IF(G2305="",-参数!$B$2-参数!$B$3),"")</f>
        <v/>
      </c>
      <c r="H2306" s="9" t="str">
        <f>IF(排名!H2305=1,增幅!H2306+IF(H2305="",-参数!$B$2-参数!$B$3),"")</f>
        <v/>
      </c>
      <c r="I2306" s="7">
        <f t="shared" si="71"/>
        <v>4.330937724973702</v>
      </c>
      <c r="J2306" s="9">
        <f>I2306/MAX(I$3:I2306)-1</f>
        <v>-0.22490388904960723</v>
      </c>
    </row>
    <row r="2307" spans="1:10" x14ac:dyDescent="0.15">
      <c r="A2307" s="6">
        <v>41824</v>
      </c>
      <c r="B2307" s="9">
        <f t="shared" si="70"/>
        <v>-2.8985507246376274E-3</v>
      </c>
      <c r="C2307" s="9">
        <f>IF(排名!C2306=1,增幅!C2307+IF(C2306="",-参数!$B$2-参数!$B$3),"")</f>
        <v>-2.8985507246376274E-3</v>
      </c>
      <c r="D2307" s="9" t="str">
        <f>IF(排名!D2306=1,增幅!D2307+IF(D2306="",-参数!$B$2-参数!$B$3),"")</f>
        <v/>
      </c>
      <c r="E2307" s="9" t="str">
        <f>IF(排名!E2306=1,增幅!E2307+IF(E2306="",-参数!$B$2-参数!$B$3),"")</f>
        <v/>
      </c>
      <c r="F2307" s="9" t="str">
        <f>IF(排名!F2306=1,增幅!F2307+IF(F2306="",-参数!$B$2-参数!$B$3),"")</f>
        <v/>
      </c>
      <c r="G2307" s="9" t="str">
        <f>IF(排名!G2306=1,增幅!G2307+IF(G2306="",-参数!$B$2-参数!$B$3),"")</f>
        <v/>
      </c>
      <c r="H2307" s="9" t="str">
        <f>IF(排名!H2306=1,增幅!H2307+IF(H2306="",-参数!$B$2-参数!$B$3),"")</f>
        <v/>
      </c>
      <c r="I2307" s="7">
        <f t="shared" si="71"/>
        <v>4.3183842822926186</v>
      </c>
      <c r="J2307" s="9">
        <f>I2307/MAX(I$3:I2307)-1</f>
        <v>-0.22715054444366645</v>
      </c>
    </row>
    <row r="2308" spans="1:10" x14ac:dyDescent="0.15">
      <c r="A2308" s="6">
        <v>41827</v>
      </c>
      <c r="B2308" s="9">
        <f t="shared" ref="B2308:B2371" si="72">IFERROR(AVERAGE(C2308:H2308),0)</f>
        <v>1.9379844961240345E-3</v>
      </c>
      <c r="C2308" s="9">
        <f>IF(排名!C2307=1,增幅!C2308+IF(C2307="",-参数!$B$2-参数!$B$3),"")</f>
        <v>1.9379844961240345E-3</v>
      </c>
      <c r="D2308" s="9" t="str">
        <f>IF(排名!D2307=1,增幅!D2308+IF(D2307="",-参数!$B$2-参数!$B$3),"")</f>
        <v/>
      </c>
      <c r="E2308" s="9" t="str">
        <f>IF(排名!E2307=1,增幅!E2308+IF(E2307="",-参数!$B$2-参数!$B$3),"")</f>
        <v/>
      </c>
      <c r="F2308" s="9" t="str">
        <f>IF(排名!F2307=1,增幅!F2308+IF(F2307="",-参数!$B$2-参数!$B$3),"")</f>
        <v/>
      </c>
      <c r="G2308" s="9" t="str">
        <f>IF(排名!G2307=1,增幅!G2308+IF(G2307="",-参数!$B$2-参数!$B$3),"")</f>
        <v/>
      </c>
      <c r="H2308" s="9" t="str">
        <f>IF(排名!H2307=1,增幅!H2308+IF(H2307="",-参数!$B$2-参数!$B$3),"")</f>
        <v/>
      </c>
      <c r="I2308" s="7">
        <f t="shared" ref="I2308:I2371" si="73">I2307*(1+B2308)</f>
        <v>4.3267532440800078</v>
      </c>
      <c r="J2308" s="9">
        <f>I2308/MAX(I$3:I2308)-1</f>
        <v>-0.2256527741809603</v>
      </c>
    </row>
    <row r="2309" spans="1:10" x14ac:dyDescent="0.15">
      <c r="A2309" s="6">
        <v>41828</v>
      </c>
      <c r="B2309" s="9">
        <f t="shared" si="72"/>
        <v>9.6711798839455021E-4</v>
      </c>
      <c r="C2309" s="9">
        <f>IF(排名!C2308=1,增幅!C2309+IF(C2308="",-参数!$B$2-参数!$B$3),"")</f>
        <v>9.6711798839455021E-4</v>
      </c>
      <c r="D2309" s="9" t="str">
        <f>IF(排名!D2308=1,增幅!D2309+IF(D2308="",-参数!$B$2-参数!$B$3),"")</f>
        <v/>
      </c>
      <c r="E2309" s="9" t="str">
        <f>IF(排名!E2308=1,增幅!E2309+IF(E2308="",-参数!$B$2-参数!$B$3),"")</f>
        <v/>
      </c>
      <c r="F2309" s="9" t="str">
        <f>IF(排名!F2308=1,增幅!F2309+IF(F2308="",-参数!$B$2-参数!$B$3),"")</f>
        <v/>
      </c>
      <c r="G2309" s="9" t="str">
        <f>IF(排名!G2308=1,增幅!G2309+IF(G2308="",-参数!$B$2-参数!$B$3),"")</f>
        <v/>
      </c>
      <c r="H2309" s="9" t="str">
        <f>IF(排名!H2308=1,增幅!H2309+IF(H2308="",-参数!$B$2-参数!$B$3),"")</f>
        <v/>
      </c>
      <c r="I2309" s="7">
        <f t="shared" si="73"/>
        <v>4.330937724973702</v>
      </c>
      <c r="J2309" s="9">
        <f>I2309/MAX(I$3:I2309)-1</f>
        <v>-0.22490388904960723</v>
      </c>
    </row>
    <row r="2310" spans="1:10" x14ac:dyDescent="0.15">
      <c r="A2310" s="6">
        <v>41829</v>
      </c>
      <c r="B2310" s="9">
        <f t="shared" si="72"/>
        <v>-1.1594202898550621E-2</v>
      </c>
      <c r="C2310" s="9">
        <f>IF(排名!C2309=1,增幅!C2310+IF(C2309="",-参数!$B$2-参数!$B$3),"")</f>
        <v>-1.1594202898550621E-2</v>
      </c>
      <c r="D2310" s="9" t="str">
        <f>IF(排名!D2309=1,增幅!D2310+IF(D2309="",-参数!$B$2-参数!$B$3),"")</f>
        <v/>
      </c>
      <c r="E2310" s="9" t="str">
        <f>IF(排名!E2309=1,增幅!E2310+IF(E2309="",-参数!$B$2-参数!$B$3),"")</f>
        <v/>
      </c>
      <c r="F2310" s="9" t="str">
        <f>IF(排名!F2309=1,增幅!F2310+IF(F2309="",-参数!$B$2-参数!$B$3),"")</f>
        <v/>
      </c>
      <c r="G2310" s="9" t="str">
        <f>IF(排名!G2309=1,增幅!G2310+IF(G2309="",-参数!$B$2-参数!$B$3),"")</f>
        <v/>
      </c>
      <c r="H2310" s="9" t="str">
        <f>IF(排名!H2309=1,增幅!H2310+IF(H2309="",-参数!$B$2-参数!$B$3),"")</f>
        <v/>
      </c>
      <c r="I2310" s="7">
        <f t="shared" si="73"/>
        <v>4.2807239542493694</v>
      </c>
      <c r="J2310" s="9">
        <f>I2310/MAX(I$3:I2310)-1</f>
        <v>-0.23389051062584365</v>
      </c>
    </row>
    <row r="2311" spans="1:10" x14ac:dyDescent="0.15">
      <c r="A2311" s="6">
        <v>41830</v>
      </c>
      <c r="B2311" s="9">
        <f t="shared" si="72"/>
        <v>1.9550342130987275E-3</v>
      </c>
      <c r="C2311" s="9">
        <f>IF(排名!C2310=1,增幅!C2311+IF(C2310="",-参数!$B$2-参数!$B$3),"")</f>
        <v>1.9550342130987275E-3</v>
      </c>
      <c r="D2311" s="9" t="str">
        <f>IF(排名!D2310=1,增幅!D2311+IF(D2310="",-参数!$B$2-参数!$B$3),"")</f>
        <v/>
      </c>
      <c r="E2311" s="9" t="str">
        <f>IF(排名!E2310=1,增幅!E2311+IF(E2310="",-参数!$B$2-参数!$B$3),"")</f>
        <v/>
      </c>
      <c r="F2311" s="9" t="str">
        <f>IF(排名!F2310=1,增幅!F2311+IF(F2310="",-参数!$B$2-参数!$B$3),"")</f>
        <v/>
      </c>
      <c r="G2311" s="9" t="str">
        <f>IF(排名!G2310=1,增幅!G2311+IF(G2310="",-参数!$B$2-参数!$B$3),"")</f>
        <v/>
      </c>
      <c r="H2311" s="9" t="str">
        <f>IF(排名!H2310=1,增幅!H2311+IF(H2310="",-参数!$B$2-参数!$B$3),"")</f>
        <v/>
      </c>
      <c r="I2311" s="7">
        <f t="shared" si="73"/>
        <v>4.2890929160367586</v>
      </c>
      <c r="J2311" s="9">
        <f>I2311/MAX(I$3:I2311)-1</f>
        <v>-0.23239274036313751</v>
      </c>
    </row>
    <row r="2312" spans="1:10" x14ac:dyDescent="0.15">
      <c r="A2312" s="6">
        <v>41831</v>
      </c>
      <c r="B2312" s="9">
        <f t="shared" si="72"/>
        <v>0</v>
      </c>
      <c r="C2312" s="9">
        <f>IF(排名!C2311=1,增幅!C2312+IF(C2311="",-参数!$B$2-参数!$B$3),"")</f>
        <v>0</v>
      </c>
      <c r="D2312" s="9" t="str">
        <f>IF(排名!D2311=1,增幅!D2312+IF(D2311="",-参数!$B$2-参数!$B$3),"")</f>
        <v/>
      </c>
      <c r="E2312" s="9" t="str">
        <f>IF(排名!E2311=1,增幅!E2312+IF(E2311="",-参数!$B$2-参数!$B$3),"")</f>
        <v/>
      </c>
      <c r="F2312" s="9" t="str">
        <f>IF(排名!F2311=1,增幅!F2312+IF(F2311="",-参数!$B$2-参数!$B$3),"")</f>
        <v/>
      </c>
      <c r="G2312" s="9" t="str">
        <f>IF(排名!G2311=1,增幅!G2312+IF(G2311="",-参数!$B$2-参数!$B$3),"")</f>
        <v/>
      </c>
      <c r="H2312" s="9" t="str">
        <f>IF(排名!H2311=1,增幅!H2312+IF(H2311="",-参数!$B$2-参数!$B$3),"")</f>
        <v/>
      </c>
      <c r="I2312" s="7">
        <f t="shared" si="73"/>
        <v>4.2890929160367586</v>
      </c>
      <c r="J2312" s="9">
        <f>I2312/MAX(I$3:I2312)-1</f>
        <v>-0.23239274036313751</v>
      </c>
    </row>
    <row r="2313" spans="1:10" x14ac:dyDescent="0.15">
      <c r="A2313" s="6">
        <v>41834</v>
      </c>
      <c r="B2313" s="9">
        <f t="shared" si="72"/>
        <v>1.073170731707318E-2</v>
      </c>
      <c r="C2313" s="9">
        <f>IF(排名!C2312=1,增幅!C2313+IF(C2312="",-参数!$B$2-参数!$B$3),"")</f>
        <v>1.073170731707318E-2</v>
      </c>
      <c r="D2313" s="9" t="str">
        <f>IF(排名!D2312=1,增幅!D2313+IF(D2312="",-参数!$B$2-参数!$B$3),"")</f>
        <v/>
      </c>
      <c r="E2313" s="9" t="str">
        <f>IF(排名!E2312=1,增幅!E2313+IF(E2312="",-参数!$B$2-参数!$B$3),"")</f>
        <v/>
      </c>
      <c r="F2313" s="9" t="str">
        <f>IF(排名!F2312=1,增幅!F2313+IF(F2312="",-参数!$B$2-参数!$B$3),"")</f>
        <v/>
      </c>
      <c r="G2313" s="9" t="str">
        <f>IF(排名!G2312=1,增幅!G2313+IF(G2312="",-参数!$B$2-参数!$B$3),"")</f>
        <v/>
      </c>
      <c r="H2313" s="9" t="str">
        <f>IF(排名!H2312=1,增幅!H2313+IF(H2312="",-参数!$B$2-参数!$B$3),"")</f>
        <v/>
      </c>
      <c r="I2313" s="7">
        <f t="shared" si="73"/>
        <v>4.335122205867397</v>
      </c>
      <c r="J2313" s="9">
        <f>I2313/MAX(I$3:I2313)-1</f>
        <v>-0.22415500391825416</v>
      </c>
    </row>
    <row r="2314" spans="1:10" x14ac:dyDescent="0.15">
      <c r="A2314" s="6">
        <v>41835</v>
      </c>
      <c r="B2314" s="9">
        <f t="shared" si="72"/>
        <v>5.791505791505891E-3</v>
      </c>
      <c r="C2314" s="9">
        <f>IF(排名!C2313=1,增幅!C2314+IF(C2313="",-参数!$B$2-参数!$B$3),"")</f>
        <v>5.791505791505891E-3</v>
      </c>
      <c r="D2314" s="9" t="str">
        <f>IF(排名!D2313=1,增幅!D2314+IF(D2313="",-参数!$B$2-参数!$B$3),"")</f>
        <v/>
      </c>
      <c r="E2314" s="9" t="str">
        <f>IF(排名!E2313=1,增幅!E2314+IF(E2313="",-参数!$B$2-参数!$B$3),"")</f>
        <v/>
      </c>
      <c r="F2314" s="9" t="str">
        <f>IF(排名!F2313=1,增幅!F2314+IF(F2313="",-参数!$B$2-参数!$B$3),"")</f>
        <v/>
      </c>
      <c r="G2314" s="9" t="str">
        <f>IF(排名!G2313=1,增幅!G2314+IF(G2313="",-参数!$B$2-参数!$B$3),"")</f>
        <v/>
      </c>
      <c r="H2314" s="9" t="str">
        <f>IF(排名!H2313=1,增幅!H2314+IF(H2313="",-参数!$B$2-参数!$B$3),"")</f>
        <v/>
      </c>
      <c r="I2314" s="7">
        <f t="shared" si="73"/>
        <v>4.3602290912295638</v>
      </c>
      <c r="J2314" s="9">
        <f>I2314/MAX(I$3:I2314)-1</f>
        <v>-0.21966169313013584</v>
      </c>
    </row>
    <row r="2315" spans="1:10" x14ac:dyDescent="0.15">
      <c r="A2315" s="6">
        <v>41836</v>
      </c>
      <c r="B2315" s="9">
        <f t="shared" si="72"/>
        <v>-2.8790786948176272E-3</v>
      </c>
      <c r="C2315" s="9">
        <f>IF(排名!C2314=1,增幅!C2315+IF(C2314="",-参数!$B$2-参数!$B$3),"")</f>
        <v>-2.8790786948176272E-3</v>
      </c>
      <c r="D2315" s="9" t="str">
        <f>IF(排名!D2314=1,增幅!D2315+IF(D2314="",-参数!$B$2-参数!$B$3),"")</f>
        <v/>
      </c>
      <c r="E2315" s="9" t="str">
        <f>IF(排名!E2314=1,增幅!E2315+IF(E2314="",-参数!$B$2-参数!$B$3),"")</f>
        <v/>
      </c>
      <c r="F2315" s="9" t="str">
        <f>IF(排名!F2314=1,增幅!F2315+IF(F2314="",-参数!$B$2-参数!$B$3),"")</f>
        <v/>
      </c>
      <c r="G2315" s="9" t="str">
        <f>IF(排名!G2314=1,增幅!G2315+IF(G2314="",-参数!$B$2-参数!$B$3),"")</f>
        <v/>
      </c>
      <c r="H2315" s="9" t="str">
        <f>IF(排名!H2314=1,增幅!H2315+IF(H2314="",-参数!$B$2-参数!$B$3),"")</f>
        <v/>
      </c>
      <c r="I2315" s="7">
        <f t="shared" si="73"/>
        <v>4.3476756485484804</v>
      </c>
      <c r="J2315" s="9">
        <f>I2315/MAX(I$3:I2315)-1</f>
        <v>-0.22190834852419494</v>
      </c>
    </row>
    <row r="2316" spans="1:10" x14ac:dyDescent="0.15">
      <c r="A2316" s="6">
        <v>41837</v>
      </c>
      <c r="B2316" s="9">
        <f t="shared" si="72"/>
        <v>-9.6246390760346134E-4</v>
      </c>
      <c r="C2316" s="9">
        <f>IF(排名!C2315=1,增幅!C2316+IF(C2315="",-参数!$B$2-参数!$B$3),"")</f>
        <v>-9.6246390760346134E-4</v>
      </c>
      <c r="D2316" s="9" t="str">
        <f>IF(排名!D2315=1,增幅!D2316+IF(D2315="",-参数!$B$2-参数!$B$3),"")</f>
        <v/>
      </c>
      <c r="E2316" s="9" t="str">
        <f>IF(排名!E2315=1,增幅!E2316+IF(E2315="",-参数!$B$2-参数!$B$3),"")</f>
        <v/>
      </c>
      <c r="F2316" s="9" t="str">
        <f>IF(排名!F2315=1,增幅!F2316+IF(F2315="",-参数!$B$2-参数!$B$3),"")</f>
        <v/>
      </c>
      <c r="G2316" s="9" t="str">
        <f>IF(排名!G2315=1,增幅!G2316+IF(G2315="",-参数!$B$2-参数!$B$3),"")</f>
        <v/>
      </c>
      <c r="H2316" s="9" t="str">
        <f>IF(排名!H2315=1,增幅!H2316+IF(H2315="",-参数!$B$2-参数!$B$3),"")</f>
        <v/>
      </c>
      <c r="I2316" s="7">
        <f t="shared" si="73"/>
        <v>4.3434911676547863</v>
      </c>
      <c r="J2316" s="9">
        <f>I2316/MAX(I$3:I2316)-1</f>
        <v>-0.2226572336555479</v>
      </c>
    </row>
    <row r="2317" spans="1:10" x14ac:dyDescent="0.15">
      <c r="A2317" s="6">
        <v>41838</v>
      </c>
      <c r="B2317" s="9">
        <f t="shared" si="72"/>
        <v>9.6339113680143917E-4</v>
      </c>
      <c r="C2317" s="9">
        <f>IF(排名!C2316=1,增幅!C2317+IF(C2316="",-参数!$B$2-参数!$B$3),"")</f>
        <v>9.6339113680143917E-4</v>
      </c>
      <c r="D2317" s="9" t="str">
        <f>IF(排名!D2316=1,增幅!D2317+IF(D2316="",-参数!$B$2-参数!$B$3),"")</f>
        <v/>
      </c>
      <c r="E2317" s="9" t="str">
        <f>IF(排名!E2316=1,增幅!E2317+IF(E2316="",-参数!$B$2-参数!$B$3),"")</f>
        <v/>
      </c>
      <c r="F2317" s="9" t="str">
        <f>IF(排名!F2316=1,增幅!F2317+IF(F2316="",-参数!$B$2-参数!$B$3),"")</f>
        <v/>
      </c>
      <c r="G2317" s="9" t="str">
        <f>IF(排名!G2316=1,增幅!G2317+IF(G2316="",-参数!$B$2-参数!$B$3),"")</f>
        <v/>
      </c>
      <c r="H2317" s="9" t="str">
        <f>IF(排名!H2316=1,增幅!H2317+IF(H2316="",-参数!$B$2-参数!$B$3),"")</f>
        <v/>
      </c>
      <c r="I2317" s="7">
        <f t="shared" si="73"/>
        <v>4.3476756485484804</v>
      </c>
      <c r="J2317" s="9">
        <f>I2317/MAX(I$3:I2317)-1</f>
        <v>-0.22190834852419494</v>
      </c>
    </row>
    <row r="2318" spans="1:10" x14ac:dyDescent="0.15">
      <c r="A2318" s="6">
        <v>41841</v>
      </c>
      <c r="B2318" s="9">
        <f t="shared" si="72"/>
        <v>-6.7372473532242294E-3</v>
      </c>
      <c r="C2318" s="9">
        <f>IF(排名!C2317=1,增幅!C2318+IF(C2317="",-参数!$B$2-参数!$B$3),"")</f>
        <v>-6.7372473532242294E-3</v>
      </c>
      <c r="D2318" s="9" t="str">
        <f>IF(排名!D2317=1,增幅!D2318+IF(D2317="",-参数!$B$2-参数!$B$3),"")</f>
        <v/>
      </c>
      <c r="E2318" s="9" t="str">
        <f>IF(排名!E2317=1,增幅!E2318+IF(E2317="",-参数!$B$2-参数!$B$3),"")</f>
        <v/>
      </c>
      <c r="F2318" s="9" t="str">
        <f>IF(排名!F2317=1,增幅!F2318+IF(F2317="",-参数!$B$2-参数!$B$3),"")</f>
        <v/>
      </c>
      <c r="G2318" s="9" t="str">
        <f>IF(排名!G2317=1,增幅!G2318+IF(G2317="",-参数!$B$2-参数!$B$3),"")</f>
        <v/>
      </c>
      <c r="H2318" s="9" t="str">
        <f>IF(排名!H2317=1,增幅!H2318+IF(H2317="",-参数!$B$2-参数!$B$3),"")</f>
        <v/>
      </c>
      <c r="I2318" s="7">
        <f t="shared" si="73"/>
        <v>4.3183842822926195</v>
      </c>
      <c r="J2318" s="9">
        <f>I2318/MAX(I$3:I2318)-1</f>
        <v>-0.22715054444366622</v>
      </c>
    </row>
    <row r="2319" spans="1:10" x14ac:dyDescent="0.15">
      <c r="A2319" s="6">
        <v>41842</v>
      </c>
      <c r="B2319" s="9">
        <f t="shared" si="72"/>
        <v>6.7829457364341206E-3</v>
      </c>
      <c r="C2319" s="9">
        <f>IF(排名!C2318=1,增幅!C2319+IF(C2318="",-参数!$B$2-参数!$B$3),"")</f>
        <v>6.7829457364341206E-3</v>
      </c>
      <c r="D2319" s="9" t="str">
        <f>IF(排名!D2318=1,增幅!D2319+IF(D2318="",-参数!$B$2-参数!$B$3),"")</f>
        <v/>
      </c>
      <c r="E2319" s="9" t="str">
        <f>IF(排名!E2318=1,增幅!E2319+IF(E2318="",-参数!$B$2-参数!$B$3),"")</f>
        <v/>
      </c>
      <c r="F2319" s="9" t="str">
        <f>IF(排名!F2318=1,增幅!F2319+IF(F2318="",-参数!$B$2-参数!$B$3),"")</f>
        <v/>
      </c>
      <c r="G2319" s="9" t="str">
        <f>IF(排名!G2318=1,增幅!G2319+IF(G2318="",-参数!$B$2-参数!$B$3),"")</f>
        <v/>
      </c>
      <c r="H2319" s="9" t="str">
        <f>IF(排名!H2318=1,增幅!H2319+IF(H2318="",-参数!$B$2-参数!$B$3),"")</f>
        <v/>
      </c>
      <c r="I2319" s="7">
        <f t="shared" si="73"/>
        <v>4.3476756485484804</v>
      </c>
      <c r="J2319" s="9">
        <f>I2319/MAX(I$3:I2319)-1</f>
        <v>-0.22190834852419494</v>
      </c>
    </row>
    <row r="2320" spans="1:10" x14ac:dyDescent="0.15">
      <c r="A2320" s="6">
        <v>41843</v>
      </c>
      <c r="B2320" s="9">
        <f t="shared" si="72"/>
        <v>0</v>
      </c>
      <c r="C2320" s="9">
        <f>IF(排名!C2319=1,增幅!C2320+IF(C2319="",-参数!$B$2-参数!$B$3),"")</f>
        <v>0</v>
      </c>
      <c r="D2320" s="9" t="str">
        <f>IF(排名!D2319=1,增幅!D2320+IF(D2319="",-参数!$B$2-参数!$B$3),"")</f>
        <v/>
      </c>
      <c r="E2320" s="9" t="str">
        <f>IF(排名!E2319=1,增幅!E2320+IF(E2319="",-参数!$B$2-参数!$B$3),"")</f>
        <v/>
      </c>
      <c r="F2320" s="9" t="str">
        <f>IF(排名!F2319=1,增幅!F2320+IF(F2319="",-参数!$B$2-参数!$B$3),"")</f>
        <v/>
      </c>
      <c r="G2320" s="9" t="str">
        <f>IF(排名!G2319=1,增幅!G2320+IF(G2319="",-参数!$B$2-参数!$B$3),"")</f>
        <v/>
      </c>
      <c r="H2320" s="9" t="str">
        <f>IF(排名!H2319=1,增幅!H2320+IF(H2319="",-参数!$B$2-参数!$B$3),"")</f>
        <v/>
      </c>
      <c r="I2320" s="7">
        <f t="shared" si="73"/>
        <v>4.3476756485484804</v>
      </c>
      <c r="J2320" s="9">
        <f>I2320/MAX(I$3:I2320)-1</f>
        <v>-0.22190834852419494</v>
      </c>
    </row>
    <row r="2321" spans="1:10" x14ac:dyDescent="0.15">
      <c r="A2321" s="6">
        <v>41844</v>
      </c>
      <c r="B2321" s="9">
        <f t="shared" si="72"/>
        <v>2.3099133782483072E-2</v>
      </c>
      <c r="C2321" s="9">
        <f>IF(排名!C2320=1,增幅!C2321+IF(C2320="",-参数!$B$2-参数!$B$3),"")</f>
        <v>2.3099133782483072E-2</v>
      </c>
      <c r="D2321" s="9" t="str">
        <f>IF(排名!D2320=1,增幅!D2321+IF(D2320="",-参数!$B$2-参数!$B$3),"")</f>
        <v/>
      </c>
      <c r="E2321" s="9" t="str">
        <f>IF(排名!E2320=1,增幅!E2321+IF(E2320="",-参数!$B$2-参数!$B$3),"")</f>
        <v/>
      </c>
      <c r="F2321" s="9" t="str">
        <f>IF(排名!F2320=1,增幅!F2321+IF(F2320="",-参数!$B$2-参数!$B$3),"")</f>
        <v/>
      </c>
      <c r="G2321" s="9" t="str">
        <f>IF(排名!G2320=1,增幅!G2321+IF(G2320="",-参数!$B$2-参数!$B$3),"")</f>
        <v/>
      </c>
      <c r="H2321" s="9" t="str">
        <f>IF(排名!H2320=1,增幅!H2321+IF(H2320="",-参数!$B$2-参数!$B$3),"")</f>
        <v/>
      </c>
      <c r="I2321" s="7">
        <f t="shared" si="73"/>
        <v>4.4481031899971457</v>
      </c>
      <c r="J2321" s="9">
        <f>I2321/MAX(I$3:I2321)-1</f>
        <v>-0.2039351053717221</v>
      </c>
    </row>
    <row r="2322" spans="1:10" x14ac:dyDescent="0.15">
      <c r="A2322" s="6">
        <v>41845</v>
      </c>
      <c r="B2322" s="9">
        <f t="shared" si="72"/>
        <v>1.8814675446848561E-2</v>
      </c>
      <c r="C2322" s="9">
        <f>IF(排名!C2321=1,增幅!C2322+IF(C2321="",-参数!$B$2-参数!$B$3),"")</f>
        <v>1.8814675446848561E-2</v>
      </c>
      <c r="D2322" s="9" t="str">
        <f>IF(排名!D2321=1,增幅!D2322+IF(D2321="",-参数!$B$2-参数!$B$3),"")</f>
        <v/>
      </c>
      <c r="E2322" s="9" t="str">
        <f>IF(排名!E2321=1,增幅!E2322+IF(E2321="",-参数!$B$2-参数!$B$3),"")</f>
        <v/>
      </c>
      <c r="F2322" s="9" t="str">
        <f>IF(排名!F2321=1,增幅!F2322+IF(F2321="",-参数!$B$2-参数!$B$3),"")</f>
        <v/>
      </c>
      <c r="G2322" s="9" t="str">
        <f>IF(排名!G2321=1,增幅!G2322+IF(G2321="",-参数!$B$2-参数!$B$3),"")</f>
        <v/>
      </c>
      <c r="H2322" s="9" t="str">
        <f>IF(排名!H2321=1,增幅!H2322+IF(H2321="",-参数!$B$2-参数!$B$3),"")</f>
        <v/>
      </c>
      <c r="I2322" s="7">
        <f t="shared" si="73"/>
        <v>4.5317928078710334</v>
      </c>
      <c r="J2322" s="9">
        <f>I2322/MAX(I$3:I2322)-1</f>
        <v>-0.18895740274466144</v>
      </c>
    </row>
    <row r="2323" spans="1:10" x14ac:dyDescent="0.15">
      <c r="A2323" s="6">
        <v>41848</v>
      </c>
      <c r="B2323" s="9">
        <f t="shared" si="72"/>
        <v>6.8328716528162525E-2</v>
      </c>
      <c r="C2323" s="9">
        <f>IF(排名!C2322=1,增幅!C2323+IF(C2322="",-参数!$B$2-参数!$B$3),"")</f>
        <v>6.8328716528162525E-2</v>
      </c>
      <c r="D2323" s="9" t="str">
        <f>IF(排名!D2322=1,增幅!D2323+IF(D2322="",-参数!$B$2-参数!$B$3),"")</f>
        <v/>
      </c>
      <c r="E2323" s="9" t="str">
        <f>IF(排名!E2322=1,增幅!E2323+IF(E2322="",-参数!$B$2-参数!$B$3),"")</f>
        <v/>
      </c>
      <c r="F2323" s="9" t="str">
        <f>IF(排名!F2322=1,增幅!F2323+IF(F2322="",-参数!$B$2-参数!$B$3),"")</f>
        <v/>
      </c>
      <c r="G2323" s="9" t="str">
        <f>IF(排名!G2322=1,增幅!G2323+IF(G2322="",-参数!$B$2-参数!$B$3),"")</f>
        <v/>
      </c>
      <c r="H2323" s="9" t="str">
        <f>IF(排名!H2322=1,增幅!H2323+IF(H2322="",-参数!$B$2-参数!$B$3),"")</f>
        <v/>
      </c>
      <c r="I2323" s="7">
        <f t="shared" si="73"/>
        <v>4.8414443940044194</v>
      </c>
      <c r="J2323" s="9">
        <f>I2323/MAX(I$3:I2323)-1</f>
        <v>-0.13353990302453667</v>
      </c>
    </row>
    <row r="2324" spans="1:10" x14ac:dyDescent="0.15">
      <c r="A2324" s="6">
        <v>41849</v>
      </c>
      <c r="B2324" s="9">
        <f t="shared" si="72"/>
        <v>1.2100259291270676E-2</v>
      </c>
      <c r="C2324" s="9">
        <f>IF(排名!C2323=1,增幅!C2324+IF(C2323="",-参数!$B$2-参数!$B$3),"")</f>
        <v>1.2100259291270676E-2</v>
      </c>
      <c r="D2324" s="9" t="str">
        <f>IF(排名!D2323=1,增幅!D2324+IF(D2323="",-参数!$B$2-参数!$B$3),"")</f>
        <v/>
      </c>
      <c r="E2324" s="9" t="str">
        <f>IF(排名!E2323=1,增幅!E2324+IF(E2323="",-参数!$B$2-参数!$B$3),"")</f>
        <v/>
      </c>
      <c r="F2324" s="9" t="str">
        <f>IF(排名!F2323=1,增幅!F2324+IF(F2323="",-参数!$B$2-参数!$B$3),"")</f>
        <v/>
      </c>
      <c r="G2324" s="9" t="str">
        <f>IF(排名!G2323=1,增幅!G2324+IF(G2323="",-参数!$B$2-参数!$B$3),"")</f>
        <v/>
      </c>
      <c r="H2324" s="9" t="str">
        <f>IF(排名!H2323=1,增幅!H2324+IF(H2323="",-参数!$B$2-参数!$B$3),"")</f>
        <v/>
      </c>
      <c r="I2324" s="7">
        <f t="shared" si="73"/>
        <v>4.9000271265161421</v>
      </c>
      <c r="J2324" s="9">
        <f>I2324/MAX(I$3:I2324)-1</f>
        <v>-0.12305551118559399</v>
      </c>
    </row>
    <row r="2325" spans="1:10" x14ac:dyDescent="0.15">
      <c r="A2325" s="6">
        <v>41850</v>
      </c>
      <c r="B2325" s="9">
        <f t="shared" si="72"/>
        <v>-1.3663535439795038E-2</v>
      </c>
      <c r="C2325" s="9">
        <f>IF(排名!C2324=1,增幅!C2325+IF(C2324="",-参数!$B$2-参数!$B$3),"")</f>
        <v>-1.3663535439795038E-2</v>
      </c>
      <c r="D2325" s="9" t="str">
        <f>IF(排名!D2324=1,增幅!D2325+IF(D2324="",-参数!$B$2-参数!$B$3),"")</f>
        <v/>
      </c>
      <c r="E2325" s="9" t="str">
        <f>IF(排名!E2324=1,增幅!E2325+IF(E2324="",-参数!$B$2-参数!$B$3),"")</f>
        <v/>
      </c>
      <c r="F2325" s="9" t="str">
        <f>IF(排名!F2324=1,增幅!F2325+IF(F2324="",-参数!$B$2-参数!$B$3),"")</f>
        <v/>
      </c>
      <c r="G2325" s="9" t="str">
        <f>IF(排名!G2324=1,增幅!G2325+IF(G2324="",-参数!$B$2-参数!$B$3),"")</f>
        <v/>
      </c>
      <c r="H2325" s="9" t="str">
        <f>IF(排名!H2324=1,增幅!H2325+IF(H2324="",-参数!$B$2-参数!$B$3),"")</f>
        <v/>
      </c>
      <c r="I2325" s="7">
        <f t="shared" si="73"/>
        <v>4.833075432217032</v>
      </c>
      <c r="J2325" s="9">
        <f>I2325/MAX(I$3:I2325)-1</f>
        <v>-0.13503767328724248</v>
      </c>
    </row>
    <row r="2326" spans="1:10" x14ac:dyDescent="0.15">
      <c r="A2326" s="6">
        <v>41851</v>
      </c>
      <c r="B2326" s="9">
        <f t="shared" si="72"/>
        <v>2.510822510822508E-2</v>
      </c>
      <c r="C2326" s="9">
        <f>IF(排名!C2325=1,增幅!C2326+IF(C2325="",-参数!$B$2-参数!$B$3),"")</f>
        <v>2.510822510822508E-2</v>
      </c>
      <c r="D2326" s="9" t="str">
        <f>IF(排名!D2325=1,增幅!D2326+IF(D2325="",-参数!$B$2-参数!$B$3),"")</f>
        <v/>
      </c>
      <c r="E2326" s="9" t="str">
        <f>IF(排名!E2325=1,增幅!E2326+IF(E2325="",-参数!$B$2-参数!$B$3),"")</f>
        <v/>
      </c>
      <c r="F2326" s="9" t="str">
        <f>IF(排名!F2325=1,增幅!F2326+IF(F2325="",-参数!$B$2-参数!$B$3),"")</f>
        <v/>
      </c>
      <c r="G2326" s="9" t="str">
        <f>IF(排名!G2325=1,增幅!G2326+IF(G2325="",-参数!$B$2-参数!$B$3),"")</f>
        <v/>
      </c>
      <c r="H2326" s="9" t="str">
        <f>IF(排名!H2325=1,增幅!H2326+IF(H2325="",-参数!$B$2-参数!$B$3),"")</f>
        <v/>
      </c>
      <c r="I2326" s="7">
        <f t="shared" si="73"/>
        <v>4.9544253781341698</v>
      </c>
      <c r="J2326" s="9">
        <f>I2326/MAX(I$3:I2326)-1</f>
        <v>-0.11332000447800439</v>
      </c>
    </row>
    <row r="2327" spans="1:10" x14ac:dyDescent="0.15">
      <c r="A2327" s="6">
        <v>41852</v>
      </c>
      <c r="B2327" s="9">
        <f t="shared" si="72"/>
        <v>-1.4358108108108114E-2</v>
      </c>
      <c r="C2327" s="9">
        <f>IF(排名!C2326=1,增幅!C2327+IF(C2326="",-参数!$B$2-参数!$B$3),"")</f>
        <v>-1.4358108108108114E-2</v>
      </c>
      <c r="D2327" s="9" t="str">
        <f>IF(排名!D2326=1,增幅!D2327+IF(D2326="",-参数!$B$2-参数!$B$3),"")</f>
        <v/>
      </c>
      <c r="E2327" s="9" t="str">
        <f>IF(排名!E2326=1,增幅!E2327+IF(E2326="",-参数!$B$2-参数!$B$3),"")</f>
        <v/>
      </c>
      <c r="F2327" s="9" t="str">
        <f>IF(排名!F2326=1,增幅!F2327+IF(F2326="",-参数!$B$2-参数!$B$3),"")</f>
        <v/>
      </c>
      <c r="G2327" s="9" t="str">
        <f>IF(排名!G2326=1,增幅!G2327+IF(G2326="",-参数!$B$2-参数!$B$3),"")</f>
        <v/>
      </c>
      <c r="H2327" s="9" t="str">
        <f>IF(排名!H2326=1,增幅!H2327+IF(H2326="",-参数!$B$2-参数!$B$3),"")</f>
        <v/>
      </c>
      <c r="I2327" s="7">
        <f t="shared" si="73"/>
        <v>4.8832892029413646</v>
      </c>
      <c r="J2327" s="9">
        <f>I2327/MAX(I$3:I2327)-1</f>
        <v>-0.12605105171100606</v>
      </c>
    </row>
    <row r="2328" spans="1:10" x14ac:dyDescent="0.15">
      <c r="A2328" s="6">
        <v>41855</v>
      </c>
      <c r="B2328" s="9">
        <f t="shared" si="72"/>
        <v>1.2853470437018011E-2</v>
      </c>
      <c r="C2328" s="9">
        <f>IF(排名!C2327=1,增幅!C2328+IF(C2327="",-参数!$B$2-参数!$B$3),"")</f>
        <v>1.2853470437018011E-2</v>
      </c>
      <c r="D2328" s="9" t="str">
        <f>IF(排名!D2327=1,增幅!D2328+IF(D2327="",-参数!$B$2-参数!$B$3),"")</f>
        <v/>
      </c>
      <c r="E2328" s="9" t="str">
        <f>IF(排名!E2327=1,增幅!E2328+IF(E2327="",-参数!$B$2-参数!$B$3),"")</f>
        <v/>
      </c>
      <c r="F2328" s="9" t="str">
        <f>IF(排名!F2327=1,增幅!F2328+IF(F2327="",-参数!$B$2-参数!$B$3),"")</f>
        <v/>
      </c>
      <c r="G2328" s="9" t="str">
        <f>IF(排名!G2327=1,增幅!G2328+IF(G2327="",-参数!$B$2-参数!$B$3),"")</f>
        <v/>
      </c>
      <c r="H2328" s="9" t="str">
        <f>IF(排名!H2327=1,增幅!H2328+IF(H2327="",-参数!$B$2-参数!$B$3),"")</f>
        <v/>
      </c>
      <c r="I2328" s="7">
        <f t="shared" si="73"/>
        <v>4.9460564163467806</v>
      </c>
      <c r="J2328" s="9">
        <f>I2328/MAX(I$3:I2328)-1</f>
        <v>-0.11481777474071053</v>
      </c>
    </row>
    <row r="2329" spans="1:10" x14ac:dyDescent="0.15">
      <c r="A2329" s="6">
        <v>41856</v>
      </c>
      <c r="B2329" s="9">
        <f t="shared" si="72"/>
        <v>-9.3062605752960437E-3</v>
      </c>
      <c r="C2329" s="9">
        <f>IF(排名!C2328=1,增幅!C2329+IF(C2328="",-参数!$B$2-参数!$B$3),"")</f>
        <v>-9.3062605752960437E-3</v>
      </c>
      <c r="D2329" s="9" t="str">
        <f>IF(排名!D2328=1,增幅!D2329+IF(D2328="",-参数!$B$2-参数!$B$3),"")</f>
        <v/>
      </c>
      <c r="E2329" s="9" t="str">
        <f>IF(排名!E2328=1,增幅!E2329+IF(E2328="",-参数!$B$2-参数!$B$3),"")</f>
        <v/>
      </c>
      <c r="F2329" s="9" t="str">
        <f>IF(排名!F2328=1,增幅!F2329+IF(F2328="",-参数!$B$2-参数!$B$3),"")</f>
        <v/>
      </c>
      <c r="G2329" s="9" t="str">
        <f>IF(排名!G2328=1,增幅!G2329+IF(G2328="",-参数!$B$2-参数!$B$3),"")</f>
        <v/>
      </c>
      <c r="H2329" s="9" t="str">
        <f>IF(排名!H2328=1,增幅!H2329+IF(H2328="",-参数!$B$2-参数!$B$3),"")</f>
        <v/>
      </c>
      <c r="I2329" s="7">
        <f t="shared" si="73"/>
        <v>4.9000271265161421</v>
      </c>
      <c r="J2329" s="9">
        <f>I2329/MAX(I$3:I2329)-1</f>
        <v>-0.12305551118559399</v>
      </c>
    </row>
    <row r="2330" spans="1:10" x14ac:dyDescent="0.15">
      <c r="A2330" s="6">
        <v>41857</v>
      </c>
      <c r="B2330" s="9">
        <f t="shared" si="72"/>
        <v>-6.8317677198975746E-3</v>
      </c>
      <c r="C2330" s="9">
        <f>IF(排名!C2329=1,增幅!C2330+IF(C2329="",-参数!$B$2-参数!$B$3),"")</f>
        <v>-6.8317677198975746E-3</v>
      </c>
      <c r="D2330" s="9" t="str">
        <f>IF(排名!D2329=1,增幅!D2330+IF(D2329="",-参数!$B$2-参数!$B$3),"")</f>
        <v/>
      </c>
      <c r="E2330" s="9" t="str">
        <f>IF(排名!E2329=1,增幅!E2330+IF(E2329="",-参数!$B$2-参数!$B$3),"")</f>
        <v/>
      </c>
      <c r="F2330" s="9" t="str">
        <f>IF(排名!F2329=1,增幅!F2330+IF(F2329="",-参数!$B$2-参数!$B$3),"")</f>
        <v/>
      </c>
      <c r="G2330" s="9" t="str">
        <f>IF(排名!G2329=1,增幅!G2330+IF(G2329="",-参数!$B$2-参数!$B$3),"")</f>
        <v/>
      </c>
      <c r="H2330" s="9" t="str">
        <f>IF(排名!H2329=1,增幅!H2330+IF(H2329="",-参数!$B$2-参数!$B$3),"")</f>
        <v/>
      </c>
      <c r="I2330" s="7">
        <f t="shared" si="73"/>
        <v>4.866551279366587</v>
      </c>
      <c r="J2330" s="9">
        <f>I2330/MAX(I$3:I2330)-1</f>
        <v>-0.12904659223641823</v>
      </c>
    </row>
    <row r="2331" spans="1:10" x14ac:dyDescent="0.15">
      <c r="A2331" s="6">
        <v>41858</v>
      </c>
      <c r="B2331" s="9">
        <f t="shared" si="72"/>
        <v>-2.2355975924333804E-2</v>
      </c>
      <c r="C2331" s="9">
        <f>IF(排名!C2330=1,增幅!C2331+IF(C2330="",-参数!$B$2-参数!$B$3),"")</f>
        <v>-2.2355975924333804E-2</v>
      </c>
      <c r="D2331" s="9" t="str">
        <f>IF(排名!D2330=1,增幅!D2331+IF(D2330="",-参数!$B$2-参数!$B$3),"")</f>
        <v/>
      </c>
      <c r="E2331" s="9" t="str">
        <f>IF(排名!E2330=1,增幅!E2331+IF(E2330="",-参数!$B$2-参数!$B$3),"")</f>
        <v/>
      </c>
      <c r="F2331" s="9" t="str">
        <f>IF(排名!F2330=1,增幅!F2331+IF(F2330="",-参数!$B$2-参数!$B$3),"")</f>
        <v/>
      </c>
      <c r="G2331" s="9" t="str">
        <f>IF(排名!G2330=1,增幅!G2331+IF(G2330="",-参数!$B$2-参数!$B$3),"")</f>
        <v/>
      </c>
      <c r="H2331" s="9" t="str">
        <f>IF(排名!H2330=1,增幅!H2331+IF(H2330="",-参数!$B$2-参数!$B$3),"")</f>
        <v/>
      </c>
      <c r="I2331" s="7">
        <f t="shared" si="73"/>
        <v>4.7577547761305317</v>
      </c>
      <c r="J2331" s="9">
        <f>I2331/MAX(I$3:I2331)-1</f>
        <v>-0.14851760565159733</v>
      </c>
    </row>
    <row r="2332" spans="1:10" x14ac:dyDescent="0.15">
      <c r="A2332" s="6">
        <v>41859</v>
      </c>
      <c r="B2332" s="9">
        <f t="shared" si="72"/>
        <v>2.6385224274407815E-3</v>
      </c>
      <c r="C2332" s="9">
        <f>IF(排名!C2331=1,增幅!C2332+IF(C2331="",-参数!$B$2-参数!$B$3),"")</f>
        <v>2.6385224274407815E-3</v>
      </c>
      <c r="D2332" s="9" t="str">
        <f>IF(排名!D2331=1,增幅!D2332+IF(D2331="",-参数!$B$2-参数!$B$3),"")</f>
        <v/>
      </c>
      <c r="E2332" s="9" t="str">
        <f>IF(排名!E2331=1,增幅!E2332+IF(E2331="",-参数!$B$2-参数!$B$3),"")</f>
        <v/>
      </c>
      <c r="F2332" s="9" t="str">
        <f>IF(排名!F2331=1,增幅!F2332+IF(F2331="",-参数!$B$2-参数!$B$3),"")</f>
        <v/>
      </c>
      <c r="G2332" s="9" t="str">
        <f>IF(排名!G2331=1,增幅!G2332+IF(G2331="",-参数!$B$2-参数!$B$3),"")</f>
        <v/>
      </c>
      <c r="H2332" s="9" t="str">
        <f>IF(排名!H2331=1,增幅!H2332+IF(H2331="",-参数!$B$2-参数!$B$3),"")</f>
        <v/>
      </c>
      <c r="I2332" s="7">
        <f t="shared" si="73"/>
        <v>4.7703082188116159</v>
      </c>
      <c r="J2332" s="9">
        <f>I2332/MAX(I$3:I2332)-1</f>
        <v>-0.146270950257538</v>
      </c>
    </row>
    <row r="2333" spans="1:10" x14ac:dyDescent="0.15">
      <c r="A2333" s="6">
        <v>41862</v>
      </c>
      <c r="B2333" s="9">
        <f t="shared" si="72"/>
        <v>1.8421052631578894E-2</v>
      </c>
      <c r="C2333" s="9">
        <f>IF(排名!C2332=1,增幅!C2333+IF(C2332="",-参数!$B$2-参数!$B$3),"")</f>
        <v>1.8421052631578894E-2</v>
      </c>
      <c r="D2333" s="9" t="str">
        <f>IF(排名!D2332=1,增幅!D2333+IF(D2332="",-参数!$B$2-参数!$B$3),"")</f>
        <v/>
      </c>
      <c r="E2333" s="9" t="str">
        <f>IF(排名!E2332=1,增幅!E2333+IF(E2332="",-参数!$B$2-参数!$B$3),"")</f>
        <v/>
      </c>
      <c r="F2333" s="9" t="str">
        <f>IF(排名!F2332=1,增幅!F2333+IF(F2332="",-参数!$B$2-参数!$B$3),"")</f>
        <v/>
      </c>
      <c r="G2333" s="9" t="str">
        <f>IF(排名!G2332=1,增幅!G2333+IF(G2332="",-参数!$B$2-参数!$B$3),"")</f>
        <v/>
      </c>
      <c r="H2333" s="9" t="str">
        <f>IF(排名!H2332=1,增幅!H2333+IF(H2332="",-参数!$B$2-参数!$B$3),"")</f>
        <v/>
      </c>
      <c r="I2333" s="7">
        <f t="shared" si="73"/>
        <v>4.8581823175791978</v>
      </c>
      <c r="J2333" s="9">
        <f>I2333/MAX(I$3:I2333)-1</f>
        <v>-0.13054436249912438</v>
      </c>
    </row>
    <row r="2334" spans="1:10" x14ac:dyDescent="0.15">
      <c r="A2334" s="6">
        <v>41863</v>
      </c>
      <c r="B2334" s="9">
        <f t="shared" si="72"/>
        <v>-9.4745908699396253E-3</v>
      </c>
      <c r="C2334" s="9">
        <f>IF(排名!C2333=1,增幅!C2334+IF(C2333="",-参数!$B$2-参数!$B$3),"")</f>
        <v>-9.4745908699396253E-3</v>
      </c>
      <c r="D2334" s="9" t="str">
        <f>IF(排名!D2333=1,增幅!D2334+IF(D2333="",-参数!$B$2-参数!$B$3),"")</f>
        <v/>
      </c>
      <c r="E2334" s="9" t="str">
        <f>IF(排名!E2333=1,增幅!E2334+IF(E2333="",-参数!$B$2-参数!$B$3),"")</f>
        <v/>
      </c>
      <c r="F2334" s="9" t="str">
        <f>IF(排名!F2333=1,增幅!F2334+IF(F2333="",-参数!$B$2-参数!$B$3),"")</f>
        <v/>
      </c>
      <c r="G2334" s="9" t="str">
        <f>IF(排名!G2333=1,增幅!G2334+IF(G2333="",-参数!$B$2-参数!$B$3),"")</f>
        <v/>
      </c>
      <c r="H2334" s="9" t="str">
        <f>IF(排名!H2333=1,增幅!H2334+IF(H2333="",-参数!$B$2-参数!$B$3),"")</f>
        <v/>
      </c>
      <c r="I2334" s="7">
        <f t="shared" si="73"/>
        <v>4.8121530277485602</v>
      </c>
      <c r="J2334" s="9">
        <f>I2334/MAX(I$3:I2334)-1</f>
        <v>-0.13878209894400761</v>
      </c>
    </row>
    <row r="2335" spans="1:10" x14ac:dyDescent="0.15">
      <c r="A2335" s="6">
        <v>41864</v>
      </c>
      <c r="B2335" s="9">
        <f t="shared" si="72"/>
        <v>-5.2173913043478404E-3</v>
      </c>
      <c r="C2335" s="9">
        <f>IF(排名!C2334=1,增幅!C2335+IF(C2334="",-参数!$B$2-参数!$B$3),"")</f>
        <v>-5.2173913043478404E-3</v>
      </c>
      <c r="D2335" s="9" t="str">
        <f>IF(排名!D2334=1,增幅!D2335+IF(D2334="",-参数!$B$2-参数!$B$3),"")</f>
        <v/>
      </c>
      <c r="E2335" s="9" t="str">
        <f>IF(排名!E2334=1,增幅!E2335+IF(E2334="",-参数!$B$2-参数!$B$3),"")</f>
        <v/>
      </c>
      <c r="F2335" s="9" t="str">
        <f>IF(排名!F2334=1,增幅!F2335+IF(F2334="",-参数!$B$2-参数!$B$3),"")</f>
        <v/>
      </c>
      <c r="G2335" s="9" t="str">
        <f>IF(排名!G2334=1,增幅!G2335+IF(G2334="",-参数!$B$2-参数!$B$3),"")</f>
        <v/>
      </c>
      <c r="H2335" s="9" t="str">
        <f>IF(排名!H2334=1,增幅!H2335+IF(H2334="",-参数!$B$2-参数!$B$3),"")</f>
        <v/>
      </c>
      <c r="I2335" s="7">
        <f t="shared" si="73"/>
        <v>4.7870461423863935</v>
      </c>
      <c r="J2335" s="9">
        <f>I2335/MAX(I$3:I2335)-1</f>
        <v>-0.14327540973212594</v>
      </c>
    </row>
    <row r="2336" spans="1:10" x14ac:dyDescent="0.15">
      <c r="A2336" s="6">
        <v>41865</v>
      </c>
      <c r="B2336" s="9">
        <f t="shared" si="72"/>
        <v>-1.2237762237762184E-2</v>
      </c>
      <c r="C2336" s="9">
        <f>IF(排名!C2335=1,增幅!C2336+IF(C2335="",-参数!$B$2-参数!$B$3),"")</f>
        <v>-1.2237762237762184E-2</v>
      </c>
      <c r="D2336" s="9" t="str">
        <f>IF(排名!D2335=1,增幅!D2336+IF(D2335="",-参数!$B$2-参数!$B$3),"")</f>
        <v/>
      </c>
      <c r="E2336" s="9" t="str">
        <f>IF(排名!E2335=1,增幅!E2336+IF(E2335="",-参数!$B$2-参数!$B$3),"")</f>
        <v/>
      </c>
      <c r="F2336" s="9" t="str">
        <f>IF(排名!F2335=1,增幅!F2336+IF(F2335="",-参数!$B$2-参数!$B$3),"")</f>
        <v/>
      </c>
      <c r="G2336" s="9" t="str">
        <f>IF(排名!G2335=1,增幅!G2336+IF(G2335="",-参数!$B$2-参数!$B$3),"")</f>
        <v/>
      </c>
      <c r="H2336" s="9" t="str">
        <f>IF(排名!H2335=1,增幅!H2336+IF(H2335="",-参数!$B$2-参数!$B$3),"")</f>
        <v/>
      </c>
      <c r="I2336" s="7">
        <f t="shared" si="73"/>
        <v>4.7284634098746725</v>
      </c>
      <c r="J2336" s="9">
        <f>I2336/MAX(I$3:I2336)-1</f>
        <v>-0.15375980157106828</v>
      </c>
    </row>
    <row r="2337" spans="1:10" x14ac:dyDescent="0.15">
      <c r="A2337" s="6">
        <v>41866</v>
      </c>
      <c r="B2337" s="9">
        <f t="shared" si="72"/>
        <v>9.7345132743362761E-3</v>
      </c>
      <c r="C2337" s="9">
        <f>IF(排名!C2336=1,增幅!C2337+IF(C2336="",-参数!$B$2-参数!$B$3),"")</f>
        <v>9.7345132743362761E-3</v>
      </c>
      <c r="D2337" s="9" t="str">
        <f>IF(排名!D2336=1,增幅!D2337+IF(D2336="",-参数!$B$2-参数!$B$3),"")</f>
        <v/>
      </c>
      <c r="E2337" s="9" t="str">
        <f>IF(排名!E2336=1,增幅!E2337+IF(E2336="",-参数!$B$2-参数!$B$3),"")</f>
        <v/>
      </c>
      <c r="F2337" s="9" t="str">
        <f>IF(排名!F2336=1,增幅!F2337+IF(F2336="",-参数!$B$2-参数!$B$3),"")</f>
        <v/>
      </c>
      <c r="G2337" s="9" t="str">
        <f>IF(排名!G2336=1,增幅!G2337+IF(G2336="",-参数!$B$2-参数!$B$3),"")</f>
        <v/>
      </c>
      <c r="H2337" s="9" t="str">
        <f>IF(排名!H2336=1,增幅!H2337+IF(H2336="",-参数!$B$2-参数!$B$3),"")</f>
        <v/>
      </c>
      <c r="I2337" s="7">
        <f t="shared" si="73"/>
        <v>4.774492699705311</v>
      </c>
      <c r="J2337" s="9">
        <f>I2337/MAX(I$3:I2337)-1</f>
        <v>-0.14552206512618493</v>
      </c>
    </row>
    <row r="2338" spans="1:10" x14ac:dyDescent="0.15">
      <c r="A2338" s="6">
        <v>41869</v>
      </c>
      <c r="B2338" s="9">
        <f t="shared" si="72"/>
        <v>5.2585451358457824E-3</v>
      </c>
      <c r="C2338" s="9">
        <f>IF(排名!C2337=1,增幅!C2338+IF(C2337="",-参数!$B$2-参数!$B$3),"")</f>
        <v>5.2585451358457824E-3</v>
      </c>
      <c r="D2338" s="9" t="str">
        <f>IF(排名!D2337=1,增幅!D2338+IF(D2337="",-参数!$B$2-参数!$B$3),"")</f>
        <v/>
      </c>
      <c r="E2338" s="9" t="str">
        <f>IF(排名!E2337=1,增幅!E2338+IF(E2337="",-参数!$B$2-参数!$B$3),"")</f>
        <v/>
      </c>
      <c r="F2338" s="9" t="str">
        <f>IF(排名!F2337=1,增幅!F2338+IF(F2337="",-参数!$B$2-参数!$B$3),"")</f>
        <v/>
      </c>
      <c r="G2338" s="9" t="str">
        <f>IF(排名!G2337=1,增幅!G2338+IF(G2337="",-参数!$B$2-参数!$B$3),"")</f>
        <v/>
      </c>
      <c r="H2338" s="9" t="str">
        <f>IF(排名!H2337=1,增幅!H2338+IF(H2337="",-参数!$B$2-参数!$B$3),"")</f>
        <v/>
      </c>
      <c r="I2338" s="7">
        <f t="shared" si="73"/>
        <v>4.7995995850674777</v>
      </c>
      <c r="J2338" s="9">
        <f>I2338/MAX(I$3:I2338)-1</f>
        <v>-0.14102875433806661</v>
      </c>
    </row>
    <row r="2339" spans="1:10" x14ac:dyDescent="0.15">
      <c r="A2339" s="6">
        <v>41870</v>
      </c>
      <c r="B2339" s="9">
        <f t="shared" si="72"/>
        <v>-1.7436791630340842E-3</v>
      </c>
      <c r="C2339" s="9">
        <f>IF(排名!C2338=1,增幅!C2339+IF(C2338="",-参数!$B$2-参数!$B$3),"")</f>
        <v>-1.7436791630340842E-3</v>
      </c>
      <c r="D2339" s="9" t="str">
        <f>IF(排名!D2338=1,增幅!D2339+IF(D2338="",-参数!$B$2-参数!$B$3),"")</f>
        <v/>
      </c>
      <c r="E2339" s="9" t="str">
        <f>IF(排名!E2338=1,增幅!E2339+IF(E2338="",-参数!$B$2-参数!$B$3),"")</f>
        <v/>
      </c>
      <c r="F2339" s="9" t="str">
        <f>IF(排名!F2338=1,增幅!F2339+IF(F2338="",-参数!$B$2-参数!$B$3),"")</f>
        <v/>
      </c>
      <c r="G2339" s="9" t="str">
        <f>IF(排名!G2338=1,增幅!G2339+IF(G2338="",-参数!$B$2-参数!$B$3),"")</f>
        <v/>
      </c>
      <c r="H2339" s="9" t="str">
        <f>IF(排名!H2338=1,增幅!H2339+IF(H2338="",-参数!$B$2-参数!$B$3),"")</f>
        <v/>
      </c>
      <c r="I2339" s="7">
        <f t="shared" si="73"/>
        <v>4.7912306232800885</v>
      </c>
      <c r="J2339" s="9">
        <f>I2339/MAX(I$3:I2339)-1</f>
        <v>-0.14252652460077275</v>
      </c>
    </row>
    <row r="2340" spans="1:10" x14ac:dyDescent="0.15">
      <c r="A2340" s="6">
        <v>41871</v>
      </c>
      <c r="B2340" s="9">
        <f t="shared" si="72"/>
        <v>4.366812227074357E-3</v>
      </c>
      <c r="C2340" s="9">
        <f>IF(排名!C2339=1,增幅!C2340+IF(C2339="",-参数!$B$2-参数!$B$3),"")</f>
        <v>4.366812227074357E-3</v>
      </c>
      <c r="D2340" s="9" t="str">
        <f>IF(排名!D2339=1,增幅!D2340+IF(D2339="",-参数!$B$2-参数!$B$3),"")</f>
        <v/>
      </c>
      <c r="E2340" s="9" t="str">
        <f>IF(排名!E2339=1,增幅!E2340+IF(E2339="",-参数!$B$2-参数!$B$3),"")</f>
        <v/>
      </c>
      <c r="F2340" s="9" t="str">
        <f>IF(排名!F2339=1,增幅!F2340+IF(F2339="",-参数!$B$2-参数!$B$3),"")</f>
        <v/>
      </c>
      <c r="G2340" s="9" t="str">
        <f>IF(排名!G2339=1,增幅!G2340+IF(G2339="",-参数!$B$2-参数!$B$3),"")</f>
        <v/>
      </c>
      <c r="H2340" s="9" t="str">
        <f>IF(排名!H2339=1,增幅!H2340+IF(H2339="",-参数!$B$2-参数!$B$3),"")</f>
        <v/>
      </c>
      <c r="I2340" s="7">
        <f t="shared" si="73"/>
        <v>4.8121530277485611</v>
      </c>
      <c r="J2340" s="9">
        <f>I2340/MAX(I$3:I2340)-1</f>
        <v>-0.1387820989440075</v>
      </c>
    </row>
    <row r="2341" spans="1:10" x14ac:dyDescent="0.15">
      <c r="A2341" s="6">
        <v>41872</v>
      </c>
      <c r="B2341" s="9">
        <f t="shared" si="72"/>
        <v>-1.4782608695652177E-2</v>
      </c>
      <c r="C2341" s="9">
        <f>IF(排名!C2340=1,增幅!C2341+IF(C2340="",-参数!$B$2-参数!$B$3),"")</f>
        <v>-1.4782608695652177E-2</v>
      </c>
      <c r="D2341" s="9" t="str">
        <f>IF(排名!D2340=1,增幅!D2341+IF(D2340="",-参数!$B$2-参数!$B$3),"")</f>
        <v/>
      </c>
      <c r="E2341" s="9" t="str">
        <f>IF(排名!E2340=1,增幅!E2341+IF(E2340="",-参数!$B$2-参数!$B$3),"")</f>
        <v/>
      </c>
      <c r="F2341" s="9" t="str">
        <f>IF(排名!F2340=1,增幅!F2341+IF(F2340="",-参数!$B$2-参数!$B$3),"")</f>
        <v/>
      </c>
      <c r="G2341" s="9" t="str">
        <f>IF(排名!G2340=1,增幅!G2341+IF(G2340="",-参数!$B$2-参数!$B$3),"")</f>
        <v/>
      </c>
      <c r="H2341" s="9" t="str">
        <f>IF(排名!H2340=1,增幅!H2341+IF(H2340="",-参数!$B$2-参数!$B$3),"")</f>
        <v/>
      </c>
      <c r="I2341" s="7">
        <f t="shared" si="73"/>
        <v>4.7410168525557559</v>
      </c>
      <c r="J2341" s="9">
        <f>I2341/MAX(I$3:I2341)-1</f>
        <v>-0.15151314617700917</v>
      </c>
    </row>
    <row r="2342" spans="1:10" x14ac:dyDescent="0.15">
      <c r="A2342" s="6">
        <v>41873</v>
      </c>
      <c r="B2342" s="9">
        <f t="shared" si="72"/>
        <v>8.8261253309795951E-3</v>
      </c>
      <c r="C2342" s="9">
        <f>IF(排名!C2341=1,增幅!C2342+IF(C2341="",-参数!$B$2-参数!$B$3),"")</f>
        <v>8.8261253309795951E-3</v>
      </c>
      <c r="D2342" s="9" t="str">
        <f>IF(排名!D2341=1,增幅!D2342+IF(D2341="",-参数!$B$2-参数!$B$3),"")</f>
        <v/>
      </c>
      <c r="E2342" s="9" t="str">
        <f>IF(排名!E2341=1,增幅!E2342+IF(E2341="",-参数!$B$2-参数!$B$3),"")</f>
        <v/>
      </c>
      <c r="F2342" s="9" t="str">
        <f>IF(排名!F2341=1,增幅!F2342+IF(F2341="",-参数!$B$2-参数!$B$3),"")</f>
        <v/>
      </c>
      <c r="G2342" s="9" t="str">
        <f>IF(排名!G2341=1,增幅!G2342+IF(G2341="",-参数!$B$2-参数!$B$3),"")</f>
        <v/>
      </c>
      <c r="H2342" s="9" t="str">
        <f>IF(排名!H2341=1,增幅!H2342+IF(H2341="",-参数!$B$2-参数!$B$3),"")</f>
        <v/>
      </c>
      <c r="I2342" s="7">
        <f t="shared" si="73"/>
        <v>4.7828616614926993</v>
      </c>
      <c r="J2342" s="9">
        <f>I2342/MAX(I$3:I2342)-1</f>
        <v>-0.1440242948634789</v>
      </c>
    </row>
    <row r="2343" spans="1:10" x14ac:dyDescent="0.15">
      <c r="A2343" s="6">
        <v>41876</v>
      </c>
      <c r="B2343" s="9">
        <f t="shared" si="72"/>
        <v>-2.624671916010457E-3</v>
      </c>
      <c r="C2343" s="9">
        <f>IF(排名!C2342=1,增幅!C2343+IF(C2342="",-参数!$B$2-参数!$B$3),"")</f>
        <v>-2.624671916010457E-3</v>
      </c>
      <c r="D2343" s="9" t="str">
        <f>IF(排名!D2342=1,增幅!D2343+IF(D2342="",-参数!$B$2-参数!$B$3),"")</f>
        <v/>
      </c>
      <c r="E2343" s="9" t="str">
        <f>IF(排名!E2342=1,增幅!E2343+IF(E2342="",-参数!$B$2-参数!$B$3),"")</f>
        <v/>
      </c>
      <c r="F2343" s="9" t="str">
        <f>IF(排名!F2342=1,增幅!F2343+IF(F2342="",-参数!$B$2-参数!$B$3),"")</f>
        <v/>
      </c>
      <c r="G2343" s="9" t="str">
        <f>IF(排名!G2342=1,增幅!G2343+IF(G2342="",-参数!$B$2-参数!$B$3),"")</f>
        <v/>
      </c>
      <c r="H2343" s="9" t="str">
        <f>IF(排名!H2342=1,增幅!H2343+IF(H2342="",-参数!$B$2-参数!$B$3),"")</f>
        <v/>
      </c>
      <c r="I2343" s="7">
        <f t="shared" si="73"/>
        <v>4.7703082188116159</v>
      </c>
      <c r="J2343" s="9">
        <f>I2343/MAX(I$3:I2343)-1</f>
        <v>-0.146270950257538</v>
      </c>
    </row>
    <row r="2344" spans="1:10" x14ac:dyDescent="0.15">
      <c r="A2344" s="6">
        <v>41877</v>
      </c>
      <c r="B2344" s="9">
        <f t="shared" si="72"/>
        <v>-4.3859649122807154E-3</v>
      </c>
      <c r="C2344" s="9">
        <f>IF(排名!C2343=1,增幅!C2344+IF(C2343="",-参数!$B$2-参数!$B$3),"")</f>
        <v>-4.3859649122807154E-3</v>
      </c>
      <c r="D2344" s="9" t="str">
        <f>IF(排名!D2343=1,增幅!D2344+IF(D2343="",-参数!$B$2-参数!$B$3),"")</f>
        <v/>
      </c>
      <c r="E2344" s="9" t="str">
        <f>IF(排名!E2343=1,增幅!E2344+IF(E2343="",-参数!$B$2-参数!$B$3),"")</f>
        <v/>
      </c>
      <c r="F2344" s="9" t="str">
        <f>IF(排名!F2343=1,增幅!F2344+IF(F2343="",-参数!$B$2-参数!$B$3),"")</f>
        <v/>
      </c>
      <c r="G2344" s="9" t="str">
        <f>IF(排名!G2343=1,增幅!G2344+IF(G2343="",-参数!$B$2-参数!$B$3),"")</f>
        <v/>
      </c>
      <c r="H2344" s="9" t="str">
        <f>IF(排名!H2343=1,增幅!H2344+IF(H2343="",-参数!$B$2-参数!$B$3),"")</f>
        <v/>
      </c>
      <c r="I2344" s="7">
        <f t="shared" si="73"/>
        <v>4.7493858143431442</v>
      </c>
      <c r="J2344" s="9">
        <f>I2344/MAX(I$3:I2344)-1</f>
        <v>-0.15001537591430314</v>
      </c>
    </row>
    <row r="2345" spans="1:10" x14ac:dyDescent="0.15">
      <c r="A2345" s="6">
        <v>41878</v>
      </c>
      <c r="B2345" s="9">
        <f t="shared" si="72"/>
        <v>-7.0484581497797238E-3</v>
      </c>
      <c r="C2345" s="9">
        <f>IF(排名!C2344=1,增幅!C2345+IF(C2344="",-参数!$B$2-参数!$B$3),"")</f>
        <v>-7.0484581497797238E-3</v>
      </c>
      <c r="D2345" s="9" t="str">
        <f>IF(排名!D2344=1,增幅!D2345+IF(D2344="",-参数!$B$2-参数!$B$3),"")</f>
        <v/>
      </c>
      <c r="E2345" s="9" t="str">
        <f>IF(排名!E2344=1,增幅!E2345+IF(E2344="",-参数!$B$2-参数!$B$3),"")</f>
        <v/>
      </c>
      <c r="F2345" s="9" t="str">
        <f>IF(排名!F2344=1,增幅!F2345+IF(F2344="",-参数!$B$2-参数!$B$3),"")</f>
        <v/>
      </c>
      <c r="G2345" s="9" t="str">
        <f>IF(排名!G2344=1,增幅!G2345+IF(G2344="",-参数!$B$2-参数!$B$3),"")</f>
        <v/>
      </c>
      <c r="H2345" s="9" t="str">
        <f>IF(排名!H2344=1,增幅!H2345+IF(H2344="",-参数!$B$2-参数!$B$3),"")</f>
        <v/>
      </c>
      <c r="I2345" s="7">
        <f t="shared" si="73"/>
        <v>4.7159099671935891</v>
      </c>
      <c r="J2345" s="9">
        <f>I2345/MAX(I$3:I2345)-1</f>
        <v>-0.15600645696512749</v>
      </c>
    </row>
    <row r="2346" spans="1:10" x14ac:dyDescent="0.15">
      <c r="A2346" s="6">
        <v>41879</v>
      </c>
      <c r="B2346" s="9">
        <f t="shared" si="72"/>
        <v>-1.5971606033717833E-2</v>
      </c>
      <c r="C2346" s="9">
        <f>IF(排名!C2345=1,增幅!C2346+IF(C2345="",-参数!$B$2-参数!$B$3),"")</f>
        <v>-1.5971606033717833E-2</v>
      </c>
      <c r="D2346" s="9" t="str">
        <f>IF(排名!D2345=1,增幅!D2346+IF(D2345="",-参数!$B$2-参数!$B$3),"")</f>
        <v/>
      </c>
      <c r="E2346" s="9" t="str">
        <f>IF(排名!E2345=1,增幅!E2346+IF(E2345="",-参数!$B$2-参数!$B$3),"")</f>
        <v/>
      </c>
      <c r="F2346" s="9" t="str">
        <f>IF(排名!F2345=1,增幅!F2346+IF(F2345="",-参数!$B$2-参数!$B$3),"")</f>
        <v/>
      </c>
      <c r="G2346" s="9" t="str">
        <f>IF(排名!G2345=1,增幅!G2346+IF(G2345="",-参数!$B$2-参数!$B$3),"")</f>
        <v/>
      </c>
      <c r="H2346" s="9" t="str">
        <f>IF(排名!H2345=1,增幅!H2346+IF(H2345="",-参数!$B$2-参数!$B$3),"")</f>
        <v/>
      </c>
      <c r="I2346" s="7">
        <f t="shared" si="73"/>
        <v>4.6405893111070897</v>
      </c>
      <c r="J2346" s="9">
        <f>I2346/MAX(I$3:I2346)-1</f>
        <v>-0.16948638932948212</v>
      </c>
    </row>
    <row r="2347" spans="1:10" x14ac:dyDescent="0.15">
      <c r="A2347" s="6">
        <v>41880</v>
      </c>
      <c r="B2347" s="9">
        <f t="shared" si="72"/>
        <v>6.3119927862940184E-3</v>
      </c>
      <c r="C2347" s="9">
        <f>IF(排名!C2346=1,增幅!C2347+IF(C2346="",-参数!$B$2-参数!$B$3),"")</f>
        <v>6.3119927862940184E-3</v>
      </c>
      <c r="D2347" s="9" t="str">
        <f>IF(排名!D2346=1,增幅!D2347+IF(D2346="",-参数!$B$2-参数!$B$3),"")</f>
        <v/>
      </c>
      <c r="E2347" s="9" t="str">
        <f>IF(排名!E2346=1,增幅!E2347+IF(E2346="",-参数!$B$2-参数!$B$3),"")</f>
        <v/>
      </c>
      <c r="F2347" s="9" t="str">
        <f>IF(排名!F2346=1,增幅!F2347+IF(F2346="",-参数!$B$2-参数!$B$3),"")</f>
        <v/>
      </c>
      <c r="G2347" s="9" t="str">
        <f>IF(排名!G2346=1,增幅!G2347+IF(G2346="",-参数!$B$2-参数!$B$3),"")</f>
        <v/>
      </c>
      <c r="H2347" s="9" t="str">
        <f>IF(排名!H2346=1,增幅!H2347+IF(H2346="",-参数!$B$2-参数!$B$3),"")</f>
        <v/>
      </c>
      <c r="I2347" s="7">
        <f t="shared" si="73"/>
        <v>4.6698806773629506</v>
      </c>
      <c r="J2347" s="9">
        <f>I2347/MAX(I$3:I2347)-1</f>
        <v>-0.16424419341001084</v>
      </c>
    </row>
    <row r="2348" spans="1:10" x14ac:dyDescent="0.15">
      <c r="A2348" s="6">
        <v>41883</v>
      </c>
      <c r="B2348" s="9">
        <f t="shared" si="72"/>
        <v>7.1684587813620748E-3</v>
      </c>
      <c r="C2348" s="9">
        <f>IF(排名!C2347=1,增幅!C2348+IF(C2347="",-参数!$B$2-参数!$B$3),"")</f>
        <v>7.1684587813620748E-3</v>
      </c>
      <c r="D2348" s="9" t="str">
        <f>IF(排名!D2347=1,增幅!D2348+IF(D2347="",-参数!$B$2-参数!$B$3),"")</f>
        <v/>
      </c>
      <c r="E2348" s="9" t="str">
        <f>IF(排名!E2347=1,增幅!E2348+IF(E2347="",-参数!$B$2-参数!$B$3),"")</f>
        <v/>
      </c>
      <c r="F2348" s="9" t="str">
        <f>IF(排名!F2347=1,增幅!F2348+IF(F2347="",-参数!$B$2-参数!$B$3),"")</f>
        <v/>
      </c>
      <c r="G2348" s="9" t="str">
        <f>IF(排名!G2347=1,增幅!G2348+IF(G2347="",-参数!$B$2-参数!$B$3),"")</f>
        <v/>
      </c>
      <c r="H2348" s="9" t="str">
        <f>IF(排名!H2347=1,增幅!H2348+IF(H2347="",-参数!$B$2-参数!$B$3),"")</f>
        <v/>
      </c>
      <c r="I2348" s="7">
        <f t="shared" si="73"/>
        <v>4.7033565245125057</v>
      </c>
      <c r="J2348" s="9">
        <f>I2348/MAX(I$3:I2348)-1</f>
        <v>-0.1582531123591866</v>
      </c>
    </row>
    <row r="2349" spans="1:10" x14ac:dyDescent="0.15">
      <c r="A2349" s="6">
        <v>41884</v>
      </c>
      <c r="B2349" s="9">
        <f t="shared" si="72"/>
        <v>1.8683274021352281E-2</v>
      </c>
      <c r="C2349" s="9">
        <f>IF(排名!C2348=1,增幅!C2349+IF(C2348="",-参数!$B$2-参数!$B$3),"")</f>
        <v>1.8683274021352281E-2</v>
      </c>
      <c r="D2349" s="9" t="str">
        <f>IF(排名!D2348=1,增幅!D2349+IF(D2348="",-参数!$B$2-参数!$B$3),"")</f>
        <v/>
      </c>
      <c r="E2349" s="9" t="str">
        <f>IF(排名!E2348=1,增幅!E2349+IF(E2348="",-参数!$B$2-参数!$B$3),"")</f>
        <v/>
      </c>
      <c r="F2349" s="9" t="str">
        <f>IF(排名!F2348=1,增幅!F2349+IF(F2348="",-参数!$B$2-参数!$B$3),"")</f>
        <v/>
      </c>
      <c r="G2349" s="9" t="str">
        <f>IF(排名!G2348=1,增幅!G2349+IF(G2348="",-参数!$B$2-参数!$B$3),"")</f>
        <v/>
      </c>
      <c r="H2349" s="9" t="str">
        <f>IF(排名!H2348=1,增幅!H2349+IF(H2348="",-参数!$B$2-参数!$B$3),"")</f>
        <v/>
      </c>
      <c r="I2349" s="7">
        <f t="shared" si="73"/>
        <v>4.7912306232800876</v>
      </c>
      <c r="J2349" s="9">
        <f>I2349/MAX(I$3:I2349)-1</f>
        <v>-0.14252652460077286</v>
      </c>
    </row>
    <row r="2350" spans="1:10" x14ac:dyDescent="0.15">
      <c r="A2350" s="6">
        <v>41885</v>
      </c>
      <c r="B2350" s="9">
        <f t="shared" si="72"/>
        <v>4.366812227074357E-3</v>
      </c>
      <c r="C2350" s="9">
        <f>IF(排名!C2349=1,增幅!C2350+IF(C2349="",-参数!$B$2-参数!$B$3),"")</f>
        <v>4.366812227074357E-3</v>
      </c>
      <c r="D2350" s="9" t="str">
        <f>IF(排名!D2349=1,增幅!D2350+IF(D2349="",-参数!$B$2-参数!$B$3),"")</f>
        <v/>
      </c>
      <c r="E2350" s="9" t="str">
        <f>IF(排名!E2349=1,增幅!E2350+IF(E2349="",-参数!$B$2-参数!$B$3),"")</f>
        <v/>
      </c>
      <c r="F2350" s="9" t="str">
        <f>IF(排名!F2349=1,增幅!F2350+IF(F2349="",-参数!$B$2-参数!$B$3),"")</f>
        <v/>
      </c>
      <c r="G2350" s="9" t="str">
        <f>IF(排名!G2349=1,增幅!G2350+IF(G2349="",-参数!$B$2-参数!$B$3),"")</f>
        <v/>
      </c>
      <c r="H2350" s="9" t="str">
        <f>IF(排名!H2349=1,增幅!H2350+IF(H2349="",-参数!$B$2-参数!$B$3),"")</f>
        <v/>
      </c>
      <c r="I2350" s="7">
        <f t="shared" si="73"/>
        <v>4.8121530277485602</v>
      </c>
      <c r="J2350" s="9">
        <f>I2350/MAX(I$3:I2350)-1</f>
        <v>-0.13878209894400761</v>
      </c>
    </row>
    <row r="2351" spans="1:10" x14ac:dyDescent="0.15">
      <c r="A2351" s="6">
        <v>41886</v>
      </c>
      <c r="B2351" s="9">
        <f t="shared" si="72"/>
        <v>4.3478260869564966E-3</v>
      </c>
      <c r="C2351" s="9">
        <f>IF(排名!C2350=1,增幅!C2351+IF(C2350="",-参数!$B$2-参数!$B$3),"")</f>
        <v>4.3478260869564966E-3</v>
      </c>
      <c r="D2351" s="9" t="str">
        <f>IF(排名!D2350=1,增幅!D2351+IF(D2350="",-参数!$B$2-参数!$B$3),"")</f>
        <v/>
      </c>
      <c r="E2351" s="9" t="str">
        <f>IF(排名!E2350=1,增幅!E2351+IF(E2350="",-参数!$B$2-参数!$B$3),"")</f>
        <v/>
      </c>
      <c r="F2351" s="9" t="str">
        <f>IF(排名!F2350=1,增幅!F2351+IF(F2350="",-参数!$B$2-参数!$B$3),"")</f>
        <v/>
      </c>
      <c r="G2351" s="9" t="str">
        <f>IF(排名!G2350=1,增幅!G2351+IF(G2350="",-参数!$B$2-参数!$B$3),"")</f>
        <v/>
      </c>
      <c r="H2351" s="9" t="str">
        <f>IF(排名!H2350=1,增幅!H2351+IF(H2350="",-参数!$B$2-参数!$B$3),"")</f>
        <v/>
      </c>
      <c r="I2351" s="7">
        <f t="shared" si="73"/>
        <v>4.833075432217032</v>
      </c>
      <c r="J2351" s="9">
        <f>I2351/MAX(I$3:I2351)-1</f>
        <v>-0.13503767328724248</v>
      </c>
    </row>
    <row r="2352" spans="1:10" x14ac:dyDescent="0.15">
      <c r="A2352" s="6">
        <v>41887</v>
      </c>
      <c r="B2352" s="9">
        <f t="shared" si="72"/>
        <v>7.7922077922076838E-3</v>
      </c>
      <c r="C2352" s="9">
        <f>IF(排名!C2351=1,增幅!C2352+IF(C2351="",-参数!$B$2-参数!$B$3),"")</f>
        <v>7.7922077922076838E-3</v>
      </c>
      <c r="D2352" s="9" t="str">
        <f>IF(排名!D2351=1,增幅!D2352+IF(D2351="",-参数!$B$2-参数!$B$3),"")</f>
        <v/>
      </c>
      <c r="E2352" s="9" t="str">
        <f>IF(排名!E2351=1,增幅!E2352+IF(E2351="",-参数!$B$2-参数!$B$3),"")</f>
        <v/>
      </c>
      <c r="F2352" s="9" t="str">
        <f>IF(排名!F2351=1,增幅!F2352+IF(F2351="",-参数!$B$2-参数!$B$3),"")</f>
        <v/>
      </c>
      <c r="G2352" s="9" t="str">
        <f>IF(排名!G2351=1,增幅!G2352+IF(G2351="",-参数!$B$2-参数!$B$3),"")</f>
        <v/>
      </c>
      <c r="H2352" s="9" t="str">
        <f>IF(排名!H2351=1,增幅!H2352+IF(H2351="",-参数!$B$2-参数!$B$3),"")</f>
        <v/>
      </c>
      <c r="I2352" s="7">
        <f t="shared" si="73"/>
        <v>4.8707357602602812</v>
      </c>
      <c r="J2352" s="9">
        <f>I2352/MAX(I$3:I2352)-1</f>
        <v>-0.12829770710506527</v>
      </c>
    </row>
    <row r="2353" spans="1:10" x14ac:dyDescent="0.15">
      <c r="A2353" s="6">
        <v>41891</v>
      </c>
      <c r="B2353" s="9">
        <f t="shared" si="72"/>
        <v>-3.4364261168385868E-3</v>
      </c>
      <c r="C2353" s="9">
        <f>IF(排名!C2352=1,增幅!C2353+IF(C2352="",-参数!$B$2-参数!$B$3),"")</f>
        <v>-3.4364261168385868E-3</v>
      </c>
      <c r="D2353" s="9" t="str">
        <f>IF(排名!D2352=1,增幅!D2353+IF(D2352="",-参数!$B$2-参数!$B$3),"")</f>
        <v/>
      </c>
      <c r="E2353" s="9" t="str">
        <f>IF(排名!E2352=1,增幅!E2353+IF(E2352="",-参数!$B$2-参数!$B$3),"")</f>
        <v/>
      </c>
      <c r="F2353" s="9" t="str">
        <f>IF(排名!F2352=1,增幅!F2353+IF(F2352="",-参数!$B$2-参数!$B$3),"")</f>
        <v/>
      </c>
      <c r="G2353" s="9" t="str">
        <f>IF(排名!G2352=1,增幅!G2353+IF(G2352="",-参数!$B$2-参数!$B$3),"")</f>
        <v/>
      </c>
      <c r="H2353" s="9" t="str">
        <f>IF(排名!H2352=1,增幅!H2353+IF(H2352="",-参数!$B$2-参数!$B$3),"")</f>
        <v/>
      </c>
      <c r="I2353" s="7">
        <f t="shared" si="73"/>
        <v>4.8539978366855028</v>
      </c>
      <c r="J2353" s="9">
        <f>I2353/MAX(I$3:I2353)-1</f>
        <v>-0.13129324763047756</v>
      </c>
    </row>
    <row r="2354" spans="1:10" x14ac:dyDescent="0.15">
      <c r="A2354" s="6">
        <v>41892</v>
      </c>
      <c r="B2354" s="9">
        <f t="shared" si="72"/>
        <v>-3.4482758620688614E-3</v>
      </c>
      <c r="C2354" s="9">
        <f>IF(排名!C2353=1,增幅!C2354+IF(C2353="",-参数!$B$2-参数!$B$3),"")</f>
        <v>-3.4482758620688614E-3</v>
      </c>
      <c r="D2354" s="9" t="str">
        <f>IF(排名!D2353=1,增幅!D2354+IF(D2353="",-参数!$B$2-参数!$B$3),"")</f>
        <v/>
      </c>
      <c r="E2354" s="9" t="str">
        <f>IF(排名!E2353=1,增幅!E2354+IF(E2353="",-参数!$B$2-参数!$B$3),"")</f>
        <v/>
      </c>
      <c r="F2354" s="9" t="str">
        <f>IF(排名!F2353=1,增幅!F2354+IF(F2353="",-参数!$B$2-参数!$B$3),"")</f>
        <v/>
      </c>
      <c r="G2354" s="9" t="str">
        <f>IF(排名!G2353=1,增幅!G2354+IF(G2353="",-参数!$B$2-参数!$B$3),"")</f>
        <v/>
      </c>
      <c r="H2354" s="9" t="str">
        <f>IF(排名!H2353=1,增幅!H2354+IF(H2353="",-参数!$B$2-参数!$B$3),"")</f>
        <v/>
      </c>
      <c r="I2354" s="7">
        <f t="shared" si="73"/>
        <v>4.8372599131107261</v>
      </c>
      <c r="J2354" s="9">
        <f>I2354/MAX(I$3:I2354)-1</f>
        <v>-0.13428878815588952</v>
      </c>
    </row>
    <row r="2355" spans="1:10" x14ac:dyDescent="0.15">
      <c r="A2355" s="6">
        <v>41893</v>
      </c>
      <c r="B2355" s="9">
        <f t="shared" si="72"/>
        <v>5.1903114186850896E-3</v>
      </c>
      <c r="C2355" s="9">
        <f>IF(排名!C2354=1,增幅!C2355+IF(C2354="",-参数!$B$2-参数!$B$3),"")</f>
        <v>5.1903114186850896E-3</v>
      </c>
      <c r="D2355" s="9" t="str">
        <f>IF(排名!D2354=1,增幅!D2355+IF(D2354="",-参数!$B$2-参数!$B$3),"")</f>
        <v/>
      </c>
      <c r="E2355" s="9" t="str">
        <f>IF(排名!E2354=1,增幅!E2355+IF(E2354="",-参数!$B$2-参数!$B$3),"")</f>
        <v/>
      </c>
      <c r="F2355" s="9" t="str">
        <f>IF(排名!F2354=1,增幅!F2355+IF(F2354="",-参数!$B$2-参数!$B$3),"")</f>
        <v/>
      </c>
      <c r="G2355" s="9" t="str">
        <f>IF(排名!G2354=1,增幅!G2355+IF(G2354="",-参数!$B$2-参数!$B$3),"")</f>
        <v/>
      </c>
      <c r="H2355" s="9" t="str">
        <f>IF(排名!H2354=1,增幅!H2355+IF(H2354="",-参数!$B$2-参数!$B$3),"")</f>
        <v/>
      </c>
      <c r="I2355" s="7">
        <f t="shared" si="73"/>
        <v>4.862366798472892</v>
      </c>
      <c r="J2355" s="9">
        <f>I2355/MAX(I$3:I2355)-1</f>
        <v>-0.12979547736777142</v>
      </c>
    </row>
    <row r="2356" spans="1:10" x14ac:dyDescent="0.15">
      <c r="A2356" s="6">
        <v>41894</v>
      </c>
      <c r="B2356" s="9">
        <f t="shared" si="72"/>
        <v>-8.6058519793452692E-4</v>
      </c>
      <c r="C2356" s="9">
        <f>IF(排名!C2355=1,增幅!C2356+IF(C2355="",-参数!$B$2-参数!$B$3),"")</f>
        <v>-8.6058519793452692E-4</v>
      </c>
      <c r="D2356" s="9" t="str">
        <f>IF(排名!D2355=1,增幅!D2356+IF(D2355="",-参数!$B$2-参数!$B$3),"")</f>
        <v/>
      </c>
      <c r="E2356" s="9" t="str">
        <f>IF(排名!E2355=1,增幅!E2356+IF(E2355="",-参数!$B$2-参数!$B$3),"")</f>
        <v/>
      </c>
      <c r="F2356" s="9" t="str">
        <f>IF(排名!F2355=1,增幅!F2356+IF(F2355="",-参数!$B$2-参数!$B$3),"")</f>
        <v/>
      </c>
      <c r="G2356" s="9" t="str">
        <f>IF(排名!G2355=1,增幅!G2356+IF(G2355="",-参数!$B$2-参数!$B$3),"")</f>
        <v/>
      </c>
      <c r="H2356" s="9" t="str">
        <f>IF(排名!H2355=1,增幅!H2356+IF(H2355="",-参数!$B$2-参数!$B$3),"")</f>
        <v/>
      </c>
      <c r="I2356" s="7">
        <f t="shared" si="73"/>
        <v>4.8581823175791978</v>
      </c>
      <c r="J2356" s="9">
        <f>I2356/MAX(I$3:I2356)-1</f>
        <v>-0.13054436249912438</v>
      </c>
    </row>
    <row r="2357" spans="1:10" x14ac:dyDescent="0.15">
      <c r="A2357" s="6">
        <v>41897</v>
      </c>
      <c r="B2357" s="9">
        <f t="shared" si="72"/>
        <v>-3.445305770887086E-3</v>
      </c>
      <c r="C2357" s="9">
        <f>IF(排名!C2356=1,增幅!C2357+IF(C2356="",-参数!$B$2-参数!$B$3),"")</f>
        <v>-3.445305770887086E-3</v>
      </c>
      <c r="D2357" s="9" t="str">
        <f>IF(排名!D2356=1,增幅!D2357+IF(D2356="",-参数!$B$2-参数!$B$3),"")</f>
        <v/>
      </c>
      <c r="E2357" s="9" t="str">
        <f>IF(排名!E2356=1,增幅!E2357+IF(E2356="",-参数!$B$2-参数!$B$3),"")</f>
        <v/>
      </c>
      <c r="F2357" s="9" t="str">
        <f>IF(排名!F2356=1,增幅!F2357+IF(F2356="",-参数!$B$2-参数!$B$3),"")</f>
        <v/>
      </c>
      <c r="G2357" s="9" t="str">
        <f>IF(排名!G2356=1,增幅!G2357+IF(G2356="",-参数!$B$2-参数!$B$3),"")</f>
        <v/>
      </c>
      <c r="H2357" s="9" t="str">
        <f>IF(排名!H2356=1,增幅!H2357+IF(H2356="",-参数!$B$2-参数!$B$3),"")</f>
        <v/>
      </c>
      <c r="I2357" s="7">
        <f t="shared" si="73"/>
        <v>4.8414443940044203</v>
      </c>
      <c r="J2357" s="9">
        <f>I2357/MAX(I$3:I2357)-1</f>
        <v>-0.13353990302453655</v>
      </c>
    </row>
    <row r="2358" spans="1:10" x14ac:dyDescent="0.15">
      <c r="A2358" s="6">
        <v>41898</v>
      </c>
      <c r="B2358" s="9">
        <f t="shared" si="72"/>
        <v>-5.1858254105445756E-3</v>
      </c>
      <c r="C2358" s="9">
        <f>IF(排名!C2357=1,增幅!C2358+IF(C2357="",-参数!$B$2-参数!$B$3),"")</f>
        <v>-5.1858254105445756E-3</v>
      </c>
      <c r="D2358" s="9" t="str">
        <f>IF(排名!D2357=1,增幅!D2358+IF(D2357="",-参数!$B$2-参数!$B$3),"")</f>
        <v/>
      </c>
      <c r="E2358" s="9" t="str">
        <f>IF(排名!E2357=1,增幅!E2358+IF(E2357="",-参数!$B$2-参数!$B$3),"")</f>
        <v/>
      </c>
      <c r="F2358" s="9" t="str">
        <f>IF(排名!F2357=1,增幅!F2358+IF(F2357="",-参数!$B$2-参数!$B$3),"")</f>
        <v/>
      </c>
      <c r="G2358" s="9" t="str">
        <f>IF(排名!G2357=1,增幅!G2358+IF(G2357="",-参数!$B$2-参数!$B$3),"")</f>
        <v/>
      </c>
      <c r="H2358" s="9" t="str">
        <f>IF(排名!H2357=1,增幅!H2358+IF(H2357="",-参数!$B$2-参数!$B$3),"")</f>
        <v/>
      </c>
      <c r="I2358" s="7">
        <f t="shared" si="73"/>
        <v>4.8163375086422535</v>
      </c>
      <c r="J2358" s="9">
        <f>I2358/MAX(I$3:I2358)-1</f>
        <v>-0.13803321381265476</v>
      </c>
    </row>
    <row r="2359" spans="1:10" x14ac:dyDescent="0.15">
      <c r="A2359" s="6">
        <v>41899</v>
      </c>
      <c r="B2359" s="9">
        <f t="shared" si="72"/>
        <v>1.7376194613378804E-3</v>
      </c>
      <c r="C2359" s="9">
        <f>IF(排名!C2358=1,增幅!C2359+IF(C2358="",-参数!$B$2-参数!$B$3),"")</f>
        <v>1.7376194613378804E-3</v>
      </c>
      <c r="D2359" s="9" t="str">
        <f>IF(排名!D2358=1,增幅!D2359+IF(D2358="",-参数!$B$2-参数!$B$3),"")</f>
        <v/>
      </c>
      <c r="E2359" s="9" t="str">
        <f>IF(排名!E2358=1,增幅!E2359+IF(E2358="",-参数!$B$2-参数!$B$3),"")</f>
        <v/>
      </c>
      <c r="F2359" s="9" t="str">
        <f>IF(排名!F2358=1,增幅!F2359+IF(F2358="",-参数!$B$2-参数!$B$3),"")</f>
        <v/>
      </c>
      <c r="G2359" s="9" t="str">
        <f>IF(排名!G2358=1,增幅!G2359+IF(G2358="",-参数!$B$2-参数!$B$3),"")</f>
        <v/>
      </c>
      <c r="H2359" s="9" t="str">
        <f>IF(排名!H2358=1,增幅!H2359+IF(H2358="",-参数!$B$2-参数!$B$3),"")</f>
        <v/>
      </c>
      <c r="I2359" s="7">
        <f t="shared" si="73"/>
        <v>4.8247064704296418</v>
      </c>
      <c r="J2359" s="9">
        <f>I2359/MAX(I$3:I2359)-1</f>
        <v>-0.13653544354994884</v>
      </c>
    </row>
    <row r="2360" spans="1:10" x14ac:dyDescent="0.15">
      <c r="A2360" s="6">
        <v>41900</v>
      </c>
      <c r="B2360" s="9">
        <f t="shared" si="72"/>
        <v>1.3876843018213458E-2</v>
      </c>
      <c r="C2360" s="9">
        <f>IF(排名!C2359=1,增幅!C2360+IF(C2359="",-参数!$B$2-参数!$B$3),"")</f>
        <v>1.3876843018213458E-2</v>
      </c>
      <c r="D2360" s="9" t="str">
        <f>IF(排名!D2359=1,增幅!D2360+IF(D2359="",-参数!$B$2-参数!$B$3),"")</f>
        <v/>
      </c>
      <c r="E2360" s="9" t="str">
        <f>IF(排名!E2359=1,增幅!E2360+IF(E2359="",-参数!$B$2-参数!$B$3),"")</f>
        <v/>
      </c>
      <c r="F2360" s="9" t="str">
        <f>IF(排名!F2359=1,增幅!F2360+IF(F2359="",-参数!$B$2-参数!$B$3),"")</f>
        <v/>
      </c>
      <c r="G2360" s="9" t="str">
        <f>IF(排名!G2359=1,增幅!G2360+IF(G2359="",-参数!$B$2-参数!$B$3),"")</f>
        <v/>
      </c>
      <c r="H2360" s="9" t="str">
        <f>IF(排名!H2359=1,增幅!H2360+IF(H2359="",-参数!$B$2-参数!$B$3),"")</f>
        <v/>
      </c>
      <c r="I2360" s="7">
        <f t="shared" si="73"/>
        <v>4.8916581647287529</v>
      </c>
      <c r="J2360" s="9">
        <f>I2360/MAX(I$3:I2360)-1</f>
        <v>-0.12455328144830013</v>
      </c>
    </row>
    <row r="2361" spans="1:10" x14ac:dyDescent="0.15">
      <c r="A2361" s="6">
        <v>41901</v>
      </c>
      <c r="B2361" s="9">
        <f t="shared" si="72"/>
        <v>3.4217279726262984E-3</v>
      </c>
      <c r="C2361" s="9">
        <f>IF(排名!C2360=1,增幅!C2361+IF(C2360="",-参数!$B$2-参数!$B$3),"")</f>
        <v>3.4217279726262984E-3</v>
      </c>
      <c r="D2361" s="9" t="str">
        <f>IF(排名!D2360=1,增幅!D2361+IF(D2360="",-参数!$B$2-参数!$B$3),"")</f>
        <v/>
      </c>
      <c r="E2361" s="9" t="str">
        <f>IF(排名!E2360=1,增幅!E2361+IF(E2360="",-参数!$B$2-参数!$B$3),"")</f>
        <v/>
      </c>
      <c r="F2361" s="9" t="str">
        <f>IF(排名!F2360=1,增幅!F2361+IF(F2360="",-参数!$B$2-参数!$B$3),"")</f>
        <v/>
      </c>
      <c r="G2361" s="9" t="str">
        <f>IF(排名!G2360=1,增幅!G2361+IF(G2360="",-参数!$B$2-参数!$B$3),"")</f>
        <v/>
      </c>
      <c r="H2361" s="9" t="str">
        <f>IF(排名!H2360=1,增幅!H2361+IF(H2360="",-参数!$B$2-参数!$B$3),"")</f>
        <v/>
      </c>
      <c r="I2361" s="7">
        <f t="shared" si="73"/>
        <v>4.9083960883035314</v>
      </c>
      <c r="J2361" s="9">
        <f>I2361/MAX(I$3:I2361)-1</f>
        <v>-0.12155774092288774</v>
      </c>
    </row>
    <row r="2362" spans="1:10" x14ac:dyDescent="0.15">
      <c r="A2362" s="6">
        <v>41904</v>
      </c>
      <c r="B2362" s="9">
        <f t="shared" si="72"/>
        <v>-2.2165387894288124E-2</v>
      </c>
      <c r="C2362" s="9">
        <f>IF(排名!C2361=1,增幅!C2362+IF(C2361="",-参数!$B$2-参数!$B$3),"")</f>
        <v>-2.2165387894288124E-2</v>
      </c>
      <c r="D2362" s="9" t="str">
        <f>IF(排名!D2361=1,增幅!D2362+IF(D2361="",-参数!$B$2-参数!$B$3),"")</f>
        <v/>
      </c>
      <c r="E2362" s="9" t="str">
        <f>IF(排名!E2361=1,增幅!E2362+IF(E2361="",-参数!$B$2-参数!$B$3),"")</f>
        <v/>
      </c>
      <c r="F2362" s="9" t="str">
        <f>IF(排名!F2361=1,增幅!F2362+IF(F2361="",-参数!$B$2-参数!$B$3),"")</f>
        <v/>
      </c>
      <c r="G2362" s="9" t="str">
        <f>IF(排名!G2361=1,增幅!G2362+IF(G2361="",-参数!$B$2-参数!$B$3),"")</f>
        <v/>
      </c>
      <c r="H2362" s="9" t="str">
        <f>IF(排名!H2361=1,增幅!H2362+IF(H2361="",-参数!$B$2-参数!$B$3),"")</f>
        <v/>
      </c>
      <c r="I2362" s="7">
        <f t="shared" si="73"/>
        <v>4.7995995850674769</v>
      </c>
      <c r="J2362" s="9">
        <f>I2362/MAX(I$3:I2362)-1</f>
        <v>-0.14102875433806672</v>
      </c>
    </row>
    <row r="2363" spans="1:10" x14ac:dyDescent="0.15">
      <c r="A2363" s="6">
        <v>41905</v>
      </c>
      <c r="B2363" s="9">
        <f t="shared" si="72"/>
        <v>5.2310374891018085E-3</v>
      </c>
      <c r="C2363" s="9">
        <f>IF(排名!C2362=1,增幅!C2363+IF(C2362="",-参数!$B$2-参数!$B$3),"")</f>
        <v>5.2310374891018085E-3</v>
      </c>
      <c r="D2363" s="9" t="str">
        <f>IF(排名!D2362=1,增幅!D2363+IF(D2362="",-参数!$B$2-参数!$B$3),"")</f>
        <v/>
      </c>
      <c r="E2363" s="9" t="str">
        <f>IF(排名!E2362=1,增幅!E2363+IF(E2362="",-参数!$B$2-参数!$B$3),"")</f>
        <v/>
      </c>
      <c r="F2363" s="9" t="str">
        <f>IF(排名!F2362=1,增幅!F2363+IF(F2362="",-参数!$B$2-参数!$B$3),"")</f>
        <v/>
      </c>
      <c r="G2363" s="9" t="str">
        <f>IF(排名!G2362=1,增幅!G2363+IF(G2362="",-参数!$B$2-参数!$B$3),"")</f>
        <v/>
      </c>
      <c r="H2363" s="9" t="str">
        <f>IF(排名!H2362=1,增幅!H2363+IF(H2362="",-参数!$B$2-参数!$B$3),"")</f>
        <v/>
      </c>
      <c r="I2363" s="7">
        <f t="shared" si="73"/>
        <v>4.8247064704296427</v>
      </c>
      <c r="J2363" s="9">
        <f>I2363/MAX(I$3:I2363)-1</f>
        <v>-0.13653544354994862</v>
      </c>
    </row>
    <row r="2364" spans="1:10" x14ac:dyDescent="0.15">
      <c r="A2364" s="6">
        <v>41906</v>
      </c>
      <c r="B2364" s="9">
        <f t="shared" si="72"/>
        <v>1.5611448395490113E-2</v>
      </c>
      <c r="C2364" s="9">
        <f>IF(排名!C2363=1,增幅!C2364+IF(C2363="",-参数!$B$2-参数!$B$3),"")</f>
        <v>1.5611448395490113E-2</v>
      </c>
      <c r="D2364" s="9" t="str">
        <f>IF(排名!D2363=1,增幅!D2364+IF(D2363="",-参数!$B$2-参数!$B$3),"")</f>
        <v/>
      </c>
      <c r="E2364" s="9" t="str">
        <f>IF(排名!E2363=1,增幅!E2364+IF(E2363="",-参数!$B$2-参数!$B$3),"")</f>
        <v/>
      </c>
      <c r="F2364" s="9" t="str">
        <f>IF(排名!F2363=1,增幅!F2364+IF(F2363="",-参数!$B$2-参数!$B$3),"")</f>
        <v/>
      </c>
      <c r="G2364" s="9" t="str">
        <f>IF(排名!G2363=1,增幅!G2364+IF(G2363="",-参数!$B$2-参数!$B$3),"")</f>
        <v/>
      </c>
      <c r="H2364" s="9" t="str">
        <f>IF(排名!H2363=1,增幅!H2364+IF(H2363="",-参数!$B$2-参数!$B$3),"")</f>
        <v/>
      </c>
      <c r="I2364" s="7">
        <f t="shared" si="73"/>
        <v>4.9000271265161421</v>
      </c>
      <c r="J2364" s="9">
        <f>I2364/MAX(I$3:I2364)-1</f>
        <v>-0.12305551118559399</v>
      </c>
    </row>
    <row r="2365" spans="1:10" x14ac:dyDescent="0.15">
      <c r="A2365" s="6">
        <v>41907</v>
      </c>
      <c r="B2365" s="9">
        <f t="shared" si="72"/>
        <v>-6.8317677198975746E-3</v>
      </c>
      <c r="C2365" s="9">
        <f>IF(排名!C2364=1,增幅!C2365+IF(C2364="",-参数!$B$2-参数!$B$3),"")</f>
        <v>-6.8317677198975746E-3</v>
      </c>
      <c r="D2365" s="9" t="str">
        <f>IF(排名!D2364=1,增幅!D2365+IF(D2364="",-参数!$B$2-参数!$B$3),"")</f>
        <v/>
      </c>
      <c r="E2365" s="9" t="str">
        <f>IF(排名!E2364=1,增幅!E2365+IF(E2364="",-参数!$B$2-参数!$B$3),"")</f>
        <v/>
      </c>
      <c r="F2365" s="9" t="str">
        <f>IF(排名!F2364=1,增幅!F2365+IF(F2364="",-参数!$B$2-参数!$B$3),"")</f>
        <v/>
      </c>
      <c r="G2365" s="9" t="str">
        <f>IF(排名!G2364=1,增幅!G2365+IF(G2364="",-参数!$B$2-参数!$B$3),"")</f>
        <v/>
      </c>
      <c r="H2365" s="9" t="str">
        <f>IF(排名!H2364=1,增幅!H2365+IF(H2364="",-参数!$B$2-参数!$B$3),"")</f>
        <v/>
      </c>
      <c r="I2365" s="7">
        <f t="shared" si="73"/>
        <v>4.866551279366587</v>
      </c>
      <c r="J2365" s="9">
        <f>I2365/MAX(I$3:I2365)-1</f>
        <v>-0.12904659223641823</v>
      </c>
    </row>
    <row r="2366" spans="1:10" x14ac:dyDescent="0.15">
      <c r="A2366" s="6">
        <v>41908</v>
      </c>
      <c r="B2366" s="9">
        <f t="shared" si="72"/>
        <v>6.8787618228718372E-3</v>
      </c>
      <c r="C2366" s="9">
        <f>IF(排名!C2365=1,增幅!C2366+IF(C2365="",-参数!$B$2-参数!$B$3),"")</f>
        <v>6.8787618228718372E-3</v>
      </c>
      <c r="D2366" s="9" t="str">
        <f>IF(排名!D2365=1,增幅!D2366+IF(D2365="",-参数!$B$2-参数!$B$3),"")</f>
        <v/>
      </c>
      <c r="E2366" s="9" t="str">
        <f>IF(排名!E2365=1,增幅!E2366+IF(E2365="",-参数!$B$2-参数!$B$3),"")</f>
        <v/>
      </c>
      <c r="F2366" s="9" t="str">
        <f>IF(排名!F2365=1,增幅!F2366+IF(F2365="",-参数!$B$2-参数!$B$3),"")</f>
        <v/>
      </c>
      <c r="G2366" s="9" t="str">
        <f>IF(排名!G2365=1,增幅!G2366+IF(G2365="",-参数!$B$2-参数!$B$3),"")</f>
        <v/>
      </c>
      <c r="H2366" s="9" t="str">
        <f>IF(排名!H2365=1,增幅!H2366+IF(H2365="",-参数!$B$2-参数!$B$3),"")</f>
        <v/>
      </c>
      <c r="I2366" s="7">
        <f t="shared" si="73"/>
        <v>4.9000271265161421</v>
      </c>
      <c r="J2366" s="9">
        <f>I2366/MAX(I$3:I2366)-1</f>
        <v>-0.12305551118559399</v>
      </c>
    </row>
    <row r="2367" spans="1:10" x14ac:dyDescent="0.15">
      <c r="A2367" s="6">
        <v>41911</v>
      </c>
      <c r="B2367" s="9">
        <f t="shared" si="72"/>
        <v>2.8181041844577148E-2</v>
      </c>
      <c r="C2367" s="9">
        <f>IF(排名!C2366=1,增幅!C2367+IF(C2366="",-参数!$B$2-参数!$B$3),"")</f>
        <v>2.8181041844577148E-2</v>
      </c>
      <c r="D2367" s="9" t="str">
        <f>IF(排名!D2366=1,增幅!D2367+IF(D2366="",-参数!$B$2-参数!$B$3),"")</f>
        <v/>
      </c>
      <c r="E2367" s="9" t="str">
        <f>IF(排名!E2366=1,增幅!E2367+IF(E2366="",-参数!$B$2-参数!$B$3),"")</f>
        <v/>
      </c>
      <c r="F2367" s="9" t="str">
        <f>IF(排名!F2366=1,增幅!F2367+IF(F2366="",-参数!$B$2-参数!$B$3),"")</f>
        <v/>
      </c>
      <c r="G2367" s="9" t="str">
        <f>IF(排名!G2366=1,增幅!G2367+IF(G2366="",-参数!$B$2-参数!$B$3),"")</f>
        <v/>
      </c>
      <c r="H2367" s="9" t="str">
        <f>IF(排名!H2366=1,增幅!H2367+IF(H2366="",-参数!$B$2-参数!$B$3),"")</f>
        <v/>
      </c>
      <c r="I2367" s="7">
        <f t="shared" si="73"/>
        <v>5.0381149960080567</v>
      </c>
      <c r="J2367" s="9">
        <f>I2367/MAX(I$3:I2367)-1</f>
        <v>-9.8342301850943836E-2</v>
      </c>
    </row>
    <row r="2368" spans="1:10" x14ac:dyDescent="0.15">
      <c r="A2368" s="6">
        <v>41912</v>
      </c>
      <c r="B2368" s="9">
        <f t="shared" si="72"/>
        <v>5.8139534883721034E-3</v>
      </c>
      <c r="C2368" s="9">
        <f>IF(排名!C2367=1,增幅!C2368+IF(C2367="",-参数!$B$2-参数!$B$3),"")</f>
        <v>5.8139534883721034E-3</v>
      </c>
      <c r="D2368" s="9" t="str">
        <f>IF(排名!D2367=1,增幅!D2368+IF(D2367="",-参数!$B$2-参数!$B$3),"")</f>
        <v/>
      </c>
      <c r="E2368" s="9" t="str">
        <f>IF(排名!E2367=1,增幅!E2368+IF(E2367="",-参数!$B$2-参数!$B$3),"")</f>
        <v/>
      </c>
      <c r="F2368" s="9" t="str">
        <f>IF(排名!F2367=1,增幅!F2368+IF(F2367="",-参数!$B$2-参数!$B$3),"")</f>
        <v/>
      </c>
      <c r="G2368" s="9" t="str">
        <f>IF(排名!G2367=1,增幅!G2368+IF(G2367="",-参数!$B$2-参数!$B$3),"")</f>
        <v/>
      </c>
      <c r="H2368" s="9" t="str">
        <f>IF(排名!H2367=1,增幅!H2368+IF(H2367="",-参数!$B$2-参数!$B$3),"")</f>
        <v/>
      </c>
      <c r="I2368" s="7">
        <f t="shared" si="73"/>
        <v>5.0674063622639176</v>
      </c>
      <c r="J2368" s="9">
        <f>I2368/MAX(I$3:I2368)-1</f>
        <v>-9.3100105931472554E-2</v>
      </c>
    </row>
    <row r="2369" spans="1:10" x14ac:dyDescent="0.15">
      <c r="A2369" s="6">
        <v>41920</v>
      </c>
      <c r="B2369" s="9">
        <f t="shared" si="72"/>
        <v>3.303055326176807E-3</v>
      </c>
      <c r="C2369" s="9">
        <f>IF(排名!C2368=1,增幅!C2369+IF(C2368="",-参数!$B$2-参数!$B$3),"")</f>
        <v>3.303055326176807E-3</v>
      </c>
      <c r="D2369" s="9" t="str">
        <f>IF(排名!D2368=1,增幅!D2369+IF(D2368="",-参数!$B$2-参数!$B$3),"")</f>
        <v/>
      </c>
      <c r="E2369" s="9" t="str">
        <f>IF(排名!E2368=1,增幅!E2369+IF(E2368="",-参数!$B$2-参数!$B$3),"")</f>
        <v/>
      </c>
      <c r="F2369" s="9" t="str">
        <f>IF(排名!F2368=1,增幅!F2369+IF(F2368="",-参数!$B$2-参数!$B$3),"")</f>
        <v/>
      </c>
      <c r="G2369" s="9" t="str">
        <f>IF(排名!G2368=1,增幅!G2369+IF(G2368="",-参数!$B$2-参数!$B$3),"")</f>
        <v/>
      </c>
      <c r="H2369" s="9" t="str">
        <f>IF(排名!H2368=1,增幅!H2369+IF(H2368="",-参数!$B$2-参数!$B$3),"")</f>
        <v/>
      </c>
      <c r="I2369" s="7">
        <f t="shared" si="73"/>
        <v>5.084144285838696</v>
      </c>
      <c r="J2369" s="9">
        <f>I2369/MAX(I$3:I2369)-1</f>
        <v>-9.0104565406060266E-2</v>
      </c>
    </row>
    <row r="2370" spans="1:10" x14ac:dyDescent="0.15">
      <c r="A2370" s="6">
        <v>41921</v>
      </c>
      <c r="B2370" s="9">
        <f t="shared" si="72"/>
        <v>-1.728395061728405E-2</v>
      </c>
      <c r="C2370" s="9">
        <f>IF(排名!C2369=1,增幅!C2370+IF(C2369="",-参数!$B$2-参数!$B$3),"")</f>
        <v>-1.728395061728405E-2</v>
      </c>
      <c r="D2370" s="9" t="str">
        <f>IF(排名!D2369=1,增幅!D2370+IF(D2369="",-参数!$B$2-参数!$B$3),"")</f>
        <v/>
      </c>
      <c r="E2370" s="9" t="str">
        <f>IF(排名!E2369=1,增幅!E2370+IF(E2369="",-参数!$B$2-参数!$B$3),"")</f>
        <v/>
      </c>
      <c r="F2370" s="9" t="str">
        <f>IF(排名!F2369=1,增幅!F2370+IF(F2369="",-参数!$B$2-参数!$B$3),"")</f>
        <v/>
      </c>
      <c r="G2370" s="9" t="str">
        <f>IF(排名!G2369=1,增幅!G2370+IF(G2369="",-参数!$B$2-参数!$B$3),"")</f>
        <v/>
      </c>
      <c r="H2370" s="9" t="str">
        <f>IF(排名!H2369=1,增幅!H2370+IF(H2369="",-参数!$B$2-参数!$B$3),"")</f>
        <v/>
      </c>
      <c r="I2370" s="7">
        <f t="shared" si="73"/>
        <v>4.9962701870711133</v>
      </c>
      <c r="J2370" s="9">
        <f>I2370/MAX(I$3:I2370)-1</f>
        <v>-0.10583115316447411</v>
      </c>
    </row>
    <row r="2371" spans="1:10" x14ac:dyDescent="0.15">
      <c r="A2371" s="6">
        <v>41922</v>
      </c>
      <c r="B2371" s="9">
        <f t="shared" si="72"/>
        <v>-5.0251256281406143E-3</v>
      </c>
      <c r="C2371" s="9">
        <f>IF(排名!C2370=1,增幅!C2371+IF(C2370="",-参数!$B$2-参数!$B$3),"")</f>
        <v>-5.0251256281406143E-3</v>
      </c>
      <c r="D2371" s="9" t="str">
        <f>IF(排名!D2370=1,增幅!D2371+IF(D2370="",-参数!$B$2-参数!$B$3),"")</f>
        <v/>
      </c>
      <c r="E2371" s="9" t="str">
        <f>IF(排名!E2370=1,增幅!E2371+IF(E2370="",-参数!$B$2-参数!$B$3),"")</f>
        <v/>
      </c>
      <c r="F2371" s="9" t="str">
        <f>IF(排名!F2370=1,增幅!F2371+IF(F2370="",-参数!$B$2-参数!$B$3),"")</f>
        <v/>
      </c>
      <c r="G2371" s="9" t="str">
        <f>IF(排名!G2370=1,增幅!G2371+IF(G2370="",-参数!$B$2-参数!$B$3),"")</f>
        <v/>
      </c>
      <c r="H2371" s="9" t="str">
        <f>IF(排名!H2370=1,增幅!H2371+IF(H2370="",-参数!$B$2-参数!$B$3),"")</f>
        <v/>
      </c>
      <c r="I2371" s="7">
        <f t="shared" si="73"/>
        <v>4.9711633017089474</v>
      </c>
      <c r="J2371" s="9">
        <f>I2371/MAX(I$3:I2371)-1</f>
        <v>-0.11032446395259221</v>
      </c>
    </row>
    <row r="2372" spans="1:10" x14ac:dyDescent="0.15">
      <c r="A2372" s="6">
        <v>41925</v>
      </c>
      <c r="B2372" s="9">
        <f t="shared" ref="B2372:B2435" si="74">IFERROR(AVERAGE(C2372:H2372),0)</f>
        <v>-1.2626262626262652E-2</v>
      </c>
      <c r="C2372" s="9">
        <f>IF(排名!C2371=1,增幅!C2372+IF(C2371="",-参数!$B$2-参数!$B$3),"")</f>
        <v>-1.2626262626262652E-2</v>
      </c>
      <c r="D2372" s="9" t="str">
        <f>IF(排名!D2371=1,增幅!D2372+IF(D2371="",-参数!$B$2-参数!$B$3),"")</f>
        <v/>
      </c>
      <c r="E2372" s="9" t="str">
        <f>IF(排名!E2371=1,增幅!E2372+IF(E2371="",-参数!$B$2-参数!$B$3),"")</f>
        <v/>
      </c>
      <c r="F2372" s="9" t="str">
        <f>IF(排名!F2371=1,增幅!F2372+IF(F2371="",-参数!$B$2-参数!$B$3),"")</f>
        <v/>
      </c>
      <c r="G2372" s="9" t="str">
        <f>IF(排名!G2371=1,增幅!G2372+IF(G2371="",-参数!$B$2-参数!$B$3),"")</f>
        <v/>
      </c>
      <c r="H2372" s="9" t="str">
        <f>IF(排名!H2371=1,增幅!H2372+IF(H2371="",-参数!$B$2-参数!$B$3),"")</f>
        <v/>
      </c>
      <c r="I2372" s="7">
        <f t="shared" ref="I2372:I2435" si="75">I2371*(1+B2372)</f>
        <v>4.9083960883035314</v>
      </c>
      <c r="J2372" s="9">
        <f>I2372/MAX(I$3:I2372)-1</f>
        <v>-0.12155774092288774</v>
      </c>
    </row>
    <row r="2373" spans="1:10" x14ac:dyDescent="0.15">
      <c r="A2373" s="6">
        <v>41926</v>
      </c>
      <c r="B2373" s="9">
        <f t="shared" si="74"/>
        <v>4.2625745950553018E-3</v>
      </c>
      <c r="C2373" s="9">
        <f>IF(排名!C2372=1,增幅!C2373+IF(C2372="",-参数!$B$2-参数!$B$3),"")</f>
        <v>4.2625745950553018E-3</v>
      </c>
      <c r="D2373" s="9" t="str">
        <f>IF(排名!D2372=1,增幅!D2373+IF(D2372="",-参数!$B$2-参数!$B$3),"")</f>
        <v/>
      </c>
      <c r="E2373" s="9" t="str">
        <f>IF(排名!E2372=1,增幅!E2373+IF(E2372="",-参数!$B$2-参数!$B$3),"")</f>
        <v/>
      </c>
      <c r="F2373" s="9" t="str">
        <f>IF(排名!F2372=1,增幅!F2373+IF(F2372="",-参数!$B$2-参数!$B$3),"")</f>
        <v/>
      </c>
      <c r="G2373" s="9" t="str">
        <f>IF(排名!G2372=1,增幅!G2373+IF(G2372="",-参数!$B$2-参数!$B$3),"")</f>
        <v/>
      </c>
      <c r="H2373" s="9" t="str">
        <f>IF(排名!H2372=1,增幅!H2373+IF(H2372="",-参数!$B$2-参数!$B$3),"")</f>
        <v/>
      </c>
      <c r="I2373" s="7">
        <f t="shared" si="75"/>
        <v>4.9293184927720031</v>
      </c>
      <c r="J2373" s="9">
        <f>I2373/MAX(I$3:I2373)-1</f>
        <v>-0.11781331526612271</v>
      </c>
    </row>
    <row r="2374" spans="1:10" x14ac:dyDescent="0.15">
      <c r="A2374" s="6">
        <v>41927</v>
      </c>
      <c r="B2374" s="9">
        <f t="shared" si="74"/>
        <v>6.7911714770798604E-3</v>
      </c>
      <c r="C2374" s="9">
        <f>IF(排名!C2373=1,增幅!C2374+IF(C2373="",-参数!$B$2-参数!$B$3),"")</f>
        <v>6.7911714770798604E-3</v>
      </c>
      <c r="D2374" s="9" t="str">
        <f>IF(排名!D2373=1,增幅!D2374+IF(D2373="",-参数!$B$2-参数!$B$3),"")</f>
        <v/>
      </c>
      <c r="E2374" s="9" t="str">
        <f>IF(排名!E2373=1,增幅!E2374+IF(E2373="",-参数!$B$2-参数!$B$3),"")</f>
        <v/>
      </c>
      <c r="F2374" s="9" t="str">
        <f>IF(排名!F2373=1,增幅!F2374+IF(F2373="",-参数!$B$2-参数!$B$3),"")</f>
        <v/>
      </c>
      <c r="G2374" s="9" t="str">
        <f>IF(排名!G2373=1,增幅!G2374+IF(G2373="",-参数!$B$2-参数!$B$3),"")</f>
        <v/>
      </c>
      <c r="H2374" s="9" t="str">
        <f>IF(排名!H2373=1,增幅!H2374+IF(H2373="",-参数!$B$2-参数!$B$3),"")</f>
        <v/>
      </c>
      <c r="I2374" s="7">
        <f t="shared" si="75"/>
        <v>4.9627943399215582</v>
      </c>
      <c r="J2374" s="9">
        <f>I2374/MAX(I$3:I2374)-1</f>
        <v>-0.11182223421529836</v>
      </c>
    </row>
    <row r="2375" spans="1:10" x14ac:dyDescent="0.15">
      <c r="A2375" s="6">
        <v>41928</v>
      </c>
      <c r="B2375" s="9">
        <f t="shared" si="74"/>
        <v>9.2748735244521097E-3</v>
      </c>
      <c r="C2375" s="9">
        <f>IF(排名!C2374=1,增幅!C2375+IF(C2374="",-参数!$B$2-参数!$B$3),"")</f>
        <v>9.2748735244521097E-3</v>
      </c>
      <c r="D2375" s="9" t="str">
        <f>IF(排名!D2374=1,增幅!D2375+IF(D2374="",-参数!$B$2-参数!$B$3),"")</f>
        <v/>
      </c>
      <c r="E2375" s="9" t="str">
        <f>IF(排名!E2374=1,增幅!E2375+IF(E2374="",-参数!$B$2-参数!$B$3),"")</f>
        <v/>
      </c>
      <c r="F2375" s="9" t="str">
        <f>IF(排名!F2374=1,增幅!F2375+IF(F2374="",-参数!$B$2-参数!$B$3),"")</f>
        <v/>
      </c>
      <c r="G2375" s="9" t="str">
        <f>IF(排名!G2374=1,增幅!G2375+IF(G2374="",-参数!$B$2-参数!$B$3),"")</f>
        <v/>
      </c>
      <c r="H2375" s="9" t="str">
        <f>IF(排名!H2374=1,增幅!H2375+IF(H2374="",-参数!$B$2-参数!$B$3),"")</f>
        <v/>
      </c>
      <c r="I2375" s="7">
        <f t="shared" si="75"/>
        <v>5.0088236297521975</v>
      </c>
      <c r="J2375" s="9">
        <f>I2375/MAX(I$3:I2375)-1</f>
        <v>-0.10358449777041479</v>
      </c>
    </row>
    <row r="2376" spans="1:10" x14ac:dyDescent="0.15">
      <c r="A2376" s="6">
        <v>41929</v>
      </c>
      <c r="B2376" s="9">
        <f t="shared" si="74"/>
        <v>-1.1695906432748537E-2</v>
      </c>
      <c r="C2376" s="9">
        <f>IF(排名!C2375=1,增幅!C2376+IF(C2375="",-参数!$B$2-参数!$B$3),"")</f>
        <v>-1.1695906432748537E-2</v>
      </c>
      <c r="D2376" s="9" t="str">
        <f>IF(排名!D2375=1,增幅!D2376+IF(D2375="",-参数!$B$2-参数!$B$3),"")</f>
        <v/>
      </c>
      <c r="E2376" s="9" t="str">
        <f>IF(排名!E2375=1,增幅!E2376+IF(E2375="",-参数!$B$2-参数!$B$3),"")</f>
        <v/>
      </c>
      <c r="F2376" s="9" t="str">
        <f>IF(排名!F2375=1,增幅!F2376+IF(F2375="",-参数!$B$2-参数!$B$3),"")</f>
        <v/>
      </c>
      <c r="G2376" s="9" t="str">
        <f>IF(排名!G2375=1,增幅!G2376+IF(G2375="",-参数!$B$2-参数!$B$3),"")</f>
        <v/>
      </c>
      <c r="H2376" s="9" t="str">
        <f>IF(排名!H2375=1,增幅!H2376+IF(H2375="",-参数!$B$2-参数!$B$3),"")</f>
        <v/>
      </c>
      <c r="I2376" s="7">
        <f t="shared" si="75"/>
        <v>4.9502408972404757</v>
      </c>
      <c r="J2376" s="9">
        <f>I2376/MAX(I$3:I2376)-1</f>
        <v>-0.11406888960935735</v>
      </c>
    </row>
    <row r="2377" spans="1:10" x14ac:dyDescent="0.15">
      <c r="A2377" s="6">
        <v>41932</v>
      </c>
      <c r="B2377" s="9">
        <f t="shared" si="74"/>
        <v>5.0718512256975323E-3</v>
      </c>
      <c r="C2377" s="9">
        <f>IF(排名!C2376=1,增幅!C2377+IF(C2376="",-参数!$B$2-参数!$B$3),"")</f>
        <v>5.0718512256975323E-3</v>
      </c>
      <c r="D2377" s="9" t="str">
        <f>IF(排名!D2376=1,增幅!D2377+IF(D2376="",-参数!$B$2-参数!$B$3),"")</f>
        <v/>
      </c>
      <c r="E2377" s="9" t="str">
        <f>IF(排名!E2376=1,增幅!E2377+IF(E2376="",-参数!$B$2-参数!$B$3),"")</f>
        <v/>
      </c>
      <c r="F2377" s="9" t="str">
        <f>IF(排名!F2376=1,增幅!F2377+IF(F2376="",-参数!$B$2-参数!$B$3),"")</f>
        <v/>
      </c>
      <c r="G2377" s="9" t="str">
        <f>IF(排名!G2376=1,增幅!G2377+IF(G2376="",-参数!$B$2-参数!$B$3),"")</f>
        <v/>
      </c>
      <c r="H2377" s="9" t="str">
        <f>IF(排名!H2376=1,增幅!H2377+IF(H2376="",-参数!$B$2-参数!$B$3),"")</f>
        <v/>
      </c>
      <c r="I2377" s="7">
        <f t="shared" si="75"/>
        <v>4.9753477826026424</v>
      </c>
      <c r="J2377" s="9">
        <f>I2377/MAX(I$3:I2377)-1</f>
        <v>-0.10957557882123903</v>
      </c>
    </row>
    <row r="2378" spans="1:10" x14ac:dyDescent="0.15">
      <c r="A2378" s="6">
        <v>41933</v>
      </c>
      <c r="B2378" s="9">
        <f t="shared" si="74"/>
        <v>-1.1774600504625754E-2</v>
      </c>
      <c r="C2378" s="9">
        <f>IF(排名!C2377=1,增幅!C2378+IF(C2377="",-参数!$B$2-参数!$B$3),"")</f>
        <v>-1.1774600504625754E-2</v>
      </c>
      <c r="D2378" s="9" t="str">
        <f>IF(排名!D2377=1,增幅!D2378+IF(D2377="",-参数!$B$2-参数!$B$3),"")</f>
        <v/>
      </c>
      <c r="E2378" s="9" t="str">
        <f>IF(排名!E2377=1,增幅!E2378+IF(E2377="",-参数!$B$2-参数!$B$3),"")</f>
        <v/>
      </c>
      <c r="F2378" s="9" t="str">
        <f>IF(排名!F2377=1,增幅!F2378+IF(F2377="",-参数!$B$2-参数!$B$3),"")</f>
        <v/>
      </c>
      <c r="G2378" s="9" t="str">
        <f>IF(排名!G2377=1,增幅!G2378+IF(G2377="",-参数!$B$2-参数!$B$3),"")</f>
        <v/>
      </c>
      <c r="H2378" s="9" t="str">
        <f>IF(排名!H2377=1,增幅!H2378+IF(H2377="",-参数!$B$2-参数!$B$3),"")</f>
        <v/>
      </c>
      <c r="I2378" s="7">
        <f t="shared" si="75"/>
        <v>4.9167650500909206</v>
      </c>
      <c r="J2378" s="9">
        <f>I2378/MAX(I$3:I2378)-1</f>
        <v>-0.12005997066018159</v>
      </c>
    </row>
    <row r="2379" spans="1:10" x14ac:dyDescent="0.15">
      <c r="A2379" s="6">
        <v>41934</v>
      </c>
      <c r="B2379" s="9">
        <f t="shared" si="74"/>
        <v>1.021276595744669E-2</v>
      </c>
      <c r="C2379" s="9">
        <f>IF(排名!C2378=1,增幅!C2379+IF(C2378="",-参数!$B$2-参数!$B$3),"")</f>
        <v>1.021276595744669E-2</v>
      </c>
      <c r="D2379" s="9" t="str">
        <f>IF(排名!D2378=1,增幅!D2379+IF(D2378="",-参数!$B$2-参数!$B$3),"")</f>
        <v/>
      </c>
      <c r="E2379" s="9" t="str">
        <f>IF(排名!E2378=1,增幅!E2379+IF(E2378="",-参数!$B$2-参数!$B$3),"")</f>
        <v/>
      </c>
      <c r="F2379" s="9" t="str">
        <f>IF(排名!F2378=1,增幅!F2379+IF(F2378="",-参数!$B$2-参数!$B$3),"")</f>
        <v/>
      </c>
      <c r="G2379" s="9" t="str">
        <f>IF(排名!G2378=1,增幅!G2379+IF(G2378="",-参数!$B$2-参数!$B$3),"")</f>
        <v/>
      </c>
      <c r="H2379" s="9" t="str">
        <f>IF(排名!H2378=1,增幅!H2379+IF(H2378="",-参数!$B$2-参数!$B$3),"")</f>
        <v/>
      </c>
      <c r="I2379" s="7">
        <f t="shared" si="75"/>
        <v>4.9669788208152532</v>
      </c>
      <c r="J2379" s="9">
        <f>I2379/MAX(I$3:I2379)-1</f>
        <v>-0.11107334908394528</v>
      </c>
    </row>
    <row r="2380" spans="1:10" x14ac:dyDescent="0.15">
      <c r="A2380" s="6">
        <v>41935</v>
      </c>
      <c r="B2380" s="9">
        <f t="shared" si="74"/>
        <v>2.5273799494525129E-3</v>
      </c>
      <c r="C2380" s="9">
        <f>IF(排名!C2379=1,增幅!C2380+IF(C2379="",-参数!$B$2-参数!$B$3),"")</f>
        <v>2.5273799494525129E-3</v>
      </c>
      <c r="D2380" s="9" t="str">
        <f>IF(排名!D2379=1,增幅!D2380+IF(D2379="",-参数!$B$2-参数!$B$3),"")</f>
        <v/>
      </c>
      <c r="E2380" s="9" t="str">
        <f>IF(排名!E2379=1,增幅!E2380+IF(E2379="",-参数!$B$2-参数!$B$3),"")</f>
        <v/>
      </c>
      <c r="F2380" s="9" t="str">
        <f>IF(排名!F2379=1,增幅!F2380+IF(F2379="",-参数!$B$2-参数!$B$3),"")</f>
        <v/>
      </c>
      <c r="G2380" s="9" t="str">
        <f>IF(排名!G2379=1,增幅!G2380+IF(G2379="",-参数!$B$2-参数!$B$3),"")</f>
        <v/>
      </c>
      <c r="H2380" s="9" t="str">
        <f>IF(排名!H2379=1,增幅!H2380+IF(H2379="",-参数!$B$2-参数!$B$3),"")</f>
        <v/>
      </c>
      <c r="I2380" s="7">
        <f t="shared" si="75"/>
        <v>4.9795322634963366</v>
      </c>
      <c r="J2380" s="9">
        <f>I2380/MAX(I$3:I2380)-1</f>
        <v>-0.10882669368988607</v>
      </c>
    </row>
    <row r="2381" spans="1:10" x14ac:dyDescent="0.15">
      <c r="A2381" s="6">
        <v>41936</v>
      </c>
      <c r="B2381" s="9">
        <f t="shared" si="74"/>
        <v>3.3613445378151141E-3</v>
      </c>
      <c r="C2381" s="9">
        <f>IF(排名!C2380=1,增幅!C2381+IF(C2380="",-参数!$B$2-参数!$B$3),"")</f>
        <v>3.3613445378151141E-3</v>
      </c>
      <c r="D2381" s="9" t="str">
        <f>IF(排名!D2380=1,增幅!D2381+IF(D2380="",-参数!$B$2-参数!$B$3),"")</f>
        <v/>
      </c>
      <c r="E2381" s="9" t="str">
        <f>IF(排名!E2380=1,增幅!E2381+IF(E2380="",-参数!$B$2-参数!$B$3),"")</f>
        <v/>
      </c>
      <c r="F2381" s="9" t="str">
        <f>IF(排名!F2380=1,增幅!F2381+IF(F2380="",-参数!$B$2-参数!$B$3),"")</f>
        <v/>
      </c>
      <c r="G2381" s="9" t="str">
        <f>IF(排名!G2380=1,增幅!G2381+IF(G2380="",-参数!$B$2-参数!$B$3),"")</f>
        <v/>
      </c>
      <c r="H2381" s="9" t="str">
        <f>IF(排名!H2380=1,增幅!H2381+IF(H2380="",-参数!$B$2-参数!$B$3),"")</f>
        <v/>
      </c>
      <c r="I2381" s="7">
        <f t="shared" si="75"/>
        <v>4.9962701870711141</v>
      </c>
      <c r="J2381" s="9">
        <f>I2381/MAX(I$3:I2381)-1</f>
        <v>-0.105831153164474</v>
      </c>
    </row>
    <row r="2382" spans="1:10" x14ac:dyDescent="0.15">
      <c r="A2382" s="6">
        <v>41939</v>
      </c>
      <c r="B2382" s="9">
        <f t="shared" si="74"/>
        <v>-2.7638190954773822E-2</v>
      </c>
      <c r="C2382" s="9">
        <f>IF(排名!C2381=1,增幅!C2382+IF(C2381="",-参数!$B$2-参数!$B$3),"")</f>
        <v>-2.7638190954773822E-2</v>
      </c>
      <c r="D2382" s="9" t="str">
        <f>IF(排名!D2381=1,增幅!D2382+IF(D2381="",-参数!$B$2-参数!$B$3),"")</f>
        <v/>
      </c>
      <c r="E2382" s="9" t="str">
        <f>IF(排名!E2381=1,增幅!E2382+IF(E2381="",-参数!$B$2-参数!$B$3),"")</f>
        <v/>
      </c>
      <c r="F2382" s="9" t="str">
        <f>IF(排名!F2381=1,增幅!F2382+IF(F2381="",-参数!$B$2-参数!$B$3),"")</f>
        <v/>
      </c>
      <c r="G2382" s="9" t="str">
        <f>IF(排名!G2381=1,增幅!G2382+IF(G2381="",-参数!$B$2-参数!$B$3),"")</f>
        <v/>
      </c>
      <c r="H2382" s="9" t="str">
        <f>IF(排名!H2381=1,增幅!H2382+IF(H2381="",-参数!$B$2-参数!$B$3),"")</f>
        <v/>
      </c>
      <c r="I2382" s="7">
        <f t="shared" si="75"/>
        <v>4.8581823175791996</v>
      </c>
      <c r="J2382" s="9">
        <f>I2382/MAX(I$3:I2382)-1</f>
        <v>-0.13054436249912404</v>
      </c>
    </row>
    <row r="2383" spans="1:10" x14ac:dyDescent="0.15">
      <c r="A2383" s="6">
        <v>41940</v>
      </c>
      <c r="B2383" s="9">
        <f t="shared" si="74"/>
        <v>1.8087855297157729E-2</v>
      </c>
      <c r="C2383" s="9">
        <f>IF(排名!C2382=1,增幅!C2383+IF(C2382="",-参数!$B$2-参数!$B$3),"")</f>
        <v>1.8087855297157729E-2</v>
      </c>
      <c r="D2383" s="9" t="str">
        <f>IF(排名!D2382=1,增幅!D2383+IF(D2382="",-参数!$B$2-参数!$B$3),"")</f>
        <v/>
      </c>
      <c r="E2383" s="9" t="str">
        <f>IF(排名!E2382=1,增幅!E2383+IF(E2382="",-参数!$B$2-参数!$B$3),"")</f>
        <v/>
      </c>
      <c r="F2383" s="9" t="str">
        <f>IF(排名!F2382=1,增幅!F2383+IF(F2382="",-参数!$B$2-参数!$B$3),"")</f>
        <v/>
      </c>
      <c r="G2383" s="9" t="str">
        <f>IF(排名!G2382=1,增幅!G2383+IF(G2382="",-参数!$B$2-参数!$B$3),"")</f>
        <v/>
      </c>
      <c r="H2383" s="9" t="str">
        <f>IF(排名!H2382=1,增幅!H2383+IF(H2382="",-参数!$B$2-参数!$B$3),"")</f>
        <v/>
      </c>
      <c r="I2383" s="7">
        <f t="shared" si="75"/>
        <v>4.9460564163467824</v>
      </c>
      <c r="J2383" s="9">
        <f>I2383/MAX(I$3:I2383)-1</f>
        <v>-0.1148177747407102</v>
      </c>
    </row>
    <row r="2384" spans="1:10" x14ac:dyDescent="0.15">
      <c r="A2384" s="6">
        <v>41941</v>
      </c>
      <c r="B2384" s="9">
        <f t="shared" si="74"/>
        <v>2.0304568527918843E-2</v>
      </c>
      <c r="C2384" s="9">
        <f>IF(排名!C2383=1,增幅!C2384+IF(C2383="",-参数!$B$2-参数!$B$3),"")</f>
        <v>2.0304568527918843E-2</v>
      </c>
      <c r="D2384" s="9" t="str">
        <f>IF(排名!D2383=1,增幅!D2384+IF(D2383="",-参数!$B$2-参数!$B$3),"")</f>
        <v/>
      </c>
      <c r="E2384" s="9" t="str">
        <f>IF(排名!E2383=1,增幅!E2384+IF(E2383="",-参数!$B$2-参数!$B$3),"")</f>
        <v/>
      </c>
      <c r="F2384" s="9" t="str">
        <f>IF(排名!F2383=1,增幅!F2384+IF(F2383="",-参数!$B$2-参数!$B$3),"")</f>
        <v/>
      </c>
      <c r="G2384" s="9" t="str">
        <f>IF(排名!G2383=1,增幅!G2384+IF(G2383="",-参数!$B$2-参数!$B$3),"")</f>
        <v/>
      </c>
      <c r="H2384" s="9" t="str">
        <f>IF(排名!H2383=1,增幅!H2384+IF(H2383="",-参数!$B$2-参数!$B$3),"")</f>
        <v/>
      </c>
      <c r="I2384" s="7">
        <f t="shared" si="75"/>
        <v>5.0464839577954486</v>
      </c>
      <c r="J2384" s="9">
        <f>I2384/MAX(I$3:I2384)-1</f>
        <v>-9.6844531588237248E-2</v>
      </c>
    </row>
    <row r="2385" spans="1:10" x14ac:dyDescent="0.15">
      <c r="A2385" s="6">
        <v>41942</v>
      </c>
      <c r="B2385" s="9">
        <f t="shared" si="74"/>
        <v>3.3996683250414605E-2</v>
      </c>
      <c r="C2385" s="9">
        <f>IF(排名!C2384=1,增幅!C2385+IF(C2384="",-参数!$B$2-参数!$B$3),"")</f>
        <v>3.3996683250414605E-2</v>
      </c>
      <c r="D2385" s="9" t="str">
        <f>IF(排名!D2384=1,增幅!D2385+IF(D2384="",-参数!$B$2-参数!$B$3),"")</f>
        <v/>
      </c>
      <c r="E2385" s="9" t="str">
        <f>IF(排名!E2384=1,增幅!E2385+IF(E2384="",-参数!$B$2-参数!$B$3),"")</f>
        <v/>
      </c>
      <c r="F2385" s="9" t="str">
        <f>IF(排名!F2384=1,增幅!F2385+IF(F2384="",-参数!$B$2-参数!$B$3),"")</f>
        <v/>
      </c>
      <c r="G2385" s="9" t="str">
        <f>IF(排名!G2384=1,增幅!G2385+IF(G2384="",-参数!$B$2-参数!$B$3),"")</f>
        <v/>
      </c>
      <c r="H2385" s="9" t="str">
        <f>IF(排名!H2384=1,增幅!H2385+IF(H2384="",-参数!$B$2-参数!$B$3),"")</f>
        <v/>
      </c>
      <c r="I2385" s="7">
        <f t="shared" si="75"/>
        <v>5.2180476744369191</v>
      </c>
      <c r="J2385" s="9">
        <f>I2385/MAX(I$3:I2385)-1</f>
        <v>-6.614024120276274E-2</v>
      </c>
    </row>
    <row r="2386" spans="1:10" x14ac:dyDescent="0.15">
      <c r="A2386" s="6">
        <v>41943</v>
      </c>
      <c r="B2386" s="9">
        <f t="shared" si="74"/>
        <v>8.5805934242181081E-2</v>
      </c>
      <c r="C2386" s="9">
        <f>IF(排名!C2385=1,增幅!C2386+IF(C2385="",-参数!$B$2-参数!$B$3),"")</f>
        <v>8.5805934242181081E-2</v>
      </c>
      <c r="D2386" s="9" t="str">
        <f>IF(排名!D2385=1,增幅!D2386+IF(D2385="",-参数!$B$2-参数!$B$3),"")</f>
        <v/>
      </c>
      <c r="E2386" s="9" t="str">
        <f>IF(排名!E2385=1,增幅!E2386+IF(E2385="",-参数!$B$2-参数!$B$3),"")</f>
        <v/>
      </c>
      <c r="F2386" s="9" t="str">
        <f>IF(排名!F2385=1,增幅!F2386+IF(F2385="",-参数!$B$2-参数!$B$3),"")</f>
        <v/>
      </c>
      <c r="G2386" s="9" t="str">
        <f>IF(排名!G2385=1,增幅!G2386+IF(G2385="",-参数!$B$2-参数!$B$3),"")</f>
        <v/>
      </c>
      <c r="H2386" s="9" t="str">
        <f>IF(排名!H2385=1,增幅!H2386+IF(H2385="",-参数!$B$2-参数!$B$3),"")</f>
        <v/>
      </c>
      <c r="I2386" s="7">
        <f t="shared" si="75"/>
        <v>5.6657871300622196</v>
      </c>
      <c r="J2386" s="9">
        <f>I2386/MAX(I$3:I2386)-1</f>
        <v>0</v>
      </c>
    </row>
    <row r="2387" spans="1:10" x14ac:dyDescent="0.15">
      <c r="A2387" s="6">
        <v>41946</v>
      </c>
      <c r="B2387" s="9">
        <f t="shared" si="74"/>
        <v>-1.0339734121122546E-2</v>
      </c>
      <c r="C2387" s="9">
        <f>IF(排名!C2386=1,增幅!C2387+IF(C2386="",-参数!$B$2-参数!$B$3),"")</f>
        <v>-1.0339734121122546E-2</v>
      </c>
      <c r="D2387" s="9" t="str">
        <f>IF(排名!D2386=1,增幅!D2387+IF(D2386="",-参数!$B$2-参数!$B$3),"")</f>
        <v/>
      </c>
      <c r="E2387" s="9" t="str">
        <f>IF(排名!E2386=1,增幅!E2387+IF(E2386="",-参数!$B$2-参数!$B$3),"")</f>
        <v/>
      </c>
      <c r="F2387" s="9" t="str">
        <f>IF(排名!F2386=1,增幅!F2387+IF(F2386="",-参数!$B$2-参数!$B$3),"")</f>
        <v/>
      </c>
      <c r="G2387" s="9" t="str">
        <f>IF(排名!G2386=1,增幅!G2387+IF(G2386="",-参数!$B$2-参数!$B$3),"")</f>
        <v/>
      </c>
      <c r="H2387" s="9" t="str">
        <f>IF(排名!H2386=1,增幅!H2387+IF(H2386="",-参数!$B$2-参数!$B$3),"")</f>
        <v/>
      </c>
      <c r="I2387" s="7">
        <f t="shared" si="75"/>
        <v>5.6072043975504986</v>
      </c>
      <c r="J2387" s="9">
        <f>I2387/MAX(I$3:I2387)-1</f>
        <v>-1.0339734121122435E-2</v>
      </c>
    </row>
    <row r="2388" spans="1:10" x14ac:dyDescent="0.15">
      <c r="A2388" s="6">
        <v>41947</v>
      </c>
      <c r="B2388" s="9">
        <f t="shared" si="74"/>
        <v>-1.0447761194029903E-2</v>
      </c>
      <c r="C2388" s="9">
        <f>IF(排名!C2387=1,增幅!C2388+IF(C2387="",-参数!$B$2-参数!$B$3),"")</f>
        <v>-1.0447761194029903E-2</v>
      </c>
      <c r="D2388" s="9" t="str">
        <f>IF(排名!D2387=1,增幅!D2388+IF(D2387="",-参数!$B$2-参数!$B$3),"")</f>
        <v/>
      </c>
      <c r="E2388" s="9" t="str">
        <f>IF(排名!E2387=1,增幅!E2388+IF(E2387="",-参数!$B$2-参数!$B$3),"")</f>
        <v/>
      </c>
      <c r="F2388" s="9" t="str">
        <f>IF(排名!F2387=1,增幅!F2388+IF(F2387="",-参数!$B$2-参数!$B$3),"")</f>
        <v/>
      </c>
      <c r="G2388" s="9" t="str">
        <f>IF(排名!G2387=1,增幅!G2388+IF(G2387="",-参数!$B$2-参数!$B$3),"")</f>
        <v/>
      </c>
      <c r="H2388" s="9" t="str">
        <f>IF(排名!H2387=1,增幅!H2388+IF(H2387="",-参数!$B$2-参数!$B$3),"")</f>
        <v/>
      </c>
      <c r="I2388" s="7">
        <f t="shared" si="75"/>
        <v>5.5486216650387767</v>
      </c>
      <c r="J2388" s="9">
        <f>I2388/MAX(I$3:I2388)-1</f>
        <v>-2.0679468242245092E-2</v>
      </c>
    </row>
    <row r="2389" spans="1:10" x14ac:dyDescent="0.15">
      <c r="A2389" s="6">
        <v>41948</v>
      </c>
      <c r="B2389" s="9">
        <f t="shared" si="74"/>
        <v>-8.2956259426847367E-3</v>
      </c>
      <c r="C2389" s="9">
        <f>IF(排名!C2388=1,增幅!C2389+IF(C2388="",-参数!$B$2-参数!$B$3),"")</f>
        <v>-8.2956259426847367E-3</v>
      </c>
      <c r="D2389" s="9" t="str">
        <f>IF(排名!D2388=1,增幅!D2389+IF(D2388="",-参数!$B$2-参数!$B$3),"")</f>
        <v/>
      </c>
      <c r="E2389" s="9" t="str">
        <f>IF(排名!E2388=1,增幅!E2389+IF(E2388="",-参数!$B$2-参数!$B$3),"")</f>
        <v/>
      </c>
      <c r="F2389" s="9" t="str">
        <f>IF(排名!F2388=1,增幅!F2389+IF(F2388="",-参数!$B$2-参数!$B$3),"")</f>
        <v/>
      </c>
      <c r="G2389" s="9" t="str">
        <f>IF(排名!G2388=1,增幅!G2389+IF(G2388="",-参数!$B$2-参数!$B$3),"")</f>
        <v/>
      </c>
      <c r="H2389" s="9" t="str">
        <f>IF(排名!H2388=1,增幅!H2389+IF(H2388="",-参数!$B$2-参数!$B$3),"")</f>
        <v/>
      </c>
      <c r="I2389" s="7">
        <f t="shared" si="75"/>
        <v>5.5025923752081383</v>
      </c>
      <c r="J2389" s="9">
        <f>I2389/MAX(I$3:I2389)-1</f>
        <v>-2.8803545051698576E-2</v>
      </c>
    </row>
    <row r="2390" spans="1:10" x14ac:dyDescent="0.15">
      <c r="A2390" s="6">
        <v>41949</v>
      </c>
      <c r="B2390" s="9">
        <f t="shared" si="74"/>
        <v>2.2813688212928174E-3</v>
      </c>
      <c r="C2390" s="9">
        <f>IF(排名!C2389=1,增幅!C2390+IF(C2389="",-参数!$B$2-参数!$B$3),"")</f>
        <v>2.2813688212928174E-3</v>
      </c>
      <c r="D2390" s="9" t="str">
        <f>IF(排名!D2389=1,增幅!D2390+IF(D2389="",-参数!$B$2-参数!$B$3),"")</f>
        <v/>
      </c>
      <c r="E2390" s="9" t="str">
        <f>IF(排名!E2389=1,增幅!E2390+IF(E2389="",-参数!$B$2-参数!$B$3),"")</f>
        <v/>
      </c>
      <c r="F2390" s="9" t="str">
        <f>IF(排名!F2389=1,增幅!F2390+IF(F2389="",-参数!$B$2-参数!$B$3),"")</f>
        <v/>
      </c>
      <c r="G2390" s="9" t="str">
        <f>IF(排名!G2389=1,增幅!G2390+IF(G2389="",-参数!$B$2-参数!$B$3),"")</f>
        <v/>
      </c>
      <c r="H2390" s="9" t="str">
        <f>IF(排名!H2389=1,增幅!H2390+IF(H2389="",-参数!$B$2-参数!$B$3),"")</f>
        <v/>
      </c>
      <c r="I2390" s="7">
        <f t="shared" si="75"/>
        <v>5.5151458178892216</v>
      </c>
      <c r="J2390" s="9">
        <f>I2390/MAX(I$3:I2390)-1</f>
        <v>-2.6587887740029403E-2</v>
      </c>
    </row>
    <row r="2391" spans="1:10" x14ac:dyDescent="0.15">
      <c r="A2391" s="6">
        <v>41950</v>
      </c>
      <c r="B2391" s="9">
        <f t="shared" si="74"/>
        <v>1.365705614567525E-2</v>
      </c>
      <c r="C2391" s="9">
        <f>IF(排名!C2390=1,增幅!C2391+IF(C2390="",-参数!$B$2-参数!$B$3),"")</f>
        <v>1.365705614567525E-2</v>
      </c>
      <c r="D2391" s="9" t="str">
        <f>IF(排名!D2390=1,增幅!D2391+IF(D2390="",-参数!$B$2-参数!$B$3),"")</f>
        <v/>
      </c>
      <c r="E2391" s="9" t="str">
        <f>IF(排名!E2390=1,增幅!E2391+IF(E2390="",-参数!$B$2-参数!$B$3),"")</f>
        <v/>
      </c>
      <c r="F2391" s="9" t="str">
        <f>IF(排名!F2390=1,增幅!F2391+IF(F2390="",-参数!$B$2-参数!$B$3),"")</f>
        <v/>
      </c>
      <c r="G2391" s="9" t="str">
        <f>IF(排名!G2390=1,增幅!G2391+IF(G2390="",-参数!$B$2-参数!$B$3),"")</f>
        <v/>
      </c>
      <c r="H2391" s="9" t="str">
        <f>IF(排名!H2390=1,增幅!H2391+IF(H2390="",-参数!$B$2-参数!$B$3),"")</f>
        <v/>
      </c>
      <c r="I2391" s="7">
        <f t="shared" si="75"/>
        <v>5.5904664739757211</v>
      </c>
      <c r="J2391" s="9">
        <f>I2391/MAX(I$3:I2391)-1</f>
        <v>-1.3293943870014591E-2</v>
      </c>
    </row>
    <row r="2392" spans="1:10" x14ac:dyDescent="0.15">
      <c r="A2392" s="6">
        <v>41953</v>
      </c>
      <c r="B2392" s="9">
        <f t="shared" si="74"/>
        <v>3.2185628742514849E-2</v>
      </c>
      <c r="C2392" s="9">
        <f>IF(排名!C2391=1,增幅!C2392+IF(C2391="",-参数!$B$2-参数!$B$3),"")</f>
        <v>3.2185628742514849E-2</v>
      </c>
      <c r="D2392" s="9" t="str">
        <f>IF(排名!D2391=1,增幅!D2392+IF(D2391="",-参数!$B$2-参数!$B$3),"")</f>
        <v/>
      </c>
      <c r="E2392" s="9" t="str">
        <f>IF(排名!E2391=1,增幅!E2392+IF(E2391="",-参数!$B$2-参数!$B$3),"")</f>
        <v/>
      </c>
      <c r="F2392" s="9" t="str">
        <f>IF(排名!F2391=1,增幅!F2392+IF(F2391="",-参数!$B$2-参数!$B$3),"")</f>
        <v/>
      </c>
      <c r="G2392" s="9" t="str">
        <f>IF(排名!G2391=1,增幅!G2392+IF(G2391="",-参数!$B$2-参数!$B$3),"")</f>
        <v/>
      </c>
      <c r="H2392" s="9" t="str">
        <f>IF(排名!H2391=1,增幅!H2392+IF(H2391="",-参数!$B$2-参数!$B$3),"")</f>
        <v/>
      </c>
      <c r="I2392" s="7">
        <f t="shared" si="75"/>
        <v>5.7703991524045799</v>
      </c>
      <c r="J2392" s="9">
        <f>I2392/MAX(I$3:I2392)-1</f>
        <v>0</v>
      </c>
    </row>
    <row r="2393" spans="1:10" x14ac:dyDescent="0.15">
      <c r="A2393" s="6">
        <v>41954</v>
      </c>
      <c r="B2393" s="9">
        <f t="shared" si="74"/>
        <v>-2.9006526468454696E-3</v>
      </c>
      <c r="C2393" s="9">
        <f>IF(排名!C2392=1,增幅!C2393+IF(C2392="",-参数!$B$2-参数!$B$3),"")</f>
        <v>-2.9006526468454696E-3</v>
      </c>
      <c r="D2393" s="9" t="str">
        <f>IF(排名!D2392=1,增幅!D2393+IF(D2392="",-参数!$B$2-参数!$B$3),"")</f>
        <v/>
      </c>
      <c r="E2393" s="9" t="str">
        <f>IF(排名!E2392=1,增幅!E2393+IF(E2392="",-参数!$B$2-参数!$B$3),"")</f>
        <v/>
      </c>
      <c r="F2393" s="9" t="str">
        <f>IF(排名!F2392=1,增幅!F2393+IF(F2392="",-参数!$B$2-参数!$B$3),"")</f>
        <v/>
      </c>
      <c r="G2393" s="9" t="str">
        <f>IF(排名!G2392=1,增幅!G2393+IF(G2392="",-参数!$B$2-参数!$B$3),"")</f>
        <v/>
      </c>
      <c r="H2393" s="9" t="str">
        <f>IF(排名!H2392=1,增幅!H2393+IF(H2392="",-参数!$B$2-参数!$B$3),"")</f>
        <v/>
      </c>
      <c r="I2393" s="7">
        <f t="shared" si="75"/>
        <v>5.7536612288298024</v>
      </c>
      <c r="J2393" s="9">
        <f>I2393/MAX(I$3:I2393)-1</f>
        <v>-2.9006526468455807E-3</v>
      </c>
    </row>
    <row r="2394" spans="1:10" x14ac:dyDescent="0.15">
      <c r="A2394" s="6">
        <v>41955</v>
      </c>
      <c r="B2394" s="9">
        <f t="shared" si="74"/>
        <v>-5.0909090909091459E-3</v>
      </c>
      <c r="C2394" s="9">
        <f>IF(排名!C2393=1,增幅!C2394+IF(C2393="",-参数!$B$2-参数!$B$3),"")</f>
        <v>-5.0909090909091459E-3</v>
      </c>
      <c r="D2394" s="9" t="str">
        <f>IF(排名!D2393=1,增幅!D2394+IF(D2393="",-参数!$B$2-参数!$B$3),"")</f>
        <v/>
      </c>
      <c r="E2394" s="9" t="str">
        <f>IF(排名!E2393=1,增幅!E2394+IF(E2393="",-参数!$B$2-参数!$B$3),"")</f>
        <v/>
      </c>
      <c r="F2394" s="9" t="str">
        <f>IF(排名!F2393=1,增幅!F2394+IF(F2393="",-参数!$B$2-参数!$B$3),"")</f>
        <v/>
      </c>
      <c r="G2394" s="9" t="str">
        <f>IF(排名!G2393=1,增幅!G2394+IF(G2393="",-参数!$B$2-参数!$B$3),"")</f>
        <v/>
      </c>
      <c r="H2394" s="9" t="str">
        <f>IF(排名!H2393=1,增幅!H2394+IF(H2393="",-参数!$B$2-参数!$B$3),"")</f>
        <v/>
      </c>
      <c r="I2394" s="7">
        <f t="shared" si="75"/>
        <v>5.7243698625739414</v>
      </c>
      <c r="J2394" s="9">
        <f>I2394/MAX(I$3:I2394)-1</f>
        <v>-7.9767947788252913E-3</v>
      </c>
    </row>
    <row r="2395" spans="1:10" x14ac:dyDescent="0.15">
      <c r="A2395" s="6">
        <v>41956</v>
      </c>
      <c r="B2395" s="9">
        <f t="shared" si="74"/>
        <v>-1.4619883040935644E-2</v>
      </c>
      <c r="C2395" s="9">
        <f>IF(排名!C2394=1,增幅!C2395+IF(C2394="",-参数!$B$2-参数!$B$3),"")</f>
        <v>-1.4619883040935644E-2</v>
      </c>
      <c r="D2395" s="9" t="str">
        <f>IF(排名!D2394=1,增幅!D2395+IF(D2394="",-参数!$B$2-参数!$B$3),"")</f>
        <v/>
      </c>
      <c r="E2395" s="9" t="str">
        <f>IF(排名!E2394=1,增幅!E2395+IF(E2394="",-参数!$B$2-参数!$B$3),"")</f>
        <v/>
      </c>
      <c r="F2395" s="9" t="str">
        <f>IF(排名!F2394=1,增幅!F2395+IF(F2394="",-参数!$B$2-参数!$B$3),"")</f>
        <v/>
      </c>
      <c r="G2395" s="9" t="str">
        <f>IF(排名!G2394=1,增幅!G2395+IF(G2394="",-参数!$B$2-参数!$B$3),"")</f>
        <v/>
      </c>
      <c r="H2395" s="9" t="str">
        <f>IF(排名!H2394=1,增幅!H2395+IF(H2394="",-参数!$B$2-参数!$B$3),"")</f>
        <v/>
      </c>
      <c r="I2395" s="7">
        <f t="shared" si="75"/>
        <v>5.6406802447000537</v>
      </c>
      <c r="J2395" s="9">
        <f>I2395/MAX(I$3:I2395)-1</f>
        <v>-2.2480058013052862E-2</v>
      </c>
    </row>
    <row r="2396" spans="1:10" x14ac:dyDescent="0.15">
      <c r="A2396" s="6">
        <v>41957</v>
      </c>
      <c r="B2396" s="9">
        <f t="shared" si="74"/>
        <v>-1.4836795252225587E-2</v>
      </c>
      <c r="C2396" s="9">
        <f>IF(排名!C2395=1,增幅!C2396+IF(C2395="",-参数!$B$2-参数!$B$3),"")</f>
        <v>-1.4836795252225587E-2</v>
      </c>
      <c r="D2396" s="9" t="str">
        <f>IF(排名!D2395=1,增幅!D2396+IF(D2395="",-参数!$B$2-参数!$B$3),"")</f>
        <v/>
      </c>
      <c r="E2396" s="9" t="str">
        <f>IF(排名!E2395=1,增幅!E2396+IF(E2395="",-参数!$B$2-参数!$B$3),"")</f>
        <v/>
      </c>
      <c r="F2396" s="9" t="str">
        <f>IF(排名!F2395=1,增幅!F2396+IF(F2395="",-参数!$B$2-参数!$B$3),"")</f>
        <v/>
      </c>
      <c r="G2396" s="9" t="str">
        <f>IF(排名!G2395=1,增幅!G2396+IF(G2395="",-参数!$B$2-参数!$B$3),"")</f>
        <v/>
      </c>
      <c r="H2396" s="9" t="str">
        <f>IF(排名!H2395=1,增幅!H2396+IF(H2395="",-参数!$B$2-参数!$B$3),"")</f>
        <v/>
      </c>
      <c r="I2396" s="7">
        <f t="shared" si="75"/>
        <v>5.5569906268261651</v>
      </c>
      <c r="J2396" s="9">
        <f>I2396/MAX(I$3:I2396)-1</f>
        <v>-3.6983321247280654E-2</v>
      </c>
    </row>
    <row r="2397" spans="1:10" x14ac:dyDescent="0.15">
      <c r="A2397" s="6">
        <v>41960</v>
      </c>
      <c r="B2397" s="9">
        <f t="shared" si="74"/>
        <v>-6.777108433734913E-3</v>
      </c>
      <c r="C2397" s="9">
        <f>IF(排名!C2396=1,增幅!C2397+IF(C2396="",-参数!$B$2-参数!$B$3),"")</f>
        <v>-6.777108433734913E-3</v>
      </c>
      <c r="D2397" s="9" t="str">
        <f>IF(排名!D2396=1,增幅!D2397+IF(D2396="",-参数!$B$2-参数!$B$3),"")</f>
        <v/>
      </c>
      <c r="E2397" s="9" t="str">
        <f>IF(排名!E2396=1,增幅!E2397+IF(E2396="",-参数!$B$2-参数!$B$3),"")</f>
        <v/>
      </c>
      <c r="F2397" s="9" t="str">
        <f>IF(排名!F2396=1,增幅!F2397+IF(F2396="",-参数!$B$2-参数!$B$3),"")</f>
        <v/>
      </c>
      <c r="G2397" s="9" t="str">
        <f>IF(排名!G2396=1,增幅!G2397+IF(G2396="",-参数!$B$2-参数!$B$3),"")</f>
        <v/>
      </c>
      <c r="H2397" s="9" t="str">
        <f>IF(排名!H2396=1,增幅!H2397+IF(H2396="",-参数!$B$2-参数!$B$3),"")</f>
        <v/>
      </c>
      <c r="I2397" s="7">
        <f t="shared" si="75"/>
        <v>5.5193302987829158</v>
      </c>
      <c r="J2397" s="9">
        <f>I2397/MAX(I$3:I2397)-1</f>
        <v>-4.3509789702683155E-2</v>
      </c>
    </row>
    <row r="2398" spans="1:10" x14ac:dyDescent="0.15">
      <c r="A2398" s="6">
        <v>41961</v>
      </c>
      <c r="B2398" s="9">
        <f t="shared" si="74"/>
        <v>-2.2744503411675443E-2</v>
      </c>
      <c r="C2398" s="9">
        <f>IF(排名!C2397=1,增幅!C2398+IF(C2397="",-参数!$B$2-参数!$B$3),"")</f>
        <v>-2.2744503411675443E-2</v>
      </c>
      <c r="D2398" s="9" t="str">
        <f>IF(排名!D2397=1,增幅!D2398+IF(D2397="",-参数!$B$2-参数!$B$3),"")</f>
        <v/>
      </c>
      <c r="E2398" s="9" t="str">
        <f>IF(排名!E2397=1,增幅!E2398+IF(E2397="",-参数!$B$2-参数!$B$3),"")</f>
        <v/>
      </c>
      <c r="F2398" s="9" t="str">
        <f>IF(排名!F2397=1,增幅!F2398+IF(F2397="",-参数!$B$2-参数!$B$3),"")</f>
        <v/>
      </c>
      <c r="G2398" s="9" t="str">
        <f>IF(排名!G2397=1,增幅!G2398+IF(G2397="",-参数!$B$2-参数!$B$3),"")</f>
        <v/>
      </c>
      <c r="H2398" s="9" t="str">
        <f>IF(排名!H2397=1,增幅!H2398+IF(H2397="",-参数!$B$2-参数!$B$3),"")</f>
        <v/>
      </c>
      <c r="I2398" s="7">
        <f t="shared" si="75"/>
        <v>5.3937958719720838</v>
      </c>
      <c r="J2398" s="9">
        <f>I2398/MAX(I$3:I2398)-1</f>
        <v>-6.5264684554024677E-2</v>
      </c>
    </row>
    <row r="2399" spans="1:10" x14ac:dyDescent="0.15">
      <c r="A2399" s="6">
        <v>41962</v>
      </c>
      <c r="B2399" s="9">
        <f t="shared" si="74"/>
        <v>-7.7579519006976128E-4</v>
      </c>
      <c r="C2399" s="9">
        <f>IF(排名!C2398=1,增幅!C2399+IF(C2398="",-参数!$B$2-参数!$B$3),"")</f>
        <v>-7.7579519006976128E-4</v>
      </c>
      <c r="D2399" s="9" t="str">
        <f>IF(排名!D2398=1,增幅!D2399+IF(D2398="",-参数!$B$2-参数!$B$3),"")</f>
        <v/>
      </c>
      <c r="E2399" s="9" t="str">
        <f>IF(排名!E2398=1,增幅!E2399+IF(E2398="",-参数!$B$2-参数!$B$3),"")</f>
        <v/>
      </c>
      <c r="F2399" s="9" t="str">
        <f>IF(排名!F2398=1,增幅!F2399+IF(F2398="",-参数!$B$2-参数!$B$3),"")</f>
        <v/>
      </c>
      <c r="G2399" s="9" t="str">
        <f>IF(排名!G2398=1,增幅!G2399+IF(G2398="",-参数!$B$2-参数!$B$3),"")</f>
        <v/>
      </c>
      <c r="H2399" s="9" t="str">
        <f>IF(排名!H2398=1,增幅!H2399+IF(H2398="",-参数!$B$2-参数!$B$3),"")</f>
        <v/>
      </c>
      <c r="I2399" s="7">
        <f t="shared" si="75"/>
        <v>5.3896113910783896</v>
      </c>
      <c r="J2399" s="9">
        <f>I2399/MAX(I$3:I2399)-1</f>
        <v>-6.5989847715736016E-2</v>
      </c>
    </row>
    <row r="2400" spans="1:10" x14ac:dyDescent="0.15">
      <c r="A2400" s="6">
        <v>41963</v>
      </c>
      <c r="B2400" s="9">
        <f t="shared" si="74"/>
        <v>3.8819875776396895E-3</v>
      </c>
      <c r="C2400" s="9">
        <f>IF(排名!C2399=1,增幅!C2400+IF(C2399="",-参数!$B$2-参数!$B$3),"")</f>
        <v>3.8819875776396895E-3</v>
      </c>
      <c r="D2400" s="9" t="str">
        <f>IF(排名!D2399=1,增幅!D2400+IF(D2399="",-参数!$B$2-参数!$B$3),"")</f>
        <v/>
      </c>
      <c r="E2400" s="9" t="str">
        <f>IF(排名!E2399=1,增幅!E2400+IF(E2399="",-参数!$B$2-参数!$B$3),"")</f>
        <v/>
      </c>
      <c r="F2400" s="9" t="str">
        <f>IF(排名!F2399=1,增幅!F2400+IF(F2399="",-参数!$B$2-参数!$B$3),"")</f>
        <v/>
      </c>
      <c r="G2400" s="9" t="str">
        <f>IF(排名!G2399=1,增幅!G2400+IF(G2399="",-参数!$B$2-参数!$B$3),"")</f>
        <v/>
      </c>
      <c r="H2400" s="9" t="str">
        <f>IF(排名!H2399=1,增幅!H2400+IF(H2399="",-参数!$B$2-参数!$B$3),"")</f>
        <v/>
      </c>
      <c r="I2400" s="7">
        <f t="shared" si="75"/>
        <v>5.4105337955468613</v>
      </c>
      <c r="J2400" s="9">
        <f>I2400/MAX(I$3:I2400)-1</f>
        <v>-6.2364031907179096E-2</v>
      </c>
    </row>
    <row r="2401" spans="1:10" x14ac:dyDescent="0.15">
      <c r="A2401" s="6">
        <v>41964</v>
      </c>
      <c r="B2401" s="9">
        <f t="shared" si="74"/>
        <v>3.0162412993039567E-2</v>
      </c>
      <c r="C2401" s="9">
        <f>IF(排名!C2400=1,增幅!C2401+IF(C2400="",-参数!$B$2-参数!$B$3),"")</f>
        <v>3.0162412993039567E-2</v>
      </c>
      <c r="D2401" s="9" t="str">
        <f>IF(排名!D2400=1,增幅!D2401+IF(D2400="",-参数!$B$2-参数!$B$3),"")</f>
        <v/>
      </c>
      <c r="E2401" s="9" t="str">
        <f>IF(排名!E2400=1,增幅!E2401+IF(E2400="",-参数!$B$2-参数!$B$3),"")</f>
        <v/>
      </c>
      <c r="F2401" s="9" t="str">
        <f>IF(排名!F2400=1,增幅!F2401+IF(F2400="",-参数!$B$2-参数!$B$3),"")</f>
        <v/>
      </c>
      <c r="G2401" s="9" t="str">
        <f>IF(排名!G2400=1,增幅!G2401+IF(G2400="",-参数!$B$2-参数!$B$3),"")</f>
        <v/>
      </c>
      <c r="H2401" s="9" t="str">
        <f>IF(排名!H2400=1,增幅!H2401+IF(H2400="",-参数!$B$2-参数!$B$3),"")</f>
        <v/>
      </c>
      <c r="I2401" s="7">
        <f t="shared" si="75"/>
        <v>5.5737285504009435</v>
      </c>
      <c r="J2401" s="9">
        <f>I2401/MAX(I$3:I2401)-1</f>
        <v>-3.4082668600434962E-2</v>
      </c>
    </row>
    <row r="2402" spans="1:10" x14ac:dyDescent="0.15">
      <c r="A2402" s="6">
        <v>41967</v>
      </c>
      <c r="B2402" s="9">
        <f t="shared" si="74"/>
        <v>2.4024024024024149E-2</v>
      </c>
      <c r="C2402" s="9">
        <f>IF(排名!C2401=1,增幅!C2402+IF(C2401="",-参数!$B$2-参数!$B$3),"")</f>
        <v>2.4024024024024149E-2</v>
      </c>
      <c r="D2402" s="9" t="str">
        <f>IF(排名!D2401=1,增幅!D2402+IF(D2401="",-参数!$B$2-参数!$B$3),"")</f>
        <v/>
      </c>
      <c r="E2402" s="9" t="str">
        <f>IF(排名!E2401=1,增幅!E2402+IF(E2401="",-参数!$B$2-参数!$B$3),"")</f>
        <v/>
      </c>
      <c r="F2402" s="9" t="str">
        <f>IF(排名!F2401=1,增幅!F2402+IF(F2401="",-参数!$B$2-参数!$B$3),"")</f>
        <v/>
      </c>
      <c r="G2402" s="9" t="str">
        <f>IF(排名!G2401=1,增幅!G2402+IF(G2401="",-参数!$B$2-参数!$B$3),"")</f>
        <v/>
      </c>
      <c r="H2402" s="9" t="str">
        <f>IF(排名!H2401=1,增幅!H2402+IF(H2401="",-参数!$B$2-参数!$B$3),"")</f>
        <v/>
      </c>
      <c r="I2402" s="7">
        <f t="shared" si="75"/>
        <v>5.7076319389991648</v>
      </c>
      <c r="J2402" s="9">
        <f>I2402/MAX(I$3:I2402)-1</f>
        <v>-1.087744742567065E-2</v>
      </c>
    </row>
    <row r="2403" spans="1:10" x14ac:dyDescent="0.15">
      <c r="A2403" s="6">
        <v>41968</v>
      </c>
      <c r="B2403" s="9">
        <f t="shared" si="74"/>
        <v>1.0997067448680342E-2</v>
      </c>
      <c r="C2403" s="9">
        <f>IF(排名!C2402=1,增幅!C2403+IF(C2402="",-参数!$B$2-参数!$B$3),"")</f>
        <v>1.0997067448680342E-2</v>
      </c>
      <c r="D2403" s="9" t="str">
        <f>IF(排名!D2402=1,增幅!D2403+IF(D2402="",-参数!$B$2-参数!$B$3),"")</f>
        <v/>
      </c>
      <c r="E2403" s="9" t="str">
        <f>IF(排名!E2402=1,增幅!E2403+IF(E2402="",-参数!$B$2-参数!$B$3),"")</f>
        <v/>
      </c>
      <c r="F2403" s="9" t="str">
        <f>IF(排名!F2402=1,增幅!F2403+IF(F2402="",-参数!$B$2-参数!$B$3),"")</f>
        <v/>
      </c>
      <c r="G2403" s="9" t="str">
        <f>IF(排名!G2402=1,增幅!G2403+IF(G2402="",-参数!$B$2-参数!$B$3),"")</f>
        <v/>
      </c>
      <c r="H2403" s="9" t="str">
        <f>IF(排名!H2402=1,增幅!H2403+IF(H2402="",-参数!$B$2-参数!$B$3),"")</f>
        <v/>
      </c>
      <c r="I2403" s="7">
        <f t="shared" si="75"/>
        <v>5.7703991524045808</v>
      </c>
      <c r="J2403" s="9">
        <f>I2403/MAX(I$3:I2403)-1</f>
        <v>0</v>
      </c>
    </row>
    <row r="2404" spans="1:10" x14ac:dyDescent="0.15">
      <c r="A2404" s="6">
        <v>41969</v>
      </c>
      <c r="B2404" s="9">
        <f t="shared" si="74"/>
        <v>4.2784626540971926E-2</v>
      </c>
      <c r="C2404" s="9">
        <f>IF(排名!C2403=1,增幅!C2404+IF(C2403="",-参数!$B$2-参数!$B$3),"")</f>
        <v>4.2784626540971926E-2</v>
      </c>
      <c r="D2404" s="9" t="str">
        <f>IF(排名!D2403=1,增幅!D2404+IF(D2403="",-参数!$B$2-参数!$B$3),"")</f>
        <v/>
      </c>
      <c r="E2404" s="9" t="str">
        <f>IF(排名!E2403=1,增幅!E2404+IF(E2403="",-参数!$B$2-参数!$B$3),"")</f>
        <v/>
      </c>
      <c r="F2404" s="9" t="str">
        <f>IF(排名!F2403=1,增幅!F2404+IF(F2403="",-参数!$B$2-参数!$B$3),"")</f>
        <v/>
      </c>
      <c r="G2404" s="9" t="str">
        <f>IF(排名!G2403=1,增幅!G2404+IF(G2403="",-参数!$B$2-参数!$B$3),"")</f>
        <v/>
      </c>
      <c r="H2404" s="9" t="str">
        <f>IF(排名!H2403=1,增幅!H2404+IF(H2403="",-参数!$B$2-参数!$B$3),"")</f>
        <v/>
      </c>
      <c r="I2404" s="7">
        <f t="shared" si="75"/>
        <v>6.0172835251325516</v>
      </c>
      <c r="J2404" s="9">
        <f>I2404/MAX(I$3:I2404)-1</f>
        <v>0</v>
      </c>
    </row>
    <row r="2405" spans="1:10" x14ac:dyDescent="0.15">
      <c r="A2405" s="6">
        <v>41970</v>
      </c>
      <c r="B2405" s="9">
        <f t="shared" si="74"/>
        <v>1.1178288431061891E-2</v>
      </c>
      <c r="C2405" s="9" t="str">
        <f>IF(排名!C2404=1,增幅!C2405+IF(C2404="",-参数!$B$2-参数!$B$3),"")</f>
        <v/>
      </c>
      <c r="D2405" s="9" t="str">
        <f>IF(排名!D2404=1,增幅!D2405+IF(D2404="",-参数!$B$2-参数!$B$3),"")</f>
        <v/>
      </c>
      <c r="E2405" s="9" t="str">
        <f>IF(排名!E2404=1,增幅!E2405+IF(E2404="",-参数!$B$2-参数!$B$3),"")</f>
        <v/>
      </c>
      <c r="F2405" s="9" t="str">
        <f>IF(排名!F2404=1,增幅!F2405+IF(F2404="",-参数!$B$2-参数!$B$3),"")</f>
        <v/>
      </c>
      <c r="G2405" s="9" t="str">
        <f>IF(排名!G2404=1,增幅!G2405+IF(G2404="",-参数!$B$2-参数!$B$3),"")</f>
        <v/>
      </c>
      <c r="H2405" s="9">
        <f>IF(排名!H2404=1,增幅!H2405+IF(H2404="",-参数!$B$2-参数!$B$3),"")</f>
        <v>1.1178288431061891E-2</v>
      </c>
      <c r="I2405" s="7">
        <f t="shared" si="75"/>
        <v>6.0845464559479598</v>
      </c>
      <c r="J2405" s="9">
        <f>I2405/MAX(I$3:I2405)-1</f>
        <v>0</v>
      </c>
    </row>
    <row r="2406" spans="1:10" x14ac:dyDescent="0.15">
      <c r="A2406" s="6">
        <v>41971</v>
      </c>
      <c r="B2406" s="9">
        <f t="shared" si="74"/>
        <v>8.5811163275951952E-2</v>
      </c>
      <c r="C2406" s="9" t="str">
        <f>IF(排名!C2405=1,增幅!C2406+IF(C2405="",-参数!$B$2-参数!$B$3),"")</f>
        <v/>
      </c>
      <c r="D2406" s="9" t="str">
        <f>IF(排名!D2405=1,增幅!D2406+IF(D2405="",-参数!$B$2-参数!$B$3),"")</f>
        <v/>
      </c>
      <c r="E2406" s="9" t="str">
        <f>IF(排名!E2405=1,增幅!E2406+IF(E2405="",-参数!$B$2-参数!$B$3),"")</f>
        <v/>
      </c>
      <c r="F2406" s="9" t="str">
        <f>IF(排名!F2405=1,增幅!F2406+IF(F2405="",-参数!$B$2-参数!$B$3),"")</f>
        <v/>
      </c>
      <c r="G2406" s="9" t="str">
        <f>IF(排名!G2405=1,增幅!G2406+IF(G2405="",-参数!$B$2-参数!$B$3),"")</f>
        <v/>
      </c>
      <c r="H2406" s="9">
        <f>IF(排名!H2405=1,增幅!H2406+IF(H2405="",-参数!$B$2-参数!$B$3),"")</f>
        <v>8.5811163275951952E-2</v>
      </c>
      <c r="I2406" s="7">
        <f t="shared" si="75"/>
        <v>6.6066684653394248</v>
      </c>
      <c r="J2406" s="9">
        <f>I2406/MAX(I$3:I2406)-1</f>
        <v>0</v>
      </c>
    </row>
    <row r="2407" spans="1:10" x14ac:dyDescent="0.15">
      <c r="A2407" s="6">
        <v>41974</v>
      </c>
      <c r="B2407" s="9">
        <f t="shared" si="74"/>
        <v>-1.8015853951477312E-2</v>
      </c>
      <c r="C2407" s="9" t="str">
        <f>IF(排名!C2406=1,增幅!C2407+IF(C2406="",-参数!$B$2-参数!$B$3),"")</f>
        <v/>
      </c>
      <c r="D2407" s="9" t="str">
        <f>IF(排名!D2406=1,增幅!D2407+IF(D2406="",-参数!$B$2-参数!$B$3),"")</f>
        <v/>
      </c>
      <c r="E2407" s="9" t="str">
        <f>IF(排名!E2406=1,增幅!E2407+IF(E2406="",-参数!$B$2-参数!$B$3),"")</f>
        <v/>
      </c>
      <c r="F2407" s="9" t="str">
        <f>IF(排名!F2406=1,增幅!F2407+IF(F2406="",-参数!$B$2-参数!$B$3),"")</f>
        <v/>
      </c>
      <c r="G2407" s="9" t="str">
        <f>IF(排名!G2406=1,增幅!G2407+IF(G2406="",-参数!$B$2-参数!$B$3),"")</f>
        <v/>
      </c>
      <c r="H2407" s="9">
        <f>IF(排名!H2406=1,增幅!H2407+IF(H2406="",-参数!$B$2-参数!$B$3),"")</f>
        <v>-1.8015853951477312E-2</v>
      </c>
      <c r="I2407" s="7">
        <f t="shared" si="75"/>
        <v>6.487643691162039</v>
      </c>
      <c r="J2407" s="9">
        <f>I2407/MAX(I$3:I2407)-1</f>
        <v>-1.8015853951477312E-2</v>
      </c>
    </row>
    <row r="2408" spans="1:10" x14ac:dyDescent="0.15">
      <c r="A2408" s="6">
        <v>41975</v>
      </c>
      <c r="B2408" s="9">
        <f t="shared" si="74"/>
        <v>5.6017612524461802E-2</v>
      </c>
      <c r="C2408" s="9" t="str">
        <f>IF(排名!C2407=1,增幅!C2408+IF(C2407="",-参数!$B$2-参数!$B$3),"")</f>
        <v/>
      </c>
      <c r="D2408" s="9" t="str">
        <f>IF(排名!D2407=1,增幅!D2408+IF(D2407="",-参数!$B$2-参数!$B$3),"")</f>
        <v/>
      </c>
      <c r="E2408" s="9" t="str">
        <f>IF(排名!E2407=1,增幅!E2408+IF(E2407="",-参数!$B$2-参数!$B$3),"")</f>
        <v/>
      </c>
      <c r="F2408" s="9" t="str">
        <f>IF(排名!F2407=1,增幅!F2408+IF(F2407="",-参数!$B$2-参数!$B$3),"")</f>
        <v/>
      </c>
      <c r="G2408" s="9" t="str">
        <f>IF(排名!G2407=1,增幅!G2408+IF(G2407="",-参数!$B$2-参数!$B$3),"")</f>
        <v/>
      </c>
      <c r="H2408" s="9">
        <f>IF(排名!H2407=1,增幅!H2408+IF(H2407="",-参数!$B$2-参数!$B$3),"")</f>
        <v>5.6017612524461802E-2</v>
      </c>
      <c r="I2408" s="7">
        <f t="shared" si="75"/>
        <v>6.8510660016503229</v>
      </c>
      <c r="J2408" s="9">
        <f>I2408/MAX(I$3:I2408)-1</f>
        <v>0</v>
      </c>
    </row>
    <row r="2409" spans="1:10" x14ac:dyDescent="0.15">
      <c r="A2409" s="6">
        <v>41976</v>
      </c>
      <c r="B2409" s="9">
        <f t="shared" si="74"/>
        <v>-1.6678248783877692E-2</v>
      </c>
      <c r="C2409" s="9" t="str">
        <f>IF(排名!C2408=1,增幅!C2409+IF(C2408="",-参数!$B$2-参数!$B$3),"")</f>
        <v/>
      </c>
      <c r="D2409" s="9" t="str">
        <f>IF(排名!D2408=1,增幅!D2409+IF(D2408="",-参数!$B$2-参数!$B$3),"")</f>
        <v/>
      </c>
      <c r="E2409" s="9" t="str">
        <f>IF(排名!E2408=1,增幅!E2409+IF(E2408="",-参数!$B$2-参数!$B$3),"")</f>
        <v/>
      </c>
      <c r="F2409" s="9" t="str">
        <f>IF(排名!F2408=1,增幅!F2409+IF(F2408="",-参数!$B$2-参数!$B$3),"")</f>
        <v/>
      </c>
      <c r="G2409" s="9" t="str">
        <f>IF(排名!G2408=1,增幅!G2409+IF(G2408="",-参数!$B$2-参数!$B$3),"")</f>
        <v/>
      </c>
      <c r="H2409" s="9">
        <f>IF(排名!H2408=1,增幅!H2409+IF(H2408="",-参数!$B$2-参数!$B$3),"")</f>
        <v>-1.6678248783877692E-2</v>
      </c>
      <c r="I2409" s="7">
        <f t="shared" si="75"/>
        <v>6.7368022184400322</v>
      </c>
      <c r="J2409" s="9">
        <f>I2409/MAX(I$3:I2409)-1</f>
        <v>-1.6678248783877692E-2</v>
      </c>
    </row>
    <row r="2410" spans="1:10" x14ac:dyDescent="0.15">
      <c r="A2410" s="6">
        <v>41977</v>
      </c>
      <c r="B2410" s="9">
        <f t="shared" si="74"/>
        <v>7.3733804475853759E-2</v>
      </c>
      <c r="C2410" s="9" t="str">
        <f>IF(排名!C2409=1,增幅!C2410+IF(C2409="",-参数!$B$2-参数!$B$3),"")</f>
        <v/>
      </c>
      <c r="D2410" s="9" t="str">
        <f>IF(排名!D2409=1,增幅!D2410+IF(D2409="",-参数!$B$2-参数!$B$3),"")</f>
        <v/>
      </c>
      <c r="E2410" s="9" t="str">
        <f>IF(排名!E2409=1,增幅!E2410+IF(E2409="",-参数!$B$2-参数!$B$3),"")</f>
        <v/>
      </c>
      <c r="F2410" s="9" t="str">
        <f>IF(排名!F2409=1,增幅!F2410+IF(F2409="",-参数!$B$2-参数!$B$3),"")</f>
        <v/>
      </c>
      <c r="G2410" s="9" t="str">
        <f>IF(排名!G2409=1,增幅!G2410+IF(G2409="",-参数!$B$2-参数!$B$3),"")</f>
        <v/>
      </c>
      <c r="H2410" s="9">
        <f>IF(排名!H2409=1,增幅!H2410+IF(H2409="",-参数!$B$2-参数!$B$3),"")</f>
        <v>7.3733804475853759E-2</v>
      </c>
      <c r="I2410" s="7">
        <f t="shared" si="75"/>
        <v>7.2335322760069873</v>
      </c>
      <c r="J2410" s="9">
        <f>I2410/MAX(I$3:I2410)-1</f>
        <v>0</v>
      </c>
    </row>
    <row r="2411" spans="1:10" x14ac:dyDescent="0.15">
      <c r="A2411" s="6">
        <v>41978</v>
      </c>
      <c r="B2411" s="9">
        <f t="shared" si="74"/>
        <v>1.8107843137255053E-2</v>
      </c>
      <c r="C2411" s="9">
        <f>IF(排名!C2410=1,增幅!C2411+IF(C2410="",-参数!$B$2-参数!$B$3),"")</f>
        <v>1.8107843137255053E-2</v>
      </c>
      <c r="D2411" s="9" t="str">
        <f>IF(排名!D2410=1,增幅!D2411+IF(D2410="",-参数!$B$2-参数!$B$3),"")</f>
        <v/>
      </c>
      <c r="E2411" s="9" t="str">
        <f>IF(排名!E2410=1,增幅!E2411+IF(E2410="",-参数!$B$2-参数!$B$3),"")</f>
        <v/>
      </c>
      <c r="F2411" s="9" t="str">
        <f>IF(排名!F2410=1,增幅!F2411+IF(F2410="",-参数!$B$2-参数!$B$3),"")</f>
        <v/>
      </c>
      <c r="G2411" s="9" t="str">
        <f>IF(排名!G2410=1,增幅!G2411+IF(G2410="",-参数!$B$2-参数!$B$3),"")</f>
        <v/>
      </c>
      <c r="H2411" s="9" t="str">
        <f>IF(排名!H2410=1,增幅!H2411+IF(H2410="",-参数!$B$2-参数!$B$3),"")</f>
        <v/>
      </c>
      <c r="I2411" s="7">
        <f t="shared" si="75"/>
        <v>7.3645159437891934</v>
      </c>
      <c r="J2411" s="9">
        <f>I2411/MAX(I$3:I2411)-1</f>
        <v>0</v>
      </c>
    </row>
    <row r="2412" spans="1:10" x14ac:dyDescent="0.15">
      <c r="A2412" s="6">
        <v>41981</v>
      </c>
      <c r="B2412" s="9">
        <f t="shared" si="74"/>
        <v>-2.3310023310022521E-3</v>
      </c>
      <c r="C2412" s="9">
        <f>IF(排名!C2411=1,增幅!C2412+IF(C2411="",-参数!$B$2-参数!$B$3),"")</f>
        <v>-2.3310023310022521E-3</v>
      </c>
      <c r="D2412" s="9" t="str">
        <f>IF(排名!D2411=1,增幅!D2412+IF(D2411="",-参数!$B$2-参数!$B$3),"")</f>
        <v/>
      </c>
      <c r="E2412" s="9" t="str">
        <f>IF(排名!E2411=1,增幅!E2412+IF(E2411="",-参数!$B$2-参数!$B$3),"")</f>
        <v/>
      </c>
      <c r="F2412" s="9" t="str">
        <f>IF(排名!F2411=1,增幅!F2412+IF(F2411="",-参数!$B$2-参数!$B$3),"")</f>
        <v/>
      </c>
      <c r="G2412" s="9" t="str">
        <f>IF(排名!G2411=1,增幅!G2412+IF(G2411="",-参数!$B$2-参数!$B$3),"")</f>
        <v/>
      </c>
      <c r="H2412" s="9" t="str">
        <f>IF(排名!H2411=1,增幅!H2412+IF(H2411="",-参数!$B$2-参数!$B$3),"")</f>
        <v/>
      </c>
      <c r="I2412" s="7">
        <f t="shared" si="75"/>
        <v>7.3473492399575173</v>
      </c>
      <c r="J2412" s="9">
        <f>I2412/MAX(I$3:I2412)-1</f>
        <v>-2.3310023310022521E-3</v>
      </c>
    </row>
    <row r="2413" spans="1:10" x14ac:dyDescent="0.15">
      <c r="A2413" s="6">
        <v>41982</v>
      </c>
      <c r="B2413" s="9">
        <f t="shared" si="74"/>
        <v>-9.9883177570093462E-2</v>
      </c>
      <c r="C2413" s="9">
        <f>IF(排名!C2412=1,增幅!C2413+IF(C2412="",-参数!$B$2-参数!$B$3),"")</f>
        <v>-9.9883177570093462E-2</v>
      </c>
      <c r="D2413" s="9" t="str">
        <f>IF(排名!D2412=1,增幅!D2413+IF(D2412="",-参数!$B$2-参数!$B$3),"")</f>
        <v/>
      </c>
      <c r="E2413" s="9" t="str">
        <f>IF(排名!E2412=1,增幅!E2413+IF(E2412="",-参数!$B$2-参数!$B$3),"")</f>
        <v/>
      </c>
      <c r="F2413" s="9" t="str">
        <f>IF(排名!F2412=1,增幅!F2413+IF(F2412="",-参数!$B$2-参数!$B$3),"")</f>
        <v/>
      </c>
      <c r="G2413" s="9" t="str">
        <f>IF(排名!G2412=1,增幅!G2413+IF(G2412="",-参数!$B$2-参数!$B$3),"")</f>
        <v/>
      </c>
      <c r="H2413" s="9" t="str">
        <f>IF(排名!H2412=1,增幅!H2413+IF(H2412="",-参数!$B$2-参数!$B$3),"")</f>
        <v/>
      </c>
      <c r="I2413" s="7">
        <f t="shared" si="75"/>
        <v>6.6134726511533497</v>
      </c>
      <c r="J2413" s="9">
        <f>I2413/MAX(I$3:I2413)-1</f>
        <v>-0.10198135198135194</v>
      </c>
    </row>
    <row r="2414" spans="1:10" x14ac:dyDescent="0.15">
      <c r="A2414" s="6">
        <v>41983</v>
      </c>
      <c r="B2414" s="9">
        <f t="shared" si="74"/>
        <v>2.7255029201816994E-2</v>
      </c>
      <c r="C2414" s="9">
        <f>IF(排名!C2413=1,增幅!C2414+IF(C2413="",-参数!$B$2-参数!$B$3),"")</f>
        <v>2.7255029201816994E-2</v>
      </c>
      <c r="D2414" s="9" t="str">
        <f>IF(排名!D2413=1,增幅!D2414+IF(D2413="",-参数!$B$2-参数!$B$3),"")</f>
        <v/>
      </c>
      <c r="E2414" s="9" t="str">
        <f>IF(排名!E2413=1,增幅!E2414+IF(E2413="",-参数!$B$2-参数!$B$3),"")</f>
        <v/>
      </c>
      <c r="F2414" s="9" t="str">
        <f>IF(排名!F2413=1,增幅!F2414+IF(F2413="",-参数!$B$2-参数!$B$3),"")</f>
        <v/>
      </c>
      <c r="G2414" s="9" t="str">
        <f>IF(排名!G2413=1,增幅!G2414+IF(G2413="",-参数!$B$2-参数!$B$3),"")</f>
        <v/>
      </c>
      <c r="H2414" s="9" t="str">
        <f>IF(排名!H2413=1,增幅!H2414+IF(H2413="",-参数!$B$2-参数!$B$3),"")</f>
        <v/>
      </c>
      <c r="I2414" s="7">
        <f t="shared" si="75"/>
        <v>6.7937230413859524</v>
      </c>
      <c r="J2414" s="9">
        <f>I2414/MAX(I$3:I2414)-1</f>
        <v>-7.7505827505827463E-2</v>
      </c>
    </row>
    <row r="2415" spans="1:10" x14ac:dyDescent="0.15">
      <c r="A2415" s="6">
        <v>41984</v>
      </c>
      <c r="B2415" s="9">
        <f t="shared" si="74"/>
        <v>0</v>
      </c>
      <c r="C2415" s="9">
        <f>IF(排名!C2414=1,增幅!C2415+IF(C2414="",-参数!$B$2-参数!$B$3),"")</f>
        <v>0</v>
      </c>
      <c r="D2415" s="9" t="str">
        <f>IF(排名!D2414=1,增幅!D2415+IF(D2414="",-参数!$B$2-参数!$B$3),"")</f>
        <v/>
      </c>
      <c r="E2415" s="9" t="str">
        <f>IF(排名!E2414=1,增幅!E2415+IF(E2414="",-参数!$B$2-参数!$B$3),"")</f>
        <v/>
      </c>
      <c r="F2415" s="9" t="str">
        <f>IF(排名!F2414=1,增幅!F2415+IF(F2414="",-参数!$B$2-参数!$B$3),"")</f>
        <v/>
      </c>
      <c r="G2415" s="9" t="str">
        <f>IF(排名!G2414=1,增幅!G2415+IF(G2414="",-参数!$B$2-参数!$B$3),"")</f>
        <v/>
      </c>
      <c r="H2415" s="9" t="str">
        <f>IF(排名!H2414=1,增幅!H2415+IF(H2414="",-参数!$B$2-参数!$B$3),"")</f>
        <v/>
      </c>
      <c r="I2415" s="7">
        <f t="shared" si="75"/>
        <v>6.7937230413859524</v>
      </c>
      <c r="J2415" s="9">
        <f>I2415/MAX(I$3:I2415)-1</f>
        <v>-7.7505827505827463E-2</v>
      </c>
    </row>
    <row r="2416" spans="1:10" x14ac:dyDescent="0.15">
      <c r="A2416" s="6">
        <v>41985</v>
      </c>
      <c r="B2416" s="9">
        <f t="shared" si="74"/>
        <v>1.3897662665824484E-2</v>
      </c>
      <c r="C2416" s="9">
        <f>IF(排名!C2415=1,增幅!C2416+IF(C2415="",-参数!$B$2-参数!$B$3),"")</f>
        <v>1.3897662665824484E-2</v>
      </c>
      <c r="D2416" s="9" t="str">
        <f>IF(排名!D2415=1,增幅!D2416+IF(D2415="",-参数!$B$2-参数!$B$3),"")</f>
        <v/>
      </c>
      <c r="E2416" s="9" t="str">
        <f>IF(排名!E2415=1,增幅!E2416+IF(E2415="",-参数!$B$2-参数!$B$3),"")</f>
        <v/>
      </c>
      <c r="F2416" s="9" t="str">
        <f>IF(排名!F2415=1,增幅!F2416+IF(F2415="",-参数!$B$2-参数!$B$3),"")</f>
        <v/>
      </c>
      <c r="G2416" s="9" t="str">
        <f>IF(排名!G2415=1,增幅!G2416+IF(G2415="",-参数!$B$2-参数!$B$3),"")</f>
        <v/>
      </c>
      <c r="H2416" s="9" t="str">
        <f>IF(排名!H2415=1,增幅!H2416+IF(H2415="",-参数!$B$2-参数!$B$3),"")</f>
        <v/>
      </c>
      <c r="I2416" s="7">
        <f t="shared" si="75"/>
        <v>6.8881399124601739</v>
      </c>
      <c r="J2416" s="9">
        <f>I2416/MAX(I$3:I2416)-1</f>
        <v>-6.4685314685314466E-2</v>
      </c>
    </row>
    <row r="2417" spans="1:10" x14ac:dyDescent="0.15">
      <c r="A2417" s="6">
        <v>41988</v>
      </c>
      <c r="B2417" s="9">
        <f t="shared" si="74"/>
        <v>-1.9314641744548333E-2</v>
      </c>
      <c r="C2417" s="9">
        <f>IF(排名!C2416=1,增幅!C2417+IF(C2416="",-参数!$B$2-参数!$B$3),"")</f>
        <v>-1.9314641744548333E-2</v>
      </c>
      <c r="D2417" s="9" t="str">
        <f>IF(排名!D2416=1,增幅!D2417+IF(D2416="",-参数!$B$2-参数!$B$3),"")</f>
        <v/>
      </c>
      <c r="E2417" s="9" t="str">
        <f>IF(排名!E2416=1,增幅!E2417+IF(E2416="",-参数!$B$2-参数!$B$3),"")</f>
        <v/>
      </c>
      <c r="F2417" s="9" t="str">
        <f>IF(排名!F2416=1,增幅!F2417+IF(F2416="",-参数!$B$2-参数!$B$3),"")</f>
        <v/>
      </c>
      <c r="G2417" s="9" t="str">
        <f>IF(排名!G2416=1,增幅!G2417+IF(G2416="",-参数!$B$2-参数!$B$3),"")</f>
        <v/>
      </c>
      <c r="H2417" s="9" t="str">
        <f>IF(排名!H2416=1,增幅!H2417+IF(H2416="",-参数!$B$2-参数!$B$3),"")</f>
        <v/>
      </c>
      <c r="I2417" s="7">
        <f t="shared" si="75"/>
        <v>6.755097957764681</v>
      </c>
      <c r="J2417" s="9">
        <f>I2417/MAX(I$3:I2417)-1</f>
        <v>-8.2750582750582558E-2</v>
      </c>
    </row>
    <row r="2418" spans="1:10" x14ac:dyDescent="0.15">
      <c r="A2418" s="6">
        <v>41989</v>
      </c>
      <c r="B2418" s="9">
        <f t="shared" si="74"/>
        <v>5.209656925031747E-2</v>
      </c>
      <c r="C2418" s="9">
        <f>IF(排名!C2417=1,增幅!C2418+IF(C2417="",-参数!$B$2-参数!$B$3),"")</f>
        <v>5.209656925031747E-2</v>
      </c>
      <c r="D2418" s="9" t="str">
        <f>IF(排名!D2417=1,增幅!D2418+IF(D2417="",-参数!$B$2-参数!$B$3),"")</f>
        <v/>
      </c>
      <c r="E2418" s="9" t="str">
        <f>IF(排名!E2417=1,增幅!E2418+IF(E2417="",-参数!$B$2-参数!$B$3),"")</f>
        <v/>
      </c>
      <c r="F2418" s="9" t="str">
        <f>IF(排名!F2417=1,增幅!F2418+IF(F2417="",-参数!$B$2-参数!$B$3),"")</f>
        <v/>
      </c>
      <c r="G2418" s="9" t="str">
        <f>IF(排名!G2417=1,增幅!G2418+IF(G2417="",-参数!$B$2-参数!$B$3),"")</f>
        <v/>
      </c>
      <c r="H2418" s="9" t="str">
        <f>IF(排名!H2417=1,增幅!H2418+IF(H2417="",-参数!$B$2-参数!$B$3),"")</f>
        <v/>
      </c>
      <c r="I2418" s="7">
        <f t="shared" si="75"/>
        <v>7.1070153863140471</v>
      </c>
      <c r="J2418" s="9">
        <f>I2418/MAX(I$3:I2418)-1</f>
        <v>-3.4965034965034891E-2</v>
      </c>
    </row>
    <row r="2419" spans="1:10" x14ac:dyDescent="0.15">
      <c r="A2419" s="6">
        <v>41990</v>
      </c>
      <c r="B2419" s="9">
        <f t="shared" si="74"/>
        <v>0.10024154589371981</v>
      </c>
      <c r="C2419" s="9">
        <f>IF(排名!C2418=1,增幅!C2419+IF(C2418="",-参数!$B$2-参数!$B$3),"")</f>
        <v>0.10024154589371981</v>
      </c>
      <c r="D2419" s="9" t="str">
        <f>IF(排名!D2418=1,增幅!D2419+IF(D2418="",-参数!$B$2-参数!$B$3),"")</f>
        <v/>
      </c>
      <c r="E2419" s="9" t="str">
        <f>IF(排名!E2418=1,增幅!E2419+IF(E2418="",-参数!$B$2-参数!$B$3),"")</f>
        <v/>
      </c>
      <c r="F2419" s="9" t="str">
        <f>IF(排名!F2418=1,增幅!F2419+IF(F2418="",-参数!$B$2-参数!$B$3),"")</f>
        <v/>
      </c>
      <c r="G2419" s="9" t="str">
        <f>IF(排名!G2418=1,增幅!G2419+IF(G2418="",-参数!$B$2-参数!$B$3),"")</f>
        <v/>
      </c>
      <c r="H2419" s="9" t="str">
        <f>IF(排名!H2418=1,增幅!H2419+IF(H2418="",-参数!$B$2-参数!$B$3),"")</f>
        <v/>
      </c>
      <c r="I2419" s="7">
        <f t="shared" si="75"/>
        <v>7.8194335953286194</v>
      </c>
      <c r="J2419" s="9">
        <f>I2419/MAX(I$3:I2419)-1</f>
        <v>0</v>
      </c>
    </row>
    <row r="2420" spans="1:10" x14ac:dyDescent="0.15">
      <c r="A2420" s="6">
        <v>41991</v>
      </c>
      <c r="B2420" s="9">
        <f t="shared" si="74"/>
        <v>-3.6772777167947246E-2</v>
      </c>
      <c r="C2420" s="9">
        <f>IF(排名!C2419=1,增幅!C2420+IF(C2419="",-参数!$B$2-参数!$B$3),"")</f>
        <v>-3.6772777167947246E-2</v>
      </c>
      <c r="D2420" s="9" t="str">
        <f>IF(排名!D2419=1,增幅!D2420+IF(D2419="",-参数!$B$2-参数!$B$3),"")</f>
        <v/>
      </c>
      <c r="E2420" s="9" t="str">
        <f>IF(排名!E2419=1,增幅!E2420+IF(E2419="",-参数!$B$2-参数!$B$3),"")</f>
        <v/>
      </c>
      <c r="F2420" s="9" t="str">
        <f>IF(排名!F2419=1,增幅!F2420+IF(F2419="",-参数!$B$2-参数!$B$3),"")</f>
        <v/>
      </c>
      <c r="G2420" s="9" t="str">
        <f>IF(排名!G2419=1,增幅!G2420+IF(G2419="",-参数!$B$2-参数!$B$3),"")</f>
        <v/>
      </c>
      <c r="H2420" s="9" t="str">
        <f>IF(排名!H2419=1,增幅!H2420+IF(H2419="",-参数!$B$2-参数!$B$3),"")</f>
        <v/>
      </c>
      <c r="I2420" s="7">
        <f t="shared" si="75"/>
        <v>7.5318913061480393</v>
      </c>
      <c r="J2420" s="9">
        <f>I2420/MAX(I$3:I2420)-1</f>
        <v>-3.6772777167947246E-2</v>
      </c>
    </row>
    <row r="2421" spans="1:10" x14ac:dyDescent="0.15">
      <c r="A2421" s="6">
        <v>41992</v>
      </c>
      <c r="B2421" s="9">
        <f t="shared" si="74"/>
        <v>2.7350427350427475E-2</v>
      </c>
      <c r="C2421" s="9">
        <f>IF(排名!C2420=1,增幅!C2421+IF(C2420="",-参数!$B$2-参数!$B$3),"")</f>
        <v>2.7350427350427475E-2</v>
      </c>
      <c r="D2421" s="9" t="str">
        <f>IF(排名!D2420=1,增幅!D2421+IF(D2420="",-参数!$B$2-参数!$B$3),"")</f>
        <v/>
      </c>
      <c r="E2421" s="9" t="str">
        <f>IF(排名!E2420=1,增幅!E2421+IF(E2420="",-参数!$B$2-参数!$B$3),"")</f>
        <v/>
      </c>
      <c r="F2421" s="9" t="str">
        <f>IF(排名!F2420=1,增幅!F2421+IF(F2420="",-参数!$B$2-参数!$B$3),"")</f>
        <v/>
      </c>
      <c r="G2421" s="9" t="str">
        <f>IF(排名!G2420=1,增幅!G2421+IF(G2420="",-参数!$B$2-参数!$B$3),"")</f>
        <v/>
      </c>
      <c r="H2421" s="9" t="str">
        <f>IF(排名!H2420=1,增幅!H2421+IF(H2420="",-参数!$B$2-参数!$B$3),"")</f>
        <v/>
      </c>
      <c r="I2421" s="7">
        <f t="shared" si="75"/>
        <v>7.7378917521281574</v>
      </c>
      <c r="J2421" s="9">
        <f>I2421/MAX(I$3:I2421)-1</f>
        <v>-1.0428100987925237E-2</v>
      </c>
    </row>
    <row r="2422" spans="1:10" x14ac:dyDescent="0.15">
      <c r="A2422" s="6">
        <v>41995</v>
      </c>
      <c r="B2422" s="9">
        <f t="shared" si="74"/>
        <v>1.6638935108152841E-2</v>
      </c>
      <c r="C2422" s="9">
        <f>IF(排名!C2421=1,增幅!C2422+IF(C2421="",-参数!$B$2-参数!$B$3),"")</f>
        <v>1.6638935108152841E-2</v>
      </c>
      <c r="D2422" s="9" t="str">
        <f>IF(排名!D2421=1,增幅!D2422+IF(D2421="",-参数!$B$2-参数!$B$3),"")</f>
        <v/>
      </c>
      <c r="E2422" s="9" t="str">
        <f>IF(排名!E2421=1,增幅!E2422+IF(E2421="",-参数!$B$2-参数!$B$3),"")</f>
        <v/>
      </c>
      <c r="F2422" s="9" t="str">
        <f>IF(排名!F2421=1,增幅!F2422+IF(F2421="",-参数!$B$2-参数!$B$3),"")</f>
        <v/>
      </c>
      <c r="G2422" s="9" t="str">
        <f>IF(排名!G2421=1,增幅!G2422+IF(G2421="",-参数!$B$2-参数!$B$3),"")</f>
        <v/>
      </c>
      <c r="H2422" s="9" t="str">
        <f>IF(排名!H2421=1,增幅!H2422+IF(H2421="",-参数!$B$2-参数!$B$3),"")</f>
        <v/>
      </c>
      <c r="I2422" s="7">
        <f t="shared" si="75"/>
        <v>7.8666420308657292</v>
      </c>
      <c r="J2422" s="9">
        <f>I2422/MAX(I$3:I2422)-1</f>
        <v>0</v>
      </c>
    </row>
    <row r="2423" spans="1:10" x14ac:dyDescent="0.15">
      <c r="A2423" s="6">
        <v>41996</v>
      </c>
      <c r="B2423" s="9">
        <f t="shared" si="74"/>
        <v>-5.3464266230223489E-2</v>
      </c>
      <c r="C2423" s="9">
        <f>IF(排名!C2422=1,增幅!C2423+IF(C2422="",-参数!$B$2-参数!$B$3),"")</f>
        <v>-5.3464266230223489E-2</v>
      </c>
      <c r="D2423" s="9" t="str">
        <f>IF(排名!D2422=1,增幅!D2423+IF(D2422="",-参数!$B$2-参数!$B$3),"")</f>
        <v/>
      </c>
      <c r="E2423" s="9" t="str">
        <f>IF(排名!E2422=1,增幅!E2423+IF(E2422="",-参数!$B$2-参数!$B$3),"")</f>
        <v/>
      </c>
      <c r="F2423" s="9" t="str">
        <f>IF(排名!F2422=1,增幅!F2423+IF(F2422="",-参数!$B$2-参数!$B$3),"")</f>
        <v/>
      </c>
      <c r="G2423" s="9" t="str">
        <f>IF(排名!G2422=1,增幅!G2423+IF(G2422="",-参数!$B$2-参数!$B$3),"")</f>
        <v/>
      </c>
      <c r="H2423" s="9" t="str">
        <f>IF(排名!H2422=1,增幅!H2423+IF(H2422="",-参数!$B$2-参数!$B$3),"")</f>
        <v/>
      </c>
      <c r="I2423" s="7">
        <f t="shared" si="75"/>
        <v>7.446057786989658</v>
      </c>
      <c r="J2423" s="9">
        <f>I2423/MAX(I$3:I2423)-1</f>
        <v>-5.3464266230223489E-2</v>
      </c>
    </row>
    <row r="2424" spans="1:10" x14ac:dyDescent="0.15">
      <c r="A2424" s="6">
        <v>41997</v>
      </c>
      <c r="B2424" s="9">
        <f t="shared" si="74"/>
        <v>-4.7838616714697468E-2</v>
      </c>
      <c r="C2424" s="9">
        <f>IF(排名!C2423=1,增幅!C2424+IF(C2423="",-参数!$B$2-参数!$B$3),"")</f>
        <v>-4.7838616714697468E-2</v>
      </c>
      <c r="D2424" s="9" t="str">
        <f>IF(排名!D2423=1,增幅!D2424+IF(D2423="",-参数!$B$2-参数!$B$3),"")</f>
        <v/>
      </c>
      <c r="E2424" s="9" t="str">
        <f>IF(排名!E2423=1,增幅!E2424+IF(E2423="",-参数!$B$2-参数!$B$3),"")</f>
        <v/>
      </c>
      <c r="F2424" s="9" t="str">
        <f>IF(排名!F2423=1,增幅!F2424+IF(F2423="",-参数!$B$2-参数!$B$3),"")</f>
        <v/>
      </c>
      <c r="G2424" s="9" t="str">
        <f>IF(排名!G2423=1,增幅!G2424+IF(G2423="",-参数!$B$2-参数!$B$3),"")</f>
        <v/>
      </c>
      <c r="H2424" s="9" t="str">
        <f>IF(排名!H2423=1,增幅!H2424+IF(H2423="",-参数!$B$2-参数!$B$3),"")</f>
        <v/>
      </c>
      <c r="I2424" s="7">
        <f t="shared" si="75"/>
        <v>7.089848682482371</v>
      </c>
      <c r="J2424" s="9">
        <f>I2424/MAX(I$3:I2424)-1</f>
        <v>-9.8745226404800768E-2</v>
      </c>
    </row>
    <row r="2425" spans="1:10" x14ac:dyDescent="0.15">
      <c r="A2425" s="6">
        <v>41998</v>
      </c>
      <c r="B2425" s="9">
        <f t="shared" si="74"/>
        <v>5.9322033898305149E-2</v>
      </c>
      <c r="C2425" s="9">
        <f>IF(排名!C2424=1,增幅!C2425+IF(C2424="",-参数!$B$2-参数!$B$3),"")</f>
        <v>5.9322033898305149E-2</v>
      </c>
      <c r="D2425" s="9" t="str">
        <f>IF(排名!D2424=1,增幅!D2425+IF(D2424="",-参数!$B$2-参数!$B$3),"")</f>
        <v/>
      </c>
      <c r="E2425" s="9" t="str">
        <f>IF(排名!E2424=1,增幅!E2425+IF(E2424="",-参数!$B$2-参数!$B$3),"")</f>
        <v/>
      </c>
      <c r="F2425" s="9" t="str">
        <f>IF(排名!F2424=1,增幅!F2425+IF(F2424="",-参数!$B$2-参数!$B$3),"")</f>
        <v/>
      </c>
      <c r="G2425" s="9" t="str">
        <f>IF(排名!G2424=1,增幅!G2425+IF(G2424="",-参数!$B$2-参数!$B$3),"")</f>
        <v/>
      </c>
      <c r="H2425" s="9" t="str">
        <f>IF(排名!H2424=1,增幅!H2425+IF(H2424="",-参数!$B$2-参数!$B$3),"")</f>
        <v/>
      </c>
      <c r="I2425" s="7">
        <f t="shared" si="75"/>
        <v>7.510432926358444</v>
      </c>
      <c r="J2425" s="9">
        <f>I2425/MAX(I$3:I2425)-1</f>
        <v>-4.5280960174577056E-2</v>
      </c>
    </row>
    <row r="2426" spans="1:10" x14ac:dyDescent="0.15">
      <c r="A2426" s="6">
        <v>41999</v>
      </c>
      <c r="B2426" s="9">
        <f t="shared" si="74"/>
        <v>3.3714285714285808E-2</v>
      </c>
      <c r="C2426" s="9">
        <f>IF(排名!C2425=1,增幅!C2426+IF(C2425="",-参数!$B$2-参数!$B$3),"")</f>
        <v>3.3714285714285808E-2</v>
      </c>
      <c r="D2426" s="9" t="str">
        <f>IF(排名!D2425=1,增幅!D2426+IF(D2425="",-参数!$B$2-参数!$B$3),"")</f>
        <v/>
      </c>
      <c r="E2426" s="9" t="str">
        <f>IF(排名!E2425=1,增幅!E2426+IF(E2425="",-参数!$B$2-参数!$B$3),"")</f>
        <v/>
      </c>
      <c r="F2426" s="9" t="str">
        <f>IF(排名!F2425=1,增幅!F2426+IF(F2425="",-参数!$B$2-参数!$B$3),"")</f>
        <v/>
      </c>
      <c r="G2426" s="9" t="str">
        <f>IF(排名!G2425=1,增幅!G2426+IF(G2425="",-参数!$B$2-参数!$B$3),"")</f>
        <v/>
      </c>
      <c r="H2426" s="9" t="str">
        <f>IF(排名!H2425=1,增幅!H2426+IF(H2425="",-参数!$B$2-参数!$B$3),"")</f>
        <v/>
      </c>
      <c r="I2426" s="7">
        <f t="shared" si="75"/>
        <v>7.7636418078756719</v>
      </c>
      <c r="J2426" s="9">
        <f>I2426/MAX(I$3:I2426)-1</f>
        <v>-1.3093289689034227E-2</v>
      </c>
    </row>
    <row r="2427" spans="1:10" x14ac:dyDescent="0.15">
      <c r="A2427" s="6">
        <v>42002</v>
      </c>
      <c r="B2427" s="9">
        <f t="shared" si="74"/>
        <v>-1.7136539524599148E-2</v>
      </c>
      <c r="C2427" s="9">
        <f>IF(排名!C2426=1,增幅!C2427+IF(C2426="",-参数!$B$2-参数!$B$3),"")</f>
        <v>-1.7136539524599148E-2</v>
      </c>
      <c r="D2427" s="9" t="str">
        <f>IF(排名!D2426=1,增幅!D2427+IF(D2426="",-参数!$B$2-参数!$B$3),"")</f>
        <v/>
      </c>
      <c r="E2427" s="9" t="str">
        <f>IF(排名!E2426=1,增幅!E2427+IF(E2426="",-参数!$B$2-参数!$B$3),"")</f>
        <v/>
      </c>
      <c r="F2427" s="9" t="str">
        <f>IF(排名!F2426=1,增幅!F2427+IF(F2426="",-参数!$B$2-参数!$B$3),"")</f>
        <v/>
      </c>
      <c r="G2427" s="9" t="str">
        <f>IF(排名!G2426=1,增幅!G2427+IF(G2426="",-参数!$B$2-参数!$B$3),"")</f>
        <v/>
      </c>
      <c r="H2427" s="9" t="str">
        <f>IF(排名!H2426=1,增幅!H2427+IF(H2426="",-参数!$B$2-参数!$B$3),"")</f>
        <v/>
      </c>
      <c r="I2427" s="7">
        <f t="shared" si="75"/>
        <v>7.63059985318018</v>
      </c>
      <c r="J2427" s="9">
        <f>I2427/MAX(I$3:I2427)-1</f>
        <v>-3.0005455537370218E-2</v>
      </c>
    </row>
    <row r="2428" spans="1:10" x14ac:dyDescent="0.15">
      <c r="A2428" s="6">
        <v>42003</v>
      </c>
      <c r="B2428" s="9">
        <f t="shared" si="74"/>
        <v>2.0809898762654599E-2</v>
      </c>
      <c r="C2428" s="9">
        <f>IF(排名!C2427=1,增幅!C2428+IF(C2427="",-参数!$B$2-参数!$B$3),"")</f>
        <v>2.0809898762654599E-2</v>
      </c>
      <c r="D2428" s="9" t="str">
        <f>IF(排名!D2427=1,增幅!D2428+IF(D2427="",-参数!$B$2-参数!$B$3),"")</f>
        <v/>
      </c>
      <c r="E2428" s="9" t="str">
        <f>IF(排名!E2427=1,增幅!E2428+IF(E2427="",-参数!$B$2-参数!$B$3),"")</f>
        <v/>
      </c>
      <c r="F2428" s="9" t="str">
        <f>IF(排名!F2427=1,增幅!F2428+IF(F2427="",-参数!$B$2-参数!$B$3),"")</f>
        <v/>
      </c>
      <c r="G2428" s="9" t="str">
        <f>IF(排名!G2427=1,增幅!G2428+IF(G2427="",-参数!$B$2-参数!$B$3),"")</f>
        <v/>
      </c>
      <c r="H2428" s="9" t="str">
        <f>IF(排名!H2427=1,增幅!H2428+IF(H2427="",-参数!$B$2-参数!$B$3),"")</f>
        <v/>
      </c>
      <c r="I2428" s="7">
        <f t="shared" si="75"/>
        <v>7.7893918636231865</v>
      </c>
      <c r="J2428" s="9">
        <f>I2428/MAX(I$3:I2428)-1</f>
        <v>-9.8199672667755866E-3</v>
      </c>
    </row>
    <row r="2429" spans="1:10" x14ac:dyDescent="0.15">
      <c r="A2429" s="6">
        <v>42004</v>
      </c>
      <c r="B2429" s="9">
        <f t="shared" si="74"/>
        <v>2.1487603305785141E-2</v>
      </c>
      <c r="C2429" s="9">
        <f>IF(排名!C2428=1,增幅!C2429+IF(C2428="",-参数!$B$2-参数!$B$3),"")</f>
        <v>2.1487603305785141E-2</v>
      </c>
      <c r="D2429" s="9" t="str">
        <f>IF(排名!D2428=1,增幅!D2429+IF(D2428="",-参数!$B$2-参数!$B$3),"")</f>
        <v/>
      </c>
      <c r="E2429" s="9" t="str">
        <f>IF(排名!E2428=1,增幅!E2429+IF(E2428="",-参数!$B$2-参数!$B$3),"")</f>
        <v/>
      </c>
      <c r="F2429" s="9" t="str">
        <f>IF(排名!F2428=1,增幅!F2429+IF(F2428="",-参数!$B$2-参数!$B$3),"")</f>
        <v/>
      </c>
      <c r="G2429" s="9" t="str">
        <f>IF(排名!G2428=1,增幅!G2429+IF(G2428="",-参数!$B$2-参数!$B$3),"")</f>
        <v/>
      </c>
      <c r="H2429" s="9" t="str">
        <f>IF(排名!H2428=1,增幅!H2429+IF(H2428="",-参数!$B$2-参数!$B$3),"")</f>
        <v/>
      </c>
      <c r="I2429" s="7">
        <f t="shared" si="75"/>
        <v>7.9567672259820323</v>
      </c>
      <c r="J2429" s="9">
        <f>I2429/MAX(I$3:I2429)-1</f>
        <v>0</v>
      </c>
    </row>
    <row r="2430" spans="1:10" x14ac:dyDescent="0.15">
      <c r="A2430" s="6">
        <v>42009</v>
      </c>
      <c r="B2430" s="9">
        <f t="shared" si="74"/>
        <v>-1.6181229773462036E-3</v>
      </c>
      <c r="C2430" s="9">
        <f>IF(排名!C2429=1,增幅!C2430+IF(C2429="",-参数!$B$2-参数!$B$3),"")</f>
        <v>-1.6181229773462036E-3</v>
      </c>
      <c r="D2430" s="9" t="str">
        <f>IF(排名!D2429=1,增幅!D2430+IF(D2429="",-参数!$B$2-参数!$B$3),"")</f>
        <v/>
      </c>
      <c r="E2430" s="9" t="str">
        <f>IF(排名!E2429=1,增幅!E2430+IF(E2429="",-参数!$B$2-参数!$B$3),"")</f>
        <v/>
      </c>
      <c r="F2430" s="9" t="str">
        <f>IF(排名!F2429=1,增幅!F2430+IF(F2429="",-参数!$B$2-参数!$B$3),"")</f>
        <v/>
      </c>
      <c r="G2430" s="9" t="str">
        <f>IF(排名!G2429=1,增幅!G2430+IF(G2429="",-参数!$B$2-参数!$B$3),"")</f>
        <v/>
      </c>
      <c r="H2430" s="9" t="str">
        <f>IF(排名!H2429=1,增幅!H2430+IF(H2429="",-参数!$B$2-参数!$B$3),"")</f>
        <v/>
      </c>
      <c r="I2430" s="7">
        <f t="shared" si="75"/>
        <v>7.9438921981082755</v>
      </c>
      <c r="J2430" s="9">
        <f>I2430/MAX(I$3:I2430)-1</f>
        <v>-1.6181229773462036E-3</v>
      </c>
    </row>
    <row r="2431" spans="1:10" x14ac:dyDescent="0.15">
      <c r="A2431" s="6">
        <v>42010</v>
      </c>
      <c r="B2431" s="9">
        <f t="shared" si="74"/>
        <v>-1.9448946515397192E-2</v>
      </c>
      <c r="C2431" s="9">
        <f>IF(排名!C2430=1,增幅!C2431+IF(C2430="",-参数!$B$2-参数!$B$3),"")</f>
        <v>-1.9448946515397192E-2</v>
      </c>
      <c r="D2431" s="9" t="str">
        <f>IF(排名!D2430=1,增幅!D2431+IF(D2430="",-参数!$B$2-参数!$B$3),"")</f>
        <v/>
      </c>
      <c r="E2431" s="9" t="str">
        <f>IF(排名!E2430=1,增幅!E2431+IF(E2430="",-参数!$B$2-参数!$B$3),"")</f>
        <v/>
      </c>
      <c r="F2431" s="9" t="str">
        <f>IF(排名!F2430=1,增幅!F2431+IF(F2430="",-参数!$B$2-参数!$B$3),"")</f>
        <v/>
      </c>
      <c r="G2431" s="9" t="str">
        <f>IF(排名!G2430=1,增幅!G2431+IF(G2430="",-参数!$B$2-参数!$B$3),"")</f>
        <v/>
      </c>
      <c r="H2431" s="9" t="str">
        <f>IF(排名!H2430=1,增幅!H2431+IF(H2430="",-参数!$B$2-参数!$B$3),"")</f>
        <v/>
      </c>
      <c r="I2431" s="7">
        <f t="shared" si="75"/>
        <v>7.7893918636231865</v>
      </c>
      <c r="J2431" s="9">
        <f>I2431/MAX(I$3:I2431)-1</f>
        <v>-2.1035598705501646E-2</v>
      </c>
    </row>
    <row r="2432" spans="1:10" x14ac:dyDescent="0.15">
      <c r="A2432" s="6">
        <v>42011</v>
      </c>
      <c r="B2432" s="9">
        <f t="shared" si="74"/>
        <v>-9.91735537190086E-3</v>
      </c>
      <c r="C2432" s="9">
        <f>IF(排名!C2431=1,增幅!C2432+IF(C2431="",-参数!$B$2-参数!$B$3),"")</f>
        <v>-9.91735537190086E-3</v>
      </c>
      <c r="D2432" s="9" t="str">
        <f>IF(排名!D2431=1,增幅!D2432+IF(D2431="",-参数!$B$2-参数!$B$3),"")</f>
        <v/>
      </c>
      <c r="E2432" s="9" t="str">
        <f>IF(排名!E2431=1,增幅!E2432+IF(E2431="",-参数!$B$2-参数!$B$3),"")</f>
        <v/>
      </c>
      <c r="F2432" s="9" t="str">
        <f>IF(排名!F2431=1,增幅!F2432+IF(F2431="",-参数!$B$2-参数!$B$3),"")</f>
        <v/>
      </c>
      <c r="G2432" s="9" t="str">
        <f>IF(排名!G2431=1,增幅!G2432+IF(G2431="",-参数!$B$2-参数!$B$3),"")</f>
        <v/>
      </c>
      <c r="H2432" s="9" t="str">
        <f>IF(排名!H2431=1,增幅!H2432+IF(H2431="",-参数!$B$2-参数!$B$3),"")</f>
        <v/>
      </c>
      <c r="I2432" s="7">
        <f t="shared" si="75"/>
        <v>7.712141696380642</v>
      </c>
      <c r="J2432" s="9">
        <f>I2432/MAX(I$3:I2432)-1</f>
        <v>-3.0744336569579422E-2</v>
      </c>
    </row>
    <row r="2433" spans="1:10" x14ac:dyDescent="0.15">
      <c r="A2433" s="6">
        <v>42012</v>
      </c>
      <c r="B2433" s="9">
        <f t="shared" si="74"/>
        <v>-3.7840845854201444E-2</v>
      </c>
      <c r="C2433" s="9">
        <f>IF(排名!C2432=1,增幅!C2433+IF(C2432="",-参数!$B$2-参数!$B$3),"")</f>
        <v>-3.7840845854201444E-2</v>
      </c>
      <c r="D2433" s="9" t="str">
        <f>IF(排名!D2432=1,增幅!D2433+IF(D2432="",-参数!$B$2-参数!$B$3),"")</f>
        <v/>
      </c>
      <c r="E2433" s="9" t="str">
        <f>IF(排名!E2432=1,增幅!E2433+IF(E2432="",-参数!$B$2-参数!$B$3),"")</f>
        <v/>
      </c>
      <c r="F2433" s="9" t="str">
        <f>IF(排名!F2432=1,增幅!F2433+IF(F2432="",-参数!$B$2-参数!$B$3),"")</f>
        <v/>
      </c>
      <c r="G2433" s="9" t="str">
        <f>IF(排名!G2432=1,增幅!G2433+IF(G2432="",-参数!$B$2-参数!$B$3),"")</f>
        <v/>
      </c>
      <c r="H2433" s="9" t="str">
        <f>IF(排名!H2432=1,增幅!H2433+IF(H2432="",-参数!$B$2-参数!$B$3),"")</f>
        <v/>
      </c>
      <c r="I2433" s="7">
        <f t="shared" si="75"/>
        <v>7.4203077312421426</v>
      </c>
      <c r="J2433" s="9">
        <f>I2433/MAX(I$3:I2433)-1</f>
        <v>-6.7421790722761665E-2</v>
      </c>
    </row>
    <row r="2434" spans="1:10" x14ac:dyDescent="0.15">
      <c r="A2434" s="6">
        <v>42013</v>
      </c>
      <c r="B2434" s="9">
        <f t="shared" si="74"/>
        <v>1.2724117987276129E-2</v>
      </c>
      <c r="C2434" s="9">
        <f>IF(排名!C2433=1,增幅!C2434+IF(C2433="",-参数!$B$2-参数!$B$3),"")</f>
        <v>1.2724117987276129E-2</v>
      </c>
      <c r="D2434" s="9" t="str">
        <f>IF(排名!D2433=1,增幅!D2434+IF(D2433="",-参数!$B$2-参数!$B$3),"")</f>
        <v/>
      </c>
      <c r="E2434" s="9" t="str">
        <f>IF(排名!E2433=1,增幅!E2434+IF(E2433="",-参数!$B$2-参数!$B$3),"")</f>
        <v/>
      </c>
      <c r="F2434" s="9" t="str">
        <f>IF(排名!F2433=1,增幅!F2434+IF(F2433="",-参数!$B$2-参数!$B$3),"")</f>
        <v/>
      </c>
      <c r="G2434" s="9" t="str">
        <f>IF(排名!G2433=1,增幅!G2434+IF(G2433="",-参数!$B$2-参数!$B$3),"")</f>
        <v/>
      </c>
      <c r="H2434" s="9" t="str">
        <f>IF(排名!H2433=1,增幅!H2434+IF(H2433="",-参数!$B$2-参数!$B$3),"")</f>
        <v/>
      </c>
      <c r="I2434" s="7">
        <f t="shared" si="75"/>
        <v>7.514724602316365</v>
      </c>
      <c r="J2434" s="9">
        <f>I2434/MAX(I$3:I2434)-1</f>
        <v>-5.5555555555555469E-2</v>
      </c>
    </row>
    <row r="2435" spans="1:10" x14ac:dyDescent="0.15">
      <c r="A2435" s="6">
        <v>42016</v>
      </c>
      <c r="B2435" s="9">
        <f t="shared" si="74"/>
        <v>-2.7412906910336932E-2</v>
      </c>
      <c r="C2435" s="9">
        <f>IF(排名!C2434=1,增幅!C2435+IF(C2434="",-参数!$B$2-参数!$B$3),"")</f>
        <v>-2.7412906910336932E-2</v>
      </c>
      <c r="D2435" s="9" t="str">
        <f>IF(排名!D2434=1,增幅!D2435+IF(D2434="",-参数!$B$2-参数!$B$3),"")</f>
        <v/>
      </c>
      <c r="E2435" s="9" t="str">
        <f>IF(排名!E2434=1,增幅!E2435+IF(E2434="",-参数!$B$2-参数!$B$3),"")</f>
        <v/>
      </c>
      <c r="F2435" s="9" t="str">
        <f>IF(排名!F2434=1,增幅!F2435+IF(F2434="",-参数!$B$2-参数!$B$3),"")</f>
        <v/>
      </c>
      <c r="G2435" s="9" t="str">
        <f>IF(排名!G2434=1,增幅!G2435+IF(G2434="",-参数!$B$2-参数!$B$3),"")</f>
        <v/>
      </c>
      <c r="H2435" s="9" t="str">
        <f>IF(排名!H2434=1,增幅!H2435+IF(H2434="",-参数!$B$2-参数!$B$3),"")</f>
        <v/>
      </c>
      <c r="I2435" s="7">
        <f t="shared" si="75"/>
        <v>7.3087241563362477</v>
      </c>
      <c r="J2435" s="9">
        <f>I2435/MAX(I$3:I2435)-1</f>
        <v>-8.1445523193095837E-2</v>
      </c>
    </row>
    <row r="2436" spans="1:10" x14ac:dyDescent="0.15">
      <c r="A2436" s="6">
        <v>42017</v>
      </c>
      <c r="B2436" s="9">
        <f t="shared" ref="B2436:B2499" si="76">IFERROR(AVERAGE(C2436:H2436),0)</f>
        <v>-1.4092777451556238E-2</v>
      </c>
      <c r="C2436" s="9">
        <f>IF(排名!C2435=1,增幅!C2436+IF(C2435="",-参数!$B$2-参数!$B$3),"")</f>
        <v>-1.4092777451556238E-2</v>
      </c>
      <c r="D2436" s="9" t="str">
        <f>IF(排名!D2435=1,增幅!D2436+IF(D2435="",-参数!$B$2-参数!$B$3),"")</f>
        <v/>
      </c>
      <c r="E2436" s="9" t="str">
        <f>IF(排名!E2435=1,增幅!E2436+IF(E2435="",-参数!$B$2-参数!$B$3),"")</f>
        <v/>
      </c>
      <c r="F2436" s="9" t="str">
        <f>IF(排名!F2435=1,增幅!F2436+IF(F2435="",-参数!$B$2-参数!$B$3),"")</f>
        <v/>
      </c>
      <c r="G2436" s="9" t="str">
        <f>IF(排名!G2435=1,增幅!G2436+IF(G2435="",-参数!$B$2-参数!$B$3),"")</f>
        <v/>
      </c>
      <c r="H2436" s="9" t="str">
        <f>IF(排名!H2435=1,增幅!H2436+IF(H2435="",-参数!$B$2-参数!$B$3),"")</f>
        <v/>
      </c>
      <c r="I2436" s="7">
        <f t="shared" ref="I2436:I2499" si="77">I2435*(1+B2436)</f>
        <v>7.2057239333461878</v>
      </c>
      <c r="J2436" s="9">
        <f>I2436/MAX(I$3:I2436)-1</f>
        <v>-9.4390507011866243E-2</v>
      </c>
    </row>
    <row r="2437" spans="1:10" x14ac:dyDescent="0.15">
      <c r="A2437" s="6">
        <v>42018</v>
      </c>
      <c r="B2437" s="9">
        <f t="shared" si="76"/>
        <v>7.7427039904707229E-3</v>
      </c>
      <c r="C2437" s="9">
        <f>IF(排名!C2436=1,增幅!C2437+IF(C2436="",-参数!$B$2-参数!$B$3),"")</f>
        <v>7.7427039904707229E-3</v>
      </c>
      <c r="D2437" s="9" t="str">
        <f>IF(排名!D2436=1,增幅!D2437+IF(D2436="",-参数!$B$2-参数!$B$3),"")</f>
        <v/>
      </c>
      <c r="E2437" s="9" t="str">
        <f>IF(排名!E2436=1,增幅!E2437+IF(E2436="",-参数!$B$2-参数!$B$3),"")</f>
        <v/>
      </c>
      <c r="F2437" s="9" t="str">
        <f>IF(排名!F2436=1,增幅!F2437+IF(F2436="",-参数!$B$2-参数!$B$3),"")</f>
        <v/>
      </c>
      <c r="G2437" s="9" t="str">
        <f>IF(排名!G2436=1,增幅!G2437+IF(G2436="",-参数!$B$2-参数!$B$3),"")</f>
        <v/>
      </c>
      <c r="H2437" s="9" t="str">
        <f>IF(排名!H2436=1,增幅!H2437+IF(H2436="",-参数!$B$2-参数!$B$3),"")</f>
        <v/>
      </c>
      <c r="I2437" s="7">
        <f t="shared" si="77"/>
        <v>7.2615157207991379</v>
      </c>
      <c r="J2437" s="9">
        <f>I2437/MAX(I$3:I2437)-1</f>
        <v>-8.7378640776698879E-2</v>
      </c>
    </row>
    <row r="2438" spans="1:10" x14ac:dyDescent="0.15">
      <c r="A2438" s="6">
        <v>42019</v>
      </c>
      <c r="B2438" s="9">
        <f t="shared" si="76"/>
        <v>3.3096926713947816E-2</v>
      </c>
      <c r="C2438" s="9">
        <f>IF(排名!C2437=1,增幅!C2438+IF(C2437="",-参数!$B$2-参数!$B$3),"")</f>
        <v>3.3096926713947816E-2</v>
      </c>
      <c r="D2438" s="9" t="str">
        <f>IF(排名!D2437=1,增幅!D2438+IF(D2437="",-参数!$B$2-参数!$B$3),"")</f>
        <v/>
      </c>
      <c r="E2438" s="9" t="str">
        <f>IF(排名!E2437=1,增幅!E2438+IF(E2437="",-参数!$B$2-参数!$B$3),"")</f>
        <v/>
      </c>
      <c r="F2438" s="9" t="str">
        <f>IF(排名!F2437=1,增幅!F2438+IF(F2437="",-参数!$B$2-参数!$B$3),"")</f>
        <v/>
      </c>
      <c r="G2438" s="9" t="str">
        <f>IF(排名!G2437=1,增幅!G2438+IF(G2437="",-参数!$B$2-参数!$B$3),"")</f>
        <v/>
      </c>
      <c r="H2438" s="9" t="str">
        <f>IF(排名!H2437=1,增幅!H2438+IF(H2437="",-参数!$B$2-参数!$B$3),"")</f>
        <v/>
      </c>
      <c r="I2438" s="7">
        <f t="shared" si="77"/>
        <v>7.5018495744426072</v>
      </c>
      <c r="J2438" s="9">
        <f>I2438/MAX(I$3:I2438)-1</f>
        <v>-5.7173678532901784E-2</v>
      </c>
    </row>
    <row r="2439" spans="1:10" x14ac:dyDescent="0.15">
      <c r="A2439" s="6">
        <v>42020</v>
      </c>
      <c r="B2439" s="9">
        <f t="shared" si="76"/>
        <v>0</v>
      </c>
      <c r="C2439" s="9">
        <f>IF(排名!C2438=1,增幅!C2439+IF(C2438="",-参数!$B$2-参数!$B$3),"")</f>
        <v>0</v>
      </c>
      <c r="D2439" s="9" t="str">
        <f>IF(排名!D2438=1,增幅!D2439+IF(D2438="",-参数!$B$2-参数!$B$3),"")</f>
        <v/>
      </c>
      <c r="E2439" s="9" t="str">
        <f>IF(排名!E2438=1,增幅!E2439+IF(E2438="",-参数!$B$2-参数!$B$3),"")</f>
        <v/>
      </c>
      <c r="F2439" s="9" t="str">
        <f>IF(排名!F2438=1,增幅!F2439+IF(F2438="",-参数!$B$2-参数!$B$3),"")</f>
        <v/>
      </c>
      <c r="G2439" s="9" t="str">
        <f>IF(排名!G2438=1,增幅!G2439+IF(G2438="",-参数!$B$2-参数!$B$3),"")</f>
        <v/>
      </c>
      <c r="H2439" s="9" t="str">
        <f>IF(排名!H2438=1,增幅!H2439+IF(H2438="",-参数!$B$2-参数!$B$3),"")</f>
        <v/>
      </c>
      <c r="I2439" s="7">
        <f t="shared" si="77"/>
        <v>7.5018495744426072</v>
      </c>
      <c r="J2439" s="9">
        <f>I2439/MAX(I$3:I2439)-1</f>
        <v>-5.7173678532901784E-2</v>
      </c>
    </row>
    <row r="2440" spans="1:10" x14ac:dyDescent="0.15">
      <c r="A2440" s="6">
        <v>42023</v>
      </c>
      <c r="B2440" s="9">
        <f t="shared" si="76"/>
        <v>-9.9542334096109797E-2</v>
      </c>
      <c r="C2440" s="9">
        <f>IF(排名!C2439=1,增幅!C2440+IF(C2439="",-参数!$B$2-参数!$B$3),"")</f>
        <v>-9.9542334096109797E-2</v>
      </c>
      <c r="D2440" s="9" t="str">
        <f>IF(排名!D2439=1,增幅!D2440+IF(D2439="",-参数!$B$2-参数!$B$3),"")</f>
        <v/>
      </c>
      <c r="E2440" s="9" t="str">
        <f>IF(排名!E2439=1,增幅!E2440+IF(E2439="",-参数!$B$2-参数!$B$3),"")</f>
        <v/>
      </c>
      <c r="F2440" s="9" t="str">
        <f>IF(排名!F2439=1,增幅!F2440+IF(F2439="",-参数!$B$2-参数!$B$3),"")</f>
        <v/>
      </c>
      <c r="G2440" s="9" t="str">
        <f>IF(排名!G2439=1,增幅!G2440+IF(G2439="",-参数!$B$2-参数!$B$3),"")</f>
        <v/>
      </c>
      <c r="H2440" s="9" t="str">
        <f>IF(排名!H2439=1,增幅!H2440+IF(H2439="",-参数!$B$2-参数!$B$3),"")</f>
        <v/>
      </c>
      <c r="I2440" s="7">
        <f t="shared" si="77"/>
        <v>6.7550979577646819</v>
      </c>
      <c r="J2440" s="9">
        <f>I2440/MAX(I$3:I2440)-1</f>
        <v>-0.15102481121898592</v>
      </c>
    </row>
    <row r="2441" spans="1:10" x14ac:dyDescent="0.15">
      <c r="A2441" s="6">
        <v>42024</v>
      </c>
      <c r="B2441" s="9">
        <f t="shared" si="76"/>
        <v>1.9695044472681111E-2</v>
      </c>
      <c r="C2441" s="9">
        <f>IF(排名!C2440=1,增幅!C2441+IF(C2440="",-参数!$B$2-参数!$B$3),"")</f>
        <v>1.9695044472681111E-2</v>
      </c>
      <c r="D2441" s="9" t="str">
        <f>IF(排名!D2440=1,增幅!D2441+IF(D2440="",-参数!$B$2-参数!$B$3),"")</f>
        <v/>
      </c>
      <c r="E2441" s="9" t="str">
        <f>IF(排名!E2440=1,增幅!E2441+IF(E2440="",-参数!$B$2-参数!$B$3),"")</f>
        <v/>
      </c>
      <c r="F2441" s="9" t="str">
        <f>IF(排名!F2440=1,增幅!F2441+IF(F2440="",-参数!$B$2-参数!$B$3),"")</f>
        <v/>
      </c>
      <c r="G2441" s="9" t="str">
        <f>IF(排名!G2440=1,增幅!G2441+IF(G2440="",-参数!$B$2-参数!$B$3),"")</f>
        <v/>
      </c>
      <c r="H2441" s="9" t="str">
        <f>IF(排名!H2440=1,增幅!H2441+IF(H2440="",-参数!$B$2-参数!$B$3),"")</f>
        <v/>
      </c>
      <c r="I2441" s="7">
        <f t="shared" si="77"/>
        <v>6.8881399124601748</v>
      </c>
      <c r="J2441" s="9">
        <f>I2441/MAX(I$3:I2441)-1</f>
        <v>-0.134304207119741</v>
      </c>
    </row>
    <row r="2442" spans="1:10" x14ac:dyDescent="0.15">
      <c r="A2442" s="6">
        <v>42025</v>
      </c>
      <c r="B2442" s="9">
        <f t="shared" si="76"/>
        <v>6.230529595015577E-2</v>
      </c>
      <c r="C2442" s="9">
        <f>IF(排名!C2441=1,增幅!C2442+IF(C2441="",-参数!$B$2-参数!$B$3),"")</f>
        <v>6.230529595015577E-2</v>
      </c>
      <c r="D2442" s="9" t="str">
        <f>IF(排名!D2441=1,增幅!D2442+IF(D2441="",-参数!$B$2-参数!$B$3),"")</f>
        <v/>
      </c>
      <c r="E2442" s="9" t="str">
        <f>IF(排名!E2441=1,增幅!E2442+IF(E2441="",-参数!$B$2-参数!$B$3),"")</f>
        <v/>
      </c>
      <c r="F2442" s="9" t="str">
        <f>IF(排名!F2441=1,增幅!F2442+IF(F2441="",-参数!$B$2-参数!$B$3),"")</f>
        <v/>
      </c>
      <c r="G2442" s="9" t="str">
        <f>IF(排名!G2441=1,增幅!G2442+IF(G2441="",-参数!$B$2-参数!$B$3),"")</f>
        <v/>
      </c>
      <c r="H2442" s="9" t="str">
        <f>IF(排名!H2441=1,增幅!H2442+IF(H2441="",-参数!$B$2-参数!$B$3),"")</f>
        <v/>
      </c>
      <c r="I2442" s="7">
        <f t="shared" si="77"/>
        <v>7.3173075082520862</v>
      </c>
      <c r="J2442" s="9">
        <f>I2442/MAX(I$3:I2442)-1</f>
        <v>-8.0366774541531627E-2</v>
      </c>
    </row>
    <row r="2443" spans="1:10" x14ac:dyDescent="0.15">
      <c r="A2443" s="6">
        <v>42026</v>
      </c>
      <c r="B2443" s="9">
        <f t="shared" si="76"/>
        <v>-7.6246334310849928E-3</v>
      </c>
      <c r="C2443" s="9">
        <f>IF(排名!C2442=1,增幅!C2443+IF(C2442="",-参数!$B$2-参数!$B$3),"")</f>
        <v>-7.6246334310849928E-3</v>
      </c>
      <c r="D2443" s="9" t="str">
        <f>IF(排名!D2442=1,增幅!D2443+IF(D2442="",-参数!$B$2-参数!$B$3),"")</f>
        <v/>
      </c>
      <c r="E2443" s="9" t="str">
        <f>IF(排名!E2442=1,增幅!E2443+IF(E2442="",-参数!$B$2-参数!$B$3),"")</f>
        <v/>
      </c>
      <c r="F2443" s="9" t="str">
        <f>IF(排名!F2442=1,增幅!F2443+IF(F2442="",-参数!$B$2-参数!$B$3),"")</f>
        <v/>
      </c>
      <c r="G2443" s="9" t="str">
        <f>IF(排名!G2442=1,增幅!G2443+IF(G2442="",-参数!$B$2-参数!$B$3),"")</f>
        <v/>
      </c>
      <c r="H2443" s="9" t="str">
        <f>IF(排名!H2442=1,增幅!H2443+IF(H2442="",-参数!$B$2-参数!$B$3),"")</f>
        <v/>
      </c>
      <c r="I2443" s="7">
        <f t="shared" si="77"/>
        <v>7.2615157207991379</v>
      </c>
      <c r="J2443" s="9">
        <f>I2443/MAX(I$3:I2443)-1</f>
        <v>-8.7378640776698879E-2</v>
      </c>
    </row>
    <row r="2444" spans="1:10" x14ac:dyDescent="0.15">
      <c r="A2444" s="6">
        <v>42027</v>
      </c>
      <c r="B2444" s="9">
        <f t="shared" si="76"/>
        <v>7.6832151300236795E-3</v>
      </c>
      <c r="C2444" s="9">
        <f>IF(排名!C2443=1,增幅!C2444+IF(C2443="",-参数!$B$2-参数!$B$3),"")</f>
        <v>7.6832151300236795E-3</v>
      </c>
      <c r="D2444" s="9" t="str">
        <f>IF(排名!D2443=1,增幅!D2444+IF(D2443="",-参数!$B$2-参数!$B$3),"")</f>
        <v/>
      </c>
      <c r="E2444" s="9" t="str">
        <f>IF(排名!E2443=1,增幅!E2444+IF(E2443="",-参数!$B$2-参数!$B$3),"")</f>
        <v/>
      </c>
      <c r="F2444" s="9" t="str">
        <f>IF(排名!F2443=1,增幅!F2444+IF(F2443="",-参数!$B$2-参数!$B$3),"")</f>
        <v/>
      </c>
      <c r="G2444" s="9" t="str">
        <f>IF(排名!G2443=1,增幅!G2444+IF(G2443="",-参数!$B$2-参数!$B$3),"")</f>
        <v/>
      </c>
      <c r="H2444" s="9" t="str">
        <f>IF(排名!H2443=1,增幅!H2444+IF(H2443="",-参数!$B$2-参数!$B$3),"")</f>
        <v/>
      </c>
      <c r="I2444" s="7">
        <f t="shared" si="77"/>
        <v>7.3173075082520862</v>
      </c>
      <c r="J2444" s="9">
        <f>I2444/MAX(I$3:I2444)-1</f>
        <v>-8.0366774541531627E-2</v>
      </c>
    </row>
    <row r="2445" spans="1:10" x14ac:dyDescent="0.15">
      <c r="A2445" s="6">
        <v>42030</v>
      </c>
      <c r="B2445" s="9">
        <f t="shared" si="76"/>
        <v>5.8651026392959604E-3</v>
      </c>
      <c r="C2445" s="9">
        <f>IF(排名!C2444=1,增幅!C2445+IF(C2444="",-参数!$B$2-参数!$B$3),"")</f>
        <v>5.8651026392959604E-3</v>
      </c>
      <c r="D2445" s="9" t="str">
        <f>IF(排名!D2444=1,增幅!D2445+IF(D2444="",-参数!$B$2-参数!$B$3),"")</f>
        <v/>
      </c>
      <c r="E2445" s="9" t="str">
        <f>IF(排名!E2444=1,增幅!E2445+IF(E2444="",-参数!$B$2-参数!$B$3),"")</f>
        <v/>
      </c>
      <c r="F2445" s="9" t="str">
        <f>IF(排名!F2444=1,增幅!F2445+IF(F2444="",-参数!$B$2-参数!$B$3),"")</f>
        <v/>
      </c>
      <c r="G2445" s="9" t="str">
        <f>IF(排名!G2444=1,增幅!G2445+IF(G2444="",-参数!$B$2-参数!$B$3),"")</f>
        <v/>
      </c>
      <c r="H2445" s="9" t="str">
        <f>IF(排名!H2444=1,增幅!H2445+IF(H2444="",-参数!$B$2-参数!$B$3),"")</f>
        <v/>
      </c>
      <c r="I2445" s="7">
        <f t="shared" si="77"/>
        <v>7.3602242678312759</v>
      </c>
      <c r="J2445" s="9">
        <f>I2445/MAX(I$3:I2445)-1</f>
        <v>-7.4973031283710911E-2</v>
      </c>
    </row>
    <row r="2446" spans="1:10" x14ac:dyDescent="0.15">
      <c r="A2446" s="6">
        <v>42031</v>
      </c>
      <c r="B2446" s="9">
        <f t="shared" si="76"/>
        <v>-2.1574344023323477E-2</v>
      </c>
      <c r="C2446" s="9">
        <f>IF(排名!C2445=1,增幅!C2446+IF(C2445="",-参数!$B$2-参数!$B$3),"")</f>
        <v>-2.1574344023323477E-2</v>
      </c>
      <c r="D2446" s="9" t="str">
        <f>IF(排名!D2445=1,增幅!D2446+IF(D2445="",-参数!$B$2-参数!$B$3),"")</f>
        <v/>
      </c>
      <c r="E2446" s="9" t="str">
        <f>IF(排名!E2445=1,增幅!E2446+IF(E2445="",-参数!$B$2-参数!$B$3),"")</f>
        <v/>
      </c>
      <c r="F2446" s="9" t="str">
        <f>IF(排名!F2445=1,增幅!F2446+IF(F2445="",-参数!$B$2-参数!$B$3),"")</f>
        <v/>
      </c>
      <c r="G2446" s="9" t="str">
        <f>IF(排名!G2445=1,增幅!G2446+IF(G2445="",-参数!$B$2-参数!$B$3),"")</f>
        <v/>
      </c>
      <c r="H2446" s="9" t="str">
        <f>IF(排名!H2445=1,增幅!H2446+IF(H2445="",-参数!$B$2-参数!$B$3),"")</f>
        <v/>
      </c>
      <c r="I2446" s="7">
        <f t="shared" si="77"/>
        <v>7.2014322573882694</v>
      </c>
      <c r="J2446" s="9">
        <f>I2446/MAX(I$3:I2446)-1</f>
        <v>-9.4929881337648236E-2</v>
      </c>
    </row>
    <row r="2447" spans="1:10" x14ac:dyDescent="0.15">
      <c r="A2447" s="6">
        <v>42032</v>
      </c>
      <c r="B2447" s="9">
        <f t="shared" si="76"/>
        <v>-1.6090584028605415E-2</v>
      </c>
      <c r="C2447" s="9">
        <f>IF(排名!C2446=1,增幅!C2447+IF(C2446="",-参数!$B$2-参数!$B$3),"")</f>
        <v>-1.6090584028605415E-2</v>
      </c>
      <c r="D2447" s="9" t="str">
        <f>IF(排名!D2446=1,增幅!D2447+IF(D2446="",-参数!$B$2-参数!$B$3),"")</f>
        <v/>
      </c>
      <c r="E2447" s="9" t="str">
        <f>IF(排名!E2446=1,增幅!E2447+IF(E2446="",-参数!$B$2-参数!$B$3),"")</f>
        <v/>
      </c>
      <c r="F2447" s="9" t="str">
        <f>IF(排名!F2446=1,增幅!F2447+IF(F2446="",-参数!$B$2-参数!$B$3),"")</f>
        <v/>
      </c>
      <c r="G2447" s="9" t="str">
        <f>IF(排名!G2446=1,增幅!G2447+IF(G2446="",-参数!$B$2-参数!$B$3),"")</f>
        <v/>
      </c>
      <c r="H2447" s="9" t="str">
        <f>IF(排名!H2446=1,增幅!H2447+IF(H2446="",-参数!$B$2-参数!$B$3),"")</f>
        <v/>
      </c>
      <c r="I2447" s="7">
        <f t="shared" si="77"/>
        <v>7.0855570065244535</v>
      </c>
      <c r="J2447" s="9">
        <f>I2447/MAX(I$3:I2447)-1</f>
        <v>-0.10949298813376473</v>
      </c>
    </row>
    <row r="2448" spans="1:10" x14ac:dyDescent="0.15">
      <c r="A2448" s="6">
        <v>42033</v>
      </c>
      <c r="B2448" s="9">
        <f t="shared" si="76"/>
        <v>-8.4797092671108354E-3</v>
      </c>
      <c r="C2448" s="9">
        <f>IF(排名!C2447=1,增幅!C2448+IF(C2447="",-参数!$B$2-参数!$B$3),"")</f>
        <v>-8.4797092671108354E-3</v>
      </c>
      <c r="D2448" s="9" t="str">
        <f>IF(排名!D2447=1,增幅!D2448+IF(D2447="",-参数!$B$2-参数!$B$3),"")</f>
        <v/>
      </c>
      <c r="E2448" s="9" t="str">
        <f>IF(排名!E2447=1,增幅!E2448+IF(E2447="",-参数!$B$2-参数!$B$3),"")</f>
        <v/>
      </c>
      <c r="F2448" s="9" t="str">
        <f>IF(排名!F2447=1,增幅!F2448+IF(F2447="",-参数!$B$2-参数!$B$3),"")</f>
        <v/>
      </c>
      <c r="G2448" s="9" t="str">
        <f>IF(排名!G2447=1,增幅!G2448+IF(G2447="",-参数!$B$2-参数!$B$3),"")</f>
        <v/>
      </c>
      <c r="H2448" s="9" t="str">
        <f>IF(排名!H2447=1,增幅!H2448+IF(H2447="",-参数!$B$2-参数!$B$3),"")</f>
        <v/>
      </c>
      <c r="I2448" s="7">
        <f t="shared" si="77"/>
        <v>7.025473543113586</v>
      </c>
      <c r="J2448" s="9">
        <f>I2448/MAX(I$3:I2448)-1</f>
        <v>-0.11704422869471398</v>
      </c>
    </row>
    <row r="2449" spans="1:10" x14ac:dyDescent="0.15">
      <c r="A2449" s="6">
        <v>42034</v>
      </c>
      <c r="B2449" s="9">
        <f t="shared" si="76"/>
        <v>0</v>
      </c>
      <c r="C2449" s="9">
        <f>IF(排名!C2448=1,增幅!C2449+IF(C2448="",-参数!$B$2-参数!$B$3),"")</f>
        <v>0</v>
      </c>
      <c r="D2449" s="9" t="str">
        <f>IF(排名!D2448=1,增幅!D2449+IF(D2448="",-参数!$B$2-参数!$B$3),"")</f>
        <v/>
      </c>
      <c r="E2449" s="9" t="str">
        <f>IF(排名!E2448=1,增幅!E2449+IF(E2448="",-参数!$B$2-参数!$B$3),"")</f>
        <v/>
      </c>
      <c r="F2449" s="9" t="str">
        <f>IF(排名!F2448=1,增幅!F2449+IF(F2448="",-参数!$B$2-参数!$B$3),"")</f>
        <v/>
      </c>
      <c r="G2449" s="9" t="str">
        <f>IF(排名!G2448=1,增幅!G2449+IF(G2448="",-参数!$B$2-参数!$B$3),"")</f>
        <v/>
      </c>
      <c r="H2449" s="9" t="str">
        <f>IF(排名!H2448=1,增幅!H2449+IF(H2448="",-参数!$B$2-参数!$B$3),"")</f>
        <v/>
      </c>
      <c r="I2449" s="7">
        <f t="shared" si="77"/>
        <v>7.025473543113586</v>
      </c>
      <c r="J2449" s="9">
        <f>I2449/MAX(I$3:I2449)-1</f>
        <v>-0.11704422869471398</v>
      </c>
    </row>
    <row r="2450" spans="1:10" x14ac:dyDescent="0.15">
      <c r="A2450" s="6">
        <v>42037</v>
      </c>
      <c r="B2450" s="9">
        <f t="shared" si="76"/>
        <v>-2.0158827122785716E-2</v>
      </c>
      <c r="C2450" s="9">
        <f>IF(排名!C2449=1,增幅!C2450+IF(C2449="",-参数!$B$2-参数!$B$3),"")</f>
        <v>-2.0158827122785716E-2</v>
      </c>
      <c r="D2450" s="9" t="str">
        <f>IF(排名!D2449=1,增幅!D2450+IF(D2449="",-参数!$B$2-参数!$B$3),"")</f>
        <v/>
      </c>
      <c r="E2450" s="9" t="str">
        <f>IF(排名!E2449=1,增幅!E2450+IF(E2449="",-参数!$B$2-参数!$B$3),"")</f>
        <v/>
      </c>
      <c r="F2450" s="9" t="str">
        <f>IF(排名!F2449=1,增幅!F2450+IF(F2449="",-参数!$B$2-参数!$B$3),"")</f>
        <v/>
      </c>
      <c r="G2450" s="9" t="str">
        <f>IF(排名!G2449=1,增幅!G2450+IF(G2449="",-参数!$B$2-参数!$B$3),"")</f>
        <v/>
      </c>
      <c r="H2450" s="9" t="str">
        <f>IF(排名!H2449=1,增幅!H2450+IF(H2449="",-参数!$B$2-参数!$B$3),"")</f>
        <v/>
      </c>
      <c r="I2450" s="7">
        <f t="shared" si="77"/>
        <v>6.8838482365022546</v>
      </c>
      <c r="J2450" s="9">
        <f>I2450/MAX(I$3:I2450)-1</f>
        <v>-0.13484358144552322</v>
      </c>
    </row>
    <row r="2451" spans="1:10" x14ac:dyDescent="0.15">
      <c r="A2451" s="6">
        <v>42038</v>
      </c>
      <c r="B2451" s="9">
        <f t="shared" si="76"/>
        <v>2.4314214463840411E-2</v>
      </c>
      <c r="C2451" s="9">
        <f>IF(排名!C2450=1,增幅!C2451+IF(C2450="",-参数!$B$2-参数!$B$3),"")</f>
        <v>2.4314214463840411E-2</v>
      </c>
      <c r="D2451" s="9" t="str">
        <f>IF(排名!D2450=1,增幅!D2451+IF(D2450="",-参数!$B$2-参数!$B$3),"")</f>
        <v/>
      </c>
      <c r="E2451" s="9" t="str">
        <f>IF(排名!E2450=1,增幅!E2451+IF(E2450="",-参数!$B$2-参数!$B$3),"")</f>
        <v/>
      </c>
      <c r="F2451" s="9" t="str">
        <f>IF(排名!F2450=1,增幅!F2451+IF(F2450="",-参数!$B$2-参数!$B$3),"")</f>
        <v/>
      </c>
      <c r="G2451" s="9" t="str">
        <f>IF(排名!G2450=1,增幅!G2451+IF(G2450="",-参数!$B$2-参数!$B$3),"")</f>
        <v/>
      </c>
      <c r="H2451" s="9" t="str">
        <f>IF(排名!H2450=1,增幅!H2451+IF(H2450="",-参数!$B$2-参数!$B$3),"")</f>
        <v/>
      </c>
      <c r="I2451" s="7">
        <f t="shared" si="77"/>
        <v>7.0512235988611005</v>
      </c>
      <c r="J2451" s="9">
        <f>I2451/MAX(I$3:I2451)-1</f>
        <v>-0.11380798274002146</v>
      </c>
    </row>
    <row r="2452" spans="1:10" x14ac:dyDescent="0.15">
      <c r="A2452" s="6">
        <v>42039</v>
      </c>
      <c r="B2452" s="9">
        <f t="shared" si="76"/>
        <v>-1.704199634814374E-2</v>
      </c>
      <c r="C2452" s="9">
        <f>IF(排名!C2451=1,增幅!C2452+IF(C2451="",-参数!$B$2-参数!$B$3),"")</f>
        <v>-1.704199634814374E-2</v>
      </c>
      <c r="D2452" s="9" t="str">
        <f>IF(排名!D2451=1,增幅!D2452+IF(D2451="",-参数!$B$2-参数!$B$3),"")</f>
        <v/>
      </c>
      <c r="E2452" s="9" t="str">
        <f>IF(排名!E2451=1,增幅!E2452+IF(E2451="",-参数!$B$2-参数!$B$3),"")</f>
        <v/>
      </c>
      <c r="F2452" s="9" t="str">
        <f>IF(排名!F2451=1,增幅!F2452+IF(F2451="",-参数!$B$2-参数!$B$3),"")</f>
        <v/>
      </c>
      <c r="G2452" s="9" t="str">
        <f>IF(排名!G2451=1,增幅!G2452+IF(G2451="",-参数!$B$2-参数!$B$3),"")</f>
        <v/>
      </c>
      <c r="H2452" s="9" t="str">
        <f>IF(排名!H2451=1,增幅!H2452+IF(H2451="",-参数!$B$2-参数!$B$3),"")</f>
        <v/>
      </c>
      <c r="I2452" s="7">
        <f t="shared" si="77"/>
        <v>6.9310566720393645</v>
      </c>
      <c r="J2452" s="9">
        <f>I2452/MAX(I$3:I2452)-1</f>
        <v>-0.12891046386192018</v>
      </c>
    </row>
    <row r="2453" spans="1:10" x14ac:dyDescent="0.15">
      <c r="A2453" s="6">
        <v>42040</v>
      </c>
      <c r="B2453" s="9">
        <f t="shared" si="76"/>
        <v>3.529411764705892E-2</v>
      </c>
      <c r="C2453" s="9">
        <f>IF(排名!C2452=1,增幅!C2453+IF(C2452="",-参数!$B$2-参数!$B$3),"")</f>
        <v>3.529411764705892E-2</v>
      </c>
      <c r="D2453" s="9" t="str">
        <f>IF(排名!D2452=1,增幅!D2453+IF(D2452="",-参数!$B$2-参数!$B$3),"")</f>
        <v/>
      </c>
      <c r="E2453" s="9" t="str">
        <f>IF(排名!E2452=1,增幅!E2453+IF(E2452="",-参数!$B$2-参数!$B$3),"")</f>
        <v/>
      </c>
      <c r="F2453" s="9" t="str">
        <f>IF(排名!F2452=1,增幅!F2453+IF(F2452="",-参数!$B$2-参数!$B$3),"")</f>
        <v/>
      </c>
      <c r="G2453" s="9" t="str">
        <f>IF(排名!G2452=1,增幅!G2453+IF(G2452="",-参数!$B$2-参数!$B$3),"")</f>
        <v/>
      </c>
      <c r="H2453" s="9" t="str">
        <f>IF(排名!H2452=1,增幅!H2453+IF(H2452="",-参数!$B$2-参数!$B$3),"")</f>
        <v/>
      </c>
      <c r="I2453" s="7">
        <f t="shared" si="77"/>
        <v>7.1756822016407549</v>
      </c>
      <c r="J2453" s="9">
        <f>I2453/MAX(I$3:I2453)-1</f>
        <v>-9.8166127292340755E-2</v>
      </c>
    </row>
    <row r="2454" spans="1:10" x14ac:dyDescent="0.15">
      <c r="A2454" s="6">
        <v>42041</v>
      </c>
      <c r="B2454" s="9">
        <f t="shared" si="76"/>
        <v>-3.8875598086124286E-2</v>
      </c>
      <c r="C2454" s="9">
        <f>IF(排名!C2453=1,增幅!C2454+IF(C2453="",-参数!$B$2-参数!$B$3),"")</f>
        <v>-3.8875598086124286E-2</v>
      </c>
      <c r="D2454" s="9" t="str">
        <f>IF(排名!D2453=1,增幅!D2454+IF(D2453="",-参数!$B$2-参数!$B$3),"")</f>
        <v/>
      </c>
      <c r="E2454" s="9" t="str">
        <f>IF(排名!E2453=1,增幅!E2454+IF(E2453="",-参数!$B$2-参数!$B$3),"")</f>
        <v/>
      </c>
      <c r="F2454" s="9" t="str">
        <f>IF(排名!F2453=1,增幅!F2454+IF(F2453="",-参数!$B$2-参数!$B$3),"")</f>
        <v/>
      </c>
      <c r="G2454" s="9" t="str">
        <f>IF(排名!G2453=1,增幅!G2454+IF(G2453="",-参数!$B$2-参数!$B$3),"")</f>
        <v/>
      </c>
      <c r="H2454" s="9" t="str">
        <f>IF(排名!H2453=1,增幅!H2454+IF(H2453="",-参数!$B$2-参数!$B$3),"")</f>
        <v/>
      </c>
      <c r="I2454" s="7">
        <f t="shared" si="77"/>
        <v>6.8967232643760132</v>
      </c>
      <c r="J2454" s="9">
        <f>I2454/MAX(I$3:I2454)-1</f>
        <v>-0.13322545846817679</v>
      </c>
    </row>
    <row r="2455" spans="1:10" x14ac:dyDescent="0.15">
      <c r="A2455" s="6">
        <v>42044</v>
      </c>
      <c r="B2455" s="9">
        <f t="shared" si="76"/>
        <v>5.6004978220285384E-3</v>
      </c>
      <c r="C2455" s="9">
        <f>IF(排名!C2454=1,增幅!C2455+IF(C2454="",-参数!$B$2-参数!$B$3),"")</f>
        <v>5.6004978220285384E-3</v>
      </c>
      <c r="D2455" s="9" t="str">
        <f>IF(排名!D2454=1,增幅!D2455+IF(D2454="",-参数!$B$2-参数!$B$3),"")</f>
        <v/>
      </c>
      <c r="E2455" s="9" t="str">
        <f>IF(排名!E2454=1,增幅!E2455+IF(E2454="",-参数!$B$2-参数!$B$3),"")</f>
        <v/>
      </c>
      <c r="F2455" s="9" t="str">
        <f>IF(排名!F2454=1,增幅!F2455+IF(F2454="",-参数!$B$2-参数!$B$3),"")</f>
        <v/>
      </c>
      <c r="G2455" s="9" t="str">
        <f>IF(排名!G2454=1,增幅!G2455+IF(G2454="",-参数!$B$2-参数!$B$3),"")</f>
        <v/>
      </c>
      <c r="H2455" s="9" t="str">
        <f>IF(排名!H2454=1,增幅!H2455+IF(H2454="",-参数!$B$2-参数!$B$3),"")</f>
        <v/>
      </c>
      <c r="I2455" s="7">
        <f t="shared" si="77"/>
        <v>6.9353483479972846</v>
      </c>
      <c r="J2455" s="9">
        <f>I2455/MAX(I$3:I2455)-1</f>
        <v>-0.12837108953613796</v>
      </c>
    </row>
    <row r="2456" spans="1:10" x14ac:dyDescent="0.15">
      <c r="A2456" s="6">
        <v>42045</v>
      </c>
      <c r="B2456" s="9">
        <f t="shared" si="76"/>
        <v>2.6608910891089188E-2</v>
      </c>
      <c r="C2456" s="9">
        <f>IF(排名!C2455=1,增幅!C2456+IF(C2455="",-参数!$B$2-参数!$B$3),"")</f>
        <v>2.6608910891089188E-2</v>
      </c>
      <c r="D2456" s="9" t="str">
        <f>IF(排名!D2455=1,增幅!D2456+IF(D2455="",-参数!$B$2-参数!$B$3),"")</f>
        <v/>
      </c>
      <c r="E2456" s="9" t="str">
        <f>IF(排名!E2455=1,增幅!E2456+IF(E2455="",-参数!$B$2-参数!$B$3),"")</f>
        <v/>
      </c>
      <c r="F2456" s="9" t="str">
        <f>IF(排名!F2455=1,增幅!F2456+IF(F2455="",-参数!$B$2-参数!$B$3),"")</f>
        <v/>
      </c>
      <c r="G2456" s="9" t="str">
        <f>IF(排名!G2455=1,增幅!G2456+IF(G2455="",-参数!$B$2-参数!$B$3),"")</f>
        <v/>
      </c>
      <c r="H2456" s="9" t="str">
        <f>IF(排名!H2455=1,增幅!H2456+IF(H2455="",-参数!$B$2-参数!$B$3),"")</f>
        <v/>
      </c>
      <c r="I2456" s="7">
        <f t="shared" si="77"/>
        <v>7.1198904141878065</v>
      </c>
      <c r="J2456" s="9">
        <f>I2456/MAX(I$3:I2456)-1</f>
        <v>-0.10517799352750801</v>
      </c>
    </row>
    <row r="2457" spans="1:10" x14ac:dyDescent="0.15">
      <c r="A2457" s="6">
        <v>42046</v>
      </c>
      <c r="B2457" s="9">
        <f t="shared" si="76"/>
        <v>-3.6166365280289048E-3</v>
      </c>
      <c r="C2457" s="9">
        <f>IF(排名!C2456=1,增幅!C2457+IF(C2456="",-参数!$B$2-参数!$B$3),"")</f>
        <v>-3.6166365280289048E-3</v>
      </c>
      <c r="D2457" s="9" t="str">
        <f>IF(排名!D2456=1,增幅!D2457+IF(D2456="",-参数!$B$2-参数!$B$3),"")</f>
        <v/>
      </c>
      <c r="E2457" s="9" t="str">
        <f>IF(排名!E2456=1,增幅!E2457+IF(E2456="",-参数!$B$2-参数!$B$3),"")</f>
        <v/>
      </c>
      <c r="F2457" s="9" t="str">
        <f>IF(排名!F2456=1,增幅!F2457+IF(F2456="",-参数!$B$2-参数!$B$3),"")</f>
        <v/>
      </c>
      <c r="G2457" s="9" t="str">
        <f>IF(排名!G2456=1,增幅!G2457+IF(G2456="",-参数!$B$2-参数!$B$3),"")</f>
        <v/>
      </c>
      <c r="H2457" s="9" t="str">
        <f>IF(排名!H2456=1,增幅!H2457+IF(H2456="",-参数!$B$2-参数!$B$3),"")</f>
        <v/>
      </c>
      <c r="I2457" s="7">
        <f t="shared" si="77"/>
        <v>7.094140358440292</v>
      </c>
      <c r="J2457" s="9">
        <f>I2457/MAX(I$3:I2457)-1</f>
        <v>-0.10841423948220053</v>
      </c>
    </row>
    <row r="2458" spans="1:10" x14ac:dyDescent="0.15">
      <c r="A2458" s="6">
        <v>42047</v>
      </c>
      <c r="B2458" s="9">
        <f t="shared" si="76"/>
        <v>1.5728977616454864E-2</v>
      </c>
      <c r="C2458" s="9">
        <f>IF(排名!C2457=1,增幅!C2458+IF(C2457="",-参数!$B$2-参数!$B$3),"")</f>
        <v>1.5728977616454864E-2</v>
      </c>
      <c r="D2458" s="9" t="str">
        <f>IF(排名!D2457=1,增幅!D2458+IF(D2457="",-参数!$B$2-参数!$B$3),"")</f>
        <v/>
      </c>
      <c r="E2458" s="9" t="str">
        <f>IF(排名!E2457=1,增幅!E2458+IF(E2457="",-参数!$B$2-参数!$B$3),"")</f>
        <v/>
      </c>
      <c r="F2458" s="9" t="str">
        <f>IF(排名!F2457=1,增幅!F2458+IF(F2457="",-参数!$B$2-参数!$B$3),"")</f>
        <v/>
      </c>
      <c r="G2458" s="9" t="str">
        <f>IF(排名!G2457=1,增幅!G2458+IF(G2457="",-参数!$B$2-参数!$B$3),"")</f>
        <v/>
      </c>
      <c r="H2458" s="9" t="str">
        <f>IF(排名!H2457=1,增幅!H2458+IF(H2457="",-参数!$B$2-参数!$B$3),"")</f>
        <v/>
      </c>
      <c r="I2458" s="7">
        <f t="shared" si="77"/>
        <v>7.2057239333461887</v>
      </c>
      <c r="J2458" s="9">
        <f>I2458/MAX(I$3:I2458)-1</f>
        <v>-9.4390507011866132E-2</v>
      </c>
    </row>
    <row r="2459" spans="1:10" x14ac:dyDescent="0.15">
      <c r="A2459" s="6">
        <v>42048</v>
      </c>
      <c r="B2459" s="9">
        <f t="shared" si="76"/>
        <v>-1.1911852293031711E-3</v>
      </c>
      <c r="C2459" s="9">
        <f>IF(排名!C2458=1,增幅!C2459+IF(C2458="",-参数!$B$2-参数!$B$3),"")</f>
        <v>-1.1911852293031711E-3</v>
      </c>
      <c r="D2459" s="9" t="str">
        <f>IF(排名!D2458=1,增幅!D2459+IF(D2458="",-参数!$B$2-参数!$B$3),"")</f>
        <v/>
      </c>
      <c r="E2459" s="9" t="str">
        <f>IF(排名!E2458=1,增幅!E2459+IF(E2458="",-参数!$B$2-参数!$B$3),"")</f>
        <v/>
      </c>
      <c r="F2459" s="9" t="str">
        <f>IF(排名!F2458=1,增幅!F2459+IF(F2458="",-参数!$B$2-参数!$B$3),"")</f>
        <v/>
      </c>
      <c r="G2459" s="9" t="str">
        <f>IF(排名!G2458=1,增幅!G2459+IF(G2458="",-参数!$B$2-参数!$B$3),"")</f>
        <v/>
      </c>
      <c r="H2459" s="9" t="str">
        <f>IF(排名!H2458=1,增幅!H2459+IF(H2458="",-参数!$B$2-参数!$B$3),"")</f>
        <v/>
      </c>
      <c r="I2459" s="7">
        <f t="shared" si="77"/>
        <v>7.1971405814303502</v>
      </c>
      <c r="J2459" s="9">
        <f>I2459/MAX(I$3:I2459)-1</f>
        <v>-9.5469255663430341E-2</v>
      </c>
    </row>
    <row r="2460" spans="1:10" x14ac:dyDescent="0.15">
      <c r="A2460" s="6">
        <v>42051</v>
      </c>
      <c r="B2460" s="9">
        <f t="shared" si="76"/>
        <v>1.2522361359570633E-2</v>
      </c>
      <c r="C2460" s="9">
        <f>IF(排名!C2459=1,增幅!C2460+IF(C2459="",-参数!$B$2-参数!$B$3),"")</f>
        <v>1.2522361359570633E-2</v>
      </c>
      <c r="D2460" s="9" t="str">
        <f>IF(排名!D2459=1,增幅!D2460+IF(D2459="",-参数!$B$2-参数!$B$3),"")</f>
        <v/>
      </c>
      <c r="E2460" s="9" t="str">
        <f>IF(排名!E2459=1,增幅!E2460+IF(E2459="",-参数!$B$2-参数!$B$3),"")</f>
        <v/>
      </c>
      <c r="F2460" s="9" t="str">
        <f>IF(排名!F2459=1,增幅!F2460+IF(F2459="",-参数!$B$2-参数!$B$3),"")</f>
        <v/>
      </c>
      <c r="G2460" s="9" t="str">
        <f>IF(排名!G2459=1,增幅!G2460+IF(G2459="",-参数!$B$2-参数!$B$3),"")</f>
        <v/>
      </c>
      <c r="H2460" s="9" t="str">
        <f>IF(排名!H2459=1,增幅!H2460+IF(H2459="",-参数!$B$2-参数!$B$3),"")</f>
        <v/>
      </c>
      <c r="I2460" s="7">
        <f t="shared" si="77"/>
        <v>7.2872657765466515</v>
      </c>
      <c r="J2460" s="9">
        <f>I2460/MAX(I$3:I2460)-1</f>
        <v>-8.4142394822006361E-2</v>
      </c>
    </row>
    <row r="2461" spans="1:10" x14ac:dyDescent="0.15">
      <c r="A2461" s="6">
        <v>42052</v>
      </c>
      <c r="B2461" s="9">
        <f t="shared" si="76"/>
        <v>1.8256772673733712E-2</v>
      </c>
      <c r="C2461" s="9">
        <f>IF(排名!C2460=1,增幅!C2461+IF(C2460="",-参数!$B$2-参数!$B$3),"")</f>
        <v>1.8256772673733712E-2</v>
      </c>
      <c r="D2461" s="9" t="str">
        <f>IF(排名!D2460=1,增幅!D2461+IF(D2460="",-参数!$B$2-参数!$B$3),"")</f>
        <v/>
      </c>
      <c r="E2461" s="9" t="str">
        <f>IF(排名!E2460=1,增幅!E2461+IF(E2460="",-参数!$B$2-参数!$B$3),"")</f>
        <v/>
      </c>
      <c r="F2461" s="9" t="str">
        <f>IF(排名!F2460=1,增幅!F2461+IF(F2460="",-参数!$B$2-参数!$B$3),"")</f>
        <v/>
      </c>
      <c r="G2461" s="9" t="str">
        <f>IF(排名!G2460=1,增幅!G2461+IF(G2460="",-参数!$B$2-参数!$B$3),"")</f>
        <v/>
      </c>
      <c r="H2461" s="9" t="str">
        <f>IF(排名!H2460=1,增幅!H2461+IF(H2460="",-参数!$B$2-参数!$B$3),"")</f>
        <v/>
      </c>
      <c r="I2461" s="7">
        <f t="shared" si="77"/>
        <v>7.4203077312421435</v>
      </c>
      <c r="J2461" s="9">
        <f>I2461/MAX(I$3:I2461)-1</f>
        <v>-6.7421790722761554E-2</v>
      </c>
    </row>
    <row r="2462" spans="1:10" x14ac:dyDescent="0.15">
      <c r="A2462" s="6">
        <v>42060</v>
      </c>
      <c r="B2462" s="9">
        <f t="shared" si="76"/>
        <v>-3.2388663967611309E-2</v>
      </c>
      <c r="C2462" s="9">
        <f>IF(排名!C2461=1,增幅!C2462+IF(C2461="",-参数!$B$2-参数!$B$3),"")</f>
        <v>-3.2388663967611309E-2</v>
      </c>
      <c r="D2462" s="9" t="str">
        <f>IF(排名!D2461=1,增幅!D2462+IF(D2461="",-参数!$B$2-参数!$B$3),"")</f>
        <v/>
      </c>
      <c r="E2462" s="9" t="str">
        <f>IF(排名!E2461=1,增幅!E2462+IF(E2461="",-参数!$B$2-参数!$B$3),"")</f>
        <v/>
      </c>
      <c r="F2462" s="9" t="str">
        <f>IF(排名!F2461=1,增幅!F2462+IF(F2461="",-参数!$B$2-参数!$B$3),"")</f>
        <v/>
      </c>
      <c r="G2462" s="9" t="str">
        <f>IF(排名!G2461=1,增幅!G2462+IF(G2461="",-参数!$B$2-参数!$B$3),"")</f>
        <v/>
      </c>
      <c r="H2462" s="9" t="str">
        <f>IF(排名!H2461=1,增幅!H2462+IF(H2461="",-参数!$B$2-参数!$B$3),"")</f>
        <v/>
      </c>
      <c r="I2462" s="7">
        <f t="shared" si="77"/>
        <v>7.1799738775986732</v>
      </c>
      <c r="J2462" s="9">
        <f>I2462/MAX(I$3:I2462)-1</f>
        <v>-9.7626752966558761E-2</v>
      </c>
    </row>
    <row r="2463" spans="1:10" x14ac:dyDescent="0.15">
      <c r="A2463" s="6">
        <v>42061</v>
      </c>
      <c r="B2463" s="9">
        <f t="shared" si="76"/>
        <v>4.6622833233711969E-2</v>
      </c>
      <c r="C2463" s="9">
        <f>IF(排名!C2462=1,增幅!C2463+IF(C2462="",-参数!$B$2-参数!$B$3),"")</f>
        <v>4.6622833233711969E-2</v>
      </c>
      <c r="D2463" s="9" t="str">
        <f>IF(排名!D2462=1,增幅!D2463+IF(D2462="",-参数!$B$2-参数!$B$3),"")</f>
        <v/>
      </c>
      <c r="E2463" s="9" t="str">
        <f>IF(排名!E2462=1,增幅!E2463+IF(E2462="",-参数!$B$2-参数!$B$3),"")</f>
        <v/>
      </c>
      <c r="F2463" s="9" t="str">
        <f>IF(排名!F2462=1,增幅!F2463+IF(F2462="",-参数!$B$2-参数!$B$3),"")</f>
        <v/>
      </c>
      <c r="G2463" s="9" t="str">
        <f>IF(排名!G2462=1,增幅!G2463+IF(G2462="",-参数!$B$2-参数!$B$3),"")</f>
        <v/>
      </c>
      <c r="H2463" s="9" t="str">
        <f>IF(排名!H2462=1,增幅!H2463+IF(H2462="",-参数!$B$2-参数!$B$3),"")</f>
        <v/>
      </c>
      <c r="I2463" s="7">
        <f t="shared" si="77"/>
        <v>7.5147246023163641</v>
      </c>
      <c r="J2463" s="9">
        <f>I2463/MAX(I$3:I2463)-1</f>
        <v>-5.555555555555558E-2</v>
      </c>
    </row>
    <row r="2464" spans="1:10" x14ac:dyDescent="0.15">
      <c r="A2464" s="6">
        <v>42062</v>
      </c>
      <c r="B2464" s="9">
        <f t="shared" si="76"/>
        <v>-1.0850942318675116E-2</v>
      </c>
      <c r="C2464" s="9">
        <f>IF(排名!C2463=1,增幅!C2464+IF(C2463="",-参数!$B$2-参数!$B$3),"")</f>
        <v>-1.0850942318675116E-2</v>
      </c>
      <c r="D2464" s="9" t="str">
        <f>IF(排名!D2463=1,增幅!D2464+IF(D2463="",-参数!$B$2-参数!$B$3),"")</f>
        <v/>
      </c>
      <c r="E2464" s="9" t="str">
        <f>IF(排名!E2463=1,增幅!E2464+IF(E2463="",-参数!$B$2-参数!$B$3),"")</f>
        <v/>
      </c>
      <c r="F2464" s="9" t="str">
        <f>IF(排名!F2463=1,增幅!F2464+IF(F2463="",-参数!$B$2-参数!$B$3),"")</f>
        <v/>
      </c>
      <c r="G2464" s="9" t="str">
        <f>IF(排名!G2463=1,增幅!G2464+IF(G2463="",-参数!$B$2-参数!$B$3),"")</f>
        <v/>
      </c>
      <c r="H2464" s="9" t="str">
        <f>IF(排名!H2463=1,增幅!H2464+IF(H2463="",-参数!$B$2-参数!$B$3),"")</f>
        <v/>
      </c>
      <c r="I2464" s="7">
        <f t="shared" si="77"/>
        <v>7.4331827591159003</v>
      </c>
      <c r="J2464" s="9">
        <f>I2464/MAX(I$3:I2464)-1</f>
        <v>-6.5803667745415351E-2</v>
      </c>
    </row>
    <row r="2465" spans="1:10" x14ac:dyDescent="0.15">
      <c r="A2465" s="6">
        <v>42065</v>
      </c>
      <c r="B2465" s="9">
        <f t="shared" si="76"/>
        <v>7.5057736720554047E-3</v>
      </c>
      <c r="C2465" s="9">
        <f>IF(排名!C2464=1,增幅!C2465+IF(C2464="",-参数!$B$2-参数!$B$3),"")</f>
        <v>7.5057736720554047E-3</v>
      </c>
      <c r="D2465" s="9" t="str">
        <f>IF(排名!D2464=1,增幅!D2465+IF(D2464="",-参数!$B$2-参数!$B$3),"")</f>
        <v/>
      </c>
      <c r="E2465" s="9" t="str">
        <f>IF(排名!E2464=1,增幅!E2465+IF(E2464="",-参数!$B$2-参数!$B$3),"")</f>
        <v/>
      </c>
      <c r="F2465" s="9" t="str">
        <f>IF(排名!F2464=1,增幅!F2465+IF(F2464="",-参数!$B$2-参数!$B$3),"")</f>
        <v/>
      </c>
      <c r="G2465" s="9" t="str">
        <f>IF(排名!G2464=1,增幅!G2465+IF(G2464="",-参数!$B$2-参数!$B$3),"")</f>
        <v/>
      </c>
      <c r="H2465" s="9" t="str">
        <f>IF(排名!H2464=1,增幅!H2465+IF(H2464="",-参数!$B$2-参数!$B$3),"")</f>
        <v/>
      </c>
      <c r="I2465" s="7">
        <f t="shared" si="77"/>
        <v>7.4889745465688486</v>
      </c>
      <c r="J2465" s="9">
        <f>I2465/MAX(I$3:I2465)-1</f>
        <v>-5.8791801510248209E-2</v>
      </c>
    </row>
    <row r="2466" spans="1:10" x14ac:dyDescent="0.15">
      <c r="A2466" s="6">
        <v>42066</v>
      </c>
      <c r="B2466" s="9">
        <f t="shared" si="76"/>
        <v>-3.7822349570200586E-2</v>
      </c>
      <c r="C2466" s="9">
        <f>IF(排名!C2465=1,增幅!C2466+IF(C2465="",-参数!$B$2-参数!$B$3),"")</f>
        <v>-3.7822349570200586E-2</v>
      </c>
      <c r="D2466" s="9" t="str">
        <f>IF(排名!D2465=1,增幅!D2466+IF(D2465="",-参数!$B$2-参数!$B$3),"")</f>
        <v/>
      </c>
      <c r="E2466" s="9" t="str">
        <f>IF(排名!E2465=1,增幅!E2466+IF(E2465="",-参数!$B$2-参数!$B$3),"")</f>
        <v/>
      </c>
      <c r="F2466" s="9" t="str">
        <f>IF(排名!F2465=1,增幅!F2466+IF(F2465="",-参数!$B$2-参数!$B$3),"")</f>
        <v/>
      </c>
      <c r="G2466" s="9" t="str">
        <f>IF(排名!G2465=1,增幅!G2466+IF(G2465="",-参数!$B$2-参数!$B$3),"")</f>
        <v/>
      </c>
      <c r="H2466" s="9" t="str">
        <f>IF(排名!H2465=1,增幅!H2466+IF(H2465="",-参数!$B$2-参数!$B$3),"")</f>
        <v/>
      </c>
      <c r="I2466" s="7">
        <f t="shared" si="77"/>
        <v>7.2057239333461869</v>
      </c>
      <c r="J2466" s="9">
        <f>I2466/MAX(I$3:I2466)-1</f>
        <v>-9.4390507011866354E-2</v>
      </c>
    </row>
    <row r="2467" spans="1:10" x14ac:dyDescent="0.15">
      <c r="A2467" s="6">
        <v>42067</v>
      </c>
      <c r="B2467" s="9">
        <f t="shared" si="76"/>
        <v>-2.3823704586062311E-3</v>
      </c>
      <c r="C2467" s="9">
        <f>IF(排名!C2466=1,增幅!C2467+IF(C2466="",-参数!$B$2-参数!$B$3),"")</f>
        <v>-2.3823704586062311E-3</v>
      </c>
      <c r="D2467" s="9" t="str">
        <f>IF(排名!D2466=1,增幅!D2467+IF(D2466="",-参数!$B$2-参数!$B$3),"")</f>
        <v/>
      </c>
      <c r="E2467" s="9" t="str">
        <f>IF(排名!E2466=1,增幅!E2467+IF(E2466="",-参数!$B$2-参数!$B$3),"")</f>
        <v/>
      </c>
      <c r="F2467" s="9" t="str">
        <f>IF(排名!F2466=1,增幅!F2467+IF(F2466="",-参数!$B$2-参数!$B$3),"")</f>
        <v/>
      </c>
      <c r="G2467" s="9" t="str">
        <f>IF(排名!G2466=1,增幅!G2467+IF(G2466="",-参数!$B$2-参数!$B$3),"")</f>
        <v/>
      </c>
      <c r="H2467" s="9" t="str">
        <f>IF(排名!H2466=1,增幅!H2467+IF(H2466="",-参数!$B$2-参数!$B$3),"")</f>
        <v/>
      </c>
      <c r="I2467" s="7">
        <f t="shared" si="77"/>
        <v>7.1885572295145108</v>
      </c>
      <c r="J2467" s="9">
        <f>I2467/MAX(I$3:I2467)-1</f>
        <v>-9.6548004314994662E-2</v>
      </c>
    </row>
    <row r="2468" spans="1:10" x14ac:dyDescent="0.15">
      <c r="A2468" s="6">
        <v>42068</v>
      </c>
      <c r="B2468" s="9">
        <f t="shared" si="76"/>
        <v>-1.8507462686567111E-2</v>
      </c>
      <c r="C2468" s="9">
        <f>IF(排名!C2467=1,增幅!C2468+IF(C2467="",-参数!$B$2-参数!$B$3),"")</f>
        <v>-1.8507462686567111E-2</v>
      </c>
      <c r="D2468" s="9" t="str">
        <f>IF(排名!D2467=1,增幅!D2468+IF(D2467="",-参数!$B$2-参数!$B$3),"")</f>
        <v/>
      </c>
      <c r="E2468" s="9" t="str">
        <f>IF(排名!E2467=1,增幅!E2468+IF(E2467="",-参数!$B$2-参数!$B$3),"")</f>
        <v/>
      </c>
      <c r="F2468" s="9" t="str">
        <f>IF(排名!F2467=1,增幅!F2468+IF(F2467="",-参数!$B$2-参数!$B$3),"")</f>
        <v/>
      </c>
      <c r="G2468" s="9" t="str">
        <f>IF(排名!G2467=1,增幅!G2468+IF(G2467="",-参数!$B$2-参数!$B$3),"")</f>
        <v/>
      </c>
      <c r="H2468" s="9" t="str">
        <f>IF(排名!H2467=1,增幅!H2468+IF(H2467="",-参数!$B$2-参数!$B$3),"")</f>
        <v/>
      </c>
      <c r="I2468" s="7">
        <f t="shared" si="77"/>
        <v>7.0555152748190189</v>
      </c>
      <c r="J2468" s="9">
        <f>I2468/MAX(I$3:I2468)-1</f>
        <v>-0.11326860841423947</v>
      </c>
    </row>
    <row r="2469" spans="1:10" x14ac:dyDescent="0.15">
      <c r="A2469" s="6">
        <v>42069</v>
      </c>
      <c r="B2469" s="9">
        <f t="shared" si="76"/>
        <v>1.4598540145985384E-2</v>
      </c>
      <c r="C2469" s="9">
        <f>IF(排名!C2468=1,增幅!C2469+IF(C2468="",-参数!$B$2-参数!$B$3),"")</f>
        <v>1.4598540145985384E-2</v>
      </c>
      <c r="D2469" s="9" t="str">
        <f>IF(排名!D2468=1,增幅!D2469+IF(D2468="",-参数!$B$2-参数!$B$3),"")</f>
        <v/>
      </c>
      <c r="E2469" s="9" t="str">
        <f>IF(排名!E2468=1,增幅!E2469+IF(E2468="",-参数!$B$2-参数!$B$3),"")</f>
        <v/>
      </c>
      <c r="F2469" s="9" t="str">
        <f>IF(排名!F2468=1,增幅!F2469+IF(F2468="",-参数!$B$2-参数!$B$3),"")</f>
        <v/>
      </c>
      <c r="G2469" s="9" t="str">
        <f>IF(排名!G2468=1,增幅!G2469+IF(G2468="",-参数!$B$2-参数!$B$3),"")</f>
        <v/>
      </c>
      <c r="H2469" s="9" t="str">
        <f>IF(排名!H2468=1,增幅!H2469+IF(H2468="",-参数!$B$2-参数!$B$3),"")</f>
        <v/>
      </c>
      <c r="I2469" s="7">
        <f t="shared" si="77"/>
        <v>7.158515497809077</v>
      </c>
      <c r="J2469" s="9">
        <f>I2469/MAX(I$3:I2469)-1</f>
        <v>-0.10032362459546929</v>
      </c>
    </row>
    <row r="2470" spans="1:10" x14ac:dyDescent="0.15">
      <c r="A2470" s="6">
        <v>42072</v>
      </c>
      <c r="B2470" s="9">
        <f t="shared" si="76"/>
        <v>0.10011990407673865</v>
      </c>
      <c r="C2470" s="9">
        <f>IF(排名!C2469=1,增幅!C2470+IF(C2469="",-参数!$B$2-参数!$B$3),"")</f>
        <v>0.10011990407673865</v>
      </c>
      <c r="D2470" s="9" t="str">
        <f>IF(排名!D2469=1,增幅!D2470+IF(D2469="",-参数!$B$2-参数!$B$3),"")</f>
        <v/>
      </c>
      <c r="E2470" s="9" t="str">
        <f>IF(排名!E2469=1,增幅!E2470+IF(E2469="",-参数!$B$2-参数!$B$3),"")</f>
        <v/>
      </c>
      <c r="F2470" s="9" t="str">
        <f>IF(排名!F2469=1,增幅!F2470+IF(F2469="",-参数!$B$2-参数!$B$3),"")</f>
        <v/>
      </c>
      <c r="G2470" s="9" t="str">
        <f>IF(排名!G2469=1,增幅!G2470+IF(G2469="",-参数!$B$2-参数!$B$3),"")</f>
        <v/>
      </c>
      <c r="H2470" s="9" t="str">
        <f>IF(排名!H2469=1,增幅!H2470+IF(H2469="",-参数!$B$2-参数!$B$3),"")</f>
        <v/>
      </c>
      <c r="I2470" s="7">
        <f t="shared" si="77"/>
        <v>7.8752253827815686</v>
      </c>
      <c r="J2470" s="9">
        <f>I2470/MAX(I$3:I2470)-1</f>
        <v>-1.0248112189859881E-2</v>
      </c>
    </row>
    <row r="2471" spans="1:10" x14ac:dyDescent="0.15">
      <c r="A2471" s="6">
        <v>42073</v>
      </c>
      <c r="B2471" s="9">
        <f t="shared" si="76"/>
        <v>1.4713896457765552E-2</v>
      </c>
      <c r="C2471" s="9">
        <f>IF(排名!C2470=1,增幅!C2471+IF(C2470="",-参数!$B$2-参数!$B$3),"")</f>
        <v>1.4713896457765552E-2</v>
      </c>
      <c r="D2471" s="9" t="str">
        <f>IF(排名!D2470=1,增幅!D2471+IF(D2470="",-参数!$B$2-参数!$B$3),"")</f>
        <v/>
      </c>
      <c r="E2471" s="9" t="str">
        <f>IF(排名!E2470=1,增幅!E2471+IF(E2470="",-参数!$B$2-参数!$B$3),"")</f>
        <v/>
      </c>
      <c r="F2471" s="9" t="str">
        <f>IF(排名!F2470=1,增幅!F2471+IF(F2470="",-参数!$B$2-参数!$B$3),"")</f>
        <v/>
      </c>
      <c r="G2471" s="9" t="str">
        <f>IF(排名!G2470=1,增幅!G2471+IF(G2470="",-参数!$B$2-参数!$B$3),"")</f>
        <v/>
      </c>
      <c r="H2471" s="9" t="str">
        <f>IF(排名!H2470=1,增幅!H2471+IF(H2470="",-参数!$B$2-参数!$B$3),"")</f>
        <v/>
      </c>
      <c r="I2471" s="7">
        <f t="shared" si="77"/>
        <v>7.9911006336453836</v>
      </c>
      <c r="J2471" s="9">
        <f>I2471/MAX(I$3:I2471)-1</f>
        <v>0</v>
      </c>
    </row>
    <row r="2472" spans="1:10" x14ac:dyDescent="0.15">
      <c r="A2472" s="6">
        <v>42074</v>
      </c>
      <c r="B2472" s="9">
        <f t="shared" si="76"/>
        <v>2.0804072027828913E-2</v>
      </c>
      <c r="C2472" s="9" t="str">
        <f>IF(排名!C2471=1,增幅!C2472+IF(C2471="",-参数!$B$2-参数!$B$3),"")</f>
        <v/>
      </c>
      <c r="D2472" s="9" t="str">
        <f>IF(排名!D2471=1,增幅!D2472+IF(D2471="",-参数!$B$2-参数!$B$3),"")</f>
        <v/>
      </c>
      <c r="E2472" s="9" t="str">
        <f>IF(排名!E2471=1,增幅!E2472+IF(E2471="",-参数!$B$2-参数!$B$3),"")</f>
        <v/>
      </c>
      <c r="F2472" s="9" t="str">
        <f>IF(排名!F2471=1,增幅!F2472+IF(F2471="",-参数!$B$2-参数!$B$3),"")</f>
        <v/>
      </c>
      <c r="G2472" s="9" t="str">
        <f>IF(排名!G2471=1,增幅!G2472+IF(G2471="",-参数!$B$2-参数!$B$3),"")</f>
        <v/>
      </c>
      <c r="H2472" s="9">
        <f>IF(排名!H2471=1,增幅!H2472+IF(H2471="",-参数!$B$2-参数!$B$3),"")</f>
        <v>2.0804072027828913E-2</v>
      </c>
      <c r="I2472" s="7">
        <f t="shared" si="77"/>
        <v>8.1573480668093712</v>
      </c>
      <c r="J2472" s="9">
        <f>I2472/MAX(I$3:I2472)-1</f>
        <v>0</v>
      </c>
    </row>
    <row r="2473" spans="1:10" x14ac:dyDescent="0.15">
      <c r="A2473" s="6">
        <v>42075</v>
      </c>
      <c r="B2473" s="9">
        <f t="shared" si="76"/>
        <v>9.6277021617293901E-2</v>
      </c>
      <c r="C2473" s="9" t="str">
        <f>IF(排名!C2472=1,增幅!C2473+IF(C2472="",-参数!$B$2-参数!$B$3),"")</f>
        <v/>
      </c>
      <c r="D2473" s="9" t="str">
        <f>IF(排名!D2472=1,增幅!D2473+IF(D2472="",-参数!$B$2-参数!$B$3),"")</f>
        <v/>
      </c>
      <c r="E2473" s="9" t="str">
        <f>IF(排名!E2472=1,增幅!E2473+IF(E2472="",-参数!$B$2-参数!$B$3),"")</f>
        <v/>
      </c>
      <c r="F2473" s="9" t="str">
        <f>IF(排名!F2472=1,增幅!F2473+IF(F2472="",-参数!$B$2-参数!$B$3),"")</f>
        <v/>
      </c>
      <c r="G2473" s="9" t="str">
        <f>IF(排名!G2472=1,增幅!G2473+IF(G2472="",-参数!$B$2-参数!$B$3),"")</f>
        <v/>
      </c>
      <c r="H2473" s="9">
        <f>IF(排名!H2472=1,增幅!H2473+IF(H2472="",-参数!$B$2-参数!$B$3),"")</f>
        <v>9.6277021617293901E-2</v>
      </c>
      <c r="I2473" s="7">
        <f t="shared" si="77"/>
        <v>8.9427132429773675</v>
      </c>
      <c r="J2473" s="9">
        <f>I2473/MAX(I$3:I2473)-1</f>
        <v>0</v>
      </c>
    </row>
    <row r="2474" spans="1:10" x14ac:dyDescent="0.15">
      <c r="A2474" s="6">
        <v>42076</v>
      </c>
      <c r="B2474" s="9">
        <f t="shared" si="76"/>
        <v>0</v>
      </c>
      <c r="C2474" s="9" t="str">
        <f>IF(排名!C2473=1,增幅!C2474+IF(C2473="",-参数!$B$2-参数!$B$3),"")</f>
        <v/>
      </c>
      <c r="D2474" s="9" t="str">
        <f>IF(排名!D2473=1,增幅!D2474+IF(D2473="",-参数!$B$2-参数!$B$3),"")</f>
        <v/>
      </c>
      <c r="E2474" s="9" t="str">
        <f>IF(排名!E2473=1,增幅!E2474+IF(E2473="",-参数!$B$2-参数!$B$3),"")</f>
        <v/>
      </c>
      <c r="F2474" s="9" t="str">
        <f>IF(排名!F2473=1,增幅!F2474+IF(F2473="",-参数!$B$2-参数!$B$3),"")</f>
        <v/>
      </c>
      <c r="G2474" s="9" t="str">
        <f>IF(排名!G2473=1,增幅!G2474+IF(G2473="",-参数!$B$2-参数!$B$3),"")</f>
        <v/>
      </c>
      <c r="H2474" s="9" t="str">
        <f>IF(排名!H2473=1,增幅!H2474+IF(H2473="",-参数!$B$2-参数!$B$3),"")</f>
        <v/>
      </c>
      <c r="I2474" s="7">
        <f t="shared" si="77"/>
        <v>8.9427132429773675</v>
      </c>
      <c r="J2474" s="9">
        <f>I2474/MAX(I$3:I2474)-1</f>
        <v>0</v>
      </c>
    </row>
    <row r="2475" spans="1:10" x14ac:dyDescent="0.15">
      <c r="A2475" s="6">
        <v>42079</v>
      </c>
      <c r="B2475" s="9">
        <f t="shared" si="76"/>
        <v>0</v>
      </c>
      <c r="C2475" s="9" t="str">
        <f>IF(排名!C2474=1,增幅!C2475+IF(C2474="",-参数!$B$2-参数!$B$3),"")</f>
        <v/>
      </c>
      <c r="D2475" s="9" t="str">
        <f>IF(排名!D2474=1,增幅!D2475+IF(D2474="",-参数!$B$2-参数!$B$3),"")</f>
        <v/>
      </c>
      <c r="E2475" s="9" t="str">
        <f>IF(排名!E2474=1,增幅!E2475+IF(E2474="",-参数!$B$2-参数!$B$3),"")</f>
        <v/>
      </c>
      <c r="F2475" s="9" t="str">
        <f>IF(排名!F2474=1,增幅!F2475+IF(F2474="",-参数!$B$2-参数!$B$3),"")</f>
        <v/>
      </c>
      <c r="G2475" s="9" t="str">
        <f>IF(排名!G2474=1,增幅!G2475+IF(G2474="",-参数!$B$2-参数!$B$3),"")</f>
        <v/>
      </c>
      <c r="H2475" s="9" t="str">
        <f>IF(排名!H2474=1,增幅!H2475+IF(H2474="",-参数!$B$2-参数!$B$3),"")</f>
        <v/>
      </c>
      <c r="I2475" s="7">
        <f t="shared" si="77"/>
        <v>8.9427132429773675</v>
      </c>
      <c r="J2475" s="9">
        <f>I2475/MAX(I$3:I2475)-1</f>
        <v>0</v>
      </c>
    </row>
    <row r="2476" spans="1:10" x14ac:dyDescent="0.15">
      <c r="A2476" s="6">
        <v>42080</v>
      </c>
      <c r="B2476" s="9">
        <f t="shared" si="76"/>
        <v>0</v>
      </c>
      <c r="C2476" s="9" t="str">
        <f>IF(排名!C2475=1,增幅!C2476+IF(C2475="",-参数!$B$2-参数!$B$3),"")</f>
        <v/>
      </c>
      <c r="D2476" s="9" t="str">
        <f>IF(排名!D2475=1,增幅!D2476+IF(D2475="",-参数!$B$2-参数!$B$3),"")</f>
        <v/>
      </c>
      <c r="E2476" s="9" t="str">
        <f>IF(排名!E2475=1,增幅!E2476+IF(E2475="",-参数!$B$2-参数!$B$3),"")</f>
        <v/>
      </c>
      <c r="F2476" s="9" t="str">
        <f>IF(排名!F2475=1,增幅!F2476+IF(F2475="",-参数!$B$2-参数!$B$3),"")</f>
        <v/>
      </c>
      <c r="G2476" s="9" t="str">
        <f>IF(排名!G2475=1,增幅!G2476+IF(G2475="",-参数!$B$2-参数!$B$3),"")</f>
        <v/>
      </c>
      <c r="H2476" s="9" t="str">
        <f>IF(排名!H2475=1,增幅!H2476+IF(H2475="",-参数!$B$2-参数!$B$3),"")</f>
        <v/>
      </c>
      <c r="I2476" s="7">
        <f t="shared" si="77"/>
        <v>8.9427132429773675</v>
      </c>
      <c r="J2476" s="9">
        <f>I2476/MAX(I$3:I2476)-1</f>
        <v>0</v>
      </c>
    </row>
    <row r="2477" spans="1:10" x14ac:dyDescent="0.15">
      <c r="A2477" s="6">
        <v>42081</v>
      </c>
      <c r="B2477" s="9">
        <f t="shared" si="76"/>
        <v>0</v>
      </c>
      <c r="C2477" s="9" t="str">
        <f>IF(排名!C2476=1,增幅!C2477+IF(C2476="",-参数!$B$2-参数!$B$3),"")</f>
        <v/>
      </c>
      <c r="D2477" s="9" t="str">
        <f>IF(排名!D2476=1,增幅!D2477+IF(D2476="",-参数!$B$2-参数!$B$3),"")</f>
        <v/>
      </c>
      <c r="E2477" s="9" t="str">
        <f>IF(排名!E2476=1,增幅!E2477+IF(E2476="",-参数!$B$2-参数!$B$3),"")</f>
        <v/>
      </c>
      <c r="F2477" s="9" t="str">
        <f>IF(排名!F2476=1,增幅!F2477+IF(F2476="",-参数!$B$2-参数!$B$3),"")</f>
        <v/>
      </c>
      <c r="G2477" s="9" t="str">
        <f>IF(排名!G2476=1,增幅!G2477+IF(G2476="",-参数!$B$2-参数!$B$3),"")</f>
        <v/>
      </c>
      <c r="H2477" s="9" t="str">
        <f>IF(排名!H2476=1,增幅!H2477+IF(H2476="",-参数!$B$2-参数!$B$3),"")</f>
        <v/>
      </c>
      <c r="I2477" s="7">
        <f t="shared" si="77"/>
        <v>8.9427132429773675</v>
      </c>
      <c r="J2477" s="9">
        <f>I2477/MAX(I$3:I2477)-1</f>
        <v>0</v>
      </c>
    </row>
    <row r="2478" spans="1:10" x14ac:dyDescent="0.15">
      <c r="A2478" s="6">
        <v>42082</v>
      </c>
      <c r="B2478" s="9">
        <f t="shared" si="76"/>
        <v>0</v>
      </c>
      <c r="C2478" s="9" t="str">
        <f>IF(排名!C2477=1,增幅!C2478+IF(C2477="",-参数!$B$2-参数!$B$3),"")</f>
        <v/>
      </c>
      <c r="D2478" s="9" t="str">
        <f>IF(排名!D2477=1,增幅!D2478+IF(D2477="",-参数!$B$2-参数!$B$3),"")</f>
        <v/>
      </c>
      <c r="E2478" s="9" t="str">
        <f>IF(排名!E2477=1,增幅!E2478+IF(E2477="",-参数!$B$2-参数!$B$3),"")</f>
        <v/>
      </c>
      <c r="F2478" s="9" t="str">
        <f>IF(排名!F2477=1,增幅!F2478+IF(F2477="",-参数!$B$2-参数!$B$3),"")</f>
        <v/>
      </c>
      <c r="G2478" s="9" t="str">
        <f>IF(排名!G2477=1,增幅!G2478+IF(G2477="",-参数!$B$2-参数!$B$3),"")</f>
        <v/>
      </c>
      <c r="H2478" s="9" t="str">
        <f>IF(排名!H2477=1,增幅!H2478+IF(H2477="",-参数!$B$2-参数!$B$3),"")</f>
        <v/>
      </c>
      <c r="I2478" s="7">
        <f t="shared" si="77"/>
        <v>8.9427132429773675</v>
      </c>
      <c r="J2478" s="9">
        <f>I2478/MAX(I$3:I2478)-1</f>
        <v>0</v>
      </c>
    </row>
    <row r="2479" spans="1:10" x14ac:dyDescent="0.15">
      <c r="A2479" s="6">
        <v>42083</v>
      </c>
      <c r="B2479" s="9">
        <f t="shared" si="76"/>
        <v>0</v>
      </c>
      <c r="C2479" s="9" t="str">
        <f>IF(排名!C2478=1,增幅!C2479+IF(C2478="",-参数!$B$2-参数!$B$3),"")</f>
        <v/>
      </c>
      <c r="D2479" s="9" t="str">
        <f>IF(排名!D2478=1,增幅!D2479+IF(D2478="",-参数!$B$2-参数!$B$3),"")</f>
        <v/>
      </c>
      <c r="E2479" s="9" t="str">
        <f>IF(排名!E2478=1,增幅!E2479+IF(E2478="",-参数!$B$2-参数!$B$3),"")</f>
        <v/>
      </c>
      <c r="F2479" s="9" t="str">
        <f>IF(排名!F2478=1,增幅!F2479+IF(F2478="",-参数!$B$2-参数!$B$3),"")</f>
        <v/>
      </c>
      <c r="G2479" s="9" t="str">
        <f>IF(排名!G2478=1,增幅!G2479+IF(G2478="",-参数!$B$2-参数!$B$3),"")</f>
        <v/>
      </c>
      <c r="H2479" s="9" t="str">
        <f>IF(排名!H2478=1,增幅!H2479+IF(H2478="",-参数!$B$2-参数!$B$3),"")</f>
        <v/>
      </c>
      <c r="I2479" s="7">
        <f t="shared" si="77"/>
        <v>8.9427132429773675</v>
      </c>
      <c r="J2479" s="9">
        <f>I2479/MAX(I$3:I2479)-1</f>
        <v>0</v>
      </c>
    </row>
    <row r="2480" spans="1:10" x14ac:dyDescent="0.15">
      <c r="A2480" s="6">
        <v>42086</v>
      </c>
      <c r="B2480" s="9">
        <f t="shared" si="76"/>
        <v>0</v>
      </c>
      <c r="C2480" s="9" t="str">
        <f>IF(排名!C2479=1,增幅!C2480+IF(C2479="",-参数!$B$2-参数!$B$3),"")</f>
        <v/>
      </c>
      <c r="D2480" s="9" t="str">
        <f>IF(排名!D2479=1,增幅!D2480+IF(D2479="",-参数!$B$2-参数!$B$3),"")</f>
        <v/>
      </c>
      <c r="E2480" s="9" t="str">
        <f>IF(排名!E2479=1,增幅!E2480+IF(E2479="",-参数!$B$2-参数!$B$3),"")</f>
        <v/>
      </c>
      <c r="F2480" s="9" t="str">
        <f>IF(排名!F2479=1,增幅!F2480+IF(F2479="",-参数!$B$2-参数!$B$3),"")</f>
        <v/>
      </c>
      <c r="G2480" s="9" t="str">
        <f>IF(排名!G2479=1,增幅!G2480+IF(G2479="",-参数!$B$2-参数!$B$3),"")</f>
        <v/>
      </c>
      <c r="H2480" s="9" t="str">
        <f>IF(排名!H2479=1,增幅!H2480+IF(H2479="",-参数!$B$2-参数!$B$3),"")</f>
        <v/>
      </c>
      <c r="I2480" s="7">
        <f t="shared" si="77"/>
        <v>8.9427132429773675</v>
      </c>
      <c r="J2480" s="9">
        <f>I2480/MAX(I$3:I2480)-1</f>
        <v>0</v>
      </c>
    </row>
    <row r="2481" spans="1:10" x14ac:dyDescent="0.15">
      <c r="A2481" s="6">
        <v>42087</v>
      </c>
      <c r="B2481" s="9">
        <f t="shared" si="76"/>
        <v>0</v>
      </c>
      <c r="C2481" s="9" t="str">
        <f>IF(排名!C2480=1,增幅!C2481+IF(C2480="",-参数!$B$2-参数!$B$3),"")</f>
        <v/>
      </c>
      <c r="D2481" s="9" t="str">
        <f>IF(排名!D2480=1,增幅!D2481+IF(D2480="",-参数!$B$2-参数!$B$3),"")</f>
        <v/>
      </c>
      <c r="E2481" s="9" t="str">
        <f>IF(排名!E2480=1,增幅!E2481+IF(E2480="",-参数!$B$2-参数!$B$3),"")</f>
        <v/>
      </c>
      <c r="F2481" s="9" t="str">
        <f>IF(排名!F2480=1,增幅!F2481+IF(F2480="",-参数!$B$2-参数!$B$3),"")</f>
        <v/>
      </c>
      <c r="G2481" s="9" t="str">
        <f>IF(排名!G2480=1,增幅!G2481+IF(G2480="",-参数!$B$2-参数!$B$3),"")</f>
        <v/>
      </c>
      <c r="H2481" s="9" t="str">
        <f>IF(排名!H2480=1,增幅!H2481+IF(H2480="",-参数!$B$2-参数!$B$3),"")</f>
        <v/>
      </c>
      <c r="I2481" s="7">
        <f t="shared" si="77"/>
        <v>8.9427132429773675</v>
      </c>
      <c r="J2481" s="9">
        <f>I2481/MAX(I$3:I2481)-1</f>
        <v>0</v>
      </c>
    </row>
    <row r="2482" spans="1:10" x14ac:dyDescent="0.15">
      <c r="A2482" s="6">
        <v>42088</v>
      </c>
      <c r="B2482" s="9">
        <f t="shared" si="76"/>
        <v>0</v>
      </c>
      <c r="C2482" s="9" t="str">
        <f>IF(排名!C2481=1,增幅!C2482+IF(C2481="",-参数!$B$2-参数!$B$3),"")</f>
        <v/>
      </c>
      <c r="D2482" s="9" t="str">
        <f>IF(排名!D2481=1,增幅!D2482+IF(D2481="",-参数!$B$2-参数!$B$3),"")</f>
        <v/>
      </c>
      <c r="E2482" s="9" t="str">
        <f>IF(排名!E2481=1,增幅!E2482+IF(E2481="",-参数!$B$2-参数!$B$3),"")</f>
        <v/>
      </c>
      <c r="F2482" s="9" t="str">
        <f>IF(排名!F2481=1,增幅!F2482+IF(F2481="",-参数!$B$2-参数!$B$3),"")</f>
        <v/>
      </c>
      <c r="G2482" s="9" t="str">
        <f>IF(排名!G2481=1,增幅!G2482+IF(G2481="",-参数!$B$2-参数!$B$3),"")</f>
        <v/>
      </c>
      <c r="H2482" s="9" t="str">
        <f>IF(排名!H2481=1,增幅!H2482+IF(H2481="",-参数!$B$2-参数!$B$3),"")</f>
        <v/>
      </c>
      <c r="I2482" s="7">
        <f t="shared" si="77"/>
        <v>8.9427132429773675</v>
      </c>
      <c r="J2482" s="9">
        <f>I2482/MAX(I$3:I2482)-1</f>
        <v>0</v>
      </c>
    </row>
    <row r="2483" spans="1:10" x14ac:dyDescent="0.15">
      <c r="A2483" s="6">
        <v>42089</v>
      </c>
      <c r="B2483" s="9">
        <f t="shared" si="76"/>
        <v>0</v>
      </c>
      <c r="C2483" s="9" t="str">
        <f>IF(排名!C2482=1,增幅!C2483+IF(C2482="",-参数!$B$2-参数!$B$3),"")</f>
        <v/>
      </c>
      <c r="D2483" s="9" t="str">
        <f>IF(排名!D2482=1,增幅!D2483+IF(D2482="",-参数!$B$2-参数!$B$3),"")</f>
        <v/>
      </c>
      <c r="E2483" s="9" t="str">
        <f>IF(排名!E2482=1,增幅!E2483+IF(E2482="",-参数!$B$2-参数!$B$3),"")</f>
        <v/>
      </c>
      <c r="F2483" s="9" t="str">
        <f>IF(排名!F2482=1,增幅!F2483+IF(F2482="",-参数!$B$2-参数!$B$3),"")</f>
        <v/>
      </c>
      <c r="G2483" s="9" t="str">
        <f>IF(排名!G2482=1,增幅!G2483+IF(G2482="",-参数!$B$2-参数!$B$3),"")</f>
        <v/>
      </c>
      <c r="H2483" s="9" t="str">
        <f>IF(排名!H2482=1,增幅!H2483+IF(H2482="",-参数!$B$2-参数!$B$3),"")</f>
        <v/>
      </c>
      <c r="I2483" s="7">
        <f t="shared" si="77"/>
        <v>8.9427132429773675</v>
      </c>
      <c r="J2483" s="9">
        <f>I2483/MAX(I$3:I2483)-1</f>
        <v>0</v>
      </c>
    </row>
    <row r="2484" spans="1:10" x14ac:dyDescent="0.15">
      <c r="A2484" s="6">
        <v>42090</v>
      </c>
      <c r="B2484" s="9">
        <f t="shared" si="76"/>
        <v>0</v>
      </c>
      <c r="C2484" s="9" t="str">
        <f>IF(排名!C2483=1,增幅!C2484+IF(C2483="",-参数!$B$2-参数!$B$3),"")</f>
        <v/>
      </c>
      <c r="D2484" s="9" t="str">
        <f>IF(排名!D2483=1,增幅!D2484+IF(D2483="",-参数!$B$2-参数!$B$3),"")</f>
        <v/>
      </c>
      <c r="E2484" s="9" t="str">
        <f>IF(排名!E2483=1,增幅!E2484+IF(E2483="",-参数!$B$2-参数!$B$3),"")</f>
        <v/>
      </c>
      <c r="F2484" s="9" t="str">
        <f>IF(排名!F2483=1,增幅!F2484+IF(F2483="",-参数!$B$2-参数!$B$3),"")</f>
        <v/>
      </c>
      <c r="G2484" s="9" t="str">
        <f>IF(排名!G2483=1,增幅!G2484+IF(G2483="",-参数!$B$2-参数!$B$3),"")</f>
        <v/>
      </c>
      <c r="H2484" s="9" t="str">
        <f>IF(排名!H2483=1,增幅!H2484+IF(H2483="",-参数!$B$2-参数!$B$3),"")</f>
        <v/>
      </c>
      <c r="I2484" s="7">
        <f t="shared" si="77"/>
        <v>8.9427132429773675</v>
      </c>
      <c r="J2484" s="9">
        <f>I2484/MAX(I$3:I2484)-1</f>
        <v>0</v>
      </c>
    </row>
    <row r="2485" spans="1:10" x14ac:dyDescent="0.15">
      <c r="A2485" s="6">
        <v>42093</v>
      </c>
      <c r="B2485" s="9">
        <f t="shared" si="76"/>
        <v>0</v>
      </c>
      <c r="C2485" s="9" t="str">
        <f>IF(排名!C2484=1,增幅!C2485+IF(C2484="",-参数!$B$2-参数!$B$3),"")</f>
        <v/>
      </c>
      <c r="D2485" s="9" t="str">
        <f>IF(排名!D2484=1,增幅!D2485+IF(D2484="",-参数!$B$2-参数!$B$3),"")</f>
        <v/>
      </c>
      <c r="E2485" s="9" t="str">
        <f>IF(排名!E2484=1,增幅!E2485+IF(E2484="",-参数!$B$2-参数!$B$3),"")</f>
        <v/>
      </c>
      <c r="F2485" s="9" t="str">
        <f>IF(排名!F2484=1,增幅!F2485+IF(F2484="",-参数!$B$2-参数!$B$3),"")</f>
        <v/>
      </c>
      <c r="G2485" s="9" t="str">
        <f>IF(排名!G2484=1,增幅!G2485+IF(G2484="",-参数!$B$2-参数!$B$3),"")</f>
        <v/>
      </c>
      <c r="H2485" s="9" t="str">
        <f>IF(排名!H2484=1,增幅!H2485+IF(H2484="",-参数!$B$2-参数!$B$3),"")</f>
        <v/>
      </c>
      <c r="I2485" s="7">
        <f t="shared" si="77"/>
        <v>8.9427132429773675</v>
      </c>
      <c r="J2485" s="9">
        <f>I2485/MAX(I$3:I2485)-1</f>
        <v>0</v>
      </c>
    </row>
    <row r="2486" spans="1:10" x14ac:dyDescent="0.15">
      <c r="A2486" s="6">
        <v>42094</v>
      </c>
      <c r="B2486" s="9">
        <f t="shared" si="76"/>
        <v>0</v>
      </c>
      <c r="C2486" s="9" t="str">
        <f>IF(排名!C2485=1,增幅!C2486+IF(C2485="",-参数!$B$2-参数!$B$3),"")</f>
        <v/>
      </c>
      <c r="D2486" s="9" t="str">
        <f>IF(排名!D2485=1,增幅!D2486+IF(D2485="",-参数!$B$2-参数!$B$3),"")</f>
        <v/>
      </c>
      <c r="E2486" s="9" t="str">
        <f>IF(排名!E2485=1,增幅!E2486+IF(E2485="",-参数!$B$2-参数!$B$3),"")</f>
        <v/>
      </c>
      <c r="F2486" s="9" t="str">
        <f>IF(排名!F2485=1,增幅!F2486+IF(F2485="",-参数!$B$2-参数!$B$3),"")</f>
        <v/>
      </c>
      <c r="G2486" s="9" t="str">
        <f>IF(排名!G2485=1,增幅!G2486+IF(G2485="",-参数!$B$2-参数!$B$3),"")</f>
        <v/>
      </c>
      <c r="H2486" s="9" t="str">
        <f>IF(排名!H2485=1,增幅!H2486+IF(H2485="",-参数!$B$2-参数!$B$3),"")</f>
        <v/>
      </c>
      <c r="I2486" s="7">
        <f t="shared" si="77"/>
        <v>8.9427132429773675</v>
      </c>
      <c r="J2486" s="9">
        <f>I2486/MAX(I$3:I2486)-1</f>
        <v>0</v>
      </c>
    </row>
    <row r="2487" spans="1:10" x14ac:dyDescent="0.15">
      <c r="A2487" s="6">
        <v>42095</v>
      </c>
      <c r="B2487" s="9">
        <f t="shared" si="76"/>
        <v>0</v>
      </c>
      <c r="C2487" s="9" t="str">
        <f>IF(排名!C2486=1,增幅!C2487+IF(C2486="",-参数!$B$2-参数!$B$3),"")</f>
        <v/>
      </c>
      <c r="D2487" s="9" t="str">
        <f>IF(排名!D2486=1,增幅!D2487+IF(D2486="",-参数!$B$2-参数!$B$3),"")</f>
        <v/>
      </c>
      <c r="E2487" s="9" t="str">
        <f>IF(排名!E2486=1,增幅!E2487+IF(E2486="",-参数!$B$2-参数!$B$3),"")</f>
        <v/>
      </c>
      <c r="F2487" s="9" t="str">
        <f>IF(排名!F2486=1,增幅!F2487+IF(F2486="",-参数!$B$2-参数!$B$3),"")</f>
        <v/>
      </c>
      <c r="G2487" s="9" t="str">
        <f>IF(排名!G2486=1,增幅!G2487+IF(G2486="",-参数!$B$2-参数!$B$3),"")</f>
        <v/>
      </c>
      <c r="H2487" s="9" t="str">
        <f>IF(排名!H2486=1,增幅!H2487+IF(H2486="",-参数!$B$2-参数!$B$3),"")</f>
        <v/>
      </c>
      <c r="I2487" s="7">
        <f t="shared" si="77"/>
        <v>8.9427132429773675</v>
      </c>
      <c r="J2487" s="9">
        <f>I2487/MAX(I$3:I2487)-1</f>
        <v>0</v>
      </c>
    </row>
    <row r="2488" spans="1:10" x14ac:dyDescent="0.15">
      <c r="A2488" s="6">
        <v>42096</v>
      </c>
      <c r="B2488" s="9">
        <f t="shared" si="76"/>
        <v>0</v>
      </c>
      <c r="C2488" s="9" t="str">
        <f>IF(排名!C2487=1,增幅!C2488+IF(C2487="",-参数!$B$2-参数!$B$3),"")</f>
        <v/>
      </c>
      <c r="D2488" s="9" t="str">
        <f>IF(排名!D2487=1,增幅!D2488+IF(D2487="",-参数!$B$2-参数!$B$3),"")</f>
        <v/>
      </c>
      <c r="E2488" s="9" t="str">
        <f>IF(排名!E2487=1,增幅!E2488+IF(E2487="",-参数!$B$2-参数!$B$3),"")</f>
        <v/>
      </c>
      <c r="F2488" s="9" t="str">
        <f>IF(排名!F2487=1,增幅!F2488+IF(F2487="",-参数!$B$2-参数!$B$3),"")</f>
        <v/>
      </c>
      <c r="G2488" s="9" t="str">
        <f>IF(排名!G2487=1,增幅!G2488+IF(G2487="",-参数!$B$2-参数!$B$3),"")</f>
        <v/>
      </c>
      <c r="H2488" s="9" t="str">
        <f>IF(排名!H2487=1,增幅!H2488+IF(H2487="",-参数!$B$2-参数!$B$3),"")</f>
        <v/>
      </c>
      <c r="I2488" s="7">
        <f t="shared" si="77"/>
        <v>8.9427132429773675</v>
      </c>
      <c r="J2488" s="9">
        <f>I2488/MAX(I$3:I2488)-1</f>
        <v>0</v>
      </c>
    </row>
    <row r="2489" spans="1:10" x14ac:dyDescent="0.15">
      <c r="A2489" s="6">
        <v>42097</v>
      </c>
      <c r="B2489" s="9">
        <f t="shared" si="76"/>
        <v>0</v>
      </c>
      <c r="C2489" s="9" t="str">
        <f>IF(排名!C2488=1,增幅!C2489+IF(C2488="",-参数!$B$2-参数!$B$3),"")</f>
        <v/>
      </c>
      <c r="D2489" s="9" t="str">
        <f>IF(排名!D2488=1,增幅!D2489+IF(D2488="",-参数!$B$2-参数!$B$3),"")</f>
        <v/>
      </c>
      <c r="E2489" s="9" t="str">
        <f>IF(排名!E2488=1,增幅!E2489+IF(E2488="",-参数!$B$2-参数!$B$3),"")</f>
        <v/>
      </c>
      <c r="F2489" s="9" t="str">
        <f>IF(排名!F2488=1,增幅!F2489+IF(F2488="",-参数!$B$2-参数!$B$3),"")</f>
        <v/>
      </c>
      <c r="G2489" s="9" t="str">
        <f>IF(排名!G2488=1,增幅!G2489+IF(G2488="",-参数!$B$2-参数!$B$3),"")</f>
        <v/>
      </c>
      <c r="H2489" s="9" t="str">
        <f>IF(排名!H2488=1,增幅!H2489+IF(H2488="",-参数!$B$2-参数!$B$3),"")</f>
        <v/>
      </c>
      <c r="I2489" s="7">
        <f t="shared" si="77"/>
        <v>8.9427132429773675</v>
      </c>
      <c r="J2489" s="9">
        <f>I2489/MAX(I$3:I2489)-1</f>
        <v>0</v>
      </c>
    </row>
    <row r="2490" spans="1:10" x14ac:dyDescent="0.15">
      <c r="A2490" s="6">
        <v>42101</v>
      </c>
      <c r="B2490" s="9">
        <f t="shared" si="76"/>
        <v>0</v>
      </c>
      <c r="C2490" s="9" t="str">
        <f>IF(排名!C2489=1,增幅!C2490+IF(C2489="",-参数!$B$2-参数!$B$3),"")</f>
        <v/>
      </c>
      <c r="D2490" s="9" t="str">
        <f>IF(排名!D2489=1,增幅!D2490+IF(D2489="",-参数!$B$2-参数!$B$3),"")</f>
        <v/>
      </c>
      <c r="E2490" s="9" t="str">
        <f>IF(排名!E2489=1,增幅!E2490+IF(E2489="",-参数!$B$2-参数!$B$3),"")</f>
        <v/>
      </c>
      <c r="F2490" s="9" t="str">
        <f>IF(排名!F2489=1,增幅!F2490+IF(F2489="",-参数!$B$2-参数!$B$3),"")</f>
        <v/>
      </c>
      <c r="G2490" s="9" t="str">
        <f>IF(排名!G2489=1,增幅!G2490+IF(G2489="",-参数!$B$2-参数!$B$3),"")</f>
        <v/>
      </c>
      <c r="H2490" s="9" t="str">
        <f>IF(排名!H2489=1,增幅!H2490+IF(H2489="",-参数!$B$2-参数!$B$3),"")</f>
        <v/>
      </c>
      <c r="I2490" s="7">
        <f t="shared" si="77"/>
        <v>8.9427132429773675</v>
      </c>
      <c r="J2490" s="9">
        <f>I2490/MAX(I$3:I2490)-1</f>
        <v>0</v>
      </c>
    </row>
    <row r="2491" spans="1:10" x14ac:dyDescent="0.15">
      <c r="A2491" s="6">
        <v>42102</v>
      </c>
      <c r="B2491" s="9">
        <f t="shared" si="76"/>
        <v>0</v>
      </c>
      <c r="C2491" s="9" t="str">
        <f>IF(排名!C2490=1,增幅!C2491+IF(C2490="",-参数!$B$2-参数!$B$3),"")</f>
        <v/>
      </c>
      <c r="D2491" s="9" t="str">
        <f>IF(排名!D2490=1,增幅!D2491+IF(D2490="",-参数!$B$2-参数!$B$3),"")</f>
        <v/>
      </c>
      <c r="E2491" s="9" t="str">
        <f>IF(排名!E2490=1,增幅!E2491+IF(E2490="",-参数!$B$2-参数!$B$3),"")</f>
        <v/>
      </c>
      <c r="F2491" s="9" t="str">
        <f>IF(排名!F2490=1,增幅!F2491+IF(F2490="",-参数!$B$2-参数!$B$3),"")</f>
        <v/>
      </c>
      <c r="G2491" s="9" t="str">
        <f>IF(排名!G2490=1,增幅!G2491+IF(G2490="",-参数!$B$2-参数!$B$3),"")</f>
        <v/>
      </c>
      <c r="H2491" s="9" t="str">
        <f>IF(排名!H2490=1,增幅!H2491+IF(H2490="",-参数!$B$2-参数!$B$3),"")</f>
        <v/>
      </c>
      <c r="I2491" s="7">
        <f t="shared" si="77"/>
        <v>8.9427132429773675</v>
      </c>
      <c r="J2491" s="9">
        <f>I2491/MAX(I$3:I2491)-1</f>
        <v>0</v>
      </c>
    </row>
    <row r="2492" spans="1:10" x14ac:dyDescent="0.15">
      <c r="A2492" s="6">
        <v>42103</v>
      </c>
      <c r="B2492" s="9">
        <f t="shared" si="76"/>
        <v>0</v>
      </c>
      <c r="C2492" s="9" t="str">
        <f>IF(排名!C2491=1,增幅!C2492+IF(C2491="",-参数!$B$2-参数!$B$3),"")</f>
        <v/>
      </c>
      <c r="D2492" s="9" t="str">
        <f>IF(排名!D2491=1,增幅!D2492+IF(D2491="",-参数!$B$2-参数!$B$3),"")</f>
        <v/>
      </c>
      <c r="E2492" s="9" t="str">
        <f>IF(排名!E2491=1,增幅!E2492+IF(E2491="",-参数!$B$2-参数!$B$3),"")</f>
        <v/>
      </c>
      <c r="F2492" s="9" t="str">
        <f>IF(排名!F2491=1,增幅!F2492+IF(F2491="",-参数!$B$2-参数!$B$3),"")</f>
        <v/>
      </c>
      <c r="G2492" s="9" t="str">
        <f>IF(排名!G2491=1,增幅!G2492+IF(G2491="",-参数!$B$2-参数!$B$3),"")</f>
        <v/>
      </c>
      <c r="H2492" s="9" t="str">
        <f>IF(排名!H2491=1,增幅!H2492+IF(H2491="",-参数!$B$2-参数!$B$3),"")</f>
        <v/>
      </c>
      <c r="I2492" s="7">
        <f t="shared" si="77"/>
        <v>8.9427132429773675</v>
      </c>
      <c r="J2492" s="9">
        <f>I2492/MAX(I$3:I2492)-1</f>
        <v>0</v>
      </c>
    </row>
    <row r="2493" spans="1:10" x14ac:dyDescent="0.15">
      <c r="A2493" s="6">
        <v>42104</v>
      </c>
      <c r="B2493" s="9">
        <f t="shared" si="76"/>
        <v>0</v>
      </c>
      <c r="C2493" s="9" t="str">
        <f>IF(排名!C2492=1,增幅!C2493+IF(C2492="",-参数!$B$2-参数!$B$3),"")</f>
        <v/>
      </c>
      <c r="D2493" s="9" t="str">
        <f>IF(排名!D2492=1,增幅!D2493+IF(D2492="",-参数!$B$2-参数!$B$3),"")</f>
        <v/>
      </c>
      <c r="E2493" s="9" t="str">
        <f>IF(排名!E2492=1,增幅!E2493+IF(E2492="",-参数!$B$2-参数!$B$3),"")</f>
        <v/>
      </c>
      <c r="F2493" s="9" t="str">
        <f>IF(排名!F2492=1,增幅!F2493+IF(F2492="",-参数!$B$2-参数!$B$3),"")</f>
        <v/>
      </c>
      <c r="G2493" s="9" t="str">
        <f>IF(排名!G2492=1,增幅!G2493+IF(G2492="",-参数!$B$2-参数!$B$3),"")</f>
        <v/>
      </c>
      <c r="H2493" s="9" t="str">
        <f>IF(排名!H2492=1,增幅!H2493+IF(H2492="",-参数!$B$2-参数!$B$3),"")</f>
        <v/>
      </c>
      <c r="I2493" s="7">
        <f t="shared" si="77"/>
        <v>8.9427132429773675</v>
      </c>
      <c r="J2493" s="9">
        <f>I2493/MAX(I$3:I2493)-1</f>
        <v>0</v>
      </c>
    </row>
    <row r="2494" spans="1:10" x14ac:dyDescent="0.15">
      <c r="A2494" s="6">
        <v>42107</v>
      </c>
      <c r="B2494" s="9">
        <f t="shared" si="76"/>
        <v>0</v>
      </c>
      <c r="C2494" s="9" t="str">
        <f>IF(排名!C2493=1,增幅!C2494+IF(C2493="",-参数!$B$2-参数!$B$3),"")</f>
        <v/>
      </c>
      <c r="D2494" s="9" t="str">
        <f>IF(排名!D2493=1,增幅!D2494+IF(D2493="",-参数!$B$2-参数!$B$3),"")</f>
        <v/>
      </c>
      <c r="E2494" s="9" t="str">
        <f>IF(排名!E2493=1,增幅!E2494+IF(E2493="",-参数!$B$2-参数!$B$3),"")</f>
        <v/>
      </c>
      <c r="F2494" s="9" t="str">
        <f>IF(排名!F2493=1,增幅!F2494+IF(F2493="",-参数!$B$2-参数!$B$3),"")</f>
        <v/>
      </c>
      <c r="G2494" s="9" t="str">
        <f>IF(排名!G2493=1,增幅!G2494+IF(G2493="",-参数!$B$2-参数!$B$3),"")</f>
        <v/>
      </c>
      <c r="H2494" s="9" t="str">
        <f>IF(排名!H2493=1,增幅!H2494+IF(H2493="",-参数!$B$2-参数!$B$3),"")</f>
        <v/>
      </c>
      <c r="I2494" s="7">
        <f t="shared" si="77"/>
        <v>8.9427132429773675</v>
      </c>
      <c r="J2494" s="9">
        <f>I2494/MAX(I$3:I2494)-1</f>
        <v>0</v>
      </c>
    </row>
    <row r="2495" spans="1:10" x14ac:dyDescent="0.15">
      <c r="A2495" s="6">
        <v>42108</v>
      </c>
      <c r="B2495" s="9">
        <f t="shared" si="76"/>
        <v>0</v>
      </c>
      <c r="C2495" s="9" t="str">
        <f>IF(排名!C2494=1,增幅!C2495+IF(C2494="",-参数!$B$2-参数!$B$3),"")</f>
        <v/>
      </c>
      <c r="D2495" s="9" t="str">
        <f>IF(排名!D2494=1,增幅!D2495+IF(D2494="",-参数!$B$2-参数!$B$3),"")</f>
        <v/>
      </c>
      <c r="E2495" s="9" t="str">
        <f>IF(排名!E2494=1,增幅!E2495+IF(E2494="",-参数!$B$2-参数!$B$3),"")</f>
        <v/>
      </c>
      <c r="F2495" s="9" t="str">
        <f>IF(排名!F2494=1,增幅!F2495+IF(F2494="",-参数!$B$2-参数!$B$3),"")</f>
        <v/>
      </c>
      <c r="G2495" s="9" t="str">
        <f>IF(排名!G2494=1,增幅!G2495+IF(G2494="",-参数!$B$2-参数!$B$3),"")</f>
        <v/>
      </c>
      <c r="H2495" s="9" t="str">
        <f>IF(排名!H2494=1,增幅!H2495+IF(H2494="",-参数!$B$2-参数!$B$3),"")</f>
        <v/>
      </c>
      <c r="I2495" s="7">
        <f t="shared" si="77"/>
        <v>8.9427132429773675</v>
      </c>
      <c r="J2495" s="9">
        <f>I2495/MAX(I$3:I2495)-1</f>
        <v>0</v>
      </c>
    </row>
    <row r="2496" spans="1:10" x14ac:dyDescent="0.15">
      <c r="A2496" s="6">
        <v>42109</v>
      </c>
      <c r="B2496" s="9">
        <f t="shared" si="76"/>
        <v>0</v>
      </c>
      <c r="C2496" s="9" t="str">
        <f>IF(排名!C2495=1,增幅!C2496+IF(C2495="",-参数!$B$2-参数!$B$3),"")</f>
        <v/>
      </c>
      <c r="D2496" s="9" t="str">
        <f>IF(排名!D2495=1,增幅!D2496+IF(D2495="",-参数!$B$2-参数!$B$3),"")</f>
        <v/>
      </c>
      <c r="E2496" s="9" t="str">
        <f>IF(排名!E2495=1,增幅!E2496+IF(E2495="",-参数!$B$2-参数!$B$3),"")</f>
        <v/>
      </c>
      <c r="F2496" s="9" t="str">
        <f>IF(排名!F2495=1,增幅!F2496+IF(F2495="",-参数!$B$2-参数!$B$3),"")</f>
        <v/>
      </c>
      <c r="G2496" s="9" t="str">
        <f>IF(排名!G2495=1,增幅!G2496+IF(G2495="",-参数!$B$2-参数!$B$3),"")</f>
        <v/>
      </c>
      <c r="H2496" s="9" t="str">
        <f>IF(排名!H2495=1,增幅!H2496+IF(H2495="",-参数!$B$2-参数!$B$3),"")</f>
        <v/>
      </c>
      <c r="I2496" s="7">
        <f t="shared" si="77"/>
        <v>8.9427132429773675</v>
      </c>
      <c r="J2496" s="9">
        <f>I2496/MAX(I$3:I2496)-1</f>
        <v>0</v>
      </c>
    </row>
    <row r="2497" spans="1:10" x14ac:dyDescent="0.15">
      <c r="A2497" s="6">
        <v>42110</v>
      </c>
      <c r="B2497" s="9">
        <f t="shared" si="76"/>
        <v>5.4991251093612931E-3</v>
      </c>
      <c r="C2497" s="9">
        <f>IF(排名!C2496=1,增幅!C2497+IF(C2496="",-参数!$B$2-参数!$B$3),"")</f>
        <v>5.4991251093612931E-3</v>
      </c>
      <c r="D2497" s="9" t="str">
        <f>IF(排名!D2496=1,增幅!D2497+IF(D2496="",-参数!$B$2-参数!$B$3),"")</f>
        <v/>
      </c>
      <c r="E2497" s="9" t="str">
        <f>IF(排名!E2496=1,增幅!E2497+IF(E2496="",-参数!$B$2-参数!$B$3),"")</f>
        <v/>
      </c>
      <c r="F2497" s="9" t="str">
        <f>IF(排名!F2496=1,增幅!F2497+IF(F2496="",-参数!$B$2-参数!$B$3),"")</f>
        <v/>
      </c>
      <c r="G2497" s="9" t="str">
        <f>IF(排名!G2496=1,增幅!G2497+IF(G2496="",-参数!$B$2-参数!$B$3),"")</f>
        <v/>
      </c>
      <c r="H2497" s="9" t="str">
        <f>IF(排名!H2496=1,增幅!H2497+IF(H2496="",-参数!$B$2-参数!$B$3),"")</f>
        <v/>
      </c>
      <c r="I2497" s="7">
        <f t="shared" si="77"/>
        <v>8.9918903419176424</v>
      </c>
      <c r="J2497" s="9">
        <f>I2497/MAX(I$3:I2497)-1</f>
        <v>0</v>
      </c>
    </row>
    <row r="2498" spans="1:10" x14ac:dyDescent="0.15">
      <c r="A2498" s="6">
        <v>42111</v>
      </c>
      <c r="B2498" s="9">
        <f t="shared" si="76"/>
        <v>1.3466550825369294E-2</v>
      </c>
      <c r="C2498" s="9">
        <f>IF(排名!C2497=1,增幅!C2498+IF(C2497="",-参数!$B$2-参数!$B$3),"")</f>
        <v>1.3466550825369294E-2</v>
      </c>
      <c r="D2498" s="9" t="str">
        <f>IF(排名!D2497=1,增幅!D2498+IF(D2497="",-参数!$B$2-参数!$B$3),"")</f>
        <v/>
      </c>
      <c r="E2498" s="9" t="str">
        <f>IF(排名!E2497=1,增幅!E2498+IF(E2497="",-参数!$B$2-参数!$B$3),"")</f>
        <v/>
      </c>
      <c r="F2498" s="9" t="str">
        <f>IF(排名!F2497=1,增幅!F2498+IF(F2497="",-参数!$B$2-参数!$B$3),"")</f>
        <v/>
      </c>
      <c r="G2498" s="9" t="str">
        <f>IF(排名!G2497=1,增幅!G2498+IF(G2497="",-参数!$B$2-参数!$B$3),"")</f>
        <v/>
      </c>
      <c r="H2498" s="9" t="str">
        <f>IF(排名!H2497=1,增幅!H2498+IF(H2497="",-参数!$B$2-参数!$B$3),"")</f>
        <v/>
      </c>
      <c r="I2498" s="7">
        <f t="shared" si="77"/>
        <v>9.112980090223223</v>
      </c>
      <c r="J2498" s="9">
        <f>I2498/MAX(I$3:I2498)-1</f>
        <v>0</v>
      </c>
    </row>
    <row r="2499" spans="1:10" x14ac:dyDescent="0.15">
      <c r="A2499" s="6">
        <v>42114</v>
      </c>
      <c r="B2499" s="9">
        <f t="shared" si="76"/>
        <v>-3.6862408915559364E-2</v>
      </c>
      <c r="C2499" s="9">
        <f>IF(排名!C2498=1,增幅!C2499+IF(C2498="",-参数!$B$2-参数!$B$3),"")</f>
        <v>-3.6862408915559364E-2</v>
      </c>
      <c r="D2499" s="9" t="str">
        <f>IF(排名!D2498=1,增幅!D2499+IF(D2498="",-参数!$B$2-参数!$B$3),"")</f>
        <v/>
      </c>
      <c r="E2499" s="9" t="str">
        <f>IF(排名!E2498=1,增幅!E2499+IF(E2498="",-参数!$B$2-参数!$B$3),"")</f>
        <v/>
      </c>
      <c r="F2499" s="9" t="str">
        <f>IF(排名!F2498=1,增幅!F2499+IF(F2498="",-参数!$B$2-参数!$B$3),"")</f>
        <v/>
      </c>
      <c r="G2499" s="9" t="str">
        <f>IF(排名!G2498=1,增幅!G2499+IF(G2498="",-参数!$B$2-参数!$B$3),"")</f>
        <v/>
      </c>
      <c r="H2499" s="9" t="str">
        <f>IF(排名!H2498=1,增幅!H2499+IF(H2498="",-参数!$B$2-参数!$B$3),"")</f>
        <v/>
      </c>
      <c r="I2499" s="7">
        <f t="shared" si="77"/>
        <v>8.7770536916980628</v>
      </c>
      <c r="J2499" s="9">
        <f>I2499/MAX(I$3:I2499)-1</f>
        <v>-3.6862408915559475E-2</v>
      </c>
    </row>
    <row r="2500" spans="1:10" x14ac:dyDescent="0.15">
      <c r="A2500" s="6">
        <v>42115</v>
      </c>
      <c r="B2500" s="9">
        <f t="shared" ref="B2500:B2563" si="78">IFERROR(AVERAGE(C2500:H2500),0)</f>
        <v>1.6466399643969787E-2</v>
      </c>
      <c r="C2500" s="9">
        <f>IF(排名!C2499=1,增幅!C2500+IF(C2499="",-参数!$B$2-参数!$B$3),"")</f>
        <v>1.6466399643969787E-2</v>
      </c>
      <c r="D2500" s="9" t="str">
        <f>IF(排名!D2499=1,增幅!D2500+IF(D2499="",-参数!$B$2-参数!$B$3),"")</f>
        <v/>
      </c>
      <c r="E2500" s="9" t="str">
        <f>IF(排名!E2499=1,增幅!E2500+IF(E2499="",-参数!$B$2-参数!$B$3),"")</f>
        <v/>
      </c>
      <c r="F2500" s="9" t="str">
        <f>IF(排名!F2499=1,增幅!F2500+IF(F2499="",-参数!$B$2-参数!$B$3),"")</f>
        <v/>
      </c>
      <c r="G2500" s="9" t="str">
        <f>IF(排名!G2499=1,增幅!G2500+IF(G2499="",-参数!$B$2-参数!$B$3),"")</f>
        <v/>
      </c>
      <c r="H2500" s="9" t="str">
        <f>IF(排名!H2499=1,增幅!H2500+IF(H2499="",-参数!$B$2-参数!$B$3),"")</f>
        <v/>
      </c>
      <c r="I2500" s="7">
        <f t="shared" ref="I2500:I2563" si="79">I2499*(1+B2500)</f>
        <v>8.9215801654821441</v>
      </c>
      <c r="J2500" s="9">
        <f>I2500/MAX(I$3:I2500)-1</f>
        <v>-2.1003000428632679E-2</v>
      </c>
    </row>
    <row r="2501" spans="1:10" x14ac:dyDescent="0.15">
      <c r="A2501" s="6">
        <v>42116</v>
      </c>
      <c r="B2501" s="9">
        <f t="shared" si="78"/>
        <v>1.8388791593695331E-2</v>
      </c>
      <c r="C2501" s="9">
        <f>IF(排名!C2500=1,增幅!C2501+IF(C2500="",-参数!$B$2-参数!$B$3),"")</f>
        <v>1.8388791593695331E-2</v>
      </c>
      <c r="D2501" s="9" t="str">
        <f>IF(排名!D2500=1,增幅!D2501+IF(D2500="",-参数!$B$2-参数!$B$3),"")</f>
        <v/>
      </c>
      <c r="E2501" s="9" t="str">
        <f>IF(排名!E2500=1,增幅!E2501+IF(E2500="",-参数!$B$2-参数!$B$3),"")</f>
        <v/>
      </c>
      <c r="F2501" s="9" t="str">
        <f>IF(排名!F2500=1,增幅!F2501+IF(F2500="",-参数!$B$2-参数!$B$3),"")</f>
        <v/>
      </c>
      <c r="G2501" s="9" t="str">
        <f>IF(排名!G2500=1,增幅!G2501+IF(G2500="",-参数!$B$2-参数!$B$3),"")</f>
        <v/>
      </c>
      <c r="H2501" s="9" t="str">
        <f>IF(排名!H2500=1,增幅!H2501+IF(H2500="",-参数!$B$2-参数!$B$3),"")</f>
        <v/>
      </c>
      <c r="I2501" s="7">
        <f t="shared" si="79"/>
        <v>9.0856372438316413</v>
      </c>
      <c r="J2501" s="9">
        <f>I2501/MAX(I$3:I2501)-1</f>
        <v>-3.0004286326617002E-3</v>
      </c>
    </row>
    <row r="2502" spans="1:10" x14ac:dyDescent="0.15">
      <c r="A2502" s="6">
        <v>42117</v>
      </c>
      <c r="B2502" s="9">
        <f t="shared" si="78"/>
        <v>-1.9776440240756754E-2</v>
      </c>
      <c r="C2502" s="9">
        <f>IF(排名!C2501=1,增幅!C2502+IF(C2501="",-参数!$B$2-参数!$B$3),"")</f>
        <v>-1.9776440240756754E-2</v>
      </c>
      <c r="D2502" s="9" t="str">
        <f>IF(排名!D2501=1,增幅!D2502+IF(D2501="",-参数!$B$2-参数!$B$3),"")</f>
        <v/>
      </c>
      <c r="E2502" s="9" t="str">
        <f>IF(排名!E2501=1,增幅!E2502+IF(E2501="",-参数!$B$2-参数!$B$3),"")</f>
        <v/>
      </c>
      <c r="F2502" s="9" t="str">
        <f>IF(排名!F2501=1,增幅!F2502+IF(F2501="",-参数!$B$2-参数!$B$3),"")</f>
        <v/>
      </c>
      <c r="G2502" s="9" t="str">
        <f>IF(排名!G2501=1,增幅!G2502+IF(G2501="",-参数!$B$2-参数!$B$3),"")</f>
        <v/>
      </c>
      <c r="H2502" s="9" t="str">
        <f>IF(排名!H2501=1,增幅!H2502+IF(H2501="",-参数!$B$2-参数!$B$3),"")</f>
        <v/>
      </c>
      <c r="I2502" s="7">
        <f t="shared" si="79"/>
        <v>8.9059556818298109</v>
      </c>
      <c r="J2502" s="9">
        <f>I2502/MAX(I$3:I2502)-1</f>
        <v>-2.2717531075867936E-2</v>
      </c>
    </row>
    <row r="2503" spans="1:10" x14ac:dyDescent="0.15">
      <c r="A2503" s="6">
        <v>42118</v>
      </c>
      <c r="B2503" s="9">
        <f t="shared" si="78"/>
        <v>-2.7192982456140435E-2</v>
      </c>
      <c r="C2503" s="9">
        <f>IF(排名!C2502=1,增幅!C2503+IF(C2502="",-参数!$B$2-参数!$B$3),"")</f>
        <v>-2.7192982456140435E-2</v>
      </c>
      <c r="D2503" s="9" t="str">
        <f>IF(排名!D2502=1,增幅!D2503+IF(D2502="",-参数!$B$2-参数!$B$3),"")</f>
        <v/>
      </c>
      <c r="E2503" s="9" t="str">
        <f>IF(排名!E2502=1,增幅!E2503+IF(E2502="",-参数!$B$2-参数!$B$3),"")</f>
        <v/>
      </c>
      <c r="F2503" s="9" t="str">
        <f>IF(排名!F2502=1,增幅!F2503+IF(F2502="",-参数!$B$2-参数!$B$3),"")</f>
        <v/>
      </c>
      <c r="G2503" s="9" t="str">
        <f>IF(排名!G2502=1,增幅!G2503+IF(G2502="",-参数!$B$2-参数!$B$3),"")</f>
        <v/>
      </c>
      <c r="H2503" s="9" t="str">
        <f>IF(排名!H2502=1,增幅!H2503+IF(H2502="",-参数!$B$2-参数!$B$3),"")</f>
        <v/>
      </c>
      <c r="I2503" s="7">
        <f t="shared" si="79"/>
        <v>8.6637761852186479</v>
      </c>
      <c r="J2503" s="9">
        <f>I2503/MAX(I$3:I2503)-1</f>
        <v>-4.9292756108015534E-2</v>
      </c>
    </row>
    <row r="2504" spans="1:10" x14ac:dyDescent="0.15">
      <c r="A2504" s="6">
        <v>42121</v>
      </c>
      <c r="B2504" s="9">
        <f t="shared" si="78"/>
        <v>4.1478809738503264E-2</v>
      </c>
      <c r="C2504" s="9">
        <f>IF(排名!C2503=1,增幅!C2504+IF(C2503="",-参数!$B$2-参数!$B$3),"")</f>
        <v>4.1478809738503264E-2</v>
      </c>
      <c r="D2504" s="9" t="str">
        <f>IF(排名!D2503=1,增幅!D2504+IF(D2503="",-参数!$B$2-参数!$B$3),"")</f>
        <v/>
      </c>
      <c r="E2504" s="9" t="str">
        <f>IF(排名!E2503=1,增幅!E2504+IF(E2503="",-参数!$B$2-参数!$B$3),"")</f>
        <v/>
      </c>
      <c r="F2504" s="9" t="str">
        <f>IF(排名!F2503=1,增幅!F2504+IF(F2503="",-参数!$B$2-参数!$B$3),"")</f>
        <v/>
      </c>
      <c r="G2504" s="9" t="str">
        <f>IF(排名!G2503=1,增幅!G2504+IF(G2503="",-参数!$B$2-参数!$B$3),"")</f>
        <v/>
      </c>
      <c r="H2504" s="9" t="str">
        <f>IF(排名!H2503=1,增幅!H2504+IF(H2503="",-参数!$B$2-参数!$B$3),"")</f>
        <v/>
      </c>
      <c r="I2504" s="7">
        <f t="shared" si="79"/>
        <v>9.0231393092223087</v>
      </c>
      <c r="J2504" s="9">
        <f>I2504/MAX(I$3:I2504)-1</f>
        <v>-9.8585512216030624E-3</v>
      </c>
    </row>
    <row r="2505" spans="1:10" x14ac:dyDescent="0.15">
      <c r="A2505" s="6">
        <v>42122</v>
      </c>
      <c r="B2505" s="9">
        <f t="shared" si="78"/>
        <v>0</v>
      </c>
      <c r="C2505" s="9" t="str">
        <f>IF(排名!C2504=1,增幅!C2505+IF(C2504="",-参数!$B$2-参数!$B$3),"")</f>
        <v/>
      </c>
      <c r="D2505" s="9" t="str">
        <f>IF(排名!D2504=1,增幅!D2505+IF(D2504="",-参数!$B$2-参数!$B$3),"")</f>
        <v/>
      </c>
      <c r="E2505" s="9" t="str">
        <f>IF(排名!E2504=1,增幅!E2505+IF(E2504="",-参数!$B$2-参数!$B$3),"")</f>
        <v/>
      </c>
      <c r="F2505" s="9" t="str">
        <f>IF(排名!F2504=1,增幅!F2505+IF(F2504="",-参数!$B$2-参数!$B$3),"")</f>
        <v/>
      </c>
      <c r="G2505" s="9" t="str">
        <f>IF(排名!G2504=1,增幅!G2505+IF(G2504="",-参数!$B$2-参数!$B$3),"")</f>
        <v/>
      </c>
      <c r="H2505" s="9" t="str">
        <f>IF(排名!H2504=1,增幅!H2505+IF(H2504="",-参数!$B$2-参数!$B$3),"")</f>
        <v/>
      </c>
      <c r="I2505" s="7">
        <f t="shared" si="79"/>
        <v>9.0231393092223087</v>
      </c>
      <c r="J2505" s="9">
        <f>I2505/MAX(I$3:I2505)-1</f>
        <v>-9.8585512216030624E-3</v>
      </c>
    </row>
    <row r="2506" spans="1:10" x14ac:dyDescent="0.15">
      <c r="A2506" s="6">
        <v>42123</v>
      </c>
      <c r="B2506" s="9">
        <f t="shared" si="78"/>
        <v>0</v>
      </c>
      <c r="C2506" s="9" t="str">
        <f>IF(排名!C2505=1,增幅!C2506+IF(C2505="",-参数!$B$2-参数!$B$3),"")</f>
        <v/>
      </c>
      <c r="D2506" s="9" t="str">
        <f>IF(排名!D2505=1,增幅!D2506+IF(D2505="",-参数!$B$2-参数!$B$3),"")</f>
        <v/>
      </c>
      <c r="E2506" s="9" t="str">
        <f>IF(排名!E2505=1,增幅!E2506+IF(E2505="",-参数!$B$2-参数!$B$3),"")</f>
        <v/>
      </c>
      <c r="F2506" s="9" t="str">
        <f>IF(排名!F2505=1,增幅!F2506+IF(F2505="",-参数!$B$2-参数!$B$3),"")</f>
        <v/>
      </c>
      <c r="G2506" s="9" t="str">
        <f>IF(排名!G2505=1,增幅!G2506+IF(G2505="",-参数!$B$2-参数!$B$3),"")</f>
        <v/>
      </c>
      <c r="H2506" s="9" t="str">
        <f>IF(排名!H2505=1,增幅!H2506+IF(H2505="",-参数!$B$2-参数!$B$3),"")</f>
        <v/>
      </c>
      <c r="I2506" s="7">
        <f t="shared" si="79"/>
        <v>9.0231393092223087</v>
      </c>
      <c r="J2506" s="9">
        <f>I2506/MAX(I$3:I2506)-1</f>
        <v>-9.8585512216030624E-3</v>
      </c>
    </row>
    <row r="2507" spans="1:10" x14ac:dyDescent="0.15">
      <c r="A2507" s="6">
        <v>42124</v>
      </c>
      <c r="B2507" s="9">
        <f t="shared" si="78"/>
        <v>0</v>
      </c>
      <c r="C2507" s="9" t="str">
        <f>IF(排名!C2506=1,增幅!C2507+IF(C2506="",-参数!$B$2-参数!$B$3),"")</f>
        <v/>
      </c>
      <c r="D2507" s="9" t="str">
        <f>IF(排名!D2506=1,增幅!D2507+IF(D2506="",-参数!$B$2-参数!$B$3),"")</f>
        <v/>
      </c>
      <c r="E2507" s="9" t="str">
        <f>IF(排名!E2506=1,增幅!E2507+IF(E2506="",-参数!$B$2-参数!$B$3),"")</f>
        <v/>
      </c>
      <c r="F2507" s="9" t="str">
        <f>IF(排名!F2506=1,增幅!F2507+IF(F2506="",-参数!$B$2-参数!$B$3),"")</f>
        <v/>
      </c>
      <c r="G2507" s="9" t="str">
        <f>IF(排名!G2506=1,增幅!G2507+IF(G2506="",-参数!$B$2-参数!$B$3),"")</f>
        <v/>
      </c>
      <c r="H2507" s="9" t="str">
        <f>IF(排名!H2506=1,增幅!H2507+IF(H2506="",-参数!$B$2-参数!$B$3),"")</f>
        <v/>
      </c>
      <c r="I2507" s="7">
        <f t="shared" si="79"/>
        <v>9.0231393092223087</v>
      </c>
      <c r="J2507" s="9">
        <f>I2507/MAX(I$3:I2507)-1</f>
        <v>-9.8585512216030624E-3</v>
      </c>
    </row>
    <row r="2508" spans="1:10" x14ac:dyDescent="0.15">
      <c r="A2508" s="6">
        <v>42128</v>
      </c>
      <c r="B2508" s="9">
        <f t="shared" si="78"/>
        <v>0</v>
      </c>
      <c r="C2508" s="9" t="str">
        <f>IF(排名!C2507=1,增幅!C2508+IF(C2507="",-参数!$B$2-参数!$B$3),"")</f>
        <v/>
      </c>
      <c r="D2508" s="9" t="str">
        <f>IF(排名!D2507=1,增幅!D2508+IF(D2507="",-参数!$B$2-参数!$B$3),"")</f>
        <v/>
      </c>
      <c r="E2508" s="9" t="str">
        <f>IF(排名!E2507=1,增幅!E2508+IF(E2507="",-参数!$B$2-参数!$B$3),"")</f>
        <v/>
      </c>
      <c r="F2508" s="9" t="str">
        <f>IF(排名!F2507=1,增幅!F2508+IF(F2507="",-参数!$B$2-参数!$B$3),"")</f>
        <v/>
      </c>
      <c r="G2508" s="9" t="str">
        <f>IF(排名!G2507=1,增幅!G2508+IF(G2507="",-参数!$B$2-参数!$B$3),"")</f>
        <v/>
      </c>
      <c r="H2508" s="9" t="str">
        <f>IF(排名!H2507=1,增幅!H2508+IF(H2507="",-参数!$B$2-参数!$B$3),"")</f>
        <v/>
      </c>
      <c r="I2508" s="7">
        <f t="shared" si="79"/>
        <v>9.0231393092223087</v>
      </c>
      <c r="J2508" s="9">
        <f>I2508/MAX(I$3:I2508)-1</f>
        <v>-9.8585512216030624E-3</v>
      </c>
    </row>
    <row r="2509" spans="1:10" x14ac:dyDescent="0.15">
      <c r="A2509" s="6">
        <v>42129</v>
      </c>
      <c r="B2509" s="9">
        <f t="shared" si="78"/>
        <v>0</v>
      </c>
      <c r="C2509" s="9" t="str">
        <f>IF(排名!C2508=1,增幅!C2509+IF(C2508="",-参数!$B$2-参数!$B$3),"")</f>
        <v/>
      </c>
      <c r="D2509" s="9" t="str">
        <f>IF(排名!D2508=1,增幅!D2509+IF(D2508="",-参数!$B$2-参数!$B$3),"")</f>
        <v/>
      </c>
      <c r="E2509" s="9" t="str">
        <f>IF(排名!E2508=1,增幅!E2509+IF(E2508="",-参数!$B$2-参数!$B$3),"")</f>
        <v/>
      </c>
      <c r="F2509" s="9" t="str">
        <f>IF(排名!F2508=1,增幅!F2509+IF(F2508="",-参数!$B$2-参数!$B$3),"")</f>
        <v/>
      </c>
      <c r="G2509" s="9" t="str">
        <f>IF(排名!G2508=1,增幅!G2509+IF(G2508="",-参数!$B$2-参数!$B$3),"")</f>
        <v/>
      </c>
      <c r="H2509" s="9" t="str">
        <f>IF(排名!H2508=1,增幅!H2509+IF(H2508="",-参数!$B$2-参数!$B$3),"")</f>
        <v/>
      </c>
      <c r="I2509" s="7">
        <f t="shared" si="79"/>
        <v>9.0231393092223087</v>
      </c>
      <c r="J2509" s="9">
        <f>I2509/MAX(I$3:I2509)-1</f>
        <v>-9.8585512216030624E-3</v>
      </c>
    </row>
    <row r="2510" spans="1:10" x14ac:dyDescent="0.15">
      <c r="A2510" s="6">
        <v>42130</v>
      </c>
      <c r="B2510" s="9">
        <f t="shared" si="78"/>
        <v>0</v>
      </c>
      <c r="C2510" s="9" t="str">
        <f>IF(排名!C2509=1,增幅!C2510+IF(C2509="",-参数!$B$2-参数!$B$3),"")</f>
        <v/>
      </c>
      <c r="D2510" s="9" t="str">
        <f>IF(排名!D2509=1,增幅!D2510+IF(D2509="",-参数!$B$2-参数!$B$3),"")</f>
        <v/>
      </c>
      <c r="E2510" s="9" t="str">
        <f>IF(排名!E2509=1,增幅!E2510+IF(E2509="",-参数!$B$2-参数!$B$3),"")</f>
        <v/>
      </c>
      <c r="F2510" s="9" t="str">
        <f>IF(排名!F2509=1,增幅!F2510+IF(F2509="",-参数!$B$2-参数!$B$3),"")</f>
        <v/>
      </c>
      <c r="G2510" s="9" t="str">
        <f>IF(排名!G2509=1,增幅!G2510+IF(G2509="",-参数!$B$2-参数!$B$3),"")</f>
        <v/>
      </c>
      <c r="H2510" s="9" t="str">
        <f>IF(排名!H2509=1,增幅!H2510+IF(H2509="",-参数!$B$2-参数!$B$3),"")</f>
        <v/>
      </c>
      <c r="I2510" s="7">
        <f t="shared" si="79"/>
        <v>9.0231393092223087</v>
      </c>
      <c r="J2510" s="9">
        <f>I2510/MAX(I$3:I2510)-1</f>
        <v>-9.8585512216030624E-3</v>
      </c>
    </row>
    <row r="2511" spans="1:10" x14ac:dyDescent="0.15">
      <c r="A2511" s="6">
        <v>42131</v>
      </c>
      <c r="B2511" s="9">
        <f t="shared" si="78"/>
        <v>4.1550424128181124E-3</v>
      </c>
      <c r="C2511" s="9">
        <f>IF(排名!C2510=1,增幅!C2511+IF(C2510="",-参数!$B$2-参数!$B$3),"")</f>
        <v>4.1550424128181124E-3</v>
      </c>
      <c r="D2511" s="9" t="str">
        <f>IF(排名!D2510=1,增幅!D2511+IF(D2510="",-参数!$B$2-参数!$B$3),"")</f>
        <v/>
      </c>
      <c r="E2511" s="9" t="str">
        <f>IF(排名!E2510=1,增幅!E2511+IF(E2510="",-参数!$B$2-参数!$B$3),"")</f>
        <v/>
      </c>
      <c r="F2511" s="9" t="str">
        <f>IF(排名!F2510=1,增幅!F2511+IF(F2510="",-参数!$B$2-参数!$B$3),"")</f>
        <v/>
      </c>
      <c r="G2511" s="9" t="str">
        <f>IF(排名!G2510=1,增幅!G2511+IF(G2510="",-参数!$B$2-参数!$B$3),"")</f>
        <v/>
      </c>
      <c r="H2511" s="9" t="str">
        <f>IF(排名!H2510=1,增幅!H2511+IF(H2510="",-参数!$B$2-参数!$B$3),"")</f>
        <v/>
      </c>
      <c r="I2511" s="7">
        <f t="shared" si="79"/>
        <v>9.0606308357488938</v>
      </c>
      <c r="J2511" s="9">
        <f>I2511/MAX(I$3:I2511)-1</f>
        <v>-5.7444715072395569E-3</v>
      </c>
    </row>
    <row r="2512" spans="1:10" x14ac:dyDescent="0.15">
      <c r="A2512" s="6">
        <v>42132</v>
      </c>
      <c r="B2512" s="9">
        <f t="shared" si="78"/>
        <v>5.1546391752577136E-3</v>
      </c>
      <c r="C2512" s="9">
        <f>IF(排名!C2511=1,增幅!C2512+IF(C2511="",-参数!$B$2-参数!$B$3),"")</f>
        <v>5.1546391752577136E-3</v>
      </c>
      <c r="D2512" s="9" t="str">
        <f>IF(排名!D2511=1,增幅!D2512+IF(D2511="",-参数!$B$2-参数!$B$3),"")</f>
        <v/>
      </c>
      <c r="E2512" s="9" t="str">
        <f>IF(排名!E2511=1,增幅!E2512+IF(E2511="",-参数!$B$2-参数!$B$3),"")</f>
        <v/>
      </c>
      <c r="F2512" s="9" t="str">
        <f>IF(排名!F2511=1,增幅!F2512+IF(F2511="",-参数!$B$2-参数!$B$3),"")</f>
        <v/>
      </c>
      <c r="G2512" s="9" t="str">
        <f>IF(排名!G2511=1,增幅!G2512+IF(G2511="",-参数!$B$2-参数!$B$3),"")</f>
        <v/>
      </c>
      <c r="H2512" s="9" t="str">
        <f>IF(排名!H2511=1,增幅!H2512+IF(H2511="",-参数!$B$2-参数!$B$3),"")</f>
        <v/>
      </c>
      <c r="I2512" s="7">
        <f t="shared" si="79"/>
        <v>9.1073351184073932</v>
      </c>
      <c r="J2512" s="9">
        <f>I2512/MAX(I$3:I2512)-1</f>
        <v>-6.1944300985428136E-4</v>
      </c>
    </row>
    <row r="2513" spans="1:10" x14ac:dyDescent="0.15">
      <c r="A2513" s="6">
        <v>42135</v>
      </c>
      <c r="B2513" s="9">
        <f t="shared" si="78"/>
        <v>3.3100233100233245E-2</v>
      </c>
      <c r="C2513" s="9">
        <f>IF(排名!C2512=1,增幅!C2513+IF(C2512="",-参数!$B$2-参数!$B$3),"")</f>
        <v>3.3100233100233245E-2</v>
      </c>
      <c r="D2513" s="9" t="str">
        <f>IF(排名!D2512=1,增幅!D2513+IF(D2512="",-参数!$B$2-参数!$B$3),"")</f>
        <v/>
      </c>
      <c r="E2513" s="9" t="str">
        <f>IF(排名!E2512=1,增幅!E2513+IF(E2512="",-参数!$B$2-参数!$B$3),"")</f>
        <v/>
      </c>
      <c r="F2513" s="9" t="str">
        <f>IF(排名!F2512=1,增幅!F2513+IF(F2512="",-参数!$B$2-参数!$B$3),"")</f>
        <v/>
      </c>
      <c r="G2513" s="9" t="str">
        <f>IF(排名!G2512=1,增幅!G2513+IF(G2512="",-参数!$B$2-参数!$B$3),"")</f>
        <v/>
      </c>
      <c r="H2513" s="9" t="str">
        <f>IF(排名!H2512=1,增幅!H2513+IF(H2512="",-参数!$B$2-参数!$B$3),"")</f>
        <v/>
      </c>
      <c r="I2513" s="7">
        <f t="shared" si="79"/>
        <v>9.4087900337486179</v>
      </c>
      <c r="J2513" s="9">
        <f>I2513/MAX(I$3:I2513)-1</f>
        <v>0</v>
      </c>
    </row>
    <row r="2514" spans="1:10" x14ac:dyDescent="0.15">
      <c r="A2514" s="6">
        <v>42136</v>
      </c>
      <c r="B2514" s="9">
        <f t="shared" si="78"/>
        <v>0</v>
      </c>
      <c r="C2514" s="9" t="str">
        <f>IF(排名!C2513=1,增幅!C2514+IF(C2513="",-参数!$B$2-参数!$B$3),"")</f>
        <v/>
      </c>
      <c r="D2514" s="9" t="str">
        <f>IF(排名!D2513=1,增幅!D2514+IF(D2513="",-参数!$B$2-参数!$B$3),"")</f>
        <v/>
      </c>
      <c r="E2514" s="9" t="str">
        <f>IF(排名!E2513=1,增幅!E2514+IF(E2513="",-参数!$B$2-参数!$B$3),"")</f>
        <v/>
      </c>
      <c r="F2514" s="9" t="str">
        <f>IF(排名!F2513=1,增幅!F2514+IF(F2513="",-参数!$B$2-参数!$B$3),"")</f>
        <v/>
      </c>
      <c r="G2514" s="9" t="str">
        <f>IF(排名!G2513=1,增幅!G2514+IF(G2513="",-参数!$B$2-参数!$B$3),"")</f>
        <v/>
      </c>
      <c r="H2514" s="9" t="str">
        <f>IF(排名!H2513=1,增幅!H2514+IF(H2513="",-参数!$B$2-参数!$B$3),"")</f>
        <v/>
      </c>
      <c r="I2514" s="7">
        <f t="shared" si="79"/>
        <v>9.4087900337486179</v>
      </c>
      <c r="J2514" s="9">
        <f>I2514/MAX(I$3:I2514)-1</f>
        <v>0</v>
      </c>
    </row>
    <row r="2515" spans="1:10" x14ac:dyDescent="0.15">
      <c r="A2515" s="6">
        <v>42137</v>
      </c>
      <c r="B2515" s="9">
        <f t="shared" si="78"/>
        <v>0</v>
      </c>
      <c r="C2515" s="9" t="str">
        <f>IF(排名!C2514=1,增幅!C2515+IF(C2514="",-参数!$B$2-参数!$B$3),"")</f>
        <v/>
      </c>
      <c r="D2515" s="9" t="str">
        <f>IF(排名!D2514=1,增幅!D2515+IF(D2514="",-参数!$B$2-参数!$B$3),"")</f>
        <v/>
      </c>
      <c r="E2515" s="9" t="str">
        <f>IF(排名!E2514=1,增幅!E2515+IF(E2514="",-参数!$B$2-参数!$B$3),"")</f>
        <v/>
      </c>
      <c r="F2515" s="9" t="str">
        <f>IF(排名!F2514=1,增幅!F2515+IF(F2514="",-参数!$B$2-参数!$B$3),"")</f>
        <v/>
      </c>
      <c r="G2515" s="9" t="str">
        <f>IF(排名!G2514=1,增幅!G2515+IF(G2514="",-参数!$B$2-参数!$B$3),"")</f>
        <v/>
      </c>
      <c r="H2515" s="9" t="str">
        <f>IF(排名!H2514=1,增幅!H2515+IF(H2514="",-参数!$B$2-参数!$B$3),"")</f>
        <v/>
      </c>
      <c r="I2515" s="7">
        <f t="shared" si="79"/>
        <v>9.4087900337486179</v>
      </c>
      <c r="J2515" s="9">
        <f>I2515/MAX(I$3:I2515)-1</f>
        <v>0</v>
      </c>
    </row>
    <row r="2516" spans="1:10" x14ac:dyDescent="0.15">
      <c r="A2516" s="6">
        <v>42138</v>
      </c>
      <c r="B2516" s="9">
        <f t="shared" si="78"/>
        <v>0</v>
      </c>
      <c r="C2516" s="9" t="str">
        <f>IF(排名!C2515=1,增幅!C2516+IF(C2515="",-参数!$B$2-参数!$B$3),"")</f>
        <v/>
      </c>
      <c r="D2516" s="9" t="str">
        <f>IF(排名!D2515=1,增幅!D2516+IF(D2515="",-参数!$B$2-参数!$B$3),"")</f>
        <v/>
      </c>
      <c r="E2516" s="9" t="str">
        <f>IF(排名!E2515=1,增幅!E2516+IF(E2515="",-参数!$B$2-参数!$B$3),"")</f>
        <v/>
      </c>
      <c r="F2516" s="9" t="str">
        <f>IF(排名!F2515=1,增幅!F2516+IF(F2515="",-参数!$B$2-参数!$B$3),"")</f>
        <v/>
      </c>
      <c r="G2516" s="9" t="str">
        <f>IF(排名!G2515=1,增幅!G2516+IF(G2515="",-参数!$B$2-参数!$B$3),"")</f>
        <v/>
      </c>
      <c r="H2516" s="9" t="str">
        <f>IF(排名!H2515=1,增幅!H2516+IF(H2515="",-参数!$B$2-参数!$B$3),"")</f>
        <v/>
      </c>
      <c r="I2516" s="7">
        <f t="shared" si="79"/>
        <v>9.4087900337486179</v>
      </c>
      <c r="J2516" s="9">
        <f>I2516/MAX(I$3:I2516)-1</f>
        <v>0</v>
      </c>
    </row>
    <row r="2517" spans="1:10" x14ac:dyDescent="0.15">
      <c r="A2517" s="6">
        <v>42139</v>
      </c>
      <c r="B2517" s="9">
        <f t="shared" si="78"/>
        <v>0</v>
      </c>
      <c r="C2517" s="9" t="str">
        <f>IF(排名!C2516=1,增幅!C2517+IF(C2516="",-参数!$B$2-参数!$B$3),"")</f>
        <v/>
      </c>
      <c r="D2517" s="9" t="str">
        <f>IF(排名!D2516=1,增幅!D2517+IF(D2516="",-参数!$B$2-参数!$B$3),"")</f>
        <v/>
      </c>
      <c r="E2517" s="9" t="str">
        <f>IF(排名!E2516=1,增幅!E2517+IF(E2516="",-参数!$B$2-参数!$B$3),"")</f>
        <v/>
      </c>
      <c r="F2517" s="9" t="str">
        <f>IF(排名!F2516=1,增幅!F2517+IF(F2516="",-参数!$B$2-参数!$B$3),"")</f>
        <v/>
      </c>
      <c r="G2517" s="9" t="str">
        <f>IF(排名!G2516=1,增幅!G2517+IF(G2516="",-参数!$B$2-参数!$B$3),"")</f>
        <v/>
      </c>
      <c r="H2517" s="9" t="str">
        <f>IF(排名!H2516=1,增幅!H2517+IF(H2516="",-参数!$B$2-参数!$B$3),"")</f>
        <v/>
      </c>
      <c r="I2517" s="7">
        <f t="shared" si="79"/>
        <v>9.4087900337486179</v>
      </c>
      <c r="J2517" s="9">
        <f>I2517/MAX(I$3:I2517)-1</f>
        <v>0</v>
      </c>
    </row>
    <row r="2518" spans="1:10" x14ac:dyDescent="0.15">
      <c r="A2518" s="6">
        <v>42142</v>
      </c>
      <c r="B2518" s="9">
        <f t="shared" si="78"/>
        <v>0</v>
      </c>
      <c r="C2518" s="9" t="str">
        <f>IF(排名!C2517=1,增幅!C2518+IF(C2517="",-参数!$B$2-参数!$B$3),"")</f>
        <v/>
      </c>
      <c r="D2518" s="9" t="str">
        <f>IF(排名!D2517=1,增幅!D2518+IF(D2517="",-参数!$B$2-参数!$B$3),"")</f>
        <v/>
      </c>
      <c r="E2518" s="9" t="str">
        <f>IF(排名!E2517=1,增幅!E2518+IF(E2517="",-参数!$B$2-参数!$B$3),"")</f>
        <v/>
      </c>
      <c r="F2518" s="9" t="str">
        <f>IF(排名!F2517=1,增幅!F2518+IF(F2517="",-参数!$B$2-参数!$B$3),"")</f>
        <v/>
      </c>
      <c r="G2518" s="9" t="str">
        <f>IF(排名!G2517=1,增幅!G2518+IF(G2517="",-参数!$B$2-参数!$B$3),"")</f>
        <v/>
      </c>
      <c r="H2518" s="9" t="str">
        <f>IF(排名!H2517=1,增幅!H2518+IF(H2517="",-参数!$B$2-参数!$B$3),"")</f>
        <v/>
      </c>
      <c r="I2518" s="7">
        <f t="shared" si="79"/>
        <v>9.4087900337486179</v>
      </c>
      <c r="J2518" s="9">
        <f>I2518/MAX(I$3:I2518)-1</f>
        <v>0</v>
      </c>
    </row>
    <row r="2519" spans="1:10" x14ac:dyDescent="0.15">
      <c r="A2519" s="6">
        <v>42143</v>
      </c>
      <c r="B2519" s="9">
        <f t="shared" si="78"/>
        <v>0</v>
      </c>
      <c r="C2519" s="9" t="str">
        <f>IF(排名!C2518=1,增幅!C2519+IF(C2518="",-参数!$B$2-参数!$B$3),"")</f>
        <v/>
      </c>
      <c r="D2519" s="9" t="str">
        <f>IF(排名!D2518=1,增幅!D2519+IF(D2518="",-参数!$B$2-参数!$B$3),"")</f>
        <v/>
      </c>
      <c r="E2519" s="9" t="str">
        <f>IF(排名!E2518=1,增幅!E2519+IF(E2518="",-参数!$B$2-参数!$B$3),"")</f>
        <v/>
      </c>
      <c r="F2519" s="9" t="str">
        <f>IF(排名!F2518=1,增幅!F2519+IF(F2518="",-参数!$B$2-参数!$B$3),"")</f>
        <v/>
      </c>
      <c r="G2519" s="9" t="str">
        <f>IF(排名!G2518=1,增幅!G2519+IF(G2518="",-参数!$B$2-参数!$B$3),"")</f>
        <v/>
      </c>
      <c r="H2519" s="9" t="str">
        <f>IF(排名!H2518=1,增幅!H2519+IF(H2518="",-参数!$B$2-参数!$B$3),"")</f>
        <v/>
      </c>
      <c r="I2519" s="7">
        <f t="shared" si="79"/>
        <v>9.4087900337486179</v>
      </c>
      <c r="J2519" s="9">
        <f>I2519/MAX(I$3:I2519)-1</f>
        <v>0</v>
      </c>
    </row>
    <row r="2520" spans="1:10" x14ac:dyDescent="0.15">
      <c r="A2520" s="6">
        <v>42144</v>
      </c>
      <c r="B2520" s="9">
        <f t="shared" si="78"/>
        <v>0</v>
      </c>
      <c r="C2520" s="9" t="str">
        <f>IF(排名!C2519=1,增幅!C2520+IF(C2519="",-参数!$B$2-参数!$B$3),"")</f>
        <v/>
      </c>
      <c r="D2520" s="9" t="str">
        <f>IF(排名!D2519=1,增幅!D2520+IF(D2519="",-参数!$B$2-参数!$B$3),"")</f>
        <v/>
      </c>
      <c r="E2520" s="9" t="str">
        <f>IF(排名!E2519=1,增幅!E2520+IF(E2519="",-参数!$B$2-参数!$B$3),"")</f>
        <v/>
      </c>
      <c r="F2520" s="9" t="str">
        <f>IF(排名!F2519=1,增幅!F2520+IF(F2519="",-参数!$B$2-参数!$B$3),"")</f>
        <v/>
      </c>
      <c r="G2520" s="9" t="str">
        <f>IF(排名!G2519=1,增幅!G2520+IF(G2519="",-参数!$B$2-参数!$B$3),"")</f>
        <v/>
      </c>
      <c r="H2520" s="9" t="str">
        <f>IF(排名!H2519=1,增幅!H2520+IF(H2519="",-参数!$B$2-参数!$B$3),"")</f>
        <v/>
      </c>
      <c r="I2520" s="7">
        <f t="shared" si="79"/>
        <v>9.4087900337486179</v>
      </c>
      <c r="J2520" s="9">
        <f>I2520/MAX(I$3:I2520)-1</f>
        <v>0</v>
      </c>
    </row>
    <row r="2521" spans="1:10" x14ac:dyDescent="0.15">
      <c r="A2521" s="6">
        <v>42145</v>
      </c>
      <c r="B2521" s="9">
        <f t="shared" si="78"/>
        <v>0</v>
      </c>
      <c r="C2521" s="9" t="str">
        <f>IF(排名!C2520=1,增幅!C2521+IF(C2520="",-参数!$B$2-参数!$B$3),"")</f>
        <v/>
      </c>
      <c r="D2521" s="9" t="str">
        <f>IF(排名!D2520=1,增幅!D2521+IF(D2520="",-参数!$B$2-参数!$B$3),"")</f>
        <v/>
      </c>
      <c r="E2521" s="9" t="str">
        <f>IF(排名!E2520=1,增幅!E2521+IF(E2520="",-参数!$B$2-参数!$B$3),"")</f>
        <v/>
      </c>
      <c r="F2521" s="9" t="str">
        <f>IF(排名!F2520=1,增幅!F2521+IF(F2520="",-参数!$B$2-参数!$B$3),"")</f>
        <v/>
      </c>
      <c r="G2521" s="9" t="str">
        <f>IF(排名!G2520=1,增幅!G2521+IF(G2520="",-参数!$B$2-参数!$B$3),"")</f>
        <v/>
      </c>
      <c r="H2521" s="9" t="str">
        <f>IF(排名!H2520=1,增幅!H2521+IF(H2520="",-参数!$B$2-参数!$B$3),"")</f>
        <v/>
      </c>
      <c r="I2521" s="7">
        <f t="shared" si="79"/>
        <v>9.4087900337486179</v>
      </c>
      <c r="J2521" s="9">
        <f>I2521/MAX(I$3:I2521)-1</f>
        <v>0</v>
      </c>
    </row>
    <row r="2522" spans="1:10" x14ac:dyDescent="0.15">
      <c r="A2522" s="6">
        <v>42146</v>
      </c>
      <c r="B2522" s="9">
        <f t="shared" si="78"/>
        <v>0</v>
      </c>
      <c r="C2522" s="9" t="str">
        <f>IF(排名!C2521=1,增幅!C2522+IF(C2521="",-参数!$B$2-参数!$B$3),"")</f>
        <v/>
      </c>
      <c r="D2522" s="9" t="str">
        <f>IF(排名!D2521=1,增幅!D2522+IF(D2521="",-参数!$B$2-参数!$B$3),"")</f>
        <v/>
      </c>
      <c r="E2522" s="9" t="str">
        <f>IF(排名!E2521=1,增幅!E2522+IF(E2521="",-参数!$B$2-参数!$B$3),"")</f>
        <v/>
      </c>
      <c r="F2522" s="9" t="str">
        <f>IF(排名!F2521=1,增幅!F2522+IF(F2521="",-参数!$B$2-参数!$B$3),"")</f>
        <v/>
      </c>
      <c r="G2522" s="9" t="str">
        <f>IF(排名!G2521=1,增幅!G2522+IF(G2521="",-参数!$B$2-参数!$B$3),"")</f>
        <v/>
      </c>
      <c r="H2522" s="9" t="str">
        <f>IF(排名!H2521=1,增幅!H2522+IF(H2521="",-参数!$B$2-参数!$B$3),"")</f>
        <v/>
      </c>
      <c r="I2522" s="7">
        <f t="shared" si="79"/>
        <v>9.4087900337486179</v>
      </c>
      <c r="J2522" s="9">
        <f>I2522/MAX(I$3:I2522)-1</f>
        <v>0</v>
      </c>
    </row>
    <row r="2523" spans="1:10" x14ac:dyDescent="0.15">
      <c r="A2523" s="6">
        <v>42149</v>
      </c>
      <c r="B2523" s="9">
        <f t="shared" si="78"/>
        <v>0</v>
      </c>
      <c r="C2523" s="9" t="str">
        <f>IF(排名!C2522=1,增幅!C2523+IF(C2522="",-参数!$B$2-参数!$B$3),"")</f>
        <v/>
      </c>
      <c r="D2523" s="9" t="str">
        <f>IF(排名!D2522=1,增幅!D2523+IF(D2522="",-参数!$B$2-参数!$B$3),"")</f>
        <v/>
      </c>
      <c r="E2523" s="9" t="str">
        <f>IF(排名!E2522=1,增幅!E2523+IF(E2522="",-参数!$B$2-参数!$B$3),"")</f>
        <v/>
      </c>
      <c r="F2523" s="9" t="str">
        <f>IF(排名!F2522=1,增幅!F2523+IF(F2522="",-参数!$B$2-参数!$B$3),"")</f>
        <v/>
      </c>
      <c r="G2523" s="9" t="str">
        <f>IF(排名!G2522=1,增幅!G2523+IF(G2522="",-参数!$B$2-参数!$B$3),"")</f>
        <v/>
      </c>
      <c r="H2523" s="9" t="str">
        <f>IF(排名!H2522=1,增幅!H2523+IF(H2522="",-参数!$B$2-参数!$B$3),"")</f>
        <v/>
      </c>
      <c r="I2523" s="7">
        <f t="shared" si="79"/>
        <v>9.4087900337486179</v>
      </c>
      <c r="J2523" s="9">
        <f>I2523/MAX(I$3:I2523)-1</f>
        <v>0</v>
      </c>
    </row>
    <row r="2524" spans="1:10" x14ac:dyDescent="0.15">
      <c r="A2524" s="6">
        <v>42150</v>
      </c>
      <c r="B2524" s="9">
        <f t="shared" si="78"/>
        <v>0</v>
      </c>
      <c r="C2524" s="9" t="str">
        <f>IF(排名!C2523=1,增幅!C2524+IF(C2523="",-参数!$B$2-参数!$B$3),"")</f>
        <v/>
      </c>
      <c r="D2524" s="9" t="str">
        <f>IF(排名!D2523=1,增幅!D2524+IF(D2523="",-参数!$B$2-参数!$B$3),"")</f>
        <v/>
      </c>
      <c r="E2524" s="9" t="str">
        <f>IF(排名!E2523=1,增幅!E2524+IF(E2523="",-参数!$B$2-参数!$B$3),"")</f>
        <v/>
      </c>
      <c r="F2524" s="9" t="str">
        <f>IF(排名!F2523=1,增幅!F2524+IF(F2523="",-参数!$B$2-参数!$B$3),"")</f>
        <v/>
      </c>
      <c r="G2524" s="9" t="str">
        <f>IF(排名!G2523=1,增幅!G2524+IF(G2523="",-参数!$B$2-参数!$B$3),"")</f>
        <v/>
      </c>
      <c r="H2524" s="9" t="str">
        <f>IF(排名!H2523=1,增幅!H2524+IF(H2523="",-参数!$B$2-参数!$B$3),"")</f>
        <v/>
      </c>
      <c r="I2524" s="7">
        <f t="shared" si="79"/>
        <v>9.4087900337486179</v>
      </c>
      <c r="J2524" s="9">
        <f>I2524/MAX(I$3:I2524)-1</f>
        <v>0</v>
      </c>
    </row>
    <row r="2525" spans="1:10" x14ac:dyDescent="0.15">
      <c r="A2525" s="6">
        <v>42151</v>
      </c>
      <c r="B2525" s="9">
        <f t="shared" si="78"/>
        <v>0</v>
      </c>
      <c r="C2525" s="9" t="str">
        <f>IF(排名!C2524=1,增幅!C2525+IF(C2524="",-参数!$B$2-参数!$B$3),"")</f>
        <v/>
      </c>
      <c r="D2525" s="9" t="str">
        <f>IF(排名!D2524=1,增幅!D2525+IF(D2524="",-参数!$B$2-参数!$B$3),"")</f>
        <v/>
      </c>
      <c r="E2525" s="9" t="str">
        <f>IF(排名!E2524=1,增幅!E2525+IF(E2524="",-参数!$B$2-参数!$B$3),"")</f>
        <v/>
      </c>
      <c r="F2525" s="9" t="str">
        <f>IF(排名!F2524=1,增幅!F2525+IF(F2524="",-参数!$B$2-参数!$B$3),"")</f>
        <v/>
      </c>
      <c r="G2525" s="9" t="str">
        <f>IF(排名!G2524=1,增幅!G2525+IF(G2524="",-参数!$B$2-参数!$B$3),"")</f>
        <v/>
      </c>
      <c r="H2525" s="9" t="str">
        <f>IF(排名!H2524=1,增幅!H2525+IF(H2524="",-参数!$B$2-参数!$B$3),"")</f>
        <v/>
      </c>
      <c r="I2525" s="7">
        <f t="shared" si="79"/>
        <v>9.4087900337486179</v>
      </c>
      <c r="J2525" s="9">
        <f>I2525/MAX(I$3:I2525)-1</f>
        <v>0</v>
      </c>
    </row>
    <row r="2526" spans="1:10" x14ac:dyDescent="0.15">
      <c r="A2526" s="6">
        <v>42152</v>
      </c>
      <c r="B2526" s="9">
        <f t="shared" si="78"/>
        <v>0</v>
      </c>
      <c r="C2526" s="9" t="str">
        <f>IF(排名!C2525=1,增幅!C2526+IF(C2525="",-参数!$B$2-参数!$B$3),"")</f>
        <v/>
      </c>
      <c r="D2526" s="9" t="str">
        <f>IF(排名!D2525=1,增幅!D2526+IF(D2525="",-参数!$B$2-参数!$B$3),"")</f>
        <v/>
      </c>
      <c r="E2526" s="9" t="str">
        <f>IF(排名!E2525=1,增幅!E2526+IF(E2525="",-参数!$B$2-参数!$B$3),"")</f>
        <v/>
      </c>
      <c r="F2526" s="9" t="str">
        <f>IF(排名!F2525=1,增幅!F2526+IF(F2525="",-参数!$B$2-参数!$B$3),"")</f>
        <v/>
      </c>
      <c r="G2526" s="9" t="str">
        <f>IF(排名!G2525=1,增幅!G2526+IF(G2525="",-参数!$B$2-参数!$B$3),"")</f>
        <v/>
      </c>
      <c r="H2526" s="9" t="str">
        <f>IF(排名!H2525=1,增幅!H2526+IF(H2525="",-参数!$B$2-参数!$B$3),"")</f>
        <v/>
      </c>
      <c r="I2526" s="7">
        <f t="shared" si="79"/>
        <v>9.4087900337486179</v>
      </c>
      <c r="J2526" s="9">
        <f>I2526/MAX(I$3:I2526)-1</f>
        <v>0</v>
      </c>
    </row>
    <row r="2527" spans="1:10" x14ac:dyDescent="0.15">
      <c r="A2527" s="6">
        <v>42153</v>
      </c>
      <c r="B2527" s="9">
        <f t="shared" si="78"/>
        <v>0</v>
      </c>
      <c r="C2527" s="9" t="str">
        <f>IF(排名!C2526=1,增幅!C2527+IF(C2526="",-参数!$B$2-参数!$B$3),"")</f>
        <v/>
      </c>
      <c r="D2527" s="9" t="str">
        <f>IF(排名!D2526=1,增幅!D2527+IF(D2526="",-参数!$B$2-参数!$B$3),"")</f>
        <v/>
      </c>
      <c r="E2527" s="9" t="str">
        <f>IF(排名!E2526=1,增幅!E2527+IF(E2526="",-参数!$B$2-参数!$B$3),"")</f>
        <v/>
      </c>
      <c r="F2527" s="9" t="str">
        <f>IF(排名!F2526=1,增幅!F2527+IF(F2526="",-参数!$B$2-参数!$B$3),"")</f>
        <v/>
      </c>
      <c r="G2527" s="9" t="str">
        <f>IF(排名!G2526=1,增幅!G2527+IF(G2526="",-参数!$B$2-参数!$B$3),"")</f>
        <v/>
      </c>
      <c r="H2527" s="9" t="str">
        <f>IF(排名!H2526=1,增幅!H2527+IF(H2526="",-参数!$B$2-参数!$B$3),"")</f>
        <v/>
      </c>
      <c r="I2527" s="7">
        <f t="shared" si="79"/>
        <v>9.4087900337486179</v>
      </c>
      <c r="J2527" s="9">
        <f>I2527/MAX(I$3:I2527)-1</f>
        <v>0</v>
      </c>
    </row>
    <row r="2528" spans="1:10" x14ac:dyDescent="0.15">
      <c r="A2528" s="6">
        <v>42156</v>
      </c>
      <c r="B2528" s="9">
        <f t="shared" si="78"/>
        <v>0</v>
      </c>
      <c r="C2528" s="9" t="str">
        <f>IF(排名!C2527=1,增幅!C2528+IF(C2527="",-参数!$B$2-参数!$B$3),"")</f>
        <v/>
      </c>
      <c r="D2528" s="9" t="str">
        <f>IF(排名!D2527=1,增幅!D2528+IF(D2527="",-参数!$B$2-参数!$B$3),"")</f>
        <v/>
      </c>
      <c r="E2528" s="9" t="str">
        <f>IF(排名!E2527=1,增幅!E2528+IF(E2527="",-参数!$B$2-参数!$B$3),"")</f>
        <v/>
      </c>
      <c r="F2528" s="9" t="str">
        <f>IF(排名!F2527=1,增幅!F2528+IF(F2527="",-参数!$B$2-参数!$B$3),"")</f>
        <v/>
      </c>
      <c r="G2528" s="9" t="str">
        <f>IF(排名!G2527=1,增幅!G2528+IF(G2527="",-参数!$B$2-参数!$B$3),"")</f>
        <v/>
      </c>
      <c r="H2528" s="9" t="str">
        <f>IF(排名!H2527=1,增幅!H2528+IF(H2527="",-参数!$B$2-参数!$B$3),"")</f>
        <v/>
      </c>
      <c r="I2528" s="7">
        <f t="shared" si="79"/>
        <v>9.4087900337486179</v>
      </c>
      <c r="J2528" s="9">
        <f>I2528/MAX(I$3:I2528)-1</f>
        <v>0</v>
      </c>
    </row>
    <row r="2529" spans="1:10" x14ac:dyDescent="0.15">
      <c r="A2529" s="6">
        <v>42157</v>
      </c>
      <c r="B2529" s="9">
        <f t="shared" si="78"/>
        <v>0</v>
      </c>
      <c r="C2529" s="9" t="str">
        <f>IF(排名!C2528=1,增幅!C2529+IF(C2528="",-参数!$B$2-参数!$B$3),"")</f>
        <v/>
      </c>
      <c r="D2529" s="9" t="str">
        <f>IF(排名!D2528=1,增幅!D2529+IF(D2528="",-参数!$B$2-参数!$B$3),"")</f>
        <v/>
      </c>
      <c r="E2529" s="9" t="str">
        <f>IF(排名!E2528=1,增幅!E2529+IF(E2528="",-参数!$B$2-参数!$B$3),"")</f>
        <v/>
      </c>
      <c r="F2529" s="9" t="str">
        <f>IF(排名!F2528=1,增幅!F2529+IF(F2528="",-参数!$B$2-参数!$B$3),"")</f>
        <v/>
      </c>
      <c r="G2529" s="9" t="str">
        <f>IF(排名!G2528=1,增幅!G2529+IF(G2528="",-参数!$B$2-参数!$B$3),"")</f>
        <v/>
      </c>
      <c r="H2529" s="9" t="str">
        <f>IF(排名!H2528=1,增幅!H2529+IF(H2528="",-参数!$B$2-参数!$B$3),"")</f>
        <v/>
      </c>
      <c r="I2529" s="7">
        <f t="shared" si="79"/>
        <v>9.4087900337486179</v>
      </c>
      <c r="J2529" s="9">
        <f>I2529/MAX(I$3:I2529)-1</f>
        <v>0</v>
      </c>
    </row>
    <row r="2530" spans="1:10" x14ac:dyDescent="0.15">
      <c r="A2530" s="6">
        <v>42158</v>
      </c>
      <c r="B2530" s="9">
        <f t="shared" si="78"/>
        <v>0</v>
      </c>
      <c r="C2530" s="9" t="str">
        <f>IF(排名!C2529=1,增幅!C2530+IF(C2529="",-参数!$B$2-参数!$B$3),"")</f>
        <v/>
      </c>
      <c r="D2530" s="9" t="str">
        <f>IF(排名!D2529=1,增幅!D2530+IF(D2529="",-参数!$B$2-参数!$B$3),"")</f>
        <v/>
      </c>
      <c r="E2530" s="9" t="str">
        <f>IF(排名!E2529=1,增幅!E2530+IF(E2529="",-参数!$B$2-参数!$B$3),"")</f>
        <v/>
      </c>
      <c r="F2530" s="9" t="str">
        <f>IF(排名!F2529=1,增幅!F2530+IF(F2529="",-参数!$B$2-参数!$B$3),"")</f>
        <v/>
      </c>
      <c r="G2530" s="9" t="str">
        <f>IF(排名!G2529=1,增幅!G2530+IF(G2529="",-参数!$B$2-参数!$B$3),"")</f>
        <v/>
      </c>
      <c r="H2530" s="9" t="str">
        <f>IF(排名!H2529=1,增幅!H2530+IF(H2529="",-参数!$B$2-参数!$B$3),"")</f>
        <v/>
      </c>
      <c r="I2530" s="7">
        <f t="shared" si="79"/>
        <v>9.4087900337486179</v>
      </c>
      <c r="J2530" s="9">
        <f>I2530/MAX(I$3:I2530)-1</f>
        <v>0</v>
      </c>
    </row>
    <row r="2531" spans="1:10" x14ac:dyDescent="0.15">
      <c r="A2531" s="6">
        <v>42159</v>
      </c>
      <c r="B2531" s="9">
        <f t="shared" si="78"/>
        <v>5.0247824759578619E-2</v>
      </c>
      <c r="C2531" s="9" t="str">
        <f>IF(排名!C2530=1,增幅!C2531+IF(C2530="",-参数!$B$2-参数!$B$3),"")</f>
        <v/>
      </c>
      <c r="D2531" s="9" t="str">
        <f>IF(排名!D2530=1,增幅!D2531+IF(D2530="",-参数!$B$2-参数!$B$3),"")</f>
        <v/>
      </c>
      <c r="E2531" s="9" t="str">
        <f>IF(排名!E2530=1,增幅!E2531+IF(E2530="",-参数!$B$2-参数!$B$3),"")</f>
        <v/>
      </c>
      <c r="F2531" s="9" t="str">
        <f>IF(排名!F2530=1,增幅!F2531+IF(F2530="",-参数!$B$2-参数!$B$3),"")</f>
        <v/>
      </c>
      <c r="G2531" s="9" t="str">
        <f>IF(排名!G2530=1,增幅!G2531+IF(G2530="",-参数!$B$2-参数!$B$3),"")</f>
        <v/>
      </c>
      <c r="H2531" s="9">
        <f>IF(排名!H2530=1,增幅!H2531+IF(H2530="",-参数!$B$2-参数!$B$3),"")</f>
        <v>5.0247824759578619E-2</v>
      </c>
      <c r="I2531" s="7">
        <f t="shared" si="79"/>
        <v>9.8815612665640877</v>
      </c>
      <c r="J2531" s="9">
        <f>I2531/MAX(I$3:I2531)-1</f>
        <v>0</v>
      </c>
    </row>
    <row r="2532" spans="1:10" x14ac:dyDescent="0.15">
      <c r="A2532" s="6">
        <v>42160</v>
      </c>
      <c r="B2532" s="9">
        <f t="shared" si="78"/>
        <v>0</v>
      </c>
      <c r="C2532" s="9" t="str">
        <f>IF(排名!C2531=1,增幅!C2532+IF(C2531="",-参数!$B$2-参数!$B$3),"")</f>
        <v/>
      </c>
      <c r="D2532" s="9" t="str">
        <f>IF(排名!D2531=1,增幅!D2532+IF(D2531="",-参数!$B$2-参数!$B$3),"")</f>
        <v/>
      </c>
      <c r="E2532" s="9" t="str">
        <f>IF(排名!E2531=1,增幅!E2532+IF(E2531="",-参数!$B$2-参数!$B$3),"")</f>
        <v/>
      </c>
      <c r="F2532" s="9" t="str">
        <f>IF(排名!F2531=1,增幅!F2532+IF(F2531="",-参数!$B$2-参数!$B$3),"")</f>
        <v/>
      </c>
      <c r="G2532" s="9" t="str">
        <f>IF(排名!G2531=1,增幅!G2532+IF(G2531="",-参数!$B$2-参数!$B$3),"")</f>
        <v/>
      </c>
      <c r="H2532" s="9" t="str">
        <f>IF(排名!H2531=1,增幅!H2532+IF(H2531="",-参数!$B$2-参数!$B$3),"")</f>
        <v/>
      </c>
      <c r="I2532" s="7">
        <f t="shared" si="79"/>
        <v>9.8815612665640877</v>
      </c>
      <c r="J2532" s="9">
        <f>I2532/MAX(I$3:I2532)-1</f>
        <v>0</v>
      </c>
    </row>
    <row r="2533" spans="1:10" x14ac:dyDescent="0.15">
      <c r="A2533" s="6">
        <v>42163</v>
      </c>
      <c r="B2533" s="9">
        <f t="shared" si="78"/>
        <v>0</v>
      </c>
      <c r="C2533" s="9" t="str">
        <f>IF(排名!C2532=1,增幅!C2533+IF(C2532="",-参数!$B$2-参数!$B$3),"")</f>
        <v/>
      </c>
      <c r="D2533" s="9" t="str">
        <f>IF(排名!D2532=1,增幅!D2533+IF(D2532="",-参数!$B$2-参数!$B$3),"")</f>
        <v/>
      </c>
      <c r="E2533" s="9" t="str">
        <f>IF(排名!E2532=1,增幅!E2533+IF(E2532="",-参数!$B$2-参数!$B$3),"")</f>
        <v/>
      </c>
      <c r="F2533" s="9" t="str">
        <f>IF(排名!F2532=1,增幅!F2533+IF(F2532="",-参数!$B$2-参数!$B$3),"")</f>
        <v/>
      </c>
      <c r="G2533" s="9" t="str">
        <f>IF(排名!G2532=1,增幅!G2533+IF(G2532="",-参数!$B$2-参数!$B$3),"")</f>
        <v/>
      </c>
      <c r="H2533" s="9" t="str">
        <f>IF(排名!H2532=1,增幅!H2533+IF(H2532="",-参数!$B$2-参数!$B$3),"")</f>
        <v/>
      </c>
      <c r="I2533" s="7">
        <f t="shared" si="79"/>
        <v>9.8815612665640877</v>
      </c>
      <c r="J2533" s="9">
        <f>I2533/MAX(I$3:I2533)-1</f>
        <v>0</v>
      </c>
    </row>
    <row r="2534" spans="1:10" x14ac:dyDescent="0.15">
      <c r="A2534" s="6">
        <v>42164</v>
      </c>
      <c r="B2534" s="9">
        <f t="shared" si="78"/>
        <v>0</v>
      </c>
      <c r="C2534" s="9" t="str">
        <f>IF(排名!C2533=1,增幅!C2534+IF(C2533="",-参数!$B$2-参数!$B$3),"")</f>
        <v/>
      </c>
      <c r="D2534" s="9" t="str">
        <f>IF(排名!D2533=1,增幅!D2534+IF(D2533="",-参数!$B$2-参数!$B$3),"")</f>
        <v/>
      </c>
      <c r="E2534" s="9" t="str">
        <f>IF(排名!E2533=1,增幅!E2534+IF(E2533="",-参数!$B$2-参数!$B$3),"")</f>
        <v/>
      </c>
      <c r="F2534" s="9" t="str">
        <f>IF(排名!F2533=1,增幅!F2534+IF(F2533="",-参数!$B$2-参数!$B$3),"")</f>
        <v/>
      </c>
      <c r="G2534" s="9" t="str">
        <f>IF(排名!G2533=1,增幅!G2534+IF(G2533="",-参数!$B$2-参数!$B$3),"")</f>
        <v/>
      </c>
      <c r="H2534" s="9" t="str">
        <f>IF(排名!H2533=1,增幅!H2534+IF(H2533="",-参数!$B$2-参数!$B$3),"")</f>
        <v/>
      </c>
      <c r="I2534" s="7">
        <f t="shared" si="79"/>
        <v>9.8815612665640877</v>
      </c>
      <c r="J2534" s="9">
        <f>I2534/MAX(I$3:I2534)-1</f>
        <v>0</v>
      </c>
    </row>
    <row r="2535" spans="1:10" x14ac:dyDescent="0.15">
      <c r="A2535" s="6">
        <v>42165</v>
      </c>
      <c r="B2535" s="9">
        <f t="shared" si="78"/>
        <v>0</v>
      </c>
      <c r="C2535" s="9" t="str">
        <f>IF(排名!C2534=1,增幅!C2535+IF(C2534="",-参数!$B$2-参数!$B$3),"")</f>
        <v/>
      </c>
      <c r="D2535" s="9" t="str">
        <f>IF(排名!D2534=1,增幅!D2535+IF(D2534="",-参数!$B$2-参数!$B$3),"")</f>
        <v/>
      </c>
      <c r="E2535" s="9" t="str">
        <f>IF(排名!E2534=1,增幅!E2535+IF(E2534="",-参数!$B$2-参数!$B$3),"")</f>
        <v/>
      </c>
      <c r="F2535" s="9" t="str">
        <f>IF(排名!F2534=1,增幅!F2535+IF(F2534="",-参数!$B$2-参数!$B$3),"")</f>
        <v/>
      </c>
      <c r="G2535" s="9" t="str">
        <f>IF(排名!G2534=1,增幅!G2535+IF(G2534="",-参数!$B$2-参数!$B$3),"")</f>
        <v/>
      </c>
      <c r="H2535" s="9" t="str">
        <f>IF(排名!H2534=1,增幅!H2535+IF(H2534="",-参数!$B$2-参数!$B$3),"")</f>
        <v/>
      </c>
      <c r="I2535" s="7">
        <f t="shared" si="79"/>
        <v>9.8815612665640877</v>
      </c>
      <c r="J2535" s="9">
        <f>I2535/MAX(I$3:I2535)-1</f>
        <v>0</v>
      </c>
    </row>
    <row r="2536" spans="1:10" x14ac:dyDescent="0.15">
      <c r="A2536" s="6">
        <v>42166</v>
      </c>
      <c r="B2536" s="9">
        <f t="shared" si="78"/>
        <v>0</v>
      </c>
      <c r="C2536" s="9" t="str">
        <f>IF(排名!C2535=1,增幅!C2536+IF(C2535="",-参数!$B$2-参数!$B$3),"")</f>
        <v/>
      </c>
      <c r="D2536" s="9" t="str">
        <f>IF(排名!D2535=1,增幅!D2536+IF(D2535="",-参数!$B$2-参数!$B$3),"")</f>
        <v/>
      </c>
      <c r="E2536" s="9" t="str">
        <f>IF(排名!E2535=1,增幅!E2536+IF(E2535="",-参数!$B$2-参数!$B$3),"")</f>
        <v/>
      </c>
      <c r="F2536" s="9" t="str">
        <f>IF(排名!F2535=1,增幅!F2536+IF(F2535="",-参数!$B$2-参数!$B$3),"")</f>
        <v/>
      </c>
      <c r="G2536" s="9" t="str">
        <f>IF(排名!G2535=1,增幅!G2536+IF(G2535="",-参数!$B$2-参数!$B$3),"")</f>
        <v/>
      </c>
      <c r="H2536" s="9" t="str">
        <f>IF(排名!H2535=1,增幅!H2536+IF(H2535="",-参数!$B$2-参数!$B$3),"")</f>
        <v/>
      </c>
      <c r="I2536" s="7">
        <f t="shared" si="79"/>
        <v>9.8815612665640877</v>
      </c>
      <c r="J2536" s="9">
        <f>I2536/MAX(I$3:I2536)-1</f>
        <v>0</v>
      </c>
    </row>
    <row r="2537" spans="1:10" x14ac:dyDescent="0.15">
      <c r="A2537" s="6">
        <v>42167</v>
      </c>
      <c r="B2537" s="9">
        <f t="shared" si="78"/>
        <v>0</v>
      </c>
      <c r="C2537" s="9" t="str">
        <f>IF(排名!C2536=1,增幅!C2537+IF(C2536="",-参数!$B$2-参数!$B$3),"")</f>
        <v/>
      </c>
      <c r="D2537" s="9" t="str">
        <f>IF(排名!D2536=1,增幅!D2537+IF(D2536="",-参数!$B$2-参数!$B$3),"")</f>
        <v/>
      </c>
      <c r="E2537" s="9" t="str">
        <f>IF(排名!E2536=1,增幅!E2537+IF(E2536="",-参数!$B$2-参数!$B$3),"")</f>
        <v/>
      </c>
      <c r="F2537" s="9" t="str">
        <f>IF(排名!F2536=1,增幅!F2537+IF(F2536="",-参数!$B$2-参数!$B$3),"")</f>
        <v/>
      </c>
      <c r="G2537" s="9" t="str">
        <f>IF(排名!G2536=1,增幅!G2537+IF(G2536="",-参数!$B$2-参数!$B$3),"")</f>
        <v/>
      </c>
      <c r="H2537" s="9" t="str">
        <f>IF(排名!H2536=1,增幅!H2537+IF(H2536="",-参数!$B$2-参数!$B$3),"")</f>
        <v/>
      </c>
      <c r="I2537" s="7">
        <f t="shared" si="79"/>
        <v>9.8815612665640877</v>
      </c>
      <c r="J2537" s="9">
        <f>I2537/MAX(I$3:I2537)-1</f>
        <v>0</v>
      </c>
    </row>
    <row r="2538" spans="1:10" x14ac:dyDescent="0.15">
      <c r="A2538" s="6">
        <v>42170</v>
      </c>
      <c r="B2538" s="9">
        <f t="shared" si="78"/>
        <v>0</v>
      </c>
      <c r="C2538" s="9" t="str">
        <f>IF(排名!C2537=1,增幅!C2538+IF(C2537="",-参数!$B$2-参数!$B$3),"")</f>
        <v/>
      </c>
      <c r="D2538" s="9" t="str">
        <f>IF(排名!D2537=1,增幅!D2538+IF(D2537="",-参数!$B$2-参数!$B$3),"")</f>
        <v/>
      </c>
      <c r="E2538" s="9" t="str">
        <f>IF(排名!E2537=1,增幅!E2538+IF(E2537="",-参数!$B$2-参数!$B$3),"")</f>
        <v/>
      </c>
      <c r="F2538" s="9" t="str">
        <f>IF(排名!F2537=1,增幅!F2538+IF(F2537="",-参数!$B$2-参数!$B$3),"")</f>
        <v/>
      </c>
      <c r="G2538" s="9" t="str">
        <f>IF(排名!G2537=1,增幅!G2538+IF(G2537="",-参数!$B$2-参数!$B$3),"")</f>
        <v/>
      </c>
      <c r="H2538" s="9" t="str">
        <f>IF(排名!H2537=1,增幅!H2538+IF(H2537="",-参数!$B$2-参数!$B$3),"")</f>
        <v/>
      </c>
      <c r="I2538" s="7">
        <f t="shared" si="79"/>
        <v>9.8815612665640877</v>
      </c>
      <c r="J2538" s="9">
        <f>I2538/MAX(I$3:I2538)-1</f>
        <v>0</v>
      </c>
    </row>
    <row r="2539" spans="1:10" x14ac:dyDescent="0.15">
      <c r="A2539" s="6">
        <v>42171</v>
      </c>
      <c r="B2539" s="9">
        <f t="shared" si="78"/>
        <v>0</v>
      </c>
      <c r="C2539" s="9" t="str">
        <f>IF(排名!C2538=1,增幅!C2539+IF(C2538="",-参数!$B$2-参数!$B$3),"")</f>
        <v/>
      </c>
      <c r="D2539" s="9" t="str">
        <f>IF(排名!D2538=1,增幅!D2539+IF(D2538="",-参数!$B$2-参数!$B$3),"")</f>
        <v/>
      </c>
      <c r="E2539" s="9" t="str">
        <f>IF(排名!E2538=1,增幅!E2539+IF(E2538="",-参数!$B$2-参数!$B$3),"")</f>
        <v/>
      </c>
      <c r="F2539" s="9" t="str">
        <f>IF(排名!F2538=1,增幅!F2539+IF(F2538="",-参数!$B$2-参数!$B$3),"")</f>
        <v/>
      </c>
      <c r="G2539" s="9" t="str">
        <f>IF(排名!G2538=1,增幅!G2539+IF(G2538="",-参数!$B$2-参数!$B$3),"")</f>
        <v/>
      </c>
      <c r="H2539" s="9" t="str">
        <f>IF(排名!H2538=1,增幅!H2539+IF(H2538="",-参数!$B$2-参数!$B$3),"")</f>
        <v/>
      </c>
      <c r="I2539" s="7">
        <f t="shared" si="79"/>
        <v>9.8815612665640877</v>
      </c>
      <c r="J2539" s="9">
        <f>I2539/MAX(I$3:I2539)-1</f>
        <v>0</v>
      </c>
    </row>
    <row r="2540" spans="1:10" x14ac:dyDescent="0.15">
      <c r="A2540" s="6">
        <v>42172</v>
      </c>
      <c r="B2540" s="9">
        <f t="shared" si="78"/>
        <v>0</v>
      </c>
      <c r="C2540" s="9" t="str">
        <f>IF(排名!C2539=1,增幅!C2540+IF(C2539="",-参数!$B$2-参数!$B$3),"")</f>
        <v/>
      </c>
      <c r="D2540" s="9" t="str">
        <f>IF(排名!D2539=1,增幅!D2540+IF(D2539="",-参数!$B$2-参数!$B$3),"")</f>
        <v/>
      </c>
      <c r="E2540" s="9" t="str">
        <f>IF(排名!E2539=1,增幅!E2540+IF(E2539="",-参数!$B$2-参数!$B$3),"")</f>
        <v/>
      </c>
      <c r="F2540" s="9" t="str">
        <f>IF(排名!F2539=1,增幅!F2540+IF(F2539="",-参数!$B$2-参数!$B$3),"")</f>
        <v/>
      </c>
      <c r="G2540" s="9" t="str">
        <f>IF(排名!G2539=1,增幅!G2540+IF(G2539="",-参数!$B$2-参数!$B$3),"")</f>
        <v/>
      </c>
      <c r="H2540" s="9" t="str">
        <f>IF(排名!H2539=1,增幅!H2540+IF(H2539="",-参数!$B$2-参数!$B$3),"")</f>
        <v/>
      </c>
      <c r="I2540" s="7">
        <f t="shared" si="79"/>
        <v>9.8815612665640877</v>
      </c>
      <c r="J2540" s="9">
        <f>I2540/MAX(I$3:I2540)-1</f>
        <v>0</v>
      </c>
    </row>
    <row r="2541" spans="1:10" x14ac:dyDescent="0.15">
      <c r="A2541" s="6">
        <v>42173</v>
      </c>
      <c r="B2541" s="9">
        <f t="shared" si="78"/>
        <v>0</v>
      </c>
      <c r="C2541" s="9" t="str">
        <f>IF(排名!C2540=1,增幅!C2541+IF(C2540="",-参数!$B$2-参数!$B$3),"")</f>
        <v/>
      </c>
      <c r="D2541" s="9" t="str">
        <f>IF(排名!D2540=1,增幅!D2541+IF(D2540="",-参数!$B$2-参数!$B$3),"")</f>
        <v/>
      </c>
      <c r="E2541" s="9" t="str">
        <f>IF(排名!E2540=1,增幅!E2541+IF(E2540="",-参数!$B$2-参数!$B$3),"")</f>
        <v/>
      </c>
      <c r="F2541" s="9" t="str">
        <f>IF(排名!F2540=1,增幅!F2541+IF(F2540="",-参数!$B$2-参数!$B$3),"")</f>
        <v/>
      </c>
      <c r="G2541" s="9" t="str">
        <f>IF(排名!G2540=1,增幅!G2541+IF(G2540="",-参数!$B$2-参数!$B$3),"")</f>
        <v/>
      </c>
      <c r="H2541" s="9" t="str">
        <f>IF(排名!H2540=1,增幅!H2541+IF(H2540="",-参数!$B$2-参数!$B$3),"")</f>
        <v/>
      </c>
      <c r="I2541" s="7">
        <f t="shared" si="79"/>
        <v>9.8815612665640877</v>
      </c>
      <c r="J2541" s="9">
        <f>I2541/MAX(I$3:I2541)-1</f>
        <v>0</v>
      </c>
    </row>
    <row r="2542" spans="1:10" x14ac:dyDescent="0.15">
      <c r="A2542" s="6">
        <v>42174</v>
      </c>
      <c r="B2542" s="9">
        <f t="shared" si="78"/>
        <v>0</v>
      </c>
      <c r="C2542" s="9" t="str">
        <f>IF(排名!C2541=1,增幅!C2542+IF(C2541="",-参数!$B$2-参数!$B$3),"")</f>
        <v/>
      </c>
      <c r="D2542" s="9" t="str">
        <f>IF(排名!D2541=1,增幅!D2542+IF(D2541="",-参数!$B$2-参数!$B$3),"")</f>
        <v/>
      </c>
      <c r="E2542" s="9" t="str">
        <f>IF(排名!E2541=1,增幅!E2542+IF(E2541="",-参数!$B$2-参数!$B$3),"")</f>
        <v/>
      </c>
      <c r="F2542" s="9" t="str">
        <f>IF(排名!F2541=1,增幅!F2542+IF(F2541="",-参数!$B$2-参数!$B$3),"")</f>
        <v/>
      </c>
      <c r="G2542" s="9" t="str">
        <f>IF(排名!G2541=1,增幅!G2542+IF(G2541="",-参数!$B$2-参数!$B$3),"")</f>
        <v/>
      </c>
      <c r="H2542" s="9" t="str">
        <f>IF(排名!H2541=1,增幅!H2542+IF(H2541="",-参数!$B$2-参数!$B$3),"")</f>
        <v/>
      </c>
      <c r="I2542" s="7">
        <f t="shared" si="79"/>
        <v>9.8815612665640877</v>
      </c>
      <c r="J2542" s="9">
        <f>I2542/MAX(I$3:I2542)-1</f>
        <v>0</v>
      </c>
    </row>
    <row r="2543" spans="1:10" x14ac:dyDescent="0.15">
      <c r="A2543" s="6">
        <v>42178</v>
      </c>
      <c r="B2543" s="9">
        <f t="shared" si="78"/>
        <v>0</v>
      </c>
      <c r="C2543" s="9" t="str">
        <f>IF(排名!C2542=1,增幅!C2543+IF(C2542="",-参数!$B$2-参数!$B$3),"")</f>
        <v/>
      </c>
      <c r="D2543" s="9" t="str">
        <f>IF(排名!D2542=1,增幅!D2543+IF(D2542="",-参数!$B$2-参数!$B$3),"")</f>
        <v/>
      </c>
      <c r="E2543" s="9" t="str">
        <f>IF(排名!E2542=1,增幅!E2543+IF(E2542="",-参数!$B$2-参数!$B$3),"")</f>
        <v/>
      </c>
      <c r="F2543" s="9" t="str">
        <f>IF(排名!F2542=1,增幅!F2543+IF(F2542="",-参数!$B$2-参数!$B$3),"")</f>
        <v/>
      </c>
      <c r="G2543" s="9" t="str">
        <f>IF(排名!G2542=1,增幅!G2543+IF(G2542="",-参数!$B$2-参数!$B$3),"")</f>
        <v/>
      </c>
      <c r="H2543" s="9" t="str">
        <f>IF(排名!H2542=1,增幅!H2543+IF(H2542="",-参数!$B$2-参数!$B$3),"")</f>
        <v/>
      </c>
      <c r="I2543" s="7">
        <f t="shared" si="79"/>
        <v>9.8815612665640877</v>
      </c>
      <c r="J2543" s="9">
        <f>I2543/MAX(I$3:I2543)-1</f>
        <v>0</v>
      </c>
    </row>
    <row r="2544" spans="1:10" x14ac:dyDescent="0.15">
      <c r="A2544" s="6">
        <v>42179</v>
      </c>
      <c r="B2544" s="9">
        <f t="shared" si="78"/>
        <v>5.1067884426291343E-2</v>
      </c>
      <c r="C2544" s="9" t="str">
        <f>IF(排名!C2543=1,增幅!C2544+IF(C2543="",-参数!$B$2-参数!$B$3),"")</f>
        <v/>
      </c>
      <c r="D2544" s="9" t="str">
        <f>IF(排名!D2543=1,增幅!D2544+IF(D2543="",-参数!$B$2-参数!$B$3),"")</f>
        <v/>
      </c>
      <c r="E2544" s="9" t="str">
        <f>IF(排名!E2543=1,增幅!E2544+IF(E2543="",-参数!$B$2-参数!$B$3),"")</f>
        <v/>
      </c>
      <c r="F2544" s="9">
        <f>IF(排名!F2543=1,增幅!F2544+IF(F2543="",-参数!$B$2-参数!$B$3),"")</f>
        <v>5.1067884426291343E-2</v>
      </c>
      <c r="G2544" s="9" t="str">
        <f>IF(排名!G2543=1,增幅!G2544+IF(G2543="",-参数!$B$2-参数!$B$3),"")</f>
        <v/>
      </c>
      <c r="H2544" s="9" t="str">
        <f>IF(排名!H2543=1,增幅!H2544+IF(H2543="",-参数!$B$2-参数!$B$3),"")</f>
        <v/>
      </c>
      <c r="I2544" s="7">
        <f t="shared" si="79"/>
        <v>10.386191695276299</v>
      </c>
      <c r="J2544" s="9">
        <f>I2544/MAX(I$3:I2544)-1</f>
        <v>0</v>
      </c>
    </row>
    <row r="2545" spans="1:10" x14ac:dyDescent="0.15">
      <c r="A2545" s="6">
        <v>42180</v>
      </c>
      <c r="B2545" s="9">
        <f t="shared" si="78"/>
        <v>0</v>
      </c>
      <c r="C2545" s="9" t="str">
        <f>IF(排名!C2544=1,增幅!C2545+IF(C2544="",-参数!$B$2-参数!$B$3),"")</f>
        <v/>
      </c>
      <c r="D2545" s="9" t="str">
        <f>IF(排名!D2544=1,增幅!D2545+IF(D2544="",-参数!$B$2-参数!$B$3),"")</f>
        <v/>
      </c>
      <c r="E2545" s="9" t="str">
        <f>IF(排名!E2544=1,增幅!E2545+IF(E2544="",-参数!$B$2-参数!$B$3),"")</f>
        <v/>
      </c>
      <c r="F2545" s="9" t="str">
        <f>IF(排名!F2544=1,增幅!F2545+IF(F2544="",-参数!$B$2-参数!$B$3),"")</f>
        <v/>
      </c>
      <c r="G2545" s="9" t="str">
        <f>IF(排名!G2544=1,增幅!G2545+IF(G2544="",-参数!$B$2-参数!$B$3),"")</f>
        <v/>
      </c>
      <c r="H2545" s="9" t="str">
        <f>IF(排名!H2544=1,增幅!H2545+IF(H2544="",-参数!$B$2-参数!$B$3),"")</f>
        <v/>
      </c>
      <c r="I2545" s="7">
        <f t="shared" si="79"/>
        <v>10.386191695276299</v>
      </c>
      <c r="J2545" s="9">
        <f>I2545/MAX(I$3:I2545)-1</f>
        <v>0</v>
      </c>
    </row>
    <row r="2546" spans="1:10" x14ac:dyDescent="0.15">
      <c r="A2546" s="6">
        <v>42181</v>
      </c>
      <c r="B2546" s="9">
        <f t="shared" si="78"/>
        <v>0</v>
      </c>
      <c r="C2546" s="9" t="str">
        <f>IF(排名!C2545=1,增幅!C2546+IF(C2545="",-参数!$B$2-参数!$B$3),"")</f>
        <v/>
      </c>
      <c r="D2546" s="9" t="str">
        <f>IF(排名!D2545=1,增幅!D2546+IF(D2545="",-参数!$B$2-参数!$B$3),"")</f>
        <v/>
      </c>
      <c r="E2546" s="9" t="str">
        <f>IF(排名!E2545=1,增幅!E2546+IF(E2545="",-参数!$B$2-参数!$B$3),"")</f>
        <v/>
      </c>
      <c r="F2546" s="9" t="str">
        <f>IF(排名!F2545=1,增幅!F2546+IF(F2545="",-参数!$B$2-参数!$B$3),"")</f>
        <v/>
      </c>
      <c r="G2546" s="9" t="str">
        <f>IF(排名!G2545=1,增幅!G2546+IF(G2545="",-参数!$B$2-参数!$B$3),"")</f>
        <v/>
      </c>
      <c r="H2546" s="9" t="str">
        <f>IF(排名!H2545=1,增幅!H2546+IF(H2545="",-参数!$B$2-参数!$B$3),"")</f>
        <v/>
      </c>
      <c r="I2546" s="7">
        <f t="shared" si="79"/>
        <v>10.386191695276299</v>
      </c>
      <c r="J2546" s="9">
        <f>I2546/MAX(I$3:I2546)-1</f>
        <v>0</v>
      </c>
    </row>
    <row r="2547" spans="1:10" x14ac:dyDescent="0.15">
      <c r="A2547" s="6">
        <v>42184</v>
      </c>
      <c r="B2547" s="9">
        <f t="shared" si="78"/>
        <v>-1.2603400416377473E-2</v>
      </c>
      <c r="C2547" s="9" t="str">
        <f>IF(排名!C2546=1,增幅!C2547+IF(C2546="",-参数!$B$2-参数!$B$3),"")</f>
        <v/>
      </c>
      <c r="D2547" s="9" t="str">
        <f>IF(排名!D2546=1,增幅!D2547+IF(D2546="",-参数!$B$2-参数!$B$3),"")</f>
        <v/>
      </c>
      <c r="E2547" s="9" t="str">
        <f>IF(排名!E2546=1,增幅!E2547+IF(E2546="",-参数!$B$2-参数!$B$3),"")</f>
        <v/>
      </c>
      <c r="F2547" s="9" t="str">
        <f>IF(排名!F2546=1,增幅!F2547+IF(F2546="",-参数!$B$2-参数!$B$3),"")</f>
        <v/>
      </c>
      <c r="G2547" s="9" t="str">
        <f>IF(排名!G2546=1,增幅!G2547+IF(G2546="",-参数!$B$2-参数!$B$3),"")</f>
        <v/>
      </c>
      <c r="H2547" s="9">
        <f>IF(排名!H2546=1,增幅!H2547+IF(H2546="",-参数!$B$2-参数!$B$3),"")</f>
        <v>-1.2603400416377473E-2</v>
      </c>
      <c r="I2547" s="7">
        <f t="shared" si="79"/>
        <v>10.255290362539478</v>
      </c>
      <c r="J2547" s="9">
        <f>I2547/MAX(I$3:I2547)-1</f>
        <v>-1.2603400416377419E-2</v>
      </c>
    </row>
    <row r="2548" spans="1:10" x14ac:dyDescent="0.15">
      <c r="A2548" s="6">
        <v>42185</v>
      </c>
      <c r="B2548" s="9">
        <f t="shared" si="78"/>
        <v>6.8070175438596614E-2</v>
      </c>
      <c r="C2548" s="9" t="str">
        <f>IF(排名!C2547=1,增幅!C2548+IF(C2547="",-参数!$B$2-参数!$B$3),"")</f>
        <v/>
      </c>
      <c r="D2548" s="9" t="str">
        <f>IF(排名!D2547=1,增幅!D2548+IF(D2547="",-参数!$B$2-参数!$B$3),"")</f>
        <v/>
      </c>
      <c r="E2548" s="9" t="str">
        <f>IF(排名!E2547=1,增幅!E2548+IF(E2547="",-参数!$B$2-参数!$B$3),"")</f>
        <v/>
      </c>
      <c r="F2548" s="9" t="str">
        <f>IF(排名!F2547=1,增幅!F2548+IF(F2547="",-参数!$B$2-参数!$B$3),"")</f>
        <v/>
      </c>
      <c r="G2548" s="9" t="str">
        <f>IF(排名!G2547=1,增幅!G2548+IF(G2547="",-参数!$B$2-参数!$B$3),"")</f>
        <v/>
      </c>
      <c r="H2548" s="9">
        <f>IF(排名!H2547=1,增幅!H2548+IF(H2547="",-参数!$B$2-参数!$B$3),"")</f>
        <v>6.8070175438596614E-2</v>
      </c>
      <c r="I2548" s="7">
        <f t="shared" si="79"/>
        <v>10.953369776691289</v>
      </c>
      <c r="J2548" s="9">
        <f>I2548/MAX(I$3:I2548)-1</f>
        <v>0</v>
      </c>
    </row>
    <row r="2549" spans="1:10" x14ac:dyDescent="0.15">
      <c r="A2549" s="6">
        <v>42186</v>
      </c>
      <c r="B2549" s="9">
        <f t="shared" si="78"/>
        <v>-3.7614980289093269E-2</v>
      </c>
      <c r="C2549" s="9" t="str">
        <f>IF(排名!C2548=1,增幅!C2549+IF(C2548="",-参数!$B$2-参数!$B$3),"")</f>
        <v/>
      </c>
      <c r="D2549" s="9" t="str">
        <f>IF(排名!D2548=1,增幅!D2549+IF(D2548="",-参数!$B$2-参数!$B$3),"")</f>
        <v/>
      </c>
      <c r="E2549" s="9" t="str">
        <f>IF(排名!E2548=1,增幅!E2549+IF(E2548="",-参数!$B$2-参数!$B$3),"")</f>
        <v/>
      </c>
      <c r="F2549" s="9" t="str">
        <f>IF(排名!F2548=1,增幅!F2549+IF(F2548="",-参数!$B$2-参数!$B$3),"")</f>
        <v/>
      </c>
      <c r="G2549" s="9" t="str">
        <f>IF(排名!G2548=1,增幅!G2549+IF(G2548="",-参数!$B$2-参数!$B$3),"")</f>
        <v/>
      </c>
      <c r="H2549" s="9">
        <f>IF(排名!H2548=1,增幅!H2549+IF(H2548="",-参数!$B$2-参数!$B$3),"")</f>
        <v>-3.7614980289093269E-2</v>
      </c>
      <c r="I2549" s="7">
        <f t="shared" si="79"/>
        <v>10.541358988441896</v>
      </c>
      <c r="J2549" s="9">
        <f>I2549/MAX(I$3:I2549)-1</f>
        <v>-3.7614980289093269E-2</v>
      </c>
    </row>
    <row r="2550" spans="1:10" x14ac:dyDescent="0.15">
      <c r="A2550" s="6">
        <v>42187</v>
      </c>
      <c r="B2550" s="9">
        <f t="shared" si="78"/>
        <v>-9.0459122717186924E-3</v>
      </c>
      <c r="C2550" s="9" t="str">
        <f>IF(排名!C2549=1,增幅!C2550+IF(C2549="",-参数!$B$2-参数!$B$3),"")</f>
        <v/>
      </c>
      <c r="D2550" s="9" t="str">
        <f>IF(排名!D2549=1,增幅!D2550+IF(D2549="",-参数!$B$2-参数!$B$3),"")</f>
        <v/>
      </c>
      <c r="E2550" s="9" t="str">
        <f>IF(排名!E2549=1,增幅!E2550+IF(E2549="",-参数!$B$2-参数!$B$3),"")</f>
        <v/>
      </c>
      <c r="F2550" s="9" t="str">
        <f>IF(排名!F2549=1,增幅!F2550+IF(F2549="",-参数!$B$2-参数!$B$3),"")</f>
        <v/>
      </c>
      <c r="G2550" s="9" t="str">
        <f>IF(排名!G2549=1,增幅!G2550+IF(G2549="",-参数!$B$2-参数!$B$3),"")</f>
        <v/>
      </c>
      <c r="H2550" s="9">
        <f>IF(排名!H2549=1,增幅!H2550+IF(H2549="",-参数!$B$2-参数!$B$3),"")</f>
        <v>-9.0459122717186924E-3</v>
      </c>
      <c r="I2550" s="7">
        <f t="shared" si="79"/>
        <v>10.446002779807758</v>
      </c>
      <c r="J2550" s="9">
        <f>I2550/MAX(I$3:I2550)-1</f>
        <v>-4.632063074901438E-2</v>
      </c>
    </row>
    <row r="2551" spans="1:10" x14ac:dyDescent="0.15">
      <c r="A2551" s="6">
        <v>42188</v>
      </c>
      <c r="B2551" s="9">
        <f t="shared" si="78"/>
        <v>-4.2542197726489817E-2</v>
      </c>
      <c r="C2551" s="9" t="str">
        <f>IF(排名!C2550=1,增幅!C2551+IF(C2550="",-参数!$B$2-参数!$B$3),"")</f>
        <v/>
      </c>
      <c r="D2551" s="9" t="str">
        <f>IF(排名!D2550=1,增幅!D2551+IF(D2550="",-参数!$B$2-参数!$B$3),"")</f>
        <v/>
      </c>
      <c r="E2551" s="9" t="str">
        <f>IF(排名!E2550=1,增幅!E2551+IF(E2550="",-参数!$B$2-参数!$B$3),"")</f>
        <v/>
      </c>
      <c r="F2551" s="9" t="str">
        <f>IF(排名!F2550=1,增幅!F2551+IF(F2550="",-参数!$B$2-参数!$B$3),"")</f>
        <v/>
      </c>
      <c r="G2551" s="9" t="str">
        <f>IF(排名!G2550=1,增幅!G2551+IF(G2550="",-参数!$B$2-参数!$B$3),"")</f>
        <v/>
      </c>
      <c r="H2551" s="9">
        <f>IF(排名!H2550=1,增幅!H2551+IF(H2550="",-参数!$B$2-参数!$B$3),"")</f>
        <v>-4.2542197726489817E-2</v>
      </c>
      <c r="I2551" s="7">
        <f t="shared" si="79"/>
        <v>10.001606864097713</v>
      </c>
      <c r="J2551" s="9">
        <f>I2551/MAX(I$3:I2551)-1</f>
        <v>-8.6892247043363957E-2</v>
      </c>
    </row>
    <row r="2552" spans="1:10" x14ac:dyDescent="0.15">
      <c r="A2552" s="6">
        <v>42191</v>
      </c>
      <c r="B2552" s="9">
        <f t="shared" si="78"/>
        <v>7.6092822450080977E-2</v>
      </c>
      <c r="C2552" s="9" t="str">
        <f>IF(排名!C2551=1,增幅!C2552+IF(C2551="",-参数!$B$2-参数!$B$3),"")</f>
        <v/>
      </c>
      <c r="D2552" s="9" t="str">
        <f>IF(排名!D2551=1,增幅!D2552+IF(D2551="",-参数!$B$2-参数!$B$3),"")</f>
        <v/>
      </c>
      <c r="E2552" s="9" t="str">
        <f>IF(排名!E2551=1,增幅!E2552+IF(E2551="",-参数!$B$2-参数!$B$3),"")</f>
        <v/>
      </c>
      <c r="F2552" s="9" t="str">
        <f>IF(排名!F2551=1,增幅!F2552+IF(F2551="",-参数!$B$2-参数!$B$3),"")</f>
        <v/>
      </c>
      <c r="G2552" s="9" t="str">
        <f>IF(排名!G2551=1,增幅!G2552+IF(G2551="",-参数!$B$2-参数!$B$3),"")</f>
        <v/>
      </c>
      <c r="H2552" s="9">
        <f>IF(排名!H2551=1,增幅!H2552+IF(H2551="",-参数!$B$2-参数!$B$3),"")</f>
        <v>7.6092822450080977E-2</v>
      </c>
      <c r="I2552" s="7">
        <f t="shared" si="79"/>
        <v>10.762657359423011</v>
      </c>
      <c r="J2552" s="9">
        <f>I2552/MAX(I$3:I2552)-1</f>
        <v>-1.7411300919842332E-2</v>
      </c>
    </row>
    <row r="2553" spans="1:10" x14ac:dyDescent="0.15">
      <c r="A2553" s="6">
        <v>42192</v>
      </c>
      <c r="B2553" s="9">
        <f t="shared" si="78"/>
        <v>1.4877967235038536E-2</v>
      </c>
      <c r="C2553" s="9" t="str">
        <f>IF(排名!C2552=1,增幅!C2553+IF(C2552="",-参数!$B$2-参数!$B$3),"")</f>
        <v/>
      </c>
      <c r="D2553" s="9" t="str">
        <f>IF(排名!D2552=1,增幅!D2553+IF(D2552="",-参数!$B$2-参数!$B$3),"")</f>
        <v/>
      </c>
      <c r="E2553" s="9" t="str">
        <f>IF(排名!E2552=1,增幅!E2553+IF(E2552="",-参数!$B$2-参数!$B$3),"")</f>
        <v/>
      </c>
      <c r="F2553" s="9" t="str">
        <f>IF(排名!F2552=1,增幅!F2553+IF(F2552="",-参数!$B$2-参数!$B$3),"")</f>
        <v/>
      </c>
      <c r="G2553" s="9" t="str">
        <f>IF(排名!G2552=1,增幅!G2553+IF(G2552="",-参数!$B$2-参数!$B$3),"")</f>
        <v/>
      </c>
      <c r="H2553" s="9">
        <f>IF(排名!H2552=1,增幅!H2553+IF(H2552="",-参数!$B$2-参数!$B$3),"")</f>
        <v>1.4877967235038536E-2</v>
      </c>
      <c r="I2553" s="7">
        <f t="shared" si="79"/>
        <v>10.922783822978452</v>
      </c>
      <c r="J2553" s="9">
        <f>I2553/MAX(I$3:I2553)-1</f>
        <v>-2.7923784494087167E-3</v>
      </c>
    </row>
    <row r="2554" spans="1:10" x14ac:dyDescent="0.15">
      <c r="A2554" s="6">
        <v>42193</v>
      </c>
      <c r="B2554" s="9">
        <f t="shared" si="78"/>
        <v>-9.7183330588041517E-2</v>
      </c>
      <c r="C2554" s="9" t="str">
        <f>IF(排名!C2553=1,增幅!C2554+IF(C2553="",-参数!$B$2-参数!$B$3),"")</f>
        <v/>
      </c>
      <c r="D2554" s="9" t="str">
        <f>IF(排名!D2553=1,增幅!D2554+IF(D2553="",-参数!$B$2-参数!$B$3),"")</f>
        <v/>
      </c>
      <c r="E2554" s="9" t="str">
        <f>IF(排名!E2553=1,增幅!E2554+IF(E2553="",-参数!$B$2-参数!$B$3),"")</f>
        <v/>
      </c>
      <c r="F2554" s="9" t="str">
        <f>IF(排名!F2553=1,增幅!F2554+IF(F2553="",-参数!$B$2-参数!$B$3),"")</f>
        <v/>
      </c>
      <c r="G2554" s="9" t="str">
        <f>IF(排名!G2553=1,增幅!G2554+IF(G2553="",-参数!$B$2-参数!$B$3),"")</f>
        <v/>
      </c>
      <c r="H2554" s="9">
        <f>IF(排名!H2553=1,增幅!H2554+IF(H2553="",-参数!$B$2-参数!$B$3),"")</f>
        <v>-9.7183330588041517E-2</v>
      </c>
      <c r="I2554" s="7">
        <f t="shared" si="79"/>
        <v>9.8612713117682258</v>
      </c>
      <c r="J2554" s="9">
        <f>I2554/MAX(I$3:I2554)-1</f>
        <v>-9.9704336399474403E-2</v>
      </c>
    </row>
    <row r="2555" spans="1:10" x14ac:dyDescent="0.15">
      <c r="A2555" s="6">
        <v>42194</v>
      </c>
      <c r="B2555" s="9">
        <f t="shared" si="78"/>
        <v>9.9799306695858458E-2</v>
      </c>
      <c r="C2555" s="9" t="str">
        <f>IF(排名!C2554=1,增幅!C2555+IF(C2554="",-参数!$B$2-参数!$B$3),"")</f>
        <v/>
      </c>
      <c r="D2555" s="9" t="str">
        <f>IF(排名!D2554=1,增幅!D2555+IF(D2554="",-参数!$B$2-参数!$B$3),"")</f>
        <v/>
      </c>
      <c r="E2555" s="9" t="str">
        <f>IF(排名!E2554=1,增幅!E2555+IF(E2554="",-参数!$B$2-参数!$B$3),"")</f>
        <v/>
      </c>
      <c r="F2555" s="9" t="str">
        <f>IF(排名!F2554=1,增幅!F2555+IF(F2554="",-参数!$B$2-参数!$B$3),"")</f>
        <v/>
      </c>
      <c r="G2555" s="9" t="str">
        <f>IF(排名!G2554=1,增幅!G2555+IF(G2554="",-参数!$B$2-参数!$B$3),"")</f>
        <v/>
      </c>
      <c r="H2555" s="9">
        <f>IF(排名!H2554=1,增幅!H2555+IF(H2554="",-参数!$B$2-参数!$B$3),"")</f>
        <v>9.9799306695858458E-2</v>
      </c>
      <c r="I2555" s="7">
        <f t="shared" si="79"/>
        <v>10.845419351822454</v>
      </c>
      <c r="J2555" s="9">
        <f>I2555/MAX(I$3:I2555)-1</f>
        <v>-9.8554533508540265E-3</v>
      </c>
    </row>
    <row r="2556" spans="1:10" x14ac:dyDescent="0.15">
      <c r="A2556" s="6">
        <v>42195</v>
      </c>
      <c r="B2556" s="9">
        <f t="shared" si="78"/>
        <v>3.5169210351692071E-2</v>
      </c>
      <c r="C2556" s="9" t="str">
        <f>IF(排名!C2555=1,增幅!C2556+IF(C2555="",-参数!$B$2-参数!$B$3),"")</f>
        <v/>
      </c>
      <c r="D2556" s="9" t="str">
        <f>IF(排名!D2555=1,增幅!D2556+IF(D2555="",-参数!$B$2-参数!$B$3),"")</f>
        <v/>
      </c>
      <c r="E2556" s="9" t="str">
        <f>IF(排名!E2555=1,增幅!E2556+IF(E2555="",-参数!$B$2-参数!$B$3),"")</f>
        <v/>
      </c>
      <c r="F2556" s="9" t="str">
        <f>IF(排名!F2555=1,增幅!F2556+IF(F2555="",-参数!$B$2-参数!$B$3),"")</f>
        <v/>
      </c>
      <c r="G2556" s="9" t="str">
        <f>IF(排名!G2555=1,增幅!G2556+IF(G2555="",-参数!$B$2-参数!$B$3),"")</f>
        <v/>
      </c>
      <c r="H2556" s="9">
        <f>IF(排名!H2555=1,增幅!H2556+IF(H2555="",-参数!$B$2-参数!$B$3),"")</f>
        <v>3.5169210351692071E-2</v>
      </c>
      <c r="I2556" s="7">
        <f t="shared" si="79"/>
        <v>11.22684418635901</v>
      </c>
      <c r="J2556" s="9">
        <f>I2556/MAX(I$3:I2556)-1</f>
        <v>0</v>
      </c>
    </row>
    <row r="2557" spans="1:10" x14ac:dyDescent="0.15">
      <c r="A2557" s="6">
        <v>42198</v>
      </c>
      <c r="B2557" s="9">
        <f t="shared" si="78"/>
        <v>-5.608974358974339E-3</v>
      </c>
      <c r="C2557" s="9" t="str">
        <f>IF(排名!C2556=1,增幅!C2557+IF(C2556="",-参数!$B$2-参数!$B$3),"")</f>
        <v/>
      </c>
      <c r="D2557" s="9" t="str">
        <f>IF(排名!D2556=1,增幅!D2557+IF(D2556="",-参数!$B$2-参数!$B$3),"")</f>
        <v/>
      </c>
      <c r="E2557" s="9" t="str">
        <f>IF(排名!E2556=1,增幅!E2557+IF(E2556="",-参数!$B$2-参数!$B$3),"")</f>
        <v/>
      </c>
      <c r="F2557" s="9" t="str">
        <f>IF(排名!F2556=1,增幅!F2557+IF(F2556="",-参数!$B$2-参数!$B$3),"")</f>
        <v/>
      </c>
      <c r="G2557" s="9" t="str">
        <f>IF(排名!G2556=1,增幅!G2557+IF(G2556="",-参数!$B$2-参数!$B$3),"")</f>
        <v/>
      </c>
      <c r="H2557" s="9">
        <f>IF(排名!H2556=1,增幅!H2557+IF(H2556="",-参数!$B$2-参数!$B$3),"")</f>
        <v>-5.608974358974339E-3</v>
      </c>
      <c r="I2557" s="7">
        <f t="shared" si="79"/>
        <v>11.163873105185521</v>
      </c>
      <c r="J2557" s="9">
        <f>I2557/MAX(I$3:I2557)-1</f>
        <v>-5.6089743589744501E-3</v>
      </c>
    </row>
    <row r="2558" spans="1:10" x14ac:dyDescent="0.15">
      <c r="A2558" s="6">
        <v>42199</v>
      </c>
      <c r="B2558" s="9">
        <f t="shared" si="78"/>
        <v>-2.3368251410153085E-2</v>
      </c>
      <c r="C2558" s="9" t="str">
        <f>IF(排名!C2557=1,增幅!C2558+IF(C2557="",-参数!$B$2-参数!$B$3),"")</f>
        <v/>
      </c>
      <c r="D2558" s="9" t="str">
        <f>IF(排名!D2557=1,增幅!D2558+IF(D2557="",-参数!$B$2-参数!$B$3),"")</f>
        <v/>
      </c>
      <c r="E2558" s="9" t="str">
        <f>IF(排名!E2557=1,增幅!E2558+IF(E2557="",-参数!$B$2-参数!$B$3),"")</f>
        <v/>
      </c>
      <c r="F2558" s="9" t="str">
        <f>IF(排名!F2557=1,增幅!F2558+IF(F2557="",-参数!$B$2-参数!$B$3),"")</f>
        <v/>
      </c>
      <c r="G2558" s="9" t="str">
        <f>IF(排名!G2557=1,增幅!G2558+IF(G2557="",-参数!$B$2-参数!$B$3),"")</f>
        <v/>
      </c>
      <c r="H2558" s="9">
        <f>IF(排名!H2557=1,增幅!H2558+IF(H2557="",-参数!$B$2-参数!$B$3),"")</f>
        <v>-2.3368251410153085E-2</v>
      </c>
      <c r="I2558" s="7">
        <f t="shared" si="79"/>
        <v>10.9029929117525</v>
      </c>
      <c r="J2558" s="9">
        <f>I2558/MAX(I$3:I2558)-1</f>
        <v>-2.8846153846153855E-2</v>
      </c>
    </row>
    <row r="2559" spans="1:10" x14ac:dyDescent="0.15">
      <c r="A2559" s="6">
        <v>42200</v>
      </c>
      <c r="B2559" s="9">
        <f t="shared" si="78"/>
        <v>6.9306930693069368E-3</v>
      </c>
      <c r="C2559" s="9" t="str">
        <f>IF(排名!C2558=1,增幅!C2559+IF(C2558="",-参数!$B$2-参数!$B$3),"")</f>
        <v/>
      </c>
      <c r="D2559" s="9" t="str">
        <f>IF(排名!D2558=1,增幅!D2559+IF(D2558="",-参数!$B$2-参数!$B$3),"")</f>
        <v/>
      </c>
      <c r="E2559" s="9" t="str">
        <f>IF(排名!E2558=1,增幅!E2559+IF(E2558="",-参数!$B$2-参数!$B$3),"")</f>
        <v/>
      </c>
      <c r="F2559" s="9" t="str">
        <f>IF(排名!F2558=1,增幅!F2559+IF(F2558="",-参数!$B$2-参数!$B$3),"")</f>
        <v/>
      </c>
      <c r="G2559" s="9" t="str">
        <f>IF(排名!G2558=1,增幅!G2559+IF(G2558="",-参数!$B$2-参数!$B$3),"")</f>
        <v/>
      </c>
      <c r="H2559" s="9">
        <f>IF(排名!H2558=1,增幅!H2559+IF(H2558="",-参数!$B$2-参数!$B$3),"")</f>
        <v>6.9306930693069368E-3</v>
      </c>
      <c r="I2559" s="7">
        <f t="shared" si="79"/>
        <v>10.978558209160687</v>
      </c>
      <c r="J2559" s="9">
        <f>I2559/MAX(I$3:I2559)-1</f>
        <v>-2.2115384615384537E-2</v>
      </c>
    </row>
    <row r="2560" spans="1:10" x14ac:dyDescent="0.15">
      <c r="A2560" s="6">
        <v>42201</v>
      </c>
      <c r="B2560" s="9">
        <f t="shared" si="78"/>
        <v>0</v>
      </c>
      <c r="C2560" s="9" t="str">
        <f>IF(排名!C2559=1,增幅!C2560+IF(C2559="",-参数!$B$2-参数!$B$3),"")</f>
        <v/>
      </c>
      <c r="D2560" s="9" t="str">
        <f>IF(排名!D2559=1,增幅!D2560+IF(D2559="",-参数!$B$2-参数!$B$3),"")</f>
        <v/>
      </c>
      <c r="E2560" s="9" t="str">
        <f>IF(排名!E2559=1,增幅!E2560+IF(E2559="",-参数!$B$2-参数!$B$3),"")</f>
        <v/>
      </c>
      <c r="F2560" s="9" t="str">
        <f>IF(排名!F2559=1,增幅!F2560+IF(F2559="",-参数!$B$2-参数!$B$3),"")</f>
        <v/>
      </c>
      <c r="G2560" s="9" t="str">
        <f>IF(排名!G2559=1,增幅!G2560+IF(G2559="",-参数!$B$2-参数!$B$3),"")</f>
        <v/>
      </c>
      <c r="H2560" s="9" t="str">
        <f>IF(排名!H2559=1,增幅!H2560+IF(H2559="",-参数!$B$2-参数!$B$3),"")</f>
        <v/>
      </c>
      <c r="I2560" s="7">
        <f t="shared" si="79"/>
        <v>10.978558209160687</v>
      </c>
      <c r="J2560" s="9">
        <f>I2560/MAX(I$3:I2560)-1</f>
        <v>-2.2115384615384537E-2</v>
      </c>
    </row>
    <row r="2561" spans="1:10" x14ac:dyDescent="0.15">
      <c r="A2561" s="6">
        <v>42202</v>
      </c>
      <c r="B2561" s="9">
        <f t="shared" si="78"/>
        <v>0</v>
      </c>
      <c r="C2561" s="9" t="str">
        <f>IF(排名!C2560=1,增幅!C2561+IF(C2560="",-参数!$B$2-参数!$B$3),"")</f>
        <v/>
      </c>
      <c r="D2561" s="9" t="str">
        <f>IF(排名!D2560=1,增幅!D2561+IF(D2560="",-参数!$B$2-参数!$B$3),"")</f>
        <v/>
      </c>
      <c r="E2561" s="9" t="str">
        <f>IF(排名!E2560=1,增幅!E2561+IF(E2560="",-参数!$B$2-参数!$B$3),"")</f>
        <v/>
      </c>
      <c r="F2561" s="9" t="str">
        <f>IF(排名!F2560=1,增幅!F2561+IF(F2560="",-参数!$B$2-参数!$B$3),"")</f>
        <v/>
      </c>
      <c r="G2561" s="9" t="str">
        <f>IF(排名!G2560=1,增幅!G2561+IF(G2560="",-参数!$B$2-参数!$B$3),"")</f>
        <v/>
      </c>
      <c r="H2561" s="9" t="str">
        <f>IF(排名!H2560=1,增幅!H2561+IF(H2560="",-参数!$B$2-参数!$B$3),"")</f>
        <v/>
      </c>
      <c r="I2561" s="7">
        <f t="shared" si="79"/>
        <v>10.978558209160687</v>
      </c>
      <c r="J2561" s="9">
        <f>I2561/MAX(I$3:I2561)-1</f>
        <v>-2.2115384615384537E-2</v>
      </c>
    </row>
    <row r="2562" spans="1:10" x14ac:dyDescent="0.15">
      <c r="A2562" s="6">
        <v>42205</v>
      </c>
      <c r="B2562" s="9">
        <f t="shared" si="78"/>
        <v>0</v>
      </c>
      <c r="C2562" s="9" t="str">
        <f>IF(排名!C2561=1,增幅!C2562+IF(C2561="",-参数!$B$2-参数!$B$3),"")</f>
        <v/>
      </c>
      <c r="D2562" s="9" t="str">
        <f>IF(排名!D2561=1,增幅!D2562+IF(D2561="",-参数!$B$2-参数!$B$3),"")</f>
        <v/>
      </c>
      <c r="E2562" s="9" t="str">
        <f>IF(排名!E2561=1,增幅!E2562+IF(E2561="",-参数!$B$2-参数!$B$3),"")</f>
        <v/>
      </c>
      <c r="F2562" s="9" t="str">
        <f>IF(排名!F2561=1,增幅!F2562+IF(F2561="",-参数!$B$2-参数!$B$3),"")</f>
        <v/>
      </c>
      <c r="G2562" s="9" t="str">
        <f>IF(排名!G2561=1,增幅!G2562+IF(G2561="",-参数!$B$2-参数!$B$3),"")</f>
        <v/>
      </c>
      <c r="H2562" s="9" t="str">
        <f>IF(排名!H2561=1,增幅!H2562+IF(H2561="",-参数!$B$2-参数!$B$3),"")</f>
        <v/>
      </c>
      <c r="I2562" s="7">
        <f t="shared" si="79"/>
        <v>10.978558209160687</v>
      </c>
      <c r="J2562" s="9">
        <f>I2562/MAX(I$3:I2562)-1</f>
        <v>-2.2115384615384537E-2</v>
      </c>
    </row>
    <row r="2563" spans="1:10" x14ac:dyDescent="0.15">
      <c r="A2563" s="6">
        <v>42206</v>
      </c>
      <c r="B2563" s="9">
        <f t="shared" si="78"/>
        <v>0</v>
      </c>
      <c r="C2563" s="9" t="str">
        <f>IF(排名!C2562=1,增幅!C2563+IF(C2562="",-参数!$B$2-参数!$B$3),"")</f>
        <v/>
      </c>
      <c r="D2563" s="9" t="str">
        <f>IF(排名!D2562=1,增幅!D2563+IF(D2562="",-参数!$B$2-参数!$B$3),"")</f>
        <v/>
      </c>
      <c r="E2563" s="9" t="str">
        <f>IF(排名!E2562=1,增幅!E2563+IF(E2562="",-参数!$B$2-参数!$B$3),"")</f>
        <v/>
      </c>
      <c r="F2563" s="9" t="str">
        <f>IF(排名!F2562=1,增幅!F2563+IF(F2562="",-参数!$B$2-参数!$B$3),"")</f>
        <v/>
      </c>
      <c r="G2563" s="9" t="str">
        <f>IF(排名!G2562=1,增幅!G2563+IF(G2562="",-参数!$B$2-参数!$B$3),"")</f>
        <v/>
      </c>
      <c r="H2563" s="9" t="str">
        <f>IF(排名!H2562=1,增幅!H2563+IF(H2562="",-参数!$B$2-参数!$B$3),"")</f>
        <v/>
      </c>
      <c r="I2563" s="7">
        <f t="shared" si="79"/>
        <v>10.978558209160687</v>
      </c>
      <c r="J2563" s="9">
        <f>I2563/MAX(I$3:I2563)-1</f>
        <v>-2.2115384615384537E-2</v>
      </c>
    </row>
    <row r="2564" spans="1:10" x14ac:dyDescent="0.15">
      <c r="A2564" s="6">
        <v>42207</v>
      </c>
      <c r="B2564" s="9">
        <f t="shared" ref="B2564:B2627" si="80">IFERROR(AVERAGE(C2564:H2564),0)</f>
        <v>0</v>
      </c>
      <c r="C2564" s="9" t="str">
        <f>IF(排名!C2563=1,增幅!C2564+IF(C2563="",-参数!$B$2-参数!$B$3),"")</f>
        <v/>
      </c>
      <c r="D2564" s="9" t="str">
        <f>IF(排名!D2563=1,增幅!D2564+IF(D2563="",-参数!$B$2-参数!$B$3),"")</f>
        <v/>
      </c>
      <c r="E2564" s="9" t="str">
        <f>IF(排名!E2563=1,增幅!E2564+IF(E2563="",-参数!$B$2-参数!$B$3),"")</f>
        <v/>
      </c>
      <c r="F2564" s="9" t="str">
        <f>IF(排名!F2563=1,增幅!F2564+IF(F2563="",-参数!$B$2-参数!$B$3),"")</f>
        <v/>
      </c>
      <c r="G2564" s="9" t="str">
        <f>IF(排名!G2563=1,增幅!G2564+IF(G2563="",-参数!$B$2-参数!$B$3),"")</f>
        <v/>
      </c>
      <c r="H2564" s="9" t="str">
        <f>IF(排名!H2563=1,增幅!H2564+IF(H2563="",-参数!$B$2-参数!$B$3),"")</f>
        <v/>
      </c>
      <c r="I2564" s="7">
        <f t="shared" ref="I2564:I2627" si="81">I2563*(1+B2564)</f>
        <v>10.978558209160687</v>
      </c>
      <c r="J2564" s="9">
        <f>I2564/MAX(I$3:I2564)-1</f>
        <v>-2.2115384615384537E-2</v>
      </c>
    </row>
    <row r="2565" spans="1:10" x14ac:dyDescent="0.15">
      <c r="A2565" s="6">
        <v>42208</v>
      </c>
      <c r="B2565" s="9">
        <f t="shared" si="80"/>
        <v>0</v>
      </c>
      <c r="C2565" s="9" t="str">
        <f>IF(排名!C2564=1,增幅!C2565+IF(C2564="",-参数!$B$2-参数!$B$3),"")</f>
        <v/>
      </c>
      <c r="D2565" s="9" t="str">
        <f>IF(排名!D2564=1,增幅!D2565+IF(D2564="",-参数!$B$2-参数!$B$3),"")</f>
        <v/>
      </c>
      <c r="E2565" s="9" t="str">
        <f>IF(排名!E2564=1,增幅!E2565+IF(E2564="",-参数!$B$2-参数!$B$3),"")</f>
        <v/>
      </c>
      <c r="F2565" s="9" t="str">
        <f>IF(排名!F2564=1,增幅!F2565+IF(F2564="",-参数!$B$2-参数!$B$3),"")</f>
        <v/>
      </c>
      <c r="G2565" s="9" t="str">
        <f>IF(排名!G2564=1,增幅!G2565+IF(G2564="",-参数!$B$2-参数!$B$3),"")</f>
        <v/>
      </c>
      <c r="H2565" s="9" t="str">
        <f>IF(排名!H2564=1,增幅!H2565+IF(H2564="",-参数!$B$2-参数!$B$3),"")</f>
        <v/>
      </c>
      <c r="I2565" s="7">
        <f t="shared" si="81"/>
        <v>10.978558209160687</v>
      </c>
      <c r="J2565" s="9">
        <f>I2565/MAX(I$3:I2565)-1</f>
        <v>-2.2115384615384537E-2</v>
      </c>
    </row>
    <row r="2566" spans="1:10" x14ac:dyDescent="0.15">
      <c r="A2566" s="6">
        <v>42209</v>
      </c>
      <c r="B2566" s="9">
        <f t="shared" si="80"/>
        <v>0</v>
      </c>
      <c r="C2566" s="9" t="str">
        <f>IF(排名!C2565=1,增幅!C2566+IF(C2565="",-参数!$B$2-参数!$B$3),"")</f>
        <v/>
      </c>
      <c r="D2566" s="9" t="str">
        <f>IF(排名!D2565=1,增幅!D2566+IF(D2565="",-参数!$B$2-参数!$B$3),"")</f>
        <v/>
      </c>
      <c r="E2566" s="9" t="str">
        <f>IF(排名!E2565=1,增幅!E2566+IF(E2565="",-参数!$B$2-参数!$B$3),"")</f>
        <v/>
      </c>
      <c r="F2566" s="9" t="str">
        <f>IF(排名!F2565=1,增幅!F2566+IF(F2565="",-参数!$B$2-参数!$B$3),"")</f>
        <v/>
      </c>
      <c r="G2566" s="9" t="str">
        <f>IF(排名!G2565=1,增幅!G2566+IF(G2565="",-参数!$B$2-参数!$B$3),"")</f>
        <v/>
      </c>
      <c r="H2566" s="9" t="str">
        <f>IF(排名!H2565=1,增幅!H2566+IF(H2565="",-参数!$B$2-参数!$B$3),"")</f>
        <v/>
      </c>
      <c r="I2566" s="7">
        <f t="shared" si="81"/>
        <v>10.978558209160687</v>
      </c>
      <c r="J2566" s="9">
        <f>I2566/MAX(I$3:I2566)-1</f>
        <v>-2.2115384615384537E-2</v>
      </c>
    </row>
    <row r="2567" spans="1:10" x14ac:dyDescent="0.15">
      <c r="A2567" s="6">
        <v>42212</v>
      </c>
      <c r="B2567" s="9">
        <f t="shared" si="80"/>
        <v>0</v>
      </c>
      <c r="C2567" s="9" t="str">
        <f>IF(排名!C2566=1,增幅!C2567+IF(C2566="",-参数!$B$2-参数!$B$3),"")</f>
        <v/>
      </c>
      <c r="D2567" s="9" t="str">
        <f>IF(排名!D2566=1,增幅!D2567+IF(D2566="",-参数!$B$2-参数!$B$3),"")</f>
        <v/>
      </c>
      <c r="E2567" s="9" t="str">
        <f>IF(排名!E2566=1,增幅!E2567+IF(E2566="",-参数!$B$2-参数!$B$3),"")</f>
        <v/>
      </c>
      <c r="F2567" s="9" t="str">
        <f>IF(排名!F2566=1,增幅!F2567+IF(F2566="",-参数!$B$2-参数!$B$3),"")</f>
        <v/>
      </c>
      <c r="G2567" s="9" t="str">
        <f>IF(排名!G2566=1,增幅!G2567+IF(G2566="",-参数!$B$2-参数!$B$3),"")</f>
        <v/>
      </c>
      <c r="H2567" s="9" t="str">
        <f>IF(排名!H2566=1,增幅!H2567+IF(H2566="",-参数!$B$2-参数!$B$3),"")</f>
        <v/>
      </c>
      <c r="I2567" s="7">
        <f t="shared" si="81"/>
        <v>10.978558209160687</v>
      </c>
      <c r="J2567" s="9">
        <f>I2567/MAX(I$3:I2567)-1</f>
        <v>-2.2115384615384537E-2</v>
      </c>
    </row>
    <row r="2568" spans="1:10" x14ac:dyDescent="0.15">
      <c r="A2568" s="6">
        <v>42213</v>
      </c>
      <c r="B2568" s="9">
        <f t="shared" si="80"/>
        <v>0</v>
      </c>
      <c r="C2568" s="9" t="str">
        <f>IF(排名!C2567=1,增幅!C2568+IF(C2567="",-参数!$B$2-参数!$B$3),"")</f>
        <v/>
      </c>
      <c r="D2568" s="9" t="str">
        <f>IF(排名!D2567=1,增幅!D2568+IF(D2567="",-参数!$B$2-参数!$B$3),"")</f>
        <v/>
      </c>
      <c r="E2568" s="9" t="str">
        <f>IF(排名!E2567=1,增幅!E2568+IF(E2567="",-参数!$B$2-参数!$B$3),"")</f>
        <v/>
      </c>
      <c r="F2568" s="9" t="str">
        <f>IF(排名!F2567=1,增幅!F2568+IF(F2567="",-参数!$B$2-参数!$B$3),"")</f>
        <v/>
      </c>
      <c r="G2568" s="9" t="str">
        <f>IF(排名!G2567=1,增幅!G2568+IF(G2567="",-参数!$B$2-参数!$B$3),"")</f>
        <v/>
      </c>
      <c r="H2568" s="9" t="str">
        <f>IF(排名!H2567=1,增幅!H2568+IF(H2567="",-参数!$B$2-参数!$B$3),"")</f>
        <v/>
      </c>
      <c r="I2568" s="7">
        <f t="shared" si="81"/>
        <v>10.978558209160687</v>
      </c>
      <c r="J2568" s="9">
        <f>I2568/MAX(I$3:I2568)-1</f>
        <v>-2.2115384615384537E-2</v>
      </c>
    </row>
    <row r="2569" spans="1:10" x14ac:dyDescent="0.15">
      <c r="A2569" s="6">
        <v>42214</v>
      </c>
      <c r="B2569" s="9">
        <f t="shared" si="80"/>
        <v>0</v>
      </c>
      <c r="C2569" s="9" t="str">
        <f>IF(排名!C2568=1,增幅!C2569+IF(C2568="",-参数!$B$2-参数!$B$3),"")</f>
        <v/>
      </c>
      <c r="D2569" s="9" t="str">
        <f>IF(排名!D2568=1,增幅!D2569+IF(D2568="",-参数!$B$2-参数!$B$3),"")</f>
        <v/>
      </c>
      <c r="E2569" s="9" t="str">
        <f>IF(排名!E2568=1,增幅!E2569+IF(E2568="",-参数!$B$2-参数!$B$3),"")</f>
        <v/>
      </c>
      <c r="F2569" s="9" t="str">
        <f>IF(排名!F2568=1,增幅!F2569+IF(F2568="",-参数!$B$2-参数!$B$3),"")</f>
        <v/>
      </c>
      <c r="G2569" s="9" t="str">
        <f>IF(排名!G2568=1,增幅!G2569+IF(G2568="",-参数!$B$2-参数!$B$3),"")</f>
        <v/>
      </c>
      <c r="H2569" s="9" t="str">
        <f>IF(排名!H2568=1,增幅!H2569+IF(H2568="",-参数!$B$2-参数!$B$3),"")</f>
        <v/>
      </c>
      <c r="I2569" s="7">
        <f t="shared" si="81"/>
        <v>10.978558209160687</v>
      </c>
      <c r="J2569" s="9">
        <f>I2569/MAX(I$3:I2569)-1</f>
        <v>-2.2115384615384537E-2</v>
      </c>
    </row>
    <row r="2570" spans="1:10" x14ac:dyDescent="0.15">
      <c r="A2570" s="6">
        <v>42215</v>
      </c>
      <c r="B2570" s="9">
        <f t="shared" si="80"/>
        <v>0</v>
      </c>
      <c r="C2570" s="9" t="str">
        <f>IF(排名!C2569=1,增幅!C2570+IF(C2569="",-参数!$B$2-参数!$B$3),"")</f>
        <v/>
      </c>
      <c r="D2570" s="9" t="str">
        <f>IF(排名!D2569=1,增幅!D2570+IF(D2569="",-参数!$B$2-参数!$B$3),"")</f>
        <v/>
      </c>
      <c r="E2570" s="9" t="str">
        <f>IF(排名!E2569=1,增幅!E2570+IF(E2569="",-参数!$B$2-参数!$B$3),"")</f>
        <v/>
      </c>
      <c r="F2570" s="9" t="str">
        <f>IF(排名!F2569=1,增幅!F2570+IF(F2569="",-参数!$B$2-参数!$B$3),"")</f>
        <v/>
      </c>
      <c r="G2570" s="9" t="str">
        <f>IF(排名!G2569=1,增幅!G2570+IF(G2569="",-参数!$B$2-参数!$B$3),"")</f>
        <v/>
      </c>
      <c r="H2570" s="9" t="str">
        <f>IF(排名!H2569=1,增幅!H2570+IF(H2569="",-参数!$B$2-参数!$B$3),"")</f>
        <v/>
      </c>
      <c r="I2570" s="7">
        <f t="shared" si="81"/>
        <v>10.978558209160687</v>
      </c>
      <c r="J2570" s="9">
        <f>I2570/MAX(I$3:I2570)-1</f>
        <v>-2.2115384615384537E-2</v>
      </c>
    </row>
    <row r="2571" spans="1:10" x14ac:dyDescent="0.15">
      <c r="A2571" s="6">
        <v>42216</v>
      </c>
      <c r="B2571" s="9">
        <f t="shared" si="80"/>
        <v>4.3170280274987278E-3</v>
      </c>
      <c r="C2571" s="9">
        <f>IF(排名!C2570=1,增幅!C2571+IF(C2570="",-参数!$B$2-参数!$B$3),"")</f>
        <v>4.3170280274987278E-3</v>
      </c>
      <c r="D2571" s="9" t="str">
        <f>IF(排名!D2570=1,增幅!D2571+IF(D2570="",-参数!$B$2-参数!$B$3),"")</f>
        <v/>
      </c>
      <c r="E2571" s="9" t="str">
        <f>IF(排名!E2570=1,增幅!E2571+IF(E2570="",-参数!$B$2-参数!$B$3),"")</f>
        <v/>
      </c>
      <c r="F2571" s="9" t="str">
        <f>IF(排名!F2570=1,增幅!F2571+IF(F2570="",-参数!$B$2-参数!$B$3),"")</f>
        <v/>
      </c>
      <c r="G2571" s="9" t="str">
        <f>IF(排名!G2570=1,增幅!G2571+IF(G2570="",-参数!$B$2-参数!$B$3),"")</f>
        <v/>
      </c>
      <c r="H2571" s="9" t="str">
        <f>IF(排名!H2570=1,增幅!H2571+IF(H2570="",-参数!$B$2-参数!$B$3),"")</f>
        <v/>
      </c>
      <c r="I2571" s="7">
        <f t="shared" si="81"/>
        <v>11.025952952651158</v>
      </c>
      <c r="J2571" s="9">
        <f>I2571/MAX(I$3:I2571)-1</f>
        <v>-1.7893829323109456E-2</v>
      </c>
    </row>
    <row r="2572" spans="1:10" x14ac:dyDescent="0.15">
      <c r="A2572" s="6">
        <v>42219</v>
      </c>
      <c r="B2572" s="9">
        <f t="shared" si="80"/>
        <v>1.4721345951629994E-2</v>
      </c>
      <c r="C2572" s="9">
        <f>IF(排名!C2571=1,增幅!C2572+IF(C2571="",-参数!$B$2-参数!$B$3),"")</f>
        <v>1.4721345951629994E-2</v>
      </c>
      <c r="D2572" s="9" t="str">
        <f>IF(排名!D2571=1,增幅!D2572+IF(D2571="",-参数!$B$2-参数!$B$3),"")</f>
        <v/>
      </c>
      <c r="E2572" s="9" t="str">
        <f>IF(排名!E2571=1,增幅!E2572+IF(E2571="",-参数!$B$2-参数!$B$3),"")</f>
        <v/>
      </c>
      <c r="F2572" s="9" t="str">
        <f>IF(排名!F2571=1,增幅!F2572+IF(F2571="",-参数!$B$2-参数!$B$3),"")</f>
        <v/>
      </c>
      <c r="G2572" s="9" t="str">
        <f>IF(排名!G2571=1,增幅!G2572+IF(G2571="",-参数!$B$2-参数!$B$3),"")</f>
        <v/>
      </c>
      <c r="H2572" s="9" t="str">
        <f>IF(排名!H2571=1,增幅!H2572+IF(H2571="",-参数!$B$2-参数!$B$3),"")</f>
        <v/>
      </c>
      <c r="I2572" s="7">
        <f t="shared" si="81"/>
        <v>11.188269820513533</v>
      </c>
      <c r="J2572" s="9">
        <f>I2572/MAX(I$3:I2572)-1</f>
        <v>-3.4359046233443102E-3</v>
      </c>
    </row>
    <row r="2573" spans="1:10" x14ac:dyDescent="0.15">
      <c r="A2573" s="6">
        <v>42220</v>
      </c>
      <c r="B2573" s="9">
        <f t="shared" si="80"/>
        <v>1.7098445595854939E-2</v>
      </c>
      <c r="C2573" s="9">
        <f>IF(排名!C2572=1,增幅!C2573+IF(C2572="",-参数!$B$2-参数!$B$3),"")</f>
        <v>1.7098445595854939E-2</v>
      </c>
      <c r="D2573" s="9" t="str">
        <f>IF(排名!D2572=1,增幅!D2573+IF(D2572="",-参数!$B$2-参数!$B$3),"")</f>
        <v/>
      </c>
      <c r="E2573" s="9" t="str">
        <f>IF(排名!E2572=1,增幅!E2573+IF(E2572="",-参数!$B$2-参数!$B$3),"")</f>
        <v/>
      </c>
      <c r="F2573" s="9" t="str">
        <f>IF(排名!F2572=1,增幅!F2573+IF(F2572="",-参数!$B$2-参数!$B$3),"")</f>
        <v/>
      </c>
      <c r="G2573" s="9" t="str">
        <f>IF(排名!G2572=1,增幅!G2573+IF(G2572="",-参数!$B$2-参数!$B$3),"")</f>
        <v/>
      </c>
      <c r="H2573" s="9" t="str">
        <f>IF(排名!H2572=1,增幅!H2573+IF(H2572="",-参数!$B$2-参数!$B$3),"")</f>
        <v/>
      </c>
      <c r="I2573" s="7">
        <f t="shared" si="81"/>
        <v>11.379571843351329</v>
      </c>
      <c r="J2573" s="9">
        <f>I2573/MAX(I$3:I2573)-1</f>
        <v>0</v>
      </c>
    </row>
    <row r="2574" spans="1:10" x14ac:dyDescent="0.15">
      <c r="A2574" s="6">
        <v>42221</v>
      </c>
      <c r="B2574" s="9">
        <f t="shared" si="80"/>
        <v>-1.884870096790614E-2</v>
      </c>
      <c r="C2574" s="9">
        <f>IF(排名!C2573=1,增幅!C2574+IF(C2573="",-参数!$B$2-参数!$B$3),"")</f>
        <v>-1.884870096790614E-2</v>
      </c>
      <c r="D2574" s="9" t="str">
        <f>IF(排名!D2573=1,增幅!D2574+IF(D2573="",-参数!$B$2-参数!$B$3),"")</f>
        <v/>
      </c>
      <c r="E2574" s="9" t="str">
        <f>IF(排名!E2573=1,增幅!E2574+IF(E2573="",-参数!$B$2-参数!$B$3),"")</f>
        <v/>
      </c>
      <c r="F2574" s="9" t="str">
        <f>IF(排名!F2573=1,增幅!F2574+IF(F2573="",-参数!$B$2-参数!$B$3),"")</f>
        <v/>
      </c>
      <c r="G2574" s="9" t="str">
        <f>IF(排名!G2573=1,增幅!G2574+IF(G2573="",-参数!$B$2-参数!$B$3),"")</f>
        <v/>
      </c>
      <c r="H2574" s="9" t="str">
        <f>IF(排名!H2573=1,增幅!H2574+IF(H2573="",-参数!$B$2-参数!$B$3),"")</f>
        <v/>
      </c>
      <c r="I2574" s="7">
        <f t="shared" si="81"/>
        <v>11.165081696533194</v>
      </c>
      <c r="J2574" s="9">
        <f>I2574/MAX(I$3:I2574)-1</f>
        <v>-1.884870096790614E-2</v>
      </c>
    </row>
    <row r="2575" spans="1:10" x14ac:dyDescent="0.15">
      <c r="A2575" s="6">
        <v>42222</v>
      </c>
      <c r="B2575" s="9">
        <f t="shared" si="80"/>
        <v>5.1921079958461291E-4</v>
      </c>
      <c r="C2575" s="9">
        <f>IF(排名!C2574=1,增幅!C2575+IF(C2574="",-参数!$B$2-参数!$B$3),"")</f>
        <v>5.1921079958461291E-4</v>
      </c>
      <c r="D2575" s="9" t="str">
        <f>IF(排名!D2574=1,增幅!D2575+IF(D2574="",-参数!$B$2-参数!$B$3),"")</f>
        <v/>
      </c>
      <c r="E2575" s="9" t="str">
        <f>IF(排名!E2574=1,增幅!E2575+IF(E2574="",-参数!$B$2-参数!$B$3),"")</f>
        <v/>
      </c>
      <c r="F2575" s="9" t="str">
        <f>IF(排名!F2574=1,增幅!F2575+IF(F2574="",-参数!$B$2-参数!$B$3),"")</f>
        <v/>
      </c>
      <c r="G2575" s="9" t="str">
        <f>IF(排名!G2574=1,增幅!G2575+IF(G2574="",-参数!$B$2-参数!$B$3),"")</f>
        <v/>
      </c>
      <c r="H2575" s="9" t="str">
        <f>IF(排名!H2574=1,增幅!H2575+IF(H2574="",-参数!$B$2-参数!$B$3),"")</f>
        <v/>
      </c>
      <c r="I2575" s="7">
        <f t="shared" si="81"/>
        <v>11.170878727528279</v>
      </c>
      <c r="J2575" s="9">
        <f>I2575/MAX(I$3:I2575)-1</f>
        <v>-1.8339276617422184E-2</v>
      </c>
    </row>
    <row r="2576" spans="1:10" x14ac:dyDescent="0.15">
      <c r="A2576" s="6">
        <v>42223</v>
      </c>
      <c r="B2576" s="9">
        <f t="shared" si="80"/>
        <v>1.1416709911779899E-2</v>
      </c>
      <c r="C2576" s="9">
        <f>IF(排名!C2575=1,增幅!C2576+IF(C2575="",-参数!$B$2-参数!$B$3),"")</f>
        <v>1.1416709911779899E-2</v>
      </c>
      <c r="D2576" s="9" t="str">
        <f>IF(排名!D2575=1,增幅!D2576+IF(D2575="",-参数!$B$2-参数!$B$3),"")</f>
        <v/>
      </c>
      <c r="E2576" s="9" t="str">
        <f>IF(排名!E2575=1,增幅!E2576+IF(E2575="",-参数!$B$2-参数!$B$3),"")</f>
        <v/>
      </c>
      <c r="F2576" s="9" t="str">
        <f>IF(排名!F2575=1,增幅!F2576+IF(F2575="",-参数!$B$2-参数!$B$3),"")</f>
        <v/>
      </c>
      <c r="G2576" s="9" t="str">
        <f>IF(排名!G2575=1,增幅!G2576+IF(G2575="",-参数!$B$2-参数!$B$3),"")</f>
        <v/>
      </c>
      <c r="H2576" s="9" t="str">
        <f>IF(排名!H2575=1,增幅!H2576+IF(H2575="",-参数!$B$2-参数!$B$3),"")</f>
        <v/>
      </c>
      <c r="I2576" s="7">
        <f t="shared" si="81"/>
        <v>11.298413409420142</v>
      </c>
      <c r="J2576" s="9">
        <f>I2576/MAX(I$3:I2576)-1</f>
        <v>-7.1319409067753803E-3</v>
      </c>
    </row>
    <row r="2577" spans="1:10" x14ac:dyDescent="0.15">
      <c r="A2577" s="6">
        <v>42226</v>
      </c>
      <c r="B2577" s="9">
        <f t="shared" si="80"/>
        <v>3.4889687018984317E-2</v>
      </c>
      <c r="C2577" s="9">
        <f>IF(排名!C2576=1,增幅!C2577+IF(C2576="",-参数!$B$2-参数!$B$3),"")</f>
        <v>3.4889687018984317E-2</v>
      </c>
      <c r="D2577" s="9" t="str">
        <f>IF(排名!D2576=1,增幅!D2577+IF(D2576="",-参数!$B$2-参数!$B$3),"")</f>
        <v/>
      </c>
      <c r="E2577" s="9" t="str">
        <f>IF(排名!E2576=1,增幅!E2577+IF(E2576="",-参数!$B$2-参数!$B$3),"")</f>
        <v/>
      </c>
      <c r="F2577" s="9" t="str">
        <f>IF(排名!F2576=1,增幅!F2577+IF(F2576="",-参数!$B$2-参数!$B$3),"")</f>
        <v/>
      </c>
      <c r="G2577" s="9" t="str">
        <f>IF(排名!G2576=1,增幅!G2577+IF(G2576="",-参数!$B$2-参数!$B$3),"")</f>
        <v/>
      </c>
      <c r="H2577" s="9" t="str">
        <f>IF(排名!H2576=1,增幅!H2577+IF(H2576="",-参数!$B$2-参数!$B$3),"")</f>
        <v/>
      </c>
      <c r="I2577" s="7">
        <f t="shared" si="81"/>
        <v>11.692611517085906</v>
      </c>
      <c r="J2577" s="9">
        <f>I2577/MAX(I$3:I2577)-1</f>
        <v>0</v>
      </c>
    </row>
    <row r="2578" spans="1:10" x14ac:dyDescent="0.15">
      <c r="A2578" s="6">
        <v>42227</v>
      </c>
      <c r="B2578" s="9">
        <f t="shared" si="80"/>
        <v>0</v>
      </c>
      <c r="C2578" s="9" t="str">
        <f>IF(排名!C2577=1,增幅!C2578+IF(C2577="",-参数!$B$2-参数!$B$3),"")</f>
        <v/>
      </c>
      <c r="D2578" s="9" t="str">
        <f>IF(排名!D2577=1,增幅!D2578+IF(D2577="",-参数!$B$2-参数!$B$3),"")</f>
        <v/>
      </c>
      <c r="E2578" s="9" t="str">
        <f>IF(排名!E2577=1,增幅!E2578+IF(E2577="",-参数!$B$2-参数!$B$3),"")</f>
        <v/>
      </c>
      <c r="F2578" s="9" t="str">
        <f>IF(排名!F2577=1,增幅!F2578+IF(F2577="",-参数!$B$2-参数!$B$3),"")</f>
        <v/>
      </c>
      <c r="G2578" s="9" t="str">
        <f>IF(排名!G2577=1,增幅!G2578+IF(G2577="",-参数!$B$2-参数!$B$3),"")</f>
        <v/>
      </c>
      <c r="H2578" s="9" t="str">
        <f>IF(排名!H2577=1,增幅!H2578+IF(H2577="",-参数!$B$2-参数!$B$3),"")</f>
        <v/>
      </c>
      <c r="I2578" s="7">
        <f t="shared" si="81"/>
        <v>11.692611517085906</v>
      </c>
      <c r="J2578" s="9">
        <f>I2578/MAX(I$3:I2578)-1</f>
        <v>0</v>
      </c>
    </row>
    <row r="2579" spans="1:10" x14ac:dyDescent="0.15">
      <c r="A2579" s="6">
        <v>42228</v>
      </c>
      <c r="B2579" s="9">
        <f t="shared" si="80"/>
        <v>0</v>
      </c>
      <c r="C2579" s="9" t="str">
        <f>IF(排名!C2578=1,增幅!C2579+IF(C2578="",-参数!$B$2-参数!$B$3),"")</f>
        <v/>
      </c>
      <c r="D2579" s="9" t="str">
        <f>IF(排名!D2578=1,增幅!D2579+IF(D2578="",-参数!$B$2-参数!$B$3),"")</f>
        <v/>
      </c>
      <c r="E2579" s="9" t="str">
        <f>IF(排名!E2578=1,增幅!E2579+IF(E2578="",-参数!$B$2-参数!$B$3),"")</f>
        <v/>
      </c>
      <c r="F2579" s="9" t="str">
        <f>IF(排名!F2578=1,增幅!F2579+IF(F2578="",-参数!$B$2-参数!$B$3),"")</f>
        <v/>
      </c>
      <c r="G2579" s="9" t="str">
        <f>IF(排名!G2578=1,增幅!G2579+IF(G2578="",-参数!$B$2-参数!$B$3),"")</f>
        <v/>
      </c>
      <c r="H2579" s="9" t="str">
        <f>IF(排名!H2578=1,增幅!H2579+IF(H2578="",-参数!$B$2-参数!$B$3),"")</f>
        <v/>
      </c>
      <c r="I2579" s="7">
        <f t="shared" si="81"/>
        <v>11.692611517085906</v>
      </c>
      <c r="J2579" s="9">
        <f>I2579/MAX(I$3:I2579)-1</f>
        <v>0</v>
      </c>
    </row>
    <row r="2580" spans="1:10" x14ac:dyDescent="0.15">
      <c r="A2580" s="6">
        <v>42229</v>
      </c>
      <c r="B2580" s="9">
        <f t="shared" si="80"/>
        <v>6.7987551867219626E-3</v>
      </c>
      <c r="C2580" s="9">
        <f>IF(排名!C2579=1,增幅!C2580+IF(C2579="",-参数!$B$2-参数!$B$3),"")</f>
        <v>6.7987551867219626E-3</v>
      </c>
      <c r="D2580" s="9" t="str">
        <f>IF(排名!D2579=1,增幅!D2580+IF(D2579="",-参数!$B$2-参数!$B$3),"")</f>
        <v/>
      </c>
      <c r="E2580" s="9" t="str">
        <f>IF(排名!E2579=1,增幅!E2580+IF(E2579="",-参数!$B$2-参数!$B$3),"")</f>
        <v/>
      </c>
      <c r="F2580" s="9" t="str">
        <f>IF(排名!F2579=1,增幅!F2580+IF(F2579="",-参数!$B$2-参数!$B$3),"")</f>
        <v/>
      </c>
      <c r="G2580" s="9" t="str">
        <f>IF(排名!G2579=1,增幅!G2580+IF(G2579="",-参数!$B$2-参数!$B$3),"")</f>
        <v/>
      </c>
      <c r="H2580" s="9" t="str">
        <f>IF(排名!H2579=1,增幅!H2580+IF(H2579="",-参数!$B$2-参数!$B$3),"")</f>
        <v/>
      </c>
      <c r="I2580" s="7">
        <f t="shared" si="81"/>
        <v>11.772106720284018</v>
      </c>
      <c r="J2580" s="9">
        <f>I2580/MAX(I$3:I2580)-1</f>
        <v>0</v>
      </c>
    </row>
    <row r="2581" spans="1:10" x14ac:dyDescent="0.15">
      <c r="A2581" s="6">
        <v>42230</v>
      </c>
      <c r="B2581" s="9">
        <f t="shared" si="80"/>
        <v>6.6872427983537541E-3</v>
      </c>
      <c r="C2581" s="9">
        <f>IF(排名!C2580=1,增幅!C2581+IF(C2580="",-参数!$B$2-参数!$B$3),"")</f>
        <v>6.6872427983537541E-3</v>
      </c>
      <c r="D2581" s="9" t="str">
        <f>IF(排名!D2580=1,增幅!D2581+IF(D2580="",-参数!$B$2-参数!$B$3),"")</f>
        <v/>
      </c>
      <c r="E2581" s="9" t="str">
        <f>IF(排名!E2580=1,增幅!E2581+IF(E2580="",-参数!$B$2-参数!$B$3),"")</f>
        <v/>
      </c>
      <c r="F2581" s="9" t="str">
        <f>IF(排名!F2580=1,增幅!F2581+IF(F2580="",-参数!$B$2-参数!$B$3),"")</f>
        <v/>
      </c>
      <c r="G2581" s="9" t="str">
        <f>IF(排名!G2580=1,增幅!G2581+IF(G2580="",-参数!$B$2-参数!$B$3),"")</f>
        <v/>
      </c>
      <c r="H2581" s="9" t="str">
        <f>IF(排名!H2580=1,增幅!H2581+IF(H2580="",-参数!$B$2-参数!$B$3),"")</f>
        <v/>
      </c>
      <c r="I2581" s="7">
        <f t="shared" si="81"/>
        <v>11.850829656170689</v>
      </c>
      <c r="J2581" s="9">
        <f>I2581/MAX(I$3:I2581)-1</f>
        <v>0</v>
      </c>
    </row>
    <row r="2582" spans="1:10" x14ac:dyDescent="0.15">
      <c r="A2582" s="6">
        <v>42233</v>
      </c>
      <c r="B2582" s="9">
        <f t="shared" si="80"/>
        <v>0</v>
      </c>
      <c r="C2582" s="9" t="str">
        <f>IF(排名!C2581=1,增幅!C2582+IF(C2581="",-参数!$B$2-参数!$B$3),"")</f>
        <v/>
      </c>
      <c r="D2582" s="9" t="str">
        <f>IF(排名!D2581=1,增幅!D2582+IF(D2581="",-参数!$B$2-参数!$B$3),"")</f>
        <v/>
      </c>
      <c r="E2582" s="9" t="str">
        <f>IF(排名!E2581=1,增幅!E2582+IF(E2581="",-参数!$B$2-参数!$B$3),"")</f>
        <v/>
      </c>
      <c r="F2582" s="9" t="str">
        <f>IF(排名!F2581=1,增幅!F2582+IF(F2581="",-参数!$B$2-参数!$B$3),"")</f>
        <v/>
      </c>
      <c r="G2582" s="9" t="str">
        <f>IF(排名!G2581=1,增幅!G2582+IF(G2581="",-参数!$B$2-参数!$B$3),"")</f>
        <v/>
      </c>
      <c r="H2582" s="9" t="str">
        <f>IF(排名!H2581=1,增幅!H2582+IF(H2581="",-参数!$B$2-参数!$B$3),"")</f>
        <v/>
      </c>
      <c r="I2582" s="7">
        <f t="shared" si="81"/>
        <v>11.850829656170689</v>
      </c>
      <c r="J2582" s="9">
        <f>I2582/MAX(I$3:I2582)-1</f>
        <v>0</v>
      </c>
    </row>
    <row r="2583" spans="1:10" x14ac:dyDescent="0.15">
      <c r="A2583" s="6">
        <v>42234</v>
      </c>
      <c r="B2583" s="9">
        <f t="shared" si="80"/>
        <v>0</v>
      </c>
      <c r="C2583" s="9" t="str">
        <f>IF(排名!C2582=1,增幅!C2583+IF(C2582="",-参数!$B$2-参数!$B$3),"")</f>
        <v/>
      </c>
      <c r="D2583" s="9" t="str">
        <f>IF(排名!D2582=1,增幅!D2583+IF(D2582="",-参数!$B$2-参数!$B$3),"")</f>
        <v/>
      </c>
      <c r="E2583" s="9" t="str">
        <f>IF(排名!E2582=1,增幅!E2583+IF(E2582="",-参数!$B$2-参数!$B$3),"")</f>
        <v/>
      </c>
      <c r="F2583" s="9" t="str">
        <f>IF(排名!F2582=1,增幅!F2583+IF(F2582="",-参数!$B$2-参数!$B$3),"")</f>
        <v/>
      </c>
      <c r="G2583" s="9" t="str">
        <f>IF(排名!G2582=1,增幅!G2583+IF(G2582="",-参数!$B$2-参数!$B$3),"")</f>
        <v/>
      </c>
      <c r="H2583" s="9" t="str">
        <f>IF(排名!H2582=1,增幅!H2583+IF(H2582="",-参数!$B$2-参数!$B$3),"")</f>
        <v/>
      </c>
      <c r="I2583" s="7">
        <f t="shared" si="81"/>
        <v>11.850829656170689</v>
      </c>
      <c r="J2583" s="9">
        <f>I2583/MAX(I$3:I2583)-1</f>
        <v>0</v>
      </c>
    </row>
    <row r="2584" spans="1:10" x14ac:dyDescent="0.15">
      <c r="A2584" s="6">
        <v>42235</v>
      </c>
      <c r="B2584" s="9">
        <f t="shared" si="80"/>
        <v>1.5712659633536907E-2</v>
      </c>
      <c r="C2584" s="9">
        <f>IF(排名!C2583=1,增幅!C2584+IF(C2583="",-参数!$B$2-参数!$B$3),"")</f>
        <v>1.5712659633536907E-2</v>
      </c>
      <c r="D2584" s="9" t="str">
        <f>IF(排名!D2583=1,增幅!D2584+IF(D2583="",-参数!$B$2-参数!$B$3),"")</f>
        <v/>
      </c>
      <c r="E2584" s="9" t="str">
        <f>IF(排名!E2583=1,增幅!E2584+IF(E2583="",-参数!$B$2-参数!$B$3),"")</f>
        <v/>
      </c>
      <c r="F2584" s="9" t="str">
        <f>IF(排名!F2583=1,增幅!F2584+IF(F2583="",-参数!$B$2-参数!$B$3),"")</f>
        <v/>
      </c>
      <c r="G2584" s="9" t="str">
        <f>IF(排名!G2583=1,增幅!G2584+IF(G2583="",-参数!$B$2-参数!$B$3),"")</f>
        <v/>
      </c>
      <c r="H2584" s="9" t="str">
        <f>IF(排名!H2583=1,增幅!H2584+IF(H2583="",-参数!$B$2-参数!$B$3),"")</f>
        <v/>
      </c>
      <c r="I2584" s="7">
        <f t="shared" si="81"/>
        <v>12.037037708933124</v>
      </c>
      <c r="J2584" s="9">
        <f>I2584/MAX(I$3:I2584)-1</f>
        <v>0</v>
      </c>
    </row>
    <row r="2585" spans="1:10" x14ac:dyDescent="0.15">
      <c r="A2585" s="6">
        <v>42236</v>
      </c>
      <c r="B2585" s="9">
        <f t="shared" si="80"/>
        <v>-4.694323144104795E-2</v>
      </c>
      <c r="C2585" s="9">
        <f>IF(排名!C2584=1,增幅!C2585+IF(C2584="",-参数!$B$2-参数!$B$3),"")</f>
        <v>-4.694323144104795E-2</v>
      </c>
      <c r="D2585" s="9" t="str">
        <f>IF(排名!D2584=1,增幅!D2585+IF(D2584="",-参数!$B$2-参数!$B$3),"")</f>
        <v/>
      </c>
      <c r="E2585" s="9" t="str">
        <f>IF(排名!E2584=1,增幅!E2585+IF(E2584="",-参数!$B$2-参数!$B$3),"")</f>
        <v/>
      </c>
      <c r="F2585" s="9" t="str">
        <f>IF(排名!F2584=1,增幅!F2585+IF(F2584="",-参数!$B$2-参数!$B$3),"")</f>
        <v/>
      </c>
      <c r="G2585" s="9" t="str">
        <f>IF(排名!G2584=1,增幅!G2585+IF(G2584="",-参数!$B$2-参数!$B$3),"")</f>
        <v/>
      </c>
      <c r="H2585" s="9" t="str">
        <f>IF(排名!H2584=1,增幅!H2585+IF(H2584="",-参数!$B$2-参数!$B$3),"")</f>
        <v/>
      </c>
      <c r="I2585" s="7">
        <f t="shared" si="81"/>
        <v>11.471980261898054</v>
      </c>
      <c r="J2585" s="9">
        <f>I2585/MAX(I$3:I2585)-1</f>
        <v>-4.694323144104795E-2</v>
      </c>
    </row>
    <row r="2586" spans="1:10" x14ac:dyDescent="0.15">
      <c r="A2586" s="6">
        <v>42237</v>
      </c>
      <c r="B2586" s="9">
        <f t="shared" si="80"/>
        <v>2.8636884306987298E-3</v>
      </c>
      <c r="C2586" s="9">
        <f>IF(排名!C2585=1,增幅!C2586+IF(C2585="",-参数!$B$2-参数!$B$3),"")</f>
        <v>2.8636884306987298E-3</v>
      </c>
      <c r="D2586" s="9" t="str">
        <f>IF(排名!D2585=1,增幅!D2586+IF(D2585="",-参数!$B$2-参数!$B$3),"")</f>
        <v/>
      </c>
      <c r="E2586" s="9" t="str">
        <f>IF(排名!E2585=1,增幅!E2586+IF(E2585="",-参数!$B$2-参数!$B$3),"")</f>
        <v/>
      </c>
      <c r="F2586" s="9" t="str">
        <f>IF(排名!F2585=1,增幅!F2586+IF(F2585="",-参数!$B$2-参数!$B$3),"")</f>
        <v/>
      </c>
      <c r="G2586" s="9" t="str">
        <f>IF(排名!G2585=1,增幅!G2586+IF(G2585="",-参数!$B$2-参数!$B$3),"")</f>
        <v/>
      </c>
      <c r="H2586" s="9" t="str">
        <f>IF(排名!H2585=1,增幅!H2586+IF(H2585="",-参数!$B$2-参数!$B$3),"")</f>
        <v/>
      </c>
      <c r="I2586" s="7">
        <f t="shared" si="81"/>
        <v>11.504832439051256</v>
      </c>
      <c r="J2586" s="9">
        <f>I2586/MAX(I$3:I2586)-1</f>
        <v>-4.4213973799126505E-2</v>
      </c>
    </row>
    <row r="2587" spans="1:10" x14ac:dyDescent="0.15">
      <c r="A2587" s="6">
        <v>42240</v>
      </c>
      <c r="B2587" s="9">
        <f t="shared" si="80"/>
        <v>-9.9942889777270172E-2</v>
      </c>
      <c r="C2587" s="9">
        <f>IF(排名!C2586=1,增幅!C2587+IF(C2586="",-参数!$B$2-参数!$B$3),"")</f>
        <v>-9.9942889777270172E-2</v>
      </c>
      <c r="D2587" s="9" t="str">
        <f>IF(排名!D2586=1,增幅!D2587+IF(D2586="",-参数!$B$2-参数!$B$3),"")</f>
        <v/>
      </c>
      <c r="E2587" s="9" t="str">
        <f>IF(排名!E2586=1,增幅!E2587+IF(E2586="",-参数!$B$2-参数!$B$3),"")</f>
        <v/>
      </c>
      <c r="F2587" s="9" t="str">
        <f>IF(排名!F2586=1,增幅!F2587+IF(F2586="",-参数!$B$2-参数!$B$3),"")</f>
        <v/>
      </c>
      <c r="G2587" s="9" t="str">
        <f>IF(排名!G2586=1,增幅!G2587+IF(G2586="",-参数!$B$2-参数!$B$3),"")</f>
        <v/>
      </c>
      <c r="H2587" s="9" t="str">
        <f>IF(排名!H2586=1,增幅!H2587+IF(H2586="",-参数!$B$2-参数!$B$3),"")</f>
        <v/>
      </c>
      <c r="I2587" s="7">
        <f t="shared" si="81"/>
        <v>10.355006238689194</v>
      </c>
      <c r="J2587" s="9">
        <f>I2587/MAX(I$3:I2587)-1</f>
        <v>-0.13973799126637554</v>
      </c>
    </row>
    <row r="2588" spans="1:10" x14ac:dyDescent="0.15">
      <c r="A2588" s="6">
        <v>42241</v>
      </c>
      <c r="B2588" s="9">
        <f t="shared" si="80"/>
        <v>-0.10025380710659904</v>
      </c>
      <c r="C2588" s="9">
        <f>IF(排名!C2587=1,增幅!C2588+IF(C2587="",-参数!$B$2-参数!$B$3),"")</f>
        <v>-0.10025380710659904</v>
      </c>
      <c r="D2588" s="9" t="str">
        <f>IF(排名!D2587=1,增幅!D2588+IF(D2587="",-参数!$B$2-参数!$B$3),"")</f>
        <v/>
      </c>
      <c r="E2588" s="9" t="str">
        <f>IF(排名!E2587=1,增幅!E2588+IF(E2587="",-参数!$B$2-参数!$B$3),"")</f>
        <v/>
      </c>
      <c r="F2588" s="9" t="str">
        <f>IF(排名!F2587=1,增幅!F2588+IF(F2587="",-参数!$B$2-参数!$B$3),"")</f>
        <v/>
      </c>
      <c r="G2588" s="9" t="str">
        <f>IF(排名!G2587=1,增幅!G2588+IF(G2587="",-参数!$B$2-参数!$B$3),"")</f>
        <v/>
      </c>
      <c r="H2588" s="9" t="str">
        <f>IF(排名!H2587=1,增幅!H2588+IF(H2587="",-参数!$B$2-参数!$B$3),"")</f>
        <v/>
      </c>
      <c r="I2588" s="7">
        <f t="shared" si="81"/>
        <v>9.3168774406480175</v>
      </c>
      <c r="J2588" s="9">
        <f>I2588/MAX(I$3:I2588)-1</f>
        <v>-0.2259825327510917</v>
      </c>
    </row>
    <row r="2589" spans="1:10" x14ac:dyDescent="0.15">
      <c r="A2589" s="6">
        <v>42242</v>
      </c>
      <c r="B2589" s="9">
        <f t="shared" si="80"/>
        <v>4.0197461212976071E-2</v>
      </c>
      <c r="C2589" s="9">
        <f>IF(排名!C2588=1,增幅!C2589+IF(C2588="",-参数!$B$2-参数!$B$3),"")</f>
        <v>4.0197461212976071E-2</v>
      </c>
      <c r="D2589" s="9" t="str">
        <f>IF(排名!D2588=1,增幅!D2589+IF(D2588="",-参数!$B$2-参数!$B$3),"")</f>
        <v/>
      </c>
      <c r="E2589" s="9" t="str">
        <f>IF(排名!E2588=1,增幅!E2589+IF(E2588="",-参数!$B$2-参数!$B$3),"")</f>
        <v/>
      </c>
      <c r="F2589" s="9" t="str">
        <f>IF(排名!F2588=1,增幅!F2589+IF(F2588="",-参数!$B$2-参数!$B$3),"")</f>
        <v/>
      </c>
      <c r="G2589" s="9" t="str">
        <f>IF(排名!G2588=1,增幅!G2589+IF(G2588="",-参数!$B$2-参数!$B$3),"")</f>
        <v/>
      </c>
      <c r="H2589" s="9" t="str">
        <f>IF(排名!H2588=1,增幅!H2589+IF(H2588="",-参数!$B$2-参数!$B$3),"")</f>
        <v/>
      </c>
      <c r="I2589" s="7">
        <f t="shared" si="81"/>
        <v>9.691392260194517</v>
      </c>
      <c r="J2589" s="9">
        <f>I2589/MAX(I$3:I2589)-1</f>
        <v>-0.19486899563318782</v>
      </c>
    </row>
    <row r="2590" spans="1:10" x14ac:dyDescent="0.15">
      <c r="A2590" s="6">
        <v>42243</v>
      </c>
      <c r="B2590" s="9">
        <f t="shared" si="80"/>
        <v>9.9661016949152526E-2</v>
      </c>
      <c r="C2590" s="9">
        <f>IF(排名!C2589=1,增幅!C2590+IF(C2589="",-参数!$B$2-参数!$B$3),"")</f>
        <v>9.9661016949152526E-2</v>
      </c>
      <c r="D2590" s="9" t="str">
        <f>IF(排名!D2589=1,增幅!D2590+IF(D2589="",-参数!$B$2-参数!$B$3),"")</f>
        <v/>
      </c>
      <c r="E2590" s="9" t="str">
        <f>IF(排名!E2589=1,增幅!E2590+IF(E2589="",-参数!$B$2-参数!$B$3),"")</f>
        <v/>
      </c>
      <c r="F2590" s="9" t="str">
        <f>IF(排名!F2589=1,增幅!F2590+IF(F2589="",-参数!$B$2-参数!$B$3),"")</f>
        <v/>
      </c>
      <c r="G2590" s="9" t="str">
        <f>IF(排名!G2589=1,增幅!G2590+IF(G2589="",-参数!$B$2-参数!$B$3),"")</f>
        <v/>
      </c>
      <c r="H2590" s="9" t="str">
        <f>IF(排名!H2589=1,增幅!H2590+IF(H2589="",-参数!$B$2-参数!$B$3),"")</f>
        <v/>
      </c>
      <c r="I2590" s="7">
        <f t="shared" si="81"/>
        <v>10.657246268498648</v>
      </c>
      <c r="J2590" s="9">
        <f>I2590/MAX(I$3:I2590)-1</f>
        <v>-0.11462882096069882</v>
      </c>
    </row>
    <row r="2591" spans="1:10" x14ac:dyDescent="0.15">
      <c r="A2591" s="6">
        <v>42244</v>
      </c>
      <c r="B2591" s="9">
        <f t="shared" si="80"/>
        <v>2.404438964241673E-2</v>
      </c>
      <c r="C2591" s="9">
        <f>IF(排名!C2590=1,增幅!C2591+IF(C2590="",-参数!$B$2-参数!$B$3),"")</f>
        <v>2.404438964241673E-2</v>
      </c>
      <c r="D2591" s="9" t="str">
        <f>IF(排名!D2590=1,增幅!D2591+IF(D2590="",-参数!$B$2-参数!$B$3),"")</f>
        <v/>
      </c>
      <c r="E2591" s="9" t="str">
        <f>IF(排名!E2590=1,增幅!E2591+IF(E2590="",-参数!$B$2-参数!$B$3),"")</f>
        <v/>
      </c>
      <c r="F2591" s="9" t="str">
        <f>IF(排名!F2590=1,增幅!F2591+IF(F2590="",-参数!$B$2-参数!$B$3),"")</f>
        <v/>
      </c>
      <c r="G2591" s="9" t="str">
        <f>IF(排名!G2590=1,增幅!G2591+IF(G2590="",-参数!$B$2-参数!$B$3),"")</f>
        <v/>
      </c>
      <c r="H2591" s="9" t="str">
        <f>IF(排名!H2590=1,增幅!H2591+IF(H2590="",-参数!$B$2-参数!$B$3),"")</f>
        <v/>
      </c>
      <c r="I2591" s="7">
        <f t="shared" si="81"/>
        <v>10.913493250293621</v>
      </c>
      <c r="J2591" s="9">
        <f>I2591/MAX(I$3:I2591)-1</f>
        <v>-9.3340611353711966E-2</v>
      </c>
    </row>
    <row r="2592" spans="1:10" x14ac:dyDescent="0.15">
      <c r="A2592" s="6">
        <v>42247</v>
      </c>
      <c r="B2592" s="9">
        <f t="shared" si="80"/>
        <v>8.5490668272125259E-2</v>
      </c>
      <c r="C2592" s="9">
        <f>IF(排名!C2591=1,增幅!C2592+IF(C2591="",-参数!$B$2-参数!$B$3),"")</f>
        <v>8.5490668272125259E-2</v>
      </c>
      <c r="D2592" s="9" t="str">
        <f>IF(排名!D2591=1,增幅!D2592+IF(D2591="",-参数!$B$2-参数!$B$3),"")</f>
        <v/>
      </c>
      <c r="E2592" s="9" t="str">
        <f>IF(排名!E2591=1,增幅!E2592+IF(E2591="",-参数!$B$2-参数!$B$3),"")</f>
        <v/>
      </c>
      <c r="F2592" s="9" t="str">
        <f>IF(排名!F2591=1,增幅!F2592+IF(F2591="",-参数!$B$2-参数!$B$3),"")</f>
        <v/>
      </c>
      <c r="G2592" s="9" t="str">
        <f>IF(排名!G2591=1,增幅!G2592+IF(G2591="",-参数!$B$2-参数!$B$3),"")</f>
        <v/>
      </c>
      <c r="H2592" s="9" t="str">
        <f>IF(排名!H2591=1,增幅!H2592+IF(H2591="",-参数!$B$2-参数!$B$3),"")</f>
        <v/>
      </c>
      <c r="I2592" s="7">
        <f t="shared" si="81"/>
        <v>11.846495081444552</v>
      </c>
      <c r="J2592" s="9">
        <f>I2592/MAX(I$3:I2592)-1</f>
        <v>-1.5829694323144294E-2</v>
      </c>
    </row>
    <row r="2593" spans="1:10" x14ac:dyDescent="0.15">
      <c r="A2593" s="6">
        <v>42248</v>
      </c>
      <c r="B2593" s="9">
        <f t="shared" si="80"/>
        <v>-4.4370493621742613E-3</v>
      </c>
      <c r="C2593" s="9">
        <f>IF(排名!C2592=1,增幅!C2593+IF(C2592="",-参数!$B$2-参数!$B$3),"")</f>
        <v>-4.4370493621742613E-3</v>
      </c>
      <c r="D2593" s="9" t="str">
        <f>IF(排名!D2592=1,增幅!D2593+IF(D2592="",-参数!$B$2-参数!$B$3),"")</f>
        <v/>
      </c>
      <c r="E2593" s="9" t="str">
        <f>IF(排名!E2592=1,增幅!E2593+IF(E2592="",-参数!$B$2-参数!$B$3),"")</f>
        <v/>
      </c>
      <c r="F2593" s="9" t="str">
        <f>IF(排名!F2592=1,增幅!F2593+IF(F2592="",-参数!$B$2-参数!$B$3),"")</f>
        <v/>
      </c>
      <c r="G2593" s="9" t="str">
        <f>IF(排名!G2592=1,增幅!G2593+IF(G2592="",-参数!$B$2-参数!$B$3),"")</f>
        <v/>
      </c>
      <c r="H2593" s="9" t="str">
        <f>IF(排名!H2592=1,增幅!H2593+IF(H2592="",-参数!$B$2-参数!$B$3),"")</f>
        <v/>
      </c>
      <c r="I2593" s="7">
        <f t="shared" si="81"/>
        <v>11.793931597999428</v>
      </c>
      <c r="J2593" s="9">
        <f>I2593/MAX(I$3:I2593)-1</f>
        <v>-2.019650655021854E-2</v>
      </c>
    </row>
    <row r="2594" spans="1:10" x14ac:dyDescent="0.15">
      <c r="A2594" s="6">
        <v>42249</v>
      </c>
      <c r="B2594" s="9">
        <f t="shared" si="80"/>
        <v>-1.114206128133699E-2</v>
      </c>
      <c r="C2594" s="9">
        <f>IF(排名!C2593=1,增幅!C2594+IF(C2593="",-参数!$B$2-参数!$B$3),"")</f>
        <v>-1.114206128133699E-2</v>
      </c>
      <c r="D2594" s="9" t="str">
        <f>IF(排名!D2593=1,增幅!D2594+IF(D2593="",-参数!$B$2-参数!$B$3),"")</f>
        <v/>
      </c>
      <c r="E2594" s="9" t="str">
        <f>IF(排名!E2593=1,增幅!E2594+IF(E2593="",-参数!$B$2-参数!$B$3),"")</f>
        <v/>
      </c>
      <c r="F2594" s="9" t="str">
        <f>IF(排名!F2593=1,增幅!F2594+IF(F2593="",-参数!$B$2-参数!$B$3),"")</f>
        <v/>
      </c>
      <c r="G2594" s="9" t="str">
        <f>IF(排名!G2593=1,增幅!G2594+IF(G2593="",-参数!$B$2-参数!$B$3),"")</f>
        <v/>
      </c>
      <c r="H2594" s="9" t="str">
        <f>IF(排名!H2593=1,增幅!H2594+IF(H2593="",-参数!$B$2-参数!$B$3),"")</f>
        <v/>
      </c>
      <c r="I2594" s="7">
        <f t="shared" si="81"/>
        <v>11.662522889386622</v>
      </c>
      <c r="J2594" s="9">
        <f>I2594/MAX(I$3:I2594)-1</f>
        <v>-3.1113537117903989E-2</v>
      </c>
    </row>
    <row r="2595" spans="1:10" x14ac:dyDescent="0.15">
      <c r="A2595" s="6">
        <v>42254</v>
      </c>
      <c r="B2595" s="9">
        <f t="shared" si="80"/>
        <v>-7.3239436619718323E-2</v>
      </c>
      <c r="C2595" s="9">
        <f>IF(排名!C2594=1,增幅!C2595+IF(C2594="",-参数!$B$2-参数!$B$3),"")</f>
        <v>-7.3239436619718323E-2</v>
      </c>
      <c r="D2595" s="9" t="str">
        <f>IF(排名!D2594=1,增幅!D2595+IF(D2594="",-参数!$B$2-参数!$B$3),"")</f>
        <v/>
      </c>
      <c r="E2595" s="9" t="str">
        <f>IF(排名!E2594=1,增幅!E2595+IF(E2594="",-参数!$B$2-参数!$B$3),"")</f>
        <v/>
      </c>
      <c r="F2595" s="9" t="str">
        <f>IF(排名!F2594=1,增幅!F2595+IF(F2594="",-参数!$B$2-参数!$B$3),"")</f>
        <v/>
      </c>
      <c r="G2595" s="9" t="str">
        <f>IF(排名!G2594=1,增幅!G2595+IF(G2594="",-参数!$B$2-参数!$B$3),"")</f>
        <v/>
      </c>
      <c r="H2595" s="9" t="str">
        <f>IF(排名!H2594=1,增幅!H2595+IF(H2594="",-参数!$B$2-参数!$B$3),"")</f>
        <v/>
      </c>
      <c r="I2595" s="7">
        <f t="shared" si="81"/>
        <v>10.808366283403377</v>
      </c>
      <c r="J2595" s="9">
        <f>I2595/MAX(I$3:I2595)-1</f>
        <v>-0.10207423580786035</v>
      </c>
    </row>
    <row r="2596" spans="1:10" x14ac:dyDescent="0.15">
      <c r="A2596" s="6">
        <v>42255</v>
      </c>
      <c r="B2596" s="9">
        <f t="shared" si="80"/>
        <v>2.3708206686930078E-2</v>
      </c>
      <c r="C2596" s="9">
        <f>IF(排名!C2595=1,增幅!C2596+IF(C2595="",-参数!$B$2-参数!$B$3),"")</f>
        <v>2.3708206686930078E-2</v>
      </c>
      <c r="D2596" s="9" t="str">
        <f>IF(排名!D2595=1,增幅!D2596+IF(D2595="",-参数!$B$2-参数!$B$3),"")</f>
        <v/>
      </c>
      <c r="E2596" s="9" t="str">
        <f>IF(排名!E2595=1,增幅!E2596+IF(E2595="",-参数!$B$2-参数!$B$3),"")</f>
        <v/>
      </c>
      <c r="F2596" s="9" t="str">
        <f>IF(排名!F2595=1,增幅!F2596+IF(F2595="",-参数!$B$2-参数!$B$3),"")</f>
        <v/>
      </c>
      <c r="G2596" s="9" t="str">
        <f>IF(排名!G2595=1,增幅!G2596+IF(G2595="",-参数!$B$2-参数!$B$3),"")</f>
        <v/>
      </c>
      <c r="H2596" s="9" t="str">
        <f>IF(排名!H2595=1,增幅!H2596+IF(H2595="",-参数!$B$2-参数!$B$3),"")</f>
        <v/>
      </c>
      <c r="I2596" s="7">
        <f t="shared" si="81"/>
        <v>11.06461326519835</v>
      </c>
      <c r="J2596" s="9">
        <f>I2596/MAX(I$3:I2596)-1</f>
        <v>-8.0786026200873495E-2</v>
      </c>
    </row>
    <row r="2597" spans="1:10" x14ac:dyDescent="0.15">
      <c r="A2597" s="6">
        <v>42256</v>
      </c>
      <c r="B2597" s="9">
        <f t="shared" si="80"/>
        <v>2.25653206650831E-2</v>
      </c>
      <c r="C2597" s="9">
        <f>IF(排名!C2596=1,增幅!C2597+IF(C2596="",-参数!$B$2-参数!$B$3),"")</f>
        <v>2.25653206650831E-2</v>
      </c>
      <c r="D2597" s="9" t="str">
        <f>IF(排名!D2596=1,增幅!D2597+IF(D2596="",-参数!$B$2-参数!$B$3),"")</f>
        <v/>
      </c>
      <c r="E2597" s="9" t="str">
        <f>IF(排名!E2596=1,增幅!E2597+IF(E2596="",-参数!$B$2-参数!$B$3),"")</f>
        <v/>
      </c>
      <c r="F2597" s="9" t="str">
        <f>IF(排名!F2596=1,增幅!F2597+IF(F2596="",-参数!$B$2-参数!$B$3),"")</f>
        <v/>
      </c>
      <c r="G2597" s="9" t="str">
        <f>IF(排名!G2596=1,增幅!G2597+IF(G2596="",-参数!$B$2-参数!$B$3),"")</f>
        <v/>
      </c>
      <c r="H2597" s="9" t="str">
        <f>IF(排名!H2596=1,增幅!H2597+IF(H2596="",-参数!$B$2-参数!$B$3),"")</f>
        <v/>
      </c>
      <c r="I2597" s="7">
        <f t="shared" si="81"/>
        <v>11.314289811562682</v>
      </c>
      <c r="J2597" s="9">
        <f>I2597/MAX(I$3:I2597)-1</f>
        <v>-6.004366812227091E-2</v>
      </c>
    </row>
    <row r="2598" spans="1:10" x14ac:dyDescent="0.15">
      <c r="A2598" s="6">
        <v>42257</v>
      </c>
      <c r="B2598" s="9">
        <f t="shared" si="80"/>
        <v>-4.6457607433215697E-3</v>
      </c>
      <c r="C2598" s="9">
        <f>IF(排名!C2597=1,增幅!C2598+IF(C2597="",-参数!$B$2-参数!$B$3),"")</f>
        <v>-4.6457607433215697E-3</v>
      </c>
      <c r="D2598" s="9" t="str">
        <f>IF(排名!D2597=1,增幅!D2598+IF(D2597="",-参数!$B$2-参数!$B$3),"")</f>
        <v/>
      </c>
      <c r="E2598" s="9" t="str">
        <f>IF(排名!E2597=1,增幅!E2598+IF(E2597="",-参数!$B$2-参数!$B$3),"")</f>
        <v/>
      </c>
      <c r="F2598" s="9" t="str">
        <f>IF(排名!F2597=1,增幅!F2598+IF(F2597="",-参数!$B$2-参数!$B$3),"")</f>
        <v/>
      </c>
      <c r="G2598" s="9" t="str">
        <f>IF(排名!G2597=1,增幅!G2598+IF(G2597="",-参数!$B$2-参数!$B$3),"")</f>
        <v/>
      </c>
      <c r="H2598" s="9" t="str">
        <f>IF(排名!H2597=1,增幅!H2598+IF(H2597="",-参数!$B$2-参数!$B$3),"")</f>
        <v/>
      </c>
      <c r="I2598" s="7">
        <f t="shared" si="81"/>
        <v>11.261726328117561</v>
      </c>
      <c r="J2598" s="9">
        <f>I2598/MAX(I$3:I2598)-1</f>
        <v>-6.4410480349345045E-2</v>
      </c>
    </row>
    <row r="2599" spans="1:10" x14ac:dyDescent="0.15">
      <c r="A2599" s="6">
        <v>42258</v>
      </c>
      <c r="B2599" s="9">
        <f t="shared" si="80"/>
        <v>-4.0840140023337135E-3</v>
      </c>
      <c r="C2599" s="9">
        <f>IF(排名!C2598=1,增幅!C2599+IF(C2598="",-参数!$B$2-参数!$B$3),"")</f>
        <v>-4.0840140023337135E-3</v>
      </c>
      <c r="D2599" s="9" t="str">
        <f>IF(排名!D2598=1,增幅!D2599+IF(D2598="",-参数!$B$2-参数!$B$3),"")</f>
        <v/>
      </c>
      <c r="E2599" s="9" t="str">
        <f>IF(排名!E2598=1,增幅!E2599+IF(E2598="",-参数!$B$2-参数!$B$3),"")</f>
        <v/>
      </c>
      <c r="F2599" s="9" t="str">
        <f>IF(排名!F2598=1,增幅!F2599+IF(F2598="",-参数!$B$2-参数!$B$3),"")</f>
        <v/>
      </c>
      <c r="G2599" s="9" t="str">
        <f>IF(排名!G2598=1,增幅!G2599+IF(G2598="",-参数!$B$2-参数!$B$3),"")</f>
        <v/>
      </c>
      <c r="H2599" s="9" t="str">
        <f>IF(排名!H2598=1,增幅!H2599+IF(H2598="",-参数!$B$2-参数!$B$3),"")</f>
        <v/>
      </c>
      <c r="I2599" s="7">
        <f t="shared" si="81"/>
        <v>11.215733280103079</v>
      </c>
      <c r="J2599" s="9">
        <f>I2599/MAX(I$3:I2599)-1</f>
        <v>-6.8231441048035024E-2</v>
      </c>
    </row>
    <row r="2600" spans="1:10" x14ac:dyDescent="0.15">
      <c r="A2600" s="6">
        <v>42261</v>
      </c>
      <c r="B2600" s="9">
        <f t="shared" si="80"/>
        <v>-2.1089630931458658E-2</v>
      </c>
      <c r="C2600" s="9">
        <f>IF(排名!C2599=1,增幅!C2600+IF(C2599="",-参数!$B$2-参数!$B$3),"")</f>
        <v>-2.1089630931458658E-2</v>
      </c>
      <c r="D2600" s="9" t="str">
        <f>IF(排名!D2599=1,增幅!D2600+IF(D2599="",-参数!$B$2-参数!$B$3),"")</f>
        <v/>
      </c>
      <c r="E2600" s="9" t="str">
        <f>IF(排名!E2599=1,增幅!E2600+IF(E2599="",-参数!$B$2-参数!$B$3),"")</f>
        <v/>
      </c>
      <c r="F2600" s="9" t="str">
        <f>IF(排名!F2599=1,增幅!F2600+IF(F2599="",-参数!$B$2-参数!$B$3),"")</f>
        <v/>
      </c>
      <c r="G2600" s="9" t="str">
        <f>IF(排名!G2599=1,增幅!G2600+IF(G2599="",-参数!$B$2-参数!$B$3),"")</f>
        <v/>
      </c>
      <c r="H2600" s="9" t="str">
        <f>IF(排名!H2599=1,增幅!H2600+IF(H2599="",-参数!$B$2-参数!$B$3),"")</f>
        <v/>
      </c>
      <c r="I2600" s="7">
        <f t="shared" si="81"/>
        <v>10.979197604600026</v>
      </c>
      <c r="J2600" s="9">
        <f>I2600/MAX(I$3:I2600)-1</f>
        <v>-8.7882096069869076E-2</v>
      </c>
    </row>
    <row r="2601" spans="1:10" x14ac:dyDescent="0.15">
      <c r="A2601" s="6">
        <v>42262</v>
      </c>
      <c r="B2601" s="9">
        <f t="shared" si="80"/>
        <v>-2.3339317773788171E-2</v>
      </c>
      <c r="C2601" s="9">
        <f>IF(排名!C2600=1,增幅!C2601+IF(C2600="",-参数!$B$2-参数!$B$3),"")</f>
        <v>-2.3339317773788171E-2</v>
      </c>
      <c r="D2601" s="9" t="str">
        <f>IF(排名!D2600=1,增幅!D2601+IF(D2600="",-参数!$B$2-参数!$B$3),"")</f>
        <v/>
      </c>
      <c r="E2601" s="9" t="str">
        <f>IF(排名!E2600=1,增幅!E2601+IF(E2600="",-参数!$B$2-参数!$B$3),"")</f>
        <v/>
      </c>
      <c r="F2601" s="9" t="str">
        <f>IF(排名!F2600=1,增幅!F2601+IF(F2600="",-参数!$B$2-参数!$B$3),"")</f>
        <v/>
      </c>
      <c r="G2601" s="9" t="str">
        <f>IF(排名!G2600=1,增幅!G2601+IF(G2600="",-参数!$B$2-参数!$B$3),"")</f>
        <v/>
      </c>
      <c r="H2601" s="9" t="str">
        <f>IF(排名!H2600=1,增幅!H2601+IF(H2600="",-参数!$B$2-参数!$B$3),"")</f>
        <v/>
      </c>
      <c r="I2601" s="7">
        <f t="shared" si="81"/>
        <v>10.722950622805053</v>
      </c>
      <c r="J2601" s="9">
        <f>I2601/MAX(I$3:I2601)-1</f>
        <v>-0.10917030567685593</v>
      </c>
    </row>
    <row r="2602" spans="1:10" x14ac:dyDescent="0.15">
      <c r="A2602" s="6">
        <v>42263</v>
      </c>
      <c r="B2602" s="9">
        <f t="shared" si="80"/>
        <v>3.0024509803921573E-2</v>
      </c>
      <c r="C2602" s="9">
        <f>IF(排名!C2601=1,增幅!C2602+IF(C2601="",-参数!$B$2-参数!$B$3),"")</f>
        <v>3.0024509803921573E-2</v>
      </c>
      <c r="D2602" s="9" t="str">
        <f>IF(排名!D2601=1,增幅!D2602+IF(D2601="",-参数!$B$2-参数!$B$3),"")</f>
        <v/>
      </c>
      <c r="E2602" s="9" t="str">
        <f>IF(排名!E2601=1,增幅!E2602+IF(E2601="",-参数!$B$2-参数!$B$3),"")</f>
        <v/>
      </c>
      <c r="F2602" s="9" t="str">
        <f>IF(排名!F2601=1,增幅!F2602+IF(F2601="",-参数!$B$2-参数!$B$3),"")</f>
        <v/>
      </c>
      <c r="G2602" s="9" t="str">
        <f>IF(排名!G2601=1,增幅!G2602+IF(G2601="",-参数!$B$2-参数!$B$3),"")</f>
        <v/>
      </c>
      <c r="H2602" s="9" t="str">
        <f>IF(排名!H2601=1,增幅!H2602+IF(H2601="",-参数!$B$2-参数!$B$3),"")</f>
        <v/>
      </c>
      <c r="I2602" s="7">
        <f t="shared" si="81"/>
        <v>11.044901958906429</v>
      </c>
      <c r="J2602" s="9">
        <f>I2602/MAX(I$3:I2602)-1</f>
        <v>-8.2423580786026296E-2</v>
      </c>
    </row>
    <row r="2603" spans="1:10" x14ac:dyDescent="0.15">
      <c r="A2603" s="6">
        <v>42264</v>
      </c>
      <c r="B2603" s="9">
        <f t="shared" si="80"/>
        <v>-1.1302795954788669E-2</v>
      </c>
      <c r="C2603" s="9">
        <f>IF(排名!C2602=1,增幅!C2603+IF(C2602="",-参数!$B$2-参数!$B$3),"")</f>
        <v>-1.1302795954788669E-2</v>
      </c>
      <c r="D2603" s="9" t="str">
        <f>IF(排名!D2602=1,增幅!D2603+IF(D2602="",-参数!$B$2-参数!$B$3),"")</f>
        <v/>
      </c>
      <c r="E2603" s="9" t="str">
        <f>IF(排名!E2602=1,增幅!E2603+IF(E2602="",-参数!$B$2-参数!$B$3),"")</f>
        <v/>
      </c>
      <c r="F2603" s="9" t="str">
        <f>IF(排名!F2602=1,增幅!F2603+IF(F2602="",-参数!$B$2-参数!$B$3),"")</f>
        <v/>
      </c>
      <c r="G2603" s="9" t="str">
        <f>IF(排名!G2602=1,增幅!G2603+IF(G2602="",-参数!$B$2-参数!$B$3),"")</f>
        <v/>
      </c>
      <c r="H2603" s="9" t="str">
        <f>IF(排名!H2602=1,增幅!H2603+IF(H2602="",-参数!$B$2-参数!$B$3),"")</f>
        <v/>
      </c>
      <c r="I2603" s="7">
        <f t="shared" si="81"/>
        <v>10.920063685724264</v>
      </c>
      <c r="J2603" s="9">
        <f>I2603/MAX(I$3:I2603)-1</f>
        <v>-9.2794759825327477E-2</v>
      </c>
    </row>
    <row r="2604" spans="1:10" x14ac:dyDescent="0.15">
      <c r="A2604" s="6">
        <v>42265</v>
      </c>
      <c r="B2604" s="9">
        <f t="shared" si="80"/>
        <v>-8.4235860409146435E-3</v>
      </c>
      <c r="C2604" s="9">
        <f>IF(排名!C2603=1,增幅!C2604+IF(C2603="",-参数!$B$2-参数!$B$3),"")</f>
        <v>-8.4235860409146435E-3</v>
      </c>
      <c r="D2604" s="9" t="str">
        <f>IF(排名!D2603=1,增幅!D2604+IF(D2603="",-参数!$B$2-参数!$B$3),"")</f>
        <v/>
      </c>
      <c r="E2604" s="9" t="str">
        <f>IF(排名!E2603=1,增幅!E2604+IF(E2603="",-参数!$B$2-参数!$B$3),"")</f>
        <v/>
      </c>
      <c r="F2604" s="9" t="str">
        <f>IF(排名!F2603=1,增幅!F2604+IF(F2603="",-参数!$B$2-参数!$B$3),"")</f>
        <v/>
      </c>
      <c r="G2604" s="9" t="str">
        <f>IF(排名!G2603=1,增幅!G2604+IF(G2603="",-参数!$B$2-参数!$B$3),"")</f>
        <v/>
      </c>
      <c r="H2604" s="9" t="str">
        <f>IF(排名!H2603=1,增幅!H2604+IF(H2603="",-参数!$B$2-参数!$B$3),"")</f>
        <v/>
      </c>
      <c r="I2604" s="7">
        <f t="shared" si="81"/>
        <v>10.828077589695297</v>
      </c>
      <c r="J2604" s="9">
        <f>I2604/MAX(I$3:I2604)-1</f>
        <v>-0.10043668122270755</v>
      </c>
    </row>
    <row r="2605" spans="1:10" x14ac:dyDescent="0.15">
      <c r="A2605" s="6">
        <v>42268</v>
      </c>
      <c r="B2605" s="9">
        <f t="shared" si="80"/>
        <v>6.0679611650484855E-3</v>
      </c>
      <c r="C2605" s="9">
        <f>IF(排名!C2604=1,增幅!C2605+IF(C2604="",-参数!$B$2-参数!$B$3),"")</f>
        <v>6.0679611650484855E-3</v>
      </c>
      <c r="D2605" s="9" t="str">
        <f>IF(排名!D2604=1,增幅!D2605+IF(D2604="",-参数!$B$2-参数!$B$3),"")</f>
        <v/>
      </c>
      <c r="E2605" s="9" t="str">
        <f>IF(排名!E2604=1,增幅!E2605+IF(E2604="",-参数!$B$2-参数!$B$3),"")</f>
        <v/>
      </c>
      <c r="F2605" s="9" t="str">
        <f>IF(排名!F2604=1,增幅!F2605+IF(F2604="",-参数!$B$2-参数!$B$3),"")</f>
        <v/>
      </c>
      <c r="G2605" s="9" t="str">
        <f>IF(排名!G2604=1,增幅!G2605+IF(G2604="",-参数!$B$2-参数!$B$3),"")</f>
        <v/>
      </c>
      <c r="H2605" s="9" t="str">
        <f>IF(排名!H2604=1,增幅!H2605+IF(H2604="",-参数!$B$2-参数!$B$3),"")</f>
        <v/>
      </c>
      <c r="I2605" s="7">
        <f t="shared" si="81"/>
        <v>10.893781944001701</v>
      </c>
      <c r="J2605" s="9">
        <f>I2605/MAX(I$3:I2605)-1</f>
        <v>-9.4978165938864767E-2</v>
      </c>
    </row>
    <row r="2606" spans="1:10" x14ac:dyDescent="0.15">
      <c r="A2606" s="6">
        <v>42269</v>
      </c>
      <c r="B2606" s="9">
        <f t="shared" si="80"/>
        <v>2.7744270205066313E-2</v>
      </c>
      <c r="C2606" s="9">
        <f>IF(排名!C2605=1,增幅!C2606+IF(C2605="",-参数!$B$2-参数!$B$3),"")</f>
        <v>2.7744270205066313E-2</v>
      </c>
      <c r="D2606" s="9" t="str">
        <f>IF(排名!D2605=1,增幅!D2606+IF(D2605="",-参数!$B$2-参数!$B$3),"")</f>
        <v/>
      </c>
      <c r="E2606" s="9" t="str">
        <f>IF(排名!E2605=1,增幅!E2606+IF(E2605="",-参数!$B$2-参数!$B$3),"")</f>
        <v/>
      </c>
      <c r="F2606" s="9" t="str">
        <f>IF(排名!F2605=1,增幅!F2606+IF(F2605="",-参数!$B$2-参数!$B$3),"")</f>
        <v/>
      </c>
      <c r="G2606" s="9" t="str">
        <f>IF(排名!G2605=1,增幅!G2606+IF(G2605="",-参数!$B$2-参数!$B$3),"")</f>
        <v/>
      </c>
      <c r="H2606" s="9" t="str">
        <f>IF(排名!H2605=1,增幅!H2606+IF(H2605="",-参数!$B$2-参数!$B$3),"")</f>
        <v/>
      </c>
      <c r="I2606" s="7">
        <f t="shared" si="81"/>
        <v>11.196021973811156</v>
      </c>
      <c r="J2606" s="9">
        <f>I2606/MAX(I$3:I2606)-1</f>
        <v>-6.9868995633187936E-2</v>
      </c>
    </row>
    <row r="2607" spans="1:10" x14ac:dyDescent="0.15">
      <c r="A2607" s="6">
        <v>42270</v>
      </c>
      <c r="B2607" s="9">
        <f t="shared" si="80"/>
        <v>-3.2276995305164369E-2</v>
      </c>
      <c r="C2607" s="9">
        <f>IF(排名!C2606=1,增幅!C2607+IF(C2606="",-参数!$B$2-参数!$B$3),"")</f>
        <v>-3.2276995305164369E-2</v>
      </c>
      <c r="D2607" s="9" t="str">
        <f>IF(排名!D2606=1,增幅!D2607+IF(D2606="",-参数!$B$2-参数!$B$3),"")</f>
        <v/>
      </c>
      <c r="E2607" s="9" t="str">
        <f>IF(排名!E2606=1,增幅!E2607+IF(E2606="",-参数!$B$2-参数!$B$3),"")</f>
        <v/>
      </c>
      <c r="F2607" s="9" t="str">
        <f>IF(排名!F2606=1,增幅!F2607+IF(F2606="",-参数!$B$2-参数!$B$3),"")</f>
        <v/>
      </c>
      <c r="G2607" s="9" t="str">
        <f>IF(排名!G2606=1,增幅!G2607+IF(G2606="",-参数!$B$2-参数!$B$3),"")</f>
        <v/>
      </c>
      <c r="H2607" s="9" t="str">
        <f>IF(排名!H2606=1,增幅!H2607+IF(H2606="",-参数!$B$2-参数!$B$3),"")</f>
        <v/>
      </c>
      <c r="I2607" s="7">
        <f t="shared" si="81"/>
        <v>10.834648025125936</v>
      </c>
      <c r="J2607" s="9">
        <f>I2607/MAX(I$3:I2607)-1</f>
        <v>-9.9890829694323391E-2</v>
      </c>
    </row>
    <row r="2608" spans="1:10" x14ac:dyDescent="0.15">
      <c r="A2608" s="6">
        <v>42271</v>
      </c>
      <c r="B2608" s="9">
        <f t="shared" si="80"/>
        <v>3.6385688295939023E-3</v>
      </c>
      <c r="C2608" s="9">
        <f>IF(排名!C2607=1,增幅!C2608+IF(C2607="",-参数!$B$2-参数!$B$3),"")</f>
        <v>3.6385688295939023E-3</v>
      </c>
      <c r="D2608" s="9" t="str">
        <f>IF(排名!D2607=1,增幅!D2608+IF(D2607="",-参数!$B$2-参数!$B$3),"")</f>
        <v/>
      </c>
      <c r="E2608" s="9" t="str">
        <f>IF(排名!E2607=1,增幅!E2608+IF(E2607="",-参数!$B$2-参数!$B$3),"")</f>
        <v/>
      </c>
      <c r="F2608" s="9" t="str">
        <f>IF(排名!F2607=1,增幅!F2608+IF(F2607="",-参数!$B$2-参数!$B$3),"")</f>
        <v/>
      </c>
      <c r="G2608" s="9" t="str">
        <f>IF(排名!G2607=1,增幅!G2608+IF(G2607="",-参数!$B$2-参数!$B$3),"")</f>
        <v/>
      </c>
      <c r="H2608" s="9" t="str">
        <f>IF(排名!H2607=1,增幅!H2608+IF(H2607="",-参数!$B$2-参数!$B$3),"")</f>
        <v/>
      </c>
      <c r="I2608" s="7">
        <f t="shared" si="81"/>
        <v>10.874070637709782</v>
      </c>
      <c r="J2608" s="9">
        <f>I2608/MAX(I$3:I2608)-1</f>
        <v>-9.6615720524017457E-2</v>
      </c>
    </row>
    <row r="2609" spans="1:10" x14ac:dyDescent="0.15">
      <c r="A2609" s="6">
        <v>42272</v>
      </c>
      <c r="B2609" s="9">
        <f t="shared" si="80"/>
        <v>-6.0422960725081687E-4</v>
      </c>
      <c r="C2609" s="9">
        <f>IF(排名!C2608=1,增幅!C2609+IF(C2608="",-参数!$B$2-参数!$B$3),"")</f>
        <v>-6.0422960725081687E-4</v>
      </c>
      <c r="D2609" s="9" t="str">
        <f>IF(排名!D2608=1,增幅!D2609+IF(D2608="",-参数!$B$2-参数!$B$3),"")</f>
        <v/>
      </c>
      <c r="E2609" s="9" t="str">
        <f>IF(排名!E2608=1,增幅!E2609+IF(E2608="",-参数!$B$2-参数!$B$3),"")</f>
        <v/>
      </c>
      <c r="F2609" s="9" t="str">
        <f>IF(排名!F2608=1,增幅!F2609+IF(F2608="",-参数!$B$2-参数!$B$3),"")</f>
        <v/>
      </c>
      <c r="G2609" s="9" t="str">
        <f>IF(排名!G2608=1,增幅!G2609+IF(G2608="",-参数!$B$2-参数!$B$3),"")</f>
        <v/>
      </c>
      <c r="H2609" s="9" t="str">
        <f>IF(排名!H2608=1,增幅!H2609+IF(H2608="",-参数!$B$2-参数!$B$3),"")</f>
        <v/>
      </c>
      <c r="I2609" s="7">
        <f t="shared" si="81"/>
        <v>10.867500202279141</v>
      </c>
      <c r="J2609" s="9">
        <f>I2609/MAX(I$3:I2609)-1</f>
        <v>-9.7161572052401723E-2</v>
      </c>
    </row>
    <row r="2610" spans="1:10" x14ac:dyDescent="0.15">
      <c r="A2610" s="6">
        <v>42275</v>
      </c>
      <c r="B2610" s="9">
        <f t="shared" si="80"/>
        <v>-6.0459492140264581E-3</v>
      </c>
      <c r="C2610" s="9">
        <f>IF(排名!C2609=1,增幅!C2610+IF(C2609="",-参数!$B$2-参数!$B$3),"")</f>
        <v>-6.0459492140264581E-3</v>
      </c>
      <c r="D2610" s="9" t="str">
        <f>IF(排名!D2609=1,增幅!D2610+IF(D2609="",-参数!$B$2-参数!$B$3),"")</f>
        <v/>
      </c>
      <c r="E2610" s="9" t="str">
        <f>IF(排名!E2609=1,增幅!E2610+IF(E2609="",-参数!$B$2-参数!$B$3),"")</f>
        <v/>
      </c>
      <c r="F2610" s="9" t="str">
        <f>IF(排名!F2609=1,增幅!F2610+IF(F2609="",-参数!$B$2-参数!$B$3),"")</f>
        <v/>
      </c>
      <c r="G2610" s="9" t="str">
        <f>IF(排名!G2609=1,增幅!G2610+IF(G2609="",-参数!$B$2-参数!$B$3),"")</f>
        <v/>
      </c>
      <c r="H2610" s="9" t="str">
        <f>IF(排名!H2609=1,增幅!H2610+IF(H2609="",-参数!$B$2-参数!$B$3),"")</f>
        <v/>
      </c>
      <c r="I2610" s="7">
        <f t="shared" si="81"/>
        <v>10.801795847972739</v>
      </c>
      <c r="J2610" s="9">
        <f>I2610/MAX(I$3:I2610)-1</f>
        <v>-0.10262008733624439</v>
      </c>
    </row>
    <row r="2611" spans="1:10" x14ac:dyDescent="0.15">
      <c r="A2611" s="6">
        <v>42276</v>
      </c>
      <c r="B2611" s="9">
        <f t="shared" si="80"/>
        <v>-2.0681265206812682E-2</v>
      </c>
      <c r="C2611" s="9">
        <f>IF(排名!C2610=1,增幅!C2611+IF(C2610="",-参数!$B$2-参数!$B$3),"")</f>
        <v>-2.0681265206812682E-2</v>
      </c>
      <c r="D2611" s="9" t="str">
        <f>IF(排名!D2610=1,增幅!D2611+IF(D2610="",-参数!$B$2-参数!$B$3),"")</f>
        <v/>
      </c>
      <c r="E2611" s="9" t="str">
        <f>IF(排名!E2610=1,增幅!E2611+IF(E2610="",-参数!$B$2-参数!$B$3),"")</f>
        <v/>
      </c>
      <c r="F2611" s="9" t="str">
        <f>IF(排名!F2610=1,增幅!F2611+IF(F2610="",-参数!$B$2-参数!$B$3),"")</f>
        <v/>
      </c>
      <c r="G2611" s="9" t="str">
        <f>IF(排名!G2610=1,增幅!G2611+IF(G2610="",-参数!$B$2-参数!$B$3),"")</f>
        <v/>
      </c>
      <c r="H2611" s="9" t="str">
        <f>IF(排名!H2610=1,增幅!H2611+IF(H2610="",-参数!$B$2-参数!$B$3),"")</f>
        <v/>
      </c>
      <c r="I2611" s="7">
        <f t="shared" si="81"/>
        <v>10.578401043330967</v>
      </c>
      <c r="J2611" s="9">
        <f>I2611/MAX(I$3:I2611)-1</f>
        <v>-0.12117903930130991</v>
      </c>
    </row>
    <row r="2612" spans="1:10" x14ac:dyDescent="0.15">
      <c r="A2612" s="6">
        <v>42277</v>
      </c>
      <c r="B2612" s="9">
        <f t="shared" si="80"/>
        <v>9.3167701863352548E-3</v>
      </c>
      <c r="C2612" s="9">
        <f>IF(排名!C2611=1,增幅!C2612+IF(C2611="",-参数!$B$2-参数!$B$3),"")</f>
        <v>9.3167701863352548E-3</v>
      </c>
      <c r="D2612" s="9" t="str">
        <f>IF(排名!D2611=1,增幅!D2612+IF(D2611="",-参数!$B$2-参数!$B$3),"")</f>
        <v/>
      </c>
      <c r="E2612" s="9" t="str">
        <f>IF(排名!E2611=1,增幅!E2612+IF(E2611="",-参数!$B$2-参数!$B$3),"")</f>
        <v/>
      </c>
      <c r="F2612" s="9" t="str">
        <f>IF(排名!F2611=1,增幅!F2612+IF(F2611="",-参数!$B$2-参数!$B$3),"")</f>
        <v/>
      </c>
      <c r="G2612" s="9" t="str">
        <f>IF(排名!G2611=1,增幅!G2612+IF(G2611="",-参数!$B$2-参数!$B$3),"")</f>
        <v/>
      </c>
      <c r="H2612" s="9" t="str">
        <f>IF(排名!H2611=1,增幅!H2612+IF(H2611="",-参数!$B$2-参数!$B$3),"")</f>
        <v/>
      </c>
      <c r="I2612" s="7">
        <f t="shared" si="81"/>
        <v>10.676957574790571</v>
      </c>
      <c r="J2612" s="9">
        <f>I2612/MAX(I$3:I2612)-1</f>
        <v>-0.11299126637554591</v>
      </c>
    </row>
    <row r="2613" spans="1:10" x14ac:dyDescent="0.15">
      <c r="A2613" s="6">
        <v>42285</v>
      </c>
      <c r="B2613" s="9">
        <f t="shared" si="80"/>
        <v>2.2153846153846191E-2</v>
      </c>
      <c r="C2613" s="9">
        <f>IF(排名!C2612=1,增幅!C2613+IF(C2612="",-参数!$B$2-参数!$B$3),"")</f>
        <v>2.2153846153846191E-2</v>
      </c>
      <c r="D2613" s="9" t="str">
        <f>IF(排名!D2612=1,增幅!D2613+IF(D2612="",-参数!$B$2-参数!$B$3),"")</f>
        <v/>
      </c>
      <c r="E2613" s="9" t="str">
        <f>IF(排名!E2612=1,增幅!E2613+IF(E2612="",-参数!$B$2-参数!$B$3),"")</f>
        <v/>
      </c>
      <c r="F2613" s="9" t="str">
        <f>IF(排名!F2612=1,增幅!F2613+IF(F2612="",-参数!$B$2-参数!$B$3),"")</f>
        <v/>
      </c>
      <c r="G2613" s="9" t="str">
        <f>IF(排名!G2612=1,增幅!G2613+IF(G2612="",-参数!$B$2-参数!$B$3),"")</f>
        <v/>
      </c>
      <c r="H2613" s="9" t="str">
        <f>IF(排名!H2612=1,增幅!H2613+IF(H2612="",-参数!$B$2-参数!$B$3),"")</f>
        <v/>
      </c>
      <c r="I2613" s="7">
        <f t="shared" si="81"/>
        <v>10.913493250293623</v>
      </c>
      <c r="J2613" s="9">
        <f>I2613/MAX(I$3:I2613)-1</f>
        <v>-9.3340611353711855E-2</v>
      </c>
    </row>
    <row r="2614" spans="1:10" x14ac:dyDescent="0.15">
      <c r="A2614" s="6">
        <v>42286</v>
      </c>
      <c r="B2614" s="9">
        <f t="shared" si="80"/>
        <v>1.8061408789885602E-2</v>
      </c>
      <c r="C2614" s="9">
        <f>IF(排名!C2613=1,增幅!C2614+IF(C2613="",-参数!$B$2-参数!$B$3),"")</f>
        <v>1.8061408789885602E-2</v>
      </c>
      <c r="D2614" s="9" t="str">
        <f>IF(排名!D2613=1,增幅!D2614+IF(D2613="",-参数!$B$2-参数!$B$3),"")</f>
        <v/>
      </c>
      <c r="E2614" s="9" t="str">
        <f>IF(排名!E2613=1,增幅!E2614+IF(E2613="",-参数!$B$2-参数!$B$3),"")</f>
        <v/>
      </c>
      <c r="F2614" s="9" t="str">
        <f>IF(排名!F2613=1,增幅!F2614+IF(F2613="",-参数!$B$2-参数!$B$3),"")</f>
        <v/>
      </c>
      <c r="G2614" s="9" t="str">
        <f>IF(排名!G2613=1,增幅!G2614+IF(G2613="",-参数!$B$2-参数!$B$3),"")</f>
        <v/>
      </c>
      <c r="H2614" s="9" t="str">
        <f>IF(排名!H2613=1,增幅!H2614+IF(H2613="",-参数!$B$2-参数!$B$3),"")</f>
        <v/>
      </c>
      <c r="I2614" s="7">
        <f t="shared" si="81"/>
        <v>11.110606313212834</v>
      </c>
      <c r="J2614" s="9">
        <f>I2614/MAX(I$3:I2614)-1</f>
        <v>-7.6965065502183405E-2</v>
      </c>
    </row>
    <row r="2615" spans="1:10" x14ac:dyDescent="0.15">
      <c r="A2615" s="6">
        <v>42289</v>
      </c>
      <c r="B2615" s="9">
        <f t="shared" si="80"/>
        <v>6.2684801892371356E-2</v>
      </c>
      <c r="C2615" s="9">
        <f>IF(排名!C2614=1,增幅!C2615+IF(C2614="",-参数!$B$2-参数!$B$3),"")</f>
        <v>6.2684801892371356E-2</v>
      </c>
      <c r="D2615" s="9" t="str">
        <f>IF(排名!D2614=1,增幅!D2615+IF(D2614="",-参数!$B$2-参数!$B$3),"")</f>
        <v/>
      </c>
      <c r="E2615" s="9" t="str">
        <f>IF(排名!E2614=1,增幅!E2615+IF(E2614="",-参数!$B$2-参数!$B$3),"")</f>
        <v/>
      </c>
      <c r="F2615" s="9" t="str">
        <f>IF(排名!F2614=1,增幅!F2615+IF(F2614="",-参数!$B$2-参数!$B$3),"")</f>
        <v/>
      </c>
      <c r="G2615" s="9" t="str">
        <f>IF(排名!G2614=1,增幅!G2615+IF(G2614="",-参数!$B$2-参数!$B$3),"")</f>
        <v/>
      </c>
      <c r="H2615" s="9" t="str">
        <f>IF(排名!H2614=1,增幅!H2615+IF(H2614="",-参数!$B$2-参数!$B$3),"")</f>
        <v/>
      </c>
      <c r="I2615" s="7">
        <f t="shared" si="81"/>
        <v>11.807072468860712</v>
      </c>
      <c r="J2615" s="9">
        <f>I2615/MAX(I$3:I2615)-1</f>
        <v>-1.9104803493449785E-2</v>
      </c>
    </row>
    <row r="2616" spans="1:10" x14ac:dyDescent="0.15">
      <c r="A2616" s="6">
        <v>42290</v>
      </c>
      <c r="B2616" s="9">
        <f t="shared" si="80"/>
        <v>-1.6138007790762354E-2</v>
      </c>
      <c r="C2616" s="9">
        <f>IF(排名!C2615=1,增幅!C2616+IF(C2615="",-参数!$B$2-参数!$B$3),"")</f>
        <v>-1.6138007790762354E-2</v>
      </c>
      <c r="D2616" s="9" t="str">
        <f>IF(排名!D2615=1,增幅!D2616+IF(D2615="",-参数!$B$2-参数!$B$3),"")</f>
        <v/>
      </c>
      <c r="E2616" s="9" t="str">
        <f>IF(排名!E2615=1,增幅!E2616+IF(E2615="",-参数!$B$2-参数!$B$3),"")</f>
        <v/>
      </c>
      <c r="F2616" s="9" t="str">
        <f>IF(排名!F2615=1,增幅!F2616+IF(F2615="",-参数!$B$2-参数!$B$3),"")</f>
        <v/>
      </c>
      <c r="G2616" s="9" t="str">
        <f>IF(排名!G2615=1,增幅!G2616+IF(G2615="",-参数!$B$2-参数!$B$3),"")</f>
        <v/>
      </c>
      <c r="H2616" s="9" t="str">
        <f>IF(排名!H2615=1,增幅!H2616+IF(H2615="",-参数!$B$2-参数!$B$3),"")</f>
        <v/>
      </c>
      <c r="I2616" s="7">
        <f t="shared" si="81"/>
        <v>11.616529841372142</v>
      </c>
      <c r="J2616" s="9">
        <f>I2616/MAX(I$3:I2616)-1</f>
        <v>-3.4934497816593857E-2</v>
      </c>
    </row>
    <row r="2617" spans="1:10" x14ac:dyDescent="0.15">
      <c r="A2617" s="6">
        <v>42291</v>
      </c>
      <c r="B2617" s="9">
        <f t="shared" si="80"/>
        <v>-7.9185520361991779E-3</v>
      </c>
      <c r="C2617" s="9">
        <f>IF(排名!C2616=1,增幅!C2617+IF(C2616="",-参数!$B$2-参数!$B$3),"")</f>
        <v>-7.9185520361991779E-3</v>
      </c>
      <c r="D2617" s="9" t="str">
        <f>IF(排名!D2616=1,增幅!D2617+IF(D2616="",-参数!$B$2-参数!$B$3),"")</f>
        <v/>
      </c>
      <c r="E2617" s="9" t="str">
        <f>IF(排名!E2616=1,增幅!E2617+IF(E2616="",-参数!$B$2-参数!$B$3),"")</f>
        <v/>
      </c>
      <c r="F2617" s="9" t="str">
        <f>IF(排名!F2616=1,增幅!F2617+IF(F2616="",-参数!$B$2-参数!$B$3),"")</f>
        <v/>
      </c>
      <c r="G2617" s="9" t="str">
        <f>IF(排名!G2616=1,增幅!G2617+IF(G2616="",-参数!$B$2-参数!$B$3),"")</f>
        <v/>
      </c>
      <c r="H2617" s="9" t="str">
        <f>IF(排名!H2616=1,增幅!H2617+IF(H2616="",-参数!$B$2-参数!$B$3),"")</f>
        <v/>
      </c>
      <c r="I2617" s="7">
        <f t="shared" si="81"/>
        <v>11.524543745343175</v>
      </c>
      <c r="J2617" s="9">
        <f>I2617/MAX(I$3:I2617)-1</f>
        <v>-4.2576419213973926E-2</v>
      </c>
    </row>
    <row r="2618" spans="1:10" x14ac:dyDescent="0.15">
      <c r="A2618" s="6">
        <v>42292</v>
      </c>
      <c r="B2618" s="9">
        <f t="shared" si="80"/>
        <v>1.9384264538198304E-2</v>
      </c>
      <c r="C2618" s="9">
        <f>IF(排名!C2617=1,增幅!C2618+IF(C2617="",-参数!$B$2-参数!$B$3),"")</f>
        <v>1.9384264538198304E-2</v>
      </c>
      <c r="D2618" s="9" t="str">
        <f>IF(排名!D2617=1,增幅!D2618+IF(D2617="",-参数!$B$2-参数!$B$3),"")</f>
        <v/>
      </c>
      <c r="E2618" s="9" t="str">
        <f>IF(排名!E2617=1,增幅!E2618+IF(E2617="",-参数!$B$2-参数!$B$3),"")</f>
        <v/>
      </c>
      <c r="F2618" s="9" t="str">
        <f>IF(排名!F2617=1,增幅!F2618+IF(F2617="",-参数!$B$2-参数!$B$3),"")</f>
        <v/>
      </c>
      <c r="G2618" s="9" t="str">
        <f>IF(排名!G2617=1,增幅!G2618+IF(G2617="",-参数!$B$2-参数!$B$3),"")</f>
        <v/>
      </c>
      <c r="H2618" s="9" t="str">
        <f>IF(排名!H2617=1,增幅!H2618+IF(H2617="",-参数!$B$2-参数!$B$3),"")</f>
        <v/>
      </c>
      <c r="I2618" s="7">
        <f t="shared" si="81"/>
        <v>11.747938549984946</v>
      </c>
      <c r="J2618" s="9">
        <f>I2618/MAX(I$3:I2618)-1</f>
        <v>-2.4017467248908519E-2</v>
      </c>
    </row>
    <row r="2619" spans="1:10" x14ac:dyDescent="0.15">
      <c r="A2619" s="6">
        <v>42293</v>
      </c>
      <c r="B2619" s="9">
        <f t="shared" si="80"/>
        <v>1.6219239373602035E-2</v>
      </c>
      <c r="C2619" s="9">
        <f>IF(排名!C2618=1,增幅!C2619+IF(C2618="",-参数!$B$2-参数!$B$3),"")</f>
        <v>1.6219239373602035E-2</v>
      </c>
      <c r="D2619" s="9" t="str">
        <f>IF(排名!D2618=1,增幅!D2619+IF(D2618="",-参数!$B$2-参数!$B$3),"")</f>
        <v/>
      </c>
      <c r="E2619" s="9" t="str">
        <f>IF(排名!E2618=1,增幅!E2619+IF(E2618="",-参数!$B$2-参数!$B$3),"")</f>
        <v/>
      </c>
      <c r="F2619" s="9" t="str">
        <f>IF(排名!F2618=1,增幅!F2619+IF(F2618="",-参数!$B$2-参数!$B$3),"")</f>
        <v/>
      </c>
      <c r="G2619" s="9" t="str">
        <f>IF(排名!G2618=1,增幅!G2619+IF(G2618="",-参数!$B$2-参数!$B$3),"")</f>
        <v/>
      </c>
      <c r="H2619" s="9" t="str">
        <f>IF(排名!H2618=1,增幅!H2619+IF(H2618="",-参数!$B$2-参数!$B$3),"")</f>
        <v/>
      </c>
      <c r="I2619" s="7">
        <f t="shared" si="81"/>
        <v>11.93848117747352</v>
      </c>
      <c r="J2619" s="9">
        <f>I2619/MAX(I$3:I2619)-1</f>
        <v>-8.1877729257641141E-3</v>
      </c>
    </row>
    <row r="2620" spans="1:10" x14ac:dyDescent="0.15">
      <c r="A2620" s="6">
        <v>42296</v>
      </c>
      <c r="B2620" s="9">
        <f t="shared" si="80"/>
        <v>8.8057237204179906E-3</v>
      </c>
      <c r="C2620" s="9">
        <f>IF(排名!C2619=1,增幅!C2620+IF(C2619="",-参数!$B$2-参数!$B$3),"")</f>
        <v>8.8057237204179906E-3</v>
      </c>
      <c r="D2620" s="9" t="str">
        <f>IF(排名!D2619=1,增幅!D2620+IF(D2619="",-参数!$B$2-参数!$B$3),"")</f>
        <v/>
      </c>
      <c r="E2620" s="9" t="str">
        <f>IF(排名!E2619=1,增幅!E2620+IF(E2619="",-参数!$B$2-参数!$B$3),"")</f>
        <v/>
      </c>
      <c r="F2620" s="9" t="str">
        <f>IF(排名!F2619=1,增幅!F2620+IF(F2619="",-参数!$B$2-参数!$B$3),"")</f>
        <v/>
      </c>
      <c r="G2620" s="9" t="str">
        <f>IF(排名!G2619=1,增幅!G2620+IF(G2619="",-参数!$B$2-参数!$B$3),"")</f>
        <v/>
      </c>
      <c r="H2620" s="9" t="str">
        <f>IF(排名!H2619=1,增幅!H2620+IF(H2619="",-参数!$B$2-参数!$B$3),"")</f>
        <v/>
      </c>
      <c r="I2620" s="7">
        <f t="shared" si="81"/>
        <v>12.043608144363763</v>
      </c>
      <c r="J2620" s="9">
        <f>I2620/MAX(I$3:I2620)-1</f>
        <v>0</v>
      </c>
    </row>
    <row r="2621" spans="1:10" x14ac:dyDescent="0.15">
      <c r="A2621" s="6">
        <v>42297</v>
      </c>
      <c r="B2621" s="9">
        <f t="shared" si="80"/>
        <v>9.2744135297326835E-3</v>
      </c>
      <c r="C2621" s="9">
        <f>IF(排名!C2620=1,增幅!C2621+IF(C2620="",-参数!$B$2-参数!$B$3),"")</f>
        <v>9.2744135297326835E-3</v>
      </c>
      <c r="D2621" s="9" t="str">
        <f>IF(排名!D2620=1,增幅!D2621+IF(D2620="",-参数!$B$2-参数!$B$3),"")</f>
        <v/>
      </c>
      <c r="E2621" s="9" t="str">
        <f>IF(排名!E2620=1,增幅!E2621+IF(E2620="",-参数!$B$2-参数!$B$3),"")</f>
        <v/>
      </c>
      <c r="F2621" s="9" t="str">
        <f>IF(排名!F2620=1,增幅!F2621+IF(F2620="",-参数!$B$2-参数!$B$3),"")</f>
        <v/>
      </c>
      <c r="G2621" s="9" t="str">
        <f>IF(排名!G2620=1,增幅!G2621+IF(G2620="",-参数!$B$2-参数!$B$3),"")</f>
        <v/>
      </c>
      <c r="H2621" s="9" t="str">
        <f>IF(排名!H2620=1,增幅!H2621+IF(H2620="",-参数!$B$2-参数!$B$3),"")</f>
        <v/>
      </c>
      <c r="I2621" s="7">
        <f t="shared" si="81"/>
        <v>12.155305546684648</v>
      </c>
      <c r="J2621" s="9">
        <f>I2621/MAX(I$3:I2621)-1</f>
        <v>0</v>
      </c>
    </row>
    <row r="2622" spans="1:10" x14ac:dyDescent="0.15">
      <c r="A2622" s="6">
        <v>42298</v>
      </c>
      <c r="B2622" s="9">
        <f t="shared" si="80"/>
        <v>1.5135135135135203E-2</v>
      </c>
      <c r="C2622" s="9">
        <f>IF(排名!C2621=1,增幅!C2622+IF(C2621="",-参数!$B$2-参数!$B$3),"")</f>
        <v>1.5135135135135203E-2</v>
      </c>
      <c r="D2622" s="9" t="str">
        <f>IF(排名!D2621=1,增幅!D2622+IF(D2621="",-参数!$B$2-参数!$B$3),"")</f>
        <v/>
      </c>
      <c r="E2622" s="9" t="str">
        <f>IF(排名!E2621=1,增幅!E2622+IF(E2621="",-参数!$B$2-参数!$B$3),"")</f>
        <v/>
      </c>
      <c r="F2622" s="9" t="str">
        <f>IF(排名!F2621=1,增幅!F2622+IF(F2621="",-参数!$B$2-参数!$B$3),"")</f>
        <v/>
      </c>
      <c r="G2622" s="9" t="str">
        <f>IF(排名!G2621=1,增幅!G2622+IF(G2621="",-参数!$B$2-参数!$B$3),"")</f>
        <v/>
      </c>
      <c r="H2622" s="9" t="str">
        <f>IF(排名!H2621=1,增幅!H2622+IF(H2621="",-参数!$B$2-参数!$B$3),"")</f>
        <v/>
      </c>
      <c r="I2622" s="7">
        <f t="shared" si="81"/>
        <v>12.339277738742579</v>
      </c>
      <c r="J2622" s="9">
        <f>I2622/MAX(I$3:I2622)-1</f>
        <v>0</v>
      </c>
    </row>
    <row r="2623" spans="1:10" x14ac:dyDescent="0.15">
      <c r="A2623" s="6">
        <v>42299</v>
      </c>
      <c r="B2623" s="9">
        <f t="shared" si="80"/>
        <v>-2.6624068157614644E-3</v>
      </c>
      <c r="C2623" s="9">
        <f>IF(排名!C2622=1,增幅!C2623+IF(C2622="",-参数!$B$2-参数!$B$3),"")</f>
        <v>-2.6624068157614644E-3</v>
      </c>
      <c r="D2623" s="9" t="str">
        <f>IF(排名!D2622=1,增幅!D2623+IF(D2622="",-参数!$B$2-参数!$B$3),"")</f>
        <v/>
      </c>
      <c r="E2623" s="9" t="str">
        <f>IF(排名!E2622=1,增幅!E2623+IF(E2622="",-参数!$B$2-参数!$B$3),"")</f>
        <v/>
      </c>
      <c r="F2623" s="9" t="str">
        <f>IF(排名!F2622=1,增幅!F2623+IF(F2622="",-参数!$B$2-参数!$B$3),"")</f>
        <v/>
      </c>
      <c r="G2623" s="9" t="str">
        <f>IF(排名!G2622=1,增幅!G2623+IF(G2622="",-参数!$B$2-参数!$B$3),"")</f>
        <v/>
      </c>
      <c r="H2623" s="9" t="str">
        <f>IF(排名!H2622=1,增幅!H2623+IF(H2622="",-参数!$B$2-参数!$B$3),"")</f>
        <v/>
      </c>
      <c r="I2623" s="7">
        <f t="shared" si="81"/>
        <v>12.306425561589377</v>
      </c>
      <c r="J2623" s="9">
        <f>I2623/MAX(I$3:I2623)-1</f>
        <v>-2.6624068157614644E-3</v>
      </c>
    </row>
    <row r="2624" spans="1:10" x14ac:dyDescent="0.15">
      <c r="A2624" s="6">
        <v>42300</v>
      </c>
      <c r="B2624" s="9">
        <f t="shared" si="80"/>
        <v>9.6102509343298781E-3</v>
      </c>
      <c r="C2624" s="9">
        <f>IF(排名!C2623=1,增幅!C2624+IF(C2623="",-参数!$B$2-参数!$B$3),"")</f>
        <v>9.6102509343298781E-3</v>
      </c>
      <c r="D2624" s="9" t="str">
        <f>IF(排名!D2623=1,增幅!D2624+IF(D2623="",-参数!$B$2-参数!$B$3),"")</f>
        <v/>
      </c>
      <c r="E2624" s="9" t="str">
        <f>IF(排名!E2623=1,增幅!E2624+IF(E2623="",-参数!$B$2-参数!$B$3),"")</f>
        <v/>
      </c>
      <c r="F2624" s="9" t="str">
        <f>IF(排名!F2623=1,增幅!F2624+IF(F2623="",-参数!$B$2-参数!$B$3),"")</f>
        <v/>
      </c>
      <c r="G2624" s="9" t="str">
        <f>IF(排名!G2623=1,增幅!G2624+IF(G2623="",-参数!$B$2-参数!$B$3),"")</f>
        <v/>
      </c>
      <c r="H2624" s="9" t="str">
        <f>IF(排名!H2623=1,增幅!H2624+IF(H2623="",-参数!$B$2-参数!$B$3),"")</f>
        <v/>
      </c>
      <c r="I2624" s="7">
        <f t="shared" si="81"/>
        <v>12.424693399340903</v>
      </c>
      <c r="J2624" s="9">
        <f>I2624/MAX(I$3:I2624)-1</f>
        <v>0</v>
      </c>
    </row>
    <row r="2625" spans="1:10" x14ac:dyDescent="0.15">
      <c r="A2625" s="6">
        <v>42303</v>
      </c>
      <c r="B2625" s="9">
        <f t="shared" si="80"/>
        <v>5.2882072977260552E-3</v>
      </c>
      <c r="C2625" s="9">
        <f>IF(排名!C2624=1,增幅!C2625+IF(C2624="",-参数!$B$2-参数!$B$3),"")</f>
        <v>5.2882072977260552E-3</v>
      </c>
      <c r="D2625" s="9" t="str">
        <f>IF(排名!D2624=1,增幅!D2625+IF(D2624="",-参数!$B$2-参数!$B$3),"")</f>
        <v/>
      </c>
      <c r="E2625" s="9" t="str">
        <f>IF(排名!E2624=1,增幅!E2625+IF(E2624="",-参数!$B$2-参数!$B$3),"")</f>
        <v/>
      </c>
      <c r="F2625" s="9" t="str">
        <f>IF(排名!F2624=1,增幅!F2625+IF(F2624="",-参数!$B$2-参数!$B$3),"")</f>
        <v/>
      </c>
      <c r="G2625" s="9" t="str">
        <f>IF(排名!G2624=1,增幅!G2625+IF(G2624="",-参数!$B$2-参数!$B$3),"")</f>
        <v/>
      </c>
      <c r="H2625" s="9" t="str">
        <f>IF(排名!H2624=1,增幅!H2625+IF(H2624="",-参数!$B$2-参数!$B$3),"")</f>
        <v/>
      </c>
      <c r="I2625" s="7">
        <f t="shared" si="81"/>
        <v>12.490397753647306</v>
      </c>
      <c r="J2625" s="9">
        <f>I2625/MAX(I$3:I2625)-1</f>
        <v>0</v>
      </c>
    </row>
    <row r="2626" spans="1:10" x14ac:dyDescent="0.15">
      <c r="A2626" s="6">
        <v>42304</v>
      </c>
      <c r="B2626" s="9">
        <f t="shared" si="80"/>
        <v>-1.7359284587059487E-2</v>
      </c>
      <c r="C2626" s="9">
        <f>IF(排名!C2625=1,增幅!C2626+IF(C2625="",-参数!$B$2-参数!$B$3),"")</f>
        <v>-1.7359284587059487E-2</v>
      </c>
      <c r="D2626" s="9" t="str">
        <f>IF(排名!D2625=1,增幅!D2626+IF(D2625="",-参数!$B$2-参数!$B$3),"")</f>
        <v/>
      </c>
      <c r="E2626" s="9" t="str">
        <f>IF(排名!E2625=1,增幅!E2626+IF(E2625="",-参数!$B$2-参数!$B$3),"")</f>
        <v/>
      </c>
      <c r="F2626" s="9" t="str">
        <f>IF(排名!F2625=1,增幅!F2626+IF(F2625="",-参数!$B$2-参数!$B$3),"")</f>
        <v/>
      </c>
      <c r="G2626" s="9" t="str">
        <f>IF(排名!G2625=1,增幅!G2626+IF(G2625="",-参数!$B$2-参数!$B$3),"")</f>
        <v/>
      </c>
      <c r="H2626" s="9" t="str">
        <f>IF(排名!H2625=1,增幅!H2626+IF(H2625="",-参数!$B$2-参数!$B$3),"")</f>
        <v/>
      </c>
      <c r="I2626" s="7">
        <f t="shared" si="81"/>
        <v>12.273573384436174</v>
      </c>
      <c r="J2626" s="9">
        <f>I2626/MAX(I$3:I2626)-1</f>
        <v>-1.7359284587059487E-2</v>
      </c>
    </row>
    <row r="2627" spans="1:10" x14ac:dyDescent="0.15">
      <c r="A2627" s="6">
        <v>42305</v>
      </c>
      <c r="B2627" s="9">
        <f t="shared" si="80"/>
        <v>-5.3533190578158862E-3</v>
      </c>
      <c r="C2627" s="9">
        <f>IF(排名!C2626=1,增幅!C2627+IF(C2626="",-参数!$B$2-参数!$B$3),"")</f>
        <v>-5.3533190578158862E-3</v>
      </c>
      <c r="D2627" s="9" t="str">
        <f>IF(排名!D2626=1,增幅!D2627+IF(D2626="",-参数!$B$2-参数!$B$3),"")</f>
        <v/>
      </c>
      <c r="E2627" s="9" t="str">
        <f>IF(排名!E2626=1,增幅!E2627+IF(E2626="",-参数!$B$2-参数!$B$3),"")</f>
        <v/>
      </c>
      <c r="F2627" s="9" t="str">
        <f>IF(排名!F2626=1,增幅!F2627+IF(F2626="",-参数!$B$2-参数!$B$3),"")</f>
        <v/>
      </c>
      <c r="G2627" s="9" t="str">
        <f>IF(排名!G2626=1,增幅!G2627+IF(G2626="",-参数!$B$2-参数!$B$3),"")</f>
        <v/>
      </c>
      <c r="H2627" s="9" t="str">
        <f>IF(排名!H2626=1,增幅!H2627+IF(H2626="",-参数!$B$2-参数!$B$3),"")</f>
        <v/>
      </c>
      <c r="I2627" s="7">
        <f t="shared" si="81"/>
        <v>12.207869030129769</v>
      </c>
      <c r="J2627" s="9">
        <f>I2627/MAX(I$3:I2627)-1</f>
        <v>-2.2619673855865496E-2</v>
      </c>
    </row>
    <row r="2628" spans="1:10" x14ac:dyDescent="0.15">
      <c r="A2628" s="6">
        <v>42306</v>
      </c>
      <c r="B2628" s="9">
        <f t="shared" ref="B2628:B2691" si="82">IFERROR(AVERAGE(C2628:H2628),0)</f>
        <v>-5.9203444564046581E-3</v>
      </c>
      <c r="C2628" s="9">
        <f>IF(排名!C2627=1,增幅!C2628+IF(C2627="",-参数!$B$2-参数!$B$3),"")</f>
        <v>-5.9203444564046581E-3</v>
      </c>
      <c r="D2628" s="9" t="str">
        <f>IF(排名!D2627=1,增幅!D2628+IF(D2627="",-参数!$B$2-参数!$B$3),"")</f>
        <v/>
      </c>
      <c r="E2628" s="9" t="str">
        <f>IF(排名!E2627=1,增幅!E2628+IF(E2627="",-参数!$B$2-参数!$B$3),"")</f>
        <v/>
      </c>
      <c r="F2628" s="9" t="str">
        <f>IF(排名!F2627=1,增幅!F2628+IF(F2627="",-参数!$B$2-参数!$B$3),"")</f>
        <v/>
      </c>
      <c r="G2628" s="9" t="str">
        <f>IF(排名!G2627=1,增幅!G2628+IF(G2627="",-参数!$B$2-参数!$B$3),"")</f>
        <v/>
      </c>
      <c r="H2628" s="9" t="str">
        <f>IF(排名!H2627=1,增幅!H2628+IF(H2627="",-参数!$B$2-参数!$B$3),"")</f>
        <v/>
      </c>
      <c r="I2628" s="7">
        <f t="shared" ref="I2628:I2691" si="83">I2627*(1+B2628)</f>
        <v>12.135594240392727</v>
      </c>
      <c r="J2628" s="9">
        <f>I2628/MAX(I$3:I2628)-1</f>
        <v>-2.8406102051551807E-2</v>
      </c>
    </row>
    <row r="2629" spans="1:10" x14ac:dyDescent="0.15">
      <c r="A2629" s="6">
        <v>42307</v>
      </c>
      <c r="B2629" s="9">
        <f t="shared" si="82"/>
        <v>1.7325392528424466E-2</v>
      </c>
      <c r="C2629" s="9">
        <f>IF(排名!C2628=1,增幅!C2629+IF(C2628="",-参数!$B$2-参数!$B$3),"")</f>
        <v>1.7325392528424466E-2</v>
      </c>
      <c r="D2629" s="9" t="str">
        <f>IF(排名!D2628=1,增幅!D2629+IF(D2628="",-参数!$B$2-参数!$B$3),"")</f>
        <v/>
      </c>
      <c r="E2629" s="9" t="str">
        <f>IF(排名!E2628=1,增幅!E2629+IF(E2628="",-参数!$B$2-参数!$B$3),"")</f>
        <v/>
      </c>
      <c r="F2629" s="9" t="str">
        <f>IF(排名!F2628=1,增幅!F2629+IF(F2628="",-参数!$B$2-参数!$B$3),"")</f>
        <v/>
      </c>
      <c r="G2629" s="9" t="str">
        <f>IF(排名!G2628=1,增幅!G2629+IF(G2628="",-参数!$B$2-参数!$B$3),"")</f>
        <v/>
      </c>
      <c r="H2629" s="9" t="str">
        <f>IF(排名!H2628=1,增幅!H2629+IF(H2628="",-参数!$B$2-参数!$B$3),"")</f>
        <v/>
      </c>
      <c r="I2629" s="7">
        <f t="shared" si="83"/>
        <v>12.345848174173218</v>
      </c>
      <c r="J2629" s="9">
        <f>I2629/MAX(I$3:I2629)-1</f>
        <v>-1.1572856391372954E-2</v>
      </c>
    </row>
    <row r="2630" spans="1:10" x14ac:dyDescent="0.15">
      <c r="A2630" s="6">
        <v>42310</v>
      </c>
      <c r="B2630" s="9">
        <f t="shared" si="82"/>
        <v>-1.8094731240021256E-2</v>
      </c>
      <c r="C2630" s="9">
        <f>IF(排名!C2629=1,增幅!C2630+IF(C2629="",-参数!$B$2-参数!$B$3),"")</f>
        <v>-1.8094731240021256E-2</v>
      </c>
      <c r="D2630" s="9" t="str">
        <f>IF(排名!D2629=1,增幅!D2630+IF(D2629="",-参数!$B$2-参数!$B$3),"")</f>
        <v/>
      </c>
      <c r="E2630" s="9" t="str">
        <f>IF(排名!E2629=1,增幅!E2630+IF(E2629="",-参数!$B$2-参数!$B$3),"")</f>
        <v/>
      </c>
      <c r="F2630" s="9" t="str">
        <f>IF(排名!F2629=1,增幅!F2630+IF(F2629="",-参数!$B$2-参数!$B$3),"")</f>
        <v/>
      </c>
      <c r="G2630" s="9" t="str">
        <f>IF(排名!G2629=1,增幅!G2630+IF(G2629="",-参数!$B$2-参数!$B$3),"")</f>
        <v/>
      </c>
      <c r="H2630" s="9" t="str">
        <f>IF(排名!H2629=1,增幅!H2630+IF(H2629="",-参数!$B$2-参数!$B$3),"")</f>
        <v/>
      </c>
      <c r="I2630" s="7">
        <f t="shared" si="83"/>
        <v>12.122453369531447</v>
      </c>
      <c r="J2630" s="9">
        <f>I2630/MAX(I$3:I2630)-1</f>
        <v>-2.9458179905312964E-2</v>
      </c>
    </row>
    <row r="2631" spans="1:10" x14ac:dyDescent="0.15">
      <c r="A2631" s="6">
        <v>42311</v>
      </c>
      <c r="B2631" s="9">
        <f t="shared" si="82"/>
        <v>7.0460704607044899E-3</v>
      </c>
      <c r="C2631" s="9">
        <f>IF(排名!C2630=1,增幅!C2631+IF(C2630="",-参数!$B$2-参数!$B$3),"")</f>
        <v>7.0460704607044899E-3</v>
      </c>
      <c r="D2631" s="9" t="str">
        <f>IF(排名!D2630=1,增幅!D2631+IF(D2630="",-参数!$B$2-参数!$B$3),"")</f>
        <v/>
      </c>
      <c r="E2631" s="9" t="str">
        <f>IF(排名!E2630=1,增幅!E2631+IF(E2630="",-参数!$B$2-参数!$B$3),"")</f>
        <v/>
      </c>
      <c r="F2631" s="9" t="str">
        <f>IF(排名!F2630=1,增幅!F2631+IF(F2630="",-参数!$B$2-参数!$B$3),"")</f>
        <v/>
      </c>
      <c r="G2631" s="9" t="str">
        <f>IF(排名!G2630=1,增幅!G2631+IF(G2630="",-参数!$B$2-参数!$B$3),"")</f>
        <v/>
      </c>
      <c r="H2631" s="9" t="str">
        <f>IF(排名!H2630=1,增幅!H2631+IF(H2630="",-参数!$B$2-参数!$B$3),"")</f>
        <v/>
      </c>
      <c r="I2631" s="7">
        <f t="shared" si="83"/>
        <v>12.207869030129771</v>
      </c>
      <c r="J2631" s="9">
        <f>I2631/MAX(I$3:I2631)-1</f>
        <v>-2.2619673855865274E-2</v>
      </c>
    </row>
    <row r="2632" spans="1:10" x14ac:dyDescent="0.15">
      <c r="A2632" s="6">
        <v>42312</v>
      </c>
      <c r="B2632" s="9">
        <f t="shared" si="82"/>
        <v>6.1894510226049526E-2</v>
      </c>
      <c r="C2632" s="9">
        <f>IF(排名!C2631=1,增幅!C2632+IF(C2631="",-参数!$B$2-参数!$B$3),"")</f>
        <v>6.1894510226049526E-2</v>
      </c>
      <c r="D2632" s="9" t="str">
        <f>IF(排名!D2631=1,增幅!D2632+IF(D2631="",-参数!$B$2-参数!$B$3),"")</f>
        <v/>
      </c>
      <c r="E2632" s="9" t="str">
        <f>IF(排名!E2631=1,增幅!E2632+IF(E2631="",-参数!$B$2-参数!$B$3),"")</f>
        <v/>
      </c>
      <c r="F2632" s="9" t="str">
        <f>IF(排名!F2631=1,增幅!F2632+IF(F2631="",-参数!$B$2-参数!$B$3),"")</f>
        <v/>
      </c>
      <c r="G2632" s="9" t="str">
        <f>IF(排名!G2631=1,增幅!G2632+IF(G2631="",-参数!$B$2-参数!$B$3),"")</f>
        <v/>
      </c>
      <c r="H2632" s="9" t="str">
        <f>IF(排名!H2631=1,增幅!H2632+IF(H2631="",-参数!$B$2-参数!$B$3),"")</f>
        <v/>
      </c>
      <c r="I2632" s="7">
        <f t="shared" si="83"/>
        <v>12.963469104653411</v>
      </c>
      <c r="J2632" s="9">
        <f>I2632/MAX(I$3:I2632)-1</f>
        <v>0</v>
      </c>
    </row>
    <row r="2633" spans="1:10" x14ac:dyDescent="0.15">
      <c r="A2633" s="6">
        <v>42313</v>
      </c>
      <c r="B2633" s="9">
        <f t="shared" si="82"/>
        <v>0</v>
      </c>
      <c r="C2633" s="9" t="str">
        <f>IF(排名!C2632=1,增幅!C2633+IF(C2632="",-参数!$B$2-参数!$B$3),"")</f>
        <v/>
      </c>
      <c r="D2633" s="9" t="str">
        <f>IF(排名!D2632=1,增幅!D2633+IF(D2632="",-参数!$B$2-参数!$B$3),"")</f>
        <v/>
      </c>
      <c r="E2633" s="9" t="str">
        <f>IF(排名!E2632=1,增幅!E2633+IF(E2632="",-参数!$B$2-参数!$B$3),"")</f>
        <v/>
      </c>
      <c r="F2633" s="9" t="str">
        <f>IF(排名!F2632=1,增幅!F2633+IF(F2632="",-参数!$B$2-参数!$B$3),"")</f>
        <v/>
      </c>
      <c r="G2633" s="9" t="str">
        <f>IF(排名!G2632=1,增幅!G2633+IF(G2632="",-参数!$B$2-参数!$B$3),"")</f>
        <v/>
      </c>
      <c r="H2633" s="9" t="str">
        <f>IF(排名!H2632=1,增幅!H2633+IF(H2632="",-参数!$B$2-参数!$B$3),"")</f>
        <v/>
      </c>
      <c r="I2633" s="7">
        <f t="shared" si="83"/>
        <v>12.963469104653411</v>
      </c>
      <c r="J2633" s="9">
        <f>I2633/MAX(I$3:I2633)-1</f>
        <v>0</v>
      </c>
    </row>
    <row r="2634" spans="1:10" x14ac:dyDescent="0.15">
      <c r="A2634" s="6">
        <v>42314</v>
      </c>
      <c r="B2634" s="9">
        <f t="shared" si="82"/>
        <v>0</v>
      </c>
      <c r="C2634" s="9" t="str">
        <f>IF(排名!C2633=1,增幅!C2634+IF(C2633="",-参数!$B$2-参数!$B$3),"")</f>
        <v/>
      </c>
      <c r="D2634" s="9" t="str">
        <f>IF(排名!D2633=1,增幅!D2634+IF(D2633="",-参数!$B$2-参数!$B$3),"")</f>
        <v/>
      </c>
      <c r="E2634" s="9" t="str">
        <f>IF(排名!E2633=1,增幅!E2634+IF(E2633="",-参数!$B$2-参数!$B$3),"")</f>
        <v/>
      </c>
      <c r="F2634" s="9" t="str">
        <f>IF(排名!F2633=1,增幅!F2634+IF(F2633="",-参数!$B$2-参数!$B$3),"")</f>
        <v/>
      </c>
      <c r="G2634" s="9" t="str">
        <f>IF(排名!G2633=1,增幅!G2634+IF(G2633="",-参数!$B$2-参数!$B$3),"")</f>
        <v/>
      </c>
      <c r="H2634" s="9" t="str">
        <f>IF(排名!H2633=1,增幅!H2634+IF(H2633="",-参数!$B$2-参数!$B$3),"")</f>
        <v/>
      </c>
      <c r="I2634" s="7">
        <f t="shared" si="83"/>
        <v>12.963469104653411</v>
      </c>
      <c r="J2634" s="9">
        <f>I2634/MAX(I$3:I2634)-1</f>
        <v>0</v>
      </c>
    </row>
    <row r="2635" spans="1:10" x14ac:dyDescent="0.15">
      <c r="A2635" s="6">
        <v>42317</v>
      </c>
      <c r="B2635" s="9">
        <f t="shared" si="82"/>
        <v>2.5552458245118814E-2</v>
      </c>
      <c r="C2635" s="9" t="str">
        <f>IF(排名!C2634=1,增幅!C2635+IF(C2634="",-参数!$B$2-参数!$B$3),"")</f>
        <v/>
      </c>
      <c r="D2635" s="9" t="str">
        <f>IF(排名!D2634=1,增幅!D2635+IF(D2634="",-参数!$B$2-参数!$B$3),"")</f>
        <v/>
      </c>
      <c r="E2635" s="9" t="str">
        <f>IF(排名!E2634=1,增幅!E2635+IF(E2634="",-参数!$B$2-参数!$B$3),"")</f>
        <v/>
      </c>
      <c r="F2635" s="9">
        <f>IF(排名!F2634=1,增幅!F2635+IF(F2634="",-参数!$B$2-参数!$B$3),"")</f>
        <v>2.5552458245118814E-2</v>
      </c>
      <c r="G2635" s="9" t="str">
        <f>IF(排名!G2634=1,增幅!G2635+IF(G2634="",-参数!$B$2-参数!$B$3),"")</f>
        <v/>
      </c>
      <c r="H2635" s="9" t="str">
        <f>IF(排名!H2634=1,增幅!H2635+IF(H2634="",-参数!$B$2-参数!$B$3),"")</f>
        <v/>
      </c>
      <c r="I2635" s="7">
        <f t="shared" si="83"/>
        <v>13.294717607661955</v>
      </c>
      <c r="J2635" s="9">
        <f>I2635/MAX(I$3:I2635)-1</f>
        <v>0</v>
      </c>
    </row>
    <row r="2636" spans="1:10" x14ac:dyDescent="0.15">
      <c r="A2636" s="6">
        <v>42318</v>
      </c>
      <c r="B2636" s="9">
        <f t="shared" si="82"/>
        <v>-9.8488318827301136E-3</v>
      </c>
      <c r="C2636" s="9" t="str">
        <f>IF(排名!C2635=1,增幅!C2636+IF(C2635="",-参数!$B$2-参数!$B$3),"")</f>
        <v/>
      </c>
      <c r="D2636" s="9" t="str">
        <f>IF(排名!D2635=1,增幅!D2636+IF(D2635="",-参数!$B$2-参数!$B$3),"")</f>
        <v/>
      </c>
      <c r="E2636" s="9" t="str">
        <f>IF(排名!E2635=1,增幅!E2636+IF(E2635="",-参数!$B$2-参数!$B$3),"")</f>
        <v/>
      </c>
      <c r="F2636" s="9">
        <f>IF(排名!F2635=1,增幅!F2636+IF(F2635="",-参数!$B$2-参数!$B$3),"")</f>
        <v>-9.8488318827301136E-3</v>
      </c>
      <c r="G2636" s="9" t="str">
        <f>IF(排名!G2635=1,增幅!G2636+IF(G2635="",-参数!$B$2-参数!$B$3),"")</f>
        <v/>
      </c>
      <c r="H2636" s="9" t="str">
        <f>IF(排名!H2635=1,增幅!H2636+IF(H2635="",-参数!$B$2-参数!$B$3),"")</f>
        <v/>
      </c>
      <c r="I2636" s="7">
        <f t="shared" si="83"/>
        <v>13.16378016901572</v>
      </c>
      <c r="J2636" s="9">
        <f>I2636/MAX(I$3:I2636)-1</f>
        <v>-9.8488318827301136E-3</v>
      </c>
    </row>
    <row r="2637" spans="1:10" x14ac:dyDescent="0.15">
      <c r="A2637" s="6">
        <v>42319</v>
      </c>
      <c r="B2637" s="9">
        <f t="shared" si="82"/>
        <v>-1.549849641452683E-2</v>
      </c>
      <c r="C2637" s="9" t="str">
        <f>IF(排名!C2636=1,增幅!C2637+IF(C2636="",-参数!$B$2-参数!$B$3),"")</f>
        <v/>
      </c>
      <c r="D2637" s="9" t="str">
        <f>IF(排名!D2636=1,增幅!D2637+IF(D2636="",-参数!$B$2-参数!$B$3),"")</f>
        <v/>
      </c>
      <c r="E2637" s="9" t="str">
        <f>IF(排名!E2636=1,增幅!E2637+IF(E2636="",-参数!$B$2-参数!$B$3),"")</f>
        <v/>
      </c>
      <c r="F2637" s="9">
        <f>IF(排名!F2636=1,增幅!F2637+IF(F2636="",-参数!$B$2-参数!$B$3),"")</f>
        <v>-1.549849641452683E-2</v>
      </c>
      <c r="G2637" s="9" t="str">
        <f>IF(排名!G2636=1,增幅!G2637+IF(G2636="",-参数!$B$2-参数!$B$3),"")</f>
        <v/>
      </c>
      <c r="H2637" s="9" t="str">
        <f>IF(排名!H2636=1,增幅!H2637+IF(H2636="",-参数!$B$2-参数!$B$3),"")</f>
        <v/>
      </c>
      <c r="I2637" s="7">
        <f t="shared" si="83"/>
        <v>12.95976136926461</v>
      </c>
      <c r="J2637" s="9">
        <f>I2637/MAX(I$3:I2637)-1</f>
        <v>-2.5194686211635231E-2</v>
      </c>
    </row>
    <row r="2638" spans="1:10" x14ac:dyDescent="0.15">
      <c r="A2638" s="6">
        <v>42320</v>
      </c>
      <c r="B2638" s="9">
        <f t="shared" si="82"/>
        <v>-2.2713032581453962E-3</v>
      </c>
      <c r="C2638" s="9" t="str">
        <f>IF(排名!C2637=1,增幅!C2638+IF(C2637="",-参数!$B$2-参数!$B$3),"")</f>
        <v/>
      </c>
      <c r="D2638" s="9" t="str">
        <f>IF(排名!D2637=1,增幅!D2638+IF(D2637="",-参数!$B$2-参数!$B$3),"")</f>
        <v/>
      </c>
      <c r="E2638" s="9" t="str">
        <f>IF(排名!E2637=1,增幅!E2638+IF(E2637="",-参数!$B$2-参数!$B$3),"")</f>
        <v/>
      </c>
      <c r="F2638" s="9">
        <f>IF(排名!F2637=1,增幅!F2638+IF(F2637="",-参数!$B$2-参数!$B$3),"")</f>
        <v>-2.2713032581453962E-3</v>
      </c>
      <c r="G2638" s="9" t="str">
        <f>IF(排名!G2637=1,增幅!G2638+IF(G2637="",-参数!$B$2-参数!$B$3),"")</f>
        <v/>
      </c>
      <c r="H2638" s="9" t="str">
        <f>IF(排名!H2637=1,增幅!H2638+IF(H2637="",-参数!$B$2-参数!$B$3),"")</f>
        <v/>
      </c>
      <c r="I2638" s="7">
        <f t="shared" si="83"/>
        <v>12.930325821041812</v>
      </c>
      <c r="J2638" s="9">
        <f>I2638/MAX(I$3:I2638)-1</f>
        <v>-2.7408764696900234E-2</v>
      </c>
    </row>
    <row r="2639" spans="1:10" x14ac:dyDescent="0.15">
      <c r="A2639" s="6">
        <v>42321</v>
      </c>
      <c r="B2639" s="9">
        <f t="shared" si="82"/>
        <v>-1.0126383546589235E-2</v>
      </c>
      <c r="C2639" s="9" t="str">
        <f>IF(排名!C2638=1,增幅!C2639+IF(C2638="",-参数!$B$2-参数!$B$3),"")</f>
        <v/>
      </c>
      <c r="D2639" s="9" t="str">
        <f>IF(排名!D2638=1,增幅!D2639+IF(D2638="",-参数!$B$2-参数!$B$3),"")</f>
        <v/>
      </c>
      <c r="E2639" s="9" t="str">
        <f>IF(排名!E2638=1,增幅!E2639+IF(E2638="",-参数!$B$2-参数!$B$3),"")</f>
        <v/>
      </c>
      <c r="F2639" s="9">
        <f>IF(排名!F2638=1,增幅!F2639+IF(F2638="",-参数!$B$2-参数!$B$3),"")</f>
        <v>-1.0126383546589235E-2</v>
      </c>
      <c r="G2639" s="9" t="str">
        <f>IF(排名!G2638=1,增幅!G2639+IF(G2638="",-参数!$B$2-参数!$B$3),"")</f>
        <v/>
      </c>
      <c r="H2639" s="9" t="str">
        <f>IF(排名!H2638=1,增幅!H2639+IF(H2638="",-参数!$B$2-参数!$B$3),"")</f>
        <v/>
      </c>
      <c r="I2639" s="7">
        <f t="shared" si="83"/>
        <v>12.799388382395577</v>
      </c>
      <c r="J2639" s="9">
        <f>I2639/MAX(I$3:I2639)-1</f>
        <v>-3.7257596579630348E-2</v>
      </c>
    </row>
    <row r="2640" spans="1:10" x14ac:dyDescent="0.15">
      <c r="A2640" s="6">
        <v>42324</v>
      </c>
      <c r="B2640" s="9">
        <f t="shared" si="82"/>
        <v>3.4099920697858721E-3</v>
      </c>
      <c r="C2640" s="9" t="str">
        <f>IF(排名!C2639=1,增幅!C2640+IF(C2639="",-参数!$B$2-参数!$B$3),"")</f>
        <v/>
      </c>
      <c r="D2640" s="9" t="str">
        <f>IF(排名!D2639=1,增幅!D2640+IF(D2639="",-参数!$B$2-参数!$B$3),"")</f>
        <v/>
      </c>
      <c r="E2640" s="9" t="str">
        <f>IF(排名!E2639=1,增幅!E2640+IF(E2639="",-参数!$B$2-参数!$B$3),"")</f>
        <v/>
      </c>
      <c r="F2640" s="9">
        <f>IF(排名!F2639=1,增幅!F2640+IF(F2639="",-参数!$B$2-参数!$B$3),"")</f>
        <v>3.4099920697858721E-3</v>
      </c>
      <c r="G2640" s="9" t="str">
        <f>IF(排名!G2639=1,增幅!G2640+IF(G2639="",-参数!$B$2-参数!$B$3),"")</f>
        <v/>
      </c>
      <c r="H2640" s="9" t="str">
        <f>IF(排名!H2639=1,增幅!H2640+IF(H2639="",-参数!$B$2-参数!$B$3),"")</f>
        <v/>
      </c>
      <c r="I2640" s="7">
        <f t="shared" si="83"/>
        <v>12.843034195277655</v>
      </c>
      <c r="J2640" s="9">
        <f>I2640/MAX(I$3:I2640)-1</f>
        <v>-3.3974652618720347E-2</v>
      </c>
    </row>
    <row r="2641" spans="1:10" x14ac:dyDescent="0.15">
      <c r="A2641" s="6">
        <v>42325</v>
      </c>
      <c r="B2641" s="9">
        <f t="shared" si="82"/>
        <v>1.1064569667271762E-3</v>
      </c>
      <c r="C2641" s="9" t="str">
        <f>IF(排名!C2640=1,增幅!C2641+IF(C2640="",-参数!$B$2-参数!$B$3),"")</f>
        <v/>
      </c>
      <c r="D2641" s="9" t="str">
        <f>IF(排名!D2640=1,增幅!D2641+IF(D2640="",-参数!$B$2-参数!$B$3),"")</f>
        <v/>
      </c>
      <c r="E2641" s="9" t="str">
        <f>IF(排名!E2640=1,增幅!E2641+IF(E2640="",-参数!$B$2-参数!$B$3),"")</f>
        <v/>
      </c>
      <c r="F2641" s="9">
        <f>IF(排名!F2640=1,增幅!F2641+IF(F2640="",-参数!$B$2-参数!$B$3),"")</f>
        <v>1.1064569667271762E-3</v>
      </c>
      <c r="G2641" s="9" t="str">
        <f>IF(排名!G2640=1,增幅!G2641+IF(G2640="",-参数!$B$2-参数!$B$3),"")</f>
        <v/>
      </c>
      <c r="H2641" s="9" t="str">
        <f>IF(排名!H2640=1,增幅!H2641+IF(H2640="",-参数!$B$2-参数!$B$3),"")</f>
        <v/>
      </c>
      <c r="I2641" s="7">
        <f t="shared" si="83"/>
        <v>12.857244459936934</v>
      </c>
      <c r="J2641" s="9">
        <f>I2641/MAX(I$3:I2641)-1</f>
        <v>-3.2905787143075349E-2</v>
      </c>
    </row>
    <row r="2642" spans="1:10" x14ac:dyDescent="0.15">
      <c r="A2642" s="6">
        <v>42326</v>
      </c>
      <c r="B2642" s="9">
        <f t="shared" si="82"/>
        <v>0</v>
      </c>
      <c r="C2642" s="9" t="str">
        <f>IF(排名!C2641=1,增幅!C2642+IF(C2641="",-参数!$B$2-参数!$B$3),"")</f>
        <v/>
      </c>
      <c r="D2642" s="9" t="str">
        <f>IF(排名!D2641=1,增幅!D2642+IF(D2641="",-参数!$B$2-参数!$B$3),"")</f>
        <v/>
      </c>
      <c r="E2642" s="9" t="str">
        <f>IF(排名!E2641=1,增幅!E2642+IF(E2641="",-参数!$B$2-参数!$B$3),"")</f>
        <v/>
      </c>
      <c r="F2642" s="9">
        <f>IF(排名!F2641=1,增幅!F2642+IF(F2641="",-参数!$B$2-参数!$B$3),"")</f>
        <v>0</v>
      </c>
      <c r="G2642" s="9" t="str">
        <f>IF(排名!G2641=1,增幅!G2642+IF(G2641="",-参数!$B$2-参数!$B$3),"")</f>
        <v/>
      </c>
      <c r="H2642" s="9" t="str">
        <f>IF(排名!H2641=1,增幅!H2642+IF(H2641="",-参数!$B$2-参数!$B$3),"")</f>
        <v/>
      </c>
      <c r="I2642" s="7">
        <f t="shared" si="83"/>
        <v>12.857244459936934</v>
      </c>
      <c r="J2642" s="9">
        <f>I2642/MAX(I$3:I2642)-1</f>
        <v>-3.2905787143075349E-2</v>
      </c>
    </row>
    <row r="2643" spans="1:10" x14ac:dyDescent="0.15">
      <c r="A2643" s="6">
        <v>42327</v>
      </c>
      <c r="B2643" s="9">
        <f t="shared" si="82"/>
        <v>4.5788268729769488E-3</v>
      </c>
      <c r="C2643" s="9" t="str">
        <f>IF(排名!C2642=1,增幅!C2643+IF(C2642="",-参数!$B$2-参数!$B$3),"")</f>
        <v/>
      </c>
      <c r="D2643" s="9" t="str">
        <f>IF(排名!D2642=1,增幅!D2643+IF(D2642="",-参数!$B$2-参数!$B$3),"")</f>
        <v/>
      </c>
      <c r="E2643" s="9" t="str">
        <f>IF(排名!E2642=1,增幅!E2643+IF(E2642="",-参数!$B$2-参数!$B$3),"")</f>
        <v/>
      </c>
      <c r="F2643" s="9">
        <f>IF(排名!F2642=1,增幅!F2643+IF(F2642="",-参数!$B$2-参数!$B$3),"")</f>
        <v>4.5788268729769488E-3</v>
      </c>
      <c r="G2643" s="9" t="str">
        <f>IF(排名!G2642=1,增幅!G2643+IF(G2642="",-参数!$B$2-参数!$B$3),"")</f>
        <v/>
      </c>
      <c r="H2643" s="9" t="str">
        <f>IF(排名!H2642=1,增幅!H2643+IF(H2642="",-参数!$B$2-参数!$B$3),"")</f>
        <v/>
      </c>
      <c r="I2643" s="7">
        <f t="shared" si="83"/>
        <v>12.916115556382527</v>
      </c>
      <c r="J2643" s="9">
        <f>I2643/MAX(I$3:I2643)-1</f>
        <v>-2.8477630172545676E-2</v>
      </c>
    </row>
    <row r="2644" spans="1:10" x14ac:dyDescent="0.15">
      <c r="A2644" s="6">
        <v>42328</v>
      </c>
      <c r="B2644" s="9">
        <f t="shared" si="82"/>
        <v>2.2003929273084477E-3</v>
      </c>
      <c r="C2644" s="9" t="str">
        <f>IF(排名!C2643=1,增幅!C2644+IF(C2643="",-参数!$B$2-参数!$B$3),"")</f>
        <v/>
      </c>
      <c r="D2644" s="9" t="str">
        <f>IF(排名!D2643=1,增幅!D2644+IF(D2643="",-参数!$B$2-参数!$B$3),"")</f>
        <v/>
      </c>
      <c r="E2644" s="9" t="str">
        <f>IF(排名!E2643=1,增幅!E2644+IF(E2643="",-参数!$B$2-参数!$B$3),"")</f>
        <v/>
      </c>
      <c r="F2644" s="9">
        <f>IF(排名!F2643=1,增幅!F2644+IF(F2643="",-参数!$B$2-参数!$B$3),"")</f>
        <v>2.2003929273084477E-3</v>
      </c>
      <c r="G2644" s="9" t="str">
        <f>IF(排名!G2643=1,增幅!G2644+IF(G2643="",-参数!$B$2-参数!$B$3),"")</f>
        <v/>
      </c>
      <c r="H2644" s="9" t="str">
        <f>IF(排名!H2643=1,增幅!H2644+IF(H2643="",-参数!$B$2-参数!$B$3),"")</f>
        <v/>
      </c>
      <c r="I2644" s="7">
        <f t="shared" si="83"/>
        <v>12.94453608570109</v>
      </c>
      <c r="J2644" s="9">
        <f>I2644/MAX(I$3:I2644)-1</f>
        <v>-2.6339899221255347E-2</v>
      </c>
    </row>
    <row r="2645" spans="1:10" x14ac:dyDescent="0.15">
      <c r="A2645" s="6">
        <v>42331</v>
      </c>
      <c r="B2645" s="9">
        <f t="shared" si="82"/>
        <v>-5.5673174939230297E-3</v>
      </c>
      <c r="C2645" s="9" t="str">
        <f>IF(排名!C2644=1,增幅!C2645+IF(C2644="",-参数!$B$2-参数!$B$3),"")</f>
        <v/>
      </c>
      <c r="D2645" s="9" t="str">
        <f>IF(排名!D2644=1,增幅!D2645+IF(D2644="",-参数!$B$2-参数!$B$3),"")</f>
        <v/>
      </c>
      <c r="E2645" s="9" t="str">
        <f>IF(排名!E2644=1,增幅!E2645+IF(E2644="",-参数!$B$2-参数!$B$3),"")</f>
        <v/>
      </c>
      <c r="F2645" s="9">
        <f>IF(排名!F2644=1,增幅!F2645+IF(F2644="",-参数!$B$2-参数!$B$3),"")</f>
        <v>-5.5673174939230297E-3</v>
      </c>
      <c r="G2645" s="9" t="str">
        <f>IF(排名!G2644=1,增幅!G2645+IF(G2644="",-参数!$B$2-参数!$B$3),"")</f>
        <v/>
      </c>
      <c r="H2645" s="9" t="str">
        <f>IF(排名!H2644=1,增幅!H2645+IF(H2644="",-参数!$B$2-参数!$B$3),"")</f>
        <v/>
      </c>
      <c r="I2645" s="7">
        <f t="shared" si="83"/>
        <v>12.872469743500448</v>
      </c>
      <c r="J2645" s="9">
        <f>I2645/MAX(I$3:I2645)-1</f>
        <v>-3.1760574133455788E-2</v>
      </c>
    </row>
    <row r="2646" spans="1:10" x14ac:dyDescent="0.15">
      <c r="A2646" s="6">
        <v>42332</v>
      </c>
      <c r="B2646" s="9">
        <f t="shared" si="82"/>
        <v>-4.573411133890537E-3</v>
      </c>
      <c r="C2646" s="9" t="str">
        <f>IF(排名!C2645=1,增幅!C2646+IF(C2645="",-参数!$B$2-参数!$B$3),"")</f>
        <v/>
      </c>
      <c r="D2646" s="9" t="str">
        <f>IF(排名!D2645=1,增幅!D2646+IF(D2645="",-参数!$B$2-参数!$B$3),"")</f>
        <v/>
      </c>
      <c r="E2646" s="9" t="str">
        <f>IF(排名!E2645=1,增幅!E2646+IF(E2645="",-参数!$B$2-参数!$B$3),"")</f>
        <v/>
      </c>
      <c r="F2646" s="9">
        <f>IF(排名!F2645=1,增幅!F2646+IF(F2645="",-参数!$B$2-参数!$B$3),"")</f>
        <v>-4.573411133890537E-3</v>
      </c>
      <c r="G2646" s="9" t="str">
        <f>IF(排名!G2645=1,增幅!G2646+IF(G2645="",-参数!$B$2-参数!$B$3),"")</f>
        <v/>
      </c>
      <c r="H2646" s="9" t="str">
        <f>IF(排名!H2645=1,增幅!H2646+IF(H2645="",-参数!$B$2-参数!$B$3),"")</f>
        <v/>
      </c>
      <c r="I2646" s="7">
        <f t="shared" si="83"/>
        <v>12.813598647054853</v>
      </c>
      <c r="J2646" s="9">
        <f>I2646/MAX(I$3:I2646)-1</f>
        <v>-3.6188731103985683E-2</v>
      </c>
    </row>
    <row r="2647" spans="1:10" x14ac:dyDescent="0.15">
      <c r="A2647" s="6">
        <v>42333</v>
      </c>
      <c r="B2647" s="9">
        <f t="shared" si="82"/>
        <v>0</v>
      </c>
      <c r="C2647" s="9" t="str">
        <f>IF(排名!C2646=1,增幅!C2647+IF(C2646="",-参数!$B$2-参数!$B$3),"")</f>
        <v/>
      </c>
      <c r="D2647" s="9" t="str">
        <f>IF(排名!D2646=1,增幅!D2647+IF(D2646="",-参数!$B$2-参数!$B$3),"")</f>
        <v/>
      </c>
      <c r="E2647" s="9" t="str">
        <f>IF(排名!E2646=1,增幅!E2647+IF(E2646="",-参数!$B$2-参数!$B$3),"")</f>
        <v/>
      </c>
      <c r="F2647" s="9">
        <f>IF(排名!F2646=1,增幅!F2647+IF(F2646="",-参数!$B$2-参数!$B$3),"")</f>
        <v>0</v>
      </c>
      <c r="G2647" s="9" t="str">
        <f>IF(排名!G2646=1,增幅!G2647+IF(G2646="",-参数!$B$2-参数!$B$3),"")</f>
        <v/>
      </c>
      <c r="H2647" s="9" t="str">
        <f>IF(排名!H2646=1,增幅!H2647+IF(H2646="",-参数!$B$2-参数!$B$3),"")</f>
        <v/>
      </c>
      <c r="I2647" s="7">
        <f t="shared" si="83"/>
        <v>12.813598647054853</v>
      </c>
      <c r="J2647" s="9">
        <f>I2647/MAX(I$3:I2647)-1</f>
        <v>-3.6188731103985683E-2</v>
      </c>
    </row>
    <row r="2648" spans="1:10" x14ac:dyDescent="0.15">
      <c r="A2648" s="6">
        <v>42334</v>
      </c>
      <c r="B2648" s="9">
        <f t="shared" si="82"/>
        <v>-3.4062103929023424E-3</v>
      </c>
      <c r="C2648" s="9" t="str">
        <f>IF(排名!C2647=1,增幅!C2648+IF(C2647="",-参数!$B$2-参数!$B$3),"")</f>
        <v/>
      </c>
      <c r="D2648" s="9" t="str">
        <f>IF(排名!D2647=1,增幅!D2648+IF(D2647="",-参数!$B$2-参数!$B$3),"")</f>
        <v/>
      </c>
      <c r="E2648" s="9" t="str">
        <f>IF(排名!E2647=1,增幅!E2648+IF(E2647="",-参数!$B$2-参数!$B$3),"")</f>
        <v/>
      </c>
      <c r="F2648" s="9">
        <f>IF(排名!F2647=1,增幅!F2648+IF(F2647="",-参数!$B$2-参数!$B$3),"")</f>
        <v>-3.4062103929023424E-3</v>
      </c>
      <c r="G2648" s="9" t="str">
        <f>IF(排名!G2647=1,增幅!G2648+IF(G2647="",-参数!$B$2-参数!$B$3),"")</f>
        <v/>
      </c>
      <c r="H2648" s="9" t="str">
        <f>IF(排名!H2647=1,增幅!H2648+IF(H2647="",-参数!$B$2-参数!$B$3),"")</f>
        <v/>
      </c>
      <c r="I2648" s="7">
        <f t="shared" si="83"/>
        <v>12.769952834172775</v>
      </c>
      <c r="J2648" s="9">
        <f>I2648/MAX(I$3:I2648)-1</f>
        <v>-3.9471675064895684E-2</v>
      </c>
    </row>
    <row r="2649" spans="1:10" x14ac:dyDescent="0.15">
      <c r="A2649" s="6">
        <v>42335</v>
      </c>
      <c r="B2649" s="9">
        <f t="shared" si="82"/>
        <v>-3.5291312296319877E-2</v>
      </c>
      <c r="C2649" s="9" t="str">
        <f>IF(排名!C2648=1,增幅!C2649+IF(C2648="",-参数!$B$2-参数!$B$3),"")</f>
        <v/>
      </c>
      <c r="D2649" s="9" t="str">
        <f>IF(排名!D2648=1,增幅!D2649+IF(D2648="",-参数!$B$2-参数!$B$3),"")</f>
        <v/>
      </c>
      <c r="E2649" s="9" t="str">
        <f>IF(排名!E2648=1,增幅!E2649+IF(E2648="",-参数!$B$2-参数!$B$3),"")</f>
        <v/>
      </c>
      <c r="F2649" s="9">
        <f>IF(排名!F2648=1,增幅!F2649+IF(F2648="",-参数!$B$2-参数!$B$3),"")</f>
        <v>-3.5291312296319877E-2</v>
      </c>
      <c r="G2649" s="9" t="str">
        <f>IF(排名!G2648=1,增幅!G2649+IF(G2648="",-参数!$B$2-参数!$B$3),"")</f>
        <v/>
      </c>
      <c r="H2649" s="9" t="str">
        <f>IF(排名!H2648=1,增幅!H2649+IF(H2648="",-参数!$B$2-参数!$B$3),"")</f>
        <v/>
      </c>
      <c r="I2649" s="7">
        <f t="shared" si="83"/>
        <v>12.319284440692709</v>
      </c>
      <c r="J2649" s="9">
        <f>I2649/MAX(I$3:I2649)-1</f>
        <v>-7.3369980149641467E-2</v>
      </c>
    </row>
    <row r="2650" spans="1:10" x14ac:dyDescent="0.15">
      <c r="A2650" s="6">
        <v>42338</v>
      </c>
      <c r="B2650" s="9">
        <f t="shared" si="82"/>
        <v>2.0021422097717734E-2</v>
      </c>
      <c r="C2650" s="9" t="str">
        <f>IF(排名!C2649=1,增幅!C2650+IF(C2649="",-参数!$B$2-参数!$B$3),"")</f>
        <v/>
      </c>
      <c r="D2650" s="9" t="str">
        <f>IF(排名!D2649=1,增幅!D2650+IF(D2649="",-参数!$B$2-参数!$B$3),"")</f>
        <v/>
      </c>
      <c r="E2650" s="9" t="str">
        <f>IF(排名!E2649=1,增幅!E2650+IF(E2649="",-参数!$B$2-参数!$B$3),"")</f>
        <v/>
      </c>
      <c r="F2650" s="9">
        <f>IF(排名!F2649=1,增幅!F2650+IF(F2649="",-参数!$B$2-参数!$B$3),"")</f>
        <v>2.0021422097717734E-2</v>
      </c>
      <c r="G2650" s="9" t="str">
        <f>IF(排名!G2649=1,增幅!G2650+IF(G2649="",-参数!$B$2-参数!$B$3),"")</f>
        <v/>
      </c>
      <c r="H2650" s="9" t="str">
        <f>IF(排名!H2649=1,增幅!H2650+IF(H2649="",-参数!$B$2-参数!$B$3),"")</f>
        <v/>
      </c>
      <c r="I2650" s="7">
        <f t="shared" si="83"/>
        <v>12.565934034421664</v>
      </c>
      <c r="J2650" s="9">
        <f>I2650/MAX(I$3:I2650)-1</f>
        <v>-5.4817529393800801E-2</v>
      </c>
    </row>
    <row r="2651" spans="1:10" x14ac:dyDescent="0.15">
      <c r="A2651" s="6">
        <v>42339</v>
      </c>
      <c r="B2651" s="9">
        <f t="shared" si="82"/>
        <v>-6.9466882067851232E-3</v>
      </c>
      <c r="C2651" s="9" t="str">
        <f>IF(排名!C2650=1,增幅!C2651+IF(C2650="",-参数!$B$2-参数!$B$3),"")</f>
        <v/>
      </c>
      <c r="D2651" s="9" t="str">
        <f>IF(排名!D2650=1,增幅!D2651+IF(D2650="",-参数!$B$2-参数!$B$3),"")</f>
        <v/>
      </c>
      <c r="E2651" s="9" t="str">
        <f>IF(排名!E2650=1,增幅!E2651+IF(E2650="",-参数!$B$2-参数!$B$3),"")</f>
        <v/>
      </c>
      <c r="F2651" s="9">
        <f>IF(排名!F2650=1,增幅!F2651+IF(F2650="",-参数!$B$2-参数!$B$3),"")</f>
        <v>-6.9466882067851232E-3</v>
      </c>
      <c r="G2651" s="9" t="str">
        <f>IF(排名!G2650=1,增幅!G2651+IF(G2650="",-参数!$B$2-参数!$B$3),"")</f>
        <v/>
      </c>
      <c r="H2651" s="9" t="str">
        <f>IF(排名!H2650=1,增幅!H2651+IF(H2650="",-参数!$B$2-参数!$B$3),"")</f>
        <v/>
      </c>
      <c r="I2651" s="7">
        <f t="shared" si="83"/>
        <v>12.478642408657507</v>
      </c>
      <c r="J2651" s="9">
        <f>I2651/MAX(I$3:I2651)-1</f>
        <v>-6.1383417315621025E-2</v>
      </c>
    </row>
    <row r="2652" spans="1:10" x14ac:dyDescent="0.15">
      <c r="A2652" s="6">
        <v>42340</v>
      </c>
      <c r="B2652" s="9">
        <f t="shared" si="82"/>
        <v>4.3191800878477293E-2</v>
      </c>
      <c r="C2652" s="9" t="str">
        <f>IF(排名!C2651=1,增幅!C2652+IF(C2651="",-参数!$B$2-参数!$B$3),"")</f>
        <v/>
      </c>
      <c r="D2652" s="9" t="str">
        <f>IF(排名!D2651=1,增幅!D2652+IF(D2651="",-参数!$B$2-参数!$B$3),"")</f>
        <v/>
      </c>
      <c r="E2652" s="9" t="str">
        <f>IF(排名!E2651=1,增幅!E2652+IF(E2651="",-参数!$B$2-参数!$B$3),"")</f>
        <v/>
      </c>
      <c r="F2652" s="9">
        <f>IF(排名!F2651=1,增幅!F2652+IF(F2651="",-参数!$B$2-参数!$B$3),"")</f>
        <v>4.3191800878477293E-2</v>
      </c>
      <c r="G2652" s="9" t="str">
        <f>IF(排名!G2651=1,增幅!G2652+IF(G2651="",-参数!$B$2-参数!$B$3),"")</f>
        <v/>
      </c>
      <c r="H2652" s="9" t="str">
        <f>IF(排名!H2651=1,增幅!H2652+IF(H2651="",-参数!$B$2-参数!$B$3),"")</f>
        <v/>
      </c>
      <c r="I2652" s="7">
        <f t="shared" si="83"/>
        <v>13.017617446805964</v>
      </c>
      <c r="J2652" s="9">
        <f>I2652/MAX(I$3:I2652)-1</f>
        <v>-2.0842876775080454E-2</v>
      </c>
    </row>
    <row r="2653" spans="1:10" x14ac:dyDescent="0.15">
      <c r="A2653" s="6">
        <v>42341</v>
      </c>
      <c r="B2653" s="9">
        <f t="shared" si="82"/>
        <v>-1.0916179337231435E-3</v>
      </c>
      <c r="C2653" s="9" t="str">
        <f>IF(排名!C2652=1,增幅!C2653+IF(C2652="",-参数!$B$2-参数!$B$3),"")</f>
        <v/>
      </c>
      <c r="D2653" s="9" t="str">
        <f>IF(排名!D2652=1,增幅!D2653+IF(D2652="",-参数!$B$2-参数!$B$3),"")</f>
        <v/>
      </c>
      <c r="E2653" s="9" t="str">
        <f>IF(排名!E2652=1,增幅!E2653+IF(E2652="",-参数!$B$2-参数!$B$3),"")</f>
        <v/>
      </c>
      <c r="F2653" s="9">
        <f>IF(排名!F2652=1,增幅!F2653+IF(F2652="",-参数!$B$2-参数!$B$3),"")</f>
        <v>-1.0916179337231435E-3</v>
      </c>
      <c r="G2653" s="9" t="str">
        <f>IF(排名!G2652=1,增幅!G2653+IF(G2652="",-参数!$B$2-参数!$B$3),"")</f>
        <v/>
      </c>
      <c r="H2653" s="9" t="str">
        <f>IF(排名!H2652=1,增幅!H2653+IF(H2652="",-参数!$B$2-参数!$B$3),"")</f>
        <v/>
      </c>
      <c r="I2653" s="7">
        <f t="shared" si="83"/>
        <v>13.003407182146683</v>
      </c>
      <c r="J2653" s="9">
        <f>I2653/MAX(I$3:I2653)-1</f>
        <v>-2.1911742250725563E-2</v>
      </c>
    </row>
    <row r="2654" spans="1:10" x14ac:dyDescent="0.15">
      <c r="A2654" s="6">
        <v>42342</v>
      </c>
      <c r="B2654" s="9">
        <f t="shared" si="82"/>
        <v>-1.9046132230114865E-2</v>
      </c>
      <c r="C2654" s="9" t="str">
        <f>IF(排名!C2653=1,增幅!C2654+IF(C2653="",-参数!$B$2-参数!$B$3),"")</f>
        <v/>
      </c>
      <c r="D2654" s="9" t="str">
        <f>IF(排名!D2653=1,增幅!D2654+IF(D2653="",-参数!$B$2-参数!$B$3),"")</f>
        <v/>
      </c>
      <c r="E2654" s="9" t="str">
        <f>IF(排名!E2653=1,增幅!E2654+IF(E2653="",-参数!$B$2-参数!$B$3),"")</f>
        <v/>
      </c>
      <c r="F2654" s="9">
        <f>IF(排名!F2653=1,增幅!F2654+IF(F2653="",-参数!$B$2-参数!$B$3),"")</f>
        <v>-1.9046132230114865E-2</v>
      </c>
      <c r="G2654" s="9" t="str">
        <f>IF(排名!G2653=1,增幅!G2654+IF(G2653="",-参数!$B$2-参数!$B$3),"")</f>
        <v/>
      </c>
      <c r="H2654" s="9" t="str">
        <f>IF(排名!H2653=1,增幅!H2654+IF(H2653="",-参数!$B$2-参数!$B$3),"")</f>
        <v/>
      </c>
      <c r="I2654" s="7">
        <f t="shared" si="83"/>
        <v>12.755742569513492</v>
      </c>
      <c r="J2654" s="9">
        <f>I2654/MAX(I$3:I2654)-1</f>
        <v>-4.0540540540540904E-2</v>
      </c>
    </row>
    <row r="2655" spans="1:10" x14ac:dyDescent="0.15">
      <c r="A2655" s="6">
        <v>42345</v>
      </c>
      <c r="B2655" s="9">
        <f t="shared" si="82"/>
        <v>5.7292910002386677E-3</v>
      </c>
      <c r="C2655" s="9" t="str">
        <f>IF(排名!C2654=1,增幅!C2655+IF(C2654="",-参数!$B$2-参数!$B$3),"")</f>
        <v/>
      </c>
      <c r="D2655" s="9" t="str">
        <f>IF(排名!D2654=1,增幅!D2655+IF(D2654="",-参数!$B$2-参数!$B$3),"")</f>
        <v/>
      </c>
      <c r="E2655" s="9" t="str">
        <f>IF(排名!E2654=1,增幅!E2655+IF(E2654="",-参数!$B$2-参数!$B$3),"")</f>
        <v/>
      </c>
      <c r="F2655" s="9">
        <f>IF(排名!F2654=1,增幅!F2655+IF(F2654="",-参数!$B$2-参数!$B$3),"")</f>
        <v>5.7292910002386677E-3</v>
      </c>
      <c r="G2655" s="9" t="str">
        <f>IF(排名!G2654=1,增幅!G2655+IF(G2654="",-参数!$B$2-参数!$B$3),"")</f>
        <v/>
      </c>
      <c r="H2655" s="9" t="str">
        <f>IF(排名!H2654=1,增幅!H2655+IF(H2654="",-参数!$B$2-参数!$B$3),"")</f>
        <v/>
      </c>
      <c r="I2655" s="7">
        <f t="shared" si="83"/>
        <v>12.828823930618366</v>
      </c>
      <c r="J2655" s="9">
        <f>I2655/MAX(I$3:I2655)-1</f>
        <v>-3.5043518094366011E-2</v>
      </c>
    </row>
    <row r="2656" spans="1:10" x14ac:dyDescent="0.15">
      <c r="A2656" s="6">
        <v>42346</v>
      </c>
      <c r="B2656" s="9">
        <f t="shared" si="82"/>
        <v>-1.250098900229446E-2</v>
      </c>
      <c r="C2656" s="9" t="str">
        <f>IF(排名!C2655=1,增幅!C2656+IF(C2655="",-参数!$B$2-参数!$B$3),"")</f>
        <v/>
      </c>
      <c r="D2656" s="9" t="str">
        <f>IF(排名!D2655=1,增幅!D2656+IF(D2655="",-参数!$B$2-参数!$B$3),"")</f>
        <v/>
      </c>
      <c r="E2656" s="9" t="str">
        <f>IF(排名!E2655=1,增幅!E2656+IF(E2655="",-参数!$B$2-参数!$B$3),"")</f>
        <v/>
      </c>
      <c r="F2656" s="9">
        <f>IF(排名!F2655=1,增幅!F2656+IF(F2655="",-参数!$B$2-参数!$B$3),"")</f>
        <v>-1.250098900229446E-2</v>
      </c>
      <c r="G2656" s="9" t="str">
        <f>IF(排名!G2655=1,增幅!G2656+IF(G2655="",-参数!$B$2-参数!$B$3),"")</f>
        <v/>
      </c>
      <c r="H2656" s="9" t="str">
        <f>IF(排名!H2655=1,增幅!H2656+IF(H2655="",-参数!$B$2-参数!$B$3),"")</f>
        <v/>
      </c>
      <c r="I2656" s="7">
        <f t="shared" si="83"/>
        <v>12.668450943749335</v>
      </c>
      <c r="J2656" s="9">
        <f>I2656/MAX(I$3:I2656)-1</f>
        <v>-4.7106428462361127E-2</v>
      </c>
    </row>
    <row r="2657" spans="1:10" x14ac:dyDescent="0.15">
      <c r="A2657" s="6">
        <v>42347</v>
      </c>
      <c r="B2657" s="9">
        <f t="shared" si="82"/>
        <v>1.1217049915872579E-3</v>
      </c>
      <c r="C2657" s="9" t="str">
        <f>IF(排名!C2656=1,增幅!C2657+IF(C2656="",-参数!$B$2-参数!$B$3),"")</f>
        <v/>
      </c>
      <c r="D2657" s="9" t="str">
        <f>IF(排名!D2656=1,增幅!D2657+IF(D2656="",-参数!$B$2-参数!$B$3),"")</f>
        <v/>
      </c>
      <c r="E2657" s="9" t="str">
        <f>IF(排名!E2656=1,增幅!E2657+IF(E2656="",-参数!$B$2-参数!$B$3),"")</f>
        <v/>
      </c>
      <c r="F2657" s="9">
        <f>IF(排名!F2656=1,增幅!F2657+IF(F2656="",-参数!$B$2-参数!$B$3),"")</f>
        <v>1.1217049915872579E-3</v>
      </c>
      <c r="G2657" s="9" t="str">
        <f>IF(排名!G2656=1,增幅!G2657+IF(G2656="",-参数!$B$2-参数!$B$3),"")</f>
        <v/>
      </c>
      <c r="H2657" s="9" t="str">
        <f>IF(排名!H2656=1,增幅!H2657+IF(H2656="",-参数!$B$2-参数!$B$3),"")</f>
        <v/>
      </c>
      <c r="I2657" s="7">
        <f t="shared" si="83"/>
        <v>12.682661208408616</v>
      </c>
      <c r="J2657" s="9">
        <f>I2657/MAX(I$3:I2657)-1</f>
        <v>-4.6037562986715908E-2</v>
      </c>
    </row>
    <row r="2658" spans="1:10" x14ac:dyDescent="0.15">
      <c r="A2658" s="6">
        <v>42348</v>
      </c>
      <c r="B2658" s="9">
        <f t="shared" si="82"/>
        <v>-1.1204481792717047E-3</v>
      </c>
      <c r="C2658" s="9" t="str">
        <f>IF(排名!C2657=1,增幅!C2658+IF(C2657="",-参数!$B$2-参数!$B$3),"")</f>
        <v/>
      </c>
      <c r="D2658" s="9" t="str">
        <f>IF(排名!D2657=1,增幅!D2658+IF(D2657="",-参数!$B$2-参数!$B$3),"")</f>
        <v/>
      </c>
      <c r="E2658" s="9" t="str">
        <f>IF(排名!E2657=1,增幅!E2658+IF(E2657="",-参数!$B$2-参数!$B$3),"")</f>
        <v/>
      </c>
      <c r="F2658" s="9">
        <f>IF(排名!F2657=1,增幅!F2658+IF(F2657="",-参数!$B$2-参数!$B$3),"")</f>
        <v>-1.1204481792717047E-3</v>
      </c>
      <c r="G2658" s="9" t="str">
        <f>IF(排名!G2657=1,增幅!G2658+IF(G2657="",-参数!$B$2-参数!$B$3),"")</f>
        <v/>
      </c>
      <c r="H2658" s="9" t="str">
        <f>IF(排名!H2657=1,增幅!H2658+IF(H2657="",-参数!$B$2-参数!$B$3),"")</f>
        <v/>
      </c>
      <c r="I2658" s="7">
        <f t="shared" si="83"/>
        <v>12.668450943749335</v>
      </c>
      <c r="J2658" s="9">
        <f>I2658/MAX(I$3:I2658)-1</f>
        <v>-4.7106428462361127E-2</v>
      </c>
    </row>
    <row r="2659" spans="1:10" x14ac:dyDescent="0.15">
      <c r="A2659" s="6">
        <v>42349</v>
      </c>
      <c r="B2659" s="9">
        <f t="shared" si="82"/>
        <v>1.1217049915872579E-3</v>
      </c>
      <c r="C2659" s="9" t="str">
        <f>IF(排名!C2658=1,增幅!C2659+IF(C2658="",-参数!$B$2-参数!$B$3),"")</f>
        <v/>
      </c>
      <c r="D2659" s="9" t="str">
        <f>IF(排名!D2658=1,增幅!D2659+IF(D2658="",-参数!$B$2-参数!$B$3),"")</f>
        <v/>
      </c>
      <c r="E2659" s="9" t="str">
        <f>IF(排名!E2658=1,增幅!E2659+IF(E2658="",-参数!$B$2-参数!$B$3),"")</f>
        <v/>
      </c>
      <c r="F2659" s="9">
        <f>IF(排名!F2658=1,增幅!F2659+IF(F2658="",-参数!$B$2-参数!$B$3),"")</f>
        <v>1.1217049915872579E-3</v>
      </c>
      <c r="G2659" s="9" t="str">
        <f>IF(排名!G2658=1,增幅!G2659+IF(G2658="",-参数!$B$2-参数!$B$3),"")</f>
        <v/>
      </c>
      <c r="H2659" s="9" t="str">
        <f>IF(排名!H2658=1,增幅!H2659+IF(H2658="",-参数!$B$2-参数!$B$3),"")</f>
        <v/>
      </c>
      <c r="I2659" s="7">
        <f t="shared" si="83"/>
        <v>12.682661208408616</v>
      </c>
      <c r="J2659" s="9">
        <f>I2659/MAX(I$3:I2659)-1</f>
        <v>-4.6037562986715908E-2</v>
      </c>
    </row>
    <row r="2660" spans="1:10" x14ac:dyDescent="0.15">
      <c r="A2660" s="6">
        <v>42352</v>
      </c>
      <c r="B2660" s="9">
        <f t="shared" si="82"/>
        <v>1.0324129651860581E-2</v>
      </c>
      <c r="C2660" s="9" t="str">
        <f>IF(排名!C2659=1,增幅!C2660+IF(C2659="",-参数!$B$2-参数!$B$3),"")</f>
        <v/>
      </c>
      <c r="D2660" s="9" t="str">
        <f>IF(排名!D2659=1,增幅!D2660+IF(D2659="",-参数!$B$2-参数!$B$3),"")</f>
        <v/>
      </c>
      <c r="E2660" s="9" t="str">
        <f>IF(排名!E2659=1,增幅!E2660+IF(E2659="",-参数!$B$2-参数!$B$3),"")</f>
        <v/>
      </c>
      <c r="F2660" s="9">
        <f>IF(排名!F2659=1,增幅!F2660+IF(F2659="",-参数!$B$2-参数!$B$3),"")</f>
        <v>1.0324129651860581E-2</v>
      </c>
      <c r="G2660" s="9" t="str">
        <f>IF(排名!G2659=1,增幅!G2660+IF(G2659="",-参数!$B$2-参数!$B$3),"")</f>
        <v/>
      </c>
      <c r="H2660" s="9" t="str">
        <f>IF(排名!H2659=1,增幅!H2660+IF(H2659="",-参数!$B$2-参数!$B$3),"")</f>
        <v/>
      </c>
      <c r="I2660" s="7">
        <f t="shared" si="83"/>
        <v>12.81359864705485</v>
      </c>
      <c r="J2660" s="9">
        <f>I2660/MAX(I$3:I2660)-1</f>
        <v>-3.6188731103985905E-2</v>
      </c>
    </row>
    <row r="2661" spans="1:10" x14ac:dyDescent="0.15">
      <c r="A2661" s="6">
        <v>42353</v>
      </c>
      <c r="B2661" s="9">
        <f t="shared" si="82"/>
        <v>-1.2436628643852976E-2</v>
      </c>
      <c r="C2661" s="9" t="str">
        <f>IF(排名!C2660=1,增幅!C2661+IF(C2660="",-参数!$B$2-参数!$B$3),"")</f>
        <v/>
      </c>
      <c r="D2661" s="9" t="str">
        <f>IF(排名!D2660=1,增幅!D2661+IF(D2660="",-参数!$B$2-参数!$B$3),"")</f>
        <v/>
      </c>
      <c r="E2661" s="9" t="str">
        <f>IF(排名!E2660=1,增幅!E2661+IF(E2660="",-参数!$B$2-参数!$B$3),"")</f>
        <v/>
      </c>
      <c r="F2661" s="9">
        <f>IF(排名!F2660=1,增幅!F2661+IF(F2660="",-参数!$B$2-参数!$B$3),"")</f>
        <v>-1.2436628643852976E-2</v>
      </c>
      <c r="G2661" s="9" t="str">
        <f>IF(排名!G2660=1,增幅!G2661+IF(G2660="",-参数!$B$2-参数!$B$3),"")</f>
        <v/>
      </c>
      <c r="H2661" s="9" t="str">
        <f>IF(排名!H2660=1,增幅!H2661+IF(H2660="",-参数!$B$2-参数!$B$3),"")</f>
        <v/>
      </c>
      <c r="I2661" s="7">
        <f t="shared" si="83"/>
        <v>12.654240679090051</v>
      </c>
      <c r="J2661" s="9">
        <f>I2661/MAX(I$3:I2661)-1</f>
        <v>-4.8175293938006347E-2</v>
      </c>
    </row>
    <row r="2662" spans="1:10" x14ac:dyDescent="0.15">
      <c r="A2662" s="6">
        <v>42354</v>
      </c>
      <c r="B2662" s="9">
        <f t="shared" si="82"/>
        <v>-2.3261410122724646E-3</v>
      </c>
      <c r="C2662" s="9" t="str">
        <f>IF(排名!C2661=1,增幅!C2662+IF(C2661="",-参数!$B$2-参数!$B$3),"")</f>
        <v/>
      </c>
      <c r="D2662" s="9" t="str">
        <f>IF(排名!D2661=1,增幅!D2662+IF(D2661="",-参数!$B$2-参数!$B$3),"")</f>
        <v/>
      </c>
      <c r="E2662" s="9" t="str">
        <f>IF(排名!E2661=1,增幅!E2662+IF(E2661="",-参数!$B$2-参数!$B$3),"")</f>
        <v/>
      </c>
      <c r="F2662" s="9">
        <f>IF(排名!F2661=1,增幅!F2662+IF(F2661="",-参数!$B$2-参数!$B$3),"")</f>
        <v>-2.3261410122724646E-3</v>
      </c>
      <c r="G2662" s="9" t="str">
        <f>IF(排名!G2661=1,增幅!G2662+IF(G2661="",-参数!$B$2-参数!$B$3),"")</f>
        <v/>
      </c>
      <c r="H2662" s="9" t="str">
        <f>IF(排名!H2661=1,增幅!H2662+IF(H2661="",-参数!$B$2-参数!$B$3),"")</f>
        <v/>
      </c>
      <c r="I2662" s="7">
        <f t="shared" si="83"/>
        <v>12.624805130867253</v>
      </c>
      <c r="J2662" s="9">
        <f>I2662/MAX(I$3:I2662)-1</f>
        <v>-5.038937242327135E-2</v>
      </c>
    </row>
    <row r="2663" spans="1:10" x14ac:dyDescent="0.15">
      <c r="A2663" s="6">
        <v>42355</v>
      </c>
      <c r="B2663" s="9">
        <f t="shared" si="82"/>
        <v>8.0398777938575083E-3</v>
      </c>
      <c r="C2663" s="9" t="str">
        <f>IF(排名!C2662=1,增幅!C2663+IF(C2662="",-参数!$B$2-参数!$B$3),"")</f>
        <v/>
      </c>
      <c r="D2663" s="9" t="str">
        <f>IF(排名!D2662=1,增幅!D2663+IF(D2662="",-参数!$B$2-参数!$B$3),"")</f>
        <v/>
      </c>
      <c r="E2663" s="9" t="str">
        <f>IF(排名!E2662=1,增幅!E2663+IF(E2662="",-参数!$B$2-参数!$B$3),"")</f>
        <v/>
      </c>
      <c r="F2663" s="9">
        <f>IF(排名!F2662=1,增幅!F2663+IF(F2662="",-参数!$B$2-参数!$B$3),"")</f>
        <v>8.0398777938575083E-3</v>
      </c>
      <c r="G2663" s="9" t="str">
        <f>IF(排名!G2662=1,增幅!G2663+IF(G2662="",-参数!$B$2-参数!$B$3),"")</f>
        <v/>
      </c>
      <c r="H2663" s="9" t="str">
        <f>IF(排名!H2662=1,增幅!H2663+IF(H2662="",-参数!$B$2-参数!$B$3),"")</f>
        <v/>
      </c>
      <c r="I2663" s="7">
        <f t="shared" si="83"/>
        <v>12.726307021290692</v>
      </c>
      <c r="J2663" s="9">
        <f>I2663/MAX(I$3:I2663)-1</f>
        <v>-4.2754619025806018E-2</v>
      </c>
    </row>
    <row r="2664" spans="1:10" x14ac:dyDescent="0.15">
      <c r="A2664" s="6">
        <v>42356</v>
      </c>
      <c r="B2664" s="9">
        <f t="shared" si="82"/>
        <v>3.7805072579358834E-2</v>
      </c>
      <c r="C2664" s="9" t="str">
        <f>IF(排名!C2663=1,增幅!C2664+IF(C2663="",-参数!$B$2-参数!$B$3),"")</f>
        <v/>
      </c>
      <c r="D2664" s="9" t="str">
        <f>IF(排名!D2663=1,增幅!D2664+IF(D2663="",-参数!$B$2-参数!$B$3),"")</f>
        <v/>
      </c>
      <c r="E2664" s="9" t="str">
        <f>IF(排名!E2663=1,增幅!E2664+IF(E2663="",-参数!$B$2-参数!$B$3),"")</f>
        <v/>
      </c>
      <c r="F2664" s="9">
        <f>IF(排名!F2663=1,增幅!F2664+IF(F2663="",-参数!$B$2-参数!$B$3),"")</f>
        <v>3.7805072579358834E-2</v>
      </c>
      <c r="G2664" s="9" t="str">
        <f>IF(排名!G2663=1,增幅!G2664+IF(G2663="",-参数!$B$2-参数!$B$3),"")</f>
        <v/>
      </c>
      <c r="H2664" s="9" t="str">
        <f>IF(排名!H2663=1,增幅!H2664+IF(H2663="",-参数!$B$2-参数!$B$3),"")</f>
        <v/>
      </c>
      <c r="I2664" s="7">
        <f t="shared" si="83"/>
        <v>13.20742598189779</v>
      </c>
      <c r="J2664" s="9">
        <f>I2664/MAX(I$3:I2664)-1</f>
        <v>-6.5658879218206678E-3</v>
      </c>
    </row>
    <row r="2665" spans="1:10" x14ac:dyDescent="0.15">
      <c r="A2665" s="6">
        <v>42359</v>
      </c>
      <c r="B2665" s="9">
        <f t="shared" si="82"/>
        <v>9.921610820780824E-2</v>
      </c>
      <c r="C2665" s="9" t="str">
        <f>IF(排名!C2664=1,增幅!C2665+IF(C2664="",-参数!$B$2-参数!$B$3),"")</f>
        <v/>
      </c>
      <c r="D2665" s="9" t="str">
        <f>IF(排名!D2664=1,增幅!D2665+IF(D2664="",-参数!$B$2-参数!$B$3),"")</f>
        <v/>
      </c>
      <c r="E2665" s="9" t="str">
        <f>IF(排名!E2664=1,增幅!E2665+IF(E2664="",-参数!$B$2-参数!$B$3),"")</f>
        <v/>
      </c>
      <c r="F2665" s="9">
        <f>IF(排名!F2664=1,增幅!F2665+IF(F2664="",-参数!$B$2-参数!$B$3),"")</f>
        <v>9.921610820780824E-2</v>
      </c>
      <c r="G2665" s="9" t="str">
        <f>IF(排名!G2664=1,增幅!G2665+IF(G2664="",-参数!$B$2-参数!$B$3),"")</f>
        <v/>
      </c>
      <c r="H2665" s="9" t="str">
        <f>IF(排名!H2664=1,增幅!H2665+IF(H2664="",-参数!$B$2-参数!$B$3),"")</f>
        <v/>
      </c>
      <c r="I2665" s="7">
        <f t="shared" si="83"/>
        <v>14.517815387264379</v>
      </c>
      <c r="J2665" s="9">
        <f>I2665/MAX(I$3:I2665)-1</f>
        <v>0</v>
      </c>
    </row>
    <row r="2666" spans="1:10" x14ac:dyDescent="0.15">
      <c r="A2666" s="6">
        <v>42360</v>
      </c>
      <c r="B2666" s="9">
        <f t="shared" si="82"/>
        <v>1.7488405310031985E-2</v>
      </c>
      <c r="C2666" s="9" t="str">
        <f>IF(排名!C2665=1,增幅!C2666+IF(C2665="",-参数!$B$2-参数!$B$3),"")</f>
        <v/>
      </c>
      <c r="D2666" s="9" t="str">
        <f>IF(排名!D2665=1,增幅!D2666+IF(D2665="",-参数!$B$2-参数!$B$3),"")</f>
        <v/>
      </c>
      <c r="E2666" s="9" t="str">
        <f>IF(排名!E2665=1,增幅!E2666+IF(E2665="",-参数!$B$2-参数!$B$3),"")</f>
        <v/>
      </c>
      <c r="F2666" s="9" t="str">
        <f>IF(排名!F2665=1,增幅!F2666+IF(F2665="",-参数!$B$2-参数!$B$3),"")</f>
        <v/>
      </c>
      <c r="G2666" s="9" t="str">
        <f>IF(排名!G2665=1,增幅!G2666+IF(G2665="",-参数!$B$2-参数!$B$3),"")</f>
        <v/>
      </c>
      <c r="H2666" s="9">
        <f>IF(排名!H2665=1,增幅!H2666+IF(H2665="",-参数!$B$2-参数!$B$3),"")</f>
        <v>1.7488405310031985E-2</v>
      </c>
      <c r="I2666" s="7">
        <f t="shared" si="83"/>
        <v>14.771708826973077</v>
      </c>
      <c r="J2666" s="9">
        <f>I2666/MAX(I$3:I2666)-1</f>
        <v>0</v>
      </c>
    </row>
    <row r="2667" spans="1:10" x14ac:dyDescent="0.15">
      <c r="A2667" s="6">
        <v>42361</v>
      </c>
      <c r="B2667" s="9">
        <f t="shared" si="82"/>
        <v>0</v>
      </c>
      <c r="C2667" s="9" t="str">
        <f>IF(排名!C2666=1,增幅!C2667+IF(C2666="",-参数!$B$2-参数!$B$3),"")</f>
        <v/>
      </c>
      <c r="D2667" s="9" t="str">
        <f>IF(排名!D2666=1,增幅!D2667+IF(D2666="",-参数!$B$2-参数!$B$3),"")</f>
        <v/>
      </c>
      <c r="E2667" s="9" t="str">
        <f>IF(排名!E2666=1,增幅!E2667+IF(E2666="",-参数!$B$2-参数!$B$3),"")</f>
        <v/>
      </c>
      <c r="F2667" s="9" t="str">
        <f>IF(排名!F2666=1,增幅!F2667+IF(F2666="",-参数!$B$2-参数!$B$3),"")</f>
        <v/>
      </c>
      <c r="G2667" s="9" t="str">
        <f>IF(排名!G2666=1,增幅!G2667+IF(G2666="",-参数!$B$2-参数!$B$3),"")</f>
        <v/>
      </c>
      <c r="H2667" s="9" t="str">
        <f>IF(排名!H2666=1,增幅!H2667+IF(H2666="",-参数!$B$2-参数!$B$3),"")</f>
        <v/>
      </c>
      <c r="I2667" s="7">
        <f t="shared" si="83"/>
        <v>14.771708826973077</v>
      </c>
      <c r="J2667" s="9">
        <f>I2667/MAX(I$3:I2667)-1</f>
        <v>0</v>
      </c>
    </row>
    <row r="2668" spans="1:10" x14ac:dyDescent="0.15">
      <c r="A2668" s="6">
        <v>42362</v>
      </c>
      <c r="B2668" s="9">
        <f t="shared" si="82"/>
        <v>0</v>
      </c>
      <c r="C2668" s="9" t="str">
        <f>IF(排名!C2667=1,增幅!C2668+IF(C2667="",-参数!$B$2-参数!$B$3),"")</f>
        <v/>
      </c>
      <c r="D2668" s="9" t="str">
        <f>IF(排名!D2667=1,增幅!D2668+IF(D2667="",-参数!$B$2-参数!$B$3),"")</f>
        <v/>
      </c>
      <c r="E2668" s="9" t="str">
        <f>IF(排名!E2667=1,增幅!E2668+IF(E2667="",-参数!$B$2-参数!$B$3),"")</f>
        <v/>
      </c>
      <c r="F2668" s="9" t="str">
        <f>IF(排名!F2667=1,增幅!F2668+IF(F2667="",-参数!$B$2-参数!$B$3),"")</f>
        <v/>
      </c>
      <c r="G2668" s="9" t="str">
        <f>IF(排名!G2667=1,增幅!G2668+IF(G2667="",-参数!$B$2-参数!$B$3),"")</f>
        <v/>
      </c>
      <c r="H2668" s="9" t="str">
        <f>IF(排名!H2667=1,增幅!H2668+IF(H2667="",-参数!$B$2-参数!$B$3),"")</f>
        <v/>
      </c>
      <c r="I2668" s="7">
        <f t="shared" si="83"/>
        <v>14.771708826973077</v>
      </c>
      <c r="J2668" s="9">
        <f>I2668/MAX(I$3:I2668)-1</f>
        <v>0</v>
      </c>
    </row>
    <row r="2669" spans="1:10" x14ac:dyDescent="0.15">
      <c r="A2669" s="6">
        <v>42363</v>
      </c>
      <c r="B2669" s="9">
        <f t="shared" si="82"/>
        <v>3.7705812486080194E-3</v>
      </c>
      <c r="C2669" s="9" t="str">
        <f>IF(排名!C2668=1,增幅!C2669+IF(C2668="",-参数!$B$2-参数!$B$3),"")</f>
        <v/>
      </c>
      <c r="D2669" s="9" t="str">
        <f>IF(排名!D2668=1,增幅!D2669+IF(D2668="",-参数!$B$2-参数!$B$3),"")</f>
        <v/>
      </c>
      <c r="E2669" s="9" t="str">
        <f>IF(排名!E2668=1,增幅!E2669+IF(E2668="",-参数!$B$2-参数!$B$3),"")</f>
        <v/>
      </c>
      <c r="F2669" s="9">
        <f>IF(排名!F2668=1,增幅!F2669+IF(F2668="",-参数!$B$2-参数!$B$3),"")</f>
        <v>3.7705812486080194E-3</v>
      </c>
      <c r="G2669" s="9" t="str">
        <f>IF(排名!G2668=1,增幅!G2669+IF(G2668="",-参数!$B$2-参数!$B$3),"")</f>
        <v/>
      </c>
      <c r="H2669" s="9" t="str">
        <f>IF(排名!H2668=1,增幅!H2669+IF(H2668="",-参数!$B$2-参数!$B$3),"")</f>
        <v/>
      </c>
      <c r="I2669" s="7">
        <f t="shared" si="83"/>
        <v>14.827406755285958</v>
      </c>
      <c r="J2669" s="9">
        <f>I2669/MAX(I$3:I2669)-1</f>
        <v>0</v>
      </c>
    </row>
    <row r="2670" spans="1:10" x14ac:dyDescent="0.15">
      <c r="A2670" s="6">
        <v>42366</v>
      </c>
      <c r="B2670" s="9">
        <f t="shared" si="82"/>
        <v>-3.1753064539949638E-2</v>
      </c>
      <c r="C2670" s="9" t="str">
        <f>IF(排名!C2669=1,增幅!C2670+IF(C2669="",-参数!$B$2-参数!$B$3),"")</f>
        <v/>
      </c>
      <c r="D2670" s="9" t="str">
        <f>IF(排名!D2669=1,增幅!D2670+IF(D2669="",-参数!$B$2-参数!$B$3),"")</f>
        <v/>
      </c>
      <c r="E2670" s="9" t="str">
        <f>IF(排名!E2669=1,增幅!E2670+IF(E2669="",-参数!$B$2-参数!$B$3),"")</f>
        <v/>
      </c>
      <c r="F2670" s="9">
        <f>IF(排名!F2669=1,增幅!F2670+IF(F2669="",-参数!$B$2-参数!$B$3),"")</f>
        <v>-3.1753064539949638E-2</v>
      </c>
      <c r="G2670" s="9" t="str">
        <f>IF(排名!G2669=1,增幅!G2670+IF(G2669="",-参数!$B$2-参数!$B$3),"")</f>
        <v/>
      </c>
      <c r="H2670" s="9" t="str">
        <f>IF(排名!H2669=1,增幅!H2670+IF(H2669="",-参数!$B$2-参数!$B$3),"")</f>
        <v/>
      </c>
      <c r="I2670" s="7">
        <f t="shared" si="83"/>
        <v>14.356591151625278</v>
      </c>
      <c r="J2670" s="9">
        <f>I2670/MAX(I$3:I2670)-1</f>
        <v>-3.1753064539949638E-2</v>
      </c>
    </row>
    <row r="2671" spans="1:10" x14ac:dyDescent="0.15">
      <c r="A2671" s="6">
        <v>42367</v>
      </c>
      <c r="B2671" s="9">
        <f t="shared" si="82"/>
        <v>7.702867602196406E-3</v>
      </c>
      <c r="C2671" s="9" t="str">
        <f>IF(排名!C2670=1,增幅!C2671+IF(C2670="",-参数!$B$2-参数!$B$3),"")</f>
        <v/>
      </c>
      <c r="D2671" s="9" t="str">
        <f>IF(排名!D2670=1,增幅!D2671+IF(D2670="",-参数!$B$2-参数!$B$3),"")</f>
        <v/>
      </c>
      <c r="E2671" s="9" t="str">
        <f>IF(排名!E2670=1,增幅!E2671+IF(E2670="",-参数!$B$2-参数!$B$3),"")</f>
        <v/>
      </c>
      <c r="F2671" s="9">
        <f>IF(排名!F2670=1,增幅!F2671+IF(F2670="",-参数!$B$2-参数!$B$3),"")</f>
        <v>7.702867602196406E-3</v>
      </c>
      <c r="G2671" s="9" t="str">
        <f>IF(排名!G2670=1,增幅!G2671+IF(G2670="",-参数!$B$2-参数!$B$3),"")</f>
        <v/>
      </c>
      <c r="H2671" s="9" t="str">
        <f>IF(排名!H2670=1,增幅!H2671+IF(H2670="",-参数!$B$2-参数!$B$3),"")</f>
        <v/>
      </c>
      <c r="I2671" s="7">
        <f t="shared" si="83"/>
        <v>14.467178072485112</v>
      </c>
      <c r="J2671" s="9">
        <f>I2671/MAX(I$3:I2671)-1</f>
        <v>-2.42947865898685E-2</v>
      </c>
    </row>
    <row r="2672" spans="1:10" x14ac:dyDescent="0.15">
      <c r="A2672" s="6">
        <v>42368</v>
      </c>
      <c r="B2672" s="9">
        <f t="shared" si="82"/>
        <v>2.3840157420722097E-2</v>
      </c>
      <c r="C2672" s="9" t="str">
        <f>IF(排名!C2671=1,增幅!C2672+IF(C2671="",-参数!$B$2-参数!$B$3),"")</f>
        <v/>
      </c>
      <c r="D2672" s="9" t="str">
        <f>IF(排名!D2671=1,增幅!D2672+IF(D2671="",-参数!$B$2-参数!$B$3),"")</f>
        <v/>
      </c>
      <c r="E2672" s="9" t="str">
        <f>IF(排名!E2671=1,增幅!E2672+IF(E2671="",-参数!$B$2-参数!$B$3),"")</f>
        <v/>
      </c>
      <c r="F2672" s="9">
        <f>IF(排名!F2671=1,增幅!F2672+IF(F2671="",-参数!$B$2-参数!$B$3),"")</f>
        <v>2.3840157420722097E-2</v>
      </c>
      <c r="G2672" s="9" t="str">
        <f>IF(排名!G2671=1,增幅!G2672+IF(G2671="",-参数!$B$2-参数!$B$3),"")</f>
        <v/>
      </c>
      <c r="H2672" s="9" t="str">
        <f>IF(排名!H2671=1,增幅!H2672+IF(H2671="",-参数!$B$2-参数!$B$3),"")</f>
        <v/>
      </c>
      <c r="I2672" s="7">
        <f t="shared" si="83"/>
        <v>14.812077875166775</v>
      </c>
      <c r="J2672" s="9">
        <f>I2672/MAX(I$3:I2672)-1</f>
        <v>-1.0338207059517046E-3</v>
      </c>
    </row>
    <row r="2673" spans="1:10" x14ac:dyDescent="0.15">
      <c r="A2673" s="6">
        <v>42369</v>
      </c>
      <c r="B2673" s="9">
        <f t="shared" si="82"/>
        <v>0</v>
      </c>
      <c r="C2673" s="9" t="str">
        <f>IF(排名!C2672=1,增幅!C2673+IF(C2672="",-参数!$B$2-参数!$B$3),"")</f>
        <v/>
      </c>
      <c r="D2673" s="9" t="str">
        <f>IF(排名!D2672=1,增幅!D2673+IF(D2672="",-参数!$B$2-参数!$B$3),"")</f>
        <v/>
      </c>
      <c r="E2673" s="9" t="str">
        <f>IF(排名!E2672=1,增幅!E2673+IF(E2672="",-参数!$B$2-参数!$B$3),"")</f>
        <v/>
      </c>
      <c r="F2673" s="9" t="str">
        <f>IF(排名!F2672=1,增幅!F2673+IF(F2672="",-参数!$B$2-参数!$B$3),"")</f>
        <v/>
      </c>
      <c r="G2673" s="9" t="str">
        <f>IF(排名!G2672=1,增幅!G2673+IF(G2672="",-参数!$B$2-参数!$B$3),"")</f>
        <v/>
      </c>
      <c r="H2673" s="9" t="str">
        <f>IF(排名!H2672=1,增幅!H2673+IF(H2672="",-参数!$B$2-参数!$B$3),"")</f>
        <v/>
      </c>
      <c r="I2673" s="7">
        <f t="shared" si="83"/>
        <v>14.812077875166775</v>
      </c>
      <c r="J2673" s="9">
        <f>I2673/MAX(I$3:I2673)-1</f>
        <v>-1.0338207059517046E-3</v>
      </c>
    </row>
    <row r="2674" spans="1:10" x14ac:dyDescent="0.15">
      <c r="A2674" s="6">
        <v>42373</v>
      </c>
      <c r="B2674" s="9">
        <f t="shared" si="82"/>
        <v>0</v>
      </c>
      <c r="C2674" s="9" t="str">
        <f>IF(排名!C2673=1,增幅!C2674+IF(C2673="",-参数!$B$2-参数!$B$3),"")</f>
        <v/>
      </c>
      <c r="D2674" s="9" t="str">
        <f>IF(排名!D2673=1,增幅!D2674+IF(D2673="",-参数!$B$2-参数!$B$3),"")</f>
        <v/>
      </c>
      <c r="E2674" s="9" t="str">
        <f>IF(排名!E2673=1,增幅!E2674+IF(E2673="",-参数!$B$2-参数!$B$3),"")</f>
        <v/>
      </c>
      <c r="F2674" s="9" t="str">
        <f>IF(排名!F2673=1,增幅!F2674+IF(F2673="",-参数!$B$2-参数!$B$3),"")</f>
        <v/>
      </c>
      <c r="G2674" s="9" t="str">
        <f>IF(排名!G2673=1,增幅!G2674+IF(G2673="",-参数!$B$2-参数!$B$3),"")</f>
        <v/>
      </c>
      <c r="H2674" s="9" t="str">
        <f>IF(排名!H2673=1,增幅!H2674+IF(H2673="",-参数!$B$2-参数!$B$3),"")</f>
        <v/>
      </c>
      <c r="I2674" s="7">
        <f t="shared" si="83"/>
        <v>14.812077875166775</v>
      </c>
      <c r="J2674" s="9">
        <f>I2674/MAX(I$3:I2674)-1</f>
        <v>-1.0338207059517046E-3</v>
      </c>
    </row>
    <row r="2675" spans="1:10" x14ac:dyDescent="0.15">
      <c r="A2675" s="6">
        <v>42374</v>
      </c>
      <c r="B2675" s="9">
        <f t="shared" si="82"/>
        <v>0</v>
      </c>
      <c r="C2675" s="9" t="str">
        <f>IF(排名!C2674=1,增幅!C2675+IF(C2674="",-参数!$B$2-参数!$B$3),"")</f>
        <v/>
      </c>
      <c r="D2675" s="9" t="str">
        <f>IF(排名!D2674=1,增幅!D2675+IF(D2674="",-参数!$B$2-参数!$B$3),"")</f>
        <v/>
      </c>
      <c r="E2675" s="9" t="str">
        <f>IF(排名!E2674=1,增幅!E2675+IF(E2674="",-参数!$B$2-参数!$B$3),"")</f>
        <v/>
      </c>
      <c r="F2675" s="9" t="str">
        <f>IF(排名!F2674=1,增幅!F2675+IF(F2674="",-参数!$B$2-参数!$B$3),"")</f>
        <v/>
      </c>
      <c r="G2675" s="9" t="str">
        <f>IF(排名!G2674=1,增幅!G2675+IF(G2674="",-参数!$B$2-参数!$B$3),"")</f>
        <v/>
      </c>
      <c r="H2675" s="9" t="str">
        <f>IF(排名!H2674=1,增幅!H2675+IF(H2674="",-参数!$B$2-参数!$B$3),"")</f>
        <v/>
      </c>
      <c r="I2675" s="7">
        <f t="shared" si="83"/>
        <v>14.812077875166775</v>
      </c>
      <c r="J2675" s="9">
        <f>I2675/MAX(I$3:I2675)-1</f>
        <v>-1.0338207059517046E-3</v>
      </c>
    </row>
    <row r="2676" spans="1:10" x14ac:dyDescent="0.15">
      <c r="A2676" s="6">
        <v>42375</v>
      </c>
      <c r="B2676" s="9">
        <f t="shared" si="82"/>
        <v>0</v>
      </c>
      <c r="C2676" s="9" t="str">
        <f>IF(排名!C2675=1,增幅!C2676+IF(C2675="",-参数!$B$2-参数!$B$3),"")</f>
        <v/>
      </c>
      <c r="D2676" s="9" t="str">
        <f>IF(排名!D2675=1,增幅!D2676+IF(D2675="",-参数!$B$2-参数!$B$3),"")</f>
        <v/>
      </c>
      <c r="E2676" s="9" t="str">
        <f>IF(排名!E2675=1,增幅!E2676+IF(E2675="",-参数!$B$2-参数!$B$3),"")</f>
        <v/>
      </c>
      <c r="F2676" s="9" t="str">
        <f>IF(排名!F2675=1,增幅!F2676+IF(F2675="",-参数!$B$2-参数!$B$3),"")</f>
        <v/>
      </c>
      <c r="G2676" s="9" t="str">
        <f>IF(排名!G2675=1,增幅!G2676+IF(G2675="",-参数!$B$2-参数!$B$3),"")</f>
        <v/>
      </c>
      <c r="H2676" s="9" t="str">
        <f>IF(排名!H2675=1,增幅!H2676+IF(H2675="",-参数!$B$2-参数!$B$3),"")</f>
        <v/>
      </c>
      <c r="I2676" s="7">
        <f t="shared" si="83"/>
        <v>14.812077875166775</v>
      </c>
      <c r="J2676" s="9">
        <f>I2676/MAX(I$3:I2676)-1</f>
        <v>-1.0338207059517046E-3</v>
      </c>
    </row>
    <row r="2677" spans="1:10" x14ac:dyDescent="0.15">
      <c r="A2677" s="6">
        <v>42376</v>
      </c>
      <c r="B2677" s="9">
        <f t="shared" si="82"/>
        <v>0</v>
      </c>
      <c r="C2677" s="9" t="str">
        <f>IF(排名!C2676=1,增幅!C2677+IF(C2676="",-参数!$B$2-参数!$B$3),"")</f>
        <v/>
      </c>
      <c r="D2677" s="9" t="str">
        <f>IF(排名!D2676=1,增幅!D2677+IF(D2676="",-参数!$B$2-参数!$B$3),"")</f>
        <v/>
      </c>
      <c r="E2677" s="9" t="str">
        <f>IF(排名!E2676=1,增幅!E2677+IF(E2676="",-参数!$B$2-参数!$B$3),"")</f>
        <v/>
      </c>
      <c r="F2677" s="9" t="str">
        <f>IF(排名!F2676=1,增幅!F2677+IF(F2676="",-参数!$B$2-参数!$B$3),"")</f>
        <v/>
      </c>
      <c r="G2677" s="9" t="str">
        <f>IF(排名!G2676=1,增幅!G2677+IF(G2676="",-参数!$B$2-参数!$B$3),"")</f>
        <v/>
      </c>
      <c r="H2677" s="9" t="str">
        <f>IF(排名!H2676=1,增幅!H2677+IF(H2676="",-参数!$B$2-参数!$B$3),"")</f>
        <v/>
      </c>
      <c r="I2677" s="7">
        <f t="shared" si="83"/>
        <v>14.812077875166775</v>
      </c>
      <c r="J2677" s="9">
        <f>I2677/MAX(I$3:I2677)-1</f>
        <v>-1.0338207059517046E-3</v>
      </c>
    </row>
    <row r="2678" spans="1:10" x14ac:dyDescent="0.15">
      <c r="A2678" s="6">
        <v>42377</v>
      </c>
      <c r="B2678" s="9">
        <f t="shared" si="82"/>
        <v>0</v>
      </c>
      <c r="C2678" s="9" t="str">
        <f>IF(排名!C2677=1,增幅!C2678+IF(C2677="",-参数!$B$2-参数!$B$3),"")</f>
        <v/>
      </c>
      <c r="D2678" s="9" t="str">
        <f>IF(排名!D2677=1,增幅!D2678+IF(D2677="",-参数!$B$2-参数!$B$3),"")</f>
        <v/>
      </c>
      <c r="E2678" s="9" t="str">
        <f>IF(排名!E2677=1,增幅!E2678+IF(E2677="",-参数!$B$2-参数!$B$3),"")</f>
        <v/>
      </c>
      <c r="F2678" s="9" t="str">
        <f>IF(排名!F2677=1,增幅!F2678+IF(F2677="",-参数!$B$2-参数!$B$3),"")</f>
        <v/>
      </c>
      <c r="G2678" s="9" t="str">
        <f>IF(排名!G2677=1,增幅!G2678+IF(G2677="",-参数!$B$2-参数!$B$3),"")</f>
        <v/>
      </c>
      <c r="H2678" s="9" t="str">
        <f>IF(排名!H2677=1,增幅!H2678+IF(H2677="",-参数!$B$2-参数!$B$3),"")</f>
        <v/>
      </c>
      <c r="I2678" s="7">
        <f t="shared" si="83"/>
        <v>14.812077875166775</v>
      </c>
      <c r="J2678" s="9">
        <f>I2678/MAX(I$3:I2678)-1</f>
        <v>-1.0338207059517046E-3</v>
      </c>
    </row>
    <row r="2679" spans="1:10" x14ac:dyDescent="0.15">
      <c r="A2679" s="6">
        <v>42380</v>
      </c>
      <c r="B2679" s="9">
        <f t="shared" si="82"/>
        <v>0</v>
      </c>
      <c r="C2679" s="9" t="str">
        <f>IF(排名!C2678=1,增幅!C2679+IF(C2678="",-参数!$B$2-参数!$B$3),"")</f>
        <v/>
      </c>
      <c r="D2679" s="9" t="str">
        <f>IF(排名!D2678=1,增幅!D2679+IF(D2678="",-参数!$B$2-参数!$B$3),"")</f>
        <v/>
      </c>
      <c r="E2679" s="9" t="str">
        <f>IF(排名!E2678=1,增幅!E2679+IF(E2678="",-参数!$B$2-参数!$B$3),"")</f>
        <v/>
      </c>
      <c r="F2679" s="9" t="str">
        <f>IF(排名!F2678=1,增幅!F2679+IF(F2678="",-参数!$B$2-参数!$B$3),"")</f>
        <v/>
      </c>
      <c r="G2679" s="9" t="str">
        <f>IF(排名!G2678=1,增幅!G2679+IF(G2678="",-参数!$B$2-参数!$B$3),"")</f>
        <v/>
      </c>
      <c r="H2679" s="9" t="str">
        <f>IF(排名!H2678=1,增幅!H2679+IF(H2678="",-参数!$B$2-参数!$B$3),"")</f>
        <v/>
      </c>
      <c r="I2679" s="7">
        <f t="shared" si="83"/>
        <v>14.812077875166775</v>
      </c>
      <c r="J2679" s="9">
        <f>I2679/MAX(I$3:I2679)-1</f>
        <v>-1.0338207059517046E-3</v>
      </c>
    </row>
    <row r="2680" spans="1:10" x14ac:dyDescent="0.15">
      <c r="A2680" s="6">
        <v>42381</v>
      </c>
      <c r="B2680" s="9">
        <f t="shared" si="82"/>
        <v>0</v>
      </c>
      <c r="C2680" s="9" t="str">
        <f>IF(排名!C2679=1,增幅!C2680+IF(C2679="",-参数!$B$2-参数!$B$3),"")</f>
        <v/>
      </c>
      <c r="D2680" s="9" t="str">
        <f>IF(排名!D2679=1,增幅!D2680+IF(D2679="",-参数!$B$2-参数!$B$3),"")</f>
        <v/>
      </c>
      <c r="E2680" s="9" t="str">
        <f>IF(排名!E2679=1,增幅!E2680+IF(E2679="",-参数!$B$2-参数!$B$3),"")</f>
        <v/>
      </c>
      <c r="F2680" s="9" t="str">
        <f>IF(排名!F2679=1,增幅!F2680+IF(F2679="",-参数!$B$2-参数!$B$3),"")</f>
        <v/>
      </c>
      <c r="G2680" s="9" t="str">
        <f>IF(排名!G2679=1,增幅!G2680+IF(G2679="",-参数!$B$2-参数!$B$3),"")</f>
        <v/>
      </c>
      <c r="H2680" s="9" t="str">
        <f>IF(排名!H2679=1,增幅!H2680+IF(H2679="",-参数!$B$2-参数!$B$3),"")</f>
        <v/>
      </c>
      <c r="I2680" s="7">
        <f t="shared" si="83"/>
        <v>14.812077875166775</v>
      </c>
      <c r="J2680" s="9">
        <f>I2680/MAX(I$3:I2680)-1</f>
        <v>-1.0338207059517046E-3</v>
      </c>
    </row>
    <row r="2681" spans="1:10" x14ac:dyDescent="0.15">
      <c r="A2681" s="6">
        <v>42382</v>
      </c>
      <c r="B2681" s="9">
        <f t="shared" si="82"/>
        <v>0</v>
      </c>
      <c r="C2681" s="9" t="str">
        <f>IF(排名!C2680=1,增幅!C2681+IF(C2680="",-参数!$B$2-参数!$B$3),"")</f>
        <v/>
      </c>
      <c r="D2681" s="9" t="str">
        <f>IF(排名!D2680=1,增幅!D2681+IF(D2680="",-参数!$B$2-参数!$B$3),"")</f>
        <v/>
      </c>
      <c r="E2681" s="9" t="str">
        <f>IF(排名!E2680=1,增幅!E2681+IF(E2680="",-参数!$B$2-参数!$B$3),"")</f>
        <v/>
      </c>
      <c r="F2681" s="9" t="str">
        <f>IF(排名!F2680=1,增幅!F2681+IF(F2680="",-参数!$B$2-参数!$B$3),"")</f>
        <v/>
      </c>
      <c r="G2681" s="9" t="str">
        <f>IF(排名!G2680=1,增幅!G2681+IF(G2680="",-参数!$B$2-参数!$B$3),"")</f>
        <v/>
      </c>
      <c r="H2681" s="9" t="str">
        <f>IF(排名!H2680=1,增幅!H2681+IF(H2680="",-参数!$B$2-参数!$B$3),"")</f>
        <v/>
      </c>
      <c r="I2681" s="7">
        <f t="shared" si="83"/>
        <v>14.812077875166775</v>
      </c>
      <c r="J2681" s="9">
        <f>I2681/MAX(I$3:I2681)-1</f>
        <v>-1.0338207059517046E-3</v>
      </c>
    </row>
    <row r="2682" spans="1:10" x14ac:dyDescent="0.15">
      <c r="A2682" s="6">
        <v>42383</v>
      </c>
      <c r="B2682" s="9">
        <f t="shared" si="82"/>
        <v>0</v>
      </c>
      <c r="C2682" s="9" t="str">
        <f>IF(排名!C2681=1,增幅!C2682+IF(C2681="",-参数!$B$2-参数!$B$3),"")</f>
        <v/>
      </c>
      <c r="D2682" s="9" t="str">
        <f>IF(排名!D2681=1,增幅!D2682+IF(D2681="",-参数!$B$2-参数!$B$3),"")</f>
        <v/>
      </c>
      <c r="E2682" s="9" t="str">
        <f>IF(排名!E2681=1,增幅!E2682+IF(E2681="",-参数!$B$2-参数!$B$3),"")</f>
        <v/>
      </c>
      <c r="F2682" s="9" t="str">
        <f>IF(排名!F2681=1,增幅!F2682+IF(F2681="",-参数!$B$2-参数!$B$3),"")</f>
        <v/>
      </c>
      <c r="G2682" s="9" t="str">
        <f>IF(排名!G2681=1,增幅!G2682+IF(G2681="",-参数!$B$2-参数!$B$3),"")</f>
        <v/>
      </c>
      <c r="H2682" s="9" t="str">
        <f>IF(排名!H2681=1,增幅!H2682+IF(H2681="",-参数!$B$2-参数!$B$3),"")</f>
        <v/>
      </c>
      <c r="I2682" s="7">
        <f t="shared" si="83"/>
        <v>14.812077875166775</v>
      </c>
      <c r="J2682" s="9">
        <f>I2682/MAX(I$3:I2682)-1</f>
        <v>-1.0338207059517046E-3</v>
      </c>
    </row>
    <row r="2683" spans="1:10" x14ac:dyDescent="0.15">
      <c r="A2683" s="6">
        <v>42384</v>
      </c>
      <c r="B2683" s="9">
        <f t="shared" si="82"/>
        <v>0</v>
      </c>
      <c r="C2683" s="9" t="str">
        <f>IF(排名!C2682=1,增幅!C2683+IF(C2682="",-参数!$B$2-参数!$B$3),"")</f>
        <v/>
      </c>
      <c r="D2683" s="9" t="str">
        <f>IF(排名!D2682=1,增幅!D2683+IF(D2682="",-参数!$B$2-参数!$B$3),"")</f>
        <v/>
      </c>
      <c r="E2683" s="9" t="str">
        <f>IF(排名!E2682=1,增幅!E2683+IF(E2682="",-参数!$B$2-参数!$B$3),"")</f>
        <v/>
      </c>
      <c r="F2683" s="9" t="str">
        <f>IF(排名!F2682=1,增幅!F2683+IF(F2682="",-参数!$B$2-参数!$B$3),"")</f>
        <v/>
      </c>
      <c r="G2683" s="9" t="str">
        <f>IF(排名!G2682=1,增幅!G2683+IF(G2682="",-参数!$B$2-参数!$B$3),"")</f>
        <v/>
      </c>
      <c r="H2683" s="9" t="str">
        <f>IF(排名!H2682=1,增幅!H2683+IF(H2682="",-参数!$B$2-参数!$B$3),"")</f>
        <v/>
      </c>
      <c r="I2683" s="7">
        <f t="shared" si="83"/>
        <v>14.812077875166775</v>
      </c>
      <c r="J2683" s="9">
        <f>I2683/MAX(I$3:I2683)-1</f>
        <v>-1.0338207059517046E-3</v>
      </c>
    </row>
    <row r="2684" spans="1:10" x14ac:dyDescent="0.15">
      <c r="A2684" s="6">
        <v>42387</v>
      </c>
      <c r="B2684" s="9">
        <f t="shared" si="82"/>
        <v>0</v>
      </c>
      <c r="C2684" s="9" t="str">
        <f>IF(排名!C2683=1,增幅!C2684+IF(C2683="",-参数!$B$2-参数!$B$3),"")</f>
        <v/>
      </c>
      <c r="D2684" s="9" t="str">
        <f>IF(排名!D2683=1,增幅!D2684+IF(D2683="",-参数!$B$2-参数!$B$3),"")</f>
        <v/>
      </c>
      <c r="E2684" s="9" t="str">
        <f>IF(排名!E2683=1,增幅!E2684+IF(E2683="",-参数!$B$2-参数!$B$3),"")</f>
        <v/>
      </c>
      <c r="F2684" s="9" t="str">
        <f>IF(排名!F2683=1,增幅!F2684+IF(F2683="",-参数!$B$2-参数!$B$3),"")</f>
        <v/>
      </c>
      <c r="G2684" s="9" t="str">
        <f>IF(排名!G2683=1,增幅!G2684+IF(G2683="",-参数!$B$2-参数!$B$3),"")</f>
        <v/>
      </c>
      <c r="H2684" s="9" t="str">
        <f>IF(排名!H2683=1,增幅!H2684+IF(H2683="",-参数!$B$2-参数!$B$3),"")</f>
        <v/>
      </c>
      <c r="I2684" s="7">
        <f t="shared" si="83"/>
        <v>14.812077875166775</v>
      </c>
      <c r="J2684" s="9">
        <f>I2684/MAX(I$3:I2684)-1</f>
        <v>-1.0338207059517046E-3</v>
      </c>
    </row>
    <row r="2685" spans="1:10" x14ac:dyDescent="0.15">
      <c r="A2685" s="6">
        <v>42388</v>
      </c>
      <c r="B2685" s="9">
        <f t="shared" si="82"/>
        <v>0</v>
      </c>
      <c r="C2685" s="9" t="str">
        <f>IF(排名!C2684=1,增幅!C2685+IF(C2684="",-参数!$B$2-参数!$B$3),"")</f>
        <v/>
      </c>
      <c r="D2685" s="9" t="str">
        <f>IF(排名!D2684=1,增幅!D2685+IF(D2684="",-参数!$B$2-参数!$B$3),"")</f>
        <v/>
      </c>
      <c r="E2685" s="9" t="str">
        <f>IF(排名!E2684=1,增幅!E2685+IF(E2684="",-参数!$B$2-参数!$B$3),"")</f>
        <v/>
      </c>
      <c r="F2685" s="9" t="str">
        <f>IF(排名!F2684=1,增幅!F2685+IF(F2684="",-参数!$B$2-参数!$B$3),"")</f>
        <v/>
      </c>
      <c r="G2685" s="9" t="str">
        <f>IF(排名!G2684=1,增幅!G2685+IF(G2684="",-参数!$B$2-参数!$B$3),"")</f>
        <v/>
      </c>
      <c r="H2685" s="9" t="str">
        <f>IF(排名!H2684=1,增幅!H2685+IF(H2684="",-参数!$B$2-参数!$B$3),"")</f>
        <v/>
      </c>
      <c r="I2685" s="7">
        <f t="shared" si="83"/>
        <v>14.812077875166775</v>
      </c>
      <c r="J2685" s="9">
        <f>I2685/MAX(I$3:I2685)-1</f>
        <v>-1.0338207059517046E-3</v>
      </c>
    </row>
    <row r="2686" spans="1:10" x14ac:dyDescent="0.15">
      <c r="A2686" s="6">
        <v>42389</v>
      </c>
      <c r="B2686" s="9">
        <f t="shared" si="82"/>
        <v>0</v>
      </c>
      <c r="C2686" s="9" t="str">
        <f>IF(排名!C2685=1,增幅!C2686+IF(C2685="",-参数!$B$2-参数!$B$3),"")</f>
        <v/>
      </c>
      <c r="D2686" s="9" t="str">
        <f>IF(排名!D2685=1,增幅!D2686+IF(D2685="",-参数!$B$2-参数!$B$3),"")</f>
        <v/>
      </c>
      <c r="E2686" s="9" t="str">
        <f>IF(排名!E2685=1,增幅!E2686+IF(E2685="",-参数!$B$2-参数!$B$3),"")</f>
        <v/>
      </c>
      <c r="F2686" s="9" t="str">
        <f>IF(排名!F2685=1,增幅!F2686+IF(F2685="",-参数!$B$2-参数!$B$3),"")</f>
        <v/>
      </c>
      <c r="G2686" s="9" t="str">
        <f>IF(排名!G2685=1,增幅!G2686+IF(G2685="",-参数!$B$2-参数!$B$3),"")</f>
        <v/>
      </c>
      <c r="H2686" s="9" t="str">
        <f>IF(排名!H2685=1,增幅!H2686+IF(H2685="",-参数!$B$2-参数!$B$3),"")</f>
        <v/>
      </c>
      <c r="I2686" s="7">
        <f t="shared" si="83"/>
        <v>14.812077875166775</v>
      </c>
      <c r="J2686" s="9">
        <f>I2686/MAX(I$3:I2686)-1</f>
        <v>-1.0338207059517046E-3</v>
      </c>
    </row>
    <row r="2687" spans="1:10" x14ac:dyDescent="0.15">
      <c r="A2687" s="6">
        <v>42390</v>
      </c>
      <c r="B2687" s="9">
        <f t="shared" si="82"/>
        <v>0</v>
      </c>
      <c r="C2687" s="9" t="str">
        <f>IF(排名!C2686=1,增幅!C2687+IF(C2686="",-参数!$B$2-参数!$B$3),"")</f>
        <v/>
      </c>
      <c r="D2687" s="9" t="str">
        <f>IF(排名!D2686=1,增幅!D2687+IF(D2686="",-参数!$B$2-参数!$B$3),"")</f>
        <v/>
      </c>
      <c r="E2687" s="9" t="str">
        <f>IF(排名!E2686=1,增幅!E2687+IF(E2686="",-参数!$B$2-参数!$B$3),"")</f>
        <v/>
      </c>
      <c r="F2687" s="9" t="str">
        <f>IF(排名!F2686=1,增幅!F2687+IF(F2686="",-参数!$B$2-参数!$B$3),"")</f>
        <v/>
      </c>
      <c r="G2687" s="9" t="str">
        <f>IF(排名!G2686=1,增幅!G2687+IF(G2686="",-参数!$B$2-参数!$B$3),"")</f>
        <v/>
      </c>
      <c r="H2687" s="9" t="str">
        <f>IF(排名!H2686=1,增幅!H2687+IF(H2686="",-参数!$B$2-参数!$B$3),"")</f>
        <v/>
      </c>
      <c r="I2687" s="7">
        <f t="shared" si="83"/>
        <v>14.812077875166775</v>
      </c>
      <c r="J2687" s="9">
        <f>I2687/MAX(I$3:I2687)-1</f>
        <v>-1.0338207059517046E-3</v>
      </c>
    </row>
    <row r="2688" spans="1:10" x14ac:dyDescent="0.15">
      <c r="A2688" s="6">
        <v>42391</v>
      </c>
      <c r="B2688" s="9">
        <f t="shared" si="82"/>
        <v>0</v>
      </c>
      <c r="C2688" s="9" t="str">
        <f>IF(排名!C2687=1,增幅!C2688+IF(C2687="",-参数!$B$2-参数!$B$3),"")</f>
        <v/>
      </c>
      <c r="D2688" s="9" t="str">
        <f>IF(排名!D2687=1,增幅!D2688+IF(D2687="",-参数!$B$2-参数!$B$3),"")</f>
        <v/>
      </c>
      <c r="E2688" s="9" t="str">
        <f>IF(排名!E2687=1,增幅!E2688+IF(E2687="",-参数!$B$2-参数!$B$3),"")</f>
        <v/>
      </c>
      <c r="F2688" s="9" t="str">
        <f>IF(排名!F2687=1,增幅!F2688+IF(F2687="",-参数!$B$2-参数!$B$3),"")</f>
        <v/>
      </c>
      <c r="G2688" s="9" t="str">
        <f>IF(排名!G2687=1,增幅!G2688+IF(G2687="",-参数!$B$2-参数!$B$3),"")</f>
        <v/>
      </c>
      <c r="H2688" s="9" t="str">
        <f>IF(排名!H2687=1,增幅!H2688+IF(H2687="",-参数!$B$2-参数!$B$3),"")</f>
        <v/>
      </c>
      <c r="I2688" s="7">
        <f t="shared" si="83"/>
        <v>14.812077875166775</v>
      </c>
      <c r="J2688" s="9">
        <f>I2688/MAX(I$3:I2688)-1</f>
        <v>-1.0338207059517046E-3</v>
      </c>
    </row>
    <row r="2689" spans="1:10" x14ac:dyDescent="0.15">
      <c r="A2689" s="6">
        <v>42394</v>
      </c>
      <c r="B2689" s="9">
        <f t="shared" si="82"/>
        <v>0</v>
      </c>
      <c r="C2689" s="9" t="str">
        <f>IF(排名!C2688=1,增幅!C2689+IF(C2688="",-参数!$B$2-参数!$B$3),"")</f>
        <v/>
      </c>
      <c r="D2689" s="9" t="str">
        <f>IF(排名!D2688=1,增幅!D2689+IF(D2688="",-参数!$B$2-参数!$B$3),"")</f>
        <v/>
      </c>
      <c r="E2689" s="9" t="str">
        <f>IF(排名!E2688=1,增幅!E2689+IF(E2688="",-参数!$B$2-参数!$B$3),"")</f>
        <v/>
      </c>
      <c r="F2689" s="9" t="str">
        <f>IF(排名!F2688=1,增幅!F2689+IF(F2688="",-参数!$B$2-参数!$B$3),"")</f>
        <v/>
      </c>
      <c r="G2689" s="9" t="str">
        <f>IF(排名!G2688=1,增幅!G2689+IF(G2688="",-参数!$B$2-参数!$B$3),"")</f>
        <v/>
      </c>
      <c r="H2689" s="9" t="str">
        <f>IF(排名!H2688=1,增幅!H2689+IF(H2688="",-参数!$B$2-参数!$B$3),"")</f>
        <v/>
      </c>
      <c r="I2689" s="7">
        <f t="shared" si="83"/>
        <v>14.812077875166775</v>
      </c>
      <c r="J2689" s="9">
        <f>I2689/MAX(I$3:I2689)-1</f>
        <v>-1.0338207059517046E-3</v>
      </c>
    </row>
    <row r="2690" spans="1:10" x14ac:dyDescent="0.15">
      <c r="A2690" s="6">
        <v>42395</v>
      </c>
      <c r="B2690" s="9">
        <f t="shared" si="82"/>
        <v>0</v>
      </c>
      <c r="C2690" s="9" t="str">
        <f>IF(排名!C2689=1,增幅!C2690+IF(C2689="",-参数!$B$2-参数!$B$3),"")</f>
        <v/>
      </c>
      <c r="D2690" s="9" t="str">
        <f>IF(排名!D2689=1,增幅!D2690+IF(D2689="",-参数!$B$2-参数!$B$3),"")</f>
        <v/>
      </c>
      <c r="E2690" s="9" t="str">
        <f>IF(排名!E2689=1,增幅!E2690+IF(E2689="",-参数!$B$2-参数!$B$3),"")</f>
        <v/>
      </c>
      <c r="F2690" s="9" t="str">
        <f>IF(排名!F2689=1,增幅!F2690+IF(F2689="",-参数!$B$2-参数!$B$3),"")</f>
        <v/>
      </c>
      <c r="G2690" s="9" t="str">
        <f>IF(排名!G2689=1,增幅!G2690+IF(G2689="",-参数!$B$2-参数!$B$3),"")</f>
        <v/>
      </c>
      <c r="H2690" s="9" t="str">
        <f>IF(排名!H2689=1,增幅!H2690+IF(H2689="",-参数!$B$2-参数!$B$3),"")</f>
        <v/>
      </c>
      <c r="I2690" s="7">
        <f t="shared" si="83"/>
        <v>14.812077875166775</v>
      </c>
      <c r="J2690" s="9">
        <f>I2690/MAX(I$3:I2690)-1</f>
        <v>-1.0338207059517046E-3</v>
      </c>
    </row>
    <row r="2691" spans="1:10" x14ac:dyDescent="0.15">
      <c r="A2691" s="6">
        <v>42396</v>
      </c>
      <c r="B2691" s="9">
        <f t="shared" si="82"/>
        <v>5.8947667804323828E-3</v>
      </c>
      <c r="C2691" s="9">
        <f>IF(排名!C2690=1,增幅!C2691+IF(C2690="",-参数!$B$2-参数!$B$3),"")</f>
        <v>5.8947667804323828E-3</v>
      </c>
      <c r="D2691" s="9" t="str">
        <f>IF(排名!D2690=1,增幅!D2691+IF(D2690="",-参数!$B$2-参数!$B$3),"")</f>
        <v/>
      </c>
      <c r="E2691" s="9" t="str">
        <f>IF(排名!E2690=1,增幅!E2691+IF(E2690="",-参数!$B$2-参数!$B$3),"")</f>
        <v/>
      </c>
      <c r="F2691" s="9" t="str">
        <f>IF(排名!F2690=1,增幅!F2691+IF(F2690="",-参数!$B$2-参数!$B$3),"")</f>
        <v/>
      </c>
      <c r="G2691" s="9" t="str">
        <f>IF(排名!G2690=1,增幅!G2691+IF(G2690="",-参数!$B$2-参数!$B$3),"")</f>
        <v/>
      </c>
      <c r="H2691" s="9" t="str">
        <f>IF(排名!H2690=1,增幅!H2691+IF(H2690="",-参数!$B$2-参数!$B$3),"")</f>
        <v/>
      </c>
      <c r="I2691" s="7">
        <f t="shared" si="83"/>
        <v>14.899391619774486</v>
      </c>
      <c r="J2691" s="9">
        <f>I2691/MAX(I$3:I2691)-1</f>
        <v>0</v>
      </c>
    </row>
    <row r="2692" spans="1:10" x14ac:dyDescent="0.15">
      <c r="A2692" s="6">
        <v>42397</v>
      </c>
      <c r="B2692" s="9">
        <f t="shared" ref="B2692:B2755" si="84">IFERROR(AVERAGE(C2692:H2692),0)</f>
        <v>-4.2348955392433663E-2</v>
      </c>
      <c r="C2692" s="9">
        <f>IF(排名!C2691=1,增幅!C2692+IF(C2691="",-参数!$B$2-参数!$B$3),"")</f>
        <v>-4.2348955392433663E-2</v>
      </c>
      <c r="D2692" s="9" t="str">
        <f>IF(排名!D2691=1,增幅!D2692+IF(D2691="",-参数!$B$2-参数!$B$3),"")</f>
        <v/>
      </c>
      <c r="E2692" s="9" t="str">
        <f>IF(排名!E2691=1,增幅!E2692+IF(E2691="",-参数!$B$2-参数!$B$3),"")</f>
        <v/>
      </c>
      <c r="F2692" s="9" t="str">
        <f>IF(排名!F2691=1,增幅!F2692+IF(F2691="",-参数!$B$2-参数!$B$3),"")</f>
        <v/>
      </c>
      <c r="G2692" s="9" t="str">
        <f>IF(排名!G2691=1,增幅!G2692+IF(G2691="",-参数!$B$2-参数!$B$3),"")</f>
        <v/>
      </c>
      <c r="H2692" s="9" t="str">
        <f>IF(排名!H2691=1,增幅!H2692+IF(H2691="",-参数!$B$2-参数!$B$3),"")</f>
        <v/>
      </c>
      <c r="I2692" s="7">
        <f t="shared" ref="I2692:I2755" si="85">I2691*(1+B2692)</f>
        <v>14.268417948694255</v>
      </c>
      <c r="J2692" s="9">
        <f>I2692/MAX(I$3:I2692)-1</f>
        <v>-4.2348955392433774E-2</v>
      </c>
    </row>
    <row r="2693" spans="1:10" x14ac:dyDescent="0.15">
      <c r="A2693" s="6">
        <v>42398</v>
      </c>
      <c r="B2693" s="9">
        <f t="shared" si="84"/>
        <v>3.4198113207547065E-2</v>
      </c>
      <c r="C2693" s="9">
        <f>IF(排名!C2692=1,增幅!C2693+IF(C2692="",-参数!$B$2-参数!$B$3),"")</f>
        <v>3.4198113207547065E-2</v>
      </c>
      <c r="D2693" s="9" t="str">
        <f>IF(排名!D2692=1,增幅!D2693+IF(D2692="",-参数!$B$2-参数!$B$3),"")</f>
        <v/>
      </c>
      <c r="E2693" s="9" t="str">
        <f>IF(排名!E2692=1,增幅!E2693+IF(E2692="",-参数!$B$2-参数!$B$3),"")</f>
        <v/>
      </c>
      <c r="F2693" s="9" t="str">
        <f>IF(排名!F2692=1,增幅!F2693+IF(F2692="",-参数!$B$2-参数!$B$3),"")</f>
        <v/>
      </c>
      <c r="G2693" s="9" t="str">
        <f>IF(排名!G2692=1,增幅!G2693+IF(G2692="",-参数!$B$2-参数!$B$3),"")</f>
        <v/>
      </c>
      <c r="H2693" s="9" t="str">
        <f>IF(排名!H2692=1,增幅!H2693+IF(H2692="",-参数!$B$2-参数!$B$3),"")</f>
        <v/>
      </c>
      <c r="I2693" s="7">
        <f t="shared" si="85"/>
        <v>14.756370920996298</v>
      </c>
      <c r="J2693" s="9">
        <f>I2693/MAX(I$3:I2693)-1</f>
        <v>-9.5990965556184138E-3</v>
      </c>
    </row>
    <row r="2694" spans="1:10" x14ac:dyDescent="0.15">
      <c r="A2694" s="6">
        <v>42401</v>
      </c>
      <c r="B2694" s="9">
        <f t="shared" si="84"/>
        <v>-1.7673888255416159E-2</v>
      </c>
      <c r="C2694" s="9">
        <f>IF(排名!C2693=1,增幅!C2694+IF(C2693="",-参数!$B$2-参数!$B$3),"")</f>
        <v>-1.7673888255416159E-2</v>
      </c>
      <c r="D2694" s="9" t="str">
        <f>IF(排名!D2693=1,增幅!D2694+IF(D2693="",-参数!$B$2-参数!$B$3),"")</f>
        <v/>
      </c>
      <c r="E2694" s="9" t="str">
        <f>IF(排名!E2693=1,增幅!E2694+IF(E2693="",-参数!$B$2-参数!$B$3),"")</f>
        <v/>
      </c>
      <c r="F2694" s="9" t="str">
        <f>IF(排名!F2693=1,增幅!F2694+IF(F2693="",-参数!$B$2-参数!$B$3),"")</f>
        <v/>
      </c>
      <c r="G2694" s="9" t="str">
        <f>IF(排名!G2693=1,增幅!G2694+IF(G2693="",-参数!$B$2-参数!$B$3),"")</f>
        <v/>
      </c>
      <c r="H2694" s="9" t="str">
        <f>IF(排名!H2693=1,增幅!H2694+IF(H2693="",-参数!$B$2-参数!$B$3),"")</f>
        <v/>
      </c>
      <c r="I2694" s="7">
        <f t="shared" si="85"/>
        <v>14.495568470283137</v>
      </c>
      <c r="J2694" s="9">
        <f>I2694/MAX(I$3:I2694)-1</f>
        <v>-2.710333145115762E-2</v>
      </c>
    </row>
    <row r="2695" spans="1:10" x14ac:dyDescent="0.15">
      <c r="A2695" s="6">
        <v>42402</v>
      </c>
      <c r="B2695" s="9">
        <f t="shared" si="84"/>
        <v>9.2861288450376556E-3</v>
      </c>
      <c r="C2695" s="9">
        <f>IF(排名!C2694=1,增幅!C2695+IF(C2694="",-参数!$B$2-参数!$B$3),"")</f>
        <v>9.2861288450376556E-3</v>
      </c>
      <c r="D2695" s="9" t="str">
        <f>IF(排名!D2694=1,增幅!D2695+IF(D2694="",-参数!$B$2-参数!$B$3),"")</f>
        <v/>
      </c>
      <c r="E2695" s="9" t="str">
        <f>IF(排名!E2694=1,增幅!E2695+IF(E2694="",-参数!$B$2-参数!$B$3),"")</f>
        <v/>
      </c>
      <c r="F2695" s="9" t="str">
        <f>IF(排名!F2694=1,增幅!F2695+IF(F2694="",-参数!$B$2-参数!$B$3),"")</f>
        <v/>
      </c>
      <c r="G2695" s="9" t="str">
        <f>IF(排名!G2694=1,增幅!G2695+IF(G2694="",-参数!$B$2-参数!$B$3),"")</f>
        <v/>
      </c>
      <c r="H2695" s="9" t="str">
        <f>IF(排名!H2694=1,增幅!H2695+IF(H2694="",-参数!$B$2-参数!$B$3),"")</f>
        <v/>
      </c>
      <c r="I2695" s="7">
        <f t="shared" si="85"/>
        <v>14.630176186780252</v>
      </c>
      <c r="J2695" s="9">
        <f>I2695/MAX(I$3:I2695)-1</f>
        <v>-1.8068887634105191E-2</v>
      </c>
    </row>
    <row r="2696" spans="1:10" x14ac:dyDescent="0.15">
      <c r="A2696" s="6">
        <v>42403</v>
      </c>
      <c r="B2696" s="9">
        <f t="shared" si="84"/>
        <v>-9.2006900517538348E-3</v>
      </c>
      <c r="C2696" s="9">
        <f>IF(排名!C2695=1,增幅!C2696+IF(C2695="",-参数!$B$2-参数!$B$3),"")</f>
        <v>-9.2006900517538348E-3</v>
      </c>
      <c r="D2696" s="9" t="str">
        <f>IF(排名!D2695=1,增幅!D2696+IF(D2695="",-参数!$B$2-参数!$B$3),"")</f>
        <v/>
      </c>
      <c r="E2696" s="9" t="str">
        <f>IF(排名!E2695=1,增幅!E2696+IF(E2695="",-参数!$B$2-参数!$B$3),"")</f>
        <v/>
      </c>
      <c r="F2696" s="9" t="str">
        <f>IF(排名!F2695=1,增幅!F2696+IF(F2695="",-参数!$B$2-参数!$B$3),"")</f>
        <v/>
      </c>
      <c r="G2696" s="9" t="str">
        <f>IF(排名!G2695=1,增幅!G2696+IF(G2695="",-参数!$B$2-参数!$B$3),"")</f>
        <v/>
      </c>
      <c r="H2696" s="9" t="str">
        <f>IF(排名!H2695=1,增幅!H2696+IF(H2695="",-参数!$B$2-参数!$B$3),"")</f>
        <v/>
      </c>
      <c r="I2696" s="7">
        <f t="shared" si="85"/>
        <v>14.495568470283137</v>
      </c>
      <c r="J2696" s="9">
        <f>I2696/MAX(I$3:I2696)-1</f>
        <v>-2.710333145115762E-2</v>
      </c>
    </row>
    <row r="2697" spans="1:10" x14ac:dyDescent="0.15">
      <c r="A2697" s="6">
        <v>42404</v>
      </c>
      <c r="B2697" s="9">
        <f t="shared" si="84"/>
        <v>1.8572257690075533E-2</v>
      </c>
      <c r="C2697" s="9">
        <f>IF(排名!C2696=1,增幅!C2697+IF(C2696="",-参数!$B$2-参数!$B$3),"")</f>
        <v>1.8572257690075533E-2</v>
      </c>
      <c r="D2697" s="9" t="str">
        <f>IF(排名!D2696=1,增幅!D2697+IF(D2696="",-参数!$B$2-参数!$B$3),"")</f>
        <v/>
      </c>
      <c r="E2697" s="9" t="str">
        <f>IF(排名!E2696=1,增幅!E2697+IF(E2696="",-参数!$B$2-参数!$B$3),"")</f>
        <v/>
      </c>
      <c r="F2697" s="9" t="str">
        <f>IF(排名!F2696=1,增幅!F2697+IF(F2696="",-参数!$B$2-参数!$B$3),"")</f>
        <v/>
      </c>
      <c r="G2697" s="9" t="str">
        <f>IF(排名!G2696=1,增幅!G2697+IF(G2696="",-参数!$B$2-参数!$B$3),"")</f>
        <v/>
      </c>
      <c r="H2697" s="9" t="str">
        <f>IF(排名!H2696=1,增幅!H2697+IF(H2696="",-参数!$B$2-参数!$B$3),"")</f>
        <v/>
      </c>
      <c r="I2697" s="7">
        <f t="shared" si="85"/>
        <v>14.764783903277369</v>
      </c>
      <c r="J2697" s="9">
        <f>I2697/MAX(I$3:I2697)-1</f>
        <v>-9.0344438170525398E-3</v>
      </c>
    </row>
    <row r="2698" spans="1:10" x14ac:dyDescent="0.15">
      <c r="A2698" s="6">
        <v>42405</v>
      </c>
      <c r="B2698" s="9">
        <f t="shared" si="84"/>
        <v>-9.1168091168091214E-3</v>
      </c>
      <c r="C2698" s="9">
        <f>IF(排名!C2697=1,增幅!C2698+IF(C2697="",-参数!$B$2-参数!$B$3),"")</f>
        <v>-9.1168091168091214E-3</v>
      </c>
      <c r="D2698" s="9" t="str">
        <f>IF(排名!D2697=1,增幅!D2698+IF(D2697="",-参数!$B$2-参数!$B$3),"")</f>
        <v/>
      </c>
      <c r="E2698" s="9" t="str">
        <f>IF(排名!E2697=1,增幅!E2698+IF(E2697="",-参数!$B$2-参数!$B$3),"")</f>
        <v/>
      </c>
      <c r="F2698" s="9" t="str">
        <f>IF(排名!F2697=1,增幅!F2698+IF(F2697="",-参数!$B$2-参数!$B$3),"")</f>
        <v/>
      </c>
      <c r="G2698" s="9" t="str">
        <f>IF(排名!G2697=1,增幅!G2698+IF(G2697="",-参数!$B$2-参数!$B$3),"")</f>
        <v/>
      </c>
      <c r="H2698" s="9" t="str">
        <f>IF(排名!H2697=1,增幅!H2698+IF(H2697="",-参数!$B$2-参数!$B$3),"")</f>
        <v/>
      </c>
      <c r="I2698" s="7">
        <f t="shared" si="85"/>
        <v>14.630176186780254</v>
      </c>
      <c r="J2698" s="9">
        <f>I2698/MAX(I$3:I2698)-1</f>
        <v>-1.806888763410508E-2</v>
      </c>
    </row>
    <row r="2699" spans="1:10" x14ac:dyDescent="0.15">
      <c r="A2699" s="6">
        <v>42415</v>
      </c>
      <c r="B2699" s="9">
        <f t="shared" si="84"/>
        <v>-1.0925819436457762E-2</v>
      </c>
      <c r="C2699" s="9">
        <f>IF(排名!C2698=1,增幅!C2699+IF(C2698="",-参数!$B$2-参数!$B$3),"")</f>
        <v>-1.0925819436457762E-2</v>
      </c>
      <c r="D2699" s="9" t="str">
        <f>IF(排名!D2698=1,增幅!D2699+IF(D2698="",-参数!$B$2-参数!$B$3),"")</f>
        <v/>
      </c>
      <c r="E2699" s="9" t="str">
        <f>IF(排名!E2698=1,增幅!E2699+IF(E2698="",-参数!$B$2-参数!$B$3),"")</f>
        <v/>
      </c>
      <c r="F2699" s="9" t="str">
        <f>IF(排名!F2698=1,增幅!F2699+IF(F2698="",-参数!$B$2-参数!$B$3),"")</f>
        <v/>
      </c>
      <c r="G2699" s="9" t="str">
        <f>IF(排名!G2698=1,增幅!G2699+IF(G2698="",-参数!$B$2-参数!$B$3),"")</f>
        <v/>
      </c>
      <c r="H2699" s="9" t="str">
        <f>IF(排名!H2698=1,增幅!H2699+IF(H2698="",-参数!$B$2-参数!$B$3),"")</f>
        <v/>
      </c>
      <c r="I2699" s="7">
        <f t="shared" si="85"/>
        <v>14.470329523439929</v>
      </c>
      <c r="J2699" s="9">
        <f>I2699/MAX(I$3:I2699)-1</f>
        <v>-2.8797289666854908E-2</v>
      </c>
    </row>
    <row r="2700" spans="1:10" x14ac:dyDescent="0.15">
      <c r="A2700" s="6">
        <v>42416</v>
      </c>
      <c r="B2700" s="9">
        <f t="shared" si="84"/>
        <v>3.8953488372093226E-2</v>
      </c>
      <c r="C2700" s="9">
        <f>IF(排名!C2699=1,增幅!C2700+IF(C2699="",-参数!$B$2-参数!$B$3),"")</f>
        <v>3.8953488372093226E-2</v>
      </c>
      <c r="D2700" s="9" t="str">
        <f>IF(排名!D2699=1,增幅!D2700+IF(D2699="",-参数!$B$2-参数!$B$3),"")</f>
        <v/>
      </c>
      <c r="E2700" s="9" t="str">
        <f>IF(排名!E2699=1,增幅!E2700+IF(E2699="",-参数!$B$2-参数!$B$3),"")</f>
        <v/>
      </c>
      <c r="F2700" s="9" t="str">
        <f>IF(排名!F2699=1,增幅!F2700+IF(F2699="",-参数!$B$2-参数!$B$3),"")</f>
        <v/>
      </c>
      <c r="G2700" s="9" t="str">
        <f>IF(排名!G2699=1,增幅!G2700+IF(G2699="",-参数!$B$2-参数!$B$3),"")</f>
        <v/>
      </c>
      <c r="H2700" s="9" t="str">
        <f>IF(排名!H2699=1,增幅!H2700+IF(H2699="",-参数!$B$2-参数!$B$3),"")</f>
        <v/>
      </c>
      <c r="I2700" s="7">
        <f t="shared" si="85"/>
        <v>15.033999336271604</v>
      </c>
      <c r="J2700" s="9">
        <f>I2700/MAX(I$3:I2700)-1</f>
        <v>0</v>
      </c>
    </row>
    <row r="2701" spans="1:10" x14ac:dyDescent="0.15">
      <c r="A2701" s="6">
        <v>42417</v>
      </c>
      <c r="B2701" s="9">
        <f t="shared" si="84"/>
        <v>1.5109121432568484E-2</v>
      </c>
      <c r="C2701" s="9">
        <f>IF(排名!C2700=1,增幅!C2701+IF(C2700="",-参数!$B$2-参数!$B$3),"")</f>
        <v>1.5109121432568484E-2</v>
      </c>
      <c r="D2701" s="9" t="str">
        <f>IF(排名!D2700=1,增幅!D2701+IF(D2700="",-参数!$B$2-参数!$B$3),"")</f>
        <v/>
      </c>
      <c r="E2701" s="9" t="str">
        <f>IF(排名!E2700=1,增幅!E2701+IF(E2700="",-参数!$B$2-参数!$B$3),"")</f>
        <v/>
      </c>
      <c r="F2701" s="9" t="str">
        <f>IF(排名!F2700=1,增幅!F2701+IF(F2700="",-参数!$B$2-参数!$B$3),"")</f>
        <v/>
      </c>
      <c r="G2701" s="9" t="str">
        <f>IF(排名!G2700=1,增幅!G2701+IF(G2700="",-参数!$B$2-参数!$B$3),"")</f>
        <v/>
      </c>
      <c r="H2701" s="9" t="str">
        <f>IF(排名!H2700=1,增幅!H2701+IF(H2700="",-参数!$B$2-参数!$B$3),"")</f>
        <v/>
      </c>
      <c r="I2701" s="7">
        <f t="shared" si="85"/>
        <v>15.261149857860486</v>
      </c>
      <c r="J2701" s="9">
        <f>I2701/MAX(I$3:I2701)-1</f>
        <v>0</v>
      </c>
    </row>
    <row r="2702" spans="1:10" x14ac:dyDescent="0.15">
      <c r="A2702" s="6">
        <v>42418</v>
      </c>
      <c r="B2702" s="9">
        <f t="shared" si="84"/>
        <v>-5.5126791620728754E-3</v>
      </c>
      <c r="C2702" s="9">
        <f>IF(排名!C2701=1,增幅!C2702+IF(C2701="",-参数!$B$2-参数!$B$3),"")</f>
        <v>-5.5126791620728754E-3</v>
      </c>
      <c r="D2702" s="9" t="str">
        <f>IF(排名!D2701=1,增幅!D2702+IF(D2701="",-参数!$B$2-参数!$B$3),"")</f>
        <v/>
      </c>
      <c r="E2702" s="9" t="str">
        <f>IF(排名!E2701=1,增幅!E2702+IF(E2701="",-参数!$B$2-参数!$B$3),"")</f>
        <v/>
      </c>
      <c r="F2702" s="9" t="str">
        <f>IF(排名!F2701=1,增幅!F2702+IF(F2701="",-参数!$B$2-参数!$B$3),"")</f>
        <v/>
      </c>
      <c r="G2702" s="9" t="str">
        <f>IF(排名!G2701=1,增幅!G2702+IF(G2701="",-参数!$B$2-参数!$B$3),"")</f>
        <v/>
      </c>
      <c r="H2702" s="9" t="str">
        <f>IF(排名!H2701=1,增幅!H2702+IF(H2701="",-参数!$B$2-参数!$B$3),"")</f>
        <v/>
      </c>
      <c r="I2702" s="7">
        <f t="shared" si="85"/>
        <v>15.177020035049788</v>
      </c>
      <c r="J2702" s="9">
        <f>I2702/MAX(I$3:I2702)-1</f>
        <v>-5.5126791620728754E-3</v>
      </c>
    </row>
    <row r="2703" spans="1:10" x14ac:dyDescent="0.15">
      <c r="A2703" s="6">
        <v>42419</v>
      </c>
      <c r="B2703" s="9">
        <f t="shared" si="84"/>
        <v>-1.1086474501108556E-2</v>
      </c>
      <c r="C2703" s="9">
        <f>IF(排名!C2702=1,增幅!C2703+IF(C2702="",-参数!$B$2-参数!$B$3),"")</f>
        <v>-1.1086474501108556E-2</v>
      </c>
      <c r="D2703" s="9" t="str">
        <f>IF(排名!D2702=1,增幅!D2703+IF(D2702="",-参数!$B$2-参数!$B$3),"")</f>
        <v/>
      </c>
      <c r="E2703" s="9" t="str">
        <f>IF(排名!E2702=1,增幅!E2703+IF(E2702="",-参数!$B$2-参数!$B$3),"")</f>
        <v/>
      </c>
      <c r="F2703" s="9" t="str">
        <f>IF(排名!F2702=1,增幅!F2703+IF(F2702="",-参数!$B$2-参数!$B$3),"")</f>
        <v/>
      </c>
      <c r="G2703" s="9" t="str">
        <f>IF(排名!G2702=1,增幅!G2703+IF(G2702="",-参数!$B$2-参数!$B$3),"")</f>
        <v/>
      </c>
      <c r="H2703" s="9" t="str">
        <f>IF(排名!H2702=1,增幅!H2703+IF(H2702="",-参数!$B$2-参数!$B$3),"")</f>
        <v/>
      </c>
      <c r="I2703" s="7">
        <f t="shared" si="85"/>
        <v>15.008760389428394</v>
      </c>
      <c r="J2703" s="9">
        <f>I2703/MAX(I$3:I2703)-1</f>
        <v>-1.6538037486218293E-2</v>
      </c>
    </row>
    <row r="2704" spans="1:10" x14ac:dyDescent="0.15">
      <c r="A2704" s="6">
        <v>42422</v>
      </c>
      <c r="B2704" s="9">
        <f t="shared" si="84"/>
        <v>5.8856502242152553E-2</v>
      </c>
      <c r="C2704" s="9">
        <f>IF(排名!C2703=1,增幅!C2704+IF(C2703="",-参数!$B$2-参数!$B$3),"")</f>
        <v>5.8856502242152553E-2</v>
      </c>
      <c r="D2704" s="9" t="str">
        <f>IF(排名!D2703=1,增幅!D2704+IF(D2703="",-参数!$B$2-参数!$B$3),"")</f>
        <v/>
      </c>
      <c r="E2704" s="9" t="str">
        <f>IF(排名!E2703=1,增幅!E2704+IF(E2703="",-参数!$B$2-参数!$B$3),"")</f>
        <v/>
      </c>
      <c r="F2704" s="9" t="str">
        <f>IF(排名!F2703=1,增幅!F2704+IF(F2703="",-参数!$B$2-参数!$B$3),"")</f>
        <v/>
      </c>
      <c r="G2704" s="9" t="str">
        <f>IF(排名!G2703=1,增幅!G2704+IF(G2703="",-参数!$B$2-参数!$B$3),"")</f>
        <v/>
      </c>
      <c r="H2704" s="9" t="str">
        <f>IF(排名!H2703=1,增幅!H2704+IF(H2703="",-参数!$B$2-参数!$B$3),"")</f>
        <v/>
      </c>
      <c r="I2704" s="7">
        <f t="shared" si="85"/>
        <v>15.892123528940717</v>
      </c>
      <c r="J2704" s="9">
        <f>I2704/MAX(I$3:I2704)-1</f>
        <v>0</v>
      </c>
    </row>
    <row r="2705" spans="1:10" x14ac:dyDescent="0.15">
      <c r="A2705" s="6">
        <v>42423</v>
      </c>
      <c r="B2705" s="9">
        <f t="shared" si="84"/>
        <v>0</v>
      </c>
      <c r="C2705" s="9" t="str">
        <f>IF(排名!C2704=1,增幅!C2705+IF(C2704="",-参数!$B$2-参数!$B$3),"")</f>
        <v/>
      </c>
      <c r="D2705" s="9" t="str">
        <f>IF(排名!D2704=1,增幅!D2705+IF(D2704="",-参数!$B$2-参数!$B$3),"")</f>
        <v/>
      </c>
      <c r="E2705" s="9" t="str">
        <f>IF(排名!E2704=1,增幅!E2705+IF(E2704="",-参数!$B$2-参数!$B$3),"")</f>
        <v/>
      </c>
      <c r="F2705" s="9" t="str">
        <f>IF(排名!F2704=1,增幅!F2705+IF(F2704="",-参数!$B$2-参数!$B$3),"")</f>
        <v/>
      </c>
      <c r="G2705" s="9" t="str">
        <f>IF(排名!G2704=1,增幅!G2705+IF(G2704="",-参数!$B$2-参数!$B$3),"")</f>
        <v/>
      </c>
      <c r="H2705" s="9" t="str">
        <f>IF(排名!H2704=1,增幅!H2705+IF(H2704="",-参数!$B$2-参数!$B$3),"")</f>
        <v/>
      </c>
      <c r="I2705" s="7">
        <f t="shared" si="85"/>
        <v>15.892123528940717</v>
      </c>
      <c r="J2705" s="9">
        <f>I2705/MAX(I$3:I2705)-1</f>
        <v>0</v>
      </c>
    </row>
    <row r="2706" spans="1:10" x14ac:dyDescent="0.15">
      <c r="A2706" s="6">
        <v>42424</v>
      </c>
      <c r="B2706" s="9">
        <f t="shared" si="84"/>
        <v>1.6162355874101433E-3</v>
      </c>
      <c r="C2706" s="9" t="str">
        <f>IF(排名!C2705=1,增幅!C2706+IF(C2705="",-参数!$B$2-参数!$B$3),"")</f>
        <v/>
      </c>
      <c r="D2706" s="9" t="str">
        <f>IF(排名!D2705=1,增幅!D2706+IF(D2705="",-参数!$B$2-参数!$B$3),"")</f>
        <v/>
      </c>
      <c r="E2706" s="9">
        <f>IF(排名!E2705=1,增幅!E2706+IF(E2705="",-参数!$B$2-参数!$B$3),"")</f>
        <v>1.6162355874101433E-3</v>
      </c>
      <c r="F2706" s="9" t="str">
        <f>IF(排名!F2705=1,增幅!F2706+IF(F2705="",-参数!$B$2-参数!$B$3),"")</f>
        <v/>
      </c>
      <c r="G2706" s="9" t="str">
        <f>IF(排名!G2705=1,增幅!G2706+IF(G2705="",-参数!$B$2-参数!$B$3),"")</f>
        <v/>
      </c>
      <c r="H2706" s="9" t="str">
        <f>IF(排名!H2705=1,增幅!H2706+IF(H2705="",-参数!$B$2-参数!$B$3),"")</f>
        <v/>
      </c>
      <c r="I2706" s="7">
        <f t="shared" si="85"/>
        <v>15.917808944547708</v>
      </c>
      <c r="J2706" s="9">
        <f>I2706/MAX(I$3:I2706)-1</f>
        <v>0</v>
      </c>
    </row>
    <row r="2707" spans="1:10" x14ac:dyDescent="0.15">
      <c r="A2707" s="6">
        <v>42425</v>
      </c>
      <c r="B2707" s="9">
        <f t="shared" si="84"/>
        <v>-5.0636843740291981E-2</v>
      </c>
      <c r="C2707" s="9" t="str">
        <f>IF(排名!C2706=1,增幅!C2707+IF(C2706="",-参数!$B$2-参数!$B$3),"")</f>
        <v/>
      </c>
      <c r="D2707" s="9" t="str">
        <f>IF(排名!D2706=1,增幅!D2707+IF(D2706="",-参数!$B$2-参数!$B$3),"")</f>
        <v/>
      </c>
      <c r="E2707" s="9">
        <f>IF(排名!E2706=1,增幅!E2707+IF(E2706="",-参数!$B$2-参数!$B$3),"")</f>
        <v>-5.0636843740291981E-2</v>
      </c>
      <c r="F2707" s="9" t="str">
        <f>IF(排名!F2706=1,增幅!F2707+IF(F2706="",-参数!$B$2-参数!$B$3),"")</f>
        <v/>
      </c>
      <c r="G2707" s="9" t="str">
        <f>IF(排名!G2706=1,增幅!G2707+IF(G2706="",-参数!$B$2-参数!$B$3),"")</f>
        <v/>
      </c>
      <c r="H2707" s="9" t="str">
        <f>IF(排名!H2706=1,增幅!H2707+IF(H2706="",-参数!$B$2-参数!$B$3),"")</f>
        <v/>
      </c>
      <c r="I2707" s="7">
        <f t="shared" si="85"/>
        <v>15.111781340334824</v>
      </c>
      <c r="J2707" s="9">
        <f>I2707/MAX(I$3:I2707)-1</f>
        <v>-5.0636843740291981E-2</v>
      </c>
    </row>
    <row r="2708" spans="1:10" x14ac:dyDescent="0.15">
      <c r="A2708" s="6">
        <v>42426</v>
      </c>
      <c r="B2708" s="9">
        <f t="shared" si="84"/>
        <v>3.6457975986277659E-3</v>
      </c>
      <c r="C2708" s="9">
        <f>IF(排名!C2707=1,增幅!C2708+IF(C2707="",-参数!$B$2-参数!$B$3),"")</f>
        <v>3.6457975986277659E-3</v>
      </c>
      <c r="D2708" s="9" t="str">
        <f>IF(排名!D2707=1,增幅!D2708+IF(D2707="",-参数!$B$2-参数!$B$3),"")</f>
        <v/>
      </c>
      <c r="E2708" s="9" t="str">
        <f>IF(排名!E2707=1,增幅!E2708+IF(E2707="",-参数!$B$2-参数!$B$3),"")</f>
        <v/>
      </c>
      <c r="F2708" s="9" t="str">
        <f>IF(排名!F2707=1,增幅!F2708+IF(F2707="",-参数!$B$2-参数!$B$3),"")</f>
        <v/>
      </c>
      <c r="G2708" s="9" t="str">
        <f>IF(排名!G2707=1,增幅!G2708+IF(G2707="",-参数!$B$2-参数!$B$3),"")</f>
        <v/>
      </c>
      <c r="H2708" s="9" t="str">
        <f>IF(排名!H2707=1,增幅!H2708+IF(H2707="",-参数!$B$2-参数!$B$3),"")</f>
        <v/>
      </c>
      <c r="I2708" s="7">
        <f t="shared" si="85"/>
        <v>15.166875836456404</v>
      </c>
      <c r="J2708" s="9">
        <f>I2708/MAX(I$3:I2708)-1</f>
        <v>-4.7175657824974682E-2</v>
      </c>
    </row>
    <row r="2709" spans="1:10" x14ac:dyDescent="0.15">
      <c r="A2709" s="6">
        <v>42429</v>
      </c>
      <c r="B2709" s="9">
        <f t="shared" si="84"/>
        <v>-1.7633674630261553E-2</v>
      </c>
      <c r="C2709" s="9">
        <f>IF(排名!C2708=1,增幅!C2709+IF(C2708="",-参数!$B$2-参数!$B$3),"")</f>
        <v>-1.7633674630261553E-2</v>
      </c>
      <c r="D2709" s="9" t="str">
        <f>IF(排名!D2708=1,增幅!D2709+IF(D2708="",-参数!$B$2-参数!$B$3),"")</f>
        <v/>
      </c>
      <c r="E2709" s="9" t="str">
        <f>IF(排名!E2708=1,增幅!E2709+IF(E2708="",-参数!$B$2-参数!$B$3),"")</f>
        <v/>
      </c>
      <c r="F2709" s="9" t="str">
        <f>IF(排名!F2708=1,增幅!F2709+IF(F2708="",-参数!$B$2-参数!$B$3),"")</f>
        <v/>
      </c>
      <c r="G2709" s="9" t="str">
        <f>IF(排名!G2708=1,增幅!G2709+IF(G2708="",-参数!$B$2-参数!$B$3),"")</f>
        <v/>
      </c>
      <c r="H2709" s="9" t="str">
        <f>IF(排名!H2708=1,增幅!H2709+IF(H2708="",-参数!$B$2-参数!$B$3),"")</f>
        <v/>
      </c>
      <c r="I2709" s="7">
        <f t="shared" si="85"/>
        <v>14.899428082798755</v>
      </c>
      <c r="J2709" s="9">
        <f>I2709/MAX(I$3:I2709)-1</f>
        <v>-6.397745225468221E-2</v>
      </c>
    </row>
    <row r="2710" spans="1:10" x14ac:dyDescent="0.15">
      <c r="A2710" s="6">
        <v>42430</v>
      </c>
      <c r="B2710" s="9">
        <f t="shared" si="84"/>
        <v>1.9687319050376351E-2</v>
      </c>
      <c r="C2710" s="9">
        <f>IF(排名!C2709=1,增幅!C2710+IF(C2709="",-参数!$B$2-参数!$B$3),"")</f>
        <v>1.9687319050376351E-2</v>
      </c>
      <c r="D2710" s="9" t="str">
        <f>IF(排名!D2709=1,增幅!D2710+IF(D2709="",-参数!$B$2-参数!$B$3),"")</f>
        <v/>
      </c>
      <c r="E2710" s="9" t="str">
        <f>IF(排名!E2709=1,增幅!E2710+IF(E2709="",-参数!$B$2-参数!$B$3),"")</f>
        <v/>
      </c>
      <c r="F2710" s="9" t="str">
        <f>IF(排名!F2709=1,增幅!F2710+IF(F2709="",-参数!$B$2-参数!$B$3),"")</f>
        <v/>
      </c>
      <c r="G2710" s="9" t="str">
        <f>IF(排名!G2709=1,增幅!G2710+IF(G2709="",-参数!$B$2-参数!$B$3),"")</f>
        <v/>
      </c>
      <c r="H2710" s="9" t="str">
        <f>IF(排名!H2709=1,增幅!H2710+IF(H2709="",-参数!$B$2-参数!$B$3),"")</f>
        <v/>
      </c>
      <c r="I2710" s="7">
        <f t="shared" si="85"/>
        <v>15.192757877132951</v>
      </c>
      <c r="J2710" s="9">
        <f>I2710/MAX(I$3:I2710)-1</f>
        <v>-4.5549677718873971E-2</v>
      </c>
    </row>
    <row r="2711" spans="1:10" x14ac:dyDescent="0.15">
      <c r="A2711" s="6">
        <v>42431</v>
      </c>
      <c r="B2711" s="9">
        <f t="shared" si="84"/>
        <v>4.2589437819420706E-2</v>
      </c>
      <c r="C2711" s="9">
        <f>IF(排名!C2710=1,增幅!C2711+IF(C2710="",-参数!$B$2-参数!$B$3),"")</f>
        <v>4.2589437819420706E-2</v>
      </c>
      <c r="D2711" s="9" t="str">
        <f>IF(排名!D2710=1,增幅!D2711+IF(D2710="",-参数!$B$2-参数!$B$3),"")</f>
        <v/>
      </c>
      <c r="E2711" s="9" t="str">
        <f>IF(排名!E2710=1,增幅!E2711+IF(E2710="",-参数!$B$2-参数!$B$3),"")</f>
        <v/>
      </c>
      <c r="F2711" s="9" t="str">
        <f>IF(排名!F2710=1,增幅!F2711+IF(F2710="",-参数!$B$2-参数!$B$3),"")</f>
        <v/>
      </c>
      <c r="G2711" s="9" t="str">
        <f>IF(排名!G2710=1,增幅!G2711+IF(G2710="",-参数!$B$2-参数!$B$3),"")</f>
        <v/>
      </c>
      <c r="H2711" s="9" t="str">
        <f>IF(排名!H2710=1,增幅!H2711+IF(H2710="",-参数!$B$2-参数!$B$3),"")</f>
        <v/>
      </c>
      <c r="I2711" s="7">
        <f t="shared" si="85"/>
        <v>15.83980889404662</v>
      </c>
      <c r="J2711" s="9">
        <f>I2711/MAX(I$3:I2711)-1</f>
        <v>-4.9001750663558719E-3</v>
      </c>
    </row>
    <row r="2712" spans="1:10" x14ac:dyDescent="0.15">
      <c r="A2712" s="6">
        <v>42432</v>
      </c>
      <c r="B2712" s="9">
        <f t="shared" si="84"/>
        <v>1.7973856209150485E-2</v>
      </c>
      <c r="C2712" s="9">
        <f>IF(排名!C2711=1,增幅!C2712+IF(C2711="",-参数!$B$2-参数!$B$3),"")</f>
        <v>1.7973856209150485E-2</v>
      </c>
      <c r="D2712" s="9" t="str">
        <f>IF(排名!D2711=1,增幅!D2712+IF(D2711="",-参数!$B$2-参数!$B$3),"")</f>
        <v/>
      </c>
      <c r="E2712" s="9" t="str">
        <f>IF(排名!E2711=1,增幅!E2712+IF(E2711="",-参数!$B$2-参数!$B$3),"")</f>
        <v/>
      </c>
      <c r="F2712" s="9" t="str">
        <f>IF(排名!F2711=1,增幅!F2712+IF(F2711="",-参数!$B$2-参数!$B$3),"")</f>
        <v/>
      </c>
      <c r="G2712" s="9" t="str">
        <f>IF(排名!G2711=1,增幅!G2712+IF(G2711="",-参数!$B$2-参数!$B$3),"")</f>
        <v/>
      </c>
      <c r="H2712" s="9" t="str">
        <f>IF(排名!H2711=1,增幅!H2712+IF(H2711="",-参数!$B$2-参数!$B$3),"")</f>
        <v/>
      </c>
      <c r="I2712" s="7">
        <f t="shared" si="85"/>
        <v>16.124511341488635</v>
      </c>
      <c r="J2712" s="9">
        <f>I2712/MAX(I$3:I2712)-1</f>
        <v>0</v>
      </c>
    </row>
    <row r="2713" spans="1:10" x14ac:dyDescent="0.15">
      <c r="A2713" s="6">
        <v>42433</v>
      </c>
      <c r="B2713" s="9">
        <f t="shared" si="84"/>
        <v>4.7438134810710963E-2</v>
      </c>
      <c r="C2713" s="9" t="str">
        <f>IF(排名!C2712=1,增幅!C2713+IF(C2712="",-参数!$B$2-参数!$B$3),"")</f>
        <v/>
      </c>
      <c r="D2713" s="9" t="str">
        <f>IF(排名!D2712=1,增幅!D2713+IF(D2712="",-参数!$B$2-参数!$B$3),"")</f>
        <v/>
      </c>
      <c r="E2713" s="9">
        <f>IF(排名!E2712=1,增幅!E2713+IF(E2712="",-参数!$B$2-参数!$B$3),"")</f>
        <v>4.7438134810710963E-2</v>
      </c>
      <c r="F2713" s="9" t="str">
        <f>IF(排名!F2712=1,增幅!F2713+IF(F2712="",-参数!$B$2-参数!$B$3),"")</f>
        <v/>
      </c>
      <c r="G2713" s="9" t="str">
        <f>IF(排名!G2712=1,增幅!G2713+IF(G2712="",-参数!$B$2-参数!$B$3),"")</f>
        <v/>
      </c>
      <c r="H2713" s="9" t="str">
        <f>IF(排名!H2712=1,增幅!H2713+IF(H2712="",-参数!$B$2-参数!$B$3),"")</f>
        <v/>
      </c>
      <c r="I2713" s="7">
        <f t="shared" si="85"/>
        <v>16.88942808426301</v>
      </c>
      <c r="J2713" s="9">
        <f>I2713/MAX(I$3:I2713)-1</f>
        <v>0</v>
      </c>
    </row>
    <row r="2714" spans="1:10" x14ac:dyDescent="0.15">
      <c r="A2714" s="6">
        <v>42436</v>
      </c>
      <c r="B2714" s="9">
        <f t="shared" si="84"/>
        <v>9.5410094637225513E-3</v>
      </c>
      <c r="C2714" s="9">
        <f>IF(排名!C2713=1,增幅!C2714+IF(C2713="",-参数!$B$2-参数!$B$3),"")</f>
        <v>9.5410094637225513E-3</v>
      </c>
      <c r="D2714" s="9" t="str">
        <f>IF(排名!D2713=1,增幅!D2714+IF(D2713="",-参数!$B$2-参数!$B$3),"")</f>
        <v/>
      </c>
      <c r="E2714" s="9" t="str">
        <f>IF(排名!E2713=1,增幅!E2714+IF(E2713="",-参数!$B$2-参数!$B$3),"")</f>
        <v/>
      </c>
      <c r="F2714" s="9" t="str">
        <f>IF(排名!F2713=1,增幅!F2714+IF(F2713="",-参数!$B$2-参数!$B$3),"")</f>
        <v/>
      </c>
      <c r="G2714" s="9" t="str">
        <f>IF(排名!G2713=1,增幅!G2714+IF(G2713="",-参数!$B$2-参数!$B$3),"")</f>
        <v/>
      </c>
      <c r="H2714" s="9" t="str">
        <f>IF(排名!H2713=1,增幅!H2714+IF(H2713="",-参数!$B$2-参数!$B$3),"")</f>
        <v/>
      </c>
      <c r="I2714" s="7">
        <f t="shared" si="85"/>
        <v>17.050570277451822</v>
      </c>
      <c r="J2714" s="9">
        <f>I2714/MAX(I$3:I2714)-1</f>
        <v>0</v>
      </c>
    </row>
    <row r="2715" spans="1:10" x14ac:dyDescent="0.15">
      <c r="A2715" s="6">
        <v>42437</v>
      </c>
      <c r="B2715" s="9">
        <f t="shared" si="84"/>
        <v>1.1053869214914748E-2</v>
      </c>
      <c r="C2715" s="9" t="str">
        <f>IF(排名!C2714=1,增幅!C2715+IF(C2714="",-参数!$B$2-参数!$B$3),"")</f>
        <v/>
      </c>
      <c r="D2715" s="9" t="str">
        <f>IF(排名!D2714=1,增幅!D2715+IF(D2714="",-参数!$B$2-参数!$B$3),"")</f>
        <v/>
      </c>
      <c r="E2715" s="9" t="str">
        <f>IF(排名!E2714=1,增幅!E2715+IF(E2714="",-参数!$B$2-参数!$B$3),"")</f>
        <v/>
      </c>
      <c r="F2715" s="9" t="str">
        <f>IF(排名!F2714=1,增幅!F2715+IF(F2714="",-参数!$B$2-参数!$B$3),"")</f>
        <v/>
      </c>
      <c r="G2715" s="9" t="str">
        <f>IF(排名!G2714=1,增幅!G2715+IF(G2714="",-参数!$B$2-参数!$B$3),"")</f>
        <v/>
      </c>
      <c r="H2715" s="9">
        <f>IF(排名!H2714=1,增幅!H2715+IF(H2714="",-参数!$B$2-参数!$B$3),"")</f>
        <v>1.1053869214914748E-2</v>
      </c>
      <c r="I2715" s="7">
        <f t="shared" si="85"/>
        <v>17.239045051338486</v>
      </c>
      <c r="J2715" s="9">
        <f>I2715/MAX(I$3:I2715)-1</f>
        <v>0</v>
      </c>
    </row>
    <row r="2716" spans="1:10" x14ac:dyDescent="0.15">
      <c r="A2716" s="6">
        <v>42438</v>
      </c>
      <c r="B2716" s="9">
        <f t="shared" si="84"/>
        <v>-1.0875000000000022E-2</v>
      </c>
      <c r="C2716" s="9">
        <f>IF(排名!C2715=1,增幅!C2716+IF(C2715="",-参数!$B$2-参数!$B$3),"")</f>
        <v>-1.0875000000000022E-2</v>
      </c>
      <c r="D2716" s="9" t="str">
        <f>IF(排名!D2715=1,增幅!D2716+IF(D2715="",-参数!$B$2-参数!$B$3),"")</f>
        <v/>
      </c>
      <c r="E2716" s="9" t="str">
        <f>IF(排名!E2715=1,增幅!E2716+IF(E2715="",-参数!$B$2-参数!$B$3),"")</f>
        <v/>
      </c>
      <c r="F2716" s="9" t="str">
        <f>IF(排名!F2715=1,增幅!F2716+IF(F2715="",-参数!$B$2-参数!$B$3),"")</f>
        <v/>
      </c>
      <c r="G2716" s="9" t="str">
        <f>IF(排名!G2715=1,增幅!G2716+IF(G2715="",-参数!$B$2-参数!$B$3),"")</f>
        <v/>
      </c>
      <c r="H2716" s="9" t="str">
        <f>IF(排名!H2715=1,增幅!H2716+IF(H2715="",-参数!$B$2-参数!$B$3),"")</f>
        <v/>
      </c>
      <c r="I2716" s="7">
        <f t="shared" si="85"/>
        <v>17.051570436405182</v>
      </c>
      <c r="J2716" s="9">
        <f>I2716/MAX(I$3:I2716)-1</f>
        <v>-1.0874999999999857E-2</v>
      </c>
    </row>
    <row r="2717" spans="1:10" x14ac:dyDescent="0.15">
      <c r="A2717" s="6">
        <v>42439</v>
      </c>
      <c r="B2717" s="9">
        <f t="shared" si="84"/>
        <v>-3.6803364879074429E-3</v>
      </c>
      <c r="C2717" s="9">
        <f>IF(排名!C2716=1,增幅!C2717+IF(C2716="",-参数!$B$2-参数!$B$3),"")</f>
        <v>-3.6803364879074429E-3</v>
      </c>
      <c r="D2717" s="9" t="str">
        <f>IF(排名!D2716=1,增幅!D2717+IF(D2716="",-参数!$B$2-参数!$B$3),"")</f>
        <v/>
      </c>
      <c r="E2717" s="9" t="str">
        <f>IF(排名!E2716=1,增幅!E2717+IF(E2716="",-参数!$B$2-参数!$B$3),"")</f>
        <v/>
      </c>
      <c r="F2717" s="9" t="str">
        <f>IF(排名!F2716=1,增幅!F2717+IF(F2716="",-参数!$B$2-参数!$B$3),"")</f>
        <v/>
      </c>
      <c r="G2717" s="9" t="str">
        <f>IF(排名!G2716=1,增幅!G2717+IF(G2716="",-参数!$B$2-参数!$B$3),"")</f>
        <v/>
      </c>
      <c r="H2717" s="9" t="str">
        <f>IF(排名!H2716=1,增幅!H2717+IF(H2716="",-参数!$B$2-参数!$B$3),"")</f>
        <v/>
      </c>
      <c r="I2717" s="7">
        <f t="shared" si="85"/>
        <v>16.988814919551956</v>
      </c>
      <c r="J2717" s="9">
        <f>I2717/MAX(I$3:I2717)-1</f>
        <v>-1.4515312828601412E-2</v>
      </c>
    </row>
    <row r="2718" spans="1:10" x14ac:dyDescent="0.15">
      <c r="A2718" s="6">
        <v>42440</v>
      </c>
      <c r="B2718" s="9">
        <f t="shared" si="84"/>
        <v>3.6939313984170052E-3</v>
      </c>
      <c r="C2718" s="9">
        <f>IF(排名!C2717=1,增幅!C2718+IF(C2717="",-参数!$B$2-参数!$B$3),"")</f>
        <v>3.6939313984170052E-3</v>
      </c>
      <c r="D2718" s="9" t="str">
        <f>IF(排名!D2717=1,增幅!D2718+IF(D2717="",-参数!$B$2-参数!$B$3),"")</f>
        <v/>
      </c>
      <c r="E2718" s="9" t="str">
        <f>IF(排名!E2717=1,增幅!E2718+IF(E2717="",-参数!$B$2-参数!$B$3),"")</f>
        <v/>
      </c>
      <c r="F2718" s="9" t="str">
        <f>IF(排名!F2717=1,增幅!F2718+IF(F2717="",-参数!$B$2-参数!$B$3),"")</f>
        <v/>
      </c>
      <c r="G2718" s="9" t="str">
        <f>IF(排名!G2717=1,增幅!G2718+IF(G2717="",-参数!$B$2-参数!$B$3),"")</f>
        <v/>
      </c>
      <c r="H2718" s="9" t="str">
        <f>IF(排名!H2717=1,增幅!H2718+IF(H2717="",-参数!$B$2-参数!$B$3),"")</f>
        <v/>
      </c>
      <c r="I2718" s="7">
        <f t="shared" si="85"/>
        <v>17.051570436405186</v>
      </c>
      <c r="J2718" s="9">
        <f>I2718/MAX(I$3:I2718)-1</f>
        <v>-1.0874999999999635E-2</v>
      </c>
    </row>
    <row r="2719" spans="1:10" x14ac:dyDescent="0.15">
      <c r="A2719" s="6">
        <v>42443</v>
      </c>
      <c r="B2719" s="9">
        <f t="shared" si="84"/>
        <v>1.1041009463722551E-2</v>
      </c>
      <c r="C2719" s="9">
        <f>IF(排名!C2718=1,增幅!C2719+IF(C2718="",-参数!$B$2-参数!$B$3),"")</f>
        <v>1.1041009463722551E-2</v>
      </c>
      <c r="D2719" s="9" t="str">
        <f>IF(排名!D2718=1,增幅!D2719+IF(D2718="",-参数!$B$2-参数!$B$3),"")</f>
        <v/>
      </c>
      <c r="E2719" s="9" t="str">
        <f>IF(排名!E2718=1,增幅!E2719+IF(E2718="",-参数!$B$2-参数!$B$3),"")</f>
        <v/>
      </c>
      <c r="F2719" s="9" t="str">
        <f>IF(排名!F2718=1,增幅!F2719+IF(F2718="",-参数!$B$2-参数!$B$3),"")</f>
        <v/>
      </c>
      <c r="G2719" s="9" t="str">
        <f>IF(排名!G2718=1,增幅!G2719+IF(G2718="",-参数!$B$2-参数!$B$3),"")</f>
        <v/>
      </c>
      <c r="H2719" s="9" t="str">
        <f>IF(排名!H2718=1,增幅!H2719+IF(H2718="",-参数!$B$2-参数!$B$3),"")</f>
        <v/>
      </c>
      <c r="I2719" s="7">
        <f t="shared" si="85"/>
        <v>17.239836986964868</v>
      </c>
      <c r="J2719" s="9">
        <f>I2719/MAX(I$3:I2719)-1</f>
        <v>0</v>
      </c>
    </row>
    <row r="2720" spans="1:10" x14ac:dyDescent="0.15">
      <c r="A2720" s="6">
        <v>42444</v>
      </c>
      <c r="B2720" s="9">
        <f t="shared" si="84"/>
        <v>2.3826025326025457E-2</v>
      </c>
      <c r="C2720" s="9" t="str">
        <f>IF(排名!C2719=1,增幅!C2720+IF(C2719="",-参数!$B$2-参数!$B$3),"")</f>
        <v/>
      </c>
      <c r="D2720" s="9" t="str">
        <f>IF(排名!D2719=1,增幅!D2720+IF(D2719="",-参数!$B$2-参数!$B$3),"")</f>
        <v/>
      </c>
      <c r="E2720" s="9" t="str">
        <f>IF(排名!E2719=1,增幅!E2720+IF(E2719="",-参数!$B$2-参数!$B$3),"")</f>
        <v/>
      </c>
      <c r="F2720" s="9" t="str">
        <f>IF(排名!F2719=1,增幅!F2720+IF(F2719="",-参数!$B$2-参数!$B$3),"")</f>
        <v/>
      </c>
      <c r="G2720" s="9" t="str">
        <f>IF(排名!G2719=1,增幅!G2720+IF(G2719="",-参数!$B$2-参数!$B$3),"")</f>
        <v/>
      </c>
      <c r="H2720" s="9">
        <f>IF(排名!H2719=1,增幅!H2720+IF(H2719="",-参数!$B$2-参数!$B$3),"")</f>
        <v>2.3826025326025457E-2</v>
      </c>
      <c r="I2720" s="7">
        <f t="shared" si="85"/>
        <v>17.650593779632842</v>
      </c>
      <c r="J2720" s="9">
        <f>I2720/MAX(I$3:I2720)-1</f>
        <v>0</v>
      </c>
    </row>
    <row r="2721" spans="1:10" x14ac:dyDescent="0.15">
      <c r="A2721" s="6">
        <v>42445</v>
      </c>
      <c r="B2721" s="9">
        <f t="shared" si="84"/>
        <v>-8.8375262054505837E-3</v>
      </c>
      <c r="C2721" s="9">
        <f>IF(排名!C2720=1,增幅!C2721+IF(C2720="",-参数!$B$2-参数!$B$3),"")</f>
        <v>-8.8375262054505837E-3</v>
      </c>
      <c r="D2721" s="9" t="str">
        <f>IF(排名!D2720=1,增幅!D2721+IF(D2720="",-参数!$B$2-参数!$B$3),"")</f>
        <v/>
      </c>
      <c r="E2721" s="9" t="str">
        <f>IF(排名!E2720=1,增幅!E2721+IF(E2720="",-参数!$B$2-参数!$B$3),"")</f>
        <v/>
      </c>
      <c r="F2721" s="9" t="str">
        <f>IF(排名!F2720=1,增幅!F2721+IF(F2720="",-参数!$B$2-参数!$B$3),"")</f>
        <v/>
      </c>
      <c r="G2721" s="9" t="str">
        <f>IF(排名!G2720=1,增幅!G2721+IF(G2720="",-参数!$B$2-参数!$B$3),"")</f>
        <v/>
      </c>
      <c r="H2721" s="9" t="str">
        <f>IF(排名!H2720=1,增幅!H2721+IF(H2720="",-参数!$B$2-参数!$B$3),"")</f>
        <v/>
      </c>
      <c r="I2721" s="7">
        <f t="shared" si="85"/>
        <v>17.494606194563573</v>
      </c>
      <c r="J2721" s="9">
        <f>I2721/MAX(I$3:I2721)-1</f>
        <v>-8.8375262054506409E-3</v>
      </c>
    </row>
    <row r="2722" spans="1:10" x14ac:dyDescent="0.15">
      <c r="A2722" s="6">
        <v>42446</v>
      </c>
      <c r="B2722" s="9">
        <f t="shared" si="84"/>
        <v>5.2798310454060804E-4</v>
      </c>
      <c r="C2722" s="9">
        <f>IF(排名!C2721=1,增幅!C2722+IF(C2721="",-参数!$B$2-参数!$B$3),"")</f>
        <v>5.2798310454060804E-4</v>
      </c>
      <c r="D2722" s="9" t="str">
        <f>IF(排名!D2721=1,增幅!D2722+IF(D2721="",-参数!$B$2-参数!$B$3),"")</f>
        <v/>
      </c>
      <c r="E2722" s="9" t="str">
        <f>IF(排名!E2721=1,增幅!E2722+IF(E2721="",-参数!$B$2-参数!$B$3),"")</f>
        <v/>
      </c>
      <c r="F2722" s="9" t="str">
        <f>IF(排名!F2721=1,增幅!F2722+IF(F2721="",-参数!$B$2-参数!$B$3),"")</f>
        <v/>
      </c>
      <c r="G2722" s="9" t="str">
        <f>IF(排名!G2721=1,增幅!G2722+IF(G2721="",-参数!$B$2-参数!$B$3),"")</f>
        <v/>
      </c>
      <c r="H2722" s="9" t="str">
        <f>IF(排名!H2721=1,增幅!H2722+IF(H2721="",-参数!$B$2-参数!$B$3),"")</f>
        <v/>
      </c>
      <c r="I2722" s="7">
        <f t="shared" si="85"/>
        <v>17.503843051054893</v>
      </c>
      <c r="J2722" s="9">
        <f>I2722/MAX(I$3:I2722)-1</f>
        <v>-8.3142091654324624E-3</v>
      </c>
    </row>
    <row r="2723" spans="1:10" x14ac:dyDescent="0.15">
      <c r="A2723" s="6">
        <v>42447</v>
      </c>
      <c r="B2723" s="9">
        <f t="shared" si="84"/>
        <v>1.8469656992084582E-2</v>
      </c>
      <c r="C2723" s="9">
        <f>IF(排名!C2722=1,增幅!C2723+IF(C2722="",-参数!$B$2-参数!$B$3),"")</f>
        <v>1.8469656992084582E-2</v>
      </c>
      <c r="D2723" s="9" t="str">
        <f>IF(排名!D2722=1,增幅!D2723+IF(D2722="",-参数!$B$2-参数!$B$3),"")</f>
        <v/>
      </c>
      <c r="E2723" s="9" t="str">
        <f>IF(排名!E2722=1,增幅!E2723+IF(E2722="",-参数!$B$2-参数!$B$3),"")</f>
        <v/>
      </c>
      <c r="F2723" s="9" t="str">
        <f>IF(排名!F2722=1,增幅!F2723+IF(F2722="",-参数!$B$2-参数!$B$3),"")</f>
        <v/>
      </c>
      <c r="G2723" s="9" t="str">
        <f>IF(排名!G2722=1,增幅!G2723+IF(G2722="",-参数!$B$2-参数!$B$3),"")</f>
        <v/>
      </c>
      <c r="H2723" s="9" t="str">
        <f>IF(排名!H2722=1,增幅!H2723+IF(H2722="",-参数!$B$2-参数!$B$3),"")</f>
        <v/>
      </c>
      <c r="I2723" s="7">
        <f t="shared" si="85"/>
        <v>17.827133028251161</v>
      </c>
      <c r="J2723" s="9">
        <f>I2723/MAX(I$3:I2723)-1</f>
        <v>0</v>
      </c>
    </row>
    <row r="2724" spans="1:10" x14ac:dyDescent="0.15">
      <c r="A2724" s="6">
        <v>42450</v>
      </c>
      <c r="B2724" s="9">
        <f t="shared" si="84"/>
        <v>3.5751295336787337E-2</v>
      </c>
      <c r="C2724" s="9">
        <f>IF(排名!C2723=1,增幅!C2724+IF(C2723="",-参数!$B$2-参数!$B$3),"")</f>
        <v>3.5751295336787337E-2</v>
      </c>
      <c r="D2724" s="9" t="str">
        <f>IF(排名!D2723=1,增幅!D2724+IF(D2723="",-参数!$B$2-参数!$B$3),"")</f>
        <v/>
      </c>
      <c r="E2724" s="9" t="str">
        <f>IF(排名!E2723=1,增幅!E2724+IF(E2723="",-参数!$B$2-参数!$B$3),"")</f>
        <v/>
      </c>
      <c r="F2724" s="9" t="str">
        <f>IF(排名!F2723=1,增幅!F2724+IF(F2723="",-参数!$B$2-参数!$B$3),"")</f>
        <v/>
      </c>
      <c r="G2724" s="9" t="str">
        <f>IF(排名!G2723=1,增幅!G2724+IF(G2723="",-参数!$B$2-参数!$B$3),"")</f>
        <v/>
      </c>
      <c r="H2724" s="9" t="str">
        <f>IF(排名!H2723=1,增幅!H2724+IF(H2723="",-参数!$B$2-参数!$B$3),"")</f>
        <v/>
      </c>
      <c r="I2724" s="7">
        <f t="shared" si="85"/>
        <v>18.464476126152366</v>
      </c>
      <c r="J2724" s="9">
        <f>I2724/MAX(I$3:I2724)-1</f>
        <v>0</v>
      </c>
    </row>
    <row r="2725" spans="1:10" x14ac:dyDescent="0.15">
      <c r="A2725" s="6">
        <v>42451</v>
      </c>
      <c r="B2725" s="9">
        <f t="shared" si="84"/>
        <v>-2.6644832605530731E-3</v>
      </c>
      <c r="C2725" s="9" t="str">
        <f>IF(排名!C2724=1,增幅!C2725+IF(C2724="",-参数!$B$2-参数!$B$3),"")</f>
        <v/>
      </c>
      <c r="D2725" s="9" t="str">
        <f>IF(排名!D2724=1,增幅!D2725+IF(D2724="",-参数!$B$2-参数!$B$3),"")</f>
        <v/>
      </c>
      <c r="E2725" s="9">
        <f>IF(排名!E2724=1,增幅!E2725+IF(E2724="",-参数!$B$2-参数!$B$3),"")</f>
        <v>-2.6644832605530731E-3</v>
      </c>
      <c r="F2725" s="9" t="str">
        <f>IF(排名!F2724=1,增幅!F2725+IF(F2724="",-参数!$B$2-参数!$B$3),"")</f>
        <v/>
      </c>
      <c r="G2725" s="9" t="str">
        <f>IF(排名!G2724=1,增幅!G2725+IF(G2724="",-参数!$B$2-参数!$B$3),"")</f>
        <v/>
      </c>
      <c r="H2725" s="9" t="str">
        <f>IF(排名!H2724=1,增幅!H2725+IF(H2724="",-参数!$B$2-参数!$B$3),"")</f>
        <v/>
      </c>
      <c r="I2725" s="7">
        <f t="shared" si="85"/>
        <v>18.415277838599351</v>
      </c>
      <c r="J2725" s="9">
        <f>I2725/MAX(I$3:I2725)-1</f>
        <v>-2.6644832605530189E-3</v>
      </c>
    </row>
    <row r="2726" spans="1:10" x14ac:dyDescent="0.15">
      <c r="A2726" s="6">
        <v>42452</v>
      </c>
      <c r="B2726" s="9">
        <f t="shared" si="84"/>
        <v>-7.5779656076947477E-3</v>
      </c>
      <c r="C2726" s="9" t="str">
        <f>IF(排名!C2725=1,增幅!C2726+IF(C2725="",-参数!$B$2-参数!$B$3),"")</f>
        <v/>
      </c>
      <c r="D2726" s="9" t="str">
        <f>IF(排名!D2725=1,增幅!D2726+IF(D2725="",-参数!$B$2-参数!$B$3),"")</f>
        <v/>
      </c>
      <c r="E2726" s="9">
        <f>IF(排名!E2725=1,增幅!E2726+IF(E2725="",-参数!$B$2-参数!$B$3),"")</f>
        <v>-7.5779656076947477E-3</v>
      </c>
      <c r="F2726" s="9" t="str">
        <f>IF(排名!F2725=1,增幅!F2726+IF(F2725="",-参数!$B$2-参数!$B$3),"")</f>
        <v/>
      </c>
      <c r="G2726" s="9" t="str">
        <f>IF(排名!G2725=1,增幅!G2726+IF(G2725="",-参数!$B$2-参数!$B$3),"")</f>
        <v/>
      </c>
      <c r="H2726" s="9" t="str">
        <f>IF(排名!H2725=1,增幅!H2726+IF(H2725="",-参数!$B$2-参数!$B$3),"")</f>
        <v/>
      </c>
      <c r="I2726" s="7">
        <f t="shared" si="85"/>
        <v>18.275727496482304</v>
      </c>
      <c r="J2726" s="9">
        <f>I2726/MAX(I$3:I2726)-1</f>
        <v>-1.022225750573702E-2</v>
      </c>
    </row>
    <row r="2727" spans="1:10" x14ac:dyDescent="0.15">
      <c r="A2727" s="6">
        <v>42453</v>
      </c>
      <c r="B2727" s="9">
        <f t="shared" si="84"/>
        <v>-1.556534508076346E-2</v>
      </c>
      <c r="C2727" s="9" t="str">
        <f>IF(排名!C2726=1,增幅!C2727+IF(C2726="",-参数!$B$2-参数!$B$3),"")</f>
        <v/>
      </c>
      <c r="D2727" s="9" t="str">
        <f>IF(排名!D2726=1,增幅!D2727+IF(D2726="",-参数!$B$2-参数!$B$3),"")</f>
        <v/>
      </c>
      <c r="E2727" s="9">
        <f>IF(排名!E2726=1,增幅!E2727+IF(E2726="",-参数!$B$2-参数!$B$3),"")</f>
        <v>-1.556534508076346E-2</v>
      </c>
      <c r="F2727" s="9" t="str">
        <f>IF(排名!F2726=1,增幅!F2727+IF(F2726="",-参数!$B$2-参数!$B$3),"")</f>
        <v/>
      </c>
      <c r="G2727" s="9" t="str">
        <f>IF(排名!G2726=1,增幅!G2727+IF(G2726="",-参数!$B$2-参数!$B$3),"")</f>
        <v/>
      </c>
      <c r="H2727" s="9" t="str">
        <f>IF(排名!H2726=1,增幅!H2727+IF(H2726="",-参数!$B$2-参数!$B$3),"")</f>
        <v/>
      </c>
      <c r="I2727" s="7">
        <f t="shared" si="85"/>
        <v>17.99125949139756</v>
      </c>
      <c r="J2727" s="9">
        <f>I2727/MAX(I$3:I2727)-1</f>
        <v>-2.5628489620919126E-2</v>
      </c>
    </row>
    <row r="2728" spans="1:10" x14ac:dyDescent="0.15">
      <c r="A2728" s="6">
        <v>42454</v>
      </c>
      <c r="B2728" s="9">
        <f t="shared" si="84"/>
        <v>3.8782816229114836E-3</v>
      </c>
      <c r="C2728" s="9" t="str">
        <f>IF(排名!C2727=1,增幅!C2728+IF(C2727="",-参数!$B$2-参数!$B$3),"")</f>
        <v/>
      </c>
      <c r="D2728" s="9" t="str">
        <f>IF(排名!D2727=1,增幅!D2728+IF(D2727="",-参数!$B$2-参数!$B$3),"")</f>
        <v/>
      </c>
      <c r="E2728" s="9">
        <f>IF(排名!E2727=1,增幅!E2728+IF(E2727="",-参数!$B$2-参数!$B$3),"")</f>
        <v>3.8782816229114836E-3</v>
      </c>
      <c r="F2728" s="9" t="str">
        <f>IF(排名!F2727=1,增幅!F2728+IF(F2727="",-参数!$B$2-参数!$B$3),"")</f>
        <v/>
      </c>
      <c r="G2728" s="9" t="str">
        <f>IF(排名!G2727=1,增幅!G2728+IF(G2727="",-参数!$B$2-参数!$B$3),"")</f>
        <v/>
      </c>
      <c r="H2728" s="9" t="str">
        <f>IF(排名!H2727=1,增幅!H2728+IF(H2727="",-参数!$B$2-参数!$B$3),"")</f>
        <v/>
      </c>
      <c r="I2728" s="7">
        <f t="shared" si="85"/>
        <v>18.06103466245608</v>
      </c>
      <c r="J2728" s="9">
        <f>I2728/MAX(I$3:I2728)-1</f>
        <v>-2.1849602498327458E-2</v>
      </c>
    </row>
    <row r="2729" spans="1:10" x14ac:dyDescent="0.15">
      <c r="A2729" s="6">
        <v>42457</v>
      </c>
      <c r="B2729" s="9">
        <f t="shared" si="84"/>
        <v>-5.9435364041603433E-3</v>
      </c>
      <c r="C2729" s="9" t="str">
        <f>IF(排名!C2728=1,增幅!C2729+IF(C2728="",-参数!$B$2-参数!$B$3),"")</f>
        <v/>
      </c>
      <c r="D2729" s="9" t="str">
        <f>IF(排名!D2728=1,增幅!D2729+IF(D2728="",-参数!$B$2-参数!$B$3),"")</f>
        <v/>
      </c>
      <c r="E2729" s="9">
        <f>IF(排名!E2728=1,增幅!E2729+IF(E2728="",-参数!$B$2-参数!$B$3),"")</f>
        <v>-5.9435364041603433E-3</v>
      </c>
      <c r="F2729" s="9" t="str">
        <f>IF(排名!F2728=1,增幅!F2729+IF(F2728="",-参数!$B$2-参数!$B$3),"")</f>
        <v/>
      </c>
      <c r="G2729" s="9" t="str">
        <f>IF(排名!G2728=1,增幅!G2729+IF(G2728="",-参数!$B$2-参数!$B$3),"")</f>
        <v/>
      </c>
      <c r="H2729" s="9" t="str">
        <f>IF(排名!H2728=1,增幅!H2729+IF(H2728="",-参数!$B$2-参数!$B$3),"")</f>
        <v/>
      </c>
      <c r="I2729" s="7">
        <f t="shared" si="85"/>
        <v>17.953688245442972</v>
      </c>
      <c r="J2729" s="9">
        <f>I2729/MAX(I$3:I2729)-1</f>
        <v>-2.76632749946224E-2</v>
      </c>
    </row>
    <row r="2730" spans="1:10" x14ac:dyDescent="0.15">
      <c r="A2730" s="6">
        <v>42458</v>
      </c>
      <c r="B2730" s="9">
        <f t="shared" si="84"/>
        <v>-8.9686098654709889E-3</v>
      </c>
      <c r="C2730" s="9" t="str">
        <f>IF(排名!C2729=1,增幅!C2730+IF(C2729="",-参数!$B$2-参数!$B$3),"")</f>
        <v/>
      </c>
      <c r="D2730" s="9" t="str">
        <f>IF(排名!D2729=1,增幅!D2730+IF(D2729="",-参数!$B$2-参数!$B$3),"")</f>
        <v/>
      </c>
      <c r="E2730" s="9">
        <f>IF(排名!E2729=1,增幅!E2730+IF(E2729="",-参数!$B$2-参数!$B$3),"")</f>
        <v>-8.9686098654709889E-3</v>
      </c>
      <c r="F2730" s="9" t="str">
        <f>IF(排名!F2729=1,增幅!F2730+IF(F2729="",-参数!$B$2-参数!$B$3),"")</f>
        <v/>
      </c>
      <c r="G2730" s="9" t="str">
        <f>IF(排名!G2729=1,增幅!G2730+IF(G2729="",-参数!$B$2-参数!$B$3),"")</f>
        <v/>
      </c>
      <c r="H2730" s="9" t="str">
        <f>IF(排名!H2729=1,增幅!H2730+IF(H2729="",-参数!$B$2-参数!$B$3),"")</f>
        <v/>
      </c>
      <c r="I2730" s="7">
        <f t="shared" si="85"/>
        <v>17.792668619923301</v>
      </c>
      <c r="J2730" s="9">
        <f>I2730/MAX(I$3:I2730)-1</f>
        <v>-3.6383783739065478E-2</v>
      </c>
    </row>
    <row r="2731" spans="1:10" x14ac:dyDescent="0.15">
      <c r="A2731" s="6">
        <v>42459</v>
      </c>
      <c r="B2731" s="9">
        <f t="shared" si="84"/>
        <v>1.9004524886877983E-2</v>
      </c>
      <c r="C2731" s="9" t="str">
        <f>IF(排名!C2730=1,增幅!C2731+IF(C2730="",-参数!$B$2-参数!$B$3),"")</f>
        <v/>
      </c>
      <c r="D2731" s="9" t="str">
        <f>IF(排名!D2730=1,增幅!D2731+IF(D2730="",-参数!$B$2-参数!$B$3),"")</f>
        <v/>
      </c>
      <c r="E2731" s="9">
        <f>IF(排名!E2730=1,增幅!E2731+IF(E2730="",-参数!$B$2-参数!$B$3),"")</f>
        <v>1.9004524886877983E-2</v>
      </c>
      <c r="F2731" s="9" t="str">
        <f>IF(排名!F2730=1,增幅!F2731+IF(F2730="",-参数!$B$2-参数!$B$3),"")</f>
        <v/>
      </c>
      <c r="G2731" s="9" t="str">
        <f>IF(排名!G2730=1,增幅!G2731+IF(G2730="",-参数!$B$2-参数!$B$3),"")</f>
        <v/>
      </c>
      <c r="H2731" s="9" t="str">
        <f>IF(排名!H2730=1,增幅!H2731+IF(H2730="",-参数!$B$2-参数!$B$3),"")</f>
        <v/>
      </c>
      <c r="I2731" s="7">
        <f t="shared" si="85"/>
        <v>18.130809833514608</v>
      </c>
      <c r="J2731" s="9">
        <f>I2731/MAX(I$3:I2731)-1</f>
        <v>-1.8070715375735236E-2</v>
      </c>
    </row>
    <row r="2732" spans="1:10" x14ac:dyDescent="0.15">
      <c r="A2732" s="6">
        <v>42460</v>
      </c>
      <c r="B2732" s="9">
        <f t="shared" si="84"/>
        <v>-1.776198934280715E-3</v>
      </c>
      <c r="C2732" s="9" t="str">
        <f>IF(排名!C2731=1,增幅!C2732+IF(C2731="",-参数!$B$2-参数!$B$3),"")</f>
        <v/>
      </c>
      <c r="D2732" s="9" t="str">
        <f>IF(排名!D2731=1,增幅!D2732+IF(D2731="",-参数!$B$2-参数!$B$3),"")</f>
        <v/>
      </c>
      <c r="E2732" s="9">
        <f>IF(排名!E2731=1,增幅!E2732+IF(E2731="",-参数!$B$2-参数!$B$3),"")</f>
        <v>-1.776198934280715E-3</v>
      </c>
      <c r="F2732" s="9" t="str">
        <f>IF(排名!F2731=1,增幅!F2732+IF(F2731="",-参数!$B$2-参数!$B$3),"")</f>
        <v/>
      </c>
      <c r="G2732" s="9" t="str">
        <f>IF(排名!G2731=1,增幅!G2732+IF(G2731="",-参数!$B$2-参数!$B$3),"")</f>
        <v/>
      </c>
      <c r="H2732" s="9" t="str">
        <f>IF(排名!H2731=1,增幅!H2732+IF(H2731="",-参数!$B$2-参数!$B$3),"")</f>
        <v/>
      </c>
      <c r="I2732" s="7">
        <f t="shared" si="85"/>
        <v>18.098605908410672</v>
      </c>
      <c r="J2732" s="9">
        <f>I2732/MAX(I$3:I2732)-1</f>
        <v>-1.9814817124623962E-2</v>
      </c>
    </row>
    <row r="2733" spans="1:10" x14ac:dyDescent="0.15">
      <c r="A2733" s="6">
        <v>42461</v>
      </c>
      <c r="B2733" s="9">
        <f t="shared" si="84"/>
        <v>6.8208778173193263E-3</v>
      </c>
      <c r="C2733" s="9" t="str">
        <f>IF(排名!C2732=1,增幅!C2733+IF(C2732="",-参数!$B$2-参数!$B$3),"")</f>
        <v/>
      </c>
      <c r="D2733" s="9" t="str">
        <f>IF(排名!D2732=1,增幅!D2733+IF(D2732="",-参数!$B$2-参数!$B$3),"")</f>
        <v/>
      </c>
      <c r="E2733" s="9">
        <f>IF(排名!E2732=1,增幅!E2733+IF(E2732="",-参数!$B$2-参数!$B$3),"")</f>
        <v>6.8208778173193263E-3</v>
      </c>
      <c r="F2733" s="9" t="str">
        <f>IF(排名!F2732=1,增幅!F2733+IF(F2732="",-参数!$B$2-参数!$B$3),"")</f>
        <v/>
      </c>
      <c r="G2733" s="9" t="str">
        <f>IF(排名!G2732=1,增幅!G2733+IF(G2732="",-参数!$B$2-参数!$B$3),"")</f>
        <v/>
      </c>
      <c r="H2733" s="9" t="str">
        <f>IF(排名!H2732=1,增幅!H2733+IF(H2732="",-参数!$B$2-参数!$B$3),"")</f>
        <v/>
      </c>
      <c r="I2733" s="7">
        <f t="shared" si="85"/>
        <v>18.222054287975755</v>
      </c>
      <c r="J2733" s="9">
        <f>I2733/MAX(I$3:I2733)-1</f>
        <v>-1.3129093753884158E-2</v>
      </c>
    </row>
    <row r="2734" spans="1:10" x14ac:dyDescent="0.15">
      <c r="A2734" s="6">
        <v>42465</v>
      </c>
      <c r="B2734" s="9">
        <f t="shared" si="84"/>
        <v>2.9455081001470429E-3</v>
      </c>
      <c r="C2734" s="9" t="str">
        <f>IF(排名!C2733=1,增幅!C2734+IF(C2733="",-参数!$B$2-参数!$B$3),"")</f>
        <v/>
      </c>
      <c r="D2734" s="9" t="str">
        <f>IF(排名!D2733=1,增幅!D2734+IF(D2733="",-参数!$B$2-参数!$B$3),"")</f>
        <v/>
      </c>
      <c r="E2734" s="9">
        <f>IF(排名!E2733=1,增幅!E2734+IF(E2733="",-参数!$B$2-参数!$B$3),"")</f>
        <v>2.9455081001470429E-3</v>
      </c>
      <c r="F2734" s="9" t="str">
        <f>IF(排名!F2733=1,增幅!F2734+IF(F2733="",-参数!$B$2-参数!$B$3),"")</f>
        <v/>
      </c>
      <c r="G2734" s="9" t="str">
        <f>IF(排名!G2733=1,增幅!G2734+IF(G2733="",-参数!$B$2-参数!$B$3),"")</f>
        <v/>
      </c>
      <c r="H2734" s="9" t="str">
        <f>IF(排名!H2733=1,增幅!H2734+IF(H2733="",-参数!$B$2-参数!$B$3),"")</f>
        <v/>
      </c>
      <c r="I2734" s="7">
        <f t="shared" si="85"/>
        <v>18.275727496482308</v>
      </c>
      <c r="J2734" s="9">
        <f>I2734/MAX(I$3:I2734)-1</f>
        <v>-1.0222257505736798E-2</v>
      </c>
    </row>
    <row r="2735" spans="1:10" x14ac:dyDescent="0.15">
      <c r="A2735" s="6">
        <v>42466</v>
      </c>
      <c r="B2735" s="9">
        <f t="shared" si="84"/>
        <v>-2.0558002936857944E-3</v>
      </c>
      <c r="C2735" s="9" t="str">
        <f>IF(排名!C2734=1,增幅!C2735+IF(C2734="",-参数!$B$2-参数!$B$3),"")</f>
        <v/>
      </c>
      <c r="D2735" s="9" t="str">
        <f>IF(排名!D2734=1,增幅!D2735+IF(D2734="",-参数!$B$2-参数!$B$3),"")</f>
        <v/>
      </c>
      <c r="E2735" s="9">
        <f>IF(排名!E2734=1,增幅!E2735+IF(E2734="",-参数!$B$2-参数!$B$3),"")</f>
        <v>-2.0558002936857944E-3</v>
      </c>
      <c r="F2735" s="9" t="str">
        <f>IF(排名!F2734=1,增幅!F2735+IF(F2734="",-参数!$B$2-参数!$B$3),"")</f>
        <v/>
      </c>
      <c r="G2735" s="9" t="str">
        <f>IF(排名!G2734=1,增幅!G2735+IF(G2734="",-参数!$B$2-参数!$B$3),"")</f>
        <v/>
      </c>
      <c r="H2735" s="9" t="str">
        <f>IF(排名!H2734=1,增幅!H2735+IF(H2734="",-参数!$B$2-参数!$B$3),"")</f>
        <v/>
      </c>
      <c r="I2735" s="7">
        <f t="shared" si="85"/>
        <v>18.238156250527716</v>
      </c>
      <c r="J2735" s="9">
        <f>I2735/MAX(I$3:I2735)-1</f>
        <v>-1.2257042879440294E-2</v>
      </c>
    </row>
    <row r="2736" spans="1:10" x14ac:dyDescent="0.15">
      <c r="A2736" s="6">
        <v>42467</v>
      </c>
      <c r="B2736" s="9">
        <f t="shared" si="84"/>
        <v>-7.6515597410240499E-3</v>
      </c>
      <c r="C2736" s="9" t="str">
        <f>IF(排名!C2735=1,增幅!C2736+IF(C2735="",-参数!$B$2-参数!$B$3),"")</f>
        <v/>
      </c>
      <c r="D2736" s="9" t="str">
        <f>IF(排名!D2735=1,增幅!D2736+IF(D2735="",-参数!$B$2-参数!$B$3),"")</f>
        <v/>
      </c>
      <c r="E2736" s="9">
        <f>IF(排名!E2735=1,增幅!E2736+IF(E2735="",-参数!$B$2-参数!$B$3),"")</f>
        <v>-7.6515597410240499E-3</v>
      </c>
      <c r="F2736" s="9" t="str">
        <f>IF(排名!F2735=1,增幅!F2736+IF(F2735="",-参数!$B$2-参数!$B$3),"")</f>
        <v/>
      </c>
      <c r="G2736" s="9" t="str">
        <f>IF(排名!G2735=1,增幅!G2736+IF(G2735="",-参数!$B$2-参数!$B$3),"")</f>
        <v/>
      </c>
      <c r="H2736" s="9" t="str">
        <f>IF(排名!H2735=1,增幅!H2736+IF(H2735="",-参数!$B$2-参数!$B$3),"")</f>
        <v/>
      </c>
      <c r="I2736" s="7">
        <f t="shared" si="85"/>
        <v>18.098605908410672</v>
      </c>
      <c r="J2736" s="9">
        <f>I2736/MAX(I$3:I2736)-1</f>
        <v>-1.9814817124623962E-2</v>
      </c>
    </row>
    <row r="2737" spans="1:10" x14ac:dyDescent="0.15">
      <c r="A2737" s="6">
        <v>42468</v>
      </c>
      <c r="B2737" s="9">
        <f t="shared" si="84"/>
        <v>0</v>
      </c>
      <c r="C2737" s="9" t="str">
        <f>IF(排名!C2736=1,增幅!C2737+IF(C2736="",-参数!$B$2-参数!$B$3),"")</f>
        <v/>
      </c>
      <c r="D2737" s="9" t="str">
        <f>IF(排名!D2736=1,增幅!D2737+IF(D2736="",-参数!$B$2-参数!$B$3),"")</f>
        <v/>
      </c>
      <c r="E2737" s="9" t="str">
        <f>IF(排名!E2736=1,增幅!E2737+IF(E2736="",-参数!$B$2-参数!$B$3),"")</f>
        <v/>
      </c>
      <c r="F2737" s="9" t="str">
        <f>IF(排名!F2736=1,增幅!F2737+IF(F2736="",-参数!$B$2-参数!$B$3),"")</f>
        <v/>
      </c>
      <c r="G2737" s="9" t="str">
        <f>IF(排名!G2736=1,增幅!G2737+IF(G2736="",-参数!$B$2-参数!$B$3),"")</f>
        <v/>
      </c>
      <c r="H2737" s="9" t="str">
        <f>IF(排名!H2736=1,增幅!H2737+IF(H2736="",-参数!$B$2-参数!$B$3),"")</f>
        <v/>
      </c>
      <c r="I2737" s="7">
        <f t="shared" si="85"/>
        <v>18.098605908410672</v>
      </c>
      <c r="J2737" s="9">
        <f>I2737/MAX(I$3:I2737)-1</f>
        <v>-1.9814817124623962E-2</v>
      </c>
    </row>
    <row r="2738" spans="1:10" x14ac:dyDescent="0.15">
      <c r="A2738" s="6">
        <v>42471</v>
      </c>
      <c r="B2738" s="9">
        <f t="shared" si="84"/>
        <v>0</v>
      </c>
      <c r="C2738" s="9" t="str">
        <f>IF(排名!C2737=1,增幅!C2738+IF(C2737="",-参数!$B$2-参数!$B$3),"")</f>
        <v/>
      </c>
      <c r="D2738" s="9" t="str">
        <f>IF(排名!D2737=1,增幅!D2738+IF(D2737="",-参数!$B$2-参数!$B$3),"")</f>
        <v/>
      </c>
      <c r="E2738" s="9" t="str">
        <f>IF(排名!E2737=1,增幅!E2738+IF(E2737="",-参数!$B$2-参数!$B$3),"")</f>
        <v/>
      </c>
      <c r="F2738" s="9" t="str">
        <f>IF(排名!F2737=1,增幅!F2738+IF(F2737="",-参数!$B$2-参数!$B$3),"")</f>
        <v/>
      </c>
      <c r="G2738" s="9" t="str">
        <f>IF(排名!G2737=1,增幅!G2738+IF(G2737="",-参数!$B$2-参数!$B$3),"")</f>
        <v/>
      </c>
      <c r="H2738" s="9" t="str">
        <f>IF(排名!H2737=1,增幅!H2738+IF(H2737="",-参数!$B$2-参数!$B$3),"")</f>
        <v/>
      </c>
      <c r="I2738" s="7">
        <f t="shared" si="85"/>
        <v>18.098605908410672</v>
      </c>
      <c r="J2738" s="9">
        <f>I2738/MAX(I$3:I2738)-1</f>
        <v>-1.9814817124623962E-2</v>
      </c>
    </row>
    <row r="2739" spans="1:10" x14ac:dyDescent="0.15">
      <c r="A2739" s="6">
        <v>42472</v>
      </c>
      <c r="B2739" s="9">
        <f t="shared" si="84"/>
        <v>0</v>
      </c>
      <c r="C2739" s="9" t="str">
        <f>IF(排名!C2738=1,增幅!C2739+IF(C2738="",-参数!$B$2-参数!$B$3),"")</f>
        <v/>
      </c>
      <c r="D2739" s="9" t="str">
        <f>IF(排名!D2738=1,增幅!D2739+IF(D2738="",-参数!$B$2-参数!$B$3),"")</f>
        <v/>
      </c>
      <c r="E2739" s="9" t="str">
        <f>IF(排名!E2738=1,增幅!E2739+IF(E2738="",-参数!$B$2-参数!$B$3),"")</f>
        <v/>
      </c>
      <c r="F2739" s="9" t="str">
        <f>IF(排名!F2738=1,增幅!F2739+IF(F2738="",-参数!$B$2-参数!$B$3),"")</f>
        <v/>
      </c>
      <c r="G2739" s="9" t="str">
        <f>IF(排名!G2738=1,增幅!G2739+IF(G2738="",-参数!$B$2-参数!$B$3),"")</f>
        <v/>
      </c>
      <c r="H2739" s="9" t="str">
        <f>IF(排名!H2738=1,增幅!H2739+IF(H2738="",-参数!$B$2-参数!$B$3),"")</f>
        <v/>
      </c>
      <c r="I2739" s="7">
        <f t="shared" si="85"/>
        <v>18.098605908410672</v>
      </c>
      <c r="J2739" s="9">
        <f>I2739/MAX(I$3:I2739)-1</f>
        <v>-1.9814817124623962E-2</v>
      </c>
    </row>
    <row r="2740" spans="1:10" x14ac:dyDescent="0.15">
      <c r="A2740" s="6">
        <v>42473</v>
      </c>
      <c r="B2740" s="9">
        <f t="shared" si="84"/>
        <v>0</v>
      </c>
      <c r="C2740" s="9" t="str">
        <f>IF(排名!C2739=1,增幅!C2740+IF(C2739="",-参数!$B$2-参数!$B$3),"")</f>
        <v/>
      </c>
      <c r="D2740" s="9" t="str">
        <f>IF(排名!D2739=1,增幅!D2740+IF(D2739="",-参数!$B$2-参数!$B$3),"")</f>
        <v/>
      </c>
      <c r="E2740" s="9" t="str">
        <f>IF(排名!E2739=1,增幅!E2740+IF(E2739="",-参数!$B$2-参数!$B$3),"")</f>
        <v/>
      </c>
      <c r="F2740" s="9" t="str">
        <f>IF(排名!F2739=1,增幅!F2740+IF(F2739="",-参数!$B$2-参数!$B$3),"")</f>
        <v/>
      </c>
      <c r="G2740" s="9" t="str">
        <f>IF(排名!G2739=1,增幅!G2740+IF(G2739="",-参数!$B$2-参数!$B$3),"")</f>
        <v/>
      </c>
      <c r="H2740" s="9" t="str">
        <f>IF(排名!H2739=1,增幅!H2740+IF(H2739="",-参数!$B$2-参数!$B$3),"")</f>
        <v/>
      </c>
      <c r="I2740" s="7">
        <f t="shared" si="85"/>
        <v>18.098605908410672</v>
      </c>
      <c r="J2740" s="9">
        <f>I2740/MAX(I$3:I2740)-1</f>
        <v>-1.9814817124623962E-2</v>
      </c>
    </row>
    <row r="2741" spans="1:10" x14ac:dyDescent="0.15">
      <c r="A2741" s="6">
        <v>42474</v>
      </c>
      <c r="B2741" s="9">
        <f t="shared" si="84"/>
        <v>0</v>
      </c>
      <c r="C2741" s="9" t="str">
        <f>IF(排名!C2740=1,增幅!C2741+IF(C2740="",-参数!$B$2-参数!$B$3),"")</f>
        <v/>
      </c>
      <c r="D2741" s="9" t="str">
        <f>IF(排名!D2740=1,增幅!D2741+IF(D2740="",-参数!$B$2-参数!$B$3),"")</f>
        <v/>
      </c>
      <c r="E2741" s="9" t="str">
        <f>IF(排名!E2740=1,增幅!E2741+IF(E2740="",-参数!$B$2-参数!$B$3),"")</f>
        <v/>
      </c>
      <c r="F2741" s="9" t="str">
        <f>IF(排名!F2740=1,增幅!F2741+IF(F2740="",-参数!$B$2-参数!$B$3),"")</f>
        <v/>
      </c>
      <c r="G2741" s="9" t="str">
        <f>IF(排名!G2740=1,增幅!G2741+IF(G2740="",-参数!$B$2-参数!$B$3),"")</f>
        <v/>
      </c>
      <c r="H2741" s="9" t="str">
        <f>IF(排名!H2740=1,增幅!H2741+IF(H2740="",-参数!$B$2-参数!$B$3),"")</f>
        <v/>
      </c>
      <c r="I2741" s="7">
        <f t="shared" si="85"/>
        <v>18.098605908410672</v>
      </c>
      <c r="J2741" s="9">
        <f>I2741/MAX(I$3:I2741)-1</f>
        <v>-1.9814817124623962E-2</v>
      </c>
    </row>
    <row r="2742" spans="1:10" x14ac:dyDescent="0.15">
      <c r="A2742" s="6">
        <v>42475</v>
      </c>
      <c r="B2742" s="9">
        <f t="shared" si="84"/>
        <v>0</v>
      </c>
      <c r="C2742" s="9" t="str">
        <f>IF(排名!C2741=1,增幅!C2742+IF(C2741="",-参数!$B$2-参数!$B$3),"")</f>
        <v/>
      </c>
      <c r="D2742" s="9" t="str">
        <f>IF(排名!D2741=1,增幅!D2742+IF(D2741="",-参数!$B$2-参数!$B$3),"")</f>
        <v/>
      </c>
      <c r="E2742" s="9" t="str">
        <f>IF(排名!E2741=1,增幅!E2742+IF(E2741="",-参数!$B$2-参数!$B$3),"")</f>
        <v/>
      </c>
      <c r="F2742" s="9" t="str">
        <f>IF(排名!F2741=1,增幅!F2742+IF(F2741="",-参数!$B$2-参数!$B$3),"")</f>
        <v/>
      </c>
      <c r="G2742" s="9" t="str">
        <f>IF(排名!G2741=1,增幅!G2742+IF(G2741="",-参数!$B$2-参数!$B$3),"")</f>
        <v/>
      </c>
      <c r="H2742" s="9" t="str">
        <f>IF(排名!H2741=1,增幅!H2742+IF(H2741="",-参数!$B$2-参数!$B$3),"")</f>
        <v/>
      </c>
      <c r="I2742" s="7">
        <f t="shared" si="85"/>
        <v>18.098605908410672</v>
      </c>
      <c r="J2742" s="9">
        <f>I2742/MAX(I$3:I2742)-1</f>
        <v>-1.9814817124623962E-2</v>
      </c>
    </row>
    <row r="2743" spans="1:10" x14ac:dyDescent="0.15">
      <c r="A2743" s="6">
        <v>42478</v>
      </c>
      <c r="B2743" s="9">
        <f t="shared" si="84"/>
        <v>0</v>
      </c>
      <c r="C2743" s="9" t="str">
        <f>IF(排名!C2742=1,增幅!C2743+IF(C2742="",-参数!$B$2-参数!$B$3),"")</f>
        <v/>
      </c>
      <c r="D2743" s="9" t="str">
        <f>IF(排名!D2742=1,增幅!D2743+IF(D2742="",-参数!$B$2-参数!$B$3),"")</f>
        <v/>
      </c>
      <c r="E2743" s="9" t="str">
        <f>IF(排名!E2742=1,增幅!E2743+IF(E2742="",-参数!$B$2-参数!$B$3),"")</f>
        <v/>
      </c>
      <c r="F2743" s="9" t="str">
        <f>IF(排名!F2742=1,增幅!F2743+IF(F2742="",-参数!$B$2-参数!$B$3),"")</f>
        <v/>
      </c>
      <c r="G2743" s="9" t="str">
        <f>IF(排名!G2742=1,增幅!G2743+IF(G2742="",-参数!$B$2-参数!$B$3),"")</f>
        <v/>
      </c>
      <c r="H2743" s="9" t="str">
        <f>IF(排名!H2742=1,增幅!H2743+IF(H2742="",-参数!$B$2-参数!$B$3),"")</f>
        <v/>
      </c>
      <c r="I2743" s="7">
        <f t="shared" si="85"/>
        <v>18.098605908410672</v>
      </c>
      <c r="J2743" s="9">
        <f>I2743/MAX(I$3:I2743)-1</f>
        <v>-1.9814817124623962E-2</v>
      </c>
    </row>
    <row r="2744" spans="1:10" x14ac:dyDescent="0.15">
      <c r="A2744" s="6">
        <v>42479</v>
      </c>
      <c r="B2744" s="9">
        <f t="shared" si="84"/>
        <v>-1.5E-3</v>
      </c>
      <c r="C2744" s="9" t="str">
        <f>IF(排名!C2743=1,增幅!C2744+IF(C2743="",-参数!$B$2-参数!$B$3),"")</f>
        <v/>
      </c>
      <c r="D2744" s="9" t="str">
        <f>IF(排名!D2743=1,增幅!D2744+IF(D2743="",-参数!$B$2-参数!$B$3),"")</f>
        <v/>
      </c>
      <c r="E2744" s="9">
        <f>IF(排名!E2743=1,增幅!E2744+IF(E2743="",-参数!$B$2-参数!$B$3),"")</f>
        <v>-1.5E-3</v>
      </c>
      <c r="F2744" s="9" t="str">
        <f>IF(排名!F2743=1,增幅!F2744+IF(F2743="",-参数!$B$2-参数!$B$3),"")</f>
        <v/>
      </c>
      <c r="G2744" s="9" t="str">
        <f>IF(排名!G2743=1,增幅!G2744+IF(G2743="",-参数!$B$2-参数!$B$3),"")</f>
        <v/>
      </c>
      <c r="H2744" s="9" t="str">
        <f>IF(排名!H2743=1,增幅!H2744+IF(H2743="",-参数!$B$2-参数!$B$3),"")</f>
        <v/>
      </c>
      <c r="I2744" s="7">
        <f t="shared" si="85"/>
        <v>18.071457999548056</v>
      </c>
      <c r="J2744" s="9">
        <f>I2744/MAX(I$3:I2744)-1</f>
        <v>-2.128509489893704E-2</v>
      </c>
    </row>
    <row r="2745" spans="1:10" x14ac:dyDescent="0.15">
      <c r="A2745" s="6">
        <v>42480</v>
      </c>
      <c r="B2745" s="9">
        <f t="shared" si="84"/>
        <v>-8.846947803006211E-4</v>
      </c>
      <c r="C2745" s="9" t="str">
        <f>IF(排名!C2744=1,增幅!C2745+IF(C2744="",-参数!$B$2-参数!$B$3),"")</f>
        <v/>
      </c>
      <c r="D2745" s="9" t="str">
        <f>IF(排名!D2744=1,增幅!D2745+IF(D2744="",-参数!$B$2-参数!$B$3),"")</f>
        <v/>
      </c>
      <c r="E2745" s="9">
        <f>IF(排名!E2744=1,增幅!E2745+IF(E2744="",-参数!$B$2-参数!$B$3),"")</f>
        <v>-8.846947803006211E-4</v>
      </c>
      <c r="F2745" s="9" t="str">
        <f>IF(排名!F2744=1,增幅!F2745+IF(F2744="",-参数!$B$2-参数!$B$3),"")</f>
        <v/>
      </c>
      <c r="G2745" s="9" t="str">
        <f>IF(排名!G2744=1,增幅!G2745+IF(G2744="",-参数!$B$2-参数!$B$3),"")</f>
        <v/>
      </c>
      <c r="H2745" s="9" t="str">
        <f>IF(排名!H2744=1,增幅!H2745+IF(H2744="",-参数!$B$2-参数!$B$3),"")</f>
        <v/>
      </c>
      <c r="I2745" s="7">
        <f t="shared" si="85"/>
        <v>18.055470274983435</v>
      </c>
      <c r="J2745" s="9">
        <f>I2745/MAX(I$3:I2745)-1</f>
        <v>-2.2150958866882342E-2</v>
      </c>
    </row>
    <row r="2746" spans="1:10" x14ac:dyDescent="0.15">
      <c r="A2746" s="6">
        <v>42481</v>
      </c>
      <c r="B2746" s="9">
        <f t="shared" si="84"/>
        <v>-7.6741440377805503E-3</v>
      </c>
      <c r="C2746" s="9" t="str">
        <f>IF(排名!C2745=1,增幅!C2746+IF(C2745="",-参数!$B$2-参数!$B$3),"")</f>
        <v/>
      </c>
      <c r="D2746" s="9" t="str">
        <f>IF(排名!D2745=1,增幅!D2746+IF(D2745="",-参数!$B$2-参数!$B$3),"")</f>
        <v/>
      </c>
      <c r="E2746" s="9">
        <f>IF(排名!E2745=1,增幅!E2746+IF(E2745="",-参数!$B$2-参数!$B$3),"")</f>
        <v>-7.6741440377805503E-3</v>
      </c>
      <c r="F2746" s="9" t="str">
        <f>IF(排名!F2745=1,增幅!F2746+IF(F2745="",-参数!$B$2-参数!$B$3),"")</f>
        <v/>
      </c>
      <c r="G2746" s="9" t="str">
        <f>IF(排名!G2745=1,增幅!G2746+IF(G2745="",-参数!$B$2-参数!$B$3),"")</f>
        <v/>
      </c>
      <c r="H2746" s="9" t="str">
        <f>IF(排名!H2745=1,增幅!H2746+IF(H2745="",-参数!$B$2-参数!$B$3),"")</f>
        <v/>
      </c>
      <c r="I2746" s="7">
        <f t="shared" si="85"/>
        <v>17.916909995423346</v>
      </c>
      <c r="J2746" s="9">
        <f>I2746/MAX(I$3:I2746)-1</f>
        <v>-2.9655113255743437E-2</v>
      </c>
    </row>
    <row r="2747" spans="1:10" x14ac:dyDescent="0.15">
      <c r="A2747" s="6">
        <v>42482</v>
      </c>
      <c r="B2747" s="9">
        <f t="shared" si="84"/>
        <v>8.9232599643063182E-4</v>
      </c>
      <c r="C2747" s="9" t="str">
        <f>IF(排名!C2746=1,增幅!C2747+IF(C2746="",-参数!$B$2-参数!$B$3),"")</f>
        <v/>
      </c>
      <c r="D2747" s="9" t="str">
        <f>IF(排名!D2746=1,增幅!D2747+IF(D2746="",-参数!$B$2-参数!$B$3),"")</f>
        <v/>
      </c>
      <c r="E2747" s="9">
        <f>IF(排名!E2746=1,增幅!E2747+IF(E2746="",-参数!$B$2-参数!$B$3),"")</f>
        <v>8.9232599643063182E-4</v>
      </c>
      <c r="F2747" s="9" t="str">
        <f>IF(排名!F2746=1,增幅!F2747+IF(F2746="",-参数!$B$2-参数!$B$3),"")</f>
        <v/>
      </c>
      <c r="G2747" s="9" t="str">
        <f>IF(排名!G2746=1,增幅!G2747+IF(G2746="",-参数!$B$2-参数!$B$3),"")</f>
        <v/>
      </c>
      <c r="H2747" s="9" t="str">
        <f>IF(排名!H2746=1,增幅!H2747+IF(H2746="",-参数!$B$2-参数!$B$3),"")</f>
        <v/>
      </c>
      <c r="I2747" s="7">
        <f t="shared" si="85"/>
        <v>17.93289771998797</v>
      </c>
      <c r="J2747" s="9">
        <f>I2747/MAX(I$3:I2747)-1</f>
        <v>-2.8789249287798024E-2</v>
      </c>
    </row>
    <row r="2748" spans="1:10" x14ac:dyDescent="0.15">
      <c r="A2748" s="6">
        <v>42485</v>
      </c>
      <c r="B2748" s="9">
        <f t="shared" si="84"/>
        <v>-6.8350668647844115E-3</v>
      </c>
      <c r="C2748" s="9" t="str">
        <f>IF(排名!C2747=1,增幅!C2748+IF(C2747="",-参数!$B$2-参数!$B$3),"")</f>
        <v/>
      </c>
      <c r="D2748" s="9" t="str">
        <f>IF(排名!D2747=1,增幅!D2748+IF(D2747="",-参数!$B$2-参数!$B$3),"")</f>
        <v/>
      </c>
      <c r="E2748" s="9">
        <f>IF(排名!E2747=1,增幅!E2748+IF(E2747="",-参数!$B$2-参数!$B$3),"")</f>
        <v>-6.8350668647844115E-3</v>
      </c>
      <c r="F2748" s="9" t="str">
        <f>IF(排名!F2747=1,增幅!F2748+IF(F2747="",-参数!$B$2-参数!$B$3),"")</f>
        <v/>
      </c>
      <c r="G2748" s="9" t="str">
        <f>IF(排名!G2747=1,增幅!G2748+IF(G2747="",-参数!$B$2-参数!$B$3),"")</f>
        <v/>
      </c>
      <c r="H2748" s="9" t="str">
        <f>IF(排名!H2747=1,增幅!H2748+IF(H2747="",-参数!$B$2-参数!$B$3),"")</f>
        <v/>
      </c>
      <c r="I2748" s="7">
        <f t="shared" si="85"/>
        <v>17.810325164992513</v>
      </c>
      <c r="J2748" s="9">
        <f>I2748/MAX(I$3:I2748)-1</f>
        <v>-3.5427539708713374E-2</v>
      </c>
    </row>
    <row r="2749" spans="1:10" x14ac:dyDescent="0.15">
      <c r="A2749" s="6">
        <v>42486</v>
      </c>
      <c r="B2749" s="9">
        <f t="shared" si="84"/>
        <v>3.8898862956311397E-3</v>
      </c>
      <c r="C2749" s="9" t="str">
        <f>IF(排名!C2748=1,增幅!C2749+IF(C2748="",-参数!$B$2-参数!$B$3),"")</f>
        <v/>
      </c>
      <c r="D2749" s="9" t="str">
        <f>IF(排名!D2748=1,增幅!D2749+IF(D2748="",-参数!$B$2-参数!$B$3),"")</f>
        <v/>
      </c>
      <c r="E2749" s="9">
        <f>IF(排名!E2748=1,增幅!E2749+IF(E2748="",-参数!$B$2-参数!$B$3),"")</f>
        <v>3.8898862956311397E-3</v>
      </c>
      <c r="F2749" s="9" t="str">
        <f>IF(排名!F2748=1,增幅!F2749+IF(F2748="",-参数!$B$2-参数!$B$3),"")</f>
        <v/>
      </c>
      <c r="G2749" s="9" t="str">
        <f>IF(排名!G2748=1,增幅!G2749+IF(G2748="",-参数!$B$2-参数!$B$3),"")</f>
        <v/>
      </c>
      <c r="H2749" s="9" t="str">
        <f>IF(排名!H2748=1,增幅!H2749+IF(H2748="",-参数!$B$2-参数!$B$3),"")</f>
        <v/>
      </c>
      <c r="I2749" s="7">
        <f t="shared" si="85"/>
        <v>17.87960530477255</v>
      </c>
      <c r="J2749" s="9">
        <f>I2749/MAX(I$3:I2749)-1</f>
        <v>-3.1675462514283215E-2</v>
      </c>
    </row>
    <row r="2750" spans="1:10" x14ac:dyDescent="0.15">
      <c r="A2750" s="6">
        <v>42487</v>
      </c>
      <c r="B2750" s="9">
        <f t="shared" si="84"/>
        <v>3.8748137108792768E-3</v>
      </c>
      <c r="C2750" s="9" t="str">
        <f>IF(排名!C2749=1,增幅!C2750+IF(C2749="",-参数!$B$2-参数!$B$3),"")</f>
        <v/>
      </c>
      <c r="D2750" s="9" t="str">
        <f>IF(排名!D2749=1,增幅!D2750+IF(D2749="",-参数!$B$2-参数!$B$3),"")</f>
        <v/>
      </c>
      <c r="E2750" s="9">
        <f>IF(排名!E2749=1,增幅!E2750+IF(E2749="",-参数!$B$2-参数!$B$3),"")</f>
        <v>3.8748137108792768E-3</v>
      </c>
      <c r="F2750" s="9" t="str">
        <f>IF(排名!F2749=1,增幅!F2750+IF(F2749="",-参数!$B$2-参数!$B$3),"")</f>
        <v/>
      </c>
      <c r="G2750" s="9" t="str">
        <f>IF(排名!G2749=1,增幅!G2750+IF(G2749="",-参数!$B$2-参数!$B$3),"")</f>
        <v/>
      </c>
      <c r="H2750" s="9" t="str">
        <f>IF(排名!H2749=1,增幅!H2750+IF(H2749="",-参数!$B$2-参数!$B$3),"")</f>
        <v/>
      </c>
      <c r="I2750" s="7">
        <f t="shared" si="85"/>
        <v>17.948885444552591</v>
      </c>
      <c r="J2750" s="9">
        <f>I2750/MAX(I$3:I2750)-1</f>
        <v>-2.7923385319852834E-2</v>
      </c>
    </row>
    <row r="2751" spans="1:10" x14ac:dyDescent="0.15">
      <c r="A2751" s="6">
        <v>42488</v>
      </c>
      <c r="B2751" s="9">
        <f t="shared" si="84"/>
        <v>1.0985748218527158E-2</v>
      </c>
      <c r="C2751" s="9" t="str">
        <f>IF(排名!C2750=1,增幅!C2751+IF(C2750="",-参数!$B$2-参数!$B$3),"")</f>
        <v/>
      </c>
      <c r="D2751" s="9" t="str">
        <f>IF(排名!D2750=1,增幅!D2751+IF(D2750="",-参数!$B$2-参数!$B$3),"")</f>
        <v/>
      </c>
      <c r="E2751" s="9">
        <f>IF(排名!E2750=1,增幅!E2751+IF(E2750="",-参数!$B$2-参数!$B$3),"")</f>
        <v>1.0985748218527158E-2</v>
      </c>
      <c r="F2751" s="9" t="str">
        <f>IF(排名!F2750=1,增幅!F2751+IF(F2750="",-参数!$B$2-参数!$B$3),"")</f>
        <v/>
      </c>
      <c r="G2751" s="9" t="str">
        <f>IF(排名!G2750=1,增幅!G2751+IF(G2750="",-参数!$B$2-参数!$B$3),"")</f>
        <v/>
      </c>
      <c r="H2751" s="9" t="str">
        <f>IF(排名!H2750=1,增幅!H2751+IF(H2750="",-参数!$B$2-参数!$B$3),"")</f>
        <v/>
      </c>
      <c r="I2751" s="7">
        <f t="shared" si="85"/>
        <v>18.146067380849633</v>
      </c>
      <c r="J2751" s="9">
        <f>I2751/MAX(I$3:I2751)-1</f>
        <v>-1.7244396381858373E-2</v>
      </c>
    </row>
    <row r="2752" spans="1:10" x14ac:dyDescent="0.15">
      <c r="A2752" s="6">
        <v>42489</v>
      </c>
      <c r="B2752" s="9">
        <f t="shared" si="84"/>
        <v>-8.8105726872246271E-3</v>
      </c>
      <c r="C2752" s="9" t="str">
        <f>IF(排名!C2751=1,增幅!C2752+IF(C2751="",-参数!$B$2-参数!$B$3),"")</f>
        <v/>
      </c>
      <c r="D2752" s="9" t="str">
        <f>IF(排名!D2751=1,增幅!D2752+IF(D2751="",-参数!$B$2-参数!$B$3),"")</f>
        <v/>
      </c>
      <c r="E2752" s="9">
        <f>IF(排名!E2751=1,增幅!E2752+IF(E2751="",-参数!$B$2-参数!$B$3),"")</f>
        <v>-8.8105726872246271E-3</v>
      </c>
      <c r="F2752" s="9" t="str">
        <f>IF(排名!F2751=1,增幅!F2752+IF(F2751="",-参数!$B$2-参数!$B$3),"")</f>
        <v/>
      </c>
      <c r="G2752" s="9" t="str">
        <f>IF(排名!G2751=1,增幅!G2752+IF(G2751="",-参数!$B$2-参数!$B$3),"")</f>
        <v/>
      </c>
      <c r="H2752" s="9" t="str">
        <f>IF(排名!H2751=1,增幅!H2752+IF(H2751="",-参数!$B$2-参数!$B$3),"")</f>
        <v/>
      </c>
      <c r="I2752" s="7">
        <f t="shared" si="85"/>
        <v>17.986190135203383</v>
      </c>
      <c r="J2752" s="9">
        <f>I2752/MAX(I$3:I2752)-1</f>
        <v>-2.5903036061313278E-2</v>
      </c>
    </row>
    <row r="2753" spans="1:10" x14ac:dyDescent="0.15">
      <c r="A2753" s="6">
        <v>42493</v>
      </c>
      <c r="B2753" s="9">
        <f t="shared" si="84"/>
        <v>9.7777777777776631E-3</v>
      </c>
      <c r="C2753" s="9" t="str">
        <f>IF(排名!C2752=1,增幅!C2753+IF(C2752="",-参数!$B$2-参数!$B$3),"")</f>
        <v/>
      </c>
      <c r="D2753" s="9" t="str">
        <f>IF(排名!D2752=1,增幅!D2753+IF(D2752="",-参数!$B$2-参数!$B$3),"")</f>
        <v/>
      </c>
      <c r="E2753" s="9">
        <f>IF(排名!E2752=1,增幅!E2753+IF(E2752="",-参数!$B$2-参数!$B$3),"")</f>
        <v>9.7777777777776631E-3</v>
      </c>
      <c r="F2753" s="9" t="str">
        <f>IF(排名!F2752=1,增幅!F2753+IF(F2752="",-参数!$B$2-参数!$B$3),"")</f>
        <v/>
      </c>
      <c r="G2753" s="9" t="str">
        <f>IF(排名!G2752=1,增幅!G2753+IF(G2752="",-参数!$B$2-参数!$B$3),"")</f>
        <v/>
      </c>
      <c r="H2753" s="9" t="str">
        <f>IF(排名!H2752=1,增幅!H2753+IF(H2752="",-参数!$B$2-参数!$B$3),"")</f>
        <v/>
      </c>
      <c r="I2753" s="7">
        <f t="shared" si="85"/>
        <v>18.162055105414257</v>
      </c>
      <c r="J2753" s="9">
        <f>I2753/MAX(I$3:I2753)-1</f>
        <v>-1.6378532413912961E-2</v>
      </c>
    </row>
    <row r="2754" spans="1:10" x14ac:dyDescent="0.15">
      <c r="A2754" s="6">
        <v>42494</v>
      </c>
      <c r="B2754" s="9">
        <f t="shared" si="84"/>
        <v>6.748826291079979E-3</v>
      </c>
      <c r="C2754" s="9" t="str">
        <f>IF(排名!C2753=1,增幅!C2754+IF(C2753="",-参数!$B$2-参数!$B$3),"")</f>
        <v/>
      </c>
      <c r="D2754" s="9" t="str">
        <f>IF(排名!D2753=1,增幅!D2754+IF(D2753="",-参数!$B$2-参数!$B$3),"")</f>
        <v/>
      </c>
      <c r="E2754" s="9">
        <f>IF(排名!E2753=1,增幅!E2754+IF(E2753="",-参数!$B$2-参数!$B$3),"")</f>
        <v>6.748826291079979E-3</v>
      </c>
      <c r="F2754" s="9" t="str">
        <f>IF(排名!F2753=1,增幅!F2754+IF(F2753="",-参数!$B$2-参数!$B$3),"")</f>
        <v/>
      </c>
      <c r="G2754" s="9" t="str">
        <f>IF(排名!G2753=1,增幅!G2754+IF(G2753="",-参数!$B$2-参数!$B$3),"")</f>
        <v/>
      </c>
      <c r="H2754" s="9" t="str">
        <f>IF(排名!H2753=1,增幅!H2754+IF(H2753="",-参数!$B$2-参数!$B$3),"")</f>
        <v/>
      </c>
      <c r="I2754" s="7">
        <f t="shared" si="85"/>
        <v>18.284627660409722</v>
      </c>
      <c r="J2754" s="9">
        <f>I2754/MAX(I$3:I2754)-1</f>
        <v>-9.7402419929972783E-3</v>
      </c>
    </row>
    <row r="2755" spans="1:10" x14ac:dyDescent="0.15">
      <c r="A2755" s="6">
        <v>42495</v>
      </c>
      <c r="B2755" s="9">
        <f t="shared" si="84"/>
        <v>-3.7889828038473183E-3</v>
      </c>
      <c r="C2755" s="9" t="str">
        <f>IF(排名!C2754=1,增幅!C2755+IF(C2754="",-参数!$B$2-参数!$B$3),"")</f>
        <v/>
      </c>
      <c r="D2755" s="9" t="str">
        <f>IF(排名!D2754=1,增幅!D2755+IF(D2754="",-参数!$B$2-参数!$B$3),"")</f>
        <v/>
      </c>
      <c r="E2755" s="9">
        <f>IF(排名!E2754=1,增幅!E2755+IF(E2754="",-参数!$B$2-参数!$B$3),"")</f>
        <v>-3.7889828038473183E-3</v>
      </c>
      <c r="F2755" s="9" t="str">
        <f>IF(排名!F2754=1,增幅!F2755+IF(F2754="",-参数!$B$2-参数!$B$3),"")</f>
        <v/>
      </c>
      <c r="G2755" s="9" t="str">
        <f>IF(排名!G2754=1,增幅!G2755+IF(G2754="",-参数!$B$2-参数!$B$3),"")</f>
        <v/>
      </c>
      <c r="H2755" s="9" t="str">
        <f>IF(排名!H2754=1,增幅!H2755+IF(H2754="",-参数!$B$2-参数!$B$3),"")</f>
        <v/>
      </c>
      <c r="I2755" s="7">
        <f t="shared" si="85"/>
        <v>18.215347520629678</v>
      </c>
      <c r="J2755" s="9">
        <f>I2755/MAX(I$3:I2755)-1</f>
        <v>-1.3492319187427881E-2</v>
      </c>
    </row>
    <row r="2756" spans="1:10" x14ac:dyDescent="0.15">
      <c r="A2756" s="6">
        <v>42496</v>
      </c>
      <c r="B2756" s="9">
        <f t="shared" ref="B2756:B2819" si="86">IFERROR(AVERAGE(C2756:H2756),0)</f>
        <v>-1.8431831480397953E-2</v>
      </c>
      <c r="C2756" s="9" t="str">
        <f>IF(排名!C2755=1,增幅!C2756+IF(C2755="",-参数!$B$2-参数!$B$3),"")</f>
        <v/>
      </c>
      <c r="D2756" s="9" t="str">
        <f>IF(排名!D2755=1,增幅!D2756+IF(D2755="",-参数!$B$2-参数!$B$3),"")</f>
        <v/>
      </c>
      <c r="E2756" s="9">
        <f>IF(排名!E2755=1,增幅!E2756+IF(E2755="",-参数!$B$2-参数!$B$3),"")</f>
        <v>-1.8431831480397953E-2</v>
      </c>
      <c r="F2756" s="9" t="str">
        <f>IF(排名!F2755=1,增幅!F2756+IF(F2755="",-参数!$B$2-参数!$B$3),"")</f>
        <v/>
      </c>
      <c r="G2756" s="9" t="str">
        <f>IF(排名!G2755=1,增幅!G2756+IF(G2755="",-参数!$B$2-参数!$B$3),"")</f>
        <v/>
      </c>
      <c r="H2756" s="9" t="str">
        <f>IF(排名!H2755=1,增幅!H2756+IF(H2755="",-参数!$B$2-参数!$B$3),"")</f>
        <v/>
      </c>
      <c r="I2756" s="7">
        <f t="shared" ref="I2756:I2819" si="87">I2755*(1+B2756)</f>
        <v>17.879605304772547</v>
      </c>
      <c r="J2756" s="9">
        <f>I2756/MAX(I$3:I2756)-1</f>
        <v>-3.1675462514283437E-2</v>
      </c>
    </row>
    <row r="2757" spans="1:10" x14ac:dyDescent="0.15">
      <c r="A2757" s="6">
        <v>42499</v>
      </c>
      <c r="B2757" s="9">
        <f t="shared" si="86"/>
        <v>-9.8360655737704805E-3</v>
      </c>
      <c r="C2757" s="9" t="str">
        <f>IF(排名!C2756=1,增幅!C2757+IF(C2756="",-参数!$B$2-参数!$B$3),"")</f>
        <v/>
      </c>
      <c r="D2757" s="9" t="str">
        <f>IF(排名!D2756=1,增幅!D2757+IF(D2756="",-参数!$B$2-参数!$B$3),"")</f>
        <v/>
      </c>
      <c r="E2757" s="9">
        <f>IF(排名!E2756=1,增幅!E2757+IF(E2756="",-参数!$B$2-参数!$B$3),"")</f>
        <v>-9.8360655737704805E-3</v>
      </c>
      <c r="F2757" s="9" t="str">
        <f>IF(排名!F2756=1,增幅!F2757+IF(F2756="",-参数!$B$2-参数!$B$3),"")</f>
        <v/>
      </c>
      <c r="G2757" s="9" t="str">
        <f>IF(排名!G2756=1,增幅!G2757+IF(G2756="",-参数!$B$2-参数!$B$3),"")</f>
        <v/>
      </c>
      <c r="H2757" s="9" t="str">
        <f>IF(排名!H2756=1,增幅!H2757+IF(H2756="",-参数!$B$2-参数!$B$3),"")</f>
        <v/>
      </c>
      <c r="I2757" s="7">
        <f t="shared" si="87"/>
        <v>17.703740334561669</v>
      </c>
      <c r="J2757" s="9">
        <f>I2757/MAX(I$3:I2757)-1</f>
        <v>-4.1199966161683865E-2</v>
      </c>
    </row>
    <row r="2758" spans="1:10" x14ac:dyDescent="0.15">
      <c r="A2758" s="6">
        <v>42500</v>
      </c>
      <c r="B2758" s="9">
        <f t="shared" si="86"/>
        <v>1.8061408789886713E-3</v>
      </c>
      <c r="C2758" s="9" t="str">
        <f>IF(排名!C2757=1,增幅!C2758+IF(C2757="",-参数!$B$2-参数!$B$3),"")</f>
        <v/>
      </c>
      <c r="D2758" s="9" t="str">
        <f>IF(排名!D2757=1,增幅!D2758+IF(D2757="",-参数!$B$2-参数!$B$3),"")</f>
        <v/>
      </c>
      <c r="E2758" s="9">
        <f>IF(排名!E2757=1,增幅!E2758+IF(E2757="",-参数!$B$2-参数!$B$3),"")</f>
        <v>1.8061408789886713E-3</v>
      </c>
      <c r="F2758" s="9" t="str">
        <f>IF(排名!F2757=1,增幅!F2758+IF(F2757="",-参数!$B$2-参数!$B$3),"")</f>
        <v/>
      </c>
      <c r="G2758" s="9" t="str">
        <f>IF(排名!G2757=1,增幅!G2758+IF(G2757="",-参数!$B$2-参数!$B$3),"")</f>
        <v/>
      </c>
      <c r="H2758" s="9" t="str">
        <f>IF(排名!H2757=1,增幅!H2758+IF(H2757="",-参数!$B$2-参数!$B$3),"")</f>
        <v/>
      </c>
      <c r="I2758" s="7">
        <f t="shared" si="87"/>
        <v>17.735715783690921</v>
      </c>
      <c r="J2758" s="9">
        <f>I2758/MAX(I$3:I2758)-1</f>
        <v>-3.9468238225792818E-2</v>
      </c>
    </row>
    <row r="2759" spans="1:10" x14ac:dyDescent="0.15">
      <c r="A2759" s="6">
        <v>42501</v>
      </c>
      <c r="B2759" s="9">
        <f t="shared" si="86"/>
        <v>3.0048076923077094E-3</v>
      </c>
      <c r="C2759" s="9" t="str">
        <f>IF(排名!C2758=1,增幅!C2759+IF(C2758="",-参数!$B$2-参数!$B$3),"")</f>
        <v/>
      </c>
      <c r="D2759" s="9" t="str">
        <f>IF(排名!D2758=1,增幅!D2759+IF(D2758="",-参数!$B$2-参数!$B$3),"")</f>
        <v/>
      </c>
      <c r="E2759" s="9">
        <f>IF(排名!E2758=1,增幅!E2759+IF(E2758="",-参数!$B$2-参数!$B$3),"")</f>
        <v>3.0048076923077094E-3</v>
      </c>
      <c r="F2759" s="9" t="str">
        <f>IF(排名!F2758=1,增幅!F2759+IF(F2758="",-参数!$B$2-参数!$B$3),"")</f>
        <v/>
      </c>
      <c r="G2759" s="9" t="str">
        <f>IF(排名!G2758=1,增幅!G2759+IF(G2758="",-参数!$B$2-参数!$B$3),"")</f>
        <v/>
      </c>
      <c r="H2759" s="9" t="str">
        <f>IF(排名!H2758=1,增幅!H2759+IF(H2758="",-参数!$B$2-参数!$B$3),"")</f>
        <v/>
      </c>
      <c r="I2759" s="7">
        <f t="shared" si="87"/>
        <v>17.789008198906338</v>
      </c>
      <c r="J2759" s="9">
        <f>I2759/MAX(I$3:I2759)-1</f>
        <v>-3.6582024999307849E-2</v>
      </c>
    </row>
    <row r="2760" spans="1:10" x14ac:dyDescent="0.15">
      <c r="A2760" s="6">
        <v>42502</v>
      </c>
      <c r="B2760" s="9">
        <f t="shared" si="86"/>
        <v>-3.8945476333134277E-3</v>
      </c>
      <c r="C2760" s="9" t="str">
        <f>IF(排名!C2759=1,增幅!C2760+IF(C2759="",-参数!$B$2-参数!$B$3),"")</f>
        <v/>
      </c>
      <c r="D2760" s="9" t="str">
        <f>IF(排名!D2759=1,增幅!D2760+IF(D2759="",-参数!$B$2-参数!$B$3),"")</f>
        <v/>
      </c>
      <c r="E2760" s="9">
        <f>IF(排名!E2759=1,增幅!E2760+IF(E2759="",-参数!$B$2-参数!$B$3),"")</f>
        <v>-3.8945476333134277E-3</v>
      </c>
      <c r="F2760" s="9" t="str">
        <f>IF(排名!F2759=1,增幅!F2760+IF(F2759="",-参数!$B$2-参数!$B$3),"")</f>
        <v/>
      </c>
      <c r="G2760" s="9" t="str">
        <f>IF(排名!G2759=1,增幅!G2760+IF(G2759="",-参数!$B$2-参数!$B$3),"")</f>
        <v/>
      </c>
      <c r="H2760" s="9" t="str">
        <f>IF(排名!H2759=1,增幅!H2760+IF(H2759="",-参数!$B$2-参数!$B$3),"")</f>
        <v/>
      </c>
      <c r="I2760" s="7">
        <f t="shared" si="87"/>
        <v>17.719728059126293</v>
      </c>
      <c r="J2760" s="9">
        <f>I2760/MAX(I$3:I2760)-1</f>
        <v>-4.0334102193738453E-2</v>
      </c>
    </row>
    <row r="2761" spans="1:10" x14ac:dyDescent="0.15">
      <c r="A2761" s="6">
        <v>42503</v>
      </c>
      <c r="B2761" s="9">
        <f t="shared" si="86"/>
        <v>-4.8120300751878231E-3</v>
      </c>
      <c r="C2761" s="9" t="str">
        <f>IF(排名!C2760=1,增幅!C2761+IF(C2760="",-参数!$B$2-参数!$B$3),"")</f>
        <v/>
      </c>
      <c r="D2761" s="9" t="str">
        <f>IF(排名!D2760=1,增幅!D2761+IF(D2760="",-参数!$B$2-参数!$B$3),"")</f>
        <v/>
      </c>
      <c r="E2761" s="9">
        <f>IF(排名!E2760=1,增幅!E2761+IF(E2760="",-参数!$B$2-参数!$B$3),"")</f>
        <v>-4.8120300751878231E-3</v>
      </c>
      <c r="F2761" s="9" t="str">
        <f>IF(排名!F2760=1,增幅!F2761+IF(F2760="",-参数!$B$2-参数!$B$3),"")</f>
        <v/>
      </c>
      <c r="G2761" s="9" t="str">
        <f>IF(排名!G2760=1,增幅!G2761+IF(G2760="",-参数!$B$2-参数!$B$3),"")</f>
        <v/>
      </c>
      <c r="H2761" s="9" t="str">
        <f>IF(排名!H2760=1,增幅!H2761+IF(H2760="",-参数!$B$2-参数!$B$3),"")</f>
        <v/>
      </c>
      <c r="I2761" s="7">
        <f t="shared" si="87"/>
        <v>17.634460194781628</v>
      </c>
      <c r="J2761" s="9">
        <f>I2761/MAX(I$3:I2761)-1</f>
        <v>-4.4952043356114246E-2</v>
      </c>
    </row>
    <row r="2762" spans="1:10" x14ac:dyDescent="0.15">
      <c r="A2762" s="6">
        <v>42506</v>
      </c>
      <c r="B2762" s="9">
        <f t="shared" si="86"/>
        <v>9.0661831368965551E-4</v>
      </c>
      <c r="C2762" s="9" t="str">
        <f>IF(排名!C2761=1,增幅!C2762+IF(C2761="",-参数!$B$2-参数!$B$3),"")</f>
        <v/>
      </c>
      <c r="D2762" s="9" t="str">
        <f>IF(排名!D2761=1,增幅!D2762+IF(D2761="",-参数!$B$2-参数!$B$3),"")</f>
        <v/>
      </c>
      <c r="E2762" s="9">
        <f>IF(排名!E2761=1,增幅!E2762+IF(E2761="",-参数!$B$2-参数!$B$3),"")</f>
        <v>9.0661831368965551E-4</v>
      </c>
      <c r="F2762" s="9" t="str">
        <f>IF(排名!F2761=1,增幅!F2762+IF(F2761="",-参数!$B$2-参数!$B$3),"")</f>
        <v/>
      </c>
      <c r="G2762" s="9" t="str">
        <f>IF(排名!G2761=1,增幅!G2762+IF(G2761="",-参数!$B$2-参数!$B$3),"")</f>
        <v/>
      </c>
      <c r="H2762" s="9" t="str">
        <f>IF(排名!H2761=1,增幅!H2762+IF(H2761="",-参数!$B$2-参数!$B$3),"")</f>
        <v/>
      </c>
      <c r="I2762" s="7">
        <f t="shared" si="87"/>
        <v>17.650447919346249</v>
      </c>
      <c r="J2762" s="9">
        <f>I2762/MAX(I$3:I2762)-1</f>
        <v>-4.4086179388169056E-2</v>
      </c>
    </row>
    <row r="2763" spans="1:10" x14ac:dyDescent="0.15">
      <c r="A2763" s="6">
        <v>42507</v>
      </c>
      <c r="B2763" s="9">
        <f t="shared" si="86"/>
        <v>-5.13285024154575E-3</v>
      </c>
      <c r="C2763" s="9" t="str">
        <f>IF(排名!C2762=1,增幅!C2763+IF(C2762="",-参数!$B$2-参数!$B$3),"")</f>
        <v/>
      </c>
      <c r="D2763" s="9" t="str">
        <f>IF(排名!D2762=1,增幅!D2763+IF(D2762="",-参数!$B$2-参数!$B$3),"")</f>
        <v/>
      </c>
      <c r="E2763" s="9">
        <f>IF(排名!E2762=1,增幅!E2763+IF(E2762="",-参数!$B$2-参数!$B$3),"")</f>
        <v>-5.13285024154575E-3</v>
      </c>
      <c r="F2763" s="9" t="str">
        <f>IF(排名!F2762=1,增幅!F2763+IF(F2762="",-参数!$B$2-参数!$B$3),"")</f>
        <v/>
      </c>
      <c r="G2763" s="9" t="str">
        <f>IF(排名!G2762=1,增幅!G2763+IF(G2762="",-参数!$B$2-参数!$B$3),"")</f>
        <v/>
      </c>
      <c r="H2763" s="9" t="str">
        <f>IF(排名!H2762=1,增幅!H2763+IF(H2762="",-参数!$B$2-参数!$B$3),"")</f>
        <v/>
      </c>
      <c r="I2763" s="7">
        <f t="shared" si="87"/>
        <v>17.559850813480043</v>
      </c>
      <c r="J2763" s="9">
        <f>I2763/MAX(I$3:I2763)-1</f>
        <v>-4.8992741873193246E-2</v>
      </c>
    </row>
    <row r="2764" spans="1:10" x14ac:dyDescent="0.15">
      <c r="A2764" s="6">
        <v>42508</v>
      </c>
      <c r="B2764" s="9">
        <f t="shared" si="86"/>
        <v>6.0698027314110004E-3</v>
      </c>
      <c r="C2764" s="9" t="str">
        <f>IF(排名!C2763=1,增幅!C2764+IF(C2763="",-参数!$B$2-参数!$B$3),"")</f>
        <v/>
      </c>
      <c r="D2764" s="9" t="str">
        <f>IF(排名!D2763=1,增幅!D2764+IF(D2763="",-参数!$B$2-参数!$B$3),"")</f>
        <v/>
      </c>
      <c r="E2764" s="9">
        <f>IF(排名!E2763=1,增幅!E2764+IF(E2763="",-参数!$B$2-参数!$B$3),"")</f>
        <v>6.0698027314110004E-3</v>
      </c>
      <c r="F2764" s="9" t="str">
        <f>IF(排名!F2763=1,增幅!F2764+IF(F2763="",-参数!$B$2-参数!$B$3),"")</f>
        <v/>
      </c>
      <c r="G2764" s="9" t="str">
        <f>IF(排名!G2763=1,增幅!G2764+IF(G2763="",-参数!$B$2-参数!$B$3),"")</f>
        <v/>
      </c>
      <c r="H2764" s="9" t="str">
        <f>IF(排名!H2763=1,增幅!H2764+IF(H2763="",-参数!$B$2-参数!$B$3),"")</f>
        <v/>
      </c>
      <c r="I2764" s="7">
        <f t="shared" si="87"/>
        <v>17.666435643910873</v>
      </c>
      <c r="J2764" s="9">
        <f>I2764/MAX(I$3:I2764)-1</f>
        <v>-4.3220315420223532E-2</v>
      </c>
    </row>
    <row r="2765" spans="1:10" x14ac:dyDescent="0.15">
      <c r="A2765" s="6">
        <v>42509</v>
      </c>
      <c r="B2765" s="9">
        <f t="shared" si="86"/>
        <v>-9.9547511312216841E-3</v>
      </c>
      <c r="C2765" s="9" t="str">
        <f>IF(排名!C2764=1,增幅!C2765+IF(C2764="",-参数!$B$2-参数!$B$3),"")</f>
        <v/>
      </c>
      <c r="D2765" s="9" t="str">
        <f>IF(排名!D2764=1,增幅!D2765+IF(D2764="",-参数!$B$2-参数!$B$3),"")</f>
        <v/>
      </c>
      <c r="E2765" s="9">
        <f>IF(排名!E2764=1,增幅!E2765+IF(E2764="",-参数!$B$2-参数!$B$3),"")</f>
        <v>-9.9547511312216841E-3</v>
      </c>
      <c r="F2765" s="9" t="str">
        <f>IF(排名!F2764=1,增幅!F2765+IF(F2764="",-参数!$B$2-参数!$B$3),"")</f>
        <v/>
      </c>
      <c r="G2765" s="9" t="str">
        <f>IF(排名!G2764=1,增幅!G2765+IF(G2764="",-参数!$B$2-参数!$B$3),"")</f>
        <v/>
      </c>
      <c r="H2765" s="9" t="str">
        <f>IF(排名!H2764=1,增幅!H2765+IF(H2764="",-参数!$B$2-参数!$B$3),"")</f>
        <v/>
      </c>
      <c r="I2765" s="7">
        <f t="shared" si="87"/>
        <v>17.490570673699995</v>
      </c>
      <c r="J2765" s="9">
        <f>I2765/MAX(I$3:I2765)-1</f>
        <v>-5.2744819067624071E-2</v>
      </c>
    </row>
    <row r="2766" spans="1:10" x14ac:dyDescent="0.15">
      <c r="A2766" s="6">
        <v>42510</v>
      </c>
      <c r="B2766" s="9">
        <f t="shared" si="86"/>
        <v>5.1797684338819039E-3</v>
      </c>
      <c r="C2766" s="9" t="str">
        <f>IF(排名!C2765=1,增幅!C2766+IF(C2765="",-参数!$B$2-参数!$B$3),"")</f>
        <v/>
      </c>
      <c r="D2766" s="9" t="str">
        <f>IF(排名!D2765=1,增幅!D2766+IF(D2765="",-参数!$B$2-参数!$B$3),"")</f>
        <v/>
      </c>
      <c r="E2766" s="9">
        <f>IF(排名!E2765=1,增幅!E2766+IF(E2765="",-参数!$B$2-参数!$B$3),"")</f>
        <v>5.1797684338819039E-3</v>
      </c>
      <c r="F2766" s="9" t="str">
        <f>IF(排名!F2765=1,增幅!F2766+IF(F2765="",-参数!$B$2-参数!$B$3),"")</f>
        <v/>
      </c>
      <c r="G2766" s="9" t="str">
        <f>IF(排名!G2765=1,增幅!G2766+IF(G2765="",-参数!$B$2-参数!$B$3),"")</f>
        <v/>
      </c>
      <c r="H2766" s="9" t="str">
        <f>IF(排名!H2765=1,增幅!H2766+IF(H2765="",-参数!$B$2-参数!$B$3),"")</f>
        <v/>
      </c>
      <c r="I2766" s="7">
        <f t="shared" si="87"/>
        <v>17.581167779566208</v>
      </c>
      <c r="J2766" s="9">
        <f>I2766/MAX(I$3:I2766)-1</f>
        <v>-4.7838256582599437E-2</v>
      </c>
    </row>
    <row r="2767" spans="1:10" x14ac:dyDescent="0.15">
      <c r="A2767" s="6">
        <v>42513</v>
      </c>
      <c r="B2767" s="9">
        <f t="shared" si="86"/>
        <v>9.0936647468931042E-4</v>
      </c>
      <c r="C2767" s="9" t="str">
        <f>IF(排名!C2766=1,增幅!C2767+IF(C2766="",-参数!$B$2-参数!$B$3),"")</f>
        <v/>
      </c>
      <c r="D2767" s="9" t="str">
        <f>IF(排名!D2766=1,增幅!D2767+IF(D2766="",-参数!$B$2-参数!$B$3),"")</f>
        <v/>
      </c>
      <c r="E2767" s="9">
        <f>IF(排名!E2766=1,增幅!E2767+IF(E2766="",-参数!$B$2-参数!$B$3),"")</f>
        <v>9.0936647468931042E-4</v>
      </c>
      <c r="F2767" s="9" t="str">
        <f>IF(排名!F2766=1,增幅!F2767+IF(F2766="",-参数!$B$2-参数!$B$3),"")</f>
        <v/>
      </c>
      <c r="G2767" s="9" t="str">
        <f>IF(排名!G2766=1,增幅!G2767+IF(G2766="",-参数!$B$2-参数!$B$3),"")</f>
        <v/>
      </c>
      <c r="H2767" s="9" t="str">
        <f>IF(排名!H2766=1,增幅!H2767+IF(H2766="",-参数!$B$2-参数!$B$3),"")</f>
        <v/>
      </c>
      <c r="I2767" s="7">
        <f t="shared" si="87"/>
        <v>17.597155504130832</v>
      </c>
      <c r="J2767" s="9">
        <f>I2767/MAX(I$3:I2767)-1</f>
        <v>-4.6972392614654024E-2</v>
      </c>
    </row>
    <row r="2768" spans="1:10" x14ac:dyDescent="0.15">
      <c r="A2768" s="6">
        <v>42514</v>
      </c>
      <c r="B2768" s="9">
        <f t="shared" si="86"/>
        <v>-6.0569351907935332E-3</v>
      </c>
      <c r="C2768" s="9" t="str">
        <f>IF(排名!C2767=1,增幅!C2768+IF(C2767="",-参数!$B$2-参数!$B$3),"")</f>
        <v/>
      </c>
      <c r="D2768" s="9" t="str">
        <f>IF(排名!D2767=1,增幅!D2768+IF(D2767="",-参数!$B$2-参数!$B$3),"")</f>
        <v/>
      </c>
      <c r="E2768" s="9">
        <f>IF(排名!E2767=1,增幅!E2768+IF(E2767="",-参数!$B$2-参数!$B$3),"")</f>
        <v>-6.0569351907935332E-3</v>
      </c>
      <c r="F2768" s="9" t="str">
        <f>IF(排名!F2767=1,增幅!F2768+IF(F2767="",-参数!$B$2-参数!$B$3),"")</f>
        <v/>
      </c>
      <c r="G2768" s="9" t="str">
        <f>IF(排名!G2767=1,增幅!G2768+IF(G2767="",-参数!$B$2-参数!$B$3),"")</f>
        <v/>
      </c>
      <c r="H2768" s="9" t="str">
        <f>IF(排名!H2767=1,增幅!H2768+IF(H2767="",-参数!$B$2-参数!$B$3),"")</f>
        <v/>
      </c>
      <c r="I2768" s="7">
        <f t="shared" si="87"/>
        <v>17.490570673699995</v>
      </c>
      <c r="J2768" s="9">
        <f>I2768/MAX(I$3:I2768)-1</f>
        <v>-5.2744819067624071E-2</v>
      </c>
    </row>
    <row r="2769" spans="1:10" x14ac:dyDescent="0.15">
      <c r="A2769" s="6">
        <v>42515</v>
      </c>
      <c r="B2769" s="9">
        <f t="shared" si="86"/>
        <v>3.0469226081657474E-3</v>
      </c>
      <c r="C2769" s="9" t="str">
        <f>IF(排名!C2768=1,增幅!C2769+IF(C2768="",-参数!$B$2-参数!$B$3),"")</f>
        <v/>
      </c>
      <c r="D2769" s="9" t="str">
        <f>IF(排名!D2768=1,增幅!D2769+IF(D2768="",-参数!$B$2-参数!$B$3),"")</f>
        <v/>
      </c>
      <c r="E2769" s="9">
        <f>IF(排名!E2768=1,增幅!E2769+IF(E2768="",-参数!$B$2-参数!$B$3),"")</f>
        <v>3.0469226081657474E-3</v>
      </c>
      <c r="F2769" s="9" t="str">
        <f>IF(排名!F2768=1,增幅!F2769+IF(F2768="",-参数!$B$2-参数!$B$3),"")</f>
        <v/>
      </c>
      <c r="G2769" s="9" t="str">
        <f>IF(排名!G2768=1,增幅!G2769+IF(G2768="",-参数!$B$2-参数!$B$3),"")</f>
        <v/>
      </c>
      <c r="H2769" s="9" t="str">
        <f>IF(排名!H2768=1,增幅!H2769+IF(H2768="",-参数!$B$2-参数!$B$3),"")</f>
        <v/>
      </c>
      <c r="I2769" s="7">
        <f t="shared" si="87"/>
        <v>17.543863088915412</v>
      </c>
      <c r="J2769" s="9">
        <f>I2769/MAX(I$3:I2769)-1</f>
        <v>-4.9858605841139103E-2</v>
      </c>
    </row>
    <row r="2770" spans="1:10" x14ac:dyDescent="0.15">
      <c r="A2770" s="6">
        <v>42516</v>
      </c>
      <c r="B2770" s="9">
        <f t="shared" si="86"/>
        <v>9.1130012150664186E-4</v>
      </c>
      <c r="C2770" s="9" t="str">
        <f>IF(排名!C2769=1,增幅!C2770+IF(C2769="",-参数!$B$2-参数!$B$3),"")</f>
        <v/>
      </c>
      <c r="D2770" s="9" t="str">
        <f>IF(排名!D2769=1,增幅!D2770+IF(D2769="",-参数!$B$2-参数!$B$3),"")</f>
        <v/>
      </c>
      <c r="E2770" s="9">
        <f>IF(排名!E2769=1,增幅!E2770+IF(E2769="",-参数!$B$2-参数!$B$3),"")</f>
        <v>9.1130012150664186E-4</v>
      </c>
      <c r="F2770" s="9" t="str">
        <f>IF(排名!F2769=1,增幅!F2770+IF(F2769="",-参数!$B$2-参数!$B$3),"")</f>
        <v/>
      </c>
      <c r="G2770" s="9" t="str">
        <f>IF(排名!G2769=1,增幅!G2770+IF(G2769="",-参数!$B$2-参数!$B$3),"")</f>
        <v/>
      </c>
      <c r="H2770" s="9" t="str">
        <f>IF(排名!H2769=1,增幅!H2770+IF(H2769="",-参数!$B$2-参数!$B$3),"")</f>
        <v/>
      </c>
      <c r="I2770" s="7">
        <f t="shared" si="87"/>
        <v>17.559850813480036</v>
      </c>
      <c r="J2770" s="9">
        <f>I2770/MAX(I$3:I2770)-1</f>
        <v>-4.899274187319369E-2</v>
      </c>
    </row>
    <row r="2771" spans="1:10" x14ac:dyDescent="0.15">
      <c r="A2771" s="6">
        <v>42517</v>
      </c>
      <c r="B2771" s="9">
        <f t="shared" si="86"/>
        <v>-9.1047040971170556E-4</v>
      </c>
      <c r="C2771" s="9" t="str">
        <f>IF(排名!C2770=1,增幅!C2771+IF(C2770="",-参数!$B$2-参数!$B$3),"")</f>
        <v/>
      </c>
      <c r="D2771" s="9" t="str">
        <f>IF(排名!D2770=1,增幅!D2771+IF(D2770="",-参数!$B$2-参数!$B$3),"")</f>
        <v/>
      </c>
      <c r="E2771" s="9">
        <f>IF(排名!E2770=1,增幅!E2771+IF(E2770="",-参数!$B$2-参数!$B$3),"")</f>
        <v>-9.1047040971170556E-4</v>
      </c>
      <c r="F2771" s="9" t="str">
        <f>IF(排名!F2770=1,增幅!F2771+IF(F2770="",-参数!$B$2-参数!$B$3),"")</f>
        <v/>
      </c>
      <c r="G2771" s="9" t="str">
        <f>IF(排名!G2770=1,增幅!G2771+IF(G2770="",-参数!$B$2-参数!$B$3),"")</f>
        <v/>
      </c>
      <c r="H2771" s="9" t="str">
        <f>IF(排名!H2770=1,增幅!H2771+IF(H2770="",-参数!$B$2-参数!$B$3),"")</f>
        <v/>
      </c>
      <c r="I2771" s="7">
        <f t="shared" si="87"/>
        <v>17.543863088915412</v>
      </c>
      <c r="J2771" s="9">
        <f>I2771/MAX(I$3:I2771)-1</f>
        <v>-4.9858605841139103E-2</v>
      </c>
    </row>
    <row r="2772" spans="1:10" x14ac:dyDescent="0.15">
      <c r="A2772" s="6">
        <v>42520</v>
      </c>
      <c r="B2772" s="9">
        <f t="shared" si="86"/>
        <v>3.0376670716889542E-3</v>
      </c>
      <c r="C2772" s="9" t="str">
        <f>IF(排名!C2771=1,增幅!C2772+IF(C2771="",-参数!$B$2-参数!$B$3),"")</f>
        <v/>
      </c>
      <c r="D2772" s="9" t="str">
        <f>IF(排名!D2771=1,增幅!D2772+IF(D2771="",-参数!$B$2-参数!$B$3),"")</f>
        <v/>
      </c>
      <c r="E2772" s="9">
        <f>IF(排名!E2771=1,增幅!E2772+IF(E2771="",-参数!$B$2-参数!$B$3),"")</f>
        <v>3.0376670716889542E-3</v>
      </c>
      <c r="F2772" s="9" t="str">
        <f>IF(排名!F2771=1,增幅!F2772+IF(F2771="",-参数!$B$2-参数!$B$3),"")</f>
        <v/>
      </c>
      <c r="G2772" s="9" t="str">
        <f>IF(排名!G2771=1,增幅!G2772+IF(G2771="",-参数!$B$2-参数!$B$3),"")</f>
        <v/>
      </c>
      <c r="H2772" s="9" t="str">
        <f>IF(排名!H2771=1,增幅!H2772+IF(H2771="",-参数!$B$2-参数!$B$3),"")</f>
        <v/>
      </c>
      <c r="I2772" s="7">
        <f t="shared" si="87"/>
        <v>17.597155504130829</v>
      </c>
      <c r="J2772" s="9">
        <f>I2772/MAX(I$3:I2772)-1</f>
        <v>-4.6972392614654135E-2</v>
      </c>
    </row>
    <row r="2773" spans="1:10" x14ac:dyDescent="0.15">
      <c r="A2773" s="6">
        <v>42521</v>
      </c>
      <c r="B2773" s="9">
        <f t="shared" si="86"/>
        <v>2.5136281041792774E-2</v>
      </c>
      <c r="C2773" s="9" t="str">
        <f>IF(排名!C2772=1,增幅!C2773+IF(C2772="",-参数!$B$2-参数!$B$3),"")</f>
        <v/>
      </c>
      <c r="D2773" s="9" t="str">
        <f>IF(排名!D2772=1,增幅!D2773+IF(D2772="",-参数!$B$2-参数!$B$3),"")</f>
        <v/>
      </c>
      <c r="E2773" s="9">
        <f>IF(排名!E2772=1,增幅!E2773+IF(E2772="",-参数!$B$2-参数!$B$3),"")</f>
        <v>2.5136281041792774E-2</v>
      </c>
      <c r="F2773" s="9" t="str">
        <f>IF(排名!F2772=1,增幅!F2773+IF(F2772="",-参数!$B$2-参数!$B$3),"")</f>
        <v/>
      </c>
      <c r="G2773" s="9" t="str">
        <f>IF(排名!G2772=1,增幅!G2773+IF(G2772="",-参数!$B$2-参数!$B$3),"")</f>
        <v/>
      </c>
      <c r="H2773" s="9" t="str">
        <f>IF(排名!H2772=1,增幅!H2773+IF(H2772="",-参数!$B$2-参数!$B$3),"")</f>
        <v/>
      </c>
      <c r="I2773" s="7">
        <f t="shared" si="87"/>
        <v>18.039482550418793</v>
      </c>
      <c r="J2773" s="9">
        <f>I2773/MAX(I$3:I2773)-1</f>
        <v>-2.3016822834828754E-2</v>
      </c>
    </row>
    <row r="2774" spans="1:10" x14ac:dyDescent="0.15">
      <c r="A2774" s="6">
        <v>42522</v>
      </c>
      <c r="B2774" s="9">
        <f t="shared" si="86"/>
        <v>-2.0679468242245092E-3</v>
      </c>
      <c r="C2774" s="9" t="str">
        <f>IF(排名!C2773=1,增幅!C2774+IF(C2773="",-参数!$B$2-参数!$B$3),"")</f>
        <v/>
      </c>
      <c r="D2774" s="9" t="str">
        <f>IF(排名!D2773=1,增幅!D2774+IF(D2773="",-参数!$B$2-参数!$B$3),"")</f>
        <v/>
      </c>
      <c r="E2774" s="9">
        <f>IF(排名!E2773=1,增幅!E2774+IF(E2773="",-参数!$B$2-参数!$B$3),"")</f>
        <v>-2.0679468242245092E-3</v>
      </c>
      <c r="F2774" s="9" t="str">
        <f>IF(排名!F2773=1,增幅!F2774+IF(F2773="",-参数!$B$2-参数!$B$3),"")</f>
        <v/>
      </c>
      <c r="G2774" s="9" t="str">
        <f>IF(排名!G2773=1,增幅!G2774+IF(G2773="",-参数!$B$2-参数!$B$3),"")</f>
        <v/>
      </c>
      <c r="H2774" s="9" t="str">
        <f>IF(排名!H2773=1,增幅!H2774+IF(H2773="",-参数!$B$2-参数!$B$3),"")</f>
        <v/>
      </c>
      <c r="I2774" s="7">
        <f t="shared" si="87"/>
        <v>18.002177859768</v>
      </c>
      <c r="J2774" s="9">
        <f>I2774/MAX(I$3:I2774)-1</f>
        <v>-2.5037172093368198E-2</v>
      </c>
    </row>
    <row r="2775" spans="1:10" x14ac:dyDescent="0.15">
      <c r="A2775" s="6">
        <v>42523</v>
      </c>
      <c r="B2775" s="9">
        <f t="shared" si="86"/>
        <v>-1.776198934280715E-3</v>
      </c>
      <c r="C2775" s="9" t="str">
        <f>IF(排名!C2774=1,增幅!C2775+IF(C2774="",-参数!$B$2-参数!$B$3),"")</f>
        <v/>
      </c>
      <c r="D2775" s="9" t="str">
        <f>IF(排名!D2774=1,增幅!D2775+IF(D2774="",-参数!$B$2-参数!$B$3),"")</f>
        <v/>
      </c>
      <c r="E2775" s="9">
        <f>IF(排名!E2774=1,增幅!E2775+IF(E2774="",-参数!$B$2-参数!$B$3),"")</f>
        <v>-1.776198934280715E-3</v>
      </c>
      <c r="F2775" s="9" t="str">
        <f>IF(排名!F2774=1,增幅!F2775+IF(F2774="",-参数!$B$2-参数!$B$3),"")</f>
        <v/>
      </c>
      <c r="G2775" s="9" t="str">
        <f>IF(排名!G2774=1,增幅!G2775+IF(G2774="",-参数!$B$2-参数!$B$3),"")</f>
        <v/>
      </c>
      <c r="H2775" s="9" t="str">
        <f>IF(排名!H2774=1,增幅!H2775+IF(H2774="",-参数!$B$2-参数!$B$3),"")</f>
        <v/>
      </c>
      <c r="I2775" s="7">
        <f t="shared" si="87"/>
        <v>17.970202410638748</v>
      </c>
      <c r="J2775" s="9">
        <f>I2775/MAX(I$3:I2775)-1</f>
        <v>-2.6768900029259357E-2</v>
      </c>
    </row>
    <row r="2776" spans="1:10" x14ac:dyDescent="0.15">
      <c r="A2776" s="6">
        <v>42524</v>
      </c>
      <c r="B2776" s="9">
        <f t="shared" si="86"/>
        <v>0</v>
      </c>
      <c r="C2776" s="9" t="str">
        <f>IF(排名!C2775=1,增幅!C2776+IF(C2775="",-参数!$B$2-参数!$B$3),"")</f>
        <v/>
      </c>
      <c r="D2776" s="9" t="str">
        <f>IF(排名!D2775=1,增幅!D2776+IF(D2775="",-参数!$B$2-参数!$B$3),"")</f>
        <v/>
      </c>
      <c r="E2776" s="9">
        <f>IF(排名!E2775=1,增幅!E2776+IF(E2775="",-参数!$B$2-参数!$B$3),"")</f>
        <v>0</v>
      </c>
      <c r="F2776" s="9" t="str">
        <f>IF(排名!F2775=1,增幅!F2776+IF(F2775="",-参数!$B$2-参数!$B$3),"")</f>
        <v/>
      </c>
      <c r="G2776" s="9" t="str">
        <f>IF(排名!G2775=1,增幅!G2776+IF(G2775="",-参数!$B$2-参数!$B$3),"")</f>
        <v/>
      </c>
      <c r="H2776" s="9" t="str">
        <f>IF(排名!H2775=1,增幅!H2776+IF(H2775="",-参数!$B$2-参数!$B$3),"")</f>
        <v/>
      </c>
      <c r="I2776" s="7">
        <f t="shared" si="87"/>
        <v>17.970202410638748</v>
      </c>
      <c r="J2776" s="9">
        <f>I2776/MAX(I$3:I2776)-1</f>
        <v>-2.6768900029259357E-2</v>
      </c>
    </row>
    <row r="2777" spans="1:10" x14ac:dyDescent="0.15">
      <c r="A2777" s="6">
        <v>42527</v>
      </c>
      <c r="B2777" s="9">
        <f t="shared" si="86"/>
        <v>-4.1518386714116673E-3</v>
      </c>
      <c r="C2777" s="9" t="str">
        <f>IF(排名!C2776=1,增幅!C2777+IF(C2776="",-参数!$B$2-参数!$B$3),"")</f>
        <v/>
      </c>
      <c r="D2777" s="9" t="str">
        <f>IF(排名!D2776=1,增幅!D2777+IF(D2776="",-参数!$B$2-参数!$B$3),"")</f>
        <v/>
      </c>
      <c r="E2777" s="9">
        <f>IF(排名!E2776=1,增幅!E2777+IF(E2776="",-参数!$B$2-参数!$B$3),"")</f>
        <v>-4.1518386714116673E-3</v>
      </c>
      <c r="F2777" s="9" t="str">
        <f>IF(排名!F2776=1,增幅!F2777+IF(F2776="",-参数!$B$2-参数!$B$3),"")</f>
        <v/>
      </c>
      <c r="G2777" s="9" t="str">
        <f>IF(排名!G2776=1,增幅!G2777+IF(G2776="",-参数!$B$2-参数!$B$3),"")</f>
        <v/>
      </c>
      <c r="H2777" s="9" t="str">
        <f>IF(排名!H2776=1,增幅!H2777+IF(H2776="",-参数!$B$2-参数!$B$3),"")</f>
        <v/>
      </c>
      <c r="I2777" s="7">
        <f t="shared" si="87"/>
        <v>17.895593029337164</v>
      </c>
      <c r="J2777" s="9">
        <f>I2777/MAX(I$3:I2777)-1</f>
        <v>-3.0809598546338357E-2</v>
      </c>
    </row>
    <row r="2778" spans="1:10" x14ac:dyDescent="0.15">
      <c r="A2778" s="6">
        <v>42528</v>
      </c>
      <c r="B2778" s="9">
        <f t="shared" si="86"/>
        <v>0</v>
      </c>
      <c r="C2778" s="9" t="str">
        <f>IF(排名!C2777=1,增幅!C2778+IF(C2777="",-参数!$B$2-参数!$B$3),"")</f>
        <v/>
      </c>
      <c r="D2778" s="9" t="str">
        <f>IF(排名!D2777=1,增幅!D2778+IF(D2777="",-参数!$B$2-参数!$B$3),"")</f>
        <v/>
      </c>
      <c r="E2778" s="9">
        <f>IF(排名!E2777=1,增幅!E2778+IF(E2777="",-参数!$B$2-参数!$B$3),"")</f>
        <v>0</v>
      </c>
      <c r="F2778" s="9" t="str">
        <f>IF(排名!F2777=1,增幅!F2778+IF(F2777="",-参数!$B$2-参数!$B$3),"")</f>
        <v/>
      </c>
      <c r="G2778" s="9" t="str">
        <f>IF(排名!G2777=1,增幅!G2778+IF(G2777="",-参数!$B$2-参数!$B$3),"")</f>
        <v/>
      </c>
      <c r="H2778" s="9" t="str">
        <f>IF(排名!H2777=1,增幅!H2778+IF(H2777="",-参数!$B$2-参数!$B$3),"")</f>
        <v/>
      </c>
      <c r="I2778" s="7">
        <f t="shared" si="87"/>
        <v>17.895593029337164</v>
      </c>
      <c r="J2778" s="9">
        <f>I2778/MAX(I$3:I2778)-1</f>
        <v>-3.0809598546338357E-2</v>
      </c>
    </row>
    <row r="2779" spans="1:10" x14ac:dyDescent="0.15">
      <c r="A2779" s="6">
        <v>42529</v>
      </c>
      <c r="B2779" s="9">
        <f t="shared" si="86"/>
        <v>-8.933889219774338E-4</v>
      </c>
      <c r="C2779" s="9" t="str">
        <f>IF(排名!C2778=1,增幅!C2779+IF(C2778="",-参数!$B$2-参数!$B$3),"")</f>
        <v/>
      </c>
      <c r="D2779" s="9" t="str">
        <f>IF(排名!D2778=1,增幅!D2779+IF(D2778="",-参数!$B$2-参数!$B$3),"")</f>
        <v/>
      </c>
      <c r="E2779" s="9">
        <f>IF(排名!E2778=1,增幅!E2779+IF(E2778="",-参数!$B$2-参数!$B$3),"")</f>
        <v>-8.933889219774338E-4</v>
      </c>
      <c r="F2779" s="9" t="str">
        <f>IF(排名!F2778=1,增幅!F2779+IF(F2778="",-参数!$B$2-参数!$B$3),"")</f>
        <v/>
      </c>
      <c r="G2779" s="9" t="str">
        <f>IF(排名!G2778=1,增幅!G2779+IF(G2778="",-参数!$B$2-参数!$B$3),"")</f>
        <v/>
      </c>
      <c r="H2779" s="9" t="str">
        <f>IF(排名!H2778=1,增幅!H2779+IF(H2778="",-参数!$B$2-参数!$B$3),"")</f>
        <v/>
      </c>
      <c r="I2779" s="7">
        <f t="shared" si="87"/>
        <v>17.879605304772536</v>
      </c>
      <c r="J2779" s="9">
        <f>I2779/MAX(I$3:I2779)-1</f>
        <v>-3.1675462514283992E-2</v>
      </c>
    </row>
    <row r="2780" spans="1:10" x14ac:dyDescent="0.15">
      <c r="A2780" s="6">
        <v>42534</v>
      </c>
      <c r="B2780" s="9">
        <f t="shared" si="86"/>
        <v>-1.3710879284649646E-2</v>
      </c>
      <c r="C2780" s="9" t="str">
        <f>IF(排名!C2779=1,增幅!C2780+IF(C2779="",-参数!$B$2-参数!$B$3),"")</f>
        <v/>
      </c>
      <c r="D2780" s="9" t="str">
        <f>IF(排名!D2779=1,增幅!D2780+IF(D2779="",-参数!$B$2-参数!$B$3),"")</f>
        <v/>
      </c>
      <c r="E2780" s="9">
        <f>IF(排名!E2779=1,增幅!E2780+IF(E2779="",-参数!$B$2-参数!$B$3),"")</f>
        <v>-1.3710879284649646E-2</v>
      </c>
      <c r="F2780" s="9" t="str">
        <f>IF(排名!F2779=1,增幅!F2780+IF(F2779="",-参数!$B$2-参数!$B$3),"")</f>
        <v/>
      </c>
      <c r="G2780" s="9" t="str">
        <f>IF(排名!G2779=1,增幅!G2780+IF(G2779="",-参数!$B$2-参数!$B$3),"")</f>
        <v/>
      </c>
      <c r="H2780" s="9" t="str">
        <f>IF(排名!H2779=1,增幅!H2780+IF(H2779="",-参数!$B$2-参数!$B$3),"")</f>
        <v/>
      </c>
      <c r="I2780" s="7">
        <f t="shared" si="87"/>
        <v>17.634460194781617</v>
      </c>
      <c r="J2780" s="9">
        <f>I2780/MAX(I$3:I2780)-1</f>
        <v>-4.4952043356114912E-2</v>
      </c>
    </row>
    <row r="2781" spans="1:10" x14ac:dyDescent="0.15">
      <c r="A2781" s="6">
        <v>42535</v>
      </c>
      <c r="B2781" s="9">
        <f t="shared" si="86"/>
        <v>2.7198549410696327E-3</v>
      </c>
      <c r="C2781" s="9" t="str">
        <f>IF(排名!C2780=1,增幅!C2781+IF(C2780="",-参数!$B$2-参数!$B$3),"")</f>
        <v/>
      </c>
      <c r="D2781" s="9" t="str">
        <f>IF(排名!D2780=1,增幅!D2781+IF(D2780="",-参数!$B$2-参数!$B$3),"")</f>
        <v/>
      </c>
      <c r="E2781" s="9">
        <f>IF(排名!E2780=1,增幅!E2781+IF(E2780="",-参数!$B$2-参数!$B$3),"")</f>
        <v>2.7198549410696327E-3</v>
      </c>
      <c r="F2781" s="9" t="str">
        <f>IF(排名!F2780=1,增幅!F2781+IF(F2780="",-参数!$B$2-参数!$B$3),"")</f>
        <v/>
      </c>
      <c r="G2781" s="9" t="str">
        <f>IF(排名!G2780=1,增幅!G2781+IF(G2780="",-参数!$B$2-参数!$B$3),"")</f>
        <v/>
      </c>
      <c r="H2781" s="9" t="str">
        <f>IF(排名!H2780=1,增幅!H2781+IF(H2780="",-参数!$B$2-参数!$B$3),"")</f>
        <v/>
      </c>
      <c r="I2781" s="7">
        <f t="shared" si="87"/>
        <v>17.68242336847549</v>
      </c>
      <c r="J2781" s="9">
        <f>I2781/MAX(I$3:I2781)-1</f>
        <v>-4.2354451452278563E-2</v>
      </c>
    </row>
    <row r="2782" spans="1:10" x14ac:dyDescent="0.15">
      <c r="A2782" s="6">
        <v>42536</v>
      </c>
      <c r="B2782" s="9">
        <f t="shared" si="86"/>
        <v>-9.0415913200725395E-4</v>
      </c>
      <c r="C2782" s="9" t="str">
        <f>IF(排名!C2781=1,增幅!C2782+IF(C2781="",-参数!$B$2-参数!$B$3),"")</f>
        <v/>
      </c>
      <c r="D2782" s="9" t="str">
        <f>IF(排名!D2781=1,增幅!D2782+IF(D2781="",-参数!$B$2-参数!$B$3),"")</f>
        <v/>
      </c>
      <c r="E2782" s="9">
        <f>IF(排名!E2781=1,增幅!E2782+IF(E2781="",-参数!$B$2-参数!$B$3),"")</f>
        <v>-9.0415913200725395E-4</v>
      </c>
      <c r="F2782" s="9" t="str">
        <f>IF(排名!F2781=1,增幅!F2782+IF(F2781="",-参数!$B$2-参数!$B$3),"")</f>
        <v/>
      </c>
      <c r="G2782" s="9" t="str">
        <f>IF(排名!G2781=1,增幅!G2782+IF(G2781="",-参数!$B$2-参数!$B$3),"")</f>
        <v/>
      </c>
      <c r="H2782" s="9" t="str">
        <f>IF(排名!H2781=1,增幅!H2782+IF(H2781="",-参数!$B$2-参数!$B$3),"")</f>
        <v/>
      </c>
      <c r="I2782" s="7">
        <f t="shared" si="87"/>
        <v>17.666435643910866</v>
      </c>
      <c r="J2782" s="9">
        <f>I2782/MAX(I$3:I2782)-1</f>
        <v>-4.3220315420223976E-2</v>
      </c>
    </row>
    <row r="2783" spans="1:10" x14ac:dyDescent="0.15">
      <c r="A2783" s="6">
        <v>42537</v>
      </c>
      <c r="B2783" s="9">
        <f t="shared" si="86"/>
        <v>-6.0331825037706066E-3</v>
      </c>
      <c r="C2783" s="9" t="str">
        <f>IF(排名!C2782=1,增幅!C2783+IF(C2782="",-参数!$B$2-参数!$B$3),"")</f>
        <v/>
      </c>
      <c r="D2783" s="9" t="str">
        <f>IF(排名!D2782=1,增幅!D2783+IF(D2782="",-参数!$B$2-参数!$B$3),"")</f>
        <v/>
      </c>
      <c r="E2783" s="9">
        <f>IF(排名!E2782=1,增幅!E2783+IF(E2782="",-参数!$B$2-参数!$B$3),"")</f>
        <v>-6.0331825037706066E-3</v>
      </c>
      <c r="F2783" s="9" t="str">
        <f>IF(排名!F2782=1,增幅!F2783+IF(F2782="",-参数!$B$2-参数!$B$3),"")</f>
        <v/>
      </c>
      <c r="G2783" s="9" t="str">
        <f>IF(排名!G2782=1,增幅!G2783+IF(G2782="",-参数!$B$2-参数!$B$3),"")</f>
        <v/>
      </c>
      <c r="H2783" s="9" t="str">
        <f>IF(排名!H2782=1,增幅!H2783+IF(H2782="",-参数!$B$2-参数!$B$3),"")</f>
        <v/>
      </c>
      <c r="I2783" s="7">
        <f t="shared" si="87"/>
        <v>17.559850813480033</v>
      </c>
      <c r="J2783" s="9">
        <f>I2783/MAX(I$3:I2783)-1</f>
        <v>-4.8992741873193912E-2</v>
      </c>
    </row>
    <row r="2784" spans="1:10" x14ac:dyDescent="0.15">
      <c r="A2784" s="6">
        <v>42538</v>
      </c>
      <c r="B2784" s="9">
        <f t="shared" si="86"/>
        <v>0</v>
      </c>
      <c r="C2784" s="9" t="str">
        <f>IF(排名!C2783=1,增幅!C2784+IF(C2783="",-参数!$B$2-参数!$B$3),"")</f>
        <v/>
      </c>
      <c r="D2784" s="9" t="str">
        <f>IF(排名!D2783=1,增幅!D2784+IF(D2783="",-参数!$B$2-参数!$B$3),"")</f>
        <v/>
      </c>
      <c r="E2784" s="9">
        <f>IF(排名!E2783=1,增幅!E2784+IF(E2783="",-参数!$B$2-参数!$B$3),"")</f>
        <v>0</v>
      </c>
      <c r="F2784" s="9" t="str">
        <f>IF(排名!F2783=1,增幅!F2784+IF(F2783="",-参数!$B$2-参数!$B$3),"")</f>
        <v/>
      </c>
      <c r="G2784" s="9" t="str">
        <f>IF(排名!G2783=1,增幅!G2784+IF(G2783="",-参数!$B$2-参数!$B$3),"")</f>
        <v/>
      </c>
      <c r="H2784" s="9" t="str">
        <f>IF(排名!H2783=1,增幅!H2784+IF(H2783="",-参数!$B$2-参数!$B$3),"")</f>
        <v/>
      </c>
      <c r="I2784" s="7">
        <f t="shared" si="87"/>
        <v>17.559850813480033</v>
      </c>
      <c r="J2784" s="9">
        <f>I2784/MAX(I$3:I2784)-1</f>
        <v>-4.8992741873193912E-2</v>
      </c>
    </row>
    <row r="2785" spans="1:10" x14ac:dyDescent="0.15">
      <c r="A2785" s="6">
        <v>42541</v>
      </c>
      <c r="B2785" s="9">
        <f t="shared" si="86"/>
        <v>3.0349013657053892E-3</v>
      </c>
      <c r="C2785" s="9" t="str">
        <f>IF(排名!C2784=1,增幅!C2785+IF(C2784="",-参数!$B$2-参数!$B$3),"")</f>
        <v/>
      </c>
      <c r="D2785" s="9" t="str">
        <f>IF(排名!D2784=1,增幅!D2785+IF(D2784="",-参数!$B$2-参数!$B$3),"")</f>
        <v/>
      </c>
      <c r="E2785" s="9">
        <f>IF(排名!E2784=1,增幅!E2785+IF(E2784="",-参数!$B$2-参数!$B$3),"")</f>
        <v>3.0349013657053892E-3</v>
      </c>
      <c r="F2785" s="9" t="str">
        <f>IF(排名!F2784=1,增幅!F2785+IF(F2784="",-参数!$B$2-参数!$B$3),"")</f>
        <v/>
      </c>
      <c r="G2785" s="9" t="str">
        <f>IF(排名!G2784=1,增幅!G2785+IF(G2784="",-参数!$B$2-参数!$B$3),"")</f>
        <v/>
      </c>
      <c r="H2785" s="9" t="str">
        <f>IF(排名!H2784=1,增幅!H2785+IF(H2784="",-参数!$B$2-参数!$B$3),"")</f>
        <v/>
      </c>
      <c r="I2785" s="7">
        <f t="shared" si="87"/>
        <v>17.613143228695446</v>
      </c>
      <c r="J2785" s="9">
        <f>I2785/MAX(I$3:I2785)-1</f>
        <v>-4.6106528646709055E-2</v>
      </c>
    </row>
    <row r="2786" spans="1:10" x14ac:dyDescent="0.15">
      <c r="A2786" s="6">
        <v>42542</v>
      </c>
      <c r="B2786" s="9">
        <f t="shared" si="86"/>
        <v>1.21028744326801E-3</v>
      </c>
      <c r="C2786" s="9" t="str">
        <f>IF(排名!C2785=1,增幅!C2786+IF(C2785="",-参数!$B$2-参数!$B$3),"")</f>
        <v/>
      </c>
      <c r="D2786" s="9" t="str">
        <f>IF(排名!D2785=1,增幅!D2786+IF(D2785="",-参数!$B$2-参数!$B$3),"")</f>
        <v/>
      </c>
      <c r="E2786" s="9">
        <f>IF(排名!E2785=1,增幅!E2786+IF(E2785="",-参数!$B$2-参数!$B$3),"")</f>
        <v>1.21028744326801E-3</v>
      </c>
      <c r="F2786" s="9" t="str">
        <f>IF(排名!F2785=1,增幅!F2786+IF(F2785="",-参数!$B$2-参数!$B$3),"")</f>
        <v/>
      </c>
      <c r="G2786" s="9" t="str">
        <f>IF(排名!G2785=1,增幅!G2786+IF(G2785="",-参数!$B$2-参数!$B$3),"")</f>
        <v/>
      </c>
      <c r="H2786" s="9" t="str">
        <f>IF(排名!H2785=1,增幅!H2786+IF(H2785="",-参数!$B$2-参数!$B$3),"")</f>
        <v/>
      </c>
      <c r="I2786" s="7">
        <f t="shared" si="87"/>
        <v>17.634460194781617</v>
      </c>
      <c r="J2786" s="9">
        <f>I2786/MAX(I$3:I2786)-1</f>
        <v>-4.4952043356114912E-2</v>
      </c>
    </row>
    <row r="2787" spans="1:10" x14ac:dyDescent="0.15">
      <c r="A2787" s="6">
        <v>42543</v>
      </c>
      <c r="B2787" s="9">
        <f t="shared" si="86"/>
        <v>2.7198549410696327E-3</v>
      </c>
      <c r="C2787" s="9" t="str">
        <f>IF(排名!C2786=1,增幅!C2787+IF(C2786="",-参数!$B$2-参数!$B$3),"")</f>
        <v/>
      </c>
      <c r="D2787" s="9" t="str">
        <f>IF(排名!D2786=1,增幅!D2787+IF(D2786="",-参数!$B$2-参数!$B$3),"")</f>
        <v/>
      </c>
      <c r="E2787" s="9">
        <f>IF(排名!E2786=1,增幅!E2787+IF(E2786="",-参数!$B$2-参数!$B$3),"")</f>
        <v>2.7198549410696327E-3</v>
      </c>
      <c r="F2787" s="9" t="str">
        <f>IF(排名!F2786=1,增幅!F2787+IF(F2786="",-参数!$B$2-参数!$B$3),"")</f>
        <v/>
      </c>
      <c r="G2787" s="9" t="str">
        <f>IF(排名!G2786=1,增幅!G2787+IF(G2786="",-参数!$B$2-参数!$B$3),"")</f>
        <v/>
      </c>
      <c r="H2787" s="9" t="str">
        <f>IF(排名!H2786=1,增幅!H2787+IF(H2786="",-参数!$B$2-参数!$B$3),"")</f>
        <v/>
      </c>
      <c r="I2787" s="7">
        <f t="shared" si="87"/>
        <v>17.68242336847549</v>
      </c>
      <c r="J2787" s="9">
        <f>I2787/MAX(I$3:I2787)-1</f>
        <v>-4.2354451452278563E-2</v>
      </c>
    </row>
    <row r="2788" spans="1:10" x14ac:dyDescent="0.15">
      <c r="A2788" s="6">
        <v>42544</v>
      </c>
      <c r="B2788" s="9">
        <f t="shared" si="86"/>
        <v>-4.822182037371836E-3</v>
      </c>
      <c r="C2788" s="9" t="str">
        <f>IF(排名!C2787=1,增幅!C2788+IF(C2787="",-参数!$B$2-参数!$B$3),"")</f>
        <v/>
      </c>
      <c r="D2788" s="9" t="str">
        <f>IF(排名!D2787=1,增幅!D2788+IF(D2787="",-参数!$B$2-参数!$B$3),"")</f>
        <v/>
      </c>
      <c r="E2788" s="9">
        <f>IF(排名!E2787=1,增幅!E2788+IF(E2787="",-参数!$B$2-参数!$B$3),"")</f>
        <v>-4.822182037371836E-3</v>
      </c>
      <c r="F2788" s="9" t="str">
        <f>IF(排名!F2787=1,增幅!F2788+IF(F2787="",-参数!$B$2-参数!$B$3),"")</f>
        <v/>
      </c>
      <c r="G2788" s="9" t="str">
        <f>IF(排名!G2787=1,增幅!G2788+IF(G2787="",-参数!$B$2-参数!$B$3),"")</f>
        <v/>
      </c>
      <c r="H2788" s="9" t="str">
        <f>IF(排名!H2787=1,增幅!H2788+IF(H2787="",-参数!$B$2-参数!$B$3),"")</f>
        <v/>
      </c>
      <c r="I2788" s="7">
        <f t="shared" si="87"/>
        <v>17.597155504130825</v>
      </c>
      <c r="J2788" s="9">
        <f>I2788/MAX(I$3:I2788)-1</f>
        <v>-4.6972392614654357E-2</v>
      </c>
    </row>
    <row r="2789" spans="1:10" x14ac:dyDescent="0.15">
      <c r="A2789" s="6">
        <v>42545</v>
      </c>
      <c r="B2789" s="9">
        <f t="shared" si="86"/>
        <v>-9.9939430648093852E-3</v>
      </c>
      <c r="C2789" s="9" t="str">
        <f>IF(排名!C2788=1,增幅!C2789+IF(C2788="",-参数!$B$2-参数!$B$3),"")</f>
        <v/>
      </c>
      <c r="D2789" s="9" t="str">
        <f>IF(排名!D2788=1,增幅!D2789+IF(D2788="",-参数!$B$2-参数!$B$3),"")</f>
        <v/>
      </c>
      <c r="E2789" s="9">
        <f>IF(排名!E2788=1,增幅!E2789+IF(E2788="",-参数!$B$2-参数!$B$3),"")</f>
        <v>-9.9939430648093852E-3</v>
      </c>
      <c r="F2789" s="9" t="str">
        <f>IF(排名!F2788=1,增幅!F2789+IF(F2788="",-参数!$B$2-参数!$B$3),"")</f>
        <v/>
      </c>
      <c r="G2789" s="9" t="str">
        <f>IF(排名!G2788=1,增幅!G2789+IF(G2788="",-参数!$B$2-参数!$B$3),"")</f>
        <v/>
      </c>
      <c r="H2789" s="9" t="str">
        <f>IF(排名!H2788=1,增幅!H2789+IF(H2788="",-参数!$B$2-参数!$B$3),"")</f>
        <v/>
      </c>
      <c r="I2789" s="7">
        <f t="shared" si="87"/>
        <v>17.421290533919944</v>
      </c>
      <c r="J2789" s="9">
        <f>I2789/MAX(I$3:I2789)-1</f>
        <v>-5.6496896262055007E-2</v>
      </c>
    </row>
    <row r="2790" spans="1:10" x14ac:dyDescent="0.15">
      <c r="A2790" s="6">
        <v>42548</v>
      </c>
      <c r="B2790" s="9">
        <f t="shared" si="86"/>
        <v>4.8944631385745563E-3</v>
      </c>
      <c r="C2790" s="9" t="str">
        <f>IF(排名!C2789=1,增幅!C2790+IF(C2789="",-参数!$B$2-参数!$B$3),"")</f>
        <v/>
      </c>
      <c r="D2790" s="9" t="str">
        <f>IF(排名!D2789=1,增幅!D2790+IF(D2789="",-参数!$B$2-参数!$B$3),"")</f>
        <v/>
      </c>
      <c r="E2790" s="9">
        <f>IF(排名!E2789=1,增幅!E2790+IF(E2789="",-参数!$B$2-参数!$B$3),"")</f>
        <v>4.8944631385745563E-3</v>
      </c>
      <c r="F2790" s="9" t="str">
        <f>IF(排名!F2789=1,增幅!F2790+IF(F2789="",-参数!$B$2-参数!$B$3),"")</f>
        <v/>
      </c>
      <c r="G2790" s="9" t="str">
        <f>IF(排名!G2789=1,增幅!G2790+IF(G2789="",-参数!$B$2-参数!$B$3),"")</f>
        <v/>
      </c>
      <c r="H2790" s="9" t="str">
        <f>IF(排名!H2789=1,增幅!H2790+IF(H2789="",-参数!$B$2-参数!$B$3),"")</f>
        <v/>
      </c>
      <c r="I2790" s="7">
        <f t="shared" si="87"/>
        <v>17.506558398264612</v>
      </c>
      <c r="J2790" s="9">
        <f>I2790/MAX(I$3:I2790)-1</f>
        <v>-5.1878955099678992E-2</v>
      </c>
    </row>
    <row r="2791" spans="1:10" x14ac:dyDescent="0.15">
      <c r="A2791" s="6">
        <v>42549</v>
      </c>
      <c r="B2791" s="9">
        <f t="shared" si="86"/>
        <v>-1.8264840182649067E-3</v>
      </c>
      <c r="C2791" s="9" t="str">
        <f>IF(排名!C2790=1,增幅!C2791+IF(C2790="",-参数!$B$2-参数!$B$3),"")</f>
        <v/>
      </c>
      <c r="D2791" s="9" t="str">
        <f>IF(排名!D2790=1,增幅!D2791+IF(D2790="",-参数!$B$2-参数!$B$3),"")</f>
        <v/>
      </c>
      <c r="E2791" s="9">
        <f>IF(排名!E2790=1,增幅!E2791+IF(E2790="",-参数!$B$2-参数!$B$3),"")</f>
        <v>-1.8264840182649067E-3</v>
      </c>
      <c r="F2791" s="9" t="str">
        <f>IF(排名!F2790=1,增幅!F2791+IF(F2790="",-参数!$B$2-参数!$B$3),"")</f>
        <v/>
      </c>
      <c r="G2791" s="9" t="str">
        <f>IF(排名!G2790=1,增幅!G2791+IF(G2790="",-参数!$B$2-参数!$B$3),"")</f>
        <v/>
      </c>
      <c r="H2791" s="9" t="str">
        <f>IF(排名!H2790=1,增幅!H2791+IF(H2790="",-参数!$B$2-参数!$B$3),"")</f>
        <v/>
      </c>
      <c r="I2791" s="7">
        <f t="shared" si="87"/>
        <v>17.47458294913536</v>
      </c>
      <c r="J2791" s="9">
        <f>I2791/MAX(I$3:I2791)-1</f>
        <v>-5.361068303557015E-2</v>
      </c>
    </row>
    <row r="2792" spans="1:10" x14ac:dyDescent="0.15">
      <c r="A2792" s="6">
        <v>42550</v>
      </c>
      <c r="B2792" s="9">
        <f t="shared" si="86"/>
        <v>4.8795364440379352E-3</v>
      </c>
      <c r="C2792" s="9" t="str">
        <f>IF(排名!C2791=1,增幅!C2792+IF(C2791="",-参数!$B$2-参数!$B$3),"")</f>
        <v/>
      </c>
      <c r="D2792" s="9" t="str">
        <f>IF(排名!D2791=1,增幅!D2792+IF(D2791="",-参数!$B$2-参数!$B$3),"")</f>
        <v/>
      </c>
      <c r="E2792" s="9">
        <f>IF(排名!E2791=1,增幅!E2792+IF(E2791="",-参数!$B$2-参数!$B$3),"")</f>
        <v>4.8795364440379352E-3</v>
      </c>
      <c r="F2792" s="9" t="str">
        <f>IF(排名!F2791=1,增幅!F2792+IF(F2791="",-参数!$B$2-参数!$B$3),"")</f>
        <v/>
      </c>
      <c r="G2792" s="9" t="str">
        <f>IF(排名!G2791=1,增幅!G2792+IF(G2791="",-参数!$B$2-参数!$B$3),"")</f>
        <v/>
      </c>
      <c r="H2792" s="9" t="str">
        <f>IF(排名!H2791=1,增幅!H2792+IF(H2791="",-参数!$B$2-参数!$B$3),"")</f>
        <v/>
      </c>
      <c r="I2792" s="7">
        <f t="shared" si="87"/>
        <v>17.559850813480029</v>
      </c>
      <c r="J2792" s="9">
        <f>I2792/MAX(I$3:I2792)-1</f>
        <v>-4.8992741873194023E-2</v>
      </c>
    </row>
    <row r="2793" spans="1:10" x14ac:dyDescent="0.15">
      <c r="A2793" s="6">
        <v>42551</v>
      </c>
      <c r="B2793" s="9">
        <f t="shared" si="86"/>
        <v>-3.9453717754174278E-3</v>
      </c>
      <c r="C2793" s="9" t="str">
        <f>IF(排名!C2792=1,增幅!C2793+IF(C2792="",-参数!$B$2-参数!$B$3),"")</f>
        <v/>
      </c>
      <c r="D2793" s="9" t="str">
        <f>IF(排名!D2792=1,增幅!D2793+IF(D2792="",-参数!$B$2-参数!$B$3),"")</f>
        <v/>
      </c>
      <c r="E2793" s="9">
        <f>IF(排名!E2792=1,增幅!E2793+IF(E2792="",-参数!$B$2-参数!$B$3),"")</f>
        <v>-3.9453717754174278E-3</v>
      </c>
      <c r="F2793" s="9" t="str">
        <f>IF(排名!F2792=1,增幅!F2793+IF(F2792="",-参数!$B$2-参数!$B$3),"")</f>
        <v/>
      </c>
      <c r="G2793" s="9" t="str">
        <f>IF(排名!G2792=1,增幅!G2793+IF(G2792="",-参数!$B$2-参数!$B$3),"")</f>
        <v/>
      </c>
      <c r="H2793" s="9" t="str">
        <f>IF(排名!H2792=1,增幅!H2793+IF(H2792="",-参数!$B$2-参数!$B$3),"")</f>
        <v/>
      </c>
      <c r="I2793" s="7">
        <f t="shared" si="87"/>
        <v>17.490570673699985</v>
      </c>
      <c r="J2793" s="9">
        <f>I2793/MAX(I$3:I2793)-1</f>
        <v>-5.2744819067624626E-2</v>
      </c>
    </row>
    <row r="2794" spans="1:10" x14ac:dyDescent="0.15">
      <c r="A2794" s="6">
        <v>42552</v>
      </c>
      <c r="B2794" s="9">
        <f t="shared" si="86"/>
        <v>2.1328458257159344E-3</v>
      </c>
      <c r="C2794" s="9" t="str">
        <f>IF(排名!C2793=1,增幅!C2794+IF(C2793="",-参数!$B$2-参数!$B$3),"")</f>
        <v/>
      </c>
      <c r="D2794" s="9" t="str">
        <f>IF(排名!D2793=1,增幅!D2794+IF(D2793="",-参数!$B$2-参数!$B$3),"")</f>
        <v/>
      </c>
      <c r="E2794" s="9">
        <f>IF(排名!E2793=1,增幅!E2794+IF(E2793="",-参数!$B$2-参数!$B$3),"")</f>
        <v>2.1328458257159344E-3</v>
      </c>
      <c r="F2794" s="9" t="str">
        <f>IF(排名!F2793=1,增幅!F2794+IF(F2793="",-参数!$B$2-参数!$B$3),"")</f>
        <v/>
      </c>
      <c r="G2794" s="9" t="str">
        <f>IF(排名!G2793=1,增幅!G2794+IF(G2793="",-参数!$B$2-参数!$B$3),"")</f>
        <v/>
      </c>
      <c r="H2794" s="9" t="str">
        <f>IF(排名!H2793=1,增幅!H2794+IF(H2793="",-参数!$B$2-参数!$B$3),"")</f>
        <v/>
      </c>
      <c r="I2794" s="7">
        <f t="shared" si="87"/>
        <v>17.527875364350773</v>
      </c>
      <c r="J2794" s="9">
        <f>I2794/MAX(I$3:I2794)-1</f>
        <v>-5.0724469809085293E-2</v>
      </c>
    </row>
    <row r="2795" spans="1:10" x14ac:dyDescent="0.15">
      <c r="A2795" s="6">
        <v>42555</v>
      </c>
      <c r="B2795" s="9">
        <f t="shared" si="86"/>
        <v>1.3986013986013957E-2</v>
      </c>
      <c r="C2795" s="9" t="str">
        <f>IF(排名!C2794=1,增幅!C2795+IF(C2794="",-参数!$B$2-参数!$B$3),"")</f>
        <v/>
      </c>
      <c r="D2795" s="9" t="str">
        <f>IF(排名!D2794=1,增幅!D2795+IF(D2794="",-参数!$B$2-参数!$B$3),"")</f>
        <v/>
      </c>
      <c r="E2795" s="9">
        <f>IF(排名!E2794=1,增幅!E2795+IF(E2794="",-参数!$B$2-参数!$B$3),"")</f>
        <v>1.3986013986013957E-2</v>
      </c>
      <c r="F2795" s="9" t="str">
        <f>IF(排名!F2794=1,增幅!F2795+IF(F2794="",-参数!$B$2-参数!$B$3),"")</f>
        <v/>
      </c>
      <c r="G2795" s="9" t="str">
        <f>IF(排名!G2794=1,增幅!G2795+IF(G2794="",-参数!$B$2-参数!$B$3),"")</f>
        <v/>
      </c>
      <c r="H2795" s="9" t="str">
        <f>IF(排名!H2794=1,增幅!H2795+IF(H2794="",-参数!$B$2-参数!$B$3),"")</f>
        <v/>
      </c>
      <c r="I2795" s="7">
        <f t="shared" si="87"/>
        <v>17.773020474341692</v>
      </c>
      <c r="J2795" s="9">
        <f>I2795/MAX(I$3:I2795)-1</f>
        <v>-3.7447888967254483E-2</v>
      </c>
    </row>
    <row r="2796" spans="1:10" x14ac:dyDescent="0.15">
      <c r="A2796" s="6">
        <v>42556</v>
      </c>
      <c r="B2796" s="9">
        <f t="shared" si="86"/>
        <v>-2.0989505247376306E-3</v>
      </c>
      <c r="C2796" s="9" t="str">
        <f>IF(排名!C2795=1,增幅!C2796+IF(C2795="",-参数!$B$2-参数!$B$3),"")</f>
        <v/>
      </c>
      <c r="D2796" s="9" t="str">
        <f>IF(排名!D2795=1,增幅!D2796+IF(D2795="",-参数!$B$2-参数!$B$3),"")</f>
        <v/>
      </c>
      <c r="E2796" s="9">
        <f>IF(排名!E2795=1,增幅!E2796+IF(E2795="",-参数!$B$2-参数!$B$3),"")</f>
        <v>-2.0989505247376306E-3</v>
      </c>
      <c r="F2796" s="9" t="str">
        <f>IF(排名!F2795=1,增幅!F2796+IF(F2795="",-参数!$B$2-参数!$B$3),"")</f>
        <v/>
      </c>
      <c r="G2796" s="9" t="str">
        <f>IF(排名!G2795=1,增幅!G2796+IF(G2795="",-参数!$B$2-参数!$B$3),"")</f>
        <v/>
      </c>
      <c r="H2796" s="9" t="str">
        <f>IF(排名!H2795=1,增幅!H2796+IF(H2795="",-参数!$B$2-参数!$B$3),"")</f>
        <v/>
      </c>
      <c r="I2796" s="7">
        <f t="shared" si="87"/>
        <v>17.7357157836909</v>
      </c>
      <c r="J2796" s="9">
        <f>I2796/MAX(I$3:I2796)-1</f>
        <v>-3.9468238225793928E-2</v>
      </c>
    </row>
    <row r="2797" spans="1:10" x14ac:dyDescent="0.15">
      <c r="A2797" s="6">
        <v>42557</v>
      </c>
      <c r="B2797" s="9">
        <f t="shared" si="86"/>
        <v>1.2019230769231282E-3</v>
      </c>
      <c r="C2797" s="9" t="str">
        <f>IF(排名!C2796=1,增幅!C2797+IF(C2796="",-参数!$B$2-参数!$B$3),"")</f>
        <v/>
      </c>
      <c r="D2797" s="9" t="str">
        <f>IF(排名!D2796=1,增幅!D2797+IF(D2796="",-参数!$B$2-参数!$B$3),"")</f>
        <v/>
      </c>
      <c r="E2797" s="9">
        <f>IF(排名!E2796=1,增幅!E2797+IF(E2796="",-参数!$B$2-参数!$B$3),"")</f>
        <v>1.2019230769231282E-3</v>
      </c>
      <c r="F2797" s="9" t="str">
        <f>IF(排名!F2796=1,增幅!F2797+IF(F2796="",-参数!$B$2-参数!$B$3),"")</f>
        <v/>
      </c>
      <c r="G2797" s="9" t="str">
        <f>IF(排名!G2796=1,增幅!G2797+IF(G2796="",-参数!$B$2-参数!$B$3),"")</f>
        <v/>
      </c>
      <c r="H2797" s="9" t="str">
        <f>IF(排名!H2796=1,增幅!H2797+IF(H2796="",-参数!$B$2-参数!$B$3),"")</f>
        <v/>
      </c>
      <c r="I2797" s="7">
        <f t="shared" si="87"/>
        <v>17.757032749777068</v>
      </c>
      <c r="J2797" s="9">
        <f>I2797/MAX(I$3:I2797)-1</f>
        <v>-3.8313752935199896E-2</v>
      </c>
    </row>
    <row r="2798" spans="1:10" x14ac:dyDescent="0.15">
      <c r="A2798" s="6">
        <v>42558</v>
      </c>
      <c r="B2798" s="9">
        <f t="shared" si="86"/>
        <v>-2.1008403361344463E-3</v>
      </c>
      <c r="C2798" s="9" t="str">
        <f>IF(排名!C2797=1,增幅!C2798+IF(C2797="",-参数!$B$2-参数!$B$3),"")</f>
        <v/>
      </c>
      <c r="D2798" s="9" t="str">
        <f>IF(排名!D2797=1,增幅!D2798+IF(D2797="",-参数!$B$2-参数!$B$3),"")</f>
        <v/>
      </c>
      <c r="E2798" s="9">
        <f>IF(排名!E2797=1,增幅!E2798+IF(E2797="",-参数!$B$2-参数!$B$3),"")</f>
        <v>-2.1008403361344463E-3</v>
      </c>
      <c r="F2798" s="9" t="str">
        <f>IF(排名!F2797=1,增幅!F2798+IF(F2797="",-参数!$B$2-参数!$B$3),"")</f>
        <v/>
      </c>
      <c r="G2798" s="9" t="str">
        <f>IF(排名!G2797=1,增幅!G2798+IF(G2797="",-参数!$B$2-参数!$B$3),"")</f>
        <v/>
      </c>
      <c r="H2798" s="9" t="str">
        <f>IF(排名!H2797=1,增幅!H2798+IF(H2797="",-参数!$B$2-参数!$B$3),"")</f>
        <v/>
      </c>
      <c r="I2798" s="7">
        <f t="shared" si="87"/>
        <v>17.719728059126275</v>
      </c>
      <c r="J2798" s="9">
        <f>I2798/MAX(I$3:I2798)-1</f>
        <v>-4.0334102193739452E-2</v>
      </c>
    </row>
    <row r="2799" spans="1:10" x14ac:dyDescent="0.15">
      <c r="A2799" s="6">
        <v>42559</v>
      </c>
      <c r="B2799" s="9">
        <f t="shared" si="86"/>
        <v>-1.8045112781955863E-3</v>
      </c>
      <c r="C2799" s="9" t="str">
        <f>IF(排名!C2798=1,增幅!C2799+IF(C2798="",-参数!$B$2-参数!$B$3),"")</f>
        <v/>
      </c>
      <c r="D2799" s="9" t="str">
        <f>IF(排名!D2798=1,增幅!D2799+IF(D2798="",-参数!$B$2-参数!$B$3),"")</f>
        <v/>
      </c>
      <c r="E2799" s="9">
        <f>IF(排名!E2798=1,增幅!E2799+IF(E2798="",-参数!$B$2-参数!$B$3),"")</f>
        <v>-1.8045112781955863E-3</v>
      </c>
      <c r="F2799" s="9" t="str">
        <f>IF(排名!F2798=1,增幅!F2799+IF(F2798="",-参数!$B$2-参数!$B$3),"")</f>
        <v/>
      </c>
      <c r="G2799" s="9" t="str">
        <f>IF(排名!G2798=1,增幅!G2799+IF(G2798="",-参数!$B$2-参数!$B$3),"")</f>
        <v/>
      </c>
      <c r="H2799" s="9" t="str">
        <f>IF(排名!H2798=1,增幅!H2799+IF(H2798="",-参数!$B$2-参数!$B$3),"")</f>
        <v/>
      </c>
      <c r="I2799" s="7">
        <f t="shared" si="87"/>
        <v>17.687752609997023</v>
      </c>
      <c r="J2799" s="9">
        <f>I2799/MAX(I$3:I2799)-1</f>
        <v>-4.2065830129630499E-2</v>
      </c>
    </row>
    <row r="2800" spans="1:10" x14ac:dyDescent="0.15">
      <c r="A2800" s="6">
        <v>42562</v>
      </c>
      <c r="B2800" s="9">
        <f t="shared" si="86"/>
        <v>2.1090689966858367E-3</v>
      </c>
      <c r="C2800" s="9" t="str">
        <f>IF(排名!C2799=1,增幅!C2800+IF(C2799="",-参数!$B$2-参数!$B$3),"")</f>
        <v/>
      </c>
      <c r="D2800" s="9" t="str">
        <f>IF(排名!D2799=1,增幅!D2800+IF(D2799="",-参数!$B$2-参数!$B$3),"")</f>
        <v/>
      </c>
      <c r="E2800" s="9">
        <f>IF(排名!E2799=1,增幅!E2800+IF(E2799="",-参数!$B$2-参数!$B$3),"")</f>
        <v>2.1090689966858367E-3</v>
      </c>
      <c r="F2800" s="9" t="str">
        <f>IF(排名!F2799=1,增幅!F2800+IF(F2799="",-参数!$B$2-参数!$B$3),"")</f>
        <v/>
      </c>
      <c r="G2800" s="9" t="str">
        <f>IF(排名!G2799=1,增幅!G2800+IF(G2799="",-参数!$B$2-参数!$B$3),"")</f>
        <v/>
      </c>
      <c r="H2800" s="9" t="str">
        <f>IF(排名!H2799=1,增幅!H2800+IF(H2799="",-参数!$B$2-参数!$B$3),"")</f>
        <v/>
      </c>
      <c r="I2800" s="7">
        <f t="shared" si="87"/>
        <v>17.725057300647816</v>
      </c>
      <c r="J2800" s="9">
        <f>I2800/MAX(I$3:I2800)-1</f>
        <v>-4.0045480871090944E-2</v>
      </c>
    </row>
    <row r="2801" spans="1:10" x14ac:dyDescent="0.15">
      <c r="A2801" s="6">
        <v>42563</v>
      </c>
      <c r="B2801" s="9">
        <f t="shared" si="86"/>
        <v>9.3205051112448256E-3</v>
      </c>
      <c r="C2801" s="9" t="str">
        <f>IF(排名!C2800=1,增幅!C2801+IF(C2800="",-参数!$B$2-参数!$B$3),"")</f>
        <v/>
      </c>
      <c r="D2801" s="9" t="str">
        <f>IF(排名!D2800=1,增幅!D2801+IF(D2800="",-参数!$B$2-参数!$B$3),"")</f>
        <v/>
      </c>
      <c r="E2801" s="9">
        <f>IF(排名!E2800=1,增幅!E2801+IF(E2800="",-参数!$B$2-参数!$B$3),"")</f>
        <v>9.3205051112448256E-3</v>
      </c>
      <c r="F2801" s="9" t="str">
        <f>IF(排名!F2800=1,增幅!F2801+IF(F2800="",-参数!$B$2-参数!$B$3),"")</f>
        <v/>
      </c>
      <c r="G2801" s="9" t="str">
        <f>IF(排名!G2800=1,增幅!G2801+IF(G2800="",-参数!$B$2-参数!$B$3),"")</f>
        <v/>
      </c>
      <c r="H2801" s="9" t="str">
        <f>IF(排名!H2800=1,增幅!H2801+IF(H2800="",-参数!$B$2-参数!$B$3),"")</f>
        <v/>
      </c>
      <c r="I2801" s="7">
        <f t="shared" si="87"/>
        <v>17.890263787815609</v>
      </c>
      <c r="J2801" s="9">
        <f>I2801/MAX(I$3:I2801)-1</f>
        <v>-3.1098219868987531E-2</v>
      </c>
    </row>
    <row r="2802" spans="1:10" x14ac:dyDescent="0.15">
      <c r="A2802" s="6">
        <v>42564</v>
      </c>
      <c r="B2802" s="9">
        <f t="shared" si="86"/>
        <v>1.3404825737265424E-2</v>
      </c>
      <c r="C2802" s="9" t="str">
        <f>IF(排名!C2801=1,增幅!C2802+IF(C2801="",-参数!$B$2-参数!$B$3),"")</f>
        <v/>
      </c>
      <c r="D2802" s="9" t="str">
        <f>IF(排名!D2801=1,增幅!D2802+IF(D2801="",-参数!$B$2-参数!$B$3),"")</f>
        <v/>
      </c>
      <c r="E2802" s="9">
        <f>IF(排名!E2801=1,增幅!E2802+IF(E2801="",-参数!$B$2-参数!$B$3),"")</f>
        <v>1.3404825737265424E-2</v>
      </c>
      <c r="F2802" s="9" t="str">
        <f>IF(排名!F2801=1,增幅!F2802+IF(F2801="",-参数!$B$2-参数!$B$3),"")</f>
        <v/>
      </c>
      <c r="G2802" s="9" t="str">
        <f>IF(排名!G2801=1,增幅!G2802+IF(G2801="",-参数!$B$2-参数!$B$3),"")</f>
        <v/>
      </c>
      <c r="H2802" s="9" t="str">
        <f>IF(排名!H2801=1,增幅!H2802+IF(H2801="",-参数!$B$2-参数!$B$3),"")</f>
        <v/>
      </c>
      <c r="I2802" s="7">
        <f t="shared" si="87"/>
        <v>18.130079656284988</v>
      </c>
      <c r="J2802" s="9">
        <f>I2802/MAX(I$3:I2802)-1</f>
        <v>-1.8110260349805007E-2</v>
      </c>
    </row>
    <row r="2803" spans="1:10" x14ac:dyDescent="0.15">
      <c r="A2803" s="6">
        <v>42565</v>
      </c>
      <c r="B2803" s="9">
        <f t="shared" si="86"/>
        <v>-4.9970605526161727E-3</v>
      </c>
      <c r="C2803" s="9" t="str">
        <f>IF(排名!C2802=1,增幅!C2803+IF(C2802="",-参数!$B$2-参数!$B$3),"")</f>
        <v/>
      </c>
      <c r="D2803" s="9" t="str">
        <f>IF(排名!D2802=1,增幅!D2803+IF(D2802="",-参数!$B$2-参数!$B$3),"")</f>
        <v/>
      </c>
      <c r="E2803" s="9">
        <f>IF(排名!E2802=1,增幅!E2803+IF(E2802="",-参数!$B$2-参数!$B$3),"")</f>
        <v>-4.9970605526161727E-3</v>
      </c>
      <c r="F2803" s="9" t="str">
        <f>IF(排名!F2802=1,增幅!F2803+IF(F2802="",-参数!$B$2-参数!$B$3),"")</f>
        <v/>
      </c>
      <c r="G2803" s="9" t="str">
        <f>IF(排名!G2802=1,增幅!G2803+IF(G2802="",-参数!$B$2-参数!$B$3),"")</f>
        <v/>
      </c>
      <c r="H2803" s="9" t="str">
        <f>IF(排名!H2802=1,增幅!H2803+IF(H2802="",-参数!$B$2-参数!$B$3),"")</f>
        <v/>
      </c>
      <c r="I2803" s="7">
        <f t="shared" si="87"/>
        <v>18.039482550418779</v>
      </c>
      <c r="J2803" s="9">
        <f>I2803/MAX(I$3:I2803)-1</f>
        <v>-2.3016822834829531E-2</v>
      </c>
    </row>
    <row r="2804" spans="1:10" x14ac:dyDescent="0.15">
      <c r="A2804" s="6">
        <v>42566</v>
      </c>
      <c r="B2804" s="9">
        <f t="shared" si="86"/>
        <v>5.0221565731167761E-3</v>
      </c>
      <c r="C2804" s="9" t="str">
        <f>IF(排名!C2803=1,增幅!C2804+IF(C2803="",-参数!$B$2-参数!$B$3),"")</f>
        <v/>
      </c>
      <c r="D2804" s="9" t="str">
        <f>IF(排名!D2803=1,增幅!D2804+IF(D2803="",-参数!$B$2-参数!$B$3),"")</f>
        <v/>
      </c>
      <c r="E2804" s="9">
        <f>IF(排名!E2803=1,增幅!E2804+IF(E2803="",-参数!$B$2-参数!$B$3),"")</f>
        <v>5.0221565731167761E-3</v>
      </c>
      <c r="F2804" s="9" t="str">
        <f>IF(排名!F2803=1,增幅!F2804+IF(F2803="",-参数!$B$2-参数!$B$3),"")</f>
        <v/>
      </c>
      <c r="G2804" s="9" t="str">
        <f>IF(排名!G2803=1,增幅!G2804+IF(G2803="",-参数!$B$2-参数!$B$3),"")</f>
        <v/>
      </c>
      <c r="H2804" s="9" t="str">
        <f>IF(排名!H2803=1,增幅!H2804+IF(H2803="",-参数!$B$2-参数!$B$3),"")</f>
        <v/>
      </c>
      <c r="I2804" s="7">
        <f t="shared" si="87"/>
        <v>18.130079656284991</v>
      </c>
      <c r="J2804" s="9">
        <f>I2804/MAX(I$3:I2804)-1</f>
        <v>-1.8110260349804785E-2</v>
      </c>
    </row>
    <row r="2805" spans="1:10" x14ac:dyDescent="0.15">
      <c r="A2805" s="6">
        <v>42569</v>
      </c>
      <c r="B2805" s="9">
        <f t="shared" si="86"/>
        <v>9.9941211052321233E-3</v>
      </c>
      <c r="C2805" s="9" t="str">
        <f>IF(排名!C2804=1,增幅!C2805+IF(C2804="",-参数!$B$2-参数!$B$3),"")</f>
        <v/>
      </c>
      <c r="D2805" s="9" t="str">
        <f>IF(排名!D2804=1,增幅!D2805+IF(D2804="",-参数!$B$2-参数!$B$3),"")</f>
        <v/>
      </c>
      <c r="E2805" s="9">
        <f>IF(排名!E2804=1,增幅!E2805+IF(E2804="",-参数!$B$2-参数!$B$3),"")</f>
        <v>9.9941211052321233E-3</v>
      </c>
      <c r="F2805" s="9" t="str">
        <f>IF(排名!F2804=1,增幅!F2805+IF(F2804="",-参数!$B$2-参数!$B$3),"")</f>
        <v/>
      </c>
      <c r="G2805" s="9" t="str">
        <f>IF(排名!G2804=1,增幅!G2805+IF(G2804="",-参数!$B$2-参数!$B$3),"")</f>
        <v/>
      </c>
      <c r="H2805" s="9" t="str">
        <f>IF(排名!H2804=1,增幅!H2805+IF(H2804="",-参数!$B$2-参数!$B$3),"")</f>
        <v/>
      </c>
      <c r="I2805" s="7">
        <f t="shared" si="87"/>
        <v>18.311273868017409</v>
      </c>
      <c r="J2805" s="9">
        <f>I2805/MAX(I$3:I2805)-1</f>
        <v>-8.2971353797559599E-3</v>
      </c>
    </row>
    <row r="2806" spans="1:10" x14ac:dyDescent="0.15">
      <c r="A2806" s="6">
        <v>42570</v>
      </c>
      <c r="B2806" s="9">
        <f t="shared" si="86"/>
        <v>-9.8952270081489324E-3</v>
      </c>
      <c r="C2806" s="9" t="str">
        <f>IF(排名!C2805=1,增幅!C2806+IF(C2805="",-参数!$B$2-参数!$B$3),"")</f>
        <v/>
      </c>
      <c r="D2806" s="9" t="str">
        <f>IF(排名!D2805=1,增幅!D2806+IF(D2805="",-参数!$B$2-参数!$B$3),"")</f>
        <v/>
      </c>
      <c r="E2806" s="9">
        <f>IF(排名!E2805=1,增幅!E2806+IF(E2805="",-参数!$B$2-参数!$B$3),"")</f>
        <v>-9.8952270081489324E-3</v>
      </c>
      <c r="F2806" s="9" t="str">
        <f>IF(排名!F2805=1,增幅!F2806+IF(F2805="",-参数!$B$2-参数!$B$3),"")</f>
        <v/>
      </c>
      <c r="G2806" s="9" t="str">
        <f>IF(排名!G2805=1,增幅!G2806+IF(G2805="",-参数!$B$2-参数!$B$3),"")</f>
        <v/>
      </c>
      <c r="H2806" s="9" t="str">
        <f>IF(排名!H2805=1,增幅!H2806+IF(H2805="",-参数!$B$2-参数!$B$3),"")</f>
        <v/>
      </c>
      <c r="I2806" s="7">
        <f t="shared" si="87"/>
        <v>18.130079656284991</v>
      </c>
      <c r="J2806" s="9">
        <f>I2806/MAX(I$3:I2806)-1</f>
        <v>-1.8110260349804785E-2</v>
      </c>
    </row>
    <row r="2807" spans="1:10" x14ac:dyDescent="0.15">
      <c r="A2807" s="6">
        <v>42571</v>
      </c>
      <c r="B2807" s="9">
        <f t="shared" si="86"/>
        <v>-4.1152263374485409E-3</v>
      </c>
      <c r="C2807" s="9" t="str">
        <f>IF(排名!C2806=1,增幅!C2807+IF(C2806="",-参数!$B$2-参数!$B$3),"")</f>
        <v/>
      </c>
      <c r="D2807" s="9" t="str">
        <f>IF(排名!D2806=1,增幅!D2807+IF(D2806="",-参数!$B$2-参数!$B$3),"")</f>
        <v/>
      </c>
      <c r="E2807" s="9">
        <f>IF(排名!E2806=1,增幅!E2807+IF(E2806="",-参数!$B$2-参数!$B$3),"")</f>
        <v>-4.1152263374485409E-3</v>
      </c>
      <c r="F2807" s="9" t="str">
        <f>IF(排名!F2806=1,增幅!F2807+IF(F2806="",-参数!$B$2-参数!$B$3),"")</f>
        <v/>
      </c>
      <c r="G2807" s="9" t="str">
        <f>IF(排名!G2806=1,增幅!G2807+IF(G2806="",-参数!$B$2-参数!$B$3),"")</f>
        <v/>
      </c>
      <c r="H2807" s="9" t="str">
        <f>IF(排名!H2806=1,增幅!H2807+IF(H2806="",-参数!$B$2-参数!$B$3),"")</f>
        <v/>
      </c>
      <c r="I2807" s="7">
        <f t="shared" si="87"/>
        <v>18.055470274983406</v>
      </c>
      <c r="J2807" s="9">
        <f>I2807/MAX(I$3:I2807)-1</f>
        <v>-2.2150958866883896E-2</v>
      </c>
    </row>
    <row r="2808" spans="1:10" x14ac:dyDescent="0.15">
      <c r="A2808" s="6">
        <v>42572</v>
      </c>
      <c r="B2808" s="9">
        <f t="shared" si="86"/>
        <v>2.9515938606845538E-3</v>
      </c>
      <c r="C2808" s="9" t="str">
        <f>IF(排名!C2807=1,增幅!C2808+IF(C2807="",-参数!$B$2-参数!$B$3),"")</f>
        <v/>
      </c>
      <c r="D2808" s="9" t="str">
        <f>IF(排名!D2807=1,增幅!D2808+IF(D2807="",-参数!$B$2-参数!$B$3),"")</f>
        <v/>
      </c>
      <c r="E2808" s="9">
        <f>IF(排名!E2807=1,增幅!E2808+IF(E2807="",-参数!$B$2-参数!$B$3),"")</f>
        <v>2.9515938606845538E-3</v>
      </c>
      <c r="F2808" s="9" t="str">
        <f>IF(排名!F2807=1,增幅!F2808+IF(F2807="",-参数!$B$2-参数!$B$3),"")</f>
        <v/>
      </c>
      <c r="G2808" s="9" t="str">
        <f>IF(排名!G2807=1,增幅!G2808+IF(G2807="",-参数!$B$2-参数!$B$3),"")</f>
        <v/>
      </c>
      <c r="H2808" s="9" t="str">
        <f>IF(排名!H2807=1,增幅!H2808+IF(H2807="",-参数!$B$2-参数!$B$3),"")</f>
        <v/>
      </c>
      <c r="I2808" s="7">
        <f t="shared" si="87"/>
        <v>18.108762690198819</v>
      </c>
      <c r="J2808" s="9">
        <f>I2808/MAX(I$3:I2808)-1</f>
        <v>-1.9264745640399039E-2</v>
      </c>
    </row>
    <row r="2809" spans="1:10" x14ac:dyDescent="0.15">
      <c r="A2809" s="6">
        <v>42573</v>
      </c>
      <c r="B2809" s="9">
        <f t="shared" si="86"/>
        <v>0</v>
      </c>
      <c r="C2809" s="9" t="str">
        <f>IF(排名!C2808=1,增幅!C2809+IF(C2808="",-参数!$B$2-参数!$B$3),"")</f>
        <v/>
      </c>
      <c r="D2809" s="9" t="str">
        <f>IF(排名!D2808=1,增幅!D2809+IF(D2808="",-参数!$B$2-参数!$B$3),"")</f>
        <v/>
      </c>
      <c r="E2809" s="9">
        <f>IF(排名!E2808=1,增幅!E2809+IF(E2808="",-参数!$B$2-参数!$B$3),"")</f>
        <v>0</v>
      </c>
      <c r="F2809" s="9" t="str">
        <f>IF(排名!F2808=1,增幅!F2809+IF(F2808="",-参数!$B$2-参数!$B$3),"")</f>
        <v/>
      </c>
      <c r="G2809" s="9" t="str">
        <f>IF(排名!G2808=1,增幅!G2809+IF(G2808="",-参数!$B$2-参数!$B$3),"")</f>
        <v/>
      </c>
      <c r="H2809" s="9" t="str">
        <f>IF(排名!H2808=1,增幅!H2809+IF(H2808="",-参数!$B$2-参数!$B$3),"")</f>
        <v/>
      </c>
      <c r="I2809" s="7">
        <f t="shared" si="87"/>
        <v>18.108762690198819</v>
      </c>
      <c r="J2809" s="9">
        <f>I2809/MAX(I$3:I2809)-1</f>
        <v>-1.9264745640399039E-2</v>
      </c>
    </row>
    <row r="2810" spans="1:10" x14ac:dyDescent="0.15">
      <c r="A2810" s="6">
        <v>42576</v>
      </c>
      <c r="B2810" s="9">
        <f t="shared" si="86"/>
        <v>8.2401412595645152E-3</v>
      </c>
      <c r="C2810" s="9" t="str">
        <f>IF(排名!C2809=1,增幅!C2810+IF(C2809="",-参数!$B$2-参数!$B$3),"")</f>
        <v/>
      </c>
      <c r="D2810" s="9" t="str">
        <f>IF(排名!D2809=1,增幅!D2810+IF(D2809="",-参数!$B$2-参数!$B$3),"")</f>
        <v/>
      </c>
      <c r="E2810" s="9">
        <f>IF(排名!E2809=1,增幅!E2810+IF(E2809="",-参数!$B$2-参数!$B$3),"")</f>
        <v>8.2401412595645152E-3</v>
      </c>
      <c r="F2810" s="9" t="str">
        <f>IF(排名!F2809=1,增幅!F2810+IF(F2809="",-参数!$B$2-参数!$B$3),"")</f>
        <v/>
      </c>
      <c r="G2810" s="9" t="str">
        <f>IF(排名!G2809=1,增幅!G2810+IF(G2809="",-参数!$B$2-参数!$B$3),"")</f>
        <v/>
      </c>
      <c r="H2810" s="9" t="str">
        <f>IF(排名!H2809=1,增幅!H2810+IF(H2809="",-参数!$B$2-参数!$B$3),"")</f>
        <v/>
      </c>
      <c r="I2810" s="7">
        <f t="shared" si="87"/>
        <v>18.257981452801989</v>
      </c>
      <c r="J2810" s="9">
        <f>I2810/MAX(I$3:I2810)-1</f>
        <v>-1.1183348606241039E-2</v>
      </c>
    </row>
    <row r="2811" spans="1:10" x14ac:dyDescent="0.15">
      <c r="A2811" s="6">
        <v>42577</v>
      </c>
      <c r="B2811" s="9">
        <f t="shared" si="86"/>
        <v>4.9620548744893078E-3</v>
      </c>
      <c r="C2811" s="9" t="str">
        <f>IF(排名!C2810=1,增幅!C2811+IF(C2810="",-参数!$B$2-参数!$B$3),"")</f>
        <v/>
      </c>
      <c r="D2811" s="9" t="str">
        <f>IF(排名!D2810=1,增幅!D2811+IF(D2810="",-参数!$B$2-参数!$B$3),"")</f>
        <v/>
      </c>
      <c r="E2811" s="9">
        <f>IF(排名!E2810=1,增幅!E2811+IF(E2810="",-参数!$B$2-参数!$B$3),"")</f>
        <v>4.9620548744893078E-3</v>
      </c>
      <c r="F2811" s="9" t="str">
        <f>IF(排名!F2810=1,增幅!F2811+IF(F2810="",-参数!$B$2-参数!$B$3),"")</f>
        <v/>
      </c>
      <c r="G2811" s="9" t="str">
        <f>IF(排名!G2810=1,增幅!G2811+IF(G2810="",-参数!$B$2-参数!$B$3),"")</f>
        <v/>
      </c>
      <c r="H2811" s="9" t="str">
        <f>IF(排名!H2810=1,增幅!H2811+IF(H2810="",-参数!$B$2-参数!$B$3),"")</f>
        <v/>
      </c>
      <c r="I2811" s="7">
        <f t="shared" si="87"/>
        <v>18.348578558668201</v>
      </c>
      <c r="J2811" s="9">
        <f>I2811/MAX(I$3:I2811)-1</f>
        <v>-6.2767861212164044E-3</v>
      </c>
    </row>
    <row r="2812" spans="1:10" x14ac:dyDescent="0.15">
      <c r="A2812" s="6">
        <v>42578</v>
      </c>
      <c r="B2812" s="9">
        <f t="shared" si="86"/>
        <v>-4.937554458321336E-3</v>
      </c>
      <c r="C2812" s="9" t="str">
        <f>IF(排名!C2811=1,增幅!C2812+IF(C2811="",-参数!$B$2-参数!$B$3),"")</f>
        <v/>
      </c>
      <c r="D2812" s="9" t="str">
        <f>IF(排名!D2811=1,增幅!D2812+IF(D2811="",-参数!$B$2-参数!$B$3),"")</f>
        <v/>
      </c>
      <c r="E2812" s="9">
        <f>IF(排名!E2811=1,增幅!E2812+IF(E2811="",-参数!$B$2-参数!$B$3),"")</f>
        <v>-4.937554458321336E-3</v>
      </c>
      <c r="F2812" s="9" t="str">
        <f>IF(排名!F2811=1,增幅!F2812+IF(F2811="",-参数!$B$2-参数!$B$3),"")</f>
        <v/>
      </c>
      <c r="G2812" s="9" t="str">
        <f>IF(排名!G2811=1,增幅!G2812+IF(G2811="",-参数!$B$2-参数!$B$3),"")</f>
        <v/>
      </c>
      <c r="H2812" s="9" t="str">
        <f>IF(排名!H2811=1,增幅!H2812+IF(H2811="",-参数!$B$2-参数!$B$3),"")</f>
        <v/>
      </c>
      <c r="I2812" s="7">
        <f t="shared" si="87"/>
        <v>18.257981452801989</v>
      </c>
      <c r="J2812" s="9">
        <f>I2812/MAX(I$3:I2812)-1</f>
        <v>-1.1183348606241039E-2</v>
      </c>
    </row>
    <row r="2813" spans="1:10" x14ac:dyDescent="0.15">
      <c r="A2813" s="6">
        <v>42579</v>
      </c>
      <c r="B2813" s="9">
        <f t="shared" si="86"/>
        <v>-8.172796263864579E-3</v>
      </c>
      <c r="C2813" s="9" t="str">
        <f>IF(排名!C2812=1,增幅!C2813+IF(C2812="",-参数!$B$2-参数!$B$3),"")</f>
        <v/>
      </c>
      <c r="D2813" s="9" t="str">
        <f>IF(排名!D2812=1,增幅!D2813+IF(D2812="",-参数!$B$2-参数!$B$3),"")</f>
        <v/>
      </c>
      <c r="E2813" s="9">
        <f>IF(排名!E2812=1,增幅!E2813+IF(E2812="",-参数!$B$2-参数!$B$3),"")</f>
        <v>-8.172796263864579E-3</v>
      </c>
      <c r="F2813" s="9" t="str">
        <f>IF(排名!F2812=1,增幅!F2813+IF(F2812="",-参数!$B$2-参数!$B$3),"")</f>
        <v/>
      </c>
      <c r="G2813" s="9" t="str">
        <f>IF(排名!G2812=1,增幅!G2813+IF(G2812="",-参数!$B$2-参数!$B$3),"")</f>
        <v/>
      </c>
      <c r="H2813" s="9" t="str">
        <f>IF(排名!H2812=1,增幅!H2813+IF(H2812="",-参数!$B$2-参数!$B$3),"")</f>
        <v/>
      </c>
      <c r="I2813" s="7">
        <f t="shared" si="87"/>
        <v>18.108762690198819</v>
      </c>
      <c r="J2813" s="9">
        <f>I2813/MAX(I$3:I2813)-1</f>
        <v>-1.9264745640399039E-2</v>
      </c>
    </row>
    <row r="2814" spans="1:10" x14ac:dyDescent="0.15">
      <c r="A2814" s="6">
        <v>42580</v>
      </c>
      <c r="B2814" s="9">
        <f t="shared" si="86"/>
        <v>5.0658561296859084E-3</v>
      </c>
      <c r="C2814" s="9" t="str">
        <f>IF(排名!C2813=1,增幅!C2814+IF(C2813="",-参数!$B$2-参数!$B$3),"")</f>
        <v/>
      </c>
      <c r="D2814" s="9" t="str">
        <f>IF(排名!D2813=1,增幅!D2814+IF(D2813="",-参数!$B$2-参数!$B$3),"")</f>
        <v/>
      </c>
      <c r="E2814" s="9">
        <f>IF(排名!E2813=1,增幅!E2814+IF(E2813="",-参数!$B$2-参数!$B$3),"")</f>
        <v>5.0658561296859084E-3</v>
      </c>
      <c r="F2814" s="9" t="str">
        <f>IF(排名!F2813=1,增幅!F2814+IF(F2813="",-参数!$B$2-参数!$B$3),"")</f>
        <v/>
      </c>
      <c r="G2814" s="9" t="str">
        <f>IF(排名!G2813=1,增幅!G2814+IF(G2813="",-参数!$B$2-参数!$B$3),"")</f>
        <v/>
      </c>
      <c r="H2814" s="9" t="str">
        <f>IF(排名!H2813=1,增幅!H2814+IF(H2813="",-参数!$B$2-参数!$B$3),"")</f>
        <v/>
      </c>
      <c r="I2814" s="7">
        <f t="shared" si="87"/>
        <v>18.200499076673992</v>
      </c>
      <c r="J2814" s="9">
        <f>I2814/MAX(I$3:I2814)-1</f>
        <v>-1.429648194050237E-2</v>
      </c>
    </row>
    <row r="2815" spans="1:10" x14ac:dyDescent="0.15">
      <c r="A2815" s="6">
        <f>A2810+7</f>
        <v>42583</v>
      </c>
      <c r="B2815" s="9">
        <f t="shared" si="86"/>
        <v>8.0645161290322509E-3</v>
      </c>
      <c r="C2815" s="9" t="str">
        <f>IF(排名!C2814=1,增幅!C2815+IF(C2814="",-参数!$B$2-参数!$B$3),"")</f>
        <v/>
      </c>
      <c r="D2815" s="9" t="str">
        <f>IF(排名!D2814=1,增幅!D2815+IF(D2814="",-参数!$B$2-参数!$B$3),"")</f>
        <v/>
      </c>
      <c r="E2815" s="9">
        <f>IF(排名!E2814=1,增幅!E2815+IF(E2814="",-参数!$B$2-参数!$B$3),"")</f>
        <v>8.0645161290322509E-3</v>
      </c>
      <c r="F2815" s="9" t="str">
        <f>IF(排名!F2814=1,增幅!F2815+IF(F2814="",-参数!$B$2-参数!$B$3),"")</f>
        <v/>
      </c>
      <c r="G2815" s="9" t="str">
        <f>IF(排名!G2814=1,增幅!G2815+IF(G2814="",-参数!$B$2-参数!$B$3),"")</f>
        <v/>
      </c>
      <c r="H2815" s="9" t="str">
        <f>IF(排名!H2814=1,增幅!H2815+IF(H2814="",-参数!$B$2-参数!$B$3),"")</f>
        <v/>
      </c>
      <c r="I2815" s="7">
        <f t="shared" si="87"/>
        <v>18.347277295034267</v>
      </c>
      <c r="J2815" s="9">
        <f>I2815/MAX(I$3:I2815)-1</f>
        <v>-6.3472600206676555E-3</v>
      </c>
    </row>
    <row r="2816" spans="1:10" x14ac:dyDescent="0.15">
      <c r="A2816" s="6">
        <f t="shared" ref="A2816:A2847" si="88">A2811+7</f>
        <v>42584</v>
      </c>
      <c r="B2816" s="9">
        <f t="shared" si="86"/>
        <v>-3.9999999999998925E-3</v>
      </c>
      <c r="C2816" s="9" t="str">
        <f>IF(排名!C2815=1,增幅!C2816+IF(C2815="",-参数!$B$2-参数!$B$3),"")</f>
        <v/>
      </c>
      <c r="D2816" s="9" t="str">
        <f>IF(排名!D2815=1,增幅!D2816+IF(D2815="",-参数!$B$2-参数!$B$3),"")</f>
        <v/>
      </c>
      <c r="E2816" s="9">
        <f>IF(排名!E2815=1,增幅!E2816+IF(E2815="",-参数!$B$2-参数!$B$3),"")</f>
        <v>-3.9999999999998925E-3</v>
      </c>
      <c r="F2816" s="9" t="str">
        <f>IF(排名!F2815=1,增幅!F2816+IF(F2815="",-参数!$B$2-参数!$B$3),"")</f>
        <v/>
      </c>
      <c r="G2816" s="9" t="str">
        <f>IF(排名!G2815=1,增幅!G2816+IF(G2815="",-参数!$B$2-参数!$B$3),"")</f>
        <v/>
      </c>
      <c r="H2816" s="9" t="str">
        <f>IF(排名!H2815=1,增幅!H2816+IF(H2815="",-参数!$B$2-参数!$B$3),"")</f>
        <v/>
      </c>
      <c r="I2816" s="7">
        <f t="shared" si="87"/>
        <v>18.273888185854133</v>
      </c>
      <c r="J2816" s="9">
        <f>I2816/MAX(I$3:I2816)-1</f>
        <v>-1.0321870980584791E-2</v>
      </c>
    </row>
    <row r="2817" spans="1:10" x14ac:dyDescent="0.15">
      <c r="A2817" s="6">
        <f t="shared" si="88"/>
        <v>42585</v>
      </c>
      <c r="B2817" s="9">
        <f t="shared" si="86"/>
        <v>-6.0240963855422436E-3</v>
      </c>
      <c r="C2817" s="9" t="str">
        <f>IF(排名!C2816=1,增幅!C2817+IF(C2816="",-参数!$B$2-参数!$B$3),"")</f>
        <v/>
      </c>
      <c r="D2817" s="9" t="str">
        <f>IF(排名!D2816=1,增幅!D2817+IF(D2816="",-参数!$B$2-参数!$B$3),"")</f>
        <v/>
      </c>
      <c r="E2817" s="9">
        <f>IF(排名!E2816=1,增幅!E2817+IF(E2816="",-参数!$B$2-参数!$B$3),"")</f>
        <v>-6.0240963855422436E-3</v>
      </c>
      <c r="F2817" s="9" t="str">
        <f>IF(排名!F2816=1,增幅!F2817+IF(F2816="",-参数!$B$2-参数!$B$3),"")</f>
        <v/>
      </c>
      <c r="G2817" s="9" t="str">
        <f>IF(排名!G2816=1,增幅!G2817+IF(G2816="",-参数!$B$2-参数!$B$3),"")</f>
        <v/>
      </c>
      <c r="H2817" s="9" t="str">
        <f>IF(排名!H2816=1,增幅!H2817+IF(H2816="",-参数!$B$2-参数!$B$3),"")</f>
        <v/>
      </c>
      <c r="I2817" s="7">
        <f t="shared" si="87"/>
        <v>18.163804522083925</v>
      </c>
      <c r="J2817" s="9">
        <f>I2817/MAX(I$3:I2817)-1</f>
        <v>-1.6283787420460882E-2</v>
      </c>
    </row>
    <row r="2818" spans="1:10" x14ac:dyDescent="0.15">
      <c r="A2818" s="6">
        <f t="shared" si="88"/>
        <v>42586</v>
      </c>
      <c r="B2818" s="9">
        <f t="shared" si="86"/>
        <v>2.0202020202020332E-3</v>
      </c>
      <c r="C2818" s="9" t="str">
        <f>IF(排名!C2817=1,增幅!C2818+IF(C2817="",-参数!$B$2-参数!$B$3),"")</f>
        <v/>
      </c>
      <c r="D2818" s="9" t="str">
        <f>IF(排名!D2817=1,增幅!D2818+IF(D2817="",-参数!$B$2-参数!$B$3),"")</f>
        <v/>
      </c>
      <c r="E2818" s="9">
        <f>IF(排名!E2817=1,增幅!E2818+IF(E2817="",-参数!$B$2-参数!$B$3),"")</f>
        <v>2.0202020202020332E-3</v>
      </c>
      <c r="F2818" s="9" t="str">
        <f>IF(排名!F2817=1,增幅!F2818+IF(F2817="",-参数!$B$2-参数!$B$3),"")</f>
        <v/>
      </c>
      <c r="G2818" s="9" t="str">
        <f>IF(排名!G2817=1,增幅!G2818+IF(G2817="",-参数!$B$2-参数!$B$3),"")</f>
        <v/>
      </c>
      <c r="H2818" s="9" t="str">
        <f>IF(排名!H2817=1,增幅!H2818+IF(H2817="",-参数!$B$2-参数!$B$3),"")</f>
        <v/>
      </c>
      <c r="I2818" s="7">
        <f t="shared" si="87"/>
        <v>18.200499076673996</v>
      </c>
      <c r="J2818" s="9">
        <f>I2818/MAX(I$3:I2818)-1</f>
        <v>-1.4296481940502148E-2</v>
      </c>
    </row>
    <row r="2819" spans="1:10" x14ac:dyDescent="0.15">
      <c r="A2819" s="6">
        <f t="shared" si="88"/>
        <v>42587</v>
      </c>
      <c r="B2819" s="9">
        <f t="shared" si="86"/>
        <v>1.4112903225806495E-2</v>
      </c>
      <c r="C2819" s="9" t="str">
        <f>IF(排名!C2818=1,增幅!C2819+IF(C2818="",-参数!$B$2-参数!$B$3),"")</f>
        <v/>
      </c>
      <c r="D2819" s="9" t="str">
        <f>IF(排名!D2818=1,增幅!D2819+IF(D2818="",-参数!$B$2-参数!$B$3),"")</f>
        <v/>
      </c>
      <c r="E2819" s="9">
        <f>IF(排名!E2818=1,增幅!E2819+IF(E2818="",-参数!$B$2-参数!$B$3),"")</f>
        <v>1.4112903225806495E-2</v>
      </c>
      <c r="F2819" s="9" t="str">
        <f>IF(排名!F2818=1,增幅!F2819+IF(F2818="",-参数!$B$2-参数!$B$3),"")</f>
        <v/>
      </c>
      <c r="G2819" s="9" t="str">
        <f>IF(排名!G2818=1,增幅!G2819+IF(G2818="",-参数!$B$2-参数!$B$3),"")</f>
        <v/>
      </c>
      <c r="H2819" s="9" t="str">
        <f>IF(排名!H2818=1,增幅!H2819+IF(H2818="",-参数!$B$2-参数!$B$3),"")</f>
        <v/>
      </c>
      <c r="I2819" s="7">
        <f t="shared" si="87"/>
        <v>18.457360958804475</v>
      </c>
      <c r="J2819" s="9">
        <f>I2819/MAX(I$3:I2819)-1</f>
        <v>-3.8534358079145292E-4</v>
      </c>
    </row>
    <row r="2820" spans="1:10" x14ac:dyDescent="0.15">
      <c r="A2820" s="6">
        <f t="shared" si="88"/>
        <v>42590</v>
      </c>
      <c r="B2820" s="9">
        <f t="shared" ref="B2820:B2869" si="89">IFERROR(AVERAGE(C2820:H2820),0)</f>
        <v>-1.9880715705766772E-3</v>
      </c>
      <c r="C2820" s="9" t="str">
        <f>IF(排名!C2819=1,增幅!C2820+IF(C2819="",-参数!$B$2-参数!$B$3),"")</f>
        <v/>
      </c>
      <c r="D2820" s="9" t="str">
        <f>IF(排名!D2819=1,增幅!D2820+IF(D2819="",-参数!$B$2-参数!$B$3),"")</f>
        <v/>
      </c>
      <c r="E2820" s="9">
        <f>IF(排名!E2819=1,增幅!E2820+IF(E2819="",-参数!$B$2-参数!$B$3),"")</f>
        <v>-1.9880715705766772E-3</v>
      </c>
      <c r="F2820" s="9" t="str">
        <f>IF(排名!F2819=1,增幅!F2820+IF(F2819="",-参数!$B$2-参数!$B$3),"")</f>
        <v/>
      </c>
      <c r="G2820" s="9" t="str">
        <f>IF(排名!G2819=1,增幅!G2820+IF(G2819="",-参数!$B$2-参数!$B$3),"")</f>
        <v/>
      </c>
      <c r="H2820" s="9" t="str">
        <f>IF(排名!H2819=1,增幅!H2820+IF(H2819="",-参数!$B$2-参数!$B$3),"")</f>
        <v/>
      </c>
      <c r="I2820" s="7">
        <f t="shared" ref="I2820:I2869" si="90">I2819*(1+B2820)</f>
        <v>18.420666404214405</v>
      </c>
      <c r="J2820" s="9">
        <f>I2820/MAX(I$3:I2820)-1</f>
        <v>-2.3726490607502981E-3</v>
      </c>
    </row>
    <row r="2821" spans="1:10" x14ac:dyDescent="0.15">
      <c r="A2821" s="6">
        <f t="shared" si="88"/>
        <v>42591</v>
      </c>
      <c r="B2821" s="9">
        <f t="shared" si="89"/>
        <v>1.9920318725101804E-3</v>
      </c>
      <c r="C2821" s="9" t="str">
        <f>IF(排名!C2820=1,增幅!C2821+IF(C2820="",-参数!$B$2-参数!$B$3),"")</f>
        <v/>
      </c>
      <c r="D2821" s="9" t="str">
        <f>IF(排名!D2820=1,增幅!D2821+IF(D2820="",-参数!$B$2-参数!$B$3),"")</f>
        <v/>
      </c>
      <c r="E2821" s="9">
        <f>IF(排名!E2820=1,增幅!E2821+IF(E2820="",-参数!$B$2-参数!$B$3),"")</f>
        <v>1.9920318725101804E-3</v>
      </c>
      <c r="F2821" s="9" t="str">
        <f>IF(排名!F2820=1,增幅!F2821+IF(F2820="",-参数!$B$2-参数!$B$3),"")</f>
        <v/>
      </c>
      <c r="G2821" s="9" t="str">
        <f>IF(排名!G2820=1,增幅!G2821+IF(G2820="",-参数!$B$2-参数!$B$3),"")</f>
        <v/>
      </c>
      <c r="H2821" s="9" t="str">
        <f>IF(排名!H2820=1,增幅!H2821+IF(H2820="",-参数!$B$2-参数!$B$3),"")</f>
        <v/>
      </c>
      <c r="I2821" s="7">
        <f t="shared" si="90"/>
        <v>18.457360958804479</v>
      </c>
      <c r="J2821" s="9">
        <f>I2821/MAX(I$3:I2821)-1</f>
        <v>-3.853435807913419E-4</v>
      </c>
    </row>
    <row r="2822" spans="1:10" x14ac:dyDescent="0.15">
      <c r="A2822" s="6">
        <f t="shared" si="88"/>
        <v>42592</v>
      </c>
      <c r="B2822" s="9">
        <f t="shared" si="89"/>
        <v>-2.9821073558649047E-3</v>
      </c>
      <c r="C2822" s="9" t="str">
        <f>IF(排名!C2821=1,增幅!C2822+IF(C2821="",-参数!$B$2-参数!$B$3),"")</f>
        <v/>
      </c>
      <c r="D2822" s="9" t="str">
        <f>IF(排名!D2821=1,增幅!D2822+IF(D2821="",-参数!$B$2-参数!$B$3),"")</f>
        <v/>
      </c>
      <c r="E2822" s="9">
        <f>IF(排名!E2821=1,增幅!E2822+IF(E2821="",-参数!$B$2-参数!$B$3),"")</f>
        <v>-2.9821073558649047E-3</v>
      </c>
      <c r="F2822" s="9" t="str">
        <f>IF(排名!F2821=1,增幅!F2822+IF(F2821="",-参数!$B$2-参数!$B$3),"")</f>
        <v/>
      </c>
      <c r="G2822" s="9" t="str">
        <f>IF(排名!G2821=1,增幅!G2822+IF(G2821="",-参数!$B$2-参数!$B$3),"")</f>
        <v/>
      </c>
      <c r="H2822" s="9" t="str">
        <f>IF(排名!H2821=1,增幅!H2822+IF(H2821="",-参数!$B$2-参数!$B$3),"")</f>
        <v/>
      </c>
      <c r="I2822" s="7">
        <f t="shared" si="90"/>
        <v>18.402319126919373</v>
      </c>
      <c r="J2822" s="9">
        <f>I2822/MAX(I$3:I2822)-1</f>
        <v>-3.3663018007294987E-3</v>
      </c>
    </row>
    <row r="2823" spans="1:10" x14ac:dyDescent="0.15">
      <c r="A2823" s="6">
        <f t="shared" si="88"/>
        <v>42593</v>
      </c>
      <c r="B2823" s="9">
        <f t="shared" si="89"/>
        <v>2.193419740777669E-2</v>
      </c>
      <c r="C2823" s="9" t="str">
        <f>IF(排名!C2822=1,增幅!C2823+IF(C2822="",-参数!$B$2-参数!$B$3),"")</f>
        <v/>
      </c>
      <c r="D2823" s="9" t="str">
        <f>IF(排名!D2822=1,增幅!D2823+IF(D2822="",-参数!$B$2-参数!$B$3),"")</f>
        <v/>
      </c>
      <c r="E2823" s="9">
        <f>IF(排名!E2822=1,增幅!E2823+IF(E2822="",-参数!$B$2-参数!$B$3),"")</f>
        <v>2.193419740777669E-2</v>
      </c>
      <c r="F2823" s="9" t="str">
        <f>IF(排名!F2822=1,增幅!F2823+IF(F2822="",-参数!$B$2-参数!$B$3),"")</f>
        <v/>
      </c>
      <c r="G2823" s="9" t="str">
        <f>IF(排名!G2822=1,增幅!G2823+IF(G2822="",-参数!$B$2-参数!$B$3),"")</f>
        <v/>
      </c>
      <c r="H2823" s="9" t="str">
        <f>IF(排名!H2822=1,增幅!H2823+IF(H2822="",-参数!$B$2-参数!$B$3),"")</f>
        <v/>
      </c>
      <c r="I2823" s="7">
        <f t="shared" si="90"/>
        <v>18.805959227410128</v>
      </c>
      <c r="J2823" s="9">
        <f>I2823/MAX(I$3:I2823)-1</f>
        <v>0</v>
      </c>
    </row>
    <row r="2824" spans="1:10" x14ac:dyDescent="0.15">
      <c r="A2824" s="6">
        <f t="shared" si="88"/>
        <v>42594</v>
      </c>
      <c r="B2824" s="9">
        <f t="shared" si="89"/>
        <v>4.0000000000000036E-2</v>
      </c>
      <c r="C2824" s="9" t="str">
        <f>IF(排名!C2823=1,增幅!C2824+IF(C2823="",-参数!$B$2-参数!$B$3),"")</f>
        <v/>
      </c>
      <c r="D2824" s="9" t="str">
        <f>IF(排名!D2823=1,增幅!D2824+IF(D2823="",-参数!$B$2-参数!$B$3),"")</f>
        <v/>
      </c>
      <c r="E2824" s="9">
        <f>IF(排名!E2823=1,增幅!E2824+IF(E2823="",-参数!$B$2-参数!$B$3),"")</f>
        <v>4.0000000000000036E-2</v>
      </c>
      <c r="F2824" s="9" t="str">
        <f>IF(排名!F2823=1,增幅!F2824+IF(F2823="",-参数!$B$2-参数!$B$3),"")</f>
        <v/>
      </c>
      <c r="G2824" s="9" t="str">
        <f>IF(排名!G2823=1,增幅!G2824+IF(G2823="",-参数!$B$2-参数!$B$3),"")</f>
        <v/>
      </c>
      <c r="H2824" s="9" t="str">
        <f>IF(排名!H2823=1,增幅!H2824+IF(H2823="",-参数!$B$2-参数!$B$3),"")</f>
        <v/>
      </c>
      <c r="I2824" s="7">
        <f t="shared" si="90"/>
        <v>19.558197596506535</v>
      </c>
      <c r="J2824" s="9">
        <f>I2824/MAX(I$3:I2824)-1</f>
        <v>0</v>
      </c>
    </row>
    <row r="2825" spans="1:10" x14ac:dyDescent="0.15">
      <c r="A2825" s="6">
        <f t="shared" si="88"/>
        <v>42597</v>
      </c>
      <c r="B2825" s="9">
        <f t="shared" si="89"/>
        <v>2.5328330206378924E-2</v>
      </c>
      <c r="C2825" s="9" t="str">
        <f>IF(排名!C2824=1,增幅!C2825+IF(C2824="",-参数!$B$2-参数!$B$3),"")</f>
        <v/>
      </c>
      <c r="D2825" s="9" t="str">
        <f>IF(排名!D2824=1,增幅!D2825+IF(D2824="",-参数!$B$2-参数!$B$3),"")</f>
        <v/>
      </c>
      <c r="E2825" s="9">
        <f>IF(排名!E2824=1,增幅!E2825+IF(E2824="",-参数!$B$2-参数!$B$3),"")</f>
        <v>2.5328330206378924E-2</v>
      </c>
      <c r="F2825" s="9" t="str">
        <f>IF(排名!F2824=1,增幅!F2825+IF(F2824="",-参数!$B$2-参数!$B$3),"")</f>
        <v/>
      </c>
      <c r="G2825" s="9" t="str">
        <f>IF(排名!G2824=1,增幅!G2825+IF(G2824="",-参数!$B$2-参数!$B$3),"")</f>
        <v/>
      </c>
      <c r="H2825" s="9" t="str">
        <f>IF(排名!H2824=1,增幅!H2825+IF(H2824="",-参数!$B$2-参数!$B$3),"")</f>
        <v/>
      </c>
      <c r="I2825" s="7">
        <f t="shared" si="90"/>
        <v>20.053574083472459</v>
      </c>
      <c r="J2825" s="9">
        <f>I2825/MAX(I$3:I2825)-1</f>
        <v>0</v>
      </c>
    </row>
    <row r="2826" spans="1:10" x14ac:dyDescent="0.15">
      <c r="A2826" s="6">
        <f t="shared" si="88"/>
        <v>42598</v>
      </c>
      <c r="B2826" s="9">
        <f t="shared" si="89"/>
        <v>-2.0128087831655872E-2</v>
      </c>
      <c r="C2826" s="9" t="str">
        <f>IF(排名!C2825=1,增幅!C2826+IF(C2825="",-参数!$B$2-参数!$B$3),"")</f>
        <v/>
      </c>
      <c r="D2826" s="9" t="str">
        <f>IF(排名!D2825=1,增幅!D2826+IF(D2825="",-参数!$B$2-参数!$B$3),"")</f>
        <v/>
      </c>
      <c r="E2826" s="9">
        <f>IF(排名!E2825=1,增幅!E2826+IF(E2825="",-参数!$B$2-参数!$B$3),"")</f>
        <v>-2.0128087831655872E-2</v>
      </c>
      <c r="F2826" s="9" t="str">
        <f>IF(排名!F2825=1,增幅!F2826+IF(F2825="",-参数!$B$2-参数!$B$3),"")</f>
        <v/>
      </c>
      <c r="G2826" s="9" t="str">
        <f>IF(排名!G2825=1,增幅!G2826+IF(G2825="",-参数!$B$2-参数!$B$3),"")</f>
        <v/>
      </c>
      <c r="H2826" s="9" t="str">
        <f>IF(排名!H2825=1,增幅!H2826+IF(H2825="",-参数!$B$2-参数!$B$3),"")</f>
        <v/>
      </c>
      <c r="I2826" s="7">
        <f t="shared" si="90"/>
        <v>19.649933982981707</v>
      </c>
      <c r="J2826" s="9">
        <f>I2826/MAX(I$3:I2826)-1</f>
        <v>-2.0128087831655872E-2</v>
      </c>
    </row>
    <row r="2827" spans="1:10" x14ac:dyDescent="0.15">
      <c r="A2827" s="6">
        <f t="shared" si="88"/>
        <v>42599</v>
      </c>
      <c r="B2827" s="9">
        <f t="shared" si="89"/>
        <v>0</v>
      </c>
      <c r="C2827" s="9" t="str">
        <f>IF(排名!C2826=1,增幅!C2827+IF(C2826="",-参数!$B$2-参数!$B$3),"")</f>
        <v/>
      </c>
      <c r="D2827" s="9" t="str">
        <f>IF(排名!D2826=1,增幅!D2827+IF(D2826="",-参数!$B$2-参数!$B$3),"")</f>
        <v/>
      </c>
      <c r="E2827" s="9" t="str">
        <f>IF(排名!E2826=1,增幅!E2827+IF(E2826="",-参数!$B$2-参数!$B$3),"")</f>
        <v/>
      </c>
      <c r="F2827" s="9" t="str">
        <f>IF(排名!F2826=1,增幅!F2827+IF(F2826="",-参数!$B$2-参数!$B$3),"")</f>
        <v/>
      </c>
      <c r="G2827" s="9" t="str">
        <f>IF(排名!G2826=1,增幅!G2827+IF(G2826="",-参数!$B$2-参数!$B$3),"")</f>
        <v/>
      </c>
      <c r="H2827" s="9" t="str">
        <f>IF(排名!H2826=1,增幅!H2827+IF(H2826="",-参数!$B$2-参数!$B$3),"")</f>
        <v/>
      </c>
      <c r="I2827" s="7">
        <f t="shared" si="90"/>
        <v>19.649933982981707</v>
      </c>
      <c r="J2827" s="9">
        <f>I2827/MAX(I$3:I2827)-1</f>
        <v>-2.0128087831655872E-2</v>
      </c>
    </row>
    <row r="2828" spans="1:10" x14ac:dyDescent="0.15">
      <c r="A2828" s="6">
        <f t="shared" si="88"/>
        <v>42600</v>
      </c>
      <c r="B2828" s="9">
        <f t="shared" si="89"/>
        <v>0</v>
      </c>
      <c r="C2828" s="9" t="str">
        <f>IF(排名!C2827=1,增幅!C2828+IF(C2827="",-参数!$B$2-参数!$B$3),"")</f>
        <v/>
      </c>
      <c r="D2828" s="9" t="str">
        <f>IF(排名!D2827=1,增幅!D2828+IF(D2827="",-参数!$B$2-参数!$B$3),"")</f>
        <v/>
      </c>
      <c r="E2828" s="9" t="str">
        <f>IF(排名!E2827=1,增幅!E2828+IF(E2827="",-参数!$B$2-参数!$B$3),"")</f>
        <v/>
      </c>
      <c r="F2828" s="9" t="str">
        <f>IF(排名!F2827=1,增幅!F2828+IF(F2827="",-参数!$B$2-参数!$B$3),"")</f>
        <v/>
      </c>
      <c r="G2828" s="9" t="str">
        <f>IF(排名!G2827=1,增幅!G2828+IF(G2827="",-参数!$B$2-参数!$B$3),"")</f>
        <v/>
      </c>
      <c r="H2828" s="9" t="str">
        <f>IF(排名!H2827=1,增幅!H2828+IF(H2827="",-参数!$B$2-参数!$B$3),"")</f>
        <v/>
      </c>
      <c r="I2828" s="7">
        <f t="shared" si="90"/>
        <v>19.649933982981707</v>
      </c>
      <c r="J2828" s="9">
        <f>I2828/MAX(I$3:I2828)-1</f>
        <v>-2.0128087831655872E-2</v>
      </c>
    </row>
    <row r="2829" spans="1:10" x14ac:dyDescent="0.15">
      <c r="A2829" s="6">
        <f t="shared" si="88"/>
        <v>42601</v>
      </c>
      <c r="B2829" s="9">
        <f t="shared" si="89"/>
        <v>1.3409090909089496E-3</v>
      </c>
      <c r="C2829" s="9" t="str">
        <f>IF(排名!C2828=1,增幅!C2829+IF(C2828="",-参数!$B$2-参数!$B$3),"")</f>
        <v/>
      </c>
      <c r="D2829" s="9" t="str">
        <f>IF(排名!D2828=1,增幅!D2829+IF(D2828="",-参数!$B$2-参数!$B$3),"")</f>
        <v/>
      </c>
      <c r="E2829" s="9">
        <f>IF(排名!E2828=1,增幅!E2829+IF(E2828="",-参数!$B$2-参数!$B$3),"")</f>
        <v>1.3409090909089496E-3</v>
      </c>
      <c r="F2829" s="9" t="str">
        <f>IF(排名!F2828=1,增幅!F2829+IF(F2828="",-参数!$B$2-参数!$B$3),"")</f>
        <v/>
      </c>
      <c r="G2829" s="9" t="str">
        <f>IF(排名!G2828=1,增幅!G2829+IF(G2828="",-参数!$B$2-参数!$B$3),"")</f>
        <v/>
      </c>
      <c r="H2829" s="9" t="str">
        <f>IF(排名!H2828=1,增幅!H2829+IF(H2828="",-参数!$B$2-参数!$B$3),"")</f>
        <v/>
      </c>
      <c r="I2829" s="7">
        <f t="shared" si="90"/>
        <v>19.676282758095248</v>
      </c>
      <c r="J2829" s="9">
        <f>I2829/MAX(I$3:I2829)-1</f>
        <v>-1.8814168676703047E-2</v>
      </c>
    </row>
    <row r="2830" spans="1:10" x14ac:dyDescent="0.15">
      <c r="A2830" s="6">
        <f t="shared" si="88"/>
        <v>42604</v>
      </c>
      <c r="B2830" s="9">
        <f t="shared" si="89"/>
        <v>0</v>
      </c>
      <c r="C2830" s="9" t="str">
        <f>IF(排名!C2829=1,增幅!C2830+IF(C2829="",-参数!$B$2-参数!$B$3),"")</f>
        <v/>
      </c>
      <c r="D2830" s="9" t="str">
        <f>IF(排名!D2829=1,增幅!D2830+IF(D2829="",-参数!$B$2-参数!$B$3),"")</f>
        <v/>
      </c>
      <c r="E2830" s="9" t="str">
        <f>IF(排名!E2829=1,增幅!E2830+IF(E2829="",-参数!$B$2-参数!$B$3),"")</f>
        <v/>
      </c>
      <c r="F2830" s="9" t="str">
        <f>IF(排名!F2829=1,增幅!F2830+IF(F2829="",-参数!$B$2-参数!$B$3),"")</f>
        <v/>
      </c>
      <c r="G2830" s="9" t="str">
        <f>IF(排名!G2829=1,增幅!G2830+IF(G2829="",-参数!$B$2-参数!$B$3),"")</f>
        <v/>
      </c>
      <c r="H2830" s="9" t="str">
        <f>IF(排名!H2829=1,增幅!H2830+IF(H2829="",-参数!$B$2-参数!$B$3),"")</f>
        <v/>
      </c>
      <c r="I2830" s="7">
        <f t="shared" si="90"/>
        <v>19.676282758095248</v>
      </c>
      <c r="J2830" s="9">
        <f>I2830/MAX(I$3:I2830)-1</f>
        <v>-1.8814168676703047E-2</v>
      </c>
    </row>
    <row r="2831" spans="1:10" x14ac:dyDescent="0.15">
      <c r="A2831" s="6">
        <f t="shared" si="88"/>
        <v>42605</v>
      </c>
      <c r="B2831" s="9">
        <f t="shared" si="89"/>
        <v>0</v>
      </c>
      <c r="C2831" s="9" t="str">
        <f>IF(排名!C2830=1,增幅!C2831+IF(C2830="",-参数!$B$2-参数!$B$3),"")</f>
        <v/>
      </c>
      <c r="D2831" s="9" t="str">
        <f>IF(排名!D2830=1,增幅!D2831+IF(D2830="",-参数!$B$2-参数!$B$3),"")</f>
        <v/>
      </c>
      <c r="E2831" s="9" t="str">
        <f>IF(排名!E2830=1,增幅!E2831+IF(E2830="",-参数!$B$2-参数!$B$3),"")</f>
        <v/>
      </c>
      <c r="F2831" s="9" t="str">
        <f>IF(排名!F2830=1,增幅!F2831+IF(F2830="",-参数!$B$2-参数!$B$3),"")</f>
        <v/>
      </c>
      <c r="G2831" s="9" t="str">
        <f>IF(排名!G2830=1,增幅!G2831+IF(G2830="",-参数!$B$2-参数!$B$3),"")</f>
        <v/>
      </c>
      <c r="H2831" s="9" t="str">
        <f>IF(排名!H2830=1,增幅!H2831+IF(H2830="",-参数!$B$2-参数!$B$3),"")</f>
        <v/>
      </c>
      <c r="I2831" s="7">
        <f t="shared" si="90"/>
        <v>19.676282758095248</v>
      </c>
      <c r="J2831" s="9">
        <f>I2831/MAX(I$3:I2831)-1</f>
        <v>-1.8814168676703047E-2</v>
      </c>
    </row>
    <row r="2832" spans="1:10" x14ac:dyDescent="0.15">
      <c r="A2832" s="6">
        <f t="shared" si="88"/>
        <v>42606</v>
      </c>
      <c r="B2832" s="9">
        <f t="shared" si="89"/>
        <v>-1.1946343779677014E-2</v>
      </c>
      <c r="C2832" s="9" t="str">
        <f>IF(排名!C2831=1,增幅!C2832+IF(C2831="",-参数!$B$2-参数!$B$3),"")</f>
        <v/>
      </c>
      <c r="D2832" s="9" t="str">
        <f>IF(排名!D2831=1,增幅!D2832+IF(D2831="",-参数!$B$2-参数!$B$3),"")</f>
        <v/>
      </c>
      <c r="E2832" s="9">
        <f>IF(排名!E2831=1,增幅!E2832+IF(E2831="",-参数!$B$2-参数!$B$3),"")</f>
        <v>-1.1946343779677014E-2</v>
      </c>
      <c r="F2832" s="9" t="str">
        <f>IF(排名!F2831=1,增幅!F2832+IF(F2831="",-参数!$B$2-参数!$B$3),"")</f>
        <v/>
      </c>
      <c r="G2832" s="9" t="str">
        <f>IF(排名!G2831=1,增幅!G2832+IF(G2831="",-参数!$B$2-参数!$B$3),"")</f>
        <v/>
      </c>
      <c r="H2832" s="9" t="str">
        <f>IF(排名!H2831=1,增幅!H2832+IF(H2831="",-参数!$B$2-参数!$B$3),"")</f>
        <v/>
      </c>
      <c r="I2832" s="7">
        <f t="shared" si="90"/>
        <v>19.44122311996091</v>
      </c>
      <c r="J2832" s="9">
        <f>I2832/MAX(I$3:I2832)-1</f>
        <v>-3.0535751929439359E-2</v>
      </c>
    </row>
    <row r="2833" spans="1:10" x14ac:dyDescent="0.15">
      <c r="A2833" s="6">
        <f t="shared" si="88"/>
        <v>42607</v>
      </c>
      <c r="B2833" s="9">
        <f t="shared" si="89"/>
        <v>1.9193857965451588E-3</v>
      </c>
      <c r="C2833" s="9" t="str">
        <f>IF(排名!C2832=1,增幅!C2833+IF(C2832="",-参数!$B$2-参数!$B$3),"")</f>
        <v/>
      </c>
      <c r="D2833" s="9" t="str">
        <f>IF(排名!D2832=1,增幅!D2833+IF(D2832="",-参数!$B$2-参数!$B$3),"")</f>
        <v/>
      </c>
      <c r="E2833" s="9">
        <f>IF(排名!E2832=1,增幅!E2833+IF(E2832="",-参数!$B$2-参数!$B$3),"")</f>
        <v>1.9193857965451588E-3</v>
      </c>
      <c r="F2833" s="9" t="str">
        <f>IF(排名!F2832=1,增幅!F2833+IF(F2832="",-参数!$B$2-参数!$B$3),"")</f>
        <v/>
      </c>
      <c r="G2833" s="9" t="str">
        <f>IF(排名!G2832=1,增幅!G2833+IF(G2832="",-参数!$B$2-参数!$B$3),"")</f>
        <v/>
      </c>
      <c r="H2833" s="9" t="str">
        <f>IF(排名!H2832=1,增幅!H2833+IF(H2832="",-参数!$B$2-参数!$B$3),"")</f>
        <v/>
      </c>
      <c r="I2833" s="7">
        <f t="shared" si="90"/>
        <v>19.478538327484827</v>
      </c>
      <c r="J2833" s="9">
        <f>I2833/MAX(I$3:I2833)-1</f>
        <v>-2.8674976021434428E-2</v>
      </c>
    </row>
    <row r="2834" spans="1:10" x14ac:dyDescent="0.15">
      <c r="A2834" s="6">
        <f t="shared" si="88"/>
        <v>42608</v>
      </c>
      <c r="B2834" s="9">
        <f t="shared" si="89"/>
        <v>-1.9157088122604415E-3</v>
      </c>
      <c r="C2834" s="9" t="str">
        <f>IF(排名!C2833=1,增幅!C2834+IF(C2833="",-参数!$B$2-参数!$B$3),"")</f>
        <v/>
      </c>
      <c r="D2834" s="9" t="str">
        <f>IF(排名!D2833=1,增幅!D2834+IF(D2833="",-参数!$B$2-参数!$B$3),"")</f>
        <v/>
      </c>
      <c r="E2834" s="9">
        <f>IF(排名!E2833=1,增幅!E2834+IF(E2833="",-参数!$B$2-参数!$B$3),"")</f>
        <v>-1.9157088122604415E-3</v>
      </c>
      <c r="F2834" s="9" t="str">
        <f>IF(排名!F2833=1,增幅!F2834+IF(F2833="",-参数!$B$2-参数!$B$3),"")</f>
        <v/>
      </c>
      <c r="G2834" s="9" t="str">
        <f>IF(排名!G2833=1,增幅!G2834+IF(G2833="",-参数!$B$2-参数!$B$3),"")</f>
        <v/>
      </c>
      <c r="H2834" s="9" t="str">
        <f>IF(排名!H2833=1,增幅!H2834+IF(H2833="",-参数!$B$2-参数!$B$3),"")</f>
        <v/>
      </c>
      <c r="I2834" s="7">
        <f t="shared" si="90"/>
        <v>19.441223119960913</v>
      </c>
      <c r="J2834" s="9">
        <f>I2834/MAX(I$3:I2834)-1</f>
        <v>-3.0535751929439137E-2</v>
      </c>
    </row>
    <row r="2835" spans="1:10" x14ac:dyDescent="0.15">
      <c r="A2835" s="6">
        <f t="shared" si="88"/>
        <v>42611</v>
      </c>
      <c r="B2835" s="9">
        <f t="shared" si="89"/>
        <v>-9.5969289827257942E-4</v>
      </c>
      <c r="C2835" s="9" t="str">
        <f>IF(排名!C2834=1,增幅!C2835+IF(C2834="",-参数!$B$2-参数!$B$3),"")</f>
        <v/>
      </c>
      <c r="D2835" s="9" t="str">
        <f>IF(排名!D2834=1,增幅!D2835+IF(D2834="",-参数!$B$2-参数!$B$3),"")</f>
        <v/>
      </c>
      <c r="E2835" s="9">
        <f>IF(排名!E2834=1,增幅!E2835+IF(E2834="",-参数!$B$2-参数!$B$3),"")</f>
        <v>-9.5969289827257942E-4</v>
      </c>
      <c r="F2835" s="9" t="str">
        <f>IF(排名!F2834=1,增幅!F2835+IF(F2834="",-参数!$B$2-参数!$B$3),"")</f>
        <v/>
      </c>
      <c r="G2835" s="9" t="str">
        <f>IF(排名!G2834=1,增幅!G2835+IF(G2834="",-参数!$B$2-参数!$B$3),"")</f>
        <v/>
      </c>
      <c r="H2835" s="9" t="str">
        <f>IF(排名!H2834=1,增幅!H2835+IF(H2834="",-参数!$B$2-参数!$B$3),"")</f>
        <v/>
      </c>
      <c r="I2835" s="7">
        <f t="shared" si="90"/>
        <v>19.422565516198954</v>
      </c>
      <c r="J2835" s="9">
        <f>I2835/MAX(I$3:I2835)-1</f>
        <v>-3.1466139883441602E-2</v>
      </c>
    </row>
    <row r="2836" spans="1:10" x14ac:dyDescent="0.15">
      <c r="A2836" s="6">
        <f t="shared" si="88"/>
        <v>42612</v>
      </c>
      <c r="B2836" s="9">
        <f t="shared" si="89"/>
        <v>2.8818443804032867E-3</v>
      </c>
      <c r="C2836" s="9" t="str">
        <f>IF(排名!C2835=1,增幅!C2836+IF(C2835="",-参数!$B$2-参数!$B$3),"")</f>
        <v/>
      </c>
      <c r="D2836" s="9" t="str">
        <f>IF(排名!D2835=1,增幅!D2836+IF(D2835="",-参数!$B$2-参数!$B$3),"")</f>
        <v/>
      </c>
      <c r="E2836" s="9">
        <f>IF(排名!E2835=1,增幅!E2836+IF(E2835="",-参数!$B$2-参数!$B$3),"")</f>
        <v>2.8818443804032867E-3</v>
      </c>
      <c r="F2836" s="9" t="str">
        <f>IF(排名!F2835=1,增幅!F2836+IF(F2835="",-参数!$B$2-参数!$B$3),"")</f>
        <v/>
      </c>
      <c r="G2836" s="9" t="str">
        <f>IF(排名!G2835=1,增幅!G2836+IF(G2835="",-参数!$B$2-参数!$B$3),"")</f>
        <v/>
      </c>
      <c r="H2836" s="9" t="str">
        <f>IF(排名!H2835=1,增幅!H2836+IF(H2835="",-参数!$B$2-参数!$B$3),"")</f>
        <v/>
      </c>
      <c r="I2836" s="7">
        <f t="shared" si="90"/>
        <v>19.478538327484827</v>
      </c>
      <c r="J2836" s="9">
        <f>I2836/MAX(I$3:I2836)-1</f>
        <v>-2.8674976021434428E-2</v>
      </c>
    </row>
    <row r="2837" spans="1:10" x14ac:dyDescent="0.15">
      <c r="A2837" s="6">
        <f t="shared" si="88"/>
        <v>42613</v>
      </c>
      <c r="B2837" s="9">
        <f t="shared" si="89"/>
        <v>6.7049808429118229E-3</v>
      </c>
      <c r="C2837" s="9" t="str">
        <f>IF(排名!C2836=1,增幅!C2837+IF(C2836="",-参数!$B$2-参数!$B$3),"")</f>
        <v/>
      </c>
      <c r="D2837" s="9" t="str">
        <f>IF(排名!D2836=1,增幅!D2837+IF(D2836="",-参数!$B$2-参数!$B$3),"")</f>
        <v/>
      </c>
      <c r="E2837" s="9">
        <f>IF(排名!E2836=1,增幅!E2837+IF(E2836="",-参数!$B$2-参数!$B$3),"")</f>
        <v>6.7049808429118229E-3</v>
      </c>
      <c r="F2837" s="9" t="str">
        <f>IF(排名!F2836=1,增幅!F2837+IF(F2836="",-参数!$B$2-参数!$B$3),"")</f>
        <v/>
      </c>
      <c r="G2837" s="9" t="str">
        <f>IF(排名!G2836=1,增幅!G2837+IF(G2836="",-参数!$B$2-参数!$B$3),"")</f>
        <v/>
      </c>
      <c r="H2837" s="9" t="str">
        <f>IF(排名!H2836=1,增幅!H2837+IF(H2836="",-参数!$B$2-参数!$B$3),"")</f>
        <v/>
      </c>
      <c r="I2837" s="7">
        <f t="shared" si="90"/>
        <v>19.609141553818535</v>
      </c>
      <c r="J2837" s="9">
        <f>I2837/MAX(I$3:I2837)-1</f>
        <v>-2.2162260343417284E-2</v>
      </c>
    </row>
    <row r="2838" spans="1:10" x14ac:dyDescent="0.15">
      <c r="A2838" s="6">
        <f t="shared" si="88"/>
        <v>42614</v>
      </c>
      <c r="B2838" s="9">
        <f t="shared" si="89"/>
        <v>-3.8058991436725753E-3</v>
      </c>
      <c r="C2838" s="9" t="str">
        <f>IF(排名!C2837=1,增幅!C2838+IF(C2837="",-参数!$B$2-参数!$B$3),"")</f>
        <v/>
      </c>
      <c r="D2838" s="9" t="str">
        <f>IF(排名!D2837=1,增幅!D2838+IF(D2837="",-参数!$B$2-参数!$B$3),"")</f>
        <v/>
      </c>
      <c r="E2838" s="9">
        <f>IF(排名!E2837=1,增幅!E2838+IF(E2837="",-参数!$B$2-参数!$B$3),"")</f>
        <v>-3.8058991436725753E-3</v>
      </c>
      <c r="F2838" s="9" t="str">
        <f>IF(排名!F2837=1,增幅!F2838+IF(F2837="",-参数!$B$2-参数!$B$3),"")</f>
        <v/>
      </c>
      <c r="G2838" s="9" t="str">
        <f>IF(排名!G2837=1,增幅!G2838+IF(G2837="",-参数!$B$2-参数!$B$3),"")</f>
        <v/>
      </c>
      <c r="H2838" s="9" t="str">
        <f>IF(排名!H2837=1,增幅!H2838+IF(H2837="",-参数!$B$2-参数!$B$3),"")</f>
        <v/>
      </c>
      <c r="I2838" s="7">
        <f t="shared" si="90"/>
        <v>19.534511138770704</v>
      </c>
      <c r="J2838" s="9">
        <f>I2838/MAX(I$3:I2838)-1</f>
        <v>-2.5883812159427033E-2</v>
      </c>
    </row>
    <row r="2839" spans="1:10" x14ac:dyDescent="0.15">
      <c r="A2839" s="6">
        <f t="shared" si="88"/>
        <v>42615</v>
      </c>
      <c r="B2839" s="9">
        <f t="shared" si="89"/>
        <v>-9.5510983763125168E-4</v>
      </c>
      <c r="C2839" s="9" t="str">
        <f>IF(排名!C2838=1,增幅!C2839+IF(C2838="",-参数!$B$2-参数!$B$3),"")</f>
        <v/>
      </c>
      <c r="D2839" s="9" t="str">
        <f>IF(排名!D2838=1,增幅!D2839+IF(D2838="",-参数!$B$2-参数!$B$3),"")</f>
        <v/>
      </c>
      <c r="E2839" s="9">
        <f>IF(排名!E2838=1,增幅!E2839+IF(E2838="",-参数!$B$2-参数!$B$3),"")</f>
        <v>-9.5510983763125168E-4</v>
      </c>
      <c r="F2839" s="9" t="str">
        <f>IF(排名!F2838=1,增幅!F2839+IF(F2838="",-参数!$B$2-参数!$B$3),"")</f>
        <v/>
      </c>
      <c r="G2839" s="9" t="str">
        <f>IF(排名!G2838=1,增幅!G2839+IF(G2838="",-参数!$B$2-参数!$B$3),"")</f>
        <v/>
      </c>
      <c r="H2839" s="9" t="str">
        <f>IF(排名!H2838=1,增幅!H2839+IF(H2838="",-参数!$B$2-参数!$B$3),"")</f>
        <v/>
      </c>
      <c r="I2839" s="7">
        <f t="shared" si="90"/>
        <v>19.515853535008745</v>
      </c>
      <c r="J2839" s="9">
        <f>I2839/MAX(I$3:I2839)-1</f>
        <v>-2.6814200113429498E-2</v>
      </c>
    </row>
    <row r="2840" spans="1:10" x14ac:dyDescent="0.15">
      <c r="A2840" s="6">
        <f t="shared" si="88"/>
        <v>42618</v>
      </c>
      <c r="B2840" s="9">
        <f t="shared" si="89"/>
        <v>-2.8680688336520932E-3</v>
      </c>
      <c r="C2840" s="9" t="str">
        <f>IF(排名!C2839=1,增幅!C2840+IF(C2839="",-参数!$B$2-参数!$B$3),"")</f>
        <v/>
      </c>
      <c r="D2840" s="9" t="str">
        <f>IF(排名!D2839=1,增幅!D2840+IF(D2839="",-参数!$B$2-参数!$B$3),"")</f>
        <v/>
      </c>
      <c r="E2840" s="9">
        <f>IF(排名!E2839=1,增幅!E2840+IF(E2839="",-参数!$B$2-参数!$B$3),"")</f>
        <v>-2.8680688336520932E-3</v>
      </c>
      <c r="F2840" s="9" t="str">
        <f>IF(排名!F2839=1,增幅!F2840+IF(F2839="",-参数!$B$2-参数!$B$3),"")</f>
        <v/>
      </c>
      <c r="G2840" s="9" t="str">
        <f>IF(排名!G2839=1,增幅!G2840+IF(G2839="",-参数!$B$2-参数!$B$3),"")</f>
        <v/>
      </c>
      <c r="H2840" s="9" t="str">
        <f>IF(排名!H2839=1,增幅!H2840+IF(H2839="",-参数!$B$2-参数!$B$3),"")</f>
        <v/>
      </c>
      <c r="I2840" s="7">
        <f t="shared" si="90"/>
        <v>19.459880723722868</v>
      </c>
      <c r="J2840" s="9">
        <f>I2840/MAX(I$3:I2840)-1</f>
        <v>-2.9605363975436894E-2</v>
      </c>
    </row>
    <row r="2841" spans="1:10" x14ac:dyDescent="0.15">
      <c r="A2841" s="6">
        <f t="shared" si="88"/>
        <v>42619</v>
      </c>
      <c r="B2841" s="9">
        <f t="shared" si="89"/>
        <v>-1.9175455417065335E-3</v>
      </c>
      <c r="C2841" s="9" t="str">
        <f>IF(排名!C2840=1,增幅!C2841+IF(C2840="",-参数!$B$2-参数!$B$3),"")</f>
        <v/>
      </c>
      <c r="D2841" s="9" t="str">
        <f>IF(排名!D2840=1,增幅!D2841+IF(D2840="",-参数!$B$2-参数!$B$3),"")</f>
        <v/>
      </c>
      <c r="E2841" s="9">
        <f>IF(排名!E2840=1,增幅!E2841+IF(E2840="",-参数!$B$2-参数!$B$3),"")</f>
        <v>-1.9175455417065335E-3</v>
      </c>
      <c r="F2841" s="9" t="str">
        <f>IF(排名!F2840=1,增幅!F2841+IF(F2840="",-参数!$B$2-参数!$B$3),"")</f>
        <v/>
      </c>
      <c r="G2841" s="9" t="str">
        <f>IF(排名!G2840=1,增幅!G2841+IF(G2840="",-参数!$B$2-参数!$B$3),"")</f>
        <v/>
      </c>
      <c r="H2841" s="9" t="str">
        <f>IF(排名!H2840=1,增幅!H2841+IF(H2840="",-参数!$B$2-参数!$B$3),"")</f>
        <v/>
      </c>
      <c r="I2841" s="7">
        <f t="shared" si="90"/>
        <v>19.422565516198954</v>
      </c>
      <c r="J2841" s="9">
        <f>I2841/MAX(I$3:I2841)-1</f>
        <v>-3.1466139883441602E-2</v>
      </c>
    </row>
    <row r="2842" spans="1:10" x14ac:dyDescent="0.15">
      <c r="A2842" s="6">
        <f t="shared" si="88"/>
        <v>42620</v>
      </c>
      <c r="B2842" s="9">
        <f t="shared" si="89"/>
        <v>9.6061479346776224E-4</v>
      </c>
      <c r="C2842" s="9" t="str">
        <f>IF(排名!C2841=1,增幅!C2842+IF(C2841="",-参数!$B$2-参数!$B$3),"")</f>
        <v/>
      </c>
      <c r="D2842" s="9" t="str">
        <f>IF(排名!D2841=1,增幅!D2842+IF(D2841="",-参数!$B$2-参数!$B$3),"")</f>
        <v/>
      </c>
      <c r="E2842" s="9">
        <f>IF(排名!E2841=1,增幅!E2842+IF(E2841="",-参数!$B$2-参数!$B$3),"")</f>
        <v>9.6061479346776224E-4</v>
      </c>
      <c r="F2842" s="9" t="str">
        <f>IF(排名!F2841=1,增幅!F2842+IF(F2841="",-参数!$B$2-参数!$B$3),"")</f>
        <v/>
      </c>
      <c r="G2842" s="9" t="str">
        <f>IF(排名!G2841=1,增幅!G2842+IF(G2841="",-参数!$B$2-参数!$B$3),"")</f>
        <v/>
      </c>
      <c r="H2842" s="9" t="str">
        <f>IF(排名!H2841=1,增幅!H2842+IF(H2841="",-参数!$B$2-参数!$B$3),"")</f>
        <v/>
      </c>
      <c r="I2842" s="7">
        <f t="shared" si="90"/>
        <v>19.441223119960913</v>
      </c>
      <c r="J2842" s="9">
        <f>I2842/MAX(I$3:I2842)-1</f>
        <v>-3.0535751929439137E-2</v>
      </c>
    </row>
    <row r="2843" spans="1:10" x14ac:dyDescent="0.15">
      <c r="A2843" s="6">
        <f t="shared" si="88"/>
        <v>42621</v>
      </c>
      <c r="B2843" s="9">
        <f t="shared" si="89"/>
        <v>-5.7581573896353655E-3</v>
      </c>
      <c r="C2843" s="9" t="str">
        <f>IF(排名!C2842=1,增幅!C2843+IF(C2842="",-参数!$B$2-参数!$B$3),"")</f>
        <v/>
      </c>
      <c r="D2843" s="9" t="str">
        <f>IF(排名!D2842=1,增幅!D2843+IF(D2842="",-参数!$B$2-参数!$B$3),"")</f>
        <v/>
      </c>
      <c r="E2843" s="9">
        <f>IF(排名!E2842=1,增幅!E2843+IF(E2842="",-参数!$B$2-参数!$B$3),"")</f>
        <v>-5.7581573896353655E-3</v>
      </c>
      <c r="F2843" s="9" t="str">
        <f>IF(排名!F2842=1,增幅!F2843+IF(F2842="",-参数!$B$2-参数!$B$3),"")</f>
        <v/>
      </c>
      <c r="G2843" s="9" t="str">
        <f>IF(排名!G2842=1,增幅!G2843+IF(G2842="",-参数!$B$2-参数!$B$3),"")</f>
        <v/>
      </c>
      <c r="H2843" s="9" t="str">
        <f>IF(排名!H2842=1,增幅!H2843+IF(H2842="",-参数!$B$2-参数!$B$3),"")</f>
        <v/>
      </c>
      <c r="I2843" s="7">
        <f t="shared" si="90"/>
        <v>19.32927749738916</v>
      </c>
      <c r="J2843" s="9">
        <f>I2843/MAX(I$3:I2843)-1</f>
        <v>-3.6118079653453927E-2</v>
      </c>
    </row>
    <row r="2844" spans="1:10" x14ac:dyDescent="0.15">
      <c r="A2844" s="6">
        <f t="shared" si="88"/>
        <v>42622</v>
      </c>
      <c r="B2844" s="9">
        <f t="shared" si="89"/>
        <v>-2.3166023166023231E-2</v>
      </c>
      <c r="C2844" s="9" t="str">
        <f>IF(排名!C2843=1,增幅!C2844+IF(C2843="",-参数!$B$2-参数!$B$3),"")</f>
        <v/>
      </c>
      <c r="D2844" s="9" t="str">
        <f>IF(排名!D2843=1,增幅!D2844+IF(D2843="",-参数!$B$2-参数!$B$3),"")</f>
        <v/>
      </c>
      <c r="E2844" s="9">
        <f>IF(排名!E2843=1,增幅!E2844+IF(E2843="",-参数!$B$2-参数!$B$3),"")</f>
        <v>-2.3166023166023231E-2</v>
      </c>
      <c r="F2844" s="9" t="str">
        <f>IF(排名!F2843=1,增幅!F2844+IF(F2843="",-参数!$B$2-参数!$B$3),"")</f>
        <v/>
      </c>
      <c r="G2844" s="9" t="str">
        <f>IF(排名!G2843=1,增幅!G2844+IF(G2843="",-参数!$B$2-参数!$B$3),"")</f>
        <v/>
      </c>
      <c r="H2844" s="9" t="str">
        <f>IF(排名!H2843=1,增幅!H2844+IF(H2843="",-参数!$B$2-参数!$B$3),"")</f>
        <v/>
      </c>
      <c r="I2844" s="7">
        <f t="shared" si="90"/>
        <v>18.881495007102153</v>
      </c>
      <c r="J2844" s="9">
        <f>I2844/MAX(I$3:I2844)-1</f>
        <v>-5.8447390549512979E-2</v>
      </c>
    </row>
    <row r="2845" spans="1:10" x14ac:dyDescent="0.15">
      <c r="A2845" s="6">
        <f t="shared" si="88"/>
        <v>42625</v>
      </c>
      <c r="B2845" s="9">
        <f t="shared" si="89"/>
        <v>-2.3166023166023231E-2</v>
      </c>
      <c r="C2845" s="9" t="str">
        <f>IF(排名!C2844=1,增幅!C2845+IF(C2844="",-参数!$B$2-参数!$B$3),"")</f>
        <v/>
      </c>
      <c r="D2845" s="9" t="str">
        <f>IF(排名!D2844=1,增幅!D2845+IF(D2844="",-参数!$B$2-参数!$B$3),"")</f>
        <v/>
      </c>
      <c r="E2845" s="9">
        <f>IF(排名!E2844=1,增幅!E2845+IF(E2844="",-参数!$B$2-参数!$B$3),"")</f>
        <v>-2.3166023166023231E-2</v>
      </c>
      <c r="F2845" s="9" t="str">
        <f>IF(排名!F2844=1,增幅!F2845+IF(F2844="",-参数!$B$2-参数!$B$3),"")</f>
        <v/>
      </c>
      <c r="G2845" s="9" t="str">
        <f>IF(排名!G2844=1,增幅!G2845+IF(G2844="",-参数!$B$2-参数!$B$3),"")</f>
        <v/>
      </c>
      <c r="H2845" s="9" t="str">
        <f>IF(排名!H2844=1,增幅!H2845+IF(H2844="",-参数!$B$2-参数!$B$3),"")</f>
        <v/>
      </c>
      <c r="I2845" s="7">
        <f t="shared" si="90"/>
        <v>18.444085856358473</v>
      </c>
      <c r="J2845" s="9">
        <f>I2845/MAX(I$3:I2845)-1</f>
        <v>-8.0259420112072544E-2</v>
      </c>
    </row>
    <row r="2846" spans="1:10" x14ac:dyDescent="0.15">
      <c r="A2846" s="6">
        <f t="shared" si="88"/>
        <v>42626</v>
      </c>
      <c r="B2846" s="9">
        <f t="shared" si="89"/>
        <v>-1.9762845849802257E-3</v>
      </c>
      <c r="C2846" s="9" t="str">
        <f>IF(排名!C2845=1,增幅!C2846+IF(C2845="",-参数!$B$2-参数!$B$3),"")</f>
        <v/>
      </c>
      <c r="D2846" s="9" t="str">
        <f>IF(排名!D2845=1,增幅!D2846+IF(D2845="",-参数!$B$2-参数!$B$3),"")</f>
        <v/>
      </c>
      <c r="E2846" s="9">
        <f>IF(排名!E2845=1,增幅!E2846+IF(E2845="",-参数!$B$2-参数!$B$3),"")</f>
        <v>-1.9762845849802257E-3</v>
      </c>
      <c r="F2846" s="9" t="str">
        <f>IF(排名!F2845=1,增幅!F2846+IF(F2845="",-参数!$B$2-参数!$B$3),"")</f>
        <v/>
      </c>
      <c r="G2846" s="9" t="str">
        <f>IF(排名!G2845=1,增幅!G2846+IF(G2845="",-参数!$B$2-参数!$B$3),"")</f>
        <v/>
      </c>
      <c r="H2846" s="9" t="str">
        <f>IF(排名!H2845=1,增幅!H2846+IF(H2845="",-参数!$B$2-参数!$B$3),"")</f>
        <v/>
      </c>
      <c r="I2846" s="7">
        <f t="shared" si="90"/>
        <v>18.4076350937965</v>
      </c>
      <c r="J2846" s="9">
        <f>I2846/MAX(I$3:I2846)-1</f>
        <v>-8.2077089242285739E-2</v>
      </c>
    </row>
    <row r="2847" spans="1:10" x14ac:dyDescent="0.15">
      <c r="A2847" s="6">
        <f t="shared" si="88"/>
        <v>42627</v>
      </c>
      <c r="B2847" s="9">
        <f t="shared" si="89"/>
        <v>-1.089108910891079E-2</v>
      </c>
      <c r="C2847" s="9" t="str">
        <f>IF(排名!C2846=1,增幅!C2847+IF(C2846="",-参数!$B$2-参数!$B$3),"")</f>
        <v/>
      </c>
      <c r="D2847" s="9" t="str">
        <f>IF(排名!D2846=1,增幅!D2847+IF(D2846="",-参数!$B$2-参数!$B$3),"")</f>
        <v/>
      </c>
      <c r="E2847" s="9">
        <f>IF(排名!E2846=1,增幅!E2847+IF(E2846="",-参数!$B$2-参数!$B$3),"")</f>
        <v>-1.089108910891079E-2</v>
      </c>
      <c r="F2847" s="9" t="str">
        <f>IF(排名!F2846=1,增幅!F2847+IF(F2846="",-参数!$B$2-参数!$B$3),"")</f>
        <v/>
      </c>
      <c r="G2847" s="9" t="str">
        <f>IF(排名!G2846=1,增幅!G2847+IF(G2846="",-参数!$B$2-参数!$B$3),"")</f>
        <v/>
      </c>
      <c r="H2847" s="9" t="str">
        <f>IF(排名!H2846=1,增幅!H2847+IF(H2846="",-参数!$B$2-参数!$B$3),"")</f>
        <v/>
      </c>
      <c r="I2847" s="7">
        <f t="shared" si="90"/>
        <v>18.207155899705651</v>
      </c>
      <c r="J2847" s="9">
        <f>I2847/MAX(I$3:I2847)-1</f>
        <v>-9.2074269458458757E-2</v>
      </c>
    </row>
    <row r="2848" spans="1:10" x14ac:dyDescent="0.15">
      <c r="A2848" s="6">
        <v>42632</v>
      </c>
      <c r="B2848" s="9">
        <f t="shared" si="89"/>
        <v>7.0070070070069601E-3</v>
      </c>
      <c r="C2848" s="9" t="str">
        <f>IF(排名!C2847=1,增幅!C2848+IF(C2847="",-参数!$B$2-参数!$B$3),"")</f>
        <v/>
      </c>
      <c r="D2848" s="9" t="str">
        <f>IF(排名!D2847=1,增幅!D2848+IF(D2847="",-参数!$B$2-参数!$B$3),"")</f>
        <v/>
      </c>
      <c r="E2848" s="9">
        <f>IF(排名!E2847=1,增幅!E2848+IF(E2847="",-参数!$B$2-参数!$B$3),"")</f>
        <v>7.0070070070069601E-3</v>
      </c>
      <c r="F2848" s="9" t="str">
        <f>IF(排名!F2847=1,增幅!F2848+IF(F2847="",-参数!$B$2-参数!$B$3),"")</f>
        <v/>
      </c>
      <c r="G2848" s="9" t="str">
        <f>IF(排名!G2847=1,增幅!G2848+IF(G2847="",-参数!$B$2-参数!$B$3),"")</f>
        <v/>
      </c>
      <c r="H2848" s="9" t="str">
        <f>IF(排名!H2847=1,增幅!H2848+IF(H2847="",-参数!$B$2-参数!$B$3),"")</f>
        <v/>
      </c>
      <c r="I2848" s="7">
        <f t="shared" si="90"/>
        <v>18.334733568672558</v>
      </c>
      <c r="J2848" s="9">
        <f>I2848/MAX(I$3:I2848)-1</f>
        <v>-8.571242750271213E-2</v>
      </c>
    </row>
    <row r="2849" spans="1:10" x14ac:dyDescent="0.15">
      <c r="A2849" s="6">
        <v>42633</v>
      </c>
      <c r="B2849" s="9">
        <f t="shared" si="89"/>
        <v>-9.9403578528822756E-4</v>
      </c>
      <c r="C2849" s="9" t="str">
        <f>IF(排名!C2848=1,增幅!C2849+IF(C2848="",-参数!$B$2-参数!$B$3),"")</f>
        <v/>
      </c>
      <c r="D2849" s="9" t="str">
        <f>IF(排名!D2848=1,增幅!D2849+IF(D2848="",-参数!$B$2-参数!$B$3),"")</f>
        <v/>
      </c>
      <c r="E2849" s="9">
        <f>IF(排名!E2848=1,增幅!E2849+IF(E2848="",-参数!$B$2-参数!$B$3),"")</f>
        <v>-9.9403578528822756E-4</v>
      </c>
      <c r="F2849" s="9" t="str">
        <f>IF(排名!F2848=1,增幅!F2849+IF(F2848="",-参数!$B$2-参数!$B$3),"")</f>
        <v/>
      </c>
      <c r="G2849" s="9" t="str">
        <f>IF(排名!G2848=1,增幅!G2849+IF(G2848="",-参数!$B$2-参数!$B$3),"")</f>
        <v/>
      </c>
      <c r="H2849" s="9" t="str">
        <f>IF(排名!H2848=1,增幅!H2849+IF(H2848="",-参数!$B$2-参数!$B$3),"")</f>
        <v/>
      </c>
      <c r="I2849" s="7">
        <f t="shared" si="90"/>
        <v>18.316508187391573</v>
      </c>
      <c r="J2849" s="9">
        <f>I2849/MAX(I$3:I2849)-1</f>
        <v>-8.6621262067818727E-2</v>
      </c>
    </row>
    <row r="2850" spans="1:10" x14ac:dyDescent="0.15">
      <c r="A2850" s="6">
        <v>42634</v>
      </c>
      <c r="B2850" s="9">
        <f t="shared" si="89"/>
        <v>2.9850746268655914E-3</v>
      </c>
      <c r="C2850" s="9" t="str">
        <f>IF(排名!C2849=1,增幅!C2850+IF(C2849="",-参数!$B$2-参数!$B$3),"")</f>
        <v/>
      </c>
      <c r="D2850" s="9" t="str">
        <f>IF(排名!D2849=1,增幅!D2850+IF(D2849="",-参数!$B$2-参数!$B$3),"")</f>
        <v/>
      </c>
      <c r="E2850" s="9">
        <f>IF(排名!E2849=1,增幅!E2850+IF(E2849="",-参数!$B$2-参数!$B$3),"")</f>
        <v>2.9850746268655914E-3</v>
      </c>
      <c r="F2850" s="9" t="str">
        <f>IF(排名!F2849=1,增幅!F2850+IF(F2849="",-参数!$B$2-参数!$B$3),"")</f>
        <v/>
      </c>
      <c r="G2850" s="9" t="str">
        <f>IF(排名!G2849=1,增幅!G2850+IF(G2849="",-参数!$B$2-参数!$B$3),"")</f>
        <v/>
      </c>
      <c r="H2850" s="9" t="str">
        <f>IF(排名!H2849=1,增幅!H2850+IF(H2849="",-参数!$B$2-参数!$B$3),"")</f>
        <v/>
      </c>
      <c r="I2850" s="7">
        <f t="shared" si="90"/>
        <v>18.371184331234531</v>
      </c>
      <c r="J2850" s="9">
        <f>I2850/MAX(I$3:I2850)-1</f>
        <v>-8.3894758372498934E-2</v>
      </c>
    </row>
    <row r="2851" spans="1:10" x14ac:dyDescent="0.15">
      <c r="A2851" s="6">
        <v>42635</v>
      </c>
      <c r="B2851" s="9">
        <f t="shared" si="89"/>
        <v>7.9365079365079083E-3</v>
      </c>
      <c r="C2851" s="9" t="str">
        <f>IF(排名!C2850=1,增幅!C2851+IF(C2850="",-参数!$B$2-参数!$B$3),"")</f>
        <v/>
      </c>
      <c r="D2851" s="9" t="str">
        <f>IF(排名!D2850=1,增幅!D2851+IF(D2850="",-参数!$B$2-参数!$B$3),"")</f>
        <v/>
      </c>
      <c r="E2851" s="9">
        <f>IF(排名!E2850=1,增幅!E2851+IF(E2850="",-参数!$B$2-参数!$B$3),"")</f>
        <v>7.9365079365079083E-3</v>
      </c>
      <c r="F2851" s="9" t="str">
        <f>IF(排名!F2850=1,增幅!F2851+IF(F2850="",-参数!$B$2-参数!$B$3),"")</f>
        <v/>
      </c>
      <c r="G2851" s="9" t="str">
        <f>IF(排名!G2850=1,增幅!G2851+IF(G2850="",-参数!$B$2-参数!$B$3),"")</f>
        <v/>
      </c>
      <c r="H2851" s="9" t="str">
        <f>IF(排名!H2850=1,增幅!H2851+IF(H2850="",-参数!$B$2-参数!$B$3),"")</f>
        <v/>
      </c>
      <c r="I2851" s="7">
        <f t="shared" si="90"/>
        <v>18.516987381482423</v>
      </c>
      <c r="J2851" s="9">
        <f>I2851/MAX(I$3:I2851)-1</f>
        <v>-7.6624081851645709E-2</v>
      </c>
    </row>
    <row r="2852" spans="1:10" x14ac:dyDescent="0.15">
      <c r="A2852" s="6">
        <v>42636</v>
      </c>
      <c r="B2852" s="9">
        <f t="shared" si="89"/>
        <v>-1.9685039370078705E-3</v>
      </c>
      <c r="C2852" s="9" t="str">
        <f>IF(排名!C2851=1,增幅!C2852+IF(C2851="",-参数!$B$2-参数!$B$3),"")</f>
        <v/>
      </c>
      <c r="D2852" s="9" t="str">
        <f>IF(排名!D2851=1,增幅!D2852+IF(D2851="",-参数!$B$2-参数!$B$3),"")</f>
        <v/>
      </c>
      <c r="E2852" s="9">
        <f>IF(排名!E2851=1,增幅!E2852+IF(E2851="",-参数!$B$2-参数!$B$3),"")</f>
        <v>-1.9685039370078705E-3</v>
      </c>
      <c r="F2852" s="9" t="str">
        <f>IF(排名!F2851=1,增幅!F2852+IF(F2851="",-参数!$B$2-参数!$B$3),"")</f>
        <v/>
      </c>
      <c r="G2852" s="9" t="str">
        <f>IF(排名!G2851=1,增幅!G2852+IF(G2851="",-参数!$B$2-参数!$B$3),"")</f>
        <v/>
      </c>
      <c r="H2852" s="9" t="str">
        <f>IF(排名!H2851=1,增幅!H2852+IF(H2851="",-参数!$B$2-参数!$B$3),"")</f>
        <v/>
      </c>
      <c r="I2852" s="7">
        <f t="shared" si="90"/>
        <v>18.48053661892045</v>
      </c>
      <c r="J2852" s="9">
        <f>I2852/MAX(I$3:I2852)-1</f>
        <v>-7.8441750981859015E-2</v>
      </c>
    </row>
    <row r="2853" spans="1:10" x14ac:dyDescent="0.15">
      <c r="A2853" s="17">
        <v>42639</v>
      </c>
      <c r="B2853" s="9">
        <f t="shared" si="89"/>
        <v>-9.8619329388561772E-3</v>
      </c>
      <c r="C2853" s="9" t="str">
        <f>IF(排名!C2852=1,增幅!C2853+IF(C2852="",-参数!$B$2-参数!$B$3),"")</f>
        <v/>
      </c>
      <c r="D2853" s="9" t="str">
        <f>IF(排名!D2852=1,增幅!D2853+IF(D2852="",-参数!$B$2-参数!$B$3),"")</f>
        <v/>
      </c>
      <c r="E2853" s="9">
        <f>IF(排名!E2852=1,增幅!E2853+IF(E2852="",-参数!$B$2-参数!$B$3),"")</f>
        <v>-9.8619329388561772E-3</v>
      </c>
      <c r="F2853" s="9" t="str">
        <f>IF(排名!F2852=1,增幅!F2853+IF(F2852="",-参数!$B$2-参数!$B$3),"")</f>
        <v/>
      </c>
      <c r="G2853" s="9" t="str">
        <f>IF(排名!G2852=1,增幅!G2853+IF(G2852="",-参数!$B$2-参数!$B$3),"")</f>
        <v/>
      </c>
      <c r="H2853" s="9" t="str">
        <f>IF(排名!H2852=1,增幅!H2853+IF(H2852="",-参数!$B$2-参数!$B$3),"")</f>
        <v/>
      </c>
      <c r="I2853" s="7">
        <f t="shared" si="90"/>
        <v>18.298282806110581</v>
      </c>
      <c r="J2853" s="9">
        <f>I2853/MAX(I$3:I2853)-1</f>
        <v>-8.7530096632925658E-2</v>
      </c>
    </row>
    <row r="2854" spans="1:10" x14ac:dyDescent="0.15">
      <c r="A2854" s="17">
        <v>42640</v>
      </c>
      <c r="B2854" s="9">
        <f t="shared" si="89"/>
        <v>3.9840637450199168E-3</v>
      </c>
      <c r="C2854" s="9" t="str">
        <f>IF(排名!C2853=1,增幅!C2854+IF(C2853="",-参数!$B$2-参数!$B$3),"")</f>
        <v/>
      </c>
      <c r="D2854" s="9" t="str">
        <f>IF(排名!D2853=1,增幅!D2854+IF(D2853="",-参数!$B$2-参数!$B$3),"")</f>
        <v/>
      </c>
      <c r="E2854" s="9">
        <f>IF(排名!E2853=1,增幅!E2854+IF(E2853="",-参数!$B$2-参数!$B$3),"")</f>
        <v>3.9840637450199168E-3</v>
      </c>
      <c r="F2854" s="9" t="str">
        <f>IF(排名!F2853=1,增幅!F2854+IF(F2853="",-参数!$B$2-参数!$B$3),"")</f>
        <v/>
      </c>
      <c r="G2854" s="9" t="str">
        <f>IF(排名!G2853=1,增幅!G2854+IF(G2853="",-参数!$B$2-参数!$B$3),"")</f>
        <v/>
      </c>
      <c r="H2854" s="9" t="str">
        <f>IF(排名!H2853=1,增幅!H2854+IF(H2853="",-参数!$B$2-参数!$B$3),"")</f>
        <v/>
      </c>
      <c r="I2854" s="7">
        <f t="shared" si="90"/>
        <v>18.371184331234527</v>
      </c>
      <c r="J2854" s="9">
        <f>I2854/MAX(I$3:I2854)-1</f>
        <v>-8.3894758372499045E-2</v>
      </c>
    </row>
    <row r="2855" spans="1:10" x14ac:dyDescent="0.15">
      <c r="A2855" s="17">
        <v>42641</v>
      </c>
      <c r="B2855" s="9">
        <f t="shared" si="89"/>
        <v>-4.9603174603175537E-3</v>
      </c>
      <c r="C2855" s="9" t="str">
        <f>IF(排名!C2854=1,增幅!C2855+IF(C2854="",-参数!$B$2-参数!$B$3),"")</f>
        <v/>
      </c>
      <c r="D2855" s="9" t="str">
        <f>IF(排名!D2854=1,增幅!D2855+IF(D2854="",-参数!$B$2-参数!$B$3),"")</f>
        <v/>
      </c>
      <c r="E2855" s="9">
        <f>IF(排名!E2854=1,增幅!E2855+IF(E2854="",-参数!$B$2-参数!$B$3),"")</f>
        <v>-4.9603174603175537E-3</v>
      </c>
      <c r="F2855" s="9" t="str">
        <f>IF(排名!F2854=1,增幅!F2855+IF(F2854="",-参数!$B$2-参数!$B$3),"")</f>
        <v/>
      </c>
      <c r="G2855" s="9" t="str">
        <f>IF(排名!G2854=1,增幅!G2855+IF(G2854="",-参数!$B$2-参数!$B$3),"")</f>
        <v/>
      </c>
      <c r="H2855" s="9" t="str">
        <f>IF(排名!H2854=1,增幅!H2855+IF(H2854="",-参数!$B$2-参数!$B$3),"")</f>
        <v/>
      </c>
      <c r="I2855" s="7">
        <f t="shared" si="90"/>
        <v>18.280057424829593</v>
      </c>
      <c r="J2855" s="9">
        <f>I2855/MAX(I$3:I2855)-1</f>
        <v>-8.8438931198032367E-2</v>
      </c>
    </row>
    <row r="2856" spans="1:10" x14ac:dyDescent="0.15">
      <c r="A2856" s="17">
        <v>42642</v>
      </c>
      <c r="B2856" s="9">
        <f t="shared" si="89"/>
        <v>2.9910269192423566E-3</v>
      </c>
      <c r="C2856" s="9" t="str">
        <f>IF(排名!C2855=1,增幅!C2856+IF(C2855="",-参数!$B$2-参数!$B$3),"")</f>
        <v/>
      </c>
      <c r="D2856" s="9" t="str">
        <f>IF(排名!D2855=1,增幅!D2856+IF(D2855="",-参数!$B$2-参数!$B$3),"")</f>
        <v/>
      </c>
      <c r="E2856" s="9">
        <f>IF(排名!E2855=1,增幅!E2856+IF(E2855="",-参数!$B$2-参数!$B$3),"")</f>
        <v>2.9910269192423566E-3</v>
      </c>
      <c r="F2856" s="9" t="str">
        <f>IF(排名!F2855=1,增幅!F2856+IF(F2855="",-参数!$B$2-参数!$B$3),"")</f>
        <v/>
      </c>
      <c r="G2856" s="9" t="str">
        <f>IF(排名!G2855=1,增幅!G2856+IF(G2855="",-参数!$B$2-参数!$B$3),"")</f>
        <v/>
      </c>
      <c r="H2856" s="9" t="str">
        <f>IF(排名!H2855=1,增幅!H2856+IF(H2855="",-参数!$B$2-参数!$B$3),"")</f>
        <v/>
      </c>
      <c r="I2856" s="7">
        <f t="shared" si="90"/>
        <v>18.334733568672554</v>
      </c>
      <c r="J2856" s="9">
        <f>I2856/MAX(I$3:I2856)-1</f>
        <v>-8.5712427502712352E-2</v>
      </c>
    </row>
    <row r="2857" spans="1:10" x14ac:dyDescent="0.15">
      <c r="A2857" s="17">
        <v>42643</v>
      </c>
      <c r="B2857" s="9">
        <f t="shared" si="89"/>
        <v>-9.9403578528822756E-4</v>
      </c>
      <c r="C2857" s="9" t="str">
        <f>IF(排名!C2856=1,增幅!C2857+IF(C2856="",-参数!$B$2-参数!$B$3),"")</f>
        <v/>
      </c>
      <c r="D2857" s="9" t="str">
        <f>IF(排名!D2856=1,增幅!D2857+IF(D2856="",-参数!$B$2-参数!$B$3),"")</f>
        <v/>
      </c>
      <c r="E2857" s="9">
        <f>IF(排名!E2856=1,增幅!E2857+IF(E2856="",-参数!$B$2-参数!$B$3),"")</f>
        <v>-9.9403578528822756E-4</v>
      </c>
      <c r="F2857" s="9" t="str">
        <f>IF(排名!F2856=1,增幅!F2857+IF(F2856="",-参数!$B$2-参数!$B$3),"")</f>
        <v/>
      </c>
      <c r="G2857" s="9" t="str">
        <f>IF(排名!G2856=1,增幅!G2857+IF(G2856="",-参数!$B$2-参数!$B$3),"")</f>
        <v/>
      </c>
      <c r="H2857" s="9" t="str">
        <f>IF(排名!H2856=1,增幅!H2857+IF(H2856="",-参数!$B$2-参数!$B$3),"")</f>
        <v/>
      </c>
      <c r="I2857" s="7">
        <f t="shared" si="90"/>
        <v>18.31650818739157</v>
      </c>
      <c r="J2857" s="9">
        <f>I2857/MAX(I$3:I2857)-1</f>
        <v>-8.6621262067818838E-2</v>
      </c>
    </row>
    <row r="2858" spans="1:10" x14ac:dyDescent="0.15">
      <c r="A2858" s="17">
        <v>42653</v>
      </c>
      <c r="B2858" s="9">
        <f t="shared" si="89"/>
        <v>9.9502487562188602E-3</v>
      </c>
      <c r="C2858" s="9" t="str">
        <f>IF(排名!C2857=1,增幅!C2858+IF(C2857="",-参数!$B$2-参数!$B$3),"")</f>
        <v/>
      </c>
      <c r="D2858" s="9" t="str">
        <f>IF(排名!D2857=1,增幅!D2858+IF(D2857="",-参数!$B$2-参数!$B$3),"")</f>
        <v/>
      </c>
      <c r="E2858" s="9">
        <f>IF(排名!E2857=1,增幅!E2858+IF(E2857="",-参数!$B$2-参数!$B$3),"")</f>
        <v>9.9502487562188602E-3</v>
      </c>
      <c r="F2858" s="9" t="str">
        <f>IF(排名!F2857=1,增幅!F2858+IF(F2857="",-参数!$B$2-参数!$B$3),"")</f>
        <v/>
      </c>
      <c r="G2858" s="9" t="str">
        <f>IF(排名!G2857=1,增幅!G2858+IF(G2857="",-参数!$B$2-参数!$B$3),"")</f>
        <v/>
      </c>
      <c r="H2858" s="9" t="str">
        <f>IF(排名!H2857=1,增幅!H2858+IF(H2857="",-参数!$B$2-参数!$B$3),"")</f>
        <v/>
      </c>
      <c r="I2858" s="7">
        <f t="shared" si="90"/>
        <v>18.498762000201435</v>
      </c>
      <c r="J2858" s="9">
        <f>I2858/MAX(I$3:I2858)-1</f>
        <v>-7.7532916416752529E-2</v>
      </c>
    </row>
    <row r="2859" spans="1:10" x14ac:dyDescent="0.15">
      <c r="A2859" s="17">
        <v>42654</v>
      </c>
      <c r="B2859" s="9">
        <f t="shared" si="89"/>
        <v>4.9261083743841194E-3</v>
      </c>
      <c r="C2859" s="9" t="str">
        <f>IF(排名!C2858=1,增幅!C2859+IF(C2858="",-参数!$B$2-参数!$B$3),"")</f>
        <v/>
      </c>
      <c r="D2859" s="9" t="str">
        <f>IF(排名!D2858=1,增幅!D2859+IF(D2858="",-参数!$B$2-参数!$B$3),"")</f>
        <v/>
      </c>
      <c r="E2859" s="9">
        <f>IF(排名!E2858=1,增幅!E2859+IF(E2858="",-参数!$B$2-参数!$B$3),"")</f>
        <v>4.9261083743841194E-3</v>
      </c>
      <c r="F2859" s="9" t="str">
        <f>IF(排名!F2858=1,增幅!F2859+IF(F2858="",-参数!$B$2-参数!$B$3),"")</f>
        <v/>
      </c>
      <c r="G2859" s="9" t="str">
        <f>IF(排名!G2858=1,增幅!G2859+IF(G2858="",-参数!$B$2-参数!$B$3),"")</f>
        <v/>
      </c>
      <c r="H2859" s="9" t="str">
        <f>IF(排名!H2858=1,增幅!H2859+IF(H2858="",-参数!$B$2-参数!$B$3),"")</f>
        <v/>
      </c>
      <c r="I2859" s="7">
        <f t="shared" si="90"/>
        <v>18.589888906606365</v>
      </c>
      <c r="J2859" s="9">
        <f>I2859/MAX(I$3:I2859)-1</f>
        <v>-7.2988743591219318E-2</v>
      </c>
    </row>
    <row r="2860" spans="1:10" x14ac:dyDescent="0.15">
      <c r="A2860" s="17">
        <v>42655</v>
      </c>
      <c r="B2860" s="9">
        <f t="shared" si="89"/>
        <v>1.9607843137257053E-3</v>
      </c>
      <c r="C2860" s="9" t="str">
        <f>IF(排名!C2859=1,增幅!C2860+IF(C2859="",-参数!$B$2-参数!$B$3),"")</f>
        <v/>
      </c>
      <c r="D2860" s="9" t="str">
        <f>IF(排名!D2859=1,增幅!D2860+IF(D2859="",-参数!$B$2-参数!$B$3),"")</f>
        <v/>
      </c>
      <c r="E2860" s="9">
        <f>IF(排名!E2859=1,增幅!E2860+IF(E2859="",-参数!$B$2-参数!$B$3),"")</f>
        <v>1.9607843137257053E-3</v>
      </c>
      <c r="F2860" s="9" t="str">
        <f>IF(排名!F2859=1,增幅!F2860+IF(F2859="",-参数!$B$2-参数!$B$3),"")</f>
        <v/>
      </c>
      <c r="G2860" s="9" t="str">
        <f>IF(排名!G2859=1,增幅!G2860+IF(G2859="",-参数!$B$2-参数!$B$3),"")</f>
        <v/>
      </c>
      <c r="H2860" s="9" t="str">
        <f>IF(排名!H2859=1,增幅!H2860+IF(H2859="",-参数!$B$2-参数!$B$3),"")</f>
        <v/>
      </c>
      <c r="I2860" s="7">
        <f t="shared" si="90"/>
        <v>18.626339669168342</v>
      </c>
      <c r="J2860" s="9">
        <f>I2860/MAX(I$3:I2860)-1</f>
        <v>-7.1171074461005901E-2</v>
      </c>
    </row>
    <row r="2861" spans="1:10" x14ac:dyDescent="0.15">
      <c r="A2861" s="17">
        <v>42656</v>
      </c>
      <c r="B2861" s="9">
        <f t="shared" si="89"/>
        <v>1.9569471624265589E-3</v>
      </c>
      <c r="C2861" s="9" t="str">
        <f>IF(排名!C2860=1,增幅!C2861+IF(C2860="",-参数!$B$2-参数!$B$3),"")</f>
        <v/>
      </c>
      <c r="D2861" s="9" t="str">
        <f>IF(排名!D2860=1,增幅!D2861+IF(D2860="",-参数!$B$2-参数!$B$3),"")</f>
        <v/>
      </c>
      <c r="E2861" s="9">
        <f>IF(排名!E2860=1,增幅!E2861+IF(E2860="",-参数!$B$2-参数!$B$3),"")</f>
        <v>1.9569471624265589E-3</v>
      </c>
      <c r="F2861" s="9" t="str">
        <f>IF(排名!F2860=1,增幅!F2861+IF(F2860="",-参数!$B$2-参数!$B$3),"")</f>
        <v/>
      </c>
      <c r="G2861" s="9" t="str">
        <f>IF(排名!G2860=1,增幅!G2861+IF(G2860="",-参数!$B$2-参数!$B$3),"")</f>
        <v/>
      </c>
      <c r="H2861" s="9" t="str">
        <f>IF(排名!H2860=1,增幅!H2861+IF(H2860="",-参数!$B$2-参数!$B$3),"")</f>
        <v/>
      </c>
      <c r="I2861" s="7">
        <f t="shared" si="90"/>
        <v>18.662790431730315</v>
      </c>
      <c r="J2861" s="9">
        <f>I2861/MAX(I$3:I2861)-1</f>
        <v>-6.9353405330792595E-2</v>
      </c>
    </row>
    <row r="2862" spans="1:10" x14ac:dyDescent="0.15">
      <c r="A2862" s="17">
        <v>42657</v>
      </c>
      <c r="B2862" s="9">
        <f t="shared" si="89"/>
        <v>9.765625E-4</v>
      </c>
      <c r="C2862" s="9" t="str">
        <f>IF(排名!C2861=1,增幅!C2862+IF(C2861="",-参数!$B$2-参数!$B$3),"")</f>
        <v/>
      </c>
      <c r="D2862" s="9" t="str">
        <f>IF(排名!D2861=1,增幅!D2862+IF(D2861="",-参数!$B$2-参数!$B$3),"")</f>
        <v/>
      </c>
      <c r="E2862" s="9">
        <f>IF(排名!E2861=1,增幅!E2862+IF(E2861="",-参数!$B$2-参数!$B$3),"")</f>
        <v>9.765625E-4</v>
      </c>
      <c r="F2862" s="9" t="str">
        <f>IF(排名!F2861=1,增幅!F2862+IF(F2861="",-参数!$B$2-参数!$B$3),"")</f>
        <v/>
      </c>
      <c r="G2862" s="9" t="str">
        <f>IF(排名!G2861=1,增幅!G2862+IF(G2861="",-参数!$B$2-参数!$B$3),"")</f>
        <v/>
      </c>
      <c r="H2862" s="9" t="str">
        <f>IF(排名!H2861=1,增幅!H2862+IF(H2861="",-参数!$B$2-参数!$B$3),"")</f>
        <v/>
      </c>
      <c r="I2862" s="7">
        <f t="shared" si="90"/>
        <v>18.681015813011303</v>
      </c>
      <c r="J2862" s="9">
        <f>I2862/MAX(I$3:I2862)-1</f>
        <v>-6.8444570765685886E-2</v>
      </c>
    </row>
    <row r="2863" spans="1:10" x14ac:dyDescent="0.15">
      <c r="A2863" s="17">
        <v>42660</v>
      </c>
      <c r="B2863" s="9">
        <f t="shared" si="89"/>
        <v>-1.9512195121951237E-3</v>
      </c>
      <c r="C2863" s="9" t="str">
        <f>IF(排名!C2862=1,增幅!C2863+IF(C2862="",-参数!$B$2-参数!$B$3),"")</f>
        <v/>
      </c>
      <c r="D2863" s="9" t="str">
        <f>IF(排名!D2862=1,增幅!D2863+IF(D2862="",-参数!$B$2-参数!$B$3),"")</f>
        <v/>
      </c>
      <c r="E2863" s="9">
        <f>IF(排名!E2862=1,增幅!E2863+IF(E2862="",-参数!$B$2-参数!$B$3),"")</f>
        <v>-1.9512195121951237E-3</v>
      </c>
      <c r="F2863" s="9" t="str">
        <f>IF(排名!F2862=1,增幅!F2863+IF(F2862="",-参数!$B$2-参数!$B$3),"")</f>
        <v/>
      </c>
      <c r="G2863" s="9" t="str">
        <f>IF(排名!G2862=1,增幅!G2863+IF(G2862="",-参数!$B$2-参数!$B$3),"")</f>
        <v/>
      </c>
      <c r="H2863" s="9" t="str">
        <f>IF(排名!H2862=1,增幅!H2863+IF(H2862="",-参数!$B$2-参数!$B$3),"")</f>
        <v/>
      </c>
      <c r="I2863" s="7">
        <f t="shared" si="90"/>
        <v>18.64456505044933</v>
      </c>
      <c r="J2863" s="9">
        <f>I2863/MAX(I$3:I2863)-1</f>
        <v>-7.0262239895899192E-2</v>
      </c>
    </row>
    <row r="2864" spans="1:10" x14ac:dyDescent="0.15">
      <c r="A2864" s="17">
        <v>42661</v>
      </c>
      <c r="B2864" s="9">
        <f t="shared" si="89"/>
        <v>6.8426197458455462E-3</v>
      </c>
      <c r="C2864" s="9" t="str">
        <f>IF(排名!C2863=1,增幅!C2864+IF(C2863="",-参数!$B$2-参数!$B$3),"")</f>
        <v/>
      </c>
      <c r="D2864" s="9" t="str">
        <f>IF(排名!D2863=1,增幅!D2864+IF(D2863="",-参数!$B$2-参数!$B$3),"")</f>
        <v/>
      </c>
      <c r="E2864" s="9">
        <f>IF(排名!E2863=1,增幅!E2864+IF(E2863="",-参数!$B$2-参数!$B$3),"")</f>
        <v>6.8426197458455462E-3</v>
      </c>
      <c r="F2864" s="9" t="str">
        <f>IF(排名!F2863=1,增幅!F2864+IF(F2863="",-参数!$B$2-参数!$B$3),"")</f>
        <v/>
      </c>
      <c r="G2864" s="9" t="str">
        <f>IF(排名!G2863=1,增幅!G2864+IF(G2863="",-参数!$B$2-参数!$B$3),"")</f>
        <v/>
      </c>
      <c r="H2864" s="9" t="str">
        <f>IF(排名!H2863=1,增幅!H2864+IF(H2863="",-参数!$B$2-参数!$B$3),"")</f>
        <v/>
      </c>
      <c r="I2864" s="7">
        <f t="shared" si="90"/>
        <v>18.772142719416237</v>
      </c>
      <c r="J2864" s="9">
        <f>I2864/MAX(I$3:I2864)-1</f>
        <v>-6.3900397940152565E-2</v>
      </c>
    </row>
    <row r="2865" spans="1:10" x14ac:dyDescent="0.15">
      <c r="A2865" s="17">
        <v>42662</v>
      </c>
      <c r="B2865" s="9">
        <f t="shared" si="89"/>
        <v>-3.8834951456311328E-3</v>
      </c>
      <c r="C2865" s="9" t="str">
        <f>IF(排名!C2864=1,增幅!C2865+IF(C2864="",-参数!$B$2-参数!$B$3),"")</f>
        <v/>
      </c>
      <c r="D2865" s="9" t="str">
        <f>IF(排名!D2864=1,增幅!D2865+IF(D2864="",-参数!$B$2-参数!$B$3),"")</f>
        <v/>
      </c>
      <c r="E2865" s="9">
        <f>IF(排名!E2864=1,增幅!E2865+IF(E2864="",-参数!$B$2-参数!$B$3),"")</f>
        <v>-3.8834951456311328E-3</v>
      </c>
      <c r="F2865" s="9" t="str">
        <f>IF(排名!F2864=1,增幅!F2865+IF(F2864="",-参数!$B$2-参数!$B$3),"")</f>
        <v/>
      </c>
      <c r="G2865" s="9" t="str">
        <f>IF(排名!G2864=1,增幅!G2865+IF(G2864="",-参数!$B$2-参数!$B$3),"")</f>
        <v/>
      </c>
      <c r="H2865" s="9" t="str">
        <f>IF(排名!H2864=1,增幅!H2865+IF(H2864="",-参数!$B$2-参数!$B$3),"")</f>
        <v/>
      </c>
      <c r="I2865" s="7">
        <f t="shared" si="90"/>
        <v>18.699241194292288</v>
      </c>
      <c r="J2865" s="9">
        <f>I2865/MAX(I$3:I2865)-1</f>
        <v>-6.7535736200579399E-2</v>
      </c>
    </row>
    <row r="2866" spans="1:10" x14ac:dyDescent="0.15">
      <c r="A2866" s="17">
        <v>42663</v>
      </c>
      <c r="B2866" s="9">
        <f t="shared" si="89"/>
        <v>3.8986354775829568E-3</v>
      </c>
      <c r="C2866" s="9" t="str">
        <f>IF(排名!C2865=1,增幅!C2866+IF(C2865="",-参数!$B$2-参数!$B$3),"")</f>
        <v/>
      </c>
      <c r="D2866" s="9" t="str">
        <f>IF(排名!D2865=1,增幅!D2866+IF(D2865="",-参数!$B$2-参数!$B$3),"")</f>
        <v/>
      </c>
      <c r="E2866" s="9">
        <f>IF(排名!E2865=1,增幅!E2866+IF(E2865="",-参数!$B$2-参数!$B$3),"")</f>
        <v>3.8986354775829568E-3</v>
      </c>
      <c r="F2866" s="9" t="str">
        <f>IF(排名!F2865=1,增幅!F2866+IF(F2865="",-参数!$B$2-参数!$B$3),"")</f>
        <v/>
      </c>
      <c r="G2866" s="9" t="str">
        <f>IF(排名!G2865=1,增幅!G2866+IF(G2865="",-参数!$B$2-参数!$B$3),"")</f>
        <v/>
      </c>
      <c r="H2866" s="9" t="str">
        <f>IF(排名!H2865=1,增幅!H2866+IF(H2865="",-参数!$B$2-参数!$B$3),"")</f>
        <v/>
      </c>
      <c r="I2866" s="7">
        <f t="shared" si="90"/>
        <v>18.772142719416237</v>
      </c>
      <c r="J2866" s="9">
        <f>I2866/MAX(I$3:I2866)-1</f>
        <v>-6.3900397940152565E-2</v>
      </c>
    </row>
    <row r="2867" spans="1:10" x14ac:dyDescent="0.15">
      <c r="A2867" s="17">
        <v>42664</v>
      </c>
      <c r="B2867" s="9">
        <f t="shared" si="89"/>
        <v>6.7961165048542327E-3</v>
      </c>
      <c r="C2867" s="9" t="str">
        <f>IF(排名!C2866=1,增幅!C2867+IF(C2866="",-参数!$B$2-参数!$B$3),"")</f>
        <v/>
      </c>
      <c r="D2867" s="9" t="str">
        <f>IF(排名!D2866=1,增幅!D2867+IF(D2866="",-参数!$B$2-参数!$B$3),"")</f>
        <v/>
      </c>
      <c r="E2867" s="9">
        <f>IF(排名!E2866=1,增幅!E2867+IF(E2866="",-参数!$B$2-参数!$B$3),"")</f>
        <v>6.7961165048542327E-3</v>
      </c>
      <c r="F2867" s="9" t="str">
        <f>IF(排名!F2866=1,增幅!F2867+IF(F2866="",-参数!$B$2-参数!$B$3),"")</f>
        <v/>
      </c>
      <c r="G2867" s="9" t="str">
        <f>IF(排名!G2866=1,增幅!G2867+IF(G2866="",-参数!$B$2-参数!$B$3),"")</f>
        <v/>
      </c>
      <c r="H2867" s="9" t="str">
        <f>IF(排名!H2866=1,增幅!H2867+IF(H2866="",-参数!$B$2-参数!$B$3),"")</f>
        <v/>
      </c>
      <c r="I2867" s="7">
        <f t="shared" si="90"/>
        <v>18.899720388383141</v>
      </c>
      <c r="J2867" s="9">
        <f>I2867/MAX(I$3:I2867)-1</f>
        <v>-5.7538555984406159E-2</v>
      </c>
    </row>
    <row r="2868" spans="1:10" x14ac:dyDescent="0.15">
      <c r="A2868" s="17">
        <v>42667</v>
      </c>
      <c r="B2868" s="9">
        <f t="shared" si="89"/>
        <v>1.3500482160077265E-2</v>
      </c>
      <c r="C2868" s="9" t="str">
        <f>IF(排名!C2867=1,增幅!C2868+IF(C2867="",-参数!$B$2-参数!$B$3),"")</f>
        <v/>
      </c>
      <c r="D2868" s="9" t="str">
        <f>IF(排名!D2867=1,增幅!D2868+IF(D2867="",-参数!$B$2-参数!$B$3),"")</f>
        <v/>
      </c>
      <c r="E2868" s="9">
        <f>IF(排名!E2867=1,增幅!E2868+IF(E2867="",-参数!$B$2-参数!$B$3),"")</f>
        <v>1.3500482160077265E-2</v>
      </c>
      <c r="F2868" s="9" t="str">
        <f>IF(排名!F2867=1,增幅!F2868+IF(F2867="",-参数!$B$2-参数!$B$3),"")</f>
        <v/>
      </c>
      <c r="G2868" s="9" t="str">
        <f>IF(排名!G2867=1,增幅!G2868+IF(G2867="",-参数!$B$2-参数!$B$3),"")</f>
        <v/>
      </c>
      <c r="H2868" s="9" t="str">
        <f>IF(排名!H2867=1,增幅!H2868+IF(H2867="",-参数!$B$2-参数!$B$3),"")</f>
        <v/>
      </c>
      <c r="I2868" s="7">
        <f t="shared" si="90"/>
        <v>19.154875726316956</v>
      </c>
      <c r="J2868" s="9">
        <f>I2868/MAX(I$3:I2868)-1</f>
        <v>-4.4814872072913015E-2</v>
      </c>
    </row>
    <row r="2869" spans="1:10" x14ac:dyDescent="0.15">
      <c r="A2869" s="17">
        <v>42668</v>
      </c>
      <c r="B2869" s="9">
        <f t="shared" si="89"/>
        <v>-5.7088487155091405E-3</v>
      </c>
      <c r="C2869" s="9" t="str">
        <f>IF(排名!C2868=1,增幅!C2869+IF(C2868="",-参数!$B$2-参数!$B$3),"")</f>
        <v/>
      </c>
      <c r="D2869" s="9" t="str">
        <f>IF(排名!D2868=1,增幅!D2869+IF(D2868="",-参数!$B$2-参数!$B$3),"")</f>
        <v/>
      </c>
      <c r="E2869" s="9">
        <f>IF(排名!E2868=1,增幅!E2869+IF(E2868="",-参数!$B$2-参数!$B$3),"")</f>
        <v>-5.7088487155091405E-3</v>
      </c>
      <c r="F2869" s="9" t="str">
        <f>IF(排名!F2868=1,增幅!F2869+IF(F2868="",-参数!$B$2-参数!$B$3),"")</f>
        <v/>
      </c>
      <c r="G2869" s="9" t="str">
        <f>IF(排名!G2868=1,增幅!G2869+IF(G2868="",-参数!$B$2-参数!$B$3),"")</f>
        <v/>
      </c>
      <c r="H2869" s="9" t="str">
        <f>IF(排名!H2868=1,增幅!H2869+IF(H2868="",-参数!$B$2-参数!$B$3),"")</f>
        <v/>
      </c>
      <c r="I2869" s="7">
        <f t="shared" si="90"/>
        <v>19.045523438631033</v>
      </c>
      <c r="J2869" s="9">
        <f>I2869/MAX(I$3:I2869)-1</f>
        <v>-5.0267879463553045E-2</v>
      </c>
    </row>
  </sheetData>
  <phoneticPr fontId="16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69"/>
  <sheetViews>
    <sheetView topLeftCell="A2847" workbookViewId="0">
      <selection activeCell="B4" sqref="B4:H2869"/>
    </sheetView>
  </sheetViews>
  <sheetFormatPr defaultColWidth="8.75" defaultRowHeight="13.5" x14ac:dyDescent="0.15"/>
  <cols>
    <col min="1" max="1" width="11.5" style="6" customWidth="1"/>
    <col min="2" max="8" width="8.75" style="7"/>
    <col min="9" max="9" width="9.5" style="7" bestFit="1" customWidth="1"/>
    <col min="10" max="16384" width="8.75" style="7"/>
  </cols>
  <sheetData>
    <row r="1" spans="1:9" s="3" customFormat="1" x14ac:dyDescent="0.15">
      <c r="B1" s="11" t="s">
        <v>0</v>
      </c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9" x14ac:dyDescent="0.15">
      <c r="A2" s="6" t="s">
        <v>1</v>
      </c>
      <c r="B2" s="8" t="s">
        <v>16</v>
      </c>
      <c r="C2" s="8" t="s">
        <v>5</v>
      </c>
      <c r="D2" s="8" t="s">
        <v>12</v>
      </c>
      <c r="E2" s="8" t="s">
        <v>45</v>
      </c>
      <c r="F2" s="8" t="s">
        <v>14</v>
      </c>
      <c r="G2" s="8" t="s">
        <v>7</v>
      </c>
      <c r="H2" s="8" t="s">
        <v>46</v>
      </c>
      <c r="I2" s="8" t="s">
        <v>50</v>
      </c>
    </row>
    <row r="3" spans="1:9" x14ac:dyDescent="0.15">
      <c r="A3" s="6">
        <v>38356</v>
      </c>
    </row>
    <row r="4" spans="1:9" x14ac:dyDescent="0.15">
      <c r="A4" s="6">
        <v>38357</v>
      </c>
      <c r="B4" s="9">
        <f>IFERROR(IF(市价!B4&lt;&gt;"",市价!B4/MAX(市价!B$3:B4)-1,""),"")</f>
        <v>-1.2638372227413486E-2</v>
      </c>
      <c r="C4" s="9" t="str">
        <f>IFERROR(IF(市价!C4&lt;&gt;"",市价!C4/MAX(市价!C$3:C4)-1,""),"")</f>
        <v/>
      </c>
      <c r="D4" s="9">
        <f>IFERROR(IF(市价!D4&lt;&gt;"",市价!D4/MAX(市价!D$3:D4)-1,""),"")</f>
        <v>-1.5873015873016039E-2</v>
      </c>
      <c r="E4" s="9">
        <f>IFERROR(IF(市价!E4&lt;&gt;"",市价!E4/MAX(市价!E$3:E4)-1,""),"")</f>
        <v>0</v>
      </c>
      <c r="F4" s="9">
        <f>IFERROR(IF(市价!F4&lt;&gt;"",市价!F4/MAX(市价!F$3:F4)-1,""),"")</f>
        <v>-2.3972602739726012E-2</v>
      </c>
      <c r="G4" s="9" t="str">
        <f>IFERROR(IF(市价!G4&lt;&gt;"",市价!G4/MAX(市价!G$3:G4)-1,""),"")</f>
        <v/>
      </c>
      <c r="H4" s="9" t="str">
        <f>IFERROR(IF(市价!H4&lt;&gt;"",市价!H4/MAX(市价!H$3:H4)-1,""),"")</f>
        <v/>
      </c>
      <c r="I4" s="9">
        <f>IFERROR(优化!I4/MAX(优化!I$3:I4)-1,"")</f>
        <v>0</v>
      </c>
    </row>
    <row r="5" spans="1:9" x14ac:dyDescent="0.15">
      <c r="A5" s="6">
        <v>38358</v>
      </c>
      <c r="B5" s="9">
        <f>IFERROR(IF(市价!B5&lt;&gt;"",市价!B5/MAX(市价!B$3:B5)-1,""),"")</f>
        <v>-2.5203128002996178E-2</v>
      </c>
      <c r="C5" s="9" t="str">
        <f>IFERROR(IF(市价!C5&lt;&gt;"",市价!C5/MAX(市价!C$3:C5)-1,""),"")</f>
        <v/>
      </c>
      <c r="D5" s="9">
        <f>IFERROR(IF(市价!D5&lt;&gt;"",市价!D5/MAX(市价!D$3:D5)-1,""),"")</f>
        <v>-2.8944911297852483E-2</v>
      </c>
      <c r="E5" s="9">
        <f>IFERROR(IF(市价!E5&lt;&gt;"",市价!E5/MAX(市价!E$3:E5)-1,""),"")</f>
        <v>-1.1560693641618602E-2</v>
      </c>
      <c r="F5" s="9">
        <f>IFERROR(IF(市价!F5&lt;&gt;"",市价!F5/MAX(市价!F$3:F5)-1,""),"")</f>
        <v>-3.6986301369862917E-2</v>
      </c>
      <c r="G5" s="9" t="str">
        <f>IFERROR(IF(市价!G5&lt;&gt;"",市价!G5/MAX(市价!G$3:G5)-1,""),"")</f>
        <v/>
      </c>
      <c r="H5" s="9" t="str">
        <f>IFERROR(IF(市价!H5&lt;&gt;"",市价!H5/MAX(市价!H$3:H5)-1,""),"")</f>
        <v/>
      </c>
      <c r="I5" s="9">
        <f>IFERROR(优化!I5/MAX(优化!I$3:I5)-1,"")</f>
        <v>0</v>
      </c>
    </row>
    <row r="6" spans="1:9" x14ac:dyDescent="0.15">
      <c r="A6" s="6">
        <v>38359</v>
      </c>
      <c r="B6" s="9">
        <f>IFERROR(IF(市价!B6&lt;&gt;"",市价!B6/MAX(市价!B$3:B6)-1,""),"")</f>
        <v>-2.3692342904427566E-2</v>
      </c>
      <c r="C6" s="9" t="str">
        <f>IFERROR(IF(市价!C6&lt;&gt;"",市价!C6/MAX(市价!C$3:C6)-1,""),"")</f>
        <v/>
      </c>
      <c r="D6" s="9">
        <f>IFERROR(IF(市价!D6&lt;&gt;"",市价!D6/MAX(市价!D$3:D6)-1,""),"")</f>
        <v>-2.6143790849673332E-2</v>
      </c>
      <c r="E6" s="9">
        <f>IFERROR(IF(市价!E6&lt;&gt;"",市价!E6/MAX(市价!E$3:E6)-1,""),"")</f>
        <v>-7.7071290944122905E-3</v>
      </c>
      <c r="F6" s="9">
        <f>IFERROR(IF(市价!F6&lt;&gt;"",市价!F6/MAX(市价!F$3:F6)-1,""),"")</f>
        <v>-3.9041095890410937E-2</v>
      </c>
      <c r="G6" s="9" t="str">
        <f>IFERROR(IF(市价!G6&lt;&gt;"",市价!G6/MAX(市价!G$3:G6)-1,""),"")</f>
        <v/>
      </c>
      <c r="H6" s="9" t="str">
        <f>IFERROR(IF(市价!H6&lt;&gt;"",市价!H6/MAX(市价!H$3:H6)-1,""),"")</f>
        <v/>
      </c>
      <c r="I6" s="9">
        <f>IFERROR(优化!I6/MAX(优化!I$3:I6)-1,"")</f>
        <v>0</v>
      </c>
    </row>
    <row r="7" spans="1:9" x14ac:dyDescent="0.15">
      <c r="A7" s="6">
        <v>38362</v>
      </c>
      <c r="B7" s="9">
        <f>IFERROR(IF(市价!B7&lt;&gt;"",市价!B7/MAX(市价!B$3:B7)-1,""),"")</f>
        <v>0</v>
      </c>
      <c r="C7" s="9" t="str">
        <f>IFERROR(IF(市价!C7&lt;&gt;"",市价!C7/MAX(市价!C$3:C7)-1,""),"")</f>
        <v/>
      </c>
      <c r="D7" s="9">
        <f>IFERROR(IF(市价!D7&lt;&gt;"",市价!D7/MAX(市价!D$3:D7)-1,""),"")</f>
        <v>0</v>
      </c>
      <c r="E7" s="9">
        <f>IFERROR(IF(市价!E7&lt;&gt;"",市价!E7/MAX(市价!E$3:E7)-1,""),"")</f>
        <v>0</v>
      </c>
      <c r="F7" s="9">
        <f>IFERROR(IF(市价!F7&lt;&gt;"",市价!F7/MAX(市价!F$3:F7)-1,""),"")</f>
        <v>-1.3013698630136905E-2</v>
      </c>
      <c r="G7" s="9" t="str">
        <f>IFERROR(IF(市价!G7&lt;&gt;"",市价!G7/MAX(市价!G$3:G7)-1,""),"")</f>
        <v/>
      </c>
      <c r="H7" s="9" t="str">
        <f>IFERROR(IF(市价!H7&lt;&gt;"",市价!H7/MAX(市价!H$3:H7)-1,""),"")</f>
        <v/>
      </c>
      <c r="I7" s="9">
        <f>IFERROR(优化!I7/MAX(优化!I$3:I7)-1,"")</f>
        <v>0</v>
      </c>
    </row>
    <row r="8" spans="1:9" x14ac:dyDescent="0.15">
      <c r="A8" s="6">
        <v>38363</v>
      </c>
      <c r="B8" s="9">
        <f>IFERROR(IF(市价!B8&lt;&gt;"",市价!B8/MAX(市价!B$3:B8)-1,""),"")</f>
        <v>0</v>
      </c>
      <c r="C8" s="9" t="str">
        <f>IFERROR(IF(市价!C8&lt;&gt;"",市价!C8/MAX(市价!C$3:C8)-1,""),"")</f>
        <v/>
      </c>
      <c r="D8" s="9">
        <f>IFERROR(IF(市价!D8&lt;&gt;"",市价!D8/MAX(市价!D$3:D8)-1,""),"")</f>
        <v>0</v>
      </c>
      <c r="E8" s="9">
        <f>IFERROR(IF(市价!E8&lt;&gt;"",市价!E8/MAX(市价!E$3:E8)-1,""),"")</f>
        <v>0</v>
      </c>
      <c r="F8" s="9">
        <f>IFERROR(IF(市价!F8&lt;&gt;"",市价!F8/MAX(市价!F$3:F8)-1,""),"")</f>
        <v>0</v>
      </c>
      <c r="G8" s="9" t="str">
        <f>IFERROR(IF(市价!G8&lt;&gt;"",市价!G8/MAX(市价!G$3:G8)-1,""),"")</f>
        <v/>
      </c>
      <c r="H8" s="9" t="str">
        <f>IFERROR(IF(市价!H8&lt;&gt;"",市价!H8/MAX(市价!H$3:H8)-1,""),"")</f>
        <v/>
      </c>
      <c r="I8" s="9">
        <f>IFERROR(优化!I8/MAX(优化!I$3:I8)-1,"")</f>
        <v>0</v>
      </c>
    </row>
    <row r="9" spans="1:9" x14ac:dyDescent="0.15">
      <c r="A9" s="6">
        <v>38364</v>
      </c>
      <c r="B9" s="9">
        <f>IFERROR(IF(市价!B9&lt;&gt;"",市价!B9/MAX(市价!B$3:B9)-1,""),"")</f>
        <v>-8.4479291377631549E-3</v>
      </c>
      <c r="C9" s="9" t="str">
        <f>IFERROR(IF(市价!C9&lt;&gt;"",市价!C9/MAX(市价!C$3:C9)-1,""),"")</f>
        <v/>
      </c>
      <c r="D9" s="9">
        <f>IFERROR(IF(市价!D9&lt;&gt;"",市价!D9/MAX(市价!D$3:D9)-1,""),"")</f>
        <v>-6.4102564102563875E-3</v>
      </c>
      <c r="E9" s="9">
        <f>IFERROR(IF(市价!E9&lt;&gt;"",市价!E9/MAX(市价!E$3:E9)-1,""),"")</f>
        <v>-9.4161958568738102E-3</v>
      </c>
      <c r="F9" s="9">
        <f>IFERROR(IF(市价!F9&lt;&gt;"",市价!F9/MAX(市价!F$3:F9)-1,""),"")</f>
        <v>-9.517335146159156E-3</v>
      </c>
      <c r="G9" s="9" t="str">
        <f>IFERROR(IF(市价!G9&lt;&gt;"",市价!G9/MAX(市价!G$3:G9)-1,""),"")</f>
        <v/>
      </c>
      <c r="H9" s="9" t="str">
        <f>IFERROR(IF(市价!H9&lt;&gt;"",市价!H9/MAX(市价!H$3:H9)-1,""),"")</f>
        <v/>
      </c>
      <c r="I9" s="9">
        <f>IFERROR(优化!I9/MAX(优化!I$3:I9)-1,"")</f>
        <v>0</v>
      </c>
    </row>
    <row r="10" spans="1:9" x14ac:dyDescent="0.15">
      <c r="A10" s="6">
        <v>38365</v>
      </c>
      <c r="B10" s="9">
        <f>IFERROR(IF(市价!B10&lt;&gt;"",市价!B10/MAX(市价!B$3:B10)-1,""),"")</f>
        <v>-1.1771872798081007E-2</v>
      </c>
      <c r="C10" s="9" t="str">
        <f>IFERROR(IF(市价!C10&lt;&gt;"",市价!C10/MAX(市价!C$3:C10)-1,""),"")</f>
        <v/>
      </c>
      <c r="D10" s="9">
        <f>IFERROR(IF(市价!D10&lt;&gt;"",市价!D10/MAX(市价!D$3:D10)-1,""),"")</f>
        <v>-7.3260073260073E-3</v>
      </c>
      <c r="E10" s="9">
        <f>IFERROR(IF(市价!E10&lt;&gt;"",市价!E10/MAX(市价!E$3:E10)-1,""),"")</f>
        <v>-1.5065913370997941E-2</v>
      </c>
      <c r="F10" s="9">
        <f>IFERROR(IF(市价!F10&lt;&gt;"",市价!F10/MAX(市价!F$3:F10)-1,""),"")</f>
        <v>-1.2916383412644561E-2</v>
      </c>
      <c r="G10" s="9" t="str">
        <f>IFERROR(IF(市价!G10&lt;&gt;"",市价!G10/MAX(市价!G$3:G10)-1,""),"")</f>
        <v/>
      </c>
      <c r="H10" s="9" t="str">
        <f>IFERROR(IF(市价!H10&lt;&gt;"",市价!H10/MAX(市价!H$3:H10)-1,""),"")</f>
        <v/>
      </c>
      <c r="I10" s="9">
        <f>IFERROR(优化!I10/MAX(优化!I$3:I10)-1,"")</f>
        <v>0</v>
      </c>
    </row>
    <row r="11" spans="1:9" x14ac:dyDescent="0.15">
      <c r="A11" s="6">
        <v>38366</v>
      </c>
      <c r="B11" s="9">
        <f>IFERROR(IF(市价!B11&lt;&gt;"",市价!B11/MAX(市价!B$3:B11)-1,""),"")</f>
        <v>-1.9869772555723419E-2</v>
      </c>
      <c r="C11" s="9" t="str">
        <f>IFERROR(IF(市价!C11&lt;&gt;"",市价!C11/MAX(市价!C$3:C11)-1,""),"")</f>
        <v/>
      </c>
      <c r="D11" s="9">
        <f>IFERROR(IF(市价!D11&lt;&gt;"",市价!D11/MAX(市价!D$3:D11)-1,""),"")</f>
        <v>-1.2820512820512886E-2</v>
      </c>
      <c r="E11" s="9">
        <f>IFERROR(IF(市价!E11&lt;&gt;"",市价!E11/MAX(市价!E$3:E11)-1,""),"")</f>
        <v>-2.6365348399246646E-2</v>
      </c>
      <c r="F11" s="9">
        <f>IFERROR(IF(市价!F11&lt;&gt;"",市价!F11/MAX(市价!F$3:F11)-1,""),"")</f>
        <v>-2.0394289598912319E-2</v>
      </c>
      <c r="G11" s="9" t="str">
        <f>IFERROR(IF(市价!G11&lt;&gt;"",市价!G11/MAX(市价!G$3:G11)-1,""),"")</f>
        <v/>
      </c>
      <c r="H11" s="9" t="str">
        <f>IFERROR(IF(市价!H11&lt;&gt;"",市价!H11/MAX(市价!H$3:H11)-1,""),"")</f>
        <v/>
      </c>
      <c r="I11" s="9">
        <f>IFERROR(优化!I11/MAX(优化!I$3:I11)-1,"")</f>
        <v>0</v>
      </c>
    </row>
    <row r="12" spans="1:9" x14ac:dyDescent="0.15">
      <c r="A12" s="6">
        <v>38369</v>
      </c>
      <c r="B12" s="9">
        <f>IFERROR(IF(市价!B12&lt;&gt;"",市价!B12/MAX(市价!B$3:B12)-1,""),"")</f>
        <v>-3.444142728019306E-2</v>
      </c>
      <c r="C12" s="9" t="str">
        <f>IFERROR(IF(市价!C12&lt;&gt;"",市价!C12/MAX(市价!C$3:C12)-1,""),"")</f>
        <v/>
      </c>
      <c r="D12" s="9">
        <f>IFERROR(IF(市价!D12&lt;&gt;"",市价!D12/MAX(市价!D$3:D12)-1,""),"")</f>
        <v>-3.0219780219780223E-2</v>
      </c>
      <c r="E12" s="9">
        <f>IFERROR(IF(市价!E12&lt;&gt;"",市价!E12/MAX(市价!E$3:E12)-1,""),"")</f>
        <v>-4.5197740112994267E-2</v>
      </c>
      <c r="F12" s="9">
        <f>IFERROR(IF(市价!F12&lt;&gt;"",市价!F12/MAX(市价!F$3:F12)-1,""),"")</f>
        <v>-2.7872195785180187E-2</v>
      </c>
      <c r="G12" s="9" t="str">
        <f>IFERROR(IF(市价!G12&lt;&gt;"",市价!G12/MAX(市价!G$3:G12)-1,""),"")</f>
        <v/>
      </c>
      <c r="H12" s="9" t="str">
        <f>IFERROR(IF(市价!H12&lt;&gt;"",市价!H12/MAX(市价!H$3:H12)-1,""),"")</f>
        <v/>
      </c>
      <c r="I12" s="9">
        <f>IFERROR(优化!I12/MAX(优化!I$3:I12)-1,"")</f>
        <v>0</v>
      </c>
    </row>
    <row r="13" spans="1:9" x14ac:dyDescent="0.15">
      <c r="A13" s="6">
        <v>38370</v>
      </c>
      <c r="B13" s="9">
        <f>IFERROR(IF(市价!B13&lt;&gt;"",市价!B13/MAX(市价!B$3:B13)-1,""),"")</f>
        <v>-3.331055814171624E-2</v>
      </c>
      <c r="C13" s="9" t="str">
        <f>IFERROR(IF(市价!C13&lt;&gt;"",市价!C13/MAX(市价!C$3:C13)-1,""),"")</f>
        <v/>
      </c>
      <c r="D13" s="9">
        <f>IFERROR(IF(市价!D13&lt;&gt;"",市价!D13/MAX(市价!D$3:D13)-1,""),"")</f>
        <v>-1.9230769230769162E-2</v>
      </c>
      <c r="E13" s="9">
        <f>IFERROR(IF(市价!E13&lt;&gt;"",市价!E13/MAX(市价!E$3:E13)-1,""),"")</f>
        <v>-4.3314500941619483E-2</v>
      </c>
      <c r="F13" s="9">
        <f>IFERROR(IF(市价!F13&lt;&gt;"",市价!F13/MAX(市价!F$3:F13)-1,""),"")</f>
        <v>-3.7389530931339232E-2</v>
      </c>
      <c r="G13" s="9" t="str">
        <f>IFERROR(IF(市价!G13&lt;&gt;"",市价!G13/MAX(市价!G$3:G13)-1,""),"")</f>
        <v/>
      </c>
      <c r="H13" s="9" t="str">
        <f>IFERROR(IF(市价!H13&lt;&gt;"",市价!H13/MAX(市价!H$3:H13)-1,""),"")</f>
        <v/>
      </c>
      <c r="I13" s="9">
        <f>IFERROR(优化!I13/MAX(优化!I$3:I13)-1,"")</f>
        <v>0</v>
      </c>
    </row>
    <row r="14" spans="1:9" x14ac:dyDescent="0.15">
      <c r="A14" s="6">
        <v>38371</v>
      </c>
      <c r="B14" s="9">
        <f>IFERROR(IF(市价!B14&lt;&gt;"",市价!B14/MAX(市价!B$3:B14)-1,""),"")</f>
        <v>-4.8359588275581067E-2</v>
      </c>
      <c r="C14" s="9" t="str">
        <f>IFERROR(IF(市价!C14&lt;&gt;"",市价!C14/MAX(市价!C$3:C14)-1,""),"")</f>
        <v/>
      </c>
      <c r="D14" s="9">
        <f>IFERROR(IF(市价!D14&lt;&gt;"",市价!D14/MAX(市价!D$3:D14)-1,""),"")</f>
        <v>-3.2967032967032961E-2</v>
      </c>
      <c r="E14" s="9">
        <f>IFERROR(IF(市价!E14&lt;&gt;"",市价!E14/MAX(市价!E$3:E14)-1,""),"")</f>
        <v>-5.8380414312617646E-2</v>
      </c>
      <c r="F14" s="9">
        <f>IFERROR(IF(市价!F14&lt;&gt;"",市价!F14/MAX(市价!F$3:F14)-1,""),"")</f>
        <v>-5.3704962610469087E-2</v>
      </c>
      <c r="G14" s="9" t="str">
        <f>IFERROR(IF(市价!G14&lt;&gt;"",市价!G14/MAX(市价!G$3:G14)-1,""),"")</f>
        <v/>
      </c>
      <c r="H14" s="9" t="str">
        <f>IFERROR(IF(市价!H14&lt;&gt;"",市价!H14/MAX(市价!H$3:H14)-1,""),"")</f>
        <v/>
      </c>
      <c r="I14" s="9">
        <f>IFERROR(优化!I14/MAX(优化!I$3:I14)-1,"")</f>
        <v>0</v>
      </c>
    </row>
    <row r="15" spans="1:9" x14ac:dyDescent="0.15">
      <c r="A15" s="6">
        <v>38372</v>
      </c>
      <c r="B15" s="9">
        <f>IFERROR(IF(市价!B15&lt;&gt;"",市价!B15/MAX(市价!B$3:B15)-1,""),"")</f>
        <v>-5.9704444646804578E-2</v>
      </c>
      <c r="C15" s="9" t="str">
        <f>IFERROR(IF(市价!C15&lt;&gt;"",市价!C15/MAX(市价!C$3:C15)-1,""),"")</f>
        <v/>
      </c>
      <c r="D15" s="9">
        <f>IFERROR(IF(市价!D15&lt;&gt;"",市价!D15/MAX(市价!D$3:D15)-1,""),"")</f>
        <v>-4.1208791208791173E-2</v>
      </c>
      <c r="E15" s="9">
        <f>IFERROR(IF(市价!E15&lt;&gt;"",市价!E15/MAX(市价!E$3:E15)-1,""),"")</f>
        <v>-6.7796610169491456E-2</v>
      </c>
      <c r="F15" s="9">
        <f>IFERROR(IF(市价!F15&lt;&gt;"",市价!F15/MAX(市价!F$3:F15)-1,""),"")</f>
        <v>-7.0020394289598942E-2</v>
      </c>
      <c r="G15" s="9" t="str">
        <f>IFERROR(IF(市价!G15&lt;&gt;"",市价!G15/MAX(市价!G$3:G15)-1,""),"")</f>
        <v/>
      </c>
      <c r="H15" s="9" t="str">
        <f>IFERROR(IF(市价!H15&lt;&gt;"",市价!H15/MAX(市价!H$3:H15)-1,""),"")</f>
        <v/>
      </c>
      <c r="I15" s="9">
        <f>IFERROR(优化!I15/MAX(优化!I$3:I15)-1,"")</f>
        <v>0</v>
      </c>
    </row>
    <row r="16" spans="1:9" x14ac:dyDescent="0.15">
      <c r="A16" s="6">
        <v>38373</v>
      </c>
      <c r="B16" s="9">
        <f>IFERROR(IF(市价!B16&lt;&gt;"",市价!B16/MAX(市价!B$3:B16)-1,""),"")</f>
        <v>0</v>
      </c>
      <c r="C16" s="9" t="str">
        <f>IFERROR(IF(市价!C16&lt;&gt;"",市价!C16/MAX(市价!C$3:C16)-1,""),"")</f>
        <v/>
      </c>
      <c r="D16" s="9">
        <f>IFERROR(IF(市价!D16&lt;&gt;"",市价!D16/MAX(市价!D$3:D16)-1,""),"")</f>
        <v>0</v>
      </c>
      <c r="E16" s="9">
        <f>IFERROR(IF(市价!E16&lt;&gt;"",市价!E16/MAX(市价!E$3:E16)-1,""),"")</f>
        <v>-3.7664783427494575E-3</v>
      </c>
      <c r="F16" s="9">
        <f>IFERROR(IF(市价!F16&lt;&gt;"",市价!F16/MAX(市价!F$3:F16)-1,""),"")</f>
        <v>0</v>
      </c>
      <c r="G16" s="9" t="str">
        <f>IFERROR(IF(市价!G16&lt;&gt;"",市价!G16/MAX(市价!G$3:G16)-1,""),"")</f>
        <v/>
      </c>
      <c r="H16" s="9" t="str">
        <f>IFERROR(IF(市价!H16&lt;&gt;"",市价!H16/MAX(市价!H$3:H16)-1,""),"")</f>
        <v/>
      </c>
      <c r="I16" s="9">
        <f>IFERROR(优化!I16/MAX(优化!I$3:I16)-1,"")</f>
        <v>0</v>
      </c>
    </row>
    <row r="17" spans="1:9" x14ac:dyDescent="0.15">
      <c r="A17" s="6">
        <v>38376</v>
      </c>
      <c r="B17" s="9">
        <f>IFERROR(IF(市价!B17&lt;&gt;"",市价!B17/MAX(市价!B$3:B17)-1,""),"")</f>
        <v>0</v>
      </c>
      <c r="C17" s="9" t="str">
        <f>IFERROR(IF(市价!C17&lt;&gt;"",市价!C17/MAX(市价!C$3:C17)-1,""),"")</f>
        <v/>
      </c>
      <c r="D17" s="9">
        <f>IFERROR(IF(市价!D17&lt;&gt;"",市价!D17/MAX(市价!D$3:D17)-1,""),"")</f>
        <v>0</v>
      </c>
      <c r="E17" s="9">
        <f>IFERROR(IF(市价!E17&lt;&gt;"",市价!E17/MAX(市价!E$3:E17)-1,""),"")</f>
        <v>0</v>
      </c>
      <c r="F17" s="9">
        <f>IFERROR(IF(市价!F17&lt;&gt;"",市价!F17/MAX(市价!F$3:F17)-1,""),"")</f>
        <v>0</v>
      </c>
      <c r="G17" s="9" t="str">
        <f>IFERROR(IF(市价!G17&lt;&gt;"",市价!G17/MAX(市价!G$3:G17)-1,""),"")</f>
        <v/>
      </c>
      <c r="H17" s="9" t="str">
        <f>IFERROR(IF(市价!H17&lt;&gt;"",市价!H17/MAX(市价!H$3:H17)-1,""),"")</f>
        <v/>
      </c>
      <c r="I17" s="9">
        <f>IFERROR(优化!I17/MAX(优化!I$3:I17)-1,"")</f>
        <v>0</v>
      </c>
    </row>
    <row r="18" spans="1:9" x14ac:dyDescent="0.15">
      <c r="A18" s="6">
        <v>38377</v>
      </c>
      <c r="B18" s="9">
        <f>IFERROR(IF(市价!B18&lt;&gt;"",市价!B18/MAX(市价!B$3:B18)-1,""),"")</f>
        <v>-1.9573210637127136E-2</v>
      </c>
      <c r="C18" s="9" t="str">
        <f>IFERROR(IF(市价!C18&lt;&gt;"",市价!C18/MAX(市价!C$3:C18)-1,""),"")</f>
        <v/>
      </c>
      <c r="D18" s="9">
        <f>IFERROR(IF(市价!D18&lt;&gt;"",市价!D18/MAX(市价!D$3:D18)-1,""),"")</f>
        <v>-2.3509655751469349E-2</v>
      </c>
      <c r="E18" s="9">
        <f>IFERROR(IF(市价!E18&lt;&gt;"",市价!E18/MAX(市价!E$3:E18)-1,""),"")</f>
        <v>-1.6917293233082664E-2</v>
      </c>
      <c r="F18" s="9">
        <f>IFERROR(IF(市价!F18&lt;&gt;"",市价!F18/MAX(市价!F$3:F18)-1,""),"")</f>
        <v>-1.8292682926829285E-2</v>
      </c>
      <c r="G18" s="9" t="str">
        <f>IFERROR(IF(市价!G18&lt;&gt;"",市价!G18/MAX(市价!G$3:G18)-1,""),"")</f>
        <v/>
      </c>
      <c r="H18" s="9" t="str">
        <f>IFERROR(IF(市价!H18&lt;&gt;"",市价!H18/MAX(市价!H$3:H18)-1,""),"")</f>
        <v/>
      </c>
      <c r="I18" s="9">
        <f>IFERROR(优化!I18/MAX(优化!I$3:I18)-1,"")</f>
        <v>0</v>
      </c>
    </row>
    <row r="19" spans="1:9" x14ac:dyDescent="0.15">
      <c r="A19" s="6">
        <v>38378</v>
      </c>
      <c r="B19" s="9">
        <f>IFERROR(IF(市价!B19&lt;&gt;"",市价!B19/MAX(市价!B$3:B19)-1,""),"")</f>
        <v>-2.098566555469894E-2</v>
      </c>
      <c r="C19" s="9" t="str">
        <f>IFERROR(IF(市价!C19&lt;&gt;"",市价!C19/MAX(市价!C$3:C19)-1,""),"")</f>
        <v/>
      </c>
      <c r="D19" s="9">
        <f>IFERROR(IF(市价!D19&lt;&gt;"",市价!D19/MAX(市价!D$3:D19)-1,""),"")</f>
        <v>-2.9387069689336687E-2</v>
      </c>
      <c r="E19" s="9">
        <f>IFERROR(IF(市价!E19&lt;&gt;"",市价!E19/MAX(市价!E$3:E19)-1,""),"")</f>
        <v>-2.0676691729323404E-2</v>
      </c>
      <c r="F19" s="9">
        <f>IFERROR(IF(市价!F19&lt;&gt;"",市价!F19/MAX(市价!F$3:F19)-1,""),"")</f>
        <v>-1.287262872628725E-2</v>
      </c>
      <c r="G19" s="9" t="str">
        <f>IFERROR(IF(市价!G19&lt;&gt;"",市价!G19/MAX(市价!G$3:G19)-1,""),"")</f>
        <v/>
      </c>
      <c r="H19" s="9" t="str">
        <f>IFERROR(IF(市价!H19&lt;&gt;"",市价!H19/MAX(市价!H$3:H19)-1,""),"")</f>
        <v/>
      </c>
      <c r="I19" s="9">
        <f>IFERROR(优化!I19/MAX(优化!I$3:I19)-1,"")</f>
        <v>0</v>
      </c>
    </row>
    <row r="20" spans="1:9" x14ac:dyDescent="0.15">
      <c r="A20" s="6">
        <v>38379</v>
      </c>
      <c r="B20" s="9">
        <f>IFERROR(IF(市价!B20&lt;&gt;"",市价!B20/MAX(市价!B$3:B20)-1,""),"")</f>
        <v>-3.803411899170539E-2</v>
      </c>
      <c r="C20" s="9" t="str">
        <f>IFERROR(IF(市价!C20&lt;&gt;"",市价!C20/MAX(市价!C$3:C20)-1,""),"")</f>
        <v/>
      </c>
      <c r="D20" s="9">
        <f>IFERROR(IF(市价!D20&lt;&gt;"",市价!D20/MAX(市价!D$3:D20)-1,""),"")</f>
        <v>-4.534005037783384E-2</v>
      </c>
      <c r="E20" s="9">
        <f>IFERROR(IF(市价!E20&lt;&gt;"",市价!E20/MAX(市价!E$3:E20)-1,""),"")</f>
        <v>-3.7593984962406068E-2</v>
      </c>
      <c r="F20" s="9">
        <f>IFERROR(IF(市价!F20&lt;&gt;"",市价!F20/MAX(市价!F$3:F20)-1,""),"")</f>
        <v>-3.1165311653116423E-2</v>
      </c>
      <c r="G20" s="9" t="str">
        <f>IFERROR(IF(市价!G20&lt;&gt;"",市价!G20/MAX(市价!G$3:G20)-1,""),"")</f>
        <v/>
      </c>
      <c r="H20" s="9" t="str">
        <f>IFERROR(IF(市价!H20&lt;&gt;"",市价!H20/MAX(市价!H$3:H20)-1,""),"")</f>
        <v/>
      </c>
      <c r="I20" s="9">
        <f>IFERROR(优化!I20/MAX(优化!I$3:I20)-1,"")</f>
        <v>0</v>
      </c>
    </row>
    <row r="21" spans="1:9" x14ac:dyDescent="0.15">
      <c r="A21" s="6">
        <v>38380</v>
      </c>
      <c r="B21" s="9">
        <f>IFERROR(IF(市价!B21&lt;&gt;"",市价!B21/MAX(市价!B$3:B21)-1,""),"")</f>
        <v>-3.2997302875325429E-2</v>
      </c>
      <c r="C21" s="9" t="str">
        <f>IFERROR(IF(市价!C21&lt;&gt;"",市价!C21/MAX(市价!C$3:C21)-1,""),"")</f>
        <v/>
      </c>
      <c r="D21" s="9">
        <f>IFERROR(IF(市价!D21&lt;&gt;"",市价!D21/MAX(市价!D$3:D21)-1,""),"")</f>
        <v>-2.6868178001679288E-2</v>
      </c>
      <c r="E21" s="9">
        <f>IFERROR(IF(市价!E21&lt;&gt;"",市价!E21/MAX(市价!E$3:E21)-1,""),"")</f>
        <v>-3.5714285714285809E-2</v>
      </c>
      <c r="F21" s="9">
        <f>IFERROR(IF(市价!F21&lt;&gt;"",市价!F21/MAX(市价!F$3:F21)-1,""),"")</f>
        <v>-3.6585365853658458E-2</v>
      </c>
      <c r="G21" s="9" t="str">
        <f>IFERROR(IF(市价!G21&lt;&gt;"",市价!G21/MAX(市价!G$3:G21)-1,""),"")</f>
        <v/>
      </c>
      <c r="H21" s="9" t="str">
        <f>IFERROR(IF(市价!H21&lt;&gt;"",市价!H21/MAX(市价!H$3:H21)-1,""),"")</f>
        <v/>
      </c>
      <c r="I21" s="9">
        <f>IFERROR(优化!I21/MAX(优化!I$3:I21)-1,"")</f>
        <v>0</v>
      </c>
    </row>
    <row r="22" spans="1:9" x14ac:dyDescent="0.15">
      <c r="A22" s="6">
        <v>38383</v>
      </c>
      <c r="B22" s="9">
        <f>IFERROR(IF(市价!B22&lt;&gt;"",市价!B22/MAX(市价!B$3:B22)-1,""),"")</f>
        <v>-4.2319992335911993E-2</v>
      </c>
      <c r="C22" s="9" t="str">
        <f>IFERROR(IF(市价!C22&lt;&gt;"",市价!C22/MAX(市价!C$3:C22)-1,""),"")</f>
        <v/>
      </c>
      <c r="D22" s="9">
        <f>IFERROR(IF(市价!D22&lt;&gt;"",市价!D22/MAX(市价!D$3:D22)-1,""),"")</f>
        <v>-3.6104114189756453E-2</v>
      </c>
      <c r="E22" s="9">
        <f>IFERROR(IF(市价!E22&lt;&gt;"",市价!E22/MAX(市价!E$3:E22)-1,""),"")</f>
        <v>-4.6992481203007475E-2</v>
      </c>
      <c r="F22" s="9">
        <f>IFERROR(IF(市价!F22&lt;&gt;"",市价!F22/MAX(市价!F$3:F22)-1,""),"")</f>
        <v>-4.4037940379403784E-2</v>
      </c>
      <c r="G22" s="9" t="str">
        <f>IFERROR(IF(市价!G22&lt;&gt;"",市价!G22/MAX(市价!G$3:G22)-1,""),"")</f>
        <v/>
      </c>
      <c r="H22" s="9" t="str">
        <f>IFERROR(IF(市价!H22&lt;&gt;"",市价!H22/MAX(市价!H$3:H22)-1,""),"")</f>
        <v/>
      </c>
      <c r="I22" s="9">
        <f>IFERROR(优化!I22/MAX(优化!I$3:I22)-1,"")</f>
        <v>0</v>
      </c>
    </row>
    <row r="23" spans="1:9" x14ac:dyDescent="0.15">
      <c r="A23" s="6">
        <v>38384</v>
      </c>
      <c r="B23" s="9">
        <f>IFERROR(IF(市价!B23&lt;&gt;"",市价!B23/MAX(市价!B$3:B23)-1,""),"")</f>
        <v>-3.0069480788453506E-2</v>
      </c>
      <c r="C23" s="9" t="str">
        <f>IFERROR(IF(市价!C23&lt;&gt;"",市价!C23/MAX(市价!C$3:C23)-1,""),"")</f>
        <v/>
      </c>
      <c r="D23" s="9">
        <f>IFERROR(IF(市价!D23&lt;&gt;"",市价!D23/MAX(市价!D$3:D23)-1,""),"")</f>
        <v>-1.9311502938706981E-2</v>
      </c>
      <c r="E23" s="9">
        <f>IFERROR(IF(市价!E23&lt;&gt;"",市价!E23/MAX(市价!E$3:E23)-1,""),"")</f>
        <v>-4.3233082706766957E-2</v>
      </c>
      <c r="F23" s="9">
        <f>IFERROR(IF(市价!F23&lt;&gt;"",市价!F23/MAX(市价!F$3:F23)-1,""),"")</f>
        <v>-2.777777777777779E-2</v>
      </c>
      <c r="G23" s="9" t="str">
        <f>IFERROR(IF(市价!G23&lt;&gt;"",市价!G23/MAX(市价!G$3:G23)-1,""),"")</f>
        <v/>
      </c>
      <c r="H23" s="9" t="str">
        <f>IFERROR(IF(市价!H23&lt;&gt;"",市价!H23/MAX(市价!H$3:H23)-1,""),"")</f>
        <v/>
      </c>
      <c r="I23" s="9">
        <f>IFERROR(优化!I23/MAX(优化!I$3:I23)-1,"")</f>
        <v>0</v>
      </c>
    </row>
    <row r="24" spans="1:9" x14ac:dyDescent="0.15">
      <c r="A24" s="6">
        <v>38385</v>
      </c>
      <c r="B24" s="9">
        <f>IFERROR(IF(市价!B24&lt;&gt;"",市价!B24/MAX(市价!B$3:B24)-1,""),"")</f>
        <v>0</v>
      </c>
      <c r="C24" s="9" t="str">
        <f>IFERROR(IF(市价!C24&lt;&gt;"",市价!C24/MAX(市价!C$3:C24)-1,""),"")</f>
        <v/>
      </c>
      <c r="D24" s="9">
        <f>IFERROR(IF(市价!D24&lt;&gt;"",市价!D24/MAX(市价!D$3:D24)-1,""),"")</f>
        <v>0</v>
      </c>
      <c r="E24" s="9">
        <f>IFERROR(IF(市价!E24&lt;&gt;"",市价!E24/MAX(市价!E$3:E24)-1,""),"")</f>
        <v>0</v>
      </c>
      <c r="F24" s="9">
        <f>IFERROR(IF(市价!F24&lt;&gt;"",市价!F24/MAX(市价!F$3:F24)-1,""),"")</f>
        <v>0</v>
      </c>
      <c r="G24" s="9" t="str">
        <f>IFERROR(IF(市价!G24&lt;&gt;"",市价!G24/MAX(市价!G$3:G24)-1,""),"")</f>
        <v/>
      </c>
      <c r="H24" s="9" t="str">
        <f>IFERROR(IF(市价!H24&lt;&gt;"",市价!H24/MAX(市价!H$3:H24)-1,""),"")</f>
        <v/>
      </c>
      <c r="I24" s="9">
        <f>IFERROR(优化!I24/MAX(优化!I$3:I24)-1,"")</f>
        <v>0</v>
      </c>
    </row>
    <row r="25" spans="1:9" x14ac:dyDescent="0.15">
      <c r="A25" s="6">
        <v>38386</v>
      </c>
      <c r="B25" s="9">
        <f>IFERROR(IF(市价!B25&lt;&gt;"",市价!B25/MAX(市价!B$3:B25)-1,""),"")</f>
        <v>-2.6205753942168064E-2</v>
      </c>
      <c r="C25" s="9" t="str">
        <f>IFERROR(IF(市价!C25&lt;&gt;"",市价!C25/MAX(市价!C$3:C25)-1,""),"")</f>
        <v/>
      </c>
      <c r="D25" s="9">
        <f>IFERROR(IF(市价!D25&lt;&gt;"",市价!D25/MAX(市价!D$3:D25)-1,""),"")</f>
        <v>-2.7709861450692763E-2</v>
      </c>
      <c r="E25" s="9">
        <f>IFERROR(IF(市价!E25&lt;&gt;"",市价!E25/MAX(市价!E$3:E25)-1,""),"")</f>
        <v>-2.6119402985074758E-2</v>
      </c>
      <c r="F25" s="9">
        <f>IFERROR(IF(市价!F25&lt;&gt;"",市价!F25/MAX(市价!F$3:F25)-1,""),"")</f>
        <v>-2.4787997390737115E-2</v>
      </c>
      <c r="G25" s="9" t="str">
        <f>IFERROR(IF(市价!G25&lt;&gt;"",市价!G25/MAX(市价!G$3:G25)-1,""),"")</f>
        <v/>
      </c>
      <c r="H25" s="9" t="str">
        <f>IFERROR(IF(市价!H25&lt;&gt;"",市价!H25/MAX(市价!H$3:H25)-1,""),"")</f>
        <v/>
      </c>
      <c r="I25" s="9">
        <f>IFERROR(优化!I25/MAX(优化!I$3:I25)-1,"")</f>
        <v>0</v>
      </c>
    </row>
    <row r="26" spans="1:9" x14ac:dyDescent="0.15">
      <c r="A26" s="6">
        <v>38387</v>
      </c>
      <c r="B26" s="9">
        <f>IFERROR(IF(市价!B26&lt;&gt;"",市价!B26/MAX(市价!B$3:B26)-1,""),"")</f>
        <v>0</v>
      </c>
      <c r="C26" s="9" t="str">
        <f>IFERROR(IF(市价!C26&lt;&gt;"",市价!C26/MAX(市价!C$3:C26)-1,""),"")</f>
        <v/>
      </c>
      <c r="D26" s="9">
        <f>IFERROR(IF(市价!D26&lt;&gt;"",市价!D26/MAX(市价!D$3:D26)-1,""),"")</f>
        <v>0</v>
      </c>
      <c r="E26" s="9">
        <f>IFERROR(IF(市价!E26&lt;&gt;"",市价!E26/MAX(市价!E$3:E26)-1,""),"")</f>
        <v>0</v>
      </c>
      <c r="F26" s="9">
        <f>IFERROR(IF(市价!F26&lt;&gt;"",市价!F26/MAX(市价!F$3:F26)-1,""),"")</f>
        <v>0</v>
      </c>
      <c r="G26" s="9" t="str">
        <f>IFERROR(IF(市价!G26&lt;&gt;"",市价!G26/MAX(市价!G$3:G26)-1,""),"")</f>
        <v/>
      </c>
      <c r="H26" s="9" t="str">
        <f>IFERROR(IF(市价!H26&lt;&gt;"",市价!H26/MAX(市价!H$3:H26)-1,""),"")</f>
        <v/>
      </c>
      <c r="I26" s="9">
        <f>IFERROR(优化!I26/MAX(优化!I$3:I26)-1,"")</f>
        <v>0</v>
      </c>
    </row>
    <row r="27" spans="1:9" x14ac:dyDescent="0.15">
      <c r="A27" s="6">
        <v>38399</v>
      </c>
      <c r="B27" s="9">
        <f>IFERROR(IF(市价!B27&lt;&gt;"",市价!B27/MAX(市价!B$3:B27)-1,""),"")</f>
        <v>-7.0553240126348671E-3</v>
      </c>
      <c r="C27" s="9" t="str">
        <f>IFERROR(IF(市价!C27&lt;&gt;"",市价!C27/MAX(市价!C$3:C27)-1,""),"")</f>
        <v/>
      </c>
      <c r="D27" s="9">
        <f>IFERROR(IF(市价!D27&lt;&gt;"",市价!D27/MAX(市价!D$3:D27)-1,""),"")</f>
        <v>-1.0276679841897285E-2</v>
      </c>
      <c r="E27" s="9">
        <f>IFERROR(IF(市价!E27&lt;&gt;"",市价!E27/MAX(市价!E$3:E27)-1,""),"")</f>
        <v>-1.0889292196007205E-2</v>
      </c>
      <c r="F27" s="9">
        <f>IFERROR(IF(市价!F27&lt;&gt;"",市价!F27/MAX(市价!F$3:F27)-1,""),"")</f>
        <v>0</v>
      </c>
      <c r="G27" s="9" t="str">
        <f>IFERROR(IF(市价!G27&lt;&gt;"",市价!G27/MAX(市价!G$3:G27)-1,""),"")</f>
        <v/>
      </c>
      <c r="H27" s="9" t="str">
        <f>IFERROR(IF(市价!H27&lt;&gt;"",市价!H27/MAX(市价!H$3:H27)-1,""),"")</f>
        <v/>
      </c>
      <c r="I27" s="9">
        <f>IFERROR(优化!I27/MAX(优化!I$3:I27)-1,"")</f>
        <v>0</v>
      </c>
    </row>
    <row r="28" spans="1:9" x14ac:dyDescent="0.15">
      <c r="A28" s="6">
        <v>38400</v>
      </c>
      <c r="B28" s="9">
        <f>IFERROR(IF(市价!B28&lt;&gt;"",市价!B28/MAX(市价!B$3:B28)-1,""),"")</f>
        <v>-9.4812000617946479E-3</v>
      </c>
      <c r="C28" s="9" t="str">
        <f>IFERROR(IF(市价!C28&lt;&gt;"",市价!C28/MAX(市价!C$3:C28)-1,""),"")</f>
        <v/>
      </c>
      <c r="D28" s="9">
        <f>IFERROR(IF(市价!D28&lt;&gt;"",市价!D28/MAX(市价!D$3:D28)-1,""),"")</f>
        <v>-3.0830039525691744E-2</v>
      </c>
      <c r="E28" s="9">
        <f>IFERROR(IF(市价!E28&lt;&gt;"",市价!E28/MAX(市价!E$3:E28)-1,""),"")</f>
        <v>0</v>
      </c>
      <c r="F28" s="9">
        <f>IFERROR(IF(市价!F28&lt;&gt;"",市价!F28/MAX(市价!F$3:F28)-1,""),"")</f>
        <v>-1.2414649286157653E-3</v>
      </c>
      <c r="G28" s="9" t="str">
        <f>IFERROR(IF(市价!G28&lt;&gt;"",市价!G28/MAX(市价!G$3:G28)-1,""),"")</f>
        <v/>
      </c>
      <c r="H28" s="9" t="str">
        <f>IFERROR(IF(市价!H28&lt;&gt;"",市价!H28/MAX(市价!H$3:H28)-1,""),"")</f>
        <v/>
      </c>
      <c r="I28" s="9">
        <f>IFERROR(优化!I28/MAX(优化!I$3:I28)-1,"")</f>
        <v>0</v>
      </c>
    </row>
    <row r="29" spans="1:9" x14ac:dyDescent="0.15">
      <c r="A29" s="6">
        <v>38401</v>
      </c>
      <c r="B29" s="9">
        <f>IFERROR(IF(市价!B29&lt;&gt;"",市价!B29/MAX(市价!B$3:B29)-1,""),"")</f>
        <v>-2.8301067759042953E-2</v>
      </c>
      <c r="C29" s="9" t="str">
        <f>IFERROR(IF(市价!C29&lt;&gt;"",市价!C29/MAX(市价!C$3:C29)-1,""),"")</f>
        <v/>
      </c>
      <c r="D29" s="9">
        <f>IFERROR(IF(市价!D29&lt;&gt;"",市价!D29/MAX(市价!D$3:D29)-1,""),"")</f>
        <v>-3.9525691699604737E-2</v>
      </c>
      <c r="E29" s="9">
        <f>IFERROR(IF(市价!E29&lt;&gt;"",市价!E29/MAX(市价!E$3:E29)-1,""),"")</f>
        <v>-1.446654611211573E-2</v>
      </c>
      <c r="F29" s="9">
        <f>IFERROR(IF(市价!F29&lt;&gt;"",市价!F29/MAX(市价!F$3:F29)-1,""),"")</f>
        <v>-3.4761018001241428E-2</v>
      </c>
      <c r="G29" s="9" t="str">
        <f>IFERROR(IF(市价!G29&lt;&gt;"",市价!G29/MAX(市价!G$3:G29)-1,""),"")</f>
        <v/>
      </c>
      <c r="H29" s="9" t="str">
        <f>IFERROR(IF(市价!H29&lt;&gt;"",市价!H29/MAX(市价!H$3:H29)-1,""),"")</f>
        <v/>
      </c>
      <c r="I29" s="9">
        <f>IFERROR(优化!I29/MAX(优化!I$3:I29)-1,"")</f>
        <v>0</v>
      </c>
    </row>
    <row r="30" spans="1:9" x14ac:dyDescent="0.15">
      <c r="A30" s="6">
        <v>38404</v>
      </c>
      <c r="B30" s="9">
        <f>IFERROR(IF(市价!B30&lt;&gt;"",市价!B30/MAX(市价!B$3:B30)-1,""),"")</f>
        <v>0</v>
      </c>
      <c r="C30" s="9" t="str">
        <f>IFERROR(IF(市价!C30&lt;&gt;"",市价!C30/MAX(市价!C$3:C30)-1,""),"")</f>
        <v/>
      </c>
      <c r="D30" s="9">
        <f>IFERROR(IF(市价!D30&lt;&gt;"",市价!D30/MAX(市价!D$3:D30)-1,""),"")</f>
        <v>-6.3241106719367224E-3</v>
      </c>
      <c r="E30" s="9">
        <f>IFERROR(IF(市价!E30&lt;&gt;"",市价!E30/MAX(市价!E$3:E30)-1,""),"")</f>
        <v>0</v>
      </c>
      <c r="F30" s="9">
        <f>IFERROR(IF(市价!F30&lt;&gt;"",市价!F30/MAX(市价!F$3:F30)-1,""),"")</f>
        <v>0</v>
      </c>
      <c r="G30" s="9" t="str">
        <f>IFERROR(IF(市价!G30&lt;&gt;"",市价!G30/MAX(市价!G$3:G30)-1,""),"")</f>
        <v/>
      </c>
      <c r="H30" s="9" t="str">
        <f>IFERROR(IF(市价!H30&lt;&gt;"",市价!H30/MAX(市价!H$3:H30)-1,""),"")</f>
        <v/>
      </c>
      <c r="I30" s="9">
        <f>IFERROR(优化!I30/MAX(优化!I$3:I30)-1,"")</f>
        <v>0</v>
      </c>
    </row>
    <row r="31" spans="1:9" x14ac:dyDescent="0.15">
      <c r="A31" s="6">
        <v>38405</v>
      </c>
      <c r="B31" s="9">
        <f>IFERROR(IF(市价!B31&lt;&gt;"",市价!B31/MAX(市价!B$3:B31)-1,""),"")</f>
        <v>0</v>
      </c>
      <c r="C31" s="9" t="str">
        <f>IFERROR(IF(市价!C31&lt;&gt;"",市价!C31/MAX(市价!C$3:C31)-1,""),"")</f>
        <v/>
      </c>
      <c r="D31" s="9">
        <f>IFERROR(IF(市价!D31&lt;&gt;"",市价!D31/MAX(市价!D$3:D31)-1,""),"")</f>
        <v>-1.5810276679841806E-3</v>
      </c>
      <c r="E31" s="9">
        <f>IFERROR(IF(市价!E31&lt;&gt;"",市价!E31/MAX(市价!E$3:E31)-1,""),"")</f>
        <v>0</v>
      </c>
      <c r="F31" s="9">
        <f>IFERROR(IF(市价!F31&lt;&gt;"",市价!F31/MAX(市价!F$3:F31)-1,""),"")</f>
        <v>0</v>
      </c>
      <c r="G31" s="9" t="str">
        <f>IFERROR(IF(市价!G31&lt;&gt;"",市价!G31/MAX(市价!G$3:G31)-1,""),"")</f>
        <v/>
      </c>
      <c r="H31" s="9" t="str">
        <f>IFERROR(IF(市价!H31&lt;&gt;"",市价!H31/MAX(市价!H$3:H31)-1,""),"")</f>
        <v/>
      </c>
      <c r="I31" s="9">
        <f>IFERROR(优化!I31/MAX(优化!I$3:I31)-1,"")</f>
        <v>0</v>
      </c>
    </row>
    <row r="32" spans="1:9" x14ac:dyDescent="0.15">
      <c r="A32" s="6">
        <v>38406</v>
      </c>
      <c r="B32" s="9">
        <f>IFERROR(IF(市价!B32&lt;&gt;"",市价!B32/MAX(市价!B$3:B32)-1,""),"")</f>
        <v>-1.7352178339540281E-2</v>
      </c>
      <c r="C32" s="9" t="str">
        <f>IFERROR(IF(市价!C32&lt;&gt;"",市价!C32/MAX(市价!C$3:C32)-1,""),"")</f>
        <v/>
      </c>
      <c r="D32" s="9">
        <f>IFERROR(IF(市价!D32&lt;&gt;"",市价!D32/MAX(市价!D$3:D32)-1,""),"")</f>
        <v>-2.6086956521739091E-2</v>
      </c>
      <c r="E32" s="9">
        <f>IFERROR(IF(市价!E32&lt;&gt;"",市价!E32/MAX(市价!E$3:E32)-1,""),"")</f>
        <v>-1.2433392539964561E-2</v>
      </c>
      <c r="F32" s="9">
        <f>IFERROR(IF(市价!F32&lt;&gt;"",市价!F32/MAX(市价!F$3:F32)-1,""),"")</f>
        <v>-1.5078407720144793E-2</v>
      </c>
      <c r="G32" s="9" t="str">
        <f>IFERROR(IF(市价!G32&lt;&gt;"",市价!G32/MAX(市价!G$3:G32)-1,""),"")</f>
        <v/>
      </c>
      <c r="H32" s="9" t="str">
        <f>IFERROR(IF(市价!H32&lt;&gt;"",市价!H32/MAX(市价!H$3:H32)-1,""),"")</f>
        <v/>
      </c>
      <c r="I32" s="9">
        <f>IFERROR(优化!I32/MAX(优化!I$3:I32)-1,"")</f>
        <v>0</v>
      </c>
    </row>
    <row r="33" spans="1:9" x14ac:dyDescent="0.15">
      <c r="A33" s="6">
        <v>38407</v>
      </c>
      <c r="B33" s="9">
        <f>IFERROR(IF(市价!B33&lt;&gt;"",市价!B33/MAX(市价!B$3:B33)-1,""),"")</f>
        <v>-1.4268729177103867E-2</v>
      </c>
      <c r="C33" s="9" t="str">
        <f>IFERROR(IF(市价!C33&lt;&gt;"",市价!C33/MAX(市价!C$3:C33)-1,""),"")</f>
        <v/>
      </c>
      <c r="D33" s="9">
        <f>IFERROR(IF(市价!D33&lt;&gt;"",市价!D33/MAX(市价!D$3:D33)-1,""),"")</f>
        <v>-3.0039525691699653E-2</v>
      </c>
      <c r="E33" s="9">
        <f>IFERROR(IF(市价!E33&lt;&gt;"",市价!E33/MAX(市价!E$3:E33)-1,""),"")</f>
        <v>-1.2433392539964561E-2</v>
      </c>
      <c r="F33" s="9">
        <f>IFERROR(IF(市价!F33&lt;&gt;"",市价!F33/MAX(市价!F$3:F33)-1,""),"")</f>
        <v>-1.8094089264172331E-3</v>
      </c>
      <c r="G33" s="9" t="str">
        <f>IFERROR(IF(市价!G33&lt;&gt;"",市价!G33/MAX(市价!G$3:G33)-1,""),"")</f>
        <v/>
      </c>
      <c r="H33" s="9" t="str">
        <f>IFERROR(IF(市价!H33&lt;&gt;"",市价!H33/MAX(市价!H$3:H33)-1,""),"")</f>
        <v/>
      </c>
      <c r="I33" s="9">
        <f>IFERROR(优化!I33/MAX(优化!I$3:I33)-1,"")</f>
        <v>0</v>
      </c>
    </row>
    <row r="34" spans="1:9" x14ac:dyDescent="0.15">
      <c r="A34" s="6">
        <v>38408</v>
      </c>
      <c r="B34" s="9">
        <f>IFERROR(IF(市价!B34&lt;&gt;"",市价!B34/MAX(市价!B$3:B34)-1,""),"")</f>
        <v>-1.3479155299735535E-2</v>
      </c>
      <c r="C34" s="9" t="str">
        <f>IFERROR(IF(市价!C34&lt;&gt;"",市价!C34/MAX(市价!C$3:C34)-1,""),"")</f>
        <v/>
      </c>
      <c r="D34" s="9">
        <f>IFERROR(IF(市价!D34&lt;&gt;"",市价!D34/MAX(市价!D$3:D34)-1,""),"")</f>
        <v>-1.8972332015810278E-2</v>
      </c>
      <c r="E34" s="9">
        <f>IFERROR(IF(市价!E34&lt;&gt;"",市价!E34/MAX(市价!E$3:E34)-1,""),"")</f>
        <v>-1.9538188277087087E-2</v>
      </c>
      <c r="F34" s="9">
        <f>IFERROR(IF(市价!F34&lt;&gt;"",市价!F34/MAX(市价!F$3:F34)-1,""),"")</f>
        <v>-3.6188178528346882E-3</v>
      </c>
      <c r="G34" s="9" t="str">
        <f>IFERROR(IF(市价!G34&lt;&gt;"",市价!G34/MAX(市价!G$3:G34)-1,""),"")</f>
        <v/>
      </c>
      <c r="H34" s="9" t="str">
        <f>IFERROR(IF(市价!H34&lt;&gt;"",市价!H34/MAX(市价!H$3:H34)-1,""),"")</f>
        <v/>
      </c>
      <c r="I34" s="9">
        <f>IFERROR(优化!I34/MAX(优化!I$3:I34)-1,"")</f>
        <v>0</v>
      </c>
    </row>
    <row r="35" spans="1:9" x14ac:dyDescent="0.15">
      <c r="A35" s="6">
        <v>38411</v>
      </c>
      <c r="B35" s="9">
        <f>IFERROR(IF(市价!B35&lt;&gt;"",市价!B35/MAX(市价!B$3:B35)-1,""),"")</f>
        <v>-4.1110885046137469E-2</v>
      </c>
      <c r="C35" s="9" t="str">
        <f>IFERROR(IF(市价!C35&lt;&gt;"",市价!C35/MAX(市价!C$3:C35)-1,""),"")</f>
        <v/>
      </c>
      <c r="D35" s="9">
        <f>IFERROR(IF(市价!D35&lt;&gt;"",市价!D35/MAX(市价!D$3:D35)-1,""),"")</f>
        <v>-4.743083003952564E-2</v>
      </c>
      <c r="E35" s="9">
        <f>IFERROR(IF(市价!E35&lt;&gt;"",市价!E35/MAX(市价!E$3:E35)-1,""),"")</f>
        <v>-4.6181172291296591E-2</v>
      </c>
      <c r="F35" s="9">
        <f>IFERROR(IF(市价!F35&lt;&gt;"",市价!F35/MAX(市价!F$3:F35)-1,""),"")</f>
        <v>-3.1363088057901112E-2</v>
      </c>
      <c r="G35" s="9" t="str">
        <f>IFERROR(IF(市价!G35&lt;&gt;"",市价!G35/MAX(市价!G$3:G35)-1,""),"")</f>
        <v/>
      </c>
      <c r="H35" s="9" t="str">
        <f>IFERROR(IF(市价!H35&lt;&gt;"",市价!H35/MAX(市价!H$3:H35)-1,""),"")</f>
        <v/>
      </c>
      <c r="I35" s="9">
        <f>IFERROR(优化!I35/MAX(优化!I$3:I35)-1,"")</f>
        <v>0</v>
      </c>
    </row>
    <row r="36" spans="1:9" x14ac:dyDescent="0.15">
      <c r="A36" s="6">
        <v>38412</v>
      </c>
      <c r="B36" s="9">
        <f>IFERROR(IF(市价!B36&lt;&gt;"",市价!B36/MAX(市价!B$3:B36)-1,""),"")</f>
        <v>-4.4101648939306348E-2</v>
      </c>
      <c r="C36" s="9" t="str">
        <f>IFERROR(IF(市价!C36&lt;&gt;"",市价!C36/MAX(市价!C$3:C36)-1,""),"")</f>
        <v/>
      </c>
      <c r="D36" s="9">
        <f>IFERROR(IF(市价!D36&lt;&gt;"",市价!D36/MAX(市价!D$3:D36)-1,""),"")</f>
        <v>-6.1660079051383487E-2</v>
      </c>
      <c r="E36" s="9">
        <f>IFERROR(IF(市价!E36&lt;&gt;"",市价!E36/MAX(市价!E$3:E36)-1,""),"")</f>
        <v>-3.9076376554174064E-2</v>
      </c>
      <c r="F36" s="9">
        <f>IFERROR(IF(市价!F36&lt;&gt;"",市价!F36/MAX(市价!F$3:F36)-1,""),"")</f>
        <v>-3.3172496984318234E-2</v>
      </c>
      <c r="G36" s="9" t="str">
        <f>IFERROR(IF(市价!G36&lt;&gt;"",市价!G36/MAX(市价!G$3:G36)-1,""),"")</f>
        <v/>
      </c>
      <c r="H36" s="9" t="str">
        <f>IFERROR(IF(市价!H36&lt;&gt;"",市价!H36/MAX(市价!H$3:H36)-1,""),"")</f>
        <v/>
      </c>
      <c r="I36" s="9">
        <f>IFERROR(优化!I36/MAX(优化!I$3:I36)-1,"")</f>
        <v>0</v>
      </c>
    </row>
    <row r="37" spans="1:9" x14ac:dyDescent="0.15">
      <c r="A37" s="6">
        <v>38413</v>
      </c>
      <c r="B37" s="9">
        <f>IFERROR(IF(市价!B37&lt;&gt;"",市价!B37/MAX(市价!B$3:B37)-1,""),"")</f>
        <v>-5.4794156158953777E-2</v>
      </c>
      <c r="C37" s="9" t="str">
        <f>IFERROR(IF(市价!C37&lt;&gt;"",市价!C37/MAX(市价!C$3:C37)-1,""),"")</f>
        <v/>
      </c>
      <c r="D37" s="9">
        <f>IFERROR(IF(市价!D37&lt;&gt;"",市价!D37/MAX(市价!D$3:D37)-1,""),"")</f>
        <v>-6.4031620553359758E-2</v>
      </c>
      <c r="E37" s="9">
        <f>IFERROR(IF(市价!E37&lt;&gt;"",市价!E37/MAX(市价!E$3:E37)-1,""),"")</f>
        <v>-5.1509769094138513E-2</v>
      </c>
      <c r="F37" s="9">
        <f>IFERROR(IF(市价!F37&lt;&gt;"",市价!F37/MAX(市价!F$3:F37)-1,""),"")</f>
        <v>-5.06634499396863E-2</v>
      </c>
      <c r="G37" s="9" t="str">
        <f>IFERROR(IF(市价!G37&lt;&gt;"",市价!G37/MAX(市价!G$3:G37)-1,""),"")</f>
        <v/>
      </c>
      <c r="H37" s="9" t="str">
        <f>IFERROR(IF(市价!H37&lt;&gt;"",市价!H37/MAX(市价!H$3:H37)-1,""),"")</f>
        <v/>
      </c>
      <c r="I37" s="9">
        <f>IFERROR(优化!I37/MAX(优化!I$3:I37)-1,"")</f>
        <v>0</v>
      </c>
    </row>
    <row r="38" spans="1:9" x14ac:dyDescent="0.15">
      <c r="A38" s="6">
        <v>38414</v>
      </c>
      <c r="B38" s="9">
        <f>IFERROR(IF(市价!B38&lt;&gt;"",市价!B38/MAX(市价!B$3:B38)-1,""),"")</f>
        <v>-4.1717874745636374E-2</v>
      </c>
      <c r="C38" s="9" t="str">
        <f>IFERROR(IF(市价!C38&lt;&gt;"",市价!C38/MAX(市价!C$3:C38)-1,""),"")</f>
        <v/>
      </c>
      <c r="D38" s="9">
        <f>IFERROR(IF(市价!D38&lt;&gt;"",市价!D38/MAX(市价!D$3:D38)-1,""),"")</f>
        <v>-4.8221343873517841E-2</v>
      </c>
      <c r="E38" s="9">
        <f>IFERROR(IF(市价!E38&lt;&gt;"",市价!E38/MAX(市价!E$3:E38)-1,""),"")</f>
        <v>-4.2628774422735383E-2</v>
      </c>
      <c r="F38" s="9">
        <f>IFERROR(IF(市价!F38&lt;&gt;"",市价!F38/MAX(市价!F$3:F38)-1,""),"")</f>
        <v>-3.6188178528347326E-2</v>
      </c>
      <c r="G38" s="9" t="str">
        <f>IFERROR(IF(市价!G38&lt;&gt;"",市价!G38/MAX(市价!G$3:G38)-1,""),"")</f>
        <v/>
      </c>
      <c r="H38" s="9" t="str">
        <f>IFERROR(IF(市价!H38&lt;&gt;"",市价!H38/MAX(市价!H$3:H38)-1,""),"")</f>
        <v/>
      </c>
      <c r="I38" s="9">
        <f>IFERROR(优化!I38/MAX(优化!I$3:I38)-1,"")</f>
        <v>0</v>
      </c>
    </row>
    <row r="39" spans="1:9" x14ac:dyDescent="0.15">
      <c r="A39" s="6">
        <v>38415</v>
      </c>
      <c r="B39" s="9">
        <f>IFERROR(IF(市价!B39&lt;&gt;"",市价!B39/MAX(市价!B$3:B39)-1,""),"")</f>
        <v>-4.9212607719196444E-2</v>
      </c>
      <c r="C39" s="9" t="str">
        <f>IFERROR(IF(市价!C39&lt;&gt;"",市价!C39/MAX(市价!C$3:C39)-1,""),"")</f>
        <v/>
      </c>
      <c r="D39" s="9">
        <f>IFERROR(IF(市价!D39&lt;&gt;"",市价!D39/MAX(市价!D$3:D39)-1,""),"")</f>
        <v>-5.6916996047430835E-2</v>
      </c>
      <c r="E39" s="9">
        <f>IFERROR(IF(市价!E39&lt;&gt;"",市价!E39/MAX(市价!E$3:E39)-1,""),"")</f>
        <v>-4.7957371225577194E-2</v>
      </c>
      <c r="F39" s="9">
        <f>IFERROR(IF(市价!F39&lt;&gt;"",市价!F39/MAX(市价!F$3:F39)-1,""),"")</f>
        <v>-4.4632086851628339E-2</v>
      </c>
      <c r="G39" s="9" t="str">
        <f>IFERROR(IF(市价!G39&lt;&gt;"",市价!G39/MAX(市价!G$3:G39)-1,""),"")</f>
        <v/>
      </c>
      <c r="H39" s="9" t="str">
        <f>IFERROR(IF(市价!H39&lt;&gt;"",市价!H39/MAX(市价!H$3:H39)-1,""),"")</f>
        <v/>
      </c>
      <c r="I39" s="9">
        <f>IFERROR(优化!I39/MAX(优化!I$3:I39)-1,"")</f>
        <v>0</v>
      </c>
    </row>
    <row r="40" spans="1:9" x14ac:dyDescent="0.15">
      <c r="A40" s="6">
        <v>38418</v>
      </c>
      <c r="B40" s="9">
        <f>IFERROR(IF(市价!B40&lt;&gt;"",市价!B40/MAX(市价!B$3:B40)-1,""),"")</f>
        <v>-4.7360861756920225E-2</v>
      </c>
      <c r="C40" s="9" t="str">
        <f>IFERROR(IF(市价!C40&lt;&gt;"",市价!C40/MAX(市价!C$3:C40)-1,""),"")</f>
        <v/>
      </c>
      <c r="D40" s="9">
        <f>IFERROR(IF(市价!D40&lt;&gt;"",市价!D40/MAX(市价!D$3:D40)-1,""),"")</f>
        <v>-5.8498023715415015E-2</v>
      </c>
      <c r="E40" s="9">
        <f>IFERROR(IF(市价!E40&lt;&gt;"",市价!E40/MAX(市价!E$3:E40)-1,""),"")</f>
        <v>-4.4404973357015987E-2</v>
      </c>
      <c r="F40" s="9">
        <f>IFERROR(IF(市价!F40&lt;&gt;"",市价!F40/MAX(市价!F$3:F40)-1,""),"")</f>
        <v>-4.1013268998793651E-2</v>
      </c>
      <c r="G40" s="9" t="str">
        <f>IFERROR(IF(市价!G40&lt;&gt;"",市价!G40/MAX(市价!G$3:G40)-1,""),"")</f>
        <v/>
      </c>
      <c r="H40" s="9" t="str">
        <f>IFERROR(IF(市价!H40&lt;&gt;"",市价!H40/MAX(市价!H$3:H40)-1,""),"")</f>
        <v/>
      </c>
      <c r="I40" s="9">
        <f>IFERROR(优化!I40/MAX(优化!I$3:I40)-1,"")</f>
        <v>0</v>
      </c>
    </row>
    <row r="41" spans="1:9" x14ac:dyDescent="0.15">
      <c r="A41" s="6">
        <v>38419</v>
      </c>
      <c r="B41" s="9">
        <f>IFERROR(IF(市价!B41&lt;&gt;"",市价!B41/MAX(市价!B$3:B41)-1,""),"")</f>
        <v>-3.3418335669256116E-2</v>
      </c>
      <c r="C41" s="9" t="str">
        <f>IFERROR(IF(市价!C41&lt;&gt;"",市价!C41/MAX(市价!C$3:C41)-1,""),"")</f>
        <v/>
      </c>
      <c r="D41" s="9">
        <f>IFERROR(IF(市价!D41&lt;&gt;"",市价!D41/MAX(市价!D$3:D41)-1,""),"")</f>
        <v>-4.1897233201581119E-2</v>
      </c>
      <c r="E41" s="9">
        <f>IFERROR(IF(市价!E41&lt;&gt;"",市价!E41/MAX(市价!E$3:E41)-1,""),"")</f>
        <v>-3.5523978685612856E-2</v>
      </c>
      <c r="F41" s="9">
        <f>IFERROR(IF(市价!F41&lt;&gt;"",市价!F41/MAX(市价!F$3:F41)-1,""),"")</f>
        <v>-2.4728588661037221E-2</v>
      </c>
      <c r="G41" s="9" t="str">
        <f>IFERROR(IF(市价!G41&lt;&gt;"",市价!G41/MAX(市价!G$3:G41)-1,""),"")</f>
        <v/>
      </c>
      <c r="H41" s="9" t="str">
        <f>IFERROR(IF(市价!H41&lt;&gt;"",市价!H41/MAX(市价!H$3:H41)-1,""),"")</f>
        <v/>
      </c>
      <c r="I41" s="9">
        <f>IFERROR(优化!I41/MAX(优化!I$3:I41)-1,"")</f>
        <v>0</v>
      </c>
    </row>
    <row r="42" spans="1:9" x14ac:dyDescent="0.15">
      <c r="A42" s="6">
        <v>38420</v>
      </c>
      <c r="B42" s="9">
        <f>IFERROR(IF(市价!B42&lt;&gt;"",市价!B42/MAX(市价!B$3:B42)-1,""),"")</f>
        <v>-5.6293948946527173E-2</v>
      </c>
      <c r="C42" s="9" t="str">
        <f>IFERROR(IF(市价!C42&lt;&gt;"",市价!C42/MAX(市价!C$3:C42)-1,""),"")</f>
        <v/>
      </c>
      <c r="D42" s="9">
        <f>IFERROR(IF(市价!D42&lt;&gt;"",市价!D42/MAX(市价!D$3:D42)-1,""),"")</f>
        <v>-6.798418972332021E-2</v>
      </c>
      <c r="E42" s="9">
        <f>IFERROR(IF(市价!E42&lt;&gt;"",市价!E42/MAX(市价!E$3:E42)-1,""),"")</f>
        <v>-5.3285968028419117E-2</v>
      </c>
      <c r="F42" s="9">
        <f>IFERROR(IF(市价!F42&lt;&gt;"",市价!F42/MAX(市价!F$3:F42)-1,""),"")</f>
        <v>-4.9457177322074664E-2</v>
      </c>
      <c r="G42" s="9" t="str">
        <f>IFERROR(IF(市价!G42&lt;&gt;"",市价!G42/MAX(市价!G$3:G42)-1,""),"")</f>
        <v/>
      </c>
      <c r="H42" s="9" t="str">
        <f>IFERROR(IF(市价!H42&lt;&gt;"",市价!H42/MAX(市价!H$3:H42)-1,""),"")</f>
        <v/>
      </c>
      <c r="I42" s="9">
        <f>IFERROR(优化!I42/MAX(优化!I$3:I42)-1,"")</f>
        <v>0</v>
      </c>
    </row>
    <row r="43" spans="1:9" x14ac:dyDescent="0.15">
      <c r="A43" s="6">
        <v>38421</v>
      </c>
      <c r="B43" s="9">
        <f>IFERROR(IF(市价!B43&lt;&gt;"",市价!B43/MAX(市价!B$3:B43)-1,""),"")</f>
        <v>-7.4242552028636499E-2</v>
      </c>
      <c r="C43" s="9" t="str">
        <f>IFERROR(IF(市价!C43&lt;&gt;"",市价!C43/MAX(市价!C$3:C43)-1,""),"")</f>
        <v/>
      </c>
      <c r="D43" s="9">
        <f>IFERROR(IF(市价!D43&lt;&gt;"",市价!D43/MAX(市价!D$3:D43)-1,""),"")</f>
        <v>-8.3003952569170036E-2</v>
      </c>
      <c r="E43" s="9">
        <f>IFERROR(IF(市价!E43&lt;&gt;"",市价!E43/MAX(市价!E$3:E43)-1,""),"")</f>
        <v>-7.2824156305506205E-2</v>
      </c>
      <c r="F43" s="9">
        <f>IFERROR(IF(市价!F43&lt;&gt;"",市价!F43/MAX(市价!F$3:F43)-1,""),"")</f>
        <v>-6.8757539203859963E-2</v>
      </c>
      <c r="G43" s="9" t="str">
        <f>IFERROR(IF(市价!G43&lt;&gt;"",市价!G43/MAX(市价!G$3:G43)-1,""),"")</f>
        <v/>
      </c>
      <c r="H43" s="9" t="str">
        <f>IFERROR(IF(市价!H43&lt;&gt;"",市价!H43/MAX(市价!H$3:H43)-1,""),"")</f>
        <v/>
      </c>
      <c r="I43" s="9">
        <f>IFERROR(优化!I43/MAX(优化!I$3:I43)-1,"")</f>
        <v>0</v>
      </c>
    </row>
    <row r="44" spans="1:9" x14ac:dyDescent="0.15">
      <c r="A44" s="6">
        <v>38422</v>
      </c>
      <c r="B44" s="9">
        <f>IFERROR(IF(市价!B44&lt;&gt;"",市价!B44/MAX(市价!B$3:B44)-1,""),"")</f>
        <v>-8.140110830433267E-2</v>
      </c>
      <c r="C44" s="9" t="str">
        <f>IFERROR(IF(市价!C44&lt;&gt;"",市价!C44/MAX(市价!C$3:C44)-1,""),"")</f>
        <v/>
      </c>
      <c r="D44" s="9">
        <f>IFERROR(IF(市价!D44&lt;&gt;"",市价!D44/MAX(市价!D$3:D44)-1,""),"")</f>
        <v>-8.7747035573122578E-2</v>
      </c>
      <c r="E44" s="9">
        <f>IFERROR(IF(市价!E44&lt;&gt;"",市价!E44/MAX(市价!E$3:E44)-1,""),"")</f>
        <v>-7.9928952042628842E-2</v>
      </c>
      <c r="F44" s="9">
        <f>IFERROR(IF(市价!F44&lt;&gt;"",市价!F44/MAX(市价!F$3:F44)-1,""),"")</f>
        <v>-7.8407720144752613E-2</v>
      </c>
      <c r="G44" s="9" t="str">
        <f>IFERROR(IF(市价!G44&lt;&gt;"",市价!G44/MAX(市价!G$3:G44)-1,""),"")</f>
        <v/>
      </c>
      <c r="H44" s="9" t="str">
        <f>IFERROR(IF(市价!H44&lt;&gt;"",市价!H44/MAX(市价!H$3:H44)-1,""),"")</f>
        <v/>
      </c>
      <c r="I44" s="9">
        <f>IFERROR(优化!I44/MAX(优化!I$3:I44)-1,"")</f>
        <v>0</v>
      </c>
    </row>
    <row r="45" spans="1:9" x14ac:dyDescent="0.15">
      <c r="A45" s="6">
        <v>38425</v>
      </c>
      <c r="B45" s="9">
        <f>IFERROR(IF(市价!B45&lt;&gt;"",市价!B45/MAX(市价!B$3:B45)-1,""),"")</f>
        <v>-7.9386070402317044E-2</v>
      </c>
      <c r="C45" s="9" t="str">
        <f>IFERROR(IF(市价!C45&lt;&gt;"",市价!C45/MAX(市价!C$3:C45)-1,""),"")</f>
        <v/>
      </c>
      <c r="D45" s="9">
        <f>IFERROR(IF(市价!D45&lt;&gt;"",市价!D45/MAX(市价!D$3:D45)-1,""),"")</f>
        <v>-9.249011857707512E-2</v>
      </c>
      <c r="E45" s="9">
        <f>IFERROR(IF(市价!E45&lt;&gt;"",市价!E45/MAX(市价!E$3:E45)-1,""),"")</f>
        <v>-7.9928952042628842E-2</v>
      </c>
      <c r="F45" s="9">
        <f>IFERROR(IF(市价!F45&lt;&gt;"",市价!F45/MAX(市价!F$3:F45)-1,""),"")</f>
        <v>-6.7551266586248326E-2</v>
      </c>
      <c r="G45" s="9" t="str">
        <f>IFERROR(IF(市价!G45&lt;&gt;"",市价!G45/MAX(市价!G$3:G45)-1,""),"")</f>
        <v/>
      </c>
      <c r="H45" s="9" t="str">
        <f>IFERROR(IF(市价!H45&lt;&gt;"",市价!H45/MAX(市价!H$3:H45)-1,""),"")</f>
        <v/>
      </c>
      <c r="I45" s="9">
        <f>IFERROR(优化!I45/MAX(优化!I$3:I45)-1,"")</f>
        <v>0</v>
      </c>
    </row>
    <row r="46" spans="1:9" x14ac:dyDescent="0.15">
      <c r="A46" s="6">
        <v>38426</v>
      </c>
      <c r="B46" s="9">
        <f>IFERROR(IF(市价!B46&lt;&gt;"",市价!B46/MAX(市价!B$3:B46)-1,""),"")</f>
        <v>-0.10325908671206707</v>
      </c>
      <c r="C46" s="9" t="str">
        <f>IFERROR(IF(市价!C46&lt;&gt;"",市价!C46/MAX(市价!C$3:C46)-1,""),"")</f>
        <v/>
      </c>
      <c r="D46" s="9">
        <f>IFERROR(IF(市价!D46&lt;&gt;"",市价!D46/MAX(市价!D$3:D46)-1,""),"")</f>
        <v>-0.11857707509881421</v>
      </c>
      <c r="E46" s="9">
        <f>IFERROR(IF(市价!E46&lt;&gt;"",市价!E46/MAX(市价!E$3:E46)-1,""),"")</f>
        <v>-9.9467140319715708E-2</v>
      </c>
      <c r="F46" s="9">
        <f>IFERROR(IF(市价!F46&lt;&gt;"",市价!F46/MAX(市价!F$3:F46)-1,""),"")</f>
        <v>-9.3486127864897406E-2</v>
      </c>
      <c r="G46" s="9" t="str">
        <f>IFERROR(IF(市价!G46&lt;&gt;"",市价!G46/MAX(市价!G$3:G46)-1,""),"")</f>
        <v/>
      </c>
      <c r="H46" s="9" t="str">
        <f>IFERROR(IF(市价!H46&lt;&gt;"",市价!H46/MAX(市价!H$3:H46)-1,""),"")</f>
        <v/>
      </c>
      <c r="I46" s="9">
        <f>IFERROR(优化!I46/MAX(优化!I$3:I46)-1,"")</f>
        <v>0</v>
      </c>
    </row>
    <row r="47" spans="1:9" x14ac:dyDescent="0.15">
      <c r="A47" s="6">
        <v>38427</v>
      </c>
      <c r="B47" s="9">
        <f>IFERROR(IF(市价!B47&lt;&gt;"",市价!B47/MAX(市价!B$3:B47)-1,""),"")</f>
        <v>-0.10208700096950252</v>
      </c>
      <c r="C47" s="9" t="str">
        <f>IFERROR(IF(市价!C47&lt;&gt;"",市价!C47/MAX(市价!C$3:C47)-1,""),"")</f>
        <v/>
      </c>
      <c r="D47" s="9">
        <f>IFERROR(IF(市价!D47&lt;&gt;"",市价!D47/MAX(市价!D$3:D47)-1,""),"")</f>
        <v>-0.11857707509881421</v>
      </c>
      <c r="E47" s="9">
        <f>IFERROR(IF(市价!E47&lt;&gt;"",市价!E47/MAX(市价!E$3:E47)-1,""),"")</f>
        <v>-9.4138543516873896E-2</v>
      </c>
      <c r="F47" s="9">
        <f>IFERROR(IF(市价!F47&lt;&gt;"",市价!F47/MAX(市价!F$3:F47)-1,""),"")</f>
        <v>-9.529553679131475E-2</v>
      </c>
      <c r="G47" s="9" t="str">
        <f>IFERROR(IF(市价!G47&lt;&gt;"",市价!G47/MAX(市价!G$3:G47)-1,""),"")</f>
        <v/>
      </c>
      <c r="H47" s="9" t="str">
        <f>IFERROR(IF(市价!H47&lt;&gt;"",市价!H47/MAX(市价!H$3:H47)-1,""),"")</f>
        <v/>
      </c>
      <c r="I47" s="9">
        <f>IFERROR(优化!I47/MAX(优化!I$3:I47)-1,"")</f>
        <v>0</v>
      </c>
    </row>
    <row r="48" spans="1:9" x14ac:dyDescent="0.15">
      <c r="A48" s="6">
        <v>38428</v>
      </c>
      <c r="B48" s="9">
        <f>IFERROR(IF(市价!B48&lt;&gt;"",市价!B48/MAX(市价!B$3:B48)-1,""),"")</f>
        <v>-0.1079598188484453</v>
      </c>
      <c r="C48" s="9" t="str">
        <f>IFERROR(IF(市价!C48&lt;&gt;"",市价!C48/MAX(市价!C$3:C48)-1,""),"")</f>
        <v/>
      </c>
      <c r="D48" s="9">
        <f>IFERROR(IF(市价!D48&lt;&gt;"",市价!D48/MAX(市价!D$3:D48)-1,""),"")</f>
        <v>-0.12252964426877477</v>
      </c>
      <c r="E48" s="9">
        <f>IFERROR(IF(市价!E48&lt;&gt;"",市价!E48/MAX(市价!E$3:E48)-1,""),"")</f>
        <v>-0.10301953818827714</v>
      </c>
      <c r="F48" s="9">
        <f>IFERROR(IF(市价!F48&lt;&gt;"",市价!F48/MAX(市价!F$3:F48)-1,""),"")</f>
        <v>-0.10012062726176107</v>
      </c>
      <c r="G48" s="9" t="str">
        <f>IFERROR(IF(市价!G48&lt;&gt;"",市价!G48/MAX(市价!G$3:G48)-1,""),"")</f>
        <v/>
      </c>
      <c r="H48" s="9" t="str">
        <f>IFERROR(IF(市价!H48&lt;&gt;"",市价!H48/MAX(市价!H$3:H48)-1,""),"")</f>
        <v/>
      </c>
      <c r="I48" s="9">
        <f>IFERROR(优化!I48/MAX(优化!I$3:I48)-1,"")</f>
        <v>0</v>
      </c>
    </row>
    <row r="49" spans="1:9" x14ac:dyDescent="0.15">
      <c r="A49" s="6">
        <v>38429</v>
      </c>
      <c r="B49" s="9">
        <f>IFERROR(IF(市价!B49&lt;&gt;"",市价!B49/MAX(市价!B$3:B49)-1,""),"")</f>
        <v>-9.812458711596006E-2</v>
      </c>
      <c r="C49" s="9" t="str">
        <f>IFERROR(IF(市价!C49&lt;&gt;"",市价!C49/MAX(市价!C$3:C49)-1,""),"")</f>
        <v/>
      </c>
      <c r="D49" s="9">
        <f>IFERROR(IF(市价!D49&lt;&gt;"",市价!D49/MAX(市价!D$3:D49)-1,""),"")</f>
        <v>-0.11462450592885387</v>
      </c>
      <c r="E49" s="9">
        <f>IFERROR(IF(市价!E49&lt;&gt;"",市价!E49/MAX(市价!E$3:E49)-1,""),"")</f>
        <v>-9.9467140319715708E-2</v>
      </c>
      <c r="F49" s="9">
        <f>IFERROR(IF(市价!F49&lt;&gt;"",市价!F49/MAX(市价!F$3:F49)-1,""),"")</f>
        <v>-8.2026537997587301E-2</v>
      </c>
      <c r="G49" s="9" t="str">
        <f>IFERROR(IF(市价!G49&lt;&gt;"",市价!G49/MAX(市价!G$3:G49)-1,""),"")</f>
        <v/>
      </c>
      <c r="H49" s="9" t="str">
        <f>IFERROR(IF(市价!H49&lt;&gt;"",市价!H49/MAX(市价!H$3:H49)-1,""),"")</f>
        <v/>
      </c>
      <c r="I49" s="9">
        <f>IFERROR(优化!I49/MAX(优化!I$3:I49)-1,"")</f>
        <v>0</v>
      </c>
    </row>
    <row r="50" spans="1:9" x14ac:dyDescent="0.15">
      <c r="A50" s="6">
        <v>38432</v>
      </c>
      <c r="B50" s="9">
        <f>IFERROR(IF(市价!B50&lt;&gt;"",市价!B50/MAX(市价!B$3:B50)-1,""),"")</f>
        <v>-8.9259643531992672E-2</v>
      </c>
      <c r="C50" s="9" t="str">
        <f>IFERROR(IF(市价!C50&lt;&gt;"",市价!C50/MAX(市价!C$3:C50)-1,""),"")</f>
        <v/>
      </c>
      <c r="D50" s="9">
        <f>IFERROR(IF(市价!D50&lt;&gt;"",市价!D50/MAX(市价!D$3:D50)-1,""),"")</f>
        <v>-0.10830039525691704</v>
      </c>
      <c r="E50" s="9">
        <f>IFERROR(IF(市价!E50&lt;&gt;"",市价!E50/MAX(市价!E$3:E50)-1,""),"")</f>
        <v>-9.0586145648312577E-2</v>
      </c>
      <c r="F50" s="9">
        <f>IFERROR(IF(市价!F50&lt;&gt;"",市价!F50/MAX(市价!F$3:F50)-1,""),"")</f>
        <v>-7.0566948130277307E-2</v>
      </c>
      <c r="G50" s="9" t="str">
        <f>IFERROR(IF(市价!G50&lt;&gt;"",市价!G50/MAX(市价!G$3:G50)-1,""),"")</f>
        <v/>
      </c>
      <c r="H50" s="9" t="str">
        <f>IFERROR(IF(市价!H50&lt;&gt;"",市价!H50/MAX(市价!H$3:H50)-1,""),"")</f>
        <v/>
      </c>
      <c r="I50" s="9">
        <f>IFERROR(优化!I50/MAX(优化!I$3:I50)-1,"")</f>
        <v>0</v>
      </c>
    </row>
    <row r="51" spans="1:9" x14ac:dyDescent="0.15">
      <c r="A51" s="6">
        <v>38433</v>
      </c>
      <c r="B51" s="9">
        <f>IFERROR(IF(市价!B51&lt;&gt;"",市价!B51/MAX(市价!B$3:B51)-1,""),"")</f>
        <v>-0.12318594789915238</v>
      </c>
      <c r="C51" s="9" t="str">
        <f>IFERROR(IF(市价!C51&lt;&gt;"",市价!C51/MAX(市价!C$3:C51)-1,""),"")</f>
        <v/>
      </c>
      <c r="D51" s="9">
        <f>IFERROR(IF(市价!D51&lt;&gt;"",市价!D51/MAX(市价!D$3:D51)-1,""),"")</f>
        <v>-0.15810276679841895</v>
      </c>
      <c r="E51" s="9">
        <f>IFERROR(IF(市价!E51&lt;&gt;"",市价!E51/MAX(市价!E$3:E51)-1,""),"")</f>
        <v>-0.11722912966252219</v>
      </c>
      <c r="F51" s="9">
        <f>IFERROR(IF(市价!F51&lt;&gt;"",市价!F51/MAX(市价!F$3:F51)-1,""),"")</f>
        <v>-9.529553679131475E-2</v>
      </c>
      <c r="G51" s="9" t="str">
        <f>IFERROR(IF(市价!G51&lt;&gt;"",市价!G51/MAX(市价!G$3:G51)-1,""),"")</f>
        <v/>
      </c>
      <c r="H51" s="9" t="str">
        <f>IFERROR(IF(市价!H51&lt;&gt;"",市价!H51/MAX(市价!H$3:H51)-1,""),"")</f>
        <v/>
      </c>
      <c r="I51" s="9">
        <f>IFERROR(优化!I51/MAX(优化!I$3:I51)-1,"")</f>
        <v>0</v>
      </c>
    </row>
    <row r="52" spans="1:9" x14ac:dyDescent="0.15">
      <c r="A52" s="6">
        <v>38434</v>
      </c>
      <c r="B52" s="9">
        <f>IFERROR(IF(市价!B52&lt;&gt;"",市价!B52/MAX(市价!B$3:B52)-1,""),"")</f>
        <v>-0.11782195511540827</v>
      </c>
      <c r="C52" s="9" t="str">
        <f>IFERROR(IF(市价!C52&lt;&gt;"",市价!C52/MAX(市价!C$3:C52)-1,""),"")</f>
        <v/>
      </c>
      <c r="D52" s="9">
        <f>IFERROR(IF(市价!D52&lt;&gt;"",市价!D52/MAX(市价!D$3:D52)-1,""),"")</f>
        <v>-0.14940711462450595</v>
      </c>
      <c r="E52" s="9">
        <f>IFERROR(IF(市价!E52&lt;&gt;"",市价!E52/MAX(市价!E$3:E52)-1,""),"")</f>
        <v>-0.11367673179396087</v>
      </c>
      <c r="F52" s="9">
        <f>IFERROR(IF(市价!F52&lt;&gt;"",市价!F52/MAX(市价!F$3:F52)-1,""),"")</f>
        <v>-9.1676718938479951E-2</v>
      </c>
      <c r="G52" s="9" t="str">
        <f>IFERROR(IF(市价!G52&lt;&gt;"",市价!G52/MAX(市价!G$3:G52)-1,""),"")</f>
        <v/>
      </c>
      <c r="H52" s="9" t="str">
        <f>IFERROR(IF(市价!H52&lt;&gt;"",市价!H52/MAX(市价!H$3:H52)-1,""),"")</f>
        <v/>
      </c>
      <c r="I52" s="9">
        <f>IFERROR(优化!I52/MAX(优化!I$3:I52)-1,"")</f>
        <v>0</v>
      </c>
    </row>
    <row r="53" spans="1:9" x14ac:dyDescent="0.15">
      <c r="A53" s="6">
        <v>38435</v>
      </c>
      <c r="B53" s="9">
        <f>IFERROR(IF(市价!B53&lt;&gt;"",市价!B53/MAX(市价!B$3:B53)-1,""),"")</f>
        <v>-0.11567411126996097</v>
      </c>
      <c r="C53" s="9" t="str">
        <f>IFERROR(IF(市价!C53&lt;&gt;"",市价!C53/MAX(市价!C$3:C53)-1,""),"")</f>
        <v/>
      </c>
      <c r="D53" s="9">
        <f>IFERROR(IF(市价!D53&lt;&gt;"",市价!D53/MAX(市价!D$3:D53)-1,""),"")</f>
        <v>-0.14940711462450595</v>
      </c>
      <c r="E53" s="9">
        <f>IFERROR(IF(市价!E53&lt;&gt;"",市价!E53/MAX(市价!E$3:E53)-1,""),"")</f>
        <v>-0.11367673179396087</v>
      </c>
      <c r="F53" s="9">
        <f>IFERROR(IF(市价!F53&lt;&gt;"",市价!F53/MAX(市价!F$3:F53)-1,""),"")</f>
        <v>-8.5042219541616282E-2</v>
      </c>
      <c r="G53" s="9" t="str">
        <f>IFERROR(IF(市价!G53&lt;&gt;"",市价!G53/MAX(市价!G$3:G53)-1,""),"")</f>
        <v/>
      </c>
      <c r="H53" s="9" t="str">
        <f>IFERROR(IF(市价!H53&lt;&gt;"",市价!H53/MAX(市价!H$3:H53)-1,""),"")</f>
        <v/>
      </c>
      <c r="I53" s="9">
        <f>IFERROR(优化!I53/MAX(优化!I$3:I53)-1,"")</f>
        <v>0</v>
      </c>
    </row>
    <row r="54" spans="1:9" x14ac:dyDescent="0.15">
      <c r="A54" s="6">
        <v>38436</v>
      </c>
      <c r="B54" s="9">
        <f>IFERROR(IF(市价!B54&lt;&gt;"",市价!B54/MAX(市价!B$3:B54)-1,""),"")</f>
        <v>-0.11865858401010598</v>
      </c>
      <c r="C54" s="9" t="str">
        <f>IFERROR(IF(市价!C54&lt;&gt;"",市价!C54/MAX(市价!C$3:C54)-1,""),"")</f>
        <v/>
      </c>
      <c r="D54" s="9">
        <f>IFERROR(IF(市价!D54&lt;&gt;"",市价!D54/MAX(市价!D$3:D54)-1,""),"")</f>
        <v>-0.15573122529644279</v>
      </c>
      <c r="E54" s="9">
        <f>IFERROR(IF(市价!E54&lt;&gt;"",市价!E54/MAX(市价!E$3:E54)-1,""),"")</f>
        <v>-0.11722912966252219</v>
      </c>
      <c r="F54" s="9">
        <f>IFERROR(IF(市价!F54&lt;&gt;"",市价!F54/MAX(市价!F$3:F54)-1,""),"")</f>
        <v>-8.3835946924004756E-2</v>
      </c>
      <c r="G54" s="9" t="str">
        <f>IFERROR(IF(市价!G54&lt;&gt;"",市价!G54/MAX(市价!G$3:G54)-1,""),"")</f>
        <v/>
      </c>
      <c r="H54" s="9" t="str">
        <f>IFERROR(IF(市价!H54&lt;&gt;"",市价!H54/MAX(市价!H$3:H54)-1,""),"")</f>
        <v/>
      </c>
      <c r="I54" s="9">
        <f>IFERROR(优化!I54/MAX(优化!I$3:I54)-1,"")</f>
        <v>0</v>
      </c>
    </row>
    <row r="55" spans="1:9" x14ac:dyDescent="0.15">
      <c r="A55" s="6">
        <v>38439</v>
      </c>
      <c r="B55" s="9">
        <f>IFERROR(IF(市价!B55&lt;&gt;"",市价!B55/MAX(市价!B$3:B55)-1,""),"")</f>
        <v>-0.12197692254290537</v>
      </c>
      <c r="C55" s="9" t="str">
        <f>IFERROR(IF(市价!C55&lt;&gt;"",市价!C55/MAX(市价!C$3:C55)-1,""),"")</f>
        <v/>
      </c>
      <c r="D55" s="9">
        <f>IFERROR(IF(市价!D55&lt;&gt;"",市价!D55/MAX(市价!D$3:D55)-1,""),"")</f>
        <v>-0.15019762845849804</v>
      </c>
      <c r="E55" s="9">
        <f>IFERROR(IF(市价!E55&lt;&gt;"",市价!E55/MAX(市价!E$3:E55)-1,""),"")</f>
        <v>-0.12966252220248664</v>
      </c>
      <c r="F55" s="9" t="str">
        <f>IFERROR(IF(市价!F55&lt;&gt;"",市价!F55/MAX(市价!F$3:F55)-1,""),"")</f>
        <v/>
      </c>
      <c r="G55" s="9" t="str">
        <f>IFERROR(IF(市价!G55&lt;&gt;"",市价!G55/MAX(市价!G$3:G55)-1,""),"")</f>
        <v/>
      </c>
      <c r="H55" s="9" t="str">
        <f>IFERROR(IF(市价!H55&lt;&gt;"",市价!H55/MAX(市价!H$3:H55)-1,""),"")</f>
        <v/>
      </c>
      <c r="I55" s="9">
        <f>IFERROR(优化!I55/MAX(优化!I$3:I55)-1,"")</f>
        <v>0</v>
      </c>
    </row>
    <row r="56" spans="1:9" x14ac:dyDescent="0.15">
      <c r="A56" s="6">
        <v>38440</v>
      </c>
      <c r="B56" s="9">
        <f>IFERROR(IF(市价!B56&lt;&gt;"",市价!B56/MAX(市价!B$3:B56)-1,""),"")</f>
        <v>-0.12164771597850521</v>
      </c>
      <c r="C56" s="9" t="str">
        <f>IFERROR(IF(市价!C56&lt;&gt;"",市价!C56/MAX(市价!C$3:C56)-1,""),"")</f>
        <v/>
      </c>
      <c r="D56" s="9">
        <f>IFERROR(IF(市价!D56&lt;&gt;"",市价!D56/MAX(市价!D$3:D56)-1,""),"")</f>
        <v>-0.14782608695652177</v>
      </c>
      <c r="E56" s="9">
        <f>IFERROR(IF(市价!E56&lt;&gt;"",市价!E56/MAX(市价!E$3:E56)-1,""),"")</f>
        <v>-0.13143872113676736</v>
      </c>
      <c r="F56" s="9">
        <f>IFERROR(IF(市价!F56&lt;&gt;"",市价!F56/MAX(市价!F$3:F56)-1,""),"")</f>
        <v>-8.5042219541616282E-2</v>
      </c>
      <c r="G56" s="9" t="str">
        <f>IFERROR(IF(市价!G56&lt;&gt;"",市价!G56/MAX(市价!G$3:G56)-1,""),"")</f>
        <v/>
      </c>
      <c r="H56" s="9" t="str">
        <f>IFERROR(IF(市价!H56&lt;&gt;"",市价!H56/MAX(市价!H$3:H56)-1,""),"")</f>
        <v/>
      </c>
      <c r="I56" s="9">
        <f>IFERROR(优化!I56/MAX(优化!I$3:I56)-1,"")</f>
        <v>0</v>
      </c>
    </row>
    <row r="57" spans="1:9" x14ac:dyDescent="0.15">
      <c r="A57" s="6">
        <v>38441</v>
      </c>
      <c r="B57" s="9">
        <f>IFERROR(IF(市价!B57&lt;&gt;"",市价!B57/MAX(市价!B$3:B57)-1,""),"")</f>
        <v>-0.1526104261909933</v>
      </c>
      <c r="C57" s="9" t="str">
        <f>IFERROR(IF(市价!C57&lt;&gt;"",市价!C57/MAX(市价!C$3:C57)-1,""),"")</f>
        <v/>
      </c>
      <c r="D57" s="9">
        <f>IFERROR(IF(市价!D57&lt;&gt;"",市价!D57/MAX(市价!D$3:D57)-1,""),"")</f>
        <v>-0.16916996047430832</v>
      </c>
      <c r="E57" s="9">
        <f>IFERROR(IF(市价!E57&lt;&gt;"",市价!E57/MAX(市价!E$3:E57)-1,""),"")</f>
        <v>-0.15630550621669625</v>
      </c>
      <c r="F57" s="9">
        <f>IFERROR(IF(市价!F57&lt;&gt;"",市价!F57/MAX(市价!F$3:F57)-1,""),"")</f>
        <v>-0.13268998793727371</v>
      </c>
      <c r="G57" s="9" t="str">
        <f>IFERROR(IF(市价!G57&lt;&gt;"",市价!G57/MAX(市价!G$3:G57)-1,""),"")</f>
        <v/>
      </c>
      <c r="H57" s="9" t="str">
        <f>IFERROR(IF(市价!H57&lt;&gt;"",市价!H57/MAX(市价!H$3:H57)-1,""),"")</f>
        <v/>
      </c>
      <c r="I57" s="9">
        <f>IFERROR(优化!I57/MAX(优化!I$3:I57)-1,"")</f>
        <v>0</v>
      </c>
    </row>
    <row r="58" spans="1:9" x14ac:dyDescent="0.15">
      <c r="A58" s="6">
        <v>38442</v>
      </c>
      <c r="B58" s="9">
        <f>IFERROR(IF(市价!B58&lt;&gt;"",市价!B58/MAX(市价!B$3:B58)-1,""),"")</f>
        <v>-0.13865932456239294</v>
      </c>
      <c r="C58" s="9" t="str">
        <f>IFERROR(IF(市价!C58&lt;&gt;"",市价!C58/MAX(市价!C$3:C58)-1,""),"")</f>
        <v/>
      </c>
      <c r="D58" s="9">
        <f>IFERROR(IF(市价!D58&lt;&gt;"",市价!D58/MAX(市价!D$3:D58)-1,""),"")</f>
        <v>-0.14782608695652177</v>
      </c>
      <c r="E58" s="9">
        <f>IFERROR(IF(市价!E58&lt;&gt;"",市价!E58/MAX(市价!E$3:E58)-1,""),"")</f>
        <v>-0.15097690941385433</v>
      </c>
      <c r="F58" s="9">
        <f>IFERROR(IF(市价!F58&lt;&gt;"",市价!F58/MAX(市价!F$3:F58)-1,""),"")</f>
        <v>-0.11761158021712892</v>
      </c>
      <c r="G58" s="9" t="str">
        <f>IFERROR(IF(市价!G58&lt;&gt;"",市价!G58/MAX(市价!G$3:G58)-1,""),"")</f>
        <v/>
      </c>
      <c r="H58" s="9" t="str">
        <f>IFERROR(IF(市价!H58&lt;&gt;"",市价!H58/MAX(市价!H$3:H58)-1,""),"")</f>
        <v/>
      </c>
      <c r="I58" s="9">
        <f>IFERROR(优化!I58/MAX(优化!I$3:I58)-1,"")</f>
        <v>0</v>
      </c>
    </row>
    <row r="59" spans="1:9" x14ac:dyDescent="0.15">
      <c r="A59" s="6">
        <v>38443</v>
      </c>
      <c r="B59" s="9">
        <f>IFERROR(IF(市价!B59&lt;&gt;"",市价!B59/MAX(市价!B$3:B59)-1,""),"")</f>
        <v>-0.101013133296743</v>
      </c>
      <c r="C59" s="9" t="str">
        <f>IFERROR(IF(市价!C59&lt;&gt;"",市价!C59/MAX(市价!C$3:C59)-1,""),"")</f>
        <v/>
      </c>
      <c r="D59" s="9">
        <f>IFERROR(IF(市价!D59&lt;&gt;"",市价!D59/MAX(市价!D$3:D59)-1,""),"")</f>
        <v>-0.10830039525691704</v>
      </c>
      <c r="E59" s="9">
        <f>IFERROR(IF(市价!E59&lt;&gt;"",市价!E59/MAX(市价!E$3:E59)-1,""),"")</f>
        <v>-0.122557726465364</v>
      </c>
      <c r="F59" s="9">
        <f>IFERROR(IF(市价!F59&lt;&gt;"",市价!F59/MAX(市价!F$3:F59)-1,""),"")</f>
        <v>-7.2376357056694651E-2</v>
      </c>
      <c r="G59" s="9" t="str">
        <f>IFERROR(IF(市价!G59&lt;&gt;"",市价!G59/MAX(市价!G$3:G59)-1,""),"")</f>
        <v/>
      </c>
      <c r="H59" s="9" t="str">
        <f>IFERROR(IF(市价!H59&lt;&gt;"",市价!H59/MAX(市价!H$3:H59)-1,""),"")</f>
        <v/>
      </c>
      <c r="I59" s="9">
        <f>IFERROR(优化!I59/MAX(优化!I$3:I59)-1,"")</f>
        <v>0</v>
      </c>
    </row>
    <row r="60" spans="1:9" x14ac:dyDescent="0.15">
      <c r="A60" s="6">
        <v>38446</v>
      </c>
      <c r="B60" s="9">
        <f>IFERROR(IF(市价!B60&lt;&gt;"",市价!B60/MAX(市价!B$3:B60)-1,""),"")</f>
        <v>-0.13098959952498956</v>
      </c>
      <c r="C60" s="9" t="str">
        <f>IFERROR(IF(市价!C60&lt;&gt;"",市价!C60/MAX(市价!C$3:C60)-1,""),"")</f>
        <v/>
      </c>
      <c r="D60" s="9">
        <f>IFERROR(IF(市价!D60&lt;&gt;"",市价!D60/MAX(市价!D$3:D60)-1,""),"")</f>
        <v>-0.13833992094861658</v>
      </c>
      <c r="E60" s="9">
        <f>IFERROR(IF(市价!E60&lt;&gt;"",市价!E60/MAX(市价!E$3:E60)-1,""),"")</f>
        <v>-0.15452930728241565</v>
      </c>
      <c r="F60" s="9">
        <f>IFERROR(IF(市价!F60&lt;&gt;"",市价!F60/MAX(市价!F$3:F60)-1,""),"")</f>
        <v>-0.10012062726176107</v>
      </c>
      <c r="G60" s="9" t="str">
        <f>IFERROR(IF(市价!G60&lt;&gt;"",市价!G60/MAX(市价!G$3:G60)-1,""),"")</f>
        <v/>
      </c>
      <c r="H60" s="9" t="str">
        <f>IFERROR(IF(市价!H60&lt;&gt;"",市价!H60/MAX(市价!H$3:H60)-1,""),"")</f>
        <v/>
      </c>
      <c r="I60" s="9">
        <f>IFERROR(优化!I60/MAX(优化!I$3:I60)-1,"")</f>
        <v>0</v>
      </c>
    </row>
    <row r="61" spans="1:9" x14ac:dyDescent="0.15">
      <c r="A61" s="6">
        <v>38447</v>
      </c>
      <c r="B61" s="9">
        <f>IFERROR(IF(市价!B61&lt;&gt;"",市价!B61/MAX(市价!B$3:B61)-1,""),"")</f>
        <v>-0.1316819047156127</v>
      </c>
      <c r="C61" s="9" t="str">
        <f>IFERROR(IF(市价!C61&lt;&gt;"",市价!C61/MAX(市价!C$3:C61)-1,""),"")</f>
        <v/>
      </c>
      <c r="D61" s="9">
        <f>IFERROR(IF(市价!D61&lt;&gt;"",市价!D61/MAX(市价!D$3:D61)-1,""),"")</f>
        <v>-0.13596837944664031</v>
      </c>
      <c r="E61" s="9">
        <f>IFERROR(IF(市价!E61&lt;&gt;"",市价!E61/MAX(市价!E$3:E61)-1,""),"")</f>
        <v>-0.16341030195381878</v>
      </c>
      <c r="F61" s="9">
        <f>IFERROR(IF(市价!F61&lt;&gt;"",市价!F61/MAX(市价!F$3:F61)-1,""),"")</f>
        <v>-9.529553679131475E-2</v>
      </c>
      <c r="G61" s="9" t="str">
        <f>IFERROR(IF(市价!G61&lt;&gt;"",市价!G61/MAX(市价!G$3:G61)-1,""),"")</f>
        <v/>
      </c>
      <c r="H61" s="9" t="str">
        <f>IFERROR(IF(市价!H61&lt;&gt;"",市价!H61/MAX(市价!H$3:H61)-1,""),"")</f>
        <v/>
      </c>
      <c r="I61" s="9">
        <f>IFERROR(优化!I61/MAX(优化!I$3:I61)-1,"")</f>
        <v>0</v>
      </c>
    </row>
    <row r="62" spans="1:9" x14ac:dyDescent="0.15">
      <c r="A62" s="6">
        <v>38448</v>
      </c>
      <c r="B62" s="9">
        <f>IFERROR(IF(市价!B62&lt;&gt;"",市价!B62/MAX(市价!B$3:B62)-1,""),"")</f>
        <v>-0.11201910896129053</v>
      </c>
      <c r="C62" s="9" t="str">
        <f>IFERROR(IF(市价!C62&lt;&gt;"",市价!C62/MAX(市价!C$3:C62)-1,""),"")</f>
        <v/>
      </c>
      <c r="D62" s="9">
        <f>IFERROR(IF(市价!D62&lt;&gt;"",市价!D62/MAX(市价!D$3:D62)-1,""),"")</f>
        <v>-0.11462450592885387</v>
      </c>
      <c r="E62" s="9">
        <f>IFERROR(IF(市价!E62&lt;&gt;"",市价!E62/MAX(市价!E$3:E62)-1,""),"")</f>
        <v>-0.14564831261101252</v>
      </c>
      <c r="F62" s="9">
        <f>IFERROR(IF(市价!F62&lt;&gt;"",市价!F62/MAX(市价!F$3:F62)-1,""),"")</f>
        <v>-7.5392038600723632E-2</v>
      </c>
      <c r="G62" s="9" t="str">
        <f>IFERROR(IF(市价!G62&lt;&gt;"",市价!G62/MAX(市价!G$3:G62)-1,""),"")</f>
        <v/>
      </c>
      <c r="H62" s="9" t="str">
        <f>IFERROR(IF(市价!H62&lt;&gt;"",市价!H62/MAX(市价!H$3:H62)-1,""),"")</f>
        <v/>
      </c>
      <c r="I62" s="9">
        <f>IFERROR(优化!I62/MAX(优化!I$3:I62)-1,"")</f>
        <v>0</v>
      </c>
    </row>
    <row r="63" spans="1:9" x14ac:dyDescent="0.15">
      <c r="A63" s="6">
        <v>38449</v>
      </c>
      <c r="B63" s="9">
        <f>IFERROR(IF(市价!B63&lt;&gt;"",市价!B63/MAX(市价!B$3:B63)-1,""),"")</f>
        <v>-8.514837404605613E-2</v>
      </c>
      <c r="C63" s="9" t="str">
        <f>IFERROR(IF(市价!C63&lt;&gt;"",市价!C63/MAX(市价!C$3:C63)-1,""),"")</f>
        <v/>
      </c>
      <c r="D63" s="9">
        <f>IFERROR(IF(市价!D63&lt;&gt;"",市价!D63/MAX(市价!D$3:D63)-1,""),"")</f>
        <v>-8.9328063241106759E-2</v>
      </c>
      <c r="E63" s="9">
        <f>IFERROR(IF(市价!E63&lt;&gt;"",市价!E63/MAX(市价!E$3:E63)-1,""),"")</f>
        <v>-0.11367673179396087</v>
      </c>
      <c r="F63" s="9">
        <f>IFERROR(IF(市价!F63&lt;&gt;"",市价!F63/MAX(市价!F$3:F63)-1,""),"")</f>
        <v>-5.2472858866103644E-2</v>
      </c>
      <c r="G63" s="9" t="str">
        <f>IFERROR(IF(市价!G63&lt;&gt;"",市价!G63/MAX(市价!G$3:G63)-1,""),"")</f>
        <v/>
      </c>
      <c r="H63" s="9" t="str">
        <f>IFERROR(IF(市价!H63&lt;&gt;"",市价!H63/MAX(市价!H$3:H63)-1,""),"")</f>
        <v/>
      </c>
      <c r="I63" s="9">
        <f>IFERROR(优化!I63/MAX(优化!I$3:I63)-1,"")</f>
        <v>0</v>
      </c>
    </row>
    <row r="64" spans="1:9" x14ac:dyDescent="0.15">
      <c r="A64" s="6">
        <v>38450</v>
      </c>
      <c r="B64" s="9">
        <f>IFERROR(IF(市价!B64&lt;&gt;"",市价!B64/MAX(市价!B$3:B64)-1,""),"")</f>
        <v>-6.4409709495321543E-2</v>
      </c>
      <c r="C64" s="9" t="str">
        <f>IFERROR(IF(市价!C64&lt;&gt;"",市价!C64/MAX(市价!C$3:C64)-1,""),"")</f>
        <v/>
      </c>
      <c r="D64" s="9">
        <f>IFERROR(IF(市价!D64&lt;&gt;"",市价!D64/MAX(市价!D$3:D64)-1,""),"")</f>
        <v>-7.4308300395256821E-2</v>
      </c>
      <c r="E64" s="9">
        <f>IFERROR(IF(市价!E64&lt;&gt;"",市价!E64/MAX(市价!E$3:E64)-1,""),"")</f>
        <v>-9.0586145648312577E-2</v>
      </c>
      <c r="F64" s="9">
        <f>IFERROR(IF(市价!F64&lt;&gt;"",市价!F64/MAX(市价!F$3:F64)-1,""),"")</f>
        <v>-2.834740651387202E-2</v>
      </c>
      <c r="G64" s="9" t="str">
        <f>IFERROR(IF(市价!G64&lt;&gt;"",市价!G64/MAX(市价!G$3:G64)-1,""),"")</f>
        <v/>
      </c>
      <c r="H64" s="9" t="str">
        <f>IFERROR(IF(市价!H64&lt;&gt;"",市价!H64/MAX(市价!H$3:H64)-1,""),"")</f>
        <v/>
      </c>
      <c r="I64" s="9">
        <f>IFERROR(优化!I64/MAX(优化!I$3:I64)-1,"")</f>
        <v>0</v>
      </c>
    </row>
    <row r="65" spans="1:9" x14ac:dyDescent="0.15">
      <c r="A65" s="6">
        <v>38453</v>
      </c>
      <c r="B65" s="9">
        <f>IFERROR(IF(市价!B65&lt;&gt;"",市价!B65/MAX(市价!B$3:B65)-1,""),"")</f>
        <v>-7.407033776793015E-2</v>
      </c>
      <c r="C65" s="9" t="str">
        <f>IFERROR(IF(市价!C65&lt;&gt;"",市价!C65/MAX(市价!C$3:C65)-1,""),"")</f>
        <v/>
      </c>
      <c r="D65" s="9">
        <f>IFERROR(IF(市价!D65&lt;&gt;"",市价!D65/MAX(市价!D$3:D65)-1,""),"")</f>
        <v>-7.8260869565217384E-2</v>
      </c>
      <c r="E65" s="9">
        <f>IFERROR(IF(市价!E65&lt;&gt;"",市价!E65/MAX(市价!E$3:E65)-1,""),"")</f>
        <v>-0.10301953818827714</v>
      </c>
      <c r="F65" s="9">
        <f>IFERROR(IF(市价!F65&lt;&gt;"",市价!F65/MAX(市价!F$3:F65)-1,""),"")</f>
        <v>-4.1013268998793651E-2</v>
      </c>
      <c r="G65" s="9" t="str">
        <f>IFERROR(IF(市价!G65&lt;&gt;"",市价!G65/MAX(市价!G$3:G65)-1,""),"")</f>
        <v/>
      </c>
      <c r="H65" s="9" t="str">
        <f>IFERROR(IF(市价!H65&lt;&gt;"",市价!H65/MAX(市价!H$3:H65)-1,""),"")</f>
        <v/>
      </c>
      <c r="I65" s="9">
        <f>IFERROR(优化!I65/MAX(优化!I$3:I65)-1,"")</f>
        <v>0</v>
      </c>
    </row>
    <row r="66" spans="1:9" x14ac:dyDescent="0.15">
      <c r="A66" s="6">
        <v>38454</v>
      </c>
      <c r="B66" s="9">
        <f>IFERROR(IF(市价!B66&lt;&gt;"",市价!B66/MAX(市价!B$3:B66)-1,""),"")</f>
        <v>-8.9563738579413021E-2</v>
      </c>
      <c r="C66" s="9" t="str">
        <f>IFERROR(IF(市价!C66&lt;&gt;"",市价!C66/MAX(市价!C$3:C66)-1,""),"")</f>
        <v/>
      </c>
      <c r="D66" s="9">
        <f>IFERROR(IF(市价!D66&lt;&gt;"",市价!D66/MAX(市价!D$3:D66)-1,""),"")</f>
        <v>-9.169960474308303E-2</v>
      </c>
      <c r="E66" s="9">
        <f>IFERROR(IF(市价!E66&lt;&gt;"",市价!E66/MAX(市价!E$3:E66)-1,""),"")</f>
        <v>-0.122557726465364</v>
      </c>
      <c r="F66" s="9">
        <f>IFERROR(IF(市价!F66&lt;&gt;"",市价!F66/MAX(市价!F$3:F66)-1,""),"")</f>
        <v>-5.4282267792520988E-2</v>
      </c>
      <c r="G66" s="9" t="str">
        <f>IFERROR(IF(市价!G66&lt;&gt;"",市价!G66/MAX(市价!G$3:G66)-1,""),"")</f>
        <v/>
      </c>
      <c r="H66" s="9" t="str">
        <f>IFERROR(IF(市价!H66&lt;&gt;"",市价!H66/MAX(市价!H$3:H66)-1,""),"")</f>
        <v/>
      </c>
      <c r="I66" s="9">
        <f>IFERROR(优化!I66/MAX(优化!I$3:I66)-1,"")</f>
        <v>0</v>
      </c>
    </row>
    <row r="67" spans="1:9" x14ac:dyDescent="0.15">
      <c r="A67" s="6">
        <v>38455</v>
      </c>
      <c r="B67" s="9">
        <f>IFERROR(IF(市价!B67&lt;&gt;"",市价!B67/MAX(市价!B$3:B67)-1,""),"")</f>
        <v>-6.9348729467651804E-2</v>
      </c>
      <c r="C67" s="9" t="str">
        <f>IFERROR(IF(市价!C67&lt;&gt;"",市价!C67/MAX(市价!C$3:C67)-1,""),"")</f>
        <v/>
      </c>
      <c r="D67" s="9">
        <f>IFERROR(IF(市价!D67&lt;&gt;"",市价!D67/MAX(市价!D$3:D67)-1,""),"")</f>
        <v>-7.9051383399209474E-2</v>
      </c>
      <c r="E67" s="9">
        <f>IFERROR(IF(市价!E67&lt;&gt;"",市价!E67/MAX(市价!E$3:E67)-1,""),"")</f>
        <v>-9.59147424511545E-2</v>
      </c>
      <c r="F67" s="9">
        <f>IFERROR(IF(市价!F67&lt;&gt;"",市价!F67/MAX(市价!F$3:F67)-1,""),"")</f>
        <v>-3.3172496984318234E-2</v>
      </c>
      <c r="G67" s="9" t="str">
        <f>IFERROR(IF(市价!G67&lt;&gt;"",市价!G67/MAX(市价!G$3:G67)-1,""),"")</f>
        <v/>
      </c>
      <c r="H67" s="9" t="str">
        <f>IFERROR(IF(市价!H67&lt;&gt;"",市价!H67/MAX(市价!H$3:H67)-1,""),"")</f>
        <v/>
      </c>
      <c r="I67" s="9">
        <f>IFERROR(优化!I67/MAX(优化!I$3:I67)-1,"")</f>
        <v>0</v>
      </c>
    </row>
    <row r="68" spans="1:9" x14ac:dyDescent="0.15">
      <c r="A68" s="6">
        <v>38456</v>
      </c>
      <c r="B68" s="9">
        <f>IFERROR(IF(市价!B68&lt;&gt;"",市价!B68/MAX(市价!B$3:B68)-1,""),"")</f>
        <v>-8.7571177328942151E-2</v>
      </c>
      <c r="C68" s="9" t="str">
        <f>IFERROR(IF(市价!C68&lt;&gt;"",市价!C68/MAX(市价!C$3:C68)-1,""),"")</f>
        <v/>
      </c>
      <c r="D68" s="9">
        <f>IFERROR(IF(市价!D68&lt;&gt;"",市价!D68/MAX(市价!D$3:D68)-1,""),"")</f>
        <v>-9.4861660079051502E-2</v>
      </c>
      <c r="E68" s="9">
        <f>IFERROR(IF(市价!E68&lt;&gt;"",市价!E68/MAX(市价!E$3:E68)-1,""),"")</f>
        <v>-0.11545293072824148</v>
      </c>
      <c r="F68" s="9">
        <f>IFERROR(IF(市价!F68&lt;&gt;"",市价!F68/MAX(市价!F$3:F68)-1,""),"")</f>
        <v>-5.2472858866103644E-2</v>
      </c>
      <c r="G68" s="9" t="str">
        <f>IFERROR(IF(市价!G68&lt;&gt;"",市价!G68/MAX(市价!G$3:G68)-1,""),"")</f>
        <v/>
      </c>
      <c r="H68" s="9" t="str">
        <f>IFERROR(IF(市价!H68&lt;&gt;"",市价!H68/MAX(市价!H$3:H68)-1,""),"")</f>
        <v/>
      </c>
      <c r="I68" s="9">
        <f>IFERROR(优化!I68/MAX(优化!I$3:I68)-1,"")</f>
        <v>0</v>
      </c>
    </row>
    <row r="69" spans="1:9" x14ac:dyDescent="0.15">
      <c r="A69" s="6">
        <v>38457</v>
      </c>
      <c r="B69" s="9">
        <f>IFERROR(IF(市价!B69&lt;&gt;"",市价!B69/MAX(市价!B$3:B69)-1,""),"")</f>
        <v>-9.8037906286995158E-2</v>
      </c>
      <c r="C69" s="9" t="str">
        <f>IFERROR(IF(市价!C69&lt;&gt;"",市价!C69/MAX(市价!C$3:C69)-1,""),"")</f>
        <v/>
      </c>
      <c r="D69" s="9">
        <f>IFERROR(IF(市价!D69&lt;&gt;"",市价!D69/MAX(市价!D$3:D69)-1,""),"")</f>
        <v>-0.10592885375494066</v>
      </c>
      <c r="E69" s="9">
        <f>IFERROR(IF(市价!E69&lt;&gt;"",市价!E69/MAX(市价!E$3:E69)-1,""),"")</f>
        <v>-0.13676731793960917</v>
      </c>
      <c r="F69" s="9">
        <f>IFERROR(IF(市价!F69&lt;&gt;"",市价!F69/MAX(市价!F$3:F69)-1,""),"")</f>
        <v>-5.06634499396863E-2</v>
      </c>
      <c r="G69" s="9" t="str">
        <f>IFERROR(IF(市价!G69&lt;&gt;"",市价!G69/MAX(市价!G$3:G69)-1,""),"")</f>
        <v/>
      </c>
      <c r="H69" s="9" t="str">
        <f>IFERROR(IF(市价!H69&lt;&gt;"",市价!H69/MAX(市价!H$3:H69)-1,""),"")</f>
        <v/>
      </c>
      <c r="I69" s="9">
        <f>IFERROR(优化!I69/MAX(优化!I$3:I69)-1,"")</f>
        <v>0</v>
      </c>
    </row>
    <row r="70" spans="1:9" x14ac:dyDescent="0.15">
      <c r="A70" s="6">
        <v>38460</v>
      </c>
      <c r="B70" s="9">
        <f>IFERROR(IF(市价!B70&lt;&gt;"",市价!B70/MAX(市价!B$3:B70)-1,""),"")</f>
        <v>-0.10647267223989965</v>
      </c>
      <c r="C70" s="9" t="str">
        <f>IFERROR(IF(市价!C70&lt;&gt;"",市价!C70/MAX(市价!C$3:C70)-1,""),"")</f>
        <v/>
      </c>
      <c r="D70" s="9">
        <f>IFERROR(IF(市价!D70&lt;&gt;"",市价!D70/MAX(市价!D$3:D70)-1,""),"")</f>
        <v>-0.12094861660079059</v>
      </c>
      <c r="E70" s="9">
        <f>IFERROR(IF(市价!E70&lt;&gt;"",市价!E70/MAX(市价!E$3:E70)-1,""),"")</f>
        <v>-0.14209591474245109</v>
      </c>
      <c r="F70" s="9">
        <f>IFERROR(IF(市价!F70&lt;&gt;"",市价!F70/MAX(市价!F$3:F70)-1,""),"")</f>
        <v>-5.5488540410132625E-2</v>
      </c>
      <c r="G70" s="9" t="str">
        <f>IFERROR(IF(市价!G70&lt;&gt;"",市价!G70/MAX(市价!G$3:G70)-1,""),"")</f>
        <v/>
      </c>
      <c r="H70" s="9" t="str">
        <f>IFERROR(IF(市价!H70&lt;&gt;"",市价!H70/MAX(市价!H$3:H70)-1,""),"")</f>
        <v/>
      </c>
      <c r="I70" s="9">
        <f>IFERROR(优化!I70/MAX(优化!I$3:I70)-1,"")</f>
        <v>0</v>
      </c>
    </row>
    <row r="71" spans="1:9" x14ac:dyDescent="0.15">
      <c r="A71" s="6">
        <v>38461</v>
      </c>
      <c r="B71" s="9">
        <f>IFERROR(IF(市价!B71&lt;&gt;"",市价!B71/MAX(市价!B$3:B71)-1,""),"")</f>
        <v>-9.992453284052949E-2</v>
      </c>
      <c r="C71" s="9" t="str">
        <f>IFERROR(IF(市价!C71&lt;&gt;"",市价!C71/MAX(市价!C$3:C71)-1,""),"")</f>
        <v/>
      </c>
      <c r="D71" s="9">
        <f>IFERROR(IF(市价!D71&lt;&gt;"",市价!D71/MAX(市价!D$3:D71)-1,""),"")</f>
        <v>-0.11225296442687749</v>
      </c>
      <c r="E71" s="9">
        <f>IFERROR(IF(市价!E71&lt;&gt;"",市价!E71/MAX(市价!E$3:E71)-1,""),"")</f>
        <v>-0.12788632326820604</v>
      </c>
      <c r="F71" s="9">
        <f>IFERROR(IF(市价!F71&lt;&gt;"",市价!F71/MAX(市价!F$3:F71)-1,""),"")</f>
        <v>-5.9710494571773132E-2</v>
      </c>
      <c r="G71" s="9" t="str">
        <f>IFERROR(IF(市价!G71&lt;&gt;"",市价!G71/MAX(市价!G$3:G71)-1,""),"")</f>
        <v/>
      </c>
      <c r="H71" s="9" t="str">
        <f>IFERROR(IF(市价!H71&lt;&gt;"",市价!H71/MAX(市价!H$3:H71)-1,""),"")</f>
        <v/>
      </c>
      <c r="I71" s="9">
        <f>IFERROR(优化!I71/MAX(优化!I$3:I71)-1,"")</f>
        <v>0</v>
      </c>
    </row>
    <row r="72" spans="1:9" x14ac:dyDescent="0.15">
      <c r="A72" s="6">
        <v>38462</v>
      </c>
      <c r="B72" s="9">
        <f>IFERROR(IF(市价!B72&lt;&gt;"",市价!B72/MAX(市价!B$3:B72)-1,""),"")</f>
        <v>-0.11876458183772709</v>
      </c>
      <c r="C72" s="9" t="str">
        <f>IFERROR(IF(市价!C72&lt;&gt;"",市价!C72/MAX(市价!C$3:C72)-1,""),"")</f>
        <v/>
      </c>
      <c r="D72" s="9">
        <f>IFERROR(IF(市价!D72&lt;&gt;"",市价!D72/MAX(市价!D$3:D72)-1,""),"")</f>
        <v>-0.14940711462450595</v>
      </c>
      <c r="E72" s="9">
        <f>IFERROR(IF(市价!E72&lt;&gt;"",市价!E72/MAX(市价!E$3:E72)-1,""),"")</f>
        <v>-0.12433392539964483</v>
      </c>
      <c r="F72" s="9">
        <f>IFERROR(IF(市价!F72&lt;&gt;"",市价!F72/MAX(市价!F$3:F72)-1,""),"")</f>
        <v>-8.3232810615198938E-2</v>
      </c>
      <c r="G72" s="9" t="str">
        <f>IFERROR(IF(市价!G72&lt;&gt;"",市价!G72/MAX(市价!G$3:G72)-1,""),"")</f>
        <v/>
      </c>
      <c r="H72" s="9" t="str">
        <f>IFERROR(IF(市价!H72&lt;&gt;"",市价!H72/MAX(市价!H$3:H72)-1,""),"")</f>
        <v/>
      </c>
      <c r="I72" s="9">
        <f>IFERROR(优化!I72/MAX(优化!I$3:I72)-1,"")</f>
        <v>0</v>
      </c>
    </row>
    <row r="73" spans="1:9" x14ac:dyDescent="0.15">
      <c r="A73" s="6">
        <v>38463</v>
      </c>
      <c r="B73" s="9">
        <f>IFERROR(IF(市价!B73&lt;&gt;"",市价!B73/MAX(市价!B$3:B73)-1,""),"")</f>
        <v>-0.11242137771426064</v>
      </c>
      <c r="C73" s="9" t="str">
        <f>IFERROR(IF(市价!C73&lt;&gt;"",市价!C73/MAX(市价!C$3:C73)-1,""),"")</f>
        <v/>
      </c>
      <c r="D73" s="9">
        <f>IFERROR(IF(市价!D73&lt;&gt;"",市价!D73/MAX(市价!D$3:D73)-1,""),"")</f>
        <v>-0.14782608695652177</v>
      </c>
      <c r="E73" s="9">
        <f>IFERROR(IF(市价!E73&lt;&gt;"",市价!E73/MAX(市价!E$3:E73)-1,""),"")</f>
        <v>-0.10301953818827714</v>
      </c>
      <c r="F73" s="9">
        <f>IFERROR(IF(市价!F73&lt;&gt;"",市价!F73/MAX(市价!F$3:F73)-1,""),"")</f>
        <v>-8.7454764776839444E-2</v>
      </c>
      <c r="G73" s="9" t="str">
        <f>IFERROR(IF(市价!G73&lt;&gt;"",市价!G73/MAX(市价!G$3:G73)-1,""),"")</f>
        <v/>
      </c>
      <c r="H73" s="9" t="str">
        <f>IFERROR(IF(市价!H73&lt;&gt;"",市价!H73/MAX(市价!H$3:H73)-1,""),"")</f>
        <v/>
      </c>
      <c r="I73" s="9">
        <f>IFERROR(优化!I73/MAX(优化!I$3:I73)-1,"")</f>
        <v>0</v>
      </c>
    </row>
    <row r="74" spans="1:9" x14ac:dyDescent="0.15">
      <c r="A74" s="6">
        <v>38464</v>
      </c>
      <c r="B74" s="9">
        <f>IFERROR(IF(市价!B74&lt;&gt;"",市价!B74/MAX(市价!B$3:B74)-1,""),"")</f>
        <v>-0.10530327712563614</v>
      </c>
      <c r="C74" s="9" t="str">
        <f>IFERROR(IF(市价!C74&lt;&gt;"",市价!C74/MAX(市价!C$3:C74)-1,""),"")</f>
        <v/>
      </c>
      <c r="D74" s="9">
        <f>IFERROR(IF(市价!D74&lt;&gt;"",市价!D74/MAX(市价!D$3:D74)-1,""),"")</f>
        <v>-0.14308300395256923</v>
      </c>
      <c r="E74" s="9">
        <f>IFERROR(IF(市价!E74&lt;&gt;"",市价!E74/MAX(市价!E$3:E74)-1,""),"")</f>
        <v>-9.4138543516873896E-2</v>
      </c>
      <c r="F74" s="9">
        <f>IFERROR(IF(市价!F74&lt;&gt;"",市价!F74/MAX(市价!F$3:F74)-1,""),"")</f>
        <v>-7.961399276236425E-2</v>
      </c>
      <c r="G74" s="9" t="str">
        <f>IFERROR(IF(市价!G74&lt;&gt;"",市价!G74/MAX(市价!G$3:G74)-1,""),"")</f>
        <v/>
      </c>
      <c r="H74" s="9" t="str">
        <f>IFERROR(IF(市价!H74&lt;&gt;"",市价!H74/MAX(市价!H$3:H74)-1,""),"")</f>
        <v/>
      </c>
      <c r="I74" s="9">
        <f>IFERROR(优化!I74/MAX(优化!I$3:I74)-1,"")</f>
        <v>0</v>
      </c>
    </row>
    <row r="75" spans="1:9" x14ac:dyDescent="0.15">
      <c r="A75" s="6">
        <v>38467</v>
      </c>
      <c r="B75" s="9">
        <f>IFERROR(IF(市价!B75&lt;&gt;"",市价!B75/MAX(市价!B$3:B75)-1,""),"")</f>
        <v>-0.10579465477702554</v>
      </c>
      <c r="C75" s="9" t="str">
        <f>IFERROR(IF(市价!C75&lt;&gt;"",市价!C75/MAX(市价!C$3:C75)-1,""),"")</f>
        <v/>
      </c>
      <c r="D75" s="9">
        <f>IFERROR(IF(市价!D75&lt;&gt;"",市价!D75/MAX(市价!D$3:D75)-1,""),"")</f>
        <v>-0.13833992094861658</v>
      </c>
      <c r="E75" s="9">
        <f>IFERROR(IF(市价!E75&lt;&gt;"",市价!E75/MAX(市价!E$3:E75)-1,""),"")</f>
        <v>-0.10301953818827714</v>
      </c>
      <c r="F75" s="9">
        <f>IFERROR(IF(市价!F75&lt;&gt;"",市价!F75/MAX(市价!F$3:F75)-1,""),"")</f>
        <v>-7.7201447527140976E-2</v>
      </c>
      <c r="G75" s="9" t="str">
        <f>IFERROR(IF(市价!G75&lt;&gt;"",市价!G75/MAX(市价!G$3:G75)-1,""),"")</f>
        <v/>
      </c>
      <c r="H75" s="9" t="str">
        <f>IFERROR(IF(市价!H75&lt;&gt;"",市价!H75/MAX(市价!H$3:H75)-1,""),"")</f>
        <v/>
      </c>
      <c r="I75" s="9">
        <f>IFERROR(优化!I75/MAX(优化!I$3:I75)-1,"")</f>
        <v>0</v>
      </c>
    </row>
    <row r="76" spans="1:9" x14ac:dyDescent="0.15">
      <c r="A76" s="6">
        <v>38468</v>
      </c>
      <c r="B76" s="9">
        <f>IFERROR(IF(市价!B76&lt;&gt;"",市价!B76/MAX(市价!B$3:B76)-1,""),"")</f>
        <v>-9.8847586675850252E-2</v>
      </c>
      <c r="C76" s="9" t="str">
        <f>IFERROR(IF(市价!C76&lt;&gt;"",市价!C76/MAX(市价!C$3:C76)-1,""),"")</f>
        <v/>
      </c>
      <c r="D76" s="9">
        <f>IFERROR(IF(市价!D76&lt;&gt;"",市价!D76/MAX(市价!D$3:D76)-1,""),"")</f>
        <v>-0.13359683794466404</v>
      </c>
      <c r="E76" s="9">
        <f>IFERROR(IF(市价!E76&lt;&gt;"",市价!E76/MAX(市价!E$3:E76)-1,""),"")</f>
        <v>-8.8809946714031973E-2</v>
      </c>
      <c r="F76" s="9">
        <f>IFERROR(IF(市价!F76&lt;&gt;"",市价!F76/MAX(市价!F$3:F76)-1,""),"")</f>
        <v>-7.5392038600723632E-2</v>
      </c>
      <c r="G76" s="9" t="str">
        <f>IFERROR(IF(市价!G76&lt;&gt;"",市价!G76/MAX(市价!G$3:G76)-1,""),"")</f>
        <v/>
      </c>
      <c r="H76" s="9" t="str">
        <f>IFERROR(IF(市价!H76&lt;&gt;"",市价!H76/MAX(市价!H$3:H76)-1,""),"")</f>
        <v/>
      </c>
      <c r="I76" s="9">
        <f>IFERROR(优化!I76/MAX(优化!I$3:I76)-1,"")</f>
        <v>0</v>
      </c>
    </row>
    <row r="77" spans="1:9" x14ac:dyDescent="0.15">
      <c r="A77" s="6">
        <v>38469</v>
      </c>
      <c r="B77" s="9">
        <f>IFERROR(IF(市价!B77&lt;&gt;"",市价!B77/MAX(市价!B$3:B77)-1,""),"")</f>
        <v>-9.2658121688457329E-2</v>
      </c>
      <c r="C77" s="9" t="str">
        <f>IFERROR(IF(市价!C77&lt;&gt;"",市价!C77/MAX(市价!C$3:C77)-1,""),"")</f>
        <v/>
      </c>
      <c r="D77" s="9" t="str">
        <f>IFERROR(IF(市价!D77&lt;&gt;"",市价!D77/MAX(市价!D$3:D77)-1,""),"")</f>
        <v/>
      </c>
      <c r="E77" s="9">
        <f>IFERROR(IF(市价!E77&lt;&gt;"",市价!E77/MAX(市价!E$3:E77)-1,""),"")</f>
        <v>-9.7690941385435104E-2</v>
      </c>
      <c r="F77" s="9">
        <f>IFERROR(IF(市价!F77&lt;&gt;"",市价!F77/MAX(市价!F$3:F77)-1,""),"")</f>
        <v>-5.3679131483715281E-2</v>
      </c>
      <c r="G77" s="9" t="str">
        <f>IFERROR(IF(市价!G77&lt;&gt;"",市价!G77/MAX(市价!G$3:G77)-1,""),"")</f>
        <v/>
      </c>
      <c r="H77" s="9" t="str">
        <f>IFERROR(IF(市价!H77&lt;&gt;"",市价!H77/MAX(市价!H$3:H77)-1,""),"")</f>
        <v/>
      </c>
      <c r="I77" s="9">
        <f>IFERROR(优化!I77/MAX(优化!I$3:I77)-1,"")</f>
        <v>0</v>
      </c>
    </row>
    <row r="78" spans="1:9" x14ac:dyDescent="0.15">
      <c r="A78" s="6">
        <v>38470</v>
      </c>
      <c r="B78" s="9">
        <f>IFERROR(IF(市价!B78&lt;&gt;"",市价!B78/MAX(市价!B$3:B78)-1,""),"")</f>
        <v>-8.8899216520181401E-2</v>
      </c>
      <c r="C78" s="9" t="str">
        <f>IFERROR(IF(市价!C78&lt;&gt;"",市价!C78/MAX(市价!C$3:C78)-1,""),"")</f>
        <v/>
      </c>
      <c r="D78" s="9">
        <f>IFERROR(IF(市价!D78&lt;&gt;"",市价!D78/MAX(市价!D$3:D78)-1,""),"")</f>
        <v>-0.15415019762845861</v>
      </c>
      <c r="E78" s="9">
        <f>IFERROR(IF(市价!E78&lt;&gt;"",市价!E78/MAX(市价!E$3:E78)-1,""),"")</f>
        <v>-9.7690941385435104E-2</v>
      </c>
      <c r="F78" s="9">
        <f>IFERROR(IF(市价!F78&lt;&gt;"",市价!F78/MAX(市价!F$3:F78)-1,""),"")</f>
        <v>-4.5838359469239975E-2</v>
      </c>
      <c r="G78" s="9" t="str">
        <f>IFERROR(IF(市价!G78&lt;&gt;"",市价!G78/MAX(市价!G$3:G78)-1,""),"")</f>
        <v/>
      </c>
      <c r="H78" s="9" t="str">
        <f>IFERROR(IF(市价!H78&lt;&gt;"",市价!H78/MAX(市价!H$3:H78)-1,""),"")</f>
        <v/>
      </c>
      <c r="I78" s="9">
        <f>IFERROR(优化!I78/MAX(优化!I$3:I78)-1,"")</f>
        <v>0</v>
      </c>
    </row>
    <row r="79" spans="1:9" x14ac:dyDescent="0.15">
      <c r="A79" s="6">
        <v>38471</v>
      </c>
      <c r="B79" s="9">
        <f>IFERROR(IF(市价!B79&lt;&gt;"",市价!B79/MAX(市价!B$3:B79)-1,""),"")</f>
        <v>-7.4922703959815706E-2</v>
      </c>
      <c r="C79" s="9" t="str">
        <f>IFERROR(IF(市价!C79&lt;&gt;"",市价!C79/MAX(市价!C$3:C79)-1,""),"")</f>
        <v/>
      </c>
      <c r="D79" s="9">
        <f>IFERROR(IF(市价!D79&lt;&gt;"",市价!D79/MAX(市价!D$3:D79)-1,""),"")</f>
        <v>-0.13596837944664031</v>
      </c>
      <c r="E79" s="9">
        <f>IFERROR(IF(市价!E79&lt;&gt;"",市价!E79/MAX(市价!E$3:E79)-1,""),"")</f>
        <v>-8.5257548845470654E-2</v>
      </c>
      <c r="F79" s="9">
        <f>IFERROR(IF(市价!F79&lt;&gt;"",市价!F79/MAX(市价!F$3:F79)-1,""),"")</f>
        <v>-3.5585042219541507E-2</v>
      </c>
      <c r="G79" s="9" t="str">
        <f>IFERROR(IF(市价!G79&lt;&gt;"",市价!G79/MAX(市价!G$3:G79)-1,""),"")</f>
        <v/>
      </c>
      <c r="H79" s="9" t="str">
        <f>IFERROR(IF(市价!H79&lt;&gt;"",市价!H79/MAX(市价!H$3:H79)-1,""),"")</f>
        <v/>
      </c>
      <c r="I79" s="9">
        <f>IFERROR(优化!I79/MAX(优化!I$3:I79)-1,"")</f>
        <v>0</v>
      </c>
    </row>
    <row r="80" spans="1:9" x14ac:dyDescent="0.15">
      <c r="A80" s="6">
        <v>38481</v>
      </c>
      <c r="B80" s="9">
        <f>IFERROR(IF(市价!B80&lt;&gt;"",市价!B80/MAX(市价!B$3:B80)-1,""),"")</f>
        <v>-9.5924647590116208E-2</v>
      </c>
      <c r="C80" s="9" t="str">
        <f>IFERROR(IF(市价!C80&lt;&gt;"",市价!C80/MAX(市价!C$3:C80)-1,""),"")</f>
        <v/>
      </c>
      <c r="D80" s="9">
        <f>IFERROR(IF(市价!D80&lt;&gt;"",市价!D80/MAX(市价!D$3:D80)-1,""),"")</f>
        <v>-0.15019762845849804</v>
      </c>
      <c r="E80" s="9">
        <f>IFERROR(IF(市价!E80&lt;&gt;"",市价!E80/MAX(市价!E$3:E80)-1,""),"")</f>
        <v>-0.11190053285968027</v>
      </c>
      <c r="F80" s="9">
        <f>IFERROR(IF(市价!F80&lt;&gt;"",市价!F80/MAX(市价!F$3:F80)-1,""),"")</f>
        <v>-5.7297949336549969E-2</v>
      </c>
      <c r="G80" s="9" t="str">
        <f>IFERROR(IF(市价!G80&lt;&gt;"",市价!G80/MAX(市价!G$3:G80)-1,""),"")</f>
        <v/>
      </c>
      <c r="H80" s="9" t="str">
        <f>IFERROR(IF(市价!H80&lt;&gt;"",市价!H80/MAX(市价!H$3:H80)-1,""),"")</f>
        <v/>
      </c>
      <c r="I80" s="9">
        <f>IFERROR(优化!I80/MAX(优化!I$3:I80)-1,"")</f>
        <v>0</v>
      </c>
    </row>
    <row r="81" spans="1:9" x14ac:dyDescent="0.15">
      <c r="A81" s="6">
        <v>38482</v>
      </c>
      <c r="B81" s="9">
        <f>IFERROR(IF(市价!B81&lt;&gt;"",市价!B81/MAX(市价!B$3:B81)-1,""),"")</f>
        <v>-7.7093692489065946E-2</v>
      </c>
      <c r="C81" s="9" t="str">
        <f>IFERROR(IF(市价!C81&lt;&gt;"",市价!C81/MAX(市价!C$3:C81)-1,""),"")</f>
        <v/>
      </c>
      <c r="D81" s="9">
        <f>IFERROR(IF(市价!D81&lt;&gt;"",市价!D81/MAX(市价!D$3:D81)-1,""),"")</f>
        <v>-0.13359683794466404</v>
      </c>
      <c r="E81" s="9">
        <f>IFERROR(IF(市价!E81&lt;&gt;"",市价!E81/MAX(市价!E$3:E81)-1,""),"")</f>
        <v>-9.59147424511545E-2</v>
      </c>
      <c r="F81" s="9">
        <f>IFERROR(IF(市价!F81&lt;&gt;"",市价!F81/MAX(市价!F$3:F81)-1,""),"")</f>
        <v>-3.3775633293124163E-2</v>
      </c>
      <c r="G81" s="9" t="str">
        <f>IFERROR(IF(市价!G81&lt;&gt;"",市价!G81/MAX(市价!G$3:G81)-1,""),"")</f>
        <v/>
      </c>
      <c r="H81" s="9" t="str">
        <f>IFERROR(IF(市价!H81&lt;&gt;"",市价!H81/MAX(市价!H$3:H81)-1,""),"")</f>
        <v/>
      </c>
      <c r="I81" s="9">
        <f>IFERROR(优化!I81/MAX(优化!I$3:I81)-1,"")</f>
        <v>0</v>
      </c>
    </row>
    <row r="82" spans="1:9" x14ac:dyDescent="0.15">
      <c r="A82" s="6">
        <v>38483</v>
      </c>
      <c r="B82" s="9">
        <f>IFERROR(IF(市价!B82&lt;&gt;"",市价!B82/MAX(市价!B$3:B82)-1,""),"")</f>
        <v>-8.169115106064051E-2</v>
      </c>
      <c r="C82" s="9" t="str">
        <f>IFERROR(IF(市价!C82&lt;&gt;"",市价!C82/MAX(市价!C$3:C82)-1,""),"")</f>
        <v/>
      </c>
      <c r="D82" s="9">
        <f>IFERROR(IF(市价!D82&lt;&gt;"",市价!D82/MAX(市价!D$3:D82)-1,""),"")</f>
        <v>-0.13122529644268777</v>
      </c>
      <c r="E82" s="9">
        <f>IFERROR(IF(市价!E82&lt;&gt;"",市价!E82/MAX(市价!E$3:E82)-1,""),"")</f>
        <v>-0.11190053285968027</v>
      </c>
      <c r="F82" s="9">
        <f>IFERROR(IF(市价!F82&lt;&gt;"",市价!F82/MAX(市价!F$3:F82)-1,""),"")</f>
        <v>-3.3775633293124163E-2</v>
      </c>
      <c r="G82" s="9" t="str">
        <f>IFERROR(IF(市价!G82&lt;&gt;"",市价!G82/MAX(市价!G$3:G82)-1,""),"")</f>
        <v/>
      </c>
      <c r="H82" s="9" t="str">
        <f>IFERROR(IF(市价!H82&lt;&gt;"",市价!H82/MAX(市价!H$3:H82)-1,""),"")</f>
        <v/>
      </c>
      <c r="I82" s="9">
        <f>IFERROR(优化!I82/MAX(优化!I$3:I82)-1,"")</f>
        <v>0</v>
      </c>
    </row>
    <row r="83" spans="1:9" x14ac:dyDescent="0.15">
      <c r="A83" s="6">
        <v>38484</v>
      </c>
      <c r="B83" s="9">
        <f>IFERROR(IF(市价!B83&lt;&gt;"",市价!B83/MAX(市价!B$3:B83)-1,""),"")</f>
        <v>-0.10361822773253537</v>
      </c>
      <c r="C83" s="9" t="str">
        <f>IFERROR(IF(市价!C83&lt;&gt;"",市价!C83/MAX(市价!C$3:C83)-1,""),"")</f>
        <v/>
      </c>
      <c r="D83" s="9">
        <f>IFERROR(IF(市价!D83&lt;&gt;"",市价!D83/MAX(市价!D$3:D83)-1,""),"")</f>
        <v>-0.14624505928853748</v>
      </c>
      <c r="E83" s="9">
        <f>IFERROR(IF(市价!E83&lt;&gt;"",市价!E83/MAX(市价!E$3:E83)-1,""),"")</f>
        <v>-0.13854351687388988</v>
      </c>
      <c r="F83" s="9">
        <f>IFERROR(IF(市价!F83&lt;&gt;"",市价!F83/MAX(市价!F$3:F83)-1,""),"")</f>
        <v>-5.7297949336549969E-2</v>
      </c>
      <c r="G83" s="9" t="str">
        <f>IFERROR(IF(市价!G83&lt;&gt;"",市价!G83/MAX(市价!G$3:G83)-1,""),"")</f>
        <v/>
      </c>
      <c r="H83" s="9" t="str">
        <f>IFERROR(IF(市价!H83&lt;&gt;"",市价!H83/MAX(市价!H$3:H83)-1,""),"")</f>
        <v/>
      </c>
      <c r="I83" s="9">
        <f>IFERROR(优化!I83/MAX(优化!I$3:I83)-1,"")</f>
        <v>0</v>
      </c>
    </row>
    <row r="84" spans="1:9" x14ac:dyDescent="0.15">
      <c r="A84" s="6">
        <v>38485</v>
      </c>
      <c r="B84" s="9">
        <f>IFERROR(IF(市价!B84&lt;&gt;"",市价!B84/MAX(市价!B$3:B84)-1,""),"")</f>
        <v>-9.4204411139965805E-2</v>
      </c>
      <c r="C84" s="9" t="str">
        <f>IFERROR(IF(市价!C84&lt;&gt;"",市价!C84/MAX(市价!C$3:C84)-1,""),"")</f>
        <v/>
      </c>
      <c r="D84" s="9">
        <f>IFERROR(IF(市价!D84&lt;&gt;"",市价!D84/MAX(市价!D$3:D84)-1,""),"")</f>
        <v>-0.14071146245059296</v>
      </c>
      <c r="E84" s="9">
        <f>IFERROR(IF(市价!E84&lt;&gt;"",市价!E84/MAX(市价!E$3:E84)-1,""),"")</f>
        <v>-0.12966252220248664</v>
      </c>
      <c r="F84" s="9">
        <f>IFERROR(IF(市价!F84&lt;&gt;"",市价!F84/MAX(市价!F$3:F84)-1,""),"")</f>
        <v>-4.3425814234016813E-2</v>
      </c>
      <c r="G84" s="9" t="str">
        <f>IFERROR(IF(市价!G84&lt;&gt;"",市价!G84/MAX(市价!G$3:G84)-1,""),"")</f>
        <v/>
      </c>
      <c r="H84" s="9" t="str">
        <f>IFERROR(IF(市价!H84&lt;&gt;"",市价!H84/MAX(市价!H$3:H84)-1,""),"")</f>
        <v/>
      </c>
      <c r="I84" s="9">
        <f>IFERROR(优化!I84/MAX(优化!I$3:I84)-1,"")</f>
        <v>0</v>
      </c>
    </row>
    <row r="85" spans="1:9" x14ac:dyDescent="0.15">
      <c r="A85" s="6">
        <v>38488</v>
      </c>
      <c r="B85" s="9">
        <f>IFERROR(IF(市价!B85&lt;&gt;"",市价!B85/MAX(市价!B$3:B85)-1,""),"")</f>
        <v>-9.597106624105245E-2</v>
      </c>
      <c r="C85" s="9" t="str">
        <f>IFERROR(IF(市价!C85&lt;&gt;"",市价!C85/MAX(市价!C$3:C85)-1,""),"")</f>
        <v/>
      </c>
      <c r="D85" s="9">
        <f>IFERROR(IF(市价!D85&lt;&gt;"",市价!D85/MAX(市价!D$3:D85)-1,""),"")</f>
        <v>-0.13833992094861658</v>
      </c>
      <c r="E85" s="9">
        <f>IFERROR(IF(市价!E85&lt;&gt;"",市价!E85/MAX(市价!E$3:E85)-1,""),"")</f>
        <v>-0.14209591474245109</v>
      </c>
      <c r="F85" s="9">
        <f>IFERROR(IF(市价!F85&lt;&gt;"",市价!F85/MAX(市价!F$3:F85)-1,""),"")</f>
        <v>-3.799758745476467E-2</v>
      </c>
      <c r="G85" s="9" t="str">
        <f>IFERROR(IF(市价!G85&lt;&gt;"",市价!G85/MAX(市价!G$3:G85)-1,""),"")</f>
        <v/>
      </c>
      <c r="H85" s="9" t="str">
        <f>IFERROR(IF(市价!H85&lt;&gt;"",市价!H85/MAX(市价!H$3:H85)-1,""),"")</f>
        <v/>
      </c>
      <c r="I85" s="9">
        <f>IFERROR(优化!I85/MAX(优化!I$3:I85)-1,"")</f>
        <v>0</v>
      </c>
    </row>
    <row r="86" spans="1:9" x14ac:dyDescent="0.15">
      <c r="A86" s="6">
        <v>38489</v>
      </c>
      <c r="B86" s="9">
        <f>IFERROR(IF(市价!B86&lt;&gt;"",市价!B86/MAX(市价!B$3:B86)-1,""),"")</f>
        <v>-8.9023310168085623E-2</v>
      </c>
      <c r="C86" s="9" t="str">
        <f>IFERROR(IF(市价!C86&lt;&gt;"",市价!C86/MAX(市价!C$3:C86)-1,""),"")</f>
        <v/>
      </c>
      <c r="D86" s="9">
        <f>IFERROR(IF(市价!D86&lt;&gt;"",市价!D86/MAX(市价!D$3:D86)-1,""),"")</f>
        <v>-0.13122529644268777</v>
      </c>
      <c r="E86" s="9">
        <f>IFERROR(IF(市价!E86&lt;&gt;"",市价!E86/MAX(市价!E$3:E86)-1,""),"")</f>
        <v>-0.13854351687388988</v>
      </c>
      <c r="F86" s="9">
        <f>IFERROR(IF(市价!F86&lt;&gt;"",市价!F86/MAX(市价!F$3:F86)-1,""),"")</f>
        <v>-2.7744270205066202E-2</v>
      </c>
      <c r="G86" s="9" t="str">
        <f>IFERROR(IF(市价!G86&lt;&gt;"",市价!G86/MAX(市价!G$3:G86)-1,""),"")</f>
        <v/>
      </c>
      <c r="H86" s="9" t="str">
        <f>IFERROR(IF(市价!H86&lt;&gt;"",市价!H86/MAX(市价!H$3:H86)-1,""),"")</f>
        <v/>
      </c>
      <c r="I86" s="9">
        <f>IFERROR(优化!I86/MAX(优化!I$3:I86)-1,"")</f>
        <v>0</v>
      </c>
    </row>
    <row r="87" spans="1:9" x14ac:dyDescent="0.15">
      <c r="A87" s="6">
        <v>38490</v>
      </c>
      <c r="B87" s="9">
        <f>IFERROR(IF(市价!B87&lt;&gt;"",市价!B87/MAX(市价!B$3:B87)-1,""),"")</f>
        <v>-8.7611613251985965E-2</v>
      </c>
      <c r="C87" s="9" t="str">
        <f>IFERROR(IF(市价!C87&lt;&gt;"",市价!C87/MAX(市价!C$3:C87)-1,""),"")</f>
        <v/>
      </c>
      <c r="D87" s="9">
        <f>IFERROR(IF(市价!D87&lt;&gt;"",市价!D87/MAX(市价!D$3:D87)-1,""),"")</f>
        <v>-0.13596837944664031</v>
      </c>
      <c r="E87" s="9">
        <f>IFERROR(IF(市价!E87&lt;&gt;"",市价!E87/MAX(市价!E$3:E87)-1,""),"")</f>
        <v>-0.13143872113676736</v>
      </c>
      <c r="F87" s="9">
        <f>IFERROR(IF(市价!F87&lt;&gt;"",市价!F87/MAX(市价!F$3:F87)-1,""),"")</f>
        <v>-2.5934861278648969E-2</v>
      </c>
      <c r="G87" s="9" t="str">
        <f>IFERROR(IF(市价!G87&lt;&gt;"",市价!G87/MAX(市价!G$3:G87)-1,""),"")</f>
        <v/>
      </c>
      <c r="H87" s="9" t="str">
        <f>IFERROR(IF(市价!H87&lt;&gt;"",市价!H87/MAX(市价!H$3:H87)-1,""),"")</f>
        <v/>
      </c>
      <c r="I87" s="9">
        <f>IFERROR(优化!I87/MAX(优化!I$3:I87)-1,"")</f>
        <v>0</v>
      </c>
    </row>
    <row r="88" spans="1:9" x14ac:dyDescent="0.15">
      <c r="A88" s="6">
        <v>38491</v>
      </c>
      <c r="B88" s="9">
        <f>IFERROR(IF(市价!B88&lt;&gt;"",市价!B88/MAX(市价!B$3:B88)-1,""),"")</f>
        <v>-7.8429296459462394E-2</v>
      </c>
      <c r="C88" s="9" t="str">
        <f>IFERROR(IF(市价!C88&lt;&gt;"",市价!C88/MAX(市价!C$3:C88)-1,""),"")</f>
        <v/>
      </c>
      <c r="D88" s="9">
        <f>IFERROR(IF(市价!D88&lt;&gt;"",市价!D88/MAX(市价!D$3:D88)-1,""),"")</f>
        <v>-0.11857707509881421</v>
      </c>
      <c r="E88" s="9" t="str">
        <f>IFERROR(IF(市价!E88&lt;&gt;"",市价!E88/MAX(市价!E$3:E88)-1,""),"")</f>
        <v/>
      </c>
      <c r="F88" s="9">
        <f>IFERROR(IF(市价!F88&lt;&gt;"",市价!F88/MAX(市价!F$3:F88)-1,""),"")</f>
        <v>-2.5934861278648969E-2</v>
      </c>
      <c r="G88" s="9" t="str">
        <f>IFERROR(IF(市价!G88&lt;&gt;"",市价!G88/MAX(市价!G$3:G88)-1,""),"")</f>
        <v/>
      </c>
      <c r="H88" s="9" t="str">
        <f>IFERROR(IF(市价!H88&lt;&gt;"",市价!H88/MAX(市价!H$3:H88)-1,""),"")</f>
        <v/>
      </c>
      <c r="I88" s="9">
        <f>IFERROR(优化!I88/MAX(优化!I$3:I88)-1,"")</f>
        <v>0</v>
      </c>
    </row>
    <row r="89" spans="1:9" x14ac:dyDescent="0.15">
      <c r="A89" s="6">
        <v>38492</v>
      </c>
      <c r="B89" s="9">
        <f>IFERROR(IF(市价!B89&lt;&gt;"",市价!B89/MAX(市价!B$3:B89)-1,""),"")</f>
        <v>-9.3659797583935278E-2</v>
      </c>
      <c r="C89" s="9" t="str">
        <f>IFERROR(IF(市价!C89&lt;&gt;"",市价!C89/MAX(市价!C$3:C89)-1,""),"")</f>
        <v/>
      </c>
      <c r="D89" s="9">
        <f>IFERROR(IF(市价!D89&lt;&gt;"",市价!D89/MAX(市价!D$3:D89)-1,""),"")</f>
        <v>-0.12806324110671941</v>
      </c>
      <c r="E89" s="9">
        <f>IFERROR(IF(市价!E89&lt;&gt;"",市价!E89/MAX(市价!E$3:E89)-1,""),"")</f>
        <v>-0.12966252220248664</v>
      </c>
      <c r="F89" s="9">
        <f>IFERROR(IF(市价!F89&lt;&gt;"",市价!F89/MAX(市价!F$3:F89)-1,""),"")</f>
        <v>-4.7647768395657319E-2</v>
      </c>
      <c r="G89" s="9" t="str">
        <f>IFERROR(IF(市价!G89&lt;&gt;"",市价!G89/MAX(市价!G$3:G89)-1,""),"")</f>
        <v/>
      </c>
      <c r="H89" s="9" t="str">
        <f>IFERROR(IF(市价!H89&lt;&gt;"",市价!H89/MAX(市价!H$3:H89)-1,""),"")</f>
        <v/>
      </c>
      <c r="I89" s="9">
        <f>IFERROR(优化!I89/MAX(优化!I$3:I89)-1,"")</f>
        <v>0</v>
      </c>
    </row>
    <row r="90" spans="1:9" x14ac:dyDescent="0.15">
      <c r="A90" s="6">
        <v>38495</v>
      </c>
      <c r="B90" s="9">
        <f>IFERROR(IF(市价!B90&lt;&gt;"",市价!B90/MAX(市价!B$3:B90)-1,""),"")</f>
        <v>-0.1140097369448404</v>
      </c>
      <c r="C90" s="9" t="str">
        <f>IFERROR(IF(市价!C90&lt;&gt;"",市价!C90/MAX(市价!C$3:C90)-1,""),"")</f>
        <v/>
      </c>
      <c r="D90" s="9">
        <f>IFERROR(IF(市价!D90&lt;&gt;"",市价!D90/MAX(市价!D$3:D90)-1,""),"")</f>
        <v>-0.14703557312252968</v>
      </c>
      <c r="E90" s="9">
        <f>IFERROR(IF(市价!E90&lt;&gt;"",市价!E90/MAX(市价!E$3:E90)-1,""),"")</f>
        <v>-0.14564831261101252</v>
      </c>
      <c r="F90" s="9">
        <f>IFERROR(IF(市价!F90&lt;&gt;"",市价!F90/MAX(市价!F$3:F90)-1,""),"")</f>
        <v>-7.3582629674306288E-2</v>
      </c>
      <c r="G90" s="9" t="str">
        <f>IFERROR(IF(市价!G90&lt;&gt;"",市价!G90/MAX(市价!G$3:G90)-1,""),"")</f>
        <v/>
      </c>
      <c r="H90" s="9" t="str">
        <f>IFERROR(IF(市价!H90&lt;&gt;"",市价!H90/MAX(市价!H$3:H90)-1,""),"")</f>
        <v/>
      </c>
      <c r="I90" s="9">
        <f>IFERROR(优化!I90/MAX(优化!I$3:I90)-1,"")</f>
        <v>0</v>
      </c>
    </row>
    <row r="91" spans="1:9" x14ac:dyDescent="0.15">
      <c r="A91" s="6">
        <v>38496</v>
      </c>
      <c r="B91" s="9">
        <f>IFERROR(IF(市价!B91&lt;&gt;"",市价!B91/MAX(市价!B$3:B91)-1,""),"")</f>
        <v>-0.10553283678448055</v>
      </c>
      <c r="C91" s="9" t="str">
        <f>IFERROR(IF(市价!C91&lt;&gt;"",市价!C91/MAX(市价!C$3:C91)-1,""),"")</f>
        <v/>
      </c>
      <c r="D91" s="9">
        <f>IFERROR(IF(市价!D91&lt;&gt;"",市价!D91/MAX(市价!D$3:D91)-1,""),"")</f>
        <v>-0.14229249011857714</v>
      </c>
      <c r="E91" s="9">
        <f>IFERROR(IF(市价!E91&lt;&gt;"",市价!E91/MAX(市价!E$3:E91)-1,""),"")</f>
        <v>-0.13143872113676736</v>
      </c>
      <c r="F91" s="9">
        <f>IFERROR(IF(市价!F91&lt;&gt;"",市价!F91/MAX(市价!F$3:F91)-1,""),"")</f>
        <v>-6.7551266586248326E-2</v>
      </c>
      <c r="G91" s="9" t="str">
        <f>IFERROR(IF(市价!G91&lt;&gt;"",市价!G91/MAX(市价!G$3:G91)-1,""),"")</f>
        <v/>
      </c>
      <c r="H91" s="9" t="str">
        <f>IFERROR(IF(市价!H91&lt;&gt;"",市价!H91/MAX(市价!H$3:H91)-1,""),"")</f>
        <v/>
      </c>
      <c r="I91" s="9">
        <f>IFERROR(优化!I91/MAX(优化!I$3:I91)-1,"")</f>
        <v>0</v>
      </c>
    </row>
    <row r="92" spans="1:9" x14ac:dyDescent="0.15">
      <c r="A92" s="6">
        <v>38497</v>
      </c>
      <c r="B92" s="9">
        <f>IFERROR(IF(市价!B92&lt;&gt;"",市价!B92/MAX(市价!B$3:B92)-1,""),"")</f>
        <v>-0.1082938924113519</v>
      </c>
      <c r="C92" s="9" t="str">
        <f>IFERROR(IF(市价!C92&lt;&gt;"",市价!C92/MAX(市价!C$3:C92)-1,""),"")</f>
        <v/>
      </c>
      <c r="D92" s="9">
        <f>IFERROR(IF(市价!D92&lt;&gt;"",市价!D92/MAX(市价!D$3:D92)-1,""),"")</f>
        <v>-0.14624505928853748</v>
      </c>
      <c r="E92" s="9">
        <f>IFERROR(IF(市价!E92&lt;&gt;"",市价!E92/MAX(市价!E$3:E92)-1,""),"")</f>
        <v>-0.122557726465364</v>
      </c>
      <c r="F92" s="9">
        <f>IFERROR(IF(市价!F92&lt;&gt;"",市价!F92/MAX(市价!F$3:F92)-1,""),"")</f>
        <v>-8.1423401688781594E-2</v>
      </c>
      <c r="G92" s="9" t="str">
        <f>IFERROR(IF(市价!G92&lt;&gt;"",市价!G92/MAX(市价!G$3:G92)-1,""),"")</f>
        <v/>
      </c>
      <c r="H92" s="9" t="str">
        <f>IFERROR(IF(市价!H92&lt;&gt;"",市价!H92/MAX(市价!H$3:H92)-1,""),"")</f>
        <v/>
      </c>
      <c r="I92" s="9">
        <f>IFERROR(优化!I92/MAX(优化!I$3:I92)-1,"")</f>
        <v>0</v>
      </c>
    </row>
    <row r="93" spans="1:9" x14ac:dyDescent="0.15">
      <c r="A93" s="6">
        <v>38498</v>
      </c>
      <c r="B93" s="9">
        <f>IFERROR(IF(市价!B93&lt;&gt;"",市价!B93/MAX(市价!B$3:B93)-1,""),"")</f>
        <v>-0.11954886399903575</v>
      </c>
      <c r="C93" s="9" t="str">
        <f>IFERROR(IF(市价!C93&lt;&gt;"",市价!C93/MAX(市价!C$3:C93)-1,""),"")</f>
        <v/>
      </c>
      <c r="D93" s="9">
        <f>IFERROR(IF(市价!D93&lt;&gt;"",市价!D93/MAX(市价!D$3:D93)-1,""),"")</f>
        <v>-0.15573122529644279</v>
      </c>
      <c r="E93" s="9">
        <f>IFERROR(IF(市价!E93&lt;&gt;"",市价!E93/MAX(市价!E$3:E93)-1,""),"")</f>
        <v>-0.13854351687388988</v>
      </c>
      <c r="F93" s="9">
        <f>IFERROR(IF(市价!F93&lt;&gt;"",市价!F93/MAX(市价!F$3:F93)-1,""),"")</f>
        <v>-8.9264173703256899E-2</v>
      </c>
      <c r="G93" s="9" t="str">
        <f>IFERROR(IF(市价!G93&lt;&gt;"",市价!G93/MAX(市价!G$3:G93)-1,""),"")</f>
        <v/>
      </c>
      <c r="H93" s="9" t="str">
        <f>IFERROR(IF(市价!H93&lt;&gt;"",市价!H93/MAX(市价!H$3:H93)-1,""),"")</f>
        <v/>
      </c>
      <c r="I93" s="9">
        <f>IFERROR(优化!I93/MAX(优化!I$3:I93)-1,"")</f>
        <v>0</v>
      </c>
    </row>
    <row r="94" spans="1:9" x14ac:dyDescent="0.15">
      <c r="A94" s="6">
        <v>38499</v>
      </c>
      <c r="B94" s="9">
        <f>IFERROR(IF(市价!B94&lt;&gt;"",市价!B94/MAX(市价!B$3:B94)-1,""),"")</f>
        <v>-0.1234160471227842</v>
      </c>
      <c r="C94" s="9" t="str">
        <f>IFERROR(IF(市价!C94&lt;&gt;"",市价!C94/MAX(市价!C$3:C94)-1,""),"")</f>
        <v/>
      </c>
      <c r="D94" s="9">
        <f>IFERROR(IF(市价!D94&lt;&gt;"",市价!D94/MAX(市价!D$3:D94)-1,""),"")</f>
        <v>-0.16126482213438742</v>
      </c>
      <c r="E94" s="9">
        <f>IFERROR(IF(市价!E94&lt;&gt;"",市价!E94/MAX(市价!E$3:E94)-1,""),"")</f>
        <v>-0.13854351687388988</v>
      </c>
      <c r="F94" s="9">
        <f>IFERROR(IF(市价!F94&lt;&gt;"",市价!F94/MAX(市价!F$3:F94)-1,""),"")</f>
        <v>-9.529553679131475E-2</v>
      </c>
      <c r="G94" s="9" t="str">
        <f>IFERROR(IF(市价!G94&lt;&gt;"",市价!G94/MAX(市价!G$3:G94)-1,""),"")</f>
        <v/>
      </c>
      <c r="H94" s="9" t="str">
        <f>IFERROR(IF(市价!H94&lt;&gt;"",市价!H94/MAX(市价!H$3:H94)-1,""),"")</f>
        <v/>
      </c>
      <c r="I94" s="9">
        <f>IFERROR(优化!I94/MAX(优化!I$3:I94)-1,"")</f>
        <v>0</v>
      </c>
    </row>
    <row r="95" spans="1:9" x14ac:dyDescent="0.15">
      <c r="A95" s="6">
        <v>38502</v>
      </c>
      <c r="B95" s="9">
        <f>IFERROR(IF(市价!B95&lt;&gt;"",市价!B95/MAX(市价!B$3:B95)-1,""),"")</f>
        <v>-0.11494537102764724</v>
      </c>
      <c r="C95" s="9" t="str">
        <f>IFERROR(IF(市价!C95&lt;&gt;"",市价!C95/MAX(市价!C$3:C95)-1,""),"")</f>
        <v/>
      </c>
      <c r="D95" s="9">
        <f>IFERROR(IF(市价!D95&lt;&gt;"",市价!D95/MAX(市价!D$3:D95)-1,""),"")</f>
        <v>-0.14940711462450595</v>
      </c>
      <c r="E95" s="9">
        <f>IFERROR(IF(市价!E95&lt;&gt;"",市价!E95/MAX(市价!E$3:E95)-1,""),"")</f>
        <v>-0.13321492007104796</v>
      </c>
      <c r="F95" s="9">
        <f>IFERROR(IF(市价!F95&lt;&gt;"",市价!F95/MAX(市价!F$3:F95)-1,""),"")</f>
        <v>-8.7454764776839444E-2</v>
      </c>
      <c r="G95" s="9" t="str">
        <f>IFERROR(IF(市价!G95&lt;&gt;"",市价!G95/MAX(市价!G$3:G95)-1,""),"")</f>
        <v/>
      </c>
      <c r="H95" s="9" t="str">
        <f>IFERROR(IF(市价!H95&lt;&gt;"",市价!H95/MAX(市价!H$3:H95)-1,""),"")</f>
        <v/>
      </c>
      <c r="I95" s="9">
        <f>IFERROR(优化!I95/MAX(优化!I$3:I95)-1,"")</f>
        <v>0</v>
      </c>
    </row>
    <row r="96" spans="1:9" x14ac:dyDescent="0.15">
      <c r="A96" s="6">
        <v>38503</v>
      </c>
      <c r="B96" s="9">
        <f>IFERROR(IF(市价!B96&lt;&gt;"",市价!B96/MAX(市价!B$3:B96)-1,""),"")</f>
        <v>-0.12087171494612725</v>
      </c>
      <c r="C96" s="9" t="str">
        <f>IFERROR(IF(市价!C96&lt;&gt;"",市价!C96/MAX(市价!C$3:C96)-1,""),"")</f>
        <v/>
      </c>
      <c r="D96" s="9">
        <f>IFERROR(IF(市价!D96&lt;&gt;"",市价!D96/MAX(市价!D$3:D96)-1,""),"")</f>
        <v>-0.16126482213438742</v>
      </c>
      <c r="E96" s="9">
        <f>IFERROR(IF(市价!E96&lt;&gt;"",市价!E96/MAX(市价!E$3:E96)-1,""),"")</f>
        <v>-0.13854351687388988</v>
      </c>
      <c r="F96" s="9">
        <f>IFERROR(IF(市价!F96&lt;&gt;"",市价!F96/MAX(市价!F$3:F96)-1,""),"")</f>
        <v>-8.7454764776839444E-2</v>
      </c>
      <c r="G96" s="9" t="str">
        <f>IFERROR(IF(市价!G96&lt;&gt;"",市价!G96/MAX(市价!G$3:G96)-1,""),"")</f>
        <v/>
      </c>
      <c r="H96" s="9" t="str">
        <f>IFERROR(IF(市价!H96&lt;&gt;"",市价!H96/MAX(市价!H$3:H96)-1,""),"")</f>
        <v/>
      </c>
      <c r="I96" s="9">
        <f>IFERROR(优化!I96/MAX(优化!I$3:I96)-1,"")</f>
        <v>0</v>
      </c>
    </row>
    <row r="97" spans="1:9" x14ac:dyDescent="0.15">
      <c r="A97" s="6">
        <v>38504</v>
      </c>
      <c r="B97" s="9">
        <f>IFERROR(IF(市价!B97&lt;&gt;"",市价!B97/MAX(市价!B$3:B97)-1,""),"")</f>
        <v>-0.12975018672646232</v>
      </c>
      <c r="C97" s="9" t="str">
        <f>IFERROR(IF(市价!C97&lt;&gt;"",市价!C97/MAX(市价!C$3:C97)-1,""),"")</f>
        <v/>
      </c>
      <c r="D97" s="9">
        <f>IFERROR(IF(市价!D97&lt;&gt;"",市价!D97/MAX(市价!D$3:D97)-1,""),"")</f>
        <v>-0.17470355731225307</v>
      </c>
      <c r="E97" s="9">
        <f>IFERROR(IF(市价!E97&lt;&gt;"",市价!E97/MAX(市价!E$3:E97)-1,""),"")</f>
        <v>-0.14742451154529312</v>
      </c>
      <c r="F97" s="9">
        <f>IFERROR(IF(市价!F97&lt;&gt;"",市价!F97/MAX(市价!F$3:F97)-1,""),"")</f>
        <v>-9.1073582629674243E-2</v>
      </c>
      <c r="G97" s="9" t="str">
        <f>IFERROR(IF(市价!G97&lt;&gt;"",市价!G97/MAX(市价!G$3:G97)-1,""),"")</f>
        <v/>
      </c>
      <c r="H97" s="9" t="str">
        <f>IFERROR(IF(市价!H97&lt;&gt;"",市价!H97/MAX(市价!H$3:H97)-1,""),"")</f>
        <v/>
      </c>
      <c r="I97" s="9">
        <f>IFERROR(优化!I97/MAX(优化!I$3:I97)-1,"")</f>
        <v>0</v>
      </c>
    </row>
    <row r="98" spans="1:9" x14ac:dyDescent="0.15">
      <c r="A98" s="6">
        <v>38505</v>
      </c>
      <c r="B98" s="9">
        <f>IFERROR(IF(市价!B98&lt;&gt;"",市价!B98/MAX(市价!B$3:B98)-1,""),"")</f>
        <v>-0.14378950586472672</v>
      </c>
      <c r="C98" s="9" t="str">
        <f>IFERROR(IF(市价!C98&lt;&gt;"",市价!C98/MAX(市价!C$3:C98)-1,""),"")</f>
        <v/>
      </c>
      <c r="D98" s="9">
        <f>IFERROR(IF(市价!D98&lt;&gt;"",市价!D98/MAX(市价!D$3:D98)-1,""),"")</f>
        <v>-0.1881422924901186</v>
      </c>
      <c r="E98" s="9">
        <f>IFERROR(IF(市价!E98&lt;&gt;"",市价!E98/MAX(市价!E$3:E98)-1,""),"")</f>
        <v>-0.16518650088809939</v>
      </c>
      <c r="F98" s="9">
        <f>IFERROR(IF(市价!F98&lt;&gt;"",市价!F98/MAX(市价!F$3:F98)-1,""),"")</f>
        <v>-0.1013268998793726</v>
      </c>
      <c r="G98" s="9" t="str">
        <f>IFERROR(IF(市价!G98&lt;&gt;"",市价!G98/MAX(市价!G$3:G98)-1,""),"")</f>
        <v/>
      </c>
      <c r="H98" s="9" t="str">
        <f>IFERROR(IF(市价!H98&lt;&gt;"",市价!H98/MAX(市价!H$3:H98)-1,""),"")</f>
        <v/>
      </c>
      <c r="I98" s="9">
        <f>IFERROR(优化!I98/MAX(优化!I$3:I98)-1,"")</f>
        <v>0</v>
      </c>
    </row>
    <row r="99" spans="1:9" x14ac:dyDescent="0.15">
      <c r="A99" s="6">
        <v>38506</v>
      </c>
      <c r="B99" s="9">
        <f>IFERROR(IF(市价!B99&lt;&gt;"",市价!B99/MAX(市价!B$3:B99)-1,""),"")</f>
        <v>-0.11845413140428174</v>
      </c>
      <c r="C99" s="9" t="str">
        <f>IFERROR(IF(市价!C99&lt;&gt;"",市价!C99/MAX(市价!C$3:C99)-1,""),"")</f>
        <v/>
      </c>
      <c r="D99" s="9">
        <f>IFERROR(IF(市价!D99&lt;&gt;"",市价!D99/MAX(市价!D$3:D99)-1,""),"")</f>
        <v>-0.17312252964426877</v>
      </c>
      <c r="E99" s="9">
        <f>IFERROR(IF(市价!E99&lt;&gt;"",市价!E99/MAX(市价!E$3:E99)-1,""),"")</f>
        <v>-0.14742451154529312</v>
      </c>
      <c r="F99" s="9">
        <f>IFERROR(IF(市价!F99&lt;&gt;"",市价!F99/MAX(市价!F$3:F99)-1,""),"")</f>
        <v>-5.7297949336549969E-2</v>
      </c>
      <c r="G99" s="9" t="str">
        <f>IFERROR(IF(市价!G99&lt;&gt;"",市价!G99/MAX(市价!G$3:G99)-1,""),"")</f>
        <v/>
      </c>
      <c r="H99" s="9" t="str">
        <f>IFERROR(IF(市价!H99&lt;&gt;"",市价!H99/MAX(市价!H$3:H99)-1,""),"")</f>
        <v/>
      </c>
      <c r="I99" s="9">
        <f>IFERROR(优化!I99/MAX(优化!I$3:I99)-1,"")</f>
        <v>0</v>
      </c>
    </row>
    <row r="100" spans="1:9" x14ac:dyDescent="0.15">
      <c r="A100" s="6">
        <v>38509</v>
      </c>
      <c r="B100" s="9">
        <f>IFERROR(IF(市价!B100&lt;&gt;"",市价!B100/MAX(市价!B$3:B100)-1,""),"")</f>
        <v>-0.10600600129523674</v>
      </c>
      <c r="C100" s="9" t="str">
        <f>IFERROR(IF(市价!C100&lt;&gt;"",市价!C100/MAX(市价!C$3:C100)-1,""),"")</f>
        <v/>
      </c>
      <c r="D100" s="9">
        <f>IFERROR(IF(市价!D100&lt;&gt;"",市价!D100/MAX(市价!D$3:D100)-1,""),"")</f>
        <v>-0.16363636363636369</v>
      </c>
      <c r="E100" s="9">
        <f>IFERROR(IF(市价!E100&lt;&gt;"",市价!E100/MAX(市价!E$3:E100)-1,""),"")</f>
        <v>-0.13854351687388988</v>
      </c>
      <c r="F100" s="9">
        <f>IFERROR(IF(市价!F100&lt;&gt;"",市价!F100/MAX(市价!F$3:F100)-1,""),"")</f>
        <v>-3.799758745476467E-2</v>
      </c>
      <c r="G100" s="9" t="str">
        <f>IFERROR(IF(市价!G100&lt;&gt;"",市价!G100/MAX(市价!G$3:G100)-1,""),"")</f>
        <v/>
      </c>
      <c r="H100" s="9" t="str">
        <f>IFERROR(IF(市价!H100&lt;&gt;"",市价!H100/MAX(市价!H$3:H100)-1,""),"")</f>
        <v/>
      </c>
      <c r="I100" s="9">
        <f>IFERROR(优化!I100/MAX(优化!I$3:I100)-1,"")</f>
        <v>0</v>
      </c>
    </row>
    <row r="101" spans="1:9" x14ac:dyDescent="0.15">
      <c r="A101" s="6">
        <v>38510</v>
      </c>
      <c r="B101" s="9">
        <f>IFERROR(IF(市价!B101&lt;&gt;"",市价!B101/MAX(市价!B$3:B101)-1,""),"")</f>
        <v>-0.11478077813845</v>
      </c>
      <c r="C101" s="9" t="str">
        <f>IFERROR(IF(市价!C101&lt;&gt;"",市价!C101/MAX(市价!C$3:C101)-1,""),"")</f>
        <v/>
      </c>
      <c r="D101" s="9">
        <f>IFERROR(IF(市价!D101&lt;&gt;"",市价!D101/MAX(市价!D$3:D101)-1,""),"")</f>
        <v>-0.16600790513833985</v>
      </c>
      <c r="E101" s="9">
        <f>IFERROR(IF(市价!E101&lt;&gt;"",市价!E101/MAX(市价!E$3:E101)-1,""),"")</f>
        <v>-0.14742451154529312</v>
      </c>
      <c r="F101" s="9">
        <f>IFERROR(IF(市价!F101&lt;&gt;"",市价!F101/MAX(市价!F$3:F101)-1,""),"")</f>
        <v>-5.3679131483715281E-2</v>
      </c>
      <c r="G101" s="9" t="str">
        <f>IFERROR(IF(市价!G101&lt;&gt;"",市价!G101/MAX(市价!G$3:G101)-1,""),"")</f>
        <v/>
      </c>
      <c r="H101" s="9" t="str">
        <f>IFERROR(IF(市价!H101&lt;&gt;"",市价!H101/MAX(市价!H$3:H101)-1,""),"")</f>
        <v/>
      </c>
      <c r="I101" s="9">
        <f>IFERROR(优化!I101/MAX(优化!I$3:I101)-1,"")</f>
        <v>0</v>
      </c>
    </row>
    <row r="102" spans="1:9" x14ac:dyDescent="0.15">
      <c r="A102" s="6">
        <v>38511</v>
      </c>
      <c r="B102" s="9">
        <f>IFERROR(IF(市价!B102&lt;&gt;"",市价!B102/MAX(市价!B$3:B102)-1,""),"")</f>
        <v>-4.9565836533567609E-2</v>
      </c>
      <c r="C102" s="9" t="str">
        <f>IFERROR(IF(市价!C102&lt;&gt;"",市价!C102/MAX(市价!C$3:C102)-1,""),"")</f>
        <v/>
      </c>
      <c r="D102" s="9">
        <f>IFERROR(IF(市价!D102&lt;&gt;"",市价!D102/MAX(市价!D$3:D102)-1,""),"")</f>
        <v>-0.10039525691699602</v>
      </c>
      <c r="E102" s="9">
        <f>IFERROR(IF(市价!E102&lt;&gt;"",市价!E102/MAX(市价!E$3:E102)-1,""),"")</f>
        <v>-9.2362344582593181E-2</v>
      </c>
      <c r="F102" s="9">
        <f>IFERROR(IF(市价!F102&lt;&gt;"",市价!F102/MAX(市价!F$3:F102)-1,""),"")</f>
        <v>0</v>
      </c>
      <c r="G102" s="9" t="str">
        <f>IFERROR(IF(市价!G102&lt;&gt;"",市价!G102/MAX(市价!G$3:G102)-1,""),"")</f>
        <v/>
      </c>
      <c r="H102" s="9" t="str">
        <f>IFERROR(IF(市价!H102&lt;&gt;"",市价!H102/MAX(市价!H$3:H102)-1,""),"")</f>
        <v/>
      </c>
      <c r="I102" s="9">
        <f>IFERROR(优化!I102/MAX(优化!I$3:I102)-1,"")</f>
        <v>0</v>
      </c>
    </row>
    <row r="103" spans="1:9" x14ac:dyDescent="0.15">
      <c r="A103" s="6">
        <v>38512</v>
      </c>
      <c r="B103" s="9">
        <f>IFERROR(IF(市价!B103&lt;&gt;"",市价!B103/MAX(市价!B$3:B103)-1,""),"")</f>
        <v>-5.7220906905584901E-2</v>
      </c>
      <c r="C103" s="9" t="str">
        <f>IFERROR(IF(市价!C103&lt;&gt;"",市价!C103/MAX(市价!C$3:C103)-1,""),"")</f>
        <v/>
      </c>
      <c r="D103" s="9">
        <f>IFERROR(IF(市价!D103&lt;&gt;"",市价!D103/MAX(市价!D$3:D103)-1,""),"")</f>
        <v>-0.10830039525691704</v>
      </c>
      <c r="E103" s="9">
        <f>IFERROR(IF(市价!E103&lt;&gt;"",市价!E103/MAX(市价!E$3:E103)-1,""),"")</f>
        <v>-9.2362344582593181E-2</v>
      </c>
      <c r="F103" s="9">
        <f>IFERROR(IF(市价!F103&lt;&gt;"",市价!F103/MAX(市价!F$3:F103)-1,""),"")</f>
        <v>-1.5375517445298748E-2</v>
      </c>
      <c r="G103" s="9" t="str">
        <f>IFERROR(IF(市价!G103&lt;&gt;"",市价!G103/MAX(市价!G$3:G103)-1,""),"")</f>
        <v/>
      </c>
      <c r="H103" s="9" t="str">
        <f>IFERROR(IF(市价!H103&lt;&gt;"",市价!H103/MAX(市价!H$3:H103)-1,""),"")</f>
        <v/>
      </c>
      <c r="I103" s="9">
        <f>IFERROR(优化!I103/MAX(优化!I$3:I103)-1,"")</f>
        <v>0</v>
      </c>
    </row>
    <row r="104" spans="1:9" x14ac:dyDescent="0.15">
      <c r="A104" s="6">
        <v>38513</v>
      </c>
      <c r="B104" s="9">
        <f>IFERROR(IF(市价!B104&lt;&gt;"",市价!B104/MAX(市价!B$3:B104)-1,""),"")</f>
        <v>-5.6313326665602959E-2</v>
      </c>
      <c r="C104" s="9" t="str">
        <f>IFERROR(IF(市价!C104&lt;&gt;"",市价!C104/MAX(市价!C$3:C104)-1,""),"")</f>
        <v/>
      </c>
      <c r="D104" s="9">
        <f>IFERROR(IF(市价!D104&lt;&gt;"",市价!D104/MAX(市价!D$3:D104)-1,""),"")</f>
        <v>-0.10197628458498031</v>
      </c>
      <c r="E104" s="9">
        <f>IFERROR(IF(市价!E104&lt;&gt;"",市价!E104/MAX(市价!E$3:E104)-1,""),"")</f>
        <v>-9.2362344582593181E-2</v>
      </c>
      <c r="F104" s="9">
        <f>IFERROR(IF(市价!F104&lt;&gt;"",市价!F104/MAX(市价!F$3:F104)-1,""),"")</f>
        <v>-1.9515079834417581E-2</v>
      </c>
      <c r="G104" s="9" t="str">
        <f>IFERROR(IF(市价!G104&lt;&gt;"",市价!G104/MAX(市价!G$3:G104)-1,""),"")</f>
        <v/>
      </c>
      <c r="H104" s="9" t="str">
        <f>IFERROR(IF(市价!H104&lt;&gt;"",市价!H104/MAX(市价!H$3:H104)-1,""),"")</f>
        <v/>
      </c>
      <c r="I104" s="9">
        <f>IFERROR(优化!I104/MAX(优化!I$3:I104)-1,"")</f>
        <v>0</v>
      </c>
    </row>
    <row r="105" spans="1:9" x14ac:dyDescent="0.15">
      <c r="A105" s="6">
        <v>38516</v>
      </c>
      <c r="B105" s="9">
        <f>IFERROR(IF(市价!B105&lt;&gt;"",市价!B105/MAX(市价!B$3:B105)-1,""),"")</f>
        <v>-6.3542913994663719E-2</v>
      </c>
      <c r="C105" s="9" t="str">
        <f>IFERROR(IF(市价!C105&lt;&gt;"",市价!C105/MAX(市价!C$3:C105)-1,""),"")</f>
        <v/>
      </c>
      <c r="D105" s="9">
        <f>IFERROR(IF(市价!D105&lt;&gt;"",市价!D105/MAX(市价!D$3:D105)-1,""),"")</f>
        <v>-0.10988142292490122</v>
      </c>
      <c r="E105" s="9">
        <f>IFERROR(IF(市价!E105&lt;&gt;"",市价!E105/MAX(市价!E$3:E105)-1,""),"")</f>
        <v>-8.8809946714031973E-2</v>
      </c>
      <c r="F105" s="9">
        <f>IFERROR(IF(市价!F105&lt;&gt;"",市价!F105/MAX(市价!F$3:F105)-1,""),"")</f>
        <v>-3.7256061502069726E-2</v>
      </c>
      <c r="G105" s="9" t="str">
        <f>IFERROR(IF(市价!G105&lt;&gt;"",市价!G105/MAX(市价!G$3:G105)-1,""),"")</f>
        <v/>
      </c>
      <c r="H105" s="9" t="str">
        <f>IFERROR(IF(市价!H105&lt;&gt;"",市价!H105/MAX(市价!H$3:H105)-1,""),"")</f>
        <v/>
      </c>
      <c r="I105" s="9">
        <f>IFERROR(优化!I105/MAX(优化!I$3:I105)-1,"")</f>
        <v>0</v>
      </c>
    </row>
    <row r="106" spans="1:9" x14ac:dyDescent="0.15">
      <c r="A106" s="6">
        <v>38517</v>
      </c>
      <c r="B106" s="9">
        <f>IFERROR(IF(市价!B106&lt;&gt;"",市价!B106/MAX(市价!B$3:B106)-1,""),"")</f>
        <v>-7.3717176986359711E-2</v>
      </c>
      <c r="C106" s="9" t="str">
        <f>IFERROR(IF(市价!C106&lt;&gt;"",市价!C106/MAX(市价!C$3:C106)-1,""),"")</f>
        <v/>
      </c>
      <c r="D106" s="9">
        <f>IFERROR(IF(市价!D106&lt;&gt;"",市价!D106/MAX(市价!D$3:D106)-1,""),"")</f>
        <v>-0.11462450592885387</v>
      </c>
      <c r="E106" s="9">
        <f>IFERROR(IF(市价!E106&lt;&gt;"",市价!E106/MAX(市价!E$3:E106)-1,""),"")</f>
        <v>-0.10301953818827714</v>
      </c>
      <c r="F106" s="9">
        <f>IFERROR(IF(市价!F106&lt;&gt;"",市价!F106/MAX(市价!F$3:F106)-1,""),"")</f>
        <v>-4.8492016558249529E-2</v>
      </c>
      <c r="G106" s="9" t="str">
        <f>IFERROR(IF(市价!G106&lt;&gt;"",市价!G106/MAX(市价!G$3:G106)-1,""),"")</f>
        <v/>
      </c>
      <c r="H106" s="9" t="str">
        <f>IFERROR(IF(市价!H106&lt;&gt;"",市价!H106/MAX(市价!H$3:H106)-1,""),"")</f>
        <v/>
      </c>
      <c r="I106" s="9">
        <f>IFERROR(优化!I106/MAX(优化!I$3:I106)-1,"")</f>
        <v>0</v>
      </c>
    </row>
    <row r="107" spans="1:9" x14ac:dyDescent="0.15">
      <c r="A107" s="6">
        <v>38518</v>
      </c>
      <c r="B107" s="9">
        <f>IFERROR(IF(市价!B107&lt;&gt;"",市价!B107/MAX(市价!B$3:B107)-1,""),"")</f>
        <v>-8.9783380345752062E-2</v>
      </c>
      <c r="C107" s="9" t="str">
        <f>IFERROR(IF(市价!C107&lt;&gt;"",市价!C107/MAX(市价!C$3:C107)-1,""),"")</f>
        <v/>
      </c>
      <c r="D107" s="9">
        <f>IFERROR(IF(市价!D107&lt;&gt;"",市价!D107/MAX(市价!D$3:D107)-1,""),"")</f>
        <v>-0.12490118577075104</v>
      </c>
      <c r="E107" s="9">
        <f>IFERROR(IF(市价!E107&lt;&gt;"",市价!E107/MAX(市价!E$3:E107)-1,""),"")</f>
        <v>-0.122557726465364</v>
      </c>
      <c r="F107" s="9">
        <f>IFERROR(IF(市价!F107&lt;&gt;"",市价!F107/MAX(市价!F$3:F107)-1,""),"")</f>
        <v>-6.6232998225901896E-2</v>
      </c>
      <c r="G107" s="9" t="str">
        <f>IFERROR(IF(市价!G107&lt;&gt;"",市价!G107/MAX(市价!G$3:G107)-1,""),"")</f>
        <v/>
      </c>
      <c r="H107" s="9" t="str">
        <f>IFERROR(IF(市价!H107&lt;&gt;"",市价!H107/MAX(市价!H$3:H107)-1,""),"")</f>
        <v/>
      </c>
      <c r="I107" s="9">
        <f>IFERROR(优化!I107/MAX(优化!I$3:I107)-1,"")</f>
        <v>0</v>
      </c>
    </row>
    <row r="108" spans="1:9" x14ac:dyDescent="0.15">
      <c r="A108" s="6">
        <v>38519</v>
      </c>
      <c r="B108" s="9">
        <f>IFERROR(IF(市价!B108&lt;&gt;"",市价!B108/MAX(市价!B$3:B108)-1,""),"")</f>
        <v>-6.4040504673318233E-2</v>
      </c>
      <c r="C108" s="9" t="str">
        <f>IFERROR(IF(市价!C108&lt;&gt;"",市价!C108/MAX(市价!C$3:C108)-1,""),"")</f>
        <v/>
      </c>
      <c r="D108" s="9">
        <f>IFERROR(IF(市价!D108&lt;&gt;"",市价!D108/MAX(市价!D$3:D108)-1,""),"")</f>
        <v>-8.3003952569170036E-2</v>
      </c>
      <c r="E108" s="9">
        <f>IFERROR(IF(市价!E108&lt;&gt;"",市价!E108/MAX(市价!E$3:E108)-1,""),"")</f>
        <v>-0.11012433392539966</v>
      </c>
      <c r="F108" s="9">
        <f>IFERROR(IF(市价!F108&lt;&gt;"",市价!F108/MAX(市价!F$3:F108)-1,""),"")</f>
        <v>-4.4943820224719211E-2</v>
      </c>
      <c r="G108" s="9" t="str">
        <f>IFERROR(IF(市价!G108&lt;&gt;"",市价!G108/MAX(市价!G$3:G108)-1,""),"")</f>
        <v/>
      </c>
      <c r="H108" s="9" t="str">
        <f>IFERROR(IF(市价!H108&lt;&gt;"",市价!H108/MAX(市价!H$3:H108)-1,""),"")</f>
        <v/>
      </c>
      <c r="I108" s="9">
        <f>IFERROR(优化!I108/MAX(优化!I$3:I108)-1,"")</f>
        <v>0</v>
      </c>
    </row>
    <row r="109" spans="1:9" x14ac:dyDescent="0.15">
      <c r="A109" s="6">
        <v>38520</v>
      </c>
      <c r="B109" s="9">
        <f>IFERROR(IF(市价!B109&lt;&gt;"",市价!B109/MAX(市价!B$3:B109)-1,""),"")</f>
        <v>-5.5632609190831128E-2</v>
      </c>
      <c r="C109" s="9" t="str">
        <f>IFERROR(IF(市价!C109&lt;&gt;"",市价!C109/MAX(市价!C$3:C109)-1,""),"")</f>
        <v/>
      </c>
      <c r="D109" s="9">
        <f>IFERROR(IF(市价!D109&lt;&gt;"",市价!D109/MAX(市价!D$3:D109)-1,""),"")</f>
        <v>-6.5612648221343828E-2</v>
      </c>
      <c r="E109" s="9">
        <f>IFERROR(IF(市价!E109&lt;&gt;"",市价!E109/MAX(市价!E$3:E109)-1,""),"")</f>
        <v>-0.10301953818827714</v>
      </c>
      <c r="F109" s="9">
        <f>IFERROR(IF(市价!F109&lt;&gt;"",市价!F109/MAX(市价!F$3:F109)-1,""),"")</f>
        <v>-4.4943820224719211E-2</v>
      </c>
      <c r="G109" s="9" t="str">
        <f>IFERROR(IF(市价!G109&lt;&gt;"",市价!G109/MAX(市价!G$3:G109)-1,""),"")</f>
        <v/>
      </c>
      <c r="H109" s="9" t="str">
        <f>IFERROR(IF(市价!H109&lt;&gt;"",市价!H109/MAX(市价!H$3:H109)-1,""),"")</f>
        <v/>
      </c>
      <c r="I109" s="9">
        <f>IFERROR(优化!I109/MAX(优化!I$3:I109)-1,"")</f>
        <v>0</v>
      </c>
    </row>
    <row r="110" spans="1:9" x14ac:dyDescent="0.15">
      <c r="A110" s="6">
        <v>38523</v>
      </c>
      <c r="B110" s="9">
        <f>IFERROR(IF(市价!B110&lt;&gt;"",市价!B110/MAX(市价!B$3:B110)-1,""),"")</f>
        <v>-3.5471386845719932E-2</v>
      </c>
      <c r="C110" s="9" t="str">
        <f>IFERROR(IF(市价!C110&lt;&gt;"",市价!C110/MAX(市价!C$3:C110)-1,""),"")</f>
        <v/>
      </c>
      <c r="D110" s="9">
        <f>IFERROR(IF(市价!D110&lt;&gt;"",市价!D110/MAX(市价!D$3:D110)-1,""),"")</f>
        <v>-5.2964426877470383E-2</v>
      </c>
      <c r="E110" s="9">
        <f>IFERROR(IF(市价!E110&lt;&gt;"",市价!E110/MAX(市价!E$3:E110)-1,""),"")</f>
        <v>-7.9928952042628842E-2</v>
      </c>
      <c r="F110" s="9">
        <f>IFERROR(IF(市价!F110&lt;&gt;"",市价!F110/MAX(市价!F$3:F110)-1,""),"")</f>
        <v>-2.1289178001182685E-2</v>
      </c>
      <c r="G110" s="9" t="str">
        <f>IFERROR(IF(市价!G110&lt;&gt;"",市价!G110/MAX(市价!G$3:G110)-1,""),"")</f>
        <v/>
      </c>
      <c r="H110" s="9" t="str">
        <f>IFERROR(IF(市价!H110&lt;&gt;"",市价!H110/MAX(市价!H$3:H110)-1,""),"")</f>
        <v/>
      </c>
      <c r="I110" s="9">
        <f>IFERROR(优化!I110/MAX(优化!I$3:I110)-1,"")</f>
        <v>0</v>
      </c>
    </row>
    <row r="111" spans="1:9" x14ac:dyDescent="0.15">
      <c r="A111" s="6">
        <v>38524</v>
      </c>
      <c r="B111" s="9">
        <f>IFERROR(IF(市价!B111&lt;&gt;"",市价!B111/MAX(市价!B$3:B111)-1,""),"")</f>
        <v>-4.7217851755383844E-2</v>
      </c>
      <c r="C111" s="9" t="str">
        <f>IFERROR(IF(市价!C111&lt;&gt;"",市价!C111/MAX(市价!C$3:C111)-1,""),"")</f>
        <v/>
      </c>
      <c r="D111" s="9">
        <f>IFERROR(IF(市价!D111&lt;&gt;"",市价!D111/MAX(市价!D$3:D111)-1,""),"")</f>
        <v>-4.8221343873517841E-2</v>
      </c>
      <c r="E111" s="9">
        <f>IFERROR(IF(市价!E111&lt;&gt;"",市价!E111/MAX(市价!E$3:E111)-1,""),"")</f>
        <v>-9.59147424511545E-2</v>
      </c>
      <c r="F111" s="9">
        <f>IFERROR(IF(市价!F111&lt;&gt;"",市价!F111/MAX(市价!F$3:F111)-1,""),"")</f>
        <v>-4.4943820224719211E-2</v>
      </c>
      <c r="G111" s="9" t="str">
        <f>IFERROR(IF(市价!G111&lt;&gt;"",市价!G111/MAX(市价!G$3:G111)-1,""),"")</f>
        <v/>
      </c>
      <c r="H111" s="9" t="str">
        <f>IFERROR(IF(市价!H111&lt;&gt;"",市价!H111/MAX(市价!H$3:H111)-1,""),"")</f>
        <v/>
      </c>
      <c r="I111" s="9">
        <f>IFERROR(优化!I111/MAX(优化!I$3:I111)-1,"")</f>
        <v>0</v>
      </c>
    </row>
    <row r="112" spans="1:9" x14ac:dyDescent="0.15">
      <c r="A112" s="6">
        <v>38525</v>
      </c>
      <c r="B112" s="9">
        <f>IFERROR(IF(市价!B112&lt;&gt;"",市价!B112/MAX(市价!B$3:B112)-1,""),"")</f>
        <v>-3.3776579272921881E-2</v>
      </c>
      <c r="C112" s="9" t="str">
        <f>IFERROR(IF(市价!C112&lt;&gt;"",市价!C112/MAX(市价!C$3:C112)-1,""),"")</f>
        <v/>
      </c>
      <c r="D112" s="9">
        <f>IFERROR(IF(市价!D112&lt;&gt;"",市价!D112/MAX(市价!D$3:D112)-1,""),"")</f>
        <v>-3.3201581027668015E-2</v>
      </c>
      <c r="E112" s="9">
        <f>IFERROR(IF(市价!E112&lt;&gt;"",市价!E112/MAX(市价!E$3:E112)-1,""),"")</f>
        <v>-8.7033747779751369E-2</v>
      </c>
      <c r="F112" s="9">
        <f>IFERROR(IF(市价!F112&lt;&gt;"",市价!F112/MAX(市价!F$3:F112)-1,""),"")</f>
        <v>-2.8976936723831948E-2</v>
      </c>
      <c r="G112" s="9" t="str">
        <f>IFERROR(IF(市价!G112&lt;&gt;"",市价!G112/MAX(市价!G$3:G112)-1,""),"")</f>
        <v/>
      </c>
      <c r="H112" s="9" t="str">
        <f>IFERROR(IF(市价!H112&lt;&gt;"",市价!H112/MAX(市价!H$3:H112)-1,""),"")</f>
        <v/>
      </c>
      <c r="I112" s="9">
        <f>IFERROR(优化!I112/MAX(优化!I$3:I112)-1,"")</f>
        <v>0</v>
      </c>
    </row>
    <row r="113" spans="1:9" x14ac:dyDescent="0.15">
      <c r="A113" s="6">
        <v>38526</v>
      </c>
      <c r="B113" s="9">
        <f>IFERROR(IF(市价!B113&lt;&gt;"",市价!B113/MAX(市价!B$3:B113)-1,""),"")</f>
        <v>-4.8931021956547305E-2</v>
      </c>
      <c r="C113" s="9" t="str">
        <f>IFERROR(IF(市价!C113&lt;&gt;"",市价!C113/MAX(市价!C$3:C113)-1,""),"")</f>
        <v/>
      </c>
      <c r="D113" s="9">
        <f>IFERROR(IF(市价!D113&lt;&gt;"",市价!D113/MAX(市价!D$3:D113)-1,""),"")</f>
        <v>-4.8221343873517841E-2</v>
      </c>
      <c r="E113" s="9">
        <f>IFERROR(IF(市价!E113&lt;&gt;"",市价!E113/MAX(市价!E$3:E113)-1,""),"")</f>
        <v>-0.10301953818827714</v>
      </c>
      <c r="F113" s="9">
        <f>IFERROR(IF(市价!F113&lt;&gt;"",市价!F113/MAX(市价!F$3:F113)-1,""),"")</f>
        <v>-4.257835600236537E-2</v>
      </c>
      <c r="G113" s="9" t="str">
        <f>IFERROR(IF(市价!G113&lt;&gt;"",市价!G113/MAX(市价!G$3:G113)-1,""),"")</f>
        <v/>
      </c>
      <c r="H113" s="9" t="str">
        <f>IFERROR(IF(市价!H113&lt;&gt;"",市价!H113/MAX(市价!H$3:H113)-1,""),"")</f>
        <v/>
      </c>
      <c r="I113" s="9">
        <f>IFERROR(优化!I113/MAX(优化!I$3:I113)-1,"")</f>
        <v>0</v>
      </c>
    </row>
    <row r="114" spans="1:9" x14ac:dyDescent="0.15">
      <c r="A114" s="6">
        <v>38527</v>
      </c>
      <c r="B114" s="9">
        <f>IFERROR(IF(市价!B114&lt;&gt;"",市价!B114/MAX(市价!B$3:B114)-1,""),"")</f>
        <v>-4.6966213086699682E-2</v>
      </c>
      <c r="C114" s="9" t="str">
        <f>IFERROR(IF(市价!C114&lt;&gt;"",市价!C114/MAX(市价!C$3:C114)-1,""),"")</f>
        <v/>
      </c>
      <c r="D114" s="9">
        <f>IFERROR(IF(市价!D114&lt;&gt;"",市价!D114/MAX(市价!D$3:D114)-1,""),"")</f>
        <v>-4.5849802371541459E-2</v>
      </c>
      <c r="E114" s="9">
        <f>IFERROR(IF(市价!E114&lt;&gt;"",市价!E114/MAX(市价!E$3:E114)-1,""),"")</f>
        <v>-0.10301953818827714</v>
      </c>
      <c r="F114" s="9">
        <f>IFERROR(IF(市价!F114&lt;&gt;"",市价!F114/MAX(市价!F$3:F114)-1,""),"")</f>
        <v>-3.9030159668835052E-2</v>
      </c>
      <c r="G114" s="9" t="str">
        <f>IFERROR(IF(市价!G114&lt;&gt;"",市价!G114/MAX(市价!G$3:G114)-1,""),"")</f>
        <v/>
      </c>
      <c r="H114" s="9" t="str">
        <f>IFERROR(IF(市价!H114&lt;&gt;"",市价!H114/MAX(市价!H$3:H114)-1,""),"")</f>
        <v/>
      </c>
      <c r="I114" s="9">
        <f>IFERROR(优化!I114/MAX(优化!I$3:I114)-1,"")</f>
        <v>0</v>
      </c>
    </row>
    <row r="115" spans="1:9" x14ac:dyDescent="0.15">
      <c r="A115" s="6">
        <v>38530</v>
      </c>
      <c r="B115" s="9">
        <f>IFERROR(IF(市价!B115&lt;&gt;"",市价!B115/MAX(市价!B$3:B115)-1,""),"")</f>
        <v>-3.5594952836248361E-2</v>
      </c>
      <c r="C115" s="9" t="str">
        <f>IFERROR(IF(市价!C115&lt;&gt;"",市价!C115/MAX(市价!C$3:C115)-1,""),"")</f>
        <v/>
      </c>
      <c r="D115" s="9">
        <f>IFERROR(IF(市价!D115&lt;&gt;"",市价!D115/MAX(市价!D$3:D115)-1,""),"")</f>
        <v>-4.0316205533596827E-2</v>
      </c>
      <c r="E115" s="9">
        <f>IFERROR(IF(市价!E115&lt;&gt;"",市价!E115/MAX(市价!E$3:E115)-1,""),"")</f>
        <v>-8.8809946714031973E-2</v>
      </c>
      <c r="F115" s="9">
        <f>IFERROR(IF(市价!F115&lt;&gt;"",市价!F115/MAX(市价!F$3:F115)-1,""),"")</f>
        <v>-2.542874039030163E-2</v>
      </c>
      <c r="G115" s="9" t="str">
        <f>IFERROR(IF(市价!G115&lt;&gt;"",市价!G115/MAX(市价!G$3:G115)-1,""),"")</f>
        <v/>
      </c>
      <c r="H115" s="9" t="str">
        <f>IFERROR(IF(市价!H115&lt;&gt;"",市价!H115/MAX(市价!H$3:H115)-1,""),"")</f>
        <v/>
      </c>
      <c r="I115" s="9">
        <f>IFERROR(优化!I115/MAX(优化!I$3:I115)-1,"")</f>
        <v>0</v>
      </c>
    </row>
    <row r="116" spans="1:9" x14ac:dyDescent="0.15">
      <c r="A116" s="6">
        <v>38531</v>
      </c>
      <c r="B116" s="9">
        <f>IFERROR(IF(市价!B116&lt;&gt;"",市价!B116/MAX(市价!B$3:B116)-1,""),"")</f>
        <v>-5.1724380394931102E-2</v>
      </c>
      <c r="C116" s="9" t="str">
        <f>IFERROR(IF(市价!C116&lt;&gt;"",市价!C116/MAX(市价!C$3:C116)-1,""),"")</f>
        <v/>
      </c>
      <c r="D116" s="9" t="str">
        <f>IFERROR(IF(市价!D116&lt;&gt;"",市价!D116/MAX(市价!D$3:D116)-1,""),"")</f>
        <v/>
      </c>
      <c r="E116" s="9">
        <f>IFERROR(IF(市价!E116&lt;&gt;"",市价!E116/MAX(市价!E$3:E116)-1,""),"")</f>
        <v>-0.10657193605683835</v>
      </c>
      <c r="F116" s="9">
        <f>IFERROR(IF(市价!F116&lt;&gt;"",市价!F116/MAX(市价!F$3:F116)-1,""),"")</f>
        <v>-3.9030159668835052E-2</v>
      </c>
      <c r="G116" s="9" t="str">
        <f>IFERROR(IF(市价!G116&lt;&gt;"",市价!G116/MAX(市价!G$3:G116)-1,""),"")</f>
        <v/>
      </c>
      <c r="H116" s="9" t="str">
        <f>IFERROR(IF(市价!H116&lt;&gt;"",市价!H116/MAX(市价!H$3:H116)-1,""),"")</f>
        <v/>
      </c>
      <c r="I116" s="9">
        <f>IFERROR(优化!I116/MAX(优化!I$3:I116)-1,"")</f>
        <v>0</v>
      </c>
    </row>
    <row r="117" spans="1:9" x14ac:dyDescent="0.15">
      <c r="A117" s="6">
        <v>38532</v>
      </c>
      <c r="B117" s="9">
        <f>IFERROR(IF(市价!B117&lt;&gt;"",市价!B117/MAX(市价!B$3:B117)-1,""),"")</f>
        <v>-6.0387782370035392E-2</v>
      </c>
      <c r="C117" s="9" t="str">
        <f>IFERROR(IF(市价!C117&lt;&gt;"",市价!C117/MAX(市价!C$3:C117)-1,""),"")</f>
        <v/>
      </c>
      <c r="D117" s="9">
        <f>IFERROR(IF(市价!D117&lt;&gt;"",市价!D117/MAX(市价!D$3:D117)-1,""),"")</f>
        <v>-5.6916996047430835E-2</v>
      </c>
      <c r="E117" s="9">
        <f>IFERROR(IF(市价!E117&lt;&gt;"",市价!E117/MAX(市价!E$3:E117)-1,""),"")</f>
        <v>-0.11190053285968027</v>
      </c>
      <c r="F117" s="9">
        <f>IFERROR(IF(市价!F117&lt;&gt;"",市价!F117/MAX(市价!F$3:F117)-1,""),"")</f>
        <v>-5.0857480780603148E-2</v>
      </c>
      <c r="G117" s="9" t="str">
        <f>IFERROR(IF(市价!G117&lt;&gt;"",市价!G117/MAX(市价!G$3:G117)-1,""),"")</f>
        <v/>
      </c>
      <c r="H117" s="9" t="str">
        <f>IFERROR(IF(市价!H117&lt;&gt;"",市价!H117/MAX(市价!H$3:H117)-1,""),"")</f>
        <v/>
      </c>
      <c r="I117" s="9">
        <f>IFERROR(优化!I117/MAX(优化!I$3:I117)-1,"")</f>
        <v>0</v>
      </c>
    </row>
    <row r="118" spans="1:9" x14ac:dyDescent="0.15">
      <c r="A118" s="6">
        <v>38533</v>
      </c>
      <c r="B118" s="9">
        <f>IFERROR(IF(市价!B118&lt;&gt;"",市价!B118/MAX(市价!B$3:B118)-1,""),"")</f>
        <v>-7.2519491481008558E-2</v>
      </c>
      <c r="C118" s="9" t="str">
        <f>IFERROR(IF(市价!C118&lt;&gt;"",市价!C118/MAX(市价!C$3:C118)-1,""),"")</f>
        <v/>
      </c>
      <c r="D118" s="9">
        <f>IFERROR(IF(市价!D118&lt;&gt;"",市价!D118/MAX(市价!D$3:D118)-1,""),"")</f>
        <v>-4.1897233201581119E-2</v>
      </c>
      <c r="E118" s="9">
        <f>IFERROR(IF(市价!E118&lt;&gt;"",市价!E118/MAX(市价!E$3:E118)-1,""),"")</f>
        <v>-0.13499111900532856</v>
      </c>
      <c r="F118" s="9">
        <f>IFERROR(IF(市价!F118&lt;&gt;"",市价!F118/MAX(市价!F$3:F118)-1,""),"")</f>
        <v>-7.8060319337669992E-2</v>
      </c>
      <c r="G118" s="9" t="str">
        <f>IFERROR(IF(市价!G118&lt;&gt;"",市价!G118/MAX(市价!G$3:G118)-1,""),"")</f>
        <v/>
      </c>
      <c r="H118" s="9" t="str">
        <f>IFERROR(IF(市价!H118&lt;&gt;"",市价!H118/MAX(市价!H$3:H118)-1,""),"")</f>
        <v/>
      </c>
      <c r="I118" s="9">
        <f>IFERROR(优化!I118/MAX(优化!I$3:I118)-1,"")</f>
        <v>0</v>
      </c>
    </row>
    <row r="119" spans="1:9" x14ac:dyDescent="0.15">
      <c r="A119" s="6">
        <v>38534</v>
      </c>
      <c r="B119" s="9">
        <f>IFERROR(IF(市价!B119&lt;&gt;"",市价!B119/MAX(市价!B$3:B119)-1,""),"")</f>
        <v>-9.7662003428622524E-2</v>
      </c>
      <c r="C119" s="9" t="str">
        <f>IFERROR(IF(市价!C119&lt;&gt;"",市价!C119/MAX(市价!C$3:C119)-1,""),"")</f>
        <v/>
      </c>
      <c r="D119" s="9">
        <f>IFERROR(IF(市价!D119&lt;&gt;"",市价!D119/MAX(市价!D$3:D119)-1,""),"")</f>
        <v>-7.8260869565217384E-2</v>
      </c>
      <c r="E119" s="9">
        <f>IFERROR(IF(市价!E119&lt;&gt;"",市价!E119/MAX(市价!E$3:E119)-1,""),"")</f>
        <v>-0.15808170515097686</v>
      </c>
      <c r="F119" s="9">
        <f>IFERROR(IF(市价!F119&lt;&gt;"",市价!F119/MAX(市价!F$3:F119)-1,""),"")</f>
        <v>-9.3435836782968629E-2</v>
      </c>
      <c r="G119" s="9" t="str">
        <f>IFERROR(IF(市价!G119&lt;&gt;"",市价!G119/MAX(市价!G$3:G119)-1,""),"")</f>
        <v/>
      </c>
      <c r="H119" s="9" t="str">
        <f>IFERROR(IF(市价!H119&lt;&gt;"",市价!H119/MAX(市价!H$3:H119)-1,""),"")</f>
        <v/>
      </c>
      <c r="I119" s="9">
        <f>IFERROR(优化!I119/MAX(优化!I$3:I119)-1,"")</f>
        <v>0</v>
      </c>
    </row>
    <row r="120" spans="1:9" x14ac:dyDescent="0.15">
      <c r="A120" s="6">
        <v>38537</v>
      </c>
      <c r="B120" s="9">
        <f>IFERROR(IF(市价!B120&lt;&gt;"",市价!B120/MAX(市价!B$3:B120)-1,""),"")</f>
        <v>-8.9735600216854561E-2</v>
      </c>
      <c r="C120" s="9" t="str">
        <f>IFERROR(IF(市价!C120&lt;&gt;"",市价!C120/MAX(市价!C$3:C120)-1,""),"")</f>
        <v/>
      </c>
      <c r="D120" s="9">
        <f>IFERROR(IF(市价!D120&lt;&gt;"",市价!D120/MAX(市价!D$3:D120)-1,""),"")</f>
        <v>-6.956521739130439E-2</v>
      </c>
      <c r="E120" s="9">
        <f>IFERROR(IF(市价!E120&lt;&gt;"",市价!E120/MAX(市价!E$3:E120)-1,""),"")</f>
        <v>-0.15097690941385433</v>
      </c>
      <c r="F120" s="9">
        <f>IFERROR(IF(市价!F120&lt;&gt;"",市价!F120/MAX(市价!F$3:F120)-1,""),"")</f>
        <v>-8.5748078060319255E-2</v>
      </c>
      <c r="G120" s="9" t="str">
        <f>IFERROR(IF(市价!G120&lt;&gt;"",市价!G120/MAX(市价!G$3:G120)-1,""),"")</f>
        <v/>
      </c>
      <c r="H120" s="9" t="str">
        <f>IFERROR(IF(市价!H120&lt;&gt;"",市价!H120/MAX(市价!H$3:H120)-1,""),"")</f>
        <v/>
      </c>
      <c r="I120" s="9">
        <f>IFERROR(优化!I120/MAX(优化!I$3:I120)-1,"")</f>
        <v>0</v>
      </c>
    </row>
    <row r="121" spans="1:9" x14ac:dyDescent="0.15">
      <c r="A121" s="6">
        <v>38538</v>
      </c>
      <c r="B121" s="9">
        <f>IFERROR(IF(市价!B121&lt;&gt;"",市价!B121/MAX(市价!B$3:B121)-1,""),"")</f>
        <v>-9.6115062674244744E-2</v>
      </c>
      <c r="C121" s="9" t="str">
        <f>IFERROR(IF(市价!C121&lt;&gt;"",市价!C121/MAX(市价!C$3:C121)-1,""),"")</f>
        <v/>
      </c>
      <c r="D121" s="9">
        <f>IFERROR(IF(市价!D121&lt;&gt;"",市价!D121/MAX(市价!D$3:D121)-1,""),"")</f>
        <v>-7.3517786561264842E-2</v>
      </c>
      <c r="E121" s="9">
        <f>IFERROR(IF(市价!E121&lt;&gt;"",市价!E121/MAX(市价!E$3:E121)-1,""),"")</f>
        <v>-0.15808170515097686</v>
      </c>
      <c r="F121" s="9">
        <f>IFERROR(IF(市价!F121&lt;&gt;"",市价!F121/MAX(市价!F$3:F121)-1,""),"")</f>
        <v>-9.3435836782968629E-2</v>
      </c>
      <c r="G121" s="9" t="str">
        <f>IFERROR(IF(市价!G121&lt;&gt;"",市价!G121/MAX(市价!G$3:G121)-1,""),"")</f>
        <v/>
      </c>
      <c r="H121" s="9" t="str">
        <f>IFERROR(IF(市价!H121&lt;&gt;"",市价!H121/MAX(市价!H$3:H121)-1,""),"")</f>
        <v/>
      </c>
      <c r="I121" s="9">
        <f>IFERROR(优化!I121/MAX(优化!I$3:I121)-1,"")</f>
        <v>0</v>
      </c>
    </row>
    <row r="122" spans="1:9" x14ac:dyDescent="0.15">
      <c r="A122" s="6">
        <v>38539</v>
      </c>
      <c r="B122" s="9">
        <f>IFERROR(IF(市价!B122&lt;&gt;"",市价!B122/MAX(市价!B$3:B122)-1,""),"")</f>
        <v>-9.3740002233691611E-2</v>
      </c>
      <c r="C122" s="9" t="str">
        <f>IFERROR(IF(市价!C122&lt;&gt;"",市价!C122/MAX(市价!C$3:C122)-1,""),"")</f>
        <v/>
      </c>
      <c r="D122" s="9">
        <f>IFERROR(IF(市价!D122&lt;&gt;"",市价!D122/MAX(市价!D$3:D122)-1,""),"")</f>
        <v>-7.1936758893280661E-2</v>
      </c>
      <c r="E122" s="9">
        <f>IFERROR(IF(市价!E122&lt;&gt;"",市价!E122/MAX(市价!E$3:E122)-1,""),"")</f>
        <v>-0.15452930728241565</v>
      </c>
      <c r="F122" s="9">
        <f>IFERROR(IF(市价!F122&lt;&gt;"",市价!F122/MAX(市价!F$3:F122)-1,""),"")</f>
        <v>-9.1661738616203525E-2</v>
      </c>
      <c r="G122" s="9" t="str">
        <f>IFERROR(IF(市价!G122&lt;&gt;"",市价!G122/MAX(市价!G$3:G122)-1,""),"")</f>
        <v/>
      </c>
      <c r="H122" s="9" t="str">
        <f>IFERROR(IF(市价!H122&lt;&gt;"",市价!H122/MAX(市价!H$3:H122)-1,""),"")</f>
        <v/>
      </c>
      <c r="I122" s="9">
        <f>IFERROR(优化!I122/MAX(优化!I$3:I122)-1,"")</f>
        <v>0</v>
      </c>
    </row>
    <row r="123" spans="1:9" x14ac:dyDescent="0.15">
      <c r="A123" s="6">
        <v>38540</v>
      </c>
      <c r="B123" s="9">
        <f>IFERROR(IF(市价!B123&lt;&gt;"",市价!B123/MAX(市价!B$3:B123)-1,""),"")</f>
        <v>-9.3667173737791765E-2</v>
      </c>
      <c r="C123" s="9" t="str">
        <f>IFERROR(IF(市价!C123&lt;&gt;"",市价!C123/MAX(市价!C$3:C123)-1,""),"")</f>
        <v/>
      </c>
      <c r="D123" s="9">
        <f>IFERROR(IF(市价!D123&lt;&gt;"",市价!D123/MAX(市价!D$3:D123)-1,""),"")</f>
        <v>-7.9841897233201564E-2</v>
      </c>
      <c r="E123" s="9">
        <f>IFERROR(IF(市价!E123&lt;&gt;"",市价!E123/MAX(市价!E$3:E123)-1,""),"")</f>
        <v>-0.15097690941385433</v>
      </c>
      <c r="F123" s="9">
        <f>IFERROR(IF(市价!F123&lt;&gt;"",市价!F123/MAX(市价!F$3:F123)-1,""),"")</f>
        <v>-8.752217622708458E-2</v>
      </c>
      <c r="G123" s="9" t="str">
        <f>IFERROR(IF(市价!G123&lt;&gt;"",市价!G123/MAX(市价!G$3:G123)-1,""),"")</f>
        <v/>
      </c>
      <c r="H123" s="9" t="str">
        <f>IFERROR(IF(市价!H123&lt;&gt;"",市价!H123/MAX(市价!H$3:H123)-1,""),"")</f>
        <v/>
      </c>
      <c r="I123" s="9">
        <f>IFERROR(优化!I123/MAX(优化!I$3:I123)-1,"")</f>
        <v>0</v>
      </c>
    </row>
    <row r="124" spans="1:9" x14ac:dyDescent="0.15">
      <c r="A124" s="6">
        <v>38541</v>
      </c>
      <c r="B124" s="9">
        <f>IFERROR(IF(市价!B124&lt;&gt;"",市价!B124/MAX(市价!B$3:B124)-1,""),"")</f>
        <v>-0.11484441910501886</v>
      </c>
      <c r="C124" s="9" t="str">
        <f>IFERROR(IF(市价!C124&lt;&gt;"",市价!C124/MAX(市价!C$3:C124)-1,""),"")</f>
        <v/>
      </c>
      <c r="D124" s="9">
        <f>IFERROR(IF(市价!D124&lt;&gt;"",市价!D124/MAX(市价!D$3:D124)-1,""),"")</f>
        <v>-9.5652173913043592E-2</v>
      </c>
      <c r="E124" s="9">
        <f>IFERROR(IF(市价!E124&lt;&gt;"",市价!E124/MAX(市价!E$3:E124)-1,""),"")</f>
        <v>-0.17939609236234455</v>
      </c>
      <c r="F124" s="9">
        <f>IFERROR(IF(市价!F124&lt;&gt;"",市价!F124/MAX(市价!F$3:F124)-1,""),"")</f>
        <v>-0.10526315789473684</v>
      </c>
      <c r="G124" s="9" t="str">
        <f>IFERROR(IF(市价!G124&lt;&gt;"",市价!G124/MAX(市价!G$3:G124)-1,""),"")</f>
        <v/>
      </c>
      <c r="H124" s="9" t="str">
        <f>IFERROR(IF(市价!H124&lt;&gt;"",市价!H124/MAX(市价!H$3:H124)-1,""),"")</f>
        <v/>
      </c>
      <c r="I124" s="9">
        <f>IFERROR(优化!I124/MAX(优化!I$3:I124)-1,"")</f>
        <v>0</v>
      </c>
    </row>
    <row r="125" spans="1:9" x14ac:dyDescent="0.15">
      <c r="A125" s="6">
        <v>38544</v>
      </c>
      <c r="B125" s="9">
        <f>IFERROR(IF(市价!B125&lt;&gt;"",市价!B125/MAX(市价!B$3:B125)-1,""),"")</f>
        <v>-0.10940634861433474</v>
      </c>
      <c r="C125" s="9" t="str">
        <f>IFERROR(IF(市价!C125&lt;&gt;"",市价!C125/MAX(市价!C$3:C125)-1,""),"")</f>
        <v/>
      </c>
      <c r="D125" s="9">
        <f>IFERROR(IF(市价!D125&lt;&gt;"",市价!D125/MAX(市价!D$3:D125)-1,""),"")</f>
        <v>-8.3003952569170036E-2</v>
      </c>
      <c r="E125" s="9">
        <f>IFERROR(IF(市价!E125&lt;&gt;"",市价!E125/MAX(市价!E$3:E125)-1,""),"")</f>
        <v>-0.18117229129662515</v>
      </c>
      <c r="F125" s="9">
        <f>IFERROR(IF(市价!F125&lt;&gt;"",市价!F125/MAX(市价!F$3:F125)-1,""),"")</f>
        <v>-9.9349497338852677E-2</v>
      </c>
      <c r="G125" s="9" t="str">
        <f>IFERROR(IF(市价!G125&lt;&gt;"",市价!G125/MAX(市价!G$3:G125)-1,""),"")</f>
        <v/>
      </c>
      <c r="H125" s="9" t="str">
        <f>IFERROR(IF(市价!H125&lt;&gt;"",市价!H125/MAX(市价!H$3:H125)-1,""),"")</f>
        <v/>
      </c>
      <c r="I125" s="9">
        <f>IFERROR(优化!I125/MAX(优化!I$3:I125)-1,"")</f>
        <v>0</v>
      </c>
    </row>
    <row r="126" spans="1:9" x14ac:dyDescent="0.15">
      <c r="A126" s="6">
        <v>38545</v>
      </c>
      <c r="B126" s="9">
        <f>IFERROR(IF(市价!B126&lt;&gt;"",市价!B126/MAX(市价!B$3:B126)-1,""),"")</f>
        <v>-5.8278836263440104E-2</v>
      </c>
      <c r="C126" s="9" t="str">
        <f>IFERROR(IF(市价!C126&lt;&gt;"",市价!C126/MAX(市价!C$3:C126)-1,""),"")</f>
        <v/>
      </c>
      <c r="D126" s="9">
        <f>IFERROR(IF(市价!D126&lt;&gt;"",市价!D126/MAX(市价!D$3:D126)-1,""),"")</f>
        <v>-1.4229249011857736E-2</v>
      </c>
      <c r="E126" s="9">
        <f>IFERROR(IF(市价!E126&lt;&gt;"",市价!E126/MAX(市价!E$3:E126)-1,""),"")</f>
        <v>-0.14564831261101252</v>
      </c>
      <c r="F126" s="9">
        <f>IFERROR(IF(市价!F126&lt;&gt;"",市价!F126/MAX(市价!F$3:F126)-1,""),"")</f>
        <v>-5.0857480780603148E-2</v>
      </c>
      <c r="G126" s="9" t="str">
        <f>IFERROR(IF(市价!G126&lt;&gt;"",市价!G126/MAX(市价!G$3:G126)-1,""),"")</f>
        <v/>
      </c>
      <c r="H126" s="9" t="str">
        <f>IFERROR(IF(市价!H126&lt;&gt;"",市价!H126/MAX(市价!H$3:H126)-1,""),"")</f>
        <v/>
      </c>
      <c r="I126" s="9">
        <f>IFERROR(优化!I126/MAX(优化!I$3:I126)-1,"")</f>
        <v>0</v>
      </c>
    </row>
    <row r="127" spans="1:9" x14ac:dyDescent="0.15">
      <c r="A127" s="6">
        <v>38546</v>
      </c>
      <c r="B127" s="9">
        <f>IFERROR(IF(市价!B127&lt;&gt;"",市价!B127/MAX(市价!B$3:B127)-1,""),"")</f>
        <v>-7.2165057556085266E-2</v>
      </c>
      <c r="C127" s="9" t="str">
        <f>IFERROR(IF(市价!C127&lt;&gt;"",市价!C127/MAX(市价!C$3:C127)-1,""),"")</f>
        <v/>
      </c>
      <c r="D127" s="9">
        <f>IFERROR(IF(市价!D127&lt;&gt;"",市价!D127/MAX(市价!D$3:D127)-1,""),"")</f>
        <v>-3.1620553359683834E-2</v>
      </c>
      <c r="E127" s="9">
        <f>IFERROR(IF(市价!E127&lt;&gt;"",市价!E127/MAX(市价!E$3:E127)-1,""),"")</f>
        <v>-0.15452930728241565</v>
      </c>
      <c r="F127" s="9">
        <f>IFERROR(IF(市价!F127&lt;&gt;"",市价!F127/MAX(市价!F$3:F127)-1,""),"")</f>
        <v>-6.6232998225901896E-2</v>
      </c>
      <c r="G127" s="9" t="str">
        <f>IFERROR(IF(市价!G127&lt;&gt;"",市价!G127/MAX(市价!G$3:G127)-1,""),"")</f>
        <v/>
      </c>
      <c r="H127" s="9" t="str">
        <f>IFERROR(IF(市价!H127&lt;&gt;"",市价!H127/MAX(市价!H$3:H127)-1,""),"")</f>
        <v/>
      </c>
      <c r="I127" s="9">
        <f>IFERROR(优化!I127/MAX(优化!I$3:I127)-1,"")</f>
        <v>0</v>
      </c>
    </row>
    <row r="128" spans="1:9" x14ac:dyDescent="0.15">
      <c r="A128" s="6">
        <v>38547</v>
      </c>
      <c r="B128" s="9">
        <f>IFERROR(IF(市价!B128&lt;&gt;"",市价!B128/MAX(市价!B$3:B128)-1,""),"")</f>
        <v>-6.9279136840542432E-2</v>
      </c>
      <c r="C128" s="9" t="str">
        <f>IFERROR(IF(市价!C128&lt;&gt;"",市价!C128/MAX(市价!C$3:C128)-1,""),"")</f>
        <v/>
      </c>
      <c r="D128" s="9">
        <f>IFERROR(IF(市价!D128&lt;&gt;"",市价!D128/MAX(市价!D$3:D128)-1,""),"")</f>
        <v>-2.6877470355731181E-2</v>
      </c>
      <c r="E128" s="9">
        <f>IFERROR(IF(市价!E128&lt;&gt;"",市价!E128/MAX(市价!E$3:E128)-1,""),"")</f>
        <v>-0.15452930728241565</v>
      </c>
      <c r="F128" s="9">
        <f>IFERROR(IF(市价!F128&lt;&gt;"",市价!F128/MAX(市价!F$3:F128)-1,""),"")</f>
        <v>-6.2093435836783062E-2</v>
      </c>
      <c r="G128" s="9" t="str">
        <f>IFERROR(IF(市价!G128&lt;&gt;"",市价!G128/MAX(市价!G$3:G128)-1,""),"")</f>
        <v/>
      </c>
      <c r="H128" s="9" t="str">
        <f>IFERROR(IF(市价!H128&lt;&gt;"",市价!H128/MAX(市价!H$3:H128)-1,""),"")</f>
        <v/>
      </c>
      <c r="I128" s="9">
        <f>IFERROR(优化!I128/MAX(优化!I$3:I128)-1,"")</f>
        <v>0</v>
      </c>
    </row>
    <row r="129" spans="1:9" x14ac:dyDescent="0.15">
      <c r="A129" s="6">
        <v>38548</v>
      </c>
      <c r="B129" s="9">
        <f>IFERROR(IF(市价!B129&lt;&gt;"",市价!B129/MAX(市价!B$3:B129)-1,""),"")</f>
        <v>-7.3738012283084964E-2</v>
      </c>
      <c r="C129" s="9" t="str">
        <f>IFERROR(IF(市价!C129&lt;&gt;"",市价!C129/MAX(市价!C$3:C129)-1,""),"")</f>
        <v/>
      </c>
      <c r="D129" s="9">
        <f>IFERROR(IF(市价!D129&lt;&gt;"",市价!D129/MAX(市价!D$3:D129)-1,""),"")</f>
        <v>-2.4505928853755021E-2</v>
      </c>
      <c r="E129" s="9">
        <f>IFERROR(IF(市价!E129&lt;&gt;"",市价!E129/MAX(市价!E$3:E129)-1,""),"")</f>
        <v>-0.16341030195381878</v>
      </c>
      <c r="F129" s="9">
        <f>IFERROR(IF(市价!F129&lt;&gt;"",市价!F129/MAX(市价!F$3:F129)-1,""),"")</f>
        <v>-6.800709639266711E-2</v>
      </c>
      <c r="G129" s="9" t="str">
        <f>IFERROR(IF(市价!G129&lt;&gt;"",市价!G129/MAX(市价!G$3:G129)-1,""),"")</f>
        <v/>
      </c>
      <c r="H129" s="9" t="str">
        <f>IFERROR(IF(市价!H129&lt;&gt;"",市价!H129/MAX(市价!H$3:H129)-1,""),"")</f>
        <v/>
      </c>
      <c r="I129" s="9">
        <f>IFERROR(优化!I129/MAX(优化!I$3:I129)-1,"")</f>
        <v>0</v>
      </c>
    </row>
    <row r="130" spans="1:9" x14ac:dyDescent="0.15">
      <c r="A130" s="6">
        <v>38551</v>
      </c>
      <c r="B130" s="9">
        <f>IFERROR(IF(市价!B130&lt;&gt;"",市价!B130/MAX(市价!B$3:B130)-1,""),"")</f>
        <v>-7.1113575254773798E-2</v>
      </c>
      <c r="C130" s="9" t="str">
        <f>IFERROR(IF(市价!C130&lt;&gt;"",市价!C130/MAX(市价!C$3:C130)-1,""),"")</f>
        <v/>
      </c>
      <c r="D130" s="9">
        <f>IFERROR(IF(市价!D130&lt;&gt;"",市价!D130/MAX(市价!D$3:D130)-1,""),"")</f>
        <v>-1.1857707509881465E-2</v>
      </c>
      <c r="E130" s="9">
        <f>IFERROR(IF(市价!E130&lt;&gt;"",市价!E130/MAX(市价!E$3:E130)-1,""),"")</f>
        <v>-0.16873889875666082</v>
      </c>
      <c r="F130" s="9">
        <f>IFERROR(IF(市价!F130&lt;&gt;"",市价!F130/MAX(市价!F$3:F130)-1,""),"")</f>
        <v>-6.6232998225901896E-2</v>
      </c>
      <c r="G130" s="9" t="str">
        <f>IFERROR(IF(市价!G130&lt;&gt;"",市价!G130/MAX(市价!G$3:G130)-1,""),"")</f>
        <v/>
      </c>
      <c r="H130" s="9" t="str">
        <f>IFERROR(IF(市价!H130&lt;&gt;"",市价!H130/MAX(市价!H$3:H130)-1,""),"")</f>
        <v/>
      </c>
      <c r="I130" s="9">
        <f>IFERROR(优化!I130/MAX(优化!I$3:I130)-1,"")</f>
        <v>0</v>
      </c>
    </row>
    <row r="131" spans="1:9" x14ac:dyDescent="0.15">
      <c r="A131" s="6">
        <v>38552</v>
      </c>
      <c r="B131" s="9">
        <f>IFERROR(IF(市价!B131&lt;&gt;"",市价!B131/MAX(市价!B$3:B131)-1,""),"")</f>
        <v>-6.4532817954195409E-2</v>
      </c>
      <c r="C131" s="9" t="str">
        <f>IFERROR(IF(市价!C131&lt;&gt;"",市价!C131/MAX(市价!C$3:C131)-1,""),"")</f>
        <v/>
      </c>
      <c r="D131" s="9">
        <f>IFERROR(IF(市价!D131&lt;&gt;"",市价!D131/MAX(市价!D$3:D131)-1,""),"")</f>
        <v>-7.905138339920903E-3</v>
      </c>
      <c r="E131" s="9">
        <f>IFERROR(IF(市价!E131&lt;&gt;"",市价!E131/MAX(市价!E$3:E131)-1,""),"")</f>
        <v>-0.15808170515097686</v>
      </c>
      <c r="F131" s="9">
        <f>IFERROR(IF(市价!F131&lt;&gt;"",市价!F131/MAX(市价!F$3:F131)-1,""),"")</f>
        <v>-6.2093435836783062E-2</v>
      </c>
      <c r="G131" s="9" t="str">
        <f>IFERROR(IF(市价!G131&lt;&gt;"",市价!G131/MAX(市价!G$3:G131)-1,""),"")</f>
        <v/>
      </c>
      <c r="H131" s="9" t="str">
        <f>IFERROR(IF(市价!H131&lt;&gt;"",市价!H131/MAX(市价!H$3:H131)-1,""),"")</f>
        <v/>
      </c>
      <c r="I131" s="9">
        <f>IFERROR(优化!I131/MAX(优化!I$3:I131)-1,"")</f>
        <v>0</v>
      </c>
    </row>
    <row r="132" spans="1:9" x14ac:dyDescent="0.15">
      <c r="A132" s="6">
        <v>38553</v>
      </c>
      <c r="B132" s="9">
        <f>IFERROR(IF(市价!B132&lt;&gt;"",市价!B132/MAX(市价!B$3:B132)-1,""),"")</f>
        <v>-6.0809288404198747E-2</v>
      </c>
      <c r="C132" s="9" t="str">
        <f>IFERROR(IF(市价!C132&lt;&gt;"",市价!C132/MAX(市价!C$3:C132)-1,""),"")</f>
        <v/>
      </c>
      <c r="D132" s="9">
        <f>IFERROR(IF(市价!D132&lt;&gt;"",市价!D132/MAX(市价!D$3:D132)-1,""),"")</f>
        <v>-1.0276679841897285E-2</v>
      </c>
      <c r="E132" s="9">
        <f>IFERROR(IF(市价!E132&lt;&gt;"",市价!E132/MAX(市价!E$3:E132)-1,""),"")</f>
        <v>-0.14920071047957373</v>
      </c>
      <c r="F132" s="9">
        <f>IFERROR(IF(市价!F132&lt;&gt;"",市价!F132/MAX(市价!F$3:F132)-1,""),"")</f>
        <v>-5.8545239503252522E-2</v>
      </c>
      <c r="G132" s="9" t="str">
        <f>IFERROR(IF(市价!G132&lt;&gt;"",市价!G132/MAX(市价!G$3:G132)-1,""),"")</f>
        <v/>
      </c>
      <c r="H132" s="9" t="str">
        <f>IFERROR(IF(市价!H132&lt;&gt;"",市价!H132/MAX(市价!H$3:H132)-1,""),"")</f>
        <v/>
      </c>
      <c r="I132" s="9">
        <f>IFERROR(优化!I132/MAX(优化!I$3:I132)-1,"")</f>
        <v>0</v>
      </c>
    </row>
    <row r="133" spans="1:9" x14ac:dyDescent="0.15">
      <c r="A133" s="6">
        <v>38554</v>
      </c>
      <c r="B133" s="9">
        <f>IFERROR(IF(市价!B133&lt;&gt;"",市价!B133/MAX(市价!B$3:B133)-1,""),"")</f>
        <v>-5.9405558687135818E-2</v>
      </c>
      <c r="C133" s="9" t="str">
        <f>IFERROR(IF(市价!C133&lt;&gt;"",市价!C133/MAX(市价!C$3:C133)-1,""),"")</f>
        <v/>
      </c>
      <c r="D133" s="9">
        <f>IFERROR(IF(市价!D133&lt;&gt;"",市价!D133/MAX(市价!D$3:D133)-1,""),"")</f>
        <v>-7.905138339920903E-3</v>
      </c>
      <c r="E133" s="9">
        <f>IFERROR(IF(市价!E133&lt;&gt;"",市价!E133/MAX(市价!E$3:E133)-1,""),"")</f>
        <v>-0.14742451154529312</v>
      </c>
      <c r="F133" s="9">
        <f>IFERROR(IF(市价!F133&lt;&gt;"",市价!F133/MAX(市价!F$3:F133)-1,""),"")</f>
        <v>-5.8545239503252522E-2</v>
      </c>
      <c r="G133" s="9" t="str">
        <f>IFERROR(IF(市价!G133&lt;&gt;"",市价!G133/MAX(市价!G$3:G133)-1,""),"")</f>
        <v/>
      </c>
      <c r="H133" s="9" t="str">
        <f>IFERROR(IF(市价!H133&lt;&gt;"",市价!H133/MAX(市价!H$3:H133)-1,""),"")</f>
        <v/>
      </c>
      <c r="I133" s="9">
        <f>IFERROR(优化!I133/MAX(优化!I$3:I133)-1,"")</f>
        <v>0</v>
      </c>
    </row>
    <row r="134" spans="1:9" x14ac:dyDescent="0.15">
      <c r="A134" s="6">
        <v>38555</v>
      </c>
      <c r="B134" s="9">
        <f>IFERROR(IF(市价!B134&lt;&gt;"",市价!B134/MAX(市价!B$3:B134)-1,""),"")</f>
        <v>-3.475311634290712E-2</v>
      </c>
      <c r="C134" s="9" t="str">
        <f>IFERROR(IF(市价!C134&lt;&gt;"",市价!C134/MAX(市价!C$3:C134)-1,""),"")</f>
        <v/>
      </c>
      <c r="D134" s="9">
        <f>IFERROR(IF(市价!D134&lt;&gt;"",市价!D134/MAX(市价!D$3:D134)-1,""),"")</f>
        <v>0</v>
      </c>
      <c r="E134" s="9">
        <f>IFERROR(IF(市价!E134&lt;&gt;"",市价!E134/MAX(市价!E$3:E134)-1,""),"")</f>
        <v>-0.12966252220248664</v>
      </c>
      <c r="F134" s="9">
        <f>IFERROR(IF(市价!F134&lt;&gt;"",市价!F134/MAX(市价!F$3:F134)-1,""),"")</f>
        <v>-3.4890597279716107E-2</v>
      </c>
      <c r="G134" s="9" t="str">
        <f>IFERROR(IF(市价!G134&lt;&gt;"",市价!G134/MAX(市价!G$3:G134)-1,""),"")</f>
        <v/>
      </c>
      <c r="H134" s="9" t="str">
        <f>IFERROR(IF(市价!H134&lt;&gt;"",市价!H134/MAX(市价!H$3:H134)-1,""),"")</f>
        <v/>
      </c>
      <c r="I134" s="9">
        <f>IFERROR(优化!I134/MAX(优化!I$3:I134)-1,"")</f>
        <v>0</v>
      </c>
    </row>
    <row r="135" spans="1:9" x14ac:dyDescent="0.15">
      <c r="A135" s="6">
        <v>38558</v>
      </c>
      <c r="B135" s="9">
        <f>IFERROR(IF(市价!B135&lt;&gt;"",市价!B135/MAX(市价!B$3:B135)-1,""),"")</f>
        <v>-3.0752772448806587E-2</v>
      </c>
      <c r="C135" s="9" t="str">
        <f>IFERROR(IF(市价!C135&lt;&gt;"",市价!C135/MAX(市价!C$3:C135)-1,""),"")</f>
        <v/>
      </c>
      <c r="D135" s="9">
        <f>IFERROR(IF(市价!D135&lt;&gt;"",市价!D135/MAX(市价!D$3:D135)-1,""),"")</f>
        <v>0</v>
      </c>
      <c r="E135" s="9">
        <f>IFERROR(IF(市价!E135&lt;&gt;"",市价!E135/MAX(市价!E$3:E135)-1,""),"")</f>
        <v>-0.12611012433392543</v>
      </c>
      <c r="F135" s="9">
        <f>IFERROR(IF(市价!F135&lt;&gt;"",市价!F135/MAX(市价!F$3:F135)-1,""),"")</f>
        <v>-3.7256061502069726E-2</v>
      </c>
      <c r="G135" s="9" t="str">
        <f>IFERROR(IF(市价!G135&lt;&gt;"",市价!G135/MAX(市价!G$3:G135)-1,""),"")</f>
        <v/>
      </c>
      <c r="H135" s="9" t="str">
        <f>IFERROR(IF(市价!H135&lt;&gt;"",市价!H135/MAX(市价!H$3:H135)-1,""),"")</f>
        <v/>
      </c>
      <c r="I135" s="9">
        <f>IFERROR(优化!I135/MAX(优化!I$3:I135)-1,"")</f>
        <v>0</v>
      </c>
    </row>
    <row r="136" spans="1:9" x14ac:dyDescent="0.15">
      <c r="A136" s="6">
        <v>38559</v>
      </c>
      <c r="B136" s="9">
        <f>IFERROR(IF(市价!B136&lt;&gt;"",市价!B136/MAX(市价!B$3:B136)-1,""),"")</f>
        <v>-1.9789413030168457E-2</v>
      </c>
      <c r="C136" s="9" t="str">
        <f>IFERROR(IF(市价!C136&lt;&gt;"",市价!C136/MAX(市价!C$3:C136)-1,""),"")</f>
        <v/>
      </c>
      <c r="D136" s="9">
        <f>IFERROR(IF(市价!D136&lt;&gt;"",市价!D136/MAX(市价!D$3:D136)-1,""),"")</f>
        <v>0</v>
      </c>
      <c r="E136" s="9">
        <f>IFERROR(IF(市价!E136&lt;&gt;"",市价!E136/MAX(市价!E$3:E136)-1,""),"")</f>
        <v>-0.11722912966252219</v>
      </c>
      <c r="F136" s="9">
        <f>IFERROR(IF(市价!F136&lt;&gt;"",市价!F136/MAX(市价!F$3:F136)-1,""),"")</f>
        <v>-1.9515079834417581E-2</v>
      </c>
      <c r="G136" s="9" t="str">
        <f>IFERROR(IF(市价!G136&lt;&gt;"",市价!G136/MAX(市价!G$3:G136)-1,""),"")</f>
        <v/>
      </c>
      <c r="H136" s="9" t="str">
        <f>IFERROR(IF(市价!H136&lt;&gt;"",市价!H136/MAX(市价!H$3:H136)-1,""),"")</f>
        <v/>
      </c>
      <c r="I136" s="9">
        <f>IFERROR(优化!I136/MAX(优化!I$3:I136)-1,"")</f>
        <v>0</v>
      </c>
    </row>
    <row r="137" spans="1:9" x14ac:dyDescent="0.15">
      <c r="A137" s="6">
        <v>38560</v>
      </c>
      <c r="B137" s="9">
        <f>IFERROR(IF(市价!B137&lt;&gt;"",市价!B137/MAX(市价!B$3:B137)-1,""),"")</f>
        <v>-1.4372004568039887E-2</v>
      </c>
      <c r="C137" s="9" t="str">
        <f>IFERROR(IF(市价!C137&lt;&gt;"",市价!C137/MAX(市价!C$3:C137)-1,""),"")</f>
        <v/>
      </c>
      <c r="D137" s="9">
        <f>IFERROR(IF(市价!D137&lt;&gt;"",市价!D137/MAX(市价!D$3:D137)-1,""),"")</f>
        <v>-1.5186028853454436E-3</v>
      </c>
      <c r="E137" s="9">
        <f>IFERROR(IF(市价!E137&lt;&gt;"",市价!E137/MAX(市价!E$3:E137)-1,""),"")</f>
        <v>-0.11190053285968027</v>
      </c>
      <c r="F137" s="9">
        <f>IFERROR(IF(市价!F137&lt;&gt;"",市价!F137/MAX(市价!F$3:F137)-1,""),"")</f>
        <v>-7.6877587226492627E-3</v>
      </c>
      <c r="G137" s="9" t="str">
        <f>IFERROR(IF(市价!G137&lt;&gt;"",市价!G137/MAX(市价!G$3:G137)-1,""),"")</f>
        <v/>
      </c>
      <c r="H137" s="9" t="str">
        <f>IFERROR(IF(市价!H137&lt;&gt;"",市价!H137/MAX(市价!H$3:H137)-1,""),"")</f>
        <v/>
      </c>
      <c r="I137" s="9">
        <f>IFERROR(优化!I137/MAX(优化!I$3:I137)-1,"")</f>
        <v>0</v>
      </c>
    </row>
    <row r="138" spans="1:9" x14ac:dyDescent="0.15">
      <c r="A138" s="6">
        <v>38561</v>
      </c>
      <c r="B138" s="9">
        <f>IFERROR(IF(市价!B138&lt;&gt;"",市价!B138/MAX(市价!B$3:B138)-1,""),"")</f>
        <v>-1.2576206979791227E-2</v>
      </c>
      <c r="C138" s="9" t="str">
        <f>IFERROR(IF(市价!C138&lt;&gt;"",市价!C138/MAX(市价!C$3:C138)-1,""),"")</f>
        <v/>
      </c>
      <c r="D138" s="9">
        <f>IFERROR(IF(市价!D138&lt;&gt;"",市价!D138/MAX(市价!D$3:D138)-1,""),"")</f>
        <v>-3.7965072133637756E-3</v>
      </c>
      <c r="E138" s="9">
        <f>IFERROR(IF(市价!E138&lt;&gt;"",市价!E138/MAX(市价!E$3:E138)-1,""),"")</f>
        <v>-0.11190053285968027</v>
      </c>
      <c r="F138" s="9">
        <f>IFERROR(IF(市价!F138&lt;&gt;"",市价!F138/MAX(市价!F$3:F138)-1,""),"")</f>
        <v>0</v>
      </c>
      <c r="G138" s="9" t="str">
        <f>IFERROR(IF(市价!G138&lt;&gt;"",市价!G138/MAX(市价!G$3:G138)-1,""),"")</f>
        <v/>
      </c>
      <c r="H138" s="9" t="str">
        <f>IFERROR(IF(市价!H138&lt;&gt;"",市价!H138/MAX(市价!H$3:H138)-1,""),"")</f>
        <v/>
      </c>
      <c r="I138" s="9">
        <f>IFERROR(优化!I138/MAX(优化!I$3:I138)-1,"")</f>
        <v>0</v>
      </c>
    </row>
    <row r="139" spans="1:9" x14ac:dyDescent="0.15">
      <c r="A139" s="6">
        <v>38562</v>
      </c>
      <c r="B139" s="9">
        <f>IFERROR(IF(市价!B139&lt;&gt;"",市价!B139/MAX(市价!B$3:B139)-1,""),"")</f>
        <v>-5.7672362316119052E-3</v>
      </c>
      <c r="C139" s="9" t="str">
        <f>IFERROR(IF(市价!C139&lt;&gt;"",市价!C139/MAX(市价!C$3:C139)-1,""),"")</f>
        <v/>
      </c>
      <c r="D139" s="9">
        <f>IFERROR(IF(市价!D139&lt;&gt;"",市价!D139/MAX(市价!D$3:D139)-1,""),"")</f>
        <v>0</v>
      </c>
      <c r="E139" s="9">
        <f>IFERROR(IF(市价!E139&lt;&gt;"",市价!E139/MAX(市价!E$3:E139)-1,""),"")</f>
        <v>-0.11012433392539966</v>
      </c>
      <c r="F139" s="9">
        <f>IFERROR(IF(市价!F139&lt;&gt;"",市价!F139/MAX(市价!F$3:F139)-1,""),"")</f>
        <v>0</v>
      </c>
      <c r="G139" s="9" t="str">
        <f>IFERROR(IF(市价!G139&lt;&gt;"",市价!G139/MAX(市价!G$3:G139)-1,""),"")</f>
        <v/>
      </c>
      <c r="H139" s="9" t="str">
        <f>IFERROR(IF(市价!H139&lt;&gt;"",市价!H139/MAX(市价!H$3:H139)-1,""),"")</f>
        <v/>
      </c>
      <c r="I139" s="9">
        <f>IFERROR(优化!I139/MAX(优化!I$3:I139)-1,"")</f>
        <v>0</v>
      </c>
    </row>
    <row r="140" spans="1:9" x14ac:dyDescent="0.15">
      <c r="A140" s="6">
        <v>38565</v>
      </c>
      <c r="B140" s="9">
        <f>IFERROR(IF(市价!B140&lt;&gt;"",市价!B140/MAX(市价!B$3:B140)-1,""),"")</f>
        <v>-1.6063596130787006E-2</v>
      </c>
      <c r="C140" s="9" t="str">
        <f>IFERROR(IF(市价!C140&lt;&gt;"",市价!C140/MAX(市价!C$3:C140)-1,""),"")</f>
        <v/>
      </c>
      <c r="D140" s="9">
        <f>IFERROR(IF(市价!D140&lt;&gt;"",市价!D140/MAX(市价!D$3:D140)-1,""),"")</f>
        <v>-2.4981074943224879E-2</v>
      </c>
      <c r="E140" s="9">
        <f>IFERROR(IF(市价!E140&lt;&gt;"",市价!E140/MAX(市价!E$3:E140)-1,""),"")</f>
        <v>-0.11190053285968027</v>
      </c>
      <c r="F140" s="9">
        <f>IFERROR(IF(市价!F140&lt;&gt;"",市价!F140/MAX(市价!F$3:F140)-1,""),"")</f>
        <v>-4.0911747516072516E-3</v>
      </c>
      <c r="G140" s="9" t="str">
        <f>IFERROR(IF(市价!G140&lt;&gt;"",市价!G140/MAX(市价!G$3:G140)-1,""),"")</f>
        <v/>
      </c>
      <c r="H140" s="9" t="str">
        <f>IFERROR(IF(市价!H140&lt;&gt;"",市价!H140/MAX(市价!H$3:H140)-1,""),"")</f>
        <v/>
      </c>
      <c r="I140" s="9">
        <f>IFERROR(优化!I140/MAX(优化!I$3:I140)-1,"")</f>
        <v>0</v>
      </c>
    </row>
    <row r="141" spans="1:9" x14ac:dyDescent="0.15">
      <c r="A141" s="6">
        <v>38566</v>
      </c>
      <c r="B141" s="9">
        <f>IFERROR(IF(市价!B141&lt;&gt;"",市价!B141/MAX(市价!B$3:B141)-1,""),"")</f>
        <v>0</v>
      </c>
      <c r="C141" s="9" t="str">
        <f>IFERROR(IF(市价!C141&lt;&gt;"",市价!C141/MAX(市价!C$3:C141)-1,""),"")</f>
        <v/>
      </c>
      <c r="D141" s="9">
        <f>IFERROR(IF(市价!D141&lt;&gt;"",市价!D141/MAX(市价!D$3:D141)-1,""),"")</f>
        <v>-1.5140045420136361E-2</v>
      </c>
      <c r="E141" s="9">
        <f>IFERROR(IF(市价!E141&lt;&gt;"",市价!E141/MAX(市价!E$3:E141)-1,""),"")</f>
        <v>-0.10124333925399653</v>
      </c>
      <c r="F141" s="9">
        <f>IFERROR(IF(市价!F141&lt;&gt;"",市价!F141/MAX(市价!F$3:F141)-1,""),"")</f>
        <v>0</v>
      </c>
      <c r="G141" s="9" t="str">
        <f>IFERROR(IF(市价!G141&lt;&gt;"",市价!G141/MAX(市价!G$3:G141)-1,""),"")</f>
        <v/>
      </c>
      <c r="H141" s="9" t="str">
        <f>IFERROR(IF(市价!H141&lt;&gt;"",市价!H141/MAX(市价!H$3:H141)-1,""),"")</f>
        <v/>
      </c>
      <c r="I141" s="9">
        <f>IFERROR(优化!I141/MAX(优化!I$3:I141)-1,"")</f>
        <v>0</v>
      </c>
    </row>
    <row r="142" spans="1:9" x14ac:dyDescent="0.15">
      <c r="A142" s="6">
        <v>38567</v>
      </c>
      <c r="B142" s="9">
        <f>IFERROR(IF(市价!B142&lt;&gt;"",市价!B142/MAX(市价!B$3:B142)-1,""),"")</f>
        <v>-2.2199773068335427E-3</v>
      </c>
      <c r="C142" s="9" t="str">
        <f>IFERROR(IF(市价!C142&lt;&gt;"",市价!C142/MAX(市价!C$3:C142)-1,""),"")</f>
        <v/>
      </c>
      <c r="D142" s="9">
        <f>IFERROR(IF(市价!D142&lt;&gt;"",市价!D142/MAX(市价!D$3:D142)-1,""),"")</f>
        <v>-1.4383043149129526E-2</v>
      </c>
      <c r="E142" s="9">
        <f>IFERROR(IF(市价!E142&lt;&gt;"",市价!E142/MAX(市价!E$3:E142)-1,""),"")</f>
        <v>-0.10124333925399653</v>
      </c>
      <c r="F142" s="9">
        <f>IFERROR(IF(市价!F142&lt;&gt;"",市价!F142/MAX(市价!F$3:F142)-1,""),"")</f>
        <v>-7.42857142857134E-3</v>
      </c>
      <c r="G142" s="9" t="str">
        <f>IFERROR(IF(市价!G142&lt;&gt;"",市价!G142/MAX(市价!G$3:G142)-1,""),"")</f>
        <v/>
      </c>
      <c r="H142" s="9" t="str">
        <f>IFERROR(IF(市价!H142&lt;&gt;"",市价!H142/MAX(市价!H$3:H142)-1,""),"")</f>
        <v/>
      </c>
      <c r="I142" s="9">
        <f>IFERROR(优化!I142/MAX(优化!I$3:I142)-1,"")</f>
        <v>0</v>
      </c>
    </row>
    <row r="143" spans="1:9" x14ac:dyDescent="0.15">
      <c r="A143" s="6">
        <v>38568</v>
      </c>
      <c r="B143" s="9">
        <f>IFERROR(IF(市价!B143&lt;&gt;"",市价!B143/MAX(市价!B$3:B143)-1,""),"")</f>
        <v>-7.2112959169886581E-3</v>
      </c>
      <c r="C143" s="9" t="str">
        <f>IFERROR(IF(市价!C143&lt;&gt;"",市价!C143/MAX(市价!C$3:C143)-1,""),"")</f>
        <v/>
      </c>
      <c r="D143" s="9">
        <f>IFERROR(IF(市价!D143&lt;&gt;"",市价!D143/MAX(市价!D$3:D143)-1,""),"")</f>
        <v>-1.7411052233156754E-2</v>
      </c>
      <c r="E143" s="9">
        <f>IFERROR(IF(市价!E143&lt;&gt;"",市价!E143/MAX(市价!E$3:E143)-1,""),"")</f>
        <v>-0.10834813499111906</v>
      </c>
      <c r="F143" s="9">
        <f>IFERROR(IF(市价!F143&lt;&gt;"",市价!F143/MAX(市价!F$3:F143)-1,""),"")</f>
        <v>-1.1428571428571344E-2</v>
      </c>
      <c r="G143" s="9" t="str">
        <f>IFERROR(IF(市价!G143&lt;&gt;"",市价!G143/MAX(市价!G$3:G143)-1,""),"")</f>
        <v/>
      </c>
      <c r="H143" s="9" t="str">
        <f>IFERROR(IF(市价!H143&lt;&gt;"",市价!H143/MAX(市价!H$3:H143)-1,""),"")</f>
        <v/>
      </c>
      <c r="I143" s="9">
        <f>IFERROR(优化!I143/MAX(优化!I$3:I143)-1,"")</f>
        <v>0</v>
      </c>
    </row>
    <row r="144" spans="1:9" x14ac:dyDescent="0.15">
      <c r="A144" s="6">
        <v>38569</v>
      </c>
      <c r="B144" s="9">
        <f>IFERROR(IF(市价!B144&lt;&gt;"",市价!B144/MAX(市价!B$3:B144)-1,""),"")</f>
        <v>0</v>
      </c>
      <c r="C144" s="9" t="str">
        <f>IFERROR(IF(市价!C144&lt;&gt;"",市价!C144/MAX(市价!C$3:C144)-1,""),"")</f>
        <v/>
      </c>
      <c r="D144" s="9">
        <f>IFERROR(IF(市价!D144&lt;&gt;"",市价!D144/MAX(市价!D$3:D144)-1,""),"")</f>
        <v>0</v>
      </c>
      <c r="E144" s="9">
        <f>IFERROR(IF(市价!E144&lt;&gt;"",市价!E144/MAX(市价!E$3:E144)-1,""),"")</f>
        <v>-7.8152753108348016E-2</v>
      </c>
      <c r="F144" s="9">
        <f>IFERROR(IF(市价!F144&lt;&gt;"",市价!F144/MAX(市价!F$3:F144)-1,""),"")</f>
        <v>0</v>
      </c>
      <c r="G144" s="9" t="str">
        <f>IFERROR(IF(市价!G144&lt;&gt;"",市价!G144/MAX(市价!G$3:G144)-1,""),"")</f>
        <v/>
      </c>
      <c r="H144" s="9" t="str">
        <f>IFERROR(IF(市价!H144&lt;&gt;"",市价!H144/MAX(市价!H$3:H144)-1,""),"")</f>
        <v/>
      </c>
      <c r="I144" s="9">
        <f>IFERROR(优化!I144/MAX(优化!I$3:I144)-1,"")</f>
        <v>0</v>
      </c>
    </row>
    <row r="145" spans="1:9" x14ac:dyDescent="0.15">
      <c r="A145" s="6">
        <v>38572</v>
      </c>
      <c r="B145" s="9">
        <f>IFERROR(IF(市价!B145&lt;&gt;"",市价!B145/MAX(市价!B$3:B145)-1,""),"")</f>
        <v>0</v>
      </c>
      <c r="C145" s="9" t="str">
        <f>IFERROR(IF(市价!C145&lt;&gt;"",市价!C145/MAX(市价!C$3:C145)-1,""),"")</f>
        <v/>
      </c>
      <c r="D145" s="9">
        <f>IFERROR(IF(市价!D145&lt;&gt;"",市价!D145/MAX(市价!D$3:D145)-1,""),"")</f>
        <v>0</v>
      </c>
      <c r="E145" s="9">
        <f>IFERROR(IF(市价!E145&lt;&gt;"",市价!E145/MAX(市价!E$3:E145)-1,""),"")</f>
        <v>-7.8152753108348016E-2</v>
      </c>
      <c r="F145" s="9">
        <f>IFERROR(IF(市价!F145&lt;&gt;"",市价!F145/MAX(市价!F$3:F145)-1,""),"")</f>
        <v>0</v>
      </c>
      <c r="G145" s="9" t="str">
        <f>IFERROR(IF(市价!G145&lt;&gt;"",市价!G145/MAX(市价!G$3:G145)-1,""),"")</f>
        <v/>
      </c>
      <c r="H145" s="9" t="str">
        <f>IFERROR(IF(市价!H145&lt;&gt;"",市价!H145/MAX(市价!H$3:H145)-1,""),"")</f>
        <v/>
      </c>
      <c r="I145" s="9">
        <f>IFERROR(优化!I145/MAX(优化!I$3:I145)-1,"")</f>
        <v>0</v>
      </c>
    </row>
    <row r="146" spans="1:9" x14ac:dyDescent="0.15">
      <c r="A146" s="6">
        <v>38573</v>
      </c>
      <c r="B146" s="9">
        <f>IFERROR(IF(市价!B146&lt;&gt;"",市价!B146/MAX(市价!B$3:B146)-1,""),"")</f>
        <v>0</v>
      </c>
      <c r="C146" s="9" t="str">
        <f>IFERROR(IF(市价!C146&lt;&gt;"",市价!C146/MAX(市价!C$3:C146)-1,""),"")</f>
        <v/>
      </c>
      <c r="D146" s="9">
        <f>IFERROR(IF(市价!D146&lt;&gt;"",市价!D146/MAX(市价!D$3:D146)-1,""),"")</f>
        <v>0</v>
      </c>
      <c r="E146" s="9">
        <f>IFERROR(IF(市价!E146&lt;&gt;"",市价!E146/MAX(市价!E$3:E146)-1,""),"")</f>
        <v>-7.2824156305506205E-2</v>
      </c>
      <c r="F146" s="9">
        <f>IFERROR(IF(市价!F146&lt;&gt;"",市价!F146/MAX(市价!F$3:F146)-1,""),"")</f>
        <v>0</v>
      </c>
      <c r="G146" s="9" t="str">
        <f>IFERROR(IF(市价!G146&lt;&gt;"",市价!G146/MAX(市价!G$3:G146)-1,""),"")</f>
        <v/>
      </c>
      <c r="H146" s="9" t="str">
        <f>IFERROR(IF(市价!H146&lt;&gt;"",市价!H146/MAX(市价!H$3:H146)-1,""),"")</f>
        <v/>
      </c>
      <c r="I146" s="9">
        <f>IFERROR(优化!I146/MAX(优化!I$3:I146)-1,"")</f>
        <v>0</v>
      </c>
    </row>
    <row r="147" spans="1:9" x14ac:dyDescent="0.15">
      <c r="A147" s="6">
        <v>38574</v>
      </c>
      <c r="B147" s="9">
        <f>IFERROR(IF(市价!B147&lt;&gt;"",市价!B147/MAX(市价!B$3:B147)-1,""),"")</f>
        <v>0</v>
      </c>
      <c r="C147" s="9" t="str">
        <f>IFERROR(IF(市价!C147&lt;&gt;"",市价!C147/MAX(市价!C$3:C147)-1,""),"")</f>
        <v/>
      </c>
      <c r="D147" s="9">
        <f>IFERROR(IF(市价!D147&lt;&gt;"",市价!D147/MAX(市价!D$3:D147)-1,""),"")</f>
        <v>0</v>
      </c>
      <c r="E147" s="9">
        <f>IFERROR(IF(市价!E147&lt;&gt;"",市价!E147/MAX(市价!E$3:E147)-1,""),"")</f>
        <v>-6.9271758436944886E-2</v>
      </c>
      <c r="F147" s="9">
        <f>IFERROR(IF(市价!F147&lt;&gt;"",市价!F147/MAX(市价!F$3:F147)-1,""),"")</f>
        <v>0</v>
      </c>
      <c r="G147" s="9" t="str">
        <f>IFERROR(IF(市价!G147&lt;&gt;"",市价!G147/MAX(市价!G$3:G147)-1,""),"")</f>
        <v/>
      </c>
      <c r="H147" s="9" t="str">
        <f>IFERROR(IF(市价!H147&lt;&gt;"",市价!H147/MAX(市价!H$3:H147)-1,""),"")</f>
        <v/>
      </c>
      <c r="I147" s="9">
        <f>IFERROR(优化!I147/MAX(优化!I$3:I147)-1,"")</f>
        <v>0</v>
      </c>
    </row>
    <row r="148" spans="1:9" x14ac:dyDescent="0.15">
      <c r="A148" s="6">
        <v>38575</v>
      </c>
      <c r="B148" s="9">
        <f>IFERROR(IF(市价!B148&lt;&gt;"",市价!B148/MAX(市价!B$3:B148)-1,""),"")</f>
        <v>0</v>
      </c>
      <c r="C148" s="9" t="str">
        <f>IFERROR(IF(市价!C148&lt;&gt;"",市价!C148/MAX(市价!C$3:C148)-1,""),"")</f>
        <v/>
      </c>
      <c r="D148" s="9">
        <f>IFERROR(IF(市价!D148&lt;&gt;"",市价!D148/MAX(市价!D$3:D148)-1,""),"")</f>
        <v>0</v>
      </c>
      <c r="E148" s="9">
        <f>IFERROR(IF(市价!E148&lt;&gt;"",市价!E148/MAX(市价!E$3:E148)-1,""),"")</f>
        <v>-5.6838365896980547E-2</v>
      </c>
      <c r="F148" s="9">
        <f>IFERROR(IF(市价!F148&lt;&gt;"",市价!F148/MAX(市价!F$3:F148)-1,""),"")</f>
        <v>0</v>
      </c>
      <c r="G148" s="9" t="str">
        <f>IFERROR(IF(市价!G148&lt;&gt;"",市价!G148/MAX(市价!G$3:G148)-1,""),"")</f>
        <v/>
      </c>
      <c r="H148" s="9" t="str">
        <f>IFERROR(IF(市价!H148&lt;&gt;"",市价!H148/MAX(市价!H$3:H148)-1,""),"")</f>
        <v/>
      </c>
      <c r="I148" s="9">
        <f>IFERROR(优化!I148/MAX(优化!I$3:I148)-1,"")</f>
        <v>0</v>
      </c>
    </row>
    <row r="149" spans="1:9" x14ac:dyDescent="0.15">
      <c r="A149" s="6">
        <v>38576</v>
      </c>
      <c r="B149" s="9">
        <f>IFERROR(IF(市价!B149&lt;&gt;"",市价!B149/MAX(市价!B$3:B149)-1,""),"")</f>
        <v>-3.0808432371170702E-2</v>
      </c>
      <c r="C149" s="9" t="str">
        <f>IFERROR(IF(市价!C149&lt;&gt;"",市价!C149/MAX(市价!C$3:C149)-1,""),"")</f>
        <v/>
      </c>
      <c r="D149" s="9">
        <f>IFERROR(IF(市价!D149&lt;&gt;"",市价!D149/MAX(市价!D$3:D149)-1,""),"")</f>
        <v>-2.8818443804034644E-2</v>
      </c>
      <c r="E149" s="9">
        <f>IFERROR(IF(市价!E149&lt;&gt;"",市价!E149/MAX(市价!E$3:E149)-1,""),"")</f>
        <v>-8.5257548845470654E-2</v>
      </c>
      <c r="F149" s="9">
        <f>IFERROR(IF(市价!F149&lt;&gt;"",市价!F149/MAX(市价!F$3:F149)-1,""),"")</f>
        <v>-3.3475026567481359E-2</v>
      </c>
      <c r="G149" s="9" t="str">
        <f>IFERROR(IF(市价!G149&lt;&gt;"",市价!G149/MAX(市价!G$3:G149)-1,""),"")</f>
        <v/>
      </c>
      <c r="H149" s="9" t="str">
        <f>IFERROR(IF(市价!H149&lt;&gt;"",市价!H149/MAX(市价!H$3:H149)-1,""),"")</f>
        <v/>
      </c>
      <c r="I149" s="9">
        <f>IFERROR(优化!I149/MAX(优化!I$3:I149)-1,"")</f>
        <v>0</v>
      </c>
    </row>
    <row r="150" spans="1:9" x14ac:dyDescent="0.15">
      <c r="A150" s="6">
        <v>38579</v>
      </c>
      <c r="B150" s="9">
        <f>IFERROR(IF(市价!B150&lt;&gt;"",市价!B150/MAX(市价!B$3:B150)-1,""),"")</f>
        <v>-1.4123622053603069E-2</v>
      </c>
      <c r="C150" s="9" t="str">
        <f>IFERROR(IF(市价!C150&lt;&gt;"",市价!C150/MAX(市价!C$3:C150)-1,""),"")</f>
        <v/>
      </c>
      <c r="D150" s="9">
        <f>IFERROR(IF(市价!D150&lt;&gt;"",市价!D150/MAX(市价!D$3:D150)-1,""),"")</f>
        <v>-1.2968299711815678E-2</v>
      </c>
      <c r="E150" s="9">
        <f>IFERROR(IF(市价!E150&lt;&gt;"",市价!E150/MAX(市价!E$3:E150)-1,""),"")</f>
        <v>-7.104795737122549E-2</v>
      </c>
      <c r="F150" s="9">
        <f>IFERROR(IF(市价!F150&lt;&gt;"",市价!F150/MAX(市价!F$3:F150)-1,""),"")</f>
        <v>-1.4346439957491963E-2</v>
      </c>
      <c r="G150" s="9" t="str">
        <f>IFERROR(IF(市价!G150&lt;&gt;"",市价!G150/MAX(市价!G$3:G150)-1,""),"")</f>
        <v/>
      </c>
      <c r="H150" s="9" t="str">
        <f>IFERROR(IF(市价!H150&lt;&gt;"",市价!H150/MAX(市价!H$3:H150)-1,""),"")</f>
        <v/>
      </c>
      <c r="I150" s="9">
        <f>IFERROR(优化!I150/MAX(优化!I$3:I150)-1,"")</f>
        <v>0</v>
      </c>
    </row>
    <row r="151" spans="1:9" x14ac:dyDescent="0.15">
      <c r="A151" s="6">
        <v>38580</v>
      </c>
      <c r="B151" s="9">
        <f>IFERROR(IF(市价!B151&lt;&gt;"",市价!B151/MAX(市价!B$3:B151)-1,""),"")</f>
        <v>-3.8209716048720033E-2</v>
      </c>
      <c r="C151" s="9" t="str">
        <f>IFERROR(IF(市价!C151&lt;&gt;"",市价!C151/MAX(市价!C$3:C151)-1,""),"")</f>
        <v/>
      </c>
      <c r="D151" s="9">
        <f>IFERROR(IF(市价!D151&lt;&gt;"",市价!D151/MAX(市价!D$3:D151)-1,""),"")</f>
        <v>-3.0979827089337331E-2</v>
      </c>
      <c r="E151" s="9">
        <f>IFERROR(IF(市价!E151&lt;&gt;"",市价!E151/MAX(市价!E$3:E151)-1,""),"")</f>
        <v>-9.4138543516873896E-2</v>
      </c>
      <c r="F151" s="9">
        <f>IFERROR(IF(市价!F151&lt;&gt;"",市价!F151/MAX(市价!F$3:F151)-1,""),"")</f>
        <v>-4.4102019128586689E-2</v>
      </c>
      <c r="G151" s="9" t="str">
        <f>IFERROR(IF(市价!G151&lt;&gt;"",市价!G151/MAX(市价!G$3:G151)-1,""),"")</f>
        <v/>
      </c>
      <c r="H151" s="9" t="str">
        <f>IFERROR(IF(市价!H151&lt;&gt;"",市价!H151/MAX(市价!H$3:H151)-1,""),"")</f>
        <v/>
      </c>
      <c r="I151" s="9">
        <f>IFERROR(优化!I151/MAX(优化!I$3:I151)-1,"")</f>
        <v>0</v>
      </c>
    </row>
    <row r="152" spans="1:9" x14ac:dyDescent="0.15">
      <c r="A152" s="6">
        <v>38581</v>
      </c>
      <c r="B152" s="9">
        <f>IFERROR(IF(市价!B152&lt;&gt;"",市价!B152/MAX(市价!B$3:B152)-1,""),"")</f>
        <v>-2.7965363109090591E-2</v>
      </c>
      <c r="C152" s="9" t="str">
        <f>IFERROR(IF(市价!C152&lt;&gt;"",市价!C152/MAX(市价!C$3:C152)-1,""),"")</f>
        <v/>
      </c>
      <c r="D152" s="9">
        <f>IFERROR(IF(市价!D152&lt;&gt;"",市价!D152/MAX(市价!D$3:D152)-1,""),"")</f>
        <v>-2.3775216138328559E-2</v>
      </c>
      <c r="E152" s="9">
        <f>IFERROR(IF(市价!E152&lt;&gt;"",市价!E152/MAX(市价!E$3:E152)-1,""),"")</f>
        <v>-8.7033747779751369E-2</v>
      </c>
      <c r="F152" s="9">
        <f>IFERROR(IF(市价!F152&lt;&gt;"",市价!F152/MAX(市价!F$3:F152)-1,""),"")</f>
        <v>-2.8161530286928804E-2</v>
      </c>
      <c r="G152" s="9" t="str">
        <f>IFERROR(IF(市价!G152&lt;&gt;"",市价!G152/MAX(市价!G$3:G152)-1,""),"")</f>
        <v/>
      </c>
      <c r="H152" s="9" t="str">
        <f>IFERROR(IF(市价!H152&lt;&gt;"",市价!H152/MAX(市价!H$3:H152)-1,""),"")</f>
        <v/>
      </c>
      <c r="I152" s="9">
        <f>IFERROR(优化!I152/MAX(优化!I$3:I152)-1,"")</f>
        <v>0</v>
      </c>
    </row>
    <row r="153" spans="1:9" x14ac:dyDescent="0.15">
      <c r="A153" s="6">
        <v>38582</v>
      </c>
      <c r="B153" s="9">
        <f>IFERROR(IF(市价!B153&lt;&gt;"",市价!B153/MAX(市价!B$3:B153)-1,""),"")</f>
        <v>-6.2881964259206446E-2</v>
      </c>
      <c r="C153" s="9" t="str">
        <f>IFERROR(IF(市价!C153&lt;&gt;"",市价!C153/MAX(市价!C$3:C153)-1,""),"")</f>
        <v/>
      </c>
      <c r="D153" s="9">
        <f>IFERROR(IF(市价!D153&lt;&gt;"",市价!D153/MAX(市价!D$3:D153)-1,""),"")</f>
        <v>-6.0518731988472685E-2</v>
      </c>
      <c r="E153" s="9">
        <f>IFERROR(IF(市价!E153&lt;&gt;"",市价!E153/MAX(市价!E$3:E153)-1,""),"")</f>
        <v>-0.11012433392539966</v>
      </c>
      <c r="F153" s="9">
        <f>IFERROR(IF(市价!F153&lt;&gt;"",市价!F153/MAX(市价!F$3:F153)-1,""),"")</f>
        <v>-7.173219978746026E-2</v>
      </c>
      <c r="G153" s="9" t="str">
        <f>IFERROR(IF(市价!G153&lt;&gt;"",市价!G153/MAX(市价!G$3:G153)-1,""),"")</f>
        <v/>
      </c>
      <c r="H153" s="9" t="str">
        <f>IFERROR(IF(市价!H153&lt;&gt;"",市价!H153/MAX(市价!H$3:H153)-1,""),"")</f>
        <v/>
      </c>
      <c r="I153" s="9">
        <f>IFERROR(优化!I153/MAX(优化!I$3:I153)-1,"")</f>
        <v>0</v>
      </c>
    </row>
    <row r="154" spans="1:9" x14ac:dyDescent="0.15">
      <c r="A154" s="6">
        <v>38583</v>
      </c>
      <c r="B154" s="9">
        <f>IFERROR(IF(市价!B154&lt;&gt;"",市价!B154/MAX(市价!B$3:B154)-1,""),"")</f>
        <v>-4.5877325777362365E-2</v>
      </c>
      <c r="C154" s="9" t="str">
        <f>IFERROR(IF(市价!C154&lt;&gt;"",市价!C154/MAX(市价!C$3:C154)-1,""),"")</f>
        <v/>
      </c>
      <c r="D154" s="9">
        <f>IFERROR(IF(市价!D154&lt;&gt;"",市价!D154/MAX(市价!D$3:D154)-1,""),"")</f>
        <v>-4.3227665706051965E-2</v>
      </c>
      <c r="E154" s="9">
        <f>IFERROR(IF(市价!E154&lt;&gt;"",市价!E154/MAX(市价!E$3:E154)-1,""),"")</f>
        <v>-0.10301953818827714</v>
      </c>
      <c r="F154" s="9">
        <f>IFERROR(IF(市价!F154&lt;&gt;"",市价!F154/MAX(市价!F$3:F154)-1,""),"")</f>
        <v>-4.5696068012752389E-2</v>
      </c>
      <c r="G154" s="9" t="str">
        <f>IFERROR(IF(市价!G154&lt;&gt;"",市价!G154/MAX(市价!G$3:G154)-1,""),"")</f>
        <v/>
      </c>
      <c r="H154" s="9" t="str">
        <f>IFERROR(IF(市价!H154&lt;&gt;"",市价!H154/MAX(市价!H$3:H154)-1,""),"")</f>
        <v/>
      </c>
      <c r="I154" s="9">
        <f>IFERROR(优化!I154/MAX(优化!I$3:I154)-1,"")</f>
        <v>0</v>
      </c>
    </row>
    <row r="155" spans="1:9" x14ac:dyDescent="0.15">
      <c r="A155" s="6">
        <v>38586</v>
      </c>
      <c r="B155" s="9">
        <f>IFERROR(IF(市价!B155&lt;&gt;"",市价!B155/MAX(市价!B$3:B155)-1,""),"")</f>
        <v>-3.1572183254957475E-2</v>
      </c>
      <c r="C155" s="9" t="str">
        <f>IFERROR(IF(市价!C155&lt;&gt;"",市价!C155/MAX(市价!C$3:C155)-1,""),"")</f>
        <v/>
      </c>
      <c r="D155" s="9">
        <f>IFERROR(IF(市价!D155&lt;&gt;"",市价!D155/MAX(市价!D$3:D155)-1,""),"")</f>
        <v>-4.3227665706051965E-2</v>
      </c>
      <c r="E155" s="9">
        <f>IFERROR(IF(市价!E155&lt;&gt;"",市价!E155/MAX(市价!E$3:E155)-1,""),"")</f>
        <v>-9.4138543516873896E-2</v>
      </c>
      <c r="F155" s="9">
        <f>IFERROR(IF(市价!F155&lt;&gt;"",市价!F155/MAX(市价!F$3:F155)-1,""),"")</f>
        <v>-1.222104144527103E-2</v>
      </c>
      <c r="G155" s="9" t="str">
        <f>IFERROR(IF(市价!G155&lt;&gt;"",市价!G155/MAX(市价!G$3:G155)-1,""),"")</f>
        <v/>
      </c>
      <c r="H155" s="9" t="str">
        <f>IFERROR(IF(市价!H155&lt;&gt;"",市价!H155/MAX(市价!H$3:H155)-1,""),"")</f>
        <v/>
      </c>
      <c r="I155" s="9">
        <f>IFERROR(优化!I155/MAX(优化!I$3:I155)-1,"")</f>
        <v>0</v>
      </c>
    </row>
    <row r="156" spans="1:9" x14ac:dyDescent="0.15">
      <c r="A156" s="6">
        <v>38587</v>
      </c>
      <c r="B156" s="9">
        <f>IFERROR(IF(市价!B156&lt;&gt;"",市价!B156/MAX(市价!B$3:B156)-1,""),"")</f>
        <v>-3.388645205816232E-2</v>
      </c>
      <c r="C156" s="9" t="str">
        <f>IFERROR(IF(市价!C156&lt;&gt;"",市价!C156/MAX(市价!C$3:C156)-1,""),"")</f>
        <v/>
      </c>
      <c r="D156" s="9">
        <f>IFERROR(IF(市价!D156&lt;&gt;"",市价!D156/MAX(市价!D$3:D156)-1,""),"")</f>
        <v>-5.2593659942363091E-2</v>
      </c>
      <c r="E156" s="9">
        <f>IFERROR(IF(市价!E156&lt;&gt;"",市价!E156/MAX(市价!E$3:E156)-1,""),"")</f>
        <v>-8.348134991119005E-2</v>
      </c>
      <c r="F156" s="9">
        <f>IFERROR(IF(市价!F156&lt;&gt;"",市价!F156/MAX(市价!F$3:F156)-1,""),"")</f>
        <v>-2.1253985122210328E-2</v>
      </c>
      <c r="G156" s="9" t="str">
        <f>IFERROR(IF(市价!G156&lt;&gt;"",市价!G156/MAX(市价!G$3:G156)-1,""),"")</f>
        <v/>
      </c>
      <c r="H156" s="9" t="str">
        <f>IFERROR(IF(市价!H156&lt;&gt;"",市价!H156/MAX(市价!H$3:H156)-1,""),"")</f>
        <v/>
      </c>
      <c r="I156" s="9">
        <f>IFERROR(优化!I156/MAX(优化!I$3:I156)-1,"")</f>
        <v>0</v>
      </c>
    </row>
    <row r="157" spans="1:9" x14ac:dyDescent="0.15">
      <c r="A157" s="6">
        <v>38588</v>
      </c>
      <c r="B157" s="9">
        <f>IFERROR(IF(市价!B157&lt;&gt;"",市价!B157/MAX(市价!B$3:B157)-1,""),"")</f>
        <v>-1.6912509387625452E-2</v>
      </c>
      <c r="C157" s="9" t="str">
        <f>IFERROR(IF(市价!C157&lt;&gt;"",市价!C157/MAX(市价!C$3:C157)-1,""),"")</f>
        <v/>
      </c>
      <c r="D157" s="9">
        <f>IFERROR(IF(市价!D157&lt;&gt;"",市价!D157/MAX(市价!D$3:D157)-1,""),"")</f>
        <v>-3.3141210374639796E-2</v>
      </c>
      <c r="E157" s="9">
        <f>IFERROR(IF(市价!E157&lt;&gt;"",市价!E157/MAX(市价!E$3:E157)-1,""),"")</f>
        <v>-6.3943161634103074E-2</v>
      </c>
      <c r="F157" s="9">
        <f>IFERROR(IF(市价!F157&lt;&gt;"",市价!F157/MAX(市价!F$3:F157)-1,""),"")</f>
        <v>-1.062699256110522E-2</v>
      </c>
      <c r="G157" s="9" t="str">
        <f>IFERROR(IF(市价!G157&lt;&gt;"",市价!G157/MAX(市价!G$3:G157)-1,""),"")</f>
        <v/>
      </c>
      <c r="H157" s="9" t="str">
        <f>IFERROR(IF(市价!H157&lt;&gt;"",市价!H157/MAX(市价!H$3:H157)-1,""),"")</f>
        <v/>
      </c>
      <c r="I157" s="9">
        <f>IFERROR(优化!I157/MAX(优化!I$3:I157)-1,"")</f>
        <v>0</v>
      </c>
    </row>
    <row r="158" spans="1:9" x14ac:dyDescent="0.15">
      <c r="A158" s="6">
        <v>38589</v>
      </c>
      <c r="B158" s="9">
        <f>IFERROR(IF(市价!B158&lt;&gt;"",市价!B158/MAX(市价!B$3:B158)-1,""),"")</f>
        <v>-9.2688687615325449E-3</v>
      </c>
      <c r="C158" s="9" t="str">
        <f>IFERROR(IF(市价!C158&lt;&gt;"",市价!C158/MAX(市价!C$3:C158)-1,""),"")</f>
        <v/>
      </c>
      <c r="D158" s="9">
        <f>IFERROR(IF(市价!D158&lt;&gt;"",市价!D158/MAX(市价!D$3:D158)-1,""),"")</f>
        <v>-2.7377521613832889E-2</v>
      </c>
      <c r="E158" s="9">
        <f>IFERROR(IF(市价!E158&lt;&gt;"",市价!E158/MAX(市价!E$3:E158)-1,""),"")</f>
        <v>-4.6181172291296591E-2</v>
      </c>
      <c r="F158" s="9">
        <f>IFERROR(IF(市价!F158&lt;&gt;"",市价!F158/MAX(市价!F$3:F158)-1,""),"")</f>
        <v>-1.222104144527103E-2</v>
      </c>
      <c r="G158" s="9" t="str">
        <f>IFERROR(IF(市价!G158&lt;&gt;"",市价!G158/MAX(市价!G$3:G158)-1,""),"")</f>
        <v/>
      </c>
      <c r="H158" s="9" t="str">
        <f>IFERROR(IF(市价!H158&lt;&gt;"",市价!H158/MAX(市价!H$3:H158)-1,""),"")</f>
        <v/>
      </c>
      <c r="I158" s="9">
        <f>IFERROR(优化!I158/MAX(优化!I$3:I158)-1,"")</f>
        <v>0</v>
      </c>
    </row>
    <row r="159" spans="1:9" x14ac:dyDescent="0.15">
      <c r="A159" s="6">
        <v>38590</v>
      </c>
      <c r="B159" s="9">
        <f>IFERROR(IF(市价!B159&lt;&gt;"",市价!B159/MAX(市价!B$3:B159)-1,""),"")</f>
        <v>-9.8401600079880414E-3</v>
      </c>
      <c r="C159" s="9" t="str">
        <f>IFERROR(IF(市价!C159&lt;&gt;"",市价!C159/MAX(市价!C$3:C159)-1,""),"")</f>
        <v/>
      </c>
      <c r="D159" s="9">
        <f>IFERROR(IF(市价!D159&lt;&gt;"",市价!D159/MAX(市价!D$3:D159)-1,""),"")</f>
        <v>-2.8818443804034644E-2</v>
      </c>
      <c r="E159" s="9">
        <f>IFERROR(IF(市价!E159&lt;&gt;"",市价!E159/MAX(市价!E$3:E159)-1,""),"")</f>
        <v>-4.7957371225577194E-2</v>
      </c>
      <c r="F159" s="9">
        <f>IFERROR(IF(市价!F159&lt;&gt;"",市价!F159/MAX(市价!F$3:F159)-1,""),"")</f>
        <v>-1.062699256110522E-2</v>
      </c>
      <c r="G159" s="9" t="str">
        <f>IFERROR(IF(市价!G159&lt;&gt;"",市价!G159/MAX(市价!G$3:G159)-1,""),"")</f>
        <v/>
      </c>
      <c r="H159" s="9" t="str">
        <f>IFERROR(IF(市价!H159&lt;&gt;"",市价!H159/MAX(市价!H$3:H159)-1,""),"")</f>
        <v/>
      </c>
      <c r="I159" s="9">
        <f>IFERROR(优化!I159/MAX(优化!I$3:I159)-1,"")</f>
        <v>0</v>
      </c>
    </row>
    <row r="160" spans="1:9" x14ac:dyDescent="0.15">
      <c r="A160" s="6">
        <v>38593</v>
      </c>
      <c r="B160" s="9">
        <f>IFERROR(IF(市价!B160&lt;&gt;"",市价!B160/MAX(市价!B$3:B160)-1,""),"")</f>
        <v>-2.4517277287865569E-2</v>
      </c>
      <c r="C160" s="9" t="str">
        <f>IFERROR(IF(市价!C160&lt;&gt;"",市价!C160/MAX(市价!C$3:C160)-1,""),"")</f>
        <v/>
      </c>
      <c r="D160" s="9">
        <f>IFERROR(IF(市价!D160&lt;&gt;"",市价!D160/MAX(市价!D$3:D160)-1,""),"")</f>
        <v>-3.5302593659942372E-2</v>
      </c>
      <c r="E160" s="9">
        <f>IFERROR(IF(市价!E160&lt;&gt;"",市价!E160/MAX(市价!E$3:E160)-1,""),"")</f>
        <v>-5.6838365896980547E-2</v>
      </c>
      <c r="F160" s="9">
        <f>IFERROR(IF(市价!F160&lt;&gt;"",市价!F160/MAX(市价!F$3:F160)-1,""),"")</f>
        <v>-3.8788522848034024E-2</v>
      </c>
      <c r="G160" s="9" t="str">
        <f>IFERROR(IF(市价!G160&lt;&gt;"",市价!G160/MAX(市价!G$3:G160)-1,""),"")</f>
        <v/>
      </c>
      <c r="H160" s="9" t="str">
        <f>IFERROR(IF(市价!H160&lt;&gt;"",市价!H160/MAX(市价!H$3:H160)-1,""),"")</f>
        <v/>
      </c>
      <c r="I160" s="9">
        <f>IFERROR(优化!I160/MAX(优化!I$3:I160)-1,"")</f>
        <v>0</v>
      </c>
    </row>
    <row r="161" spans="1:9" x14ac:dyDescent="0.15">
      <c r="A161" s="6">
        <v>38594</v>
      </c>
      <c r="B161" s="9">
        <f>IFERROR(IF(市价!B161&lt;&gt;"",市价!B161/MAX(市价!B$3:B161)-1,""),"")</f>
        <v>-2.6611139499621461E-2</v>
      </c>
      <c r="C161" s="9" t="str">
        <f>IFERROR(IF(市价!C161&lt;&gt;"",市价!C161/MAX(市价!C$3:C161)-1,""),"")</f>
        <v/>
      </c>
      <c r="D161" s="9">
        <f>IFERROR(IF(市价!D161&lt;&gt;"",市价!D161/MAX(市价!D$3:D161)-1,""),"")</f>
        <v>-3.458213256484155E-2</v>
      </c>
      <c r="E161" s="9">
        <f>IFERROR(IF(市价!E161&lt;&gt;"",市价!E161/MAX(市价!E$3:E161)-1,""),"")</f>
        <v>-5.6838365896980547E-2</v>
      </c>
      <c r="F161" s="9">
        <f>IFERROR(IF(市价!F161&lt;&gt;"",市价!F161/MAX(市价!F$3:F161)-1,""),"")</f>
        <v>-4.5696068012752389E-2</v>
      </c>
      <c r="G161" s="9" t="str">
        <f>IFERROR(IF(市价!G161&lt;&gt;"",市价!G161/MAX(市价!G$3:G161)-1,""),"")</f>
        <v/>
      </c>
      <c r="H161" s="9" t="str">
        <f>IFERROR(IF(市价!H161&lt;&gt;"",市价!H161/MAX(市价!H$3:H161)-1,""),"")</f>
        <v/>
      </c>
      <c r="I161" s="9">
        <f>IFERROR(优化!I161/MAX(优化!I$3:I161)-1,"")</f>
        <v>0</v>
      </c>
    </row>
    <row r="162" spans="1:9" x14ac:dyDescent="0.15">
      <c r="A162" s="6">
        <v>38595</v>
      </c>
      <c r="B162" s="9">
        <f>IFERROR(IF(市价!B162&lt;&gt;"",市价!B162/MAX(市价!B$3:B162)-1,""),"")</f>
        <v>-1.9869919259070445E-2</v>
      </c>
      <c r="C162" s="9" t="str">
        <f>IFERROR(IF(市价!C162&lt;&gt;"",市价!C162/MAX(市价!C$3:C162)-1,""),"")</f>
        <v/>
      </c>
      <c r="D162" s="9">
        <f>IFERROR(IF(市价!D162&lt;&gt;"",市价!D162/MAX(市价!D$3:D162)-1,""),"")</f>
        <v>-3.2420749279538974E-2</v>
      </c>
      <c r="E162" s="9">
        <f>IFERROR(IF(市价!E162&lt;&gt;"",市价!E162/MAX(市价!E$3:E162)-1,""),"")</f>
        <v>-4.6181172291296591E-2</v>
      </c>
      <c r="F162" s="9">
        <f>IFERROR(IF(市价!F162&lt;&gt;"",市价!F162/MAX(市价!F$3:F162)-1,""),"")</f>
        <v>-3.8788522848034024E-2</v>
      </c>
      <c r="G162" s="9" t="str">
        <f>IFERROR(IF(市价!G162&lt;&gt;"",市价!G162/MAX(市价!G$3:G162)-1,""),"")</f>
        <v/>
      </c>
      <c r="H162" s="9" t="str">
        <f>IFERROR(IF(市价!H162&lt;&gt;"",市价!H162/MAX(市价!H$3:H162)-1,""),"")</f>
        <v/>
      </c>
      <c r="I162" s="9">
        <f>IFERROR(优化!I162/MAX(优化!I$3:I162)-1,"")</f>
        <v>0</v>
      </c>
    </row>
    <row r="163" spans="1:9" x14ac:dyDescent="0.15">
      <c r="A163" s="6">
        <v>38596</v>
      </c>
      <c r="B163" s="9">
        <f>IFERROR(IF(市价!B163&lt;&gt;"",市价!B163/MAX(市价!B$3:B163)-1,""),"")</f>
        <v>0</v>
      </c>
      <c r="C163" s="9" t="str">
        <f>IFERROR(IF(市价!C163&lt;&gt;"",市价!C163/MAX(市价!C$3:C163)-1,""),"")</f>
        <v/>
      </c>
      <c r="D163" s="9">
        <f>IFERROR(IF(市价!D163&lt;&gt;"",市价!D163/MAX(市价!D$3:D163)-1,""),"")</f>
        <v>-1.5850144092219076E-2</v>
      </c>
      <c r="E163" s="9">
        <f>IFERROR(IF(市价!E163&lt;&gt;"",市价!E163/MAX(市价!E$3:E163)-1,""),"")</f>
        <v>-2.1314387211367691E-2</v>
      </c>
      <c r="F163" s="9">
        <f>IFERROR(IF(市价!F163&lt;&gt;"",市价!F163/MAX(市价!F$3:F163)-1,""),"")</f>
        <v>-5.3134962805526653E-3</v>
      </c>
      <c r="G163" s="9" t="str">
        <f>IFERROR(IF(市价!G163&lt;&gt;"",市价!G163/MAX(市价!G$3:G163)-1,""),"")</f>
        <v/>
      </c>
      <c r="H163" s="9" t="str">
        <f>IFERROR(IF(市价!H163&lt;&gt;"",市价!H163/MAX(市价!H$3:H163)-1,""),"")</f>
        <v/>
      </c>
      <c r="I163" s="9">
        <f>IFERROR(优化!I163/MAX(优化!I$3:I163)-1,"")</f>
        <v>0</v>
      </c>
    </row>
    <row r="164" spans="1:9" x14ac:dyDescent="0.15">
      <c r="A164" s="6">
        <v>38597</v>
      </c>
      <c r="B164" s="9">
        <f>IFERROR(IF(市价!B164&lt;&gt;"",市价!B164/MAX(市价!B$3:B164)-1,""),"")</f>
        <v>0</v>
      </c>
      <c r="C164" s="9" t="str">
        <f>IFERROR(IF(市价!C164&lt;&gt;"",市价!C164/MAX(市价!C$3:C164)-1,""),"")</f>
        <v/>
      </c>
      <c r="D164" s="9">
        <f>IFERROR(IF(市价!D164&lt;&gt;"",市价!D164/MAX(市价!D$3:D164)-1,""),"")</f>
        <v>-1.5129682997118254E-2</v>
      </c>
      <c r="E164" s="9">
        <f>IFERROR(IF(市价!E164&lt;&gt;"",市价!E164/MAX(市价!E$3:E164)-1,""),"")</f>
        <v>-1.7761989342806372E-2</v>
      </c>
      <c r="F164" s="9">
        <f>IFERROR(IF(市价!F164&lt;&gt;"",市价!F164/MAX(市价!F$3:F164)-1,""),"")</f>
        <v>0</v>
      </c>
      <c r="G164" s="9" t="str">
        <f>IFERROR(IF(市价!G164&lt;&gt;"",市价!G164/MAX(市价!G$3:G164)-1,""),"")</f>
        <v/>
      </c>
      <c r="H164" s="9" t="str">
        <f>IFERROR(IF(市价!H164&lt;&gt;"",市价!H164/MAX(市价!H$3:H164)-1,""),"")</f>
        <v/>
      </c>
      <c r="I164" s="9">
        <f>IFERROR(优化!I164/MAX(优化!I$3:I164)-1,"")</f>
        <v>0</v>
      </c>
    </row>
    <row r="165" spans="1:9" x14ac:dyDescent="0.15">
      <c r="A165" s="6">
        <v>38600</v>
      </c>
      <c r="B165" s="9">
        <f>IFERROR(IF(市价!B165&lt;&gt;"",市价!B165/MAX(市价!B$3:B165)-1,""),"")</f>
        <v>-3.8450365849272972E-3</v>
      </c>
      <c r="C165" s="9" t="str">
        <f>IFERROR(IF(市价!C165&lt;&gt;"",市价!C165/MAX(市价!C$3:C165)-1,""),"")</f>
        <v/>
      </c>
      <c r="D165" s="9">
        <f>IFERROR(IF(市价!D165&lt;&gt;"",市价!D165/MAX(市价!D$3:D165)-1,""),"")</f>
        <v>-2.3054755043227737E-2</v>
      </c>
      <c r="E165" s="9">
        <f>IFERROR(IF(市价!E165&lt;&gt;"",市价!E165/MAX(市价!E$3:E165)-1,""),"")</f>
        <v>-1.5985790408525768E-2</v>
      </c>
      <c r="F165" s="9">
        <f>IFERROR(IF(市价!F165&lt;&gt;"",市价!F165/MAX(市价!F$3:F165)-1,""),"")</f>
        <v>-5.2966101694914558E-3</v>
      </c>
      <c r="G165" s="9" t="str">
        <f>IFERROR(IF(市价!G165&lt;&gt;"",市价!G165/MAX(市价!G$3:G165)-1,""),"")</f>
        <v/>
      </c>
      <c r="H165" s="9" t="str">
        <f>IFERROR(IF(市价!H165&lt;&gt;"",市价!H165/MAX(市价!H$3:H165)-1,""),"")</f>
        <v/>
      </c>
      <c r="I165" s="9">
        <f>IFERROR(优化!I165/MAX(优化!I$3:I165)-1,"")</f>
        <v>0</v>
      </c>
    </row>
    <row r="166" spans="1:9" x14ac:dyDescent="0.15">
      <c r="A166" s="6">
        <v>38601</v>
      </c>
      <c r="B166" s="9">
        <f>IFERROR(IF(市价!B166&lt;&gt;"",市价!B166/MAX(市价!B$3:B166)-1,""),"")</f>
        <v>-2.4123966130350061E-2</v>
      </c>
      <c r="C166" s="9" t="str">
        <f>IFERROR(IF(市价!C166&lt;&gt;"",市价!C166/MAX(市价!C$3:C166)-1,""),"")</f>
        <v/>
      </c>
      <c r="D166" s="9">
        <f>IFERROR(IF(市价!D166&lt;&gt;"",市价!D166/MAX(市价!D$3:D166)-1,""),"")</f>
        <v>-4.1066282420749278E-2</v>
      </c>
      <c r="E166" s="9">
        <f>IFERROR(IF(市价!E166&lt;&gt;"",市价!E166/MAX(市价!E$3:E166)-1,""),"")</f>
        <v>-3.9076376554174064E-2</v>
      </c>
      <c r="F166" s="9">
        <f>IFERROR(IF(市价!F166&lt;&gt;"",市价!F166/MAX(市价!F$3:F166)-1,""),"")</f>
        <v>-2.4364406779660897E-2</v>
      </c>
      <c r="G166" s="9" t="str">
        <f>IFERROR(IF(市价!G166&lt;&gt;"",市价!G166/MAX(市价!G$3:G166)-1,""),"")</f>
        <v/>
      </c>
      <c r="H166" s="9" t="str">
        <f>IFERROR(IF(市价!H166&lt;&gt;"",市价!H166/MAX(市价!H$3:H166)-1,""),"")</f>
        <v/>
      </c>
      <c r="I166" s="9">
        <f>IFERROR(优化!I166/MAX(优化!I$3:I166)-1,"")</f>
        <v>0</v>
      </c>
    </row>
    <row r="167" spans="1:9" x14ac:dyDescent="0.15">
      <c r="A167" s="6">
        <v>38602</v>
      </c>
      <c r="B167" s="9">
        <f>IFERROR(IF(市价!B167&lt;&gt;"",市价!B167/MAX(市价!B$3:B167)-1,""),"")</f>
        <v>-7.0664375649700517E-3</v>
      </c>
      <c r="C167" s="9" t="str">
        <f>IFERROR(IF(市价!C167&lt;&gt;"",市价!C167/MAX(市价!C$3:C167)-1,""),"")</f>
        <v/>
      </c>
      <c r="D167" s="9">
        <f>IFERROR(IF(市价!D167&lt;&gt;"",市价!D167/MAX(市价!D$3:D167)-1,""),"")</f>
        <v>-3.6743515850144237E-2</v>
      </c>
      <c r="E167" s="9">
        <f>IFERROR(IF(市价!E167&lt;&gt;"",市价!E167/MAX(市价!E$3:E167)-1,""),"")</f>
        <v>-7.1047957371225268E-3</v>
      </c>
      <c r="F167" s="9">
        <f>IFERROR(IF(市价!F167&lt;&gt;"",市价!F167/MAX(市价!F$3:F167)-1,""),"")</f>
        <v>-1.0063559322033733E-2</v>
      </c>
      <c r="G167" s="9" t="str">
        <f>IFERROR(IF(市价!G167&lt;&gt;"",市价!G167/MAX(市价!G$3:G167)-1,""),"")</f>
        <v/>
      </c>
      <c r="H167" s="9" t="str">
        <f>IFERROR(IF(市价!H167&lt;&gt;"",市价!H167/MAX(市价!H$3:H167)-1,""),"")</f>
        <v/>
      </c>
      <c r="I167" s="9">
        <f>IFERROR(优化!I167/MAX(优化!I$3:I167)-1,"")</f>
        <v>0</v>
      </c>
    </row>
    <row r="168" spans="1:9" x14ac:dyDescent="0.15">
      <c r="A168" s="6">
        <v>38603</v>
      </c>
      <c r="B168" s="9">
        <f>IFERROR(IF(市价!B168&lt;&gt;"",市价!B168/MAX(市价!B$3:B168)-1,""),"")</f>
        <v>0</v>
      </c>
      <c r="C168" s="9" t="str">
        <f>IFERROR(IF(市价!C168&lt;&gt;"",市价!C168/MAX(市价!C$3:C168)-1,""),"")</f>
        <v/>
      </c>
      <c r="D168" s="9">
        <f>IFERROR(IF(市价!D168&lt;&gt;"",市价!D168/MAX(市价!D$3:D168)-1,""),"")</f>
        <v>-2.5216138328530313E-2</v>
      </c>
      <c r="E168" s="9">
        <f>IFERROR(IF(市价!E168&lt;&gt;"",市价!E168/MAX(市价!E$3:E168)-1,""),"")</f>
        <v>-8.8809946714031307E-3</v>
      </c>
      <c r="F168" s="9">
        <f>IFERROR(IF(市价!F168&lt;&gt;"",市价!F168/MAX(市价!F$3:F168)-1,""),"")</f>
        <v>0</v>
      </c>
      <c r="G168" s="9" t="str">
        <f>IFERROR(IF(市价!G168&lt;&gt;"",市价!G168/MAX(市价!G$3:G168)-1,""),"")</f>
        <v/>
      </c>
      <c r="H168" s="9" t="str">
        <f>IFERROR(IF(市价!H168&lt;&gt;"",市价!H168/MAX(市价!H$3:H168)-1,""),"")</f>
        <v/>
      </c>
      <c r="I168" s="9">
        <f>IFERROR(优化!I168/MAX(优化!I$3:I168)-1,"")</f>
        <v>0</v>
      </c>
    </row>
    <row r="169" spans="1:9" x14ac:dyDescent="0.15">
      <c r="A169" s="6">
        <v>38604</v>
      </c>
      <c r="B169" s="9">
        <f>IFERROR(IF(市价!B169&lt;&gt;"",市价!B169/MAX(市价!B$3:B169)-1,""),"")</f>
        <v>-5.4505188258138215E-3</v>
      </c>
      <c r="C169" s="9" t="str">
        <f>IFERROR(IF(市价!C169&lt;&gt;"",市价!C169/MAX(市价!C$3:C169)-1,""),"")</f>
        <v/>
      </c>
      <c r="D169" s="9">
        <f>IFERROR(IF(市价!D169&lt;&gt;"",市价!D169/MAX(市价!D$3:D169)-1,""),"")</f>
        <v>-3.2420749279538974E-2</v>
      </c>
      <c r="E169" s="9">
        <f>IFERROR(IF(市价!E169&lt;&gt;"",市价!E169/MAX(市价!E$3:E169)-1,""),"")</f>
        <v>-1.7761989342806372E-2</v>
      </c>
      <c r="F169" s="9">
        <f>IFERROR(IF(市价!F169&lt;&gt;"",市价!F169/MAX(市价!F$3:F169)-1,""),"")</f>
        <v>0</v>
      </c>
      <c r="G169" s="9" t="str">
        <f>IFERROR(IF(市价!G169&lt;&gt;"",市价!G169/MAX(市价!G$3:G169)-1,""),"")</f>
        <v/>
      </c>
      <c r="H169" s="9" t="str">
        <f>IFERROR(IF(市价!H169&lt;&gt;"",市价!H169/MAX(市价!H$3:H169)-1,""),"")</f>
        <v/>
      </c>
      <c r="I169" s="9">
        <f>IFERROR(优化!I169/MAX(优化!I$3:I169)-1,"")</f>
        <v>0</v>
      </c>
    </row>
    <row r="170" spans="1:9" x14ac:dyDescent="0.15">
      <c r="A170" s="6">
        <v>38607</v>
      </c>
      <c r="B170" s="9">
        <f>IFERROR(IF(市价!B170&lt;&gt;"",市价!B170/MAX(市价!B$3:B170)-1,""),"")</f>
        <v>0</v>
      </c>
      <c r="C170" s="9" t="str">
        <f>IFERROR(IF(市价!C170&lt;&gt;"",市价!C170/MAX(市价!C$3:C170)-1,""),"")</f>
        <v/>
      </c>
      <c r="D170" s="9">
        <f>IFERROR(IF(市价!D170&lt;&gt;"",市价!D170/MAX(市价!D$3:D170)-1,""),"")</f>
        <v>-1.729106628242072E-2</v>
      </c>
      <c r="E170" s="9">
        <f>IFERROR(IF(市价!E170&lt;&gt;"",市价!E170/MAX(市价!E$3:E170)-1,""),"")</f>
        <v>0</v>
      </c>
      <c r="F170" s="9" t="str">
        <f>IFERROR(IF(市价!F170&lt;&gt;"",市价!F170/MAX(市价!F$3:F170)-1,""),"")</f>
        <v/>
      </c>
      <c r="G170" s="9" t="str">
        <f>IFERROR(IF(市价!G170&lt;&gt;"",市价!G170/MAX(市价!G$3:G170)-1,""),"")</f>
        <v/>
      </c>
      <c r="H170" s="9" t="str">
        <f>IFERROR(IF(市价!H170&lt;&gt;"",市价!H170/MAX(市价!H$3:H170)-1,""),"")</f>
        <v/>
      </c>
      <c r="I170" s="9">
        <f>IFERROR(优化!I170/MAX(优化!I$3:I170)-1,"")</f>
        <v>0</v>
      </c>
    </row>
    <row r="171" spans="1:9" x14ac:dyDescent="0.15">
      <c r="A171" s="6">
        <v>38608</v>
      </c>
      <c r="B171" s="9">
        <f>IFERROR(IF(市价!B171&lt;&gt;"",市价!B171/MAX(市价!B$3:B171)-1,""),"")</f>
        <v>0</v>
      </c>
      <c r="C171" s="9" t="str">
        <f>IFERROR(IF(市价!C171&lt;&gt;"",市价!C171/MAX(市价!C$3:C171)-1,""),"")</f>
        <v/>
      </c>
      <c r="D171" s="9">
        <f>IFERROR(IF(市价!D171&lt;&gt;"",市价!D171/MAX(市价!D$3:D171)-1,""),"")</f>
        <v>-1.36887608069165E-2</v>
      </c>
      <c r="E171" s="9">
        <f>IFERROR(IF(市价!E171&lt;&gt;"",市价!E171/MAX(市价!E$3:E171)-1,""),"")</f>
        <v>0</v>
      </c>
      <c r="F171" s="9" t="str">
        <f>IFERROR(IF(市价!F171&lt;&gt;"",市价!F171/MAX(市价!F$3:F171)-1,""),"")</f>
        <v/>
      </c>
      <c r="G171" s="9" t="str">
        <f>IFERROR(IF(市价!G171&lt;&gt;"",市价!G171/MAX(市价!G$3:G171)-1,""),"")</f>
        <v/>
      </c>
      <c r="H171" s="9" t="str">
        <f>IFERROR(IF(市价!H171&lt;&gt;"",市价!H171/MAX(市价!H$3:H171)-1,""),"")</f>
        <v/>
      </c>
      <c r="I171" s="9">
        <f>IFERROR(优化!I171/MAX(优化!I$3:I171)-1,"")</f>
        <v>0</v>
      </c>
    </row>
    <row r="172" spans="1:9" x14ac:dyDescent="0.15">
      <c r="A172" s="6">
        <v>38609</v>
      </c>
      <c r="B172" s="9">
        <f>IFERROR(IF(市价!B172&lt;&gt;"",市价!B172/MAX(市价!B$3:B172)-1,""),"")</f>
        <v>0</v>
      </c>
      <c r="C172" s="9" t="str">
        <f>IFERROR(IF(市价!C172&lt;&gt;"",市价!C172/MAX(市价!C$3:C172)-1,""),"")</f>
        <v/>
      </c>
      <c r="D172" s="9">
        <f>IFERROR(IF(市价!D172&lt;&gt;"",市价!D172/MAX(市价!D$3:D172)-1,""),"")</f>
        <v>0</v>
      </c>
      <c r="E172" s="9">
        <f>IFERROR(IF(市价!E172&lt;&gt;"",市价!E172/MAX(市价!E$3:E172)-1,""),"")</f>
        <v>0</v>
      </c>
      <c r="F172" s="9" t="str">
        <f>IFERROR(IF(市价!F172&lt;&gt;"",市价!F172/MAX(市价!F$3:F172)-1,""),"")</f>
        <v/>
      </c>
      <c r="G172" s="9" t="str">
        <f>IFERROR(IF(市价!G172&lt;&gt;"",市价!G172/MAX(市价!G$3:G172)-1,""),"")</f>
        <v/>
      </c>
      <c r="H172" s="9" t="str">
        <f>IFERROR(IF(市价!H172&lt;&gt;"",市价!H172/MAX(市价!H$3:H172)-1,""),"")</f>
        <v/>
      </c>
      <c r="I172" s="9">
        <f>IFERROR(优化!I172/MAX(优化!I$3:I172)-1,"")</f>
        <v>0</v>
      </c>
    </row>
    <row r="173" spans="1:9" x14ac:dyDescent="0.15">
      <c r="A173" s="6">
        <v>38610</v>
      </c>
      <c r="B173" s="9">
        <f>IFERROR(IF(市价!B173&lt;&gt;"",市价!B173/MAX(市价!B$3:B173)-1,""),"")</f>
        <v>-6.2797402312381179E-3</v>
      </c>
      <c r="C173" s="9" t="str">
        <f>IFERROR(IF(市价!C173&lt;&gt;"",市价!C173/MAX(市价!C$3:C173)-1,""),"")</f>
        <v/>
      </c>
      <c r="D173" s="9">
        <f>IFERROR(IF(市价!D173&lt;&gt;"",市价!D173/MAX(市价!D$3:D173)-1,""),"")</f>
        <v>0</v>
      </c>
      <c r="E173" s="9">
        <f>IFERROR(IF(市价!E173&lt;&gt;"",市价!E173/MAX(市价!E$3:E173)-1,""),"")</f>
        <v>-1.3986013986013957E-2</v>
      </c>
      <c r="F173" s="9" t="str">
        <f>IFERROR(IF(市价!F173&lt;&gt;"",市价!F173/MAX(市价!F$3:F173)-1,""),"")</f>
        <v/>
      </c>
      <c r="G173" s="9" t="str">
        <f>IFERROR(IF(市价!G173&lt;&gt;"",市价!G173/MAX(市价!G$3:G173)-1,""),"")</f>
        <v/>
      </c>
      <c r="H173" s="9" t="str">
        <f>IFERROR(IF(市价!H173&lt;&gt;"",市价!H173/MAX(市价!H$3:H173)-1,""),"")</f>
        <v/>
      </c>
      <c r="I173" s="9">
        <f>IFERROR(优化!I173/MAX(优化!I$3:I173)-1,"")</f>
        <v>0</v>
      </c>
    </row>
    <row r="174" spans="1:9" x14ac:dyDescent="0.15">
      <c r="A174" s="6">
        <v>38611</v>
      </c>
      <c r="B174" s="9">
        <f>IFERROR(IF(市价!B174&lt;&gt;"",市价!B174/MAX(市价!B$3:B174)-1,""),"")</f>
        <v>0</v>
      </c>
      <c r="C174" s="9" t="str">
        <f>IFERROR(IF(市价!C174&lt;&gt;"",市价!C174/MAX(市价!C$3:C174)-1,""),"")</f>
        <v/>
      </c>
      <c r="D174" s="9">
        <f>IFERROR(IF(市价!D174&lt;&gt;"",市价!D174/MAX(市价!D$3:D174)-1,""),"")</f>
        <v>0</v>
      </c>
      <c r="E174" s="9">
        <f>IFERROR(IF(市价!E174&lt;&gt;"",市价!E174/MAX(市价!E$3:E174)-1,""),"")</f>
        <v>-1.7482517482516613E-3</v>
      </c>
      <c r="F174" s="9" t="str">
        <f>IFERROR(IF(市价!F174&lt;&gt;"",市价!F174/MAX(市价!F$3:F174)-1,""),"")</f>
        <v/>
      </c>
      <c r="G174" s="9" t="str">
        <f>IFERROR(IF(市价!G174&lt;&gt;"",市价!G174/MAX(市价!G$3:G174)-1,""),"")</f>
        <v/>
      </c>
      <c r="H174" s="9" t="str">
        <f>IFERROR(IF(市价!H174&lt;&gt;"",市价!H174/MAX(市价!H$3:H174)-1,""),"")</f>
        <v/>
      </c>
      <c r="I174" s="9">
        <f>IFERROR(优化!I174/MAX(优化!I$3:I174)-1,"")</f>
        <v>0</v>
      </c>
    </row>
    <row r="175" spans="1:9" x14ac:dyDescent="0.15">
      <c r="A175" s="6">
        <v>38614</v>
      </c>
      <c r="B175" s="9">
        <f>IFERROR(IF(市价!B175&lt;&gt;"",市价!B175/MAX(市价!B$3:B175)-1,""),"")</f>
        <v>-5.4638496602948949E-3</v>
      </c>
      <c r="C175" s="9" t="str">
        <f>IFERROR(IF(市价!C175&lt;&gt;"",市价!C175/MAX(市价!C$3:C175)-1,""),"")</f>
        <v/>
      </c>
      <c r="D175" s="9">
        <f>IFERROR(IF(市价!D175&lt;&gt;"",市价!D175/MAX(市价!D$3:D175)-1,""),"")</f>
        <v>-5.6737588652482351E-3</v>
      </c>
      <c r="E175" s="9">
        <f>IFERROR(IF(市价!E175&lt;&gt;"",市价!E175/MAX(市价!E$3:E175)-1,""),"")</f>
        <v>-6.9930069930069783E-3</v>
      </c>
      <c r="F175" s="9" t="str">
        <f>IFERROR(IF(市价!F175&lt;&gt;"",市价!F175/MAX(市价!F$3:F175)-1,""),"")</f>
        <v/>
      </c>
      <c r="G175" s="9" t="str">
        <f>IFERROR(IF(市价!G175&lt;&gt;"",市价!G175/MAX(市价!G$3:G175)-1,""),"")</f>
        <v/>
      </c>
      <c r="H175" s="9" t="str">
        <f>IFERROR(IF(市价!H175&lt;&gt;"",市价!H175/MAX(市价!H$3:H175)-1,""),"")</f>
        <v/>
      </c>
      <c r="I175" s="9">
        <f>IFERROR(优化!I175/MAX(优化!I$3:I175)-1,"")</f>
        <v>0</v>
      </c>
    </row>
    <row r="176" spans="1:9" x14ac:dyDescent="0.15">
      <c r="A176" s="6">
        <v>38615</v>
      </c>
      <c r="B176" s="9">
        <f>IFERROR(IF(市价!B176&lt;&gt;"",市价!B176/MAX(市价!B$3:B176)-1,""),"")</f>
        <v>-2.2897106630458186E-2</v>
      </c>
      <c r="C176" s="9" t="str">
        <f>IFERROR(IF(市价!C176&lt;&gt;"",市价!C176/MAX(市价!C$3:C176)-1,""),"")</f>
        <v/>
      </c>
      <c r="D176" s="9">
        <f>IFERROR(IF(市价!D176&lt;&gt;"",市价!D176/MAX(市价!D$3:D176)-1,""),"")</f>
        <v>-2.1276595744680771E-2</v>
      </c>
      <c r="E176" s="9">
        <f>IFERROR(IF(市价!E176&lt;&gt;"",市价!E176/MAX(市价!E$3:E176)-1,""),"")</f>
        <v>-2.6223776223776141E-2</v>
      </c>
      <c r="F176" s="9" t="str">
        <f>IFERROR(IF(市价!F176&lt;&gt;"",市价!F176/MAX(市价!F$3:F176)-1,""),"")</f>
        <v/>
      </c>
      <c r="G176" s="9" t="str">
        <f>IFERROR(IF(市价!G176&lt;&gt;"",市价!G176/MAX(市价!G$3:G176)-1,""),"")</f>
        <v/>
      </c>
      <c r="H176" s="9" t="str">
        <f>IFERROR(IF(市价!H176&lt;&gt;"",市价!H176/MAX(市价!H$3:H176)-1,""),"")</f>
        <v/>
      </c>
      <c r="I176" s="9">
        <f>IFERROR(优化!I176/MAX(优化!I$3:I176)-1,"")</f>
        <v>0</v>
      </c>
    </row>
    <row r="177" spans="1:9" x14ac:dyDescent="0.15">
      <c r="A177" s="6">
        <v>38616</v>
      </c>
      <c r="B177" s="9">
        <f>IFERROR(IF(市价!B177&lt;&gt;"",市价!B177/MAX(市价!B$3:B177)-1,""),"")</f>
        <v>-4.4936137429243628E-2</v>
      </c>
      <c r="C177" s="9" t="str">
        <f>IFERROR(IF(市价!C177&lt;&gt;"",市价!C177/MAX(市价!C$3:C177)-1,""),"")</f>
        <v/>
      </c>
      <c r="D177" s="9">
        <f>IFERROR(IF(市价!D177&lt;&gt;"",市价!D177/MAX(市价!D$3:D177)-1,""),"")</f>
        <v>-4.6099290780141855E-2</v>
      </c>
      <c r="E177" s="9">
        <f>IFERROR(IF(市价!E177&lt;&gt;"",市价!E177/MAX(市价!E$3:E177)-1,""),"")</f>
        <v>-4.5454545454545414E-2</v>
      </c>
      <c r="F177" s="9" t="str">
        <f>IFERROR(IF(市价!F177&lt;&gt;"",市价!F177/MAX(市价!F$3:F177)-1,""),"")</f>
        <v/>
      </c>
      <c r="G177" s="9" t="str">
        <f>IFERROR(IF(市价!G177&lt;&gt;"",市价!G177/MAX(市价!G$3:G177)-1,""),"")</f>
        <v/>
      </c>
      <c r="H177" s="9" t="str">
        <f>IFERROR(IF(市价!H177&lt;&gt;"",市价!H177/MAX(市价!H$3:H177)-1,""),"")</f>
        <v/>
      </c>
      <c r="I177" s="9">
        <f>IFERROR(优化!I177/MAX(优化!I$3:I177)-1,"")</f>
        <v>0</v>
      </c>
    </row>
    <row r="178" spans="1:9" x14ac:dyDescent="0.15">
      <c r="A178" s="6">
        <v>38617</v>
      </c>
      <c r="B178" s="9">
        <f>IFERROR(IF(市价!B178&lt;&gt;"",市价!B178/MAX(市价!B$3:B178)-1,""),"")</f>
        <v>-6.6108624980004027E-2</v>
      </c>
      <c r="C178" s="9" t="str">
        <f>IFERROR(IF(市价!C178&lt;&gt;"",市价!C178/MAX(市价!C$3:C178)-1,""),"")</f>
        <v/>
      </c>
      <c r="D178" s="9">
        <f>IFERROR(IF(市价!D178&lt;&gt;"",市价!D178/MAX(市价!D$3:D178)-1,""),"")</f>
        <v>-7.0921985815602828E-2</v>
      </c>
      <c r="E178" s="9">
        <f>IFERROR(IF(市价!E178&lt;&gt;"",市价!E178/MAX(市价!E$3:E178)-1,""),"")</f>
        <v>-6.2937062937062804E-2</v>
      </c>
      <c r="F178" s="9">
        <f>IFERROR(IF(市价!F178&lt;&gt;"",市价!F178/MAX(市价!F$3:F178)-1,""),"")</f>
        <v>-4.2752867570385877E-2</v>
      </c>
      <c r="G178" s="9" t="str">
        <f>IFERROR(IF(市价!G178&lt;&gt;"",市价!G178/MAX(市价!G$3:G178)-1,""),"")</f>
        <v/>
      </c>
      <c r="H178" s="9" t="str">
        <f>IFERROR(IF(市价!H178&lt;&gt;"",市价!H178/MAX(市价!H$3:H178)-1,""),"")</f>
        <v/>
      </c>
      <c r="I178" s="9">
        <f>IFERROR(优化!I178/MAX(优化!I$3:I178)-1,"")</f>
        <v>0</v>
      </c>
    </row>
    <row r="179" spans="1:9" x14ac:dyDescent="0.15">
      <c r="A179" s="6">
        <v>38618</v>
      </c>
      <c r="B179" s="9">
        <f>IFERROR(IF(市价!B179&lt;&gt;"",市价!B179/MAX(市价!B$3:B179)-1,""),"")</f>
        <v>-8.4611122346769929E-2</v>
      </c>
      <c r="C179" s="9" t="str">
        <f>IFERROR(IF(市价!C179&lt;&gt;"",市价!C179/MAX(市价!C$3:C179)-1,""),"")</f>
        <v/>
      </c>
      <c r="D179" s="9">
        <f>IFERROR(IF(市价!D179&lt;&gt;"",市价!D179/MAX(市价!D$3:D179)-1,""),"")</f>
        <v>-8.2269503546099298E-2</v>
      </c>
      <c r="E179" s="9">
        <f>IFERROR(IF(市价!E179&lt;&gt;"",市价!E179/MAX(市价!E$3:E179)-1,""),"")</f>
        <v>-6.9930069930069894E-2</v>
      </c>
      <c r="F179" s="9">
        <f>IFERROR(IF(市价!F179&lt;&gt;"",市价!F179/MAX(市价!F$3:F179)-1,""),"")</f>
        <v>-8.0813347236704969E-2</v>
      </c>
      <c r="G179" s="9" t="str">
        <f>IFERROR(IF(市价!G179&lt;&gt;"",市价!G179/MAX(市价!G$3:G179)-1,""),"")</f>
        <v/>
      </c>
      <c r="H179" s="9" t="str">
        <f>IFERROR(IF(市价!H179&lt;&gt;"",市价!H179/MAX(市价!H$3:H179)-1,""),"")</f>
        <v/>
      </c>
      <c r="I179" s="9">
        <f>IFERROR(优化!I179/MAX(优化!I$3:I179)-1,"")</f>
        <v>0</v>
      </c>
    </row>
    <row r="180" spans="1:9" x14ac:dyDescent="0.15">
      <c r="A180" s="6">
        <v>38621</v>
      </c>
      <c r="B180" s="9">
        <f>IFERROR(IF(市价!B180&lt;&gt;"",市价!B180/MAX(市价!B$3:B180)-1,""),"")</f>
        <v>-7.7204808832011751E-2</v>
      </c>
      <c r="C180" s="9" t="str">
        <f>IFERROR(IF(市价!C180&lt;&gt;"",市价!C180/MAX(市价!C$3:C180)-1,""),"")</f>
        <v/>
      </c>
      <c r="D180" s="9">
        <f>IFERROR(IF(市价!D180&lt;&gt;"",市价!D180/MAX(市价!D$3:D180)-1,""),"")</f>
        <v>-7.7304964539007037E-2</v>
      </c>
      <c r="E180" s="9">
        <f>IFERROR(IF(市价!E180&lt;&gt;"",市价!E180/MAX(市价!E$3:E180)-1,""),"")</f>
        <v>-6.2937062937062804E-2</v>
      </c>
      <c r="F180" s="9">
        <f>IFERROR(IF(市价!F180&lt;&gt;"",市价!F180/MAX(市价!F$3:F180)-1,""),"")</f>
        <v>-7.0385818561001123E-2</v>
      </c>
      <c r="G180" s="9" t="str">
        <f>IFERROR(IF(市价!G180&lt;&gt;"",市价!G180/MAX(市价!G$3:G180)-1,""),"")</f>
        <v/>
      </c>
      <c r="H180" s="9" t="str">
        <f>IFERROR(IF(市价!H180&lt;&gt;"",市价!H180/MAX(市价!H$3:H180)-1,""),"")</f>
        <v/>
      </c>
      <c r="I180" s="9">
        <f>IFERROR(优化!I180/MAX(优化!I$3:I180)-1,"")</f>
        <v>0</v>
      </c>
    </row>
    <row r="181" spans="1:9" x14ac:dyDescent="0.15">
      <c r="A181" s="6">
        <v>38622</v>
      </c>
      <c r="B181" s="9">
        <f>IFERROR(IF(市价!B181&lt;&gt;"",市价!B181/MAX(市价!B$3:B181)-1,""),"")</f>
        <v>-8.7413878797533928E-2</v>
      </c>
      <c r="C181" s="9" t="str">
        <f>IFERROR(IF(市价!C181&lt;&gt;"",市价!C181/MAX(市价!C$3:C181)-1,""),"")</f>
        <v/>
      </c>
      <c r="D181" s="9">
        <f>IFERROR(IF(市价!D181&lt;&gt;"",市价!D181/MAX(市价!D$3:D181)-1,""),"")</f>
        <v>-9.4326241134751743E-2</v>
      </c>
      <c r="E181" s="9">
        <f>IFERROR(IF(市价!E181&lt;&gt;"",市价!E181/MAX(市价!E$3:E181)-1,""),"")</f>
        <v>-7.51748251748251E-2</v>
      </c>
      <c r="F181" s="9">
        <f>IFERROR(IF(市价!F181&lt;&gt;"",市价!F181/MAX(市价!F$3:F181)-1,""),"")</f>
        <v>-7.1949947862356534E-2</v>
      </c>
      <c r="G181" s="9" t="str">
        <f>IFERROR(IF(市价!G181&lt;&gt;"",市价!G181/MAX(市价!G$3:G181)-1,""),"")</f>
        <v/>
      </c>
      <c r="H181" s="9" t="str">
        <f>IFERROR(IF(市价!H181&lt;&gt;"",市价!H181/MAX(市价!H$3:H181)-1,""),"")</f>
        <v/>
      </c>
      <c r="I181" s="9">
        <f>IFERROR(优化!I181/MAX(优化!I$3:I181)-1,"")</f>
        <v>0</v>
      </c>
    </row>
    <row r="182" spans="1:9" x14ac:dyDescent="0.15">
      <c r="A182" s="6">
        <v>38623</v>
      </c>
      <c r="B182" s="9">
        <f>IFERROR(IF(市价!B182&lt;&gt;"",市价!B182/MAX(市价!B$3:B182)-1,""),"")</f>
        <v>-7.8112792366510586E-2</v>
      </c>
      <c r="C182" s="9" t="str">
        <f>IFERROR(IF(市价!C182&lt;&gt;"",市价!C182/MAX(市价!C$3:C182)-1,""),"")</f>
        <v/>
      </c>
      <c r="D182" s="9" t="str">
        <f>IFERROR(IF(市价!D182&lt;&gt;"",市价!D182/MAX(市价!D$3:D182)-1,""),"")</f>
        <v/>
      </c>
      <c r="E182" s="9">
        <f>IFERROR(IF(市价!E182&lt;&gt;"",市价!E182/MAX(市价!E$3:E182)-1,""),"")</f>
        <v>-5.9440559440559371E-2</v>
      </c>
      <c r="F182" s="9">
        <f>IFERROR(IF(市价!F182&lt;&gt;"",市价!F182/MAX(市价!F$3:F182)-1,""),"")</f>
        <v>-6.8821689259645491E-2</v>
      </c>
      <c r="G182" s="9" t="str">
        <f>IFERROR(IF(市价!G182&lt;&gt;"",市价!G182/MAX(市价!G$3:G182)-1,""),"")</f>
        <v/>
      </c>
      <c r="H182" s="9" t="str">
        <f>IFERROR(IF(市价!H182&lt;&gt;"",市价!H182/MAX(市价!H$3:H182)-1,""),"")</f>
        <v/>
      </c>
      <c r="I182" s="9">
        <f>IFERROR(优化!I182/MAX(优化!I$3:I182)-1,"")</f>
        <v>0</v>
      </c>
    </row>
    <row r="183" spans="1:9" x14ac:dyDescent="0.15">
      <c r="A183" s="6">
        <v>38624</v>
      </c>
      <c r="B183" s="9">
        <f>IFERROR(IF(市价!B183&lt;&gt;"",市价!B183/MAX(市价!B$3:B183)-1,""),"")</f>
        <v>-5.846842854515788E-2</v>
      </c>
      <c r="C183" s="9" t="str">
        <f>IFERROR(IF(市价!C183&lt;&gt;"",市价!C183/MAX(市价!C$3:C183)-1,""),"")</f>
        <v/>
      </c>
      <c r="D183" s="9">
        <f>IFERROR(IF(市价!D183&lt;&gt;"",市价!D183/MAX(市价!D$3:D183)-1,""),"")</f>
        <v>-8.0851063829787129E-2</v>
      </c>
      <c r="E183" s="9">
        <f>IFERROR(IF(市价!E183&lt;&gt;"",市价!E183/MAX(市价!E$3:E183)-1,""),"")</f>
        <v>-3.1468531468531458E-2</v>
      </c>
      <c r="F183" s="9">
        <f>IFERROR(IF(市价!F183&lt;&gt;"",市价!F183/MAX(市价!F$3:F183)-1,""),"")</f>
        <v>-5.6830031282586013E-2</v>
      </c>
      <c r="G183" s="9" t="str">
        <f>IFERROR(IF(市价!G183&lt;&gt;"",市价!G183/MAX(市价!G$3:G183)-1,""),"")</f>
        <v/>
      </c>
      <c r="H183" s="9" t="str">
        <f>IFERROR(IF(市价!H183&lt;&gt;"",市价!H183/MAX(市价!H$3:H183)-1,""),"")</f>
        <v/>
      </c>
      <c r="I183" s="9">
        <f>IFERROR(优化!I183/MAX(优化!I$3:I183)-1,"")</f>
        <v>0</v>
      </c>
    </row>
    <row r="184" spans="1:9" x14ac:dyDescent="0.15">
      <c r="A184" s="6">
        <v>38625</v>
      </c>
      <c r="B184" s="9">
        <f>IFERROR(IF(市价!B184&lt;&gt;"",市价!B184/MAX(市价!B$3:B184)-1,""),"")</f>
        <v>-5.2663538300315005E-2</v>
      </c>
      <c r="C184" s="9" t="str">
        <f>IFERROR(IF(市价!C184&lt;&gt;"",市价!C184/MAX(市价!C$3:C184)-1,""),"")</f>
        <v/>
      </c>
      <c r="D184" s="9">
        <f>IFERROR(IF(市价!D184&lt;&gt;"",市价!D184/MAX(市价!D$3:D184)-1,""),"")</f>
        <v>-6.7375886524822626E-2</v>
      </c>
      <c r="E184" s="9">
        <f>IFERROR(IF(市价!E184&lt;&gt;"",市价!E184/MAX(市价!E$3:E184)-1,""),"")</f>
        <v>-3.8461538461538436E-2</v>
      </c>
      <c r="F184" s="9">
        <f>IFERROR(IF(市价!F184&lt;&gt;"",市价!F184/MAX(市价!F$3:F184)-1,""),"")</f>
        <v>-4.6402502606882168E-2</v>
      </c>
      <c r="G184" s="9" t="str">
        <f>IFERROR(IF(市价!G184&lt;&gt;"",市价!G184/MAX(市价!G$3:G184)-1,""),"")</f>
        <v/>
      </c>
      <c r="H184" s="9" t="str">
        <f>IFERROR(IF(市价!H184&lt;&gt;"",市价!H184/MAX(市价!H$3:H184)-1,""),"")</f>
        <v/>
      </c>
      <c r="I184" s="9">
        <f>IFERROR(优化!I184/MAX(优化!I$3:I184)-1,"")</f>
        <v>0</v>
      </c>
    </row>
    <row r="185" spans="1:9" x14ac:dyDescent="0.15">
      <c r="A185" s="6">
        <v>38635</v>
      </c>
      <c r="B185" s="9">
        <f>IFERROR(IF(市价!B185&lt;&gt;"",市价!B185/MAX(市价!B$3:B185)-1,""),"")</f>
        <v>-5.2787972401748151E-2</v>
      </c>
      <c r="C185" s="9" t="str">
        <f>IFERROR(IF(市价!C185&lt;&gt;"",市价!C185/MAX(市价!C$3:C185)-1,""),"")</f>
        <v/>
      </c>
      <c r="D185" s="9">
        <f>IFERROR(IF(市价!D185&lt;&gt;"",市价!D185/MAX(市价!D$3:D185)-1,""),"")</f>
        <v>-5.7446808510638325E-2</v>
      </c>
      <c r="E185" s="9">
        <f>IFERROR(IF(市价!E185&lt;&gt;"",市价!E185/MAX(市价!E$3:E185)-1,""),"")</f>
        <v>-4.8951048951048848E-2</v>
      </c>
      <c r="F185" s="9" t="str">
        <f>IFERROR(IF(市价!F185&lt;&gt;"",市价!F185/MAX(市价!F$3:F185)-1,""),"")</f>
        <v/>
      </c>
      <c r="G185" s="9" t="str">
        <f>IFERROR(IF(市价!G185&lt;&gt;"",市价!G185/MAX(市价!G$3:G185)-1,""),"")</f>
        <v/>
      </c>
      <c r="H185" s="9" t="str">
        <f>IFERROR(IF(市价!H185&lt;&gt;"",市价!H185/MAX(市价!H$3:H185)-1,""),"")</f>
        <v/>
      </c>
      <c r="I185" s="9">
        <f>IFERROR(优化!I185/MAX(优化!I$3:I185)-1,"")</f>
        <v>0</v>
      </c>
    </row>
    <row r="186" spans="1:9" x14ac:dyDescent="0.15">
      <c r="A186" s="6">
        <v>38636</v>
      </c>
      <c r="B186" s="9">
        <f>IFERROR(IF(市价!B186&lt;&gt;"",市价!B186/MAX(市价!B$3:B186)-1,""),"")</f>
        <v>-4.4672860283304971E-2</v>
      </c>
      <c r="C186" s="9" t="str">
        <f>IFERROR(IF(市价!C186&lt;&gt;"",市价!C186/MAX(市价!C$3:C186)-1,""),"")</f>
        <v/>
      </c>
      <c r="D186" s="9">
        <f>IFERROR(IF(市价!D186&lt;&gt;"",市价!D186/MAX(市价!D$3:D186)-1,""),"")</f>
        <v>-4.8226950354609888E-2</v>
      </c>
      <c r="E186" s="9">
        <f>IFERROR(IF(市价!E186&lt;&gt;"",市价!E186/MAX(市价!E$3:E186)-1,""),"")</f>
        <v>-4.195804195804187E-2</v>
      </c>
      <c r="F186" s="9" t="str">
        <f>IFERROR(IF(市价!F186&lt;&gt;"",市价!F186/MAX(市价!F$3:F186)-1,""),"")</f>
        <v/>
      </c>
      <c r="G186" s="9" t="str">
        <f>IFERROR(IF(市价!G186&lt;&gt;"",市价!G186/MAX(市价!G$3:G186)-1,""),"")</f>
        <v/>
      </c>
      <c r="H186" s="9" t="str">
        <f>IFERROR(IF(市价!H186&lt;&gt;"",市价!H186/MAX(市价!H$3:H186)-1,""),"")</f>
        <v/>
      </c>
      <c r="I186" s="9">
        <f>IFERROR(优化!I186/MAX(优化!I$3:I186)-1,"")</f>
        <v>0</v>
      </c>
    </row>
    <row r="187" spans="1:9" x14ac:dyDescent="0.15">
      <c r="A187" s="6">
        <v>38637</v>
      </c>
      <c r="B187" s="9">
        <f>IFERROR(IF(市价!B187&lt;&gt;"",市价!B187/MAX(市价!B$3:B187)-1,""),"")</f>
        <v>-3.8534945504239304E-2</v>
      </c>
      <c r="C187" s="9" t="str">
        <f>IFERROR(IF(市价!C187&lt;&gt;"",市价!C187/MAX(市价!C$3:C187)-1,""),"")</f>
        <v/>
      </c>
      <c r="D187" s="9">
        <f>IFERROR(IF(市价!D187&lt;&gt;"",市价!D187/MAX(市价!D$3:D187)-1,""),"")</f>
        <v>-4.4680851063829685E-2</v>
      </c>
      <c r="E187" s="9">
        <f>IFERROR(IF(市价!E187&lt;&gt;"",市价!E187/MAX(市价!E$3:E187)-1,""),"")</f>
        <v>-3.3216783216783119E-2</v>
      </c>
      <c r="F187" s="9" t="str">
        <f>IFERROR(IF(市价!F187&lt;&gt;"",市价!F187/MAX(市价!F$3:F187)-1,""),"")</f>
        <v/>
      </c>
      <c r="G187" s="9" t="str">
        <f>IFERROR(IF(市价!G187&lt;&gt;"",市价!G187/MAX(市价!G$3:G187)-1,""),"")</f>
        <v/>
      </c>
      <c r="H187" s="9" t="str">
        <f>IFERROR(IF(市价!H187&lt;&gt;"",市价!H187/MAX(市价!H$3:H187)-1,""),"")</f>
        <v/>
      </c>
      <c r="I187" s="9">
        <f>IFERROR(优化!I187/MAX(优化!I$3:I187)-1,"")</f>
        <v>0</v>
      </c>
    </row>
    <row r="188" spans="1:9" x14ac:dyDescent="0.15">
      <c r="A188" s="6">
        <v>38638</v>
      </c>
      <c r="B188" s="9">
        <f>IFERROR(IF(市价!B188&lt;&gt;"",市价!B188/MAX(市价!B$3:B188)-1,""),"")</f>
        <v>-5.2444024050290139E-2</v>
      </c>
      <c r="C188" s="9" t="str">
        <f>IFERROR(IF(市价!C188&lt;&gt;"",市价!C188/MAX(市价!C$3:C188)-1,""),"")</f>
        <v/>
      </c>
      <c r="D188" s="9">
        <f>IFERROR(IF(市价!D188&lt;&gt;"",市价!D188/MAX(市价!D$3:D188)-1,""),"")</f>
        <v>-4.4680851063829685E-2</v>
      </c>
      <c r="E188" s="9">
        <f>IFERROR(IF(市价!E188&lt;&gt;"",市价!E188/MAX(市价!E$3:E188)-1,""),"")</f>
        <v>-6.1188811188811143E-2</v>
      </c>
      <c r="F188" s="9" t="str">
        <f>IFERROR(IF(市价!F188&lt;&gt;"",市价!F188/MAX(市价!F$3:F188)-1,""),"")</f>
        <v/>
      </c>
      <c r="G188" s="9" t="str">
        <f>IFERROR(IF(市价!G188&lt;&gt;"",市价!G188/MAX(市价!G$3:G188)-1,""),"")</f>
        <v/>
      </c>
      <c r="H188" s="9" t="str">
        <f>IFERROR(IF(市价!H188&lt;&gt;"",市价!H188/MAX(市价!H$3:H188)-1,""),"")</f>
        <v/>
      </c>
      <c r="I188" s="9">
        <f>IFERROR(优化!I188/MAX(优化!I$3:I188)-1,"")</f>
        <v>0</v>
      </c>
    </row>
    <row r="189" spans="1:9" x14ac:dyDescent="0.15">
      <c r="A189" s="6">
        <v>38639</v>
      </c>
      <c r="B189" s="9">
        <f>IFERROR(IF(市价!B189&lt;&gt;"",市价!B189/MAX(市价!B$3:B189)-1,""),"")</f>
        <v>-6.8450608058797324E-2</v>
      </c>
      <c r="C189" s="9" t="str">
        <f>IFERROR(IF(市价!C189&lt;&gt;"",市价!C189/MAX(市价!C$3:C189)-1,""),"")</f>
        <v/>
      </c>
      <c r="D189" s="9">
        <f>IFERROR(IF(市价!D189&lt;&gt;"",市价!D189/MAX(市价!D$3:D189)-1,""),"")</f>
        <v>-7.5177304964539005E-2</v>
      </c>
      <c r="E189" s="9">
        <f>IFERROR(IF(市价!E189&lt;&gt;"",市价!E189/MAX(市价!E$3:E189)-1,""),"")</f>
        <v>-6.2937062937062804E-2</v>
      </c>
      <c r="F189" s="9" t="str">
        <f>IFERROR(IF(市价!F189&lt;&gt;"",市价!F189/MAX(市价!F$3:F189)-1,""),"")</f>
        <v/>
      </c>
      <c r="G189" s="9" t="str">
        <f>IFERROR(IF(市价!G189&lt;&gt;"",市价!G189/MAX(市价!G$3:G189)-1,""),"")</f>
        <v/>
      </c>
      <c r="H189" s="9" t="str">
        <f>IFERROR(IF(市价!H189&lt;&gt;"",市价!H189/MAX(市价!H$3:H189)-1,""),"")</f>
        <v/>
      </c>
      <c r="I189" s="9">
        <f>IFERROR(优化!I189/MAX(优化!I$3:I189)-1,"")</f>
        <v>0</v>
      </c>
    </row>
    <row r="190" spans="1:9" x14ac:dyDescent="0.15">
      <c r="A190" s="6">
        <v>38642</v>
      </c>
      <c r="B190" s="9">
        <f>IFERROR(IF(市价!B190&lt;&gt;"",市价!B190/MAX(市价!B$3:B190)-1,""),"")</f>
        <v>-5.9307631184088327E-2</v>
      </c>
      <c r="C190" s="9" t="str">
        <f>IFERROR(IF(市价!C190&lt;&gt;"",市价!C190/MAX(市价!C$3:C190)-1,""),"")</f>
        <v/>
      </c>
      <c r="D190" s="9">
        <f>IFERROR(IF(市价!D190&lt;&gt;"",市价!D190/MAX(市价!D$3:D190)-1,""),"")</f>
        <v>-6.7375886524822626E-2</v>
      </c>
      <c r="E190" s="9">
        <f>IFERROR(IF(市价!E190&lt;&gt;"",市价!E190/MAX(市价!E$3:E190)-1,""),"")</f>
        <v>-5.2447552447552392E-2</v>
      </c>
      <c r="F190" s="9" t="str">
        <f>IFERROR(IF(市价!F190&lt;&gt;"",市价!F190/MAX(市价!F$3:F190)-1,""),"")</f>
        <v/>
      </c>
      <c r="G190" s="9" t="str">
        <f>IFERROR(IF(市价!G190&lt;&gt;"",市价!G190/MAX(市价!G$3:G190)-1,""),"")</f>
        <v/>
      </c>
      <c r="H190" s="9" t="str">
        <f>IFERROR(IF(市价!H190&lt;&gt;"",市价!H190/MAX(市价!H$3:H190)-1,""),"")</f>
        <v/>
      </c>
      <c r="I190" s="9">
        <f>IFERROR(优化!I190/MAX(优化!I$3:I190)-1,"")</f>
        <v>0</v>
      </c>
    </row>
    <row r="191" spans="1:9" x14ac:dyDescent="0.15">
      <c r="A191" s="6">
        <v>38643</v>
      </c>
      <c r="B191" s="9">
        <f>IFERROR(IF(市价!B191&lt;&gt;"",市价!B191/MAX(市价!B$3:B191)-1,""),"")</f>
        <v>-6.268511181742753E-2</v>
      </c>
      <c r="C191" s="9" t="str">
        <f>IFERROR(IF(市价!C191&lt;&gt;"",市价!C191/MAX(市价!C$3:C191)-1,""),"")</f>
        <v/>
      </c>
      <c r="D191" s="9">
        <f>IFERROR(IF(市价!D191&lt;&gt;"",市价!D191/MAX(市价!D$3:D191)-1,""),"")</f>
        <v>-8.4397163120567331E-2</v>
      </c>
      <c r="E191" s="9">
        <f>IFERROR(IF(市价!E191&lt;&gt;"",市价!E191/MAX(市价!E$3:E191)-1,""),"")</f>
        <v>-4.195804195804187E-2</v>
      </c>
      <c r="F191" s="9" t="str">
        <f>IFERROR(IF(市价!F191&lt;&gt;"",市价!F191/MAX(市价!F$3:F191)-1,""),"")</f>
        <v/>
      </c>
      <c r="G191" s="9" t="str">
        <f>IFERROR(IF(市价!G191&lt;&gt;"",市价!G191/MAX(市价!G$3:G191)-1,""),"")</f>
        <v/>
      </c>
      <c r="H191" s="9" t="str">
        <f>IFERROR(IF(市价!H191&lt;&gt;"",市价!H191/MAX(市价!H$3:H191)-1,""),"")</f>
        <v/>
      </c>
      <c r="I191" s="9">
        <f>IFERROR(优化!I191/MAX(优化!I$3:I191)-1,"")</f>
        <v>0</v>
      </c>
    </row>
    <row r="192" spans="1:9" x14ac:dyDescent="0.15">
      <c r="A192" s="6">
        <v>38644</v>
      </c>
      <c r="B192" s="9">
        <f>IFERROR(IF(市价!B192&lt;&gt;"",市价!B192/MAX(市价!B$3:B192)-1,""),"")</f>
        <v>-4.6453925820146291E-2</v>
      </c>
      <c r="C192" s="9" t="str">
        <f>IFERROR(IF(市价!C192&lt;&gt;"",市价!C192/MAX(市价!C$3:C192)-1,""),"")</f>
        <v/>
      </c>
      <c r="D192" s="9">
        <f>IFERROR(IF(市价!D192&lt;&gt;"",市价!D192/MAX(市价!D$3:D192)-1,""),"")</f>
        <v>-5.6028368794326155E-2</v>
      </c>
      <c r="E192" s="9">
        <f>IFERROR(IF(市价!E192&lt;&gt;"",市价!E192/MAX(市价!E$3:E192)-1,""),"")</f>
        <v>-3.8461538461538436E-2</v>
      </c>
      <c r="F192" s="9" t="str">
        <f>IFERROR(IF(市价!F192&lt;&gt;"",市价!F192/MAX(市价!F$3:F192)-1,""),"")</f>
        <v/>
      </c>
      <c r="G192" s="9" t="str">
        <f>IFERROR(IF(市价!G192&lt;&gt;"",市价!G192/MAX(市价!G$3:G192)-1,""),"")</f>
        <v/>
      </c>
      <c r="H192" s="9" t="str">
        <f>IFERROR(IF(市价!H192&lt;&gt;"",市价!H192/MAX(市价!H$3:H192)-1,""),"")</f>
        <v/>
      </c>
      <c r="I192" s="9">
        <f>IFERROR(优化!I192/MAX(优化!I$3:I192)-1,"")</f>
        <v>0</v>
      </c>
    </row>
    <row r="193" spans="1:9" x14ac:dyDescent="0.15">
      <c r="A193" s="6">
        <v>38645</v>
      </c>
      <c r="B193" s="9">
        <f>IFERROR(IF(市价!B193&lt;&gt;"",市价!B193/MAX(市价!B$3:B193)-1,""),"")</f>
        <v>-1.2825486509851713E-2</v>
      </c>
      <c r="C193" s="9" t="str">
        <f>IFERROR(IF(市价!C193&lt;&gt;"",市价!C193/MAX(市价!C$3:C193)-1,""),"")</f>
        <v/>
      </c>
      <c r="D193" s="9">
        <f>IFERROR(IF(市价!D193&lt;&gt;"",市价!D193/MAX(市价!D$3:D193)-1,""),"")</f>
        <v>-1.3475177304964503E-2</v>
      </c>
      <c r="E193" s="9">
        <f>IFERROR(IF(市价!E193&lt;&gt;"",市价!E193/MAX(市价!E$3:E193)-1,""),"")</f>
        <v>-1.3986013986013957E-2</v>
      </c>
      <c r="F193" s="9" t="str">
        <f>IFERROR(IF(市价!F193&lt;&gt;"",市价!F193/MAX(市价!F$3:F193)-1,""),"")</f>
        <v/>
      </c>
      <c r="G193" s="9" t="str">
        <f>IFERROR(IF(市价!G193&lt;&gt;"",市价!G193/MAX(市价!G$3:G193)-1,""),"")</f>
        <v/>
      </c>
      <c r="H193" s="9" t="str">
        <f>IFERROR(IF(市价!H193&lt;&gt;"",市价!H193/MAX(市价!H$3:H193)-1,""),"")</f>
        <v/>
      </c>
      <c r="I193" s="9">
        <f>IFERROR(优化!I193/MAX(优化!I$3:I193)-1,"")</f>
        <v>0</v>
      </c>
    </row>
    <row r="194" spans="1:9" x14ac:dyDescent="0.15">
      <c r="A194" s="6">
        <v>38646</v>
      </c>
      <c r="B194" s="9">
        <f>IFERROR(IF(市价!B194&lt;&gt;"",市价!B194/MAX(市价!B$3:B194)-1,""),"")</f>
        <v>-7.6223740323725364E-3</v>
      </c>
      <c r="C194" s="9" t="str">
        <f>IFERROR(IF(市价!C194&lt;&gt;"",市价!C194/MAX(市价!C$3:C194)-1,""),"")</f>
        <v/>
      </c>
      <c r="D194" s="9">
        <f>IFERROR(IF(市价!D194&lt;&gt;"",市价!D194/MAX(市价!D$3:D194)-1,""),"")</f>
        <v>-2.0567375886524797E-2</v>
      </c>
      <c r="E194" s="9">
        <f>IFERROR(IF(市价!E194&lt;&gt;"",市价!E194/MAX(市价!E$3:E194)-1,""),"")</f>
        <v>0</v>
      </c>
      <c r="F194" s="9" t="str">
        <f>IFERROR(IF(市价!F194&lt;&gt;"",市价!F194/MAX(市价!F$3:F194)-1,""),"")</f>
        <v/>
      </c>
      <c r="G194" s="9" t="str">
        <f>IFERROR(IF(市价!G194&lt;&gt;"",市价!G194/MAX(市价!G$3:G194)-1,""),"")</f>
        <v/>
      </c>
      <c r="H194" s="9" t="str">
        <f>IFERROR(IF(市价!H194&lt;&gt;"",市价!H194/MAX(市价!H$3:H194)-1,""),"")</f>
        <v/>
      </c>
      <c r="I194" s="9">
        <f>IFERROR(优化!I194/MAX(优化!I$3:I194)-1,"")</f>
        <v>0</v>
      </c>
    </row>
    <row r="195" spans="1:9" x14ac:dyDescent="0.15">
      <c r="A195" s="6">
        <v>38649</v>
      </c>
      <c r="B195" s="9">
        <f>IFERROR(IF(市价!B195&lt;&gt;"",市价!B195/MAX(市价!B$3:B195)-1,""),"")</f>
        <v>-1.0361542293539139E-2</v>
      </c>
      <c r="C195" s="9" t="str">
        <f>IFERROR(IF(市价!C195&lt;&gt;"",市价!C195/MAX(市价!C$3:C195)-1,""),"")</f>
        <v/>
      </c>
      <c r="D195" s="9">
        <f>IFERROR(IF(市价!D195&lt;&gt;"",市价!D195/MAX(市价!D$3:D195)-1,""),"")</f>
        <v>-1.9148936170212738E-2</v>
      </c>
      <c r="E195" s="9">
        <f>IFERROR(IF(市价!E195&lt;&gt;"",市价!E195/MAX(市价!E$3:E195)-1,""),"")</f>
        <v>-6.9686411149826322E-3</v>
      </c>
      <c r="F195" s="9" t="str">
        <f>IFERROR(IF(市价!F195&lt;&gt;"",市价!F195/MAX(市价!F$3:F195)-1,""),"")</f>
        <v/>
      </c>
      <c r="G195" s="9" t="str">
        <f>IFERROR(IF(市价!G195&lt;&gt;"",市价!G195/MAX(市价!G$3:G195)-1,""),"")</f>
        <v/>
      </c>
      <c r="H195" s="9" t="str">
        <f>IFERROR(IF(市价!H195&lt;&gt;"",市价!H195/MAX(市价!H$3:H195)-1,""),"")</f>
        <v/>
      </c>
      <c r="I195" s="9">
        <f>IFERROR(优化!I195/MAX(优化!I$3:I195)-1,"")</f>
        <v>0</v>
      </c>
    </row>
    <row r="196" spans="1:9" x14ac:dyDescent="0.15">
      <c r="A196" s="6">
        <v>38650</v>
      </c>
      <c r="B196" s="9">
        <f>IFERROR(IF(市价!B196&lt;&gt;"",市价!B196/MAX(市价!B$3:B196)-1,""),"")</f>
        <v>-2.6708635666735869E-2</v>
      </c>
      <c r="C196" s="9" t="str">
        <f>IFERROR(IF(市价!C196&lt;&gt;"",市价!C196/MAX(市价!C$3:C196)-1,""),"")</f>
        <v/>
      </c>
      <c r="D196" s="9">
        <f>IFERROR(IF(市价!D196&lt;&gt;"",市价!D196/MAX(市价!D$3:D196)-1,""),"")</f>
        <v>-3.2624113475177241E-2</v>
      </c>
      <c r="E196" s="9">
        <f>IFERROR(IF(市价!E196&lt;&gt;"",市价!E196/MAX(市价!E$3:E196)-1,""),"")</f>
        <v>-2.6132404181184676E-2</v>
      </c>
      <c r="F196" s="9" t="str">
        <f>IFERROR(IF(市价!F196&lt;&gt;"",市价!F196/MAX(市价!F$3:F196)-1,""),"")</f>
        <v/>
      </c>
      <c r="G196" s="9" t="str">
        <f>IFERROR(IF(市价!G196&lt;&gt;"",市价!G196/MAX(市价!G$3:G196)-1,""),"")</f>
        <v/>
      </c>
      <c r="H196" s="9" t="str">
        <f>IFERROR(IF(市价!H196&lt;&gt;"",市价!H196/MAX(市价!H$3:H196)-1,""),"")</f>
        <v/>
      </c>
      <c r="I196" s="9">
        <f>IFERROR(优化!I196/MAX(优化!I$3:I196)-1,"")</f>
        <v>0</v>
      </c>
    </row>
    <row r="197" spans="1:9" x14ac:dyDescent="0.15">
      <c r="A197" s="6">
        <v>38651</v>
      </c>
      <c r="B197" s="9">
        <f>IFERROR(IF(市价!B197&lt;&gt;"",市价!B197/MAX(市价!B$3:B197)-1,""),"")</f>
        <v>-5.5465354377488452E-2</v>
      </c>
      <c r="C197" s="9" t="str">
        <f>IFERROR(IF(市价!C197&lt;&gt;"",市价!C197/MAX(市价!C$3:C197)-1,""),"")</f>
        <v/>
      </c>
      <c r="D197" s="9">
        <f>IFERROR(IF(市价!D197&lt;&gt;"",市价!D197/MAX(市价!D$3:D197)-1,""),"")</f>
        <v>-6.3829787234042534E-2</v>
      </c>
      <c r="E197" s="9">
        <f>IFERROR(IF(市价!E197&lt;&gt;"",市价!E197/MAX(市价!E$3:E197)-1,""),"")</f>
        <v>-5.2264808362369353E-2</v>
      </c>
      <c r="F197" s="9">
        <f>IFERROR(IF(市价!F197&lt;&gt;"",市价!F197/MAX(市价!F$3:F197)-1,""),"")</f>
        <v>-0.30865484880083416</v>
      </c>
      <c r="G197" s="9" t="str">
        <f>IFERROR(IF(市价!G197&lt;&gt;"",市价!G197/MAX(市价!G$3:G197)-1,""),"")</f>
        <v/>
      </c>
      <c r="H197" s="9" t="str">
        <f>IFERROR(IF(市价!H197&lt;&gt;"",市价!H197/MAX(市价!H$3:H197)-1,""),"")</f>
        <v/>
      </c>
      <c r="I197" s="9">
        <f>IFERROR(优化!I197/MAX(优化!I$3:I197)-1,"")</f>
        <v>0</v>
      </c>
    </row>
    <row r="198" spans="1:9" x14ac:dyDescent="0.15">
      <c r="A198" s="6">
        <v>38652</v>
      </c>
      <c r="B198" s="9">
        <f>IFERROR(IF(市价!B198&lt;&gt;"",市价!B198/MAX(市价!B$3:B198)-1,""),"")</f>
        <v>-5.3600914046220027E-2</v>
      </c>
      <c r="C198" s="9" t="str">
        <f>IFERROR(IF(市价!C198&lt;&gt;"",市价!C198/MAX(市价!C$3:C198)-1,""),"")</f>
        <v/>
      </c>
      <c r="D198" s="9">
        <f>IFERROR(IF(市价!D198&lt;&gt;"",市价!D198/MAX(市价!D$3:D198)-1,""),"")</f>
        <v>-6.7375886524822626E-2</v>
      </c>
      <c r="E198" s="9">
        <f>IFERROR(IF(市价!E198&lt;&gt;"",市价!E198/MAX(市价!E$3:E198)-1,""),"")</f>
        <v>-4.8780487804878092E-2</v>
      </c>
      <c r="F198" s="9">
        <f>IFERROR(IF(市价!F198&lt;&gt;"",市价!F198/MAX(市价!F$3:F198)-1,""),"")</f>
        <v>-0.30448383733055262</v>
      </c>
      <c r="G198" s="9" t="str">
        <f>IFERROR(IF(市价!G198&lt;&gt;"",市价!G198/MAX(市价!G$3:G198)-1,""),"")</f>
        <v/>
      </c>
      <c r="H198" s="9" t="str">
        <f>IFERROR(IF(市价!H198&lt;&gt;"",市价!H198/MAX(市价!H$3:H198)-1,""),"")</f>
        <v/>
      </c>
      <c r="I198" s="9">
        <f>IFERROR(优化!I198/MAX(优化!I$3:I198)-1,"")</f>
        <v>0</v>
      </c>
    </row>
    <row r="199" spans="1:9" x14ac:dyDescent="0.15">
      <c r="A199" s="6">
        <v>38653</v>
      </c>
      <c r="B199" s="9">
        <f>IFERROR(IF(市价!B199&lt;&gt;"",市价!B199/MAX(市价!B$3:B199)-1,""),"")</f>
        <v>-4.2171839627317631E-2</v>
      </c>
      <c r="C199" s="9" t="str">
        <f>IFERROR(IF(市价!C199&lt;&gt;"",市价!C199/MAX(市价!C$3:C199)-1,""),"")</f>
        <v/>
      </c>
      <c r="D199" s="9">
        <f>IFERROR(IF(市价!D199&lt;&gt;"",市价!D199/MAX(市价!D$3:D199)-1,""),"")</f>
        <v>-6.7375886524822626E-2</v>
      </c>
      <c r="E199" s="9">
        <f>IFERROR(IF(市价!E199&lt;&gt;"",市价!E199/MAX(市价!E$3:E199)-1,""),"")</f>
        <v>-4.355400696864109E-2</v>
      </c>
      <c r="F199" s="9">
        <f>IFERROR(IF(市价!F199&lt;&gt;"",市价!F199/MAX(市价!F$3:F199)-1,""),"")</f>
        <v>-0.28310740354535979</v>
      </c>
      <c r="G199" s="9" t="str">
        <f>IFERROR(IF(市价!G199&lt;&gt;"",市价!G199/MAX(市价!G$3:G199)-1,""),"")</f>
        <v/>
      </c>
      <c r="H199" s="9" t="str">
        <f>IFERROR(IF(市价!H199&lt;&gt;"",市价!H199/MAX(市价!H$3:H199)-1,""),"")</f>
        <v/>
      </c>
      <c r="I199" s="9">
        <f>IFERROR(优化!I199/MAX(优化!I$3:I199)-1,"")</f>
        <v>0</v>
      </c>
    </row>
    <row r="200" spans="1:9" x14ac:dyDescent="0.15">
      <c r="A200" s="6">
        <v>38656</v>
      </c>
      <c r="B200" s="9">
        <f>IFERROR(IF(市价!B200&lt;&gt;"",市价!B200/MAX(市价!B$3:B200)-1,""),"")</f>
        <v>-2.3446590384288313E-2</v>
      </c>
      <c r="C200" s="9" t="str">
        <f>IFERROR(IF(市价!C200&lt;&gt;"",市价!C200/MAX(市价!C$3:C200)-1,""),"")</f>
        <v/>
      </c>
      <c r="D200" s="9">
        <f>IFERROR(IF(市价!D200&lt;&gt;"",市价!D200/MAX(市价!D$3:D200)-1,""),"")</f>
        <v>-4.2553191489361653E-2</v>
      </c>
      <c r="E200" s="9">
        <f>IFERROR(IF(市价!E200&lt;&gt;"",市价!E200/MAX(市价!E$3:E200)-1,""),"")</f>
        <v>-2.6132404181184676E-2</v>
      </c>
      <c r="F200" s="9">
        <f>IFERROR(IF(市价!F200&lt;&gt;"",市价!F200/MAX(市价!F$3:F200)-1,""),"")</f>
        <v>-0.27320125130344108</v>
      </c>
      <c r="G200" s="9" t="str">
        <f>IFERROR(IF(市价!G200&lt;&gt;"",市价!G200/MAX(市价!G$3:G200)-1,""),"")</f>
        <v/>
      </c>
      <c r="H200" s="9" t="str">
        <f>IFERROR(IF(市价!H200&lt;&gt;"",市价!H200/MAX(市价!H$3:H200)-1,""),"")</f>
        <v/>
      </c>
      <c r="I200" s="9">
        <f>IFERROR(优化!I200/MAX(优化!I$3:I200)-1,"")</f>
        <v>0</v>
      </c>
    </row>
    <row r="201" spans="1:9" x14ac:dyDescent="0.15">
      <c r="A201" s="6">
        <v>38657</v>
      </c>
      <c r="B201" s="9">
        <f>IFERROR(IF(市价!B201&lt;&gt;"",市价!B201/MAX(市价!B$3:B201)-1,""),"")</f>
        <v>-1.8915580239268093E-2</v>
      </c>
      <c r="C201" s="9" t="str">
        <f>IFERROR(IF(市价!C201&lt;&gt;"",市价!C201/MAX(市价!C$3:C201)-1,""),"")</f>
        <v/>
      </c>
      <c r="D201" s="9">
        <f>IFERROR(IF(市价!D201&lt;&gt;"",市价!D201/MAX(市价!D$3:D201)-1,""),"")</f>
        <v>-3.4042553191489411E-2</v>
      </c>
      <c r="E201" s="9">
        <f>IFERROR(IF(市价!E201&lt;&gt;"",市价!E201/MAX(市价!E$3:E201)-1,""),"")</f>
        <v>-2.9616724738675937E-2</v>
      </c>
      <c r="F201" s="9">
        <f>IFERROR(IF(市价!F201&lt;&gt;"",市价!F201/MAX(市价!F$3:F201)-1,""),"")</f>
        <v>-0.26694473409801878</v>
      </c>
      <c r="G201" s="9" t="str">
        <f>IFERROR(IF(市价!G201&lt;&gt;"",市价!G201/MAX(市价!G$3:G201)-1,""),"")</f>
        <v/>
      </c>
      <c r="H201" s="9" t="str">
        <f>IFERROR(IF(市价!H201&lt;&gt;"",市价!H201/MAX(市价!H$3:H201)-1,""),"")</f>
        <v/>
      </c>
      <c r="I201" s="9">
        <f>IFERROR(优化!I201/MAX(优化!I$3:I201)-1,"")</f>
        <v>0</v>
      </c>
    </row>
    <row r="202" spans="1:9" x14ac:dyDescent="0.15">
      <c r="A202" s="6">
        <v>38658</v>
      </c>
      <c r="B202" s="9">
        <f>IFERROR(IF(市价!B202&lt;&gt;"",市价!B202/MAX(市价!B$3:B202)-1,""),"")</f>
        <v>-2.2937316690308518E-2</v>
      </c>
      <c r="C202" s="9" t="str">
        <f>IFERROR(IF(市价!C202&lt;&gt;"",市价!C202/MAX(市价!C$3:C202)-1,""),"")</f>
        <v/>
      </c>
      <c r="D202" s="9">
        <f>IFERROR(IF(市价!D202&lt;&gt;"",市价!D202/MAX(市价!D$3:D202)-1,""),"")</f>
        <v>-4.042553191489362E-2</v>
      </c>
      <c r="E202" s="9">
        <f>IFERROR(IF(市价!E202&lt;&gt;"",市价!E202/MAX(市价!E$3:E202)-1,""),"")</f>
        <v>-2.9616724738675937E-2</v>
      </c>
      <c r="F202" s="9">
        <f>IFERROR(IF(市价!F202&lt;&gt;"",市价!F202/MAX(市价!F$3:F202)-1,""),"")</f>
        <v>-0.27111574556830031</v>
      </c>
      <c r="G202" s="9" t="str">
        <f>IFERROR(IF(市价!G202&lt;&gt;"",市价!G202/MAX(市价!G$3:G202)-1,""),"")</f>
        <v/>
      </c>
      <c r="H202" s="9" t="str">
        <f>IFERROR(IF(市价!H202&lt;&gt;"",市价!H202/MAX(市价!H$3:H202)-1,""),"")</f>
        <v/>
      </c>
      <c r="I202" s="9">
        <f>IFERROR(优化!I202/MAX(优化!I$3:I202)-1,"")</f>
        <v>-5.6899004267425557E-3</v>
      </c>
    </row>
    <row r="203" spans="1:9" x14ac:dyDescent="0.15">
      <c r="A203" s="6">
        <v>38659</v>
      </c>
      <c r="B203" s="9">
        <f>IFERROR(IF(市价!B203&lt;&gt;"",市价!B203/MAX(市价!B$3:B203)-1,""),"")</f>
        <v>-5.2389996515655124E-2</v>
      </c>
      <c r="C203" s="9" t="str">
        <f>IFERROR(IF(市价!C203&lt;&gt;"",市价!C203/MAX(市价!C$3:C203)-1,""),"")</f>
        <v/>
      </c>
      <c r="D203" s="9">
        <f>IFERROR(IF(市价!D203&lt;&gt;"",市价!D203/MAX(市价!D$3:D203)-1,""),"")</f>
        <v>-7.8723404255319096E-2</v>
      </c>
      <c r="E203" s="9">
        <f>IFERROR(IF(市价!E203&lt;&gt;"",市价!E203/MAX(市价!E$3:E203)-1,""),"")</f>
        <v>-5.2264808362369353E-2</v>
      </c>
      <c r="F203" s="9">
        <f>IFERROR(IF(市价!F203&lt;&gt;"",市价!F203/MAX(市价!F$3:F203)-1,""),"")</f>
        <v>-0.29092805005213762</v>
      </c>
      <c r="G203" s="9" t="str">
        <f>IFERROR(IF(市价!G203&lt;&gt;"",市价!G203/MAX(市价!G$3:G203)-1,""),"")</f>
        <v/>
      </c>
      <c r="H203" s="9" t="str">
        <f>IFERROR(IF(市价!H203&lt;&gt;"",市价!H203/MAX(市价!H$3:H203)-1,""),"")</f>
        <v/>
      </c>
      <c r="I203" s="9">
        <f>IFERROR(优化!I203/MAX(优化!I$3:I203)-1,"")</f>
        <v>-3.2716927453769529E-2</v>
      </c>
    </row>
    <row r="204" spans="1:9" x14ac:dyDescent="0.15">
      <c r="A204" s="6">
        <v>38660</v>
      </c>
      <c r="B204" s="9">
        <f>IFERROR(IF(市价!B204&lt;&gt;"",市价!B204/MAX(市价!B$3:B204)-1,""),"")</f>
        <v>-4.6641314114405863E-2</v>
      </c>
      <c r="C204" s="9" t="str">
        <f>IFERROR(IF(市价!C204&lt;&gt;"",市价!C204/MAX(市价!C$3:C204)-1,""),"")</f>
        <v/>
      </c>
      <c r="D204" s="9">
        <f>IFERROR(IF(市价!D204&lt;&gt;"",市价!D204/MAX(市价!D$3:D204)-1,""),"")</f>
        <v>-6.7375886524822626E-2</v>
      </c>
      <c r="E204" s="9">
        <f>IFERROR(IF(市价!E204&lt;&gt;"",市价!E204/MAX(市价!E$3:E204)-1,""),"")</f>
        <v>-5.2264808362369353E-2</v>
      </c>
      <c r="F204" s="9">
        <f>IFERROR(IF(市价!F204&lt;&gt;"",市价!F204/MAX(市价!F$3:F204)-1,""),"")</f>
        <v>-0.28675703858185608</v>
      </c>
      <c r="G204" s="9" t="str">
        <f>IFERROR(IF(市价!G204&lt;&gt;"",市价!G204/MAX(市价!G$3:G204)-1,""),"")</f>
        <v/>
      </c>
      <c r="H204" s="9" t="str">
        <f>IFERROR(IF(市价!H204&lt;&gt;"",市价!H204/MAX(市价!H$3:H204)-1,""),"")</f>
        <v/>
      </c>
      <c r="I204" s="9">
        <f>IFERROR(优化!I204/MAX(优化!I$3:I204)-1,"")</f>
        <v>-2.7027027027026973E-2</v>
      </c>
    </row>
    <row r="205" spans="1:9" x14ac:dyDescent="0.15">
      <c r="A205" s="6">
        <v>38663</v>
      </c>
      <c r="B205" s="9">
        <f>IFERROR(IF(市价!B205&lt;&gt;"",市价!B205/MAX(市价!B$3:B205)-1,""),"")</f>
        <v>-6.0460748452475066E-2</v>
      </c>
      <c r="C205" s="9" t="str">
        <f>IFERROR(IF(市价!C205&lt;&gt;"",市价!C205/MAX(市价!C$3:C205)-1,""),"")</f>
        <v/>
      </c>
      <c r="D205" s="9">
        <f>IFERROR(IF(市价!D205&lt;&gt;"",市价!D205/MAX(市价!D$3:D205)-1,""),"")</f>
        <v>-8.2978723404255272E-2</v>
      </c>
      <c r="E205" s="9">
        <f>IFERROR(IF(市价!E205&lt;&gt;"",市价!E205/MAX(市价!E$3:E205)-1,""),"")</f>
        <v>-6.4459930313588876E-2</v>
      </c>
      <c r="F205" s="9">
        <f>IFERROR(IF(市价!F205&lt;&gt;"",市价!F205/MAX(市价!F$3:F205)-1,""),"")</f>
        <v>-0.29666319082377479</v>
      </c>
      <c r="G205" s="9" t="str">
        <f>IFERROR(IF(市价!G205&lt;&gt;"",市价!G205/MAX(市价!G$3:G205)-1,""),"")</f>
        <v/>
      </c>
      <c r="H205" s="9" t="str">
        <f>IFERROR(IF(市价!H205&lt;&gt;"",市价!H205/MAX(市价!H$3:H205)-1,""),"")</f>
        <v/>
      </c>
      <c r="I205" s="9">
        <f>IFERROR(优化!I205/MAX(优化!I$3:I205)-1,"")</f>
        <v>-4.054054054054046E-2</v>
      </c>
    </row>
    <row r="206" spans="1:9" x14ac:dyDescent="0.15">
      <c r="A206" s="6">
        <v>38664</v>
      </c>
      <c r="B206" s="9">
        <f>IFERROR(IF(市价!B206&lt;&gt;"",市价!B206/MAX(市价!B$3:B206)-1,""),"")</f>
        <v>-4.7360891255454285E-2</v>
      </c>
      <c r="C206" s="9" t="str">
        <f>IFERROR(IF(市价!C206&lt;&gt;"",市价!C206/MAX(市价!C$3:C206)-1,""),"")</f>
        <v/>
      </c>
      <c r="D206" s="9">
        <f>IFERROR(IF(市价!D206&lt;&gt;"",市价!D206/MAX(市价!D$3:D206)-1,""),"")</f>
        <v>-6.8794326241134685E-2</v>
      </c>
      <c r="E206" s="9">
        <f>IFERROR(IF(市价!E206&lt;&gt;"",市价!E206/MAX(市价!E$3:E206)-1,""),"")</f>
        <v>-5.5749128919860724E-2</v>
      </c>
      <c r="F206" s="9">
        <f>IFERROR(IF(市价!F206&lt;&gt;"",市价!F206/MAX(市价!F$3:F206)-1,""),"")</f>
        <v>-0.28467153284671531</v>
      </c>
      <c r="G206" s="9" t="str">
        <f>IFERROR(IF(市价!G206&lt;&gt;"",市价!G206/MAX(市价!G$3:G206)-1,""),"")</f>
        <v/>
      </c>
      <c r="H206" s="9" t="str">
        <f>IFERROR(IF(市价!H206&lt;&gt;"",市价!H206/MAX(市价!H$3:H206)-1,""),"")</f>
        <v/>
      </c>
      <c r="I206" s="9">
        <f>IFERROR(优化!I206/MAX(优化!I$3:I206)-1,"")</f>
        <v>-2.4182076813655695E-2</v>
      </c>
    </row>
    <row r="207" spans="1:9" x14ac:dyDescent="0.15">
      <c r="A207" s="6">
        <v>38665</v>
      </c>
      <c r="B207" s="9">
        <f>IFERROR(IF(市价!B207&lt;&gt;"",市价!B207/MAX(市价!B$3:B207)-1,""),"")</f>
        <v>-4.4216867794251158E-2</v>
      </c>
      <c r="C207" s="9" t="str">
        <f>IFERROR(IF(市价!C207&lt;&gt;"",市价!C207/MAX(市价!C$3:C207)-1,""),"")</f>
        <v/>
      </c>
      <c r="D207" s="9">
        <f>IFERROR(IF(市价!D207&lt;&gt;"",市价!D207/MAX(市价!D$3:D207)-1,""),"")</f>
        <v>-5.9574468085106358E-2</v>
      </c>
      <c r="E207" s="9">
        <f>IFERROR(IF(市价!E207&lt;&gt;"",市价!E207/MAX(市价!E$3:E207)-1,""),"")</f>
        <v>-5.5749128919860724E-2</v>
      </c>
      <c r="F207" s="9">
        <f>IFERROR(IF(市价!F207&lt;&gt;"",市价!F207/MAX(市价!F$3:F207)-1,""),"")</f>
        <v>-0.28467153284671531</v>
      </c>
      <c r="G207" s="9" t="str">
        <f>IFERROR(IF(市价!G207&lt;&gt;"",市价!G207/MAX(市价!G$3:G207)-1,""),"")</f>
        <v/>
      </c>
      <c r="H207" s="9" t="str">
        <f>IFERROR(IF(市价!H207&lt;&gt;"",市价!H207/MAX(市价!H$3:H207)-1,""),"")</f>
        <v/>
      </c>
      <c r="I207" s="9">
        <f>IFERROR(优化!I207/MAX(优化!I$3:I207)-1,"")</f>
        <v>-2.4182076813655695E-2</v>
      </c>
    </row>
    <row r="208" spans="1:9" x14ac:dyDescent="0.15">
      <c r="A208" s="6">
        <v>38666</v>
      </c>
      <c r="B208" s="9">
        <f>IFERROR(IF(市价!B208&lt;&gt;"",市价!B208/MAX(市价!B$3:B208)-1,""),"")</f>
        <v>-4.6302673069580136E-2</v>
      </c>
      <c r="C208" s="9" t="str">
        <f>IFERROR(IF(市价!C208&lt;&gt;"",市价!C208/MAX(市价!C$3:C208)-1,""),"")</f>
        <v/>
      </c>
      <c r="D208" s="9">
        <f>IFERROR(IF(市价!D208&lt;&gt;"",市价!D208/MAX(市价!D$3:D208)-1,""),"")</f>
        <v>-6.8794326241134685E-2</v>
      </c>
      <c r="E208" s="9">
        <f>IFERROR(IF(市价!E208&lt;&gt;"",市价!E208/MAX(市价!E$3:E208)-1,""),"")</f>
        <v>-5.7491289198606244E-2</v>
      </c>
      <c r="F208" s="9">
        <f>IFERROR(IF(市价!F208&lt;&gt;"",市价!F208/MAX(市价!F$3:F208)-1,""),"")</f>
        <v>-0.28102189781021902</v>
      </c>
      <c r="G208" s="9" t="str">
        <f>IFERROR(IF(市价!G208&lt;&gt;"",市价!G208/MAX(市价!G$3:G208)-1,""),"")</f>
        <v/>
      </c>
      <c r="H208" s="9" t="str">
        <f>IFERROR(IF(市价!H208&lt;&gt;"",市价!H208/MAX(市价!H$3:H208)-1,""),"")</f>
        <v/>
      </c>
      <c r="I208" s="9">
        <f>IFERROR(优化!I208/MAX(优化!I$3:I208)-1,"")</f>
        <v>-1.9203413940256042E-2</v>
      </c>
    </row>
    <row r="209" spans="1:9" x14ac:dyDescent="0.15">
      <c r="A209" s="6">
        <v>38667</v>
      </c>
      <c r="B209" s="9">
        <f>IFERROR(IF(市价!B209&lt;&gt;"",市价!B209/MAX(市价!B$3:B209)-1,""),"")</f>
        <v>-4.4942357811404876E-2</v>
      </c>
      <c r="C209" s="9" t="str">
        <f>IFERROR(IF(市价!C209&lt;&gt;"",市价!C209/MAX(市价!C$3:C209)-1,""),"")</f>
        <v/>
      </c>
      <c r="D209" s="9">
        <f>IFERROR(IF(市价!D209&lt;&gt;"",市价!D209/MAX(市价!D$3:D209)-1,""),"")</f>
        <v>-6.3829787234042534E-2</v>
      </c>
      <c r="E209" s="9">
        <f>IFERROR(IF(市价!E209&lt;&gt;"",市价!E209/MAX(市价!E$3:E209)-1,""),"")</f>
        <v>-5.5749128919860724E-2</v>
      </c>
      <c r="F209" s="9">
        <f>IFERROR(IF(市价!F209&lt;&gt;"",市价!F209/MAX(市价!F$3:F209)-1,""),"")</f>
        <v>-0.28310740354535979</v>
      </c>
      <c r="G209" s="9" t="str">
        <f>IFERROR(IF(市价!G209&lt;&gt;"",市价!G209/MAX(市价!G$3:G209)-1,""),"")</f>
        <v/>
      </c>
      <c r="H209" s="9" t="str">
        <f>IFERROR(IF(市价!H209&lt;&gt;"",市价!H209/MAX(市价!H$3:H209)-1,""),"")</f>
        <v/>
      </c>
      <c r="I209" s="9">
        <f>IFERROR(优化!I209/MAX(优化!I$3:I209)-1,"")</f>
        <v>-2.204836415362732E-2</v>
      </c>
    </row>
    <row r="210" spans="1:9" x14ac:dyDescent="0.15">
      <c r="A210" s="6">
        <v>38670</v>
      </c>
      <c r="B210" s="9">
        <f>IFERROR(IF(市价!B210&lt;&gt;"",市价!B210/MAX(市价!B$3:B210)-1,""),"")</f>
        <v>-5.1733878822523782E-2</v>
      </c>
      <c r="C210" s="9" t="str">
        <f>IFERROR(IF(市价!C210&lt;&gt;"",市价!C210/MAX(市价!C$3:C210)-1,""),"")</f>
        <v/>
      </c>
      <c r="D210" s="9">
        <f>IFERROR(IF(市价!D210&lt;&gt;"",市价!D210/MAX(市价!D$3:D210)-1,""),"")</f>
        <v>-8.6524822695035364E-2</v>
      </c>
      <c r="E210" s="9">
        <f>IFERROR(IF(市价!E210&lt;&gt;"",市价!E210/MAX(市价!E$3:E210)-1,""),"")</f>
        <v>-5.5749128919860724E-2</v>
      </c>
      <c r="F210" s="9">
        <f>IFERROR(IF(市价!F210&lt;&gt;"",市价!F210/MAX(市价!F$3:F210)-1,""),"")</f>
        <v>-0.28102189781021902</v>
      </c>
      <c r="G210" s="9" t="str">
        <f>IFERROR(IF(市价!G210&lt;&gt;"",市价!G210/MAX(市价!G$3:G210)-1,""),"")</f>
        <v/>
      </c>
      <c r="H210" s="9" t="str">
        <f>IFERROR(IF(市价!H210&lt;&gt;"",市价!H210/MAX(市价!H$3:H210)-1,""),"")</f>
        <v/>
      </c>
      <c r="I210" s="9">
        <f>IFERROR(优化!I210/MAX(优化!I$3:I210)-1,"")</f>
        <v>-1.9203413940256264E-2</v>
      </c>
    </row>
    <row r="211" spans="1:9" x14ac:dyDescent="0.15">
      <c r="A211" s="6">
        <v>38671</v>
      </c>
      <c r="B211" s="9">
        <f>IFERROR(IF(市价!B211&lt;&gt;"",市价!B211/MAX(市价!B$3:B211)-1,""),"")</f>
        <v>-5.3768537558166463E-2</v>
      </c>
      <c r="C211" s="9" t="str">
        <f>IFERROR(IF(市价!C211&lt;&gt;"",市价!C211/MAX(市价!C$3:C211)-1,""),"")</f>
        <v/>
      </c>
      <c r="D211" s="9">
        <f>IFERROR(IF(市价!D211&lt;&gt;"",市价!D211/MAX(市价!D$3:D211)-1,""),"")</f>
        <v>-8.4397163120567331E-2</v>
      </c>
      <c r="E211" s="9">
        <f>IFERROR(IF(市价!E211&lt;&gt;"",市价!E211/MAX(市价!E$3:E211)-1,""),"")</f>
        <v>-5.9233449477351874E-2</v>
      </c>
      <c r="F211" s="9">
        <f>IFERROR(IF(市价!F211&lt;&gt;"",市价!F211/MAX(市价!F$3:F211)-1,""),"")</f>
        <v>-0.28467153284671531</v>
      </c>
      <c r="G211" s="9" t="str">
        <f>IFERROR(IF(市价!G211&lt;&gt;"",市价!G211/MAX(市价!G$3:G211)-1,""),"")</f>
        <v/>
      </c>
      <c r="H211" s="9" t="str">
        <f>IFERROR(IF(市价!H211&lt;&gt;"",市价!H211/MAX(市价!H$3:H211)-1,""),"")</f>
        <v/>
      </c>
      <c r="I211" s="9">
        <f>IFERROR(优化!I211/MAX(优化!I$3:I211)-1,"")</f>
        <v>-2.4182076813655917E-2</v>
      </c>
    </row>
    <row r="212" spans="1:9" x14ac:dyDescent="0.15">
      <c r="A212" s="6">
        <v>38672</v>
      </c>
      <c r="B212" s="9">
        <f>IFERROR(IF(市价!B212&lt;&gt;"",市价!B212/MAX(市价!B$3:B212)-1,""),"")</f>
        <v>-4.8097103460346569E-2</v>
      </c>
      <c r="C212" s="9" t="str">
        <f>IFERROR(IF(市价!C212&lt;&gt;"",市价!C212/MAX(市价!C$3:C212)-1,""),"")</f>
        <v/>
      </c>
      <c r="D212" s="9">
        <f>IFERROR(IF(市价!D212&lt;&gt;"",市价!D212/MAX(市价!D$3:D212)-1,""),"")</f>
        <v>-7.1631205673758802E-2</v>
      </c>
      <c r="E212" s="9">
        <f>IFERROR(IF(市价!E212&lt;&gt;"",市价!E212/MAX(市价!E$3:E212)-1,""),"")</f>
        <v>-5.7491289198606244E-2</v>
      </c>
      <c r="F212" s="9">
        <f>IFERROR(IF(市价!F212&lt;&gt;"",市价!F212/MAX(市价!F$3:F212)-1,""),"")</f>
        <v>-0.28310740354535979</v>
      </c>
      <c r="G212" s="9" t="str">
        <f>IFERROR(IF(市价!G212&lt;&gt;"",市价!G212/MAX(市价!G$3:G212)-1,""),"")</f>
        <v/>
      </c>
      <c r="H212" s="9" t="str">
        <f>IFERROR(IF(市价!H212&lt;&gt;"",市价!H212/MAX(市价!H$3:H212)-1,""),"")</f>
        <v/>
      </c>
      <c r="I212" s="9">
        <f>IFERROR(优化!I212/MAX(优化!I$3:I212)-1,"")</f>
        <v>-2.2048364153627653E-2</v>
      </c>
    </row>
    <row r="213" spans="1:9" x14ac:dyDescent="0.15">
      <c r="A213" s="6">
        <v>38673</v>
      </c>
      <c r="B213" s="9">
        <f>IFERROR(IF(市价!B213&lt;&gt;"",市价!B213/MAX(市价!B$3:B213)-1,""),"")</f>
        <v>-4.9135542983844371E-2</v>
      </c>
      <c r="C213" s="9" t="str">
        <f>IFERROR(IF(市价!C213&lt;&gt;"",市价!C213/MAX(市价!C$3:C213)-1,""),"")</f>
        <v/>
      </c>
      <c r="D213" s="9">
        <f>IFERROR(IF(市价!D213&lt;&gt;"",市价!D213/MAX(市价!D$3:D213)-1,""),"")</f>
        <v>-7.1631205673758802E-2</v>
      </c>
      <c r="E213" s="9" t="str">
        <f>IFERROR(IF(市价!E213&lt;&gt;"",市价!E213/MAX(市价!E$3:E213)-1,""),"")</f>
        <v/>
      </c>
      <c r="F213" s="9">
        <f>IFERROR(IF(市价!F213&lt;&gt;"",市价!F213/MAX(市价!F$3:F213)-1,""),"")</f>
        <v>-0.28467153284671531</v>
      </c>
      <c r="G213" s="9" t="str">
        <f>IFERROR(IF(市价!G213&lt;&gt;"",市价!G213/MAX(市价!G$3:G213)-1,""),"")</f>
        <v/>
      </c>
      <c r="H213" s="9" t="str">
        <f>IFERROR(IF(市价!H213&lt;&gt;"",市价!H213/MAX(市价!H$3:H213)-1,""),"")</f>
        <v/>
      </c>
      <c r="I213" s="9">
        <f>IFERROR(优化!I213/MAX(优化!I$3:I213)-1,"")</f>
        <v>-2.4182076813656139E-2</v>
      </c>
    </row>
    <row r="214" spans="1:9" x14ac:dyDescent="0.15">
      <c r="A214" s="6">
        <v>38674</v>
      </c>
      <c r="B214" s="9">
        <f>IFERROR(IF(市价!B214&lt;&gt;"",市价!B214/MAX(市价!B$3:B214)-1,""),"")</f>
        <v>-1.9356634360168545E-2</v>
      </c>
      <c r="C214" s="9" t="str">
        <f>IFERROR(IF(市价!C214&lt;&gt;"",市价!C214/MAX(市价!C$3:C214)-1,""),"")</f>
        <v/>
      </c>
      <c r="D214" s="9">
        <f>IFERROR(IF(市价!D214&lt;&gt;"",市价!D214/MAX(市价!D$3:D214)-1,""),"")</f>
        <v>-2.8368794326241176E-2</v>
      </c>
      <c r="E214" s="9">
        <f>IFERROR(IF(市价!E214&lt;&gt;"",市价!E214/MAX(市价!E$3:E214)-1,""),"")</f>
        <v>-3.6585365853658569E-2</v>
      </c>
      <c r="F214" s="9">
        <f>IFERROR(IF(市价!F214&lt;&gt;"",市价!F214/MAX(市价!F$3:F214)-1,""),"")</f>
        <v>-0.27320125130344108</v>
      </c>
      <c r="G214" s="9" t="str">
        <f>IFERROR(IF(市价!G214&lt;&gt;"",市价!G214/MAX(市价!G$3:G214)-1,""),"")</f>
        <v/>
      </c>
      <c r="H214" s="9" t="str">
        <f>IFERROR(IF(市价!H214&lt;&gt;"",市价!H214/MAX(市价!H$3:H214)-1,""),"")</f>
        <v/>
      </c>
      <c r="I214" s="9">
        <f>IFERROR(优化!I214/MAX(优化!I$3:I214)-1,"")</f>
        <v>-8.5348506401141666E-3</v>
      </c>
    </row>
    <row r="215" spans="1:9" x14ac:dyDescent="0.15">
      <c r="A215" s="6">
        <v>38677</v>
      </c>
      <c r="B215" s="9">
        <f>IFERROR(IF(市价!B215&lt;&gt;"",市价!B215/MAX(市价!B$3:B215)-1,""),"")</f>
        <v>-2.5050659208638915E-2</v>
      </c>
      <c r="C215" s="9" t="str">
        <f>IFERROR(IF(市价!C215&lt;&gt;"",市价!C215/MAX(市价!C$3:C215)-1,""),"")</f>
        <v/>
      </c>
      <c r="D215" s="9">
        <f>IFERROR(IF(市价!D215&lt;&gt;"",市价!D215/MAX(市价!D$3:D215)-1,""),"")</f>
        <v>-3.2624113475177241E-2</v>
      </c>
      <c r="E215" s="9">
        <f>IFERROR(IF(市价!E215&lt;&gt;"",市价!E215/MAX(市价!E$3:E215)-1,""),"")</f>
        <v>-4.355400696864109E-2</v>
      </c>
      <c r="F215" s="9" t="str">
        <f>IFERROR(IF(市价!F215&lt;&gt;"",市价!F215/MAX(市价!F$3:F215)-1,""),"")</f>
        <v/>
      </c>
      <c r="G215" s="9" t="str">
        <f>IFERROR(IF(市价!G215&lt;&gt;"",市价!G215/MAX(市价!G$3:G215)-1,""),"")</f>
        <v/>
      </c>
      <c r="H215" s="9" t="str">
        <f>IFERROR(IF(市价!H215&lt;&gt;"",市价!H215/MAX(市价!H$3:H215)-1,""),"")</f>
        <v/>
      </c>
      <c r="I215" s="9">
        <f>IFERROR(优化!I215/MAX(优化!I$3:I215)-1,"")</f>
        <v>-8.5348506401141666E-3</v>
      </c>
    </row>
    <row r="216" spans="1:9" x14ac:dyDescent="0.15">
      <c r="A216" s="6">
        <v>38678</v>
      </c>
      <c r="B216" s="9">
        <f>IFERROR(IF(市价!B216&lt;&gt;"",市价!B216/MAX(市价!B$3:B216)-1,""),"")</f>
        <v>-4.3395178184423067E-2</v>
      </c>
      <c r="C216" s="9" t="str">
        <f>IFERROR(IF(市价!C216&lt;&gt;"",市价!C216/MAX(市价!C$3:C216)-1,""),"")</f>
        <v/>
      </c>
      <c r="D216" s="9">
        <f>IFERROR(IF(市价!D216&lt;&gt;"",市价!D216/MAX(市价!D$3:D216)-1,""),"")</f>
        <v>-4.9645390070921946E-2</v>
      </c>
      <c r="E216" s="9">
        <f>IFERROR(IF(市价!E216&lt;&gt;"",市价!E216/MAX(市价!E$3:E216)-1,""),"")</f>
        <v>-6.2717770034843245E-2</v>
      </c>
      <c r="F216" s="9">
        <f>IFERROR(IF(市价!F216&lt;&gt;"",市价!F216/MAX(市价!F$3:F216)-1,""),"")</f>
        <v>-0.28884254431699685</v>
      </c>
      <c r="G216" s="9" t="str">
        <f>IFERROR(IF(市价!G216&lt;&gt;"",市价!G216/MAX(市价!G$3:G216)-1,""),"")</f>
        <v/>
      </c>
      <c r="H216" s="9" t="str">
        <f>IFERROR(IF(市价!H216&lt;&gt;"",市价!H216/MAX(市价!H$3:H216)-1,""),"")</f>
        <v/>
      </c>
      <c r="I216" s="9">
        <f>IFERROR(优化!I216/MAX(优化!I$3:I216)-1,"")</f>
        <v>-8.5348506401141666E-3</v>
      </c>
    </row>
    <row r="217" spans="1:9" x14ac:dyDescent="0.15">
      <c r="A217" s="6">
        <v>38679</v>
      </c>
      <c r="B217" s="9">
        <f>IFERROR(IF(市价!B217&lt;&gt;"",市价!B217/MAX(市价!B$3:B217)-1,""),"")</f>
        <v>-3.1585507487477016E-2</v>
      </c>
      <c r="C217" s="9" t="str">
        <f>IFERROR(IF(市价!C217&lt;&gt;"",市价!C217/MAX(市价!C$3:C217)-1,""),"")</f>
        <v/>
      </c>
      <c r="D217" s="9">
        <f>IFERROR(IF(市价!D217&lt;&gt;"",市价!D217/MAX(市价!D$3:D217)-1,""),"")</f>
        <v>-3.4751773049645385E-2</v>
      </c>
      <c r="E217" s="9">
        <f>IFERROR(IF(市价!E217&lt;&gt;"",市价!E217/MAX(市价!E$3:E217)-1,""),"")</f>
        <v>-5.5749128919860724E-2</v>
      </c>
      <c r="F217" s="9">
        <f>IFERROR(IF(市价!F217&lt;&gt;"",市价!F217/MAX(市价!F$3:F217)-1,""),"")</f>
        <v>-0.27893639207507814</v>
      </c>
      <c r="G217" s="9" t="str">
        <f>IFERROR(IF(市价!G217&lt;&gt;"",市价!G217/MAX(市价!G$3:G217)-1,""),"")</f>
        <v/>
      </c>
      <c r="H217" s="9" t="str">
        <f>IFERROR(IF(市价!H217&lt;&gt;"",市价!H217/MAX(市价!H$3:H217)-1,""),"")</f>
        <v/>
      </c>
      <c r="I217" s="9">
        <f>IFERROR(优化!I217/MAX(优化!I$3:I217)-1,"")</f>
        <v>0</v>
      </c>
    </row>
    <row r="218" spans="1:9" x14ac:dyDescent="0.15">
      <c r="A218" s="6">
        <v>38680</v>
      </c>
      <c r="B218" s="9">
        <f>IFERROR(IF(市价!B218&lt;&gt;"",市价!B218/MAX(市价!B$3:B218)-1,""),"")</f>
        <v>-1.7980500781965669E-2</v>
      </c>
      <c r="C218" s="9" t="str">
        <f>IFERROR(IF(市价!C218&lt;&gt;"",市价!C218/MAX(市价!C$3:C218)-1,""),"")</f>
        <v/>
      </c>
      <c r="D218" s="9">
        <f>IFERROR(IF(市价!D218&lt;&gt;"",市价!D218/MAX(市价!D$3:D218)-1,""),"")</f>
        <v>-2.0567375886524797E-2</v>
      </c>
      <c r="E218" s="9">
        <f>IFERROR(IF(市价!E218&lt;&gt;"",市价!E218/MAX(市价!E$3:E218)-1,""),"")</f>
        <v>-4.0069686411149941E-2</v>
      </c>
      <c r="F218" s="9">
        <f>IFERROR(IF(市价!F218&lt;&gt;"",市价!F218/MAX(市价!F$3:F218)-1,""),"")</f>
        <v>-0.27111574556830031</v>
      </c>
      <c r="G218" s="9" t="str">
        <f>IFERROR(IF(市价!G218&lt;&gt;"",市价!G218/MAX(市价!G$3:G218)-1,""),"")</f>
        <v/>
      </c>
      <c r="H218" s="9" t="str">
        <f>IFERROR(IF(市价!H218&lt;&gt;"",市价!H218/MAX(市价!H$3:H218)-1,""),"")</f>
        <v/>
      </c>
      <c r="I218" s="9">
        <f>IFERROR(优化!I218/MAX(优化!I$3:I218)-1,"")</f>
        <v>0</v>
      </c>
    </row>
    <row r="219" spans="1:9" x14ac:dyDescent="0.15">
      <c r="A219" s="6">
        <v>38681</v>
      </c>
      <c r="B219" s="9">
        <f>IFERROR(IF(市价!B219&lt;&gt;"",市价!B219/MAX(市价!B$3:B219)-1,""),"")</f>
        <v>-1.1759504907155049E-3</v>
      </c>
      <c r="C219" s="9" t="str">
        <f>IFERROR(IF(市价!C219&lt;&gt;"",市价!C219/MAX(市价!C$3:C219)-1,""),"")</f>
        <v/>
      </c>
      <c r="D219" s="9">
        <f>IFERROR(IF(市价!D219&lt;&gt;"",市价!D219/MAX(市价!D$3:D219)-1,""),"")</f>
        <v>-1.9148936170212738E-2</v>
      </c>
      <c r="E219" s="9">
        <f>IFERROR(IF(市价!E219&lt;&gt;"",市价!E219/MAX(市价!E$3:E219)-1,""),"")</f>
        <v>-5.2264808362370019E-3</v>
      </c>
      <c r="F219" s="9">
        <f>IFERROR(IF(市价!F219&lt;&gt;"",市价!F219/MAX(市价!F$3:F219)-1,""),"")</f>
        <v>-0.26120959332638161</v>
      </c>
      <c r="G219" s="9" t="str">
        <f>IFERROR(IF(市价!G219&lt;&gt;"",市价!G219/MAX(市价!G$3:G219)-1,""),"")</f>
        <v/>
      </c>
      <c r="H219" s="9" t="str">
        <f>IFERROR(IF(市价!H219&lt;&gt;"",市价!H219/MAX(市价!H$3:H219)-1,""),"")</f>
        <v/>
      </c>
      <c r="I219" s="9">
        <f>IFERROR(优化!I219/MAX(优化!I$3:I219)-1,"")</f>
        <v>0</v>
      </c>
    </row>
    <row r="220" spans="1:9" x14ac:dyDescent="0.15">
      <c r="A220" s="6">
        <v>38684</v>
      </c>
      <c r="B220" s="9">
        <f>IFERROR(IF(市价!B220&lt;&gt;"",市价!B220/MAX(市价!B$3:B220)-1,""),"")</f>
        <v>-9.6549207824115912E-3</v>
      </c>
      <c r="C220" s="9" t="str">
        <f>IFERROR(IF(市价!C220&lt;&gt;"",市价!C220/MAX(市价!C$3:C220)-1,""),"")</f>
        <v/>
      </c>
      <c r="D220" s="9">
        <f>IFERROR(IF(市价!D220&lt;&gt;"",市价!D220/MAX(市价!D$3:D220)-1,""),"")</f>
        <v>-2.6950354609929006E-2</v>
      </c>
      <c r="E220" s="9">
        <f>IFERROR(IF(市价!E220&lt;&gt;"",市价!E220/MAX(市价!E$3:E220)-1,""),"")</f>
        <v>-2.2648083623693416E-2</v>
      </c>
      <c r="F220" s="9">
        <f>IFERROR(IF(市价!F220&lt;&gt;"",市价!F220/MAX(市价!F$3:F220)-1,""),"")</f>
        <v>-0.26120959332638161</v>
      </c>
      <c r="G220" s="9" t="str">
        <f>IFERROR(IF(市价!G220&lt;&gt;"",市价!G220/MAX(市价!G$3:G220)-1,""),"")</f>
        <v/>
      </c>
      <c r="H220" s="9" t="str">
        <f>IFERROR(IF(市价!H220&lt;&gt;"",市价!H220/MAX(市价!H$3:H220)-1,""),"")</f>
        <v/>
      </c>
      <c r="I220" s="9">
        <f>IFERROR(优化!I220/MAX(优化!I$3:I220)-1,"")</f>
        <v>0</v>
      </c>
    </row>
    <row r="221" spans="1:9" x14ac:dyDescent="0.15">
      <c r="A221" s="6">
        <v>38685</v>
      </c>
      <c r="B221" s="9">
        <f>IFERROR(IF(市价!B221&lt;&gt;"",市价!B221/MAX(市价!B$3:B221)-1,""),"")</f>
        <v>-1.0381148463878276E-2</v>
      </c>
      <c r="C221" s="9" t="str">
        <f>IFERROR(IF(市价!C221&lt;&gt;"",市价!C221/MAX(市价!C$3:C221)-1,""),"")</f>
        <v/>
      </c>
      <c r="D221" s="9">
        <f>IFERROR(IF(市价!D221&lt;&gt;"",市价!D221/MAX(市价!D$3:D221)-1,""),"")</f>
        <v>-2.8368794326241176E-2</v>
      </c>
      <c r="E221" s="9">
        <f>IFERROR(IF(市价!E221&lt;&gt;"",市价!E221/MAX(市价!E$3:E221)-1,""),"")</f>
        <v>-2.6132404181184676E-2</v>
      </c>
      <c r="F221" s="9">
        <f>IFERROR(IF(市价!F221&lt;&gt;"",市价!F221/MAX(市价!F$3:F221)-1,""),"")</f>
        <v>-0.25912408759124084</v>
      </c>
      <c r="G221" s="9" t="str">
        <f>IFERROR(IF(市价!G221&lt;&gt;"",市价!G221/MAX(市价!G$3:G221)-1,""),"")</f>
        <v/>
      </c>
      <c r="H221" s="9" t="str">
        <f>IFERROR(IF(市价!H221&lt;&gt;"",市价!H221/MAX(市价!H$3:H221)-1,""),"")</f>
        <v/>
      </c>
      <c r="I221" s="9">
        <f>IFERROR(优化!I221/MAX(优化!I$3:I221)-1,"")</f>
        <v>0</v>
      </c>
    </row>
    <row r="222" spans="1:9" x14ac:dyDescent="0.15">
      <c r="A222" s="6">
        <v>38686</v>
      </c>
      <c r="B222" s="9">
        <f>IFERROR(IF(市价!B222&lt;&gt;"",市价!B222/MAX(市价!B$3:B222)-1,""),"")</f>
        <v>0</v>
      </c>
      <c r="C222" s="9" t="str">
        <f>IFERROR(IF(市价!C222&lt;&gt;"",市价!C222/MAX(市价!C$3:C222)-1,""),"")</f>
        <v/>
      </c>
      <c r="D222" s="9">
        <f>IFERROR(IF(市价!D222&lt;&gt;"",市价!D222/MAX(市价!D$3:D222)-1,""),"")</f>
        <v>-9.9290780141843005E-3</v>
      </c>
      <c r="E222" s="9">
        <f>IFERROR(IF(市价!E222&lt;&gt;"",市价!E222/MAX(市价!E$3:E222)-1,""),"")</f>
        <v>-1.2195121951219523E-2</v>
      </c>
      <c r="F222" s="9">
        <f>IFERROR(IF(市价!F222&lt;&gt;"",市价!F222/MAX(市价!F$3:F222)-1,""),"")</f>
        <v>-0.23514077163712199</v>
      </c>
      <c r="G222" s="9" t="str">
        <f>IFERROR(IF(市价!G222&lt;&gt;"",市价!G222/MAX(市价!G$3:G222)-1,""),"")</f>
        <v/>
      </c>
      <c r="H222" s="9" t="str">
        <f>IFERROR(IF(市价!H222&lt;&gt;"",市价!H222/MAX(市价!H$3:H222)-1,""),"")</f>
        <v/>
      </c>
      <c r="I222" s="9">
        <f>IFERROR(优化!I222/MAX(优化!I$3:I222)-1,"")</f>
        <v>0</v>
      </c>
    </row>
    <row r="223" spans="1:9" x14ac:dyDescent="0.15">
      <c r="A223" s="6">
        <v>38687</v>
      </c>
      <c r="B223" s="9">
        <f>IFERROR(IF(市价!B223&lt;&gt;"",市价!B223/MAX(市价!B$3:B223)-1,""),"")</f>
        <v>-5.8856715098231094E-3</v>
      </c>
      <c r="C223" s="9" t="str">
        <f>IFERROR(IF(市价!C223&lt;&gt;"",市价!C223/MAX(市价!C$3:C223)-1,""),"")</f>
        <v/>
      </c>
      <c r="D223" s="9">
        <f>IFERROR(IF(市价!D223&lt;&gt;"",市价!D223/MAX(市价!D$3:D223)-1,""),"")</f>
        <v>-2.3404255319148914E-2</v>
      </c>
      <c r="E223" s="9">
        <f>IFERROR(IF(市价!E223&lt;&gt;"",市价!E223/MAX(市价!E$3:E223)-1,""),"")</f>
        <v>-2.0905923344947785E-2</v>
      </c>
      <c r="F223" s="9">
        <f>IFERROR(IF(市价!F223&lt;&gt;"",市价!F223/MAX(市价!F$3:F223)-1,""),"")</f>
        <v>-0.23149113660062559</v>
      </c>
      <c r="G223" s="9" t="str">
        <f>IFERROR(IF(市价!G223&lt;&gt;"",市价!G223/MAX(市价!G$3:G223)-1,""),"")</f>
        <v/>
      </c>
      <c r="H223" s="9" t="str">
        <f>IFERROR(IF(市价!H223&lt;&gt;"",市价!H223/MAX(市价!H$3:H223)-1,""),"")</f>
        <v/>
      </c>
      <c r="I223" s="9">
        <f>IFERROR(优化!I223/MAX(优化!I$3:I223)-1,"")</f>
        <v>0</v>
      </c>
    </row>
    <row r="224" spans="1:9" x14ac:dyDescent="0.15">
      <c r="A224" s="6">
        <v>38688</v>
      </c>
      <c r="B224" s="9">
        <f>IFERROR(IF(市价!B224&lt;&gt;"",市价!B224/MAX(市价!B$3:B224)-1,""),"")</f>
        <v>-2.236594458597807E-3</v>
      </c>
      <c r="C224" s="9" t="str">
        <f>IFERROR(IF(市价!C224&lt;&gt;"",市价!C224/MAX(市价!C$3:C224)-1,""),"")</f>
        <v/>
      </c>
      <c r="D224" s="9">
        <f>IFERROR(IF(市价!D224&lt;&gt;"",市价!D224/MAX(市价!D$3:D224)-1,""),"")</f>
        <v>-1.3475177304964503E-2</v>
      </c>
      <c r="E224" s="9">
        <f>IFERROR(IF(市价!E224&lt;&gt;"",市价!E224/MAX(市价!E$3:E224)-1,""),"")</f>
        <v>-1.7421602787456525E-2</v>
      </c>
      <c r="F224" s="9">
        <f>IFERROR(IF(市价!F224&lt;&gt;"",市价!F224/MAX(市价!F$3:F224)-1,""),"")</f>
        <v>-0.23357664233576647</v>
      </c>
      <c r="G224" s="9" t="str">
        <f>IFERROR(IF(市价!G224&lt;&gt;"",市价!G224/MAX(市价!G$3:G224)-1,""),"")</f>
        <v/>
      </c>
      <c r="H224" s="9" t="str">
        <f>IFERROR(IF(市价!H224&lt;&gt;"",市价!H224/MAX(市价!H$3:H224)-1,""),"")</f>
        <v/>
      </c>
      <c r="I224" s="9">
        <f>IFERROR(优化!I224/MAX(优化!I$3:I224)-1,"")</f>
        <v>0</v>
      </c>
    </row>
    <row r="225" spans="1:9" x14ac:dyDescent="0.15">
      <c r="A225" s="6">
        <v>38691</v>
      </c>
      <c r="B225" s="9">
        <f>IFERROR(IF(市价!B225&lt;&gt;"",市价!B225/MAX(市价!B$3:B225)-1,""),"")</f>
        <v>-7.1163445738752218E-3</v>
      </c>
      <c r="C225" s="9" t="str">
        <f>IFERROR(IF(市价!C225&lt;&gt;"",市价!C225/MAX(市价!C$3:C225)-1,""),"")</f>
        <v/>
      </c>
      <c r="D225" s="9">
        <f>IFERROR(IF(市价!D225&lt;&gt;"",市价!D225/MAX(市价!D$3:D225)-1,""),"")</f>
        <v>-2.0567375886524797E-2</v>
      </c>
      <c r="E225" s="9">
        <f>IFERROR(IF(市价!E225&lt;&gt;"",市价!E225/MAX(市价!E$3:E225)-1,""),"")</f>
        <v>-1.7421602787456525E-2</v>
      </c>
      <c r="F225" s="9">
        <f>IFERROR(IF(市价!F225&lt;&gt;"",市价!F225/MAX(市价!F$3:F225)-1,""),"")</f>
        <v>-0.23931178310740353</v>
      </c>
      <c r="G225" s="9" t="str">
        <f>IFERROR(IF(市价!G225&lt;&gt;"",市价!G225/MAX(市价!G$3:G225)-1,""),"")</f>
        <v/>
      </c>
      <c r="H225" s="9" t="str">
        <f>IFERROR(IF(市价!H225&lt;&gt;"",市价!H225/MAX(市价!H$3:H225)-1,""),"")</f>
        <v/>
      </c>
      <c r="I225" s="9">
        <f>IFERROR(优化!I225/MAX(优化!I$3:I225)-1,"")</f>
        <v>0</v>
      </c>
    </row>
    <row r="226" spans="1:9" x14ac:dyDescent="0.15">
      <c r="A226" s="6">
        <v>38692</v>
      </c>
      <c r="B226" s="9">
        <f>IFERROR(IF(市价!B226&lt;&gt;"",市价!B226/MAX(市价!B$3:B226)-1,""),"")</f>
        <v>0</v>
      </c>
      <c r="C226" s="9" t="str">
        <f>IFERROR(IF(市价!C226&lt;&gt;"",市价!C226/MAX(市价!C$3:C226)-1,""),"")</f>
        <v/>
      </c>
      <c r="D226" s="9">
        <f>IFERROR(IF(市价!D226&lt;&gt;"",市价!D226/MAX(市价!D$3:D226)-1,""),"")</f>
        <v>-3.5460992907800915E-3</v>
      </c>
      <c r="E226" s="9">
        <f>IFERROR(IF(市价!E226&lt;&gt;"",市价!E226/MAX(市价!E$3:E226)-1,""),"")</f>
        <v>0</v>
      </c>
      <c r="F226" s="9">
        <f>IFERROR(IF(市价!F226&lt;&gt;"",市价!F226/MAX(市价!F$3:F226)-1,""),"")</f>
        <v>-0.22732012513034405</v>
      </c>
      <c r="G226" s="9" t="str">
        <f>IFERROR(IF(市价!G226&lt;&gt;"",市价!G226/MAX(市价!G$3:G226)-1,""),"")</f>
        <v/>
      </c>
      <c r="H226" s="9" t="str">
        <f>IFERROR(IF(市价!H226&lt;&gt;"",市价!H226/MAX(市价!H$3:H226)-1,""),"")</f>
        <v/>
      </c>
      <c r="I226" s="9">
        <f>IFERROR(优化!I226/MAX(优化!I$3:I226)-1,"")</f>
        <v>0</v>
      </c>
    </row>
    <row r="227" spans="1:9" x14ac:dyDescent="0.15">
      <c r="A227" s="6">
        <v>38693</v>
      </c>
      <c r="B227" s="9">
        <f>IFERROR(IF(市价!B227&lt;&gt;"",市价!B227/MAX(市价!B$3:B227)-1,""),"")</f>
        <v>0</v>
      </c>
      <c r="C227" s="9" t="str">
        <f>IFERROR(IF(市价!C227&lt;&gt;"",市价!C227/MAX(市价!C$3:C227)-1,""),"")</f>
        <v/>
      </c>
      <c r="D227" s="9">
        <f>IFERROR(IF(市价!D227&lt;&gt;"",市价!D227/MAX(市价!D$3:D227)-1,""),"")</f>
        <v>-1.4184397163120588E-3</v>
      </c>
      <c r="E227" s="9">
        <f>IFERROR(IF(市价!E227&lt;&gt;"",市价!E227/MAX(市价!E$3:E227)-1,""),"")</f>
        <v>0</v>
      </c>
      <c r="F227" s="9">
        <f>IFERROR(IF(市价!F227&lt;&gt;"",市价!F227/MAX(市价!F$3:F227)-1,""),"")</f>
        <v>-0.22732012513034405</v>
      </c>
      <c r="G227" s="9" t="str">
        <f>IFERROR(IF(市价!G227&lt;&gt;"",市价!G227/MAX(市价!G$3:G227)-1,""),"")</f>
        <v/>
      </c>
      <c r="H227" s="9" t="str">
        <f>IFERROR(IF(市价!H227&lt;&gt;"",市价!H227/MAX(市价!H$3:H227)-1,""),"")</f>
        <v/>
      </c>
      <c r="I227" s="9">
        <f>IFERROR(优化!I227/MAX(优化!I$3:I227)-1,"")</f>
        <v>0</v>
      </c>
    </row>
    <row r="228" spans="1:9" x14ac:dyDescent="0.15">
      <c r="A228" s="6">
        <v>38694</v>
      </c>
      <c r="B228" s="9">
        <f>IFERROR(IF(市价!B228&lt;&gt;"",市价!B228/MAX(市价!B$3:B228)-1,""),"")</f>
        <v>-5.6784364055342262E-3</v>
      </c>
      <c r="C228" s="9" t="str">
        <f>IFERROR(IF(市价!C228&lt;&gt;"",市价!C228/MAX(市价!C$3:C228)-1,""),"")</f>
        <v/>
      </c>
      <c r="D228" s="9">
        <f>IFERROR(IF(市价!D228&lt;&gt;"",市价!D228/MAX(市价!D$3:D228)-1,""),"")</f>
        <v>-1.2056737588652444E-2</v>
      </c>
      <c r="E228" s="9">
        <f>IFERROR(IF(市价!E228&lt;&gt;"",市价!E228/MAX(市价!E$3:E228)-1,""),"")</f>
        <v>0</v>
      </c>
      <c r="F228" s="9">
        <f>IFERROR(IF(市价!F228&lt;&gt;"",市价!F228/MAX(市价!F$3:F228)-1,""),"")</f>
        <v>-0.23357664233576647</v>
      </c>
      <c r="G228" s="9" t="str">
        <f>IFERROR(IF(市价!G228&lt;&gt;"",市价!G228/MAX(市价!G$3:G228)-1,""),"")</f>
        <v/>
      </c>
      <c r="H228" s="9" t="str">
        <f>IFERROR(IF(市价!H228&lt;&gt;"",市价!H228/MAX(市价!H$3:H228)-1,""),"")</f>
        <v/>
      </c>
      <c r="I228" s="9">
        <f>IFERROR(优化!I228/MAX(优化!I$3:I228)-1,"")</f>
        <v>0</v>
      </c>
    </row>
    <row r="229" spans="1:9" x14ac:dyDescent="0.15">
      <c r="A229" s="6">
        <v>38695</v>
      </c>
      <c r="B229" s="9">
        <f>IFERROR(IF(市价!B229&lt;&gt;"",市价!B229/MAX(市价!B$3:B229)-1,""),"")</f>
        <v>0</v>
      </c>
      <c r="C229" s="9" t="str">
        <f>IFERROR(IF(市价!C229&lt;&gt;"",市价!C229/MAX(市价!C$3:C229)-1,""),"")</f>
        <v/>
      </c>
      <c r="D229" s="9">
        <f>IFERROR(IF(市价!D229&lt;&gt;"",市价!D229/MAX(市价!D$3:D229)-1,""),"")</f>
        <v>0</v>
      </c>
      <c r="E229" s="9">
        <f>IFERROR(IF(市价!E229&lt;&gt;"",市价!E229/MAX(市价!E$3:E229)-1,""),"")</f>
        <v>0</v>
      </c>
      <c r="F229" s="9">
        <f>IFERROR(IF(市价!F229&lt;&gt;"",市价!F229/MAX(市价!F$3:F229)-1,""),"")</f>
        <v>-0.19760166840458804</v>
      </c>
      <c r="G229" s="9" t="str">
        <f>IFERROR(IF(市价!G229&lt;&gt;"",市价!G229/MAX(市价!G$3:G229)-1,""),"")</f>
        <v/>
      </c>
      <c r="H229" s="9" t="str">
        <f>IFERROR(IF(市价!H229&lt;&gt;"",市价!H229/MAX(市价!H$3:H229)-1,""),"")</f>
        <v/>
      </c>
      <c r="I229" s="9">
        <f>IFERROR(优化!I229/MAX(优化!I$3:I229)-1,"")</f>
        <v>0</v>
      </c>
    </row>
    <row r="230" spans="1:9" x14ac:dyDescent="0.15">
      <c r="A230" s="6">
        <v>38698</v>
      </c>
      <c r="B230" s="9">
        <f>IFERROR(IF(市价!B230&lt;&gt;"",市价!B230/MAX(市价!B$3:B230)-1,""),"")</f>
        <v>-2.4158278971068148E-3</v>
      </c>
      <c r="C230" s="9" t="str">
        <f>IFERROR(IF(市价!C230&lt;&gt;"",市价!C230/MAX(市价!C$3:C230)-1,""),"")</f>
        <v/>
      </c>
      <c r="D230" s="9">
        <f>IFERROR(IF(市价!D230&lt;&gt;"",市价!D230/MAX(市价!D$3:D230)-1,""),"")</f>
        <v>0</v>
      </c>
      <c r="E230" s="9">
        <f>IFERROR(IF(市价!E230&lt;&gt;"",市价!E230/MAX(市价!E$3:E230)-1,""),"")</f>
        <v>-5.0251256281406143E-3</v>
      </c>
      <c r="F230" s="9">
        <f>IFERROR(IF(市价!F230&lt;&gt;"",市价!F230/MAX(市价!F$3:F230)-1,""),"")</f>
        <v>-0.20385818561001046</v>
      </c>
      <c r="G230" s="9" t="str">
        <f>IFERROR(IF(市价!G230&lt;&gt;"",市价!G230/MAX(市价!G$3:G230)-1,""),"")</f>
        <v/>
      </c>
      <c r="H230" s="9" t="str">
        <f>IFERROR(IF(市价!H230&lt;&gt;"",市价!H230/MAX(市价!H$3:H230)-1,""),"")</f>
        <v/>
      </c>
      <c r="I230" s="9">
        <f>IFERROR(优化!I230/MAX(优化!I$3:I230)-1,"")</f>
        <v>0</v>
      </c>
    </row>
    <row r="231" spans="1:9" x14ac:dyDescent="0.15">
      <c r="A231" s="6">
        <v>38699</v>
      </c>
      <c r="B231" s="9">
        <f>IFERROR(IF(市价!B231&lt;&gt;"",市价!B231/MAX(市价!B$3:B231)-1,""),"")</f>
        <v>0</v>
      </c>
      <c r="C231" s="9" t="str">
        <f>IFERROR(IF(市价!C231&lt;&gt;"",市价!C231/MAX(市价!C$3:C231)-1,""),"")</f>
        <v/>
      </c>
      <c r="D231" s="9">
        <f>IFERROR(IF(市价!D231&lt;&gt;"",市价!D231/MAX(市价!D$3:D231)-1,""),"")</f>
        <v>0</v>
      </c>
      <c r="E231" s="9">
        <f>IFERROR(IF(市价!E231&lt;&gt;"",市价!E231/MAX(市价!E$3:E231)-1,""),"")</f>
        <v>-6.7001675041875597E-3</v>
      </c>
      <c r="F231" s="9">
        <f>IFERROR(IF(市价!F231&lt;&gt;"",市价!F231/MAX(市价!F$3:F231)-1,""),"")</f>
        <v>-0.19395203336809175</v>
      </c>
      <c r="G231" s="9" t="str">
        <f>IFERROR(IF(市价!G231&lt;&gt;"",市价!G231/MAX(市价!G$3:G231)-1,""),"")</f>
        <v/>
      </c>
      <c r="H231" s="9" t="str">
        <f>IFERROR(IF(市价!H231&lt;&gt;"",市价!H231/MAX(市价!H$3:H231)-1,""),"")</f>
        <v/>
      </c>
      <c r="I231" s="9">
        <f>IFERROR(优化!I231/MAX(优化!I$3:I231)-1,"")</f>
        <v>0</v>
      </c>
    </row>
    <row r="232" spans="1:9" x14ac:dyDescent="0.15">
      <c r="A232" s="6">
        <v>38700</v>
      </c>
      <c r="B232" s="9">
        <f>IFERROR(IF(市价!B232&lt;&gt;"",市价!B232/MAX(市价!B$3:B232)-1,""),"")</f>
        <v>0</v>
      </c>
      <c r="C232" s="9" t="str">
        <f>IFERROR(IF(市价!C232&lt;&gt;"",市价!C232/MAX(市价!C$3:C232)-1,""),"")</f>
        <v/>
      </c>
      <c r="D232" s="9">
        <f>IFERROR(IF(市价!D232&lt;&gt;"",市价!D232/MAX(市价!D$3:D232)-1,""),"")</f>
        <v>0</v>
      </c>
      <c r="E232" s="9">
        <f>IFERROR(IF(市价!E232&lt;&gt;"",市价!E232/MAX(市价!E$3:E232)-1,""),"")</f>
        <v>0</v>
      </c>
      <c r="F232" s="9">
        <f>IFERROR(IF(市价!F232&lt;&gt;"",市价!F232/MAX(市价!F$3:F232)-1,""),"")</f>
        <v>-0.1798748696558915</v>
      </c>
      <c r="G232" s="9" t="str">
        <f>IFERROR(IF(市价!G232&lt;&gt;"",市价!G232/MAX(市价!G$3:G232)-1,""),"")</f>
        <v/>
      </c>
      <c r="H232" s="9" t="str">
        <f>IFERROR(IF(市价!H232&lt;&gt;"",市价!H232/MAX(市价!H$3:H232)-1,""),"")</f>
        <v/>
      </c>
      <c r="I232" s="9">
        <f>IFERROR(优化!I232/MAX(优化!I$3:I232)-1,"")</f>
        <v>0</v>
      </c>
    </row>
    <row r="233" spans="1:9" x14ac:dyDescent="0.15">
      <c r="A233" s="6">
        <v>38701</v>
      </c>
      <c r="B233" s="9">
        <f>IFERROR(IF(市价!B233&lt;&gt;"",市价!B233/MAX(市价!B$3:B233)-1,""),"")</f>
        <v>-5.9620689521593384E-3</v>
      </c>
      <c r="C233" s="9" t="str">
        <f>IFERROR(IF(市价!C233&lt;&gt;"",市价!C233/MAX(市价!C$3:C233)-1,""),"")</f>
        <v/>
      </c>
      <c r="D233" s="9">
        <f>IFERROR(IF(市价!D233&lt;&gt;"",市价!D233/MAX(市价!D$3:D233)-1,""),"")</f>
        <v>0</v>
      </c>
      <c r="E233" s="9">
        <f>IFERROR(IF(市价!E233&lt;&gt;"",市价!E233/MAX(市价!E$3:E233)-1,""),"")</f>
        <v>-1.157024793388417E-2</v>
      </c>
      <c r="F233" s="9">
        <f>IFERROR(IF(市价!F233&lt;&gt;"",市价!F233/MAX(市价!F$3:F233)-1,""),"")</f>
        <v>-0.18561001042752867</v>
      </c>
      <c r="G233" s="9" t="str">
        <f>IFERROR(IF(市价!G233&lt;&gt;"",市价!G233/MAX(市价!G$3:G233)-1,""),"")</f>
        <v/>
      </c>
      <c r="H233" s="9" t="str">
        <f>IFERROR(IF(市价!H233&lt;&gt;"",市价!H233/MAX(市价!H$3:H233)-1,""),"")</f>
        <v/>
      </c>
      <c r="I233" s="9">
        <f>IFERROR(优化!I233/MAX(优化!I$3:I233)-1,"")</f>
        <v>0</v>
      </c>
    </row>
    <row r="234" spans="1:9" x14ac:dyDescent="0.15">
      <c r="A234" s="6">
        <v>38702</v>
      </c>
      <c r="B234" s="9">
        <f>IFERROR(IF(市价!B234&lt;&gt;"",市价!B234/MAX(市价!B$3:B234)-1,""),"")</f>
        <v>-9.180176742496049E-3</v>
      </c>
      <c r="C234" s="9" t="str">
        <f>IFERROR(IF(市价!C234&lt;&gt;"",市价!C234/MAX(市价!C$3:C234)-1,""),"")</f>
        <v/>
      </c>
      <c r="D234" s="9">
        <f>IFERROR(IF(市价!D234&lt;&gt;"",市价!D234/MAX(市价!D$3:D234)-1,""),"")</f>
        <v>-2.0297699594045149E-3</v>
      </c>
      <c r="E234" s="9">
        <f>IFERROR(IF(市价!E234&lt;&gt;"",市价!E234/MAX(市价!E$3:E234)-1,""),"")</f>
        <v>-1.157024793388417E-2</v>
      </c>
      <c r="F234" s="9">
        <f>IFERROR(IF(市价!F234&lt;&gt;"",市价!F234/MAX(市价!F$3:F234)-1,""),"")</f>
        <v>-0.19186652763295098</v>
      </c>
      <c r="G234" s="9" t="str">
        <f>IFERROR(IF(市价!G234&lt;&gt;"",市价!G234/MAX(市价!G$3:G234)-1,""),"")</f>
        <v/>
      </c>
      <c r="H234" s="9" t="str">
        <f>IFERROR(IF(市价!H234&lt;&gt;"",市价!H234/MAX(市价!H$3:H234)-1,""),"")</f>
        <v/>
      </c>
      <c r="I234" s="9">
        <f>IFERROR(优化!I234/MAX(优化!I$3:I234)-1,"")</f>
        <v>0</v>
      </c>
    </row>
    <row r="235" spans="1:9" x14ac:dyDescent="0.15">
      <c r="A235" s="6">
        <v>38705</v>
      </c>
      <c r="B235" s="9">
        <f>IFERROR(IF(市价!B235&lt;&gt;"",市价!B235/MAX(市价!B$3:B235)-1,""),"")</f>
        <v>-1.48986946028693E-2</v>
      </c>
      <c r="C235" s="9" t="str">
        <f>IFERROR(IF(市价!C235&lt;&gt;"",市价!C235/MAX(市价!C$3:C235)-1,""),"")</f>
        <v/>
      </c>
      <c r="D235" s="9">
        <f>IFERROR(IF(市价!D235&lt;&gt;"",市价!D235/MAX(市价!D$3:D235)-1,""),"")</f>
        <v>-3.3829499323408951E-3</v>
      </c>
      <c r="E235" s="9">
        <f>IFERROR(IF(市价!E235&lt;&gt;"",市价!E235/MAX(市价!E$3:E235)-1,""),"")</f>
        <v>-2.4793388429751984E-2</v>
      </c>
      <c r="F235" s="9">
        <f>IFERROR(IF(市价!F235&lt;&gt;"",市价!F235/MAX(市价!F$3:F235)-1,""),"")</f>
        <v>-0.19395203336809175</v>
      </c>
      <c r="G235" s="9" t="str">
        <f>IFERROR(IF(市价!G235&lt;&gt;"",市价!G235/MAX(市价!G$3:G235)-1,""),"")</f>
        <v/>
      </c>
      <c r="H235" s="9" t="str">
        <f>IFERROR(IF(市价!H235&lt;&gt;"",市价!H235/MAX(市价!H$3:H235)-1,""),"")</f>
        <v/>
      </c>
      <c r="I235" s="9">
        <f>IFERROR(优化!I235/MAX(优化!I$3:I235)-1,"")</f>
        <v>0</v>
      </c>
    </row>
    <row r="236" spans="1:9" x14ac:dyDescent="0.15">
      <c r="A236" s="6">
        <v>38706</v>
      </c>
      <c r="B236" s="9">
        <f>IFERROR(IF(市价!B236&lt;&gt;"",市价!B236/MAX(市价!B$3:B236)-1,""),"")</f>
        <v>0</v>
      </c>
      <c r="C236" s="9" t="str">
        <f>IFERROR(IF(市价!C236&lt;&gt;"",市价!C236/MAX(市价!C$3:C236)-1,""),"")</f>
        <v/>
      </c>
      <c r="D236" s="9">
        <f>IFERROR(IF(市价!D236&lt;&gt;"",市价!D236/MAX(市价!D$3:D236)-1,""),"")</f>
        <v>0</v>
      </c>
      <c r="E236" s="9">
        <f>IFERROR(IF(市价!E236&lt;&gt;"",市价!E236/MAX(市价!E$3:E236)-1,""),"")</f>
        <v>0</v>
      </c>
      <c r="F236" s="9">
        <f>IFERROR(IF(市价!F236&lt;&gt;"",市价!F236/MAX(市价!F$3:F236)-1,""),"")</f>
        <v>-0.17413972888425444</v>
      </c>
      <c r="G236" s="9" t="str">
        <f>IFERROR(IF(市价!G236&lt;&gt;"",市价!G236/MAX(市价!G$3:G236)-1,""),"")</f>
        <v/>
      </c>
      <c r="H236" s="9" t="str">
        <f>IFERROR(IF(市价!H236&lt;&gt;"",市价!H236/MAX(市价!H$3:H236)-1,""),"")</f>
        <v/>
      </c>
      <c r="I236" s="9">
        <f>IFERROR(优化!I236/MAX(优化!I$3:I236)-1,"")</f>
        <v>0</v>
      </c>
    </row>
    <row r="237" spans="1:9" x14ac:dyDescent="0.15">
      <c r="A237" s="6">
        <v>38707</v>
      </c>
      <c r="B237" s="9">
        <f>IFERROR(IF(市价!B237&lt;&gt;"",市价!B237/MAX(市价!B$3:B237)-1,""),"")</f>
        <v>0</v>
      </c>
      <c r="C237" s="9" t="str">
        <f>IFERROR(IF(市价!C237&lt;&gt;"",市价!C237/MAX(市价!C$3:C237)-1,""),"")</f>
        <v/>
      </c>
      <c r="D237" s="9">
        <f>IFERROR(IF(市价!D237&lt;&gt;"",市价!D237/MAX(市价!D$3:D237)-1,""),"")</f>
        <v>0</v>
      </c>
      <c r="E237" s="9">
        <f>IFERROR(IF(市价!E237&lt;&gt;"",市价!E237/MAX(市价!E$3:E237)-1,""),"")</f>
        <v>0</v>
      </c>
      <c r="F237" s="9">
        <f>IFERROR(IF(市价!F237&lt;&gt;"",市价!F237/MAX(市价!F$3:F237)-1,""),"")</f>
        <v>-0.17570385818560996</v>
      </c>
      <c r="G237" s="9" t="str">
        <f>IFERROR(IF(市价!G237&lt;&gt;"",市价!G237/MAX(市价!G$3:G237)-1,""),"")</f>
        <v/>
      </c>
      <c r="H237" s="9" t="str">
        <f>IFERROR(IF(市价!H237&lt;&gt;"",市价!H237/MAX(市价!H$3:H237)-1,""),"")</f>
        <v/>
      </c>
      <c r="I237" s="9">
        <f>IFERROR(优化!I237/MAX(优化!I$3:I237)-1,"")</f>
        <v>0</v>
      </c>
    </row>
    <row r="238" spans="1:9" x14ac:dyDescent="0.15">
      <c r="A238" s="6">
        <v>38708</v>
      </c>
      <c r="B238" s="9">
        <f>IFERROR(IF(市价!B238&lt;&gt;"",市价!B238/MAX(市价!B$3:B238)-1,""),"")</f>
        <v>0</v>
      </c>
      <c r="C238" s="9" t="str">
        <f>IFERROR(IF(市价!C238&lt;&gt;"",市价!C238/MAX(市价!C$3:C238)-1,""),"")</f>
        <v/>
      </c>
      <c r="D238" s="9">
        <f>IFERROR(IF(市价!D238&lt;&gt;"",市价!D238/MAX(市价!D$3:D238)-1,""),"")</f>
        <v>0</v>
      </c>
      <c r="E238" s="9">
        <f>IFERROR(IF(市价!E238&lt;&gt;"",市价!E238/MAX(市价!E$3:E238)-1,""),"")</f>
        <v>0</v>
      </c>
      <c r="F238" s="9" t="str">
        <f>IFERROR(IF(市价!F238&lt;&gt;"",市价!F238/MAX(市价!F$3:F238)-1,""),"")</f>
        <v/>
      </c>
      <c r="G238" s="9" t="str">
        <f>IFERROR(IF(市价!G238&lt;&gt;"",市价!G238/MAX(市价!G$3:G238)-1,""),"")</f>
        <v/>
      </c>
      <c r="H238" s="9" t="str">
        <f>IFERROR(IF(市价!H238&lt;&gt;"",市价!H238/MAX(市价!H$3:H238)-1,""),"")</f>
        <v/>
      </c>
      <c r="I238" s="9">
        <f>IFERROR(优化!I238/MAX(优化!I$3:I238)-1,"")</f>
        <v>0</v>
      </c>
    </row>
    <row r="239" spans="1:9" x14ac:dyDescent="0.15">
      <c r="A239" s="6">
        <v>38709</v>
      </c>
      <c r="B239" s="9">
        <f>IFERROR(IF(市价!B239&lt;&gt;"",市价!B239/MAX(市价!B$3:B239)-1,""),"")</f>
        <v>0</v>
      </c>
      <c r="C239" s="9" t="str">
        <f>IFERROR(IF(市价!C239&lt;&gt;"",市价!C239/MAX(市价!C$3:C239)-1,""),"")</f>
        <v/>
      </c>
      <c r="D239" s="9">
        <f>IFERROR(IF(市价!D239&lt;&gt;"",市价!D239/MAX(市价!D$3:D239)-1,""),"")</f>
        <v>0</v>
      </c>
      <c r="E239" s="9">
        <f>IFERROR(IF(市价!E239&lt;&gt;"",市价!E239/MAX(市价!E$3:E239)-1,""),"")</f>
        <v>0</v>
      </c>
      <c r="F239" s="9">
        <f>IFERROR(IF(市价!F239&lt;&gt;"",市价!F239/MAX(市价!F$3:F239)-1,""),"")</f>
        <v>-0.1699687174139729</v>
      </c>
      <c r="G239" s="9" t="str">
        <f>IFERROR(IF(市价!G239&lt;&gt;"",市价!G239/MAX(市价!G$3:G239)-1,""),"")</f>
        <v/>
      </c>
      <c r="H239" s="9" t="str">
        <f>IFERROR(IF(市价!H239&lt;&gt;"",市价!H239/MAX(市价!H$3:H239)-1,""),"")</f>
        <v/>
      </c>
      <c r="I239" s="9">
        <f>IFERROR(优化!I239/MAX(优化!I$3:I239)-1,"")</f>
        <v>0</v>
      </c>
    </row>
    <row r="240" spans="1:9" x14ac:dyDescent="0.15">
      <c r="A240" s="6">
        <v>38712</v>
      </c>
      <c r="B240" s="9">
        <f>IFERROR(IF(市价!B240&lt;&gt;"",市价!B240/MAX(市价!B$3:B240)-1,""),"")</f>
        <v>0</v>
      </c>
      <c r="C240" s="9" t="str">
        <f>IFERROR(IF(市价!C240&lt;&gt;"",市价!C240/MAX(市价!C$3:C240)-1,""),"")</f>
        <v/>
      </c>
      <c r="D240" s="9">
        <f>IFERROR(IF(市价!D240&lt;&gt;"",市价!D240/MAX(市价!D$3:D240)-1,""),"")</f>
        <v>0</v>
      </c>
      <c r="E240" s="9">
        <f>IFERROR(IF(市价!E240&lt;&gt;"",市价!E240/MAX(市价!E$3:E240)-1,""),"")</f>
        <v>0</v>
      </c>
      <c r="F240" s="9">
        <f>IFERROR(IF(市价!F240&lt;&gt;"",市价!F240/MAX(市价!F$3:F240)-1,""),"")</f>
        <v>-0.16423357664233573</v>
      </c>
      <c r="G240" s="9" t="str">
        <f>IFERROR(IF(市价!G240&lt;&gt;"",市价!G240/MAX(市价!G$3:G240)-1,""),"")</f>
        <v/>
      </c>
      <c r="H240" s="9" t="str">
        <f>IFERROR(IF(市价!H240&lt;&gt;"",市价!H240/MAX(市价!H$3:H240)-1,""),"")</f>
        <v/>
      </c>
      <c r="I240" s="9">
        <f>IFERROR(优化!I240/MAX(优化!I$3:I240)-1,"")</f>
        <v>0</v>
      </c>
    </row>
    <row r="241" spans="1:9" x14ac:dyDescent="0.15">
      <c r="A241" s="6">
        <v>38713</v>
      </c>
      <c r="B241" s="9">
        <f>IFERROR(IF(市价!B241&lt;&gt;"",市价!B241/MAX(市价!B$3:B241)-1,""),"")</f>
        <v>-1.7646370460484118E-2</v>
      </c>
      <c r="C241" s="9" t="str">
        <f>IFERROR(IF(市价!C241&lt;&gt;"",市价!C241/MAX(市价!C$3:C241)-1,""),"")</f>
        <v/>
      </c>
      <c r="D241" s="9">
        <f>IFERROR(IF(市价!D241&lt;&gt;"",市价!D241/MAX(市价!D$3:D241)-1,""),"")</f>
        <v>-2.361199744735154E-2</v>
      </c>
      <c r="E241" s="9">
        <f>IFERROR(IF(市价!E241&lt;&gt;"",市价!E241/MAX(市价!E$3:E241)-1,""),"")</f>
        <v>-8.116883116883078E-3</v>
      </c>
      <c r="F241" s="9">
        <f>IFERROR(IF(市价!F241&lt;&gt;"",市价!F241/MAX(市价!F$3:F241)-1,""),"")</f>
        <v>-0.18196037539103238</v>
      </c>
      <c r="G241" s="9" t="str">
        <f>IFERROR(IF(市价!G241&lt;&gt;"",市价!G241/MAX(市价!G$3:G241)-1,""),"")</f>
        <v/>
      </c>
      <c r="H241" s="9" t="str">
        <f>IFERROR(IF(市价!H241&lt;&gt;"",市价!H241/MAX(市价!H$3:H241)-1,""),"")</f>
        <v/>
      </c>
      <c r="I241" s="9">
        <f>IFERROR(优化!I241/MAX(优化!I$3:I241)-1,"")</f>
        <v>0</v>
      </c>
    </row>
    <row r="242" spans="1:9" x14ac:dyDescent="0.15">
      <c r="A242" s="6">
        <v>38714</v>
      </c>
      <c r="B242" s="9">
        <f>IFERROR(IF(市价!B242&lt;&gt;"",市价!B242/MAX(市价!B$3:B242)-1,""),"")</f>
        <v>-2.2147608172076283E-2</v>
      </c>
      <c r="C242" s="9" t="str">
        <f>IFERROR(IF(市价!C242&lt;&gt;"",市价!C242/MAX(市价!C$3:C242)-1,""),"")</f>
        <v/>
      </c>
      <c r="D242" s="9">
        <f>IFERROR(IF(市价!D242&lt;&gt;"",市价!D242/MAX(市价!D$3:D242)-1,""),"")</f>
        <v>-2.361199744735154E-2</v>
      </c>
      <c r="E242" s="9">
        <f>IFERROR(IF(市价!E242&lt;&gt;"",市价!E242/MAX(市价!E$3:E242)-1,""),"")</f>
        <v>-9.7402597402598268E-3</v>
      </c>
      <c r="F242" s="9">
        <f>IFERROR(IF(市价!F242&lt;&gt;"",市价!F242/MAX(市价!F$3:F242)-1,""),"")</f>
        <v>-0.19186652763295098</v>
      </c>
      <c r="G242" s="9" t="str">
        <f>IFERROR(IF(市价!G242&lt;&gt;"",市价!G242/MAX(市价!G$3:G242)-1,""),"")</f>
        <v/>
      </c>
      <c r="H242" s="9" t="str">
        <f>IFERROR(IF(市价!H242&lt;&gt;"",市价!H242/MAX(市价!H$3:H242)-1,""),"")</f>
        <v/>
      </c>
      <c r="I242" s="9">
        <f>IFERROR(优化!I242/MAX(优化!I$3:I242)-1,"")</f>
        <v>0</v>
      </c>
    </row>
    <row r="243" spans="1:9" x14ac:dyDescent="0.15">
      <c r="A243" s="6">
        <v>38715</v>
      </c>
      <c r="B243" s="9">
        <f>IFERROR(IF(市价!B243&lt;&gt;"",市价!B243/MAX(市价!B$3:B243)-1,""),"")</f>
        <v>-9.2772366386671967E-3</v>
      </c>
      <c r="C243" s="9" t="str">
        <f>IFERROR(IF(市价!C243&lt;&gt;"",市价!C243/MAX(市价!C$3:C243)-1,""),"")</f>
        <v/>
      </c>
      <c r="D243" s="9">
        <f>IFERROR(IF(市价!D243&lt;&gt;"",市价!D243/MAX(市价!D$3:D243)-1,""),"")</f>
        <v>-1.5315890236120011E-2</v>
      </c>
      <c r="E243" s="9">
        <f>IFERROR(IF(市价!E243&lt;&gt;"",市价!E243/MAX(市价!E$3:E243)-1,""),"")</f>
        <v>0</v>
      </c>
      <c r="F243" s="9">
        <f>IFERROR(IF(市价!F243&lt;&gt;"",市价!F243/MAX(市价!F$3:F243)-1,""),"")</f>
        <v>-0.18404588112617304</v>
      </c>
      <c r="G243" s="9" t="str">
        <f>IFERROR(IF(市价!G243&lt;&gt;"",市价!G243/MAX(市价!G$3:G243)-1,""),"")</f>
        <v/>
      </c>
      <c r="H243" s="9" t="str">
        <f>IFERROR(IF(市价!H243&lt;&gt;"",市价!H243/MAX(市价!H$3:H243)-1,""),"")</f>
        <v/>
      </c>
      <c r="I243" s="9">
        <f>IFERROR(优化!I243/MAX(优化!I$3:I243)-1,"")</f>
        <v>0</v>
      </c>
    </row>
    <row r="244" spans="1:9" x14ac:dyDescent="0.15">
      <c r="A244" s="6">
        <v>38716</v>
      </c>
      <c r="B244" s="9">
        <f>IFERROR(IF(市价!B244&lt;&gt;"",市价!B244/MAX(市价!B$3:B244)-1,""),"")</f>
        <v>-1.7732204459158352E-2</v>
      </c>
      <c r="C244" s="9" t="str">
        <f>IFERROR(IF(市价!C244&lt;&gt;"",市价!C244/MAX(市价!C$3:C244)-1,""),"")</f>
        <v/>
      </c>
      <c r="D244" s="9">
        <f>IFERROR(IF(市价!D244&lt;&gt;"",市价!D244/MAX(市价!D$3:D244)-1,""),"")</f>
        <v>-1.4039566049776631E-2</v>
      </c>
      <c r="E244" s="9">
        <f>IFERROR(IF(市价!E244&lt;&gt;"",市价!E244/MAX(市价!E$3:E244)-1,""),"")</f>
        <v>-1.2841091492776902E-2</v>
      </c>
      <c r="F244" s="9">
        <f>IFERROR(IF(市价!F244&lt;&gt;"",市价!F244/MAX(市价!F$3:F244)-1,""),"")</f>
        <v>-0.19551616266944738</v>
      </c>
      <c r="G244" s="9" t="str">
        <f>IFERROR(IF(市价!G244&lt;&gt;"",市价!G244/MAX(市价!G$3:G244)-1,""),"")</f>
        <v/>
      </c>
      <c r="H244" s="9" t="str">
        <f>IFERROR(IF(市价!H244&lt;&gt;"",市价!H244/MAX(市价!H$3:H244)-1,""),"")</f>
        <v/>
      </c>
      <c r="I244" s="9">
        <f>IFERROR(优化!I244/MAX(优化!I$3:I244)-1,"")</f>
        <v>0</v>
      </c>
    </row>
    <row r="245" spans="1:9" x14ac:dyDescent="0.15">
      <c r="A245" s="6">
        <v>38721</v>
      </c>
      <c r="B245" s="9">
        <f>IFERROR(IF(市价!B245&lt;&gt;"",市价!B245/MAX(市价!B$3:B245)-1,""),"")</f>
        <v>0</v>
      </c>
      <c r="C245" s="9" t="str">
        <f>IFERROR(IF(市价!C245&lt;&gt;"",市价!C245/MAX(市价!C$3:C245)-1,""),"")</f>
        <v/>
      </c>
      <c r="D245" s="9">
        <f>IFERROR(IF(市价!D245&lt;&gt;"",市价!D245/MAX(市价!D$3:D245)-1,""),"")</f>
        <v>0</v>
      </c>
      <c r="E245" s="9">
        <f>IFERROR(IF(市价!E245&lt;&gt;"",市价!E245/MAX(市价!E$3:E245)-1,""),"")</f>
        <v>0</v>
      </c>
      <c r="F245" s="9">
        <f>IFERROR(IF(市价!F245&lt;&gt;"",市价!F245/MAX(市价!F$3:F245)-1,""),"")</f>
        <v>-0.15797705943691354</v>
      </c>
      <c r="G245" s="9" t="str">
        <f>IFERROR(IF(市价!G245&lt;&gt;"",市价!G245/MAX(市价!G$3:G245)-1,""),"")</f>
        <v/>
      </c>
      <c r="H245" s="9" t="str">
        <f>IFERROR(IF(市价!H245&lt;&gt;"",市价!H245/MAX(市价!H$3:H245)-1,""),"")</f>
        <v/>
      </c>
      <c r="I245" s="9">
        <f>IFERROR(优化!I245/MAX(优化!I$3:I245)-1,"")</f>
        <v>0</v>
      </c>
    </row>
    <row r="246" spans="1:9" x14ac:dyDescent="0.15">
      <c r="A246" s="6">
        <v>38722</v>
      </c>
      <c r="B246" s="9">
        <f>IFERROR(IF(市价!B246&lt;&gt;"",市价!B246/MAX(市价!B$3:B246)-1,""),"")</f>
        <v>0</v>
      </c>
      <c r="C246" s="9" t="str">
        <f>IFERROR(IF(市价!C246&lt;&gt;"",市价!C246/MAX(市价!C$3:C246)-1,""),"")</f>
        <v/>
      </c>
      <c r="D246" s="9">
        <f>IFERROR(IF(市价!D246&lt;&gt;"",市价!D246/MAX(市价!D$3:D246)-1,""),"")</f>
        <v>0</v>
      </c>
      <c r="E246" s="9">
        <f>IFERROR(IF(市价!E246&lt;&gt;"",市价!E246/MAX(市价!E$3:E246)-1,""),"")</f>
        <v>0</v>
      </c>
      <c r="F246" s="9">
        <f>IFERROR(IF(市价!F246&lt;&gt;"",市价!F246/MAX(市价!F$3:F246)-1,""),"")</f>
        <v>-0.15797705943691354</v>
      </c>
      <c r="G246" s="9" t="str">
        <f>IFERROR(IF(市价!G246&lt;&gt;"",市价!G246/MAX(市价!G$3:G246)-1,""),"")</f>
        <v/>
      </c>
      <c r="H246" s="9" t="str">
        <f>IFERROR(IF(市价!H246&lt;&gt;"",市价!H246/MAX(市价!H$3:H246)-1,""),"")</f>
        <v/>
      </c>
      <c r="I246" s="9">
        <f>IFERROR(优化!I246/MAX(优化!I$3:I246)-1,"")</f>
        <v>0</v>
      </c>
    </row>
    <row r="247" spans="1:9" x14ac:dyDescent="0.15">
      <c r="A247" s="6">
        <v>38723</v>
      </c>
      <c r="B247" s="9">
        <f>IFERROR(IF(市价!B247&lt;&gt;"",市价!B247/MAX(市价!B$3:B247)-1,""),"")</f>
        <v>0</v>
      </c>
      <c r="C247" s="9" t="str">
        <f>IFERROR(IF(市价!C247&lt;&gt;"",市价!C247/MAX(市价!C$3:C247)-1,""),"")</f>
        <v/>
      </c>
      <c r="D247" s="9">
        <f>IFERROR(IF(市价!D247&lt;&gt;"",市价!D247/MAX(市价!D$3:D247)-1,""),"")</f>
        <v>0</v>
      </c>
      <c r="E247" s="9">
        <f>IFERROR(IF(市价!E247&lt;&gt;"",市价!E247/MAX(市价!E$3:E247)-1,""),"")</f>
        <v>0</v>
      </c>
      <c r="F247" s="9">
        <f>IFERROR(IF(市价!F247&lt;&gt;"",市价!F247/MAX(市价!F$3:F247)-1,""),"")</f>
        <v>-0.15589155370177266</v>
      </c>
      <c r="G247" s="9" t="str">
        <f>IFERROR(IF(市价!G247&lt;&gt;"",市价!G247/MAX(市价!G$3:G247)-1,""),"")</f>
        <v/>
      </c>
      <c r="H247" s="9" t="str">
        <f>IFERROR(IF(市价!H247&lt;&gt;"",市价!H247/MAX(市价!H$3:H247)-1,""),"")</f>
        <v/>
      </c>
      <c r="I247" s="9">
        <f>IFERROR(优化!I247/MAX(优化!I$3:I247)-1,"")</f>
        <v>0</v>
      </c>
    </row>
    <row r="248" spans="1:9" x14ac:dyDescent="0.15">
      <c r="A248" s="6">
        <v>38726</v>
      </c>
      <c r="B248" s="9">
        <f>IFERROR(IF(市价!B248&lt;&gt;"",市价!B248/MAX(市价!B$3:B248)-1,""),"")</f>
        <v>-5.7052506923408464E-3</v>
      </c>
      <c r="C248" s="9" t="str">
        <f>IFERROR(IF(市价!C248&lt;&gt;"",市价!C248/MAX(市价!C$3:C248)-1,""),"")</f>
        <v/>
      </c>
      <c r="D248" s="9">
        <f>IFERROR(IF(市价!D248&lt;&gt;"",市价!D248/MAX(市价!D$3:D248)-1,""),"")</f>
        <v>-1.1778563015312105E-2</v>
      </c>
      <c r="E248" s="9">
        <f>IFERROR(IF(市价!E248&lt;&gt;"",市价!E248/MAX(市价!E$3:E248)-1,""),"")</f>
        <v>0</v>
      </c>
      <c r="F248" s="9">
        <f>IFERROR(IF(市价!F248&lt;&gt;"",市价!F248/MAX(市价!F$3:F248)-1,""),"")</f>
        <v>-0.16423357664233573</v>
      </c>
      <c r="G248" s="9" t="str">
        <f>IFERROR(IF(市价!G248&lt;&gt;"",市价!G248/MAX(市价!G$3:G248)-1,""),"")</f>
        <v/>
      </c>
      <c r="H248" s="9" t="str">
        <f>IFERROR(IF(市价!H248&lt;&gt;"",市价!H248/MAX(市价!H$3:H248)-1,""),"")</f>
        <v/>
      </c>
      <c r="I248" s="9">
        <f>IFERROR(优化!I248/MAX(优化!I$3:I248)-1,"")</f>
        <v>0</v>
      </c>
    </row>
    <row r="249" spans="1:9" x14ac:dyDescent="0.15">
      <c r="A249" s="6">
        <v>38727</v>
      </c>
      <c r="B249" s="9">
        <f>IFERROR(IF(市价!B249&lt;&gt;"",市价!B249/MAX(市价!B$3:B249)-1,""),"")</f>
        <v>-1.3387682347220098E-3</v>
      </c>
      <c r="C249" s="9" t="str">
        <f>IFERROR(IF(市价!C249&lt;&gt;"",市价!C249/MAX(市价!C$3:C249)-1,""),"")</f>
        <v/>
      </c>
      <c r="D249" s="9">
        <f>IFERROR(IF(市价!D249&lt;&gt;"",市价!D249/MAX(市价!D$3:D249)-1,""),"")</f>
        <v>-8.8339222614842727E-3</v>
      </c>
      <c r="E249" s="9">
        <f>IFERROR(IF(市价!E249&lt;&gt;"",市价!E249/MAX(市价!E$3:E249)-1,""),"")</f>
        <v>0</v>
      </c>
      <c r="F249" s="9">
        <f>IFERROR(IF(市价!F249&lt;&gt;"",市价!F249/MAX(市价!F$3:F249)-1,""),"")</f>
        <v>-0.16579770594369136</v>
      </c>
      <c r="G249" s="9" t="str">
        <f>IFERROR(IF(市价!G249&lt;&gt;"",市价!G249/MAX(市价!G$3:G249)-1,""),"")</f>
        <v/>
      </c>
      <c r="H249" s="9" t="str">
        <f>IFERROR(IF(市价!H249&lt;&gt;"",市价!H249/MAX(市价!H$3:H249)-1,""),"")</f>
        <v/>
      </c>
      <c r="I249" s="9">
        <f>IFERROR(优化!I249/MAX(优化!I$3:I249)-1,"")</f>
        <v>0</v>
      </c>
    </row>
    <row r="250" spans="1:9" x14ac:dyDescent="0.15">
      <c r="A250" s="6">
        <v>38728</v>
      </c>
      <c r="B250" s="9">
        <f>IFERROR(IF(市价!B250&lt;&gt;"",市价!B250/MAX(市价!B$3:B250)-1,""),"")</f>
        <v>-9.9577920121823871E-3</v>
      </c>
      <c r="C250" s="9" t="str">
        <f>IFERROR(IF(市价!C250&lt;&gt;"",市价!C250/MAX(市价!C$3:C250)-1,""),"")</f>
        <v/>
      </c>
      <c r="D250" s="9">
        <f>IFERROR(IF(市价!D250&lt;&gt;"",市价!D250/MAX(市价!D$3:D250)-1,""),"")</f>
        <v>-6.4782096584216076E-3</v>
      </c>
      <c r="E250" s="9">
        <f>IFERROR(IF(市价!E250&lt;&gt;"",市价!E250/MAX(市价!E$3:E250)-1,""),"")</f>
        <v>-1.6393442622950838E-2</v>
      </c>
      <c r="F250" s="9">
        <f>IFERROR(IF(市价!F250&lt;&gt;"",市价!F250/MAX(市价!F$3:F250)-1,""),"")</f>
        <v>-0.17570385818560996</v>
      </c>
      <c r="G250" s="9" t="str">
        <f>IFERROR(IF(市价!G250&lt;&gt;"",市价!G250/MAX(市价!G$3:G250)-1,""),"")</f>
        <v/>
      </c>
      <c r="H250" s="9" t="str">
        <f>IFERROR(IF(市价!H250&lt;&gt;"",市价!H250/MAX(市价!H$3:H250)-1,""),"")</f>
        <v/>
      </c>
      <c r="I250" s="9">
        <f>IFERROR(优化!I250/MAX(优化!I$3:I250)-1,"")</f>
        <v>0</v>
      </c>
    </row>
    <row r="251" spans="1:9" x14ac:dyDescent="0.15">
      <c r="A251" s="6">
        <v>38729</v>
      </c>
      <c r="B251" s="9">
        <f>IFERROR(IF(市价!B251&lt;&gt;"",市价!B251/MAX(市价!B$3:B251)-1,""),"")</f>
        <v>-5.0403466487105586E-3</v>
      </c>
      <c r="C251" s="9" t="str">
        <f>IFERROR(IF(市价!C251&lt;&gt;"",市价!C251/MAX(市价!C$3:C251)-1,""),"")</f>
        <v/>
      </c>
      <c r="D251" s="9">
        <f>IFERROR(IF(市价!D251&lt;&gt;"",市价!D251/MAX(市价!D$3:D251)-1,""),"")</f>
        <v>-5.889281507657218E-4</v>
      </c>
      <c r="E251" s="9">
        <f>IFERROR(IF(市价!E251&lt;&gt;"",市价!E251/MAX(市价!E$3:E251)-1,""),"")</f>
        <v>-1.1922503725782407E-2</v>
      </c>
      <c r="F251" s="9">
        <f>IFERROR(IF(市价!F251&lt;&gt;"",市价!F251/MAX(市价!F$3:F251)-1,""),"")</f>
        <v>-0.17205422314911356</v>
      </c>
      <c r="G251" s="9" t="str">
        <f>IFERROR(IF(市价!G251&lt;&gt;"",市价!G251/MAX(市价!G$3:G251)-1,""),"")</f>
        <v/>
      </c>
      <c r="H251" s="9" t="str">
        <f>IFERROR(IF(市价!H251&lt;&gt;"",市价!H251/MAX(市价!H$3:H251)-1,""),"")</f>
        <v/>
      </c>
      <c r="I251" s="9">
        <f>IFERROR(优化!I251/MAX(优化!I$3:I251)-1,"")</f>
        <v>0</v>
      </c>
    </row>
    <row r="252" spans="1:9" x14ac:dyDescent="0.15">
      <c r="A252" s="6">
        <v>38730</v>
      </c>
      <c r="B252" s="9">
        <f>IFERROR(IF(市价!B252&lt;&gt;"",市价!B252/MAX(市价!B$3:B252)-1,""),"")</f>
        <v>-2.6968954311306303E-2</v>
      </c>
      <c r="C252" s="9" t="str">
        <f>IFERROR(IF(市价!C252&lt;&gt;"",市价!C252/MAX(市价!C$3:C252)-1,""),"")</f>
        <v/>
      </c>
      <c r="D252" s="9">
        <f>IFERROR(IF(市价!D252&lt;&gt;"",市价!D252/MAX(市价!D$3:D252)-1,""),"")</f>
        <v>-2.7679623085983485E-2</v>
      </c>
      <c r="E252" s="9">
        <f>IFERROR(IF(市价!E252&lt;&gt;"",市价!E252/MAX(市价!E$3:E252)-1,""),"")</f>
        <v>-2.6825633383010361E-2</v>
      </c>
      <c r="F252" s="9">
        <f>IFERROR(IF(市价!F252&lt;&gt;"",市价!F252/MAX(市价!F$3:F252)-1,""),"")</f>
        <v>-0.19186652763295098</v>
      </c>
      <c r="G252" s="9" t="str">
        <f>IFERROR(IF(市价!G252&lt;&gt;"",市价!G252/MAX(市价!G$3:G252)-1,""),"")</f>
        <v/>
      </c>
      <c r="H252" s="9" t="str">
        <f>IFERROR(IF(市价!H252&lt;&gt;"",市价!H252/MAX(市价!H$3:H252)-1,""),"")</f>
        <v/>
      </c>
      <c r="I252" s="9">
        <f>IFERROR(优化!I252/MAX(优化!I$3:I252)-1,"")</f>
        <v>0</v>
      </c>
    </row>
    <row r="253" spans="1:9" x14ac:dyDescent="0.15">
      <c r="A253" s="6">
        <v>38733</v>
      </c>
      <c r="B253" s="9">
        <f>IFERROR(IF(市价!B253&lt;&gt;"",市价!B253/MAX(市价!B$3:B253)-1,""),"")</f>
        <v>-6.5270109257313469E-2</v>
      </c>
      <c r="C253" s="9" t="str">
        <f>IFERROR(IF(市价!C253&lt;&gt;"",市价!C253/MAX(市价!C$3:C253)-1,""),"")</f>
        <v/>
      </c>
      <c r="D253" s="9">
        <f>IFERROR(IF(市价!D253&lt;&gt;"",市价!D253/MAX(市价!D$3:D253)-1,""),"")</f>
        <v>-6.0659599528857577E-2</v>
      </c>
      <c r="E253" s="9">
        <f>IFERROR(IF(市价!E253&lt;&gt;"",市价!E253/MAX(市价!E$3:E253)-1,""),"")</f>
        <v>-6.8554396423248898E-2</v>
      </c>
      <c r="F253" s="9">
        <f>IFERROR(IF(市价!F253&lt;&gt;"",市价!F253/MAX(市价!F$3:F253)-1,""),"")</f>
        <v>-0.22523461939520339</v>
      </c>
      <c r="G253" s="9" t="str">
        <f>IFERROR(IF(市价!G253&lt;&gt;"",市价!G253/MAX(市价!G$3:G253)-1,""),"")</f>
        <v/>
      </c>
      <c r="H253" s="9" t="str">
        <f>IFERROR(IF(市价!H253&lt;&gt;"",市价!H253/MAX(市价!H$3:H253)-1,""),"")</f>
        <v/>
      </c>
      <c r="I253" s="9">
        <f>IFERROR(优化!I253/MAX(优化!I$3:I253)-1,"")</f>
        <v>0</v>
      </c>
    </row>
    <row r="254" spans="1:9" x14ac:dyDescent="0.15">
      <c r="A254" s="6">
        <v>38734</v>
      </c>
      <c r="B254" s="9">
        <f>IFERROR(IF(市价!B254&lt;&gt;"",市价!B254/MAX(市价!B$3:B254)-1,""),"")</f>
        <v>-5.2903101622454707E-2</v>
      </c>
      <c r="C254" s="9" t="str">
        <f>IFERROR(IF(市价!C254&lt;&gt;"",市价!C254/MAX(市价!C$3:C254)-1,""),"")</f>
        <v/>
      </c>
      <c r="D254" s="9">
        <f>IFERROR(IF(市价!D254&lt;&gt;"",市价!D254/MAX(市价!D$3:D254)-1,""),"")</f>
        <v>-3.8869257950530089E-2</v>
      </c>
      <c r="E254" s="9">
        <f>IFERROR(IF(市价!E254&lt;&gt;"",市价!E254/MAX(市价!E$3:E254)-1,""),"")</f>
        <v>-6.2593144560357694E-2</v>
      </c>
      <c r="F254" s="9">
        <f>IFERROR(IF(市价!F254&lt;&gt;"",市价!F254/MAX(市价!F$3:F254)-1,""),"")</f>
        <v>-0.21741397288842546</v>
      </c>
      <c r="G254" s="9" t="str">
        <f>IFERROR(IF(市价!G254&lt;&gt;"",市价!G254/MAX(市价!G$3:G254)-1,""),"")</f>
        <v/>
      </c>
      <c r="H254" s="9" t="str">
        <f>IFERROR(IF(市价!H254&lt;&gt;"",市价!H254/MAX(市价!H$3:H254)-1,""),"")</f>
        <v/>
      </c>
      <c r="I254" s="9">
        <f>IFERROR(优化!I254/MAX(优化!I$3:I254)-1,"")</f>
        <v>0</v>
      </c>
    </row>
    <row r="255" spans="1:9" x14ac:dyDescent="0.15">
      <c r="A255" s="6">
        <v>38735</v>
      </c>
      <c r="B255" s="9">
        <f>IFERROR(IF(市价!B255&lt;&gt;"",市价!B255/MAX(市价!B$3:B255)-1,""),"")</f>
        <v>-5.4308143713628354E-3</v>
      </c>
      <c r="C255" s="9" t="str">
        <f>IFERROR(IF(市价!C255&lt;&gt;"",市价!C255/MAX(市价!C$3:C255)-1,""),"")</f>
        <v/>
      </c>
      <c r="D255" s="9">
        <f>IFERROR(IF(市价!D255&lt;&gt;"",市价!D255/MAX(市价!D$3:D255)-1,""),"")</f>
        <v>0</v>
      </c>
      <c r="E255" s="9">
        <f>IFERROR(IF(市价!E255&lt;&gt;"",市价!E255/MAX(市价!E$3:E255)-1,""),"")</f>
        <v>-1.6393442622950838E-2</v>
      </c>
      <c r="F255" s="9">
        <f>IFERROR(IF(市价!F255&lt;&gt;"",市价!F255/MAX(市价!F$3:F255)-1,""),"")</f>
        <v>-0.18769551616266944</v>
      </c>
      <c r="G255" s="9" t="str">
        <f>IFERROR(IF(市价!G255&lt;&gt;"",市价!G255/MAX(市价!G$3:G255)-1,""),"")</f>
        <v/>
      </c>
      <c r="H255" s="9" t="str">
        <f>IFERROR(IF(市价!H255&lt;&gt;"",市价!H255/MAX(市价!H$3:H255)-1,""),"")</f>
        <v/>
      </c>
      <c r="I255" s="9">
        <f>IFERROR(优化!I255/MAX(优化!I$3:I255)-1,"")</f>
        <v>0</v>
      </c>
    </row>
    <row r="256" spans="1:9" x14ac:dyDescent="0.15">
      <c r="A256" s="6">
        <v>38736</v>
      </c>
      <c r="B256" s="9">
        <f>IFERROR(IF(市价!B256&lt;&gt;"",市价!B256/MAX(市价!B$3:B256)-1,""),"")</f>
        <v>0</v>
      </c>
      <c r="C256" s="9" t="str">
        <f>IFERROR(IF(市价!C256&lt;&gt;"",市价!C256/MAX(市价!C$3:C256)-1,""),"")</f>
        <v/>
      </c>
      <c r="D256" s="9">
        <f>IFERROR(IF(市价!D256&lt;&gt;"",市价!D256/MAX(市价!D$3:D256)-1,""),"")</f>
        <v>0</v>
      </c>
      <c r="E256" s="9">
        <f>IFERROR(IF(市价!E256&lt;&gt;"",市价!E256/MAX(市价!E$3:E256)-1,""),"")</f>
        <v>-1.0432190760059634E-2</v>
      </c>
      <c r="F256" s="9">
        <f>IFERROR(IF(市价!F256&lt;&gt;"",市价!F256/MAX(市价!F$3:F256)-1,""),"")</f>
        <v>-0.18561001042752867</v>
      </c>
      <c r="G256" s="9" t="str">
        <f>IFERROR(IF(市价!G256&lt;&gt;"",市价!G256/MAX(市价!G$3:G256)-1,""),"")</f>
        <v/>
      </c>
      <c r="H256" s="9" t="str">
        <f>IFERROR(IF(市价!H256&lt;&gt;"",市价!H256/MAX(市价!H$3:H256)-1,""),"")</f>
        <v/>
      </c>
      <c r="I256" s="9">
        <f>IFERROR(优化!I256/MAX(优化!I$3:I256)-1,"")</f>
        <v>0</v>
      </c>
    </row>
    <row r="257" spans="1:9" x14ac:dyDescent="0.15">
      <c r="A257" s="6">
        <v>38737</v>
      </c>
      <c r="B257" s="9">
        <f>IFERROR(IF(市价!B257&lt;&gt;"",市价!B257/MAX(市价!B$3:B257)-1,""),"")</f>
        <v>-3.6300424688316957E-3</v>
      </c>
      <c r="C257" s="9" t="str">
        <f>IFERROR(IF(市价!C257&lt;&gt;"",市价!C257/MAX(市价!C$3:C257)-1,""),"")</f>
        <v/>
      </c>
      <c r="D257" s="9">
        <f>IFERROR(IF(市价!D257&lt;&gt;"",市价!D257/MAX(市价!D$3:D257)-1,""),"")</f>
        <v>-1.701644923425838E-3</v>
      </c>
      <c r="E257" s="9">
        <f>IFERROR(IF(市价!E257&lt;&gt;"",市价!E257/MAX(市价!E$3:E257)-1,""),"")</f>
        <v>-1.1922503725782407E-2</v>
      </c>
      <c r="F257" s="9">
        <f>IFERROR(IF(市价!F257&lt;&gt;"",市价!F257/MAX(市价!F$3:F257)-1,""),"")</f>
        <v>-0.19186652763295098</v>
      </c>
      <c r="G257" s="9" t="str">
        <f>IFERROR(IF(市价!G257&lt;&gt;"",市价!G257/MAX(市价!G$3:G257)-1,""),"")</f>
        <v/>
      </c>
      <c r="H257" s="9" t="str">
        <f>IFERROR(IF(市价!H257&lt;&gt;"",市价!H257/MAX(市价!H$3:H257)-1,""),"")</f>
        <v/>
      </c>
      <c r="I257" s="9">
        <f>IFERROR(优化!I257/MAX(优化!I$3:I257)-1,"")</f>
        <v>0</v>
      </c>
    </row>
    <row r="258" spans="1:9" x14ac:dyDescent="0.15">
      <c r="A258" s="6">
        <v>38740</v>
      </c>
      <c r="B258" s="9">
        <f>IFERROR(IF(市价!B258&lt;&gt;"",市价!B258/MAX(市价!B$3:B258)-1,""),"")</f>
        <v>0</v>
      </c>
      <c r="C258" s="9" t="str">
        <f>IFERROR(IF(市价!C258&lt;&gt;"",市价!C258/MAX(市价!C$3:C258)-1,""),"")</f>
        <v/>
      </c>
      <c r="D258" s="9">
        <f>IFERROR(IF(市价!D258&lt;&gt;"",市价!D258/MAX(市价!D$3:D258)-1,""),"")</f>
        <v>-1.247872943845707E-2</v>
      </c>
      <c r="E258" s="9">
        <f>IFERROR(IF(市价!E258&lt;&gt;"",市价!E258/MAX(市价!E$3:E258)-1,""),"")</f>
        <v>0</v>
      </c>
      <c r="F258" s="9">
        <f>IFERROR(IF(市价!F258&lt;&gt;"",市价!F258/MAX(市价!F$3:F258)-1,""),"")</f>
        <v>-0.16423357664233573</v>
      </c>
      <c r="G258" s="9" t="str">
        <f>IFERROR(IF(市价!G258&lt;&gt;"",市价!G258/MAX(市价!G$3:G258)-1,""),"")</f>
        <v/>
      </c>
      <c r="H258" s="9" t="str">
        <f>IFERROR(IF(市价!H258&lt;&gt;"",市价!H258/MAX(市价!H$3:H258)-1,""),"")</f>
        <v/>
      </c>
      <c r="I258" s="9">
        <f>IFERROR(优化!I258/MAX(优化!I$3:I258)-1,"")</f>
        <v>0</v>
      </c>
    </row>
    <row r="259" spans="1:9" x14ac:dyDescent="0.15">
      <c r="A259" s="6">
        <v>38741</v>
      </c>
      <c r="B259" s="9">
        <f>IFERROR(IF(市价!B259&lt;&gt;"",市价!B259/MAX(市价!B$3:B259)-1,""),"")</f>
        <v>-5.9600101236623182E-5</v>
      </c>
      <c r="C259" s="9" t="str">
        <f>IFERROR(IF(市价!C259&lt;&gt;"",市价!C259/MAX(市价!C$3:C259)-1,""),"")</f>
        <v/>
      </c>
      <c r="D259" s="9">
        <f>IFERROR(IF(市价!D259&lt;&gt;"",市价!D259/MAX(市价!D$3:D259)-1,""),"")</f>
        <v>-1.7583664208735028E-2</v>
      </c>
      <c r="E259" s="9">
        <f>IFERROR(IF(市价!E259&lt;&gt;"",市价!E259/MAX(市价!E$3:E259)-1,""),"")</f>
        <v>0</v>
      </c>
      <c r="F259" s="9">
        <f>IFERROR(IF(市价!F259&lt;&gt;"",市价!F259/MAX(市价!F$3:F259)-1,""),"")</f>
        <v>-0.16006256517205419</v>
      </c>
      <c r="G259" s="9" t="str">
        <f>IFERROR(IF(市价!G259&lt;&gt;"",市价!G259/MAX(市价!G$3:G259)-1,""),"")</f>
        <v/>
      </c>
      <c r="H259" s="9" t="str">
        <f>IFERROR(IF(市价!H259&lt;&gt;"",市价!H259/MAX(市价!H$3:H259)-1,""),"")</f>
        <v/>
      </c>
      <c r="I259" s="9">
        <f>IFERROR(优化!I259/MAX(优化!I$3:I259)-1,"")</f>
        <v>0</v>
      </c>
    </row>
    <row r="260" spans="1:9" x14ac:dyDescent="0.15">
      <c r="A260" s="6">
        <v>38742</v>
      </c>
      <c r="B260" s="9">
        <f>IFERROR(IF(市价!B260&lt;&gt;"",市价!B260/MAX(市价!B$3:B260)-1,""),"")</f>
        <v>0</v>
      </c>
      <c r="C260" s="9" t="str">
        <f>IFERROR(IF(市价!C260&lt;&gt;"",市价!C260/MAX(市价!C$3:C260)-1,""),"")</f>
        <v/>
      </c>
      <c r="D260" s="9">
        <f>IFERROR(IF(市价!D260&lt;&gt;"",市价!D260/MAX(市价!D$3:D260)-1,""),"")</f>
        <v>0</v>
      </c>
      <c r="E260" s="9">
        <f>IFERROR(IF(市价!E260&lt;&gt;"",市价!E260/MAX(市价!E$3:E260)-1,""),"")</f>
        <v>0</v>
      </c>
      <c r="F260" s="9">
        <f>IFERROR(IF(市价!F260&lt;&gt;"",市价!F260/MAX(市价!F$3:F260)-1,""),"")</f>
        <v>-0.12460896767466112</v>
      </c>
      <c r="G260" s="9" t="str">
        <f>IFERROR(IF(市价!G260&lt;&gt;"",市价!G260/MAX(市价!G$3:G260)-1,""),"")</f>
        <v/>
      </c>
      <c r="H260" s="9" t="str">
        <f>IFERROR(IF(市价!H260&lt;&gt;"",市价!H260/MAX(市价!H$3:H260)-1,""),"")</f>
        <v/>
      </c>
      <c r="I260" s="9">
        <f>IFERROR(优化!I260/MAX(优化!I$3:I260)-1,"")</f>
        <v>0</v>
      </c>
    </row>
    <row r="261" spans="1:9" x14ac:dyDescent="0.15">
      <c r="A261" s="6">
        <v>38754</v>
      </c>
      <c r="B261" s="9">
        <f>IFERROR(IF(市价!B261&lt;&gt;"",市价!B261/MAX(市价!B$3:B261)-1,""),"")</f>
        <v>0</v>
      </c>
      <c r="C261" s="9" t="str">
        <f>IFERROR(IF(市价!C261&lt;&gt;"",市价!C261/MAX(市价!C$3:C261)-1,""),"")</f>
        <v/>
      </c>
      <c r="D261" s="9">
        <f>IFERROR(IF(市价!D261&lt;&gt;"",市价!D261/MAX(市价!D$3:D261)-1,""),"")</f>
        <v>0</v>
      </c>
      <c r="E261" s="9">
        <f>IFERROR(IF(市价!E261&lt;&gt;"",市价!E261/MAX(市价!E$3:E261)-1,""),"")</f>
        <v>0</v>
      </c>
      <c r="F261" s="9">
        <f>IFERROR(IF(市价!F261&lt;&gt;"",市价!F261/MAX(市价!F$3:F261)-1,""),"")</f>
        <v>-9.4890510948905105E-2</v>
      </c>
      <c r="G261" s="9" t="str">
        <f>IFERROR(IF(市价!G261&lt;&gt;"",市价!G261/MAX(市价!G$3:G261)-1,""),"")</f>
        <v/>
      </c>
      <c r="H261" s="9" t="str">
        <f>IFERROR(IF(市价!H261&lt;&gt;"",市价!H261/MAX(市价!H$3:H261)-1,""),"")</f>
        <v/>
      </c>
      <c r="I261" s="9">
        <f>IFERROR(优化!I261/MAX(优化!I$3:I261)-1,"")</f>
        <v>0</v>
      </c>
    </row>
    <row r="262" spans="1:9" x14ac:dyDescent="0.15">
      <c r="A262" s="6">
        <v>38755</v>
      </c>
      <c r="B262" s="9">
        <f>IFERROR(IF(市价!B262&lt;&gt;"",市价!B262/MAX(市价!B$3:B262)-1,""),"")</f>
        <v>-2.5990512998221305E-2</v>
      </c>
      <c r="C262" s="9" t="str">
        <f>IFERROR(IF(市价!C262&lt;&gt;"",市价!C262/MAX(市价!C$3:C262)-1,""),"")</f>
        <v/>
      </c>
      <c r="D262" s="9">
        <f>IFERROR(IF(市价!D262&lt;&gt;"",市价!D262/MAX(市价!D$3:D262)-1,""),"")</f>
        <v>-2.4070021881838155E-2</v>
      </c>
      <c r="E262" s="9">
        <f>IFERROR(IF(市价!E262&lt;&gt;"",市价!E262/MAX(市价!E$3:E262)-1,""),"")</f>
        <v>-2.1067415730337102E-2</v>
      </c>
      <c r="F262" s="9">
        <f>IFERROR(IF(市价!F262&lt;&gt;"",市价!F262/MAX(市价!F$3:F262)-1,""),"")</f>
        <v>-0.12460896767466112</v>
      </c>
      <c r="G262" s="9" t="str">
        <f>IFERROR(IF(市价!G262&lt;&gt;"",市价!G262/MAX(市价!G$3:G262)-1,""),"")</f>
        <v/>
      </c>
      <c r="H262" s="9" t="str">
        <f>IFERROR(IF(市价!H262&lt;&gt;"",市价!H262/MAX(市价!H$3:H262)-1,""),"")</f>
        <v/>
      </c>
      <c r="I262" s="9">
        <f>IFERROR(优化!I262/MAX(优化!I$3:I262)-1,"")</f>
        <v>0</v>
      </c>
    </row>
    <row r="263" spans="1:9" x14ac:dyDescent="0.15">
      <c r="A263" s="6">
        <v>38756</v>
      </c>
      <c r="B263" s="9">
        <f>IFERROR(IF(市价!B263&lt;&gt;"",市价!B263/MAX(市价!B$3:B263)-1,""),"")</f>
        <v>-2.394091927776254E-2</v>
      </c>
      <c r="C263" s="9" t="str">
        <f>IFERROR(IF(市价!C263&lt;&gt;"",市价!C263/MAX(市价!C$3:C263)-1,""),"")</f>
        <v/>
      </c>
      <c r="D263" s="9">
        <f>IFERROR(IF(市价!D263&lt;&gt;"",市价!D263/MAX(市价!D$3:D263)-1,""),"")</f>
        <v>-1.695842450765872E-2</v>
      </c>
      <c r="E263" s="9">
        <f>IFERROR(IF(市价!E263&lt;&gt;"",市价!E263/MAX(市价!E$3:E263)-1,""),"")</f>
        <v>-2.6685393258427004E-2</v>
      </c>
      <c r="F263" s="9">
        <f>IFERROR(IF(市价!F263&lt;&gt;"",市价!F263/MAX(市价!F$3:F263)-1,""),"")</f>
        <v>-0.12043795620437947</v>
      </c>
      <c r="G263" s="9" t="str">
        <f>IFERROR(IF(市价!G263&lt;&gt;"",市价!G263/MAX(市价!G$3:G263)-1,""),"")</f>
        <v/>
      </c>
      <c r="H263" s="9" t="str">
        <f>IFERROR(IF(市价!H263&lt;&gt;"",市价!H263/MAX(市价!H$3:H263)-1,""),"")</f>
        <v/>
      </c>
      <c r="I263" s="9">
        <f>IFERROR(优化!I263/MAX(优化!I$3:I263)-1,"")</f>
        <v>0</v>
      </c>
    </row>
    <row r="264" spans="1:9" x14ac:dyDescent="0.15">
      <c r="A264" s="6">
        <v>38757</v>
      </c>
      <c r="B264" s="9">
        <f>IFERROR(IF(市价!B264&lt;&gt;"",市价!B264/MAX(市价!B$3:B264)-1,""),"")</f>
        <v>-4.2626797650194392E-2</v>
      </c>
      <c r="C264" s="9" t="str">
        <f>IFERROR(IF(市价!C264&lt;&gt;"",市价!C264/MAX(市价!C$3:C264)-1,""),"")</f>
        <v/>
      </c>
      <c r="D264" s="9">
        <f>IFERROR(IF(市价!D264&lt;&gt;"",市价!D264/MAX(市价!D$3:D264)-1,""),"")</f>
        <v>-4.4310722100656563E-2</v>
      </c>
      <c r="E264" s="9">
        <f>IFERROR(IF(市价!E264&lt;&gt;"",市价!E264/MAX(市价!E$3:E264)-1,""),"")</f>
        <v>-4.9157303370786609E-2</v>
      </c>
      <c r="F264" s="9">
        <f>IFERROR(IF(市价!F264&lt;&gt;"",市价!F264/MAX(市价!F$3:F264)-1,""),"")</f>
        <v>-0.12617309697601664</v>
      </c>
      <c r="G264" s="9" t="str">
        <f>IFERROR(IF(市价!G264&lt;&gt;"",市价!G264/MAX(市价!G$3:G264)-1,""),"")</f>
        <v/>
      </c>
      <c r="H264" s="9" t="str">
        <f>IFERROR(IF(市价!H264&lt;&gt;"",市价!H264/MAX(市价!H$3:H264)-1,""),"")</f>
        <v/>
      </c>
      <c r="I264" s="9">
        <f>IFERROR(优化!I264/MAX(优化!I$3:I264)-1,"")</f>
        <v>0</v>
      </c>
    </row>
    <row r="265" spans="1:9" x14ac:dyDescent="0.15">
      <c r="A265" s="6">
        <v>38758</v>
      </c>
      <c r="B265" s="9">
        <f>IFERROR(IF(市价!B265&lt;&gt;"",市价!B265/MAX(市价!B$3:B265)-1,""),"")</f>
        <v>-3.3597053621672091E-2</v>
      </c>
      <c r="C265" s="9" t="str">
        <f>IFERROR(IF(市价!C265&lt;&gt;"",市价!C265/MAX(市价!C$3:C265)-1,""),"")</f>
        <v/>
      </c>
      <c r="D265" s="9">
        <f>IFERROR(IF(市价!D265&lt;&gt;"",市价!D265/MAX(市价!D$3:D265)-1,""),"")</f>
        <v>-4.0481400437636816E-2</v>
      </c>
      <c r="E265" s="9">
        <f>IFERROR(IF(市价!E265&lt;&gt;"",市价!E265/MAX(市价!E$3:E265)-1,""),"")</f>
        <v>-3.2303370786516905E-2</v>
      </c>
      <c r="F265" s="9">
        <f>IFERROR(IF(市价!F265&lt;&gt;"",市价!F265/MAX(市价!F$3:F265)-1,""),"")</f>
        <v>-0.12043795620437947</v>
      </c>
      <c r="G265" s="9" t="str">
        <f>IFERROR(IF(市价!G265&lt;&gt;"",市价!G265/MAX(市价!G$3:G265)-1,""),"")</f>
        <v/>
      </c>
      <c r="H265" s="9" t="str">
        <f>IFERROR(IF(市价!H265&lt;&gt;"",市价!H265/MAX(市价!H$3:H265)-1,""),"")</f>
        <v/>
      </c>
      <c r="I265" s="9">
        <f>IFERROR(优化!I265/MAX(优化!I$3:I265)-1,"")</f>
        <v>0</v>
      </c>
    </row>
    <row r="266" spans="1:9" x14ac:dyDescent="0.15">
      <c r="A266" s="6">
        <v>38761</v>
      </c>
      <c r="B266" s="9">
        <f>IFERROR(IF(市价!B266&lt;&gt;"",市价!B266/MAX(市价!B$3:B266)-1,""),"")</f>
        <v>-2.9117704466610661E-2</v>
      </c>
      <c r="C266" s="9" t="str">
        <f>IFERROR(IF(市价!C266&lt;&gt;"",市价!C266/MAX(市价!C$3:C266)-1,""),"")</f>
        <v/>
      </c>
      <c r="D266" s="9">
        <f>IFERROR(IF(市价!D266&lt;&gt;"",市价!D266/MAX(市价!D$3:D266)-1,""),"")</f>
        <v>-4.1575492341356712E-2</v>
      </c>
      <c r="E266" s="9">
        <f>IFERROR(IF(市价!E266&lt;&gt;"",市价!E266/MAX(市价!E$3:E266)-1,""),"")</f>
        <v>-1.5449438202247201E-2</v>
      </c>
      <c r="F266" s="9">
        <f>IFERROR(IF(市价!F266&lt;&gt;"",市价!F266/MAX(市价!F$3:F266)-1,""),"")</f>
        <v>-0.12252346193952046</v>
      </c>
      <c r="G266" s="9" t="str">
        <f>IFERROR(IF(市价!G266&lt;&gt;"",市价!G266/MAX(市价!G$3:G266)-1,""),"")</f>
        <v/>
      </c>
      <c r="H266" s="9" t="str">
        <f>IFERROR(IF(市价!H266&lt;&gt;"",市价!H266/MAX(市价!H$3:H266)-1,""),"")</f>
        <v/>
      </c>
      <c r="I266" s="9">
        <f>IFERROR(优化!I266/MAX(优化!I$3:I266)-1,"")</f>
        <v>0</v>
      </c>
    </row>
    <row r="267" spans="1:9" x14ac:dyDescent="0.15">
      <c r="A267" s="6">
        <v>38762</v>
      </c>
      <c r="B267" s="9">
        <f>IFERROR(IF(市价!B267&lt;&gt;"",市价!B267/MAX(市价!B$3:B267)-1,""),"")</f>
        <v>-2.3216974185423123E-2</v>
      </c>
      <c r="C267" s="9" t="str">
        <f>IFERROR(IF(市价!C267&lt;&gt;"",市价!C267/MAX(市价!C$3:C267)-1,""),"")</f>
        <v/>
      </c>
      <c r="D267" s="9">
        <f>IFERROR(IF(市价!D267&lt;&gt;"",市价!D267/MAX(市价!D$3:D267)-1,""),"")</f>
        <v>-3.4463894967177389E-2</v>
      </c>
      <c r="E267" s="9">
        <f>IFERROR(IF(市价!E267&lt;&gt;"",市价!E267/MAX(市价!E$3:E267)-1,""),"")</f>
        <v>-1.8258426966292096E-2</v>
      </c>
      <c r="F267" s="9">
        <f>IFERROR(IF(市价!F267&lt;&gt;"",市价!F267/MAX(市价!F$3:F267)-1,""),"")</f>
        <v>-0.11053180396246098</v>
      </c>
      <c r="G267" s="9" t="str">
        <f>IFERROR(IF(市价!G267&lt;&gt;"",市价!G267/MAX(市价!G$3:G267)-1,""),"")</f>
        <v/>
      </c>
      <c r="H267" s="9" t="str">
        <f>IFERROR(IF(市价!H267&lt;&gt;"",市价!H267/MAX(市价!H$3:H267)-1,""),"")</f>
        <v/>
      </c>
      <c r="I267" s="9">
        <f>IFERROR(优化!I267/MAX(优化!I$3:I267)-1,"")</f>
        <v>0</v>
      </c>
    </row>
    <row r="268" spans="1:9" x14ac:dyDescent="0.15">
      <c r="A268" s="6">
        <v>38763</v>
      </c>
      <c r="B268" s="9">
        <f>IFERROR(IF(市价!B268&lt;&gt;"",市价!B268/MAX(市价!B$3:B268)-1,""),"")</f>
        <v>0</v>
      </c>
      <c r="C268" s="9" t="str">
        <f>IFERROR(IF(市价!C268&lt;&gt;"",市价!C268/MAX(市价!C$3:C268)-1,""),"")</f>
        <v/>
      </c>
      <c r="D268" s="9" t="str">
        <f>IFERROR(IF(市价!D268&lt;&gt;"",市价!D268/MAX(市价!D$3:D268)-1,""),"")</f>
        <v/>
      </c>
      <c r="E268" s="9">
        <f>IFERROR(IF(市价!E268&lt;&gt;"",市价!E268/MAX(市价!E$3:E268)-1,""),"")</f>
        <v>-2.8089887640450062E-3</v>
      </c>
      <c r="F268" s="9">
        <f>IFERROR(IF(市价!F268&lt;&gt;"",市价!F268/MAX(市价!F$3:F268)-1,""),"")</f>
        <v>-7.664233576642332E-2</v>
      </c>
      <c r="G268" s="9" t="str">
        <f>IFERROR(IF(市价!G268&lt;&gt;"",市价!G268/MAX(市价!G$3:G268)-1,""),"")</f>
        <v/>
      </c>
      <c r="H268" s="9" t="str">
        <f>IFERROR(IF(市价!H268&lt;&gt;"",市价!H268/MAX(市价!H$3:H268)-1,""),"")</f>
        <v/>
      </c>
      <c r="I268" s="9">
        <f>IFERROR(优化!I268/MAX(优化!I$3:I268)-1,"")</f>
        <v>0</v>
      </c>
    </row>
    <row r="269" spans="1:9" x14ac:dyDescent="0.15">
      <c r="A269" s="6">
        <v>38764</v>
      </c>
      <c r="B269" s="9">
        <f>IFERROR(IF(市价!B269&lt;&gt;"",市价!B269/MAX(市价!B$3:B269)-1,""),"")</f>
        <v>-2.8169014084507005E-3</v>
      </c>
      <c r="C269" s="9" t="str">
        <f>IFERROR(IF(市价!C269&lt;&gt;"",市价!C269/MAX(市价!C$3:C269)-1,""),"")</f>
        <v/>
      </c>
      <c r="D269" s="9">
        <f>IFERROR(IF(市价!D269&lt;&gt;"",市价!D269/MAX(市价!D$3:D269)-1,""),"")</f>
        <v>-2.1334792122538304E-2</v>
      </c>
      <c r="E269" s="9">
        <f>IFERROR(IF(市价!E269&lt;&gt;"",市价!E269/MAX(市价!E$3:E269)-1,""),"")</f>
        <v>-8.4269662921349076E-3</v>
      </c>
      <c r="F269" s="9">
        <f>IFERROR(IF(市价!F269&lt;&gt;"",市价!F269/MAX(市价!F$3:F269)-1,""),"")</f>
        <v>-7.664233576642332E-2</v>
      </c>
      <c r="G269" s="9" t="str">
        <f>IFERROR(IF(市价!G269&lt;&gt;"",市价!G269/MAX(市价!G$3:G269)-1,""),"")</f>
        <v/>
      </c>
      <c r="H269" s="9" t="str">
        <f>IFERROR(IF(市价!H269&lt;&gt;"",市价!H269/MAX(市价!H$3:H269)-1,""),"")</f>
        <v/>
      </c>
      <c r="I269" s="9">
        <f>IFERROR(优化!I269/MAX(优化!I$3:I269)-1,"")</f>
        <v>0</v>
      </c>
    </row>
    <row r="270" spans="1:9" x14ac:dyDescent="0.15">
      <c r="A270" s="6">
        <v>38765</v>
      </c>
      <c r="B270" s="9">
        <f>IFERROR(IF(市价!B270&lt;&gt;"",市价!B270/MAX(市价!B$3:B270)-1,""),"")</f>
        <v>0</v>
      </c>
      <c r="C270" s="9" t="str">
        <f>IFERROR(IF(市价!C270&lt;&gt;"",市价!C270/MAX(市价!C$3:C270)-1,""),"")</f>
        <v/>
      </c>
      <c r="D270" s="9">
        <f>IFERROR(IF(市价!D270&lt;&gt;"",市价!D270/MAX(市价!D$3:D270)-1,""),"")</f>
        <v>0</v>
      </c>
      <c r="E270" s="9">
        <f>IFERROR(IF(市价!E270&lt;&gt;"",市价!E270/MAX(市价!E$3:E270)-1,""),"")</f>
        <v>0</v>
      </c>
      <c r="F270" s="9">
        <f>IFERROR(IF(市价!F270&lt;&gt;"",市价!F270/MAX(市价!F$3:F270)-1,""),"")</f>
        <v>-5.5265901981230381E-2</v>
      </c>
      <c r="G270" s="9" t="str">
        <f>IFERROR(IF(市价!G270&lt;&gt;"",市价!G270/MAX(市价!G$3:G270)-1,""),"")</f>
        <v/>
      </c>
      <c r="H270" s="9" t="str">
        <f>IFERROR(IF(市价!H270&lt;&gt;"",市价!H270/MAX(市价!H$3:H270)-1,""),"")</f>
        <v/>
      </c>
      <c r="I270" s="9">
        <f>IFERROR(优化!I270/MAX(优化!I$3:I270)-1,"")</f>
        <v>0</v>
      </c>
    </row>
    <row r="271" spans="1:9" x14ac:dyDescent="0.15">
      <c r="A271" s="6">
        <v>38768</v>
      </c>
      <c r="B271" s="9">
        <f>IFERROR(IF(市价!B271&lt;&gt;"",市价!B271/MAX(市价!B$3:B271)-1,""),"")</f>
        <v>0</v>
      </c>
      <c r="C271" s="9" t="str">
        <f>IFERROR(IF(市价!C271&lt;&gt;"",市价!C271/MAX(市价!C$3:C271)-1,""),"")</f>
        <v/>
      </c>
      <c r="D271" s="9">
        <f>IFERROR(IF(市价!D271&lt;&gt;"",市价!D271/MAX(市价!D$3:D271)-1,""),"")</f>
        <v>0</v>
      </c>
      <c r="E271" s="9">
        <f>IFERROR(IF(市价!E271&lt;&gt;"",市价!E271/MAX(市价!E$3:E271)-1,""),"")</f>
        <v>0</v>
      </c>
      <c r="F271" s="9">
        <f>IFERROR(IF(市价!F271&lt;&gt;"",市价!F271/MAX(市价!F$3:F271)-1,""),"")</f>
        <v>-4.6923879040667305E-2</v>
      </c>
      <c r="G271" s="9" t="str">
        <f>IFERROR(IF(市价!G271&lt;&gt;"",市价!G271/MAX(市价!G$3:G271)-1,""),"")</f>
        <v/>
      </c>
      <c r="H271" s="9" t="str">
        <f>IFERROR(IF(市价!H271&lt;&gt;"",市价!H271/MAX(市价!H$3:H271)-1,""),"")</f>
        <v/>
      </c>
      <c r="I271" s="9">
        <f>IFERROR(优化!I271/MAX(优化!I$3:I271)-1,"")</f>
        <v>0</v>
      </c>
    </row>
    <row r="272" spans="1:9" x14ac:dyDescent="0.15">
      <c r="A272" s="6">
        <v>38769</v>
      </c>
      <c r="B272" s="9">
        <f>IFERROR(IF(市价!B272&lt;&gt;"",市价!B272/MAX(市价!B$3:B272)-1,""),"")</f>
        <v>0</v>
      </c>
      <c r="C272" s="9" t="str">
        <f>IFERROR(IF(市价!C272&lt;&gt;"",市价!C272/MAX(市价!C$3:C272)-1,""),"")</f>
        <v/>
      </c>
      <c r="D272" s="9">
        <f>IFERROR(IF(市价!D272&lt;&gt;"",市价!D272/MAX(市价!D$3:D272)-1,""),"")</f>
        <v>0</v>
      </c>
      <c r="E272" s="9">
        <f>IFERROR(IF(市价!E272&lt;&gt;"",市价!E272/MAX(市价!E$3:E272)-1,""),"")</f>
        <v>0</v>
      </c>
      <c r="F272" s="9">
        <f>IFERROR(IF(市价!F272&lt;&gt;"",市价!F272/MAX(市价!F$3:F272)-1,""),"")</f>
        <v>-2.7111574556829998E-2</v>
      </c>
      <c r="G272" s="9" t="str">
        <f>IFERROR(IF(市价!G272&lt;&gt;"",市价!G272/MAX(市价!G$3:G272)-1,""),"")</f>
        <v/>
      </c>
      <c r="H272" s="9" t="str">
        <f>IFERROR(IF(市价!H272&lt;&gt;"",市价!H272/MAX(市价!H$3:H272)-1,""),"")</f>
        <v/>
      </c>
      <c r="I272" s="9">
        <f>IFERROR(优化!I272/MAX(优化!I$3:I272)-1,"")</f>
        <v>0</v>
      </c>
    </row>
    <row r="273" spans="1:9" x14ac:dyDescent="0.15">
      <c r="A273" s="6">
        <v>38770</v>
      </c>
      <c r="B273" s="9">
        <f>IFERROR(IF(市价!B273&lt;&gt;"",市价!B273/MAX(市价!B$3:B273)-1,""),"")</f>
        <v>-3.7641898958171716E-3</v>
      </c>
      <c r="C273" s="9" t="str">
        <f>IFERROR(IF(市价!C273&lt;&gt;"",市价!C273/MAX(市价!C$3:C273)-1,""),"")</f>
        <v/>
      </c>
      <c r="D273" s="9">
        <f>IFERROR(IF(市价!D273&lt;&gt;"",市价!D273/MAX(市价!D$3:D273)-1,""),"")</f>
        <v>-5.8355437665783549E-3</v>
      </c>
      <c r="E273" s="9">
        <f>IFERROR(IF(市价!E273&lt;&gt;"",市价!E273/MAX(市价!E$3:E273)-1,""),"")</f>
        <v>-5.4570259208731597E-3</v>
      </c>
      <c r="F273" s="9">
        <f>IFERROR(IF(市价!F273&lt;&gt;"",市价!F273/MAX(市价!F$3:F273)-1,""),"")</f>
        <v>-2.7111574556829998E-2</v>
      </c>
      <c r="G273" s="9" t="str">
        <f>IFERROR(IF(市价!G273&lt;&gt;"",市价!G273/MAX(市价!G$3:G273)-1,""),"")</f>
        <v/>
      </c>
      <c r="H273" s="9" t="str">
        <f>IFERROR(IF(市价!H273&lt;&gt;"",市价!H273/MAX(市价!H$3:H273)-1,""),"")</f>
        <v/>
      </c>
      <c r="I273" s="9">
        <f>IFERROR(优化!I273/MAX(优化!I$3:I273)-1,"")</f>
        <v>0</v>
      </c>
    </row>
    <row r="274" spans="1:9" x14ac:dyDescent="0.15">
      <c r="A274" s="6">
        <v>38771</v>
      </c>
      <c r="B274" s="9">
        <f>IFERROR(IF(市价!B274&lt;&gt;"",市价!B274/MAX(市价!B$3:B274)-1,""),"")</f>
        <v>0</v>
      </c>
      <c r="C274" s="9" t="str">
        <f>IFERROR(IF(市价!C274&lt;&gt;"",市价!C274/MAX(市价!C$3:C274)-1,""),"")</f>
        <v/>
      </c>
      <c r="D274" s="9">
        <f>IFERROR(IF(市价!D274&lt;&gt;"",市价!D274/MAX(市价!D$3:D274)-1,""),"")</f>
        <v>0</v>
      </c>
      <c r="E274" s="9">
        <f>IFERROR(IF(市价!E274&lt;&gt;"",市价!E274/MAX(市价!E$3:E274)-1,""),"")</f>
        <v>0</v>
      </c>
      <c r="F274" s="9">
        <f>IFERROR(IF(市价!F274&lt;&gt;"",市价!F274/MAX(市价!F$3:F274)-1,""),"")</f>
        <v>0</v>
      </c>
      <c r="G274" s="9" t="str">
        <f>IFERROR(IF(市价!G274&lt;&gt;"",市价!G274/MAX(市价!G$3:G274)-1,""),"")</f>
        <v/>
      </c>
      <c r="H274" s="9" t="str">
        <f>IFERROR(IF(市价!H274&lt;&gt;"",市价!H274/MAX(市价!H$3:H274)-1,""),"")</f>
        <v/>
      </c>
      <c r="I274" s="9">
        <f>IFERROR(优化!I274/MAX(优化!I$3:I274)-1,"")</f>
        <v>0</v>
      </c>
    </row>
    <row r="275" spans="1:9" x14ac:dyDescent="0.15">
      <c r="A275" s="6">
        <v>38772</v>
      </c>
      <c r="B275" s="9">
        <f>IFERROR(IF(市价!B275&lt;&gt;"",市价!B275/MAX(市价!B$3:B275)-1,""),"")</f>
        <v>0</v>
      </c>
      <c r="C275" s="9" t="str">
        <f>IFERROR(IF(市价!C275&lt;&gt;"",市价!C275/MAX(市价!C$3:C275)-1,""),"")</f>
        <v/>
      </c>
      <c r="D275" s="9">
        <f>IFERROR(IF(市价!D275&lt;&gt;"",市价!D275/MAX(市价!D$3:D275)-1,""),"")</f>
        <v>0</v>
      </c>
      <c r="E275" s="9">
        <f>IFERROR(IF(市价!E275&lt;&gt;"",市价!E275/MAX(市价!E$3:E275)-1,""),"")</f>
        <v>0</v>
      </c>
      <c r="F275" s="9" t="str">
        <f>IFERROR(IF(市价!F275&lt;&gt;"",市价!F275/MAX(市价!F$3:F275)-1,""),"")</f>
        <v/>
      </c>
      <c r="G275" s="9" t="str">
        <f>IFERROR(IF(市价!G275&lt;&gt;"",市价!G275/MAX(市价!G$3:G275)-1,""),"")</f>
        <v/>
      </c>
      <c r="H275" s="9" t="str">
        <f>IFERROR(IF(市价!H275&lt;&gt;"",市价!H275/MAX(市价!H$3:H275)-1,""),"")</f>
        <v/>
      </c>
      <c r="I275" s="9">
        <f>IFERROR(优化!I275/MAX(优化!I$3:I275)-1,"")</f>
        <v>0</v>
      </c>
    </row>
    <row r="276" spans="1:9" x14ac:dyDescent="0.15">
      <c r="A276" s="6">
        <v>38775</v>
      </c>
      <c r="B276" s="9">
        <f>IFERROR(IF(市价!B276&lt;&gt;"",市价!B276/MAX(市价!B$3:B276)-1,""),"")</f>
        <v>0</v>
      </c>
      <c r="C276" s="9" t="str">
        <f>IFERROR(IF(市价!C276&lt;&gt;"",市价!C276/MAX(市价!C$3:C276)-1,""),"")</f>
        <v/>
      </c>
      <c r="D276" s="9" t="str">
        <f>IFERROR(IF(市价!D276&lt;&gt;"",市价!D276/MAX(市价!D$3:D276)-1,""),"")</f>
        <v/>
      </c>
      <c r="E276" s="9" t="str">
        <f>IFERROR(IF(市价!E276&lt;&gt;"",市价!E276/MAX(市价!E$3:E276)-1,""),"")</f>
        <v/>
      </c>
      <c r="F276" s="9">
        <f>IFERROR(IF(市价!F276&lt;&gt;"",市价!F276/MAX(市价!F$3:F276)-1,""),"")</f>
        <v>-1.7580144777662898E-2</v>
      </c>
      <c r="G276" s="9" t="str">
        <f>IFERROR(IF(市价!G276&lt;&gt;"",市价!G276/MAX(市价!G$3:G276)-1,""),"")</f>
        <v/>
      </c>
      <c r="H276" s="9" t="str">
        <f>IFERROR(IF(市价!H276&lt;&gt;"",市价!H276/MAX(市价!H$3:H276)-1,""),"")</f>
        <v/>
      </c>
      <c r="I276" s="9">
        <f>IFERROR(优化!I276/MAX(优化!I$3:I276)-1,"")</f>
        <v>0</v>
      </c>
    </row>
    <row r="277" spans="1:9" x14ac:dyDescent="0.15">
      <c r="A277" s="6">
        <v>38776</v>
      </c>
      <c r="B277" s="9">
        <f>IFERROR(IF(市价!B277&lt;&gt;"",市价!B277/MAX(市价!B$3:B277)-1,""),"")</f>
        <v>0</v>
      </c>
      <c r="C277" s="9" t="str">
        <f>IFERROR(IF(市价!C277&lt;&gt;"",市价!C277/MAX(市价!C$3:C277)-1,""),"")</f>
        <v/>
      </c>
      <c r="D277" s="9" t="str">
        <f>IFERROR(IF(市价!D277&lt;&gt;"",市价!D277/MAX(市价!D$3:D277)-1,""),"")</f>
        <v/>
      </c>
      <c r="E277" s="9" t="str">
        <f>IFERROR(IF(市价!E277&lt;&gt;"",市价!E277/MAX(市价!E$3:E277)-1,""),"")</f>
        <v/>
      </c>
      <c r="F277" s="9">
        <f>IFERROR(IF(市价!F277&lt;&gt;"",市价!F277/MAX(市价!F$3:F277)-1,""),"")</f>
        <v>0</v>
      </c>
      <c r="G277" s="9" t="str">
        <f>IFERROR(IF(市价!G277&lt;&gt;"",市价!G277/MAX(市价!G$3:G277)-1,""),"")</f>
        <v/>
      </c>
      <c r="H277" s="9" t="str">
        <f>IFERROR(IF(市价!H277&lt;&gt;"",市价!H277/MAX(市价!H$3:H277)-1,""),"")</f>
        <v/>
      </c>
      <c r="I277" s="9">
        <f>IFERROR(优化!I277/MAX(优化!I$3:I277)-1,"")</f>
        <v>0</v>
      </c>
    </row>
    <row r="278" spans="1:9" x14ac:dyDescent="0.15">
      <c r="A278" s="6">
        <v>38777</v>
      </c>
      <c r="B278" s="9">
        <f>IFERROR(IF(市价!B278&lt;&gt;"",市价!B278/MAX(市价!B$3:B278)-1,""),"")</f>
        <v>0</v>
      </c>
      <c r="C278" s="9" t="str">
        <f>IFERROR(IF(市价!C278&lt;&gt;"",市价!C278/MAX(市价!C$3:C278)-1,""),"")</f>
        <v/>
      </c>
      <c r="D278" s="9" t="str">
        <f>IFERROR(IF(市价!D278&lt;&gt;"",市价!D278/MAX(市价!D$3:D278)-1,""),"")</f>
        <v/>
      </c>
      <c r="E278" s="9" t="str">
        <f>IFERROR(IF(市价!E278&lt;&gt;"",市价!E278/MAX(市价!E$3:E278)-1,""),"")</f>
        <v/>
      </c>
      <c r="F278" s="9">
        <f>IFERROR(IF(市价!F278&lt;&gt;"",市价!F278/MAX(市价!F$3:F278)-1,""),"")</f>
        <v>0</v>
      </c>
      <c r="G278" s="9" t="str">
        <f>IFERROR(IF(市价!G278&lt;&gt;"",市价!G278/MAX(市价!G$3:G278)-1,""),"")</f>
        <v/>
      </c>
      <c r="H278" s="9" t="str">
        <f>IFERROR(IF(市价!H278&lt;&gt;"",市价!H278/MAX(市价!H$3:H278)-1,""),"")</f>
        <v/>
      </c>
      <c r="I278" s="9">
        <f>IFERROR(优化!I278/MAX(优化!I$3:I278)-1,"")</f>
        <v>0</v>
      </c>
    </row>
    <row r="279" spans="1:9" x14ac:dyDescent="0.15">
      <c r="A279" s="6">
        <v>38778</v>
      </c>
      <c r="B279" s="9">
        <f>IFERROR(IF(市价!B279&lt;&gt;"",市价!B279/MAX(市价!B$3:B279)-1,""),"")</f>
        <v>-3.0515257628814352E-2</v>
      </c>
      <c r="C279" s="9" t="str">
        <f>IFERROR(IF(市价!C279&lt;&gt;"",市价!C279/MAX(市价!C$3:C279)-1,""),"")</f>
        <v/>
      </c>
      <c r="D279" s="9" t="str">
        <f>IFERROR(IF(市价!D279&lt;&gt;"",市价!D279/MAX(市价!D$3:D279)-1,""),"")</f>
        <v/>
      </c>
      <c r="E279" s="9" t="str">
        <f>IFERROR(IF(市价!E279&lt;&gt;"",市价!E279/MAX(市价!E$3:E279)-1,""),"")</f>
        <v/>
      </c>
      <c r="F279" s="9">
        <f>IFERROR(IF(市价!F279&lt;&gt;"",市价!F279/MAX(市价!F$3:F279)-1,""),"")</f>
        <v>-3.0515257628814352E-2</v>
      </c>
      <c r="G279" s="9" t="str">
        <f>IFERROR(IF(市价!G279&lt;&gt;"",市价!G279/MAX(市价!G$3:G279)-1,""),"")</f>
        <v/>
      </c>
      <c r="H279" s="9" t="str">
        <f>IFERROR(IF(市价!H279&lt;&gt;"",市价!H279/MAX(市价!H$3:H279)-1,""),"")</f>
        <v/>
      </c>
      <c r="I279" s="9">
        <f>IFERROR(优化!I279/MAX(优化!I$3:I279)-1,"")</f>
        <v>0</v>
      </c>
    </row>
    <row r="280" spans="1:9" x14ac:dyDescent="0.15">
      <c r="A280" s="6">
        <v>38779</v>
      </c>
      <c r="B280" s="9">
        <f>IFERROR(IF(市价!B280&lt;&gt;"",市价!B280/MAX(市价!B$3:B280)-1,""),"")</f>
        <v>-4.4022011005502626E-2</v>
      </c>
      <c r="C280" s="9" t="str">
        <f>IFERROR(IF(市价!C280&lt;&gt;"",市价!C280/MAX(市价!C$3:C280)-1,""),"")</f>
        <v/>
      </c>
      <c r="D280" s="9" t="str">
        <f>IFERROR(IF(市价!D280&lt;&gt;"",市价!D280/MAX(市价!D$3:D280)-1,""),"")</f>
        <v/>
      </c>
      <c r="E280" s="9" t="str">
        <f>IFERROR(IF(市价!E280&lt;&gt;"",市价!E280/MAX(市价!E$3:E280)-1,""),"")</f>
        <v/>
      </c>
      <c r="F280" s="9">
        <f>IFERROR(IF(市价!F280&lt;&gt;"",市价!F280/MAX(市价!F$3:F280)-1,""),"")</f>
        <v>-4.4022011005502737E-2</v>
      </c>
      <c r="G280" s="9" t="str">
        <f>IFERROR(IF(市价!G280&lt;&gt;"",市价!G280/MAX(市价!G$3:G280)-1,""),"")</f>
        <v/>
      </c>
      <c r="H280" s="9" t="str">
        <f>IFERROR(IF(市价!H280&lt;&gt;"",市价!H280/MAX(市价!H$3:H280)-1,""),"")</f>
        <v/>
      </c>
      <c r="I280" s="9">
        <f>IFERROR(优化!I280/MAX(优化!I$3:I280)-1,"")</f>
        <v>0</v>
      </c>
    </row>
    <row r="281" spans="1:9" x14ac:dyDescent="0.15">
      <c r="A281" s="6">
        <v>38782</v>
      </c>
      <c r="B281" s="9">
        <f>IFERROR(IF(市价!B281&lt;&gt;"",市价!B281/MAX(市价!B$3:B281)-1,""),"")</f>
        <v>-5.1525762881440618E-2</v>
      </c>
      <c r="C281" s="9" t="str">
        <f>IFERROR(IF(市价!C281&lt;&gt;"",市价!C281/MAX(市价!C$3:C281)-1,""),"")</f>
        <v/>
      </c>
      <c r="D281" s="9" t="str">
        <f>IFERROR(IF(市价!D281&lt;&gt;"",市价!D281/MAX(市价!D$3:D281)-1,""),"")</f>
        <v/>
      </c>
      <c r="E281" s="9" t="str">
        <f>IFERROR(IF(市价!E281&lt;&gt;"",市价!E281/MAX(市价!E$3:E281)-1,""),"")</f>
        <v/>
      </c>
      <c r="F281" s="9">
        <f>IFERROR(IF(市价!F281&lt;&gt;"",市价!F281/MAX(市价!F$3:F281)-1,""),"")</f>
        <v>-5.1525762881440618E-2</v>
      </c>
      <c r="G281" s="9" t="str">
        <f>IFERROR(IF(市价!G281&lt;&gt;"",市价!G281/MAX(市价!G$3:G281)-1,""),"")</f>
        <v/>
      </c>
      <c r="H281" s="9" t="str">
        <f>IFERROR(IF(市价!H281&lt;&gt;"",市价!H281/MAX(市价!H$3:H281)-1,""),"")</f>
        <v/>
      </c>
      <c r="I281" s="9">
        <f>IFERROR(优化!I281/MAX(优化!I$3:I281)-1,"")</f>
        <v>0</v>
      </c>
    </row>
    <row r="282" spans="1:9" x14ac:dyDescent="0.15">
      <c r="A282" s="6">
        <v>38783</v>
      </c>
      <c r="B282" s="9">
        <f>IFERROR(IF(市价!B282&lt;&gt;"",市价!B282/MAX(市价!B$3:B282)-1,""),"")</f>
        <v>-8.0040020010004875E-2</v>
      </c>
      <c r="C282" s="9" t="str">
        <f>IFERROR(IF(市价!C282&lt;&gt;"",市价!C282/MAX(市价!C$3:C282)-1,""),"")</f>
        <v/>
      </c>
      <c r="D282" s="9" t="str">
        <f>IFERROR(IF(市价!D282&lt;&gt;"",市价!D282/MAX(市价!D$3:D282)-1,""),"")</f>
        <v/>
      </c>
      <c r="E282" s="9" t="str">
        <f>IFERROR(IF(市价!E282&lt;&gt;"",市价!E282/MAX(市价!E$3:E282)-1,""),"")</f>
        <v/>
      </c>
      <c r="F282" s="9">
        <f>IFERROR(IF(市价!F282&lt;&gt;"",市价!F282/MAX(市价!F$3:F282)-1,""),"")</f>
        <v>-8.0040020010004875E-2</v>
      </c>
      <c r="G282" s="9" t="str">
        <f>IFERROR(IF(市价!G282&lt;&gt;"",市价!G282/MAX(市价!G$3:G282)-1,""),"")</f>
        <v/>
      </c>
      <c r="H282" s="9" t="str">
        <f>IFERROR(IF(市价!H282&lt;&gt;"",市价!H282/MAX(市价!H$3:H282)-1,""),"")</f>
        <v/>
      </c>
      <c r="I282" s="9">
        <f>IFERROR(优化!I282/MAX(优化!I$3:I282)-1,"")</f>
        <v>0</v>
      </c>
    </row>
    <row r="283" spans="1:9" x14ac:dyDescent="0.15">
      <c r="A283" s="6">
        <v>38784</v>
      </c>
      <c r="B283" s="9">
        <f>IFERROR(IF(市价!B283&lt;&gt;"",市价!B283/MAX(市价!B$3:B283)-1,""),"")</f>
        <v>-7.2536268134066995E-2</v>
      </c>
      <c r="C283" s="9" t="str">
        <f>IFERROR(IF(市价!C283&lt;&gt;"",市价!C283/MAX(市价!C$3:C283)-1,""),"")</f>
        <v/>
      </c>
      <c r="D283" s="9" t="str">
        <f>IFERROR(IF(市价!D283&lt;&gt;"",市价!D283/MAX(市价!D$3:D283)-1,""),"")</f>
        <v/>
      </c>
      <c r="E283" s="9" t="str">
        <f>IFERROR(IF(市价!E283&lt;&gt;"",市价!E283/MAX(市价!E$3:E283)-1,""),"")</f>
        <v/>
      </c>
      <c r="F283" s="9">
        <f>IFERROR(IF(市价!F283&lt;&gt;"",市价!F283/MAX(市价!F$3:F283)-1,""),"")</f>
        <v>-7.2536268134066995E-2</v>
      </c>
      <c r="G283" s="9" t="str">
        <f>IFERROR(IF(市价!G283&lt;&gt;"",市价!G283/MAX(市价!G$3:G283)-1,""),"")</f>
        <v/>
      </c>
      <c r="H283" s="9" t="str">
        <f>IFERROR(IF(市价!H283&lt;&gt;"",市价!H283/MAX(市价!H$3:H283)-1,""),"")</f>
        <v/>
      </c>
      <c r="I283" s="9">
        <f>IFERROR(优化!I283/MAX(优化!I$3:I283)-1,"")</f>
        <v>0</v>
      </c>
    </row>
    <row r="284" spans="1:9" x14ac:dyDescent="0.15">
      <c r="A284" s="6">
        <v>38785</v>
      </c>
      <c r="B284" s="9">
        <f>IFERROR(IF(市价!B284&lt;&gt;"",市价!B284/MAX(市价!B$3:B284)-1,""),"")</f>
        <v>-9.1545772886443055E-2</v>
      </c>
      <c r="C284" s="9" t="str">
        <f>IFERROR(IF(市价!C284&lt;&gt;"",市价!C284/MAX(市价!C$3:C284)-1,""),"")</f>
        <v/>
      </c>
      <c r="D284" s="9">
        <f>IFERROR(IF(市价!D284&lt;&gt;"",市价!D284/MAX(市价!D$3:D284)-1,""),"")</f>
        <v>-9.6841015018125143E-2</v>
      </c>
      <c r="E284" s="9" t="str">
        <f>IFERROR(IF(市价!E284&lt;&gt;"",市价!E284/MAX(市价!E$3:E284)-1,""),"")</f>
        <v/>
      </c>
      <c r="F284" s="9">
        <f>IFERROR(IF(市价!F284&lt;&gt;"",市价!F284/MAX(市价!F$3:F284)-1,""),"")</f>
        <v>-9.1545772886443166E-2</v>
      </c>
      <c r="G284" s="9" t="str">
        <f>IFERROR(IF(市价!G284&lt;&gt;"",市价!G284/MAX(市价!G$3:G284)-1,""),"")</f>
        <v/>
      </c>
      <c r="H284" s="9" t="str">
        <f>IFERROR(IF(市价!H284&lt;&gt;"",市价!H284/MAX(市价!H$3:H284)-1,""),"")</f>
        <v/>
      </c>
      <c r="I284" s="9">
        <f>IFERROR(优化!I284/MAX(优化!I$3:I284)-1,"")</f>
        <v>0</v>
      </c>
    </row>
    <row r="285" spans="1:9" x14ac:dyDescent="0.15">
      <c r="A285" s="6">
        <v>38786</v>
      </c>
      <c r="B285" s="9">
        <f>IFERROR(IF(市价!B285&lt;&gt;"",市价!B285/MAX(市价!B$3:B285)-1,""),"")</f>
        <v>-9.4826082766153563E-2</v>
      </c>
      <c r="C285" s="9" t="str">
        <f>IFERROR(IF(市价!C285&lt;&gt;"",市价!C285/MAX(市价!C$3:C285)-1,""),"")</f>
        <v/>
      </c>
      <c r="D285" s="9">
        <f>IFERROR(IF(市价!D285&lt;&gt;"",市价!D285/MAX(市价!D$3:D285)-1,""),"")</f>
        <v>-0.11082340756084919</v>
      </c>
      <c r="E285" s="9" t="str">
        <f>IFERROR(IF(市价!E285&lt;&gt;"",市价!E285/MAX(市价!E$3:E285)-1,""),"")</f>
        <v/>
      </c>
      <c r="F285" s="9">
        <f>IFERROR(IF(市价!F285&lt;&gt;"",市价!F285/MAX(市价!F$3:F285)-1,""),"")</f>
        <v>-8.4042021010505286E-2</v>
      </c>
      <c r="G285" s="9" t="str">
        <f>IFERROR(IF(市价!G285&lt;&gt;"",市价!G285/MAX(市价!G$3:G285)-1,""),"")</f>
        <v/>
      </c>
      <c r="H285" s="9" t="str">
        <f>IFERROR(IF(市价!H285&lt;&gt;"",市价!H285/MAX(市价!H$3:H285)-1,""),"")</f>
        <v/>
      </c>
      <c r="I285" s="9">
        <f>IFERROR(优化!I285/MAX(优化!I$3:I285)-1,"")</f>
        <v>0</v>
      </c>
    </row>
    <row r="286" spans="1:9" x14ac:dyDescent="0.15">
      <c r="A286" s="6">
        <v>38789</v>
      </c>
      <c r="B286" s="9">
        <f>IFERROR(IF(市价!B286&lt;&gt;"",市价!B286/MAX(市价!B$3:B286)-1,""),"")</f>
        <v>-7.5350096374279363E-2</v>
      </c>
      <c r="C286" s="9" t="str">
        <f>IFERROR(IF(市价!C286&lt;&gt;"",市价!C286/MAX(市价!C$3:C286)-1,""),"")</f>
        <v/>
      </c>
      <c r="D286" s="9">
        <f>IFERROR(IF(市价!D286&lt;&gt;"",市价!D286/MAX(市价!D$3:D286)-1,""),"")</f>
        <v>-9.6841015018125143E-2</v>
      </c>
      <c r="E286" s="9" t="str">
        <f>IFERROR(IF(市价!E286&lt;&gt;"",市价!E286/MAX(市价!E$3:E286)-1,""),"")</f>
        <v/>
      </c>
      <c r="F286" s="9">
        <f>IFERROR(IF(市价!F286&lt;&gt;"",市价!F286/MAX(市价!F$3:F286)-1,""),"")</f>
        <v>-5.902951475737872E-2</v>
      </c>
      <c r="G286" s="9" t="str">
        <f>IFERROR(IF(市价!G286&lt;&gt;"",市价!G286/MAX(市价!G$3:G286)-1,""),"")</f>
        <v/>
      </c>
      <c r="H286" s="9" t="str">
        <f>IFERROR(IF(市价!H286&lt;&gt;"",市价!H286/MAX(市价!H$3:H286)-1,""),"")</f>
        <v/>
      </c>
      <c r="I286" s="9">
        <f>IFERROR(优化!I286/MAX(优化!I$3:I286)-1,"")</f>
        <v>0</v>
      </c>
    </row>
    <row r="287" spans="1:9" x14ac:dyDescent="0.15">
      <c r="A287" s="6">
        <v>38790</v>
      </c>
      <c r="B287" s="9">
        <f>IFERROR(IF(市价!B287&lt;&gt;"",市价!B287/MAX(市价!B$3:B287)-1,""),"")</f>
        <v>-9.9082333013844726E-2</v>
      </c>
      <c r="C287" s="9" t="str">
        <f>IFERROR(IF(市价!C287&lt;&gt;"",市价!C287/MAX(市价!C$3:C287)-1,""),"")</f>
        <v/>
      </c>
      <c r="D287" s="9">
        <f>IFERROR(IF(市价!D287&lt;&gt;"",市价!D287/MAX(市价!D$3:D287)-1,""),"")</f>
        <v>-0.12687726566545832</v>
      </c>
      <c r="E287" s="9" t="str">
        <f>IFERROR(IF(市价!E287&lt;&gt;"",市价!E287/MAX(市价!E$3:E287)-1,""),"")</f>
        <v/>
      </c>
      <c r="F287" s="9">
        <f>IFERROR(IF(市价!F287&lt;&gt;"",市价!F287/MAX(市价!F$3:F287)-1,""),"")</f>
        <v>-7.6038019009504687E-2</v>
      </c>
      <c r="G287" s="9" t="str">
        <f>IFERROR(IF(市价!G287&lt;&gt;"",市价!G287/MAX(市价!G$3:G287)-1,""),"")</f>
        <v/>
      </c>
      <c r="H287" s="9" t="str">
        <f>IFERROR(IF(市价!H287&lt;&gt;"",市价!H287/MAX(市价!H$3:H287)-1,""),"")</f>
        <v/>
      </c>
      <c r="I287" s="9">
        <f>IFERROR(优化!I287/MAX(优化!I$3:I287)-1,"")</f>
        <v>0</v>
      </c>
    </row>
    <row r="288" spans="1:9" x14ac:dyDescent="0.15">
      <c r="A288" s="6">
        <v>38791</v>
      </c>
      <c r="B288" s="9">
        <f>IFERROR(IF(市价!B288&lt;&gt;"",市价!B288/MAX(市价!B$3:B288)-1,""),"")</f>
        <v>-8.9906491716595927E-2</v>
      </c>
      <c r="C288" s="9" t="str">
        <f>IFERROR(IF(市价!C288&lt;&gt;"",市价!C288/MAX(市价!C$3:C288)-1,""),"")</f>
        <v/>
      </c>
      <c r="D288" s="9">
        <f>IFERROR(IF(市价!D288&lt;&gt;"",市价!D288/MAX(市价!D$3:D288)-1,""),"")</f>
        <v>-0.11807353702744683</v>
      </c>
      <c r="E288" s="9" t="str">
        <f>IFERROR(IF(市价!E288&lt;&gt;"",市价!E288/MAX(市价!E$3:E288)-1,""),"")</f>
        <v/>
      </c>
      <c r="F288" s="9">
        <f>IFERROR(IF(市价!F288&lt;&gt;"",市价!F288/MAX(市价!F$3:F288)-1,""),"")</f>
        <v>-6.6533266633316601E-2</v>
      </c>
      <c r="G288" s="9" t="str">
        <f>IFERROR(IF(市价!G288&lt;&gt;"",市价!G288/MAX(市价!G$3:G288)-1,""),"")</f>
        <v/>
      </c>
      <c r="H288" s="9" t="str">
        <f>IFERROR(IF(市价!H288&lt;&gt;"",市价!H288/MAX(市价!H$3:H288)-1,""),"")</f>
        <v/>
      </c>
      <c r="I288" s="9">
        <f>IFERROR(优化!I288/MAX(优化!I$3:I288)-1,"")</f>
        <v>0</v>
      </c>
    </row>
    <row r="289" spans="1:9" x14ac:dyDescent="0.15">
      <c r="A289" s="6">
        <v>38792</v>
      </c>
      <c r="B289" s="9">
        <f>IFERROR(IF(市价!B289&lt;&gt;"",市价!B289/MAX(市价!B$3:B289)-1,""),"")</f>
        <v>-8.1532268676314246E-2</v>
      </c>
      <c r="C289" s="9" t="str">
        <f>IFERROR(IF(市价!C289&lt;&gt;"",市价!C289/MAX(市价!C$3:C289)-1,""),"")</f>
        <v/>
      </c>
      <c r="D289" s="9">
        <f>IFERROR(IF(市价!D289&lt;&gt;"",市价!D289/MAX(市价!D$3:D289)-1,""),"")</f>
        <v>-0.11082340756084919</v>
      </c>
      <c r="E289" s="9" t="str">
        <f>IFERROR(IF(市价!E289&lt;&gt;"",市价!E289/MAX(市价!E$3:E289)-1,""),"")</f>
        <v/>
      </c>
      <c r="F289" s="9">
        <f>IFERROR(IF(市价!F289&lt;&gt;"",市价!F289/MAX(市价!F$3:F289)-1,""),"")</f>
        <v>-5.7028514257128404E-2</v>
      </c>
      <c r="G289" s="9" t="str">
        <f>IFERROR(IF(市价!G289&lt;&gt;"",市价!G289/MAX(市价!G$3:G289)-1,""),"")</f>
        <v/>
      </c>
      <c r="H289" s="9" t="str">
        <f>IFERROR(IF(市价!H289&lt;&gt;"",市价!H289/MAX(市价!H$3:H289)-1,""),"")</f>
        <v/>
      </c>
      <c r="I289" s="9">
        <f>IFERROR(优化!I289/MAX(优化!I$3:I289)-1,"")</f>
        <v>0</v>
      </c>
    </row>
    <row r="290" spans="1:9" x14ac:dyDescent="0.15">
      <c r="A290" s="6">
        <v>38793</v>
      </c>
      <c r="B290" s="9">
        <f>IFERROR(IF(市价!B290&lt;&gt;"",市价!B290/MAX(市价!B$3:B290)-1,""),"")</f>
        <v>-7.9845478535906067E-2</v>
      </c>
      <c r="C290" s="9" t="str">
        <f>IFERROR(IF(市价!C290&lt;&gt;"",市价!C290/MAX(市价!C$3:C290)-1,""),"")</f>
        <v/>
      </c>
      <c r="D290" s="9">
        <f>IFERROR(IF(市价!D290&lt;&gt;"",市价!D290/MAX(市价!D$3:D290)-1,""),"")</f>
        <v>-0.11651993785603321</v>
      </c>
      <c r="E290" s="9" t="str">
        <f>IFERROR(IF(市价!E290&lt;&gt;"",市价!E290/MAX(市价!E$3:E290)-1,""),"")</f>
        <v/>
      </c>
      <c r="F290" s="9">
        <f>IFERROR(IF(市价!F290&lt;&gt;"",市价!F290/MAX(市价!F$3:F290)-1,""),"")</f>
        <v>-4.7523761880940429E-2</v>
      </c>
      <c r="G290" s="9" t="str">
        <f>IFERROR(IF(市价!G290&lt;&gt;"",市价!G290/MAX(市价!G$3:G290)-1,""),"")</f>
        <v/>
      </c>
      <c r="H290" s="9" t="str">
        <f>IFERROR(IF(市价!H290&lt;&gt;"",市价!H290/MAX(市价!H$3:H290)-1,""),"")</f>
        <v/>
      </c>
      <c r="I290" s="9">
        <f>IFERROR(优化!I290/MAX(优化!I$3:I290)-1,"")</f>
        <v>0</v>
      </c>
    </row>
    <row r="291" spans="1:9" x14ac:dyDescent="0.15">
      <c r="A291" s="6">
        <v>38796</v>
      </c>
      <c r="B291" s="9">
        <f>IFERROR(IF(市价!B291&lt;&gt;"",市价!B291/MAX(市价!B$3:B291)-1,""),"")</f>
        <v>-6.396002694754821E-2</v>
      </c>
      <c r="C291" s="9" t="str">
        <f>IFERROR(IF(市价!C291&lt;&gt;"",市价!C291/MAX(市价!C$3:C291)-1,""),"")</f>
        <v/>
      </c>
      <c r="D291" s="9">
        <f>IFERROR(IF(市价!D291&lt;&gt;"",市价!D291/MAX(市价!D$3:D291)-1,""),"")</f>
        <v>-0.10875194199896421</v>
      </c>
      <c r="E291" s="9" t="str">
        <f>IFERROR(IF(市价!E291&lt;&gt;"",市价!E291/MAX(市价!E$3:E291)-1,""),"")</f>
        <v/>
      </c>
      <c r="F291" s="9">
        <f>IFERROR(IF(市价!F291&lt;&gt;"",市价!F291/MAX(市价!F$3:F291)-1,""),"")</f>
        <v>-2.301150575287636E-2</v>
      </c>
      <c r="G291" s="9" t="str">
        <f>IFERROR(IF(市价!G291&lt;&gt;"",市价!G291/MAX(市价!G$3:G291)-1,""),"")</f>
        <v/>
      </c>
      <c r="H291" s="9" t="str">
        <f>IFERROR(IF(市价!H291&lt;&gt;"",市价!H291/MAX(市价!H$3:H291)-1,""),"")</f>
        <v/>
      </c>
      <c r="I291" s="9">
        <f>IFERROR(优化!I291/MAX(优化!I$3:I291)-1,"")</f>
        <v>0</v>
      </c>
    </row>
    <row r="292" spans="1:9" x14ac:dyDescent="0.15">
      <c r="A292" s="6">
        <v>38797</v>
      </c>
      <c r="B292" s="9">
        <f>IFERROR(IF(市价!B292&lt;&gt;"",市价!B292/MAX(市价!B$3:B292)-1,""),"")</f>
        <v>-5.8687912403986076E-2</v>
      </c>
      <c r="C292" s="9" t="str">
        <f>IFERROR(IF(市价!C292&lt;&gt;"",市价!C292/MAX(市价!C$3:C292)-1,""),"")</f>
        <v/>
      </c>
      <c r="D292" s="9" t="str">
        <f>IFERROR(IF(市价!D292&lt;&gt;"",市价!D292/MAX(市价!D$3:D292)-1,""),"")</f>
        <v/>
      </c>
      <c r="E292" s="9" t="str">
        <f>IFERROR(IF(市价!E292&lt;&gt;"",市价!E292/MAX(市价!E$3:E292)-1,""),"")</f>
        <v/>
      </c>
      <c r="F292" s="9">
        <f>IFERROR(IF(市价!F292&lt;&gt;"",市价!F292/MAX(市价!F$3:F292)-1,""),"")</f>
        <v>-1.7508754377188462E-2</v>
      </c>
      <c r="G292" s="9" t="str">
        <f>IFERROR(IF(市价!G292&lt;&gt;"",市价!G292/MAX(市价!G$3:G292)-1,""),"")</f>
        <v/>
      </c>
      <c r="H292" s="9" t="str">
        <f>IFERROR(IF(市价!H292&lt;&gt;"",市价!H292/MAX(市价!H$3:H292)-1,""),"")</f>
        <v/>
      </c>
      <c r="I292" s="9">
        <f>IFERROR(优化!I292/MAX(优化!I$3:I292)-1,"")</f>
        <v>0</v>
      </c>
    </row>
    <row r="293" spans="1:9" x14ac:dyDescent="0.15">
      <c r="A293" s="6">
        <v>38798</v>
      </c>
      <c r="B293" s="9">
        <f>IFERROR(IF(市价!B293&lt;&gt;"",市价!B293/MAX(市价!B$3:B293)-1,""),"")</f>
        <v>-5.293651472009997E-2</v>
      </c>
      <c r="C293" s="9" t="str">
        <f>IFERROR(IF(市价!C293&lt;&gt;"",市价!C293/MAX(市价!C$3:C293)-1,""),"")</f>
        <v/>
      </c>
      <c r="D293" s="9" t="str">
        <f>IFERROR(IF(市价!D293&lt;&gt;"",市价!D293/MAX(市价!D$3:D293)-1,""),"")</f>
        <v/>
      </c>
      <c r="E293" s="9" t="str">
        <f>IFERROR(IF(市价!E293&lt;&gt;"",市价!E293/MAX(市价!E$3:E293)-1,""),"")</f>
        <v/>
      </c>
      <c r="F293" s="9">
        <f>IFERROR(IF(市价!F293&lt;&gt;"",市价!F293/MAX(市价!F$3:F293)-1,""),"")</f>
        <v>-1.1505752876438069E-2</v>
      </c>
      <c r="G293" s="9" t="str">
        <f>IFERROR(IF(市价!G293&lt;&gt;"",市价!G293/MAX(市价!G$3:G293)-1,""),"")</f>
        <v/>
      </c>
      <c r="H293" s="9" t="str">
        <f>IFERROR(IF(市价!H293&lt;&gt;"",市价!H293/MAX(市价!H$3:H293)-1,""),"")</f>
        <v/>
      </c>
      <c r="I293" s="9">
        <f>IFERROR(优化!I293/MAX(优化!I$3:I293)-1,"")</f>
        <v>0</v>
      </c>
    </row>
    <row r="294" spans="1:9" x14ac:dyDescent="0.15">
      <c r="A294" s="6">
        <v>38799</v>
      </c>
      <c r="B294" s="9">
        <f>IFERROR(IF(市价!B294&lt;&gt;"",市价!B294/MAX(市价!B$3:B294)-1,""),"")</f>
        <v>-6.2042894386252989E-2</v>
      </c>
      <c r="C294" s="9" t="str">
        <f>IFERROR(IF(市价!C294&lt;&gt;"",市价!C294/MAX(市价!C$3:C294)-1,""),"")</f>
        <v/>
      </c>
      <c r="D294" s="9" t="str">
        <f>IFERROR(IF(市价!D294&lt;&gt;"",市价!D294/MAX(市价!D$3:D294)-1,""),"")</f>
        <v/>
      </c>
      <c r="E294" s="9" t="str">
        <f>IFERROR(IF(市价!E294&lt;&gt;"",市价!E294/MAX(市价!E$3:E294)-1,""),"")</f>
        <v/>
      </c>
      <c r="F294" s="9">
        <f>IFERROR(IF(市价!F294&lt;&gt;"",市价!F294/MAX(市价!F$3:F294)-1,""),"")</f>
        <v>-2.1010505252626266E-2</v>
      </c>
      <c r="G294" s="9" t="str">
        <f>IFERROR(IF(市价!G294&lt;&gt;"",市价!G294/MAX(市价!G$3:G294)-1,""),"")</f>
        <v/>
      </c>
      <c r="H294" s="9" t="str">
        <f>IFERROR(IF(市价!H294&lt;&gt;"",市价!H294/MAX(市价!H$3:H294)-1,""),"")</f>
        <v/>
      </c>
      <c r="I294" s="9">
        <f>IFERROR(优化!I294/MAX(优化!I$3:I294)-1,"")</f>
        <v>0</v>
      </c>
    </row>
    <row r="295" spans="1:9" x14ac:dyDescent="0.15">
      <c r="A295" s="6">
        <v>38800</v>
      </c>
      <c r="B295" s="9">
        <f>IFERROR(IF(市价!B295&lt;&gt;"",市价!B295/MAX(市价!B$3:B295)-1,""),"")</f>
        <v>-7.3066406613701118E-2</v>
      </c>
      <c r="C295" s="9" t="str">
        <f>IFERROR(IF(市价!C295&lt;&gt;"",市价!C295/MAX(市价!C$3:C295)-1,""),"")</f>
        <v/>
      </c>
      <c r="D295" s="9" t="str">
        <f>IFERROR(IF(市价!D295&lt;&gt;"",市价!D295/MAX(市价!D$3:D295)-1,""),"")</f>
        <v/>
      </c>
      <c r="E295" s="9" t="str">
        <f>IFERROR(IF(市价!E295&lt;&gt;"",市价!E295/MAX(市价!E$3:E295)-1,""),"")</f>
        <v/>
      </c>
      <c r="F295" s="9">
        <f>IFERROR(IF(市价!F295&lt;&gt;"",市价!F295/MAX(市价!F$3:F295)-1,""),"")</f>
        <v>-3.2516258129064446E-2</v>
      </c>
      <c r="G295" s="9" t="str">
        <f>IFERROR(IF(市价!G295&lt;&gt;"",市价!G295/MAX(市价!G$3:G295)-1,""),"")</f>
        <v/>
      </c>
      <c r="H295" s="9" t="str">
        <f>IFERROR(IF(市价!H295&lt;&gt;"",市价!H295/MAX(市价!H$3:H295)-1,""),"")</f>
        <v/>
      </c>
      <c r="I295" s="9">
        <f>IFERROR(优化!I295/MAX(优化!I$3:I295)-1,"")</f>
        <v>0</v>
      </c>
    </row>
    <row r="296" spans="1:9" x14ac:dyDescent="0.15">
      <c r="A296" s="6">
        <v>38803</v>
      </c>
      <c r="B296" s="9">
        <f>IFERROR(IF(市价!B296&lt;&gt;"",市价!B296/MAX(市价!B$3:B296)-1,""),"")</f>
        <v>-5.6770779842690744E-2</v>
      </c>
      <c r="C296" s="9" t="str">
        <f>IFERROR(IF(市价!C296&lt;&gt;"",市价!C296/MAX(市价!C$3:C296)-1,""),"")</f>
        <v/>
      </c>
      <c r="D296" s="9" t="str">
        <f>IFERROR(IF(市价!D296&lt;&gt;"",市价!D296/MAX(市价!D$3:D296)-1,""),"")</f>
        <v/>
      </c>
      <c r="E296" s="9" t="str">
        <f>IFERROR(IF(市价!E296&lt;&gt;"",市价!E296/MAX(市价!E$3:E296)-1,""),"")</f>
        <v/>
      </c>
      <c r="F296" s="9">
        <f>IFERROR(IF(市价!F296&lt;&gt;"",市价!F296/MAX(市价!F$3:F296)-1,""),"")</f>
        <v>-1.5507753876938368E-2</v>
      </c>
      <c r="G296" s="9" t="str">
        <f>IFERROR(IF(市价!G296&lt;&gt;"",市价!G296/MAX(市价!G$3:G296)-1,""),"")</f>
        <v/>
      </c>
      <c r="H296" s="9" t="str">
        <f>IFERROR(IF(市价!H296&lt;&gt;"",市价!H296/MAX(市价!H$3:H296)-1,""),"")</f>
        <v/>
      </c>
      <c r="I296" s="9">
        <f>IFERROR(优化!I296/MAX(优化!I$3:I296)-1,"")</f>
        <v>0</v>
      </c>
    </row>
    <row r="297" spans="1:9" x14ac:dyDescent="0.15">
      <c r="A297" s="6">
        <v>38804</v>
      </c>
      <c r="B297" s="9">
        <f>IFERROR(IF(市价!B297&lt;&gt;"",市价!B297/MAX(市价!B$3:B297)-1,""),"")</f>
        <v>-5.1019382158804749E-2</v>
      </c>
      <c r="C297" s="9" t="str">
        <f>IFERROR(IF(市价!C297&lt;&gt;"",市价!C297/MAX(市价!C$3:C297)-1,""),"")</f>
        <v/>
      </c>
      <c r="D297" s="9" t="str">
        <f>IFERROR(IF(市价!D297&lt;&gt;"",市价!D297/MAX(市价!D$3:D297)-1,""),"")</f>
        <v/>
      </c>
      <c r="E297" s="9" t="str">
        <f>IFERROR(IF(市价!E297&lt;&gt;"",市价!E297/MAX(市价!E$3:E297)-1,""),"")</f>
        <v/>
      </c>
      <c r="F297" s="9">
        <f>IFERROR(IF(市价!F297&lt;&gt;"",市价!F297/MAX(市价!F$3:F297)-1,""),"")</f>
        <v>-9.5047523761879749E-3</v>
      </c>
      <c r="G297" s="9" t="str">
        <f>IFERROR(IF(市价!G297&lt;&gt;"",市价!G297/MAX(市价!G$3:G297)-1,""),"")</f>
        <v/>
      </c>
      <c r="H297" s="9" t="str">
        <f>IFERROR(IF(市价!H297&lt;&gt;"",市价!H297/MAX(市价!H$3:H297)-1,""),"")</f>
        <v/>
      </c>
      <c r="I297" s="9">
        <f>IFERROR(优化!I297/MAX(优化!I$3:I297)-1,"")</f>
        <v>0</v>
      </c>
    </row>
    <row r="298" spans="1:9" x14ac:dyDescent="0.15">
      <c r="A298" s="6">
        <v>38805</v>
      </c>
      <c r="B298" s="9">
        <f>IFERROR(IF(市价!B298&lt;&gt;"",市价!B298/MAX(市价!B$3:B298)-1,""),"")</f>
        <v>-3.2806622826498932E-2</v>
      </c>
      <c r="C298" s="9" t="str">
        <f>IFERROR(IF(市价!C298&lt;&gt;"",市价!C298/MAX(市价!C$3:C298)-1,""),"")</f>
        <v/>
      </c>
      <c r="D298" s="9" t="str">
        <f>IFERROR(IF(市价!D298&lt;&gt;"",市价!D298/MAX(市价!D$3:D298)-1,""),"")</f>
        <v/>
      </c>
      <c r="E298" s="9" t="str">
        <f>IFERROR(IF(市价!E298&lt;&gt;"",市价!E298/MAX(市价!E$3:E298)-1,""),"")</f>
        <v/>
      </c>
      <c r="F298" s="9">
        <f>IFERROR(IF(市价!F298&lt;&gt;"",市价!F298/MAX(市价!F$3:F298)-1,""),"")</f>
        <v>0</v>
      </c>
      <c r="G298" s="9" t="str">
        <f>IFERROR(IF(市价!G298&lt;&gt;"",市价!G298/MAX(市价!G$3:G298)-1,""),"")</f>
        <v/>
      </c>
      <c r="H298" s="9" t="str">
        <f>IFERROR(IF(市价!H298&lt;&gt;"",市价!H298/MAX(市价!H$3:H298)-1,""),"")</f>
        <v/>
      </c>
      <c r="I298" s="9">
        <f>IFERROR(优化!I298/MAX(优化!I$3:I298)-1,"")</f>
        <v>0</v>
      </c>
    </row>
    <row r="299" spans="1:9" x14ac:dyDescent="0.15">
      <c r="A299" s="6">
        <v>38806</v>
      </c>
      <c r="B299" s="9">
        <f>IFERROR(IF(市价!B299&lt;&gt;"",市价!B299/MAX(市价!B$3:B299)-1,""),"")</f>
        <v>-3.2806622826498932E-2</v>
      </c>
      <c r="C299" s="9" t="str">
        <f>IFERROR(IF(市价!C299&lt;&gt;"",市价!C299/MAX(市价!C$3:C299)-1,""),"")</f>
        <v/>
      </c>
      <c r="D299" s="9" t="str">
        <f>IFERROR(IF(市价!D299&lt;&gt;"",市价!D299/MAX(市价!D$3:D299)-1,""),"")</f>
        <v/>
      </c>
      <c r="E299" s="9" t="str">
        <f>IFERROR(IF(市价!E299&lt;&gt;"",市价!E299/MAX(市价!E$3:E299)-1,""),"")</f>
        <v/>
      </c>
      <c r="F299" s="9">
        <f>IFERROR(IF(市价!F299&lt;&gt;"",市价!F299/MAX(市价!F$3:F299)-1,""),"")</f>
        <v>0</v>
      </c>
      <c r="G299" s="9" t="str">
        <f>IFERROR(IF(市价!G299&lt;&gt;"",市价!G299/MAX(市价!G$3:G299)-1,""),"")</f>
        <v/>
      </c>
      <c r="H299" s="9" t="str">
        <f>IFERROR(IF(市价!H299&lt;&gt;"",市价!H299/MAX(市价!H$3:H299)-1,""),"")</f>
        <v/>
      </c>
      <c r="I299" s="9">
        <f>IFERROR(优化!I299/MAX(优化!I$3:I299)-1,"")</f>
        <v>0</v>
      </c>
    </row>
    <row r="300" spans="1:9" x14ac:dyDescent="0.15">
      <c r="A300" s="6">
        <v>38807</v>
      </c>
      <c r="B300" s="9">
        <f>IFERROR(IF(市价!B300&lt;&gt;"",市价!B300/MAX(市价!B$3:B300)-1,""),"")</f>
        <v>-3.2806622826498932E-2</v>
      </c>
      <c r="C300" s="9" t="str">
        <f>IFERROR(IF(市价!C300&lt;&gt;"",市价!C300/MAX(市价!C$3:C300)-1,""),"")</f>
        <v/>
      </c>
      <c r="D300" s="9" t="str">
        <f>IFERROR(IF(市价!D300&lt;&gt;"",市价!D300/MAX(市价!D$3:D300)-1,""),"")</f>
        <v/>
      </c>
      <c r="E300" s="9" t="str">
        <f>IFERROR(IF(市价!E300&lt;&gt;"",市价!E300/MAX(市价!E$3:E300)-1,""),"")</f>
        <v/>
      </c>
      <c r="F300" s="9" t="str">
        <f>IFERROR(IF(市价!F300&lt;&gt;"",市价!F300/MAX(市价!F$3:F300)-1,""),"")</f>
        <v/>
      </c>
      <c r="G300" s="9" t="str">
        <f>IFERROR(IF(市价!G300&lt;&gt;"",市价!G300/MAX(市价!G$3:G300)-1,""),"")</f>
        <v/>
      </c>
      <c r="H300" s="9" t="str">
        <f>IFERROR(IF(市价!H300&lt;&gt;"",市价!H300/MAX(市价!H$3:H300)-1,""),"")</f>
        <v/>
      </c>
      <c r="I300" s="9">
        <f>IFERROR(优化!I300/MAX(优化!I$3:I300)-1,"")</f>
        <v>0</v>
      </c>
    </row>
    <row r="301" spans="1:9" x14ac:dyDescent="0.15">
      <c r="A301" s="6">
        <v>38810</v>
      </c>
      <c r="B301" s="9">
        <f>IFERROR(IF(市价!B301&lt;&gt;"",市价!B301/MAX(市价!B$3:B301)-1,""),"")</f>
        <v>-3.2806622826498932E-2</v>
      </c>
      <c r="C301" s="9" t="str">
        <f>IFERROR(IF(市价!C301&lt;&gt;"",市价!C301/MAX(市价!C$3:C301)-1,""),"")</f>
        <v/>
      </c>
      <c r="D301" s="9" t="str">
        <f>IFERROR(IF(市价!D301&lt;&gt;"",市价!D301/MAX(市价!D$3:D301)-1,""),"")</f>
        <v/>
      </c>
      <c r="E301" s="9" t="str">
        <f>IFERROR(IF(市价!E301&lt;&gt;"",市价!E301/MAX(市价!E$3:E301)-1,""),"")</f>
        <v/>
      </c>
      <c r="F301" s="9">
        <f>IFERROR(IF(市价!F301&lt;&gt;"",市价!F301/MAX(市价!F$3:F301)-1,""),"")</f>
        <v>0</v>
      </c>
      <c r="G301" s="9" t="str">
        <f>IFERROR(IF(市价!G301&lt;&gt;"",市价!G301/MAX(市价!G$3:G301)-1,""),"")</f>
        <v/>
      </c>
      <c r="H301" s="9" t="str">
        <f>IFERROR(IF(市价!H301&lt;&gt;"",市价!H301/MAX(市价!H$3:H301)-1,""),"")</f>
        <v/>
      </c>
      <c r="I301" s="9">
        <f>IFERROR(优化!I301/MAX(优化!I$3:I301)-1,"")</f>
        <v>0</v>
      </c>
    </row>
    <row r="302" spans="1:9" x14ac:dyDescent="0.15">
      <c r="A302" s="6">
        <v>38811</v>
      </c>
      <c r="B302" s="9">
        <f>IFERROR(IF(市价!B302&lt;&gt;"",市价!B302/MAX(市价!B$3:B302)-1,""),"")</f>
        <v>-2.4109663921483948E-2</v>
      </c>
      <c r="C302" s="9" t="str">
        <f>IFERROR(IF(市价!C302&lt;&gt;"",市价!C302/MAX(市价!C$3:C302)-1,""),"")</f>
        <v/>
      </c>
      <c r="D302" s="9" t="str">
        <f>IFERROR(IF(市价!D302&lt;&gt;"",市价!D302/MAX(市价!D$3:D302)-1,""),"")</f>
        <v/>
      </c>
      <c r="E302" s="9" t="str">
        <f>IFERROR(IF(市价!E302&lt;&gt;"",市价!E302/MAX(市价!E$3:E302)-1,""),"")</f>
        <v/>
      </c>
      <c r="F302" s="9">
        <f>IFERROR(IF(市价!F302&lt;&gt;"",市价!F302/MAX(市价!F$3:F302)-1,""),"")</f>
        <v>0</v>
      </c>
      <c r="G302" s="9" t="str">
        <f>IFERROR(IF(市价!G302&lt;&gt;"",市价!G302/MAX(市价!G$3:G302)-1,""),"")</f>
        <v/>
      </c>
      <c r="H302" s="9" t="str">
        <f>IFERROR(IF(市价!H302&lt;&gt;"",市价!H302/MAX(市价!H$3:H302)-1,""),"")</f>
        <v/>
      </c>
      <c r="I302" s="9">
        <f>IFERROR(优化!I302/MAX(优化!I$3:I302)-1,"")</f>
        <v>0</v>
      </c>
    </row>
    <row r="303" spans="1:9" x14ac:dyDescent="0.15">
      <c r="A303" s="6">
        <v>38812</v>
      </c>
      <c r="B303" s="9">
        <f>IFERROR(IF(市价!B303&lt;&gt;"",市价!B303/MAX(市价!B$3:B303)-1,""),"")</f>
        <v>-1.7243643733314329E-2</v>
      </c>
      <c r="C303" s="9" t="str">
        <f>IFERROR(IF(市价!C303&lt;&gt;"",市价!C303/MAX(市价!C$3:C303)-1,""),"")</f>
        <v/>
      </c>
      <c r="D303" s="9" t="str">
        <f>IFERROR(IF(市价!D303&lt;&gt;"",市价!D303/MAX(市价!D$3:D303)-1,""),"")</f>
        <v/>
      </c>
      <c r="E303" s="9" t="str">
        <f>IFERROR(IF(市价!E303&lt;&gt;"",市价!E303/MAX(市价!E$3:E303)-1,""),"")</f>
        <v/>
      </c>
      <c r="F303" s="9">
        <f>IFERROR(IF(市价!F303&lt;&gt;"",市价!F303/MAX(市价!F$3:F303)-1,""),"")</f>
        <v>0</v>
      </c>
      <c r="G303" s="9" t="str">
        <f>IFERROR(IF(市价!G303&lt;&gt;"",市价!G303/MAX(市价!G$3:G303)-1,""),"")</f>
        <v/>
      </c>
      <c r="H303" s="9" t="str">
        <f>IFERROR(IF(市价!H303&lt;&gt;"",市价!H303/MAX(市价!H$3:H303)-1,""),"")</f>
        <v/>
      </c>
      <c r="I303" s="9">
        <f>IFERROR(优化!I303/MAX(优化!I$3:I303)-1,"")</f>
        <v>0</v>
      </c>
    </row>
    <row r="304" spans="1:9" x14ac:dyDescent="0.15">
      <c r="A304" s="6">
        <v>38813</v>
      </c>
      <c r="B304" s="9">
        <f>IFERROR(IF(市价!B304&lt;&gt;"",市价!B304/MAX(市价!B$3:B304)-1,""),"")</f>
        <v>-4.0130377693879948E-2</v>
      </c>
      <c r="C304" s="9" t="str">
        <f>IFERROR(IF(市价!C304&lt;&gt;"",市价!C304/MAX(市价!C$3:C304)-1,""),"")</f>
        <v/>
      </c>
      <c r="D304" s="9" t="str">
        <f>IFERROR(IF(市价!D304&lt;&gt;"",市价!D304/MAX(市价!D$3:D304)-1,""),"")</f>
        <v/>
      </c>
      <c r="E304" s="9">
        <f>IFERROR(IF(市价!E304&lt;&gt;"",市价!E304/MAX(市价!E$3:E304)-1,""),"")</f>
        <v>-3.5668789808917079E-2</v>
      </c>
      <c r="F304" s="9">
        <f>IFERROR(IF(市价!F304&lt;&gt;"",市价!F304/MAX(市价!F$3:F304)-1,""),"")</f>
        <v>-2.3288309268747143E-2</v>
      </c>
      <c r="G304" s="9" t="str">
        <f>IFERROR(IF(市价!G304&lt;&gt;"",市价!G304/MAX(市价!G$3:G304)-1,""),"")</f>
        <v/>
      </c>
      <c r="H304" s="9" t="str">
        <f>IFERROR(IF(市价!H304&lt;&gt;"",市价!H304/MAX(市价!H$3:H304)-1,""),"")</f>
        <v/>
      </c>
      <c r="I304" s="9">
        <f>IFERROR(优化!I304/MAX(优化!I$3:I304)-1,"")</f>
        <v>0</v>
      </c>
    </row>
    <row r="305" spans="1:9" x14ac:dyDescent="0.15">
      <c r="A305" s="6">
        <v>38814</v>
      </c>
      <c r="B305" s="9">
        <f>IFERROR(IF(市价!B305&lt;&gt;"",市价!B305/MAX(市价!B$3:B305)-1,""),"")</f>
        <v>-5.622486112395586E-2</v>
      </c>
      <c r="C305" s="9" t="str">
        <f>IFERROR(IF(市价!C305&lt;&gt;"",市价!C305/MAX(市价!C$3:C305)-1,""),"")</f>
        <v/>
      </c>
      <c r="D305" s="9" t="str">
        <f>IFERROR(IF(市价!D305&lt;&gt;"",市价!D305/MAX(市价!D$3:D305)-1,""),"")</f>
        <v/>
      </c>
      <c r="E305" s="9">
        <f>IFERROR(IF(市价!E305&lt;&gt;"",市价!E305/MAX(市价!E$3:E305)-1,""),"")</f>
        <v>-5.6050955414012726E-2</v>
      </c>
      <c r="F305" s="9">
        <f>IFERROR(IF(市价!F305&lt;&gt;"",市价!F305/MAX(市价!F$3:F305)-1,""),"")</f>
        <v>-3.5398230088495519E-2</v>
      </c>
      <c r="G305" s="9" t="str">
        <f>IFERROR(IF(市价!G305&lt;&gt;"",市价!G305/MAX(市价!G$3:G305)-1,""),"")</f>
        <v/>
      </c>
      <c r="H305" s="9" t="str">
        <f>IFERROR(IF(市价!H305&lt;&gt;"",市价!H305/MAX(市价!H$3:H305)-1,""),"")</f>
        <v/>
      </c>
      <c r="I305" s="9">
        <f>IFERROR(优化!I305/MAX(优化!I$3:I305)-1,"")</f>
        <v>0</v>
      </c>
    </row>
    <row r="306" spans="1:9" x14ac:dyDescent="0.15">
      <c r="A306" s="6">
        <v>38817</v>
      </c>
      <c r="B306" s="9">
        <f>IFERROR(IF(市价!B306&lt;&gt;"",市价!B306/MAX(市价!B$3:B306)-1,""),"")</f>
        <v>-3.1902807470072791E-2</v>
      </c>
      <c r="C306" s="9" t="str">
        <f>IFERROR(IF(市价!C306&lt;&gt;"",市价!C306/MAX(市价!C$3:C306)-1,""),"")</f>
        <v/>
      </c>
      <c r="D306" s="9" t="str">
        <f>IFERROR(IF(市价!D306&lt;&gt;"",市价!D306/MAX(市价!D$3:D306)-1,""),"")</f>
        <v/>
      </c>
      <c r="E306" s="9">
        <f>IFERROR(IF(市价!E306&lt;&gt;"",市价!E306/MAX(市价!E$3:E306)-1,""),"")</f>
        <v>-4.2038216560509545E-2</v>
      </c>
      <c r="F306" s="9">
        <f>IFERROR(IF(市价!F306&lt;&gt;"",市价!F306/MAX(市价!F$3:F306)-1,""),"")</f>
        <v>0</v>
      </c>
      <c r="G306" s="9" t="str">
        <f>IFERROR(IF(市价!G306&lt;&gt;"",市价!G306/MAX(市价!G$3:G306)-1,""),"")</f>
        <v/>
      </c>
      <c r="H306" s="9" t="str">
        <f>IFERROR(IF(市价!H306&lt;&gt;"",市价!H306/MAX(市价!H$3:H306)-1,""),"")</f>
        <v/>
      </c>
      <c r="I306" s="9">
        <f>IFERROR(优化!I306/MAX(优化!I$3:I306)-1,"")</f>
        <v>0</v>
      </c>
    </row>
    <row r="307" spans="1:9" x14ac:dyDescent="0.15">
      <c r="A307" s="6">
        <v>38818</v>
      </c>
      <c r="B307" s="9">
        <f>IFERROR(IF(市价!B307&lt;&gt;"",市价!B307/MAX(市价!B$3:B307)-1,""),"")</f>
        <v>-3.3062753571850623E-2</v>
      </c>
      <c r="C307" s="9" t="str">
        <f>IFERROR(IF(市价!C307&lt;&gt;"",市价!C307/MAX(市价!C$3:C307)-1,""),"")</f>
        <v/>
      </c>
      <c r="D307" s="9" t="str">
        <f>IFERROR(IF(市价!D307&lt;&gt;"",市价!D307/MAX(市价!D$3:D307)-1,""),"")</f>
        <v/>
      </c>
      <c r="E307" s="9">
        <f>IFERROR(IF(市价!E307&lt;&gt;"",市价!E307/MAX(市价!E$3:E307)-1,""),"")</f>
        <v>-4.0764331210190963E-2</v>
      </c>
      <c r="F307" s="9">
        <f>IFERROR(IF(市价!F307&lt;&gt;"",市价!F307/MAX(市价!F$3:F307)-1,""),"")</f>
        <v>-3.7261294829994407E-3</v>
      </c>
      <c r="G307" s="9" t="str">
        <f>IFERROR(IF(市价!G307&lt;&gt;"",市价!G307/MAX(市价!G$3:G307)-1,""),"")</f>
        <v/>
      </c>
      <c r="H307" s="9" t="str">
        <f>IFERROR(IF(市价!H307&lt;&gt;"",市价!H307/MAX(市价!H$3:H307)-1,""),"")</f>
        <v/>
      </c>
      <c r="I307" s="9">
        <f>IFERROR(优化!I307/MAX(优化!I$3:I307)-1,"")</f>
        <v>0</v>
      </c>
    </row>
    <row r="308" spans="1:9" x14ac:dyDescent="0.15">
      <c r="A308" s="6">
        <v>38819</v>
      </c>
      <c r="B308" s="9">
        <f>IFERROR(IF(市价!B308&lt;&gt;"",市价!B308/MAX(市价!B$3:B308)-1,""),"")</f>
        <v>-4.4095681368134132E-2</v>
      </c>
      <c r="C308" s="9" t="str">
        <f>IFERROR(IF(市价!C308&lt;&gt;"",市价!C308/MAX(市价!C$3:C308)-1,""),"")</f>
        <v/>
      </c>
      <c r="D308" s="9" t="str">
        <f>IFERROR(IF(市价!D308&lt;&gt;"",市价!D308/MAX(市价!D$3:D308)-1,""),"")</f>
        <v/>
      </c>
      <c r="E308" s="9">
        <f>IFERROR(IF(市价!E308&lt;&gt;"",市价!E308/MAX(市价!E$3:E308)-1,""),"")</f>
        <v>-6.6242038216560495E-2</v>
      </c>
      <c r="F308" s="9">
        <f>IFERROR(IF(市价!F308&lt;&gt;"",市价!F308/MAX(市价!F$3:F308)-1,""),"")</f>
        <v>0</v>
      </c>
      <c r="G308" s="9" t="str">
        <f>IFERROR(IF(市价!G308&lt;&gt;"",市价!G308/MAX(市价!G$3:G308)-1,""),"")</f>
        <v/>
      </c>
      <c r="H308" s="9" t="str">
        <f>IFERROR(IF(市价!H308&lt;&gt;"",市价!H308/MAX(市价!H$3:H308)-1,""),"")</f>
        <v/>
      </c>
      <c r="I308" s="9">
        <f>IFERROR(优化!I308/MAX(优化!I$3:I308)-1,"")</f>
        <v>0</v>
      </c>
    </row>
    <row r="309" spans="1:9" x14ac:dyDescent="0.15">
      <c r="A309" s="6">
        <v>38820</v>
      </c>
      <c r="B309" s="9">
        <f>IFERROR(IF(市价!B309&lt;&gt;"",市价!B309/MAX(市价!B$3:B309)-1,""),"")</f>
        <v>-6.9904626017463722E-2</v>
      </c>
      <c r="C309" s="9" t="str">
        <f>IFERROR(IF(市价!C309&lt;&gt;"",市价!C309/MAX(市价!C$3:C309)-1,""),"")</f>
        <v/>
      </c>
      <c r="D309" s="9" t="str">
        <f>IFERROR(IF(市价!D309&lt;&gt;"",市价!D309/MAX(市价!D$3:D309)-1,""),"")</f>
        <v/>
      </c>
      <c r="E309" s="9">
        <f>IFERROR(IF(市价!E309&lt;&gt;"",市价!E309/MAX(市价!E$3:E309)-1,""),"")</f>
        <v>-8.5350318471337561E-2</v>
      </c>
      <c r="F309" s="9">
        <f>IFERROR(IF(市价!F309&lt;&gt;"",市价!F309/MAX(市价!F$3:F309)-1,""),"")</f>
        <v>-3.3535165346995743E-2</v>
      </c>
      <c r="G309" s="9" t="str">
        <f>IFERROR(IF(市价!G309&lt;&gt;"",市价!G309/MAX(市价!G$3:G309)-1,""),"")</f>
        <v/>
      </c>
      <c r="H309" s="9" t="str">
        <f>IFERROR(IF(市价!H309&lt;&gt;"",市价!H309/MAX(市价!H$3:H309)-1,""),"")</f>
        <v/>
      </c>
      <c r="I309" s="9">
        <f>IFERROR(优化!I309/MAX(优化!I$3:I309)-1,"")</f>
        <v>0</v>
      </c>
    </row>
    <row r="310" spans="1:9" x14ac:dyDescent="0.15">
      <c r="A310" s="6">
        <v>38821</v>
      </c>
      <c r="B310" s="9">
        <f>IFERROR(IF(市价!B310&lt;&gt;"",市价!B310/MAX(市价!B$3:B310)-1,""),"")</f>
        <v>-2.4924056301844133E-2</v>
      </c>
      <c r="C310" s="9" t="str">
        <f>IFERROR(IF(市价!C310&lt;&gt;"",市价!C310/MAX(市价!C$3:C310)-1,""),"")</f>
        <v/>
      </c>
      <c r="D310" s="9" t="str">
        <f>IFERROR(IF(市价!D310&lt;&gt;"",市价!D310/MAX(市价!D$3:D310)-1,""),"")</f>
        <v/>
      </c>
      <c r="E310" s="9">
        <f>IFERROR(IF(市价!E310&lt;&gt;"",市价!E310/MAX(市价!E$3:E310)-1,""),"")</f>
        <v>-4.7133757961783318E-2</v>
      </c>
      <c r="F310" s="9">
        <f>IFERROR(IF(市价!F310&lt;&gt;"",市价!F310/MAX(市价!F$3:F310)-1,""),"")</f>
        <v>0</v>
      </c>
      <c r="G310" s="9" t="str">
        <f>IFERROR(IF(市价!G310&lt;&gt;"",市价!G310/MAX(市价!G$3:G310)-1,""),"")</f>
        <v/>
      </c>
      <c r="H310" s="9" t="str">
        <f>IFERROR(IF(市价!H310&lt;&gt;"",市价!H310/MAX(市价!H$3:H310)-1,""),"")</f>
        <v/>
      </c>
      <c r="I310" s="9">
        <f>IFERROR(优化!I310/MAX(优化!I$3:I310)-1,"")</f>
        <v>0</v>
      </c>
    </row>
    <row r="311" spans="1:9" x14ac:dyDescent="0.15">
      <c r="A311" s="6">
        <v>38824</v>
      </c>
      <c r="B311" s="9">
        <f>IFERROR(IF(市价!B311&lt;&gt;"",市价!B311/MAX(市价!B$3:B311)-1,""),"")</f>
        <v>-2.0518750547558029E-2</v>
      </c>
      <c r="C311" s="9" t="str">
        <f>IFERROR(IF(市价!C311&lt;&gt;"",市价!C311/MAX(市价!C$3:C311)-1,""),"")</f>
        <v/>
      </c>
      <c r="D311" s="9" t="str">
        <f>IFERROR(IF(市价!D311&lt;&gt;"",市价!D311/MAX(市价!D$3:D311)-1,""),"")</f>
        <v/>
      </c>
      <c r="E311" s="9">
        <f>IFERROR(IF(市价!E311&lt;&gt;"",市价!E311/MAX(市价!E$3:E311)-1,""),"")</f>
        <v>-4.3312101910828016E-2</v>
      </c>
      <c r="F311" s="9">
        <f>IFERROR(IF(市价!F311&lt;&gt;"",市价!F311/MAX(市价!F$3:F311)-1,""),"")</f>
        <v>0</v>
      </c>
      <c r="G311" s="9" t="str">
        <f>IFERROR(IF(市价!G311&lt;&gt;"",市价!G311/MAX(市价!G$3:G311)-1,""),"")</f>
        <v/>
      </c>
      <c r="H311" s="9" t="str">
        <f>IFERROR(IF(市价!H311&lt;&gt;"",市价!H311/MAX(市价!H$3:H311)-1,""),"")</f>
        <v/>
      </c>
      <c r="I311" s="9">
        <f>IFERROR(优化!I311/MAX(优化!I$3:I311)-1,"")</f>
        <v>0</v>
      </c>
    </row>
    <row r="312" spans="1:9" x14ac:dyDescent="0.15">
      <c r="A312" s="6">
        <v>38825</v>
      </c>
      <c r="B312" s="9">
        <f>IFERROR(IF(市价!B312&lt;&gt;"",市价!B312/MAX(市价!B$3:B312)-1,""),"")</f>
        <v>-3.2539656790838034E-2</v>
      </c>
      <c r="C312" s="9" t="str">
        <f>IFERROR(IF(市价!C312&lt;&gt;"",市价!C312/MAX(市价!C$3:C312)-1,""),"")</f>
        <v/>
      </c>
      <c r="D312" s="9" t="str">
        <f>IFERROR(IF(市价!D312&lt;&gt;"",市价!D312/MAX(市价!D$3:D312)-1,""),"")</f>
        <v/>
      </c>
      <c r="E312" s="9" t="str">
        <f>IFERROR(IF(市价!E312&lt;&gt;"",市价!E312/MAX(市价!E$3:E312)-1,""),"")</f>
        <v/>
      </c>
      <c r="F312" s="9">
        <f>IFERROR(IF(市价!F312&lt;&gt;"",市价!F312/MAX(市价!F$3:F312)-1,""),"")</f>
        <v>-1.2272727272727213E-2</v>
      </c>
      <c r="G312" s="9" t="str">
        <f>IFERROR(IF(市价!G312&lt;&gt;"",市价!G312/MAX(市价!G$3:G312)-1,""),"")</f>
        <v/>
      </c>
      <c r="H312" s="9" t="str">
        <f>IFERROR(IF(市价!H312&lt;&gt;"",市价!H312/MAX(市价!H$3:H312)-1,""),"")</f>
        <v/>
      </c>
      <c r="I312" s="9">
        <f>IFERROR(优化!I312/MAX(优化!I$3:I312)-1,"")</f>
        <v>0</v>
      </c>
    </row>
    <row r="313" spans="1:9" x14ac:dyDescent="0.15">
      <c r="A313" s="6">
        <v>38826</v>
      </c>
      <c r="B313" s="9">
        <f>IFERROR(IF(市价!B313&lt;&gt;"",市价!B313/MAX(市价!B$3:B313)-1,""),"")</f>
        <v>-5.3910156778891327E-2</v>
      </c>
      <c r="C313" s="9" t="str">
        <f>IFERROR(IF(市价!C313&lt;&gt;"",市价!C313/MAX(市价!C$3:C313)-1,""),"")</f>
        <v/>
      </c>
      <c r="D313" s="9" t="str">
        <f>IFERROR(IF(市价!D313&lt;&gt;"",市价!D313/MAX(市价!D$3:D313)-1,""),"")</f>
        <v/>
      </c>
      <c r="E313" s="9" t="str">
        <f>IFERROR(IF(市价!E313&lt;&gt;"",市价!E313/MAX(市价!E$3:E313)-1,""),"")</f>
        <v/>
      </c>
      <c r="F313" s="9">
        <f>IFERROR(IF(市价!F313&lt;&gt;"",市价!F313/MAX(市价!F$3:F313)-1,""),"")</f>
        <v>-3.4090909090909061E-2</v>
      </c>
      <c r="G313" s="9" t="str">
        <f>IFERROR(IF(市价!G313&lt;&gt;"",市价!G313/MAX(市价!G$3:G313)-1,""),"")</f>
        <v/>
      </c>
      <c r="H313" s="9" t="str">
        <f>IFERROR(IF(市价!H313&lt;&gt;"",市价!H313/MAX(市价!H$3:H313)-1,""),"")</f>
        <v/>
      </c>
      <c r="I313" s="9">
        <f>IFERROR(优化!I313/MAX(优化!I$3:I313)-1,"")</f>
        <v>0</v>
      </c>
    </row>
    <row r="314" spans="1:9" x14ac:dyDescent="0.15">
      <c r="A314" s="6">
        <v>38827</v>
      </c>
      <c r="B314" s="9">
        <f>IFERROR(IF(市价!B314&lt;&gt;"",市价!B314/MAX(市价!B$3:B314)-1,""),"")</f>
        <v>-6.8157156770926708E-2</v>
      </c>
      <c r="C314" s="9" t="str">
        <f>IFERROR(IF(市价!C314&lt;&gt;"",市价!C314/MAX(市价!C$3:C314)-1,""),"")</f>
        <v/>
      </c>
      <c r="D314" s="9" t="str">
        <f>IFERROR(IF(市价!D314&lt;&gt;"",市价!D314/MAX(市价!D$3:D314)-1,""),"")</f>
        <v/>
      </c>
      <c r="E314" s="9" t="str">
        <f>IFERROR(IF(市价!E314&lt;&gt;"",市价!E314/MAX(市价!E$3:E314)-1,""),"")</f>
        <v/>
      </c>
      <c r="F314" s="9">
        <f>IFERROR(IF(市价!F314&lt;&gt;"",市价!F314/MAX(市价!F$3:F314)-1,""),"")</f>
        <v>-4.86363636363637E-2</v>
      </c>
      <c r="G314" s="9" t="str">
        <f>IFERROR(IF(市价!G314&lt;&gt;"",市价!G314/MAX(市价!G$3:G314)-1,""),"")</f>
        <v/>
      </c>
      <c r="H314" s="9" t="str">
        <f>IFERROR(IF(市价!H314&lt;&gt;"",市价!H314/MAX(市价!H$3:H314)-1,""),"")</f>
        <v/>
      </c>
      <c r="I314" s="9">
        <f>IFERROR(优化!I314/MAX(优化!I$3:I314)-1,"")</f>
        <v>0</v>
      </c>
    </row>
    <row r="315" spans="1:9" x14ac:dyDescent="0.15">
      <c r="A315" s="6">
        <v>38828</v>
      </c>
      <c r="B315" s="9">
        <f>IFERROR(IF(市价!B315&lt;&gt;"",市价!B315/MAX(市价!B$3:B315)-1,""),"")</f>
        <v>-4.1889250535611211E-2</v>
      </c>
      <c r="C315" s="9" t="str">
        <f>IFERROR(IF(市价!C315&lt;&gt;"",市价!C315/MAX(市价!C$3:C315)-1,""),"")</f>
        <v/>
      </c>
      <c r="D315" s="9" t="str">
        <f>IFERROR(IF(市价!D315&lt;&gt;"",市价!D315/MAX(市价!D$3:D315)-1,""),"")</f>
        <v/>
      </c>
      <c r="E315" s="9" t="str">
        <f>IFERROR(IF(市价!E315&lt;&gt;"",市价!E315/MAX(市价!E$3:E315)-1,""),"")</f>
        <v/>
      </c>
      <c r="F315" s="9">
        <f>IFERROR(IF(市价!F315&lt;&gt;"",市价!F315/MAX(市价!F$3:F315)-1,""),"")</f>
        <v>-2.1818181818181848E-2</v>
      </c>
      <c r="G315" s="9" t="str">
        <f>IFERROR(IF(市价!G315&lt;&gt;"",市价!G315/MAX(市价!G$3:G315)-1,""),"")</f>
        <v/>
      </c>
      <c r="H315" s="9" t="str">
        <f>IFERROR(IF(市价!H315&lt;&gt;"",市价!H315/MAX(市价!H$3:H315)-1,""),"")</f>
        <v/>
      </c>
      <c r="I315" s="9">
        <f>IFERROR(优化!I315/MAX(优化!I$3:I315)-1,"")</f>
        <v>0</v>
      </c>
    </row>
    <row r="316" spans="1:9" x14ac:dyDescent="0.15">
      <c r="A316" s="6">
        <v>38831</v>
      </c>
      <c r="B316" s="9">
        <f>IFERROR(IF(市价!B316&lt;&gt;"",市价!B316/MAX(市价!B$3:B316)-1,""),"")</f>
        <v>-6.1033656774908907E-2</v>
      </c>
      <c r="C316" s="9" t="str">
        <f>IFERROR(IF(市价!C316&lt;&gt;"",市价!C316/MAX(市价!C$3:C316)-1,""),"")</f>
        <v/>
      </c>
      <c r="D316" s="9" t="str">
        <f>IFERROR(IF(市价!D316&lt;&gt;"",市价!D316/MAX(市价!D$3:D316)-1,""),"")</f>
        <v/>
      </c>
      <c r="E316" s="9" t="str">
        <f>IFERROR(IF(市价!E316&lt;&gt;"",市价!E316/MAX(市价!E$3:E316)-1,""),"")</f>
        <v/>
      </c>
      <c r="F316" s="9">
        <f>IFERROR(IF(市价!F316&lt;&gt;"",市价!F316/MAX(市价!F$3:F316)-1,""),"")</f>
        <v>-4.136363636363638E-2</v>
      </c>
      <c r="G316" s="9" t="str">
        <f>IFERROR(IF(市价!G316&lt;&gt;"",市价!G316/MAX(市价!G$3:G316)-1,""),"")</f>
        <v/>
      </c>
      <c r="H316" s="9" t="str">
        <f>IFERROR(IF(市价!H316&lt;&gt;"",市价!H316/MAX(市价!H$3:H316)-1,""),"")</f>
        <v/>
      </c>
      <c r="I316" s="9">
        <f>IFERROR(优化!I316/MAX(优化!I$3:I316)-1,"")</f>
        <v>0</v>
      </c>
    </row>
    <row r="317" spans="1:9" x14ac:dyDescent="0.15">
      <c r="A317" s="6">
        <v>38832</v>
      </c>
      <c r="B317" s="9">
        <f>IFERROR(IF(市价!B317&lt;&gt;"",市价!B317/MAX(市价!B$3:B317)-1,""),"")</f>
        <v>-8.5075469261468917E-2</v>
      </c>
      <c r="C317" s="9" t="str">
        <f>IFERROR(IF(市价!C317&lt;&gt;"",市价!C317/MAX(市价!C$3:C317)-1,""),"")</f>
        <v/>
      </c>
      <c r="D317" s="9" t="str">
        <f>IFERROR(IF(市价!D317&lt;&gt;"",市价!D317/MAX(市价!D$3:D317)-1,""),"")</f>
        <v/>
      </c>
      <c r="E317" s="9" t="str">
        <f>IFERROR(IF(市价!E317&lt;&gt;"",市价!E317/MAX(市价!E$3:E317)-1,""),"")</f>
        <v/>
      </c>
      <c r="F317" s="9">
        <f>IFERROR(IF(市价!F317&lt;&gt;"",市价!F317/MAX(市价!F$3:F317)-1,""),"")</f>
        <v>-6.5909090909090917E-2</v>
      </c>
      <c r="G317" s="9" t="str">
        <f>IFERROR(IF(市价!G317&lt;&gt;"",市价!G317/MAX(市价!G$3:G317)-1,""),"")</f>
        <v/>
      </c>
      <c r="H317" s="9" t="str">
        <f>IFERROR(IF(市价!H317&lt;&gt;"",市价!H317/MAX(市价!H$3:H317)-1,""),"")</f>
        <v/>
      </c>
      <c r="I317" s="9">
        <f>IFERROR(优化!I317/MAX(优化!I$3:I317)-1,"")</f>
        <v>0</v>
      </c>
    </row>
    <row r="318" spans="1:9" x14ac:dyDescent="0.15">
      <c r="A318" s="6">
        <v>38833</v>
      </c>
      <c r="B318" s="9">
        <f>IFERROR(IF(市价!B318&lt;&gt;"",市价!B318/MAX(市价!B$3:B318)-1,""),"")</f>
        <v>-4.4560563034117928E-2</v>
      </c>
      <c r="C318" s="9" t="str">
        <f>IFERROR(IF(市价!C318&lt;&gt;"",市价!C318/MAX(市价!C$3:C318)-1,""),"")</f>
        <v/>
      </c>
      <c r="D318" s="9" t="str">
        <f>IFERROR(IF(市价!D318&lt;&gt;"",市价!D318/MAX(市价!D$3:D318)-1,""),"")</f>
        <v/>
      </c>
      <c r="E318" s="9" t="str">
        <f>IFERROR(IF(市价!E318&lt;&gt;"",市价!E318/MAX(市价!E$3:E318)-1,""),"")</f>
        <v/>
      </c>
      <c r="F318" s="9">
        <f>IFERROR(IF(市价!F318&lt;&gt;"",市价!F318/MAX(市价!F$3:F318)-1,""),"")</f>
        <v>-2.4545454545454537E-2</v>
      </c>
      <c r="G318" s="9" t="str">
        <f>IFERROR(IF(市价!G318&lt;&gt;"",市价!G318/MAX(市价!G$3:G318)-1,""),"")</f>
        <v/>
      </c>
      <c r="H318" s="9" t="str">
        <f>IFERROR(IF(市价!H318&lt;&gt;"",市价!H318/MAX(市价!H$3:H318)-1,""),"")</f>
        <v/>
      </c>
      <c r="I318" s="9">
        <f>IFERROR(优化!I318/MAX(优化!I$3:I318)-1,"")</f>
        <v>0</v>
      </c>
    </row>
    <row r="319" spans="1:9" x14ac:dyDescent="0.15">
      <c r="A319" s="6">
        <v>38834</v>
      </c>
      <c r="B319" s="9">
        <f>IFERROR(IF(市价!B319&lt;&gt;"",市价!B319/MAX(市价!B$3:B319)-1,""),"")</f>
        <v>-6.1033656774908907E-2</v>
      </c>
      <c r="C319" s="9" t="str">
        <f>IFERROR(IF(市价!C319&lt;&gt;"",市价!C319/MAX(市价!C$3:C319)-1,""),"")</f>
        <v/>
      </c>
      <c r="D319" s="9" t="str">
        <f>IFERROR(IF(市价!D319&lt;&gt;"",市价!D319/MAX(市价!D$3:D319)-1,""),"")</f>
        <v/>
      </c>
      <c r="E319" s="9" t="str">
        <f>IFERROR(IF(市价!E319&lt;&gt;"",市价!E319/MAX(市价!E$3:E319)-1,""),"")</f>
        <v/>
      </c>
      <c r="F319" s="9">
        <f>IFERROR(IF(市价!F319&lt;&gt;"",市价!F319/MAX(市价!F$3:F319)-1,""),"")</f>
        <v>-4.136363636363638E-2</v>
      </c>
      <c r="G319" s="9" t="str">
        <f>IFERROR(IF(市价!G319&lt;&gt;"",市价!G319/MAX(市价!G$3:G319)-1,""),"")</f>
        <v/>
      </c>
      <c r="H319" s="9" t="str">
        <f>IFERROR(IF(市价!H319&lt;&gt;"",市价!H319/MAX(市价!H$3:H319)-1,""),"")</f>
        <v/>
      </c>
      <c r="I319" s="9">
        <f>IFERROR(优化!I319/MAX(优化!I$3:I319)-1,"")</f>
        <v>0</v>
      </c>
    </row>
    <row r="320" spans="1:9" x14ac:dyDescent="0.15">
      <c r="A320" s="6">
        <v>38835</v>
      </c>
      <c r="B320" s="9">
        <f>IFERROR(IF(市价!B320&lt;&gt;"",市价!B320/MAX(市价!B$3:B320)-1,""),"")</f>
        <v>0</v>
      </c>
      <c r="C320" s="9" t="str">
        <f>IFERROR(IF(市价!C320&lt;&gt;"",市价!C320/MAX(市价!C$3:C320)-1,""),"")</f>
        <v/>
      </c>
      <c r="D320" s="9" t="str">
        <f>IFERROR(IF(市价!D320&lt;&gt;"",市价!D320/MAX(市价!D$3:D320)-1,""),"")</f>
        <v/>
      </c>
      <c r="E320" s="9" t="str">
        <f>IFERROR(IF(市价!E320&lt;&gt;"",市价!E320/MAX(市价!E$3:E320)-1,""),"")</f>
        <v/>
      </c>
      <c r="F320" s="9">
        <f>IFERROR(IF(市价!F320&lt;&gt;"",市价!F320/MAX(市价!F$3:F320)-1,""),"")</f>
        <v>0</v>
      </c>
      <c r="G320" s="9" t="str">
        <f>IFERROR(IF(市价!G320&lt;&gt;"",市价!G320/MAX(市价!G$3:G320)-1,""),"")</f>
        <v/>
      </c>
      <c r="H320" s="9" t="str">
        <f>IFERROR(IF(市价!H320&lt;&gt;"",市价!H320/MAX(市价!H$3:H320)-1,""),"")</f>
        <v/>
      </c>
      <c r="I320" s="9">
        <f>IFERROR(优化!I320/MAX(优化!I$3:I320)-1,"")</f>
        <v>0</v>
      </c>
    </row>
    <row r="321" spans="1:9" x14ac:dyDescent="0.15">
      <c r="A321" s="6">
        <v>38845</v>
      </c>
      <c r="B321" s="9">
        <f>IFERROR(IF(市价!B321&lt;&gt;"",市价!B321/MAX(市价!B$3:B321)-1,""),"")</f>
        <v>0</v>
      </c>
      <c r="C321" s="9" t="str">
        <f>IFERROR(IF(市价!C321&lt;&gt;"",市价!C321/MAX(市价!C$3:C321)-1,""),"")</f>
        <v/>
      </c>
      <c r="D321" s="9" t="str">
        <f>IFERROR(IF(市价!D321&lt;&gt;"",市价!D321/MAX(市价!D$3:D321)-1,""),"")</f>
        <v/>
      </c>
      <c r="E321" s="9" t="str">
        <f>IFERROR(IF(市价!E321&lt;&gt;"",市价!E321/MAX(市价!E$3:E321)-1,""),"")</f>
        <v/>
      </c>
      <c r="F321" s="9">
        <f>IFERROR(IF(市价!F321&lt;&gt;"",市价!F321/MAX(市价!F$3:F321)-1,""),"")</f>
        <v>0</v>
      </c>
      <c r="G321" s="9" t="str">
        <f>IFERROR(IF(市价!G321&lt;&gt;"",市价!G321/MAX(市价!G$3:G321)-1,""),"")</f>
        <v/>
      </c>
      <c r="H321" s="9" t="str">
        <f>IFERROR(IF(市价!H321&lt;&gt;"",市价!H321/MAX(市价!H$3:H321)-1,""),"")</f>
        <v/>
      </c>
      <c r="I321" s="9">
        <f>IFERROR(优化!I321/MAX(优化!I$3:I321)-1,"")</f>
        <v>0</v>
      </c>
    </row>
    <row r="322" spans="1:9" x14ac:dyDescent="0.15">
      <c r="A322" s="6">
        <v>38846</v>
      </c>
      <c r="B322" s="9">
        <f>IFERROR(IF(市价!B322&lt;&gt;"",市价!B322/MAX(市价!B$3:B322)-1,""),"")</f>
        <v>0</v>
      </c>
      <c r="C322" s="9" t="str">
        <f>IFERROR(IF(市价!C322&lt;&gt;"",市价!C322/MAX(市价!C$3:C322)-1,""),"")</f>
        <v/>
      </c>
      <c r="D322" s="9" t="str">
        <f>IFERROR(IF(市价!D322&lt;&gt;"",市价!D322/MAX(市价!D$3:D322)-1,""),"")</f>
        <v/>
      </c>
      <c r="E322" s="9" t="str">
        <f>IFERROR(IF(市价!E322&lt;&gt;"",市价!E322/MAX(市价!E$3:E322)-1,""),"")</f>
        <v/>
      </c>
      <c r="F322" s="9">
        <f>IFERROR(IF(市价!F322&lt;&gt;"",市价!F322/MAX(市价!F$3:F322)-1,""),"")</f>
        <v>0</v>
      </c>
      <c r="G322" s="9" t="str">
        <f>IFERROR(IF(市价!G322&lt;&gt;"",市价!G322/MAX(市价!G$3:G322)-1,""),"")</f>
        <v/>
      </c>
      <c r="H322" s="9" t="str">
        <f>IFERROR(IF(市价!H322&lt;&gt;"",市价!H322/MAX(市价!H$3:H322)-1,""),"")</f>
        <v/>
      </c>
      <c r="I322" s="9">
        <f>IFERROR(优化!I322/MAX(优化!I$3:I322)-1,"")</f>
        <v>0</v>
      </c>
    </row>
    <row r="323" spans="1:9" x14ac:dyDescent="0.15">
      <c r="A323" s="6">
        <v>38847</v>
      </c>
      <c r="B323" s="9">
        <f>IFERROR(IF(市价!B323&lt;&gt;"",市价!B323/MAX(市价!B$3:B323)-1,""),"")</f>
        <v>-1.5565839293226746E-2</v>
      </c>
      <c r="C323" s="9" t="str">
        <f>IFERROR(IF(市价!C323&lt;&gt;"",市价!C323/MAX(市价!C$3:C323)-1,""),"")</f>
        <v/>
      </c>
      <c r="D323" s="9" t="str">
        <f>IFERROR(IF(市价!D323&lt;&gt;"",市价!D323/MAX(市价!D$3:D323)-1,""),"")</f>
        <v/>
      </c>
      <c r="E323" s="9" t="str">
        <f>IFERROR(IF(市价!E323&lt;&gt;"",市价!E323/MAX(市价!E$3:E323)-1,""),"")</f>
        <v/>
      </c>
      <c r="F323" s="9">
        <f>IFERROR(IF(市价!F323&lt;&gt;"",市价!F323/MAX(市价!F$3:F323)-1,""),"")</f>
        <v>-1.5565839293226746E-2</v>
      </c>
      <c r="G323" s="9" t="str">
        <f>IFERROR(IF(市价!G323&lt;&gt;"",市价!G323/MAX(市价!G$3:G323)-1,""),"")</f>
        <v/>
      </c>
      <c r="H323" s="9" t="str">
        <f>IFERROR(IF(市价!H323&lt;&gt;"",市价!H323/MAX(市价!H$3:H323)-1,""),"")</f>
        <v/>
      </c>
      <c r="I323" s="9">
        <f>IFERROR(优化!I323/MAX(优化!I$3:I323)-1,"")</f>
        <v>0</v>
      </c>
    </row>
    <row r="324" spans="1:9" x14ac:dyDescent="0.15">
      <c r="A324" s="6">
        <v>38848</v>
      </c>
      <c r="B324" s="9">
        <f>IFERROR(IF(市价!B324&lt;&gt;"",市价!B324/MAX(市价!B$3:B324)-1,""),"")</f>
        <v>-2.9448885149347848E-2</v>
      </c>
      <c r="C324" s="9" t="str">
        <f>IFERROR(IF(市价!C324&lt;&gt;"",市价!C324/MAX(市价!C$3:C324)-1,""),"")</f>
        <v/>
      </c>
      <c r="D324" s="9" t="str">
        <f>IFERROR(IF(市价!D324&lt;&gt;"",市价!D324/MAX(市价!D$3:D324)-1,""),"")</f>
        <v/>
      </c>
      <c r="E324" s="9" t="str">
        <f>IFERROR(IF(市价!E324&lt;&gt;"",市价!E324/MAX(市价!E$3:E324)-1,""),"")</f>
        <v/>
      </c>
      <c r="F324" s="9">
        <f>IFERROR(IF(市价!F324&lt;&gt;"",市价!F324/MAX(市价!F$3:F324)-1,""),"")</f>
        <v>-2.9448885149347848E-2</v>
      </c>
      <c r="G324" s="9" t="str">
        <f>IFERROR(IF(市价!G324&lt;&gt;"",市价!G324/MAX(市价!G$3:G324)-1,""),"")</f>
        <v/>
      </c>
      <c r="H324" s="9" t="str">
        <f>IFERROR(IF(市价!H324&lt;&gt;"",市价!H324/MAX(市价!H$3:H324)-1,""),"")</f>
        <v/>
      </c>
      <c r="I324" s="9">
        <f>IFERROR(优化!I324/MAX(优化!I$3:I324)-1,"")</f>
        <v>0</v>
      </c>
    </row>
    <row r="325" spans="1:9" x14ac:dyDescent="0.15">
      <c r="A325" s="6">
        <v>38849</v>
      </c>
      <c r="B325" s="9">
        <f>IFERROR(IF(市价!B325&lt;&gt;"",市价!B325/MAX(市价!B$3:B325)-1,""),"")</f>
        <v>-2.2717711400925378E-2</v>
      </c>
      <c r="C325" s="9" t="str">
        <f>IFERROR(IF(市价!C325&lt;&gt;"",市价!C325/MAX(市价!C$3:C325)-1,""),"")</f>
        <v/>
      </c>
      <c r="D325" s="9">
        <f>IFERROR(IF(市价!D325&lt;&gt;"",市价!D325/MAX(市价!D$3:D325)-1,""),"")</f>
        <v>0</v>
      </c>
      <c r="E325" s="9" t="str">
        <f>IFERROR(IF(市价!E325&lt;&gt;"",市价!E325/MAX(市价!E$3:E325)-1,""),"")</f>
        <v/>
      </c>
      <c r="F325" s="9">
        <f>IFERROR(IF(市价!F325&lt;&gt;"",市价!F325/MAX(市价!F$3:F325)-1,""),"")</f>
        <v>-2.2717711400925489E-2</v>
      </c>
      <c r="G325" s="9" t="str">
        <f>IFERROR(IF(市价!G325&lt;&gt;"",市价!G325/MAX(市价!G$3:G325)-1,""),"")</f>
        <v/>
      </c>
      <c r="H325" s="9" t="str">
        <f>IFERROR(IF(市价!H325&lt;&gt;"",市价!H325/MAX(市价!H$3:H325)-1,""),"")</f>
        <v/>
      </c>
      <c r="I325" s="9">
        <f>IFERROR(优化!I325/MAX(优化!I$3:I325)-1,"")</f>
        <v>0</v>
      </c>
    </row>
    <row r="326" spans="1:9" x14ac:dyDescent="0.15">
      <c r="A326" s="6">
        <v>38852</v>
      </c>
      <c r="B326" s="9">
        <f>IFERROR(IF(市价!B326&lt;&gt;"",市价!B326/MAX(市价!B$3:B326)-1,""),"")</f>
        <v>-2.2049755232773305E-2</v>
      </c>
      <c r="C326" s="9" t="str">
        <f>IFERROR(IF(市价!C326&lt;&gt;"",市价!C326/MAX(市价!C$3:C326)-1,""),"")</f>
        <v/>
      </c>
      <c r="D326" s="9">
        <f>IFERROR(IF(市价!D326&lt;&gt;"",市价!D326/MAX(市价!D$3:D326)-1,""),"")</f>
        <v>-1.2838801711840153E-2</v>
      </c>
      <c r="E326" s="9" t="str">
        <f>IFERROR(IF(市价!E326&lt;&gt;"",市价!E326/MAX(市价!E$3:E326)-1,""),"")</f>
        <v/>
      </c>
      <c r="F326" s="9">
        <f>IFERROR(IF(市价!F326&lt;&gt;"",市价!F326/MAX(市价!F$3:F326)-1,""),"")</f>
        <v>-8.8346655448043876E-3</v>
      </c>
      <c r="G326" s="9" t="str">
        <f>IFERROR(IF(市价!G326&lt;&gt;"",市价!G326/MAX(市价!G$3:G326)-1,""),"")</f>
        <v/>
      </c>
      <c r="H326" s="9" t="str">
        <f>IFERROR(IF(市价!H326&lt;&gt;"",市价!H326/MAX(市价!H$3:H326)-1,""),"")</f>
        <v/>
      </c>
      <c r="I326" s="9">
        <f>IFERROR(优化!I326/MAX(优化!I$3:I326)-1,"")</f>
        <v>0</v>
      </c>
    </row>
    <row r="327" spans="1:9" x14ac:dyDescent="0.15">
      <c r="A327" s="6">
        <v>38853</v>
      </c>
      <c r="B327" s="9">
        <f>IFERROR(IF(市价!B327&lt;&gt;"",市价!B327/MAX(市价!B$3:B327)-1,""),"")</f>
        <v>-1.065119681232396E-2</v>
      </c>
      <c r="C327" s="9" t="str">
        <f>IFERROR(IF(市价!C327&lt;&gt;"",市价!C327/MAX(市价!C$3:C327)-1,""),"")</f>
        <v/>
      </c>
      <c r="D327" s="9">
        <f>IFERROR(IF(市价!D327&lt;&gt;"",市价!D327/MAX(市价!D$3:D327)-1,""),"")</f>
        <v>-1.6642891107941149E-2</v>
      </c>
      <c r="E327" s="9" t="str">
        <f>IFERROR(IF(市价!E327&lt;&gt;"",市价!E327/MAX(市价!E$3:E327)-1,""),"")</f>
        <v/>
      </c>
      <c r="F327" s="9">
        <f>IFERROR(IF(市价!F327&lt;&gt;"",市价!F327/MAX(市价!F$3:F327)-1,""),"")</f>
        <v>0</v>
      </c>
      <c r="G327" s="9" t="str">
        <f>IFERROR(IF(市价!G327&lt;&gt;"",市价!G327/MAX(市价!G$3:G327)-1,""),"")</f>
        <v/>
      </c>
      <c r="H327" s="9" t="str">
        <f>IFERROR(IF(市价!H327&lt;&gt;"",市价!H327/MAX(市价!H$3:H327)-1,""),"")</f>
        <v/>
      </c>
      <c r="I327" s="9">
        <f>IFERROR(优化!I327/MAX(优化!I$3:I327)-1,"")</f>
        <v>0</v>
      </c>
    </row>
    <row r="328" spans="1:9" x14ac:dyDescent="0.15">
      <c r="A328" s="6">
        <v>38854</v>
      </c>
      <c r="B328" s="9">
        <f>IFERROR(IF(市价!B328&lt;&gt;"",市价!B328/MAX(市价!B$3:B328)-1,""),"")</f>
        <v>-2.1181286223547202E-3</v>
      </c>
      <c r="C328" s="9" t="str">
        <f>IFERROR(IF(市价!C328&lt;&gt;"",市价!C328/MAX(市价!C$3:C328)-1,""),"")</f>
        <v/>
      </c>
      <c r="D328" s="9">
        <f>IFERROR(IF(市价!D328&lt;&gt;"",市价!D328/MAX(市价!D$3:D328)-1,""),"")</f>
        <v>-6.1816452686639378E-3</v>
      </c>
      <c r="E328" s="9" t="str">
        <f>IFERROR(IF(市价!E328&lt;&gt;"",市价!E328/MAX(市价!E$3:E328)-1,""),"")</f>
        <v/>
      </c>
      <c r="F328" s="9">
        <f>IFERROR(IF(市价!F328&lt;&gt;"",市价!F328/MAX(市价!F$3:F328)-1,""),"")</f>
        <v>0</v>
      </c>
      <c r="G328" s="9" t="str">
        <f>IFERROR(IF(市价!G328&lt;&gt;"",市价!G328/MAX(市价!G$3:G328)-1,""),"")</f>
        <v/>
      </c>
      <c r="H328" s="9" t="str">
        <f>IFERROR(IF(市价!H328&lt;&gt;"",市价!H328/MAX(市价!H$3:H328)-1,""),"")</f>
        <v/>
      </c>
      <c r="I328" s="9">
        <f>IFERROR(优化!I328/MAX(优化!I$3:I328)-1,"")</f>
        <v>0</v>
      </c>
    </row>
    <row r="329" spans="1:9" x14ac:dyDescent="0.15">
      <c r="A329" s="6">
        <v>38855</v>
      </c>
      <c r="B329" s="9">
        <f>IFERROR(IF(市价!B329&lt;&gt;"",市价!B329/MAX(市价!B$3:B329)-1,""),"")</f>
        <v>-2.2488776766229623E-2</v>
      </c>
      <c r="C329" s="9" t="str">
        <f>IFERROR(IF(市价!C329&lt;&gt;"",市价!C329/MAX(市价!C$3:C329)-1,""),"")</f>
        <v/>
      </c>
      <c r="D329" s="9">
        <f>IFERROR(IF(市价!D329&lt;&gt;"",市价!D329/MAX(市价!D$3:D329)-1,""),"")</f>
        <v>-2.4726581074655196E-2</v>
      </c>
      <c r="E329" s="9" t="str">
        <f>IFERROR(IF(市价!E329&lt;&gt;"",市价!E329/MAX(市价!E$3:E329)-1,""),"")</f>
        <v/>
      </c>
      <c r="F329" s="9">
        <f>IFERROR(IF(市价!F329&lt;&gt;"",市价!F329/MAX(市价!F$3:F329)-1,""),"")</f>
        <v>-2.2167487684728981E-2</v>
      </c>
      <c r="G329" s="9" t="str">
        <f>IFERROR(IF(市价!G329&lt;&gt;"",市价!G329/MAX(市价!G$3:G329)-1,""),"")</f>
        <v/>
      </c>
      <c r="H329" s="9" t="str">
        <f>IFERROR(IF(市价!H329&lt;&gt;"",市价!H329/MAX(市价!H$3:H329)-1,""),"")</f>
        <v/>
      </c>
      <c r="I329" s="9">
        <f>IFERROR(优化!I329/MAX(优化!I$3:I329)-1,"")</f>
        <v>0</v>
      </c>
    </row>
    <row r="330" spans="1:9" x14ac:dyDescent="0.15">
      <c r="A330" s="6">
        <v>38856</v>
      </c>
      <c r="B330" s="9">
        <f>IFERROR(IF(市价!B330&lt;&gt;"",市价!B330/MAX(市价!B$3:B330)-1,""),"")</f>
        <v>-1.0514595322098419E-2</v>
      </c>
      <c r="C330" s="9" t="str">
        <f>IFERROR(IF(市价!C330&lt;&gt;"",市价!C330/MAX(市价!C$3:C330)-1,""),"")</f>
        <v/>
      </c>
      <c r="D330" s="9">
        <f>IFERROR(IF(市价!D330&lt;&gt;"",市价!D330/MAX(市价!D$3:D330)-1,""),"")</f>
        <v>-1.1887779362815043E-2</v>
      </c>
      <c r="E330" s="9" t="str">
        <f>IFERROR(IF(市价!E330&lt;&gt;"",市价!E330/MAX(市价!E$3:E330)-1,""),"")</f>
        <v/>
      </c>
      <c r="F330" s="9">
        <f>IFERROR(IF(市价!F330&lt;&gt;"",市价!F330/MAX(市价!F$3:F330)-1,""),"")</f>
        <v>-1.1083743842364546E-2</v>
      </c>
      <c r="G330" s="9" t="str">
        <f>IFERROR(IF(市价!G330&lt;&gt;"",市价!G330/MAX(市价!G$3:G330)-1,""),"")</f>
        <v/>
      </c>
      <c r="H330" s="9" t="str">
        <f>IFERROR(IF(市价!H330&lt;&gt;"",市价!H330/MAX(市价!H$3:H330)-1,""),"")</f>
        <v/>
      </c>
      <c r="I330" s="9">
        <f>IFERROR(优化!I330/MAX(优化!I$3:I330)-1,"")</f>
        <v>0</v>
      </c>
    </row>
    <row r="331" spans="1:9" x14ac:dyDescent="0.15">
      <c r="A331" s="6">
        <v>38859</v>
      </c>
      <c r="B331" s="9">
        <f>IFERROR(IF(市价!B331&lt;&gt;"",市价!B331/MAX(市价!B$3:B331)-1,""),"")</f>
        <v>-2.8827253072706838E-2</v>
      </c>
      <c r="C331" s="9" t="str">
        <f>IFERROR(IF(市价!C331&lt;&gt;"",市价!C331/MAX(市价!C$3:C331)-1,""),"")</f>
        <v/>
      </c>
      <c r="D331" s="9">
        <f>IFERROR(IF(市价!D331&lt;&gt;"",市价!D331/MAX(市价!D$3:D331)-1,""),"")</f>
        <v>-3.3285782215882187E-2</v>
      </c>
      <c r="E331" s="9" t="str">
        <f>IFERROR(IF(市价!E331&lt;&gt;"",市价!E331/MAX(市价!E$3:E331)-1,""),"")</f>
        <v/>
      </c>
      <c r="F331" s="9">
        <f>IFERROR(IF(市价!F331&lt;&gt;"",市价!F331/MAX(市价!F$3:F331)-1,""),"")</f>
        <v>-2.6272577996716007E-2</v>
      </c>
      <c r="G331" s="9" t="str">
        <f>IFERROR(IF(市价!G331&lt;&gt;"",市价!G331/MAX(市价!G$3:G331)-1,""),"")</f>
        <v/>
      </c>
      <c r="H331" s="9" t="str">
        <f>IFERROR(IF(市价!H331&lt;&gt;"",市价!H331/MAX(市价!H$3:H331)-1,""),"")</f>
        <v/>
      </c>
      <c r="I331" s="9">
        <f>IFERROR(优化!I331/MAX(优化!I$3:I331)-1,"")</f>
        <v>0</v>
      </c>
    </row>
    <row r="332" spans="1:9" x14ac:dyDescent="0.15">
      <c r="A332" s="6">
        <v>38860</v>
      </c>
      <c r="B332" s="9">
        <f>IFERROR(IF(市价!B332&lt;&gt;"",市价!B332/MAX(市价!B$3:B332)-1,""),"")</f>
        <v>-5.9808851032400634E-2</v>
      </c>
      <c r="C332" s="9" t="str">
        <f>IFERROR(IF(市价!C332&lt;&gt;"",市价!C332/MAX(市价!C$3:C332)-1,""),"")</f>
        <v/>
      </c>
      <c r="D332" s="9">
        <f>IFERROR(IF(市价!D332&lt;&gt;"",市价!D332/MAX(市价!D$3:D332)-1,""),"")</f>
        <v>-6.8473609129814594E-2</v>
      </c>
      <c r="E332" s="9" t="str">
        <f>IFERROR(IF(市价!E332&lt;&gt;"",市价!E332/MAX(市价!E$3:E332)-1,""),"")</f>
        <v/>
      </c>
      <c r="F332" s="9">
        <f>IFERROR(IF(市价!F332&lt;&gt;"",市价!F332/MAX(市价!F$3:F332)-1,""),"")</f>
        <v>-5.295566502463056E-2</v>
      </c>
      <c r="G332" s="9" t="str">
        <f>IFERROR(IF(市价!G332&lt;&gt;"",市价!G332/MAX(市价!G$3:G332)-1,""),"")</f>
        <v/>
      </c>
      <c r="H332" s="9" t="str">
        <f>IFERROR(IF(市价!H332&lt;&gt;"",市价!H332/MAX(市价!H$3:H332)-1,""),"")</f>
        <v/>
      </c>
      <c r="I332" s="9">
        <f>IFERROR(优化!I332/MAX(优化!I$3:I332)-1,"")</f>
        <v>0</v>
      </c>
    </row>
    <row r="333" spans="1:9" x14ac:dyDescent="0.15">
      <c r="A333" s="6">
        <v>38861</v>
      </c>
      <c r="B333" s="9">
        <f>IFERROR(IF(市价!B333&lt;&gt;"",市价!B333/MAX(市价!B$3:B333)-1,""),"")</f>
        <v>-2.55874811744079E-2</v>
      </c>
      <c r="C333" s="9" t="str">
        <f>IFERROR(IF(市价!C333&lt;&gt;"",市价!C333/MAX(市价!C$3:C333)-1,""),"")</f>
        <v/>
      </c>
      <c r="D333" s="9">
        <f>IFERROR(IF(市价!D333&lt;&gt;"",市价!D333/MAX(市价!D$3:D333)-1,""),"")</f>
        <v>-2.0446980504041812E-2</v>
      </c>
      <c r="E333" s="9" t="str">
        <f>IFERROR(IF(市价!E333&lt;&gt;"",市价!E333/MAX(市价!E$3:E333)-1,""),"")</f>
        <v/>
      </c>
      <c r="F333" s="9">
        <f>IFERROR(IF(市价!F333&lt;&gt;"",市价!F333/MAX(市价!F$3:F333)-1,""),"")</f>
        <v>-3.2840722495894981E-2</v>
      </c>
      <c r="G333" s="9" t="str">
        <f>IFERROR(IF(市价!G333&lt;&gt;"",市价!G333/MAX(市价!G$3:G333)-1,""),"")</f>
        <v/>
      </c>
      <c r="H333" s="9" t="str">
        <f>IFERROR(IF(市价!H333&lt;&gt;"",市价!H333/MAX(市价!H$3:H333)-1,""),"")</f>
        <v/>
      </c>
      <c r="I333" s="9">
        <f>IFERROR(优化!I333/MAX(优化!I$3:I333)-1,"")</f>
        <v>0</v>
      </c>
    </row>
    <row r="334" spans="1:9" x14ac:dyDescent="0.15">
      <c r="A334" s="6">
        <v>38862</v>
      </c>
      <c r="B334" s="9">
        <f>IFERROR(IF(市价!B334&lt;&gt;"",市价!B334/MAX(市价!B$3:B334)-1,""),"")</f>
        <v>-2.3044117857348501E-2</v>
      </c>
      <c r="C334" s="9" t="str">
        <f>IFERROR(IF(市价!C334&lt;&gt;"",市价!C334/MAX(市价!C$3:C334)-1,""),"")</f>
        <v/>
      </c>
      <c r="D334" s="9">
        <f>IFERROR(IF(市价!D334&lt;&gt;"",市价!D334/MAX(市价!D$3:D334)-1,""),"")</f>
        <v>-1.2838801711840153E-2</v>
      </c>
      <c r="E334" s="9" t="str">
        <f>IFERROR(IF(市价!E334&lt;&gt;"",市价!E334/MAX(市价!E$3:E334)-1,""),"")</f>
        <v/>
      </c>
      <c r="F334" s="9">
        <f>IFERROR(IF(市价!F334&lt;&gt;"",市价!F334/MAX(市价!F$3:F334)-1,""),"")</f>
        <v>-3.530377668308704E-2</v>
      </c>
      <c r="G334" s="9" t="str">
        <f>IFERROR(IF(市价!G334&lt;&gt;"",市价!G334/MAX(市价!G$3:G334)-1,""),"")</f>
        <v/>
      </c>
      <c r="H334" s="9" t="str">
        <f>IFERROR(IF(市价!H334&lt;&gt;"",市价!H334/MAX(市价!H$3:H334)-1,""),"")</f>
        <v/>
      </c>
      <c r="I334" s="9">
        <f>IFERROR(优化!I334/MAX(优化!I$3:I334)-1,"")</f>
        <v>0</v>
      </c>
    </row>
    <row r="335" spans="1:9" x14ac:dyDescent="0.15">
      <c r="A335" s="6">
        <v>38863</v>
      </c>
      <c r="B335" s="9">
        <f>IFERROR(IF(市价!B335&lt;&gt;"",市价!B335/MAX(市价!B$3:B335)-1,""),"")</f>
        <v>0</v>
      </c>
      <c r="C335" s="9" t="str">
        <f>IFERROR(IF(市价!C335&lt;&gt;"",市价!C335/MAX(市价!C$3:C335)-1,""),"")</f>
        <v/>
      </c>
      <c r="D335" s="9">
        <f>IFERROR(IF(市价!D335&lt;&gt;"",市价!D335/MAX(市价!D$3:D335)-1,""),"")</f>
        <v>0</v>
      </c>
      <c r="E335" s="9" t="str">
        <f>IFERROR(IF(市价!E335&lt;&gt;"",市价!E335/MAX(市价!E$3:E335)-1,""),"")</f>
        <v/>
      </c>
      <c r="F335" s="9">
        <f>IFERROR(IF(市价!F335&lt;&gt;"",市价!F335/MAX(市价!F$3:F335)-1,""),"")</f>
        <v>-1.518883415435146E-2</v>
      </c>
      <c r="G335" s="9" t="str">
        <f>IFERROR(IF(市价!G335&lt;&gt;"",市价!G335/MAX(市价!G$3:G335)-1,""),"")</f>
        <v/>
      </c>
      <c r="H335" s="9" t="str">
        <f>IFERROR(IF(市价!H335&lt;&gt;"",市价!H335/MAX(市价!H$3:H335)-1,""),"")</f>
        <v/>
      </c>
      <c r="I335" s="9">
        <f>IFERROR(优化!I335/MAX(优化!I$3:I335)-1,"")</f>
        <v>0</v>
      </c>
    </row>
    <row r="336" spans="1:9" x14ac:dyDescent="0.15">
      <c r="A336" s="6">
        <v>38866</v>
      </c>
      <c r="B336" s="9">
        <f>IFERROR(IF(市价!B336&lt;&gt;"",市价!B336/MAX(市价!B$3:B336)-1,""),"")</f>
        <v>0</v>
      </c>
      <c r="C336" s="9" t="str">
        <f>IFERROR(IF(市价!C336&lt;&gt;"",市价!C336/MAX(市价!C$3:C336)-1,""),"")</f>
        <v/>
      </c>
      <c r="D336" s="9">
        <f>IFERROR(IF(市价!D336&lt;&gt;"",市价!D336/MAX(市价!D$3:D336)-1,""),"")</f>
        <v>0</v>
      </c>
      <c r="E336" s="9" t="str">
        <f>IFERROR(IF(市价!E336&lt;&gt;"",市价!E336/MAX(市价!E$3:E336)-1,""),"")</f>
        <v/>
      </c>
      <c r="F336" s="9">
        <f>IFERROR(IF(市价!F336&lt;&gt;"",市价!F336/MAX(市价!F$3:F336)-1,""),"")</f>
        <v>-1.3136288998357948E-2</v>
      </c>
      <c r="G336" s="9" t="str">
        <f>IFERROR(IF(市价!G336&lt;&gt;"",市价!G336/MAX(市价!G$3:G336)-1,""),"")</f>
        <v/>
      </c>
      <c r="H336" s="9" t="str">
        <f>IFERROR(IF(市价!H336&lt;&gt;"",市价!H336/MAX(市价!H$3:H336)-1,""),"")</f>
        <v/>
      </c>
      <c r="I336" s="9">
        <f>IFERROR(优化!I336/MAX(优化!I$3:I336)-1,"")</f>
        <v>0</v>
      </c>
    </row>
    <row r="337" spans="1:9" x14ac:dyDescent="0.15">
      <c r="A337" s="6">
        <v>38867</v>
      </c>
      <c r="B337" s="9">
        <f>IFERROR(IF(市价!B337&lt;&gt;"",市价!B337/MAX(市价!B$3:B337)-1,""),"")</f>
        <v>-1.3311148086522451E-2</v>
      </c>
      <c r="C337" s="9" t="str">
        <f>IFERROR(IF(市价!C337&lt;&gt;"",市价!C337/MAX(市价!C$3:C337)-1,""),"")</f>
        <v/>
      </c>
      <c r="D337" s="9" t="str">
        <f>IFERROR(IF(市价!D337&lt;&gt;"",市价!D337/MAX(市价!D$3:D337)-1,""),"")</f>
        <v/>
      </c>
      <c r="E337" s="9" t="str">
        <f>IFERROR(IF(市价!E337&lt;&gt;"",市价!E337/MAX(市价!E$3:E337)-1,""),"")</f>
        <v/>
      </c>
      <c r="F337" s="9">
        <f>IFERROR(IF(市价!F337&lt;&gt;"",市价!F337/MAX(市价!F$3:F337)-1,""),"")</f>
        <v>-2.6272577996716007E-2</v>
      </c>
      <c r="G337" s="9" t="str">
        <f>IFERROR(IF(市价!G337&lt;&gt;"",市价!G337/MAX(市价!G$3:G337)-1,""),"")</f>
        <v/>
      </c>
      <c r="H337" s="9" t="str">
        <f>IFERROR(IF(市价!H337&lt;&gt;"",市价!H337/MAX(市价!H$3:H337)-1,""),"")</f>
        <v/>
      </c>
      <c r="I337" s="9">
        <f>IFERROR(优化!I337/MAX(优化!I$3:I337)-1,"")</f>
        <v>0</v>
      </c>
    </row>
    <row r="338" spans="1:9" x14ac:dyDescent="0.15">
      <c r="A338" s="6">
        <v>38868</v>
      </c>
      <c r="B338" s="9">
        <f>IFERROR(IF(市价!B338&lt;&gt;"",市价!B338/MAX(市价!B$3:B338)-1,""),"")</f>
        <v>-2.4542429284525769E-2</v>
      </c>
      <c r="C338" s="9" t="str">
        <f>IFERROR(IF(市价!C338&lt;&gt;"",市价!C338/MAX(市价!C$3:C338)-1,""),"")</f>
        <v/>
      </c>
      <c r="D338" s="9">
        <f>IFERROR(IF(市价!D338&lt;&gt;"",市价!D338/MAX(市价!D$3:D338)-1,""),"")</f>
        <v>-2.5761124121779888E-2</v>
      </c>
      <c r="E338" s="9" t="str">
        <f>IFERROR(IF(市价!E338&lt;&gt;"",市价!E338/MAX(市价!E$3:E338)-1,""),"")</f>
        <v/>
      </c>
      <c r="F338" s="9">
        <f>IFERROR(IF(市价!F338&lt;&gt;"",市价!F338/MAX(市价!F$3:F338)-1,""),"")</f>
        <v>-3.7356321839080442E-2</v>
      </c>
      <c r="G338" s="9" t="str">
        <f>IFERROR(IF(市价!G338&lt;&gt;"",市价!G338/MAX(市价!G$3:G338)-1,""),"")</f>
        <v/>
      </c>
      <c r="H338" s="9" t="str">
        <f>IFERROR(IF(市价!H338&lt;&gt;"",市价!H338/MAX(市价!H$3:H338)-1,""),"")</f>
        <v/>
      </c>
      <c r="I338" s="9">
        <f>IFERROR(优化!I338/MAX(优化!I$3:I338)-1,"")</f>
        <v>0</v>
      </c>
    </row>
    <row r="339" spans="1:9" x14ac:dyDescent="0.15">
      <c r="A339" s="6">
        <v>38869</v>
      </c>
      <c r="B339" s="9">
        <f>IFERROR(IF(市价!B339&lt;&gt;"",市价!B339/MAX(市价!B$3:B339)-1,""),"")</f>
        <v>-1.1366272558556267E-2</v>
      </c>
      <c r="C339" s="9" t="str">
        <f>IFERROR(IF(市价!C339&lt;&gt;"",市价!C339/MAX(市价!C$3:C339)-1,""),"")</f>
        <v/>
      </c>
      <c r="D339" s="9">
        <f>IFERROR(IF(市价!D339&lt;&gt;"",市价!D339/MAX(市价!D$3:D339)-1,""),"")</f>
        <v>-6.0889929742390381E-3</v>
      </c>
      <c r="E339" s="9" t="str">
        <f>IFERROR(IF(市价!E339&lt;&gt;"",市价!E339/MAX(市价!E$3:E339)-1,""),"")</f>
        <v/>
      </c>
      <c r="F339" s="9">
        <f>IFERROR(IF(市价!F339&lt;&gt;"",市价!F339/MAX(市价!F$3:F339)-1,""),"")</f>
        <v>-3.0788177339901468E-2</v>
      </c>
      <c r="G339" s="9" t="str">
        <f>IFERROR(IF(市价!G339&lt;&gt;"",市价!G339/MAX(市价!G$3:G339)-1,""),"")</f>
        <v/>
      </c>
      <c r="H339" s="9" t="str">
        <f>IFERROR(IF(市价!H339&lt;&gt;"",市价!H339/MAX(市价!H$3:H339)-1,""),"")</f>
        <v/>
      </c>
      <c r="I339" s="9">
        <f>IFERROR(优化!I339/MAX(优化!I$3:I339)-1,"")</f>
        <v>0</v>
      </c>
    </row>
    <row r="340" spans="1:9" x14ac:dyDescent="0.15">
      <c r="A340" s="6">
        <v>38870</v>
      </c>
      <c r="B340" s="9">
        <f>IFERROR(IF(市价!B340&lt;&gt;"",市价!B340/MAX(市价!B$3:B340)-1,""),"")</f>
        <v>-3.0825321966443719E-2</v>
      </c>
      <c r="C340" s="9" t="str">
        <f>IFERROR(IF(市价!C340&lt;&gt;"",市价!C340/MAX(市价!C$3:C340)-1,""),"")</f>
        <v/>
      </c>
      <c r="D340" s="9">
        <f>IFERROR(IF(市价!D340&lt;&gt;"",市价!D340/MAX(市价!D$3:D340)-1,""),"")</f>
        <v>-2.2482435597189765E-2</v>
      </c>
      <c r="E340" s="9" t="str">
        <f>IFERROR(IF(市价!E340&lt;&gt;"",市价!E340/MAX(市价!E$3:E340)-1,""),"")</f>
        <v/>
      </c>
      <c r="F340" s="9">
        <f>IFERROR(IF(市价!F340&lt;&gt;"",市价!F340/MAX(市价!F$3:F340)-1,""),"")</f>
        <v>-5.295566502463056E-2</v>
      </c>
      <c r="G340" s="9" t="str">
        <f>IFERROR(IF(市价!G340&lt;&gt;"",市价!G340/MAX(市价!G$3:G340)-1,""),"")</f>
        <v/>
      </c>
      <c r="H340" s="9" t="str">
        <f>IFERROR(IF(市价!H340&lt;&gt;"",市价!H340/MAX(市价!H$3:H340)-1,""),"")</f>
        <v/>
      </c>
      <c r="I340" s="9">
        <f>IFERROR(优化!I340/MAX(优化!I$3:I340)-1,"")</f>
        <v>0</v>
      </c>
    </row>
    <row r="341" spans="1:9" x14ac:dyDescent="0.15">
      <c r="A341" s="6">
        <v>38873</v>
      </c>
      <c r="B341" s="9">
        <f>IFERROR(IF(市价!B341&lt;&gt;"",市价!B341/MAX(市价!B$3:B341)-1,""),"")</f>
        <v>-3.2462047946579031E-2</v>
      </c>
      <c r="C341" s="9" t="str">
        <f>IFERROR(IF(市价!C341&lt;&gt;"",市价!C341/MAX(市价!C$3:C341)-1,""),"")</f>
        <v/>
      </c>
      <c r="D341" s="9">
        <f>IFERROR(IF(市价!D341&lt;&gt;"",市价!D341/MAX(市价!D$3:D341)-1,""),"")</f>
        <v>-3.0444964871194524E-2</v>
      </c>
      <c r="E341" s="9" t="str">
        <f>IFERROR(IF(市价!E341&lt;&gt;"",市价!E341/MAX(市价!E$3:E341)-1,""),"")</f>
        <v/>
      </c>
      <c r="F341" s="9">
        <f>IFERROR(IF(市价!F341&lt;&gt;"",市价!F341/MAX(市价!F$3:F341)-1,""),"")</f>
        <v>-4.8440065681444988E-2</v>
      </c>
      <c r="G341" s="9" t="str">
        <f>IFERROR(IF(市价!G341&lt;&gt;"",市价!G341/MAX(市价!G$3:G341)-1,""),"")</f>
        <v/>
      </c>
      <c r="H341" s="9" t="str">
        <f>IFERROR(IF(市价!H341&lt;&gt;"",市价!H341/MAX(市价!H$3:H341)-1,""),"")</f>
        <v/>
      </c>
      <c r="I341" s="9">
        <f>IFERROR(优化!I341/MAX(优化!I$3:I341)-1,"")</f>
        <v>0</v>
      </c>
    </row>
    <row r="342" spans="1:9" x14ac:dyDescent="0.15">
      <c r="A342" s="6">
        <v>38874</v>
      </c>
      <c r="B342" s="9">
        <f>IFERROR(IF(市价!B342&lt;&gt;"",市价!B342/MAX(市价!B$3:B342)-1,""),"")</f>
        <v>-4.7746222145089612E-2</v>
      </c>
      <c r="C342" s="9" t="str">
        <f>IFERROR(IF(市价!C342&lt;&gt;"",市价!C342/MAX(市价!C$3:C342)-1,""),"")</f>
        <v/>
      </c>
      <c r="D342" s="9">
        <f>IFERROR(IF(市价!D342&lt;&gt;"",市价!D342/MAX(市价!D$3:D342)-1,""),"")</f>
        <v>-4.3091334894613698E-2</v>
      </c>
      <c r="E342" s="9">
        <f>IFERROR(IF(市价!E342&lt;&gt;"",市价!E342/MAX(市价!E$3:E342)-1,""),"")</f>
        <v>-1.7834394904458595E-2</v>
      </c>
      <c r="F342" s="9">
        <f>IFERROR(IF(市价!F342&lt;&gt;"",市价!F342/MAX(市价!F$3:F342)-1,""),"")</f>
        <v>-6.6091954022988508E-2</v>
      </c>
      <c r="G342" s="9" t="str">
        <f>IFERROR(IF(市价!G342&lt;&gt;"",市价!G342/MAX(市价!G$3:G342)-1,""),"")</f>
        <v/>
      </c>
      <c r="H342" s="9" t="str">
        <f>IFERROR(IF(市价!H342&lt;&gt;"",市价!H342/MAX(市价!H$3:H342)-1,""),"")</f>
        <v/>
      </c>
      <c r="I342" s="9">
        <f>IFERROR(优化!I342/MAX(优化!I$3:I342)-1,"")</f>
        <v>0</v>
      </c>
    </row>
    <row r="343" spans="1:9" x14ac:dyDescent="0.15">
      <c r="A343" s="6">
        <v>38875</v>
      </c>
      <c r="B343" s="9">
        <f>IFERROR(IF(市价!B343&lt;&gt;"",市价!B343/MAX(市价!B$3:B343)-1,""),"")</f>
        <v>-0.10837506511524031</v>
      </c>
      <c r="C343" s="9" t="str">
        <f>IFERROR(IF(市价!C343&lt;&gt;"",市价!C343/MAX(市价!C$3:C343)-1,""),"")</f>
        <v/>
      </c>
      <c r="D343" s="9">
        <f>IFERROR(IF(市价!D343&lt;&gt;"",市价!D343/MAX(市价!D$3:D343)-1,""),"")</f>
        <v>-0.1124121779859486</v>
      </c>
      <c r="E343" s="9">
        <f>IFERROR(IF(市价!E343&lt;&gt;"",市价!E343/MAX(市价!E$3:E343)-1,""),"")</f>
        <v>-7.6433121019108263E-2</v>
      </c>
      <c r="F343" s="9">
        <f>IFERROR(IF(市价!F343&lt;&gt;"",市价!F343/MAX(市价!F$3:F343)-1,""),"")</f>
        <v>-0.12110016420361247</v>
      </c>
      <c r="G343" s="9" t="str">
        <f>IFERROR(IF(市价!G343&lt;&gt;"",市价!G343/MAX(市价!G$3:G343)-1,""),"")</f>
        <v/>
      </c>
      <c r="H343" s="9" t="str">
        <f>IFERROR(IF(市价!H343&lt;&gt;"",市价!H343/MAX(市价!H$3:H343)-1,""),"")</f>
        <v/>
      </c>
      <c r="I343" s="9">
        <f>IFERROR(优化!I343/MAX(优化!I$3:I343)-1,"")</f>
        <v>0</v>
      </c>
    </row>
    <row r="344" spans="1:9" x14ac:dyDescent="0.15">
      <c r="A344" s="6">
        <v>38876</v>
      </c>
      <c r="B344" s="9">
        <f>IFERROR(IF(市价!B344&lt;&gt;"",市价!B344/MAX(市价!B$3:B344)-1,""),"")</f>
        <v>-0.10242833977012622</v>
      </c>
      <c r="C344" s="9" t="str">
        <f>IFERROR(IF(市价!C344&lt;&gt;"",市价!C344/MAX(市价!C$3:C344)-1,""),"")</f>
        <v/>
      </c>
      <c r="D344" s="9">
        <f>IFERROR(IF(市价!D344&lt;&gt;"",市价!D344/MAX(市价!D$3:D344)-1,""),"")</f>
        <v>-0.12505854800936778</v>
      </c>
      <c r="E344" s="9">
        <f>IFERROR(IF(市价!E344&lt;&gt;"",市价!E344/MAX(市价!E$3:E344)-1,""),"")</f>
        <v>-5.8598726114649669E-2</v>
      </c>
      <c r="F344" s="9">
        <f>IFERROR(IF(市价!F344&lt;&gt;"",市价!F344/MAX(市价!F$3:F344)-1,""),"")</f>
        <v>-0.10796387520525452</v>
      </c>
      <c r="G344" s="9" t="str">
        <f>IFERROR(IF(市价!G344&lt;&gt;"",市价!G344/MAX(市价!G$3:G344)-1,""),"")</f>
        <v/>
      </c>
      <c r="H344" s="9" t="str">
        <f>IFERROR(IF(市价!H344&lt;&gt;"",市价!H344/MAX(市价!H$3:H344)-1,""),"")</f>
        <v/>
      </c>
      <c r="I344" s="9">
        <f>IFERROR(优化!I344/MAX(优化!I$3:I344)-1,"")</f>
        <v>0</v>
      </c>
    </row>
    <row r="345" spans="1:9" x14ac:dyDescent="0.15">
      <c r="A345" s="6">
        <v>38877</v>
      </c>
      <c r="B345" s="9">
        <f>IFERROR(IF(市价!B345&lt;&gt;"",市价!B345/MAX(市价!B$3:B345)-1,""),"")</f>
        <v>-0.12699537365936442</v>
      </c>
      <c r="C345" s="9" t="str">
        <f>IFERROR(IF(市价!C345&lt;&gt;"",市价!C345/MAX(市价!C$3:C345)-1,""),"")</f>
        <v/>
      </c>
      <c r="D345" s="9">
        <f>IFERROR(IF(市价!D345&lt;&gt;"",市价!D345/MAX(市价!D$3:D345)-1,""),"")</f>
        <v>-0.14473067915690863</v>
      </c>
      <c r="E345" s="9">
        <f>IFERROR(IF(市价!E345&lt;&gt;"",市价!E345/MAX(市价!E$3:E345)-1,""),"")</f>
        <v>-8.9171974522292863E-2</v>
      </c>
      <c r="F345" s="9">
        <f>IFERROR(IF(市价!F345&lt;&gt;"",市价!F345/MAX(市价!F$3:F345)-1,""),"")</f>
        <v>-0.13218390804597702</v>
      </c>
      <c r="G345" s="9" t="str">
        <f>IFERROR(IF(市价!G345&lt;&gt;"",市价!G345/MAX(市价!G$3:G345)-1,""),"")</f>
        <v/>
      </c>
      <c r="H345" s="9" t="str">
        <f>IFERROR(IF(市价!H345&lt;&gt;"",市价!H345/MAX(市价!H$3:H345)-1,""),"")</f>
        <v/>
      </c>
      <c r="I345" s="9">
        <f>IFERROR(优化!I345/MAX(优化!I$3:I345)-1,"")</f>
        <v>0</v>
      </c>
    </row>
    <row r="346" spans="1:9" x14ac:dyDescent="0.15">
      <c r="A346" s="6">
        <v>38880</v>
      </c>
      <c r="B346" s="9">
        <f>IFERROR(IF(市价!B346&lt;&gt;"",市价!B346/MAX(市价!B$3:B346)-1,""),"")</f>
        <v>-0.10823804418262561</v>
      </c>
      <c r="C346" s="9" t="str">
        <f>IFERROR(IF(市价!C346&lt;&gt;"",市价!C346/MAX(市价!C$3:C346)-1,""),"")</f>
        <v/>
      </c>
      <c r="D346" s="9">
        <f>IFERROR(IF(市价!D346&lt;&gt;"",市价!D346/MAX(市价!D$3:D346)-1,""),"")</f>
        <v>-0.11334894613583146</v>
      </c>
      <c r="E346" s="9">
        <f>IFERROR(IF(市价!E346&lt;&gt;"",市价!E346/MAX(市价!E$3:E346)-1,""),"")</f>
        <v>-8.0254777070063676E-2</v>
      </c>
      <c r="F346" s="9">
        <f>IFERROR(IF(市价!F346&lt;&gt;"",市价!F346/MAX(市价!F$3:F346)-1,""),"")</f>
        <v>-0.1165845648604269</v>
      </c>
      <c r="G346" s="9" t="str">
        <f>IFERROR(IF(市价!G346&lt;&gt;"",市价!G346/MAX(市价!G$3:G346)-1,""),"")</f>
        <v/>
      </c>
      <c r="H346" s="9" t="str">
        <f>IFERROR(IF(市价!H346&lt;&gt;"",市价!H346/MAX(市价!H$3:H346)-1,""),"")</f>
        <v/>
      </c>
      <c r="I346" s="9">
        <f>IFERROR(优化!I346/MAX(优化!I$3:I346)-1,"")</f>
        <v>0</v>
      </c>
    </row>
    <row r="347" spans="1:9" x14ac:dyDescent="0.15">
      <c r="A347" s="6">
        <v>38881</v>
      </c>
      <c r="B347" s="9">
        <f>IFERROR(IF(市价!B347&lt;&gt;"",市价!B347/MAX(市价!B$3:B347)-1,""),"")</f>
        <v>-0.12218445911407605</v>
      </c>
      <c r="C347" s="9" t="str">
        <f>IFERROR(IF(市价!C347&lt;&gt;"",市价!C347/MAX(市价!C$3:C347)-1,""),"")</f>
        <v/>
      </c>
      <c r="D347" s="9">
        <f>IFERROR(IF(市价!D347&lt;&gt;"",市价!D347/MAX(市价!D$3:D347)-1,""),"")</f>
        <v>-0.13114754098360659</v>
      </c>
      <c r="E347" s="9">
        <f>IFERROR(IF(市价!E347&lt;&gt;"",市价!E347/MAX(市价!E$3:E347)-1,""),"")</f>
        <v>-9.5541401273885329E-2</v>
      </c>
      <c r="F347" s="9">
        <f>IFERROR(IF(市价!F347&lt;&gt;"",市价!F347/MAX(市价!F$3:F347)-1,""),"")</f>
        <v>-0.12561576354679793</v>
      </c>
      <c r="G347" s="9" t="str">
        <f>IFERROR(IF(市价!G347&lt;&gt;"",市价!G347/MAX(市价!G$3:G347)-1,""),"")</f>
        <v/>
      </c>
      <c r="H347" s="9" t="str">
        <f>IFERROR(IF(市价!H347&lt;&gt;"",市价!H347/MAX(市价!H$3:H347)-1,""),"")</f>
        <v/>
      </c>
      <c r="I347" s="9">
        <f>IFERROR(优化!I347/MAX(优化!I$3:I347)-1,"")</f>
        <v>0</v>
      </c>
    </row>
    <row r="348" spans="1:9" x14ac:dyDescent="0.15">
      <c r="A348" s="6">
        <v>38882</v>
      </c>
      <c r="B348" s="9">
        <f>IFERROR(IF(市价!B348&lt;&gt;"",市价!B348/MAX(市价!B$3:B348)-1,""),"")</f>
        <v>-0.13773356423048633</v>
      </c>
      <c r="C348" s="9" t="str">
        <f>IFERROR(IF(市价!C348&lt;&gt;"",市价!C348/MAX(市价!C$3:C348)-1,""),"")</f>
        <v/>
      </c>
      <c r="D348" s="9">
        <f>IFERROR(IF(市价!D348&lt;&gt;"",市价!D348/MAX(市价!D$3:D348)-1,""),"")</f>
        <v>-0.14754098360655743</v>
      </c>
      <c r="E348" s="9">
        <f>IFERROR(IF(市价!E348&lt;&gt;"",市价!E348/MAX(市价!E$3:E348)-1,""),"")</f>
        <v>-0.11082802547770687</v>
      </c>
      <c r="F348" s="9">
        <f>IFERROR(IF(市价!F348&lt;&gt;"",市价!F348/MAX(市价!F$3:F348)-1,""),"")</f>
        <v>-0.14080459770114939</v>
      </c>
      <c r="G348" s="9" t="str">
        <f>IFERROR(IF(市价!G348&lt;&gt;"",市价!G348/MAX(市价!G$3:G348)-1,""),"")</f>
        <v/>
      </c>
      <c r="H348" s="9" t="str">
        <f>IFERROR(IF(市价!H348&lt;&gt;"",市价!H348/MAX(市价!H$3:H348)-1,""),"")</f>
        <v/>
      </c>
      <c r="I348" s="9">
        <f>IFERROR(优化!I348/MAX(优化!I$3:I348)-1,"")</f>
        <v>0</v>
      </c>
    </row>
    <row r="349" spans="1:9" x14ac:dyDescent="0.15">
      <c r="A349" s="6">
        <v>38883</v>
      </c>
      <c r="B349" s="9">
        <f>IFERROR(IF(市价!B349&lt;&gt;"",市价!B349/MAX(市价!B$3:B349)-1,""),"")</f>
        <v>-0.13567368263524149</v>
      </c>
      <c r="C349" s="9" t="str">
        <f>IFERROR(IF(市价!C349&lt;&gt;"",市价!C349/MAX(市价!C$3:C349)-1,""),"")</f>
        <v/>
      </c>
      <c r="D349" s="9" t="str">
        <f>IFERROR(IF(市价!D349&lt;&gt;"",市价!D349/MAX(市价!D$3:D349)-1,""),"")</f>
        <v/>
      </c>
      <c r="E349" s="9">
        <f>IFERROR(IF(市价!E349&lt;&gt;"",市价!E349/MAX(市价!E$3:E349)-1,""),"")</f>
        <v>-0.11082802547770687</v>
      </c>
      <c r="F349" s="9">
        <f>IFERROR(IF(市价!F349&lt;&gt;"",市价!F349/MAX(市价!F$3:F349)-1,""),"")</f>
        <v>-0.13669950738916248</v>
      </c>
      <c r="G349" s="9" t="str">
        <f>IFERROR(IF(市价!G349&lt;&gt;"",市价!G349/MAX(市价!G$3:G349)-1,""),"")</f>
        <v/>
      </c>
      <c r="H349" s="9" t="str">
        <f>IFERROR(IF(市价!H349&lt;&gt;"",市价!H349/MAX(市价!H$3:H349)-1,""),"")</f>
        <v/>
      </c>
      <c r="I349" s="9">
        <f>IFERROR(优化!I349/MAX(优化!I$3:I349)-1,"")</f>
        <v>0</v>
      </c>
    </row>
    <row r="350" spans="1:9" x14ac:dyDescent="0.15">
      <c r="A350" s="6">
        <v>38884</v>
      </c>
      <c r="B350" s="9">
        <f>IFERROR(IF(市价!B350&lt;&gt;"",市价!B350/MAX(市价!B$3:B350)-1,""),"")</f>
        <v>-0.1099333873798618</v>
      </c>
      <c r="C350" s="9" t="str">
        <f>IFERROR(IF(市价!C350&lt;&gt;"",市价!C350/MAX(市价!C$3:C350)-1,""),"")</f>
        <v/>
      </c>
      <c r="D350" s="9">
        <f>IFERROR(IF(市价!D350&lt;&gt;"",市价!D350/MAX(市价!D$3:D350)-1,""),"")</f>
        <v>-9.0866510538641698E-2</v>
      </c>
      <c r="E350" s="9">
        <f>IFERROR(IF(市价!E350&lt;&gt;"",市价!E350/MAX(市价!E$3:E350)-1,""),"")</f>
        <v>-8.5350318471337561E-2</v>
      </c>
      <c r="F350" s="9">
        <f>IFERROR(IF(市价!F350&lt;&gt;"",市价!F350/MAX(市价!F$3:F350)-1,""),"")</f>
        <v>-0.11001642036124792</v>
      </c>
      <c r="G350" s="9" t="str">
        <f>IFERROR(IF(市价!G350&lt;&gt;"",市价!G350/MAX(市价!G$3:G350)-1,""),"")</f>
        <v/>
      </c>
      <c r="H350" s="9" t="str">
        <f>IFERROR(IF(市价!H350&lt;&gt;"",市价!H350/MAX(市价!H$3:H350)-1,""),"")</f>
        <v/>
      </c>
      <c r="I350" s="9">
        <f>IFERROR(优化!I350/MAX(优化!I$3:I350)-1,"")</f>
        <v>0</v>
      </c>
    </row>
    <row r="351" spans="1:9" x14ac:dyDescent="0.15">
      <c r="A351" s="6">
        <v>38887</v>
      </c>
      <c r="B351" s="9">
        <f>IFERROR(IF(市价!B351&lt;&gt;"",市价!B351/MAX(市价!B$3:B351)-1,""),"")</f>
        <v>-0.11723545620072973</v>
      </c>
      <c r="C351" s="9" t="str">
        <f>IFERROR(IF(市价!C351&lt;&gt;"",市价!C351/MAX(市价!C$3:C351)-1,""),"")</f>
        <v/>
      </c>
      <c r="D351" s="9">
        <f>IFERROR(IF(市价!D351&lt;&gt;"",市价!D351/MAX(市价!D$3:D351)-1,""),"")</f>
        <v>-9.9765807962529429E-2</v>
      </c>
      <c r="E351" s="9">
        <f>IFERROR(IF(市价!E351&lt;&gt;"",市价!E351/MAX(市价!E$3:E351)-1,""),"")</f>
        <v>-9.4267515923566747E-2</v>
      </c>
      <c r="F351" s="9">
        <f>IFERROR(IF(市价!F351&lt;&gt;"",市价!F351/MAX(市价!F$3:F351)-1,""),"")</f>
        <v>-0.1145320197044335</v>
      </c>
      <c r="G351" s="9" t="str">
        <f>IFERROR(IF(市价!G351&lt;&gt;"",市价!G351/MAX(市价!G$3:G351)-1,""),"")</f>
        <v/>
      </c>
      <c r="H351" s="9" t="str">
        <f>IFERROR(IF(市价!H351&lt;&gt;"",市价!H351/MAX(市价!H$3:H351)-1,""),"")</f>
        <v/>
      </c>
      <c r="I351" s="9">
        <f>IFERROR(优化!I351/MAX(优化!I$3:I351)-1,"")</f>
        <v>0</v>
      </c>
    </row>
    <row r="352" spans="1:9" x14ac:dyDescent="0.15">
      <c r="A352" s="6">
        <v>38888</v>
      </c>
      <c r="B352" s="9">
        <f>IFERROR(IF(市价!B352&lt;&gt;"",市价!B352/MAX(市价!B$3:B352)-1,""),"")</f>
        <v>-9.7377804190218908E-2</v>
      </c>
      <c r="C352" s="9" t="str">
        <f>IFERROR(IF(市价!C352&lt;&gt;"",市价!C352/MAX(市价!C$3:C352)-1,""),"")</f>
        <v/>
      </c>
      <c r="D352" s="9">
        <f>IFERROR(IF(市价!D352&lt;&gt;"",市价!D352/MAX(市价!D$3:D352)-1,""),"")</f>
        <v>-7.2599531615925139E-2</v>
      </c>
      <c r="E352" s="9">
        <f>IFERROR(IF(市价!E352&lt;&gt;"",市价!E352/MAX(市价!E$3:E352)-1,""),"")</f>
        <v>-7.6433121019108263E-2</v>
      </c>
      <c r="F352" s="9">
        <f>IFERROR(IF(市价!F352&lt;&gt;"",市价!F352/MAX(市价!F$3:F352)-1,""),"")</f>
        <v>-9.8932676518883378E-2</v>
      </c>
      <c r="G352" s="9" t="str">
        <f>IFERROR(IF(市价!G352&lt;&gt;"",市价!G352/MAX(市价!G$3:G352)-1,""),"")</f>
        <v/>
      </c>
      <c r="H352" s="9" t="str">
        <f>IFERROR(IF(市价!H352&lt;&gt;"",市价!H352/MAX(市价!H$3:H352)-1,""),"")</f>
        <v/>
      </c>
      <c r="I352" s="9">
        <f>IFERROR(优化!I352/MAX(优化!I$3:I352)-1,"")</f>
        <v>0</v>
      </c>
    </row>
    <row r="353" spans="1:9" x14ac:dyDescent="0.15">
      <c r="A353" s="6">
        <v>38889</v>
      </c>
      <c r="B353" s="9">
        <f>IFERROR(IF(市价!B353&lt;&gt;"",市价!B353/MAX(市价!B$3:B353)-1,""),"")</f>
        <v>-0.10121314290536354</v>
      </c>
      <c r="C353" s="9" t="str">
        <f>IFERROR(IF(市价!C353&lt;&gt;"",市价!C353/MAX(市价!C$3:C353)-1,""),"")</f>
        <v/>
      </c>
      <c r="D353" s="9">
        <f>IFERROR(IF(市价!D353&lt;&gt;"",市价!D353/MAX(市价!D$3:D353)-1,""),"")</f>
        <v>-8.1498829039812759E-2</v>
      </c>
      <c r="E353" s="9">
        <f>IFERROR(IF(市价!E353&lt;&gt;"",市价!E353/MAX(市价!E$3:E353)-1,""),"")</f>
        <v>-7.2611464968152739E-2</v>
      </c>
      <c r="F353" s="9">
        <f>IFERROR(IF(市价!F353&lt;&gt;"",市价!F353/MAX(市价!F$3:F353)-1,""),"")</f>
        <v>-0.10550082101806246</v>
      </c>
      <c r="G353" s="9" t="str">
        <f>IFERROR(IF(市价!G353&lt;&gt;"",市价!G353/MAX(市价!G$3:G353)-1,""),"")</f>
        <v/>
      </c>
      <c r="H353" s="9" t="str">
        <f>IFERROR(IF(市价!H353&lt;&gt;"",市价!H353/MAX(市价!H$3:H353)-1,""),"")</f>
        <v/>
      </c>
      <c r="I353" s="9">
        <f>IFERROR(优化!I353/MAX(优化!I$3:I353)-1,"")</f>
        <v>0</v>
      </c>
    </row>
    <row r="354" spans="1:9" x14ac:dyDescent="0.15">
      <c r="A354" s="6">
        <v>38890</v>
      </c>
      <c r="B354" s="9">
        <f>IFERROR(IF(市价!B354&lt;&gt;"",市价!B354/MAX(市价!B$3:B354)-1,""),"")</f>
        <v>-8.1775703430276958E-2</v>
      </c>
      <c r="C354" s="9" t="str">
        <f>IFERROR(IF(市价!C354&lt;&gt;"",市价!C354/MAX(市价!C$3:C354)-1,""),"")</f>
        <v/>
      </c>
      <c r="D354" s="9">
        <f>IFERROR(IF(市价!D354&lt;&gt;"",市价!D354/MAX(市价!D$3:D354)-1,""),"")</f>
        <v>-6.2763466042154548E-2</v>
      </c>
      <c r="E354" s="9">
        <f>IFERROR(IF(市价!E354&lt;&gt;"",市价!E354/MAX(市价!E$3:E354)-1,""),"")</f>
        <v>-5.8598726114649669E-2</v>
      </c>
      <c r="F354" s="9">
        <f>IFERROR(IF(市价!F354&lt;&gt;"",市价!F354/MAX(市价!F$3:F354)-1,""),"")</f>
        <v>-7.9228243021346456E-2</v>
      </c>
      <c r="G354" s="9" t="str">
        <f>IFERROR(IF(市价!G354&lt;&gt;"",市价!G354/MAX(市价!G$3:G354)-1,""),"")</f>
        <v/>
      </c>
      <c r="H354" s="9" t="str">
        <f>IFERROR(IF(市价!H354&lt;&gt;"",市价!H354/MAX(市价!H$3:H354)-1,""),"")</f>
        <v/>
      </c>
      <c r="I354" s="9">
        <f>IFERROR(优化!I354/MAX(优化!I$3:I354)-1,"")</f>
        <v>0</v>
      </c>
    </row>
    <row r="355" spans="1:9" x14ac:dyDescent="0.15">
      <c r="A355" s="6">
        <v>38891</v>
      </c>
      <c r="B355" s="9">
        <f>IFERROR(IF(市价!B355&lt;&gt;"",市价!B355/MAX(市价!B$3:B355)-1,""),"")</f>
        <v>-7.594421742717139E-2</v>
      </c>
      <c r="C355" s="9" t="str">
        <f>IFERROR(IF(市价!C355&lt;&gt;"",市价!C355/MAX(市价!C$3:C355)-1,""),"")</f>
        <v/>
      </c>
      <c r="D355" s="9">
        <f>IFERROR(IF(市价!D355&lt;&gt;"",市价!D355/MAX(市价!D$3:D355)-1,""),"")</f>
        <v>-4.0281030444965005E-2</v>
      </c>
      <c r="E355" s="9">
        <f>IFERROR(IF(市价!E355&lt;&gt;"",市价!E355/MAX(市价!E$3:E355)-1,""),"")</f>
        <v>-6.1146496815286611E-2</v>
      </c>
      <c r="F355" s="9">
        <f>IFERROR(IF(市价!F355&lt;&gt;"",市价!F355/MAX(市价!F$3:F355)-1,""),"")</f>
        <v>-8.1280788177339969E-2</v>
      </c>
      <c r="G355" s="9" t="str">
        <f>IFERROR(IF(市价!G355&lt;&gt;"",市价!G355/MAX(市价!G$3:G355)-1,""),"")</f>
        <v/>
      </c>
      <c r="H355" s="9" t="str">
        <f>IFERROR(IF(市价!H355&lt;&gt;"",市价!H355/MAX(市价!H$3:H355)-1,""),"")</f>
        <v/>
      </c>
      <c r="I355" s="9">
        <f>IFERROR(优化!I355/MAX(优化!I$3:I355)-1,"")</f>
        <v>0</v>
      </c>
    </row>
    <row r="356" spans="1:9" x14ac:dyDescent="0.15">
      <c r="A356" s="6">
        <v>38894</v>
      </c>
      <c r="B356" s="9">
        <f>IFERROR(IF(市价!B356&lt;&gt;"",市价!B356/MAX(市价!B$3:B356)-1,""),"")</f>
        <v>-6.0124235916673041E-2</v>
      </c>
      <c r="C356" s="9" t="str">
        <f>IFERROR(IF(市价!C356&lt;&gt;"",市价!C356/MAX(市价!C$3:C356)-1,""),"")</f>
        <v/>
      </c>
      <c r="D356" s="9">
        <f>IFERROR(IF(市价!D356&lt;&gt;"",市价!D356/MAX(市价!D$3:D356)-1,""),"")</f>
        <v>-2.2482435597189765E-2</v>
      </c>
      <c r="E356" s="9">
        <f>IFERROR(IF(市价!E356&lt;&gt;"",市价!E356/MAX(市价!E$3:E356)-1,""),"")</f>
        <v>-4.5859872611464847E-2</v>
      </c>
      <c r="F356" s="9">
        <f>IFERROR(IF(市价!F356&lt;&gt;"",市价!F356/MAX(市价!F$3:F356)-1,""),"")</f>
        <v>-6.6091954022988508E-2</v>
      </c>
      <c r="G356" s="9" t="str">
        <f>IFERROR(IF(市价!G356&lt;&gt;"",市价!G356/MAX(市价!G$3:G356)-1,""),"")</f>
        <v/>
      </c>
      <c r="H356" s="9" t="str">
        <f>IFERROR(IF(市价!H356&lt;&gt;"",市价!H356/MAX(市价!H$3:H356)-1,""),"")</f>
        <v/>
      </c>
      <c r="I356" s="9">
        <f>IFERROR(优化!I356/MAX(优化!I$3:I356)-1,"")</f>
        <v>0</v>
      </c>
    </row>
    <row r="357" spans="1:9" x14ac:dyDescent="0.15">
      <c r="A357" s="6">
        <v>38895</v>
      </c>
      <c r="B357" s="9">
        <f>IFERROR(IF(市价!B357&lt;&gt;"",市价!B357/MAX(市价!B$3:B357)-1,""),"")</f>
        <v>-7.3493536469290355E-2</v>
      </c>
      <c r="C357" s="9" t="str">
        <f>IFERROR(IF(市价!C357&lt;&gt;"",市价!C357/MAX(市价!C$3:C357)-1,""),"")</f>
        <v/>
      </c>
      <c r="D357" s="9">
        <f>IFERROR(IF(市价!D357&lt;&gt;"",市价!D357/MAX(市价!D$3:D357)-1,""),"")</f>
        <v>-4.2154566744730726E-2</v>
      </c>
      <c r="E357" s="9">
        <f>IFERROR(IF(市价!E357&lt;&gt;"",市价!E357/MAX(市价!E$3:E357)-1,""),"")</f>
        <v>-5.6050955414012726E-2</v>
      </c>
      <c r="F357" s="9">
        <f>IFERROR(IF(市价!F357&lt;&gt;"",市价!F357/MAX(市价!F$3:F357)-1,""),"")</f>
        <v>-7.7175697865352944E-2</v>
      </c>
      <c r="G357" s="9" t="str">
        <f>IFERROR(IF(市价!G357&lt;&gt;"",市价!G357/MAX(市价!G$3:G357)-1,""),"")</f>
        <v/>
      </c>
      <c r="H357" s="9" t="str">
        <f>IFERROR(IF(市价!H357&lt;&gt;"",市价!H357/MAX(市价!H$3:H357)-1,""),"")</f>
        <v/>
      </c>
      <c r="I357" s="9">
        <f>IFERROR(优化!I357/MAX(优化!I$3:I357)-1,"")</f>
        <v>0</v>
      </c>
    </row>
    <row r="358" spans="1:9" x14ac:dyDescent="0.15">
      <c r="A358" s="6">
        <v>38896</v>
      </c>
      <c r="B358" s="9">
        <f>IFERROR(IF(市价!B358&lt;&gt;"",市价!B358/MAX(市价!B$3:B358)-1,""),"")</f>
        <v>-7.463249984252518E-2</v>
      </c>
      <c r="C358" s="9" t="str">
        <f>IFERROR(IF(市价!C358&lt;&gt;"",市价!C358/MAX(市价!C$3:C358)-1,""),"")</f>
        <v/>
      </c>
      <c r="D358" s="9">
        <f>IFERROR(IF(市价!D358&lt;&gt;"",市价!D358/MAX(市价!D$3:D358)-1,""),"")</f>
        <v>-4.8243559718969653E-2</v>
      </c>
      <c r="E358" s="9">
        <f>IFERROR(IF(市价!E358&lt;&gt;"",市价!E358/MAX(市价!E$3:E358)-1,""),"")</f>
        <v>-5.6050955414012726E-2</v>
      </c>
      <c r="F358" s="9">
        <f>IFERROR(IF(市价!F358&lt;&gt;"",市价!F358/MAX(市价!F$3:F358)-1,""),"")</f>
        <v>-7.4712643678160884E-2</v>
      </c>
      <c r="G358" s="9" t="str">
        <f>IFERROR(IF(市价!G358&lt;&gt;"",市价!G358/MAX(市价!G$3:G358)-1,""),"")</f>
        <v/>
      </c>
      <c r="H358" s="9" t="str">
        <f>IFERROR(IF(市价!H358&lt;&gt;"",市价!H358/MAX(市价!H$3:H358)-1,""),"")</f>
        <v/>
      </c>
      <c r="I358" s="9">
        <f>IFERROR(优化!I358/MAX(优化!I$3:I358)-1,"")</f>
        <v>0</v>
      </c>
    </row>
    <row r="359" spans="1:9" x14ac:dyDescent="0.15">
      <c r="A359" s="6">
        <v>38897</v>
      </c>
      <c r="B359" s="9">
        <f>IFERROR(IF(市价!B359&lt;&gt;"",市价!B359/MAX(市价!B$3:B359)-1,""),"")</f>
        <v>-5.2738326666071811E-2</v>
      </c>
      <c r="C359" s="9" t="str">
        <f>IFERROR(IF(市价!C359&lt;&gt;"",市价!C359/MAX(市价!C$3:C359)-1,""),"")</f>
        <v/>
      </c>
      <c r="D359" s="9">
        <f>IFERROR(IF(市价!D359&lt;&gt;"",市价!D359/MAX(市价!D$3:D359)-1,""),"")</f>
        <v>-3.4192037470725967E-2</v>
      </c>
      <c r="E359" s="9">
        <f>IFERROR(IF(市价!E359&lt;&gt;"",市价!E359/MAX(市价!E$3:E359)-1,""),"")</f>
        <v>-3.4394904458598718E-2</v>
      </c>
      <c r="F359" s="9">
        <f>IFERROR(IF(市价!F359&lt;&gt;"",市价!F359/MAX(市价!F$3:F359)-1,""),"")</f>
        <v>-4.3924466338259416E-2</v>
      </c>
      <c r="G359" s="9" t="str">
        <f>IFERROR(IF(市价!G359&lt;&gt;"",市价!G359/MAX(市价!G$3:G359)-1,""),"")</f>
        <v/>
      </c>
      <c r="H359" s="9" t="str">
        <f>IFERROR(IF(市价!H359&lt;&gt;"",市价!H359/MAX(市价!H$3:H359)-1,""),"")</f>
        <v/>
      </c>
      <c r="I359" s="9">
        <f>IFERROR(优化!I359/MAX(优化!I$3:I359)-1,"")</f>
        <v>0</v>
      </c>
    </row>
    <row r="360" spans="1:9" x14ac:dyDescent="0.15">
      <c r="A360" s="6">
        <v>38898</v>
      </c>
      <c r="B360" s="9">
        <f>IFERROR(IF(市价!B360&lt;&gt;"",市价!B360/MAX(市价!B$3:B360)-1,""),"")</f>
        <v>-4.2568797460175722E-2</v>
      </c>
      <c r="C360" s="9" t="str">
        <f>IFERROR(IF(市价!C360&lt;&gt;"",市价!C360/MAX(市价!C$3:C360)-1,""),"")</f>
        <v/>
      </c>
      <c r="D360" s="9">
        <f>IFERROR(IF(市价!D360&lt;&gt;"",市价!D360/MAX(市价!D$3:D360)-1,""),"")</f>
        <v>-3.1381733021077385E-2</v>
      </c>
      <c r="E360" s="9">
        <f>IFERROR(IF(市价!E360&lt;&gt;"",市价!E360/MAX(市价!E$3:E360)-1,""),"")</f>
        <v>-1.2738853503184711E-2</v>
      </c>
      <c r="F360" s="9">
        <f>IFERROR(IF(市价!F360&lt;&gt;"",市价!F360/MAX(市价!F$3:F360)-1,""),"")</f>
        <v>-3.7356321839080442E-2</v>
      </c>
      <c r="G360" s="9" t="str">
        <f>IFERROR(IF(市价!G360&lt;&gt;"",市价!G360/MAX(市价!G$3:G360)-1,""),"")</f>
        <v/>
      </c>
      <c r="H360" s="9" t="str">
        <f>IFERROR(IF(市价!H360&lt;&gt;"",市价!H360/MAX(市价!H$3:H360)-1,""),"")</f>
        <v/>
      </c>
      <c r="I360" s="9">
        <f>IFERROR(优化!I360/MAX(优化!I$3:I360)-1,"")</f>
        <v>0</v>
      </c>
    </row>
    <row r="361" spans="1:9" x14ac:dyDescent="0.15">
      <c r="A361" s="6">
        <v>38901</v>
      </c>
      <c r="B361" s="9">
        <f>IFERROR(IF(市价!B361&lt;&gt;"",市价!B361/MAX(市价!B$3:B361)-1,""),"")</f>
        <v>0</v>
      </c>
      <c r="C361" s="9" t="str">
        <f>IFERROR(IF(市价!C361&lt;&gt;"",市价!C361/MAX(市价!C$3:C361)-1,""),"")</f>
        <v/>
      </c>
      <c r="D361" s="9">
        <f>IFERROR(IF(市价!D361&lt;&gt;"",市价!D361/MAX(市价!D$3:D361)-1,""),"")</f>
        <v>0</v>
      </c>
      <c r="E361" s="9">
        <f>IFERROR(IF(市价!E361&lt;&gt;"",市价!E361/MAX(市价!E$3:E361)-1,""),"")</f>
        <v>0</v>
      </c>
      <c r="F361" s="9">
        <f>IFERROR(IF(市价!F361&lt;&gt;"",市价!F361/MAX(市价!F$3:F361)-1,""),"")</f>
        <v>0</v>
      </c>
      <c r="G361" s="9" t="str">
        <f>IFERROR(IF(市价!G361&lt;&gt;"",市价!G361/MAX(市价!G$3:G361)-1,""),"")</f>
        <v/>
      </c>
      <c r="H361" s="9" t="str">
        <f>IFERROR(IF(市价!H361&lt;&gt;"",市价!H361/MAX(市价!H$3:H361)-1,""),"")</f>
        <v/>
      </c>
      <c r="I361" s="9">
        <f>IFERROR(优化!I361/MAX(优化!I$3:I361)-1,"")</f>
        <v>0</v>
      </c>
    </row>
    <row r="362" spans="1:9" x14ac:dyDescent="0.15">
      <c r="A362" s="6">
        <v>38902</v>
      </c>
      <c r="B362" s="9">
        <f>IFERROR(IF(市价!B362&lt;&gt;"",市价!B362/MAX(市价!B$3:B362)-1,""),"")</f>
        <v>-1.3949450411912645E-2</v>
      </c>
      <c r="C362" s="9" t="str">
        <f>IFERROR(IF(市价!C362&lt;&gt;"",市价!C362/MAX(市价!C$3:C362)-1,""),"")</f>
        <v/>
      </c>
      <c r="D362" s="9">
        <f>IFERROR(IF(市价!D362&lt;&gt;"",市价!D362/MAX(市价!D$3:D362)-1,""),"")</f>
        <v>-1.6286644951139961E-2</v>
      </c>
      <c r="E362" s="9">
        <f>IFERROR(IF(市价!E362&lt;&gt;"",市价!E362/MAX(市价!E$3:E362)-1,""),"")</f>
        <v>-1.2048192771084487E-2</v>
      </c>
      <c r="F362" s="9">
        <f>IFERROR(IF(市价!F362&lt;&gt;"",市价!F362/MAX(市价!F$3:F362)-1,""),"")</f>
        <v>-1.3513513513513598E-2</v>
      </c>
      <c r="G362" s="9" t="str">
        <f>IFERROR(IF(市价!G362&lt;&gt;"",市价!G362/MAX(市价!G$3:G362)-1,""),"")</f>
        <v/>
      </c>
      <c r="H362" s="9" t="str">
        <f>IFERROR(IF(市价!H362&lt;&gt;"",市价!H362/MAX(市价!H$3:H362)-1,""),"")</f>
        <v/>
      </c>
      <c r="I362" s="9">
        <f>IFERROR(优化!I362/MAX(优化!I$3:I362)-1,"")</f>
        <v>0</v>
      </c>
    </row>
    <row r="363" spans="1:9" x14ac:dyDescent="0.15">
      <c r="A363" s="6">
        <v>38903</v>
      </c>
      <c r="B363" s="9">
        <f>IFERROR(IF(市价!B363&lt;&gt;"",市价!B363/MAX(市价!B$3:B363)-1,""),"")</f>
        <v>-6.4616218318354623E-2</v>
      </c>
      <c r="C363" s="9" t="str">
        <f>IFERROR(IF(市价!C363&lt;&gt;"",市价!C363/MAX(市价!C$3:C363)-1,""),"")</f>
        <v/>
      </c>
      <c r="D363" s="9">
        <f>IFERROR(IF(市价!D363&lt;&gt;"",市价!D363/MAX(市价!D$3:D363)-1,""),"")</f>
        <v>-6.0958585388552811E-2</v>
      </c>
      <c r="E363" s="9">
        <f>IFERROR(IF(市价!E363&lt;&gt;"",市价!E363/MAX(市价!E$3:E363)-1,""),"")</f>
        <v>-7.1084337349397675E-2</v>
      </c>
      <c r="F363" s="9">
        <f>IFERROR(IF(市价!F363&lt;&gt;"",市价!F363/MAX(市价!F$3:F363)-1,""),"")</f>
        <v>-6.183456183456193E-2</v>
      </c>
      <c r="G363" s="9" t="str">
        <f>IFERROR(IF(市价!G363&lt;&gt;"",市价!G363/MAX(市价!G$3:G363)-1,""),"")</f>
        <v/>
      </c>
      <c r="H363" s="9" t="str">
        <f>IFERROR(IF(市价!H363&lt;&gt;"",市价!H363/MAX(市价!H$3:H363)-1,""),"")</f>
        <v/>
      </c>
      <c r="I363" s="9">
        <f>IFERROR(优化!I363/MAX(优化!I$3:I363)-1,"")</f>
        <v>0</v>
      </c>
    </row>
    <row r="364" spans="1:9" x14ac:dyDescent="0.15">
      <c r="A364" s="6">
        <v>38904</v>
      </c>
      <c r="B364" s="9">
        <f>IFERROR(IF(市价!B364&lt;&gt;"",市价!B364/MAX(市价!B$3:B364)-1,""),"")</f>
        <v>-5.8838670853393893E-2</v>
      </c>
      <c r="C364" s="9" t="str">
        <f>IFERROR(IF(市价!C364&lt;&gt;"",市价!C364/MAX(市价!C$3:C364)-1,""),"")</f>
        <v/>
      </c>
      <c r="D364" s="9">
        <f>IFERROR(IF(市价!D364&lt;&gt;"",市价!D364/MAX(市价!D$3:D364)-1,""),"")</f>
        <v>-5.5374592833876135E-2</v>
      </c>
      <c r="E364" s="9">
        <f>IFERROR(IF(市价!E364&lt;&gt;"",市价!E364/MAX(市价!E$3:E364)-1,""),"")</f>
        <v>-6.3855421686747071E-2</v>
      </c>
      <c r="F364" s="9">
        <f>IFERROR(IF(市价!F364&lt;&gt;"",市价!F364/MAX(市价!F$3:F364)-1,""),"")</f>
        <v>-5.733005733005736E-2</v>
      </c>
      <c r="G364" s="9" t="str">
        <f>IFERROR(IF(市价!G364&lt;&gt;"",市价!G364/MAX(市价!G$3:G364)-1,""),"")</f>
        <v/>
      </c>
      <c r="H364" s="9" t="str">
        <f>IFERROR(IF(市价!H364&lt;&gt;"",市价!H364/MAX(市价!H$3:H364)-1,""),"")</f>
        <v/>
      </c>
      <c r="I364" s="9">
        <f>IFERROR(优化!I364/MAX(优化!I$3:I364)-1,"")</f>
        <v>0</v>
      </c>
    </row>
    <row r="365" spans="1:9" x14ac:dyDescent="0.15">
      <c r="A365" s="6">
        <v>38905</v>
      </c>
      <c r="B365" s="9">
        <f>IFERROR(IF(市价!B365&lt;&gt;"",市价!B365/MAX(市价!B$3:B365)-1,""),"")</f>
        <v>-8.219288001333791E-2</v>
      </c>
      <c r="C365" s="9" t="str">
        <f>IFERROR(IF(市价!C365&lt;&gt;"",市价!C365/MAX(市价!C$3:C365)-1,""),"")</f>
        <v/>
      </c>
      <c r="D365" s="9">
        <f>IFERROR(IF(市价!D365&lt;&gt;"",市价!D365/MAX(市价!D$3:D365)-1,""),"")</f>
        <v>-7.3522568636575025E-2</v>
      </c>
      <c r="E365" s="9">
        <f>IFERROR(IF(市价!E365&lt;&gt;"",市价!E365/MAX(市价!E$3:E365)-1,""),"")</f>
        <v>-9.1566265060241014E-2</v>
      </c>
      <c r="F365" s="9">
        <f>IFERROR(IF(市价!F365&lt;&gt;"",市价!F365/MAX(市价!F$3:F365)-1,""),"")</f>
        <v>-8.1490581490581526E-2</v>
      </c>
      <c r="G365" s="9" t="str">
        <f>IFERROR(IF(市价!G365&lt;&gt;"",市价!G365/MAX(市价!G$3:G365)-1,""),"")</f>
        <v/>
      </c>
      <c r="H365" s="9" t="str">
        <f>IFERROR(IF(市价!H365&lt;&gt;"",市价!H365/MAX(市价!H$3:H365)-1,""),"")</f>
        <v/>
      </c>
      <c r="I365" s="9">
        <f>IFERROR(优化!I365/MAX(优化!I$3:I365)-1,"")</f>
        <v>0</v>
      </c>
    </row>
    <row r="366" spans="1:9" x14ac:dyDescent="0.15">
      <c r="A366" s="6">
        <v>38908</v>
      </c>
      <c r="B366" s="9">
        <f>IFERROR(IF(市价!B366&lt;&gt;"",市价!B366/MAX(市价!B$3:B366)-1,""),"")</f>
        <v>-7.1521140722947352E-2</v>
      </c>
      <c r="C366" s="9" t="str">
        <f>IFERROR(IF(市价!C366&lt;&gt;"",市价!C366/MAX(市价!C$3:C366)-1,""),"")</f>
        <v/>
      </c>
      <c r="D366" s="9">
        <f>IFERROR(IF(市价!D366&lt;&gt;"",市价!D366/MAX(市价!D$3:D366)-1,""),"")</f>
        <v>-6.0958585388552811E-2</v>
      </c>
      <c r="E366" s="9">
        <f>IFERROR(IF(市价!E366&lt;&gt;"",市价!E366/MAX(市价!E$3:E366)-1,""),"")</f>
        <v>-8.313253012048194E-2</v>
      </c>
      <c r="F366" s="9">
        <f>IFERROR(IF(市价!F366&lt;&gt;"",市价!F366/MAX(市价!F$3:F366)-1,""),"")</f>
        <v>-7.0434070434070573E-2</v>
      </c>
      <c r="G366" s="9" t="str">
        <f>IFERROR(IF(市价!G366&lt;&gt;"",市价!G366/MAX(市价!G$3:G366)-1,""),"")</f>
        <v/>
      </c>
      <c r="H366" s="9" t="str">
        <f>IFERROR(IF(市价!H366&lt;&gt;"",市价!H366/MAX(市价!H$3:H366)-1,""),"")</f>
        <v/>
      </c>
      <c r="I366" s="9">
        <f>IFERROR(优化!I366/MAX(优化!I$3:I366)-1,"")</f>
        <v>0</v>
      </c>
    </row>
    <row r="367" spans="1:9" x14ac:dyDescent="0.15">
      <c r="A367" s="6">
        <v>38909</v>
      </c>
      <c r="B367" s="9">
        <f>IFERROR(IF(市价!B367&lt;&gt;"",市价!B367/MAX(市价!B$3:B367)-1,""),"")</f>
        <v>-5.8529631074185406E-2</v>
      </c>
      <c r="C367" s="9" t="str">
        <f>IFERROR(IF(市价!C367&lt;&gt;"",市价!C367/MAX(市价!C$3:C367)-1,""),"")</f>
        <v/>
      </c>
      <c r="D367" s="9">
        <f>IFERROR(IF(市价!D367&lt;&gt;"",市价!D367/MAX(市价!D$3:D367)-1,""),"")</f>
        <v>-5.2117263843648121E-2</v>
      </c>
      <c r="E367" s="9">
        <f>IFERROR(IF(市价!E367&lt;&gt;"",市价!E367/MAX(市价!E$3:E367)-1,""),"")</f>
        <v>-7.7108433734939807E-2</v>
      </c>
      <c r="F367" s="9">
        <f>IFERROR(IF(市价!F367&lt;&gt;"",市价!F367/MAX(市价!F$3:F367)-1,""),"")</f>
        <v>-4.6273546273546406E-2</v>
      </c>
      <c r="G367" s="9" t="str">
        <f>IFERROR(IF(市价!G367&lt;&gt;"",市价!G367/MAX(市价!G$3:G367)-1,""),"")</f>
        <v/>
      </c>
      <c r="H367" s="9" t="str">
        <f>IFERROR(IF(市价!H367&lt;&gt;"",市价!H367/MAX(市价!H$3:H367)-1,""),"")</f>
        <v/>
      </c>
      <c r="I367" s="9">
        <f>IFERROR(优化!I367/MAX(优化!I$3:I367)-1,"")</f>
        <v>0</v>
      </c>
    </row>
    <row r="368" spans="1:9" x14ac:dyDescent="0.15">
      <c r="A368" s="6">
        <v>38910</v>
      </c>
      <c r="B368" s="9">
        <f>IFERROR(IF(市价!B368&lt;&gt;"",市价!B368/MAX(市价!B$3:B368)-1,""),"")</f>
        <v>-6.3501838120372356E-2</v>
      </c>
      <c r="C368" s="9" t="str">
        <f>IFERROR(IF(市价!C368&lt;&gt;"",市价!C368/MAX(市价!C$3:C368)-1,""),"")</f>
        <v/>
      </c>
      <c r="D368" s="9">
        <f>IFERROR(IF(市价!D368&lt;&gt;"",市价!D368/MAX(市价!D$3:D368)-1,""),"")</f>
        <v>-5.7235923685434953E-2</v>
      </c>
      <c r="E368" s="9">
        <f>IFERROR(IF(市价!E368&lt;&gt;"",市价!E368/MAX(市价!E$3:E368)-1,""),"")</f>
        <v>-8.6746987951807353E-2</v>
      </c>
      <c r="F368" s="9">
        <f>IFERROR(IF(市价!F368&lt;&gt;"",市价!F368/MAX(市价!F$3:F368)-1,""),"")</f>
        <v>-4.6273546273546406E-2</v>
      </c>
      <c r="G368" s="9" t="str">
        <f>IFERROR(IF(市价!G368&lt;&gt;"",市价!G368/MAX(市价!G$3:G368)-1,""),"")</f>
        <v/>
      </c>
      <c r="H368" s="9" t="str">
        <f>IFERROR(IF(市价!H368&lt;&gt;"",市价!H368/MAX(市价!H$3:H368)-1,""),"")</f>
        <v/>
      </c>
      <c r="I368" s="9">
        <f>IFERROR(优化!I368/MAX(优化!I$3:I368)-1,"")</f>
        <v>0</v>
      </c>
    </row>
    <row r="369" spans="1:9" x14ac:dyDescent="0.15">
      <c r="A369" s="6">
        <v>38911</v>
      </c>
      <c r="B369" s="9">
        <f>IFERROR(IF(市价!B369&lt;&gt;"",市价!B369/MAX(市价!B$3:B369)-1,""),"")</f>
        <v>-0.10890265663839394</v>
      </c>
      <c r="C369" s="9" t="str">
        <f>IFERROR(IF(市价!C369&lt;&gt;"",市价!C369/MAX(市价!C$3:C369)-1,""),"")</f>
        <v/>
      </c>
      <c r="D369" s="9">
        <f>IFERROR(IF(市价!D369&lt;&gt;"",市价!D369/MAX(市价!D$3:D369)-1,""),"")</f>
        <v>-9.911586784550952E-2</v>
      </c>
      <c r="E369" s="9">
        <f>IFERROR(IF(市价!E369&lt;&gt;"",市价!E369/MAX(市价!E$3:E369)-1,""),"")</f>
        <v>-0.14096385542168688</v>
      </c>
      <c r="F369" s="9">
        <f>IFERROR(IF(市价!F369&lt;&gt;"",市价!F369/MAX(市价!F$3:F369)-1,""),"")</f>
        <v>-8.5995085995086096E-2</v>
      </c>
      <c r="G369" s="9" t="str">
        <f>IFERROR(IF(市价!G369&lt;&gt;"",市价!G369/MAX(市价!G$3:G369)-1,""),"")</f>
        <v/>
      </c>
      <c r="H369" s="9" t="str">
        <f>IFERROR(IF(市价!H369&lt;&gt;"",市价!H369/MAX(市价!H$3:H369)-1,""),"")</f>
        <v/>
      </c>
      <c r="I369" s="9">
        <f>IFERROR(优化!I369/MAX(优化!I$3:I369)-1,"")</f>
        <v>0</v>
      </c>
    </row>
    <row r="370" spans="1:9" x14ac:dyDescent="0.15">
      <c r="A370" s="6">
        <v>38912</v>
      </c>
      <c r="B370" s="9">
        <f>IFERROR(IF(市价!B370&lt;&gt;"",市价!B370/MAX(市价!B$3:B370)-1,""),"")</f>
        <v>-9.2812930428028295E-2</v>
      </c>
      <c r="C370" s="9" t="str">
        <f>IFERROR(IF(市价!C370&lt;&gt;"",市价!C370/MAX(市价!C$3:C370)-1,""),"")</f>
        <v/>
      </c>
      <c r="D370" s="9">
        <f>IFERROR(IF(市价!D370&lt;&gt;"",市价!D370/MAX(市价!D$3:D370)-1,""),"")</f>
        <v>-9.1205211726384294E-2</v>
      </c>
      <c r="E370" s="9">
        <f>IFERROR(IF(市价!E370&lt;&gt;"",市价!E370/MAX(市价!E$3:E370)-1,""),"")</f>
        <v>-0.12891566265060239</v>
      </c>
      <c r="F370" s="9">
        <f>IFERROR(IF(市价!F370&lt;&gt;"",市价!F370/MAX(市价!F$3:F370)-1,""),"")</f>
        <v>-5.733005733005736E-2</v>
      </c>
      <c r="G370" s="9" t="str">
        <f>IFERROR(IF(市价!G370&lt;&gt;"",市价!G370/MAX(市价!G$3:G370)-1,""),"")</f>
        <v/>
      </c>
      <c r="H370" s="9" t="str">
        <f>IFERROR(IF(市价!H370&lt;&gt;"",市价!H370/MAX(市价!H$3:H370)-1,""),"")</f>
        <v/>
      </c>
      <c r="I370" s="9">
        <f>IFERROR(优化!I370/MAX(优化!I$3:I370)-1,"")</f>
        <v>0</v>
      </c>
    </row>
    <row r="371" spans="1:9" x14ac:dyDescent="0.15">
      <c r="A371" s="6">
        <v>38915</v>
      </c>
      <c r="B371" s="9">
        <f>IFERROR(IF(市价!B371&lt;&gt;"",市价!B371/MAX(市价!B$3:B371)-1,""),"")</f>
        <v>-9.4695061277762616E-2</v>
      </c>
      <c r="C371" s="9" t="str">
        <f>IFERROR(IF(市价!C371&lt;&gt;"",市价!C371/MAX(市价!C$3:C371)-1,""),"")</f>
        <v/>
      </c>
      <c r="D371" s="9">
        <f>IFERROR(IF(市价!D371&lt;&gt;"",市价!D371/MAX(市价!D$3:D371)-1,""),"")</f>
        <v>-9.1205211726384294E-2</v>
      </c>
      <c r="E371" s="9">
        <f>IFERROR(IF(市价!E371&lt;&gt;"",市价!E371/MAX(市价!E$3:E371)-1,""),"")</f>
        <v>-0.1325301204819278</v>
      </c>
      <c r="F371" s="9" t="str">
        <f>IFERROR(IF(市价!F371&lt;&gt;"",市价!F371/MAX(市价!F$3:F371)-1,""),"")</f>
        <v/>
      </c>
      <c r="G371" s="9" t="str">
        <f>IFERROR(IF(市价!G371&lt;&gt;"",市价!G371/MAX(市价!G$3:G371)-1,""),"")</f>
        <v/>
      </c>
      <c r="H371" s="9" t="str">
        <f>IFERROR(IF(市价!H371&lt;&gt;"",市价!H371/MAX(市价!H$3:H371)-1,""),"")</f>
        <v/>
      </c>
      <c r="I371" s="9">
        <f>IFERROR(优化!I371/MAX(优化!I$3:I371)-1,"")</f>
        <v>0</v>
      </c>
    </row>
    <row r="372" spans="1:9" x14ac:dyDescent="0.15">
      <c r="A372" s="6">
        <v>38916</v>
      </c>
      <c r="B372" s="9">
        <f>IFERROR(IF(市价!B372&lt;&gt;"",市价!B372/MAX(市价!B$3:B372)-1,""),"")</f>
        <v>-9.7673343014214264E-2</v>
      </c>
      <c r="C372" s="9" t="str">
        <f>IFERROR(IF(市价!C372&lt;&gt;"",市价!C372/MAX(市价!C$3:C372)-1,""),"")</f>
        <v/>
      </c>
      <c r="D372" s="9">
        <f>IFERROR(IF(市价!D372&lt;&gt;"",市价!D372/MAX(市价!D$3:D372)-1,""),"")</f>
        <v>-9.2135877152163648E-2</v>
      </c>
      <c r="E372" s="9">
        <f>IFERROR(IF(市价!E372&lt;&gt;"",市价!E372/MAX(市价!E$3:E372)-1,""),"")</f>
        <v>-0.13734939759036147</v>
      </c>
      <c r="F372" s="9">
        <f>IFERROR(IF(市价!F372&lt;&gt;"",市价!F372/MAX(市价!F$3:F372)-1,""),"")</f>
        <v>-5.733005733005736E-2</v>
      </c>
      <c r="G372" s="9" t="str">
        <f>IFERROR(IF(市价!G372&lt;&gt;"",市价!G372/MAX(市价!G$3:G372)-1,""),"")</f>
        <v/>
      </c>
      <c r="H372" s="9" t="str">
        <f>IFERROR(IF(市价!H372&lt;&gt;"",市价!H372/MAX(市价!H$3:H372)-1,""),"")</f>
        <v/>
      </c>
      <c r="I372" s="9">
        <f>IFERROR(优化!I372/MAX(优化!I$3:I372)-1,"")</f>
        <v>0</v>
      </c>
    </row>
    <row r="373" spans="1:9" x14ac:dyDescent="0.15">
      <c r="A373" s="6">
        <v>38917</v>
      </c>
      <c r="B373" s="9">
        <f>IFERROR(IF(市价!B373&lt;&gt;"",市价!B373/MAX(市价!B$3:B373)-1,""),"")</f>
        <v>-0.11619076242426418</v>
      </c>
      <c r="C373" s="9" t="str">
        <f>IFERROR(IF(市价!C373&lt;&gt;"",市价!C373/MAX(市价!C$3:C373)-1,""),"")</f>
        <v/>
      </c>
      <c r="D373" s="9">
        <f>IFERROR(IF(市价!D373&lt;&gt;"",市价!D373/MAX(市价!D$3:D373)-1,""),"")</f>
        <v>-0.10376919497440651</v>
      </c>
      <c r="E373" s="9">
        <f>IFERROR(IF(市价!E373&lt;&gt;"",市价!E373/MAX(市价!E$3:E373)-1,""),"")</f>
        <v>-0.15542168674698809</v>
      </c>
      <c r="F373" s="9">
        <f>IFERROR(IF(市价!F373&lt;&gt;"",市价!F373/MAX(市价!F$3:F373)-1,""),"")</f>
        <v>-8.3538083538083674E-2</v>
      </c>
      <c r="G373" s="9" t="str">
        <f>IFERROR(IF(市价!G373&lt;&gt;"",市价!G373/MAX(市价!G$3:G373)-1,""),"")</f>
        <v/>
      </c>
      <c r="H373" s="9" t="str">
        <f>IFERROR(IF(市价!H373&lt;&gt;"",市价!H373/MAX(市价!H$3:H373)-1,""),"")</f>
        <v/>
      </c>
      <c r="I373" s="9">
        <f>IFERROR(优化!I373/MAX(优化!I$3:I373)-1,"")</f>
        <v>0</v>
      </c>
    </row>
    <row r="374" spans="1:9" x14ac:dyDescent="0.15">
      <c r="A374" s="6">
        <v>38918</v>
      </c>
      <c r="B374" s="9">
        <f>IFERROR(IF(市价!B374&lt;&gt;"",市价!B374/MAX(市价!B$3:B374)-1,""),"")</f>
        <v>-0.10908341726133952</v>
      </c>
      <c r="C374" s="9" t="str">
        <f>IFERROR(IF(市价!C374&lt;&gt;"",市价!C374/MAX(市价!C$3:C374)-1,""),"")</f>
        <v/>
      </c>
      <c r="D374" s="9">
        <f>IFERROR(IF(市价!D374&lt;&gt;"",市价!D374/MAX(市价!D$3:D374)-1,""),"")</f>
        <v>-0.10004653327128887</v>
      </c>
      <c r="E374" s="9">
        <f>IFERROR(IF(市价!E374&lt;&gt;"",市价!E374/MAX(市价!E$3:E374)-1,""),"")</f>
        <v>-0.13855421686746994</v>
      </c>
      <c r="F374" s="9">
        <f>IFERROR(IF(市价!F374&lt;&gt;"",市价!F374/MAX(市价!F$3:F374)-1,""),"")</f>
        <v>-8.3538083538083674E-2</v>
      </c>
      <c r="G374" s="9" t="str">
        <f>IFERROR(IF(市价!G374&lt;&gt;"",市价!G374/MAX(市价!G$3:G374)-1,""),"")</f>
        <v/>
      </c>
      <c r="H374" s="9" t="str">
        <f>IFERROR(IF(市价!H374&lt;&gt;"",市价!H374/MAX(市价!H$3:H374)-1,""),"")</f>
        <v/>
      </c>
      <c r="I374" s="9">
        <f>IFERROR(优化!I374/MAX(优化!I$3:I374)-1,"")</f>
        <v>0</v>
      </c>
    </row>
    <row r="375" spans="1:9" x14ac:dyDescent="0.15">
      <c r="A375" s="6">
        <v>38919</v>
      </c>
      <c r="B375" s="9">
        <f>IFERROR(IF(市价!B375&lt;&gt;"",市价!B375/MAX(市价!B$3:B375)-1,""),"")</f>
        <v>-9.9717775570880129E-2</v>
      </c>
      <c r="C375" s="9" t="str">
        <f>IFERROR(IF(市价!C375&lt;&gt;"",市价!C375/MAX(市价!C$3:C375)-1,""),"")</f>
        <v/>
      </c>
      <c r="D375" s="9">
        <f>IFERROR(IF(市价!D375&lt;&gt;"",市价!D375/MAX(市价!D$3:D375)-1,""),"")</f>
        <v>-8.8413215449046012E-2</v>
      </c>
      <c r="E375" s="9">
        <f>IFERROR(IF(市价!E375&lt;&gt;"",市价!E375/MAX(市价!E$3:E375)-1,""),"")</f>
        <v>-0.1325301204819278</v>
      </c>
      <c r="F375" s="9">
        <f>IFERROR(IF(市价!F375&lt;&gt;"",市价!F375/MAX(市价!F$3:F375)-1,""),"")</f>
        <v>-7.2891072891072883E-2</v>
      </c>
      <c r="G375" s="9" t="str">
        <f>IFERROR(IF(市价!G375&lt;&gt;"",市价!G375/MAX(市价!G$3:G375)-1,""),"")</f>
        <v/>
      </c>
      <c r="H375" s="9" t="str">
        <f>IFERROR(IF(市价!H375&lt;&gt;"",市价!H375/MAX(市价!H$3:H375)-1,""),"")</f>
        <v/>
      </c>
      <c r="I375" s="9">
        <f>IFERROR(优化!I375/MAX(优化!I$3:I375)-1,"")</f>
        <v>0</v>
      </c>
    </row>
    <row r="376" spans="1:9" x14ac:dyDescent="0.15">
      <c r="A376" s="6">
        <v>38922</v>
      </c>
      <c r="B376" s="9">
        <f>IFERROR(IF(市价!B376&lt;&gt;"",市价!B376/MAX(市价!B$3:B376)-1,""),"")</f>
        <v>-0.10196942479507487</v>
      </c>
      <c r="C376" s="9" t="str">
        <f>IFERROR(IF(市价!C376&lt;&gt;"",市价!C376/MAX(市价!C$3:C376)-1,""),"")</f>
        <v/>
      </c>
      <c r="D376" s="9">
        <f>IFERROR(IF(市价!D376&lt;&gt;"",市价!D376/MAX(市价!D$3:D376)-1,""),"")</f>
        <v>-8.2363890181479715E-2</v>
      </c>
      <c r="E376" s="9">
        <f>IFERROR(IF(市价!E376&lt;&gt;"",市价!E376/MAX(市价!E$3:E376)-1,""),"")</f>
        <v>-0.14096385542168688</v>
      </c>
      <c r="F376" s="9">
        <f>IFERROR(IF(市价!F376&lt;&gt;"",市价!F376/MAX(市价!F$3:F376)-1,""),"")</f>
        <v>-7.6986076986077068E-2</v>
      </c>
      <c r="G376" s="9" t="str">
        <f>IFERROR(IF(市价!G376&lt;&gt;"",市价!G376/MAX(市价!G$3:G376)-1,""),"")</f>
        <v/>
      </c>
      <c r="H376" s="9" t="str">
        <f>IFERROR(IF(市价!H376&lt;&gt;"",市价!H376/MAX(市价!H$3:H376)-1,""),"")</f>
        <v/>
      </c>
      <c r="I376" s="9">
        <f>IFERROR(优化!I376/MAX(优化!I$3:I376)-1,"")</f>
        <v>0</v>
      </c>
    </row>
    <row r="377" spans="1:9" x14ac:dyDescent="0.15">
      <c r="A377" s="6">
        <v>38923</v>
      </c>
      <c r="B377" s="9">
        <f>IFERROR(IF(市价!B377&lt;&gt;"",市价!B377/MAX(市价!B$3:B377)-1,""),"")</f>
        <v>-0.10232311070486644</v>
      </c>
      <c r="C377" s="9" t="str">
        <f>IFERROR(IF(市价!C377&lt;&gt;"",市价!C377/MAX(市价!C$3:C377)-1,""),"")</f>
        <v/>
      </c>
      <c r="D377" s="9">
        <f>IFERROR(IF(市价!D377&lt;&gt;"",市价!D377/MAX(市价!D$3:D377)-1,""),"")</f>
        <v>-9.5858538855281505E-2</v>
      </c>
      <c r="E377" s="9">
        <f>IFERROR(IF(市价!E377&lt;&gt;"",市价!E377/MAX(市价!E$3:E377)-1,""),"")</f>
        <v>-0.13734939759036147</v>
      </c>
      <c r="F377" s="9">
        <f>IFERROR(IF(市价!F377&lt;&gt;"",市价!F377/MAX(市价!F$3:F377)-1,""),"")</f>
        <v>-6.8386568386568425E-2</v>
      </c>
      <c r="G377" s="9" t="str">
        <f>IFERROR(IF(市价!G377&lt;&gt;"",市价!G377/MAX(市价!G$3:G377)-1,""),"")</f>
        <v/>
      </c>
      <c r="H377" s="9" t="str">
        <f>IFERROR(IF(市价!H377&lt;&gt;"",市价!H377/MAX(市价!H$3:H377)-1,""),"")</f>
        <v/>
      </c>
      <c r="I377" s="9">
        <f>IFERROR(优化!I377/MAX(优化!I$3:I377)-1,"")</f>
        <v>0</v>
      </c>
    </row>
    <row r="378" spans="1:9" x14ac:dyDescent="0.15">
      <c r="A378" s="6">
        <v>38924</v>
      </c>
      <c r="B378" s="9">
        <f>IFERROR(IF(市价!B378&lt;&gt;"",市价!B378/MAX(市价!B$3:B378)-1,""),"")</f>
        <v>-0.10087630546204651</v>
      </c>
      <c r="C378" s="9" t="str">
        <f>IFERROR(IF(市价!C378&lt;&gt;"",市价!C378/MAX(市价!C$3:C378)-1,""),"")</f>
        <v/>
      </c>
      <c r="D378" s="9">
        <f>IFERROR(IF(市价!D378&lt;&gt;"",市价!D378/MAX(市价!D$3:D378)-1,""),"")</f>
        <v>-9.5858538855281505E-2</v>
      </c>
      <c r="E378" s="9">
        <f>IFERROR(IF(市价!E378&lt;&gt;"",市价!E378/MAX(市价!E$3:E378)-1,""),"")</f>
        <v>-0.13734939759036147</v>
      </c>
      <c r="F378" s="9">
        <f>IFERROR(IF(市价!F378&lt;&gt;"",市价!F378/MAX(市价!F$3:F378)-1,""),"")</f>
        <v>-6.3882063882063966E-2</v>
      </c>
      <c r="G378" s="9" t="str">
        <f>IFERROR(IF(市价!G378&lt;&gt;"",市价!G378/MAX(市价!G$3:G378)-1,""),"")</f>
        <v/>
      </c>
      <c r="H378" s="9" t="str">
        <f>IFERROR(IF(市价!H378&lt;&gt;"",市价!H378/MAX(市价!H$3:H378)-1,""),"")</f>
        <v/>
      </c>
      <c r="I378" s="9">
        <f>IFERROR(优化!I378/MAX(优化!I$3:I378)-1,"")</f>
        <v>0</v>
      </c>
    </row>
    <row r="379" spans="1:9" x14ac:dyDescent="0.15">
      <c r="A379" s="6">
        <v>38925</v>
      </c>
      <c r="B379" s="9">
        <f>IFERROR(IF(市价!B379&lt;&gt;"",市价!B379/MAX(市价!B$3:B379)-1,""),"")</f>
        <v>-0.11012840404743085</v>
      </c>
      <c r="C379" s="9" t="str">
        <f>IFERROR(IF(市价!C379&lt;&gt;"",市价!C379/MAX(市价!C$3:C379)-1,""),"")</f>
        <v/>
      </c>
      <c r="D379" s="9">
        <f>IFERROR(IF(市价!D379&lt;&gt;"",市价!D379/MAX(市价!D$3:D379)-1,""),"")</f>
        <v>-0.10749185667752437</v>
      </c>
      <c r="E379" s="9">
        <f>IFERROR(IF(市价!E379&lt;&gt;"",市价!E379/MAX(市价!E$3:E379)-1,""),"")</f>
        <v>-0.14457831325301218</v>
      </c>
      <c r="F379" s="9">
        <f>IFERROR(IF(市价!F379&lt;&gt;"",市价!F379/MAX(市价!F$3:F379)-1,""),"")</f>
        <v>-7.2891072891072883E-2</v>
      </c>
      <c r="G379" s="9" t="str">
        <f>IFERROR(IF(市价!G379&lt;&gt;"",市价!G379/MAX(市价!G$3:G379)-1,""),"")</f>
        <v/>
      </c>
      <c r="H379" s="9" t="str">
        <f>IFERROR(IF(市价!H379&lt;&gt;"",市价!H379/MAX(市价!H$3:H379)-1,""),"")</f>
        <v/>
      </c>
      <c r="I379" s="9">
        <f>IFERROR(优化!I379/MAX(优化!I$3:I379)-1,"")</f>
        <v>0</v>
      </c>
    </row>
    <row r="380" spans="1:9" x14ac:dyDescent="0.15">
      <c r="A380" s="6">
        <v>38926</v>
      </c>
      <c r="B380" s="9">
        <f>IFERROR(IF(市价!B380&lt;&gt;"",市价!B380/MAX(市价!B$3:B380)-1,""),"")</f>
        <v>-0.11681070731243015</v>
      </c>
      <c r="C380" s="9" t="str">
        <f>IFERROR(IF(市价!C380&lt;&gt;"",市价!C380/MAX(市价!C$3:C380)-1,""),"")</f>
        <v/>
      </c>
      <c r="D380" s="9">
        <f>IFERROR(IF(市价!D380&lt;&gt;"",市价!D380/MAX(市价!D$3:D380)-1,""),"")</f>
        <v>-0.12005583992554669</v>
      </c>
      <c r="E380" s="9">
        <f>IFERROR(IF(市价!E380&lt;&gt;"",市价!E380/MAX(市价!E$3:E380)-1,""),"")</f>
        <v>-0.15180722891566267</v>
      </c>
      <c r="F380" s="9">
        <f>IFERROR(IF(市价!F380&lt;&gt;"",市价!F380/MAX(市价!F$3:F380)-1,""),"")</f>
        <v>-7.2891072891072883E-2</v>
      </c>
      <c r="G380" s="9" t="str">
        <f>IFERROR(IF(市价!G380&lt;&gt;"",市价!G380/MAX(市价!G$3:G380)-1,""),"")</f>
        <v/>
      </c>
      <c r="H380" s="9" t="str">
        <f>IFERROR(IF(市价!H380&lt;&gt;"",市价!H380/MAX(市价!H$3:H380)-1,""),"")</f>
        <v/>
      </c>
      <c r="I380" s="9">
        <f>IFERROR(优化!I380/MAX(优化!I$3:I380)-1,"")</f>
        <v>0</v>
      </c>
    </row>
    <row r="381" spans="1:9" x14ac:dyDescent="0.15">
      <c r="A381" s="6">
        <v>38929</v>
      </c>
      <c r="B381" s="9">
        <f>IFERROR(IF(市价!B381&lt;&gt;"",市价!B381/MAX(市价!B$3:B381)-1,""),"")</f>
        <v>-0.14439218370470064</v>
      </c>
      <c r="C381" s="9" t="str">
        <f>IFERROR(IF(市价!C381&lt;&gt;"",市价!C381/MAX(市价!C$3:C381)-1,""),"")</f>
        <v/>
      </c>
      <c r="D381" s="9">
        <f>IFERROR(IF(市价!D381&lt;&gt;"",市价!D381/MAX(市价!D$3:D381)-1,""),"")</f>
        <v>-0.14564913913448108</v>
      </c>
      <c r="E381" s="9">
        <f>IFERROR(IF(市价!E381&lt;&gt;"",市价!E381/MAX(市价!E$3:E381)-1,""),"")</f>
        <v>-0.18674698795180733</v>
      </c>
      <c r="F381" s="9">
        <f>IFERROR(IF(市价!F381&lt;&gt;"",市价!F381/MAX(市价!F$3:F381)-1,""),"")</f>
        <v>-9.4594594594594628E-2</v>
      </c>
      <c r="G381" s="9" t="str">
        <f>IFERROR(IF(市价!G381&lt;&gt;"",市价!G381/MAX(市价!G$3:G381)-1,""),"")</f>
        <v/>
      </c>
      <c r="H381" s="9" t="str">
        <f>IFERROR(IF(市价!H381&lt;&gt;"",市价!H381/MAX(市价!H$3:H381)-1,""),"")</f>
        <v/>
      </c>
      <c r="I381" s="9">
        <f>IFERROR(优化!I381/MAX(优化!I$3:I381)-1,"")</f>
        <v>0</v>
      </c>
    </row>
    <row r="382" spans="1:9" x14ac:dyDescent="0.15">
      <c r="A382" s="6">
        <v>38930</v>
      </c>
      <c r="B382" s="9">
        <f>IFERROR(IF(市价!B382&lt;&gt;"",市价!B382/MAX(市价!B$3:B382)-1,""),"")</f>
        <v>-0.14996274113419428</v>
      </c>
      <c r="C382" s="9" t="str">
        <f>IFERROR(IF(市价!C382&lt;&gt;"",市价!C382/MAX(市价!C$3:C382)-1,""),"")</f>
        <v/>
      </c>
      <c r="D382" s="9">
        <f>IFERROR(IF(市价!D382&lt;&gt;"",市价!D382/MAX(市价!D$3:D382)-1,""),"")</f>
        <v>-0.14937180083759882</v>
      </c>
      <c r="E382" s="9">
        <f>IFERROR(IF(市价!E382&lt;&gt;"",市价!E382/MAX(市价!E$3:E382)-1,""),"")</f>
        <v>-0.18915662650602416</v>
      </c>
      <c r="F382" s="9">
        <f>IFERROR(IF(市价!F382&lt;&gt;"",市价!F382/MAX(市价!F$3:F382)-1,""),"")</f>
        <v>-0.10565110565110569</v>
      </c>
      <c r="G382" s="9" t="str">
        <f>IFERROR(IF(市价!G382&lt;&gt;"",市价!G382/MAX(市价!G$3:G382)-1,""),"")</f>
        <v/>
      </c>
      <c r="H382" s="9" t="str">
        <f>IFERROR(IF(市价!H382&lt;&gt;"",市价!H382/MAX(市价!H$3:H382)-1,""),"")</f>
        <v/>
      </c>
      <c r="I382" s="9">
        <f>IFERROR(优化!I382/MAX(优化!I$3:I382)-1,"")</f>
        <v>0</v>
      </c>
    </row>
    <row r="383" spans="1:9" x14ac:dyDescent="0.15">
      <c r="A383" s="6">
        <v>38931</v>
      </c>
      <c r="B383" s="9">
        <f>IFERROR(IF(市价!B383&lt;&gt;"",市价!B383/MAX(市价!B$3:B383)-1,""),"")</f>
        <v>-0.15483199750706811</v>
      </c>
      <c r="C383" s="9" t="str">
        <f>IFERROR(IF(市价!C383&lt;&gt;"",市价!C383/MAX(市价!C$3:C383)-1,""),"")</f>
        <v/>
      </c>
      <c r="D383" s="9">
        <f>IFERROR(IF(市价!D383&lt;&gt;"",市价!D383/MAX(市价!D$3:D383)-1,""),"")</f>
        <v>-0.15542112610516523</v>
      </c>
      <c r="E383" s="9">
        <f>IFERROR(IF(市价!E383&lt;&gt;"",市价!E383/MAX(市价!E$3:E383)-1,""),"")</f>
        <v>-0.18915662650602416</v>
      </c>
      <c r="F383" s="9">
        <f>IFERROR(IF(市价!F383&lt;&gt;"",市价!F383/MAX(市价!F$3:F383)-1,""),"")</f>
        <v>-0.11466011466011472</v>
      </c>
      <c r="G383" s="9" t="str">
        <f>IFERROR(IF(市价!G383&lt;&gt;"",市价!G383/MAX(市价!G$3:G383)-1,""),"")</f>
        <v/>
      </c>
      <c r="H383" s="9" t="str">
        <f>IFERROR(IF(市价!H383&lt;&gt;"",市价!H383/MAX(市价!H$3:H383)-1,""),"")</f>
        <v/>
      </c>
      <c r="I383" s="9">
        <f>IFERROR(优化!I383/MAX(优化!I$3:I383)-1,"")</f>
        <v>0</v>
      </c>
    </row>
    <row r="384" spans="1:9" x14ac:dyDescent="0.15">
      <c r="A384" s="6">
        <v>38932</v>
      </c>
      <c r="B384" s="9">
        <f>IFERROR(IF(市价!B384&lt;&gt;"",市价!B384/MAX(市价!B$3:B384)-1,""),"")</f>
        <v>-0.14409864864552235</v>
      </c>
      <c r="C384" s="9" t="str">
        <f>IFERROR(IF(市价!C384&lt;&gt;"",市价!C384/MAX(市价!C$3:C384)-1,""),"")</f>
        <v/>
      </c>
      <c r="D384" s="9">
        <f>IFERROR(IF(市价!D384&lt;&gt;"",市价!D384/MAX(市价!D$3:D384)-1,""),"")</f>
        <v>-0.13866914844113531</v>
      </c>
      <c r="E384" s="9">
        <f>IFERROR(IF(市价!E384&lt;&gt;"",市价!E384/MAX(市价!E$3:E384)-1,""),"")</f>
        <v>-0.1807228915662652</v>
      </c>
      <c r="F384" s="9">
        <f>IFERROR(IF(市价!F384&lt;&gt;"",市价!F384/MAX(市价!F$3:F384)-1,""),"")</f>
        <v>-0.10769860769860784</v>
      </c>
      <c r="G384" s="9" t="str">
        <f>IFERROR(IF(市价!G384&lt;&gt;"",市价!G384/MAX(市价!G$3:G384)-1,""),"")</f>
        <v/>
      </c>
      <c r="H384" s="9" t="str">
        <f>IFERROR(IF(市价!H384&lt;&gt;"",市价!H384/MAX(市价!H$3:H384)-1,""),"")</f>
        <v/>
      </c>
      <c r="I384" s="9">
        <f>IFERROR(优化!I384/MAX(优化!I$3:I384)-1,"")</f>
        <v>0</v>
      </c>
    </row>
    <row r="385" spans="1:9" x14ac:dyDescent="0.15">
      <c r="A385" s="6">
        <v>38933</v>
      </c>
      <c r="B385" s="9">
        <f>IFERROR(IF(市价!B385&lt;&gt;"",市价!B385/MAX(市价!B$3:B385)-1,""),"")</f>
        <v>-0.15552918508911118</v>
      </c>
      <c r="C385" s="9" t="str">
        <f>IFERROR(IF(市价!C385&lt;&gt;"",市价!C385/MAX(市价!C$3:C385)-1,""),"")</f>
        <v/>
      </c>
      <c r="D385" s="9">
        <f>IFERROR(IF(市价!D385&lt;&gt;"",市价!D385/MAX(市价!D$3:D385)-1,""),"")</f>
        <v>-0.14239181014425306</v>
      </c>
      <c r="E385" s="9">
        <f>IFERROR(IF(市价!E385&lt;&gt;"",市价!E385/MAX(市价!E$3:E385)-1,""),"")</f>
        <v>-0.20361445783132537</v>
      </c>
      <c r="F385" s="9">
        <f>IFERROR(IF(市价!F385&lt;&gt;"",市价!F385/MAX(市价!F$3:F385)-1,""),"")</f>
        <v>-0.11466011466011472</v>
      </c>
      <c r="G385" s="9" t="str">
        <f>IFERROR(IF(市价!G385&lt;&gt;"",市价!G385/MAX(市价!G$3:G385)-1,""),"")</f>
        <v/>
      </c>
      <c r="H385" s="9" t="str">
        <f>IFERROR(IF(市价!H385&lt;&gt;"",市价!H385/MAX(市价!H$3:H385)-1,""),"")</f>
        <v/>
      </c>
      <c r="I385" s="9">
        <f>IFERROR(优化!I385/MAX(优化!I$3:I385)-1,"")</f>
        <v>0</v>
      </c>
    </row>
    <row r="386" spans="1:9" x14ac:dyDescent="0.15">
      <c r="A386" s="6">
        <v>38936</v>
      </c>
      <c r="B386" s="9">
        <f>IFERROR(IF(市价!B386&lt;&gt;"",市价!B386/MAX(市价!B$3:B386)-1,""),"")</f>
        <v>-0.16450994140926745</v>
      </c>
      <c r="C386" s="9" t="str">
        <f>IFERROR(IF(市价!C386&lt;&gt;"",市价!C386/MAX(市价!C$3:C386)-1,""),"")</f>
        <v/>
      </c>
      <c r="D386" s="9">
        <f>IFERROR(IF(市价!D386&lt;&gt;"",市价!D386/MAX(市价!D$3:D386)-1,""),"")</f>
        <v>-0.13773848301535585</v>
      </c>
      <c r="E386" s="9">
        <f>IFERROR(IF(市价!E386&lt;&gt;"",市价!E386/MAX(市价!E$3:E386)-1,""),"")</f>
        <v>-0.21566265060240974</v>
      </c>
      <c r="F386" s="9">
        <f>IFERROR(IF(市价!F386&lt;&gt;"",市价!F386/MAX(市价!F$3:F386)-1,""),"")</f>
        <v>-0.13431613431613432</v>
      </c>
      <c r="G386" s="9" t="str">
        <f>IFERROR(IF(市价!G386&lt;&gt;"",市价!G386/MAX(市价!G$3:G386)-1,""),"")</f>
        <v/>
      </c>
      <c r="H386" s="9" t="str">
        <f>IFERROR(IF(市价!H386&lt;&gt;"",市价!H386/MAX(市价!H$3:H386)-1,""),"")</f>
        <v/>
      </c>
      <c r="I386" s="9">
        <f>IFERROR(优化!I386/MAX(优化!I$3:I386)-1,"")</f>
        <v>0</v>
      </c>
    </row>
    <row r="387" spans="1:9" x14ac:dyDescent="0.15">
      <c r="A387" s="6">
        <v>38937</v>
      </c>
      <c r="B387" s="9">
        <f>IFERROR(IF(市价!B387&lt;&gt;"",市价!B387/MAX(市价!B$3:B387)-1,""),"")</f>
        <v>-0.14470493534909679</v>
      </c>
      <c r="C387" s="9" t="str">
        <f>IFERROR(IF(市价!C387&lt;&gt;"",市价!C387/MAX(市价!C$3:C387)-1,""),"")</f>
        <v/>
      </c>
      <c r="D387" s="9">
        <f>IFERROR(IF(市价!D387&lt;&gt;"",市价!D387/MAX(市价!D$3:D387)-1,""),"")</f>
        <v>-0.11540251279664948</v>
      </c>
      <c r="E387" s="9">
        <f>IFERROR(IF(市价!E387&lt;&gt;"",市价!E387/MAX(市价!E$3:E387)-1,""),"")</f>
        <v>-0.1987951807228916</v>
      </c>
      <c r="F387" s="9" t="str">
        <f>IFERROR(IF(市价!F387&lt;&gt;"",市价!F387/MAX(市价!F$3:F387)-1,""),"")</f>
        <v/>
      </c>
      <c r="G387" s="9" t="str">
        <f>IFERROR(IF(市价!G387&lt;&gt;"",市价!G387/MAX(市价!G$3:G387)-1,""),"")</f>
        <v/>
      </c>
      <c r="H387" s="9" t="str">
        <f>IFERROR(IF(市价!H387&lt;&gt;"",市价!H387/MAX(市价!H$3:H387)-1,""),"")</f>
        <v/>
      </c>
      <c r="I387" s="9">
        <f>IFERROR(优化!I387/MAX(优化!I$3:I387)-1,"")</f>
        <v>0</v>
      </c>
    </row>
    <row r="388" spans="1:9" x14ac:dyDescent="0.15">
      <c r="A388" s="6">
        <v>38938</v>
      </c>
      <c r="B388" s="9">
        <f>IFERROR(IF(市价!B388&lt;&gt;"",市价!B388/MAX(市价!B$3:B388)-1,""),"")</f>
        <v>-0.15566670903961499</v>
      </c>
      <c r="C388" s="9" t="str">
        <f>IFERROR(IF(市价!C388&lt;&gt;"",市价!C388/MAX(市价!C$3:C388)-1,""),"")</f>
        <v/>
      </c>
      <c r="D388" s="9">
        <f>IFERROR(IF(市价!D388&lt;&gt;"",市价!D388/MAX(市价!D$3:D388)-1,""),"")</f>
        <v>-0.12610516519311299</v>
      </c>
      <c r="E388" s="9">
        <f>IFERROR(IF(市价!E388&lt;&gt;"",市价!E388/MAX(市价!E$3:E388)-1,""),"")</f>
        <v>-0.20963855421686761</v>
      </c>
      <c r="F388" s="9">
        <f>IFERROR(IF(市价!F388&lt;&gt;"",市价!F388/MAX(市价!F$3:F388)-1,""),"")</f>
        <v>-0.12121212121212122</v>
      </c>
      <c r="G388" s="9" t="str">
        <f>IFERROR(IF(市价!G388&lt;&gt;"",市价!G388/MAX(市价!G$3:G388)-1,""),"")</f>
        <v/>
      </c>
      <c r="H388" s="9" t="str">
        <f>IFERROR(IF(市价!H388&lt;&gt;"",市价!H388/MAX(市价!H$3:H388)-1,""),"")</f>
        <v/>
      </c>
      <c r="I388" s="9">
        <f>IFERROR(优化!I388/MAX(优化!I$3:I388)-1,"")</f>
        <v>0</v>
      </c>
    </row>
    <row r="389" spans="1:9" x14ac:dyDescent="0.15">
      <c r="A389" s="6">
        <v>38939</v>
      </c>
      <c r="B389" s="9">
        <f>IFERROR(IF(市价!B389&lt;&gt;"",市价!B389/MAX(市价!B$3:B389)-1,""),"")</f>
        <v>-0.14167041018755644</v>
      </c>
      <c r="C389" s="9" t="str">
        <f>IFERROR(IF(市价!C389&lt;&gt;"",市价!C389/MAX(市价!C$3:C389)-1,""),"")</f>
        <v/>
      </c>
      <c r="D389" s="9">
        <f>IFERROR(IF(市价!D389&lt;&gt;"",市价!D389/MAX(市价!D$3:D389)-1,""),"")</f>
        <v>-0.10563052582596555</v>
      </c>
      <c r="E389" s="9">
        <f>IFERROR(IF(市价!E389&lt;&gt;"",市价!E389/MAX(市价!E$3:E389)-1,""),"")</f>
        <v>-0.1987951807228916</v>
      </c>
      <c r="F389" s="9">
        <f>IFERROR(IF(市价!F389&lt;&gt;"",市价!F389/MAX(市价!F$3:F389)-1,""),"")</f>
        <v>-0.11015561015561015</v>
      </c>
      <c r="G389" s="9" t="str">
        <f>IFERROR(IF(市价!G389&lt;&gt;"",市价!G389/MAX(市价!G$3:G389)-1,""),"")</f>
        <v/>
      </c>
      <c r="H389" s="9" t="str">
        <f>IFERROR(IF(市价!H389&lt;&gt;"",市价!H389/MAX(市价!H$3:H389)-1,""),"")</f>
        <v/>
      </c>
      <c r="I389" s="9">
        <f>IFERROR(优化!I389/MAX(优化!I$3:I389)-1,"")</f>
        <v>0</v>
      </c>
    </row>
    <row r="390" spans="1:9" x14ac:dyDescent="0.15">
      <c r="A390" s="6">
        <v>38940</v>
      </c>
      <c r="B390" s="9">
        <f>IFERROR(IF(市价!B390&lt;&gt;"",市价!B390/MAX(市价!B$3:B390)-1,""),"")</f>
        <v>-0.13311754266163311</v>
      </c>
      <c r="C390" s="9" t="str">
        <f>IFERROR(IF(市价!C390&lt;&gt;"",市价!C390/MAX(市价!C$3:C390)-1,""),"")</f>
        <v/>
      </c>
      <c r="D390" s="9">
        <f>IFERROR(IF(市价!D390&lt;&gt;"",市价!D390/MAX(市价!D$3:D390)-1,""),"")</f>
        <v>-0.10097719869706834</v>
      </c>
      <c r="E390" s="9" t="str">
        <f>IFERROR(IF(市价!E390&lt;&gt;"",市价!E390/MAX(市价!E$3:E390)-1,""),"")</f>
        <v/>
      </c>
      <c r="F390" s="9">
        <f>IFERROR(IF(市价!F390&lt;&gt;"",市价!F390/MAX(市价!F$3:F390)-1,""),"")</f>
        <v>-9.7051597051597049E-2</v>
      </c>
      <c r="G390" s="9" t="str">
        <f>IFERROR(IF(市价!G390&lt;&gt;"",市价!G390/MAX(市价!G$3:G390)-1,""),"")</f>
        <v/>
      </c>
      <c r="H390" s="9" t="str">
        <f>IFERROR(IF(市价!H390&lt;&gt;"",市价!H390/MAX(市价!H$3:H390)-1,""),"")</f>
        <v/>
      </c>
      <c r="I390" s="9">
        <f>IFERROR(优化!I390/MAX(优化!I$3:I390)-1,"")</f>
        <v>0</v>
      </c>
    </row>
    <row r="391" spans="1:9" x14ac:dyDescent="0.15">
      <c r="A391" s="6">
        <v>38943</v>
      </c>
      <c r="B391" s="9">
        <f>IFERROR(IF(市价!B391&lt;&gt;"",市价!B391/MAX(市价!B$3:B391)-1,""),"")</f>
        <v>-0.14075393697921001</v>
      </c>
      <c r="C391" s="9" t="str">
        <f>IFERROR(IF(市价!C391&lt;&gt;"",市价!C391/MAX(市价!C$3:C391)-1,""),"")</f>
        <v/>
      </c>
      <c r="D391" s="9">
        <f>IFERROR(IF(市价!D391&lt;&gt;"",市价!D391/MAX(市价!D$3:D391)-1,""),"")</f>
        <v>-0.10376919497440651</v>
      </c>
      <c r="E391" s="9">
        <f>IFERROR(IF(市价!E391&lt;&gt;"",市价!E391/MAX(市价!E$3:E391)-1,""),"")</f>
        <v>-0.20963855421686761</v>
      </c>
      <c r="F391" s="9">
        <f>IFERROR(IF(市价!F391&lt;&gt;"",市价!F391/MAX(市价!F$3:F391)-1,""),"")</f>
        <v>-0.11015561015561015</v>
      </c>
      <c r="G391" s="9" t="str">
        <f>IFERROR(IF(市价!G391&lt;&gt;"",市价!G391/MAX(市价!G$3:G391)-1,""),"")</f>
        <v/>
      </c>
      <c r="H391" s="9" t="str">
        <f>IFERROR(IF(市价!H391&lt;&gt;"",市价!H391/MAX(市价!H$3:H391)-1,""),"")</f>
        <v/>
      </c>
      <c r="I391" s="9">
        <f>IFERROR(优化!I391/MAX(优化!I$3:I391)-1,"")</f>
        <v>0</v>
      </c>
    </row>
    <row r="392" spans="1:9" x14ac:dyDescent="0.15">
      <c r="A392" s="6">
        <v>38944</v>
      </c>
      <c r="B392" s="9">
        <f>IFERROR(IF(市价!B392&lt;&gt;"",市价!B392/MAX(市价!B$3:B392)-1,""),"")</f>
        <v>-0.12603431283328959</v>
      </c>
      <c r="C392" s="9" t="str">
        <f>IFERROR(IF(市价!C392&lt;&gt;"",市价!C392/MAX(市价!C$3:C392)-1,""),"")</f>
        <v/>
      </c>
      <c r="D392" s="9">
        <f>IFERROR(IF(市价!D392&lt;&gt;"",市价!D392/MAX(市价!D$3:D392)-1,""),"")</f>
        <v>-8.7482550023266548E-2</v>
      </c>
      <c r="E392" s="9">
        <f>IFERROR(IF(市价!E392&lt;&gt;"",市价!E392/MAX(市价!E$3:E392)-1,""),"")</f>
        <v>-0.20120481927710854</v>
      </c>
      <c r="F392" s="9">
        <f>IFERROR(IF(市价!F392&lt;&gt;"",市价!F392/MAX(市价!F$3:F392)-1,""),"")</f>
        <v>-9.0090090090090169E-2</v>
      </c>
      <c r="G392" s="9" t="str">
        <f>IFERROR(IF(市价!G392&lt;&gt;"",市价!G392/MAX(市价!G$3:G392)-1,""),"")</f>
        <v/>
      </c>
      <c r="H392" s="9" t="str">
        <f>IFERROR(IF(市价!H392&lt;&gt;"",市价!H392/MAX(市价!H$3:H392)-1,""),"")</f>
        <v/>
      </c>
      <c r="I392" s="9">
        <f>IFERROR(优化!I392/MAX(优化!I$3:I392)-1,"")</f>
        <v>0</v>
      </c>
    </row>
    <row r="393" spans="1:9" x14ac:dyDescent="0.15">
      <c r="A393" s="6">
        <v>38945</v>
      </c>
      <c r="B393" s="9">
        <f>IFERROR(IF(市价!B393&lt;&gt;"",市价!B393/MAX(市价!B$3:B393)-1,""),"")</f>
        <v>-0.10985102251014589</v>
      </c>
      <c r="C393" s="9" t="str">
        <f>IFERROR(IF(市价!C393&lt;&gt;"",市价!C393/MAX(市价!C$3:C393)-1,""),"")</f>
        <v/>
      </c>
      <c r="D393" s="9">
        <f>IFERROR(IF(市价!D393&lt;&gt;"",市价!D393/MAX(市价!D$3:D393)-1,""),"")</f>
        <v>-7.5383899488133954E-2</v>
      </c>
      <c r="E393" s="9">
        <f>IFERROR(IF(市价!E393&lt;&gt;"",市价!E393/MAX(市价!E$3:E393)-1,""),"")</f>
        <v>-0.1807228915662652</v>
      </c>
      <c r="F393" s="9">
        <f>IFERROR(IF(市价!F393&lt;&gt;"",市价!F393/MAX(市价!F$3:F393)-1,""),"")</f>
        <v>-7.4938574938575031E-2</v>
      </c>
      <c r="G393" s="9" t="str">
        <f>IFERROR(IF(市价!G393&lt;&gt;"",市价!G393/MAX(市价!G$3:G393)-1,""),"")</f>
        <v/>
      </c>
      <c r="H393" s="9" t="str">
        <f>IFERROR(IF(市价!H393&lt;&gt;"",市价!H393/MAX(市价!H$3:H393)-1,""),"")</f>
        <v/>
      </c>
      <c r="I393" s="9">
        <f>IFERROR(优化!I393/MAX(优化!I$3:I393)-1,"")</f>
        <v>0</v>
      </c>
    </row>
    <row r="394" spans="1:9" x14ac:dyDescent="0.15">
      <c r="A394" s="6">
        <v>38946</v>
      </c>
      <c r="B394" s="9">
        <f>IFERROR(IF(市价!B394&lt;&gt;"",市价!B394/MAX(市价!B$3:B394)-1,""),"")</f>
        <v>-0.12321945012969515</v>
      </c>
      <c r="C394" s="9" t="str">
        <f>IFERROR(IF(市价!C394&lt;&gt;"",市价!C394/MAX(市价!C$3:C394)-1,""),"")</f>
        <v/>
      </c>
      <c r="D394" s="9">
        <f>IFERROR(IF(市价!D394&lt;&gt;"",市价!D394/MAX(市价!D$3:D394)-1,""),"")</f>
        <v>-9.3066542577943223E-2</v>
      </c>
      <c r="E394" s="9">
        <f>IFERROR(IF(市价!E394&lt;&gt;"",市价!E394/MAX(市价!E$3:E394)-1,""),"")</f>
        <v>-0.19036144578313263</v>
      </c>
      <c r="F394" s="9">
        <f>IFERROR(IF(市价!F394&lt;&gt;"",市价!F394/MAX(市价!F$3:F394)-1,""),"")</f>
        <v>-8.8042588042588132E-2</v>
      </c>
      <c r="G394" s="9" t="str">
        <f>IFERROR(IF(市价!G394&lt;&gt;"",市价!G394/MAX(市价!G$3:G394)-1,""),"")</f>
        <v/>
      </c>
      <c r="H394" s="9" t="str">
        <f>IFERROR(IF(市价!H394&lt;&gt;"",市价!H394/MAX(市价!H$3:H394)-1,""),"")</f>
        <v/>
      </c>
      <c r="I394" s="9">
        <f>IFERROR(优化!I394/MAX(优化!I$3:I394)-1,"")</f>
        <v>0</v>
      </c>
    </row>
    <row r="395" spans="1:9" x14ac:dyDescent="0.15">
      <c r="A395" s="6">
        <v>38947</v>
      </c>
      <c r="B395" s="9">
        <f>IFERROR(IF(市价!B395&lt;&gt;"",市价!B395/MAX(市价!B$3:B395)-1,""),"")</f>
        <v>-0.12790221744426589</v>
      </c>
      <c r="C395" s="9" t="str">
        <f>IFERROR(IF(市价!C395&lt;&gt;"",市价!C395/MAX(市价!C$3:C395)-1,""),"")</f>
        <v/>
      </c>
      <c r="D395" s="9">
        <f>IFERROR(IF(市价!D395&lt;&gt;"",市价!D395/MAX(市价!D$3:D395)-1,""),"")</f>
        <v>-9.7719869706840323E-2</v>
      </c>
      <c r="E395" s="9">
        <f>IFERROR(IF(市价!E395&lt;&gt;"",市价!E395/MAX(市价!E$3:E395)-1,""),"")</f>
        <v>-0.1951807228915664</v>
      </c>
      <c r="F395" s="9">
        <f>IFERROR(IF(市价!F395&lt;&gt;"",市价!F395/MAX(市价!F$3:F395)-1,""),"")</f>
        <v>-9.2547092547092591E-2</v>
      </c>
      <c r="G395" s="9" t="str">
        <f>IFERROR(IF(市价!G395&lt;&gt;"",市价!G395/MAX(市价!G$3:G395)-1,""),"")</f>
        <v/>
      </c>
      <c r="H395" s="9" t="str">
        <f>IFERROR(IF(市价!H395&lt;&gt;"",市价!H395/MAX(市价!H$3:H395)-1,""),"")</f>
        <v/>
      </c>
      <c r="I395" s="9">
        <f>IFERROR(优化!I395/MAX(优化!I$3:I395)-1,"")</f>
        <v>0</v>
      </c>
    </row>
    <row r="396" spans="1:9" x14ac:dyDescent="0.15">
      <c r="A396" s="6">
        <v>38950</v>
      </c>
      <c r="B396" s="9">
        <f>IFERROR(IF(市价!B396&lt;&gt;"",市价!B396/MAX(市价!B$3:B396)-1,""),"")</f>
        <v>-0.12425201441157763</v>
      </c>
      <c r="C396" s="9" t="str">
        <f>IFERROR(IF(市价!C396&lt;&gt;"",市价!C396/MAX(市价!C$3:C396)-1,""),"")</f>
        <v/>
      </c>
      <c r="D396" s="9">
        <f>IFERROR(IF(市价!D396&lt;&gt;"",市价!D396/MAX(市价!D$3:D396)-1,""),"")</f>
        <v>-8.7482550023266548E-2</v>
      </c>
      <c r="E396" s="9">
        <f>IFERROR(IF(市价!E396&lt;&gt;"",市价!E396/MAX(市价!E$3:E396)-1,""),"")</f>
        <v>-0.19638554216867476</v>
      </c>
      <c r="F396" s="9">
        <f>IFERROR(IF(市价!F396&lt;&gt;"",市价!F396/MAX(市价!F$3:F396)-1,""),"")</f>
        <v>-9.0090090090090169E-2</v>
      </c>
      <c r="G396" s="9" t="str">
        <f>IFERROR(IF(市价!G396&lt;&gt;"",市价!G396/MAX(市价!G$3:G396)-1,""),"")</f>
        <v/>
      </c>
      <c r="H396" s="9" t="str">
        <f>IFERROR(IF(市价!H396&lt;&gt;"",市价!H396/MAX(市价!H$3:H396)-1,""),"")</f>
        <v/>
      </c>
      <c r="I396" s="9">
        <f>IFERROR(优化!I396/MAX(优化!I$3:I396)-1,"")</f>
        <v>0</v>
      </c>
    </row>
    <row r="397" spans="1:9" x14ac:dyDescent="0.15">
      <c r="A397" s="6">
        <v>38951</v>
      </c>
      <c r="B397" s="9">
        <f>IFERROR(IF(市价!B397&lt;&gt;"",市价!B397/MAX(市价!B$3:B397)-1,""),"")</f>
        <v>-0.1108900526091583</v>
      </c>
      <c r="C397" s="9" t="str">
        <f>IFERROR(IF(市价!C397&lt;&gt;"",市价!C397/MAX(市价!C$3:C397)-1,""),"")</f>
        <v/>
      </c>
      <c r="D397" s="9">
        <f>IFERROR(IF(市价!D397&lt;&gt;"",市价!D397/MAX(市价!D$3:D397)-1,""),"")</f>
        <v>-6.979990693345739E-2</v>
      </c>
      <c r="E397" s="9">
        <f>IFERROR(IF(市价!E397&lt;&gt;"",市价!E397/MAX(市价!E$3:E397)-1,""),"")</f>
        <v>-0.18674698795180733</v>
      </c>
      <c r="F397" s="9">
        <f>IFERROR(IF(市价!F397&lt;&gt;"",市价!F397/MAX(市价!F$3:F397)-1,""),"")</f>
        <v>-7.6986076986077068E-2</v>
      </c>
      <c r="G397" s="9" t="str">
        <f>IFERROR(IF(市价!G397&lt;&gt;"",市价!G397/MAX(市价!G$3:G397)-1,""),"")</f>
        <v/>
      </c>
      <c r="H397" s="9" t="str">
        <f>IFERROR(IF(市价!H397&lt;&gt;"",市价!H397/MAX(市价!H$3:H397)-1,""),"")</f>
        <v/>
      </c>
      <c r="I397" s="9">
        <f>IFERROR(优化!I397/MAX(优化!I$3:I397)-1,"")</f>
        <v>0</v>
      </c>
    </row>
    <row r="398" spans="1:9" x14ac:dyDescent="0.15">
      <c r="A398" s="6">
        <v>38952</v>
      </c>
      <c r="B398" s="9">
        <f>IFERROR(IF(市价!B398&lt;&gt;"",市价!B398/MAX(市价!B$3:B398)-1,""),"")</f>
        <v>-0.10144953437920201</v>
      </c>
      <c r="C398" s="9" t="str">
        <f>IFERROR(IF(市价!C398&lt;&gt;"",市价!C398/MAX(市价!C$3:C398)-1,""),"")</f>
        <v/>
      </c>
      <c r="D398" s="9">
        <f>IFERROR(IF(市价!D398&lt;&gt;"",市价!D398/MAX(市价!D$3:D398)-1,""),"")</f>
        <v>-6.0958585388552811E-2</v>
      </c>
      <c r="E398" s="9">
        <f>IFERROR(IF(市价!E398&lt;&gt;"",市价!E398/MAX(市价!E$3:E398)-1,""),"")</f>
        <v>-0.17831325301204826</v>
      </c>
      <c r="F398" s="9">
        <f>IFERROR(IF(市价!F398&lt;&gt;"",市价!F398/MAX(市价!F$3:F398)-1,""),"")</f>
        <v>-6.5929565929566003E-2</v>
      </c>
      <c r="G398" s="9" t="str">
        <f>IFERROR(IF(市价!G398&lt;&gt;"",市价!G398/MAX(市价!G$3:G398)-1,""),"")</f>
        <v/>
      </c>
      <c r="H398" s="9" t="str">
        <f>IFERROR(IF(市价!H398&lt;&gt;"",市价!H398/MAX(市价!H$3:H398)-1,""),"")</f>
        <v/>
      </c>
      <c r="I398" s="9">
        <f>IFERROR(优化!I398/MAX(优化!I$3:I398)-1,"")</f>
        <v>0</v>
      </c>
    </row>
    <row r="399" spans="1:9" x14ac:dyDescent="0.15">
      <c r="A399" s="6">
        <v>38953</v>
      </c>
      <c r="B399" s="9">
        <f>IFERROR(IF(市价!B399&lt;&gt;"",市价!B399/MAX(市价!B$3:B399)-1,""),"")</f>
        <v>-9.7516842572141327E-2</v>
      </c>
      <c r="C399" s="9" t="str">
        <f>IFERROR(IF(市价!C399&lt;&gt;"",市价!C399/MAX(市价!C$3:C399)-1,""),"")</f>
        <v/>
      </c>
      <c r="D399" s="9">
        <f>IFERROR(IF(市价!D399&lt;&gt;"",市价!D399/MAX(市价!D$3:D399)-1,""),"")</f>
        <v>-6.0027919962773346E-2</v>
      </c>
      <c r="E399" s="9">
        <f>IFERROR(IF(市价!E399&lt;&gt;"",市价!E399/MAX(市价!E$3:E399)-1,""),"")</f>
        <v>-0.17590361445783143</v>
      </c>
      <c r="F399" s="9">
        <f>IFERROR(IF(市价!F399&lt;&gt;"",市价!F399/MAX(市价!F$3:F399)-1,""),"")</f>
        <v>-5.733005733005736E-2</v>
      </c>
      <c r="G399" s="9" t="str">
        <f>IFERROR(IF(市价!G399&lt;&gt;"",市价!G399/MAX(市价!G$3:G399)-1,""),"")</f>
        <v/>
      </c>
      <c r="H399" s="9" t="str">
        <f>IFERROR(IF(市价!H399&lt;&gt;"",市价!H399/MAX(市价!H$3:H399)-1,""),"")</f>
        <v/>
      </c>
      <c r="I399" s="9">
        <f>IFERROR(优化!I399/MAX(优化!I$3:I399)-1,"")</f>
        <v>0</v>
      </c>
    </row>
    <row r="400" spans="1:9" x14ac:dyDescent="0.15">
      <c r="A400" s="6">
        <v>38954</v>
      </c>
      <c r="B400" s="9">
        <f>IFERROR(IF(市价!B400&lt;&gt;"",市价!B400/MAX(市价!B$3:B400)-1,""),"")</f>
        <v>-0.10607383093233336</v>
      </c>
      <c r="C400" s="9" t="str">
        <f>IFERROR(IF(市价!C400&lt;&gt;"",市价!C400/MAX(市价!C$3:C400)-1,""),"")</f>
        <v/>
      </c>
      <c r="D400" s="9">
        <f>IFERROR(IF(市价!D400&lt;&gt;"",市价!D400/MAX(市价!D$3:D400)-1,""),"")</f>
        <v>-6.8869241507677814E-2</v>
      </c>
      <c r="E400" s="9">
        <f>IFERROR(IF(市价!E400&lt;&gt;"",市价!E400/MAX(市价!E$3:E400)-1,""),"")</f>
        <v>-0.18192771084337356</v>
      </c>
      <c r="F400" s="9">
        <f>IFERROR(IF(市价!F400&lt;&gt;"",市价!F400/MAX(市价!F$3:F400)-1,""),"")</f>
        <v>-6.8386568386568425E-2</v>
      </c>
      <c r="G400" s="9" t="str">
        <f>IFERROR(IF(市价!G400&lt;&gt;"",市价!G400/MAX(市价!G$3:G400)-1,""),"")</f>
        <v/>
      </c>
      <c r="H400" s="9" t="str">
        <f>IFERROR(IF(市价!H400&lt;&gt;"",市价!H400/MAX(市价!H$3:H400)-1,""),"")</f>
        <v/>
      </c>
      <c r="I400" s="9">
        <f>IFERROR(优化!I400/MAX(优化!I$3:I400)-1,"")</f>
        <v>0</v>
      </c>
    </row>
    <row r="401" spans="1:9" x14ac:dyDescent="0.15">
      <c r="A401" s="6">
        <v>38957</v>
      </c>
      <c r="B401" s="9">
        <f>IFERROR(IF(市价!B401&lt;&gt;"",市价!B401/MAX(市价!B$3:B401)-1,""),"")</f>
        <v>-8.2441154604839473E-2</v>
      </c>
      <c r="C401" s="9" t="str">
        <f>IFERROR(IF(市价!C401&lt;&gt;"",市价!C401/MAX(市价!C$3:C401)-1,""),"")</f>
        <v/>
      </c>
      <c r="D401" s="9">
        <f>IFERROR(IF(市价!D401&lt;&gt;"",市价!D401/MAX(市价!D$3:D401)-1,""),"")</f>
        <v>-3.7691949744066977E-2</v>
      </c>
      <c r="E401" s="9">
        <f>IFERROR(IF(市价!E401&lt;&gt;"",市价!E401/MAX(市价!E$3:E401)-1,""),"")</f>
        <v>-0.16385542168674705</v>
      </c>
      <c r="F401" s="9">
        <f>IFERROR(IF(市价!F401&lt;&gt;"",市价!F401/MAX(市价!F$3:F401)-1,""),"")</f>
        <v>-4.6273546273546406E-2</v>
      </c>
      <c r="G401" s="9" t="str">
        <f>IFERROR(IF(市价!G401&lt;&gt;"",市价!G401/MAX(市价!G$3:G401)-1,""),"")</f>
        <v/>
      </c>
      <c r="H401" s="9" t="str">
        <f>IFERROR(IF(市价!H401&lt;&gt;"",市价!H401/MAX(市价!H$3:H401)-1,""),"")</f>
        <v/>
      </c>
      <c r="I401" s="9">
        <f>IFERROR(优化!I401/MAX(优化!I$3:I401)-1,"")</f>
        <v>0</v>
      </c>
    </row>
    <row r="402" spans="1:9" x14ac:dyDescent="0.15">
      <c r="A402" s="6">
        <v>38958</v>
      </c>
      <c r="B402" s="9">
        <f>IFERROR(IF(市价!B402&lt;&gt;"",市价!B402/MAX(市价!B$3:B402)-1,""),"")</f>
        <v>-9.5246178822533722E-2</v>
      </c>
      <c r="C402" s="9" t="str">
        <f>IFERROR(IF(市价!C402&lt;&gt;"",市价!C402/MAX(市价!C$3:C402)-1,""),"")</f>
        <v/>
      </c>
      <c r="D402" s="9">
        <f>IFERROR(IF(市价!D402&lt;&gt;"",市价!D402/MAX(市价!D$3:D402)-1,""),"")</f>
        <v>-5.1186598417868656E-2</v>
      </c>
      <c r="E402" s="9">
        <f>IFERROR(IF(市价!E402&lt;&gt;"",市价!E402/MAX(市价!E$3:E402)-1,""),"")</f>
        <v>-0.17349397590361448</v>
      </c>
      <c r="F402" s="9">
        <f>IFERROR(IF(市价!F402&lt;&gt;"",市价!F402/MAX(市价!F$3:F402)-1,""),"")</f>
        <v>-6.183456183456193E-2</v>
      </c>
      <c r="G402" s="9" t="str">
        <f>IFERROR(IF(市价!G402&lt;&gt;"",市价!G402/MAX(市价!G$3:G402)-1,""),"")</f>
        <v/>
      </c>
      <c r="H402" s="9" t="str">
        <f>IFERROR(IF(市价!H402&lt;&gt;"",市价!H402/MAX(市价!H$3:H402)-1,""),"")</f>
        <v/>
      </c>
      <c r="I402" s="9">
        <f>IFERROR(优化!I402/MAX(优化!I$3:I402)-1,"")</f>
        <v>0</v>
      </c>
    </row>
    <row r="403" spans="1:9" x14ac:dyDescent="0.15">
      <c r="A403" s="6">
        <v>38959</v>
      </c>
      <c r="B403" s="9">
        <f>IFERROR(IF(市价!B403&lt;&gt;"",市价!B403/MAX(市价!B$3:B403)-1,""),"")</f>
        <v>-9.7818985160079364E-2</v>
      </c>
      <c r="C403" s="9" t="str">
        <f>IFERROR(IF(市价!C403&lt;&gt;"",市价!C403/MAX(市价!C$3:C403)-1,""),"")</f>
        <v/>
      </c>
      <c r="D403" s="9">
        <f>IFERROR(IF(市价!D403&lt;&gt;"",市价!D403/MAX(市价!D$3:D403)-1,""),"")</f>
        <v>-5.4443927408096671E-2</v>
      </c>
      <c r="E403" s="9">
        <f>IFERROR(IF(市价!E403&lt;&gt;"",市价!E403/MAX(市价!E$3:E403)-1,""),"")</f>
        <v>-0.17590361445783143</v>
      </c>
      <c r="F403" s="9">
        <f>IFERROR(IF(市价!F403&lt;&gt;"",市价!F403/MAX(市价!F$3:F403)-1,""),"")</f>
        <v>-6.3882063882063966E-2</v>
      </c>
      <c r="G403" s="9" t="str">
        <f>IFERROR(IF(市价!G403&lt;&gt;"",市价!G403/MAX(市价!G$3:G403)-1,""),"")</f>
        <v/>
      </c>
      <c r="H403" s="9" t="str">
        <f>IFERROR(IF(市价!H403&lt;&gt;"",市价!H403/MAX(市价!H$3:H403)-1,""),"")</f>
        <v/>
      </c>
      <c r="I403" s="9">
        <f>IFERROR(优化!I403/MAX(优化!I$3:I403)-1,"")</f>
        <v>0</v>
      </c>
    </row>
    <row r="404" spans="1:9" x14ac:dyDescent="0.15">
      <c r="A404" s="6">
        <v>38960</v>
      </c>
      <c r="B404" s="9">
        <f>IFERROR(IF(市价!B404&lt;&gt;"",市价!B404/MAX(市价!B$3:B404)-1,""),"")</f>
        <v>-9.0925507140555362E-2</v>
      </c>
      <c r="C404" s="9" t="str">
        <f>IFERROR(IF(市价!C404&lt;&gt;"",市价!C404/MAX(市价!C$3:C404)-1,""),"")</f>
        <v/>
      </c>
      <c r="D404" s="9">
        <f>IFERROR(IF(市价!D404&lt;&gt;"",市价!D404/MAX(市价!D$3:D404)-1,""),"")</f>
        <v>-4.5602605863192092E-2</v>
      </c>
      <c r="E404" s="9">
        <f>IFERROR(IF(市价!E404&lt;&gt;"",市价!E404/MAX(市价!E$3:E404)-1,""),"")</f>
        <v>-0.17228915662650612</v>
      </c>
      <c r="F404" s="9">
        <f>IFERROR(IF(市价!F404&lt;&gt;"",市价!F404/MAX(市价!F$3:F404)-1,""),"")</f>
        <v>-5.5282555282555323E-2</v>
      </c>
      <c r="G404" s="9" t="str">
        <f>IFERROR(IF(市价!G404&lt;&gt;"",市价!G404/MAX(市价!G$3:G404)-1,""),"")</f>
        <v/>
      </c>
      <c r="H404" s="9" t="str">
        <f>IFERROR(IF(市价!H404&lt;&gt;"",市价!H404/MAX(市价!H$3:H404)-1,""),"")</f>
        <v/>
      </c>
      <c r="I404" s="9">
        <f>IFERROR(优化!I404/MAX(优化!I$3:I404)-1,"")</f>
        <v>0</v>
      </c>
    </row>
    <row r="405" spans="1:9" x14ac:dyDescent="0.15">
      <c r="A405" s="6">
        <v>38961</v>
      </c>
      <c r="B405" s="9">
        <f>IFERROR(IF(市价!B405&lt;&gt;"",市价!B405/MAX(市价!B$3:B405)-1,""),"")</f>
        <v>-0.10550594345821906</v>
      </c>
      <c r="C405" s="9" t="str">
        <f>IFERROR(IF(市价!C405&lt;&gt;"",市价!C405/MAX(市价!C$3:C405)-1,""),"")</f>
        <v/>
      </c>
      <c r="D405" s="9">
        <f>IFERROR(IF(市价!D405&lt;&gt;"",市价!D405/MAX(市价!D$3:D405)-1,""),"")</f>
        <v>-6.7938576081898461E-2</v>
      </c>
      <c r="E405" s="9">
        <f>IFERROR(IF(市价!E405&lt;&gt;"",市价!E405/MAX(市价!E$3:E405)-1,""),"")</f>
        <v>-0.18915662650602416</v>
      </c>
      <c r="F405" s="9">
        <f>IFERROR(IF(市价!F405&lt;&gt;"",市价!F405/MAX(市价!F$3:F405)-1,""),"")</f>
        <v>-5.9377559377559508E-2</v>
      </c>
      <c r="G405" s="9" t="str">
        <f>IFERROR(IF(市价!G405&lt;&gt;"",市价!G405/MAX(市价!G$3:G405)-1,""),"")</f>
        <v/>
      </c>
      <c r="H405" s="9" t="str">
        <f>IFERROR(IF(市价!H405&lt;&gt;"",市价!H405/MAX(市价!H$3:H405)-1,""),"")</f>
        <v/>
      </c>
      <c r="I405" s="9">
        <f>IFERROR(优化!I405/MAX(优化!I$3:I405)-1,"")</f>
        <v>0</v>
      </c>
    </row>
    <row r="406" spans="1:9" x14ac:dyDescent="0.15">
      <c r="A406" s="6">
        <v>38964</v>
      </c>
      <c r="B406" s="9">
        <f>IFERROR(IF(市价!B406&lt;&gt;"",市价!B406/MAX(市价!B$3:B406)-1,""),"")</f>
        <v>-9.4377005664625369E-2</v>
      </c>
      <c r="C406" s="9" t="str">
        <f>IFERROR(IF(市价!C406&lt;&gt;"",市价!C406/MAX(市价!C$3:C406)-1,""),"")</f>
        <v/>
      </c>
      <c r="D406" s="9">
        <f>IFERROR(IF(市价!D406&lt;&gt;"",市价!D406/MAX(市价!D$3:D406)-1,""),"")</f>
        <v>-5.4443927408096671E-2</v>
      </c>
      <c r="E406" s="9">
        <f>IFERROR(IF(市价!E406&lt;&gt;"",市价!E406/MAX(市价!E$3:E406)-1,""),"")</f>
        <v>-0.18192771084337356</v>
      </c>
      <c r="F406" s="9">
        <f>IFERROR(IF(市价!F406&lt;&gt;"",市价!F406/MAX(市价!F$3:F406)-1,""),"")</f>
        <v>-4.6273546273546406E-2</v>
      </c>
      <c r="G406" s="9" t="str">
        <f>IFERROR(IF(市价!G406&lt;&gt;"",市价!G406/MAX(市价!G$3:G406)-1,""),"")</f>
        <v/>
      </c>
      <c r="H406" s="9" t="str">
        <f>IFERROR(IF(市价!H406&lt;&gt;"",市价!H406/MAX(市价!H$3:H406)-1,""),"")</f>
        <v/>
      </c>
      <c r="I406" s="9">
        <f>IFERROR(优化!I406/MAX(优化!I$3:I406)-1,"")</f>
        <v>0</v>
      </c>
    </row>
    <row r="407" spans="1:9" x14ac:dyDescent="0.15">
      <c r="A407" s="6">
        <v>38965</v>
      </c>
      <c r="B407" s="9">
        <f>IFERROR(IF(市价!B407&lt;&gt;"",市价!B407/MAX(市价!B$3:B407)-1,""),"")</f>
        <v>-7.1807352726985574E-2</v>
      </c>
      <c r="C407" s="9" t="str">
        <f>IFERROR(IF(市价!C407&lt;&gt;"",市价!C407/MAX(市价!C$3:C407)-1,""),"")</f>
        <v/>
      </c>
      <c r="D407" s="9">
        <f>IFERROR(IF(市价!D407&lt;&gt;"",市价!D407/MAX(市价!D$3:D407)-1,""),"")</f>
        <v>-3.9553280595625795E-2</v>
      </c>
      <c r="E407" s="9">
        <f>IFERROR(IF(市价!E407&lt;&gt;"",市价!E407/MAX(市价!E$3:E407)-1,""),"")</f>
        <v>-0.16385542168674705</v>
      </c>
      <c r="F407" s="9">
        <f>IFERROR(IF(市价!F407&lt;&gt;"",市价!F407/MAX(市价!F$3:F407)-1,""),"")</f>
        <v>-1.1056511056511176E-2</v>
      </c>
      <c r="G407" s="9" t="str">
        <f>IFERROR(IF(市价!G407&lt;&gt;"",市价!G407/MAX(市价!G$3:G407)-1,""),"")</f>
        <v/>
      </c>
      <c r="H407" s="9" t="str">
        <f>IFERROR(IF(市价!H407&lt;&gt;"",市价!H407/MAX(市价!H$3:H407)-1,""),"")</f>
        <v/>
      </c>
      <c r="I407" s="9">
        <f>IFERROR(优化!I407/MAX(优化!I$3:I407)-1,"")</f>
        <v>0</v>
      </c>
    </row>
    <row r="408" spans="1:9" x14ac:dyDescent="0.15">
      <c r="A408" s="6">
        <v>38966</v>
      </c>
      <c r="B408" s="9">
        <f>IFERROR(IF(市价!B408&lt;&gt;"",市价!B408/MAX(市价!B$3:B408)-1,""),"")</f>
        <v>-6.4339472682171661E-2</v>
      </c>
      <c r="C408" s="9" t="str">
        <f>IFERROR(IF(市价!C408&lt;&gt;"",市价!C408/MAX(市价!C$3:C408)-1,""),"")</f>
        <v/>
      </c>
      <c r="D408" s="9">
        <f>IFERROR(IF(市价!D408&lt;&gt;"",市价!D408/MAX(市价!D$3:D408)-1,""),"")</f>
        <v>-2.6058631921824005E-2</v>
      </c>
      <c r="E408" s="9">
        <f>IFERROR(IF(市价!E408&lt;&gt;"",市价!E408/MAX(市价!E$3:E408)-1,""),"")</f>
        <v>-0.15542168674698809</v>
      </c>
      <c r="F408" s="9">
        <f>IFERROR(IF(市价!F408&lt;&gt;"",市价!F408/MAX(市价!F$3:F408)-1,""),"")</f>
        <v>-1.1056511056511176E-2</v>
      </c>
      <c r="G408" s="9" t="str">
        <f>IFERROR(IF(市价!G408&lt;&gt;"",市价!G408/MAX(市价!G$3:G408)-1,""),"")</f>
        <v/>
      </c>
      <c r="H408" s="9" t="str">
        <f>IFERROR(IF(市价!H408&lt;&gt;"",市价!H408/MAX(市价!H$3:H408)-1,""),"")</f>
        <v/>
      </c>
      <c r="I408" s="9">
        <f>IFERROR(优化!I408/MAX(优化!I$3:I408)-1,"")</f>
        <v>0</v>
      </c>
    </row>
    <row r="409" spans="1:9" x14ac:dyDescent="0.15">
      <c r="A409" s="6">
        <v>38967</v>
      </c>
      <c r="B409" s="9">
        <f>IFERROR(IF(市价!B409&lt;&gt;"",市价!B409/MAX(市价!B$3:B409)-1,""),"")</f>
        <v>-6.6742874973476862E-2</v>
      </c>
      <c r="C409" s="9" t="str">
        <f>IFERROR(IF(市价!C409&lt;&gt;"",市价!C409/MAX(市价!C$3:C409)-1,""),"")</f>
        <v/>
      </c>
      <c r="D409" s="9">
        <f>IFERROR(IF(市价!D409&lt;&gt;"",市价!D409/MAX(市价!D$3:D409)-1,""),"")</f>
        <v>-2.4197301070265187E-2</v>
      </c>
      <c r="E409" s="9">
        <f>IFERROR(IF(市价!E409&lt;&gt;"",市价!E409/MAX(市价!E$3:E409)-1,""),"")</f>
        <v>-0.16144578313253022</v>
      </c>
      <c r="F409" s="9">
        <f>IFERROR(IF(市价!F409&lt;&gt;"",市价!F409/MAX(市价!F$3:F409)-1,""),"")</f>
        <v>-1.3513513513513598E-2</v>
      </c>
      <c r="G409" s="9" t="str">
        <f>IFERROR(IF(市价!G409&lt;&gt;"",市价!G409/MAX(市价!G$3:G409)-1,""),"")</f>
        <v/>
      </c>
      <c r="H409" s="9" t="str">
        <f>IFERROR(IF(市价!H409&lt;&gt;"",市价!H409/MAX(市价!H$3:H409)-1,""),"")</f>
        <v/>
      </c>
      <c r="I409" s="9">
        <f>IFERROR(优化!I409/MAX(优化!I$3:I409)-1,"")</f>
        <v>0</v>
      </c>
    </row>
    <row r="410" spans="1:9" x14ac:dyDescent="0.15">
      <c r="A410" s="6">
        <v>38968</v>
      </c>
      <c r="B410" s="9">
        <f>IFERROR(IF(市价!B410&lt;&gt;"",市价!B410/MAX(市价!B$3:B410)-1,""),"")</f>
        <v>-5.2476402347701789E-2</v>
      </c>
      <c r="C410" s="9" t="str">
        <f>IFERROR(IF(市价!C410&lt;&gt;"",市价!C410/MAX(市价!C$3:C410)-1,""),"")</f>
        <v/>
      </c>
      <c r="D410" s="9">
        <f>IFERROR(IF(市价!D410&lt;&gt;"",市价!D410/MAX(市价!D$3:D410)-1,""),"")</f>
        <v>-4.6533271288971001E-3</v>
      </c>
      <c r="E410" s="9">
        <f>IFERROR(IF(市价!E410&lt;&gt;"",市价!E410/MAX(市价!E$3:E410)-1,""),"")</f>
        <v>-0.15301204819277114</v>
      </c>
      <c r="F410" s="9">
        <f>IFERROR(IF(市价!F410&lt;&gt;"",市价!F410/MAX(市价!F$3:F410)-1,""),"")</f>
        <v>0</v>
      </c>
      <c r="G410" s="9" t="str">
        <f>IFERROR(IF(市价!G410&lt;&gt;"",市价!G410/MAX(市价!G$3:G410)-1,""),"")</f>
        <v/>
      </c>
      <c r="H410" s="9" t="str">
        <f>IFERROR(IF(市价!H410&lt;&gt;"",市价!H410/MAX(市价!H$3:H410)-1,""),"")</f>
        <v/>
      </c>
      <c r="I410" s="9">
        <f>IFERROR(优化!I410/MAX(优化!I$3:I410)-1,"")</f>
        <v>0</v>
      </c>
    </row>
    <row r="411" spans="1:9" x14ac:dyDescent="0.15">
      <c r="A411" s="6">
        <v>38971</v>
      </c>
      <c r="B411" s="9">
        <f>IFERROR(IF(市价!B411&lt;&gt;"",市价!B411/MAX(市价!B$3:B411)-1,""),"")</f>
        <v>-9.9527727106579755E-3</v>
      </c>
      <c r="C411" s="9" t="str">
        <f>IFERROR(IF(市价!C411&lt;&gt;"",市价!C411/MAX(市价!C$3:C411)-1,""),"")</f>
        <v/>
      </c>
      <c r="D411" s="9">
        <f>IFERROR(IF(市价!D411&lt;&gt;"",市价!D411/MAX(市价!D$3:D411)-1,""),"")</f>
        <v>0</v>
      </c>
      <c r="E411" s="9">
        <f>IFERROR(IF(市价!E411&lt;&gt;"",市价!E411/MAX(市价!E$3:E411)-1,""),"")</f>
        <v>-0.1180722891566266</v>
      </c>
      <c r="F411" s="9">
        <f>IFERROR(IF(市价!F411&lt;&gt;"",市价!F411/MAX(市价!F$3:F411)-1,""),"")</f>
        <v>0</v>
      </c>
      <c r="G411" s="9" t="str">
        <f>IFERROR(IF(市价!G411&lt;&gt;"",市价!G411/MAX(市价!G$3:G411)-1,""),"")</f>
        <v/>
      </c>
      <c r="H411" s="9" t="str">
        <f>IFERROR(IF(市价!H411&lt;&gt;"",市价!H411/MAX(市价!H$3:H411)-1,""),"")</f>
        <v/>
      </c>
      <c r="I411" s="9">
        <f>IFERROR(优化!I411/MAX(优化!I$3:I411)-1,"")</f>
        <v>0</v>
      </c>
    </row>
    <row r="412" spans="1:9" x14ac:dyDescent="0.15">
      <c r="A412" s="6">
        <v>38972</v>
      </c>
      <c r="B412" s="9">
        <f>IFERROR(IF(市价!B412&lt;&gt;"",市价!B412/MAX(市价!B$3:B412)-1,""),"")</f>
        <v>-1.0910942317313932E-2</v>
      </c>
      <c r="C412" s="9" t="str">
        <f>IFERROR(IF(市价!C412&lt;&gt;"",市价!C412/MAX(市价!C$3:C412)-1,""),"")</f>
        <v/>
      </c>
      <c r="D412" s="9">
        <f>IFERROR(IF(市价!D412&lt;&gt;"",市价!D412/MAX(市价!D$3:D412)-1,""),"")</f>
        <v>-9.493670886076E-3</v>
      </c>
      <c r="E412" s="9">
        <f>IFERROR(IF(市价!E412&lt;&gt;"",市价!E412/MAX(市价!E$3:E412)-1,""),"")</f>
        <v>-0.11566265060240977</v>
      </c>
      <c r="F412" s="9">
        <f>IFERROR(IF(市价!F412&lt;&gt;"",市价!F412/MAX(市价!F$3:F412)-1,""),"")</f>
        <v>0</v>
      </c>
      <c r="G412" s="9" t="str">
        <f>IFERROR(IF(市价!G412&lt;&gt;"",市价!G412/MAX(市价!G$3:G412)-1,""),"")</f>
        <v/>
      </c>
      <c r="H412" s="9" t="str">
        <f>IFERROR(IF(市价!H412&lt;&gt;"",市价!H412/MAX(市价!H$3:H412)-1,""),"")</f>
        <v/>
      </c>
      <c r="I412" s="9">
        <f>IFERROR(优化!I412/MAX(优化!I$3:I412)-1,"")</f>
        <v>0</v>
      </c>
    </row>
    <row r="413" spans="1:9" x14ac:dyDescent="0.15">
      <c r="A413" s="6">
        <v>38973</v>
      </c>
      <c r="B413" s="9">
        <f>IFERROR(IF(市价!B413&lt;&gt;"",市价!B413/MAX(市价!B$3:B413)-1,""),"")</f>
        <v>-2.4913108111770388E-3</v>
      </c>
      <c r="C413" s="9" t="str">
        <f>IFERROR(IF(市价!C413&lt;&gt;"",市价!C413/MAX(市价!C$3:C413)-1,""),"")</f>
        <v/>
      </c>
      <c r="D413" s="9">
        <f>IFERROR(IF(市价!D413&lt;&gt;"",市价!D413/MAX(市价!D$3:D413)-1,""),"")</f>
        <v>-2.7124773960217619E-3</v>
      </c>
      <c r="E413" s="9">
        <f>IFERROR(IF(市价!E413&lt;&gt;"",市价!E413/MAX(市价!E$3:E413)-1,""),"")</f>
        <v>-0.11204819277108435</v>
      </c>
      <c r="F413" s="9">
        <f>IFERROR(IF(市价!F413&lt;&gt;"",市价!F413/MAX(市价!F$3:F413)-1,""),"")</f>
        <v>0</v>
      </c>
      <c r="G413" s="9" t="str">
        <f>IFERROR(IF(市价!G413&lt;&gt;"",市价!G413/MAX(市价!G$3:G413)-1,""),"")</f>
        <v/>
      </c>
      <c r="H413" s="9" t="str">
        <f>IFERROR(IF(市价!H413&lt;&gt;"",市价!H413/MAX(市价!H$3:H413)-1,""),"")</f>
        <v/>
      </c>
      <c r="I413" s="9">
        <f>IFERROR(优化!I413/MAX(优化!I$3:I413)-1,"")</f>
        <v>0</v>
      </c>
    </row>
    <row r="414" spans="1:9" x14ac:dyDescent="0.15">
      <c r="A414" s="6">
        <v>38974</v>
      </c>
      <c r="B414" s="9">
        <f>IFERROR(IF(市价!B414&lt;&gt;"",市价!B414/MAX(市价!B$3:B414)-1,""),"")</f>
        <v>-5.7155257621273048E-3</v>
      </c>
      <c r="C414" s="9" t="str">
        <f>IFERROR(IF(市价!C414&lt;&gt;"",市价!C414/MAX(市价!C$3:C414)-1,""),"")</f>
        <v/>
      </c>
      <c r="D414" s="9">
        <f>IFERROR(IF(市价!D414&lt;&gt;"",市价!D414/MAX(市价!D$3:D414)-1,""),"")</f>
        <v>-1.3110307414105016E-2</v>
      </c>
      <c r="E414" s="9">
        <f>IFERROR(IF(市价!E414&lt;&gt;"",市价!E414/MAX(市价!E$3:E414)-1,""),"")</f>
        <v>-0.12048192771084343</v>
      </c>
      <c r="F414" s="9">
        <f>IFERROR(IF(市价!F414&lt;&gt;"",市价!F414/MAX(市价!F$3:F414)-1,""),"")</f>
        <v>0</v>
      </c>
      <c r="G414" s="9" t="str">
        <f>IFERROR(IF(市价!G414&lt;&gt;"",市价!G414/MAX(市价!G$3:G414)-1,""),"")</f>
        <v/>
      </c>
      <c r="H414" s="9" t="str">
        <f>IFERROR(IF(市价!H414&lt;&gt;"",市价!H414/MAX(市价!H$3:H414)-1,""),"")</f>
        <v/>
      </c>
      <c r="I414" s="9">
        <f>IFERROR(优化!I414/MAX(优化!I$3:I414)-1,"")</f>
        <v>0</v>
      </c>
    </row>
    <row r="415" spans="1:9" x14ac:dyDescent="0.15">
      <c r="A415" s="6">
        <v>38975</v>
      </c>
      <c r="B415" s="9">
        <f>IFERROR(IF(市价!B415&lt;&gt;"",市价!B415/MAX(市价!B$3:B415)-1,""),"")</f>
        <v>-3.6007731440522717E-3</v>
      </c>
      <c r="C415" s="9" t="str">
        <f>IFERROR(IF(市价!C415&lt;&gt;"",市价!C415/MAX(市价!C$3:C415)-1,""),"")</f>
        <v/>
      </c>
      <c r="D415" s="9">
        <f>IFERROR(IF(市价!D415&lt;&gt;"",市价!D415/MAX(市价!D$3:D415)-1,""),"")</f>
        <v>-1.2206148282097651E-2</v>
      </c>
      <c r="E415" s="9">
        <f>IFERROR(IF(市价!E415&lt;&gt;"",市价!E415/MAX(市价!E$3:E415)-1,""),"")</f>
        <v>-0.11204819277108435</v>
      </c>
      <c r="F415" s="9">
        <f>IFERROR(IF(市价!F415&lt;&gt;"",市价!F415/MAX(市价!F$3:F415)-1,""),"")</f>
        <v>-4.1244844394451308E-3</v>
      </c>
      <c r="G415" s="9" t="str">
        <f>IFERROR(IF(市价!G415&lt;&gt;"",市价!G415/MAX(市价!G$3:G415)-1,""),"")</f>
        <v/>
      </c>
      <c r="H415" s="9" t="str">
        <f>IFERROR(IF(市价!H415&lt;&gt;"",市价!H415/MAX(市价!H$3:H415)-1,""),"")</f>
        <v/>
      </c>
      <c r="I415" s="9">
        <f>IFERROR(优化!I415/MAX(优化!I$3:I415)-1,"")</f>
        <v>0</v>
      </c>
    </row>
    <row r="416" spans="1:9" x14ac:dyDescent="0.15">
      <c r="A416" s="6">
        <v>38978</v>
      </c>
      <c r="B416" s="9">
        <f>IFERROR(IF(市价!B416&lt;&gt;"",市价!B416/MAX(市价!B$3:B416)-1,""),"")</f>
        <v>-2.2026903702309419E-2</v>
      </c>
      <c r="C416" s="9" t="str">
        <f>IFERROR(IF(市价!C416&lt;&gt;"",市价!C416/MAX(市价!C$3:C416)-1,""),"")</f>
        <v/>
      </c>
      <c r="D416" s="9">
        <f>IFERROR(IF(市价!D416&lt;&gt;"",市价!D416/MAX(市价!D$3:D416)-1,""),"")</f>
        <v>-3.3001808318264048E-2</v>
      </c>
      <c r="E416" s="9">
        <f>IFERROR(IF(市价!E416&lt;&gt;"",市价!E416/MAX(市价!E$3:E416)-1,""),"")</f>
        <v>-0.12289156626506026</v>
      </c>
      <c r="F416" s="9">
        <f>IFERROR(IF(市价!F416&lt;&gt;"",市价!F416/MAX(市价!F$3:F416)-1,""),"")</f>
        <v>-2.6246719160105125E-2</v>
      </c>
      <c r="G416" s="9" t="str">
        <f>IFERROR(IF(市价!G416&lt;&gt;"",市价!G416/MAX(市价!G$3:G416)-1,""),"")</f>
        <v/>
      </c>
      <c r="H416" s="9" t="str">
        <f>IFERROR(IF(市价!H416&lt;&gt;"",市价!H416/MAX(市价!H$3:H416)-1,""),"")</f>
        <v/>
      </c>
      <c r="I416" s="9">
        <f>IFERROR(优化!I416/MAX(优化!I$3:I416)-1,"")</f>
        <v>0</v>
      </c>
    </row>
    <row r="417" spans="1:9" x14ac:dyDescent="0.15">
      <c r="A417" s="6">
        <v>38979</v>
      </c>
      <c r="B417" s="9">
        <f>IFERROR(IF(市价!B417&lt;&gt;"",市价!B417/MAX(市价!B$3:B417)-1,""),"")</f>
        <v>-7.5144294348780116E-3</v>
      </c>
      <c r="C417" s="9" t="str">
        <f>IFERROR(IF(市价!C417&lt;&gt;"",市价!C417/MAX(市价!C$3:C417)-1,""),"")</f>
        <v/>
      </c>
      <c r="D417" s="9">
        <f>IFERROR(IF(市价!D417&lt;&gt;"",市价!D417/MAX(市价!D$3:D417)-1,""),"")</f>
        <v>-1.9891500904159143E-2</v>
      </c>
      <c r="E417" s="9">
        <f>IFERROR(IF(市价!E417&lt;&gt;"",市价!E417/MAX(市价!E$3:E417)-1,""),"")</f>
        <v>-0.11566265060240977</v>
      </c>
      <c r="F417" s="9">
        <f>IFERROR(IF(市价!F417&lt;&gt;"",市价!F417/MAX(市价!F$3:F417)-1,""),"")</f>
        <v>-4.1244844394451308E-3</v>
      </c>
      <c r="G417" s="9" t="str">
        <f>IFERROR(IF(市价!G417&lt;&gt;"",市价!G417/MAX(市价!G$3:G417)-1,""),"")</f>
        <v/>
      </c>
      <c r="H417" s="9" t="str">
        <f>IFERROR(IF(市价!H417&lt;&gt;"",市价!H417/MAX(市价!H$3:H417)-1,""),"")</f>
        <v/>
      </c>
      <c r="I417" s="9">
        <f>IFERROR(优化!I417/MAX(优化!I$3:I417)-1,"")</f>
        <v>0</v>
      </c>
    </row>
    <row r="418" spans="1:9" x14ac:dyDescent="0.15">
      <c r="A418" s="6">
        <v>38980</v>
      </c>
      <c r="B418" s="9">
        <f>IFERROR(IF(市价!B418&lt;&gt;"",市价!B418/MAX(市价!B$3:B418)-1,""),"")</f>
        <v>0</v>
      </c>
      <c r="C418" s="9" t="str">
        <f>IFERROR(IF(市价!C418&lt;&gt;"",市价!C418/MAX(市价!C$3:C418)-1,""),"")</f>
        <v/>
      </c>
      <c r="D418" s="9">
        <f>IFERROR(IF(市价!D418&lt;&gt;"",市价!D418/MAX(市价!D$3:D418)-1,""),"")</f>
        <v>0</v>
      </c>
      <c r="E418" s="9">
        <f>IFERROR(IF(市价!E418&lt;&gt;"",市价!E418/MAX(市价!E$3:E418)-1,""),"")</f>
        <v>-0.1144578313253013</v>
      </c>
      <c r="F418" s="9">
        <f>IFERROR(IF(市价!F418&lt;&gt;"",市价!F418/MAX(市价!F$3:F418)-1,""),"")</f>
        <v>0</v>
      </c>
      <c r="G418" s="9" t="str">
        <f>IFERROR(IF(市价!G418&lt;&gt;"",市价!G418/MAX(市价!G$3:G418)-1,""),"")</f>
        <v/>
      </c>
      <c r="H418" s="9" t="str">
        <f>IFERROR(IF(市价!H418&lt;&gt;"",市价!H418/MAX(市价!H$3:H418)-1,""),"")</f>
        <v/>
      </c>
      <c r="I418" s="9">
        <f>IFERROR(优化!I418/MAX(优化!I$3:I418)-1,"")</f>
        <v>0</v>
      </c>
    </row>
    <row r="419" spans="1:9" x14ac:dyDescent="0.15">
      <c r="A419" s="6">
        <v>38981</v>
      </c>
      <c r="B419" s="9">
        <f>IFERROR(IF(市价!B419&lt;&gt;"",市价!B419/MAX(市价!B$3:B419)-1,""),"")</f>
        <v>0</v>
      </c>
      <c r="C419" s="9" t="str">
        <f>IFERROR(IF(市价!C419&lt;&gt;"",市价!C419/MAX(市价!C$3:C419)-1,""),"")</f>
        <v/>
      </c>
      <c r="D419" s="9">
        <f>IFERROR(IF(市价!D419&lt;&gt;"",市价!D419/MAX(市价!D$3:D419)-1,""),"")</f>
        <v>0</v>
      </c>
      <c r="E419" s="9">
        <f>IFERROR(IF(市价!E419&lt;&gt;"",市价!E419/MAX(市价!E$3:E419)-1,""),"")</f>
        <v>-9.2771084337349485E-2</v>
      </c>
      <c r="F419" s="9">
        <f>IFERROR(IF(市价!F419&lt;&gt;"",市价!F419/MAX(市价!F$3:F419)-1,""),"")</f>
        <v>0</v>
      </c>
      <c r="G419" s="9" t="str">
        <f>IFERROR(IF(市价!G419&lt;&gt;"",市价!G419/MAX(市价!G$3:G419)-1,""),"")</f>
        <v/>
      </c>
      <c r="H419" s="9" t="str">
        <f>IFERROR(IF(市价!H419&lt;&gt;"",市价!H419/MAX(市价!H$3:H419)-1,""),"")</f>
        <v/>
      </c>
      <c r="I419" s="9">
        <f>IFERROR(优化!I419/MAX(优化!I$3:I419)-1,"")</f>
        <v>0</v>
      </c>
    </row>
    <row r="420" spans="1:9" x14ac:dyDescent="0.15">
      <c r="A420" s="6">
        <v>38982</v>
      </c>
      <c r="B420" s="9">
        <f>IFERROR(IF(市价!B420&lt;&gt;"",市价!B420/MAX(市价!B$3:B420)-1,""),"")</f>
        <v>-2.999698414680918E-2</v>
      </c>
      <c r="C420" s="9" t="str">
        <f>IFERROR(IF(市价!C420&lt;&gt;"",市价!C420/MAX(市价!C$3:C420)-1,""),"")</f>
        <v/>
      </c>
      <c r="D420" s="9">
        <f>IFERROR(IF(市价!D420&lt;&gt;"",市价!D420/MAX(市价!D$3:D420)-1,""),"")</f>
        <v>-2.2887323943661997E-2</v>
      </c>
      <c r="E420" s="9">
        <f>IFERROR(IF(市价!E420&lt;&gt;"",市价!E420/MAX(市价!E$3:E420)-1,""),"")</f>
        <v>-0.12048192771084343</v>
      </c>
      <c r="F420" s="9">
        <f>IFERROR(IF(市价!F420&lt;&gt;"",市价!F420/MAX(市价!F$3:F420)-1,""),"")</f>
        <v>-3.6559139784946182E-2</v>
      </c>
      <c r="G420" s="9" t="str">
        <f>IFERROR(IF(市价!G420&lt;&gt;"",市价!G420/MAX(市价!G$3:G420)-1,""),"")</f>
        <v/>
      </c>
      <c r="H420" s="9" t="str">
        <f>IFERROR(IF(市价!H420&lt;&gt;"",市价!H420/MAX(市价!H$3:H420)-1,""),"")</f>
        <v/>
      </c>
      <c r="I420" s="9">
        <f>IFERROR(优化!I420/MAX(优化!I$3:I420)-1,"")</f>
        <v>0</v>
      </c>
    </row>
    <row r="421" spans="1:9" x14ac:dyDescent="0.15">
      <c r="A421" s="6">
        <v>38985</v>
      </c>
      <c r="B421" s="9">
        <f>IFERROR(IF(市价!B421&lt;&gt;"",市价!B421/MAX(市价!B$3:B421)-1,""),"")</f>
        <v>-2.7364701687480508E-2</v>
      </c>
      <c r="C421" s="9" t="str">
        <f>IFERROR(IF(市价!C421&lt;&gt;"",市价!C421/MAX(市价!C$3:C421)-1,""),"")</f>
        <v/>
      </c>
      <c r="D421" s="9">
        <f>IFERROR(IF(市价!D421&lt;&gt;"",市价!D421/MAX(市价!D$3:D421)-1,""),"")</f>
        <v>-5.0176056338028241E-2</v>
      </c>
      <c r="E421" s="9">
        <f>IFERROR(IF(市价!E421&lt;&gt;"",市价!E421/MAX(市价!E$3:E421)-1,""),"")</f>
        <v>-0.12409638554216884</v>
      </c>
      <c r="F421" s="9">
        <f>IFERROR(IF(市价!F421&lt;&gt;"",市价!F421/MAX(市价!F$3:F421)-1,""),"")</f>
        <v>0</v>
      </c>
      <c r="G421" s="9" t="str">
        <f>IFERROR(IF(市价!G421&lt;&gt;"",市价!G421/MAX(市价!G$3:G421)-1,""),"")</f>
        <v/>
      </c>
      <c r="H421" s="9" t="str">
        <f>IFERROR(IF(市价!H421&lt;&gt;"",市价!H421/MAX(市价!H$3:H421)-1,""),"")</f>
        <v/>
      </c>
      <c r="I421" s="9">
        <f>IFERROR(优化!I421/MAX(优化!I$3:I421)-1,"")</f>
        <v>0</v>
      </c>
    </row>
    <row r="422" spans="1:9" x14ac:dyDescent="0.15">
      <c r="A422" s="6">
        <v>38986</v>
      </c>
      <c r="B422" s="9">
        <f>IFERROR(IF(市价!B422&lt;&gt;"",市价!B422/MAX(市价!B$3:B422)-1,""),"")</f>
        <v>-5.4058459740603193E-2</v>
      </c>
      <c r="C422" s="9" t="str">
        <f>IFERROR(IF(市价!C422&lt;&gt;"",市价!C422/MAX(市价!C$3:C422)-1,""),"")</f>
        <v/>
      </c>
      <c r="D422" s="9">
        <f>IFERROR(IF(市价!D422&lt;&gt;"",市价!D422/MAX(市价!D$3:D422)-1,""),"")</f>
        <v>-6.7781690140845008E-2</v>
      </c>
      <c r="E422" s="9">
        <f>IFERROR(IF(市价!E422&lt;&gt;"",市价!E422/MAX(市价!E$3:E422)-1,""),"")</f>
        <v>-0.14457831325301218</v>
      </c>
      <c r="F422" s="9">
        <f>IFERROR(IF(市价!F422&lt;&gt;"",市价!F422/MAX(市价!F$3:F422)-1,""),"")</f>
        <v>-4.0414878397711074E-2</v>
      </c>
      <c r="G422" s="9" t="str">
        <f>IFERROR(IF(市价!G422&lt;&gt;"",市价!G422/MAX(市价!G$3:G422)-1,""),"")</f>
        <v/>
      </c>
      <c r="H422" s="9" t="str">
        <f>IFERROR(IF(市价!H422&lt;&gt;"",市价!H422/MAX(市价!H$3:H422)-1,""),"")</f>
        <v/>
      </c>
      <c r="I422" s="9">
        <f>IFERROR(优化!I422/MAX(优化!I$3:I422)-1,"")</f>
        <v>0</v>
      </c>
    </row>
    <row r="423" spans="1:9" x14ac:dyDescent="0.15">
      <c r="A423" s="6">
        <v>38987</v>
      </c>
      <c r="B423" s="9">
        <f>IFERROR(IF(市价!B423&lt;&gt;"",市价!B423/MAX(市价!B$3:B423)-1,""),"")</f>
        <v>-2.8216204735430739E-2</v>
      </c>
      <c r="C423" s="9" t="str">
        <f>IFERROR(IF(市价!C423&lt;&gt;"",市价!C423/MAX(市价!C$3:C423)-1,""),"")</f>
        <v/>
      </c>
      <c r="D423" s="9">
        <f>IFERROR(IF(市价!D423&lt;&gt;"",市价!D423/MAX(市价!D$3:D423)-1,""),"")</f>
        <v>-4.4894366197183122E-2</v>
      </c>
      <c r="E423" s="9">
        <f>IFERROR(IF(市价!E423&lt;&gt;"",市价!E423/MAX(市价!E$3:E423)-1,""),"")</f>
        <v>-0.12289156626506026</v>
      </c>
      <c r="F423" s="9">
        <f>IFERROR(IF(市价!F423&lt;&gt;"",市价!F423/MAX(市价!F$3:F423)-1,""),"")</f>
        <v>-9.65665236051505E-3</v>
      </c>
      <c r="G423" s="9" t="str">
        <f>IFERROR(IF(市价!G423&lt;&gt;"",市价!G423/MAX(市价!G$3:G423)-1,""),"")</f>
        <v/>
      </c>
      <c r="H423" s="9" t="str">
        <f>IFERROR(IF(市价!H423&lt;&gt;"",市价!H423/MAX(市价!H$3:H423)-1,""),"")</f>
        <v/>
      </c>
      <c r="I423" s="9">
        <f>IFERROR(优化!I423/MAX(优化!I$3:I423)-1,"")</f>
        <v>0</v>
      </c>
    </row>
    <row r="424" spans="1:9" x14ac:dyDescent="0.15">
      <c r="A424" s="6">
        <v>38988</v>
      </c>
      <c r="B424" s="9">
        <f>IFERROR(IF(市价!B424&lt;&gt;"",市价!B424/MAX(市价!B$3:B424)-1,""),"")</f>
        <v>-2.0399279519885516E-2</v>
      </c>
      <c r="C424" s="9" t="str">
        <f>IFERROR(IF(市价!C424&lt;&gt;"",市价!C424/MAX(市价!C$3:C424)-1,""),"")</f>
        <v/>
      </c>
      <c r="D424" s="9">
        <f>IFERROR(IF(市价!D424&lt;&gt;"",市价!D424/MAX(市价!D$3:D424)-1,""),"")</f>
        <v>-3.9172535211267623E-2</v>
      </c>
      <c r="E424" s="9">
        <f>IFERROR(IF(市价!E424&lt;&gt;"",市价!E424/MAX(市价!E$3:E424)-1,""),"")</f>
        <v>-0.11204819277108435</v>
      </c>
      <c r="F424" s="9">
        <f>IFERROR(IF(市价!F424&lt;&gt;"",市价!F424/MAX(市价!F$3:F424)-1,""),"")</f>
        <v>-3.9341917024320328E-3</v>
      </c>
      <c r="G424" s="9" t="str">
        <f>IFERROR(IF(市价!G424&lt;&gt;"",市价!G424/MAX(市价!G$3:G424)-1,""),"")</f>
        <v/>
      </c>
      <c r="H424" s="9" t="str">
        <f>IFERROR(IF(市价!H424&lt;&gt;"",市价!H424/MAX(市价!H$3:H424)-1,""),"")</f>
        <v/>
      </c>
      <c r="I424" s="9">
        <f>IFERROR(优化!I424/MAX(优化!I$3:I424)-1,"")</f>
        <v>0</v>
      </c>
    </row>
    <row r="425" spans="1:9" x14ac:dyDescent="0.15">
      <c r="A425" s="6">
        <v>38989</v>
      </c>
      <c r="B425" s="9">
        <f>IFERROR(IF(市价!B425&lt;&gt;"",市价!B425/MAX(市价!B$3:B425)-1,""),"")</f>
        <v>0</v>
      </c>
      <c r="C425" s="9" t="str">
        <f>IFERROR(IF(市价!C425&lt;&gt;"",市价!C425/MAX(市价!C$3:C425)-1,""),"")</f>
        <v/>
      </c>
      <c r="D425" s="9">
        <f>IFERROR(IF(市价!D425&lt;&gt;"",市价!D425/MAX(市价!D$3:D425)-1,""),"")</f>
        <v>-2.4647887323943629E-2</v>
      </c>
      <c r="E425" s="9">
        <f>IFERROR(IF(市价!E425&lt;&gt;"",市价!E425/MAX(市价!E$3:E425)-1,""),"")</f>
        <v>-0.10120481927710856</v>
      </c>
      <c r="F425" s="9">
        <f>IFERROR(IF(市价!F425&lt;&gt;"",市价!F425/MAX(市价!F$3:F425)-1,""),"")</f>
        <v>0</v>
      </c>
      <c r="G425" s="9" t="str">
        <f>IFERROR(IF(市价!G425&lt;&gt;"",市价!G425/MAX(市价!G$3:G425)-1,""),"")</f>
        <v/>
      </c>
      <c r="H425" s="9" t="str">
        <f>IFERROR(IF(市价!H425&lt;&gt;"",市价!H425/MAX(市价!H$3:H425)-1,""),"")</f>
        <v/>
      </c>
      <c r="I425" s="9">
        <f>IFERROR(优化!I425/MAX(优化!I$3:I425)-1,"")</f>
        <v>0</v>
      </c>
    </row>
    <row r="426" spans="1:9" x14ac:dyDescent="0.15">
      <c r="A426" s="6">
        <v>38999</v>
      </c>
      <c r="B426" s="9">
        <f>IFERROR(IF(市价!B426&lt;&gt;"",市价!B426/MAX(市价!B$3:B426)-1,""),"")</f>
        <v>0</v>
      </c>
      <c r="C426" s="9" t="str">
        <f>IFERROR(IF(市价!C426&lt;&gt;"",市价!C426/MAX(市价!C$3:C426)-1,""),"")</f>
        <v/>
      </c>
      <c r="D426" s="9">
        <f>IFERROR(IF(市价!D426&lt;&gt;"",市价!D426/MAX(市价!D$3:D426)-1,""),"")</f>
        <v>0</v>
      </c>
      <c r="E426" s="9">
        <f>IFERROR(IF(市价!E426&lt;&gt;"",市价!E426/MAX(市价!E$3:E426)-1,""),"")</f>
        <v>-4.2168674698795261E-2</v>
      </c>
      <c r="F426" s="9">
        <f>IFERROR(IF(市价!F426&lt;&gt;"",市价!F426/MAX(市价!F$3:F426)-1,""),"")</f>
        <v>0</v>
      </c>
      <c r="G426" s="9" t="str">
        <f>IFERROR(IF(市价!G426&lt;&gt;"",市价!G426/MAX(市价!G$3:G426)-1,""),"")</f>
        <v/>
      </c>
      <c r="H426" s="9" t="str">
        <f>IFERROR(IF(市价!H426&lt;&gt;"",市价!H426/MAX(市价!H$3:H426)-1,""),"")</f>
        <v/>
      </c>
      <c r="I426" s="9">
        <f>IFERROR(优化!I426/MAX(优化!I$3:I426)-1,"")</f>
        <v>0</v>
      </c>
    </row>
    <row r="427" spans="1:9" x14ac:dyDescent="0.15">
      <c r="A427" s="6">
        <v>39000</v>
      </c>
      <c r="B427" s="9">
        <f>IFERROR(IF(市价!B427&lt;&gt;"",市价!B427/MAX(市价!B$3:B427)-1,""),"")</f>
        <v>0</v>
      </c>
      <c r="C427" s="9" t="str">
        <f>IFERROR(IF(市价!C427&lt;&gt;"",市价!C427/MAX(市价!C$3:C427)-1,""),"")</f>
        <v/>
      </c>
      <c r="D427" s="9">
        <f>IFERROR(IF(市价!D427&lt;&gt;"",市价!D427/MAX(市价!D$3:D427)-1,""),"")</f>
        <v>0</v>
      </c>
      <c r="E427" s="9" t="str">
        <f>IFERROR(IF(市价!E427&lt;&gt;"",市价!E427/MAX(市价!E$3:E427)-1,""),"")</f>
        <v/>
      </c>
      <c r="F427" s="9">
        <f>IFERROR(IF(市价!F427&lt;&gt;"",市价!F427/MAX(市价!F$3:F427)-1,""),"")</f>
        <v>0</v>
      </c>
      <c r="G427" s="9" t="str">
        <f>IFERROR(IF(市价!G427&lt;&gt;"",市价!G427/MAX(市价!G$3:G427)-1,""),"")</f>
        <v/>
      </c>
      <c r="H427" s="9" t="str">
        <f>IFERROR(IF(市价!H427&lt;&gt;"",市价!H427/MAX(市价!H$3:H427)-1,""),"")</f>
        <v/>
      </c>
      <c r="I427" s="9">
        <f>IFERROR(优化!I427/MAX(优化!I$3:I427)-1,"")</f>
        <v>0</v>
      </c>
    </row>
    <row r="428" spans="1:9" x14ac:dyDescent="0.15">
      <c r="A428" s="6">
        <v>39001</v>
      </c>
      <c r="B428" s="9">
        <f>IFERROR(IF(市价!B428&lt;&gt;"",市价!B428/MAX(市价!B$3:B428)-1,""),"")</f>
        <v>0</v>
      </c>
      <c r="C428" s="9" t="str">
        <f>IFERROR(IF(市价!C428&lt;&gt;"",市价!C428/MAX(市价!C$3:C428)-1,""),"")</f>
        <v/>
      </c>
      <c r="D428" s="9">
        <f>IFERROR(IF(市价!D428&lt;&gt;"",市价!D428/MAX(市价!D$3:D428)-1,""),"")</f>
        <v>0</v>
      </c>
      <c r="E428" s="9">
        <f>IFERROR(IF(市价!E428&lt;&gt;"",市价!E428/MAX(市价!E$3:E428)-1,""),"")</f>
        <v>-6.024096385542177E-2</v>
      </c>
      <c r="F428" s="9">
        <f>IFERROR(IF(市价!F428&lt;&gt;"",市价!F428/MAX(市价!F$3:F428)-1,""),"")</f>
        <v>-1.1942174732872401E-2</v>
      </c>
      <c r="G428" s="9" t="str">
        <f>IFERROR(IF(市价!G428&lt;&gt;"",市价!G428/MAX(市价!G$3:G428)-1,""),"")</f>
        <v/>
      </c>
      <c r="H428" s="9" t="str">
        <f>IFERROR(IF(市价!H428&lt;&gt;"",市价!H428/MAX(市价!H$3:H428)-1,""),"")</f>
        <v/>
      </c>
      <c r="I428" s="9">
        <f>IFERROR(优化!I428/MAX(优化!I$3:I428)-1,"")</f>
        <v>0</v>
      </c>
    </row>
    <row r="429" spans="1:9" x14ac:dyDescent="0.15">
      <c r="A429" s="6">
        <v>39002</v>
      </c>
      <c r="B429" s="9">
        <f>IFERROR(IF(市价!B429&lt;&gt;"",市价!B429/MAX(市价!B$3:B429)-1,""),"")</f>
        <v>0</v>
      </c>
      <c r="C429" s="9" t="str">
        <f>IFERROR(IF(市价!C429&lt;&gt;"",市价!C429/MAX(市价!C$3:C429)-1,""),"")</f>
        <v/>
      </c>
      <c r="D429" s="9">
        <f>IFERROR(IF(市价!D429&lt;&gt;"",市价!D429/MAX(市价!D$3:D429)-1,""),"")</f>
        <v>0</v>
      </c>
      <c r="E429" s="9">
        <f>IFERROR(IF(市价!E429&lt;&gt;"",市价!E429/MAX(市价!E$3:E429)-1,""),"")</f>
        <v>-6.6265060240963902E-2</v>
      </c>
      <c r="F429" s="9">
        <f>IFERROR(IF(市价!F429&lt;&gt;"",市价!F429/MAX(市价!F$3:F429)-1,""),"")</f>
        <v>-1.1942174732872401E-2</v>
      </c>
      <c r="G429" s="9" t="str">
        <f>IFERROR(IF(市价!G429&lt;&gt;"",市价!G429/MAX(市价!G$3:G429)-1,""),"")</f>
        <v/>
      </c>
      <c r="H429" s="9" t="str">
        <f>IFERROR(IF(市价!H429&lt;&gt;"",市价!H429/MAX(市价!H$3:H429)-1,""),"")</f>
        <v/>
      </c>
      <c r="I429" s="9">
        <f>IFERROR(优化!I429/MAX(优化!I$3:I429)-1,"")</f>
        <v>0</v>
      </c>
    </row>
    <row r="430" spans="1:9" x14ac:dyDescent="0.15">
      <c r="A430" s="6">
        <v>39003</v>
      </c>
      <c r="B430" s="9">
        <f>IFERROR(IF(市价!B430&lt;&gt;"",市价!B430/MAX(市价!B$3:B430)-1,""),"")</f>
        <v>0</v>
      </c>
      <c r="C430" s="9" t="str">
        <f>IFERROR(IF(市价!C430&lt;&gt;"",市价!C430/MAX(市价!C$3:C430)-1,""),"")</f>
        <v/>
      </c>
      <c r="D430" s="9">
        <f>IFERROR(IF(市价!D430&lt;&gt;"",市价!D430/MAX(市价!D$3:D430)-1,""),"")</f>
        <v>0</v>
      </c>
      <c r="E430" s="9">
        <f>IFERROR(IF(市价!E430&lt;&gt;"",市价!E430/MAX(市价!E$3:E430)-1,""),"")</f>
        <v>-4.8192771084337394E-2</v>
      </c>
      <c r="F430" s="9">
        <f>IFERROR(IF(市价!F430&lt;&gt;"",市价!F430/MAX(市价!F$3:F430)-1,""),"")</f>
        <v>-1.3513513513513487E-2</v>
      </c>
      <c r="G430" s="9" t="str">
        <f>IFERROR(IF(市价!G430&lt;&gt;"",市价!G430/MAX(市价!G$3:G430)-1,""),"")</f>
        <v/>
      </c>
      <c r="H430" s="9" t="str">
        <f>IFERROR(IF(市价!H430&lt;&gt;"",市价!H430/MAX(市价!H$3:H430)-1,""),"")</f>
        <v/>
      </c>
      <c r="I430" s="9">
        <f>IFERROR(优化!I430/MAX(优化!I$3:I430)-1,"")</f>
        <v>0</v>
      </c>
    </row>
    <row r="431" spans="1:9" x14ac:dyDescent="0.15">
      <c r="A431" s="6">
        <v>39006</v>
      </c>
      <c r="B431" s="9">
        <f>IFERROR(IF(市价!B431&lt;&gt;"",市价!B431/MAX(市价!B$3:B431)-1,""),"")</f>
        <v>0</v>
      </c>
      <c r="C431" s="9" t="str">
        <f>IFERROR(IF(市价!C431&lt;&gt;"",市价!C431/MAX(市价!C$3:C431)-1,""),"")</f>
        <v/>
      </c>
      <c r="D431" s="9">
        <f>IFERROR(IF(市价!D431&lt;&gt;"",市价!D431/MAX(市价!D$3:D431)-1,""),"")</f>
        <v>0</v>
      </c>
      <c r="E431" s="9">
        <f>IFERROR(IF(市价!E431&lt;&gt;"",市价!E431/MAX(市价!E$3:E431)-1,""),"")</f>
        <v>-2.8915662650602414E-2</v>
      </c>
      <c r="F431" s="9" t="str">
        <f>IFERROR(IF(市价!F431&lt;&gt;"",市价!F431/MAX(市价!F$3:F431)-1,""),"")</f>
        <v/>
      </c>
      <c r="G431" s="9" t="str">
        <f>IFERROR(IF(市价!G431&lt;&gt;"",市价!G431/MAX(市价!G$3:G431)-1,""),"")</f>
        <v/>
      </c>
      <c r="H431" s="9" t="str">
        <f>IFERROR(IF(市价!H431&lt;&gt;"",市价!H431/MAX(市价!H$3:H431)-1,""),"")</f>
        <v/>
      </c>
      <c r="I431" s="9">
        <f>IFERROR(优化!I431/MAX(优化!I$3:I431)-1,"")</f>
        <v>0</v>
      </c>
    </row>
    <row r="432" spans="1:9" x14ac:dyDescent="0.15">
      <c r="A432" s="6">
        <v>39007</v>
      </c>
      <c r="B432" s="9">
        <f>IFERROR(IF(市价!B432&lt;&gt;"",市价!B432/MAX(市价!B$3:B432)-1,""),"")</f>
        <v>-3.0238038829382696E-2</v>
      </c>
      <c r="C432" s="9" t="str">
        <f>IFERROR(IF(市价!C432&lt;&gt;"",市价!C432/MAX(市价!C$3:C432)-1,""),"")</f>
        <v/>
      </c>
      <c r="D432" s="9">
        <f>IFERROR(IF(市价!D432&lt;&gt;"",市价!D432/MAX(市价!D$3:D432)-1,""),"")</f>
        <v>-2.8218013142636278E-2</v>
      </c>
      <c r="E432" s="9">
        <f>IFERROR(IF(市价!E432&lt;&gt;"",市价!E432/MAX(市价!E$3:E432)-1,""),"")</f>
        <v>-6.024096385542177E-2</v>
      </c>
      <c r="F432" s="9">
        <f>IFERROR(IF(市价!F432&lt;&gt;"",市价!F432/MAX(市价!F$3:F432)-1,""),"")</f>
        <v>-6.4110622250157068E-2</v>
      </c>
      <c r="G432" s="9" t="str">
        <f>IFERROR(IF(市价!G432&lt;&gt;"",市价!G432/MAX(市价!G$3:G432)-1,""),"")</f>
        <v/>
      </c>
      <c r="H432" s="9" t="str">
        <f>IFERROR(IF(市价!H432&lt;&gt;"",市价!H432/MAX(市价!H$3:H432)-1,""),"")</f>
        <v/>
      </c>
      <c r="I432" s="9">
        <f>IFERROR(优化!I432/MAX(优化!I$3:I432)-1,"")</f>
        <v>0</v>
      </c>
    </row>
    <row r="433" spans="1:9" x14ac:dyDescent="0.15">
      <c r="A433" s="6">
        <v>39008</v>
      </c>
      <c r="B433" s="9">
        <f>IFERROR(IF(市价!B433&lt;&gt;"",市价!B433/MAX(市价!B$3:B433)-1,""),"")</f>
        <v>0</v>
      </c>
      <c r="C433" s="9" t="str">
        <f>IFERROR(IF(市价!C433&lt;&gt;"",市价!C433/MAX(市价!C$3:C433)-1,""),"")</f>
        <v/>
      </c>
      <c r="D433" s="9">
        <f>IFERROR(IF(市价!D433&lt;&gt;"",市价!D433/MAX(市价!D$3:D433)-1,""),"")</f>
        <v>0</v>
      </c>
      <c r="E433" s="9">
        <f>IFERROR(IF(市价!E433&lt;&gt;"",市价!E433/MAX(市价!E$3:E433)-1,""),"")</f>
        <v>-3.4939759036144658E-2</v>
      </c>
      <c r="F433" s="9">
        <f>IFERROR(IF(市价!F433&lt;&gt;"",市价!F433/MAX(市价!F$3:F433)-1,""),"")</f>
        <v>-2.5141420490257693E-2</v>
      </c>
      <c r="G433" s="9" t="str">
        <f>IFERROR(IF(市价!G433&lt;&gt;"",市价!G433/MAX(市价!G$3:G433)-1,""),"")</f>
        <v/>
      </c>
      <c r="H433" s="9" t="str">
        <f>IFERROR(IF(市价!H433&lt;&gt;"",市价!H433/MAX(市价!H$3:H433)-1,""),"")</f>
        <v/>
      </c>
      <c r="I433" s="9">
        <f>IFERROR(优化!I433/MAX(优化!I$3:I433)-1,"")</f>
        <v>0</v>
      </c>
    </row>
    <row r="434" spans="1:9" x14ac:dyDescent="0.15">
      <c r="A434" s="6">
        <v>39009</v>
      </c>
      <c r="B434" s="9">
        <f>IFERROR(IF(市价!B434&lt;&gt;"",市价!B434/MAX(市价!B$3:B434)-1,""),"")</f>
        <v>-4.8245253535837973E-3</v>
      </c>
      <c r="C434" s="9" t="str">
        <f>IFERROR(IF(市价!C434&lt;&gt;"",市价!C434/MAX(市价!C$3:C434)-1,""),"")</f>
        <v/>
      </c>
      <c r="D434" s="9">
        <f>IFERROR(IF(市价!D434&lt;&gt;"",市价!D434/MAX(市价!D$3:D434)-1,""),"")</f>
        <v>0</v>
      </c>
      <c r="E434" s="9">
        <f>IFERROR(IF(市价!E434&lt;&gt;"",市价!E434/MAX(市价!E$3:E434)-1,""),"")</f>
        <v>-4.3373493975903621E-2</v>
      </c>
      <c r="F434" s="9">
        <f>IFERROR(IF(市价!F434&lt;&gt;"",市价!F434/MAX(市价!F$3:F434)-1,""),"")</f>
        <v>-3.362664990571973E-2</v>
      </c>
      <c r="G434" s="9" t="str">
        <f>IFERROR(IF(市价!G434&lt;&gt;"",市价!G434/MAX(市价!G$3:G434)-1,""),"")</f>
        <v/>
      </c>
      <c r="H434" s="9" t="str">
        <f>IFERROR(IF(市价!H434&lt;&gt;"",市价!H434/MAX(市价!H$3:H434)-1,""),"")</f>
        <v/>
      </c>
      <c r="I434" s="9">
        <f>IFERROR(优化!I434/MAX(优化!I$3:I434)-1,"")</f>
        <v>0</v>
      </c>
    </row>
    <row r="435" spans="1:9" x14ac:dyDescent="0.15">
      <c r="A435" s="6">
        <v>39010</v>
      </c>
      <c r="B435" s="9">
        <f>IFERROR(IF(市价!B435&lt;&gt;"",市价!B435/MAX(市价!B$3:B435)-1,""),"")</f>
        <v>0</v>
      </c>
      <c r="C435" s="9" t="str">
        <f>IFERROR(IF(市价!C435&lt;&gt;"",市价!C435/MAX(市价!C$3:C435)-1,""),"")</f>
        <v/>
      </c>
      <c r="D435" s="9">
        <f>IFERROR(IF(市价!D435&lt;&gt;"",市价!D435/MAX(市价!D$3:D435)-1,""),"")</f>
        <v>0</v>
      </c>
      <c r="E435" s="9">
        <f>IFERROR(IF(市价!E435&lt;&gt;"",市价!E435/MAX(市价!E$3:E435)-1,""),"")</f>
        <v>-3.1325301204819467E-2</v>
      </c>
      <c r="F435" s="9">
        <f>IFERROR(IF(市价!F435&lt;&gt;"",市价!F435/MAX(市价!F$3:F435)-1,""),"")</f>
        <v>-1.1942174732872401E-2</v>
      </c>
      <c r="G435" s="9" t="str">
        <f>IFERROR(IF(市价!G435&lt;&gt;"",市价!G435/MAX(市价!G$3:G435)-1,""),"")</f>
        <v/>
      </c>
      <c r="H435" s="9" t="str">
        <f>IFERROR(IF(市价!H435&lt;&gt;"",市价!H435/MAX(市价!H$3:H435)-1,""),"")</f>
        <v/>
      </c>
      <c r="I435" s="9">
        <f>IFERROR(优化!I435/MAX(优化!I$3:I435)-1,"")</f>
        <v>0</v>
      </c>
    </row>
    <row r="436" spans="1:9" x14ac:dyDescent="0.15">
      <c r="A436" s="6">
        <v>39013</v>
      </c>
      <c r="B436" s="9">
        <f>IFERROR(IF(市价!B436&lt;&gt;"",市价!B436/MAX(市价!B$3:B436)-1,""),"")</f>
        <v>-3.7728197232223315E-2</v>
      </c>
      <c r="C436" s="9" t="str">
        <f>IFERROR(IF(市价!C436&lt;&gt;"",市价!C436/MAX(市价!C$3:C436)-1,""),"")</f>
        <v/>
      </c>
      <c r="D436" s="9">
        <f>IFERROR(IF(市价!D436&lt;&gt;"",市价!D436/MAX(市价!D$3:D436)-1,""),"")</f>
        <v>-2.9518950437317892E-2</v>
      </c>
      <c r="E436" s="9">
        <f>IFERROR(IF(市价!E436&lt;&gt;"",市价!E436/MAX(市价!E$3:E436)-1,""),"")</f>
        <v>-7.1084337349397675E-2</v>
      </c>
      <c r="F436" s="9">
        <f>IFERROR(IF(市价!F436&lt;&gt;"",市价!F436/MAX(市价!F$3:F436)-1,""),"")</f>
        <v>-5.4054054054054057E-2</v>
      </c>
      <c r="G436" s="9" t="str">
        <f>IFERROR(IF(市价!G436&lt;&gt;"",市价!G436/MAX(市价!G$3:G436)-1,""),"")</f>
        <v/>
      </c>
      <c r="H436" s="9" t="str">
        <f>IFERROR(IF(市价!H436&lt;&gt;"",市价!H436/MAX(市价!H$3:H436)-1,""),"")</f>
        <v/>
      </c>
      <c r="I436" s="9">
        <f>IFERROR(优化!I436/MAX(优化!I$3:I436)-1,"")</f>
        <v>0</v>
      </c>
    </row>
    <row r="437" spans="1:9" x14ac:dyDescent="0.15">
      <c r="A437" s="6">
        <v>39014</v>
      </c>
      <c r="B437" s="9">
        <f>IFERROR(IF(市价!B437&lt;&gt;"",市价!B437/MAX(市价!B$3:B437)-1,""),"")</f>
        <v>-1.1625460253233411E-2</v>
      </c>
      <c r="C437" s="9" t="str">
        <f>IFERROR(IF(市价!C437&lt;&gt;"",市价!C437/MAX(市价!C$3:C437)-1,""),"")</f>
        <v/>
      </c>
      <c r="D437" s="9">
        <f>IFERROR(IF(市价!D437&lt;&gt;"",市价!D437/MAX(市价!D$3:D437)-1,""),"")</f>
        <v>-2.1865889212828726E-3</v>
      </c>
      <c r="E437" s="9">
        <f>IFERROR(IF(市价!E437&lt;&gt;"",市价!E437/MAX(市价!E$3:E437)-1,""),"")</f>
        <v>-4.8192771084337394E-2</v>
      </c>
      <c r="F437" s="9">
        <f>IFERROR(IF(市价!F437&lt;&gt;"",市价!F437/MAX(市价!F$3:F437)-1,""),"")</f>
        <v>-2.7027027027026973E-2</v>
      </c>
      <c r="G437" s="9" t="str">
        <f>IFERROR(IF(市价!G437&lt;&gt;"",市价!G437/MAX(市价!G$3:G437)-1,""),"")</f>
        <v/>
      </c>
      <c r="H437" s="9" t="str">
        <f>IFERROR(IF(市价!H437&lt;&gt;"",市价!H437/MAX(市价!H$3:H437)-1,""),"")</f>
        <v/>
      </c>
      <c r="I437" s="9">
        <f>IFERROR(优化!I437/MAX(优化!I$3:I437)-1,"")</f>
        <v>0</v>
      </c>
    </row>
    <row r="438" spans="1:9" x14ac:dyDescent="0.15">
      <c r="A438" s="6">
        <v>39015</v>
      </c>
      <c r="B438" s="9">
        <f>IFERROR(IF(市价!B438&lt;&gt;"",市价!B438/MAX(市价!B$3:B438)-1,""),"")</f>
        <v>0</v>
      </c>
      <c r="C438" s="9" t="str">
        <f>IFERROR(IF(市价!C438&lt;&gt;"",市价!C438/MAX(市价!C$3:C438)-1,""),"")</f>
        <v/>
      </c>
      <c r="D438" s="9">
        <f>IFERROR(IF(市价!D438&lt;&gt;"",市价!D438/MAX(市价!D$3:D438)-1,""),"")</f>
        <v>0</v>
      </c>
      <c r="E438" s="9">
        <f>IFERROR(IF(市价!E438&lt;&gt;"",市价!E438/MAX(市价!E$3:E438)-1,""),"")</f>
        <v>-4.3373493975903621E-2</v>
      </c>
      <c r="F438" s="9">
        <f>IFERROR(IF(市价!F438&lt;&gt;"",市价!F438/MAX(市价!F$3:F438)-1,""),"")</f>
        <v>-1.5084852294154683E-2</v>
      </c>
      <c r="G438" s="9" t="str">
        <f>IFERROR(IF(市价!G438&lt;&gt;"",市价!G438/MAX(市价!G$3:G438)-1,""),"")</f>
        <v/>
      </c>
      <c r="H438" s="9" t="str">
        <f>IFERROR(IF(市价!H438&lt;&gt;"",市价!H438/MAX(市价!H$3:H438)-1,""),"")</f>
        <v/>
      </c>
      <c r="I438" s="9">
        <f>IFERROR(优化!I438/MAX(优化!I$3:I438)-1,"")</f>
        <v>0</v>
      </c>
    </row>
    <row r="439" spans="1:9" x14ac:dyDescent="0.15">
      <c r="A439" s="6">
        <v>39016</v>
      </c>
      <c r="B439" s="9">
        <f>IFERROR(IF(市价!B439&lt;&gt;"",市价!B439/MAX(市价!B$3:B439)-1,""),"")</f>
        <v>0</v>
      </c>
      <c r="C439" s="9" t="str">
        <f>IFERROR(IF(市价!C439&lt;&gt;"",市价!C439/MAX(市价!C$3:C439)-1,""),"")</f>
        <v/>
      </c>
      <c r="D439" s="9">
        <f>IFERROR(IF(市价!D439&lt;&gt;"",市价!D439/MAX(市价!D$3:D439)-1,""),"")</f>
        <v>0</v>
      </c>
      <c r="E439" s="9">
        <f>IFERROR(IF(市价!E439&lt;&gt;"",市价!E439/MAX(市价!E$3:E439)-1,""),"")</f>
        <v>-3.4939759036144658E-2</v>
      </c>
      <c r="F439" s="9">
        <f>IFERROR(IF(市价!F439&lt;&gt;"",市价!F439/MAX(市价!F$3:F439)-1,""),"")</f>
        <v>0</v>
      </c>
      <c r="G439" s="9" t="str">
        <f>IFERROR(IF(市价!G439&lt;&gt;"",市价!G439/MAX(市价!G$3:G439)-1,""),"")</f>
        <v/>
      </c>
      <c r="H439" s="9" t="str">
        <f>IFERROR(IF(市价!H439&lt;&gt;"",市价!H439/MAX(市价!H$3:H439)-1,""),"")</f>
        <v/>
      </c>
      <c r="I439" s="9">
        <f>IFERROR(优化!I439/MAX(优化!I$3:I439)-1,"")</f>
        <v>0</v>
      </c>
    </row>
    <row r="440" spans="1:9" x14ac:dyDescent="0.15">
      <c r="A440" s="6">
        <v>39017</v>
      </c>
      <c r="B440" s="9">
        <f>IFERROR(IF(市价!B440&lt;&gt;"",市价!B440/MAX(市价!B$3:B440)-1,""),"")</f>
        <v>-1.0998363840957981E-2</v>
      </c>
      <c r="C440" s="9" t="str">
        <f>IFERROR(IF(市价!C440&lt;&gt;"",市价!C440/MAX(市价!C$3:C440)-1,""),"")</f>
        <v/>
      </c>
      <c r="D440" s="9">
        <f>IFERROR(IF(市价!D440&lt;&gt;"",市价!D440/MAX(市价!D$3:D440)-1,""),"")</f>
        <v>-2.1531100478468956E-2</v>
      </c>
      <c r="E440" s="9">
        <f>IFERROR(IF(市价!E440&lt;&gt;"",市价!E440/MAX(市价!E$3:E440)-1,""),"")</f>
        <v>-2.048192771084334E-2</v>
      </c>
      <c r="F440" s="9">
        <f>IFERROR(IF(市价!F440&lt;&gt;"",市价!F440/MAX(市价!F$3:F440)-1,""),"")</f>
        <v>-2.6445264452644612E-2</v>
      </c>
      <c r="G440" s="9" t="str">
        <f>IFERROR(IF(市价!G440&lt;&gt;"",市价!G440/MAX(市价!G$3:G440)-1,""),"")</f>
        <v/>
      </c>
      <c r="H440" s="9" t="str">
        <f>IFERROR(IF(市价!H440&lt;&gt;"",市价!H440/MAX(市价!H$3:H440)-1,""),"")</f>
        <v/>
      </c>
      <c r="I440" s="9">
        <f>IFERROR(优化!I440/MAX(优化!I$3:I440)-1,"")</f>
        <v>0</v>
      </c>
    </row>
    <row r="441" spans="1:9" x14ac:dyDescent="0.15">
      <c r="A441" s="6">
        <v>39020</v>
      </c>
      <c r="B441" s="9">
        <f>IFERROR(IF(市价!B441&lt;&gt;"",市价!B441/MAX(市价!B$3:B441)-1,""),"")</f>
        <v>-1.382028330587648E-2</v>
      </c>
      <c r="C441" s="9" t="str">
        <f>IFERROR(IF(市价!C441&lt;&gt;"",市价!C441/MAX(市价!C$3:C441)-1,""),"")</f>
        <v/>
      </c>
      <c r="D441" s="9">
        <f>IFERROR(IF(市价!D441&lt;&gt;"",市价!D441/MAX(市价!D$3:D441)-1,""),"")</f>
        <v>-4.4429254955570818E-2</v>
      </c>
      <c r="E441" s="9">
        <f>IFERROR(IF(市价!E441&lt;&gt;"",市价!E441/MAX(市价!E$3:E441)-1,""),"")</f>
        <v>0</v>
      </c>
      <c r="F441" s="9">
        <f>IFERROR(IF(市价!F441&lt;&gt;"",市价!F441/MAX(市价!F$3:F441)-1,""),"")</f>
        <v>-3.4747847478474814E-2</v>
      </c>
      <c r="G441" s="9" t="str">
        <f>IFERROR(IF(市价!G441&lt;&gt;"",市价!G441/MAX(市价!G$3:G441)-1,""),"")</f>
        <v/>
      </c>
      <c r="H441" s="9" t="str">
        <f>IFERROR(IF(市价!H441&lt;&gt;"",市价!H441/MAX(市价!H$3:H441)-1,""),"")</f>
        <v/>
      </c>
      <c r="I441" s="9">
        <f>IFERROR(优化!I441/MAX(优化!I$3:I441)-1,"")</f>
        <v>0</v>
      </c>
    </row>
    <row r="442" spans="1:9" x14ac:dyDescent="0.15">
      <c r="A442" s="6">
        <v>39021</v>
      </c>
      <c r="B442" s="9">
        <f>IFERROR(IF(市价!B442&lt;&gt;"",市价!B442/MAX(市价!B$3:B442)-1,""),"")</f>
        <v>0</v>
      </c>
      <c r="C442" s="9" t="str">
        <f>IFERROR(IF(市价!C442&lt;&gt;"",市价!C442/MAX(市价!C$3:C442)-1,""),"")</f>
        <v/>
      </c>
      <c r="D442" s="9">
        <f>IFERROR(IF(市价!D442&lt;&gt;"",市价!D442/MAX(市价!D$3:D442)-1,""),"")</f>
        <v>-3.0758714969241208E-3</v>
      </c>
      <c r="E442" s="9">
        <f>IFERROR(IF(市价!E442&lt;&gt;"",市价!E442/MAX(市价!E$3:E442)-1,""),"")</f>
        <v>0</v>
      </c>
      <c r="F442" s="9">
        <f>IFERROR(IF(市价!F442&lt;&gt;"",市价!F442/MAX(市价!F$3:F442)-1,""),"")</f>
        <v>-2.1525215252152563E-2</v>
      </c>
      <c r="G442" s="9" t="str">
        <f>IFERROR(IF(市价!G442&lt;&gt;"",市价!G442/MAX(市价!G$3:G442)-1,""),"")</f>
        <v/>
      </c>
      <c r="H442" s="9" t="str">
        <f>IFERROR(IF(市价!H442&lt;&gt;"",市价!H442/MAX(市价!H$3:H442)-1,""),"")</f>
        <v/>
      </c>
      <c r="I442" s="9">
        <f>IFERROR(优化!I442/MAX(优化!I$3:I442)-1,"")</f>
        <v>0</v>
      </c>
    </row>
    <row r="443" spans="1:9" x14ac:dyDescent="0.15">
      <c r="A443" s="6">
        <v>39022</v>
      </c>
      <c r="B443" s="9">
        <f>IFERROR(IF(市价!B443&lt;&gt;"",市价!B443/MAX(市价!B$3:B443)-1,""),"")</f>
        <v>-7.1542806335679332E-3</v>
      </c>
      <c r="C443" s="9" t="str">
        <f>IFERROR(IF(市价!C443&lt;&gt;"",市价!C443/MAX(市价!C$3:C443)-1,""),"")</f>
        <v/>
      </c>
      <c r="D443" s="9">
        <f>IFERROR(IF(市价!D443&lt;&gt;"",市价!D443/MAX(市价!D$3:D443)-1,""),"")</f>
        <v>-1.36705399863295E-2</v>
      </c>
      <c r="E443" s="9">
        <f>IFERROR(IF(市价!E443&lt;&gt;"",市价!E443/MAX(市价!E$3:E443)-1,""),"")</f>
        <v>-5.8072009291519899E-3</v>
      </c>
      <c r="F443" s="9">
        <f>IFERROR(IF(市价!F443&lt;&gt;"",市价!F443/MAX(市价!F$3:F443)-1,""),"")</f>
        <v>-2.6445264452644612E-2</v>
      </c>
      <c r="G443" s="9" t="str">
        <f>IFERROR(IF(市价!G443&lt;&gt;"",市价!G443/MAX(市价!G$3:G443)-1,""),"")</f>
        <v/>
      </c>
      <c r="H443" s="9" t="str">
        <f>IFERROR(IF(市价!H443&lt;&gt;"",市价!H443/MAX(市价!H$3:H443)-1,""),"")</f>
        <v/>
      </c>
      <c r="I443" s="9">
        <f>IFERROR(优化!I443/MAX(优化!I$3:I443)-1,"")</f>
        <v>0</v>
      </c>
    </row>
    <row r="444" spans="1:9" x14ac:dyDescent="0.15">
      <c r="A444" s="6">
        <v>39023</v>
      </c>
      <c r="B444" s="9">
        <f>IFERROR(IF(市价!B444&lt;&gt;"",市价!B444/MAX(市价!B$3:B444)-1,""),"")</f>
        <v>-3.6972437812866632E-2</v>
      </c>
      <c r="C444" s="9" t="str">
        <f>IFERROR(IF(市价!C444&lt;&gt;"",市价!C444/MAX(市价!C$3:C444)-1,""),"")</f>
        <v/>
      </c>
      <c r="D444" s="9">
        <f>IFERROR(IF(市价!D444&lt;&gt;"",市价!D444/MAX(市价!D$3:D444)-1,""),"")</f>
        <v>-4.9213943950786043E-2</v>
      </c>
      <c r="E444" s="9">
        <f>IFERROR(IF(市价!E444&lt;&gt;"",市价!E444/MAX(市价!E$3:E444)-1,""),"")</f>
        <v>-3.6004645760743137E-2</v>
      </c>
      <c r="F444" s="9">
        <f>IFERROR(IF(市价!F444&lt;&gt;"",市价!F444/MAX(市价!F$3:F444)-1,""),"")</f>
        <v>-4.9507995079950851E-2</v>
      </c>
      <c r="G444" s="9" t="str">
        <f>IFERROR(IF(市价!G444&lt;&gt;"",市价!G444/MAX(市价!G$3:G444)-1,""),"")</f>
        <v/>
      </c>
      <c r="H444" s="9" t="str">
        <f>IFERROR(IF(市价!H444&lt;&gt;"",市价!H444/MAX(市价!H$3:H444)-1,""),"")</f>
        <v/>
      </c>
      <c r="I444" s="9">
        <f>IFERROR(优化!I444/MAX(优化!I$3:I444)-1,"")</f>
        <v>0</v>
      </c>
    </row>
    <row r="445" spans="1:9" x14ac:dyDescent="0.15">
      <c r="A445" s="6">
        <v>39024</v>
      </c>
      <c r="B445" s="9">
        <f>IFERROR(IF(市价!B445&lt;&gt;"",市价!B445/MAX(市价!B$3:B445)-1,""),"")</f>
        <v>-1.0323690099604543E-2</v>
      </c>
      <c r="C445" s="9" t="str">
        <f>IFERROR(IF(市价!C445&lt;&gt;"",市价!C445/MAX(市价!C$3:C445)-1,""),"")</f>
        <v/>
      </c>
      <c r="D445" s="9">
        <f>IFERROR(IF(市价!D445&lt;&gt;"",市价!D445/MAX(市价!D$3:D445)-1,""),"")</f>
        <v>-3.1442241968557827E-2</v>
      </c>
      <c r="E445" s="9">
        <f>IFERROR(IF(市价!E445&lt;&gt;"",市价!E445/MAX(市价!E$3:E445)-1,""),"")</f>
        <v>0</v>
      </c>
      <c r="F445" s="9">
        <f>IFERROR(IF(市价!F445&lt;&gt;"",市价!F445/MAX(市价!F$3:F445)-1,""),"")</f>
        <v>-5.1353013530135327E-2</v>
      </c>
      <c r="G445" s="9" t="str">
        <f>IFERROR(IF(市价!G445&lt;&gt;"",市价!G445/MAX(市价!G$3:G445)-1,""),"")</f>
        <v/>
      </c>
      <c r="H445" s="9" t="str">
        <f>IFERROR(IF(市价!H445&lt;&gt;"",市价!H445/MAX(市价!H$3:H445)-1,""),"")</f>
        <v/>
      </c>
      <c r="I445" s="9">
        <f>IFERROR(优化!I445/MAX(优化!I$3:I445)-1,"")</f>
        <v>0</v>
      </c>
    </row>
    <row r="446" spans="1:9" x14ac:dyDescent="0.15">
      <c r="A446" s="6">
        <v>39027</v>
      </c>
      <c r="B446" s="9">
        <f>IFERROR(IF(市价!B446&lt;&gt;"",市价!B446/MAX(市价!B$3:B446)-1,""),"")</f>
        <v>-4.1855443981891893E-3</v>
      </c>
      <c r="C446" s="9" t="str">
        <f>IFERROR(IF(市价!C446&lt;&gt;"",市价!C446/MAX(市价!C$3:C446)-1,""),"")</f>
        <v/>
      </c>
      <c r="D446" s="9">
        <f>IFERROR(IF(市价!D446&lt;&gt;"",市价!D446/MAX(市价!D$3:D446)-1,""),"")</f>
        <v>-3.1442241968557827E-2</v>
      </c>
      <c r="E446" s="9">
        <f>IFERROR(IF(市价!E446&lt;&gt;"",市价!E446/MAX(市价!E$3:E446)-1,""),"")</f>
        <v>0</v>
      </c>
      <c r="F446" s="9">
        <f>IFERROR(IF(市价!F446&lt;&gt;"",市价!F446/MAX(市价!F$3:F446)-1,""),"")</f>
        <v>-4.1205412054120649E-2</v>
      </c>
      <c r="G446" s="9" t="str">
        <f>IFERROR(IF(市价!G446&lt;&gt;"",市价!G446/MAX(市价!G$3:G446)-1,""),"")</f>
        <v/>
      </c>
      <c r="H446" s="9" t="str">
        <f>IFERROR(IF(市价!H446&lt;&gt;"",市价!H446/MAX(市价!H$3:H446)-1,""),"")</f>
        <v/>
      </c>
      <c r="I446" s="9">
        <f>IFERROR(优化!I446/MAX(优化!I$3:I446)-1,"")</f>
        <v>0</v>
      </c>
    </row>
    <row r="447" spans="1:9" x14ac:dyDescent="0.15">
      <c r="A447" s="6">
        <v>39028</v>
      </c>
      <c r="B447" s="9">
        <f>IFERROR(IF(市价!B447&lt;&gt;"",市价!B447/MAX(市价!B$3:B447)-1,""),"")</f>
        <v>0</v>
      </c>
      <c r="C447" s="9" t="str">
        <f>IFERROR(IF(市价!C447&lt;&gt;"",市价!C447/MAX(市价!C$3:C447)-1,""),"")</f>
        <v/>
      </c>
      <c r="D447" s="9">
        <f>IFERROR(IF(市价!D447&lt;&gt;"",市价!D447/MAX(市价!D$3:D447)-1,""),"")</f>
        <v>0</v>
      </c>
      <c r="E447" s="9">
        <f>IFERROR(IF(市价!E447&lt;&gt;"",市价!E447/MAX(市价!E$3:E447)-1,""),"")</f>
        <v>0</v>
      </c>
      <c r="F447" s="9">
        <f>IFERROR(IF(市价!F447&lt;&gt;"",市价!F447/MAX(市价!F$3:F447)-1,""),"")</f>
        <v>0</v>
      </c>
      <c r="G447" s="9" t="str">
        <f>IFERROR(IF(市价!G447&lt;&gt;"",市价!G447/MAX(市价!G$3:G447)-1,""),"")</f>
        <v/>
      </c>
      <c r="H447" s="9" t="str">
        <f>IFERROR(IF(市价!H447&lt;&gt;"",市价!H447/MAX(市价!H$3:H447)-1,""),"")</f>
        <v/>
      </c>
      <c r="I447" s="9">
        <f>IFERROR(优化!I447/MAX(优化!I$3:I447)-1,"")</f>
        <v>0</v>
      </c>
    </row>
    <row r="448" spans="1:9" x14ac:dyDescent="0.15">
      <c r="A448" s="6">
        <v>39029</v>
      </c>
      <c r="B448" s="9">
        <f>IFERROR(IF(市价!B448&lt;&gt;"",市价!B448/MAX(市价!B$3:B448)-1,""),"")</f>
        <v>-2.4704904491317681E-2</v>
      </c>
      <c r="C448" s="9" t="str">
        <f>IFERROR(IF(市价!C448&lt;&gt;"",市价!C448/MAX(市价!C$3:C448)-1,""),"")</f>
        <v/>
      </c>
      <c r="D448" s="9">
        <f>IFERROR(IF(市价!D448&lt;&gt;"",市价!D448/MAX(市价!D$3:D448)-1,""),"")</f>
        <v>-2.7342447482494037E-2</v>
      </c>
      <c r="E448" s="9">
        <f>IFERROR(IF(市价!E448&lt;&gt;"",市价!E448/MAX(市价!E$3:E448)-1,""),"")</f>
        <v>-2.8384279475982543E-2</v>
      </c>
      <c r="F448" s="9">
        <f>IFERROR(IF(市价!F448&lt;&gt;"",市价!F448/MAX(市价!F$3:F448)-1,""),"")</f>
        <v>-1.8387986515476573E-2</v>
      </c>
      <c r="G448" s="9" t="str">
        <f>IFERROR(IF(市价!G448&lt;&gt;"",市价!G448/MAX(市价!G$3:G448)-1,""),"")</f>
        <v/>
      </c>
      <c r="H448" s="9" t="str">
        <f>IFERROR(IF(市价!H448&lt;&gt;"",市价!H448/MAX(市价!H$3:H448)-1,""),"")</f>
        <v/>
      </c>
      <c r="I448" s="9">
        <f>IFERROR(优化!I448/MAX(优化!I$3:I448)-1,"")</f>
        <v>0</v>
      </c>
    </row>
    <row r="449" spans="1:9" x14ac:dyDescent="0.15">
      <c r="A449" s="6">
        <v>39030</v>
      </c>
      <c r="B449" s="9">
        <f>IFERROR(IF(市价!B449&lt;&gt;"",市价!B449/MAX(市价!B$3:B449)-1,""),"")</f>
        <v>0</v>
      </c>
      <c r="C449" s="9" t="str">
        <f>IFERROR(IF(市价!C449&lt;&gt;"",市价!C449/MAX(市价!C$3:C449)-1,""),"")</f>
        <v/>
      </c>
      <c r="D449" s="9">
        <f>IFERROR(IF(市价!D449&lt;&gt;"",市价!D449/MAX(市价!D$3:D449)-1,""),"")</f>
        <v>0</v>
      </c>
      <c r="E449" s="9">
        <f>IFERROR(IF(市价!E449&lt;&gt;"",市价!E449/MAX(市价!E$3:E449)-1,""),"")</f>
        <v>0</v>
      </c>
      <c r="F449" s="9">
        <f>IFERROR(IF(市价!F449&lt;&gt;"",市价!F449/MAX(市价!F$3:F449)-1,""),"")</f>
        <v>0</v>
      </c>
      <c r="G449" s="9" t="str">
        <f>IFERROR(IF(市价!G449&lt;&gt;"",市价!G449/MAX(市价!G$3:G449)-1,""),"")</f>
        <v/>
      </c>
      <c r="H449" s="9" t="str">
        <f>IFERROR(IF(市价!H449&lt;&gt;"",市价!H449/MAX(市价!H$3:H449)-1,""),"")</f>
        <v/>
      </c>
      <c r="I449" s="9">
        <f>IFERROR(优化!I449/MAX(优化!I$3:I449)-1,"")</f>
        <v>0</v>
      </c>
    </row>
    <row r="450" spans="1:9" x14ac:dyDescent="0.15">
      <c r="A450" s="6">
        <v>39031</v>
      </c>
      <c r="B450" s="9">
        <f>IFERROR(IF(市价!B450&lt;&gt;"",市价!B450/MAX(市价!B$3:B450)-1,""),"")</f>
        <v>0</v>
      </c>
      <c r="C450" s="9" t="str">
        <f>IFERROR(IF(市价!C450&lt;&gt;"",市价!C450/MAX(市价!C$3:C450)-1,""),"")</f>
        <v/>
      </c>
      <c r="D450" s="9">
        <f>IFERROR(IF(市价!D450&lt;&gt;"",市价!D450/MAX(市价!D$3:D450)-1,""),"")</f>
        <v>0</v>
      </c>
      <c r="E450" s="9">
        <f>IFERROR(IF(市价!E450&lt;&gt;"",市价!E450/MAX(市价!E$3:E450)-1,""),"")</f>
        <v>-6.4585575888049807E-3</v>
      </c>
      <c r="F450" s="9">
        <f>IFERROR(IF(市价!F450&lt;&gt;"",市价!F450/MAX(市价!F$3:F450)-1,""),"")</f>
        <v>0</v>
      </c>
      <c r="G450" s="9" t="str">
        <f>IFERROR(IF(市价!G450&lt;&gt;"",市价!G450/MAX(市价!G$3:G450)-1,""),"")</f>
        <v/>
      </c>
      <c r="H450" s="9" t="str">
        <f>IFERROR(IF(市价!H450&lt;&gt;"",市价!H450/MAX(市价!H$3:H450)-1,""),"")</f>
        <v/>
      </c>
      <c r="I450" s="9">
        <f>IFERROR(优化!I450/MAX(优化!I$3:I450)-1,"")</f>
        <v>0</v>
      </c>
    </row>
    <row r="451" spans="1:9" x14ac:dyDescent="0.15">
      <c r="A451" s="6">
        <v>39034</v>
      </c>
      <c r="B451" s="9">
        <f>IFERROR(IF(市价!B451&lt;&gt;"",市价!B451/MAX(市价!B$3:B451)-1,""),"")</f>
        <v>-2.6096134285091055E-2</v>
      </c>
      <c r="C451" s="9" t="str">
        <f>IFERROR(IF(市价!C451&lt;&gt;"",市价!C451/MAX(市价!C$3:C451)-1,""),"")</f>
        <v/>
      </c>
      <c r="D451" s="9">
        <f>IFERROR(IF(市价!D451&lt;&gt;"",市价!D451/MAX(市价!D$3:D451)-1,""),"")</f>
        <v>-4.868795447360097E-2</v>
      </c>
      <c r="E451" s="9">
        <f>IFERROR(IF(市价!E451&lt;&gt;"",市价!E451/MAX(市价!E$3:E451)-1,""),"")</f>
        <v>-3.4445640473627415E-2</v>
      </c>
      <c r="F451" s="9">
        <f>IFERROR(IF(市价!F451&lt;&gt;"",市价!F451/MAX(市价!F$3:F451)-1,""),"")</f>
        <v>-1.4314342971656346E-3</v>
      </c>
      <c r="G451" s="9" t="str">
        <f>IFERROR(IF(市价!G451&lt;&gt;"",市价!G451/MAX(市价!G$3:G451)-1,""),"")</f>
        <v/>
      </c>
      <c r="H451" s="9" t="str">
        <f>IFERROR(IF(市价!H451&lt;&gt;"",市价!H451/MAX(市价!H$3:H451)-1,""),"")</f>
        <v/>
      </c>
      <c r="I451" s="9">
        <f>IFERROR(优化!I451/MAX(优化!I$3:I451)-1,"")</f>
        <v>0</v>
      </c>
    </row>
    <row r="452" spans="1:9" x14ac:dyDescent="0.15">
      <c r="A452" s="6">
        <v>39035</v>
      </c>
      <c r="B452" s="9">
        <f>IFERROR(IF(市价!B452&lt;&gt;"",市价!B452/MAX(市价!B$3:B452)-1,""),"")</f>
        <v>0</v>
      </c>
      <c r="C452" s="9" t="str">
        <f>IFERROR(IF(市价!C452&lt;&gt;"",市价!C452/MAX(市价!C$3:C452)-1,""),"")</f>
        <v/>
      </c>
      <c r="D452" s="9">
        <f>IFERROR(IF(市价!D452&lt;&gt;"",市价!D452/MAX(市价!D$3:D452)-1,""),"")</f>
        <v>-1.1065444198545604E-2</v>
      </c>
      <c r="E452" s="9">
        <f>IFERROR(IF(市价!E452&lt;&gt;"",市价!E452/MAX(市价!E$3:E452)-1,""),"")</f>
        <v>-1.829924650161463E-2</v>
      </c>
      <c r="F452" s="9">
        <f>IFERROR(IF(市价!F452&lt;&gt;"",市价!F452/MAX(市价!F$3:F452)-1,""),"")</f>
        <v>0</v>
      </c>
      <c r="G452" s="9" t="str">
        <f>IFERROR(IF(市价!G452&lt;&gt;"",市价!G452/MAX(市价!G$3:G452)-1,""),"")</f>
        <v/>
      </c>
      <c r="H452" s="9" t="str">
        <f>IFERROR(IF(市价!H452&lt;&gt;"",市价!H452/MAX(市价!H$3:H452)-1,""),"")</f>
        <v/>
      </c>
      <c r="I452" s="9">
        <f>IFERROR(优化!I452/MAX(优化!I$3:I452)-1,"")</f>
        <v>0</v>
      </c>
    </row>
    <row r="453" spans="1:9" x14ac:dyDescent="0.15">
      <c r="A453" s="6">
        <v>39036</v>
      </c>
      <c r="B453" s="9">
        <f>IFERROR(IF(市价!B453&lt;&gt;"",市价!B453/MAX(市价!B$3:B453)-1,""),"")</f>
        <v>0</v>
      </c>
      <c r="C453" s="9" t="str">
        <f>IFERROR(IF(市价!C453&lt;&gt;"",市价!C453/MAX(市价!C$3:C453)-1,""),"")</f>
        <v/>
      </c>
      <c r="D453" s="9">
        <f>IFERROR(IF(市价!D453&lt;&gt;"",市价!D453/MAX(市价!D$3:D453)-1,""),"")</f>
        <v>0</v>
      </c>
      <c r="E453" s="9">
        <f>IFERROR(IF(市价!E453&lt;&gt;"",市价!E453/MAX(市价!E$3:E453)-1,""),"")</f>
        <v>-6.4585575888049807E-3</v>
      </c>
      <c r="F453" s="9">
        <f>IFERROR(IF(市价!F453&lt;&gt;"",市价!F453/MAX(市价!F$3:F453)-1,""),"")</f>
        <v>0</v>
      </c>
      <c r="G453" s="9" t="str">
        <f>IFERROR(IF(市价!G453&lt;&gt;"",市价!G453/MAX(市价!G$3:G453)-1,""),"")</f>
        <v/>
      </c>
      <c r="H453" s="9" t="str">
        <f>IFERROR(IF(市价!H453&lt;&gt;"",市价!H453/MAX(市价!H$3:H453)-1,""),"")</f>
        <v/>
      </c>
      <c r="I453" s="9">
        <f>IFERROR(优化!I453/MAX(优化!I$3:I453)-1,"")</f>
        <v>0</v>
      </c>
    </row>
    <row r="454" spans="1:9" x14ac:dyDescent="0.15">
      <c r="A454" s="6">
        <v>39037</v>
      </c>
      <c r="B454" s="9">
        <f>IFERROR(IF(市价!B454&lt;&gt;"",市价!B454/MAX(市价!B$3:B454)-1,""),"")</f>
        <v>0</v>
      </c>
      <c r="C454" s="9" t="str">
        <f>IFERROR(IF(市价!C454&lt;&gt;"",市价!C454/MAX(市价!C$3:C454)-1,""),"")</f>
        <v/>
      </c>
      <c r="D454" s="9" t="str">
        <f>IFERROR(IF(市价!D454&lt;&gt;"",市价!D454/MAX(市价!D$3:D454)-1,""),"")</f>
        <v/>
      </c>
      <c r="E454" s="9">
        <f>IFERROR(IF(市价!E454&lt;&gt;"",市价!E454/MAX(市价!E$3:E454)-1,""),"")</f>
        <v>0</v>
      </c>
      <c r="F454" s="9">
        <f>IFERROR(IF(市价!F454&lt;&gt;"",市价!F454/MAX(市价!F$3:F454)-1,""),"")</f>
        <v>-1.6203078584932085E-3</v>
      </c>
      <c r="G454" s="9" t="str">
        <f>IFERROR(IF(市价!G454&lt;&gt;"",市价!G454/MAX(市价!G$3:G454)-1,""),"")</f>
        <v/>
      </c>
      <c r="H454" s="9" t="str">
        <f>IFERROR(IF(市价!H454&lt;&gt;"",市价!H454/MAX(市价!H$3:H454)-1,""),"")</f>
        <v/>
      </c>
      <c r="I454" s="9">
        <f>IFERROR(优化!I454/MAX(优化!I$3:I454)-1,"")</f>
        <v>0</v>
      </c>
    </row>
    <row r="455" spans="1:9" x14ac:dyDescent="0.15">
      <c r="A455" s="6">
        <v>39038</v>
      </c>
      <c r="B455" s="9">
        <f>IFERROR(IF(市价!B455&lt;&gt;"",市价!B455/MAX(市价!B$3:B455)-1,""),"")</f>
        <v>-6.0656284690577822E-3</v>
      </c>
      <c r="C455" s="9" t="str">
        <f>IFERROR(IF(市价!C455&lt;&gt;"",市价!C455/MAX(市价!C$3:C455)-1,""),"")</f>
        <v/>
      </c>
      <c r="D455" s="9" t="str">
        <f>IFERROR(IF(市价!D455&lt;&gt;"",市价!D455/MAX(市价!D$3:D455)-1,""),"")</f>
        <v/>
      </c>
      <c r="E455" s="9">
        <f>IFERROR(IF(市价!E455&lt;&gt;"",市价!E455/MAX(市价!E$3:E455)-1,""),"")</f>
        <v>-2.1231422505307851E-3</v>
      </c>
      <c r="F455" s="9">
        <f>IFERROR(IF(市价!F455&lt;&gt;"",市价!F455/MAX(市价!F$3:F455)-1,""),"")</f>
        <v>-1.161220631920068E-2</v>
      </c>
      <c r="G455" s="9" t="str">
        <f>IFERROR(IF(市价!G455&lt;&gt;"",市价!G455/MAX(市价!G$3:G455)-1,""),"")</f>
        <v/>
      </c>
      <c r="H455" s="9" t="str">
        <f>IFERROR(IF(市价!H455&lt;&gt;"",市价!H455/MAX(市价!H$3:H455)-1,""),"")</f>
        <v/>
      </c>
      <c r="I455" s="9">
        <f>IFERROR(优化!I455/MAX(优化!I$3:I455)-1,"")</f>
        <v>0</v>
      </c>
    </row>
    <row r="456" spans="1:9" x14ac:dyDescent="0.15">
      <c r="A456" s="6">
        <v>39041</v>
      </c>
      <c r="B456" s="9">
        <f>IFERROR(IF(市价!B456&lt;&gt;"",市价!B456/MAX(市价!B$3:B456)-1,""),"")</f>
        <v>0</v>
      </c>
      <c r="C456" s="9" t="str">
        <f>IFERROR(IF(市价!C456&lt;&gt;"",市价!C456/MAX(市价!C$3:C456)-1,""),"")</f>
        <v/>
      </c>
      <c r="D456" s="9" t="str">
        <f>IFERROR(IF(市价!D456&lt;&gt;"",市价!D456/MAX(市价!D$3:D456)-1,""),"")</f>
        <v/>
      </c>
      <c r="E456" s="9">
        <f>IFERROR(IF(市价!E456&lt;&gt;"",市价!E456/MAX(市价!E$3:E456)-1,""),"")</f>
        <v>0</v>
      </c>
      <c r="F456" s="9">
        <f>IFERROR(IF(市价!F456&lt;&gt;"",市价!F456/MAX(市价!F$3:F456)-1,""),"")</f>
        <v>0</v>
      </c>
      <c r="G456" s="9" t="str">
        <f>IFERROR(IF(市价!G456&lt;&gt;"",市价!G456/MAX(市价!G$3:G456)-1,""),"")</f>
        <v/>
      </c>
      <c r="H456" s="9" t="str">
        <f>IFERROR(IF(市价!H456&lt;&gt;"",市价!H456/MAX(市价!H$3:H456)-1,""),"")</f>
        <v/>
      </c>
      <c r="I456" s="9">
        <f>IFERROR(优化!I456/MAX(优化!I$3:I456)-1,"")</f>
        <v>0</v>
      </c>
    </row>
    <row r="457" spans="1:9" x14ac:dyDescent="0.15">
      <c r="A457" s="6">
        <v>39042</v>
      </c>
      <c r="B457" s="9">
        <f>IFERROR(IF(市价!B457&lt;&gt;"",市价!B457/MAX(市价!B$3:B457)-1,""),"")</f>
        <v>0</v>
      </c>
      <c r="C457" s="9" t="str">
        <f>IFERROR(IF(市价!C457&lt;&gt;"",市价!C457/MAX(市价!C$3:C457)-1,""),"")</f>
        <v/>
      </c>
      <c r="D457" s="9" t="str">
        <f>IFERROR(IF(市价!D457&lt;&gt;"",市价!D457/MAX(市价!D$3:D457)-1,""),"")</f>
        <v/>
      </c>
      <c r="E457" s="9">
        <f>IFERROR(IF(市价!E457&lt;&gt;"",市价!E457/MAX(市价!E$3:E457)-1,""),"")</f>
        <v>0</v>
      </c>
      <c r="F457" s="9">
        <f>IFERROR(IF(市价!F457&lt;&gt;"",市价!F457/MAX(市价!F$3:F457)-1,""),"")</f>
        <v>0</v>
      </c>
      <c r="G457" s="9" t="str">
        <f>IFERROR(IF(市价!G457&lt;&gt;"",市价!G457/MAX(市价!G$3:G457)-1,""),"")</f>
        <v/>
      </c>
      <c r="H457" s="9" t="str">
        <f>IFERROR(IF(市价!H457&lt;&gt;"",市价!H457/MAX(市价!H$3:H457)-1,""),"")</f>
        <v/>
      </c>
      <c r="I457" s="9">
        <f>IFERROR(优化!I457/MAX(优化!I$3:I457)-1,"")</f>
        <v>0</v>
      </c>
    </row>
    <row r="458" spans="1:9" x14ac:dyDescent="0.15">
      <c r="A458" s="6">
        <v>39043</v>
      </c>
      <c r="B458" s="9">
        <f>IFERROR(IF(市价!B458&lt;&gt;"",市价!B458/MAX(市价!B$3:B458)-1,""),"")</f>
        <v>0</v>
      </c>
      <c r="C458" s="9" t="str">
        <f>IFERROR(IF(市价!C458&lt;&gt;"",市价!C458/MAX(市价!C$3:C458)-1,""),"")</f>
        <v/>
      </c>
      <c r="D458" s="9">
        <f>IFERROR(IF(市价!D458&lt;&gt;"",市价!D458/MAX(市价!D$3:D458)-1,""),"")</f>
        <v>0</v>
      </c>
      <c r="E458" s="9">
        <f>IFERROR(IF(市价!E458&lt;&gt;"",市价!E458/MAX(市价!E$3:E458)-1,""),"")</f>
        <v>0</v>
      </c>
      <c r="F458" s="9">
        <f>IFERROR(IF(市价!F458&lt;&gt;"",市价!F458/MAX(市价!F$3:F458)-1,""),"")</f>
        <v>-4.181913225300482E-3</v>
      </c>
      <c r="G458" s="9" t="str">
        <f>IFERROR(IF(市价!G458&lt;&gt;"",市价!G458/MAX(市价!G$3:G458)-1,""),"")</f>
        <v/>
      </c>
      <c r="H458" s="9" t="str">
        <f>IFERROR(IF(市价!H458&lt;&gt;"",市价!H458/MAX(市价!H$3:H458)-1,""),"")</f>
        <v/>
      </c>
      <c r="I458" s="9">
        <f>IFERROR(优化!I458/MAX(优化!I$3:I458)-1,"")</f>
        <v>0</v>
      </c>
    </row>
    <row r="459" spans="1:9" x14ac:dyDescent="0.15">
      <c r="A459" s="6">
        <v>39044</v>
      </c>
      <c r="B459" s="9">
        <f>IFERROR(IF(市价!B459&lt;&gt;"",市价!B459/MAX(市价!B$3:B459)-1,""),"")</f>
        <v>0</v>
      </c>
      <c r="C459" s="9" t="str">
        <f>IFERROR(IF(市价!C459&lt;&gt;"",市价!C459/MAX(市价!C$3:C459)-1,""),"")</f>
        <v/>
      </c>
      <c r="D459" s="9">
        <f>IFERROR(IF(市价!D459&lt;&gt;"",市价!D459/MAX(市价!D$3:D459)-1,""),"")</f>
        <v>0</v>
      </c>
      <c r="E459" s="9">
        <f>IFERROR(IF(市价!E459&lt;&gt;"",市价!E459/MAX(市价!E$3:E459)-1,""),"")</f>
        <v>0</v>
      </c>
      <c r="F459" s="9">
        <f>IFERROR(IF(市价!F459&lt;&gt;"",市价!F459/MAX(市价!F$3:F459)-1,""),"")</f>
        <v>0</v>
      </c>
      <c r="G459" s="9" t="str">
        <f>IFERROR(IF(市价!G459&lt;&gt;"",市价!G459/MAX(市价!G$3:G459)-1,""),"")</f>
        <v/>
      </c>
      <c r="H459" s="9" t="str">
        <f>IFERROR(IF(市价!H459&lt;&gt;"",市价!H459/MAX(市价!H$3:H459)-1,""),"")</f>
        <v/>
      </c>
      <c r="I459" s="9">
        <f>IFERROR(优化!I459/MAX(优化!I$3:I459)-1,"")</f>
        <v>0</v>
      </c>
    </row>
    <row r="460" spans="1:9" x14ac:dyDescent="0.15">
      <c r="A460" s="6">
        <v>39045</v>
      </c>
      <c r="B460" s="9">
        <f>IFERROR(IF(市价!B460&lt;&gt;"",市价!B460/MAX(市价!B$3:B460)-1,""),"")</f>
        <v>-2.4188047424066439E-2</v>
      </c>
      <c r="C460" s="9" t="str">
        <f>IFERROR(IF(市价!C460&lt;&gt;"",市价!C460/MAX(市价!C$3:C460)-1,""),"")</f>
        <v/>
      </c>
      <c r="D460" s="9">
        <f>IFERROR(IF(市价!D460&lt;&gt;"",市价!D460/MAX(市价!D$3:D460)-1,""),"")</f>
        <v>-3.0118737329858036E-2</v>
      </c>
      <c r="E460" s="9">
        <f>IFERROR(IF(市价!E460&lt;&gt;"",市价!E460/MAX(市价!E$3:E460)-1,""),"")</f>
        <v>-2.1937842778793404E-2</v>
      </c>
      <c r="F460" s="9">
        <f>IFERROR(IF(市价!F460&lt;&gt;"",市价!F460/MAX(市价!F$3:F460)-1,""),"")</f>
        <v>-2.0507562163547766E-2</v>
      </c>
      <c r="G460" s="9" t="str">
        <f>IFERROR(IF(市价!G460&lt;&gt;"",市价!G460/MAX(市价!G$3:G460)-1,""),"")</f>
        <v/>
      </c>
      <c r="H460" s="9" t="str">
        <f>IFERROR(IF(市价!H460&lt;&gt;"",市价!H460/MAX(市价!H$3:H460)-1,""),"")</f>
        <v/>
      </c>
      <c r="I460" s="9">
        <f>IFERROR(优化!I460/MAX(优化!I$3:I460)-1,"")</f>
        <v>0</v>
      </c>
    </row>
    <row r="461" spans="1:9" x14ac:dyDescent="0.15">
      <c r="A461" s="6">
        <v>39048</v>
      </c>
      <c r="B461" s="9">
        <f>IFERROR(IF(市价!B461&lt;&gt;"",市价!B461/MAX(市价!B$3:B461)-1,""),"")</f>
        <v>-4.9234153692344629E-2</v>
      </c>
      <c r="C461" s="9" t="str">
        <f>IFERROR(IF(市价!C461&lt;&gt;"",市价!C461/MAX(市价!C$3:C461)-1,""),"")</f>
        <v/>
      </c>
      <c r="D461" s="9">
        <f>IFERROR(IF(市价!D461&lt;&gt;"",市价!D461/MAX(市价!D$3:D461)-1,""),"")</f>
        <v>-6.0237474659716184E-2</v>
      </c>
      <c r="E461" s="9">
        <f>IFERROR(IF(市价!E461&lt;&gt;"",市价!E461/MAX(市价!E$3:E461)-1,""),"")</f>
        <v>-4.2047531992687293E-2</v>
      </c>
      <c r="F461" s="9">
        <f>IFERROR(IF(市价!F461&lt;&gt;"",市价!F461/MAX(市价!F$3:F461)-1,""),"")</f>
        <v>-4.5372981286849412E-2</v>
      </c>
      <c r="G461" s="9" t="str">
        <f>IFERROR(IF(市价!G461&lt;&gt;"",市价!G461/MAX(市价!G$3:G461)-1,""),"")</f>
        <v/>
      </c>
      <c r="H461" s="9" t="str">
        <f>IFERROR(IF(市价!H461&lt;&gt;"",市价!H461/MAX(市价!H$3:H461)-1,""),"")</f>
        <v/>
      </c>
      <c r="I461" s="9">
        <f>IFERROR(优化!I461/MAX(优化!I$3:I461)-1,"")</f>
        <v>0</v>
      </c>
    </row>
    <row r="462" spans="1:9" x14ac:dyDescent="0.15">
      <c r="A462" s="6">
        <v>39049</v>
      </c>
      <c r="B462" s="9">
        <f>IFERROR(IF(市价!B462&lt;&gt;"",市价!B462/MAX(市价!B$3:B462)-1,""),"")</f>
        <v>-4.5903848490977395E-2</v>
      </c>
      <c r="C462" s="9" t="str">
        <f>IFERROR(IF(市价!C462&lt;&gt;"",市价!C462/MAX(市价!C$3:C462)-1,""),"")</f>
        <v/>
      </c>
      <c r="D462" s="9">
        <f>IFERROR(IF(市价!D462&lt;&gt;"",市价!D462/MAX(市价!D$3:D462)-1,""),"")</f>
        <v>-4.2282073559223865E-2</v>
      </c>
      <c r="E462" s="9">
        <f>IFERROR(IF(市价!E462&lt;&gt;"",市价!E462/MAX(市价!E$3:E462)-1,""),"")</f>
        <v>-3.3820840950639752E-2</v>
      </c>
      <c r="F462" s="9">
        <f>IFERROR(IF(市价!F462&lt;&gt;"",市价!F462/MAX(市价!F$3:F462)-1,""),"")</f>
        <v>-6.1779031017687669E-2</v>
      </c>
      <c r="G462" s="9" t="str">
        <f>IFERROR(IF(市价!G462&lt;&gt;"",市价!G462/MAX(市价!G$3:G462)-1,""),"")</f>
        <v/>
      </c>
      <c r="H462" s="9" t="str">
        <f>IFERROR(IF(市价!H462&lt;&gt;"",市价!H462/MAX(市价!H$3:H462)-1,""),"")</f>
        <v/>
      </c>
      <c r="I462" s="9">
        <f>IFERROR(优化!I462/MAX(优化!I$3:I462)-1,"")</f>
        <v>0</v>
      </c>
    </row>
    <row r="463" spans="1:9" x14ac:dyDescent="0.15">
      <c r="A463" s="6">
        <v>39050</v>
      </c>
      <c r="B463" s="9">
        <f>IFERROR(IF(市价!B463&lt;&gt;"",市价!B463/MAX(市价!B$3:B463)-1,""),"")</f>
        <v>-4.1187479608913891E-2</v>
      </c>
      <c r="C463" s="9" t="str">
        <f>IFERROR(IF(市价!C463&lt;&gt;"",市价!C463/MAX(市价!C$3:C463)-1,""),"")</f>
        <v/>
      </c>
      <c r="D463" s="9">
        <f>IFERROR(IF(市价!D463&lt;&gt;"",市价!D463/MAX(市价!D$3:D463)-1,""),"")</f>
        <v>-3.7358818418766315E-2</v>
      </c>
      <c r="E463" s="9">
        <f>IFERROR(IF(市价!E463&lt;&gt;"",市价!E463/MAX(市价!E$3:E463)-1,""),"")</f>
        <v>-3.290676416819005E-2</v>
      </c>
      <c r="F463" s="9">
        <f>IFERROR(IF(市价!F463&lt;&gt;"",市价!F463/MAX(市价!F$3:F463)-1,""),"")</f>
        <v>-5.357600615226854E-2</v>
      </c>
      <c r="G463" s="9" t="str">
        <f>IFERROR(IF(市价!G463&lt;&gt;"",市价!G463/MAX(市价!G$3:G463)-1,""),"")</f>
        <v/>
      </c>
      <c r="H463" s="9" t="str">
        <f>IFERROR(IF(市价!H463&lt;&gt;"",市价!H463/MAX(市价!H$3:H463)-1,""),"")</f>
        <v/>
      </c>
      <c r="I463" s="9">
        <f>IFERROR(优化!I463/MAX(优化!I$3:I463)-1,"")</f>
        <v>0</v>
      </c>
    </row>
    <row r="464" spans="1:9" x14ac:dyDescent="0.15">
      <c r="A464" s="6">
        <v>39051</v>
      </c>
      <c r="B464" s="9">
        <f>IFERROR(IF(市价!B464&lt;&gt;"",市价!B464/MAX(市价!B$3:B464)-1,""),"")</f>
        <v>-7.0313893535030036E-3</v>
      </c>
      <c r="C464" s="9" t="str">
        <f>IFERROR(IF(市价!C464&lt;&gt;"",市价!C464/MAX(市价!C$3:C464)-1,""),"")</f>
        <v/>
      </c>
      <c r="D464" s="9">
        <f>IFERROR(IF(市价!D464&lt;&gt;"",市价!D464/MAX(市价!D$3:D464)-1,""),"")</f>
        <v>0</v>
      </c>
      <c r="E464" s="9">
        <f>IFERROR(IF(市价!E464&lt;&gt;"",市价!E464/MAX(市价!E$3:E464)-1,""),"")</f>
        <v>-1.0968921389396646E-2</v>
      </c>
      <c r="F464" s="9">
        <f>IFERROR(IF(市价!F464&lt;&gt;"",市价!F464/MAX(市价!F$3:F464)-1,""),"")</f>
        <v>-2.7428864393745256E-2</v>
      </c>
      <c r="G464" s="9" t="str">
        <f>IFERROR(IF(市价!G464&lt;&gt;"",市价!G464/MAX(市价!G$3:G464)-1,""),"")</f>
        <v/>
      </c>
      <c r="H464" s="9" t="str">
        <f>IFERROR(IF(市价!H464&lt;&gt;"",市价!H464/MAX(市价!H$3:H464)-1,""),"")</f>
        <v/>
      </c>
      <c r="I464" s="9">
        <f>IFERROR(优化!I464/MAX(优化!I$3:I464)-1,"")</f>
        <v>0</v>
      </c>
    </row>
    <row r="465" spans="1:9" x14ac:dyDescent="0.15">
      <c r="A465" s="6">
        <v>39052</v>
      </c>
      <c r="B465" s="9">
        <f>IFERROR(IF(市价!B465&lt;&gt;"",市价!B465/MAX(市价!B$3:B465)-1,""),"")</f>
        <v>-2.7322223902691123E-2</v>
      </c>
      <c r="C465" s="9" t="str">
        <f>IFERROR(IF(市价!C465&lt;&gt;"",市价!C465/MAX(市价!C$3:C465)-1,""),"")</f>
        <v/>
      </c>
      <c r="D465" s="9">
        <f>IFERROR(IF(市价!D465&lt;&gt;"",市价!D465/MAX(市价!D$3:D465)-1,""),"")</f>
        <v>-1.7369020501138976E-2</v>
      </c>
      <c r="E465" s="9">
        <f>IFERROR(IF(市价!E465&lt;&gt;"",市价!E465/MAX(市价!E$3:E465)-1,""),"")</f>
        <v>-3.7477148080438782E-2</v>
      </c>
      <c r="F465" s="9">
        <f>IFERROR(IF(市价!F465&lt;&gt;"",市价!F465/MAX(市价!F$3:F465)-1,""),"")</f>
        <v>-4.4091258651627774E-2</v>
      </c>
      <c r="G465" s="9" t="str">
        <f>IFERROR(IF(市价!G465&lt;&gt;"",市价!G465/MAX(市价!G$3:G465)-1,""),"")</f>
        <v/>
      </c>
      <c r="H465" s="9" t="str">
        <f>IFERROR(IF(市价!H465&lt;&gt;"",市价!H465/MAX(市价!H$3:H465)-1,""),"")</f>
        <v/>
      </c>
      <c r="I465" s="9">
        <f>IFERROR(优化!I465/MAX(优化!I$3:I465)-1,"")</f>
        <v>0</v>
      </c>
    </row>
    <row r="466" spans="1:9" x14ac:dyDescent="0.15">
      <c r="A466" s="6">
        <v>39055</v>
      </c>
      <c r="B466" s="9">
        <f>IFERROR(IF(市价!B466&lt;&gt;"",市价!B466/MAX(市价!B$3:B466)-1,""),"")</f>
        <v>0</v>
      </c>
      <c r="C466" s="9" t="str">
        <f>IFERROR(IF(市价!C466&lt;&gt;"",市价!C466/MAX(市价!C$3:C466)-1,""),"")</f>
        <v/>
      </c>
      <c r="D466" s="9">
        <f>IFERROR(IF(市价!D466&lt;&gt;"",市价!D466/MAX(市价!D$3:D466)-1,""),"")</f>
        <v>0</v>
      </c>
      <c r="E466" s="9">
        <f>IFERROR(IF(市价!E466&lt;&gt;"",市价!E466/MAX(市价!E$3:E466)-1,""),"")</f>
        <v>0</v>
      </c>
      <c r="F466" s="9">
        <f>IFERROR(IF(市价!F466&lt;&gt;"",市价!F466/MAX(市价!F$3:F466)-1,""),"")</f>
        <v>0</v>
      </c>
      <c r="G466" s="9" t="str">
        <f>IFERROR(IF(市价!G466&lt;&gt;"",市价!G466/MAX(市价!G$3:G466)-1,""),"")</f>
        <v/>
      </c>
      <c r="H466" s="9" t="str">
        <f>IFERROR(IF(市价!H466&lt;&gt;"",市价!H466/MAX(市价!H$3:H466)-1,""),"")</f>
        <v/>
      </c>
      <c r="I466" s="9">
        <f>IFERROR(优化!I466/MAX(优化!I$3:I466)-1,"")</f>
        <v>0</v>
      </c>
    </row>
    <row r="467" spans="1:9" x14ac:dyDescent="0.15">
      <c r="A467" s="6">
        <v>39056</v>
      </c>
      <c r="B467" s="9">
        <f>IFERROR(IF(市价!B467&lt;&gt;"",市价!B467/MAX(市价!B$3:B467)-1,""),"")</f>
        <v>-1.8549156537602807E-3</v>
      </c>
      <c r="C467" s="9" t="str">
        <f>IFERROR(IF(市价!C467&lt;&gt;"",市价!C467/MAX(市价!C$3:C467)-1,""),"")</f>
        <v/>
      </c>
      <c r="D467" s="9">
        <f>IFERROR(IF(市价!D467&lt;&gt;"",市价!D467/MAX(市价!D$3:D467)-1,""),"")</f>
        <v>0</v>
      </c>
      <c r="E467" s="9">
        <f>IFERROR(IF(市价!E467&lt;&gt;"",市价!E467/MAX(市价!E$3:E467)-1,""),"")</f>
        <v>-2.0814479638009087E-2</v>
      </c>
      <c r="F467" s="9">
        <f>IFERROR(IF(市价!F467&lt;&gt;"",市价!F467/MAX(市价!F$3:F467)-1,""),"")</f>
        <v>0</v>
      </c>
      <c r="G467" s="9" t="str">
        <f>IFERROR(IF(市价!G467&lt;&gt;"",市价!G467/MAX(市价!G$3:G467)-1,""),"")</f>
        <v/>
      </c>
      <c r="H467" s="9" t="str">
        <f>IFERROR(IF(市价!H467&lt;&gt;"",市价!H467/MAX(市价!H$3:H467)-1,""),"")</f>
        <v/>
      </c>
      <c r="I467" s="9">
        <f>IFERROR(优化!I467/MAX(优化!I$3:I467)-1,"")</f>
        <v>0</v>
      </c>
    </row>
    <row r="468" spans="1:9" x14ac:dyDescent="0.15">
      <c r="A468" s="6">
        <v>39057</v>
      </c>
      <c r="B468" s="9">
        <f>IFERROR(IF(市价!B468&lt;&gt;"",市价!B468/MAX(市价!B$3:B468)-1,""),"")</f>
        <v>-1.0360872661111409E-2</v>
      </c>
      <c r="C468" s="9" t="str">
        <f>IFERROR(IF(市价!C468&lt;&gt;"",市价!C468/MAX(市价!C$3:C468)-1,""),"")</f>
        <v/>
      </c>
      <c r="D468" s="9">
        <f>IFERROR(IF(市价!D468&lt;&gt;"",市价!D468/MAX(市价!D$3:D468)-1,""),"")</f>
        <v>-1.636161952301729E-2</v>
      </c>
      <c r="E468" s="9">
        <f>IFERROR(IF(市价!E468&lt;&gt;"",市价!E468/MAX(市价!E$3:E468)-1,""),"")</f>
        <v>-4.2533936651583781E-2</v>
      </c>
      <c r="F468" s="9">
        <f>IFERROR(IF(市价!F468&lt;&gt;"",市价!F468/MAX(市价!F$3:F468)-1,""),"")</f>
        <v>0</v>
      </c>
      <c r="G468" s="9" t="str">
        <f>IFERROR(IF(市价!G468&lt;&gt;"",市价!G468/MAX(市价!G$3:G468)-1,""),"")</f>
        <v/>
      </c>
      <c r="H468" s="9" t="str">
        <f>IFERROR(IF(市价!H468&lt;&gt;"",市价!H468/MAX(市价!H$3:H468)-1,""),"")</f>
        <v/>
      </c>
      <c r="I468" s="9">
        <f>IFERROR(优化!I468/MAX(优化!I$3:I468)-1,"")</f>
        <v>0</v>
      </c>
    </row>
    <row r="469" spans="1:9" x14ac:dyDescent="0.15">
      <c r="A469" s="6">
        <v>39058</v>
      </c>
      <c r="B469" s="9">
        <f>IFERROR(IF(市价!B469&lt;&gt;"",市价!B469/MAX(市价!B$3:B469)-1,""),"")</f>
        <v>-3.6959104308093016E-3</v>
      </c>
      <c r="C469" s="9" t="str">
        <f>IFERROR(IF(市价!C469&lt;&gt;"",市价!C469/MAX(市价!C$3:C469)-1,""),"")</f>
        <v/>
      </c>
      <c r="D469" s="9">
        <f>IFERROR(IF(市价!D469&lt;&gt;"",市价!D469/MAX(市价!D$3:D469)-1,""),"")</f>
        <v>-1.2201885745979024E-2</v>
      </c>
      <c r="E469" s="9">
        <f>IFERROR(IF(市价!E469&lt;&gt;"",市价!E469/MAX(市价!E$3:E469)-1,""),"")</f>
        <v>-4.3438914027149389E-2</v>
      </c>
      <c r="F469" s="9">
        <f>IFERROR(IF(市价!F469&lt;&gt;"",市价!F469/MAX(市价!F$3:F469)-1,""),"")</f>
        <v>0</v>
      </c>
      <c r="G469" s="9" t="str">
        <f>IFERROR(IF(市价!G469&lt;&gt;"",市价!G469/MAX(市价!G$3:G469)-1,""),"")</f>
        <v/>
      </c>
      <c r="H469" s="9" t="str">
        <f>IFERROR(IF(市价!H469&lt;&gt;"",市价!H469/MAX(市价!H$3:H469)-1,""),"")</f>
        <v/>
      </c>
      <c r="I469" s="9">
        <f>IFERROR(优化!I469/MAX(优化!I$3:I469)-1,"")</f>
        <v>0</v>
      </c>
    </row>
    <row r="470" spans="1:9" x14ac:dyDescent="0.15">
      <c r="A470" s="6">
        <v>39059</v>
      </c>
      <c r="B470" s="9">
        <f>IFERROR(IF(市价!B470&lt;&gt;"",市价!B470/MAX(市价!B$3:B470)-1,""),"")</f>
        <v>-1.7283056902601901E-2</v>
      </c>
      <c r="C470" s="9" t="str">
        <f>IFERROR(IF(市价!C470&lt;&gt;"",市价!C470/MAX(市价!C$3:C470)-1,""),"")</f>
        <v/>
      </c>
      <c r="D470" s="9">
        <f>IFERROR(IF(市价!D470&lt;&gt;"",市价!D470/MAX(市价!D$3:D470)-1,""),"")</f>
        <v>-5.2689961175818256E-2</v>
      </c>
      <c r="E470" s="9">
        <f>IFERROR(IF(市价!E470&lt;&gt;"",市价!E470/MAX(市价!E$3:E470)-1,""),"")</f>
        <v>-5.7918552036199111E-2</v>
      </c>
      <c r="F470" s="9">
        <f>IFERROR(IF(市价!F470&lt;&gt;"",市价!F470/MAX(市价!F$3:F470)-1,""),"")</f>
        <v>0</v>
      </c>
      <c r="G470" s="9" t="str">
        <f>IFERROR(IF(市价!G470&lt;&gt;"",市价!G470/MAX(市价!G$3:G470)-1,""),"")</f>
        <v/>
      </c>
      <c r="H470" s="9" t="str">
        <f>IFERROR(IF(市价!H470&lt;&gt;"",市价!H470/MAX(市价!H$3:H470)-1,""),"")</f>
        <v/>
      </c>
      <c r="I470" s="9">
        <f>IFERROR(优化!I470/MAX(优化!I$3:I470)-1,"")</f>
        <v>0</v>
      </c>
    </row>
    <row r="471" spans="1:9" x14ac:dyDescent="0.15">
      <c r="A471" s="6">
        <v>39062</v>
      </c>
      <c r="B471" s="9">
        <f>IFERROR(IF(市价!B471&lt;&gt;"",市价!B471/MAX(市价!B$3:B471)-1,""),"")</f>
        <v>0</v>
      </c>
      <c r="C471" s="9" t="str">
        <f>IFERROR(IF(市价!C471&lt;&gt;"",市价!C471/MAX(市价!C$3:C471)-1,""),"")</f>
        <v/>
      </c>
      <c r="D471" s="9">
        <f>IFERROR(IF(市价!D471&lt;&gt;"",市价!D471/MAX(市价!D$3:D471)-1,""),"")</f>
        <v>-2.0244037714919672E-2</v>
      </c>
      <c r="E471" s="9">
        <f>IFERROR(IF(市价!E471&lt;&gt;"",市价!E471/MAX(市价!E$3:E471)-1,""),"")</f>
        <v>-1.9004524886877872E-2</v>
      </c>
      <c r="F471" s="9">
        <f>IFERROR(IF(市价!F471&lt;&gt;"",市价!F471/MAX(市价!F$3:F471)-1,""),"")</f>
        <v>0</v>
      </c>
      <c r="G471" s="9" t="str">
        <f>IFERROR(IF(市价!G471&lt;&gt;"",市价!G471/MAX(市价!G$3:G471)-1,""),"")</f>
        <v/>
      </c>
      <c r="H471" s="9" t="str">
        <f>IFERROR(IF(市价!H471&lt;&gt;"",市价!H471/MAX(市价!H$3:H471)-1,""),"")</f>
        <v/>
      </c>
      <c r="I471" s="9">
        <f>IFERROR(优化!I471/MAX(优化!I$3:I471)-1,"")</f>
        <v>0</v>
      </c>
    </row>
    <row r="472" spans="1:9" x14ac:dyDescent="0.15">
      <c r="A472" s="6">
        <v>39063</v>
      </c>
      <c r="B472" s="9">
        <f>IFERROR(IF(市价!B472&lt;&gt;"",市价!B472/MAX(市价!B$3:B472)-1,""),"")</f>
        <v>0</v>
      </c>
      <c r="C472" s="9" t="str">
        <f>IFERROR(IF(市价!C472&lt;&gt;"",市价!C472/MAX(市价!C$3:C472)-1,""),"")</f>
        <v/>
      </c>
      <c r="D472" s="9">
        <f>IFERROR(IF(市价!D472&lt;&gt;"",市价!D472/MAX(市价!D$3:D472)-1,""),"")</f>
        <v>0</v>
      </c>
      <c r="E472" s="9">
        <f>IFERROR(IF(市价!E472&lt;&gt;"",市价!E472/MAX(市价!E$3:E472)-1,""),"")</f>
        <v>0</v>
      </c>
      <c r="F472" s="9">
        <f>IFERROR(IF(市价!F472&lt;&gt;"",市价!F472/MAX(市价!F$3:F472)-1,""),"")</f>
        <v>0</v>
      </c>
      <c r="G472" s="9" t="str">
        <f>IFERROR(IF(市价!G472&lt;&gt;"",市价!G472/MAX(市价!G$3:G472)-1,""),"")</f>
        <v/>
      </c>
      <c r="H472" s="9" t="str">
        <f>IFERROR(IF(市价!H472&lt;&gt;"",市价!H472/MAX(市价!H$3:H472)-1,""),"")</f>
        <v/>
      </c>
      <c r="I472" s="9">
        <f>IFERROR(优化!I472/MAX(优化!I$3:I472)-1,"")</f>
        <v>0</v>
      </c>
    </row>
    <row r="473" spans="1:9" x14ac:dyDescent="0.15">
      <c r="A473" s="6">
        <v>39064</v>
      </c>
      <c r="B473" s="9">
        <f>IFERROR(IF(市价!B473&lt;&gt;"",市价!B473/MAX(市价!B$3:B473)-1,""),"")</f>
        <v>-2.4014256827423863E-2</v>
      </c>
      <c r="C473" s="9" t="str">
        <f>IFERROR(IF(市价!C473&lt;&gt;"",市价!C473/MAX(市价!C$3:C473)-1,""),"")</f>
        <v/>
      </c>
      <c r="D473" s="9">
        <f>IFERROR(IF(市价!D473&lt;&gt;"",市价!D473/MAX(市价!D$3:D473)-1,""),"")</f>
        <v>-1.7470881863560828E-2</v>
      </c>
      <c r="E473" s="9">
        <f>IFERROR(IF(市价!E473&lt;&gt;"",市价!E473/MAX(市价!E$3:E473)-1,""),"")</f>
        <v>-3.0716723549488179E-2</v>
      </c>
      <c r="F473" s="9">
        <f>IFERROR(IF(市价!F473&lt;&gt;"",市价!F473/MAX(市价!F$3:F473)-1,""),"")</f>
        <v>-2.3855165069222695E-2</v>
      </c>
      <c r="G473" s="9" t="str">
        <f>IFERROR(IF(市价!G473&lt;&gt;"",市价!G473/MAX(市价!G$3:G473)-1,""),"")</f>
        <v/>
      </c>
      <c r="H473" s="9" t="str">
        <f>IFERROR(IF(市价!H473&lt;&gt;"",市价!H473/MAX(市价!H$3:H473)-1,""),"")</f>
        <v/>
      </c>
      <c r="I473" s="9">
        <f>IFERROR(优化!I473/MAX(优化!I$3:I473)-1,"")</f>
        <v>0</v>
      </c>
    </row>
    <row r="474" spans="1:9" x14ac:dyDescent="0.15">
      <c r="A474" s="6">
        <v>39065</v>
      </c>
      <c r="B474" s="9">
        <f>IFERROR(IF(市价!B474&lt;&gt;"",市价!B474/MAX(市价!B$3:B474)-1,""),"")</f>
        <v>-1.7845443204086431E-2</v>
      </c>
      <c r="C474" s="9" t="str">
        <f>IFERROR(IF(市价!C474&lt;&gt;"",市价!C474/MAX(市价!C$3:C474)-1,""),"")</f>
        <v/>
      </c>
      <c r="D474" s="9">
        <f>IFERROR(IF(市价!D474&lt;&gt;"",市价!D474/MAX(市价!D$3:D474)-1,""),"")</f>
        <v>-2.4403771491957937E-2</v>
      </c>
      <c r="E474" s="9">
        <f>IFERROR(IF(市价!E474&lt;&gt;"",市价!E474/MAX(市价!E$3:E474)-1,""),"")</f>
        <v>-2.4744027303754357E-2</v>
      </c>
      <c r="F474" s="9">
        <f>IFERROR(IF(市价!F474&lt;&gt;"",市价!F474/MAX(市价!F$3:F474)-1,""),"")</f>
        <v>-4.4728434504792691E-3</v>
      </c>
      <c r="G474" s="9" t="str">
        <f>IFERROR(IF(市价!G474&lt;&gt;"",市价!G474/MAX(市价!G$3:G474)-1,""),"")</f>
        <v/>
      </c>
      <c r="H474" s="9" t="str">
        <f>IFERROR(IF(市价!H474&lt;&gt;"",市价!H474/MAX(市价!H$3:H474)-1,""),"")</f>
        <v/>
      </c>
      <c r="I474" s="9">
        <f>IFERROR(优化!I474/MAX(优化!I$3:I474)-1,"")</f>
        <v>0</v>
      </c>
    </row>
    <row r="475" spans="1:9" x14ac:dyDescent="0.15">
      <c r="A475" s="6">
        <v>39066</v>
      </c>
      <c r="B475" s="9">
        <f>IFERROR(IF(市价!B475&lt;&gt;"",市价!B475/MAX(市价!B$3:B475)-1,""),"")</f>
        <v>0</v>
      </c>
      <c r="C475" s="9" t="str">
        <f>IFERROR(IF(市价!C475&lt;&gt;"",市价!C475/MAX(市价!C$3:C475)-1,""),"")</f>
        <v/>
      </c>
      <c r="D475" s="9">
        <f>IFERROR(IF(市价!D475&lt;&gt;"",市价!D475/MAX(市价!D$3:D475)-1,""),"")</f>
        <v>0</v>
      </c>
      <c r="E475" s="9">
        <f>IFERROR(IF(市价!E475&lt;&gt;"",市价!E475/MAX(市价!E$3:E475)-1,""),"")</f>
        <v>-1.7918088737201465E-2</v>
      </c>
      <c r="F475" s="9">
        <f>IFERROR(IF(市价!F475&lt;&gt;"",市价!F475/MAX(市价!F$3:F475)-1,""),"")</f>
        <v>0</v>
      </c>
      <c r="G475" s="9" t="str">
        <f>IFERROR(IF(市价!G475&lt;&gt;"",市价!G475/MAX(市价!G$3:G475)-1,""),"")</f>
        <v/>
      </c>
      <c r="H475" s="9" t="str">
        <f>IFERROR(IF(市价!H475&lt;&gt;"",市价!H475/MAX(市价!H$3:H475)-1,""),"")</f>
        <v/>
      </c>
      <c r="I475" s="9">
        <f>IFERROR(优化!I475/MAX(优化!I$3:I475)-1,"")</f>
        <v>0</v>
      </c>
    </row>
    <row r="476" spans="1:9" x14ac:dyDescent="0.15">
      <c r="A476" s="6">
        <v>39069</v>
      </c>
      <c r="B476" s="9">
        <f>IFERROR(IF(市价!B476&lt;&gt;"",市价!B476/MAX(市价!B$3:B476)-1,""),"")</f>
        <v>0</v>
      </c>
      <c r="C476" s="9" t="str">
        <f>IFERROR(IF(市价!C476&lt;&gt;"",市价!C476/MAX(市价!C$3:C476)-1,""),"")</f>
        <v/>
      </c>
      <c r="D476" s="9">
        <f>IFERROR(IF(市价!D476&lt;&gt;"",市价!D476/MAX(市价!D$3:D476)-1,""),"")</f>
        <v>0</v>
      </c>
      <c r="E476" s="9">
        <f>IFERROR(IF(市价!E476&lt;&gt;"",市价!E476/MAX(市价!E$3:E476)-1,""),"")</f>
        <v>-1.7064846416383617E-3</v>
      </c>
      <c r="F476" s="9">
        <f>IFERROR(IF(市价!F476&lt;&gt;"",市价!F476/MAX(市价!F$3:F476)-1,""),"")</f>
        <v>0</v>
      </c>
      <c r="G476" s="9" t="str">
        <f>IFERROR(IF(市价!G476&lt;&gt;"",市价!G476/MAX(市价!G$3:G476)-1,""),"")</f>
        <v/>
      </c>
      <c r="H476" s="9" t="str">
        <f>IFERROR(IF(市价!H476&lt;&gt;"",市价!H476/MAX(市价!H$3:H476)-1,""),"")</f>
        <v/>
      </c>
      <c r="I476" s="9">
        <f>IFERROR(优化!I476/MAX(优化!I$3:I476)-1,"")</f>
        <v>0</v>
      </c>
    </row>
    <row r="477" spans="1:9" x14ac:dyDescent="0.15">
      <c r="A477" s="6">
        <v>39070</v>
      </c>
      <c r="B477" s="9">
        <f>IFERROR(IF(市价!B477&lt;&gt;"",市价!B477/MAX(市价!B$3:B477)-1,""),"")</f>
        <v>-9.5370672085760555E-3</v>
      </c>
      <c r="C477" s="9" t="str">
        <f>IFERROR(IF(市价!C477&lt;&gt;"",市价!C477/MAX(市价!C$3:C477)-1,""),"")</f>
        <v/>
      </c>
      <c r="D477" s="9">
        <f>IFERROR(IF(市价!D477&lt;&gt;"",市价!D477/MAX(市价!D$3:D477)-1,""),"")</f>
        <v>-1.276595744680864E-2</v>
      </c>
      <c r="E477" s="9">
        <f>IFERROR(IF(市价!E477&lt;&gt;"",市价!E477/MAX(市价!E$3:E477)-1,""),"")</f>
        <v>-7.6791808873719614E-3</v>
      </c>
      <c r="F477" s="9">
        <f>IFERROR(IF(市价!F477&lt;&gt;"",市价!F477/MAX(市价!F$3:F477)-1,""),"")</f>
        <v>-9.8623381960140089E-3</v>
      </c>
      <c r="G477" s="9" t="str">
        <f>IFERROR(IF(市价!G477&lt;&gt;"",市价!G477/MAX(市价!G$3:G477)-1,""),"")</f>
        <v/>
      </c>
      <c r="H477" s="9" t="str">
        <f>IFERROR(IF(市价!H477&lt;&gt;"",市价!H477/MAX(市价!H$3:H477)-1,""),"")</f>
        <v/>
      </c>
      <c r="I477" s="9">
        <f>IFERROR(优化!I477/MAX(优化!I$3:I477)-1,"")</f>
        <v>0</v>
      </c>
    </row>
    <row r="478" spans="1:9" x14ac:dyDescent="0.15">
      <c r="A478" s="6">
        <v>39071</v>
      </c>
      <c r="B478" s="9">
        <f>IFERROR(IF(市价!B478&lt;&gt;"",市价!B478/MAX(市价!B$3:B478)-1,""),"")</f>
        <v>-2.2441719232232371E-2</v>
      </c>
      <c r="C478" s="9" t="str">
        <f>IFERROR(IF(市价!C478&lt;&gt;"",市价!C478/MAX(市价!C$3:C478)-1,""),"")</f>
        <v/>
      </c>
      <c r="D478" s="9">
        <f>IFERROR(IF(市价!D478&lt;&gt;"",市价!D478/MAX(市价!D$3:D478)-1,""),"")</f>
        <v>-2.3138297872340563E-2</v>
      </c>
      <c r="E478" s="9">
        <f>IFERROR(IF(市价!E478&lt;&gt;"",市价!E478/MAX(市价!E$3:E478)-1,""),"")</f>
        <v>-2.3890784982935287E-2</v>
      </c>
      <c r="F478" s="9">
        <f>IFERROR(IF(市价!F478&lt;&gt;"",市价!F478/MAX(市价!F$3:F478)-1,""),"")</f>
        <v>-2.1984795561947768E-2</v>
      </c>
      <c r="G478" s="9" t="str">
        <f>IFERROR(IF(市价!G478&lt;&gt;"",市价!G478/MAX(市价!G$3:G478)-1,""),"")</f>
        <v/>
      </c>
      <c r="H478" s="9" t="str">
        <f>IFERROR(IF(市价!H478&lt;&gt;"",市价!H478/MAX(市价!H$3:H478)-1,""),"")</f>
        <v/>
      </c>
      <c r="I478" s="9">
        <f>IFERROR(优化!I478/MAX(优化!I$3:I478)-1,"")</f>
        <v>0</v>
      </c>
    </row>
    <row r="479" spans="1:9" x14ac:dyDescent="0.15">
      <c r="A479" s="6">
        <v>39072</v>
      </c>
      <c r="B479" s="9">
        <f>IFERROR(IF(市价!B479&lt;&gt;"",市价!B479/MAX(市价!B$3:B479)-1,""),"")</f>
        <v>-4.1749252495362987E-2</v>
      </c>
      <c r="C479" s="9" t="str">
        <f>IFERROR(IF(市价!C479&lt;&gt;"",市价!C479/MAX(市价!C$3:C479)-1,""),"")</f>
        <v/>
      </c>
      <c r="D479" s="9">
        <f>IFERROR(IF(市价!D479&lt;&gt;"",市价!D479/MAX(市价!D$3:D479)-1,""),"")</f>
        <v>-4.5478723404255295E-2</v>
      </c>
      <c r="E479" s="9">
        <f>IFERROR(IF(市价!E479&lt;&gt;"",市价!E479/MAX(市价!E$3:E479)-1,""),"")</f>
        <v>-4.6075085324232212E-2</v>
      </c>
      <c r="F479" s="9">
        <f>IFERROR(IF(市价!F479&lt;&gt;"",市价!F479/MAX(市价!F$3:F479)-1,""),"")</f>
        <v>-3.5340045202383319E-2</v>
      </c>
      <c r="G479" s="9" t="str">
        <f>IFERROR(IF(市价!G479&lt;&gt;"",市价!G479/MAX(市价!G$3:G479)-1,""),"")</f>
        <v/>
      </c>
      <c r="H479" s="9" t="str">
        <f>IFERROR(IF(市价!H479&lt;&gt;"",市价!H479/MAX(市价!H$3:H479)-1,""),"")</f>
        <v/>
      </c>
      <c r="I479" s="9">
        <f>IFERROR(优化!I479/MAX(优化!I$3:I479)-1,"")</f>
        <v>0</v>
      </c>
    </row>
    <row r="480" spans="1:9" x14ac:dyDescent="0.15">
      <c r="A480" s="6">
        <v>39073</v>
      </c>
      <c r="B480" s="9">
        <f>IFERROR(IF(市价!B480&lt;&gt;"",市价!B480/MAX(市价!B$3:B480)-1,""),"")</f>
        <v>-2.9590129067241455E-2</v>
      </c>
      <c r="C480" s="9" t="str">
        <f>IFERROR(IF(市价!C480&lt;&gt;"",市价!C480/MAX(市价!C$3:C480)-1,""),"")</f>
        <v/>
      </c>
      <c r="D480" s="9">
        <f>IFERROR(IF(市价!D480&lt;&gt;"",市价!D480/MAX(市价!D$3:D480)-1,""),"")</f>
        <v>-3.4840425531914909E-2</v>
      </c>
      <c r="E480" s="9">
        <f>IFERROR(IF(市价!E480&lt;&gt;"",市价!E480/MAX(市价!E$3:E480)-1,""),"")</f>
        <v>-4.0102389078498391E-2</v>
      </c>
      <c r="F480" s="9">
        <f>IFERROR(IF(市价!F480&lt;&gt;"",市价!F480/MAX(市价!F$3:F480)-1,""),"")</f>
        <v>-1.5409903431271799E-2</v>
      </c>
      <c r="G480" s="9" t="str">
        <f>IFERROR(IF(市价!G480&lt;&gt;"",市价!G480/MAX(市价!G$3:G480)-1,""),"")</f>
        <v/>
      </c>
      <c r="H480" s="9" t="str">
        <f>IFERROR(IF(市价!H480&lt;&gt;"",市价!H480/MAX(市价!H$3:H480)-1,""),"")</f>
        <v/>
      </c>
      <c r="I480" s="9">
        <f>IFERROR(优化!I480/MAX(优化!I$3:I480)-1,"")</f>
        <v>0</v>
      </c>
    </row>
    <row r="481" spans="1:9" x14ac:dyDescent="0.15">
      <c r="A481" s="6">
        <v>39076</v>
      </c>
      <c r="B481" s="9">
        <f>IFERROR(IF(市价!B481&lt;&gt;"",市价!B481/MAX(市价!B$3:B481)-1,""),"")</f>
        <v>0</v>
      </c>
      <c r="C481" s="9" t="str">
        <f>IFERROR(IF(市价!C481&lt;&gt;"",市价!C481/MAX(市价!C$3:C481)-1,""),"")</f>
        <v/>
      </c>
      <c r="D481" s="9">
        <f>IFERROR(IF(市价!D481&lt;&gt;"",市价!D481/MAX(市价!D$3:D481)-1,""),"")</f>
        <v>0</v>
      </c>
      <c r="E481" s="9">
        <f>IFERROR(IF(市价!E481&lt;&gt;"",市价!E481/MAX(市价!E$3:E481)-1,""),"")</f>
        <v>-1.4505119453924853E-2</v>
      </c>
      <c r="F481" s="9">
        <f>IFERROR(IF(市价!F481&lt;&gt;"",市价!F481/MAX(市价!F$3:F481)-1,""),"")</f>
        <v>0</v>
      </c>
      <c r="G481" s="9" t="str">
        <f>IFERROR(IF(市价!G481&lt;&gt;"",市价!G481/MAX(市价!G$3:G481)-1,""),"")</f>
        <v/>
      </c>
      <c r="H481" s="9" t="str">
        <f>IFERROR(IF(市价!H481&lt;&gt;"",市价!H481/MAX(市价!H$3:H481)-1,""),"")</f>
        <v/>
      </c>
      <c r="I481" s="9">
        <f>IFERROR(优化!I481/MAX(优化!I$3:I481)-1,"")</f>
        <v>0</v>
      </c>
    </row>
    <row r="482" spans="1:9" x14ac:dyDescent="0.15">
      <c r="A482" s="6">
        <v>39077</v>
      </c>
      <c r="B482" s="9">
        <f>IFERROR(IF(市价!B482&lt;&gt;"",市价!B482/MAX(市价!B$3:B482)-1,""),"")</f>
        <v>-9.8310381998572005E-3</v>
      </c>
      <c r="C482" s="9" t="str">
        <f>IFERROR(IF(市价!C482&lt;&gt;"",市价!C482/MAX(市价!C$3:C482)-1,""),"")</f>
        <v/>
      </c>
      <c r="D482" s="9">
        <f>IFERROR(IF(市价!D482&lt;&gt;"",市价!D482/MAX(市价!D$3:D482)-1,""),"")</f>
        <v>-1.20073087966589E-2</v>
      </c>
      <c r="E482" s="9">
        <f>IFERROR(IF(市价!E482&lt;&gt;"",市价!E482/MAX(市价!E$3:E482)-1,""),"")</f>
        <v>-2.6450511945392496E-2</v>
      </c>
      <c r="F482" s="9">
        <f>IFERROR(IF(市价!F482&lt;&gt;"",市价!F482/MAX(市价!F$3:F482)-1,""),"")</f>
        <v>-5.3645936817007245E-3</v>
      </c>
      <c r="G482" s="9" t="str">
        <f>IFERROR(IF(市价!G482&lt;&gt;"",市价!G482/MAX(市价!G$3:G482)-1,""),"")</f>
        <v/>
      </c>
      <c r="H482" s="9" t="str">
        <f>IFERROR(IF(市价!H482&lt;&gt;"",市价!H482/MAX(市价!H$3:H482)-1,""),"")</f>
        <v/>
      </c>
      <c r="I482" s="9">
        <f>IFERROR(优化!I482/MAX(优化!I$3:I482)-1,"")</f>
        <v>0</v>
      </c>
    </row>
    <row r="483" spans="1:9" x14ac:dyDescent="0.15">
      <c r="A483" s="6">
        <v>39078</v>
      </c>
      <c r="B483" s="9">
        <f>IFERROR(IF(市价!B483&lt;&gt;"",市价!B483/MAX(市价!B$3:B483)-1,""),"")</f>
        <v>0</v>
      </c>
      <c r="C483" s="9" t="str">
        <f>IFERROR(IF(市价!C483&lt;&gt;"",市价!C483/MAX(市价!C$3:C483)-1,""),"")</f>
        <v/>
      </c>
      <c r="D483" s="9">
        <f>IFERROR(IF(市价!D483&lt;&gt;"",市价!D483/MAX(市价!D$3:D483)-1,""),"")</f>
        <v>0</v>
      </c>
      <c r="E483" s="9">
        <f>IFERROR(IF(市价!E483&lt;&gt;"",市价!E483/MAX(市价!E$3:E483)-1,""),"")</f>
        <v>0</v>
      </c>
      <c r="F483" s="9">
        <f>IFERROR(IF(市价!F483&lt;&gt;"",市价!F483/MAX(市价!F$3:F483)-1,""),"")</f>
        <v>0</v>
      </c>
      <c r="G483" s="9" t="str">
        <f>IFERROR(IF(市价!G483&lt;&gt;"",市价!G483/MAX(市价!G$3:G483)-1,""),"")</f>
        <v/>
      </c>
      <c r="H483" s="9" t="str">
        <f>IFERROR(IF(市价!H483&lt;&gt;"",市价!H483/MAX(市价!H$3:H483)-1,""),"")</f>
        <v/>
      </c>
      <c r="I483" s="9">
        <f>IFERROR(优化!I483/MAX(优化!I$3:I483)-1,"")</f>
        <v>0</v>
      </c>
    </row>
    <row r="484" spans="1:9" x14ac:dyDescent="0.15">
      <c r="A484" s="6">
        <v>39079</v>
      </c>
      <c r="B484" s="9">
        <f>IFERROR(IF(市价!B484&lt;&gt;"",市价!B484/MAX(市价!B$3:B484)-1,""),"")</f>
        <v>0</v>
      </c>
      <c r="C484" s="9" t="str">
        <f>IFERROR(IF(市价!C484&lt;&gt;"",市价!C484/MAX(市价!C$3:C484)-1,""),"")</f>
        <v/>
      </c>
      <c r="D484" s="9">
        <f>IFERROR(IF(市价!D484&lt;&gt;"",市价!D484/MAX(市价!D$3:D484)-1,""),"")</f>
        <v>0</v>
      </c>
      <c r="E484" s="9">
        <f>IFERROR(IF(市价!E484&lt;&gt;"",市价!E484/MAX(市价!E$3:E484)-1,""),"")</f>
        <v>0</v>
      </c>
      <c r="F484" s="9">
        <f>IFERROR(IF(市价!F484&lt;&gt;"",市价!F484/MAX(市价!F$3:F484)-1,""),"")</f>
        <v>-8.1025061239872187E-3</v>
      </c>
      <c r="G484" s="9" t="str">
        <f>IFERROR(IF(市价!G484&lt;&gt;"",市价!G484/MAX(市价!G$3:G484)-1,""),"")</f>
        <v/>
      </c>
      <c r="H484" s="9" t="str">
        <f>IFERROR(IF(市价!H484&lt;&gt;"",市价!H484/MAX(市价!H$3:H484)-1,""),"")</f>
        <v/>
      </c>
      <c r="I484" s="9">
        <f>IFERROR(优化!I484/MAX(优化!I$3:I484)-1,"")</f>
        <v>0</v>
      </c>
    </row>
    <row r="485" spans="1:9" x14ac:dyDescent="0.15">
      <c r="A485" s="6">
        <v>39080</v>
      </c>
      <c r="B485" s="9">
        <f>IFERROR(IF(市价!B485&lt;&gt;"",市价!B485/MAX(市价!B$3:B485)-1,""),"")</f>
        <v>0</v>
      </c>
      <c r="C485" s="9" t="str">
        <f>IFERROR(IF(市价!C485&lt;&gt;"",市价!C485/MAX(市价!C$3:C485)-1,""),"")</f>
        <v/>
      </c>
      <c r="D485" s="9">
        <f>IFERROR(IF(市价!D485&lt;&gt;"",市价!D485/MAX(市价!D$3:D485)-1,""),"")</f>
        <v>0</v>
      </c>
      <c r="E485" s="9">
        <f>IFERROR(IF(市价!E485&lt;&gt;"",市价!E485/MAX(市价!E$3:E485)-1,""),"")</f>
        <v>0</v>
      </c>
      <c r="F485" s="9">
        <f>IFERROR(IF(市价!F485&lt;&gt;"",市价!F485/MAX(市价!F$3:F485)-1,""),"")</f>
        <v>0</v>
      </c>
      <c r="G485" s="9" t="str">
        <f>IFERROR(IF(市价!G485&lt;&gt;"",市价!G485/MAX(市价!G$3:G485)-1,""),"")</f>
        <v/>
      </c>
      <c r="H485" s="9" t="str">
        <f>IFERROR(IF(市价!H485&lt;&gt;"",市价!H485/MAX(市价!H$3:H485)-1,""),"")</f>
        <v/>
      </c>
      <c r="I485" s="9">
        <f>IFERROR(优化!I485/MAX(优化!I$3:I485)-1,"")</f>
        <v>0</v>
      </c>
    </row>
    <row r="486" spans="1:9" x14ac:dyDescent="0.15">
      <c r="A486" s="6">
        <v>39086</v>
      </c>
      <c r="B486" s="9">
        <f>IFERROR(IF(市价!B486&lt;&gt;"",市价!B486/MAX(市价!B$3:B486)-1,""),"")</f>
        <v>0</v>
      </c>
      <c r="C486" s="9" t="str">
        <f>IFERROR(IF(市价!C486&lt;&gt;"",市价!C486/MAX(市价!C$3:C486)-1,""),"")</f>
        <v/>
      </c>
      <c r="D486" s="9">
        <f>IFERROR(IF(市价!D486&lt;&gt;"",市价!D486/MAX(市价!D$3:D486)-1,""),"")</f>
        <v>0</v>
      </c>
      <c r="E486" s="9">
        <f>IFERROR(IF(市价!E486&lt;&gt;"",市价!E486/MAX(市价!E$3:E486)-1,""),"")</f>
        <v>0</v>
      </c>
      <c r="F486" s="9">
        <f>IFERROR(IF(市价!F486&lt;&gt;"",市价!F486/MAX(市价!F$3:F486)-1,""),"")</f>
        <v>0</v>
      </c>
      <c r="G486" s="9" t="str">
        <f>IFERROR(IF(市价!G486&lt;&gt;"",市价!G486/MAX(市价!G$3:G486)-1,""),"")</f>
        <v/>
      </c>
      <c r="H486" s="9" t="str">
        <f>IFERROR(IF(市价!H486&lt;&gt;"",市价!H486/MAX(市价!H$3:H486)-1,""),"")</f>
        <v/>
      </c>
      <c r="I486" s="9">
        <f>IFERROR(优化!I486/MAX(优化!I$3:I486)-1,"")</f>
        <v>0</v>
      </c>
    </row>
    <row r="487" spans="1:9" x14ac:dyDescent="0.15">
      <c r="A487" s="6">
        <v>39087</v>
      </c>
      <c r="B487" s="9">
        <f>IFERROR(IF(市价!B487&lt;&gt;"",市价!B487/MAX(市价!B$3:B487)-1,""),"")</f>
        <v>-5.636133180319558E-2</v>
      </c>
      <c r="C487" s="9" t="str">
        <f>IFERROR(IF(市价!C487&lt;&gt;"",市价!C487/MAX(市价!C$3:C487)-1,""),"")</f>
        <v/>
      </c>
      <c r="D487" s="9">
        <f>IFERROR(IF(市价!D487&lt;&gt;"",市价!D487/MAX(市价!D$3:D487)-1,""),"")</f>
        <v>-2.9254131308619979E-2</v>
      </c>
      <c r="E487" s="9">
        <f>IFERROR(IF(市价!E487&lt;&gt;"",市价!E487/MAX(市价!E$3:E487)-1,""),"")</f>
        <v>-8.1060015588464651E-2</v>
      </c>
      <c r="F487" s="9">
        <f>IFERROR(IF(市价!F487&lt;&gt;"",市价!F487/MAX(市价!F$3:F487)-1,""),"")</f>
        <v>-5.8769848512502221E-2</v>
      </c>
      <c r="G487" s="9" t="str">
        <f>IFERROR(IF(市价!G487&lt;&gt;"",市价!G487/MAX(市价!G$3:G487)-1,""),"")</f>
        <v/>
      </c>
      <c r="H487" s="9" t="str">
        <f>IFERROR(IF(市价!H487&lt;&gt;"",市价!H487/MAX(市价!H$3:H487)-1,""),"")</f>
        <v/>
      </c>
      <c r="I487" s="9">
        <f>IFERROR(优化!I487/MAX(优化!I$3:I487)-1,"")</f>
        <v>0</v>
      </c>
    </row>
    <row r="488" spans="1:9" x14ac:dyDescent="0.15">
      <c r="A488" s="6">
        <v>39090</v>
      </c>
      <c r="B488" s="9">
        <f>IFERROR(IF(市价!B488&lt;&gt;"",市价!B488/MAX(市价!B$3:B488)-1,""),"")</f>
        <v>-4.2984317716720288E-2</v>
      </c>
      <c r="C488" s="9" t="str">
        <f>IFERROR(IF(市价!C488&lt;&gt;"",市价!C488/MAX(市价!C$3:C488)-1,""),"")</f>
        <v/>
      </c>
      <c r="D488" s="9">
        <f>IFERROR(IF(市价!D488&lt;&gt;"",市价!D488/MAX(市价!D$3:D488)-1,""),"")</f>
        <v>-9.8258150960249813E-3</v>
      </c>
      <c r="E488" s="9" t="str">
        <f>IFERROR(IF(市价!E488&lt;&gt;"",市价!E488/MAX(市价!E$3:E488)-1,""),"")</f>
        <v/>
      </c>
      <c r="F488" s="9">
        <f>IFERROR(IF(市价!F488&lt;&gt;"",市价!F488/MAX(市价!F$3:F488)-1,""),"")</f>
        <v>-5.0921701040335776E-2</v>
      </c>
      <c r="G488" s="9" t="str">
        <f>IFERROR(IF(市价!G488&lt;&gt;"",市价!G488/MAX(市价!G$3:G488)-1,""),"")</f>
        <v/>
      </c>
      <c r="H488" s="9" t="str">
        <f>IFERROR(IF(市价!H488&lt;&gt;"",市价!H488/MAX(市价!H$3:H488)-1,""),"")</f>
        <v/>
      </c>
      <c r="I488" s="9">
        <f>IFERROR(优化!I488/MAX(优化!I$3:I488)-1,"")</f>
        <v>0</v>
      </c>
    </row>
    <row r="489" spans="1:9" x14ac:dyDescent="0.15">
      <c r="A489" s="6">
        <v>39091</v>
      </c>
      <c r="B489" s="9">
        <f>IFERROR(IF(市价!B489&lt;&gt;"",市价!B489/MAX(市价!B$3:B489)-1,""),"")</f>
        <v>0</v>
      </c>
      <c r="C489" s="9" t="str">
        <f>IFERROR(IF(市价!C489&lt;&gt;"",市价!C489/MAX(市价!C$3:C489)-1,""),"")</f>
        <v/>
      </c>
      <c r="D489" s="9">
        <f>IFERROR(IF(市价!D489&lt;&gt;"",市价!D489/MAX(市价!D$3:D489)-1,""),"")</f>
        <v>0</v>
      </c>
      <c r="E489" s="9">
        <f>IFERROR(IF(市价!E489&lt;&gt;"",市价!E489/MAX(市价!E$3:E489)-1,""),"")</f>
        <v>0</v>
      </c>
      <c r="F489" s="9">
        <f>IFERROR(IF(市价!F489&lt;&gt;"",市价!F489/MAX(市价!F$3:F489)-1,""),"")</f>
        <v>-1.0768388392042305E-2</v>
      </c>
      <c r="G489" s="9" t="str">
        <f>IFERROR(IF(市价!G489&lt;&gt;"",市价!G489/MAX(市价!G$3:G489)-1,""),"")</f>
        <v/>
      </c>
      <c r="H489" s="9" t="str">
        <f>IFERROR(IF(市价!H489&lt;&gt;"",市价!H489/MAX(市价!H$3:H489)-1,""),"")</f>
        <v/>
      </c>
      <c r="I489" s="9">
        <f>IFERROR(优化!I489/MAX(优化!I$3:I489)-1,"")</f>
        <v>0</v>
      </c>
    </row>
    <row r="490" spans="1:9" x14ac:dyDescent="0.15">
      <c r="A490" s="6">
        <v>39092</v>
      </c>
      <c r="B490" s="9">
        <f>IFERROR(IF(市价!B490&lt;&gt;"",市价!B490/MAX(市价!B$3:B490)-1,""),"")</f>
        <v>0</v>
      </c>
      <c r="C490" s="9" t="str">
        <f>IFERROR(IF(市价!C490&lt;&gt;"",市价!C490/MAX(市价!C$3:C490)-1,""),"")</f>
        <v/>
      </c>
      <c r="D490" s="9">
        <f>IFERROR(IF(市价!D490&lt;&gt;"",市价!D490/MAX(市价!D$3:D490)-1,""),"")</f>
        <v>0</v>
      </c>
      <c r="E490" s="9">
        <f>IFERROR(IF(市价!E490&lt;&gt;"",市价!E490/MAX(市价!E$3:E490)-1,""),"")</f>
        <v>0</v>
      </c>
      <c r="F490" s="9">
        <f>IFERROR(IF(市价!F490&lt;&gt;"",市价!F490/MAX(市价!F$3:F490)-1,""),"")</f>
        <v>-4.015331264829336E-3</v>
      </c>
      <c r="G490" s="9" t="str">
        <f>IFERROR(IF(市价!G490&lt;&gt;"",市价!G490/MAX(市价!G$3:G490)-1,""),"")</f>
        <v/>
      </c>
      <c r="H490" s="9" t="str">
        <f>IFERROR(IF(市价!H490&lt;&gt;"",市价!H490/MAX(市价!H$3:H490)-1,""),"")</f>
        <v/>
      </c>
      <c r="I490" s="9">
        <f>IFERROR(优化!I490/MAX(优化!I$3:I490)-1,"")</f>
        <v>0</v>
      </c>
    </row>
    <row r="491" spans="1:9" x14ac:dyDescent="0.15">
      <c r="A491" s="6">
        <v>39093</v>
      </c>
      <c r="B491" s="9">
        <f>IFERROR(IF(市价!B491&lt;&gt;"",市价!B491/MAX(市价!B$3:B491)-1,""),"")</f>
        <v>-3.2800014893222373E-2</v>
      </c>
      <c r="C491" s="9" t="str">
        <f>IFERROR(IF(市价!C491&lt;&gt;"",市价!C491/MAX(市价!C$3:C491)-1,""),"")</f>
        <v/>
      </c>
      <c r="D491" s="9">
        <f>IFERROR(IF(市价!D491&lt;&gt;"",市价!D491/MAX(市价!D$3:D491)-1,""),"")</f>
        <v>-1.7440681403366409E-2</v>
      </c>
      <c r="E491" s="9">
        <f>IFERROR(IF(市价!E491&lt;&gt;"",市价!E491/MAX(市价!E$3:E491)-1,""),"")</f>
        <v>-4.0644171779141036E-2</v>
      </c>
      <c r="F491" s="9">
        <f>IFERROR(IF(市价!F491&lt;&gt;"",市价!F491/MAX(市价!F$3:F491)-1,""),"")</f>
        <v>-4.4168643913122918E-2</v>
      </c>
      <c r="G491" s="9" t="str">
        <f>IFERROR(IF(市价!G491&lt;&gt;"",市价!G491/MAX(市价!G$3:G491)-1,""),"")</f>
        <v/>
      </c>
      <c r="H491" s="9" t="str">
        <f>IFERROR(IF(市价!H491&lt;&gt;"",市价!H491/MAX(市价!H$3:H491)-1,""),"")</f>
        <v/>
      </c>
      <c r="I491" s="9">
        <f>IFERROR(优化!I491/MAX(优化!I$3:I491)-1,"")</f>
        <v>0</v>
      </c>
    </row>
    <row r="492" spans="1:9" x14ac:dyDescent="0.15">
      <c r="A492" s="6">
        <v>39094</v>
      </c>
      <c r="B492" s="9">
        <f>IFERROR(IF(市价!B492&lt;&gt;"",市价!B492/MAX(市价!B$3:B492)-1,""),"")</f>
        <v>-4.9846963922382859E-2</v>
      </c>
      <c r="C492" s="9" t="str">
        <f>IFERROR(IF(市价!C492&lt;&gt;"",市价!C492/MAX(市价!C$3:C492)-1,""),"")</f>
        <v/>
      </c>
      <c r="D492" s="9">
        <f>IFERROR(IF(市价!D492&lt;&gt;"",市价!D492/MAX(市价!D$3:D492)-1,""),"")</f>
        <v>-4.3601703508416301E-2</v>
      </c>
      <c r="E492" s="9">
        <f>IFERROR(IF(市价!E492&lt;&gt;"",市价!E492/MAX(市价!E$3:E492)-1,""),"")</f>
        <v>-5.9049079754601164E-2</v>
      </c>
      <c r="F492" s="9">
        <f>IFERROR(IF(市价!F492&lt;&gt;"",市价!F492/MAX(市价!F$3:F492)-1,""),"")</f>
        <v>-5.0921701040335776E-2</v>
      </c>
      <c r="G492" s="9" t="str">
        <f>IFERROR(IF(市价!G492&lt;&gt;"",市价!G492/MAX(市价!G$3:G492)-1,""),"")</f>
        <v/>
      </c>
      <c r="H492" s="9" t="str">
        <f>IFERROR(IF(市价!H492&lt;&gt;"",市价!H492/MAX(市价!H$3:H492)-1,""),"")</f>
        <v/>
      </c>
      <c r="I492" s="9">
        <f>IFERROR(优化!I492/MAX(优化!I$3:I492)-1,"")</f>
        <v>0</v>
      </c>
    </row>
    <row r="493" spans="1:9" x14ac:dyDescent="0.15">
      <c r="A493" s="6">
        <v>39097</v>
      </c>
      <c r="B493" s="9">
        <f>IFERROR(IF(市价!B493&lt;&gt;"",市价!B493/MAX(市价!B$3:B493)-1,""),"")</f>
        <v>0</v>
      </c>
      <c r="C493" s="9" t="str">
        <f>IFERROR(IF(市价!C493&lt;&gt;"",市价!C493/MAX(市价!C$3:C493)-1,""),"")</f>
        <v/>
      </c>
      <c r="D493" s="9">
        <f>IFERROR(IF(市价!D493&lt;&gt;"",市价!D493/MAX(市价!D$3:D493)-1,""),"")</f>
        <v>0</v>
      </c>
      <c r="E493" s="9">
        <f>IFERROR(IF(市价!E493&lt;&gt;"",市价!E493/MAX(市价!E$3:E493)-1,""),"")</f>
        <v>-3.8343558282207812E-3</v>
      </c>
      <c r="F493" s="9" t="str">
        <f>IFERROR(IF(市价!F493&lt;&gt;"",市价!F493/MAX(市价!F$3:F493)-1,""),"")</f>
        <v/>
      </c>
      <c r="G493" s="9" t="str">
        <f>IFERROR(IF(市价!G493&lt;&gt;"",市价!G493/MAX(市价!G$3:G493)-1,""),"")</f>
        <v/>
      </c>
      <c r="H493" s="9" t="str">
        <f>IFERROR(IF(市价!H493&lt;&gt;"",市价!H493/MAX(市价!H$3:H493)-1,""),"")</f>
        <v/>
      </c>
      <c r="I493" s="9">
        <f>IFERROR(优化!I493/MAX(优化!I$3:I493)-1,"")</f>
        <v>0</v>
      </c>
    </row>
    <row r="494" spans="1:9" x14ac:dyDescent="0.15">
      <c r="A494" s="6">
        <v>39098</v>
      </c>
      <c r="B494" s="9">
        <f>IFERROR(IF(市价!B494&lt;&gt;"",市价!B494/MAX(市价!B$3:B494)-1,""),"")</f>
        <v>0</v>
      </c>
      <c r="C494" s="9" t="str">
        <f>IFERROR(IF(市价!C494&lt;&gt;"",市价!C494/MAX(市价!C$3:C494)-1,""),"")</f>
        <v/>
      </c>
      <c r="D494" s="9">
        <f>IFERROR(IF(市价!D494&lt;&gt;"",市价!D494/MAX(市价!D$3:D494)-1,""),"")</f>
        <v>-4.2016806722687816E-3</v>
      </c>
      <c r="E494" s="9">
        <f>IFERROR(IF(市价!E494&lt;&gt;"",市价!E494/MAX(市价!E$3:E494)-1,""),"")</f>
        <v>0</v>
      </c>
      <c r="F494" s="9">
        <f>IFERROR(IF(市价!F494&lt;&gt;"",市价!F494/MAX(市价!F$3:F494)-1,""),"")</f>
        <v>0</v>
      </c>
      <c r="G494" s="9" t="str">
        <f>IFERROR(IF(市价!G494&lt;&gt;"",市价!G494/MAX(市价!G$3:G494)-1,""),"")</f>
        <v/>
      </c>
      <c r="H494" s="9" t="str">
        <f>IFERROR(IF(市价!H494&lt;&gt;"",市价!H494/MAX(市价!H$3:H494)-1,""),"")</f>
        <v/>
      </c>
      <c r="I494" s="9">
        <f>IFERROR(优化!I494/MAX(优化!I$3:I494)-1,"")</f>
        <v>0</v>
      </c>
    </row>
    <row r="495" spans="1:9" x14ac:dyDescent="0.15">
      <c r="A495" s="6">
        <v>39099</v>
      </c>
      <c r="B495" s="9">
        <f>IFERROR(IF(市价!B495&lt;&gt;"",市价!B495/MAX(市价!B$3:B495)-1,""),"")</f>
        <v>-5.6268349157641007E-3</v>
      </c>
      <c r="C495" s="9" t="str">
        <f>IFERROR(IF(市价!C495&lt;&gt;"",市价!C495/MAX(市价!C$3:C495)-1,""),"")</f>
        <v/>
      </c>
      <c r="D495" s="9">
        <f>IFERROR(IF(市价!D495&lt;&gt;"",市价!D495/MAX(市价!D$3:D495)-1,""),"")</f>
        <v>-4.2216886754701921E-2</v>
      </c>
      <c r="E495" s="9">
        <f>IFERROR(IF(市价!E495&lt;&gt;"",市价!E495/MAX(市价!E$3:E495)-1,""),"")</f>
        <v>0</v>
      </c>
      <c r="F495" s="9">
        <f>IFERROR(IF(市价!F495&lt;&gt;"",市价!F495/MAX(市价!F$3:F495)-1,""),"")</f>
        <v>0</v>
      </c>
      <c r="G495" s="9" t="str">
        <f>IFERROR(IF(市价!G495&lt;&gt;"",市价!G495/MAX(市价!G$3:G495)-1,""),"")</f>
        <v/>
      </c>
      <c r="H495" s="9" t="str">
        <f>IFERROR(IF(市价!H495&lt;&gt;"",市价!H495/MAX(市价!H$3:H495)-1,""),"")</f>
        <v/>
      </c>
      <c r="I495" s="9">
        <f>IFERROR(优化!I495/MAX(优化!I$3:I495)-1,"")</f>
        <v>0</v>
      </c>
    </row>
    <row r="496" spans="1:9" x14ac:dyDescent="0.15">
      <c r="A496" s="6">
        <v>39100</v>
      </c>
      <c r="B496" s="9">
        <f>IFERROR(IF(市价!B496&lt;&gt;"",市价!B496/MAX(市价!B$3:B496)-1,""),"")</f>
        <v>-5.5049393590814399E-2</v>
      </c>
      <c r="C496" s="9" t="str">
        <f>IFERROR(IF(市价!C496&lt;&gt;"",市价!C496/MAX(市价!C$3:C496)-1,""),"")</f>
        <v/>
      </c>
      <c r="D496" s="9">
        <f>IFERROR(IF(市价!D496&lt;&gt;"",市价!D496/MAX(市价!D$3:D496)-1,""),"")</f>
        <v>-0.1070428171268506</v>
      </c>
      <c r="E496" s="9">
        <f>IFERROR(IF(市价!E496&lt;&gt;"",市价!E496/MAX(市价!E$3:E496)-1,""),"")</f>
        <v>-3.2089552238805941E-2</v>
      </c>
      <c r="F496" s="9">
        <f>IFERROR(IF(市价!F496&lt;&gt;"",市价!F496/MAX(市价!F$3:F496)-1,""),"")</f>
        <v>-4.9333813467770993E-2</v>
      </c>
      <c r="G496" s="9" t="str">
        <f>IFERROR(IF(市价!G496&lt;&gt;"",市价!G496/MAX(市价!G$3:G496)-1,""),"")</f>
        <v/>
      </c>
      <c r="H496" s="9" t="str">
        <f>IFERROR(IF(市价!H496&lt;&gt;"",市价!H496/MAX(市价!H$3:H496)-1,""),"")</f>
        <v/>
      </c>
      <c r="I496" s="9">
        <f>IFERROR(优化!I496/MAX(优化!I$3:I496)-1,"")</f>
        <v>0</v>
      </c>
    </row>
    <row r="497" spans="1:9" x14ac:dyDescent="0.15">
      <c r="A497" s="6">
        <v>39101</v>
      </c>
      <c r="B497" s="9">
        <f>IFERROR(IF(市价!B497&lt;&gt;"",市价!B497/MAX(市价!B$3:B497)-1,""),"")</f>
        <v>-3.3264353465129459E-2</v>
      </c>
      <c r="C497" s="9" t="str">
        <f>IFERROR(IF(市价!C497&lt;&gt;"",市价!C497/MAX(市价!C$3:C497)-1,""),"")</f>
        <v/>
      </c>
      <c r="D497" s="9">
        <f>IFERROR(IF(市价!D497&lt;&gt;"",市价!D497/MAX(市价!D$3:D497)-1,""),"")</f>
        <v>-8.9035614245698169E-2</v>
      </c>
      <c r="E497" s="9">
        <f>IFERROR(IF(市价!E497&lt;&gt;"",市价!E497/MAX(市价!E$3:E497)-1,""),"")</f>
        <v>-1.4179104477611948E-2</v>
      </c>
      <c r="F497" s="9">
        <f>IFERROR(IF(市价!F497&lt;&gt;"",市价!F497/MAX(市价!F$3:F497)-1,""),"")</f>
        <v>-2.0345696795102675E-2</v>
      </c>
      <c r="G497" s="9" t="str">
        <f>IFERROR(IF(市价!G497&lt;&gt;"",市价!G497/MAX(市价!G$3:G497)-1,""),"")</f>
        <v/>
      </c>
      <c r="H497" s="9" t="str">
        <f>IFERROR(IF(市价!H497&lt;&gt;"",市价!H497/MAX(市价!H$3:H497)-1,""),"")</f>
        <v/>
      </c>
      <c r="I497" s="9">
        <f>IFERROR(优化!I497/MAX(优化!I$3:I497)-1,"")</f>
        <v>0</v>
      </c>
    </row>
    <row r="498" spans="1:9" x14ac:dyDescent="0.15">
      <c r="A498" s="6">
        <v>39104</v>
      </c>
      <c r="B498" s="9">
        <f>IFERROR(IF(市价!B498&lt;&gt;"",市价!B498/MAX(市价!B$3:B498)-1,""),"")</f>
        <v>0</v>
      </c>
      <c r="C498" s="9" t="str">
        <f>IFERROR(IF(市价!C498&lt;&gt;"",市价!C498/MAX(市价!C$3:C498)-1,""),"")</f>
        <v/>
      </c>
      <c r="D498" s="9">
        <f>IFERROR(IF(市价!D498&lt;&gt;"",市价!D498/MAX(市价!D$3:D498)-1,""),"")</f>
        <v>-5.6822729091636548E-2</v>
      </c>
      <c r="E498" s="9">
        <f>IFERROR(IF(市价!E498&lt;&gt;"",市价!E498/MAX(市价!E$3:E498)-1,""),"")</f>
        <v>0</v>
      </c>
      <c r="F498" s="9">
        <f>IFERROR(IF(市价!F498&lt;&gt;"",市价!F498/MAX(市价!F$3:F498)-1,""),"")</f>
        <v>0</v>
      </c>
      <c r="G498" s="9" t="str">
        <f>IFERROR(IF(市价!G498&lt;&gt;"",市价!G498/MAX(市价!G$3:G498)-1,""),"")</f>
        <v/>
      </c>
      <c r="H498" s="9" t="str">
        <f>IFERROR(IF(市价!H498&lt;&gt;"",市价!H498/MAX(市价!H$3:H498)-1,""),"")</f>
        <v/>
      </c>
      <c r="I498" s="9">
        <f>IFERROR(优化!I498/MAX(优化!I$3:I498)-1,"")</f>
        <v>0</v>
      </c>
    </row>
    <row r="499" spans="1:9" x14ac:dyDescent="0.15">
      <c r="A499" s="6">
        <v>39105</v>
      </c>
      <c r="B499" s="9">
        <f>IFERROR(IF(市价!B499&lt;&gt;"",市价!B499/MAX(市价!B$3:B499)-1,""),"")</f>
        <v>0</v>
      </c>
      <c r="C499" s="9" t="str">
        <f>IFERROR(IF(市价!C499&lt;&gt;"",市价!C499/MAX(市价!C$3:C499)-1,""),"")</f>
        <v/>
      </c>
      <c r="D499" s="9">
        <f>IFERROR(IF(市价!D499&lt;&gt;"",市价!D499/MAX(市价!D$3:D499)-1,""),"")</f>
        <v>0</v>
      </c>
      <c r="E499" s="9">
        <f>IFERROR(IF(市价!E499&lt;&gt;"",市价!E499/MAX(市价!E$3:E499)-1,""),"")</f>
        <v>0</v>
      </c>
      <c r="F499" s="9">
        <f>IFERROR(IF(市价!F499&lt;&gt;"",市价!F499/MAX(市价!F$3:F499)-1,""),"")</f>
        <v>0</v>
      </c>
      <c r="G499" s="9" t="str">
        <f>IFERROR(IF(市价!G499&lt;&gt;"",市价!G499/MAX(市价!G$3:G499)-1,""),"")</f>
        <v/>
      </c>
      <c r="H499" s="9" t="str">
        <f>IFERROR(IF(市价!H499&lt;&gt;"",市价!H499/MAX(市价!H$3:H499)-1,""),"")</f>
        <v/>
      </c>
      <c r="I499" s="9">
        <f>IFERROR(优化!I499/MAX(优化!I$3:I499)-1,"")</f>
        <v>0</v>
      </c>
    </row>
    <row r="500" spans="1:9" x14ac:dyDescent="0.15">
      <c r="A500" s="6">
        <v>39106</v>
      </c>
      <c r="B500" s="9">
        <f>IFERROR(IF(市价!B500&lt;&gt;"",市价!B500/MAX(市价!B$3:B500)-1,""),"")</f>
        <v>0</v>
      </c>
      <c r="C500" s="9" t="str">
        <f>IFERROR(IF(市价!C500&lt;&gt;"",市价!C500/MAX(市价!C$3:C500)-1,""),"")</f>
        <v/>
      </c>
      <c r="D500" s="9">
        <f>IFERROR(IF(市价!D500&lt;&gt;"",市价!D500/MAX(市价!D$3:D500)-1,""),"")</f>
        <v>-5.9787849566056428E-3</v>
      </c>
      <c r="E500" s="9">
        <f>IFERROR(IF(市价!E500&lt;&gt;"",市价!E500/MAX(市价!E$3:E500)-1,""),"")</f>
        <v>0</v>
      </c>
      <c r="F500" s="9">
        <f>IFERROR(IF(市价!F500&lt;&gt;"",市价!F500/MAX(市价!F$3:F500)-1,""),"")</f>
        <v>0</v>
      </c>
      <c r="G500" s="9" t="str">
        <f>IFERROR(IF(市价!G500&lt;&gt;"",市价!G500/MAX(市价!G$3:G500)-1,""),"")</f>
        <v/>
      </c>
      <c r="H500" s="9" t="str">
        <f>IFERROR(IF(市价!H500&lt;&gt;"",市价!H500/MAX(市价!H$3:H500)-1,""),"")</f>
        <v/>
      </c>
      <c r="I500" s="9">
        <f>IFERROR(优化!I500/MAX(优化!I$3:I500)-1,"")</f>
        <v>0</v>
      </c>
    </row>
    <row r="501" spans="1:9" x14ac:dyDescent="0.15">
      <c r="A501" s="6">
        <v>39107</v>
      </c>
      <c r="B501" s="9">
        <f>IFERROR(IF(市价!B501&lt;&gt;"",市价!B501/MAX(市价!B$3:B501)-1,""),"")</f>
        <v>0</v>
      </c>
      <c r="C501" s="9" t="str">
        <f>IFERROR(IF(市价!C501&lt;&gt;"",市价!C501/MAX(市价!C$3:C501)-1,""),"")</f>
        <v/>
      </c>
      <c r="D501" s="9">
        <f>IFERROR(IF(市价!D501&lt;&gt;"",市价!D501/MAX(市价!D$3:D501)-1,""),"")</f>
        <v>-1.9286403085824522E-2</v>
      </c>
      <c r="E501" s="9">
        <f>IFERROR(IF(市价!E501&lt;&gt;"",市价!E501/MAX(市价!E$3:E501)-1,""),"")</f>
        <v>0</v>
      </c>
      <c r="F501" s="9">
        <f>IFERROR(IF(市价!F501&lt;&gt;"",市价!F501/MAX(市价!F$3:F501)-1,""),"")</f>
        <v>0</v>
      </c>
      <c r="G501" s="9" t="str">
        <f>IFERROR(IF(市价!G501&lt;&gt;"",市价!G501/MAX(市价!G$3:G501)-1,""),"")</f>
        <v/>
      </c>
      <c r="H501" s="9" t="str">
        <f>IFERROR(IF(市价!H501&lt;&gt;"",市价!H501/MAX(市价!H$3:H501)-1,""),"")</f>
        <v/>
      </c>
      <c r="I501" s="9">
        <f>IFERROR(优化!I501/MAX(优化!I$3:I501)-1,"")</f>
        <v>0</v>
      </c>
    </row>
    <row r="502" spans="1:9" x14ac:dyDescent="0.15">
      <c r="A502" s="6">
        <v>39108</v>
      </c>
      <c r="B502" s="9">
        <f>IFERROR(IF(市价!B502&lt;&gt;"",市价!B502/MAX(市价!B$3:B502)-1,""),"")</f>
        <v>0</v>
      </c>
      <c r="C502" s="9" t="str">
        <f>IFERROR(IF(市价!C502&lt;&gt;"",市价!C502/MAX(市价!C$3:C502)-1,""),"")</f>
        <v/>
      </c>
      <c r="D502" s="9">
        <f>IFERROR(IF(市价!D502&lt;&gt;"",市价!D502/MAX(市价!D$3:D502)-1,""),"")</f>
        <v>0</v>
      </c>
      <c r="E502" s="9">
        <f>IFERROR(IF(市价!E502&lt;&gt;"",市价!E502/MAX(市价!E$3:E502)-1,""),"")</f>
        <v>0</v>
      </c>
      <c r="F502" s="9">
        <f>IFERROR(IF(市价!F502&lt;&gt;"",市价!F502/MAX(市价!F$3:F502)-1,""),"")</f>
        <v>0</v>
      </c>
      <c r="G502" s="9" t="str">
        <f>IFERROR(IF(市价!G502&lt;&gt;"",市价!G502/MAX(市价!G$3:G502)-1,""),"")</f>
        <v/>
      </c>
      <c r="H502" s="9" t="str">
        <f>IFERROR(IF(市价!H502&lt;&gt;"",市价!H502/MAX(市价!H$3:H502)-1,""),"")</f>
        <v/>
      </c>
      <c r="I502" s="9">
        <f>IFERROR(优化!I502/MAX(优化!I$3:I502)-1,"")</f>
        <v>0</v>
      </c>
    </row>
    <row r="503" spans="1:9" x14ac:dyDescent="0.15">
      <c r="A503" s="6">
        <v>39111</v>
      </c>
      <c r="B503" s="9">
        <f>IFERROR(IF(市价!B503&lt;&gt;"",市价!B503/MAX(市价!B$3:B503)-1,""),"")</f>
        <v>0</v>
      </c>
      <c r="C503" s="9" t="str">
        <f>IFERROR(IF(市价!C503&lt;&gt;"",市价!C503/MAX(市价!C$3:C503)-1,""),"")</f>
        <v/>
      </c>
      <c r="D503" s="9">
        <f>IFERROR(IF(市价!D503&lt;&gt;"",市价!D503/MAX(市价!D$3:D503)-1,""),"")</f>
        <v>0</v>
      </c>
      <c r="E503" s="9">
        <f>IFERROR(IF(市价!E503&lt;&gt;"",市价!E503/MAX(市价!E$3:E503)-1,""),"")</f>
        <v>0</v>
      </c>
      <c r="F503" s="9">
        <f>IFERROR(IF(市价!F503&lt;&gt;"",市价!F503/MAX(市价!F$3:F503)-1,""),"")</f>
        <v>0</v>
      </c>
      <c r="G503" s="9" t="str">
        <f>IFERROR(IF(市价!G503&lt;&gt;"",市价!G503/MAX(市价!G$3:G503)-1,""),"")</f>
        <v/>
      </c>
      <c r="H503" s="9" t="str">
        <f>IFERROR(IF(市价!H503&lt;&gt;"",市价!H503/MAX(市价!H$3:H503)-1,""),"")</f>
        <v/>
      </c>
      <c r="I503" s="9">
        <f>IFERROR(优化!I503/MAX(优化!I$3:I503)-1,"")</f>
        <v>0</v>
      </c>
    </row>
    <row r="504" spans="1:9" x14ac:dyDescent="0.15">
      <c r="A504" s="6">
        <v>39112</v>
      </c>
      <c r="B504" s="9">
        <f>IFERROR(IF(市价!B504&lt;&gt;"",市价!B504/MAX(市价!B$3:B504)-1,""),"")</f>
        <v>-1.9243221729778215E-2</v>
      </c>
      <c r="C504" s="9" t="str">
        <f>IFERROR(IF(市价!C504&lt;&gt;"",市价!C504/MAX(市价!C$3:C504)-1,""),"")</f>
        <v/>
      </c>
      <c r="D504" s="9">
        <f>IFERROR(IF(市价!D504&lt;&gt;"",市价!D504/MAX(市价!D$3:D504)-1,""),"")</f>
        <v>-3.1723651744800963E-2</v>
      </c>
      <c r="E504" s="9">
        <f>IFERROR(IF(市价!E504&lt;&gt;"",市价!E504/MAX(市价!E$3:E504)-1,""),"")</f>
        <v>0</v>
      </c>
      <c r="F504" s="9">
        <f>IFERROR(IF(市价!F504&lt;&gt;"",市价!F504/MAX(市价!F$3:F504)-1,""),"")</f>
        <v>-5.2252732604638807E-2</v>
      </c>
      <c r="G504" s="9" t="str">
        <f>IFERROR(IF(市价!G504&lt;&gt;"",市价!G504/MAX(市价!G$3:G504)-1,""),"")</f>
        <v/>
      </c>
      <c r="H504" s="9" t="str">
        <f>IFERROR(IF(市价!H504&lt;&gt;"",市价!H504/MAX(市价!H$3:H504)-1,""),"")</f>
        <v/>
      </c>
      <c r="I504" s="9">
        <f>IFERROR(优化!I504/MAX(优化!I$3:I504)-1,"")</f>
        <v>0</v>
      </c>
    </row>
    <row r="505" spans="1:9" x14ac:dyDescent="0.15">
      <c r="A505" s="6">
        <v>39113</v>
      </c>
      <c r="B505" s="9">
        <f>IFERROR(IF(市价!B505&lt;&gt;"",市价!B505/MAX(市价!B$3:B505)-1,""),"")</f>
        <v>-9.8967446445021867E-2</v>
      </c>
      <c r="C505" s="9" t="str">
        <f>IFERROR(IF(市价!C505&lt;&gt;"",市价!C505/MAX(市价!C$3:C505)-1,""),"")</f>
        <v/>
      </c>
      <c r="D505" s="9">
        <f>IFERROR(IF(市价!D505&lt;&gt;"",市价!D505/MAX(市价!D$3:D505)-1,""),"")</f>
        <v>-8.0895311949242266E-2</v>
      </c>
      <c r="E505" s="9">
        <f>IFERROR(IF(市价!E505&lt;&gt;"",市价!E505/MAX(市价!E$3:E505)-1,""),"")</f>
        <v>-0.10025575447570334</v>
      </c>
      <c r="F505" s="9">
        <f>IFERROR(IF(市价!F505&lt;&gt;"",市价!F505/MAX(市价!F$3:F505)-1,""),"")</f>
        <v>-0.14022927219408154</v>
      </c>
      <c r="G505" s="9" t="str">
        <f>IFERROR(IF(市价!G505&lt;&gt;"",市价!G505/MAX(市价!G$3:G505)-1,""),"")</f>
        <v/>
      </c>
      <c r="H505" s="9" t="str">
        <f>IFERROR(IF(市价!H505&lt;&gt;"",市价!H505/MAX(市价!H$3:H505)-1,""),"")</f>
        <v/>
      </c>
      <c r="I505" s="9">
        <f>IFERROR(优化!I505/MAX(优化!I$3:I505)-1,"")</f>
        <v>0</v>
      </c>
    </row>
    <row r="506" spans="1:9" x14ac:dyDescent="0.15">
      <c r="A506" s="6">
        <v>39114</v>
      </c>
      <c r="B506" s="9">
        <f>IFERROR(IF(市价!B506&lt;&gt;"",市价!B506/MAX(市价!B$3:B506)-1,""),"")</f>
        <v>-0.105249143365857</v>
      </c>
      <c r="C506" s="9" t="str">
        <f>IFERROR(IF(市价!C506&lt;&gt;"",市价!C506/MAX(市价!C$3:C506)-1,""),"")</f>
        <v/>
      </c>
      <c r="D506" s="9">
        <f>IFERROR(IF(市价!D506&lt;&gt;"",市价!D506/MAX(市价!D$3:D506)-1,""),"")</f>
        <v>-9.5699682763482508E-2</v>
      </c>
      <c r="E506" s="9">
        <f>IFERROR(IF(市价!E506&lt;&gt;"",市价!E506/MAX(市价!E$3:E506)-1,""),"")</f>
        <v>-0.12480818414322259</v>
      </c>
      <c r="F506" s="9">
        <f>IFERROR(IF(市价!F506&lt;&gt;"",市价!F506/MAX(市价!F$3:F506)-1,""),"")</f>
        <v>-0.12090109304185537</v>
      </c>
      <c r="G506" s="9" t="str">
        <f>IFERROR(IF(市价!G506&lt;&gt;"",市价!G506/MAX(市价!G$3:G506)-1,""),"")</f>
        <v/>
      </c>
      <c r="H506" s="9" t="str">
        <f>IFERROR(IF(市价!H506&lt;&gt;"",市价!H506/MAX(市价!H$3:H506)-1,""),"")</f>
        <v/>
      </c>
      <c r="I506" s="9">
        <f>IFERROR(优化!I506/MAX(优化!I$3:I506)-1,"")</f>
        <v>0</v>
      </c>
    </row>
    <row r="507" spans="1:9" x14ac:dyDescent="0.15">
      <c r="A507" s="6">
        <v>39115</v>
      </c>
      <c r="B507" s="9">
        <f>IFERROR(IF(市价!B507&lt;&gt;"",市价!B507/MAX(市价!B$3:B507)-1,""),"")</f>
        <v>-0.16083039326287163</v>
      </c>
      <c r="C507" s="9" t="str">
        <f>IFERROR(IF(市价!C507&lt;&gt;"",市价!C507/MAX(市价!C$3:C507)-1,""),"")</f>
        <v/>
      </c>
      <c r="D507" s="9">
        <f>IFERROR(IF(市价!D507&lt;&gt;"",市价!D507/MAX(市价!D$3:D507)-1,""),"")</f>
        <v>-0.1542121959816708</v>
      </c>
      <c r="E507" s="9">
        <f>IFERROR(IF(市价!E507&lt;&gt;"",市价!E507/MAX(市价!E$3:E507)-1,""),"")</f>
        <v>-0.17647058823529405</v>
      </c>
      <c r="F507" s="9">
        <f>IFERROR(IF(市价!F507&lt;&gt;"",市价!F507/MAX(市价!F$3:F507)-1,""),"")</f>
        <v>-0.17595307917888559</v>
      </c>
      <c r="G507" s="9" t="str">
        <f>IFERROR(IF(市价!G507&lt;&gt;"",市价!G507/MAX(市价!G$3:G507)-1,""),"")</f>
        <v/>
      </c>
      <c r="H507" s="9" t="str">
        <f>IFERROR(IF(市价!H507&lt;&gt;"",市价!H507/MAX(市价!H$3:H507)-1,""),"")</f>
        <v/>
      </c>
      <c r="I507" s="9">
        <f>IFERROR(优化!I507/MAX(优化!I$3:I507)-1,"")</f>
        <v>0</v>
      </c>
    </row>
    <row r="508" spans="1:9" x14ac:dyDescent="0.15">
      <c r="A508" s="6">
        <v>39118</v>
      </c>
      <c r="B508" s="9">
        <f>IFERROR(IF(市价!B508&lt;&gt;"",市价!B508/MAX(市价!B$3:B508)-1,""),"")</f>
        <v>-0.214685812606764</v>
      </c>
      <c r="C508" s="9" t="str">
        <f>IFERROR(IF(市价!C508&lt;&gt;"",市价!C508/MAX(市价!C$3:C508)-1,""),"")</f>
        <v/>
      </c>
      <c r="D508" s="9">
        <f>IFERROR(IF(市价!D508&lt;&gt;"",市价!D508/MAX(市价!D$3:D508)-1,""),"")</f>
        <v>-0.20197391610856541</v>
      </c>
      <c r="E508" s="9">
        <f>IFERROR(IF(市价!E508&lt;&gt;"",市价!E508/MAX(市价!E$3:E508)-1,""),"")</f>
        <v>-0.23989769820971873</v>
      </c>
      <c r="F508" s="9">
        <f>IFERROR(IF(市价!F508&lt;&gt;"",市价!F508/MAX(市价!F$3:F508)-1,""),"")</f>
        <v>-0.22460677152759256</v>
      </c>
      <c r="G508" s="9" t="str">
        <f>IFERROR(IF(市价!G508&lt;&gt;"",市价!G508/MAX(市价!G$3:G508)-1,""),"")</f>
        <v/>
      </c>
      <c r="H508" s="9">
        <f>IFERROR(IF(市价!H508&lt;&gt;"",市价!H508/MAX(市价!H$3:H508)-1,""),"")</f>
        <v>0</v>
      </c>
      <c r="I508" s="9">
        <f>IFERROR(优化!I508/MAX(优化!I$3:I508)-1,"")</f>
        <v>0</v>
      </c>
    </row>
    <row r="509" spans="1:9" x14ac:dyDescent="0.15">
      <c r="A509" s="6">
        <v>39119</v>
      </c>
      <c r="B509" s="9">
        <f>IFERROR(IF(市价!B509&lt;&gt;"",市价!B509/MAX(市价!B$3:B509)-1,""),"")</f>
        <v>-0.1475870069590246</v>
      </c>
      <c r="C509" s="9" t="str">
        <f>IFERROR(IF(市价!C509&lt;&gt;"",市价!C509/MAX(市价!C$3:C509)-1,""),"")</f>
        <v/>
      </c>
      <c r="D509" s="9">
        <f>IFERROR(IF(市价!D509&lt;&gt;"",市价!D509/MAX(市价!D$3:D509)-1,""),"")</f>
        <v>-0.14786746563271058</v>
      </c>
      <c r="E509" s="9">
        <f>IFERROR(IF(市价!E509&lt;&gt;"",市价!E509/MAX(市价!E$3:E509)-1,""),"")</f>
        <v>-0.1631713554987213</v>
      </c>
      <c r="F509" s="9">
        <f>IFERROR(IF(市价!F509&lt;&gt;"",市价!F509/MAX(市价!F$3:F509)-1,""),"")</f>
        <v>-0.14742735270594498</v>
      </c>
      <c r="G509" s="9" t="str">
        <f>IFERROR(IF(市价!G509&lt;&gt;"",市价!G509/MAX(市价!G$3:G509)-1,""),"")</f>
        <v/>
      </c>
      <c r="H509" s="9">
        <f>IFERROR(IF(市价!H509&lt;&gt;"",市价!H509/MAX(市价!H$3:H509)-1,""),"")</f>
        <v>0</v>
      </c>
      <c r="I509" s="9">
        <f>IFERROR(优化!I509/MAX(优化!I$3:I509)-1,"")</f>
        <v>0</v>
      </c>
    </row>
    <row r="510" spans="1:9" x14ac:dyDescent="0.15">
      <c r="A510" s="6">
        <v>39120</v>
      </c>
      <c r="B510" s="9">
        <f>IFERROR(IF(市价!B510&lt;&gt;"",市价!B510/MAX(市价!B$3:B510)-1,""),"")</f>
        <v>-0.11415697453524087</v>
      </c>
      <c r="C510" s="9" t="str">
        <f>IFERROR(IF(市价!C510&lt;&gt;"",市价!C510/MAX(市价!C$3:C510)-1,""),"")</f>
        <v/>
      </c>
      <c r="D510" s="9">
        <f>IFERROR(IF(市价!D510&lt;&gt;"",市价!D510/MAX(市价!D$3:D510)-1,""),"")</f>
        <v>-0.11737751145576314</v>
      </c>
      <c r="E510" s="9">
        <f>IFERROR(IF(市价!E510&lt;&gt;"",市价!E510/MAX(市价!E$3:E510)-1,""),"")</f>
        <v>-0.12122762148337596</v>
      </c>
      <c r="F510" s="9">
        <f>IFERROR(IF(市价!F510&lt;&gt;"",市价!F510/MAX(市价!F$3:F510)-1,""),"")</f>
        <v>-0.12809917355371903</v>
      </c>
      <c r="G510" s="9" t="str">
        <f>IFERROR(IF(市价!G510&lt;&gt;"",市价!G510/MAX(市价!G$3:G510)-1,""),"")</f>
        <v/>
      </c>
      <c r="H510" s="9">
        <f>IFERROR(IF(市价!H510&lt;&gt;"",市价!H510/MAX(市价!H$3:H510)-1,""),"")</f>
        <v>0</v>
      </c>
      <c r="I510" s="9">
        <f>IFERROR(优化!I510/MAX(优化!I$3:I510)-1,"")</f>
        <v>0</v>
      </c>
    </row>
    <row r="511" spans="1:9" x14ac:dyDescent="0.15">
      <c r="A511" s="6">
        <v>39121</v>
      </c>
      <c r="B511" s="9">
        <f>IFERROR(IF(市价!B511&lt;&gt;"",市价!B511/MAX(市价!B$3:B511)-1,""),"")</f>
        <v>-0.12537743684122382</v>
      </c>
      <c r="C511" s="9" t="str">
        <f>IFERROR(IF(市价!C511&lt;&gt;"",市价!C511/MAX(市价!C$3:C511)-1,""),"")</f>
        <v/>
      </c>
      <c r="D511" s="9">
        <f>IFERROR(IF(市价!D511&lt;&gt;"",市价!D511/MAX(市价!D$3:D511)-1,""),"")</f>
        <v>-0.13500176242509698</v>
      </c>
      <c r="E511" s="9">
        <f>IFERROR(IF(市价!E511&lt;&gt;"",市价!E511/MAX(市价!E$3:E511)-1,""),"")</f>
        <v>-0.11150895140664963</v>
      </c>
      <c r="F511" s="9">
        <f>IFERROR(IF(市价!F511&lt;&gt;"",市价!F511/MAX(市价!F$3:F511)-1,""),"")</f>
        <v>-0.14529458810983731</v>
      </c>
      <c r="G511" s="9" t="str">
        <f>IFERROR(IF(市价!G511&lt;&gt;"",市价!G511/MAX(市价!G$3:G511)-1,""),"")</f>
        <v/>
      </c>
      <c r="H511" s="9">
        <f>IFERROR(IF(市价!H511&lt;&gt;"",市价!H511/MAX(市价!H$3:H511)-1,""),"")</f>
        <v>-2.2035256410256387E-2</v>
      </c>
      <c r="I511" s="9">
        <f>IFERROR(优化!I511/MAX(优化!I$3:I511)-1,"")</f>
        <v>0</v>
      </c>
    </row>
    <row r="512" spans="1:9" x14ac:dyDescent="0.15">
      <c r="A512" s="6">
        <v>39122</v>
      </c>
      <c r="B512" s="9">
        <f>IFERROR(IF(市价!B512&lt;&gt;"",市价!B512/MAX(市价!B$3:B512)-1,""),"")</f>
        <v>-0.15172172261687578</v>
      </c>
      <c r="C512" s="9" t="str">
        <f>IFERROR(IF(市价!C512&lt;&gt;"",市价!C512/MAX(市价!C$3:C512)-1,""),"")</f>
        <v/>
      </c>
      <c r="D512" s="9">
        <f>IFERROR(IF(市价!D512&lt;&gt;"",市价!D512/MAX(市价!D$3:D512)-1,""),"")</f>
        <v>-0.17113147691223118</v>
      </c>
      <c r="E512" s="9">
        <f>IFERROR(IF(市价!E512&lt;&gt;"",市价!E512/MAX(市价!E$3:E512)-1,""),"")</f>
        <v>-0.13861892583120206</v>
      </c>
      <c r="F512" s="9">
        <f>IFERROR(IF(市价!F512&lt;&gt;"",市价!F512/MAX(市价!F$3:F512)-1,""),"")</f>
        <v>-0.17248733671021055</v>
      </c>
      <c r="G512" s="9" t="str">
        <f>IFERROR(IF(市价!G512&lt;&gt;"",市价!G512/MAX(市价!G$3:G512)-1,""),"")</f>
        <v/>
      </c>
      <c r="H512" s="9">
        <f>IFERROR(IF(市价!H512&lt;&gt;"",市价!H512/MAX(市价!H$3:H512)-1,""),"")</f>
        <v>-3.8060897435897356E-2</v>
      </c>
      <c r="I512" s="9">
        <f>IFERROR(优化!I512/MAX(优化!I$3:I512)-1,"")</f>
        <v>0</v>
      </c>
    </row>
    <row r="513" spans="1:9" x14ac:dyDescent="0.15">
      <c r="A513" s="6">
        <v>39125</v>
      </c>
      <c r="B513" s="9">
        <f>IFERROR(IF(市价!B513&lt;&gt;"",市价!B513/MAX(市价!B$3:B513)-1,""),"")</f>
        <v>-9.9544354331915108E-2</v>
      </c>
      <c r="C513" s="9" t="str">
        <f>IFERROR(IF(市价!C513&lt;&gt;"",市价!C513/MAX(市价!C$3:C513)-1,""),"")</f>
        <v/>
      </c>
      <c r="D513" s="9">
        <f>IFERROR(IF(市价!D513&lt;&gt;"",市价!D513/MAX(市价!D$3:D513)-1,""),"")</f>
        <v>-0.11226647867465644</v>
      </c>
      <c r="E513" s="9">
        <f>IFERROR(IF(市价!E513&lt;&gt;"",市价!E513/MAX(市价!E$3:E513)-1,""),"")</f>
        <v>-7.2634271099744296E-2</v>
      </c>
      <c r="F513" s="9">
        <f>IFERROR(IF(市价!F513&lt;&gt;"",市价!F513/MAX(市价!F$3:F513)-1,""),"")</f>
        <v>-0.12516662223407093</v>
      </c>
      <c r="G513" s="9" t="str">
        <f>IFERROR(IF(市价!G513&lt;&gt;"",市价!G513/MAX(市价!G$3:G513)-1,""),"")</f>
        <v/>
      </c>
      <c r="H513" s="9">
        <f>IFERROR(IF(市价!H513&lt;&gt;"",市价!H513/MAX(市价!H$3:H513)-1,""),"")</f>
        <v>0</v>
      </c>
      <c r="I513" s="9">
        <f>IFERROR(优化!I513/MAX(优化!I$3:I513)-1,"")</f>
        <v>0</v>
      </c>
    </row>
    <row r="514" spans="1:9" x14ac:dyDescent="0.15">
      <c r="A514" s="6">
        <v>39126</v>
      </c>
      <c r="B514" s="9">
        <f>IFERROR(IF(市价!B514&lt;&gt;"",市价!B514/MAX(市价!B$3:B514)-1,""),"")</f>
        <v>-9.3019638121498271E-2</v>
      </c>
      <c r="C514" s="9" t="str">
        <f>IFERROR(IF(市价!C514&lt;&gt;"",市价!C514/MAX(市价!C$3:C514)-1,""),"")</f>
        <v/>
      </c>
      <c r="D514" s="9">
        <f>IFERROR(IF(市价!D514&lt;&gt;"",市价!D514/MAX(市价!D$3:D514)-1,""),"")</f>
        <v>-9.4113500176242537E-2</v>
      </c>
      <c r="E514" s="9">
        <f>IFERROR(IF(市价!E514&lt;&gt;"",市价!E514/MAX(市价!E$3:E514)-1,""),"")</f>
        <v>-7.4680306905370863E-2</v>
      </c>
      <c r="F514" s="9">
        <f>IFERROR(IF(市价!F514&lt;&gt;"",市价!F514/MAX(市价!F$3:F514)-1,""),"")</f>
        <v>-0.11157024793388415</v>
      </c>
      <c r="G514" s="9" t="str">
        <f>IFERROR(IF(市价!G514&lt;&gt;"",市价!G514/MAX(市价!G$3:G514)-1,""),"")</f>
        <v/>
      </c>
      <c r="H514" s="9">
        <f>IFERROR(IF(市价!H514&lt;&gt;"",市价!H514/MAX(市价!H$3:H514)-1,""),"")</f>
        <v>-4.8000000000000265E-3</v>
      </c>
      <c r="I514" s="9">
        <f>IFERROR(优化!I514/MAX(优化!I$3:I514)-1,"")</f>
        <v>0</v>
      </c>
    </row>
    <row r="515" spans="1:9" x14ac:dyDescent="0.15">
      <c r="A515" s="6">
        <v>39127</v>
      </c>
      <c r="B515" s="9">
        <f>IFERROR(IF(市价!B515&lt;&gt;"",市价!B515/MAX(市价!B$3:B515)-1,""),"")</f>
        <v>-7.8521405252096499E-2</v>
      </c>
      <c r="C515" s="9" t="str">
        <f>IFERROR(IF(市价!C515&lt;&gt;"",市价!C515/MAX(市价!C$3:C515)-1,""),"")</f>
        <v/>
      </c>
      <c r="D515" s="9">
        <f>IFERROR(IF(市价!D515&lt;&gt;"",市价!D515/MAX(市价!D$3:D515)-1,""),"")</f>
        <v>-7.9132886852308792E-2</v>
      </c>
      <c r="E515" s="9">
        <f>IFERROR(IF(市价!E515&lt;&gt;"",市价!E515/MAX(市价!E$3:E515)-1,""),"")</f>
        <v>-6.4961636828644531E-2</v>
      </c>
      <c r="F515" s="9">
        <f>IFERROR(IF(市价!F515&lt;&gt;"",市价!F515/MAX(市价!F$3:F515)-1,""),"")</f>
        <v>-9.664089576113033E-2</v>
      </c>
      <c r="G515" s="9" t="str">
        <f>IFERROR(IF(市价!G515&lt;&gt;"",市价!G515/MAX(市价!G$3:G515)-1,""),"")</f>
        <v/>
      </c>
      <c r="H515" s="9">
        <f>IFERROR(IF(市价!H515&lt;&gt;"",市价!H515/MAX(市价!H$3:H515)-1,""),"")</f>
        <v>0</v>
      </c>
      <c r="I515" s="9">
        <f>IFERROR(优化!I515/MAX(优化!I$3:I515)-1,"")</f>
        <v>0</v>
      </c>
    </row>
    <row r="516" spans="1:9" x14ac:dyDescent="0.15">
      <c r="A516" s="6">
        <v>39128</v>
      </c>
      <c r="B516" s="9">
        <f>IFERROR(IF(市价!B516&lt;&gt;"",市价!B516/MAX(市价!B$3:B516)-1,""),"")</f>
        <v>-5.6282099896403426E-2</v>
      </c>
      <c r="C516" s="9" t="str">
        <f>IFERROR(IF(市价!C516&lt;&gt;"",市价!C516/MAX(市价!C$3:C516)-1,""),"")</f>
        <v/>
      </c>
      <c r="D516" s="9">
        <f>IFERROR(IF(市价!D516&lt;&gt;"",市价!D516/MAX(市价!D$3:D516)-1,""),"")</f>
        <v>-5.7807543179414944E-2</v>
      </c>
      <c r="E516" s="9">
        <f>IFERROR(IF(市价!E516&lt;&gt;"",市价!E516/MAX(市价!E$3:E516)-1,""),"")</f>
        <v>-4.5524296675191867E-2</v>
      </c>
      <c r="F516" s="9">
        <f>IFERROR(IF(市价!F516&lt;&gt;"",市价!F516/MAX(市价!F$3:F516)-1,""),"")</f>
        <v>-5.7318048520394571E-2</v>
      </c>
      <c r="G516" s="9" t="str">
        <f>IFERROR(IF(市价!G516&lt;&gt;"",市价!G516/MAX(市价!G$3:G516)-1,""),"")</f>
        <v/>
      </c>
      <c r="H516" s="9">
        <f>IFERROR(IF(市价!H516&lt;&gt;"",市价!H516/MAX(市价!H$3:H516)-1,""),"")</f>
        <v>0</v>
      </c>
      <c r="I516" s="9">
        <f>IFERROR(优化!I516/MAX(优化!I$3:I516)-1,"")</f>
        <v>0</v>
      </c>
    </row>
    <row r="517" spans="1:9" x14ac:dyDescent="0.15">
      <c r="A517" s="6">
        <v>39129</v>
      </c>
      <c r="B517" s="9">
        <f>IFERROR(IF(市价!B517&lt;&gt;"",市价!B517/MAX(市价!B$3:B517)-1,""),"")</f>
        <v>-4.2575385847288372E-2</v>
      </c>
      <c r="C517" s="9" t="str">
        <f>IFERROR(IF(市价!C517&lt;&gt;"",市价!C517/MAX(市价!C$3:C517)-1,""),"")</f>
        <v/>
      </c>
      <c r="D517" s="9">
        <f>IFERROR(IF(市价!D517&lt;&gt;"",市价!D517/MAX(市价!D$3:D517)-1,""),"")</f>
        <v>-6.2566090941135077E-2</v>
      </c>
      <c r="E517" s="9">
        <f>IFERROR(IF(市价!E517&lt;&gt;"",市价!E517/MAX(市价!E$3:E517)-1,""),"")</f>
        <v>-5.1662404092071679E-2</v>
      </c>
      <c r="F517" s="9">
        <f>IFERROR(IF(市价!F517&lt;&gt;"",市价!F517/MAX(市价!F$3:F517)-1,""),"")</f>
        <v>-5.7984537456678198E-2</v>
      </c>
      <c r="G517" s="9" t="str">
        <f>IFERROR(IF(市价!G517&lt;&gt;"",市价!G517/MAX(市价!G$3:G517)-1,""),"")</f>
        <v/>
      </c>
      <c r="H517" s="9">
        <f>IFERROR(IF(市价!H517&lt;&gt;"",市价!H517/MAX(市价!H$3:H517)-1,""),"")</f>
        <v>0</v>
      </c>
      <c r="I517" s="9">
        <f>IFERROR(优化!I517/MAX(优化!I$3:I517)-1,"")</f>
        <v>0</v>
      </c>
    </row>
    <row r="518" spans="1:9" x14ac:dyDescent="0.15">
      <c r="A518" s="6">
        <v>39139</v>
      </c>
      <c r="B518" s="9">
        <f>IFERROR(IF(市价!B518&lt;&gt;"",市价!B518/MAX(市价!B$3:B518)-1,""),"")</f>
        <v>-7.3378904550408297E-2</v>
      </c>
      <c r="C518" s="9" t="str">
        <f>IFERROR(IF(市价!C518&lt;&gt;"",市价!C518/MAX(市价!C$3:C518)-1,""),"")</f>
        <v/>
      </c>
      <c r="D518" s="9">
        <f>IFERROR(IF(市价!D518&lt;&gt;"",市价!D518/MAX(市价!D$3:D518)-1,""),"")</f>
        <v>-0.10786041593232298</v>
      </c>
      <c r="E518" s="9">
        <f>IFERROR(IF(市价!E518&lt;&gt;"",市价!E518/MAX(市价!E$3:E518)-1,""),"")</f>
        <v>-6.7519181585677712E-2</v>
      </c>
      <c r="F518" s="9">
        <f>IFERROR(IF(市价!F518&lt;&gt;"",市价!F518/MAX(市价!F$3:F518)-1,""),"")</f>
        <v>-9.664089576113033E-2</v>
      </c>
      <c r="G518" s="9" t="str">
        <f>IFERROR(IF(市价!G518&lt;&gt;"",市价!G518/MAX(市价!G$3:G518)-1,""),"")</f>
        <v/>
      </c>
      <c r="H518" s="9">
        <f>IFERROR(IF(市价!H518&lt;&gt;"",市价!H518/MAX(市价!H$3:H518)-1,""),"")</f>
        <v>-2.2619481940897468E-2</v>
      </c>
      <c r="I518" s="9">
        <f>IFERROR(优化!I518/MAX(优化!I$3:I518)-1,"")</f>
        <v>0</v>
      </c>
    </row>
    <row r="519" spans="1:9" x14ac:dyDescent="0.15">
      <c r="A519" s="6">
        <v>39140</v>
      </c>
      <c r="B519" s="9">
        <f>IFERROR(IF(市价!B519&lt;&gt;"",市价!B519/MAX(市价!B$3:B519)-1,""),"")</f>
        <v>-0.165806985234353</v>
      </c>
      <c r="C519" s="9" t="str">
        <f>IFERROR(IF(市价!C519&lt;&gt;"",市价!C519/MAX(市价!C$3:C519)-1,""),"")</f>
        <v/>
      </c>
      <c r="D519" s="9">
        <f>IFERROR(IF(市价!D519&lt;&gt;"",市价!D519/MAX(市价!D$3:D519)-1,""),"")</f>
        <v>-0.19651039830807182</v>
      </c>
      <c r="E519" s="9">
        <f>IFERROR(IF(市价!E519&lt;&gt;"",市价!E519/MAX(市价!E$3:E519)-1,""),"")</f>
        <v>-0.16061381074168801</v>
      </c>
      <c r="F519" s="9">
        <f>IFERROR(IF(市价!F519&lt;&gt;"",市价!F519/MAX(市价!F$3:F519)-1,""),"")</f>
        <v>-0.18675019994668085</v>
      </c>
      <c r="G519" s="9" t="str">
        <f>IFERROR(IF(市价!G519&lt;&gt;"",市价!G519/MAX(市价!G$3:G519)-1,""),"")</f>
        <v/>
      </c>
      <c r="H519" s="9">
        <f>IFERROR(IF(市价!H519&lt;&gt;"",市价!H519/MAX(市价!H$3:H519)-1,""),"")</f>
        <v>-0.1203940167821963</v>
      </c>
      <c r="I519" s="9">
        <f>IFERROR(优化!I519/MAX(优化!I$3:I519)-1,"")</f>
        <v>0</v>
      </c>
    </row>
    <row r="520" spans="1:9" x14ac:dyDescent="0.15">
      <c r="A520" s="6">
        <v>39141</v>
      </c>
      <c r="B520" s="9">
        <f>IFERROR(IF(市价!B520&lt;&gt;"",市价!B520/MAX(市价!B$3:B520)-1,""),"")</f>
        <v>-0.13498825879255838</v>
      </c>
      <c r="C520" s="9" t="str">
        <f>IFERROR(IF(市价!C520&lt;&gt;"",市价!C520/MAX(市价!C$3:C520)-1,""),"")</f>
        <v/>
      </c>
      <c r="D520" s="9">
        <f>IFERROR(IF(市价!D520&lt;&gt;"",市价!D520/MAX(市价!D$3:D520)-1,""),"")</f>
        <v>-0.17923863235812476</v>
      </c>
      <c r="E520" s="9">
        <f>IFERROR(IF(市价!E520&lt;&gt;"",市价!E520/MAX(市价!E$3:E520)-1,""),"")</f>
        <v>-0.10895140664961633</v>
      </c>
      <c r="F520" s="9" t="str">
        <f>IFERROR(IF(市价!F520&lt;&gt;"",市价!F520/MAX(市价!F$3:F520)-1,""),"")</f>
        <v/>
      </c>
      <c r="G520" s="9" t="str">
        <f>IFERROR(IF(市价!G520&lt;&gt;"",市价!G520/MAX(市价!G$3:G520)-1,""),"")</f>
        <v/>
      </c>
      <c r="H520" s="9">
        <f>IFERROR(IF(市价!H520&lt;&gt;"",市价!H520/MAX(市价!H$3:H520)-1,""),"")</f>
        <v>-9.5950383071871537E-2</v>
      </c>
      <c r="I520" s="9">
        <f>IFERROR(优化!I520/MAX(优化!I$3:I520)-1,"")</f>
        <v>0</v>
      </c>
    </row>
    <row r="521" spans="1:9" x14ac:dyDescent="0.15">
      <c r="A521" s="6">
        <v>39142</v>
      </c>
      <c r="B521" s="9">
        <f>IFERROR(IF(市价!B521&lt;&gt;"",市价!B521/MAX(市价!B$3:B521)-1,""),"")</f>
        <v>-0.16566489877974033</v>
      </c>
      <c r="C521" s="9" t="str">
        <f>IFERROR(IF(市价!C521&lt;&gt;"",市价!C521/MAX(市价!C$3:C521)-1,""),"")</f>
        <v/>
      </c>
      <c r="D521" s="9">
        <f>IFERROR(IF(市价!D521&lt;&gt;"",市价!D521/MAX(市价!D$3:D521)-1,""),"")</f>
        <v>-0.1956291857596052</v>
      </c>
      <c r="E521" s="9">
        <f>IFERROR(IF(市价!E521&lt;&gt;"",市价!E521/MAX(市价!E$3:E521)-1,""),"")</f>
        <v>-0.14424552429667525</v>
      </c>
      <c r="F521" s="9">
        <f>IFERROR(IF(市价!F521&lt;&gt;"",市价!F521/MAX(市价!F$3:F521)-1,""),"")</f>
        <v>-0.18035190615835772</v>
      </c>
      <c r="G521" s="9" t="str">
        <f>IFERROR(IF(市价!G521&lt;&gt;"",市价!G521/MAX(市价!G$3:G521)-1,""),"")</f>
        <v/>
      </c>
      <c r="H521" s="9">
        <f>IFERROR(IF(市价!H521&lt;&gt;"",市价!H521/MAX(市价!H$3:H521)-1,""),"")</f>
        <v>-0.13827070412258302</v>
      </c>
      <c r="I521" s="9">
        <f>IFERROR(优化!I521/MAX(优化!I$3:I521)-1,"")</f>
        <v>0</v>
      </c>
    </row>
    <row r="522" spans="1:9" x14ac:dyDescent="0.15">
      <c r="A522" s="6">
        <v>39143</v>
      </c>
      <c r="B522" s="9">
        <f>IFERROR(IF(市价!B522&lt;&gt;"",市价!B522/MAX(市价!B$3:B522)-1,""),"")</f>
        <v>-0.16356411572307172</v>
      </c>
      <c r="C522" s="9" t="str">
        <f>IFERROR(IF(市价!C522&lt;&gt;"",市价!C522/MAX(市价!C$3:C522)-1,""),"")</f>
        <v/>
      </c>
      <c r="D522" s="9">
        <f>IFERROR(IF(市价!D522&lt;&gt;"",市价!D522/MAX(市价!D$3:D522)-1,""),"")</f>
        <v>-0.19280930560451193</v>
      </c>
      <c r="E522" s="9">
        <f>IFERROR(IF(市价!E522&lt;&gt;"",市价!E522/MAX(市价!E$3:E522)-1,""),"")</f>
        <v>-0.15038363171355507</v>
      </c>
      <c r="F522" s="9">
        <f>IFERROR(IF(市价!F522&lt;&gt;"",市价!F522/MAX(市价!F$3:F522)-1,""),"")</f>
        <v>-0.17741935483870963</v>
      </c>
      <c r="G522" s="9" t="str">
        <f>IFERROR(IF(市价!G522&lt;&gt;"",市价!G522/MAX(市价!G$3:G522)-1,""),"")</f>
        <v/>
      </c>
      <c r="H522" s="9">
        <f>IFERROR(IF(市价!H522&lt;&gt;"",市价!H522/MAX(市价!H$3:H522)-1,""),"")</f>
        <v>-0.12951477562933233</v>
      </c>
      <c r="I522" s="9">
        <f>IFERROR(优化!I522/MAX(优化!I$3:I522)-1,"")</f>
        <v>0</v>
      </c>
    </row>
    <row r="523" spans="1:9" x14ac:dyDescent="0.15">
      <c r="A523" s="6">
        <v>39146</v>
      </c>
      <c r="B523" s="9">
        <f>IFERROR(IF(市价!B523&lt;&gt;"",市价!B523/MAX(市价!B$3:B523)-1,""),"")</f>
        <v>-0.18866583083636135</v>
      </c>
      <c r="C523" s="9" t="str">
        <f>IFERROR(IF(市价!C523&lt;&gt;"",市价!C523/MAX(市价!C$3:C523)-1,""),"")</f>
        <v/>
      </c>
      <c r="D523" s="9">
        <f>IFERROR(IF(市价!D523&lt;&gt;"",市价!D523/MAX(市价!D$3:D523)-1,""),"")</f>
        <v>-0.20373634120549877</v>
      </c>
      <c r="E523" s="9">
        <f>IFERROR(IF(市价!E523&lt;&gt;"",市价!E523/MAX(市价!E$3:E523)-1,""),"")</f>
        <v>-0.18465473145780054</v>
      </c>
      <c r="F523" s="9">
        <f>IFERROR(IF(市价!F523&lt;&gt;"",市价!F523/MAX(市价!F$3:F523)-1,""),"")</f>
        <v>-0.21460943748333772</v>
      </c>
      <c r="G523" s="9" t="str">
        <f>IFERROR(IF(市价!G523&lt;&gt;"",市价!G523/MAX(市价!G$3:G523)-1,""),"")</f>
        <v/>
      </c>
      <c r="H523" s="9">
        <f>IFERROR(IF(市价!H523&lt;&gt;"",市价!H523/MAX(市价!H$3:H523)-1,""),"")</f>
        <v>-0.14775629332360452</v>
      </c>
      <c r="I523" s="9">
        <f>IFERROR(优化!I523/MAX(优化!I$3:I523)-1,"")</f>
        <v>0</v>
      </c>
    </row>
    <row r="524" spans="1:9" x14ac:dyDescent="0.15">
      <c r="A524" s="6">
        <v>39147</v>
      </c>
      <c r="B524" s="9">
        <f>IFERROR(IF(市价!B524&lt;&gt;"",市价!B524/MAX(市价!B$3:B524)-1,""),"")</f>
        <v>-0.13946079643847753</v>
      </c>
      <c r="C524" s="9" t="str">
        <f>IFERROR(IF(市价!C524&lt;&gt;"",市价!C524/MAX(市价!C$3:C524)-1,""),"")</f>
        <v/>
      </c>
      <c r="D524" s="9">
        <f>IFERROR(IF(市价!D524&lt;&gt;"",市价!D524/MAX(市价!D$3:D524)-1,""),"")</f>
        <v>-0.13200563976031021</v>
      </c>
      <c r="E524" s="9">
        <f>IFERROR(IF(市价!E524&lt;&gt;"",市价!E524/MAX(市价!E$3:E524)-1,""),"")</f>
        <v>-0.1370843989769821</v>
      </c>
      <c r="F524" s="9">
        <f>IFERROR(IF(市价!F524&lt;&gt;"",市价!F524/MAX(市价!F$3:F524)-1,""),"")</f>
        <v>-0.17528659024260196</v>
      </c>
      <c r="G524" s="9" t="str">
        <f>IFERROR(IF(市价!G524&lt;&gt;"",市价!G524/MAX(市价!G$3:G524)-1,""),"")</f>
        <v/>
      </c>
      <c r="H524" s="9">
        <f>IFERROR(IF(市价!H524&lt;&gt;"",市价!H524/MAX(市价!H$3:H524)-1,""),"")</f>
        <v>-0.11017876687340389</v>
      </c>
      <c r="I524" s="9">
        <f>IFERROR(优化!I524/MAX(优化!I$3:I524)-1,"")</f>
        <v>0</v>
      </c>
    </row>
    <row r="525" spans="1:9" x14ac:dyDescent="0.15">
      <c r="A525" s="6">
        <v>39148</v>
      </c>
      <c r="B525" s="9">
        <f>IFERROR(IF(市价!B525&lt;&gt;"",市价!B525/MAX(市价!B$3:B525)-1,""),"")</f>
        <v>-0.13304303988441268</v>
      </c>
      <c r="C525" s="9" t="str">
        <f>IFERROR(IF(市价!C525&lt;&gt;"",市价!C525/MAX(市价!C$3:C525)-1,""),"")</f>
        <v/>
      </c>
      <c r="D525" s="9">
        <f>IFERROR(IF(市价!D525&lt;&gt;"",市价!D525/MAX(市价!D$3:D525)-1,""),"")</f>
        <v>-0.12107860415932326</v>
      </c>
      <c r="E525" s="9">
        <f>IFERROR(IF(市价!E525&lt;&gt;"",市价!E525/MAX(市价!E$3:E525)-1,""),"")</f>
        <v>-0.12890025575447572</v>
      </c>
      <c r="F525" s="9">
        <f>IFERROR(IF(市价!F525&lt;&gt;"",市价!F525/MAX(市价!F$3:F525)-1,""),"")</f>
        <v>-0.16888829645427883</v>
      </c>
      <c r="G525" s="9" t="str">
        <f>IFERROR(IF(市价!G525&lt;&gt;"",市价!G525/MAX(市价!G$3:G525)-1,""),"")</f>
        <v/>
      </c>
      <c r="H525" s="9">
        <f>IFERROR(IF(市价!H525&lt;&gt;"",市价!H525/MAX(市价!H$3:H525)-1,""),"")</f>
        <v>-0.11017876687340389</v>
      </c>
      <c r="I525" s="9">
        <f>IFERROR(优化!I525/MAX(优化!I$3:I525)-1,"")</f>
        <v>0</v>
      </c>
    </row>
    <row r="526" spans="1:9" x14ac:dyDescent="0.15">
      <c r="A526" s="6">
        <v>39149</v>
      </c>
      <c r="B526" s="9">
        <f>IFERROR(IF(市价!B526&lt;&gt;"",市价!B526/MAX(市价!B$3:B526)-1,""),"")</f>
        <v>-0.13003801286211136</v>
      </c>
      <c r="C526" s="9" t="str">
        <f>IFERROR(IF(市价!C526&lt;&gt;"",市价!C526/MAX(市价!C$3:C526)-1,""),"")</f>
        <v/>
      </c>
      <c r="D526" s="9">
        <f>IFERROR(IF(市价!D526&lt;&gt;"",市价!D526/MAX(市价!D$3:D526)-1,""),"")</f>
        <v>-0.11191399365526966</v>
      </c>
      <c r="E526" s="9">
        <f>IFERROR(IF(市价!E526&lt;&gt;"",市价!E526/MAX(市价!E$3:E526)-1,""),"")</f>
        <v>-0.12634271099744254</v>
      </c>
      <c r="F526" s="9">
        <f>IFERROR(IF(市价!F526&lt;&gt;"",市价!F526/MAX(市价!F$3:F526)-1,""),"")</f>
        <v>-0.17528659024260196</v>
      </c>
      <c r="G526" s="9" t="str">
        <f>IFERROR(IF(市价!G526&lt;&gt;"",市价!G526/MAX(市价!G$3:G526)-1,""),"")</f>
        <v/>
      </c>
      <c r="H526" s="9">
        <f>IFERROR(IF(市价!H526&lt;&gt;"",市价!H526/MAX(市价!H$3:H526)-1,""),"")</f>
        <v>-0.10288215979569504</v>
      </c>
      <c r="I526" s="9">
        <f>IFERROR(优化!I526/MAX(优化!I$3:I526)-1,"")</f>
        <v>0</v>
      </c>
    </row>
    <row r="527" spans="1:9" x14ac:dyDescent="0.15">
      <c r="A527" s="6">
        <v>39150</v>
      </c>
      <c r="B527" s="9">
        <f>IFERROR(IF(市价!B527&lt;&gt;"",市价!B527/MAX(市价!B$3:B527)-1,""),"")</f>
        <v>-0.11623792743961192</v>
      </c>
      <c r="C527" s="9" t="str">
        <f>IFERROR(IF(市价!C527&lt;&gt;"",市价!C527/MAX(市价!C$3:C527)-1,""),"")</f>
        <v/>
      </c>
      <c r="D527" s="9">
        <f>IFERROR(IF(市价!D527&lt;&gt;"",市价!D527/MAX(市价!D$3:D527)-1,""),"")</f>
        <v>-8.7240042298202369E-2</v>
      </c>
      <c r="E527" s="9">
        <f>IFERROR(IF(市价!E527&lt;&gt;"",市价!E527/MAX(市价!E$3:E527)-1,""),"")</f>
        <v>-0.11048593350383629</v>
      </c>
      <c r="F527" s="9">
        <f>IFERROR(IF(市价!F527&lt;&gt;"",市价!F527/MAX(市价!F$3:F527)-1,""),"")</f>
        <v>-0.16888829645427883</v>
      </c>
      <c r="G527" s="9" t="str">
        <f>IFERROR(IF(市价!G527&lt;&gt;"",市价!G527/MAX(市价!G$3:G527)-1,""),"")</f>
        <v/>
      </c>
      <c r="H527" s="9">
        <f>IFERROR(IF(市价!H527&lt;&gt;"",市价!H527/MAX(市价!H$3:H527)-1,""),"")</f>
        <v>-9.4126231302444463E-2</v>
      </c>
      <c r="I527" s="9">
        <f>IFERROR(优化!I527/MAX(优化!I$3:I527)-1,"")</f>
        <v>0</v>
      </c>
    </row>
    <row r="528" spans="1:9" x14ac:dyDescent="0.15">
      <c r="A528" s="6">
        <v>39153</v>
      </c>
      <c r="B528" s="9">
        <f>IFERROR(IF(市价!B528&lt;&gt;"",市价!B528/MAX(市价!B$3:B528)-1,""),"")</f>
        <v>-0.13296283830055633</v>
      </c>
      <c r="C528" s="9" t="str">
        <f>IFERROR(IF(市价!C528&lt;&gt;"",市价!C528/MAX(市价!C$3:C528)-1,""),"")</f>
        <v/>
      </c>
      <c r="D528" s="9">
        <f>IFERROR(IF(市价!D528&lt;&gt;"",市价!D528/MAX(市价!D$3:D528)-1,""),"")</f>
        <v>-0.11737751145576314</v>
      </c>
      <c r="E528" s="9">
        <f>IFERROR(IF(市价!E528&lt;&gt;"",市价!E528/MAX(市价!E$3:E528)-1,""),"")</f>
        <v>-0.12122762148337596</v>
      </c>
      <c r="F528" s="9">
        <f>IFERROR(IF(市价!F528&lt;&gt;"",市价!F528/MAX(市价!F$3:F528)-1,""),"")</f>
        <v>-0.18461743535057307</v>
      </c>
      <c r="G528" s="9" t="str">
        <f>IFERROR(IF(市价!G528&lt;&gt;"",市价!G528/MAX(市价!G$3:G528)-1,""),"")</f>
        <v/>
      </c>
      <c r="H528" s="9">
        <f>IFERROR(IF(市价!H528&lt;&gt;"",市价!H528/MAX(市价!H$3:H528)-1,""),"")</f>
        <v>-0.10470631156512222</v>
      </c>
      <c r="I528" s="9">
        <f>IFERROR(优化!I528/MAX(优化!I$3:I528)-1,"")</f>
        <v>0</v>
      </c>
    </row>
    <row r="529" spans="1:9" x14ac:dyDescent="0.15">
      <c r="A529" s="6">
        <v>39154</v>
      </c>
      <c r="B529" s="9">
        <f>IFERROR(IF(市价!B529&lt;&gt;"",市价!B529/MAX(市价!B$3:B529)-1,""),"")</f>
        <v>-0.1399613053592933</v>
      </c>
      <c r="C529" s="9" t="str">
        <f>IFERROR(IF(市价!C529&lt;&gt;"",市价!C529/MAX(市价!C$3:C529)-1,""),"")</f>
        <v/>
      </c>
      <c r="D529" s="9">
        <f>IFERROR(IF(市价!D529&lt;&gt;"",市价!D529/MAX(市价!D$3:D529)-1,""),"")</f>
        <v>-0.13165315474092354</v>
      </c>
      <c r="E529" s="9">
        <f>IFERROR(IF(市价!E529&lt;&gt;"",市价!E529/MAX(市价!E$3:E529)-1,""),"")</f>
        <v>-0.12634271099744254</v>
      </c>
      <c r="F529" s="9">
        <f>IFERROR(IF(市价!F529&lt;&gt;"",市价!F529/MAX(市价!F$3:F529)-1,""),"")</f>
        <v>-0.19101572913889631</v>
      </c>
      <c r="G529" s="9" t="str">
        <f>IFERROR(IF(市价!G529&lt;&gt;"",市价!G529/MAX(市价!G$3:G529)-1,""),"")</f>
        <v/>
      </c>
      <c r="H529" s="9">
        <f>IFERROR(IF(市价!H529&lt;&gt;"",市价!H529/MAX(市价!H$3:H529)-1,""),"")</f>
        <v>-0.10689529368843487</v>
      </c>
      <c r="I529" s="9">
        <f>IFERROR(优化!I529/MAX(优化!I$3:I529)-1,"")</f>
        <v>0</v>
      </c>
    </row>
    <row r="530" spans="1:9" x14ac:dyDescent="0.15">
      <c r="A530" s="6">
        <v>39155</v>
      </c>
      <c r="B530" s="9">
        <f>IFERROR(IF(市价!B530&lt;&gt;"",市价!B530/MAX(市价!B$3:B530)-1,""),"")</f>
        <v>-0.16445245900596361</v>
      </c>
      <c r="C530" s="9" t="str">
        <f>IFERROR(IF(市价!C530&lt;&gt;"",市价!C530/MAX(市价!C$3:C530)-1,""),"")</f>
        <v/>
      </c>
      <c r="D530" s="9">
        <f>IFERROR(IF(市价!D530&lt;&gt;"",市价!D530/MAX(市价!D$3:D530)-1,""),"")</f>
        <v>-0.15738456115615085</v>
      </c>
      <c r="E530" s="9">
        <f>IFERROR(IF(市价!E530&lt;&gt;"",市价!E530/MAX(市价!E$3:E530)-1,""),"")</f>
        <v>-0.15038363171355507</v>
      </c>
      <c r="F530" s="9">
        <f>IFERROR(IF(市价!F530&lt;&gt;"",市价!F530/MAX(市价!F$3:F530)-1,""),"")</f>
        <v>-0.21247667288723004</v>
      </c>
      <c r="G530" s="9" t="str">
        <f>IFERROR(IF(市价!G530&lt;&gt;"",市价!G530/MAX(市价!G$3:G530)-1,""),"")</f>
        <v/>
      </c>
      <c r="H530" s="9">
        <f>IFERROR(IF(市价!H530&lt;&gt;"",市价!H530/MAX(市价!H$3:H530)-1,""),"")</f>
        <v>-0.13389273987595773</v>
      </c>
      <c r="I530" s="9">
        <f>IFERROR(优化!I530/MAX(优化!I$3:I530)-1,"")</f>
        <v>0</v>
      </c>
    </row>
    <row r="531" spans="1:9" x14ac:dyDescent="0.15">
      <c r="A531" s="6">
        <v>39156</v>
      </c>
      <c r="B531" s="9">
        <f>IFERROR(IF(市价!B531&lt;&gt;"",市价!B531/MAX(市价!B$3:B531)-1,""),"")</f>
        <v>-0.14420354351346254</v>
      </c>
      <c r="C531" s="9" t="str">
        <f>IFERROR(IF(市价!C531&lt;&gt;"",市价!C531/MAX(市价!C$3:C531)-1,""),"")</f>
        <v/>
      </c>
      <c r="D531" s="9">
        <f>IFERROR(IF(市价!D531&lt;&gt;"",市价!D531/MAX(市价!D$3:D531)-1,""),"")</f>
        <v>-0.11332393373281635</v>
      </c>
      <c r="E531" s="9">
        <f>IFERROR(IF(市价!E531&lt;&gt;"",市价!E531/MAX(市价!E$3:E531)-1,""),"")</f>
        <v>-0.13964194373401539</v>
      </c>
      <c r="F531" s="9">
        <f>IFERROR(IF(市价!F531&lt;&gt;"",市价!F531/MAX(市价!F$3:F531)-1,""),"")</f>
        <v>-0.19954678752332711</v>
      </c>
      <c r="G531" s="9" t="str">
        <f>IFERROR(IF(市价!G531&lt;&gt;"",市价!G531/MAX(市价!G$3:G531)-1,""),"")</f>
        <v/>
      </c>
      <c r="H531" s="9">
        <f>IFERROR(IF(市价!H531&lt;&gt;"",市价!H531/MAX(市价!H$3:H531)-1,""),"")</f>
        <v>-0.1203940167821963</v>
      </c>
      <c r="I531" s="9">
        <f>IFERROR(优化!I531/MAX(优化!I$3:I531)-1,"")</f>
        <v>0</v>
      </c>
    </row>
    <row r="532" spans="1:9" x14ac:dyDescent="0.15">
      <c r="A532" s="6">
        <v>39157</v>
      </c>
      <c r="B532" s="9">
        <f>IFERROR(IF(市价!B532&lt;&gt;"",市价!B532/MAX(市价!B$3:B532)-1,""),"")</f>
        <v>-0.16695246070218128</v>
      </c>
      <c r="C532" s="9" t="str">
        <f>IFERROR(IF(市价!C532&lt;&gt;"",市价!C532/MAX(市价!C$3:C532)-1,""),"")</f>
        <v/>
      </c>
      <c r="D532" s="9">
        <f>IFERROR(IF(市价!D532&lt;&gt;"",市价!D532/MAX(市价!D$3:D532)-1,""),"")</f>
        <v>-0.15015861825872401</v>
      </c>
      <c r="E532" s="9">
        <f>IFERROR(IF(市价!E532&lt;&gt;"",市价!E532/MAX(市价!E$3:E532)-1,""),"")</f>
        <v>-0.16521739130434787</v>
      </c>
      <c r="F532" s="9">
        <f>IFERROR(IF(市价!F532&lt;&gt;"",市价!F532/MAX(市价!F$3:F532)-1,""),"")</f>
        <v>-0.211010397227406</v>
      </c>
      <c r="G532" s="9" t="str">
        <f>IFERROR(IF(市价!G532&lt;&gt;"",市价!G532/MAX(市价!G$3:G532)-1,""),"")</f>
        <v/>
      </c>
      <c r="H532" s="9">
        <f>IFERROR(IF(市价!H532&lt;&gt;"",市价!H532/MAX(市价!H$3:H532)-1,""),"")</f>
        <v>-0.13863553447646848</v>
      </c>
      <c r="I532" s="9">
        <f>IFERROR(优化!I532/MAX(优化!I$3:I532)-1,"")</f>
        <v>0</v>
      </c>
    </row>
    <row r="533" spans="1:9" x14ac:dyDescent="0.15">
      <c r="A533" s="6">
        <v>39160</v>
      </c>
      <c r="B533" s="9">
        <f>IFERROR(IF(市价!B533&lt;&gt;"",市价!B533/MAX(市价!B$3:B533)-1,""),"")</f>
        <v>-0.10527827557904168</v>
      </c>
      <c r="C533" s="9" t="str">
        <f>IFERROR(IF(市价!C533&lt;&gt;"",市价!C533/MAX(市价!C$3:C533)-1,""),"")</f>
        <v/>
      </c>
      <c r="D533" s="9">
        <f>IFERROR(IF(市价!D533&lt;&gt;"",市价!D533/MAX(市价!D$3:D533)-1,""),"")</f>
        <v>-6.6972153683468538E-2</v>
      </c>
      <c r="E533" s="9">
        <f>IFERROR(IF(市价!E533&lt;&gt;"",市价!E533/MAX(市价!E$3:E533)-1,""),"")</f>
        <v>-0.11048593350383629</v>
      </c>
      <c r="F533" s="9">
        <f>IFERROR(IF(市价!F533&lt;&gt;"",市价!F533/MAX(市价!F$3:F533)-1,""),"")</f>
        <v>-0.14876033057851235</v>
      </c>
      <c r="G533" s="9" t="str">
        <f>IFERROR(IF(市价!G533&lt;&gt;"",市价!G533/MAX(市价!G$3:G533)-1,""),"")</f>
        <v/>
      </c>
      <c r="H533" s="9">
        <f>IFERROR(IF(市价!H533&lt;&gt;"",市价!H533/MAX(市价!H$3:H533)-1,""),"")</f>
        <v>-9.2302079533017167E-2</v>
      </c>
      <c r="I533" s="9">
        <f>IFERROR(优化!I533/MAX(优化!I$3:I533)-1,"")</f>
        <v>0</v>
      </c>
    </row>
    <row r="534" spans="1:9" x14ac:dyDescent="0.15">
      <c r="A534" s="6">
        <v>39161</v>
      </c>
      <c r="B534" s="9">
        <f>IFERROR(IF(市价!B534&lt;&gt;"",市价!B534/MAX(市价!B$3:B534)-1,""),"")</f>
        <v>-0.11738692057703604</v>
      </c>
      <c r="C534" s="9" t="str">
        <f>IFERROR(IF(市价!C534&lt;&gt;"",市价!C534/MAX(市价!C$3:C534)-1,""),"")</f>
        <v/>
      </c>
      <c r="D534" s="9">
        <f>IFERROR(IF(市价!D534&lt;&gt;"",市价!D534/MAX(市价!D$3:D534)-1,""),"")</f>
        <v>-7.9485371871695576E-2</v>
      </c>
      <c r="E534" s="9">
        <f>IFERROR(IF(市价!E534&lt;&gt;"",市价!E534/MAX(市价!E$3:E534)-1,""),"")</f>
        <v>-0.12122762148337596</v>
      </c>
      <c r="F534" s="9">
        <f>IFERROR(IF(市价!F534&lt;&gt;"",市价!F534/MAX(市价!F$3:F534)-1,""),"")</f>
        <v>-0.15809117568648356</v>
      </c>
      <c r="G534" s="9" t="str">
        <f>IFERROR(IF(市价!G534&lt;&gt;"",市价!G534/MAX(市价!G$3:G534)-1,""),"")</f>
        <v/>
      </c>
      <c r="H534" s="9">
        <f>IFERROR(IF(市价!H534&lt;&gt;"",市价!H534/MAX(市价!H$3:H534)-1,""),"")</f>
        <v>-0.10835461510397659</v>
      </c>
      <c r="I534" s="9">
        <f>IFERROR(优化!I534/MAX(优化!I$3:I534)-1,"")</f>
        <v>0</v>
      </c>
    </row>
    <row r="535" spans="1:9" x14ac:dyDescent="0.15">
      <c r="A535" s="6">
        <v>39162</v>
      </c>
      <c r="B535" s="9">
        <f>IFERROR(IF(市价!B535&lt;&gt;"",市价!B535/MAX(市价!B$3:B535)-1,""),"")</f>
        <v>-9.9843325366803071E-2</v>
      </c>
      <c r="C535" s="9" t="str">
        <f>IFERROR(IF(市价!C535&lt;&gt;"",市价!C535/MAX(市价!C$3:C535)-1,""),"")</f>
        <v/>
      </c>
      <c r="D535" s="9">
        <f>IFERROR(IF(市价!D535&lt;&gt;"",市价!D535/MAX(市价!D$3:D535)-1,""),"")</f>
        <v>-3.7539654564681002E-2</v>
      </c>
      <c r="E535" s="9">
        <f>IFERROR(IF(市价!E535&lt;&gt;"",市价!E535/MAX(市价!E$3:E535)-1,""),"")</f>
        <v>-0.11253196930946285</v>
      </c>
      <c r="F535" s="9">
        <f>IFERROR(IF(市价!F535&lt;&gt;"",市价!F535/MAX(市价!F$3:F535)-1,""),"")</f>
        <v>-0.14956011730205276</v>
      </c>
      <c r="G535" s="9" t="str">
        <f>IFERROR(IF(市价!G535&lt;&gt;"",市价!G535/MAX(市价!G$3:G535)-1,""),"")</f>
        <v/>
      </c>
      <c r="H535" s="9">
        <f>IFERROR(IF(市价!H535&lt;&gt;"",市价!H535/MAX(市价!H$3:H535)-1,""),"")</f>
        <v>-9.5950383071871537E-2</v>
      </c>
      <c r="I535" s="9">
        <f>IFERROR(优化!I535/MAX(优化!I$3:I535)-1,"")</f>
        <v>0</v>
      </c>
    </row>
    <row r="536" spans="1:9" x14ac:dyDescent="0.15">
      <c r="A536" s="6">
        <v>39163</v>
      </c>
      <c r="B536" s="9">
        <f>IFERROR(IF(市价!B536&lt;&gt;"",市价!B536/MAX(市价!B$3:B536)-1,""),"")</f>
        <v>-0.10095916939085581</v>
      </c>
      <c r="C536" s="9" t="str">
        <f>IFERROR(IF(市价!C536&lt;&gt;"",市价!C536/MAX(市价!C$3:C536)-1,""),"")</f>
        <v/>
      </c>
      <c r="D536" s="9">
        <f>IFERROR(IF(市价!D536&lt;&gt;"",市价!D536/MAX(市价!D$3:D536)-1,""),"")</f>
        <v>-3.3486076841734214E-2</v>
      </c>
      <c r="E536" s="9">
        <f>IFERROR(IF(市价!E536&lt;&gt;"",市价!E536/MAX(市价!E$3:E536)-1,""),"")</f>
        <v>-0.1191815856777495</v>
      </c>
      <c r="F536" s="9">
        <f>IFERROR(IF(市价!F536&lt;&gt;"",市价!F536/MAX(市价!F$3:F536)-1,""),"")</f>
        <v>-0.15235937083444406</v>
      </c>
      <c r="G536" s="9" t="str">
        <f>IFERROR(IF(市价!G536&lt;&gt;"",市价!G536/MAX(市价!G$3:G536)-1,""),"")</f>
        <v/>
      </c>
      <c r="H536" s="9">
        <f>IFERROR(IF(市价!H536&lt;&gt;"",市价!H536/MAX(市价!H$3:H536)-1,""),"")</f>
        <v>-9.4491061656329811E-2</v>
      </c>
      <c r="I536" s="9">
        <f>IFERROR(优化!I536/MAX(优化!I$3:I536)-1,"")</f>
        <v>0</v>
      </c>
    </row>
    <row r="537" spans="1:9" x14ac:dyDescent="0.15">
      <c r="A537" s="6">
        <v>39164</v>
      </c>
      <c r="B537" s="9">
        <f>IFERROR(IF(市价!B537&lt;&gt;"",市价!B537/MAX(市价!B$3:B537)-1,""),"")</f>
        <v>-0.11108544079344018</v>
      </c>
      <c r="C537" s="9" t="str">
        <f>IFERROR(IF(市价!C537&lt;&gt;"",市价!C537/MAX(市价!C$3:C537)-1,""),"")</f>
        <v/>
      </c>
      <c r="D537" s="9">
        <f>IFERROR(IF(市价!D537&lt;&gt;"",市价!D537/MAX(市价!D$3:D537)-1,""),"")</f>
        <v>-5.2696510398308138E-2</v>
      </c>
      <c r="E537" s="9">
        <f>IFERROR(IF(市价!E537&lt;&gt;"",市价!E537/MAX(市价!E$3:E537)-1,""),"")</f>
        <v>-0.12890025575447572</v>
      </c>
      <c r="F537" s="9">
        <f>IFERROR(IF(市价!F537&lt;&gt;"",市价!F537/MAX(市价!F$3:F537)-1,""),"")</f>
        <v>-0.16742202079445478</v>
      </c>
      <c r="G537" s="9" t="str">
        <f>IFERROR(IF(市价!G537&lt;&gt;"",市价!G537/MAX(市价!G$3:G537)-1,""),"")</f>
        <v/>
      </c>
      <c r="H537" s="9">
        <f>IFERROR(IF(市价!H537&lt;&gt;"",市价!H537/MAX(市价!H$3:H537)-1,""),"")</f>
        <v>-9.120758847136079E-2</v>
      </c>
      <c r="I537" s="9">
        <f>IFERROR(优化!I537/MAX(优化!I$3:I537)-1,"")</f>
        <v>0</v>
      </c>
    </row>
    <row r="538" spans="1:9" x14ac:dyDescent="0.15">
      <c r="A538" s="6">
        <v>39167</v>
      </c>
      <c r="B538" s="9">
        <f>IFERROR(IF(市价!B538&lt;&gt;"",市价!B538/MAX(市价!B$3:B538)-1,""),"")</f>
        <v>-9.4999449317750617E-2</v>
      </c>
      <c r="C538" s="9" t="str">
        <f>IFERROR(IF(市价!C538&lt;&gt;"",市价!C538/MAX(市价!C$3:C538)-1,""),"")</f>
        <v/>
      </c>
      <c r="D538" s="9">
        <f>IFERROR(IF(市价!D538&lt;&gt;"",市价!D538/MAX(市价!D$3:D538)-1,""),"")</f>
        <v>-5.005287275290804E-2</v>
      </c>
      <c r="E538" s="9">
        <f>IFERROR(IF(市价!E538&lt;&gt;"",市价!E538/MAX(市价!E$3:E538)-1,""),"")</f>
        <v>-0.10025575447570334</v>
      </c>
      <c r="F538" s="9">
        <f>IFERROR(IF(市价!F538&lt;&gt;"",市价!F538/MAX(市价!F$3:F538)-1,""),"")</f>
        <v>-0.15022660623833639</v>
      </c>
      <c r="G538" s="9" t="str">
        <f>IFERROR(IF(市价!G538&lt;&gt;"",市价!G538/MAX(市价!G$3:G538)-1,""),"")</f>
        <v/>
      </c>
      <c r="H538" s="9">
        <f>IFERROR(IF(市价!H538&lt;&gt;"",市价!H538/MAX(市价!H$3:H538)-1,""),"")</f>
        <v>-7.661437431594309E-2</v>
      </c>
      <c r="I538" s="9">
        <f>IFERROR(优化!I538/MAX(优化!I$3:I538)-1,"")</f>
        <v>0</v>
      </c>
    </row>
    <row r="539" spans="1:9" x14ac:dyDescent="0.15">
      <c r="A539" s="6">
        <v>39168</v>
      </c>
      <c r="B539" s="9">
        <f>IFERROR(IF(市价!B539&lt;&gt;"",市价!B539/MAX(市价!B$3:B539)-1,""),"")</f>
        <v>-9.6252364563134019E-2</v>
      </c>
      <c r="C539" s="9" t="str">
        <f>IFERROR(IF(市价!C539&lt;&gt;"",市价!C539/MAX(市价!C$3:C539)-1,""),"")</f>
        <v/>
      </c>
      <c r="D539" s="9">
        <f>IFERROR(IF(市价!D539&lt;&gt;"",市价!D539/MAX(市价!D$3:D539)-1,""),"")</f>
        <v>-6.9263306309481854E-2</v>
      </c>
      <c r="E539" s="9">
        <f>IFERROR(IF(市价!E539&lt;&gt;"",市价!E539/MAX(市价!E$3:E539)-1,""),"")</f>
        <v>-7.8260869565217495E-2</v>
      </c>
      <c r="F539" s="9">
        <f>IFERROR(IF(市价!F539&lt;&gt;"",市价!F539/MAX(市价!F$3:F539)-1,""),"")</f>
        <v>-0.15449213543055185</v>
      </c>
      <c r="G539" s="9" t="str">
        <f>IFERROR(IF(市价!G539&lt;&gt;"",市价!G539/MAX(市价!G$3:G539)-1,""),"")</f>
        <v/>
      </c>
      <c r="H539" s="9">
        <f>IFERROR(IF(市价!H539&lt;&gt;"",市价!H539/MAX(市价!H$3:H539)-1,""),"")</f>
        <v>-8.0992338562568378E-2</v>
      </c>
      <c r="I539" s="9">
        <f>IFERROR(优化!I539/MAX(优化!I$3:I539)-1,"")</f>
        <v>0</v>
      </c>
    </row>
    <row r="540" spans="1:9" x14ac:dyDescent="0.15">
      <c r="A540" s="6">
        <v>39169</v>
      </c>
      <c r="B540" s="9">
        <f>IFERROR(IF(市价!B540&lt;&gt;"",市价!B540/MAX(市价!B$3:B540)-1,""),"")</f>
        <v>-5.4852418615293663E-2</v>
      </c>
      <c r="C540" s="9" t="str">
        <f>IFERROR(IF(市价!C540&lt;&gt;"",市价!C540/MAX(市价!C$3:C540)-1,""),"")</f>
        <v/>
      </c>
      <c r="D540" s="9">
        <f>IFERROR(IF(市价!D540&lt;&gt;"",市价!D540/MAX(市价!D$3:D540)-1,""),"")</f>
        <v>-4.5999295029961251E-2</v>
      </c>
      <c r="E540" s="9">
        <f>IFERROR(IF(市价!E540&lt;&gt;"",市价!E540/MAX(市价!E$3:E540)-1,""),"")</f>
        <v>-6.1381074168798122E-3</v>
      </c>
      <c r="F540" s="9">
        <f>IFERROR(IF(市价!F540&lt;&gt;"",市价!F540/MAX(市价!F$3:F540)-1,""),"")</f>
        <v>-0.11303652359370819</v>
      </c>
      <c r="G540" s="9" t="str">
        <f>IFERROR(IF(市价!G540&lt;&gt;"",市价!G540/MAX(市价!G$3:G540)-1,""),"")</f>
        <v/>
      </c>
      <c r="H540" s="9">
        <f>IFERROR(IF(市价!H540&lt;&gt;"",市价!H540/MAX(市价!H$3:H540)-1,""),"")</f>
        <v>-5.2535570959503897E-2</v>
      </c>
      <c r="I540" s="9">
        <f>IFERROR(优化!I540/MAX(优化!I$3:I540)-1,"")</f>
        <v>0</v>
      </c>
    </row>
    <row r="541" spans="1:9" x14ac:dyDescent="0.15">
      <c r="A541" s="6">
        <v>39170</v>
      </c>
      <c r="B541" s="9">
        <f>IFERROR(IF(市价!B541&lt;&gt;"",市价!B541/MAX(市价!B$3:B541)-1,""),"")</f>
        <v>-2.4831865318578727E-2</v>
      </c>
      <c r="C541" s="9" t="str">
        <f>IFERROR(IF(市价!C541&lt;&gt;"",市价!C541/MAX(市价!C$3:C541)-1,""),"")</f>
        <v/>
      </c>
      <c r="D541" s="9">
        <f>IFERROR(IF(市价!D541&lt;&gt;"",市价!D541/MAX(市价!D$3:D541)-1,""),"")</f>
        <v>-1.850546351780058E-2</v>
      </c>
      <c r="E541" s="9">
        <f>IFERROR(IF(市价!E541&lt;&gt;"",市价!E541/MAX(市价!E$3:E541)-1,""),"")</f>
        <v>0</v>
      </c>
      <c r="F541" s="9">
        <f>IFERROR(IF(市价!F541&lt;&gt;"",市价!F541/MAX(市价!F$3:F541)-1,""),"")</f>
        <v>-9.8107171420954375E-2</v>
      </c>
      <c r="G541" s="9" t="str">
        <f>IFERROR(IF(市价!G541&lt;&gt;"",市价!G541/MAX(市价!G$3:G541)-1,""),"")</f>
        <v/>
      </c>
      <c r="H541" s="9">
        <f>IFERROR(IF(市价!H541&lt;&gt;"",市价!H541/MAX(市价!H$3:H541)-1,""),"")</f>
        <v>0</v>
      </c>
      <c r="I541" s="9">
        <f>IFERROR(优化!I541/MAX(优化!I$3:I541)-1,"")</f>
        <v>0</v>
      </c>
    </row>
    <row r="542" spans="1:9" x14ac:dyDescent="0.15">
      <c r="A542" s="6">
        <v>39171</v>
      </c>
      <c r="B542" s="9">
        <f>IFERROR(IF(市价!B542&lt;&gt;"",市价!B542/MAX(市价!B$3:B542)-1,""),"")</f>
        <v>-3.754789695444305E-2</v>
      </c>
      <c r="C542" s="9" t="str">
        <f>IFERROR(IF(市价!C542&lt;&gt;"",市价!C542/MAX(市价!C$3:C542)-1,""),"")</f>
        <v/>
      </c>
      <c r="D542" s="9">
        <f>IFERROR(IF(市价!D542&lt;&gt;"",市价!D542/MAX(市价!D$3:D542)-1,""),"")</f>
        <v>-1.7271765949947171E-2</v>
      </c>
      <c r="E542" s="9">
        <f>IFERROR(IF(市价!E542&lt;&gt;"",市价!E542/MAX(市价!E$3:E542)-1,""),"")</f>
        <v>-1.7329255861365911E-2</v>
      </c>
      <c r="F542" s="9">
        <f>IFERROR(IF(市价!F542&lt;&gt;"",市价!F542/MAX(市价!F$3:F542)-1,""),"")</f>
        <v>-0.11023727006131689</v>
      </c>
      <c r="G542" s="9" t="str">
        <f>IFERROR(IF(市价!G542&lt;&gt;"",市价!G542/MAX(市价!G$3:G542)-1,""),"")</f>
        <v/>
      </c>
      <c r="H542" s="9">
        <f>IFERROR(IF(市价!H542&lt;&gt;"",市价!H542/MAX(市价!H$3:H542)-1,""),"")</f>
        <v>-2.2637441609773545E-2</v>
      </c>
      <c r="I542" s="9">
        <f>IFERROR(优化!I542/MAX(优化!I$3:I542)-1,"")</f>
        <v>0</v>
      </c>
    </row>
    <row r="543" spans="1:9" x14ac:dyDescent="0.15">
      <c r="A543" s="6">
        <v>39174</v>
      </c>
      <c r="B543" s="9">
        <f>IFERROR(IF(市价!B543&lt;&gt;"",市价!B543/MAX(市价!B$3:B543)-1,""),"")</f>
        <v>-1.0422141097411686E-2</v>
      </c>
      <c r="C543" s="9" t="str">
        <f>IFERROR(IF(市价!C543&lt;&gt;"",市价!C543/MAX(市价!C$3:C543)-1,""),"")</f>
        <v/>
      </c>
      <c r="D543" s="9">
        <f>IFERROR(IF(市价!D543&lt;&gt;"",市价!D543/MAX(市价!D$3:D543)-1,""),"")</f>
        <v>0</v>
      </c>
      <c r="E543" s="9">
        <f>IFERROR(IF(市价!E543&lt;&gt;"",市价!E543/MAX(市价!E$3:E543)-1,""),"")</f>
        <v>0</v>
      </c>
      <c r="F543" s="9">
        <f>IFERROR(IF(市价!F543&lt;&gt;"",市价!F543/MAX(市价!F$3:F543)-1,""),"")</f>
        <v>-9.3708344441482239E-2</v>
      </c>
      <c r="G543" s="9" t="str">
        <f>IFERROR(IF(市价!G543&lt;&gt;"",市价!G543/MAX(市价!G$3:G543)-1,""),"")</f>
        <v/>
      </c>
      <c r="H543" s="9">
        <f>IFERROR(IF(市价!H543&lt;&gt;"",市价!H543/MAX(市价!H$3:H543)-1,""),"")</f>
        <v>0</v>
      </c>
      <c r="I543" s="9">
        <f>IFERROR(优化!I543/MAX(优化!I$3:I543)-1,"")</f>
        <v>0</v>
      </c>
    </row>
    <row r="544" spans="1:9" x14ac:dyDescent="0.15">
      <c r="A544" s="6">
        <v>39175</v>
      </c>
      <c r="B544" s="9">
        <f>IFERROR(IF(市价!B544&lt;&gt;"",市价!B544/MAX(市价!B$3:B544)-1,""),"")</f>
        <v>-9.490024432024291E-3</v>
      </c>
      <c r="C544" s="9" t="str">
        <f>IFERROR(IF(市价!C544&lt;&gt;"",市价!C544/MAX(市价!C$3:C544)-1,""),"")</f>
        <v/>
      </c>
      <c r="D544" s="9">
        <f>IFERROR(IF(市价!D544&lt;&gt;"",市价!D544/MAX(市价!D$3:D544)-1,""),"")</f>
        <v>-1.7091095539224499E-3</v>
      </c>
      <c r="E544" s="9" t="str">
        <f>IFERROR(IF(市价!E544&lt;&gt;"",市价!E544/MAX(市价!E$3:E544)-1,""),"")</f>
        <v/>
      </c>
      <c r="F544" s="9">
        <f>IFERROR(IF(市价!F544&lt;&gt;"",市价!F544/MAX(市价!F$3:F544)-1,""),"")</f>
        <v>-8.7976539589442737E-2</v>
      </c>
      <c r="G544" s="9" t="str">
        <f>IFERROR(IF(市价!G544&lt;&gt;"",市价!G544/MAX(市价!G$3:G544)-1,""),"")</f>
        <v/>
      </c>
      <c r="H544" s="9">
        <f>IFERROR(IF(市价!H544&lt;&gt;"",市价!H544/MAX(市价!H$3:H544)-1,""),"")</f>
        <v>-1.7895490336435893E-3</v>
      </c>
      <c r="I544" s="9">
        <f>IFERROR(优化!I544/MAX(优化!I$3:I544)-1,"")</f>
        <v>0</v>
      </c>
    </row>
    <row r="545" spans="1:9" x14ac:dyDescent="0.15">
      <c r="A545" s="6">
        <v>39176</v>
      </c>
      <c r="B545" s="9">
        <f>IFERROR(IF(市价!B545&lt;&gt;"",市价!B545/MAX(市价!B$3:B545)-1,""),"")</f>
        <v>0</v>
      </c>
      <c r="C545" s="9" t="str">
        <f>IFERROR(IF(市价!C545&lt;&gt;"",市价!C545/MAX(市价!C$3:C545)-1,""),"")</f>
        <v/>
      </c>
      <c r="D545" s="9">
        <f>IFERROR(IF(市价!D545&lt;&gt;"",市价!D545/MAX(市价!D$3:D545)-1,""),"")</f>
        <v>0</v>
      </c>
      <c r="E545" s="9">
        <f>IFERROR(IF(市价!E545&lt;&gt;"",市价!E545/MAX(市价!E$3:E545)-1,""),"")</f>
        <v>-7.135575942915473E-3</v>
      </c>
      <c r="F545" s="9">
        <f>IFERROR(IF(市价!F545&lt;&gt;"",市价!F545/MAX(市价!F$3:F545)-1,""),"")</f>
        <v>-0.10237270061316972</v>
      </c>
      <c r="G545" s="9" t="str">
        <f>IFERROR(IF(市价!G545&lt;&gt;"",市价!G545/MAX(市价!G$3:G545)-1,""),"")</f>
        <v/>
      </c>
      <c r="H545" s="9">
        <f>IFERROR(IF(市价!H545&lt;&gt;"",市价!H545/MAX(市价!H$3:H545)-1,""),"")</f>
        <v>0</v>
      </c>
      <c r="I545" s="9">
        <f>IFERROR(优化!I545/MAX(优化!I$3:I545)-1,"")</f>
        <v>0</v>
      </c>
    </row>
    <row r="546" spans="1:9" x14ac:dyDescent="0.15">
      <c r="A546" s="6">
        <v>39177</v>
      </c>
      <c r="B546" s="9">
        <f>IFERROR(IF(市价!B546&lt;&gt;"",市价!B546/MAX(市价!B$3:B546)-1,""),"")</f>
        <v>0</v>
      </c>
      <c r="C546" s="9" t="str">
        <f>IFERROR(IF(市价!C546&lt;&gt;"",市价!C546/MAX(市价!C$3:C546)-1,""),"")</f>
        <v/>
      </c>
      <c r="D546" s="9">
        <f>IFERROR(IF(市价!D546&lt;&gt;"",市价!D546/MAX(市价!D$3:D546)-1,""),"")</f>
        <v>0</v>
      </c>
      <c r="E546" s="9">
        <f>IFERROR(IF(市价!E546&lt;&gt;"",市价!E546/MAX(市价!E$3:E546)-1,""),"")</f>
        <v>-8.664627930683011E-3</v>
      </c>
      <c r="F546" s="9">
        <f>IFERROR(IF(市价!F546&lt;&gt;"",市价!F546/MAX(市价!F$3:F546)-1,""),"")</f>
        <v>-0.11303652359370819</v>
      </c>
      <c r="G546" s="9" t="str">
        <f>IFERROR(IF(市价!G546&lt;&gt;"",市价!G546/MAX(市价!G$3:G546)-1,""),"")</f>
        <v/>
      </c>
      <c r="H546" s="9">
        <f>IFERROR(IF(市价!H546&lt;&gt;"",市价!H546/MAX(市价!H$3:H546)-1,""),"")</f>
        <v>0</v>
      </c>
      <c r="I546" s="9">
        <f>IFERROR(优化!I546/MAX(优化!I$3:I546)-1,"")</f>
        <v>0</v>
      </c>
    </row>
    <row r="547" spans="1:9" x14ac:dyDescent="0.15">
      <c r="A547" s="6">
        <v>39178</v>
      </c>
      <c r="B547" s="9">
        <f>IFERROR(IF(市价!B547&lt;&gt;"",市价!B547/MAX(市价!B$3:B547)-1,""),"")</f>
        <v>-2.1977750117630701E-2</v>
      </c>
      <c r="C547" s="9" t="str">
        <f>IFERROR(IF(市价!C547&lt;&gt;"",市价!C547/MAX(市价!C$3:C547)-1,""),"")</f>
        <v/>
      </c>
      <c r="D547" s="9">
        <f>IFERROR(IF(市价!D547&lt;&gt;"",市价!D547/MAX(市价!D$3:D547)-1,""),"")</f>
        <v>-2.8830313014826969E-2</v>
      </c>
      <c r="E547" s="9">
        <f>IFERROR(IF(市价!E547&lt;&gt;"",市价!E547/MAX(市价!E$3:E547)-1,""),"")</f>
        <v>-2.3445463812436285E-2</v>
      </c>
      <c r="F547" s="9">
        <f>IFERROR(IF(市价!F547&lt;&gt;"",市价!F547/MAX(市价!F$3:F547)-1,""),"")</f>
        <v>-0.12303385763796304</v>
      </c>
      <c r="G547" s="9" t="str">
        <f>IFERROR(IF(市价!G547&lt;&gt;"",市价!G547/MAX(市价!G$3:G547)-1,""),"")</f>
        <v/>
      </c>
      <c r="H547" s="9">
        <f>IFERROR(IF(市价!H547&lt;&gt;"",市价!H547/MAX(市价!H$3:H547)-1,""),"")</f>
        <v>-3.2899246058944565E-2</v>
      </c>
      <c r="I547" s="9">
        <f>IFERROR(优化!I547/MAX(优化!I$3:I547)-1,"")</f>
        <v>0</v>
      </c>
    </row>
    <row r="548" spans="1:9" x14ac:dyDescent="0.15">
      <c r="A548" s="6">
        <v>39181</v>
      </c>
      <c r="B548" s="9">
        <f>IFERROR(IF(市价!B548&lt;&gt;"",市价!B548/MAX(市价!B$3:B548)-1,""),"")</f>
        <v>0</v>
      </c>
      <c r="C548" s="9" t="str">
        <f>IFERROR(IF(市价!C548&lt;&gt;"",市价!C548/MAX(市价!C$3:C548)-1,""),"")</f>
        <v/>
      </c>
      <c r="D548" s="9">
        <f>IFERROR(IF(市价!D548&lt;&gt;"",市价!D548/MAX(市价!D$3:D548)-1,""),"")</f>
        <v>-1.6803953871499244E-2</v>
      </c>
      <c r="E548" s="9">
        <f>IFERROR(IF(市价!E548&lt;&gt;"",市价!E548/MAX(市价!E$3:E548)-1,""),"")</f>
        <v>-7.135575942915473E-3</v>
      </c>
      <c r="F548" s="9" t="str">
        <f>IFERROR(IF(市价!F548&lt;&gt;"",市价!F548/MAX(市价!F$3:F548)-1,""),"")</f>
        <v/>
      </c>
      <c r="G548" s="9" t="str">
        <f>IFERROR(IF(市价!G548&lt;&gt;"",市价!G548/MAX(市价!G$3:G548)-1,""),"")</f>
        <v/>
      </c>
      <c r="H548" s="9">
        <f>IFERROR(IF(市价!H548&lt;&gt;"",市价!H548/MAX(市价!H$3:H548)-1,""),"")</f>
        <v>0</v>
      </c>
      <c r="I548" s="9">
        <f>IFERROR(优化!I548/MAX(优化!I$3:I548)-1,"")</f>
        <v>0</v>
      </c>
    </row>
    <row r="549" spans="1:9" x14ac:dyDescent="0.15">
      <c r="A549" s="6">
        <v>39182</v>
      </c>
      <c r="B549" s="9">
        <f>IFERROR(IF(市价!B549&lt;&gt;"",市价!B549/MAX(市价!B$3:B549)-1,""),"")</f>
        <v>0</v>
      </c>
      <c r="C549" s="9" t="str">
        <f>IFERROR(IF(市价!C549&lt;&gt;"",市价!C549/MAX(市价!C$3:C549)-1,""),"")</f>
        <v/>
      </c>
      <c r="D549" s="9">
        <f>IFERROR(IF(市价!D549&lt;&gt;"",市价!D549/MAX(市价!D$3:D549)-1,""),"")</f>
        <v>0</v>
      </c>
      <c r="E549" s="9">
        <f>IFERROR(IF(市价!E549&lt;&gt;"",市价!E549/MAX(市价!E$3:E549)-1,""),"")</f>
        <v>0</v>
      </c>
      <c r="F549" s="9">
        <f>IFERROR(IF(市价!F549&lt;&gt;"",市价!F549/MAX(市价!F$3:F549)-1,""),"")</f>
        <v>-0.10663822980538529</v>
      </c>
      <c r="G549" s="9" t="str">
        <f>IFERROR(IF(市价!G549&lt;&gt;"",市价!G549/MAX(市价!G$3:G549)-1,""),"")</f>
        <v/>
      </c>
      <c r="H549" s="9">
        <f>IFERROR(IF(市价!H549&lt;&gt;"",市价!H549/MAX(市价!H$3:H549)-1,""),"")</f>
        <v>0</v>
      </c>
      <c r="I549" s="9">
        <f>IFERROR(优化!I549/MAX(优化!I$3:I549)-1,"")</f>
        <v>0</v>
      </c>
    </row>
    <row r="550" spans="1:9" x14ac:dyDescent="0.15">
      <c r="A550" s="6">
        <v>39183</v>
      </c>
      <c r="B550" s="9">
        <f>IFERROR(IF(市价!B550&lt;&gt;"",市价!B550/MAX(市价!B$3:B550)-1,""),"")</f>
        <v>0</v>
      </c>
      <c r="C550" s="9" t="str">
        <f>IFERROR(IF(市价!C550&lt;&gt;"",市价!C550/MAX(市价!C$3:C550)-1,""),"")</f>
        <v/>
      </c>
      <c r="D550" s="9">
        <f>IFERROR(IF(市价!D550&lt;&gt;"",市价!D550/MAX(市价!D$3:D550)-1,""),"")</f>
        <v>0</v>
      </c>
      <c r="E550" s="9">
        <f>IFERROR(IF(市价!E550&lt;&gt;"",市价!E550/MAX(市价!E$3:E550)-1,""),"")</f>
        <v>0</v>
      </c>
      <c r="F550" s="9">
        <f>IFERROR(IF(市价!F550&lt;&gt;"",市价!F550/MAX(市价!F$3:F550)-1,""),"")</f>
        <v>-8.3711010397227392E-2</v>
      </c>
      <c r="G550" s="9" t="str">
        <f>IFERROR(IF(市价!G550&lt;&gt;"",市价!G550/MAX(市价!G$3:G550)-1,""),"")</f>
        <v/>
      </c>
      <c r="H550" s="9">
        <f>IFERROR(IF(市价!H550&lt;&gt;"",市价!H550/MAX(市价!H$3:H550)-1,""),"")</f>
        <v>0</v>
      </c>
      <c r="I550" s="9">
        <f>IFERROR(优化!I550/MAX(优化!I$3:I550)-1,"")</f>
        <v>0</v>
      </c>
    </row>
    <row r="551" spans="1:9" x14ac:dyDescent="0.15">
      <c r="A551" s="6">
        <v>39184</v>
      </c>
      <c r="B551" s="9">
        <f>IFERROR(IF(市价!B551&lt;&gt;"",市价!B551/MAX(市价!B$3:B551)-1,""),"")</f>
        <v>0</v>
      </c>
      <c r="C551" s="9" t="str">
        <f>IFERROR(IF(市价!C551&lt;&gt;"",市价!C551/MAX(市价!C$3:C551)-1,""),"")</f>
        <v/>
      </c>
      <c r="D551" s="9">
        <f>IFERROR(IF(市价!D551&lt;&gt;"",市价!D551/MAX(市价!D$3:D551)-1,""),"")</f>
        <v>-1.6784313725490163E-2</v>
      </c>
      <c r="E551" s="9">
        <f>IFERROR(IF(市价!E551&lt;&gt;"",市价!E551/MAX(市价!E$3:E551)-1,""),"")</f>
        <v>0</v>
      </c>
      <c r="F551" s="9">
        <f>IFERROR(IF(市价!F551&lt;&gt;"",市价!F551/MAX(市价!F$3:F551)-1,""),"")</f>
        <v>-7.5846440949080218E-2</v>
      </c>
      <c r="G551" s="9" t="str">
        <f>IFERROR(IF(市价!G551&lt;&gt;"",市价!G551/MAX(市价!G$3:G551)-1,""),"")</f>
        <v/>
      </c>
      <c r="H551" s="9">
        <f>IFERROR(IF(市价!H551&lt;&gt;"",市价!H551/MAX(市价!H$3:H551)-1,""),"")</f>
        <v>0</v>
      </c>
      <c r="I551" s="9">
        <f>IFERROR(优化!I551/MAX(优化!I$3:I551)-1,"")</f>
        <v>0</v>
      </c>
    </row>
    <row r="552" spans="1:9" x14ac:dyDescent="0.15">
      <c r="A552" s="6">
        <v>39185</v>
      </c>
      <c r="B552" s="9">
        <f>IFERROR(IF(市价!B552&lt;&gt;"",市价!B552/MAX(市价!B$3:B552)-1,""),"")</f>
        <v>-1.926983011055694E-2</v>
      </c>
      <c r="C552" s="9" t="str">
        <f>IFERROR(IF(市价!C552&lt;&gt;"",市价!C552/MAX(市价!C$3:C552)-1,""),"")</f>
        <v/>
      </c>
      <c r="D552" s="9">
        <f>IFERROR(IF(市价!D552&lt;&gt;"",市价!D552/MAX(市价!D$3:D552)-1,""),"")</f>
        <v>-2.3215686274509761E-2</v>
      </c>
      <c r="E552" s="9">
        <f>IFERROR(IF(市价!E552&lt;&gt;"",市价!E552/MAX(市价!E$3:E552)-1,""),"")</f>
        <v>-3.3366533864541692E-2</v>
      </c>
      <c r="F552" s="9">
        <f>IFERROR(IF(市价!F552&lt;&gt;"",市价!F552/MAX(市价!F$3:F552)-1,""),"")</f>
        <v>-0.10303918954945335</v>
      </c>
      <c r="G552" s="9" t="str">
        <f>IFERROR(IF(市价!G552&lt;&gt;"",市价!G552/MAX(市价!G$3:G552)-1,""),"")</f>
        <v/>
      </c>
      <c r="H552" s="9">
        <f>IFERROR(IF(市价!H552&lt;&gt;"",市价!H552/MAX(市价!H$3:H552)-1,""),"")</f>
        <v>-7.747133560582542E-3</v>
      </c>
      <c r="I552" s="9">
        <f>IFERROR(优化!I552/MAX(优化!I$3:I552)-1,"")</f>
        <v>0</v>
      </c>
    </row>
    <row r="553" spans="1:9" x14ac:dyDescent="0.15">
      <c r="A553" s="6">
        <v>39188</v>
      </c>
      <c r="B553" s="9">
        <f>IFERROR(IF(市价!B553&lt;&gt;"",市价!B553/MAX(市价!B$3:B553)-1,""),"")</f>
        <v>0</v>
      </c>
      <c r="C553" s="9" t="str">
        <f>IFERROR(IF(市价!C553&lt;&gt;"",市价!C553/MAX(市价!C$3:C553)-1,""),"")</f>
        <v/>
      </c>
      <c r="D553" s="9">
        <f>IFERROR(IF(市价!D553&lt;&gt;"",市价!D553/MAX(市价!D$3:D553)-1,""),"")</f>
        <v>0</v>
      </c>
      <c r="E553" s="9">
        <f>IFERROR(IF(市价!E553&lt;&gt;"",市价!E553/MAX(市价!E$3:E553)-1,""),"")</f>
        <v>-6.4741035856573648E-3</v>
      </c>
      <c r="F553" s="9">
        <f>IFERROR(IF(市价!F553&lt;&gt;"",市价!F553/MAX(市价!F$3:F553)-1,""),"")</f>
        <v>-7.7312716608904264E-2</v>
      </c>
      <c r="G553" s="9" t="str">
        <f>IFERROR(IF(市价!G553&lt;&gt;"",市价!G553/MAX(市价!G$3:G553)-1,""),"")</f>
        <v/>
      </c>
      <c r="H553" s="9">
        <f>IFERROR(IF(市价!H553&lt;&gt;"",市价!H553/MAX(市价!H$3:H553)-1,""),"")</f>
        <v>0</v>
      </c>
      <c r="I553" s="9">
        <f>IFERROR(优化!I553/MAX(优化!I$3:I553)-1,"")</f>
        <v>0</v>
      </c>
    </row>
    <row r="554" spans="1:9" x14ac:dyDescent="0.15">
      <c r="A554" s="6">
        <v>39189</v>
      </c>
      <c r="B554" s="9">
        <f>IFERROR(IF(市价!B554&lt;&gt;"",市价!B554/MAX(市价!B$3:B554)-1,""),"")</f>
        <v>-1.9798141031221239E-2</v>
      </c>
      <c r="C554" s="9" t="str">
        <f>IFERROR(IF(市价!C554&lt;&gt;"",市价!C554/MAX(市价!C$3:C554)-1,""),"")</f>
        <v/>
      </c>
      <c r="D554" s="9">
        <f>IFERROR(IF(市价!D554&lt;&gt;"",市价!D554/MAX(市价!D$3:D554)-1,""),"")</f>
        <v>-2.7942553855760166E-2</v>
      </c>
      <c r="E554" s="9">
        <f>IFERROR(IF(市价!E554&lt;&gt;"",市价!E554/MAX(市价!E$3:E554)-1,""),"")</f>
        <v>-2.390438247011939E-2</v>
      </c>
      <c r="F554" s="9">
        <f>IFERROR(IF(市价!F554&lt;&gt;"",市价!F554/MAX(市价!F$3:F554)-1,""),"")</f>
        <v>-8.6643561716875483E-2</v>
      </c>
      <c r="G554" s="9" t="str">
        <f>IFERROR(IF(市价!G554&lt;&gt;"",市价!G554/MAX(市价!G$3:G554)-1,""),"")</f>
        <v/>
      </c>
      <c r="H554" s="9">
        <f>IFERROR(IF(市价!H554&lt;&gt;"",市价!H554/MAX(市价!H$3:H554)-1,""),"")</f>
        <v>-2.3593466424682408E-2</v>
      </c>
      <c r="I554" s="9">
        <f>IFERROR(优化!I554/MAX(优化!I$3:I554)-1,"")</f>
        <v>0</v>
      </c>
    </row>
    <row r="555" spans="1:9" x14ac:dyDescent="0.15">
      <c r="A555" s="6">
        <v>39190</v>
      </c>
      <c r="B555" s="9">
        <f>IFERROR(IF(市价!B555&lt;&gt;"",市价!B555/MAX(市价!B$3:B555)-1,""),"")</f>
        <v>-4.4040708600415646E-2</v>
      </c>
      <c r="C555" s="9" t="str">
        <f>IFERROR(IF(市价!C555&lt;&gt;"",市价!C555/MAX(市价!C$3:C555)-1,""),"")</f>
        <v/>
      </c>
      <c r="D555" s="9">
        <f>IFERROR(IF(市价!D555&lt;&gt;"",市价!D555/MAX(市价!D$3:D555)-1,""),"")</f>
        <v>-6.1504839213237683E-2</v>
      </c>
      <c r="E555" s="9">
        <f>IFERROR(IF(市价!E555&lt;&gt;"",市价!E555/MAX(市价!E$3:E555)-1,""),"")</f>
        <v>-3.8346613545816699E-2</v>
      </c>
      <c r="F555" s="9">
        <f>IFERROR(IF(市价!F555&lt;&gt;"",市价!F555/MAX(市价!F$3:F555)-1,""),"")</f>
        <v>-0.10450546520927739</v>
      </c>
      <c r="G555" s="9" t="str">
        <f>IFERROR(IF(市价!G555&lt;&gt;"",市价!G555/MAX(市价!G$3:G555)-1,""),"")</f>
        <v/>
      </c>
      <c r="H555" s="9">
        <f>IFERROR(IF(市价!H555&lt;&gt;"",市价!H555/MAX(市价!H$3:H555)-1,""),"")</f>
        <v>-5.2934059286146473E-2</v>
      </c>
      <c r="I555" s="9">
        <f>IFERROR(优化!I555/MAX(优化!I$3:I555)-1,"")</f>
        <v>0</v>
      </c>
    </row>
    <row r="556" spans="1:9" x14ac:dyDescent="0.15">
      <c r="A556" s="6">
        <v>39191</v>
      </c>
      <c r="B556" s="9">
        <f>IFERROR(IF(市价!B556&lt;&gt;"",市价!B556/MAX(市价!B$3:B556)-1,""),"")</f>
        <v>-7.6343711311191331E-2</v>
      </c>
      <c r="C556" s="9" t="str">
        <f>IFERROR(IF(市价!C556&lt;&gt;"",市价!C556/MAX(市价!C$3:C556)-1,""),"")</f>
        <v/>
      </c>
      <c r="D556" s="9">
        <f>IFERROR(IF(市价!D556&lt;&gt;"",市价!D556/MAX(市价!D$3:D556)-1,""),"")</f>
        <v>-0.11957539806431472</v>
      </c>
      <c r="E556" s="9">
        <f>IFERROR(IF(市价!E556&lt;&gt;"",市价!E556/MAX(市价!E$3:E556)-1,""),"")</f>
        <v>-2.390438247011939E-2</v>
      </c>
      <c r="F556" s="9">
        <f>IFERROR(IF(市价!F556&lt;&gt;"",市价!F556/MAX(市价!F$3:F556)-1,""),"")</f>
        <v>-0.14382831245001326</v>
      </c>
      <c r="G556" s="9" t="str">
        <f>IFERROR(IF(市价!G556&lt;&gt;"",市价!G556/MAX(市价!G$3:G556)-1,""),"")</f>
        <v/>
      </c>
      <c r="H556" s="9">
        <f>IFERROR(IF(市价!H556&lt;&gt;"",市价!H556/MAX(市价!H$3:H556)-1,""),"")</f>
        <v>-9.4978826376285519E-2</v>
      </c>
      <c r="I556" s="9">
        <f>IFERROR(优化!I556/MAX(优化!I$3:I556)-1,"")</f>
        <v>0</v>
      </c>
    </row>
    <row r="557" spans="1:9" x14ac:dyDescent="0.15">
      <c r="A557" s="6">
        <v>39192</v>
      </c>
      <c r="B557" s="9">
        <f>IFERROR(IF(市价!B557&lt;&gt;"",市价!B557/MAX(市价!B$3:B557)-1,""),"")</f>
        <v>-3.5156088245625328E-2</v>
      </c>
      <c r="C557" s="9" t="str">
        <f>IFERROR(IF(市价!C557&lt;&gt;"",市价!C557/MAX(市价!C$3:C557)-1,""),"")</f>
        <v/>
      </c>
      <c r="D557" s="9">
        <f>IFERROR(IF(市价!D557&lt;&gt;"",市价!D557/MAX(市价!D$3:D557)-1,""),"")</f>
        <v>-8.9603496721823328E-2</v>
      </c>
      <c r="E557" s="9">
        <f>IFERROR(IF(市价!E557&lt;&gt;"",市价!E557/MAX(市价!E$3:E557)-1,""),"")</f>
        <v>0</v>
      </c>
      <c r="F557" s="9">
        <f>IFERROR(IF(市价!F557&lt;&gt;"",市价!F557/MAX(市价!F$3:F557)-1,""),"")</f>
        <v>-0.12170087976539579</v>
      </c>
      <c r="G557" s="9" t="str">
        <f>IFERROR(IF(市价!G557&lt;&gt;"",市价!G557/MAX(市价!G$3:G557)-1,""),"")</f>
        <v/>
      </c>
      <c r="H557" s="9">
        <f>IFERROR(IF(市价!H557&lt;&gt;"",市价!H557/MAX(市价!H$3:H557)-1,""),"")</f>
        <v>-3.1155474894131951E-2</v>
      </c>
      <c r="I557" s="9">
        <f>IFERROR(优化!I557/MAX(优化!I$3:I557)-1,"")</f>
        <v>0</v>
      </c>
    </row>
    <row r="558" spans="1:9" x14ac:dyDescent="0.15">
      <c r="A558" s="6">
        <v>39195</v>
      </c>
      <c r="B558" s="9">
        <f>IFERROR(IF(市价!B558&lt;&gt;"",市价!B558/MAX(市价!B$3:B558)-1,""),"")</f>
        <v>-1.1019503884790671E-2</v>
      </c>
      <c r="C558" s="9" t="str">
        <f>IFERROR(IF(市价!C558&lt;&gt;"",市价!C558/MAX(市价!C$3:C558)-1,""),"")</f>
        <v/>
      </c>
      <c r="D558" s="9">
        <f>IFERROR(IF(市价!D558&lt;&gt;"",市价!D558/MAX(市价!D$3:D558)-1,""),"")</f>
        <v>-6.8373399937558532E-2</v>
      </c>
      <c r="E558" s="9">
        <f>IFERROR(IF(市价!E558&lt;&gt;"",市价!E558/MAX(市价!E$3:E558)-1,""),"")</f>
        <v>0</v>
      </c>
      <c r="F558" s="9">
        <f>IFERROR(IF(市价!F558&lt;&gt;"",市价!F558/MAX(市价!F$3:F558)-1,""),"")</f>
        <v>-0.10023993601706205</v>
      </c>
      <c r="G558" s="9" t="str">
        <f>IFERROR(IF(市价!G558&lt;&gt;"",市价!G558/MAX(市价!G$3:G558)-1,""),"")</f>
        <v/>
      </c>
      <c r="H558" s="9">
        <f>IFERROR(IF(市价!H558&lt;&gt;"",市价!H558/MAX(市价!H$3:H558)-1,""),"")</f>
        <v>-2.0568663036902635E-2</v>
      </c>
      <c r="I558" s="9">
        <f>IFERROR(优化!I558/MAX(优化!I$3:I558)-1,"")</f>
        <v>0</v>
      </c>
    </row>
    <row r="559" spans="1:9" x14ac:dyDescent="0.15">
      <c r="A559" s="6">
        <v>39196</v>
      </c>
      <c r="B559" s="9">
        <f>IFERROR(IF(市价!B559&lt;&gt;"",市价!B559/MAX(市价!B$3:B559)-1,""),"")</f>
        <v>-3.0396891249768299E-2</v>
      </c>
      <c r="C559" s="9" t="str">
        <f>IFERROR(IF(市价!C559&lt;&gt;"",市价!C559/MAX(市价!C$3:C559)-1,""),"")</f>
        <v/>
      </c>
      <c r="D559" s="9">
        <f>IFERROR(IF(市价!D559&lt;&gt;"",市价!D559/MAX(市价!D$3:D559)-1,""),"")</f>
        <v>-8.9915704027474286E-2</v>
      </c>
      <c r="E559" s="9">
        <f>IFERROR(IF(市价!E559&lt;&gt;"",市价!E559/MAX(市价!E$3:E559)-1,""),"")</f>
        <v>-2.2907900888265664E-2</v>
      </c>
      <c r="F559" s="9">
        <f>IFERROR(IF(市价!F559&lt;&gt;"",市价!F559/MAX(市价!F$3:F559)-1,""),"")</f>
        <v>-9.8773660357238002E-2</v>
      </c>
      <c r="G559" s="9" t="str">
        <f>IFERROR(IF(市价!G559&lt;&gt;"",市价!G559/MAX(市价!G$3:G559)-1,""),"")</f>
        <v/>
      </c>
      <c r="H559" s="9">
        <f>IFERROR(IF(市价!H559&lt;&gt;"",市价!H559/MAX(市价!H$3:H559)-1,""),"")</f>
        <v>-5.3841500302480361E-2</v>
      </c>
      <c r="I559" s="9">
        <f>IFERROR(优化!I559/MAX(优化!I$3:I559)-1,"")</f>
        <v>0</v>
      </c>
    </row>
    <row r="560" spans="1:9" x14ac:dyDescent="0.15">
      <c r="A560" s="6">
        <v>39197</v>
      </c>
      <c r="B560" s="9">
        <f>IFERROR(IF(市价!B560&lt;&gt;"",市价!B560/MAX(市价!B$3:B560)-1,""),"")</f>
        <v>0</v>
      </c>
      <c r="C560" s="9" t="str">
        <f>IFERROR(IF(市价!C560&lt;&gt;"",市价!C560/MAX(市价!C$3:C560)-1,""),"")</f>
        <v/>
      </c>
      <c r="D560" s="9">
        <f>IFERROR(IF(市价!D560&lt;&gt;"",市价!D560/MAX(市价!D$3:D560)-1,""),"")</f>
        <v>-6.1192631907586614E-2</v>
      </c>
      <c r="E560" s="9">
        <f>IFERROR(IF(市价!E560&lt;&gt;"",市价!E560/MAX(市价!E$3:E560)-1,""),"")</f>
        <v>0</v>
      </c>
      <c r="F560" s="9">
        <f>IFERROR(IF(市价!F560&lt;&gt;"",市价!F560/MAX(市价!F$3:F560)-1,""),"")</f>
        <v>-3.7989869368168394E-2</v>
      </c>
      <c r="G560" s="9" t="str">
        <f>IFERROR(IF(市价!G560&lt;&gt;"",市价!G560/MAX(市价!G$3:G560)-1,""),"")</f>
        <v/>
      </c>
      <c r="H560" s="9">
        <f>IFERROR(IF(市价!H560&lt;&gt;"",市价!H560/MAX(市价!H$3:H560)-1,""),"")</f>
        <v>-3.0852994555353952E-2</v>
      </c>
      <c r="I560" s="9">
        <f>IFERROR(优化!I560/MAX(优化!I$3:I560)-1,"")</f>
        <v>0</v>
      </c>
    </row>
    <row r="561" spans="1:9" x14ac:dyDescent="0.15">
      <c r="A561" s="6">
        <v>39198</v>
      </c>
      <c r="B561" s="9">
        <f>IFERROR(IF(市价!B561&lt;&gt;"",市价!B561/MAX(市价!B$3:B561)-1,""),"")</f>
        <v>-2.0395087408701107E-3</v>
      </c>
      <c r="C561" s="9" t="str">
        <f>IFERROR(IF(市价!C561&lt;&gt;"",市价!C561/MAX(市价!C$3:C561)-1,""),"")</f>
        <v/>
      </c>
      <c r="D561" s="9">
        <f>IFERROR(IF(市价!D561&lt;&gt;"",市价!D561/MAX(市价!D$3:D561)-1,""),"")</f>
        <v>-7.555416796753045E-2</v>
      </c>
      <c r="E561" s="9">
        <f>IFERROR(IF(市价!E561&lt;&gt;"",市价!E561/MAX(市价!E$3:E561)-1,""),"")</f>
        <v>0</v>
      </c>
      <c r="F561" s="9">
        <f>IFERROR(IF(市价!F561&lt;&gt;"",市价!F561/MAX(市价!F$3:F561)-1,""),"")</f>
        <v>-4.3721674220208007E-2</v>
      </c>
      <c r="G561" s="9" t="str">
        <f>IFERROR(IF(市价!G561&lt;&gt;"",市价!G561/MAX(市价!G$3:G561)-1,""),"")</f>
        <v/>
      </c>
      <c r="H561" s="9">
        <f>IFERROR(IF(市价!H561&lt;&gt;"",市价!H561/MAX(市价!H$3:H561)-1,""),"")</f>
        <v>-2.0266182698124635E-2</v>
      </c>
      <c r="I561" s="9">
        <f>IFERROR(优化!I561/MAX(优化!I$3:I561)-1,"")</f>
        <v>0</v>
      </c>
    </row>
    <row r="562" spans="1:9" x14ac:dyDescent="0.15">
      <c r="A562" s="6">
        <v>39199</v>
      </c>
      <c r="B562" s="9">
        <f>IFERROR(IF(市价!B562&lt;&gt;"",市价!B562/MAX(市价!B$3:B562)-1,""),"")</f>
        <v>-1.8532331750444997E-2</v>
      </c>
      <c r="C562" s="9" t="str">
        <f>IFERROR(IF(市价!C562&lt;&gt;"",市价!C562/MAX(市价!C$3:C562)-1,""),"")</f>
        <v/>
      </c>
      <c r="D562" s="9">
        <f>IFERROR(IF(市价!D562&lt;&gt;"",市价!D562/MAX(市价!D$3:D562)-1,""),"")</f>
        <v>-0.10458944739306908</v>
      </c>
      <c r="E562" s="9">
        <f>IFERROR(IF(市价!E562&lt;&gt;"",市价!E562/MAX(市价!E$3:E562)-1,""),"")</f>
        <v>0</v>
      </c>
      <c r="F562" s="9">
        <f>IFERROR(IF(市价!F562&lt;&gt;"",市价!F562/MAX(市价!F$3:F562)-1,""),"")</f>
        <v>-6.5849106904825372E-2</v>
      </c>
      <c r="G562" s="9" t="str">
        <f>IFERROR(IF(市价!G562&lt;&gt;"",市价!G562/MAX(市价!G$3:G562)-1,""),"")</f>
        <v/>
      </c>
      <c r="H562" s="9">
        <f>IFERROR(IF(市价!H562&lt;&gt;"",市价!H562/MAX(市价!H$3:H562)-1,""),"")</f>
        <v>-4.4767090139141041E-2</v>
      </c>
      <c r="I562" s="9">
        <f>IFERROR(优化!I562/MAX(优化!I$3:I562)-1,"")</f>
        <v>0</v>
      </c>
    </row>
    <row r="563" spans="1:9" x14ac:dyDescent="0.15">
      <c r="A563" s="6">
        <v>39202</v>
      </c>
      <c r="B563" s="9">
        <f>IFERROR(IF(市价!B563&lt;&gt;"",市价!B563/MAX(市价!B$3:B563)-1,""),"")</f>
        <v>-3.0169340992582949E-2</v>
      </c>
      <c r="C563" s="9" t="str">
        <f>IFERROR(IF(市价!C563&lt;&gt;"",市价!C563/MAX(市价!C$3:C563)-1,""),"")</f>
        <v/>
      </c>
      <c r="D563" s="9">
        <f>IFERROR(IF(市价!D563&lt;&gt;"",市价!D563/MAX(市价!D$3:D563)-1,""),"")</f>
        <v>-0.12379019669060254</v>
      </c>
      <c r="E563" s="9">
        <f>IFERROR(IF(市价!E563&lt;&gt;"",市价!E563/MAX(市价!E$3:E563)-1,""),"")</f>
        <v>-1.0273972602739656E-2</v>
      </c>
      <c r="F563" s="9">
        <f>IFERROR(IF(市价!F563&lt;&gt;"",市价!F563/MAX(市价!F$3:F563)-1,""),"")</f>
        <v>-6.944814716075709E-2</v>
      </c>
      <c r="G563" s="9" t="str">
        <f>IFERROR(IF(市价!G563&lt;&gt;"",市价!G563/MAX(市价!G$3:G563)-1,""),"")</f>
        <v/>
      </c>
      <c r="H563" s="9" t="str">
        <f>IFERROR(IF(市价!H563&lt;&gt;"",市价!H563/MAX(市价!H$3:H563)-1,""),"")</f>
        <v/>
      </c>
      <c r="I563" s="9">
        <f>IFERROR(优化!I563/MAX(优化!I$3:I563)-1,"")</f>
        <v>0</v>
      </c>
    </row>
    <row r="564" spans="1:9" x14ac:dyDescent="0.15">
      <c r="A564" s="6">
        <v>39210</v>
      </c>
      <c r="B564" s="9">
        <f>IFERROR(IF(市价!B564&lt;&gt;"",市价!B564/MAX(市价!B$3:B564)-1,""),"")</f>
        <v>-9.8888245201894653E-3</v>
      </c>
      <c r="C564" s="9" t="str">
        <f>IFERROR(IF(市价!C564&lt;&gt;"",市价!C564/MAX(市价!C$3:C564)-1,""),"")</f>
        <v/>
      </c>
      <c r="D564" s="9">
        <f>IFERROR(IF(市价!D564&lt;&gt;"",市价!D564/MAX(市价!D$3:D564)-1,""),"")</f>
        <v>-8.3671557914455241E-2</v>
      </c>
      <c r="E564" s="9">
        <f>IFERROR(IF(市价!E564&lt;&gt;"",市价!E564/MAX(市价!E$3:E564)-1,""),"")</f>
        <v>-3.424657534246478E-3</v>
      </c>
      <c r="F564" s="9">
        <f>IFERROR(IF(市价!F564&lt;&gt;"",市价!F564/MAX(市价!F$3:F564)-1,""),"")</f>
        <v>-6.0117302052785759E-2</v>
      </c>
      <c r="G564" s="9" t="str">
        <f>IFERROR(IF(市价!G564&lt;&gt;"",市价!G564/MAX(市价!G$3:G564)-1,""),"")</f>
        <v/>
      </c>
      <c r="H564" s="9">
        <f>IFERROR(IF(市价!H564&lt;&gt;"",市价!H564/MAX(市价!H$3:H564)-1,""),"")</f>
        <v>-7.0477918935269224E-2</v>
      </c>
      <c r="I564" s="9">
        <f>IFERROR(优化!I564/MAX(优化!I$3:I564)-1,"")</f>
        <v>0</v>
      </c>
    </row>
    <row r="565" spans="1:9" x14ac:dyDescent="0.15">
      <c r="A565" s="6">
        <v>39211</v>
      </c>
      <c r="B565" s="9">
        <f>IFERROR(IF(市价!B565&lt;&gt;"",市价!B565/MAX(市价!B$3:B565)-1,""),"")</f>
        <v>0</v>
      </c>
      <c r="C565" s="9" t="str">
        <f>IFERROR(IF(市价!C565&lt;&gt;"",市价!C565/MAX(市价!C$3:C565)-1,""),"")</f>
        <v/>
      </c>
      <c r="D565" s="9">
        <f>IFERROR(IF(市价!D565&lt;&gt;"",市价!D565/MAX(市价!D$3:D565)-1,""),"")</f>
        <v>-5.9007180768030021E-2</v>
      </c>
      <c r="E565" s="9">
        <f>IFERROR(IF(市价!E565&lt;&gt;"",市价!E565/MAX(市价!E$3:E565)-1,""),"")</f>
        <v>0</v>
      </c>
      <c r="F565" s="9">
        <f>IFERROR(IF(市价!F565&lt;&gt;"",市价!F565/MAX(市价!F$3:F565)-1,""),"")</f>
        <v>-2.5059984004265456E-2</v>
      </c>
      <c r="G565" s="9" t="str">
        <f>IFERROR(IF(市价!G565&lt;&gt;"",市价!G565/MAX(市价!G$3:G565)-1,""),"")</f>
        <v/>
      </c>
      <c r="H565" s="9">
        <f>IFERROR(IF(市价!H565&lt;&gt;"",市价!H565/MAX(市价!H$3:H565)-1,""),"")</f>
        <v>-4.083484573502727E-2</v>
      </c>
      <c r="I565" s="9">
        <f>IFERROR(优化!I565/MAX(优化!I$3:I565)-1,"")</f>
        <v>0</v>
      </c>
    </row>
    <row r="566" spans="1:9" x14ac:dyDescent="0.15">
      <c r="A566" s="6">
        <v>39212</v>
      </c>
      <c r="B566" s="9">
        <f>IFERROR(IF(市价!B566&lt;&gt;"",市价!B566/MAX(市价!B$3:B566)-1,""),"")</f>
        <v>-5.1066227691782817E-3</v>
      </c>
      <c r="C566" s="9" t="str">
        <f>IFERROR(IF(市价!C566&lt;&gt;"",市价!C566/MAX(市价!C$3:C566)-1,""),"")</f>
        <v/>
      </c>
      <c r="D566" s="9">
        <f>IFERROR(IF(市价!D566&lt;&gt;"",市价!D566/MAX(市价!D$3:D566)-1,""),"")</f>
        <v>-4.5894473930690016E-2</v>
      </c>
      <c r="E566" s="9">
        <f>IFERROR(IF(市价!E566&lt;&gt;"",市价!E566/MAX(市价!E$3:E566)-1,""),"")</f>
        <v>-2.4309847548413699E-2</v>
      </c>
      <c r="F566" s="9">
        <f>IFERROR(IF(市价!F566&lt;&gt;"",市价!F566/MAX(市价!F$3:F566)-1,""),"")</f>
        <v>-2.9325513196481023E-2</v>
      </c>
      <c r="G566" s="9" t="str">
        <f>IFERROR(IF(市价!G566&lt;&gt;"",市价!G566/MAX(市价!G$3:G566)-1,""),"")</f>
        <v/>
      </c>
      <c r="H566" s="9">
        <f>IFERROR(IF(市价!H566&lt;&gt;"",市价!H566/MAX(市价!H$3:H566)-1,""),"")</f>
        <v>-4.6279491833030928E-2</v>
      </c>
      <c r="I566" s="9">
        <f>IFERROR(优化!I566/MAX(优化!I$3:I566)-1,"")</f>
        <v>0</v>
      </c>
    </row>
    <row r="567" spans="1:9" x14ac:dyDescent="0.15">
      <c r="A567" s="6">
        <v>39213</v>
      </c>
      <c r="B567" s="9">
        <f>IFERROR(IF(市价!B567&lt;&gt;"",市价!B567/MAX(市价!B$3:B567)-1,""),"")</f>
        <v>-1.1122703024415315E-2</v>
      </c>
      <c r="C567" s="9" t="str">
        <f>IFERROR(IF(市价!C567&lt;&gt;"",市价!C567/MAX(市价!C$3:C567)-1,""),"")</f>
        <v/>
      </c>
      <c r="D567" s="9">
        <f>IFERROR(IF(市价!D567&lt;&gt;"",市价!D567/MAX(市价!D$3:D567)-1,""),"")</f>
        <v>-4.5894473930690016E-2</v>
      </c>
      <c r="E567" s="9">
        <f>IFERROR(IF(市价!E567&lt;&gt;"",市价!E567/MAX(市价!E$3:E567)-1,""),"")</f>
        <v>-4.1615162752369095E-2</v>
      </c>
      <c r="F567" s="9">
        <f>IFERROR(IF(市价!F567&lt;&gt;"",市价!F567/MAX(市价!F$3:F567)-1,""),"")</f>
        <v>-7.997867235404188E-4</v>
      </c>
      <c r="G567" s="9" t="str">
        <f>IFERROR(IF(市价!G567&lt;&gt;"",市价!G567/MAX(市价!G$3:G567)-1,""),"")</f>
        <v/>
      </c>
      <c r="H567" s="9">
        <f>IFERROR(IF(市价!H567&lt;&gt;"",市价!H567/MAX(市价!H$3:H567)-1,""),"")</f>
        <v>-8.0459770114942653E-2</v>
      </c>
      <c r="I567" s="9">
        <f>IFERROR(优化!I567/MAX(优化!I$3:I567)-1,"")</f>
        <v>0</v>
      </c>
    </row>
    <row r="568" spans="1:9" x14ac:dyDescent="0.15">
      <c r="A568" s="6">
        <v>39216</v>
      </c>
      <c r="B568" s="9">
        <f>IFERROR(IF(市价!B568&lt;&gt;"",市价!B568/MAX(市价!B$3:B568)-1,""),"")</f>
        <v>-3.1179516561922194E-3</v>
      </c>
      <c r="C568" s="9" t="str">
        <f>IFERROR(IF(市价!C568&lt;&gt;"",市价!C568/MAX(市价!C$3:C568)-1,""),"")</f>
        <v/>
      </c>
      <c r="D568" s="9">
        <f>IFERROR(IF(市价!D568&lt;&gt;"",市价!D568/MAX(市价!D$3:D568)-1,""),"")</f>
        <v>-4.6831095847642779E-2</v>
      </c>
      <c r="E568" s="9">
        <f>IFERROR(IF(市价!E568&lt;&gt;"",市价!E568/MAX(市价!E$3:E568)-1,""),"")</f>
        <v>-3.4610630407911014E-2</v>
      </c>
      <c r="F568" s="9">
        <f>IFERROR(IF(市价!F568&lt;&gt;"",市价!F568/MAX(市价!F$3:F568)-1,""),"")</f>
        <v>0</v>
      </c>
      <c r="G568" s="9" t="str">
        <f>IFERROR(IF(市价!G568&lt;&gt;"",市价!G568/MAX(市价!G$3:G568)-1,""),"")</f>
        <v/>
      </c>
      <c r="H568" s="9">
        <f>IFERROR(IF(市价!H568&lt;&gt;"",市价!H568/MAX(市价!H$3:H568)-1,""),"")</f>
        <v>-8.7416817906836086E-2</v>
      </c>
      <c r="I568" s="9">
        <f>IFERROR(优化!I568/MAX(优化!I$3:I568)-1,"")</f>
        <v>0</v>
      </c>
    </row>
    <row r="569" spans="1:9" x14ac:dyDescent="0.15">
      <c r="A569" s="6">
        <v>39217</v>
      </c>
      <c r="B569" s="9">
        <f>IFERROR(IF(市价!B569&lt;&gt;"",市价!B569/MAX(市价!B$3:B569)-1,""),"")</f>
        <v>-6.2568274748743269E-2</v>
      </c>
      <c r="C569" s="9" t="str">
        <f>IFERROR(IF(市价!C569&lt;&gt;"",市价!C569/MAX(市价!C$3:C569)-1,""),"")</f>
        <v/>
      </c>
      <c r="D569" s="9">
        <f>IFERROR(IF(市价!D569&lt;&gt;"",市价!D569/MAX(市价!D$3:D569)-1,""),"")</f>
        <v>-0.11817046518888541</v>
      </c>
      <c r="E569" s="9">
        <f>IFERROR(IF(市价!E569&lt;&gt;"",市价!E569/MAX(市价!E$3:E569)-1,""),"")</f>
        <v>-9.6003296250514958E-2</v>
      </c>
      <c r="F569" s="9">
        <f>IFERROR(IF(市价!F569&lt;&gt;"",市价!F569/MAX(市价!F$3:F569)-1,""),"")</f>
        <v>-6.2983995869901999E-2</v>
      </c>
      <c r="G569" s="9" t="str">
        <f>IFERROR(IF(市价!G569&lt;&gt;"",市价!G569/MAX(市价!G$3:G569)-1,""),"")</f>
        <v/>
      </c>
      <c r="H569" s="9">
        <f>IFERROR(IF(市价!H569&lt;&gt;"",市价!H569/MAX(市价!H$3:H569)-1,""),"")</f>
        <v>-0.12129461584996981</v>
      </c>
      <c r="I569" s="9">
        <f>IFERROR(优化!I569/MAX(优化!I$3:I569)-1,"")</f>
        <v>0</v>
      </c>
    </row>
    <row r="570" spans="1:9" x14ac:dyDescent="0.15">
      <c r="A570" s="6">
        <v>39218</v>
      </c>
      <c r="B570" s="9">
        <f>IFERROR(IF(市价!B570&lt;&gt;"",市价!B570/MAX(市价!B$3:B570)-1,""),"")</f>
        <v>-4.975111753601702E-2</v>
      </c>
      <c r="C570" s="9" t="str">
        <f>IFERROR(IF(市价!C570&lt;&gt;"",市价!C570/MAX(市价!C$3:C570)-1,""),"")</f>
        <v/>
      </c>
      <c r="D570" s="9">
        <f>IFERROR(IF(市价!D570&lt;&gt;"",市价!D570/MAX(市价!D$3:D570)-1,""),"")</f>
        <v>-0.10880424601935679</v>
      </c>
      <c r="E570" s="9">
        <f>IFERROR(IF(市价!E570&lt;&gt;"",市价!E570/MAX(市价!E$3:E570)-1,""),"")</f>
        <v>-8.7350638648537315E-2</v>
      </c>
      <c r="F570" s="9">
        <f>IFERROR(IF(市价!F570&lt;&gt;"",市价!F570/MAX(市价!F$3:F570)-1,""),"")</f>
        <v>-4.8399586990190979E-2</v>
      </c>
      <c r="G570" s="9" t="str">
        <f>IFERROR(IF(市价!G570&lt;&gt;"",市价!G570/MAX(市价!G$3:G570)-1,""),"")</f>
        <v/>
      </c>
      <c r="H570" s="9">
        <f>IFERROR(IF(市价!H570&lt;&gt;"",市价!H570/MAX(市价!H$3:H570)-1,""),"")</f>
        <v>-0.10465819721718095</v>
      </c>
      <c r="I570" s="9">
        <f>IFERROR(优化!I570/MAX(优化!I$3:I570)-1,"")</f>
        <v>0</v>
      </c>
    </row>
    <row r="571" spans="1:9" x14ac:dyDescent="0.15">
      <c r="A571" s="6">
        <v>39219</v>
      </c>
      <c r="B571" s="9">
        <f>IFERROR(IF(市价!B571&lt;&gt;"",市价!B571/MAX(市价!B$3:B571)-1,""),"")</f>
        <v>-3.96336047089062E-2</v>
      </c>
      <c r="C571" s="9" t="str">
        <f>IFERROR(IF(市价!C571&lt;&gt;"",市价!C571/MAX(市价!C$3:C571)-1,""),"")</f>
        <v/>
      </c>
      <c r="D571" s="9">
        <f>IFERROR(IF(市价!D571&lt;&gt;"",市价!D571/MAX(市价!D$3:D571)-1,""),"")</f>
        <v>-8.9915704027474286E-2</v>
      </c>
      <c r="E571" s="9">
        <f>IFERROR(IF(市价!E571&lt;&gt;"",市价!E571/MAX(市价!E$3:E571)-1,""),"")</f>
        <v>-7.7873918417799781E-2</v>
      </c>
      <c r="F571" s="9">
        <f>IFERROR(IF(市价!F571&lt;&gt;"",市价!F571/MAX(市价!F$3:F571)-1,""),"")</f>
        <v>-4.9173980382034133E-2</v>
      </c>
      <c r="G571" s="9" t="str">
        <f>IFERROR(IF(市价!G571&lt;&gt;"",市价!G571/MAX(市价!G$3:G571)-1,""),"")</f>
        <v/>
      </c>
      <c r="H571" s="9">
        <f>IFERROR(IF(市价!H571&lt;&gt;"",市价!H571/MAX(市价!H$3:H571)-1,""),"")</f>
        <v>-9.4071385359951742E-2</v>
      </c>
      <c r="I571" s="9">
        <f>IFERROR(优化!I571/MAX(优化!I$3:I571)-1,"")</f>
        <v>0</v>
      </c>
    </row>
    <row r="572" spans="1:9" x14ac:dyDescent="0.15">
      <c r="A572" s="6">
        <v>39220</v>
      </c>
      <c r="B572" s="9">
        <f>IFERROR(IF(市价!B572&lt;&gt;"",市价!B572/MAX(市价!B$3:B572)-1,""),"")</f>
        <v>-5.4192239919836904E-2</v>
      </c>
      <c r="C572" s="9" t="str">
        <f>IFERROR(IF(市价!C572&lt;&gt;"",市价!C572/MAX(市价!C$3:C572)-1,""),"")</f>
        <v/>
      </c>
      <c r="D572" s="9">
        <f>IFERROR(IF(市价!D572&lt;&gt;"",市价!D572/MAX(市价!D$3:D572)-1,""),"")</f>
        <v>-9.6472057446144177E-2</v>
      </c>
      <c r="E572" s="9">
        <f>IFERROR(IF(市价!E572&lt;&gt;"",市价!E572/MAX(市价!E$3:E572)-1,""),"")</f>
        <v>-9.311907704985567E-2</v>
      </c>
      <c r="F572" s="9">
        <f>IFERROR(IF(市价!F572&lt;&gt;"",市价!F572/MAX(市价!F$3:F572)-1,""),"")</f>
        <v>-7.1244192049561339E-2</v>
      </c>
      <c r="G572" s="9" t="str">
        <f>IFERROR(IF(市价!G572&lt;&gt;"",市价!G572/MAX(市价!G$3:G572)-1,""),"")</f>
        <v/>
      </c>
      <c r="H572" s="9">
        <f>IFERROR(IF(市价!H572&lt;&gt;"",市价!H572/MAX(市价!H$3:H572)-1,""),"")</f>
        <v>-0.10647307924984883</v>
      </c>
      <c r="I572" s="9">
        <f>IFERROR(优化!I572/MAX(优化!I$3:I572)-1,"")</f>
        <v>0</v>
      </c>
    </row>
    <row r="573" spans="1:9" x14ac:dyDescent="0.15">
      <c r="A573" s="6">
        <v>39223</v>
      </c>
      <c r="B573" s="9">
        <f>IFERROR(IF(市价!B573&lt;&gt;"",市价!B573/MAX(市价!B$3:B573)-1,""),"")</f>
        <v>-6.0755219663687021E-2</v>
      </c>
      <c r="C573" s="9" t="str">
        <f>IFERROR(IF(市价!C573&lt;&gt;"",市价!C573/MAX(市价!C$3:C573)-1,""),"")</f>
        <v/>
      </c>
      <c r="D573" s="9">
        <f>IFERROR(IF(市价!D573&lt;&gt;"",市价!D573/MAX(市价!D$3:D573)-1,""),"")</f>
        <v>-0.10256009990633785</v>
      </c>
      <c r="E573" s="9">
        <f>IFERROR(IF(市价!E573&lt;&gt;"",市价!E573/MAX(市价!E$3:E573)-1,""),"")</f>
        <v>-0.10177173465183353</v>
      </c>
      <c r="F573" s="9">
        <f>IFERROR(IF(市价!F573&lt;&gt;"",市价!F573/MAX(市价!F$3:F573)-1,""),"")</f>
        <v>-8.7248322147651103E-2</v>
      </c>
      <c r="G573" s="9" t="str">
        <f>IFERROR(IF(市价!G573&lt;&gt;"",市价!G573/MAX(市价!G$3:G573)-1,""),"")</f>
        <v/>
      </c>
      <c r="H573" s="9">
        <f>IFERROR(IF(市价!H573&lt;&gt;"",市价!H573/MAX(市价!H$3:H573)-1,""),"")</f>
        <v>-0.10133091349062318</v>
      </c>
      <c r="I573" s="9">
        <f>IFERROR(优化!I573/MAX(优化!I$3:I573)-1,"")</f>
        <v>0</v>
      </c>
    </row>
    <row r="574" spans="1:9" x14ac:dyDescent="0.15">
      <c r="A574" s="6">
        <v>39224</v>
      </c>
      <c r="B574" s="9">
        <f>IFERROR(IF(市价!B574&lt;&gt;"",市价!B574/MAX(市价!B$3:B574)-1,""),"")</f>
        <v>-5.6728790233265824E-2</v>
      </c>
      <c r="C574" s="9" t="str">
        <f>IFERROR(IF(市价!C574&lt;&gt;"",市价!C574/MAX(市价!C$3:C574)-1,""),"")</f>
        <v/>
      </c>
      <c r="D574" s="9" t="str">
        <f>IFERROR(IF(市价!D574&lt;&gt;"",市价!D574/MAX(市价!D$3:D574)-1,""),"")</f>
        <v/>
      </c>
      <c r="E574" s="9">
        <f>IFERROR(IF(市价!E574&lt;&gt;"",市价!E574/MAX(市价!E$3:E574)-1,""),"")</f>
        <v>-9.2295014421095889E-2</v>
      </c>
      <c r="F574" s="9">
        <f>IFERROR(IF(市价!F574&lt;&gt;"",市价!F574/MAX(市价!F$3:F574)-1,""),"")</f>
        <v>-8.2989158492514314E-2</v>
      </c>
      <c r="G574" s="9" t="str">
        <f>IFERROR(IF(市价!G574&lt;&gt;"",市价!G574/MAX(市价!G$3:G574)-1,""),"")</f>
        <v/>
      </c>
      <c r="H574" s="9">
        <f>IFERROR(IF(市价!H574&lt;&gt;"",市价!H574/MAX(市价!H$3:H574)-1,""),"")</f>
        <v>-0.10344827586206906</v>
      </c>
      <c r="I574" s="9">
        <f>IFERROR(优化!I574/MAX(优化!I$3:I574)-1,"")</f>
        <v>0</v>
      </c>
    </row>
    <row r="575" spans="1:9" x14ac:dyDescent="0.15">
      <c r="A575" s="6">
        <v>39225</v>
      </c>
      <c r="B575" s="9">
        <f>IFERROR(IF(市价!B575&lt;&gt;"",市价!B575/MAX(市价!B$3:B575)-1,""),"")</f>
        <v>-5.1392097166979123E-2</v>
      </c>
      <c r="C575" s="9" t="str">
        <f>IFERROR(IF(市价!C575&lt;&gt;"",市价!C575/MAX(市价!C$3:C575)-1,""),"")</f>
        <v/>
      </c>
      <c r="D575" s="9">
        <f>IFERROR(IF(市价!D575&lt;&gt;"",市价!D575/MAX(市价!D$3:D575)-1,""),"")</f>
        <v>-9.7720886668748119E-2</v>
      </c>
      <c r="E575" s="9">
        <f>IFERROR(IF(市价!E575&lt;&gt;"",市价!E575/MAX(市价!E$3:E575)-1,""),"")</f>
        <v>-8.5290482076637808E-2</v>
      </c>
      <c r="F575" s="9">
        <f>IFERROR(IF(市价!F575&lt;&gt;"",市价!F575/MAX(市价!F$3:F575)-1,""),"")</f>
        <v>-7.821373257614872E-2</v>
      </c>
      <c r="G575" s="9" t="str">
        <f>IFERROR(IF(市价!G575&lt;&gt;"",市价!G575/MAX(市价!G$3:G575)-1,""),"")</f>
        <v/>
      </c>
      <c r="H575" s="9">
        <f>IFERROR(IF(市价!H575&lt;&gt;"",市价!H575/MAX(市价!H$3:H575)-1,""),"")</f>
        <v>-9.9818511796733178E-2</v>
      </c>
      <c r="I575" s="9">
        <f>IFERROR(优化!I575/MAX(优化!I$3:I575)-1,"")</f>
        <v>0</v>
      </c>
    </row>
    <row r="576" spans="1:9" x14ac:dyDescent="0.15">
      <c r="A576" s="6">
        <v>39226</v>
      </c>
      <c r="B576" s="9">
        <f>IFERROR(IF(市价!B576&lt;&gt;"",市价!B576/MAX(市价!B$3:B576)-1,""),"")</f>
        <v>-3.0496712491779432E-2</v>
      </c>
      <c r="C576" s="9" t="str">
        <f>IFERROR(IF(市价!C576&lt;&gt;"",市价!C576/MAX(市价!C$3:C576)-1,""),"")</f>
        <v/>
      </c>
      <c r="D576" s="9">
        <f>IFERROR(IF(市价!D576&lt;&gt;"",市价!D576/MAX(市价!D$3:D576)-1,""),"")</f>
        <v>-5.1826412738058103E-2</v>
      </c>
      <c r="E576" s="9">
        <f>IFERROR(IF(市价!E576&lt;&gt;"",市价!E576/MAX(市价!E$3:E576)-1,""),"")</f>
        <v>-7.5401730531520328E-2</v>
      </c>
      <c r="F576" s="9">
        <f>IFERROR(IF(市价!F576&lt;&gt;"",市价!F576/MAX(市价!F$3:F576)-1,""),"")</f>
        <v>-7.6148683531233941E-2</v>
      </c>
      <c r="G576" s="9" t="str">
        <f>IFERROR(IF(市价!G576&lt;&gt;"",市价!G576/MAX(市价!G$3:G576)-1,""),"")</f>
        <v/>
      </c>
      <c r="H576" s="9">
        <f>IFERROR(IF(市价!H576&lt;&gt;"",市价!H576/MAX(市价!H$3:H576)-1,""),"")</f>
        <v>-7.8039927404718767E-2</v>
      </c>
      <c r="I576" s="9">
        <f>IFERROR(优化!I576/MAX(优化!I$3:I576)-1,"")</f>
        <v>0</v>
      </c>
    </row>
    <row r="577" spans="1:9" x14ac:dyDescent="0.15">
      <c r="A577" s="6">
        <v>39227</v>
      </c>
      <c r="B577" s="9">
        <f>IFERROR(IF(市价!B577&lt;&gt;"",市价!B577/MAX(市价!B$3:B577)-1,""),"")</f>
        <v>-2.9648395723368193E-2</v>
      </c>
      <c r="C577" s="9" t="str">
        <f>IFERROR(IF(市价!C577&lt;&gt;"",市价!C577/MAX(市价!C$3:C577)-1,""),"")</f>
        <v/>
      </c>
      <c r="D577" s="9">
        <f>IFERROR(IF(市价!D577&lt;&gt;"",市价!D577/MAX(市价!D$3:D577)-1,""),"")</f>
        <v>-4.1055260693100282E-2</v>
      </c>
      <c r="E577" s="9">
        <f>IFERROR(IF(市价!E577&lt;&gt;"",市价!E577/MAX(市价!E$3:E577)-1,""),"")</f>
        <v>-7.7873918417799781E-2</v>
      </c>
      <c r="F577" s="9">
        <f>IFERROR(IF(市价!F577&lt;&gt;"",市价!F577/MAX(市价!F$3:F577)-1,""),"")</f>
        <v>-8.5183273102736323E-2</v>
      </c>
      <c r="G577" s="9" t="str">
        <f>IFERROR(IF(市价!G577&lt;&gt;"",市价!G577/MAX(市价!G$3:G577)-1,""),"")</f>
        <v/>
      </c>
      <c r="H577" s="9">
        <f>IFERROR(IF(市价!H577&lt;&gt;"",市价!H577/MAX(市价!H$3:H577)-1,""),"")</f>
        <v>-7.3805202661826996E-2</v>
      </c>
      <c r="I577" s="9">
        <f>IFERROR(优化!I577/MAX(优化!I$3:I577)-1,"")</f>
        <v>0</v>
      </c>
    </row>
    <row r="578" spans="1:9" x14ac:dyDescent="0.15">
      <c r="A578" s="6">
        <v>39230</v>
      </c>
      <c r="B578" s="9">
        <f>IFERROR(IF(市价!B578&lt;&gt;"",市价!B578/MAX(市价!B$3:B578)-1,""),"")</f>
        <v>-1.7476959312016649E-2</v>
      </c>
      <c r="C578" s="9" t="str">
        <f>IFERROR(IF(市价!C578&lt;&gt;"",市价!C578/MAX(市价!C$3:C578)-1,""),"")</f>
        <v/>
      </c>
      <c r="D578" s="9">
        <f>IFERROR(IF(市价!D578&lt;&gt;"",市价!D578/MAX(市价!D$3:D578)-1,""),"")</f>
        <v>-3.4186699968779322E-2</v>
      </c>
      <c r="E578" s="9">
        <f>IFERROR(IF(市价!E578&lt;&gt;"",市价!E578/MAX(市价!E$3:E578)-1,""),"")</f>
        <v>-5.3564070869386082E-2</v>
      </c>
      <c r="F578" s="9">
        <f>IFERROR(IF(市价!F578&lt;&gt;"",市价!F578/MAX(市价!F$3:F578)-1,""),"")</f>
        <v>-6.995353639648938E-2</v>
      </c>
      <c r="G578" s="9" t="str">
        <f>IFERROR(IF(市价!G578&lt;&gt;"",市价!G578/MAX(市价!G$3:G578)-1,""),"")</f>
        <v/>
      </c>
      <c r="H578" s="9">
        <f>IFERROR(IF(市价!H578&lt;&gt;"",市价!H578/MAX(市价!H$3:H578)-1,""),"")</f>
        <v>-7.3805202661826996E-2</v>
      </c>
      <c r="I578" s="9">
        <f>IFERROR(优化!I578/MAX(优化!I$3:I578)-1,"")</f>
        <v>0</v>
      </c>
    </row>
    <row r="579" spans="1:9" x14ac:dyDescent="0.15">
      <c r="A579" s="6">
        <v>39231</v>
      </c>
      <c r="B579" s="9">
        <f>IFERROR(IF(市价!B579&lt;&gt;"",市价!B579/MAX(市价!B$3:B579)-1,""),"")</f>
        <v>-1.0088644501423216E-2</v>
      </c>
      <c r="C579" s="9" t="str">
        <f>IFERROR(IF(市价!C579&lt;&gt;"",市价!C579/MAX(市价!C$3:C579)-1,""),"")</f>
        <v/>
      </c>
      <c r="D579" s="9">
        <f>IFERROR(IF(市价!D579&lt;&gt;"",市价!D579/MAX(市价!D$3:D579)-1,""),"")</f>
        <v>-3.1845145176397138E-2</v>
      </c>
      <c r="E579" s="9">
        <f>IFERROR(IF(市价!E579&lt;&gt;"",市价!E579/MAX(市价!E$3:E579)-1,""),"")</f>
        <v>-4.655953852492789E-2</v>
      </c>
      <c r="F579" s="9">
        <f>IFERROR(IF(市价!F579&lt;&gt;"",市价!F579/MAX(市价!F$3:F579)-1,""),"")</f>
        <v>-5.5369127516778582E-2</v>
      </c>
      <c r="G579" s="9" t="str">
        <f>IFERROR(IF(市价!G579&lt;&gt;"",市价!G579/MAX(市价!G$3:G579)-1,""),"")</f>
        <v/>
      </c>
      <c r="H579" s="9">
        <f>IFERROR(IF(市价!H579&lt;&gt;"",市价!H579/MAX(市价!H$3:H579)-1,""),"")</f>
        <v>-6.9570477918935336E-2</v>
      </c>
      <c r="I579" s="9">
        <f>IFERROR(优化!I579/MAX(优化!I$3:I579)-1,"")</f>
        <v>0</v>
      </c>
    </row>
    <row r="580" spans="1:9" x14ac:dyDescent="0.15">
      <c r="A580" s="6">
        <v>39232</v>
      </c>
      <c r="B580" s="9">
        <f>IFERROR(IF(市价!B580&lt;&gt;"",市价!B580/MAX(市价!B$3:B580)-1,""),"")</f>
        <v>-6.4500544502760437E-2</v>
      </c>
      <c r="C580" s="9" t="str">
        <f>IFERROR(IF(市价!C580&lt;&gt;"",市价!C580/MAX(市价!C$3:C580)-1,""),"")</f>
        <v/>
      </c>
      <c r="D580" s="9">
        <f>IFERROR(IF(市价!D580&lt;&gt;"",市价!D580/MAX(市价!D$3:D580)-1,""),"")</f>
        <v>-3.1220730565084676E-4</v>
      </c>
      <c r="E580" s="9">
        <f>IFERROR(IF(市价!E580&lt;&gt;"",市价!E580/MAX(市价!E$3:E580)-1,""),"")</f>
        <v>-0.13597033374536471</v>
      </c>
      <c r="F580" s="9">
        <f>IFERROR(IF(市价!F580&lt;&gt;"",市价!F580/MAX(市价!F$3:F580)-1,""),"")</f>
        <v>-0.13706763035622105</v>
      </c>
      <c r="G580" s="9" t="str">
        <f>IFERROR(IF(市价!G580&lt;&gt;"",市价!G580/MAX(市价!G$3:G580)-1,""),"")</f>
        <v/>
      </c>
      <c r="H580" s="9">
        <f>IFERROR(IF(市价!H580&lt;&gt;"",市价!H580/MAX(市价!H$3:H580)-1,""),"")</f>
        <v>-0.13672111312764679</v>
      </c>
      <c r="I580" s="9">
        <f>IFERROR(优化!I580/MAX(优化!I$3:I580)-1,"")</f>
        <v>0</v>
      </c>
    </row>
    <row r="581" spans="1:9" x14ac:dyDescent="0.15">
      <c r="A581" s="6">
        <v>39233</v>
      </c>
      <c r="B581" s="9">
        <f>IFERROR(IF(市价!B581&lt;&gt;"",市价!B581/MAX(市价!B$3:B581)-1,""),"")</f>
        <v>0</v>
      </c>
      <c r="C581" s="9" t="str">
        <f>IFERROR(IF(市价!C581&lt;&gt;"",市价!C581/MAX(市价!C$3:C581)-1,""),"")</f>
        <v/>
      </c>
      <c r="D581" s="9">
        <f>IFERROR(IF(市价!D581&lt;&gt;"",市价!D581/MAX(市价!D$3:D581)-1,""),"")</f>
        <v>0</v>
      </c>
      <c r="E581" s="9">
        <f>IFERROR(IF(市价!E581&lt;&gt;"",市价!E581/MAX(市价!E$3:E581)-1,""),"")</f>
        <v>-6.4276885043263232E-2</v>
      </c>
      <c r="F581" s="9">
        <f>IFERROR(IF(市价!F581&lt;&gt;"",市价!F581/MAX(市价!F$3:F581)-1,""),"")</f>
        <v>-7.3309241094476119E-2</v>
      </c>
      <c r="G581" s="9" t="str">
        <f>IFERROR(IF(市价!G581&lt;&gt;"",市价!G581/MAX(市价!G$3:G581)-1,""),"")</f>
        <v/>
      </c>
      <c r="H581" s="9">
        <f>IFERROR(IF(市价!H581&lt;&gt;"",市价!H581/MAX(市价!H$3:H581)-1,""),"")</f>
        <v>-9.3163944343617744E-2</v>
      </c>
      <c r="I581" s="9">
        <f>IFERROR(优化!I581/MAX(优化!I$3:I581)-1,"")</f>
        <v>0</v>
      </c>
    </row>
    <row r="582" spans="1:9" x14ac:dyDescent="0.15">
      <c r="A582" s="6">
        <v>39234</v>
      </c>
      <c r="B582" s="9">
        <f>IFERROR(IF(市价!B582&lt;&gt;"",市价!B582/MAX(市价!B$3:B582)-1,""),"")</f>
        <v>-3.1723508917984589E-3</v>
      </c>
      <c r="C582" s="9" t="str">
        <f>IFERROR(IF(市价!C582&lt;&gt;"",市价!C582/MAX(市价!C$3:C582)-1,""),"")</f>
        <v/>
      </c>
      <c r="D582" s="9">
        <f>IFERROR(IF(市价!D582&lt;&gt;"",市价!D582/MAX(市价!D$3:D582)-1,""),"")</f>
        <v>-2.2285308729595554E-2</v>
      </c>
      <c r="E582" s="9">
        <f>IFERROR(IF(市价!E582&lt;&gt;"",市价!E582/MAX(市价!E$3:E582)-1,""),"")</f>
        <v>-6.4276885043263232E-2</v>
      </c>
      <c r="F582" s="9">
        <f>IFERROR(IF(市价!F582&lt;&gt;"",市价!F582/MAX(市价!F$3:F582)-1,""),"")</f>
        <v>-7.0598864223025304E-2</v>
      </c>
      <c r="G582" s="9" t="str">
        <f>IFERROR(IF(市价!G582&lt;&gt;"",市价!G582/MAX(市价!G$3:G582)-1,""),"")</f>
        <v/>
      </c>
      <c r="H582" s="9">
        <f>IFERROR(IF(市价!H582&lt;&gt;"",市价!H582/MAX(市价!H$3:H582)-1,""),"")</f>
        <v>-8.7114337568058198E-2</v>
      </c>
      <c r="I582" s="9">
        <f>IFERROR(优化!I582/MAX(优化!I$3:I582)-1,"")</f>
        <v>0</v>
      </c>
    </row>
    <row r="583" spans="1:9" x14ac:dyDescent="0.15">
      <c r="A583" s="6">
        <v>39237</v>
      </c>
      <c r="B583" s="9">
        <f>IFERROR(IF(市价!B583&lt;&gt;"",市价!B583/MAX(市价!B$3:B583)-1,""),"")</f>
        <v>-6.9212143527917602E-2</v>
      </c>
      <c r="C583" s="9" t="str">
        <f>IFERROR(IF(市价!C583&lt;&gt;"",市价!C583/MAX(市价!C$3:C583)-1,""),"")</f>
        <v/>
      </c>
      <c r="D583" s="9">
        <f>IFERROR(IF(市价!D583&lt;&gt;"",市价!D583/MAX(市价!D$3:D583)-1,""),"")</f>
        <v>-3.9176721078779342E-2</v>
      </c>
      <c r="E583" s="9">
        <f>IFERROR(IF(市价!E583&lt;&gt;"",市价!E583/MAX(市价!E$3:E583)-1,""),"")</f>
        <v>-0.1582200247218789</v>
      </c>
      <c r="F583" s="9">
        <f>IFERROR(IF(市价!F583&lt;&gt;"",市价!F583/MAX(市价!F$3:F583)-1,""),"")</f>
        <v>-0.16133195663397004</v>
      </c>
      <c r="G583" s="9" t="str">
        <f>IFERROR(IF(市价!G583&lt;&gt;"",市价!G583/MAX(市价!G$3:G583)-1,""),"")</f>
        <v/>
      </c>
      <c r="H583" s="9">
        <f>IFERROR(IF(市价!H583&lt;&gt;"",市价!H583/MAX(市价!H$3:H583)-1,""),"")</f>
        <v>-0.13248638838475502</v>
      </c>
      <c r="I583" s="9">
        <f>IFERROR(优化!I583/MAX(优化!I$3:I583)-1,"")</f>
        <v>0</v>
      </c>
    </row>
    <row r="584" spans="1:9" x14ac:dyDescent="0.15">
      <c r="A584" s="6">
        <v>39238</v>
      </c>
      <c r="B584" s="9">
        <f>IFERROR(IF(市价!B584&lt;&gt;"",市价!B584/MAX(市价!B$3:B584)-1,""),"")</f>
        <v>-5.8455615803218786E-2</v>
      </c>
      <c r="C584" s="9" t="str">
        <f>IFERROR(IF(市价!C584&lt;&gt;"",市价!C584/MAX(市价!C$3:C584)-1,""),"")</f>
        <v/>
      </c>
      <c r="D584" s="9">
        <f>IFERROR(IF(市价!D584&lt;&gt;"",市价!D584/MAX(市价!D$3:D584)-1,""),"")</f>
        <v>-2.8814762242725389E-2</v>
      </c>
      <c r="E584" s="9">
        <f>IFERROR(IF(市价!E584&lt;&gt;"",市价!E584/MAX(市价!E$3:E584)-1,""),"")</f>
        <v>-0.15162752369180055</v>
      </c>
      <c r="F584" s="9">
        <f>IFERROR(IF(市价!F584&lt;&gt;"",市价!F584/MAX(市价!F$3:F584)-1,""),"")</f>
        <v>-0.13642230252968512</v>
      </c>
      <c r="G584" s="9" t="str">
        <f>IFERROR(IF(市价!G584&lt;&gt;"",市价!G584/MAX(市价!G$3:G584)-1,""),"")</f>
        <v/>
      </c>
      <c r="H584" s="9">
        <f>IFERROR(IF(市价!H584&lt;&gt;"",市价!H584/MAX(市价!H$3:H584)-1,""),"")</f>
        <v>-0.1343012704174229</v>
      </c>
      <c r="I584" s="9">
        <f>IFERROR(优化!I584/MAX(优化!I$3:I584)-1,"")</f>
        <v>0</v>
      </c>
    </row>
    <row r="585" spans="1:9" x14ac:dyDescent="0.15">
      <c r="A585" s="6">
        <v>39239</v>
      </c>
      <c r="B585" s="9">
        <f>IFERROR(IF(市价!B585&lt;&gt;"",市价!B585/MAX(市价!B$3:B585)-1,""),"")</f>
        <v>-7.0886404612390042E-2</v>
      </c>
      <c r="C585" s="9" t="str">
        <f>IFERROR(IF(市价!C585&lt;&gt;"",市价!C585/MAX(市价!C$3:C585)-1,""),"")</f>
        <v/>
      </c>
      <c r="D585" s="9">
        <f>IFERROR(IF(市价!D585&lt;&gt;"",市价!D585/MAX(市价!D$3:D585)-1,""),"")</f>
        <v>-4.4144783534421528E-2</v>
      </c>
      <c r="E585" s="9">
        <f>IFERROR(IF(市价!E585&lt;&gt;"",市价!E585/MAX(市价!E$3:E585)-1,""),"")</f>
        <v>-0.15451174289245984</v>
      </c>
      <c r="F585" s="9">
        <f>IFERROR(IF(市价!F585&lt;&gt;"",市价!F585/MAX(市价!F$3:F585)-1,""),"")</f>
        <v>-0.14403717088280865</v>
      </c>
      <c r="G585" s="9" t="str">
        <f>IFERROR(IF(市价!G585&lt;&gt;"",市价!G585/MAX(市价!G$3:G585)-1,""),"")</f>
        <v/>
      </c>
      <c r="H585" s="9">
        <f>IFERROR(IF(市价!H585&lt;&gt;"",市价!H585/MAX(市价!H$3:H585)-1,""),"")</f>
        <v>-0.15577737447065942</v>
      </c>
      <c r="I585" s="9">
        <f>IFERROR(优化!I585/MAX(优化!I$3:I585)-1,"")</f>
        <v>0</v>
      </c>
    </row>
    <row r="586" spans="1:9" x14ac:dyDescent="0.15">
      <c r="A586" s="6">
        <v>39240</v>
      </c>
      <c r="B586" s="9">
        <f>IFERROR(IF(市价!B586&lt;&gt;"",市价!B586/MAX(市价!B$3:B586)-1,""),"")</f>
        <v>-5.4353017906975221E-2</v>
      </c>
      <c r="C586" s="9" t="str">
        <f>IFERROR(IF(市价!C586&lt;&gt;"",市价!C586/MAX(市价!C$3:C586)-1,""),"")</f>
        <v/>
      </c>
      <c r="D586" s="9">
        <f>IFERROR(IF(市价!D586&lt;&gt;"",市价!D586/MAX(市价!D$3:D586)-1,""),"")</f>
        <v>-3.0518097941802824E-2</v>
      </c>
      <c r="E586" s="9">
        <f>IFERROR(IF(市价!E586&lt;&gt;"",市价!E586/MAX(市价!E$3:E586)-1,""),"")</f>
        <v>-0.13720642768850422</v>
      </c>
      <c r="F586" s="9">
        <f>IFERROR(IF(市价!F586&lt;&gt;"",市价!F586/MAX(市价!F$3:F586)-1,""),"")</f>
        <v>-0.11835312338668047</v>
      </c>
      <c r="G586" s="9" t="str">
        <f>IFERROR(IF(市价!G586&lt;&gt;"",市价!G586/MAX(市价!G$3:G586)-1,""),"")</f>
        <v/>
      </c>
      <c r="H586" s="9">
        <f>IFERROR(IF(市价!H586&lt;&gt;"",市价!H586/MAX(市价!H$3:H586)-1,""),"")</f>
        <v>-0.15033272837265588</v>
      </c>
      <c r="I586" s="9">
        <f>IFERROR(优化!I586/MAX(优化!I$3:I586)-1,"")</f>
        <v>0</v>
      </c>
    </row>
    <row r="587" spans="1:9" x14ac:dyDescent="0.15">
      <c r="A587" s="6">
        <v>39241</v>
      </c>
      <c r="B587" s="9">
        <f>IFERROR(IF(市价!B587&lt;&gt;"",市价!B587/MAX(市价!B$3:B587)-1,""),"")</f>
        <v>-6.7621446346792125E-2</v>
      </c>
      <c r="C587" s="9" t="str">
        <f>IFERROR(IF(市价!C587&lt;&gt;"",市价!C587/MAX(市价!C$3:C587)-1,""),"")</f>
        <v/>
      </c>
      <c r="D587" s="9">
        <f>IFERROR(IF(市价!D587&lt;&gt;"",市价!D587/MAX(市价!D$3:D587)-1,""),"")</f>
        <v>-6.4017033356990827E-2</v>
      </c>
      <c r="E587" s="9">
        <f>IFERROR(IF(市价!E587&lt;&gt;"",市价!E587/MAX(市价!E$3:E587)-1,""),"")</f>
        <v>-0.14750721054800153</v>
      </c>
      <c r="F587" s="9">
        <f>IFERROR(IF(市价!F587&lt;&gt;"",市价!F587/MAX(市价!F$3:F587)-1,""),"")</f>
        <v>-0.11899845121321628</v>
      </c>
      <c r="G587" s="9" t="str">
        <f>IFERROR(IF(市价!G587&lt;&gt;"",市价!G587/MAX(市价!G$3:G587)-1,""),"")</f>
        <v/>
      </c>
      <c r="H587" s="9">
        <f>IFERROR(IF(市价!H587&lt;&gt;"",市价!H587/MAX(市价!H$3:H587)-1,""),"")</f>
        <v>-0.15789473684210531</v>
      </c>
      <c r="I587" s="9">
        <f>IFERROR(优化!I587/MAX(优化!I$3:I587)-1,"")</f>
        <v>0</v>
      </c>
    </row>
    <row r="588" spans="1:9" x14ac:dyDescent="0.15">
      <c r="A588" s="6">
        <v>39244</v>
      </c>
      <c r="B588" s="9">
        <f>IFERROR(IF(市价!B588&lt;&gt;"",市价!B588/MAX(市价!B$3:B588)-1,""),"")</f>
        <v>-3.9233113318270729E-2</v>
      </c>
      <c r="C588" s="9" t="str">
        <f>IFERROR(IF(市价!C588&lt;&gt;"",市价!C588/MAX(市价!C$3:C588)-1,""),"")</f>
        <v/>
      </c>
      <c r="D588" s="9">
        <f>IFERROR(IF(市价!D588&lt;&gt;"",市价!D588/MAX(市价!D$3:D588)-1,""),"")</f>
        <v>-4.2725337118523887E-2</v>
      </c>
      <c r="E588" s="9">
        <f>IFERROR(IF(市价!E588&lt;&gt;"",市价!E588/MAX(市价!E$3:E588)-1,""),"")</f>
        <v>-0.14009064688916351</v>
      </c>
      <c r="F588" s="9">
        <f>IFERROR(IF(市价!F588&lt;&gt;"",市价!F588/MAX(市价!F$3:F588)-1,""),"")</f>
        <v>-6.7888487351574711E-2</v>
      </c>
      <c r="G588" s="9" t="str">
        <f>IFERROR(IF(市价!G588&lt;&gt;"",市价!G588/MAX(市价!G$3:G588)-1,""),"")</f>
        <v/>
      </c>
      <c r="H588" s="9">
        <f>IFERROR(IF(市价!H588&lt;&gt;"",市价!H588/MAX(市价!H$3:H588)-1,""),"")</f>
        <v>-0.13067150635208724</v>
      </c>
      <c r="I588" s="9">
        <f>IFERROR(优化!I588/MAX(优化!I$3:I588)-1,"")</f>
        <v>0</v>
      </c>
    </row>
    <row r="589" spans="1:9" x14ac:dyDescent="0.15">
      <c r="A589" s="6">
        <v>39245</v>
      </c>
      <c r="B589" s="9">
        <f>IFERROR(IF(市价!B589&lt;&gt;"",市价!B589/MAX(市价!B$3:B589)-1,""),"")</f>
        <v>-3.4893008080675858E-2</v>
      </c>
      <c r="C589" s="9" t="str">
        <f>IFERROR(IF(市价!C589&lt;&gt;"",市价!C589/MAX(市价!C$3:C589)-1,""),"")</f>
        <v/>
      </c>
      <c r="D589" s="9">
        <f>IFERROR(IF(市价!D589&lt;&gt;"",市价!D589/MAX(市价!D$3:D589)-1,""),"")</f>
        <v>-4.0596167494677093E-2</v>
      </c>
      <c r="E589" s="9">
        <f>IFERROR(IF(市价!E589&lt;&gt;"",市价!E589/MAX(市价!E$3:E589)-1,""),"")</f>
        <v>-0.12937783271528636</v>
      </c>
      <c r="F589" s="9">
        <f>IFERROR(IF(市价!F589&lt;&gt;"",市价!F589/MAX(市价!F$3:F589)-1,""),"")</f>
        <v>-6.375838926174493E-2</v>
      </c>
      <c r="G589" s="9" t="str">
        <f>IFERROR(IF(市价!G589&lt;&gt;"",市价!G589/MAX(市价!G$3:G589)-1,""),"")</f>
        <v/>
      </c>
      <c r="H589" s="9">
        <f>IFERROR(IF(市价!H589&lt;&gt;"",市价!H589/MAX(市价!H$3:H589)-1,""),"")</f>
        <v>-0.13157894736842113</v>
      </c>
      <c r="I589" s="9">
        <f>IFERROR(优化!I589/MAX(优化!I$3:I589)-1,"")</f>
        <v>0</v>
      </c>
    </row>
    <row r="590" spans="1:9" x14ac:dyDescent="0.15">
      <c r="A590" s="6">
        <v>39246</v>
      </c>
      <c r="B590" s="9">
        <f>IFERROR(IF(市价!B590&lt;&gt;"",市价!B590/MAX(市价!B$3:B590)-1,""),"")</f>
        <v>0</v>
      </c>
      <c r="C590" s="9" t="str">
        <f>IFERROR(IF(市价!C590&lt;&gt;"",市价!C590/MAX(市价!C$3:C590)-1,""),"")</f>
        <v/>
      </c>
      <c r="D590" s="9">
        <f>IFERROR(IF(市价!D590&lt;&gt;"",市价!D590/MAX(市价!D$3:D590)-1,""),"")</f>
        <v>-3.8325053229240069E-3</v>
      </c>
      <c r="E590" s="9">
        <f>IFERROR(IF(市价!E590&lt;&gt;"",市价!E590/MAX(市价!E$3:E590)-1,""),"")</f>
        <v>-7.7461887103419835E-2</v>
      </c>
      <c r="F590" s="9">
        <f>IFERROR(IF(市价!F590&lt;&gt;"",市价!F590/MAX(市价!F$3:F590)-1,""),"")</f>
        <v>-4.3107898812596801E-2</v>
      </c>
      <c r="G590" s="9" t="str">
        <f>IFERROR(IF(市价!G590&lt;&gt;"",市价!G590/MAX(市价!G$3:G590)-1,""),"")</f>
        <v/>
      </c>
      <c r="H590" s="9">
        <f>IFERROR(IF(市价!H590&lt;&gt;"",市价!H590/MAX(市价!H$3:H590)-1,""),"")</f>
        <v>-9.921355111917729E-2</v>
      </c>
      <c r="I590" s="9">
        <f>IFERROR(优化!I590/MAX(优化!I$3:I590)-1,"")</f>
        <v>0</v>
      </c>
    </row>
    <row r="591" spans="1:9" x14ac:dyDescent="0.15">
      <c r="A591" s="6">
        <v>39247</v>
      </c>
      <c r="B591" s="9">
        <f>IFERROR(IF(市价!B591&lt;&gt;"",市价!B591/MAX(市价!B$3:B591)-1,""),"")</f>
        <v>-9.8663485759382663E-3</v>
      </c>
      <c r="C591" s="9" t="str">
        <f>IFERROR(IF(市价!C591&lt;&gt;"",市价!C591/MAX(市价!C$3:C591)-1,""),"")</f>
        <v/>
      </c>
      <c r="D591" s="9">
        <f>IFERROR(IF(市价!D591&lt;&gt;"",市价!D591/MAX(市价!D$3:D591)-1,""),"")</f>
        <v>0</v>
      </c>
      <c r="E591" s="9">
        <f>IFERROR(IF(市价!E591&lt;&gt;"",市价!E591/MAX(市价!E$3:E591)-1,""),"")</f>
        <v>-0.1145447053976103</v>
      </c>
      <c r="F591" s="9">
        <f>IFERROR(IF(市价!F591&lt;&gt;"",市价!F591/MAX(市价!F$3:F591)-1,""),"")</f>
        <v>-6.2080536912751727E-2</v>
      </c>
      <c r="G591" s="9" t="str">
        <f>IFERROR(IF(市价!G591&lt;&gt;"",市价!G591/MAX(市价!G$3:G591)-1,""),"")</f>
        <v/>
      </c>
      <c r="H591" s="9">
        <f>IFERROR(IF(市价!H591&lt;&gt;"",市价!H591/MAX(市价!H$3:H591)-1,""),"")</f>
        <v>-9.5583787053841629E-2</v>
      </c>
      <c r="I591" s="9">
        <f>IFERROR(优化!I591/MAX(优化!I$3:I591)-1,"")</f>
        <v>0</v>
      </c>
    </row>
    <row r="592" spans="1:9" x14ac:dyDescent="0.15">
      <c r="A592" s="6">
        <v>39248</v>
      </c>
      <c r="B592" s="9">
        <f>IFERROR(IF(市价!B592&lt;&gt;"",市价!B592/MAX(市价!B$3:B592)-1,""),"")</f>
        <v>0</v>
      </c>
      <c r="C592" s="9" t="str">
        <f>IFERROR(IF(市价!C592&lt;&gt;"",市价!C592/MAX(市价!C$3:C592)-1,""),"")</f>
        <v/>
      </c>
      <c r="D592" s="9">
        <f>IFERROR(IF(市价!D592&lt;&gt;"",市价!D592/MAX(市价!D$3:D592)-1,""),"")</f>
        <v>0</v>
      </c>
      <c r="E592" s="9">
        <f>IFERROR(IF(市价!E592&lt;&gt;"",市价!E592/MAX(市价!E$3:E592)-1,""),"")</f>
        <v>-8.8586732591676931E-2</v>
      </c>
      <c r="F592" s="9">
        <f>IFERROR(IF(市价!F592&lt;&gt;"",市价!F592/MAX(市价!F$3:F592)-1,""),"")</f>
        <v>-4.3107898812596801E-2</v>
      </c>
      <c r="G592" s="9" t="str">
        <f>IFERROR(IF(市价!G592&lt;&gt;"",市价!G592/MAX(市价!G$3:G592)-1,""),"")</f>
        <v/>
      </c>
      <c r="H592" s="9">
        <f>IFERROR(IF(市价!H592&lt;&gt;"",市价!H592/MAX(市价!H$3:H592)-1,""),"")</f>
        <v>-3.5995160314579611E-2</v>
      </c>
      <c r="I592" s="9">
        <f>IFERROR(优化!I592/MAX(优化!I$3:I592)-1,"")</f>
        <v>0</v>
      </c>
    </row>
    <row r="593" spans="1:9" x14ac:dyDescent="0.15">
      <c r="A593" s="6">
        <v>39251</v>
      </c>
      <c r="B593" s="9">
        <f>IFERROR(IF(市价!B593&lt;&gt;"",市价!B593/MAX(市价!B$3:B593)-1,""),"")</f>
        <v>0</v>
      </c>
      <c r="C593" s="9" t="str">
        <f>IFERROR(IF(市价!C593&lt;&gt;"",市价!C593/MAX(市价!C$3:C593)-1,""),"")</f>
        <v/>
      </c>
      <c r="D593" s="9">
        <f>IFERROR(IF(市价!D593&lt;&gt;"",市价!D593/MAX(市价!D$3:D593)-1,""),"")</f>
        <v>0</v>
      </c>
      <c r="E593" s="9">
        <f>IFERROR(IF(市价!E593&lt;&gt;"",市价!E593/MAX(市价!E$3:E593)-1,""),"")</f>
        <v>-6.8809229501442082E-2</v>
      </c>
      <c r="F593" s="9">
        <f>IFERROR(IF(市价!F593&lt;&gt;"",市价!F593/MAX(市价!F$3:F593)-1,""),"")</f>
        <v>-1.5100671140939603E-2</v>
      </c>
      <c r="G593" s="9" t="str">
        <f>IFERROR(IF(市价!G593&lt;&gt;"",市价!G593/MAX(市价!G$3:G593)-1,""),"")</f>
        <v/>
      </c>
      <c r="H593" s="9">
        <f>IFERROR(IF(市价!H593&lt;&gt;"",市价!H593/MAX(市价!H$3:H593)-1,""),"")</f>
        <v>0</v>
      </c>
      <c r="I593" s="9">
        <f>IFERROR(优化!I593/MAX(优化!I$3:I593)-1,"")</f>
        <v>0</v>
      </c>
    </row>
    <row r="594" spans="1:9" x14ac:dyDescent="0.15">
      <c r="A594" s="6">
        <v>39252</v>
      </c>
      <c r="B594" s="9">
        <f>IFERROR(IF(市价!B594&lt;&gt;"",市价!B594/MAX(市价!B$3:B594)-1,""),"")</f>
        <v>0</v>
      </c>
      <c r="C594" s="9" t="str">
        <f>IFERROR(IF(市价!C594&lt;&gt;"",市价!C594/MAX(市价!C$3:C594)-1,""),"")</f>
        <v/>
      </c>
      <c r="D594" s="9">
        <f>IFERROR(IF(市价!D594&lt;&gt;"",市价!D594/MAX(市价!D$3:D594)-1,""),"")</f>
        <v>-6.4775229952063196E-4</v>
      </c>
      <c r="E594" s="9">
        <f>IFERROR(IF(市价!E594&lt;&gt;"",市价!E594/MAX(市价!E$3:E594)-1,""),"")</f>
        <v>-6.8809229501442082E-2</v>
      </c>
      <c r="F594" s="9">
        <f>IFERROR(IF(市价!F594&lt;&gt;"",市价!F594/MAX(市价!F$3:F594)-1,""),"")</f>
        <v>-1.9230769230769384E-2</v>
      </c>
      <c r="G594" s="9" t="str">
        <f>IFERROR(IF(市价!G594&lt;&gt;"",市价!G594/MAX(市价!G$3:G594)-1,""),"")</f>
        <v/>
      </c>
      <c r="H594" s="9">
        <f>IFERROR(IF(市价!H594&lt;&gt;"",市价!H594/MAX(市价!H$3:H594)-1,""),"")</f>
        <v>0</v>
      </c>
      <c r="I594" s="9">
        <f>IFERROR(优化!I594/MAX(优化!I$3:I594)-1,"")</f>
        <v>0</v>
      </c>
    </row>
    <row r="595" spans="1:9" x14ac:dyDescent="0.15">
      <c r="A595" s="6">
        <v>39253</v>
      </c>
      <c r="B595" s="9">
        <f>IFERROR(IF(市价!B595&lt;&gt;"",市价!B595/MAX(市价!B$3:B595)-1,""),"")</f>
        <v>-4.7041040759239428E-2</v>
      </c>
      <c r="C595" s="9" t="str">
        <f>IFERROR(IF(市价!C595&lt;&gt;"",市价!C595/MAX(市价!C$3:C595)-1,""),"")</f>
        <v/>
      </c>
      <c r="D595" s="9">
        <f>IFERROR(IF(市价!D595&lt;&gt;"",市价!D595/MAX(市价!D$3:D595)-1,""),"")</f>
        <v>-4.5472211426350495E-2</v>
      </c>
      <c r="E595" s="9">
        <f>IFERROR(IF(市价!E595&lt;&gt;"",市价!E595/MAX(市价!E$3:E595)-1,""),"")</f>
        <v>-0.11042439225381129</v>
      </c>
      <c r="F595" s="9">
        <f>IFERROR(IF(市价!F595&lt;&gt;"",市价!F595/MAX(市价!F$3:F595)-1,""),"")</f>
        <v>-5.5498193082085701E-2</v>
      </c>
      <c r="G595" s="9" t="str">
        <f>IFERROR(IF(市价!G595&lt;&gt;"",市价!G595/MAX(市价!G$3:G595)-1,""),"")</f>
        <v/>
      </c>
      <c r="H595" s="9">
        <f>IFERROR(IF(市价!H595&lt;&gt;"",市价!H595/MAX(市价!H$3:H595)-1,""),"")</f>
        <v>-6.1641834647969573E-2</v>
      </c>
      <c r="I595" s="9">
        <f>IFERROR(优化!I595/MAX(优化!I$3:I595)-1,"")</f>
        <v>0</v>
      </c>
    </row>
    <row r="596" spans="1:9" x14ac:dyDescent="0.15">
      <c r="A596" s="6">
        <v>39254</v>
      </c>
      <c r="B596" s="9">
        <f>IFERROR(IF(市价!B596&lt;&gt;"",市价!B596/MAX(市价!B$3:B596)-1,""),"")</f>
        <v>-3.3156437518337301E-2</v>
      </c>
      <c r="C596" s="9" t="str">
        <f>IFERROR(IF(市价!C596&lt;&gt;"",市价!C596/MAX(市价!C$3:C596)-1,""),"")</f>
        <v/>
      </c>
      <c r="D596" s="9">
        <f>IFERROR(IF(市价!D596&lt;&gt;"",市价!D596/MAX(市价!D$3:D596)-1,""),"")</f>
        <v>-1.593470656820839E-2</v>
      </c>
      <c r="E596" s="9">
        <f>IFERROR(IF(市价!E596&lt;&gt;"",市价!E596/MAX(市价!E$3:E596)-1,""),"")</f>
        <v>-0.10465595385249271</v>
      </c>
      <c r="F596" s="9">
        <f>IFERROR(IF(市价!F596&lt;&gt;"",市价!F596/MAX(市价!F$3:F596)-1,""),"")</f>
        <v>-5.2271553949406302E-2</v>
      </c>
      <c r="G596" s="9" t="str">
        <f>IFERROR(IF(市价!G596&lt;&gt;"",市价!G596/MAX(市价!G$3:G596)-1,""),"")</f>
        <v/>
      </c>
      <c r="H596" s="9">
        <f>IFERROR(IF(市价!H596&lt;&gt;"",市价!H596/MAX(市价!H$3:H596)-1,""),"")</f>
        <v>-4.5281916447560522E-2</v>
      </c>
      <c r="I596" s="9">
        <f>IFERROR(优化!I596/MAX(优化!I$3:I596)-1,"")</f>
        <v>0</v>
      </c>
    </row>
    <row r="597" spans="1:9" x14ac:dyDescent="0.15">
      <c r="A597" s="6">
        <v>39255</v>
      </c>
      <c r="B597" s="9">
        <f>IFERROR(IF(市价!B597&lt;&gt;"",市价!B597/MAX(市价!B$3:B597)-1,""),"")</f>
        <v>-3.7844697084281065E-2</v>
      </c>
      <c r="C597" s="9" t="str">
        <f>IFERROR(IF(市价!C597&lt;&gt;"",市价!C597/MAX(市价!C$3:C597)-1,""),"")</f>
        <v/>
      </c>
      <c r="D597" s="9">
        <f>IFERROR(IF(市价!D597&lt;&gt;"",市价!D597/MAX(市价!D$3:D597)-1,""),"")</f>
        <v>0</v>
      </c>
      <c r="E597" s="9">
        <f>IFERROR(IF(市价!E597&lt;&gt;"",市价!E597/MAX(市价!E$3:E597)-1,""),"")</f>
        <v>-0.13102595797280592</v>
      </c>
      <c r="F597" s="9">
        <f>IFERROR(IF(市价!F597&lt;&gt;"",市价!F597/MAX(市价!F$3:F597)-1,""),"")</f>
        <v>-7.2792978833247313E-2</v>
      </c>
      <c r="G597" s="9" t="str">
        <f>IFERROR(IF(市价!G597&lt;&gt;"",市价!G597/MAX(市价!G$3:G597)-1,""),"")</f>
        <v/>
      </c>
      <c r="H597" s="9">
        <f>IFERROR(IF(市价!H597&lt;&gt;"",市价!H597/MAX(市价!H$3:H597)-1,""),"")</f>
        <v>-4.0899795501022407E-2</v>
      </c>
      <c r="I597" s="9">
        <f>IFERROR(优化!I597/MAX(优化!I$3:I597)-1,"")</f>
        <v>0</v>
      </c>
    </row>
    <row r="598" spans="1:9" x14ac:dyDescent="0.15">
      <c r="A598" s="6">
        <v>39258</v>
      </c>
      <c r="B598" s="9">
        <f>IFERROR(IF(市价!B598&lt;&gt;"",市价!B598/MAX(市价!B$3:B598)-1,""),"")</f>
        <v>-3.4543882158568184E-2</v>
      </c>
      <c r="C598" s="9" t="str">
        <f>IFERROR(IF(市价!C598&lt;&gt;"",市价!C598/MAX(市价!C$3:C598)-1,""),"")</f>
        <v/>
      </c>
      <c r="D598" s="9">
        <f>IFERROR(IF(市价!D598&lt;&gt;"",市价!D598/MAX(市价!D$3:D598)-1,""),"")</f>
        <v>0</v>
      </c>
      <c r="E598" s="9">
        <f>IFERROR(IF(市价!E598&lt;&gt;"",市价!E598/MAX(市价!E$3:E598)-1,""),"")</f>
        <v>-0.138030490317264</v>
      </c>
      <c r="F598" s="9">
        <f>IFERROR(IF(市价!F598&lt;&gt;"",市价!F598/MAX(市价!F$3:F598)-1,""),"")</f>
        <v>-7.8600929272070297E-2</v>
      </c>
      <c r="G598" s="9" t="str">
        <f>IFERROR(IF(市价!G598&lt;&gt;"",市价!G598/MAX(市价!G$3:G598)-1,""),"")</f>
        <v/>
      </c>
      <c r="H598" s="9">
        <f>IFERROR(IF(市价!H598&lt;&gt;"",市价!H598/MAX(市价!H$3:H598)-1,""),"")</f>
        <v>-2.629272567922869E-2</v>
      </c>
      <c r="I598" s="9">
        <f>IFERROR(优化!I598/MAX(优化!I$3:I598)-1,"")</f>
        <v>0</v>
      </c>
    </row>
    <row r="599" spans="1:9" x14ac:dyDescent="0.15">
      <c r="A599" s="6">
        <v>39259</v>
      </c>
      <c r="B599" s="9">
        <f>IFERROR(IF(市价!B599&lt;&gt;"",市价!B599/MAX(市价!B$3:B599)-1,""),"")</f>
        <v>-2.5401640006343595E-2</v>
      </c>
      <c r="C599" s="9" t="str">
        <f>IFERROR(IF(市价!C599&lt;&gt;"",市价!C599/MAX(市价!C$3:C599)-1,""),"")</f>
        <v/>
      </c>
      <c r="D599" s="9">
        <f>IFERROR(IF(市价!D599&lt;&gt;"",市价!D599/MAX(市价!D$3:D599)-1,""),"")</f>
        <v>-1.7970134143254879E-2</v>
      </c>
      <c r="E599" s="9">
        <f>IFERROR(IF(市价!E599&lt;&gt;"",市价!E599/MAX(市价!E$3:E599)-1,""),"")</f>
        <v>-0.1186650185414091</v>
      </c>
      <c r="F599" s="9">
        <f>IFERROR(IF(市价!F599&lt;&gt;"",市价!F599/MAX(市价!F$3:F599)-1,""),"")</f>
        <v>-8.3505420753742898E-2</v>
      </c>
      <c r="G599" s="9" t="str">
        <f>IFERROR(IF(市价!G599&lt;&gt;"",市价!G599/MAX(市价!G$3:G599)-1,""),"")</f>
        <v/>
      </c>
      <c r="H599" s="9">
        <f>IFERROR(IF(市价!H599&lt;&gt;"",市价!H599/MAX(市价!H$3:H599)-1,""),"")</f>
        <v>0</v>
      </c>
      <c r="I599" s="9">
        <f>IFERROR(优化!I599/MAX(优化!I$3:I599)-1,"")</f>
        <v>0</v>
      </c>
    </row>
    <row r="600" spans="1:9" x14ac:dyDescent="0.15">
      <c r="A600" s="6">
        <v>39260</v>
      </c>
      <c r="B600" s="9">
        <f>IFERROR(IF(市价!B600&lt;&gt;"",市价!B600/MAX(市价!B$3:B600)-1,""),"")</f>
        <v>0</v>
      </c>
      <c r="C600" s="9" t="str">
        <f>IFERROR(IF(市价!C600&lt;&gt;"",市价!C600/MAX(市价!C$3:C600)-1,""),"")</f>
        <v/>
      </c>
      <c r="D600" s="9">
        <f>IFERROR(IF(市价!D600&lt;&gt;"",市价!D600/MAX(市价!D$3:D600)-1,""),"")</f>
        <v>0</v>
      </c>
      <c r="E600" s="9">
        <f>IFERROR(IF(市价!E600&lt;&gt;"",市价!E600/MAX(市价!E$3:E600)-1,""),"")</f>
        <v>-8.4466419447878027E-2</v>
      </c>
      <c r="F600" s="9">
        <f>IFERROR(IF(市价!F600&lt;&gt;"",市价!F600/MAX(市价!F$3:F600)-1,""),"")</f>
        <v>-3.5751161590087843E-2</v>
      </c>
      <c r="G600" s="9" t="str">
        <f>IFERROR(IF(市价!G600&lt;&gt;"",市价!G600/MAX(市价!G$3:G600)-1,""),"")</f>
        <v/>
      </c>
      <c r="H600" s="9">
        <f>IFERROR(IF(市价!H600&lt;&gt;"",市价!H600/MAX(市价!H$3:H600)-1,""),"")</f>
        <v>0</v>
      </c>
      <c r="I600" s="9">
        <f>IFERROR(优化!I600/MAX(优化!I$3:I600)-1,"")</f>
        <v>0</v>
      </c>
    </row>
    <row r="601" spans="1:9" x14ac:dyDescent="0.15">
      <c r="A601" s="6">
        <v>39261</v>
      </c>
      <c r="B601" s="9">
        <f>IFERROR(IF(市价!B601&lt;&gt;"",市价!B601/MAX(市价!B$3:B601)-1,""),"")</f>
        <v>-2.4328597845643674E-2</v>
      </c>
      <c r="C601" s="9" t="str">
        <f>IFERROR(IF(市价!C601&lt;&gt;"",市价!C601/MAX(市价!C$3:C601)-1,""),"")</f>
        <v/>
      </c>
      <c r="D601" s="9">
        <f>IFERROR(IF(市价!D601&lt;&gt;"",市价!D601/MAX(市价!D$3:D601)-1,""),"")</f>
        <v>-2.7402355858648586E-2</v>
      </c>
      <c r="E601" s="9" t="str">
        <f>IFERROR(IF(市价!E601&lt;&gt;"",市价!E601/MAX(市价!E$3:E601)-1,""),"")</f>
        <v/>
      </c>
      <c r="F601" s="9">
        <f>IFERROR(IF(市价!F601&lt;&gt;"",市价!F601/MAX(市价!F$3:F601)-1,""),"")</f>
        <v>-6.7114093959731558E-2</v>
      </c>
      <c r="G601" s="9" t="str">
        <f>IFERROR(IF(市价!G601&lt;&gt;"",市价!G601/MAX(市价!G$3:G601)-1,""),"")</f>
        <v/>
      </c>
      <c r="H601" s="9">
        <f>IFERROR(IF(市价!H601&lt;&gt;"",市价!H601/MAX(市价!H$3:H601)-1,""),"")</f>
        <v>-1.3057671381936808E-2</v>
      </c>
      <c r="I601" s="9">
        <f>IFERROR(优化!I601/MAX(优化!I$3:I601)-1,"")</f>
        <v>0</v>
      </c>
    </row>
    <row r="602" spans="1:9" x14ac:dyDescent="0.15">
      <c r="A602" s="6">
        <v>39262</v>
      </c>
      <c r="B602" s="9">
        <f>IFERROR(IF(市价!B602&lt;&gt;"",市价!B602/MAX(市价!B$3:B602)-1,""),"")</f>
        <v>-3.7687961122924052E-2</v>
      </c>
      <c r="C602" s="9" t="str">
        <f>IFERROR(IF(市价!C602&lt;&gt;"",市价!C602/MAX(市价!C$3:C602)-1,""),"")</f>
        <v/>
      </c>
      <c r="D602" s="9">
        <f>IFERROR(IF(市价!D602&lt;&gt;"",市价!D602/MAX(市价!D$3:D602)-1,""),"")</f>
        <v>-5.3316800991940583E-2</v>
      </c>
      <c r="E602" s="9">
        <f>IFERROR(IF(市价!E602&lt;&gt;"",市价!E602/MAX(市价!E$3:E602)-1,""),"")</f>
        <v>-0.13967861557478367</v>
      </c>
      <c r="F602" s="9">
        <f>IFERROR(IF(市价!F602&lt;&gt;"",市价!F602/MAX(市价!F$3:F602)-1,""),"")</f>
        <v>-5.7950438822922168E-2</v>
      </c>
      <c r="G602" s="9" t="str">
        <f>IFERROR(IF(市价!G602&lt;&gt;"",市价!G602/MAX(市价!G$3:G602)-1,""),"")</f>
        <v/>
      </c>
      <c r="H602" s="9">
        <f>IFERROR(IF(市价!H602&lt;&gt;"",市价!H602/MAX(市价!H$3:H602)-1,""),"")</f>
        <v>-3.699673558215455E-2</v>
      </c>
      <c r="I602" s="9">
        <f>IFERROR(优化!I602/MAX(优化!I$3:I602)-1,"")</f>
        <v>0</v>
      </c>
    </row>
    <row r="603" spans="1:9" x14ac:dyDescent="0.15">
      <c r="A603" s="6">
        <v>39265</v>
      </c>
      <c r="B603" s="9">
        <f>IFERROR(IF(市价!B603&lt;&gt;"",市价!B603/MAX(市价!B$3:B603)-1,""),"")</f>
        <v>-5.242475051503348E-2</v>
      </c>
      <c r="C603" s="9" t="str">
        <f>IFERROR(IF(市价!C603&lt;&gt;"",市价!C603/MAX(市价!C$3:C603)-1,""),"")</f>
        <v/>
      </c>
      <c r="D603" s="9">
        <f>IFERROR(IF(市价!D603&lt;&gt;"",市价!D603/MAX(市价!D$3:D603)-1,""),"")</f>
        <v>-8.1959082455052679E-2</v>
      </c>
      <c r="E603" s="9">
        <f>IFERROR(IF(市价!E603&lt;&gt;"",市价!E603/MAX(市价!E$3:E603)-1,""),"")</f>
        <v>-0.16110424392253808</v>
      </c>
      <c r="F603" s="9">
        <f>IFERROR(IF(市价!F603&lt;&gt;"",市价!F603/MAX(市价!F$3:F603)-1,""),"")</f>
        <v>-3.5751161590087843E-2</v>
      </c>
      <c r="G603" s="9" t="str">
        <f>IFERROR(IF(市价!G603&lt;&gt;"",市价!G603/MAX(市价!G$3:G603)-1,""),"")</f>
        <v/>
      </c>
      <c r="H603" s="9">
        <f>IFERROR(IF(市价!H603&lt;&gt;"",市价!H603/MAX(市价!H$3:H603)-1,""),"")</f>
        <v>-6.5560391730141387E-2</v>
      </c>
      <c r="I603" s="9">
        <f>IFERROR(优化!I603/MAX(优化!I$3:I603)-1,"")</f>
        <v>0</v>
      </c>
    </row>
    <row r="604" spans="1:9" x14ac:dyDescent="0.15">
      <c r="A604" s="6">
        <v>39266</v>
      </c>
      <c r="B604" s="9">
        <f>IFERROR(IF(市价!B604&lt;&gt;"",市价!B604/MAX(市价!B$3:B604)-1,""),"")</f>
        <v>-4.3863235143475232E-2</v>
      </c>
      <c r="C604" s="9" t="str">
        <f>IFERROR(IF(市价!C604&lt;&gt;"",市价!C604/MAX(市价!C$3:C604)-1,""),"")</f>
        <v/>
      </c>
      <c r="D604" s="9">
        <f>IFERROR(IF(市价!D604&lt;&gt;"",市价!D604/MAX(市价!D$3:D604)-1,""),"")</f>
        <v>-7.1419714817111069E-2</v>
      </c>
      <c r="E604" s="9">
        <f>IFERROR(IF(市价!E604&lt;&gt;"",市价!E604/MAX(市价!E$3:E604)-1,""),"")</f>
        <v>-0.16604861969509688</v>
      </c>
      <c r="F604" s="9">
        <f>IFERROR(IF(市价!F604&lt;&gt;"",市价!F604/MAX(市价!F$3:F604)-1,""),"")</f>
        <v>-3.2395456892101215E-2</v>
      </c>
      <c r="G604" s="9" t="str">
        <f>IFERROR(IF(市价!G604&lt;&gt;"",市价!G604/MAX(市价!G$3:G604)-1,""),"")</f>
        <v/>
      </c>
      <c r="H604" s="9">
        <f>IFERROR(IF(市价!H604&lt;&gt;"",市价!H604/MAX(市价!H$3:H604)-1,""),"")</f>
        <v>-4.0261153427638696E-2</v>
      </c>
      <c r="I604" s="9">
        <f>IFERROR(优化!I604/MAX(优化!I$3:I604)-1,"")</f>
        <v>0</v>
      </c>
    </row>
    <row r="605" spans="1:9" x14ac:dyDescent="0.15">
      <c r="A605" s="6">
        <v>39267</v>
      </c>
      <c r="B605" s="9">
        <f>IFERROR(IF(市价!B605&lt;&gt;"",市价!B605/MAX(市价!B$3:B605)-1,""),"")</f>
        <v>-8.1335266994166044E-2</v>
      </c>
      <c r="C605" s="9" t="str">
        <f>IFERROR(IF(市价!C605&lt;&gt;"",市价!C605/MAX(市价!C$3:C605)-1,""),"")</f>
        <v/>
      </c>
      <c r="D605" s="9">
        <f>IFERROR(IF(市价!D605&lt;&gt;"",市价!D605/MAX(市价!D$3:D605)-1,""),"")</f>
        <v>-0.11308121512709246</v>
      </c>
      <c r="E605" s="9">
        <f>IFERROR(IF(市价!E605&lt;&gt;"",市价!E605/MAX(市价!E$3:E605)-1,""),"")</f>
        <v>-0.19942315615986816</v>
      </c>
      <c r="F605" s="9">
        <f>IFERROR(IF(市价!F605&lt;&gt;"",市价!F605/MAX(市价!F$3:F605)-1,""),"")</f>
        <v>-6.0531750129065531E-2</v>
      </c>
      <c r="G605" s="9" t="str">
        <f>IFERROR(IF(市价!G605&lt;&gt;"",市价!G605/MAX(市价!G$3:G605)-1,""),"")</f>
        <v/>
      </c>
      <c r="H605" s="9">
        <f>IFERROR(IF(市价!H605&lt;&gt;"",市价!H605/MAX(市价!H$3:H605)-1,""),"")</f>
        <v>-8.1338411316648429E-2</v>
      </c>
      <c r="I605" s="9">
        <f>IFERROR(优化!I605/MAX(优化!I$3:I605)-1,"")</f>
        <v>0</v>
      </c>
    </row>
    <row r="606" spans="1:9" x14ac:dyDescent="0.15">
      <c r="A606" s="6">
        <v>39268</v>
      </c>
      <c r="B606" s="9">
        <f>IFERROR(IF(市价!B606&lt;&gt;"",市价!B606/MAX(市价!B$3:B606)-1,""),"")</f>
        <v>-0.11048563346823304</v>
      </c>
      <c r="C606" s="9" t="str">
        <f>IFERROR(IF(市价!C606&lt;&gt;"",市价!C606/MAX(市价!C$3:C606)-1,""),"")</f>
        <v/>
      </c>
      <c r="D606" s="9">
        <f>IFERROR(IF(市价!D606&lt;&gt;"",市价!D606/MAX(市价!D$3:D606)-1,""),"")</f>
        <v>-0.13192808431494107</v>
      </c>
      <c r="E606" s="9">
        <f>IFERROR(IF(市价!E606&lt;&gt;"",市价!E606/MAX(市价!E$3:E606)-1,""),"")</f>
        <v>-0.23897816234033786</v>
      </c>
      <c r="F606" s="9">
        <f>IFERROR(IF(市价!F606&lt;&gt;"",市价!F606/MAX(市价!F$3:F606)-1,""),"")</f>
        <v>-8.1956633970056925E-2</v>
      </c>
      <c r="G606" s="9" t="str">
        <f>IFERROR(IF(市价!G606&lt;&gt;"",市价!G606/MAX(市价!G$3:G606)-1,""),"")</f>
        <v/>
      </c>
      <c r="H606" s="9">
        <f>IFERROR(IF(市价!H606&lt;&gt;"",市价!H606/MAX(市价!H$3:H606)-1,""),"")</f>
        <v>-0.11207834602829159</v>
      </c>
      <c r="I606" s="9">
        <f>IFERROR(优化!I606/MAX(优化!I$3:I606)-1,"")</f>
        <v>0</v>
      </c>
    </row>
    <row r="607" spans="1:9" x14ac:dyDescent="0.15">
      <c r="A607" s="6">
        <v>39269</v>
      </c>
      <c r="B607" s="9">
        <f>IFERROR(IF(市价!B607&lt;&gt;"",市价!B607/MAX(市价!B$3:B607)-1,""),"")</f>
        <v>-7.8730909909216384E-2</v>
      </c>
      <c r="C607" s="9" t="str">
        <f>IFERROR(IF(市价!C607&lt;&gt;"",市价!C607/MAX(市价!C$3:C607)-1,""),"")</f>
        <v/>
      </c>
      <c r="D607" s="9">
        <f>IFERROR(IF(市价!D607&lt;&gt;"",市价!D607/MAX(市价!D$3:D607)-1,""),"")</f>
        <v>-0.10378177309361447</v>
      </c>
      <c r="E607" s="9">
        <f>IFERROR(IF(市价!E607&lt;&gt;"",市价!E607/MAX(市价!E$3:E607)-1,""),"")</f>
        <v>-0.21384425216316449</v>
      </c>
      <c r="F607" s="9">
        <f>IFERROR(IF(市价!F607&lt;&gt;"",市价!F607/MAX(市价!F$3:F607)-1,""),"")</f>
        <v>-6.2983995869901999E-2</v>
      </c>
      <c r="G607" s="9" t="str">
        <f>IFERROR(IF(市价!G607&lt;&gt;"",市价!G607/MAX(市价!G$3:G607)-1,""),"")</f>
        <v/>
      </c>
      <c r="H607" s="9">
        <f>IFERROR(IF(市价!H607&lt;&gt;"",市价!H607/MAX(市价!H$3:H607)-1,""),"")</f>
        <v>-6.1751904243743105E-2</v>
      </c>
      <c r="I607" s="9">
        <f>IFERROR(优化!I607/MAX(优化!I$3:I607)-1,"")</f>
        <v>0</v>
      </c>
    </row>
    <row r="608" spans="1:9" x14ac:dyDescent="0.15">
      <c r="A608" s="6">
        <v>39272</v>
      </c>
      <c r="B608" s="9">
        <f>IFERROR(IF(市价!B608&lt;&gt;"",市价!B608/MAX(市价!B$3:B608)-1,""),"")</f>
        <v>-5.2006296167085964E-2</v>
      </c>
      <c r="C608" s="9" t="str">
        <f>IFERROR(IF(市价!C608&lt;&gt;"",市价!C608/MAX(市价!C$3:C608)-1,""),"")</f>
        <v/>
      </c>
      <c r="D608" s="9">
        <f>IFERROR(IF(市价!D608&lt;&gt;"",市价!D608/MAX(市价!D$3:D608)-1,""),"")</f>
        <v>-7.8115313081215221E-2</v>
      </c>
      <c r="E608" s="9">
        <f>IFERROR(IF(市价!E608&lt;&gt;"",市价!E608/MAX(市价!E$3:E608)-1,""),"")</f>
        <v>-0.20107128141738773</v>
      </c>
      <c r="F608" s="9">
        <f>IFERROR(IF(市价!F608&lt;&gt;"",市价!F608/MAX(市价!F$3:F608)-1,""),"")</f>
        <v>-3.6525554981930775E-2</v>
      </c>
      <c r="G608" s="9" t="str">
        <f>IFERROR(IF(市价!G608&lt;&gt;"",市价!G608/MAX(市价!G$3:G608)-1,""),"")</f>
        <v/>
      </c>
      <c r="H608" s="9">
        <f>IFERROR(IF(市价!H608&lt;&gt;"",市价!H608/MAX(市价!H$3:H608)-1,""),"")</f>
        <v>-2.1490750816104409E-2</v>
      </c>
      <c r="I608" s="9">
        <f>IFERROR(优化!I608/MAX(优化!I$3:I608)-1,"")</f>
        <v>0</v>
      </c>
    </row>
    <row r="609" spans="1:9" x14ac:dyDescent="0.15">
      <c r="A609" s="6">
        <v>39273</v>
      </c>
      <c r="B609" s="9">
        <f>IFERROR(IF(市价!B609&lt;&gt;"",市价!B609/MAX(市价!B$3:B609)-1,""),"")</f>
        <v>-3.8891167297983475E-2</v>
      </c>
      <c r="C609" s="9" t="str">
        <f>IFERROR(IF(市价!C609&lt;&gt;"",市价!C609/MAX(市价!C$3:C609)-1,""),"")</f>
        <v/>
      </c>
      <c r="D609" s="9">
        <f>IFERROR(IF(市价!D609&lt;&gt;"",市价!D609/MAX(市价!D$3:D609)-1,""),"")</f>
        <v>-6.4476131432114059E-2</v>
      </c>
      <c r="E609" s="9">
        <f>IFERROR(IF(市价!E609&lt;&gt;"",市价!E609/MAX(市价!E$3:E609)-1,""),"")</f>
        <v>-0.19612690564482893</v>
      </c>
      <c r="F609" s="9">
        <f>IFERROR(IF(市价!F609&lt;&gt;"",市价!F609/MAX(市价!F$3:F609)-1,""),"")</f>
        <v>-2.994321115126497E-2</v>
      </c>
      <c r="G609" s="9" t="str">
        <f>IFERROR(IF(市价!G609&lt;&gt;"",市价!G609/MAX(市价!G$3:G609)-1,""),"")</f>
        <v/>
      </c>
      <c r="H609" s="9">
        <f>IFERROR(IF(市价!H609&lt;&gt;"",市价!H609/MAX(市价!H$3:H609)-1,""),"")</f>
        <v>0</v>
      </c>
      <c r="I609" s="9">
        <f>IFERROR(优化!I609/MAX(优化!I$3:I609)-1,"")</f>
        <v>0</v>
      </c>
    </row>
    <row r="610" spans="1:9" x14ac:dyDescent="0.15">
      <c r="A610" s="6">
        <v>39274</v>
      </c>
      <c r="B610" s="9">
        <f>IFERROR(IF(市价!B610&lt;&gt;"",市价!B610/MAX(市价!B$3:B610)-1,""),"")</f>
        <v>-2.899774767100527E-2</v>
      </c>
      <c r="C610" s="9" t="str">
        <f>IFERROR(IF(市价!C610&lt;&gt;"",市价!C610/MAX(市价!C$3:C610)-1,""),"")</f>
        <v/>
      </c>
      <c r="D610" s="9">
        <f>IFERROR(IF(市价!D610&lt;&gt;"",市价!D610/MAX(市价!D$3:D610)-1,""),"")</f>
        <v>-5.6912585244885294E-2</v>
      </c>
      <c r="E610" s="9">
        <f>IFERROR(IF(市价!E610&lt;&gt;"",市价!E610/MAX(市价!E$3:E610)-1,""),"")</f>
        <v>-0.18088174701277304</v>
      </c>
      <c r="F610" s="9">
        <f>IFERROR(IF(市价!F610&lt;&gt;"",市价!F610/MAX(市价!F$3:F610)-1,""),"")</f>
        <v>-1.755291688177596E-2</v>
      </c>
      <c r="G610" s="9" t="str">
        <f>IFERROR(IF(市价!G610&lt;&gt;"",市价!G610/MAX(市价!G$3:G610)-1,""),"")</f>
        <v/>
      </c>
      <c r="H610" s="9">
        <f>IFERROR(IF(市价!H610&lt;&gt;"",市价!H610/MAX(市价!H$3:H610)-1,""),"")</f>
        <v>0</v>
      </c>
      <c r="I610" s="9">
        <f>IFERROR(优化!I610/MAX(优化!I$3:I610)-1,"")</f>
        <v>0</v>
      </c>
    </row>
    <row r="611" spans="1:9" x14ac:dyDescent="0.15">
      <c r="A611" s="6">
        <v>39275</v>
      </c>
      <c r="B611" s="9">
        <f>IFERROR(IF(市价!B611&lt;&gt;"",市价!B611/MAX(市价!B$3:B611)-1,""),"")</f>
        <v>-8.9275894742313344E-3</v>
      </c>
      <c r="C611" s="9" t="str">
        <f>IFERROR(IF(市价!C611&lt;&gt;"",市价!C611/MAX(市价!C$3:C611)-1,""),"")</f>
        <v/>
      </c>
      <c r="D611" s="9">
        <f>IFERROR(IF(市价!D611&lt;&gt;"",市价!D611/MAX(市价!D$3:D611)-1,""),"")</f>
        <v>-3.4965902045877351E-2</v>
      </c>
      <c r="E611" s="9">
        <f>IFERROR(IF(市价!E611&lt;&gt;"",市价!E611/MAX(市价!E$3:E611)-1,""),"")</f>
        <v>-0.18088174701277304</v>
      </c>
      <c r="F611" s="9">
        <f>IFERROR(IF(市价!F611&lt;&gt;"",市价!F611/MAX(市价!F$3:F611)-1,""),"")</f>
        <v>0</v>
      </c>
      <c r="G611" s="9" t="str">
        <f>IFERROR(IF(市价!G611&lt;&gt;"",市价!G611/MAX(市价!G$3:G611)-1,""),"")</f>
        <v/>
      </c>
      <c r="H611" s="9">
        <f>IFERROR(IF(市价!H611&lt;&gt;"",市价!H611/MAX(市价!H$3:H611)-1,""),"")</f>
        <v>0</v>
      </c>
      <c r="I611" s="9">
        <f>IFERROR(优化!I611/MAX(优化!I$3:I611)-1,"")</f>
        <v>0</v>
      </c>
    </row>
    <row r="612" spans="1:9" x14ac:dyDescent="0.15">
      <c r="A612" s="6">
        <v>39276</v>
      </c>
      <c r="B612" s="9">
        <f>IFERROR(IF(市价!B612&lt;&gt;"",市价!B612/MAX(市价!B$3:B612)-1,""),"")</f>
        <v>-2.0907016334068329E-2</v>
      </c>
      <c r="C612" s="9" t="str">
        <f>IFERROR(IF(市价!C612&lt;&gt;"",市价!C612/MAX(市价!C$3:C612)-1,""),"")</f>
        <v/>
      </c>
      <c r="D612" s="9">
        <f>IFERROR(IF(市价!D612&lt;&gt;"",市价!D612/MAX(市价!D$3:D612)-1,""),"")</f>
        <v>-5.7160570365778041E-2</v>
      </c>
      <c r="E612" s="9">
        <f>IFERROR(IF(市价!E612&lt;&gt;"",市价!E612/MAX(市价!E$3:E612)-1,""),"")</f>
        <v>-0.19736299958796866</v>
      </c>
      <c r="F612" s="9">
        <f>IFERROR(IF(市价!F612&lt;&gt;"",市价!F612/MAX(市价!F$3:F612)-1,""),"")</f>
        <v>-6.5359477124183885E-3</v>
      </c>
      <c r="G612" s="9" t="str">
        <f>IFERROR(IF(市价!G612&lt;&gt;"",市价!G612/MAX(市价!G$3:G612)-1,""),"")</f>
        <v/>
      </c>
      <c r="H612" s="9">
        <f>IFERROR(IF(市价!H612&lt;&gt;"",市价!H612/MAX(市价!H$3:H612)-1,""),"")</f>
        <v>0</v>
      </c>
      <c r="I612" s="9">
        <f>IFERROR(优化!I612/MAX(优化!I$3:I612)-1,"")</f>
        <v>-2.1620724346076314E-2</v>
      </c>
    </row>
    <row r="613" spans="1:9" x14ac:dyDescent="0.15">
      <c r="A613" s="6">
        <v>39279</v>
      </c>
      <c r="B613" s="9">
        <f>IFERROR(IF(市价!B613&lt;&gt;"",市价!B613/MAX(市价!B$3:B613)-1,""),"")</f>
        <v>-6.0550592049322893E-2</v>
      </c>
      <c r="C613" s="9" t="str">
        <f>IFERROR(IF(市价!C613&lt;&gt;"",市价!C613/MAX(市价!C$3:C613)-1,""),"")</f>
        <v/>
      </c>
      <c r="D613" s="9">
        <f>IFERROR(IF(市价!D613&lt;&gt;"",市价!D613/MAX(市价!D$3:D613)-1,""),"")</f>
        <v>-9.7334159950403065E-2</v>
      </c>
      <c r="E613" s="9">
        <f>IFERROR(IF(市价!E613&lt;&gt;"",市价!E613/MAX(市价!E$3:E613)-1,""),"")</f>
        <v>-0.23609394313967869</v>
      </c>
      <c r="F613" s="9">
        <f>IFERROR(IF(市价!F613&lt;&gt;"",市价!F613/MAX(市价!F$3:F613)-1,""),"")</f>
        <v>-4.0881712161988992E-2</v>
      </c>
      <c r="G613" s="9" t="str">
        <f>IFERROR(IF(市价!G613&lt;&gt;"",市价!G613/MAX(市价!G$3:G613)-1,""),"")</f>
        <v/>
      </c>
      <c r="H613" s="9">
        <f>IFERROR(IF(市价!H613&lt;&gt;"",市价!H613/MAX(市价!H$3:H613)-1,""),"")</f>
        <v>-3.6524915210018216E-2</v>
      </c>
      <c r="I613" s="9">
        <f>IFERROR(优化!I613/MAX(优化!I$3:I613)-1,"")</f>
        <v>-6.8832044629171252E-2</v>
      </c>
    </row>
    <row r="614" spans="1:9" x14ac:dyDescent="0.15">
      <c r="A614" s="6">
        <v>39280</v>
      </c>
      <c r="B614" s="9">
        <f>IFERROR(IF(市价!B614&lt;&gt;"",市价!B614/MAX(市价!B$3:B614)-1,""),"")</f>
        <v>-5.2671675294432285E-3</v>
      </c>
      <c r="C614" s="9" t="str">
        <f>IFERROR(IF(市价!C614&lt;&gt;"",市价!C614/MAX(市价!C$3:C614)-1,""),"")</f>
        <v/>
      </c>
      <c r="D614" s="9">
        <f>IFERROR(IF(市价!D614&lt;&gt;"",市价!D614/MAX(市价!D$3:D614)-1,""),"")</f>
        <v>-6.0012399256044624E-2</v>
      </c>
      <c r="E614" s="9">
        <f>IFERROR(IF(市价!E614&lt;&gt;"",市价!E614/MAX(市价!E$3:E614)-1,""),"")</f>
        <v>-0.20519159456118663</v>
      </c>
      <c r="F614" s="9">
        <f>IFERROR(IF(市价!F614&lt;&gt;"",市价!F614/MAX(市价!F$3:F614)-1,""),"")</f>
        <v>0</v>
      </c>
      <c r="G614" s="9" t="str">
        <f>IFERROR(IF(市价!G614&lt;&gt;"",市价!G614/MAX(市价!G$3:G614)-1,""),"")</f>
        <v/>
      </c>
      <c r="H614" s="9">
        <f>IFERROR(IF(市价!H614&lt;&gt;"",市价!H614/MAX(市价!H$3:H614)-1,""),"")</f>
        <v>0</v>
      </c>
      <c r="I614" s="9">
        <f>IFERROR(优化!I614/MAX(优化!I$3:I614)-1,"")</f>
        <v>-3.1163438020319068E-2</v>
      </c>
    </row>
    <row r="615" spans="1:9" x14ac:dyDescent="0.15">
      <c r="A615" s="6">
        <v>39281</v>
      </c>
      <c r="B615" s="9">
        <f>IFERROR(IF(市价!B615&lt;&gt;"",市价!B615/MAX(市价!B$3:B615)-1,""),"")</f>
        <v>0</v>
      </c>
      <c r="C615" s="9" t="str">
        <f>IFERROR(IF(市价!C615&lt;&gt;"",市价!C615/MAX(市价!C$3:C615)-1,""),"")</f>
        <v/>
      </c>
      <c r="D615" s="9">
        <f>IFERROR(IF(市价!D615&lt;&gt;"",市价!D615/MAX(市价!D$3:D615)-1,""),"")</f>
        <v>-4.9597024178549276E-2</v>
      </c>
      <c r="E615" s="9">
        <f>IFERROR(IF(市价!E615&lt;&gt;"",市价!E615/MAX(市价!E$3:E615)-1,""),"")</f>
        <v>-0.19035846724351058</v>
      </c>
      <c r="F615" s="9">
        <f>IFERROR(IF(市价!F615&lt;&gt;"",市价!F615/MAX(市价!F$3:F615)-1,""),"")</f>
        <v>0</v>
      </c>
      <c r="G615" s="9" t="str">
        <f>IFERROR(IF(市价!G615&lt;&gt;"",市价!G615/MAX(市价!G$3:G615)-1,""),"")</f>
        <v/>
      </c>
      <c r="H615" s="9">
        <f>IFERROR(IF(市价!H615&lt;&gt;"",市价!H615/MAX(市价!H$3:H615)-1,""),"")</f>
        <v>0</v>
      </c>
      <c r="I615" s="9">
        <f>IFERROR(优化!I615/MAX(优化!I$3:I615)-1,"")</f>
        <v>-1.3082506848069886E-2</v>
      </c>
    </row>
    <row r="616" spans="1:9" x14ac:dyDescent="0.15">
      <c r="A616" s="6">
        <v>39282</v>
      </c>
      <c r="B616" s="9">
        <f>IFERROR(IF(市价!B616&lt;&gt;"",市价!B616/MAX(市价!B$3:B616)-1,""),"")</f>
        <v>0</v>
      </c>
      <c r="C616" s="9">
        <f>IFERROR(IF(市价!C616&lt;&gt;"",市价!C616/MAX(市价!C$3:C616)-1,""),"")</f>
        <v>0</v>
      </c>
      <c r="D616" s="9">
        <f>IFERROR(IF(市价!D616&lt;&gt;"",市价!D616/MAX(市价!D$3:D616)-1,""),"")</f>
        <v>-2.8890266584005064E-2</v>
      </c>
      <c r="E616" s="9">
        <f>IFERROR(IF(市价!E616&lt;&gt;"",市价!E616/MAX(市价!E$3:E616)-1,""),"")</f>
        <v>-0.18294190358467244</v>
      </c>
      <c r="F616" s="9">
        <f>IFERROR(IF(市价!F616&lt;&gt;"",市价!F616/MAX(市价!F$3:F616)-1,""),"")</f>
        <v>0</v>
      </c>
      <c r="G616" s="9">
        <f>IFERROR(IF(市价!G616&lt;&gt;"",市价!G616/MAX(市价!G$3:G616)-1,""),"")</f>
        <v>0</v>
      </c>
      <c r="H616" s="9">
        <f>IFERROR(IF(市价!H616&lt;&gt;"",市价!H616/MAX(市价!H$3:H616)-1,""),"")</f>
        <v>-9.6201282683768818E-3</v>
      </c>
      <c r="I616" s="9">
        <f>IFERROR(优化!I616/MAX(优化!I$3:I616)-1,"")</f>
        <v>-4.042041261945406E-3</v>
      </c>
    </row>
    <row r="617" spans="1:9" x14ac:dyDescent="0.15">
      <c r="A617" s="6">
        <v>39283</v>
      </c>
      <c r="B617" s="9">
        <f>IFERROR(IF(市价!B617&lt;&gt;"",市价!B617/MAX(市价!B$3:B617)-1,""),"")</f>
        <v>0</v>
      </c>
      <c r="C617" s="9">
        <f>IFERROR(IF(市价!C617&lt;&gt;"",市价!C617/MAX(市价!C$3:C617)-1,""),"")</f>
        <v>0</v>
      </c>
      <c r="D617" s="9">
        <f>IFERROR(IF(市价!D617&lt;&gt;"",市价!D617/MAX(市价!D$3:D617)-1,""),"")</f>
        <v>0</v>
      </c>
      <c r="E617" s="9">
        <f>IFERROR(IF(市价!E617&lt;&gt;"",市价!E617/MAX(市价!E$3:E617)-1,""),"")</f>
        <v>-0.13432220848784504</v>
      </c>
      <c r="F617" s="9">
        <f>IFERROR(IF(市价!F617&lt;&gt;"",市价!F617/MAX(市价!F$3:F617)-1,""),"")</f>
        <v>0</v>
      </c>
      <c r="G617" s="9">
        <f>IFERROR(IF(市价!G617&lt;&gt;"",市价!G617/MAX(市价!G$3:G617)-1,""),"")</f>
        <v>0</v>
      </c>
      <c r="H617" s="9">
        <f>IFERROR(IF(市价!H617&lt;&gt;"",市价!H617/MAX(市价!H$3:H617)-1,""),"")</f>
        <v>0</v>
      </c>
      <c r="I617" s="9">
        <f>IFERROR(优化!I617/MAX(优化!I$3:I617)-1,"")</f>
        <v>0</v>
      </c>
    </row>
    <row r="618" spans="1:9" x14ac:dyDescent="0.15">
      <c r="A618" s="6">
        <v>39286</v>
      </c>
      <c r="B618" s="9">
        <f>IFERROR(IF(市价!B618&lt;&gt;"",市价!B618/MAX(市价!B$3:B618)-1,""),"")</f>
        <v>0</v>
      </c>
      <c r="C618" s="9">
        <f>IFERROR(IF(市价!C618&lt;&gt;"",市价!C618/MAX(市价!C$3:C618)-1,""),"")</f>
        <v>0</v>
      </c>
      <c r="D618" s="9">
        <f>IFERROR(IF(市价!D618&lt;&gt;"",市价!D618/MAX(市价!D$3:D618)-1,""),"")</f>
        <v>0</v>
      </c>
      <c r="E618" s="9">
        <f>IFERROR(IF(市价!E618&lt;&gt;"",市价!E618/MAX(市价!E$3:E618)-1,""),"")</f>
        <v>-0.1137206427688503</v>
      </c>
      <c r="F618" s="9">
        <f>IFERROR(IF(市价!F618&lt;&gt;"",市价!F618/MAX(市价!F$3:F618)-1,""),"")</f>
        <v>0</v>
      </c>
      <c r="G618" s="9">
        <f>IFERROR(IF(市价!G618&lt;&gt;"",市价!G618/MAX(市价!G$3:G618)-1,""),"")</f>
        <v>0</v>
      </c>
      <c r="H618" s="9">
        <f>IFERROR(IF(市价!H618&lt;&gt;"",市价!H618/MAX(市价!H$3:H618)-1,""),"")</f>
        <v>0</v>
      </c>
      <c r="I618" s="9">
        <f>IFERROR(优化!I618/MAX(优化!I$3:I618)-1,"")</f>
        <v>0</v>
      </c>
    </row>
    <row r="619" spans="1:9" x14ac:dyDescent="0.15">
      <c r="A619" s="6">
        <v>39287</v>
      </c>
      <c r="B619" s="9">
        <f>IFERROR(IF(市价!B619&lt;&gt;"",市价!B619/MAX(市价!B$3:B619)-1,""),"")</f>
        <v>0</v>
      </c>
      <c r="C619" s="9">
        <f>IFERROR(IF(市价!C619&lt;&gt;"",市价!C619/MAX(市价!C$3:C619)-1,""),"")</f>
        <v>0</v>
      </c>
      <c r="D619" s="9">
        <f>IFERROR(IF(市价!D619&lt;&gt;"",市价!D619/MAX(市价!D$3:D619)-1,""),"")</f>
        <v>0</v>
      </c>
      <c r="E619" s="9">
        <f>IFERROR(IF(市价!E619&lt;&gt;"",市价!E619/MAX(市价!E$3:E619)-1,""),"")</f>
        <v>-0.1124845488257108</v>
      </c>
      <c r="F619" s="9">
        <f>IFERROR(IF(市价!F619&lt;&gt;"",市价!F619/MAX(市价!F$3:F619)-1,""),"")</f>
        <v>0</v>
      </c>
      <c r="G619" s="9">
        <f>IFERROR(IF(市价!G619&lt;&gt;"",市价!G619/MAX(市价!G$3:G619)-1,""),"")</f>
        <v>-9.3274423171331167E-3</v>
      </c>
      <c r="H619" s="9">
        <f>IFERROR(IF(市价!H619&lt;&gt;"",市价!H619/MAX(市价!H$3:H619)-1,""),"")</f>
        <v>-2.5522041763340608E-3</v>
      </c>
      <c r="I619" s="9">
        <f>IFERROR(优化!I619/MAX(优化!I$3:I619)-1,"")</f>
        <v>0</v>
      </c>
    </row>
    <row r="620" spans="1:9" x14ac:dyDescent="0.15">
      <c r="A620" s="6">
        <v>39288</v>
      </c>
      <c r="B620" s="9">
        <f>IFERROR(IF(市价!B620&lt;&gt;"",市价!B620/MAX(市价!B$3:B620)-1,""),"")</f>
        <v>0</v>
      </c>
      <c r="C620" s="9">
        <f>IFERROR(IF(市价!C620&lt;&gt;"",市价!C620/MAX(市价!C$3:C620)-1,""),"")</f>
        <v>0</v>
      </c>
      <c r="D620" s="9">
        <f>IFERROR(IF(市价!D620&lt;&gt;"",市价!D620/MAX(市价!D$3:D620)-1,""),"")</f>
        <v>0</v>
      </c>
      <c r="E620" s="9">
        <f>IFERROR(IF(市价!E620&lt;&gt;"",市价!E620/MAX(市价!E$3:E620)-1,""),"")</f>
        <v>-5.3564070869386082E-2</v>
      </c>
      <c r="F620" s="9">
        <f>IFERROR(IF(市价!F620&lt;&gt;"",市价!F620/MAX(市价!F$3:F620)-1,""),"")</f>
        <v>0</v>
      </c>
      <c r="G620" s="9">
        <f>IFERROR(IF(市价!G620&lt;&gt;"",市价!G620/MAX(市价!G$3:G620)-1,""),"")</f>
        <v>0</v>
      </c>
      <c r="H620" s="9">
        <f>IFERROR(IF(市价!H620&lt;&gt;"",市价!H620/MAX(市价!H$3:H620)-1,""),"")</f>
        <v>0</v>
      </c>
      <c r="I620" s="9">
        <f>IFERROR(优化!I620/MAX(优化!I$3:I620)-1,"")</f>
        <v>0</v>
      </c>
    </row>
    <row r="621" spans="1:9" x14ac:dyDescent="0.15">
      <c r="A621" s="6">
        <v>39289</v>
      </c>
      <c r="B621" s="9">
        <f>IFERROR(IF(市价!B621&lt;&gt;"",市价!B621/MAX(市价!B$3:B621)-1,""),"")</f>
        <v>0</v>
      </c>
      <c r="C621" s="9">
        <f>IFERROR(IF(市价!C621&lt;&gt;"",市价!C621/MAX(市价!C$3:C621)-1,""),"")</f>
        <v>0</v>
      </c>
      <c r="D621" s="9">
        <f>IFERROR(IF(市价!D621&lt;&gt;"",市价!D621/MAX(市价!D$3:D621)-1,""),"")</f>
        <v>-2.1663093760577734E-2</v>
      </c>
      <c r="E621" s="9">
        <f>IFERROR(IF(市价!E621&lt;&gt;"",市价!E621/MAX(市价!E$3:E621)-1,""),"")</f>
        <v>-7.1693448702101259E-2</v>
      </c>
      <c r="F621" s="9">
        <f>IFERROR(IF(市价!F621&lt;&gt;"",市价!F621/MAX(市价!F$3:F621)-1,""),"")</f>
        <v>-8.9151450053706061E-3</v>
      </c>
      <c r="G621" s="9">
        <f>IFERROR(IF(市价!G621&lt;&gt;"",市价!G621/MAX(市价!G$3:G621)-1,""),"")</f>
        <v>0</v>
      </c>
      <c r="H621" s="9">
        <f>IFERROR(IF(市价!H621&lt;&gt;"",市价!H621/MAX(市价!H$3:H621)-1,""),"")</f>
        <v>-1.8319212273872343E-2</v>
      </c>
      <c r="I621" s="9">
        <f>IFERROR(优化!I621/MAX(优化!I$3:I621)-1,"")</f>
        <v>-1.9155420113191157E-2</v>
      </c>
    </row>
    <row r="622" spans="1:9" x14ac:dyDescent="0.15">
      <c r="A622" s="6">
        <v>39290</v>
      </c>
      <c r="B622" s="9">
        <f>IFERROR(IF(市价!B622&lt;&gt;"",市价!B622/MAX(市价!B$3:B622)-1,""),"")</f>
        <v>-7.3606387705782428E-3</v>
      </c>
      <c r="C622" s="9">
        <f>IFERROR(IF(市价!C622&lt;&gt;"",市价!C622/MAX(市价!C$3:C622)-1,""),"")</f>
        <v>0</v>
      </c>
      <c r="D622" s="9">
        <f>IFERROR(IF(市价!D622&lt;&gt;"",市价!D622/MAX(市价!D$3:D622)-1,""),"")</f>
        <v>-4.3213358907818966E-2</v>
      </c>
      <c r="E622" s="9">
        <f>IFERROR(IF(市价!E622&lt;&gt;"",市价!E622/MAX(市价!E$3:E622)-1,""),"")</f>
        <v>-7.7461887103419835E-2</v>
      </c>
      <c r="F622" s="9">
        <f>IFERROR(IF(市价!F622&lt;&gt;"",市价!F622/MAX(市价!F$3:F622)-1,""),"")</f>
        <v>-3.0182599355531581E-2</v>
      </c>
      <c r="G622" s="9">
        <f>IFERROR(IF(市价!G622&lt;&gt;"",市价!G622/MAX(市价!G$3:G622)-1,""),"")</f>
        <v>0</v>
      </c>
      <c r="H622" s="9">
        <f>IFERROR(IF(市价!H622&lt;&gt;"",市价!H622/MAX(市价!H$3:H622)-1,""),"")</f>
        <v>-4.9461873139455048E-2</v>
      </c>
      <c r="I622" s="9">
        <f>IFERROR(优化!I622/MAX(优化!I$3:I622)-1,"")</f>
        <v>-2.5250326512842869E-2</v>
      </c>
    </row>
    <row r="623" spans="1:9" x14ac:dyDescent="0.15">
      <c r="A623" s="6">
        <v>39293</v>
      </c>
      <c r="B623" s="9">
        <f>IFERROR(IF(市价!B623&lt;&gt;"",市价!B623/MAX(市价!B$3:B623)-1,""),"")</f>
        <v>-4.1124933841821809E-3</v>
      </c>
      <c r="C623" s="9">
        <f>IFERROR(IF(市价!C623&lt;&gt;"",市价!C623/MAX(市价!C$3:C623)-1,""),"")</f>
        <v>-1.0434782608695681E-2</v>
      </c>
      <c r="D623" s="9">
        <f>IFERROR(IF(市价!D623&lt;&gt;"",市价!D623/MAX(市价!D$3:D623)-1,""),"")</f>
        <v>-3.0689382827485012E-2</v>
      </c>
      <c r="E623" s="9">
        <f>IFERROR(IF(市价!E623&lt;&gt;"",市价!E623/MAX(市价!E$3:E623)-1,""),"")</f>
        <v>-6.3040791100123617E-2</v>
      </c>
      <c r="F623" s="9">
        <f>IFERROR(IF(市价!F623&lt;&gt;"",市价!F623/MAX(市价!F$3:F623)-1,""),"")</f>
        <v>-2.3308270676691611E-2</v>
      </c>
      <c r="G623" s="9">
        <f>IFERROR(IF(市价!G623&lt;&gt;"",市价!G623/MAX(市价!G$3:G623)-1,""),"")</f>
        <v>-2.1641486320947201E-2</v>
      </c>
      <c r="H623" s="9">
        <f>IFERROR(IF(市价!H623&lt;&gt;"",市价!H623/MAX(市价!H$3:H623)-1,""),"")</f>
        <v>-3.4348523013510435E-2</v>
      </c>
      <c r="I623" s="9">
        <f>IFERROR(优化!I623/MAX(优化!I$3:I623)-1,"")</f>
        <v>-1.0013060513713645E-2</v>
      </c>
    </row>
    <row r="624" spans="1:9" x14ac:dyDescent="0.15">
      <c r="A624" s="6">
        <v>39294</v>
      </c>
      <c r="B624" s="9">
        <f>IFERROR(IF(市价!B624&lt;&gt;"",市价!B624/MAX(市价!B$3:B624)-1,""),"")</f>
        <v>-1.0345005690705289E-2</v>
      </c>
      <c r="C624" s="9">
        <f>IFERROR(IF(市价!C624&lt;&gt;"",市价!C624/MAX(市价!C$3:C624)-1,""),"")</f>
        <v>-2.2260869565217445E-2</v>
      </c>
      <c r="D624" s="9">
        <f>IFERROR(IF(市价!D624&lt;&gt;"",市价!D624/MAX(市价!D$3:D624)-1,""),"")</f>
        <v>-4.8403475121290618E-2</v>
      </c>
      <c r="E624" s="9">
        <f>IFERROR(IF(市价!E624&lt;&gt;"",市价!E624/MAX(市价!E$3:E624)-1,""),"")</f>
        <v>-4.8619695096827398E-2</v>
      </c>
      <c r="F624" s="9">
        <f>IFERROR(IF(市价!F624&lt;&gt;"",市价!F624/MAX(市价!F$3:F624)-1,""),"")</f>
        <v>-2.470461868958107E-2</v>
      </c>
      <c r="G624" s="9">
        <f>IFERROR(IF(市价!G624&lt;&gt;"",市价!G624/MAX(市价!G$3:G624)-1,""),"")</f>
        <v>-4.2466312780726767E-2</v>
      </c>
      <c r="H624" s="9">
        <f>IFERROR(IF(市价!H624&lt;&gt;"",市价!H624/MAX(市价!H$3:H624)-1,""),"")</f>
        <v>-3.4348523013510435E-2</v>
      </c>
      <c r="I624" s="9">
        <f>IFERROR(优化!I624/MAX(优化!I$3:I624)-1,"")</f>
        <v>0</v>
      </c>
    </row>
    <row r="625" spans="1:9" x14ac:dyDescent="0.15">
      <c r="A625" s="6">
        <v>39295</v>
      </c>
      <c r="B625" s="9">
        <f>IFERROR(IF(市价!B625&lt;&gt;"",市价!B625/MAX(市价!B$3:B625)-1,""),"")</f>
        <v>-2.5413974568806563E-2</v>
      </c>
      <c r="C625" s="9">
        <f>IFERROR(IF(市价!C625&lt;&gt;"",市价!C625/MAX(市价!C$3:C625)-1,""),"")</f>
        <v>-1.8782608695652181E-2</v>
      </c>
      <c r="D625" s="9">
        <f>IFERROR(IF(市价!D625&lt;&gt;"",市价!D625/MAX(市价!D$3:D625)-1,""),"")</f>
        <v>-4.5131445334536835E-2</v>
      </c>
      <c r="E625" s="9">
        <f>IFERROR(IF(市价!E625&lt;&gt;"",市价!E625/MAX(市价!E$3:E625)-1,""),"")</f>
        <v>-9.0234857849196604E-2</v>
      </c>
      <c r="F625" s="9">
        <f>IFERROR(IF(市价!F625&lt;&gt;"",市价!F625/MAX(市价!F$3:F625)-1,""),"")</f>
        <v>-5.8968850698173925E-2</v>
      </c>
      <c r="G625" s="9">
        <f>IFERROR(IF(市价!G625&lt;&gt;"",市价!G625/MAX(市价!G$3:G625)-1,""),"")</f>
        <v>-5.4307880767660244E-2</v>
      </c>
      <c r="H625" s="9">
        <f>IFERROR(IF(市价!H625&lt;&gt;"",市价!H625/MAX(市价!H$3:H625)-1,""),"")</f>
        <v>-4.1218227616212633E-2</v>
      </c>
      <c r="I625" s="9">
        <f>IFERROR(优化!I625/MAX(优化!I$3:I625)-1,"")</f>
        <v>0</v>
      </c>
    </row>
    <row r="626" spans="1:9" x14ac:dyDescent="0.15">
      <c r="A626" s="6">
        <v>39296</v>
      </c>
      <c r="B626" s="9">
        <f>IFERROR(IF(市价!B626&lt;&gt;"",市价!B626/MAX(市价!B$3:B626)-1,""),"")</f>
        <v>0</v>
      </c>
      <c r="C626" s="9">
        <f>IFERROR(IF(市价!C626&lt;&gt;"",市价!C626/MAX(市价!C$3:C626)-1,""),"")</f>
        <v>0</v>
      </c>
      <c r="D626" s="9">
        <f>IFERROR(IF(市价!D626&lt;&gt;"",市价!D626/MAX(市价!D$3:D626)-1,""),"")</f>
        <v>-1.150851856030688E-2</v>
      </c>
      <c r="E626" s="9">
        <f>IFERROR(IF(市价!E626&lt;&gt;"",市价!E626/MAX(市价!E$3:E626)-1,""),"")</f>
        <v>-6.716110424392252E-2</v>
      </c>
      <c r="F626" s="9">
        <f>IFERROR(IF(市价!F626&lt;&gt;"",市价!F626/MAX(市价!F$3:F626)-1,""),"")</f>
        <v>-4.1783029001074112E-2</v>
      </c>
      <c r="G626" s="9">
        <f>IFERROR(IF(市价!G626&lt;&gt;"",市价!G626/MAX(市价!G$3:G626)-1,""),"")</f>
        <v>-8.166598611678566E-4</v>
      </c>
      <c r="H626" s="9">
        <f>IFERROR(IF(市价!H626&lt;&gt;"",市价!H626/MAX(市价!H$3:H626)-1,""),"")</f>
        <v>0</v>
      </c>
      <c r="I626" s="9">
        <f>IFERROR(优化!I626/MAX(优化!I$3:I626)-1,"")</f>
        <v>0</v>
      </c>
    </row>
    <row r="627" spans="1:9" x14ac:dyDescent="0.15">
      <c r="A627" s="6">
        <v>39297</v>
      </c>
      <c r="B627" s="9">
        <f>IFERROR(IF(市价!B627&lt;&gt;"",市价!B627/MAX(市价!B$3:B627)-1,""),"")</f>
        <v>0</v>
      </c>
      <c r="C627" s="9">
        <f>IFERROR(IF(市价!C627&lt;&gt;"",市价!C627/MAX(市价!C$3:C627)-1,""),"")</f>
        <v>0</v>
      </c>
      <c r="D627" s="9">
        <f>IFERROR(IF(市价!D627&lt;&gt;"",市价!D627/MAX(市价!D$3:D627)-1,""),"")</f>
        <v>0</v>
      </c>
      <c r="E627" s="9">
        <f>IFERROR(IF(市价!E627&lt;&gt;"",市价!E627/MAX(市价!E$3:E627)-1,""),"")</f>
        <v>0</v>
      </c>
      <c r="F627" s="9">
        <f>IFERROR(IF(市价!F627&lt;&gt;"",市价!F627/MAX(市价!F$3:F627)-1,""),"")</f>
        <v>0</v>
      </c>
      <c r="G627" s="9">
        <f>IFERROR(IF(市价!G627&lt;&gt;"",市价!G627/MAX(市价!G$3:G627)-1,""),"")</f>
        <v>0</v>
      </c>
      <c r="H627" s="9">
        <f>IFERROR(IF(市价!H627&lt;&gt;"",市价!H627/MAX(市价!H$3:H627)-1,""),"")</f>
        <v>0</v>
      </c>
      <c r="I627" s="9">
        <f>IFERROR(优化!I627/MAX(优化!I$3:I627)-1,"")</f>
        <v>0</v>
      </c>
    </row>
    <row r="628" spans="1:9" x14ac:dyDescent="0.15">
      <c r="A628" s="6">
        <v>39300</v>
      </c>
      <c r="B628" s="9">
        <f>IFERROR(IF(市价!B628&lt;&gt;"",市价!B628/MAX(市价!B$3:B628)-1,""),"")</f>
        <v>0</v>
      </c>
      <c r="C628" s="9">
        <f>IFERROR(IF(市价!C628&lt;&gt;"",市价!C628/MAX(市价!C$3:C628)-1,""),"")</f>
        <v>-2.7980922098569172E-2</v>
      </c>
      <c r="D628" s="9">
        <f>IFERROR(IF(市价!D628&lt;&gt;"",市价!D628/MAX(市价!D$3:D628)-1,""),"")</f>
        <v>0</v>
      </c>
      <c r="E628" s="9">
        <f>IFERROR(IF(市价!E628&lt;&gt;"",市价!E628/MAX(市价!E$3:E628)-1,""),"")</f>
        <v>0</v>
      </c>
      <c r="F628" s="9">
        <f>IFERROR(IF(市价!F628&lt;&gt;"",市价!F628/MAX(市价!F$3:F628)-1,""),"")</f>
        <v>0</v>
      </c>
      <c r="G628" s="9">
        <f>IFERROR(IF(市价!G628&lt;&gt;"",市价!G628/MAX(市价!G$3:G628)-1,""),"")</f>
        <v>-2.4330900243309084E-2</v>
      </c>
      <c r="H628" s="9">
        <f>IFERROR(IF(市价!H628&lt;&gt;"",市价!H628/MAX(市价!H$3:H628)-1,""),"")</f>
        <v>-1.4764817549038911E-3</v>
      </c>
      <c r="I628" s="9">
        <f>IFERROR(优化!I628/MAX(优化!I$3:I628)-1,"")</f>
        <v>0</v>
      </c>
    </row>
    <row r="629" spans="1:9" x14ac:dyDescent="0.15">
      <c r="A629" s="6">
        <v>39301</v>
      </c>
      <c r="B629" s="9">
        <f>IFERROR(IF(市价!B629&lt;&gt;"",市价!B629/MAX(市价!B$3:B629)-1,""),"")</f>
        <v>-1.7312561957050221E-2</v>
      </c>
      <c r="C629" s="9">
        <f>IFERROR(IF(市价!C629&lt;&gt;"",市价!C629/MAX(市价!C$3:C629)-1,""),"")</f>
        <v>-5.3418124006359258E-2</v>
      </c>
      <c r="D629" s="9">
        <f>IFERROR(IF(市价!D629&lt;&gt;"",市价!D629/MAX(市价!D$3:D629)-1,""),"")</f>
        <v>-2.1087209918406402E-2</v>
      </c>
      <c r="E629" s="9">
        <f>IFERROR(IF(市价!E629&lt;&gt;"",市价!E629/MAX(市价!E$3:E629)-1,""),"")</f>
        <v>-3.9603960396039639E-3</v>
      </c>
      <c r="F629" s="9">
        <f>IFERROR(IF(市价!F629&lt;&gt;"",市价!F629/MAX(市价!F$3:F629)-1,""),"")</f>
        <v>-1.2511537278227847E-2</v>
      </c>
      <c r="G629" s="9">
        <f>IFERROR(IF(市价!G629&lt;&gt;"",市价!G629/MAX(市价!G$3:G629)-1,""),"")</f>
        <v>-4.8661800486617945E-2</v>
      </c>
      <c r="H629" s="9">
        <f>IFERROR(IF(市价!H629&lt;&gt;"",市价!H629/MAX(市价!H$3:H629)-1,""),"")</f>
        <v>-1.6663151233916929E-2</v>
      </c>
      <c r="I629" s="9">
        <f>IFERROR(优化!I629/MAX(优化!I$3:I629)-1,"")</f>
        <v>0</v>
      </c>
    </row>
    <row r="630" spans="1:9" x14ac:dyDescent="0.15">
      <c r="A630" s="6">
        <v>39302</v>
      </c>
      <c r="B630" s="9">
        <f>IFERROR(IF(市价!B630&lt;&gt;"",市价!B630/MAX(市价!B$3:B630)-1,""),"")</f>
        <v>-1.8325719657424466E-2</v>
      </c>
      <c r="C630" s="9">
        <f>IFERROR(IF(市价!C630&lt;&gt;"",市价!C630/MAX(市价!C$3:C630)-1,""),"")</f>
        <v>-6.2639109697933182E-2</v>
      </c>
      <c r="D630" s="9">
        <f>IFERROR(IF(市价!D630&lt;&gt;"",市价!D630/MAX(市价!D$3:D630)-1,""),"")</f>
        <v>-2.3100561619158744E-2</v>
      </c>
      <c r="E630" s="9">
        <f>IFERROR(IF(市价!E630&lt;&gt;"",市价!E630/MAX(市价!E$3:E630)-1,""),"")</f>
        <v>0</v>
      </c>
      <c r="F630" s="9">
        <f>IFERROR(IF(市价!F630&lt;&gt;"",市价!F630/MAX(市价!F$3:F630)-1,""),"")</f>
        <v>-7.8966259870782984E-3</v>
      </c>
      <c r="G630" s="9">
        <f>IFERROR(IF(市价!G630&lt;&gt;"",市价!G630/MAX(市价!G$3:G630)-1,""),"")</f>
        <v>-5.5150040551500412E-2</v>
      </c>
      <c r="H630" s="9">
        <f>IFERROR(IF(市价!H630&lt;&gt;"",市价!H630/MAX(市价!H$3:H630)-1,""),"")</f>
        <v>-2.1936300358574079E-2</v>
      </c>
      <c r="I630" s="9">
        <f>IFERROR(优化!I630/MAX(优化!I$3:I630)-1,"")</f>
        <v>0</v>
      </c>
    </row>
    <row r="631" spans="1:9" x14ac:dyDescent="0.15">
      <c r="A631" s="6">
        <v>39303</v>
      </c>
      <c r="B631" s="9">
        <f>IFERROR(IF(市价!B631&lt;&gt;"",市价!B631/MAX(市价!B$3:B631)-1,""),"")</f>
        <v>0</v>
      </c>
      <c r="C631" s="9">
        <f>IFERROR(IF(市价!C631&lt;&gt;"",市价!C631/MAX(市价!C$3:C631)-1,""),"")</f>
        <v>-7.1542130365659817E-2</v>
      </c>
      <c r="D631" s="9">
        <f>IFERROR(IF(市价!D631&lt;&gt;"",市价!D631/MAX(市价!D$3:D631)-1,""),"")</f>
        <v>0</v>
      </c>
      <c r="E631" s="9">
        <f>IFERROR(IF(市价!E631&lt;&gt;"",市价!E631/MAX(市价!E$3:E631)-1,""),"")</f>
        <v>0</v>
      </c>
      <c r="F631" s="9">
        <f>IFERROR(IF(市价!F631&lt;&gt;"",市价!F631/MAX(市价!F$3:F631)-1,""),"")</f>
        <v>0</v>
      </c>
      <c r="G631" s="9">
        <f>IFERROR(IF(市价!G631&lt;&gt;"",市价!G631/MAX(市价!G$3:G631)-1,""),"")</f>
        <v>-5.9610705596107039E-2</v>
      </c>
      <c r="H631" s="9">
        <f>IFERROR(IF(市价!H631&lt;&gt;"",市价!H631/MAX(市价!H$3:H631)-1,""),"")</f>
        <v>0</v>
      </c>
      <c r="I631" s="9">
        <f>IFERROR(优化!I631/MAX(优化!I$3:I631)-1,"")</f>
        <v>0</v>
      </c>
    </row>
    <row r="632" spans="1:9" x14ac:dyDescent="0.15">
      <c r="A632" s="6">
        <v>39304</v>
      </c>
      <c r="B632" s="9">
        <f>IFERROR(IF(市价!B632&lt;&gt;"",市价!B632/MAX(市价!B$3:B632)-1,""),"")</f>
        <v>-2.3876621338787873E-2</v>
      </c>
      <c r="C632" s="9">
        <f>IFERROR(IF(市价!C632&lt;&gt;"",市价!C632/MAX(市价!C$3:C632)-1,""),"")</f>
        <v>-0.109697933227345</v>
      </c>
      <c r="D632" s="9">
        <f>IFERROR(IF(市价!D632&lt;&gt;"",市价!D632/MAX(市价!D$3:D632)-1,""),"")</f>
        <v>-1.3514940344208526E-2</v>
      </c>
      <c r="E632" s="9">
        <f>IFERROR(IF(市价!E632&lt;&gt;"",市价!E632/MAX(市价!E$3:E632)-1,""),"")</f>
        <v>-2.7839643652561197E-2</v>
      </c>
      <c r="F632" s="9">
        <f>IFERROR(IF(市价!F632&lt;&gt;"",市价!F632/MAX(市价!F$3:F632)-1,""),"")</f>
        <v>-2.5504455597664566E-2</v>
      </c>
      <c r="G632" s="9">
        <f>IFERROR(IF(市价!G632&lt;&gt;"",市价!G632/MAX(市价!G$3:G632)-1,""),"")</f>
        <v>-9.1646390916463982E-2</v>
      </c>
      <c r="H632" s="9">
        <f>IFERROR(IF(市价!H632&lt;&gt;"",市价!H632/MAX(市价!H$3:H632)-1,""),"")</f>
        <v>-1.2383900928792935E-3</v>
      </c>
      <c r="I632" s="9">
        <f>IFERROR(优化!I632/MAX(优化!I$3:I632)-1,"")</f>
        <v>0</v>
      </c>
    </row>
    <row r="633" spans="1:9" x14ac:dyDescent="0.15">
      <c r="A633" s="6">
        <v>39307</v>
      </c>
      <c r="B633" s="9">
        <f>IFERROR(IF(市价!B633&lt;&gt;"",市价!B633/MAX(市价!B$3:B633)-1,""),"")</f>
        <v>-1.397424049395557E-2</v>
      </c>
      <c r="C633" s="9">
        <f>IFERROR(IF(市价!C633&lt;&gt;"",市价!C633/MAX(市价!C$3:C633)-1,""),"")</f>
        <v>-0.12241653418123999</v>
      </c>
      <c r="D633" s="9">
        <f>IFERROR(IF(市价!D633&lt;&gt;"",市价!D633/MAX(市价!D$3:D633)-1,""),"")</f>
        <v>-2.6607538802660757E-2</v>
      </c>
      <c r="E633" s="9">
        <f>IFERROR(IF(市价!E633&lt;&gt;"",市价!E633/MAX(市价!E$3:E633)-1,""),"")</f>
        <v>0</v>
      </c>
      <c r="F633" s="9">
        <f>IFERROR(IF(市价!F633&lt;&gt;"",市价!F633/MAX(市价!F$3:F633)-1,""),"")</f>
        <v>0</v>
      </c>
      <c r="G633" s="9">
        <f>IFERROR(IF(市价!G633&lt;&gt;"",市价!G633/MAX(市价!G$3:G633)-1,""),"")</f>
        <v>-9.8134630981346338E-2</v>
      </c>
      <c r="H633" s="9">
        <f>IFERROR(IF(市价!H633&lt;&gt;"",市价!H633/MAX(市价!H$3:H633)-1,""),"")</f>
        <v>-1.7543859649122862E-2</v>
      </c>
      <c r="I633" s="9">
        <f>IFERROR(优化!I633/MAX(优化!I$3:I633)-1,"")</f>
        <v>0</v>
      </c>
    </row>
    <row r="634" spans="1:9" x14ac:dyDescent="0.15">
      <c r="A634" s="6">
        <v>39308</v>
      </c>
      <c r="B634" s="9">
        <f>IFERROR(IF(市价!B634&lt;&gt;"",市价!B634/MAX(市价!B$3:B634)-1,""),"")</f>
        <v>-4.2563950918166338E-3</v>
      </c>
      <c r="C634" s="9">
        <f>IFERROR(IF(市价!C634&lt;&gt;"",市价!C634/MAX(市价!C$3:C634)-1,""),"")</f>
        <v>-0.10810810810810811</v>
      </c>
      <c r="D634" s="9">
        <f>IFERROR(IF(市价!D634&lt;&gt;"",市价!D634/MAX(市价!D$3:D634)-1,""),"")</f>
        <v>0</v>
      </c>
      <c r="E634" s="9">
        <f>IFERROR(IF(市价!E634&lt;&gt;"",市价!E634/MAX(市价!E$3:E634)-1,""),"")</f>
        <v>0</v>
      </c>
      <c r="F634" s="9">
        <f>IFERROR(IF(市价!F634&lt;&gt;"",市价!F634/MAX(市价!F$3:F634)-1,""),"")</f>
        <v>-8.4841050802412221E-3</v>
      </c>
      <c r="G634" s="9">
        <f>IFERROR(IF(市价!G634&lt;&gt;"",市价!G634/MAX(市价!G$3:G634)-1,""),"")</f>
        <v>-7.5020275750202869E-2</v>
      </c>
      <c r="H634" s="9">
        <f>IFERROR(IF(市价!H634&lt;&gt;"",市价!H634/MAX(市价!H$3:H634)-1,""),"")</f>
        <v>-2.5799793601651189E-2</v>
      </c>
      <c r="I634" s="9">
        <f>IFERROR(优化!I634/MAX(优化!I$3:I634)-1,"")</f>
        <v>0</v>
      </c>
    </row>
    <row r="635" spans="1:9" x14ac:dyDescent="0.15">
      <c r="A635" s="6">
        <v>39309</v>
      </c>
      <c r="B635" s="9">
        <f>IFERROR(IF(市价!B635&lt;&gt;"",市价!B635/MAX(市价!B$3:B635)-1,""),"")</f>
        <v>0</v>
      </c>
      <c r="C635" s="9">
        <f>IFERROR(IF(市价!C635&lt;&gt;"",市价!C635/MAX(市价!C$3:C635)-1,""),"")</f>
        <v>-9.920508744038159E-2</v>
      </c>
      <c r="D635" s="9">
        <f>IFERROR(IF(市价!D635&lt;&gt;"",市价!D635/MAX(市价!D$3:D635)-1,""),"")</f>
        <v>0</v>
      </c>
      <c r="E635" s="9">
        <f>IFERROR(IF(市价!E635&lt;&gt;"",市价!E635/MAX(市价!E$3:E635)-1,""),"")</f>
        <v>0</v>
      </c>
      <c r="F635" s="9">
        <f>IFERROR(IF(市价!F635&lt;&gt;"",市价!F635/MAX(市价!F$3:F635)-1,""),"")</f>
        <v>0</v>
      </c>
      <c r="G635" s="9">
        <f>IFERROR(IF(市价!G635&lt;&gt;"",市价!G635/MAX(市价!G$3:G635)-1,""),"")</f>
        <v>-7.5020275750202869E-2</v>
      </c>
      <c r="H635" s="9">
        <f>IFERROR(IF(市价!H635&lt;&gt;"",市价!H635/MAX(市价!H$3:H635)-1,""),"")</f>
        <v>0</v>
      </c>
      <c r="I635" s="9">
        <f>IFERROR(优化!I635/MAX(优化!I$3:I635)-1,"")</f>
        <v>0</v>
      </c>
    </row>
    <row r="636" spans="1:9" x14ac:dyDescent="0.15">
      <c r="A636" s="6">
        <v>39310</v>
      </c>
      <c r="B636" s="9">
        <f>IFERROR(IF(市价!B636&lt;&gt;"",市价!B636/MAX(市价!B$3:B636)-1,""),"")</f>
        <v>-2.6252984583346906E-2</v>
      </c>
      <c r="C636" s="9">
        <f>IFERROR(IF(市价!C636&lt;&gt;"",市价!C636/MAX(市价!C$3:C636)-1,""),"")</f>
        <v>-0.13926868044515095</v>
      </c>
      <c r="D636" s="9">
        <f>IFERROR(IF(市价!D636&lt;&gt;"",市价!D636/MAX(市价!D$3:D636)-1,""),"")</f>
        <v>-3.6560033236393785E-2</v>
      </c>
      <c r="E636" s="9">
        <f>IFERROR(IF(市价!E636&lt;&gt;"",市价!E636/MAX(市价!E$3:E636)-1,""),"")</f>
        <v>-6.470397929472238E-4</v>
      </c>
      <c r="F636" s="9">
        <f>IFERROR(IF(市价!F636&lt;&gt;"",市价!F636/MAX(市价!F$3:F636)-1,""),"")</f>
        <v>-2.8562927700089169E-2</v>
      </c>
      <c r="G636" s="9">
        <f>IFERROR(IF(市价!G636&lt;&gt;"",市价!G636/MAX(市价!G$3:G636)-1,""),"")</f>
        <v>-0.10178426601784274</v>
      </c>
      <c r="H636" s="9">
        <f>IFERROR(IF(市价!H636&lt;&gt;"",市价!H636/MAX(市价!H$3:H636)-1,""),"")</f>
        <v>-1.8337408312958381E-2</v>
      </c>
      <c r="I636" s="9">
        <f>IFERROR(优化!I636/MAX(优化!I$3:I636)-1,"")</f>
        <v>0</v>
      </c>
    </row>
    <row r="637" spans="1:9" x14ac:dyDescent="0.15">
      <c r="A637" s="6">
        <v>39311</v>
      </c>
      <c r="B637" s="9">
        <f>IFERROR(IF(市价!B637&lt;&gt;"",市价!B637/MAX(市价!B$3:B637)-1,""),"")</f>
        <v>-6.3457359387735779E-2</v>
      </c>
      <c r="C637" s="9">
        <f>IFERROR(IF(市价!C637&lt;&gt;"",市价!C637/MAX(市价!C$3:C637)-1,""),"")</f>
        <v>-0.16375198728139906</v>
      </c>
      <c r="D637" s="9">
        <f>IFERROR(IF(市价!D637&lt;&gt;"",市价!D637/MAX(市价!D$3:D637)-1,""),"")</f>
        <v>-8.5064395513086755E-2</v>
      </c>
      <c r="E637" s="9">
        <f>IFERROR(IF(市价!E637&lt;&gt;"",市价!E637/MAX(市价!E$3:E637)-1,""),"")</f>
        <v>-4.788094467809767E-2</v>
      </c>
      <c r="F637" s="9">
        <f>IFERROR(IF(市价!F637&lt;&gt;"",市价!F637/MAX(市价!F$3:F637)-1,""),"")</f>
        <v>-7.8548051175245437E-2</v>
      </c>
      <c r="G637" s="9">
        <f>IFERROR(IF(市价!G637&lt;&gt;"",市价!G637/MAX(市价!G$3:G637)-1,""),"")</f>
        <v>-0.13017031630170317</v>
      </c>
      <c r="H637" s="9">
        <f>IFERROR(IF(市价!H637&lt;&gt;"",市价!H637/MAX(市价!H$3:H637)-1,""),"")</f>
        <v>-3.8101059494702438E-2</v>
      </c>
      <c r="I637" s="9">
        <f>IFERROR(优化!I637/MAX(优化!I$3:I637)-1,"")</f>
        <v>0</v>
      </c>
    </row>
    <row r="638" spans="1:9" x14ac:dyDescent="0.15">
      <c r="A638" s="6">
        <v>39314</v>
      </c>
      <c r="B638" s="9">
        <f>IFERROR(IF(市价!B638&lt;&gt;"",市价!B638/MAX(市价!B$3:B638)-1,""),"")</f>
        <v>-1.2639991086171865E-4</v>
      </c>
      <c r="C638" s="9">
        <f>IFERROR(IF(市价!C638&lt;&gt;"",市价!C638/MAX(市价!C$3:C638)-1,""),"")</f>
        <v>-0.12241653418123999</v>
      </c>
      <c r="D638" s="9">
        <f>IFERROR(IF(市价!D638&lt;&gt;"",市价!D638/MAX(市价!D$3:D638)-1,""),"")</f>
        <v>-2.1499792272538509E-2</v>
      </c>
      <c r="E638" s="9">
        <f>IFERROR(IF(市价!E638&lt;&gt;"",市价!E638/MAX(市价!E$3:E638)-1,""),"")</f>
        <v>0</v>
      </c>
      <c r="F638" s="9">
        <f>IFERROR(IF(市价!F638&lt;&gt;"",市价!F638/MAX(市价!F$3:F638)-1,""),"")</f>
        <v>-2.0926311613607029E-2</v>
      </c>
      <c r="G638" s="9">
        <f>IFERROR(IF(市价!G638&lt;&gt;"",市价!G638/MAX(市价!G$3:G638)-1,""),"")</f>
        <v>-9.8540145985401395E-2</v>
      </c>
      <c r="H638" s="9">
        <f>IFERROR(IF(市价!H638&lt;&gt;"",市价!H638/MAX(市价!H$3:H638)-1,""),"")</f>
        <v>0</v>
      </c>
      <c r="I638" s="9">
        <f>IFERROR(优化!I638/MAX(优化!I$3:I638)-1,"")</f>
        <v>0</v>
      </c>
    </row>
    <row r="639" spans="1:9" x14ac:dyDescent="0.15">
      <c r="A639" s="6">
        <v>39315</v>
      </c>
      <c r="B639" s="9">
        <f>IFERROR(IF(市价!B639&lt;&gt;"",市价!B639/MAX(市价!B$3:B639)-1,""),"")</f>
        <v>0</v>
      </c>
      <c r="C639" s="9">
        <f>IFERROR(IF(市价!C639&lt;&gt;"",市价!C639/MAX(市价!C$3:C639)-1,""),"")</f>
        <v>-0.13704292527821937</v>
      </c>
      <c r="D639" s="9">
        <f>IFERROR(IF(市价!D639&lt;&gt;"",市价!D639/MAX(市价!D$3:D639)-1,""),"")</f>
        <v>0</v>
      </c>
      <c r="E639" s="9">
        <f>IFERROR(IF(市价!E639&lt;&gt;"",市价!E639/MAX(市价!E$3:E639)-1,""),"")</f>
        <v>0</v>
      </c>
      <c r="F639" s="9">
        <f>IFERROR(IF(市价!F639&lt;&gt;"",市价!F639/MAX(市价!F$3:F639)-1,""),"")</f>
        <v>0</v>
      </c>
      <c r="G639" s="9">
        <f>IFERROR(IF(市价!G639&lt;&gt;"",市价!G639/MAX(市价!G$3:G639)-1,""),"")</f>
        <v>-0.11070559610705599</v>
      </c>
      <c r="H639" s="9">
        <f>IFERROR(IF(市价!H639&lt;&gt;"",市价!H639/MAX(市价!H$3:H639)-1,""),"")</f>
        <v>0</v>
      </c>
      <c r="I639" s="9">
        <f>IFERROR(优化!I639/MAX(优化!I$3:I639)-1,"")</f>
        <v>0</v>
      </c>
    </row>
    <row r="640" spans="1:9" x14ac:dyDescent="0.15">
      <c r="A640" s="6">
        <v>39316</v>
      </c>
      <c r="B640" s="9">
        <f>IFERROR(IF(市价!B640&lt;&gt;"",市价!B640/MAX(市价!B$3:B640)-1,""),"")</f>
        <v>0</v>
      </c>
      <c r="C640" s="9">
        <f>IFERROR(IF(市价!C640&lt;&gt;"",市价!C640/MAX(市价!C$3:C640)-1,""),"")</f>
        <v>-0.10429252782193954</v>
      </c>
      <c r="D640" s="9">
        <f>IFERROR(IF(市价!D640&lt;&gt;"",市价!D640/MAX(市价!D$3:D640)-1,""),"")</f>
        <v>0</v>
      </c>
      <c r="E640" s="9">
        <f>IFERROR(IF(市价!E640&lt;&gt;"",市价!E640/MAX(市价!E$3:E640)-1,""),"")</f>
        <v>-5.1829268292681308E-3</v>
      </c>
      <c r="F640" s="9">
        <f>IFERROR(IF(市价!F640&lt;&gt;"",市价!F640/MAX(市价!F$3:F640)-1,""),"")</f>
        <v>0</v>
      </c>
      <c r="G640" s="9">
        <f>IFERROR(IF(市价!G640&lt;&gt;"",市价!G640/MAX(市价!G$3:G640)-1,""),"")</f>
        <v>-9.2051905920519039E-2</v>
      </c>
      <c r="H640" s="9">
        <f>IFERROR(IF(市价!H640&lt;&gt;"",市价!H640/MAX(市价!H$3:H640)-1,""),"")</f>
        <v>0</v>
      </c>
      <c r="I640" s="9">
        <f>IFERROR(优化!I640/MAX(优化!I$3:I640)-1,"")</f>
        <v>0</v>
      </c>
    </row>
    <row r="641" spans="1:9" x14ac:dyDescent="0.15">
      <c r="A641" s="6">
        <v>39317</v>
      </c>
      <c r="B641" s="9">
        <f>IFERROR(IF(市价!B641&lt;&gt;"",市价!B641/MAX(市价!B$3:B641)-1,""),"")</f>
        <v>-5.2759456125905935E-4</v>
      </c>
      <c r="C641" s="9">
        <f>IFERROR(IF(市价!C641&lt;&gt;"",市价!C641/MAX(市价!C$3:C641)-1,""),"")</f>
        <v>-0.12241653418123999</v>
      </c>
      <c r="D641" s="9">
        <f>IFERROR(IF(市价!D641&lt;&gt;"",市价!D641/MAX(市价!D$3:D641)-1,""),"")</f>
        <v>0</v>
      </c>
      <c r="E641" s="9">
        <f>IFERROR(IF(市价!E641&lt;&gt;"",市价!E641/MAX(市价!E$3:E641)-1,""),"")</f>
        <v>0</v>
      </c>
      <c r="F641" s="9">
        <f>IFERROR(IF(市价!F641&lt;&gt;"",市价!F641/MAX(市价!F$3:F641)-1,""),"")</f>
        <v>0</v>
      </c>
      <c r="G641" s="9">
        <f>IFERROR(IF(市价!G641&lt;&gt;"",市价!G641/MAX(市价!G$3:G641)-1,""),"")</f>
        <v>-0.1082725060827251</v>
      </c>
      <c r="H641" s="9">
        <f>IFERROR(IF(市价!H641&lt;&gt;"",市价!H641/MAX(市价!H$3:H641)-1,""),"")</f>
        <v>0</v>
      </c>
      <c r="I641" s="9">
        <f>IFERROR(优化!I641/MAX(优化!I$3:I641)-1,"")</f>
        <v>0</v>
      </c>
    </row>
    <row r="642" spans="1:9" x14ac:dyDescent="0.15">
      <c r="A642" s="6">
        <v>39318</v>
      </c>
      <c r="B642" s="9">
        <f>IFERROR(IF(市价!B642&lt;&gt;"",市价!B642/MAX(市价!B$3:B642)-1,""),"")</f>
        <v>0</v>
      </c>
      <c r="C642" s="9">
        <f>IFERROR(IF(市价!C642&lt;&gt;"",市价!C642/MAX(市价!C$3:C642)-1,""),"")</f>
        <v>-0.11351351351351358</v>
      </c>
      <c r="D642" s="9">
        <f>IFERROR(IF(市价!D642&lt;&gt;"",市价!D642/MAX(市价!D$3:D642)-1,""),"")</f>
        <v>0</v>
      </c>
      <c r="E642" s="9">
        <f>IFERROR(IF(市价!E642&lt;&gt;"",市价!E642/MAX(市价!E$3:E642)-1,""),"")</f>
        <v>0</v>
      </c>
      <c r="F642" s="9">
        <f>IFERROR(IF(市价!F642&lt;&gt;"",市价!F642/MAX(市价!F$3:F642)-1,""),"")</f>
        <v>0</v>
      </c>
      <c r="G642" s="9">
        <f>IFERROR(IF(市价!G642&lt;&gt;"",市价!G642/MAX(市价!G$3:G642)-1,""),"")</f>
        <v>-0.10056772100567724</v>
      </c>
      <c r="H642" s="9">
        <f>IFERROR(IF(市价!H642&lt;&gt;"",市价!H642/MAX(市价!H$3:H642)-1,""),"")</f>
        <v>0</v>
      </c>
      <c r="I642" s="9">
        <f>IFERROR(优化!I642/MAX(优化!I$3:I642)-1,"")</f>
        <v>0</v>
      </c>
    </row>
    <row r="643" spans="1:9" x14ac:dyDescent="0.15">
      <c r="A643" s="6">
        <v>39321</v>
      </c>
      <c r="B643" s="9">
        <f>IFERROR(IF(市价!B643&lt;&gt;"",市价!B643/MAX(市价!B$3:B643)-1,""),"")</f>
        <v>0</v>
      </c>
      <c r="C643" s="9">
        <f>IFERROR(IF(市价!C643&lt;&gt;"",市价!C643/MAX(市价!C$3:C643)-1,""),"")</f>
        <v>-9.1891891891891953E-2</v>
      </c>
      <c r="D643" s="9">
        <f>IFERROR(IF(市价!D643&lt;&gt;"",市价!D643/MAX(市价!D$3:D643)-1,""),"")</f>
        <v>-1.2683457148033983E-2</v>
      </c>
      <c r="E643" s="9">
        <f>IFERROR(IF(市价!E643&lt;&gt;"",市价!E643/MAX(市价!E$3:E643)-1,""),"")</f>
        <v>0</v>
      </c>
      <c r="F643" s="9">
        <f>IFERROR(IF(市价!F643&lt;&gt;"",市价!F643/MAX(市价!F$3:F643)-1,""),"")</f>
        <v>0</v>
      </c>
      <c r="G643" s="9">
        <f>IFERROR(IF(市价!G643&lt;&gt;"",市价!G643/MAX(市价!G$3:G643)-1,""),"")</f>
        <v>-7.9886455798864553E-2</v>
      </c>
      <c r="H643" s="9">
        <f>IFERROR(IF(市价!H643&lt;&gt;"",市价!H643/MAX(市价!H$3:H643)-1,""),"")</f>
        <v>-6.8752148504636068E-4</v>
      </c>
      <c r="I643" s="9">
        <f>IFERROR(优化!I643/MAX(优化!I$3:I643)-1,"")</f>
        <v>0</v>
      </c>
    </row>
    <row r="644" spans="1:9" x14ac:dyDescent="0.15">
      <c r="A644" s="6">
        <v>39322</v>
      </c>
      <c r="B644" s="9">
        <f>IFERROR(IF(市价!B644&lt;&gt;"",市价!B644/MAX(市价!B$3:B644)-1,""),"")</f>
        <v>-1.2791001514221967E-2</v>
      </c>
      <c r="C644" s="9">
        <f>IFERROR(IF(市价!C644&lt;&gt;"",市价!C644/MAX(市价!C$3:C644)-1,""),"")</f>
        <v>-0.1217806041335453</v>
      </c>
      <c r="D644" s="9">
        <f>IFERROR(IF(市价!D644&lt;&gt;"",市价!D644/MAX(市价!D$3:D644)-1,""),"")</f>
        <v>-1.2864649393006022E-2</v>
      </c>
      <c r="E644" s="9">
        <f>IFERROR(IF(市价!E644&lt;&gt;"",市价!E644/MAX(市价!E$3:E644)-1,""),"")</f>
        <v>-3.3879164313947996E-3</v>
      </c>
      <c r="F644" s="9">
        <f>IFERROR(IF(市价!F644&lt;&gt;"",市价!F644/MAX(市价!F$3:F644)-1,""),"")</f>
        <v>-2.1192528735632155E-2</v>
      </c>
      <c r="G644" s="9">
        <f>IFERROR(IF(市价!G644&lt;&gt;"",市价!G644/MAX(市价!G$3:G644)-1,""),"")</f>
        <v>-0.10502838605028386</v>
      </c>
      <c r="H644" s="9">
        <f>IFERROR(IF(市价!H644&lt;&gt;"",市价!H644/MAX(市价!H$3:H644)-1,""),"")</f>
        <v>0</v>
      </c>
      <c r="I644" s="9">
        <f>IFERROR(优化!I644/MAX(优化!I$3:I644)-1,"")</f>
        <v>0</v>
      </c>
    </row>
    <row r="645" spans="1:9" x14ac:dyDescent="0.15">
      <c r="A645" s="6">
        <v>39323</v>
      </c>
      <c r="B645" s="9">
        <f>IFERROR(IF(市价!B645&lt;&gt;"",市价!B645/MAX(市价!B$3:B645)-1,""),"")</f>
        <v>-2.9229440342057988E-2</v>
      </c>
      <c r="C645" s="9">
        <f>IFERROR(IF(市价!C645&lt;&gt;"",市价!C645/MAX(市价!C$3:C645)-1,""),"")</f>
        <v>-0.15007949125596176</v>
      </c>
      <c r="D645" s="9">
        <f>IFERROR(IF(市价!D645&lt;&gt;"",市价!D645/MAX(市价!D$3:D645)-1,""),"")</f>
        <v>-1.5129552455154904E-2</v>
      </c>
      <c r="E645" s="9">
        <f>IFERROR(IF(市价!E645&lt;&gt;"",市价!E645/MAX(市价!E$3:E645)-1,""),"")</f>
        <v>-2.9361942405420671E-2</v>
      </c>
      <c r="F645" s="9">
        <f>IFERROR(IF(市价!F645&lt;&gt;"",市价!F645/MAX(市价!F$3:F645)-1,""),"")</f>
        <v>-4.6426005747126409E-2</v>
      </c>
      <c r="G645" s="9">
        <f>IFERROR(IF(市价!G645&lt;&gt;"",市价!G645/MAX(市价!G$3:G645)-1,""),"")</f>
        <v>-0.13990267639902676</v>
      </c>
      <c r="H645" s="9">
        <f>IFERROR(IF(市价!H645&lt;&gt;"",市价!H645/MAX(市价!H$3:H645)-1,""),"")</f>
        <v>0</v>
      </c>
      <c r="I645" s="9">
        <f>IFERROR(优化!I645/MAX(优化!I$3:I645)-1,"")</f>
        <v>0</v>
      </c>
    </row>
    <row r="646" spans="1:9" x14ac:dyDescent="0.15">
      <c r="A646" s="6">
        <v>39324</v>
      </c>
      <c r="B646" s="9">
        <f>IFERROR(IF(市价!B646&lt;&gt;"",市价!B646/MAX(市价!B$3:B646)-1,""),"")</f>
        <v>-1.864836736299158E-2</v>
      </c>
      <c r="C646" s="9">
        <f>IFERROR(IF(市价!C646&lt;&gt;"",市价!C646/MAX(市价!C$3:C646)-1,""),"")</f>
        <v>-0.14022257551669315</v>
      </c>
      <c r="D646" s="9">
        <f>IFERROR(IF(市价!D646&lt;&gt;"",市价!D646/MAX(市价!D$3:D646)-1,""),"")</f>
        <v>0</v>
      </c>
      <c r="E646" s="9">
        <f>IFERROR(IF(市价!E646&lt;&gt;"",市价!E646/MAX(市价!E$3:E646)-1,""),"")</f>
        <v>-1.5810276679841917E-2</v>
      </c>
      <c r="F646" s="9">
        <f>IFERROR(IF(市价!F646&lt;&gt;"",市价!F646/MAX(市价!F$3:F646)-1,""),"")</f>
        <v>-1.9486350574712707E-2</v>
      </c>
      <c r="G646" s="9">
        <f>IFERROR(IF(市价!G646&lt;&gt;"",市价!G646/MAX(市价!G$3:G646)-1,""),"")</f>
        <v>-0.12692619626926194</v>
      </c>
      <c r="H646" s="9">
        <f>IFERROR(IF(市价!H646&lt;&gt;"",市价!H646/MAX(市价!H$3:H646)-1,""),"")</f>
        <v>-2.4288803859590757E-2</v>
      </c>
      <c r="I646" s="9">
        <f>IFERROR(优化!I646/MAX(优化!I$3:I646)-1,"")</f>
        <v>0</v>
      </c>
    </row>
    <row r="647" spans="1:9" x14ac:dyDescent="0.15">
      <c r="A647" s="6">
        <v>39325</v>
      </c>
      <c r="B647" s="9">
        <f>IFERROR(IF(市价!B647&lt;&gt;"",市价!B647/MAX(市价!B$3:B647)-1,""),"")</f>
        <v>-1.3996024252795669E-2</v>
      </c>
      <c r="C647" s="9">
        <f>IFERROR(IF(市价!C647&lt;&gt;"",市价!C647/MAX(市价!C$3:C647)-1,""),"")</f>
        <v>-0.14467408585055641</v>
      </c>
      <c r="D647" s="9">
        <f>IFERROR(IF(市价!D647&lt;&gt;"",市价!D647/MAX(市价!D$3:D647)-1,""),"")</f>
        <v>0</v>
      </c>
      <c r="E647" s="9">
        <f>IFERROR(IF(市价!E647&lt;&gt;"",市价!E647/MAX(市价!E$3:E647)-1,""),"")</f>
        <v>-7.3404856013553621E-3</v>
      </c>
      <c r="F647" s="9">
        <f>IFERROR(IF(市价!F647&lt;&gt;"",市价!F647/MAX(市价!F$3:F647)-1,""),"")</f>
        <v>-3.0352011494252817E-2</v>
      </c>
      <c r="G647" s="9">
        <f>IFERROR(IF(市价!G647&lt;&gt;"",市价!G647/MAX(市价!G$3:G647)-1,""),"")</f>
        <v>-0.13138686131386856</v>
      </c>
      <c r="H647" s="9">
        <f>IFERROR(IF(市价!H647&lt;&gt;"",市价!H647/MAX(市价!H$3:H647)-1,""),"")</f>
        <v>-2.1627017135251947E-2</v>
      </c>
      <c r="I647" s="9">
        <f>IFERROR(优化!I647/MAX(优化!I$3:I647)-1,"")</f>
        <v>0</v>
      </c>
    </row>
    <row r="648" spans="1:9" x14ac:dyDescent="0.15">
      <c r="A648" s="6">
        <v>39328</v>
      </c>
      <c r="B648" s="9">
        <f>IFERROR(IF(市价!B648&lt;&gt;"",市价!B648/MAX(市价!B$3:B648)-1,""),"")</f>
        <v>-6.2765670165108034E-3</v>
      </c>
      <c r="C648" s="9">
        <f>IFERROR(IF(市价!C648&lt;&gt;"",市价!C648/MAX(市价!C$3:C648)-1,""),"")</f>
        <v>-0.1459459459459459</v>
      </c>
      <c r="D648" s="9">
        <f>IFERROR(IF(市价!D648&lt;&gt;"",市价!D648/MAX(市价!D$3:D648)-1,""),"")</f>
        <v>0</v>
      </c>
      <c r="E648" s="9">
        <f>IFERROR(IF(市价!E648&lt;&gt;"",市价!E648/MAX(市价!E$3:E648)-1,""),"")</f>
        <v>0</v>
      </c>
      <c r="F648" s="9">
        <f>IFERROR(IF(市价!F648&lt;&gt;"",市价!F648/MAX(市价!F$3:F648)-1,""),"")</f>
        <v>-2.6939655172413812E-2</v>
      </c>
      <c r="G648" s="9">
        <f>IFERROR(IF(市价!G648&lt;&gt;"",市价!G648/MAX(市价!G$3:G648)-1,""),"")</f>
        <v>-0.12854825628548261</v>
      </c>
      <c r="H648" s="9">
        <f>IFERROR(IF(市价!H648&lt;&gt;"",市价!H648/MAX(市价!H$3:H648)-1,""),"")</f>
        <v>-7.1535518216603311E-3</v>
      </c>
      <c r="I648" s="9">
        <f>IFERROR(优化!I648/MAX(优化!I$3:I648)-1,"")</f>
        <v>0</v>
      </c>
    </row>
    <row r="649" spans="1:9" x14ac:dyDescent="0.15">
      <c r="A649" s="6">
        <v>39329</v>
      </c>
      <c r="B649" s="9">
        <f>IFERROR(IF(市价!B649&lt;&gt;"",市价!B649/MAX(市价!B$3:B649)-1,""),"")</f>
        <v>-3.595363881218705E-2</v>
      </c>
      <c r="C649" s="9">
        <f>IFERROR(IF(市价!C649&lt;&gt;"",市价!C649/MAX(市价!C$3:C649)-1,""),"")</f>
        <v>-0.16216216216216206</v>
      </c>
      <c r="D649" s="9">
        <f>IFERROR(IF(市价!D649&lt;&gt;"",市价!D649/MAX(市价!D$3:D649)-1,""),"")</f>
        <v>-2.9807528530063077E-2</v>
      </c>
      <c r="E649" s="9">
        <f>IFERROR(IF(市价!E649&lt;&gt;"",市价!E649/MAX(市价!E$3:E649)-1,""),"")</f>
        <v>-4.7968397291196285E-2</v>
      </c>
      <c r="F649" s="9">
        <f>IFERROR(IF(市价!F649&lt;&gt;"",市价!F649/MAX(市价!F$3:F649)-1,""),"")</f>
        <v>-4.7593390804597679E-2</v>
      </c>
      <c r="G649" s="9" t="str">
        <f>IFERROR(IF(市价!G649&lt;&gt;"",市价!G649/MAX(市价!G$3:G649)-1,""),"")</f>
        <v/>
      </c>
      <c r="H649" s="9">
        <f>IFERROR(IF(市价!H649&lt;&gt;"",市价!H649/MAX(市价!H$3:H649)-1,""),"")</f>
        <v>-3.8263184162368957E-2</v>
      </c>
      <c r="I649" s="9">
        <f>IFERROR(优化!I649/MAX(优化!I$3:I649)-1,"")</f>
        <v>0</v>
      </c>
    </row>
    <row r="650" spans="1:9" x14ac:dyDescent="0.15">
      <c r="A650" s="6">
        <v>39330</v>
      </c>
      <c r="B650" s="9">
        <f>IFERROR(IF(市价!B650&lt;&gt;"",市价!B650/MAX(市价!B$3:B650)-1,""),"")</f>
        <v>-4.088662937659604E-2</v>
      </c>
      <c r="C650" s="9">
        <f>IFERROR(IF(市价!C650&lt;&gt;"",市价!C650/MAX(市价!C$3:C650)-1,""),"")</f>
        <v>-0.14244833068362484</v>
      </c>
      <c r="D650" s="9">
        <f>IFERROR(IF(市价!D650&lt;&gt;"",市价!D650/MAX(市价!D$3:D650)-1,""),"")</f>
        <v>-5.0843127235564611E-2</v>
      </c>
      <c r="E650" s="9">
        <f>IFERROR(IF(市价!E650&lt;&gt;"",市价!E650/MAX(市价!E$3:E650)-1,""),"")</f>
        <v>-5.6433408577878152E-2</v>
      </c>
      <c r="F650" s="9">
        <f>IFERROR(IF(市价!F650&lt;&gt;"",市价!F650/MAX(市价!F$3:F650)-1,""),"")</f>
        <v>-4.6964798850574696E-2</v>
      </c>
      <c r="G650" s="9">
        <f>IFERROR(IF(市价!G650&lt;&gt;"",市价!G650/MAX(市价!G$3:G650)-1,""),"")</f>
        <v>-0.13138686131386856</v>
      </c>
      <c r="H650" s="9">
        <f>IFERROR(IF(市价!H650&lt;&gt;"",市价!H650/MAX(市价!H$3:H650)-1,""),"")</f>
        <v>-5.6729329562468789E-2</v>
      </c>
      <c r="I650" s="9">
        <f>IFERROR(优化!I650/MAX(优化!I$3:I650)-1,"")</f>
        <v>0</v>
      </c>
    </row>
    <row r="651" spans="1:9" x14ac:dyDescent="0.15">
      <c r="A651" s="6">
        <v>39331</v>
      </c>
      <c r="B651" s="9">
        <f>IFERROR(IF(市价!B651&lt;&gt;"",市价!B651/MAX(市价!B$3:B651)-1,""),"")</f>
        <v>-1.5545011805314091E-2</v>
      </c>
      <c r="C651" s="9">
        <f>IFERROR(IF(市价!C651&lt;&gt;"",市价!C651/MAX(市价!C$3:C651)-1,""),"")</f>
        <v>-0.14149443561208264</v>
      </c>
      <c r="D651" s="9">
        <f>IFERROR(IF(市价!D651&lt;&gt;"",市价!D651/MAX(市价!D$3:D651)-1,""),"")</f>
        <v>-4.973599046159094E-2</v>
      </c>
      <c r="E651" s="9">
        <f>IFERROR(IF(市价!E651&lt;&gt;"",市价!E651/MAX(市价!E$3:E651)-1,""),"")</f>
        <v>0</v>
      </c>
      <c r="F651" s="9">
        <f>IFERROR(IF(市价!F651&lt;&gt;"",市价!F651/MAX(市价!F$3:F651)-1,""),"")</f>
        <v>-2.5233477011494254E-2</v>
      </c>
      <c r="G651" s="9">
        <f>IFERROR(IF(市价!G651&lt;&gt;"",市价!G651/MAX(市价!G$3:G651)-1,""),"")</f>
        <v>-0.11719383617193835</v>
      </c>
      <c r="H651" s="9">
        <f>IFERROR(IF(市价!H651&lt;&gt;"",市价!H651/MAX(市价!H$3:H651)-1,""),"")</f>
        <v>-4.0758609216436592E-2</v>
      </c>
      <c r="I651" s="9">
        <f>IFERROR(优化!I651/MAX(优化!I$3:I651)-1,"")</f>
        <v>0</v>
      </c>
    </row>
    <row r="652" spans="1:9" x14ac:dyDescent="0.15">
      <c r="A652" s="6">
        <v>39332</v>
      </c>
      <c r="B652" s="9">
        <f>IFERROR(IF(市价!B652&lt;&gt;"",市价!B652/MAX(市价!B$3:B652)-1,""),"")</f>
        <v>-1.8359803955480425E-2</v>
      </c>
      <c r="C652" s="9">
        <f>IFERROR(IF(市价!C652&lt;&gt;"",市价!C652/MAX(市价!C$3:C652)-1,""),"")</f>
        <v>-0.15325914149443565</v>
      </c>
      <c r="D652" s="9">
        <f>IFERROR(IF(市价!D652&lt;&gt;"",市价!D652/MAX(市价!D$3:D652)-1,""),"")</f>
        <v>-7.3667177652870119E-2</v>
      </c>
      <c r="E652" s="9">
        <f>IFERROR(IF(市价!E652&lt;&gt;"",市价!E652/MAX(市价!E$3:E652)-1,""),"")</f>
        <v>0</v>
      </c>
      <c r="F652" s="9">
        <f>IFERROR(IF(市价!F652&lt;&gt;"",市价!F652/MAX(市价!F$3:F652)-1,""),"")</f>
        <v>-3.9511494252873591E-2</v>
      </c>
      <c r="G652" s="9">
        <f>IFERROR(IF(市价!G652&lt;&gt;"",市价!G652/MAX(市价!G$3:G652)-1,""),"")</f>
        <v>-0.1046228710462288</v>
      </c>
      <c r="H652" s="9">
        <f>IFERROR(IF(市价!H652&lt;&gt;"",市价!H652/MAX(市价!H$3:H652)-1,""),"")</f>
        <v>-5.8892031275993961E-2</v>
      </c>
      <c r="I652" s="9">
        <f>IFERROR(优化!I652/MAX(优化!I$3:I652)-1,"")</f>
        <v>0</v>
      </c>
    </row>
    <row r="653" spans="1:9" x14ac:dyDescent="0.15">
      <c r="A653" s="6">
        <v>39335</v>
      </c>
      <c r="B653" s="9">
        <f>IFERROR(IF(市价!B653&lt;&gt;"",市价!B653/MAX(市价!B$3:B653)-1,""),"")</f>
        <v>-3.4403924770511907E-3</v>
      </c>
      <c r="C653" s="9">
        <f>IFERROR(IF(市价!C653&lt;&gt;"",市价!C653/MAX(市价!C$3:C653)-1,""),"")</f>
        <v>-0.16406995230524646</v>
      </c>
      <c r="D653" s="9">
        <f>IFERROR(IF(市价!D653&lt;&gt;"",市价!D653/MAX(市价!D$3:D653)-1,""),"")</f>
        <v>-5.0843127235564611E-2</v>
      </c>
      <c r="E653" s="9">
        <f>IFERROR(IF(市价!E653&lt;&gt;"",市价!E653/MAX(市价!E$3:E653)-1,""),"")</f>
        <v>0</v>
      </c>
      <c r="F653" s="9">
        <f>IFERROR(IF(市价!F653&lt;&gt;"",市价!F653/MAX(市价!F$3:F653)-1,""),"")</f>
        <v>-3.2058189655172376E-2</v>
      </c>
      <c r="G653" s="9">
        <f>IFERROR(IF(市价!G653&lt;&gt;"",市价!G653/MAX(市价!G$3:G653)-1,""),"")</f>
        <v>-0.10016220600162207</v>
      </c>
      <c r="H653" s="9">
        <f>IFERROR(IF(市价!H653&lt;&gt;"",市价!H653/MAX(市价!H$3:H653)-1,""),"")</f>
        <v>-2.6950590583929457E-2</v>
      </c>
      <c r="I653" s="9">
        <f>IFERROR(优化!I653/MAX(优化!I$3:I653)-1,"")</f>
        <v>0</v>
      </c>
    </row>
    <row r="654" spans="1:9" x14ac:dyDescent="0.15">
      <c r="A654" s="6">
        <v>39336</v>
      </c>
      <c r="B654" s="9">
        <f>IFERROR(IF(市价!B654&lt;&gt;"",市价!B654/MAX(市价!B$3:B654)-1,""),"")</f>
        <v>-6.2223180505602826E-2</v>
      </c>
      <c r="C654" s="9">
        <f>IFERROR(IF(市价!C654&lt;&gt;"",市价!C654/MAX(市价!C$3:C654)-1,""),"")</f>
        <v>-0.22384737678855327</v>
      </c>
      <c r="D654" s="9">
        <f>IFERROR(IF(市价!D654&lt;&gt;"",市价!D654/MAX(市价!D$3:D654)-1,""),"")</f>
        <v>-9.0785215465849056E-2</v>
      </c>
      <c r="E654" s="9">
        <f>IFERROR(IF(市价!E654&lt;&gt;"",市价!E654/MAX(市价!E$3:E654)-1,""),"")</f>
        <v>-8.0404551201011421E-2</v>
      </c>
      <c r="F654" s="9">
        <f>IFERROR(IF(市价!F654&lt;&gt;"",市价!F654/MAX(市价!F$3:F654)-1,""),"")</f>
        <v>-9.9137931034482762E-2</v>
      </c>
      <c r="G654" s="9">
        <f>IFERROR(IF(市价!G654&lt;&gt;"",市价!G654/MAX(市价!G$3:G654)-1,""),"")</f>
        <v>-0.16139497161394978</v>
      </c>
      <c r="H654" s="9">
        <f>IFERROR(IF(市价!H654&lt;&gt;"",市价!H654/MAX(市价!H$3:H654)-1,""),"")</f>
        <v>-4.8910331059723755E-2</v>
      </c>
      <c r="I654" s="9">
        <f>IFERROR(优化!I654/MAX(优化!I$3:I654)-1,"")</f>
        <v>0</v>
      </c>
    </row>
    <row r="655" spans="1:9" x14ac:dyDescent="0.15">
      <c r="A655" s="6">
        <v>39337</v>
      </c>
      <c r="B655" s="9">
        <f>IFERROR(IF(市价!B655&lt;&gt;"",市价!B655/MAX(市价!B$3:B655)-1,""),"")</f>
        <v>-6.832637061232627E-2</v>
      </c>
      <c r="C655" s="9">
        <f>IFERROR(IF(市价!C655&lt;&gt;"",市价!C655/MAX(市价!C$3:C655)-1,""),"")</f>
        <v>-0.22893481717011122</v>
      </c>
      <c r="D655" s="9">
        <f>IFERROR(IF(市价!D655&lt;&gt;"",市价!D655/MAX(市价!D$3:D655)-1,""),"")</f>
        <v>-0.11207630727303697</v>
      </c>
      <c r="E655" s="9">
        <f>IFERROR(IF(市价!E655&lt;&gt;"",市价!E655/MAX(市价!E$3:E655)-1,""),"")</f>
        <v>-8.1163084702907562E-2</v>
      </c>
      <c r="F655" s="9">
        <f>IFERROR(IF(市价!F655&lt;&gt;"",市价!F655/MAX(市价!F$3:F655)-1,""),"")</f>
        <v>-0.11521192528735635</v>
      </c>
      <c r="G655" s="9">
        <f>IFERROR(IF(市价!G655&lt;&gt;"",市价!G655/MAX(市价!G$3:G655)-1,""),"")</f>
        <v>-0.1731549067315491</v>
      </c>
      <c r="H655" s="9">
        <f>IFERROR(IF(市价!H655&lt;&gt;"",市价!H655/MAX(市价!H$3:H655)-1,""),"")</f>
        <v>-2.645150557311593E-2</v>
      </c>
      <c r="I655" s="9">
        <f>IFERROR(优化!I655/MAX(优化!I$3:I655)-1,"")</f>
        <v>0</v>
      </c>
    </row>
    <row r="656" spans="1:9" x14ac:dyDescent="0.15">
      <c r="A656" s="6">
        <v>39338</v>
      </c>
      <c r="B656" s="9">
        <f>IFERROR(IF(市价!B656&lt;&gt;"",市价!B656/MAX(市价!B$3:B656)-1,""),"")</f>
        <v>-3.6703580494011123E-2</v>
      </c>
      <c r="C656" s="9">
        <f>IFERROR(IF(市价!C656&lt;&gt;"",市价!C656/MAX(市价!C$3:C656)-1,""),"")</f>
        <v>-0.21939586645468989</v>
      </c>
      <c r="D656" s="9">
        <f>IFERROR(IF(市价!D656&lt;&gt;"",市价!D656/MAX(市价!D$3:D656)-1,""),"")</f>
        <v>-9.1551694770907854E-2</v>
      </c>
      <c r="E656" s="9">
        <f>IFERROR(IF(市价!E656&lt;&gt;"",市价!E656/MAX(市价!E$3:E656)-1,""),"")</f>
        <v>0</v>
      </c>
      <c r="F656" s="9">
        <f>IFERROR(IF(市价!F656&lt;&gt;"",市价!F656/MAX(市价!F$3:F656)-1,""),"")</f>
        <v>-8.5398706896551824E-2</v>
      </c>
      <c r="G656" s="9">
        <f>IFERROR(IF(市价!G656&lt;&gt;"",市价!G656/MAX(市价!G$3:G656)-1,""),"")</f>
        <v>-0.16301703163017034</v>
      </c>
      <c r="H656" s="9">
        <f>IFERROR(IF(市价!H656&lt;&gt;"",市价!H656/MAX(市价!H$3:H656)-1,""),"")</f>
        <v>-4.9908501081350476E-3</v>
      </c>
      <c r="I656" s="9">
        <f>IFERROR(优化!I656/MAX(优化!I$3:I656)-1,"")</f>
        <v>0</v>
      </c>
    </row>
    <row r="657" spans="1:9" x14ac:dyDescent="0.15">
      <c r="A657" s="6">
        <v>39339</v>
      </c>
      <c r="B657" s="9">
        <f>IFERROR(IF(市价!B657&lt;&gt;"",市价!B657/MAX(市价!B$3:B657)-1,""),"")</f>
        <v>-4.6936677152454753E-2</v>
      </c>
      <c r="C657" s="9">
        <f>IFERROR(IF(市价!C657&lt;&gt;"",市价!C657/MAX(市价!C$3:C657)-1,""),"")</f>
        <v>-0.22702702702702704</v>
      </c>
      <c r="D657" s="9">
        <f>IFERROR(IF(市价!D657&lt;&gt;"",市价!D657/MAX(市价!D$3:D657)-1,""),"")</f>
        <v>-9.1551694770907854E-2</v>
      </c>
      <c r="E657" s="9">
        <f>IFERROR(IF(市价!E657&lt;&gt;"",市价!E657/MAX(市价!E$3:E657)-1,""),"")</f>
        <v>-8.7543771885941757E-3</v>
      </c>
      <c r="F657" s="9">
        <f>IFERROR(IF(市价!F657&lt;&gt;"",市价!F657/MAX(市价!F$3:F657)-1,""),"")</f>
        <v>-9.4558189655172376E-2</v>
      </c>
      <c r="G657" s="9">
        <f>IFERROR(IF(市价!G657&lt;&gt;"",市价!G657/MAX(市价!G$3:G657)-1,""),"")</f>
        <v>-0.16504460665044607</v>
      </c>
      <c r="H657" s="9">
        <f>IFERROR(IF(市价!H657&lt;&gt;"",市价!H657/MAX(市价!H$3:H657)-1,""),"")</f>
        <v>-3.7597737481284255E-2</v>
      </c>
      <c r="I657" s="9">
        <f>IFERROR(优化!I657/MAX(优化!I$3:I657)-1,"")</f>
        <v>0</v>
      </c>
    </row>
    <row r="658" spans="1:9" x14ac:dyDescent="0.15">
      <c r="A658" s="6">
        <v>39342</v>
      </c>
      <c r="B658" s="9">
        <f>IFERROR(IF(市价!B658&lt;&gt;"",市价!B658/MAX(市价!B$3:B658)-1,""),"")</f>
        <v>-2.796920233377731E-2</v>
      </c>
      <c r="C658" s="9">
        <f>IFERROR(IF(市价!C658&lt;&gt;"",市价!C658/MAX(市价!C$3:C658)-1,""),"")</f>
        <v>-0.21144674085850557</v>
      </c>
      <c r="D658" s="9">
        <f>IFERROR(IF(市价!D658&lt;&gt;"",市价!D658/MAX(市价!D$3:D658)-1,""),"")</f>
        <v>-7.988417646056889E-2</v>
      </c>
      <c r="E658" s="9" t="str">
        <f>IFERROR(IF(市价!E658&lt;&gt;"",市价!E658/MAX(市价!E$3:E658)-1,""),"")</f>
        <v/>
      </c>
      <c r="F658" s="9">
        <f>IFERROR(IF(市价!F658&lt;&gt;"",市价!F658/MAX(市价!F$3:F658)-1,""),"")</f>
        <v>-7.8573994252873591E-2</v>
      </c>
      <c r="G658" s="9">
        <f>IFERROR(IF(市价!G658&lt;&gt;"",市价!G658/MAX(市价!G$3:G658)-1,""),"")</f>
        <v>-0.13868613138686137</v>
      </c>
      <c r="H658" s="9">
        <f>IFERROR(IF(市价!H658&lt;&gt;"",市价!H658/MAX(市价!H$3:H658)-1,""),"")</f>
        <v>-2.0961570454167355E-2</v>
      </c>
      <c r="I658" s="9">
        <f>IFERROR(优化!I658/MAX(优化!I$3:I658)-1,"")</f>
        <v>0</v>
      </c>
    </row>
    <row r="659" spans="1:9" x14ac:dyDescent="0.15">
      <c r="A659" s="6">
        <v>39343</v>
      </c>
      <c r="B659" s="9">
        <f>IFERROR(IF(市价!B659&lt;&gt;"",市价!B659/MAX(市价!B$3:B659)-1,""),"")</f>
        <v>-3.2855298483235096E-2</v>
      </c>
      <c r="C659" s="9">
        <f>IFERROR(IF(市价!C659&lt;&gt;"",市价!C659/MAX(市价!C$3:C659)-1,""),"")</f>
        <v>-0.20031796502384736</v>
      </c>
      <c r="D659" s="9">
        <f>IFERROR(IF(市价!D659&lt;&gt;"",市价!D659/MAX(市价!D$3:D659)-1,""),"")</f>
        <v>-0.10952137625617442</v>
      </c>
      <c r="E659" s="9">
        <f>IFERROR(IF(市价!E659&lt;&gt;"",市价!E659/MAX(市价!E$3:E659)-1,""),"")</f>
        <v>-4.5522761380690335E-2</v>
      </c>
      <c r="F659" s="9">
        <f>IFERROR(IF(市价!F659&lt;&gt;"",市价!F659/MAX(市价!F$3:F659)-1,""),"")</f>
        <v>-7.0492097701149392E-2</v>
      </c>
      <c r="G659" s="9">
        <f>IFERROR(IF(市价!G659&lt;&gt;"",市价!G659/MAX(市价!G$3:G659)-1,""),"")</f>
        <v>-0.12449310624493104</v>
      </c>
      <c r="H659" s="9">
        <f>IFERROR(IF(市价!H659&lt;&gt;"",市价!H659/MAX(市价!H$3:H659)-1,""),"")</f>
        <v>-5.2570287805689508E-2</v>
      </c>
      <c r="I659" s="9">
        <f>IFERROR(优化!I659/MAX(优化!I$3:I659)-1,"")</f>
        <v>0</v>
      </c>
    </row>
    <row r="660" spans="1:9" x14ac:dyDescent="0.15">
      <c r="A660" s="6">
        <v>39344</v>
      </c>
      <c r="B660" s="9">
        <f>IFERROR(IF(市价!B660&lt;&gt;"",市价!B660/MAX(市价!B$3:B660)-1,""),"")</f>
        <v>-5.3306692345950646E-2</v>
      </c>
      <c r="C660" s="9">
        <f>IFERROR(IF(市价!C660&lt;&gt;"",市价!C660/MAX(市价!C$3:C660)-1,""),"")</f>
        <v>-0.23497615262321148</v>
      </c>
      <c r="D660" s="9">
        <f>IFERROR(IF(市价!D660&lt;&gt;"",市价!D660/MAX(市价!D$3:D660)-1,""),"")</f>
        <v>-0.11633452563447455</v>
      </c>
      <c r="E660" s="9">
        <f>IFERROR(IF(市价!E660&lt;&gt;"",市价!E660/MAX(市价!E$3:E660)-1,""),"")</f>
        <v>-3.7268634317158433E-2</v>
      </c>
      <c r="F660" s="9">
        <f>IFERROR(IF(市价!F660&lt;&gt;"",市价!F660/MAX(市价!F$3:F660)-1,""),"")</f>
        <v>-9.1684626436781547E-2</v>
      </c>
      <c r="G660" s="9">
        <f>IFERROR(IF(市价!G660&lt;&gt;"",市价!G660/MAX(市价!G$3:G660)-1,""),"")</f>
        <v>-0.15855636658556371</v>
      </c>
      <c r="H660" s="9">
        <f>IFERROR(IF(市价!H660&lt;&gt;"",市价!H660/MAX(市价!H$3:H660)-1,""),"")</f>
        <v>-7.4197304940941677E-2</v>
      </c>
      <c r="I660" s="9">
        <f>IFERROR(优化!I660/MAX(优化!I$3:I660)-1,"")</f>
        <v>0</v>
      </c>
    </row>
    <row r="661" spans="1:9" x14ac:dyDescent="0.15">
      <c r="A661" s="6">
        <v>39345</v>
      </c>
      <c r="B661" s="9">
        <f>IFERROR(IF(市价!B661&lt;&gt;"",市价!B661/MAX(市价!B$3:B661)-1,""),"")</f>
        <v>-5.4752873506233701E-2</v>
      </c>
      <c r="C661" s="9">
        <f>IFERROR(IF(市价!C661&lt;&gt;"",市价!C661/MAX(市价!C$3:C661)-1,""),"")</f>
        <v>-0.22861685214626382</v>
      </c>
      <c r="D661" s="9">
        <f>IFERROR(IF(市价!D661&lt;&gt;"",市价!D661/MAX(市价!D$3:D661)-1,""),"")</f>
        <v>-0.11241696474195195</v>
      </c>
      <c r="E661" s="9">
        <f>IFERROR(IF(市价!E661&lt;&gt;"",市价!E661/MAX(市价!E$3:E661)-1,""),"")</f>
        <v>-5.2526263131565609E-2</v>
      </c>
      <c r="F661" s="9">
        <f>IFERROR(IF(市价!F661&lt;&gt;"",市价!F661/MAX(市价!F$3:F661)-1,""),"")</f>
        <v>-9.9766522988505746E-2</v>
      </c>
      <c r="G661" s="9">
        <f>IFERROR(IF(市价!G661&lt;&gt;"",市价!G661/MAX(市价!G$3:G661)-1,""),"")</f>
        <v>-0.15571776155717765</v>
      </c>
      <c r="H661" s="9">
        <f>IFERROR(IF(市价!H661&lt;&gt;"",市价!H661/MAX(市价!H$3:H661)-1,""),"")</f>
        <v>-7.4696389951755204E-2</v>
      </c>
      <c r="I661" s="9">
        <f>IFERROR(优化!I661/MAX(优化!I$3:I661)-1,"")</f>
        <v>0</v>
      </c>
    </row>
    <row r="662" spans="1:9" x14ac:dyDescent="0.15">
      <c r="A662" s="6">
        <v>39346</v>
      </c>
      <c r="B662" s="9">
        <f>IFERROR(IF(市价!B662&lt;&gt;"",市价!B662/MAX(市价!B$3:B662)-1,""),"")</f>
        <v>-8.7403590825525956E-2</v>
      </c>
      <c r="C662" s="9">
        <f>IFERROR(IF(市价!C662&lt;&gt;"",市价!C662/MAX(市价!C$3:C662)-1,""),"")</f>
        <v>-0.26581875993640702</v>
      </c>
      <c r="D662" s="9">
        <f>IFERROR(IF(市价!D662&lt;&gt;"",市价!D662/MAX(市价!D$3:D662)-1,""),"")</f>
        <v>-0.1259580991313235</v>
      </c>
      <c r="E662" s="9">
        <f>IFERROR(IF(市价!E662&lt;&gt;"",市价!E662/MAX(市价!E$3:E662)-1,""),"")</f>
        <v>-0.10755377688844414</v>
      </c>
      <c r="F662" s="9">
        <f>IFERROR(IF(市价!F662&lt;&gt;"",市价!F662/MAX(市价!F$3:F662)-1,""),"")</f>
        <v>-0.10892600574712641</v>
      </c>
      <c r="G662" s="9">
        <f>IFERROR(IF(市价!G662&lt;&gt;"",市价!G662/MAX(市价!G$3:G662)-1,""),"")</f>
        <v>-0.18532035685320358</v>
      </c>
      <c r="H662" s="9">
        <f>IFERROR(IF(市价!H662&lt;&gt;"",市价!H662/MAX(市价!H$3:H662)-1,""),"")</f>
        <v>-0.11212776576276828</v>
      </c>
      <c r="I662" s="9">
        <f>IFERROR(优化!I662/MAX(优化!I$3:I662)-1,"")</f>
        <v>0</v>
      </c>
    </row>
    <row r="663" spans="1:9" x14ac:dyDescent="0.15">
      <c r="A663" s="6">
        <v>39349</v>
      </c>
      <c r="B663" s="9">
        <f>IFERROR(IF(市价!B663&lt;&gt;"",市价!B663/MAX(市价!B$3:B663)-1,""),"")</f>
        <v>-8.7998120410149316E-2</v>
      </c>
      <c r="C663" s="9">
        <f>IFERROR(IF(市价!C663&lt;&gt;"",市价!C663/MAX(市价!C$3:C663)-1,""),"")</f>
        <v>-0.29411764705882348</v>
      </c>
      <c r="D663" s="9">
        <f>IFERROR(IF(市价!D663&lt;&gt;"",市价!D663/MAX(市价!D$3:D663)-1,""),"")</f>
        <v>-0.10415602112076305</v>
      </c>
      <c r="E663" s="9">
        <f>IFERROR(IF(市价!E663&lt;&gt;"",市价!E663/MAX(市价!E$3:E663)-1,""),"")</f>
        <v>-0.11330665332666323</v>
      </c>
      <c r="F663" s="9">
        <f>IFERROR(IF(市价!F663&lt;&gt;"",市价!F663/MAX(市价!F$3:F663)-1,""),"")</f>
        <v>-0.10317887931034475</v>
      </c>
      <c r="G663" s="9">
        <f>IFERROR(IF(市价!G663&lt;&gt;"",市价!G663/MAX(市价!G$3:G663)-1,""),"")</f>
        <v>-0.20032441200324413</v>
      </c>
      <c r="H663" s="9">
        <f>IFERROR(IF(市价!H663&lt;&gt;"",市价!H663/MAX(市价!H$3:H663)-1,""),"")</f>
        <v>-8.7173515222092823E-2</v>
      </c>
      <c r="I663" s="9">
        <f>IFERROR(优化!I663/MAX(优化!I$3:I663)-1,"")</f>
        <v>-4.0044824599393514E-2</v>
      </c>
    </row>
    <row r="664" spans="1:9" x14ac:dyDescent="0.15">
      <c r="A664" s="6">
        <v>39350</v>
      </c>
      <c r="B664" s="9">
        <f>IFERROR(IF(市价!B664&lt;&gt;"",市价!B664/MAX(市价!B$3:B664)-1,""),"")</f>
        <v>-9.8656060501362108E-2</v>
      </c>
      <c r="C664" s="9">
        <f>IFERROR(IF(市价!C664&lt;&gt;"",市价!C664/MAX(市价!C$3:C664)-1,""),"")</f>
        <v>-0.28394276629570747</v>
      </c>
      <c r="D664" s="9">
        <f>IFERROR(IF(市价!D664&lt;&gt;"",市价!D664/MAX(市价!D$3:D664)-1,""),"")</f>
        <v>-0.11275762221086694</v>
      </c>
      <c r="E664" s="9">
        <f>IFERROR(IF(市价!E664&lt;&gt;"",市价!E664/MAX(市价!E$3:E664)-1,""),"")</f>
        <v>-0.12981490745372681</v>
      </c>
      <c r="F664" s="9">
        <f>IFERROR(IF(市价!F664&lt;&gt;"",市价!F664/MAX(市价!F$3:F664)-1,""),"")</f>
        <v>-0.12670617816091956</v>
      </c>
      <c r="G664" s="9">
        <f>IFERROR(IF(市价!G664&lt;&gt;"",市价!G664/MAX(市价!G$3:G664)-1,""),"")</f>
        <v>-0.20397404703974054</v>
      </c>
      <c r="H664" s="9">
        <f>IFERROR(IF(市价!H664&lt;&gt;"",市价!H664/MAX(市价!H$3:H664)-1,""),"")</f>
        <v>-0.11046414906005653</v>
      </c>
      <c r="I664" s="9">
        <f>IFERROR(优化!I664/MAX(优化!I$3:I664)-1,"")</f>
        <v>-2.6207632881907306E-2</v>
      </c>
    </row>
    <row r="665" spans="1:9" x14ac:dyDescent="0.15">
      <c r="A665" s="6">
        <v>39351</v>
      </c>
      <c r="B665" s="9">
        <f>IFERROR(IF(市价!B665&lt;&gt;"",市价!B665/MAX(市价!B$3:B665)-1,""),"")</f>
        <v>-0.10306580653236463</v>
      </c>
      <c r="C665" s="9">
        <f>IFERROR(IF(市价!C665&lt;&gt;"",市价!C665/MAX(市价!C$3:C665)-1,""),"")</f>
        <v>-0.28426073131955476</v>
      </c>
      <c r="D665" s="9">
        <f>IFERROR(IF(市价!D665&lt;&gt;"",市价!D665/MAX(市价!D$3:D665)-1,""),"")</f>
        <v>-0.13081246806336233</v>
      </c>
      <c r="E665" s="9">
        <f>IFERROR(IF(市价!E665&lt;&gt;"",市价!E665/MAX(市价!E$3:E665)-1,""),"")</f>
        <v>-0.13756878439219611</v>
      </c>
      <c r="F665" s="9">
        <f>IFERROR(IF(市价!F665&lt;&gt;"",市价!F665/MAX(市价!F$3:F665)-1,""),"")</f>
        <v>-0.13873922413793105</v>
      </c>
      <c r="G665" s="9">
        <f>IFERROR(IF(市价!G665&lt;&gt;"",市价!G665/MAX(市价!G$3:G665)-1,""),"")</f>
        <v>-0.19302514193025144</v>
      </c>
      <c r="H665" s="9">
        <f>IFERROR(IF(市价!H665&lt;&gt;"",市价!H665/MAX(市价!H$3:H665)-1,""),"")</f>
        <v>-0.11013142571951418</v>
      </c>
      <c r="I665" s="9">
        <f>IFERROR(优化!I665/MAX(优化!I$3:I665)-1,"")</f>
        <v>-2.6640045123078715E-2</v>
      </c>
    </row>
    <row r="666" spans="1:9" x14ac:dyDescent="0.15">
      <c r="A666" s="6">
        <v>39352</v>
      </c>
      <c r="B666" s="9">
        <f>IFERROR(IF(市价!B666&lt;&gt;"",市价!B666/MAX(市价!B$3:B666)-1,""),"")</f>
        <v>-9.0714200485518148E-2</v>
      </c>
      <c r="C666" s="9">
        <f>IFERROR(IF(市价!C666&lt;&gt;"",市价!C666/MAX(市价!C$3:C666)-1,""),"")</f>
        <v>-0.27408585055643886</v>
      </c>
      <c r="D666" s="9">
        <f>IFERROR(IF(市价!D666&lt;&gt;"",市价!D666/MAX(市价!D$3:D666)-1,""),"")</f>
        <v>-0.10057911769715555</v>
      </c>
      <c r="E666" s="9">
        <f>IFERROR(IF(市价!E666&lt;&gt;"",市价!E666/MAX(市价!E$3:E666)-1,""),"")</f>
        <v>-0.1413206603301651</v>
      </c>
      <c r="F666" s="9">
        <f>IFERROR(IF(市价!F666&lt;&gt;"",市价!F666/MAX(市价!F$3:F666)-1,""),"")</f>
        <v>-0.13532686781609193</v>
      </c>
      <c r="G666" s="9">
        <f>IFERROR(IF(市价!G666&lt;&gt;"",市价!G666/MAX(市价!G$3:G666)-1,""),"")</f>
        <v>-0.18775344687753448</v>
      </c>
      <c r="H666" s="9">
        <f>IFERROR(IF(市价!H666&lt;&gt;"",市价!H666/MAX(市价!H$3:H666)-1,""),"")</f>
        <v>-8.5676260189652242E-2</v>
      </c>
      <c r="I666" s="9">
        <f>IFERROR(优化!I666/MAX(优化!I$3:I666)-1,"")</f>
        <v>-1.2802853405592729E-2</v>
      </c>
    </row>
    <row r="667" spans="1:9" x14ac:dyDescent="0.15">
      <c r="A667" s="6">
        <v>39353</v>
      </c>
      <c r="B667" s="9">
        <f>IFERROR(IF(市价!B667&lt;&gt;"",市价!B667/MAX(市价!B$3:B667)-1,""),"")</f>
        <v>-6.7475013731586264E-2</v>
      </c>
      <c r="C667" s="9">
        <f>IFERROR(IF(市价!C667&lt;&gt;"",市价!C667/MAX(市价!C$3:C667)-1,""),"")</f>
        <v>-0.27186009538950717</v>
      </c>
      <c r="D667" s="9">
        <f>IFERROR(IF(市价!D667&lt;&gt;"",市价!D667/MAX(市价!D$3:D667)-1,""),"")</f>
        <v>-6.3106796116504826E-2</v>
      </c>
      <c r="E667" s="9" t="str">
        <f>IFERROR(IF(市价!E667&lt;&gt;"",市价!E667/MAX(市价!E$3:E667)-1,""),"")</f>
        <v/>
      </c>
      <c r="F667" s="9">
        <f>IFERROR(IF(市价!F667&lt;&gt;"",市价!F667/MAX(市价!F$3:F667)-1,""),"")</f>
        <v>-9.3480603448275801E-2</v>
      </c>
      <c r="G667" s="9">
        <f>IFERROR(IF(市价!G667&lt;&gt;"",市价!G667/MAX(市价!G$3:G667)-1,""),"")</f>
        <v>-0.18856447688564471</v>
      </c>
      <c r="H667" s="9">
        <f>IFERROR(IF(市价!H667&lt;&gt;"",市价!H667/MAX(市价!H$3:H667)-1,""),"")</f>
        <v>-5.3069372816503035E-2</v>
      </c>
      <c r="I667" s="9">
        <f>IFERROR(优化!I667/MAX(优化!I$3:I667)-1,"")</f>
        <v>-9.7759677173926418E-3</v>
      </c>
    </row>
    <row r="668" spans="1:9" x14ac:dyDescent="0.15">
      <c r="A668" s="6">
        <v>39363</v>
      </c>
      <c r="B668" s="9">
        <f>IFERROR(IF(市价!B668&lt;&gt;"",市价!B668/MAX(市价!B$3:B668)-1,""),"")</f>
        <v>-2.9802618022564564E-2</v>
      </c>
      <c r="C668" s="9">
        <f>IFERROR(IF(市价!C668&lt;&gt;"",市价!C668/MAX(市价!C$3:C668)-1,""),"")</f>
        <v>-0.2546899841017487</v>
      </c>
      <c r="D668" s="9">
        <f>IFERROR(IF(市价!D668&lt;&gt;"",市价!D668/MAX(市价!D$3:D668)-1,""),"")</f>
        <v>-1.6777380344064063E-2</v>
      </c>
      <c r="E668" s="9" t="str">
        <f>IFERROR(IF(市价!E668&lt;&gt;"",市价!E668/MAX(市价!E$3:E668)-1,""),"")</f>
        <v/>
      </c>
      <c r="F668" s="9">
        <f>IFERROR(IF(市价!F668&lt;&gt;"",市价!F668/MAX(市价!F$3:F668)-1,""),"")</f>
        <v>-6.5373563218390829E-2</v>
      </c>
      <c r="G668" s="9">
        <f>IFERROR(IF(市价!G668&lt;&gt;"",市价!G668/MAX(市价!G$3:G668)-1,""),"")</f>
        <v>-0.1743714517437146</v>
      </c>
      <c r="H668" s="9">
        <f>IFERROR(IF(市价!H668&lt;&gt;"",市价!H668/MAX(市价!H$3:H668)-1,""),"")</f>
        <v>0</v>
      </c>
      <c r="I668" s="9">
        <f>IFERROR(优化!I668/MAX(优化!I$3:I668)-1,"")</f>
        <v>0</v>
      </c>
    </row>
    <row r="669" spans="1:9" x14ac:dyDescent="0.15">
      <c r="A669" s="6">
        <v>39364</v>
      </c>
      <c r="B669" s="9">
        <f>IFERROR(IF(市价!B669&lt;&gt;"",市价!B669/MAX(市价!B$3:B669)-1,""),"")</f>
        <v>-2.4481830894685142E-2</v>
      </c>
      <c r="C669" s="9">
        <f>IFERROR(IF(市价!C669&lt;&gt;"",市价!C669/MAX(市价!C$3:C669)-1,""),"")</f>
        <v>-0.26422893481717002</v>
      </c>
      <c r="D669" s="9">
        <f>IFERROR(IF(市价!D669&lt;&gt;"",市价!D669/MAX(市价!D$3:D669)-1,""),"")</f>
        <v>-1.8906489524782799E-2</v>
      </c>
      <c r="E669" s="9">
        <f>IFERROR(IF(市价!E669&lt;&gt;"",市价!E669/MAX(市价!E$3:E669)-1,""),"")</f>
        <v>-5.5527763881940917E-2</v>
      </c>
      <c r="F669" s="9">
        <f>IFERROR(IF(市价!F669&lt;&gt;"",市价!F669/MAX(市价!F$3:F669)-1,""),"")</f>
        <v>-4.355244252873558E-2</v>
      </c>
      <c r="G669" s="9">
        <f>IFERROR(IF(市价!G669&lt;&gt;"",市价!G669/MAX(市价!G$3:G669)-1,""),"")</f>
        <v>-0.17274939172749393</v>
      </c>
      <c r="H669" s="9">
        <f>IFERROR(IF(市价!H669&lt;&gt;"",市价!H669/MAX(市价!H$3:H669)-1,""),"")</f>
        <v>0</v>
      </c>
      <c r="I669" s="9">
        <f>IFERROR(优化!I669/MAX(优化!I$3:I669)-1,"")</f>
        <v>0</v>
      </c>
    </row>
    <row r="670" spans="1:9" x14ac:dyDescent="0.15">
      <c r="A670" s="6">
        <v>39365</v>
      </c>
      <c r="B670" s="9">
        <f>IFERROR(IF(市价!B670&lt;&gt;"",市价!B670/MAX(市价!B$3:B670)-1,""),"")</f>
        <v>-3.0519348603534446E-2</v>
      </c>
      <c r="C670" s="9">
        <f>IFERROR(IF(市价!C670&lt;&gt;"",市价!C670/MAX(市价!C$3:C670)-1,""),"")</f>
        <v>-0.26232114467408585</v>
      </c>
      <c r="D670" s="9">
        <f>IFERROR(IF(市价!D670&lt;&gt;"",市价!D670/MAX(市价!D$3:D670)-1,""),"")</f>
        <v>-3.4065746891500548E-2</v>
      </c>
      <c r="E670" s="9">
        <f>IFERROR(IF(市价!E670&lt;&gt;"",市价!E670/MAX(市价!E$3:E670)-1,""),"")</f>
        <v>-5.5527763881940917E-2</v>
      </c>
      <c r="F670" s="9" t="str">
        <f>IFERROR(IF(市价!F670&lt;&gt;"",市价!F670/MAX(市价!F$3:F670)-1,""),"")</f>
        <v/>
      </c>
      <c r="G670" s="9">
        <f>IFERROR(IF(市价!G670&lt;&gt;"",市价!G670/MAX(市价!G$3:G670)-1,""),"")</f>
        <v>-0.17356042173560426</v>
      </c>
      <c r="H670" s="9">
        <f>IFERROR(IF(市价!H670&lt;&gt;"",市价!H670/MAX(市价!H$3:H670)-1,""),"")</f>
        <v>-1.7106314948041601E-2</v>
      </c>
      <c r="I670" s="9">
        <f>IFERROR(优化!I670/MAX(优化!I$3:I670)-1,"")</f>
        <v>0</v>
      </c>
    </row>
    <row r="671" spans="1:9" x14ac:dyDescent="0.15">
      <c r="A671" s="6">
        <v>39366</v>
      </c>
      <c r="B671" s="9">
        <f>IFERROR(IF(市价!B671&lt;&gt;"",市价!B671/MAX(市价!B$3:B671)-1,""),"")</f>
        <v>-1.2416232496004431E-2</v>
      </c>
      <c r="C671" s="9">
        <f>IFERROR(IF(市价!C671&lt;&gt;"",市价!C671/MAX(市价!C$3:C671)-1,""),"")</f>
        <v>-0.27631160572337032</v>
      </c>
      <c r="D671" s="9">
        <f>IFERROR(IF(市价!D671&lt;&gt;"",市价!D671/MAX(市价!D$3:D671)-1,""),"")</f>
        <v>-1.1923011412025009E-3</v>
      </c>
      <c r="E671" s="9">
        <f>IFERROR(IF(市价!E671&lt;&gt;"",市价!E671/MAX(市价!E$3:E671)-1,""),"")</f>
        <v>-3.6518259129564634E-2</v>
      </c>
      <c r="F671" s="9">
        <f>IFERROR(IF(市价!F671&lt;&gt;"",市价!F671/MAX(市价!F$3:F671)-1,""),"")</f>
        <v>-3.4123563218390052E-3</v>
      </c>
      <c r="G671" s="9">
        <f>IFERROR(IF(市价!G671&lt;&gt;"",市价!G671/MAX(市价!G$3:G671)-1,""),"")</f>
        <v>-0.18248175182481752</v>
      </c>
      <c r="H671" s="9">
        <f>IFERROR(IF(市价!H671&lt;&gt;"",市价!H671/MAX(市价!H$3:H671)-1,""),"")</f>
        <v>0</v>
      </c>
      <c r="I671" s="9">
        <f>IFERROR(优化!I671/MAX(优化!I$3:I671)-1,"")</f>
        <v>0</v>
      </c>
    </row>
    <row r="672" spans="1:9" x14ac:dyDescent="0.15">
      <c r="A672" s="6">
        <v>39367</v>
      </c>
      <c r="B672" s="9">
        <f>IFERROR(IF(市价!B672&lt;&gt;"",市价!B672/MAX(市价!B$3:B672)-1,""),"")</f>
        <v>-2.0922182358462993E-2</v>
      </c>
      <c r="C672" s="9">
        <f>IFERROR(IF(市价!C672&lt;&gt;"",市价!C672/MAX(市价!C$3:C672)-1,""),"")</f>
        <v>-0.29602543720190777</v>
      </c>
      <c r="D672" s="9">
        <f>IFERROR(IF(市价!D672&lt;&gt;"",市价!D672/MAX(市价!D$3:D672)-1,""),"")</f>
        <v>-1.8736160790325362E-2</v>
      </c>
      <c r="E672" s="9">
        <f>IFERROR(IF(市价!E672&lt;&gt;"",市价!E672/MAX(市价!E$3:E672)-1,""),"")</f>
        <v>0</v>
      </c>
      <c r="F672" s="9">
        <f>IFERROR(IF(市价!F672&lt;&gt;"",市价!F672/MAX(市价!F$3:F672)-1,""),"")</f>
        <v>-3.6099137931034475E-2</v>
      </c>
      <c r="G672" s="9">
        <f>IFERROR(IF(市价!G672&lt;&gt;"",市价!G672/MAX(市价!G$3:G672)-1,""),"")</f>
        <v>-0.18734793187347931</v>
      </c>
      <c r="H672" s="9">
        <f>IFERROR(IF(市价!H672&lt;&gt;"",市价!H672/MAX(市价!H$3:H672)-1,""),"")</f>
        <v>-1.0955569080949412E-2</v>
      </c>
      <c r="I672" s="9">
        <f>IFERROR(优化!I672/MAX(优化!I$3:I672)-1,"")</f>
        <v>0</v>
      </c>
    </row>
    <row r="673" spans="1:9" x14ac:dyDescent="0.15">
      <c r="A673" s="6">
        <v>39370</v>
      </c>
      <c r="B673" s="9">
        <f>IFERROR(IF(市价!B673&lt;&gt;"",市价!B673/MAX(市价!B$3:B673)-1,""),"")</f>
        <v>-3.5179428259300871E-2</v>
      </c>
      <c r="C673" s="9">
        <f>IFERROR(IF(市价!C673&lt;&gt;"",市价!C673/MAX(市价!C$3:C673)-1,""),"")</f>
        <v>-0.29825119236883946</v>
      </c>
      <c r="D673" s="9">
        <f>IFERROR(IF(市价!D673&lt;&gt;"",市价!D673/MAX(市价!D$3:D673)-1,""),"")</f>
        <v>-3.7131664111735629E-2</v>
      </c>
      <c r="E673" s="9">
        <f>IFERROR(IF(市价!E673&lt;&gt;"",市价!E673/MAX(市价!E$3:E673)-1,""),"")</f>
        <v>-3.0121981578292267E-2</v>
      </c>
      <c r="F673" s="9">
        <f>IFERROR(IF(市价!F673&lt;&gt;"",市价!F673/MAX(市价!F$3:F673)-1,""),"")</f>
        <v>-5.6124281609195359E-2</v>
      </c>
      <c r="G673" s="9">
        <f>IFERROR(IF(市价!G673&lt;&gt;"",市价!G673/MAX(市价!G$3:G673)-1,""),"")</f>
        <v>-0.19180859691808594</v>
      </c>
      <c r="H673" s="9">
        <f>IFERROR(IF(市价!H673&lt;&gt;"",市价!H673/MAX(市价!H$3:H673)-1,""),"")</f>
        <v>-1.9933049300060901E-2</v>
      </c>
      <c r="I673" s="9">
        <f>IFERROR(优化!I673/MAX(优化!I$3:I673)-1,"")</f>
        <v>-4.6616982836493737E-3</v>
      </c>
    </row>
    <row r="674" spans="1:9" x14ac:dyDescent="0.15">
      <c r="A674" s="6">
        <v>39371</v>
      </c>
      <c r="B674" s="9">
        <f>IFERROR(IF(市价!B674&lt;&gt;"",市价!B674/MAX(市价!B$3:B674)-1,""),"")</f>
        <v>0</v>
      </c>
      <c r="C674" s="9">
        <f>IFERROR(IF(市价!C674&lt;&gt;"",市价!C674/MAX(市价!C$3:C674)-1,""),"")</f>
        <v>-0.22798092209856913</v>
      </c>
      <c r="D674" s="9">
        <f>IFERROR(IF(市价!D674&lt;&gt;"",市价!D674/MAX(市价!D$3:D674)-1,""),"")</f>
        <v>-1.7288366547436596E-2</v>
      </c>
      <c r="E674" s="9">
        <f>IFERROR(IF(市价!E674&lt;&gt;"",市价!E674/MAX(市价!E$3:E674)-1,""),"")</f>
        <v>-2.1160069703759055E-2</v>
      </c>
      <c r="F674" s="9">
        <f>IFERROR(IF(市价!F674&lt;&gt;"",市价!F674/MAX(市价!F$3:F674)-1,""),"")</f>
        <v>-3.6637931034482762E-2</v>
      </c>
      <c r="G674" s="9">
        <f>IFERROR(IF(市价!G674&lt;&gt;"",市价!G674/MAX(市价!G$3:G674)-1,""),"")</f>
        <v>-0.12652068126520688</v>
      </c>
      <c r="H674" s="9">
        <f>IFERROR(IF(市价!H674&lt;&gt;"",市价!H674/MAX(市价!H$3:H674)-1,""),"")</f>
        <v>0</v>
      </c>
      <c r="I674" s="9">
        <f>IFERROR(优化!I674/MAX(优化!I$3:I674)-1,"")</f>
        <v>0</v>
      </c>
    </row>
    <row r="675" spans="1:9" x14ac:dyDescent="0.15">
      <c r="A675" s="6">
        <v>39372</v>
      </c>
      <c r="B675" s="9">
        <f>IFERROR(IF(市价!B675&lt;&gt;"",市价!B675/MAX(市价!B$3:B675)-1,""),"")</f>
        <v>-3.2115361149677391E-2</v>
      </c>
      <c r="C675" s="9">
        <f>IFERROR(IF(市价!C675&lt;&gt;"",市价!C675/MAX(市价!C$3:C675)-1,""),"")</f>
        <v>-0.26136724960254365</v>
      </c>
      <c r="D675" s="9">
        <f>IFERROR(IF(市价!D675&lt;&gt;"",市价!D675/MAX(市价!D$3:D675)-1,""),"")</f>
        <v>-2.3335036620677818E-2</v>
      </c>
      <c r="E675" s="9">
        <f>IFERROR(IF(市价!E675&lt;&gt;"",市价!E675/MAX(市价!E$3:E675)-1,""),"")</f>
        <v>-6.2982325118247529E-2</v>
      </c>
      <c r="F675" s="9">
        <f>IFERROR(IF(市价!F675&lt;&gt;"",市价!F675/MAX(市价!F$3:F675)-1,""),"")</f>
        <v>-6.0165229885057459E-2</v>
      </c>
      <c r="G675" s="9">
        <f>IFERROR(IF(市价!G675&lt;&gt;"",市价!G675/MAX(市价!G$3:G675)-1,""),"")</f>
        <v>-0.16747769667477697</v>
      </c>
      <c r="H675" s="9">
        <f>IFERROR(IF(市价!H675&lt;&gt;"",市价!H675/MAX(市价!H$3:H675)-1,""),"")</f>
        <v>-2.9255722298014097E-2</v>
      </c>
      <c r="I675" s="9">
        <f>IFERROR(优化!I675/MAX(优化!I$3:I675)-1,"")</f>
        <v>0</v>
      </c>
    </row>
    <row r="676" spans="1:9" x14ac:dyDescent="0.15">
      <c r="A676" s="6">
        <v>39373</v>
      </c>
      <c r="B676" s="9">
        <f>IFERROR(IF(市价!B676&lt;&gt;"",市价!B676/MAX(市价!B$3:B676)-1,""),"")</f>
        <v>-7.3798005035038861E-2</v>
      </c>
      <c r="C676" s="9">
        <f>IFERROR(IF(市价!C676&lt;&gt;"",市价!C676/MAX(市价!C$3:C676)-1,""),"")</f>
        <v>-0.28712241653418114</v>
      </c>
      <c r="D676" s="9">
        <f>IFERROR(IF(市价!D676&lt;&gt;"",市价!D676/MAX(市价!D$3:D676)-1,""),"")</f>
        <v>-7.8351217850451405E-2</v>
      </c>
      <c r="E676" s="9">
        <f>IFERROR(IF(市价!E676&lt;&gt;"",市价!E676/MAX(市价!E$3:E676)-1,""),"")</f>
        <v>-0.11650485436893199</v>
      </c>
      <c r="F676" s="9">
        <f>IFERROR(IF(市价!F676&lt;&gt;"",市价!F676/MAX(市价!F$3:F676)-1,""),"")</f>
        <v>-8.8272270114942541E-2</v>
      </c>
      <c r="G676" s="9">
        <f>IFERROR(IF(市价!G676&lt;&gt;"",市价!G676/MAX(市价!G$3:G676)-1,""),"")</f>
        <v>-0.19261962692619627</v>
      </c>
      <c r="H676" s="9">
        <f>IFERROR(IF(市价!H676&lt;&gt;"",市价!H676/MAX(市价!H$3:H676)-1,""),"")</f>
        <v>-7.7762619372441999E-2</v>
      </c>
      <c r="I676" s="9">
        <f>IFERROR(优化!I676/MAX(优化!I$3:I676)-1,"")</f>
        <v>0</v>
      </c>
    </row>
    <row r="677" spans="1:9" x14ac:dyDescent="0.15">
      <c r="A677" s="6">
        <v>39374</v>
      </c>
      <c r="B677" s="9">
        <f>IFERROR(IF(市价!B677&lt;&gt;"",市价!B677/MAX(市价!B$3:B677)-1,""),"")</f>
        <v>-9.9009599888399635E-2</v>
      </c>
      <c r="C677" s="9">
        <f>IFERROR(IF(市价!C677&lt;&gt;"",市价!C677/MAX(市价!C$3:C677)-1,""),"")</f>
        <v>-0.3284578696343402</v>
      </c>
      <c r="D677" s="9">
        <f>IFERROR(IF(市价!D677&lt;&gt;"",市价!D677/MAX(市价!D$3:D677)-1,""),"")</f>
        <v>-8.61863396354966E-2</v>
      </c>
      <c r="E677" s="9">
        <f>IFERROR(IF(市价!E677&lt;&gt;"",市价!E677/MAX(市价!E$3:E677)-1,""),"")</f>
        <v>-0.13642021409011706</v>
      </c>
      <c r="F677" s="9">
        <f>IFERROR(IF(市价!F677&lt;&gt;"",市价!F677/MAX(市价!F$3:F677)-1,""),"")</f>
        <v>-9.4558189655172376E-2</v>
      </c>
      <c r="G677" s="9">
        <f>IFERROR(IF(市价!G677&lt;&gt;"",市价!G677/MAX(市价!G$3:G677)-1,""),"")</f>
        <v>-0.22506082725060828</v>
      </c>
      <c r="H677" s="9" t="str">
        <f>IFERROR(IF(市价!H677&lt;&gt;"",市价!H677/MAX(市价!H$3:H677)-1,""),"")</f>
        <v/>
      </c>
      <c r="I677" s="9">
        <f>IFERROR(优化!I677/MAX(优化!I$3:I677)-1,"")</f>
        <v>-5.948394290811776E-2</v>
      </c>
    </row>
    <row r="678" spans="1:9" x14ac:dyDescent="0.15">
      <c r="A678" s="6">
        <v>39377</v>
      </c>
      <c r="B678" s="9">
        <f>IFERROR(IF(市价!B678&lt;&gt;"",市价!B678/MAX(市价!B$3:B678)-1,""),"")</f>
        <v>-0.12264078920301735</v>
      </c>
      <c r="C678" s="9">
        <f>IFERROR(IF(市价!C678&lt;&gt;"",市价!C678/MAX(市价!C$3:C678)-1,""),"")</f>
        <v>-0.36438791732909381</v>
      </c>
      <c r="D678" s="9">
        <f>IFERROR(IF(市价!D678&lt;&gt;"",市价!D678/MAX(市价!D$3:D678)-1,""),"")</f>
        <v>-7.2049054675523805E-2</v>
      </c>
      <c r="E678" s="9">
        <f>IFERROR(IF(市价!E678&lt;&gt;"",市价!E678/MAX(市价!E$3:E678)-1,""),"")</f>
        <v>-0.17525516554642762</v>
      </c>
      <c r="F678" s="9">
        <f>IFERROR(IF(市价!F678&lt;&gt;"",市价!F678/MAX(市价!F$3:F678)-1,""),"")</f>
        <v>-0.1135057471264368</v>
      </c>
      <c r="G678" s="9">
        <f>IFERROR(IF(市价!G678&lt;&gt;"",市价!G678/MAX(市价!G$3:G678)-1,""),"")</f>
        <v>-0.24614760746147613</v>
      </c>
      <c r="H678" s="9">
        <f>IFERROR(IF(市价!H678&lt;&gt;"",市价!H678/MAX(市价!H$3:H678)-1,""),"")</f>
        <v>-7.2911929664999264E-2</v>
      </c>
      <c r="I678" s="9">
        <f>IFERROR(优化!I678/MAX(优化!I$3:I678)-1,"")</f>
        <v>-0.10980511452335584</v>
      </c>
    </row>
    <row r="679" spans="1:9" x14ac:dyDescent="0.15">
      <c r="A679" s="6">
        <v>39378</v>
      </c>
      <c r="B679" s="9">
        <f>IFERROR(IF(市价!B679&lt;&gt;"",市价!B679/MAX(市价!B$3:B679)-1,""),"")</f>
        <v>-9.4753649219407321E-2</v>
      </c>
      <c r="C679" s="9">
        <f>IFERROR(IF(市价!C679&lt;&gt;"",市价!C679/MAX(市价!C$3:C679)-1,""),"")</f>
        <v>-0.34340222575516699</v>
      </c>
      <c r="D679" s="9">
        <f>IFERROR(IF(市价!D679&lt;&gt;"",市价!D679/MAX(市价!D$3:D679)-1,""),"")</f>
        <v>-6.1573837506387341E-2</v>
      </c>
      <c r="E679" s="9">
        <f>IFERROR(IF(市价!E679&lt;&gt;"",市价!E679/MAX(市价!E$3:E679)-1,""),"")</f>
        <v>-0.13542444610405791</v>
      </c>
      <c r="F679" s="9">
        <f>IFERROR(IF(市价!F679&lt;&gt;"",市价!F679/MAX(市价!F$3:F679)-1,""),"")</f>
        <v>-8.0280172413793038E-2</v>
      </c>
      <c r="G679" s="9">
        <f>IFERROR(IF(市价!G679&lt;&gt;"",市价!G679/MAX(市价!G$3:G679)-1,""),"")</f>
        <v>-0.23519870235198703</v>
      </c>
      <c r="H679" s="9">
        <f>IFERROR(IF(市价!H679&lt;&gt;"",市价!H679/MAX(市价!H$3:H679)-1,""),"")</f>
        <v>-3.0165226618159791E-2</v>
      </c>
      <c r="I679" s="9">
        <f>IFERROR(优化!I679/MAX(优化!I$3:I679)-1,"")</f>
        <v>-8.0413987739234472E-2</v>
      </c>
    </row>
    <row r="680" spans="1:9" x14ac:dyDescent="0.15">
      <c r="A680" s="6">
        <v>39379</v>
      </c>
      <c r="B680" s="9">
        <f>IFERROR(IF(市价!B680&lt;&gt;"",市价!B680/MAX(市价!B$3:B680)-1,""),"")</f>
        <v>-8.0285137789608552E-2</v>
      </c>
      <c r="C680" s="9">
        <f>IFERROR(IF(市价!C680&lt;&gt;"",市价!C680/MAX(市价!C$3:C680)-1,""),"")</f>
        <v>-0.34499205087440377</v>
      </c>
      <c r="D680" s="9">
        <f>IFERROR(IF(市价!D680&lt;&gt;"",市价!D680/MAX(市价!D$3:D680)-1,""),"")</f>
        <v>-1.9076818259240236E-2</v>
      </c>
      <c r="E680" s="9">
        <f>IFERROR(IF(市价!E680&lt;&gt;"",市价!E680/MAX(市价!E$3:E680)-1,""),"")</f>
        <v>-0.12422205626089122</v>
      </c>
      <c r="F680" s="9">
        <f>IFERROR(IF(市价!F680&lt;&gt;"",市价!F680/MAX(市价!F$3:F680)-1,""),"")</f>
        <v>-8.7104885057471271E-2</v>
      </c>
      <c r="G680" s="9">
        <f>IFERROR(IF(市价!G680&lt;&gt;"",市价!G680/MAX(市价!G$3:G680)-1,""),"")</f>
        <v>-0.22911597729115973</v>
      </c>
      <c r="H680" s="9">
        <f>IFERROR(IF(市价!H680&lt;&gt;"",市价!H680/MAX(市价!H$3:H680)-1,""),"")</f>
        <v>0</v>
      </c>
      <c r="I680" s="9">
        <f>IFERROR(优化!I680/MAX(优化!I$3:I680)-1,"")</f>
        <v>-8.2640588253182989E-2</v>
      </c>
    </row>
    <row r="681" spans="1:9" x14ac:dyDescent="0.15">
      <c r="A681" s="6">
        <v>39380</v>
      </c>
      <c r="B681" s="9">
        <f>IFERROR(IF(市价!B681&lt;&gt;"",市价!B681/MAX(市价!B$3:B681)-1,""),"")</f>
        <v>-0.10259312908832496</v>
      </c>
      <c r="C681" s="9">
        <f>IFERROR(IF(市价!C681&lt;&gt;"",市价!C681/MAX(市价!C$3:C681)-1,""),"")</f>
        <v>-0.38314785373608906</v>
      </c>
      <c r="D681" s="9">
        <f>IFERROR(IF(市价!D681&lt;&gt;"",市价!D681/MAX(市价!D$3:D681)-1,""),"")</f>
        <v>-1.7288366547436596E-2</v>
      </c>
      <c r="E681" s="9">
        <f>IFERROR(IF(市价!E681&lt;&gt;"",市价!E681/MAX(市价!E$3:E681)-1,""),"")</f>
        <v>-0.15758028379387601</v>
      </c>
      <c r="F681" s="9">
        <f>IFERROR(IF(市价!F681&lt;&gt;"",市价!F681/MAX(市价!F$3:F681)-1,""),"")</f>
        <v>-0.11637931034482751</v>
      </c>
      <c r="G681" s="9">
        <f>IFERROR(IF(市价!G681&lt;&gt;"",市价!G681/MAX(市价!G$3:G681)-1,""),"")</f>
        <v>-0.22749391727493917</v>
      </c>
      <c r="H681" s="9">
        <f>IFERROR(IF(市价!H681&lt;&gt;"",市价!H681/MAX(市价!H$3:H681)-1,""),"")</f>
        <v>-2.1049466245677384E-2</v>
      </c>
      <c r="I681" s="9">
        <f>IFERROR(优化!I681/MAX(优化!I$3:I681)-1,"")</f>
        <v>-0.13607900058794908</v>
      </c>
    </row>
    <row r="682" spans="1:9" x14ac:dyDescent="0.15">
      <c r="A682" s="6">
        <v>39381</v>
      </c>
      <c r="B682" s="9">
        <f>IFERROR(IF(市价!B682&lt;&gt;"",市价!B682/MAX(市价!B$3:B682)-1,""),"")</f>
        <v>-7.2249495289003596E-2</v>
      </c>
      <c r="C682" s="9">
        <f>IFERROR(IF(市价!C682&lt;&gt;"",市价!C682/MAX(市价!C$3:C682)-1,""),"")</f>
        <v>-0.37837837837837829</v>
      </c>
      <c r="D682" s="9">
        <f>IFERROR(IF(市价!D682&lt;&gt;"",市价!D682/MAX(市价!D$3:D682)-1,""),"")</f>
        <v>0</v>
      </c>
      <c r="E682" s="9">
        <f>IFERROR(IF(市价!E682&lt;&gt;"",市价!E682/MAX(市价!E$3:E682)-1,""),"")</f>
        <v>-0.12696041822255422</v>
      </c>
      <c r="F682" s="9">
        <f>IFERROR(IF(市价!F682&lt;&gt;"",市价!F682/MAX(市价!F$3:F682)-1,""),"")</f>
        <v>-7.5071839080459779E-2</v>
      </c>
      <c r="G682" s="9">
        <f>IFERROR(IF(市价!G682&lt;&gt;"",市价!G682/MAX(市价!G$3:G682)-1,""),"")</f>
        <v>-0.21330089213300896</v>
      </c>
      <c r="H682" s="9">
        <f>IFERROR(IF(市价!H682&lt;&gt;"",市价!H682/MAX(市价!H$3:H682)-1,""),"")</f>
        <v>0</v>
      </c>
      <c r="I682" s="9">
        <f>IFERROR(优化!I682/MAX(优化!I$3:I682)-1,"")</f>
        <v>-0.12939919904610309</v>
      </c>
    </row>
    <row r="683" spans="1:9" x14ac:dyDescent="0.15">
      <c r="A683" s="6">
        <v>39384</v>
      </c>
      <c r="B683" s="9">
        <f>IFERROR(IF(市价!B683&lt;&gt;"",市价!B683/MAX(市价!B$3:B683)-1,""),"")</f>
        <v>-6.2147686786597434E-2</v>
      </c>
      <c r="C683" s="9">
        <f>IFERROR(IF(市价!C683&lt;&gt;"",市价!C683/MAX(市价!C$3:C683)-1,""),"")</f>
        <v>-0.36724960254372019</v>
      </c>
      <c r="D683" s="9">
        <f>IFERROR(IF(市价!D683&lt;&gt;"",市价!D683/MAX(市价!D$3:D683)-1,""),"")</f>
        <v>-4.1091387245240085E-4</v>
      </c>
      <c r="E683" s="9" t="str">
        <f>IFERROR(IF(市价!E683&lt;&gt;"",市价!E683/MAX(市价!E$3:E683)-1,""),"")</f>
        <v/>
      </c>
      <c r="F683" s="9">
        <f>IFERROR(IF(市价!F683&lt;&gt;"",市价!F683/MAX(市价!F$3:F683)-1,""),"")</f>
        <v>-4.355244252873558E-2</v>
      </c>
      <c r="G683" s="9">
        <f>IFERROR(IF(市价!G683&lt;&gt;"",市价!G683/MAX(市价!G$3:G683)-1,""),"")</f>
        <v>-0.21127331711273323</v>
      </c>
      <c r="H683" s="9">
        <f>IFERROR(IF(市价!H683&lt;&gt;"",市价!H683/MAX(市价!H$3:H683)-1,""),"")</f>
        <v>0</v>
      </c>
      <c r="I683" s="9">
        <f>IFERROR(优化!I683/MAX(优化!I$3:I683)-1,"")</f>
        <v>-0.11381299544846313</v>
      </c>
    </row>
    <row r="684" spans="1:9" x14ac:dyDescent="0.15">
      <c r="A684" s="6">
        <v>39385</v>
      </c>
      <c r="B684" s="9">
        <f>IFERROR(IF(市价!B684&lt;&gt;"",市价!B684/MAX(市价!B$3:B684)-1,""),"")</f>
        <v>-5.4978324899734865E-2</v>
      </c>
      <c r="C684" s="9">
        <f>IFERROR(IF(市价!C684&lt;&gt;"",市价!C684/MAX(市价!C$3:C684)-1,""),"")</f>
        <v>-0.35262321144674091</v>
      </c>
      <c r="D684" s="9">
        <f>IFERROR(IF(市价!D684&lt;&gt;"",市价!D684/MAX(市价!D$3:D684)-1,""),"")</f>
        <v>-5.5062458908612388E-3</v>
      </c>
      <c r="E684" s="9" t="str">
        <f>IFERROR(IF(市价!E684&lt;&gt;"",市价!E684/MAX(市价!E$3:E684)-1,""),"")</f>
        <v/>
      </c>
      <c r="F684" s="9">
        <f>IFERROR(IF(市价!F684&lt;&gt;"",市价!F684/MAX(市价!F$3:F684)-1,""),"")</f>
        <v>-3.5560344827586188E-2</v>
      </c>
      <c r="G684" s="9">
        <f>IFERROR(IF(市价!G684&lt;&gt;"",市价!G684/MAX(市价!G$3:G684)-1,""),"")</f>
        <v>-0.19505271695052717</v>
      </c>
      <c r="H684" s="9">
        <f>IFERROR(IF(市价!H684&lt;&gt;"",市价!H684/MAX(市价!H$3:H684)-1,""),"")</f>
        <v>-8.7174940898345765E-3</v>
      </c>
      <c r="I684" s="9">
        <f>IFERROR(优化!I684/MAX(优化!I$3:I684)-1,"")</f>
        <v>-9.3328270720136164E-2</v>
      </c>
    </row>
    <row r="685" spans="1:9" x14ac:dyDescent="0.15">
      <c r="A685" s="6">
        <v>39386</v>
      </c>
      <c r="B685" s="9">
        <f>IFERROR(IF(市价!B685&lt;&gt;"",市价!B685/MAX(市价!B$3:B685)-1,""),"")</f>
        <v>-4.0016321841200186E-2</v>
      </c>
      <c r="C685" s="9">
        <f>IFERROR(IF(市价!C685&lt;&gt;"",市价!C685/MAX(市价!C$3:C685)-1,""),"")</f>
        <v>-0.33068362480127178</v>
      </c>
      <c r="D685" s="9">
        <f>IFERROR(IF(市价!D685&lt;&gt;"",市价!D685/MAX(市价!D$3:D685)-1,""),"")</f>
        <v>0</v>
      </c>
      <c r="E685" s="9">
        <f>IFERROR(IF(市价!E685&lt;&gt;"",市价!E685/MAX(市价!E$3:E685)-1,""),"")</f>
        <v>-9.4846900672143408E-2</v>
      </c>
      <c r="F685" s="9">
        <f>IFERROR(IF(市价!F685&lt;&gt;"",市价!F685/MAX(市价!F$3:F685)-1,""),"")</f>
        <v>-2.5772270114942541E-2</v>
      </c>
      <c r="G685" s="9">
        <f>IFERROR(IF(市价!G685&lt;&gt;"",市价!G685/MAX(市价!G$3:G685)-1,""),"")</f>
        <v>-0.17761557177615572</v>
      </c>
      <c r="H685" s="9">
        <f>IFERROR(IF(市价!H685&lt;&gt;"",市价!H685/MAX(市价!H$3:H685)-1,""),"")</f>
        <v>-1.3150118203309691E-2</v>
      </c>
      <c r="I685" s="9">
        <f>IFERROR(优化!I685/MAX(优化!I$3:I685)-1,"")</f>
        <v>-6.2601183627645773E-2</v>
      </c>
    </row>
    <row r="686" spans="1:9" x14ac:dyDescent="0.15">
      <c r="A686" s="6">
        <v>39387</v>
      </c>
      <c r="B686" s="9">
        <f>IFERROR(IF(市价!B686&lt;&gt;"",市价!B686/MAX(市价!B$3:B686)-1,""),"")</f>
        <v>-5.0700425596277743E-2</v>
      </c>
      <c r="C686" s="9">
        <f>IFERROR(IF(市价!C686&lt;&gt;"",市价!C686/MAX(市价!C$3:C686)-1,""),"")</f>
        <v>-0.35007949125596183</v>
      </c>
      <c r="D686" s="9">
        <f>IFERROR(IF(市价!D686&lt;&gt;"",市价!D686/MAX(市价!D$3:D686)-1,""),"")</f>
        <v>0</v>
      </c>
      <c r="E686" s="9">
        <f>IFERROR(IF(市价!E686&lt;&gt;"",市价!E686/MAX(市价!E$3:E686)-1,""),"")</f>
        <v>-0.10355987055016191</v>
      </c>
      <c r="F686" s="9">
        <f>IFERROR(IF(市价!F686&lt;&gt;"",市价!F686/MAX(市价!F$3:F686)-1,""),"")</f>
        <v>-2.8107040229884972E-2</v>
      </c>
      <c r="G686" s="9">
        <f>IFERROR(IF(市价!G686&lt;&gt;"",市价!G686/MAX(市价!G$3:G686)-1,""),"")</f>
        <v>-0.19910786699107863</v>
      </c>
      <c r="H686" s="9">
        <f>IFERROR(IF(市价!H686&lt;&gt;"",市价!H686/MAX(市价!H$3:H686)-1,""),"")</f>
        <v>-2.7777777777777901E-2</v>
      </c>
      <c r="I686" s="9">
        <f>IFERROR(优化!I686/MAX(优化!I$3:I686)-1,"")</f>
        <v>-8.9765709897818402E-2</v>
      </c>
    </row>
    <row r="687" spans="1:9" x14ac:dyDescent="0.15">
      <c r="A687" s="6">
        <v>39388</v>
      </c>
      <c r="B687" s="9">
        <f>IFERROR(IF(市价!B687&lt;&gt;"",市价!B687/MAX(市价!B$3:B687)-1,""),"")</f>
        <v>-8.7381360545169318E-2</v>
      </c>
      <c r="C687" s="9">
        <f>IFERROR(IF(市价!C687&lt;&gt;"",市价!C687/MAX(市价!C$3:C687)-1,""),"")</f>
        <v>-0.37742448330683631</v>
      </c>
      <c r="D687" s="9">
        <f>IFERROR(IF(市价!D687&lt;&gt;"",市价!D687/MAX(市价!D$3:D687)-1,""),"")</f>
        <v>-3.0307876849260285E-2</v>
      </c>
      <c r="E687" s="9">
        <f>IFERROR(IF(市价!E687&lt;&gt;"",市价!E687/MAX(市价!E$3:E687)-1,""),"")</f>
        <v>-0.15982076176250937</v>
      </c>
      <c r="F687" s="9">
        <f>IFERROR(IF(市价!F687&lt;&gt;"",市价!F687/MAX(市价!F$3:F687)-1,""),"")</f>
        <v>-5.9626436781609171E-2</v>
      </c>
      <c r="G687" s="9">
        <f>IFERROR(IF(市价!G687&lt;&gt;"",市价!G687/MAX(市价!G$3:G687)-1,""),"")</f>
        <v>-0.2295214922952149</v>
      </c>
      <c r="H687" s="9">
        <f>IFERROR(IF(市价!H687&lt;&gt;"",市价!H687/MAX(市价!H$3:H687)-1,""),"")</f>
        <v>-5.3339243498818134E-2</v>
      </c>
      <c r="I687" s="9">
        <f>IFERROR(优化!I687/MAX(优化!I$3:I687)-1,"")</f>
        <v>-0.12806323873773406</v>
      </c>
    </row>
    <row r="688" spans="1:9" x14ac:dyDescent="0.15">
      <c r="A688" s="6">
        <v>39391</v>
      </c>
      <c r="B688" s="9">
        <f>IFERROR(IF(市价!B688&lt;&gt;"",市价!B688/MAX(市价!B$3:B688)-1,""),"")</f>
        <v>-9.9842226651584376E-2</v>
      </c>
      <c r="C688" s="9">
        <f>IFERROR(IF(市价!C688&lt;&gt;"",市价!C688/MAX(市价!C$3:C688)-1,""),"")</f>
        <v>-0.37329093799682034</v>
      </c>
      <c r="D688" s="9">
        <f>IFERROR(IF(市价!D688&lt;&gt;"",市价!D688/MAX(市价!D$3:D688)-1,""),"")</f>
        <v>-7.9888044782087109E-2</v>
      </c>
      <c r="E688" s="9">
        <f>IFERROR(IF(市价!E688&lt;&gt;"",市价!E688/MAX(市价!E$3:E688)-1,""),"")</f>
        <v>-0.18396813542444612</v>
      </c>
      <c r="F688" s="9">
        <f>IFERROR(IF(市价!F688&lt;&gt;"",市价!F688/MAX(市价!F$3:F688)-1,""),"")</f>
        <v>-6.1332614942528729E-2</v>
      </c>
      <c r="G688" s="9">
        <f>IFERROR(IF(市价!G688&lt;&gt;"",市价!G688/MAX(市价!G$3:G688)-1,""),"")</f>
        <v>-0.21978913219789142</v>
      </c>
      <c r="H688" s="9">
        <f>IFERROR(IF(市价!H688&lt;&gt;"",市价!H688/MAX(市价!H$3:H688)-1,""),"")</f>
        <v>-7.1808510638297962E-2</v>
      </c>
      <c r="I688" s="9">
        <f>IFERROR(优化!I688/MAX(优化!I$3:I688)-1,"")</f>
        <v>-0.12227407740146778</v>
      </c>
    </row>
    <row r="689" spans="1:9" x14ac:dyDescent="0.15">
      <c r="A689" s="6">
        <v>39392</v>
      </c>
      <c r="B689" s="9">
        <f>IFERROR(IF(市价!B689&lt;&gt;"",市价!B689/MAX(市价!B$3:B689)-1,""),"")</f>
        <v>-9.1466435222951947E-2</v>
      </c>
      <c r="C689" s="9">
        <f>IFERROR(IF(市价!C689&lt;&gt;"",市价!C689/MAX(市价!C$3:C689)-1,""),"")</f>
        <v>-0.36057233704292524</v>
      </c>
      <c r="D689" s="9">
        <f>IFERROR(IF(市价!D689&lt;&gt;"",市价!D689/MAX(市价!D$3:D689)-1,""),"")</f>
        <v>-9.180327868852467E-2</v>
      </c>
      <c r="E689" s="9">
        <f>IFERROR(IF(市价!E689&lt;&gt;"",市价!E689/MAX(市价!E$3:E689)-1,""),"")</f>
        <v>-0.15509086382872805</v>
      </c>
      <c r="F689" s="9">
        <f>IFERROR(IF(市价!F689&lt;&gt;"",市价!F689/MAX(市价!F$3:F689)-1,""),"")</f>
        <v>-4.7593390804597679E-2</v>
      </c>
      <c r="G689" s="9">
        <f>IFERROR(IF(市价!G689&lt;&gt;"",市价!G689/MAX(市价!G$3:G689)-1,""),"")</f>
        <v>-0.21776155717761558</v>
      </c>
      <c r="H689" s="9">
        <f>IFERROR(IF(市价!H689&lt;&gt;"",市价!H689/MAX(市价!H$3:H689)-1,""),"")</f>
        <v>-7.5650118203309802E-2</v>
      </c>
      <c r="I689" s="9">
        <f>IFERROR(优化!I689/MAX(优化!I$3:I689)-1,"")</f>
        <v>-0.1044612732898792</v>
      </c>
    </row>
    <row r="690" spans="1:9" x14ac:dyDescent="0.15">
      <c r="A690" s="6">
        <v>39393</v>
      </c>
      <c r="B690" s="9">
        <f>IFERROR(IF(市价!B690&lt;&gt;"",市价!B690/MAX(市价!B$3:B690)-1,""),"")</f>
        <v>-7.6511462748530823E-2</v>
      </c>
      <c r="C690" s="9">
        <f>IFERROR(IF(市价!C690&lt;&gt;"",市价!C690/MAX(市价!C$3:C690)-1,""),"")</f>
        <v>-0.36057233704292524</v>
      </c>
      <c r="D690" s="9">
        <f>IFERROR(IF(市价!D690&lt;&gt;"",市价!D690/MAX(市价!D$3:D690)-1,""),"")</f>
        <v>-6.7013194722111091E-2</v>
      </c>
      <c r="E690" s="9">
        <f>IFERROR(IF(市价!E690&lt;&gt;"",市价!E690/MAX(市价!E$3:E690)-1,""),"")</f>
        <v>-0.14762260393328352</v>
      </c>
      <c r="F690" s="9">
        <f>IFERROR(IF(市价!F690&lt;&gt;"",市价!F690/MAX(市价!F$3:F690)-1,""),"")</f>
        <v>-2.8735632183907178E-3</v>
      </c>
      <c r="G690" s="9">
        <f>IFERROR(IF(市价!G690&lt;&gt;"",市价!G690/MAX(市价!G$3:G690)-1,""),"")</f>
        <v>-0.22100567721005671</v>
      </c>
      <c r="H690" s="9">
        <f>IFERROR(IF(市价!H690&lt;&gt;"",市价!H690/MAX(市价!H$3:H690)-1,""),"")</f>
        <v>-5.7328605200945737E-2</v>
      </c>
      <c r="I690" s="9">
        <f>IFERROR(优化!I690/MAX(优化!I$3:I690)-1,"")</f>
        <v>-0.1044612732898792</v>
      </c>
    </row>
    <row r="691" spans="1:9" x14ac:dyDescent="0.15">
      <c r="A691" s="6">
        <v>39394</v>
      </c>
      <c r="B691" s="9">
        <f>IFERROR(IF(市价!B691&lt;&gt;"",市价!B691/MAX(市价!B$3:B691)-1,""),"")</f>
        <v>-0.11087997737669308</v>
      </c>
      <c r="C691" s="9">
        <f>IFERROR(IF(市价!C691&lt;&gt;"",市价!C691/MAX(市价!C$3:C691)-1,""),"")</f>
        <v>-0.39332273449920507</v>
      </c>
      <c r="D691" s="9">
        <f>IFERROR(IF(市价!D691&lt;&gt;"",市价!D691/MAX(市价!D$3:D691)-1,""),"")</f>
        <v>-0.11307477009196321</v>
      </c>
      <c r="E691" s="9">
        <f>IFERROR(IF(市价!E691&lt;&gt;"",市价!E691/MAX(市价!E$3:E691)-1,""),"")</f>
        <v>-0.14886731391585772</v>
      </c>
      <c r="F691" s="9">
        <f>IFERROR(IF(市价!F691&lt;&gt;"",市价!F691/MAX(市价!F$3:F691)-1,""),"")</f>
        <v>-3.6637931034482762E-2</v>
      </c>
      <c r="G691" s="9">
        <f>IFERROR(IF(市价!G691&lt;&gt;"",市价!G691/MAX(市价!G$3:G691)-1,""),"")</f>
        <v>-0.24817518248175185</v>
      </c>
      <c r="H691" s="9">
        <f>IFERROR(IF(市价!H691&lt;&gt;"",市价!H691/MAX(市价!H$3:H691)-1,""),"")</f>
        <v>-0.10682624113475181</v>
      </c>
      <c r="I691" s="9">
        <f>IFERROR(优化!I691/MAX(优化!I$3:I691)-1,"")</f>
        <v>-0.15032924387722002</v>
      </c>
    </row>
    <row r="692" spans="1:9" x14ac:dyDescent="0.15">
      <c r="A692" s="6">
        <v>39395</v>
      </c>
      <c r="B692" s="9">
        <f>IFERROR(IF(市价!B692&lt;&gt;"",市价!B692/MAX(市价!B$3:B692)-1,""),"")</f>
        <v>-0.10498885103827582</v>
      </c>
      <c r="C692" s="9">
        <f>IFERROR(IF(市价!C692&lt;&gt;"",市价!C692/MAX(市价!C$3:C692)-1,""),"")</f>
        <v>-0.4022257551669316</v>
      </c>
      <c r="D692" s="9">
        <f>IFERROR(IF(市价!D692&lt;&gt;"",市价!D692/MAX(市价!D$3:D692)-1,""),"")</f>
        <v>-0.10051979208316664</v>
      </c>
      <c r="E692" s="9">
        <f>IFERROR(IF(市价!E692&lt;&gt;"",市价!E692/MAX(市价!E$3:E692)-1,""),"")</f>
        <v>-0.14637789395070955</v>
      </c>
      <c r="F692" s="9">
        <f>IFERROR(IF(市价!F692&lt;&gt;"",市价!F692/MAX(市价!F$3:F692)-1,""),"")</f>
        <v>0</v>
      </c>
      <c r="G692" s="9">
        <f>IFERROR(IF(市价!G692&lt;&gt;"",市价!G692/MAX(市价!G$3:G692)-1,""),"")</f>
        <v>-0.24736415247364163</v>
      </c>
      <c r="H692" s="9">
        <f>IFERROR(IF(市价!H692&lt;&gt;"",市价!H692/MAX(市价!H$3:H692)-1,""),"")</f>
        <v>-0.11214539007092206</v>
      </c>
      <c r="I692" s="9">
        <f>IFERROR(优化!I692/MAX(优化!I$3:I692)-1,"")</f>
        <v>-0.16279820675533208</v>
      </c>
    </row>
    <row r="693" spans="1:9" x14ac:dyDescent="0.15">
      <c r="A693" s="6">
        <v>39398</v>
      </c>
      <c r="B693" s="9">
        <f>IFERROR(IF(市价!B693&lt;&gt;"",市价!B693/MAX(市价!B$3:B693)-1,""),"")</f>
        <v>-0.12199120844899203</v>
      </c>
      <c r="C693" s="9">
        <f>IFERROR(IF(市价!C693&lt;&gt;"",市价!C693/MAX(市价!C$3:C693)-1,""),"")</f>
        <v>-0.43306836248012726</v>
      </c>
      <c r="D693" s="9">
        <f>IFERROR(IF(市价!D693&lt;&gt;"",市价!D693/MAX(市价!D$3:D693)-1,""),"")</f>
        <v>-7.1011595361855195E-2</v>
      </c>
      <c r="E693" s="9">
        <f>IFERROR(IF(市价!E693&lt;&gt;"",市价!E693/MAX(市价!E$3:E693)-1,""),"")</f>
        <v>-0.17127209360219076</v>
      </c>
      <c r="F693" s="9">
        <f>IFERROR(IF(市价!F693&lt;&gt;"",市价!F693/MAX(市价!F$3:F693)-1,""),"")</f>
        <v>0</v>
      </c>
      <c r="G693" s="9">
        <f>IFERROR(IF(市价!G693&lt;&gt;"",市价!G693/MAX(市价!G$3:G693)-1,""),"")</f>
        <v>-0.27493917274939172</v>
      </c>
      <c r="H693" s="9">
        <f>IFERROR(IF(市价!H693&lt;&gt;"",市价!H693/MAX(市价!H$3:H693)-1,""),"")</f>
        <v>-0.14332151300236418</v>
      </c>
      <c r="I693" s="9">
        <f>IFERROR(优化!I693/MAX(优化!I$3:I693)-1,"")</f>
        <v>-0.20599425672593474</v>
      </c>
    </row>
    <row r="694" spans="1:9" x14ac:dyDescent="0.15">
      <c r="A694" s="6">
        <v>39399</v>
      </c>
      <c r="B694" s="9">
        <f>IFERROR(IF(市价!B694&lt;&gt;"",市价!B694/MAX(市价!B$3:B694)-1,""),"")</f>
        <v>-0.15120998098093863</v>
      </c>
      <c r="C694" s="9">
        <f>IFERROR(IF(市价!C694&lt;&gt;"",市价!C694/MAX(市价!C$3:C694)-1,""),"")</f>
        <v>-0.43147853736089037</v>
      </c>
      <c r="D694" s="9">
        <f>IFERROR(IF(市价!D694&lt;&gt;"",市价!D694/MAX(市价!D$3:D694)-1,""),"")</f>
        <v>-0.11395441823270691</v>
      </c>
      <c r="E694" s="9">
        <f>IFERROR(IF(市价!E694&lt;&gt;"",市价!E694/MAX(市价!E$3:E694)-1,""),"")</f>
        <v>-0.20214090117002748</v>
      </c>
      <c r="F694" s="9">
        <f>IFERROR(IF(市价!F694&lt;&gt;"",市价!F694/MAX(市价!F$3:F694)-1,""),"")</f>
        <v>-7.0964873277012064E-2</v>
      </c>
      <c r="G694" s="9">
        <f>IFERROR(IF(市价!G694&lt;&gt;"",市价!G694/MAX(市价!G$3:G694)-1,""),"")</f>
        <v>-0.2741281427412815</v>
      </c>
      <c r="H694" s="9">
        <f>IFERROR(IF(市价!H694&lt;&gt;"",市价!H694/MAX(市价!H$3:H694)-1,""),"")</f>
        <v>-0.18543144208037832</v>
      </c>
      <c r="I694" s="9">
        <f>IFERROR(优化!I694/MAX(优化!I$3:I694)-1,"")</f>
        <v>-0.20376765621198611</v>
      </c>
    </row>
    <row r="695" spans="1:9" x14ac:dyDescent="0.15">
      <c r="A695" s="6">
        <v>39400</v>
      </c>
      <c r="B695" s="9">
        <f>IFERROR(IF(市价!B695&lt;&gt;"",市价!B695/MAX(市价!B$3:B695)-1,""),"")</f>
        <v>-0.12663471414679872</v>
      </c>
      <c r="C695" s="9">
        <f>IFERROR(IF(市价!C695&lt;&gt;"",市价!C695/MAX(市价!C$3:C695)-1,""),"")</f>
        <v>-0.41208267090620032</v>
      </c>
      <c r="D695" s="9">
        <f>IFERROR(IF(市价!D695&lt;&gt;"",市价!D695/MAX(市价!D$3:D695)-1,""),"")</f>
        <v>-9.6681327469012479E-2</v>
      </c>
      <c r="E695" s="9">
        <f>IFERROR(IF(市价!E695&lt;&gt;"",市价!E695/MAX(市价!E$3:E695)-1,""),"")</f>
        <v>-0.17824246950460554</v>
      </c>
      <c r="F695" s="9">
        <f>IFERROR(IF(市价!F695&lt;&gt;"",市价!F695/MAX(市价!F$3:F695)-1,""),"")</f>
        <v>-4.6598488216985423E-2</v>
      </c>
      <c r="G695" s="9">
        <f>IFERROR(IF(市价!G695&lt;&gt;"",市价!G695/MAX(市价!G$3:G695)-1,""),"")</f>
        <v>-0.25669099756691005</v>
      </c>
      <c r="H695" s="9">
        <f>IFERROR(IF(市价!H695&lt;&gt;"",市价!H695/MAX(市价!H$3:H695)-1,""),"")</f>
        <v>-0.15292553191489378</v>
      </c>
      <c r="I695" s="9">
        <f>IFERROR(优化!I695/MAX(优化!I$3:I695)-1,"")</f>
        <v>-0.17660312994181326</v>
      </c>
    </row>
    <row r="696" spans="1:9" x14ac:dyDescent="0.15">
      <c r="A696" s="6">
        <v>39401</v>
      </c>
      <c r="B696" s="9">
        <f>IFERROR(IF(市价!B696&lt;&gt;"",市价!B696/MAX(市价!B$3:B696)-1,""),"")</f>
        <v>-0.13701534319738329</v>
      </c>
      <c r="C696" s="9">
        <f>IFERROR(IF(市价!C696&lt;&gt;"",市价!C696/MAX(市价!C$3:C696)-1,""),"")</f>
        <v>-0.42480127186009542</v>
      </c>
      <c r="D696" s="9">
        <f>IFERROR(IF(市价!D696&lt;&gt;"",市价!D696/MAX(市价!D$3:D696)-1,""),"")</f>
        <v>-8.2127149140343803E-2</v>
      </c>
      <c r="E696" s="9">
        <f>IFERROR(IF(市价!E696&lt;&gt;"",市价!E696/MAX(市价!E$3:E696)-1,""),"")</f>
        <v>-0.19044062733383116</v>
      </c>
      <c r="F696" s="9">
        <f>IFERROR(IF(市价!F696&lt;&gt;"",市价!F696/MAX(市价!F$3:F696)-1,""),"")</f>
        <v>-6.4206313917296587E-2</v>
      </c>
      <c r="G696" s="9">
        <f>IFERROR(IF(市价!G696&lt;&gt;"",市价!G696/MAX(市价!G$3:G696)-1,""),"")</f>
        <v>-0.27007299270072993</v>
      </c>
      <c r="H696" s="9">
        <f>IFERROR(IF(市价!H696&lt;&gt;"",市价!H696/MAX(市价!H$3:H696)-1,""),"")</f>
        <v>-0.16518912529550833</v>
      </c>
      <c r="I696" s="9">
        <f>IFERROR(优化!I696/MAX(优化!I$3:I696)-1,"")</f>
        <v>-0.19441593405340196</v>
      </c>
    </row>
    <row r="697" spans="1:9" x14ac:dyDescent="0.15">
      <c r="A697" s="6">
        <v>39402</v>
      </c>
      <c r="B697" s="9">
        <f>IFERROR(IF(市价!B697&lt;&gt;"",市价!B697/MAX(市价!B$3:B697)-1,""),"")</f>
        <v>-0.15137507551698282</v>
      </c>
      <c r="C697" s="9">
        <f>IFERROR(IF(市价!C697&lt;&gt;"",市价!C697/MAX(市价!C$3:C697)-1,""),"")</f>
        <v>-0.41812400635930047</v>
      </c>
      <c r="D697" s="9">
        <f>IFERROR(IF(市价!D697&lt;&gt;"",市价!D697/MAX(市价!D$3:D697)-1,""),"")</f>
        <v>-0.11427429028388636</v>
      </c>
      <c r="E697" s="9">
        <f>IFERROR(IF(市价!E697&lt;&gt;"",市价!E697/MAX(市价!E$3:E697)-1,""),"")</f>
        <v>-0.20164301717699784</v>
      </c>
      <c r="F697" s="9">
        <f>IFERROR(IF(市价!F697&lt;&gt;"",市价!F697/MAX(市价!F$3:F697)-1,""),"")</f>
        <v>-7.4966651845264631E-2</v>
      </c>
      <c r="G697" s="9">
        <f>IFERROR(IF(市价!G697&lt;&gt;"",市价!G697/MAX(市价!G$3:G697)-1,""),"")</f>
        <v>-0.27777777777777779</v>
      </c>
      <c r="H697" s="9">
        <f>IFERROR(IF(市价!H697&lt;&gt;"",市价!H697/MAX(市价!H$3:H697)-1,""),"")</f>
        <v>-0.19902482269503552</v>
      </c>
      <c r="I697" s="9">
        <f>IFERROR(优化!I697/MAX(优化!I$3:I697)-1,"")</f>
        <v>-0.18506421189481792</v>
      </c>
    </row>
    <row r="698" spans="1:9" x14ac:dyDescent="0.15">
      <c r="A698" s="6">
        <v>39405</v>
      </c>
      <c r="B698" s="9">
        <f>IFERROR(IF(市价!B698&lt;&gt;"",市价!B698/MAX(市价!B$3:B698)-1,""),"")</f>
        <v>-0.15968568862592769</v>
      </c>
      <c r="C698" s="9">
        <f>IFERROR(IF(市价!C698&lt;&gt;"",市价!C698/MAX(市价!C$3:C698)-1,""),"")</f>
        <v>-0.39841017488076302</v>
      </c>
      <c r="D698" s="9">
        <f>IFERROR(IF(市价!D698&lt;&gt;"",市价!D698/MAX(市价!D$3:D698)-1,""),"")</f>
        <v>-0.14882047181127545</v>
      </c>
      <c r="E698" s="9">
        <f>IFERROR(IF(市价!E698&lt;&gt;"",市价!E698/MAX(市价!E$3:E698)-1,""),"")</f>
        <v>-0.2200647249190939</v>
      </c>
      <c r="F698" s="9">
        <f>IFERROR(IF(市价!F698&lt;&gt;"",市价!F698/MAX(市价!F$3:F698)-1,""),"")</f>
        <v>-9.7643397065362403E-2</v>
      </c>
      <c r="G698" s="9">
        <f>IFERROR(IF(市价!G698&lt;&gt;"",市价!G698/MAX(市价!G$3:G698)-1,""),"")</f>
        <v>-0.26642335766423364</v>
      </c>
      <c r="H698" s="9">
        <f>IFERROR(IF(市价!H698&lt;&gt;"",市价!H698/MAX(市价!H$3:H698)-1,""),"")</f>
        <v>-0.21645981087470456</v>
      </c>
      <c r="I698" s="9">
        <f>IFERROR(优化!I698/MAX(优化!I$3:I698)-1,"")</f>
        <v>-0.15745436552185554</v>
      </c>
    </row>
    <row r="699" spans="1:9" x14ac:dyDescent="0.15">
      <c r="A699" s="6">
        <v>39406</v>
      </c>
      <c r="B699" s="9">
        <f>IFERROR(IF(市价!B699&lt;&gt;"",市价!B699/MAX(市价!B$3:B699)-1,""),"")</f>
        <v>-0.15028719971764992</v>
      </c>
      <c r="C699" s="9">
        <f>IFERROR(IF(市价!C699&lt;&gt;"",市价!C699/MAX(市价!C$3:C699)-1,""),"")</f>
        <v>-0.40158982511923691</v>
      </c>
      <c r="D699" s="9">
        <f>IFERROR(IF(市价!D699&lt;&gt;"",市价!D699/MAX(市价!D$3:D699)-1,""),"")</f>
        <v>-0.15753698520591763</v>
      </c>
      <c r="E699" s="9">
        <f>IFERROR(IF(市价!E699&lt;&gt;"",市价!E699/MAX(市价!E$3:E699)-1,""),"")</f>
        <v>-0.20288772715957182</v>
      </c>
      <c r="F699" s="9">
        <f>IFERROR(IF(市价!F699&lt;&gt;"",市价!F699/MAX(市价!F$3:F699)-1,""),"")</f>
        <v>-6.7585593597154325E-2</v>
      </c>
      <c r="G699" s="9">
        <f>IFERROR(IF(市价!G699&lt;&gt;"",市价!G699/MAX(市价!G$3:G699)-1,""),"")</f>
        <v>-0.25912408759124095</v>
      </c>
      <c r="H699" s="9">
        <f>IFERROR(IF(市价!H699&lt;&gt;"",市价!H699/MAX(市价!H$3:H699)-1,""),"")</f>
        <v>-0.20286643026004736</v>
      </c>
      <c r="I699" s="9">
        <f>IFERROR(优化!I699/MAX(优化!I$3:I699)-1,"")</f>
        <v>-0.16190756654975269</v>
      </c>
    </row>
    <row r="700" spans="1:9" x14ac:dyDescent="0.15">
      <c r="A700" s="6">
        <v>39407</v>
      </c>
      <c r="B700" s="9">
        <f>IFERROR(IF(市价!B700&lt;&gt;"",市价!B700/MAX(市价!B$3:B700)-1,""),"")</f>
        <v>-0.15698499895089424</v>
      </c>
      <c r="C700" s="9">
        <f>IFERROR(IF(市价!C700&lt;&gt;"",市价!C700/MAX(市价!C$3:C700)-1,""),"")</f>
        <v>-0.39586645468998405</v>
      </c>
      <c r="D700" s="9">
        <f>IFERROR(IF(市价!D700&lt;&gt;"",市价!D700/MAX(市价!D$3:D700)-1,""),"")</f>
        <v>-0.17289084366253493</v>
      </c>
      <c r="E700" s="9">
        <f>IFERROR(IF(市价!E700&lt;&gt;"",市价!E700/MAX(市价!E$3:E700)-1,""),"")</f>
        <v>-0.20711974110032361</v>
      </c>
      <c r="F700" s="9">
        <f>IFERROR(IF(市价!F700&lt;&gt;"",市价!F700/MAX(市价!F$3:F700)-1,""),"")</f>
        <v>-9.2574477545575795E-2</v>
      </c>
      <c r="G700" s="9">
        <f>IFERROR(IF(市价!G700&lt;&gt;"",市价!G700/MAX(市价!G$3:G700)-1,""),"")</f>
        <v>-0.26601784266017836</v>
      </c>
      <c r="H700" s="9">
        <f>IFERROR(IF(市价!H700&lt;&gt;"",市价!H700/MAX(市价!H$3:H700)-1,""),"")</f>
        <v>-0.2006501182033098</v>
      </c>
      <c r="I700" s="9">
        <f>IFERROR(优化!I700/MAX(优化!I$3:I700)-1,"")</f>
        <v>-0.15389180469953789</v>
      </c>
    </row>
    <row r="701" spans="1:9" x14ac:dyDescent="0.15">
      <c r="A701" s="6">
        <v>39408</v>
      </c>
      <c r="B701" s="9">
        <f>IFERROR(IF(市价!B701&lt;&gt;"",市价!B701/MAX(市价!B$3:B701)-1,""),"")</f>
        <v>-0.18637012583738644</v>
      </c>
      <c r="C701" s="9">
        <f>IFERROR(IF(市价!C701&lt;&gt;"",市价!C701/MAX(市价!C$3:C701)-1,""),"")</f>
        <v>-0.43370429252782194</v>
      </c>
      <c r="D701" s="9">
        <f>IFERROR(IF(市价!D701&lt;&gt;"",市价!D701/MAX(市价!D$3:D701)-1,""),"")</f>
        <v>-0.21383446621351454</v>
      </c>
      <c r="E701" s="9">
        <f>IFERROR(IF(市价!E701&lt;&gt;"",市价!E701/MAX(市价!E$3:E701)-1,""),"")</f>
        <v>-0.20587503111774963</v>
      </c>
      <c r="F701" s="9">
        <f>IFERROR(IF(市价!F701&lt;&gt;"",市价!F701/MAX(市价!F$3:F701)-1,""),"")</f>
        <v>-0.1124055135615829</v>
      </c>
      <c r="G701" s="9">
        <f>IFERROR(IF(市价!G701&lt;&gt;"",市价!G701/MAX(市价!G$3:G701)-1,""),"")</f>
        <v>-0.29967558799675587</v>
      </c>
      <c r="H701" s="9">
        <f>IFERROR(IF(市价!H701&lt;&gt;"",市价!H701/MAX(市价!H$3:H701)-1,""),"")</f>
        <v>-0.2253250591016549</v>
      </c>
      <c r="I701" s="9">
        <f>IFERROR(优化!I701/MAX(优化!I$3:I701)-1,"")</f>
        <v>-0.20688489693151424</v>
      </c>
    </row>
    <row r="702" spans="1:9" x14ac:dyDescent="0.15">
      <c r="A702" s="6">
        <v>39409</v>
      </c>
      <c r="B702" s="9">
        <f>IFERROR(IF(市价!B702&lt;&gt;"",市价!B702/MAX(市价!B$3:B702)-1,""),"")</f>
        <v>-0.16164940459393651</v>
      </c>
      <c r="C702" s="9">
        <f>IFERROR(IF(市价!C702&lt;&gt;"",市价!C702/MAX(市价!C$3:C702)-1,""),"")</f>
        <v>-0.42639109697933231</v>
      </c>
      <c r="D702" s="9">
        <f>IFERROR(IF(市价!D702&lt;&gt;"",市价!D702/MAX(市价!D$3:D702)-1,""),"")</f>
        <v>-0.1956817273090764</v>
      </c>
      <c r="E702" s="9">
        <f>IFERROR(IF(市价!E702&lt;&gt;"",市价!E702/MAX(市价!E$3:E702)-1,""),"")</f>
        <v>-0.14115011202389849</v>
      </c>
      <c r="F702" s="9">
        <f>IFERROR(IF(市价!F702&lt;&gt;"",市价!F702/MAX(市价!F$3:F702)-1,""),"")</f>
        <v>-9.0884837705646926E-2</v>
      </c>
      <c r="G702" s="9">
        <f>IFERROR(IF(市价!G702&lt;&gt;"",市价!G702/MAX(市价!G$3:G702)-1,""),"")</f>
        <v>-0.29318734793187351</v>
      </c>
      <c r="H702" s="9">
        <f>IFERROR(IF(市价!H702&lt;&gt;"",市价!H702/MAX(市价!H$3:H702)-1,""),"")</f>
        <v>-0.20109338061465731</v>
      </c>
      <c r="I702" s="9">
        <f>IFERROR(优化!I702/MAX(优化!I$3:I702)-1,"")</f>
        <v>-0.19664253456735059</v>
      </c>
    </row>
    <row r="703" spans="1:9" x14ac:dyDescent="0.15">
      <c r="A703" s="6">
        <v>39412</v>
      </c>
      <c r="B703" s="9">
        <f>IFERROR(IF(市价!B703&lt;&gt;"",市价!B703/MAX(市价!B$3:B703)-1,""),"")</f>
        <v>-0.17151911660685792</v>
      </c>
      <c r="C703" s="9">
        <f>IFERROR(IF(市价!C703&lt;&gt;"",市价!C703/MAX(市价!C$3:C703)-1,""),"")</f>
        <v>-0.43624801271860092</v>
      </c>
      <c r="D703" s="9">
        <f>IFERROR(IF(市价!D703&lt;&gt;"",市价!D703/MAX(市价!D$3:D703)-1,""),"")</f>
        <v>-0.19872051179528183</v>
      </c>
      <c r="E703" s="9">
        <f>IFERROR(IF(市价!E703&lt;&gt;"",市价!E703/MAX(市价!E$3:E703)-1,""),"")</f>
        <v>-0.15409509584266878</v>
      </c>
      <c r="F703" s="9">
        <f>IFERROR(IF(市价!F703&lt;&gt;"",市价!F703/MAX(市价!F$3:F703)-1,""),"")</f>
        <v>-0.1084926634059582</v>
      </c>
      <c r="G703" s="9">
        <f>IFERROR(IF(市价!G703&lt;&gt;"",市价!G703/MAX(市价!G$3:G703)-1,""),"")</f>
        <v>-0.30656934306569339</v>
      </c>
      <c r="H703" s="9">
        <f>IFERROR(IF(市价!H703&lt;&gt;"",市价!H703/MAX(市价!H$3:H703)-1,""),"")</f>
        <v>-0.1981382978723405</v>
      </c>
      <c r="I703" s="9">
        <f>IFERROR(优化!I703/MAX(优化!I$3:I703)-1,"")</f>
        <v>-0.21044745775383178</v>
      </c>
    </row>
    <row r="704" spans="1:9" x14ac:dyDescent="0.15">
      <c r="A704" s="6">
        <v>39413</v>
      </c>
      <c r="B704" s="9">
        <f>IFERROR(IF(市价!B704&lt;&gt;"",市价!B704/MAX(市价!B$3:B704)-1,""),"")</f>
        <v>-0.17197113524388197</v>
      </c>
      <c r="C704" s="9">
        <f>IFERROR(IF(市价!C704&lt;&gt;"",市价!C704/MAX(市价!C$3:C704)-1,""),"")</f>
        <v>-0.41049284578696343</v>
      </c>
      <c r="D704" s="9">
        <f>IFERROR(IF(市价!D704&lt;&gt;"",市价!D704/MAX(市价!D$3:D704)-1,""),"")</f>
        <v>-0.20087964814074366</v>
      </c>
      <c r="E704" s="9">
        <f>IFERROR(IF(市价!E704&lt;&gt;"",市价!E704/MAX(市价!E$3:E704)-1,""),"")</f>
        <v>-0.17699775952203134</v>
      </c>
      <c r="F704" s="9">
        <f>IFERROR(IF(市价!F704&lt;&gt;"",市价!F704/MAX(市价!F$3:F704)-1,""),"")</f>
        <v>-0.13632725655847044</v>
      </c>
      <c r="G704" s="9">
        <f>IFERROR(IF(市价!G704&lt;&gt;"",市价!G704/MAX(市价!G$3:G704)-1,""),"")</f>
        <v>-0.29886455798864564</v>
      </c>
      <c r="H704" s="9">
        <f>IFERROR(IF(市价!H704&lt;&gt;"",市价!H704/MAX(市价!H$3:H704)-1,""),"")</f>
        <v>-0.19739952718676135</v>
      </c>
      <c r="I704" s="9">
        <f>IFERROR(优化!I704/MAX(优化!I$3:I704)-1,"")</f>
        <v>-0.17437652942786463</v>
      </c>
    </row>
    <row r="705" spans="1:9" x14ac:dyDescent="0.15">
      <c r="A705" s="6">
        <v>39414</v>
      </c>
      <c r="B705" s="9">
        <f>IFERROR(IF(市价!B705&lt;&gt;"",市价!B705/MAX(市价!B$3:B705)-1,""),"")</f>
        <v>-0.16988858951013897</v>
      </c>
      <c r="C705" s="9">
        <f>IFERROR(IF(市价!C705&lt;&gt;"",市价!C705/MAX(市价!C$3:C705)-1,""),"")</f>
        <v>-0.42003179650238476</v>
      </c>
      <c r="D705" s="9">
        <f>IFERROR(IF(市价!D705&lt;&gt;"",市价!D705/MAX(市价!D$3:D705)-1,""),"")</f>
        <v>-0.19640143942423038</v>
      </c>
      <c r="E705" s="9">
        <f>IFERROR(IF(市价!E705&lt;&gt;"",市价!E705/MAX(市价!E$3:E705)-1,""),"")</f>
        <v>-0.14513318396813535</v>
      </c>
      <c r="F705" s="9">
        <f>IFERROR(IF(市价!F705&lt;&gt;"",市价!F705/MAX(市价!F$3:F705)-1,""),"")</f>
        <v>-0.16016007114273012</v>
      </c>
      <c r="G705" s="9">
        <f>IFERROR(IF(市价!G705&lt;&gt;"",市价!G705/MAX(市价!G$3:G705)-1,""),"")</f>
        <v>-0.30170316301703171</v>
      </c>
      <c r="H705" s="9">
        <f>IFERROR(IF(市价!H705&lt;&gt;"",市价!H705/MAX(市价!H$3:H705)-1,""),"")</f>
        <v>-0.18247635933806161</v>
      </c>
      <c r="I705" s="9">
        <f>IFERROR(优化!I705/MAX(优化!I$3:I705)-1,"")</f>
        <v>-0.18773613251155619</v>
      </c>
    </row>
    <row r="706" spans="1:9" x14ac:dyDescent="0.15">
      <c r="A706" s="6">
        <v>39415</v>
      </c>
      <c r="B706" s="9">
        <f>IFERROR(IF(市价!B706&lt;&gt;"",市价!B706/MAX(市价!B$3:B706)-1,""),"")</f>
        <v>-0.12045411738361045</v>
      </c>
      <c r="C706" s="9">
        <f>IFERROR(IF(市价!C706&lt;&gt;"",市价!C706/MAX(市价!C$3:C706)-1,""),"")</f>
        <v>-0.36216216216216224</v>
      </c>
      <c r="D706" s="9">
        <f>IFERROR(IF(市价!D706&lt;&gt;"",市价!D706/MAX(市价!D$3:D706)-1,""),"")</f>
        <v>-0.13354658136745301</v>
      </c>
      <c r="E706" s="9">
        <f>IFERROR(IF(市价!E706&lt;&gt;"",市价!E706/MAX(市价!E$3:E706)-1,""),"")</f>
        <v>-0.12397311426437652</v>
      </c>
      <c r="F706" s="9">
        <f>IFERROR(IF(市价!F706&lt;&gt;"",市价!F706/MAX(市价!F$3:F706)-1,""),"")</f>
        <v>-0.11525122276567368</v>
      </c>
      <c r="G706" s="9">
        <f>IFERROR(IF(市价!G706&lt;&gt;"",市价!G706/MAX(市价!G$3:G706)-1,""),"")</f>
        <v>-0.26115166261151668</v>
      </c>
      <c r="H706" s="9">
        <f>IFERROR(IF(市价!H706&lt;&gt;"",市价!H706/MAX(市价!H$3:H706)-1,""),"")</f>
        <v>-0.14731087470449178</v>
      </c>
      <c r="I706" s="9">
        <f>IFERROR(优化!I706/MAX(优化!I$3:I706)-1,"")</f>
        <v>-0.10668787380382772</v>
      </c>
    </row>
    <row r="707" spans="1:9" x14ac:dyDescent="0.15">
      <c r="A707" s="6">
        <v>39416</v>
      </c>
      <c r="B707" s="9">
        <f>IFERROR(IF(市价!B707&lt;&gt;"",市价!B707/MAX(市价!B$3:B707)-1,""),"")</f>
        <v>-0.13565085539414501</v>
      </c>
      <c r="C707" s="9">
        <f>IFERROR(IF(市价!C707&lt;&gt;"",市价!C707/MAX(市价!C$3:C707)-1,""),"")</f>
        <v>-0.36152623211446744</v>
      </c>
      <c r="D707" s="9">
        <f>IFERROR(IF(市价!D707&lt;&gt;"",市价!D707/MAX(市价!D$3:D707)-1,""),"")</f>
        <v>-0.13050779688124747</v>
      </c>
      <c r="E707" s="9">
        <f>IFERROR(IF(市价!E707&lt;&gt;"",市价!E707/MAX(市价!E$3:E707)-1,""),"")</f>
        <v>-0.15832710978342046</v>
      </c>
      <c r="F707" s="9">
        <f>IFERROR(IF(市价!F707&lt;&gt;"",市价!F707/MAX(市价!F$3:F707)-1,""),"")</f>
        <v>-0.14255224544241885</v>
      </c>
      <c r="G707" s="9">
        <f>IFERROR(IF(市价!G707&lt;&gt;"",市价!G707/MAX(市价!G$3:G707)-1,""),"")</f>
        <v>-0.28021086780210869</v>
      </c>
      <c r="H707" s="9">
        <f>IFERROR(IF(市价!H707&lt;&gt;"",市价!H707/MAX(市价!H$3:H707)-1,""),"")</f>
        <v>-0.1578014184397164</v>
      </c>
      <c r="I707" s="9">
        <f>IFERROR(优化!I707/MAX(优化!I$3:I707)-1,"")</f>
        <v>-0.10579723359824833</v>
      </c>
    </row>
    <row r="708" spans="1:9" x14ac:dyDescent="0.15">
      <c r="A708" s="6">
        <v>39419</v>
      </c>
      <c r="B708" s="9">
        <f>IFERROR(IF(市价!B708&lt;&gt;"",市价!B708/MAX(市价!B$3:B708)-1,""),"")</f>
        <v>-0.1247086435637601</v>
      </c>
      <c r="C708" s="9">
        <f>IFERROR(IF(市价!C708&lt;&gt;"",市价!C708/MAX(市价!C$3:C708)-1,""),"")</f>
        <v>-0.36406995230524641</v>
      </c>
      <c r="D708" s="9">
        <f>IFERROR(IF(市价!D708&lt;&gt;"",市价!D708/MAX(市价!D$3:D708)-1,""),"")</f>
        <v>-0.10083966413434631</v>
      </c>
      <c r="E708" s="9">
        <f>IFERROR(IF(市价!E708&lt;&gt;"",市价!E708/MAX(市价!E$3:E708)-1,""),"")</f>
        <v>-0.14687577794373907</v>
      </c>
      <c r="F708" s="9">
        <f>IFERROR(IF(市价!F708&lt;&gt;"",市价!F708/MAX(市价!F$3:F708)-1,""),"")</f>
        <v>-0.13970653623832818</v>
      </c>
      <c r="G708" s="9">
        <f>IFERROR(IF(市价!G708&lt;&gt;"",市价!G708/MAX(市价!G$3:G708)-1,""),"")</f>
        <v>-0.26926196269261959</v>
      </c>
      <c r="H708" s="9">
        <f>IFERROR(IF(市价!H708&lt;&gt;"",市价!H708/MAX(市价!H$3:H708)-1,""),"")</f>
        <v>-0.14627659574468088</v>
      </c>
      <c r="I708" s="9">
        <f>IFERROR(优化!I708/MAX(优化!I$3:I708)-1,"")</f>
        <v>-0.10935979442056598</v>
      </c>
    </row>
    <row r="709" spans="1:9" x14ac:dyDescent="0.15">
      <c r="A709" s="6">
        <v>39420</v>
      </c>
      <c r="B709" s="9">
        <f>IFERROR(IF(市价!B709&lt;&gt;"",市价!B709/MAX(市价!B$3:B709)-1,""),"")</f>
        <v>-0.12692567721603665</v>
      </c>
      <c r="C709" s="9" t="str">
        <f>IFERROR(IF(市价!C709&lt;&gt;"",市价!C709/MAX(市价!C$3:C709)-1,""),"")</f>
        <v/>
      </c>
      <c r="D709" s="9">
        <f>IFERROR(IF(市价!D709&lt;&gt;"",市价!D709/MAX(市价!D$3:D709)-1,""),"")</f>
        <v>-0.1090763694522191</v>
      </c>
      <c r="E709" s="9">
        <f>IFERROR(IF(市价!E709&lt;&gt;"",市价!E709/MAX(市价!E$3:E709)-1,""),"")</f>
        <v>-0.14886731391585772</v>
      </c>
      <c r="F709" s="9">
        <f>IFERROR(IF(市价!F709&lt;&gt;"",市价!F709/MAX(市价!F$3:F709)-1,""),"")</f>
        <v>-0.13116940862605597</v>
      </c>
      <c r="G709" s="9">
        <f>IFERROR(IF(市价!G709&lt;&gt;"",市价!G709/MAX(市价!G$3:G709)-1,""),"")</f>
        <v>-0.27534468775344689</v>
      </c>
      <c r="H709" s="9">
        <f>IFERROR(IF(市价!H709&lt;&gt;"",市价!H709/MAX(市价!H$3:H709)-1,""),"")</f>
        <v>-0.14864066193853442</v>
      </c>
      <c r="I709" s="9">
        <f>IFERROR(优化!I709/MAX(优化!I$3:I709)-1,"")</f>
        <v>-0.10935979442056598</v>
      </c>
    </row>
    <row r="710" spans="1:9" x14ac:dyDescent="0.15">
      <c r="A710" s="6">
        <v>39421</v>
      </c>
      <c r="B710" s="9">
        <f>IFERROR(IF(市价!B710&lt;&gt;"",市价!B710/MAX(市价!B$3:B710)-1,""),"")</f>
        <v>-0.11220792679150315</v>
      </c>
      <c r="C710" s="9">
        <f>IFERROR(IF(市价!C710&lt;&gt;"",市价!C710/MAX(市价!C$3:C710)-1,""),"")</f>
        <v>-0.35580286168521458</v>
      </c>
      <c r="D710" s="9">
        <f>IFERROR(IF(市价!D710&lt;&gt;"",市价!D710/MAX(市价!D$3:D710)-1,""),"")</f>
        <v>-9.5881647341063525E-2</v>
      </c>
      <c r="E710" s="9">
        <f>IFERROR(IF(市价!E710&lt;&gt;"",市价!E710/MAX(市价!E$3:E710)-1,""),"")</f>
        <v>-0.12820512820512819</v>
      </c>
      <c r="F710" s="9">
        <f>IFERROR(IF(市价!F710&lt;&gt;"",市价!F710/MAX(市价!F$3:F710)-1,""),"")</f>
        <v>-0.11978657180969321</v>
      </c>
      <c r="G710" s="9">
        <f>IFERROR(IF(市价!G710&lt;&gt;"",市价!G710/MAX(市价!G$3:G710)-1,""),"")</f>
        <v>-0.26277372262773724</v>
      </c>
      <c r="H710" s="9">
        <f>IFERROR(IF(市价!H710&lt;&gt;"",市价!H710/MAX(市价!H$3:H710)-1,""),"")</f>
        <v>-0.13608156028368801</v>
      </c>
      <c r="I710" s="9">
        <f>IFERROR(优化!I710/MAX(优化!I$3:I710)-1,"")</f>
        <v>-0.10935979442056598</v>
      </c>
    </row>
    <row r="711" spans="1:9" x14ac:dyDescent="0.15">
      <c r="A711" s="6">
        <v>39422</v>
      </c>
      <c r="B711" s="9">
        <f>IFERROR(IF(市价!B711&lt;&gt;"",市价!B711/MAX(市价!B$3:B711)-1,""),"")</f>
        <v>-0.10381128176626531</v>
      </c>
      <c r="C711" s="9">
        <f>IFERROR(IF(市价!C711&lt;&gt;"",市价!C711/MAX(市价!C$3:C711)-1,""),"")</f>
        <v>-0.36089030206677264</v>
      </c>
      <c r="D711" s="9">
        <f>IFERROR(IF(市价!D711&lt;&gt;"",市价!D711/MAX(市价!D$3:D711)-1,""),"")</f>
        <v>-6.5493802479008378E-2</v>
      </c>
      <c r="E711" s="9">
        <f>IFERROR(IF(市价!E711&lt;&gt;"",市价!E711/MAX(市价!E$3:E711)-1,""),"")</f>
        <v>-0.10654717450833961</v>
      </c>
      <c r="F711" s="9">
        <f>IFERROR(IF(市价!F711&lt;&gt;"",市价!F711/MAX(市价!F$3:F711)-1,""),"")</f>
        <v>-0.11756336149399726</v>
      </c>
      <c r="G711" s="9">
        <f>IFERROR(IF(市价!G711&lt;&gt;"",市价!G711/MAX(市价!G$3:G711)-1,""),"")</f>
        <v>-0.26196269261962701</v>
      </c>
      <c r="H711" s="9">
        <f>IFERROR(IF(市价!H711&lt;&gt;"",市价!H711/MAX(市价!H$3:H711)-1,""),"")</f>
        <v>-0.13386524822695045</v>
      </c>
      <c r="I711" s="9">
        <f>IFERROR(优化!I711/MAX(优化!I$3:I711)-1,"")</f>
        <v>-0.11772943848474493</v>
      </c>
    </row>
    <row r="712" spans="1:9" x14ac:dyDescent="0.15">
      <c r="A712" s="6">
        <v>39423</v>
      </c>
      <c r="B712" s="9">
        <f>IFERROR(IF(市价!B712&lt;&gt;"",市价!B712/MAX(市价!B$3:B712)-1,""),"")</f>
        <v>-0.10281617029444001</v>
      </c>
      <c r="C712" s="9">
        <f>IFERROR(IF(市价!C712&lt;&gt;"",市价!C712/MAX(市价!C$3:C712)-1,""),"")</f>
        <v>-0.36406995230524641</v>
      </c>
      <c r="D712" s="9">
        <f>IFERROR(IF(市价!D712&lt;&gt;"",市价!D712/MAX(市价!D$3:D712)-1,""),"")</f>
        <v>-6.837265093962408E-2</v>
      </c>
      <c r="E712" s="9">
        <f>IFERROR(IF(市价!E712&lt;&gt;"",市价!E712/MAX(市价!E$3:E712)-1,""),"")</f>
        <v>-9.9327856609410015E-2</v>
      </c>
      <c r="F712" s="9">
        <f>IFERROR(IF(市价!F712&lt;&gt;"",市价!F712/MAX(市价!F$3:F712)-1,""),"")</f>
        <v>-0.11133837261004886</v>
      </c>
      <c r="G712" s="9">
        <f>IFERROR(IF(市价!G712&lt;&gt;"",市价!G712/MAX(市价!G$3:G712)-1,""),"")</f>
        <v>-0.26277372262773724</v>
      </c>
      <c r="H712" s="9">
        <f>IFERROR(IF(市价!H712&lt;&gt;"",市价!H712/MAX(市价!H$3:H712)-1,""),"")</f>
        <v>-0.13327423167848718</v>
      </c>
      <c r="I712" s="9">
        <f>IFERROR(优化!I712/MAX(优化!I$3:I712)-1,"")</f>
        <v>-0.12211884426342789</v>
      </c>
    </row>
    <row r="713" spans="1:9" x14ac:dyDescent="0.15">
      <c r="A713" s="6">
        <v>39426</v>
      </c>
      <c r="B713" s="9">
        <f>IFERROR(IF(市价!B713&lt;&gt;"",市价!B713/MAX(市价!B$3:B713)-1,""),"")</f>
        <v>-0.10625482009964127</v>
      </c>
      <c r="C713" s="9">
        <f>IFERROR(IF(市价!C713&lt;&gt;"",市价!C713/MAX(市价!C$3:C713)-1,""),"")</f>
        <v>-0.35071542130365652</v>
      </c>
      <c r="D713" s="9">
        <f>IFERROR(IF(市价!D713&lt;&gt;"",市价!D713/MAX(市价!D$3:D713)-1,""),"")</f>
        <v>-9.0843662534985992E-2</v>
      </c>
      <c r="E713" s="9">
        <f>IFERROR(IF(市价!E713&lt;&gt;"",市价!E713/MAX(市价!E$3:E713)-1,""),"")</f>
        <v>-0.10131939258152856</v>
      </c>
      <c r="F713" s="9">
        <f>IFERROR(IF(市价!F713&lt;&gt;"",市价!F713/MAX(市价!F$3:F713)-1,""),"")</f>
        <v>-0.1170297910182303</v>
      </c>
      <c r="G713" s="9">
        <f>IFERROR(IF(市价!G713&lt;&gt;"",市价!G713/MAX(市价!G$3:G713)-1,""),"")</f>
        <v>-0.25750202757502039</v>
      </c>
      <c r="H713" s="9">
        <f>IFERROR(IF(市价!H713&lt;&gt;"",市价!H713/MAX(市价!H$3:H713)-1,""),"")</f>
        <v>-0.1492316784869977</v>
      </c>
      <c r="I713" s="9">
        <f>IFERROR(优化!I713/MAX(优化!I$3:I713)-1,"")</f>
        <v>-0.10368333999295976</v>
      </c>
    </row>
    <row r="714" spans="1:9" x14ac:dyDescent="0.15">
      <c r="A714" s="6">
        <v>39427</v>
      </c>
      <c r="B714" s="9">
        <f>IFERROR(IF(市价!B714&lt;&gt;"",市价!B714/MAX(市价!B$3:B714)-1,""),"")</f>
        <v>-0.12303026403050177</v>
      </c>
      <c r="C714" s="9">
        <f>IFERROR(IF(市价!C714&lt;&gt;"",市价!C714/MAX(市价!C$3:C714)-1,""),"")</f>
        <v>-0.353577106518283</v>
      </c>
      <c r="D714" s="9">
        <f>IFERROR(IF(市价!D714&lt;&gt;"",市价!D714/MAX(市价!D$3:D714)-1,""),"")</f>
        <v>-0.11091563374650137</v>
      </c>
      <c r="E714" s="9">
        <f>IFERROR(IF(市价!E714&lt;&gt;"",市价!E714/MAX(市价!E$3:E714)-1,""),"")</f>
        <v>-0.12347523027134677</v>
      </c>
      <c r="F714" s="9">
        <f>IFERROR(IF(市价!F714&lt;&gt;"",市价!F714/MAX(市价!F$3:F714)-1,""),"")</f>
        <v>-0.13179190751445091</v>
      </c>
      <c r="G714" s="9">
        <f>IFERROR(IF(市价!G714&lt;&gt;"",市价!G714/MAX(市价!G$3:G714)-1,""),"")</f>
        <v>-0.26236820762368207</v>
      </c>
      <c r="H714" s="9">
        <f>IFERROR(IF(市价!H714&lt;&gt;"",市价!H714/MAX(市价!H$3:H714)-1,""),"")</f>
        <v>-0.18173758865248235</v>
      </c>
      <c r="I714" s="9">
        <f>IFERROR(优化!I714/MAX(优化!I$3:I714)-1,"")</f>
        <v>-0.10763380519377441</v>
      </c>
    </row>
    <row r="715" spans="1:9" x14ac:dyDescent="0.15">
      <c r="A715" s="6">
        <v>39428</v>
      </c>
      <c r="B715" s="9">
        <f>IFERROR(IF(市价!B715&lt;&gt;"",市价!B715/MAX(市价!B$3:B715)-1,""),"")</f>
        <v>-0.1568121635329105</v>
      </c>
      <c r="C715" s="9">
        <f>IFERROR(IF(市价!C715&lt;&gt;"",市价!C715/MAX(市价!C$3:C715)-1,""),"")</f>
        <v>-0.36693163751987279</v>
      </c>
      <c r="D715" s="9">
        <f>IFERROR(IF(市价!D715&lt;&gt;"",市价!D715/MAX(市价!D$3:D715)-1,""),"")</f>
        <v>-0.16337465013994401</v>
      </c>
      <c r="E715" s="9">
        <f>IFERROR(IF(市价!E715&lt;&gt;"",市价!E715/MAX(市价!E$3:E715)-1,""),"")</f>
        <v>-0.17002738361961656</v>
      </c>
      <c r="F715" s="9">
        <f>IFERROR(IF(市价!F715&lt;&gt;"",市价!F715/MAX(市价!F$3:F715)-1,""),"")</f>
        <v>-0.14308581591818592</v>
      </c>
      <c r="G715" s="9">
        <f>IFERROR(IF(市价!G715&lt;&gt;"",市价!G715/MAX(市价!G$3:G715)-1,""),"")</f>
        <v>-0.27737226277372262</v>
      </c>
      <c r="H715" s="9">
        <f>IFERROR(IF(市价!H715&lt;&gt;"",市价!H715/MAX(市价!H$3:H715)-1,""),"")</f>
        <v>-0.2349290780141845</v>
      </c>
      <c r="I715" s="9">
        <f>IFERROR(优化!I715/MAX(优化!I$3:I715)-1,"")</f>
        <v>-0.12606930946424244</v>
      </c>
    </row>
    <row r="716" spans="1:9" x14ac:dyDescent="0.15">
      <c r="A716" s="6">
        <v>39429</v>
      </c>
      <c r="B716" s="9">
        <f>IFERROR(IF(市价!B716&lt;&gt;"",市价!B716/MAX(市价!B$3:B716)-1,""),"")</f>
        <v>-0.17040978304243859</v>
      </c>
      <c r="C716" s="9">
        <f>IFERROR(IF(市价!C716&lt;&gt;"",市价!C716/MAX(市价!C$3:C716)-1,""),"")</f>
        <v>-0.36216216216216224</v>
      </c>
      <c r="D716" s="9">
        <f>IFERROR(IF(市价!D716&lt;&gt;"",市价!D716/MAX(市价!D$3:D716)-1,""),"")</f>
        <v>-0.18784486205517792</v>
      </c>
      <c r="E716" s="9">
        <f>IFERROR(IF(市价!E716&lt;&gt;"",市价!E716/MAX(市价!E$3:E716)-1,""),"")</f>
        <v>-0.18521284540702032</v>
      </c>
      <c r="F716" s="9">
        <f>IFERROR(IF(市价!F716&lt;&gt;"",市价!F716/MAX(市价!F$3:F716)-1,""),"")</f>
        <v>-0.16353935082258786</v>
      </c>
      <c r="G716" s="9">
        <f>IFERROR(IF(市价!G716&lt;&gt;"",市价!G716/MAX(市价!G$3:G716)-1,""),"")</f>
        <v>-0.28061638280616386</v>
      </c>
      <c r="H716" s="9">
        <f>IFERROR(IF(市价!H716&lt;&gt;"",市价!H716/MAX(市价!H$3:H716)-1,""),"")</f>
        <v>-0.25664893617021278</v>
      </c>
      <c r="I716" s="9">
        <f>IFERROR(优化!I716/MAX(优化!I$3:I716)-1,"")</f>
        <v>-0.11948520079621805</v>
      </c>
    </row>
    <row r="717" spans="1:9" x14ac:dyDescent="0.15">
      <c r="A717" s="6">
        <v>39430</v>
      </c>
      <c r="B717" s="9">
        <f>IFERROR(IF(市价!B717&lt;&gt;"",市价!B717/MAX(市价!B$3:B717)-1,""),"")</f>
        <v>-0.15031415359522027</v>
      </c>
      <c r="C717" s="9">
        <f>IFERROR(IF(市价!C717&lt;&gt;"",市价!C717/MAX(市价!C$3:C717)-1,""),"")</f>
        <v>-0.32750397456279812</v>
      </c>
      <c r="D717" s="9">
        <f>IFERROR(IF(市价!D717&lt;&gt;"",市价!D717/MAX(市价!D$3:D717)-1,""),"")</f>
        <v>-0.17105157936825266</v>
      </c>
      <c r="E717" s="9">
        <f>IFERROR(IF(市价!E717&lt;&gt;"",市价!E717/MAX(市价!E$3:E717)-1,""),"")</f>
        <v>-0.1792382374906647</v>
      </c>
      <c r="F717" s="9">
        <f>IFERROR(IF(市价!F717&lt;&gt;"",市价!F717/MAX(市价!F$3:F717)-1,""),"")</f>
        <v>-0.15393508225878172</v>
      </c>
      <c r="G717" s="9">
        <f>IFERROR(IF(市价!G717&lt;&gt;"",市价!G717/MAX(市价!G$3:G717)-1,""),"")</f>
        <v>-0.25628548256285488</v>
      </c>
      <c r="H717" s="9">
        <f>IFERROR(IF(市价!H717&lt;&gt;"",市价!H717/MAX(市价!H$3:H717)-1,""),"")</f>
        <v>-0.24349881796690309</v>
      </c>
      <c r="I717" s="9">
        <f>IFERROR(优化!I717/MAX(优化!I$3:I717)-1,"")</f>
        <v>-0.11948520079621805</v>
      </c>
    </row>
    <row r="718" spans="1:9" x14ac:dyDescent="0.15">
      <c r="A718" s="6">
        <v>39433</v>
      </c>
      <c r="B718" s="9">
        <f>IFERROR(IF(市价!B718&lt;&gt;"",市价!B718/MAX(市价!B$3:B718)-1,""),"")</f>
        <v>-0.18886555071679167</v>
      </c>
      <c r="C718" s="9">
        <f>IFERROR(IF(市价!C718&lt;&gt;"",市价!C718/MAX(市价!C$3:C718)-1,""),"")</f>
        <v>-0.33290937996820347</v>
      </c>
      <c r="D718" s="9">
        <f>IFERROR(IF(市价!D718&lt;&gt;"",市价!D718/MAX(市价!D$3:D718)-1,""),"")</f>
        <v>-0.22071171531387446</v>
      </c>
      <c r="E718" s="9">
        <f>IFERROR(IF(市价!E718&lt;&gt;"",市价!E718/MAX(市价!E$3:E718)-1,""),"")</f>
        <v>-0.22753298481453821</v>
      </c>
      <c r="F718" s="9">
        <f>IFERROR(IF(市价!F718&lt;&gt;"",市价!F718/MAX(市价!F$3:F718)-1,""),"")</f>
        <v>-0.19421965317919077</v>
      </c>
      <c r="G718" s="9">
        <f>IFERROR(IF(市价!G718&lt;&gt;"",市价!G718/MAX(市价!G$3:G718)-1,""),"")</f>
        <v>-0.27210056772100566</v>
      </c>
      <c r="H718" s="9">
        <f>IFERROR(IF(市价!H718&lt;&gt;"",市价!H718/MAX(市价!H$3:H718)-1,""),"")</f>
        <v>-0.3014184397163121</v>
      </c>
      <c r="I718" s="9">
        <f>IFERROR(优化!I718/MAX(优化!I$3:I718)-1,"")</f>
        <v>-0.11948520079621805</v>
      </c>
    </row>
    <row r="719" spans="1:9" x14ac:dyDescent="0.15">
      <c r="A719" s="6">
        <v>39434</v>
      </c>
      <c r="B719" s="9">
        <f>IFERROR(IF(市价!B719&lt;&gt;"",市价!B719/MAX(市价!B$3:B719)-1,""),"")</f>
        <v>-0.18208510038578418</v>
      </c>
      <c r="C719" s="9">
        <f>IFERROR(IF(市价!C719&lt;&gt;"",市价!C719/MAX(市价!C$3:C719)-1,""),"")</f>
        <v>-0.31955484896661368</v>
      </c>
      <c r="D719" s="9">
        <f>IFERROR(IF(市价!D719&lt;&gt;"",市价!D719/MAX(市价!D$3:D719)-1,""),"")</f>
        <v>-0.22886845261895239</v>
      </c>
      <c r="E719" s="9">
        <f>IFERROR(IF(市价!E719&lt;&gt;"",市价!E719/MAX(市价!E$3:E719)-1,""),"")</f>
        <v>-0.21931789892954945</v>
      </c>
      <c r="F719" s="9">
        <f>IFERROR(IF(市价!F719&lt;&gt;"",市价!F719/MAX(市价!F$3:F719)-1,""),"")</f>
        <v>-0.18915073365940416</v>
      </c>
      <c r="G719" s="9">
        <f>IFERROR(IF(市价!G719&lt;&gt;"",市价!G719/MAX(市价!G$3:G719)-1,""),"")</f>
        <v>-0.2631792376317923</v>
      </c>
      <c r="H719" s="9">
        <f>IFERROR(IF(市价!H719&lt;&gt;"",市价!H719/MAX(市价!H$3:H719)-1,""),"")</f>
        <v>-0.29343971631205679</v>
      </c>
      <c r="I719" s="9">
        <f>IFERROR(优化!I719/MAX(优化!I$3:I719)-1,"")</f>
        <v>-0.11948520079621805</v>
      </c>
    </row>
    <row r="720" spans="1:9" x14ac:dyDescent="0.15">
      <c r="A720" s="6">
        <v>39435</v>
      </c>
      <c r="B720" s="9">
        <f>IFERROR(IF(市价!B720&lt;&gt;"",市价!B720/MAX(市价!B$3:B720)-1,""),"")</f>
        <v>-0.1653863385222365</v>
      </c>
      <c r="C720" s="9">
        <f>IFERROR(IF(市价!C720&lt;&gt;"",市价!C720/MAX(市价!C$3:C720)-1,""),"")</f>
        <v>-0.31255961844197133</v>
      </c>
      <c r="D720" s="9">
        <f>IFERROR(IF(市价!D720&lt;&gt;"",市价!D720/MAX(市价!D$3:D720)-1,""),"")</f>
        <v>-0.20623750499800075</v>
      </c>
      <c r="E720" s="9">
        <f>IFERROR(IF(市价!E720&lt;&gt;"",市价!E720/MAX(市价!E$3:E720)-1,""),"")</f>
        <v>-0.20587503111774963</v>
      </c>
      <c r="F720" s="9">
        <f>IFERROR(IF(市价!F720&lt;&gt;"",市价!F720/MAX(市价!F$3:F720)-1,""),"")</f>
        <v>-0.1754557581147177</v>
      </c>
      <c r="G720" s="9">
        <f>IFERROR(IF(市价!G720&lt;&gt;"",市价!G720/MAX(市价!G$3:G720)-1,""),"")</f>
        <v>-0.2380373073803731</v>
      </c>
      <c r="H720" s="9">
        <f>IFERROR(IF(市价!H720&lt;&gt;"",市价!H720/MAX(市价!H$3:H720)-1,""),"")</f>
        <v>-0.28309692671394804</v>
      </c>
      <c r="I720" s="9">
        <f>IFERROR(优化!I720/MAX(优化!I$3:I720)-1,"")</f>
        <v>-0.11948520079621805</v>
      </c>
    </row>
    <row r="721" spans="1:9" x14ac:dyDescent="0.15">
      <c r="A721" s="6">
        <v>39436</v>
      </c>
      <c r="B721" s="9">
        <f>IFERROR(IF(市价!B721&lt;&gt;"",市价!B721/MAX(市价!B$3:B721)-1,""),"")</f>
        <v>-0.1513843663097687</v>
      </c>
      <c r="C721" s="9">
        <f>IFERROR(IF(市价!C721&lt;&gt;"",市价!C721/MAX(市价!C$3:C721)-1,""),"")</f>
        <v>-0.31255961844197133</v>
      </c>
      <c r="D721" s="9">
        <f>IFERROR(IF(市价!D721&lt;&gt;"",市价!D721/MAX(市价!D$3:D721)-1,""),"")</f>
        <v>-0.17209116353458609</v>
      </c>
      <c r="E721" s="9">
        <f>IFERROR(IF(市价!E721&lt;&gt;"",市价!E721/MAX(市价!E$3:E721)-1,""),"")</f>
        <v>-0.19765994523276087</v>
      </c>
      <c r="F721" s="9">
        <f>IFERROR(IF(市价!F721&lt;&gt;"",市价!F721/MAX(市价!F$3:F721)-1,""),"")</f>
        <v>-0.16184971098265899</v>
      </c>
      <c r="G721" s="9">
        <f>IFERROR(IF(市价!G721&lt;&gt;"",市价!G721/MAX(市价!G$3:G721)-1,""),"")</f>
        <v>-0.23844282238442815</v>
      </c>
      <c r="H721" s="9">
        <f>IFERROR(IF(市价!H721&lt;&gt;"",市价!H721/MAX(市价!H$3:H721)-1,""),"")</f>
        <v>-0.2606382978723405</v>
      </c>
      <c r="I721" s="9">
        <f>IFERROR(优化!I721/MAX(优化!I$3:I721)-1,"")</f>
        <v>-0.11948520079621805</v>
      </c>
    </row>
    <row r="722" spans="1:9" x14ac:dyDescent="0.15">
      <c r="A722" s="6">
        <v>39437</v>
      </c>
      <c r="B722" s="9">
        <f>IFERROR(IF(市价!B722&lt;&gt;"",市价!B722/MAX(市价!B$3:B722)-1,""),"")</f>
        <v>-0.15550035316820976</v>
      </c>
      <c r="C722" s="9">
        <f>IFERROR(IF(市价!C722&lt;&gt;"",市价!C722/MAX(市价!C$3:C722)-1,""),"")</f>
        <v>-0.31478537360890302</v>
      </c>
      <c r="D722" s="9">
        <f>IFERROR(IF(市价!D722&lt;&gt;"",市价!D722/MAX(市价!D$3:D722)-1,""),"")</f>
        <v>-0.17680927628948417</v>
      </c>
      <c r="E722" s="9">
        <f>IFERROR(IF(市价!E722&lt;&gt;"",市价!E722/MAX(市价!E$3:E722)-1,""),"")</f>
        <v>-0.20388349514563109</v>
      </c>
      <c r="F722" s="9">
        <f>IFERROR(IF(市价!F722&lt;&gt;"",市价!F722/MAX(市价!F$3:F722)-1,""),"")</f>
        <v>-0.16638506002667863</v>
      </c>
      <c r="G722" s="9">
        <f>IFERROR(IF(市价!G722&lt;&gt;"",市价!G722/MAX(市价!G$3:G722)-1,""),"")</f>
        <v>-0.23600973236009737</v>
      </c>
      <c r="H722" s="9">
        <f>IFERROR(IF(市价!H722&lt;&gt;"",市价!H722/MAX(市价!H$3:H722)-1,""),"")</f>
        <v>-0.2681737588652483</v>
      </c>
      <c r="I722" s="9">
        <f>IFERROR(优化!I722/MAX(优化!I$3:I722)-1,"")</f>
        <v>-0.11948520079621805</v>
      </c>
    </row>
    <row r="723" spans="1:9" x14ac:dyDescent="0.15">
      <c r="A723" s="6">
        <v>39440</v>
      </c>
      <c r="B723" s="9">
        <f>IFERROR(IF(市价!B723&lt;&gt;"",市价!B723/MAX(市价!B$3:B723)-1,""),"")</f>
        <v>-0.13661784484414796</v>
      </c>
      <c r="C723" s="9">
        <f>IFERROR(IF(市价!C723&lt;&gt;"",市价!C723/MAX(市价!C$3:C723)-1,""),"")</f>
        <v>-0.29888712241653415</v>
      </c>
      <c r="D723" s="9">
        <f>IFERROR(IF(市价!D723&lt;&gt;"",市价!D723/MAX(市价!D$3:D723)-1,""),"")</f>
        <v>-0.16105557776889246</v>
      </c>
      <c r="E723" s="9">
        <f>IFERROR(IF(市价!E723&lt;&gt;"",市价!E723/MAX(市价!E$3:E723)-1,""),"")</f>
        <v>-0.18421707742096083</v>
      </c>
      <c r="F723" s="9">
        <f>IFERROR(IF(市价!F723&lt;&gt;"",市价!F723/MAX(市价!F$3:F723)-1,""),"")</f>
        <v>-0.15046687416629612</v>
      </c>
      <c r="G723" s="9">
        <f>IFERROR(IF(市价!G723&lt;&gt;"",市价!G723/MAX(市价!G$3:G723)-1,""),"")</f>
        <v>-0.22708840227088412</v>
      </c>
      <c r="H723" s="9">
        <f>IFERROR(IF(市价!H723&lt;&gt;"",市价!H723/MAX(市价!H$3:H723)-1,""),"")</f>
        <v>-0.24157801418439728</v>
      </c>
      <c r="I723" s="9">
        <f>IFERROR(优化!I723/MAX(优化!I$3:I723)-1,"")</f>
        <v>-0.11948520079621805</v>
      </c>
    </row>
    <row r="724" spans="1:9" x14ac:dyDescent="0.15">
      <c r="A724" s="6">
        <v>39441</v>
      </c>
      <c r="B724" s="9">
        <f>IFERROR(IF(市价!B724&lt;&gt;"",市价!B724/MAX(市价!B$3:B724)-1,""),"")</f>
        <v>-0.14148819518535882</v>
      </c>
      <c r="C724" s="9">
        <f>IFERROR(IF(市价!C724&lt;&gt;"",市价!C724/MAX(市价!C$3:C724)-1,""),"")</f>
        <v>-0.30365659777424481</v>
      </c>
      <c r="D724" s="9">
        <f>IFERROR(IF(市价!D724&lt;&gt;"",市价!D724/MAX(市价!D$3:D724)-1,""),"")</f>
        <v>-0.15817672930827675</v>
      </c>
      <c r="E724" s="9">
        <f>IFERROR(IF(市价!E724&lt;&gt;"",市价!E724/MAX(市价!E$3:E724)-1,""),"")</f>
        <v>-0.19293004729897933</v>
      </c>
      <c r="F724" s="9">
        <f>IFERROR(IF(市价!F724&lt;&gt;"",市价!F724/MAX(市价!F$3:F724)-1,""),"")</f>
        <v>-0.16238328145842595</v>
      </c>
      <c r="G724" s="9">
        <f>IFERROR(IF(市价!G724&lt;&gt;"",市价!G724/MAX(市价!G$3:G724)-1,""),"")</f>
        <v>-0.22100567721005671</v>
      </c>
      <c r="H724" s="9">
        <f>IFERROR(IF(市价!H724&lt;&gt;"",市价!H724/MAX(市价!H$3:H724)-1,""),"")</f>
        <v>-0.25192080378250592</v>
      </c>
      <c r="I724" s="9">
        <f>IFERROR(优化!I724/MAX(优化!I$3:I724)-1,"")</f>
        <v>-0.11948520079621805</v>
      </c>
    </row>
    <row r="725" spans="1:9" x14ac:dyDescent="0.15">
      <c r="A725" s="6">
        <v>39442</v>
      </c>
      <c r="B725" s="9">
        <f>IFERROR(IF(市价!B725&lt;&gt;"",市价!B725/MAX(市价!B$3:B725)-1,""),"")</f>
        <v>-0.14799939881247115</v>
      </c>
      <c r="C725" s="9">
        <f>IFERROR(IF(市价!C725&lt;&gt;"",市价!C725/MAX(市价!C$3:C725)-1,""),"")</f>
        <v>-0.29538950715421297</v>
      </c>
      <c r="D725" s="9">
        <f>IFERROR(IF(市价!D725&lt;&gt;"",市价!D725/MAX(市价!D$3:D725)-1,""),"")</f>
        <v>-0.16065573770491803</v>
      </c>
      <c r="E725" s="9">
        <f>IFERROR(IF(市价!E725&lt;&gt;"",市价!E725/MAX(市价!E$3:E725)-1,""),"")</f>
        <v>-0.2098581030619866</v>
      </c>
      <c r="F725" s="9">
        <f>IFERROR(IF(市价!F725&lt;&gt;"",市价!F725/MAX(市价!F$3:F725)-1,""),"")</f>
        <v>-0.17714539795464657</v>
      </c>
      <c r="G725" s="9">
        <f>IFERROR(IF(市价!G725&lt;&gt;"",市价!G725/MAX(市价!G$3:G725)-1,""),"")</f>
        <v>-0.22749391727493917</v>
      </c>
      <c r="H725" s="9">
        <f>IFERROR(IF(市价!H725&lt;&gt;"",市价!H725/MAX(市价!H$3:H725)-1,""),"")</f>
        <v>-0.25753546099290792</v>
      </c>
      <c r="I725" s="9">
        <f>IFERROR(优化!I725/MAX(优化!I$3:I725)-1,"")</f>
        <v>-0.11948520079621805</v>
      </c>
    </row>
    <row r="726" spans="1:9" x14ac:dyDescent="0.15">
      <c r="A726" s="6">
        <v>39443</v>
      </c>
      <c r="B726" s="9">
        <f>IFERROR(IF(市价!B726&lt;&gt;"",市价!B726/MAX(市价!B$3:B726)-1,""),"")</f>
        <v>-0.12940219648006945</v>
      </c>
      <c r="C726" s="9">
        <f>IFERROR(IF(市价!C726&lt;&gt;"",市价!C726/MAX(市价!C$3:C726)-1,""),"")</f>
        <v>-0.28807631160572333</v>
      </c>
      <c r="D726" s="9">
        <f>IFERROR(IF(市价!D726&lt;&gt;"",市价!D726/MAX(市价!D$3:D726)-1,""),"")</f>
        <v>-0.13586565373850457</v>
      </c>
      <c r="E726" s="9">
        <f>IFERROR(IF(市价!E726&lt;&gt;"",市价!E726/MAX(市价!E$3:E726)-1,""),"")</f>
        <v>-0.18820014936519791</v>
      </c>
      <c r="F726" s="9">
        <f>IFERROR(IF(市价!F726&lt;&gt;"",市价!F726/MAX(市价!F$3:F726)-1,""),"")</f>
        <v>-0.15847043130280125</v>
      </c>
      <c r="G726" s="9">
        <f>IFERROR(IF(市价!G726&lt;&gt;"",市价!G726/MAX(市价!G$3:G726)-1,""),"")</f>
        <v>-0.21938361719383614</v>
      </c>
      <c r="H726" s="9">
        <f>IFERROR(IF(市价!H726&lt;&gt;"",市价!H726/MAX(市价!H$3:H726)-1,""),"")</f>
        <v>-0.2349290780141845</v>
      </c>
      <c r="I726" s="9">
        <f>IFERROR(优化!I726/MAX(优化!I$3:I726)-1,"")</f>
        <v>-0.11948520079621805</v>
      </c>
    </row>
    <row r="727" spans="1:9" x14ac:dyDescent="0.15">
      <c r="A727" s="6">
        <v>39444</v>
      </c>
      <c r="B727" s="9">
        <f>IFERROR(IF(市价!B727&lt;&gt;"",市价!B727/MAX(市价!B$3:B727)-1,""),"")</f>
        <v>-0.12579105845301386</v>
      </c>
      <c r="C727" s="9">
        <f>IFERROR(IF(市价!C727&lt;&gt;"",市价!C727/MAX(市价!C$3:C727)-1,""),"")</f>
        <v>-0.30270270270270272</v>
      </c>
      <c r="D727" s="9">
        <f>IFERROR(IF(市价!D727&lt;&gt;"",市价!D727/MAX(市价!D$3:D727)-1,""),"")</f>
        <v>-0.1153138744502199</v>
      </c>
      <c r="E727" s="9">
        <f>IFERROR(IF(市价!E727&lt;&gt;"",市价!E727/MAX(市价!E$3:E727)-1,""),"")</f>
        <v>-0.17276574558127966</v>
      </c>
      <c r="F727" s="9">
        <f>IFERROR(IF(市价!F727&lt;&gt;"",市价!F727/MAX(市价!F$3:F727)-1,""),"")</f>
        <v>-0.15847043130280125</v>
      </c>
      <c r="G727" s="9">
        <f>IFERROR(IF(市价!G727&lt;&gt;"",市价!G727/MAX(市价!G$3:G727)-1,""),"")</f>
        <v>-0.22546634225466333</v>
      </c>
      <c r="H727" s="9">
        <f>IFERROR(IF(市价!H727&lt;&gt;"",市价!H727/MAX(市价!H$3:H727)-1,""),"")</f>
        <v>-0.22695035460992918</v>
      </c>
      <c r="I727" s="9">
        <f>IFERROR(优化!I727/MAX(优化!I$3:I727)-1,"")</f>
        <v>-0.11948520079621805</v>
      </c>
    </row>
    <row r="728" spans="1:9" x14ac:dyDescent="0.15">
      <c r="A728" s="6">
        <v>39449</v>
      </c>
      <c r="B728" s="9">
        <f>IFERROR(IF(市价!B728&lt;&gt;"",市价!B728/MAX(市价!B$3:B728)-1,""),"")</f>
        <v>-0.12369076585384187</v>
      </c>
      <c r="C728" s="9">
        <f>IFERROR(IF(市价!C728&lt;&gt;"",市价!C728/MAX(市价!C$3:C728)-1,""),"")</f>
        <v>-0.31001589825119236</v>
      </c>
      <c r="D728" s="9">
        <f>IFERROR(IF(市价!D728&lt;&gt;"",市价!D728/MAX(市价!D$3:D728)-1,""),"")</f>
        <v>-0.10267892842862858</v>
      </c>
      <c r="E728" s="9">
        <f>IFERROR(IF(市价!E728&lt;&gt;"",市价!E728/MAX(市价!E$3:E728)-1,""),"")</f>
        <v>-0.17276574558127966</v>
      </c>
      <c r="F728" s="9">
        <f>IFERROR(IF(市价!F728&lt;&gt;"",市价!F728/MAX(市价!F$3:F728)-1,""),"")</f>
        <v>-0.14939973321476208</v>
      </c>
      <c r="G728" s="9">
        <f>IFERROR(IF(市价!G728&lt;&gt;"",市价!G728/MAX(市价!G$3:G728)-1,""),"")</f>
        <v>-0.22262773722627727</v>
      </c>
      <c r="H728" s="9">
        <f>IFERROR(IF(市价!H728&lt;&gt;"",市价!H728/MAX(市价!H$3:H728)-1,""),"")</f>
        <v>-0.229905437352246</v>
      </c>
      <c r="I728" s="9">
        <f>IFERROR(优化!I728/MAX(优化!I$3:I728)-1,"")</f>
        <v>-0.11948520079621805</v>
      </c>
    </row>
    <row r="729" spans="1:9" x14ac:dyDescent="0.15">
      <c r="A729" s="6">
        <v>39450</v>
      </c>
      <c r="B729" s="9">
        <f>IFERROR(IF(市价!B729&lt;&gt;"",市价!B729/MAX(市价!B$3:B729)-1,""),"")</f>
        <v>-0.14043815206607224</v>
      </c>
      <c r="C729" s="9">
        <f>IFERROR(IF(市价!C729&lt;&gt;"",市价!C729/MAX(市价!C$3:C729)-1,""),"")</f>
        <v>-0.30620031796502378</v>
      </c>
      <c r="D729" s="9">
        <f>IFERROR(IF(市价!D729&lt;&gt;"",市价!D729/MAX(市价!D$3:D729)-1,""),"")</f>
        <v>-0.14762095161935218</v>
      </c>
      <c r="E729" s="9">
        <f>IFERROR(IF(市价!E729&lt;&gt;"",市价!E729/MAX(市价!E$3:E729)-1,""),"")</f>
        <v>-0.18471496141399057</v>
      </c>
      <c r="F729" s="9">
        <f>IFERROR(IF(市价!F729&lt;&gt;"",市价!F729/MAX(市价!F$3:F729)-1,""),"")</f>
        <v>-0.15784793241440642</v>
      </c>
      <c r="G729" s="9">
        <f>IFERROR(IF(市价!G729&lt;&gt;"",市价!G729/MAX(市价!G$3:G729)-1,""),"")</f>
        <v>-0.23073803730738041</v>
      </c>
      <c r="H729" s="9">
        <f>IFERROR(IF(市价!H729&lt;&gt;"",市价!H729/MAX(市价!H$3:H729)-1,""),"")</f>
        <v>-0.25709219858156029</v>
      </c>
      <c r="I729" s="9">
        <f>IFERROR(优化!I729/MAX(优化!I$3:I729)-1,"")</f>
        <v>-0.11948520079621805</v>
      </c>
    </row>
    <row r="730" spans="1:9" x14ac:dyDescent="0.15">
      <c r="A730" s="6">
        <v>39451</v>
      </c>
      <c r="B730" s="9">
        <f>IFERROR(IF(市价!B730&lt;&gt;"",市价!B730/MAX(市价!B$3:B730)-1,""),"")</f>
        <v>-0.11988245441685863</v>
      </c>
      <c r="C730" s="9">
        <f>IFERROR(IF(市价!C730&lt;&gt;"",市价!C730/MAX(市价!C$3:C730)-1,""),"")</f>
        <v>-0.29761526232114466</v>
      </c>
      <c r="D730" s="9">
        <f>IFERROR(IF(市价!D730&lt;&gt;"",市价!D730/MAX(市价!D$3:D730)-1,""),"")</f>
        <v>-0.11179528188724519</v>
      </c>
      <c r="E730" s="9">
        <f>IFERROR(IF(市价!E730&lt;&gt;"",市价!E730/MAX(市价!E$3:E730)-1,""),"")</f>
        <v>-0.16704007966143886</v>
      </c>
      <c r="F730" s="9">
        <f>IFERROR(IF(市价!F730&lt;&gt;"",市价!F730/MAX(市价!F$3:F730)-1,""),"")</f>
        <v>-0.14762116496220545</v>
      </c>
      <c r="G730" s="9">
        <f>IFERROR(IF(市价!G730&lt;&gt;"",市价!G730/MAX(市价!G$3:G730)-1,""),"")</f>
        <v>-0.20154095701540953</v>
      </c>
      <c r="H730" s="9">
        <f>IFERROR(IF(市价!H730&lt;&gt;"",市价!H730/MAX(市价!H$3:H730)-1,""),"")</f>
        <v>-0.24423758865248235</v>
      </c>
      <c r="I730" s="9">
        <f>IFERROR(优化!I730/MAX(优化!I$3:I730)-1,"")</f>
        <v>-0.11948520079621805</v>
      </c>
    </row>
    <row r="731" spans="1:9" x14ac:dyDescent="0.15">
      <c r="A731" s="6">
        <v>39454</v>
      </c>
      <c r="B731" s="9">
        <f>IFERROR(IF(市价!B731&lt;&gt;"",市价!B731/MAX(市价!B$3:B731)-1,""),"")</f>
        <v>-9.4767960318639433E-2</v>
      </c>
      <c r="C731" s="9">
        <f>IFERROR(IF(市价!C731&lt;&gt;"",市价!C731/MAX(市价!C$3:C731)-1,""),"")</f>
        <v>-0.28903020667726553</v>
      </c>
      <c r="D731" s="9">
        <f>IFERROR(IF(市价!D731&lt;&gt;"",市价!D731/MAX(市价!D$3:D731)-1,""),"")</f>
        <v>-6.1815273890443834E-2</v>
      </c>
      <c r="E731" s="9">
        <f>IFERROR(IF(市价!E731&lt;&gt;"",市价!E731/MAX(市价!E$3:E731)-1,""),"")</f>
        <v>-0.14239482200647247</v>
      </c>
      <c r="F731" s="9">
        <f>IFERROR(IF(市价!F731&lt;&gt;"",市价!F731/MAX(市价!F$3:F731)-1,""),"")</f>
        <v>-0.13063583815028901</v>
      </c>
      <c r="G731" s="9">
        <f>IFERROR(IF(市价!G731&lt;&gt;"",市价!G731/MAX(市价!G$3:G731)-1,""),"")</f>
        <v>-0.19059205190592043</v>
      </c>
      <c r="H731" s="9">
        <f>IFERROR(IF(市价!H731&lt;&gt;"",市价!H731/MAX(市价!H$3:H731)-1,""),"")</f>
        <v>-0.21439125295508277</v>
      </c>
      <c r="I731" s="9">
        <f>IFERROR(优化!I731/MAX(优化!I$3:I731)-1,"")</f>
        <v>-0.11948520079621805</v>
      </c>
    </row>
    <row r="732" spans="1:9" x14ac:dyDescent="0.15">
      <c r="A732" s="6">
        <v>39455</v>
      </c>
      <c r="B732" s="9">
        <f>IFERROR(IF(市价!B732&lt;&gt;"",市价!B732/MAX(市价!B$3:B732)-1,""),"")</f>
        <v>-9.07541790372558E-2</v>
      </c>
      <c r="C732" s="9">
        <f>IFERROR(IF(市价!C732&lt;&gt;"",市价!C732/MAX(市价!C$3:C732)-1,""),"")</f>
        <v>-0.30937996820349767</v>
      </c>
      <c r="D732" s="9">
        <f>IFERROR(IF(市价!D732&lt;&gt;"",市价!D732/MAX(市价!D$3:D732)-1,""),"")</f>
        <v>-5.5097960815673752E-2</v>
      </c>
      <c r="E732" s="9">
        <f>IFERROR(IF(市价!E732&lt;&gt;"",市价!E732/MAX(市价!E$3:E732)-1,""),"")</f>
        <v>-0.12073686830968389</v>
      </c>
      <c r="F732" s="9">
        <f>IFERROR(IF(市价!F732&lt;&gt;"",市价!F732/MAX(市价!F$3:F732)-1,""),"")</f>
        <v>-0.12547799021787465</v>
      </c>
      <c r="G732" s="9">
        <f>IFERROR(IF(市价!G732&lt;&gt;"",市价!G732/MAX(市价!G$3:G732)-1,""),"")</f>
        <v>-0.20235198702351975</v>
      </c>
      <c r="H732" s="9">
        <f>IFERROR(IF(市价!H732&lt;&gt;"",市价!H732/MAX(市价!H$3:H732)-1,""),"")</f>
        <v>-0.18971631205673767</v>
      </c>
      <c r="I732" s="9">
        <f>IFERROR(优化!I732/MAX(优化!I$3:I732)-1,"")</f>
        <v>-0.11948520079621805</v>
      </c>
    </row>
    <row r="733" spans="1:9" x14ac:dyDescent="0.15">
      <c r="A733" s="6">
        <v>39456</v>
      </c>
      <c r="B733" s="9">
        <f>IFERROR(IF(市价!B733&lt;&gt;"",市价!B733/MAX(市价!B$3:B733)-1,""),"")</f>
        <v>-8.1400247319457386E-2</v>
      </c>
      <c r="C733" s="9">
        <f>IFERROR(IF(市价!C733&lt;&gt;"",市价!C733/MAX(市价!C$3:C733)-1,""),"")</f>
        <v>-0.30556438791732909</v>
      </c>
      <c r="D733" s="9">
        <f>IFERROR(IF(市价!D733&lt;&gt;"",市价!D733/MAX(市价!D$3:D733)-1,""),"")</f>
        <v>-4.7261095561775268E-2</v>
      </c>
      <c r="E733" s="9">
        <f>IFERROR(IF(市价!E733&lt;&gt;"",市价!E733/MAX(市价!E$3:E733)-1,""),"")</f>
        <v>-9.9825740602439761E-2</v>
      </c>
      <c r="F733" s="9">
        <f>IFERROR(IF(市价!F733&lt;&gt;"",市价!F733/MAX(市价!F$3:F733)-1,""),"")</f>
        <v>-0.12156514006224994</v>
      </c>
      <c r="G733" s="9">
        <f>IFERROR(IF(市价!G733&lt;&gt;"",市价!G733/MAX(市价!G$3:G733)-1,""),"")</f>
        <v>-0.19424168694241684</v>
      </c>
      <c r="H733" s="9">
        <f>IFERROR(IF(市价!H733&lt;&gt;"",市价!H733/MAX(市价!H$3:H733)-1,""),"")</f>
        <v>-0.18203309692671399</v>
      </c>
      <c r="I733" s="9">
        <f>IFERROR(优化!I733/MAX(优化!I$3:I733)-1,"")</f>
        <v>-0.11948520079621805</v>
      </c>
    </row>
    <row r="734" spans="1:9" x14ac:dyDescent="0.15">
      <c r="A734" s="6">
        <v>39457</v>
      </c>
      <c r="B734" s="9">
        <f>IFERROR(IF(市价!B734&lt;&gt;"",市价!B734/MAX(市价!B$3:B734)-1,""),"")</f>
        <v>-7.6168659953435469E-2</v>
      </c>
      <c r="C734" s="9">
        <f>IFERROR(IF(市价!C734&lt;&gt;"",市价!C734/MAX(市价!C$3:C734)-1,""),"")</f>
        <v>-0.31478537360890302</v>
      </c>
      <c r="D734" s="9">
        <f>IFERROR(IF(市价!D734&lt;&gt;"",市价!D734/MAX(市价!D$3:D734)-1,""),"")</f>
        <v>-4.5581767293082831E-2</v>
      </c>
      <c r="E734" s="9">
        <f>IFERROR(IF(市价!E734&lt;&gt;"",市价!E734/MAX(市价!E$3:E734)-1,""),"")</f>
        <v>-9.9327856609410015E-2</v>
      </c>
      <c r="F734" s="9">
        <f>IFERROR(IF(市价!F734&lt;&gt;"",市价!F734/MAX(市价!F$3:F734)-1,""),"")</f>
        <v>-0.11925300133392613</v>
      </c>
      <c r="G734" s="9">
        <f>IFERROR(IF(市价!G734&lt;&gt;"",市价!G734/MAX(市价!G$3:G734)-1,""),"")</f>
        <v>-0.19099756690997571</v>
      </c>
      <c r="H734" s="9">
        <f>IFERROR(IF(市价!H734&lt;&gt;"",市价!H734/MAX(市价!H$3:H734)-1,""),"")</f>
        <v>-0.15056146572104023</v>
      </c>
      <c r="I734" s="9">
        <f>IFERROR(优化!I734/MAX(优化!I$3:I734)-1,"")</f>
        <v>-0.11948520079621805</v>
      </c>
    </row>
    <row r="735" spans="1:9" x14ac:dyDescent="0.15">
      <c r="A735" s="6">
        <v>39458</v>
      </c>
      <c r="B735" s="9">
        <f>IFERROR(IF(市价!B735&lt;&gt;"",市价!B735/MAX(市价!B$3:B735)-1,""),"")</f>
        <v>-2.0531019655201543E-2</v>
      </c>
      <c r="C735" s="9">
        <f>IFERROR(IF(市价!C735&lt;&gt;"",市价!C735/MAX(市价!C$3:C735)-1,""),"")</f>
        <v>-0.28394276629570747</v>
      </c>
      <c r="D735" s="9">
        <f>IFERROR(IF(市价!D735&lt;&gt;"",市价!D735/MAX(市价!D$3:D735)-1,""),"")</f>
        <v>0</v>
      </c>
      <c r="E735" s="9">
        <f>IFERROR(IF(市价!E735&lt;&gt;"",市价!E735/MAX(市价!E$3:E735)-1,""),"")</f>
        <v>-8.9619118745332127E-3</v>
      </c>
      <c r="F735" s="9">
        <f>IFERROR(IF(市价!F735&lt;&gt;"",市价!F735/MAX(市价!F$3:F735)-1,""),"")</f>
        <v>-7.8968430413517199E-2</v>
      </c>
      <c r="G735" s="9">
        <f>IFERROR(IF(市价!G735&lt;&gt;"",市价!G735/MAX(市价!G$3:G735)-1,""),"")</f>
        <v>-0.17599351175993516</v>
      </c>
      <c r="H735" s="9">
        <f>IFERROR(IF(市价!H735&lt;&gt;"",市价!H735/MAX(市价!H$3:H735)-1,""),"")</f>
        <v>-9.0721040189125413E-2</v>
      </c>
      <c r="I735" s="9">
        <f>IFERROR(优化!I735/MAX(优化!I$3:I735)-1,"")</f>
        <v>-0.11948520079621805</v>
      </c>
    </row>
    <row r="736" spans="1:9" x14ac:dyDescent="0.15">
      <c r="A736" s="6">
        <v>39461</v>
      </c>
      <c r="B736" s="9">
        <f>IFERROR(IF(市价!B736&lt;&gt;"",市价!B736/MAX(市价!B$3:B736)-1,""),"")</f>
        <v>-2.4892904584227771E-2</v>
      </c>
      <c r="C736" s="9" t="str">
        <f>IFERROR(IF(市价!C736&lt;&gt;"",市价!C736/MAX(市价!C$3:C736)-1,""),"")</f>
        <v/>
      </c>
      <c r="D736" s="9">
        <f>IFERROR(IF(市价!D736&lt;&gt;"",市价!D736/MAX(市价!D$3:D736)-1,""),"")</f>
        <v>-3.8977140643161712E-2</v>
      </c>
      <c r="E736" s="9">
        <f>IFERROR(IF(市价!E736&lt;&gt;"",市价!E736/MAX(市价!E$3:E736)-1,""),"")</f>
        <v>0</v>
      </c>
      <c r="F736" s="9">
        <f>IFERROR(IF(市价!F736&lt;&gt;"",市价!F736/MAX(市价!F$3:F736)-1,""),"")</f>
        <v>-8.4659848821698525E-2</v>
      </c>
      <c r="G736" s="9">
        <f>IFERROR(IF(市价!G736&lt;&gt;"",市价!G736/MAX(市价!G$3:G736)-1,""),"")</f>
        <v>-0.16909975669099764</v>
      </c>
      <c r="H736" s="9">
        <f>IFERROR(IF(市价!H736&lt;&gt;"",市价!H736/MAX(市价!H$3:H736)-1,""),"")</f>
        <v>-8.6879432624113573E-2</v>
      </c>
      <c r="I736" s="9">
        <f>IFERROR(优化!I736/MAX(优化!I$3:I736)-1,"")</f>
        <v>-0.11948520079621805</v>
      </c>
    </row>
    <row r="737" spans="1:9" x14ac:dyDescent="0.15">
      <c r="A737" s="6">
        <v>39462</v>
      </c>
      <c r="B737" s="9">
        <f>IFERROR(IF(市价!B737&lt;&gt;"",市价!B737/MAX(市价!B$3:B737)-1,""),"")</f>
        <v>-4.4624110224153135E-2</v>
      </c>
      <c r="C737" s="9">
        <f>IFERROR(IF(市价!C737&lt;&gt;"",市价!C737/MAX(市价!C$3:C737)-1,""),"")</f>
        <v>-0.29507154213036557</v>
      </c>
      <c r="D737" s="9">
        <f>IFERROR(IF(市价!D737&lt;&gt;"",市价!D737/MAX(市价!D$3:D737)-1,""),"")</f>
        <v>-3.9752034095311917E-2</v>
      </c>
      <c r="E737" s="9">
        <f>IFERROR(IF(市价!E737&lt;&gt;"",市价!E737/MAX(市价!E$3:E737)-1,""),"")</f>
        <v>-1.8398806563898584E-2</v>
      </c>
      <c r="F737" s="9">
        <f>IFERROR(IF(市价!F737&lt;&gt;"",市价!F737/MAX(市价!F$3:F737)-1,""),"")</f>
        <v>-9.8265895953757232E-2</v>
      </c>
      <c r="G737" s="9">
        <f>IFERROR(IF(市价!G737&lt;&gt;"",市价!G737/MAX(市价!G$3:G737)-1,""),"")</f>
        <v>-0.18694241686942414</v>
      </c>
      <c r="H737" s="9">
        <f>IFERROR(IF(市价!H737&lt;&gt;"",市价!H737/MAX(市价!H$3:H737)-1,""),"")</f>
        <v>-0.12854609929078031</v>
      </c>
      <c r="I737" s="9">
        <f>IFERROR(优化!I737/MAX(优化!I$3:I737)-1,"")</f>
        <v>-0.11948520079621805</v>
      </c>
    </row>
    <row r="738" spans="1:9" x14ac:dyDescent="0.15">
      <c r="A738" s="6">
        <v>39463</v>
      </c>
      <c r="B738" s="9">
        <f>IFERROR(IF(市价!B738&lt;&gt;"",市价!B738/MAX(市价!B$3:B738)-1,""),"")</f>
        <v>-9.8236621389228507E-2</v>
      </c>
      <c r="C738" s="9">
        <f>IFERROR(IF(市价!C738&lt;&gt;"",市价!C738/MAX(市价!C$3:C738)-1,""),"")</f>
        <v>-0.33354531001589816</v>
      </c>
      <c r="D738" s="9">
        <f>IFERROR(IF(市价!D738&lt;&gt;"",市价!D738/MAX(市价!D$3:D738)-1,""),"")</f>
        <v>-9.3684618364974992E-2</v>
      </c>
      <c r="E738" s="9">
        <f>IFERROR(IF(市价!E738&lt;&gt;"",市价!E738/MAX(市价!E$3:E738)-1,""),"")</f>
        <v>-5.8677274987568362E-2</v>
      </c>
      <c r="F738" s="9">
        <f>IFERROR(IF(市价!F738&lt;&gt;"",市价!F738/MAX(市价!F$3:F738)-1,""),"")</f>
        <v>-0.14539795464650962</v>
      </c>
      <c r="G738" s="9">
        <f>IFERROR(IF(市价!G738&lt;&gt;"",市价!G738/MAX(市价!G$3:G738)-1,""),"")</f>
        <v>-0.22587185725871861</v>
      </c>
      <c r="H738" s="9">
        <f>IFERROR(IF(市价!H738&lt;&gt;"",市价!H738/MAX(市价!H$3:H738)-1,""),"")</f>
        <v>-0.20242316784869985</v>
      </c>
      <c r="I738" s="9">
        <f>IFERROR(优化!I738/MAX(优化!I$3:I738)-1,"")</f>
        <v>-0.11948520079621805</v>
      </c>
    </row>
    <row r="739" spans="1:9" x14ac:dyDescent="0.15">
      <c r="A739" s="6">
        <v>39464</v>
      </c>
      <c r="B739" s="9">
        <f>IFERROR(IF(市价!B739&lt;&gt;"",市价!B739/MAX(市价!B$3:B739)-1,""),"")</f>
        <v>-0.10587805491856594</v>
      </c>
      <c r="C739" s="9">
        <f>IFERROR(IF(市价!C739&lt;&gt;"",市价!C739/MAX(市价!C$3:C739)-1,""),"")</f>
        <v>-0.35103338632750392</v>
      </c>
      <c r="D739" s="9">
        <f>IFERROR(IF(市价!D739&lt;&gt;"",市价!D739/MAX(市价!D$3:D739)-1,""),"")</f>
        <v>-8.3146067415730496E-2</v>
      </c>
      <c r="E739" s="9">
        <f>IFERROR(IF(市价!E739&lt;&gt;"",市价!E739/MAX(市价!E$3:E739)-1,""),"")</f>
        <v>-6.8373943311785146E-2</v>
      </c>
      <c r="F739" s="9">
        <f>IFERROR(IF(市价!F739&lt;&gt;"",市价!F739/MAX(市价!F$3:F739)-1,""),"")</f>
        <v>-0.14539795464650962</v>
      </c>
      <c r="G739" s="9">
        <f>IFERROR(IF(市价!G739&lt;&gt;"",市价!G739/MAX(市价!G$3:G739)-1,""),"")</f>
        <v>-0.24006488240064894</v>
      </c>
      <c r="H739" s="9">
        <f>IFERROR(IF(市价!H739&lt;&gt;"",市价!H739/MAX(市价!H$3:H739)-1,""),"")</f>
        <v>-0.20848108747044924</v>
      </c>
      <c r="I739" s="9">
        <f>IFERROR(优化!I739/MAX(优化!I$3:I739)-1,"")</f>
        <v>-0.11948520079621805</v>
      </c>
    </row>
    <row r="740" spans="1:9" x14ac:dyDescent="0.15">
      <c r="A740" s="6">
        <v>39465</v>
      </c>
      <c r="B740" s="9">
        <f>IFERROR(IF(市价!B740&lt;&gt;"",市价!B740/MAX(市价!B$3:B740)-1,""),"")</f>
        <v>-0.10621097782853073</v>
      </c>
      <c r="C740" s="9">
        <f>IFERROR(IF(市价!C740&lt;&gt;"",市价!C740/MAX(市价!C$3:C740)-1,""),"")</f>
        <v>-0.35198728139904611</v>
      </c>
      <c r="D740" s="9">
        <f>IFERROR(IF(市价!D740&lt;&gt;"",市价!D740/MAX(市价!D$3:D740)-1,""),"")</f>
        <v>-7.3692367299496353E-2</v>
      </c>
      <c r="E740" s="9">
        <f>IFERROR(IF(市价!E740&lt;&gt;"",市价!E740/MAX(市价!E$3:E740)-1,""),"")</f>
        <v>-7.1854798607657866E-2</v>
      </c>
      <c r="F740" s="9">
        <f>IFERROR(IF(市价!F740&lt;&gt;"",市价!F740/MAX(市价!F$3:F740)-1,""),"")</f>
        <v>-0.15500222321031576</v>
      </c>
      <c r="G740" s="9">
        <f>IFERROR(IF(市价!G740&lt;&gt;"",市价!G740/MAX(市价!G$3:G740)-1,""),"")</f>
        <v>-0.23114355231143546</v>
      </c>
      <c r="H740" s="9">
        <f>IFERROR(IF(市价!H740&lt;&gt;"",市价!H740/MAX(市价!H$3:H740)-1,""),"")</f>
        <v>-0.21468676122931452</v>
      </c>
      <c r="I740" s="9">
        <f>IFERROR(优化!I740/MAX(优化!I$3:I740)-1,"")</f>
        <v>-0.11948520079621805</v>
      </c>
    </row>
    <row r="741" spans="1:9" x14ac:dyDescent="0.15">
      <c r="A741" s="6">
        <v>39468</v>
      </c>
      <c r="B741" s="9">
        <f>IFERROR(IF(市价!B741&lt;&gt;"",市价!B741/MAX(市价!B$3:B741)-1,""),"")</f>
        <v>-0.15786624718456954</v>
      </c>
      <c r="C741" s="9">
        <f>IFERROR(IF(市价!C741&lt;&gt;"",市价!C741/MAX(市价!C$3:C741)-1,""),"")</f>
        <v>-0.40667726550079486</v>
      </c>
      <c r="D741" s="9">
        <f>IFERROR(IF(市价!D741&lt;&gt;"",市价!D741/MAX(市价!D$3:D741)-1,""),"")</f>
        <v>-0.12227818674932212</v>
      </c>
      <c r="E741" s="9">
        <f>IFERROR(IF(市价!E741&lt;&gt;"",市价!E741/MAX(市价!E$3:E741)-1,""),"")</f>
        <v>-0.1093983092988563</v>
      </c>
      <c r="F741" s="9">
        <f>IFERROR(IF(市价!F741&lt;&gt;"",市价!F741/MAX(市价!F$3:F741)-1,""),"")</f>
        <v>-0.19537572254335256</v>
      </c>
      <c r="G741" s="9">
        <f>IFERROR(IF(市价!G741&lt;&gt;"",市价!G741/MAX(市价!G$3:G741)-1,""),"")</f>
        <v>-0.27493917274939172</v>
      </c>
      <c r="H741" s="9">
        <f>IFERROR(IF(市价!H741&lt;&gt;"",市价!H741/MAX(市价!H$3:H741)-1,""),"")</f>
        <v>-0.26551418439716323</v>
      </c>
      <c r="I741" s="9">
        <f>IFERROR(优化!I741/MAX(优化!I$3:I741)-1,"")</f>
        <v>-0.11948520079621805</v>
      </c>
    </row>
    <row r="742" spans="1:9" x14ac:dyDescent="0.15">
      <c r="A742" s="6">
        <v>39469</v>
      </c>
      <c r="B742" s="9">
        <f>IFERROR(IF(市价!B742&lt;&gt;"",市价!B742/MAX(市价!B$3:B742)-1,""),"")</f>
        <v>-0.21748148023725811</v>
      </c>
      <c r="C742" s="9">
        <f>IFERROR(IF(市价!C742&lt;&gt;"",市价!C742/MAX(市价!C$3:C742)-1,""),"")</f>
        <v>-0.46104928457869632</v>
      </c>
      <c r="D742" s="9">
        <f>IFERROR(IF(市价!D742&lt;&gt;"",市价!D742/MAX(市价!D$3:D742)-1,""),"")</f>
        <v>-0.18814413018210008</v>
      </c>
      <c r="E742" s="9">
        <f>IFERROR(IF(市价!E742&lt;&gt;"",市价!E742/MAX(市价!E$3:E742)-1,""),"")</f>
        <v>-0.13923421183490803</v>
      </c>
      <c r="F742" s="9">
        <f>IFERROR(IF(市价!F742&lt;&gt;"",市价!F742/MAX(市价!F$3:F742)-1,""),"")</f>
        <v>-0.25442418852823478</v>
      </c>
      <c r="G742" s="9">
        <f>IFERROR(IF(市价!G742&lt;&gt;"",市价!G742/MAX(市价!G$3:G742)-1,""),"")</f>
        <v>-0.33860502838605033</v>
      </c>
      <c r="H742" s="9">
        <f>IFERROR(IF(市价!H742&lt;&gt;"",市价!H742/MAX(市价!H$3:H742)-1,""),"")</f>
        <v>-0.31205673758865249</v>
      </c>
      <c r="I742" s="9">
        <f>IFERROR(优化!I742/MAX(优化!I$3:I742)-1,"")</f>
        <v>-0.20149623594456656</v>
      </c>
    </row>
    <row r="743" spans="1:9" x14ac:dyDescent="0.15">
      <c r="A743" s="6">
        <v>39470</v>
      </c>
      <c r="B743" s="9">
        <f>IFERROR(IF(市价!B743&lt;&gt;"",市价!B743/MAX(市价!B$3:B743)-1,""),"")</f>
        <v>-0.1897012928403301</v>
      </c>
      <c r="C743" s="9">
        <f>IFERROR(IF(市价!C743&lt;&gt;"",市价!C743/MAX(市价!C$3:C743)-1,""),"")</f>
        <v>-0.44133545310015898</v>
      </c>
      <c r="D743" s="9">
        <f>IFERROR(IF(市价!D743&lt;&gt;"",市价!D743/MAX(市价!D$3:D743)-1,""),"")</f>
        <v>-0.15226656334753974</v>
      </c>
      <c r="E743" s="9">
        <f>IFERROR(IF(市价!E743&lt;&gt;"",市价!E743/MAX(市价!E$3:E743)-1,""),"")</f>
        <v>-0.11984087518647435</v>
      </c>
      <c r="F743" s="9">
        <f>IFERROR(IF(市价!F743&lt;&gt;"",市价!F743/MAX(市价!F$3:F743)-1,""),"")</f>
        <v>-0.23059137394397511</v>
      </c>
      <c r="G743" s="9">
        <f>IFERROR(IF(市价!G743&lt;&gt;"",市价!G743/MAX(市价!G$3:G743)-1,""),"")</f>
        <v>-0.30778588807785889</v>
      </c>
      <c r="H743" s="9">
        <f>IFERROR(IF(市价!H743&lt;&gt;"",市价!H743/MAX(市价!H$3:H743)-1,""),"")</f>
        <v>-0.29063238770685584</v>
      </c>
      <c r="I743" s="9">
        <f>IFERROR(优化!I743/MAX(优化!I$3:I743)-1,"")</f>
        <v>-0.17228842864578364</v>
      </c>
    </row>
    <row r="744" spans="1:9" x14ac:dyDescent="0.15">
      <c r="A744" s="6">
        <v>39471</v>
      </c>
      <c r="B744" s="9">
        <f>IFERROR(IF(市价!B744&lt;&gt;"",市价!B744/MAX(市价!B$3:B744)-1,""),"")</f>
        <v>-0.19168114873173603</v>
      </c>
      <c r="C744" s="9">
        <f>IFERROR(IF(市价!C744&lt;&gt;"",市价!C744/MAX(市价!C$3:C744)-1,""),"")</f>
        <v>-0.44006359300476949</v>
      </c>
      <c r="D744" s="9">
        <f>IFERROR(IF(市价!D744&lt;&gt;"",市价!D744/MAX(市价!D$3:D744)-1,""),"")</f>
        <v>-0.16443239054629999</v>
      </c>
      <c r="E744" s="9">
        <f>IFERROR(IF(市价!E744&lt;&gt;"",市价!E744/MAX(市价!E$3:E744)-1,""),"")</f>
        <v>-9.4728990551964265E-2</v>
      </c>
      <c r="F744" s="9">
        <f>IFERROR(IF(市价!F744&lt;&gt;"",市价!F744/MAX(市价!F$3:F744)-1,""),"")</f>
        <v>-0.23112494441974218</v>
      </c>
      <c r="G744" s="9">
        <f>IFERROR(IF(市价!G744&lt;&gt;"",市价!G744/MAX(市价!G$3:G744)-1,""),"")</f>
        <v>-0.30981346309813462</v>
      </c>
      <c r="H744" s="9">
        <f>IFERROR(IF(市价!H744&lt;&gt;"",市价!H744/MAX(市价!H$3:H744)-1,""),"")</f>
        <v>-0.31013593380614668</v>
      </c>
      <c r="I744" s="9">
        <f>IFERROR(优化!I744/MAX(优化!I$3:I744)-1,"")</f>
        <v>-0.17040405398134606</v>
      </c>
    </row>
    <row r="745" spans="1:9" x14ac:dyDescent="0.15">
      <c r="A745" s="6">
        <v>39472</v>
      </c>
      <c r="B745" s="9">
        <f>IFERROR(IF(市价!B745&lt;&gt;"",市价!B745/MAX(市价!B$3:B745)-1,""),"")</f>
        <v>-0.16472797378097259</v>
      </c>
      <c r="C745" s="9">
        <f>IFERROR(IF(市价!C745&lt;&gt;"",市价!C745/MAX(市价!C$3:C745)-1,""),"")</f>
        <v>-0.42289348171701113</v>
      </c>
      <c r="D745" s="9">
        <f>IFERROR(IF(市价!D745&lt;&gt;"",市价!D745/MAX(市价!D$3:D745)-1,""),"")</f>
        <v>-0.13622626888802802</v>
      </c>
      <c r="E745" s="9">
        <f>IFERROR(IF(市价!E745&lt;&gt;"",市价!E745/MAX(市价!E$3:E745)-1,""),"")</f>
        <v>-6.1660865241173424E-2</v>
      </c>
      <c r="F745" s="9">
        <f>IFERROR(IF(市价!F745&lt;&gt;"",市价!F745/MAX(市价!F$3:F745)-1,""),"")</f>
        <v>-0.21067140951534014</v>
      </c>
      <c r="G745" s="9">
        <f>IFERROR(IF(市价!G745&lt;&gt;"",市价!G745/MAX(市价!G$3:G745)-1,""),"")</f>
        <v>-0.29967558799675587</v>
      </c>
      <c r="H745" s="9">
        <f>IFERROR(IF(市价!H745&lt;&gt;"",市价!H745/MAX(市价!H$3:H745)-1,""),"")</f>
        <v>-0.2702423167848701</v>
      </c>
      <c r="I745" s="9">
        <f>IFERROR(优化!I745/MAX(优化!I$3:I745)-1,"")</f>
        <v>-0.14496499601143831</v>
      </c>
    </row>
    <row r="746" spans="1:9" x14ac:dyDescent="0.15">
      <c r="A746" s="6">
        <v>39475</v>
      </c>
      <c r="B746" s="9">
        <f>IFERROR(IF(市价!B746&lt;&gt;"",市价!B746/MAX(市价!B$3:B746)-1,""),"")</f>
        <v>-0.22059401327630879</v>
      </c>
      <c r="C746" s="9">
        <f>IFERROR(IF(市价!C746&lt;&gt;"",市价!C746/MAX(市价!C$3:C746)-1,""),"")</f>
        <v>-0.46581875993640698</v>
      </c>
      <c r="D746" s="9">
        <f>IFERROR(IF(市价!D746&lt;&gt;"",市价!D746/MAX(市价!D$3:D746)-1,""),"")</f>
        <v>-0.17861294072065104</v>
      </c>
      <c r="E746" s="9">
        <f>IFERROR(IF(市价!E746&lt;&gt;"",市价!E746/MAX(市价!E$3:E746)-1,""),"")</f>
        <v>-0.12158130283441071</v>
      </c>
      <c r="F746" s="9">
        <f>IFERROR(IF(市价!F746&lt;&gt;"",市价!F746/MAX(市价!F$3:F746)-1,""),"")</f>
        <v>-0.26856380613606046</v>
      </c>
      <c r="G746" s="9">
        <f>IFERROR(IF(市价!G746&lt;&gt;"",市价!G746/MAX(市价!G$3:G746)-1,""),"")</f>
        <v>-0.35563665855636661</v>
      </c>
      <c r="H746" s="9">
        <f>IFERROR(IF(市价!H746&lt;&gt;"",市价!H746/MAX(市价!H$3:H746)-1,""),"")</f>
        <v>-0.31456855791962179</v>
      </c>
      <c r="I746" s="9">
        <f>IFERROR(优化!I746/MAX(优化!I$3:I746)-1,"")</f>
        <v>-0.20856264093620736</v>
      </c>
    </row>
    <row r="747" spans="1:9" x14ac:dyDescent="0.15">
      <c r="A747" s="6">
        <v>39476</v>
      </c>
      <c r="B747" s="9">
        <f>IFERROR(IF(市价!B747&lt;&gt;"",市价!B747/MAX(市价!B$3:B747)-1,""),"")</f>
        <v>-0.2150118274087861</v>
      </c>
      <c r="C747" s="9">
        <f>IFERROR(IF(市价!C747&lt;&gt;"",市价!C747/MAX(市价!C$3:C747)-1,""),"")</f>
        <v>-0.45310015898251188</v>
      </c>
      <c r="D747" s="9">
        <f>IFERROR(IF(市价!D747&lt;&gt;"",市价!D747/MAX(市价!D$3:D747)-1,""),"")</f>
        <v>-0.18186749321968243</v>
      </c>
      <c r="E747" s="9">
        <f>IFERROR(IF(市价!E747&lt;&gt;"",市价!E747/MAX(市价!E$3:E747)-1,""),"")</f>
        <v>-9.8209845847836763E-2</v>
      </c>
      <c r="F747" s="9">
        <f>IFERROR(IF(市价!F747&lt;&gt;"",市价!F747/MAX(市价!F$3:F747)-1,""),"")</f>
        <v>-0.27318808359270785</v>
      </c>
      <c r="G747" s="9">
        <f>IFERROR(IF(市价!G747&lt;&gt;"",市价!G747/MAX(市价!G$3:G747)-1,""),"")</f>
        <v>-0.3414436334144364</v>
      </c>
      <c r="H747" s="9">
        <f>IFERROR(IF(市价!H747&lt;&gt;"",市价!H747/MAX(市价!H$3:H747)-1,""),"")</f>
        <v>-0.32771867612293148</v>
      </c>
      <c r="I747" s="9">
        <f>IFERROR(优化!I747/MAX(优化!I$3:I747)-1,"")</f>
        <v>-0.18971889429183131</v>
      </c>
    </row>
    <row r="748" spans="1:9" x14ac:dyDescent="0.15">
      <c r="A748" s="6">
        <v>39477</v>
      </c>
      <c r="B748" s="9">
        <f>IFERROR(IF(市价!B748&lt;&gt;"",市价!B748/MAX(市价!B$3:B748)-1,""),"")</f>
        <v>-0.24899501809908697</v>
      </c>
      <c r="C748" s="9">
        <f>IFERROR(IF(市价!C748&lt;&gt;"",市价!C748/MAX(市价!C$3:C748)-1,""),"")</f>
        <v>-0.46041335453100163</v>
      </c>
      <c r="D748" s="9">
        <f>IFERROR(IF(市价!D748&lt;&gt;"",市价!D748/MAX(市价!D$3:D748)-1,""),"")</f>
        <v>-0.22502905850445565</v>
      </c>
      <c r="E748" s="9">
        <f>IFERROR(IF(市价!E748&lt;&gt;"",市价!E748/MAX(市价!E$3:E748)-1,""),"")</f>
        <v>-0.14818498259572355</v>
      </c>
      <c r="F748" s="9">
        <f>IFERROR(IF(市价!F748&lt;&gt;"",市价!F748/MAX(市价!F$3:F748)-1,""),"")</f>
        <v>-0.3060915962650067</v>
      </c>
      <c r="G748" s="9">
        <f>IFERROR(IF(市价!G748&lt;&gt;"",市价!G748/MAX(市价!G$3:G748)-1,""),"")</f>
        <v>-0.34995944849959448</v>
      </c>
      <c r="H748" s="9">
        <f>IFERROR(IF(市价!H748&lt;&gt;"",市价!H748/MAX(市价!H$3:H748)-1,""),"")</f>
        <v>-0.38150118203309702</v>
      </c>
      <c r="I748" s="9">
        <f>IFERROR(优化!I748/MAX(优化!I$3:I748)-1,"")</f>
        <v>-0.20055404861234749</v>
      </c>
    </row>
    <row r="749" spans="1:9" x14ac:dyDescent="0.15">
      <c r="A749" s="6">
        <v>39478</v>
      </c>
      <c r="B749" s="9">
        <f>IFERROR(IF(市价!B749&lt;&gt;"",市价!B749/MAX(市价!B$3:B749)-1,""),"")</f>
        <v>-0.26303944276631264</v>
      </c>
      <c r="C749" s="9">
        <f>IFERROR(IF(市价!C749&lt;&gt;"",市价!C749/MAX(市价!C$3:C749)-1,""),"")</f>
        <v>-0.45850556438791723</v>
      </c>
      <c r="D749" s="9">
        <f>IFERROR(IF(市价!D749&lt;&gt;"",市价!D749/MAX(市价!D$3:D749)-1,""),"")</f>
        <v>-0.25308020147229759</v>
      </c>
      <c r="E749" s="9">
        <f>IFERROR(IF(市价!E749&lt;&gt;"",市价!E749/MAX(市价!E$3:E749)-1,""),"")</f>
        <v>-0.16335156638488313</v>
      </c>
      <c r="F749" s="9">
        <f>IFERROR(IF(市价!F749&lt;&gt;"",市价!F749/MAX(市价!F$3:F749)-1,""),"")</f>
        <v>-0.31854157403290362</v>
      </c>
      <c r="G749" s="9">
        <f>IFERROR(IF(市价!G749&lt;&gt;"",市价!G749/MAX(市价!G$3:G749)-1,""),"")</f>
        <v>-0.35482562854825628</v>
      </c>
      <c r="H749" s="9">
        <f>IFERROR(IF(市价!H749&lt;&gt;"",市价!H749/MAX(市价!H$3:H749)-1,""),"")</f>
        <v>-0.40395981087470445</v>
      </c>
      <c r="I749" s="9">
        <f>IFERROR(优化!I749/MAX(优化!I$3:I749)-1,"")</f>
        <v>-0.19772748661569106</v>
      </c>
    </row>
    <row r="750" spans="1:9" x14ac:dyDescent="0.15">
      <c r="A750" s="6">
        <v>39479</v>
      </c>
      <c r="B750" s="9">
        <f>IFERROR(IF(市价!B750&lt;&gt;"",市价!B750/MAX(市价!B$3:B750)-1,""),"")</f>
        <v>-0.24934284175191779</v>
      </c>
      <c r="C750" s="9">
        <f>IFERROR(IF(市价!C750&lt;&gt;"",市价!C750/MAX(市价!C$3:C750)-1,""),"")</f>
        <v>-0.43402225755166923</v>
      </c>
      <c r="D750" s="9">
        <f>IFERROR(IF(市价!D750&lt;&gt;"",市价!D750/MAX(市价!D$3:D750)-1,""),"")</f>
        <v>-0.23316543975203419</v>
      </c>
      <c r="E750" s="9">
        <f>IFERROR(IF(市价!E750&lt;&gt;"",市价!E750/MAX(市价!E$3:E750)-1,""),"")</f>
        <v>-0.18100447538538045</v>
      </c>
      <c r="F750" s="9">
        <f>IFERROR(IF(市价!F750&lt;&gt;"",市价!F750/MAX(市价!F$3:F750)-1,""),"")</f>
        <v>-0.30493552690084491</v>
      </c>
      <c r="G750" s="9">
        <f>IFERROR(IF(市价!G750&lt;&gt;"",市价!G750/MAX(市价!G$3:G750)-1,""),"")</f>
        <v>-0.3438767234387673</v>
      </c>
      <c r="H750" s="9">
        <f>IFERROR(IF(市价!H750&lt;&gt;"",市价!H750/MAX(市价!H$3:H750)-1,""),"")</f>
        <v>-0.38977541371158397</v>
      </c>
      <c r="I750" s="9">
        <f>IFERROR(优化!I750/MAX(优化!I$3:I750)-1,"")</f>
        <v>-0.16145327432526724</v>
      </c>
    </row>
    <row r="751" spans="1:9" x14ac:dyDescent="0.15">
      <c r="A751" s="6">
        <v>39482</v>
      </c>
      <c r="B751" s="9">
        <f>IFERROR(IF(市价!B751&lt;&gt;"",市价!B751/MAX(市价!B$3:B751)-1,""),"")</f>
        <v>-0.18231827786889554</v>
      </c>
      <c r="C751" s="9">
        <f>IFERROR(IF(市价!C751&lt;&gt;"",市价!C751/MAX(市价!C$3:C751)-1,""),"")</f>
        <v>-0.39046104928457859</v>
      </c>
      <c r="D751" s="9">
        <f>IFERROR(IF(市价!D751&lt;&gt;"",市价!D751/MAX(市价!D$3:D751)-1,""),"")</f>
        <v>-0.15652847733436659</v>
      </c>
      <c r="E751" s="9">
        <f>IFERROR(IF(市价!E751&lt;&gt;"",市价!E751/MAX(市价!E$3:E751)-1,""),"")</f>
        <v>-0.10417702635504722</v>
      </c>
      <c r="F751" s="9">
        <f>IFERROR(IF(市价!F751&lt;&gt;"",市价!F751/MAX(市价!F$3:F751)-1,""),"")</f>
        <v>-0.23566029346376172</v>
      </c>
      <c r="G751" s="9">
        <f>IFERROR(IF(市价!G751&lt;&gt;"",市价!G751/MAX(市价!G$3:G751)-1,""),"")</f>
        <v>-0.29845904298459036</v>
      </c>
      <c r="H751" s="9">
        <f>IFERROR(IF(市价!H751&lt;&gt;"",市价!H751/MAX(市价!H$3:H751)-1,""),"")</f>
        <v>-0.33111702127659581</v>
      </c>
      <c r="I751" s="9">
        <f>IFERROR(优化!I751/MAX(优化!I$3:I751)-1,"")</f>
        <v>-0.16145327432526724</v>
      </c>
    </row>
    <row r="752" spans="1:9" x14ac:dyDescent="0.15">
      <c r="A752" s="6">
        <v>39483</v>
      </c>
      <c r="B752" s="9">
        <f>IFERROR(IF(市价!B752&lt;&gt;"",市价!B752/MAX(市价!B$3:B752)-1,""),"")</f>
        <v>-0.18780311248678216</v>
      </c>
      <c r="C752" s="9">
        <f>IFERROR(IF(市价!C752&lt;&gt;"",市价!C752/MAX(市价!C$3:C752)-1,""),"")</f>
        <v>-0.41017488076311603</v>
      </c>
      <c r="D752" s="9">
        <f>IFERROR(IF(市价!D752&lt;&gt;"",市价!D752/MAX(市价!D$3:D752)-1,""),"")</f>
        <v>-0.16543975203409533</v>
      </c>
      <c r="E752" s="9">
        <f>IFERROR(IF(市价!E752&lt;&gt;"",市价!E752/MAX(市价!E$3:E752)-1,""),"")</f>
        <v>-0.13053207359522623</v>
      </c>
      <c r="F752" s="9">
        <f>IFERROR(IF(市价!F752&lt;&gt;"",市价!F752/MAX(市价!F$3:F752)-1,""),"")</f>
        <v>-0.22489995553579378</v>
      </c>
      <c r="G752" s="9">
        <f>IFERROR(IF(市价!G752&lt;&gt;"",市价!G752/MAX(市价!G$3:G752)-1,""),"")</f>
        <v>-0.31062449310624496</v>
      </c>
      <c r="H752" s="9">
        <f>IFERROR(IF(市价!H752&lt;&gt;"",市价!H752/MAX(市价!H$3:H752)-1,""),"")</f>
        <v>-0.30747635933806161</v>
      </c>
      <c r="I752" s="9">
        <f>IFERROR(优化!I752/MAX(优化!I$3:I752)-1,"")</f>
        <v>-0.16145327432526724</v>
      </c>
    </row>
    <row r="753" spans="1:9" x14ac:dyDescent="0.15">
      <c r="A753" s="6">
        <v>39491</v>
      </c>
      <c r="B753" s="9">
        <f>IFERROR(IF(市价!B753&lt;&gt;"",市价!B753/MAX(市价!B$3:B753)-1,""),"")</f>
        <v>-0.21876961411223639</v>
      </c>
      <c r="C753" s="9">
        <f>IFERROR(IF(市价!C753&lt;&gt;"",市价!C753/MAX(市价!C$3:C753)-1,""),"")</f>
        <v>-0.42607313195548491</v>
      </c>
      <c r="D753" s="9">
        <f>IFERROR(IF(市价!D753&lt;&gt;"",市价!D753/MAX(市价!D$3:D753)-1,""),"")</f>
        <v>-0.20472685005811708</v>
      </c>
      <c r="E753" s="9">
        <f>IFERROR(IF(市价!E753&lt;&gt;"",市价!E753/MAX(市价!E$3:E753)-1,""),"")</f>
        <v>-0.18199900546991543</v>
      </c>
      <c r="F753" s="9">
        <f>IFERROR(IF(市价!F753&lt;&gt;"",市价!F753/MAX(市价!F$3:F753)-1,""),"")</f>
        <v>-0.24419742107603382</v>
      </c>
      <c r="G753" s="9">
        <f>IFERROR(IF(市价!G753&lt;&gt;"",市价!G753/MAX(市价!G$3:G753)-1,""),"")</f>
        <v>-0.33049472830494719</v>
      </c>
      <c r="H753" s="9">
        <f>IFERROR(IF(市价!H753&lt;&gt;"",市价!H753/MAX(市价!H$3:H753)-1,""),"")</f>
        <v>-0.33643617021276606</v>
      </c>
      <c r="I753" s="9">
        <f>IFERROR(优化!I753/MAX(优化!I$3:I753)-1,"")</f>
        <v>-0.16145327432526724</v>
      </c>
    </row>
    <row r="754" spans="1:9" x14ac:dyDescent="0.15">
      <c r="A754" s="6">
        <v>39492</v>
      </c>
      <c r="B754" s="9">
        <f>IFERROR(IF(市价!B754&lt;&gt;"",市价!B754/MAX(市价!B$3:B754)-1,""),"")</f>
        <v>-0.20844316365475057</v>
      </c>
      <c r="C754" s="9">
        <f>IFERROR(IF(市价!C754&lt;&gt;"",市价!C754/MAX(市价!C$3:C754)-1,""),"")</f>
        <v>-0.42130365659777425</v>
      </c>
      <c r="D754" s="9">
        <f>IFERROR(IF(市价!D754&lt;&gt;"",市价!D754/MAX(市价!D$3:D754)-1,""),"")</f>
        <v>-0.1876791941108098</v>
      </c>
      <c r="E754" s="9">
        <f>IFERROR(IF(市价!E754&lt;&gt;"",市价!E754/MAX(市价!E$3:E754)-1,""),"")</f>
        <v>-0.17379413227250129</v>
      </c>
      <c r="F754" s="9">
        <f>IFERROR(IF(市价!F754&lt;&gt;"",市价!F754/MAX(市价!F$3:F754)-1,""),"")</f>
        <v>-0.22881280569141849</v>
      </c>
      <c r="G754" s="9">
        <f>IFERROR(IF(市价!G754&lt;&gt;"",市价!G754/MAX(市价!G$3:G754)-1,""),"")</f>
        <v>-0.32197891321978922</v>
      </c>
      <c r="H754" s="9">
        <f>IFERROR(IF(市价!H754&lt;&gt;"",市价!H754/MAX(市价!H$3:H754)-1,""),"")</f>
        <v>-0.3321513002364066</v>
      </c>
      <c r="I754" s="9">
        <f>IFERROR(优化!I754/MAX(优化!I$3:I754)-1,"")</f>
        <v>-0.16145327432526724</v>
      </c>
    </row>
    <row r="755" spans="1:9" x14ac:dyDescent="0.15">
      <c r="A755" s="6">
        <v>39493</v>
      </c>
      <c r="B755" s="9">
        <f>IFERROR(IF(市价!B755&lt;&gt;"",市价!B755/MAX(市价!B$3:B755)-1,""),"")</f>
        <v>-0.23185437961591815</v>
      </c>
      <c r="C755" s="9">
        <f>IFERROR(IF(市价!C755&lt;&gt;"",市价!C755/MAX(市价!C$3:C755)-1,""),"")</f>
        <v>-0.43879173290938001</v>
      </c>
      <c r="D755" s="9">
        <f>IFERROR(IF(市价!D755&lt;&gt;"",市价!D755/MAX(市价!D$3:D755)-1,""),"")</f>
        <v>-0.20736148779542818</v>
      </c>
      <c r="E755" s="9">
        <f>IFERROR(IF(市价!E755&lt;&gt;"",市价!E755/MAX(市价!E$3:E755)-1,""),"")</f>
        <v>-0.21332670313276969</v>
      </c>
      <c r="F755" s="9">
        <f>IFERROR(IF(市价!F755&lt;&gt;"",市价!F755/MAX(市价!F$3:F755)-1,""),"")</f>
        <v>-0.24188528234771012</v>
      </c>
      <c r="G755" s="9">
        <f>IFERROR(IF(市价!G755&lt;&gt;"",市价!G755/MAX(市价!G$3:G755)-1,""),"")</f>
        <v>-0.3341443633414436</v>
      </c>
      <c r="H755" s="9">
        <f>IFERROR(IF(市价!H755&lt;&gt;"",市价!H755/MAX(市价!H$3:H755)-1,""),"")</f>
        <v>-0.35904255319148937</v>
      </c>
      <c r="I755" s="9">
        <f>IFERROR(优化!I755/MAX(优化!I$3:I755)-1,"")</f>
        <v>-0.16145327432526724</v>
      </c>
    </row>
    <row r="756" spans="1:9" x14ac:dyDescent="0.15">
      <c r="A756" s="6">
        <v>39496</v>
      </c>
      <c r="B756" s="9">
        <f>IFERROR(IF(市价!B756&lt;&gt;"",市价!B756/MAX(市价!B$3:B756)-1,""),"")</f>
        <v>-0.2142770543317607</v>
      </c>
      <c r="C756" s="9">
        <f>IFERROR(IF(市价!C756&lt;&gt;"",市价!C756/MAX(市价!C$3:C756)-1,""),"")</f>
        <v>-0.42829888712241648</v>
      </c>
      <c r="D756" s="9">
        <f>IFERROR(IF(市价!D756&lt;&gt;"",市价!D756/MAX(市价!D$3:D756)-1,""),"")</f>
        <v>-0.18457962030220854</v>
      </c>
      <c r="E756" s="9">
        <f>IFERROR(IF(市价!E756&lt;&gt;"",市价!E756/MAX(市价!E$3:E756)-1,""),"")</f>
        <v>-0.20959721531576325</v>
      </c>
      <c r="F756" s="9" t="str">
        <f>IFERROR(IF(市价!F756&lt;&gt;"",市价!F756/MAX(市价!F$3:F756)-1,""),"")</f>
        <v/>
      </c>
      <c r="G756" s="9">
        <f>IFERROR(IF(市价!G756&lt;&gt;"",市价!G756/MAX(市价!G$3:G756)-1,""),"")</f>
        <v>-0.32278994322789945</v>
      </c>
      <c r="H756" s="9">
        <f>IFERROR(IF(市价!H756&lt;&gt;"",市价!H756/MAX(市价!H$3:H756)-1,""),"")</f>
        <v>-0.33008274231678492</v>
      </c>
      <c r="I756" s="9">
        <f>IFERROR(优化!I756/MAX(优化!I$3:I756)-1,"")</f>
        <v>-0.16145327432526724</v>
      </c>
    </row>
    <row r="757" spans="1:9" x14ac:dyDescent="0.15">
      <c r="A757" s="6">
        <v>39497</v>
      </c>
      <c r="B757" s="9">
        <f>IFERROR(IF(市价!B757&lt;&gt;"",市价!B757/MAX(市价!B$3:B757)-1,""),"")</f>
        <v>-0.19370916424078288</v>
      </c>
      <c r="C757" s="9">
        <f>IFERROR(IF(市价!C757&lt;&gt;"",市价!C757/MAX(市价!C$3:C757)-1,""),"")</f>
        <v>-0.40604133545310017</v>
      </c>
      <c r="D757" s="9">
        <f>IFERROR(IF(市价!D757&lt;&gt;"",市价!D757/MAX(市价!D$3:D757)-1,""),"")</f>
        <v>-0.1704765594730725</v>
      </c>
      <c r="E757" s="9">
        <f>IFERROR(IF(市价!E757&lt;&gt;"",市价!E757/MAX(市价!E$3:E757)-1,""),"")</f>
        <v>-0.18373943311785179</v>
      </c>
      <c r="F757" s="9">
        <f>IFERROR(IF(市价!F757&lt;&gt;"",市价!F757/MAX(市价!F$3:F757)-1,""),"")</f>
        <v>-0.21129390840373508</v>
      </c>
      <c r="G757" s="9">
        <f>IFERROR(IF(市价!G757&lt;&gt;"",市价!G757/MAX(市价!G$3:G757)-1,""),"")</f>
        <v>-0.30738037307380384</v>
      </c>
      <c r="H757" s="9">
        <f>IFERROR(IF(市价!H757&lt;&gt;"",市价!H757/MAX(市价!H$3:H757)-1,""),"")</f>
        <v>-0.31722813238770686</v>
      </c>
      <c r="I757" s="9">
        <f>IFERROR(优化!I757/MAX(优化!I$3:I757)-1,"")</f>
        <v>-0.16145327432526724</v>
      </c>
    </row>
    <row r="758" spans="1:9" x14ac:dyDescent="0.15">
      <c r="A758" s="6">
        <v>39498</v>
      </c>
      <c r="B758" s="9">
        <f>IFERROR(IF(市价!B758&lt;&gt;"",市价!B758/MAX(市价!B$3:B758)-1,""),"")</f>
        <v>-0.2347610396105172</v>
      </c>
      <c r="C758" s="9">
        <f>IFERROR(IF(市价!C758&lt;&gt;"",市价!C758/MAX(市价!C$3:C758)-1,""),"")</f>
        <v>-0.42511923688394282</v>
      </c>
      <c r="D758" s="9">
        <f>IFERROR(IF(市价!D758&lt;&gt;"",市价!D758/MAX(市价!D$3:D758)-1,""),"")</f>
        <v>-0.25346764819837275</v>
      </c>
      <c r="E758" s="9">
        <f>IFERROR(IF(市价!E758&lt;&gt;"",市价!E758/MAX(市价!E$3:E758)-1,""),"")</f>
        <v>-0.2297364495275982</v>
      </c>
      <c r="F758" s="9">
        <f>IFERROR(IF(市价!F758&lt;&gt;"",市价!F758/MAX(市价!F$3:F758)-1,""),"")</f>
        <v>-0.24304135171187191</v>
      </c>
      <c r="G758" s="9">
        <f>IFERROR(IF(市价!G758&lt;&gt;"",市价!G758/MAX(市价!G$3:G758)-1,""),"")</f>
        <v>-0.33008921330089214</v>
      </c>
      <c r="H758" s="9">
        <f>IFERROR(IF(市价!H758&lt;&gt;"",市价!H758/MAX(市价!H$3:H758)-1,""),"")</f>
        <v>-0.34722222222222232</v>
      </c>
      <c r="I758" s="9">
        <f>IFERROR(优化!I758/MAX(优化!I$3:I758)-1,"")</f>
        <v>-0.16145327432526724</v>
      </c>
    </row>
    <row r="759" spans="1:9" x14ac:dyDescent="0.15">
      <c r="A759" s="6">
        <v>39499</v>
      </c>
      <c r="B759" s="9">
        <f>IFERROR(IF(市价!B759&lt;&gt;"",市价!B759/MAX(市价!B$3:B759)-1,""),"")</f>
        <v>-0.25676848259039731</v>
      </c>
      <c r="C759" s="9">
        <f>IFERROR(IF(市价!C759&lt;&gt;"",市价!C759/MAX(市价!C$3:C759)-1,""),"")</f>
        <v>-0.43116057233704286</v>
      </c>
      <c r="D759" s="9">
        <f>IFERROR(IF(市价!D759&lt;&gt;"",市价!D759/MAX(市价!D$3:D759)-1,""),"")</f>
        <v>-0.29810151104223181</v>
      </c>
      <c r="E759" s="9">
        <f>IFERROR(IF(市价!E759&lt;&gt;"",市价!E759/MAX(市价!E$3:E759)-1,""),"")</f>
        <v>-0.25857782197911483</v>
      </c>
      <c r="F759" s="9">
        <f>IFERROR(IF(市价!F759&lt;&gt;"",市价!F759/MAX(市价!F$3:F759)-1,""),"")</f>
        <v>-0.25780346820809252</v>
      </c>
      <c r="G759" s="9">
        <f>IFERROR(IF(市价!G759&lt;&gt;"",市价!G759/MAX(市价!G$3:G759)-1,""),"")</f>
        <v>-0.33982157339821573</v>
      </c>
      <c r="H759" s="9">
        <f>IFERROR(IF(市价!H759&lt;&gt;"",市价!H759/MAX(市价!H$3:H759)-1,""),"")</f>
        <v>-0.36731678486997643</v>
      </c>
      <c r="I759" s="9">
        <f>IFERROR(优化!I759/MAX(优化!I$3:I759)-1,"")</f>
        <v>-0.16145327432526724</v>
      </c>
    </row>
    <row r="760" spans="1:9" x14ac:dyDescent="0.15">
      <c r="A760" s="6">
        <v>39500</v>
      </c>
      <c r="B760" s="9">
        <f>IFERROR(IF(市价!B760&lt;&gt;"",市价!B760/MAX(市价!B$3:B760)-1,""),"")</f>
        <v>-0.28971593903918391</v>
      </c>
      <c r="C760" s="9">
        <f>IFERROR(IF(市价!C760&lt;&gt;"",市价!C760/MAX(市价!C$3:C760)-1,""),"")</f>
        <v>-0.44833068362480122</v>
      </c>
      <c r="D760" s="9">
        <f>IFERROR(IF(市价!D760&lt;&gt;"",市价!D760/MAX(市价!D$3:D760)-1,""),"")</f>
        <v>-0.35087175513366919</v>
      </c>
      <c r="E760" s="9">
        <f>IFERROR(IF(市价!E760&lt;&gt;"",市价!E760/MAX(市价!E$3:E760)-1,""),"")</f>
        <v>-0.295375435106912</v>
      </c>
      <c r="F760" s="9">
        <f>IFERROR(IF(市价!F760&lt;&gt;"",市价!F760/MAX(市价!F$3:F760)-1,""),"")</f>
        <v>-0.29079590929301913</v>
      </c>
      <c r="G760" s="9">
        <f>IFERROR(IF(市价!G760&lt;&gt;"",市价!G760/MAX(市价!G$3:G760)-1,""),"")</f>
        <v>-0.35969180859691807</v>
      </c>
      <c r="H760" s="9">
        <f>IFERROR(IF(市价!H760&lt;&gt;"",市价!H760/MAX(市价!H$3:H760)-1,""),"")</f>
        <v>-0.39036643026004736</v>
      </c>
      <c r="I760" s="9">
        <f>IFERROR(优化!I760/MAX(优化!I$3:I760)-1,"")</f>
        <v>-0.16145327432526724</v>
      </c>
    </row>
    <row r="761" spans="1:9" x14ac:dyDescent="0.15">
      <c r="A761" s="6">
        <v>39503</v>
      </c>
      <c r="B761" s="9">
        <f>IFERROR(IF(市价!B761&lt;&gt;"",市价!B761/MAX(市价!B$3:B761)-1,""),"")</f>
        <v>-0.28983090138337975</v>
      </c>
      <c r="C761" s="9">
        <f>IFERROR(IF(市价!C761&lt;&gt;"",市价!C761/MAX(市价!C$3:C761)-1,""),"")</f>
        <v>-0.44833068362480122</v>
      </c>
      <c r="D761" s="9">
        <f>IFERROR(IF(市价!D761&lt;&gt;"",市价!D761/MAX(市价!D$3:D761)-1,""),"")</f>
        <v>-0.36675707090275089</v>
      </c>
      <c r="E761" s="9">
        <f>IFERROR(IF(市价!E761&lt;&gt;"",市价!E761/MAX(市价!E$3:E761)-1,""),"")</f>
        <v>-0.28194927896568867</v>
      </c>
      <c r="F761" s="9">
        <f>IFERROR(IF(市价!F761&lt;&gt;"",市价!F761/MAX(市价!F$3:F761)-1,""),"")</f>
        <v>-0.29817696754112943</v>
      </c>
      <c r="G761" s="9">
        <f>IFERROR(IF(市价!G761&lt;&gt;"",市价!G761/MAX(市价!G$3:G761)-1,""),"")</f>
        <v>-0.36942416869424166</v>
      </c>
      <c r="H761" s="9">
        <f>IFERROR(IF(市价!H761&lt;&gt;"",市价!H761/MAX(市价!H$3:H761)-1,""),"")</f>
        <v>-0.37204491725768329</v>
      </c>
      <c r="I761" s="9">
        <f>IFERROR(优化!I761/MAX(优化!I$3:I761)-1,"")</f>
        <v>-0.16145327432526724</v>
      </c>
    </row>
    <row r="762" spans="1:9" x14ac:dyDescent="0.15">
      <c r="A762" s="6">
        <v>39504</v>
      </c>
      <c r="B762" s="9">
        <f>IFERROR(IF(市价!B762&lt;&gt;"",市价!B762/MAX(市价!B$3:B762)-1,""),"")</f>
        <v>-0.26891155879216089</v>
      </c>
      <c r="C762" s="9">
        <f>IFERROR(IF(市价!C762&lt;&gt;"",市价!C762/MAX(市价!C$3:C762)-1,""),"")</f>
        <v>-0.42734499205087439</v>
      </c>
      <c r="D762" s="9">
        <f>IFERROR(IF(市价!D762&lt;&gt;"",市价!D762/MAX(市价!D$3:D762)-1,""),"")</f>
        <v>-0.34258039519566064</v>
      </c>
      <c r="E762" s="9">
        <f>IFERROR(IF(市价!E762&lt;&gt;"",市价!E762/MAX(市价!E$3:E762)-1,""),"")</f>
        <v>-0.27324714072600698</v>
      </c>
      <c r="F762" s="9">
        <f>IFERROR(IF(市价!F762&lt;&gt;"",市价!F762/MAX(市价!F$3:F762)-1,""),"")</f>
        <v>-0.262961316140507</v>
      </c>
      <c r="G762" s="9">
        <f>IFERROR(IF(市价!G762&lt;&gt;"",市价!G762/MAX(市价!G$3:G762)-1,""),"")</f>
        <v>-0.35036496350364965</v>
      </c>
      <c r="H762" s="9">
        <f>IFERROR(IF(市价!H762&lt;&gt;"",市价!H762/MAX(市价!H$3:H762)-1,""),"")</f>
        <v>-0.36702127659574468</v>
      </c>
      <c r="I762" s="9">
        <f>IFERROR(优化!I762/MAX(优化!I$3:I762)-1,"")</f>
        <v>-0.16145327432526724</v>
      </c>
    </row>
    <row r="763" spans="1:9" x14ac:dyDescent="0.15">
      <c r="A763" s="6">
        <v>39505</v>
      </c>
      <c r="B763" s="9">
        <f>IFERROR(IF(市价!B763&lt;&gt;"",市价!B763/MAX(市价!B$3:B763)-1,""),"")</f>
        <v>-0.25113483645869816</v>
      </c>
      <c r="C763" s="9">
        <f>IFERROR(IF(市价!C763&lt;&gt;"",市价!C763/MAX(市价!C$3:C763)-1,""),"")</f>
        <v>-0.41653418124006358</v>
      </c>
      <c r="D763" s="9">
        <f>IFERROR(IF(市价!D763&lt;&gt;"",市价!D763/MAX(市价!D$3:D763)-1,""),"")</f>
        <v>-0.34048818287485472</v>
      </c>
      <c r="E763" s="9">
        <f>IFERROR(IF(市价!E763&lt;&gt;"",市价!E763/MAX(市价!E$3:E763)-1,""),"")</f>
        <v>-0.25310790651417203</v>
      </c>
      <c r="F763" s="9">
        <f>IFERROR(IF(市价!F763&lt;&gt;"",市价!F763/MAX(市价!F$3:F763)-1,""),"")</f>
        <v>-0.22605602489995558</v>
      </c>
      <c r="G763" s="9">
        <f>IFERROR(IF(市价!G763&lt;&gt;"",市价!G763/MAX(市价!G$3:G763)-1,""),"")</f>
        <v>-0.33576642335766427</v>
      </c>
      <c r="H763" s="9">
        <f>IFERROR(IF(市价!H763&lt;&gt;"",市价!H763/MAX(市价!H$3:H763)-1,""),"")</f>
        <v>-0.35209810874704495</v>
      </c>
      <c r="I763" s="9">
        <f>IFERROR(优化!I763/MAX(优化!I$3:I763)-1,"")</f>
        <v>-0.16145327432526724</v>
      </c>
    </row>
    <row r="764" spans="1:9" x14ac:dyDescent="0.15">
      <c r="A764" s="6">
        <v>39506</v>
      </c>
      <c r="B764" s="9">
        <f>IFERROR(IF(市价!B764&lt;&gt;"",市价!B764/MAX(市价!B$3:B764)-1,""),"")</f>
        <v>-0.25357664811744451</v>
      </c>
      <c r="C764" s="9">
        <f>IFERROR(IF(市价!C764&lt;&gt;"",市价!C764/MAX(市价!C$3:C764)-1,""),"")</f>
        <v>-0.42098569157392685</v>
      </c>
      <c r="D764" s="9">
        <f>IFERROR(IF(市价!D764&lt;&gt;"",市价!D764/MAX(市价!D$3:D764)-1,""),"")</f>
        <v>-0.33607129019759785</v>
      </c>
      <c r="E764" s="9">
        <f>IFERROR(IF(市价!E764&lt;&gt;"",市价!E764/MAX(市价!E$3:E764)-1,""),"")</f>
        <v>-0.25957235206364992</v>
      </c>
      <c r="F764" s="9">
        <f>IFERROR(IF(市价!F764&lt;&gt;"",市价!F764/MAX(市价!F$3:F764)-1,""),"")</f>
        <v>-0.23228101378390398</v>
      </c>
      <c r="G764" s="9">
        <f>IFERROR(IF(市价!G764&lt;&gt;"",市价!G764/MAX(市价!G$3:G764)-1,""),"")</f>
        <v>-0.3414436334144364</v>
      </c>
      <c r="H764" s="9">
        <f>IFERROR(IF(市价!H764&lt;&gt;"",市价!H764/MAX(市价!H$3:H764)-1,""),"")</f>
        <v>-0.3478132387706856</v>
      </c>
      <c r="I764" s="9">
        <f>IFERROR(优化!I764/MAX(优化!I$3:I764)-1,"")</f>
        <v>-0.16145327432526724</v>
      </c>
    </row>
    <row r="765" spans="1:9" x14ac:dyDescent="0.15">
      <c r="A765" s="6">
        <v>39507</v>
      </c>
      <c r="B765" s="9">
        <f>IFERROR(IF(市价!B765&lt;&gt;"",市价!B765/MAX(市价!B$3:B765)-1,""),"")</f>
        <v>-0.24599751509689849</v>
      </c>
      <c r="C765" s="9">
        <f>IFERROR(IF(市价!C765&lt;&gt;"",市价!C765/MAX(市价!C$3:C765)-1,""),"")</f>
        <v>-0.42003179650238476</v>
      </c>
      <c r="D765" s="9">
        <f>IFERROR(IF(市价!D765&lt;&gt;"",市价!D765/MAX(市价!D$3:D765)-1,""),"")</f>
        <v>-0.3159240604416893</v>
      </c>
      <c r="E765" s="9">
        <f>IFERROR(IF(市价!E765&lt;&gt;"",市价!E765/MAX(市价!E$3:E765)-1,""),"")</f>
        <v>-0.26156141223272</v>
      </c>
      <c r="F765" s="9">
        <f>IFERROR(IF(市价!F765&lt;&gt;"",市价!F765/MAX(市价!F$3:F765)-1,""),"")</f>
        <v>-0.22143174744330818</v>
      </c>
      <c r="G765" s="9">
        <f>IFERROR(IF(市价!G765&lt;&gt;"",市价!G765/MAX(市价!G$3:G765)-1,""),"")</f>
        <v>-0.33738848337388483</v>
      </c>
      <c r="H765" s="9">
        <f>IFERROR(IF(市价!H765&lt;&gt;"",市价!H765/MAX(市价!H$3:H765)-1,""),"")</f>
        <v>-0.34042553191489366</v>
      </c>
      <c r="I765" s="9">
        <f>IFERROR(优化!I765/MAX(优化!I$3:I765)-1,"")</f>
        <v>-0.16145327432526724</v>
      </c>
    </row>
    <row r="766" spans="1:9" x14ac:dyDescent="0.15">
      <c r="A766" s="6">
        <v>39510</v>
      </c>
      <c r="B766" s="9">
        <f>IFERROR(IF(市价!B766&lt;&gt;"",市价!B766/MAX(市价!B$3:B766)-1,""),"")</f>
        <v>-0.23864173213768747</v>
      </c>
      <c r="C766" s="9">
        <f>IFERROR(IF(市价!C766&lt;&gt;"",市价!C766/MAX(市价!C$3:C766)-1,""),"")</f>
        <v>-0.4152623211446741</v>
      </c>
      <c r="D766" s="9">
        <f>IFERROR(IF(市价!D766&lt;&gt;"",市价!D766/MAX(市价!D$3:D766)-1,""),"")</f>
        <v>-0.3046106160402946</v>
      </c>
      <c r="E766" s="9">
        <f>IFERROR(IF(市价!E766&lt;&gt;"",市价!E766/MAX(市价!E$3:E766)-1,""),"")</f>
        <v>-0.26678269517652908</v>
      </c>
      <c r="F766" s="9">
        <f>IFERROR(IF(市价!F766&lt;&gt;"",市价!F766/MAX(市价!F$3:F766)-1,""),"")</f>
        <v>-0.21013783903957317</v>
      </c>
      <c r="G766" s="9">
        <f>IFERROR(IF(市价!G766&lt;&gt;"",市价!G766/MAX(市价!G$3:G766)-1,""),"")</f>
        <v>-0.32765612327656135</v>
      </c>
      <c r="H766" s="9">
        <f>IFERROR(IF(市价!H766&lt;&gt;"",市价!H766/MAX(市价!H$3:H766)-1,""),"")</f>
        <v>-0.3327423167848701</v>
      </c>
      <c r="I766" s="9">
        <f>IFERROR(优化!I766/MAX(优化!I$3:I766)-1,"")</f>
        <v>-0.16145327432526724</v>
      </c>
    </row>
    <row r="767" spans="1:9" x14ac:dyDescent="0.15">
      <c r="A767" s="6">
        <v>39511</v>
      </c>
      <c r="B767" s="9">
        <f>IFERROR(IF(市价!B767&lt;&gt;"",市价!B767/MAX(市价!B$3:B767)-1,""),"")</f>
        <v>-0.27635639895617037</v>
      </c>
      <c r="C767" s="9">
        <f>IFERROR(IF(市价!C767&lt;&gt;"",市价!C767/MAX(市价!C$3:C767)-1,""),"")</f>
        <v>-0.43720190779014312</v>
      </c>
      <c r="D767" s="9">
        <f>IFERROR(IF(市价!D767&lt;&gt;"",市价!D767/MAX(市价!D$3:D767)-1,""),"")</f>
        <v>-0.36706702828361104</v>
      </c>
      <c r="E767" s="9">
        <f>IFERROR(IF(市价!E767&lt;&gt;"",市价!E767/MAX(市价!E$3:E767)-1,""),"")</f>
        <v>-0.31004475385380403</v>
      </c>
      <c r="F767" s="9">
        <f>IFERROR(IF(市价!F767&lt;&gt;"",市价!F767/MAX(市价!F$3:F767)-1,""),"")</f>
        <v>-0.22881280569141849</v>
      </c>
      <c r="G767" s="9">
        <f>IFERROR(IF(市价!G767&lt;&gt;"",市价!G767/MAX(市价!G$3:G767)-1,""),"")</f>
        <v>-0.3438767234387673</v>
      </c>
      <c r="H767" s="9">
        <f>IFERROR(IF(市价!H767&lt;&gt;"",市价!H767/MAX(市价!H$3:H767)-1,""),"")</f>
        <v>-0.37485224586288424</v>
      </c>
      <c r="I767" s="9">
        <f>IFERROR(优化!I767/MAX(优化!I$3:I767)-1,"")</f>
        <v>-0.16145327432526724</v>
      </c>
    </row>
    <row r="768" spans="1:9" x14ac:dyDescent="0.15">
      <c r="A768" s="6">
        <v>39512</v>
      </c>
      <c r="B768" s="9">
        <f>IFERROR(IF(市价!B768&lt;&gt;"",市价!B768/MAX(市价!B$3:B768)-1,""),"")</f>
        <v>-0.27989985377955706</v>
      </c>
      <c r="C768" s="9">
        <f>IFERROR(IF(市价!C768&lt;&gt;"",市价!C768/MAX(市价!C$3:C768)-1,""),"")</f>
        <v>-0.44387917329093807</v>
      </c>
      <c r="D768" s="9">
        <f>IFERROR(IF(市价!D768&lt;&gt;"",市价!D768/MAX(市价!D$3:D768)-1,""),"")</f>
        <v>-0.36435490120108494</v>
      </c>
      <c r="E768" s="9">
        <f>IFERROR(IF(市价!E768&lt;&gt;"",市价!E768/MAX(市价!E$3:E768)-1,""),"")</f>
        <v>-0.31302834410740921</v>
      </c>
      <c r="F768" s="9">
        <f>IFERROR(IF(市价!F768&lt;&gt;"",市价!F768/MAX(市价!F$3:F768)-1,""),"")</f>
        <v>-0.23797243219208541</v>
      </c>
      <c r="G768" s="9">
        <f>IFERROR(IF(市价!G768&lt;&gt;"",市价!G768/MAX(市价!G$3:G768)-1,""),"")</f>
        <v>-0.34630981346309808</v>
      </c>
      <c r="H768" s="9">
        <f>IFERROR(IF(市价!H768&lt;&gt;"",市价!H768/MAX(市价!H$3:H768)-1,""),"")</f>
        <v>-0.37603427895981101</v>
      </c>
      <c r="I768" s="9">
        <f>IFERROR(优化!I768/MAX(优化!I$3:I768)-1,"")</f>
        <v>-0.16145327432526724</v>
      </c>
    </row>
    <row r="769" spans="1:9" x14ac:dyDescent="0.15">
      <c r="A769" s="6">
        <v>39513</v>
      </c>
      <c r="B769" s="9">
        <f>IFERROR(IF(市价!B769&lt;&gt;"",市价!B769/MAX(市价!B$3:B769)-1,""),"")</f>
        <v>-0.26819739009053756</v>
      </c>
      <c r="C769" s="9">
        <f>IFERROR(IF(市价!C769&lt;&gt;"",市价!C769/MAX(市价!C$3:C769)-1,""),"")</f>
        <v>-0.43529411764705872</v>
      </c>
      <c r="D769" s="9">
        <f>IFERROR(IF(市价!D769&lt;&gt;"",市价!D769/MAX(市价!D$3:D769)-1,""),"")</f>
        <v>-0.3489345215032934</v>
      </c>
      <c r="E769" s="9">
        <f>IFERROR(IF(市价!E769&lt;&gt;"",市价!E769/MAX(市价!E$3:E769)-1,""),"")</f>
        <v>-0.31004475385380403</v>
      </c>
      <c r="F769" s="9">
        <f>IFERROR(IF(市价!F769&lt;&gt;"",市价!F769/MAX(市价!F$3:F769)-1,""),"")</f>
        <v>-0.2208981769675411</v>
      </c>
      <c r="G769" s="9">
        <f>IFERROR(IF(市价!G769&lt;&gt;"",市价!G769/MAX(市价!G$3:G769)-1,""),"")</f>
        <v>-0.33049472830494719</v>
      </c>
      <c r="H769" s="9">
        <f>IFERROR(IF(市价!H769&lt;&gt;"",市价!H769/MAX(市价!H$3:H769)-1,""),"")</f>
        <v>-0.37174940898345155</v>
      </c>
      <c r="I769" s="9">
        <f>IFERROR(优化!I769/MAX(优化!I$3:I769)-1,"")</f>
        <v>-0.16145327432526724</v>
      </c>
    </row>
    <row r="770" spans="1:9" x14ac:dyDescent="0.15">
      <c r="A770" s="6">
        <v>39514</v>
      </c>
      <c r="B770" s="9">
        <f>IFERROR(IF(市价!B770&lt;&gt;"",市价!B770/MAX(市价!B$3:B770)-1,""),"")</f>
        <v>-0.27847284631887836</v>
      </c>
      <c r="C770" s="9">
        <f>IFERROR(IF(市价!C770&lt;&gt;"",市价!C770/MAX(市价!C$3:C770)-1,""),"")</f>
        <v>-0.44101748807631169</v>
      </c>
      <c r="D770" s="9">
        <f>IFERROR(IF(市价!D770&lt;&gt;"",市价!D770/MAX(市价!D$3:D770)-1,""),"")</f>
        <v>-0.35962805114296792</v>
      </c>
      <c r="E770" s="9">
        <f>IFERROR(IF(市价!E770&lt;&gt;"",市价!E770/MAX(市价!E$3:E770)-1,""),"")</f>
        <v>-0.32173048234709101</v>
      </c>
      <c r="F770" s="9">
        <f>IFERROR(IF(市价!F770&lt;&gt;"",市价!F770/MAX(市价!F$3:F770)-1,""),"")</f>
        <v>-0.23228101378390398</v>
      </c>
      <c r="G770" s="9">
        <f>IFERROR(IF(市价!G770&lt;&gt;"",市价!G770/MAX(市价!G$3:G770)-1,""),"")</f>
        <v>-0.33130575831305764</v>
      </c>
      <c r="H770" s="9">
        <f>IFERROR(IF(市价!H770&lt;&gt;"",市价!H770/MAX(市价!H$3:H770)-1,""),"")</f>
        <v>-0.38741134751773054</v>
      </c>
      <c r="I770" s="9">
        <f>IFERROR(优化!I770/MAX(优化!I$3:I770)-1,"")</f>
        <v>-0.16145327432526724</v>
      </c>
    </row>
    <row r="771" spans="1:9" x14ac:dyDescent="0.15">
      <c r="A771" s="6">
        <v>39517</v>
      </c>
      <c r="B771" s="9">
        <f>IFERROR(IF(市价!B771&lt;&gt;"",市价!B771/MAX(市价!B$3:B771)-1,""),"")</f>
        <v>-0.31670809085549811</v>
      </c>
      <c r="C771" s="9">
        <f>IFERROR(IF(市价!C771&lt;&gt;"",市价!C771/MAX(市价!C$3:C771)-1,""),"")</f>
        <v>-0.46073131955484892</v>
      </c>
      <c r="D771" s="9">
        <f>IFERROR(IF(市价!D771&lt;&gt;"",市价!D771/MAX(市价!D$3:D771)-1,""),"")</f>
        <v>-0.40798140255714843</v>
      </c>
      <c r="E771" s="9">
        <f>IFERROR(IF(市价!E771&lt;&gt;"",市价!E771/MAX(市价!E$3:E771)-1,""),"")</f>
        <v>-0.36176031824962696</v>
      </c>
      <c r="F771" s="9">
        <f>IFERROR(IF(市价!F771&lt;&gt;"",市价!F771/MAX(市价!F$3:F771)-1,""),"")</f>
        <v>-0.27994664295242333</v>
      </c>
      <c r="G771" s="9">
        <f>IFERROR(IF(市价!G771&lt;&gt;"",市价!G771/MAX(市价!G$3:G771)-1,""),"")</f>
        <v>-0.35563665855636661</v>
      </c>
      <c r="H771" s="9">
        <f>IFERROR(IF(市价!H771&lt;&gt;"",市价!H771/MAX(市价!H$3:H771)-1,""),"")</f>
        <v>-0.41784869976359351</v>
      </c>
      <c r="I771" s="9">
        <f>IFERROR(优化!I771/MAX(优化!I$3:I771)-1,"")</f>
        <v>-0.16145327432526724</v>
      </c>
    </row>
    <row r="772" spans="1:9" x14ac:dyDescent="0.15">
      <c r="A772" s="6">
        <v>39518</v>
      </c>
      <c r="B772" s="9">
        <f>IFERROR(IF(市价!B772&lt;&gt;"",市价!B772/MAX(市价!B$3:B772)-1,""),"")</f>
        <v>-0.31993468227102384</v>
      </c>
      <c r="C772" s="9">
        <f>IFERROR(IF(市价!C772&lt;&gt;"",市价!C772/MAX(市价!C$3:C772)-1,""),"")</f>
        <v>-0.45437201907790137</v>
      </c>
      <c r="D772" s="9">
        <f>IFERROR(IF(市价!D772&lt;&gt;"",市价!D772/MAX(市价!D$3:D772)-1,""),"")</f>
        <v>-0.42440914374273542</v>
      </c>
      <c r="E772" s="9">
        <f>IFERROR(IF(市价!E772&lt;&gt;"",市价!E772/MAX(市价!E$3:E772)-1,""),"")</f>
        <v>-0.35753356539035308</v>
      </c>
      <c r="F772" s="9">
        <f>IFERROR(IF(市价!F772&lt;&gt;"",市价!F772/MAX(市价!F$3:F772)-1,""),"")</f>
        <v>-0.27203201422854606</v>
      </c>
      <c r="G772" s="9">
        <f>IFERROR(IF(市价!G772&lt;&gt;"",市价!G772/MAX(市价!G$3:G772)-1,""),"")</f>
        <v>-0.35239253852392538</v>
      </c>
      <c r="H772" s="9">
        <f>IFERROR(IF(市价!H772&lt;&gt;"",市价!H772/MAX(市价!H$3:H772)-1,""),"")</f>
        <v>-0.43823877068557926</v>
      </c>
      <c r="I772" s="9">
        <f>IFERROR(优化!I772/MAX(优化!I$3:I772)-1,"")</f>
        <v>-0.16145327432526724</v>
      </c>
    </row>
    <row r="773" spans="1:9" x14ac:dyDescent="0.15">
      <c r="A773" s="6">
        <v>39519</v>
      </c>
      <c r="B773" s="9">
        <f>IFERROR(IF(市价!B773&lt;&gt;"",市价!B773/MAX(市价!B$3:B773)-1,""),"")</f>
        <v>-0.34814462902167465</v>
      </c>
      <c r="C773" s="9">
        <f>IFERROR(IF(市价!C773&lt;&gt;"",市价!C773/MAX(市价!C$3:C773)-1,""),"")</f>
        <v>-0.46645468998410167</v>
      </c>
      <c r="D773" s="9">
        <f>IFERROR(IF(市价!D773&lt;&gt;"",市价!D773/MAX(市价!D$3:D773)-1,""),"")</f>
        <v>-0.45935683843471531</v>
      </c>
      <c r="E773" s="9">
        <f>IFERROR(IF(市价!E773&lt;&gt;"",市价!E773/MAX(市价!E$3:E773)-1,""),"")</f>
        <v>-0.39184485330681251</v>
      </c>
      <c r="F773" s="9">
        <f>IFERROR(IF(市价!F773&lt;&gt;"",市价!F773/MAX(市价!F$3:F773)-1,""),"")</f>
        <v>-0.28679413072476656</v>
      </c>
      <c r="G773" s="9">
        <f>IFERROR(IF(市价!G773&lt;&gt;"",市价!G773/MAX(市价!G$3:G773)-1,""),"")</f>
        <v>-0.36739659367396593</v>
      </c>
      <c r="H773" s="9">
        <f>IFERROR(IF(市价!H773&lt;&gt;"",市价!H773/MAX(市价!H$3:H773)-1,""),"")</f>
        <v>-0.47709810874704495</v>
      </c>
      <c r="I773" s="9">
        <f>IFERROR(优化!I773/MAX(优化!I$3:I773)-1,"")</f>
        <v>-0.16145327432526724</v>
      </c>
    </row>
    <row r="774" spans="1:9" x14ac:dyDescent="0.15">
      <c r="A774" s="6">
        <v>39520</v>
      </c>
      <c r="B774" s="9">
        <f>IFERROR(IF(市价!B774&lt;&gt;"",市价!B774/MAX(市价!B$3:B774)-1,""),"")</f>
        <v>-0.3503705296291616</v>
      </c>
      <c r="C774" s="9">
        <f>IFERROR(IF(市价!C774&lt;&gt;"",市价!C774/MAX(市价!C$3:C774)-1,""),"")</f>
        <v>-0.47821939586645468</v>
      </c>
      <c r="D774" s="9">
        <f>IFERROR(IF(市价!D774&lt;&gt;"",市价!D774/MAX(市价!D$3:D774)-1,""),"")</f>
        <v>-0.45168539325842694</v>
      </c>
      <c r="E774" s="9">
        <f>IFERROR(IF(市价!E774&lt;&gt;"",市价!E774/MAX(市价!E$3:E774)-1,""),"")</f>
        <v>-0.36474390850323224</v>
      </c>
      <c r="F774" s="9">
        <f>IFERROR(IF(市价!F774&lt;&gt;"",市价!F774/MAX(市价!F$3:F774)-1,""),"")</f>
        <v>-0.28848377056469543</v>
      </c>
      <c r="G774" s="9">
        <f>IFERROR(IF(市价!G774&lt;&gt;"",市价!G774/MAX(市价!G$3:G774)-1,""),"")</f>
        <v>-0.38402270884022716</v>
      </c>
      <c r="H774" s="9">
        <f>IFERROR(IF(市价!H774&lt;&gt;"",市价!H774/MAX(市价!H$3:H774)-1,""),"")</f>
        <v>-0.49202127659574468</v>
      </c>
      <c r="I774" s="9">
        <f>IFERROR(优化!I774/MAX(优化!I$3:I774)-1,"")</f>
        <v>-0.16145327432526724</v>
      </c>
    </row>
    <row r="775" spans="1:9" x14ac:dyDescent="0.15">
      <c r="A775" s="6">
        <v>39521</v>
      </c>
      <c r="B775" s="9">
        <f>IFERROR(IF(市价!B775&lt;&gt;"",市价!B775/MAX(市价!B$3:B775)-1,""),"")</f>
        <v>-0.36495561507190455</v>
      </c>
      <c r="C775" s="9">
        <f>IFERROR(IF(市价!C775&lt;&gt;"",市价!C775/MAX(市价!C$3:C775)-1,""),"")</f>
        <v>-0.48807631160572329</v>
      </c>
      <c r="D775" s="9">
        <f>IFERROR(IF(市价!D775&lt;&gt;"",市价!D775/MAX(市价!D$3:D775)-1,""),"")</f>
        <v>-0.47330492057342122</v>
      </c>
      <c r="E775" s="9">
        <f>IFERROR(IF(市价!E775&lt;&gt;"",市价!E775/MAX(市价!E$3:E775)-1,""),"")</f>
        <v>-0.37170561909497757</v>
      </c>
      <c r="F775" s="9">
        <f>IFERROR(IF(市价!F775&lt;&gt;"",市价!F775/MAX(市价!F$3:F775)-1,""),"")</f>
        <v>-0.29924410849266347</v>
      </c>
      <c r="G775" s="9">
        <f>IFERROR(IF(市价!G775&lt;&gt;"",市价!G775/MAX(市价!G$3:G775)-1,""),"")</f>
        <v>-0.3978102189781022</v>
      </c>
      <c r="H775" s="9">
        <f>IFERROR(IF(市价!H775&lt;&gt;"",市价!H775/MAX(市价!H$3:H775)-1,""),"")</f>
        <v>-0.50620567375886527</v>
      </c>
      <c r="I775" s="9">
        <f>IFERROR(优化!I775/MAX(优化!I$3:I775)-1,"")</f>
        <v>-0.16145327432526724</v>
      </c>
    </row>
    <row r="776" spans="1:9" x14ac:dyDescent="0.15">
      <c r="A776" s="6">
        <v>39524</v>
      </c>
      <c r="B776" s="9">
        <f>IFERROR(IF(市价!B776&lt;&gt;"",市价!B776/MAX(市价!B$3:B776)-1,""),"")</f>
        <v>-0.36948155715102748</v>
      </c>
      <c r="C776" s="9">
        <f>IFERROR(IF(市价!C776&lt;&gt;"",市价!C776/MAX(市价!C$3:C776)-1,""),"")</f>
        <v>-0.50556438791732905</v>
      </c>
      <c r="D776" s="9">
        <f>IFERROR(IF(市价!D776&lt;&gt;"",市价!D776/MAX(市价!D$3:D776)-1,""),"")</f>
        <v>-0.47036032545524997</v>
      </c>
      <c r="E776" s="9">
        <f>IFERROR(IF(市价!E776&lt;&gt;"",市价!E776/MAX(市价!E$3:E776)-1,""),"")</f>
        <v>-0.36001989060169071</v>
      </c>
      <c r="F776" s="9">
        <f>IFERROR(IF(市价!F776&lt;&gt;"",市价!F776/MAX(市价!F$3:F776)-1,""),"")</f>
        <v>-0.32200978212538911</v>
      </c>
      <c r="G776" s="9">
        <f>IFERROR(IF(市价!G776&lt;&gt;"",市价!G776/MAX(市价!G$3:G776)-1,""),"")</f>
        <v>-0.40754257907542579</v>
      </c>
      <c r="H776" s="9">
        <f>IFERROR(IF(市价!H776&lt;&gt;"",市价!H776/MAX(市价!H$3:H776)-1,""),"")</f>
        <v>-0.49837470449172583</v>
      </c>
      <c r="I776" s="9">
        <f>IFERROR(优化!I776/MAX(优化!I$3:I776)-1,"")</f>
        <v>-0.16145327432526724</v>
      </c>
    </row>
    <row r="777" spans="1:9" x14ac:dyDescent="0.15">
      <c r="A777" s="6">
        <v>39525</v>
      </c>
      <c r="B777" s="9">
        <f>IFERROR(IF(市价!B777&lt;&gt;"",市价!B777/MAX(市价!B$3:B777)-1,""),"")</f>
        <v>-0.38720249782962313</v>
      </c>
      <c r="C777" s="9">
        <f>IFERROR(IF(市价!C777&lt;&gt;"",市价!C777/MAX(市价!C$3:C777)-1,""),"")</f>
        <v>-0.53926868044515097</v>
      </c>
      <c r="D777" s="9">
        <f>IFERROR(IF(市价!D777&lt;&gt;"",市价!D777/MAX(市价!D$3:D777)-1,""),"")</f>
        <v>-0.47098024021697027</v>
      </c>
      <c r="E777" s="9">
        <f>IFERROR(IF(市价!E777&lt;&gt;"",市价!E777/MAX(市价!E$3:E777)-1,""),"")</f>
        <v>-0.37468920934858285</v>
      </c>
      <c r="F777" s="9">
        <f>IFERROR(IF(市价!F777&lt;&gt;"",市价!F777/MAX(市价!F$3:F777)-1,""),"")</f>
        <v>-0.34130724766562925</v>
      </c>
      <c r="G777" s="9">
        <f>IFERROR(IF(市价!G777&lt;&gt;"",市价!G777/MAX(市价!G$3:G777)-1,""),"")</f>
        <v>-0.42214111922141118</v>
      </c>
      <c r="H777" s="9">
        <f>IFERROR(IF(市价!H777&lt;&gt;"",市价!H777/MAX(市价!H$3:H777)-1,""),"")</f>
        <v>-0.51004728132387722</v>
      </c>
      <c r="I777" s="9">
        <f>IFERROR(优化!I777/MAX(优化!I$3:I777)-1,"")</f>
        <v>-0.16145327432526724</v>
      </c>
    </row>
    <row r="778" spans="1:9" x14ac:dyDescent="0.15">
      <c r="A778" s="6">
        <v>39526</v>
      </c>
      <c r="B778" s="9">
        <f>IFERROR(IF(市价!B778&lt;&gt;"",市价!B778/MAX(市价!B$3:B778)-1,""),"")</f>
        <v>-0.37158936963946809</v>
      </c>
      <c r="C778" s="9">
        <f>IFERROR(IF(市价!C778&lt;&gt;"",市价!C778/MAX(市价!C$3:C778)-1,""),"")</f>
        <v>-0.53131955484896665</v>
      </c>
      <c r="D778" s="9" t="str">
        <f>IFERROR(IF(市价!D778&lt;&gt;"",市价!D778/MAX(市价!D$3:D778)-1,""),"")</f>
        <v/>
      </c>
      <c r="E778" s="9">
        <f>IFERROR(IF(市价!E778&lt;&gt;"",市价!E778/MAX(市价!E$3:E778)-1,""),"")</f>
        <v>-0.37692690203878665</v>
      </c>
      <c r="F778" s="9">
        <f>IFERROR(IF(市价!F778&lt;&gt;"",市价!F778/MAX(市价!F$3:F778)-1,""),"")</f>
        <v>-0.32369942196531798</v>
      </c>
      <c r="G778" s="9">
        <f>IFERROR(IF(市价!G778&lt;&gt;"",市价!G778/MAX(市价!G$3:G778)-1,""),"")</f>
        <v>-0.40794809407948096</v>
      </c>
      <c r="H778" s="9">
        <f>IFERROR(IF(市价!H778&lt;&gt;"",市价!H778/MAX(市价!H$3:H778)-1,""),"")</f>
        <v>-0.47946217494089849</v>
      </c>
      <c r="I778" s="9">
        <f>IFERROR(优化!I778/MAX(优化!I$3:I778)-1,"")</f>
        <v>-0.16145327432526724</v>
      </c>
    </row>
    <row r="779" spans="1:9" x14ac:dyDescent="0.15">
      <c r="A779" s="6">
        <v>39527</v>
      </c>
      <c r="B779" s="9">
        <f>IFERROR(IF(市价!B779&lt;&gt;"",市价!B779/MAX(市价!B$3:B779)-1,""),"")</f>
        <v>-0.36010789564686563</v>
      </c>
      <c r="C779" s="9">
        <f>IFERROR(IF(市价!C779&lt;&gt;"",市价!C779/MAX(市价!C$3:C779)-1,""),"")</f>
        <v>-0.5243243243243243</v>
      </c>
      <c r="D779" s="9">
        <f>IFERROR(IF(市价!D779&lt;&gt;"",市价!D779/MAX(市价!D$3:D779)-1,""),"")</f>
        <v>-0.43657497094149567</v>
      </c>
      <c r="E779" s="9">
        <f>IFERROR(IF(市价!E779&lt;&gt;"",市价!E779/MAX(市价!E$3:E779)-1,""),"")</f>
        <v>-0.36573843858776722</v>
      </c>
      <c r="F779" s="9">
        <f>IFERROR(IF(市价!F779&lt;&gt;"",市价!F779/MAX(市价!F$3:F779)-1,""),"")</f>
        <v>-0.31400622498888398</v>
      </c>
      <c r="G779" s="9">
        <f>IFERROR(IF(市价!G779&lt;&gt;"",市价!G779/MAX(市价!G$3:G779)-1,""),"")</f>
        <v>-0.39862124898621254</v>
      </c>
      <c r="H779" s="9">
        <f>IFERROR(IF(市价!H779&lt;&gt;"",市价!H779/MAX(市价!H$3:H779)-1,""),"")</f>
        <v>-0.46468676122931452</v>
      </c>
      <c r="I779" s="9">
        <f>IFERROR(优化!I779/MAX(优化!I$3:I779)-1,"")</f>
        <v>-0.16145327432526724</v>
      </c>
    </row>
    <row r="780" spans="1:9" x14ac:dyDescent="0.15">
      <c r="A780" s="6">
        <v>39528</v>
      </c>
      <c r="B780" s="9">
        <f>IFERROR(IF(市价!B780&lt;&gt;"",市价!B780/MAX(市价!B$3:B780)-1,""),"")</f>
        <v>-0.36919409392767488</v>
      </c>
      <c r="C780" s="9">
        <f>IFERROR(IF(市价!C780&lt;&gt;"",市价!C780/MAX(市价!C$3:C780)-1,""),"")</f>
        <v>-0.52623211446740858</v>
      </c>
      <c r="D780" s="9">
        <f>IFERROR(IF(市价!D780&lt;&gt;"",市价!D780/MAX(市价!D$3:D780)-1,""),"")</f>
        <v>-0.44339403332041849</v>
      </c>
      <c r="E780" s="9">
        <f>IFERROR(IF(市价!E780&lt;&gt;"",市价!E780/MAX(市价!E$3:E780)-1,""),"")</f>
        <v>-0.38836399801093979</v>
      </c>
      <c r="F780" s="9">
        <f>IFERROR(IF(市价!F780&lt;&gt;"",市价!F780/MAX(市价!F$3:F780)-1,""),"")</f>
        <v>-0.32085371276122721</v>
      </c>
      <c r="G780" s="9">
        <f>IFERROR(IF(市价!G780&lt;&gt;"",市价!G780/MAX(市价!G$3:G780)-1,""),"")</f>
        <v>-0.39943227899432276</v>
      </c>
      <c r="H780" s="9">
        <f>IFERROR(IF(市价!H780&lt;&gt;"",市价!H780/MAX(市价!H$3:H780)-1,""),"")</f>
        <v>-0.47650709219858167</v>
      </c>
      <c r="I780" s="9">
        <f>IFERROR(优化!I780/MAX(优化!I$3:I780)-1,"")</f>
        <v>-0.16145327432526724</v>
      </c>
    </row>
    <row r="781" spans="1:9" x14ac:dyDescent="0.15">
      <c r="A781" s="6">
        <v>39531</v>
      </c>
      <c r="B781" s="9">
        <f>IFERROR(IF(市价!B781&lt;&gt;"",市价!B781/MAX(市价!B$3:B781)-1,""),"")</f>
        <v>-0.41122903033928482</v>
      </c>
      <c r="C781" s="9">
        <f>IFERROR(IF(市价!C781&lt;&gt;"",市价!C781/MAX(市价!C$3:C781)-1,""),"")</f>
        <v>-0.5360890302066772</v>
      </c>
      <c r="D781" s="9">
        <f>IFERROR(IF(市价!D781&lt;&gt;"",市价!D781/MAX(市价!D$3:D781)-1,""),"")</f>
        <v>-0.49910887253002711</v>
      </c>
      <c r="E781" s="9">
        <f>IFERROR(IF(市价!E781&lt;&gt;"",市价!E781/MAX(市价!E$3:E781)-1,""),"")</f>
        <v>-0.43858776727996029</v>
      </c>
      <c r="F781" s="9" t="str">
        <f>IFERROR(IF(市价!F781&lt;&gt;"",市价!F781/MAX(市价!F$3:F781)-1,""),"")</f>
        <v/>
      </c>
      <c r="G781" s="9">
        <f>IFERROR(IF(市价!G781&lt;&gt;"",市价!G781/MAX(市价!G$3:G781)-1,""),"")</f>
        <v>-0.42133008921330095</v>
      </c>
      <c r="H781" s="9">
        <f>IFERROR(IF(市价!H781&lt;&gt;"",市价!H781/MAX(市价!H$3:H781)-1,""),"")</f>
        <v>-0.52556146572104023</v>
      </c>
      <c r="I781" s="9">
        <f>IFERROR(优化!I781/MAX(优化!I$3:I781)-1,"")</f>
        <v>-0.16145327432526724</v>
      </c>
    </row>
    <row r="782" spans="1:9" x14ac:dyDescent="0.15">
      <c r="A782" s="6">
        <v>39532</v>
      </c>
      <c r="B782" s="9">
        <f>IFERROR(IF(市价!B782&lt;&gt;"",市价!B782/MAX(市价!B$3:B782)-1,""),"")</f>
        <v>-0.40170994772978763</v>
      </c>
      <c r="C782" s="9">
        <f>IFERROR(IF(市价!C782&lt;&gt;"",市价!C782/MAX(市价!C$3:C782)-1,""),"")</f>
        <v>-0.5246422893481717</v>
      </c>
      <c r="D782" s="9">
        <f>IFERROR(IF(市价!D782&lt;&gt;"",市价!D782/MAX(市价!D$3:D782)-1,""),"")</f>
        <v>-0.48965517241379319</v>
      </c>
      <c r="E782" s="9">
        <f>IFERROR(IF(市价!E782&lt;&gt;"",市价!E782/MAX(市价!E$3:E782)-1,""),"")</f>
        <v>-0.43933366484336145</v>
      </c>
      <c r="F782" s="9">
        <f>IFERROR(IF(市价!F782&lt;&gt;"",市价!F782/MAX(市价!F$3:F782)-1,""),"")</f>
        <v>-0.35322365495775898</v>
      </c>
      <c r="G782" s="9">
        <f>IFERROR(IF(市价!G782&lt;&gt;"",市价!G782/MAX(市价!G$3:G782)-1,""),"")</f>
        <v>-0.40835360908353613</v>
      </c>
      <c r="H782" s="9">
        <f>IFERROR(IF(市价!H782&lt;&gt;"",市价!H782/MAX(市价!H$3:H782)-1,""),"")</f>
        <v>-0.51787825059101655</v>
      </c>
      <c r="I782" s="9">
        <f>IFERROR(优化!I782/MAX(优化!I$3:I782)-1,"")</f>
        <v>-0.16145327432526724</v>
      </c>
    </row>
    <row r="783" spans="1:9" x14ac:dyDescent="0.15">
      <c r="A783" s="6">
        <v>39533</v>
      </c>
      <c r="B783" s="9">
        <f>IFERROR(IF(市价!B783&lt;&gt;"",市价!B783/MAX(市价!B$3:B783)-1,""),"")</f>
        <v>-0.39175445520642949</v>
      </c>
      <c r="C783" s="9">
        <f>IFERROR(IF(市价!C783&lt;&gt;"",市价!C783/MAX(市价!C$3:C783)-1,""),"")</f>
        <v>-0.52019077901430844</v>
      </c>
      <c r="D783" s="9">
        <f>IFERROR(IF(市价!D783&lt;&gt;"",市价!D783/MAX(市价!D$3:D783)-1,""),"")</f>
        <v>-0.46354126307632704</v>
      </c>
      <c r="E783" s="9">
        <f>IFERROR(IF(市价!E783&lt;&gt;"",市价!E783/MAX(市价!E$3:E783)-1,""),"")</f>
        <v>-0.41521631029338635</v>
      </c>
      <c r="F783" s="9">
        <f>IFERROR(IF(市价!F783&lt;&gt;"",市价!F783/MAX(市价!F$3:F783)-1,""),"")</f>
        <v>-0.37136505113383733</v>
      </c>
      <c r="G783" s="9">
        <f>IFERROR(IF(市价!G783&lt;&gt;"",市价!G783/MAX(市价!G$3:G783)-1,""),"")</f>
        <v>-0.40592051905920523</v>
      </c>
      <c r="H783" s="9">
        <f>IFERROR(IF(市价!H783&lt;&gt;"",市价!H783/MAX(市价!H$3:H783)-1,""),"")</f>
        <v>-0.50812647754137119</v>
      </c>
      <c r="I783" s="9">
        <f>IFERROR(优化!I783/MAX(优化!I$3:I783)-1,"")</f>
        <v>-0.16145327432526724</v>
      </c>
    </row>
    <row r="784" spans="1:9" x14ac:dyDescent="0.15">
      <c r="A784" s="6">
        <v>39534</v>
      </c>
      <c r="B784" s="9">
        <f>IFERROR(IF(市价!B784&lt;&gt;"",市价!B784/MAX(市价!B$3:B784)-1,""),"")</f>
        <v>-0.40744062430744521</v>
      </c>
      <c r="C784" s="9">
        <f>IFERROR(IF(市价!C784&lt;&gt;"",市价!C784/MAX(市价!C$3:C784)-1,""),"")</f>
        <v>-0.5484896661367249</v>
      </c>
      <c r="D784" s="9">
        <f>IFERROR(IF(市价!D784&lt;&gt;"",市价!D784/MAX(市价!D$3:D784)-1,""),"")</f>
        <v>-0.45997675319643561</v>
      </c>
      <c r="E784" s="9">
        <f>IFERROR(IF(市价!E784&lt;&gt;"",市价!E784/MAX(市价!E$3:E784)-1,""),"")</f>
        <v>-0.41521631029338635</v>
      </c>
      <c r="F784" s="9">
        <f>IFERROR(IF(市价!F784&lt;&gt;"",市价!F784/MAX(市价!F$3:F784)-1,""),"")</f>
        <v>-0.40889284126278347</v>
      </c>
      <c r="G784" s="9">
        <f>IFERROR(IF(市价!G784&lt;&gt;"",市价!G784/MAX(市价!G$3:G784)-1,""),"")</f>
        <v>-0.43146796431467971</v>
      </c>
      <c r="H784" s="9">
        <f>IFERROR(IF(市价!H784&lt;&gt;"",市价!H784/MAX(市价!H$3:H784)-1,""),"")</f>
        <v>-0.50797872340425543</v>
      </c>
      <c r="I784" s="9">
        <f>IFERROR(优化!I784/MAX(优化!I$3:I784)-1,"")</f>
        <v>-0.16145327432526724</v>
      </c>
    </row>
    <row r="785" spans="1:9" x14ac:dyDescent="0.15">
      <c r="A785" s="6">
        <v>39535</v>
      </c>
      <c r="B785" s="9">
        <f>IFERROR(IF(市价!B785&lt;&gt;"",市价!B785/MAX(市价!B$3:B785)-1,""),"")</f>
        <v>-0.36726678515310329</v>
      </c>
      <c r="C785" s="9">
        <f>IFERROR(IF(市价!C785&lt;&gt;"",市价!C785/MAX(市价!C$3:C785)-1,""),"")</f>
        <v>-0.52305246422893481</v>
      </c>
      <c r="D785" s="9">
        <f>IFERROR(IF(市价!D785&lt;&gt;"",市价!D785/MAX(市价!D$3:D785)-1,""),"")</f>
        <v>-0.4183649748159628</v>
      </c>
      <c r="E785" s="9">
        <f>IFERROR(IF(市价!E785&lt;&gt;"",市价!E785/MAX(市价!E$3:E785)-1,""),"")</f>
        <v>-0.37817006464445546</v>
      </c>
      <c r="F785" s="9">
        <f>IFERROR(IF(市价!F785&lt;&gt;"",市价!F785/MAX(市价!F$3:F785)-1,""),"")</f>
        <v>-0.37083148065807026</v>
      </c>
      <c r="G785" s="9">
        <f>IFERROR(IF(市价!G785&lt;&gt;"",市价!G785/MAX(市价!G$3:G785)-1,""),"")</f>
        <v>-0.40551500405515006</v>
      </c>
      <c r="H785" s="9">
        <f>IFERROR(IF(市价!H785&lt;&gt;"",市价!H785/MAX(市价!H$3:H785)-1,""),"")</f>
        <v>-0.45877659574468088</v>
      </c>
      <c r="I785" s="9">
        <f>IFERROR(优化!I785/MAX(优化!I$3:I785)-1,"")</f>
        <v>-0.16145327432526724</v>
      </c>
    </row>
    <row r="786" spans="1:9" x14ac:dyDescent="0.15">
      <c r="A786" s="6">
        <v>39538</v>
      </c>
      <c r="B786" s="9">
        <f>IFERROR(IF(市价!B786&lt;&gt;"",市价!B786/MAX(市价!B$3:B786)-1,""),"")</f>
        <v>-0.37897591454754032</v>
      </c>
      <c r="C786" s="9">
        <f>IFERROR(IF(市价!C786&lt;&gt;"",市价!C786/MAX(市价!C$3:C786)-1,""),"")</f>
        <v>-0.54149443561208266</v>
      </c>
      <c r="D786" s="9">
        <f>IFERROR(IF(市价!D786&lt;&gt;"",市价!D786/MAX(市价!D$3:D786)-1,""),"")</f>
        <v>-0.42526152654010074</v>
      </c>
      <c r="E786" s="9">
        <f>IFERROR(IF(市价!E786&lt;&gt;"",市价!E786/MAX(市价!E$3:E786)-1,""),"")</f>
        <v>-0.39582297364495278</v>
      </c>
      <c r="F786" s="9">
        <f>IFERROR(IF(市价!F786&lt;&gt;"",市价!F786/MAX(市价!F$3:F786)-1,""),"")</f>
        <v>-0.39181858603823927</v>
      </c>
      <c r="G786" s="9">
        <f>IFERROR(IF(市价!G786&lt;&gt;"",市价!G786/MAX(市价!G$3:G786)-1,""),"")</f>
        <v>-0.41321978913219792</v>
      </c>
      <c r="H786" s="9">
        <f>IFERROR(IF(市价!H786&lt;&gt;"",市价!H786/MAX(市价!H$3:H786)-1,""),"")</f>
        <v>-0.45109338061465731</v>
      </c>
      <c r="I786" s="9">
        <f>IFERROR(优化!I786/MAX(优化!I$3:I786)-1,"")</f>
        <v>-0.16145327432526724</v>
      </c>
    </row>
    <row r="787" spans="1:9" x14ac:dyDescent="0.15">
      <c r="A787" s="6">
        <v>39539</v>
      </c>
      <c r="B787" s="9">
        <f>IFERROR(IF(市价!B787&lt;&gt;"",市价!B787/MAX(市价!B$3:B787)-1,""),"")</f>
        <v>-0.39108572627600535</v>
      </c>
      <c r="C787" s="9">
        <f>IFERROR(IF(市价!C787&lt;&gt;"",市价!C787/MAX(市价!C$3:C787)-1,""),"")</f>
        <v>-0.55643879173290944</v>
      </c>
      <c r="D787" s="9">
        <f>IFERROR(IF(市价!D787&lt;&gt;"",市价!D787/MAX(市价!D$3:D787)-1,""),"")</f>
        <v>-0.42603641999225117</v>
      </c>
      <c r="E787" s="9">
        <f>IFERROR(IF(市价!E787&lt;&gt;"",市价!E787/MAX(市价!E$3:E787)-1,""),"")</f>
        <v>-0.41297861760318244</v>
      </c>
      <c r="F787" s="9">
        <f>IFERROR(IF(市价!F787&lt;&gt;"",市价!F787/MAX(市价!F$3:F787)-1,""),"")</f>
        <v>-0.3951978657180969</v>
      </c>
      <c r="G787" s="9">
        <f>IFERROR(IF(市价!G787&lt;&gt;"",市价!G787/MAX(市价!G$3:G787)-1,""),"")</f>
        <v>-0.42781832927818331</v>
      </c>
      <c r="H787" s="9">
        <f>IFERROR(IF(市价!H787&lt;&gt;"",市价!H787/MAX(市价!H$3:H787)-1,""),"")</f>
        <v>-0.46439125295508277</v>
      </c>
      <c r="I787" s="9">
        <f>IFERROR(优化!I787/MAX(优化!I$3:I787)-1,"")</f>
        <v>-0.16145327432526724</v>
      </c>
    </row>
    <row r="788" spans="1:9" x14ac:dyDescent="0.15">
      <c r="A788" s="6">
        <v>39540</v>
      </c>
      <c r="B788" s="9">
        <f>IFERROR(IF(市价!B788&lt;&gt;"",市价!B788/MAX(市价!B$3:B788)-1,""),"")</f>
        <v>-0.37027059327324086</v>
      </c>
      <c r="C788" s="9">
        <f>IFERROR(IF(市价!C788&lt;&gt;"",市价!C788/MAX(市价!C$3:C788)-1,""),"")</f>
        <v>-0.54562798092209852</v>
      </c>
      <c r="D788" s="9">
        <f>IFERROR(IF(市价!D788&lt;&gt;"",市价!D788/MAX(市价!D$3:D788)-1,""),"")</f>
        <v>-0.41061604029445953</v>
      </c>
      <c r="E788" s="9" t="str">
        <f>IFERROR(IF(市价!E788&lt;&gt;"",市价!E788/MAX(市价!E$3:E788)-1,""),"")</f>
        <v/>
      </c>
      <c r="F788" s="9">
        <f>IFERROR(IF(市价!F788&lt;&gt;"",市价!F788/MAX(市价!F$3:F788)-1,""),"")</f>
        <v>-0.36460649177412185</v>
      </c>
      <c r="G788" s="9">
        <f>IFERROR(IF(市价!G788&lt;&gt;"",市价!G788/MAX(市价!G$3:G788)-1,""),"")</f>
        <v>-0.41321978913219792</v>
      </c>
      <c r="H788" s="9">
        <f>IFERROR(IF(市价!H788&lt;&gt;"",市价!H788/MAX(市价!H$3:H788)-1,""),"")</f>
        <v>-0.4410460992907802</v>
      </c>
      <c r="I788" s="9">
        <f>IFERROR(优化!I788/MAX(优化!I$3:I788)-1,"")</f>
        <v>-0.16145327432526724</v>
      </c>
    </row>
    <row r="789" spans="1:9" x14ac:dyDescent="0.15">
      <c r="A789" s="6">
        <v>39541</v>
      </c>
      <c r="B789" s="9">
        <f>IFERROR(IF(市价!B789&lt;&gt;"",市价!B789/MAX(市价!B$3:B789)-1,""),"")</f>
        <v>-0.35503019921405865</v>
      </c>
      <c r="C789" s="9">
        <f>IFERROR(IF(市价!C789&lt;&gt;"",市价!C789/MAX(市价!C$3:C789)-1,""),"")</f>
        <v>-0.52877583465818756</v>
      </c>
      <c r="D789" s="9">
        <f>IFERROR(IF(市价!D789&lt;&gt;"",市价!D789/MAX(市价!D$3:D789)-1,""),"")</f>
        <v>-0.40736148779542813</v>
      </c>
      <c r="E789" s="9">
        <f>IFERROR(IF(市价!E789&lt;&gt;"",市价!E789/MAX(市价!E$3:E789)-1,""),"")</f>
        <v>-0.39457981103928386</v>
      </c>
      <c r="F789" s="9">
        <f>IFERROR(IF(市价!F789&lt;&gt;"",市价!F789/MAX(市价!F$3:F789)-1,""),"")</f>
        <v>-0.34184081814139611</v>
      </c>
      <c r="G789" s="9">
        <f>IFERROR(IF(市价!G789&lt;&gt;"",市价!G789/MAX(市价!G$3:G789)-1,""),"")</f>
        <v>-0.39537712895377131</v>
      </c>
      <c r="H789" s="9">
        <f>IFERROR(IF(市价!H789&lt;&gt;"",市价!H789/MAX(市价!H$3:H789)-1,""),"")</f>
        <v>-0.43424940898345166</v>
      </c>
      <c r="I789" s="9">
        <f>IFERROR(优化!I789/MAX(优化!I$3:I789)-1,"")</f>
        <v>-0.16145327432526724</v>
      </c>
    </row>
    <row r="790" spans="1:9" x14ac:dyDescent="0.15">
      <c r="A790" s="6">
        <v>39545</v>
      </c>
      <c r="B790" s="9">
        <f>IFERROR(IF(市价!B790&lt;&gt;"",市价!B790/MAX(市价!B$3:B790)-1,""),"")</f>
        <v>-0.33384582363584403</v>
      </c>
      <c r="C790" s="9">
        <f>IFERROR(IF(市价!C790&lt;&gt;"",市价!C790/MAX(市价!C$3:C790)-1,""),"")</f>
        <v>-0.50715421303656605</v>
      </c>
      <c r="D790" s="9">
        <f>IFERROR(IF(市价!D790&lt;&gt;"",市价!D790/MAX(市价!D$3:D790)-1,""),"")</f>
        <v>-0.39147617202634644</v>
      </c>
      <c r="E790" s="9" t="str">
        <f>IFERROR(IF(市价!E790&lt;&gt;"",市价!E790/MAX(市价!E$3:E790)-1,""),"")</f>
        <v/>
      </c>
      <c r="F790" s="9">
        <f>IFERROR(IF(市价!F790&lt;&gt;"",市价!F790/MAX(市价!F$3:F790)-1,""),"")</f>
        <v>-0.32014228546020451</v>
      </c>
      <c r="G790" s="9">
        <f>IFERROR(IF(市价!G790&lt;&gt;"",市价!G790/MAX(市价!G$3:G790)-1,""),"")</f>
        <v>-0.37591240875912402</v>
      </c>
      <c r="H790" s="9">
        <f>IFERROR(IF(市价!H790&lt;&gt;"",市价!H790/MAX(市价!H$3:H790)-1,""),"")</f>
        <v>-0.41932624113475192</v>
      </c>
      <c r="I790" s="9">
        <f>IFERROR(优化!I790/MAX(优化!I$3:I790)-1,"")</f>
        <v>-0.16145327432526724</v>
      </c>
    </row>
    <row r="791" spans="1:9" x14ac:dyDescent="0.15">
      <c r="A791" s="6">
        <v>39546</v>
      </c>
      <c r="B791" s="9">
        <f>IFERROR(IF(市价!B791&lt;&gt;"",市价!B791/MAX(市价!B$3:B791)-1,""),"")</f>
        <v>-0.33741330042677931</v>
      </c>
      <c r="C791" s="9">
        <f>IFERROR(IF(市价!C791&lt;&gt;"",市价!C791/MAX(市价!C$3:C791)-1,""),"")</f>
        <v>-0.5109697933227344</v>
      </c>
      <c r="D791" s="9">
        <f>IFERROR(IF(市价!D791&lt;&gt;"",市价!D791/MAX(市价!D$3:D791)-1,""),"")</f>
        <v>-0.3938783417280125</v>
      </c>
      <c r="E791" s="9">
        <f>IFERROR(IF(市价!E791&lt;&gt;"",市价!E791/MAX(市价!E$3:E791)-1,""),"")</f>
        <v>-0.37941322725012427</v>
      </c>
      <c r="F791" s="9">
        <f>IFERROR(IF(市价!F791&lt;&gt;"",市价!F791/MAX(市价!F$3:F791)-1,""),"")</f>
        <v>-0.32165406847487776</v>
      </c>
      <c r="G791" s="9">
        <f>IFERROR(IF(市价!G791&lt;&gt;"",市价!G791/MAX(市价!G$3:G791)-1,""),"")</f>
        <v>-0.37631792376317919</v>
      </c>
      <c r="H791" s="9">
        <f>IFERROR(IF(市价!H791&lt;&gt;"",市价!H791/MAX(市价!H$3:H791)-1,""),"")</f>
        <v>-0.4264184397163121</v>
      </c>
      <c r="I791" s="9">
        <f>IFERROR(优化!I791/MAX(优化!I$3:I791)-1,"")</f>
        <v>-0.16145327432526724</v>
      </c>
    </row>
    <row r="792" spans="1:9" x14ac:dyDescent="0.15">
      <c r="A792" s="6">
        <v>39547</v>
      </c>
      <c r="B792" s="9">
        <f>IFERROR(IF(市价!B792&lt;&gt;"",市价!B792/MAX(市价!B$3:B792)-1,""),"")</f>
        <v>-0.38012614173655057</v>
      </c>
      <c r="C792" s="9">
        <f>IFERROR(IF(市价!C792&lt;&gt;"",市价!C792/MAX(市价!C$3:C792)-1,""),"")</f>
        <v>-0.53545310015898251</v>
      </c>
      <c r="D792" s="9">
        <f>IFERROR(IF(市价!D792&lt;&gt;"",市价!D792/MAX(市价!D$3:D792)-1,""),"")</f>
        <v>-0.44099186361875242</v>
      </c>
      <c r="E792" s="9">
        <f>IFERROR(IF(市价!E792&lt;&gt;"",市价!E792/MAX(市价!E$3:E792)-1,""),"")</f>
        <v>-0.43510691198408757</v>
      </c>
      <c r="F792" s="9">
        <f>IFERROR(IF(市价!F792&lt;&gt;"",市价!F792/MAX(市价!F$3:F792)-1,""),"")</f>
        <v>-0.36238328145842591</v>
      </c>
      <c r="G792" s="9">
        <f>IFERROR(IF(市价!G792&lt;&gt;"",市价!G792/MAX(市价!G$3:G792)-1,""),"")</f>
        <v>-0.4087591240875913</v>
      </c>
      <c r="H792" s="9">
        <f>IFERROR(IF(市价!H792&lt;&gt;"",市价!H792/MAX(市价!H$3:H792)-1,""),"")</f>
        <v>-0.45921985815602839</v>
      </c>
      <c r="I792" s="9">
        <f>IFERROR(优化!I792/MAX(优化!I$3:I792)-1,"")</f>
        <v>-0.16145327432526724</v>
      </c>
    </row>
    <row r="793" spans="1:9" x14ac:dyDescent="0.15">
      <c r="A793" s="6">
        <v>39548</v>
      </c>
      <c r="B793" s="9">
        <f>IFERROR(IF(市价!B793&lt;&gt;"",市价!B793/MAX(市价!B$3:B793)-1,""),"")</f>
        <v>-0.37154698223620641</v>
      </c>
      <c r="C793" s="9">
        <f>IFERROR(IF(市价!C793&lt;&gt;"",市价!C793/MAX(市价!C$3:C793)-1,""),"")</f>
        <v>-0.53004769475357705</v>
      </c>
      <c r="D793" s="9">
        <f>IFERROR(IF(市价!D793&lt;&gt;"",市价!D793/MAX(市价!D$3:D793)-1,""),"")</f>
        <v>-0.44130182099961268</v>
      </c>
      <c r="E793" s="9">
        <f>IFERROR(IF(市价!E793&lt;&gt;"",市价!E793/MAX(市价!E$3:E793)-1,""),"")</f>
        <v>-0.42242665340626551</v>
      </c>
      <c r="F793" s="9">
        <f>IFERROR(IF(市价!F793&lt;&gt;"",市价!F793/MAX(市价!F$3:F793)-1,""),"")</f>
        <v>-0.35944864384170738</v>
      </c>
      <c r="G793" s="9">
        <f>IFERROR(IF(市价!G793&lt;&gt;"",市价!G793/MAX(市价!G$3:G793)-1,""),"")</f>
        <v>-0.39416058394160591</v>
      </c>
      <c r="H793" s="9">
        <f>IFERROR(IF(市价!H793&lt;&gt;"",市价!H793/MAX(市价!H$3:H793)-1,""),"")</f>
        <v>-0.44828605200945626</v>
      </c>
      <c r="I793" s="9">
        <f>IFERROR(优化!I793/MAX(优化!I$3:I793)-1,"")</f>
        <v>-0.16145327432526724</v>
      </c>
    </row>
    <row r="794" spans="1:9" x14ac:dyDescent="0.15">
      <c r="A794" s="6">
        <v>39549</v>
      </c>
      <c r="B794" s="9">
        <f>IFERROR(IF(市价!B794&lt;&gt;"",市价!B794/MAX(市价!B$3:B794)-1,""),"")</f>
        <v>-0.36431464095404675</v>
      </c>
      <c r="C794" s="9">
        <f>IFERROR(IF(市价!C794&lt;&gt;"",市价!C794/MAX(市价!C$3:C794)-1,""),"")</f>
        <v>-0.5236883942766295</v>
      </c>
      <c r="D794" s="9">
        <f>IFERROR(IF(市价!D794&lt;&gt;"",市价!D794/MAX(市价!D$3:D794)-1,""),"")</f>
        <v>-0.43463773731111977</v>
      </c>
      <c r="E794" s="9">
        <f>IFERROR(IF(市价!E794&lt;&gt;"",市价!E794/MAX(市价!E$3:E794)-1,""),"")</f>
        <v>-0.41919443063152662</v>
      </c>
      <c r="F794" s="9">
        <f>IFERROR(IF(市价!F794&lt;&gt;"",市价!F794/MAX(市价!F$3:F794)-1,""),"")</f>
        <v>-0.35277901289461988</v>
      </c>
      <c r="G794" s="9">
        <f>IFERROR(IF(市价!G794&lt;&gt;"",市价!G794/MAX(市价!G$3:G794)-1,""),"")</f>
        <v>-0.38605028386050277</v>
      </c>
      <c r="H794" s="9">
        <f>IFERROR(IF(市价!H794&lt;&gt;"",市价!H794/MAX(市价!H$3:H794)-1,""),"")</f>
        <v>-0.44045508274231693</v>
      </c>
      <c r="I794" s="9">
        <f>IFERROR(优化!I794/MAX(优化!I$3:I794)-1,"")</f>
        <v>-0.16145327432526724</v>
      </c>
    </row>
    <row r="795" spans="1:9" x14ac:dyDescent="0.15">
      <c r="A795" s="6">
        <v>39552</v>
      </c>
      <c r="B795" s="9">
        <f>IFERROR(IF(市价!B795&lt;&gt;"",市价!B795/MAX(市价!B$3:B795)-1,""),"")</f>
        <v>-0.41349190304513572</v>
      </c>
      <c r="C795" s="9">
        <f>IFERROR(IF(市价!C795&lt;&gt;"",市价!C795/MAX(市价!C$3:C795)-1,""),"")</f>
        <v>-0.55802861685214622</v>
      </c>
      <c r="D795" s="9">
        <f>IFERROR(IF(市价!D795&lt;&gt;"",市价!D795/MAX(市价!D$3:D795)-1,""),"")</f>
        <v>-0.47717938783417291</v>
      </c>
      <c r="E795" s="9">
        <f>IFERROR(IF(市价!E795&lt;&gt;"",市价!E795/MAX(市价!E$3:E795)-1,""),"")</f>
        <v>-0.47637991049229245</v>
      </c>
      <c r="F795" s="9">
        <f>IFERROR(IF(市价!F795&lt;&gt;"",市价!F795/MAX(市价!F$3:F795)-1,""),"")</f>
        <v>-0.40017785682525564</v>
      </c>
      <c r="G795" s="9">
        <f>IFERROR(IF(市价!G795&lt;&gt;"",市价!G795/MAX(市价!G$3:G795)-1,""),"")</f>
        <v>-0.41889699918896994</v>
      </c>
      <c r="H795" s="9">
        <f>IFERROR(IF(市价!H795&lt;&gt;"",市价!H795/MAX(市价!H$3:H795)-1,""),"")</f>
        <v>-0.49172576832151305</v>
      </c>
      <c r="I795" s="9">
        <f>IFERROR(优化!I795/MAX(优化!I$3:I795)-1,"")</f>
        <v>-0.16145327432526724</v>
      </c>
    </row>
    <row r="796" spans="1:9" x14ac:dyDescent="0.15">
      <c r="A796" s="6">
        <v>39553</v>
      </c>
      <c r="B796" s="9">
        <f>IFERROR(IF(市价!B796&lt;&gt;"",市价!B796/MAX(市价!B$3:B796)-1,""),"")</f>
        <v>-0.41532781123369567</v>
      </c>
      <c r="C796" s="9">
        <f>IFERROR(IF(市价!C796&lt;&gt;"",市价!C796/MAX(市价!C$3:C796)-1,""),"")</f>
        <v>-0.56184419713831479</v>
      </c>
      <c r="D796" s="9">
        <f>IFERROR(IF(市价!D796&lt;&gt;"",市价!D796/MAX(市价!D$3:D796)-1,""),"")</f>
        <v>-0.4791166214645487</v>
      </c>
      <c r="E796" s="9">
        <f>IFERROR(IF(市价!E796&lt;&gt;"",市价!E796/MAX(市价!E$3:E796)-1,""),"")</f>
        <v>-0.47911486822476379</v>
      </c>
      <c r="F796" s="9">
        <f>IFERROR(IF(市价!F796&lt;&gt;"",市价!F796/MAX(市价!F$3:F796)-1,""),"")</f>
        <v>-0.40017785682525564</v>
      </c>
      <c r="G796" s="9">
        <f>IFERROR(IF(市价!G796&lt;&gt;"",市价!G796/MAX(市价!G$3:G796)-1,""),"")</f>
        <v>-0.41605839416058388</v>
      </c>
      <c r="H796" s="9">
        <f>IFERROR(IF(市价!H796&lt;&gt;"",市价!H796/MAX(市价!H$3:H796)-1,""),"")</f>
        <v>-0.49482860520094574</v>
      </c>
      <c r="I796" s="9">
        <f>IFERROR(优化!I796/MAX(优化!I$3:I796)-1,"")</f>
        <v>-0.16145327432526724</v>
      </c>
    </row>
    <row r="797" spans="1:9" x14ac:dyDescent="0.15">
      <c r="A797" s="6">
        <v>39554</v>
      </c>
      <c r="B797" s="9">
        <f>IFERROR(IF(市价!B797&lt;&gt;"",市价!B797/MAX(市价!B$3:B797)-1,""),"")</f>
        <v>-0.42801782775892516</v>
      </c>
      <c r="C797" s="9">
        <f>IFERROR(IF(市价!C797&lt;&gt;"",市价!C797/MAX(市价!C$3:C797)-1,""),"")</f>
        <v>-0.57074721780604132</v>
      </c>
      <c r="D797" s="9">
        <f>IFERROR(IF(市价!D797&lt;&gt;"",市价!D797/MAX(市价!D$3:D797)-1,""),"")</f>
        <v>-0.49159240604416898</v>
      </c>
      <c r="E797" s="9">
        <f>IFERROR(IF(市价!E797&lt;&gt;"",市价!E797/MAX(市价!E$3:E797)-1,""),"")</f>
        <v>-0.49577324714072601</v>
      </c>
      <c r="F797" s="9">
        <f>IFERROR(IF(市价!F797&lt;&gt;"",市价!F797/MAX(市价!F$3:F797)-1,""),"")</f>
        <v>-0.42321031569586487</v>
      </c>
      <c r="G797" s="9">
        <f>IFERROR(IF(市价!G797&lt;&gt;"",市价!G797/MAX(市价!G$3:G797)-1,""),"")</f>
        <v>-0.41200324412003242</v>
      </c>
      <c r="H797" s="9">
        <f>IFERROR(IF(市价!H797&lt;&gt;"",市价!H797/MAX(市价!H$3:H797)-1,""),"")</f>
        <v>-0.50620567375886527</v>
      </c>
      <c r="I797" s="9">
        <f>IFERROR(优化!I797/MAX(优化!I$3:I797)-1,"")</f>
        <v>-0.16145327432526724</v>
      </c>
    </row>
    <row r="798" spans="1:9" x14ac:dyDescent="0.15">
      <c r="A798" s="6">
        <v>39555</v>
      </c>
      <c r="B798" s="9">
        <f>IFERROR(IF(市价!B798&lt;&gt;"",市价!B798/MAX(市价!B$3:B798)-1,""),"")</f>
        <v>-0.44456861573906103</v>
      </c>
      <c r="C798" s="9">
        <f>IFERROR(IF(市价!C798&lt;&gt;"",市价!C798/MAX(市价!C$3:C798)-1,""),"")</f>
        <v>-0.58759936406995228</v>
      </c>
      <c r="D798" s="9">
        <f>IFERROR(IF(市价!D798&lt;&gt;"",市价!D798/MAX(市价!D$3:D798)-1,""),"")</f>
        <v>-0.50461061604029456</v>
      </c>
      <c r="E798" s="9">
        <f>IFERROR(IF(市价!E798&lt;&gt;"",市价!E798/MAX(市价!E$3:E798)-1,""),"")</f>
        <v>-0.51392342118349077</v>
      </c>
      <c r="F798" s="9">
        <f>IFERROR(IF(市价!F798&lt;&gt;"",市价!F798/MAX(市价!F$3:F798)-1,""),"")</f>
        <v>-0.46029346376167191</v>
      </c>
      <c r="G798" s="9">
        <f>IFERROR(IF(市价!G798&lt;&gt;"",市价!G798/MAX(市价!G$3:G798)-1,""),"")</f>
        <v>-0.42700729927007297</v>
      </c>
      <c r="H798" s="9">
        <f>IFERROR(IF(市价!H798&lt;&gt;"",市价!H798/MAX(市价!H$3:H798)-1,""),"")</f>
        <v>-0.49778368794326244</v>
      </c>
      <c r="I798" s="9">
        <f>IFERROR(优化!I798/MAX(优化!I$3:I798)-1,"")</f>
        <v>-0.16145327432526724</v>
      </c>
    </row>
    <row r="799" spans="1:9" x14ac:dyDescent="0.15">
      <c r="A799" s="6">
        <v>39556</v>
      </c>
      <c r="B799" s="9">
        <f>IFERROR(IF(市价!B799&lt;&gt;"",市价!B799/MAX(市价!B$3:B799)-1,""),"")</f>
        <v>-0.45556762630121594</v>
      </c>
      <c r="C799" s="9">
        <f>IFERROR(IF(市价!C799&lt;&gt;"",市价!C799/MAX(市价!C$3:C799)-1,""),"")</f>
        <v>-0.6089030206677265</v>
      </c>
      <c r="D799" s="9">
        <f>IFERROR(IF(市价!D799&lt;&gt;"",市价!D799/MAX(市价!D$3:D799)-1,""),"")</f>
        <v>-0.50445563734986443</v>
      </c>
      <c r="E799" s="9">
        <f>IFERROR(IF(市价!E799&lt;&gt;"",市价!E799/MAX(市价!E$3:E799)-1,""),"")</f>
        <v>-0.52436598707110893</v>
      </c>
      <c r="F799" s="9">
        <f>IFERROR(IF(市价!F799&lt;&gt;"",市价!F799/MAX(市价!F$3:F799)-1,""),"")</f>
        <v>-0.4854602045353491</v>
      </c>
      <c r="G799" s="9">
        <f>IFERROR(IF(市价!G799&lt;&gt;"",市价!G799/MAX(市价!G$3:G799)-1,""),"")</f>
        <v>-0.44282238442822386</v>
      </c>
      <c r="H799" s="9">
        <f>IFERROR(IF(市价!H799&lt;&gt;"",市价!H799/MAX(市价!H$3:H799)-1,""),"")</f>
        <v>-0.48359929078014185</v>
      </c>
      <c r="I799" s="9">
        <f>IFERROR(优化!I799/MAX(优化!I$3:I799)-1,"")</f>
        <v>-0.16145327432526724</v>
      </c>
    </row>
    <row r="800" spans="1:9" x14ac:dyDescent="0.15">
      <c r="A800" s="6">
        <v>39559</v>
      </c>
      <c r="B800" s="9">
        <f>IFERROR(IF(市价!B800&lt;&gt;"",市价!B800/MAX(市价!B$3:B800)-1,""),"")</f>
        <v>-0.45088750967734936</v>
      </c>
      <c r="C800" s="9">
        <f>IFERROR(IF(市价!C800&lt;&gt;"",市价!C800/MAX(市价!C$3:C800)-1,""),"")</f>
        <v>-0.6098569157392687</v>
      </c>
      <c r="D800" s="9">
        <f>IFERROR(IF(市价!D800&lt;&gt;"",市价!D800/MAX(市价!D$3:D800)-1,""),"")</f>
        <v>-0.49600929872142585</v>
      </c>
      <c r="E800" s="9">
        <f>IFERROR(IF(市价!E800&lt;&gt;"",市价!E800/MAX(市价!E$3:E800)-1,""),"")</f>
        <v>-0.52088513177523621</v>
      </c>
      <c r="F800" s="9">
        <f>IFERROR(IF(市价!F800&lt;&gt;"",市价!F800/MAX(市价!F$3:F800)-1,""),"")</f>
        <v>-0.47434415295686971</v>
      </c>
      <c r="G800" s="9">
        <f>IFERROR(IF(市价!G800&lt;&gt;"",市价!G800/MAX(市价!G$3:G800)-1,""),"")</f>
        <v>-0.43227899432278993</v>
      </c>
      <c r="H800" s="9">
        <f>IFERROR(IF(市价!H800&lt;&gt;"",市价!H800/MAX(市价!H$3:H800)-1,""),"")</f>
        <v>-0.48921394799054374</v>
      </c>
      <c r="I800" s="9">
        <f>IFERROR(优化!I800/MAX(优化!I$3:I800)-1,"")</f>
        <v>-0.16145327432526724</v>
      </c>
    </row>
    <row r="801" spans="1:9" x14ac:dyDescent="0.15">
      <c r="A801" s="6">
        <v>39560</v>
      </c>
      <c r="B801" s="9">
        <f>IFERROR(IF(市价!B801&lt;&gt;"",市价!B801/MAX(市价!B$3:B801)-1,""),"")</f>
        <v>-0.41808894867248703</v>
      </c>
      <c r="C801" s="9">
        <f>IFERROR(IF(市价!C801&lt;&gt;"",市价!C801/MAX(市价!C$3:C801)-1,""),"")</f>
        <v>-0.58060413354531004</v>
      </c>
      <c r="D801" s="9">
        <f>IFERROR(IF(市价!D801&lt;&gt;"",市价!D801/MAX(市价!D$3:D801)-1,""),"")</f>
        <v>-0.47051530414567999</v>
      </c>
      <c r="E801" s="9">
        <f>IFERROR(IF(市价!E801&lt;&gt;"",市价!E801/MAX(市价!E$3:E801)-1,""),"")</f>
        <v>-0.48930880159124812</v>
      </c>
      <c r="F801" s="9">
        <f>IFERROR(IF(市价!F801&lt;&gt;"",市价!F801/MAX(市价!F$3:F801)-1,""),"")</f>
        <v>-0.44766562916851937</v>
      </c>
      <c r="G801" s="9">
        <f>IFERROR(IF(市价!G801&lt;&gt;"",市价!G801/MAX(市价!G$3:G801)-1,""),"")</f>
        <v>-0.38686131386861322</v>
      </c>
      <c r="H801" s="9">
        <f>IFERROR(IF(市价!H801&lt;&gt;"",市价!H801/MAX(市价!H$3:H801)-1,""),"")</f>
        <v>-0.47074468085106391</v>
      </c>
      <c r="I801" s="9">
        <f>IFERROR(优化!I801/MAX(优化!I$3:I801)-1,"")</f>
        <v>-0.16145327432526724</v>
      </c>
    </row>
    <row r="802" spans="1:9" x14ac:dyDescent="0.15">
      <c r="A802" s="6">
        <v>39561</v>
      </c>
      <c r="B802" s="9">
        <f>IFERROR(IF(市价!B802&lt;&gt;"",市价!B802/MAX(市价!B$3:B802)-1,""),"")</f>
        <v>-0.38928200100235655</v>
      </c>
      <c r="C802" s="9">
        <f>IFERROR(IF(市价!C802&lt;&gt;"",市价!C802/MAX(市价!C$3:C802)-1,""),"")</f>
        <v>-0.57074721780604132</v>
      </c>
      <c r="D802" s="9">
        <f>IFERROR(IF(市价!D802&lt;&gt;"",市价!D802/MAX(市价!D$3:D802)-1,""),"")</f>
        <v>-0.42704378148004651</v>
      </c>
      <c r="E802" s="9">
        <f>IFERROR(IF(市价!E802&lt;&gt;"",市价!E802/MAX(市价!E$3:E802)-1,""),"")</f>
        <v>-0.45624067628045739</v>
      </c>
      <c r="F802" s="9">
        <f>IFERROR(IF(市价!F802&lt;&gt;"",市价!F802/MAX(市价!F$3:F802)-1,""),"")</f>
        <v>-0.41725211204979995</v>
      </c>
      <c r="G802" s="9">
        <f>IFERROR(IF(市价!G802&lt;&gt;"",市价!G802/MAX(市价!G$3:G802)-1,""),"")</f>
        <v>-0.37753446877534469</v>
      </c>
      <c r="H802" s="9">
        <f>IFERROR(IF(市价!H802&lt;&gt;"",市价!H802/MAX(市价!H$3:H802)-1,""),"")</f>
        <v>-0.44089834515366433</v>
      </c>
      <c r="I802" s="9">
        <f>IFERROR(优化!I802/MAX(优化!I$3:I802)-1,"")</f>
        <v>-0.16145327432526724</v>
      </c>
    </row>
    <row r="803" spans="1:9" x14ac:dyDescent="0.15">
      <c r="A803" s="6">
        <v>39562</v>
      </c>
      <c r="B803" s="9">
        <f>IFERROR(IF(市价!B803&lt;&gt;"",市价!B803/MAX(市价!B$3:B803)-1,""),"")</f>
        <v>-0.33174124901281377</v>
      </c>
      <c r="C803" s="9">
        <f>IFERROR(IF(市价!C803&lt;&gt;"",市价!C803/MAX(市价!C$3:C803)-1,""),"")</f>
        <v>-0.53068362480127185</v>
      </c>
      <c r="D803" s="9">
        <f>IFERROR(IF(市价!D803&lt;&gt;"",市价!D803/MAX(市价!D$3:D803)-1,""),"")</f>
        <v>-0.36985664471135227</v>
      </c>
      <c r="E803" s="9">
        <f>IFERROR(IF(市价!E803&lt;&gt;"",市价!E803/MAX(市价!E$3:E803)-1,""),"")</f>
        <v>-0.40179015415216313</v>
      </c>
      <c r="F803" s="9">
        <f>IFERROR(IF(市价!F803&lt;&gt;"",市价!F803/MAX(市价!F$3:F803)-1,""),"")</f>
        <v>-0.35864828812805694</v>
      </c>
      <c r="G803" s="9">
        <f>IFERROR(IF(市价!G803&lt;&gt;"",市价!G803/MAX(市价!G$3:G803)-1,""),"")</f>
        <v>-0.32887266828872663</v>
      </c>
      <c r="H803" s="9">
        <f>IFERROR(IF(市价!H803&lt;&gt;"",市价!H803/MAX(市价!H$3:H803)-1,""),"")</f>
        <v>-0.38874113475177319</v>
      </c>
      <c r="I803" s="9">
        <f>IFERROR(优化!I803/MAX(优化!I$3:I803)-1,"")</f>
        <v>-0.16145327432526724</v>
      </c>
    </row>
    <row r="804" spans="1:9" x14ac:dyDescent="0.15">
      <c r="A804" s="6">
        <v>39563</v>
      </c>
      <c r="B804" s="9">
        <f>IFERROR(IF(市价!B804&lt;&gt;"",市价!B804/MAX(市价!B$3:B804)-1,""),"")</f>
        <v>-0.34463843449308862</v>
      </c>
      <c r="C804" s="9">
        <f>IFERROR(IF(市价!C804&lt;&gt;"",市价!C804/MAX(市价!C$3:C804)-1,""),"")</f>
        <v>-0.53990461049284577</v>
      </c>
      <c r="D804" s="9">
        <f>IFERROR(IF(市价!D804&lt;&gt;"",市价!D804/MAX(市价!D$3:D804)-1,""),"")</f>
        <v>-0.37830298333979084</v>
      </c>
      <c r="E804" s="9">
        <f>IFERROR(IF(市价!E804&lt;&gt;"",市价!E804/MAX(市价!E$3:E804)-1,""),"")</f>
        <v>-0.41347588264544999</v>
      </c>
      <c r="F804" s="9">
        <f>IFERROR(IF(市价!F804&lt;&gt;"",市价!F804/MAX(市价!F$3:F804)-1,""),"")</f>
        <v>-0.36531791907514444</v>
      </c>
      <c r="G804" s="9">
        <f>IFERROR(IF(市价!G804&lt;&gt;"",市价!G804/MAX(市价!G$3:G804)-1,""),"")</f>
        <v>-0.34712084347120842</v>
      </c>
      <c r="H804" s="9">
        <f>IFERROR(IF(市价!H804&lt;&gt;"",市价!H804/MAX(市价!H$3:H804)-1,""),"")</f>
        <v>-0.40440307328605207</v>
      </c>
      <c r="I804" s="9">
        <f>IFERROR(优化!I804/MAX(优化!I$3:I804)-1,"")</f>
        <v>-0.16145327432526724</v>
      </c>
    </row>
    <row r="805" spans="1:9" x14ac:dyDescent="0.15">
      <c r="A805" s="6">
        <v>39566</v>
      </c>
      <c r="B805" s="9">
        <f>IFERROR(IF(市价!B805&lt;&gt;"",市价!B805/MAX(市价!B$3:B805)-1,""),"")</f>
        <v>-0.35825692301777934</v>
      </c>
      <c r="C805" s="9">
        <f>IFERROR(IF(市价!C805&lt;&gt;"",市价!C805/MAX(市价!C$3:C805)-1,""),"")</f>
        <v>-0.54944356120826709</v>
      </c>
      <c r="D805" s="9">
        <f>IFERROR(IF(市价!D805&lt;&gt;"",市价!D805/MAX(市价!D$3:D805)-1,""),"")</f>
        <v>-0.38024021697016663</v>
      </c>
      <c r="E805" s="9">
        <f>IFERROR(IF(市价!E805&lt;&gt;"",市价!E805/MAX(市价!E$3:E805)-1,""),"")</f>
        <v>-0.43858776727996029</v>
      </c>
      <c r="F805" s="9">
        <f>IFERROR(IF(市价!F805&lt;&gt;"",市价!F805/MAX(市价!F$3:F805)-1,""),"")</f>
        <v>-0.38461538461538458</v>
      </c>
      <c r="G805" s="9">
        <f>IFERROR(IF(市价!G805&lt;&gt;"",市价!G805/MAX(市价!G$3:G805)-1,""),"")</f>
        <v>-0.35158150851581504</v>
      </c>
      <c r="H805" s="9" t="str">
        <f>IFERROR(IF(市价!H805&lt;&gt;"",市价!H805/MAX(市价!H$3:H805)-1,""),"")</f>
        <v/>
      </c>
      <c r="I805" s="9">
        <f>IFERROR(优化!I805/MAX(优化!I$3:I805)-1,"")</f>
        <v>-0.16145327432526724</v>
      </c>
    </row>
    <row r="806" spans="1:9" x14ac:dyDescent="0.15">
      <c r="A806" s="6">
        <v>39567</v>
      </c>
      <c r="B806" s="9">
        <f>IFERROR(IF(市价!B806&lt;&gt;"",市价!B806/MAX(市价!B$3:B806)-1,""),"")</f>
        <v>-0.35252432061944805</v>
      </c>
      <c r="C806" s="9">
        <f>IFERROR(IF(市价!C806&lt;&gt;"",市价!C806/MAX(市价!C$3:C806)-1,""),"")</f>
        <v>-0.5484896661367249</v>
      </c>
      <c r="D806" s="9">
        <f>IFERROR(IF(市价!D806&lt;&gt;"",市价!D806/MAX(市价!D$3:D806)-1,""),"")</f>
        <v>-0.36830685780705164</v>
      </c>
      <c r="E806" s="9">
        <f>IFERROR(IF(市价!E806&lt;&gt;"",市价!E806/MAX(市价!E$3:E806)-1,""),"")</f>
        <v>-0.43112879164594731</v>
      </c>
      <c r="F806" s="9">
        <f>IFERROR(IF(市价!F806&lt;&gt;"",市价!F806/MAX(市价!F$3:F806)-1,""),"")</f>
        <v>-0.38461538461538458</v>
      </c>
      <c r="G806" s="9">
        <f>IFERROR(IF(市价!G806&lt;&gt;"",市价!G806/MAX(市价!G$3:G806)-1,""),"")</f>
        <v>-0.3450932684509328</v>
      </c>
      <c r="H806" s="9">
        <f>IFERROR(IF(市价!H806&lt;&gt;"",市价!H806/MAX(市价!H$3:H806)-1,""),"")</f>
        <v>-0.41637115839243499</v>
      </c>
      <c r="I806" s="9">
        <f>IFERROR(优化!I806/MAX(优化!I$3:I806)-1,"")</f>
        <v>-0.16145327432526724</v>
      </c>
    </row>
    <row r="807" spans="1:9" x14ac:dyDescent="0.15">
      <c r="A807" s="6">
        <v>39568</v>
      </c>
      <c r="B807" s="9">
        <f>IFERROR(IF(市价!B807&lt;&gt;"",市价!B807/MAX(市价!B$3:B807)-1,""),"")</f>
        <v>-0.31377789469877448</v>
      </c>
      <c r="C807" s="9">
        <f>IFERROR(IF(市价!C807&lt;&gt;"",市价!C807/MAX(市价!C$3:C807)-1,""),"")</f>
        <v>-0.52591414944356119</v>
      </c>
      <c r="D807" s="9">
        <f>IFERROR(IF(市价!D807&lt;&gt;"",市价!D807/MAX(市价!D$3:D807)-1,""),"")</f>
        <v>-0.31297946532351806</v>
      </c>
      <c r="E807" s="9">
        <f>IFERROR(IF(市价!E807&lt;&gt;"",市价!E807/MAX(市价!E$3:E807)-1,""),"")</f>
        <v>-0.37419194430631519</v>
      </c>
      <c r="F807" s="9">
        <f>IFERROR(IF(市价!F807&lt;&gt;"",市价!F807/MAX(市价!F$3:F807)-1,""),"")</f>
        <v>-0.35055580257892394</v>
      </c>
      <c r="G807" s="9">
        <f>IFERROR(IF(市价!G807&lt;&gt;"",市价!G807/MAX(市价!G$3:G807)-1,""),"")</f>
        <v>-0.32887266828872663</v>
      </c>
      <c r="H807" s="9">
        <f>IFERROR(IF(市价!H807&lt;&gt;"",市价!H807/MAX(市价!H$3:H807)-1,""),"")</f>
        <v>-0.39228723404255317</v>
      </c>
      <c r="I807" s="9">
        <f>IFERROR(优化!I807/MAX(优化!I$3:I807)-1,"")</f>
        <v>-0.16145327432526724</v>
      </c>
    </row>
    <row r="808" spans="1:9" x14ac:dyDescent="0.15">
      <c r="A808" s="6">
        <v>39573</v>
      </c>
      <c r="B808" s="9">
        <f>IFERROR(IF(市价!B808&lt;&gt;"",市价!B808/MAX(市价!B$3:B808)-1,""),"")</f>
        <v>-0.31375355593441245</v>
      </c>
      <c r="C808" s="9">
        <f>IFERROR(IF(市价!C808&lt;&gt;"",市价!C808/MAX(市价!C$3:C808)-1,""),"")</f>
        <v>-0.52655007949125587</v>
      </c>
      <c r="D808" s="9">
        <f>IFERROR(IF(市价!D808&lt;&gt;"",市价!D808/MAX(市价!D$3:D808)-1,""),"")</f>
        <v>-0.30747772181325073</v>
      </c>
      <c r="E808" s="9">
        <f>IFERROR(IF(市价!E808&lt;&gt;"",市价!E808/MAX(市价!E$3:E808)-1,""),"")</f>
        <v>-0.36822476379910485</v>
      </c>
      <c r="F808" s="9">
        <f>IFERROR(IF(市价!F808&lt;&gt;"",市价!F808/MAX(市价!F$3:F808)-1,""),"")</f>
        <v>-0.35055580257892394</v>
      </c>
      <c r="G808" s="9">
        <f>IFERROR(IF(市价!G808&lt;&gt;"",市价!G808/MAX(市价!G$3:G808)-1,""),"")</f>
        <v>-0.3353609083536091</v>
      </c>
      <c r="H808" s="9">
        <f>IFERROR(IF(市价!H808&lt;&gt;"",市价!H808/MAX(市价!H$3:H808)-1,""),"")</f>
        <v>-0.39612884160756512</v>
      </c>
      <c r="I808" s="9">
        <f>IFERROR(优化!I808/MAX(优化!I$3:I808)-1,"")</f>
        <v>-0.16145327432526724</v>
      </c>
    </row>
    <row r="809" spans="1:9" x14ac:dyDescent="0.15">
      <c r="A809" s="6">
        <v>39574</v>
      </c>
      <c r="B809" s="9">
        <f>IFERROR(IF(市价!B809&lt;&gt;"",市价!B809/MAX(市价!B$3:B809)-1,""),"")</f>
        <v>-0.3312759752163964</v>
      </c>
      <c r="C809" s="9">
        <f>IFERROR(IF(市价!C809&lt;&gt;"",市价!C809/MAX(市价!C$3:C809)-1,""),"")</f>
        <v>-0.53481717011128771</v>
      </c>
      <c r="D809" s="9">
        <f>IFERROR(IF(市价!D809&lt;&gt;"",市价!D809/MAX(市价!D$3:D809)-1,""),"")</f>
        <v>-0.32886478109259987</v>
      </c>
      <c r="E809" s="9">
        <f>IFERROR(IF(市价!E809&lt;&gt;"",市价!E809/MAX(市价!E$3:E809)-1,""),"")</f>
        <v>-0.3851317752362009</v>
      </c>
      <c r="F809" s="9">
        <f>IFERROR(IF(市价!F809&lt;&gt;"",市价!F809/MAX(市价!F$3:F809)-1,""),"")</f>
        <v>-0.36976433970653622</v>
      </c>
      <c r="G809" s="9">
        <f>IFERROR(IF(市价!G809&lt;&gt;"",市价!G809/MAX(市价!G$3:G809)-1,""),"")</f>
        <v>-0.34793187347931875</v>
      </c>
      <c r="H809" s="9">
        <f>IFERROR(IF(市价!H809&lt;&gt;"",市价!H809/MAX(市价!H$3:H809)-1,""),"")</f>
        <v>-0.41400709219858167</v>
      </c>
      <c r="I809" s="9">
        <f>IFERROR(优化!I809/MAX(优化!I$3:I809)-1,"")</f>
        <v>-0.16145327432526724</v>
      </c>
    </row>
    <row r="810" spans="1:9" x14ac:dyDescent="0.15">
      <c r="A810" s="6">
        <v>39575</v>
      </c>
      <c r="B810" s="9">
        <f>IFERROR(IF(市价!B810&lt;&gt;"",市价!B810/MAX(市价!B$3:B810)-1,""),"")</f>
        <v>-0.36460345245394798</v>
      </c>
      <c r="C810" s="9">
        <f>IFERROR(IF(市价!C810&lt;&gt;"",市价!C810/MAX(市价!C$3:C810)-1,""),"")</f>
        <v>-0.5491255961844197</v>
      </c>
      <c r="D810" s="9">
        <f>IFERROR(IF(市价!D810&lt;&gt;"",市价!D810/MAX(市价!D$3:D810)-1,""),"")</f>
        <v>-0.37830298333979084</v>
      </c>
      <c r="E810" s="9">
        <f>IFERROR(IF(市价!E810&lt;&gt;"",市价!E810/MAX(市价!E$3:E810)-1,""),"")</f>
        <v>-0.42466434609646941</v>
      </c>
      <c r="F810" s="9">
        <f>IFERROR(IF(市价!F810&lt;&gt;"",市价!F810/MAX(市价!F$3:F810)-1,""),"")</f>
        <v>-0.3905735882614495</v>
      </c>
      <c r="G810" s="9">
        <f>IFERROR(IF(市价!G810&lt;&gt;"",市价!G810/MAX(市价!G$3:G810)-1,""),"")</f>
        <v>-0.3738848337388484</v>
      </c>
      <c r="H810" s="9">
        <f>IFERROR(IF(市价!H810&lt;&gt;"",市价!H810/MAX(市价!H$3:H810)-1,""),"")</f>
        <v>-0.44769503546099287</v>
      </c>
      <c r="I810" s="9">
        <f>IFERROR(优化!I810/MAX(优化!I$3:I810)-1,"")</f>
        <v>-0.16145327432526724</v>
      </c>
    </row>
    <row r="811" spans="1:9" x14ac:dyDescent="0.15">
      <c r="A811" s="6">
        <v>39576</v>
      </c>
      <c r="B811" s="9">
        <f>IFERROR(IF(市价!B811&lt;&gt;"",市价!B811/MAX(市价!B$3:B811)-1,""),"")</f>
        <v>-0.3595568932023776</v>
      </c>
      <c r="C811" s="9">
        <f>IFERROR(IF(市价!C811&lt;&gt;"",市价!C811/MAX(市价!C$3:C811)-1,""),"")</f>
        <v>-0.54531001589825112</v>
      </c>
      <c r="D811" s="9">
        <f>IFERROR(IF(市价!D811&lt;&gt;"",市价!D811/MAX(市价!D$3:D811)-1,""),"")</f>
        <v>-0.37256877179387837</v>
      </c>
      <c r="E811" s="9">
        <f>IFERROR(IF(市价!E811&lt;&gt;"",市价!E811/MAX(市价!E$3:E811)-1,""),"")</f>
        <v>-0.41521631029338635</v>
      </c>
      <c r="F811" s="9">
        <f>IFERROR(IF(市价!F811&lt;&gt;"",市价!F811/MAX(市价!F$3:F811)-1,""),"")</f>
        <v>-0.38835037794575367</v>
      </c>
      <c r="G811" s="9">
        <f>IFERROR(IF(市价!G811&lt;&gt;"",市价!G811/MAX(市价!G$3:G811)-1,""),"")</f>
        <v>-0.3738848337388484</v>
      </c>
      <c r="H811" s="9">
        <f>IFERROR(IF(市价!H811&lt;&gt;"",市价!H811/MAX(市价!H$3:H811)-1,""),"")</f>
        <v>-0.44222813238770686</v>
      </c>
      <c r="I811" s="9">
        <f>IFERROR(优化!I811/MAX(优化!I$3:I811)-1,"")</f>
        <v>-0.16145327432526724</v>
      </c>
    </row>
    <row r="812" spans="1:9" x14ac:dyDescent="0.15">
      <c r="A812" s="6">
        <v>39577</v>
      </c>
      <c r="B812" s="9">
        <f>IFERROR(IF(市价!B812&lt;&gt;"",市价!B812/MAX(市价!B$3:B812)-1,""),"")</f>
        <v>-0.38563444855990447</v>
      </c>
      <c r="C812" s="9">
        <f>IFERROR(IF(市价!C812&lt;&gt;"",市价!C812/MAX(市价!C$3:C812)-1,""),"")</f>
        <v>-0.55898251192368842</v>
      </c>
      <c r="D812" s="9">
        <f>IFERROR(IF(市价!D812&lt;&gt;"",市价!D812/MAX(市价!D$3:D812)-1,""),"")</f>
        <v>-0.40457187136768702</v>
      </c>
      <c r="E812" s="9">
        <f>IFERROR(IF(市价!E812&lt;&gt;"",市价!E812/MAX(市价!E$3:E812)-1,""),"")</f>
        <v>-0.44380905022376926</v>
      </c>
      <c r="F812" s="9">
        <f>IFERROR(IF(市价!F812&lt;&gt;"",市价!F812/MAX(市价!F$3:F812)-1,""),"")</f>
        <v>-0.41129390840373503</v>
      </c>
      <c r="G812" s="9">
        <f>IFERROR(IF(市价!G812&lt;&gt;"",市价!G812/MAX(市价!G$3:G812)-1,""),"")</f>
        <v>-0.38848337388483378</v>
      </c>
      <c r="H812" s="9">
        <f>IFERROR(IF(市价!H812&lt;&gt;"",市价!H812/MAX(市价!H$3:H812)-1,""),"")</f>
        <v>-0.47207446808510645</v>
      </c>
      <c r="I812" s="9">
        <f>IFERROR(优化!I812/MAX(优化!I$3:I812)-1,"")</f>
        <v>-0.16145327432526724</v>
      </c>
    </row>
    <row r="813" spans="1:9" x14ac:dyDescent="0.15">
      <c r="A813" s="6">
        <v>39580</v>
      </c>
      <c r="B813" s="9">
        <f>IFERROR(IF(市价!B813&lt;&gt;"",市价!B813/MAX(市价!B$3:B813)-1,""),"")</f>
        <v>-0.37307345961551719</v>
      </c>
      <c r="C813" s="9">
        <f>IFERROR(IF(市价!C813&lt;&gt;"",市价!C813/MAX(市价!C$3:C813)-1,""),"")</f>
        <v>-0.55357710651828307</v>
      </c>
      <c r="D813" s="9">
        <f>IFERROR(IF(市价!D813&lt;&gt;"",市价!D813/MAX(市价!D$3:D813)-1,""),"")</f>
        <v>-0.37915536613715617</v>
      </c>
      <c r="E813" s="9">
        <f>IFERROR(IF(市价!E813&lt;&gt;"",市价!E813/MAX(市价!E$3:E813)-1,""),"")</f>
        <v>-0.43088015912481348</v>
      </c>
      <c r="F813" s="9">
        <f>IFERROR(IF(市价!F813&lt;&gt;"",市价!F813/MAX(市价!F$3:F813)-1,""),"")</f>
        <v>-0.40907069808803909</v>
      </c>
      <c r="G813" s="9">
        <f>IFERROR(IF(市价!G813&lt;&gt;"",市价!G813/MAX(市价!G$3:G813)-1,""),"")</f>
        <v>-0.37591240875912402</v>
      </c>
      <c r="H813" s="9">
        <f>IFERROR(IF(市价!H813&lt;&gt;"",市价!H813/MAX(市价!H$3:H813)-1,""),"")</f>
        <v>-0.46143617021276595</v>
      </c>
      <c r="I813" s="9">
        <f>IFERROR(优化!I813/MAX(优化!I$3:I813)-1,"")</f>
        <v>-0.16145327432526724</v>
      </c>
    </row>
    <row r="814" spans="1:9" x14ac:dyDescent="0.15">
      <c r="A814" s="6">
        <v>39581</v>
      </c>
      <c r="B814" s="9">
        <f>IFERROR(IF(市价!B814&lt;&gt;"",市价!B814/MAX(市价!B$3:B814)-1,""),"")</f>
        <v>-0.39411267196561173</v>
      </c>
      <c r="C814" s="9">
        <f>IFERROR(IF(市价!C814&lt;&gt;"",市价!C814/MAX(市价!C$3:C814)-1,""),"")</f>
        <v>-0.57074721780604132</v>
      </c>
      <c r="D814" s="9">
        <f>IFERROR(IF(市价!D814&lt;&gt;"",市价!D814/MAX(市价!D$3:D814)-1,""),"")</f>
        <v>-0.39480821387059284</v>
      </c>
      <c r="E814" s="9">
        <f>IFERROR(IF(市价!E814&lt;&gt;"",市价!E814/MAX(市价!E$3:E814)-1,""),"")</f>
        <v>-0.4530084535057185</v>
      </c>
      <c r="F814" s="9">
        <f>IFERROR(IF(市价!F814&lt;&gt;"",市价!F814/MAX(市价!F$3:F814)-1,""),"")</f>
        <v>-0.42685638061360609</v>
      </c>
      <c r="G814" s="9">
        <f>IFERROR(IF(市价!G814&lt;&gt;"",市价!G814/MAX(市价!G$3:G814)-1,""),"")</f>
        <v>-0.39618815896188153</v>
      </c>
      <c r="H814" s="9">
        <f>IFERROR(IF(市价!H814&lt;&gt;"",市价!H814/MAX(市价!H$3:H814)-1,""),"")</f>
        <v>-0.48093971631205679</v>
      </c>
      <c r="I814" s="9">
        <f>IFERROR(优化!I814/MAX(优化!I$3:I814)-1,"")</f>
        <v>-0.16145327432526724</v>
      </c>
    </row>
    <row r="815" spans="1:9" x14ac:dyDescent="0.15">
      <c r="A815" s="6">
        <v>39582</v>
      </c>
      <c r="B815" s="9">
        <f>IFERROR(IF(市价!B815&lt;&gt;"",市价!B815/MAX(市价!B$3:B815)-1,""),"")</f>
        <v>-0.35736087396731042</v>
      </c>
      <c r="C815" s="9">
        <f>IFERROR(IF(市价!C815&lt;&gt;"",市价!C815/MAX(市价!C$3:C815)-1,""),"")</f>
        <v>-0.55230524642289347</v>
      </c>
      <c r="D815" s="9">
        <f>IFERROR(IF(市价!D815&lt;&gt;"",市价!D815/MAX(市价!D$3:D815)-1,""),"")</f>
        <v>-0.34203796977915546</v>
      </c>
      <c r="E815" s="9">
        <f>IFERROR(IF(市价!E815&lt;&gt;"",市价!E815/MAX(市价!E$3:E815)-1,""),"")</f>
        <v>-0.40999502734957727</v>
      </c>
      <c r="F815" s="9">
        <f>IFERROR(IF(市价!F815&lt;&gt;"",市价!F815/MAX(市价!F$3:F815)-1,""),"")</f>
        <v>-0.40168963983992889</v>
      </c>
      <c r="G815" s="9">
        <f>IFERROR(IF(市价!G815&lt;&gt;"",市价!G815/MAX(市价!G$3:G815)-1,""),"")</f>
        <v>-0.36820762368207627</v>
      </c>
      <c r="H815" s="9">
        <f>IFERROR(IF(市价!H815&lt;&gt;"",市价!H815/MAX(市价!H$3:H815)-1,""),"")</f>
        <v>-0.44725177304964547</v>
      </c>
      <c r="I815" s="9">
        <f>IFERROR(优化!I815/MAX(优化!I$3:I815)-1,"")</f>
        <v>-0.16145327432526724</v>
      </c>
    </row>
    <row r="816" spans="1:9" x14ac:dyDescent="0.15">
      <c r="A816" s="6">
        <v>39583</v>
      </c>
      <c r="B816" s="9">
        <f>IFERROR(IF(市价!B816&lt;&gt;"",市价!B816/MAX(市价!B$3:B816)-1,""),"")</f>
        <v>-0.36721802031255424</v>
      </c>
      <c r="C816" s="9">
        <f>IFERROR(IF(市价!C816&lt;&gt;"",市价!C816/MAX(市价!C$3:C816)-1,""),"")</f>
        <v>-0.54594594594594592</v>
      </c>
      <c r="D816" s="9">
        <f>IFERROR(IF(市价!D816&lt;&gt;"",市价!D816/MAX(市价!D$3:D816)-1,""),"")</f>
        <v>-0.36218519953506401</v>
      </c>
      <c r="E816" s="9">
        <f>IFERROR(IF(市价!E816&lt;&gt;"",市价!E816/MAX(市价!E$3:E816)-1,""),"")</f>
        <v>-0.42739930382894076</v>
      </c>
      <c r="F816" s="9">
        <f>IFERROR(IF(市价!F816&lt;&gt;"",市价!F816/MAX(市价!F$3:F816)-1,""),"")</f>
        <v>-0.4083592707870165</v>
      </c>
      <c r="G816" s="9">
        <f>IFERROR(IF(市价!G816&lt;&gt;"",市价!G816/MAX(市价!G$3:G816)-1,""),"")</f>
        <v>-0.37510137875101379</v>
      </c>
      <c r="H816" s="9">
        <f>IFERROR(IF(市价!H816&lt;&gt;"",市价!H816/MAX(市价!H$3:H816)-1,""),"")</f>
        <v>-0.46054964539007104</v>
      </c>
      <c r="I816" s="9">
        <f>IFERROR(优化!I816/MAX(优化!I$3:I816)-1,"")</f>
        <v>-0.16145327432526724</v>
      </c>
    </row>
    <row r="817" spans="1:9" x14ac:dyDescent="0.15">
      <c r="A817" s="6">
        <v>39584</v>
      </c>
      <c r="B817" s="9">
        <f>IFERROR(IF(市价!B817&lt;&gt;"",市价!B817/MAX(市价!B$3:B817)-1,""),"")</f>
        <v>-0.35987160555130315</v>
      </c>
      <c r="C817" s="9" t="str">
        <f>IFERROR(IF(市价!C817&lt;&gt;"",市价!C817/MAX(市价!C$3:C817)-1,""),"")</f>
        <v/>
      </c>
      <c r="D817" s="9">
        <f>IFERROR(IF(市价!D817&lt;&gt;"",市价!D817/MAX(市价!D$3:D817)-1,""),"")</f>
        <v>-0.35071677644323906</v>
      </c>
      <c r="E817" s="9">
        <f>IFERROR(IF(市价!E817&lt;&gt;"",市价!E817/MAX(市价!E$3:E817)-1,""),"")</f>
        <v>-0.41770263550472397</v>
      </c>
      <c r="F817" s="9">
        <f>IFERROR(IF(市价!F817&lt;&gt;"",市价!F817/MAX(市价!F$3:F817)-1,""),"")</f>
        <v>-0.40320142285460203</v>
      </c>
      <c r="G817" s="9">
        <f>IFERROR(IF(市价!G817&lt;&gt;"",市价!G817/MAX(市价!G$3:G817)-1,""),"")</f>
        <v>-0.37550689375506896</v>
      </c>
      <c r="H817" s="9">
        <f>IFERROR(IF(市价!H817&lt;&gt;"",市价!H817/MAX(市价!H$3:H817)-1,""),"")</f>
        <v>-0.45242316784869974</v>
      </c>
      <c r="I817" s="9">
        <f>IFERROR(优化!I817/MAX(优化!I$3:I817)-1,"")</f>
        <v>-0.16145327432526724</v>
      </c>
    </row>
    <row r="818" spans="1:9" x14ac:dyDescent="0.15">
      <c r="A818" s="6">
        <v>39587</v>
      </c>
      <c r="B818" s="9">
        <f>IFERROR(IF(市价!B818&lt;&gt;"",市价!B818/MAX(市价!B$3:B818)-1,""),"")</f>
        <v>-0.36460858696976006</v>
      </c>
      <c r="C818" s="9">
        <f>IFERROR(IF(市价!C818&lt;&gt;"",市价!C818/MAX(市价!C$3:C818)-1,""),"")</f>
        <v>-0.55135135135135138</v>
      </c>
      <c r="D818" s="9">
        <f>IFERROR(IF(市价!D818&lt;&gt;"",市价!D818/MAX(市价!D$3:D818)-1,""),"")</f>
        <v>-0.35924060441689276</v>
      </c>
      <c r="E818" s="9">
        <f>IFERROR(IF(市价!E818&lt;&gt;"",市价!E818/MAX(市价!E$3:E818)-1,""),"")</f>
        <v>-0.41347588264544999</v>
      </c>
      <c r="F818" s="9">
        <f>IFERROR(IF(市价!F818&lt;&gt;"",市价!F818/MAX(市价!F$3:F818)-1,""),"")</f>
        <v>-0.41058248110271234</v>
      </c>
      <c r="G818" s="9">
        <f>IFERROR(IF(市价!G818&lt;&gt;"",市价!G818/MAX(市价!G$3:G818)-1,""),"")</f>
        <v>-0.38402270884022716</v>
      </c>
      <c r="H818" s="9">
        <f>IFERROR(IF(市价!H818&lt;&gt;"",市价!H818/MAX(市价!H$3:H818)-1,""),"")</f>
        <v>-0.45523049645390079</v>
      </c>
      <c r="I818" s="9">
        <f>IFERROR(优化!I818/MAX(优化!I$3:I818)-1,"")</f>
        <v>-0.16145327432526724</v>
      </c>
    </row>
    <row r="819" spans="1:9" x14ac:dyDescent="0.15">
      <c r="A819" s="6">
        <v>39588</v>
      </c>
      <c r="B819" s="9">
        <f>IFERROR(IF(市价!B819&lt;&gt;"",市价!B819/MAX(市价!B$3:B819)-1,""),"")</f>
        <v>-0.39772817115860737</v>
      </c>
      <c r="C819" s="9">
        <f>IFERROR(IF(市价!C819&lt;&gt;"",市价!C819/MAX(市价!C$3:C819)-1,""),"")</f>
        <v>-0.57551669316375198</v>
      </c>
      <c r="D819" s="9">
        <f>IFERROR(IF(市价!D819&lt;&gt;"",市价!D819/MAX(市价!D$3:D819)-1,""),"")</f>
        <v>-0.39380085238279738</v>
      </c>
      <c r="E819" s="9">
        <f>IFERROR(IF(市价!E819&lt;&gt;"",市价!E819/MAX(市价!E$3:E819)-1,""),"")</f>
        <v>-0.45027349577324716</v>
      </c>
      <c r="F819" s="9">
        <f>IFERROR(IF(市价!F819&lt;&gt;"",市价!F819/MAX(市价!F$3:F819)-1,""),"")</f>
        <v>-0.43654957759003998</v>
      </c>
      <c r="G819" s="9">
        <f>IFERROR(IF(市价!G819&lt;&gt;"",市价!G819/MAX(市价!G$3:G819)-1,""),"")</f>
        <v>-0.41524736415247365</v>
      </c>
      <c r="H819" s="9">
        <f>IFERROR(IF(市价!H819&lt;&gt;"",市价!H819/MAX(市价!H$3:H819)-1,""),"")</f>
        <v>-0.48108747044917266</v>
      </c>
      <c r="I819" s="9">
        <f>IFERROR(优化!I819/MAX(优化!I$3:I819)-1,"")</f>
        <v>-0.16145327432526724</v>
      </c>
    </row>
    <row r="820" spans="1:9" x14ac:dyDescent="0.15">
      <c r="A820" s="6">
        <v>39589</v>
      </c>
      <c r="B820" s="9">
        <f>IFERROR(IF(市价!B820&lt;&gt;"",市价!B820/MAX(市价!B$3:B820)-1,""),"")</f>
        <v>-0.39419220655242126</v>
      </c>
      <c r="C820" s="9">
        <f>IFERROR(IF(市价!C820&lt;&gt;"",市价!C820/MAX(市价!C$3:C820)-1,""),"")</f>
        <v>-0.57233704292527821</v>
      </c>
      <c r="D820" s="9">
        <f>IFERROR(IF(市价!D820&lt;&gt;"",市价!D820/MAX(市价!D$3:D820)-1,""),"")</f>
        <v>-0.39403332041844252</v>
      </c>
      <c r="E820" s="9">
        <f>IFERROR(IF(市价!E820&lt;&gt;"",市价!E820/MAX(市价!E$3:E820)-1,""),"")</f>
        <v>-0.45151665837891597</v>
      </c>
      <c r="F820" s="9">
        <f>IFERROR(IF(市价!F820&lt;&gt;"",市价!F820/MAX(市价!F$3:F820)-1,""),"")</f>
        <v>-0.43432636727434415</v>
      </c>
      <c r="G820" s="9">
        <f>IFERROR(IF(市价!G820&lt;&gt;"",市价!G820/MAX(市价!G$3:G820)-1,""),"")</f>
        <v>-0.40794809407948096</v>
      </c>
      <c r="H820" s="9">
        <f>IFERROR(IF(市价!H820&lt;&gt;"",市价!H820/MAX(市价!H$3:H820)-1,""),"")</f>
        <v>-0.47384751773049649</v>
      </c>
      <c r="I820" s="9">
        <f>IFERROR(优化!I820/MAX(优化!I$3:I820)-1,"")</f>
        <v>-0.16145327432526724</v>
      </c>
    </row>
    <row r="821" spans="1:9" x14ac:dyDescent="0.15">
      <c r="A821" s="6">
        <v>39590</v>
      </c>
      <c r="B821" s="9">
        <f>IFERROR(IF(市价!B821&lt;&gt;"",市价!B821/MAX(市价!B$3:B821)-1,""),"")</f>
        <v>-0.411033765708267</v>
      </c>
      <c r="C821" s="9">
        <f>IFERROR(IF(市价!C821&lt;&gt;"",市价!C821/MAX(市价!C$3:C821)-1,""),"")</f>
        <v>-0.5844197138314785</v>
      </c>
      <c r="D821" s="9">
        <f>IFERROR(IF(市价!D821&lt;&gt;"",市价!D821/MAX(市价!D$3:D821)-1,""),"")</f>
        <v>-0.41263076327005044</v>
      </c>
      <c r="E821" s="9">
        <f>IFERROR(IF(市价!E821&lt;&gt;"",市价!E821/MAX(市价!E$3:E821)-1,""),"")</f>
        <v>-0.47215315763301835</v>
      </c>
      <c r="F821" s="9">
        <f>IFERROR(IF(市价!F821&lt;&gt;"",市价!F821/MAX(市价!F$3:F821)-1,""),"")</f>
        <v>-0.44917741218319251</v>
      </c>
      <c r="G821" s="9">
        <f>IFERROR(IF(市价!G821&lt;&gt;"",市价!G821/MAX(市价!G$3:G821)-1,""),"")</f>
        <v>-0.42051905920519062</v>
      </c>
      <c r="H821" s="9">
        <f>IFERROR(IF(市价!H821&lt;&gt;"",市价!H821/MAX(市价!H$3:H821)-1,""),"")</f>
        <v>-0.48581560283687952</v>
      </c>
      <c r="I821" s="9">
        <f>IFERROR(优化!I821/MAX(优化!I$3:I821)-1,"")</f>
        <v>-0.16145327432526724</v>
      </c>
    </row>
    <row r="822" spans="1:9" x14ac:dyDescent="0.15">
      <c r="A822" s="6">
        <v>39591</v>
      </c>
      <c r="B822" s="9">
        <f>IFERROR(IF(市价!B822&lt;&gt;"",市价!B822/MAX(市价!B$3:B822)-1,""),"")</f>
        <v>-0.40929165003546764</v>
      </c>
      <c r="C822" s="9">
        <f>IFERROR(IF(市价!C822&lt;&gt;"",市价!C822/MAX(市价!C$3:C822)-1,""),"")</f>
        <v>-0.58155802861685213</v>
      </c>
      <c r="D822" s="9">
        <f>IFERROR(IF(市价!D822&lt;&gt;"",市价!D822/MAX(市价!D$3:D822)-1,""),"")</f>
        <v>-0.40077489345215045</v>
      </c>
      <c r="E822" s="9">
        <f>IFERROR(IF(市价!E822&lt;&gt;"",市价!E822/MAX(市价!E$3:E822)-1,""),"")</f>
        <v>-0.4758826454500249</v>
      </c>
      <c r="F822" s="9">
        <f>IFERROR(IF(市价!F822&lt;&gt;"",市价!F822/MAX(市价!F$3:F822)-1,""),"")</f>
        <v>-0.45726989773232551</v>
      </c>
      <c r="G822" s="9">
        <f>IFERROR(IF(市价!G822&lt;&gt;"",市价!G822/MAX(市价!G$3:G822)-1,""),"")</f>
        <v>-0.41281427412814276</v>
      </c>
      <c r="H822" s="9">
        <f>IFERROR(IF(市价!H822&lt;&gt;"",市价!H822/MAX(市价!H$3:H822)-1,""),"")</f>
        <v>-0.48625886524822692</v>
      </c>
      <c r="I822" s="9">
        <f>IFERROR(优化!I822/MAX(优化!I$3:I822)-1,"")</f>
        <v>-0.16145327432526724</v>
      </c>
    </row>
    <row r="823" spans="1:9" x14ac:dyDescent="0.15">
      <c r="A823" s="6">
        <v>39594</v>
      </c>
      <c r="B823" s="9">
        <f>IFERROR(IF(市价!B823&lt;&gt;"",市价!B823/MAX(市价!B$3:B823)-1,""),"")</f>
        <v>-0.43265035290129894</v>
      </c>
      <c r="C823" s="9">
        <f>IFERROR(IF(市价!C823&lt;&gt;"",市价!C823/MAX(市价!C$3:C823)-1,""),"")</f>
        <v>-0.59554848966613672</v>
      </c>
      <c r="D823" s="9">
        <f>IFERROR(IF(市价!D823&lt;&gt;"",市价!D823/MAX(市价!D$3:D823)-1,""),"")</f>
        <v>-0.42200697404106935</v>
      </c>
      <c r="E823" s="9">
        <f>IFERROR(IF(市价!E823&lt;&gt;"",市价!E823/MAX(市价!E$3:E823)-1,""),"")</f>
        <v>-0.50820487319741425</v>
      </c>
      <c r="F823" s="9">
        <f>IFERROR(IF(市价!F823&lt;&gt;"",市价!F823/MAX(市价!F$3:F823)-1,""),"")</f>
        <v>-0.47656736327256566</v>
      </c>
      <c r="G823" s="9">
        <f>IFERROR(IF(市价!G823&lt;&gt;"",市价!G823/MAX(市价!G$3:G823)-1,""),"")</f>
        <v>-0.42944038929440387</v>
      </c>
      <c r="H823" s="9">
        <f>IFERROR(IF(市价!H823&lt;&gt;"",市价!H823/MAX(市价!H$3:H823)-1,""),"")</f>
        <v>-0.50827423167848695</v>
      </c>
      <c r="I823" s="9">
        <f>IFERROR(优化!I823/MAX(优化!I$3:I823)-1,"")</f>
        <v>-0.16145327432526724</v>
      </c>
    </row>
    <row r="824" spans="1:9" x14ac:dyDescent="0.15">
      <c r="A824" s="6">
        <v>39595</v>
      </c>
      <c r="B824" s="9">
        <f>IFERROR(IF(市价!B824&lt;&gt;"",市价!B824/MAX(市价!B$3:B824)-1,""),"")</f>
        <v>-0.42570086912556093</v>
      </c>
      <c r="C824" s="9">
        <f>IFERROR(IF(市价!C824&lt;&gt;"",市价!C824/MAX(市价!C$3:C824)-1,""),"")</f>
        <v>-0.58696343402225759</v>
      </c>
      <c r="D824" s="9">
        <f>IFERROR(IF(市价!D824&lt;&gt;"",市价!D824/MAX(市价!D$3:D824)-1,""),"")</f>
        <v>-0.42177450600542432</v>
      </c>
      <c r="E824" s="9">
        <f>IFERROR(IF(市价!E824&lt;&gt;"",市价!E824/MAX(市价!E$3:E824)-1,""),"")</f>
        <v>-0.49975136747886617</v>
      </c>
      <c r="F824" s="9">
        <f>IFERROR(IF(市价!F824&lt;&gt;"",市价!F824/MAX(市价!F$3:F824)-1,""),"")</f>
        <v>-0.47212094264117388</v>
      </c>
      <c r="G824" s="9">
        <f>IFERROR(IF(市价!G824&lt;&gt;"",市价!G824/MAX(市价!G$3:G824)-1,""),"")</f>
        <v>-0.41930251419302511</v>
      </c>
      <c r="H824" s="9">
        <f>IFERROR(IF(市价!H824&lt;&gt;"",市价!H824/MAX(市价!H$3:H824)-1,""),"")</f>
        <v>-0.50413711583924359</v>
      </c>
      <c r="I824" s="9">
        <f>IFERROR(优化!I824/MAX(优化!I$3:I824)-1,"")</f>
        <v>-0.16145327432526724</v>
      </c>
    </row>
    <row r="825" spans="1:9" x14ac:dyDescent="0.15">
      <c r="A825" s="6">
        <v>39596</v>
      </c>
      <c r="B825" s="9">
        <f>IFERROR(IF(市价!B825&lt;&gt;"",市价!B825/MAX(市价!B$3:B825)-1,""),"")</f>
        <v>-0.40333405188482419</v>
      </c>
      <c r="C825" s="9">
        <f>IFERROR(IF(市价!C825&lt;&gt;"",市价!C825/MAX(市价!C$3:C825)-1,""),"")</f>
        <v>-0.57583465818759938</v>
      </c>
      <c r="D825" s="9">
        <f>IFERROR(IF(市价!D825&lt;&gt;"",市价!D825/MAX(市价!D$3:D825)-1,""),"")</f>
        <v>-0.39442076714451768</v>
      </c>
      <c r="E825" s="9">
        <f>IFERROR(IF(市价!E825&lt;&gt;"",市价!E825/MAX(市价!E$3:E825)-1,""),"")</f>
        <v>-0.47041272998508199</v>
      </c>
      <c r="F825" s="9">
        <f>IFERROR(IF(市价!F825&lt;&gt;"",市价!F825/MAX(市价!F$3:F825)-1,""),"")</f>
        <v>-0.45362383281458429</v>
      </c>
      <c r="G825" s="9">
        <f>IFERROR(IF(市价!G825&lt;&gt;"",市价!G825/MAX(市价!G$3:G825)-1,""),"")</f>
        <v>-0.40794809407948096</v>
      </c>
      <c r="H825" s="9">
        <f>IFERROR(IF(市价!H825&lt;&gt;"",市价!H825/MAX(市价!H$3:H825)-1,""),"")</f>
        <v>-0.48123522458628842</v>
      </c>
      <c r="I825" s="9">
        <f>IFERROR(优化!I825/MAX(优化!I$3:I825)-1,"")</f>
        <v>-0.16145327432526724</v>
      </c>
    </row>
    <row r="826" spans="1:9" x14ac:dyDescent="0.15">
      <c r="A826" s="6">
        <v>39597</v>
      </c>
      <c r="B826" s="9">
        <f>IFERROR(IF(市价!B826&lt;&gt;"",市价!B826/MAX(市价!B$3:B826)-1,""),"")</f>
        <v>-0.42441435275394301</v>
      </c>
      <c r="C826" s="9">
        <f>IFERROR(IF(市价!C826&lt;&gt;"",市价!C826/MAX(市价!C$3:C826)-1,""),"")</f>
        <v>-0.58791732909379957</v>
      </c>
      <c r="D826" s="9">
        <f>IFERROR(IF(市价!D826&lt;&gt;"",市价!D826/MAX(市价!D$3:D826)-1,""),"")</f>
        <v>-0.41580782642386671</v>
      </c>
      <c r="E826" s="9">
        <f>IFERROR(IF(市价!E826&lt;&gt;"",市价!E826/MAX(市价!E$3:E826)-1,""),"")</f>
        <v>-0.4945300845350572</v>
      </c>
      <c r="F826" s="9">
        <f>IFERROR(IF(市价!F826&lt;&gt;"",市价!F826/MAX(市价!F$3:F826)-1,""),"")</f>
        <v>-0.47434415295686971</v>
      </c>
      <c r="G826" s="9">
        <f>IFERROR(IF(市价!G826&lt;&gt;"",市价!G826/MAX(市价!G$3:G826)-1,""),"")</f>
        <v>-0.42619626926196263</v>
      </c>
      <c r="H826" s="9">
        <f>IFERROR(IF(市价!H826&lt;&gt;"",市价!H826/MAX(市价!H$3:H826)-1,""),"")</f>
        <v>-0.49881796690307334</v>
      </c>
      <c r="I826" s="9">
        <f>IFERROR(优化!I826/MAX(优化!I$3:I826)-1,"")</f>
        <v>-0.16145327432526724</v>
      </c>
    </row>
    <row r="827" spans="1:9" x14ac:dyDescent="0.15">
      <c r="A827" s="6">
        <v>39598</v>
      </c>
      <c r="B827" s="9">
        <f>IFERROR(IF(市价!B827&lt;&gt;"",市价!B827/MAX(市价!B$3:B827)-1,""),"")</f>
        <v>-0.41305495973520101</v>
      </c>
      <c r="C827" s="9">
        <f>IFERROR(IF(市价!C827&lt;&gt;"",市价!C827/MAX(市价!C$3:C827)-1,""),"")</f>
        <v>-0.58124006359300484</v>
      </c>
      <c r="D827" s="9">
        <f>IFERROR(IF(市价!D827&lt;&gt;"",市价!D827/MAX(市价!D$3:D827)-1,""),"")</f>
        <v>-0.40371948857032158</v>
      </c>
      <c r="E827" s="9">
        <f>IFERROR(IF(市价!E827&lt;&gt;"",市价!E827/MAX(市价!E$3:E827)-1,""),"")</f>
        <v>-0.48806563898557931</v>
      </c>
      <c r="F827" s="9">
        <f>IFERROR(IF(市价!F827&lt;&gt;"",市价!F827/MAX(市价!F$3:F827)-1,""),"")</f>
        <v>-0.46545131169408627</v>
      </c>
      <c r="G827" s="9">
        <f>IFERROR(IF(市价!G827&lt;&gt;"",市价!G827/MAX(市价!G$3:G827)-1,""),"")</f>
        <v>-0.41727493917274938</v>
      </c>
      <c r="H827" s="9">
        <f>IFERROR(IF(市价!H827&lt;&gt;"",市价!H827/MAX(市价!H$3:H827)-1,""),"")</f>
        <v>-0.48064420803782515</v>
      </c>
      <c r="I827" s="9">
        <f>IFERROR(优化!I827/MAX(优化!I$3:I827)-1,"")</f>
        <v>-0.16145327432526724</v>
      </c>
    </row>
    <row r="828" spans="1:9" x14ac:dyDescent="0.15">
      <c r="A828" s="6">
        <v>39601</v>
      </c>
      <c r="B828" s="9">
        <f>IFERROR(IF(市价!B828&lt;&gt;"",市价!B828/MAX(市价!B$3:B828)-1,""),"")</f>
        <v>-0.41417443497625828</v>
      </c>
      <c r="C828" s="9">
        <f>IFERROR(IF(市价!C828&lt;&gt;"",市价!C828/MAX(市价!C$3:C828)-1,""),"")</f>
        <v>-0.57965023847376784</v>
      </c>
      <c r="D828" s="9">
        <f>IFERROR(IF(市价!D828&lt;&gt;"",市价!D828/MAX(市价!D$3:D828)-1,""),"")</f>
        <v>-0.39697791553661377</v>
      </c>
      <c r="E828" s="9">
        <f>IFERROR(IF(市价!E828&lt;&gt;"",市价!E828/MAX(市价!E$3:E828)-1,""),"")</f>
        <v>-0.50671307807061161</v>
      </c>
      <c r="F828" s="9">
        <f>IFERROR(IF(市价!F828&lt;&gt;"",市价!F828/MAX(市价!F$3:F828)-1,""),"")</f>
        <v>-0.46393952867941313</v>
      </c>
      <c r="G828" s="9">
        <f>IFERROR(IF(市价!G828&lt;&gt;"",市价!G828/MAX(市价!G$3:G828)-1,""),"")</f>
        <v>-0.41565287915652882</v>
      </c>
      <c r="H828" s="9">
        <f>IFERROR(IF(市价!H828&lt;&gt;"",市价!H828/MAX(市价!H$3:H828)-1,""),"")</f>
        <v>-0.47842789598108759</v>
      </c>
      <c r="I828" s="9">
        <f>IFERROR(优化!I828/MAX(优化!I$3:I828)-1,"")</f>
        <v>-0.16145327432526724</v>
      </c>
    </row>
    <row r="829" spans="1:9" x14ac:dyDescent="0.15">
      <c r="A829" s="6">
        <v>39602</v>
      </c>
      <c r="B829" s="9">
        <f>IFERROR(IF(市价!B829&lt;&gt;"",市价!B829/MAX(市价!B$3:B829)-1,""),"")</f>
        <v>-0.41869003526679471</v>
      </c>
      <c r="C829" s="9">
        <f>IFERROR(IF(市价!C829&lt;&gt;"",市价!C829/MAX(市价!C$3:C829)-1,""),"")</f>
        <v>-0.58187599364069953</v>
      </c>
      <c r="D829" s="9">
        <f>IFERROR(IF(市价!D829&lt;&gt;"",市价!D829/MAX(市价!D$3:D829)-1,""),"")</f>
        <v>-0.39163115071677645</v>
      </c>
      <c r="E829" s="9">
        <f>IFERROR(IF(市价!E829&lt;&gt;"",市价!E829/MAX(市价!E$3:E829)-1,""),"")</f>
        <v>-0.51640974639482851</v>
      </c>
      <c r="F829" s="9">
        <f>IFERROR(IF(市价!F829&lt;&gt;"",市价!F829/MAX(市价!F$3:F829)-1,""),"")</f>
        <v>-0.47363272565584713</v>
      </c>
      <c r="G829" s="9">
        <f>IFERROR(IF(市价!G829&lt;&gt;"",市价!G829/MAX(市价!G$3:G829)-1,""),"")</f>
        <v>-0.42254663422546634</v>
      </c>
      <c r="H829" s="9">
        <f>IFERROR(IF(市价!H829&lt;&gt;"",市价!H829/MAX(市价!H$3:H829)-1,""),"")</f>
        <v>-0.47857565011820336</v>
      </c>
      <c r="I829" s="9">
        <f>IFERROR(优化!I829/MAX(优化!I$3:I829)-1,"")</f>
        <v>-0.16145327432526724</v>
      </c>
    </row>
    <row r="830" spans="1:9" x14ac:dyDescent="0.15">
      <c r="A830" s="6">
        <v>39603</v>
      </c>
      <c r="B830" s="9">
        <f>IFERROR(IF(市价!B830&lt;&gt;"",市价!B830/MAX(市价!B$3:B830)-1,""),"")</f>
        <v>-0.426147448361751</v>
      </c>
      <c r="C830" s="9">
        <f>IFERROR(IF(市价!C830&lt;&gt;"",市价!C830/MAX(市价!C$3:C830)-1,""),"")</f>
        <v>-0.59205087440381554</v>
      </c>
      <c r="D830" s="9">
        <f>IFERROR(IF(市价!D830&lt;&gt;"",市价!D830/MAX(市价!D$3:D830)-1,""),"")</f>
        <v>-0.39821774506005436</v>
      </c>
      <c r="E830" s="9">
        <f>IFERROR(IF(市价!E830&lt;&gt;"",市价!E830/MAX(市价!E$3:E830)-1,""),"")</f>
        <v>-0.51243162605668824</v>
      </c>
      <c r="F830" s="9">
        <f>IFERROR(IF(市价!F830&lt;&gt;"",市价!F830/MAX(市价!F$3:F830)-1,""),"")</f>
        <v>-0.47879057358826149</v>
      </c>
      <c r="G830" s="9">
        <f>IFERROR(IF(市价!G830&lt;&gt;"",市价!G830/MAX(市价!G$3:G830)-1,""),"")</f>
        <v>-0.43187347931873477</v>
      </c>
      <c r="H830" s="9">
        <f>IFERROR(IF(市价!H830&lt;&gt;"",市价!H830/MAX(市价!H$3:H830)-1,""),"")</f>
        <v>-0.49113475177304977</v>
      </c>
      <c r="I830" s="9">
        <f>IFERROR(优化!I830/MAX(优化!I$3:I830)-1,"")</f>
        <v>-0.16145327432526724</v>
      </c>
    </row>
    <row r="831" spans="1:9" x14ac:dyDescent="0.15">
      <c r="A831" s="6">
        <v>39604</v>
      </c>
      <c r="B831" s="9">
        <f>IFERROR(IF(市价!B831&lt;&gt;"",市价!B831/MAX(市价!B$3:B831)-1,""),"")</f>
        <v>-0.42656394247307405</v>
      </c>
      <c r="C831" s="9">
        <f>IFERROR(IF(市价!C831&lt;&gt;"",市价!C831/MAX(市价!C$3:C831)-1,""),"")</f>
        <v>-0.59395866454689983</v>
      </c>
      <c r="D831" s="9">
        <f>IFERROR(IF(市价!D831&lt;&gt;"",市价!D831/MAX(市价!D$3:D831)-1,""),"")</f>
        <v>-0.38953893839597065</v>
      </c>
      <c r="E831" s="9">
        <f>IFERROR(IF(市价!E831&lt;&gt;"",市价!E831/MAX(市价!E$3:E831)-1,""),"")</f>
        <v>-0.51889607160616602</v>
      </c>
      <c r="F831" s="9">
        <f>IFERROR(IF(市价!F831&lt;&gt;"",市价!F831/MAX(市价!F$3:F831)-1,""),"")</f>
        <v>-0.48101378390395733</v>
      </c>
      <c r="G831" s="9">
        <f>IFERROR(IF(市价!G831&lt;&gt;"",市价!G831/MAX(市价!G$3:G831)-1,""),"")</f>
        <v>-0.43471208434712083</v>
      </c>
      <c r="H831" s="9">
        <f>IFERROR(IF(市价!H831&lt;&gt;"",市价!H831/MAX(市价!H$3:H831)-1,""),"")</f>
        <v>-0.48684988179669042</v>
      </c>
      <c r="I831" s="9">
        <f>IFERROR(优化!I831/MAX(优化!I$3:I831)-1,"")</f>
        <v>-0.16145327432526724</v>
      </c>
    </row>
    <row r="832" spans="1:9" x14ac:dyDescent="0.15">
      <c r="A832" s="6">
        <v>39605</v>
      </c>
      <c r="B832" s="9">
        <f>IFERROR(IF(市价!B832&lt;&gt;"",市价!B832/MAX(市价!B$3:B832)-1,""),"")</f>
        <v>-0.42248180277520775</v>
      </c>
      <c r="C832" s="9">
        <f>IFERROR(IF(市价!C832&lt;&gt;"",市价!C832/MAX(市价!C$3:C832)-1,""),"")</f>
        <v>-0.58759936406995228</v>
      </c>
      <c r="D832" s="9">
        <f>IFERROR(IF(市价!D832&lt;&gt;"",市价!D832/MAX(市价!D$3:D832)-1,""),"")</f>
        <v>-0.39333591631150722</v>
      </c>
      <c r="E832" s="9">
        <f>IFERROR(IF(市价!E832&lt;&gt;"",市价!E832/MAX(市价!E$3:E832)-1,""),"")</f>
        <v>-0.50820487319741425</v>
      </c>
      <c r="F832" s="9">
        <f>IFERROR(IF(市价!F832&lt;&gt;"",市价!F832/MAX(市价!F$3:F832)-1,""),"")</f>
        <v>-0.48101378390395733</v>
      </c>
      <c r="G832" s="9">
        <f>IFERROR(IF(市价!G832&lt;&gt;"",市价!G832/MAX(市价!G$3:G832)-1,""),"")</f>
        <v>-0.42862935928629364</v>
      </c>
      <c r="H832" s="9">
        <f>IFERROR(IF(市价!H832&lt;&gt;"",市价!H832/MAX(市价!H$3:H832)-1,""),"")</f>
        <v>-0.48670212765957444</v>
      </c>
      <c r="I832" s="9">
        <f>IFERROR(优化!I832/MAX(优化!I$3:I832)-1,"")</f>
        <v>-0.16145327432526724</v>
      </c>
    </row>
    <row r="833" spans="1:9" x14ac:dyDescent="0.15">
      <c r="A833" s="6">
        <v>39609</v>
      </c>
      <c r="B833" s="9">
        <f>IFERROR(IF(市价!B833&lt;&gt;"",市价!B833/MAX(市价!B$3:B833)-1,""),"")</f>
        <v>-0.48014631988397916</v>
      </c>
      <c r="C833" s="9">
        <f>IFERROR(IF(市价!C833&lt;&gt;"",市价!C833/MAX(市价!C$3:C833)-1,""),"")</f>
        <v>-0.62861685214626384</v>
      </c>
      <c r="D833" s="9">
        <f>IFERROR(IF(市价!D833&lt;&gt;"",市价!D833/MAX(市价!D$3:D833)-1,""),"")</f>
        <v>-0.454010073614878</v>
      </c>
      <c r="E833" s="9">
        <f>IFERROR(IF(市价!E833&lt;&gt;"",市价!E833/MAX(市价!E$3:E833)-1,""),"")</f>
        <v>-0.55718547986076583</v>
      </c>
      <c r="F833" s="9">
        <f>IFERROR(IF(市价!F833&lt;&gt;"",市价!F833/MAX(市价!F$3:F833)-1,""),"")</f>
        <v>-0.53294797687861273</v>
      </c>
      <c r="G833" s="9">
        <f>IFERROR(IF(市价!G833&lt;&gt;"",市价!G833/MAX(市价!G$3:G833)-1,""),"")</f>
        <v>-0.48580697485806978</v>
      </c>
      <c r="H833" s="9">
        <f>IFERROR(IF(市价!H833&lt;&gt;"",市价!H833/MAX(市价!H$3:H833)-1,""),"")</f>
        <v>-0.53797281323877066</v>
      </c>
      <c r="I833" s="9">
        <f>IFERROR(优化!I833/MAX(优化!I$3:I833)-1,"")</f>
        <v>-0.16145327432526724</v>
      </c>
    </row>
    <row r="834" spans="1:9" x14ac:dyDescent="0.15">
      <c r="A834" s="6">
        <v>39610</v>
      </c>
      <c r="B834" s="9">
        <f>IFERROR(IF(市价!B834&lt;&gt;"",市价!B834/MAX(市价!B$3:B834)-1,""),"")</f>
        <v>-0.50591543752983159</v>
      </c>
      <c r="C834" s="9">
        <f>IFERROR(IF(市价!C834&lt;&gt;"",市价!C834/MAX(市价!C$3:C834)-1,""),"")</f>
        <v>-0.64483306836248011</v>
      </c>
      <c r="D834" s="9">
        <f>IFERROR(IF(市价!D834&lt;&gt;"",市价!D834/MAX(市价!D$3:D834)-1,""),"")</f>
        <v>-0.47562960092987216</v>
      </c>
      <c r="E834" s="9">
        <f>IFERROR(IF(市价!E834&lt;&gt;"",市价!E834/MAX(市价!E$3:E834)-1,""),"")</f>
        <v>-0.58727001491795128</v>
      </c>
      <c r="F834" s="9">
        <f>IFERROR(IF(市价!F834&lt;&gt;"",市价!F834/MAX(市价!F$3:F834)-1,""),"")</f>
        <v>-0.54851044908848379</v>
      </c>
      <c r="G834" s="9">
        <f>IFERROR(IF(市价!G834&lt;&gt;"",市价!G834/MAX(市价!G$3:G834)-1,""),"")</f>
        <v>-0.50932684509326842</v>
      </c>
      <c r="H834" s="9">
        <f>IFERROR(IF(市价!H834&lt;&gt;"",市价!H834/MAX(市价!H$3:H834)-1,""),"")</f>
        <v>-0.56900118203309691</v>
      </c>
      <c r="I834" s="9">
        <f>IFERROR(优化!I834/MAX(优化!I$3:I834)-1,"")</f>
        <v>-0.16145327432526724</v>
      </c>
    </row>
    <row r="835" spans="1:9" x14ac:dyDescent="0.15">
      <c r="A835" s="6">
        <v>39611</v>
      </c>
      <c r="B835" s="9">
        <f>IFERROR(IF(市价!B835&lt;&gt;"",市价!B835/MAX(市价!B$3:B835)-1,""),"")</f>
        <v>-0.5146680662032137</v>
      </c>
      <c r="C835" s="9">
        <f>IFERROR(IF(市价!C835&lt;&gt;"",市价!C835/MAX(市价!C$3:C835)-1,""),"")</f>
        <v>-0.63847376788553256</v>
      </c>
      <c r="D835" s="9">
        <f>IFERROR(IF(市价!D835&lt;&gt;"",市价!D835/MAX(市价!D$3:D835)-1,""),"")</f>
        <v>-0.48833785354513759</v>
      </c>
      <c r="E835" s="9">
        <f>IFERROR(IF(市价!E835&lt;&gt;"",市价!E835/MAX(市价!E$3:E835)-1,""),"")</f>
        <v>-0.59373446046742906</v>
      </c>
      <c r="F835" s="9">
        <f>IFERROR(IF(市价!F835&lt;&gt;"",市价!F835/MAX(市价!F$3:F835)-1,""),"")</f>
        <v>-0.55811471765228993</v>
      </c>
      <c r="G835" s="9">
        <f>IFERROR(IF(市价!G835&lt;&gt;"",市价!G835/MAX(市价!G$3:G835)-1,""),"")</f>
        <v>-0.52595296025952964</v>
      </c>
      <c r="H835" s="9">
        <f>IFERROR(IF(市价!H835&lt;&gt;"",市价!H835/MAX(市价!H$3:H835)-1,""),"")</f>
        <v>-0.58156028368794332</v>
      </c>
      <c r="I835" s="9">
        <f>IFERROR(优化!I835/MAX(优化!I$3:I835)-1,"")</f>
        <v>-0.16145327432526724</v>
      </c>
    </row>
    <row r="836" spans="1:9" x14ac:dyDescent="0.15">
      <c r="A836" s="6">
        <v>39612</v>
      </c>
      <c r="B836" s="9">
        <f>IFERROR(IF(市价!B836&lt;&gt;"",市价!B836/MAX(市价!B$3:B836)-1,""),"")</f>
        <v>-0.51583990943549107</v>
      </c>
      <c r="C836" s="9">
        <f>IFERROR(IF(市价!C836&lt;&gt;"",市价!C836/MAX(市价!C$3:C836)-1,""),"")</f>
        <v>-0.63879173290937996</v>
      </c>
      <c r="D836" s="9">
        <f>IFERROR(IF(市价!D836&lt;&gt;"",市价!D836/MAX(市价!D$3:D836)-1,""),"")</f>
        <v>-0.49383959705540503</v>
      </c>
      <c r="E836" s="9">
        <f>IFERROR(IF(市价!E836&lt;&gt;"",市价!E836/MAX(市价!E$3:E836)-1,""),"")</f>
        <v>-0.59448035803083044</v>
      </c>
      <c r="F836" s="9">
        <f>IFERROR(IF(市价!F836&lt;&gt;"",市价!F836/MAX(市价!F$3:F836)-1,""),"")</f>
        <v>-0.55962650066696307</v>
      </c>
      <c r="G836" s="9">
        <f>IFERROR(IF(市价!G836&lt;&gt;"",市价!G836/MAX(市价!G$3:G836)-1,""),"")</f>
        <v>-0.52230332522303335</v>
      </c>
      <c r="H836" s="9">
        <f>IFERROR(IF(市价!H836&lt;&gt;"",市价!H836/MAX(市价!H$3:H836)-1,""),"")</f>
        <v>-0.58377659574468088</v>
      </c>
      <c r="I836" s="9">
        <f>IFERROR(优化!I836/MAX(优化!I$3:I836)-1,"")</f>
        <v>-0.16145327432526724</v>
      </c>
    </row>
    <row r="837" spans="1:9" x14ac:dyDescent="0.15">
      <c r="A837" s="6">
        <v>39615</v>
      </c>
      <c r="B837" s="9">
        <f>IFERROR(IF(市价!B837&lt;&gt;"",市价!B837/MAX(市价!B$3:B837)-1,""),"")</f>
        <v>-0.50855074807576661</v>
      </c>
      <c r="C837" s="9">
        <f>IFERROR(IF(市价!C837&lt;&gt;"",市价!C837/MAX(市价!C$3:C837)-1,""),"")</f>
        <v>-0.62861685214626384</v>
      </c>
      <c r="D837" s="9">
        <f>IFERROR(IF(市价!D837&lt;&gt;"",市价!D837/MAX(市价!D$3:D837)-1,""),"")</f>
        <v>-0.49112746997287882</v>
      </c>
      <c r="E837" s="9">
        <f>IFERROR(IF(市价!E837&lt;&gt;"",市价!E837/MAX(市价!E$3:E837)-1,""),"")</f>
        <v>-0.58727001491795128</v>
      </c>
      <c r="F837" s="9">
        <f>IFERROR(IF(市价!F837&lt;&gt;"",市价!F837/MAX(市价!F$3:F837)-1,""),"")</f>
        <v>-0.55073365940417962</v>
      </c>
      <c r="G837" s="9">
        <f>IFERROR(IF(市价!G837&lt;&gt;"",市价!G837/MAX(市价!G$3:G837)-1,""),"")</f>
        <v>-0.51500405515004055</v>
      </c>
      <c r="H837" s="9">
        <f>IFERROR(IF(市价!H837&lt;&gt;"",市价!H837/MAX(市价!H$3:H837)-1,""),"")</f>
        <v>-0.58229905437352247</v>
      </c>
      <c r="I837" s="9">
        <f>IFERROR(优化!I837/MAX(优化!I$3:I837)-1,"")</f>
        <v>-0.16145327432526724</v>
      </c>
    </row>
    <row r="838" spans="1:9" x14ac:dyDescent="0.15">
      <c r="A838" s="6">
        <v>39616</v>
      </c>
      <c r="B838" s="9">
        <f>IFERROR(IF(市价!B838&lt;&gt;"",市价!B838/MAX(市价!B$3:B838)-1,""),"")</f>
        <v>-0.52265005703977085</v>
      </c>
      <c r="C838" s="9">
        <f>IFERROR(IF(市价!C838&lt;&gt;"",市价!C838/MAX(市价!C$3:C838)-1,""),"")</f>
        <v>-0.64642289348171711</v>
      </c>
      <c r="D838" s="9">
        <f>IFERROR(IF(市价!D838&lt;&gt;"",市价!D838/MAX(市价!D$3:D838)-1,""),"")</f>
        <v>-0.48919023634250292</v>
      </c>
      <c r="E838" s="9">
        <f>IFERROR(IF(市价!E838&lt;&gt;"",市价!E838/MAX(市价!E$3:E838)-1,""),"")</f>
        <v>-0.59249129786176025</v>
      </c>
      <c r="F838" s="9">
        <f>IFERROR(IF(市价!F838&lt;&gt;"",市价!F838/MAX(市价!F$3:F838)-1,""),"")</f>
        <v>-0.55811471765228993</v>
      </c>
      <c r="G838" s="9">
        <f>IFERROR(IF(市价!G838&lt;&gt;"",市价!G838/MAX(市价!G$3:G838)-1,""),"")</f>
        <v>-0.53244120032441211</v>
      </c>
      <c r="H838" s="9">
        <f>IFERROR(IF(市价!H838&lt;&gt;"",市价!H838/MAX(市价!H$3:H838)-1,""),"")</f>
        <v>-0.60859929078014185</v>
      </c>
      <c r="I838" s="9">
        <f>IFERROR(优化!I838/MAX(优化!I$3:I838)-1,"")</f>
        <v>-0.16145327432526724</v>
      </c>
    </row>
    <row r="839" spans="1:9" x14ac:dyDescent="0.15">
      <c r="A839" s="6">
        <v>39617</v>
      </c>
      <c r="B839" s="9">
        <f>IFERROR(IF(市价!B839&lt;&gt;"",市价!B839/MAX(市价!B$3:B839)-1,""),"")</f>
        <v>-0.4960049683307467</v>
      </c>
      <c r="C839" s="9">
        <f>IFERROR(IF(市价!C839&lt;&gt;"",市价!C839/MAX(市价!C$3:C839)-1,""),"")</f>
        <v>-0.62543720190779017</v>
      </c>
      <c r="D839" s="9">
        <f>IFERROR(IF(市价!D839&lt;&gt;"",市价!D839/MAX(市价!D$3:D839)-1,""),"")</f>
        <v>-0.46501356063541266</v>
      </c>
      <c r="E839" s="9">
        <f>IFERROR(IF(市价!E839&lt;&gt;"",市价!E839/MAX(市价!E$3:E839)-1,""),"")</f>
        <v>-0.56539035305817997</v>
      </c>
      <c r="F839" s="9">
        <f>IFERROR(IF(市价!F839&lt;&gt;"",市价!F839/MAX(市价!F$3:F839)-1,""),"")</f>
        <v>-0.53961760782570023</v>
      </c>
      <c r="G839" s="9">
        <f>IFERROR(IF(市价!G839&lt;&gt;"",市价!G839/MAX(市价!G$3:G839)-1,""),"")</f>
        <v>-0.50446066504460663</v>
      </c>
      <c r="H839" s="9">
        <f>IFERROR(IF(市价!H839&lt;&gt;"",市价!H839/MAX(市价!H$3:H839)-1,""),"")</f>
        <v>-0.58510638297872353</v>
      </c>
      <c r="I839" s="9">
        <f>IFERROR(优化!I839/MAX(优化!I$3:I839)-1,"")</f>
        <v>-0.16145327432526724</v>
      </c>
    </row>
    <row r="840" spans="1:9" x14ac:dyDescent="0.15">
      <c r="A840" s="6">
        <v>39618</v>
      </c>
      <c r="B840" s="9">
        <f>IFERROR(IF(市价!B840&lt;&gt;"",市价!B840/MAX(市价!B$3:B840)-1,""),"")</f>
        <v>-0.54123954463803303</v>
      </c>
      <c r="C840" s="9">
        <f>IFERROR(IF(市价!C840&lt;&gt;"",市价!C840/MAX(市价!C$3:C840)-1,""),"")</f>
        <v>-0.65468998410174883</v>
      </c>
      <c r="D840" s="9">
        <f>IFERROR(IF(市价!D840&lt;&gt;"",市价!D840/MAX(市价!D$3:D840)-1,""),"")</f>
        <v>-0.51166214645486252</v>
      </c>
      <c r="E840" s="9">
        <f>IFERROR(IF(市价!E840&lt;&gt;"",市价!E840/MAX(市价!E$3:E840)-1,""),"")</f>
        <v>-0.60542018896071603</v>
      </c>
      <c r="F840" s="9">
        <f>IFERROR(IF(市价!F840&lt;&gt;"",市价!F840/MAX(市价!F$3:F840)-1,""),"")</f>
        <v>-0.58114717652289904</v>
      </c>
      <c r="G840" s="9">
        <f>IFERROR(IF(市价!G840&lt;&gt;"",市价!G840/MAX(市价!G$3:G840)-1,""),"")</f>
        <v>-0.54947283049472828</v>
      </c>
      <c r="H840" s="9">
        <f>IFERROR(IF(市价!H840&lt;&gt;"",市价!H840/MAX(市价!H$3:H840)-1,""),"")</f>
        <v>-0.62662529550827428</v>
      </c>
      <c r="I840" s="9">
        <f>IFERROR(优化!I840/MAX(优化!I$3:I840)-1,"")</f>
        <v>-0.16145327432526724</v>
      </c>
    </row>
    <row r="841" spans="1:9" x14ac:dyDescent="0.15">
      <c r="A841" s="6">
        <v>39619</v>
      </c>
      <c r="B841" s="9">
        <f>IFERROR(IF(市价!B841&lt;&gt;"",市价!B841/MAX(市价!B$3:B841)-1,""),"")</f>
        <v>-0.51977086097694691</v>
      </c>
      <c r="C841" s="9">
        <f>IFERROR(IF(市价!C841&lt;&gt;"",市价!C841/MAX(市价!C$3:C841)-1,""),"")</f>
        <v>-0.63910969793322736</v>
      </c>
      <c r="D841" s="9">
        <f>IFERROR(IF(市价!D841&lt;&gt;"",市价!D841/MAX(市价!D$3:D841)-1,""),"")</f>
        <v>-0.48260364199922523</v>
      </c>
      <c r="E841" s="9">
        <f>IFERROR(IF(市价!E841&lt;&gt;"",市价!E841/MAX(市价!E$3:E841)-1,""),"")</f>
        <v>-0.57807061163600193</v>
      </c>
      <c r="F841" s="9">
        <f>IFERROR(IF(市价!F841&lt;&gt;"",市价!F841/MAX(市价!F$3:F841)-1,""),"")</f>
        <v>-0.5632725655847044</v>
      </c>
      <c r="G841" s="9">
        <f>IFERROR(IF(市价!G841&lt;&gt;"",市价!G841/MAX(市价!G$3:G841)-1,""),"")</f>
        <v>-0.53446877534468773</v>
      </c>
      <c r="H841" s="9">
        <f>IFERROR(IF(市价!H841&lt;&gt;"",市价!H841/MAX(市价!H$3:H841)-1,""),"")</f>
        <v>-0.61510047281323876</v>
      </c>
      <c r="I841" s="9">
        <f>IFERROR(优化!I841/MAX(优化!I$3:I841)-1,"")</f>
        <v>-0.16145327432526724</v>
      </c>
    </row>
    <row r="842" spans="1:9" x14ac:dyDescent="0.15">
      <c r="A842" s="6">
        <v>39622</v>
      </c>
      <c r="B842" s="9">
        <f>IFERROR(IF(市价!B842&lt;&gt;"",市价!B842/MAX(市价!B$3:B842)-1,""),"")</f>
        <v>-0.52383536276355558</v>
      </c>
      <c r="C842" s="9">
        <f>IFERROR(IF(市价!C842&lt;&gt;"",市价!C842/MAX(市价!C$3:C842)-1,""),"")</f>
        <v>-0.64197138314785374</v>
      </c>
      <c r="D842" s="9">
        <f>IFERROR(IF(市价!D842&lt;&gt;"",市价!D842/MAX(市价!D$3:D842)-1,""),"")</f>
        <v>-0.49050755521115852</v>
      </c>
      <c r="E842" s="9">
        <f>IFERROR(IF(市价!E842&lt;&gt;"",市价!E842/MAX(市价!E$3:E842)-1,""),"")</f>
        <v>-0.57856787667826959</v>
      </c>
      <c r="F842" s="9">
        <f>IFERROR(IF(市价!F842&lt;&gt;"",市价!F842/MAX(市价!F$3:F842)-1,""),"")</f>
        <v>-0.56629613161405068</v>
      </c>
      <c r="G842" s="9">
        <f>IFERROR(IF(市价!G842&lt;&gt;"",市价!G842/MAX(市价!G$3:G842)-1,""),"")</f>
        <v>-0.53406326034063256</v>
      </c>
      <c r="H842" s="9">
        <f>IFERROR(IF(市价!H842&lt;&gt;"",市价!H842/MAX(市价!H$3:H842)-1,""),"")</f>
        <v>-0.62293144208037832</v>
      </c>
      <c r="I842" s="9">
        <f>IFERROR(优化!I842/MAX(优化!I$3:I842)-1,"")</f>
        <v>-0.16145327432526724</v>
      </c>
    </row>
    <row r="843" spans="1:9" x14ac:dyDescent="0.15">
      <c r="A843" s="6">
        <v>39623</v>
      </c>
      <c r="B843" s="9">
        <f>IFERROR(IF(市价!B843&lt;&gt;"",市价!B843/MAX(市价!B$3:B843)-1,""),"")</f>
        <v>-0.5080168065680446</v>
      </c>
      <c r="C843" s="9">
        <f>IFERROR(IF(市价!C843&lt;&gt;"",市价!C843/MAX(市价!C$3:C843)-1,""),"")</f>
        <v>-0.62384737678855329</v>
      </c>
      <c r="D843" s="9">
        <f>IFERROR(IF(市价!D843&lt;&gt;"",市价!D843/MAX(市价!D$3:D843)-1,""),"")</f>
        <v>-0.4805114296784192</v>
      </c>
      <c r="E843" s="9">
        <f>IFERROR(IF(市价!E843&lt;&gt;"",市价!E843/MAX(市价!E$3:E843)-1,""),"")</f>
        <v>-0.56539035305817997</v>
      </c>
      <c r="F843" s="9">
        <f>IFERROR(IF(市价!F843&lt;&gt;"",市价!F843/MAX(市价!F$3:F843)-1,""),"")</f>
        <v>-0.55589150733659409</v>
      </c>
      <c r="G843" s="9">
        <f>IFERROR(IF(市价!G843&lt;&gt;"",市价!G843/MAX(市价!G$3:G843)-1,""),"")</f>
        <v>-0.51865369018653695</v>
      </c>
      <c r="H843" s="9">
        <f>IFERROR(IF(市价!H843&lt;&gt;"",市价!H843/MAX(市价!H$3:H843)-1,""),"")</f>
        <v>-0.60756501182033107</v>
      </c>
      <c r="I843" s="9">
        <f>IFERROR(优化!I843/MAX(优化!I$3:I843)-1,"")</f>
        <v>-0.16145327432526724</v>
      </c>
    </row>
    <row r="844" spans="1:9" x14ac:dyDescent="0.15">
      <c r="A844" s="6">
        <v>39624</v>
      </c>
      <c r="B844" s="9">
        <f>IFERROR(IF(市价!B844&lt;&gt;"",市价!B844/MAX(市价!B$3:B844)-1,""),"")</f>
        <v>-0.49469690221973217</v>
      </c>
      <c r="C844" s="9">
        <f>IFERROR(IF(市价!C844&lt;&gt;"",市价!C844/MAX(市价!C$3:C844)-1,""),"")</f>
        <v>-0.61430842607313196</v>
      </c>
      <c r="D844" s="9">
        <f>IFERROR(IF(市价!D844&lt;&gt;"",市价!D844/MAX(市价!D$3:D844)-1,""),"")</f>
        <v>-0.47160015497869046</v>
      </c>
      <c r="E844" s="9">
        <f>IFERROR(IF(市价!E844&lt;&gt;"",市价!E844/MAX(市价!E$3:E844)-1,""),"")</f>
        <v>-0.54798607657881648</v>
      </c>
      <c r="F844" s="9">
        <f>IFERROR(IF(市价!F844&lt;&gt;"",市价!F844/MAX(市价!F$3:F844)-1,""),"")</f>
        <v>-0.54326367274344156</v>
      </c>
      <c r="G844" s="9">
        <f>IFERROR(IF(市价!G844&lt;&gt;"",市价!G844/MAX(市价!G$3:G844)-1,""),"")</f>
        <v>-0.50729927007299269</v>
      </c>
      <c r="H844" s="9">
        <f>IFERROR(IF(市价!H844&lt;&gt;"",市价!H844/MAX(市价!H$3:H844)-1,""),"")</f>
        <v>-0.59663120567375882</v>
      </c>
      <c r="I844" s="9">
        <f>IFERROR(优化!I844/MAX(优化!I$3:I844)-1,"")</f>
        <v>-0.16145327432526724</v>
      </c>
    </row>
    <row r="845" spans="1:9" x14ac:dyDescent="0.15">
      <c r="A845" s="6">
        <v>39625</v>
      </c>
      <c r="B845" s="9">
        <f>IFERROR(IF(市价!B845&lt;&gt;"",市价!B845/MAX(市价!B$3:B845)-1,""),"")</f>
        <v>-0.5010976864326977</v>
      </c>
      <c r="C845" s="9">
        <f>IFERROR(IF(市价!C845&lt;&gt;"",市价!C845/MAX(市价!C$3:C845)-1,""),"")</f>
        <v>-0.61971383147853731</v>
      </c>
      <c r="D845" s="9">
        <f>IFERROR(IF(市价!D845&lt;&gt;"",市价!D845/MAX(市价!D$3:D845)-1,""),"")</f>
        <v>-0.47989151491669901</v>
      </c>
      <c r="E845" s="9">
        <f>IFERROR(IF(市价!E845&lt;&gt;"",市价!E845/MAX(市价!E$3:E845)-1,""),"")</f>
        <v>-0.55818000994530093</v>
      </c>
      <c r="F845" s="9">
        <f>IFERROR(IF(市价!F845&lt;&gt;"",市价!F845/MAX(市价!F$3:F845)-1,""),"")</f>
        <v>-0.54922187638950648</v>
      </c>
      <c r="G845" s="9">
        <f>IFERROR(IF(市价!G845&lt;&gt;"",市价!G845/MAX(市价!G$3:G845)-1,""),"")</f>
        <v>-0.51257096512570965</v>
      </c>
      <c r="H845" s="9">
        <f>IFERROR(IF(市价!H845&lt;&gt;"",市价!H845/MAX(市价!H$3:H845)-1,""),"")</f>
        <v>-0.59663120567375882</v>
      </c>
      <c r="I845" s="9">
        <f>IFERROR(优化!I845/MAX(优化!I$3:I845)-1,"")</f>
        <v>-0.16145327432526724</v>
      </c>
    </row>
    <row r="846" spans="1:9" x14ac:dyDescent="0.15">
      <c r="A846" s="6">
        <v>39626</v>
      </c>
      <c r="B846" s="9">
        <f>IFERROR(IF(市价!B846&lt;&gt;"",市价!B846/MAX(市价!B$3:B846)-1,""),"")</f>
        <v>-0.53168514253544785</v>
      </c>
      <c r="C846" s="9">
        <f>IFERROR(IF(市价!C846&lt;&gt;"",市价!C846/MAX(市价!C$3:C846)-1,""),"")</f>
        <v>-0.64387917329093802</v>
      </c>
      <c r="D846" s="9">
        <f>IFERROR(IF(市价!D846&lt;&gt;"",市价!D846/MAX(市价!D$3:D846)-1,""),"")</f>
        <v>-0.51251452925222796</v>
      </c>
      <c r="E846" s="9">
        <f>IFERROR(IF(市价!E846&lt;&gt;"",市价!E846/MAX(市价!E$3:E846)-1,""),"")</f>
        <v>-0.58727001491795128</v>
      </c>
      <c r="F846" s="9">
        <f>IFERROR(IF(市价!F846&lt;&gt;"",市价!F846/MAX(市价!F$3:F846)-1,""),"")</f>
        <v>-0.57438861716318368</v>
      </c>
      <c r="G846" s="9" t="str">
        <f>IFERROR(IF(市价!G846&lt;&gt;"",市价!G846/MAX(市价!G$3:G846)-1,""),"")</f>
        <v/>
      </c>
      <c r="H846" s="9">
        <f>IFERROR(IF(市价!H846&lt;&gt;"",市价!H846/MAX(市价!H$3:H846)-1,""),"")</f>
        <v>-0.62027186761229314</v>
      </c>
      <c r="I846" s="9">
        <f>IFERROR(优化!I846/MAX(优化!I$3:I846)-1,"")</f>
        <v>-0.16145327432526724</v>
      </c>
    </row>
    <row r="847" spans="1:9" x14ac:dyDescent="0.15">
      <c r="A847" s="6">
        <v>39629</v>
      </c>
      <c r="B847" s="9">
        <f>IFERROR(IF(市价!B847&lt;&gt;"",市价!B847/MAX(市价!B$3:B847)-1,""),"")</f>
        <v>-0.54013313640839566</v>
      </c>
      <c r="C847" s="9">
        <f>IFERROR(IF(市价!C847&lt;&gt;"",市价!C847/MAX(市价!C$3:C847)-1,""),"")</f>
        <v>-0.65151033386327506</v>
      </c>
      <c r="D847" s="9">
        <f>IFERROR(IF(市价!D847&lt;&gt;"",市价!D847/MAX(市价!D$3:D847)-1,""),"")</f>
        <v>-0.53351414180550183</v>
      </c>
      <c r="E847" s="9">
        <f>IFERROR(IF(市价!E847&lt;&gt;"",市价!E847/MAX(市价!E$3:E847)-1,""),"")</f>
        <v>-0.59895574341123825</v>
      </c>
      <c r="F847" s="9">
        <f>IFERROR(IF(市价!F847&lt;&gt;"",市价!F847/MAX(市价!F$3:F847)-1,""),"")</f>
        <v>-0.57741218319253007</v>
      </c>
      <c r="G847" s="9">
        <f>IFERROR(IF(市价!G847&lt;&gt;"",市价!G847/MAX(市价!G$3:G847)-1,""),"")</f>
        <v>-0.53690186536901874</v>
      </c>
      <c r="H847" s="9">
        <f>IFERROR(IF(市价!H847&lt;&gt;"",市价!H847/MAX(市价!H$3:H847)-1,""),"")</f>
        <v>-0.61657801418439728</v>
      </c>
      <c r="I847" s="9">
        <f>IFERROR(优化!I847/MAX(优化!I$3:I847)-1,"")</f>
        <v>-0.16145327432526724</v>
      </c>
    </row>
    <row r="848" spans="1:9" x14ac:dyDescent="0.15">
      <c r="A848" s="6">
        <v>39630</v>
      </c>
      <c r="B848" s="9">
        <f>IFERROR(IF(市价!B848&lt;&gt;"",市价!B848/MAX(市价!B$3:B848)-1,""),"")</f>
        <v>-0.56001823489142089</v>
      </c>
      <c r="C848" s="9">
        <f>IFERROR(IF(市价!C848&lt;&gt;"",市价!C848/MAX(市价!C$3:C848)-1,""),"")</f>
        <v>-0.65310015898251184</v>
      </c>
      <c r="D848" s="9">
        <f>IFERROR(IF(市价!D848&lt;&gt;"",市价!D848/MAX(市价!D$3:D848)-1,""),"")</f>
        <v>-0.57318868655559863</v>
      </c>
      <c r="E848" s="9">
        <f>IFERROR(IF(市价!E848&lt;&gt;"",市价!E848/MAX(市价!E$3:E848)-1,""),"")</f>
        <v>-0.62158130283441071</v>
      </c>
      <c r="F848" s="9">
        <f>IFERROR(IF(市价!F848&lt;&gt;"",市价!F848/MAX(市价!F$3:F848)-1,""),"")</f>
        <v>-0.59893285904846594</v>
      </c>
      <c r="G848" s="9">
        <f>IFERROR(IF(市价!G848&lt;&gt;"",市价!G848/MAX(市价!G$3:G848)-1,""),"")</f>
        <v>-0.55352798053527974</v>
      </c>
      <c r="H848" s="9">
        <f>IFERROR(IF(市价!H848&lt;&gt;"",市价!H848/MAX(市价!H$3:H848)-1,""),"")</f>
        <v>-0.62677304964539005</v>
      </c>
      <c r="I848" s="9">
        <f>IFERROR(优化!I848/MAX(优化!I$3:I848)-1,"")</f>
        <v>-0.16145327432526724</v>
      </c>
    </row>
    <row r="849" spans="1:9" x14ac:dyDescent="0.15">
      <c r="A849" s="6">
        <v>39631</v>
      </c>
      <c r="B849" s="9">
        <f>IFERROR(IF(市价!B849&lt;&gt;"",市价!B849/MAX(市价!B$3:B849)-1,""),"")</f>
        <v>-0.5565255510070255</v>
      </c>
      <c r="C849" s="9">
        <f>IFERROR(IF(市价!C849&lt;&gt;"",市价!C849/MAX(市价!C$3:C849)-1,""),"")</f>
        <v>-0.64896661367249608</v>
      </c>
      <c r="D849" s="9">
        <f>IFERROR(IF(市价!D849&lt;&gt;"",市价!D849/MAX(市价!D$3:D849)-1,""),"")</f>
        <v>-0.571716388996513</v>
      </c>
      <c r="E849" s="9">
        <f>IFERROR(IF(市价!E849&lt;&gt;"",市价!E849/MAX(市价!E$3:E849)-1,""),"")</f>
        <v>-0.61859771258080554</v>
      </c>
      <c r="F849" s="9">
        <f>IFERROR(IF(市价!F849&lt;&gt;"",市价!F849/MAX(市价!F$3:F849)-1,""),"")</f>
        <v>-0.59519786571809696</v>
      </c>
      <c r="G849" s="9">
        <f>IFERROR(IF(市价!G849&lt;&gt;"",市价!G849/MAX(市价!G$3:G849)-1,""),"")</f>
        <v>-0.55068937550689379</v>
      </c>
      <c r="H849" s="9">
        <f>IFERROR(IF(市价!H849&lt;&gt;"",市价!H849/MAX(市价!H$3:H849)-1,""),"")</f>
        <v>-0.6235224586288417</v>
      </c>
      <c r="I849" s="9">
        <f>IFERROR(优化!I849/MAX(优化!I$3:I849)-1,"")</f>
        <v>-0.16145327432526724</v>
      </c>
    </row>
    <row r="850" spans="1:9" x14ac:dyDescent="0.15">
      <c r="A850" s="6">
        <v>39632</v>
      </c>
      <c r="B850" s="9">
        <f>IFERROR(IF(市价!B850&lt;&gt;"",市价!B850/MAX(市价!B$3:B850)-1,""),"")</f>
        <v>-0.55084727153339963</v>
      </c>
      <c r="C850" s="9">
        <f>IFERROR(IF(市价!C850&lt;&gt;"",市价!C850/MAX(市价!C$3:C850)-1,""),"")</f>
        <v>-0.63847376788553256</v>
      </c>
      <c r="D850" s="9">
        <f>IFERROR(IF(市价!D850&lt;&gt;"",市价!D850/MAX(市价!D$3:D850)-1,""),"")</f>
        <v>-0.56698953893839599</v>
      </c>
      <c r="E850" s="9">
        <f>IFERROR(IF(市价!E850&lt;&gt;"",市价!E850/MAX(市价!E$3:E850)-1,""),"")</f>
        <v>-0.61412232720039783</v>
      </c>
      <c r="F850" s="9">
        <f>IFERROR(IF(市价!F850&lt;&gt;"",市价!F850/MAX(市价!F$3:F850)-1,""),"")</f>
        <v>-0.59226322810137844</v>
      </c>
      <c r="G850" s="9">
        <f>IFERROR(IF(市价!G850&lt;&gt;"",市价!G850/MAX(市价!G$3:G850)-1,""),"")</f>
        <v>-0.54379562043795615</v>
      </c>
      <c r="H850" s="9">
        <f>IFERROR(IF(市价!H850&lt;&gt;"",市价!H850/MAX(市价!H$3:H850)-1,""),"")</f>
        <v>-0.62293144208037832</v>
      </c>
      <c r="I850" s="9">
        <f>IFERROR(优化!I850/MAX(优化!I$3:I850)-1,"")</f>
        <v>-0.16145327432526724</v>
      </c>
    </row>
    <row r="851" spans="1:9" x14ac:dyDescent="0.15">
      <c r="A851" s="6">
        <v>39633</v>
      </c>
      <c r="B851" s="9">
        <f>IFERROR(IF(市价!B851&lt;&gt;"",市价!B851/MAX(市价!B$3:B851)-1,""),"")</f>
        <v>-0.54697338417866415</v>
      </c>
      <c r="C851" s="9">
        <f>IFERROR(IF(市价!C851&lt;&gt;"",市价!C851/MAX(市价!C$3:C851)-1,""),"")</f>
        <v>-0.63815580286168516</v>
      </c>
      <c r="D851" s="9">
        <f>IFERROR(IF(市价!D851&lt;&gt;"",市价!D851/MAX(市价!D$3:D851)-1,""),"")</f>
        <v>-0.5557535838822163</v>
      </c>
      <c r="E851" s="9">
        <f>IFERROR(IF(市价!E851&lt;&gt;"",市价!E851/MAX(市价!E$3:E851)-1,""),"")</f>
        <v>-0.60989557434112385</v>
      </c>
      <c r="F851" s="9">
        <f>IFERROR(IF(市价!F851&lt;&gt;"",市价!F851/MAX(市价!F$3:F851)-1,""),"")</f>
        <v>-0.58852823477100924</v>
      </c>
      <c r="G851" s="9">
        <f>IFERROR(IF(市价!G851&lt;&gt;"",市价!G851/MAX(市价!G$3:G851)-1,""),"")</f>
        <v>-0.54339010543390098</v>
      </c>
      <c r="H851" s="9">
        <f>IFERROR(IF(市价!H851&lt;&gt;"",市价!H851/MAX(市价!H$3:H851)-1,""),"")</f>
        <v>-0.62145390070921991</v>
      </c>
      <c r="I851" s="9">
        <f>IFERROR(优化!I851/MAX(优化!I$3:I851)-1,"")</f>
        <v>-0.16145327432526724</v>
      </c>
    </row>
    <row r="852" spans="1:9" x14ac:dyDescent="0.15">
      <c r="A852" s="6">
        <v>39636</v>
      </c>
      <c r="B852" s="9">
        <f>IFERROR(IF(市价!B852&lt;&gt;"",市价!B852/MAX(市价!B$3:B852)-1,""),"")</f>
        <v>-0.51548161826715377</v>
      </c>
      <c r="C852" s="9">
        <f>IFERROR(IF(市价!C852&lt;&gt;"",市价!C852/MAX(市价!C$3:C852)-1,""),"")</f>
        <v>-0.60604133545310013</v>
      </c>
      <c r="D852" s="9">
        <f>IFERROR(IF(市价!D852&lt;&gt;"",市价!D852/MAX(市价!D$3:D852)-1,""),"")</f>
        <v>-0.52483533514141811</v>
      </c>
      <c r="E852" s="9">
        <f>IFERROR(IF(市价!E852&lt;&gt;"",市价!E852/MAX(市价!E$3:E852)-1,""),"")</f>
        <v>-0.58080556936847338</v>
      </c>
      <c r="F852" s="9">
        <f>IFERROR(IF(市价!F852&lt;&gt;"",市价!F852/MAX(市价!F$3:F852)-1,""),"")</f>
        <v>-0.56184971098265901</v>
      </c>
      <c r="G852" s="9">
        <f>IFERROR(IF(市价!G852&lt;&gt;"",市价!G852/MAX(市价!G$3:G852)-1,""),"")</f>
        <v>-0.51581508515815089</v>
      </c>
      <c r="H852" s="9">
        <f>IFERROR(IF(市价!H852&lt;&gt;"",市价!H852/MAX(市价!H$3:H852)-1,""),"")</f>
        <v>-0.59914302600472813</v>
      </c>
      <c r="I852" s="9">
        <f>IFERROR(优化!I852/MAX(优化!I$3:I852)-1,"")</f>
        <v>-0.16145327432526724</v>
      </c>
    </row>
    <row r="853" spans="1:9" x14ac:dyDescent="0.15">
      <c r="A853" s="6">
        <v>39637</v>
      </c>
      <c r="B853" s="9">
        <f>IFERROR(IF(市价!B853&lt;&gt;"",市价!B853/MAX(市价!B$3:B853)-1,""),"")</f>
        <v>-0.51548075636343205</v>
      </c>
      <c r="C853" s="9">
        <f>IFERROR(IF(市价!C853&lt;&gt;"",市价!C853/MAX(市价!C$3:C853)-1,""),"")</f>
        <v>-0.6098569157392687</v>
      </c>
      <c r="D853" s="9">
        <f>IFERROR(IF(市价!D853&lt;&gt;"",市价!D853/MAX(市价!D$3:D853)-1,""),"")</f>
        <v>-0.52522278186749327</v>
      </c>
      <c r="E853" s="9">
        <f>IFERROR(IF(市价!E853&lt;&gt;"",市价!E853/MAX(市价!E$3:E853)-1,""),"")</f>
        <v>-0.57906514172053702</v>
      </c>
      <c r="F853" s="9">
        <f>IFERROR(IF(市价!F853&lt;&gt;"",市价!F853/MAX(市价!F$3:F853)-1,""),"")</f>
        <v>-0.55295686971987545</v>
      </c>
      <c r="G853" s="9">
        <f>IFERROR(IF(市价!G853&lt;&gt;"",市价!G853/MAX(市价!G$3:G853)-1,""),"")</f>
        <v>-0.52149229521492291</v>
      </c>
      <c r="H853" s="9">
        <f>IFERROR(IF(市价!H853&lt;&gt;"",市价!H853/MAX(市价!H$3:H853)-1,""),"")</f>
        <v>-0.60002955082742315</v>
      </c>
      <c r="I853" s="9">
        <f>IFERROR(优化!I853/MAX(优化!I$3:I853)-1,"")</f>
        <v>-0.16145327432526724</v>
      </c>
    </row>
    <row r="854" spans="1:9" x14ac:dyDescent="0.15">
      <c r="A854" s="6">
        <v>39638</v>
      </c>
      <c r="B854" s="9">
        <f>IFERROR(IF(市价!B854&lt;&gt;"",市价!B854/MAX(市价!B$3:B854)-1,""),"")</f>
        <v>-0.49214866103698784</v>
      </c>
      <c r="C854" s="9">
        <f>IFERROR(IF(市价!C854&lt;&gt;"",市价!C854/MAX(市价!C$3:C854)-1,""),"")</f>
        <v>-0.6</v>
      </c>
      <c r="D854" s="9">
        <f>IFERROR(IF(市价!D854&lt;&gt;"",市价!D854/MAX(市价!D$3:D854)-1,""),"")</f>
        <v>-0.50298333979077881</v>
      </c>
      <c r="E854" s="9">
        <f>IFERROR(IF(市价!E854&lt;&gt;"",市价!E854/MAX(市价!E$3:E854)-1,""),"")</f>
        <v>-0.54152163102933859</v>
      </c>
      <c r="F854" s="9">
        <f>IFERROR(IF(市价!F854&lt;&gt;"",市价!F854/MAX(市价!F$3:F854)-1,""),"")</f>
        <v>-0.53072476656291689</v>
      </c>
      <c r="G854" s="9">
        <f>IFERROR(IF(市价!G854&lt;&gt;"",市价!G854/MAX(市价!G$3:G854)-1,""),"")</f>
        <v>-0.50648824006488247</v>
      </c>
      <c r="H854" s="9">
        <f>IFERROR(IF(市价!H854&lt;&gt;"",市价!H854/MAX(市价!H$3:H854)-1,""),"")</f>
        <v>-0.58141252955082745</v>
      </c>
      <c r="I854" s="9">
        <f>IFERROR(优化!I854/MAX(优化!I$3:I854)-1,"")</f>
        <v>-0.16145327432526724</v>
      </c>
    </row>
    <row r="855" spans="1:9" x14ac:dyDescent="0.15">
      <c r="A855" s="6">
        <v>39639</v>
      </c>
      <c r="B855" s="9">
        <f>IFERROR(IF(市价!B855&lt;&gt;"",市价!B855/MAX(市价!B$3:B855)-1,""),"")</f>
        <v>-0.49947248704487568</v>
      </c>
      <c r="C855" s="9">
        <f>IFERROR(IF(市价!C855&lt;&gt;"",市价!C855/MAX(市价!C$3:C855)-1,""),"")</f>
        <v>-0.6095389507154213</v>
      </c>
      <c r="D855" s="9">
        <f>IFERROR(IF(市价!D855&lt;&gt;"",市价!D855/MAX(市价!D$3:D855)-1,""),"")</f>
        <v>-0.49771406431615661</v>
      </c>
      <c r="E855" s="9">
        <f>IFERROR(IF(市价!E855&lt;&gt;"",市价!E855/MAX(市价!E$3:E855)-1,""),"")</f>
        <v>-0.54947787170561901</v>
      </c>
      <c r="F855" s="9">
        <f>IFERROR(IF(市价!F855&lt;&gt;"",市价!F855/MAX(市价!F$3:F855)-1,""),"")</f>
        <v>-0.53810582481102709</v>
      </c>
      <c r="G855" s="9">
        <f>IFERROR(IF(市价!G855&lt;&gt;"",市价!G855/MAX(市价!G$3:G855)-1,""),"")</f>
        <v>-0.51500405515004055</v>
      </c>
      <c r="H855" s="9">
        <f>IFERROR(IF(市价!H855&lt;&gt;"",市价!H855/MAX(市价!H$3:H855)-1,""),"")</f>
        <v>-0.59101654846335694</v>
      </c>
      <c r="I855" s="9">
        <f>IFERROR(优化!I855/MAX(优化!I$3:I855)-1,"")</f>
        <v>-0.16145327432526724</v>
      </c>
    </row>
    <row r="856" spans="1:9" x14ac:dyDescent="0.15">
      <c r="A856" s="6">
        <v>39640</v>
      </c>
      <c r="B856" s="9">
        <f>IFERROR(IF(市价!B856&lt;&gt;"",市价!B856/MAX(市价!B$3:B856)-1,""),"")</f>
        <v>-0.49747579460096092</v>
      </c>
      <c r="C856" s="9">
        <f>IFERROR(IF(市价!C856&lt;&gt;"",市价!C856/MAX(市价!C$3:C856)-1,""),"")</f>
        <v>-0.60604133545310013</v>
      </c>
      <c r="D856" s="9">
        <f>IFERROR(IF(市价!D856&lt;&gt;"",市价!D856/MAX(市价!D$3:D856)-1,""),"")</f>
        <v>-0.50616040294459519</v>
      </c>
      <c r="E856" s="9">
        <f>IFERROR(IF(市价!E856&lt;&gt;"",市价!E856/MAX(市价!E$3:E856)-1,""),"")</f>
        <v>-0.54375932371954239</v>
      </c>
      <c r="F856" s="9">
        <f>IFERROR(IF(市价!F856&lt;&gt;"",市价!F856/MAX(市价!F$3:F856)-1,""),"")</f>
        <v>-0.54255224544241887</v>
      </c>
      <c r="G856" s="9">
        <f>IFERROR(IF(市价!G856&lt;&gt;"",市价!G856/MAX(市价!G$3:G856)-1,""),"")</f>
        <v>-0.51175993511759943</v>
      </c>
      <c r="H856" s="9">
        <f>IFERROR(IF(市价!H856&lt;&gt;"",市价!H856/MAX(市价!H$3:H856)-1,""),"")</f>
        <v>-0.58200354609929084</v>
      </c>
      <c r="I856" s="9">
        <f>IFERROR(优化!I856/MAX(优化!I$3:I856)-1,"")</f>
        <v>-0.16145327432526724</v>
      </c>
    </row>
    <row r="857" spans="1:9" x14ac:dyDescent="0.15">
      <c r="A857" s="6">
        <v>39643</v>
      </c>
      <c r="B857" s="9">
        <f>IFERROR(IF(市价!B857&lt;&gt;"",市价!B857/MAX(市价!B$3:B857)-1,""),"")</f>
        <v>-0.49360110994126749</v>
      </c>
      <c r="C857" s="9">
        <f>IFERROR(IF(市价!C857&lt;&gt;"",市价!C857/MAX(市价!C$3:C857)-1,""),"")</f>
        <v>-0.60445151033386324</v>
      </c>
      <c r="D857" s="9">
        <f>IFERROR(IF(市价!D857&lt;&gt;"",市价!D857/MAX(市价!D$3:D857)-1,""),"")</f>
        <v>-0.50174351026733832</v>
      </c>
      <c r="E857" s="9">
        <f>IFERROR(IF(市价!E857&lt;&gt;"",市价!E857/MAX(市价!E$3:E857)-1,""),"")</f>
        <v>-0.52909000497265035</v>
      </c>
      <c r="F857" s="9">
        <f>IFERROR(IF(市价!F857&lt;&gt;"",市价!F857/MAX(市价!F$3:F857)-1,""),"")</f>
        <v>-0.5373943975100044</v>
      </c>
      <c r="G857" s="9">
        <f>IFERROR(IF(市价!G857&lt;&gt;"",市价!G857/MAX(市价!G$3:G857)-1,""),"")</f>
        <v>-0.51257096512570965</v>
      </c>
      <c r="H857" s="9">
        <f>IFERROR(IF(市价!H857&lt;&gt;"",市价!H857/MAX(市价!H$3:H857)-1,""),"")</f>
        <v>-0.58554964539007093</v>
      </c>
      <c r="I857" s="9">
        <f>IFERROR(优化!I857/MAX(优化!I$3:I857)-1,"")</f>
        <v>-0.16145327432526724</v>
      </c>
    </row>
    <row r="858" spans="1:9" x14ac:dyDescent="0.15">
      <c r="A858" s="6">
        <v>39644</v>
      </c>
      <c r="B858" s="9">
        <f>IFERROR(IF(市价!B858&lt;&gt;"",市价!B858/MAX(市价!B$3:B858)-1,""),"")</f>
        <v>-0.52478072928274377</v>
      </c>
      <c r="C858" s="9">
        <f>IFERROR(IF(市价!C858&lt;&gt;"",市价!C858/MAX(市价!C$3:C858)-1,""),"")</f>
        <v>-0.62480127186009538</v>
      </c>
      <c r="D858" s="9">
        <f>IFERROR(IF(市价!D858&lt;&gt;"",市价!D858/MAX(市价!D$3:D858)-1,""),"")</f>
        <v>-0.53715614103060838</v>
      </c>
      <c r="E858" s="9">
        <f>IFERROR(IF(市价!E858&lt;&gt;"",市价!E858/MAX(市价!E$3:E858)-1,""),"")</f>
        <v>-0.55992043759323717</v>
      </c>
      <c r="F858" s="9">
        <f>IFERROR(IF(市价!F858&lt;&gt;"",市价!F858/MAX(市价!F$3:F858)-1,""),"")</f>
        <v>-0.5632725655847044</v>
      </c>
      <c r="G858" s="9">
        <f>IFERROR(IF(市价!G858&lt;&gt;"",市价!G858/MAX(市价!G$3:G858)-1,""),"")</f>
        <v>-0.54298459042984593</v>
      </c>
      <c r="H858" s="9">
        <f>IFERROR(IF(市价!H858&lt;&gt;"",市价!H858/MAX(市价!H$3:H858)-1,""),"")</f>
        <v>-0.61170212765957444</v>
      </c>
      <c r="I858" s="9">
        <f>IFERROR(优化!I858/MAX(优化!I$3:I858)-1,"")</f>
        <v>-0.16145327432526724</v>
      </c>
    </row>
    <row r="859" spans="1:9" x14ac:dyDescent="0.15">
      <c r="A859" s="6">
        <v>39645</v>
      </c>
      <c r="B859" s="9">
        <f>IFERROR(IF(市价!B859&lt;&gt;"",市价!B859/MAX(市价!B$3:B859)-1,""),"")</f>
        <v>-0.54787904649211605</v>
      </c>
      <c r="C859" s="9">
        <f>IFERROR(IF(市价!C859&lt;&gt;"",市价!C859/MAX(市价!C$3:C859)-1,""),"")</f>
        <v>-0.64801271860095389</v>
      </c>
      <c r="D859" s="9">
        <f>IFERROR(IF(市价!D859&lt;&gt;"",市价!D859/MAX(市价!D$3:D859)-1,""),"")</f>
        <v>-0.55877566834560255</v>
      </c>
      <c r="E859" s="9">
        <f>IFERROR(IF(市价!E859&lt;&gt;"",市价!E859/MAX(市价!E$3:E859)-1,""),"")</f>
        <v>-0.5798110392839384</v>
      </c>
      <c r="F859" s="9">
        <f>IFERROR(IF(市价!F859&lt;&gt;"",市价!F859/MAX(市价!F$3:F859)-1,""),"")</f>
        <v>-0.57812361049355276</v>
      </c>
      <c r="G859" s="9">
        <f>IFERROR(IF(市价!G859&lt;&gt;"",市价!G859/MAX(市价!G$3:G859)-1,""),"")</f>
        <v>-0.56123276561232771</v>
      </c>
      <c r="H859" s="9">
        <f>IFERROR(IF(市价!H859&lt;&gt;"",市价!H859/MAX(市价!H$3:H859)-1,""),"")</f>
        <v>-0.63652482269503552</v>
      </c>
      <c r="I859" s="9">
        <f>IFERROR(优化!I859/MAX(优化!I$3:I859)-1,"")</f>
        <v>-0.16145327432526724</v>
      </c>
    </row>
    <row r="860" spans="1:9" x14ac:dyDescent="0.15">
      <c r="A860" s="6">
        <v>39646</v>
      </c>
      <c r="B860" s="9">
        <f>IFERROR(IF(市价!B860&lt;&gt;"",市价!B860/MAX(市价!B$3:B860)-1,""),"")</f>
        <v>-0.55692758844443613</v>
      </c>
      <c r="C860" s="9">
        <f>IFERROR(IF(市价!C860&lt;&gt;"",市价!C860/MAX(市价!C$3:C860)-1,""),"")</f>
        <v>-0.67440381558028617</v>
      </c>
      <c r="D860" s="9">
        <f>IFERROR(IF(市价!D860&lt;&gt;"",市价!D860/MAX(市价!D$3:D860)-1,""),"")</f>
        <v>-0.56698953893839599</v>
      </c>
      <c r="E860" s="9">
        <f>IFERROR(IF(市价!E860&lt;&gt;"",市价!E860/MAX(市价!E$3:E860)-1,""),"")</f>
        <v>-0.56539035305817997</v>
      </c>
      <c r="F860" s="9">
        <f>IFERROR(IF(市价!F860&lt;&gt;"",市价!F860/MAX(市价!F$3:F860)-1,""),"")</f>
        <v>-0.58559359715429071</v>
      </c>
      <c r="G860" s="9">
        <f>IFERROR(IF(市价!G860&lt;&gt;"",市价!G860/MAX(市价!G$3:G860)-1,""),"")</f>
        <v>-0.57461476074614759</v>
      </c>
      <c r="H860" s="9">
        <f>IFERROR(IF(市价!H860&lt;&gt;"",市价!H860/MAX(市价!H$3:H860)-1,""),"")</f>
        <v>-0.64110520094562651</v>
      </c>
      <c r="I860" s="9">
        <f>IFERROR(优化!I860/MAX(优化!I$3:I860)-1,"")</f>
        <v>-0.16145327432526724</v>
      </c>
    </row>
    <row r="861" spans="1:9" x14ac:dyDescent="0.15">
      <c r="A861" s="6">
        <v>39647</v>
      </c>
      <c r="B861" s="9">
        <f>IFERROR(IF(市价!B861&lt;&gt;"",市价!B861/MAX(市价!B$3:B861)-1,""),"")</f>
        <v>-0.53918013428885514</v>
      </c>
      <c r="C861" s="9">
        <f>IFERROR(IF(市价!C861&lt;&gt;"",市价!C861/MAX(市价!C$3:C861)-1,""),"")</f>
        <v>-0.67058823529411771</v>
      </c>
      <c r="D861" s="9">
        <f>IFERROR(IF(市价!D861&lt;&gt;"",市价!D861/MAX(市价!D$3:D861)-1,""),"")</f>
        <v>-0.54839209608678807</v>
      </c>
      <c r="E861" s="9">
        <f>IFERROR(IF(市价!E861&lt;&gt;"",市价!E861/MAX(市价!E$3:E861)-1,""),"")</f>
        <v>-0.54375932371954239</v>
      </c>
      <c r="F861" s="9">
        <f>IFERROR(IF(市价!F861&lt;&gt;"",市价!F861/MAX(市价!F$3:F861)-1,""),"")</f>
        <v>-0.55215651400622501</v>
      </c>
      <c r="G861" s="9">
        <f>IFERROR(IF(市价!G861&lt;&gt;"",市价!G861/MAX(市价!G$3:G861)-1,""),"")</f>
        <v>-0.56163828061638277</v>
      </c>
      <c r="H861" s="9">
        <f>IFERROR(IF(市价!H861&lt;&gt;"",市价!H861/MAX(市价!H$3:H861)-1,""),"")</f>
        <v>-0.63223995271867617</v>
      </c>
      <c r="I861" s="9">
        <f>IFERROR(优化!I861/MAX(优化!I$3:I861)-1,"")</f>
        <v>-0.16145327432526724</v>
      </c>
    </row>
    <row r="862" spans="1:9" x14ac:dyDescent="0.15">
      <c r="A862" s="6">
        <v>39650</v>
      </c>
      <c r="B862" s="9">
        <f>IFERROR(IF(市价!B862&lt;&gt;"",市价!B862/MAX(市价!B$3:B862)-1,""),"")</f>
        <v>-0.52760166068940828</v>
      </c>
      <c r="C862" s="9">
        <f>IFERROR(IF(市价!C862&lt;&gt;"",市价!C862/MAX(市价!C$3:C862)-1,""),"")</f>
        <v>-0.66740858505564382</v>
      </c>
      <c r="D862" s="9">
        <f>IFERROR(IF(市价!D862&lt;&gt;"",市价!D862/MAX(市价!D$3:D862)-1,""),"")</f>
        <v>-0.5307245253777606</v>
      </c>
      <c r="E862" s="9">
        <f>IFERROR(IF(市价!E862&lt;&gt;"",市价!E862/MAX(市价!E$3:E862)-1,""),"")</f>
        <v>-0.53207359522625564</v>
      </c>
      <c r="F862" s="9">
        <f>IFERROR(IF(市价!F862&lt;&gt;"",市价!F862/MAX(市价!F$3:F862)-1,""),"")</f>
        <v>-0.54184081814139617</v>
      </c>
      <c r="G862" s="9">
        <f>IFERROR(IF(市价!G862&lt;&gt;"",市价!G862/MAX(市价!G$3:G862)-1,""),"")</f>
        <v>-0.55393349553933491</v>
      </c>
      <c r="H862" s="9">
        <f>IFERROR(IF(市价!H862&lt;&gt;"",市价!H862/MAX(市价!H$3:H862)-1,""),"")</f>
        <v>-0.61908983451536648</v>
      </c>
      <c r="I862" s="9">
        <f>IFERROR(优化!I862/MAX(优化!I$3:I862)-1,"")</f>
        <v>-0.16145327432526724</v>
      </c>
    </row>
    <row r="863" spans="1:9" x14ac:dyDescent="0.15">
      <c r="A863" s="6">
        <v>39651</v>
      </c>
      <c r="B863" s="9">
        <f>IFERROR(IF(市价!B863&lt;&gt;"",市价!B863/MAX(市价!B$3:B863)-1,""),"")</f>
        <v>-0.52827604444547849</v>
      </c>
      <c r="C863" s="9">
        <f>IFERROR(IF(市价!C863&lt;&gt;"",市价!C863/MAX(市价!C$3:C863)-1,""),"")</f>
        <v>-0.66263910969793316</v>
      </c>
      <c r="D863" s="9">
        <f>IFERROR(IF(市价!D863&lt;&gt;"",市价!D863/MAX(市价!D$3:D863)-1,""),"")</f>
        <v>-0.53328167376985669</v>
      </c>
      <c r="E863" s="9">
        <f>IFERROR(IF(市价!E863&lt;&gt;"",市价!E863/MAX(市价!E$3:E863)-1,""),"")</f>
        <v>-0.54326205867727495</v>
      </c>
      <c r="F863" s="9">
        <f>IFERROR(IF(市价!F863&lt;&gt;"",市价!F863/MAX(市价!F$3:F863)-1,""),"")</f>
        <v>-0.5454868830591374</v>
      </c>
      <c r="G863" s="9">
        <f>IFERROR(IF(市价!G863&lt;&gt;"",市价!G863/MAX(市价!G$3:G863)-1,""),"")</f>
        <v>-0.54785077047850772</v>
      </c>
      <c r="H863" s="9">
        <f>IFERROR(IF(市价!H863&lt;&gt;"",市价!H863/MAX(市价!H$3:H863)-1,""),"")</f>
        <v>-0.61879432624113484</v>
      </c>
      <c r="I863" s="9">
        <f>IFERROR(优化!I863/MAX(优化!I$3:I863)-1,"")</f>
        <v>-0.16145327432526724</v>
      </c>
    </row>
    <row r="864" spans="1:9" x14ac:dyDescent="0.15">
      <c r="A864" s="6">
        <v>39652</v>
      </c>
      <c r="B864" s="9">
        <f>IFERROR(IF(市价!B864&lt;&gt;"",市价!B864/MAX(市价!B$3:B864)-1,""),"")</f>
        <v>-0.53170549747084683</v>
      </c>
      <c r="C864" s="9">
        <f>IFERROR(IF(市价!C864&lt;&gt;"",市价!C864/MAX(市价!C$3:C864)-1,""),"")</f>
        <v>-0.66772655007949133</v>
      </c>
      <c r="D864" s="9">
        <f>IFERROR(IF(市价!D864&lt;&gt;"",市价!D864/MAX(市价!D$3:D864)-1,""),"")</f>
        <v>-0.53560635412630764</v>
      </c>
      <c r="E864" s="9">
        <f>IFERROR(IF(市价!E864&lt;&gt;"",市价!E864/MAX(市价!E$3:E864)-1,""),"")</f>
        <v>-0.54326205867727495</v>
      </c>
      <c r="F864" s="9">
        <f>IFERROR(IF(市价!F864&lt;&gt;"",市价!F864/MAX(市价!F$3:F864)-1,""),"")</f>
        <v>-0.55073365940417962</v>
      </c>
      <c r="G864" s="9">
        <f>IFERROR(IF(市价!G864&lt;&gt;"",市价!G864/MAX(市价!G$3:G864)-1,""),"")</f>
        <v>-0.54785077047850772</v>
      </c>
      <c r="H864" s="9">
        <f>IFERROR(IF(市价!H864&lt;&gt;"",市价!H864/MAX(市价!H$3:H864)-1,""),"")</f>
        <v>-0.62337470449172583</v>
      </c>
      <c r="I864" s="9">
        <f>IFERROR(优化!I864/MAX(优化!I$3:I864)-1,"")</f>
        <v>-0.16145327432526724</v>
      </c>
    </row>
    <row r="865" spans="1:9" x14ac:dyDescent="0.15">
      <c r="A865" s="6">
        <v>39653</v>
      </c>
      <c r="B865" s="9">
        <f>IFERROR(IF(市价!B865&lt;&gt;"",市价!B865/MAX(市价!B$3:B865)-1,""),"")</f>
        <v>-0.5078354278806807</v>
      </c>
      <c r="C865" s="9">
        <f>IFERROR(IF(市价!C865&lt;&gt;"",市价!C865/MAX(市价!C$3:C865)-1,""),"")</f>
        <v>-0.65468998410174883</v>
      </c>
      <c r="D865" s="9">
        <f>IFERROR(IF(市价!D865&lt;&gt;"",市价!D865/MAX(市价!D$3:D865)-1,""),"")</f>
        <v>-0.49771406431615661</v>
      </c>
      <c r="E865" s="9">
        <f>IFERROR(IF(市价!E865&lt;&gt;"",市价!E865/MAX(市价!E$3:E865)-1,""),"")</f>
        <v>-0.51342615614122322</v>
      </c>
      <c r="F865" s="9">
        <f>IFERROR(IF(市价!F865&lt;&gt;"",市价!F865/MAX(市价!F$3:F865)-1,""),"")</f>
        <v>-0.53294797687861273</v>
      </c>
      <c r="G865" s="9">
        <f>IFERROR(IF(市价!G865&lt;&gt;"",市价!G865/MAX(市价!G$3:G865)-1,""),"")</f>
        <v>-0.5348742903487429</v>
      </c>
      <c r="H865" s="9">
        <f>IFERROR(IF(市价!H865&lt;&gt;"",市价!H865/MAX(市价!H$3:H865)-1,""),"")</f>
        <v>-0.60401891252955087</v>
      </c>
      <c r="I865" s="9">
        <f>IFERROR(优化!I865/MAX(优化!I$3:I865)-1,"")</f>
        <v>-0.16145327432526724</v>
      </c>
    </row>
    <row r="866" spans="1:9" x14ac:dyDescent="0.15">
      <c r="A866" s="6">
        <v>39654</v>
      </c>
      <c r="B866" s="9">
        <f>IFERROR(IF(市价!B866&lt;&gt;"",市价!B866/MAX(市价!B$3:B866)-1,""),"")</f>
        <v>-0.5119532149072652</v>
      </c>
      <c r="C866" s="9">
        <f>IFERROR(IF(市价!C866&lt;&gt;"",市价!C866/MAX(市价!C$3:C866)-1,""),"")</f>
        <v>-0.66009538950715418</v>
      </c>
      <c r="D866" s="9">
        <f>IFERROR(IF(市价!D866&lt;&gt;"",市价!D866/MAX(市价!D$3:D866)-1,""),"")</f>
        <v>-0.49298721425803949</v>
      </c>
      <c r="E866" s="9">
        <f>IFERROR(IF(市价!E866&lt;&gt;"",市价!E866/MAX(市价!E$3:E866)-1,""),"")</f>
        <v>-0.52461461959224265</v>
      </c>
      <c r="F866" s="9">
        <f>IFERROR(IF(市价!F866&lt;&gt;"",市价!F866/MAX(市价!F$3:F866)-1,""),"")</f>
        <v>-0.53517118719430856</v>
      </c>
      <c r="G866" s="9">
        <f>IFERROR(IF(市价!G866&lt;&gt;"",市价!G866/MAX(市价!G$3:G866)-1,""),"")</f>
        <v>-0.54622871046228716</v>
      </c>
      <c r="H866" s="9">
        <f>IFERROR(IF(市价!H866&lt;&gt;"",市价!H866/MAX(市价!H$3:H866)-1,""),"")</f>
        <v>-0.60076832151300241</v>
      </c>
      <c r="I866" s="9">
        <f>IFERROR(优化!I866/MAX(优化!I$3:I866)-1,"")</f>
        <v>-0.16145327432526724</v>
      </c>
    </row>
    <row r="867" spans="1:9" x14ac:dyDescent="0.15">
      <c r="A867" s="6">
        <v>39657</v>
      </c>
      <c r="B867" s="9">
        <f>IFERROR(IF(市价!B867&lt;&gt;"",市价!B867/MAX(市价!B$3:B867)-1,""),"")</f>
        <v>-0.50773444397798362</v>
      </c>
      <c r="C867" s="9">
        <f>IFERROR(IF(市价!C867&lt;&gt;"",市价!C867/MAX(市价!C$3:C867)-1,""),"")</f>
        <v>-0.65786963434022261</v>
      </c>
      <c r="D867" s="9">
        <f>IFERROR(IF(市价!D867&lt;&gt;"",市价!D867/MAX(市价!D$3:D867)-1,""),"")</f>
        <v>-0.49004261913986824</v>
      </c>
      <c r="E867" s="9">
        <f>IFERROR(IF(市价!E867&lt;&gt;"",市价!E867/MAX(市价!E$3:E867)-1,""),"")</f>
        <v>-0.52063649925410238</v>
      </c>
      <c r="F867" s="9">
        <f>IFERROR(IF(市价!F867&lt;&gt;"",市价!F867/MAX(市价!F$3:F867)-1,""),"")</f>
        <v>-0.53294797687861273</v>
      </c>
      <c r="G867" s="9">
        <f>IFERROR(IF(市价!G867&lt;&gt;"",市价!G867/MAX(市价!G$3:G867)-1,""),"")</f>
        <v>-0.54014598540145986</v>
      </c>
      <c r="H867" s="9">
        <f>IFERROR(IF(市价!H867&lt;&gt;"",市价!H867/MAX(市价!H$3:H867)-1,""),"")</f>
        <v>-0.59559692671394804</v>
      </c>
      <c r="I867" s="9">
        <f>IFERROR(优化!I867/MAX(优化!I$3:I867)-1,"")</f>
        <v>-0.16145327432526724</v>
      </c>
    </row>
    <row r="868" spans="1:9" x14ac:dyDescent="0.15">
      <c r="A868" s="6">
        <v>39658</v>
      </c>
      <c r="B868" s="9">
        <f>IFERROR(IF(市价!B868&lt;&gt;"",市价!B868/MAX(市价!B$3:B868)-1,""),"")</f>
        <v>-0.51511210414841946</v>
      </c>
      <c r="C868" s="9">
        <f>IFERROR(IF(市价!C868&lt;&gt;"",市价!C868/MAX(市价!C$3:C868)-1,""),"")</f>
        <v>-0.67217806041335448</v>
      </c>
      <c r="D868" s="9">
        <f>IFERROR(IF(市价!D868&lt;&gt;"",市价!D868/MAX(市价!D$3:D868)-1,""),"")</f>
        <v>-0.50065865943432786</v>
      </c>
      <c r="E868" s="9">
        <f>IFERROR(IF(市价!E868&lt;&gt;"",市价!E868/MAX(市价!E$3:E868)-1,""),"")</f>
        <v>-0.50671307807061161</v>
      </c>
      <c r="F868" s="9">
        <f>IFERROR(IF(市价!F868&lt;&gt;"",市价!F868/MAX(市价!F$3:F868)-1,""),"")</f>
        <v>-0.54326367274344156</v>
      </c>
      <c r="G868" s="9">
        <f>IFERROR(IF(市价!G868&lt;&gt;"",市价!G868/MAX(市价!G$3:G868)-1,""),"")</f>
        <v>-0.54379562043795615</v>
      </c>
      <c r="H868" s="9">
        <f>IFERROR(IF(市价!H868&lt;&gt;"",市价!H868/MAX(市价!H$3:H868)-1,""),"")</f>
        <v>-0.60623522458628853</v>
      </c>
      <c r="I868" s="9">
        <f>IFERROR(优化!I868/MAX(优化!I$3:I868)-1,"")</f>
        <v>-0.16145327432526724</v>
      </c>
    </row>
    <row r="869" spans="1:9" x14ac:dyDescent="0.15">
      <c r="A869" s="6">
        <v>39659</v>
      </c>
      <c r="B869" s="9">
        <f>IFERROR(IF(市价!B869&lt;&gt;"",市价!B869/MAX(市价!B$3:B869)-1,""),"")</f>
        <v>-0.51781053512698083</v>
      </c>
      <c r="C869" s="9">
        <f>IFERROR(IF(市价!C869&lt;&gt;"",市价!C869/MAX(市价!C$3:C869)-1,""),"")</f>
        <v>-0.67217806041335448</v>
      </c>
      <c r="D869" s="9">
        <f>IFERROR(IF(市价!D869&lt;&gt;"",市价!D869/MAX(市价!D$3:D869)-1,""),"")</f>
        <v>-0.50298333979077881</v>
      </c>
      <c r="E869" s="9">
        <f>IFERROR(IF(市价!E869&lt;&gt;"",市价!E869/MAX(市价!E$3:E869)-1,""),"")</f>
        <v>-0.51715564395822966</v>
      </c>
      <c r="F869" s="9">
        <f>IFERROR(IF(市价!F869&lt;&gt;"",市价!F869/MAX(市价!F$3:F869)-1,""),"")</f>
        <v>-0.54699866607381065</v>
      </c>
      <c r="G869" s="9">
        <f>IFERROR(IF(市价!G869&lt;&gt;"",市价!G869/MAX(市价!G$3:G869)-1,""),"")</f>
        <v>-0.54420113544201132</v>
      </c>
      <c r="H869" s="9">
        <f>IFERROR(IF(市价!H869&lt;&gt;"",市价!H869/MAX(市价!H$3:H869)-1,""),"")</f>
        <v>-0.60564420803782504</v>
      </c>
      <c r="I869" s="9">
        <f>IFERROR(优化!I869/MAX(优化!I$3:I869)-1,"")</f>
        <v>-0.16145327432526724</v>
      </c>
    </row>
    <row r="870" spans="1:9" x14ac:dyDescent="0.15">
      <c r="A870" s="6">
        <v>39660</v>
      </c>
      <c r="B870" s="9">
        <f>IFERROR(IF(市价!B870&lt;&gt;"",市价!B870/MAX(市价!B$3:B870)-1,""),"")</f>
        <v>-0.53083070551290845</v>
      </c>
      <c r="C870" s="9">
        <f>IFERROR(IF(市价!C870&lt;&gt;"",市价!C870/MAX(市价!C$3:C870)-1,""),"")</f>
        <v>-0.67885532591414943</v>
      </c>
      <c r="D870" s="9">
        <f>IFERROR(IF(市价!D870&lt;&gt;"",市价!D870/MAX(市价!D$3:D870)-1,""),"")</f>
        <v>-0.51848120883378535</v>
      </c>
      <c r="E870" s="9">
        <f>IFERROR(IF(市价!E870&lt;&gt;"",市价!E870/MAX(市价!E$3:E870)-1,""),"")</f>
        <v>-0.53107906514172054</v>
      </c>
      <c r="F870" s="9">
        <f>IFERROR(IF(市价!F870&lt;&gt;"",市价!F870/MAX(市价!F$3:F870)-1,""),"")</f>
        <v>-0.55811471765228993</v>
      </c>
      <c r="G870" s="9">
        <f>IFERROR(IF(市价!G870&lt;&gt;"",市价!G870/MAX(市价!G$3:G870)-1,""),"")</f>
        <v>-0.55109489051094895</v>
      </c>
      <c r="H870" s="9">
        <f>IFERROR(IF(市价!H870&lt;&gt;"",市价!H870/MAX(市价!H$3:H870)-1,""),"")</f>
        <v>-0.62219267139479917</v>
      </c>
      <c r="I870" s="9">
        <f>IFERROR(优化!I870/MAX(优化!I$3:I870)-1,"")</f>
        <v>-0.16145327432526724</v>
      </c>
    </row>
    <row r="871" spans="1:9" x14ac:dyDescent="0.15">
      <c r="A871" s="6">
        <v>39661</v>
      </c>
      <c r="B871" s="9">
        <f>IFERROR(IF(市价!B871&lt;&gt;"",市价!B871/MAX(市价!B$3:B871)-1,""),"")</f>
        <v>-0.51061134897478233</v>
      </c>
      <c r="C871" s="9">
        <f>IFERROR(IF(市价!C871&lt;&gt;"",市价!C871/MAX(市价!C$3:C871)-1,""),"")</f>
        <v>-0.66772655007949133</v>
      </c>
      <c r="D871" s="9">
        <f>IFERROR(IF(市价!D871&lt;&gt;"",市价!D871/MAX(市价!D$3:D871)-1,""),"")</f>
        <v>-0.49368461836497479</v>
      </c>
      <c r="E871" s="9">
        <f>IFERROR(IF(市价!E871&lt;&gt;"",市价!E871/MAX(市价!E$3:E871)-1,""),"")</f>
        <v>-0.49627051218299345</v>
      </c>
      <c r="F871" s="9">
        <f>IFERROR(IF(市价!F871&lt;&gt;"",市价!F871/MAX(市价!F$3:F871)-1,""),"")</f>
        <v>-0.54184081814139617</v>
      </c>
      <c r="G871" s="9">
        <f>IFERROR(IF(市价!G871&lt;&gt;"",市价!G871/MAX(市价!G$3:G871)-1,""),"")</f>
        <v>-0.53811841038118402</v>
      </c>
      <c r="H871" s="9">
        <f>IFERROR(IF(市价!H871&lt;&gt;"",市价!H871/MAX(市价!H$3:H871)-1,""),"")</f>
        <v>-0.60992907801418439</v>
      </c>
      <c r="I871" s="9">
        <f>IFERROR(优化!I871/MAX(优化!I$3:I871)-1,"")</f>
        <v>-0.16145327432526724</v>
      </c>
    </row>
    <row r="872" spans="1:9" x14ac:dyDescent="0.15">
      <c r="A872" s="6">
        <v>39664</v>
      </c>
      <c r="B872" s="9">
        <f>IFERROR(IF(市价!B872&lt;&gt;"",市价!B872/MAX(市价!B$3:B872)-1,""),"")</f>
        <v>-0.51999694880621616</v>
      </c>
      <c r="C872" s="9">
        <f>IFERROR(IF(市价!C872&lt;&gt;"",市价!C872/MAX(市价!C$3:C872)-1,""),"")</f>
        <v>-0.67726550079491254</v>
      </c>
      <c r="D872" s="9">
        <f>IFERROR(IF(市价!D872&lt;&gt;"",市价!D872/MAX(市价!D$3:D872)-1,""),"")</f>
        <v>-0.50616040294459519</v>
      </c>
      <c r="E872" s="9">
        <f>IFERROR(IF(市价!E872&lt;&gt;"",市价!E872/MAX(市价!E$3:E872)-1,""),"")</f>
        <v>-0.48781700646444548</v>
      </c>
      <c r="F872" s="9">
        <f>IFERROR(IF(市价!F872&lt;&gt;"",市价!F872/MAX(市价!F$3:F872)-1,""),"")</f>
        <v>-0.55215651400622501</v>
      </c>
      <c r="G872" s="9">
        <f>IFERROR(IF(市价!G872&lt;&gt;"",市价!G872/MAX(市价!G$3:G872)-1,""),"")</f>
        <v>-0.55190592051905918</v>
      </c>
      <c r="H872" s="9">
        <f>IFERROR(IF(市价!H872&lt;&gt;"",市价!H872/MAX(市价!H$3:H872)-1,""),"")</f>
        <v>-0.62012411347517737</v>
      </c>
      <c r="I872" s="9">
        <f>IFERROR(优化!I872/MAX(优化!I$3:I872)-1,"")</f>
        <v>-0.16145327432526724</v>
      </c>
    </row>
    <row r="873" spans="1:9" x14ac:dyDescent="0.15">
      <c r="A873" s="6">
        <v>39665</v>
      </c>
      <c r="B873" s="9">
        <f>IFERROR(IF(市价!B873&lt;&gt;"",市价!B873/MAX(市价!B$3:B873)-1,""),"")</f>
        <v>-0.52161773544471135</v>
      </c>
      <c r="C873" s="9">
        <f>IFERROR(IF(市价!C873&lt;&gt;"",市价!C873/MAX(市价!C$3:C873)-1,""),"")</f>
        <v>-0.67313195548489668</v>
      </c>
      <c r="D873" s="9">
        <f>IFERROR(IF(市价!D873&lt;&gt;"",市价!D873/MAX(市价!D$3:D873)-1,""),"")</f>
        <v>-0.50701278574196063</v>
      </c>
      <c r="E873" s="9">
        <f>IFERROR(IF(市价!E873&lt;&gt;"",市价!E873/MAX(市价!E$3:E873)-1,""),"")</f>
        <v>-0.49428145201392337</v>
      </c>
      <c r="F873" s="9">
        <f>IFERROR(IF(市价!F873&lt;&gt;"",市价!F873/MAX(市价!F$3:F873)-1,""),"")</f>
        <v>-0.55437972432192084</v>
      </c>
      <c r="G873" s="9">
        <f>IFERROR(IF(市价!G873&lt;&gt;"",市价!G873/MAX(市价!G$3:G873)-1,""),"")</f>
        <v>-0.54987834549878345</v>
      </c>
      <c r="H873" s="9">
        <f>IFERROR(IF(市价!H873&lt;&gt;"",市价!H873/MAX(市价!H$3:H873)-1,""),"")</f>
        <v>-0.62706855791962179</v>
      </c>
      <c r="I873" s="9">
        <f>IFERROR(优化!I873/MAX(优化!I$3:I873)-1,"")</f>
        <v>-0.16145327432526724</v>
      </c>
    </row>
    <row r="874" spans="1:9" x14ac:dyDescent="0.15">
      <c r="A874" s="6">
        <v>39666</v>
      </c>
      <c r="B874" s="9">
        <f>IFERROR(IF(市价!B874&lt;&gt;"",市价!B874/MAX(市价!B$3:B874)-1,""),"")</f>
        <v>-0.51365067527793107</v>
      </c>
      <c r="C874" s="9" t="str">
        <f>IFERROR(IF(市价!C874&lt;&gt;"",市价!C874/MAX(市价!C$3:C874)-1,""),"")</f>
        <v/>
      </c>
      <c r="D874" s="9">
        <f>IFERROR(IF(市价!D874&lt;&gt;"",市价!D874/MAX(市价!D$3:D874)-1,""),"")</f>
        <v>-0.49748159628051147</v>
      </c>
      <c r="E874" s="9">
        <f>IFERROR(IF(市价!E874&lt;&gt;"",市价!E874/MAX(市价!E$3:E874)-1,""),"")</f>
        <v>-0.49204375932371958</v>
      </c>
      <c r="F874" s="9">
        <f>IFERROR(IF(市价!F874&lt;&gt;"",市价!F874/MAX(市价!F$3:F874)-1,""),"")</f>
        <v>-0.54104046242774562</v>
      </c>
      <c r="G874" s="9">
        <f>IFERROR(IF(市价!G874&lt;&gt;"",市价!G874/MAX(市价!G$3:G874)-1,""),"")</f>
        <v>-0.54298459042984593</v>
      </c>
      <c r="H874" s="9">
        <f>IFERROR(IF(市价!H874&lt;&gt;"",市价!H874/MAX(市价!H$3:H874)-1,""),"")</f>
        <v>-0.62174940898345155</v>
      </c>
      <c r="I874" s="9">
        <f>IFERROR(优化!I874/MAX(优化!I$3:I874)-1,"")</f>
        <v>-0.16145327432526724</v>
      </c>
    </row>
    <row r="875" spans="1:9" x14ac:dyDescent="0.15">
      <c r="A875" s="6">
        <v>39667</v>
      </c>
      <c r="B875" s="9">
        <f>IFERROR(IF(市价!B875&lt;&gt;"",市价!B875/MAX(市价!B$3:B875)-1,""),"")</f>
        <v>-0.5225643014372805</v>
      </c>
      <c r="C875" s="9">
        <f>IFERROR(IF(市价!C875&lt;&gt;"",市价!C875/MAX(市价!C$3:C875)-1,""),"")</f>
        <v>-0.67694753577106515</v>
      </c>
      <c r="D875" s="9">
        <f>IFERROR(IF(市价!D875&lt;&gt;"",市价!D875/MAX(市价!D$3:D875)-1,""),"")</f>
        <v>-0.50895001937233642</v>
      </c>
      <c r="E875" s="9">
        <f>IFERROR(IF(市价!E875&lt;&gt;"",市价!E875/MAX(市价!E$3:E875)-1,""),"")</f>
        <v>-0.50845350571854797</v>
      </c>
      <c r="F875" s="9">
        <f>IFERROR(IF(市价!F875&lt;&gt;"",市价!F875/MAX(市价!F$3:F875)-1,""),"")</f>
        <v>-0.54851044908848379</v>
      </c>
      <c r="G875" s="9">
        <f>IFERROR(IF(市价!G875&lt;&gt;"",市价!G875/MAX(市价!G$3:G875)-1,""),"")</f>
        <v>-0.54866180048661795</v>
      </c>
      <c r="H875" s="9">
        <f>IFERROR(IF(市价!H875&lt;&gt;"",市价!H875/MAX(市价!H$3:H875)-1,""),"")</f>
        <v>-0.62470449172576836</v>
      </c>
      <c r="I875" s="9">
        <f>IFERROR(优化!I875/MAX(优化!I$3:I875)-1,"")</f>
        <v>-0.16145327432526724</v>
      </c>
    </row>
    <row r="876" spans="1:9" x14ac:dyDescent="0.15">
      <c r="A876" s="6">
        <v>39668</v>
      </c>
      <c r="B876" s="9">
        <f>IFERROR(IF(市价!B876&lt;&gt;"",市价!B876/MAX(市价!B$3:B876)-1,""),"")</f>
        <v>-0.54626193973545067</v>
      </c>
      <c r="C876" s="9">
        <f>IFERROR(IF(市价!C876&lt;&gt;"",市价!C876/MAX(市价!C$3:C876)-1,""),"")</f>
        <v>-0.69475357710651831</v>
      </c>
      <c r="D876" s="9">
        <f>IFERROR(IF(市价!D876&lt;&gt;"",市价!D876/MAX(市价!D$3:D876)-1,""),"")</f>
        <v>-0.54048818287485478</v>
      </c>
      <c r="E876" s="9">
        <f>IFERROR(IF(市价!E876&lt;&gt;"",市价!E876/MAX(市价!E$3:E876)-1,""),"")</f>
        <v>-0.54201889607160614</v>
      </c>
      <c r="F876" s="9">
        <f>IFERROR(IF(市价!F876&lt;&gt;"",市价!F876/MAX(市价!F$3:F876)-1,""),"")</f>
        <v>-0.56771898621609607</v>
      </c>
      <c r="G876" s="9">
        <f>IFERROR(IF(市价!G876&lt;&gt;"",市价!G876/MAX(市价!G$3:G876)-1,""),"")</f>
        <v>-0.57137064071370647</v>
      </c>
      <c r="H876" s="9">
        <f>IFERROR(IF(市价!H876&lt;&gt;"",市价!H876/MAX(市价!H$3:H876)-1,""),"")</f>
        <v>-0.63120567375886527</v>
      </c>
      <c r="I876" s="9">
        <f>IFERROR(优化!I876/MAX(优化!I$3:I876)-1,"")</f>
        <v>-0.16145327432526724</v>
      </c>
    </row>
    <row r="877" spans="1:9" x14ac:dyDescent="0.15">
      <c r="A877" s="6">
        <v>39671</v>
      </c>
      <c r="B877" s="9">
        <f>IFERROR(IF(市价!B877&lt;&gt;"",市价!B877/MAX(市价!B$3:B877)-1,""),"")</f>
        <v>-0.55777831588153681</v>
      </c>
      <c r="C877" s="9">
        <f>IFERROR(IF(市价!C877&lt;&gt;"",市价!C877/MAX(市价!C$3:C877)-1,""),"")</f>
        <v>-0.71351351351351355</v>
      </c>
      <c r="D877" s="9">
        <f>IFERROR(IF(市价!D877&lt;&gt;"",市价!D877/MAX(市价!D$3:D877)-1,""),"")</f>
        <v>-0.53545137543587762</v>
      </c>
      <c r="E877" s="9">
        <f>IFERROR(IF(市价!E877&lt;&gt;"",市价!E877/MAX(市价!E$3:E877)-1,""),"")</f>
        <v>-0.54326205867727495</v>
      </c>
      <c r="F877" s="9">
        <f>IFERROR(IF(市价!F877&lt;&gt;"",市价!F877/MAX(市价!F$3:F877)-1,""),"")</f>
        <v>-0.58185860382392174</v>
      </c>
      <c r="G877" s="9">
        <f>IFERROR(IF(市价!G877&lt;&gt;"",市价!G877/MAX(市价!G$3:G877)-1,""),"")</f>
        <v>-0.58556366585563668</v>
      </c>
      <c r="H877" s="9">
        <f>IFERROR(IF(市价!H877&lt;&gt;"",市价!H877/MAX(市价!H$3:H877)-1,""),"")</f>
        <v>-0.64346926713947994</v>
      </c>
      <c r="I877" s="9">
        <f>IFERROR(优化!I877/MAX(优化!I$3:I877)-1,"")</f>
        <v>-0.16145327432526724</v>
      </c>
    </row>
    <row r="878" spans="1:9" x14ac:dyDescent="0.15">
      <c r="A878" s="6">
        <v>39672</v>
      </c>
      <c r="B878" s="9">
        <f>IFERROR(IF(市价!B878&lt;&gt;"",市价!B878/MAX(市价!B$3:B878)-1,""),"")</f>
        <v>-0.56409741043470985</v>
      </c>
      <c r="C878" s="9">
        <f>IFERROR(IF(市价!C878&lt;&gt;"",市价!C878/MAX(市价!C$3:C878)-1,""),"")</f>
        <v>-0.7182829888712241</v>
      </c>
      <c r="D878" s="9">
        <f>IFERROR(IF(市价!D878&lt;&gt;"",市价!D878/MAX(市价!D$3:D878)-1,""),"")</f>
        <v>-0.5432777993025959</v>
      </c>
      <c r="E878" s="9">
        <f>IFERROR(IF(市价!E878&lt;&gt;"",市价!E878/MAX(市价!E$3:E878)-1,""),"")</f>
        <v>-0.55196419691695675</v>
      </c>
      <c r="F878" s="9">
        <f>IFERROR(IF(市价!F878&lt;&gt;"",市价!F878/MAX(市价!F$3:F878)-1,""),"")</f>
        <v>-0.58185860382392174</v>
      </c>
      <c r="G878" s="9">
        <f>IFERROR(IF(市价!G878&lt;&gt;"",市价!G878/MAX(市价!G$3:G878)-1,""),"")</f>
        <v>-0.58678021086780219</v>
      </c>
      <c r="H878" s="9">
        <f>IFERROR(IF(市价!H878&lt;&gt;"",市价!H878/MAX(市价!H$3:H878)-1,""),"")</f>
        <v>-0.6542553191489362</v>
      </c>
      <c r="I878" s="9">
        <f>IFERROR(优化!I878/MAX(优化!I$3:I878)-1,"")</f>
        <v>-0.16145327432526724</v>
      </c>
    </row>
    <row r="879" spans="1:9" x14ac:dyDescent="0.15">
      <c r="A879" s="6">
        <v>39673</v>
      </c>
      <c r="B879" s="9">
        <f>IFERROR(IF(市价!B879&lt;&gt;"",市价!B879/MAX(市价!B$3:B879)-1,""),"")</f>
        <v>-0.57198559018227979</v>
      </c>
      <c r="C879" s="9">
        <f>IFERROR(IF(市价!C879&lt;&gt;"",市价!C879/MAX(市价!C$3:C879)-1,""),"")</f>
        <v>-0.72400635930047696</v>
      </c>
      <c r="D879" s="9">
        <f>IFERROR(IF(市价!D879&lt;&gt;"",市价!D879/MAX(市价!D$3:D879)-1,""),"")</f>
        <v>-0.54901201084850837</v>
      </c>
      <c r="E879" s="9">
        <f>IFERROR(IF(市价!E879&lt;&gt;"",市价!E879/MAX(市价!E$3:E879)-1,""),"")</f>
        <v>-0.56514172053704625</v>
      </c>
      <c r="F879" s="9">
        <f>IFERROR(IF(市价!F879&lt;&gt;"",市价!F879/MAX(市价!F$3:F879)-1,""),"")</f>
        <v>-0.58630502445531341</v>
      </c>
      <c r="G879" s="9">
        <f>IFERROR(IF(市价!G879&lt;&gt;"",市价!G879/MAX(市价!G$3:G879)-1,""),"")</f>
        <v>-0.59286293592862938</v>
      </c>
      <c r="H879" s="9">
        <f>IFERROR(IF(市价!H879&lt;&gt;"",市价!H879/MAX(市价!H$3:H879)-1,""),"")</f>
        <v>-0.66149527186761237</v>
      </c>
      <c r="I879" s="9">
        <f>IFERROR(优化!I879/MAX(优化!I$3:I879)-1,"")</f>
        <v>-0.16145327432526724</v>
      </c>
    </row>
    <row r="880" spans="1:9" x14ac:dyDescent="0.15">
      <c r="A880" s="6">
        <v>39674</v>
      </c>
      <c r="B880" s="9">
        <f>IFERROR(IF(市价!B880&lt;&gt;"",市价!B880/MAX(市价!B$3:B880)-1,""),"")</f>
        <v>-0.57252283205903964</v>
      </c>
      <c r="C880" s="9">
        <f>IFERROR(IF(市价!C880&lt;&gt;"",市价!C880/MAX(市价!C$3:C880)-1,""),"")</f>
        <v>-0.72782193958664543</v>
      </c>
      <c r="D880" s="9">
        <f>IFERROR(IF(市价!D880&lt;&gt;"",市价!D880/MAX(市价!D$3:D880)-1,""),"")</f>
        <v>-0.55242154203796989</v>
      </c>
      <c r="E880" s="9">
        <f>IFERROR(IF(市价!E880&lt;&gt;"",市价!E880/MAX(市价!E$3:E880)-1,""),"")</f>
        <v>-0.55842864246643453</v>
      </c>
      <c r="F880" s="9">
        <f>IFERROR(IF(市价!F880&lt;&gt;"",市价!F880/MAX(市价!F$3:F880)-1,""),"")</f>
        <v>-0.58479324144064027</v>
      </c>
      <c r="G880" s="9">
        <f>IFERROR(IF(市价!G880&lt;&gt;"",市价!G880/MAX(市价!G$3:G880)-1,""),"")</f>
        <v>-0.59286293592862938</v>
      </c>
      <c r="H880" s="9">
        <f>IFERROR(IF(市价!H880&lt;&gt;"",市价!H880/MAX(市价!H$3:H880)-1,""),"")</f>
        <v>-0.66326832151300241</v>
      </c>
      <c r="I880" s="9">
        <f>IFERROR(优化!I880/MAX(优化!I$3:I880)-1,"")</f>
        <v>-0.16145327432526724</v>
      </c>
    </row>
    <row r="881" spans="1:9" x14ac:dyDescent="0.15">
      <c r="A881" s="6">
        <v>39675</v>
      </c>
      <c r="B881" s="9">
        <f>IFERROR(IF(市价!B881&lt;&gt;"",市价!B881/MAX(市价!B$3:B881)-1,""),"")</f>
        <v>-0.56817741960135493</v>
      </c>
      <c r="C881" s="9">
        <f>IFERROR(IF(市价!C881&lt;&gt;"",市价!C881/MAX(市价!C$3:C881)-1,""),"")</f>
        <v>-0.72782193958664543</v>
      </c>
      <c r="D881" s="9">
        <f>IFERROR(IF(市价!D881&lt;&gt;"",市价!D881/MAX(市价!D$3:D881)-1,""),"")</f>
        <v>-0.54924447888415351</v>
      </c>
      <c r="E881" s="9">
        <f>IFERROR(IF(市价!E881&lt;&gt;"",市价!E881/MAX(市价!E$3:E881)-1,""),"")</f>
        <v>-0.5524614619592243</v>
      </c>
      <c r="F881" s="9">
        <f>IFERROR(IF(市价!F881&lt;&gt;"",市价!F881/MAX(市价!F$3:F881)-1,""),"")</f>
        <v>-0.57892396620720321</v>
      </c>
      <c r="G881" s="9">
        <f>IFERROR(IF(市价!G881&lt;&gt;"",市价!G881/MAX(市价!G$3:G881)-1,""),"")</f>
        <v>-0.59164639091646398</v>
      </c>
      <c r="H881" s="9">
        <f>IFERROR(IF(市价!H881&lt;&gt;"",市价!H881/MAX(市价!H$3:H881)-1,""),"")</f>
        <v>-0.65543735224586297</v>
      </c>
      <c r="I881" s="9">
        <f>IFERROR(优化!I881/MAX(优化!I$3:I881)-1,"")</f>
        <v>-0.16145327432526724</v>
      </c>
    </row>
    <row r="882" spans="1:9" x14ac:dyDescent="0.15">
      <c r="A882" s="6">
        <v>39678</v>
      </c>
      <c r="B882" s="9">
        <f>IFERROR(IF(市价!B882&lt;&gt;"",市价!B882/MAX(市价!B$3:B882)-1,""),"")</f>
        <v>-0.5899408287174186</v>
      </c>
      <c r="C882" s="9">
        <f>IFERROR(IF(市价!C882&lt;&gt;"",市价!C882/MAX(市价!C$3:C882)-1,""),"")</f>
        <v>-0.74244833068362481</v>
      </c>
      <c r="D882" s="9">
        <f>IFERROR(IF(市价!D882&lt;&gt;"",市价!D882/MAX(市价!D$3:D882)-1,""),"")</f>
        <v>-0.57334366524602864</v>
      </c>
      <c r="E882" s="9">
        <f>IFERROR(IF(市价!E882&lt;&gt;"",市价!E882/MAX(市价!E$3:E882)-1,""),"")</f>
        <v>-0.58204873197414231</v>
      </c>
      <c r="F882" s="9">
        <f>IFERROR(IF(市价!F882&lt;&gt;"",市价!F882/MAX(市价!F$3:F882)-1,""),"")</f>
        <v>-0.59590929301911966</v>
      </c>
      <c r="G882" s="9">
        <f>IFERROR(IF(市价!G882&lt;&gt;"",市价!G882/MAX(市价!G$3:G882)-1,""),"")</f>
        <v>-0.61597729115977295</v>
      </c>
      <c r="H882" s="9">
        <f>IFERROR(IF(市价!H882&lt;&gt;"",市价!H882/MAX(市价!H$3:H882)-1,""),"")</f>
        <v>-0.66548463356973997</v>
      </c>
      <c r="I882" s="9">
        <f>IFERROR(优化!I882/MAX(优化!I$3:I882)-1,"")</f>
        <v>-0.16145327432526724</v>
      </c>
    </row>
    <row r="883" spans="1:9" x14ac:dyDescent="0.15">
      <c r="A883" s="6">
        <v>39679</v>
      </c>
      <c r="B883" s="9">
        <f>IFERROR(IF(市价!B883&lt;&gt;"",市价!B883/MAX(市价!B$3:B883)-1,""),"")</f>
        <v>-0.57971641350277303</v>
      </c>
      <c r="C883" s="9">
        <f>IFERROR(IF(市价!C883&lt;&gt;"",市价!C883/MAX(市价!C$3:C883)-1,""),"")</f>
        <v>-0.74181240063593012</v>
      </c>
      <c r="D883" s="9">
        <f>IFERROR(IF(市价!D883&lt;&gt;"",市价!D883/MAX(市价!D$3:D883)-1,""),"")</f>
        <v>-0.56466485858194504</v>
      </c>
      <c r="E883" s="9">
        <f>IFERROR(IF(市价!E883&lt;&gt;"",市价!E883/MAX(市价!E$3:E883)-1,""),"")</f>
        <v>-0.56588761810044752</v>
      </c>
      <c r="F883" s="9">
        <f>IFERROR(IF(市价!F883&lt;&gt;"",市价!F883/MAX(市价!F$3:F883)-1,""),"")</f>
        <v>-0.58408181413961757</v>
      </c>
      <c r="G883" s="9">
        <f>IFERROR(IF(市价!G883&lt;&gt;"",市价!G883/MAX(市价!G$3:G883)-1,""),"")</f>
        <v>-0.60948905109489049</v>
      </c>
      <c r="H883" s="9">
        <f>IFERROR(IF(市价!H883&lt;&gt;"",市价!H883/MAX(市价!H$3:H883)-1,""),"")</f>
        <v>-0.65144799054373526</v>
      </c>
      <c r="I883" s="9">
        <f>IFERROR(优化!I883/MAX(优化!I$3:I883)-1,"")</f>
        <v>-0.16145327432526724</v>
      </c>
    </row>
    <row r="884" spans="1:9" x14ac:dyDescent="0.15">
      <c r="A884" s="6">
        <v>39680</v>
      </c>
      <c r="B884" s="9">
        <f>IFERROR(IF(市价!B884&lt;&gt;"",市价!B884/MAX(市价!B$3:B884)-1,""),"")</f>
        <v>-0.54039270914141879</v>
      </c>
      <c r="C884" s="9">
        <f>IFERROR(IF(市价!C884&lt;&gt;"",市价!C884/MAX(市价!C$3:C884)-1,""),"")</f>
        <v>-0.7176470588235293</v>
      </c>
      <c r="D884" s="9">
        <f>IFERROR(IF(市价!D884&lt;&gt;"",市价!D884/MAX(市价!D$3:D884)-1,""),"")</f>
        <v>-0.52119333591631156</v>
      </c>
      <c r="E884" s="9">
        <f>IFERROR(IF(市价!E884&lt;&gt;"",市价!E884/MAX(市价!E$3:E884)-1,""),"")</f>
        <v>-0.52237692690203874</v>
      </c>
      <c r="F884" s="9">
        <f>IFERROR(IF(市价!F884&lt;&gt;"",市价!F884/MAX(市价!F$3:F884)-1,""),"")</f>
        <v>-0.5454868830591374</v>
      </c>
      <c r="G884" s="9">
        <f>IFERROR(IF(市价!G884&lt;&gt;"",市价!G884/MAX(市价!G$3:G884)-1,""),"")</f>
        <v>-0.57015409570154096</v>
      </c>
      <c r="H884" s="9">
        <f>IFERROR(IF(市价!H884&lt;&gt;"",市价!H884/MAX(市价!H$3:H884)-1,""),"")</f>
        <v>-0.62559101654846339</v>
      </c>
      <c r="I884" s="9">
        <f>IFERROR(优化!I884/MAX(优化!I$3:I884)-1,"")</f>
        <v>-0.16145327432526724</v>
      </c>
    </row>
    <row r="885" spans="1:9" x14ac:dyDescent="0.15">
      <c r="A885" s="6">
        <v>39681</v>
      </c>
      <c r="B885" s="9">
        <f>IFERROR(IF(市价!B885&lt;&gt;"",市价!B885/MAX(市价!B$3:B885)-1,""),"")</f>
        <v>-0.55935904057187114</v>
      </c>
      <c r="C885" s="9">
        <f>IFERROR(IF(市价!C885&lt;&gt;"",市价!C885/MAX(市价!C$3:C885)-1,""),"")</f>
        <v>-0.73290937996820349</v>
      </c>
      <c r="D885" s="9">
        <f>IFERROR(IF(市价!D885&lt;&gt;"",市价!D885/MAX(市价!D$3:D885)-1,""),"")</f>
        <v>-0.53521890740023248</v>
      </c>
      <c r="E885" s="9">
        <f>IFERROR(IF(市价!E885&lt;&gt;"",市价!E885/MAX(市价!E$3:E885)-1,""),"")</f>
        <v>-0.53083043262058671</v>
      </c>
      <c r="F885" s="9">
        <f>IFERROR(IF(市价!F885&lt;&gt;"",市价!F885/MAX(市价!F$3:F885)-1,""),"")</f>
        <v>-0.56184971098265901</v>
      </c>
      <c r="G885" s="9">
        <f>IFERROR(IF(市价!G885&lt;&gt;"",市价!G885/MAX(市价!G$3:G885)-1,""),"")</f>
        <v>-0.59002433090024331</v>
      </c>
      <c r="H885" s="9">
        <f>IFERROR(IF(市价!H885&lt;&gt;"",市价!H885/MAX(市价!H$3:H885)-1,""),"")</f>
        <v>-0.6496749408983451</v>
      </c>
      <c r="I885" s="9">
        <f>IFERROR(优化!I885/MAX(优化!I$3:I885)-1,"")</f>
        <v>-0.16145327432526724</v>
      </c>
    </row>
    <row r="886" spans="1:9" x14ac:dyDescent="0.15">
      <c r="A886" s="6">
        <v>39682</v>
      </c>
      <c r="B886" s="9">
        <f>IFERROR(IF(市价!B886&lt;&gt;"",市价!B886/MAX(市价!B$3:B886)-1,""),"")</f>
        <v>-0.57257232594975427</v>
      </c>
      <c r="C886" s="9">
        <f>IFERROR(IF(市价!C886&lt;&gt;"",市价!C886/MAX(市价!C$3:C886)-1,""),"")</f>
        <v>-0.74181240063593012</v>
      </c>
      <c r="D886" s="9">
        <f>IFERROR(IF(市价!D886&lt;&gt;"",市价!D886/MAX(市价!D$3:D886)-1,""),"")</f>
        <v>-0.54986439364587369</v>
      </c>
      <c r="E886" s="9">
        <f>IFERROR(IF(市价!E886&lt;&gt;"",市价!E886/MAX(市价!E$3:E886)-1,""),"")</f>
        <v>-0.5425161611138738</v>
      </c>
      <c r="F886" s="9">
        <f>IFERROR(IF(市价!F886&lt;&gt;"",市价!F886/MAX(市价!F$3:F886)-1,""),"")</f>
        <v>-0.57074255224544235</v>
      </c>
      <c r="G886" s="9">
        <f>IFERROR(IF(市价!G886&lt;&gt;"",市价!G886/MAX(市价!G$3:G886)-1,""),"")</f>
        <v>-0.60137875101378757</v>
      </c>
      <c r="H886" s="9">
        <f>IFERROR(IF(市价!H886&lt;&gt;"",市价!H886/MAX(市价!H$3:H886)-1,""),"")</f>
        <v>-0.66445035460992907</v>
      </c>
      <c r="I886" s="9">
        <f>IFERROR(优化!I886/MAX(优化!I$3:I886)-1,"")</f>
        <v>-0.16145327432526724</v>
      </c>
    </row>
    <row r="887" spans="1:9" x14ac:dyDescent="0.15">
      <c r="A887" s="6">
        <v>39685</v>
      </c>
      <c r="B887" s="9">
        <f>IFERROR(IF(市价!B887&lt;&gt;"",市价!B887/MAX(市价!B$3:B887)-1,""),"")</f>
        <v>-0.5711638851829115</v>
      </c>
      <c r="C887" s="9">
        <f>IFERROR(IF(市价!C887&lt;&gt;"",市价!C887/MAX(市价!C$3:C887)-1,""),"")</f>
        <v>-0.74213036565977741</v>
      </c>
      <c r="D887" s="9">
        <f>IFERROR(IF(市价!D887&lt;&gt;"",市价!D887/MAX(市价!D$3:D887)-1,""),"")</f>
        <v>-0.54939945757458353</v>
      </c>
      <c r="E887" s="9">
        <f>IFERROR(IF(市价!E887&lt;&gt;"",市价!E887/MAX(市价!E$3:E887)-1,""),"")</f>
        <v>-0.53903530581800108</v>
      </c>
      <c r="F887" s="9">
        <f>IFERROR(IF(市价!F887&lt;&gt;"",市价!F887/MAX(市价!F$3:F887)-1,""),"")</f>
        <v>-0.5632725655847044</v>
      </c>
      <c r="G887" s="9">
        <f>IFERROR(IF(市价!G887&lt;&gt;"",市价!G887/MAX(市价!G$3:G887)-1,""),"")</f>
        <v>-0.59935117599351173</v>
      </c>
      <c r="H887" s="9">
        <f>IFERROR(IF(市价!H887&lt;&gt;"",市价!H887/MAX(市价!H$3:H887)-1,""),"")</f>
        <v>-0.6678486997635934</v>
      </c>
      <c r="I887" s="9">
        <f>IFERROR(优化!I887/MAX(优化!I$3:I887)-1,"")</f>
        <v>-0.16145327432526724</v>
      </c>
    </row>
    <row r="888" spans="1:9" x14ac:dyDescent="0.15">
      <c r="A888" s="6">
        <v>39686</v>
      </c>
      <c r="B888" s="9">
        <f>IFERROR(IF(市价!B888&lt;&gt;"",市价!B888/MAX(市价!B$3:B888)-1,""),"")</f>
        <v>-0.5761844587870133</v>
      </c>
      <c r="C888" s="9">
        <f>IFERROR(IF(市价!C888&lt;&gt;"",市价!C888/MAX(市价!C$3:C888)-1,""),"")</f>
        <v>-0.74181240063593012</v>
      </c>
      <c r="D888" s="9">
        <f>IFERROR(IF(市价!D888&lt;&gt;"",市价!D888/MAX(市价!D$3:D888)-1,""),"")</f>
        <v>-0.56001549786904303</v>
      </c>
      <c r="E888" s="9">
        <f>IFERROR(IF(市价!E888&lt;&gt;"",市价!E888/MAX(市价!E$3:E888)-1,""),"")</f>
        <v>-0.54102436598707104</v>
      </c>
      <c r="F888" s="9">
        <f>IFERROR(IF(市价!F888&lt;&gt;"",市价!F888/MAX(市价!F$3:F888)-1,""),"")</f>
        <v>-0.55740329035126723</v>
      </c>
      <c r="G888" s="9">
        <f>IFERROR(IF(市价!G888&lt;&gt;"",市价!G888/MAX(市价!G$3:G888)-1,""),"")</f>
        <v>-0.6070559610705597</v>
      </c>
      <c r="H888" s="9">
        <f>IFERROR(IF(市价!H888&lt;&gt;"",市价!H888/MAX(市价!H$3:H888)-1,""),"")</f>
        <v>-0.68040780141843982</v>
      </c>
      <c r="I888" s="9">
        <f>IFERROR(优化!I888/MAX(优化!I$3:I888)-1,"")</f>
        <v>-0.16145327432526724</v>
      </c>
    </row>
    <row r="889" spans="1:9" x14ac:dyDescent="0.15">
      <c r="A889" s="6">
        <v>39687</v>
      </c>
      <c r="B889" s="9">
        <f>IFERROR(IF(市价!B889&lt;&gt;"",市价!B889/MAX(市价!B$3:B889)-1,""),"")</f>
        <v>-0.57432964316521229</v>
      </c>
      <c r="C889" s="9">
        <f>IFERROR(IF(市价!C889&lt;&gt;"",市价!C889/MAX(市价!C$3:C889)-1,""),"")</f>
        <v>-0.74244833068362481</v>
      </c>
      <c r="D889" s="9">
        <f>IFERROR(IF(市价!D889&lt;&gt;"",市价!D889/MAX(市价!D$3:D889)-1,""),"")</f>
        <v>-0.55490120108485086</v>
      </c>
      <c r="E889" s="9">
        <f>IFERROR(IF(市价!E889&lt;&gt;"",市价!E889/MAX(市价!E$3:E889)-1,""),"")</f>
        <v>-0.53679761312779717</v>
      </c>
      <c r="F889" s="9">
        <f>IFERROR(IF(市价!F889&lt;&gt;"",市价!F889/MAX(市价!F$3:F889)-1,""),"")</f>
        <v>-0.55962650066696307</v>
      </c>
      <c r="G889" s="9">
        <f>IFERROR(IF(市价!G889&lt;&gt;"",市价!G889/MAX(市价!G$3:G889)-1,""),"")</f>
        <v>-0.60543390105433903</v>
      </c>
      <c r="H889" s="9">
        <f>IFERROR(IF(市价!H889&lt;&gt;"",市价!H889/MAX(市价!H$3:H889)-1,""),"")</f>
        <v>-0.67760047281323876</v>
      </c>
      <c r="I889" s="9">
        <f>IFERROR(优化!I889/MAX(优化!I$3:I889)-1,"")</f>
        <v>-0.16145327432526724</v>
      </c>
    </row>
    <row r="890" spans="1:9" x14ac:dyDescent="0.15">
      <c r="A890" s="6">
        <v>39688</v>
      </c>
      <c r="B890" s="9">
        <f>IFERROR(IF(市价!B890&lt;&gt;"",市价!B890/MAX(市价!B$3:B890)-1,""),"")</f>
        <v>-0.56905805291961875</v>
      </c>
      <c r="C890" s="9">
        <f>IFERROR(IF(市价!C890&lt;&gt;"",市价!C890/MAX(市价!C$3:C890)-1,""),"")</f>
        <v>-0.73990461049284573</v>
      </c>
      <c r="D890" s="9">
        <f>IFERROR(IF(市价!D890&lt;&gt;"",市价!D890/MAX(市价!D$3:D890)-1,""),"")</f>
        <v>-0.5479271600154979</v>
      </c>
      <c r="E890" s="9">
        <f>IFERROR(IF(市价!E890&lt;&gt;"",市价!E890/MAX(市价!E$3:E890)-1,""),"")</f>
        <v>-0.52560914967677774</v>
      </c>
      <c r="F890" s="9">
        <f>IFERROR(IF(市价!F890&lt;&gt;"",市价!F890/MAX(市价!F$3:F890)-1,""),"")</f>
        <v>-0.55589150733659409</v>
      </c>
      <c r="G890" s="9">
        <f>IFERROR(IF(市价!G890&lt;&gt;"",市价!G890/MAX(市价!G$3:G890)-1,""),"")</f>
        <v>-0.60178426601784263</v>
      </c>
      <c r="H890" s="9">
        <f>IFERROR(IF(市价!H890&lt;&gt;"",市价!H890/MAX(市价!H$3:H890)-1,""),"")</f>
        <v>-0.67538416075650121</v>
      </c>
      <c r="I890" s="9">
        <f>IFERROR(优化!I890/MAX(优化!I$3:I890)-1,"")</f>
        <v>-0.16145327432526724</v>
      </c>
    </row>
    <row r="891" spans="1:9" x14ac:dyDescent="0.15">
      <c r="A891" s="6">
        <v>39689</v>
      </c>
      <c r="B891" s="9">
        <f>IFERROR(IF(市价!B891&lt;&gt;"",市价!B891/MAX(市价!B$3:B891)-1,""),"")</f>
        <v>-0.55896305748325381</v>
      </c>
      <c r="C891" s="9">
        <f>IFERROR(IF(市价!C891&lt;&gt;"",市价!C891/MAX(市价!C$3:C891)-1,""),"")</f>
        <v>-0.73513513513513518</v>
      </c>
      <c r="D891" s="9">
        <f>IFERROR(IF(市价!D891&lt;&gt;"",市价!D891/MAX(市价!D$3:D891)-1,""),"")</f>
        <v>-0.53413405656722213</v>
      </c>
      <c r="E891" s="9">
        <f>IFERROR(IF(市价!E891&lt;&gt;"",市价!E891/MAX(市价!E$3:E891)-1,""),"")</f>
        <v>-0.51516658378915958</v>
      </c>
      <c r="F891" s="9">
        <f>IFERROR(IF(市价!F891&lt;&gt;"",市价!F891/MAX(市价!F$3:F891)-1,""),"")</f>
        <v>-0.54922187638950648</v>
      </c>
      <c r="G891" s="9">
        <f>IFERROR(IF(市价!G891&lt;&gt;"",市价!G891/MAX(市价!G$3:G891)-1,""),"")</f>
        <v>-0.58961881589618814</v>
      </c>
      <c r="H891" s="9">
        <f>IFERROR(IF(市价!H891&lt;&gt;"",市价!H891/MAX(市价!H$3:H891)-1,""),"")</f>
        <v>-0.66755319148936176</v>
      </c>
      <c r="I891" s="9">
        <f>IFERROR(优化!I891/MAX(优化!I$3:I891)-1,"")</f>
        <v>-0.16145327432526724</v>
      </c>
    </row>
    <row r="892" spans="1:9" x14ac:dyDescent="0.15">
      <c r="A892" s="6">
        <v>39692</v>
      </c>
      <c r="B892" s="9">
        <f>IFERROR(IF(市价!B892&lt;&gt;"",市价!B892/MAX(市价!B$3:B892)-1,""),"")</f>
        <v>-0.57971149540357492</v>
      </c>
      <c r="C892" s="9">
        <f>IFERROR(IF(市价!C892&lt;&gt;"",市价!C892/MAX(市价!C$3:C892)-1,""),"")</f>
        <v>-0.74244833068362481</v>
      </c>
      <c r="D892" s="9">
        <f>IFERROR(IF(市价!D892&lt;&gt;"",市价!D892/MAX(市价!D$3:D892)-1,""),"")</f>
        <v>-0.56133281673769864</v>
      </c>
      <c r="E892" s="9">
        <f>IFERROR(IF(市价!E892&lt;&gt;"",市价!E892/MAX(市价!E$3:E892)-1,""),"")</f>
        <v>-0.54624564893088012</v>
      </c>
      <c r="F892" s="9">
        <f>IFERROR(IF(市价!F892&lt;&gt;"",市价!F892/MAX(市价!F$3:F892)-1,""),"")</f>
        <v>-0.56549577590040023</v>
      </c>
      <c r="G892" s="9">
        <f>IFERROR(IF(市价!G892&lt;&gt;"",市价!G892/MAX(市价!G$3:G892)-1,""),"")</f>
        <v>-0.60624493106244925</v>
      </c>
      <c r="H892" s="9">
        <f>IFERROR(IF(市价!H892&lt;&gt;"",市价!H892/MAX(市价!H$3:H892)-1,""),"")</f>
        <v>-0.6860224586288417</v>
      </c>
      <c r="I892" s="9">
        <f>IFERROR(优化!I892/MAX(优化!I$3:I892)-1,"")</f>
        <v>-0.16145327432526724</v>
      </c>
    </row>
    <row r="893" spans="1:9" x14ac:dyDescent="0.15">
      <c r="A893" s="6">
        <v>39693</v>
      </c>
      <c r="B893" s="9">
        <f>IFERROR(IF(市价!B893&lt;&gt;"",市价!B893/MAX(市价!B$3:B893)-1,""),"")</f>
        <v>-0.58582012578394427</v>
      </c>
      <c r="C893" s="9">
        <f>IFERROR(IF(市价!C893&lt;&gt;"",市价!C893/MAX(市价!C$3:C893)-1,""),"")</f>
        <v>-0.74181240063593012</v>
      </c>
      <c r="D893" s="9">
        <f>IFERROR(IF(市价!D893&lt;&gt;"",市价!D893/MAX(市价!D$3:D893)-1,""),"")</f>
        <v>-0.57442851607903922</v>
      </c>
      <c r="E893" s="9">
        <f>IFERROR(IF(市价!E893&lt;&gt;"",市价!E893/MAX(市价!E$3:E893)-1,""),"")</f>
        <v>-0.55022376926902039</v>
      </c>
      <c r="F893" s="9">
        <f>IFERROR(IF(市价!F893&lt;&gt;"",市价!F893/MAX(市价!F$3:F893)-1,""),"")</f>
        <v>-0.57438861716318368</v>
      </c>
      <c r="G893" s="9">
        <f>IFERROR(IF(市价!G893&lt;&gt;"",市价!G893/MAX(市价!G$3:G893)-1,""),"")</f>
        <v>-0.60624493106244925</v>
      </c>
      <c r="H893" s="9">
        <f>IFERROR(IF(市价!H893&lt;&gt;"",市价!H893/MAX(市价!H$3:H893)-1,""),"")</f>
        <v>-0.69562647754137119</v>
      </c>
      <c r="I893" s="9">
        <f>IFERROR(优化!I893/MAX(优化!I$3:I893)-1,"")</f>
        <v>-0.16145327432526724</v>
      </c>
    </row>
    <row r="894" spans="1:9" x14ac:dyDescent="0.15">
      <c r="A894" s="6">
        <v>39694</v>
      </c>
      <c r="B894" s="9">
        <f>IFERROR(IF(市价!B894&lt;&gt;"",市价!B894/MAX(市价!B$3:B894)-1,""),"")</f>
        <v>-0.59704702206539895</v>
      </c>
      <c r="C894" s="9">
        <f>IFERROR(IF(市价!C894&lt;&gt;"",市价!C894/MAX(市价!C$3:C894)-1,""),"")</f>
        <v>-0.7449920508744039</v>
      </c>
      <c r="D894" s="9">
        <f>IFERROR(IF(市价!D894&lt;&gt;"",市价!D894/MAX(市价!D$3:D894)-1,""),"")</f>
        <v>-0.59310344827586214</v>
      </c>
      <c r="E894" s="9">
        <f>IFERROR(IF(市价!E894&lt;&gt;"",市价!E894/MAX(市价!E$3:E894)-1,""),"")</f>
        <v>-0.56514172053704625</v>
      </c>
      <c r="F894" s="9">
        <f>IFERROR(IF(市价!F894&lt;&gt;"",市价!F894/MAX(市价!F$3:F894)-1,""),"")</f>
        <v>-0.5870164517563361</v>
      </c>
      <c r="G894" s="9">
        <f>IFERROR(IF(市价!G894&lt;&gt;"",市价!G894/MAX(市价!G$3:G894)-1,""),"")</f>
        <v>-0.61232765612327655</v>
      </c>
      <c r="H894" s="9">
        <f>IFERROR(IF(市价!H894&lt;&gt;"",市价!H894/MAX(市价!H$3:H894)-1,""),"")</f>
        <v>-0.70419621749408989</v>
      </c>
      <c r="I894" s="9">
        <f>IFERROR(优化!I894/MAX(优化!I$3:I894)-1,"")</f>
        <v>-0.16145327432526724</v>
      </c>
    </row>
    <row r="895" spans="1:9" x14ac:dyDescent="0.15">
      <c r="A895" s="6">
        <v>39695</v>
      </c>
      <c r="B895" s="9">
        <f>IFERROR(IF(市价!B895&lt;&gt;"",市价!B895/MAX(市价!B$3:B895)-1,""),"")</f>
        <v>-0.59637595807962462</v>
      </c>
      <c r="C895" s="9">
        <f>IFERROR(IF(市价!C895&lt;&gt;"",市价!C895/MAX(市价!C$3:C895)-1,""),"")</f>
        <v>-0.7434022257551669</v>
      </c>
      <c r="D895" s="9">
        <f>IFERROR(IF(市价!D895&lt;&gt;"",市价!D895/MAX(市价!D$3:D895)-1,""),"")</f>
        <v>-0.59837272375048434</v>
      </c>
      <c r="E895" s="9">
        <f>IFERROR(IF(市价!E895&lt;&gt;"",市价!E895/MAX(市价!E$3:E895)-1,""),"")</f>
        <v>-0.56190949776230725</v>
      </c>
      <c r="F895" s="9">
        <f>IFERROR(IF(市价!F895&lt;&gt;"",市价!F895/MAX(市价!F$3:F895)-1,""),"")</f>
        <v>-0.58185860382392174</v>
      </c>
      <c r="G895" s="9">
        <f>IFERROR(IF(市价!G895&lt;&gt;"",市价!G895/MAX(市价!G$3:G895)-1,""),"")</f>
        <v>-0.60989456609894566</v>
      </c>
      <c r="H895" s="9">
        <f>IFERROR(IF(市价!H895&lt;&gt;"",市价!H895/MAX(市价!H$3:H895)-1,""),"")</f>
        <v>-0.70700354609929084</v>
      </c>
      <c r="I895" s="9">
        <f>IFERROR(优化!I895/MAX(优化!I$3:I895)-1,"")</f>
        <v>-0.16145327432526724</v>
      </c>
    </row>
    <row r="896" spans="1:9" x14ac:dyDescent="0.15">
      <c r="A896" s="6">
        <v>39696</v>
      </c>
      <c r="B896" s="9">
        <f>IFERROR(IF(市价!B896&lt;&gt;"",市价!B896/MAX(市价!B$3:B896)-1,""),"")</f>
        <v>-0.61131096155117581</v>
      </c>
      <c r="C896" s="9">
        <f>IFERROR(IF(市价!C896&lt;&gt;"",市价!C896/MAX(市价!C$3:C896)-1,""),"")</f>
        <v>-0.75166931637519874</v>
      </c>
      <c r="D896" s="9">
        <f>IFERROR(IF(市价!D896&lt;&gt;"",市价!D896/MAX(市价!D$3:D896)-1,""),"")</f>
        <v>-0.61851995350639299</v>
      </c>
      <c r="E896" s="9">
        <f>IFERROR(IF(市价!E896&lt;&gt;"",市价!E896/MAX(市价!E$3:E896)-1,""),"")</f>
        <v>-0.5810542018896071</v>
      </c>
      <c r="F896" s="9">
        <f>IFERROR(IF(市价!F896&lt;&gt;"",市价!F896/MAX(市价!F$3:F896)-1,""),"")</f>
        <v>-0.59297465540240113</v>
      </c>
      <c r="G896" s="9">
        <f>IFERROR(IF(市价!G896&lt;&gt;"",市价!G896/MAX(市价!G$3:G896)-1,""),"")</f>
        <v>-0.62652068126520677</v>
      </c>
      <c r="H896" s="9">
        <f>IFERROR(IF(市价!H896&lt;&gt;"",市价!H896/MAX(市价!H$3:H896)-1,""),"")</f>
        <v>-0.71483451536643028</v>
      </c>
      <c r="I896" s="9">
        <f>IFERROR(优化!I896/MAX(优化!I$3:I896)-1,"")</f>
        <v>-0.16145327432526724</v>
      </c>
    </row>
    <row r="897" spans="1:9" x14ac:dyDescent="0.15">
      <c r="A897" s="6">
        <v>39699</v>
      </c>
      <c r="B897" s="9">
        <f>IFERROR(IF(市价!B897&lt;&gt;"",市价!B897/MAX(市价!B$3:B897)-1,""),"")</f>
        <v>-0.62233983826385253</v>
      </c>
      <c r="C897" s="9">
        <f>IFERROR(IF(市价!C897&lt;&gt;"",市价!C897/MAX(市价!C$3:C897)-1,""),"")</f>
        <v>-0.76406995230524644</v>
      </c>
      <c r="D897" s="9">
        <f>IFERROR(IF(市价!D897&lt;&gt;"",市价!D897/MAX(市价!D$3:D897)-1,""),"")</f>
        <v>-0.62533901588531582</v>
      </c>
      <c r="E897" s="9">
        <f>IFERROR(IF(市价!E897&lt;&gt;"",市价!E897/MAX(市价!E$3:E897)-1,""),"")</f>
        <v>-0.59497762307309798</v>
      </c>
      <c r="F897" s="9">
        <f>IFERROR(IF(市价!F897&lt;&gt;"",市价!F897/MAX(市价!F$3:F897)-1,""),"")</f>
        <v>-0.59813250333481549</v>
      </c>
      <c r="G897" s="9">
        <f>IFERROR(IF(市价!G897&lt;&gt;"",市价!G897/MAX(市价!G$3:G897)-1,""),"")</f>
        <v>-0.63544201135442013</v>
      </c>
      <c r="H897" s="9">
        <f>IFERROR(IF(市价!H897&lt;&gt;"",市价!H897/MAX(市价!H$3:H897)-1,""),"")</f>
        <v>-0.72414302600472813</v>
      </c>
      <c r="I897" s="9">
        <f>IFERROR(优化!I897/MAX(优化!I$3:I897)-1,"")</f>
        <v>-0.16145327432526724</v>
      </c>
    </row>
    <row r="898" spans="1:9" x14ac:dyDescent="0.15">
      <c r="A898" s="6">
        <v>39700</v>
      </c>
      <c r="B898" s="9">
        <f>IFERROR(IF(市价!B898&lt;&gt;"",市价!B898/MAX(市价!B$3:B898)-1,""),"")</f>
        <v>-0.62025973808615764</v>
      </c>
      <c r="C898" s="9">
        <f>IFERROR(IF(市价!C898&lt;&gt;"",市价!C898/MAX(市价!C$3:C898)-1,""),"")</f>
        <v>-0.76597774244833072</v>
      </c>
      <c r="D898" s="9">
        <f>IFERROR(IF(市价!D898&lt;&gt;"",市价!D898/MAX(市价!D$3:D898)-1,""),"")</f>
        <v>-0.62448663308795038</v>
      </c>
      <c r="E898" s="9">
        <f>IFERROR(IF(市价!E898&lt;&gt;"",市价!E898/MAX(市价!E$3:E898)-1,""),"")</f>
        <v>-0.58727001491795128</v>
      </c>
      <c r="F898" s="9">
        <f>IFERROR(IF(市价!F898&lt;&gt;"",市价!F898/MAX(市价!F$3:F898)-1,""),"")</f>
        <v>-0.59590929301911966</v>
      </c>
      <c r="G898" s="9">
        <f>IFERROR(IF(市价!G898&lt;&gt;"",市价!G898/MAX(市价!G$3:G898)-1,""),"")</f>
        <v>-0.63179237631792384</v>
      </c>
      <c r="H898" s="9">
        <f>IFERROR(IF(市价!H898&lt;&gt;"",市价!H898/MAX(市价!H$3:H898)-1,""),"")</f>
        <v>-0.72296099290780147</v>
      </c>
      <c r="I898" s="9">
        <f>IFERROR(优化!I898/MAX(优化!I$3:I898)-1,"")</f>
        <v>-0.16145327432526724</v>
      </c>
    </row>
    <row r="899" spans="1:9" x14ac:dyDescent="0.15">
      <c r="A899" s="6">
        <v>39701</v>
      </c>
      <c r="B899" s="9">
        <f>IFERROR(IF(市价!B899&lt;&gt;"",市价!B899/MAX(市价!B$3:B899)-1,""),"")</f>
        <v>-0.62280833856347928</v>
      </c>
      <c r="C899" s="9">
        <f>IFERROR(IF(市价!C899&lt;&gt;"",市价!C899/MAX(市价!C$3:C899)-1,""),"")</f>
        <v>-0.76597774244833072</v>
      </c>
      <c r="D899" s="9">
        <f>IFERROR(IF(市价!D899&lt;&gt;"",市价!D899/MAX(市价!D$3:D899)-1,""),"")</f>
        <v>-0.63425029058504456</v>
      </c>
      <c r="E899" s="9">
        <f>IFERROR(IF(市价!E899&lt;&gt;"",市价!E899/MAX(市价!E$3:E899)-1,""),"")</f>
        <v>-0.58503232222774737</v>
      </c>
      <c r="F899" s="9">
        <f>IFERROR(IF(市价!F899&lt;&gt;"",市价!F899/MAX(市价!F$3:F899)-1,""),"")</f>
        <v>-0.59448643841707427</v>
      </c>
      <c r="G899" s="9">
        <f>IFERROR(IF(市价!G899&lt;&gt;"",市价!G899/MAX(市价!G$3:G899)-1,""),"")</f>
        <v>-0.63503649635036497</v>
      </c>
      <c r="H899" s="9">
        <f>IFERROR(IF(市价!H899&lt;&gt;"",市价!H899/MAX(市价!H$3:H899)-1,""),"")</f>
        <v>-0.72695035460992907</v>
      </c>
      <c r="I899" s="9">
        <f>IFERROR(优化!I899/MAX(优化!I$3:I899)-1,"")</f>
        <v>-0.16145327432526724</v>
      </c>
    </row>
    <row r="900" spans="1:9" x14ac:dyDescent="0.15">
      <c r="A900" s="6">
        <v>39702</v>
      </c>
      <c r="B900" s="9">
        <f>IFERROR(IF(市价!B900&lt;&gt;"",市价!B900/MAX(市价!B$3:B900)-1,""),"")</f>
        <v>-0.64192010736869087</v>
      </c>
      <c r="C900" s="9">
        <f>IFERROR(IF(市价!C900&lt;&gt;"",市价!C900/MAX(市价!C$3:C900)-1,""),"")</f>
        <v>-0.77329093799682036</v>
      </c>
      <c r="D900" s="9">
        <f>IFERROR(IF(市价!D900&lt;&gt;"",市价!D900/MAX(市价!D$3:D900)-1,""),"")</f>
        <v>-0.66222394420767139</v>
      </c>
      <c r="E900" s="9">
        <f>IFERROR(IF(市价!E900&lt;&gt;"",市价!E900/MAX(市价!E$3:E900)-1,""),"")</f>
        <v>-0.61337642963699657</v>
      </c>
      <c r="F900" s="9">
        <f>IFERROR(IF(市价!F900&lt;&gt;"",市价!F900/MAX(市价!F$3:F900)-1,""),"")</f>
        <v>-0.60782570031124949</v>
      </c>
      <c r="G900" s="9">
        <f>IFERROR(IF(市价!G900&lt;&gt;"",市价!G900/MAX(市价!G$3:G900)-1,""),"")</f>
        <v>-0.64801297648012979</v>
      </c>
      <c r="H900" s="9">
        <f>IFERROR(IF(市价!H900&lt;&gt;"",市价!H900/MAX(市价!H$3:H900)-1,""),"")</f>
        <v>-0.74320330969267145</v>
      </c>
      <c r="I900" s="9">
        <f>IFERROR(优化!I900/MAX(优化!I$3:I900)-1,"")</f>
        <v>-0.16145327432526724</v>
      </c>
    </row>
    <row r="901" spans="1:9" x14ac:dyDescent="0.15">
      <c r="A901" s="6">
        <v>39703</v>
      </c>
      <c r="B901" s="9">
        <f>IFERROR(IF(市价!B901&lt;&gt;"",市价!B901/MAX(市价!B$3:B901)-1,""),"")</f>
        <v>-0.64329199369086465</v>
      </c>
      <c r="C901" s="9">
        <f>IFERROR(IF(市价!C901&lt;&gt;"",市价!C901/MAX(市价!C$3:C901)-1,""),"")</f>
        <v>-0.77233704292527827</v>
      </c>
      <c r="D901" s="9">
        <f>IFERROR(IF(市价!D901&lt;&gt;"",市价!D901/MAX(市价!D$3:D901)-1,""),"")</f>
        <v>-0.66222394420767139</v>
      </c>
      <c r="E901" s="9">
        <f>IFERROR(IF(市价!E901&lt;&gt;"",市价!E901/MAX(市价!E$3:E901)-1,""),"")</f>
        <v>-0.61636001989060163</v>
      </c>
      <c r="F901" s="9">
        <f>IFERROR(IF(市价!F901&lt;&gt;"",市价!F901/MAX(市价!F$3:F901)-1,""),"")</f>
        <v>-0.61004891062694533</v>
      </c>
      <c r="G901" s="9">
        <f>IFERROR(IF(市价!G901&lt;&gt;"",市价!G901/MAX(市价!G$3:G901)-1,""),"")</f>
        <v>-0.64801297648012979</v>
      </c>
      <c r="H901" s="9">
        <f>IFERROR(IF(市价!H901&lt;&gt;"",市价!H901/MAX(市价!H$3:H901)-1,""),"")</f>
        <v>-0.74674940898345155</v>
      </c>
      <c r="I901" s="9">
        <f>IFERROR(优化!I901/MAX(优化!I$3:I901)-1,"")</f>
        <v>-0.16145327432526724</v>
      </c>
    </row>
    <row r="902" spans="1:9" x14ac:dyDescent="0.15">
      <c r="A902" s="6">
        <v>39707</v>
      </c>
      <c r="B902" s="9">
        <f>IFERROR(IF(市价!B902&lt;&gt;"",市价!B902/MAX(市价!B$3:B902)-1,""),"")</f>
        <v>-0.67646830473534436</v>
      </c>
      <c r="C902" s="9">
        <f>IFERROR(IF(市价!C902&lt;&gt;"",市价!C902/MAX(市价!C$3:C902)-1,""),"")</f>
        <v>-0.79077901430842612</v>
      </c>
      <c r="D902" s="9">
        <f>IFERROR(IF(市价!D902&lt;&gt;"",市价!D902/MAX(市价!D$3:D902)-1,""),"")</f>
        <v>-0.6959318093762108</v>
      </c>
      <c r="E902" s="9">
        <f>IFERROR(IF(市价!E902&lt;&gt;"",市价!E902/MAX(市价!E$3:E902)-1,""),"")</f>
        <v>-0.65464942814520133</v>
      </c>
      <c r="F902" s="9">
        <f>IFERROR(IF(市价!F902&lt;&gt;"",市价!F902/MAX(市价!F$3:F902)-1,""),"")</f>
        <v>-0.64855491329479764</v>
      </c>
      <c r="G902" s="9">
        <f>IFERROR(IF(市价!G902&lt;&gt;"",市价!G902/MAX(市价!G$3:G902)-1,""),"")</f>
        <v>-0.67558799675587999</v>
      </c>
      <c r="H902" s="9">
        <f>IFERROR(IF(市价!H902&lt;&gt;"",市价!H902/MAX(市价!H$3:H902)-1,""),"")</f>
        <v>-0.7721631205673759</v>
      </c>
      <c r="I902" s="9">
        <f>IFERROR(优化!I902/MAX(优化!I$3:I902)-1,"")</f>
        <v>-0.16145327432526724</v>
      </c>
    </row>
    <row r="903" spans="1:9" x14ac:dyDescent="0.15">
      <c r="A903" s="6">
        <v>39708</v>
      </c>
      <c r="B903" s="9">
        <f>IFERROR(IF(市价!B903&lt;&gt;"",市价!B903/MAX(市价!B$3:B903)-1,""),"")</f>
        <v>-0.69641319256500145</v>
      </c>
      <c r="C903" s="9">
        <f>IFERROR(IF(市价!C903&lt;&gt;"",市价!C903/MAX(市价!C$3:C903)-1,""),"")</f>
        <v>-0.7926868044515103</v>
      </c>
      <c r="D903" s="9">
        <f>IFERROR(IF(市价!D903&lt;&gt;"",市价!D903/MAX(市价!D$3:D903)-1,""),"")</f>
        <v>-0.71716388996512981</v>
      </c>
      <c r="E903" s="9">
        <f>IFERROR(IF(市价!E903&lt;&gt;"",市价!E903/MAX(市价!E$3:E903)-1,""),"")</f>
        <v>-0.68896071606166087</v>
      </c>
      <c r="F903" s="9">
        <f>IFERROR(IF(市价!F903&lt;&gt;"",市价!F903/MAX(市价!F$3:F903)-1,""),"")</f>
        <v>-0.67896843041351707</v>
      </c>
      <c r="G903" s="9">
        <f>IFERROR(IF(市价!G903&lt;&gt;"",市价!G903/MAX(市价!G$3:G903)-1,""),"")</f>
        <v>-0.68126520681265212</v>
      </c>
      <c r="H903" s="9">
        <f>IFERROR(IF(市价!H903&lt;&gt;"",市价!H903/MAX(市价!H$3:H903)-1,""),"")</f>
        <v>-0.79210992907801425</v>
      </c>
      <c r="I903" s="9">
        <f>IFERROR(优化!I903/MAX(优化!I$3:I903)-1,"")</f>
        <v>-0.16145327432526724</v>
      </c>
    </row>
    <row r="904" spans="1:9" x14ac:dyDescent="0.15">
      <c r="A904" s="6">
        <v>39709</v>
      </c>
      <c r="B904" s="9">
        <f>IFERROR(IF(市价!B904&lt;&gt;"",市价!B904/MAX(市价!B$3:B904)-1,""),"")</f>
        <v>-0.67987782369630723</v>
      </c>
      <c r="C904" s="9">
        <f>IFERROR(IF(市价!C904&lt;&gt;"",市价!C904/MAX(市价!C$3:C904)-1,""),"")</f>
        <v>-0.77901430842607311</v>
      </c>
      <c r="D904" s="9">
        <f>IFERROR(IF(市价!D904&lt;&gt;"",市价!D904/MAX(市价!D$3:D904)-1,""),"")</f>
        <v>-0.70592793490895001</v>
      </c>
      <c r="E904" s="9">
        <f>IFERROR(IF(市价!E904&lt;&gt;"",市价!E904/MAX(市价!E$3:E904)-1,""),"")</f>
        <v>-0.67628045748383891</v>
      </c>
      <c r="F904" s="9">
        <f>IFERROR(IF(市价!F904&lt;&gt;"",市价!F904/MAX(市价!F$3:F904)-1,""),"")</f>
        <v>-0.66634059582036453</v>
      </c>
      <c r="G904" s="9">
        <f>IFERROR(IF(市价!G904&lt;&gt;"",市价!G904/MAX(市价!G$3:G904)-1,""),"")</f>
        <v>-0.64922952149229518</v>
      </c>
      <c r="H904" s="9">
        <f>IFERROR(IF(市价!H904&lt;&gt;"",市价!H904/MAX(市价!H$3:H904)-1,""),"")</f>
        <v>-0.78368794326241131</v>
      </c>
      <c r="I904" s="9">
        <f>IFERROR(优化!I904/MAX(优化!I$3:I904)-1,"")</f>
        <v>-0.16145327432526724</v>
      </c>
    </row>
    <row r="905" spans="1:9" x14ac:dyDescent="0.15">
      <c r="A905" s="6">
        <v>39710</v>
      </c>
      <c r="B905" s="9">
        <f>IFERROR(IF(市价!B905&lt;&gt;"",市价!B905/MAX(市价!B$3:B905)-1,""),"")</f>
        <v>-0.64778516911710304</v>
      </c>
      <c r="C905" s="9">
        <f>IFERROR(IF(市价!C905&lt;&gt;"",市价!C905/MAX(市价!C$3:C905)-1,""),"")</f>
        <v>-0.7567567567567568</v>
      </c>
      <c r="D905" s="9">
        <f>IFERROR(IF(市价!D905&lt;&gt;"",市价!D905/MAX(市价!D$3:D905)-1,""),"")</f>
        <v>-0.67640449438202244</v>
      </c>
      <c r="E905" s="9">
        <f>IFERROR(IF(市价!E905&lt;&gt;"",市价!E905/MAX(市价!E$3:E905)-1,""),"")</f>
        <v>-0.64370959721531573</v>
      </c>
      <c r="F905" s="9">
        <f>IFERROR(IF(市价!F905&lt;&gt;"",市价!F905/MAX(市价!F$3:F905)-1,""),"")</f>
        <v>-0.63299244108492658</v>
      </c>
      <c r="G905" s="9">
        <f>IFERROR(IF(市价!G905&lt;&gt;"",市价!G905/MAX(市价!G$3:G905)-1,""),"")</f>
        <v>-0.61435523114355228</v>
      </c>
      <c r="H905" s="9">
        <f>IFERROR(IF(市价!H905&lt;&gt;"",市价!H905/MAX(市价!H$3:H905)-1,""),"")</f>
        <v>-0.76196808510638303</v>
      </c>
      <c r="I905" s="9">
        <f>IFERROR(优化!I905/MAX(优化!I$3:I905)-1,"")</f>
        <v>-0.16145327432526724</v>
      </c>
    </row>
    <row r="906" spans="1:9" x14ac:dyDescent="0.15">
      <c r="A906" s="6">
        <v>39713</v>
      </c>
      <c r="B906" s="9">
        <f>IFERROR(IF(市价!B906&lt;&gt;"",市价!B906/MAX(市价!B$3:B906)-1,""),"")</f>
        <v>-0.61241891121837999</v>
      </c>
      <c r="C906" s="9">
        <f>IFERROR(IF(市价!C906&lt;&gt;"",市价!C906/MAX(市价!C$3:C906)-1,""),"")</f>
        <v>-0.7322734499205088</v>
      </c>
      <c r="D906" s="9">
        <f>IFERROR(IF(市价!D906&lt;&gt;"",市价!D906/MAX(市价!D$3:D906)-1,""),"")</f>
        <v>-0.64401394808213874</v>
      </c>
      <c r="E906" s="9">
        <f>IFERROR(IF(市价!E906&lt;&gt;"",市价!E906/MAX(市价!E$3:E906)-1,""),"")</f>
        <v>-0.60815514669318749</v>
      </c>
      <c r="F906" s="9">
        <f>IFERROR(IF(市价!F906&lt;&gt;"",市价!F906/MAX(市价!F$3:F906)-1,""),"")</f>
        <v>-0.59590929301911966</v>
      </c>
      <c r="G906" s="9">
        <f>IFERROR(IF(市价!G906&lt;&gt;"",市价!G906/MAX(市价!G$3:G906)-1,""),"")</f>
        <v>-0.57542579075425793</v>
      </c>
      <c r="H906" s="9">
        <f>IFERROR(IF(市价!H906&lt;&gt;"",市价!H906/MAX(市价!H$3:H906)-1,""),"")</f>
        <v>-0.73817966903073295</v>
      </c>
      <c r="I906" s="9">
        <f>IFERROR(优化!I906/MAX(优化!I$3:I906)-1,"")</f>
        <v>-0.16145327432526724</v>
      </c>
    </row>
    <row r="907" spans="1:9" x14ac:dyDescent="0.15">
      <c r="A907" s="6">
        <v>39714</v>
      </c>
      <c r="B907" s="9">
        <f>IFERROR(IF(市价!B907&lt;&gt;"",市价!B907/MAX(市价!B$3:B907)-1,""),"")</f>
        <v>-0.63952600436565699</v>
      </c>
      <c r="C907" s="9">
        <f>IFERROR(IF(市价!C907&lt;&gt;"",市价!C907/MAX(市价!C$3:C907)-1,""),"")</f>
        <v>-0.75802861685214629</v>
      </c>
      <c r="D907" s="9">
        <f>IFERROR(IF(市价!D907&lt;&gt;"",市价!D907/MAX(市价!D$3:D907)-1,""),"")</f>
        <v>-0.66795815575358386</v>
      </c>
      <c r="E907" s="9">
        <f>IFERROR(IF(市价!E907&lt;&gt;"",市价!E907/MAX(市价!E$3:E907)-1,""),"")</f>
        <v>-0.64097463948284439</v>
      </c>
      <c r="F907" s="9">
        <f>IFERROR(IF(市价!F907&lt;&gt;"",市价!F907/MAX(市价!F$3:F907)-1,""),"")</f>
        <v>-0.62116496220542461</v>
      </c>
      <c r="G907" s="9">
        <f>IFERROR(IF(市价!G907&lt;&gt;"",市价!G907/MAX(市价!G$3:G907)-1,""),"")</f>
        <v>-0.58759124087591241</v>
      </c>
      <c r="H907" s="9">
        <f>IFERROR(IF(市价!H907&lt;&gt;"",市价!H907/MAX(市价!H$3:H907)-1,""),"")</f>
        <v>-0.75945626477541373</v>
      </c>
      <c r="I907" s="9">
        <f>IFERROR(优化!I907/MAX(优化!I$3:I907)-1,"")</f>
        <v>-0.16145327432526724</v>
      </c>
    </row>
    <row r="908" spans="1:9" x14ac:dyDescent="0.15">
      <c r="A908" s="6">
        <v>39715</v>
      </c>
      <c r="B908" s="9">
        <f>IFERROR(IF(市价!B908&lt;&gt;"",市价!B908/MAX(市价!B$3:B908)-1,""),"")</f>
        <v>-0.64017473514209855</v>
      </c>
      <c r="C908" s="9">
        <f>IFERROR(IF(市价!C908&lt;&gt;"",市价!C908/MAX(市价!C$3:C908)-1,""),"")</f>
        <v>-0.75802861685214629</v>
      </c>
      <c r="D908" s="9">
        <f>IFERROR(IF(市价!D908&lt;&gt;"",市价!D908/MAX(市价!D$3:D908)-1,""),"")</f>
        <v>-0.67454475009686177</v>
      </c>
      <c r="E908" s="9">
        <f>IFERROR(IF(市价!E908&lt;&gt;"",市价!E908/MAX(市价!E$3:E908)-1,""),"")</f>
        <v>-0.63674788662357029</v>
      </c>
      <c r="F908" s="9">
        <f>IFERROR(IF(市价!F908&lt;&gt;"",市价!F908/MAX(市价!F$3:F908)-1,""),"")</f>
        <v>-0.62481102712316594</v>
      </c>
      <c r="G908" s="9">
        <f>IFERROR(IF(市价!G908&lt;&gt;"",市价!G908/MAX(市价!G$3:G908)-1,""),"")</f>
        <v>-0.57866991078669905</v>
      </c>
      <c r="H908" s="9">
        <f>IFERROR(IF(市价!H908&lt;&gt;"",市价!H908/MAX(市价!H$3:H908)-1,""),"")</f>
        <v>-0.76300236406619393</v>
      </c>
      <c r="I908" s="9">
        <f>IFERROR(优化!I908/MAX(优化!I$3:I908)-1,"")</f>
        <v>-0.16145327432526724</v>
      </c>
    </row>
    <row r="909" spans="1:9" x14ac:dyDescent="0.15">
      <c r="A909" s="6">
        <v>39716</v>
      </c>
      <c r="B909" s="9">
        <f>IFERROR(IF(市价!B909&lt;&gt;"",市价!B909/MAX(市价!B$3:B909)-1,""),"")</f>
        <v>-0.63500620707173294</v>
      </c>
      <c r="C909" s="9">
        <f>IFERROR(IF(市价!C909&lt;&gt;"",市价!C909/MAX(市价!C$3:C909)-1,""),"")</f>
        <v>-0.7551669316375198</v>
      </c>
      <c r="D909" s="9">
        <f>IFERROR(IF(市价!D909&lt;&gt;"",市价!D909/MAX(市价!D$3:D909)-1,""),"")</f>
        <v>-0.6674932196822938</v>
      </c>
      <c r="E909" s="9">
        <f>IFERROR(IF(市价!E909&lt;&gt;"",市价!E909/MAX(市价!E$3:E909)-1,""),"")</f>
        <v>-0.63102933863749378</v>
      </c>
      <c r="F909" s="9">
        <f>IFERROR(IF(市价!F909&lt;&gt;"",市价!F909/MAX(市价!F$3:F909)-1,""),"")</f>
        <v>-0.61671854157403283</v>
      </c>
      <c r="G909" s="9">
        <f>IFERROR(IF(市价!G909&lt;&gt;"",市价!G909/MAX(市价!G$3:G909)-1,""),"")</f>
        <v>-0.58637469586374702</v>
      </c>
      <c r="H909" s="9">
        <f>IFERROR(IF(市价!H909&lt;&gt;"",市价!H909/MAX(市价!H$3:H909)-1,""),"")</f>
        <v>-0.75502364066193861</v>
      </c>
      <c r="I909" s="9">
        <f>IFERROR(优化!I909/MAX(优化!I$3:I909)-1,"")</f>
        <v>-0.16145327432526724</v>
      </c>
    </row>
    <row r="910" spans="1:9" x14ac:dyDescent="0.15">
      <c r="A910" s="6">
        <v>39717</v>
      </c>
      <c r="B910" s="9">
        <f>IFERROR(IF(市价!B910&lt;&gt;"",市价!B910/MAX(市价!B$3:B910)-1,""),"")</f>
        <v>-0.63753761692226696</v>
      </c>
      <c r="C910" s="9">
        <f>IFERROR(IF(市价!C910&lt;&gt;"",市价!C910/MAX(市价!C$3:C910)-1,""),"")</f>
        <v>-0.75961844197138317</v>
      </c>
      <c r="D910" s="9">
        <f>IFERROR(IF(市价!D910&lt;&gt;"",市价!D910/MAX(市价!D$3:D910)-1,""),"")</f>
        <v>-0.6688105385509493</v>
      </c>
      <c r="E910" s="9">
        <f>IFERROR(IF(市价!E910&lt;&gt;"",市价!E910/MAX(市价!E$3:E910)-1,""),"")</f>
        <v>-0.63674788662357029</v>
      </c>
      <c r="F910" s="9">
        <f>IFERROR(IF(市价!F910&lt;&gt;"",市价!F910/MAX(市价!F$3:F910)-1,""),"")</f>
        <v>-0.61742996887505552</v>
      </c>
      <c r="G910" s="9">
        <f>IFERROR(IF(市价!G910&lt;&gt;"",市价!G910/MAX(市价!G$3:G910)-1,""),"")</f>
        <v>-0.59124087591240881</v>
      </c>
      <c r="H910" s="9">
        <f>IFERROR(IF(市价!H910&lt;&gt;"",市价!H910/MAX(市价!H$3:H910)-1,""),"")</f>
        <v>-0.75265957446808518</v>
      </c>
      <c r="I910" s="9">
        <f>IFERROR(优化!I910/MAX(优化!I$3:I910)-1,"")</f>
        <v>-0.16145327432526724</v>
      </c>
    </row>
    <row r="911" spans="1:9" x14ac:dyDescent="0.15">
      <c r="A911" s="6">
        <v>39727</v>
      </c>
      <c r="B911" s="9">
        <f>IFERROR(IF(市价!B911&lt;&gt;"",市价!B911/MAX(市价!B$3:B911)-1,""),"")</f>
        <v>-0.66821538235291245</v>
      </c>
      <c r="C911" s="9">
        <f>IFERROR(IF(市价!C911&lt;&gt;"",市价!C911/MAX(市价!C$3:C911)-1,""),"")</f>
        <v>-0.77710651828298882</v>
      </c>
      <c r="D911" s="9">
        <f>IFERROR(IF(市价!D911&lt;&gt;"",市价!D911/MAX(市价!D$3:D911)-1,""),"")</f>
        <v>-0.70189848895776841</v>
      </c>
      <c r="E911" s="9">
        <f>IFERROR(IF(市价!E911&lt;&gt;"",市价!E911/MAX(市价!E$3:E911)-1,""),"")</f>
        <v>-0.67329686723023374</v>
      </c>
      <c r="F911" s="9">
        <f>IFERROR(IF(市价!F911&lt;&gt;"",市价!F911/MAX(市价!F$3:F911)-1,""),"")</f>
        <v>-0.65077812361049348</v>
      </c>
      <c r="G911" s="9">
        <f>IFERROR(IF(市价!G911&lt;&gt;"",市价!G911/MAX(市价!G$3:G911)-1,""),"")</f>
        <v>-0.61070559610705599</v>
      </c>
      <c r="H911" s="9">
        <f>IFERROR(IF(市价!H911&lt;&gt;"",市价!H911/MAX(市价!H$3:H911)-1,""),"")</f>
        <v>-0.77733451536643028</v>
      </c>
      <c r="I911" s="9">
        <f>IFERROR(优化!I911/MAX(优化!I$3:I911)-1,"")</f>
        <v>-0.16145327432526724</v>
      </c>
    </row>
    <row r="912" spans="1:9" x14ac:dyDescent="0.15">
      <c r="A912" s="6">
        <v>39728</v>
      </c>
      <c r="B912" s="9">
        <f>IFERROR(IF(市价!B912&lt;&gt;"",市价!B912/MAX(市价!B$3:B912)-1,""),"")</f>
        <v>-0.66157205294823307</v>
      </c>
      <c r="C912" s="9">
        <f>IFERROR(IF(市价!C912&lt;&gt;"",市价!C912/MAX(市价!C$3:C912)-1,""),"")</f>
        <v>-0.7678855325914149</v>
      </c>
      <c r="D912" s="9">
        <f>IFERROR(IF(市价!D912&lt;&gt;"",市价!D912/MAX(市价!D$3:D912)-1,""),"")</f>
        <v>-0.70608291359938014</v>
      </c>
      <c r="E912" s="9">
        <f>IFERROR(IF(市价!E912&lt;&gt;"",市价!E912/MAX(市价!E$3:E912)-1,""),"")</f>
        <v>-0.66757831924415711</v>
      </c>
      <c r="F912" s="9">
        <f>IFERROR(IF(市价!F912&lt;&gt;"",市价!F912/MAX(市价!F$3:F912)-1,""),"")</f>
        <v>-0.64713205869275237</v>
      </c>
      <c r="G912" s="9">
        <f>IFERROR(IF(市价!G912&lt;&gt;"",市价!G912/MAX(市价!G$3:G912)-1,""),"")</f>
        <v>-0.58313057583130579</v>
      </c>
      <c r="H912" s="9">
        <f>IFERROR(IF(市价!H912&lt;&gt;"",市价!H912/MAX(市价!H$3:H912)-1,""),"")</f>
        <v>-0.77866430260047281</v>
      </c>
      <c r="I912" s="9">
        <f>IFERROR(优化!I912/MAX(优化!I$3:I912)-1,"")</f>
        <v>-0.16145327432526724</v>
      </c>
    </row>
    <row r="913" spans="1:9" x14ac:dyDescent="0.15">
      <c r="A913" s="6">
        <v>39729</v>
      </c>
      <c r="B913" s="9">
        <f>IFERROR(IF(市价!B913&lt;&gt;"",市价!B913/MAX(市价!B$3:B913)-1,""),"")</f>
        <v>-0.68345696635312347</v>
      </c>
      <c r="C913" s="9">
        <f>IFERROR(IF(市价!C913&lt;&gt;"",市价!C913/MAX(市价!C$3:C913)-1,""),"")</f>
        <v>-0.7802861685214626</v>
      </c>
      <c r="D913" s="9">
        <f>IFERROR(IF(市价!D913&lt;&gt;"",市价!D913/MAX(市价!D$3:D913)-1,""),"")</f>
        <v>-0.72561022859356838</v>
      </c>
      <c r="E913" s="9">
        <f>IFERROR(IF(市价!E913&lt;&gt;"",市价!E913/MAX(市价!E$3:E913)-1,""),"")</f>
        <v>-0.68746892093485834</v>
      </c>
      <c r="F913" s="9">
        <f>IFERROR(IF(市价!F913&lt;&gt;"",市价!F913/MAX(市价!F$3:F913)-1,""),"")</f>
        <v>-0.6671409515340152</v>
      </c>
      <c r="G913" s="9">
        <f>IFERROR(IF(市价!G913&lt;&gt;"",市价!G913/MAX(市价!G$3:G913)-1,""),"")</f>
        <v>-0.62489862124898621</v>
      </c>
      <c r="H913" s="9">
        <f>IFERROR(IF(市价!H913&lt;&gt;"",市价!H913/MAX(市价!H$3:H913)-1,""),"")</f>
        <v>-0.79004137115839246</v>
      </c>
      <c r="I913" s="9">
        <f>IFERROR(优化!I913/MAX(优化!I$3:I913)-1,"")</f>
        <v>-0.16145327432526724</v>
      </c>
    </row>
    <row r="914" spans="1:9" x14ac:dyDescent="0.15">
      <c r="A914" s="6">
        <v>39730</v>
      </c>
      <c r="B914" s="9">
        <f>IFERROR(IF(市价!B914&lt;&gt;"",市价!B914/MAX(市价!B$3:B914)-1,""),"")</f>
        <v>-0.68338817493145743</v>
      </c>
      <c r="C914" s="9">
        <f>IFERROR(IF(市价!C914&lt;&gt;"",市价!C914/MAX(市价!C$3:C914)-1,""),"")</f>
        <v>-0.77933227344992051</v>
      </c>
      <c r="D914" s="9">
        <f>IFERROR(IF(市价!D914&lt;&gt;"",市价!D914/MAX(市价!D$3:D914)-1,""),"")</f>
        <v>-0.72692754746222388</v>
      </c>
      <c r="E914" s="9">
        <f>IFERROR(IF(市价!E914&lt;&gt;"",市价!E914/MAX(市价!E$3:E914)-1,""),"")</f>
        <v>-0.68622575832918953</v>
      </c>
      <c r="F914" s="9">
        <f>IFERROR(IF(市价!F914&lt;&gt;"",市价!F914/MAX(市价!F$3:F914)-1,""),"")</f>
        <v>-0.66856380613606048</v>
      </c>
      <c r="G914" s="9">
        <f>IFERROR(IF(市价!G914&lt;&gt;"",市价!G914/MAX(市价!G$3:G914)-1,""),"")</f>
        <v>-0.62570965125709654</v>
      </c>
      <c r="H914" s="9">
        <f>IFERROR(IF(市价!H914&lt;&gt;"",市价!H914/MAX(市价!H$3:H914)-1,""),"")</f>
        <v>-0.78915484633569744</v>
      </c>
      <c r="I914" s="9">
        <f>IFERROR(优化!I914/MAX(优化!I$3:I914)-1,"")</f>
        <v>-0.16145327432526724</v>
      </c>
    </row>
    <row r="915" spans="1:9" x14ac:dyDescent="0.15">
      <c r="A915" s="6">
        <v>39731</v>
      </c>
      <c r="B915" s="9">
        <f>IFERROR(IF(市价!B915&lt;&gt;"",市价!B915/MAX(市价!B$3:B915)-1,""),"")</f>
        <v>-0.69176386215998609</v>
      </c>
      <c r="C915" s="9">
        <f>IFERROR(IF(市价!C915&lt;&gt;"",市价!C915/MAX(市价!C$3:C915)-1,""),"")</f>
        <v>-0.78346581875993637</v>
      </c>
      <c r="D915" s="9">
        <f>IFERROR(IF(市价!D915&lt;&gt;"",市价!D915/MAX(市价!D$3:D915)-1,""),"")</f>
        <v>-0.73917086400619914</v>
      </c>
      <c r="E915" s="9">
        <f>IFERROR(IF(市价!E915&lt;&gt;"",市价!E915/MAX(市价!E$3:E915)-1,""),"")</f>
        <v>-0.68920934858279459</v>
      </c>
      <c r="F915" s="9">
        <f>IFERROR(IF(市价!F915&lt;&gt;"",市价!F915/MAX(市价!F$3:F915)-1,""),"")</f>
        <v>-0.68048021342819032</v>
      </c>
      <c r="G915" s="9">
        <f>IFERROR(IF(市价!G915&lt;&gt;"",市价!G915/MAX(市价!G$3:G915)-1,""),"")</f>
        <v>-0.62935928629359283</v>
      </c>
      <c r="H915" s="9">
        <f>IFERROR(IF(市价!H915&lt;&gt;"",市价!H915/MAX(市价!H$3:H915)-1,""),"")</f>
        <v>-0.79757683215130026</v>
      </c>
      <c r="I915" s="9">
        <f>IFERROR(优化!I915/MAX(优化!I$3:I915)-1,"")</f>
        <v>-0.16145327432526724</v>
      </c>
    </row>
    <row r="916" spans="1:9" x14ac:dyDescent="0.15">
      <c r="A916" s="6">
        <v>39734</v>
      </c>
      <c r="B916" s="9">
        <f>IFERROR(IF(市价!B916&lt;&gt;"",市价!B916/MAX(市价!B$3:B916)-1,""),"")</f>
        <v>-0.6633685471763231</v>
      </c>
      <c r="C916" s="9">
        <f>IFERROR(IF(市价!C916&lt;&gt;"",市价!C916/MAX(市价!C$3:C916)-1,""),"")</f>
        <v>-0.76597774244833072</v>
      </c>
      <c r="D916" s="9">
        <f>IFERROR(IF(市价!D916&lt;&gt;"",市价!D916/MAX(市价!D$3:D916)-1,""),"")</f>
        <v>-0.7131344440139481</v>
      </c>
      <c r="E916" s="9">
        <f>IFERROR(IF(市价!E916&lt;&gt;"",市价!E916/MAX(市价!E$3:E916)-1,""),"")</f>
        <v>-0.65813028344107405</v>
      </c>
      <c r="F916" s="9">
        <f>IFERROR(IF(市价!F916&lt;&gt;"",市价!F916/MAX(市价!F$3:F916)-1,""),"")</f>
        <v>-0.65157847932414414</v>
      </c>
      <c r="G916" s="9">
        <f>IFERROR(IF(市价!G916&lt;&gt;"",市价!G916/MAX(市价!G$3:G916)-1,""),"")</f>
        <v>-0.59935117599351173</v>
      </c>
      <c r="H916" s="9">
        <f>IFERROR(IF(市价!H916&lt;&gt;"",市价!H916/MAX(市价!H$3:H916)-1,""),"")</f>
        <v>-0.7771867612293144</v>
      </c>
      <c r="I916" s="9">
        <f>IFERROR(优化!I916/MAX(优化!I$3:I916)-1,"")</f>
        <v>-0.16145327432526724</v>
      </c>
    </row>
    <row r="917" spans="1:9" x14ac:dyDescent="0.15">
      <c r="A917" s="6">
        <v>39735</v>
      </c>
      <c r="B917" s="9">
        <f>IFERROR(IF(市价!B917&lt;&gt;"",市价!B917/MAX(市价!B$3:B917)-1,""),"")</f>
        <v>-0.67588171698921684</v>
      </c>
      <c r="C917" s="9">
        <f>IFERROR(IF(市价!C917&lt;&gt;"",市价!C917/MAX(市价!C$3:C917)-1,""),"")</f>
        <v>-0.77615262321144673</v>
      </c>
      <c r="D917" s="9">
        <f>IFERROR(IF(市价!D917&lt;&gt;"",市价!D917/MAX(市价!D$3:D917)-1,""),"")</f>
        <v>-0.71731886865555983</v>
      </c>
      <c r="E917" s="9">
        <f>IFERROR(IF(市价!E917&lt;&gt;"",市价!E917/MAX(市价!E$3:E917)-1,""),"")</f>
        <v>-0.66683242168075585</v>
      </c>
      <c r="F917" s="9">
        <f>IFERROR(IF(市价!F917&lt;&gt;"",市价!F917/MAX(市价!F$3:F917)-1,""),"")</f>
        <v>-0.66785237883503779</v>
      </c>
      <c r="G917" s="9">
        <f>IFERROR(IF(市价!G917&lt;&gt;"",市价!G917/MAX(市价!G$3:G917)-1,""),"")</f>
        <v>-0.62165450121654509</v>
      </c>
      <c r="H917" s="9">
        <f>IFERROR(IF(市价!H917&lt;&gt;"",市价!H917/MAX(市价!H$3:H917)-1,""),"")</f>
        <v>-0.78546099290780147</v>
      </c>
      <c r="I917" s="9">
        <f>IFERROR(优化!I917/MAX(优化!I$3:I917)-1,"")</f>
        <v>-0.16145327432526724</v>
      </c>
    </row>
    <row r="918" spans="1:9" x14ac:dyDescent="0.15">
      <c r="A918" s="6">
        <v>39736</v>
      </c>
      <c r="B918" s="9">
        <f>IFERROR(IF(市价!B918&lt;&gt;"",市价!B918/MAX(市价!B$3:B918)-1,""),"")</f>
        <v>-0.67052440953277392</v>
      </c>
      <c r="C918" s="9">
        <f>IFERROR(IF(市价!C918&lt;&gt;"",市价!C918/MAX(市价!C$3:C918)-1,""),"")</f>
        <v>-0.77392686804451505</v>
      </c>
      <c r="D918" s="9">
        <f>IFERROR(IF(市价!D918&lt;&gt;"",市价!D918/MAX(市价!D$3:D918)-1,""),"")</f>
        <v>-0.70484308407593954</v>
      </c>
      <c r="E918" s="9">
        <f>IFERROR(IF(市价!E918&lt;&gt;"",市价!E918/MAX(市价!E$3:E918)-1,""),"")</f>
        <v>-0.66061660865241167</v>
      </c>
      <c r="F918" s="9">
        <f>IFERROR(IF(市价!F918&lt;&gt;"",市价!F918/MAX(市价!F$3:F918)-1,""),"")</f>
        <v>-0.66634059582036453</v>
      </c>
      <c r="G918" s="9">
        <f>IFERROR(IF(市价!G918&lt;&gt;"",市价!G918/MAX(市价!G$3:G918)-1,""),"")</f>
        <v>-0.61962692619626925</v>
      </c>
      <c r="H918" s="9">
        <f>IFERROR(IF(市价!H918&lt;&gt;"",市价!H918/MAX(市价!H$3:H918)-1,""),"")</f>
        <v>-0.78191489361702127</v>
      </c>
      <c r="I918" s="9">
        <f>IFERROR(优化!I918/MAX(优化!I$3:I918)-1,"")</f>
        <v>-0.16145327432526724</v>
      </c>
    </row>
    <row r="919" spans="1:9" x14ac:dyDescent="0.15">
      <c r="A919" s="6">
        <v>39737</v>
      </c>
      <c r="B919" s="9">
        <f>IFERROR(IF(市价!B919&lt;&gt;"",市价!B919/MAX(市价!B$3:B919)-1,""),"")</f>
        <v>-0.68316590911508146</v>
      </c>
      <c r="C919" s="9">
        <f>IFERROR(IF(市价!C919&lt;&gt;"",市价!C919/MAX(市价!C$3:C919)-1,""),"")</f>
        <v>-0.78219395866454688</v>
      </c>
      <c r="D919" s="9">
        <f>IFERROR(IF(市价!D919&lt;&gt;"",市价!D919/MAX(市价!D$3:D919)-1,""),"")</f>
        <v>-0.72096086788066649</v>
      </c>
      <c r="E919" s="9">
        <f>IFERROR(IF(市价!E919&lt;&gt;"",市价!E919/MAX(市价!E$3:E919)-1,""),"")</f>
        <v>-0.65887618100447543</v>
      </c>
      <c r="F919" s="9">
        <f>IFERROR(IF(市价!F919&lt;&gt;"",市价!F919/MAX(市价!F$3:F919)-1,""),"")</f>
        <v>-0.68048021342819032</v>
      </c>
      <c r="G919" s="9">
        <f>IFERROR(IF(市价!G919&lt;&gt;"",市价!G919/MAX(市价!G$3:G919)-1,""),"")</f>
        <v>-0.63746958637469586</v>
      </c>
      <c r="H919" s="9">
        <f>IFERROR(IF(市价!H919&lt;&gt;"",市价!H919/MAX(市价!H$3:H919)-1,""),"")</f>
        <v>-0.7938829787234043</v>
      </c>
      <c r="I919" s="9">
        <f>IFERROR(优化!I919/MAX(优化!I$3:I919)-1,"")</f>
        <v>-0.16145327432526724</v>
      </c>
    </row>
    <row r="920" spans="1:9" x14ac:dyDescent="0.15">
      <c r="A920" s="6">
        <v>39738</v>
      </c>
      <c r="B920" s="9">
        <f>IFERROR(IF(市价!B920&lt;&gt;"",市价!B920/MAX(市价!B$3:B920)-1,""),"")</f>
        <v>-0.68120668124633543</v>
      </c>
      <c r="C920" s="9">
        <f>IFERROR(IF(市价!C920&lt;&gt;"",市价!C920/MAX(市价!C$3:C920)-1,""),"")</f>
        <v>-0.78060413354531</v>
      </c>
      <c r="D920" s="9">
        <f>IFERROR(IF(市价!D920&lt;&gt;"",市价!D920/MAX(市价!D$3:D920)-1,""),"")</f>
        <v>-0.71693142192948467</v>
      </c>
      <c r="E920" s="9">
        <f>IFERROR(IF(市价!E920&lt;&gt;"",市价!E920/MAX(市价!E$3:E920)-1,""),"")</f>
        <v>-0.65937344604674286</v>
      </c>
      <c r="F920" s="9">
        <f>IFERROR(IF(市价!F920&lt;&gt;"",市价!F920/MAX(市价!F$3:F920)-1,""),"")</f>
        <v>-0.67825700311249437</v>
      </c>
      <c r="G920" s="9">
        <f>IFERROR(IF(市价!G920&lt;&gt;"",市价!G920/MAX(市价!G$3:G920)-1,""),"")</f>
        <v>-0.63909164639091642</v>
      </c>
      <c r="H920" s="9">
        <f>IFERROR(IF(市价!H920&lt;&gt;"",市价!H920/MAX(市价!H$3:H920)-1,""),"")</f>
        <v>-0.79092789598108748</v>
      </c>
      <c r="I920" s="9">
        <f>IFERROR(优化!I920/MAX(优化!I$3:I920)-1,"")</f>
        <v>-0.16145327432526724</v>
      </c>
    </row>
    <row r="921" spans="1:9" x14ac:dyDescent="0.15">
      <c r="A921" s="6">
        <v>39741</v>
      </c>
      <c r="B921" s="9">
        <f>IFERROR(IF(市价!B921&lt;&gt;"",市价!B921/MAX(市价!B$3:B921)-1,""),"")</f>
        <v>-0.66754827209848577</v>
      </c>
      <c r="C921" s="9">
        <f>IFERROR(IF(市价!C921&lt;&gt;"",市价!C921/MAX(市价!C$3:C921)-1,""),"")</f>
        <v>-0.77392686804451505</v>
      </c>
      <c r="D921" s="9">
        <f>IFERROR(IF(市价!D921&lt;&gt;"",市价!D921/MAX(市价!D$3:D921)-1,""),"")</f>
        <v>-0.70120108485083299</v>
      </c>
      <c r="E921" s="9">
        <f>IFERROR(IF(市价!E921&lt;&gt;"",市价!E921/MAX(市价!E$3:E921)-1,""),"")</f>
        <v>-0.64246643460964692</v>
      </c>
      <c r="F921" s="9">
        <f>IFERROR(IF(市价!F921&lt;&gt;"",市价!F921/MAX(市价!F$3:F921)-1,""),"")</f>
        <v>-0.66785237883503779</v>
      </c>
      <c r="G921" s="9">
        <f>IFERROR(IF(市价!G921&lt;&gt;"",市价!G921/MAX(市价!G$3:G921)-1,""),"")</f>
        <v>-0.62530413625304138</v>
      </c>
      <c r="H921" s="9">
        <f>IFERROR(IF(市价!H921&lt;&gt;"",市价!H921/MAX(市价!H$3:H921)-1,""),"")</f>
        <v>-0.7802895981087471</v>
      </c>
      <c r="I921" s="9">
        <f>IFERROR(优化!I921/MAX(优化!I$3:I921)-1,"")</f>
        <v>-0.16145327432526724</v>
      </c>
    </row>
    <row r="922" spans="1:9" x14ac:dyDescent="0.15">
      <c r="A922" s="6">
        <v>39742</v>
      </c>
      <c r="B922" s="9">
        <f>IFERROR(IF(市价!B922&lt;&gt;"",市价!B922/MAX(市价!B$3:B922)-1,""),"")</f>
        <v>-0.67248226868578764</v>
      </c>
      <c r="C922" s="9">
        <f>IFERROR(IF(市价!C922&lt;&gt;"",市价!C922/MAX(市价!C$3:C922)-1,""),"")</f>
        <v>-0.77806041335453102</v>
      </c>
      <c r="D922" s="9">
        <f>IFERROR(IF(市价!D922&lt;&gt;"",市价!D922/MAX(市价!D$3:D922)-1,""),"")</f>
        <v>-0.71204959318093763</v>
      </c>
      <c r="E922" s="9">
        <f>IFERROR(IF(市价!E922&lt;&gt;"",市价!E922/MAX(市价!E$3:E922)-1,""),"")</f>
        <v>-0.64545002486325209</v>
      </c>
      <c r="F922" s="9">
        <f>IFERROR(IF(市价!F922&lt;&gt;"",市价!F922/MAX(市价!F$3:F922)-1,""),"")</f>
        <v>-0.67007558915073373</v>
      </c>
      <c r="G922" s="9">
        <f>IFERROR(IF(市价!G922&lt;&gt;"",市价!G922/MAX(市价!G$3:G922)-1,""),"")</f>
        <v>-0.6285482562854825</v>
      </c>
      <c r="H922" s="9">
        <f>IFERROR(IF(市价!H922&lt;&gt;"",市价!H922/MAX(市价!H$3:H922)-1,""),"")</f>
        <v>-0.78265366430260053</v>
      </c>
      <c r="I922" s="9">
        <f>IFERROR(优化!I922/MAX(优化!I$3:I922)-1,"")</f>
        <v>-0.16145327432526724</v>
      </c>
    </row>
    <row r="923" spans="1:9" x14ac:dyDescent="0.15">
      <c r="A923" s="6">
        <v>39743</v>
      </c>
      <c r="B923" s="9">
        <f>IFERROR(IF(市价!B923&lt;&gt;"",市价!B923/MAX(市价!B$3:B923)-1,""),"")</f>
        <v>-0.67711986373528199</v>
      </c>
      <c r="C923" s="9">
        <f>IFERROR(IF(市价!C923&lt;&gt;"",市价!C923/MAX(市价!C$3:C923)-1,""),"")</f>
        <v>-0.78060413354531</v>
      </c>
      <c r="D923" s="9">
        <f>IFERROR(IF(市价!D923&lt;&gt;"",市价!D923/MAX(市价!D$3:D923)-1,""),"")</f>
        <v>-0.71863618752421543</v>
      </c>
      <c r="E923" s="9">
        <f>IFERROR(IF(市价!E923&lt;&gt;"",市价!E923/MAX(市价!E$3:E923)-1,""),"")</f>
        <v>-0.64072600696171067</v>
      </c>
      <c r="F923" s="9">
        <f>IFERROR(IF(市价!F923&lt;&gt;"",市价!F923/MAX(市价!F$3:F923)-1,""),"")</f>
        <v>-0.67674522009782123</v>
      </c>
      <c r="G923" s="9">
        <f>IFERROR(IF(市价!G923&lt;&gt;"",市价!G923/MAX(市价!G$3:G923)-1,""),"")</f>
        <v>-0.63746958637469586</v>
      </c>
      <c r="H923" s="9">
        <f>IFERROR(IF(市价!H923&lt;&gt;"",市价!H923/MAX(市价!H$3:H923)-1,""),"")</f>
        <v>-0.78693853427895988</v>
      </c>
      <c r="I923" s="9">
        <f>IFERROR(优化!I923/MAX(优化!I$3:I923)-1,"")</f>
        <v>-0.16145327432526724</v>
      </c>
    </row>
    <row r="924" spans="1:9" x14ac:dyDescent="0.15">
      <c r="A924" s="6">
        <v>39744</v>
      </c>
      <c r="B924" s="9">
        <f>IFERROR(IF(市价!B924&lt;&gt;"",市价!B924/MAX(市价!B$3:B924)-1,""),"")</f>
        <v>-0.6836631371004942</v>
      </c>
      <c r="C924" s="9">
        <f>IFERROR(IF(市价!C924&lt;&gt;"",市价!C924/MAX(市价!C$3:C924)-1,""),"")</f>
        <v>-0.7799682034976152</v>
      </c>
      <c r="D924" s="9">
        <f>IFERROR(IF(市价!D924&lt;&gt;"",市价!D924/MAX(市价!D$3:D924)-1,""),"")</f>
        <v>-0.72623014335528868</v>
      </c>
      <c r="E924" s="9">
        <f>IFERROR(IF(市价!E924&lt;&gt;"",市价!E924/MAX(市价!E$3:E924)-1,""),"")</f>
        <v>-0.64942814520139236</v>
      </c>
      <c r="F924" s="9">
        <f>IFERROR(IF(市价!F924&lt;&gt;"",市价!F924/MAX(市价!F$3:F924)-1,""),"")</f>
        <v>-0.68412627834593143</v>
      </c>
      <c r="G924" s="9">
        <f>IFERROR(IF(市价!G924&lt;&gt;"",市价!G924/MAX(市价!G$3:G924)-1,""),"")</f>
        <v>-0.64193025141930249</v>
      </c>
      <c r="H924" s="9">
        <f>IFERROR(IF(市价!H924&lt;&gt;"",市价!H924/MAX(市价!H$3:H924)-1,""),"")</f>
        <v>-0.79506501182033107</v>
      </c>
      <c r="I924" s="9">
        <f>IFERROR(优化!I924/MAX(优化!I$3:I924)-1,"")</f>
        <v>-0.16145327432526724</v>
      </c>
    </row>
    <row r="925" spans="1:9" x14ac:dyDescent="0.15">
      <c r="A925" s="6">
        <v>39745</v>
      </c>
      <c r="B925" s="9">
        <f>IFERROR(IF(市价!B925&lt;&gt;"",市价!B925/MAX(市价!B$3:B925)-1,""),"")</f>
        <v>-0.69986071031487396</v>
      </c>
      <c r="C925" s="9">
        <f>IFERROR(IF(市价!C925&lt;&gt;"",市价!C925/MAX(市价!C$3:C925)-1,""),"")</f>
        <v>-0.78696343402225755</v>
      </c>
      <c r="D925" s="9">
        <f>IFERROR(IF(市价!D925&lt;&gt;"",市价!D925/MAX(市价!D$3:D925)-1,""),"")</f>
        <v>-0.74258039519566066</v>
      </c>
      <c r="E925" s="9">
        <f>IFERROR(IF(市价!E925&lt;&gt;"",市价!E925/MAX(市价!E$3:E925)-1,""),"")</f>
        <v>-0.68100447538538034</v>
      </c>
      <c r="F925" s="9">
        <f>IFERROR(IF(市价!F925&lt;&gt;"",市价!F925/MAX(市价!F$3:F925)-1,""),"")</f>
        <v>-0.69381947532236543</v>
      </c>
      <c r="G925" s="9">
        <f>IFERROR(IF(市价!G925&lt;&gt;"",市价!G925/MAX(市价!G$3:G925)-1,""),"")</f>
        <v>-0.65450121654501214</v>
      </c>
      <c r="H925" s="9">
        <f>IFERROR(IF(市价!H925&lt;&gt;"",市价!H925/MAX(市价!H$3:H925)-1,""),"")</f>
        <v>-0.80732860520094563</v>
      </c>
      <c r="I925" s="9">
        <f>IFERROR(优化!I925/MAX(优化!I$3:I925)-1,"")</f>
        <v>-0.16145327432526724</v>
      </c>
    </row>
    <row r="926" spans="1:9" x14ac:dyDescent="0.15">
      <c r="A926" s="6">
        <v>39748</v>
      </c>
      <c r="B926" s="9">
        <f>IFERROR(IF(市价!B926&lt;&gt;"",市价!B926/MAX(市价!B$3:B926)-1,""),"")</f>
        <v>-0.72523675034542023</v>
      </c>
      <c r="C926" s="9">
        <f>IFERROR(IF(市价!C926&lt;&gt;"",市价!C926/MAX(市价!C$3:C926)-1,""),"")</f>
        <v>-0.80635930047694759</v>
      </c>
      <c r="D926" s="9">
        <f>IFERROR(IF(市价!D926&lt;&gt;"",市价!D926/MAX(市价!D$3:D926)-1,""),"")</f>
        <v>-0.76652460286710578</v>
      </c>
      <c r="E926" s="9">
        <f>IFERROR(IF(市价!E926&lt;&gt;"",市价!E926/MAX(市价!E$3:E926)-1,""),"")</f>
        <v>-0.71059174540029835</v>
      </c>
      <c r="F926" s="9">
        <f>IFERROR(IF(市价!F926&lt;&gt;"",市价!F926/MAX(市价!F$3:F926)-1,""),"")</f>
        <v>-0.71160515784793243</v>
      </c>
      <c r="G926" s="9">
        <f>IFERROR(IF(市价!G926&lt;&gt;"",市价!G926/MAX(市价!G$3:G926)-1,""),"")</f>
        <v>-0.68491484184914841</v>
      </c>
      <c r="H926" s="9">
        <f>IFERROR(IF(市价!H926&lt;&gt;"",市价!H926/MAX(市价!H$3:H926)-1,""),"")</f>
        <v>-0.82358156028368801</v>
      </c>
      <c r="I926" s="9">
        <f>IFERROR(优化!I926/MAX(优化!I$3:I926)-1,"")</f>
        <v>-0.16145327432526724</v>
      </c>
    </row>
    <row r="927" spans="1:9" x14ac:dyDescent="0.15">
      <c r="A927" s="6">
        <v>39749</v>
      </c>
      <c r="B927" s="9">
        <f>IFERROR(IF(市价!B927&lt;&gt;"",市价!B927/MAX(市价!B$3:B927)-1,""),"")</f>
        <v>-0.7016237946191759</v>
      </c>
      <c r="C927" s="9">
        <f>IFERROR(IF(市价!C927&lt;&gt;"",市价!C927/MAX(市价!C$3:C927)-1,""),"")</f>
        <v>-0.7923688394276629</v>
      </c>
      <c r="D927" s="9">
        <f>IFERROR(IF(市价!D927&lt;&gt;"",市价!D927/MAX(市价!D$3:D927)-1,""),"")</f>
        <v>-0.74343277799302598</v>
      </c>
      <c r="E927" s="9">
        <f>IFERROR(IF(市价!E927&lt;&gt;"",市价!E927/MAX(市价!E$3:E927)-1,""),"")</f>
        <v>-0.68199900546991543</v>
      </c>
      <c r="F927" s="9">
        <f>IFERROR(IF(市价!F927&lt;&gt;"",市价!F927/MAX(市价!F$3:F927)-1,""),"")</f>
        <v>-0.69301911960871498</v>
      </c>
      <c r="G927" s="9">
        <f>IFERROR(IF(市价!G927&lt;&gt;"",市价!G927/MAX(市价!G$3:G927)-1,""),"")</f>
        <v>-0.65287915652879147</v>
      </c>
      <c r="H927" s="9">
        <f>IFERROR(IF(市价!H927&lt;&gt;"",市价!H927/MAX(市价!H$3:H927)-1,""),"")</f>
        <v>-0.80954491725768318</v>
      </c>
      <c r="I927" s="9">
        <f>IFERROR(优化!I927/MAX(优化!I$3:I927)-1,"")</f>
        <v>-0.16145327432526724</v>
      </c>
    </row>
    <row r="928" spans="1:9" x14ac:dyDescent="0.15">
      <c r="A928" s="6">
        <v>39750</v>
      </c>
      <c r="B928" s="9">
        <f>IFERROR(IF(市价!B928&lt;&gt;"",市价!B928/MAX(市价!B$3:B928)-1,""),"")</f>
        <v>-0.71204562298896379</v>
      </c>
      <c r="C928" s="9">
        <f>IFERROR(IF(市价!C928&lt;&gt;"",市价!C928/MAX(市价!C$3:C928)-1,""),"")</f>
        <v>-0.8047694753577106</v>
      </c>
      <c r="D928" s="9">
        <f>IFERROR(IF(市价!D928&lt;&gt;"",市价!D928/MAX(市价!D$3:D928)-1,""),"")</f>
        <v>-0.74854707477721816</v>
      </c>
      <c r="E928" s="9">
        <f>IFERROR(IF(市价!E928&lt;&gt;"",市价!E928/MAX(市价!E$3:E928)-1,""),"")</f>
        <v>-0.69617105917454003</v>
      </c>
      <c r="F928" s="9">
        <f>IFERROR(IF(市价!F928&lt;&gt;"",市价!F928/MAX(市价!F$3:F928)-1,""),"")</f>
        <v>-0.70048910626945315</v>
      </c>
      <c r="G928" s="9">
        <f>IFERROR(IF(市价!G928&lt;&gt;"",市价!G928/MAX(市价!G$3:G928)-1,""),"")</f>
        <v>-0.66301703163017023</v>
      </c>
      <c r="H928" s="9">
        <f>IFERROR(IF(市价!H928&lt;&gt;"",市价!H928/MAX(市价!H$3:H928)-1,""),"")</f>
        <v>-0.81560283687943258</v>
      </c>
      <c r="I928" s="9">
        <f>IFERROR(优化!I928/MAX(优化!I$3:I928)-1,"")</f>
        <v>-0.16145327432526724</v>
      </c>
    </row>
    <row r="929" spans="1:9" x14ac:dyDescent="0.15">
      <c r="A929" s="6">
        <v>39751</v>
      </c>
      <c r="B929" s="9">
        <f>IFERROR(IF(市价!B929&lt;&gt;"",市价!B929/MAX(市价!B$3:B929)-1,""),"")</f>
        <v>-0.7036578461329841</v>
      </c>
      <c r="C929" s="9">
        <f>IFERROR(IF(市价!C929&lt;&gt;"",市价!C929/MAX(市价!C$3:C929)-1,""),"")</f>
        <v>-0.80063593004769473</v>
      </c>
      <c r="D929" s="9">
        <f>IFERROR(IF(市价!D929&lt;&gt;"",市价!D929/MAX(市价!D$3:D929)-1,""),"")</f>
        <v>-0.74196048043394036</v>
      </c>
      <c r="E929" s="9">
        <f>IFERROR(IF(市价!E929&lt;&gt;"",市价!E929/MAX(市价!E$3:E929)-1,""),"")</f>
        <v>-0.67926404773744409</v>
      </c>
      <c r="F929" s="9">
        <f>IFERROR(IF(市价!F929&lt;&gt;"",市价!F929/MAX(市价!F$3:F929)-1,""),"")</f>
        <v>-0.69604268563806138</v>
      </c>
      <c r="G929" s="9">
        <f>IFERROR(IF(市价!G929&lt;&gt;"",市价!G929/MAX(市价!G$3:G929)-1,""),"")</f>
        <v>-0.65652879156528787</v>
      </c>
      <c r="H929" s="9">
        <f>IFERROR(IF(市价!H929&lt;&gt;"",市价!H929/MAX(市价!H$3:H929)-1,""),"")</f>
        <v>-0.80865839243498816</v>
      </c>
      <c r="I929" s="9">
        <f>IFERROR(优化!I929/MAX(优化!I$3:I929)-1,"")</f>
        <v>-0.16145327432526724</v>
      </c>
    </row>
    <row r="930" spans="1:9" x14ac:dyDescent="0.15">
      <c r="A930" s="6">
        <v>39752</v>
      </c>
      <c r="B930" s="9">
        <f>IFERROR(IF(市价!B930&lt;&gt;"",市价!B930/MAX(市价!B$3:B930)-1,""),"")</f>
        <v>-0.70786219348546442</v>
      </c>
      <c r="C930" s="9">
        <f>IFERROR(IF(市价!C930&lt;&gt;"",市价!C930/MAX(市价!C$3:C930)-1,""),"")</f>
        <v>-0.80254372019077902</v>
      </c>
      <c r="D930" s="9">
        <f>IFERROR(IF(市价!D930&lt;&gt;"",市价!D930/MAX(市价!D$3:D930)-1,""),"")</f>
        <v>-0.75110422316931424</v>
      </c>
      <c r="E930" s="9">
        <f>IFERROR(IF(市价!E930&lt;&gt;"",市价!E930/MAX(市价!E$3:E930)-1,""),"")</f>
        <v>-0.67802088513177527</v>
      </c>
      <c r="F930" s="9">
        <f>IFERROR(IF(市价!F930&lt;&gt;"",市价!F930/MAX(市价!F$3:F930)-1,""),"")</f>
        <v>-0.70120053357047574</v>
      </c>
      <c r="G930" s="9">
        <f>IFERROR(IF(市价!G930&lt;&gt;"",市价!G930/MAX(市价!G$3:G930)-1,""),"")</f>
        <v>-0.65652879156528787</v>
      </c>
      <c r="H930" s="9">
        <f>IFERROR(IF(市价!H930&lt;&gt;"",市价!H930/MAX(市价!H$3:H930)-1,""),"")</f>
        <v>-0.81382978723404253</v>
      </c>
      <c r="I930" s="9">
        <f>IFERROR(优化!I930/MAX(优化!I$3:I930)-1,"")</f>
        <v>-0.16145327432526724</v>
      </c>
    </row>
    <row r="931" spans="1:9" x14ac:dyDescent="0.15">
      <c r="A931" s="6">
        <v>39755</v>
      </c>
      <c r="B931" s="9">
        <f>IFERROR(IF(市价!B931&lt;&gt;"",市价!B931/MAX(市价!B$3:B931)-1,""),"")</f>
        <v>-0.70574452490430262</v>
      </c>
      <c r="C931" s="9">
        <f>IFERROR(IF(市价!C931&lt;&gt;"",市价!C931/MAX(市价!C$3:C931)-1,""),"")</f>
        <v>-0.80349761526232122</v>
      </c>
      <c r="D931" s="9">
        <f>IFERROR(IF(市价!D931&lt;&gt;"",市价!D931/MAX(市价!D$3:D931)-1,""),"")</f>
        <v>-0.74660984114684226</v>
      </c>
      <c r="E931" s="9">
        <f>IFERROR(IF(市价!E931&lt;&gt;"",市价!E931/MAX(市价!E$3:E931)-1,""),"")</f>
        <v>-0.67628045748383891</v>
      </c>
      <c r="F931" s="9">
        <f>IFERROR(IF(市价!F931&lt;&gt;"",市价!F931/MAX(市价!F$3:F931)-1,""),"")</f>
        <v>-0.69968875055580249</v>
      </c>
      <c r="G931" s="9">
        <f>IFERROR(IF(市价!G931&lt;&gt;"",市价!G931/MAX(市价!G$3:G931)-1,""),"")</f>
        <v>-0.65490673154906731</v>
      </c>
      <c r="H931" s="9">
        <f>IFERROR(IF(市价!H931&lt;&gt;"",市价!H931/MAX(市价!H$3:H931)-1,""),"")</f>
        <v>-0.8110224586288417</v>
      </c>
      <c r="I931" s="9">
        <f>IFERROR(优化!I931/MAX(优化!I$3:I931)-1,"")</f>
        <v>-0.16145327432526724</v>
      </c>
    </row>
    <row r="932" spans="1:9" x14ac:dyDescent="0.15">
      <c r="A932" s="6">
        <v>39756</v>
      </c>
      <c r="B932" s="9">
        <f>IFERROR(IF(市价!B932&lt;&gt;"",市价!B932/MAX(市价!B$3:B932)-1,""),"")</f>
        <v>-0.70569320758091703</v>
      </c>
      <c r="C932" s="9">
        <f>IFERROR(IF(市价!C932&lt;&gt;"",市价!C932/MAX(市价!C$3:C932)-1,""),"")</f>
        <v>-0.80540540540540539</v>
      </c>
      <c r="D932" s="9">
        <f>IFERROR(IF(市价!D932&lt;&gt;"",市价!D932/MAX(市价!D$3:D932)-1,""),"")</f>
        <v>-0.74513754358775675</v>
      </c>
      <c r="E932" s="9">
        <f>IFERROR(IF(市价!E932&lt;&gt;"",市价!E932/MAX(市价!E$3:E932)-1,""),"")</f>
        <v>-0.68025857782197918</v>
      </c>
      <c r="F932" s="9">
        <f>IFERROR(IF(市价!F932&lt;&gt;"",市价!F932/MAX(市价!F$3:F932)-1,""),"")</f>
        <v>-0.6989773232547799</v>
      </c>
      <c r="G932" s="9">
        <f>IFERROR(IF(市价!G932&lt;&gt;"",市价!G932/MAX(市价!G$3:G932)-1,""),"")</f>
        <v>-0.65328467153284664</v>
      </c>
      <c r="H932" s="9">
        <f>IFERROR(IF(市价!H932&lt;&gt;"",市价!H932/MAX(市价!H$3:H932)-1,""),"")</f>
        <v>-0.80910165484633567</v>
      </c>
      <c r="I932" s="9">
        <f>IFERROR(优化!I932/MAX(优化!I$3:I932)-1,"")</f>
        <v>-0.16145327432526724</v>
      </c>
    </row>
    <row r="933" spans="1:9" x14ac:dyDescent="0.15">
      <c r="A933" s="6">
        <v>39757</v>
      </c>
      <c r="B933" s="9">
        <f>IFERROR(IF(市价!B933&lt;&gt;"",市价!B933/MAX(市价!B$3:B933)-1,""),"")</f>
        <v>-0.69198595708197974</v>
      </c>
      <c r="C933" s="9">
        <f>IFERROR(IF(市价!C933&lt;&gt;"",市价!C933/MAX(市价!C$3:C933)-1,""),"")</f>
        <v>-0.79682034976152627</v>
      </c>
      <c r="D933" s="9">
        <f>IFERROR(IF(市价!D933&lt;&gt;"",市价!D933/MAX(市价!D$3:D933)-1,""),"")</f>
        <v>-0.72940720650910507</v>
      </c>
      <c r="E933" s="9">
        <f>IFERROR(IF(市价!E933&lt;&gt;"",市价!E933/MAX(市价!E$3:E933)-1,""),"")</f>
        <v>-0.66807558428642466</v>
      </c>
      <c r="F933" s="9">
        <f>IFERROR(IF(市价!F933&lt;&gt;"",市价!F933/MAX(市价!F$3:F933)-1,""),"")</f>
        <v>-0.68714984437527793</v>
      </c>
      <c r="G933" s="9">
        <f>IFERROR(IF(市价!G933&lt;&gt;"",市价!G933/MAX(市价!G$3:G933)-1,""),"")</f>
        <v>-0.64193025141930249</v>
      </c>
      <c r="H933" s="9">
        <f>IFERROR(IF(市价!H933&lt;&gt;"",市价!H933/MAX(市价!H$3:H933)-1,""),"")</f>
        <v>-0.79698581560283688</v>
      </c>
      <c r="I933" s="9">
        <f>IFERROR(优化!I933/MAX(优化!I$3:I933)-1,"")</f>
        <v>-0.16145327432526724</v>
      </c>
    </row>
    <row r="934" spans="1:9" x14ac:dyDescent="0.15">
      <c r="A934" s="6">
        <v>39758</v>
      </c>
      <c r="B934" s="9">
        <f>IFERROR(IF(市价!B934&lt;&gt;"",市价!B934/MAX(市价!B$3:B934)-1,""),"")</f>
        <v>-0.70362967595735371</v>
      </c>
      <c r="C934" s="9">
        <f>IFERROR(IF(市价!C934&lt;&gt;"",市价!C934/MAX(市价!C$3:C934)-1,""),"")</f>
        <v>-0.80254372019077902</v>
      </c>
      <c r="D934" s="9">
        <f>IFERROR(IF(市价!D934&lt;&gt;"",市价!D934/MAX(市价!D$3:D934)-1,""),"")</f>
        <v>-0.7428128632313058</v>
      </c>
      <c r="E934" s="9">
        <f>IFERROR(IF(市价!E934&lt;&gt;"",市价!E934/MAX(市价!E$3:E934)-1,""),"")</f>
        <v>-0.68448533068125306</v>
      </c>
      <c r="F934" s="9">
        <f>IFERROR(IF(市价!F934&lt;&gt;"",市价!F934/MAX(市价!F$3:F934)-1,""),"")</f>
        <v>-0.69826589595375721</v>
      </c>
      <c r="G934" s="9">
        <f>IFERROR(IF(市价!G934&lt;&gt;"",市价!G934/MAX(市价!G$3:G934)-1,""),"")</f>
        <v>-0.65004055150040552</v>
      </c>
      <c r="H934" s="9">
        <f>IFERROR(IF(市价!H934&lt;&gt;"",市价!H934/MAX(市价!H$3:H934)-1,""),"")</f>
        <v>-0.80540780141843971</v>
      </c>
      <c r="I934" s="9">
        <f>IFERROR(优化!I934/MAX(优化!I$3:I934)-1,"")</f>
        <v>-0.16145327432526724</v>
      </c>
    </row>
    <row r="935" spans="1:9" x14ac:dyDescent="0.15">
      <c r="A935" s="6">
        <v>39759</v>
      </c>
      <c r="B935" s="9">
        <f>IFERROR(IF(市价!B935&lt;&gt;"",市价!B935/MAX(市价!B$3:B935)-1,""),"")</f>
        <v>-0.69228393465538129</v>
      </c>
      <c r="C935" s="9">
        <f>IFERROR(IF(市价!C935&lt;&gt;"",市价!C935/MAX(市价!C$3:C935)-1,""),"")</f>
        <v>-0.79777424483306836</v>
      </c>
      <c r="D935" s="9">
        <f>IFERROR(IF(市价!D935&lt;&gt;"",市价!D935/MAX(市价!D$3:D935)-1,""),"")</f>
        <v>-0.72940720650910507</v>
      </c>
      <c r="E935" s="9">
        <f>IFERROR(IF(市价!E935&lt;&gt;"",市价!E935/MAX(市价!E$3:E935)-1,""),"")</f>
        <v>-0.67702635504724018</v>
      </c>
      <c r="F935" s="9">
        <f>IFERROR(IF(市价!F935&lt;&gt;"",市价!F935/MAX(市价!F$3:F935)-1,""),"")</f>
        <v>-0.69079590929301915</v>
      </c>
      <c r="G935" s="9">
        <f>IFERROR(IF(市价!G935&lt;&gt;"",市价!G935/MAX(市价!G$3:G935)-1,""),"")</f>
        <v>-0.63746958637469586</v>
      </c>
      <c r="H935" s="9">
        <f>IFERROR(IF(市价!H935&lt;&gt;"",市价!H935/MAX(市价!H$3:H935)-1,""),"")</f>
        <v>-0.79196217494089838</v>
      </c>
      <c r="I935" s="9">
        <f>IFERROR(优化!I935/MAX(优化!I$3:I935)-1,"")</f>
        <v>-0.16145327432526724</v>
      </c>
    </row>
    <row r="936" spans="1:9" x14ac:dyDescent="0.15">
      <c r="A936" s="6">
        <v>39762</v>
      </c>
      <c r="B936" s="9">
        <f>IFERROR(IF(市价!B936&lt;&gt;"",市价!B936/MAX(市价!B$3:B936)-1,""),"")</f>
        <v>-0.66818338722660986</v>
      </c>
      <c r="C936" s="9">
        <f>IFERROR(IF(市价!C936&lt;&gt;"",市价!C936/MAX(市价!C$3:C936)-1,""),"")</f>
        <v>-0.78505564387917326</v>
      </c>
      <c r="D936" s="9">
        <f>IFERROR(IF(市价!D936&lt;&gt;"",市价!D936/MAX(市价!D$3:D936)-1,""),"")</f>
        <v>-0.70228593568384357</v>
      </c>
      <c r="E936" s="9">
        <f>IFERROR(IF(市价!E936&lt;&gt;"",市价!E936/MAX(市价!E$3:E936)-1,""),"")</f>
        <v>-0.6531576330183988</v>
      </c>
      <c r="F936" s="9">
        <f>IFERROR(IF(市价!F936&lt;&gt;"",市价!F936/MAX(市价!F$3:F936)-1,""),"")</f>
        <v>-0.66562916851934195</v>
      </c>
      <c r="G936" s="9">
        <f>IFERROR(IF(市价!G936&lt;&gt;"",市价!G936/MAX(市价!G$3:G936)-1,""),"")</f>
        <v>-0.61678832116788329</v>
      </c>
      <c r="H936" s="9">
        <f>IFERROR(IF(市价!H936&lt;&gt;"",市价!H936/MAX(市价!H$3:H936)-1,""),"")</f>
        <v>-0.77231087470449178</v>
      </c>
      <c r="I936" s="9">
        <f>IFERROR(优化!I936/MAX(优化!I$3:I936)-1,"")</f>
        <v>-0.16145327432526724</v>
      </c>
    </row>
    <row r="937" spans="1:9" x14ac:dyDescent="0.15">
      <c r="A937" s="6">
        <v>39763</v>
      </c>
      <c r="B937" s="9">
        <f>IFERROR(IF(市价!B937&lt;&gt;"",市价!B937/MAX(市价!B$3:B937)-1,""),"")</f>
        <v>-0.67679105507669912</v>
      </c>
      <c r="C937" s="9">
        <f>IFERROR(IF(市价!C937&lt;&gt;"",市价!C937/MAX(市价!C$3:C937)-1,""),"")</f>
        <v>-0.78982511923688392</v>
      </c>
      <c r="D937" s="9">
        <f>IFERROR(IF(市价!D937&lt;&gt;"",市价!D937/MAX(市价!D$3:D937)-1,""),"")</f>
        <v>-0.70693529639674546</v>
      </c>
      <c r="E937" s="9">
        <f>IFERROR(IF(市价!E937&lt;&gt;"",市价!E937/MAX(市价!E$3:E937)-1,""),"")</f>
        <v>-0.66360019890601696</v>
      </c>
      <c r="F937" s="9">
        <f>IFERROR(IF(市价!F937&lt;&gt;"",市价!F937/MAX(市价!F$3:F937)-1,""),"")</f>
        <v>-0.67603379279679854</v>
      </c>
      <c r="G937" s="9">
        <f>IFERROR(IF(市价!G937&lt;&gt;"",市价!G937/MAX(市价!G$3:G937)-1,""),"")</f>
        <v>-0.62530413625304138</v>
      </c>
      <c r="H937" s="9">
        <f>IFERROR(IF(市价!H937&lt;&gt;"",市价!H937/MAX(市价!H$3:H937)-1,""),"")</f>
        <v>-0.78014184397163122</v>
      </c>
      <c r="I937" s="9">
        <f>IFERROR(优化!I937/MAX(优化!I$3:I937)-1,"")</f>
        <v>-0.16145327432526724</v>
      </c>
    </row>
    <row r="938" spans="1:9" x14ac:dyDescent="0.15">
      <c r="A938" s="6">
        <v>39764</v>
      </c>
      <c r="B938" s="9">
        <f>IFERROR(IF(市价!B938&lt;&gt;"",市价!B938/MAX(市价!B$3:B938)-1,""),"")</f>
        <v>-0.67050838472840657</v>
      </c>
      <c r="C938" s="9">
        <f>IFERROR(IF(市价!C938&lt;&gt;"",市价!C938/MAX(市价!C$3:C938)-1,""),"")</f>
        <v>-0.78600953895071535</v>
      </c>
      <c r="D938" s="9">
        <f>IFERROR(IF(市价!D938&lt;&gt;"",市价!D938/MAX(市价!D$3:D938)-1,""),"")</f>
        <v>-0.69934134056567232</v>
      </c>
      <c r="E938" s="9">
        <f>IFERROR(IF(市价!E938&lt;&gt;"",市价!E938/MAX(市价!E$3:E938)-1,""),"")</f>
        <v>-0.65713575335653907</v>
      </c>
      <c r="F938" s="9">
        <f>IFERROR(IF(市价!F938&lt;&gt;"",市价!F938/MAX(市价!F$3:F938)-1,""),"")</f>
        <v>-0.67301022676745226</v>
      </c>
      <c r="G938" s="9">
        <f>IFERROR(IF(市价!G938&lt;&gt;"",市价!G938/MAX(市价!G$3:G938)-1,""),"")</f>
        <v>-0.62165450121654509</v>
      </c>
      <c r="H938" s="9">
        <f>IFERROR(IF(市价!H938&lt;&gt;"",市价!H938/MAX(市价!H$3:H938)-1,""),"")</f>
        <v>-0.77260638297872342</v>
      </c>
      <c r="I938" s="9">
        <f>IFERROR(优化!I938/MAX(优化!I$3:I938)-1,"")</f>
        <v>-0.16145327432526724</v>
      </c>
    </row>
    <row r="939" spans="1:9" x14ac:dyDescent="0.15">
      <c r="A939" s="6">
        <v>39765</v>
      </c>
      <c r="B939" s="9">
        <f>IFERROR(IF(市价!B939&lt;&gt;"",市价!B939/MAX(市价!B$3:B939)-1,""),"")</f>
        <v>-0.65544643218834509</v>
      </c>
      <c r="C939" s="9">
        <f>IFERROR(IF(市价!C939&lt;&gt;"",市价!C939/MAX(市价!C$3:C939)-1,""),"")</f>
        <v>-0.77774244833068362</v>
      </c>
      <c r="D939" s="9">
        <f>IFERROR(IF(市价!D939&lt;&gt;"",市价!D939/MAX(市价!D$3:D939)-1,""),"")</f>
        <v>-0.68593568384347159</v>
      </c>
      <c r="E939" s="9">
        <f>IFERROR(IF(市价!E939&lt;&gt;"",市价!E939/MAX(市价!E$3:E939)-1,""),"")</f>
        <v>-0.6432123321730483</v>
      </c>
      <c r="F939" s="9">
        <f>IFERROR(IF(市价!F939&lt;&gt;"",市价!F939/MAX(市价!F$3:F939)-1,""),"")</f>
        <v>-0.66189417518897287</v>
      </c>
      <c r="G939" s="9">
        <f>IFERROR(IF(市价!G939&lt;&gt;"",市价!G939/MAX(市价!G$3:G939)-1,""),"")</f>
        <v>-0.59529602595296027</v>
      </c>
      <c r="H939" s="9">
        <f>IFERROR(IF(市价!H939&lt;&gt;"",市价!H939/MAX(市价!H$3:H939)-1,""),"")</f>
        <v>-0.76196808510638303</v>
      </c>
      <c r="I939" s="9">
        <f>IFERROR(优化!I939/MAX(优化!I$3:I939)-1,"")</f>
        <v>-0.16145327432526724</v>
      </c>
    </row>
    <row r="940" spans="1:9" x14ac:dyDescent="0.15">
      <c r="A940" s="6">
        <v>39766</v>
      </c>
      <c r="B940" s="9">
        <f>IFERROR(IF(市价!B940&lt;&gt;"",市价!B940/MAX(市价!B$3:B940)-1,""),"")</f>
        <v>-0.65039761258804341</v>
      </c>
      <c r="C940" s="9">
        <f>IFERROR(IF(市价!C940&lt;&gt;"",市价!C940/MAX(市价!C$3:C940)-1,""),"")</f>
        <v>-0.77106518282988867</v>
      </c>
      <c r="D940" s="9">
        <f>IFERROR(IF(市价!D940&lt;&gt;"",市价!D940/MAX(市价!D$3:D940)-1,""),"")</f>
        <v>-0.68299108872530034</v>
      </c>
      <c r="E940" s="9">
        <f>IFERROR(IF(市价!E940&lt;&gt;"",市价!E940/MAX(市价!E$3:E940)-1,""),"")</f>
        <v>-0.6379910492292391</v>
      </c>
      <c r="F940" s="9">
        <f>IFERROR(IF(市价!F940&lt;&gt;"",市价!F940/MAX(市价!F$3:F940)-1,""),"")</f>
        <v>-0.65380168963983998</v>
      </c>
      <c r="G940" s="9">
        <f>IFERROR(IF(市价!G940&lt;&gt;"",市价!G940/MAX(市价!G$3:G940)-1,""),"")</f>
        <v>-0.59529602595296027</v>
      </c>
      <c r="H940" s="9">
        <f>IFERROR(IF(市价!H940&lt;&gt;"",市价!H940/MAX(市价!H$3:H940)-1,""),"")</f>
        <v>-0.7596040189125296</v>
      </c>
      <c r="I940" s="9">
        <f>IFERROR(优化!I940/MAX(优化!I$3:I940)-1,"")</f>
        <v>-0.16145327432526724</v>
      </c>
    </row>
    <row r="941" spans="1:9" x14ac:dyDescent="0.15">
      <c r="A941" s="6">
        <v>39769</v>
      </c>
      <c r="B941" s="9">
        <f>IFERROR(IF(市价!B941&lt;&gt;"",市价!B941/MAX(市价!B$3:B941)-1,""),"")</f>
        <v>-0.64122996866226001</v>
      </c>
      <c r="C941" s="9">
        <f>IFERROR(IF(市价!C941&lt;&gt;"",市价!C941/MAX(市价!C$3:C941)-1,""),"")</f>
        <v>-0.75484896661367251</v>
      </c>
      <c r="D941" s="9">
        <f>IFERROR(IF(市价!D941&lt;&gt;"",市价!D941/MAX(市价!D$3:D941)-1,""),"")</f>
        <v>-0.67640449438202244</v>
      </c>
      <c r="E941" s="9">
        <f>IFERROR(IF(市价!E941&lt;&gt;"",市价!E941/MAX(市价!E$3:E941)-1,""),"")</f>
        <v>-0.6280457483838886</v>
      </c>
      <c r="F941" s="9">
        <f>IFERROR(IF(市价!F941&lt;&gt;"",市价!F941/MAX(市价!F$3:F941)-1,""),"")</f>
        <v>-0.6493552690084482</v>
      </c>
      <c r="G941" s="9">
        <f>IFERROR(IF(市价!G941&lt;&gt;"",市价!G941/MAX(市价!G$3:G941)-1,""),"")</f>
        <v>-0.58799675587996758</v>
      </c>
      <c r="H941" s="9">
        <f>IFERROR(IF(市价!H941&lt;&gt;"",市价!H941/MAX(市价!H$3:H941)-1,""),"")</f>
        <v>-0.75783096926713944</v>
      </c>
      <c r="I941" s="9">
        <f>IFERROR(优化!I941/MAX(优化!I$3:I941)-1,"")</f>
        <v>-0.16145327432526724</v>
      </c>
    </row>
    <row r="942" spans="1:9" x14ac:dyDescent="0.15">
      <c r="A942" s="6">
        <v>39770</v>
      </c>
      <c r="B942" s="9">
        <f>IFERROR(IF(市价!B942&lt;&gt;"",市价!B942/MAX(市价!B$3:B942)-1,""),"")</f>
        <v>-0.67352278043393388</v>
      </c>
      <c r="C942" s="9">
        <f>IFERROR(IF(市价!C942&lt;&gt;"",市价!C942/MAX(市价!C$3:C942)-1,""),"")</f>
        <v>-0.77933227344992051</v>
      </c>
      <c r="D942" s="9">
        <f>IFERROR(IF(市价!D942&lt;&gt;"",市价!D942/MAX(市价!D$3:D942)-1,""),"")</f>
        <v>-0.70887253002712125</v>
      </c>
      <c r="E942" s="9">
        <f>IFERROR(IF(市价!E942&lt;&gt;"",市价!E942/MAX(市价!E$3:E942)-1,""),"")</f>
        <v>-0.65589259075087014</v>
      </c>
      <c r="F942" s="9">
        <f>IFERROR(IF(市价!F942&lt;&gt;"",市价!F942/MAX(市价!F$3:F942)-1,""),"")</f>
        <v>-0.67745664739884393</v>
      </c>
      <c r="G942" s="9">
        <f>IFERROR(IF(市价!G942&lt;&gt;"",市价!G942/MAX(市价!G$3:G942)-1,""),"")</f>
        <v>-0.62368207623682081</v>
      </c>
      <c r="H942" s="9">
        <f>IFERROR(IF(市价!H942&lt;&gt;"",市价!H942/MAX(市价!H$3:H942)-1,""),"")</f>
        <v>-0.78161938534278963</v>
      </c>
      <c r="I942" s="9">
        <f>IFERROR(优化!I942/MAX(优化!I$3:I942)-1,"")</f>
        <v>-0.16145327432526724</v>
      </c>
    </row>
    <row r="943" spans="1:9" x14ac:dyDescent="0.15">
      <c r="A943" s="6">
        <v>39771</v>
      </c>
      <c r="B943" s="9">
        <f>IFERROR(IF(市价!B943&lt;&gt;"",市价!B943/MAX(市价!B$3:B943)-1,""),"")</f>
        <v>-0.64761758015053461</v>
      </c>
      <c r="C943" s="9">
        <f>IFERROR(IF(市价!C943&lt;&gt;"",市价!C943/MAX(市价!C$3:C943)-1,""),"")</f>
        <v>-0.76184419713831475</v>
      </c>
      <c r="D943" s="9">
        <f>IFERROR(IF(市价!D943&lt;&gt;"",市价!D943/MAX(市价!D$3:D943)-1,""),"")</f>
        <v>-0.68702053467648194</v>
      </c>
      <c r="E943" s="9">
        <f>IFERROR(IF(市价!E943&lt;&gt;"",市价!E943/MAX(市价!E$3:E943)-1,""),"")</f>
        <v>-0.62158130283441071</v>
      </c>
      <c r="F943" s="9">
        <f>IFERROR(IF(市价!F943&lt;&gt;"",市价!F943/MAX(市价!F$3:F943)-1,""),"")</f>
        <v>-0.6574477545575812</v>
      </c>
      <c r="G943" s="9">
        <f>IFERROR(IF(市价!G943&lt;&gt;"",市价!G943/MAX(市价!G$3:G943)-1,""),"")</f>
        <v>-0.597323600973236</v>
      </c>
      <c r="H943" s="9">
        <f>IFERROR(IF(市价!H943&lt;&gt;"",市价!H943/MAX(市价!H$3:H943)-1,""),"")</f>
        <v>-0.76196808510638303</v>
      </c>
      <c r="I943" s="9">
        <f>IFERROR(优化!I943/MAX(优化!I$3:I943)-1,"")</f>
        <v>-0.16145327432526724</v>
      </c>
    </row>
    <row r="944" spans="1:9" x14ac:dyDescent="0.15">
      <c r="A944" s="6">
        <v>39772</v>
      </c>
      <c r="B944" s="9">
        <f>IFERROR(IF(市价!B944&lt;&gt;"",市价!B944/MAX(市价!B$3:B944)-1,""),"")</f>
        <v>-0.65342082386328448</v>
      </c>
      <c r="C944" s="9">
        <f>IFERROR(IF(市价!C944&lt;&gt;"",市价!C944/MAX(市价!C$3:C944)-1,""),"")</f>
        <v>-0.76629570747217812</v>
      </c>
      <c r="D944" s="9" t="str">
        <f>IFERROR(IF(市价!D944&lt;&gt;"",市价!D944/MAX(市价!D$3:D944)-1,""),"")</f>
        <v/>
      </c>
      <c r="E944" s="9">
        <f>IFERROR(IF(市价!E944&lt;&gt;"",市价!E944/MAX(市价!E$3:E944)-1,""),"")</f>
        <v>-0.61934361014420691</v>
      </c>
      <c r="F944" s="9" t="str">
        <f>IFERROR(IF(市价!F944&lt;&gt;"",市价!F944/MAX(市价!F$3:F944)-1,""),"")</f>
        <v/>
      </c>
      <c r="G944" s="9">
        <f>IFERROR(IF(市价!G944&lt;&gt;"",市价!G944/MAX(市价!G$3:G944)-1,""),"")</f>
        <v>-0.61070559610705599</v>
      </c>
      <c r="H944" s="9">
        <f>IFERROR(IF(市价!H944&lt;&gt;"",市价!H944/MAX(市价!H$3:H944)-1,""),"")</f>
        <v>-0.76669621749408989</v>
      </c>
      <c r="I944" s="9">
        <f>IFERROR(优化!I944/MAX(优化!I$3:I944)-1,"")</f>
        <v>-0.16145327432526724</v>
      </c>
    </row>
    <row r="945" spans="1:9" x14ac:dyDescent="0.15">
      <c r="A945" s="6">
        <v>39773</v>
      </c>
      <c r="B945" s="9">
        <f>IFERROR(IF(市价!B945&lt;&gt;"",市价!B945/MAX(市价!B$3:B945)-1,""),"")</f>
        <v>-0.65841929758256534</v>
      </c>
      <c r="C945" s="9">
        <f>IFERROR(IF(市价!C945&lt;&gt;"",市价!C945/MAX(市价!C$3:C945)-1,""),"")</f>
        <v>-0.7688394276629571</v>
      </c>
      <c r="D945" s="9">
        <f>IFERROR(IF(市价!D945&lt;&gt;"",市价!D945/MAX(市价!D$3:D945)-1,""),"")</f>
        <v>-0.69910887253002718</v>
      </c>
      <c r="E945" s="9">
        <f>IFERROR(IF(市价!E945&lt;&gt;"",市价!E945/MAX(市价!E$3:E945)-1,""),"")</f>
        <v>-0.62630532073595224</v>
      </c>
      <c r="F945" s="9">
        <f>IFERROR(IF(市价!F945&lt;&gt;"",市价!F945/MAX(市价!F$3:F945)-1,""),"")</f>
        <v>-0.67158737216540687</v>
      </c>
      <c r="G945" s="9">
        <f>IFERROR(IF(市价!G945&lt;&gt;"",市价!G945/MAX(市价!G$3:G945)-1,""),"")</f>
        <v>-0.61638280616382801</v>
      </c>
      <c r="H945" s="9">
        <f>IFERROR(IF(市价!H945&lt;&gt;"",市价!H945/MAX(市价!H$3:H945)-1,""),"")</f>
        <v>-0.76994680851063835</v>
      </c>
      <c r="I945" s="9">
        <f>IFERROR(优化!I945/MAX(优化!I$3:I945)-1,"")</f>
        <v>-0.16145327432526724</v>
      </c>
    </row>
    <row r="946" spans="1:9" x14ac:dyDescent="0.15">
      <c r="A946" s="6">
        <v>39776</v>
      </c>
      <c r="B946" s="9">
        <f>IFERROR(IF(市价!B946&lt;&gt;"",市价!B946/MAX(市价!B$3:B946)-1,""),"")</f>
        <v>-0.67655142228004084</v>
      </c>
      <c r="C946" s="9">
        <f>IFERROR(IF(市价!C946&lt;&gt;"",市价!C946/MAX(市价!C$3:C946)-1,""),"")</f>
        <v>-0.77615262321144673</v>
      </c>
      <c r="D946" s="9">
        <f>IFERROR(IF(市价!D946&lt;&gt;"",市价!D946/MAX(市价!D$3:D946)-1,""),"")</f>
        <v>-0.71863618752421543</v>
      </c>
      <c r="E946" s="9">
        <f>IFERROR(IF(市价!E946&lt;&gt;"",市价!E946/MAX(市价!E$3:E946)-1,""),"")</f>
        <v>-0.64967677772252608</v>
      </c>
      <c r="F946" s="9">
        <f>IFERROR(IF(市价!F946&lt;&gt;"",市价!F946/MAX(市价!F$3:F946)-1,""),"")</f>
        <v>-0.68786127167630062</v>
      </c>
      <c r="G946" s="9">
        <f>IFERROR(IF(市价!G946&lt;&gt;"",市价!G946/MAX(市价!G$3:G946)-1,""),"")</f>
        <v>-0.6346309813463098</v>
      </c>
      <c r="H946" s="9">
        <f>IFERROR(IF(市价!H946&lt;&gt;"",市价!H946/MAX(市价!H$3:H946)-1,""),"")</f>
        <v>-0.7842789598108747</v>
      </c>
      <c r="I946" s="9">
        <f>IFERROR(优化!I946/MAX(优化!I$3:I946)-1,"")</f>
        <v>-0.16145327432526724</v>
      </c>
    </row>
    <row r="947" spans="1:9" x14ac:dyDescent="0.15">
      <c r="A947" s="6">
        <v>39777</v>
      </c>
      <c r="B947" s="9">
        <f>IFERROR(IF(市价!B947&lt;&gt;"",市价!B947/MAX(市价!B$3:B947)-1,""),"")</f>
        <v>-0.67992571367359655</v>
      </c>
      <c r="C947" s="9">
        <f>IFERROR(IF(市价!C947&lt;&gt;"",市价!C947/MAX(市价!C$3:C947)-1,""),"")</f>
        <v>-0.77806041335453102</v>
      </c>
      <c r="D947" s="9">
        <f>IFERROR(IF(市价!D947&lt;&gt;"",市价!D947/MAX(市价!D$3:D947)-1,""),"")</f>
        <v>-0.72134831460674165</v>
      </c>
      <c r="E947" s="9">
        <f>IFERROR(IF(市价!E947&lt;&gt;"",市价!E947/MAX(市价!E$3:E947)-1,""),"")</f>
        <v>-0.65837891596220777</v>
      </c>
      <c r="F947" s="9">
        <f>IFERROR(IF(市价!F947&lt;&gt;"",市价!F947/MAX(市价!F$3:F947)-1,""),"")</f>
        <v>-0.69008448199199646</v>
      </c>
      <c r="G947" s="9">
        <f>IFERROR(IF(市价!G947&lt;&gt;"",市价!G947/MAX(市价!G$3:G947)-1,""),"")</f>
        <v>-0.63868613138686126</v>
      </c>
      <c r="H947" s="9">
        <f>IFERROR(IF(市价!H947&lt;&gt;"",市价!H947/MAX(市价!H$3:H947)-1,""),"")</f>
        <v>-0.78457446808510634</v>
      </c>
      <c r="I947" s="9">
        <f>IFERROR(优化!I947/MAX(优化!I$3:I947)-1,"")</f>
        <v>-0.16145327432526724</v>
      </c>
    </row>
    <row r="948" spans="1:9" x14ac:dyDescent="0.15">
      <c r="A948" s="6">
        <v>39778</v>
      </c>
      <c r="B948" s="9">
        <f>IFERROR(IF(市价!B948&lt;&gt;"",市价!B948/MAX(市价!B$3:B948)-1,""),"")</f>
        <v>-0.68000315542628265</v>
      </c>
      <c r="C948" s="9">
        <f>IFERROR(IF(市价!C948&lt;&gt;"",市价!C948/MAX(市价!C$3:C948)-1,""),"")</f>
        <v>-0.77583465818759934</v>
      </c>
      <c r="D948" s="9">
        <f>IFERROR(IF(市价!D948&lt;&gt;"",市价!D948/MAX(市价!D$3:D948)-1,""),"")</f>
        <v>-0.72452537776055803</v>
      </c>
      <c r="E948" s="9">
        <f>IFERROR(IF(市价!E948&lt;&gt;"",市价!E948/MAX(市价!E$3:E948)-1,""),"")</f>
        <v>-0.66111387369467922</v>
      </c>
      <c r="F948" s="9">
        <f>IFERROR(IF(市价!F948&lt;&gt;"",市价!F948/MAX(市价!F$3:F948)-1,""),"")</f>
        <v>-0.69301911960871498</v>
      </c>
      <c r="G948" s="9">
        <f>IFERROR(IF(市价!G948&lt;&gt;"",市价!G948/MAX(市价!G$3:G948)-1,""),"")</f>
        <v>-0.6346309813463098</v>
      </c>
      <c r="H948" s="9">
        <f>IFERROR(IF(市价!H948&lt;&gt;"",市价!H948/MAX(市价!H$3:H948)-1,""),"")</f>
        <v>-0.7832446808510638</v>
      </c>
      <c r="I948" s="9">
        <f>IFERROR(优化!I948/MAX(优化!I$3:I948)-1,"")</f>
        <v>-0.16145327432526724</v>
      </c>
    </row>
    <row r="949" spans="1:9" x14ac:dyDescent="0.15">
      <c r="A949" s="6">
        <v>39779</v>
      </c>
      <c r="B949" s="9">
        <f>IFERROR(IF(市价!B949&lt;&gt;"",市价!B949/MAX(市价!B$3:B949)-1,""),"")</f>
        <v>-0.67942056139791052</v>
      </c>
      <c r="C949" s="9">
        <f>IFERROR(IF(市价!C949&lt;&gt;"",市价!C949/MAX(市价!C$3:C949)-1,""),"")</f>
        <v>-0.77233704292527827</v>
      </c>
      <c r="D949" s="9">
        <f>IFERROR(IF(市价!D949&lt;&gt;"",市价!D949/MAX(市价!D$3:D949)-1,""),"")</f>
        <v>-0.72607516466485866</v>
      </c>
      <c r="E949" s="9">
        <f>IFERROR(IF(市价!E949&lt;&gt;"",市价!E949/MAX(市价!E$3:E949)-1,""),"")</f>
        <v>-0.66459472899055194</v>
      </c>
      <c r="F949" s="9">
        <f>IFERROR(IF(市价!F949&lt;&gt;"",市价!F949/MAX(市价!F$3:F949)-1,""),"")</f>
        <v>-0.69381947532236543</v>
      </c>
      <c r="G949" s="9">
        <f>IFERROR(IF(市价!G949&lt;&gt;"",市价!G949/MAX(市价!G$3:G949)-1,""),"")</f>
        <v>-0.63057583130575834</v>
      </c>
      <c r="H949" s="9">
        <f>IFERROR(IF(市价!H949&lt;&gt;"",市价!H949/MAX(市价!H$3:H949)-1,""),"")</f>
        <v>-0.78265366430260053</v>
      </c>
      <c r="I949" s="9">
        <f>IFERROR(优化!I949/MAX(优化!I$3:I949)-1,"")</f>
        <v>-0.16145327432526724</v>
      </c>
    </row>
    <row r="950" spans="1:9" x14ac:dyDescent="0.15">
      <c r="A950" s="6">
        <v>39780</v>
      </c>
      <c r="B950" s="9">
        <f>IFERROR(IF(市价!B950&lt;&gt;"",市价!B950/MAX(市价!B$3:B950)-1,""),"")</f>
        <v>-0.6963954679117752</v>
      </c>
      <c r="C950" s="9">
        <f>IFERROR(IF(市价!C950&lt;&gt;"",市价!C950/MAX(市价!C$3:C950)-1,""),"")</f>
        <v>-0.78187599364069948</v>
      </c>
      <c r="D950" s="9">
        <f>IFERROR(IF(市价!D950&lt;&gt;"",市价!D950/MAX(市价!D$3:D950)-1,""),"")</f>
        <v>-0.74575745834947693</v>
      </c>
      <c r="E950" s="9">
        <f>IFERROR(IF(市价!E950&lt;&gt;"",市价!E950/MAX(市价!E$3:E950)-1,""),"")</f>
        <v>-0.68324216807558424</v>
      </c>
      <c r="F950" s="9">
        <f>IFERROR(IF(市价!F950&lt;&gt;"",市价!F950/MAX(市价!F$3:F950)-1,""),"")</f>
        <v>-0.70271231658514899</v>
      </c>
      <c r="G950" s="9">
        <f>IFERROR(IF(市价!G950&lt;&gt;"",市价!G950/MAX(市价!G$3:G950)-1,""),"")</f>
        <v>-0.65004055150040552</v>
      </c>
      <c r="H950" s="9">
        <f>IFERROR(IF(市价!H950&lt;&gt;"",市价!H950/MAX(市价!H$3:H950)-1,""),"")</f>
        <v>-0.79713356973995275</v>
      </c>
      <c r="I950" s="9">
        <f>IFERROR(优化!I950/MAX(优化!I$3:I950)-1,"")</f>
        <v>-0.16145327432526724</v>
      </c>
    </row>
    <row r="951" spans="1:9" x14ac:dyDescent="0.15">
      <c r="A951" s="6">
        <v>39783</v>
      </c>
      <c r="B951" s="9">
        <f>IFERROR(IF(市价!B951&lt;&gt;"",市价!B951/MAX(市价!B$3:B951)-1,""),"")</f>
        <v>-0.69089603798564758</v>
      </c>
      <c r="C951" s="9">
        <f>IFERROR(IF(市价!C951&lt;&gt;"",市价!C951/MAX(市价!C$3:C951)-1,""),"")</f>
        <v>-0.77806041335453102</v>
      </c>
      <c r="D951" s="9">
        <f>IFERROR(IF(市价!D951&lt;&gt;"",市价!D951/MAX(市价!D$3:D951)-1,""),"")</f>
        <v>-0.74149554436265008</v>
      </c>
      <c r="E951" s="9">
        <f>IFERROR(IF(市价!E951&lt;&gt;"",市价!E951/MAX(市价!E$3:E951)-1,""),"")</f>
        <v>-0.67802088513177527</v>
      </c>
      <c r="F951" s="9">
        <f>IFERROR(IF(市价!F951&lt;&gt;"",市价!F951/MAX(市价!F$3:F951)-1,""),"")</f>
        <v>-0.69968875055580249</v>
      </c>
      <c r="G951" s="9">
        <f>IFERROR(IF(市价!G951&lt;&gt;"",市价!G951/MAX(市价!G$3:G951)-1,""),"")</f>
        <v>-0.6407137064071371</v>
      </c>
      <c r="H951" s="9">
        <f>IFERROR(IF(市价!H951&lt;&gt;"",市价!H951/MAX(市价!H$3:H951)-1,""),"")</f>
        <v>-0.7928486997635934</v>
      </c>
      <c r="I951" s="9">
        <f>IFERROR(优化!I951/MAX(优化!I$3:I951)-1,"")</f>
        <v>-0.16145327432526724</v>
      </c>
    </row>
    <row r="952" spans="1:9" x14ac:dyDescent="0.15">
      <c r="A952" s="6">
        <v>39784</v>
      </c>
      <c r="B952" s="9">
        <f>IFERROR(IF(市价!B952&lt;&gt;"",市价!B952/MAX(市价!B$3:B952)-1,""),"")</f>
        <v>-0.69001642774334515</v>
      </c>
      <c r="C952" s="9">
        <f>IFERROR(IF(市价!C952&lt;&gt;"",市价!C952/MAX(市价!C$3:C952)-1,""),"")</f>
        <v>-0.77329093799682036</v>
      </c>
      <c r="D952" s="9">
        <f>IFERROR(IF(市价!D952&lt;&gt;"",市价!D952/MAX(市价!D$3:D952)-1,""),"")</f>
        <v>-0.74405269275474617</v>
      </c>
      <c r="E952" s="9">
        <f>IFERROR(IF(市价!E952&lt;&gt;"",市价!E952/MAX(市价!E$3:E952)-1,""),"")</f>
        <v>-0.67578319244157137</v>
      </c>
      <c r="F952" s="9">
        <f>IFERROR(IF(市价!F952&lt;&gt;"",市价!F952/MAX(市价!F$3:F952)-1,""),"")</f>
        <v>-0.70048910626945315</v>
      </c>
      <c r="G952" s="9">
        <f>IFERROR(IF(市价!G952&lt;&gt;"",市价!G952/MAX(市价!G$3:G952)-1,""),"")</f>
        <v>-0.64233576642335766</v>
      </c>
      <c r="H952" s="9">
        <f>IFERROR(IF(市价!H952&lt;&gt;"",市价!H952/MAX(市价!H$3:H952)-1,""),"")</f>
        <v>-0.79166666666666674</v>
      </c>
      <c r="I952" s="9">
        <f>IFERROR(优化!I952/MAX(优化!I$3:I952)-1,"")</f>
        <v>-0.16145327432526724</v>
      </c>
    </row>
    <row r="953" spans="1:9" x14ac:dyDescent="0.15">
      <c r="A953" s="6">
        <v>39785</v>
      </c>
      <c r="B953" s="9">
        <f>IFERROR(IF(市价!B953&lt;&gt;"",市价!B953/MAX(市价!B$3:B953)-1,""),"")</f>
        <v>-0.67315372100420667</v>
      </c>
      <c r="C953" s="9">
        <f>IFERROR(IF(市价!C953&lt;&gt;"",市价!C953/MAX(市价!C$3:C953)-1,""),"")</f>
        <v>-0.76438791732909372</v>
      </c>
      <c r="D953" s="9">
        <f>IFERROR(IF(市价!D953&lt;&gt;"",市价!D953/MAX(市价!D$3:D953)-1,""),"")</f>
        <v>-0.72646261139093382</v>
      </c>
      <c r="E953" s="9">
        <f>IFERROR(IF(市价!E953&lt;&gt;"",市价!E953/MAX(市价!E$3:E953)-1,""),"")</f>
        <v>-0.65763301839880661</v>
      </c>
      <c r="F953" s="9">
        <f>IFERROR(IF(市价!F953&lt;&gt;"",市价!F953/MAX(市价!F$3:F953)-1,""),"")</f>
        <v>-0.6849266340595821</v>
      </c>
      <c r="G953" s="9">
        <f>IFERROR(IF(市价!G953&lt;&gt;"",市价!G953/MAX(市价!G$3:G953)-1,""),"")</f>
        <v>-0.62489862124898621</v>
      </c>
      <c r="H953" s="9">
        <f>IFERROR(IF(市价!H953&lt;&gt;"",市价!H953/MAX(市价!H$3:H953)-1,""),"")</f>
        <v>-0.77881205673758869</v>
      </c>
      <c r="I953" s="9">
        <f>IFERROR(优化!I953/MAX(优化!I$3:I953)-1,"")</f>
        <v>-0.16145327432526724</v>
      </c>
    </row>
    <row r="954" spans="1:9" x14ac:dyDescent="0.15">
      <c r="A954" s="6">
        <v>39786</v>
      </c>
      <c r="B954" s="9">
        <f>IFERROR(IF(市价!B954&lt;&gt;"",市价!B954/MAX(市价!B$3:B954)-1,""),"")</f>
        <v>-0.66721457954972752</v>
      </c>
      <c r="C954" s="9">
        <f>IFERROR(IF(市价!C954&lt;&gt;"",市价!C954/MAX(市价!C$3:C954)-1,""),"")</f>
        <v>-0.76470588235294112</v>
      </c>
      <c r="D954" s="9">
        <f>IFERROR(IF(市价!D954&lt;&gt;"",市价!D954/MAX(市价!D$3:D954)-1,""),"")</f>
        <v>-0.71669895389383953</v>
      </c>
      <c r="E954" s="9">
        <f>IFERROR(IF(市价!E954&lt;&gt;"",市价!E954/MAX(市价!E$3:E954)-1,""),"")</f>
        <v>-0.647687717553456</v>
      </c>
      <c r="F954" s="9">
        <f>IFERROR(IF(市价!F954&lt;&gt;"",市价!F954/MAX(市价!F$3:F954)-1,""),"")</f>
        <v>-0.68190306803023559</v>
      </c>
      <c r="G954" s="9">
        <f>IFERROR(IF(市价!G954&lt;&gt;"",市价!G954/MAX(市价!G$3:G954)-1,""),"")</f>
        <v>-0.62165450121654509</v>
      </c>
      <c r="H954" s="9">
        <f>IFERROR(IF(市价!H954&lt;&gt;"",市价!H954/MAX(市价!H$3:H954)-1,""),"")</f>
        <v>-0.77275413711583929</v>
      </c>
      <c r="I954" s="9">
        <f>IFERROR(优化!I954/MAX(优化!I$3:I954)-1,"")</f>
        <v>-0.16145327432526724</v>
      </c>
    </row>
    <row r="955" spans="1:9" x14ac:dyDescent="0.15">
      <c r="A955" s="6">
        <v>39787</v>
      </c>
      <c r="B955" s="9">
        <f>IFERROR(IF(市价!B955&lt;&gt;"",市价!B955/MAX(市价!B$3:B955)-1,""),"")</f>
        <v>-0.66234237904212834</v>
      </c>
      <c r="C955" s="9">
        <f>IFERROR(IF(市价!C955&lt;&gt;"",市价!C955/MAX(市价!C$3:C955)-1,""),"")</f>
        <v>-0.76248012718600955</v>
      </c>
      <c r="D955" s="9">
        <f>IFERROR(IF(市价!D955&lt;&gt;"",市价!D955/MAX(市价!D$3:D955)-1,""),"")</f>
        <v>-0.71228206121658277</v>
      </c>
      <c r="E955" s="9">
        <f>IFERROR(IF(市价!E955&lt;&gt;"",市价!E955/MAX(市价!E$3:E955)-1,""),"")</f>
        <v>-0.63923421183490803</v>
      </c>
      <c r="F955" s="9">
        <f>IFERROR(IF(市价!F955&lt;&gt;"",市价!F955/MAX(市价!F$3:F955)-1,""),"")</f>
        <v>-0.67896843041351707</v>
      </c>
      <c r="G955" s="9">
        <f>IFERROR(IF(市价!G955&lt;&gt;"",市价!G955/MAX(市价!G$3:G955)-1,""),"")</f>
        <v>-0.61759935117599352</v>
      </c>
      <c r="H955" s="9">
        <f>IFERROR(IF(市价!H955&lt;&gt;"",市价!H955/MAX(市价!H$3:H955)-1,""),"")</f>
        <v>-0.76846926713947994</v>
      </c>
      <c r="I955" s="9">
        <f>IFERROR(优化!I955/MAX(优化!I$3:I955)-1,"")</f>
        <v>-0.16145327432526724</v>
      </c>
    </row>
    <row r="956" spans="1:9" x14ac:dyDescent="0.15">
      <c r="A956" s="6">
        <v>39790</v>
      </c>
      <c r="B956" s="9">
        <f>IFERROR(IF(市价!B956&lt;&gt;"",市价!B956/MAX(市价!B$3:B956)-1,""),"")</f>
        <v>-0.64362321759150265</v>
      </c>
      <c r="C956" s="9">
        <f>IFERROR(IF(市价!C956&lt;&gt;"",市价!C956/MAX(市价!C$3:C956)-1,""),"")</f>
        <v>-0.75135135135135134</v>
      </c>
      <c r="D956" s="9">
        <f>IFERROR(IF(市价!D956&lt;&gt;"",市价!D956/MAX(市价!D$3:D956)-1,""),"")</f>
        <v>-0.68678806664083691</v>
      </c>
      <c r="E956" s="9">
        <f>IFERROR(IF(市价!E956&lt;&gt;"",市价!E956/MAX(市价!E$3:E956)-1,""),"")</f>
        <v>-0.62207856787667826</v>
      </c>
      <c r="F956" s="9">
        <f>IFERROR(IF(市价!F956&lt;&gt;"",市价!F956/MAX(市价!F$3:F956)-1,""),"")</f>
        <v>-0.66340595820364601</v>
      </c>
      <c r="G956" s="9">
        <f>IFERROR(IF(市价!G956&lt;&gt;"",市价!G956/MAX(市价!G$3:G956)-1,""),"")</f>
        <v>-0.60259529602595285</v>
      </c>
      <c r="H956" s="9">
        <f>IFERROR(IF(市价!H956&lt;&gt;"",市价!H956/MAX(市价!H$3:H956)-1,""),"")</f>
        <v>-0.75413711583924348</v>
      </c>
      <c r="I956" s="9">
        <f>IFERROR(优化!I956/MAX(优化!I$3:I956)-1,"")</f>
        <v>-0.16145327432526724</v>
      </c>
    </row>
    <row r="957" spans="1:9" x14ac:dyDescent="0.15">
      <c r="A957" s="6">
        <v>39791</v>
      </c>
      <c r="B957" s="9">
        <f>IFERROR(IF(市价!B957&lt;&gt;"",市价!B957/MAX(市价!B$3:B957)-1,""),"")</f>
        <v>-0.65618795218776427</v>
      </c>
      <c r="C957" s="9">
        <f>IFERROR(IF(市价!C957&lt;&gt;"",市价!C957/MAX(市价!C$3:C957)-1,""),"")</f>
        <v>-0.76216216216216215</v>
      </c>
      <c r="D957" s="9">
        <f>IFERROR(IF(市价!D957&lt;&gt;"",市价!D957/MAX(市价!D$3:D957)-1,""),"")</f>
        <v>-0.69996125532739251</v>
      </c>
      <c r="E957" s="9">
        <f>IFERROR(IF(市价!E957&lt;&gt;"",市价!E957/MAX(市价!E$3:E957)-1,""),"")</f>
        <v>-0.63102933863749378</v>
      </c>
      <c r="F957" s="9">
        <f>IFERROR(IF(市价!F957&lt;&gt;"",市价!F957/MAX(市价!F$3:F957)-1,""),"")</f>
        <v>-0.6738105824811027</v>
      </c>
      <c r="G957" s="9">
        <f>IFERROR(IF(市价!G957&lt;&gt;"",市价!G957/MAX(市价!G$3:G957)-1,""),"")</f>
        <v>-0.61759935117599352</v>
      </c>
      <c r="H957" s="9">
        <f>IFERROR(IF(市价!H957&lt;&gt;"",市价!H957/MAX(市价!H$3:H957)-1,""),"")</f>
        <v>-0.76241134751773054</v>
      </c>
      <c r="I957" s="9">
        <f>IFERROR(优化!I957/MAX(优化!I$3:I957)-1,"")</f>
        <v>-0.16145327432526724</v>
      </c>
    </row>
    <row r="958" spans="1:9" x14ac:dyDescent="0.15">
      <c r="A958" s="6">
        <v>39792</v>
      </c>
      <c r="B958" s="9">
        <f>IFERROR(IF(市价!B958&lt;&gt;"",市价!B958/MAX(市价!B$3:B958)-1,""),"")</f>
        <v>-0.63145588460227586</v>
      </c>
      <c r="C958" s="9">
        <f>IFERROR(IF(市价!C958&lt;&gt;"",市价!C958/MAX(市价!C$3:C958)-1,""),"")</f>
        <v>-0.74912559618441965</v>
      </c>
      <c r="D958" s="9">
        <f>IFERROR(IF(市价!D958&lt;&gt;"",市价!D958/MAX(市价!D$3:D958)-1,""),"")</f>
        <v>-0.67283998450213101</v>
      </c>
      <c r="E958" s="9">
        <f>IFERROR(IF(市价!E958&lt;&gt;"",市价!E958/MAX(市价!E$3:E958)-1,""),"")</f>
        <v>-0.60467429139731477</v>
      </c>
      <c r="F958" s="9">
        <f>IFERROR(IF(市价!F958&lt;&gt;"",市价!F958/MAX(市价!F$3:F958)-1,""),"")</f>
        <v>-0.6574477545575812</v>
      </c>
      <c r="G958" s="9">
        <f>IFERROR(IF(市价!G958&lt;&gt;"",市价!G958/MAX(市价!G$3:G958)-1,""),"")</f>
        <v>-0.59286293592862938</v>
      </c>
      <c r="H958" s="9">
        <f>IFERROR(IF(市价!H958&lt;&gt;"",市价!H958/MAX(市价!H$3:H958)-1,""),"")</f>
        <v>-0.73862293144208047</v>
      </c>
      <c r="I958" s="9">
        <f>IFERROR(优化!I958/MAX(优化!I$3:I958)-1,"")</f>
        <v>-0.16145327432526724</v>
      </c>
    </row>
    <row r="959" spans="1:9" x14ac:dyDescent="0.15">
      <c r="A959" s="6">
        <v>39793</v>
      </c>
      <c r="B959" s="9">
        <f>IFERROR(IF(市价!B959&lt;&gt;"",市价!B959/MAX(市价!B$3:B959)-1,""),"")</f>
        <v>-0.64565509518085185</v>
      </c>
      <c r="C959" s="9">
        <f>IFERROR(IF(市价!C959&lt;&gt;"",市价!C959/MAX(市价!C$3:C959)-1,""),"")</f>
        <v>-0.75961844197138317</v>
      </c>
      <c r="D959" s="9">
        <f>IFERROR(IF(市价!D959&lt;&gt;"",市价!D959/MAX(市价!D$3:D959)-1,""),"")</f>
        <v>-0.68492832235567613</v>
      </c>
      <c r="E959" s="9">
        <f>IFERROR(IF(市价!E959&lt;&gt;"",市价!E959/MAX(市价!E$3:E959)-1,""),"")</f>
        <v>-0.62282446544007963</v>
      </c>
      <c r="F959" s="9">
        <f>IFERROR(IF(市价!F959&lt;&gt;"",市价!F959/MAX(市价!F$3:F959)-1,""),"")</f>
        <v>-0.67078701645175631</v>
      </c>
      <c r="G959" s="9">
        <f>IFERROR(IF(市价!G959&lt;&gt;"",市价!G959/MAX(市价!G$3:G959)-1,""),"")</f>
        <v>-0.60908353609083532</v>
      </c>
      <c r="H959" s="9">
        <f>IFERROR(IF(市价!H959&lt;&gt;"",市价!H959/MAX(市价!H$3:H959)-1,""),"")</f>
        <v>-0.74586288416075652</v>
      </c>
      <c r="I959" s="9">
        <f>IFERROR(优化!I959/MAX(优化!I$3:I959)-1,"")</f>
        <v>-0.16145327432526724</v>
      </c>
    </row>
    <row r="960" spans="1:9" x14ac:dyDescent="0.15">
      <c r="A960" s="6">
        <v>39794</v>
      </c>
      <c r="B960" s="9">
        <f>IFERROR(IF(市价!B960&lt;&gt;"",市价!B960/MAX(市价!B$3:B960)-1,""),"")</f>
        <v>-0.66498894907244321</v>
      </c>
      <c r="C960" s="9">
        <f>IFERROR(IF(市价!C960&lt;&gt;"",市价!C960/MAX(市价!C$3:C960)-1,""),"")</f>
        <v>-0.7682034976152623</v>
      </c>
      <c r="D960" s="9">
        <f>IFERROR(IF(市价!D960&lt;&gt;"",市价!D960/MAX(市价!D$3:D960)-1,""),"")</f>
        <v>-0.70569546687330498</v>
      </c>
      <c r="E960" s="9">
        <f>IFERROR(IF(市价!E960&lt;&gt;"",市价!E960/MAX(市价!E$3:E960)-1,""),"")</f>
        <v>-0.64893088015912481</v>
      </c>
      <c r="F960" s="9">
        <f>IFERROR(IF(市价!F960&lt;&gt;"",市价!F960/MAX(市价!F$3:F960)-1,""),"")</f>
        <v>-0.68563806136060479</v>
      </c>
      <c r="G960" s="9">
        <f>IFERROR(IF(市价!G960&lt;&gt;"",市价!G960/MAX(市价!G$3:G960)-1,""),"")</f>
        <v>-0.6285482562854825</v>
      </c>
      <c r="H960" s="9">
        <f>IFERROR(IF(市价!H960&lt;&gt;"",市价!H960/MAX(市价!H$3:H960)-1,""),"")</f>
        <v>-0.76152482269503552</v>
      </c>
      <c r="I960" s="9">
        <f>IFERROR(优化!I960/MAX(优化!I$3:I960)-1,"")</f>
        <v>-0.16145327432526724</v>
      </c>
    </row>
    <row r="961" spans="1:9" x14ac:dyDescent="0.15">
      <c r="A961" s="6">
        <v>39797</v>
      </c>
      <c r="B961" s="9">
        <f>IFERROR(IF(市价!B961&lt;&gt;"",市价!B961/MAX(市价!B$3:B961)-1,""),"")</f>
        <v>-0.66322484799153114</v>
      </c>
      <c r="C961" s="9">
        <f>IFERROR(IF(市价!C961&lt;&gt;"",市价!C961/MAX(市价!C$3:C961)-1,""),"")</f>
        <v>-0.7682034976152623</v>
      </c>
      <c r="D961" s="9">
        <f>IFERROR(IF(市价!D961&lt;&gt;"",市价!D961/MAX(市价!D$3:D961)-1,""),"")</f>
        <v>-0.70251840371948859</v>
      </c>
      <c r="E961" s="9">
        <f>IFERROR(IF(市价!E961&lt;&gt;"",市价!E961/MAX(市价!E$3:E961)-1,""),"")</f>
        <v>-0.64967677772252608</v>
      </c>
      <c r="F961" s="9">
        <f>IFERROR(IF(市价!F961&lt;&gt;"",市价!F961/MAX(市价!F$3:F961)-1,""),"")</f>
        <v>-0.68412627834593143</v>
      </c>
      <c r="G961" s="9">
        <f>IFERROR(IF(市价!G961&lt;&gt;"",市价!G961/MAX(市价!G$3:G961)-1,""),"")</f>
        <v>-0.62895377128953767</v>
      </c>
      <c r="H961" s="9">
        <f>IFERROR(IF(市价!H961&lt;&gt;"",市价!H961/MAX(市价!H$3:H961)-1,""),"")</f>
        <v>-0.75694444444444442</v>
      </c>
      <c r="I961" s="9">
        <f>IFERROR(优化!I961/MAX(优化!I$3:I961)-1,"")</f>
        <v>-0.16145327432526724</v>
      </c>
    </row>
    <row r="962" spans="1:9" x14ac:dyDescent="0.15">
      <c r="A962" s="6">
        <v>39798</v>
      </c>
      <c r="B962" s="9">
        <f>IFERROR(IF(市价!B962&lt;&gt;"",市价!B962/MAX(市价!B$3:B962)-1,""),"")</f>
        <v>-0.6628261845063208</v>
      </c>
      <c r="C962" s="9">
        <f>IFERROR(IF(市价!C962&lt;&gt;"",市价!C962/MAX(市价!C$3:C962)-1,""),"")</f>
        <v>-0.76724960254372021</v>
      </c>
      <c r="D962" s="9">
        <f>IFERROR(IF(市价!D962&lt;&gt;"",市价!D962/MAX(市价!D$3:D962)-1,""),"")</f>
        <v>-0.70228593568384357</v>
      </c>
      <c r="E962" s="9">
        <f>IFERROR(IF(市价!E962&lt;&gt;"",市价!E962/MAX(市价!E$3:E962)-1,""),"")</f>
        <v>-0.6466931874689209</v>
      </c>
      <c r="F962" s="9">
        <f>IFERROR(IF(市价!F962&lt;&gt;"",市价!F962/MAX(市价!F$3:F962)-1,""),"")</f>
        <v>-0.6849266340595821</v>
      </c>
      <c r="G962" s="9">
        <f>IFERROR(IF(市价!G962&lt;&gt;"",市价!G962/MAX(市价!G$3:G962)-1,""),"")</f>
        <v>-0.62652068126520677</v>
      </c>
      <c r="H962" s="9">
        <f>IFERROR(IF(市价!H962&lt;&gt;"",市价!H962/MAX(市价!H$3:H962)-1,""),"")</f>
        <v>-0.75945626477541373</v>
      </c>
      <c r="I962" s="9">
        <f>IFERROR(优化!I962/MAX(优化!I$3:I962)-1,"")</f>
        <v>-0.16145327432526724</v>
      </c>
    </row>
    <row r="963" spans="1:9" x14ac:dyDescent="0.15">
      <c r="A963" s="6">
        <v>39799</v>
      </c>
      <c r="B963" s="9">
        <f>IFERROR(IF(市价!B963&lt;&gt;"",市价!B963/MAX(市价!B$3:B963)-1,""),"")</f>
        <v>-0.66530614209969641</v>
      </c>
      <c r="C963" s="9">
        <f>IFERROR(IF(市价!C963&lt;&gt;"",市价!C963/MAX(市价!C$3:C963)-1,""),"")</f>
        <v>-0.7685214626391097</v>
      </c>
      <c r="D963" s="9">
        <f>IFERROR(IF(市价!D963&lt;&gt;"",市价!D963/MAX(市价!D$3:D963)-1,""),"")</f>
        <v>-0.70740023246803574</v>
      </c>
      <c r="E963" s="9">
        <f>IFERROR(IF(市价!E963&lt;&gt;"",市价!E963/MAX(市价!E$3:E963)-1,""),"")</f>
        <v>-0.64967677772252608</v>
      </c>
      <c r="F963" s="9">
        <f>IFERROR(IF(市价!F963&lt;&gt;"",市价!F963/MAX(市价!F$3:F963)-1,""),"")</f>
        <v>-0.68786127167630062</v>
      </c>
      <c r="G963" s="9">
        <f>IFERROR(IF(市价!G963&lt;&gt;"",市价!G963/MAX(市价!G$3:G963)-1,""),"")</f>
        <v>-0.62814274128142744</v>
      </c>
      <c r="H963" s="9">
        <f>IFERROR(IF(市价!H963&lt;&gt;"",市价!H963/MAX(市价!H$3:H963)-1,""),"")</f>
        <v>-0.75930851063829796</v>
      </c>
      <c r="I963" s="9">
        <f>IFERROR(优化!I963/MAX(优化!I$3:I963)-1,"")</f>
        <v>-0.16145327432526724</v>
      </c>
    </row>
    <row r="964" spans="1:9" x14ac:dyDescent="0.15">
      <c r="A964" s="6">
        <v>39800</v>
      </c>
      <c r="B964" s="9">
        <f>IFERROR(IF(市价!B964&lt;&gt;"",市价!B964/MAX(市价!B$3:B964)-1,""),"")</f>
        <v>-0.64741407195468836</v>
      </c>
      <c r="C964" s="9">
        <f>IFERROR(IF(市价!C964&lt;&gt;"",市价!C964/MAX(市价!C$3:C964)-1,""),"")</f>
        <v>-0.75834658187599369</v>
      </c>
      <c r="D964" s="9">
        <f>IFERROR(IF(市价!D964&lt;&gt;"",市价!D964/MAX(市价!D$3:D964)-1,""),"")</f>
        <v>-0.68554823711739643</v>
      </c>
      <c r="E964" s="9">
        <f>IFERROR(IF(市价!E964&lt;&gt;"",市价!E964/MAX(市价!E$3:E964)-1,""),"")</f>
        <v>-0.62630532073595224</v>
      </c>
      <c r="F964" s="9">
        <f>IFERROR(IF(市价!F964&lt;&gt;"",市价!F964/MAX(市价!F$3:F964)-1,""),"")</f>
        <v>-0.67603379279679854</v>
      </c>
      <c r="G964" s="9">
        <f>IFERROR(IF(市价!G964&lt;&gt;"",市价!G964/MAX(市价!G$3:G964)-1,""),"")</f>
        <v>-0.61151662611516633</v>
      </c>
      <c r="H964" s="9">
        <f>IFERROR(IF(市价!H964&lt;&gt;"",市价!H964/MAX(市价!H$3:H964)-1,""),"")</f>
        <v>-0.74660165484633567</v>
      </c>
      <c r="I964" s="9">
        <f>IFERROR(优化!I964/MAX(优化!I$3:I964)-1,"")</f>
        <v>-0.16145327432526724</v>
      </c>
    </row>
    <row r="965" spans="1:9" x14ac:dyDescent="0.15">
      <c r="A965" s="6">
        <v>39801</v>
      </c>
      <c r="B965" s="9">
        <f>IFERROR(IF(市价!B965&lt;&gt;"",市价!B965/MAX(市价!B$3:B965)-1,""),"")</f>
        <v>-0.65222356303862195</v>
      </c>
      <c r="C965" s="9">
        <f>IFERROR(IF(市价!C965&lt;&gt;"",市价!C965/MAX(市价!C$3:C965)-1,""),"")</f>
        <v>-0.76152623211446735</v>
      </c>
      <c r="D965" s="9">
        <f>IFERROR(IF(市价!D965&lt;&gt;"",市价!D965/MAX(市价!D$3:D965)-1,""),"")</f>
        <v>-0.68895776830685784</v>
      </c>
      <c r="E965" s="9">
        <f>IFERROR(IF(市价!E965&lt;&gt;"",市价!E965/MAX(市价!E$3:E965)-1,""),"")</f>
        <v>-0.63326703132769757</v>
      </c>
      <c r="F965" s="9">
        <f>IFERROR(IF(市价!F965&lt;&gt;"",市价!F965/MAX(市价!F$3:F965)-1,""),"")</f>
        <v>-0.67825700311249437</v>
      </c>
      <c r="G965" s="9">
        <f>IFERROR(IF(市价!G965&lt;&gt;"",市价!G965/MAX(市价!G$3:G965)-1,""),"")</f>
        <v>-0.61638280616382801</v>
      </c>
      <c r="H965" s="9">
        <f>IFERROR(IF(市价!H965&lt;&gt;"",市价!H965/MAX(市价!H$3:H965)-1,""),"")</f>
        <v>-0.75162529550827428</v>
      </c>
      <c r="I965" s="9">
        <f>IFERROR(优化!I965/MAX(优化!I$3:I965)-1,"")</f>
        <v>-0.16145327432526724</v>
      </c>
    </row>
    <row r="966" spans="1:9" x14ac:dyDescent="0.15">
      <c r="A966" s="6">
        <v>39804</v>
      </c>
      <c r="B966" s="9">
        <f>IFERROR(IF(市价!B966&lt;&gt;"",市价!B966/MAX(市价!B$3:B966)-1,""),"")</f>
        <v>-0.65909594642174141</v>
      </c>
      <c r="C966" s="9">
        <f>IFERROR(IF(市价!C966&lt;&gt;"",市价!C966/MAX(市价!C$3:C966)-1,""),"")</f>
        <v>-0.76502384737678852</v>
      </c>
      <c r="D966" s="9">
        <f>IFERROR(IF(市价!D966&lt;&gt;"",市价!D966/MAX(市价!D$3:D966)-1,""),"")</f>
        <v>-0.69802402169701672</v>
      </c>
      <c r="E966" s="9">
        <f>IFERROR(IF(市价!E966&lt;&gt;"",市价!E966/MAX(市价!E$3:E966)-1,""),"")</f>
        <v>-0.64246643460964692</v>
      </c>
      <c r="F966" s="9">
        <f>IFERROR(IF(市价!F966&lt;&gt;"",市价!F966/MAX(市价!F$3:F966)-1,""),"")</f>
        <v>-0.68634948866162737</v>
      </c>
      <c r="G966" s="9">
        <f>IFERROR(IF(市价!G966&lt;&gt;"",市价!G966/MAX(市价!G$3:G966)-1,""),"")</f>
        <v>-0.62327656123276565</v>
      </c>
      <c r="H966" s="9">
        <f>IFERROR(IF(市价!H966&lt;&gt;"",市价!H966/MAX(市价!H$3:H966)-1,""),"")</f>
        <v>-0.75325059101654857</v>
      </c>
      <c r="I966" s="9">
        <f>IFERROR(优化!I966/MAX(优化!I$3:I966)-1,"")</f>
        <v>-0.16145327432526724</v>
      </c>
    </row>
    <row r="967" spans="1:9" x14ac:dyDescent="0.15">
      <c r="A967" s="6">
        <v>39805</v>
      </c>
      <c r="B967" s="9">
        <f>IFERROR(IF(市价!B967&lt;&gt;"",市价!B967/MAX(市价!B$3:B967)-1,""),"")</f>
        <v>-0.67160388937926185</v>
      </c>
      <c r="C967" s="9">
        <f>IFERROR(IF(市价!C967&lt;&gt;"",市价!C967/MAX(市价!C$3:C967)-1,""),"")</f>
        <v>-0.77233704292527827</v>
      </c>
      <c r="D967" s="9">
        <f>IFERROR(IF(市价!D967&lt;&gt;"",市价!D967/MAX(市价!D$3:D967)-1,""),"")</f>
        <v>-0.71034482758620698</v>
      </c>
      <c r="E967" s="9">
        <f>IFERROR(IF(市价!E967&lt;&gt;"",市价!E967/MAX(市价!E$3:E967)-1,""),"")</f>
        <v>-0.65365489806066635</v>
      </c>
      <c r="F967" s="9">
        <f>IFERROR(IF(市价!F967&lt;&gt;"",市价!F967/MAX(市价!F$3:F967)-1,""),"")</f>
        <v>-0.69524232992441082</v>
      </c>
      <c r="G967" s="9">
        <f>IFERROR(IF(市价!G967&lt;&gt;"",市价!G967/MAX(市价!G$3:G967)-1,""),"")</f>
        <v>-0.63746958637469586</v>
      </c>
      <c r="H967" s="9">
        <f>IFERROR(IF(市价!H967&lt;&gt;"",市价!H967/MAX(市价!H$3:H967)-1,""),"")</f>
        <v>-0.76580969267139487</v>
      </c>
      <c r="I967" s="9">
        <f>IFERROR(优化!I967/MAX(优化!I$3:I967)-1,"")</f>
        <v>-0.16145327432526724</v>
      </c>
    </row>
    <row r="968" spans="1:9" x14ac:dyDescent="0.15">
      <c r="A968" s="6">
        <v>39806</v>
      </c>
      <c r="B968" s="9">
        <f>IFERROR(IF(市价!B968&lt;&gt;"",市价!B968/MAX(市价!B$3:B968)-1,""),"")</f>
        <v>-0.67319956267355185</v>
      </c>
      <c r="C968" s="9">
        <f>IFERROR(IF(市价!C968&lt;&gt;"",市价!C968/MAX(市价!C$3:C968)-1,""),"")</f>
        <v>-0.77647058823529413</v>
      </c>
      <c r="D968" s="9">
        <f>IFERROR(IF(市价!D968&lt;&gt;"",市价!D968/MAX(市价!D$3:D968)-1,""),"")</f>
        <v>-0.70864006199147611</v>
      </c>
      <c r="E968" s="9">
        <f>IFERROR(IF(市价!E968&lt;&gt;"",市价!E968/MAX(市价!E$3:E968)-1,""),"")</f>
        <v>-0.65464942814520133</v>
      </c>
      <c r="F968" s="9">
        <f>IFERROR(IF(市价!F968&lt;&gt;"",市价!F968/MAX(市价!F$3:F968)-1,""),"")</f>
        <v>-0.69453090262338812</v>
      </c>
      <c r="G968" s="9">
        <f>IFERROR(IF(市价!G968&lt;&gt;"",市价!G968/MAX(市价!G$3:G968)-1,""),"")</f>
        <v>-0.6358475263584753</v>
      </c>
      <c r="H968" s="9">
        <f>IFERROR(IF(市价!H968&lt;&gt;"",市价!H968/MAX(市价!H$3:H968)-1,""),"")</f>
        <v>-0.7706855791962175</v>
      </c>
      <c r="I968" s="9">
        <f>IFERROR(优化!I968/MAX(优化!I$3:I968)-1,"")</f>
        <v>-0.16145327432526724</v>
      </c>
    </row>
    <row r="969" spans="1:9" x14ac:dyDescent="0.15">
      <c r="A969" s="6">
        <v>39807</v>
      </c>
      <c r="B969" s="9">
        <f>IFERROR(IF(市价!B969&lt;&gt;"",市价!B969/MAX(市价!B$3:B969)-1,""),"")</f>
        <v>-0.67756837794401914</v>
      </c>
      <c r="C969" s="9">
        <f>IFERROR(IF(市价!C969&lt;&gt;"",市价!C969/MAX(市价!C$3:C969)-1,""),"")</f>
        <v>-0.77678855325914153</v>
      </c>
      <c r="D969" s="9">
        <f>IFERROR(IF(市价!D969&lt;&gt;"",市价!D969/MAX(市价!D$3:D969)-1,""),"")</f>
        <v>-0.71483920960867886</v>
      </c>
      <c r="E969" s="9">
        <f>IFERROR(IF(市价!E969&lt;&gt;"",市价!E969/MAX(市价!E$3:E969)-1,""),"")</f>
        <v>-0.66011934361014424</v>
      </c>
      <c r="F969" s="9">
        <f>IFERROR(IF(市价!F969&lt;&gt;"",市价!F969/MAX(市价!F$3:F969)-1,""),"")</f>
        <v>-0.69675411293908396</v>
      </c>
      <c r="G969" s="9">
        <f>IFERROR(IF(市价!G969&lt;&gt;"",市价!G969/MAX(市价!G$3:G969)-1,""),"")</f>
        <v>-0.64274128142741271</v>
      </c>
      <c r="H969" s="9">
        <f>IFERROR(IF(市价!H969&lt;&gt;"",市价!H969/MAX(市价!H$3:H969)-1,""),"")</f>
        <v>-0.7742316784869977</v>
      </c>
      <c r="I969" s="9">
        <f>IFERROR(优化!I969/MAX(优化!I$3:I969)-1,"")</f>
        <v>-0.16145327432526724</v>
      </c>
    </row>
    <row r="970" spans="1:9" x14ac:dyDescent="0.15">
      <c r="A970" s="6">
        <v>39808</v>
      </c>
      <c r="B970" s="9">
        <f>IFERROR(IF(市价!B970&lt;&gt;"",市价!B970/MAX(市价!B$3:B970)-1,""),"")</f>
        <v>-0.67726579910443385</v>
      </c>
      <c r="C970" s="9">
        <f>IFERROR(IF(市价!C970&lt;&gt;"",市价!C970/MAX(市价!C$3:C970)-1,""),"")</f>
        <v>-0.77615262321144673</v>
      </c>
      <c r="D970" s="9">
        <f>IFERROR(IF(市价!D970&lt;&gt;"",市价!D970/MAX(市价!D$3:D970)-1,""),"")</f>
        <v>-0.71569159240604419</v>
      </c>
      <c r="E970" s="9">
        <f>IFERROR(IF(市价!E970&lt;&gt;"",市价!E970/MAX(市价!E$3:E970)-1,""),"")</f>
        <v>-0.66111387369467922</v>
      </c>
      <c r="F970" s="9">
        <f>IFERROR(IF(市价!F970&lt;&gt;"",市价!F970/MAX(市价!F$3:F970)-1,""),"")</f>
        <v>-0.69301911960871498</v>
      </c>
      <c r="G970" s="9">
        <f>IFERROR(IF(市价!G970&lt;&gt;"",市价!G970/MAX(市价!G$3:G970)-1,""),"")</f>
        <v>-0.64193025141930249</v>
      </c>
      <c r="H970" s="9">
        <f>IFERROR(IF(市价!H970&lt;&gt;"",市价!H970/MAX(市价!H$3:H970)-1,""),"")</f>
        <v>-0.77556146572104023</v>
      </c>
      <c r="I970" s="9">
        <f>IFERROR(优化!I970/MAX(优化!I$3:I970)-1,"")</f>
        <v>-0.16145327432526724</v>
      </c>
    </row>
    <row r="971" spans="1:9" x14ac:dyDescent="0.15">
      <c r="A971" s="6">
        <v>39811</v>
      </c>
      <c r="B971" s="9">
        <f>IFERROR(IF(市价!B971&lt;&gt;"",市价!B971/MAX(市价!B$3:B971)-1,""),"")</f>
        <v>-0.68007748491716113</v>
      </c>
      <c r="C971" s="9">
        <f>IFERROR(IF(市价!C971&lt;&gt;"",市价!C971/MAX(市价!C$3:C971)-1,""),"")</f>
        <v>-0.77551669316375205</v>
      </c>
      <c r="D971" s="9">
        <f>IFERROR(IF(市价!D971&lt;&gt;"",市价!D971/MAX(市价!D$3:D971)-1,""),"")</f>
        <v>-0.72057342115459133</v>
      </c>
      <c r="E971" s="9">
        <f>IFERROR(IF(市价!E971&lt;&gt;"",市价!E971/MAX(市价!E$3:E971)-1,""),"")</f>
        <v>-0.66683242168075585</v>
      </c>
      <c r="F971" s="9">
        <f>IFERROR(IF(市价!F971&lt;&gt;"",市价!F971/MAX(市价!F$3:F971)-1,""),"")</f>
        <v>-0.69381947532236543</v>
      </c>
      <c r="G971" s="9">
        <f>IFERROR(IF(市价!G971&lt;&gt;"",市价!G971/MAX(市价!G$3:G971)-1,""),"")</f>
        <v>-0.64476885644768855</v>
      </c>
      <c r="H971" s="9">
        <f>IFERROR(IF(市价!H971&lt;&gt;"",市价!H971/MAX(市价!H$3:H971)-1,""),"")</f>
        <v>-0.77792553191489366</v>
      </c>
      <c r="I971" s="9">
        <f>IFERROR(优化!I971/MAX(优化!I$3:I971)-1,"")</f>
        <v>-0.16145327432526724</v>
      </c>
    </row>
    <row r="972" spans="1:9" x14ac:dyDescent="0.15">
      <c r="A972" s="6">
        <v>39812</v>
      </c>
      <c r="B972" s="9">
        <f>IFERROR(IF(市价!B972&lt;&gt;"",市价!B972/MAX(市价!B$3:B972)-1,""),"")</f>
        <v>-0.68275498262312539</v>
      </c>
      <c r="C972" s="9">
        <f>IFERROR(IF(市价!C972&lt;&gt;"",市价!C972/MAX(市价!C$3:C972)-1,""),"")</f>
        <v>-0.77901430842607311</v>
      </c>
      <c r="D972" s="9">
        <f>IFERROR(IF(市价!D972&lt;&gt;"",市价!D972/MAX(市价!D$3:D972)-1,""),"")</f>
        <v>-0.71778380472685011</v>
      </c>
      <c r="E972" s="9">
        <f>IFERROR(IF(市价!E972&lt;&gt;"",市价!E972/MAX(市价!E$3:E972)-1,""),"")</f>
        <v>-0.67329686723023374</v>
      </c>
      <c r="F972" s="9">
        <f>IFERROR(IF(市价!F972&lt;&gt;"",市价!F972/MAX(市价!F$3:F972)-1,""),"")</f>
        <v>-0.6989773232547799</v>
      </c>
      <c r="G972" s="9">
        <f>IFERROR(IF(市价!G972&lt;&gt;"",市价!G972/MAX(市价!G$3:G972)-1,""),"")</f>
        <v>-0.64679643146796428</v>
      </c>
      <c r="H972" s="9">
        <f>IFERROR(IF(市价!H972&lt;&gt;"",市价!H972/MAX(市价!H$3:H972)-1,""),"")</f>
        <v>-0.77851654846335694</v>
      </c>
      <c r="I972" s="9">
        <f>IFERROR(优化!I972/MAX(优化!I$3:I972)-1,"")</f>
        <v>-0.16145327432526724</v>
      </c>
    </row>
    <row r="973" spans="1:9" x14ac:dyDescent="0.15">
      <c r="A973" s="6">
        <v>39813</v>
      </c>
      <c r="B973" s="9">
        <f>IFERROR(IF(市价!B973&lt;&gt;"",市价!B973/MAX(市价!B$3:B973)-1,""),"")</f>
        <v>-0.68594260029226839</v>
      </c>
      <c r="C973" s="9">
        <f>IFERROR(IF(市价!C973&lt;&gt;"",市价!C973/MAX(市价!C$3:C973)-1,""),"")</f>
        <v>-0.78060413354531</v>
      </c>
      <c r="D973" s="9">
        <f>IFERROR(IF(市价!D973&lt;&gt;"",市价!D973/MAX(市价!D$3:D973)-1,""),"")</f>
        <v>-0.7190236342502907</v>
      </c>
      <c r="E973" s="9">
        <f>IFERROR(IF(市价!E973&lt;&gt;"",市价!E973/MAX(市价!E$3:E973)-1,""),"")</f>
        <v>-0.68398806563898562</v>
      </c>
      <c r="F973" s="9">
        <f>IFERROR(IF(市价!F973&lt;&gt;"",市价!F973/MAX(市价!F$3:F973)-1,""),"")</f>
        <v>-0.69826589595375721</v>
      </c>
      <c r="G973" s="9">
        <f>IFERROR(IF(市价!G973&lt;&gt;"",市价!G973/MAX(市价!G$3:G973)-1,""),"")</f>
        <v>-0.65044606650446068</v>
      </c>
      <c r="H973" s="9">
        <f>IFERROR(IF(市价!H973&lt;&gt;"",市价!H973/MAX(市价!H$3:H973)-1,""),"")</f>
        <v>-0.7802895981087471</v>
      </c>
      <c r="I973" s="9">
        <f>IFERROR(优化!I973/MAX(优化!I$3:I973)-1,"")</f>
        <v>-0.16145327432526724</v>
      </c>
    </row>
    <row r="974" spans="1:9" x14ac:dyDescent="0.15">
      <c r="A974" s="6">
        <v>39818</v>
      </c>
      <c r="B974" s="9">
        <f>IFERROR(IF(市价!B974&lt;&gt;"",市价!B974/MAX(市价!B$3:B974)-1,""),"")</f>
        <v>-0.67681035375057097</v>
      </c>
      <c r="C974" s="9">
        <f>IFERROR(IF(市价!C974&lt;&gt;"",市价!C974/MAX(市价!C$3:C974)-1,""),"")</f>
        <v>-0.77456279809220985</v>
      </c>
      <c r="D974" s="9">
        <f>IFERROR(IF(市价!D974&lt;&gt;"",市价!D974/MAX(市价!D$3:D974)-1,""),"")</f>
        <v>-0.70910499806276639</v>
      </c>
      <c r="E974" s="9">
        <f>IFERROR(IF(市价!E974&lt;&gt;"",市价!E974/MAX(市价!E$3:E974)-1,""),"")</f>
        <v>-0.67578319244157137</v>
      </c>
      <c r="F974" s="9">
        <f>IFERROR(IF(市价!F974&lt;&gt;"",市价!F974/MAX(市价!F$3:F974)-1,""),"")</f>
        <v>-0.69230769230769229</v>
      </c>
      <c r="G974" s="9">
        <f>IFERROR(IF(市价!G974&lt;&gt;"",市价!G974/MAX(市价!G$3:G974)-1,""),"")</f>
        <v>-0.63868613138686126</v>
      </c>
      <c r="H974" s="9">
        <f>IFERROR(IF(市价!H974&lt;&gt;"",市价!H974/MAX(市价!H$3:H974)-1,""),"")</f>
        <v>-0.7731973995271868</v>
      </c>
      <c r="I974" s="9">
        <f>IFERROR(优化!I974/MAX(优化!I$3:I974)-1,"")</f>
        <v>-0.16145327432526724</v>
      </c>
    </row>
    <row r="975" spans="1:9" x14ac:dyDescent="0.15">
      <c r="A975" s="6">
        <v>39819</v>
      </c>
      <c r="B975" s="9">
        <f>IFERROR(IF(市价!B975&lt;&gt;"",市价!B975/MAX(市价!B$3:B975)-1,""),"")</f>
        <v>-0.66476949297731114</v>
      </c>
      <c r="C975" s="9">
        <f>IFERROR(IF(市价!C975&lt;&gt;"",市价!C975/MAX(市价!C$3:C975)-1,""),"")</f>
        <v>-0.76947535771065179</v>
      </c>
      <c r="D975" s="9">
        <f>IFERROR(IF(市价!D975&lt;&gt;"",市价!D975/MAX(市价!D$3:D975)-1,""),"")</f>
        <v>-0.69298721425803955</v>
      </c>
      <c r="E975" s="9">
        <f>IFERROR(IF(市价!E975&lt;&gt;"",市价!E975/MAX(市价!E$3:E975)-1,""),"")</f>
        <v>-0.66111387369467922</v>
      </c>
      <c r="F975" s="9">
        <f>IFERROR(IF(市价!F975&lt;&gt;"",市价!F975/MAX(市价!F$3:F975)-1,""),"")</f>
        <v>-0.68341485104490884</v>
      </c>
      <c r="G975" s="9">
        <f>IFERROR(IF(市价!G975&lt;&gt;"",市价!G975/MAX(市价!G$3:G975)-1,""),"")</f>
        <v>-0.62935928629359283</v>
      </c>
      <c r="H975" s="9">
        <f>IFERROR(IF(市价!H975&lt;&gt;"",市价!H975/MAX(市价!H$3:H975)-1,""),"")</f>
        <v>-0.76285460992907805</v>
      </c>
      <c r="I975" s="9">
        <f>IFERROR(优化!I975/MAX(优化!I$3:I975)-1,"")</f>
        <v>-0.16145327432526724</v>
      </c>
    </row>
    <row r="976" spans="1:9" x14ac:dyDescent="0.15">
      <c r="A976" s="6">
        <v>39820</v>
      </c>
      <c r="B976" s="9">
        <f>IFERROR(IF(市价!B976&lt;&gt;"",市价!B976/MAX(市价!B$3:B976)-1,""),"")</f>
        <v>-0.66903723171365626</v>
      </c>
      <c r="C976" s="9">
        <f>IFERROR(IF(市价!C976&lt;&gt;"",市价!C976/MAX(市价!C$3:C976)-1,""),"")</f>
        <v>-0.77170111287758347</v>
      </c>
      <c r="D976" s="9">
        <f>IFERROR(IF(市价!D976&lt;&gt;"",市价!D976/MAX(市价!D$3:D976)-1,""),"")</f>
        <v>-0.69701666020922126</v>
      </c>
      <c r="E976" s="9">
        <f>IFERROR(IF(市价!E976&lt;&gt;"",市价!E976/MAX(市价!E$3:E976)-1,""),"")</f>
        <v>-0.66857284932869221</v>
      </c>
      <c r="F976" s="9">
        <f>IFERROR(IF(市价!F976&lt;&gt;"",市价!F976/MAX(市价!F$3:F976)-1,""),"")</f>
        <v>-0.68857269897732332</v>
      </c>
      <c r="G976" s="9">
        <f>IFERROR(IF(市价!G976&lt;&gt;"",市价!G976/MAX(市价!G$3:G976)-1,""),"")</f>
        <v>-0.6334144363341444</v>
      </c>
      <c r="H976" s="9">
        <f>IFERROR(IF(市价!H976&lt;&gt;"",市价!H976/MAX(市价!H$3:H976)-1,""),"")</f>
        <v>-0.76388888888888884</v>
      </c>
      <c r="I976" s="9">
        <f>IFERROR(优化!I976/MAX(优化!I$3:I976)-1,"")</f>
        <v>-0.16145327432526724</v>
      </c>
    </row>
    <row r="977" spans="1:9" x14ac:dyDescent="0.15">
      <c r="A977" s="6">
        <v>39821</v>
      </c>
      <c r="B977" s="9">
        <f>IFERROR(IF(市价!B977&lt;&gt;"",市价!B977/MAX(市价!B$3:B977)-1,""),"")</f>
        <v>-0.68070037613572665</v>
      </c>
      <c r="C977" s="9">
        <f>IFERROR(IF(市价!C977&lt;&gt;"",市价!C977/MAX(市价!C$3:C977)-1,""),"")</f>
        <v>-0.7799682034976152</v>
      </c>
      <c r="D977" s="9">
        <f>IFERROR(IF(市价!D977&lt;&gt;"",市价!D977/MAX(市价!D$3:D977)-1,""),"")</f>
        <v>-0.71057729562185201</v>
      </c>
      <c r="E977" s="9">
        <f>IFERROR(IF(市价!E977&lt;&gt;"",市价!E977/MAX(市价!E$3:E977)-1,""),"")</f>
        <v>-0.6805072103431129</v>
      </c>
      <c r="F977" s="9">
        <f>IFERROR(IF(市价!F977&lt;&gt;"",市价!F977/MAX(市价!F$3:F977)-1,""),"")</f>
        <v>-0.69524232992441082</v>
      </c>
      <c r="G977" s="9">
        <f>IFERROR(IF(市价!G977&lt;&gt;"",市价!G977/MAX(市价!G$3:G977)-1,""),"")</f>
        <v>-0.64436334144363339</v>
      </c>
      <c r="H977" s="9">
        <f>IFERROR(IF(市价!H977&lt;&gt;"",市价!H977/MAX(市价!H$3:H977)-1,""),"")</f>
        <v>-0.77408392434988182</v>
      </c>
      <c r="I977" s="9">
        <f>IFERROR(优化!I977/MAX(优化!I$3:I977)-1,"")</f>
        <v>-0.16145327432526724</v>
      </c>
    </row>
    <row r="978" spans="1:9" x14ac:dyDescent="0.15">
      <c r="A978" s="6">
        <v>39822</v>
      </c>
      <c r="B978" s="9">
        <f>IFERROR(IF(市价!B978&lt;&gt;"",市价!B978/MAX(市价!B$3:B978)-1,""),"")</f>
        <v>-0.67440748963600661</v>
      </c>
      <c r="C978" s="9">
        <f>IFERROR(IF(市价!C978&lt;&gt;"",市价!C978/MAX(市价!C$3:C978)-1,""),"")</f>
        <v>-0.77678855325914153</v>
      </c>
      <c r="D978" s="9">
        <f>IFERROR(IF(市价!D978&lt;&gt;"",市价!D978/MAX(市价!D$3:D978)-1,""),"")</f>
        <v>-0.70120108485083299</v>
      </c>
      <c r="E978" s="9">
        <f>IFERROR(IF(市价!E978&lt;&gt;"",市价!E978/MAX(市价!E$3:E978)-1,""),"")</f>
        <v>-0.67454002983590255</v>
      </c>
      <c r="F978" s="9">
        <f>IFERROR(IF(市价!F978&lt;&gt;"",市价!F978/MAX(市价!F$3:F978)-1,""),"")</f>
        <v>-0.69230769230769229</v>
      </c>
      <c r="G978" s="9">
        <f>IFERROR(IF(市价!G978&lt;&gt;"",市价!G978/MAX(市价!G$3:G978)-1,""),"")</f>
        <v>-0.63787510137875103</v>
      </c>
      <c r="H978" s="9">
        <f>IFERROR(IF(市价!H978&lt;&gt;"",市价!H978/MAX(市价!H$3:H978)-1,""),"")</f>
        <v>-0.76846926713947994</v>
      </c>
      <c r="I978" s="9">
        <f>IFERROR(优化!I978/MAX(优化!I$3:I978)-1,"")</f>
        <v>-0.16145327432526724</v>
      </c>
    </row>
    <row r="979" spans="1:9" x14ac:dyDescent="0.15">
      <c r="A979" s="6">
        <v>39825</v>
      </c>
      <c r="B979" s="9">
        <f>IFERROR(IF(市价!B979&lt;&gt;"",市价!B979/MAX(市价!B$3:B979)-1,""),"")</f>
        <v>-0.67015570640299282</v>
      </c>
      <c r="C979" s="9">
        <f>IFERROR(IF(市价!C979&lt;&gt;"",市价!C979/MAX(市价!C$3:C979)-1,""),"")</f>
        <v>-0.77170111287758347</v>
      </c>
      <c r="D979" s="9">
        <f>IFERROR(IF(市价!D979&lt;&gt;"",市价!D979/MAX(市价!D$3:D979)-1,""),"")</f>
        <v>-0.69678419217357612</v>
      </c>
      <c r="E979" s="9">
        <f>IFERROR(IF(市价!E979&lt;&gt;"",市价!E979/MAX(市价!E$3:E979)-1,""),"")</f>
        <v>-0.67031327697662846</v>
      </c>
      <c r="F979" s="9">
        <f>IFERROR(IF(市价!F979&lt;&gt;"",市价!F979/MAX(市价!F$3:F979)-1,""),"")</f>
        <v>-0.69230769230769229</v>
      </c>
      <c r="G979" s="9">
        <f>IFERROR(IF(市价!G979&lt;&gt;"",市价!G979/MAX(市价!G$3:G979)-1,""),"")</f>
        <v>-0.63381995133819946</v>
      </c>
      <c r="H979" s="9">
        <f>IFERROR(IF(市价!H979&lt;&gt;"",市价!H979/MAX(市价!H$3:H979)-1,""),"")</f>
        <v>-0.7646276595744681</v>
      </c>
      <c r="I979" s="9">
        <f>IFERROR(优化!I979/MAX(优化!I$3:I979)-1,"")</f>
        <v>-0.16145327432526724</v>
      </c>
    </row>
    <row r="980" spans="1:9" x14ac:dyDescent="0.15">
      <c r="A980" s="6">
        <v>39826</v>
      </c>
      <c r="B980" s="9">
        <f>IFERROR(IF(市价!B980&lt;&gt;"",市价!B980/MAX(市价!B$3:B980)-1,""),"")</f>
        <v>-0.67818000052157079</v>
      </c>
      <c r="C980" s="9">
        <f>IFERROR(IF(市价!C980&lt;&gt;"",市价!C980/MAX(市价!C$3:C980)-1,""),"")</f>
        <v>-0.77774244833068362</v>
      </c>
      <c r="D980" s="9">
        <f>IFERROR(IF(市价!D980&lt;&gt;"",市价!D980/MAX(市价!D$3:D980)-1,""),"")</f>
        <v>-0.70337078651685392</v>
      </c>
      <c r="E980" s="9">
        <f>IFERROR(IF(市价!E980&lt;&gt;"",市价!E980/MAX(市价!E$3:E980)-1,""),"")</f>
        <v>-0.68274490303331681</v>
      </c>
      <c r="F980" s="9">
        <f>IFERROR(IF(市价!F980&lt;&gt;"",市价!F980/MAX(市价!F$3:F980)-1,""),"")</f>
        <v>-0.70048910626945315</v>
      </c>
      <c r="G980" s="9">
        <f>IFERROR(IF(市价!G980&lt;&gt;"",市价!G980/MAX(市价!G$3:G980)-1,""),"")</f>
        <v>-0.64355231143552316</v>
      </c>
      <c r="H980" s="9">
        <f>IFERROR(IF(市价!H980&lt;&gt;"",市价!H980/MAX(市价!H$3:H980)-1,""),"")</f>
        <v>-0.76625295508274238</v>
      </c>
      <c r="I980" s="9">
        <f>IFERROR(优化!I980/MAX(优化!I$3:I980)-1,"")</f>
        <v>-0.16145327432526724</v>
      </c>
    </row>
    <row r="981" spans="1:9" x14ac:dyDescent="0.15">
      <c r="A981" s="6">
        <v>39827</v>
      </c>
      <c r="B981" s="9">
        <f>IFERROR(IF(市价!B981&lt;&gt;"",市价!B981/MAX(市价!B$3:B981)-1,""),"")</f>
        <v>-0.65949828907838559</v>
      </c>
      <c r="C981" s="9">
        <f>IFERROR(IF(市价!C981&lt;&gt;"",市价!C981/MAX(市价!C$3:C981)-1,""),"")</f>
        <v>-0.77011128775834659</v>
      </c>
      <c r="D981" s="9">
        <f>IFERROR(IF(市价!D981&lt;&gt;"",市价!D981/MAX(市价!D$3:D981)-1,""),"")</f>
        <v>-0.6794265788454088</v>
      </c>
      <c r="E981" s="9">
        <f>IFERROR(IF(市价!E981&lt;&gt;"",市价!E981/MAX(市价!E$3:E981)-1,""),"")</f>
        <v>-0.66335156638488313</v>
      </c>
      <c r="F981" s="9">
        <f>IFERROR(IF(市价!F981&lt;&gt;"",市价!F981/MAX(市价!F$3:F981)-1,""),"")</f>
        <v>-0.68786127167630062</v>
      </c>
      <c r="G981" s="9">
        <f>IFERROR(IF(市价!G981&lt;&gt;"",市价!G981/MAX(市价!G$3:G981)-1,""),"")</f>
        <v>-0.62449310624493104</v>
      </c>
      <c r="H981" s="9">
        <f>IFERROR(IF(市价!H981&lt;&gt;"",市价!H981/MAX(市价!H$3:H981)-1,""),"")</f>
        <v>-0.74837470449172572</v>
      </c>
      <c r="I981" s="9">
        <f>IFERROR(优化!I981/MAX(优化!I$3:I981)-1,"")</f>
        <v>-0.16145327432526724</v>
      </c>
    </row>
    <row r="982" spans="1:9" x14ac:dyDescent="0.15">
      <c r="A982" s="6">
        <v>39828</v>
      </c>
      <c r="B982" s="9">
        <f>IFERROR(IF(市价!B982&lt;&gt;"",市价!B982/MAX(市价!B$3:B982)-1,""),"")</f>
        <v>-0.65750714135881205</v>
      </c>
      <c r="C982" s="9">
        <f>IFERROR(IF(市价!C982&lt;&gt;"",市价!C982/MAX(市价!C$3:C982)-1,""),"")</f>
        <v>-0.76947535771065179</v>
      </c>
      <c r="D982" s="9">
        <f>IFERROR(IF(市价!D982&lt;&gt;"",市价!D982/MAX(市价!D$3:D982)-1,""),"")</f>
        <v>-0.67958155753583882</v>
      </c>
      <c r="E982" s="9">
        <f>IFERROR(IF(市价!E982&lt;&gt;"",市价!E982/MAX(市价!E$3:E982)-1,""),"")</f>
        <v>-0.66285430134261558</v>
      </c>
      <c r="F982" s="9">
        <f>IFERROR(IF(市价!F982&lt;&gt;"",市价!F982/MAX(市价!F$3:F982)-1,""),"")</f>
        <v>-0.68857269897732332</v>
      </c>
      <c r="G982" s="9">
        <f>IFERROR(IF(市价!G982&lt;&gt;"",市价!G982/MAX(市价!G$3:G982)-1,""),"")</f>
        <v>-0.62003244120032441</v>
      </c>
      <c r="H982" s="9">
        <f>IFERROR(IF(市价!H982&lt;&gt;"",市价!H982/MAX(市价!H$3:H982)-1,""),"")</f>
        <v>-0.74290780141843982</v>
      </c>
      <c r="I982" s="9">
        <f>IFERROR(优化!I982/MAX(优化!I$3:I982)-1,"")</f>
        <v>-0.16145327432526724</v>
      </c>
    </row>
    <row r="983" spans="1:9" x14ac:dyDescent="0.15">
      <c r="A983" s="6">
        <v>39829</v>
      </c>
      <c r="B983" s="9">
        <f>IFERROR(IF(市价!B983&lt;&gt;"",市价!B983/MAX(市价!B$3:B983)-1,""),"")</f>
        <v>-0.64543731951282712</v>
      </c>
      <c r="C983" s="9">
        <f>IFERROR(IF(市价!C983&lt;&gt;"",市价!C983/MAX(市价!C$3:C983)-1,""),"")</f>
        <v>-0.76375198728139904</v>
      </c>
      <c r="D983" s="9">
        <f>IFERROR(IF(市价!D983&lt;&gt;"",市价!D983/MAX(市价!D$3:D983)-1,""),"")</f>
        <v>-0.6688105385509493</v>
      </c>
      <c r="E983" s="9">
        <f>IFERROR(IF(市价!E983&lt;&gt;"",市价!E983/MAX(市价!E$3:E983)-1,""),"")</f>
        <v>-0.65116857284932872</v>
      </c>
      <c r="F983" s="9">
        <f>IFERROR(IF(市价!F983&lt;&gt;"",市价!F983/MAX(市价!F$3:F983)-1,""),"")</f>
        <v>-0.67825700311249437</v>
      </c>
      <c r="G983" s="9">
        <f>IFERROR(IF(市价!G983&lt;&gt;"",市价!G983/MAX(市价!G$3:G983)-1,""),"")</f>
        <v>-0.60665044606650453</v>
      </c>
      <c r="H983" s="9">
        <f>IFERROR(IF(市价!H983&lt;&gt;"",市价!H983/MAX(市价!H$3:H983)-1,""),"")</f>
        <v>-0.73005319148936176</v>
      </c>
      <c r="I983" s="9">
        <f>IFERROR(优化!I983/MAX(优化!I$3:I983)-1,"")</f>
        <v>-0.16145327432526724</v>
      </c>
    </row>
    <row r="984" spans="1:9" x14ac:dyDescent="0.15">
      <c r="A984" s="6">
        <v>39832</v>
      </c>
      <c r="B984" s="9">
        <f>IFERROR(IF(市价!B984&lt;&gt;"",市价!B984/MAX(市价!B$3:B984)-1,""),"")</f>
        <v>-0.64096241747042959</v>
      </c>
      <c r="C984" s="9">
        <f>IFERROR(IF(市价!C984&lt;&gt;"",市价!C984/MAX(市价!C$3:C984)-1,""),"")</f>
        <v>-0.76248012718600955</v>
      </c>
      <c r="D984" s="9">
        <f>IFERROR(IF(市价!D984&lt;&gt;"",市价!D984/MAX(市价!D$3:D984)-1,""),"")</f>
        <v>-0.6616040294459512</v>
      </c>
      <c r="E984" s="9">
        <f>IFERROR(IF(市价!E984&lt;&gt;"",市价!E984/MAX(市价!E$3:E984)-1,""),"")</f>
        <v>-0.64445549477871711</v>
      </c>
      <c r="F984" s="9">
        <f>IFERROR(IF(市价!F984&lt;&gt;"",市价!F984/MAX(市价!F$3:F984)-1,""),"")</f>
        <v>-0.67229879946642956</v>
      </c>
      <c r="G984" s="9">
        <f>IFERROR(IF(市价!G984&lt;&gt;"",市价!G984/MAX(市价!G$3:G984)-1,""),"")</f>
        <v>-0.6058394160583942</v>
      </c>
      <c r="H984" s="9">
        <f>IFERROR(IF(市价!H984&lt;&gt;"",市价!H984/MAX(市价!H$3:H984)-1,""),"")</f>
        <v>-0.72768912529550833</v>
      </c>
      <c r="I984" s="9">
        <f>IFERROR(优化!I984/MAX(优化!I$3:I984)-1,"")</f>
        <v>-0.16145327432526724</v>
      </c>
    </row>
    <row r="985" spans="1:9" x14ac:dyDescent="0.15">
      <c r="A985" s="6">
        <v>39833</v>
      </c>
      <c r="B985" s="9">
        <f>IFERROR(IF(市价!B985&lt;&gt;"",市价!B985/MAX(市价!B$3:B985)-1,""),"")</f>
        <v>-0.63647979261618182</v>
      </c>
      <c r="C985" s="9">
        <f>IFERROR(IF(市价!C985&lt;&gt;"",市价!C985/MAX(市价!C$3:C985)-1,""),"")</f>
        <v>-0.76120826709062006</v>
      </c>
      <c r="D985" s="9">
        <f>IFERROR(IF(市价!D985&lt;&gt;"",市价!D985/MAX(市价!D$3:D985)-1,""),"")</f>
        <v>-0.65648973266175903</v>
      </c>
      <c r="E985" s="9">
        <f>IFERROR(IF(市价!E985&lt;&gt;"",市价!E985/MAX(市价!E$3:E985)-1,""),"")</f>
        <v>-0.63923421183490803</v>
      </c>
      <c r="F985" s="9">
        <f>IFERROR(IF(市价!F985&lt;&gt;"",市价!F985/MAX(市价!F$3:F985)-1,""),"")</f>
        <v>-0.67229879946642956</v>
      </c>
      <c r="G985" s="9">
        <f>IFERROR(IF(市价!G985&lt;&gt;"",市价!G985/MAX(市价!G$3:G985)-1,""),"")</f>
        <v>-0.60300081103000813</v>
      </c>
      <c r="H985" s="9">
        <f>IFERROR(IF(市价!H985&lt;&gt;"",市价!H985/MAX(市价!H$3:H985)-1,""),"")</f>
        <v>-0.71882387706855799</v>
      </c>
      <c r="I985" s="9">
        <f>IFERROR(优化!I985/MAX(优化!I$3:I985)-1,"")</f>
        <v>-0.16145327432526724</v>
      </c>
    </row>
    <row r="986" spans="1:9" x14ac:dyDescent="0.15">
      <c r="A986" s="6">
        <v>39834</v>
      </c>
      <c r="B986" s="9">
        <f>IFERROR(IF(市价!B986&lt;&gt;"",市价!B986/MAX(市价!B$3:B986)-1,""),"")</f>
        <v>-0.63405775326213365</v>
      </c>
      <c r="C986" s="9">
        <f>IFERROR(IF(市价!C986&lt;&gt;"",市价!C986/MAX(市价!C$3:C986)-1,""),"")</f>
        <v>-0.75993640699523057</v>
      </c>
      <c r="D986" s="9">
        <f>IFERROR(IF(市价!D986&lt;&gt;"",市价!D986/MAX(市价!D$3:D986)-1,""),"")</f>
        <v>-0.6529252227818676</v>
      </c>
      <c r="E986" s="9">
        <f>IFERROR(IF(市价!E986&lt;&gt;"",市价!E986/MAX(市价!E$3:E986)-1,""),"")</f>
        <v>-0.6389855793137742</v>
      </c>
      <c r="F986" s="9">
        <f>IFERROR(IF(市价!F986&lt;&gt;"",市价!F986/MAX(市价!F$3:F986)-1,""),"")</f>
        <v>-0.66634059582036453</v>
      </c>
      <c r="G986" s="9">
        <f>IFERROR(IF(市价!G986&lt;&gt;"",市价!G986/MAX(市价!G$3:G986)-1,""),"")</f>
        <v>-0.60502838605028386</v>
      </c>
      <c r="H986" s="9">
        <f>IFERROR(IF(市价!H986&lt;&gt;"",市价!H986/MAX(市价!H$3:H986)-1,""),"")</f>
        <v>-0.71586879432624118</v>
      </c>
      <c r="I986" s="9">
        <f>IFERROR(优化!I986/MAX(优化!I$3:I986)-1,"")</f>
        <v>-0.14746479031060233</v>
      </c>
    </row>
    <row r="987" spans="1:9" x14ac:dyDescent="0.15">
      <c r="A987" s="6">
        <v>39835</v>
      </c>
      <c r="B987" s="9">
        <f>IFERROR(IF(市价!B987&lt;&gt;"",市价!B987/MAX(市价!B$3:B987)-1,""),"")</f>
        <v>-0.63218992414468156</v>
      </c>
      <c r="C987" s="9">
        <f>IFERROR(IF(市价!C987&lt;&gt;"",市价!C987/MAX(市价!C$3:C987)-1,""),"")</f>
        <v>-0.76089030206677266</v>
      </c>
      <c r="D987" s="9">
        <f>IFERROR(IF(市价!D987&lt;&gt;"",市价!D987/MAX(市价!D$3:D987)-1,""),"")</f>
        <v>-0.65060054242541643</v>
      </c>
      <c r="E987" s="9">
        <f>IFERROR(IF(市价!E987&lt;&gt;"",市价!E987/MAX(市价!E$3:E987)-1,""),"")</f>
        <v>-0.63500745897563404</v>
      </c>
      <c r="F987" s="9">
        <f>IFERROR(IF(市价!F987&lt;&gt;"",市价!F987/MAX(市价!F$3:F987)-1,""),"")</f>
        <v>-0.65895953757225434</v>
      </c>
      <c r="G987" s="9">
        <f>IFERROR(IF(市价!G987&lt;&gt;"",市价!G987/MAX(市价!G$3:G987)-1,""),"")</f>
        <v>-0.60381184103811836</v>
      </c>
      <c r="H987" s="9">
        <f>IFERROR(IF(市价!H987&lt;&gt;"",市价!H987/MAX(市价!H$3:H987)-1,""),"")</f>
        <v>-0.71823286052009461</v>
      </c>
      <c r="I987" s="9">
        <f>IFERROR(优化!I987/MAX(优化!I$3:I987)-1,"")</f>
        <v>-0.14746479031060233</v>
      </c>
    </row>
    <row r="988" spans="1:9" x14ac:dyDescent="0.15">
      <c r="A988" s="6">
        <v>39836</v>
      </c>
      <c r="B988" s="9">
        <f>IFERROR(IF(市价!B988&lt;&gt;"",市价!B988/MAX(市价!B$3:B988)-1,""),"")</f>
        <v>-0.63111679201759441</v>
      </c>
      <c r="C988" s="9">
        <f>IFERROR(IF(市价!C988&lt;&gt;"",市价!C988/MAX(市价!C$3:C988)-1,""),"")</f>
        <v>-0.76057233704292526</v>
      </c>
      <c r="D988" s="9">
        <f>IFERROR(IF(市价!D988&lt;&gt;"",市价!D988/MAX(市价!D$3:D988)-1,""),"")</f>
        <v>-0.64610616040294455</v>
      </c>
      <c r="E988" s="9">
        <f>IFERROR(IF(市价!E988&lt;&gt;"",市价!E988/MAX(市价!E$3:E988)-1,""),"")</f>
        <v>-0.64022874191944301</v>
      </c>
      <c r="F988" s="9">
        <f>IFERROR(IF(市价!F988&lt;&gt;"",市价!F988/MAX(市价!F$3:F988)-1,""),"")</f>
        <v>-0.66340595820364601</v>
      </c>
      <c r="G988" s="9">
        <f>IFERROR(IF(市价!G988&lt;&gt;"",市价!G988/MAX(市价!G$3:G988)-1,""),"")</f>
        <v>-0.59083536090835365</v>
      </c>
      <c r="H988" s="9">
        <f>IFERROR(IF(市价!H988&lt;&gt;"",市价!H988/MAX(市价!H$3:H988)-1,""),"")</f>
        <v>-0.71882387706855799</v>
      </c>
      <c r="I988" s="9">
        <f>IFERROR(优化!I988/MAX(优化!I$3:I988)-1,"")</f>
        <v>-0.14746479031060233</v>
      </c>
    </row>
    <row r="989" spans="1:9" x14ac:dyDescent="0.15">
      <c r="A989" s="6">
        <v>39846</v>
      </c>
      <c r="B989" s="9">
        <f>IFERROR(IF(市价!B989&lt;&gt;"",市价!B989/MAX(市价!B$3:B989)-1,""),"")</f>
        <v>-0.63306362028055818</v>
      </c>
      <c r="C989" s="9">
        <f>IFERROR(IF(市价!C989&lt;&gt;"",市价!C989/MAX(市价!C$3:C989)-1,""),"")</f>
        <v>-0.75961844197138317</v>
      </c>
      <c r="D989" s="9">
        <f>IFERROR(IF(市价!D989&lt;&gt;"",市价!D989/MAX(市价!D$3:D989)-1,""),"")</f>
        <v>-0.65416505230530797</v>
      </c>
      <c r="E989" s="9">
        <f>IFERROR(IF(市价!E989&lt;&gt;"",市价!E989/MAX(市价!E$3:E989)-1,""),"")</f>
        <v>-0.64022874191944301</v>
      </c>
      <c r="F989" s="9">
        <f>IFERROR(IF(市价!F989&lt;&gt;"",市价!F989/MAX(市价!F$3:F989)-1,""),"")</f>
        <v>-0.66785237883503779</v>
      </c>
      <c r="G989" s="9">
        <f>IFERROR(IF(市价!G989&lt;&gt;"",市价!G989/MAX(市价!G$3:G989)-1,""),"")</f>
        <v>-0.58596918085969185</v>
      </c>
      <c r="H989" s="9">
        <f>IFERROR(IF(市价!H989&lt;&gt;"",市价!H989/MAX(市价!H$3:H989)-1,""),"")</f>
        <v>-0.72207446808510645</v>
      </c>
      <c r="I989" s="9">
        <f>IFERROR(优化!I989/MAX(优化!I$3:I989)-1,"")</f>
        <v>-0.14746479031060233</v>
      </c>
    </row>
    <row r="990" spans="1:9" x14ac:dyDescent="0.15">
      <c r="A990" s="6">
        <v>39847</v>
      </c>
      <c r="B990" s="9">
        <f>IFERROR(IF(市价!B990&lt;&gt;"",市价!B990/MAX(市价!B$3:B990)-1,""),"")</f>
        <v>-0.62082128456859176</v>
      </c>
      <c r="C990" s="9">
        <f>IFERROR(IF(市价!C990&lt;&gt;"",市价!C990/MAX(市价!C$3:C990)-1,""),"")</f>
        <v>-0.75325914149443562</v>
      </c>
      <c r="D990" s="9">
        <f>IFERROR(IF(市价!D990&lt;&gt;"",市价!D990/MAX(市价!D$3:D990)-1,""),"")</f>
        <v>-0.64610616040294455</v>
      </c>
      <c r="E990" s="9">
        <f>IFERROR(IF(市价!E990&lt;&gt;"",市价!E990/MAX(市价!E$3:E990)-1,""),"")</f>
        <v>-0.61859771258080554</v>
      </c>
      <c r="F990" s="9">
        <f>IFERROR(IF(市价!F990&lt;&gt;"",市价!F990/MAX(市价!F$3:F990)-1,""),"")</f>
        <v>-0.66189417518897287</v>
      </c>
      <c r="G990" s="9">
        <f>IFERROR(IF(市价!G990&lt;&gt;"",市价!G990/MAX(市价!G$3:G990)-1,""),"")</f>
        <v>-0.5733982157339822</v>
      </c>
      <c r="H990" s="9">
        <f>IFERROR(IF(市价!H990&lt;&gt;"",市价!H990/MAX(市价!H$3:H990)-1,""),"")</f>
        <v>-0.71040189125295505</v>
      </c>
      <c r="I990" s="9">
        <f>IFERROR(优化!I990/MAX(优化!I$3:I990)-1,"")</f>
        <v>-0.14746479031060233</v>
      </c>
    </row>
    <row r="991" spans="1:9" x14ac:dyDescent="0.15">
      <c r="A991" s="6">
        <v>39848</v>
      </c>
      <c r="B991" s="9">
        <f>IFERROR(IF(市价!B991&lt;&gt;"",市价!B991/MAX(市价!B$3:B991)-1,""),"")</f>
        <v>-0.6027019995948284</v>
      </c>
      <c r="C991" s="9">
        <f>IFERROR(IF(市价!C991&lt;&gt;"",市价!C991/MAX(市价!C$3:C991)-1,""),"")</f>
        <v>-0.7449920508744039</v>
      </c>
      <c r="D991" s="9">
        <f>IFERROR(IF(市价!D991&lt;&gt;"",市价!D991/MAX(市价!D$3:D991)-1,""),"")</f>
        <v>-0.62828361100348706</v>
      </c>
      <c r="E991" s="9">
        <f>IFERROR(IF(市价!E991&lt;&gt;"",市价!E991/MAX(市价!E$3:E991)-1,""),"")</f>
        <v>-0.59373446046742906</v>
      </c>
      <c r="F991" s="9">
        <f>IFERROR(IF(市价!F991&lt;&gt;"",市价!F991/MAX(市价!F$3:F991)-1,""),"")</f>
        <v>-0.64490884837705642</v>
      </c>
      <c r="G991" s="9">
        <f>IFERROR(IF(市价!G991&lt;&gt;"",市价!G991/MAX(市价!G$3:G991)-1,""),"")</f>
        <v>-0.55961070559610704</v>
      </c>
      <c r="H991" s="9">
        <f>IFERROR(IF(市价!H991&lt;&gt;"",市价!H991/MAX(市价!H$3:H991)-1,""),"")</f>
        <v>-0.69444444444444442</v>
      </c>
      <c r="I991" s="9">
        <f>IFERROR(优化!I991/MAX(优化!I$3:I991)-1,"")</f>
        <v>-0.10591502262259178</v>
      </c>
    </row>
    <row r="992" spans="1:9" x14ac:dyDescent="0.15">
      <c r="A992" s="6">
        <v>39849</v>
      </c>
      <c r="B992" s="9">
        <f>IFERROR(IF(市价!B992&lt;&gt;"",市价!B992/MAX(市价!B$3:B992)-1,""),"")</f>
        <v>-0.61201783083354577</v>
      </c>
      <c r="C992" s="9">
        <f>IFERROR(IF(市价!C992&lt;&gt;"",市价!C992/MAX(市价!C$3:C992)-1,""),"")</f>
        <v>-0.75103338632750394</v>
      </c>
      <c r="D992" s="9">
        <f>IFERROR(IF(市价!D992&lt;&gt;"",市价!D992/MAX(市价!D$3:D992)-1,""),"")</f>
        <v>-0.63719488570321592</v>
      </c>
      <c r="E992" s="9">
        <f>IFERROR(IF(市价!E992&lt;&gt;"",市价!E992/MAX(市价!E$3:E992)-1,""),"")</f>
        <v>-0.59945300845350569</v>
      </c>
      <c r="F992" s="9">
        <f>IFERROR(IF(市价!F992&lt;&gt;"",市价!F992/MAX(市价!F$3:F992)-1,""),"")</f>
        <v>-0.64268563806136059</v>
      </c>
      <c r="G992" s="9">
        <f>IFERROR(IF(市价!G992&lt;&gt;"",市价!G992/MAX(市价!G$3:G992)-1,""),"")</f>
        <v>-0.57988645579886455</v>
      </c>
      <c r="H992" s="9">
        <f>IFERROR(IF(市价!H992&lt;&gt;"",市价!H992/MAX(市价!H$3:H992)-1,""),"")</f>
        <v>-0.70641252955082745</v>
      </c>
      <c r="I992" s="9">
        <f>IFERROR(优化!I992/MAX(优化!I$3:I992)-1,"")</f>
        <v>-0.10031719531619676</v>
      </c>
    </row>
    <row r="993" spans="1:9" x14ac:dyDescent="0.15">
      <c r="A993" s="6">
        <v>39850</v>
      </c>
      <c r="B993" s="9">
        <f>IFERROR(IF(市价!B993&lt;&gt;"",市价!B993/MAX(市价!B$3:B993)-1,""),"")</f>
        <v>-0.60051965798655993</v>
      </c>
      <c r="C993" s="9">
        <f>IFERROR(IF(市价!C993&lt;&gt;"",市价!C993/MAX(市价!C$3:C993)-1,""),"")</f>
        <v>-0.74244833068362481</v>
      </c>
      <c r="D993" s="9">
        <f>IFERROR(IF(市价!D993&lt;&gt;"",市价!D993/MAX(市价!D$3:D993)-1,""),"")</f>
        <v>-0.62766369624176677</v>
      </c>
      <c r="E993" s="9">
        <f>IFERROR(IF(市价!E993&lt;&gt;"",市价!E993/MAX(市价!E$3:E993)-1,""),"")</f>
        <v>-0.587518647439085</v>
      </c>
      <c r="F993" s="9">
        <f>IFERROR(IF(市价!F993&lt;&gt;"",市价!F993/MAX(市价!F$3:F993)-1,""),"")</f>
        <v>-0.63228101378390389</v>
      </c>
      <c r="G993" s="9">
        <f>IFERROR(IF(市价!G993&lt;&gt;"",市价!G993/MAX(市价!G$3:G993)-1,""),"")</f>
        <v>-0.56772100567721007</v>
      </c>
      <c r="H993" s="9">
        <f>IFERROR(IF(市价!H993&lt;&gt;"",市价!H993/MAX(市价!H$3:H993)-1,""),"")</f>
        <v>-0.69784278959810875</v>
      </c>
      <c r="I993" s="9">
        <f>IFERROR(优化!I993/MAX(优化!I$3:I993)-1,"")</f>
        <v>-0.10031719531619676</v>
      </c>
    </row>
    <row r="994" spans="1:9" x14ac:dyDescent="0.15">
      <c r="A994" s="6">
        <v>39853</v>
      </c>
      <c r="B994" s="9">
        <f>IFERROR(IF(市价!B994&lt;&gt;"",市价!B994/MAX(市价!B$3:B994)-1,""),"")</f>
        <v>-0.59464040590295464</v>
      </c>
      <c r="C994" s="9">
        <f>IFERROR(IF(市价!C994&lt;&gt;"",市价!C994/MAX(市价!C$3:C994)-1,""),"")</f>
        <v>-0.73259141494435609</v>
      </c>
      <c r="D994" s="9">
        <f>IFERROR(IF(市价!D994&lt;&gt;"",市价!D994/MAX(市价!D$3:D994)-1,""),"")</f>
        <v>-0.62278186749321973</v>
      </c>
      <c r="E994" s="9">
        <f>IFERROR(IF(市价!E994&lt;&gt;"",市价!E994/MAX(市价!E$3:E994)-1,""),"")</f>
        <v>-0.58453505718547982</v>
      </c>
      <c r="F994" s="9">
        <f>IFERROR(IF(市价!F994&lt;&gt;"",市价!F994/MAX(市价!F$3:F994)-1,""),"")</f>
        <v>-0.62854602045353491</v>
      </c>
      <c r="G994" s="9">
        <f>IFERROR(IF(市价!G994&lt;&gt;"",市价!G994/MAX(市价!G$3:G994)-1,""),"")</f>
        <v>-0.56244931062449322</v>
      </c>
      <c r="H994" s="9">
        <f>IFERROR(IF(市价!H994&lt;&gt;"",市价!H994/MAX(市价!H$3:H994)-1,""),"")</f>
        <v>-0.69562647754137119</v>
      </c>
      <c r="I994" s="9">
        <f>IFERROR(优化!I994/MAX(优化!I$3:I994)-1,"")</f>
        <v>-0.10031719531619676</v>
      </c>
    </row>
    <row r="995" spans="1:9" x14ac:dyDescent="0.15">
      <c r="A995" s="6">
        <v>39854</v>
      </c>
      <c r="B995" s="9">
        <f>IFERROR(IF(市价!B995&lt;&gt;"",市价!B995/MAX(市价!B$3:B995)-1,""),"")</f>
        <v>-0.59545123596195038</v>
      </c>
      <c r="C995" s="9">
        <f>IFERROR(IF(市价!C995&lt;&gt;"",市价!C995/MAX(市价!C$3:C995)-1,""),"")</f>
        <v>-0.73004769475357711</v>
      </c>
      <c r="D995" s="9">
        <f>IFERROR(IF(市价!D995&lt;&gt;"",市价!D995/MAX(市价!D$3:D995)-1,""),"")</f>
        <v>-0.62363425029058506</v>
      </c>
      <c r="E995" s="9">
        <f>IFERROR(IF(市价!E995&lt;&gt;"",市价!E995/MAX(市价!E$3:E995)-1,""),"")</f>
        <v>-0.58901044256588753</v>
      </c>
      <c r="F995" s="9">
        <f>IFERROR(IF(市价!F995&lt;&gt;"",市价!F995/MAX(市价!F$3:F995)-1,""),"")</f>
        <v>-0.63005780346820806</v>
      </c>
      <c r="G995" s="9">
        <f>IFERROR(IF(市价!G995&lt;&gt;"",市价!G995/MAX(市价!G$3:G995)-1,""),"")</f>
        <v>-0.55758313057583131</v>
      </c>
      <c r="H995" s="9">
        <f>IFERROR(IF(市价!H995&lt;&gt;"",市价!H995/MAX(市价!H$3:H995)-1,""),"")</f>
        <v>-0.70035460992907805</v>
      </c>
      <c r="I995" s="9">
        <f>IFERROR(优化!I995/MAX(优化!I$3:I995)-1,"")</f>
        <v>-0.10031719531619676</v>
      </c>
    </row>
    <row r="996" spans="1:9" x14ac:dyDescent="0.15">
      <c r="A996" s="6">
        <v>39855</v>
      </c>
      <c r="B996" s="9">
        <f>IFERROR(IF(市价!B996&lt;&gt;"",市价!B996/MAX(市价!B$3:B996)-1,""),"")</f>
        <v>-0.5877866632456088</v>
      </c>
      <c r="C996" s="9">
        <f>IFERROR(IF(市价!C996&lt;&gt;"",市价!C996/MAX(市价!C$3:C996)-1,""),"")</f>
        <v>-0.71001589825119238</v>
      </c>
      <c r="D996" s="9">
        <f>IFERROR(IF(市价!D996&lt;&gt;"",市价!D996/MAX(市价!D$3:D996)-1,""),"")</f>
        <v>-0.62766369624176677</v>
      </c>
      <c r="E996" s="9">
        <f>IFERROR(IF(市价!E996&lt;&gt;"",市价!E996/MAX(市价!E$3:E996)-1,""),"")</f>
        <v>-0.58453505718547982</v>
      </c>
      <c r="F996" s="9">
        <f>IFERROR(IF(市价!F996&lt;&gt;"",市价!F996/MAX(市价!F$3:F996)-1,""),"")</f>
        <v>-0.62632281013783908</v>
      </c>
      <c r="G996" s="9">
        <f>IFERROR(IF(市价!G996&lt;&gt;"",市价!G996/MAX(市价!G$3:G996)-1,""),"")</f>
        <v>-0.54379562043795615</v>
      </c>
      <c r="H996" s="9">
        <f>IFERROR(IF(市价!H996&lt;&gt;"",市价!H996/MAX(市价!H$3:H996)-1,""),"")</f>
        <v>-0.70094562647754144</v>
      </c>
      <c r="I996" s="9">
        <f>IFERROR(优化!I996/MAX(优化!I$3:I996)-1,"")</f>
        <v>-0.10031719531619676</v>
      </c>
    </row>
    <row r="997" spans="1:9" x14ac:dyDescent="0.15">
      <c r="A997" s="6">
        <v>39856</v>
      </c>
      <c r="B997" s="9">
        <f>IFERROR(IF(市价!B997&lt;&gt;"",市价!B997/MAX(市价!B$3:B997)-1,""),"")</f>
        <v>-0.59928129885904657</v>
      </c>
      <c r="C997" s="9">
        <f>IFERROR(IF(市价!C997&lt;&gt;"",市价!C997/MAX(市价!C$3:C997)-1,""),"")</f>
        <v>-0.71669316375198733</v>
      </c>
      <c r="D997" s="9">
        <f>IFERROR(IF(市价!D997&lt;&gt;"",市价!D997/MAX(市价!D$3:D997)-1,""),"")</f>
        <v>-0.64099186361875249</v>
      </c>
      <c r="E997" s="9">
        <f>IFERROR(IF(市价!E997&lt;&gt;"",市价!E997/MAX(市价!E$3:E997)-1,""),"")</f>
        <v>-0.5962207856787668</v>
      </c>
      <c r="F997" s="9">
        <f>IFERROR(IF(市价!F997&lt;&gt;"",市价!F997/MAX(市价!F$3:F997)-1,""),"")</f>
        <v>-0.63815028901734105</v>
      </c>
      <c r="G997" s="9">
        <f>IFERROR(IF(市价!G997&lt;&gt;"",市价!G997/MAX(市价!G$3:G997)-1,""),"")</f>
        <v>-0.54866180048661795</v>
      </c>
      <c r="H997" s="9">
        <f>IFERROR(IF(市价!H997&lt;&gt;"",市价!H997/MAX(市价!H$3:H997)-1,""),"")</f>
        <v>-0.71232269503546108</v>
      </c>
      <c r="I997" s="9">
        <f>IFERROR(优化!I997/MAX(优化!I$3:I997)-1,"")</f>
        <v>-0.10031719531619676</v>
      </c>
    </row>
    <row r="998" spans="1:9" x14ac:dyDescent="0.15">
      <c r="A998" s="6">
        <v>39857</v>
      </c>
      <c r="B998" s="9">
        <f>IFERROR(IF(市价!B998&lt;&gt;"",市价!B998/MAX(市价!B$3:B998)-1,""),"")</f>
        <v>-0.58675762442174917</v>
      </c>
      <c r="C998" s="9">
        <f>IFERROR(IF(市价!C998&lt;&gt;"",市价!C998/MAX(市价!C$3:C998)-1,""),"")</f>
        <v>-0.70111287758346585</v>
      </c>
      <c r="D998" s="9">
        <f>IFERROR(IF(市价!D998&lt;&gt;"",市价!D998/MAX(市价!D$3:D998)-1,""),"")</f>
        <v>-0.63107322743122829</v>
      </c>
      <c r="E998" s="9">
        <f>IFERROR(IF(市价!E998&lt;&gt;"",市价!E998/MAX(市价!E$3:E998)-1,""),"")</f>
        <v>-0.58403779214321228</v>
      </c>
      <c r="F998" s="9">
        <f>IFERROR(IF(市价!F998&lt;&gt;"",市价!F998/MAX(市价!F$3:F998)-1,""),"")</f>
        <v>-0.62783459315251222</v>
      </c>
      <c r="G998" s="9">
        <f>IFERROR(IF(市价!G998&lt;&gt;"",市价!G998/MAX(市价!G$3:G998)-1,""),"")</f>
        <v>-0.5373073803730738</v>
      </c>
      <c r="H998" s="9">
        <f>IFERROR(IF(市价!H998&lt;&gt;"",市价!H998/MAX(市价!H$3:H998)-1,""),"")</f>
        <v>-0.70626477541371169</v>
      </c>
      <c r="I998" s="9">
        <f>IFERROR(优化!I998/MAX(优化!I$3:I998)-1,"")</f>
        <v>-0.10031719531619676</v>
      </c>
    </row>
    <row r="999" spans="1:9" x14ac:dyDescent="0.15">
      <c r="A999" s="6">
        <v>39860</v>
      </c>
      <c r="B999" s="9">
        <f>IFERROR(IF(市价!B999&lt;&gt;"",市价!B999/MAX(市价!B$3:B999)-1,""),"")</f>
        <v>-0.57001930285837643</v>
      </c>
      <c r="C999" s="9">
        <f>IFERROR(IF(市价!C999&lt;&gt;"",市价!C999/MAX(市价!C$3:C999)-1,""),"")</f>
        <v>-0.69475357710651831</v>
      </c>
      <c r="D999" s="9">
        <f>IFERROR(IF(市价!D999&lt;&gt;"",市价!D999/MAX(市价!D$3:D999)-1,""),"")</f>
        <v>-0.61580782642386678</v>
      </c>
      <c r="E999" s="9">
        <f>IFERROR(IF(市价!E999&lt;&gt;"",市价!E999/MAX(市价!E$3:E999)-1,""),"")</f>
        <v>-0.56414719045251116</v>
      </c>
      <c r="F999" s="9">
        <f>IFERROR(IF(市价!F999&lt;&gt;"",市价!F999/MAX(市价!F$3:F999)-1,""),"")</f>
        <v>-0.61147176522899072</v>
      </c>
      <c r="G999" s="9">
        <f>IFERROR(IF(市价!G999&lt;&gt;"",市价!G999/MAX(市价!G$3:G999)-1,""),"")</f>
        <v>-0.51703163017031628</v>
      </c>
      <c r="H999" s="9">
        <f>IFERROR(IF(市价!H999&lt;&gt;"",市价!H999/MAX(市价!H$3:H999)-1,""),"")</f>
        <v>-0.69311465721040189</v>
      </c>
      <c r="I999" s="9">
        <f>IFERROR(优化!I999/MAX(优化!I$3:I999)-1,"")</f>
        <v>-0.10031719531619676</v>
      </c>
    </row>
    <row r="1000" spans="1:9" x14ac:dyDescent="0.15">
      <c r="A1000" s="6">
        <v>39861</v>
      </c>
      <c r="B1000" s="9">
        <f>IFERROR(IF(市价!B1000&lt;&gt;"",市价!B1000/MAX(市价!B$3:B1000)-1,""),"")</f>
        <v>-0.58234294976431822</v>
      </c>
      <c r="C1000" s="9">
        <f>IFERROR(IF(市价!C1000&lt;&gt;"",市价!C1000/MAX(市价!C$3:C1000)-1,""),"")</f>
        <v>-0.7074721780604134</v>
      </c>
      <c r="D1000" s="9">
        <f>IFERROR(IF(市价!D1000&lt;&gt;"",市价!D1000/MAX(市价!D$3:D1000)-1,""),"")</f>
        <v>-0.62324680356451001</v>
      </c>
      <c r="E1000" s="9">
        <f>IFERROR(IF(市价!E1000&lt;&gt;"",市价!E1000/MAX(市价!E$3:E1000)-1,""),"")</f>
        <v>-0.57906514172053702</v>
      </c>
      <c r="F1000" s="9">
        <f>IFERROR(IF(市价!F1000&lt;&gt;"",市价!F1000/MAX(市价!F$3:F1000)-1,""),"")</f>
        <v>-0.62338817252112055</v>
      </c>
      <c r="G1000" s="9">
        <f>IFERROR(IF(市价!G1000&lt;&gt;"",市价!G1000/MAX(市价!G$3:G1000)-1,""),"")</f>
        <v>-0.52554744525547448</v>
      </c>
      <c r="H1000" s="9">
        <f>IFERROR(IF(市价!H1000&lt;&gt;"",市价!H1000/MAX(市价!H$3:H1000)-1,""),"")</f>
        <v>-0.70183215130023646</v>
      </c>
      <c r="I1000" s="9">
        <f>IFERROR(优化!I1000/MAX(优化!I$3:I1000)-1,"")</f>
        <v>-0.10031719531619676</v>
      </c>
    </row>
    <row r="1001" spans="1:9" x14ac:dyDescent="0.15">
      <c r="A1001" s="6">
        <v>39862</v>
      </c>
      <c r="B1001" s="9">
        <f>IFERROR(IF(市价!B1001&lt;&gt;"",市价!B1001/MAX(市价!B$3:B1001)-1,""),"")</f>
        <v>-0.60254051150615151</v>
      </c>
      <c r="C1001" s="9">
        <f>IFERROR(IF(市价!C1001&lt;&gt;"",市价!C1001/MAX(市价!C$3:C1001)-1,""),"")</f>
        <v>-0.72496025437201905</v>
      </c>
      <c r="D1001" s="9">
        <f>IFERROR(IF(市价!D1001&lt;&gt;"",市价!D1001/MAX(市价!D$3:D1001)-1,""),"")</f>
        <v>-0.63975203409531189</v>
      </c>
      <c r="E1001" s="9">
        <f>IFERROR(IF(市价!E1001&lt;&gt;"",市价!E1001/MAX(市价!E$3:E1001)-1,""),"")</f>
        <v>-0.60367976131277978</v>
      </c>
      <c r="F1001" s="9">
        <f>IFERROR(IF(市价!F1001&lt;&gt;"",市价!F1001/MAX(市价!F$3:F1001)-1,""),"")</f>
        <v>-0.64339706536238328</v>
      </c>
      <c r="G1001" s="9">
        <f>IFERROR(IF(市价!G1001&lt;&gt;"",市价!G1001/MAX(市价!G$3:G1001)-1,""),"")</f>
        <v>-0.54136253041362536</v>
      </c>
      <c r="H1001" s="9">
        <f>IFERROR(IF(市价!H1001&lt;&gt;"",市价!H1001/MAX(市价!H$3:H1001)-1,""),"")</f>
        <v>-0.71424349881796689</v>
      </c>
      <c r="I1001" s="9">
        <f>IFERROR(优化!I1001/MAX(优化!I$3:I1001)-1,"")</f>
        <v>-0.10031719531619676</v>
      </c>
    </row>
    <row r="1002" spans="1:9" x14ac:dyDescent="0.15">
      <c r="A1002" s="6">
        <v>39863</v>
      </c>
      <c r="B1002" s="9">
        <f>IFERROR(IF(市价!B1002&lt;&gt;"",市价!B1002/MAX(市价!B$3:B1002)-1,""),"")</f>
        <v>-0.60613460748300529</v>
      </c>
      <c r="C1002" s="9">
        <f>IFERROR(IF(市价!C1002&lt;&gt;"",市价!C1002/MAX(市价!C$3:C1002)-1,""),"")</f>
        <v>-0.72209856915739268</v>
      </c>
      <c r="D1002" s="9">
        <f>IFERROR(IF(市价!D1002&lt;&gt;"",市价!D1002/MAX(市价!D$3:D1002)-1,""),"")</f>
        <v>-0.64633862843858969</v>
      </c>
      <c r="E1002" s="9">
        <f>IFERROR(IF(市价!E1002&lt;&gt;"",市价!E1002/MAX(市价!E$3:E1002)-1,""),"")</f>
        <v>-0.60716061660865239</v>
      </c>
      <c r="F1002" s="9">
        <f>IFERROR(IF(市价!F1002&lt;&gt;"",市价!F1002/MAX(市价!F$3:F1002)-1,""),"")</f>
        <v>-0.64562027567807911</v>
      </c>
      <c r="G1002" s="9">
        <f>IFERROR(IF(市价!G1002&lt;&gt;"",市价!G1002/MAX(市价!G$3:G1002)-1,""),"")</f>
        <v>-0.54744525547445255</v>
      </c>
      <c r="H1002" s="9">
        <f>IFERROR(IF(市价!H1002&lt;&gt;"",市价!H1002/MAX(市价!H$3:H1002)-1,""),"")</f>
        <v>-0.71941489361702127</v>
      </c>
      <c r="I1002" s="9">
        <f>IFERROR(优化!I1002/MAX(优化!I$3:I1002)-1,"")</f>
        <v>-0.10031719531619676</v>
      </c>
    </row>
    <row r="1003" spans="1:9" x14ac:dyDescent="0.15">
      <c r="A1003" s="6">
        <v>39864</v>
      </c>
      <c r="B1003" s="9">
        <f>IFERROR(IF(市价!B1003&lt;&gt;"",市价!B1003/MAX(市价!B$3:B1003)-1,""),"")</f>
        <v>-0.60028652685769257</v>
      </c>
      <c r="C1003" s="9">
        <f>IFERROR(IF(市价!C1003&lt;&gt;"",市价!C1003/MAX(市价!C$3:C1003)-1,""),"")</f>
        <v>-0.7182829888712241</v>
      </c>
      <c r="D1003" s="9">
        <f>IFERROR(IF(市价!D1003&lt;&gt;"",市价!D1003/MAX(市价!D$3:D1003)-1,""),"")</f>
        <v>-0.64292909724912828</v>
      </c>
      <c r="E1003" s="9">
        <f>IFERROR(IF(市价!E1003&lt;&gt;"",市价!E1003/MAX(市价!E$3:E1003)-1,""),"")</f>
        <v>-0.60243659870711086</v>
      </c>
      <c r="F1003" s="9">
        <f>IFERROR(IF(市价!F1003&lt;&gt;"",市价!F1003/MAX(市价!F$3:F1003)-1,""),"")</f>
        <v>-0.6396620720320142</v>
      </c>
      <c r="G1003" s="9">
        <f>IFERROR(IF(市价!G1003&lt;&gt;"",市价!G1003/MAX(市价!G$3:G1003)-1,""),"")</f>
        <v>-0.53933495539334952</v>
      </c>
      <c r="H1003" s="9">
        <f>IFERROR(IF(市价!H1003&lt;&gt;"",市价!H1003/MAX(市价!H$3:H1003)-1,""),"")</f>
        <v>-0.71409574468085113</v>
      </c>
      <c r="I1003" s="9">
        <f>IFERROR(优化!I1003/MAX(优化!I$3:I1003)-1,"")</f>
        <v>-0.10031719531619676</v>
      </c>
    </row>
    <row r="1004" spans="1:9" x14ac:dyDescent="0.15">
      <c r="A1004" s="6">
        <v>39867</v>
      </c>
      <c r="B1004" s="9">
        <f>IFERROR(IF(市价!B1004&lt;&gt;"",市价!B1004/MAX(市价!B$3:B1004)-1,""),"")</f>
        <v>-0.58193972384369275</v>
      </c>
      <c r="C1004" s="9">
        <f>IFERROR(IF(市价!C1004&lt;&gt;"",市价!C1004/MAX(市价!C$3:C1004)-1,""),"")</f>
        <v>-0.70365659777424483</v>
      </c>
      <c r="D1004" s="9">
        <f>IFERROR(IF(市价!D1004&lt;&gt;"",市价!D1004/MAX(市价!D$3:D1004)-1,""),"")</f>
        <v>-0.62727624951569161</v>
      </c>
      <c r="E1004" s="9">
        <f>IFERROR(IF(市价!E1004&lt;&gt;"",市价!E1004/MAX(市价!E$3:E1004)-1,""),"")</f>
        <v>-0.58627548483341618</v>
      </c>
      <c r="F1004" s="9">
        <f>IFERROR(IF(市价!F1004&lt;&gt;"",市价!F1004/MAX(市价!F$3:F1004)-1,""),"")</f>
        <v>-0.63005780346820806</v>
      </c>
      <c r="G1004" s="9">
        <f>IFERROR(IF(市价!G1004&lt;&gt;"",市价!G1004/MAX(市价!G$3:G1004)-1,""),"")</f>
        <v>-0.50567721005677213</v>
      </c>
      <c r="H1004" s="9">
        <f>IFERROR(IF(市价!H1004&lt;&gt;"",市价!H1004/MAX(市价!H$3:H1004)-1,""),"")</f>
        <v>-0.70286643026004736</v>
      </c>
      <c r="I1004" s="9">
        <f>IFERROR(优化!I1004/MAX(优化!I$3:I1004)-1,"")</f>
        <v>-0.10031719531619676</v>
      </c>
    </row>
    <row r="1005" spans="1:9" x14ac:dyDescent="0.15">
      <c r="A1005" s="6">
        <v>39868</v>
      </c>
      <c r="B1005" s="9">
        <f>IFERROR(IF(市价!B1005&lt;&gt;"",市价!B1005/MAX(市价!B$3:B1005)-1,""),"")</f>
        <v>-0.60740715978671733</v>
      </c>
      <c r="C1005" s="9">
        <f>IFERROR(IF(市价!C1005&lt;&gt;"",市价!C1005/MAX(市价!C$3:C1005)-1,""),"")</f>
        <v>-0.72178060413354528</v>
      </c>
      <c r="D1005" s="9">
        <f>IFERROR(IF(市价!D1005&lt;&gt;"",市价!D1005/MAX(市价!D$3:D1005)-1,""),"")</f>
        <v>-0.65160790391321188</v>
      </c>
      <c r="E1005" s="9">
        <f>IFERROR(IF(市价!E1005&lt;&gt;"",市价!E1005/MAX(市价!E$3:E1005)-1,""),"")</f>
        <v>-0.61287916459472891</v>
      </c>
      <c r="F1005" s="9">
        <f>IFERROR(IF(市价!F1005&lt;&gt;"",市价!F1005/MAX(市价!F$3:F1005)-1,""),"")</f>
        <v>-0.65300133392618942</v>
      </c>
      <c r="G1005" s="9">
        <f>IFERROR(IF(市价!G1005&lt;&gt;"",市价!G1005/MAX(市价!G$3:G1005)-1,""),"")</f>
        <v>-0.52798053527980526</v>
      </c>
      <c r="H1005" s="9">
        <f>IFERROR(IF(市价!H1005&lt;&gt;"",市价!H1005/MAX(市价!H$3:H1005)-1,""),"")</f>
        <v>-0.72296099290780147</v>
      </c>
      <c r="I1005" s="9">
        <f>IFERROR(优化!I1005/MAX(优化!I$3:I1005)-1,"")</f>
        <v>-0.15746435500601608</v>
      </c>
    </row>
    <row r="1006" spans="1:9" x14ac:dyDescent="0.15">
      <c r="A1006" s="6">
        <v>39869</v>
      </c>
      <c r="B1006" s="9">
        <f>IFERROR(IF(市价!B1006&lt;&gt;"",市价!B1006/MAX(市价!B$3:B1006)-1,""),"")</f>
        <v>-0.59270460507899303</v>
      </c>
      <c r="C1006" s="9">
        <f>IFERROR(IF(市价!C1006&lt;&gt;"",市价!C1006/MAX(市价!C$3:C1006)-1,""),"")</f>
        <v>-0.71065182829888718</v>
      </c>
      <c r="D1006" s="9">
        <f>IFERROR(IF(市价!D1006&lt;&gt;"",市价!D1006/MAX(市价!D$3:D1006)-1,""),"")</f>
        <v>-0.63765982177450597</v>
      </c>
      <c r="E1006" s="9">
        <f>IFERROR(IF(市价!E1006&lt;&gt;"",市价!E1006/MAX(市价!E$3:E1006)-1,""),"")</f>
        <v>-0.60019890601690706</v>
      </c>
      <c r="F1006" s="9">
        <f>IFERROR(IF(市价!F1006&lt;&gt;"",市价!F1006/MAX(市价!F$3:F1006)-1,""),"")</f>
        <v>-0.64188528234771014</v>
      </c>
      <c r="G1006" s="9">
        <f>IFERROR(IF(市价!G1006&lt;&gt;"",市价!G1006/MAX(市价!G$3:G1006)-1,""),"")</f>
        <v>-0.50689375506893752</v>
      </c>
      <c r="H1006" s="9">
        <f>IFERROR(IF(市价!H1006&lt;&gt;"",市价!H1006/MAX(市价!H$3:H1006)-1,""),"")</f>
        <v>-0.71320921985815611</v>
      </c>
      <c r="I1006" s="9">
        <f>IFERROR(优化!I1006/MAX(优化!I$3:I1006)-1,"")</f>
        <v>-0.13047384869534251</v>
      </c>
    </row>
    <row r="1007" spans="1:9" x14ac:dyDescent="0.15">
      <c r="A1007" s="6">
        <v>39870</v>
      </c>
      <c r="B1007" s="9">
        <f>IFERROR(IF(市价!B1007&lt;&gt;"",市价!B1007/MAX(市价!B$3:B1007)-1,""),"")</f>
        <v>-0.60445020950338768</v>
      </c>
      <c r="C1007" s="9">
        <f>IFERROR(IF(市价!C1007&lt;&gt;"",市价!C1007/MAX(市价!C$3:C1007)-1,""),"")</f>
        <v>-0.7176470588235293</v>
      </c>
      <c r="D1007" s="9">
        <f>IFERROR(IF(市价!D1007&lt;&gt;"",市价!D1007/MAX(市价!D$3:D1007)-1,""),"")</f>
        <v>-0.63510267338240989</v>
      </c>
      <c r="E1007" s="9">
        <f>IFERROR(IF(市价!E1007&lt;&gt;"",市价!E1007/MAX(市价!E$3:E1007)-1,""),"")</f>
        <v>-0.61685728493286929</v>
      </c>
      <c r="F1007" s="9">
        <f>IFERROR(IF(市价!F1007&lt;&gt;"",市价!F1007/MAX(市价!F$3:F1007)-1,""),"")</f>
        <v>-0.65673632725655851</v>
      </c>
      <c r="G1007" s="9">
        <f>IFERROR(IF(市价!G1007&lt;&gt;"",市价!G1007/MAX(市价!G$3:G1007)-1,""),"")</f>
        <v>-0.52270884022708841</v>
      </c>
      <c r="H1007" s="9">
        <f>IFERROR(IF(市价!H1007&lt;&gt;"",市价!H1007/MAX(市价!H$3:H1007)-1,""),"")</f>
        <v>-0.72488179669030739</v>
      </c>
      <c r="I1007" s="9">
        <f>IFERROR(优化!I1007/MAX(优化!I$3:I1007)-1,"")</f>
        <v>-0.16653316512640226</v>
      </c>
    </row>
    <row r="1008" spans="1:9" x14ac:dyDescent="0.15">
      <c r="A1008" s="6">
        <v>39871</v>
      </c>
      <c r="B1008" s="9">
        <f>IFERROR(IF(市价!B1008&lt;&gt;"",市价!B1008/MAX(市价!B$3:B1008)-1,""),"")</f>
        <v>-0.59454999533190533</v>
      </c>
      <c r="C1008" s="9">
        <f>IFERROR(IF(市价!C1008&lt;&gt;"",市价!C1008/MAX(市价!C$3:C1008)-1,""),"")</f>
        <v>-0.71287758346581875</v>
      </c>
      <c r="D1008" s="9">
        <f>IFERROR(IF(市价!D1008&lt;&gt;"",市价!D1008/MAX(市价!D$3:D1008)-1,""),"")</f>
        <v>-0.62301433552886487</v>
      </c>
      <c r="E1008" s="9">
        <f>IFERROR(IF(市价!E1008&lt;&gt;"",市价!E1008/MAX(市价!E$3:E1008)-1,""),"")</f>
        <v>-0.59895574341123825</v>
      </c>
      <c r="F1008" s="9">
        <f>IFERROR(IF(市价!F1008&lt;&gt;"",市价!F1008/MAX(市价!F$3:F1008)-1,""),"")</f>
        <v>-0.65228990662516673</v>
      </c>
      <c r="G1008" s="9">
        <f>IFERROR(IF(市价!G1008&lt;&gt;"",市价!G1008/MAX(市价!G$3:G1008)-1,""),"")</f>
        <v>-0.5085158150851582</v>
      </c>
      <c r="H1008" s="9">
        <f>IFERROR(IF(市价!H1008&lt;&gt;"",市价!H1008/MAX(市价!H$3:H1008)-1,""),"")</f>
        <v>-0.72192671394799057</v>
      </c>
      <c r="I1008" s="9">
        <f>IFERROR(优化!I1008/MAX(优化!I$3:I1008)-1,"")</f>
        <v>-0.15573696260213288</v>
      </c>
    </row>
    <row r="1009" spans="1:9" x14ac:dyDescent="0.15">
      <c r="A1009" s="6">
        <v>39874</v>
      </c>
      <c r="B1009" s="9">
        <f>IFERROR(IF(市价!B1009&lt;&gt;"",市价!B1009/MAX(市价!B$3:B1009)-1,""),"")</f>
        <v>-0.60125957852805545</v>
      </c>
      <c r="C1009" s="9">
        <f>IFERROR(IF(市价!C1009&lt;&gt;"",市价!C1009/MAX(市价!C$3:C1009)-1,""),"")</f>
        <v>-0.7195548489666137</v>
      </c>
      <c r="D1009" s="9">
        <f>IFERROR(IF(市价!D1009&lt;&gt;"",市价!D1009/MAX(市价!D$3:D1009)-1,""),"")</f>
        <v>-0.62642386671832628</v>
      </c>
      <c r="E1009" s="9">
        <f>IFERROR(IF(市价!E1009&lt;&gt;"",市价!E1009/MAX(市价!E$3:E1009)-1,""),"")</f>
        <v>-0.6006961710591745</v>
      </c>
      <c r="F1009" s="9">
        <f>IFERROR(IF(市价!F1009&lt;&gt;"",市价!F1009/MAX(市价!F$3:F1009)-1,""),"")</f>
        <v>-0.65451311694086267</v>
      </c>
      <c r="G1009" s="9">
        <f>IFERROR(IF(市价!G1009&lt;&gt;"",市价!G1009/MAX(市价!G$3:G1009)-1,""),"")</f>
        <v>-0.52676399026763998</v>
      </c>
      <c r="H1009" s="9">
        <f>IFERROR(IF(市价!H1009&lt;&gt;"",市价!H1009/MAX(市价!H$3:H1009)-1,""),"")</f>
        <v>-0.72724586288416071</v>
      </c>
      <c r="I1009" s="9">
        <f>IFERROR(优化!I1009/MAX(优化!I$3:I1009)-1,"")</f>
        <v>-0.16113506386426768</v>
      </c>
    </row>
    <row r="1010" spans="1:9" x14ac:dyDescent="0.15">
      <c r="A1010" s="6">
        <v>39875</v>
      </c>
      <c r="B1010" s="9">
        <f>IFERROR(IF(市价!B1010&lt;&gt;"",市价!B1010/MAX(市价!B$3:B1010)-1,""),"")</f>
        <v>-0.61116103261862342</v>
      </c>
      <c r="C1010" s="9">
        <f>IFERROR(IF(市价!C1010&lt;&gt;"",市价!C1010/MAX(市价!C$3:C1010)-1,""),"")</f>
        <v>-0.72941176470588243</v>
      </c>
      <c r="D1010" s="9">
        <f>IFERROR(IF(市价!D1010&lt;&gt;"",市价!D1010/MAX(市价!D$3:D1010)-1,""),"")</f>
        <v>-0.64083688492832236</v>
      </c>
      <c r="E1010" s="9">
        <f>IFERROR(IF(市价!E1010&lt;&gt;"",市价!E1010/MAX(市价!E$3:E1010)-1,""),"")</f>
        <v>-0.59796121332670316</v>
      </c>
      <c r="F1010" s="9">
        <f>IFERROR(IF(市价!F1010&lt;&gt;"",市价!F1010/MAX(市价!F$3:F1010)-1,""),"")</f>
        <v>-0.65967096487327703</v>
      </c>
      <c r="G1010" s="9">
        <f>IFERROR(IF(市价!G1010&lt;&gt;"",市价!G1010/MAX(市价!G$3:G1010)-1,""),"")</f>
        <v>-0.54420113544201132</v>
      </c>
      <c r="H1010" s="9">
        <f>IFERROR(IF(市价!H1010&lt;&gt;"",市价!H1010/MAX(市价!H$3:H1010)-1,""),"")</f>
        <v>-0.73552009456264777</v>
      </c>
      <c r="I1010" s="9">
        <f>IFERROR(优化!I1010/MAX(优化!I$3:I1010)-1,"")</f>
        <v>-0.17365865879242004</v>
      </c>
    </row>
    <row r="1011" spans="1:9" x14ac:dyDescent="0.15">
      <c r="A1011" s="6">
        <v>39876</v>
      </c>
      <c r="B1011" s="9">
        <f>IFERROR(IF(市价!B1011&lt;&gt;"",市价!B1011/MAX(市价!B$3:B1011)-1,""),"")</f>
        <v>-0.57862122497944768</v>
      </c>
      <c r="C1011" s="9">
        <f>IFERROR(IF(市价!C1011&lt;&gt;"",市价!C1011/MAX(市价!C$3:C1011)-1,""),"")</f>
        <v>-0.70842607313195549</v>
      </c>
      <c r="D1011" s="9">
        <f>IFERROR(IF(市价!D1011&lt;&gt;"",市价!D1011/MAX(市价!D$3:D1011)-1,""),"")</f>
        <v>-0.60495931809376224</v>
      </c>
      <c r="E1011" s="9">
        <f>IFERROR(IF(市价!E1011&lt;&gt;"",市价!E1011/MAX(市价!E$3:E1011)-1,""),"")</f>
        <v>-0.56464445549477871</v>
      </c>
      <c r="F1011" s="9">
        <f>IFERROR(IF(市价!F1011&lt;&gt;"",市价!F1011/MAX(市价!F$3:F1011)-1,""),"")</f>
        <v>-0.63592707870164522</v>
      </c>
      <c r="G1011" s="9">
        <f>IFERROR(IF(市价!G1011&lt;&gt;"",市价!G1011/MAX(市价!G$3:G1011)-1,""),"")</f>
        <v>-0.50729927007299269</v>
      </c>
      <c r="H1011" s="9">
        <f>IFERROR(IF(市价!H1011&lt;&gt;"",市价!H1011/MAX(市价!H$3:H1011)-1,""),"")</f>
        <v>-0.71143617021276595</v>
      </c>
      <c r="I1011" s="9">
        <f>IFERROR(优化!I1011/MAX(优化!I$3:I1011)-1,"")</f>
        <v>-0.11600693731282152</v>
      </c>
    </row>
    <row r="1012" spans="1:9" x14ac:dyDescent="0.15">
      <c r="A1012" s="6">
        <v>39877</v>
      </c>
      <c r="B1012" s="9">
        <f>IFERROR(IF(市价!B1012&lt;&gt;"",市价!B1012/MAX(市价!B$3:B1012)-1,""),"")</f>
        <v>-0.56620404816970349</v>
      </c>
      <c r="C1012" s="9">
        <f>IFERROR(IF(市价!C1012&lt;&gt;"",市价!C1012/MAX(市价!C$3:C1012)-1,""),"")</f>
        <v>-0.69697933227344988</v>
      </c>
      <c r="D1012" s="9">
        <f>IFERROR(IF(市价!D1012&lt;&gt;"",市价!D1012/MAX(市价!D$3:D1012)-1,""),"")</f>
        <v>-0.59310344827586214</v>
      </c>
      <c r="E1012" s="9">
        <f>IFERROR(IF(市价!E1012&lt;&gt;"",市价!E1012/MAX(市价!E$3:E1012)-1,""),"")</f>
        <v>-0.55320735952262556</v>
      </c>
      <c r="F1012" s="9">
        <f>IFERROR(IF(市价!F1012&lt;&gt;"",市价!F1012/MAX(市价!F$3:F1012)-1,""),"")</f>
        <v>-0.63005780346820806</v>
      </c>
      <c r="G1012" s="9">
        <f>IFERROR(IF(市价!G1012&lt;&gt;"",市价!G1012/MAX(市价!G$3:G1012)-1,""),"")</f>
        <v>-0.48377939983779394</v>
      </c>
      <c r="H1012" s="9">
        <f>IFERROR(IF(市价!H1012&lt;&gt;"",市价!H1012/MAX(市价!H$3:H1012)-1,""),"")</f>
        <v>-0.70641252955082745</v>
      </c>
      <c r="I1012" s="9">
        <f>IFERROR(优化!I1012/MAX(优化!I$3:I1012)-1,"")</f>
        <v>-0.10175594998078574</v>
      </c>
    </row>
    <row r="1013" spans="1:9" x14ac:dyDescent="0.15">
      <c r="A1013" s="6">
        <v>39878</v>
      </c>
      <c r="B1013" s="9">
        <f>IFERROR(IF(市价!B1013&lt;&gt;"",市价!B1013/MAX(市价!B$3:B1013)-1,""),"")</f>
        <v>-0.56771204901252348</v>
      </c>
      <c r="C1013" s="9">
        <f>IFERROR(IF(市价!C1013&lt;&gt;"",市价!C1013/MAX(市价!C$3:C1013)-1,""),"")</f>
        <v>-0.69634340222575508</v>
      </c>
      <c r="D1013" s="9">
        <f>IFERROR(IF(市价!D1013&lt;&gt;"",市价!D1013/MAX(市价!D$3:D1013)-1,""),"")</f>
        <v>-0.58798915149166997</v>
      </c>
      <c r="E1013" s="9">
        <f>IFERROR(IF(市价!E1013&lt;&gt;"",市价!E1013/MAX(市价!E$3:E1013)-1,""),"")</f>
        <v>-0.56364992541024361</v>
      </c>
      <c r="F1013" s="9">
        <f>IFERROR(IF(市价!F1013&lt;&gt;"",市价!F1013/MAX(市价!F$3:F1013)-1,""),"")</f>
        <v>-0.63815028901734105</v>
      </c>
      <c r="G1013" s="9">
        <f>IFERROR(IF(市价!G1013&lt;&gt;"",市价!G1013/MAX(市价!G$3:G1013)-1,""),"")</f>
        <v>-0.48499594484995945</v>
      </c>
      <c r="H1013" s="9">
        <f>IFERROR(IF(市价!H1013&lt;&gt;"",市价!H1013/MAX(市价!H$3:H1013)-1,""),"")</f>
        <v>-0.70286643026004736</v>
      </c>
      <c r="I1013" s="9">
        <f>IFERROR(优化!I1013/MAX(优化!I$3:I1013)-1,"")</f>
        <v>-0.1214050385749561</v>
      </c>
    </row>
    <row r="1014" spans="1:9" x14ac:dyDescent="0.15">
      <c r="A1014" s="6">
        <v>39881</v>
      </c>
      <c r="B1014" s="9">
        <f>IFERROR(IF(市价!B1014&lt;&gt;"",市价!B1014/MAX(市价!B$3:B1014)-1,""),"")</f>
        <v>-0.58223142644723624</v>
      </c>
      <c r="C1014" s="9">
        <f>IFERROR(IF(市价!C1014&lt;&gt;"",市价!C1014/MAX(市价!C$3:C1014)-1,""),"")</f>
        <v>-0.7062003179650238</v>
      </c>
      <c r="D1014" s="9">
        <f>IFERROR(IF(市价!D1014&lt;&gt;"",市价!D1014/MAX(市价!D$3:D1014)-1,""),"")</f>
        <v>-0.60712901975978306</v>
      </c>
      <c r="E1014" s="9">
        <f>IFERROR(IF(市价!E1014&lt;&gt;"",市价!E1014/MAX(市价!E$3:E1014)-1,""),"")</f>
        <v>-0.58204873197414231</v>
      </c>
      <c r="F1014" s="9">
        <f>IFERROR(IF(市价!F1014&lt;&gt;"",市价!F1014/MAX(市价!F$3:F1014)-1,""),"")</f>
        <v>-0.64562027567807911</v>
      </c>
      <c r="G1014" s="9">
        <f>IFERROR(IF(市价!G1014&lt;&gt;"",市价!G1014/MAX(市价!G$3:G1014)-1,""),"")</f>
        <v>-0.50324412003244112</v>
      </c>
      <c r="H1014" s="9">
        <f>IFERROR(IF(市价!H1014&lt;&gt;"",市价!H1014/MAX(市价!H$3:H1014)-1,""),"")</f>
        <v>-0.71010638297872342</v>
      </c>
      <c r="I1014" s="9">
        <f>IFERROR(优化!I1014/MAX(优化!I$3:I1014)-1,"")</f>
        <v>-0.13954265881572869</v>
      </c>
    </row>
    <row r="1015" spans="1:9" x14ac:dyDescent="0.15">
      <c r="A1015" s="6">
        <v>39882</v>
      </c>
      <c r="B1015" s="9">
        <f>IFERROR(IF(市价!B1015&lt;&gt;"",市价!B1015/MAX(市价!B$3:B1015)-1,""),"")</f>
        <v>-0.57622694472593583</v>
      </c>
      <c r="C1015" s="9">
        <f>IFERROR(IF(市价!C1015&lt;&gt;"",市价!C1015/MAX(市价!C$3:C1015)-1,""),"")</f>
        <v>-0.70429252782193963</v>
      </c>
      <c r="D1015" s="9">
        <f>IFERROR(IF(市价!D1015&lt;&gt;"",市价!D1015/MAX(市价!D$3:D1015)-1,""),"")</f>
        <v>-0.59860519178612948</v>
      </c>
      <c r="E1015" s="9">
        <f>IFERROR(IF(市价!E1015&lt;&gt;"",市价!E1015/MAX(市价!E$3:E1015)-1,""),"")</f>
        <v>-0.57906514172053702</v>
      </c>
      <c r="F1015" s="9">
        <f>IFERROR(IF(市价!F1015&lt;&gt;"",市价!F1015/MAX(市价!F$3:F1015)-1,""),"")</f>
        <v>-0.64268563806136059</v>
      </c>
      <c r="G1015" s="9">
        <f>IFERROR(IF(市价!G1015&lt;&gt;"",市价!G1015/MAX(市价!G$3:G1015)-1,""),"")</f>
        <v>-0.49472830494728304</v>
      </c>
      <c r="H1015" s="9">
        <f>IFERROR(IF(市价!H1015&lt;&gt;"",市价!H1015/MAX(市价!H$3:H1015)-1,""),"")</f>
        <v>-0.70271867612293148</v>
      </c>
      <c r="I1015" s="9">
        <f>IFERROR(优化!I1015/MAX(优化!I$3:I1015)-1,"")</f>
        <v>-0.1324171651497108</v>
      </c>
    </row>
    <row r="1016" spans="1:9" x14ac:dyDescent="0.15">
      <c r="A1016" s="6">
        <v>39883</v>
      </c>
      <c r="B1016" s="9">
        <f>IFERROR(IF(市价!B1016&lt;&gt;"",市价!B1016/MAX(市价!B$3:B1016)-1,""),"")</f>
        <v>-0.58281370024732704</v>
      </c>
      <c r="C1016" s="9">
        <f>IFERROR(IF(市价!C1016&lt;&gt;"",市价!C1016/MAX(市价!C$3:C1016)-1,""),"")</f>
        <v>-0.71033386327503978</v>
      </c>
      <c r="D1016" s="9">
        <f>IFERROR(IF(市价!D1016&lt;&gt;"",市价!D1016/MAX(市价!D$3:D1016)-1,""),"")</f>
        <v>-0.60581170089112746</v>
      </c>
      <c r="E1016" s="9">
        <f>IFERROR(IF(市价!E1016&lt;&gt;"",市价!E1016/MAX(市价!E$3:E1016)-1,""),"")</f>
        <v>-0.58901044256588753</v>
      </c>
      <c r="F1016" s="9" t="str">
        <f>IFERROR(IF(市价!F1016&lt;&gt;"",市价!F1016/MAX(市价!F$3:F1016)-1,""),"")</f>
        <v/>
      </c>
      <c r="G1016" s="9">
        <f>IFERROR(IF(市价!G1016&lt;&gt;"",市价!G1016/MAX(市价!G$3:G1016)-1,""),"")</f>
        <v>-0.50567721005677213</v>
      </c>
      <c r="H1016" s="9">
        <f>IFERROR(IF(市价!H1016&lt;&gt;"",市价!H1016/MAX(市价!H$3:H1016)-1,""),"")</f>
        <v>-0.70094562647754144</v>
      </c>
      <c r="I1016" s="9">
        <f>IFERROR(优化!I1016/MAX(优化!I$3:I1016)-1,"")</f>
        <v>-0.1324171651497108</v>
      </c>
    </row>
    <row r="1017" spans="1:9" x14ac:dyDescent="0.15">
      <c r="A1017" s="6">
        <v>39884</v>
      </c>
      <c r="B1017" s="9">
        <f>IFERROR(IF(市价!B1017&lt;&gt;"",市价!B1017/MAX(市价!B$3:B1017)-1,""),"")</f>
        <v>-0.58797798123729295</v>
      </c>
      <c r="C1017" s="9">
        <f>IFERROR(IF(市价!C1017&lt;&gt;"",市价!C1017/MAX(市价!C$3:C1017)-1,""),"")</f>
        <v>-0.71255961844197135</v>
      </c>
      <c r="D1017" s="9">
        <f>IFERROR(IF(市价!D1017&lt;&gt;"",市价!D1017/MAX(市价!D$3:D1017)-1,""),"")</f>
        <v>-0.61239829523440525</v>
      </c>
      <c r="E1017" s="9">
        <f>IFERROR(IF(市价!E1017&lt;&gt;"",市价!E1017/MAX(市价!E$3:E1017)-1,""),"")</f>
        <v>-0.59895574341123825</v>
      </c>
      <c r="F1017" s="9">
        <f>IFERROR(IF(市价!F1017&lt;&gt;"",市价!F1017/MAX(市价!F$3:F1017)-1,""),"")</f>
        <v>-0.65157847932414414</v>
      </c>
      <c r="G1017" s="9">
        <f>IFERROR(IF(市价!G1017&lt;&gt;"",市价!G1017/MAX(市价!G$3:G1017)-1,""),"")</f>
        <v>-0.51054339010543393</v>
      </c>
      <c r="H1017" s="9">
        <f>IFERROR(IF(市价!H1017&lt;&gt;"",市价!H1017/MAX(市价!H$3:H1017)-1,""),"")</f>
        <v>-0.70197990543735223</v>
      </c>
      <c r="I1017" s="9">
        <f>IFERROR(优化!I1017/MAX(优化!I$3:I1017)-1,"")</f>
        <v>-0.1324171651497108</v>
      </c>
    </row>
    <row r="1018" spans="1:9" x14ac:dyDescent="0.15">
      <c r="A1018" s="6">
        <v>39885</v>
      </c>
      <c r="B1018" s="9">
        <f>IFERROR(IF(市价!B1018&lt;&gt;"",市价!B1018/MAX(市价!B$3:B1018)-1,""),"")</f>
        <v>-0.59159253923576727</v>
      </c>
      <c r="C1018" s="9">
        <f>IFERROR(IF(市价!C1018&lt;&gt;"",市价!C1018/MAX(市价!C$3:C1018)-1,""),"")</f>
        <v>-0.71701112877583462</v>
      </c>
      <c r="D1018" s="9">
        <f>IFERROR(IF(市价!D1018&lt;&gt;"",市价!D1018/MAX(市价!D$3:D1018)-1,""),"")</f>
        <v>-0.61433552886478116</v>
      </c>
      <c r="E1018" s="9">
        <f>IFERROR(IF(市价!E1018&lt;&gt;"",市价!E1018/MAX(市价!E$3:E1018)-1,""),"")</f>
        <v>-0.60193933366484331</v>
      </c>
      <c r="F1018" s="9">
        <f>IFERROR(IF(市价!F1018&lt;&gt;"",市价!F1018/MAX(市价!F$3:F1018)-1,""),"")</f>
        <v>-0.65522454424188525</v>
      </c>
      <c r="G1018" s="9">
        <f>IFERROR(IF(市价!G1018&lt;&gt;"",市价!G1018/MAX(市价!G$3:G1018)-1,""),"")</f>
        <v>-0.51703163017031628</v>
      </c>
      <c r="H1018" s="9">
        <f>IFERROR(IF(市价!H1018&lt;&gt;"",市价!H1018/MAX(市价!H$3:H1018)-1,""),"")</f>
        <v>-0.70227541371158397</v>
      </c>
      <c r="I1018" s="9">
        <f>IFERROR(优化!I1018/MAX(优化!I$3:I1018)-1,"")</f>
        <v>-0.1427973796850035</v>
      </c>
    </row>
    <row r="1019" spans="1:9" x14ac:dyDescent="0.15">
      <c r="A1019" s="6">
        <v>39888</v>
      </c>
      <c r="B1019" s="9">
        <f>IFERROR(IF(市价!B1019&lt;&gt;"",市价!B1019/MAX(市价!B$3:B1019)-1,""),"")</f>
        <v>-0.57489587589954727</v>
      </c>
      <c r="C1019" s="9">
        <f>IFERROR(IF(市价!C1019&lt;&gt;"",市价!C1019/MAX(市价!C$3:C1019)-1,""),"")</f>
        <v>-0.707154213036566</v>
      </c>
      <c r="D1019" s="9">
        <f>IFERROR(IF(市价!D1019&lt;&gt;"",市价!D1019/MAX(市价!D$3:D1019)-1,""),"")</f>
        <v>-0.59713289422704374</v>
      </c>
      <c r="E1019" s="9">
        <f>IFERROR(IF(市价!E1019&lt;&gt;"",市价!E1019/MAX(市价!E$3:E1019)-1,""),"")</f>
        <v>-0.58677274987568373</v>
      </c>
      <c r="F1019" s="9">
        <f>IFERROR(IF(市价!F1019&lt;&gt;"",市价!F1019/MAX(市价!F$3:F1019)-1,""),"")</f>
        <v>-0.65006669630947089</v>
      </c>
      <c r="G1019" s="9">
        <f>IFERROR(IF(市价!G1019&lt;&gt;"",市价!G1019/MAX(市价!G$3:G1019)-1,""),"")</f>
        <v>-0.49635036496350371</v>
      </c>
      <c r="H1019" s="9">
        <f>IFERROR(IF(市价!H1019&lt;&gt;"",市价!H1019/MAX(市价!H$3:H1019)-1,""),"")</f>
        <v>-0.6814420803782506</v>
      </c>
      <c r="I1019" s="9">
        <f>IFERROR(优化!I1019/MAX(优化!I$3:I1019)-1,"")</f>
        <v>-0.1299736107971341</v>
      </c>
    </row>
    <row r="1020" spans="1:9" x14ac:dyDescent="0.15">
      <c r="A1020" s="6">
        <v>39889</v>
      </c>
      <c r="B1020" s="9">
        <f>IFERROR(IF(市价!B1020&lt;&gt;"",市价!B1020/MAX(市价!B$3:B1020)-1,""),"")</f>
        <v>-0.56216872476324675</v>
      </c>
      <c r="C1020" s="9">
        <f>IFERROR(IF(市价!C1020&lt;&gt;"",市价!C1020/MAX(市价!C$3:C1020)-1,""),"")</f>
        <v>-0.69984101748807626</v>
      </c>
      <c r="D1020" s="9">
        <f>IFERROR(IF(市价!D1020&lt;&gt;"",市价!D1020/MAX(市价!D$3:D1020)-1,""),"")</f>
        <v>-0.58357225881441299</v>
      </c>
      <c r="E1020" s="9">
        <f>IFERROR(IF(市价!E1020&lt;&gt;"",市价!E1020/MAX(市价!E$3:E1020)-1,""),"")</f>
        <v>-0.57508702138239687</v>
      </c>
      <c r="F1020" s="9">
        <f>IFERROR(IF(市价!F1020&lt;&gt;"",市价!F1020/MAX(市价!F$3:F1020)-1,""),"")</f>
        <v>-0.63895064473099161</v>
      </c>
      <c r="G1020" s="9">
        <f>IFERROR(IF(市价!G1020&lt;&gt;"",市价!G1020/MAX(市价!G$3:G1020)-1,""),"")</f>
        <v>-0.47242497972424979</v>
      </c>
      <c r="H1020" s="9">
        <f>IFERROR(IF(市价!H1020&lt;&gt;"",市价!H1020/MAX(市价!H$3:H1020)-1,""),"")</f>
        <v>-0.67715721040189125</v>
      </c>
      <c r="I1020" s="9">
        <f>IFERROR(优化!I1020/MAX(优化!I$3:I1020)-1,"")</f>
        <v>-0.10233617784913962</v>
      </c>
    </row>
    <row r="1021" spans="1:9" x14ac:dyDescent="0.15">
      <c r="A1021" s="6">
        <v>39890</v>
      </c>
      <c r="B1021" s="9">
        <f>IFERROR(IF(市价!B1021&lt;&gt;"",市价!B1021/MAX(市价!B$3:B1021)-1,""),"")</f>
        <v>-0.56635993672105911</v>
      </c>
      <c r="C1021" s="9">
        <f>IFERROR(IF(市价!C1021&lt;&gt;"",市价!C1021/MAX(市价!C$3:C1021)-1,""),"")</f>
        <v>-0.70238473767885534</v>
      </c>
      <c r="D1021" s="9">
        <f>IFERROR(IF(市价!D1021&lt;&gt;"",市价!D1021/MAX(市价!D$3:D1021)-1,""),"")</f>
        <v>-0.5888415342890353</v>
      </c>
      <c r="E1021" s="9">
        <f>IFERROR(IF(市价!E1021&lt;&gt;"",市价!E1021/MAX(市价!E$3:E1021)-1,""),"")</f>
        <v>-0.57807061163600193</v>
      </c>
      <c r="F1021" s="9">
        <f>IFERROR(IF(市价!F1021&lt;&gt;"",市价!F1021/MAX(市价!F$3:F1021)-1,""),"")</f>
        <v>-0.64188528234771014</v>
      </c>
      <c r="G1021" s="9">
        <f>IFERROR(IF(市价!G1021&lt;&gt;"",市价!G1021/MAX(市价!G$3:G1021)-1,""),"")</f>
        <v>-0.47972424979724249</v>
      </c>
      <c r="H1021" s="9">
        <f>IFERROR(IF(市价!H1021&lt;&gt;"",市价!H1021/MAX(市价!H$3:H1021)-1,""),"")</f>
        <v>-0.67952127659574468</v>
      </c>
      <c r="I1021" s="9">
        <f>IFERROR(优化!I1021/MAX(优化!I$3:I1021)-1,"")</f>
        <v>-0.10963246014741013</v>
      </c>
    </row>
    <row r="1022" spans="1:9" x14ac:dyDescent="0.15">
      <c r="A1022" s="6">
        <v>39891</v>
      </c>
      <c r="B1022" s="9">
        <f>IFERROR(IF(市价!B1022&lt;&gt;"",市价!B1022/MAX(市价!B$3:B1022)-1,""),"")</f>
        <v>-0.55954933882491242</v>
      </c>
      <c r="C1022" s="9">
        <f>IFERROR(IF(市价!C1022&lt;&gt;"",市价!C1022/MAX(市价!C$3:C1022)-1,""),"")</f>
        <v>-0.69570747217806039</v>
      </c>
      <c r="D1022" s="9">
        <f>IFERROR(IF(市价!D1022&lt;&gt;"",市价!D1022/MAX(市价!D$3:D1022)-1,""),"")</f>
        <v>-0.5822549399457575</v>
      </c>
      <c r="E1022" s="9">
        <f>IFERROR(IF(市价!E1022&lt;&gt;"",市价!E1022/MAX(市价!E$3:E1022)-1,""),"")</f>
        <v>-0.5711089010442566</v>
      </c>
      <c r="F1022" s="9">
        <f>IFERROR(IF(市价!F1022&lt;&gt;"",市价!F1022/MAX(市价!F$3:F1022)-1,""),"")</f>
        <v>-0.63815028901734105</v>
      </c>
      <c r="G1022" s="9">
        <f>IFERROR(IF(市价!G1022&lt;&gt;"",市价!G1022/MAX(市价!G$3:G1022)-1,""),"")</f>
        <v>-0.4699918896999189</v>
      </c>
      <c r="H1022" s="9">
        <f>IFERROR(IF(市价!H1022&lt;&gt;"",市价!H1022/MAX(市价!H$3:H1022)-1,""),"")</f>
        <v>-0.67627068557919623</v>
      </c>
      <c r="I1022" s="9">
        <f>IFERROR(优化!I1022/MAX(优化!I$3:I1022)-1,"")</f>
        <v>-0.10034628267688406</v>
      </c>
    </row>
    <row r="1023" spans="1:9" x14ac:dyDescent="0.15">
      <c r="A1023" s="6">
        <v>39892</v>
      </c>
      <c r="B1023" s="9">
        <f>IFERROR(IF(市价!B1023&lt;&gt;"",市价!B1023/MAX(市价!B$3:B1023)-1,""),"")</f>
        <v>-0.56460286961057715</v>
      </c>
      <c r="C1023" s="9">
        <f>IFERROR(IF(市价!C1023&lt;&gt;"",市价!C1023/MAX(市价!C$3:C1023)-1,""),"")</f>
        <v>-0.68934817170111296</v>
      </c>
      <c r="D1023" s="9">
        <f>IFERROR(IF(市价!D1023&lt;&gt;"",市价!D1023/MAX(市价!D$3:D1023)-1,""),"")</f>
        <v>-0.59054629988376606</v>
      </c>
      <c r="E1023" s="9">
        <f>IFERROR(IF(市价!E1023&lt;&gt;"",市价!E1023/MAX(市价!E$3:E1023)-1,""),"")</f>
        <v>-0.57807061163600193</v>
      </c>
      <c r="F1023" s="9">
        <f>IFERROR(IF(市价!F1023&lt;&gt;"",市价!F1023/MAX(市价!F$3:F1023)-1,""),"")</f>
        <v>-0.64117385504668745</v>
      </c>
      <c r="G1023" s="9">
        <f>IFERROR(IF(市价!G1023&lt;&gt;"",市价!G1023/MAX(市价!G$3:G1023)-1,""),"")</f>
        <v>-0.48094079480940788</v>
      </c>
      <c r="H1023" s="9">
        <f>IFERROR(IF(市价!H1023&lt;&gt;"",市价!H1023/MAX(市价!H$3:H1023)-1,""),"")</f>
        <v>-0.68424940898345155</v>
      </c>
      <c r="I1023" s="9">
        <f>IFERROR(优化!I1023/MAX(优化!I$3:I1023)-1,"")</f>
        <v>-0.1078636644387384</v>
      </c>
    </row>
    <row r="1024" spans="1:9" x14ac:dyDescent="0.15">
      <c r="A1024" s="6">
        <v>39895</v>
      </c>
      <c r="B1024" s="9">
        <f>IFERROR(IF(市价!B1024&lt;&gt;"",市价!B1024/MAX(市价!B$3:B1024)-1,""),"")</f>
        <v>-0.54957955921094848</v>
      </c>
      <c r="C1024" s="9">
        <f>IFERROR(IF(市价!C1024&lt;&gt;"",市价!C1024/MAX(市价!C$3:C1024)-1,""),"")</f>
        <v>-0.68267090620031801</v>
      </c>
      <c r="D1024" s="9">
        <f>IFERROR(IF(市价!D1024&lt;&gt;"",市价!D1024/MAX(市价!D$3:D1024)-1,""),"")</f>
        <v>-0.57148392096086797</v>
      </c>
      <c r="E1024" s="9">
        <f>IFERROR(IF(市价!E1024&lt;&gt;"",市价!E1024/MAX(市价!E$3:E1024)-1,""),"")</f>
        <v>-0.56066633515663844</v>
      </c>
      <c r="F1024" s="9" t="str">
        <f>IFERROR(IF(市价!F1024&lt;&gt;"",市价!F1024/MAX(市价!F$3:F1024)-1,""),"")</f>
        <v/>
      </c>
      <c r="G1024" s="9">
        <f>IFERROR(IF(市价!G1024&lt;&gt;"",市价!G1024/MAX(市价!G$3:G1024)-1,""),"")</f>
        <v>-0.4651257096512571</v>
      </c>
      <c r="H1024" s="9">
        <f>IFERROR(IF(市价!H1024&lt;&gt;"",市价!H1024/MAX(市价!H$3:H1024)-1,""),"")</f>
        <v>-0.6739066193853428</v>
      </c>
      <c r="I1024" s="9">
        <f>IFERROR(优化!I1024/MAX(优化!I$3:I1024)-1,"")</f>
        <v>-0.1078636644387384</v>
      </c>
    </row>
    <row r="1025" spans="1:9" x14ac:dyDescent="0.15">
      <c r="A1025" s="6">
        <v>39896</v>
      </c>
      <c r="B1025" s="9">
        <f>IFERROR(IF(市价!B1025&lt;&gt;"",市价!B1025/MAX(市价!B$3:B1025)-1,""),"")</f>
        <v>-0.54996969256452466</v>
      </c>
      <c r="C1025" s="9">
        <f>IFERROR(IF(市价!C1025&lt;&gt;"",市价!C1025/MAX(市价!C$3:C1025)-1,""),"")</f>
        <v>-0.68489666136724958</v>
      </c>
      <c r="D1025" s="9">
        <f>IFERROR(IF(市价!D1025&lt;&gt;"",市价!D1025/MAX(市价!D$3:D1025)-1,""),"")</f>
        <v>-0.5657497094149555</v>
      </c>
      <c r="E1025" s="9">
        <f>IFERROR(IF(市价!E1025&lt;&gt;"",市价!E1025/MAX(市价!E$3:E1025)-1,""),"")</f>
        <v>-0.56688214818498261</v>
      </c>
      <c r="F1025" s="9">
        <f>IFERROR(IF(市价!F1025&lt;&gt;"",市价!F1025/MAX(市价!F$3:F1025)-1,""),"")</f>
        <v>-0.63450422409959983</v>
      </c>
      <c r="G1025" s="9">
        <f>IFERROR(IF(市价!G1025&lt;&gt;"",市价!G1025/MAX(市价!G$3:G1025)-1,""),"")</f>
        <v>-0.46836982968369834</v>
      </c>
      <c r="H1025" s="9">
        <f>IFERROR(IF(市价!H1025&lt;&gt;"",市价!H1025/MAX(市价!H$3:H1025)-1,""),"")</f>
        <v>-0.67080378250591011</v>
      </c>
      <c r="I1025" s="9">
        <f>IFERROR(优化!I1025/MAX(优化!I$3:I1025)-1,"")</f>
        <v>-0.1078636644387384</v>
      </c>
    </row>
    <row r="1026" spans="1:9" x14ac:dyDescent="0.15">
      <c r="A1026" s="6">
        <v>39897</v>
      </c>
      <c r="B1026" s="9">
        <f>IFERROR(IF(市价!B1026&lt;&gt;"",市价!B1026/MAX(市价!B$3:B1026)-1,""),"")</f>
        <v>-0.55292834101238786</v>
      </c>
      <c r="C1026" s="9">
        <f>IFERROR(IF(市价!C1026&lt;&gt;"",市价!C1026/MAX(市价!C$3:C1026)-1,""),"")</f>
        <v>-0.68998410174880764</v>
      </c>
      <c r="D1026" s="9">
        <f>IFERROR(IF(市价!D1026&lt;&gt;"",市价!D1026/MAX(市价!D$3:D1026)-1,""),"")</f>
        <v>-0.55978302983339789</v>
      </c>
      <c r="E1026" s="9">
        <f>IFERROR(IF(市价!E1026&lt;&gt;"",市价!E1026/MAX(市价!E$3:E1026)-1,""),"")</f>
        <v>-0.57458975634012921</v>
      </c>
      <c r="F1026" s="9">
        <f>IFERROR(IF(市价!F1026&lt;&gt;"",市价!F1026/MAX(市价!F$3:F1026)-1,""),"")</f>
        <v>-0.63743886171631836</v>
      </c>
      <c r="G1026" s="9">
        <f>IFERROR(IF(市价!G1026&lt;&gt;"",市价!G1026/MAX(市价!G$3:G1026)-1,""),"")</f>
        <v>-0.47648012976480125</v>
      </c>
      <c r="H1026" s="9">
        <f>IFERROR(IF(市价!H1026&lt;&gt;"",市价!H1026/MAX(市价!H$3:H1026)-1,""),"")</f>
        <v>-0.66947399527186757</v>
      </c>
      <c r="I1026" s="9">
        <f>IFERROR(优化!I1026/MAX(优化!I$3:I1026)-1,"")</f>
        <v>-0.11636500740279099</v>
      </c>
    </row>
    <row r="1027" spans="1:9" x14ac:dyDescent="0.15">
      <c r="A1027" s="6">
        <v>39898</v>
      </c>
      <c r="B1027" s="9">
        <f>IFERROR(IF(市价!B1027&lt;&gt;"",市价!B1027/MAX(市价!B$3:B1027)-1,""),"")</f>
        <v>-0.53340968111608489</v>
      </c>
      <c r="C1027" s="9">
        <f>IFERROR(IF(市价!C1027&lt;&gt;"",市价!C1027/MAX(市价!C$3:C1027)-1,""),"")</f>
        <v>-0.67917329093799683</v>
      </c>
      <c r="D1027" s="9">
        <f>IFERROR(IF(市价!D1027&lt;&gt;"",市价!D1027/MAX(市价!D$3:D1027)-1,""),"")</f>
        <v>-0.53963580007748946</v>
      </c>
      <c r="E1027" s="9">
        <f>IFERROR(IF(市价!E1027&lt;&gt;"",市价!E1027/MAX(市价!E$3:E1027)-1,""),"")</f>
        <v>-0.54848334162108403</v>
      </c>
      <c r="F1027" s="9">
        <f>IFERROR(IF(市价!F1027&lt;&gt;"",市价!F1027/MAX(市价!F$3:F1027)-1,""),"")</f>
        <v>-0.62338817252112055</v>
      </c>
      <c r="G1027" s="9">
        <f>IFERROR(IF(市价!G1027&lt;&gt;"",市价!G1027/MAX(市价!G$3:G1027)-1,""),"")</f>
        <v>-0.45012165450121655</v>
      </c>
      <c r="H1027" s="9">
        <f>IFERROR(IF(市价!H1027&lt;&gt;"",市价!H1027/MAX(市价!H$3:H1027)-1,""),"")</f>
        <v>-0.65927895981087481</v>
      </c>
      <c r="I1027" s="9">
        <f>IFERROR(优化!I1027/MAX(优化!I$3:I1027)-1,"")</f>
        <v>-8.2120629470399775E-2</v>
      </c>
    </row>
    <row r="1028" spans="1:9" x14ac:dyDescent="0.15">
      <c r="A1028" s="6">
        <v>39899</v>
      </c>
      <c r="B1028" s="9">
        <f>IFERROR(IF(市价!B1028&lt;&gt;"",市价!B1028/MAX(市价!B$3:B1028)-1,""),"")</f>
        <v>-0.53044553307523512</v>
      </c>
      <c r="C1028" s="9">
        <f>IFERROR(IF(市价!C1028&lt;&gt;"",市价!C1028/MAX(市价!C$3:C1028)-1,""),"")</f>
        <v>-0.67980922098569163</v>
      </c>
      <c r="D1028" s="9">
        <f>IFERROR(IF(市价!D1028&lt;&gt;"",市价!D1028/MAX(市价!D$3:D1028)-1,""),"")</f>
        <v>-0.52994963192561029</v>
      </c>
      <c r="E1028" s="9">
        <f>IFERROR(IF(市价!E1028&lt;&gt;"",市价!E1028/MAX(市价!E$3:E1028)-1,""),"")</f>
        <v>-0.54848334162108403</v>
      </c>
      <c r="F1028" s="9">
        <f>IFERROR(IF(市价!F1028&lt;&gt;"",市价!F1028/MAX(市价!F$3:F1028)-1,""),"")</f>
        <v>-0.62409959982214314</v>
      </c>
      <c r="G1028" s="9">
        <f>IFERROR(IF(市价!G1028&lt;&gt;"",市价!G1028/MAX(市价!G$3:G1028)-1,""),"")</f>
        <v>-0.44647201946472015</v>
      </c>
      <c r="H1028" s="9">
        <f>IFERROR(IF(市价!H1028&lt;&gt;"",市价!H1028/MAX(市价!H$3:H1028)-1,""),"")</f>
        <v>-0.65440307328605196</v>
      </c>
      <c r="I1028" s="9">
        <f>IFERROR(优化!I1028/MAX(优化!I$3:I1028)-1,"")</f>
        <v>-8.3854522023938616E-2</v>
      </c>
    </row>
    <row r="1029" spans="1:9" x14ac:dyDescent="0.15">
      <c r="A1029" s="6">
        <v>39902</v>
      </c>
      <c r="B1029" s="9">
        <f>IFERROR(IF(市价!B1029&lt;&gt;"",市价!B1029/MAX(市价!B$3:B1029)-1,""),"")</f>
        <v>-0.53220842856001227</v>
      </c>
      <c r="C1029" s="9">
        <f>IFERROR(IF(市价!C1029&lt;&gt;"",市价!C1029/MAX(市价!C$3:C1029)-1,""),"")</f>
        <v>-0.68457869634340218</v>
      </c>
      <c r="D1029" s="9">
        <f>IFERROR(IF(市价!D1029&lt;&gt;"",市价!D1029/MAX(市价!D$3:D1029)-1,""),"")</f>
        <v>-0.53351414180550183</v>
      </c>
      <c r="E1029" s="9">
        <f>IFERROR(IF(市价!E1029&lt;&gt;"",市价!E1029/MAX(市价!E$3:E1029)-1,""),"")</f>
        <v>-0.54375932371954239</v>
      </c>
      <c r="F1029" s="9">
        <f>IFERROR(IF(市价!F1029&lt;&gt;"",市价!F1029/MAX(市价!F$3:F1029)-1,""),"")</f>
        <v>-0.62258781680747</v>
      </c>
      <c r="G1029" s="9">
        <f>IFERROR(IF(市价!G1029&lt;&gt;"",市价!G1029/MAX(市价!G$3:G1029)-1,""),"")</f>
        <v>-0.45214922952149228</v>
      </c>
      <c r="H1029" s="9">
        <f>IFERROR(IF(市价!H1029&lt;&gt;"",市价!H1029/MAX(市价!H$3:H1029)-1,""),"")</f>
        <v>-0.65588061465721048</v>
      </c>
      <c r="I1029" s="9">
        <f>IFERROR(优化!I1029/MAX(优化!I$3:I1029)-1,"")</f>
        <v>-8.0170000347668857E-2</v>
      </c>
    </row>
    <row r="1030" spans="1:9" x14ac:dyDescent="0.15">
      <c r="A1030" s="6">
        <v>39903</v>
      </c>
      <c r="B1030" s="9">
        <f>IFERROR(IF(市价!B1030&lt;&gt;"",市价!B1030/MAX(市价!B$3:B1030)-1,""),"")</f>
        <v>-0.5310120654803725</v>
      </c>
      <c r="C1030" s="9">
        <f>IFERROR(IF(市价!C1030&lt;&gt;"",市价!C1030/MAX(市价!C$3:C1030)-1,""),"")</f>
        <v>-0.68521462639109698</v>
      </c>
      <c r="D1030" s="9">
        <f>IFERROR(IF(市价!D1030&lt;&gt;"",市价!D1030/MAX(市价!D$3:D1030)-1,""),"")</f>
        <v>-0.53521890740023248</v>
      </c>
      <c r="E1030" s="9">
        <f>IFERROR(IF(市价!E1030&lt;&gt;"",市价!E1030/MAX(市价!E$3:E1030)-1,""),"")</f>
        <v>-0.53555445052212836</v>
      </c>
      <c r="F1030" s="9">
        <f>IFERROR(IF(市价!F1030&lt;&gt;"",市价!F1030/MAX(市价!F$3:F1030)-1,""),"")</f>
        <v>-0.62338817252112055</v>
      </c>
      <c r="G1030" s="9">
        <f>IFERROR(IF(市价!G1030&lt;&gt;"",市价!G1030/MAX(市价!G$3:G1030)-1,""),"")</f>
        <v>-0.45214922952149228</v>
      </c>
      <c r="H1030" s="9">
        <f>IFERROR(IF(市价!H1030&lt;&gt;"",市价!H1030/MAX(市价!H$3:H1030)-1,""),"")</f>
        <v>-0.65410756501182044</v>
      </c>
      <c r="I1030" s="9">
        <f>IFERROR(优化!I1030/MAX(优化!I$3:I1030)-1,"")</f>
        <v>-8.2120629470399997E-2</v>
      </c>
    </row>
    <row r="1031" spans="1:9" x14ac:dyDescent="0.15">
      <c r="A1031" s="6">
        <v>39904</v>
      </c>
      <c r="B1031" s="9">
        <f>IFERROR(IF(市价!B1031&lt;&gt;"",市价!B1031/MAX(市价!B$3:B1031)-1,""),"")</f>
        <v>-0.53163829557260445</v>
      </c>
      <c r="C1031" s="9">
        <f>IFERROR(IF(市价!C1031&lt;&gt;"",市价!C1031/MAX(市价!C$3:C1031)-1,""),"")</f>
        <v>-0.68298887122416529</v>
      </c>
      <c r="D1031" s="9">
        <f>IFERROR(IF(市价!D1031&lt;&gt;"",市价!D1031/MAX(市价!D$3:D1031)-1,""),"")</f>
        <v>-0.53754358775668343</v>
      </c>
      <c r="E1031" s="9">
        <f>IFERROR(IF(市价!E1031&lt;&gt;"",市价!E1031/MAX(市价!E$3:E1031)-1,""),"")</f>
        <v>-0.53928393833913479</v>
      </c>
      <c r="F1031" s="9">
        <f>IFERROR(IF(市价!F1031&lt;&gt;"",市价!F1031/MAX(市价!F$3:F1031)-1,""),"")</f>
        <v>-0.62036460649177416</v>
      </c>
      <c r="G1031" s="9">
        <f>IFERROR(IF(市价!G1031&lt;&gt;"",市价!G1031/MAX(市价!G$3:G1031)-1,""),"")</f>
        <v>-0.45579886455798868</v>
      </c>
      <c r="H1031" s="9">
        <f>IFERROR(IF(市价!H1031&lt;&gt;"",市价!H1031/MAX(市价!H$3:H1031)-1,""),"")</f>
        <v>-0.6552895981087471</v>
      </c>
      <c r="I1031" s="9">
        <f>IFERROR(优化!I1031/MAX(优化!I$3:I1031)-1,"")</f>
        <v>-7.4751586117860258E-2</v>
      </c>
    </row>
    <row r="1032" spans="1:9" x14ac:dyDescent="0.15">
      <c r="A1032" s="6">
        <v>39905</v>
      </c>
      <c r="B1032" s="9">
        <f>IFERROR(IF(市价!B1032&lt;&gt;"",市价!B1032/MAX(市价!B$3:B1032)-1,""),"")</f>
        <v>-0.52718222936767956</v>
      </c>
      <c r="C1032" s="9">
        <f>IFERROR(IF(市价!C1032&lt;&gt;"",市价!C1032/MAX(市价!C$3:C1032)-1,""),"")</f>
        <v>-0.68235294117647061</v>
      </c>
      <c r="D1032" s="9">
        <f>IFERROR(IF(市价!D1032&lt;&gt;"",市价!D1032/MAX(市价!D$3:D1032)-1,""),"")</f>
        <v>-0.53645873692367307</v>
      </c>
      <c r="E1032" s="9">
        <f>IFERROR(IF(市价!E1032&lt;&gt;"",市价!E1032/MAX(市价!E$3:E1032)-1,""),"")</f>
        <v>-0.5425161611138738</v>
      </c>
      <c r="F1032" s="9">
        <f>IFERROR(IF(市价!F1032&lt;&gt;"",市价!F1032/MAX(市价!F$3:F1032)-1,""),"")</f>
        <v>-0.61004891062694533</v>
      </c>
      <c r="G1032" s="9">
        <f>IFERROR(IF(市价!G1032&lt;&gt;"",市价!G1032/MAX(市价!G$3:G1032)-1,""),"")</f>
        <v>-0.45579886455798868</v>
      </c>
      <c r="H1032" s="9">
        <f>IFERROR(IF(市价!H1032&lt;&gt;"",市价!H1032/MAX(市价!H$3:H1032)-1,""),"")</f>
        <v>-0.64406028368794332</v>
      </c>
      <c r="I1032" s="9">
        <f>IFERROR(优化!I1032/MAX(优化!I$3:I1032)-1,"")</f>
        <v>-4.9610144091547737E-2</v>
      </c>
    </row>
    <row r="1033" spans="1:9" x14ac:dyDescent="0.15">
      <c r="A1033" s="6">
        <v>39906</v>
      </c>
      <c r="B1033" s="9">
        <f>IFERROR(IF(市价!B1033&lt;&gt;"",市价!B1033/MAX(市价!B$3:B1033)-1,""),"")</f>
        <v>-0.51191207988353793</v>
      </c>
      <c r="C1033" s="9">
        <f>IFERROR(IF(市价!C1033&lt;&gt;"",市价!C1033/MAX(市价!C$3:C1033)-1,""),"")</f>
        <v>-0.67472178060413346</v>
      </c>
      <c r="D1033" s="9">
        <f>IFERROR(IF(市价!D1033&lt;&gt;"",市价!D1033/MAX(市价!D$3:D1033)-1,""),"")</f>
        <v>-0.52777993025958936</v>
      </c>
      <c r="E1033" s="9">
        <f>IFERROR(IF(市价!E1033&lt;&gt;"",市价!E1033/MAX(市价!E$3:E1033)-1,""),"")</f>
        <v>-0.52212829438090502</v>
      </c>
      <c r="F1033" s="9">
        <f>IFERROR(IF(市价!F1033&lt;&gt;"",市价!F1033/MAX(市价!F$3:F1033)-1,""),"")</f>
        <v>-0.58114717652289904</v>
      </c>
      <c r="G1033" s="9">
        <f>IFERROR(IF(市价!G1033&lt;&gt;"",市价!G1033/MAX(市价!G$3:G1033)-1,""),"")</f>
        <v>-0.44971613949716138</v>
      </c>
      <c r="H1033" s="9">
        <f>IFERROR(IF(市价!H1033&lt;&gt;"",市价!H1033/MAX(市价!H$3:H1033)-1,""),"")</f>
        <v>-0.63652482269503552</v>
      </c>
      <c r="I1033" s="9">
        <f>IFERROR(优化!I1033/MAX(优化!I$3:I1033)-1,"")</f>
        <v>0</v>
      </c>
    </row>
    <row r="1034" spans="1:9" x14ac:dyDescent="0.15">
      <c r="A1034" s="6">
        <v>39910</v>
      </c>
      <c r="B1034" s="9">
        <f>IFERROR(IF(市价!B1034&lt;&gt;"",市价!B1034/MAX(市价!B$3:B1034)-1,""),"")</f>
        <v>-0.51762660193478172</v>
      </c>
      <c r="C1034" s="9">
        <f>IFERROR(IF(市价!C1034&lt;&gt;"",市价!C1034/MAX(市价!C$3:C1034)-1,""),"")</f>
        <v>-0.67694753577106515</v>
      </c>
      <c r="D1034" s="9">
        <f>IFERROR(IF(市价!D1034&lt;&gt;"",市价!D1034/MAX(市价!D$3:D1034)-1,""),"")</f>
        <v>-0.53583882216195278</v>
      </c>
      <c r="E1034" s="9">
        <f>IFERROR(IF(市价!E1034&lt;&gt;"",市价!E1034/MAX(市价!E$3:E1034)-1,""),"")</f>
        <v>-0.52461461959224265</v>
      </c>
      <c r="F1034" s="9">
        <f>IFERROR(IF(市价!F1034&lt;&gt;"",市价!F1034/MAX(市价!F$3:F1034)-1,""),"")</f>
        <v>-0.5796353935082259</v>
      </c>
      <c r="G1034" s="9">
        <f>IFERROR(IF(市价!G1034&lt;&gt;"",市价!G1034/MAX(市价!G$3:G1034)-1,""),"")</f>
        <v>-0.46472019464720193</v>
      </c>
      <c r="H1034" s="9">
        <f>IFERROR(IF(市价!H1034&lt;&gt;"",市价!H1034/MAX(市价!H$3:H1034)-1,""),"")</f>
        <v>-0.64287825059101655</v>
      </c>
      <c r="I1034" s="9">
        <f>IFERROR(优化!I1034/MAX(优化!I$3:I1034)-1,"")</f>
        <v>0</v>
      </c>
    </row>
    <row r="1035" spans="1:9" x14ac:dyDescent="0.15">
      <c r="A1035" s="6">
        <v>39911</v>
      </c>
      <c r="B1035" s="9">
        <f>IFERROR(IF(市价!B1035&lt;&gt;"",市价!B1035/MAX(市价!B$3:B1035)-1,""),"")</f>
        <v>-0.54063472651696487</v>
      </c>
      <c r="C1035" s="9">
        <f>IFERROR(IF(市价!C1035&lt;&gt;"",市价!C1035/MAX(市价!C$3:C1035)-1,""),"")</f>
        <v>-0.69666136724960248</v>
      </c>
      <c r="D1035" s="9">
        <f>IFERROR(IF(市价!D1035&lt;&gt;"",市价!D1035/MAX(市价!D$3:D1035)-1,""),"")</f>
        <v>-0.55598605191786143</v>
      </c>
      <c r="E1035" s="9">
        <f>IFERROR(IF(市价!E1035&lt;&gt;"",市价!E1035/MAX(市价!E$3:E1035)-1,""),"")</f>
        <v>-0.55022376926902039</v>
      </c>
      <c r="F1035" s="9">
        <f>IFERROR(IF(市价!F1035&lt;&gt;"",市价!F1035/MAX(市价!F$3:F1035)-1,""),"")</f>
        <v>-0.59075144508670518</v>
      </c>
      <c r="G1035" s="9">
        <f>IFERROR(IF(市价!G1035&lt;&gt;"",市价!G1035/MAX(市价!G$3:G1035)-1,""),"")</f>
        <v>-0.49067315490673158</v>
      </c>
      <c r="H1035" s="9">
        <f>IFERROR(IF(市价!H1035&lt;&gt;"",市价!H1035/MAX(市价!H$3:H1035)-1,""),"")</f>
        <v>-0.661790780141844</v>
      </c>
      <c r="I1035" s="9">
        <f>IFERROR(优化!I1035/MAX(优化!I$3:I1035)-1,"")</f>
        <v>-2.6443833298074759E-2</v>
      </c>
    </row>
    <row r="1036" spans="1:9" x14ac:dyDescent="0.15">
      <c r="A1036" s="6">
        <v>39912</v>
      </c>
      <c r="B1036" s="9">
        <f>IFERROR(IF(市价!B1036&lt;&gt;"",市价!B1036/MAX(市价!B$3:B1036)-1,""),"")</f>
        <v>-0.53210864340605224</v>
      </c>
      <c r="C1036" s="9">
        <f>IFERROR(IF(市价!C1036&lt;&gt;"",市价!C1036/MAX(市价!C$3:C1036)-1,""),"")</f>
        <v>-0.69189189189189193</v>
      </c>
      <c r="D1036" s="9">
        <f>IFERROR(IF(市价!D1036&lt;&gt;"",市价!D1036/MAX(市价!D$3:D1036)-1,""),"")</f>
        <v>-0.53289422704378153</v>
      </c>
      <c r="E1036" s="9">
        <f>IFERROR(IF(市价!E1036&lt;&gt;"",市价!E1036/MAX(市价!E$3:E1036)-1,""),"")</f>
        <v>-0.54500248632521131</v>
      </c>
      <c r="F1036" s="9">
        <f>IFERROR(IF(市价!F1036&lt;&gt;"",市价!F1036/MAX(市价!F$3:F1036)-1,""),"")</f>
        <v>-0.58852823477100924</v>
      </c>
      <c r="G1036" s="9">
        <f>IFERROR(IF(市价!G1036&lt;&gt;"",市价!G1036/MAX(市价!G$3:G1036)-1,""),"")</f>
        <v>-0.48580697485806978</v>
      </c>
      <c r="H1036" s="9">
        <f>IFERROR(IF(市价!H1036&lt;&gt;"",市价!H1036/MAX(市价!H$3:H1036)-1,""),"")</f>
        <v>-0.65602836879432624</v>
      </c>
      <c r="I1036" s="9">
        <f>IFERROR(优化!I1036/MAX(优化!I$3:I1036)-1,"")</f>
        <v>-2.6443833298074759E-2</v>
      </c>
    </row>
    <row r="1037" spans="1:9" x14ac:dyDescent="0.15">
      <c r="A1037" s="6">
        <v>39913</v>
      </c>
      <c r="B1037" s="9">
        <f>IFERROR(IF(市价!B1037&lt;&gt;"",市价!B1037/MAX(市价!B$3:B1037)-1,""),"")</f>
        <v>-0.52490234167128103</v>
      </c>
      <c r="C1037" s="9">
        <f>IFERROR(IF(市价!C1037&lt;&gt;"",市价!C1037/MAX(市价!C$3:C1037)-1,""),"")</f>
        <v>-0.68585055643879178</v>
      </c>
      <c r="D1037" s="9">
        <f>IFERROR(IF(市价!D1037&lt;&gt;"",市价!D1037/MAX(市价!D$3:D1037)-1,""),"")</f>
        <v>-0.52886478109259982</v>
      </c>
      <c r="E1037" s="9">
        <f>IFERROR(IF(市价!E1037&lt;&gt;"",市价!E1037/MAX(市价!E$3:E1037)-1,""),"")</f>
        <v>-0.53928393833913479</v>
      </c>
      <c r="F1037" s="9">
        <f>IFERROR(IF(市价!F1037&lt;&gt;"",市价!F1037/MAX(市价!F$3:F1037)-1,""),"")</f>
        <v>-0.58185860382392174</v>
      </c>
      <c r="G1037" s="9">
        <f>IFERROR(IF(市价!G1037&lt;&gt;"",市价!G1037/MAX(市价!G$3:G1037)-1,""),"")</f>
        <v>-0.47445255474452552</v>
      </c>
      <c r="H1037" s="9">
        <f>IFERROR(IF(市价!H1037&lt;&gt;"",市价!H1037/MAX(市价!H$3:H1037)-1,""),"")</f>
        <v>-0.65144799054373526</v>
      </c>
      <c r="I1037" s="9">
        <f>IFERROR(优化!I1037/MAX(优化!I$3:I1037)-1,"")</f>
        <v>-1.2123594281941319E-2</v>
      </c>
    </row>
    <row r="1038" spans="1:9" x14ac:dyDescent="0.15">
      <c r="A1038" s="6">
        <v>39916</v>
      </c>
      <c r="B1038" s="9">
        <f>IFERROR(IF(市价!B1038&lt;&gt;"",市价!B1038/MAX(市价!B$3:B1038)-1,""),"")</f>
        <v>-0.51974549608882836</v>
      </c>
      <c r="C1038" s="9">
        <f>IFERROR(IF(市价!C1038&lt;&gt;"",市价!C1038/MAX(市价!C$3:C1038)-1,""),"")</f>
        <v>-0.68267090620031801</v>
      </c>
      <c r="D1038" s="9">
        <f>IFERROR(IF(市价!D1038&lt;&gt;"",市价!D1038/MAX(市价!D$3:D1038)-1,""),"")</f>
        <v>-0.52227818674932203</v>
      </c>
      <c r="E1038" s="9">
        <f>IFERROR(IF(市价!E1038&lt;&gt;"",市价!E1038/MAX(市价!E$3:E1038)-1,""),"")</f>
        <v>-0.52759820984584782</v>
      </c>
      <c r="F1038" s="9">
        <f>IFERROR(IF(市价!F1038&lt;&gt;"",市价!F1038/MAX(市价!F$3:F1038)-1,""),"")</f>
        <v>-0.57670075589150738</v>
      </c>
      <c r="G1038" s="9">
        <f>IFERROR(IF(市价!G1038&lt;&gt;"",市价!G1038/MAX(市价!G$3:G1038)-1,""),"")</f>
        <v>-0.46958637469586373</v>
      </c>
      <c r="H1038" s="9">
        <f>IFERROR(IF(市价!H1038&lt;&gt;"",市价!H1038/MAX(市价!H$3:H1038)-1,""),"")</f>
        <v>-0.65351654846335694</v>
      </c>
      <c r="I1038" s="9">
        <f>IFERROR(优化!I1038/MAX(优化!I$3:I1038)-1,"")</f>
        <v>0</v>
      </c>
    </row>
    <row r="1039" spans="1:9" x14ac:dyDescent="0.15">
      <c r="A1039" s="6">
        <v>39917</v>
      </c>
      <c r="B1039" s="9">
        <f>IFERROR(IF(市价!B1039&lt;&gt;"",市价!B1039/MAX(市价!B$3:B1039)-1,""),"")</f>
        <v>-0.51510467634389601</v>
      </c>
      <c r="C1039" s="9">
        <f>IFERROR(IF(市价!C1039&lt;&gt;"",市价!C1039/MAX(市价!C$3:C1039)-1,""),"")</f>
        <v>-0.68139904610492841</v>
      </c>
      <c r="D1039" s="9">
        <f>IFERROR(IF(市价!D1039&lt;&gt;"",市价!D1039/MAX(市价!D$3:D1039)-1,""),"")</f>
        <v>-0.51786129407206516</v>
      </c>
      <c r="E1039" s="9">
        <f>IFERROR(IF(市价!E1039&lt;&gt;"",市价!E1039/MAX(市价!E$3:E1039)-1,""),"")</f>
        <v>-0.51292889109895579</v>
      </c>
      <c r="F1039" s="9">
        <f>IFERROR(IF(市价!F1039&lt;&gt;"",市价!F1039/MAX(市价!F$3:F1039)-1,""),"")</f>
        <v>-0.57670075589150738</v>
      </c>
      <c r="G1039" s="9">
        <f>IFERROR(IF(市价!G1039&lt;&gt;"",市价!G1039/MAX(市价!G$3:G1039)-1,""),"")</f>
        <v>-0.46188158961881587</v>
      </c>
      <c r="H1039" s="9">
        <f>IFERROR(IF(市价!H1039&lt;&gt;"",市价!H1039/MAX(市价!H$3:H1039)-1,""),"")</f>
        <v>-0.65381205673758869</v>
      </c>
      <c r="I1039" s="9">
        <f>IFERROR(优化!I1039/MAX(优化!I$3:I1039)-1,"")</f>
        <v>0</v>
      </c>
    </row>
    <row r="1040" spans="1:9" x14ac:dyDescent="0.15">
      <c r="A1040" s="6">
        <v>39918</v>
      </c>
      <c r="B1040" s="9">
        <f>IFERROR(IF(市价!B1040&lt;&gt;"",市价!B1040/MAX(市价!B$3:B1040)-1,""),"")</f>
        <v>-0.51845292387329422</v>
      </c>
      <c r="C1040" s="9">
        <f>IFERROR(IF(市价!C1040&lt;&gt;"",市价!C1040/MAX(市价!C$3:C1040)-1,""),"")</f>
        <v>-0.68235294117647061</v>
      </c>
      <c r="D1040" s="9">
        <f>IFERROR(IF(市价!D1040&lt;&gt;"",市价!D1040/MAX(市价!D$3:D1040)-1,""),"")</f>
        <v>-0.52266563347539718</v>
      </c>
      <c r="E1040" s="9">
        <f>IFERROR(IF(市价!E1040&lt;&gt;"",市价!E1040/MAX(市价!E$3:E1040)-1,""),"")</f>
        <v>-0.51690701143709594</v>
      </c>
      <c r="F1040" s="9">
        <f>IFERROR(IF(市价!F1040&lt;&gt;"",市价!F1040/MAX(市价!F$3:F1040)-1,""),"")</f>
        <v>-0.58337038683859488</v>
      </c>
      <c r="G1040" s="9">
        <f>IFERROR(IF(市价!G1040&lt;&gt;"",市价!G1040/MAX(市价!G$3:G1040)-1,""),"")</f>
        <v>-0.46593673965936744</v>
      </c>
      <c r="H1040" s="9">
        <f>IFERROR(IF(市价!H1040&lt;&gt;"",市价!H1040/MAX(市价!H$3:H1040)-1,""),"")</f>
        <v>-0.65277777777777779</v>
      </c>
      <c r="I1040" s="9">
        <f>IFERROR(优化!I1040/MAX(优化!I$3:I1040)-1,"")</f>
        <v>-1.5756302521008347E-2</v>
      </c>
    </row>
    <row r="1041" spans="1:9" x14ac:dyDescent="0.15">
      <c r="A1041" s="6">
        <v>39919</v>
      </c>
      <c r="B1041" s="9">
        <f>IFERROR(IF(市价!B1041&lt;&gt;"",市价!B1041/MAX(市价!B$3:B1041)-1,""),"")</f>
        <v>-0.5135857079933337</v>
      </c>
      <c r="C1041" s="9">
        <f>IFERROR(IF(市价!C1041&lt;&gt;"",市价!C1041/MAX(市价!C$3:C1041)-1,""),"")</f>
        <v>-0.67790143084260723</v>
      </c>
      <c r="D1041" s="9">
        <f>IFERROR(IF(市价!D1041&lt;&gt;"",市价!D1041/MAX(市价!D$3:D1041)-1,""),"")</f>
        <v>-0.52375048430840765</v>
      </c>
      <c r="E1041" s="9">
        <f>IFERROR(IF(市价!E1041&lt;&gt;"",市价!E1041/MAX(市价!E$3:E1041)-1,""),"")</f>
        <v>-0.5141720537046246</v>
      </c>
      <c r="F1041" s="9">
        <f>IFERROR(IF(市价!F1041&lt;&gt;"",市价!F1041/MAX(市价!F$3:F1041)-1,""),"")</f>
        <v>-0.56478434859937754</v>
      </c>
      <c r="G1041" s="9">
        <f>IFERROR(IF(市价!G1041&lt;&gt;"",市价!G1041/MAX(市价!G$3:G1041)-1,""),"")</f>
        <v>-0.46553122465531227</v>
      </c>
      <c r="H1041" s="9">
        <f>IFERROR(IF(市价!H1041&lt;&gt;"",市价!H1041/MAX(市价!H$3:H1041)-1,""),"")</f>
        <v>-0.65351654846335694</v>
      </c>
      <c r="I1041" s="9">
        <f>IFERROR(优化!I1041/MAX(优化!I$3:I1041)-1,"")</f>
        <v>0</v>
      </c>
    </row>
    <row r="1042" spans="1:9" x14ac:dyDescent="0.15">
      <c r="A1042" s="6">
        <v>39920</v>
      </c>
      <c r="B1042" s="9">
        <f>IFERROR(IF(市价!B1042&lt;&gt;"",市价!B1042/MAX(市价!B$3:B1042)-1,""),"")</f>
        <v>-0.52223267455173139</v>
      </c>
      <c r="C1042" s="9">
        <f>IFERROR(IF(市价!C1042&lt;&gt;"",市价!C1042/MAX(市价!C$3:C1042)-1,""),"")</f>
        <v>-0.68426073131955478</v>
      </c>
      <c r="D1042" s="9">
        <f>IFERROR(IF(市价!D1042&lt;&gt;"",市价!D1042/MAX(市价!D$3:D1042)-1,""),"")</f>
        <v>-0.53289422704378153</v>
      </c>
      <c r="E1042" s="9">
        <f>IFERROR(IF(市价!E1042&lt;&gt;"",市价!E1042/MAX(市价!E$3:E1042)-1,""),"")</f>
        <v>-0.52585778219791146</v>
      </c>
      <c r="F1042" s="9">
        <f>IFERROR(IF(市价!F1042&lt;&gt;"",市价!F1042/MAX(市价!F$3:F1042)-1,""),"")</f>
        <v>-0.57367718986216099</v>
      </c>
      <c r="G1042" s="9">
        <f>IFERROR(IF(市价!G1042&lt;&gt;"",市价!G1042/MAX(市价!G$3:G1042)-1,""),"")</f>
        <v>-0.47566909975669103</v>
      </c>
      <c r="H1042" s="9">
        <f>IFERROR(IF(市价!H1042&lt;&gt;"",市价!H1042/MAX(市价!H$3:H1042)-1,""),"")</f>
        <v>-0.65499408983451546</v>
      </c>
      <c r="I1042" s="9">
        <f>IFERROR(优化!I1042/MAX(优化!I$3:I1042)-1,"")</f>
        <v>0</v>
      </c>
    </row>
    <row r="1043" spans="1:9" x14ac:dyDescent="0.15">
      <c r="A1043" s="6">
        <v>39923</v>
      </c>
      <c r="B1043" s="9">
        <f>IFERROR(IF(市价!B1043&lt;&gt;"",市价!B1043/MAX(市价!B$3:B1043)-1,""),"")</f>
        <v>-0.51167728638137366</v>
      </c>
      <c r="C1043" s="9">
        <f>IFERROR(IF(市价!C1043&lt;&gt;"",市价!C1043/MAX(市价!C$3:C1043)-1,""),"")</f>
        <v>-0.67885532591414943</v>
      </c>
      <c r="D1043" s="9">
        <f>IFERROR(IF(市价!D1043&lt;&gt;"",市价!D1043/MAX(市价!D$3:D1043)-1,""),"")</f>
        <v>-0.52204571871367689</v>
      </c>
      <c r="E1043" s="9">
        <f>IFERROR(IF(市价!E1043&lt;&gt;"",市价!E1043/MAX(市价!E$3:E1043)-1,""),"")</f>
        <v>-0.52287419194430629</v>
      </c>
      <c r="F1043" s="9">
        <f>IFERROR(IF(市价!F1043&lt;&gt;"",市价!F1043/MAX(市价!F$3:F1043)-1,""),"")</f>
        <v>-0.56184971098265901</v>
      </c>
      <c r="G1043" s="9">
        <f>IFERROR(IF(市价!G1043&lt;&gt;"",市价!G1043/MAX(市价!G$3:G1043)-1,""),"")</f>
        <v>-0.45863746958637475</v>
      </c>
      <c r="H1043" s="9">
        <f>IFERROR(IF(市价!H1043&lt;&gt;"",市价!H1043/MAX(市价!H$3:H1043)-1,""),"")</f>
        <v>-0.64612884160756501</v>
      </c>
      <c r="I1043" s="9">
        <f>IFERROR(优化!I1043/MAX(优化!I$3:I1043)-1,"")</f>
        <v>0</v>
      </c>
    </row>
    <row r="1044" spans="1:9" x14ac:dyDescent="0.15">
      <c r="A1044" s="6">
        <v>39924</v>
      </c>
      <c r="B1044" s="9">
        <f>IFERROR(IF(市价!B1044&lt;&gt;"",市价!B1044/MAX(市价!B$3:B1044)-1,""),"")</f>
        <v>-0.52154562647934632</v>
      </c>
      <c r="C1044" s="9">
        <f>IFERROR(IF(市价!C1044&lt;&gt;"",市价!C1044/MAX(市价!C$3:C1044)-1,""),"")</f>
        <v>-0.68330683624801269</v>
      </c>
      <c r="D1044" s="9">
        <f>IFERROR(IF(市价!D1044&lt;&gt;"",市价!D1044/MAX(市价!D$3:D1044)-1,""),"")</f>
        <v>-0.53157690817512593</v>
      </c>
      <c r="E1044" s="9">
        <f>IFERROR(IF(市价!E1044&lt;&gt;"",市价!E1044/MAX(市价!E$3:E1044)-1,""),"")</f>
        <v>-0.54375932371954239</v>
      </c>
      <c r="F1044" s="9">
        <f>IFERROR(IF(市价!F1044&lt;&gt;"",市价!F1044/MAX(市价!F$3:F1044)-1,""),"")</f>
        <v>-0.56549577590040023</v>
      </c>
      <c r="G1044" s="9">
        <f>IFERROR(IF(市价!G1044&lt;&gt;"",市价!G1044/MAX(市价!G$3:G1044)-1,""),"")</f>
        <v>-0.46715328467153283</v>
      </c>
      <c r="H1044" s="9">
        <f>IFERROR(IF(市价!H1044&lt;&gt;"",市价!H1044/MAX(市价!H$3:H1044)-1,""),"")</f>
        <v>-0.65307328605200943</v>
      </c>
      <c r="I1044" s="9">
        <f>IFERROR(优化!I1044/MAX(优化!I$3:I1044)-1,"")</f>
        <v>0</v>
      </c>
    </row>
    <row r="1045" spans="1:9" x14ac:dyDescent="0.15">
      <c r="A1045" s="6">
        <v>39925</v>
      </c>
      <c r="B1045" s="9">
        <f>IFERROR(IF(市价!B1045&lt;&gt;"",市价!B1045/MAX(市价!B$3:B1045)-1,""),"")</f>
        <v>-0.53532370444783273</v>
      </c>
      <c r="C1045" s="9">
        <f>IFERROR(IF(市价!C1045&lt;&gt;"",市价!C1045/MAX(市价!C$3:C1045)-1,""),"")</f>
        <v>-0.68903020667726556</v>
      </c>
      <c r="D1045" s="9">
        <f>IFERROR(IF(市价!D1045&lt;&gt;"",市价!D1045/MAX(市价!D$3:D1045)-1,""),"")</f>
        <v>-0.54033320418442465</v>
      </c>
      <c r="E1045" s="9">
        <f>IFERROR(IF(市价!E1045&lt;&gt;"",市价!E1045/MAX(市价!E$3:E1045)-1,""),"")</f>
        <v>-0.56290402784684246</v>
      </c>
      <c r="F1045" s="9">
        <f>IFERROR(IF(市价!F1045&lt;&gt;"",市价!F1045/MAX(市价!F$3:F1045)-1,""),"")</f>
        <v>-0.58114717652289904</v>
      </c>
      <c r="G1045" s="9">
        <f>IFERROR(IF(市价!G1045&lt;&gt;"",市价!G1045/MAX(市价!G$3:G1045)-1,""),"")</f>
        <v>-0.48377939983779394</v>
      </c>
      <c r="H1045" s="9">
        <f>IFERROR(IF(市价!H1045&lt;&gt;"",市价!H1045/MAX(市价!H$3:H1045)-1,""),"")</f>
        <v>-0.66238179669030739</v>
      </c>
      <c r="I1045" s="9">
        <f>IFERROR(优化!I1045/MAX(优化!I$3:I1045)-1,"")</f>
        <v>0</v>
      </c>
    </row>
    <row r="1046" spans="1:9" x14ac:dyDescent="0.15">
      <c r="A1046" s="6">
        <v>39926</v>
      </c>
      <c r="B1046" s="9">
        <f>IFERROR(IF(市价!B1046&lt;&gt;"",市价!B1046/MAX(市价!B$3:B1046)-1,""),"")</f>
        <v>-0.53691284989624122</v>
      </c>
      <c r="C1046" s="9">
        <f>IFERROR(IF(市价!C1046&lt;&gt;"",市价!C1046/MAX(市价!C$3:C1046)-1,""),"")</f>
        <v>-0.69189189189189193</v>
      </c>
      <c r="D1046" s="9">
        <f>IFERROR(IF(市价!D1046&lt;&gt;"",市价!D1046/MAX(市价!D$3:D1046)-1,""),"")</f>
        <v>-0.54048818287485478</v>
      </c>
      <c r="E1046" s="9">
        <f>IFERROR(IF(市价!E1046&lt;&gt;"",市价!E1046/MAX(市价!E$3:E1046)-1,""),"")</f>
        <v>-0.55992043759323717</v>
      </c>
      <c r="F1046" s="9">
        <f>IFERROR(IF(市价!F1046&lt;&gt;"",市价!F1046/MAX(市价!F$3:F1046)-1,""),"")</f>
        <v>-0.59146287238772799</v>
      </c>
      <c r="G1046" s="9">
        <f>IFERROR(IF(市价!G1046&lt;&gt;"",市价!G1046/MAX(市价!G$3:G1046)-1,""),"")</f>
        <v>-0.48296836982968372</v>
      </c>
      <c r="H1046" s="9">
        <f>IFERROR(IF(市价!H1046&lt;&gt;"",市价!H1046/MAX(市价!H$3:H1046)-1,""),"")</f>
        <v>-0.66060874704491734</v>
      </c>
      <c r="I1046" s="9">
        <f>IFERROR(优化!I1046/MAX(优化!I$3:I1046)-1,"")</f>
        <v>0</v>
      </c>
    </row>
    <row r="1047" spans="1:9" x14ac:dyDescent="0.15">
      <c r="A1047" s="6">
        <v>39927</v>
      </c>
      <c r="B1047" s="9">
        <f>IFERROR(IF(市价!B1047&lt;&gt;"",市价!B1047/MAX(市价!B$3:B1047)-1,""),"")</f>
        <v>-0.54236825330720295</v>
      </c>
      <c r="C1047" s="9">
        <f>IFERROR(IF(市价!C1047&lt;&gt;"",市价!C1047/MAX(市价!C$3:C1047)-1,""),"")</f>
        <v>-0.6953895071542131</v>
      </c>
      <c r="D1047" s="9">
        <f>IFERROR(IF(市价!D1047&lt;&gt;"",市价!D1047/MAX(市价!D$3:D1047)-1,""),"")</f>
        <v>-0.54684230918248744</v>
      </c>
      <c r="E1047" s="9">
        <f>IFERROR(IF(市价!E1047&lt;&gt;"",市价!E1047/MAX(市价!E$3:E1047)-1,""),"")</f>
        <v>-0.57036300348085534</v>
      </c>
      <c r="F1047" s="9">
        <f>IFERROR(IF(市价!F1047&lt;&gt;"",市价!F1047/MAX(市价!F$3:F1047)-1,""),"")</f>
        <v>-0.59146287238772799</v>
      </c>
      <c r="G1047" s="9">
        <f>IFERROR(IF(市价!G1047&lt;&gt;"",市价!G1047/MAX(市价!G$3:G1047)-1,""),"")</f>
        <v>-0.48702351987023518</v>
      </c>
      <c r="H1047" s="9">
        <f>IFERROR(IF(市价!H1047&lt;&gt;"",市价!H1047/MAX(市价!H$3:H1047)-1,""),"")</f>
        <v>-0.66533687943262421</v>
      </c>
      <c r="I1047" s="9">
        <f>IFERROR(优化!I1047/MAX(优化!I$3:I1047)-1,"")</f>
        <v>0</v>
      </c>
    </row>
    <row r="1048" spans="1:9" x14ac:dyDescent="0.15">
      <c r="A1048" s="6">
        <v>39930</v>
      </c>
      <c r="B1048" s="9">
        <f>IFERROR(IF(市价!B1048&lt;&gt;"",市价!B1048/MAX(市价!B$3:B1048)-1,""),"")</f>
        <v>-0.55126388725777797</v>
      </c>
      <c r="C1048" s="9">
        <f>IFERROR(IF(市价!C1048&lt;&gt;"",市价!C1048/MAX(市价!C$3:C1048)-1,""),"")</f>
        <v>-0.70206677265500794</v>
      </c>
      <c r="D1048" s="9">
        <f>IFERROR(IF(市价!D1048&lt;&gt;"",市价!D1048/MAX(市价!D$3:D1048)-1,""),"")</f>
        <v>-0.55854320030995741</v>
      </c>
      <c r="E1048" s="9">
        <f>IFERROR(IF(市价!E1048&lt;&gt;"",市价!E1048/MAX(市价!E$3:E1048)-1,""),"")</f>
        <v>-0.57682744903033312</v>
      </c>
      <c r="F1048" s="9">
        <f>IFERROR(IF(市价!F1048&lt;&gt;"",市价!F1048/MAX(市价!F$3:F1048)-1,""),"")</f>
        <v>-0.60560248999555355</v>
      </c>
      <c r="G1048" s="9">
        <f>IFERROR(IF(市价!G1048&lt;&gt;"",市价!G1048/MAX(市价!G$3:G1048)-1,""),"")</f>
        <v>-0.48012976480129765</v>
      </c>
      <c r="H1048" s="9">
        <f>IFERROR(IF(市价!H1048&lt;&gt;"",市价!H1048/MAX(市价!H$3:H1048)-1,""),"")</f>
        <v>-0.67627068557919623</v>
      </c>
      <c r="I1048" s="9">
        <f>IFERROR(优化!I1048/MAX(优化!I$3:I1048)-1,"")</f>
        <v>0</v>
      </c>
    </row>
    <row r="1049" spans="1:9" x14ac:dyDescent="0.15">
      <c r="A1049" s="6">
        <v>39931</v>
      </c>
      <c r="B1049" s="9">
        <f>IFERROR(IF(市价!B1049&lt;&gt;"",市价!B1049/MAX(市价!B$3:B1049)-1,""),"")</f>
        <v>-0.5470763549557669</v>
      </c>
      <c r="C1049" s="9">
        <f>IFERROR(IF(市价!C1049&lt;&gt;"",市价!C1049/MAX(市价!C$3:C1049)-1,""),"")</f>
        <v>-0.70302066772655003</v>
      </c>
      <c r="D1049" s="9">
        <f>IFERROR(IF(市价!D1049&lt;&gt;"",市价!D1049/MAX(市价!D$3:D1049)-1,""),"")</f>
        <v>-0.55366137156141026</v>
      </c>
      <c r="E1049" s="9">
        <f>IFERROR(IF(市价!E1049&lt;&gt;"",市价!E1049/MAX(市价!E$3:E1049)-1,""),"")</f>
        <v>-0.57210343112879158</v>
      </c>
      <c r="F1049" s="9">
        <f>IFERROR(IF(市价!F1049&lt;&gt;"",市价!F1049/MAX(市价!F$3:F1049)-1,""),"")</f>
        <v>-0.60186749666518446</v>
      </c>
      <c r="G1049" s="9">
        <f>IFERROR(IF(市价!G1049&lt;&gt;"",市价!G1049/MAX(市价!G$3:G1049)-1,""),"")</f>
        <v>-0.47769667477696676</v>
      </c>
      <c r="H1049" s="9">
        <f>IFERROR(IF(市价!H1049&lt;&gt;"",市价!H1049/MAX(市价!H$3:H1049)-1,""),"")</f>
        <v>-0.6688829787234043</v>
      </c>
      <c r="I1049" s="9">
        <f>IFERROR(优化!I1049/MAX(优化!I$3:I1049)-1,"")</f>
        <v>0</v>
      </c>
    </row>
    <row r="1050" spans="1:9" x14ac:dyDescent="0.15">
      <c r="A1050" s="6">
        <v>39932</v>
      </c>
      <c r="B1050" s="9">
        <f>IFERROR(IF(市价!B1050&lt;&gt;"",市价!B1050/MAX(市价!B$3:B1050)-1,""),"")</f>
        <v>-0.5173544641112009</v>
      </c>
      <c r="C1050" s="9">
        <f>IFERROR(IF(市价!C1050&lt;&gt;"",市价!C1050/MAX(市价!C$3:C1050)-1,""),"")</f>
        <v>-0.68903020667726556</v>
      </c>
      <c r="D1050" s="9">
        <f>IFERROR(IF(市价!D1050&lt;&gt;"",市价!D1050/MAX(市价!D$3:D1050)-1,""),"")</f>
        <v>-0.51104223169314222</v>
      </c>
      <c r="E1050" s="9">
        <f>IFERROR(IF(市价!E1050&lt;&gt;"",市价!E1050/MAX(市价!E$3:E1050)-1,""),"")</f>
        <v>-0.55072103431128783</v>
      </c>
      <c r="F1050" s="9">
        <f>IFERROR(IF(市价!F1050&lt;&gt;"",市价!F1050/MAX(市价!F$3:F1050)-1,""),"")</f>
        <v>-0.57892396620720321</v>
      </c>
      <c r="G1050" s="9">
        <f>IFERROR(IF(市价!G1050&lt;&gt;"",市价!G1050/MAX(市价!G$3:G1050)-1,""),"")</f>
        <v>-0.44444444444444453</v>
      </c>
      <c r="H1050" s="9">
        <f>IFERROR(IF(市价!H1050&lt;&gt;"",市价!H1050/MAX(市价!H$3:H1050)-1,""),"")</f>
        <v>-0.64243498817966915</v>
      </c>
      <c r="I1050" s="9">
        <f>IFERROR(优化!I1050/MAX(优化!I$3:I1050)-1,"")</f>
        <v>0</v>
      </c>
    </row>
    <row r="1051" spans="1:9" x14ac:dyDescent="0.15">
      <c r="A1051" s="6">
        <v>39933</v>
      </c>
      <c r="B1051" s="9">
        <f>IFERROR(IF(市价!B1051&lt;&gt;"",市价!B1051/MAX(市价!B$3:B1051)-1,""),"")</f>
        <v>-0.52196266690449344</v>
      </c>
      <c r="C1051" s="9">
        <f>IFERROR(IF(市价!C1051&lt;&gt;"",市价!C1051/MAX(市价!C$3:C1051)-1,""),"")</f>
        <v>-0.69220985691573933</v>
      </c>
      <c r="D1051" s="9">
        <f>IFERROR(IF(市价!D1051&lt;&gt;"",市价!D1051/MAX(市价!D$3:D1051)-1,""),"")</f>
        <v>-0.50871755133669128</v>
      </c>
      <c r="E1051" s="9">
        <f>IFERROR(IF(市价!E1051&lt;&gt;"",市价!E1051/MAX(市价!E$3:E1051)-1,""),"")</f>
        <v>-0.56364992541024361</v>
      </c>
      <c r="F1051" s="9">
        <f>IFERROR(IF(市价!F1051&lt;&gt;"",市价!F1051/MAX(市价!F$3:F1051)-1,""),"")</f>
        <v>-0.58559359715429071</v>
      </c>
      <c r="G1051" s="9">
        <f>IFERROR(IF(市价!G1051&lt;&gt;"",市价!G1051/MAX(市价!G$3:G1051)-1,""),"")</f>
        <v>-0.46107055961070564</v>
      </c>
      <c r="H1051" s="9">
        <f>IFERROR(IF(市价!H1051&lt;&gt;"",市价!H1051/MAX(市价!H$3:H1051)-1,""),"")</f>
        <v>-0.63430851063829796</v>
      </c>
      <c r="I1051" s="9">
        <f>IFERROR(优化!I1051/MAX(优化!I$3:I1051)-1,"")</f>
        <v>-1.5839493136219684E-2</v>
      </c>
    </row>
    <row r="1052" spans="1:9" x14ac:dyDescent="0.15">
      <c r="A1052" s="6">
        <v>39937</v>
      </c>
      <c r="B1052" s="9">
        <f>IFERROR(IF(市价!B1052&lt;&gt;"",市价!B1052/MAX(市价!B$3:B1052)-1,""),"")</f>
        <v>-0.50985247637936615</v>
      </c>
      <c r="C1052" s="9">
        <f>IFERROR(IF(市价!C1052&lt;&gt;"",市价!C1052/MAX(市价!C$3:C1052)-1,""),"")</f>
        <v>-0.68267090620031801</v>
      </c>
      <c r="D1052" s="9">
        <f>IFERROR(IF(市价!D1052&lt;&gt;"",市价!D1052/MAX(市价!D$3:D1052)-1,""),"")</f>
        <v>-0.49492444788841539</v>
      </c>
      <c r="E1052" s="9">
        <f>IFERROR(IF(市价!E1052&lt;&gt;"",市价!E1052/MAX(市价!E$3:E1052)-1,""),"")</f>
        <v>-0.55420188960716055</v>
      </c>
      <c r="F1052" s="9">
        <f>IFERROR(IF(市价!F1052&lt;&gt;"",市价!F1052/MAX(市价!F$3:F1052)-1,""),"")</f>
        <v>-0.57367718986216099</v>
      </c>
      <c r="G1052" s="9">
        <f>IFERROR(IF(市价!G1052&lt;&gt;"",市价!G1052/MAX(市价!G$3:G1052)-1,""),"")</f>
        <v>-0.45296025952960262</v>
      </c>
      <c r="H1052" s="9">
        <f>IFERROR(IF(市价!H1052&lt;&gt;"",市价!H1052/MAX(市价!H$3:H1052)-1,""),"")</f>
        <v>-0.62426122931442085</v>
      </c>
      <c r="I1052" s="9">
        <f>IFERROR(优化!I1052/MAX(优化!I$3:I1052)-1,"")</f>
        <v>0</v>
      </c>
    </row>
    <row r="1053" spans="1:9" x14ac:dyDescent="0.15">
      <c r="A1053" s="6">
        <v>39938</v>
      </c>
      <c r="B1053" s="9">
        <f>IFERROR(IF(市价!B1053&lt;&gt;"",市价!B1053/MAX(市价!B$3:B1053)-1,""),"")</f>
        <v>-0.507183726608195</v>
      </c>
      <c r="C1053" s="9">
        <f>IFERROR(IF(市价!C1053&lt;&gt;"",市价!C1053/MAX(市价!C$3:C1053)-1,""),"")</f>
        <v>-0.68203497615262321</v>
      </c>
      <c r="D1053" s="9" t="str">
        <f>IFERROR(IF(市价!D1053&lt;&gt;"",市价!D1053/MAX(市价!D$3:D1053)-1,""),"")</f>
        <v/>
      </c>
      <c r="E1053" s="9">
        <f>IFERROR(IF(市价!E1053&lt;&gt;"",市价!E1053/MAX(市价!E$3:E1053)-1,""),"")</f>
        <v>-0.55643958229736445</v>
      </c>
      <c r="F1053" s="9">
        <f>IFERROR(IF(市价!F1053&lt;&gt;"",市价!F1053/MAX(市价!F$3:F1053)-1,""),"")</f>
        <v>-0.57296576256113829</v>
      </c>
      <c r="G1053" s="9">
        <f>IFERROR(IF(市价!G1053&lt;&gt;"",市价!G1053/MAX(市价!G$3:G1053)-1,""),"")</f>
        <v>-0.45174371451743711</v>
      </c>
      <c r="H1053" s="9">
        <f>IFERROR(IF(市价!H1053&lt;&gt;"",市价!H1053/MAX(市价!H$3:H1053)-1,""),"")</f>
        <v>-0.61436170212765961</v>
      </c>
      <c r="I1053" s="9">
        <f>IFERROR(优化!I1053/MAX(优化!I$3:I1053)-1,"")</f>
        <v>0</v>
      </c>
    </row>
    <row r="1054" spans="1:9" x14ac:dyDescent="0.15">
      <c r="A1054" s="6">
        <v>39939</v>
      </c>
      <c r="B1054" s="9">
        <f>IFERROR(IF(市价!B1054&lt;&gt;"",市价!B1054/MAX(市价!B$3:B1054)-1,""),"")</f>
        <v>-0.49904823935099163</v>
      </c>
      <c r="C1054" s="9">
        <f>IFERROR(IF(市价!C1054&lt;&gt;"",市价!C1054/MAX(市价!C$3:C1054)-1,""),"")</f>
        <v>-0.67821939586645463</v>
      </c>
      <c r="D1054" s="9">
        <f>IFERROR(IF(市价!D1054&lt;&gt;"",市价!D1054/MAX(市价!D$3:D1054)-1,""),"")</f>
        <v>-0.48074389771406434</v>
      </c>
      <c r="E1054" s="9">
        <f>IFERROR(IF(市价!E1054&lt;&gt;"",市价!E1054/MAX(市价!E$3:E1054)-1,""),"")</f>
        <v>-0.55469915464942821</v>
      </c>
      <c r="F1054" s="9">
        <f>IFERROR(IF(市价!F1054&lt;&gt;"",市价!F1054/MAX(市价!F$3:F1054)-1,""),"")</f>
        <v>-0.55518008003557129</v>
      </c>
      <c r="G1054" s="9">
        <f>IFERROR(IF(市价!G1054&lt;&gt;"",市价!G1054/MAX(市价!G$3:G1054)-1,""),"")</f>
        <v>-0.44687753446877532</v>
      </c>
      <c r="H1054" s="9">
        <f>IFERROR(IF(市价!H1054&lt;&gt;"",市价!H1054/MAX(市价!H$3:H1054)-1,""),"")</f>
        <v>-0.60815602836879434</v>
      </c>
      <c r="I1054" s="9">
        <f>IFERROR(优化!I1054/MAX(优化!I$3:I1054)-1,"")</f>
        <v>0</v>
      </c>
    </row>
    <row r="1055" spans="1:9" x14ac:dyDescent="0.15">
      <c r="A1055" s="6">
        <v>39940</v>
      </c>
      <c r="B1055" s="9">
        <f>IFERROR(IF(市价!B1055&lt;&gt;"",市价!B1055/MAX(市价!B$3:B1055)-1,""),"")</f>
        <v>-0.48791114091456467</v>
      </c>
      <c r="C1055" s="9">
        <f>IFERROR(IF(市价!C1055&lt;&gt;"",市价!C1055/MAX(市价!C$3:C1055)-1,""),"")</f>
        <v>-0.67344992050874408</v>
      </c>
      <c r="D1055" s="9">
        <f>IFERROR(IF(市价!D1055&lt;&gt;"",市价!D1055/MAX(市价!D$3:D1055)-1,""),"")</f>
        <v>-0.47841921735761339</v>
      </c>
      <c r="E1055" s="9">
        <f>IFERROR(IF(市价!E1055&lt;&gt;"",市价!E1055/MAX(市价!E$3:E1055)-1,""),"")</f>
        <v>-0.5514669318746892</v>
      </c>
      <c r="F1055" s="9">
        <f>IFERROR(IF(市价!F1055&lt;&gt;"",市价!F1055/MAX(市价!F$3:F1055)-1,""),"")</f>
        <v>-0.53881725211204978</v>
      </c>
      <c r="G1055" s="9">
        <f>IFERROR(IF(市价!G1055&lt;&gt;"",市价!G1055/MAX(市价!G$3:G1055)-1,""),"")</f>
        <v>-0.42335766423357657</v>
      </c>
      <c r="H1055" s="9">
        <f>IFERROR(IF(市价!H1055&lt;&gt;"",市价!H1055/MAX(市价!H$3:H1055)-1,""),"")</f>
        <v>-0.59736997635933808</v>
      </c>
      <c r="I1055" s="9">
        <f>IFERROR(优化!I1055/MAX(优化!I$3:I1055)-1,"")</f>
        <v>0</v>
      </c>
    </row>
    <row r="1056" spans="1:9" x14ac:dyDescent="0.15">
      <c r="A1056" s="6">
        <v>39941</v>
      </c>
      <c r="B1056" s="9">
        <f>IFERROR(IF(市价!B1056&lt;&gt;"",市价!B1056/MAX(市价!B$3:B1056)-1,""),"")</f>
        <v>-0.47376079920291569</v>
      </c>
      <c r="C1056" s="9">
        <f>IFERROR(IF(市价!C1056&lt;&gt;"",市价!C1056/MAX(市价!C$3:C1056)-1,""),"")</f>
        <v>-0.66422893481717016</v>
      </c>
      <c r="D1056" s="9">
        <f>IFERROR(IF(市价!D1056&lt;&gt;"",市价!D1056/MAX(市价!D$3:D1056)-1,""),"")</f>
        <v>-0.47369236729949638</v>
      </c>
      <c r="E1056" s="9">
        <f>IFERROR(IF(市价!E1056&lt;&gt;"",市价!E1056/MAX(市价!E$3:E1056)-1,""),"")</f>
        <v>-0.53157633018398798</v>
      </c>
      <c r="F1056" s="9">
        <f>IFERROR(IF(市价!F1056&lt;&gt;"",市价!F1056/MAX(市价!F$3:F1056)-1,""),"")</f>
        <v>-0.52547799021787456</v>
      </c>
      <c r="G1056" s="9">
        <f>IFERROR(IF(市价!G1056&lt;&gt;"",市价!G1056/MAX(市价!G$3:G1056)-1,""),"")</f>
        <v>-0.41119221411192219</v>
      </c>
      <c r="H1056" s="9">
        <f>IFERROR(IF(市价!H1056&lt;&gt;"",市价!H1056/MAX(市价!H$3:H1056)-1,""),"")</f>
        <v>-0.58362884160756501</v>
      </c>
      <c r="I1056" s="9">
        <f>IFERROR(优化!I1056/MAX(优化!I$3:I1056)-1,"")</f>
        <v>0</v>
      </c>
    </row>
    <row r="1057" spans="1:9" x14ac:dyDescent="0.15">
      <c r="A1057" s="6">
        <v>39944</v>
      </c>
      <c r="B1057" s="9">
        <f>IFERROR(IF(市价!B1057&lt;&gt;"",市价!B1057/MAX(市价!B$3:B1057)-1,""),"")</f>
        <v>-0.47955767873843391</v>
      </c>
      <c r="C1057" s="9">
        <f>IFERROR(IF(市价!C1057&lt;&gt;"",市价!C1057/MAX(市价!C$3:C1057)-1,""),"")</f>
        <v>-0.67535771065182826</v>
      </c>
      <c r="D1057" s="9">
        <f>IFERROR(IF(市价!D1057&lt;&gt;"",市价!D1057/MAX(市价!D$3:D1057)-1,""),"")</f>
        <v>-0.47198760170476561</v>
      </c>
      <c r="E1057" s="9" t="str">
        <f>IFERROR(IF(市价!E1057&lt;&gt;"",市价!E1057/MAX(市价!E$3:E1057)-1,""),"")</f>
        <v/>
      </c>
      <c r="F1057" s="9">
        <f>IFERROR(IF(市价!F1057&lt;&gt;"",市价!F1057/MAX(市价!F$3:F1057)-1,""),"")</f>
        <v>-0.52476656291685198</v>
      </c>
      <c r="G1057" s="9">
        <f>IFERROR(IF(市价!G1057&lt;&gt;"",市价!G1057/MAX(市价!G$3:G1057)-1,""),"")</f>
        <v>-0.42376317923763174</v>
      </c>
      <c r="H1057" s="9">
        <f>IFERROR(IF(市价!H1057&lt;&gt;"",市价!H1057/MAX(市价!H$3:H1057)-1,""),"")</f>
        <v>-0.58584515366430256</v>
      </c>
      <c r="I1057" s="9">
        <f>IFERROR(优化!I1057/MAX(优化!I$3:I1057)-1,"")</f>
        <v>-3.4643939393939283E-2</v>
      </c>
    </row>
    <row r="1058" spans="1:9" x14ac:dyDescent="0.15">
      <c r="A1058" s="6">
        <v>39945</v>
      </c>
      <c r="B1058" s="9">
        <f>IFERROR(IF(市价!B1058&lt;&gt;"",市价!B1058/MAX(市价!B$3:B1058)-1,""),"")</f>
        <v>-0.46609355448383649</v>
      </c>
      <c r="C1058" s="9">
        <f>IFERROR(IF(市价!C1058&lt;&gt;"",市价!C1058/MAX(市价!C$3:C1058)-1,""),"")</f>
        <v>-0.67217806041335448</v>
      </c>
      <c r="D1058" s="9">
        <f>IFERROR(IF(市价!D1058&lt;&gt;"",市价!D1058/MAX(市价!D$3:D1058)-1,""),"")</f>
        <v>-0.46160402944595125</v>
      </c>
      <c r="E1058" s="9">
        <f>IFERROR(IF(市价!E1058&lt;&gt;"",市价!E1058/MAX(市价!E$3:E1058)-1,""),"")</f>
        <v>-0.53431128791645943</v>
      </c>
      <c r="F1058" s="9">
        <f>IFERROR(IF(市价!F1058&lt;&gt;"",市价!F1058/MAX(市价!F$3:F1058)-1,""),"")</f>
        <v>-0.50475767007558914</v>
      </c>
      <c r="G1058" s="9">
        <f>IFERROR(IF(市价!G1058&lt;&gt;"",市价!G1058/MAX(市价!G$3:G1058)-1,""),"")</f>
        <v>-0.4087591240875913</v>
      </c>
      <c r="H1058" s="9">
        <f>IFERROR(IF(市价!H1058&lt;&gt;"",市价!H1058/MAX(市价!H$3:H1058)-1,""),"")</f>
        <v>-0.57269503546099298</v>
      </c>
      <c r="I1058" s="9">
        <f>IFERROR(优化!I1058/MAX(优化!I$3:I1058)-1,"")</f>
        <v>-2.5188933903184663E-2</v>
      </c>
    </row>
    <row r="1059" spans="1:9" x14ac:dyDescent="0.15">
      <c r="A1059" s="6">
        <v>39946</v>
      </c>
      <c r="B1059" s="9">
        <f>IFERROR(IF(市价!B1059&lt;&gt;"",市价!B1059/MAX(市价!B$3:B1059)-1,""),"")</f>
        <v>-0.46824109437776096</v>
      </c>
      <c r="C1059" s="9">
        <f>IFERROR(IF(市价!C1059&lt;&gt;"",市价!C1059/MAX(市价!C$3:C1059)-1,""),"")</f>
        <v>-0.67376788553259148</v>
      </c>
      <c r="D1059" s="9">
        <f>IFERROR(IF(市价!D1059&lt;&gt;"",市价!D1059/MAX(市价!D$3:D1059)-1,""),"")</f>
        <v>-0.4633087950406819</v>
      </c>
      <c r="E1059" s="9">
        <f>IFERROR(IF(市价!E1059&lt;&gt;"",市价!E1059/MAX(市价!E$3:E1059)-1,""),"")</f>
        <v>-0.54276479363500751</v>
      </c>
      <c r="F1059" s="9">
        <f>IFERROR(IF(市价!F1059&lt;&gt;"",市价!F1059/MAX(市价!F$3:F1059)-1,""),"")</f>
        <v>-0.50475767007558914</v>
      </c>
      <c r="G1059" s="9">
        <f>IFERROR(IF(市价!G1059&lt;&gt;"",市价!G1059/MAX(市价!G$3:G1059)-1,""),"")</f>
        <v>-0.40592051905920523</v>
      </c>
      <c r="H1059" s="9">
        <f>IFERROR(IF(市价!H1059&lt;&gt;"",市价!H1059/MAX(市价!H$3:H1059)-1,""),"")</f>
        <v>-0.57387706855791965</v>
      </c>
      <c r="I1059" s="9">
        <f>IFERROR(优化!I1059/MAX(优化!I$3:I1059)-1,"")</f>
        <v>-2.991643664856225E-2</v>
      </c>
    </row>
    <row r="1060" spans="1:9" x14ac:dyDescent="0.15">
      <c r="A1060" s="6">
        <v>39947</v>
      </c>
      <c r="B1060" s="9">
        <f>IFERROR(IF(市价!B1060&lt;&gt;"",市价!B1060/MAX(市价!B$3:B1060)-1,""),"")</f>
        <v>-0.48018024037663432</v>
      </c>
      <c r="C1060" s="9">
        <f>IFERROR(IF(市价!C1060&lt;&gt;"",市价!C1060/MAX(市价!C$3:C1060)-1,""),"")</f>
        <v>-0.67472178060413346</v>
      </c>
      <c r="D1060" s="9">
        <f>IFERROR(IF(市价!D1060&lt;&gt;"",市价!D1060/MAX(市价!D$3:D1060)-1,""),"")</f>
        <v>-0.47369236729949638</v>
      </c>
      <c r="E1060" s="9">
        <f>IFERROR(IF(市价!E1060&lt;&gt;"",市价!E1060/MAX(市价!E$3:E1060)-1,""),"")</f>
        <v>-0.55594231725509702</v>
      </c>
      <c r="F1060" s="9">
        <f>IFERROR(IF(市价!F1060&lt;&gt;"",市价!F1060/MAX(市价!F$3:F1060)-1,""),"")</f>
        <v>-0.5196087149844375</v>
      </c>
      <c r="G1060" s="9">
        <f>IFERROR(IF(市价!G1060&lt;&gt;"",市价!G1060/MAX(市价!G$3:G1060)-1,""),"")</f>
        <v>-0.42295214922952151</v>
      </c>
      <c r="H1060" s="9">
        <f>IFERROR(IF(市价!H1060&lt;&gt;"",市价!H1060/MAX(市价!H$3:H1060)-1,""),"")</f>
        <v>-0.58451536643026003</v>
      </c>
      <c r="I1060" s="9">
        <f>IFERROR(优化!I1060/MAX(优化!I$3:I1060)-1,"")</f>
        <v>-3.2752938295788625E-2</v>
      </c>
    </row>
    <row r="1061" spans="1:9" x14ac:dyDescent="0.15">
      <c r="A1061" s="6">
        <v>39948</v>
      </c>
      <c r="B1061" s="9">
        <f>IFERROR(IF(市价!B1061&lt;&gt;"",市价!B1061/MAX(市价!B$3:B1061)-1,""),"")</f>
        <v>-0.47884820171726517</v>
      </c>
      <c r="C1061" s="9">
        <f>IFERROR(IF(市价!C1061&lt;&gt;"",市价!C1061/MAX(市价!C$3:C1061)-1,""),"")</f>
        <v>-0.67503974562798086</v>
      </c>
      <c r="D1061" s="9">
        <f>IFERROR(IF(市价!D1061&lt;&gt;"",市价!D1061/MAX(市价!D$3:D1061)-1,""),"")</f>
        <v>-0.46695079426578845</v>
      </c>
      <c r="E1061" s="9">
        <f>IFERROR(IF(市价!E1061&lt;&gt;"",市价!E1061/MAX(市价!E$3:E1061)-1,""),"")</f>
        <v>-0.55818000994530093</v>
      </c>
      <c r="F1061" s="9" t="str">
        <f>IFERROR(IF(市价!F1061&lt;&gt;"",市价!F1061/MAX(市价!F$3:F1061)-1,""),"")</f>
        <v/>
      </c>
      <c r="G1061" s="9">
        <f>IFERROR(IF(市价!G1061&lt;&gt;"",市价!G1061/MAX(市价!G$3:G1061)-1,""),"")</f>
        <v>-0.42173560421735601</v>
      </c>
      <c r="H1061" s="9">
        <f>IFERROR(IF(市价!H1061&lt;&gt;"",市价!H1061/MAX(市价!H$3:H1061)-1,""),"")</f>
        <v>-0.58289007092198586</v>
      </c>
      <c r="I1061" s="9">
        <f>IFERROR(优化!I1061/MAX(优化!I$3:I1061)-1,"")</f>
        <v>-3.369843884486412E-2</v>
      </c>
    </row>
    <row r="1062" spans="1:9" x14ac:dyDescent="0.15">
      <c r="A1062" s="6">
        <v>39951</v>
      </c>
      <c r="B1062" s="9">
        <f>IFERROR(IF(市价!B1062&lt;&gt;"",市价!B1062/MAX(市价!B$3:B1062)-1,""),"")</f>
        <v>-0.47547223173052522</v>
      </c>
      <c r="C1062" s="9" t="str">
        <f>IFERROR(IF(市价!C1062&lt;&gt;"",市价!C1062/MAX(市价!C$3:C1062)-1,""),"")</f>
        <v/>
      </c>
      <c r="D1062" s="9">
        <f>IFERROR(IF(市价!D1062&lt;&gt;"",市价!D1062/MAX(市价!D$3:D1062)-1,""),"")</f>
        <v>-0.46609841146842312</v>
      </c>
      <c r="E1062" s="9">
        <f>IFERROR(IF(市价!E1062&lt;&gt;"",市价!E1062/MAX(市价!E$3:E1062)-1,""),"")</f>
        <v>-0.55494778717056192</v>
      </c>
      <c r="F1062" s="9">
        <f>IFERROR(IF(市价!F1062&lt;&gt;"",市价!F1062/MAX(市价!F$3:F1062)-1,""),"")</f>
        <v>-0.51658514895509122</v>
      </c>
      <c r="G1062" s="9">
        <f>IFERROR(IF(市价!G1062&lt;&gt;"",市价!G1062/MAX(市价!G$3:G1062)-1,""),"")</f>
        <v>-0.41565287915652882</v>
      </c>
      <c r="H1062" s="9" t="str">
        <f>IFERROR(IF(市价!H1062&lt;&gt;"",市价!H1062/MAX(市价!H$3:H1062)-1,""),"")</f>
        <v/>
      </c>
      <c r="I1062" s="9">
        <f>IFERROR(优化!I1062/MAX(优化!I$3:I1062)-1,"")</f>
        <v>-3.369843884486412E-2</v>
      </c>
    </row>
    <row r="1063" spans="1:9" x14ac:dyDescent="0.15">
      <c r="A1063" s="6">
        <v>39952</v>
      </c>
      <c r="B1063" s="9">
        <f>IFERROR(IF(市价!B1063&lt;&gt;"",市价!B1063/MAX(市价!B$3:B1063)-1,""),"")</f>
        <v>-0.46900517985420687</v>
      </c>
      <c r="C1063" s="9">
        <f>IFERROR(IF(市价!C1063&lt;&gt;"",市价!C1063/MAX(市价!C$3:C1063)-1,""),"")</f>
        <v>-0.67472178060413346</v>
      </c>
      <c r="D1063" s="9">
        <f>IFERROR(IF(市价!D1063&lt;&gt;"",市价!D1063/MAX(市价!D$3:D1063)-1,""),"")</f>
        <v>-0.44889577683068582</v>
      </c>
      <c r="E1063" s="9">
        <f>IFERROR(IF(市价!E1063&lt;&gt;"",市价!E1063/MAX(市价!E$3:E1063)-1,""),"")</f>
        <v>-0.55718547986076583</v>
      </c>
      <c r="F1063" s="9">
        <f>IFERROR(IF(市价!F1063&lt;&gt;"",市价!F1063/MAX(市价!F$3:F1063)-1,""),"")</f>
        <v>-0.5099155180080035</v>
      </c>
      <c r="G1063" s="9">
        <f>IFERROR(IF(市价!G1063&lt;&gt;"",市价!G1063/MAX(市价!G$3:G1063)-1,""),"")</f>
        <v>-0.41078669910786703</v>
      </c>
      <c r="H1063" s="9">
        <f>IFERROR(IF(市价!H1063&lt;&gt;"",市价!H1063/MAX(市价!H$3:H1063)-1,""),"")</f>
        <v>-0.56117021276595747</v>
      </c>
      <c r="I1063" s="9">
        <f>IFERROR(优化!I1063/MAX(优化!I$3:I1063)-1,"")</f>
        <v>-3.369843884486412E-2</v>
      </c>
    </row>
    <row r="1064" spans="1:9" x14ac:dyDescent="0.15">
      <c r="A1064" s="6">
        <v>39953</v>
      </c>
      <c r="B1064" s="9">
        <f>IFERROR(IF(市价!B1064&lt;&gt;"",市价!B1064/MAX(市价!B$3:B1064)-1,""),"")</f>
        <v>-0.47634275077549426</v>
      </c>
      <c r="C1064" s="9">
        <f>IFERROR(IF(市价!C1064&lt;&gt;"",市价!C1064/MAX(市价!C$3:C1064)-1,""),"")</f>
        <v>-0.67376788553259148</v>
      </c>
      <c r="D1064" s="9">
        <f>IFERROR(IF(市价!D1064&lt;&gt;"",市价!D1064/MAX(市价!D$3:D1064)-1,""),"")</f>
        <v>-0.45780705153041468</v>
      </c>
      <c r="E1064" s="9">
        <f>IFERROR(IF(市价!E1064&lt;&gt;"",市价!E1064/MAX(市价!E$3:E1064)-1,""),"")</f>
        <v>-0.56762804574838388</v>
      </c>
      <c r="F1064" s="9">
        <f>IFERROR(IF(市价!F1064&lt;&gt;"",市价!F1064/MAX(市价!F$3:F1064)-1,""),"")</f>
        <v>-0.51880835927078706</v>
      </c>
      <c r="G1064" s="9">
        <f>IFERROR(IF(市价!G1064&lt;&gt;"",市价!G1064/MAX(市价!G$3:G1064)-1,""),"")</f>
        <v>-0.41078669910786703</v>
      </c>
      <c r="H1064" s="9">
        <f>IFERROR(IF(市价!H1064&lt;&gt;"",市价!H1064/MAX(市价!H$3:H1064)-1,""),"")</f>
        <v>-0.57343380614657213</v>
      </c>
      <c r="I1064" s="9">
        <f>IFERROR(优化!I1064/MAX(优化!I$3:I1064)-1,"")</f>
        <v>-3.2314162268253344E-2</v>
      </c>
    </row>
    <row r="1065" spans="1:9" x14ac:dyDescent="0.15">
      <c r="A1065" s="6">
        <v>39954</v>
      </c>
      <c r="B1065" s="9">
        <f>IFERROR(IF(市价!B1065&lt;&gt;"",市价!B1065/MAX(市价!B$3:B1065)-1,""),"")</f>
        <v>-0.49050013310208052</v>
      </c>
      <c r="C1065" s="9">
        <f>IFERROR(IF(市价!C1065&lt;&gt;"",市价!C1065/MAX(市价!C$3:C1065)-1,""),"")</f>
        <v>-0.68203497615262321</v>
      </c>
      <c r="D1065" s="9">
        <f>IFERROR(IF(市价!D1065&lt;&gt;"",市价!D1065/MAX(市价!D$3:D1065)-1,""),"")</f>
        <v>-0.47415730337078654</v>
      </c>
      <c r="E1065" s="9">
        <f>IFERROR(IF(市价!E1065&lt;&gt;"",市价!E1065/MAX(市价!E$3:E1065)-1,""),"")</f>
        <v>-0.57061163600198905</v>
      </c>
      <c r="F1065" s="9">
        <f>IFERROR(IF(市价!F1065&lt;&gt;"",市价!F1065/MAX(市价!F$3:F1065)-1,""),"")</f>
        <v>-0.54032903512672303</v>
      </c>
      <c r="G1065" s="9" t="str">
        <f>IFERROR(IF(市价!G1065&lt;&gt;"",市价!G1065/MAX(市价!G$3:G1065)-1,""),"")</f>
        <v/>
      </c>
      <c r="H1065" s="9">
        <f>IFERROR(IF(市价!H1065&lt;&gt;"",市价!H1065/MAX(市价!H$3:H1065)-1,""),"")</f>
        <v>-0.58540189125295516</v>
      </c>
      <c r="I1065" s="9">
        <f>IFERROR(优化!I1065/MAX(优化!I$3:I1065)-1,"")</f>
        <v>-5.6836415466133827E-2</v>
      </c>
    </row>
    <row r="1066" spans="1:9" x14ac:dyDescent="0.15">
      <c r="A1066" s="6">
        <v>39955</v>
      </c>
      <c r="B1066" s="9">
        <f>IFERROR(IF(市价!B1066&lt;&gt;"",市价!B1066/MAX(市价!B$3:B1066)-1,""),"")</f>
        <v>-0.48926077312845184</v>
      </c>
      <c r="C1066" s="9">
        <f>IFERROR(IF(市价!C1066&lt;&gt;"",市价!C1066/MAX(市价!C$3:C1066)-1,""),"")</f>
        <v>-0.67726550079491254</v>
      </c>
      <c r="D1066" s="9">
        <f>IFERROR(IF(市价!D1066&lt;&gt;"",市价!D1066/MAX(市价!D$3:D1066)-1,""),"")</f>
        <v>-0.47415730337078654</v>
      </c>
      <c r="E1066" s="9">
        <f>IFERROR(IF(市价!E1066&lt;&gt;"",市价!E1066/MAX(市价!E$3:E1066)-1,""),"")</f>
        <v>-0.56936847339632024</v>
      </c>
      <c r="F1066" s="9">
        <f>IFERROR(IF(市价!F1066&lt;&gt;"",市价!F1066/MAX(市价!F$3:F1066)-1,""),"")</f>
        <v>-0.5373943975100044</v>
      </c>
      <c r="G1066" s="9">
        <f>IFERROR(IF(市价!G1066&lt;&gt;"",市价!G1066/MAX(市价!G$3:G1066)-1,""),"")</f>
        <v>-0.42741281427412814</v>
      </c>
      <c r="H1066" s="9">
        <f>IFERROR(IF(市价!H1066&lt;&gt;"",市价!H1066/MAX(市价!H$3:H1066)-1,""),"")</f>
        <v>-0.59042553191489366</v>
      </c>
      <c r="I1066" s="9">
        <f>IFERROR(优化!I1066/MAX(优化!I$3:I1066)-1,"")</f>
        <v>-4.2688961698125749E-2</v>
      </c>
    </row>
    <row r="1067" spans="1:9" x14ac:dyDescent="0.15">
      <c r="A1067" s="6">
        <v>39958</v>
      </c>
      <c r="B1067" s="9">
        <f>IFERROR(IF(市价!B1067&lt;&gt;"",市价!B1067/MAX(市价!B$3:B1067)-1,""),"")</f>
        <v>-0.48583266697040151</v>
      </c>
      <c r="C1067" s="9">
        <f>IFERROR(IF(市价!C1067&lt;&gt;"",市价!C1067/MAX(市价!C$3:C1067)-1,""),"")</f>
        <v>-0.67567567567567566</v>
      </c>
      <c r="D1067" s="9">
        <f>IFERROR(IF(市价!D1067&lt;&gt;"",市价!D1067/MAX(市价!D$3:D1067)-1,""),"")</f>
        <v>-0.47245253777605589</v>
      </c>
      <c r="E1067" s="9">
        <f>IFERROR(IF(市价!E1067&lt;&gt;"",市价!E1067/MAX(市价!E$3:E1067)-1,""),"")</f>
        <v>-0.57036300348085534</v>
      </c>
      <c r="F1067" s="9">
        <f>IFERROR(IF(市价!F1067&lt;&gt;"",市价!F1067/MAX(市价!F$3:F1067)-1,""),"")</f>
        <v>-0.52254335260115603</v>
      </c>
      <c r="G1067" s="9">
        <f>IFERROR(IF(市价!G1067&lt;&gt;"",市价!G1067/MAX(市价!G$3:G1067)-1,""),"")</f>
        <v>-0.43187347931873477</v>
      </c>
      <c r="H1067" s="9">
        <f>IFERROR(IF(市价!H1067&lt;&gt;"",市价!H1067/MAX(市价!H$3:H1067)-1,""),"")</f>
        <v>-0.58628841607565019</v>
      </c>
      <c r="I1067" s="9">
        <f>IFERROR(优化!I1067/MAX(优化!I$3:I1067)-1,"")</f>
        <v>-3.7973143775456575E-2</v>
      </c>
    </row>
    <row r="1068" spans="1:9" x14ac:dyDescent="0.15">
      <c r="A1068" s="6">
        <v>39959</v>
      </c>
      <c r="B1068" s="9">
        <f>IFERROR(IF(市价!B1068&lt;&gt;"",市价!B1068/MAX(市价!B$3:B1068)-1,""),"")</f>
        <v>-0.49189205910980205</v>
      </c>
      <c r="C1068" s="9">
        <f>IFERROR(IF(市价!C1068&lt;&gt;"",市价!C1068/MAX(市价!C$3:C1068)-1,""),"")</f>
        <v>-0.67567567567567566</v>
      </c>
      <c r="D1068" s="9">
        <f>IFERROR(IF(市价!D1068&lt;&gt;"",市价!D1068/MAX(市价!D$3:D1068)-1,""),"")</f>
        <v>-0.47818674932196825</v>
      </c>
      <c r="E1068" s="9">
        <f>IFERROR(IF(市价!E1068&lt;&gt;"",市价!E1068/MAX(市价!E$3:E1068)-1,""),"")</f>
        <v>-0.57583291894579813</v>
      </c>
      <c r="F1068" s="9">
        <f>IFERROR(IF(市价!F1068&lt;&gt;"",市价!F1068/MAX(市价!F$3:F1068)-1,""),"")</f>
        <v>-0.52850155624722095</v>
      </c>
      <c r="G1068" s="9">
        <f>IFERROR(IF(市价!G1068&lt;&gt;"",市价!G1068/MAX(市价!G$3:G1068)-1,""),"")</f>
        <v>-0.44282238442822386</v>
      </c>
      <c r="H1068" s="9">
        <f>IFERROR(IF(市价!H1068&lt;&gt;"",市价!H1068/MAX(市价!H$3:H1068)-1,""),"")</f>
        <v>-0.59264184397163122</v>
      </c>
      <c r="I1068" s="9">
        <f>IFERROR(优化!I1068/MAX(优化!I$3:I1068)-1,"")</f>
        <v>-3.7973143775456575E-2</v>
      </c>
    </row>
    <row r="1069" spans="1:9" x14ac:dyDescent="0.15">
      <c r="A1069" s="6">
        <v>39960</v>
      </c>
      <c r="B1069" s="9">
        <f>IFERROR(IF(市价!B1069&lt;&gt;"",市价!B1069/MAX(市价!B$3:B1069)-1,""),"")</f>
        <v>-0.46995327825862321</v>
      </c>
      <c r="C1069" s="9">
        <f>IFERROR(IF(市价!C1069&lt;&gt;"",市价!C1069/MAX(市价!C$3:C1069)-1,""),"")</f>
        <v>-0.66804451510333862</v>
      </c>
      <c r="D1069" s="9">
        <f>IFERROR(IF(市价!D1069&lt;&gt;"",市价!D1069/MAX(市价!D$3:D1069)-1,""),"")</f>
        <v>-0.45610228593568392</v>
      </c>
      <c r="E1069" s="9">
        <f>IFERROR(IF(市价!E1069&lt;&gt;"",市价!E1069/MAX(市价!E$3:E1069)-1,""),"")</f>
        <v>-0.56514172053704625</v>
      </c>
      <c r="F1069" s="9">
        <f>IFERROR(IF(市价!F1069&lt;&gt;"",市价!F1069/MAX(市价!F$3:F1069)-1,""),"")</f>
        <v>-0.49622054246331704</v>
      </c>
      <c r="G1069" s="9">
        <f>IFERROR(IF(市价!G1069&lt;&gt;"",市价!G1069/MAX(市价!G$3:G1069)-1,""),"")</f>
        <v>-0.41565287915652882</v>
      </c>
      <c r="H1069" s="9">
        <f>IFERROR(IF(市价!H1069&lt;&gt;"",市价!H1069/MAX(市价!H$3:H1069)-1,""),"")</f>
        <v>-0.57195626477541373</v>
      </c>
      <c r="I1069" s="9">
        <f>IFERROR(优化!I1069/MAX(优化!I$3:I1069)-1,"")</f>
        <v>-3.7973143775456575E-2</v>
      </c>
    </row>
    <row r="1070" spans="1:9" x14ac:dyDescent="0.15">
      <c r="A1070" s="6">
        <v>39965</v>
      </c>
      <c r="B1070" s="9">
        <f>IFERROR(IF(市价!B1070&lt;&gt;"",市价!B1070/MAX(市价!B$3:B1070)-1,""),"")</f>
        <v>-0.45201166849803553</v>
      </c>
      <c r="C1070" s="9">
        <f>IFERROR(IF(市价!C1070&lt;&gt;"",市价!C1070/MAX(市价!C$3:C1070)-1,""),"")</f>
        <v>-0.6585055643879173</v>
      </c>
      <c r="D1070" s="9">
        <f>IFERROR(IF(市价!D1070&lt;&gt;"",市价!D1070/MAX(市价!D$3:D1070)-1,""),"")</f>
        <v>-0.43913211933359175</v>
      </c>
      <c r="E1070" s="9">
        <f>IFERROR(IF(市价!E1070&lt;&gt;"",市价!E1070/MAX(市价!E$3:E1070)-1,""),"")</f>
        <v>-0.55718547986076583</v>
      </c>
      <c r="F1070" s="9">
        <f>IFERROR(IF(市价!F1070&lt;&gt;"",市价!F1070/MAX(市价!F$3:F1070)-1,""),"")</f>
        <v>-0.47745664739884397</v>
      </c>
      <c r="G1070" s="9">
        <f>IFERROR(IF(市价!G1070&lt;&gt;"",市价!G1070/MAX(市价!G$3:G1070)-1,""),"")</f>
        <v>-0.38361719383617199</v>
      </c>
      <c r="H1070" s="9">
        <f>IFERROR(IF(市价!H1070&lt;&gt;"",市价!H1070/MAX(市价!H$3:H1070)-1,""),"")</f>
        <v>-0.55791962174940901</v>
      </c>
      <c r="I1070" s="9">
        <f>IFERROR(优化!I1070/MAX(优化!I$3:I1070)-1,"")</f>
        <v>-1.1771734168283587E-2</v>
      </c>
    </row>
    <row r="1071" spans="1:9" x14ac:dyDescent="0.15">
      <c r="A1071" s="6">
        <v>39966</v>
      </c>
      <c r="B1071" s="9">
        <f>IFERROR(IF(市价!B1071&lt;&gt;"",市价!B1071/MAX(市价!B$3:B1071)-1,""),"")</f>
        <v>-0.45676527258259114</v>
      </c>
      <c r="C1071" s="9">
        <f>IFERROR(IF(市价!C1071&lt;&gt;"",市价!C1071/MAX(市价!C$3:C1071)-1,""),"")</f>
        <v>-0.66422893481717016</v>
      </c>
      <c r="D1071" s="9">
        <f>IFERROR(IF(市价!D1071&lt;&gt;"",市价!D1071/MAX(市价!D$3:D1071)-1,""),"")</f>
        <v>-0.44618364974815972</v>
      </c>
      <c r="E1071" s="9">
        <f>IFERROR(IF(市价!E1071&lt;&gt;"",市价!E1071/MAX(市价!E$3:E1071)-1,""),"")</f>
        <v>-0.56190949776230725</v>
      </c>
      <c r="F1071" s="9">
        <f>IFERROR(IF(市价!F1071&lt;&gt;"",市价!F1071/MAX(市价!F$3:F1071)-1,""),"")</f>
        <v>-0.48421520675855934</v>
      </c>
      <c r="G1071" s="9">
        <f>IFERROR(IF(市价!G1071&lt;&gt;"",市价!G1071/MAX(市价!G$3:G1071)-1,""),"")</f>
        <v>-0.37915652879156525</v>
      </c>
      <c r="H1071" s="9">
        <f>IFERROR(IF(市价!H1071&lt;&gt;"",市价!H1071/MAX(市价!H$3:H1071)-1,""),"")</f>
        <v>-0.56072695035460995</v>
      </c>
      <c r="I1071" s="9">
        <f>IFERROR(优化!I1071/MAX(优化!I$3:I1071)-1,"")</f>
        <v>-2.833421907049094E-2</v>
      </c>
    </row>
    <row r="1072" spans="1:9" x14ac:dyDescent="0.15">
      <c r="A1072" s="6">
        <v>39967</v>
      </c>
      <c r="B1072" s="9">
        <f>IFERROR(IF(市价!B1072&lt;&gt;"",市价!B1072/MAX(市价!B$3:B1072)-1,""),"")</f>
        <v>-0.42516961770839667</v>
      </c>
      <c r="C1072" s="9">
        <f>IFERROR(IF(市价!C1072&lt;&gt;"",市价!C1072/MAX(市价!C$3:C1072)-1,""),"")</f>
        <v>-0.64960254372019077</v>
      </c>
      <c r="D1072" s="9">
        <f>IFERROR(IF(市价!D1072&lt;&gt;"",市价!D1072/MAX(市价!D$3:D1072)-1,""),"")</f>
        <v>-0.39077876791941113</v>
      </c>
      <c r="E1072" s="9">
        <f>IFERROR(IF(市价!E1072&lt;&gt;"",市价!E1072/MAX(市价!E$3:E1072)-1,""),"")</f>
        <v>-0.54624564893088012</v>
      </c>
      <c r="F1072" s="9">
        <f>IFERROR(IF(市价!F1072&lt;&gt;"",市价!F1072/MAX(市价!F$3:F1072)-1,""),"")</f>
        <v>-0.45424633170297912</v>
      </c>
      <c r="G1072" s="9">
        <f>IFERROR(IF(市价!G1072&lt;&gt;"",市价!G1072/MAX(市价!G$3:G1072)-1,""),"")</f>
        <v>-0.34793187347931875</v>
      </c>
      <c r="H1072" s="9">
        <f>IFERROR(IF(市价!H1072&lt;&gt;"",市价!H1072/MAX(市价!H$3:H1072)-1,""),"")</f>
        <v>-0.5338356973995273</v>
      </c>
      <c r="I1072" s="9">
        <f>IFERROR(优化!I1072/MAX(优化!I$3:I1072)-1,"")</f>
        <v>0</v>
      </c>
    </row>
    <row r="1073" spans="1:9" x14ac:dyDescent="0.15">
      <c r="A1073" s="6">
        <v>39968</v>
      </c>
      <c r="B1073" s="9">
        <f>IFERROR(IF(市价!B1073&lt;&gt;"",市价!B1073/MAX(市价!B$3:B1073)-1,""),"")</f>
        <v>-0.41330126540572654</v>
      </c>
      <c r="C1073" s="9">
        <f>IFERROR(IF(市价!C1073&lt;&gt;"",市价!C1073/MAX(市价!C$3:C1073)-1,""),"")</f>
        <v>-0.64006359300476945</v>
      </c>
      <c r="D1073" s="9">
        <f>IFERROR(IF(市价!D1073&lt;&gt;"",市价!D1073/MAX(市价!D$3:D1073)-1,""),"")</f>
        <v>-0.36265013560635417</v>
      </c>
      <c r="E1073" s="9">
        <f>IFERROR(IF(市价!E1073&lt;&gt;"",市价!E1073/MAX(市价!E$3:E1073)-1,""),"")</f>
        <v>-0.53928393833913479</v>
      </c>
      <c r="F1073" s="9">
        <f>IFERROR(IF(市价!F1073&lt;&gt;"",市价!F1073/MAX(市价!F$3:F1073)-1,""),"")</f>
        <v>-0.4489995553579369</v>
      </c>
      <c r="G1073" s="9">
        <f>IFERROR(IF(市价!G1073&lt;&gt;"",市价!G1073/MAX(市价!G$3:G1073)-1,""),"")</f>
        <v>-0.34306569343065696</v>
      </c>
      <c r="H1073" s="9">
        <f>IFERROR(IF(市价!H1073&lt;&gt;"",市价!H1073/MAX(市价!H$3:H1073)-1,""),"")</f>
        <v>-0.52541371158392436</v>
      </c>
      <c r="I1073" s="9">
        <f>IFERROR(优化!I1073/MAX(优化!I$3:I1073)-1,"")</f>
        <v>0</v>
      </c>
    </row>
    <row r="1074" spans="1:9" x14ac:dyDescent="0.15">
      <c r="A1074" s="6">
        <v>39969</v>
      </c>
      <c r="B1074" s="9">
        <f>IFERROR(IF(市价!B1074&lt;&gt;"",市价!B1074/MAX(市价!B$3:B1074)-1,""),"")</f>
        <v>-0.41976220186676383</v>
      </c>
      <c r="C1074" s="9">
        <f>IFERROR(IF(市价!C1074&lt;&gt;"",市价!C1074/MAX(市价!C$3:C1074)-1,""),"")</f>
        <v>-0.64419713831478531</v>
      </c>
      <c r="D1074" s="9">
        <f>IFERROR(IF(市价!D1074&lt;&gt;"",市价!D1074/MAX(市价!D$3:D1074)-1,""),"")</f>
        <v>-0.35792328554823716</v>
      </c>
      <c r="E1074" s="9">
        <f>IFERROR(IF(市价!E1074&lt;&gt;"",市价!E1074/MAX(市价!E$3:E1074)-1,""),"")</f>
        <v>-0.54425658876181005</v>
      </c>
      <c r="F1074" s="9">
        <f>IFERROR(IF(市价!F1074&lt;&gt;"",市价!F1074/MAX(市价!F$3:F1074)-1,""),"")</f>
        <v>-0.45424633170297912</v>
      </c>
      <c r="G1074" s="9">
        <f>IFERROR(IF(市价!G1074&lt;&gt;"",市价!G1074/MAX(市价!G$3:G1074)-1,""),"")</f>
        <v>-0.36861313868613133</v>
      </c>
      <c r="H1074" s="9">
        <f>IFERROR(IF(市价!H1074&lt;&gt;"",市价!H1074/MAX(市价!H$3:H1074)-1,""),"")</f>
        <v>-0.52674349881796689</v>
      </c>
      <c r="I1074" s="9">
        <f>IFERROR(优化!I1074/MAX(优化!I$3:I1074)-1,"")</f>
        <v>-1.148409893992941E-2</v>
      </c>
    </row>
    <row r="1075" spans="1:9" x14ac:dyDescent="0.15">
      <c r="A1075" s="6">
        <v>39972</v>
      </c>
      <c r="B1075" s="9">
        <f>IFERROR(IF(市价!B1075&lt;&gt;"",市价!B1075/MAX(市价!B$3:B1075)-1,""),"")</f>
        <v>-0.40787066312622855</v>
      </c>
      <c r="C1075" s="9">
        <f>IFERROR(IF(市价!C1075&lt;&gt;"",市价!C1075/MAX(市价!C$3:C1075)-1,""),"")</f>
        <v>-0.63847376788553256</v>
      </c>
      <c r="D1075" s="9">
        <f>IFERROR(IF(市价!D1075&lt;&gt;"",市价!D1075/MAX(市价!D$3:D1075)-1,""),"")</f>
        <v>-0.35141418055017437</v>
      </c>
      <c r="E1075" s="9">
        <f>IFERROR(IF(市价!E1075&lt;&gt;"",市价!E1075/MAX(市价!E$3:E1075)-1,""),"")</f>
        <v>-0.52635504724017901</v>
      </c>
      <c r="F1075" s="9">
        <f>IFERROR(IF(市价!F1075&lt;&gt;"",市价!F1075/MAX(市价!F$3:F1075)-1,""),"")</f>
        <v>-0.42267674522009779</v>
      </c>
      <c r="G1075" s="9">
        <f>IFERROR(IF(市价!G1075&lt;&gt;"",市价!G1075/MAX(市价!G$3:G1075)-1,""),"")</f>
        <v>-0.370235198702352</v>
      </c>
      <c r="H1075" s="9">
        <f>IFERROR(IF(市价!H1075&lt;&gt;"",市价!H1075/MAX(市价!H$3:H1075)-1,""),"")</f>
        <v>-0.52570921985815611</v>
      </c>
      <c r="I1075" s="9">
        <f>IFERROR(优化!I1075/MAX(优化!I$3:I1075)-1,"")</f>
        <v>0</v>
      </c>
    </row>
    <row r="1076" spans="1:9" x14ac:dyDescent="0.15">
      <c r="A1076" s="6">
        <v>39973</v>
      </c>
      <c r="B1076" s="9">
        <f>IFERROR(IF(市价!B1076&lt;&gt;"",市价!B1076/MAX(市价!B$3:B1076)-1,""),"")</f>
        <v>-0.41313730444242358</v>
      </c>
      <c r="C1076" s="9">
        <f>IFERROR(IF(市价!C1076&lt;&gt;"",市价!C1076/MAX(市价!C$3:C1076)-1,""),"")</f>
        <v>-0.64006359300476945</v>
      </c>
      <c r="D1076" s="9">
        <f>IFERROR(IF(市价!D1076&lt;&gt;"",市价!D1076/MAX(市价!D$3:D1076)-1,""),"")</f>
        <v>-0.36234017822549403</v>
      </c>
      <c r="E1076" s="9">
        <f>IFERROR(IF(市价!E1076&lt;&gt;"",市价!E1076/MAX(市价!E$3:E1076)-1,""),"")</f>
        <v>-0.52809547488811537</v>
      </c>
      <c r="F1076" s="9">
        <f>IFERROR(IF(市价!F1076&lt;&gt;"",市价!F1076/MAX(市价!F$3:F1076)-1,""),"")</f>
        <v>-0.42943530457981327</v>
      </c>
      <c r="G1076" s="9">
        <f>IFERROR(IF(市价!G1076&lt;&gt;"",市价!G1076/MAX(市价!G$3:G1076)-1,""),"")</f>
        <v>-0.38077858880778592</v>
      </c>
      <c r="H1076" s="9">
        <f>IFERROR(IF(市价!H1076&lt;&gt;"",市价!H1076/MAX(市价!H$3:H1076)-1,""),"")</f>
        <v>-0.52570921985815611</v>
      </c>
      <c r="I1076" s="9">
        <f>IFERROR(优化!I1076/MAX(优化!I$3:I1076)-1,"")</f>
        <v>-4.3975373790677841E-3</v>
      </c>
    </row>
    <row r="1077" spans="1:9" x14ac:dyDescent="0.15">
      <c r="A1077" s="6">
        <v>39974</v>
      </c>
      <c r="B1077" s="9">
        <f>IFERROR(IF(市价!B1077&lt;&gt;"",市价!B1077/MAX(市价!B$3:B1077)-1,""),"")</f>
        <v>-0.41050814341654163</v>
      </c>
      <c r="C1077" s="9">
        <f>IFERROR(IF(市价!C1077&lt;&gt;"",市价!C1077/MAX(市价!C$3:C1077)-1,""),"")</f>
        <v>-0.64006359300476945</v>
      </c>
      <c r="D1077" s="9">
        <f>IFERROR(IF(市价!D1077&lt;&gt;"",市价!D1077/MAX(市价!D$3:D1077)-1,""),"")</f>
        <v>-0.37187136768694307</v>
      </c>
      <c r="E1077" s="9">
        <f>IFERROR(IF(市价!E1077&lt;&gt;"",市价!E1077/MAX(市价!E$3:E1077)-1,""),"")</f>
        <v>-0.51367478866235705</v>
      </c>
      <c r="F1077" s="9">
        <f>IFERROR(IF(市价!F1077&lt;&gt;"",市价!F1077/MAX(市价!F$3:F1077)-1,""),"")</f>
        <v>-0.43699421965317919</v>
      </c>
      <c r="G1077" s="9">
        <f>IFERROR(IF(市价!G1077&lt;&gt;"",市价!G1077/MAX(市价!G$3:G1077)-1,""),"")</f>
        <v>-0.36212489862124897</v>
      </c>
      <c r="H1077" s="9">
        <f>IFERROR(IF(市价!H1077&lt;&gt;"",市价!H1077/MAX(市价!H$3:H1077)-1,""),"")</f>
        <v>-0.52836879432624118</v>
      </c>
      <c r="I1077" s="9">
        <f>IFERROR(优化!I1077/MAX(优化!I$3:I1077)-1,"")</f>
        <v>-4.3975373790677841E-3</v>
      </c>
    </row>
    <row r="1078" spans="1:9" x14ac:dyDescent="0.15">
      <c r="A1078" s="6">
        <v>39975</v>
      </c>
      <c r="B1078" s="9">
        <f>IFERROR(IF(市价!B1078&lt;&gt;"",市价!B1078/MAX(市价!B$3:B1078)-1,""),"")</f>
        <v>-0.41053717839809223</v>
      </c>
      <c r="C1078" s="9">
        <f>IFERROR(IF(市价!C1078&lt;&gt;"",市价!C1078/MAX(市价!C$3:C1078)-1,""),"")</f>
        <v>-0.63815580286168516</v>
      </c>
      <c r="D1078" s="9">
        <f>IFERROR(IF(市价!D1078&lt;&gt;"",市价!D1078/MAX(市价!D$3:D1078)-1,""),"")</f>
        <v>-0.3707090275087177</v>
      </c>
      <c r="E1078" s="9">
        <f>IFERROR(IF(市价!E1078&lt;&gt;"",市价!E1078/MAX(市价!E$3:E1078)-1,""),"")</f>
        <v>-0.51069119840875188</v>
      </c>
      <c r="F1078" s="9">
        <f>IFERROR(IF(市价!F1078&lt;&gt;"",市价!F1078/MAX(市价!F$3:F1078)-1,""),"")</f>
        <v>-0.44446420631391736</v>
      </c>
      <c r="G1078" s="9">
        <f>IFERROR(IF(市价!G1078&lt;&gt;"",市价!G1078/MAX(市价!G$3:G1078)-1,""),"")</f>
        <v>-0.36212489862124897</v>
      </c>
      <c r="H1078" s="9">
        <f>IFERROR(IF(市价!H1078&lt;&gt;"",市价!H1078/MAX(市价!H$3:H1078)-1,""),"")</f>
        <v>-0.52851654846335694</v>
      </c>
      <c r="I1078" s="9">
        <f>IFERROR(优化!I1078/MAX(优化!I$3:I1078)-1,"")</f>
        <v>0</v>
      </c>
    </row>
    <row r="1079" spans="1:9" x14ac:dyDescent="0.15">
      <c r="A1079" s="6">
        <v>39976</v>
      </c>
      <c r="B1079" s="9">
        <f>IFERROR(IF(市价!B1079&lt;&gt;"",市价!B1079/MAX(市价!B$3:B1079)-1,""),"")</f>
        <v>-0.42261213489052485</v>
      </c>
      <c r="C1079" s="9">
        <f>IFERROR(IF(市价!C1079&lt;&gt;"",市价!C1079/MAX(市价!C$3:C1079)-1,""),"")</f>
        <v>-0.64769475357710649</v>
      </c>
      <c r="D1079" s="9">
        <f>IFERROR(IF(市价!D1079&lt;&gt;"",市价!D1079/MAX(市价!D$3:D1079)-1,""),"")</f>
        <v>-0.38891902363425035</v>
      </c>
      <c r="E1079" s="9">
        <f>IFERROR(IF(市价!E1079&lt;&gt;"",市价!E1079/MAX(市价!E$3:E1079)-1,""),"")</f>
        <v>-0.52560914967677774</v>
      </c>
      <c r="F1079" s="9">
        <f>IFERROR(IF(市价!F1079&lt;&gt;"",市价!F1079/MAX(市价!F$3:F1079)-1,""),"")</f>
        <v>-0.45042240995998228</v>
      </c>
      <c r="G1079" s="9">
        <f>IFERROR(IF(市价!G1079&lt;&gt;"",市价!G1079/MAX(市价!G$3:G1079)-1,""),"")</f>
        <v>-0.3653690186536902</v>
      </c>
      <c r="H1079" s="9">
        <f>IFERROR(IF(市价!H1079&lt;&gt;"",市价!H1079/MAX(市价!H$3:H1079)-1,""),"")</f>
        <v>-0.53856382978723416</v>
      </c>
      <c r="I1079" s="9">
        <f>IFERROR(优化!I1079/MAX(优化!I$3:I1079)-1,"")</f>
        <v>-2.6362038664323406E-2</v>
      </c>
    </row>
    <row r="1080" spans="1:9" x14ac:dyDescent="0.15">
      <c r="A1080" s="6">
        <v>39979</v>
      </c>
      <c r="B1080" s="9">
        <f>IFERROR(IF(市价!B1080&lt;&gt;"",市价!B1080/MAX(市价!B$3:B1080)-1,""),"")</f>
        <v>-0.39284230574316326</v>
      </c>
      <c r="C1080" s="9">
        <f>IFERROR(IF(市价!C1080&lt;&gt;"",市价!C1080/MAX(市价!C$3:C1080)-1,""),"")</f>
        <v>-0.62829888712241655</v>
      </c>
      <c r="D1080" s="9">
        <f>IFERROR(IF(市价!D1080&lt;&gt;"",市价!D1080/MAX(市价!D$3:D1080)-1,""),"")</f>
        <v>-0.35931809376210766</v>
      </c>
      <c r="E1080" s="9">
        <f>IFERROR(IF(市价!E1080&lt;&gt;"",市价!E1080/MAX(市价!E$3:E1080)-1,""),"")</f>
        <v>-0.4868224763799105</v>
      </c>
      <c r="F1080" s="9">
        <f>IFERROR(IF(市价!F1080&lt;&gt;"",市价!F1080/MAX(市价!F$3:F1080)-1,""),"")</f>
        <v>-0.42792352156514013</v>
      </c>
      <c r="G1080" s="9">
        <f>IFERROR(IF(市价!G1080&lt;&gt;"",市价!G1080/MAX(市价!G$3:G1080)-1,""),"")</f>
        <v>-0.33982157339821573</v>
      </c>
      <c r="H1080" s="9">
        <f>IFERROR(IF(市价!H1080&lt;&gt;"",市价!H1080/MAX(市价!H$3:H1080)-1,""),"")</f>
        <v>-0.51876477541371169</v>
      </c>
      <c r="I1080" s="9">
        <f>IFERROR(优化!I1080/MAX(优化!I$3:I1080)-1,"")</f>
        <v>0</v>
      </c>
    </row>
    <row r="1081" spans="1:9" x14ac:dyDescent="0.15">
      <c r="A1081" s="6">
        <v>39980</v>
      </c>
      <c r="B1081" s="9">
        <f>IFERROR(IF(市价!B1081&lt;&gt;"",市价!B1081/MAX(市价!B$3:B1081)-1,""),"")</f>
        <v>-0.39805373632007324</v>
      </c>
      <c r="C1081" s="9">
        <f>IFERROR(IF(市价!C1081&lt;&gt;"",市价!C1081/MAX(市价!C$3:C1081)-1,""),"")</f>
        <v>-0.63116057233704292</v>
      </c>
      <c r="D1081" s="9">
        <f>IFERROR(IF(市价!D1081&lt;&gt;"",市价!D1081/MAX(市价!D$3:D1081)-1,""),"")</f>
        <v>-0.37039907012785744</v>
      </c>
      <c r="E1081" s="9">
        <f>IFERROR(IF(市价!E1081&lt;&gt;"",市价!E1081/MAX(市价!E$3:E1081)-1,""),"")</f>
        <v>-0.48856290402784686</v>
      </c>
      <c r="F1081" s="9">
        <f>IFERROR(IF(市价!F1081&lt;&gt;"",市价!F1081/MAX(市价!F$3:F1081)-1,""),"")</f>
        <v>-0.4316585148955091</v>
      </c>
      <c r="G1081" s="9">
        <f>IFERROR(IF(市价!G1081&lt;&gt;"",市价!G1081/MAX(市价!G$3:G1081)-1,""),"")</f>
        <v>-0.35158150851581504</v>
      </c>
      <c r="H1081" s="9">
        <f>IFERROR(IF(市价!H1081&lt;&gt;"",市价!H1081/MAX(市价!H$3:H1081)-1,""),"")</f>
        <v>-0.5181737588652483</v>
      </c>
      <c r="I1081" s="9">
        <f>IFERROR(优化!I1081/MAX(优化!I$3:I1081)-1,"")</f>
        <v>-7.6988879384088937E-3</v>
      </c>
    </row>
    <row r="1082" spans="1:9" x14ac:dyDescent="0.15">
      <c r="A1082" s="6">
        <v>39981</v>
      </c>
      <c r="B1082" s="9">
        <f>IFERROR(IF(市价!B1082&lt;&gt;"",市价!B1082/MAX(市价!B$3:B1082)-1,""),"")</f>
        <v>-0.38619637790696737</v>
      </c>
      <c r="C1082" s="9">
        <f>IFERROR(IF(市价!C1082&lt;&gt;"",市价!C1082/MAX(市价!C$3:C1082)-1,""),"")</f>
        <v>-0.62480127186009538</v>
      </c>
      <c r="D1082" s="9">
        <f>IFERROR(IF(市价!D1082&lt;&gt;"",市价!D1082/MAX(市价!D$3:D1082)-1,""),"")</f>
        <v>-0.36706702828361104</v>
      </c>
      <c r="E1082" s="9">
        <f>IFERROR(IF(市价!E1082&lt;&gt;"",市价!E1082/MAX(市价!E$3:E1082)-1,""),"")</f>
        <v>-0.47066136250621582</v>
      </c>
      <c r="F1082" s="9">
        <f>IFERROR(IF(市价!F1082&lt;&gt;"",市价!F1082/MAX(市价!F$3:F1082)-1,""),"")</f>
        <v>-0.41894175188972871</v>
      </c>
      <c r="G1082" s="9">
        <f>IFERROR(IF(市价!G1082&lt;&gt;"",市价!G1082/MAX(市价!G$3:G1082)-1,""),"")</f>
        <v>-0.34306569343065696</v>
      </c>
      <c r="H1082" s="9">
        <f>IFERROR(IF(市价!H1082&lt;&gt;"",市价!H1082/MAX(市价!H$3:H1082)-1,""),"")</f>
        <v>-0.5060579196217494</v>
      </c>
      <c r="I1082" s="9">
        <f>IFERROR(优化!I1082/MAX(优化!I$3:I1082)-1,"")</f>
        <v>0</v>
      </c>
    </row>
    <row r="1083" spans="1:9" x14ac:dyDescent="0.15">
      <c r="A1083" s="6">
        <v>39982</v>
      </c>
      <c r="B1083" s="9">
        <f>IFERROR(IF(市价!B1083&lt;&gt;"",市价!B1083/MAX(市价!B$3:B1083)-1,""),"")</f>
        <v>-0.37087329853810391</v>
      </c>
      <c r="C1083" s="9">
        <f>IFERROR(IF(市价!C1083&lt;&gt;"",市价!C1083/MAX(市价!C$3:C1083)-1,""),"")</f>
        <v>-0.61017488076311599</v>
      </c>
      <c r="D1083" s="9">
        <f>IFERROR(IF(市价!D1083&lt;&gt;"",市价!D1083/MAX(市价!D$3:D1083)-1,""),"")</f>
        <v>-0.36024796590468811</v>
      </c>
      <c r="E1083" s="9">
        <f>IFERROR(IF(市价!E1083&lt;&gt;"",市价!E1083/MAX(市价!E$3:E1083)-1,""),"")</f>
        <v>-0.46146195922426647</v>
      </c>
      <c r="F1083" s="9">
        <f>IFERROR(IF(市价!F1083&lt;&gt;"",市价!F1083/MAX(市价!F$3:F1083)-1,""),"")</f>
        <v>-0.40693641618497112</v>
      </c>
      <c r="G1083" s="9">
        <f>IFERROR(IF(市价!G1083&lt;&gt;"",市价!G1083/MAX(市价!G$3:G1083)-1,""),"")</f>
        <v>-0.32887266828872663</v>
      </c>
      <c r="H1083" s="9">
        <f>IFERROR(IF(市价!H1083&lt;&gt;"",市价!H1083/MAX(市价!H$3:H1083)-1,""),"")</f>
        <v>-0.48611111111111116</v>
      </c>
      <c r="I1083" s="9">
        <f>IFERROR(优化!I1083/MAX(优化!I$3:I1083)-1,"")</f>
        <v>0</v>
      </c>
    </row>
    <row r="1084" spans="1:9" x14ac:dyDescent="0.15">
      <c r="A1084" s="6">
        <v>39983</v>
      </c>
      <c r="B1084" s="9">
        <f>IFERROR(IF(市价!B1084&lt;&gt;"",市价!B1084/MAX(市价!B$3:B1084)-1,""),"")</f>
        <v>-0.3675499070833228</v>
      </c>
      <c r="C1084" s="9">
        <f>IFERROR(IF(市价!C1084&lt;&gt;"",市价!C1084/MAX(市价!C$3:C1084)-1,""),"")</f>
        <v>-0.60763116057233701</v>
      </c>
      <c r="D1084" s="9">
        <f>IFERROR(IF(市价!D1084&lt;&gt;"",市价!D1084/MAX(市价!D$3:D1084)-1,""),"")</f>
        <v>-0.34792716001549784</v>
      </c>
      <c r="E1084" s="9">
        <f>IFERROR(IF(市价!E1084&lt;&gt;"",市价!E1084/MAX(市价!E$3:E1084)-1,""),"")</f>
        <v>-0.4627051218299354</v>
      </c>
      <c r="F1084" s="9">
        <f>IFERROR(IF(市价!F1084&lt;&gt;"",市价!F1084/MAX(市价!F$3:F1084)-1,""),"")</f>
        <v>-0.40995998221431751</v>
      </c>
      <c r="G1084" s="9">
        <f>IFERROR(IF(市价!G1084&lt;&gt;"",市价!G1084/MAX(市价!G$3:G1084)-1,""),"")</f>
        <v>-0.32360097323600978</v>
      </c>
      <c r="H1084" s="9">
        <f>IFERROR(IF(市价!H1084&lt;&gt;"",市价!H1084/MAX(市价!H$3:H1084)-1,""),"")</f>
        <v>-0.48330378250591022</v>
      </c>
      <c r="I1084" s="9">
        <f>IFERROR(优化!I1084/MAX(优化!I$3:I1084)-1,"")</f>
        <v>0</v>
      </c>
    </row>
    <row r="1085" spans="1:9" x14ac:dyDescent="0.15">
      <c r="A1085" s="6">
        <v>39986</v>
      </c>
      <c r="B1085" s="9">
        <f>IFERROR(IF(市价!B1085&lt;&gt;"",市价!B1085/MAX(市价!B$3:B1085)-1,""),"")</f>
        <v>-0.34654573550655521</v>
      </c>
      <c r="C1085" s="9">
        <f>IFERROR(IF(市价!C1085&lt;&gt;"",市价!C1085/MAX(市价!C$3:C1085)-1,""),"")</f>
        <v>-0.58219395866454682</v>
      </c>
      <c r="D1085" s="9">
        <f>IFERROR(IF(市价!D1085&lt;&gt;"",市价!D1085/MAX(市价!D$3:D1085)-1,""),"")</f>
        <v>-0.33777605579232861</v>
      </c>
      <c r="E1085" s="9">
        <f>IFERROR(IF(市价!E1085&lt;&gt;"",市价!E1085/MAX(市价!E$3:E1085)-1,""),"")</f>
        <v>-0.45997016409746394</v>
      </c>
      <c r="F1085" s="9" t="str">
        <f>IFERROR(IF(市价!F1085&lt;&gt;"",市价!F1085/MAX(市价!F$3:F1085)-1,""),"")</f>
        <v/>
      </c>
      <c r="G1085" s="9">
        <f>IFERROR(IF(市价!G1085&lt;&gt;"",市价!G1085/MAX(市价!G$3:G1085)-1,""),"")</f>
        <v>-0.27007299270072993</v>
      </c>
      <c r="H1085" s="9">
        <f>IFERROR(IF(市价!H1085&lt;&gt;"",市价!H1085/MAX(市价!H$3:H1085)-1,""),"")</f>
        <v>-0.48256501182033096</v>
      </c>
      <c r="I1085" s="9">
        <f>IFERROR(优化!I1085/MAX(优化!I$3:I1085)-1,"")</f>
        <v>0</v>
      </c>
    </row>
    <row r="1086" spans="1:9" x14ac:dyDescent="0.15">
      <c r="A1086" s="6">
        <v>39987</v>
      </c>
      <c r="B1086" s="9">
        <f>IFERROR(IF(市价!B1086&lt;&gt;"",市价!B1086/MAX(市价!B$3:B1086)-1,""),"")</f>
        <v>-0.33642069281296072</v>
      </c>
      <c r="C1086" s="9">
        <f>IFERROR(IF(市价!C1086&lt;&gt;"",市价!C1086/MAX(市价!C$3:C1086)-1,""),"")</f>
        <v>-0.57774244833068367</v>
      </c>
      <c r="D1086" s="9">
        <f>IFERROR(IF(市价!D1086&lt;&gt;"",市价!D1086/MAX(市价!D$3:D1086)-1,""),"")</f>
        <v>-0.32855482371173961</v>
      </c>
      <c r="E1086" s="9">
        <f>IFERROR(IF(市价!E1086&lt;&gt;"",市价!E1086/MAX(市价!E$3:E1086)-1,""),"")</f>
        <v>-0.44903033316757834</v>
      </c>
      <c r="F1086" s="9">
        <f>IFERROR(IF(市价!F1086&lt;&gt;"",市价!F1086/MAX(市价!F$3:F1086)-1,""),"")</f>
        <v>-0.38968430413517119</v>
      </c>
      <c r="G1086" s="9">
        <f>IFERROR(IF(市价!G1086&lt;&gt;"",市价!G1086/MAX(市价!G$3:G1086)-1,""),"")</f>
        <v>-0.26480129764801297</v>
      </c>
      <c r="H1086" s="9">
        <f>IFERROR(IF(市价!H1086&lt;&gt;"",市价!H1086/MAX(市价!H$3:H1086)-1,""),"")</f>
        <v>-0.46941489361702138</v>
      </c>
      <c r="I1086" s="9">
        <f>IFERROR(优化!I1086/MAX(优化!I$3:I1086)-1,"")</f>
        <v>0</v>
      </c>
    </row>
    <row r="1087" spans="1:9" x14ac:dyDescent="0.15">
      <c r="A1087" s="6">
        <v>39988</v>
      </c>
      <c r="B1087" s="9">
        <f>IFERROR(IF(市价!B1087&lt;&gt;"",市价!B1087/MAX(市价!B$3:B1087)-1,""),"")</f>
        <v>-0.34149620876544062</v>
      </c>
      <c r="C1087" s="9">
        <f>IFERROR(IF(市价!C1087&lt;&gt;"",市价!C1087/MAX(市价!C$3:C1087)-1,""),"")</f>
        <v>-0.58219395866454682</v>
      </c>
      <c r="D1087" s="9">
        <f>IFERROR(IF(市价!D1087&lt;&gt;"",市价!D1087/MAX(市价!D$3:D1087)-1,""),"")</f>
        <v>-0.33149941882991096</v>
      </c>
      <c r="E1087" s="9">
        <f>IFERROR(IF(市价!E1087&lt;&gt;"",市价!E1087/MAX(市价!E$3:E1087)-1,""),"")</f>
        <v>-0.45997016409746394</v>
      </c>
      <c r="F1087" s="9">
        <f>IFERROR(IF(市价!F1087&lt;&gt;"",市价!F1087/MAX(市价!F$3:F1087)-1,""),"")</f>
        <v>-0.40391285015562473</v>
      </c>
      <c r="G1087" s="9">
        <f>IFERROR(IF(市价!G1087&lt;&gt;"",市价!G1087/MAX(市价!G$3:G1087)-1,""),"")</f>
        <v>-0.26115166261151668</v>
      </c>
      <c r="H1087" s="9">
        <f>IFERROR(IF(市价!H1087&lt;&gt;"",市价!H1087/MAX(市价!H$3:H1087)-1,""),"")</f>
        <v>-0.46557328605200954</v>
      </c>
      <c r="I1087" s="9">
        <f>IFERROR(优化!I1087/MAX(优化!I$3:I1087)-1,"")</f>
        <v>-1.0542168674698704E-2</v>
      </c>
    </row>
    <row r="1088" spans="1:9" x14ac:dyDescent="0.15">
      <c r="A1088" s="6">
        <v>39989</v>
      </c>
      <c r="B1088" s="9">
        <f>IFERROR(IF(市价!B1088&lt;&gt;"",市价!B1088/MAX(市价!B$3:B1088)-1,""),"")</f>
        <v>-0.34000093478933124</v>
      </c>
      <c r="C1088" s="9">
        <f>IFERROR(IF(市价!C1088&lt;&gt;"",市价!C1088/MAX(市价!C$3:C1088)-1,""),"")</f>
        <v>-0.58251192368839422</v>
      </c>
      <c r="D1088" s="9">
        <f>IFERROR(IF(市价!D1088&lt;&gt;"",市价!D1088/MAX(市价!D$3:D1088)-1,""),"")</f>
        <v>-0.33777605579232861</v>
      </c>
      <c r="E1088" s="9">
        <f>IFERROR(IF(市价!E1088&lt;&gt;"",市价!E1088/MAX(市价!E$3:E1088)-1,""),"")</f>
        <v>-0.46046742913973149</v>
      </c>
      <c r="F1088" s="9">
        <f>IFERROR(IF(市价!F1088&lt;&gt;"",市价!F1088/MAX(市价!F$3:F1088)-1,""),"")</f>
        <v>-0.40017785682525564</v>
      </c>
      <c r="G1088" s="9">
        <f>IFERROR(IF(市价!G1088&lt;&gt;"",市价!G1088/MAX(市价!G$3:G1088)-1,""),"")</f>
        <v>-0.25182481751824826</v>
      </c>
      <c r="H1088" s="9">
        <f>IFERROR(IF(市价!H1088&lt;&gt;"",市价!H1088/MAX(市价!H$3:H1088)-1,""),"")</f>
        <v>-0.46247044917257685</v>
      </c>
      <c r="I1088" s="9">
        <f>IFERROR(优化!I1088/MAX(优化!I$3:I1088)-1,"")</f>
        <v>-1.1295180722891596E-2</v>
      </c>
    </row>
    <row r="1089" spans="1:9" x14ac:dyDescent="0.15">
      <c r="A1089" s="6">
        <v>39990</v>
      </c>
      <c r="B1089" s="9">
        <f>IFERROR(IF(市价!B1089&lt;&gt;"",市价!B1089/MAX(市价!B$3:B1089)-1,""),"")</f>
        <v>-0.32550704275202136</v>
      </c>
      <c r="C1089" s="9">
        <f>IFERROR(IF(市价!C1089&lt;&gt;"",市价!C1089/MAX(市价!C$3:C1089)-1,""),"")</f>
        <v>-0.57138314785373612</v>
      </c>
      <c r="D1089" s="9">
        <f>IFERROR(IF(市价!D1089&lt;&gt;"",市价!D1089/MAX(市价!D$3:D1089)-1,""),"")</f>
        <v>-0.31266950794265791</v>
      </c>
      <c r="E1089" s="9">
        <f>IFERROR(IF(市价!E1089&lt;&gt;"",市价!E1089/MAX(市价!E$3:E1089)-1,""),"")</f>
        <v>-0.45947289905519639</v>
      </c>
      <c r="F1089" s="9">
        <f>IFERROR(IF(市价!F1089&lt;&gt;"",市价!F1089/MAX(市价!F$3:F1089)-1,""),"")</f>
        <v>-0.40017785682525564</v>
      </c>
      <c r="G1089" s="9">
        <f>IFERROR(IF(市价!G1089&lt;&gt;"",市价!G1089/MAX(市价!G$3:G1089)-1,""),"")</f>
        <v>-0.21938361719383614</v>
      </c>
      <c r="H1089" s="9">
        <f>IFERROR(IF(市价!H1089&lt;&gt;"",市价!H1089/MAX(市价!H$3:H1089)-1,""),"")</f>
        <v>-0.4506501182033098</v>
      </c>
      <c r="I1089" s="9">
        <f>IFERROR(优化!I1089/MAX(优化!I$3:I1089)-1,"")</f>
        <v>0</v>
      </c>
    </row>
    <row r="1090" spans="1:9" x14ac:dyDescent="0.15">
      <c r="A1090" s="6">
        <v>39993</v>
      </c>
      <c r="B1090" s="9">
        <f>IFERROR(IF(市价!B1090&lt;&gt;"",市价!B1090/MAX(市价!B$3:B1090)-1,""),"")</f>
        <v>-0.31774516385408291</v>
      </c>
      <c r="C1090" s="9">
        <f>IFERROR(IF(市价!C1090&lt;&gt;"",市价!C1090/MAX(市价!C$3:C1090)-1,""),"")</f>
        <v>-0.57424483306836249</v>
      </c>
      <c r="D1090" s="9">
        <f>IFERROR(IF(市价!D1090&lt;&gt;"",市价!D1090/MAX(市价!D$3:D1090)-1,""),"")</f>
        <v>-0.30577295621851996</v>
      </c>
      <c r="E1090" s="9">
        <f>IFERROR(IF(市价!E1090&lt;&gt;"",市价!E1090/MAX(市价!E$3:E1090)-1,""),"")</f>
        <v>-0.44455494778717053</v>
      </c>
      <c r="F1090" s="9">
        <f>IFERROR(IF(市价!F1090&lt;&gt;"",市价!F1090/MAX(市价!F$3:F1090)-1,""),"")</f>
        <v>-0.39493108048021341</v>
      </c>
      <c r="G1090" s="9">
        <f>IFERROR(IF(市价!G1090&lt;&gt;"",市价!G1090/MAX(市价!G$3:G1090)-1,""),"")</f>
        <v>-0.22587185725871861</v>
      </c>
      <c r="H1090" s="9">
        <f>IFERROR(IF(市价!H1090&lt;&gt;"",市价!H1090/MAX(市价!H$3:H1090)-1,""),"")</f>
        <v>-0.42996453900709231</v>
      </c>
      <c r="I1090" s="9">
        <f>IFERROR(优化!I1090/MAX(优化!I$3:I1090)-1,"")</f>
        <v>-6.6765578635014089E-3</v>
      </c>
    </row>
    <row r="1091" spans="1:9" x14ac:dyDescent="0.15">
      <c r="A1091" s="6">
        <v>39994</v>
      </c>
      <c r="B1091" s="9">
        <f>IFERROR(IF(市价!B1091&lt;&gt;"",市价!B1091/MAX(市价!B$3:B1091)-1,""),"")</f>
        <v>-0.32445325674282333</v>
      </c>
      <c r="C1091" s="9">
        <f>IFERROR(IF(市价!C1091&lt;&gt;"",市价!C1091/MAX(市价!C$3:C1091)-1,""),"")</f>
        <v>-0.57647058823529407</v>
      </c>
      <c r="D1091" s="9">
        <f>IFERROR(IF(市价!D1091&lt;&gt;"",市价!D1091/MAX(市价!D$3:D1091)-1,""),"")</f>
        <v>-0.31142967841921743</v>
      </c>
      <c r="E1091" s="9">
        <f>IFERROR(IF(市价!E1091&lt;&gt;"",市价!E1091/MAX(市价!E$3:E1091)-1,""),"")</f>
        <v>-0.44952759820984578</v>
      </c>
      <c r="F1091" s="9">
        <f>IFERROR(IF(市价!F1091&lt;&gt;"",市价!F1091/MAX(市价!F$3:F1091)-1,""),"")</f>
        <v>-0.40542463317029798</v>
      </c>
      <c r="G1091" s="9">
        <f>IFERROR(IF(市价!G1091&lt;&gt;"",市价!G1091/MAX(市价!G$3:G1091)-1,""),"")</f>
        <v>-0.23641524736415254</v>
      </c>
      <c r="H1091" s="9">
        <f>IFERROR(IF(市价!H1091&lt;&gt;"",市价!H1091/MAX(市价!H$3:H1091)-1,""),"")</f>
        <v>-0.43321513002364076</v>
      </c>
      <c r="I1091" s="9">
        <f>IFERROR(优化!I1091/MAX(优化!I$3:I1091)-1,"")</f>
        <v>-1.1869436201780381E-2</v>
      </c>
    </row>
    <row r="1092" spans="1:9" x14ac:dyDescent="0.15">
      <c r="A1092" s="6">
        <v>39995</v>
      </c>
      <c r="B1092" s="9">
        <f>IFERROR(IF(市价!B1092&lt;&gt;"",市价!B1092/MAX(市价!B$3:B1092)-1,""),"")</f>
        <v>-0.30165078283122182</v>
      </c>
      <c r="C1092" s="9">
        <f>IFERROR(IF(市价!C1092&lt;&gt;"",市价!C1092/MAX(市价!C$3:C1092)-1,""),"")</f>
        <v>-0.56375198728139897</v>
      </c>
      <c r="D1092" s="9">
        <f>IFERROR(IF(市价!D1092&lt;&gt;"",市价!D1092/MAX(市价!D$3:D1092)-1,""),"")</f>
        <v>-0.27795428128632316</v>
      </c>
      <c r="E1092" s="9">
        <f>IFERROR(IF(市价!E1092&lt;&gt;"",市价!E1092/MAX(市价!E$3:E1092)-1,""),"")</f>
        <v>-0.43237195425161612</v>
      </c>
      <c r="F1092" s="9">
        <f>IFERROR(IF(市价!F1092&lt;&gt;"",市价!F1092/MAX(市价!F$3:F1092)-1,""),"")</f>
        <v>-0.39413072476656297</v>
      </c>
      <c r="G1092" s="9">
        <f>IFERROR(IF(市价!G1092&lt;&gt;"",市价!G1092/MAX(市价!G$3:G1092)-1,""),"")</f>
        <v>-0.21695052716950536</v>
      </c>
      <c r="H1092" s="9">
        <f>IFERROR(IF(市价!H1092&lt;&gt;"",市价!H1092/MAX(市价!H$3:H1092)-1,""),"")</f>
        <v>-0.40588061465721048</v>
      </c>
      <c r="I1092" s="9">
        <f>IFERROR(优化!I1092/MAX(优化!I$3:I1092)-1,"")</f>
        <v>0</v>
      </c>
    </row>
    <row r="1093" spans="1:9" x14ac:dyDescent="0.15">
      <c r="A1093" s="6">
        <v>39996</v>
      </c>
      <c r="B1093" s="9">
        <f>IFERROR(IF(市价!B1093&lt;&gt;"",市价!B1093/MAX(市价!B$3:B1093)-1,""),"")</f>
        <v>-0.29833061668794958</v>
      </c>
      <c r="C1093" s="9">
        <f>IFERROR(IF(市价!C1093&lt;&gt;"",市价!C1093/MAX(市价!C$3:C1093)-1,""),"")</f>
        <v>-0.56534181240063597</v>
      </c>
      <c r="D1093" s="9">
        <f>IFERROR(IF(市价!D1093&lt;&gt;"",市价!D1093/MAX(市价!D$3:D1093)-1,""),"")</f>
        <v>-0.26780317706315393</v>
      </c>
      <c r="E1093" s="9">
        <f>IFERROR(IF(市价!E1093&lt;&gt;"",市价!E1093/MAX(市价!E$3:E1093)-1,""),"")</f>
        <v>-0.43411238189955237</v>
      </c>
      <c r="F1093" s="9">
        <f>IFERROR(IF(市价!F1093&lt;&gt;"",市价!F1093/MAX(市价!F$3:F1093)-1,""),"")</f>
        <v>-0.39937750111160508</v>
      </c>
      <c r="G1093" s="9">
        <f>IFERROR(IF(市价!G1093&lt;&gt;"",市价!G1093/MAX(市价!G$3:G1093)-1,""),"")</f>
        <v>-0.20721816707218166</v>
      </c>
      <c r="H1093" s="9">
        <f>IFERROR(IF(市价!H1093&lt;&gt;"",市价!H1093/MAX(市价!H$3:H1093)-1,""),"")</f>
        <v>-0.39553782505910173</v>
      </c>
      <c r="I1093" s="9">
        <f>IFERROR(优化!I1093/MAX(优化!I$3:I1093)-1,"")</f>
        <v>-3.6443148688046767E-3</v>
      </c>
    </row>
    <row r="1094" spans="1:9" x14ac:dyDescent="0.15">
      <c r="A1094" s="6">
        <v>39997</v>
      </c>
      <c r="B1094" s="9">
        <f>IFERROR(IF(市价!B1094&lt;&gt;"",市价!B1094/MAX(市价!B$3:B1094)-1,""),"")</f>
        <v>-0.29890715813505464</v>
      </c>
      <c r="C1094" s="9">
        <f>IFERROR(IF(市价!C1094&lt;&gt;"",市价!C1094/MAX(市价!C$3:C1094)-1,""),"")</f>
        <v>-0.56979332273449923</v>
      </c>
      <c r="D1094" s="9">
        <f>IFERROR(IF(市价!D1094&lt;&gt;"",市价!D1094/MAX(市价!D$3:D1094)-1,""),"")</f>
        <v>-0.25432003099573808</v>
      </c>
      <c r="E1094" s="9">
        <f>IFERROR(IF(市价!E1094&lt;&gt;"",市价!E1094/MAX(市价!E$3:E1094)-1,""),"")</f>
        <v>-0.43237195425161612</v>
      </c>
      <c r="F1094" s="9">
        <f>IFERROR(IF(市价!F1094&lt;&gt;"",市价!F1094/MAX(市价!F$3:F1094)-1,""),"")</f>
        <v>-0.40391285015562473</v>
      </c>
      <c r="G1094" s="9">
        <f>IFERROR(IF(市价!G1094&lt;&gt;"",市价!G1094/MAX(市价!G$3:G1094)-1,""),"")</f>
        <v>-0.21289537712895379</v>
      </c>
      <c r="H1094" s="9">
        <f>IFERROR(IF(市价!H1094&lt;&gt;"",市价!H1094/MAX(市价!H$3:H1094)-1,""),"")</f>
        <v>-0.39642434988179676</v>
      </c>
      <c r="I1094" s="9">
        <f>IFERROR(优化!I1094/MAX(优化!I$3:I1094)-1,"")</f>
        <v>-1.3848396501457749E-2</v>
      </c>
    </row>
    <row r="1095" spans="1:9" x14ac:dyDescent="0.15">
      <c r="A1095" s="6">
        <v>40000</v>
      </c>
      <c r="B1095" s="9">
        <f>IFERROR(IF(市价!B1095&lt;&gt;"",市价!B1095/MAX(市价!B$3:B1095)-1,""),"")</f>
        <v>-0.29362529951257099</v>
      </c>
      <c r="C1095" s="9">
        <f>IFERROR(IF(市价!C1095&lt;&gt;"",市价!C1095/MAX(市价!C$3:C1095)-1,""),"")</f>
        <v>-0.56693163751987286</v>
      </c>
      <c r="D1095" s="9">
        <f>IFERROR(IF(市价!D1095&lt;&gt;"",市价!D1095/MAX(市价!D$3:D1095)-1,""),"")</f>
        <v>-0.24029445951181716</v>
      </c>
      <c r="E1095" s="9">
        <f>IFERROR(IF(市价!E1095&lt;&gt;"",市价!E1095/MAX(市价!E$3:E1095)-1,""),"")</f>
        <v>-0.43460964694182003</v>
      </c>
      <c r="F1095" s="9">
        <f>IFERROR(IF(市价!F1095&lt;&gt;"",市价!F1095/MAX(市价!F$3:F1095)-1,""),"")</f>
        <v>-0.39644286349488655</v>
      </c>
      <c r="G1095" s="9">
        <f>IFERROR(IF(市价!G1095&lt;&gt;"",市价!G1095/MAX(市价!G$3:G1095)-1,""),"")</f>
        <v>-0.19910786699107863</v>
      </c>
      <c r="H1095" s="9">
        <f>IFERROR(IF(市价!H1095&lt;&gt;"",市价!H1095/MAX(市价!H$3:H1095)-1,""),"")</f>
        <v>-0.40026595744680848</v>
      </c>
      <c r="I1095" s="9">
        <f>IFERROR(优化!I1095/MAX(优化!I$3:I1095)-1,"")</f>
        <v>-7.2886297376093534E-3</v>
      </c>
    </row>
    <row r="1096" spans="1:9" x14ac:dyDescent="0.15">
      <c r="A1096" s="6">
        <v>40001</v>
      </c>
      <c r="B1096" s="9">
        <f>IFERROR(IF(市价!B1096&lt;&gt;"",市价!B1096/MAX(市价!B$3:B1096)-1,""),"")</f>
        <v>-0.31322346691040781</v>
      </c>
      <c r="C1096" s="9">
        <f>IFERROR(IF(市价!C1096&lt;&gt;"",市价!C1096/MAX(市价!C$3:C1096)-1,""),"")</f>
        <v>-0.57996820349761524</v>
      </c>
      <c r="D1096" s="9">
        <f>IFERROR(IF(市价!D1096&lt;&gt;"",市价!D1096/MAX(市价!D$3:D1096)-1,""),"")</f>
        <v>-0.2657109647423479</v>
      </c>
      <c r="E1096" s="9">
        <f>IFERROR(IF(市价!E1096&lt;&gt;"",市价!E1096/MAX(市价!E$3:E1096)-1,""),"")</f>
        <v>-0.45773247140726003</v>
      </c>
      <c r="F1096" s="9">
        <f>IFERROR(IF(市价!F1096&lt;&gt;"",市价!F1096/MAX(市价!F$3:F1096)-1,""),"")</f>
        <v>-0.39493108048021341</v>
      </c>
      <c r="G1096" s="9">
        <f>IFERROR(IF(市价!G1096&lt;&gt;"",市价!G1096/MAX(市价!G$3:G1096)-1,""),"")</f>
        <v>-0.21289537712895379</v>
      </c>
      <c r="H1096" s="9">
        <f>IFERROR(IF(市价!H1096&lt;&gt;"",市价!H1096/MAX(市价!H$3:H1096)-1,""),"")</f>
        <v>-0.42863475177304966</v>
      </c>
      <c r="I1096" s="9">
        <f>IFERROR(优化!I1096/MAX(优化!I$3:I1096)-1,"")</f>
        <v>-3.7172011661807391E-2</v>
      </c>
    </row>
    <row r="1097" spans="1:9" x14ac:dyDescent="0.15">
      <c r="A1097" s="6">
        <v>40002</v>
      </c>
      <c r="B1097" s="9">
        <f>IFERROR(IF(市价!B1097&lt;&gt;"",市价!B1097/MAX(市价!B$3:B1097)-1,""),"")</f>
        <v>-0.32410473714480836</v>
      </c>
      <c r="C1097" s="9">
        <f>IFERROR(IF(市价!C1097&lt;&gt;"",市价!C1097/MAX(市价!C$3:C1097)-1,""),"")</f>
        <v>-0.58728139904610488</v>
      </c>
      <c r="D1097" s="9">
        <f>IFERROR(IF(市价!D1097&lt;&gt;"",市价!D1097/MAX(市价!D$3:D1097)-1,""),"")</f>
        <v>-0.2729174738473461</v>
      </c>
      <c r="E1097" s="9">
        <f>IFERROR(IF(市价!E1097&lt;&gt;"",市价!E1097/MAX(市价!E$3:E1097)-1,""),"")</f>
        <v>-0.4671805072103431</v>
      </c>
      <c r="F1097" s="9">
        <f>IFERROR(IF(市价!F1097&lt;&gt;"",市价!F1097/MAX(市价!F$3:F1097)-1,""),"")</f>
        <v>-0.40764784348599381</v>
      </c>
      <c r="G1097" s="9">
        <f>IFERROR(IF(市价!G1097&lt;&gt;"",市价!G1097/MAX(市价!G$3:G1097)-1,""),"")</f>
        <v>-0.2295214922952149</v>
      </c>
      <c r="H1097" s="9">
        <f>IFERROR(IF(市价!H1097&lt;&gt;"",市价!H1097/MAX(市价!H$3:H1097)-1,""),"")</f>
        <v>-0.43336288416075652</v>
      </c>
      <c r="I1097" s="9">
        <f>IFERROR(优化!I1097/MAX(优化!I$3:I1097)-1,"")</f>
        <v>-5.3935860058308971E-2</v>
      </c>
    </row>
    <row r="1098" spans="1:9" x14ac:dyDescent="0.15">
      <c r="A1098" s="6">
        <v>40003</v>
      </c>
      <c r="B1098" s="9">
        <f>IFERROR(IF(市价!B1098&lt;&gt;"",市价!B1098/MAX(市价!B$3:B1098)-1,""),"")</f>
        <v>-0.32097463637599777</v>
      </c>
      <c r="C1098" s="9">
        <f>IFERROR(IF(市价!C1098&lt;&gt;"",市价!C1098/MAX(市价!C$3:C1098)-1,""),"")</f>
        <v>-0.58060413354531004</v>
      </c>
      <c r="D1098" s="9">
        <f>IFERROR(IF(市价!D1098&lt;&gt;"",市价!D1098/MAX(市价!D$3:D1098)-1,""),"")</f>
        <v>-0.26873304920573426</v>
      </c>
      <c r="E1098" s="9">
        <f>IFERROR(IF(市价!E1098&lt;&gt;"",市价!E1098/MAX(市价!E$3:E1098)-1,""),"")</f>
        <v>-0.46220785678766785</v>
      </c>
      <c r="F1098" s="9">
        <f>IFERROR(IF(市价!F1098&lt;&gt;"",市价!F1098/MAX(市价!F$3:F1098)-1,""),"")</f>
        <v>-0.4113828368163629</v>
      </c>
      <c r="G1098" s="9">
        <f>IFERROR(IF(市价!G1098&lt;&gt;"",市价!G1098/MAX(市价!G$3:G1098)-1,""),"")</f>
        <v>-0.2331711273317113</v>
      </c>
      <c r="H1098" s="9">
        <f>IFERROR(IF(市价!H1098&lt;&gt;"",市价!H1098/MAX(市价!H$3:H1098)-1,""),"")</f>
        <v>-0.42907801418439717</v>
      </c>
      <c r="I1098" s="9">
        <f>IFERROR(优化!I1098/MAX(优化!I$3:I1098)-1,"")</f>
        <v>-3.8629737609329418E-2</v>
      </c>
    </row>
    <row r="1099" spans="1:9" x14ac:dyDescent="0.15">
      <c r="A1099" s="6">
        <v>40004</v>
      </c>
      <c r="B1099" s="9">
        <f>IFERROR(IF(市价!B1099&lt;&gt;"",市价!B1099/MAX(市价!B$3:B1099)-1,""),"")</f>
        <v>-0.32455254991485161</v>
      </c>
      <c r="C1099" s="9">
        <f>IFERROR(IF(市价!C1099&lt;&gt;"",市价!C1099/MAX(市价!C$3:C1099)-1,""),"")</f>
        <v>-0.58124006359300484</v>
      </c>
      <c r="D1099" s="9">
        <f>IFERROR(IF(市价!D1099&lt;&gt;"",市价!D1099/MAX(市价!D$3:D1099)-1,""),"")</f>
        <v>-0.2755521115846572</v>
      </c>
      <c r="E1099" s="9">
        <f>IFERROR(IF(市价!E1099&lt;&gt;"",市价!E1099/MAX(市价!E$3:E1099)-1,""),"")</f>
        <v>-0.46618597712580812</v>
      </c>
      <c r="F1099" s="9">
        <f>IFERROR(IF(市价!F1099&lt;&gt;"",市价!F1099/MAX(市价!F$3:F1099)-1,""),"")</f>
        <v>-0.41218319253001345</v>
      </c>
      <c r="G1099" s="9">
        <f>IFERROR(IF(市价!G1099&lt;&gt;"",市价!G1099/MAX(市价!G$3:G1099)-1,""),"")</f>
        <v>-0.23722627737226287</v>
      </c>
      <c r="H1099" s="9">
        <f>IFERROR(IF(市价!H1099&lt;&gt;"",市价!H1099/MAX(市价!H$3:H1099)-1,""),"")</f>
        <v>-0.43291962174940901</v>
      </c>
      <c r="I1099" s="9">
        <f>IFERROR(优化!I1099/MAX(优化!I$3:I1099)-1,"")</f>
        <v>-4.0087463556851222E-2</v>
      </c>
    </row>
    <row r="1100" spans="1:9" x14ac:dyDescent="0.15">
      <c r="A1100" s="6">
        <v>40007</v>
      </c>
      <c r="B1100" s="9">
        <f>IFERROR(IF(市价!B1100&lt;&gt;"",市价!B1100/MAX(市价!B$3:B1100)-1,""),"")</f>
        <v>-0.33989218883750028</v>
      </c>
      <c r="C1100" s="9">
        <f>IFERROR(IF(市价!C1100&lt;&gt;"",市价!C1100/MAX(市价!C$3:C1100)-1,""),"")</f>
        <v>-0.58823529411764708</v>
      </c>
      <c r="D1100" s="9">
        <f>IFERROR(IF(市价!D1100&lt;&gt;"",市价!D1100/MAX(市价!D$3:D1100)-1,""),"")</f>
        <v>-0.29887640449438202</v>
      </c>
      <c r="E1100" s="9">
        <f>IFERROR(IF(市价!E1100&lt;&gt;"",市价!E1100/MAX(市价!E$3:E1100)-1,""),"")</f>
        <v>-0.4771258080556936</v>
      </c>
      <c r="F1100" s="9">
        <f>IFERROR(IF(市价!F1100&lt;&gt;"",市价!F1100/MAX(市价!F$3:F1100)-1,""),"")</f>
        <v>-0.42418852823477105</v>
      </c>
      <c r="G1100" s="9">
        <f>IFERROR(IF(市价!G1100&lt;&gt;"",市价!G1100/MAX(市价!G$3:G1100)-1,""),"")</f>
        <v>-0.24979724249797242</v>
      </c>
      <c r="H1100" s="9">
        <f>IFERROR(IF(市价!H1100&lt;&gt;"",市价!H1100/MAX(市价!H$3:H1100)-1,""),"")</f>
        <v>-0.44991134751773065</v>
      </c>
      <c r="I1100" s="9">
        <f>IFERROR(优化!I1100/MAX(优化!I$3:I1100)-1,"")</f>
        <v>-5.6122448979591844E-2</v>
      </c>
    </row>
    <row r="1101" spans="1:9" x14ac:dyDescent="0.15">
      <c r="A1101" s="6">
        <v>40008</v>
      </c>
      <c r="B1101" s="9">
        <f>IFERROR(IF(市价!B1101&lt;&gt;"",市价!B1101/MAX(市价!B$3:B1101)-1,""),"")</f>
        <v>-0.31952382670905888</v>
      </c>
      <c r="C1101" s="9">
        <f>IFERROR(IF(市价!C1101&lt;&gt;"",市价!C1101/MAX(市价!C$3:C1101)-1,""),"")</f>
        <v>-0.57647058823529407</v>
      </c>
      <c r="D1101" s="9">
        <f>IFERROR(IF(市价!D1101&lt;&gt;"",市价!D1101/MAX(市价!D$3:D1101)-1,""),"")</f>
        <v>-0.2761720263463775</v>
      </c>
      <c r="E1101" s="9">
        <f>IFERROR(IF(市价!E1101&lt;&gt;"",市价!E1101/MAX(市价!E$3:E1101)-1,""),"")</f>
        <v>-0.46320238687220283</v>
      </c>
      <c r="F1101" s="9">
        <f>IFERROR(IF(市价!F1101&lt;&gt;"",市价!F1101/MAX(市价!F$3:F1101)-1,""),"")</f>
        <v>-0.4106714095153402</v>
      </c>
      <c r="G1101" s="9">
        <f>IFERROR(IF(市价!G1101&lt;&gt;"",市价!G1101/MAX(市价!G$3:G1101)-1,""),"")</f>
        <v>-0.22384428223844277</v>
      </c>
      <c r="H1101" s="9">
        <f>IFERROR(IF(市价!H1101&lt;&gt;"",市价!H1101/MAX(市价!H$3:H1101)-1,""),"")</f>
        <v>-0.42819148936170215</v>
      </c>
      <c r="I1101" s="9">
        <f>IFERROR(优化!I1101/MAX(优化!I$3:I1101)-1,"")</f>
        <v>-2.9154518950437192E-2</v>
      </c>
    </row>
    <row r="1102" spans="1:9" x14ac:dyDescent="0.15">
      <c r="A1102" s="6">
        <v>40009</v>
      </c>
      <c r="B1102" s="9">
        <f>IFERROR(IF(市价!B1102&lt;&gt;"",市价!B1102/MAX(市价!B$3:B1102)-1,""),"")</f>
        <v>-0.32007043295414683</v>
      </c>
      <c r="C1102" s="9">
        <f>IFERROR(IF(市价!C1102&lt;&gt;"",市价!C1102/MAX(市价!C$3:C1102)-1,""),"")</f>
        <v>-0.57710651828298887</v>
      </c>
      <c r="D1102" s="9">
        <f>IFERROR(IF(市价!D1102&lt;&gt;"",市价!D1102/MAX(市价!D$3:D1102)-1,""),"")</f>
        <v>-0.27438977140643173</v>
      </c>
      <c r="E1102" s="9">
        <f>IFERROR(IF(市价!E1102&lt;&gt;"",市价!E1102/MAX(市价!E$3:E1102)-1,""),"")</f>
        <v>-0.4617105917454003</v>
      </c>
      <c r="F1102" s="9">
        <f>IFERROR(IF(市价!F1102&lt;&gt;"",市价!F1102/MAX(市价!F$3:F1102)-1,""),"")</f>
        <v>-0.41218319253001345</v>
      </c>
      <c r="G1102" s="9">
        <f>IFERROR(IF(市价!G1102&lt;&gt;"",市价!G1102/MAX(市价!G$3:G1102)-1,""),"")</f>
        <v>-0.22749391727493917</v>
      </c>
      <c r="H1102" s="9">
        <f>IFERROR(IF(市价!H1102&lt;&gt;"",市价!H1102/MAX(市价!H$3:H1102)-1,""),"")</f>
        <v>-0.42893026004728141</v>
      </c>
      <c r="I1102" s="9">
        <f>IFERROR(优化!I1102/MAX(优化!I$3:I1102)-1,"")</f>
        <v>-3.0612244897959107E-2</v>
      </c>
    </row>
    <row r="1103" spans="1:9" x14ac:dyDescent="0.15">
      <c r="A1103" s="6">
        <v>40010</v>
      </c>
      <c r="B1103" s="9">
        <f>IFERROR(IF(市价!B1103&lt;&gt;"",市价!B1103/MAX(市价!B$3:B1103)-1,""),"")</f>
        <v>-0.29224656257506165</v>
      </c>
      <c r="C1103" s="9">
        <f>IFERROR(IF(市价!C1103&lt;&gt;"",市价!C1103/MAX(市价!C$3:C1103)-1,""),"")</f>
        <v>-0.56534181240063597</v>
      </c>
      <c r="D1103" s="9">
        <f>IFERROR(IF(市价!D1103&lt;&gt;"",市价!D1103/MAX(市价!D$3:D1103)-1,""),"")</f>
        <v>-0.25013560635412635</v>
      </c>
      <c r="E1103" s="9">
        <f>IFERROR(IF(市价!E1103&lt;&gt;"",市价!E1103/MAX(市价!E$3:E1103)-1,""),"")</f>
        <v>-0.4420686225758329</v>
      </c>
      <c r="F1103" s="9">
        <f>IFERROR(IF(市价!F1103&lt;&gt;"",市价!F1103/MAX(市价!F$3:F1103)-1,""),"")</f>
        <v>-0.38888394842152074</v>
      </c>
      <c r="G1103" s="9">
        <f>IFERROR(IF(市价!G1103&lt;&gt;"",市价!G1103/MAX(市价!G$3:G1103)-1,""),"")</f>
        <v>-0.18491484184914841</v>
      </c>
      <c r="H1103" s="9">
        <f>IFERROR(IF(市价!H1103&lt;&gt;"",市价!H1103/MAX(市价!H$3:H1103)-1,""),"")</f>
        <v>-0.39864066193853431</v>
      </c>
      <c r="I1103" s="9">
        <f>IFERROR(优化!I1103/MAX(优化!I$3:I1103)-1,"")</f>
        <v>-3.6443148688046767E-3</v>
      </c>
    </row>
    <row r="1104" spans="1:9" x14ac:dyDescent="0.15">
      <c r="A1104" s="6">
        <v>40011</v>
      </c>
      <c r="B1104" s="9">
        <f>IFERROR(IF(市价!B1104&lt;&gt;"",市价!B1104/MAX(市价!B$3:B1104)-1,""),"")</f>
        <v>-0.29999234534354013</v>
      </c>
      <c r="C1104" s="9">
        <f>IFERROR(IF(市价!C1104&lt;&gt;"",市价!C1104/MAX(市价!C$3:C1104)-1,""),"")</f>
        <v>-0.57360890302066769</v>
      </c>
      <c r="D1104" s="9">
        <f>IFERROR(IF(市价!D1104&lt;&gt;"",市价!D1104/MAX(市价!D$3:D1104)-1,""),"")</f>
        <v>-0.2504455637349865</v>
      </c>
      <c r="E1104" s="9">
        <f>IFERROR(IF(市价!E1104&lt;&gt;"",市价!E1104/MAX(市价!E$3:E1104)-1,""),"")</f>
        <v>-0.44952759820984578</v>
      </c>
      <c r="F1104" s="9">
        <f>IFERROR(IF(市价!F1104&lt;&gt;"",市价!F1104/MAX(市价!F$3:F1104)-1,""),"")</f>
        <v>-0.39341929746554027</v>
      </c>
      <c r="G1104" s="9">
        <f>IFERROR(IF(市价!G1104&lt;&gt;"",市价!G1104/MAX(市价!G$3:G1104)-1,""),"")</f>
        <v>-0.19383617193836178</v>
      </c>
      <c r="H1104" s="9">
        <f>IFERROR(IF(市价!H1104&lt;&gt;"",市价!H1104/MAX(市价!H$3:H1104)-1,""),"")</f>
        <v>-0.40735815602836889</v>
      </c>
      <c r="I1104" s="9">
        <f>IFERROR(优化!I1104/MAX(优化!I$3:I1104)-1,"")</f>
        <v>-2.2594752186588907E-2</v>
      </c>
    </row>
    <row r="1105" spans="1:9" x14ac:dyDescent="0.15">
      <c r="A1105" s="6">
        <v>40014</v>
      </c>
      <c r="B1105" s="9">
        <f>IFERROR(IF(市价!B1105&lt;&gt;"",市价!B1105/MAX(市价!B$3:B1105)-1,""),"")</f>
        <v>-0.29034137488389411</v>
      </c>
      <c r="C1105" s="9">
        <f>IFERROR(IF(市价!C1105&lt;&gt;"",市价!C1105/MAX(市价!C$3:C1105)-1,""),"")</f>
        <v>-0.56883942766295703</v>
      </c>
      <c r="D1105" s="9">
        <f>IFERROR(IF(市价!D1105&lt;&gt;"",市价!D1105/MAX(市价!D$3:D1105)-1,""),"")</f>
        <v>-0.24354901201084855</v>
      </c>
      <c r="E1105" s="9">
        <f>IFERROR(IF(市价!E1105&lt;&gt;"",市价!E1105/MAX(市价!E$3:E1105)-1,""),"")</f>
        <v>-0.44455494778717053</v>
      </c>
      <c r="F1105" s="9">
        <f>IFERROR(IF(市价!F1105&lt;&gt;"",市价!F1105/MAX(市价!F$3:F1105)-1,""),"")</f>
        <v>-0.38363717207647841</v>
      </c>
      <c r="G1105" s="9">
        <f>IFERROR(IF(市价!G1105&lt;&gt;"",市价!G1105/MAX(市价!G$3:G1105)-1,""),"")</f>
        <v>-0.16828872668288719</v>
      </c>
      <c r="H1105" s="9">
        <f>IFERROR(IF(市价!H1105&lt;&gt;"",市价!H1105/MAX(市价!H$3:H1105)-1,""),"")</f>
        <v>-0.40410756501182044</v>
      </c>
      <c r="I1105" s="9">
        <f>IFERROR(优化!I1105/MAX(优化!I$3:I1105)-1,"")</f>
        <v>-1.1661807580174988E-2</v>
      </c>
    </row>
    <row r="1106" spans="1:9" x14ac:dyDescent="0.15">
      <c r="A1106" s="6">
        <v>40015</v>
      </c>
      <c r="B1106" s="9">
        <f>IFERROR(IF(市价!B1106&lt;&gt;"",市价!B1106/MAX(市价!B$3:B1106)-1,""),"")</f>
        <v>-0.29858419719887574</v>
      </c>
      <c r="C1106" s="9">
        <f>IFERROR(IF(市价!C1106&lt;&gt;"",市价!C1106/MAX(市价!C$3:C1106)-1,""),"")</f>
        <v>-0.57742448330683627</v>
      </c>
      <c r="D1106" s="9">
        <f>IFERROR(IF(市价!D1106&lt;&gt;"",市价!D1106/MAX(市价!D$3:D1106)-1,""),"")</f>
        <v>-0.25610228593568396</v>
      </c>
      <c r="E1106" s="9">
        <f>IFERROR(IF(市价!E1106&lt;&gt;"",市价!E1106/MAX(市价!E$3:E1106)-1,""),"")</f>
        <v>-0.45748383888612631</v>
      </c>
      <c r="F1106" s="9">
        <f>IFERROR(IF(市价!F1106&lt;&gt;"",市价!F1106/MAX(市价!F$3:F1106)-1,""),"")</f>
        <v>-0.38514895509115166</v>
      </c>
      <c r="G1106" s="9">
        <f>IFERROR(IF(市价!G1106&lt;&gt;"",市价!G1106/MAX(市价!G$3:G1106)-1,""),"")</f>
        <v>-0.16747769667477697</v>
      </c>
      <c r="H1106" s="9">
        <f>IFERROR(IF(市价!H1106&lt;&gt;"",市价!H1106/MAX(市价!H$3:H1106)-1,""),"")</f>
        <v>-0.40913120567375894</v>
      </c>
      <c r="I1106" s="9">
        <f>IFERROR(优化!I1106/MAX(优化!I$3:I1106)-1,"")</f>
        <v>-3.1341107871720286E-2</v>
      </c>
    </row>
    <row r="1107" spans="1:9" x14ac:dyDescent="0.15">
      <c r="A1107" s="6">
        <v>40016</v>
      </c>
      <c r="B1107" s="9">
        <f>IFERROR(IF(市价!B1107&lt;&gt;"",市价!B1107/MAX(市价!B$3:B1107)-1,""),"")</f>
        <v>-0.28751953683637532</v>
      </c>
      <c r="C1107" s="9">
        <f>IFERROR(IF(市价!C1107&lt;&gt;"",市价!C1107/MAX(市价!C$3:C1107)-1,""),"")</f>
        <v>-0.57170111287758352</v>
      </c>
      <c r="D1107" s="9">
        <f>IFERROR(IF(市价!D1107&lt;&gt;"",市价!D1107/MAX(市价!D$3:D1107)-1,""),"")</f>
        <v>-0.2471910112359551</v>
      </c>
      <c r="E1107" s="9">
        <f>IFERROR(IF(市价!E1107&lt;&gt;"",市价!E1107/MAX(市价!E$3:E1107)-1,""),"")</f>
        <v>-0.44728990551964198</v>
      </c>
      <c r="F1107" s="9">
        <f>IFERROR(IF(市价!F1107&lt;&gt;"",市价!F1107/MAX(市价!F$3:F1107)-1,""),"")</f>
        <v>-0.36940862605602498</v>
      </c>
      <c r="G1107" s="9">
        <f>IFERROR(IF(市价!G1107&lt;&gt;"",市价!G1107/MAX(市价!G$3:G1107)-1,""),"")</f>
        <v>-0.15125709651257102</v>
      </c>
      <c r="H1107" s="9">
        <f>IFERROR(IF(市价!H1107&lt;&gt;"",市价!H1107/MAX(市价!H$3:H1107)-1,""),"")</f>
        <v>-0.40602836879432624</v>
      </c>
      <c r="I1107" s="9">
        <f>IFERROR(优化!I1107/MAX(优化!I$3:I1107)-1,"")</f>
        <v>-1.8221574344023383E-2</v>
      </c>
    </row>
    <row r="1108" spans="1:9" x14ac:dyDescent="0.15">
      <c r="A1108" s="6">
        <v>40017</v>
      </c>
      <c r="B1108" s="9">
        <f>IFERROR(IF(市价!B1108&lt;&gt;"",市价!B1108/MAX(市价!B$3:B1108)-1,""),"")</f>
        <v>-0.27471915695763094</v>
      </c>
      <c r="C1108" s="9">
        <f>IFERROR(IF(市价!C1108&lt;&gt;"",市价!C1108/MAX(市价!C$3:C1108)-1,""),"")</f>
        <v>-0.56661367249602534</v>
      </c>
      <c r="D1108" s="9">
        <f>IFERROR(IF(市价!D1108&lt;&gt;"",市价!D1108/MAX(市价!D$3:D1108)-1,""),"")</f>
        <v>-0.23580007748934528</v>
      </c>
      <c r="E1108" s="9">
        <f>IFERROR(IF(市价!E1108&lt;&gt;"",市价!E1108/MAX(市价!E$3:E1108)-1,""),"")</f>
        <v>-0.43933366484336145</v>
      </c>
      <c r="F1108" s="9">
        <f>IFERROR(IF(市价!F1108&lt;&gt;"",市价!F1108/MAX(市价!F$3:F1108)-1,""),"")</f>
        <v>-0.3400622498888396</v>
      </c>
      <c r="G1108" s="9">
        <f>IFERROR(IF(市价!G1108&lt;&gt;"",市价!G1108/MAX(市价!G$3:G1108)-1,""),"")</f>
        <v>-0.14517437145174383</v>
      </c>
      <c r="H1108" s="9">
        <f>IFERROR(IF(市价!H1108&lt;&gt;"",市价!H1108/MAX(市价!H$3:H1108)-1,""),"")</f>
        <v>-0.39849290780141844</v>
      </c>
      <c r="I1108" s="9">
        <f>IFERROR(优化!I1108/MAX(优化!I$3:I1108)-1,"")</f>
        <v>-6.5597667638485069E-3</v>
      </c>
    </row>
    <row r="1109" spans="1:9" x14ac:dyDescent="0.15">
      <c r="A1109" s="6">
        <v>40018</v>
      </c>
      <c r="B1109" s="9">
        <f>IFERROR(IF(市价!B1109&lt;&gt;"",市价!B1109/MAX(市价!B$3:B1109)-1,""),"")</f>
        <v>-0.27894757809305881</v>
      </c>
      <c r="C1109" s="9">
        <f>IFERROR(IF(市价!C1109&lt;&gt;"",市价!C1109/MAX(市价!C$3:C1109)-1,""),"")</f>
        <v>-0.57138314785373612</v>
      </c>
      <c r="D1109" s="9">
        <f>IFERROR(IF(市价!D1109&lt;&gt;"",市价!D1109/MAX(市价!D$3:D1109)-1,""),"")</f>
        <v>-0.244478884153429</v>
      </c>
      <c r="E1109" s="9">
        <f>IFERROR(IF(市价!E1109&lt;&gt;"",市价!E1109/MAX(市价!E$3:E1109)-1,""),"")</f>
        <v>-0.43809050223769264</v>
      </c>
      <c r="F1109" s="9">
        <f>IFERROR(IF(市价!F1109&lt;&gt;"",市价!F1109/MAX(市价!F$3:F1109)-1,""),"")</f>
        <v>-0.34539795464650958</v>
      </c>
      <c r="G1109" s="9">
        <f>IFERROR(IF(市价!G1109&lt;&gt;"",市价!G1109/MAX(市价!G$3:G1109)-1,""),"")</f>
        <v>-0.14233576642335777</v>
      </c>
      <c r="H1109" s="9">
        <f>IFERROR(IF(市价!H1109&lt;&gt;"",市价!H1109/MAX(市价!H$3:H1109)-1,""),"")</f>
        <v>-0.40455082742316795</v>
      </c>
      <c r="I1109" s="9">
        <f>IFERROR(优化!I1109/MAX(优化!I$3:I1109)-1,"")</f>
        <v>-1.7492711370262537E-2</v>
      </c>
    </row>
    <row r="1110" spans="1:9" x14ac:dyDescent="0.15">
      <c r="A1110" s="6">
        <v>40021</v>
      </c>
      <c r="B1110" s="9">
        <f>IFERROR(IF(市价!B1110&lt;&gt;"",市价!B1110/MAX(市价!B$3:B1110)-1,""),"")</f>
        <v>-0.26827355484890181</v>
      </c>
      <c r="C1110" s="9">
        <f>IFERROR(IF(市价!C1110&lt;&gt;"",市价!C1110/MAX(市价!C$3:C1110)-1,""),"")</f>
        <v>-0.56152623211446739</v>
      </c>
      <c r="D1110" s="9">
        <f>IFERROR(IF(市价!D1110&lt;&gt;"",市价!D1110/MAX(市价!D$3:D1110)-1,""),"")</f>
        <v>-0.23161565284773356</v>
      </c>
      <c r="E1110" s="9">
        <f>IFERROR(IF(市价!E1110&lt;&gt;"",市价!E1110/MAX(市价!E$3:E1110)-1,""),"")</f>
        <v>-0.43311785181501739</v>
      </c>
      <c r="F1110" s="9">
        <f>IFERROR(IF(市价!F1110&lt;&gt;"",市价!F1110/MAX(市价!F$3:F1110)-1,""),"")</f>
        <v>-0.34308581591818588</v>
      </c>
      <c r="G1110" s="9">
        <f>IFERROR(IF(市价!G1110&lt;&gt;"",市价!G1110/MAX(市价!G$3:G1110)-1,""),"")</f>
        <v>-0.14557988645579889</v>
      </c>
      <c r="H1110" s="9">
        <f>IFERROR(IF(市价!H1110&lt;&gt;"",市价!H1110/MAX(市价!H$3:H1110)-1,""),"")</f>
        <v>-0.38061465721040189</v>
      </c>
      <c r="I1110" s="9">
        <f>IFERROR(优化!I1110/MAX(优化!I$3:I1110)-1,"")</f>
        <v>0</v>
      </c>
    </row>
    <row r="1111" spans="1:9" x14ac:dyDescent="0.15">
      <c r="A1111" s="6">
        <v>40022</v>
      </c>
      <c r="B1111" s="9">
        <f>IFERROR(IF(市价!B1111&lt;&gt;"",市价!B1111/MAX(市价!B$3:B1111)-1,""),"")</f>
        <v>-0.27088274327492134</v>
      </c>
      <c r="C1111" s="9">
        <f>IFERROR(IF(市价!C1111&lt;&gt;"",市价!C1111/MAX(市价!C$3:C1111)-1,""),"")</f>
        <v>-0.5491255961844197</v>
      </c>
      <c r="D1111" s="9">
        <f>IFERROR(IF(市价!D1111&lt;&gt;"",市价!D1111/MAX(市价!D$3:D1111)-1,""),"")</f>
        <v>-0.2345602479659048</v>
      </c>
      <c r="E1111" s="9">
        <f>IFERROR(IF(市价!E1111&lt;&gt;"",市价!E1111/MAX(市价!E$3:E1111)-1,""),"")</f>
        <v>-0.43585280954748873</v>
      </c>
      <c r="F1111" s="9">
        <f>IFERROR(IF(市价!F1111&lt;&gt;"",市价!F1111/MAX(市价!F$3:F1111)-1,""),"")</f>
        <v>-0.35286794130724775</v>
      </c>
      <c r="G1111" s="9">
        <f>IFERROR(IF(市价!G1111&lt;&gt;"",市价!G1111/MAX(市价!G$3:G1111)-1,""),"")</f>
        <v>-0.16382806163828056</v>
      </c>
      <c r="H1111" s="9">
        <f>IFERROR(IF(市价!H1111&lt;&gt;"",市价!H1111/MAX(市价!H$3:H1111)-1,""),"")</f>
        <v>-0.3835697399527187</v>
      </c>
      <c r="I1111" s="9">
        <f>IFERROR(优化!I1111/MAX(优化!I$3:I1111)-1,"")</f>
        <v>0</v>
      </c>
    </row>
    <row r="1112" spans="1:9" x14ac:dyDescent="0.15">
      <c r="A1112" s="6">
        <v>40023</v>
      </c>
      <c r="B1112" s="9">
        <f>IFERROR(IF(市价!B1112&lt;&gt;"",市价!B1112/MAX(市价!B$3:B1112)-1,""),"")</f>
        <v>-0.29286780558373438</v>
      </c>
      <c r="C1112" s="9">
        <f>IFERROR(IF(市价!C1112&lt;&gt;"",市价!C1112/MAX(市价!C$3:C1112)-1,""),"")</f>
        <v>-0.55580286168521464</v>
      </c>
      <c r="D1112" s="9">
        <f>IFERROR(IF(市价!D1112&lt;&gt;"",市价!D1112/MAX(市价!D$3:D1112)-1,""),"")</f>
        <v>-0.25191786129407212</v>
      </c>
      <c r="E1112" s="9">
        <f>IFERROR(IF(市价!E1112&lt;&gt;"",市价!E1112/MAX(市价!E$3:E1112)-1,""),"")</f>
        <v>-0.46096469418199904</v>
      </c>
      <c r="F1112" s="9">
        <f>IFERROR(IF(市价!F1112&lt;&gt;"",市价!F1112/MAX(市价!F$3:F1112)-1,""),"")</f>
        <v>-0.38292574477545582</v>
      </c>
      <c r="G1112" s="9">
        <f>IFERROR(IF(市价!G1112&lt;&gt;"",市价!G1112/MAX(市价!G$3:G1112)-1,""),"")</f>
        <v>-0.1970802919708029</v>
      </c>
      <c r="H1112" s="9">
        <f>IFERROR(IF(市价!H1112&lt;&gt;"",市价!H1112/MAX(市价!H$3:H1112)-1,""),"")</f>
        <v>-0.39140070921985826</v>
      </c>
      <c r="I1112" s="9">
        <f>IFERROR(优化!I1112/MAX(优化!I$3:I1112)-1,"")</f>
        <v>-1.480959097320167E-2</v>
      </c>
    </row>
    <row r="1113" spans="1:9" x14ac:dyDescent="0.15">
      <c r="A1113" s="6">
        <v>40024</v>
      </c>
      <c r="B1113" s="9">
        <f>IFERROR(IF(市价!B1113&lt;&gt;"",市价!B1113/MAX(市价!B$3:B1113)-1,""),"")</f>
        <v>-0.25159455262633368</v>
      </c>
      <c r="C1113" s="9">
        <f>IFERROR(IF(市价!C1113&lt;&gt;"",市价!C1113/MAX(市价!C$3:C1113)-1,""),"")</f>
        <v>-0.51955484896661375</v>
      </c>
      <c r="D1113" s="9">
        <f>IFERROR(IF(市价!D1113&lt;&gt;"",市价!D1113/MAX(市价!D$3:D1113)-1,""),"")</f>
        <v>-0.19573808601317322</v>
      </c>
      <c r="E1113" s="9">
        <f>IFERROR(IF(市价!E1113&lt;&gt;"",市价!E1113/MAX(市价!E$3:E1113)-1,""),"")</f>
        <v>-0.43535554450522129</v>
      </c>
      <c r="F1113" s="9">
        <f>IFERROR(IF(市价!F1113&lt;&gt;"",市价!F1113/MAX(市价!F$3:F1113)-1,""),"")</f>
        <v>-0.35891507336594042</v>
      </c>
      <c r="G1113" s="9">
        <f>IFERROR(IF(市价!G1113&lt;&gt;"",市价!G1113/MAX(市价!G$3:G1113)-1,""),"")</f>
        <v>-0.16139497161394978</v>
      </c>
      <c r="H1113" s="9">
        <f>IFERROR(IF(市价!H1113&lt;&gt;"",市价!H1113/MAX(市价!H$3:H1113)-1,""),"")</f>
        <v>-0.35328014184397161</v>
      </c>
      <c r="I1113" s="9">
        <f>IFERROR(优化!I1113/MAX(优化!I$3:I1113)-1,"")</f>
        <v>0</v>
      </c>
    </row>
    <row r="1114" spans="1:9" x14ac:dyDescent="0.15">
      <c r="A1114" s="6">
        <v>40025</v>
      </c>
      <c r="B1114" s="9">
        <f>IFERROR(IF(市价!B1114&lt;&gt;"",市价!B1114/MAX(市价!B$3:B1114)-1,""),"")</f>
        <v>-0.24079701453020741</v>
      </c>
      <c r="C1114" s="9">
        <f>IFERROR(IF(市价!C1114&lt;&gt;"",市价!C1114/MAX(市价!C$3:C1114)-1,""),"")</f>
        <v>-0.51605723370429257</v>
      </c>
      <c r="D1114" s="9">
        <f>IFERROR(IF(市价!D1114&lt;&gt;"",市价!D1114/MAX(市价!D$3:D1114)-1,""),"")</f>
        <v>-0.18736923672994965</v>
      </c>
      <c r="E1114" s="9">
        <f>IFERROR(IF(市价!E1114&lt;&gt;"",市价!E1114/MAX(市价!E$3:E1114)-1,""),"")</f>
        <v>-0.41919443063152662</v>
      </c>
      <c r="F1114" s="9">
        <f>IFERROR(IF(市价!F1114&lt;&gt;"",市价!F1114/MAX(市价!F$3:F1114)-1,""),"")</f>
        <v>-0.34682080924855485</v>
      </c>
      <c r="G1114" s="9">
        <f>IFERROR(IF(市价!G1114&lt;&gt;"",市价!G1114/MAX(市价!G$3:G1114)-1,""),"")</f>
        <v>-0.15571776155717765</v>
      </c>
      <c r="H1114" s="9">
        <f>IFERROR(IF(市价!H1114&lt;&gt;"",市价!H1114/MAX(市价!H$3:H1114)-1,""),"")</f>
        <v>-0.34382387706855799</v>
      </c>
      <c r="I1114" s="9">
        <f>IFERROR(优化!I1114/MAX(优化!I$3:I1114)-1,"")</f>
        <v>0</v>
      </c>
    </row>
    <row r="1115" spans="1:9" x14ac:dyDescent="0.15">
      <c r="A1115" s="6">
        <v>40028</v>
      </c>
      <c r="B1115" s="9">
        <f>IFERROR(IF(市价!B1115&lt;&gt;"",市价!B1115/MAX(市价!B$3:B1115)-1,""),"")</f>
        <v>-0.24239108225550743</v>
      </c>
      <c r="C1115" s="9">
        <f>IFERROR(IF(市价!C1115&lt;&gt;"",市价!C1115/MAX(市价!C$3:C1115)-1,""),"")</f>
        <v>-0.51414944356120829</v>
      </c>
      <c r="D1115" s="9">
        <f>IFERROR(IF(市价!D1115&lt;&gt;"",市价!D1115/MAX(市价!D$3:D1115)-1,""),"")</f>
        <v>-0.18946144905075568</v>
      </c>
      <c r="E1115" s="9">
        <f>IFERROR(IF(市价!E1115&lt;&gt;"",市价!E1115/MAX(市价!E$3:E1115)-1,""),"")</f>
        <v>-0.41919443063152662</v>
      </c>
      <c r="F1115" s="9">
        <f>IFERROR(IF(市价!F1115&lt;&gt;"",市价!F1115/MAX(市价!F$3:F1115)-1,""),"")</f>
        <v>-0.34984437527790135</v>
      </c>
      <c r="G1115" s="9">
        <f>IFERROR(IF(市价!G1115&lt;&gt;"",市价!G1115/MAX(市价!G$3:G1115)-1,""),"")</f>
        <v>-0.16017842660178427</v>
      </c>
      <c r="H1115" s="9">
        <f>IFERROR(IF(市价!H1115&lt;&gt;"",市价!H1115/MAX(市价!H$3:H1115)-1,""),"")</f>
        <v>-0.34648345153664317</v>
      </c>
      <c r="I1115" s="9">
        <f>IFERROR(优化!I1115/MAX(优化!I$3:I1115)-1,"")</f>
        <v>0</v>
      </c>
    </row>
    <row r="1116" spans="1:9" x14ac:dyDescent="0.15">
      <c r="A1116" s="6">
        <v>40029</v>
      </c>
      <c r="B1116" s="9">
        <f>IFERROR(IF(市价!B1116&lt;&gt;"",市价!B1116/MAX(市价!B$3:B1116)-1,""),"")</f>
        <v>-0.26451527264182495</v>
      </c>
      <c r="C1116" s="9">
        <f>IFERROR(IF(市价!C1116&lt;&gt;"",市价!C1116/MAX(市价!C$3:C1116)-1,""),"")</f>
        <v>-0.52909379968203496</v>
      </c>
      <c r="D1116" s="9">
        <f>IFERROR(IF(市价!D1116&lt;&gt;"",市价!D1116/MAX(市价!D$3:D1116)-1,""),"")</f>
        <v>-0.21309569934134065</v>
      </c>
      <c r="E1116" s="9">
        <f>IFERROR(IF(市价!E1116&lt;&gt;"",市价!E1116/MAX(市价!E$3:E1116)-1,""),"")</f>
        <v>-0.43684733963202393</v>
      </c>
      <c r="F1116" s="9">
        <f>IFERROR(IF(市价!F1116&lt;&gt;"",市价!F1116/MAX(市价!F$3:F1116)-1,""),"")</f>
        <v>-0.36638506002667859</v>
      </c>
      <c r="G1116" s="9">
        <f>IFERROR(IF(市价!G1116&lt;&gt;"",市价!G1116/MAX(市价!G$3:G1116)-1,""),"")</f>
        <v>-0.18410381184103808</v>
      </c>
      <c r="H1116" s="9">
        <f>IFERROR(IF(市价!H1116&lt;&gt;"",市价!H1116/MAX(市价!H$3:H1116)-1,""),"")</f>
        <v>-0.36672576832151305</v>
      </c>
      <c r="I1116" s="9">
        <f>IFERROR(优化!I1116/MAX(优化!I$3:I1116)-1,"")</f>
        <v>-3.0759162303664933E-2</v>
      </c>
    </row>
    <row r="1117" spans="1:9" x14ac:dyDescent="0.15">
      <c r="A1117" s="6">
        <v>40030</v>
      </c>
      <c r="B1117" s="9">
        <f>IFERROR(IF(市价!B1117&lt;&gt;"",市价!B1117/MAX(市价!B$3:B1117)-1,""),"")</f>
        <v>-0.2801730460186479</v>
      </c>
      <c r="C1117" s="9">
        <f>IFERROR(IF(市价!C1117&lt;&gt;"",市价!C1117/MAX(市价!C$3:C1117)-1,""),"")</f>
        <v>-0.53449920508744042</v>
      </c>
      <c r="D1117" s="9">
        <f>IFERROR(IF(市价!D1117&lt;&gt;"",市价!D1117/MAX(市价!D$3:D1117)-1,""),"")</f>
        <v>-0.23339790778767922</v>
      </c>
      <c r="E1117" s="9">
        <f>IFERROR(IF(市价!E1117&lt;&gt;"",市价!E1117/MAX(市价!E$3:E1117)-1,""),"")</f>
        <v>-0.44331178518150172</v>
      </c>
      <c r="F1117" s="9">
        <f>IFERROR(IF(市价!F1117&lt;&gt;"",市价!F1117/MAX(市价!F$3:F1117)-1,""),"")</f>
        <v>-0.37687861271676304</v>
      </c>
      <c r="G1117" s="9">
        <f>IFERROR(IF(市价!G1117&lt;&gt;"",市价!G1117/MAX(市价!G$3:G1117)-1,""),"")</f>
        <v>-0.20437956204379559</v>
      </c>
      <c r="H1117" s="9">
        <f>IFERROR(IF(市价!H1117&lt;&gt;"",市价!H1117/MAX(市价!H$3:H1117)-1,""),"")</f>
        <v>-0.39051418439716323</v>
      </c>
      <c r="I1117" s="9">
        <f>IFERROR(优化!I1117/MAX(优化!I$3:I1117)-1,"")</f>
        <v>-4.1884816753926635E-2</v>
      </c>
    </row>
    <row r="1118" spans="1:9" x14ac:dyDescent="0.15">
      <c r="A1118" s="6">
        <v>40031</v>
      </c>
      <c r="B1118" s="9">
        <f>IFERROR(IF(市价!B1118&lt;&gt;"",市价!B1118/MAX(市价!B$3:B1118)-1,""),"")</f>
        <v>-0.29323834330588849</v>
      </c>
      <c r="C1118" s="9">
        <f>IFERROR(IF(市价!C1118&lt;&gt;"",市价!C1118/MAX(市价!C$3:C1118)-1,""),"")</f>
        <v>-0.5481717011128775</v>
      </c>
      <c r="D1118" s="9">
        <f>IFERROR(IF(市价!D1118&lt;&gt;"",市价!D1118/MAX(市价!D$3:D1118)-1,""),"")</f>
        <v>-0.24688105385509496</v>
      </c>
      <c r="E1118" s="9">
        <f>IFERROR(IF(市价!E1118&lt;&gt;"",市价!E1118/MAX(市价!E$3:E1118)-1,""),"")</f>
        <v>-0.45947289905519639</v>
      </c>
      <c r="F1118" s="9">
        <f>IFERROR(IF(市价!F1118&lt;&gt;"",市价!F1118/MAX(市价!F$3:F1118)-1,""),"")</f>
        <v>-0.37910182303245898</v>
      </c>
      <c r="G1118" s="9">
        <f>IFERROR(IF(市价!G1118&lt;&gt;"",市价!G1118/MAX(市价!G$3:G1118)-1,""),"")</f>
        <v>-0.21248986212489851</v>
      </c>
      <c r="H1118" s="9">
        <f>IFERROR(IF(市价!H1118&lt;&gt;"",市价!H1118/MAX(市价!H$3:H1118)-1,""),"")</f>
        <v>-0.40218676122931452</v>
      </c>
      <c r="I1118" s="9">
        <f>IFERROR(优化!I1118/MAX(优化!I$3:I1118)-1,"")</f>
        <v>-7.0026178010471174E-2</v>
      </c>
    </row>
    <row r="1119" spans="1:9" x14ac:dyDescent="0.15">
      <c r="A1119" s="6">
        <v>40032</v>
      </c>
      <c r="B1119" s="9">
        <f>IFERROR(IF(市价!B1119&lt;&gt;"",市价!B1119/MAX(市价!B$3:B1119)-1,""),"")</f>
        <v>-0.30372159408271948</v>
      </c>
      <c r="C1119" s="9">
        <f>IFERROR(IF(市价!C1119&lt;&gt;"",市价!C1119/MAX(市价!C$3:C1119)-1,""),"")</f>
        <v>-0.56152623211446739</v>
      </c>
      <c r="D1119" s="9">
        <f>IFERROR(IF(市价!D1119&lt;&gt;"",市价!D1119/MAX(市价!D$3:D1119)-1,""),"")</f>
        <v>-0.25610228593568396</v>
      </c>
      <c r="E1119" s="9">
        <f>IFERROR(IF(市价!E1119&lt;&gt;"",市价!E1119/MAX(市价!E$3:E1119)-1,""),"")</f>
        <v>-0.46742913973147682</v>
      </c>
      <c r="F1119" s="9">
        <f>IFERROR(IF(市价!F1119&lt;&gt;"",市价!F1119/MAX(市价!F$3:F1119)-1,""),"")</f>
        <v>-0.39493108048021341</v>
      </c>
      <c r="G1119" s="9">
        <f>IFERROR(IF(市价!G1119&lt;&gt;"",市价!G1119/MAX(市价!G$3:G1119)-1,""),"")</f>
        <v>-0.21857258718572592</v>
      </c>
      <c r="H1119" s="9">
        <f>IFERROR(IF(市价!H1119&lt;&gt;"",市价!H1119/MAX(市价!H$3:H1119)-1,""),"")</f>
        <v>-0.40174349881796689</v>
      </c>
      <c r="I1119" s="9">
        <f>IFERROR(优化!I1119/MAX(优化!I$3:I1119)-1,"")</f>
        <v>-8.5109805856456777E-2</v>
      </c>
    </row>
    <row r="1120" spans="1:9" x14ac:dyDescent="0.15">
      <c r="A1120" s="6">
        <v>40035</v>
      </c>
      <c r="B1120" s="9">
        <f>IFERROR(IF(市价!B1120&lt;&gt;"",市价!B1120/MAX(市价!B$3:B1120)-1,""),"")</f>
        <v>-0.31119666241359412</v>
      </c>
      <c r="C1120" s="9">
        <f>IFERROR(IF(市价!C1120&lt;&gt;"",市价!C1120/MAX(市价!C$3:C1120)-1,""),"")</f>
        <v>-0.56534181240063597</v>
      </c>
      <c r="D1120" s="9">
        <f>IFERROR(IF(市价!D1120&lt;&gt;"",市价!D1120/MAX(市价!D$3:D1120)-1,""),"")</f>
        <v>-0.26927547462223955</v>
      </c>
      <c r="E1120" s="9">
        <f>IFERROR(IF(市价!E1120&lt;&gt;"",市价!E1120/MAX(市价!E$3:E1120)-1,""),"")</f>
        <v>-0.46519144704127291</v>
      </c>
      <c r="F1120" s="9">
        <f>IFERROR(IF(市价!F1120&lt;&gt;"",市价!F1120/MAX(市价!F$3:F1120)-1,""),"")</f>
        <v>-0.39937750111160508</v>
      </c>
      <c r="G1120" s="9">
        <f>IFERROR(IF(市价!G1120&lt;&gt;"",市价!G1120/MAX(市价!G$3:G1120)-1,""),"")</f>
        <v>-0.23114355231143546</v>
      </c>
      <c r="H1120" s="9">
        <f>IFERROR(IF(市价!H1120&lt;&gt;"",市价!H1120/MAX(市价!H$3:H1120)-1,""),"")</f>
        <v>-0.41297281323877078</v>
      </c>
      <c r="I1120" s="9">
        <f>IFERROR(优化!I1120/MAX(优化!I$3:I1120)-1,"")</f>
        <v>-9.4443477137318488E-2</v>
      </c>
    </row>
    <row r="1121" spans="1:9" x14ac:dyDescent="0.15">
      <c r="A1121" s="6">
        <v>40036</v>
      </c>
      <c r="B1121" s="9">
        <f>IFERROR(IF(市价!B1121&lt;&gt;"",市价!B1121/MAX(市价!B$3:B1121)-1,""),"")</f>
        <v>-0.30784772565012597</v>
      </c>
      <c r="C1121" s="9">
        <f>IFERROR(IF(市价!C1121&lt;&gt;"",市价!C1121/MAX(市价!C$3:C1121)-1,""),"")</f>
        <v>-0.55262321144674087</v>
      </c>
      <c r="D1121" s="9">
        <f>IFERROR(IF(市价!D1121&lt;&gt;"",市价!D1121/MAX(市价!D$3:D1121)-1,""),"")</f>
        <v>-0.27198760170476566</v>
      </c>
      <c r="E1121" s="9">
        <f>IFERROR(IF(市价!E1121&lt;&gt;"",市价!E1121/MAX(市价!E$3:E1121)-1,""),"")</f>
        <v>-0.45947289905519639</v>
      </c>
      <c r="F1121" s="9">
        <f>IFERROR(IF(市价!F1121&lt;&gt;"",市价!F1121/MAX(市价!F$3:F1121)-1,""),"")</f>
        <v>-0.40391285015562473</v>
      </c>
      <c r="G1121" s="9">
        <f>IFERROR(IF(市价!G1121&lt;&gt;"",市价!G1121/MAX(市价!G$3:G1121)-1,""),"")</f>
        <v>-0.22303325223033255</v>
      </c>
      <c r="H1121" s="9">
        <f>IFERROR(IF(市价!H1121&lt;&gt;"",市价!H1121/MAX(市价!H$3:H1121)-1,""),"")</f>
        <v>-0.4188829787234043</v>
      </c>
      <c r="I1121" s="9">
        <f>IFERROR(优化!I1121/MAX(优化!I$3:I1121)-1,"")</f>
        <v>-6.7945846621950912E-2</v>
      </c>
    </row>
    <row r="1122" spans="1:9" x14ac:dyDescent="0.15">
      <c r="A1122" s="6">
        <v>40037</v>
      </c>
      <c r="B1122" s="9">
        <f>IFERROR(IF(市价!B1122&lt;&gt;"",市价!B1122/MAX(市价!B$3:B1122)-1,""),"")</f>
        <v>-0.33966621182831047</v>
      </c>
      <c r="C1122" s="9">
        <f>IFERROR(IF(市价!C1122&lt;&gt;"",市价!C1122/MAX(市价!C$3:C1122)-1,""),"")</f>
        <v>-0.57837837837837835</v>
      </c>
      <c r="D1122" s="9">
        <f>IFERROR(IF(市价!D1122&lt;&gt;"",市价!D1122/MAX(市价!D$3:D1122)-1,""),"")</f>
        <v>-0.30848508330104618</v>
      </c>
      <c r="E1122" s="9">
        <f>IFERROR(IF(市价!E1122&lt;&gt;"",市价!E1122/MAX(市价!E$3:E1122)-1,""),"")</f>
        <v>-0.48906016907011429</v>
      </c>
      <c r="F1122" s="9">
        <f>IFERROR(IF(市价!F1122&lt;&gt;"",市价!F1122/MAX(市价!F$3:F1122)-1,""),"")</f>
        <v>-0.42045353490440196</v>
      </c>
      <c r="G1122" s="9">
        <f>IFERROR(IF(市价!G1122&lt;&gt;"",市价!G1122/MAX(市价!G$3:G1122)-1,""),"")</f>
        <v>-0.25223033252230331</v>
      </c>
      <c r="H1122" s="9">
        <f>IFERROR(IF(市价!H1122&lt;&gt;"",市价!H1122/MAX(市价!H$3:H1122)-1,""),"")</f>
        <v>-0.44680851063829796</v>
      </c>
      <c r="I1122" s="9">
        <f>IFERROR(优化!I1122/MAX(优化!I$3:I1122)-1,"")</f>
        <v>-0.12160354841556997</v>
      </c>
    </row>
    <row r="1123" spans="1:9" x14ac:dyDescent="0.15">
      <c r="A1123" s="6">
        <v>40038</v>
      </c>
      <c r="B1123" s="9">
        <f>IFERROR(IF(市价!B1123&lt;&gt;"",市价!B1123/MAX(市价!B$3:B1123)-1,""),"")</f>
        <v>-0.32691071194889343</v>
      </c>
      <c r="C1123" s="9">
        <f>IFERROR(IF(市价!C1123&lt;&gt;"",市价!C1123/MAX(市价!C$3:C1123)-1,""),"")</f>
        <v>-0.56915739268680443</v>
      </c>
      <c r="D1123" s="9">
        <f>IFERROR(IF(市价!D1123&lt;&gt;"",市价!D1123/MAX(市价!D$3:D1123)-1,""),"")</f>
        <v>-0.28578070515304155</v>
      </c>
      <c r="E1123" s="9">
        <f>IFERROR(IF(市价!E1123&lt;&gt;"",市价!E1123/MAX(市价!E$3:E1123)-1,""),"")</f>
        <v>-0.48731974142217793</v>
      </c>
      <c r="F1123" s="9">
        <f>IFERROR(IF(市价!F1123&lt;&gt;"",市价!F1123/MAX(市价!F$3:F1123)-1,""),"")</f>
        <v>-0.41218319253001345</v>
      </c>
      <c r="G1123" s="9">
        <f>IFERROR(IF(市价!G1123&lt;&gt;"",市价!G1123/MAX(市价!G$3:G1123)-1,""),"")</f>
        <v>-0.23965936739659366</v>
      </c>
      <c r="H1123" s="9">
        <f>IFERROR(IF(市价!H1123&lt;&gt;"",市价!H1123/MAX(市价!H$3:H1123)-1,""),"")</f>
        <v>-0.43203309692671399</v>
      </c>
      <c r="I1123" s="9">
        <f>IFERROR(优化!I1123/MAX(优化!I$3:I1123)-1,"")</f>
        <v>-0.11992903839168578</v>
      </c>
    </row>
    <row r="1124" spans="1:9" x14ac:dyDescent="0.15">
      <c r="A1124" s="6">
        <v>40039</v>
      </c>
      <c r="B1124" s="9">
        <f>IFERROR(IF(市价!B1124&lt;&gt;"",市价!B1124/MAX(市价!B$3:B1124)-1,""),"")</f>
        <v>-0.34737001778379262</v>
      </c>
      <c r="C1124" s="9">
        <f>IFERROR(IF(市价!C1124&lt;&gt;"",市价!C1124/MAX(市价!C$3:C1124)-1,""),"")</f>
        <v>-0.58632750397456279</v>
      </c>
      <c r="D1124" s="9">
        <f>IFERROR(IF(市价!D1124&lt;&gt;"",市价!D1124/MAX(市价!D$3:D1124)-1,""),"")</f>
        <v>-0.29593180937621089</v>
      </c>
      <c r="E1124" s="9">
        <f>IFERROR(IF(市价!E1124&lt;&gt;"",市价!E1124/MAX(市价!E$3:E1124)-1,""),"")</f>
        <v>-0.5141720537046246</v>
      </c>
      <c r="F1124" s="9">
        <f>IFERROR(IF(市价!F1124&lt;&gt;"",市价!F1124/MAX(市价!F$3:F1124)-1,""),"")</f>
        <v>-0.43921742996887503</v>
      </c>
      <c r="G1124" s="9">
        <f>IFERROR(IF(市价!G1124&lt;&gt;"",市价!G1124/MAX(市价!G$3:G1124)-1,""),"")</f>
        <v>-0.25669099756691005</v>
      </c>
      <c r="H1124" s="9">
        <f>IFERROR(IF(市价!H1124&lt;&gt;"",市价!H1124/MAX(市价!H$3:H1124)-1,""),"")</f>
        <v>-0.43631796690307334</v>
      </c>
      <c r="I1124" s="9">
        <f>IFERROR(优化!I1124/MAX(优化!I$3:I1124)-1,"")</f>
        <v>-0.16602392871840654</v>
      </c>
    </row>
    <row r="1125" spans="1:9" x14ac:dyDescent="0.15">
      <c r="A1125" s="6">
        <v>40042</v>
      </c>
      <c r="B1125" s="9">
        <f>IFERROR(IF(市价!B1125&lt;&gt;"",市价!B1125/MAX(市价!B$3:B1125)-1,""),"")</f>
        <v>-0.38042590384817709</v>
      </c>
      <c r="C1125" s="9">
        <f>IFERROR(IF(市价!C1125&lt;&gt;"",市价!C1125/MAX(市价!C$3:C1125)-1,""),"")</f>
        <v>-0.61049284578696339</v>
      </c>
      <c r="D1125" s="9">
        <f>IFERROR(IF(市价!D1125&lt;&gt;"",市价!D1125/MAX(市价!D$3:D1125)-1,""),"")</f>
        <v>-0.331809376210771</v>
      </c>
      <c r="E1125" s="9">
        <f>IFERROR(IF(市价!E1125&lt;&gt;"",市价!E1125/MAX(市价!E$3:E1125)-1,""),"")</f>
        <v>-0.54748881153654905</v>
      </c>
      <c r="F1125" s="9">
        <f>IFERROR(IF(市价!F1125&lt;&gt;"",市价!F1125/MAX(市价!F$3:F1125)-1,""),"")</f>
        <v>-0.46393952867941313</v>
      </c>
      <c r="G1125" s="9">
        <f>IFERROR(IF(市价!G1125&lt;&gt;"",市价!G1125/MAX(市价!G$3:G1125)-1,""),"")</f>
        <v>-0.29318734793187351</v>
      </c>
      <c r="H1125" s="9">
        <f>IFERROR(IF(市价!H1125&lt;&gt;"",市价!H1125/MAX(市价!H$3:H1125)-1,""),"")</f>
        <v>-0.45478723404255328</v>
      </c>
      <c r="I1125" s="9">
        <f>IFERROR(优化!I1125/MAX(优化!I$3:I1125)-1,"")</f>
        <v>-0.22321573708674503</v>
      </c>
    </row>
    <row r="1126" spans="1:9" x14ac:dyDescent="0.15">
      <c r="A1126" s="6">
        <v>40043</v>
      </c>
      <c r="B1126" s="9">
        <f>IFERROR(IF(市价!B1126&lt;&gt;"",市价!B1126/MAX(市价!B$3:B1126)-1,""),"")</f>
        <v>-0.37258173689383589</v>
      </c>
      <c r="C1126" s="9">
        <f>IFERROR(IF(市价!C1126&lt;&gt;"",市价!C1126/MAX(市价!C$3:C1126)-1,""),"")</f>
        <v>-0.60667726550079493</v>
      </c>
      <c r="D1126" s="9">
        <f>IFERROR(IF(市价!D1126&lt;&gt;"",市价!D1126/MAX(市价!D$3:D1126)-1,""),"")</f>
        <v>-0.33087950406819078</v>
      </c>
      <c r="E1126" s="9">
        <f>IFERROR(IF(市价!E1126&lt;&gt;"",市价!E1126/MAX(市价!E$3:E1126)-1,""),"")</f>
        <v>-0.53331675783192445</v>
      </c>
      <c r="F1126" s="9">
        <f>IFERROR(IF(市价!F1126&lt;&gt;"",市价!F1126/MAX(市价!F$3:F1126)-1,""),"")</f>
        <v>-0.4586927523343709</v>
      </c>
      <c r="G1126" s="9">
        <f>IFERROR(IF(市价!G1126&lt;&gt;"",市价!G1126/MAX(市价!G$3:G1126)-1,""),"")</f>
        <v>-0.28507704785077048</v>
      </c>
      <c r="H1126" s="9">
        <f>IFERROR(IF(市价!H1126&lt;&gt;"",市价!H1126/MAX(市价!H$3:H1126)-1,""),"")</f>
        <v>-0.4481382978723405</v>
      </c>
      <c r="I1126" s="9">
        <f>IFERROR(优化!I1126/MAX(优化!I$3:I1126)-1,"")</f>
        <v>-0.19888787830319798</v>
      </c>
    </row>
    <row r="1127" spans="1:9" x14ac:dyDescent="0.15">
      <c r="A1127" s="6">
        <v>40044</v>
      </c>
      <c r="B1127" s="9">
        <f>IFERROR(IF(市价!B1127&lt;&gt;"",市价!B1127/MAX(市价!B$3:B1127)-1,""),"")</f>
        <v>-0.40283305835107541</v>
      </c>
      <c r="C1127" s="9">
        <f>IFERROR(IF(市价!C1127&lt;&gt;"",市价!C1127/MAX(市价!C$3:C1127)-1,""),"")</f>
        <v>-0.62130365659777431</v>
      </c>
      <c r="D1127" s="9">
        <f>IFERROR(IF(市价!D1127&lt;&gt;"",市价!D1127/MAX(市价!D$3:D1127)-1,""),"")</f>
        <v>-0.36172026346377373</v>
      </c>
      <c r="E1127" s="9">
        <f>IFERROR(IF(市价!E1127&lt;&gt;"",市价!E1127/MAX(市价!E$3:E1127)-1,""),"")</f>
        <v>-0.56141223272003971</v>
      </c>
      <c r="F1127" s="9">
        <f>IFERROR(IF(市价!F1127&lt;&gt;"",市价!F1127/MAX(市价!F$3:F1127)-1,""),"")</f>
        <v>-0.47825700311249442</v>
      </c>
      <c r="G1127" s="9">
        <f>IFERROR(IF(市价!G1127&lt;&gt;"",市价!G1127/MAX(市价!G$3:G1127)-1,""),"")</f>
        <v>-0.32481751824817529</v>
      </c>
      <c r="H1127" s="9">
        <f>IFERROR(IF(市价!H1127&lt;&gt;"",市价!H1127/MAX(市价!H$3:H1127)-1,""),"")</f>
        <v>-0.47798463356974008</v>
      </c>
      <c r="I1127" s="9">
        <f>IFERROR(优化!I1127/MAX(优化!I$3:I1127)-1,"")</f>
        <v>-0.24711679133022968</v>
      </c>
    </row>
    <row r="1128" spans="1:9" x14ac:dyDescent="0.15">
      <c r="A1128" s="6">
        <v>40045</v>
      </c>
      <c r="B1128" s="9">
        <f>IFERROR(IF(市价!B1128&lt;&gt;"",市价!B1128/MAX(市价!B$3:B1128)-1,""),"")</f>
        <v>-0.3731158547997443</v>
      </c>
      <c r="C1128" s="9">
        <f>IFERROR(IF(市价!C1128&lt;&gt;"",市价!C1128/MAX(市价!C$3:C1128)-1,""),"")</f>
        <v>-0.60731319554848961</v>
      </c>
      <c r="D1128" s="9">
        <f>IFERROR(IF(市价!D1128&lt;&gt;"",市价!D1128/MAX(市价!D$3:D1128)-1,""),"")</f>
        <v>-0.33452150329329722</v>
      </c>
      <c r="E1128" s="9">
        <f>IFERROR(IF(市价!E1128&lt;&gt;"",市价!E1128/MAX(市价!E$3:E1128)-1,""),"")</f>
        <v>-0.54002983590253606</v>
      </c>
      <c r="F1128" s="9">
        <f>IFERROR(IF(市价!F1128&lt;&gt;"",市价!F1128/MAX(市价!F$3:F1128)-1,""),"")</f>
        <v>-0.45495775900400182</v>
      </c>
      <c r="G1128" s="9">
        <f>IFERROR(IF(市价!G1128&lt;&gt;"",市价!G1128/MAX(市价!G$3:G1128)-1,""),"")</f>
        <v>-0.28223844282238442</v>
      </c>
      <c r="H1128" s="9">
        <f>IFERROR(IF(市价!H1128&lt;&gt;"",市价!H1128/MAX(市价!H$3:H1128)-1,""),"")</f>
        <v>-0.44533096926713955</v>
      </c>
      <c r="I1128" s="9">
        <f>IFERROR(优化!I1128/MAX(优化!I$3:I1128)-1,"")</f>
        <v>-0.21041160088487809</v>
      </c>
    </row>
    <row r="1129" spans="1:9" x14ac:dyDescent="0.15">
      <c r="A1129" s="6">
        <v>40046</v>
      </c>
      <c r="B1129" s="9">
        <f>IFERROR(IF(市价!B1129&lt;&gt;"",市价!B1129/MAX(市价!B$3:B1129)-1,""),"")</f>
        <v>-0.35921174884516593</v>
      </c>
      <c r="C1129" s="9">
        <f>IFERROR(IF(市价!C1129&lt;&gt;"",市价!C1129/MAX(市价!C$3:C1129)-1,""),"")</f>
        <v>-0.59427662957074723</v>
      </c>
      <c r="D1129" s="9">
        <f>IFERROR(IF(市价!D1129&lt;&gt;"",市价!D1129/MAX(市价!D$3:D1129)-1,""),"")</f>
        <v>-0.32072839984502144</v>
      </c>
      <c r="E1129" s="9">
        <f>IFERROR(IF(市价!E1129&lt;&gt;"",市价!E1129/MAX(市价!E$3:E1129)-1,""),"")</f>
        <v>-0.53555445052212836</v>
      </c>
      <c r="F1129" s="9">
        <f>IFERROR(IF(市价!F1129&lt;&gt;"",市价!F1129/MAX(市价!F$3:F1129)-1,""),"")</f>
        <v>-0.44748777234326365</v>
      </c>
      <c r="G1129" s="9">
        <f>IFERROR(IF(市价!G1129&lt;&gt;"",市价!G1129/MAX(市价!G$3:G1129)-1,""),"")</f>
        <v>-0.26155717761557173</v>
      </c>
      <c r="H1129" s="9">
        <f>IFERROR(IF(市价!H1129&lt;&gt;"",市价!H1129/MAX(市价!H$3:H1129)-1,""),"")</f>
        <v>-0.43040780141843982</v>
      </c>
      <c r="I1129" s="9">
        <f>IFERROR(优化!I1129/MAX(优化!I$3:I1129)-1,"")</f>
        <v>-0.20272911916375802</v>
      </c>
    </row>
    <row r="1130" spans="1:9" x14ac:dyDescent="0.15">
      <c r="A1130" s="6">
        <v>40049</v>
      </c>
      <c r="B1130" s="9">
        <f>IFERROR(IF(市价!B1130&lt;&gt;"",市价!B1130/MAX(市价!B$3:B1130)-1,""),"")</f>
        <v>-0.3676982416372121</v>
      </c>
      <c r="C1130" s="9">
        <f>IFERROR(IF(市价!C1130&lt;&gt;"",市价!C1130/MAX(市价!C$3:C1130)-1,""),"")</f>
        <v>-0.5971383147853736</v>
      </c>
      <c r="D1130" s="9">
        <f>IFERROR(IF(市价!D1130&lt;&gt;"",市价!D1130/MAX(市价!D$3:D1130)-1,""),"")</f>
        <v>-0.331809376210771</v>
      </c>
      <c r="E1130" s="9">
        <f>IFERROR(IF(市价!E1130&lt;&gt;"",市价!E1130/MAX(市价!E$3:E1130)-1,""),"")</f>
        <v>-0.54301342615614123</v>
      </c>
      <c r="F1130" s="9">
        <f>IFERROR(IF(市价!F1130&lt;&gt;"",市价!F1130/MAX(市价!F$3:F1130)-1,""),"")</f>
        <v>-0.45575811471765226</v>
      </c>
      <c r="G1130" s="9">
        <f>IFERROR(IF(市价!G1130&lt;&gt;"",市价!G1130/MAX(市价!G$3:G1130)-1,""),"")</f>
        <v>-0.26723438767234386</v>
      </c>
      <c r="H1130" s="9">
        <f>IFERROR(IF(市价!H1130&lt;&gt;"",市价!H1130/MAX(市价!H$3:H1130)-1,""),"")</f>
        <v>-0.44030732860520094</v>
      </c>
      <c r="I1130" s="9">
        <f>IFERROR(优化!I1130/MAX(优化!I$3:I1130)-1,"")</f>
        <v>-0.21553325536562484</v>
      </c>
    </row>
    <row r="1131" spans="1:9" x14ac:dyDescent="0.15">
      <c r="A1131" s="6">
        <v>40050</v>
      </c>
      <c r="B1131" s="9">
        <f>IFERROR(IF(市价!B1131&lt;&gt;"",市价!B1131/MAX(市价!B$3:B1131)-1,""),"")</f>
        <v>-0.40399220853924611</v>
      </c>
      <c r="C1131" s="9">
        <f>IFERROR(IF(市价!C1131&lt;&gt;"",市价!C1131/MAX(市价!C$3:C1131)-1,""),"")</f>
        <v>-0.61399046104928456</v>
      </c>
      <c r="D1131" s="9">
        <f>IFERROR(IF(市价!D1131&lt;&gt;"",市价!D1131/MAX(市价!D$3:D1131)-1,""),"")</f>
        <v>-0.37845796203022097</v>
      </c>
      <c r="E1131" s="9">
        <f>IFERROR(IF(市价!E1131&lt;&gt;"",市价!E1131/MAX(市价!E$3:E1131)-1,""),"")</f>
        <v>-0.56887120835405269</v>
      </c>
      <c r="F1131" s="9">
        <f>IFERROR(IF(市价!F1131&lt;&gt;"",市价!F1131/MAX(市价!F$3:F1131)-1,""),"")</f>
        <v>-0.48875055580257887</v>
      </c>
      <c r="G1131" s="9">
        <f>IFERROR(IF(市价!G1131&lt;&gt;"",市价!G1131/MAX(市价!G$3:G1131)-1,""),"")</f>
        <v>-0.29967558799675587</v>
      </c>
      <c r="H1131" s="9">
        <f>IFERROR(IF(市价!H1131&lt;&gt;"",市价!H1131/MAX(市价!H$3:H1131)-1,""),"")</f>
        <v>-0.48020094562647764</v>
      </c>
      <c r="I1131" s="9">
        <f>IFERROR(优化!I1131/MAX(优化!I$3:I1131)-1,"")</f>
        <v>-0.2599209275320965</v>
      </c>
    </row>
    <row r="1132" spans="1:9" x14ac:dyDescent="0.15">
      <c r="A1132" s="6">
        <v>40051</v>
      </c>
      <c r="B1132" s="9">
        <f>IFERROR(IF(市价!B1132&lt;&gt;"",市价!B1132/MAX(市价!B$3:B1132)-1,""),"")</f>
        <v>-0.40147184088821952</v>
      </c>
      <c r="C1132" s="9">
        <f>IFERROR(IF(市价!C1132&lt;&gt;"",市价!C1132/MAX(市价!C$3:C1132)-1,""),"")</f>
        <v>-0.61049284578696339</v>
      </c>
      <c r="D1132" s="9">
        <f>IFERROR(IF(市价!D1132&lt;&gt;"",市价!D1132/MAX(市价!D$3:D1132)-1,""),"")</f>
        <v>-0.38117008911274708</v>
      </c>
      <c r="E1132" s="9">
        <f>IFERROR(IF(市价!E1132&lt;&gt;"",市价!E1132/MAX(市价!E$3:E1132)-1,""),"")</f>
        <v>-0.56315266036797618</v>
      </c>
      <c r="F1132" s="9">
        <f>IFERROR(IF(市价!F1132&lt;&gt;"",市价!F1132/MAX(市价!F$3:F1132)-1,""),"")</f>
        <v>-0.48501556247220989</v>
      </c>
      <c r="G1132" s="9">
        <f>IFERROR(IF(市价!G1132&lt;&gt;"",市价!G1132/MAX(市价!G$3:G1132)-1,""),"")</f>
        <v>-0.2956204379562043</v>
      </c>
      <c r="H1132" s="9">
        <f>IFERROR(IF(市价!H1132&lt;&gt;"",市价!H1132/MAX(市价!H$3:H1132)-1,""),"")</f>
        <v>-0.48315602836879445</v>
      </c>
      <c r="I1132" s="9">
        <f>IFERROR(优化!I1132/MAX(优化!I$3:I1132)-1,"")</f>
        <v>-0.25010442311066539</v>
      </c>
    </row>
    <row r="1133" spans="1:9" x14ac:dyDescent="0.15">
      <c r="A1133" s="6">
        <v>40052</v>
      </c>
      <c r="B1133" s="9">
        <f>IFERROR(IF(市价!B1133&lt;&gt;"",市价!B1133/MAX(市价!B$3:B1133)-1,""),"")</f>
        <v>-0.40769709697525924</v>
      </c>
      <c r="C1133" s="9">
        <f>IFERROR(IF(市价!C1133&lt;&gt;"",市价!C1133/MAX(市价!C$3:C1133)-1,""),"")</f>
        <v>-0.60540540540540544</v>
      </c>
      <c r="D1133" s="9">
        <f>IFERROR(IF(市价!D1133&lt;&gt;"",市价!D1133/MAX(市价!D$3:D1133)-1,""),"")</f>
        <v>-0.39697791553661377</v>
      </c>
      <c r="E1133" s="9">
        <f>IFERROR(IF(市价!E1133&lt;&gt;"",市价!E1133/MAX(市价!E$3:E1133)-1,""),"")</f>
        <v>-0.56414719045251116</v>
      </c>
      <c r="F1133" s="9">
        <f>IFERROR(IF(市价!F1133&lt;&gt;"",市价!F1133/MAX(市价!F$3:F1133)-1,""),"")</f>
        <v>-0.49097376611827481</v>
      </c>
      <c r="G1133" s="9">
        <f>IFERROR(IF(市价!G1133&lt;&gt;"",市价!G1133/MAX(市价!G$3:G1133)-1,""),"")</f>
        <v>-0.30129764801297643</v>
      </c>
      <c r="H1133" s="9">
        <f>IFERROR(IF(市价!H1133&lt;&gt;"",市价!H1133/MAX(市价!H$3:H1133)-1,""),"")</f>
        <v>-0.49763593380614657</v>
      </c>
      <c r="I1133" s="9">
        <f>IFERROR(优化!I1133/MAX(优化!I$3:I1133)-1,"")</f>
        <v>-0.25181164127091427</v>
      </c>
    </row>
    <row r="1134" spans="1:9" x14ac:dyDescent="0.15">
      <c r="A1134" s="6">
        <v>40053</v>
      </c>
      <c r="B1134" s="9">
        <f>IFERROR(IF(市价!B1134&lt;&gt;"",市价!B1134/MAX(市价!B$3:B1134)-1,""),"")</f>
        <v>-0.43594353501308836</v>
      </c>
      <c r="C1134" s="9">
        <f>IFERROR(IF(市价!C1134&lt;&gt;"",市价!C1134/MAX(市价!C$3:C1134)-1,""),"")</f>
        <v>-0.62003179650238471</v>
      </c>
      <c r="D1134" s="9">
        <f>IFERROR(IF(市价!D1134&lt;&gt;"",市价!D1134/MAX(市价!D$3:D1134)-1,""),"")</f>
        <v>-0.43169314219294852</v>
      </c>
      <c r="E1134" s="9">
        <f>IFERROR(IF(市价!E1134&lt;&gt;"",市价!E1134/MAX(市价!E$3:E1134)-1,""),"")</f>
        <v>-0.57856787667826959</v>
      </c>
      <c r="F1134" s="9">
        <f>IFERROR(IF(市价!F1134&lt;&gt;"",市价!F1134/MAX(市价!F$3:F1134)-1,""),"")</f>
        <v>-0.5172965762561138</v>
      </c>
      <c r="G1134" s="9">
        <f>IFERROR(IF(市价!G1134&lt;&gt;"",市价!G1134/MAX(市价!G$3:G1134)-1,""),"")</f>
        <v>-0.33495539334955404</v>
      </c>
      <c r="H1134" s="9">
        <f>IFERROR(IF(市价!H1134&lt;&gt;"",市价!H1134/MAX(市价!H$3:H1134)-1,""),"")</f>
        <v>-0.52703900709219864</v>
      </c>
      <c r="I1134" s="9">
        <f>IFERROR(优化!I1134/MAX(优化!I$3:I1134)-1,"")</f>
        <v>-0.27656630459452358</v>
      </c>
    </row>
    <row r="1135" spans="1:9" x14ac:dyDescent="0.15">
      <c r="A1135" s="6">
        <v>40056</v>
      </c>
      <c r="B1135" s="9">
        <f>IFERROR(IF(市价!B1135&lt;&gt;"",市价!B1135/MAX(市价!B$3:B1135)-1,""),"")</f>
        <v>-0.47725906697213749</v>
      </c>
      <c r="C1135" s="9">
        <f>IFERROR(IF(市价!C1135&lt;&gt;"",市价!C1135/MAX(市价!C$3:C1135)-1,""),"")</f>
        <v>-0.64260731319554854</v>
      </c>
      <c r="D1135" s="9">
        <f>IFERROR(IF(市价!D1135&lt;&gt;"",市价!D1135/MAX(市价!D$3:D1135)-1,""),"")</f>
        <v>-0.46640836884928327</v>
      </c>
      <c r="E1135" s="9">
        <f>IFERROR(IF(市价!E1135&lt;&gt;"",市价!E1135/MAX(市价!E$3:E1135)-1,""),"")</f>
        <v>-0.61039283938339128</v>
      </c>
      <c r="F1135" s="9">
        <f>IFERROR(IF(市价!F1135&lt;&gt;"",市价!F1135/MAX(市价!F$3:F1135)-1,""),"")</f>
        <v>-0.5443308136949756</v>
      </c>
      <c r="G1135" s="9">
        <f>IFERROR(IF(市价!G1135&lt;&gt;"",市价!G1135/MAX(市价!G$3:G1135)-1,""),"")</f>
        <v>-0.39334955393349547</v>
      </c>
      <c r="H1135" s="9">
        <f>IFERROR(IF(市价!H1135&lt;&gt;"",市价!H1135/MAX(市价!H$3:H1135)-1,""),"")</f>
        <v>-0.57417257683215128</v>
      </c>
      <c r="I1135" s="9">
        <f>IFERROR(优化!I1135/MAX(优化!I$3:I1135)-1,"")</f>
        <v>-0.33119728572248874</v>
      </c>
    </row>
    <row r="1136" spans="1:9" x14ac:dyDescent="0.15">
      <c r="A1136" s="6">
        <v>40057</v>
      </c>
      <c r="B1136" s="9">
        <f>IFERROR(IF(市价!B1136&lt;&gt;"",市价!B1136/MAX(市价!B$3:B1136)-1,""),"")</f>
        <v>-0.4619281870357772</v>
      </c>
      <c r="C1136" s="9">
        <f>IFERROR(IF(市价!C1136&lt;&gt;"",市价!C1136/MAX(市价!C$3:C1136)-1,""),"")</f>
        <v>-0.63910969793322736</v>
      </c>
      <c r="D1136" s="9">
        <f>IFERROR(IF(市价!D1136&lt;&gt;"",市价!D1136/MAX(市价!D$3:D1136)-1,""),"")</f>
        <v>-0.44548624564122441</v>
      </c>
      <c r="E1136" s="9">
        <f>IFERROR(IF(市价!E1136&lt;&gt;"",市价!E1136/MAX(市价!E$3:E1136)-1,""),"")</f>
        <v>-0.60243659870711086</v>
      </c>
      <c r="F1136" s="9">
        <f>IFERROR(IF(市价!F1136&lt;&gt;"",市价!F1136/MAX(市价!F$3:F1136)-1,""),"")</f>
        <v>-0.53526011560693643</v>
      </c>
      <c r="G1136" s="9">
        <f>IFERROR(IF(市价!G1136&lt;&gt;"",市价!G1136/MAX(市价!G$3:G1136)-1,""),"")</f>
        <v>-0.3641524736415247</v>
      </c>
      <c r="H1136" s="9">
        <f>IFERROR(IF(市价!H1136&lt;&gt;"",市价!H1136/MAX(市价!H$3:H1136)-1,""),"")</f>
        <v>-0.55777186761229314</v>
      </c>
      <c r="I1136" s="9">
        <f>IFERROR(优化!I1136/MAX(优化!I$3:I1136)-1,"")</f>
        <v>-0.31753954044049737</v>
      </c>
    </row>
    <row r="1137" spans="1:9" x14ac:dyDescent="0.15">
      <c r="A1137" s="6">
        <v>40058</v>
      </c>
      <c r="B1137" s="9">
        <f>IFERROR(IF(市价!B1137&lt;&gt;"",市价!B1137/MAX(市价!B$3:B1137)-1,""),"")</f>
        <v>-0.43779266792887472</v>
      </c>
      <c r="C1137" s="9">
        <f>IFERROR(IF(市价!C1137&lt;&gt;"",市价!C1137/MAX(市价!C$3:C1137)-1,""),"")</f>
        <v>-0.62702702702702706</v>
      </c>
      <c r="D1137" s="9">
        <f>IFERROR(IF(市价!D1137&lt;&gt;"",市价!D1137/MAX(市价!D$3:D1137)-1,""),"")</f>
        <v>-0.4236342502905851</v>
      </c>
      <c r="E1137" s="9">
        <f>IFERROR(IF(市价!E1137&lt;&gt;"",市价!E1137/MAX(市价!E$3:E1137)-1,""),"")</f>
        <v>-0.59050223769269028</v>
      </c>
      <c r="F1137" s="9">
        <f>IFERROR(IF(市价!F1137&lt;&gt;"",市价!F1137/MAX(市价!F$3:F1137)-1,""),"")</f>
        <v>-0.52103156958648289</v>
      </c>
      <c r="G1137" s="9">
        <f>IFERROR(IF(市价!G1137&lt;&gt;"",市价!G1137/MAX(市价!G$3:G1137)-1,""),"")</f>
        <v>-0.32806163828061641</v>
      </c>
      <c r="H1137" s="9">
        <f>IFERROR(IF(市价!H1137&lt;&gt;"",市价!H1137/MAX(市价!H$3:H1137)-1,""),"")</f>
        <v>-0.52290189125295516</v>
      </c>
      <c r="I1137" s="9">
        <f>IFERROR(优化!I1137/MAX(优化!I$3:I1137)-1,"")</f>
        <v>-0.29705292251751036</v>
      </c>
    </row>
    <row r="1138" spans="1:9" x14ac:dyDescent="0.15">
      <c r="A1138" s="6">
        <v>40059</v>
      </c>
      <c r="B1138" s="9">
        <f>IFERROR(IF(市价!B1138&lt;&gt;"",市价!B1138/MAX(市价!B$3:B1138)-1,""),"")</f>
        <v>-0.41255656632828952</v>
      </c>
      <c r="C1138" s="9">
        <f>IFERROR(IF(市价!C1138&lt;&gt;"",市价!C1138/MAX(市价!C$3:C1138)-1,""),"")</f>
        <v>-0.61144674085850559</v>
      </c>
      <c r="D1138" s="9">
        <f>IFERROR(IF(市价!D1138&lt;&gt;"",市价!D1138/MAX(市价!D$3:D1138)-1,""),"")</f>
        <v>-0.39488570321580785</v>
      </c>
      <c r="E1138" s="9">
        <f>IFERROR(IF(市价!E1138&lt;&gt;"",市价!E1138/MAX(市价!E$3:E1138)-1,""),"")</f>
        <v>-0.5755842864246643</v>
      </c>
      <c r="F1138" s="9">
        <f>IFERROR(IF(市价!F1138&lt;&gt;"",市价!F1138/MAX(市价!F$3:F1138)-1,""),"")</f>
        <v>-0.50377945753668296</v>
      </c>
      <c r="G1138" s="9">
        <f>IFERROR(IF(市价!G1138&lt;&gt;"",市价!G1138/MAX(市价!G$3:G1138)-1,""),"")</f>
        <v>-0.28669910786699104</v>
      </c>
      <c r="H1138" s="9">
        <f>IFERROR(IF(市价!H1138&lt;&gt;"",市价!H1138/MAX(市价!H$3:H1138)-1,""),"")</f>
        <v>-0.50206855791962179</v>
      </c>
      <c r="I1138" s="9">
        <f>IFERROR(优化!I1138/MAX(优化!I$3:I1138)-1,"")</f>
        <v>-0.27144465011377661</v>
      </c>
    </row>
    <row r="1139" spans="1:9" x14ac:dyDescent="0.15">
      <c r="A1139" s="6">
        <v>40060</v>
      </c>
      <c r="B1139" s="9">
        <f>IFERROR(IF(市价!B1139&lt;&gt;"",市价!B1139/MAX(市价!B$3:B1139)-1,""),"")</f>
        <v>-0.41196411801643873</v>
      </c>
      <c r="C1139" s="9">
        <f>IFERROR(IF(市价!C1139&lt;&gt;"",市价!C1139/MAX(市价!C$3:C1139)-1,""),"")</f>
        <v>-0.61176470588235299</v>
      </c>
      <c r="D1139" s="9">
        <f>IFERROR(IF(市价!D1139&lt;&gt;"",市价!D1139/MAX(市价!D$3:D1139)-1,""),"")</f>
        <v>-0.39674544750096874</v>
      </c>
      <c r="E1139" s="9">
        <f>IFERROR(IF(市价!E1139&lt;&gt;"",市价!E1139/MAX(市价!E$3:E1139)-1,""),"")</f>
        <v>-0.57732471407260066</v>
      </c>
      <c r="F1139" s="9">
        <f>IFERROR(IF(市价!F1139&lt;&gt;"",市价!F1139/MAX(市价!F$3:F1139)-1,""),"")</f>
        <v>-0.50377945753668296</v>
      </c>
      <c r="G1139" s="9">
        <f>IFERROR(IF(市价!G1139&lt;&gt;"",市价!G1139/MAX(市价!G$3:G1139)-1,""),"")</f>
        <v>-0.28345498783454981</v>
      </c>
      <c r="H1139" s="9">
        <f>IFERROR(IF(市价!H1139&lt;&gt;"",市价!H1139/MAX(市价!H$3:H1139)-1,""),"")</f>
        <v>-0.49734042553191493</v>
      </c>
      <c r="I1139" s="9">
        <f>IFERROR(优化!I1139/MAX(优化!I$3:I1139)-1,"")</f>
        <v>-0.27443228189421209</v>
      </c>
    </row>
    <row r="1140" spans="1:9" x14ac:dyDescent="0.15">
      <c r="A1140" s="6">
        <v>40063</v>
      </c>
      <c r="B1140" s="9">
        <f>IFERROR(IF(市价!B1140&lt;&gt;"",市价!B1140/MAX(市价!B$3:B1140)-1,""),"")</f>
        <v>-0.40977655917392009</v>
      </c>
      <c r="C1140" s="9">
        <f>IFERROR(IF(市价!C1140&lt;&gt;"",市价!C1140/MAX(市价!C$3:C1140)-1,""),"")</f>
        <v>-0.60763116057233701</v>
      </c>
      <c r="D1140" s="9">
        <f>IFERROR(IF(市价!D1140&lt;&gt;"",市价!D1140/MAX(市价!D$3:D1140)-1,""),"")</f>
        <v>-0.40356450987989156</v>
      </c>
      <c r="E1140" s="9">
        <f>IFERROR(IF(市价!E1140&lt;&gt;"",市价!E1140/MAX(市价!E$3:E1140)-1,""),"")</f>
        <v>-0.57732471407260066</v>
      </c>
      <c r="F1140" s="9">
        <f>IFERROR(IF(市价!F1140&lt;&gt;"",市价!F1140/MAX(市价!F$3:F1140)-1,""),"")</f>
        <v>-0.50226767452200982</v>
      </c>
      <c r="G1140" s="9">
        <f>IFERROR(IF(市价!G1140&lt;&gt;"",市价!G1140/MAX(市价!G$3:G1140)-1,""),"")</f>
        <v>-0.27696674776966757</v>
      </c>
      <c r="H1140" s="9">
        <f>IFERROR(IF(市价!H1140&lt;&gt;"",市价!H1140/MAX(市价!H$3:H1140)-1,""),"")</f>
        <v>-0.49187352245862892</v>
      </c>
      <c r="I1140" s="9">
        <f>IFERROR(优化!I1140/MAX(优化!I$3:I1140)-1,"")</f>
        <v>-0.27443228189421209</v>
      </c>
    </row>
    <row r="1141" spans="1:9" x14ac:dyDescent="0.15">
      <c r="A1141" s="6">
        <v>40064</v>
      </c>
      <c r="B1141" s="9">
        <f>IFERROR(IF(市价!B1141&lt;&gt;"",市价!B1141/MAX(市价!B$3:B1141)-1,""),"")</f>
        <v>-0.40184124142728472</v>
      </c>
      <c r="C1141" s="9">
        <f>IFERROR(IF(市价!C1141&lt;&gt;"",市价!C1141/MAX(市价!C$3:C1141)-1,""),"")</f>
        <v>-0.59968203497615269</v>
      </c>
      <c r="D1141" s="9">
        <f>IFERROR(IF(市价!D1141&lt;&gt;"",市价!D1141/MAX(市价!D$3:D1141)-1,""),"")</f>
        <v>-0.395195660596668</v>
      </c>
      <c r="E1141" s="9">
        <f>IFERROR(IF(市价!E1141&lt;&gt;"",市价!E1141/MAX(市价!E$3:E1141)-1,""),"")</f>
        <v>-0.57434112381899549</v>
      </c>
      <c r="F1141" s="9">
        <f>IFERROR(IF(市价!F1141&lt;&gt;"",市价!F1141/MAX(市价!F$3:F1141)-1,""),"")</f>
        <v>-0.49622054246331704</v>
      </c>
      <c r="G1141" s="9">
        <f>IFERROR(IF(市价!G1141&lt;&gt;"",市价!G1141/MAX(市价!G$3:G1141)-1,""),"")</f>
        <v>-0.2680454176804542</v>
      </c>
      <c r="H1141" s="9">
        <f>IFERROR(IF(市价!H1141&lt;&gt;"",市价!H1141/MAX(市价!H$3:H1141)-1,""),"")</f>
        <v>-0.48433806146572111</v>
      </c>
      <c r="I1141" s="9">
        <f>IFERROR(优化!I1141/MAX(优化!I$3:I1141)-1,"")</f>
        <v>-0.26931062741346534</v>
      </c>
    </row>
    <row r="1142" spans="1:9" x14ac:dyDescent="0.15">
      <c r="A1142" s="6">
        <v>40065</v>
      </c>
      <c r="B1142" s="9">
        <f>IFERROR(IF(市价!B1142&lt;&gt;"",市价!B1142/MAX(市价!B$3:B1142)-1,""),"")</f>
        <v>-0.3987316549029476</v>
      </c>
      <c r="C1142" s="9">
        <f>IFERROR(IF(市价!C1142&lt;&gt;"",市价!C1142/MAX(市价!C$3:C1142)-1,""),"")</f>
        <v>-0.59077901430842616</v>
      </c>
      <c r="D1142" s="9">
        <f>IFERROR(IF(市价!D1142&lt;&gt;"",市价!D1142/MAX(市价!D$3:D1142)-1,""),"")</f>
        <v>-0.39969004261913998</v>
      </c>
      <c r="E1142" s="9">
        <f>IFERROR(IF(市价!E1142&lt;&gt;"",市价!E1142/MAX(市价!E$3:E1142)-1,""),"")</f>
        <v>-0.5711089010442566</v>
      </c>
      <c r="F1142" s="9" t="str">
        <f>IFERROR(IF(市价!F1142&lt;&gt;"",市价!F1142/MAX(市价!F$3:F1142)-1,""),"")</f>
        <v/>
      </c>
      <c r="G1142" s="9">
        <f>IFERROR(IF(市价!G1142&lt;&gt;"",市价!G1142/MAX(市价!G$3:G1142)-1,""),"")</f>
        <v>-0.27128953771289543</v>
      </c>
      <c r="H1142" s="9">
        <f>IFERROR(IF(市价!H1142&lt;&gt;"",市价!H1142/MAX(市价!H$3:H1142)-1,""),"")</f>
        <v>-0.48020094562647764</v>
      </c>
      <c r="I1142" s="9">
        <f>IFERROR(优化!I1142/MAX(优化!I$3:I1142)-1,"")</f>
        <v>-0.26376216839265643</v>
      </c>
    </row>
    <row r="1143" spans="1:9" x14ac:dyDescent="0.15">
      <c r="A1143" s="6">
        <v>40066</v>
      </c>
      <c r="B1143" s="9">
        <f>IFERROR(IF(市价!B1143&lt;&gt;"",市价!B1143/MAX(市价!B$3:B1143)-1,""),"")</f>
        <v>-0.40235810908042657</v>
      </c>
      <c r="C1143" s="9">
        <f>IFERROR(IF(市价!C1143&lt;&gt;"",市价!C1143/MAX(市价!C$3:C1143)-1,""),"")</f>
        <v>-0.58982511923688397</v>
      </c>
      <c r="D1143" s="9">
        <f>IFERROR(IF(市价!D1143&lt;&gt;"",市价!D1143/MAX(市价!D$3:D1143)-1,""),"")</f>
        <v>-0.40960867880666418</v>
      </c>
      <c r="E1143" s="9">
        <f>IFERROR(IF(市价!E1143&lt;&gt;"",市价!E1143/MAX(市价!E$3:E1143)-1,""),"")</f>
        <v>-0.57508702138239687</v>
      </c>
      <c r="F1143" s="9">
        <f>IFERROR(IF(市价!F1143&lt;&gt;"",市价!F1143/MAX(市价!F$3:F1143)-1,""),"")</f>
        <v>-0.50075589150733668</v>
      </c>
      <c r="G1143" s="9">
        <f>IFERROR(IF(市价!G1143&lt;&gt;"",市价!G1143/MAX(市价!G$3:G1143)-1,""),"")</f>
        <v>-0.27575020275750206</v>
      </c>
      <c r="H1143" s="9">
        <f>IFERROR(IF(市价!H1143&lt;&gt;"",市价!H1143/MAX(市价!H$3:H1143)-1,""),"")</f>
        <v>-0.48049645390070927</v>
      </c>
      <c r="I1143" s="9">
        <f>IFERROR(优化!I1143/MAX(优化!I$3:I1143)-1,"")</f>
        <v>-0.27059104103365206</v>
      </c>
    </row>
    <row r="1144" spans="1:9" x14ac:dyDescent="0.15">
      <c r="A1144" s="6">
        <v>40067</v>
      </c>
      <c r="B1144" s="9">
        <f>IFERROR(IF(市价!B1144&lt;&gt;"",市价!B1144/MAX(市价!B$3:B1144)-1,""),"")</f>
        <v>-0.36899823344322136</v>
      </c>
      <c r="C1144" s="9">
        <f>IFERROR(IF(市价!C1144&lt;&gt;"",市价!C1144/MAX(市价!C$3:C1144)-1,""),"")</f>
        <v>-0.57456279809220989</v>
      </c>
      <c r="D1144" s="9">
        <f>IFERROR(IF(市价!D1144&lt;&gt;"",市价!D1144/MAX(市价!D$3:D1144)-1,""),"")</f>
        <v>-0.35606354126307638</v>
      </c>
      <c r="E1144" s="9">
        <f>IFERROR(IF(市价!E1144&lt;&gt;"",市价!E1144/MAX(市价!E$3:E1144)-1,""),"")</f>
        <v>-0.55619094977623074</v>
      </c>
      <c r="F1144" s="9">
        <f>IFERROR(IF(市价!F1144&lt;&gt;"",市价!F1144/MAX(市价!F$3:F1144)-1,""),"")</f>
        <v>-0.47896843041351711</v>
      </c>
      <c r="G1144" s="9">
        <f>IFERROR(IF(市价!G1144&lt;&gt;"",市价!G1144/MAX(市价!G$3:G1144)-1,""),"")</f>
        <v>-0.23763179237631793</v>
      </c>
      <c r="H1144" s="9">
        <f>IFERROR(IF(市价!H1144&lt;&gt;"",市价!H1144/MAX(市价!H$3:H1144)-1,""),"")</f>
        <v>-0.4460697399527187</v>
      </c>
      <c r="I1144" s="9">
        <f>IFERROR(优化!I1144/MAX(优化!I$3:I1144)-1,"")</f>
        <v>-0.23815389598892267</v>
      </c>
    </row>
    <row r="1145" spans="1:9" x14ac:dyDescent="0.15">
      <c r="A1145" s="6">
        <v>40070</v>
      </c>
      <c r="B1145" s="9">
        <f>IFERROR(IF(市价!B1145&lt;&gt;"",市价!B1145/MAX(市价!B$3:B1145)-1,""),"")</f>
        <v>-0.36403092909678914</v>
      </c>
      <c r="C1145" s="9">
        <f>IFERROR(IF(市价!C1145&lt;&gt;"",市价!C1145/MAX(市价!C$3:C1145)-1,""),"")</f>
        <v>-0.57360890302066769</v>
      </c>
      <c r="D1145" s="9">
        <f>IFERROR(IF(市价!D1145&lt;&gt;"",市价!D1145/MAX(市价!D$3:D1145)-1,""),"")</f>
        <v>-0.35335141418055016</v>
      </c>
      <c r="E1145" s="9">
        <f>IFERROR(IF(市价!E1145&lt;&gt;"",市价!E1145/MAX(市价!E$3:E1145)-1,""),"")</f>
        <v>-0.55320735952262556</v>
      </c>
      <c r="F1145" s="9">
        <f>IFERROR(IF(市价!F1145&lt;&gt;"",市价!F1145/MAX(市价!F$3:F1145)-1,""),"")</f>
        <v>-0.46927523343708322</v>
      </c>
      <c r="G1145" s="9">
        <f>IFERROR(IF(市价!G1145&lt;&gt;"",市价!G1145/MAX(市价!G$3:G1145)-1,""),"")</f>
        <v>-0.23276561232765602</v>
      </c>
      <c r="H1145" s="9">
        <f>IFERROR(IF(市价!H1145&lt;&gt;"",市价!H1145/MAX(市价!H$3:H1145)-1,""),"")</f>
        <v>-0.4410460992907802</v>
      </c>
      <c r="I1145" s="9">
        <f>IFERROR(优化!I1145/MAX(优化!I$3:I1145)-1,"")</f>
        <v>-0.23303224150817625</v>
      </c>
    </row>
    <row r="1146" spans="1:9" x14ac:dyDescent="0.15">
      <c r="A1146" s="6">
        <v>40071</v>
      </c>
      <c r="B1146" s="9">
        <f>IFERROR(IF(市价!B1146&lt;&gt;"",市价!B1146/MAX(市价!B$3:B1146)-1,""),"")</f>
        <v>-0.36394699928315111</v>
      </c>
      <c r="C1146" s="9">
        <f>IFERROR(IF(市价!C1146&lt;&gt;"",市价!C1146/MAX(市价!C$3:C1146)-1,""),"")</f>
        <v>-0.57424483306836249</v>
      </c>
      <c r="D1146" s="9">
        <f>IFERROR(IF(市价!D1146&lt;&gt;"",市价!D1146/MAX(市价!D$3:D1146)-1,""),"")</f>
        <v>-0.3482371173963581</v>
      </c>
      <c r="E1146" s="9">
        <f>IFERROR(IF(市价!E1146&lt;&gt;"",市价!E1146/MAX(市价!E$3:E1146)-1,""),"")</f>
        <v>-0.55370462456489311</v>
      </c>
      <c r="F1146" s="9">
        <f>IFERROR(IF(市价!F1146&lt;&gt;"",市价!F1146/MAX(市价!F$3:F1146)-1,""),"")</f>
        <v>-0.4699866607381058</v>
      </c>
      <c r="G1146" s="9">
        <f>IFERROR(IF(市价!G1146&lt;&gt;"",市价!G1146/MAX(市价!G$3:G1146)-1,""),"")</f>
        <v>-0.23236009732360097</v>
      </c>
      <c r="H1146" s="9">
        <f>IFERROR(IF(市价!H1146&lt;&gt;"",市价!H1146/MAX(市价!H$3:H1146)-1,""),"")</f>
        <v>-0.443114657210402</v>
      </c>
      <c r="I1146" s="9">
        <f>IFERROR(优化!I1146/MAX(优化!I$3:I1146)-1,"")</f>
        <v>-0.23388585058830058</v>
      </c>
    </row>
    <row r="1147" spans="1:9" x14ac:dyDescent="0.15">
      <c r="A1147" s="6">
        <v>40072</v>
      </c>
      <c r="B1147" s="9">
        <f>IFERROR(IF(市价!B1147&lt;&gt;"",市价!B1147/MAX(市价!B$3:B1147)-1,""),"")</f>
        <v>-0.37893663987150605</v>
      </c>
      <c r="C1147" s="9">
        <f>IFERROR(IF(市价!C1147&lt;&gt;"",市价!C1147/MAX(市价!C$3:C1147)-1,""),"")</f>
        <v>-0.58346581875993642</v>
      </c>
      <c r="D1147" s="9">
        <f>IFERROR(IF(市价!D1147&lt;&gt;"",市价!D1147/MAX(市价!D$3:D1147)-1,""),"")</f>
        <v>-0.36799690042619149</v>
      </c>
      <c r="E1147" s="9">
        <f>IFERROR(IF(市价!E1147&lt;&gt;"",市价!E1147/MAX(市价!E$3:E1147)-1,""),"")</f>
        <v>-0.56414719045251116</v>
      </c>
      <c r="F1147" s="9">
        <f>IFERROR(IF(市价!F1147&lt;&gt;"",市价!F1147/MAX(市价!F$3:F1147)-1,""),"")</f>
        <v>-0.48350377945753675</v>
      </c>
      <c r="G1147" s="9">
        <f>IFERROR(IF(市价!G1147&lt;&gt;"",市价!G1147/MAX(市价!G$3:G1147)-1,""),"")</f>
        <v>-0.24452554744525556</v>
      </c>
      <c r="H1147" s="9">
        <f>IFERROR(IF(市价!H1147&lt;&gt;"",市价!H1147/MAX(市价!H$3:H1147)-1,""),"")</f>
        <v>-0.45685579196217507</v>
      </c>
      <c r="I1147" s="9">
        <f>IFERROR(优化!I1147/MAX(优化!I$3:I1147)-1,"")</f>
        <v>-0.25181164127091404</v>
      </c>
    </row>
    <row r="1148" spans="1:9" x14ac:dyDescent="0.15">
      <c r="A1148" s="6">
        <v>40073</v>
      </c>
      <c r="B1148" s="9">
        <f>IFERROR(IF(市价!B1148&lt;&gt;"",市价!B1148/MAX(市价!B$3:B1148)-1,""),"")</f>
        <v>-0.36953958545551202</v>
      </c>
      <c r="C1148" s="9">
        <f>IFERROR(IF(市价!C1148&lt;&gt;"",市价!C1148/MAX(市价!C$3:C1148)-1,""),"")</f>
        <v>-0.57583465818759938</v>
      </c>
      <c r="D1148" s="9">
        <f>IFERROR(IF(市价!D1148&lt;&gt;"",市价!D1148/MAX(市价!D$3:D1148)-1,""),"")</f>
        <v>-0.35691592406044181</v>
      </c>
      <c r="E1148" s="9">
        <f>IFERROR(IF(市价!E1148&lt;&gt;"",市价!E1148/MAX(市价!E$3:E1148)-1,""),"")</f>
        <v>-0.55842864246643453</v>
      </c>
      <c r="F1148" s="9">
        <f>IFERROR(IF(市价!F1148&lt;&gt;"",市价!F1148/MAX(市价!F$3:F1148)-1,""),"")</f>
        <v>-0.47301022676745219</v>
      </c>
      <c r="G1148" s="9">
        <f>IFERROR(IF(市价!G1148&lt;&gt;"",市价!G1148/MAX(市价!G$3:G1148)-1,""),"")</f>
        <v>-0.2295214922952149</v>
      </c>
      <c r="H1148" s="9">
        <f>IFERROR(IF(市价!H1148&lt;&gt;"",市价!H1148/MAX(市价!H$3:H1148)-1,""),"")</f>
        <v>-0.45596926713947994</v>
      </c>
      <c r="I1148" s="9">
        <f>IFERROR(优化!I1148/MAX(优化!I$3:I1148)-1,"")</f>
        <v>-0.24199513684948271</v>
      </c>
    </row>
    <row r="1149" spans="1:9" x14ac:dyDescent="0.15">
      <c r="A1149" s="6">
        <v>40074</v>
      </c>
      <c r="B1149" s="9">
        <f>IFERROR(IF(市价!B1149&lt;&gt;"",市价!B1149/MAX(市价!B$3:B1149)-1,""),"")</f>
        <v>-0.39057756036213087</v>
      </c>
      <c r="C1149" s="9">
        <f>IFERROR(IF(市价!C1149&lt;&gt;"",市价!C1149/MAX(市价!C$3:C1149)-1,""),"")</f>
        <v>-0.58823529411764708</v>
      </c>
      <c r="D1149" s="9">
        <f>IFERROR(IF(市价!D1149&lt;&gt;"",市价!D1149/MAX(市价!D$3:D1149)-1,""),"")</f>
        <v>-0.38806664083688502</v>
      </c>
      <c r="E1149" s="9">
        <f>IFERROR(IF(市价!E1149&lt;&gt;"",市价!E1149/MAX(市价!E$3:E1149)-1,""),"")</f>
        <v>-0.55768274490303327</v>
      </c>
      <c r="F1149" s="9">
        <f>IFERROR(IF(市价!F1149&lt;&gt;"",市价!F1149/MAX(市价!F$3:F1149)-1,""),"")</f>
        <v>-0.49248554913294795</v>
      </c>
      <c r="G1149" s="9">
        <f>IFERROR(IF(市价!G1149&lt;&gt;"",市价!G1149/MAX(市价!G$3:G1149)-1,""),"")</f>
        <v>-0.25993511759935117</v>
      </c>
      <c r="H1149" s="9">
        <f>IFERROR(IF(市价!H1149&lt;&gt;"",市价!H1149/MAX(市价!H$3:H1149)-1,""),"")</f>
        <v>-0.48197399527186768</v>
      </c>
      <c r="I1149" s="9">
        <f>IFERROR(优化!I1149/MAX(优化!I$3:I1149)-1,"")</f>
        <v>-0.2407147232292961</v>
      </c>
    </row>
    <row r="1150" spans="1:9" x14ac:dyDescent="0.15">
      <c r="A1150" s="6">
        <v>40077</v>
      </c>
      <c r="B1150" s="9">
        <f>IFERROR(IF(市价!B1150&lt;&gt;"",市价!B1150/MAX(市价!B$3:B1150)-1,""),"")</f>
        <v>-0.39628297146446678</v>
      </c>
      <c r="C1150" s="9">
        <f>IFERROR(IF(市价!C1150&lt;&gt;"",市价!C1150/MAX(市价!C$3:C1150)-1,""),"")</f>
        <v>-0.58791732909379957</v>
      </c>
      <c r="D1150" s="9">
        <f>IFERROR(IF(市价!D1150&lt;&gt;"",市价!D1150/MAX(市价!D$3:D1150)-1,""),"")</f>
        <v>-0.40627663696241767</v>
      </c>
      <c r="E1150" s="9">
        <f>IFERROR(IF(市价!E1150&lt;&gt;"",市价!E1150/MAX(市价!E$3:E1150)-1,""),"")</f>
        <v>-0.54525111884634514</v>
      </c>
      <c r="F1150" s="9">
        <f>IFERROR(IF(市价!F1150&lt;&gt;"",市价!F1150/MAX(市价!F$3:F1150)-1,""),"")</f>
        <v>-0.49773232547799029</v>
      </c>
      <c r="G1150" s="9">
        <f>IFERROR(IF(市价!G1150&lt;&gt;"",市价!G1150/MAX(市价!G$3:G1150)-1,""),"")</f>
        <v>-0.27737226277372262</v>
      </c>
      <c r="H1150" s="9">
        <f>IFERROR(IF(市价!H1150&lt;&gt;"",市价!H1150/MAX(市价!H$3:H1150)-1,""),"")</f>
        <v>-0.49305555555555558</v>
      </c>
      <c r="I1150" s="9">
        <f>IFERROR(优化!I1150/MAX(优化!I$3:I1150)-1,"")</f>
        <v>-0.21937449622618466</v>
      </c>
    </row>
    <row r="1151" spans="1:9" x14ac:dyDescent="0.15">
      <c r="A1151" s="6">
        <v>40078</v>
      </c>
      <c r="B1151" s="9">
        <f>IFERROR(IF(市价!B1151&lt;&gt;"",市价!B1151/MAX(市价!B$3:B1151)-1,""),"")</f>
        <v>-0.41529029732943779</v>
      </c>
      <c r="C1151" s="9">
        <f>IFERROR(IF(市价!C1151&lt;&gt;"",市价!C1151/MAX(市价!C$3:C1151)-1,""),"")</f>
        <v>-0.59554848966613672</v>
      </c>
      <c r="D1151" s="9">
        <f>IFERROR(IF(市价!D1151&lt;&gt;"",市价!D1151/MAX(市价!D$3:D1151)-1,""),"")</f>
        <v>-0.42991088725300286</v>
      </c>
      <c r="E1151" s="9">
        <f>IFERROR(IF(市价!E1151&lt;&gt;"",市价!E1151/MAX(市价!E$3:E1151)-1,""),"")</f>
        <v>-0.56414719045251116</v>
      </c>
      <c r="F1151" s="9">
        <f>IFERROR(IF(市价!F1151&lt;&gt;"",市价!F1151/MAX(市价!F$3:F1151)-1,""),"")</f>
        <v>-0.51204979991107158</v>
      </c>
      <c r="G1151" s="9">
        <f>IFERROR(IF(市价!G1151&lt;&gt;"",市价!G1151/MAX(市价!G$3:G1151)-1,""),"")</f>
        <v>-0.2956204379562043</v>
      </c>
      <c r="H1151" s="9">
        <f>IFERROR(IF(市价!H1151&lt;&gt;"",市价!H1151/MAX(市价!H$3:H1151)-1,""),"")</f>
        <v>-0.51093380614657213</v>
      </c>
      <c r="I1151" s="9">
        <f>IFERROR(优化!I1151/MAX(优化!I$3:I1151)-1,"")</f>
        <v>-0.25181164127091393</v>
      </c>
    </row>
    <row r="1152" spans="1:9" x14ac:dyDescent="0.15">
      <c r="A1152" s="6">
        <v>40079</v>
      </c>
      <c r="B1152" s="9">
        <f>IFERROR(IF(市价!B1152&lt;&gt;"",市价!B1152/MAX(市价!B$3:B1152)-1,""),"")</f>
        <v>-0.41943465355936449</v>
      </c>
      <c r="C1152" s="9">
        <f>IFERROR(IF(市价!C1152&lt;&gt;"",市价!C1152/MAX(市价!C$3:C1152)-1,""),"")</f>
        <v>-0.60763116057233701</v>
      </c>
      <c r="D1152" s="9">
        <f>IFERROR(IF(市价!D1152&lt;&gt;"",市价!D1152/MAX(市价!D$3:D1152)-1,""),"")</f>
        <v>-0.42603641999225117</v>
      </c>
      <c r="E1152" s="9">
        <f>IFERROR(IF(市价!E1152&lt;&gt;"",市价!E1152/MAX(市价!E$3:E1152)-1,""),"")</f>
        <v>-0.56315266036797618</v>
      </c>
      <c r="F1152" s="9">
        <f>IFERROR(IF(市价!F1152&lt;&gt;"",市价!F1152/MAX(市价!F$3:F1152)-1,""),"")</f>
        <v>-0.5203201422854602</v>
      </c>
      <c r="G1152" s="9">
        <f>IFERROR(IF(市价!G1152&lt;&gt;"",市价!G1152/MAX(市价!G$3:G1152)-1,""),"")</f>
        <v>-0.30494728304947283</v>
      </c>
      <c r="H1152" s="9">
        <f>IFERROR(IF(市价!H1152&lt;&gt;"",市价!H1152/MAX(市价!H$3:H1152)-1,""),"")</f>
        <v>-0.50679669030732866</v>
      </c>
      <c r="I1152" s="9">
        <f>IFERROR(优化!I1152/MAX(优化!I$3:I1152)-1,"")</f>
        <v>-0.25010442311066505</v>
      </c>
    </row>
    <row r="1153" spans="1:9" x14ac:dyDescent="0.15">
      <c r="A1153" s="6">
        <v>40080</v>
      </c>
      <c r="B1153" s="9">
        <f>IFERROR(IF(市价!B1153&lt;&gt;"",市价!B1153/MAX(市价!B$3:B1153)-1,""),"")</f>
        <v>-0.38924277532075457</v>
      </c>
      <c r="C1153" s="9">
        <f>IFERROR(IF(市价!C1153&lt;&gt;"",市价!C1153/MAX(市价!C$3:C1153)-1,""),"")</f>
        <v>-0.5847376788553259</v>
      </c>
      <c r="D1153" s="9">
        <f>IFERROR(IF(市价!D1153&lt;&gt;"",市价!D1153/MAX(市价!D$3:D1153)-1,""),"")</f>
        <v>-0.4</v>
      </c>
      <c r="E1153" s="9">
        <f>IFERROR(IF(市价!E1153&lt;&gt;"",市价!E1153/MAX(市价!E$3:E1153)-1,""),"")</f>
        <v>-0.54351069119840878</v>
      </c>
      <c r="F1153" s="9">
        <f>IFERROR(IF(市价!F1153&lt;&gt;"",市价!F1153/MAX(市价!F$3:F1153)-1,""),"")</f>
        <v>-0.50155624722098713</v>
      </c>
      <c r="G1153" s="9">
        <f>IFERROR(IF(市价!G1153&lt;&gt;"",市价!G1153/MAX(市价!G$3:G1153)-1,""),"")</f>
        <v>-0.25628548256285488</v>
      </c>
      <c r="H1153" s="9">
        <f>IFERROR(IF(市价!H1153&lt;&gt;"",市价!H1153/MAX(市价!H$3:H1153)-1,""),"")</f>
        <v>-0.48005319148936176</v>
      </c>
      <c r="I1153" s="9">
        <f>IFERROR(优化!I1153/MAX(优化!I$3:I1153)-1,"")</f>
        <v>-0.21638686444574884</v>
      </c>
    </row>
    <row r="1154" spans="1:9" x14ac:dyDescent="0.15">
      <c r="A1154" s="6">
        <v>40081</v>
      </c>
      <c r="B1154" s="9">
        <f>IFERROR(IF(市价!B1154&lt;&gt;"",市价!B1154/MAX(市价!B$3:B1154)-1,""),"")</f>
        <v>-0.3959075060958267</v>
      </c>
      <c r="C1154" s="9">
        <f>IFERROR(IF(市价!C1154&lt;&gt;"",市价!C1154/MAX(市价!C$3:C1154)-1,""),"")</f>
        <v>-0.5844197138314785</v>
      </c>
      <c r="D1154" s="9">
        <f>IFERROR(IF(市价!D1154&lt;&gt;"",市价!D1154/MAX(市价!D$3:D1154)-1,""),"")</f>
        <v>-0.41557535838822168</v>
      </c>
      <c r="E1154" s="9">
        <f>IFERROR(IF(市价!E1154&lt;&gt;"",市价!E1154/MAX(市价!E$3:E1154)-1,""),"")</f>
        <v>-0.54400795624067633</v>
      </c>
      <c r="F1154" s="9">
        <f>IFERROR(IF(市价!F1154&lt;&gt;"",市价!F1154/MAX(市价!F$3:F1154)-1,""),"")</f>
        <v>-0.50155624722098713</v>
      </c>
      <c r="G1154" s="9">
        <f>IFERROR(IF(市价!G1154&lt;&gt;"",市价!G1154/MAX(市价!G$3:G1154)-1,""),"")</f>
        <v>-0.27169505271695049</v>
      </c>
      <c r="H1154" s="9">
        <f>IFERROR(IF(市价!H1154&lt;&gt;"",市价!H1154/MAX(市价!H$3:H1154)-1,""),"")</f>
        <v>-0.48965721040189136</v>
      </c>
      <c r="I1154" s="9">
        <f>IFERROR(优化!I1154/MAX(优化!I$3:I1154)-1,"")</f>
        <v>-0.21724047352587328</v>
      </c>
    </row>
    <row r="1155" spans="1:9" x14ac:dyDescent="0.15">
      <c r="A1155" s="6">
        <v>40084</v>
      </c>
      <c r="B1155" s="9">
        <f>IFERROR(IF(市价!B1155&lt;&gt;"",市价!B1155/MAX(市价!B$3:B1155)-1,""),"")</f>
        <v>-0.40763680127161595</v>
      </c>
      <c r="C1155" s="9">
        <f>IFERROR(IF(市价!C1155&lt;&gt;"",市价!C1155/MAX(市价!C$3:C1155)-1,""),"")</f>
        <v>-0.57774244833068367</v>
      </c>
      <c r="D1155" s="9">
        <f>IFERROR(IF(市价!D1155&lt;&gt;"",市价!D1155/MAX(市价!D$3:D1155)-1,""),"")</f>
        <v>-0.42874854707477728</v>
      </c>
      <c r="E1155" s="9">
        <f>IFERROR(IF(市价!E1155&lt;&gt;"",市价!E1155/MAX(市价!E$3:E1155)-1,""),"")</f>
        <v>-0.55842864246643453</v>
      </c>
      <c r="F1155" s="9">
        <f>IFERROR(IF(市价!F1155&lt;&gt;"",市价!F1155/MAX(市价!F$3:F1155)-1,""),"")</f>
        <v>-0.51204979991107158</v>
      </c>
      <c r="G1155" s="9">
        <f>IFERROR(IF(市价!G1155&lt;&gt;"",市价!G1155/MAX(市价!G$3:G1155)-1,""),"")</f>
        <v>-0.28183292781832925</v>
      </c>
      <c r="H1155" s="9">
        <f>IFERROR(IF(市价!H1155&lt;&gt;"",市价!H1155/MAX(市价!H$3:H1155)-1,""),"")</f>
        <v>-0.51182033096926727</v>
      </c>
      <c r="I1155" s="9">
        <f>IFERROR(优化!I1155/MAX(优化!I$3:I1155)-1,"")</f>
        <v>-0.24199513684948237</v>
      </c>
    </row>
    <row r="1156" spans="1:9" x14ac:dyDescent="0.15">
      <c r="A1156" s="6">
        <v>40085</v>
      </c>
      <c r="B1156" s="9">
        <f>IFERROR(IF(市价!B1156&lt;&gt;"",市价!B1156/MAX(市价!B$3:B1156)-1,""),"")</f>
        <v>-0.38776299204689246</v>
      </c>
      <c r="C1156" s="9">
        <f>IFERROR(IF(市价!C1156&lt;&gt;"",市价!C1156/MAX(市价!C$3:C1156)-1,""),"")</f>
        <v>-0.55548489666136724</v>
      </c>
      <c r="D1156" s="9">
        <f>IFERROR(IF(市价!D1156&lt;&gt;"",市价!D1156/MAX(市价!D$3:D1156)-1,""),"")</f>
        <v>-0.41170089112746999</v>
      </c>
      <c r="E1156" s="9">
        <f>IFERROR(IF(市价!E1156&lt;&gt;"",市价!E1156/MAX(市价!E$3:E1156)-1,""),"")</f>
        <v>-0.55096966683242177</v>
      </c>
      <c r="F1156" s="9">
        <f>IFERROR(IF(市价!F1156&lt;&gt;"",市价!F1156/MAX(市价!F$3:F1156)-1,""),"")</f>
        <v>-0.50075589150733668</v>
      </c>
      <c r="G1156" s="9">
        <f>IFERROR(IF(市价!G1156&lt;&gt;"",市价!G1156/MAX(市价!G$3:G1156)-1,""),"")</f>
        <v>-0.25182481751824826</v>
      </c>
      <c r="H1156" s="9">
        <f>IFERROR(IF(市价!H1156&lt;&gt;"",市价!H1156/MAX(市价!H$3:H1156)-1,""),"")</f>
        <v>-0.49379432624113484</v>
      </c>
      <c r="I1156" s="9">
        <f>IFERROR(优化!I1156/MAX(优化!I$3:I1156)-1,"")</f>
        <v>-0.22919100064761577</v>
      </c>
    </row>
    <row r="1157" spans="1:9" x14ac:dyDescent="0.15">
      <c r="A1157" s="6">
        <v>40086</v>
      </c>
      <c r="B1157" s="9">
        <f>IFERROR(IF(市价!B1157&lt;&gt;"",市价!B1157/MAX(市价!B$3:B1157)-1,""),"")</f>
        <v>-0.38547145262187932</v>
      </c>
      <c r="C1157" s="9">
        <f>IFERROR(IF(市价!C1157&lt;&gt;"",市价!C1157/MAX(市价!C$3:C1157)-1,""),"")</f>
        <v>-0.55930047694753582</v>
      </c>
      <c r="D1157" s="9">
        <f>IFERROR(IF(市价!D1157&lt;&gt;"",市价!D1157/MAX(市价!D$3:D1157)-1,""),"")</f>
        <v>-0.41224331654397528</v>
      </c>
      <c r="E1157" s="9">
        <f>IFERROR(IF(市价!E1157&lt;&gt;"",市价!E1157/MAX(市价!E$3:E1157)-1,""),"")</f>
        <v>-0.55196419691695675</v>
      </c>
      <c r="F1157" s="9">
        <f>IFERROR(IF(市价!F1157&lt;&gt;"",市价!F1157/MAX(市价!F$3:F1157)-1,""),"")</f>
        <v>-0.4939973321476212</v>
      </c>
      <c r="G1157" s="9">
        <f>IFERROR(IF(市价!G1157&lt;&gt;"",市价!G1157/MAX(市价!G$3:G1157)-1,""),"")</f>
        <v>-0.25101378751013792</v>
      </c>
      <c r="H1157" s="9">
        <f>IFERROR(IF(市价!H1157&lt;&gt;"",市价!H1157/MAX(市价!H$3:H1157)-1,""),"")</f>
        <v>-0.4838947990543736</v>
      </c>
      <c r="I1157" s="9">
        <f>IFERROR(优化!I1157/MAX(优化!I$3:I1157)-1,"")</f>
        <v>-0.23089821880786465</v>
      </c>
    </row>
    <row r="1158" spans="1:9" x14ac:dyDescent="0.15">
      <c r="A1158" s="6">
        <v>40095</v>
      </c>
      <c r="B1158" s="9">
        <f>IFERROR(IF(市价!B1158&lt;&gt;"",市价!B1158/MAX(市价!B$3:B1158)-1,""),"")</f>
        <v>-0.35496176247745492</v>
      </c>
      <c r="C1158" s="9">
        <f>IFERROR(IF(市价!C1158&lt;&gt;"",市价!C1158/MAX(市价!C$3:C1158)-1,""),"")</f>
        <v>-0.54308426073131955</v>
      </c>
      <c r="D1158" s="9">
        <f>IFERROR(IF(市价!D1158&lt;&gt;"",市价!D1158/MAX(市价!D$3:D1158)-1,""),"")</f>
        <v>-0.37218132506780321</v>
      </c>
      <c r="E1158" s="9">
        <f>IFERROR(IF(市价!E1158&lt;&gt;"",市价!E1158/MAX(市价!E$3:E1158)-1,""),"")</f>
        <v>-0.53381402287419188</v>
      </c>
      <c r="F1158" s="9">
        <f>IFERROR(IF(市价!F1158&lt;&gt;"",市价!F1158/MAX(市价!F$3:F1158)-1,""),"")</f>
        <v>-0.47594486438417072</v>
      </c>
      <c r="G1158" s="9">
        <f>IFERROR(IF(市价!G1158&lt;&gt;"",市价!G1158/MAX(市价!G$3:G1158)-1,""),"")</f>
        <v>-0.21289537712895379</v>
      </c>
      <c r="H1158" s="9">
        <f>IFERROR(IF(市价!H1158&lt;&gt;"",市价!H1158/MAX(市价!H$3:H1158)-1,""),"")</f>
        <v>-0.44991134751773065</v>
      </c>
      <c r="I1158" s="9">
        <f>IFERROR(优化!I1158/MAX(优化!I$3:I1158)-1,"")</f>
        <v>-0.19974148738332187</v>
      </c>
    </row>
    <row r="1159" spans="1:9" x14ac:dyDescent="0.15">
      <c r="A1159" s="6">
        <v>40098</v>
      </c>
      <c r="B1159" s="9">
        <f>IFERROR(IF(市价!B1159&lt;&gt;"",市价!B1159/MAX(市价!B$3:B1159)-1,""),"")</f>
        <v>-0.35838451272747052</v>
      </c>
      <c r="C1159" s="9">
        <f>IFERROR(IF(市价!C1159&lt;&gt;"",市价!C1159/MAX(市价!C$3:C1159)-1,""),"")</f>
        <v>-0.55739268680445142</v>
      </c>
      <c r="D1159" s="9">
        <f>IFERROR(IF(市价!D1159&lt;&gt;"",市价!D1159/MAX(市价!D$3:D1159)-1,""),"")</f>
        <v>-0.37969779155366146</v>
      </c>
      <c r="E1159" s="9">
        <f>IFERROR(IF(市价!E1159&lt;&gt;"",市价!E1159/MAX(市价!E$3:E1159)-1,""),"")</f>
        <v>-0.52909000497265035</v>
      </c>
      <c r="F1159" s="9">
        <f>IFERROR(IF(市价!F1159&lt;&gt;"",市价!F1159/MAX(市价!F$3:F1159)-1,""),"")</f>
        <v>-0.47825700311249442</v>
      </c>
      <c r="G1159" s="9">
        <f>IFERROR(IF(市价!G1159&lt;&gt;"",市价!G1159/MAX(市价!G$3:G1159)-1,""),"")</f>
        <v>-0.21451743714517435</v>
      </c>
      <c r="H1159" s="9">
        <f>IFERROR(IF(市价!H1159&lt;&gt;"",市价!H1159/MAX(市价!H$3:H1159)-1,""),"")</f>
        <v>-0.44562647754137119</v>
      </c>
      <c r="I1159" s="9">
        <f>IFERROR(优化!I1159/MAX(优化!I$3:I1159)-1,"")</f>
        <v>-0.19163220112213952</v>
      </c>
    </row>
    <row r="1160" spans="1:9" x14ac:dyDescent="0.15">
      <c r="A1160" s="6">
        <v>40099</v>
      </c>
      <c r="B1160" s="9">
        <f>IFERROR(IF(市价!B1160&lt;&gt;"",市价!B1160/MAX(市价!B$3:B1160)-1,""),"")</f>
        <v>-0.34442609964157178</v>
      </c>
      <c r="C1160" s="9">
        <f>IFERROR(IF(市价!C1160&lt;&gt;"",市价!C1160/MAX(市价!C$3:C1160)-1,""),"")</f>
        <v>-0.5491255961844197</v>
      </c>
      <c r="D1160" s="9">
        <f>IFERROR(IF(市价!D1160&lt;&gt;"",市价!D1160/MAX(市价!D$3:D1160)-1,""),"")</f>
        <v>-0.36799690042619149</v>
      </c>
      <c r="E1160" s="9">
        <f>IFERROR(IF(市价!E1160&lt;&gt;"",市价!E1160/MAX(市价!E$3:E1160)-1,""),"")</f>
        <v>-0.50870213823968169</v>
      </c>
      <c r="F1160" s="9">
        <f>IFERROR(IF(市价!F1160&lt;&gt;"",市价!F1160/MAX(市价!F$3:F1160)-1,""),"")</f>
        <v>-0.46776345042240997</v>
      </c>
      <c r="G1160" s="9">
        <f>IFERROR(IF(市价!G1160&lt;&gt;"",市价!G1160/MAX(市价!G$3:G1160)-1,""),"")</f>
        <v>-0.20802919708029188</v>
      </c>
      <c r="H1160" s="9">
        <f>IFERROR(IF(市价!H1160&lt;&gt;"",市价!H1160/MAX(市价!H$3:H1160)-1,""),"")</f>
        <v>-0.43380614657210403</v>
      </c>
      <c r="I1160" s="9">
        <f>IFERROR(优化!I1160/MAX(优化!I$3:I1160)-1,"")</f>
        <v>-0.15663422883703693</v>
      </c>
    </row>
    <row r="1161" spans="1:9" x14ac:dyDescent="0.15">
      <c r="A1161" s="6">
        <v>40100</v>
      </c>
      <c r="B1161" s="9">
        <f>IFERROR(IF(市价!B1161&lt;&gt;"",市价!B1161/MAX(市价!B$3:B1161)-1,""),"")</f>
        <v>-0.34299266937135831</v>
      </c>
      <c r="C1161" s="9">
        <f>IFERROR(IF(市价!C1161&lt;&gt;"",市价!C1161/MAX(市价!C$3:C1161)-1,""),"")</f>
        <v>-0.55675675675675684</v>
      </c>
      <c r="D1161" s="9">
        <f>IFERROR(IF(市价!D1161&lt;&gt;"",市价!D1161/MAX(市价!D$3:D1161)-1,""),"")</f>
        <v>-0.36319256102285935</v>
      </c>
      <c r="E1161" s="9">
        <f>IFERROR(IF(市价!E1161&lt;&gt;"",市价!E1161/MAX(市价!E$3:E1161)-1,""),"")</f>
        <v>-0.50571854798607663</v>
      </c>
      <c r="F1161" s="9">
        <f>IFERROR(IF(市价!F1161&lt;&gt;"",市价!F1161/MAX(市价!F$3:F1161)-1,""),"")</f>
        <v>-0.45495775900400182</v>
      </c>
      <c r="G1161" s="9">
        <f>IFERROR(IF(市价!G1161&lt;&gt;"",市价!G1161/MAX(市价!G$3:G1161)-1,""),"")</f>
        <v>-0.21370640713706401</v>
      </c>
      <c r="H1161" s="9">
        <f>IFERROR(IF(市价!H1161&lt;&gt;"",市价!H1161/MAX(市价!H$3:H1161)-1,""),"")</f>
        <v>-0.43410165484633578</v>
      </c>
      <c r="I1161" s="9">
        <f>IFERROR(优化!I1161/MAX(优化!I$3:I1161)-1,"")</f>
        <v>-0.15151257435629051</v>
      </c>
    </row>
    <row r="1162" spans="1:9" x14ac:dyDescent="0.15">
      <c r="A1162" s="6">
        <v>40101</v>
      </c>
      <c r="B1162" s="9">
        <f>IFERROR(IF(市价!B1162&lt;&gt;"",市价!B1162/MAX(市价!B$3:B1162)-1,""),"")</f>
        <v>-0.34215878486430562</v>
      </c>
      <c r="C1162" s="9">
        <f>IFERROR(IF(市价!C1162&lt;&gt;"",市价!C1162/MAX(市价!C$3:C1162)-1,""),"")</f>
        <v>-0.55548489666136724</v>
      </c>
      <c r="D1162" s="9">
        <f>IFERROR(IF(市价!D1162&lt;&gt;"",市价!D1162/MAX(市价!D$3:D1162)-1,""),"")</f>
        <v>-0.36055792328554837</v>
      </c>
      <c r="E1162" s="9">
        <f>IFERROR(IF(市价!E1162&lt;&gt;"",市价!E1162/MAX(市价!E$3:E1162)-1,""),"")</f>
        <v>-0.51143709597215326</v>
      </c>
      <c r="F1162" s="9">
        <f>IFERROR(IF(市价!F1162&lt;&gt;"",市价!F1162/MAX(市价!F$3:F1162)-1,""),"")</f>
        <v>-0.45122276567363273</v>
      </c>
      <c r="G1162" s="9">
        <f>IFERROR(IF(市价!G1162&lt;&gt;"",市价!G1162/MAX(市价!G$3:G1162)-1,""),"")</f>
        <v>-0.22019464720194648</v>
      </c>
      <c r="H1162" s="9">
        <f>IFERROR(IF(市价!H1162&lt;&gt;"",市价!H1162/MAX(市价!H$3:H1162)-1,""),"")</f>
        <v>-0.4264184397163121</v>
      </c>
      <c r="I1162" s="9">
        <f>IFERROR(优化!I1162/MAX(优化!I$3:I1162)-1,"")</f>
        <v>-0.16132907877772185</v>
      </c>
    </row>
    <row r="1163" spans="1:9" x14ac:dyDescent="0.15">
      <c r="A1163" s="6">
        <v>40102</v>
      </c>
      <c r="B1163" s="9">
        <f>IFERROR(IF(市价!B1163&lt;&gt;"",市价!B1163/MAX(市价!B$3:B1163)-1,""),"")</f>
        <v>-0.34637691654525316</v>
      </c>
      <c r="C1163" s="9" t="str">
        <f>IFERROR(IF(市价!C1163&lt;&gt;"",市价!C1163/MAX(市价!C$3:C1163)-1,""),"")</f>
        <v/>
      </c>
      <c r="D1163" s="9">
        <f>IFERROR(IF(市价!D1163&lt;&gt;"",市价!D1163/MAX(市价!D$3:D1163)-1,""),"")</f>
        <v>-0.35451375435877575</v>
      </c>
      <c r="E1163" s="9">
        <f>IFERROR(IF(市价!E1163&lt;&gt;"",市价!E1163/MAX(市价!E$3:E1163)-1,""),"")</f>
        <v>-0.51765290900049732</v>
      </c>
      <c r="F1163" s="9">
        <f>IFERROR(IF(市价!F1163&lt;&gt;"",市价!F1163/MAX(市价!F$3:F1163)-1,""),"")</f>
        <v>-0.45424633170297912</v>
      </c>
      <c r="G1163" s="9">
        <f>IFERROR(IF(市价!G1163&lt;&gt;"",市价!G1163/MAX(市价!G$3:G1163)-1,""),"")</f>
        <v>-0.2283049472830494</v>
      </c>
      <c r="H1163" s="9">
        <f>IFERROR(IF(市价!H1163&lt;&gt;"",市价!H1163/MAX(市价!H$3:H1163)-1,""),"")</f>
        <v>-0.43380614657210403</v>
      </c>
      <c r="I1163" s="9">
        <f>IFERROR(优化!I1163/MAX(优化!I$3:I1163)-1,"")</f>
        <v>-0.17199919227927751</v>
      </c>
    </row>
    <row r="1164" spans="1:9" x14ac:dyDescent="0.15">
      <c r="A1164" s="6">
        <v>40105</v>
      </c>
      <c r="B1164" s="9">
        <f>IFERROR(IF(市价!B1164&lt;&gt;"",市价!B1164/MAX(市价!B$3:B1164)-1,""),"")</f>
        <v>-0.32779160981131727</v>
      </c>
      <c r="C1164" s="9">
        <f>IFERROR(IF(市价!C1164&lt;&gt;"",市价!C1164/MAX(市价!C$3:C1164)-1,""),"")</f>
        <v>-0.54658187599364072</v>
      </c>
      <c r="D1164" s="9">
        <f>IFERROR(IF(市价!D1164&lt;&gt;"",市价!D1164/MAX(市价!D$3:D1164)-1,""),"")</f>
        <v>-0.3324292909724913</v>
      </c>
      <c r="E1164" s="9">
        <f>IFERROR(IF(市价!E1164&lt;&gt;"",市价!E1164/MAX(市价!E$3:E1164)-1,""),"")</f>
        <v>-0.49925410243659862</v>
      </c>
      <c r="F1164" s="9">
        <f>IFERROR(IF(市价!F1164&lt;&gt;"",市价!F1164/MAX(市价!F$3:F1164)-1,""),"")</f>
        <v>-0.44072921298354828</v>
      </c>
      <c r="G1164" s="9">
        <f>IFERROR(IF(市价!G1164&lt;&gt;"",市价!G1164/MAX(市价!G$3:G1164)-1,""),"")</f>
        <v>-0.21005677210056772</v>
      </c>
      <c r="H1164" s="9">
        <f>IFERROR(IF(市价!H1164&lt;&gt;"",市价!H1164/MAX(市价!H$3:H1164)-1,""),"")</f>
        <v>-0.42169030732860524</v>
      </c>
      <c r="I1164" s="9">
        <f>IFERROR(优化!I1164/MAX(优化!I$3:I1164)-1,"")</f>
        <v>-0.14041565631467257</v>
      </c>
    </row>
    <row r="1165" spans="1:9" x14ac:dyDescent="0.15">
      <c r="A1165" s="6">
        <v>40106</v>
      </c>
      <c r="B1165" s="9">
        <f>IFERROR(IF(市价!B1165&lt;&gt;"",市价!B1165/MAX(市价!B$3:B1165)-1,""),"")</f>
        <v>-0.31518233417050967</v>
      </c>
      <c r="C1165" s="9">
        <f>IFERROR(IF(市价!C1165&lt;&gt;"",市价!C1165/MAX(市价!C$3:C1165)-1,""),"")</f>
        <v>-0.54467408585055643</v>
      </c>
      <c r="D1165" s="9">
        <f>IFERROR(IF(市价!D1165&lt;&gt;"",市价!D1165/MAX(市价!D$3:D1165)-1,""),"")</f>
        <v>-0.31778380472685008</v>
      </c>
      <c r="E1165" s="9">
        <f>IFERROR(IF(市价!E1165&lt;&gt;"",市价!E1165/MAX(市价!E$3:E1165)-1,""),"")</f>
        <v>-0.48731974142217793</v>
      </c>
      <c r="F1165" s="9">
        <f>IFERROR(IF(市价!F1165&lt;&gt;"",市价!F1165/MAX(市价!F$3:F1165)-1,""),"")</f>
        <v>-0.42721209426411744</v>
      </c>
      <c r="G1165" s="9">
        <f>IFERROR(IF(市价!G1165&lt;&gt;"",市价!G1165/MAX(市价!G$3:G1165)-1,""),"")</f>
        <v>-0.1970802919708029</v>
      </c>
      <c r="H1165" s="9">
        <f>IFERROR(IF(市价!H1165&lt;&gt;"",市价!H1165/MAX(市价!H$3:H1165)-1,""),"")</f>
        <v>-0.40898345153664306</v>
      </c>
      <c r="I1165" s="9">
        <f>IFERROR(优化!I1165/MAX(优化!I$3:I1165)-1,"")</f>
        <v>-0.11992903839168545</v>
      </c>
    </row>
    <row r="1166" spans="1:9" x14ac:dyDescent="0.15">
      <c r="A1166" s="6">
        <v>40107</v>
      </c>
      <c r="B1166" s="9">
        <f>IFERROR(IF(市价!B1166&lt;&gt;"",市价!B1166/MAX(市价!B$3:B1166)-1,""),"")</f>
        <v>-0.31358457308808685</v>
      </c>
      <c r="C1166" s="9">
        <f>IFERROR(IF(市价!C1166&lt;&gt;"",市价!C1166/MAX(市价!C$3:C1166)-1,""),"")</f>
        <v>-0.53831478537360888</v>
      </c>
      <c r="D1166" s="9">
        <f>IFERROR(IF(市价!D1166&lt;&gt;"",市价!D1166/MAX(市价!D$3:D1166)-1,""),"")</f>
        <v>-0.3225106547849671</v>
      </c>
      <c r="E1166" s="9">
        <f>IFERROR(IF(市价!E1166&lt;&gt;"",市价!E1166/MAX(市价!E$3:E1166)-1,""),"")</f>
        <v>-0.49030333167578322</v>
      </c>
      <c r="F1166" s="9">
        <f>IFERROR(IF(市价!F1166&lt;&gt;"",市价!F1166/MAX(市价!F$3:F1166)-1,""),"")</f>
        <v>-0.41814139617607826</v>
      </c>
      <c r="G1166" s="9">
        <f>IFERROR(IF(市价!G1166&lt;&gt;"",市价!G1166/MAX(市价!G$3:G1166)-1,""),"")</f>
        <v>-0.20154095701540953</v>
      </c>
      <c r="H1166" s="9">
        <f>IFERROR(IF(市价!H1166&lt;&gt;"",市价!H1166/MAX(市价!H$3:H1166)-1,""),"")</f>
        <v>-0.40750591016548465</v>
      </c>
      <c r="I1166" s="9">
        <f>IFERROR(优化!I1166/MAX(优化!I$3:I1166)-1,"")</f>
        <v>-0.12505069287243231</v>
      </c>
    </row>
    <row r="1167" spans="1:9" x14ac:dyDescent="0.15">
      <c r="A1167" s="6">
        <v>40108</v>
      </c>
      <c r="B1167" s="9">
        <f>IFERROR(IF(市价!B1167&lt;&gt;"",市价!B1167/MAX(市价!B$3:B1167)-1,""),"")</f>
        <v>-0.32142106069857879</v>
      </c>
      <c r="C1167" s="9">
        <f>IFERROR(IF(市价!C1167&lt;&gt;"",市价!C1167/MAX(市价!C$3:C1167)-1,""),"")</f>
        <v>-0.55135135135135138</v>
      </c>
      <c r="D1167" s="9">
        <f>IFERROR(IF(市价!D1167&lt;&gt;"",市价!D1167/MAX(市价!D$3:D1167)-1,""),"")</f>
        <v>-0.3290972491282449</v>
      </c>
      <c r="E1167" s="9">
        <f>IFERROR(IF(市价!E1167&lt;&gt;"",市价!E1167/MAX(市价!E$3:E1167)-1,""),"")</f>
        <v>-0.4912978617603182</v>
      </c>
      <c r="F1167" s="9">
        <f>IFERROR(IF(市价!F1167&lt;&gt;"",市价!F1167/MAX(市价!F$3:F1167)-1,""),"")</f>
        <v>-0.42116496220542465</v>
      </c>
      <c r="G1167" s="9">
        <f>IFERROR(IF(市价!G1167&lt;&gt;"",市价!G1167/MAX(市价!G$3:G1167)-1,""),"")</f>
        <v>-0.21046228710462289</v>
      </c>
      <c r="H1167" s="9">
        <f>IFERROR(IF(市价!H1167&lt;&gt;"",市价!H1167/MAX(市价!H$3:H1167)-1,""),"")</f>
        <v>-0.41474586288416082</v>
      </c>
      <c r="I1167" s="9">
        <f>IFERROR(优化!I1167/MAX(优化!I$3:I1167)-1,"")</f>
        <v>-0.12675791103268119</v>
      </c>
    </row>
    <row r="1168" spans="1:9" x14ac:dyDescent="0.15">
      <c r="A1168" s="6">
        <v>40109</v>
      </c>
      <c r="B1168" s="9">
        <f>IFERROR(IF(市价!B1168&lt;&gt;"",市价!B1168/MAX(市价!B$3:B1168)-1,""),"")</f>
        <v>-0.30834397492829424</v>
      </c>
      <c r="C1168" s="9">
        <f>IFERROR(IF(市价!C1168&lt;&gt;"",市价!C1168/MAX(市价!C$3:C1168)-1,""),"")</f>
        <v>-0.53990461049284577</v>
      </c>
      <c r="D1168" s="9">
        <f>IFERROR(IF(市价!D1168&lt;&gt;"",市价!D1168/MAX(市价!D$3:D1168)-1,""),"")</f>
        <v>-0.31445176288260368</v>
      </c>
      <c r="E1168" s="9">
        <f>IFERROR(IF(市价!E1168&lt;&gt;"",市价!E1168/MAX(市价!E$3:E1168)-1,""),"")</f>
        <v>-0.4858279462953754</v>
      </c>
      <c r="F1168" s="9">
        <f>IFERROR(IF(市价!F1168&lt;&gt;"",市价!F1168/MAX(市价!F$3:F1168)-1,""),"")</f>
        <v>-0.40693641618497112</v>
      </c>
      <c r="G1168" s="9">
        <f>IFERROR(IF(市价!G1168&lt;&gt;"",市价!G1168/MAX(市价!G$3:G1168)-1,""),"")</f>
        <v>-0.20437956204379559</v>
      </c>
      <c r="H1168" s="9">
        <f>IFERROR(IF(市价!H1168&lt;&gt;"",市价!H1168/MAX(市价!H$3:H1168)-1,""),"")</f>
        <v>-0.39997044917257685</v>
      </c>
      <c r="I1168" s="9">
        <f>IFERROR(优化!I1168/MAX(优化!I$3:I1168)-1,"")</f>
        <v>-0.11736821115131213</v>
      </c>
    </row>
    <row r="1169" spans="1:9" x14ac:dyDescent="0.15">
      <c r="A1169" s="6">
        <v>40112</v>
      </c>
      <c r="B1169" s="9">
        <f>IFERROR(IF(市价!B1169&lt;&gt;"",市价!B1169/MAX(市价!B$3:B1169)-1,""),"")</f>
        <v>-0.31265785600706231</v>
      </c>
      <c r="C1169" s="9">
        <f>IFERROR(IF(市价!C1169&lt;&gt;"",市价!C1169/MAX(市价!C$3:C1169)-1,""),"")</f>
        <v>-0.54721780604133541</v>
      </c>
      <c r="D1169" s="9">
        <f>IFERROR(IF(市价!D1169&lt;&gt;"",市价!D1169/MAX(市价!D$3:D1169)-1,""),"")</f>
        <v>-0.31716388996512979</v>
      </c>
      <c r="E1169" s="9">
        <f>IFERROR(IF(市价!E1169&lt;&gt;"",市价!E1169/MAX(市价!E$3:E1169)-1,""),"")</f>
        <v>-0.49378418697165594</v>
      </c>
      <c r="F1169" s="9">
        <f>IFERROR(IF(市价!F1169&lt;&gt;"",市价!F1169/MAX(市价!F$3:F1169)-1,""),"")</f>
        <v>-0.39493108048021341</v>
      </c>
      <c r="G1169" s="9">
        <f>IFERROR(IF(市价!G1169&lt;&gt;"",市价!G1169/MAX(市价!G$3:G1169)-1,""),"")</f>
        <v>-0.22019464720194648</v>
      </c>
      <c r="H1169" s="9">
        <f>IFERROR(IF(市价!H1169&lt;&gt;"",市价!H1169/MAX(市价!H$3:H1169)-1,""),"")</f>
        <v>-0.40144799054373537</v>
      </c>
      <c r="I1169" s="9">
        <f>IFERROR(优化!I1169/MAX(优化!I$3:I1169)-1,"")</f>
        <v>-0.13102595643330339</v>
      </c>
    </row>
    <row r="1170" spans="1:9" x14ac:dyDescent="0.15">
      <c r="A1170" s="6">
        <v>40113</v>
      </c>
      <c r="B1170" s="9">
        <f>IFERROR(IF(市价!B1170&lt;&gt;"",市价!B1170/MAX(市价!B$3:B1170)-1,""),"")</f>
        <v>-0.33363437746730051</v>
      </c>
      <c r="C1170" s="9">
        <f>IFERROR(IF(市价!C1170&lt;&gt;"",市价!C1170/MAX(市价!C$3:C1170)-1,""),"")</f>
        <v>-0.56820349761526234</v>
      </c>
      <c r="D1170" s="9">
        <f>IFERROR(IF(市价!D1170&lt;&gt;"",市价!D1170/MAX(市价!D$3:D1170)-1,""),"")</f>
        <v>-0.3422704378148006</v>
      </c>
      <c r="E1170" s="9">
        <f>IFERROR(IF(市价!E1170&lt;&gt;"",市价!E1170/MAX(市价!E$3:E1170)-1,""),"")</f>
        <v>-0.50298359025360517</v>
      </c>
      <c r="F1170" s="9">
        <f>IFERROR(IF(市价!F1170&lt;&gt;"",市价!F1170/MAX(市价!F$3:F1170)-1,""),"")</f>
        <v>-0.40613606047132056</v>
      </c>
      <c r="G1170" s="9">
        <f>IFERROR(IF(市价!G1170&lt;&gt;"",市价!G1170/MAX(市价!G$3:G1170)-1,""),"")</f>
        <v>-0.24087591240875916</v>
      </c>
      <c r="H1170" s="9">
        <f>IFERROR(IF(市价!H1170&lt;&gt;"",市价!H1170/MAX(市价!H$3:H1170)-1,""),"")</f>
        <v>-0.42346335697399529</v>
      </c>
      <c r="I1170" s="9">
        <f>IFERROR(优化!I1170/MAX(优化!I$3:I1170)-1,"")</f>
        <v>-0.14681772441560592</v>
      </c>
    </row>
    <row r="1171" spans="1:9" x14ac:dyDescent="0.15">
      <c r="A1171" s="6">
        <v>40114</v>
      </c>
      <c r="B1171" s="9">
        <f>IFERROR(IF(市价!B1171&lt;&gt;"",市价!B1171/MAX(市价!B$3:B1171)-1,""),"")</f>
        <v>-0.33532291754501597</v>
      </c>
      <c r="C1171" s="9">
        <f>IFERROR(IF(市价!C1171&lt;&gt;"",市价!C1171/MAX(市价!C$3:C1171)-1,""),"")</f>
        <v>-0.55898251192368842</v>
      </c>
      <c r="D1171" s="9">
        <f>IFERROR(IF(市价!D1171&lt;&gt;"",市价!D1171/MAX(市价!D$3:D1171)-1,""),"")</f>
        <v>-0.34707477721813251</v>
      </c>
      <c r="E1171" s="9">
        <f>IFERROR(IF(市价!E1171&lt;&gt;"",市价!E1171/MAX(市价!E$3:E1171)-1,""),"")</f>
        <v>-0.50795624067628053</v>
      </c>
      <c r="F1171" s="9">
        <f>IFERROR(IF(市价!F1171&lt;&gt;"",市价!F1171/MAX(市价!F$3:F1171)-1,""),"")</f>
        <v>-0.41671854157403287</v>
      </c>
      <c r="G1171" s="9">
        <f>IFERROR(IF(市价!G1171&lt;&gt;"",市价!G1171/MAX(市价!G$3:G1171)-1,""),"")</f>
        <v>-0.23884833738848343</v>
      </c>
      <c r="H1171" s="9">
        <f>IFERROR(IF(市价!H1171&lt;&gt;"",市价!H1171/MAX(市价!H$3:H1171)-1,""),"")</f>
        <v>-0.42582742316784872</v>
      </c>
      <c r="I1171" s="9">
        <f>IFERROR(优化!I1171/MAX(优化!I$3:I1171)-1,"")</f>
        <v>-0.15535381521685054</v>
      </c>
    </row>
    <row r="1172" spans="1:9" x14ac:dyDescent="0.15">
      <c r="A1172" s="6">
        <v>40115</v>
      </c>
      <c r="B1172" s="9">
        <f>IFERROR(IF(市价!B1172&lt;&gt;"",市价!B1172/MAX(市价!B$3:B1172)-1,""),"")</f>
        <v>-0.34861408199429378</v>
      </c>
      <c r="C1172" s="9">
        <f>IFERROR(IF(市价!C1172&lt;&gt;"",市价!C1172/MAX(市价!C$3:C1172)-1,""),"")</f>
        <v>-0.56216216216216219</v>
      </c>
      <c r="D1172" s="9">
        <f>IFERROR(IF(市价!D1172&lt;&gt;"",市价!D1172/MAX(市价!D$3:D1172)-1,""),"")</f>
        <v>-0.35482371173963578</v>
      </c>
      <c r="E1172" s="9">
        <f>IFERROR(IF(市价!E1172&lt;&gt;"",市价!E1172/MAX(市价!E$3:E1172)-1,""),"")</f>
        <v>-0.52237692690203874</v>
      </c>
      <c r="F1172" s="9">
        <f>IFERROR(IF(市价!F1172&lt;&gt;"",市价!F1172/MAX(市价!F$3:F1172)-1,""),"")</f>
        <v>-0.4346820809248555</v>
      </c>
      <c r="G1172" s="9">
        <f>IFERROR(IF(市价!G1172&lt;&gt;"",市价!G1172/MAX(市价!G$3:G1172)-1,""),"")</f>
        <v>-0.25344687753446882</v>
      </c>
      <c r="H1172" s="9">
        <f>IFERROR(IF(市价!H1172&lt;&gt;"",市价!H1172/MAX(市价!H$3:H1172)-1,""),"")</f>
        <v>-0.43823877068557926</v>
      </c>
      <c r="I1172" s="9">
        <f>IFERROR(优化!I1172/MAX(优化!I$3:I1172)-1,"")</f>
        <v>-0.18010847854045964</v>
      </c>
    </row>
    <row r="1173" spans="1:9" x14ac:dyDescent="0.15">
      <c r="A1173" s="6">
        <v>40116</v>
      </c>
      <c r="B1173" s="9">
        <f>IFERROR(IF(市价!B1173&lt;&gt;"",市价!B1173/MAX(市价!B$3:B1173)-1,""),"")</f>
        <v>-0.343290512764716</v>
      </c>
      <c r="C1173" s="9">
        <f>IFERROR(IF(市价!C1173&lt;&gt;"",市价!C1173/MAX(市价!C$3:C1173)-1,""),"")</f>
        <v>-0.56502384737678857</v>
      </c>
      <c r="D1173" s="9">
        <f>IFERROR(IF(市价!D1173&lt;&gt;"",市价!D1173/MAX(市价!D$3:D1173)-1,""),"")</f>
        <v>-0.34978690430065873</v>
      </c>
      <c r="E1173" s="9">
        <f>IFERROR(IF(市价!E1173&lt;&gt;"",市价!E1173/MAX(市价!E$3:E1173)-1,""),"")</f>
        <v>-0.51491795126802575</v>
      </c>
      <c r="F1173" s="9">
        <f>IFERROR(IF(市价!F1173&lt;&gt;"",市价!F1173/MAX(市价!F$3:F1173)-1,""),"")</f>
        <v>-0.42347710093374835</v>
      </c>
      <c r="G1173" s="9">
        <f>IFERROR(IF(市价!G1173&lt;&gt;"",市价!G1173/MAX(市价!G$3:G1173)-1,""),"")</f>
        <v>-0.25425790754257904</v>
      </c>
      <c r="H1173" s="9">
        <f>IFERROR(IF(市价!H1173&lt;&gt;"",市价!H1173/MAX(市价!H$3:H1173)-1,""),"")</f>
        <v>-0.43070330969267145</v>
      </c>
      <c r="I1173" s="9">
        <f>IFERROR(优化!I1173/MAX(优化!I$3:I1173)-1,"")</f>
        <v>-0.16730434233859282</v>
      </c>
    </row>
    <row r="1174" spans="1:9" x14ac:dyDescent="0.15">
      <c r="A1174" s="6">
        <v>40119</v>
      </c>
      <c r="B1174" s="9">
        <f>IFERROR(IF(市价!B1174&lt;&gt;"",市价!B1174/MAX(市价!B$3:B1174)-1,""),"")</f>
        <v>-0.30921473813574896</v>
      </c>
      <c r="C1174" s="9">
        <f>IFERROR(IF(市价!C1174&lt;&gt;"",市价!C1174/MAX(市价!C$3:C1174)-1,""),"")</f>
        <v>-0.54435612082670903</v>
      </c>
      <c r="D1174" s="9">
        <f>IFERROR(IF(市价!D1174&lt;&gt;"",市价!D1174/MAX(市价!D$3:D1174)-1,""),"")</f>
        <v>-0.31297946532351806</v>
      </c>
      <c r="E1174" s="9">
        <f>IFERROR(IF(市价!E1174&lt;&gt;"",市价!E1174/MAX(市价!E$3:E1174)-1,""),"")</f>
        <v>-0.49527598209845847</v>
      </c>
      <c r="F1174" s="9">
        <f>IFERROR(IF(市价!F1174&lt;&gt;"",市价!F1174/MAX(市价!F$3:F1174)-1,""),"")</f>
        <v>-0.39190751445086713</v>
      </c>
      <c r="G1174" s="9">
        <f>IFERROR(IF(市价!G1174&lt;&gt;"",市价!G1174/MAX(市价!G$3:G1174)-1,""),"")</f>
        <v>-0.22708840227088412</v>
      </c>
      <c r="H1174" s="9">
        <f>IFERROR(IF(市价!H1174&lt;&gt;"",市价!H1174/MAX(市价!H$3:H1174)-1,""),"")</f>
        <v>-0.38770685579196229</v>
      </c>
      <c r="I1174" s="9">
        <f>IFERROR(优化!I1174/MAX(优化!I$3:I1174)-1,"")</f>
        <v>-0.13358678367367682</v>
      </c>
    </row>
    <row r="1175" spans="1:9" x14ac:dyDescent="0.15">
      <c r="A1175" s="6">
        <v>40120</v>
      </c>
      <c r="B1175" s="9">
        <f>IFERROR(IF(市价!B1175&lt;&gt;"",市价!B1175/MAX(市价!B$3:B1175)-1,""),"")</f>
        <v>-0.30494309950855336</v>
      </c>
      <c r="C1175" s="9">
        <f>IFERROR(IF(市价!C1175&lt;&gt;"",市价!C1175/MAX(市价!C$3:C1175)-1,""),"")</f>
        <v>-0.54054054054054057</v>
      </c>
      <c r="D1175" s="9">
        <f>IFERROR(IF(市价!D1175&lt;&gt;"",市价!D1175/MAX(市价!D$3:D1175)-1,""),"")</f>
        <v>-0.30701278574196045</v>
      </c>
      <c r="E1175" s="9">
        <f>IFERROR(IF(市价!E1175&lt;&gt;"",市价!E1175/MAX(市价!E$3:E1175)-1,""),"")</f>
        <v>-0.49204375932371958</v>
      </c>
      <c r="F1175" s="9">
        <f>IFERROR(IF(市价!F1175&lt;&gt;"",市价!F1175/MAX(市价!F$3:F1175)-1,""),"")</f>
        <v>-0.39190751445086713</v>
      </c>
      <c r="G1175" s="9">
        <f>IFERROR(IF(市价!G1175&lt;&gt;"",市价!G1175/MAX(市价!G$3:G1175)-1,""),"")</f>
        <v>-0.22587185725871861</v>
      </c>
      <c r="H1175" s="9">
        <f>IFERROR(IF(市价!H1175&lt;&gt;"",市价!H1175/MAX(市价!H$3:H1175)-1,""),"")</f>
        <v>-0.38031914893617036</v>
      </c>
      <c r="I1175" s="9">
        <f>IFERROR(优化!I1175/MAX(优化!I$3:I1175)-1,"")</f>
        <v>-0.12803832465286791</v>
      </c>
    </row>
    <row r="1176" spans="1:9" x14ac:dyDescent="0.15">
      <c r="A1176" s="6">
        <v>40121</v>
      </c>
      <c r="B1176" s="9">
        <f>IFERROR(IF(市价!B1176&lt;&gt;"",市价!B1176/MAX(市价!B$3:B1176)-1,""),"")</f>
        <v>-0.29615397357447915</v>
      </c>
      <c r="C1176" s="9">
        <f>IFERROR(IF(市价!C1176&lt;&gt;"",市价!C1176/MAX(市价!C$3:C1176)-1,""),"")</f>
        <v>-0.53322734499205082</v>
      </c>
      <c r="D1176" s="9">
        <f>IFERROR(IF(市价!D1176&lt;&gt;"",市价!D1176/MAX(市价!D$3:D1176)-1,""),"")</f>
        <v>-0.2920573421154592</v>
      </c>
      <c r="E1176" s="9">
        <f>IFERROR(IF(市价!E1176&lt;&gt;"",市价!E1176/MAX(市价!E$3:E1176)-1,""),"")</f>
        <v>-0.4803580308304326</v>
      </c>
      <c r="F1176" s="9">
        <f>IFERROR(IF(市价!F1176&lt;&gt;"",市价!F1176/MAX(市价!F$3:F1176)-1,""),"")</f>
        <v>-0.39119608714984444</v>
      </c>
      <c r="G1176" s="9">
        <f>IFERROR(IF(市价!G1176&lt;&gt;"",市价!G1176/MAX(市价!G$3:G1176)-1,""),"")</f>
        <v>-0.21857258718572592</v>
      </c>
      <c r="H1176" s="9">
        <f>IFERROR(IF(市价!H1176&lt;&gt;"",市价!H1176/MAX(市价!H$3:H1176)-1,""),"")</f>
        <v>-0.37736406619385343</v>
      </c>
      <c r="I1176" s="9">
        <f>IFERROR(优化!I1176/MAX(优化!I$3:I1176)-1,"")</f>
        <v>-0.10797851126994318</v>
      </c>
    </row>
    <row r="1177" spans="1:9" x14ac:dyDescent="0.15">
      <c r="A1177" s="6">
        <v>40122</v>
      </c>
      <c r="B1177" s="9">
        <f>IFERROR(IF(市价!B1177&lt;&gt;"",市价!B1177/MAX(市价!B$3:B1177)-1,""),"")</f>
        <v>-0.29953095699040444</v>
      </c>
      <c r="C1177" s="9">
        <f>IFERROR(IF(市价!C1177&lt;&gt;"",市价!C1177/MAX(市价!C$3:C1177)-1,""),"")</f>
        <v>-0.5376788553259142</v>
      </c>
      <c r="D1177" s="9">
        <f>IFERROR(IF(市价!D1177&lt;&gt;"",市价!D1177/MAX(市价!D$3:D1177)-1,""),"")</f>
        <v>-0.29562185199535063</v>
      </c>
      <c r="E1177" s="9">
        <f>IFERROR(IF(市价!E1177&lt;&gt;"",市价!E1177/MAX(市价!E$3:E1177)-1,""),"")</f>
        <v>-0.47936350074589751</v>
      </c>
      <c r="F1177" s="9">
        <f>IFERROR(IF(市价!F1177&lt;&gt;"",市价!F1177/MAX(市价!F$3:F1177)-1,""),"")</f>
        <v>-0.39261894175188972</v>
      </c>
      <c r="G1177" s="9">
        <f>IFERROR(IF(市价!G1177&lt;&gt;"",市价!G1177/MAX(市价!G$3:G1177)-1,""),"")</f>
        <v>-0.22100567721005671</v>
      </c>
      <c r="H1177" s="9">
        <f>IFERROR(IF(市价!H1177&lt;&gt;"",市价!H1177/MAX(市价!H$3:H1177)-1,""),"")</f>
        <v>-0.38401300236406632</v>
      </c>
      <c r="I1177" s="9">
        <f>IFERROR(优化!I1177/MAX(优化!I$3:I1177)-1,"")</f>
        <v>-0.10627129310969408</v>
      </c>
    </row>
    <row r="1178" spans="1:9" x14ac:dyDescent="0.15">
      <c r="A1178" s="6">
        <v>40123</v>
      </c>
      <c r="B1178" s="9">
        <f>IFERROR(IF(市价!B1178&lt;&gt;"",市价!B1178/MAX(市价!B$3:B1178)-1,""),"")</f>
        <v>-0.30021107603519137</v>
      </c>
      <c r="C1178" s="9">
        <f>IFERROR(IF(市价!C1178&lt;&gt;"",市价!C1178/MAX(市价!C$3:C1178)-1,""),"")</f>
        <v>-0.53958664546899837</v>
      </c>
      <c r="D1178" s="9">
        <f>IFERROR(IF(市价!D1178&lt;&gt;"",市价!D1178/MAX(市价!D$3:D1178)-1,""),"")</f>
        <v>-0.29321968229368478</v>
      </c>
      <c r="E1178" s="9">
        <f>IFERROR(IF(市价!E1178&lt;&gt;"",市价!E1178/MAX(市价!E$3:E1178)-1,""),"")</f>
        <v>-0.48234709099950268</v>
      </c>
      <c r="F1178" s="9">
        <f>IFERROR(IF(市价!F1178&lt;&gt;"",市价!F1178/MAX(市价!F$3:F1178)-1,""),"")</f>
        <v>-0.38968430413517119</v>
      </c>
      <c r="G1178" s="9">
        <f>IFERROR(IF(市价!G1178&lt;&gt;"",市价!G1178/MAX(市价!G$3:G1178)-1,""),"")</f>
        <v>-0.22708840227088412</v>
      </c>
      <c r="H1178" s="9">
        <f>IFERROR(IF(市价!H1178&lt;&gt;"",市价!H1178/MAX(市价!H$3:H1178)-1,""),"")</f>
        <v>-0.38179669030732866</v>
      </c>
      <c r="I1178" s="9">
        <f>IFERROR(优化!I1178/MAX(优化!I$3:I1178)-1,"")</f>
        <v>-0.11139294759044094</v>
      </c>
    </row>
    <row r="1179" spans="1:9" x14ac:dyDescent="0.15">
      <c r="A1179" s="6">
        <v>40126</v>
      </c>
      <c r="B1179" s="9">
        <f>IFERROR(IF(市价!B1179&lt;&gt;"",市价!B1179/MAX(市价!B$3:B1179)-1,""),"")</f>
        <v>-0.3036663770294008</v>
      </c>
      <c r="C1179" s="9">
        <f>IFERROR(IF(市价!C1179&lt;&gt;"",市价!C1179/MAX(市价!C$3:C1179)-1,""),"")</f>
        <v>-0.54022257551669317</v>
      </c>
      <c r="D1179" s="9">
        <f>IFERROR(IF(市价!D1179&lt;&gt;"",市价!D1179/MAX(市价!D$3:D1179)-1,""),"")</f>
        <v>-0.29678419217357621</v>
      </c>
      <c r="E1179" s="9">
        <f>IFERROR(IF(市价!E1179&lt;&gt;"",市价!E1179/MAX(市价!E$3:E1179)-1,""),"")</f>
        <v>-0.4868224763799105</v>
      </c>
      <c r="F1179" s="9">
        <f>IFERROR(IF(市价!F1179&lt;&gt;"",市价!F1179/MAX(市价!F$3:F1179)-1,""),"")</f>
        <v>-0.39119608714984444</v>
      </c>
      <c r="G1179" s="9">
        <f>IFERROR(IF(市价!G1179&lt;&gt;"",市价!G1179/MAX(市价!G$3:G1179)-1,""),"")</f>
        <v>-0.23236009732360097</v>
      </c>
      <c r="H1179" s="9">
        <f>IFERROR(IF(市价!H1179&lt;&gt;"",市价!H1179/MAX(市价!H$3:H1179)-1,""),"")</f>
        <v>-0.38504728132387722</v>
      </c>
      <c r="I1179" s="9">
        <f>IFERROR(优化!I1179/MAX(优化!I$3:I1179)-1,"")</f>
        <v>-0.11907542931156112</v>
      </c>
    </row>
    <row r="1180" spans="1:9" x14ac:dyDescent="0.15">
      <c r="A1180" s="6">
        <v>40127</v>
      </c>
      <c r="B1180" s="9">
        <f>IFERROR(IF(市价!B1180&lt;&gt;"",市价!B1180/MAX(市价!B$3:B1180)-1,""),"")</f>
        <v>-0.30145979502815701</v>
      </c>
      <c r="C1180" s="9" t="str">
        <f>IFERROR(IF(市价!C1180&lt;&gt;"",市价!C1180/MAX(市价!C$3:C1180)-1,""),"")</f>
        <v/>
      </c>
      <c r="D1180" s="9">
        <f>IFERROR(IF(市价!D1180&lt;&gt;"",市价!D1180/MAX(市价!D$3:D1180)-1,""),"")</f>
        <v>-0.2974041069352964</v>
      </c>
      <c r="E1180" s="9">
        <f>IFERROR(IF(市价!E1180&lt;&gt;"",市价!E1180/MAX(市价!E$3:E1180)-1,""),"")</f>
        <v>-0.48458478368970659</v>
      </c>
      <c r="F1180" s="9">
        <f>IFERROR(IF(市价!F1180&lt;&gt;"",市价!F1180/MAX(市价!F$3:F1180)-1,""),"")</f>
        <v>-0.39039573143619388</v>
      </c>
      <c r="G1180" s="9">
        <f>IFERROR(IF(市价!G1180&lt;&gt;"",市价!G1180/MAX(市价!G$3:G1180)-1,""),"")</f>
        <v>-0.23033252230332524</v>
      </c>
      <c r="H1180" s="9">
        <f>IFERROR(IF(市价!H1180&lt;&gt;"",市价!H1180/MAX(市价!H$3:H1180)-1,""),"")</f>
        <v>-0.37987588652482274</v>
      </c>
      <c r="I1180" s="9">
        <f>IFERROR(优化!I1180/MAX(优化!I$3:I1180)-1,"")</f>
        <v>-0.11523418845100108</v>
      </c>
    </row>
    <row r="1181" spans="1:9" x14ac:dyDescent="0.15">
      <c r="A1181" s="6">
        <v>40128</v>
      </c>
      <c r="B1181" s="9">
        <f>IFERROR(IF(市价!B1181&lt;&gt;"",市价!B1181/MAX(市价!B$3:B1181)-1,""),"")</f>
        <v>-0.31379513994385821</v>
      </c>
      <c r="C1181" s="9">
        <f>IFERROR(IF(市价!C1181&lt;&gt;"",市价!C1181/MAX(市价!C$3:C1181)-1,""),"")</f>
        <v>-0.5364069952305246</v>
      </c>
      <c r="D1181" s="9">
        <f>IFERROR(IF(市价!D1181&lt;&gt;"",市价!D1181/MAX(市价!D$3:D1181)-1,""),"")</f>
        <v>-0.30430065865943434</v>
      </c>
      <c r="E1181" s="9">
        <f>IFERROR(IF(市价!E1181&lt;&gt;"",市价!E1181/MAX(市价!E$3:E1181)-1,""),"")</f>
        <v>-0.49080059671805065</v>
      </c>
      <c r="F1181" s="9">
        <f>IFERROR(IF(市价!F1181&lt;&gt;"",市价!F1181/MAX(市价!F$3:F1181)-1,""),"")</f>
        <v>-0.3986660738105825</v>
      </c>
      <c r="G1181" s="9">
        <f>IFERROR(IF(市价!G1181&lt;&gt;"",市价!G1181/MAX(市价!G$3:G1181)-1,""),"")</f>
        <v>-0.24533657745336579</v>
      </c>
      <c r="H1181" s="9">
        <f>IFERROR(IF(市价!H1181&lt;&gt;"",市价!H1181/MAX(市价!H$3:H1181)-1,""),"")</f>
        <v>-0.40056146572104023</v>
      </c>
      <c r="I1181" s="9">
        <f>IFERROR(优化!I1181/MAX(优化!I$3:I1181)-1,"")</f>
        <v>-0.12590430195255675</v>
      </c>
    </row>
    <row r="1182" spans="1:9" x14ac:dyDescent="0.15">
      <c r="A1182" s="6">
        <v>40129</v>
      </c>
      <c r="B1182" s="9">
        <f>IFERROR(IF(市价!B1182&lt;&gt;"",市价!B1182/MAX(市价!B$3:B1182)-1,""),"")</f>
        <v>-0.31297026893210644</v>
      </c>
      <c r="C1182" s="9">
        <f>IFERROR(IF(市价!C1182&lt;&gt;"",市价!C1182/MAX(市价!C$3:C1182)-1,""),"")</f>
        <v>-0.5373608903020668</v>
      </c>
      <c r="D1182" s="9">
        <f>IFERROR(IF(市价!D1182&lt;&gt;"",市价!D1182/MAX(市价!D$3:D1182)-1,""),"")</f>
        <v>-0.30879504068190633</v>
      </c>
      <c r="E1182" s="9">
        <f>IFERROR(IF(市价!E1182&lt;&gt;"",市价!E1182/MAX(市价!E$3:E1182)-1,""),"")</f>
        <v>-0.49080059671805065</v>
      </c>
      <c r="F1182" s="9">
        <f>IFERROR(IF(市价!F1182&lt;&gt;"",市价!F1182/MAX(市价!F$3:F1182)-1,""),"")</f>
        <v>-0.39261894175188972</v>
      </c>
      <c r="G1182" s="9">
        <f>IFERROR(IF(市价!G1182&lt;&gt;"",市价!G1182/MAX(市价!G$3:G1182)-1,""),"")</f>
        <v>-0.24979724249797242</v>
      </c>
      <c r="H1182" s="9">
        <f>IFERROR(IF(市价!H1182&lt;&gt;"",市价!H1182/MAX(市价!H$3:H1182)-1,""),"")</f>
        <v>-0.39361702127659581</v>
      </c>
      <c r="I1182" s="9">
        <f>IFERROR(优化!I1182/MAX(优化!I$3:I1182)-1,"")</f>
        <v>-0.12590430195255675</v>
      </c>
    </row>
    <row r="1183" spans="1:9" x14ac:dyDescent="0.15">
      <c r="A1183" s="6">
        <v>40130</v>
      </c>
      <c r="B1183" s="9">
        <f>IFERROR(IF(市价!B1183&lt;&gt;"",市价!B1183/MAX(市价!B$3:B1183)-1,""),"")</f>
        <v>-0.30362570079141449</v>
      </c>
      <c r="C1183" s="9">
        <f>IFERROR(IF(市价!C1183&lt;&gt;"",市价!C1183/MAX(市价!C$3:C1183)-1,""),"")</f>
        <v>-0.53895071542130357</v>
      </c>
      <c r="D1183" s="9">
        <f>IFERROR(IF(市价!D1183&lt;&gt;"",市价!D1183/MAX(市价!D$3:D1183)-1,""),"")</f>
        <v>-0.29949631925610232</v>
      </c>
      <c r="E1183" s="9">
        <f>IFERROR(IF(市价!E1183&lt;&gt;"",市价!E1183/MAX(市价!E$3:E1183)-1,""),"")</f>
        <v>-0.48557931377424157</v>
      </c>
      <c r="F1183" s="9">
        <f>IFERROR(IF(市价!F1183&lt;&gt;"",市价!F1183/MAX(市价!F$3:F1183)-1,""),"")</f>
        <v>-0.36860827034237442</v>
      </c>
      <c r="G1183" s="9">
        <f>IFERROR(IF(市价!G1183&lt;&gt;"",市价!G1183/MAX(市价!G$3:G1183)-1,""),"")</f>
        <v>-0.24330900243309006</v>
      </c>
      <c r="H1183" s="9">
        <f>IFERROR(IF(市价!H1183&lt;&gt;"",市价!H1183/MAX(市价!H$3:H1183)-1,""),"")</f>
        <v>-0.3856382978723405</v>
      </c>
      <c r="I1183" s="9">
        <f>IFERROR(优化!I1183/MAX(优化!I$3:I1183)-1,"")</f>
        <v>-0.11694140661124997</v>
      </c>
    </row>
    <row r="1184" spans="1:9" x14ac:dyDescent="0.15">
      <c r="A1184" s="6">
        <v>40133</v>
      </c>
      <c r="B1184" s="9">
        <f>IFERROR(IF(市价!B1184&lt;&gt;"",市价!B1184/MAX(市价!B$3:B1184)-1,""),"")</f>
        <v>-0.28540998077160018</v>
      </c>
      <c r="C1184" s="9">
        <f>IFERROR(IF(市价!C1184&lt;&gt;"",市价!C1184/MAX(市价!C$3:C1184)-1,""),"")</f>
        <v>-0.52909379968203496</v>
      </c>
      <c r="D1184" s="9">
        <f>IFERROR(IF(市价!D1184&lt;&gt;"",市价!D1184/MAX(市价!D$3:D1184)-1,""),"")</f>
        <v>-0.28182874854707474</v>
      </c>
      <c r="E1184" s="9">
        <f>IFERROR(IF(市价!E1184&lt;&gt;"",市价!E1184/MAX(市价!E$3:E1184)-1,""),"")</f>
        <v>-0.46966683242168084</v>
      </c>
      <c r="F1184" s="9">
        <f>IFERROR(IF(市价!F1184&lt;&gt;"",市价!F1184/MAX(市价!F$3:F1184)-1,""),"")</f>
        <v>-0.35740329035126717</v>
      </c>
      <c r="G1184" s="9">
        <f>IFERROR(IF(市价!G1184&lt;&gt;"",市价!G1184/MAX(市价!G$3:G1184)-1,""),"")</f>
        <v>-0.22303325223033255</v>
      </c>
      <c r="H1184" s="9">
        <f>IFERROR(IF(市价!H1184&lt;&gt;"",市价!H1184/MAX(市价!H$3:H1184)-1,""),"")</f>
        <v>-0.36421394799054374</v>
      </c>
      <c r="I1184" s="9">
        <f>IFERROR(优化!I1184/MAX(优化!I$3:I1184)-1,"")</f>
        <v>-8.962591604726744E-2</v>
      </c>
    </row>
    <row r="1185" spans="1:9" x14ac:dyDescent="0.15">
      <c r="A1185" s="6">
        <v>40134</v>
      </c>
      <c r="B1185" s="9">
        <f>IFERROR(IF(市价!B1185&lt;&gt;"",市价!B1185/MAX(市价!B$3:B1185)-1,""),"")</f>
        <v>-0.28376647513056663</v>
      </c>
      <c r="C1185" s="9">
        <f>IFERROR(IF(市价!C1185&lt;&gt;"",市价!C1185/MAX(市价!C$3:C1185)-1,""),"")</f>
        <v>-0.52909379968203496</v>
      </c>
      <c r="D1185" s="9">
        <f>IFERROR(IF(市价!D1185&lt;&gt;"",市价!D1185/MAX(市价!D$3:D1185)-1,""),"")</f>
        <v>-0.28097636574970941</v>
      </c>
      <c r="E1185" s="9">
        <f>IFERROR(IF(市价!E1185&lt;&gt;"",市价!E1185/MAX(市价!E$3:E1185)-1,""),"")</f>
        <v>-0.4726504226752859</v>
      </c>
      <c r="F1185" s="9">
        <f>IFERROR(IF(市价!F1185&lt;&gt;"",市价!F1185/MAX(市价!F$3:F1185)-1,""),"")</f>
        <v>-0.35891507336594042</v>
      </c>
      <c r="G1185" s="9">
        <f>IFERROR(IF(市价!G1185&lt;&gt;"",市价!G1185/MAX(市价!G$3:G1185)-1,""),"")</f>
        <v>-0.20884022708840222</v>
      </c>
      <c r="H1185" s="9">
        <f>IFERROR(IF(市价!H1185&lt;&gt;"",市价!H1185/MAX(市价!H$3:H1185)-1,""),"")</f>
        <v>-0.36273640661938533</v>
      </c>
      <c r="I1185" s="9">
        <f>IFERROR(优化!I1185/MAX(优化!I$3:I1185)-1,"")</f>
        <v>-9.474757052801408E-2</v>
      </c>
    </row>
    <row r="1186" spans="1:9" x14ac:dyDescent="0.15">
      <c r="A1186" s="6">
        <v>40135</v>
      </c>
      <c r="B1186" s="9">
        <f>IFERROR(IF(市价!B1186&lt;&gt;"",市价!B1186/MAX(市价!B$3:B1186)-1,""),"")</f>
        <v>-0.28505997798766725</v>
      </c>
      <c r="C1186" s="9">
        <f>IFERROR(IF(市价!C1186&lt;&gt;"",市价!C1186/MAX(市价!C$3:C1186)-1,""),"")</f>
        <v>-0.52782193958664547</v>
      </c>
      <c r="D1186" s="9">
        <f>IFERROR(IF(市价!D1186&lt;&gt;"",市价!D1186/MAX(市价!D$3:D1186)-1,""),"")</f>
        <v>-0.28275862068965518</v>
      </c>
      <c r="E1186" s="9">
        <f>IFERROR(IF(市价!E1186&lt;&gt;"",市价!E1186/MAX(市价!E$3:E1186)-1,""),"")</f>
        <v>-0.47140726006961708</v>
      </c>
      <c r="F1186" s="9">
        <f>IFERROR(IF(市价!F1186&lt;&gt;"",市价!F1186/MAX(市价!F$3:F1186)-1,""),"")</f>
        <v>-0.36336149399733209</v>
      </c>
      <c r="G1186" s="9">
        <f>IFERROR(IF(市价!G1186&lt;&gt;"",市价!G1186/MAX(市价!G$3:G1186)-1,""),"")</f>
        <v>-0.2068126520681266</v>
      </c>
      <c r="H1186" s="9">
        <f>IFERROR(IF(市价!H1186&lt;&gt;"",市价!H1186/MAX(市价!H$3:H1186)-1,""),"")</f>
        <v>-0.36849881796690309</v>
      </c>
      <c r="I1186" s="9">
        <f>IFERROR(优化!I1186/MAX(优化!I$3:I1186)-1,"")</f>
        <v>-9.2613547827702924E-2</v>
      </c>
    </row>
    <row r="1187" spans="1:9" x14ac:dyDescent="0.15">
      <c r="A1187" s="6">
        <v>40136</v>
      </c>
      <c r="B1187" s="9">
        <f>IFERROR(IF(市价!B1187&lt;&gt;"",市价!B1187/MAX(市价!B$3:B1187)-1,""),"")</f>
        <v>-0.28460249168468565</v>
      </c>
      <c r="C1187" s="9">
        <f>IFERROR(IF(市价!C1187&lt;&gt;"",市价!C1187/MAX(市价!C$3:C1187)-1,""),"")</f>
        <v>-0.52082670906200312</v>
      </c>
      <c r="D1187" s="9">
        <f>IFERROR(IF(市价!D1187&lt;&gt;"",市价!D1187/MAX(市价!D$3:D1187)-1,""),"")</f>
        <v>-0.2881053855094925</v>
      </c>
      <c r="E1187" s="9">
        <f>IFERROR(IF(市价!E1187&lt;&gt;"",市价!E1187/MAX(市价!E$3:E1187)-1,""),"")</f>
        <v>-0.4671805072103431</v>
      </c>
      <c r="F1187" s="9">
        <f>IFERROR(IF(市价!F1187&lt;&gt;"",市价!F1187/MAX(市价!F$3:F1187)-1,""),"")</f>
        <v>-0.3626500666963095</v>
      </c>
      <c r="G1187" s="9">
        <f>IFERROR(IF(市价!G1187&lt;&gt;"",市价!G1187/MAX(市价!G$3:G1187)-1,""),"")</f>
        <v>-0.2068126520681266</v>
      </c>
      <c r="H1187" s="9">
        <f>IFERROR(IF(市价!H1187&lt;&gt;"",市价!H1187/MAX(市价!H$3:H1187)-1,""),"")</f>
        <v>-0.37647754137115841</v>
      </c>
      <c r="I1187" s="9">
        <f>IFERROR(优化!I1187/MAX(优化!I$3:I1187)-1,"")</f>
        <v>-8.5357870646645129E-2</v>
      </c>
    </row>
    <row r="1188" spans="1:9" x14ac:dyDescent="0.15">
      <c r="A1188" s="6">
        <v>40137</v>
      </c>
      <c r="B1188" s="9">
        <f>IFERROR(IF(市价!B1188&lt;&gt;"",市价!B1188/MAX(市价!B$3:B1188)-1,""),"")</f>
        <v>-0.28858811501180814</v>
      </c>
      <c r="C1188" s="9">
        <f>IFERROR(IF(市价!C1188&lt;&gt;"",市价!C1188/MAX(市价!C$3:C1188)-1,""),"")</f>
        <v>-0.51923688394276635</v>
      </c>
      <c r="D1188" s="9">
        <f>IFERROR(IF(市价!D1188&lt;&gt;"",市价!D1188/MAX(市价!D$3:D1188)-1,""),"")</f>
        <v>-0.29352963967454482</v>
      </c>
      <c r="E1188" s="9">
        <f>IFERROR(IF(市价!E1188&lt;&gt;"",市价!E1188/MAX(市价!E$3:E1188)-1,""),"")</f>
        <v>-0.46618597712580812</v>
      </c>
      <c r="F1188" s="9">
        <f>IFERROR(IF(市价!F1188&lt;&gt;"",市价!F1188/MAX(市价!F$3:F1188)-1,""),"")</f>
        <v>-0.36789684304135173</v>
      </c>
      <c r="G1188" s="9">
        <f>IFERROR(IF(市价!G1188&lt;&gt;"",市价!G1188/MAX(市价!G$3:G1188)-1,""),"")</f>
        <v>-0.21208434712084345</v>
      </c>
      <c r="H1188" s="9">
        <f>IFERROR(IF(市价!H1188&lt;&gt;"",市价!H1188/MAX(市价!H$3:H1188)-1,""),"")</f>
        <v>-0.38652482269503552</v>
      </c>
      <c r="I1188" s="9">
        <f>IFERROR(优化!I1188/MAX(优化!I$3:I1188)-1,"")</f>
        <v>-8.3650652486396249E-2</v>
      </c>
    </row>
    <row r="1189" spans="1:9" x14ac:dyDescent="0.15">
      <c r="A1189" s="6">
        <v>40140</v>
      </c>
      <c r="B1189" s="9">
        <f>IFERROR(IF(市价!B1189&lt;&gt;"",市价!B1189/MAX(市价!B$3:B1189)-1,""),"")</f>
        <v>-0.28781517714152316</v>
      </c>
      <c r="C1189" s="9">
        <f>IFERROR(IF(市价!C1189&lt;&gt;"",市价!C1189/MAX(市价!C$3:C1189)-1,""),"")</f>
        <v>-0.52114467408585052</v>
      </c>
      <c r="D1189" s="9">
        <f>IFERROR(IF(市价!D1189&lt;&gt;"",市价!D1189/MAX(市价!D$3:D1189)-1,""),"")</f>
        <v>-0.29438202247191014</v>
      </c>
      <c r="E1189" s="9">
        <f>IFERROR(IF(市价!E1189&lt;&gt;"",市价!E1189/MAX(市价!E$3:E1189)-1,""),"")</f>
        <v>-0.46568871208354057</v>
      </c>
      <c r="F1189" s="9">
        <f>IFERROR(IF(市价!F1189&lt;&gt;"",市价!F1189/MAX(市价!F$3:F1189)-1,""),"")</f>
        <v>-0.36789684304135173</v>
      </c>
      <c r="G1189" s="9">
        <f>IFERROR(IF(市价!G1189&lt;&gt;"",市价!G1189/MAX(市价!G$3:G1189)-1,""),"")</f>
        <v>-0.21005677210056772</v>
      </c>
      <c r="H1189" s="9">
        <f>IFERROR(IF(市价!H1189&lt;&gt;"",市价!H1189/MAX(市价!H$3:H1189)-1,""),"")</f>
        <v>-0.38150118203309702</v>
      </c>
      <c r="I1189" s="9">
        <f>IFERROR(优化!I1189/MAX(优化!I$3:I1189)-1,"")</f>
        <v>-8.2797043406271698E-2</v>
      </c>
    </row>
    <row r="1190" spans="1:9" x14ac:dyDescent="0.15">
      <c r="A1190" s="6">
        <v>40141</v>
      </c>
      <c r="B1190" s="9">
        <f>IFERROR(IF(市价!B1190&lt;&gt;"",市价!B1190/MAX(市价!B$3:B1190)-1,""),"")</f>
        <v>-0.30510894900370988</v>
      </c>
      <c r="C1190" s="9">
        <f>IFERROR(IF(市价!C1190&lt;&gt;"",市价!C1190/MAX(市价!C$3:C1190)-1,""),"")</f>
        <v>-0.52845786963434027</v>
      </c>
      <c r="D1190" s="9">
        <f>IFERROR(IF(市价!D1190&lt;&gt;"",市价!D1190/MAX(市价!D$3:D1190)-1,""),"")</f>
        <v>-0.31173963580007757</v>
      </c>
      <c r="E1190" s="9">
        <f>IFERROR(IF(市价!E1190&lt;&gt;"",市价!E1190/MAX(市价!E$3:E1190)-1,""),"")</f>
        <v>-0.4858279462953754</v>
      </c>
      <c r="F1190" s="9">
        <f>IFERROR(IF(市价!F1190&lt;&gt;"",市价!F1190/MAX(市价!F$3:F1190)-1,""),"")</f>
        <v>-0.38514895509115166</v>
      </c>
      <c r="G1190" s="9">
        <f>IFERROR(IF(市价!G1190&lt;&gt;"",市价!G1190/MAX(市价!G$3:G1190)-1,""),"")</f>
        <v>-0.22627737226277378</v>
      </c>
      <c r="H1190" s="9">
        <f>IFERROR(IF(市价!H1190&lt;&gt;"",市价!H1190/MAX(市价!H$3:H1190)-1,""),"")</f>
        <v>-0.39406028368794332</v>
      </c>
      <c r="I1190" s="9">
        <f>IFERROR(优化!I1190/MAX(优化!I$3:I1190)-1,"")</f>
        <v>-0.11736821115131224</v>
      </c>
    </row>
    <row r="1191" spans="1:9" x14ac:dyDescent="0.15">
      <c r="A1191" s="6">
        <v>40142</v>
      </c>
      <c r="B1191" s="9">
        <f>IFERROR(IF(市价!B1191&lt;&gt;"",市价!B1191/MAX(市价!B$3:B1191)-1,""),"")</f>
        <v>-0.29395924847788057</v>
      </c>
      <c r="C1191" s="9">
        <f>IFERROR(IF(市价!C1191&lt;&gt;"",市价!C1191/MAX(市价!C$3:C1191)-1,""),"")</f>
        <v>-0.50874403815580282</v>
      </c>
      <c r="D1191" s="9">
        <f>IFERROR(IF(市价!D1191&lt;&gt;"",市价!D1191/MAX(市价!D$3:D1191)-1,""),"")</f>
        <v>-0.30670282836110041</v>
      </c>
      <c r="E1191" s="9">
        <f>IFERROR(IF(市价!E1191&lt;&gt;"",市价!E1191/MAX(市价!E$3:E1191)-1,""),"")</f>
        <v>-0.48284435604177023</v>
      </c>
      <c r="F1191" s="9">
        <f>IFERROR(IF(市价!F1191&lt;&gt;"",市价!F1191/MAX(市价!F$3:F1191)-1,""),"")</f>
        <v>-0.37234326367274351</v>
      </c>
      <c r="G1191" s="9">
        <f>IFERROR(IF(市价!G1191&lt;&gt;"",市价!G1191/MAX(市价!G$3:G1191)-1,""),"")</f>
        <v>-0.21776155717761558</v>
      </c>
      <c r="H1191" s="9">
        <f>IFERROR(IF(市价!H1191&lt;&gt;"",市价!H1191/MAX(市价!H$3:H1191)-1,""),"")</f>
        <v>-0.38829787234042556</v>
      </c>
      <c r="I1191" s="9">
        <f>IFERROR(优化!I1191/MAX(优化!I$3:I1191)-1,"")</f>
        <v>-0.11224655667056549</v>
      </c>
    </row>
    <row r="1192" spans="1:9" x14ac:dyDescent="0.15">
      <c r="A1192" s="6">
        <v>40143</v>
      </c>
      <c r="B1192" s="9">
        <f>IFERROR(IF(市价!B1192&lt;&gt;"",市价!B1192/MAX(市价!B$3:B1192)-1,""),"")</f>
        <v>-0.33015618206578257</v>
      </c>
      <c r="C1192" s="9">
        <f>IFERROR(IF(市价!C1192&lt;&gt;"",市价!C1192/MAX(市价!C$3:C1192)-1,""),"")</f>
        <v>-0.5360890302066772</v>
      </c>
      <c r="D1192" s="9">
        <f>IFERROR(IF(市价!D1192&lt;&gt;"",市价!D1192/MAX(市价!D$3:D1192)-1,""),"")</f>
        <v>-0.3422704378148006</v>
      </c>
      <c r="E1192" s="9">
        <f>IFERROR(IF(市价!E1192&lt;&gt;"",市价!E1192/MAX(市价!E$3:E1192)-1,""),"")</f>
        <v>-0.51193436101442069</v>
      </c>
      <c r="F1192" s="9">
        <f>IFERROR(IF(市价!F1192&lt;&gt;"",市价!F1192/MAX(市价!F$3:F1192)-1,""),"")</f>
        <v>-0.40844819919964437</v>
      </c>
      <c r="G1192" s="9">
        <f>IFERROR(IF(市价!G1192&lt;&gt;"",市价!G1192/MAX(市价!G$3:G1192)-1,""),"")</f>
        <v>-0.2416869424168695</v>
      </c>
      <c r="H1192" s="9">
        <f>IFERROR(IF(市价!H1192&lt;&gt;"",市价!H1192/MAX(市价!H$3:H1192)-1,""),"")</f>
        <v>-0.42272458628841614</v>
      </c>
      <c r="I1192" s="9">
        <f>IFERROR(优化!I1192/MAX(优化!I$3:I1192)-1,"")</f>
        <v>-0.16218268785784618</v>
      </c>
    </row>
    <row r="1193" spans="1:9" x14ac:dyDescent="0.15">
      <c r="A1193" s="6">
        <v>40144</v>
      </c>
      <c r="B1193" s="9">
        <f>IFERROR(IF(市价!B1193&lt;&gt;"",市价!B1193/MAX(市价!B$3:B1193)-1,""),"")</f>
        <v>-0.34949974809002804</v>
      </c>
      <c r="C1193" s="9">
        <f>IFERROR(IF(市价!C1193&lt;&gt;"",市价!C1193/MAX(市价!C$3:C1193)-1,""),"")</f>
        <v>-0.55453100158982505</v>
      </c>
      <c r="D1193" s="9">
        <f>IFERROR(IF(市价!D1193&lt;&gt;"",市价!D1193/MAX(市价!D$3:D1193)-1,""),"")</f>
        <v>-0.3581557535838823</v>
      </c>
      <c r="E1193" s="9">
        <f>IFERROR(IF(市价!E1193&lt;&gt;"",市价!E1193/MAX(市价!E$3:E1193)-1,""),"")</f>
        <v>-0.51541521631029341</v>
      </c>
      <c r="F1193" s="9">
        <f>IFERROR(IF(市价!F1193&lt;&gt;"",市价!F1193/MAX(市价!F$3:F1193)-1,""),"")</f>
        <v>-0.4346820809248555</v>
      </c>
      <c r="G1193" s="9">
        <f>IFERROR(IF(市价!G1193&lt;&gt;"",市价!G1193/MAX(市价!G$3:G1193)-1,""),"")</f>
        <v>-0.2741281427412815</v>
      </c>
      <c r="H1193" s="9">
        <f>IFERROR(IF(市价!H1193&lt;&gt;"",市价!H1193/MAX(市价!H$3:H1193)-1,""),"")</f>
        <v>-0.43144208037825071</v>
      </c>
      <c r="I1193" s="9">
        <f>IFERROR(优化!I1193/MAX(优化!I$3:I1193)-1,"")</f>
        <v>-0.16815795141871737</v>
      </c>
    </row>
    <row r="1194" spans="1:9" x14ac:dyDescent="0.15">
      <c r="A1194" s="6">
        <v>40147</v>
      </c>
      <c r="B1194" s="9">
        <f>IFERROR(IF(市价!B1194&lt;&gt;"",市价!B1194/MAX(市价!B$3:B1194)-1,""),"")</f>
        <v>-0.33247244317008373</v>
      </c>
      <c r="C1194" s="9">
        <f>IFERROR(IF(市价!C1194&lt;&gt;"",市价!C1194/MAX(市价!C$3:C1194)-1,""),"")</f>
        <v>-0.54213036565977735</v>
      </c>
      <c r="D1194" s="9">
        <f>IFERROR(IF(市价!D1194&lt;&gt;"",市价!D1194/MAX(市价!D$3:D1194)-1,""),"")</f>
        <v>-0.34134056567222015</v>
      </c>
      <c r="E1194" s="9">
        <f>IFERROR(IF(市价!E1194&lt;&gt;"",市价!E1194/MAX(市价!E$3:E1194)-1,""),"")</f>
        <v>-0.50298359025360517</v>
      </c>
      <c r="F1194" s="9">
        <f>IFERROR(IF(市价!F1194&lt;&gt;"",市价!F1194/MAX(市价!F$3:F1194)-1,""),"")</f>
        <v>-0.42196531791907521</v>
      </c>
      <c r="G1194" s="9">
        <f>IFERROR(IF(市价!G1194&lt;&gt;"",市价!G1194/MAX(市价!G$3:G1194)-1,""),"")</f>
        <v>-0.25750202757502039</v>
      </c>
      <c r="H1194" s="9">
        <f>IFERROR(IF(市价!H1194&lt;&gt;"",市价!H1194/MAX(市价!H$3:H1194)-1,""),"")</f>
        <v>-0.41326832151300241</v>
      </c>
      <c r="I1194" s="9">
        <f>IFERROR(优化!I1194/MAX(优化!I$3:I1194)-1,"")</f>
        <v>-0.14681772441560581</v>
      </c>
    </row>
    <row r="1195" spans="1:9" x14ac:dyDescent="0.15">
      <c r="A1195" s="6">
        <v>40148</v>
      </c>
      <c r="B1195" s="9">
        <f>IFERROR(IF(市价!B1195&lt;&gt;"",市价!B1195/MAX(市价!B$3:B1195)-1,""),"")</f>
        <v>-0.32808437785818223</v>
      </c>
      <c r="C1195" s="9">
        <f>IFERROR(IF(市价!C1195&lt;&gt;"",市价!C1195/MAX(市价!C$3:C1195)-1,""),"")</f>
        <v>-0.5246422893481717</v>
      </c>
      <c r="D1195" s="9">
        <f>IFERROR(IF(市价!D1195&lt;&gt;"",市价!D1195/MAX(市价!D$3:D1195)-1,""),"")</f>
        <v>-0.34017822549399457</v>
      </c>
      <c r="E1195" s="9">
        <f>IFERROR(IF(市价!E1195&lt;&gt;"",市价!E1195/MAX(市价!E$3:E1195)-1,""),"")</f>
        <v>-0.50174042764793636</v>
      </c>
      <c r="F1195" s="9">
        <f>IFERROR(IF(市价!F1195&lt;&gt;"",市价!F1195/MAX(市价!F$3:F1195)-1,""),"")</f>
        <v>-0.42196531791907521</v>
      </c>
      <c r="G1195" s="9">
        <f>IFERROR(IF(市价!G1195&lt;&gt;"",市价!G1195/MAX(市价!G$3:G1195)-1,""),"")</f>
        <v>-0.25506893755068938</v>
      </c>
      <c r="H1195" s="9">
        <f>IFERROR(IF(市价!H1195&lt;&gt;"",市价!H1195/MAX(市价!H$3:H1195)-1,""),"")</f>
        <v>-0.41696217494089838</v>
      </c>
      <c r="I1195" s="9">
        <f>IFERROR(优化!I1195/MAX(优化!I$3:I1195)-1,"")</f>
        <v>-0.14468370171529465</v>
      </c>
    </row>
    <row r="1196" spans="1:9" x14ac:dyDescent="0.15">
      <c r="A1196" s="6">
        <v>40149</v>
      </c>
      <c r="B1196" s="9">
        <f>IFERROR(IF(市价!B1196&lt;&gt;"",市价!B1196/MAX(市价!B$3:B1196)-1,""),"")</f>
        <v>-0.32357482872736487</v>
      </c>
      <c r="C1196" s="9">
        <f>IFERROR(IF(市价!C1196&lt;&gt;"",市价!C1196/MAX(市价!C$3:C1196)-1,""),"")</f>
        <v>-0.52209856915739272</v>
      </c>
      <c r="D1196" s="9">
        <f>IFERROR(IF(市价!D1196&lt;&gt;"",市价!D1196/MAX(市价!D$3:D1196)-1,""),"")</f>
        <v>-0.33390158853157703</v>
      </c>
      <c r="E1196" s="9">
        <f>IFERROR(IF(市价!E1196&lt;&gt;"",市价!E1196/MAX(市价!E$3:E1196)-1,""),"")</f>
        <v>-0.50223769269020391</v>
      </c>
      <c r="F1196" s="9">
        <f>IFERROR(IF(市价!F1196&lt;&gt;"",市价!F1196/MAX(市价!F$3:F1196)-1,""),"")</f>
        <v>-0.41671854157403287</v>
      </c>
      <c r="G1196" s="9">
        <f>IFERROR(IF(市价!G1196&lt;&gt;"",市价!G1196/MAX(市价!G$3:G1196)-1,""),"")</f>
        <v>-0.24858069748580691</v>
      </c>
      <c r="H1196" s="9">
        <f>IFERROR(IF(市价!H1196&lt;&gt;"",市价!H1196/MAX(市价!H$3:H1196)-1,""),"")</f>
        <v>-0.41193853427895988</v>
      </c>
      <c r="I1196" s="9">
        <f>IFERROR(优化!I1196/MAX(优化!I$3:I1196)-1,"")</f>
        <v>-0.14553731079541921</v>
      </c>
    </row>
    <row r="1197" spans="1:9" x14ac:dyDescent="0.15">
      <c r="A1197" s="6">
        <v>40150</v>
      </c>
      <c r="B1197" s="9">
        <f>IFERROR(IF(市价!B1197&lt;&gt;"",市价!B1197/MAX(市价!B$3:B1197)-1,""),"")</f>
        <v>-0.32933044779172227</v>
      </c>
      <c r="C1197" s="9">
        <f>IFERROR(IF(市价!C1197&lt;&gt;"",市价!C1197/MAX(市价!C$3:C1197)-1,""),"")</f>
        <v>-0.51828298887122415</v>
      </c>
      <c r="D1197" s="9">
        <f>IFERROR(IF(市价!D1197&lt;&gt;"",市价!D1197/MAX(市价!D$3:D1197)-1,""),"")</f>
        <v>-0.33870592793490895</v>
      </c>
      <c r="E1197" s="9">
        <f>IFERROR(IF(市价!E1197&lt;&gt;"",市价!E1197/MAX(市价!E$3:E1197)-1,""),"")</f>
        <v>-0.50919940328194935</v>
      </c>
      <c r="F1197" s="9">
        <f>IFERROR(IF(市价!F1197&lt;&gt;"",市价!F1197/MAX(市价!F$3:F1197)-1,""),"")</f>
        <v>-0.42418852823477105</v>
      </c>
      <c r="G1197" s="9">
        <f>IFERROR(IF(市价!G1197&lt;&gt;"",市价!G1197/MAX(市价!G$3:G1197)-1,""),"")</f>
        <v>-0.25304136253041354</v>
      </c>
      <c r="H1197" s="9">
        <f>IFERROR(IF(市价!H1197&lt;&gt;"",市价!H1197/MAX(市价!H$3:H1197)-1,""),"")</f>
        <v>-0.42316784869976365</v>
      </c>
      <c r="I1197" s="9">
        <f>IFERROR(优化!I1197/MAX(优化!I$3:I1197)-1,"")</f>
        <v>-0.1574878379171617</v>
      </c>
    </row>
    <row r="1198" spans="1:9" x14ac:dyDescent="0.15">
      <c r="A1198" s="6">
        <v>40151</v>
      </c>
      <c r="B1198" s="9">
        <f>IFERROR(IF(市价!B1198&lt;&gt;"",市价!B1198/MAX(市价!B$3:B1198)-1,""),"")</f>
        <v>-0.28630053472258554</v>
      </c>
      <c r="C1198" s="9">
        <f>IFERROR(IF(市价!C1198&lt;&gt;"",市价!C1198/MAX(市价!C$3:C1198)-1,""),"")</f>
        <v>-0.47344992050874402</v>
      </c>
      <c r="D1198" s="9">
        <f>IFERROR(IF(市价!D1198&lt;&gt;"",市价!D1198/MAX(市价!D$3:D1198)-1,""),"")</f>
        <v>-0.30608291359938011</v>
      </c>
      <c r="E1198" s="9">
        <f>IFERROR(IF(市价!E1198&lt;&gt;"",市价!E1198/MAX(市价!E$3:E1198)-1,""),"")</f>
        <v>-0.4758826454500249</v>
      </c>
      <c r="F1198" s="9">
        <f>IFERROR(IF(市价!F1198&lt;&gt;"",市价!F1198/MAX(市价!F$3:F1198)-1,""),"")</f>
        <v>-0.3986660738105825</v>
      </c>
      <c r="G1198" s="9">
        <f>IFERROR(IF(市价!G1198&lt;&gt;"",市价!G1198/MAX(市价!G$3:G1198)-1,""),"")</f>
        <v>-0.19910786699107863</v>
      </c>
      <c r="H1198" s="9">
        <f>IFERROR(IF(市价!H1198&lt;&gt;"",市价!H1198/MAX(市价!H$3:H1198)-1,""),"")</f>
        <v>-0.3896276595744681</v>
      </c>
      <c r="I1198" s="9">
        <f>IFERROR(优化!I1198/MAX(优化!I$3:I1198)-1,"")</f>
        <v>-0.10029602954882311</v>
      </c>
    </row>
    <row r="1199" spans="1:9" x14ac:dyDescent="0.15">
      <c r="A1199" s="6">
        <v>40154</v>
      </c>
      <c r="B1199" s="9">
        <f>IFERROR(IF(市价!B1199&lt;&gt;"",市价!B1199/MAX(市价!B$3:B1199)-1,""),"")</f>
        <v>-0.28613005311245354</v>
      </c>
      <c r="C1199" s="9">
        <f>IFERROR(IF(市价!C1199&lt;&gt;"",市价!C1199/MAX(市价!C$3:C1199)-1,""),"")</f>
        <v>-0.47217806041335453</v>
      </c>
      <c r="D1199" s="9">
        <f>IFERROR(IF(市价!D1199&lt;&gt;"",市价!D1199/MAX(市价!D$3:D1199)-1,""),"")</f>
        <v>-0.31142967841921743</v>
      </c>
      <c r="E1199" s="9">
        <f>IFERROR(IF(市价!E1199&lt;&gt;"",市价!E1199/MAX(市价!E$3:E1199)-1,""),"")</f>
        <v>-0.4771258080556936</v>
      </c>
      <c r="F1199" s="9">
        <f>IFERROR(IF(市价!F1199&lt;&gt;"",市价!F1199/MAX(市价!F$3:F1199)-1,""),"")</f>
        <v>-0.39937750111160508</v>
      </c>
      <c r="G1199" s="9">
        <f>IFERROR(IF(市价!G1199&lt;&gt;"",市价!G1199/MAX(市价!G$3:G1199)-1,""),"")</f>
        <v>-0.1970802919708029</v>
      </c>
      <c r="H1199" s="9">
        <f>IFERROR(IF(市价!H1199&lt;&gt;"",市价!H1199/MAX(市价!H$3:H1199)-1,""),"")</f>
        <v>-0.38489952718676124</v>
      </c>
      <c r="I1199" s="9">
        <f>IFERROR(优化!I1199/MAX(优化!I$3:I1199)-1,"")</f>
        <v>-0.10243005224913415</v>
      </c>
    </row>
    <row r="1200" spans="1:9" x14ac:dyDescent="0.15">
      <c r="A1200" s="6">
        <v>40155</v>
      </c>
      <c r="B1200" s="9">
        <f>IFERROR(IF(市价!B1200&lt;&gt;"",市价!B1200/MAX(市价!B$3:B1200)-1,""),"")</f>
        <v>-0.30110170099318612</v>
      </c>
      <c r="C1200" s="9">
        <f>IFERROR(IF(市价!C1200&lt;&gt;"",市价!C1200/MAX(市价!C$3:C1200)-1,""),"")</f>
        <v>-0.48108108108108105</v>
      </c>
      <c r="D1200" s="9">
        <f>IFERROR(IF(市价!D1200&lt;&gt;"",市价!D1200/MAX(市价!D$3:D1200)-1,""),"")</f>
        <v>-0.32793490895001942</v>
      </c>
      <c r="E1200" s="9">
        <f>IFERROR(IF(市价!E1200&lt;&gt;"",市价!E1200/MAX(市价!E$3:E1200)-1,""),"")</f>
        <v>-0.48906016907011429</v>
      </c>
      <c r="F1200" s="9">
        <f>IFERROR(IF(市价!F1200&lt;&gt;"",市价!F1200/MAX(市价!F$3:F1200)-1,""),"")</f>
        <v>-0.4113828368163629</v>
      </c>
      <c r="G1200" s="9">
        <f>IFERROR(IF(市价!G1200&lt;&gt;"",市价!G1200/MAX(市价!G$3:G1200)-1,""),"")</f>
        <v>-0.21411192214111929</v>
      </c>
      <c r="H1200" s="9" t="str">
        <f>IFERROR(IF(市价!H1200&lt;&gt;"",市价!H1200/MAX(市价!H$3:H1200)-1,""),"")</f>
        <v/>
      </c>
      <c r="I1200" s="9">
        <f>IFERROR(优化!I1200/MAX(优化!I$3:I1200)-1,"")</f>
        <v>-0.12291667017212116</v>
      </c>
    </row>
    <row r="1201" spans="1:9" x14ac:dyDescent="0.15">
      <c r="A1201" s="6">
        <v>40156</v>
      </c>
      <c r="B1201" s="9">
        <f>IFERROR(IF(市价!B1201&lt;&gt;"",市价!B1201/MAX(市价!B$3:B1201)-1,""),"")</f>
        <v>-0.31828798849573503</v>
      </c>
      <c r="C1201" s="9">
        <f>IFERROR(IF(市价!C1201&lt;&gt;"",市价!C1201/MAX(市价!C$3:C1201)-1,""),"")</f>
        <v>-0.49443561208267084</v>
      </c>
      <c r="D1201" s="9">
        <f>IFERROR(IF(市价!D1201&lt;&gt;"",市价!D1201/MAX(市价!D$3:D1201)-1,""),"")</f>
        <v>-0.34467260751646656</v>
      </c>
      <c r="E1201" s="9">
        <f>IFERROR(IF(市价!E1201&lt;&gt;"",市价!E1201/MAX(市价!E$3:E1201)-1,""),"")</f>
        <v>-0.50522128294380908</v>
      </c>
      <c r="F1201" s="9">
        <f>IFERROR(IF(市价!F1201&lt;&gt;"",市价!F1201/MAX(市价!F$3:F1201)-1,""),"")</f>
        <v>-0.42196531791907521</v>
      </c>
      <c r="G1201" s="9">
        <f>IFERROR(IF(市价!G1201&lt;&gt;"",市价!G1201/MAX(市价!G$3:G1201)-1,""),"")</f>
        <v>-0.2319545823195458</v>
      </c>
      <c r="H1201" s="9">
        <f>IFERROR(IF(市价!H1201&lt;&gt;"",市价!H1201/MAX(市价!H$3:H1201)-1,""),"")</f>
        <v>-0.40455082742316795</v>
      </c>
      <c r="I1201" s="9">
        <f>IFERROR(优化!I1201/MAX(优化!I$3:I1201)-1,"")</f>
        <v>-0.15065896527616596</v>
      </c>
    </row>
    <row r="1202" spans="1:9" x14ac:dyDescent="0.15">
      <c r="A1202" s="6">
        <v>40157</v>
      </c>
      <c r="B1202" s="9">
        <f>IFERROR(IF(市价!B1202&lt;&gt;"",市价!B1202/MAX(市价!B$3:B1202)-1,""),"")</f>
        <v>-0.31070599309604807</v>
      </c>
      <c r="C1202" s="9">
        <f>IFERROR(IF(市价!C1202&lt;&gt;"",市价!C1202/MAX(市价!C$3:C1202)-1,""),"")</f>
        <v>-0.48585055643879171</v>
      </c>
      <c r="D1202" s="9">
        <f>IFERROR(IF(市价!D1202&lt;&gt;"",市价!D1202/MAX(市价!D$3:D1202)-1,""),"")</f>
        <v>-0.33924835335141423</v>
      </c>
      <c r="E1202" s="9">
        <f>IFERROR(IF(市价!E1202&lt;&gt;"",市价!E1202/MAX(市价!E$3:E1202)-1,""),"")</f>
        <v>-0.50273495773247134</v>
      </c>
      <c r="F1202" s="9">
        <f>IFERROR(IF(市价!F1202&lt;&gt;"",市价!F1202/MAX(市价!F$3:F1202)-1,""),"")</f>
        <v>-0.41591818586038232</v>
      </c>
      <c r="G1202" s="9">
        <f>IFERROR(IF(市价!G1202&lt;&gt;"",市价!G1202/MAX(市价!G$3:G1202)-1,""),"")</f>
        <v>-0.21695052716950536</v>
      </c>
      <c r="H1202" s="9">
        <f>IFERROR(IF(市价!H1202&lt;&gt;"",市价!H1202/MAX(市价!H$3:H1202)-1,""),"")</f>
        <v>-0.40070921985815611</v>
      </c>
      <c r="I1202" s="9">
        <f>IFERROR(优化!I1202/MAX(优化!I$3:I1202)-1,"")</f>
        <v>-0.14639091987554353</v>
      </c>
    </row>
    <row r="1203" spans="1:9" x14ac:dyDescent="0.15">
      <c r="A1203" s="6">
        <v>40158</v>
      </c>
      <c r="B1203" s="9">
        <f>IFERROR(IF(市价!B1203&lt;&gt;"",市价!B1203/MAX(市价!B$3:B1203)-1,""),"")</f>
        <v>-0.30968733453004149</v>
      </c>
      <c r="C1203" s="9">
        <f>IFERROR(IF(市价!C1203&lt;&gt;"",市价!C1203/MAX(市价!C$3:C1203)-1,""),"")</f>
        <v>-0.47917329093799688</v>
      </c>
      <c r="D1203" s="9">
        <f>IFERROR(IF(市价!D1203&lt;&gt;"",市价!D1203/MAX(市价!D$3:D1203)-1,""),"")</f>
        <v>-0.33870592793490895</v>
      </c>
      <c r="E1203" s="9">
        <f>IFERROR(IF(市价!E1203&lt;&gt;"",市价!E1203/MAX(市价!E$3:E1203)-1,""),"")</f>
        <v>-0.50397812033814016</v>
      </c>
      <c r="F1203" s="9">
        <f>IFERROR(IF(市价!F1203&lt;&gt;"",市价!F1203/MAX(市价!F$3:F1203)-1,""),"")</f>
        <v>-0.41894175188972871</v>
      </c>
      <c r="G1203" s="9">
        <f>IFERROR(IF(市价!G1203&lt;&gt;"",市价!G1203/MAX(市价!G$3:G1203)-1,""),"")</f>
        <v>-0.22060016220600165</v>
      </c>
      <c r="H1203" s="9">
        <f>IFERROR(IF(市价!H1203&lt;&gt;"",市价!H1203/MAX(市价!H$3:H1203)-1,""),"")</f>
        <v>-0.39627659574468088</v>
      </c>
      <c r="I1203" s="9">
        <f>IFERROR(优化!I1203/MAX(优化!I$3:I1203)-1,"")</f>
        <v>-0.14852494257585469</v>
      </c>
    </row>
    <row r="1204" spans="1:9" x14ac:dyDescent="0.15">
      <c r="A1204" s="6">
        <v>40161</v>
      </c>
      <c r="B1204" s="9">
        <f>IFERROR(IF(市价!B1204&lt;&gt;"",市价!B1204/MAX(市价!B$3:B1204)-1,""),"")</f>
        <v>-0.28331857774285185</v>
      </c>
      <c r="C1204" s="9">
        <f>IFERROR(IF(市价!C1204&lt;&gt;"",市价!C1204/MAX(市价!C$3:C1204)-1,""),"")</f>
        <v>-0.44133545310015898</v>
      </c>
      <c r="D1204" s="9">
        <f>IFERROR(IF(市价!D1204&lt;&gt;"",市价!D1204/MAX(市价!D$3:D1204)-1,""),"")</f>
        <v>-0.32793490895001942</v>
      </c>
      <c r="E1204" s="9">
        <f>IFERROR(IF(市价!E1204&lt;&gt;"",市价!E1204/MAX(市价!E$3:E1204)-1,""),"")</f>
        <v>-0.4868224763799105</v>
      </c>
      <c r="F1204" s="9">
        <f>IFERROR(IF(市价!F1204&lt;&gt;"",市价!F1204/MAX(市价!F$3:F1204)-1,""),"")</f>
        <v>-0.40764784348599381</v>
      </c>
      <c r="G1204" s="9">
        <f>IFERROR(IF(市价!G1204&lt;&gt;"",市价!G1204/MAX(市价!G$3:G1204)-1,""),"")</f>
        <v>-0.18410381184103808</v>
      </c>
      <c r="H1204" s="9">
        <f>IFERROR(IF(市价!H1204&lt;&gt;"",市价!H1204/MAX(市价!H$3:H1204)-1,""),"")</f>
        <v>-0.37248817966903081</v>
      </c>
      <c r="I1204" s="9">
        <f>IFERROR(优化!I1204/MAX(优化!I$3:I1204)-1,"")</f>
        <v>-0.11907542931156079</v>
      </c>
    </row>
    <row r="1205" spans="1:9" x14ac:dyDescent="0.15">
      <c r="A1205" s="6">
        <v>40162</v>
      </c>
      <c r="B1205" s="9">
        <f>IFERROR(IF(市价!B1205&lt;&gt;"",市价!B1205/MAX(市价!B$3:B1205)-1,""),"")</f>
        <v>-0.28738715709429929</v>
      </c>
      <c r="C1205" s="9">
        <f>IFERROR(IF(市价!C1205&lt;&gt;"",市价!C1205/MAX(市价!C$3:C1205)-1,""),"")</f>
        <v>-0.45246422893481719</v>
      </c>
      <c r="D1205" s="9">
        <f>IFERROR(IF(市价!D1205&lt;&gt;"",市价!D1205/MAX(市价!D$3:D1205)-1,""),"")</f>
        <v>-0.3416505230530803</v>
      </c>
      <c r="E1205" s="9">
        <f>IFERROR(IF(市价!E1205&lt;&gt;"",市价!E1205/MAX(市价!E$3:E1205)-1,""),"")</f>
        <v>-0.48334162108403778</v>
      </c>
      <c r="F1205" s="9">
        <f>IFERROR(IF(市价!F1205&lt;&gt;"",市价!F1205/MAX(市价!F$3:F1205)-1,""),"")</f>
        <v>-0.41591818586038232</v>
      </c>
      <c r="G1205" s="9">
        <f>IFERROR(IF(市价!G1205&lt;&gt;"",市价!G1205/MAX(市价!G$3:G1205)-1,""),"")</f>
        <v>-0.17274939172749393</v>
      </c>
      <c r="H1205" s="9">
        <f>IFERROR(IF(市价!H1205&lt;&gt;"",市价!H1205/MAX(市价!H$3:H1205)-1,""),"")</f>
        <v>-0.37278368794326244</v>
      </c>
      <c r="I1205" s="9">
        <f>IFERROR(优化!I1205/MAX(优化!I$3:I1205)-1,"")</f>
        <v>-0.11310016575068971</v>
      </c>
    </row>
    <row r="1206" spans="1:9" x14ac:dyDescent="0.15">
      <c r="A1206" s="6">
        <v>40163</v>
      </c>
      <c r="B1206" s="9">
        <f>IFERROR(IF(市价!B1206&lt;&gt;"",市价!B1206/MAX(市价!B$3:B1206)-1,""),"")</f>
        <v>-0.2860188218243187</v>
      </c>
      <c r="C1206" s="9">
        <f>IFERROR(IF(市价!C1206&lt;&gt;"",市价!C1206/MAX(市价!C$3:C1206)-1,""),"")</f>
        <v>-0.44356120826709056</v>
      </c>
      <c r="D1206" s="9">
        <f>IFERROR(IF(市价!D1206&lt;&gt;"",市价!D1206/MAX(市价!D$3:D1206)-1,""),"")</f>
        <v>-0.34560247965904689</v>
      </c>
      <c r="E1206" s="9">
        <f>IFERROR(IF(市价!E1206&lt;&gt;"",市价!E1206/MAX(市价!E$3:E1206)-1,""),"")</f>
        <v>-0.47314768771755344</v>
      </c>
      <c r="F1206" s="9">
        <f>IFERROR(IF(市价!F1206&lt;&gt;"",市价!F1206/MAX(市价!F$3:F1206)-1,""),"")</f>
        <v>-0.41742996887505557</v>
      </c>
      <c r="G1206" s="9">
        <f>IFERROR(IF(市价!G1206&lt;&gt;"",市价!G1206/MAX(市价!G$3:G1206)-1,""),"")</f>
        <v>-0.17477696674776966</v>
      </c>
      <c r="H1206" s="9">
        <f>IFERROR(IF(市价!H1206&lt;&gt;"",市价!H1206/MAX(市价!H$3:H1206)-1,""),"")</f>
        <v>-0.38120567375886527</v>
      </c>
      <c r="I1206" s="9">
        <f>IFERROR(优化!I1206/MAX(优化!I$3:I1206)-1,"")</f>
        <v>-9.5601179608138298E-2</v>
      </c>
    </row>
    <row r="1207" spans="1:9" x14ac:dyDescent="0.15">
      <c r="A1207" s="6">
        <v>40164</v>
      </c>
      <c r="B1207" s="9">
        <f>IFERROR(IF(市价!B1207&lt;&gt;"",市价!B1207/MAX(市价!B$3:B1207)-1,""),"")</f>
        <v>-0.29606124985913151</v>
      </c>
      <c r="C1207" s="9">
        <f>IFERROR(IF(市价!C1207&lt;&gt;"",市价!C1207/MAX(市价!C$3:C1207)-1,""),"")</f>
        <v>-0.46104928457869632</v>
      </c>
      <c r="D1207" s="9">
        <f>IFERROR(IF(市价!D1207&lt;&gt;"",市价!D1207/MAX(市价!D$3:D1207)-1,""),"")</f>
        <v>-0.35993800852382807</v>
      </c>
      <c r="E1207" s="9">
        <f>IFERROR(IF(市价!E1207&lt;&gt;"",市价!E1207/MAX(市价!E$3:E1207)-1,""),"")</f>
        <v>-0.46519144704127291</v>
      </c>
      <c r="F1207" s="9">
        <f>IFERROR(IF(市价!F1207&lt;&gt;"",市价!F1207/MAX(市价!F$3:F1207)-1,""),"")</f>
        <v>-0.42347710093374835</v>
      </c>
      <c r="G1207" s="9">
        <f>IFERROR(IF(市价!G1207&lt;&gt;"",市价!G1207/MAX(市价!G$3:G1207)-1,""),"")</f>
        <v>-0.194647201946472</v>
      </c>
      <c r="H1207" s="9">
        <f>IFERROR(IF(市价!H1207&lt;&gt;"",市价!H1207/MAX(市价!H$3:H1207)-1,""),"")</f>
        <v>-0.38844562647754144</v>
      </c>
      <c r="I1207" s="9">
        <f>IFERROR(优化!I1207/MAX(优化!I$3:I1207)-1,"")</f>
        <v>-8.1943434326147035E-2</v>
      </c>
    </row>
    <row r="1208" spans="1:9" x14ac:dyDescent="0.15">
      <c r="A1208" s="6">
        <v>40165</v>
      </c>
      <c r="B1208" s="9">
        <f>IFERROR(IF(市价!B1208&lt;&gt;"",市价!B1208/MAX(市价!B$3:B1208)-1,""),"")</f>
        <v>-0.30717389496185066</v>
      </c>
      <c r="C1208" s="9">
        <f>IFERROR(IF(市价!C1208&lt;&gt;"",市价!C1208/MAX(市价!C$3:C1208)-1,""),"")</f>
        <v>-0.46518282988871218</v>
      </c>
      <c r="D1208" s="9">
        <f>IFERROR(IF(市价!D1208&lt;&gt;"",市价!D1208/MAX(市价!D$3:D1208)-1,""),"")</f>
        <v>-0.3799302595893066</v>
      </c>
      <c r="E1208" s="9">
        <f>IFERROR(IF(市价!E1208&lt;&gt;"",市价!E1208/MAX(市价!E$3:E1208)-1,""),"")</f>
        <v>-0.47240179015415218</v>
      </c>
      <c r="F1208" s="9">
        <f>IFERROR(IF(市价!F1208&lt;&gt;"",市价!F1208/MAX(市价!F$3:F1208)-1,""),"")</f>
        <v>-0.43699421965317919</v>
      </c>
      <c r="G1208" s="9">
        <f>IFERROR(IF(市价!G1208&lt;&gt;"",市价!G1208/MAX(市价!G$3:G1208)-1,""),"")</f>
        <v>-0.19545823195458234</v>
      </c>
      <c r="H1208" s="9">
        <f>IFERROR(IF(市价!H1208&lt;&gt;"",市价!H1208/MAX(市价!H$3:H1208)-1,""),"")</f>
        <v>-0.39937943262411357</v>
      </c>
      <c r="I1208" s="9">
        <f>IFERROR(优化!I1208/MAX(优化!I$3:I1208)-1,"")</f>
        <v>-0.1048452142205355</v>
      </c>
    </row>
    <row r="1209" spans="1:9" x14ac:dyDescent="0.15">
      <c r="A1209" s="6">
        <v>40168</v>
      </c>
      <c r="B1209" s="9">
        <f>IFERROR(IF(市价!B1209&lt;&gt;"",市价!B1209/MAX(市价!B$3:B1209)-1,""),"")</f>
        <v>-0.31971799992041039</v>
      </c>
      <c r="C1209" s="9">
        <f>IFERROR(IF(市价!C1209&lt;&gt;"",市价!C1209/MAX(市价!C$3:C1209)-1,""),"")</f>
        <v>-0.47694753577106519</v>
      </c>
      <c r="D1209" s="9">
        <f>IFERROR(IF(市价!D1209&lt;&gt;"",市价!D1209/MAX(市价!D$3:D1209)-1,""),"")</f>
        <v>-0.38233242929097255</v>
      </c>
      <c r="E1209" s="9">
        <f>IFERROR(IF(市价!E1209&lt;&gt;"",市价!E1209/MAX(市价!E$3:E1209)-1,""),"")</f>
        <v>-0.48856290402784686</v>
      </c>
      <c r="F1209" s="9">
        <f>IFERROR(IF(市价!F1209&lt;&gt;"",市价!F1209/MAX(市价!F$3:F1209)-1,""),"")</f>
        <v>-0.44144064028457086</v>
      </c>
      <c r="G1209" s="9">
        <f>IFERROR(IF(市价!G1209&lt;&gt;"",市价!G1209/MAX(市价!G$3:G1209)-1,""),"")</f>
        <v>-0.21046228710462289</v>
      </c>
      <c r="H1209" s="9">
        <f>IFERROR(IF(市价!H1209&lt;&gt;"",市价!H1209/MAX(市价!H$3:H1209)-1,""),"")</f>
        <v>-0.41474586288416082</v>
      </c>
      <c r="I1209" s="9">
        <f>IFERROR(优化!I1209/MAX(优化!I$3:I1209)-1,"")</f>
        <v>-0.11191483028260685</v>
      </c>
    </row>
    <row r="1210" spans="1:9" x14ac:dyDescent="0.15">
      <c r="A1210" s="6">
        <v>40169</v>
      </c>
      <c r="B1210" s="9">
        <f>IFERROR(IF(市价!B1210&lt;&gt;"",市价!B1210/MAX(市价!B$3:B1210)-1,""),"")</f>
        <v>-0.33110533713811163</v>
      </c>
      <c r="C1210" s="9">
        <f>IFERROR(IF(市价!C1210&lt;&gt;"",市价!C1210/MAX(市价!C$3:C1210)-1,""),"")</f>
        <v>-0.47726550079491248</v>
      </c>
      <c r="D1210" s="9">
        <f>IFERROR(IF(市价!D1210&lt;&gt;"",市价!D1210/MAX(市价!D$3:D1210)-1,""),"")</f>
        <v>-0.40147229755908576</v>
      </c>
      <c r="E1210" s="9">
        <f>IFERROR(IF(市价!E1210&lt;&gt;"",市价!E1210/MAX(市价!E$3:E1210)-1,""),"")</f>
        <v>-0.4868224763799105</v>
      </c>
      <c r="F1210" s="9">
        <f>IFERROR(IF(市价!F1210&lt;&gt;"",市价!F1210/MAX(市价!F$3:F1210)-1,""),"")</f>
        <v>-0.45424633170297912</v>
      </c>
      <c r="G1210" s="9">
        <f>IFERROR(IF(市价!G1210&lt;&gt;"",市价!G1210/MAX(市价!G$3:G1210)-1,""),"")</f>
        <v>-0.22627737226277378</v>
      </c>
      <c r="H1210" s="9">
        <f>IFERROR(IF(市价!H1210&lt;&gt;"",市价!H1210/MAX(市价!H$3:H1210)-1,""),"")</f>
        <v>-0.43188534278959811</v>
      </c>
      <c r="I1210" s="9">
        <f>IFERROR(优化!I1210/MAX(优化!I$3:I1210)-1,"")</f>
        <v>-0.13227532454137214</v>
      </c>
    </row>
    <row r="1211" spans="1:9" x14ac:dyDescent="0.15">
      <c r="A1211" s="6">
        <v>40170</v>
      </c>
      <c r="B1211" s="9">
        <f>IFERROR(IF(市价!B1211&lt;&gt;"",市价!B1211/MAX(市价!B$3:B1211)-1,""),"")</f>
        <v>-0.33062924152412376</v>
      </c>
      <c r="C1211" s="9">
        <f>IFERROR(IF(市价!C1211&lt;&gt;"",市价!C1211/MAX(市价!C$3:C1211)-1,""),"")</f>
        <v>-0.47790143084260728</v>
      </c>
      <c r="D1211" s="9">
        <f>IFERROR(IF(市价!D1211&lt;&gt;"",市价!D1211/MAX(市价!D$3:D1211)-1,""),"")</f>
        <v>-0.4</v>
      </c>
      <c r="E1211" s="9">
        <f>IFERROR(IF(市价!E1211&lt;&gt;"",市价!E1211/MAX(市价!E$3:E1211)-1,""),"")</f>
        <v>-0.4771258080556936</v>
      </c>
      <c r="F1211" s="9">
        <f>IFERROR(IF(市价!F1211&lt;&gt;"",市价!F1211/MAX(市价!F$3:F1211)-1,""),"")</f>
        <v>-0.45646954201867496</v>
      </c>
      <c r="G1211" s="9">
        <f>IFERROR(IF(市价!G1211&lt;&gt;"",市价!G1211/MAX(市价!G$3:G1211)-1,""),"")</f>
        <v>-0.23560421735604209</v>
      </c>
      <c r="H1211" s="9">
        <f>IFERROR(IF(市价!H1211&lt;&gt;"",市价!H1211/MAX(市价!H$3:H1211)-1,""),"")</f>
        <v>-0.43173758865248235</v>
      </c>
      <c r="I1211" s="9">
        <f>IFERROR(优化!I1211/MAX(优化!I$3:I1211)-1,"")</f>
        <v>-0.13581013257240782</v>
      </c>
    </row>
    <row r="1212" spans="1:9" x14ac:dyDescent="0.15">
      <c r="A1212" s="6">
        <v>40171</v>
      </c>
      <c r="B1212" s="9">
        <f>IFERROR(IF(市价!B1212&lt;&gt;"",市价!B1212/MAX(市价!B$3:B1212)-1,""),"")</f>
        <v>-0.31373914829848737</v>
      </c>
      <c r="C1212" s="9">
        <f>IFERROR(IF(市价!C1212&lt;&gt;"",市价!C1212/MAX(市价!C$3:C1212)-1,""),"")</f>
        <v>-0.45882352941176474</v>
      </c>
      <c r="D1212" s="9">
        <f>IFERROR(IF(市价!D1212&lt;&gt;"",市价!D1212/MAX(市价!D$3:D1212)-1,""),"")</f>
        <v>-0.38117008911274708</v>
      </c>
      <c r="E1212" s="9">
        <f>IFERROR(IF(市价!E1212&lt;&gt;"",市价!E1212/MAX(市价!E$3:E1212)-1,""),"")</f>
        <v>-0.47016409746394827</v>
      </c>
      <c r="F1212" s="9">
        <f>IFERROR(IF(市价!F1212&lt;&gt;"",市价!F1212/MAX(市价!F$3:F1212)-1,""),"")</f>
        <v>-0.44072921298354828</v>
      </c>
      <c r="G1212" s="9">
        <f>IFERROR(IF(市价!G1212&lt;&gt;"",市价!G1212/MAX(市价!G$3:G1212)-1,""),"")</f>
        <v>-0.22100567721005671</v>
      </c>
      <c r="H1212" s="9">
        <f>IFERROR(IF(市价!H1212&lt;&gt;"",市价!H1212/MAX(市价!H$3:H1212)-1,""),"")</f>
        <v>-0.41917848699763594</v>
      </c>
      <c r="I1212" s="9">
        <f>IFERROR(优化!I1212/MAX(优化!I$3:I1212)-1,"")</f>
        <v>-0.11078369171267544</v>
      </c>
    </row>
    <row r="1213" spans="1:9" x14ac:dyDescent="0.15">
      <c r="A1213" s="6">
        <v>40172</v>
      </c>
      <c r="B1213" s="9">
        <f>IFERROR(IF(市价!B1213&lt;&gt;"",市价!B1213/MAX(市价!B$3:B1213)-1,""),"")</f>
        <v>-0.32280384355736924</v>
      </c>
      <c r="C1213" s="9">
        <f>IFERROR(IF(市价!C1213&lt;&gt;"",市价!C1213/MAX(市价!C$3:C1213)-1,""),"")</f>
        <v>-0.46581875993640698</v>
      </c>
      <c r="D1213" s="9">
        <f>IFERROR(IF(市价!D1213&lt;&gt;"",市价!D1213/MAX(市价!D$3:D1213)-1,""),"")</f>
        <v>-0.39132119333591642</v>
      </c>
      <c r="E1213" s="9">
        <f>IFERROR(IF(市价!E1213&lt;&gt;"",市价!E1213/MAX(市价!E$3:E1213)-1,""),"")</f>
        <v>-0.48160119343610142</v>
      </c>
      <c r="F1213" s="9">
        <f>IFERROR(IF(市价!F1213&lt;&gt;"",市价!F1213/MAX(市价!F$3:F1213)-1,""),"")</f>
        <v>-0.43921742996887503</v>
      </c>
      <c r="G1213" s="9">
        <f>IFERROR(IF(市价!G1213&lt;&gt;"",市价!G1213/MAX(市价!G$3:G1213)-1,""),"")</f>
        <v>-0.22992700729927018</v>
      </c>
      <c r="H1213" s="9">
        <f>IFERROR(IF(市价!H1213&lt;&gt;"",市价!H1213/MAX(市价!H$3:H1213)-1,""),"")</f>
        <v>-0.43055555555555558</v>
      </c>
      <c r="I1213" s="9">
        <f>IFERROR(优化!I1213/MAX(优化!I$3:I1213)-1,"")</f>
        <v>-0.10838002225157128</v>
      </c>
    </row>
    <row r="1214" spans="1:9" x14ac:dyDescent="0.15">
      <c r="A1214" s="6">
        <v>40175</v>
      </c>
      <c r="B1214" s="9">
        <f>IFERROR(IF(市价!B1214&lt;&gt;"",市价!B1214/MAX(市价!B$3:B1214)-1,""),"")</f>
        <v>-0.30478104805926631</v>
      </c>
      <c r="C1214" s="9">
        <f>IFERROR(IF(市价!C1214&lt;&gt;"",市价!C1214/MAX(市价!C$3:C1214)-1,""),"")</f>
        <v>-0.44992050874403811</v>
      </c>
      <c r="D1214" s="9">
        <f>IFERROR(IF(市价!D1214&lt;&gt;"",市价!D1214/MAX(市价!D$3:D1214)-1,""),"")</f>
        <v>-0.37876791941108101</v>
      </c>
      <c r="E1214" s="9">
        <f>IFERROR(IF(市价!E1214&lt;&gt;"",市价!E1214/MAX(市价!E$3:E1214)-1,""),"")</f>
        <v>-0.46444554947787176</v>
      </c>
      <c r="F1214" s="9">
        <f>IFERROR(IF(市价!F1214&lt;&gt;"",市价!F1214/MAX(市价!F$3:F1214)-1,""),"")</f>
        <v>-0.43245887060915966</v>
      </c>
      <c r="G1214" s="9">
        <f>IFERROR(IF(市价!G1214&lt;&gt;"",市价!G1214/MAX(市价!G$3:G1214)-1,""),"")</f>
        <v>-0.19910786699107863</v>
      </c>
      <c r="H1214" s="9">
        <f>IFERROR(IF(市价!H1214&lt;&gt;"",市价!H1214/MAX(市价!H$3:H1214)-1,""),"")</f>
        <v>-0.41681442080378261</v>
      </c>
      <c r="I1214" s="9">
        <f>IFERROR(优化!I1214/MAX(优化!I$3:I1214)-1,"")</f>
        <v>-9.7634205837222932E-2</v>
      </c>
    </row>
    <row r="1215" spans="1:9" x14ac:dyDescent="0.15">
      <c r="A1215" s="6">
        <v>40176</v>
      </c>
      <c r="B1215" s="9">
        <f>IFERROR(IF(市价!B1215&lt;&gt;"",市价!B1215/MAX(市价!B$3:B1215)-1,""),"")</f>
        <v>-0.29526684475464626</v>
      </c>
      <c r="C1215" s="9">
        <f>IFERROR(IF(市价!C1215&lt;&gt;"",市价!C1215/MAX(市价!C$3:C1215)-1,""),"")</f>
        <v>-0.43688394276629572</v>
      </c>
      <c r="D1215" s="9">
        <f>IFERROR(IF(市价!D1215&lt;&gt;"",市价!D1215/MAX(市价!D$3:D1215)-1,""),"")</f>
        <v>-0.37396358000774899</v>
      </c>
      <c r="E1215" s="9">
        <f>IFERROR(IF(市价!E1215&lt;&gt;"",市价!E1215/MAX(市价!E$3:E1215)-1,""),"")</f>
        <v>-0.45922426653406268</v>
      </c>
      <c r="F1215" s="9">
        <f>IFERROR(IF(市价!F1215&lt;&gt;"",市价!F1215/MAX(市价!F$3:F1215)-1,""),"")</f>
        <v>-0.42489995553579374</v>
      </c>
      <c r="G1215" s="9">
        <f>IFERROR(IF(市价!G1215&lt;&gt;"",市价!G1215/MAX(市价!G$3:G1215)-1,""),"")</f>
        <v>-0.19302514193025144</v>
      </c>
      <c r="H1215" s="9">
        <f>IFERROR(IF(市价!H1215&lt;&gt;"",市价!H1215/MAX(市价!H$3:H1215)-1,""),"")</f>
        <v>-0.40514184397163133</v>
      </c>
      <c r="I1215" s="9">
        <f>IFERROR(优化!I1215/MAX(优化!I$3:I1215)-1,"")</f>
        <v>-8.5615858531701616E-2</v>
      </c>
    </row>
    <row r="1216" spans="1:9" x14ac:dyDescent="0.15">
      <c r="A1216" s="6">
        <v>40177</v>
      </c>
      <c r="B1216" s="9">
        <f>IFERROR(IF(市价!B1216&lt;&gt;"",市价!B1216/MAX(市价!B$3:B1216)-1,""),"")</f>
        <v>-0.27618856905804035</v>
      </c>
      <c r="C1216" s="9">
        <f>IFERROR(IF(市价!C1216&lt;&gt;"",市价!C1216/MAX(市价!C$3:C1216)-1,""),"")</f>
        <v>-0.42034976152623205</v>
      </c>
      <c r="D1216" s="9">
        <f>IFERROR(IF(市价!D1216&lt;&gt;"",市价!D1216/MAX(市价!D$3:D1216)-1,""),"")</f>
        <v>-0.35304145679969012</v>
      </c>
      <c r="E1216" s="9">
        <f>IFERROR(IF(市价!E1216&lt;&gt;"",市价!E1216/MAX(市价!E$3:E1216)-1,""),"")</f>
        <v>-0.4530084535057185</v>
      </c>
      <c r="F1216" s="9">
        <f>IFERROR(IF(市价!F1216&lt;&gt;"",市价!F1216/MAX(市价!F$3:F1216)-1,""),"")</f>
        <v>-0.40764784348599381</v>
      </c>
      <c r="G1216" s="9">
        <f>IFERROR(IF(市价!G1216&lt;&gt;"",市价!G1216/MAX(市价!G$3:G1216)-1,""),"")</f>
        <v>-0.1731549067315491</v>
      </c>
      <c r="H1216" s="9">
        <f>IFERROR(IF(市价!H1216&lt;&gt;"",市价!H1216/MAX(市价!H$3:H1216)-1,""),"")</f>
        <v>-0.38519503546099298</v>
      </c>
      <c r="I1216" s="9">
        <f>IFERROR(优化!I1216/MAX(优化!I$3:I1216)-1,"")</f>
        <v>-5.8185748210865085E-2</v>
      </c>
    </row>
    <row r="1217" spans="1:9" x14ac:dyDescent="0.15">
      <c r="A1217" s="6">
        <v>40178</v>
      </c>
      <c r="B1217" s="9">
        <f>IFERROR(IF(市价!B1217&lt;&gt;"",市价!B1217/MAX(市价!B$3:B1217)-1,""),"")</f>
        <v>-0.27717461580138358</v>
      </c>
      <c r="C1217" s="9">
        <f>IFERROR(IF(市价!C1217&lt;&gt;"",市价!C1217/MAX(市价!C$3:C1217)-1,""),"")</f>
        <v>-0.42384737678855322</v>
      </c>
      <c r="D1217" s="9">
        <f>IFERROR(IF(市价!D1217&lt;&gt;"",市价!D1217/MAX(市价!D$3:D1217)-1,""),"")</f>
        <v>-0.35125920185974435</v>
      </c>
      <c r="E1217" s="9">
        <f>IFERROR(IF(市价!E1217&lt;&gt;"",市价!E1217/MAX(市价!E$3:E1217)-1,""),"")</f>
        <v>-0.45425161611138742</v>
      </c>
      <c r="F1217" s="9">
        <f>IFERROR(IF(市价!F1217&lt;&gt;"",市价!F1217/MAX(市价!F$3:F1217)-1,""),"")</f>
        <v>-0.40613606047132056</v>
      </c>
      <c r="G1217" s="9">
        <f>IFERROR(IF(市价!G1217&lt;&gt;"",市价!G1217/MAX(市价!G$3:G1217)-1,""),"")</f>
        <v>-0.17842660178426595</v>
      </c>
      <c r="H1217" s="9">
        <f>IFERROR(IF(市价!H1217&lt;&gt;"",市价!H1217/MAX(市价!H$3:H1217)-1,""),"")</f>
        <v>-0.38445626477541384</v>
      </c>
      <c r="I1217" s="9">
        <f>IFERROR(优化!I1217/MAX(优化!I$3:I1217)-1,"")</f>
        <v>-5.5782078749760822E-2</v>
      </c>
    </row>
    <row r="1218" spans="1:9" x14ac:dyDescent="0.15">
      <c r="A1218" s="6">
        <v>40182</v>
      </c>
      <c r="B1218" s="9">
        <f>IFERROR(IF(市价!B1218&lt;&gt;"",市价!B1218/MAX(市价!B$3:B1218)-1,""),"")</f>
        <v>-0.29240031647961695</v>
      </c>
      <c r="C1218" s="9">
        <f>IFERROR(IF(市价!C1218&lt;&gt;"",市价!C1218/MAX(市价!C$3:C1218)-1,""),"")</f>
        <v>-0.44419713831478536</v>
      </c>
      <c r="D1218" s="9">
        <f>IFERROR(IF(市价!D1218&lt;&gt;"",市价!D1218/MAX(市价!D$3:D1218)-1,""),"")</f>
        <v>-0.3662146454862456</v>
      </c>
      <c r="E1218" s="9">
        <f>IFERROR(IF(市价!E1218&lt;&gt;"",市价!E1218/MAX(市价!E$3:E1218)-1,""),"")</f>
        <v>-0.46046742913973149</v>
      </c>
      <c r="F1218" s="9">
        <f>IFERROR(IF(市价!F1218&lt;&gt;"",市价!F1218/MAX(市价!F$3:F1218)-1,""),"")</f>
        <v>-0.40471320586927528</v>
      </c>
      <c r="G1218" s="9">
        <f>IFERROR(IF(市价!G1218&lt;&gt;"",市价!G1218/MAX(市价!G$3:G1218)-1,""),"")</f>
        <v>-0.19910786699107863</v>
      </c>
      <c r="H1218" s="9">
        <f>IFERROR(IF(市价!H1218&lt;&gt;"",市价!H1218/MAX(市价!H$3:H1218)-1,""),"")</f>
        <v>-0.4052895981087471</v>
      </c>
      <c r="I1218" s="9">
        <f>IFERROR(优化!I1218/MAX(优化!I$3:I1218)-1,"")</f>
        <v>-5.3519801609897999E-2</v>
      </c>
    </row>
    <row r="1219" spans="1:9" x14ac:dyDescent="0.15">
      <c r="A1219" s="6">
        <v>40183</v>
      </c>
      <c r="B1219" s="9">
        <f>IFERROR(IF(市价!B1219&lt;&gt;"",市价!B1219/MAX(市价!B$3:B1219)-1,""),"")</f>
        <v>-0.28759253831419795</v>
      </c>
      <c r="C1219" s="9">
        <f>IFERROR(IF(市价!C1219&lt;&gt;"",市价!C1219/MAX(市价!C$3:C1219)-1,""),"")</f>
        <v>-0.44260731319554847</v>
      </c>
      <c r="D1219" s="9">
        <f>IFERROR(IF(市价!D1219&lt;&gt;"",市价!D1219/MAX(市价!D$3:D1219)-1,""),"")</f>
        <v>-0.36141030608291369</v>
      </c>
      <c r="E1219" s="9">
        <f>IFERROR(IF(市价!E1219&lt;&gt;"",市价!E1219/MAX(市价!E$3:E1219)-1,""),"")</f>
        <v>-0.44679264047737444</v>
      </c>
      <c r="F1219" s="9">
        <f>IFERROR(IF(市价!F1219&lt;&gt;"",市价!F1219/MAX(市价!F$3:F1219)-1,""),"")</f>
        <v>-0.39413072476656297</v>
      </c>
      <c r="G1219" s="9">
        <f>IFERROR(IF(市价!G1219&lt;&gt;"",市价!G1219/MAX(市价!G$3:G1219)-1,""),"")</f>
        <v>-0.19383617193836178</v>
      </c>
      <c r="H1219" s="9">
        <f>IFERROR(IF(市价!H1219&lt;&gt;"",市价!H1219/MAX(市价!H$3:H1219)-1,""),"")</f>
        <v>-0.41681442080378261</v>
      </c>
      <c r="I1219" s="9">
        <f>IFERROR(优化!I1219/MAX(优化!I$3:I1219)-1,"")</f>
        <v>-3.0950392455199593E-2</v>
      </c>
    </row>
    <row r="1220" spans="1:9" x14ac:dyDescent="0.15">
      <c r="A1220" s="6">
        <v>40184</v>
      </c>
      <c r="B1220" s="9">
        <f>IFERROR(IF(市价!B1220&lt;&gt;"",市价!B1220/MAX(市价!B$3:B1220)-1,""),"")</f>
        <v>-0.30298685465983988</v>
      </c>
      <c r="C1220" s="9">
        <f>IFERROR(IF(市价!C1220&lt;&gt;"",市价!C1220/MAX(市价!C$3:C1220)-1,""),"")</f>
        <v>-0.45532591414944357</v>
      </c>
      <c r="D1220" s="9">
        <f>IFERROR(IF(市价!D1220&lt;&gt;"",市价!D1220/MAX(市价!D$3:D1220)-1,""),"")</f>
        <v>-0.37396358000774899</v>
      </c>
      <c r="E1220" s="9">
        <f>IFERROR(IF(市价!E1220&lt;&gt;"",市价!E1220/MAX(市价!E$3:E1220)-1,""),"")</f>
        <v>-0.4671805072103431</v>
      </c>
      <c r="F1220" s="9">
        <f>IFERROR(IF(市价!F1220&lt;&gt;"",市价!F1220/MAX(市价!F$3:F1220)-1,""),"")</f>
        <v>-0.40613606047132056</v>
      </c>
      <c r="G1220" s="9">
        <f>IFERROR(IF(市价!G1220&lt;&gt;"",市价!G1220/MAX(市价!G$3:G1220)-1,""),"")</f>
        <v>-0.21005677210056772</v>
      </c>
      <c r="H1220" s="9">
        <f>IFERROR(IF(市价!H1220&lt;&gt;"",市价!H1220/MAX(市价!H$3:H1220)-1,""),"")</f>
        <v>-0.4228723404255319</v>
      </c>
      <c r="I1220" s="9">
        <f>IFERROR(优化!I1220/MAX(优化!I$3:I1220)-1,"")</f>
        <v>-3.0950392455199593E-2</v>
      </c>
    </row>
    <row r="1221" spans="1:9" x14ac:dyDescent="0.15">
      <c r="A1221" s="6">
        <v>40185</v>
      </c>
      <c r="B1221" s="9">
        <f>IFERROR(IF(市价!B1221&lt;&gt;"",市价!B1221/MAX(市价!B$3:B1221)-1,""),"")</f>
        <v>-0.3152851635192343</v>
      </c>
      <c r="C1221" s="9">
        <f>IFERROR(IF(市价!C1221&lt;&gt;"",市价!C1221/MAX(市价!C$3:C1221)-1,""),"")</f>
        <v>-0.46899841017488075</v>
      </c>
      <c r="D1221" s="9">
        <f>IFERROR(IF(市价!D1221&lt;&gt;"",市价!D1221/MAX(市价!D$3:D1221)-1,""),"")</f>
        <v>-0.38806664083688502</v>
      </c>
      <c r="E1221" s="9">
        <f>IFERROR(IF(市价!E1221&lt;&gt;"",市价!E1221/MAX(市价!E$3:E1221)-1,""),"")</f>
        <v>-0.47812033814022881</v>
      </c>
      <c r="F1221" s="9">
        <f>IFERROR(IF(市价!F1221&lt;&gt;"",市价!F1221/MAX(市价!F$3:F1221)-1,""),"")</f>
        <v>-0.42196531791907521</v>
      </c>
      <c r="G1221" s="9">
        <f>IFERROR(IF(市价!G1221&lt;&gt;"",市价!G1221/MAX(市价!G$3:G1221)-1,""),"")</f>
        <v>-0.22262773722627727</v>
      </c>
      <c r="H1221" s="9">
        <f>IFERROR(IF(市价!H1221&lt;&gt;"",市价!H1221/MAX(市价!H$3:H1221)-1,""),"")</f>
        <v>-0.42006501182033107</v>
      </c>
      <c r="I1221" s="9">
        <f>IFERROR(优化!I1221/MAX(优化!I$3:I1221)-1,"")</f>
        <v>-5.2300459041958236E-2</v>
      </c>
    </row>
    <row r="1222" spans="1:9" x14ac:dyDescent="0.15">
      <c r="A1222" s="6">
        <v>40186</v>
      </c>
      <c r="B1222" s="9">
        <f>IFERROR(IF(市价!B1222&lt;&gt;"",市价!B1222/MAX(市价!B$3:B1222)-1,""),"")</f>
        <v>-0.30753296324635959</v>
      </c>
      <c r="C1222" s="9">
        <f>IFERROR(IF(市价!C1222&lt;&gt;"",市价!C1222/MAX(市价!C$3:C1222)-1,""),"")</f>
        <v>-0.45977742448330683</v>
      </c>
      <c r="D1222" s="9">
        <f>IFERROR(IF(市价!D1222&lt;&gt;"",市价!D1222/MAX(市价!D$3:D1222)-1,""),"")</f>
        <v>-0.38117008911274708</v>
      </c>
      <c r="E1222" s="9">
        <f>IFERROR(IF(市价!E1222&lt;&gt;"",市价!E1222/MAX(市价!E$3:E1222)-1,""),"")</f>
        <v>-0.47463948284435609</v>
      </c>
      <c r="F1222" s="9">
        <f>IFERROR(IF(市价!F1222&lt;&gt;"",市价!F1222/MAX(市价!F$3:F1222)-1,""),"")</f>
        <v>-0.41591818586038232</v>
      </c>
      <c r="G1222" s="9">
        <f>IFERROR(IF(市价!G1222&lt;&gt;"",市价!G1222/MAX(市价!G$3:G1222)-1,""),"")</f>
        <v>-0.2055961070559611</v>
      </c>
      <c r="H1222" s="9">
        <f>IFERROR(IF(市价!H1222&lt;&gt;"",市价!H1222/MAX(市价!H$3:H1222)-1,""),"")</f>
        <v>-0.41991725768321519</v>
      </c>
      <c r="I1222" s="9">
        <f>IFERROR(优化!I1222/MAX(优化!I$3:I1222)-1,"")</f>
        <v>-4.5979452098931728E-2</v>
      </c>
    </row>
    <row r="1223" spans="1:9" x14ac:dyDescent="0.15">
      <c r="A1223" s="6">
        <v>40189</v>
      </c>
      <c r="B1223" s="9">
        <f>IFERROR(IF(市价!B1223&lt;&gt;"",市价!B1223/MAX(市价!B$3:B1223)-1,""),"")</f>
        <v>-0.31463393390377981</v>
      </c>
      <c r="C1223" s="9">
        <f>IFERROR(IF(市价!C1223&lt;&gt;"",市价!C1223/MAX(市价!C$3:C1223)-1,""),"")</f>
        <v>-0.47217806041335453</v>
      </c>
      <c r="D1223" s="9">
        <f>IFERROR(IF(市价!D1223&lt;&gt;"",市价!D1223/MAX(市价!D$3:D1223)-1,""),"")</f>
        <v>-0.38117008911274708</v>
      </c>
      <c r="E1223" s="9">
        <f>IFERROR(IF(市价!E1223&lt;&gt;"",市价!E1223/MAX(市价!E$3:E1223)-1,""),"")</f>
        <v>-0.47016409746394827</v>
      </c>
      <c r="F1223" s="9">
        <f>IFERROR(IF(市价!F1223&lt;&gt;"",市价!F1223/MAX(市价!F$3:F1223)-1,""),"")</f>
        <v>-0.40915962650066695</v>
      </c>
      <c r="G1223" s="9">
        <f>IFERROR(IF(市价!G1223&lt;&gt;"",市价!G1223/MAX(市价!G$3:G1223)-1,""),"")</f>
        <v>-0.23641524736415254</v>
      </c>
      <c r="H1223" s="9">
        <f>IFERROR(IF(市价!H1223&lt;&gt;"",市价!H1223/MAX(市价!H$3:H1223)-1,""),"")</f>
        <v>-0.43144208037825071</v>
      </c>
      <c r="I1223" s="9">
        <f>IFERROR(优化!I1223/MAX(优化!I$3:I1223)-1,"")</f>
        <v>-3.7852443172183503E-2</v>
      </c>
    </row>
    <row r="1224" spans="1:9" x14ac:dyDescent="0.15">
      <c r="A1224" s="6">
        <v>40190</v>
      </c>
      <c r="B1224" s="9">
        <f>IFERROR(IF(市价!B1224&lt;&gt;"",市价!B1224/MAX(市价!B$3:B1224)-1,""),"")</f>
        <v>-0.31224710327644467</v>
      </c>
      <c r="C1224" s="9">
        <f>IFERROR(IF(市价!C1224&lt;&gt;"",市价!C1224/MAX(市价!C$3:C1224)-1,""),"")</f>
        <v>-0.47853736089030208</v>
      </c>
      <c r="D1224" s="9">
        <f>IFERROR(IF(市价!D1224&lt;&gt;"",市价!D1224/MAX(市价!D$3:D1224)-1,""),"")</f>
        <v>-0.37783804726850057</v>
      </c>
      <c r="E1224" s="9">
        <f>IFERROR(IF(市价!E1224&lt;&gt;"",市价!E1224/MAX(市价!E$3:E1224)-1,""),"")</f>
        <v>-0.45474888115365486</v>
      </c>
      <c r="F1224" s="9">
        <f>IFERROR(IF(市价!F1224&lt;&gt;"",市价!F1224/MAX(市价!F$3:F1224)-1,""),"")</f>
        <v>-0.40613606047132056</v>
      </c>
      <c r="G1224" s="9" t="str">
        <f>IFERROR(IF(市价!G1224&lt;&gt;"",市价!G1224/MAX(市价!G$3:G1224)-1,""),"")</f>
        <v/>
      </c>
      <c r="H1224" s="9">
        <f>IFERROR(IF(市价!H1224&lt;&gt;"",市价!H1224/MAX(市价!H$3:H1224)-1,""),"")</f>
        <v>-0.43720449172576836</v>
      </c>
      <c r="I1224" s="9">
        <f>IFERROR(优化!I1224/MAX(优化!I$3:I1224)-1,"")</f>
        <v>-3.7852443172183503E-2</v>
      </c>
    </row>
    <row r="1225" spans="1:9" x14ac:dyDescent="0.15">
      <c r="A1225" s="6">
        <v>40191</v>
      </c>
      <c r="B1225" s="9">
        <f>IFERROR(IF(市价!B1225&lt;&gt;"",市价!B1225/MAX(市价!B$3:B1225)-1,""),"")</f>
        <v>-0.35120615540683831</v>
      </c>
      <c r="C1225" s="9">
        <f>IFERROR(IF(市价!C1225&lt;&gt;"",市价!C1225/MAX(市价!C$3:C1225)-1,""),"")</f>
        <v>-0.51033386327503971</v>
      </c>
      <c r="D1225" s="9">
        <f>IFERROR(IF(市价!D1225&lt;&gt;"",市价!D1225/MAX(市价!D$3:D1225)-1,""),"")</f>
        <v>-0.40689655172413797</v>
      </c>
      <c r="E1225" s="9">
        <f>IFERROR(IF(市价!E1225&lt;&gt;"",市价!E1225/MAX(市价!E$3:E1225)-1,""),"")</f>
        <v>-0.49080059671805065</v>
      </c>
      <c r="F1225" s="9">
        <f>IFERROR(IF(市价!F1225&lt;&gt;"",市价!F1225/MAX(市价!F$3:F1225)-1,""),"")</f>
        <v>-0.43245887060915966</v>
      </c>
      <c r="G1225" s="9">
        <f>IFERROR(IF(市价!G1225&lt;&gt;"",市价!G1225/MAX(市价!G$3:G1225)-1,""),"")</f>
        <v>-0.29156528791565295</v>
      </c>
      <c r="H1225" s="9">
        <f>IFERROR(IF(市价!H1225&lt;&gt;"",市价!H1225/MAX(市价!H$3:H1225)-1,""),"")</f>
        <v>-0.47384751773049649</v>
      </c>
      <c r="I1225" s="9">
        <f>IFERROR(优化!I1225/MAX(优化!I$3:I1225)-1,"")</f>
        <v>-3.7852443172183503E-2</v>
      </c>
    </row>
    <row r="1226" spans="1:9" x14ac:dyDescent="0.15">
      <c r="A1226" s="6">
        <v>40192</v>
      </c>
      <c r="B1226" s="9">
        <f>IFERROR(IF(市价!B1226&lt;&gt;"",市价!B1226/MAX(市价!B$3:B1226)-1,""),"")</f>
        <v>-0.34675859300419987</v>
      </c>
      <c r="C1226" s="9">
        <f>IFERROR(IF(市价!C1226&lt;&gt;"",市价!C1226/MAX(市价!C$3:C1226)-1,""),"")</f>
        <v>-0.50238473767885528</v>
      </c>
      <c r="D1226" s="9">
        <f>IFERROR(IF(市价!D1226&lt;&gt;"",市价!D1226/MAX(市价!D$3:D1226)-1,""),"")</f>
        <v>-0.40271212708252624</v>
      </c>
      <c r="E1226" s="9">
        <f>IFERROR(IF(市价!E1226&lt;&gt;"",市价!E1226/MAX(市价!E$3:E1226)-1,""),"")</f>
        <v>-0.49030333167578322</v>
      </c>
      <c r="F1226" s="9">
        <f>IFERROR(IF(市价!F1226&lt;&gt;"",市价!F1226/MAX(市价!F$3:F1226)-1,""),"")</f>
        <v>-0.4316585148955091</v>
      </c>
      <c r="G1226" s="9">
        <f>IFERROR(IF(市价!G1226&lt;&gt;"",市价!G1226/MAX(市价!G$3:G1226)-1,""),"")</f>
        <v>-0.28061638280616386</v>
      </c>
      <c r="H1226" s="9">
        <f>IFERROR(IF(市价!H1226&lt;&gt;"",市价!H1226/MAX(市价!H$3:H1226)-1,""),"")</f>
        <v>-0.47384751773049649</v>
      </c>
      <c r="I1226" s="9">
        <f>IFERROR(优化!I1226/MAX(优化!I$3:I1226)-1,"")</f>
        <v>-3.7852443172183503E-2</v>
      </c>
    </row>
    <row r="1227" spans="1:9" x14ac:dyDescent="0.15">
      <c r="A1227" s="6">
        <v>40193</v>
      </c>
      <c r="B1227" s="9">
        <f>IFERROR(IF(市价!B1227&lt;&gt;"",市价!B1227/MAX(市价!B$3:B1227)-1,""),"")</f>
        <v>-0.34293325082160253</v>
      </c>
      <c r="C1227" s="9">
        <f>IFERROR(IF(市价!C1227&lt;&gt;"",市价!C1227/MAX(市价!C$3:C1227)-1,""),"")</f>
        <v>-0.49316375198728135</v>
      </c>
      <c r="D1227" s="9">
        <f>IFERROR(IF(市价!D1227&lt;&gt;"",市价!D1227/MAX(市价!D$3:D1227)-1,""),"")</f>
        <v>-0.40061991476172032</v>
      </c>
      <c r="E1227" s="9">
        <f>IFERROR(IF(市价!E1227&lt;&gt;"",市价!E1227/MAX(市价!E$3:E1227)-1,""),"")</f>
        <v>-0.49080059671805065</v>
      </c>
      <c r="F1227" s="9">
        <f>IFERROR(IF(市价!F1227&lt;&gt;"",市价!F1227/MAX(市价!F$3:F1227)-1,""),"")</f>
        <v>-0.4316585148955091</v>
      </c>
      <c r="G1227" s="9">
        <f>IFERROR(IF(市价!G1227&lt;&gt;"",市价!G1227/MAX(市价!G$3:G1227)-1,""),"")</f>
        <v>-0.27331711273317105</v>
      </c>
      <c r="H1227" s="9">
        <f>IFERROR(IF(市价!H1227&lt;&gt;"",市价!H1227/MAX(市价!H$3:H1227)-1,""),"")</f>
        <v>-0.47177895981087481</v>
      </c>
      <c r="I1227" s="9">
        <f>IFERROR(优化!I1227/MAX(优化!I$3:I1227)-1,"")</f>
        <v>-3.7852443172183503E-2</v>
      </c>
    </row>
    <row r="1228" spans="1:9" x14ac:dyDescent="0.15">
      <c r="A1228" s="6">
        <v>40196</v>
      </c>
      <c r="B1228" s="9">
        <f>IFERROR(IF(市价!B1228&lt;&gt;"",市价!B1228/MAX(市价!B$3:B1228)-1,""),"")</f>
        <v>-0.34518137091805379</v>
      </c>
      <c r="C1228" s="9">
        <f>IFERROR(IF(市价!C1228&lt;&gt;"",市价!C1228/MAX(市价!C$3:C1228)-1,""),"")</f>
        <v>-0.50174880763116059</v>
      </c>
      <c r="D1228" s="9">
        <f>IFERROR(IF(市价!D1228&lt;&gt;"",市价!D1228/MAX(市价!D$3:D1228)-1,""),"")</f>
        <v>-0.39465323518016271</v>
      </c>
      <c r="E1228" s="9">
        <f>IFERROR(IF(市价!E1228&lt;&gt;"",市价!E1228/MAX(市价!E$3:E1228)-1,""),"")</f>
        <v>-0.49428145201392337</v>
      </c>
      <c r="F1228" s="9">
        <f>IFERROR(IF(市价!F1228&lt;&gt;"",市价!F1228/MAX(市价!F$3:F1228)-1,""),"")</f>
        <v>-0.43023566029346383</v>
      </c>
      <c r="G1228" s="9">
        <f>IFERROR(IF(市价!G1228&lt;&gt;"",市价!G1228/MAX(市价!G$3:G1228)-1,""),"")</f>
        <v>-0.27858880778588813</v>
      </c>
      <c r="H1228" s="9">
        <f>IFERROR(IF(市价!H1228&lt;&gt;"",市价!H1228/MAX(市价!H$3:H1228)-1,""),"")</f>
        <v>-0.4728132387706856</v>
      </c>
      <c r="I1228" s="9">
        <f>IFERROR(优化!I1228/MAX(优化!I$3:I1228)-1,"")</f>
        <v>-3.7852443172183503E-2</v>
      </c>
    </row>
    <row r="1229" spans="1:9" x14ac:dyDescent="0.15">
      <c r="A1229" s="6">
        <v>40197</v>
      </c>
      <c r="B1229" s="9">
        <f>IFERROR(IF(市价!B1229&lt;&gt;"",市价!B1229/MAX(市价!B$3:B1229)-1,""),"")</f>
        <v>-0.3384351211047133</v>
      </c>
      <c r="C1229" s="9">
        <f>IFERROR(IF(市价!C1229&lt;&gt;"",市价!C1229/MAX(市价!C$3:C1229)-1,""),"")</f>
        <v>-0.49284578696343406</v>
      </c>
      <c r="D1229" s="9">
        <f>IFERROR(IF(市价!D1229&lt;&gt;"",市价!D1229/MAX(市价!D$3:D1229)-1,""),"")</f>
        <v>-0.39132119333591642</v>
      </c>
      <c r="E1229" s="9">
        <f>IFERROR(IF(市价!E1229&lt;&gt;"",市价!E1229/MAX(市价!E$3:E1229)-1,""),"")</f>
        <v>-0.49254102436598701</v>
      </c>
      <c r="F1229" s="9">
        <f>IFERROR(IF(市价!F1229&lt;&gt;"",市价!F1229/MAX(市价!F$3:F1229)-1,""),"")</f>
        <v>-0.42116496220542465</v>
      </c>
      <c r="G1229" s="9">
        <f>IFERROR(IF(市价!G1229&lt;&gt;"",市价!G1229/MAX(市价!G$3:G1229)-1,""),"")</f>
        <v>-0.272911597729116</v>
      </c>
      <c r="H1229" s="9">
        <f>IFERROR(IF(市价!H1229&lt;&gt;"",市价!H1229/MAX(市价!H$3:H1229)-1,""),"")</f>
        <v>-0.46690307328605207</v>
      </c>
      <c r="I1229" s="9">
        <f>IFERROR(优化!I1229/MAX(优化!I$3:I1229)-1,"")</f>
        <v>-3.7852443172183503E-2</v>
      </c>
    </row>
    <row r="1230" spans="1:9" x14ac:dyDescent="0.15">
      <c r="A1230" s="6">
        <v>40198</v>
      </c>
      <c r="B1230" s="9">
        <f>IFERROR(IF(市价!B1230&lt;&gt;"",市价!B1230/MAX(市价!B$3:B1230)-1,""),"")</f>
        <v>-0.36044880253701839</v>
      </c>
      <c r="C1230" s="9">
        <f>IFERROR(IF(市价!C1230&lt;&gt;"",市价!C1230/MAX(市价!C$3:C1230)-1,""),"")</f>
        <v>-0.50715421303656605</v>
      </c>
      <c r="D1230" s="9">
        <f>IFERROR(IF(市价!D1230&lt;&gt;"",市价!D1230/MAX(市价!D$3:D1230)-1,""),"")</f>
        <v>-0.40805889190236344</v>
      </c>
      <c r="E1230" s="9">
        <f>IFERROR(IF(市价!E1230&lt;&gt;"",市价!E1230/MAX(市价!E$3:E1230)-1,""),"")</f>
        <v>-0.5141720537046246</v>
      </c>
      <c r="F1230" s="9">
        <f>IFERROR(IF(市价!F1230&lt;&gt;"",市价!F1230/MAX(市价!F$3:F1230)-1,""),"")</f>
        <v>-0.43699421965317919</v>
      </c>
      <c r="G1230" s="9">
        <f>IFERROR(IF(市价!G1230&lt;&gt;"",市价!G1230/MAX(市价!G$3:G1230)-1,""),"")</f>
        <v>-0.30170316301703171</v>
      </c>
      <c r="H1230" s="9">
        <f>IFERROR(IF(市价!H1230&lt;&gt;"",市价!H1230/MAX(市价!H$3:H1230)-1,""),"")</f>
        <v>-0.48522458628841603</v>
      </c>
      <c r="I1230" s="9">
        <f>IFERROR(优化!I1230/MAX(优化!I$3:I1230)-1,"")</f>
        <v>-8.0308323715666208E-2</v>
      </c>
    </row>
    <row r="1231" spans="1:9" x14ac:dyDescent="0.15">
      <c r="A1231" s="6">
        <v>40199</v>
      </c>
      <c r="B1231" s="9">
        <f>IFERROR(IF(市价!B1231&lt;&gt;"",市价!B1231/MAX(市价!B$3:B1231)-1,""),"")</f>
        <v>-0.34472817070406514</v>
      </c>
      <c r="C1231" s="9">
        <f>IFERROR(IF(市价!C1231&lt;&gt;"",市价!C1231/MAX(市价!C$3:C1231)-1,""),"")</f>
        <v>-0.4995230524642289</v>
      </c>
      <c r="D1231" s="9">
        <f>IFERROR(IF(市价!D1231&lt;&gt;"",市价!D1231/MAX(市价!D$3:D1231)-1,""),"")</f>
        <v>-0.38775668345602476</v>
      </c>
      <c r="E1231" s="9">
        <f>IFERROR(IF(市价!E1231&lt;&gt;"",市价!E1231/MAX(市价!E$3:E1231)-1,""),"")</f>
        <v>-0.5</v>
      </c>
      <c r="F1231" s="9">
        <f>IFERROR(IF(市价!F1231&lt;&gt;"",市价!F1231/MAX(市价!F$3:F1231)-1,""),"")</f>
        <v>-0.42721209426411744</v>
      </c>
      <c r="G1231" s="9">
        <f>IFERROR(IF(市价!G1231&lt;&gt;"",市价!G1231/MAX(市价!G$3:G1231)-1,""),"")</f>
        <v>-0.28021086780210869</v>
      </c>
      <c r="H1231" s="9">
        <f>IFERROR(IF(市价!H1231&lt;&gt;"",市价!H1231/MAX(市价!H$3:H1231)-1,""),"")</f>
        <v>-0.47473404255319163</v>
      </c>
      <c r="I1231" s="9">
        <f>IFERROR(优化!I1231/MAX(优化!I$3:I1231)-1,"")</f>
        <v>-5.3480060896727077E-2</v>
      </c>
    </row>
    <row r="1232" spans="1:9" x14ac:dyDescent="0.15">
      <c r="A1232" s="6">
        <v>40200</v>
      </c>
      <c r="B1232" s="9">
        <f>IFERROR(IF(市价!B1232&lt;&gt;"",市价!B1232/MAX(市价!B$3:B1232)-1,""),"")</f>
        <v>-0.32310989964069647</v>
      </c>
      <c r="C1232" s="9">
        <f>IFERROR(IF(市价!C1232&lt;&gt;"",市价!C1232/MAX(市价!C$3:C1232)-1,""),"")</f>
        <v>-0.46740858505564387</v>
      </c>
      <c r="D1232" s="9">
        <f>IFERROR(IF(市价!D1232&lt;&gt;"",市价!D1232/MAX(市价!D$3:D1232)-1,""),"")</f>
        <v>-0.37489345215032932</v>
      </c>
      <c r="E1232" s="9">
        <f>IFERROR(IF(市价!E1232&lt;&gt;"",市价!E1232/MAX(市价!E$3:E1232)-1,""),"")</f>
        <v>-0.48458478368970659</v>
      </c>
      <c r="F1232" s="9">
        <f>IFERROR(IF(市价!F1232&lt;&gt;"",市价!F1232/MAX(市价!F$3:F1232)-1,""),"")</f>
        <v>-0.41591818586038232</v>
      </c>
      <c r="G1232" s="9">
        <f>IFERROR(IF(市价!G1232&lt;&gt;"",市价!G1232/MAX(市价!G$3:G1232)-1,""),"")</f>
        <v>-0.25141930251419298</v>
      </c>
      <c r="H1232" s="9">
        <f>IFERROR(IF(市价!H1232&lt;&gt;"",市价!H1232/MAX(市价!H$3:H1232)-1,""),"")</f>
        <v>-0.46306146572104023</v>
      </c>
      <c r="I1232" s="9">
        <f>IFERROR(优化!I1232/MAX(优化!I$3:I1232)-1,"")</f>
        <v>-2.4298441690161598E-2</v>
      </c>
    </row>
    <row r="1233" spans="1:9" x14ac:dyDescent="0.15">
      <c r="A1233" s="6">
        <v>40203</v>
      </c>
      <c r="B1233" s="9">
        <f>IFERROR(IF(市价!B1233&lt;&gt;"",市价!B1233/MAX(市价!B$3:B1233)-1,""),"")</f>
        <v>-0.3377697786664503</v>
      </c>
      <c r="C1233" s="9">
        <f>IFERROR(IF(市价!C1233&lt;&gt;"",市价!C1233/MAX(市价!C$3:C1233)-1,""),"")</f>
        <v>-0.48553259141494431</v>
      </c>
      <c r="D1233" s="9">
        <f>IFERROR(IF(市价!D1233&lt;&gt;"",市价!D1233/MAX(市价!D$3:D1233)-1,""),"")</f>
        <v>-0.38806664083688502</v>
      </c>
      <c r="E1233" s="9">
        <f>IFERROR(IF(市价!E1233&lt;&gt;"",市价!E1233/MAX(市价!E$3:E1233)-1,""),"")</f>
        <v>-0.49477871705619092</v>
      </c>
      <c r="F1233" s="9">
        <f>IFERROR(IF(市价!F1233&lt;&gt;"",市价!F1233/MAX(市价!F$3:F1233)-1,""),"")</f>
        <v>-0.42721209426411744</v>
      </c>
      <c r="G1233" s="9">
        <f>IFERROR(IF(市价!G1233&lt;&gt;"",市价!G1233/MAX(市价!G$3:G1233)-1,""),"")</f>
        <v>-0.26642335766423364</v>
      </c>
      <c r="H1233" s="9">
        <f>IFERROR(IF(市价!H1233&lt;&gt;"",市价!H1233/MAX(市价!H$3:H1233)-1,""),"")</f>
        <v>-0.47148345153664306</v>
      </c>
      <c r="I1233" s="9">
        <f>IFERROR(优化!I1233/MAX(优化!I$3:I1233)-1,"")</f>
        <v>-4.3595964068696813E-2</v>
      </c>
    </row>
    <row r="1234" spans="1:9" x14ac:dyDescent="0.15">
      <c r="A1234" s="6">
        <v>40204</v>
      </c>
      <c r="B1234" s="9">
        <f>IFERROR(IF(市价!B1234&lt;&gt;"",市价!B1234/MAX(市价!B$3:B1234)-1,""),"")</f>
        <v>-0.33833774835820052</v>
      </c>
      <c r="C1234" s="9">
        <f>IFERROR(IF(市价!C1234&lt;&gt;"",市价!C1234/MAX(市价!C$3:C1234)-1,""),"")</f>
        <v>-0.47313195548489662</v>
      </c>
      <c r="D1234" s="9">
        <f>IFERROR(IF(市价!D1234&lt;&gt;"",市价!D1234/MAX(市价!D$3:D1234)-1,""),"")</f>
        <v>-0.38117008911274708</v>
      </c>
      <c r="E1234" s="9">
        <f>IFERROR(IF(市价!E1234&lt;&gt;"",市价!E1234/MAX(市价!E$3:E1234)-1,""),"")</f>
        <v>-0.49925410243659862</v>
      </c>
      <c r="F1234" s="9">
        <f>IFERROR(IF(市价!F1234&lt;&gt;"",市价!F1234/MAX(市价!F$3:F1234)-1,""),"")</f>
        <v>-0.43317029791018224</v>
      </c>
      <c r="G1234" s="9">
        <f>IFERROR(IF(市价!G1234&lt;&gt;"",市价!G1234/MAX(市价!G$3:G1234)-1,""),"")</f>
        <v>-0.2656123276561233</v>
      </c>
      <c r="H1234" s="9">
        <f>IFERROR(IF(市价!H1234&lt;&gt;"",市价!H1234/MAX(市价!H$3:H1234)-1,""),"")</f>
        <v>-0.48330378250591022</v>
      </c>
      <c r="I1234" s="9">
        <f>IFERROR(优化!I1234/MAX(优化!I$3:I1234)-1,"")</f>
        <v>-5.2068047064151246E-2</v>
      </c>
    </row>
    <row r="1235" spans="1:9" x14ac:dyDescent="0.15">
      <c r="A1235" s="6">
        <v>40205</v>
      </c>
      <c r="B1235" s="9">
        <f>IFERROR(IF(市价!B1235&lt;&gt;"",市价!B1235/MAX(市价!B$3:B1235)-1,""),"")</f>
        <v>-0.36025362375941961</v>
      </c>
      <c r="C1235" s="9">
        <f>IFERROR(IF(市价!C1235&lt;&gt;"",市价!C1235/MAX(市价!C$3:C1235)-1,""),"")</f>
        <v>-0.4874403815580286</v>
      </c>
      <c r="D1235" s="9">
        <f>IFERROR(IF(市价!D1235&lt;&gt;"",市价!D1235/MAX(市价!D$3:D1235)-1,""),"")</f>
        <v>-0.40596667958155763</v>
      </c>
      <c r="E1235" s="9">
        <f>IFERROR(IF(市价!E1235&lt;&gt;"",市价!E1235/MAX(市价!E$3:E1235)-1,""),"")</f>
        <v>-0.51541521631029341</v>
      </c>
      <c r="F1235" s="9">
        <f>IFERROR(IF(市价!F1235&lt;&gt;"",市价!F1235/MAX(市价!F$3:F1235)-1,""),"")</f>
        <v>-0.45042240995998228</v>
      </c>
      <c r="G1235" s="9">
        <f>IFERROR(IF(市价!G1235&lt;&gt;"",市价!G1235/MAX(市价!G$3:G1235)-1,""),"")</f>
        <v>-0.29156528791565295</v>
      </c>
      <c r="H1235" s="9">
        <f>IFERROR(IF(市价!H1235&lt;&gt;"",市价!H1235/MAX(市价!H$3:H1235)-1,""),"")</f>
        <v>-0.5005910165484635</v>
      </c>
      <c r="I1235" s="9">
        <f>IFERROR(优化!I1235/MAX(优化!I$3:I1235)-1,"")</f>
        <v>-8.2661680103292556E-2</v>
      </c>
    </row>
    <row r="1236" spans="1:9" x14ac:dyDescent="0.15">
      <c r="A1236" s="6">
        <v>40206</v>
      </c>
      <c r="B1236" s="9">
        <f>IFERROR(IF(市价!B1236&lt;&gt;"",市价!B1236/MAX(市价!B$3:B1236)-1,""),"")</f>
        <v>-0.37086286037438332</v>
      </c>
      <c r="C1236" s="9">
        <f>IFERROR(IF(市价!C1236&lt;&gt;"",市价!C1236/MAX(市价!C$3:C1236)-1,""),"")</f>
        <v>-0.5007949125596185</v>
      </c>
      <c r="D1236" s="9">
        <f>IFERROR(IF(市价!D1236&lt;&gt;"",市价!D1236/MAX(市价!D$3:D1236)-1,""),"")</f>
        <v>-0.41077101898488955</v>
      </c>
      <c r="E1236" s="9">
        <f>IFERROR(IF(市价!E1236&lt;&gt;"",市价!E1236/MAX(市价!E$3:E1236)-1,""),"")</f>
        <v>-0.52362008950770766</v>
      </c>
      <c r="F1236" s="9">
        <f>IFERROR(IF(市价!F1236&lt;&gt;"",市价!F1236/MAX(市价!F$3:F1236)-1,""),"")</f>
        <v>-0.45575811471765226</v>
      </c>
      <c r="G1236" s="9">
        <f>IFERROR(IF(市价!G1236&lt;&gt;"",市价!G1236/MAX(市价!G$3:G1236)-1,""),"")</f>
        <v>-0.31103000811030013</v>
      </c>
      <c r="H1236" s="9">
        <f>IFERROR(IF(市价!H1236&lt;&gt;"",市价!H1236/MAX(市价!H$3:H1236)-1,""),"")</f>
        <v>-0.50620567375886527</v>
      </c>
      <c r="I1236" s="9">
        <f>IFERROR(优化!I1236/MAX(优化!I$3:I1236)-1,"")</f>
        <v>-9.819383226162548E-2</v>
      </c>
    </row>
    <row r="1237" spans="1:9" x14ac:dyDescent="0.15">
      <c r="A1237" s="6">
        <v>40207</v>
      </c>
      <c r="B1237" s="9">
        <f>IFERROR(IF(市价!B1237&lt;&gt;"",市价!B1237/MAX(市价!B$3:B1237)-1,""),"")</f>
        <v>-0.37372412199106886</v>
      </c>
      <c r="C1237" s="9">
        <f>IFERROR(IF(市价!C1237&lt;&gt;"",市价!C1237/MAX(市价!C$3:C1237)-1,""),"")</f>
        <v>-0.50588235294117645</v>
      </c>
      <c r="D1237" s="9">
        <f>IFERROR(IF(市价!D1237&lt;&gt;"",市价!D1237/MAX(市价!D$3:D1237)-1,""),"")</f>
        <v>-0.41317318868655561</v>
      </c>
      <c r="E1237" s="9">
        <f>IFERROR(IF(市价!E1237&lt;&gt;"",市价!E1237/MAX(市价!E$3:E1237)-1,""),"")</f>
        <v>-0.52685231228244644</v>
      </c>
      <c r="F1237" s="9">
        <f>IFERROR(IF(市价!F1237&lt;&gt;"",市价!F1237/MAX(市价!F$3:F1237)-1,""),"")</f>
        <v>-0.45718096931969765</v>
      </c>
      <c r="G1237" s="9">
        <f>IFERROR(IF(市价!G1237&lt;&gt;"",市价!G1237/MAX(市价!G$3:G1237)-1,""),"")</f>
        <v>-0.30981346309813462</v>
      </c>
      <c r="H1237" s="9">
        <f>IFERROR(IF(市价!H1237&lt;&gt;"",市价!H1237/MAX(市价!H$3:H1237)-1,""),"")</f>
        <v>-0.50886524822695045</v>
      </c>
      <c r="I1237" s="9">
        <f>IFERROR(优化!I1237/MAX(优化!I$3:I1237)-1,"")</f>
        <v>-0.10431255886945368</v>
      </c>
    </row>
    <row r="1238" spans="1:9" x14ac:dyDescent="0.15">
      <c r="A1238" s="6">
        <v>40210</v>
      </c>
      <c r="B1238" s="9">
        <f>IFERROR(IF(市价!B1238&lt;&gt;"",市价!B1238/MAX(市价!B$3:B1238)-1,""),"")</f>
        <v>-0.3864639196011489</v>
      </c>
      <c r="C1238" s="9">
        <f>IFERROR(IF(市价!C1238&lt;&gt;"",市价!C1238/MAX(市价!C$3:C1238)-1,""),"")</f>
        <v>-0.5236883942766295</v>
      </c>
      <c r="D1238" s="9">
        <f>IFERROR(IF(市价!D1238&lt;&gt;"",市价!D1238/MAX(市价!D$3:D1238)-1,""),"")</f>
        <v>-0.42510654784967072</v>
      </c>
      <c r="E1238" s="9">
        <f>IFERROR(IF(市价!E1238&lt;&gt;"",市价!E1238/MAX(市价!E$3:E1238)-1,""),"")</f>
        <v>-0.53381402287419188</v>
      </c>
      <c r="F1238" s="9">
        <f>IFERROR(IF(市价!F1238&lt;&gt;"",市价!F1238/MAX(市价!F$3:F1238)-1,""),"")</f>
        <v>-0.46625166740773671</v>
      </c>
      <c r="G1238" s="9">
        <f>IFERROR(IF(市价!G1238&lt;&gt;"",市价!G1238/MAX(市价!G$3:G1238)-1,""),"")</f>
        <v>-0.31954582319545821</v>
      </c>
      <c r="H1238" s="9">
        <f>IFERROR(IF(市价!H1238&lt;&gt;"",市价!H1238/MAX(市价!H$3:H1238)-1,""),"")</f>
        <v>-0.51876477541371169</v>
      </c>
      <c r="I1238" s="9">
        <f>IFERROR(优化!I1238/MAX(优化!I$3:I1238)-1,"")</f>
        <v>-0.11749135464016069</v>
      </c>
    </row>
    <row r="1239" spans="1:9" x14ac:dyDescent="0.15">
      <c r="A1239" s="6">
        <v>40211</v>
      </c>
      <c r="B1239" s="9">
        <f>IFERROR(IF(市价!B1239&lt;&gt;"",市价!B1239/MAX(市价!B$3:B1239)-1,""),"")</f>
        <v>-0.38309575759534498</v>
      </c>
      <c r="C1239" s="9">
        <f>IFERROR(IF(市价!C1239&lt;&gt;"",市价!C1239/MAX(市价!C$3:C1239)-1,""),"")</f>
        <v>-0.5240063593004769</v>
      </c>
      <c r="D1239" s="9">
        <f>IFERROR(IF(市价!D1239&lt;&gt;"",市价!D1239/MAX(市价!D$3:D1239)-1,""),"")</f>
        <v>-0.42456412243316544</v>
      </c>
      <c r="E1239" s="9">
        <f>IFERROR(IF(市价!E1239&lt;&gt;"",市价!E1239/MAX(市价!E$3:E1239)-1,""),"")</f>
        <v>-0.52983590253605173</v>
      </c>
      <c r="F1239" s="9">
        <f>IFERROR(IF(市价!F1239&lt;&gt;"",市价!F1239/MAX(市价!F$3:F1239)-1,""),"")</f>
        <v>-0.46545131169408627</v>
      </c>
      <c r="G1239" s="9">
        <f>IFERROR(IF(市价!G1239&lt;&gt;"",市价!G1239/MAX(市价!G$3:G1239)-1,""),"")</f>
        <v>-0.31751824817518259</v>
      </c>
      <c r="H1239" s="9">
        <f>IFERROR(IF(市价!H1239&lt;&gt;"",市价!H1239/MAX(市价!H$3:H1239)-1,""),"")</f>
        <v>-0.50930851063829796</v>
      </c>
      <c r="I1239" s="9">
        <f>IFERROR(优化!I1239/MAX(优化!I$3:I1239)-1,"")</f>
        <v>-0.10996061419975678</v>
      </c>
    </row>
    <row r="1240" spans="1:9" x14ac:dyDescent="0.15">
      <c r="A1240" s="6">
        <v>40212</v>
      </c>
      <c r="B1240" s="9">
        <f>IFERROR(IF(市价!B1240&lt;&gt;"",市价!B1240/MAX(市价!B$3:B1240)-1,""),"")</f>
        <v>-0.36239200661694215</v>
      </c>
      <c r="C1240" s="9">
        <f>IFERROR(IF(市价!C1240&lt;&gt;"",市价!C1240/MAX(市价!C$3:C1240)-1,""),"")</f>
        <v>-0.50492845786963425</v>
      </c>
      <c r="D1240" s="9">
        <f>IFERROR(IF(市价!D1240&lt;&gt;"",市价!D1240/MAX(市价!D$3:D1240)-1,""),"")</f>
        <v>-0.40511429678419231</v>
      </c>
      <c r="E1240" s="9">
        <f>IFERROR(IF(市价!E1240&lt;&gt;"",市价!E1240/MAX(市价!E$3:E1240)-1,""),"")</f>
        <v>-0.51839880656389847</v>
      </c>
      <c r="F1240" s="9">
        <f>IFERROR(IF(市价!F1240&lt;&gt;"",市价!F1240/MAX(市价!F$3:F1240)-1,""),"")</f>
        <v>-0.45273454868830598</v>
      </c>
      <c r="G1240" s="9">
        <f>IFERROR(IF(市价!G1240&lt;&gt;"",市价!G1240/MAX(市价!G$3:G1240)-1,""),"")</f>
        <v>-0.29602595296025958</v>
      </c>
      <c r="H1240" s="9">
        <f>IFERROR(IF(市价!H1240&lt;&gt;"",市价!H1240/MAX(市价!H$3:H1240)-1,""),"")</f>
        <v>-0.48581560283687952</v>
      </c>
      <c r="I1240" s="9">
        <f>IFERROR(优化!I1240/MAX(优化!I$3:I1240)-1,"")</f>
        <v>-8.8309735433595327E-2</v>
      </c>
    </row>
    <row r="1241" spans="1:9" x14ac:dyDescent="0.15">
      <c r="A1241" s="6">
        <v>40213</v>
      </c>
      <c r="B1241" s="9">
        <f>IFERROR(IF(市价!B1241&lt;&gt;"",市价!B1241/MAX(市价!B$3:B1241)-1,""),"")</f>
        <v>-0.36828865849138037</v>
      </c>
      <c r="C1241" s="9">
        <f>IFERROR(IF(市价!C1241&lt;&gt;"",市价!C1241/MAX(市价!C$3:C1241)-1,""),"")</f>
        <v>-0.5119236883942766</v>
      </c>
      <c r="D1241" s="9">
        <f>IFERROR(IF(市价!D1241&lt;&gt;"",市价!D1241/MAX(市价!D$3:D1241)-1,""),"")</f>
        <v>-0.41193335916311513</v>
      </c>
      <c r="E1241" s="9">
        <f>IFERROR(IF(市价!E1241&lt;&gt;"",市价!E1241/MAX(市价!E$3:E1241)-1,""),"")</f>
        <v>-0.52362008950770766</v>
      </c>
      <c r="F1241" s="9">
        <f>IFERROR(IF(市价!F1241&lt;&gt;"",市价!F1241/MAX(市价!F$3:F1241)-1,""),"")</f>
        <v>-0.45575811471765226</v>
      </c>
      <c r="G1241" s="9">
        <f>IFERROR(IF(市价!G1241&lt;&gt;"",市价!G1241/MAX(市价!G$3:G1241)-1,""),"")</f>
        <v>-0.30332522303325227</v>
      </c>
      <c r="H1241" s="9">
        <f>IFERROR(IF(市价!H1241&lt;&gt;"",市价!H1241/MAX(市价!H$3:H1241)-1,""),"")</f>
        <v>-0.48744089834515369</v>
      </c>
      <c r="I1241" s="9">
        <f>IFERROR(优化!I1241/MAX(优化!I$3:I1241)-1,"")</f>
        <v>-9.819383226162548E-2</v>
      </c>
    </row>
    <row r="1242" spans="1:9" x14ac:dyDescent="0.15">
      <c r="A1242" s="6">
        <v>40214</v>
      </c>
      <c r="B1242" s="9">
        <f>IFERROR(IF(市价!B1242&lt;&gt;"",市价!B1242/MAX(市价!B$3:B1242)-1,""),"")</f>
        <v>-0.37386532198246958</v>
      </c>
      <c r="C1242" s="9">
        <f>IFERROR(IF(市价!C1242&lt;&gt;"",市价!C1242/MAX(市价!C$3:C1242)-1,""),"")</f>
        <v>-0.50747217806041334</v>
      </c>
      <c r="D1242" s="9">
        <f>IFERROR(IF(市价!D1242&lt;&gt;"",市价!D1242/MAX(市价!D$3:D1242)-1,""),"")</f>
        <v>-0.41913986826811322</v>
      </c>
      <c r="E1242" s="9">
        <f>IFERROR(IF(市价!E1242&lt;&gt;"",市价!E1242/MAX(市价!E$3:E1242)-1,""),"")</f>
        <v>-0.53257086026852307</v>
      </c>
      <c r="F1242" s="9">
        <f>IFERROR(IF(市价!F1242&lt;&gt;"",市价!F1242/MAX(市价!F$3:F1242)-1,""),"")</f>
        <v>-0.46473988439306357</v>
      </c>
      <c r="G1242" s="9">
        <f>IFERROR(IF(市价!G1242&lt;&gt;"",市价!G1242/MAX(市价!G$3:G1242)-1,""),"")</f>
        <v>-0.31265206812652069</v>
      </c>
      <c r="H1242" s="9">
        <f>IFERROR(IF(市价!H1242&lt;&gt;"",市价!H1242/MAX(市价!H$3:H1242)-1,""),"")</f>
        <v>-0.48803191489361708</v>
      </c>
      <c r="I1242" s="9">
        <f>IFERROR(优化!I1242/MAX(优化!I$3:I1242)-1,"")</f>
        <v>-0.11513799825253446</v>
      </c>
    </row>
    <row r="1243" spans="1:9" x14ac:dyDescent="0.15">
      <c r="A1243" s="6">
        <v>40217</v>
      </c>
      <c r="B1243" s="9">
        <f>IFERROR(IF(市价!B1243&lt;&gt;"",市价!B1243/MAX(市价!B$3:B1243)-1,""),"")</f>
        <v>-0.38012985179667058</v>
      </c>
      <c r="C1243" s="9">
        <f>IFERROR(IF(市价!C1243&lt;&gt;"",市价!C1243/MAX(市价!C$3:C1243)-1,""),"")</f>
        <v>-0.5125596184419714</v>
      </c>
      <c r="D1243" s="9">
        <f>IFERROR(IF(市价!D1243&lt;&gt;"",市价!D1243/MAX(市价!D$3:D1243)-1,""),"")</f>
        <v>-0.42510654784967072</v>
      </c>
      <c r="E1243" s="9">
        <f>IFERROR(IF(市价!E1243&lt;&gt;"",市价!E1243/MAX(市价!E$3:E1243)-1,""),"")</f>
        <v>-0.53903530581800108</v>
      </c>
      <c r="F1243" s="9">
        <f>IFERROR(IF(市价!F1243&lt;&gt;"",市价!F1243/MAX(市价!F$3:F1243)-1,""),"")</f>
        <v>-0.46696309470875952</v>
      </c>
      <c r="G1243" s="9">
        <f>IFERROR(IF(市价!G1243&lt;&gt;"",市价!G1243/MAX(市价!G$3:G1243)-1,""),"")</f>
        <v>-0.31549067315490675</v>
      </c>
      <c r="H1243" s="9">
        <f>IFERROR(IF(市价!H1243&lt;&gt;"",市价!H1243/MAX(市价!H$3:H1243)-1,""),"")</f>
        <v>-0.49689716312056742</v>
      </c>
      <c r="I1243" s="9">
        <f>IFERROR(优化!I1243/MAX(优化!I$3:I1243)-1,"")</f>
        <v>-0.12737545146819096</v>
      </c>
    </row>
    <row r="1244" spans="1:9" x14ac:dyDescent="0.15">
      <c r="A1244" s="6">
        <v>40218</v>
      </c>
      <c r="B1244" s="9">
        <f>IFERROR(IF(市价!B1244&lt;&gt;"",市价!B1244/MAX(市价!B$3:B1244)-1,""),"")</f>
        <v>-0.37183788890870384</v>
      </c>
      <c r="C1244" s="9">
        <f>IFERROR(IF(市价!C1244&lt;&gt;"",市价!C1244/MAX(市价!C$3:C1244)-1,""),"")</f>
        <v>-0.50174880763116059</v>
      </c>
      <c r="D1244" s="9">
        <f>IFERROR(IF(市价!D1244&lt;&gt;"",市价!D1244/MAX(市价!D$3:D1244)-1,""),"")</f>
        <v>-0.41913986826811322</v>
      </c>
      <c r="E1244" s="9">
        <f>IFERROR(IF(市价!E1244&lt;&gt;"",市价!E1244/MAX(市价!E$3:E1244)-1,""),"")</f>
        <v>-0.53157633018398798</v>
      </c>
      <c r="F1244" s="9">
        <f>IFERROR(IF(市价!F1244&lt;&gt;"",市价!F1244/MAX(市价!F$3:F1244)-1,""),"")</f>
        <v>-0.4610048910626946</v>
      </c>
      <c r="G1244" s="9">
        <f>IFERROR(IF(市价!G1244&lt;&gt;"",市价!G1244/MAX(市价!G$3:G1244)-1,""),"")</f>
        <v>-0.3090024330900244</v>
      </c>
      <c r="H1244" s="9">
        <f>IFERROR(IF(市价!H1244&lt;&gt;"",市价!H1244/MAX(市价!H$3:H1244)-1,""),"")</f>
        <v>-0.4914302600472813</v>
      </c>
      <c r="I1244" s="9">
        <f>IFERROR(优化!I1244/MAX(优化!I$3:I1244)-1,"")</f>
        <v>-0.11325531314243342</v>
      </c>
    </row>
    <row r="1245" spans="1:9" x14ac:dyDescent="0.15">
      <c r="A1245" s="6">
        <v>40219</v>
      </c>
      <c r="B1245" s="9">
        <f>IFERROR(IF(市价!B1245&lt;&gt;"",市价!B1245/MAX(市价!B$3:B1245)-1,""),"")</f>
        <v>-0.36354886154138988</v>
      </c>
      <c r="C1245" s="9">
        <f>IFERROR(IF(市价!C1245&lt;&gt;"",市价!C1245/MAX(市价!C$3:C1245)-1,""),"")</f>
        <v>-0.49379968203497615</v>
      </c>
      <c r="D1245" s="9">
        <f>IFERROR(IF(市价!D1245&lt;&gt;"",市价!D1245/MAX(市价!D$3:D1245)-1,""),"")</f>
        <v>-0.41139093374660995</v>
      </c>
      <c r="E1245" s="9">
        <f>IFERROR(IF(市价!E1245&lt;&gt;"",市价!E1245/MAX(市价!E$3:E1245)-1,""),"")</f>
        <v>-0.52560914967677774</v>
      </c>
      <c r="F1245" s="9">
        <f>IFERROR(IF(市价!F1245&lt;&gt;"",市价!F1245/MAX(市价!F$3:F1245)-1,""),"")</f>
        <v>-0.45718096931969765</v>
      </c>
      <c r="G1245" s="9">
        <f>IFERROR(IF(市价!G1245&lt;&gt;"",市价!G1245/MAX(市价!G$3:G1245)-1,""),"")</f>
        <v>-0.3004866180048662</v>
      </c>
      <c r="H1245" s="9">
        <f>IFERROR(IF(市价!H1245&lt;&gt;"",市价!H1245/MAX(市价!H$3:H1245)-1,""),"")</f>
        <v>-0.48241725768321519</v>
      </c>
      <c r="I1245" s="9">
        <f>IFERROR(优化!I1245/MAX(优化!I$3:I1245)-1,"")</f>
        <v>-0.10195920248182744</v>
      </c>
    </row>
    <row r="1246" spans="1:9" x14ac:dyDescent="0.15">
      <c r="A1246" s="6">
        <v>40220</v>
      </c>
      <c r="B1246" s="9">
        <f>IFERROR(IF(市价!B1246&lt;&gt;"",市价!B1246/MAX(市价!B$3:B1246)-1,""),"")</f>
        <v>-0.3667828064986679</v>
      </c>
      <c r="C1246" s="9">
        <f>IFERROR(IF(市价!C1246&lt;&gt;"",市价!C1246/MAX(市价!C$3:C1246)-1,""),"")</f>
        <v>-0.5001589825119237</v>
      </c>
      <c r="D1246" s="9">
        <f>IFERROR(IF(市价!D1246&lt;&gt;"",市价!D1246/MAX(市价!D$3:D1246)-1,""),"")</f>
        <v>-0.41255327392483532</v>
      </c>
      <c r="E1246" s="9">
        <f>IFERROR(IF(市价!E1246&lt;&gt;"",市价!E1246/MAX(市价!E$3:E1246)-1,""),"")</f>
        <v>-0.52759820984584782</v>
      </c>
      <c r="F1246" s="9">
        <f>IFERROR(IF(市价!F1246&lt;&gt;"",市价!F1246/MAX(市价!F$3:F1246)-1,""),"")</f>
        <v>-0.45718096931969765</v>
      </c>
      <c r="G1246" s="9">
        <f>IFERROR(IF(市价!G1246&lt;&gt;"",市价!G1246/MAX(市价!G$3:G1246)-1,""),"")</f>
        <v>-0.30291970802919699</v>
      </c>
      <c r="H1246" s="9">
        <f>IFERROR(IF(市价!H1246&lt;&gt;"",市价!H1246/MAX(市价!H$3:H1246)-1,""),"")</f>
        <v>-0.48670212765957444</v>
      </c>
      <c r="I1246" s="9">
        <f>IFERROR(优化!I1246/MAX(优化!I$3:I1246)-1,"")</f>
        <v>-0.10572457270202928</v>
      </c>
    </row>
    <row r="1247" spans="1:9" x14ac:dyDescent="0.15">
      <c r="A1247" s="6">
        <v>40221</v>
      </c>
      <c r="B1247" s="9">
        <f>IFERROR(IF(市价!B1247&lt;&gt;"",市价!B1247/MAX(市价!B$3:B1247)-1,""),"")</f>
        <v>-0.36057975847422941</v>
      </c>
      <c r="C1247" s="9">
        <f>IFERROR(IF(市价!C1247&lt;&gt;"",市价!C1247/MAX(市价!C$3:C1247)-1,""),"")</f>
        <v>-0.49761526232114461</v>
      </c>
      <c r="D1247" s="9">
        <f>IFERROR(IF(市价!D1247&lt;&gt;"",市价!D1247/MAX(市价!D$3:D1247)-1,""),"")</f>
        <v>-0.40751646648585826</v>
      </c>
      <c r="E1247" s="9">
        <f>IFERROR(IF(市价!E1247&lt;&gt;"",市价!E1247/MAX(市价!E$3:E1247)-1,""),"")</f>
        <v>-0.52362008950770766</v>
      </c>
      <c r="F1247" s="9">
        <f>IFERROR(IF(市价!F1247&lt;&gt;"",市价!F1247/MAX(市价!F$3:F1247)-1,""),"")</f>
        <v>-0.45344597598932856</v>
      </c>
      <c r="G1247" s="9">
        <f>IFERROR(IF(市价!G1247&lt;&gt;"",市价!G1247/MAX(市价!G$3:G1247)-1,""),"")</f>
        <v>-0.29197080291970801</v>
      </c>
      <c r="H1247" s="9">
        <f>IFERROR(IF(市价!H1247&lt;&gt;"",市价!H1247/MAX(市价!H$3:H1247)-1,""),"")</f>
        <v>-0.47946217494089849</v>
      </c>
      <c r="I1247" s="9">
        <f>IFERROR(优化!I1247/MAX(优化!I$3:I1247)-1,"")</f>
        <v>-9.8193832261625369E-2</v>
      </c>
    </row>
    <row r="1248" spans="1:9" x14ac:dyDescent="0.15">
      <c r="A1248" s="6">
        <v>40231</v>
      </c>
      <c r="B1248" s="9">
        <f>IFERROR(IF(市价!B1248&lt;&gt;"",市价!B1248/MAX(市价!B$3:B1248)-1,""),"")</f>
        <v>-0.36697983516453225</v>
      </c>
      <c r="C1248" s="9">
        <f>IFERROR(IF(市价!C1248&lt;&gt;"",市价!C1248/MAX(市价!C$3:C1248)-1,""),"")</f>
        <v>-0.50651828298887125</v>
      </c>
      <c r="D1248" s="9">
        <f>IFERROR(IF(市价!D1248&lt;&gt;"",市价!D1248/MAX(市价!D$3:D1248)-1,""),"")</f>
        <v>-0.41139093374660995</v>
      </c>
      <c r="E1248" s="9">
        <f>IFERROR(IF(市价!E1248&lt;&gt;"",市价!E1248/MAX(市价!E$3:E1248)-1,""),"")</f>
        <v>-0.52585778219791146</v>
      </c>
      <c r="F1248" s="9">
        <f>IFERROR(IF(市价!F1248&lt;&gt;"",市价!F1248/MAX(市价!F$3:F1248)-1,""),"")</f>
        <v>-0.45718096931969765</v>
      </c>
      <c r="G1248" s="9">
        <f>IFERROR(IF(市价!G1248&lt;&gt;"",市价!G1248/MAX(市价!G$3:G1248)-1,""),"")</f>
        <v>-0.30291970802919699</v>
      </c>
      <c r="H1248" s="9">
        <f>IFERROR(IF(市价!H1248&lt;&gt;"",市价!H1248/MAX(市价!H$3:H1248)-1,""),"")</f>
        <v>-0.48404255319148937</v>
      </c>
      <c r="I1248" s="9">
        <f>IFERROR(优化!I1248/MAX(优化!I$3:I1248)-1,"")</f>
        <v>-0.10242987375935253</v>
      </c>
    </row>
    <row r="1249" spans="1:9" x14ac:dyDescent="0.15">
      <c r="A1249" s="6">
        <v>40232</v>
      </c>
      <c r="B1249" s="9">
        <f>IFERROR(IF(市价!B1249&lt;&gt;"",市价!B1249/MAX(市价!B$3:B1249)-1,""),"")</f>
        <v>-0.37505930852082248</v>
      </c>
      <c r="C1249" s="9">
        <f>IFERROR(IF(市价!C1249&lt;&gt;"",市价!C1249/MAX(市价!C$3:C1249)-1,""),"")</f>
        <v>-0.50874403815580282</v>
      </c>
      <c r="D1249" s="9">
        <f>IFERROR(IF(市价!D1249&lt;&gt;"",市价!D1249/MAX(市价!D$3:D1249)-1,""),"")</f>
        <v>-0.41704765594730731</v>
      </c>
      <c r="E1249" s="9">
        <f>IFERROR(IF(市价!E1249&lt;&gt;"",市价!E1249/MAX(市价!E$3:E1249)-1,""),"")</f>
        <v>-0.53207359522625564</v>
      </c>
      <c r="F1249" s="9">
        <f>IFERROR(IF(市价!F1249&lt;&gt;"",市价!F1249/MAX(市价!F$3:F1249)-1,""),"")</f>
        <v>-0.46251667407736774</v>
      </c>
      <c r="G1249" s="9">
        <f>IFERROR(IF(市价!G1249&lt;&gt;"",市价!G1249/MAX(市价!G$3:G1249)-1,""),"")</f>
        <v>-0.31589618815896181</v>
      </c>
      <c r="H1249" s="9">
        <f>IFERROR(IF(市价!H1249&lt;&gt;"",市价!H1249/MAX(市价!H$3:H1249)-1,""),"")</f>
        <v>-0.49482860520094574</v>
      </c>
      <c r="I1249" s="9">
        <f>IFERROR(优化!I1249/MAX(优化!I$3:I1249)-1,"")</f>
        <v>-0.11419665569748383</v>
      </c>
    </row>
    <row r="1250" spans="1:9" x14ac:dyDescent="0.15">
      <c r="A1250" s="6">
        <v>40233</v>
      </c>
      <c r="B1250" s="9">
        <f>IFERROR(IF(市价!B1250&lt;&gt;"",市价!B1250/MAX(市价!B$3:B1250)-1,""),"")</f>
        <v>-0.367805767586456</v>
      </c>
      <c r="C1250" s="9">
        <f>IFERROR(IF(市价!C1250&lt;&gt;"",市价!C1250/MAX(市价!C$3:C1250)-1,""),"")</f>
        <v>-0.50238473767885528</v>
      </c>
      <c r="D1250" s="9">
        <f>IFERROR(IF(市价!D1250&lt;&gt;"",市价!D1250/MAX(市价!D$3:D1250)-1,""),"")</f>
        <v>-0.41193335916311513</v>
      </c>
      <c r="E1250" s="9">
        <f>IFERROR(IF(市价!E1250&lt;&gt;"",市价!E1250/MAX(市价!E$3:E1250)-1,""),"")</f>
        <v>-0.52585778219791146</v>
      </c>
      <c r="F1250" s="9">
        <f>IFERROR(IF(市价!F1250&lt;&gt;"",市价!F1250/MAX(市价!F$3:F1250)-1,""),"")</f>
        <v>-0.45495775900400182</v>
      </c>
      <c r="G1250" s="9">
        <f>IFERROR(IF(市价!G1250&lt;&gt;"",市价!G1250/MAX(市价!G$3:G1250)-1,""),"")</f>
        <v>-0.31062449310624496</v>
      </c>
      <c r="H1250" s="9">
        <f>IFERROR(IF(市价!H1250&lt;&gt;"",市价!H1250/MAX(市价!H$3:H1250)-1,""),"")</f>
        <v>-0.48832742316784872</v>
      </c>
      <c r="I1250" s="9">
        <f>IFERROR(优化!I1250/MAX(优化!I$3:I1250)-1,"")</f>
        <v>-0.10242987375935264</v>
      </c>
    </row>
    <row r="1251" spans="1:9" x14ac:dyDescent="0.15">
      <c r="A1251" s="6">
        <v>40234</v>
      </c>
      <c r="B1251" s="9">
        <f>IFERROR(IF(市价!B1251&lt;&gt;"",市价!B1251/MAX(市价!B$3:B1251)-1,""),"")</f>
        <v>-0.35237642920320134</v>
      </c>
      <c r="C1251" s="9">
        <f>IFERROR(IF(市价!C1251&lt;&gt;"",市价!C1251/MAX(市价!C$3:C1251)-1,""),"")</f>
        <v>-0.49252782193958655</v>
      </c>
      <c r="D1251" s="9">
        <f>IFERROR(IF(市价!D1251&lt;&gt;"",市价!D1251/MAX(市价!D$3:D1251)-1,""),"")</f>
        <v>-0.37969779155366146</v>
      </c>
      <c r="E1251" s="9">
        <f>IFERROR(IF(市价!E1251&lt;&gt;"",市价!E1251/MAX(市价!E$3:E1251)-1,""),"")</f>
        <v>-0.51790154152163104</v>
      </c>
      <c r="F1251" s="9">
        <f>IFERROR(IF(市价!F1251&lt;&gt;"",市价!F1251/MAX(市价!F$3:F1251)-1,""),"")</f>
        <v>-0.44748777234326365</v>
      </c>
      <c r="G1251" s="9">
        <f>IFERROR(IF(市价!G1251&lt;&gt;"",市价!G1251/MAX(市价!G$3:G1251)-1,""),"")</f>
        <v>-0.29845904298459036</v>
      </c>
      <c r="H1251" s="9">
        <f>IFERROR(IF(市价!H1251&lt;&gt;"",市价!H1251/MAX(市价!H$3:H1251)-1,""),"")</f>
        <v>-0.47621158392434992</v>
      </c>
      <c r="I1251" s="9">
        <f>IFERROR(优化!I1251/MAX(优化!I$3:I1251)-1,"")</f>
        <v>-8.7368392878544587E-2</v>
      </c>
    </row>
    <row r="1252" spans="1:9" x14ac:dyDescent="0.15">
      <c r="A1252" s="6">
        <v>40235</v>
      </c>
      <c r="B1252" s="9">
        <f>IFERROR(IF(市价!B1252&lt;&gt;"",市价!B1252/MAX(市价!B$3:B1252)-1,""),"")</f>
        <v>-0.35214884503692145</v>
      </c>
      <c r="C1252" s="9">
        <f>IFERROR(IF(市价!C1252&lt;&gt;"",市价!C1252/MAX(市价!C$3:C1252)-1,""),"")</f>
        <v>-0.49634340222575513</v>
      </c>
      <c r="D1252" s="9" t="str">
        <f>IFERROR(IF(市价!D1252&lt;&gt;"",市价!D1252/MAX(市价!D$3:D1252)-1,""),"")</f>
        <v/>
      </c>
      <c r="E1252" s="9">
        <f>IFERROR(IF(市价!E1252&lt;&gt;"",市价!E1252/MAX(市价!E$3:E1252)-1,""),"")</f>
        <v>-0.51790154152163104</v>
      </c>
      <c r="F1252" s="9">
        <f>IFERROR(IF(市价!F1252&lt;&gt;"",市价!F1252/MAX(市价!F$3:F1252)-1,""),"")</f>
        <v>-0.44971098265895948</v>
      </c>
      <c r="G1252" s="9">
        <f>IFERROR(IF(市价!G1252&lt;&gt;"",市价!G1252/MAX(市价!G$3:G1252)-1,""),"")</f>
        <v>-0.29724249797242508</v>
      </c>
      <c r="H1252" s="9">
        <f>IFERROR(IF(市价!H1252&lt;&gt;"",市价!H1252/MAX(市价!H$3:H1252)-1,""),"")</f>
        <v>-0.47015366430260053</v>
      </c>
      <c r="I1252" s="9">
        <f>IFERROR(优化!I1252/MAX(优化!I$3:I1252)-1,"")</f>
        <v>-8.7368392878544587E-2</v>
      </c>
    </row>
    <row r="1253" spans="1:9" x14ac:dyDescent="0.15">
      <c r="A1253" s="6">
        <v>40238</v>
      </c>
      <c r="B1253" s="9">
        <f>IFERROR(IF(市价!B1253&lt;&gt;"",市价!B1253/MAX(市价!B$3:B1253)-1,""),"")</f>
        <v>-0.33662641690174566</v>
      </c>
      <c r="C1253" s="9">
        <f>IFERROR(IF(市价!C1253&lt;&gt;"",市价!C1253/MAX(市价!C$3:C1253)-1,""),"")</f>
        <v>-0.47790143084260728</v>
      </c>
      <c r="D1253" s="9" t="str">
        <f>IFERROR(IF(市价!D1253&lt;&gt;"",市价!D1253/MAX(市价!D$3:D1253)-1,""),"")</f>
        <v/>
      </c>
      <c r="E1253" s="9">
        <f>IFERROR(IF(市价!E1253&lt;&gt;"",市价!E1253/MAX(市价!E$3:E1253)-1,""),"")</f>
        <v>-0.50571854798607663</v>
      </c>
      <c r="F1253" s="9">
        <f>IFERROR(IF(市价!F1253&lt;&gt;"",市价!F1253/MAX(市价!F$3:F1253)-1,""),"")</f>
        <v>-0.44295242329924411</v>
      </c>
      <c r="G1253" s="9">
        <f>IFERROR(IF(市价!G1253&lt;&gt;"",市价!G1253/MAX(市价!G$3:G1253)-1,""),"")</f>
        <v>-0.28183292781832925</v>
      </c>
      <c r="H1253" s="9">
        <f>IFERROR(IF(市价!H1253&lt;&gt;"",市价!H1253/MAX(市价!H$3:H1253)-1,""),"")</f>
        <v>-0.45759456264775422</v>
      </c>
      <c r="I1253" s="9">
        <f>IFERROR(优化!I1253/MAX(优化!I$3:I1253)-1,"")</f>
        <v>-6.4305500279807526E-2</v>
      </c>
    </row>
    <row r="1254" spans="1:9" x14ac:dyDescent="0.15">
      <c r="A1254" s="6">
        <v>40239</v>
      </c>
      <c r="B1254" s="9">
        <f>IFERROR(IF(市价!B1254&lt;&gt;"",市价!B1254/MAX(市价!B$3:B1254)-1,""),"")</f>
        <v>-0.33604250888510279</v>
      </c>
      <c r="C1254" s="9">
        <f>IFERROR(IF(市价!C1254&lt;&gt;"",市价!C1254/MAX(市价!C$3:C1254)-1,""),"")</f>
        <v>-0.4753577106518283</v>
      </c>
      <c r="D1254" s="9" t="str">
        <f>IFERROR(IF(市价!D1254&lt;&gt;"",市价!D1254/MAX(市价!D$3:D1254)-1,""),"")</f>
        <v/>
      </c>
      <c r="E1254" s="9">
        <f>IFERROR(IF(市价!E1254&lt;&gt;"",市价!E1254/MAX(市价!E$3:E1254)-1,""),"")</f>
        <v>-0.50795624067628053</v>
      </c>
      <c r="F1254" s="9">
        <f>IFERROR(IF(市价!F1254&lt;&gt;"",市价!F1254/MAX(市价!F$3:F1254)-1,""),"")</f>
        <v>-0.44144064028457086</v>
      </c>
      <c r="G1254" s="9">
        <f>IFERROR(IF(市价!G1254&lt;&gt;"",市价!G1254/MAX(市价!G$3:G1254)-1,""),"")</f>
        <v>-0.28223844282238442</v>
      </c>
      <c r="H1254" s="9">
        <f>IFERROR(IF(市价!H1254&lt;&gt;"",市价!H1254/MAX(市价!H$3:H1254)-1,""),"")</f>
        <v>-0.45656028368794332</v>
      </c>
      <c r="I1254" s="9">
        <f>IFERROR(优化!I1254/MAX(优化!I$3:I1254)-1,"")</f>
        <v>-6.8541541777534687E-2</v>
      </c>
    </row>
    <row r="1255" spans="1:9" x14ac:dyDescent="0.15">
      <c r="A1255" s="6">
        <v>40240</v>
      </c>
      <c r="B1255" s="9">
        <f>IFERROR(IF(市价!B1255&lt;&gt;"",市价!B1255/MAX(市价!B$3:B1255)-1,""),"")</f>
        <v>-0.33374575482431657</v>
      </c>
      <c r="C1255" s="9">
        <f>IFERROR(IF(市价!C1255&lt;&gt;"",市价!C1255/MAX(市价!C$3:C1255)-1,""),"")</f>
        <v>-0.47376788553259142</v>
      </c>
      <c r="D1255" s="9" t="str">
        <f>IFERROR(IF(市价!D1255&lt;&gt;"",市价!D1255/MAX(市价!D$3:D1255)-1,""),"")</f>
        <v/>
      </c>
      <c r="E1255" s="9">
        <f>IFERROR(IF(市价!E1255&lt;&gt;"",市价!E1255/MAX(市价!E$3:E1255)-1,""),"")</f>
        <v>-0.50472401790154153</v>
      </c>
      <c r="F1255" s="9">
        <f>IFERROR(IF(市价!F1255&lt;&gt;"",市价!F1255/MAX(市价!F$3:F1255)-1,""),"")</f>
        <v>-0.44072921298354828</v>
      </c>
      <c r="G1255" s="9">
        <f>IFERROR(IF(市价!G1255&lt;&gt;"",市价!G1255/MAX(市价!G$3:G1255)-1,""),"")</f>
        <v>-0.27899432278994318</v>
      </c>
      <c r="H1255" s="9">
        <f>IFERROR(IF(市价!H1255&lt;&gt;"",市价!H1255/MAX(市价!H$3:H1255)-1,""),"")</f>
        <v>-0.45552600472813243</v>
      </c>
      <c r="I1255" s="9">
        <f>IFERROR(优化!I1255/MAX(优化!I$3:I1255)-1,"")</f>
        <v>-6.2422815169706491E-2</v>
      </c>
    </row>
    <row r="1256" spans="1:9" x14ac:dyDescent="0.15">
      <c r="A1256" s="6">
        <v>40241</v>
      </c>
      <c r="B1256" s="9">
        <f>IFERROR(IF(市价!B1256&lt;&gt;"",市价!B1256/MAX(市价!B$3:B1256)-1,""),"")</f>
        <v>-0.35292385314280639</v>
      </c>
      <c r="C1256" s="9">
        <f>IFERROR(IF(市价!C1256&lt;&gt;"",市价!C1256/MAX(市价!C$3:C1256)-1,""),"")</f>
        <v>-0.49030206677265498</v>
      </c>
      <c r="D1256" s="9" t="str">
        <f>IFERROR(IF(市价!D1256&lt;&gt;"",市价!D1256/MAX(市价!D$3:D1256)-1,""),"")</f>
        <v/>
      </c>
      <c r="E1256" s="9">
        <f>IFERROR(IF(市价!E1256&lt;&gt;"",市价!E1256/MAX(市价!E$3:E1256)-1,""),"")</f>
        <v>-0.52013923421183494</v>
      </c>
      <c r="F1256" s="9">
        <f>IFERROR(IF(市价!F1256&lt;&gt;"",市价!F1256/MAX(市价!F$3:F1256)-1,""),"")</f>
        <v>-0.45495775900400182</v>
      </c>
      <c r="G1256" s="9">
        <f>IFERROR(IF(市价!G1256&lt;&gt;"",市价!G1256/MAX(市价!G$3:G1256)-1,""),"")</f>
        <v>-0.30210867802108676</v>
      </c>
      <c r="H1256" s="9">
        <f>IFERROR(IF(市价!H1256&lt;&gt;"",市价!H1256/MAX(市价!H$3:H1256)-1,""),"")</f>
        <v>-0.46852836879432636</v>
      </c>
      <c r="I1256" s="9">
        <f>IFERROR(优化!I1256/MAX(优化!I$3:I1256)-1,"")</f>
        <v>-9.160443437627197E-2</v>
      </c>
    </row>
    <row r="1257" spans="1:9" x14ac:dyDescent="0.15">
      <c r="A1257" s="6">
        <v>40242</v>
      </c>
      <c r="B1257" s="9">
        <f>IFERROR(IF(市价!B1257&lt;&gt;"",市价!B1257/MAX(市价!B$3:B1257)-1,""),"")</f>
        <v>-0.35321620981199053</v>
      </c>
      <c r="C1257" s="9">
        <f>IFERROR(IF(市价!C1257&lt;&gt;"",市价!C1257/MAX(市价!C$3:C1257)-1,""),"")</f>
        <v>-0.49411764705882355</v>
      </c>
      <c r="D1257" s="9" t="str">
        <f>IFERROR(IF(市价!D1257&lt;&gt;"",市价!D1257/MAX(市价!D$3:D1257)-1,""),"")</f>
        <v/>
      </c>
      <c r="E1257" s="9">
        <f>IFERROR(IF(市价!E1257&lt;&gt;"",市价!E1257/MAX(市价!E$3:E1257)-1,""),"")</f>
        <v>-0.52063649925410238</v>
      </c>
      <c r="F1257" s="9">
        <f>IFERROR(IF(市价!F1257&lt;&gt;"",市价!F1257/MAX(市价!F$3:F1257)-1,""),"")</f>
        <v>-0.45575811471765226</v>
      </c>
      <c r="G1257" s="9">
        <f>IFERROR(IF(市价!G1257&lt;&gt;"",市价!G1257/MAX(市价!G$3:G1257)-1,""),"")</f>
        <v>-0.29845904298459036</v>
      </c>
      <c r="H1257" s="9">
        <f>IFERROR(IF(市价!H1257&lt;&gt;"",市价!H1257/MAX(市价!H$3:H1257)-1,""),"")</f>
        <v>-0.46719858156028371</v>
      </c>
      <c r="I1257" s="9">
        <f>IFERROR(优化!I1257/MAX(优化!I$3:I1257)-1,"")</f>
        <v>-9.2545776931322488E-2</v>
      </c>
    </row>
    <row r="1258" spans="1:9" x14ac:dyDescent="0.15">
      <c r="A1258" s="6">
        <v>40245</v>
      </c>
      <c r="B1258" s="9">
        <f>IFERROR(IF(市价!B1258&lt;&gt;"",市价!B1258/MAX(市价!B$3:B1258)-1,""),"")</f>
        <v>-0.34205756295778711</v>
      </c>
      <c r="C1258" s="9">
        <f>IFERROR(IF(市价!C1258&lt;&gt;"",市价!C1258/MAX(市价!C$3:C1258)-1,""),"")</f>
        <v>-0.49062003179650238</v>
      </c>
      <c r="D1258" s="9" t="str">
        <f>IFERROR(IF(市价!D1258&lt;&gt;"",市价!D1258/MAX(市价!D$3:D1258)-1,""),"")</f>
        <v/>
      </c>
      <c r="E1258" s="9">
        <f>IFERROR(IF(市价!E1258&lt;&gt;"",市价!E1258/MAX(市价!E$3:E1258)-1,""),"")</f>
        <v>-0.50745897563401288</v>
      </c>
      <c r="F1258" s="9">
        <f>IFERROR(IF(市价!F1258&lt;&gt;"",市价!F1258/MAX(市价!F$3:F1258)-1,""),"")</f>
        <v>-0.45122276567363273</v>
      </c>
      <c r="G1258" s="9">
        <f>IFERROR(IF(市价!G1258&lt;&gt;"",市价!G1258/MAX(市价!G$3:G1258)-1,""),"")</f>
        <v>-0.28426601784266026</v>
      </c>
      <c r="H1258" s="9">
        <f>IFERROR(IF(市价!H1258&lt;&gt;"",市价!H1258/MAX(市价!H$3:H1258)-1,""),"")</f>
        <v>-0.45478723404255328</v>
      </c>
      <c r="I1258" s="9">
        <f>IFERROR(优化!I1258/MAX(优化!I$3:I1258)-1,"")</f>
        <v>-6.7600199222484503E-2</v>
      </c>
    </row>
    <row r="1259" spans="1:9" x14ac:dyDescent="0.15">
      <c r="A1259" s="6">
        <v>40246</v>
      </c>
      <c r="B1259" s="9">
        <f>IFERROR(IF(市价!B1259&lt;&gt;"",市价!B1259/MAX(市价!B$3:B1259)-1,""),"")</f>
        <v>-0.33174662756847706</v>
      </c>
      <c r="C1259" s="9">
        <f>IFERROR(IF(市价!C1259&lt;&gt;"",市价!C1259/MAX(市价!C$3:C1259)-1,""),"")</f>
        <v>-0.48203497615262325</v>
      </c>
      <c r="D1259" s="9" t="str">
        <f>IFERROR(IF(市价!D1259&lt;&gt;"",市价!D1259/MAX(市价!D$3:D1259)-1,""),"")</f>
        <v/>
      </c>
      <c r="E1259" s="9">
        <f>IFERROR(IF(市价!E1259&lt;&gt;"",市价!E1259/MAX(市价!E$3:E1259)-1,""),"")</f>
        <v>-0.49875683739433119</v>
      </c>
      <c r="F1259" s="9">
        <f>IFERROR(IF(市价!F1259&lt;&gt;"",市价!F1259/MAX(市价!F$3:F1259)-1,""),"")</f>
        <v>-0.44224099599822142</v>
      </c>
      <c r="G1259" s="9">
        <f>IFERROR(IF(市价!G1259&lt;&gt;"",市价!G1259/MAX(市价!G$3:G1259)-1,""),"")</f>
        <v>-0.27818329278183296</v>
      </c>
      <c r="H1259" s="9">
        <f>IFERROR(IF(市价!H1259&lt;&gt;"",市价!H1259/MAX(市价!H$3:H1259)-1,""),"")</f>
        <v>-0.44444444444444453</v>
      </c>
      <c r="I1259" s="9">
        <f>IFERROR(优化!I1259/MAX(优化!I$3:I1259)-1,"")</f>
        <v>-5.1126704509100618E-2</v>
      </c>
    </row>
    <row r="1260" spans="1:9" x14ac:dyDescent="0.15">
      <c r="A1260" s="6">
        <v>40247</v>
      </c>
      <c r="B1260" s="9">
        <f>IFERROR(IF(市价!B1260&lt;&gt;"",市价!B1260/MAX(市价!B$3:B1260)-1,""),"")</f>
        <v>-0.33500048716200648</v>
      </c>
      <c r="C1260" s="9">
        <f>IFERROR(IF(市价!C1260&lt;&gt;"",市价!C1260/MAX(市价!C$3:C1260)-1,""),"")</f>
        <v>-0.4763116057233705</v>
      </c>
      <c r="D1260" s="9" t="str">
        <f>IFERROR(IF(市价!D1260&lt;&gt;"",市价!D1260/MAX(市价!D$3:D1260)-1,""),"")</f>
        <v/>
      </c>
      <c r="E1260" s="9">
        <f>IFERROR(IF(市价!E1260&lt;&gt;"",市价!E1260/MAX(市价!E$3:E1260)-1,""),"")</f>
        <v>-0.50174042764793636</v>
      </c>
      <c r="F1260" s="9">
        <f>IFERROR(IF(市价!F1260&lt;&gt;"",市价!F1260/MAX(市价!F$3:F1260)-1,""),"")</f>
        <v>-0.44748777234326365</v>
      </c>
      <c r="G1260" s="9">
        <f>IFERROR(IF(市价!G1260&lt;&gt;"",市价!G1260/MAX(市价!G$3:G1260)-1,""),"")</f>
        <v>-0.27939983779399835</v>
      </c>
      <c r="H1260" s="9">
        <f>IFERROR(IF(市价!H1260&lt;&gt;"",市价!H1260/MAX(市价!H$3:H1260)-1,""),"")</f>
        <v>-0.4546394799054374</v>
      </c>
      <c r="I1260" s="9">
        <f>IFERROR(优化!I1260/MAX(优化!I$3:I1260)-1,"")</f>
        <v>-5.6774759839403721E-2</v>
      </c>
    </row>
    <row r="1261" spans="1:9" x14ac:dyDescent="0.15">
      <c r="A1261" s="6">
        <v>40248</v>
      </c>
      <c r="B1261" s="9">
        <f>IFERROR(IF(市价!B1261&lt;&gt;"",市价!B1261/MAX(市价!B$3:B1261)-1,""),"")</f>
        <v>-0.32880107902014311</v>
      </c>
      <c r="C1261" s="9">
        <f>IFERROR(IF(市价!C1261&lt;&gt;"",市价!C1261/MAX(市价!C$3:C1261)-1,""),"")</f>
        <v>-0.4744038155802861</v>
      </c>
      <c r="D1261" s="9">
        <f>IFERROR(IF(市价!D1261&lt;&gt;"",市价!D1261/MAX(市价!D$3:D1261)-1,""),"")</f>
        <v>-0.36288260364199931</v>
      </c>
      <c r="E1261" s="9">
        <f>IFERROR(IF(市价!E1261&lt;&gt;"",市价!E1261/MAX(市价!E$3:E1261)-1,""),"")</f>
        <v>-0.49428145201392337</v>
      </c>
      <c r="F1261" s="9">
        <f>IFERROR(IF(市价!F1261&lt;&gt;"",市价!F1261/MAX(市价!F$3:F1261)-1,""),"")</f>
        <v>-0.43992885726989772</v>
      </c>
      <c r="G1261" s="9">
        <f>IFERROR(IF(市价!G1261&lt;&gt;"",市价!G1261/MAX(市价!G$3:G1261)-1,""),"")</f>
        <v>-0.27493917274939172</v>
      </c>
      <c r="H1261" s="9">
        <f>IFERROR(IF(市价!H1261&lt;&gt;"",市价!H1261/MAX(市价!H$3:H1261)-1,""),"")</f>
        <v>-0.45020685579196218</v>
      </c>
      <c r="I1261" s="9">
        <f>IFERROR(优化!I1261/MAX(优化!I$3:I1261)-1,"")</f>
        <v>-4.2654621513646185E-2</v>
      </c>
    </row>
    <row r="1262" spans="1:9" x14ac:dyDescent="0.15">
      <c r="A1262" s="6">
        <v>40249</v>
      </c>
      <c r="B1262" s="9">
        <f>IFERROR(IF(市价!B1262&lt;&gt;"",市价!B1262/MAX(市价!B$3:B1262)-1,""),"")</f>
        <v>-0.34025593580611913</v>
      </c>
      <c r="C1262" s="9">
        <f>IFERROR(IF(市价!C1262&lt;&gt;"",市价!C1262/MAX(市价!C$3:C1262)-1,""),"")</f>
        <v>-0.49125596184419718</v>
      </c>
      <c r="D1262" s="9">
        <f>IFERROR(IF(市价!D1262&lt;&gt;"",市价!D1262/MAX(市价!D$3:D1262)-1,""),"")</f>
        <v>-0.3707090275087177</v>
      </c>
      <c r="E1262" s="9">
        <f>IFERROR(IF(市价!E1262&lt;&gt;"",市价!E1262/MAX(市价!E$3:E1262)-1,""),"")</f>
        <v>-0.50348085529587272</v>
      </c>
      <c r="F1262" s="9">
        <f>IFERROR(IF(市价!F1262&lt;&gt;"",市价!F1262/MAX(市价!F$3:F1262)-1,""),"")</f>
        <v>-0.44517563361493995</v>
      </c>
      <c r="G1262" s="9">
        <f>IFERROR(IF(市价!G1262&lt;&gt;"",市价!G1262/MAX(市价!G$3:G1262)-1,""),"")</f>
        <v>-0.28223844282238442</v>
      </c>
      <c r="H1262" s="9">
        <f>IFERROR(IF(市价!H1262&lt;&gt;"",市价!H1262/MAX(市价!H$3:H1262)-1,""),"")</f>
        <v>-0.46143617021276595</v>
      </c>
      <c r="I1262" s="9">
        <f>IFERROR(优化!I1262/MAX(优化!I$3:I1262)-1,"")</f>
        <v>-6.0069458782080365E-2</v>
      </c>
    </row>
    <row r="1263" spans="1:9" x14ac:dyDescent="0.15">
      <c r="A1263" s="6">
        <v>40252</v>
      </c>
      <c r="B1263" s="9">
        <f>IFERROR(IF(市价!B1263&lt;&gt;"",市价!B1263/MAX(市价!B$3:B1263)-1,""),"")</f>
        <v>-0.35278666204252185</v>
      </c>
      <c r="C1263" s="9">
        <f>IFERROR(IF(市价!C1263&lt;&gt;"",市价!C1263/MAX(市价!C$3:C1263)-1,""),"")</f>
        <v>-0.4995230524642289</v>
      </c>
      <c r="D1263" s="9">
        <f>IFERROR(IF(市价!D1263&lt;&gt;"",市价!D1263/MAX(市价!D$3:D1263)-1,""),"")</f>
        <v>-0.38148004649360723</v>
      </c>
      <c r="E1263" s="9">
        <f>IFERROR(IF(市价!E1263&lt;&gt;"",市价!E1263/MAX(市价!E$3:E1263)-1,""),"")</f>
        <v>-0.50969666832421678</v>
      </c>
      <c r="F1263" s="9">
        <f>IFERROR(IF(市价!F1263&lt;&gt;"",市价!F1263/MAX(市价!F$3:F1263)-1,""),"")</f>
        <v>-0.45575811471765226</v>
      </c>
      <c r="G1263" s="9">
        <f>IFERROR(IF(市价!G1263&lt;&gt;"",市价!G1263/MAX(市价!G$3:G1263)-1,""),"")</f>
        <v>-0.30008110300081092</v>
      </c>
      <c r="H1263" s="9">
        <f>IFERROR(IF(市价!H1263&lt;&gt;"",市价!H1263/MAX(市价!H$3:H1263)-1,""),"")</f>
        <v>-0.47443853427895988</v>
      </c>
      <c r="I1263" s="9">
        <f>IFERROR(优化!I1263/MAX(优化!I$3:I1263)-1,"")</f>
        <v>-7.1836240720211553E-2</v>
      </c>
    </row>
    <row r="1264" spans="1:9" x14ac:dyDescent="0.15">
      <c r="A1264" s="6">
        <v>40253</v>
      </c>
      <c r="B1264" s="9">
        <f>IFERROR(IF(市价!B1264&lt;&gt;"",市价!B1264/MAX(市价!B$3:B1264)-1,""),"")</f>
        <v>-0.33786427162620436</v>
      </c>
      <c r="C1264" s="9">
        <f>IFERROR(IF(市价!C1264&lt;&gt;"",市价!C1264/MAX(市价!C$3:C1264)-1,""),"")</f>
        <v>-0.49093799682034966</v>
      </c>
      <c r="D1264" s="9">
        <f>IFERROR(IF(市价!D1264&lt;&gt;"",市价!D1264/MAX(市价!D$3:D1264)-1,""),"")</f>
        <v>-0.3662146454862456</v>
      </c>
      <c r="E1264" s="9">
        <f>IFERROR(IF(市价!E1264&lt;&gt;"",市价!E1264/MAX(市价!E$3:E1264)-1,""),"")</f>
        <v>-0.49154649428145203</v>
      </c>
      <c r="F1264" s="9">
        <f>IFERROR(IF(市价!F1264&lt;&gt;"",市价!F1264/MAX(市价!F$3:F1264)-1,""),"")</f>
        <v>-0.44971098265895948</v>
      </c>
      <c r="G1264" s="9">
        <f>IFERROR(IF(市价!G1264&lt;&gt;"",市价!G1264/MAX(市价!G$3:G1264)-1,""),"")</f>
        <v>-0.28629359286293588</v>
      </c>
      <c r="H1264" s="9">
        <f>IFERROR(IF(市价!H1264&lt;&gt;"",市价!H1264/MAX(市价!H$3:H1264)-1,""),"")</f>
        <v>-0.45936761229314427</v>
      </c>
      <c r="I1264" s="9">
        <f>IFERROR(优化!I1264/MAX(优化!I$3:I1264)-1,"")</f>
        <v>-3.7477237460868507E-2</v>
      </c>
    </row>
    <row r="1265" spans="1:9" x14ac:dyDescent="0.15">
      <c r="A1265" s="6">
        <v>40254</v>
      </c>
      <c r="B1265" s="9">
        <f>IFERROR(IF(市价!B1265&lt;&gt;"",市价!B1265/MAX(市价!B$3:B1265)-1,""),"")</f>
        <v>-0.32652359591644897</v>
      </c>
      <c r="C1265" s="9">
        <f>IFERROR(IF(市价!C1265&lt;&gt;"",市价!C1265/MAX(市价!C$3:C1265)-1,""),"")</f>
        <v>-0.48362480127186014</v>
      </c>
      <c r="D1265" s="9">
        <f>IFERROR(IF(市价!D1265&lt;&gt;"",市价!D1265/MAX(市价!D$3:D1265)-1,""),"")</f>
        <v>-0.35187911662146465</v>
      </c>
      <c r="E1265" s="9">
        <f>IFERROR(IF(市价!E1265&lt;&gt;"",市价!E1265/MAX(市价!E$3:E1265)-1,""),"")</f>
        <v>-0.48209845847836896</v>
      </c>
      <c r="F1265" s="9">
        <f>IFERROR(IF(市价!F1265&lt;&gt;"",市价!F1265/MAX(市价!F$3:F1265)-1,""),"")</f>
        <v>-0.44072921298354828</v>
      </c>
      <c r="G1265" s="9">
        <f>IFERROR(IF(市价!G1265&lt;&gt;"",市价!G1265/MAX(市价!G$3:G1265)-1,""),"")</f>
        <v>-0.27615571776155712</v>
      </c>
      <c r="H1265" s="9">
        <f>IFERROR(IF(市价!H1265&lt;&gt;"",市价!H1265/MAX(市价!H$3:H1265)-1,""),"")</f>
        <v>-0.45035460992907805</v>
      </c>
      <c r="I1265" s="9">
        <f>IFERROR(优化!I1265/MAX(优化!I$3:I1265)-1,"")</f>
        <v>-2.3210808447525988E-2</v>
      </c>
    </row>
    <row r="1266" spans="1:9" x14ac:dyDescent="0.15">
      <c r="A1266" s="6">
        <v>40255</v>
      </c>
      <c r="B1266" s="9">
        <f>IFERROR(IF(市价!B1266&lt;&gt;"",市价!B1266/MAX(市价!B$3:B1266)-1,""),"")</f>
        <v>-0.32941244003195869</v>
      </c>
      <c r="C1266" s="9">
        <f>IFERROR(IF(市价!C1266&lt;&gt;"",市价!C1266/MAX(市价!C$3:C1266)-1,""),"")</f>
        <v>-0.48489666136724963</v>
      </c>
      <c r="D1266" s="9">
        <f>IFERROR(IF(市价!D1266&lt;&gt;"",市价!D1266/MAX(市价!D$3:D1266)-1,""),"")</f>
        <v>-0.3509492444788842</v>
      </c>
      <c r="E1266" s="9">
        <f>IFERROR(IF(市价!E1266&lt;&gt;"",市价!E1266/MAX(市价!E$3:E1266)-1,""),"")</f>
        <v>-0.48408751864743904</v>
      </c>
      <c r="F1266" s="9">
        <f>IFERROR(IF(市价!F1266&lt;&gt;"",市价!F1266/MAX(市价!F$3:F1266)-1,""),"")</f>
        <v>-0.44295242329924411</v>
      </c>
      <c r="G1266" s="9">
        <f>IFERROR(IF(市价!G1266&lt;&gt;"",市价!G1266/MAX(市价!G$3:G1266)-1,""),"")</f>
        <v>-0.28021086780210869</v>
      </c>
      <c r="H1266" s="9">
        <f>IFERROR(IF(市价!H1266&lt;&gt;"",市价!H1266/MAX(市价!H$3:H1266)-1,""),"")</f>
        <v>-0.45656028368794332</v>
      </c>
      <c r="I1266" s="9">
        <f>IFERROR(优化!I1266/MAX(优化!I$3:I1266)-1,"")</f>
        <v>-2.7093735747384717E-2</v>
      </c>
    </row>
    <row r="1267" spans="1:9" x14ac:dyDescent="0.15">
      <c r="A1267" s="6">
        <v>40256</v>
      </c>
      <c r="B1267" s="9">
        <f>IFERROR(IF(市价!B1267&lt;&gt;"",市价!B1267/MAX(市价!B$3:B1267)-1,""),"")</f>
        <v>-0.32570763782032475</v>
      </c>
      <c r="C1267" s="9">
        <f>IFERROR(IF(市价!C1267&lt;&gt;"",市价!C1267/MAX(市价!C$3:C1267)-1,""),"")</f>
        <v>-0.47949125596184416</v>
      </c>
      <c r="D1267" s="9">
        <f>IFERROR(IF(市价!D1267&lt;&gt;"",市价!D1267/MAX(市价!D$3:D1267)-1,""),"")</f>
        <v>-0.34792716001549784</v>
      </c>
      <c r="E1267" s="9">
        <f>IFERROR(IF(市价!E1267&lt;&gt;"",市价!E1267/MAX(市价!E$3:E1267)-1,""),"")</f>
        <v>-0.48160119343610142</v>
      </c>
      <c r="F1267" s="9">
        <f>IFERROR(IF(市价!F1267&lt;&gt;"",市价!F1267/MAX(市价!F$3:F1267)-1,""),"")</f>
        <v>-0.44072921298354828</v>
      </c>
      <c r="G1267" s="9">
        <f>IFERROR(IF(市价!G1267&lt;&gt;"",市价!G1267/MAX(市价!G$3:G1267)-1,""),"")</f>
        <v>-0.27575020275750206</v>
      </c>
      <c r="H1267" s="9">
        <f>IFERROR(IF(市价!H1267&lt;&gt;"",市价!H1267/MAX(市价!H$3:H1267)-1,""),"")</f>
        <v>-0.45493498817966904</v>
      </c>
      <c r="I1267" s="9">
        <f>IFERROR(优化!I1267/MAX(优化!I$3:I1267)-1,"")</f>
        <v>-2.3210808447525877E-2</v>
      </c>
    </row>
    <row r="1268" spans="1:9" x14ac:dyDescent="0.15">
      <c r="A1268" s="6">
        <v>40259</v>
      </c>
      <c r="B1268" s="9">
        <f>IFERROR(IF(市价!B1268&lt;&gt;"",市价!B1268/MAX(市价!B$3:B1268)-1,""),"")</f>
        <v>-0.31954690260966656</v>
      </c>
      <c r="C1268" s="9">
        <f>IFERROR(IF(市价!C1268&lt;&gt;"",市价!C1268/MAX(市价!C$3:C1268)-1,""),"")</f>
        <v>-0.47599364069952299</v>
      </c>
      <c r="D1268" s="9">
        <f>IFERROR(IF(市价!D1268&lt;&gt;"",市价!D1268/MAX(市价!D$3:D1268)-1,""),"")</f>
        <v>-0.33568384347152269</v>
      </c>
      <c r="E1268" s="9">
        <f>IFERROR(IF(市价!E1268&lt;&gt;"",市价!E1268/MAX(市价!E$3:E1268)-1,""),"")</f>
        <v>-0.47936350074589751</v>
      </c>
      <c r="F1268" s="9">
        <f>IFERROR(IF(市价!F1268&lt;&gt;"",市价!F1268/MAX(市价!F$3:F1268)-1,""),"")</f>
        <v>-0.43317029791018224</v>
      </c>
      <c r="G1268" s="9">
        <f>IFERROR(IF(市价!G1268&lt;&gt;"",市价!G1268/MAX(市价!G$3:G1268)-1,""),"")</f>
        <v>-0.27331711273317105</v>
      </c>
      <c r="H1268" s="9">
        <f>IFERROR(IF(市价!H1268&lt;&gt;"",市价!H1268/MAX(市价!H$3:H1268)-1,""),"")</f>
        <v>-0.45050236406619393</v>
      </c>
      <c r="I1268" s="9">
        <f>IFERROR(优化!I1268/MAX(优化!I$3:I1268)-1,"")</f>
        <v>-1.000885562800613E-2</v>
      </c>
    </row>
    <row r="1269" spans="1:9" x14ac:dyDescent="0.15">
      <c r="A1269" s="6">
        <v>40260</v>
      </c>
      <c r="B1269" s="9">
        <f>IFERROR(IF(市价!B1269&lt;&gt;"",市价!B1269/MAX(市价!B$3:B1269)-1,""),"")</f>
        <v>-0.32748435899748829</v>
      </c>
      <c r="C1269" s="9">
        <f>IFERROR(IF(市价!C1269&lt;&gt;"",市价!C1269/MAX(市价!C$3:C1269)-1,""),"")</f>
        <v>-0.48298887122416523</v>
      </c>
      <c r="D1269" s="9">
        <f>IFERROR(IF(市价!D1269&lt;&gt;"",市价!D1269/MAX(市价!D$3:D1269)-1,""),"")</f>
        <v>-0.34196048043394034</v>
      </c>
      <c r="E1269" s="9">
        <f>IFERROR(IF(市价!E1269&lt;&gt;"",市价!E1269/MAX(市价!E$3:E1269)-1,""),"")</f>
        <v>-0.48110392839383387</v>
      </c>
      <c r="F1269" s="9">
        <f>IFERROR(IF(市价!F1269&lt;&gt;"",市价!F1269/MAX(市价!F$3:F1269)-1,""),"")</f>
        <v>-0.44224099599822142</v>
      </c>
      <c r="G1269" s="9">
        <f>IFERROR(IF(市价!G1269&lt;&gt;"",市价!G1269/MAX(市价!G$3:G1269)-1,""),"")</f>
        <v>-0.28710462287104632</v>
      </c>
      <c r="H1269" s="9">
        <f>IFERROR(IF(市价!H1269&lt;&gt;"",市价!H1269/MAX(市价!H$3:H1269)-1,""),"")</f>
        <v>-0.45537825059101666</v>
      </c>
      <c r="I1269" s="9">
        <f>IFERROR(优化!I1269/MAX(优化!I$3:I1269)-1,"")</f>
        <v>-2.585119901143007E-2</v>
      </c>
    </row>
    <row r="1270" spans="1:9" x14ac:dyDescent="0.15">
      <c r="A1270" s="6">
        <v>40261</v>
      </c>
      <c r="B1270" s="9">
        <f>IFERROR(IF(市价!B1270&lt;&gt;"",市价!B1270/MAX(市价!B$3:B1270)-1,""),"")</f>
        <v>-0.32810187880541486</v>
      </c>
      <c r="C1270" s="9">
        <f>IFERROR(IF(市价!C1270&lt;&gt;"",市价!C1270/MAX(市价!C$3:C1270)-1,""),"")</f>
        <v>-0.48616852146263911</v>
      </c>
      <c r="D1270" s="9">
        <f>IFERROR(IF(市价!D1270&lt;&gt;"",市价!D1270/MAX(市价!D$3:D1270)-1,""),"")</f>
        <v>-0.34110809763657501</v>
      </c>
      <c r="E1270" s="9">
        <f>IFERROR(IF(市价!E1270&lt;&gt;"",市价!E1270/MAX(市价!E$3:E1270)-1,""),"")</f>
        <v>-0.48334162108403778</v>
      </c>
      <c r="F1270" s="9">
        <f>IFERROR(IF(市价!F1270&lt;&gt;"",市价!F1270/MAX(市价!F$3:F1270)-1,""),"")</f>
        <v>-0.44144064028457086</v>
      </c>
      <c r="G1270" s="9">
        <f>IFERROR(IF(市价!G1270&lt;&gt;"",市价!G1270/MAX(市价!G$3:G1270)-1,""),"")</f>
        <v>-0.28629359286293588</v>
      </c>
      <c r="H1270" s="9">
        <f>IFERROR(IF(市价!H1270&lt;&gt;"",市价!H1270/MAX(市价!H$3:H1270)-1,""),"")</f>
        <v>-0.45478723404255328</v>
      </c>
      <c r="I1270" s="9">
        <f>IFERROR(优化!I1270/MAX(优化!I$3:I1270)-1,"")</f>
        <v>-2.4453345183480746E-2</v>
      </c>
    </row>
    <row r="1271" spans="1:9" x14ac:dyDescent="0.15">
      <c r="A1271" s="6">
        <v>40262</v>
      </c>
      <c r="B1271" s="9">
        <f>IFERROR(IF(市价!B1271&lt;&gt;"",市价!B1271/MAX(市价!B$3:B1271)-1,""),"")</f>
        <v>-0.34032832302596538</v>
      </c>
      <c r="C1271" s="9">
        <f>IFERROR(IF(市价!C1271&lt;&gt;"",市价!C1271/MAX(市价!C$3:C1271)-1,""),"")</f>
        <v>-0.49697933227344993</v>
      </c>
      <c r="D1271" s="9">
        <f>IFERROR(IF(市价!D1271&lt;&gt;"",市价!D1271/MAX(市价!D$3:D1271)-1,""),"")</f>
        <v>-0.35366137156141042</v>
      </c>
      <c r="E1271" s="9">
        <f>IFERROR(IF(市价!E1271&lt;&gt;"",市价!E1271/MAX(市价!E$3:E1271)-1,""),"")</f>
        <v>-0.49154649428145203</v>
      </c>
      <c r="F1271" s="9">
        <f>IFERROR(IF(市价!F1271&lt;&gt;"",市价!F1271/MAX(市价!F$3:F1271)-1,""),"")</f>
        <v>-0.44971098265895948</v>
      </c>
      <c r="G1271" s="9">
        <f>IFERROR(IF(市价!G1271&lt;&gt;"",市价!G1271/MAX(市价!G$3:G1271)-1,""),"")</f>
        <v>-0.29764801297648014</v>
      </c>
      <c r="H1271" s="9">
        <f>IFERROR(IF(市价!H1271&lt;&gt;"",市价!H1271/MAX(市价!H$3:H1271)-1,""),"")</f>
        <v>-0.46705082742316795</v>
      </c>
      <c r="I1271" s="9">
        <f>IFERROR(优化!I1271/MAX(优化!I$3:I1271)-1,"")</f>
        <v>-3.8897834738955472E-2</v>
      </c>
    </row>
    <row r="1272" spans="1:9" x14ac:dyDescent="0.15">
      <c r="A1272" s="6">
        <v>40263</v>
      </c>
      <c r="B1272" s="9">
        <f>IFERROR(IF(市价!B1272&lt;&gt;"",市价!B1272/MAX(市价!B$3:B1272)-1,""),"")</f>
        <v>-0.31999710173709239</v>
      </c>
      <c r="C1272" s="9">
        <f>IFERROR(IF(市价!C1272&lt;&gt;"",市价!C1272/MAX(市价!C$3:C1272)-1,""),"")</f>
        <v>-0.48489666136724963</v>
      </c>
      <c r="D1272" s="9">
        <f>IFERROR(IF(市价!D1272&lt;&gt;"",市价!D1272/MAX(市价!D$3:D1272)-1,""),"")</f>
        <v>-0.33421154591243707</v>
      </c>
      <c r="E1272" s="9">
        <f>IFERROR(IF(市价!E1272&lt;&gt;"",市价!E1272/MAX(市价!E$3:E1272)-1,""),"")</f>
        <v>-0.4617105917454003</v>
      </c>
      <c r="F1272" s="9">
        <f>IFERROR(IF(市价!F1272&lt;&gt;"",市价!F1272/MAX(市价!F$3:F1272)-1,""),"")</f>
        <v>-0.43841707425522458</v>
      </c>
      <c r="G1272" s="9">
        <f>IFERROR(IF(市价!G1272&lt;&gt;"",市价!G1272/MAX(市价!G$3:G1272)-1,""),"")</f>
        <v>-0.28304947283049475</v>
      </c>
      <c r="H1272" s="9" t="str">
        <f>IFERROR(IF(市价!H1272&lt;&gt;"",市价!H1272/MAX(市价!H$3:H1272)-1,""),"")</f>
        <v/>
      </c>
      <c r="I1272" s="9">
        <f>IFERROR(优化!I1272/MAX(优化!I$3:I1272)-1,"")</f>
        <v>-1.9172564055673025E-2</v>
      </c>
    </row>
    <row r="1273" spans="1:9" x14ac:dyDescent="0.15">
      <c r="A1273" s="6">
        <v>40266</v>
      </c>
      <c r="B1273" s="9">
        <f>IFERROR(IF(市价!B1273&lt;&gt;"",市价!B1273/MAX(市价!B$3:B1273)-1,""),"")</f>
        <v>-0.29262430930610384</v>
      </c>
      <c r="C1273" s="9">
        <f>IFERROR(IF(市价!C1273&lt;&gt;"",市价!C1273/MAX(市价!C$3:C1273)-1,""),"")</f>
        <v>-0.46581875993640698</v>
      </c>
      <c r="D1273" s="9">
        <f>IFERROR(IF(市价!D1273&lt;&gt;"",市价!D1273/MAX(市价!D$3:D1273)-1,""),"")</f>
        <v>-0.31266950794265791</v>
      </c>
      <c r="E1273" s="9">
        <f>IFERROR(IF(市价!E1273&lt;&gt;"",市价!E1273/MAX(市价!E$3:E1273)-1,""),"")</f>
        <v>-0.43709597215315765</v>
      </c>
      <c r="F1273" s="9">
        <f>IFERROR(IF(市价!F1273&lt;&gt;"",市价!F1273/MAX(市价!F$3:F1273)-1,""),"")</f>
        <v>-0.41671854157403287</v>
      </c>
      <c r="G1273" s="9">
        <f>IFERROR(IF(市价!G1273&lt;&gt;"",市价!G1273/MAX(市价!G$3:G1273)-1,""),"")</f>
        <v>-0.24898621248986219</v>
      </c>
      <c r="H1273" s="9">
        <f>IFERROR(IF(市价!H1273&lt;&gt;"",市价!H1273/MAX(市价!H$3:H1273)-1,""),"")</f>
        <v>-0.43262411347517737</v>
      </c>
      <c r="I1273" s="9">
        <f>IFERROR(优化!I1273/MAX(优化!I$3:I1273)-1,"")</f>
        <v>0</v>
      </c>
    </row>
    <row r="1274" spans="1:9" x14ac:dyDescent="0.15">
      <c r="A1274" s="6">
        <v>40267</v>
      </c>
      <c r="B1274" s="9">
        <f>IFERROR(IF(市价!B1274&lt;&gt;"",市价!B1274/MAX(市价!B$3:B1274)-1,""),"")</f>
        <v>-0.29128534653348537</v>
      </c>
      <c r="C1274" s="9">
        <f>IFERROR(IF(市价!C1274&lt;&gt;"",市价!C1274/MAX(市价!C$3:C1274)-1,""),"")</f>
        <v>-0.46486486486486489</v>
      </c>
      <c r="D1274" s="9" t="str">
        <f>IFERROR(IF(市价!D1274&lt;&gt;"",市价!D1274/MAX(市价!D$3:D1274)-1,""),"")</f>
        <v/>
      </c>
      <c r="E1274" s="9">
        <f>IFERROR(IF(市价!E1274&lt;&gt;"",市价!E1274/MAX(市价!E$3:E1274)-1,""),"")</f>
        <v>-0.43858776727996029</v>
      </c>
      <c r="F1274" s="9">
        <f>IFERROR(IF(市价!F1274&lt;&gt;"",市价!F1274/MAX(市价!F$3:F1274)-1,""),"")</f>
        <v>-0.41440640284570929</v>
      </c>
      <c r="G1274" s="9">
        <f>IFERROR(IF(市价!G1274&lt;&gt;"",市价!G1274/MAX(市价!G$3:G1274)-1,""),"")</f>
        <v>-0.24655312246553129</v>
      </c>
      <c r="H1274" s="9">
        <f>IFERROR(IF(市价!H1274&lt;&gt;"",市价!H1274/MAX(市价!H$3:H1274)-1,""),"")</f>
        <v>-0.43085106382978722</v>
      </c>
      <c r="I1274" s="9">
        <f>IFERROR(优化!I1274/MAX(优化!I$3:I1274)-1,"")</f>
        <v>0</v>
      </c>
    </row>
    <row r="1275" spans="1:9" x14ac:dyDescent="0.15">
      <c r="A1275" s="6">
        <v>40268</v>
      </c>
      <c r="B1275" s="9">
        <f>IFERROR(IF(市价!B1275&lt;&gt;"",市价!B1275/MAX(市价!B$3:B1275)-1,""),"")</f>
        <v>-0.29765909233485299</v>
      </c>
      <c r="C1275" s="9">
        <f>IFERROR(IF(市价!C1275&lt;&gt;"",市价!C1275/MAX(市价!C$3:C1275)-1,""),"")</f>
        <v>-0.47313195548489662</v>
      </c>
      <c r="D1275" s="9">
        <f>IFERROR(IF(市价!D1275&lt;&gt;"",市价!D1275/MAX(市价!D$3:D1275)-1,""),"")</f>
        <v>-0.31863618752421541</v>
      </c>
      <c r="E1275" s="9">
        <f>IFERROR(IF(市价!E1275&lt;&gt;"",市价!E1275/MAX(市价!E$3:E1275)-1,""),"")</f>
        <v>-0.43684733963202393</v>
      </c>
      <c r="F1275" s="9">
        <f>IFERROR(IF(市价!F1275&lt;&gt;"",市价!F1275/MAX(市价!F$3:F1275)-1,""),"")</f>
        <v>-0.42267674522009779</v>
      </c>
      <c r="G1275" s="9">
        <f>IFERROR(IF(市价!G1275&lt;&gt;"",市价!G1275/MAX(市价!G$3:G1275)-1,""),"")</f>
        <v>-0.25344687753446882</v>
      </c>
      <c r="H1275" s="9">
        <f>IFERROR(IF(市价!H1275&lt;&gt;"",市价!H1275/MAX(市价!H$3:H1275)-1,""),"")</f>
        <v>-0.43617021276595758</v>
      </c>
      <c r="I1275" s="9">
        <f>IFERROR(优化!I1275/MAX(优化!I$3:I1275)-1,"")</f>
        <v>-1.4123006833712926E-2</v>
      </c>
    </row>
    <row r="1276" spans="1:9" x14ac:dyDescent="0.15">
      <c r="A1276" s="6">
        <v>40269</v>
      </c>
      <c r="B1276" s="9">
        <f>IFERROR(IF(市价!B1276&lt;&gt;"",市价!B1276/MAX(市价!B$3:B1276)-1,""),"")</f>
        <v>-0.29281353292705337</v>
      </c>
      <c r="C1276" s="9">
        <f>IFERROR(IF(市价!C1276&lt;&gt;"",市价!C1276/MAX(市价!C$3:C1276)-1,""),"")</f>
        <v>-0.46804451510333855</v>
      </c>
      <c r="D1276" s="9">
        <f>IFERROR(IF(市价!D1276&lt;&gt;"",市价!D1276/MAX(市价!D$3:D1276)-1,""),"")</f>
        <v>-0.3165439752034096</v>
      </c>
      <c r="E1276" s="9">
        <f>IFERROR(IF(市价!E1276&lt;&gt;"",市价!E1276/MAX(市价!E$3:E1276)-1,""),"")</f>
        <v>-0.43759323719542509</v>
      </c>
      <c r="F1276" s="9">
        <f>IFERROR(IF(市价!F1276&lt;&gt;"",市价!F1276/MAX(市价!F$3:F1276)-1,""),"")</f>
        <v>-0.41814139617607826</v>
      </c>
      <c r="G1276" s="9">
        <f>IFERROR(IF(市价!G1276&lt;&gt;"",市价!G1276/MAX(市价!G$3:G1276)-1,""),"")</f>
        <v>-0.23965936739659366</v>
      </c>
      <c r="H1276" s="9">
        <f>IFERROR(IF(市价!H1276&lt;&gt;"",市价!H1276/MAX(市价!H$3:H1276)-1,""),"")</f>
        <v>-0.43410165484633578</v>
      </c>
      <c r="I1276" s="9">
        <f>IFERROR(优化!I1276/MAX(优化!I$3:I1276)-1,"")</f>
        <v>-6.378132118450841E-3</v>
      </c>
    </row>
    <row r="1277" spans="1:9" x14ac:dyDescent="0.15">
      <c r="A1277" s="6">
        <v>40270</v>
      </c>
      <c r="B1277" s="9">
        <f>IFERROR(IF(市价!B1277&lt;&gt;"",市价!B1277/MAX(市价!B$3:B1277)-1,""),"")</f>
        <v>-0.29370350938924994</v>
      </c>
      <c r="C1277" s="9">
        <f>IFERROR(IF(市价!C1277&lt;&gt;"",市价!C1277/MAX(市价!C$3:C1277)-1,""),"")</f>
        <v>-0.46677265500794918</v>
      </c>
      <c r="D1277" s="9">
        <f>IFERROR(IF(市价!D1277&lt;&gt;"",市价!D1277/MAX(市价!D$3:D1277)-1,""),"")</f>
        <v>-0.31476172026346383</v>
      </c>
      <c r="E1277" s="9">
        <f>IFERROR(IF(市价!E1277&lt;&gt;"",市价!E1277/MAX(市价!E$3:E1277)-1,""),"")</f>
        <v>-0.44107409249129781</v>
      </c>
      <c r="F1277" s="9">
        <f>IFERROR(IF(市价!F1277&lt;&gt;"",市价!F1277/MAX(市价!F$3:F1277)-1,""),"")</f>
        <v>-0.41742996887505557</v>
      </c>
      <c r="G1277" s="9">
        <f>IFERROR(IF(市价!G1277&lt;&gt;"",市价!G1277/MAX(市价!G$3:G1277)-1,""),"")</f>
        <v>-0.24006488240064894</v>
      </c>
      <c r="H1277" s="9">
        <f>IFERROR(IF(市价!H1277&lt;&gt;"",市价!H1277/MAX(市价!H$3:H1277)-1,""),"")</f>
        <v>-0.43809101654846339</v>
      </c>
      <c r="I1277" s="9">
        <f>IFERROR(优化!I1277/MAX(优化!I$3:I1277)-1,"")</f>
        <v>-5.1632498101744639E-3</v>
      </c>
    </row>
    <row r="1278" spans="1:9" x14ac:dyDescent="0.15">
      <c r="A1278" s="6">
        <v>40274</v>
      </c>
      <c r="B1278" s="9">
        <f>IFERROR(IF(市价!B1278&lt;&gt;"",市价!B1278/MAX(市价!B$3:B1278)-1,""),"")</f>
        <v>-0.29042426517930953</v>
      </c>
      <c r="C1278" s="9">
        <f>IFERROR(IF(市价!C1278&lt;&gt;"",市价!C1278/MAX(市价!C$3:C1278)-1,""),"")</f>
        <v>-0.47058823529411764</v>
      </c>
      <c r="D1278" s="9">
        <f>IFERROR(IF(市价!D1278&lt;&gt;"",市价!D1278/MAX(市价!D$3:D1278)-1,""),"")</f>
        <v>-0.31235955056179787</v>
      </c>
      <c r="E1278" s="9">
        <f>IFERROR(IF(市价!E1278&lt;&gt;"",市价!E1278/MAX(市价!E$3:E1278)-1,""),"")</f>
        <v>-0.4288910989557434</v>
      </c>
      <c r="F1278" s="9">
        <f>IFERROR(IF(市价!F1278&lt;&gt;"",市价!F1278/MAX(市价!F$3:F1278)-1,""),"")</f>
        <v>-0.41591818586038232</v>
      </c>
      <c r="G1278" s="9">
        <f>IFERROR(IF(市价!G1278&lt;&gt;"",市价!G1278/MAX(市价!G$3:G1278)-1,""),"")</f>
        <v>-0.23925385239253849</v>
      </c>
      <c r="H1278" s="9">
        <f>IFERROR(IF(市价!H1278&lt;&gt;"",市价!H1278/MAX(市价!H$3:H1278)-1,""),"")</f>
        <v>-0.43469267139479917</v>
      </c>
      <c r="I1278" s="9">
        <f>IFERROR(优化!I1278/MAX(优化!I$3:I1278)-1,"")</f>
        <v>-2.5816249050870654E-3</v>
      </c>
    </row>
    <row r="1279" spans="1:9" x14ac:dyDescent="0.15">
      <c r="A1279" s="6">
        <v>40275</v>
      </c>
      <c r="B1279" s="9">
        <f>IFERROR(IF(市价!B1279&lt;&gt;"",市价!B1279/MAX(市价!B$3:B1279)-1,""),"")</f>
        <v>-0.29983941840341088</v>
      </c>
      <c r="C1279" s="9">
        <f>IFERROR(IF(市价!C1279&lt;&gt;"",市价!C1279/MAX(市价!C$3:C1279)-1,""),"")</f>
        <v>-0.47821939586645468</v>
      </c>
      <c r="D1279" s="9">
        <f>IFERROR(IF(市价!D1279&lt;&gt;"",市价!D1279/MAX(市价!D$3:D1279)-1,""),"")</f>
        <v>-0.31863618752421541</v>
      </c>
      <c r="E1279" s="9">
        <f>IFERROR(IF(市价!E1279&lt;&gt;"",市价!E1279/MAX(市价!E$3:E1279)-1,""),"")</f>
        <v>-0.43809050223769264</v>
      </c>
      <c r="F1279" s="9">
        <f>IFERROR(IF(市价!F1279&lt;&gt;"",市价!F1279/MAX(市价!F$3:F1279)-1,""),"")</f>
        <v>-0.42347710093374835</v>
      </c>
      <c r="G1279" s="9">
        <f>IFERROR(IF(市价!G1279&lt;&gt;"",市价!G1279/MAX(市价!G$3:G1279)-1,""),"")</f>
        <v>-0.25344687753446882</v>
      </c>
      <c r="H1279" s="9">
        <f>IFERROR(IF(市价!H1279&lt;&gt;"",市价!H1279/MAX(市价!H$3:H1279)-1,""),"")</f>
        <v>-0.43942080378250603</v>
      </c>
      <c r="I1279" s="9">
        <f>IFERROR(优化!I1279/MAX(优化!I$3:I1279)-1,"")</f>
        <v>-1.5489749430523725E-2</v>
      </c>
    </row>
    <row r="1280" spans="1:9" x14ac:dyDescent="0.15">
      <c r="A1280" s="6">
        <v>40276</v>
      </c>
      <c r="B1280" s="9">
        <f>IFERROR(IF(市价!B1280&lt;&gt;"",市价!B1280/MAX(市价!B$3:B1280)-1,""),"")</f>
        <v>-0.31151093548486608</v>
      </c>
      <c r="C1280" s="9">
        <f>IFERROR(IF(市价!C1280&lt;&gt;"",市价!C1280/MAX(市价!C$3:C1280)-1,""),"")</f>
        <v>-0.47949125596184416</v>
      </c>
      <c r="D1280" s="9">
        <f>IFERROR(IF(市价!D1280&lt;&gt;"",市价!D1280/MAX(市价!D$3:D1280)-1,""),"")</f>
        <v>-0.32460286710577302</v>
      </c>
      <c r="E1280" s="9">
        <f>IFERROR(IF(市价!E1280&lt;&gt;"",市价!E1280/MAX(市价!E$3:E1280)-1,""),"")</f>
        <v>-0.45375435106911988</v>
      </c>
      <c r="F1280" s="9">
        <f>IFERROR(IF(市价!F1280&lt;&gt;"",市价!F1280/MAX(市价!F$3:F1280)-1,""),"")</f>
        <v>-0.43245887060915966</v>
      </c>
      <c r="G1280" s="9">
        <f>IFERROR(IF(市价!G1280&lt;&gt;"",市价!G1280/MAX(市价!G$3:G1280)-1,""),"")</f>
        <v>-0.26763990267639903</v>
      </c>
      <c r="H1280" s="9">
        <f>IFERROR(IF(市价!H1280&lt;&gt;"",市价!H1280/MAX(市价!H$3:H1280)-1,""),"")</f>
        <v>-0.45419621749408989</v>
      </c>
      <c r="I1280" s="9">
        <f>IFERROR(优化!I1280/MAX(优化!I$3:I1280)-1,"")</f>
        <v>-3.0827638572513139E-2</v>
      </c>
    </row>
    <row r="1281" spans="1:9" x14ac:dyDescent="0.15">
      <c r="A1281" s="6">
        <v>40277</v>
      </c>
      <c r="B1281" s="9">
        <f>IFERROR(IF(市价!B1281&lt;&gt;"",市价!B1281/MAX(市价!B$3:B1281)-1,""),"")</f>
        <v>-0.30561530256499825</v>
      </c>
      <c r="C1281" s="9">
        <f>IFERROR(IF(市价!C1281&lt;&gt;"",市价!C1281/MAX(市价!C$3:C1281)-1,""),"")</f>
        <v>-0.47790143084260728</v>
      </c>
      <c r="D1281" s="9">
        <f>IFERROR(IF(市价!D1281&lt;&gt;"",市价!D1281/MAX(市价!D$3:D1281)-1,""),"")</f>
        <v>-0.31383184812088349</v>
      </c>
      <c r="E1281" s="9">
        <f>IFERROR(IF(市价!E1281&lt;&gt;"",市价!E1281/MAX(市价!E$3:E1281)-1,""),"")</f>
        <v>-0.45027349577324716</v>
      </c>
      <c r="F1281" s="9">
        <f>IFERROR(IF(市价!F1281&lt;&gt;"",市价!F1281/MAX(市价!F$3:F1281)-1,""),"")</f>
        <v>-0.43023566029346383</v>
      </c>
      <c r="G1281" s="9">
        <f>IFERROR(IF(市价!G1281&lt;&gt;"",市价!G1281/MAX(市价!G$3:G1281)-1,""),"")</f>
        <v>-0.26236820762368207</v>
      </c>
      <c r="H1281" s="9">
        <f>IFERROR(IF(市价!H1281&lt;&gt;"",市价!H1281/MAX(市价!H$3:H1281)-1,""),"")</f>
        <v>-0.4460697399527187</v>
      </c>
      <c r="I1281" s="9">
        <f>IFERROR(优化!I1281/MAX(优化!I$3:I1281)-1,"")</f>
        <v>-2.7031131359149474E-2</v>
      </c>
    </row>
    <row r="1282" spans="1:9" x14ac:dyDescent="0.15">
      <c r="A1282" s="6">
        <v>40280</v>
      </c>
      <c r="B1282" s="9">
        <f>IFERROR(IF(市价!B1282&lt;&gt;"",市价!B1282/MAX(市价!B$3:B1282)-1,""),"")</f>
        <v>-0.32411344293054267</v>
      </c>
      <c r="C1282" s="9">
        <f>IFERROR(IF(市价!C1282&lt;&gt;"",市价!C1282/MAX(市价!C$3:C1282)-1,""),"")</f>
        <v>-0.49125596184419718</v>
      </c>
      <c r="D1282" s="9">
        <f>IFERROR(IF(市价!D1282&lt;&gt;"",市价!D1282/MAX(市价!D$3:D1282)-1,""),"")</f>
        <v>-0.3290972491282449</v>
      </c>
      <c r="E1282" s="9">
        <f>IFERROR(IF(市价!E1282&lt;&gt;"",市价!E1282/MAX(市价!E$3:E1282)-1,""),"")</f>
        <v>-0.46444554947787176</v>
      </c>
      <c r="F1282" s="9">
        <f>IFERROR(IF(市价!F1282&lt;&gt;"",市价!F1282/MAX(市价!F$3:F1282)-1,""),"")</f>
        <v>-0.43992885726989772</v>
      </c>
      <c r="G1282" s="9">
        <f>IFERROR(IF(市价!G1282&lt;&gt;"",市价!G1282/MAX(市价!G$3:G1282)-1,""),"")</f>
        <v>-0.27899432278994318</v>
      </c>
      <c r="H1282" s="9">
        <f>IFERROR(IF(市价!H1282&lt;&gt;"",市价!H1282/MAX(市价!H$3:H1282)-1,""),"")</f>
        <v>-0.47192671394799057</v>
      </c>
      <c r="I1282" s="9">
        <f>IFERROR(优化!I1282/MAX(优化!I$3:I1282)-1,"")</f>
        <v>-4.3583902809415154E-2</v>
      </c>
    </row>
    <row r="1283" spans="1:9" x14ac:dyDescent="0.15">
      <c r="A1283" s="6">
        <v>40281</v>
      </c>
      <c r="B1283" s="9">
        <f>IFERROR(IF(市价!B1283&lt;&gt;"",市价!B1283/MAX(市价!B$3:B1283)-1,""),"")</f>
        <v>-0.30503289883185847</v>
      </c>
      <c r="C1283" s="9">
        <f>IFERROR(IF(市价!C1283&lt;&gt;"",市价!C1283/MAX(市价!C$3:C1283)-1,""),"")</f>
        <v>-0.47949125596184416</v>
      </c>
      <c r="D1283" s="9">
        <f>IFERROR(IF(市价!D1283&lt;&gt;"",市价!D1283/MAX(市价!D$3:D1283)-1,""),"")</f>
        <v>-0.31119721038357229</v>
      </c>
      <c r="E1283" s="9">
        <f>IFERROR(IF(市价!E1283&lt;&gt;"",市价!E1283/MAX(市价!E$3:E1283)-1,""),"")</f>
        <v>-0.44107409249129781</v>
      </c>
      <c r="F1283" s="9">
        <f>IFERROR(IF(市价!F1283&lt;&gt;"",市价!F1283/MAX(市价!F$3:F1283)-1,""),"")</f>
        <v>-0.42347710093374835</v>
      </c>
      <c r="G1283" s="9">
        <f>IFERROR(IF(市价!G1283&lt;&gt;"",市价!G1283/MAX(市价!G$3:G1283)-1,""),"")</f>
        <v>-0.26236820762368207</v>
      </c>
      <c r="H1283" s="9">
        <f>IFERROR(IF(市价!H1283&lt;&gt;"",市价!H1283/MAX(市价!H$3:H1283)-1,""),"")</f>
        <v>-0.45951536643026014</v>
      </c>
      <c r="I1283" s="9">
        <f>IFERROR(优化!I1283/MAX(优化!I$3:I1283)-1,"")</f>
        <v>-1.5489749430523725E-2</v>
      </c>
    </row>
    <row r="1284" spans="1:9" x14ac:dyDescent="0.15">
      <c r="A1284" s="6">
        <v>40282</v>
      </c>
      <c r="B1284" s="9">
        <f>IFERROR(IF(市价!B1284&lt;&gt;"",市价!B1284/MAX(市价!B$3:B1284)-1,""),"")</f>
        <v>-0.31002841862670727</v>
      </c>
      <c r="C1284" s="9">
        <f>IFERROR(IF(市价!C1284&lt;&gt;"",市价!C1284/MAX(市价!C$3:C1284)-1,""),"")</f>
        <v>-0.4868044515103338</v>
      </c>
      <c r="D1284" s="9">
        <f>IFERROR(IF(市价!D1284&lt;&gt;"",市价!D1284/MAX(市价!D$3:D1284)-1,""),"")</f>
        <v>-0.31569159240604416</v>
      </c>
      <c r="E1284" s="9" t="str">
        <f>IFERROR(IF(市价!E1284&lt;&gt;"",市价!E1284/MAX(市价!E$3:E1284)-1,""),"")</f>
        <v/>
      </c>
      <c r="F1284" s="9">
        <f>IFERROR(IF(市价!F1284&lt;&gt;"",市价!F1284/MAX(市价!F$3:F1284)-1,""),"")</f>
        <v>-0.42267674522009779</v>
      </c>
      <c r="G1284" s="9">
        <f>IFERROR(IF(市价!G1284&lt;&gt;"",市价!G1284/MAX(市价!G$3:G1284)-1,""),"")</f>
        <v>-0.272911597729116</v>
      </c>
      <c r="H1284" s="9">
        <f>IFERROR(IF(市价!H1284&lt;&gt;"",市价!H1284/MAX(市价!H$3:H1284)-1,""),"")</f>
        <v>-0.46084515366430268</v>
      </c>
      <c r="I1284" s="9">
        <f>IFERROR(优化!I1284/MAX(优化!I$3:I1284)-1,"")</f>
        <v>-1.4123006833712703E-2</v>
      </c>
    </row>
    <row r="1285" spans="1:9" x14ac:dyDescent="0.15">
      <c r="A1285" s="6">
        <v>40283</v>
      </c>
      <c r="B1285" s="9">
        <f>IFERROR(IF(市价!B1285&lt;&gt;"",市价!B1285/MAX(市价!B$3:B1285)-1,""),"")</f>
        <v>-0.30928915875851404</v>
      </c>
      <c r="C1285" s="9">
        <f>IFERROR(IF(市价!C1285&lt;&gt;"",市价!C1285/MAX(市价!C$3:C1285)-1,""),"")</f>
        <v>-0.48394276629570743</v>
      </c>
      <c r="D1285" s="9">
        <f>IFERROR(IF(市价!D1285&lt;&gt;"",市价!D1285/MAX(市价!D$3:D1285)-1,""),"")</f>
        <v>-0.31894614490507556</v>
      </c>
      <c r="E1285" s="9" t="str">
        <f>IFERROR(IF(市价!E1285&lt;&gt;"",市价!E1285/MAX(市价!E$3:E1285)-1,""),"")</f>
        <v/>
      </c>
      <c r="F1285" s="9">
        <f>IFERROR(IF(市价!F1285&lt;&gt;"",市价!F1285/MAX(市价!F$3:F1285)-1,""),"")</f>
        <v>-0.42116496220542465</v>
      </c>
      <c r="G1285" s="9">
        <f>IFERROR(IF(市价!G1285&lt;&gt;"",市价!G1285/MAX(市价!G$3:G1285)-1,""),"")</f>
        <v>-0.272911597729116</v>
      </c>
      <c r="H1285" s="9">
        <f>IFERROR(IF(市价!H1285&lt;&gt;"",市价!H1285/MAX(市价!H$3:H1285)-1,""),"")</f>
        <v>-0.45981087470449178</v>
      </c>
      <c r="I1285" s="9">
        <f>IFERROR(优化!I1285/MAX(优化!I$3:I1285)-1,"")</f>
        <v>-1.4123006833712703E-2</v>
      </c>
    </row>
    <row r="1286" spans="1:9" x14ac:dyDescent="0.15">
      <c r="A1286" s="6">
        <v>40284</v>
      </c>
      <c r="B1286" s="9">
        <f>IFERROR(IF(市价!B1286&lt;&gt;"",市价!B1286/MAX(市价!B$3:B1286)-1,""),"")</f>
        <v>-0.32750719481698665</v>
      </c>
      <c r="C1286" s="9" t="str">
        <f>IFERROR(IF(市价!C1286&lt;&gt;"",市价!C1286/MAX(市价!C$3:C1286)-1,""),"")</f>
        <v/>
      </c>
      <c r="D1286" s="9">
        <f>IFERROR(IF(市价!D1286&lt;&gt;"",市价!D1286/MAX(市价!D$3:D1286)-1,""),"")</f>
        <v>-0.34017822549399457</v>
      </c>
      <c r="E1286" s="9" t="str">
        <f>IFERROR(IF(市价!E1286&lt;&gt;"",市价!E1286/MAX(市价!E$3:E1286)-1,""),"")</f>
        <v/>
      </c>
      <c r="F1286" s="9">
        <f>IFERROR(IF(市价!F1286&lt;&gt;"",市价!F1286/MAX(市价!F$3:F1286)-1,""),"")</f>
        <v>-0.4346820809248555</v>
      </c>
      <c r="G1286" s="9">
        <f>IFERROR(IF(市价!G1286&lt;&gt;"",市价!G1286/MAX(市价!G$3:G1286)-1,""),"")</f>
        <v>-0.28710462287104632</v>
      </c>
      <c r="H1286" s="9">
        <f>IFERROR(IF(市价!H1286&lt;&gt;"",市价!H1286/MAX(市价!H$3:H1286)-1,""),"")</f>
        <v>-0.47680260047281331</v>
      </c>
      <c r="I1286" s="9">
        <f>IFERROR(优化!I1286/MAX(优化!I$3:I1286)-1,"")</f>
        <v>-1.4123006833712703E-2</v>
      </c>
    </row>
    <row r="1287" spans="1:9" x14ac:dyDescent="0.15">
      <c r="A1287" s="6">
        <v>40287</v>
      </c>
      <c r="B1287" s="9">
        <f>IFERROR(IF(市价!B1287&lt;&gt;"",市价!B1287/MAX(市价!B$3:B1287)-1,""),"")</f>
        <v>-0.37624423976028099</v>
      </c>
      <c r="C1287" s="9">
        <f>IFERROR(IF(市价!C1287&lt;&gt;"",市价!C1287/MAX(市价!C$3:C1287)-1,""),"")</f>
        <v>-0.53195548489666133</v>
      </c>
      <c r="D1287" s="9">
        <f>IFERROR(IF(市价!D1287&lt;&gt;"",市价!D1287/MAX(市价!D$3:D1287)-1,""),"")</f>
        <v>-0.38504455637349866</v>
      </c>
      <c r="E1287" s="9" t="str">
        <f>IFERROR(IF(市价!E1287&lt;&gt;"",市价!E1287/MAX(市价!E$3:E1287)-1,""),"")</f>
        <v/>
      </c>
      <c r="F1287" s="9">
        <f>IFERROR(IF(市价!F1287&lt;&gt;"",市价!F1287/MAX(市价!F$3:F1287)-1,""),"")</f>
        <v>-0.46847487772343266</v>
      </c>
      <c r="G1287" s="9">
        <f>IFERROR(IF(市价!G1287&lt;&gt;"",市价!G1287/MAX(市价!G$3:G1287)-1,""),"")</f>
        <v>-0.34549878345498786</v>
      </c>
      <c r="H1287" s="9">
        <f>IFERROR(IF(市价!H1287&lt;&gt;"",市价!H1287/MAX(市价!H$3:H1287)-1,""),"")</f>
        <v>-0.51876477541371169</v>
      </c>
      <c r="I1287" s="9">
        <f>IFERROR(优化!I1287/MAX(优化!I$3:I1287)-1,"")</f>
        <v>-1.4123006833712703E-2</v>
      </c>
    </row>
    <row r="1288" spans="1:9" x14ac:dyDescent="0.15">
      <c r="A1288" s="6">
        <v>40288</v>
      </c>
      <c r="B1288" s="9">
        <f>IFERROR(IF(市价!B1288&lt;&gt;"",市价!B1288/MAX(市价!B$3:B1288)-1,""),"")</f>
        <v>-0.38339080471599696</v>
      </c>
      <c r="C1288" s="9">
        <f>IFERROR(IF(市价!C1288&lt;&gt;"",市价!C1288/MAX(市价!C$3:C1288)-1,""),"")</f>
        <v>-0.54626391096979332</v>
      </c>
      <c r="D1288" s="9">
        <f>IFERROR(IF(市价!D1288&lt;&gt;"",市价!D1288/MAX(市价!D$3:D1288)-1,""),"")</f>
        <v>-0.38566447113521896</v>
      </c>
      <c r="E1288" s="9" t="str">
        <f>IFERROR(IF(市价!E1288&lt;&gt;"",市价!E1288/MAX(市价!E$3:E1288)-1,""),"")</f>
        <v/>
      </c>
      <c r="F1288" s="9">
        <f>IFERROR(IF(市价!F1288&lt;&gt;"",市价!F1288/MAX(市价!F$3:F1288)-1,""),"")</f>
        <v>-0.46776345042240997</v>
      </c>
      <c r="G1288" s="9">
        <f>IFERROR(IF(市价!G1288&lt;&gt;"",市价!G1288/MAX(市价!G$3:G1288)-1,""),"")</f>
        <v>-0.34752635847526359</v>
      </c>
      <c r="H1288" s="9">
        <f>IFERROR(IF(市价!H1288&lt;&gt;"",市价!H1288/MAX(市价!H$3:H1288)-1,""),"")</f>
        <v>-0.5302895981087471</v>
      </c>
      <c r="I1288" s="9">
        <f>IFERROR(优化!I1288/MAX(优化!I$3:I1288)-1,"")</f>
        <v>-1.4123006833712703E-2</v>
      </c>
    </row>
    <row r="1289" spans="1:9" x14ac:dyDescent="0.15">
      <c r="A1289" s="6">
        <v>40289</v>
      </c>
      <c r="B1289" s="9">
        <f>IFERROR(IF(市价!B1289&lt;&gt;"",市价!B1289/MAX(市价!B$3:B1289)-1,""),"")</f>
        <v>-0.3762008335331023</v>
      </c>
      <c r="C1289" s="9">
        <f>IFERROR(IF(市价!C1289&lt;&gt;"",市价!C1289/MAX(市价!C$3:C1289)-1,""),"")</f>
        <v>-0.54085850556438797</v>
      </c>
      <c r="D1289" s="9">
        <f>IFERROR(IF(市价!D1289&lt;&gt;"",市价!D1289/MAX(市价!D$3:D1289)-1,""),"")</f>
        <v>-0.37605579232855491</v>
      </c>
      <c r="E1289" s="9" t="str">
        <f>IFERROR(IF(市价!E1289&lt;&gt;"",市价!E1289/MAX(市价!E$3:E1289)-1,""),"")</f>
        <v/>
      </c>
      <c r="F1289" s="9">
        <f>IFERROR(IF(市价!F1289&lt;&gt;"",市价!F1289/MAX(市价!F$3:F1289)-1,""),"")</f>
        <v>-0.46322810137839043</v>
      </c>
      <c r="G1289" s="9">
        <f>IFERROR(IF(市价!G1289&lt;&gt;"",市价!G1289/MAX(市价!G$3:G1289)-1,""),"")</f>
        <v>-0.34184914841849146</v>
      </c>
      <c r="H1289" s="9">
        <f>IFERROR(IF(市价!H1289&lt;&gt;"",市价!H1289/MAX(市价!H$3:H1289)-1,""),"")</f>
        <v>-0.52393617021276606</v>
      </c>
      <c r="I1289" s="9">
        <f>IFERROR(优化!I1289/MAX(优化!I$3:I1289)-1,"")</f>
        <v>-1.4123006833712703E-2</v>
      </c>
    </row>
    <row r="1290" spans="1:9" x14ac:dyDescent="0.15">
      <c r="A1290" s="6">
        <v>40290</v>
      </c>
      <c r="B1290" s="9">
        <f>IFERROR(IF(市价!B1290&lt;&gt;"",市价!B1290/MAX(市价!B$3:B1290)-1,""),"")</f>
        <v>-0.39565269121528224</v>
      </c>
      <c r="C1290" s="9">
        <f>IFERROR(IF(市价!C1290&lt;&gt;"",市价!C1290/MAX(市价!C$3:C1290)-1,""),"")</f>
        <v>-0.55453100158982505</v>
      </c>
      <c r="D1290" s="9">
        <f>IFERROR(IF(市价!D1290&lt;&gt;"",市价!D1290/MAX(市价!D$3:D1290)-1,""),"")</f>
        <v>-0.39612553273924833</v>
      </c>
      <c r="E1290" s="9" t="str">
        <f>IFERROR(IF(市价!E1290&lt;&gt;"",市价!E1290/MAX(市价!E$3:E1290)-1,""),"")</f>
        <v/>
      </c>
      <c r="F1290" s="9">
        <f>IFERROR(IF(市价!F1290&lt;&gt;"",市价!F1290/MAX(市价!F$3:F1290)-1,""),"")</f>
        <v>-0.47745664739884397</v>
      </c>
      <c r="G1290" s="9">
        <f>IFERROR(IF(市价!G1290&lt;&gt;"",市价!G1290/MAX(市价!G$3:G1290)-1,""),"")</f>
        <v>-0.3592862935928629</v>
      </c>
      <c r="H1290" s="9">
        <f>IFERROR(IF(市价!H1290&lt;&gt;"",市价!H1290/MAX(市价!H$3:H1290)-1,""),"")</f>
        <v>-0.54343971631205679</v>
      </c>
      <c r="I1290" s="9">
        <f>IFERROR(优化!I1290/MAX(优化!I$3:I1290)-1,"")</f>
        <v>-1.4123006833712703E-2</v>
      </c>
    </row>
    <row r="1291" spans="1:9" x14ac:dyDescent="0.15">
      <c r="A1291" s="6">
        <v>40291</v>
      </c>
      <c r="B1291" s="9">
        <f>IFERROR(IF(市价!B1291&lt;&gt;"",市价!B1291/MAX(市价!B$3:B1291)-1,""),"")</f>
        <v>-0.39312626853430233</v>
      </c>
      <c r="C1291" s="9">
        <f>IFERROR(IF(市价!C1291&lt;&gt;"",市价!C1291/MAX(市价!C$3:C1291)-1,""),"")</f>
        <v>-0.55198728139904607</v>
      </c>
      <c r="D1291" s="9">
        <f>IFERROR(IF(市价!D1291&lt;&gt;"",市价!D1291/MAX(市价!D$3:D1291)-1,""),"")</f>
        <v>-0.39015885315769083</v>
      </c>
      <c r="E1291" s="9" t="str">
        <f>IFERROR(IF(市价!E1291&lt;&gt;"",市价!E1291/MAX(市价!E$3:E1291)-1,""),"")</f>
        <v/>
      </c>
      <c r="F1291" s="9">
        <f>IFERROR(IF(市价!F1291&lt;&gt;"",市价!F1291/MAX(市价!F$3:F1291)-1,""),"")</f>
        <v>-0.48048021342819025</v>
      </c>
      <c r="G1291" s="9">
        <f>IFERROR(IF(市价!G1291&lt;&gt;"",市价!G1291/MAX(市价!G$3:G1291)-1,""),"")</f>
        <v>-0.35279805352798055</v>
      </c>
      <c r="H1291" s="9">
        <f>IFERROR(IF(市价!H1291&lt;&gt;"",市价!H1291/MAX(市价!H$3:H1291)-1,""),"")</f>
        <v>-0.54299645390070927</v>
      </c>
      <c r="I1291" s="9">
        <f>IFERROR(优化!I1291/MAX(优化!I$3:I1291)-1,"")</f>
        <v>-1.4123006833712703E-2</v>
      </c>
    </row>
    <row r="1292" spans="1:9" x14ac:dyDescent="0.15">
      <c r="A1292" s="6">
        <v>40294</v>
      </c>
      <c r="B1292" s="9">
        <f>IFERROR(IF(市价!B1292&lt;&gt;"",市价!B1292/MAX(市价!B$3:B1292)-1,""),"")</f>
        <v>-0.39845905945534499</v>
      </c>
      <c r="C1292" s="9">
        <f>IFERROR(IF(市价!C1292&lt;&gt;"",市价!C1292/MAX(市价!C$3:C1292)-1,""),"")</f>
        <v>-0.55961844197138322</v>
      </c>
      <c r="D1292" s="9">
        <f>IFERROR(IF(市价!D1292&lt;&gt;"",市价!D1292/MAX(市价!D$3:D1292)-1,""),"")</f>
        <v>-0.38806664083688502</v>
      </c>
      <c r="E1292" s="9" t="str">
        <f>IFERROR(IF(市价!E1292&lt;&gt;"",市价!E1292/MAX(市价!E$3:E1292)-1,""),"")</f>
        <v/>
      </c>
      <c r="F1292" s="9">
        <f>IFERROR(IF(市价!F1292&lt;&gt;"",市价!F1292/MAX(市价!F$3:F1292)-1,""),"")</f>
        <v>-0.48501556247220989</v>
      </c>
      <c r="G1292" s="9">
        <f>IFERROR(IF(市价!G1292&lt;&gt;"",市价!G1292/MAX(市价!G$3:G1292)-1,""),"")</f>
        <v>-0.36050283860502841</v>
      </c>
      <c r="H1292" s="9">
        <f>IFERROR(IF(市价!H1292&lt;&gt;"",市价!H1292/MAX(市价!H$3:H1292)-1,""),"")</f>
        <v>-0.54742907801418439</v>
      </c>
      <c r="I1292" s="9">
        <f>IFERROR(优化!I1292/MAX(优化!I$3:I1292)-1,"")</f>
        <v>-1.4123006833712703E-2</v>
      </c>
    </row>
    <row r="1293" spans="1:9" x14ac:dyDescent="0.15">
      <c r="A1293" s="6">
        <v>40295</v>
      </c>
      <c r="B1293" s="9">
        <f>IFERROR(IF(市价!B1293&lt;&gt;"",市价!B1293/MAX(市价!B$3:B1293)-1,""),"")</f>
        <v>-0.41218498262612502</v>
      </c>
      <c r="C1293" s="9">
        <f>IFERROR(IF(市价!C1293&lt;&gt;"",市价!C1293/MAX(市价!C$3:C1293)-1,""),"")</f>
        <v>-0.57424483306836249</v>
      </c>
      <c r="D1293" s="9">
        <f>IFERROR(IF(市价!D1293&lt;&gt;"",市价!D1293/MAX(市价!D$3:D1293)-1,""),"")</f>
        <v>-0.3985277024409144</v>
      </c>
      <c r="E1293" s="9" t="str">
        <f>IFERROR(IF(市价!E1293&lt;&gt;"",市价!E1293/MAX(市价!E$3:E1293)-1,""),"")</f>
        <v/>
      </c>
      <c r="F1293" s="9">
        <f>IFERROR(IF(市价!F1293&lt;&gt;"",市价!F1293/MAX(市价!F$3:F1293)-1,""),"")</f>
        <v>-0.4939973321476212</v>
      </c>
      <c r="G1293" s="9">
        <f>IFERROR(IF(市价!G1293&lt;&gt;"",市价!G1293/MAX(市价!G$3:G1293)-1,""),"")</f>
        <v>-0.38199513381995132</v>
      </c>
      <c r="H1293" s="9">
        <f>IFERROR(IF(市价!H1293&lt;&gt;"",市价!H1293/MAX(市价!H$3:H1293)-1,""),"")</f>
        <v>-0.55319148936170226</v>
      </c>
      <c r="I1293" s="9">
        <f>IFERROR(优化!I1293/MAX(优化!I$3:I1293)-1,"")</f>
        <v>-1.4123006833712703E-2</v>
      </c>
    </row>
    <row r="1294" spans="1:9" x14ac:dyDescent="0.15">
      <c r="A1294" s="6">
        <v>40296</v>
      </c>
      <c r="B1294" s="9">
        <f>IFERROR(IF(市价!B1294&lt;&gt;"",市价!B1294/MAX(市价!B$3:B1294)-1,""),"")</f>
        <v>-0.40883349218655674</v>
      </c>
      <c r="C1294" s="9">
        <f>IFERROR(IF(市价!C1294&lt;&gt;"",市价!C1294/MAX(市价!C$3:C1294)-1,""),"")</f>
        <v>-0.57456279809220989</v>
      </c>
      <c r="D1294" s="9" t="str">
        <f>IFERROR(IF(市价!D1294&lt;&gt;"",市价!D1294/MAX(市价!D$3:D1294)-1,""),"")</f>
        <v/>
      </c>
      <c r="E1294" s="9" t="str">
        <f>IFERROR(IF(市价!E1294&lt;&gt;"",市价!E1294/MAX(市价!E$3:E1294)-1,""),"")</f>
        <v/>
      </c>
      <c r="F1294" s="9">
        <f>IFERROR(IF(市价!F1294&lt;&gt;"",市价!F1294/MAX(市价!F$3:F1294)-1,""),"")</f>
        <v>-0.49550911516229434</v>
      </c>
      <c r="G1294" s="9">
        <f>IFERROR(IF(市价!G1294&lt;&gt;"",市价!G1294/MAX(市价!G$3:G1294)-1,""),"")</f>
        <v>-0.36293592862935931</v>
      </c>
      <c r="H1294" s="9">
        <f>IFERROR(IF(市价!H1294&lt;&gt;"",市价!H1294/MAX(市价!H$3:H1294)-1,""),"")</f>
        <v>-0.55511229314420807</v>
      </c>
      <c r="I1294" s="9">
        <f>IFERROR(优化!I1294/MAX(优化!I$3:I1294)-1,"")</f>
        <v>-1.4123006833712703E-2</v>
      </c>
    </row>
    <row r="1295" spans="1:9" x14ac:dyDescent="0.15">
      <c r="A1295" s="6">
        <v>40297</v>
      </c>
      <c r="B1295" s="9">
        <f>IFERROR(IF(市价!B1295&lt;&gt;"",市价!B1295/MAX(市价!B$3:B1295)-1,""),"")</f>
        <v>-0.40411441780952062</v>
      </c>
      <c r="C1295" s="9">
        <f>IFERROR(IF(市价!C1295&lt;&gt;"",市价!C1295/MAX(市价!C$3:C1295)-1,""),"")</f>
        <v>-0.56693163751987286</v>
      </c>
      <c r="D1295" s="9">
        <f>IFERROR(IF(市价!D1295&lt;&gt;"",市价!D1295/MAX(市价!D$3:D1295)-1,""),"")</f>
        <v>-0.39612553273924833</v>
      </c>
      <c r="E1295" s="9" t="str">
        <f>IFERROR(IF(市价!E1295&lt;&gt;"",市价!E1295/MAX(市价!E$3:E1295)-1,""),"")</f>
        <v/>
      </c>
      <c r="F1295" s="9">
        <f>IFERROR(IF(市价!F1295&lt;&gt;"",市价!F1295/MAX(市价!F$3:F1295)-1,""),"")</f>
        <v>-0.48572698977323259</v>
      </c>
      <c r="G1295" s="9">
        <f>IFERROR(IF(市价!G1295&lt;&gt;"",市价!G1295/MAX(市价!G$3:G1295)-1,""),"")</f>
        <v>-0.36658556366585571</v>
      </c>
      <c r="H1295" s="9">
        <f>IFERROR(IF(市价!H1295&lt;&gt;"",市价!H1295/MAX(市价!H$3:H1295)-1,""),"")</f>
        <v>-0.55496453900709231</v>
      </c>
      <c r="I1295" s="9">
        <f>IFERROR(优化!I1295/MAX(优化!I$3:I1295)-1,"")</f>
        <v>-1.4123006833712703E-2</v>
      </c>
    </row>
    <row r="1296" spans="1:9" x14ac:dyDescent="0.15">
      <c r="A1296" s="6">
        <v>40298</v>
      </c>
      <c r="B1296" s="9">
        <f>IFERROR(IF(市价!B1296&lt;&gt;"",市价!B1296/MAX(市价!B$3:B1296)-1,""),"")</f>
        <v>-0.38805249375712747</v>
      </c>
      <c r="C1296" s="9">
        <f>IFERROR(IF(市价!C1296&lt;&gt;"",市价!C1296/MAX(市价!C$3:C1296)-1,""),"")</f>
        <v>-0.55802861685214622</v>
      </c>
      <c r="D1296" s="9">
        <f>IFERROR(IF(市价!D1296&lt;&gt;"",市价!D1296/MAX(市价!D$3:D1296)-1,""),"")</f>
        <v>-0.38411468423091832</v>
      </c>
      <c r="E1296" s="9" t="str">
        <f>IFERROR(IF(市价!E1296&lt;&gt;"",市价!E1296/MAX(市价!E$3:E1296)-1,""),"")</f>
        <v/>
      </c>
      <c r="F1296" s="9">
        <f>IFERROR(IF(市价!F1296&lt;&gt;"",市价!F1296/MAX(市价!F$3:F1296)-1,""),"")</f>
        <v>-0.47301022676745219</v>
      </c>
      <c r="G1296" s="9">
        <f>IFERROR(IF(市价!G1296&lt;&gt;"",市价!G1296/MAX(市价!G$3:G1296)-1,""),"")</f>
        <v>-0.34752635847526359</v>
      </c>
      <c r="H1296" s="9">
        <f>IFERROR(IF(市价!H1296&lt;&gt;"",市价!H1296/MAX(市价!H$3:H1296)-1,""),"")</f>
        <v>-0.53738179669030739</v>
      </c>
      <c r="I1296" s="9">
        <f>IFERROR(优化!I1296/MAX(优化!I$3:I1296)-1,"")</f>
        <v>-1.4123006833712703E-2</v>
      </c>
    </row>
    <row r="1297" spans="1:9" x14ac:dyDescent="0.15">
      <c r="A1297" s="6">
        <v>40302</v>
      </c>
      <c r="B1297" s="9">
        <f>IFERROR(IF(市价!B1297&lt;&gt;"",市价!B1297/MAX(市价!B$3:B1297)-1,""),"")</f>
        <v>-0.40582257240401187</v>
      </c>
      <c r="C1297" s="9">
        <f>IFERROR(IF(市价!C1297&lt;&gt;"",市价!C1297/MAX(市价!C$3:C1297)-1,""),"")</f>
        <v>-0.57519872813990469</v>
      </c>
      <c r="D1297" s="9">
        <f>IFERROR(IF(市价!D1297&lt;&gt;"",市价!D1297/MAX(市价!D$3:D1297)-1,""),"")</f>
        <v>-0.39612553273924833</v>
      </c>
      <c r="E1297" s="9" t="str">
        <f>IFERROR(IF(市价!E1297&lt;&gt;"",市价!E1297/MAX(市价!E$3:E1297)-1,""),"")</f>
        <v/>
      </c>
      <c r="F1297" s="9">
        <f>IFERROR(IF(市价!F1297&lt;&gt;"",市价!F1297/MAX(市价!F$3:F1297)-1,""),"")</f>
        <v>-0.4819919964428635</v>
      </c>
      <c r="G1297" s="9">
        <f>IFERROR(IF(市价!G1297&lt;&gt;"",市价!G1297/MAX(市价!G$3:G1297)-1,""),"")</f>
        <v>-0.37347931873479323</v>
      </c>
      <c r="H1297" s="9">
        <f>IFERROR(IF(市价!H1297&lt;&gt;"",市价!H1297/MAX(市价!H$3:H1297)-1,""),"")</f>
        <v>-0.55127068557919623</v>
      </c>
      <c r="I1297" s="9">
        <f>IFERROR(优化!I1297/MAX(优化!I$3:I1297)-1,"")</f>
        <v>-1.4123006833712703E-2</v>
      </c>
    </row>
    <row r="1298" spans="1:9" x14ac:dyDescent="0.15">
      <c r="A1298" s="6">
        <v>40303</v>
      </c>
      <c r="B1298" s="9">
        <f>IFERROR(IF(市价!B1298&lt;&gt;"",市价!B1298/MAX(市价!B$3:B1298)-1,""),"")</f>
        <v>-0.39701307485412485</v>
      </c>
      <c r="C1298" s="9">
        <f>IFERROR(IF(市价!C1298&lt;&gt;"",市价!C1298/MAX(市价!C$3:C1298)-1,""),"")</f>
        <v>-0.56661367249602534</v>
      </c>
      <c r="D1298" s="9">
        <f>IFERROR(IF(市价!D1298&lt;&gt;"",市价!D1298/MAX(市价!D$3:D1298)-1,""),"")</f>
        <v>-0.3925610228593569</v>
      </c>
      <c r="E1298" s="9" t="str">
        <f>IFERROR(IF(市价!E1298&lt;&gt;"",市价!E1298/MAX(市价!E$3:E1298)-1,""),"")</f>
        <v/>
      </c>
      <c r="F1298" s="9">
        <f>IFERROR(IF(市价!F1298&lt;&gt;"",市价!F1298/MAX(市价!F$3:F1298)-1,""),"")</f>
        <v>-0.47301022676745219</v>
      </c>
      <c r="G1298" s="9">
        <f>IFERROR(IF(市价!G1298&lt;&gt;"",市价!G1298/MAX(市价!G$3:G1298)-1,""),"")</f>
        <v>-0.36374695863746964</v>
      </c>
      <c r="H1298" s="9">
        <f>IFERROR(IF(市价!H1298&lt;&gt;"",市价!H1298/MAX(市价!H$3:H1298)-1,""),"")</f>
        <v>-0.54447399527186768</v>
      </c>
      <c r="I1298" s="9">
        <f>IFERROR(优化!I1298/MAX(优化!I$3:I1298)-1,"")</f>
        <v>-1.4123006833712703E-2</v>
      </c>
    </row>
    <row r="1299" spans="1:9" x14ac:dyDescent="0.15">
      <c r="A1299" s="6">
        <v>40304</v>
      </c>
      <c r="B1299" s="9">
        <f>IFERROR(IF(市价!B1299&lt;&gt;"",市价!B1299/MAX(市价!B$3:B1299)-1,""),"")</f>
        <v>-0.43383357471779538</v>
      </c>
      <c r="C1299" s="9">
        <f>IFERROR(IF(市价!C1299&lt;&gt;"",市价!C1299/MAX(市价!C$3:C1299)-1,""),"")</f>
        <v>-0.60158982511923687</v>
      </c>
      <c r="D1299" s="9">
        <f>IFERROR(IF(市价!D1299&lt;&gt;"",市价!D1299/MAX(市价!D$3:D1299)-1,""),"")</f>
        <v>-0.43053080201472305</v>
      </c>
      <c r="E1299" s="9">
        <f>IFERROR(IF(市价!E1299&lt;&gt;"",市价!E1299/MAX(市价!E$3:E1299)-1,""),"")</f>
        <v>-0.49701640974639483</v>
      </c>
      <c r="F1299" s="9">
        <f>IFERROR(IF(市价!F1299&lt;&gt;"",市价!F1299/MAX(市价!F$3:F1299)-1,""),"")</f>
        <v>-0.49622054246331704</v>
      </c>
      <c r="G1299" s="9">
        <f>IFERROR(IF(市价!G1299&lt;&gt;"",市价!G1299/MAX(市价!G$3:G1299)-1,""),"")</f>
        <v>-0.39862124898621254</v>
      </c>
      <c r="H1299" s="9">
        <f>IFERROR(IF(市价!H1299&lt;&gt;"",市价!H1299/MAX(市价!H$3:H1299)-1,""),"")</f>
        <v>-0.57328605200945626</v>
      </c>
      <c r="I1299" s="9">
        <f>IFERROR(优化!I1299/MAX(优化!I$3:I1299)-1,"")</f>
        <v>-1.4123006833712703E-2</v>
      </c>
    </row>
    <row r="1300" spans="1:9" x14ac:dyDescent="0.15">
      <c r="A1300" s="6">
        <v>40305</v>
      </c>
      <c r="B1300" s="9">
        <f>IFERROR(IF(市价!B1300&lt;&gt;"",市价!B1300/MAX(市价!B$3:B1300)-1,""),"")</f>
        <v>-0.45074799829130852</v>
      </c>
      <c r="C1300" s="9">
        <f>IFERROR(IF(市价!C1300&lt;&gt;"",市价!C1300/MAX(市价!C$3:C1300)-1,""),"")</f>
        <v>-0.61176470588235299</v>
      </c>
      <c r="D1300" s="9">
        <f>IFERROR(IF(市价!D1300&lt;&gt;"",市价!D1300/MAX(市价!D$3:D1300)-1,""),"")</f>
        <v>-0.44517628826036426</v>
      </c>
      <c r="E1300" s="9">
        <f>IFERROR(IF(市价!E1300&lt;&gt;"",市价!E1300/MAX(市价!E$3:E1300)-1,""),"")</f>
        <v>-0.53381402287419188</v>
      </c>
      <c r="F1300" s="9">
        <f>IFERROR(IF(市价!F1300&lt;&gt;"",市价!F1300/MAX(市价!F$3:F1300)-1,""),"")</f>
        <v>-0.50075589150733668</v>
      </c>
      <c r="G1300" s="9">
        <f>IFERROR(IF(市价!G1300&lt;&gt;"",市价!G1300/MAX(市价!G$3:G1300)-1,""),"")</f>
        <v>-0.41119221411192219</v>
      </c>
      <c r="H1300" s="9">
        <f>IFERROR(IF(市价!H1300&lt;&gt;"",市价!H1300/MAX(市价!H$3:H1300)-1,""),"")</f>
        <v>-0.58392434988179676</v>
      </c>
      <c r="I1300" s="9">
        <f>IFERROR(优化!I1300/MAX(优化!I$3:I1300)-1,"")</f>
        <v>-1.4123006833712703E-2</v>
      </c>
    </row>
    <row r="1301" spans="1:9" x14ac:dyDescent="0.15">
      <c r="A1301" s="6">
        <v>40308</v>
      </c>
      <c r="B1301" s="9">
        <f>IFERROR(IF(市价!B1301&lt;&gt;"",市价!B1301/MAX(市价!B$3:B1301)-1,""),"")</f>
        <v>-0.43703842096052581</v>
      </c>
      <c r="C1301" s="9">
        <f>IFERROR(IF(市价!C1301&lt;&gt;"",市价!C1301/MAX(市价!C$3:C1301)-1,""),"")</f>
        <v>-0.59523052464228932</v>
      </c>
      <c r="D1301" s="9">
        <f>IFERROR(IF(市价!D1301&lt;&gt;"",市价!D1301/MAX(市价!D$3:D1301)-1,""),"")</f>
        <v>-0.43231305695466871</v>
      </c>
      <c r="E1301" s="9">
        <f>IFERROR(IF(市价!E1301&lt;&gt;"",市价!E1301/MAX(市价!E$3:E1301)-1,""),"")</f>
        <v>-0.52983590253605173</v>
      </c>
      <c r="F1301" s="9">
        <f>IFERROR(IF(市价!F1301&lt;&gt;"",市价!F1301/MAX(市价!F$3:F1301)-1,""),"")</f>
        <v>-0.48803912850155629</v>
      </c>
      <c r="G1301" s="9">
        <f>IFERROR(IF(市价!G1301&lt;&gt;"",市价!G1301/MAX(市价!G$3:G1301)-1,""),"")</f>
        <v>-0.39618815896188153</v>
      </c>
      <c r="H1301" s="9">
        <f>IFERROR(IF(市价!H1301&lt;&gt;"",市价!H1301/MAX(市价!H$3:H1301)-1,""),"")</f>
        <v>-0.57372931442080377</v>
      </c>
      <c r="I1301" s="9">
        <f>IFERROR(优化!I1301/MAX(优化!I$3:I1301)-1,"")</f>
        <v>-1.4123006833712703E-2</v>
      </c>
    </row>
    <row r="1302" spans="1:9" x14ac:dyDescent="0.15">
      <c r="A1302" s="6">
        <v>40309</v>
      </c>
      <c r="B1302" s="9">
        <f>IFERROR(IF(市价!B1302&lt;&gt;"",市价!B1302/MAX(市价!B$3:B1302)-1,""),"")</f>
        <v>-0.45178277401590528</v>
      </c>
      <c r="C1302" s="9">
        <f>IFERROR(IF(市价!C1302&lt;&gt;"",市价!C1302/MAX(市价!C$3:C1302)-1,""),"")</f>
        <v>-0.60476947535771064</v>
      </c>
      <c r="D1302" s="9">
        <f>IFERROR(IF(市价!D1302&lt;&gt;"",市价!D1302/MAX(市价!D$3:D1302)-1,""),"")</f>
        <v>-0.43920960867880665</v>
      </c>
      <c r="E1302" s="9">
        <f>IFERROR(IF(市价!E1302&lt;&gt;"",市价!E1302/MAX(市价!E$3:E1302)-1,""),"")</f>
        <v>-0.54177026355047242</v>
      </c>
      <c r="F1302" s="9">
        <f>IFERROR(IF(市价!F1302&lt;&gt;"",市价!F1302/MAX(市价!F$3:F1302)-1,""),"")</f>
        <v>-0.50004446420631399</v>
      </c>
      <c r="G1302" s="9">
        <f>IFERROR(IF(市价!G1302&lt;&gt;"",市价!G1302/MAX(市价!G$3:G1302)-1,""),"")</f>
        <v>-0.41930251419302511</v>
      </c>
      <c r="H1302" s="9">
        <f>IFERROR(IF(市价!H1302&lt;&gt;"",市价!H1302/MAX(市价!H$3:H1302)-1,""),"")</f>
        <v>-0.58835697399527187</v>
      </c>
      <c r="I1302" s="9">
        <f>IFERROR(优化!I1302/MAX(优化!I$3:I1302)-1,"")</f>
        <v>-1.4123006833712703E-2</v>
      </c>
    </row>
    <row r="1303" spans="1:9" x14ac:dyDescent="0.15">
      <c r="A1303" s="6">
        <v>40310</v>
      </c>
      <c r="B1303" s="9">
        <f>IFERROR(IF(市价!B1303&lt;&gt;"",市价!B1303/MAX(市价!B$3:B1303)-1,""),"")</f>
        <v>-0.43385061491862453</v>
      </c>
      <c r="C1303" s="9">
        <f>IFERROR(IF(市价!C1303&lt;&gt;"",市价!C1303/MAX(市价!C$3:C1303)-1,""),"")</f>
        <v>-0.59173290937996814</v>
      </c>
      <c r="D1303" s="9">
        <f>IFERROR(IF(市价!D1303&lt;&gt;"",市价!D1303/MAX(市价!D$3:D1303)-1,""),"")</f>
        <v>-0.42603641999225117</v>
      </c>
      <c r="E1303" s="9">
        <f>IFERROR(IF(市价!E1303&lt;&gt;"",市价!E1303/MAX(市价!E$3:E1303)-1,""),"")</f>
        <v>-0.51442068622575832</v>
      </c>
      <c r="F1303" s="9">
        <f>IFERROR(IF(市价!F1303&lt;&gt;"",市价!F1303/MAX(市价!F$3:F1303)-1,""),"")</f>
        <v>-0.48803912850155629</v>
      </c>
      <c r="G1303" s="9">
        <f>IFERROR(IF(市价!G1303&lt;&gt;"",市价!G1303/MAX(市价!G$3:G1303)-1,""),"")</f>
        <v>-0.40632603406326029</v>
      </c>
      <c r="H1303" s="9">
        <f>IFERROR(IF(市价!H1303&lt;&gt;"",市价!H1303/MAX(市价!H$3:H1303)-1,""),"")</f>
        <v>-0.57446808510638303</v>
      </c>
      <c r="I1303" s="9">
        <f>IFERROR(优化!I1303/MAX(优化!I$3:I1303)-1,"")</f>
        <v>-1.4123006833712703E-2</v>
      </c>
    </row>
    <row r="1304" spans="1:9" x14ac:dyDescent="0.15">
      <c r="A1304" s="6">
        <v>40311</v>
      </c>
      <c r="B1304" s="9">
        <f>IFERROR(IF(市价!B1304&lt;&gt;"",市价!B1304/MAX(市价!B$3:B1304)-1,""),"")</f>
        <v>-0.42474522102717138</v>
      </c>
      <c r="C1304" s="9">
        <f>IFERROR(IF(市价!C1304&lt;&gt;"",市价!C1304/MAX(市价!C$3:C1304)-1,""),"")</f>
        <v>-0.58505564387917319</v>
      </c>
      <c r="D1304" s="9">
        <f>IFERROR(IF(市价!D1304&lt;&gt;"",市价!D1304/MAX(市价!D$3:D1304)-1,""),"")</f>
        <v>-0.41046106160402951</v>
      </c>
      <c r="E1304" s="9">
        <f>IFERROR(IF(市价!E1304&lt;&gt;"",市价!E1304/MAX(市价!E$3:E1304)-1,""),"")</f>
        <v>-0.51442068622575832</v>
      </c>
      <c r="F1304" s="9">
        <f>IFERROR(IF(市价!F1304&lt;&gt;"",市价!F1304/MAX(市价!F$3:F1304)-1,""),"")</f>
        <v>-0.48421520675855934</v>
      </c>
      <c r="G1304" s="9">
        <f>IFERROR(IF(市价!G1304&lt;&gt;"",市价!G1304/MAX(市价!G$3:G1304)-1,""),"")</f>
        <v>-0.39578264395782647</v>
      </c>
      <c r="H1304" s="9">
        <f>IFERROR(IF(市价!H1304&lt;&gt;"",市价!H1304/MAX(市价!H$3:H1304)-1,""),"")</f>
        <v>-0.56264775413711587</v>
      </c>
      <c r="I1304" s="9">
        <f>IFERROR(优化!I1304/MAX(优化!I$3:I1304)-1,"")</f>
        <v>-1.4123006833712703E-2</v>
      </c>
    </row>
    <row r="1305" spans="1:9" x14ac:dyDescent="0.15">
      <c r="A1305" s="6">
        <v>40312</v>
      </c>
      <c r="B1305" s="9">
        <f>IFERROR(IF(市价!B1305&lt;&gt;"",市价!B1305/MAX(市价!B$3:B1305)-1,""),"")</f>
        <v>-0.43344657469151848</v>
      </c>
      <c r="C1305" s="9">
        <f>IFERROR(IF(市价!C1305&lt;&gt;"",市价!C1305/MAX(市价!C$3:C1305)-1,""),"")</f>
        <v>-0.59618441971383151</v>
      </c>
      <c r="D1305" s="9">
        <f>IFERROR(IF(市价!D1305&lt;&gt;"",市价!D1305/MAX(市价!D$3:D1305)-1,""),"")</f>
        <v>-0.41975978302983352</v>
      </c>
      <c r="E1305" s="9">
        <f>IFERROR(IF(市价!E1305&lt;&gt;"",市价!E1305/MAX(市价!E$3:E1305)-1,""),"")</f>
        <v>-0.52013923421183494</v>
      </c>
      <c r="F1305" s="9">
        <f>IFERROR(IF(市价!F1305&lt;&gt;"",市价!F1305/MAX(市价!F$3:F1305)-1,""),"")</f>
        <v>-0.48875055580257887</v>
      </c>
      <c r="G1305" s="9">
        <f>IFERROR(IF(市价!G1305&lt;&gt;"",市价!G1305/MAX(市价!G$3:G1305)-1,""),"")</f>
        <v>-0.40551500405515006</v>
      </c>
      <c r="H1305" s="9">
        <f>IFERROR(IF(市价!H1305&lt;&gt;"",市价!H1305/MAX(市价!H$3:H1305)-1,""),"")</f>
        <v>-0.56767139479905437</v>
      </c>
      <c r="I1305" s="9">
        <f>IFERROR(优化!I1305/MAX(优化!I$3:I1305)-1,"")</f>
        <v>-1.4123006833712703E-2</v>
      </c>
    </row>
    <row r="1306" spans="1:9" x14ac:dyDescent="0.15">
      <c r="A1306" s="6">
        <v>40315</v>
      </c>
      <c r="B1306" s="9">
        <f>IFERROR(IF(市价!B1306&lt;&gt;"",市价!B1306/MAX(市价!B$3:B1306)-1,""),"")</f>
        <v>-0.45744660471639231</v>
      </c>
      <c r="C1306" s="9">
        <f>IFERROR(IF(市价!C1306&lt;&gt;"",市价!C1306/MAX(市价!C$3:C1306)-1,""),"")</f>
        <v>-0.62225755166931629</v>
      </c>
      <c r="D1306" s="9">
        <f>IFERROR(IF(市价!D1306&lt;&gt;"",市价!D1306/MAX(市价!D$3:D1306)-1,""),"")</f>
        <v>-0.44184424641611786</v>
      </c>
      <c r="E1306" s="9">
        <f>IFERROR(IF(市价!E1306&lt;&gt;"",市价!E1306/MAX(市价!E$3:E1306)-1,""),"")</f>
        <v>-0.53779214321233215</v>
      </c>
      <c r="F1306" s="9">
        <f>IFERROR(IF(市价!F1306&lt;&gt;"",市价!F1306/MAX(市价!F$3:F1306)-1,""),"")</f>
        <v>-0.50377945753668296</v>
      </c>
      <c r="G1306" s="9">
        <f>IFERROR(IF(市价!G1306&lt;&gt;"",市价!G1306/MAX(市价!G$3:G1306)-1,""),"")</f>
        <v>-0.42984590429845904</v>
      </c>
      <c r="H1306" s="9">
        <f>IFERROR(IF(市价!H1306&lt;&gt;"",市价!H1306/MAX(市价!H$3:H1306)-1,""),"")</f>
        <v>-0.58687943262411357</v>
      </c>
      <c r="I1306" s="9">
        <f>IFERROR(优化!I1306/MAX(优化!I$3:I1306)-1,"")</f>
        <v>-1.4123006833712703E-2</v>
      </c>
    </row>
    <row r="1307" spans="1:9" x14ac:dyDescent="0.15">
      <c r="A1307" s="6">
        <v>40316</v>
      </c>
      <c r="B1307" s="9">
        <f>IFERROR(IF(市价!B1307&lt;&gt;"",市价!B1307/MAX(市价!B$3:B1307)-1,""),"")</f>
        <v>-0.4380592694894766</v>
      </c>
      <c r="C1307" s="9">
        <f>IFERROR(IF(市价!C1307&lt;&gt;"",市价!C1307/MAX(市价!C$3:C1307)-1,""),"")</f>
        <v>-0.61112877583465819</v>
      </c>
      <c r="D1307" s="9">
        <f>IFERROR(IF(市价!D1307&lt;&gt;"",市价!D1307/MAX(市价!D$3:D1307)-1,""),"")</f>
        <v>-0.42123208058891914</v>
      </c>
      <c r="E1307" s="9">
        <f>IFERROR(IF(市价!E1307&lt;&gt;"",市价!E1307/MAX(市价!E$3:E1307)-1,""),"")</f>
        <v>-0.51989060169070123</v>
      </c>
      <c r="F1307" s="9">
        <f>IFERROR(IF(市价!F1307&lt;&gt;"",市价!F1307/MAX(市价!F$3:F1307)-1,""),"")</f>
        <v>-0.49248554913294795</v>
      </c>
      <c r="G1307" s="9" t="str">
        <f>IFERROR(IF(市价!G1307&lt;&gt;"",市价!G1307/MAX(市价!G$3:G1307)-1,""),"")</f>
        <v/>
      </c>
      <c r="H1307" s="9">
        <f>IFERROR(IF(市价!H1307&lt;&gt;"",市价!H1307/MAX(市价!H$3:H1307)-1,""),"")</f>
        <v>-0.56589834515366433</v>
      </c>
      <c r="I1307" s="9">
        <f>IFERROR(优化!I1307/MAX(优化!I$3:I1307)-1,"")</f>
        <v>-1.4123006833712703E-2</v>
      </c>
    </row>
    <row r="1308" spans="1:9" x14ac:dyDescent="0.15">
      <c r="A1308" s="6">
        <v>40317</v>
      </c>
      <c r="B1308" s="9">
        <f>IFERROR(IF(市价!B1308&lt;&gt;"",市价!B1308/MAX(市价!B$3:B1308)-1,""),"")</f>
        <v>-0.44229189941599401</v>
      </c>
      <c r="C1308" s="9">
        <f>IFERROR(IF(市价!C1308&lt;&gt;"",市价!C1308/MAX(市价!C$3:C1308)-1,""),"")</f>
        <v>-0.61462639109697936</v>
      </c>
      <c r="D1308" s="9">
        <f>IFERROR(IF(市价!D1308&lt;&gt;"",市价!D1308/MAX(市价!D$3:D1308)-1,""),"")</f>
        <v>-0.42394420767144525</v>
      </c>
      <c r="E1308" s="9">
        <f>IFERROR(IF(市价!E1308&lt;&gt;"",市价!E1308/MAX(市价!E$3:E1308)-1,""),"")</f>
        <v>-0.5251118846345102</v>
      </c>
      <c r="F1308" s="9">
        <f>IFERROR(IF(市价!F1308&lt;&gt;"",市价!F1308/MAX(市价!F$3:F1308)-1,""),"")</f>
        <v>-0.49550911516229434</v>
      </c>
      <c r="G1308" s="9">
        <f>IFERROR(IF(市价!G1308&lt;&gt;"",市价!G1308/MAX(市价!G$3:G1308)-1,""),"")</f>
        <v>-0.42133008921330095</v>
      </c>
      <c r="H1308" s="9">
        <f>IFERROR(IF(市价!H1308&lt;&gt;"",市价!H1308/MAX(市价!H$3:H1308)-1,""),"")</f>
        <v>-0.56900118203309691</v>
      </c>
      <c r="I1308" s="9">
        <f>IFERROR(优化!I1308/MAX(优化!I$3:I1308)-1,"")</f>
        <v>-1.4123006833712703E-2</v>
      </c>
    </row>
    <row r="1309" spans="1:9" x14ac:dyDescent="0.15">
      <c r="A1309" s="6">
        <v>40318</v>
      </c>
      <c r="B1309" s="9">
        <f>IFERROR(IF(市价!B1309&lt;&gt;"",市价!B1309/MAX(市价!B$3:B1309)-1,""),"")</f>
        <v>-0.45050822637662868</v>
      </c>
      <c r="C1309" s="9">
        <f>IFERROR(IF(市价!C1309&lt;&gt;"",市价!C1309/MAX(市价!C$3:C1309)-1,""),"")</f>
        <v>-0.61844197138314783</v>
      </c>
      <c r="D1309" s="9">
        <f>IFERROR(IF(市价!D1309&lt;&gt;"",市价!D1309/MAX(市价!D$3:D1309)-1,""),"")</f>
        <v>-0.43440526927547474</v>
      </c>
      <c r="E1309" s="9">
        <f>IFERROR(IF(市价!E1309&lt;&gt;"",市价!E1309/MAX(市价!E$3:E1309)-1,""),"")</f>
        <v>-0.52983590253605173</v>
      </c>
      <c r="F1309" s="9">
        <f>IFERROR(IF(市价!F1309&lt;&gt;"",市价!F1309/MAX(市价!F$3:F1309)-1,""),"")</f>
        <v>-0.50004446420631399</v>
      </c>
      <c r="G1309" s="9">
        <f>IFERROR(IF(市价!G1309&lt;&gt;"",市价!G1309/MAX(市价!G$3:G1309)-1,""),"")</f>
        <v>-0.42822384428223847</v>
      </c>
      <c r="H1309" s="9">
        <f>IFERROR(IF(市价!H1309&lt;&gt;"",市价!H1309/MAX(市价!H$3:H1309)-1,""),"")</f>
        <v>-0.5817080378250592</v>
      </c>
      <c r="I1309" s="9">
        <f>IFERROR(优化!I1309/MAX(优化!I$3:I1309)-1,"")</f>
        <v>-1.4123006833712703E-2</v>
      </c>
    </row>
    <row r="1310" spans="1:9" x14ac:dyDescent="0.15">
      <c r="A1310" s="6">
        <v>40319</v>
      </c>
      <c r="B1310" s="9">
        <f>IFERROR(IF(市价!B1310&lt;&gt;"",市价!B1310/MAX(市价!B$3:B1310)-1,""),"")</f>
        <v>-0.4413967113563052</v>
      </c>
      <c r="C1310" s="9">
        <f>IFERROR(IF(市价!C1310&lt;&gt;"",市价!C1310/MAX(市价!C$3:C1310)-1,""),"")</f>
        <v>-0.61176470588235299</v>
      </c>
      <c r="D1310" s="9">
        <f>IFERROR(IF(市价!D1310&lt;&gt;"",市价!D1310/MAX(市价!D$3:D1310)-1,""),"")</f>
        <v>-0.42479659046881058</v>
      </c>
      <c r="E1310" s="9">
        <f>IFERROR(IF(市价!E1310&lt;&gt;"",市价!E1310/MAX(市价!E$3:E1310)-1,""),"")</f>
        <v>-0.5109398309298856</v>
      </c>
      <c r="F1310" s="9">
        <f>IFERROR(IF(市价!F1310&lt;&gt;"",市价!F1310/MAX(市价!F$3:F1310)-1,""),"")</f>
        <v>-0.49773232547799029</v>
      </c>
      <c r="G1310" s="9">
        <f>IFERROR(IF(市价!G1310&lt;&gt;"",市价!G1310/MAX(市价!G$3:G1310)-1,""),"")</f>
        <v>-0.42051905920519062</v>
      </c>
      <c r="H1310" s="9">
        <f>IFERROR(IF(市价!H1310&lt;&gt;"",市价!H1310/MAX(市价!H$3:H1310)-1,""),"")</f>
        <v>-0.57890070921985815</v>
      </c>
      <c r="I1310" s="9">
        <f>IFERROR(优化!I1310/MAX(优化!I$3:I1310)-1,"")</f>
        <v>-1.4123006833712703E-2</v>
      </c>
    </row>
    <row r="1311" spans="1:9" x14ac:dyDescent="0.15">
      <c r="A1311" s="6">
        <v>40322</v>
      </c>
      <c r="B1311" s="9">
        <f>IFERROR(IF(市价!B1311&lt;&gt;"",市价!B1311/MAX(市价!B$3:B1311)-1,""),"")</f>
        <v>-0.42628253082813183</v>
      </c>
      <c r="C1311" s="9">
        <f>IFERROR(IF(市价!C1311&lt;&gt;"",市价!C1311/MAX(市价!C$3:C1311)-1,""),"")</f>
        <v>-0.59968203497615269</v>
      </c>
      <c r="D1311" s="9">
        <f>IFERROR(IF(市价!D1311&lt;&gt;"",市价!D1311/MAX(市价!D$3:D1311)-1,""),"")</f>
        <v>-0.40960867880666418</v>
      </c>
      <c r="E1311" s="9">
        <f>IFERROR(IF(市价!E1311&lt;&gt;"",市价!E1311/MAX(市价!E$3:E1311)-1,""),"")</f>
        <v>-0.50273495773247134</v>
      </c>
      <c r="F1311" s="9">
        <f>IFERROR(IF(市价!F1311&lt;&gt;"",市价!F1311/MAX(市价!F$3:F1311)-1,""),"")</f>
        <v>-0.48501556247220989</v>
      </c>
      <c r="G1311" s="9">
        <f>IFERROR(IF(市价!G1311&lt;&gt;"",市价!G1311/MAX(市价!G$3:G1311)-1,""),"")</f>
        <v>-0.402676399026764</v>
      </c>
      <c r="H1311" s="9">
        <f>IFERROR(IF(市价!H1311&lt;&gt;"",市价!H1311/MAX(市价!H$3:H1311)-1,""),"")</f>
        <v>-0.56545508274231682</v>
      </c>
      <c r="I1311" s="9">
        <f>IFERROR(优化!I1311/MAX(优化!I$3:I1311)-1,"")</f>
        <v>-1.4123006833712703E-2</v>
      </c>
    </row>
    <row r="1312" spans="1:9" x14ac:dyDescent="0.15">
      <c r="A1312" s="6">
        <v>40323</v>
      </c>
      <c r="B1312" s="9">
        <f>IFERROR(IF(市价!B1312&lt;&gt;"",市价!B1312/MAX(市价!B$3:B1312)-1,""),"")</f>
        <v>-0.44298155487131985</v>
      </c>
      <c r="C1312" s="9">
        <f>IFERROR(IF(市价!C1312&lt;&gt;"",市价!C1312/MAX(市价!C$3:C1312)-1,""),"")</f>
        <v>-0.61208267090620039</v>
      </c>
      <c r="D1312" s="9">
        <f>IFERROR(IF(市价!D1312&lt;&gt;"",市价!D1312/MAX(市价!D$3:D1312)-1,""),"")</f>
        <v>-0.42750871755133679</v>
      </c>
      <c r="E1312" s="9">
        <f>IFERROR(IF(市价!E1312&lt;&gt;"",市价!E1312/MAX(市价!E$3:E1312)-1,""),"")</f>
        <v>-0.51616111387369457</v>
      </c>
      <c r="F1312" s="9">
        <f>IFERROR(IF(市价!F1312&lt;&gt;"",市价!F1312/MAX(市价!F$3:F1312)-1,""),"")</f>
        <v>-0.50155624722098713</v>
      </c>
      <c r="G1312" s="9">
        <f>IFERROR(IF(市价!G1312&lt;&gt;"",市价!G1312/MAX(市价!G$3:G1312)-1,""),"")</f>
        <v>-0.41768045417680455</v>
      </c>
      <c r="H1312" s="9" t="str">
        <f>IFERROR(IF(市价!H1312&lt;&gt;"",市价!H1312/MAX(市价!H$3:H1312)-1,""),"")</f>
        <v/>
      </c>
      <c r="I1312" s="9">
        <f>IFERROR(优化!I1312/MAX(优化!I$3:I1312)-1,"")</f>
        <v>-1.4123006833712703E-2</v>
      </c>
    </row>
    <row r="1313" spans="1:9" x14ac:dyDescent="0.15">
      <c r="A1313" s="6">
        <v>40324</v>
      </c>
      <c r="B1313" s="9">
        <f>IFERROR(IF(市价!B1313&lt;&gt;"",市价!B1313/MAX(市价!B$3:B1313)-1,""),"")</f>
        <v>-0.44311275020538143</v>
      </c>
      <c r="C1313" s="9">
        <f>IFERROR(IF(市价!C1313&lt;&gt;"",市价!C1313/MAX(市价!C$3:C1313)-1,""),"")</f>
        <v>-0.61208267090620039</v>
      </c>
      <c r="D1313" s="9">
        <f>IFERROR(IF(市价!D1313&lt;&gt;"",市价!D1313/MAX(市价!D$3:D1313)-1,""),"")</f>
        <v>-0.42843858969391713</v>
      </c>
      <c r="E1313" s="9">
        <f>IFERROR(IF(市价!E1313&lt;&gt;"",市价!E1313/MAX(市价!E$3:E1313)-1,""),"")</f>
        <v>-0.51392342118349077</v>
      </c>
      <c r="F1313" s="9">
        <f>IFERROR(IF(市价!F1313&lt;&gt;"",市价!F1313/MAX(市价!F$3:F1313)-1,""),"")</f>
        <v>-0.50155624722098713</v>
      </c>
      <c r="G1313" s="9">
        <f>IFERROR(IF(市价!G1313&lt;&gt;"",市价!G1313/MAX(市价!G$3:G1313)-1,""),"")</f>
        <v>-0.42011354420113545</v>
      </c>
      <c r="H1313" s="9" t="str">
        <f>IFERROR(IF(市价!H1313&lt;&gt;"",市价!H1313/MAX(市价!H$3:H1313)-1,""),"")</f>
        <v/>
      </c>
      <c r="I1313" s="9">
        <f>IFERROR(优化!I1313/MAX(优化!I$3:I1313)-1,"")</f>
        <v>-1.4123006833712703E-2</v>
      </c>
    </row>
    <row r="1314" spans="1:9" x14ac:dyDescent="0.15">
      <c r="A1314" s="6">
        <v>40325</v>
      </c>
      <c r="B1314" s="9">
        <f>IFERROR(IF(市价!B1314&lt;&gt;"",市价!B1314/MAX(市价!B$3:B1314)-1,""),"")</f>
        <v>-0.43796707069162166</v>
      </c>
      <c r="C1314" s="9">
        <f>IFERROR(IF(市价!C1314&lt;&gt;"",市价!C1314/MAX(市价!C$3:C1314)-1,""),"")</f>
        <v>-0.60922098569157401</v>
      </c>
      <c r="D1314" s="9">
        <f>IFERROR(IF(市价!D1314&lt;&gt;"",市价!D1314/MAX(市价!D$3:D1314)-1,""),"")</f>
        <v>-0.42247191011235963</v>
      </c>
      <c r="E1314" s="9">
        <f>IFERROR(IF(市价!E1314&lt;&gt;"",市价!E1314/MAX(市价!E$3:E1314)-1,""),"")</f>
        <v>-0.51044256588761805</v>
      </c>
      <c r="F1314" s="9">
        <f>IFERROR(IF(市价!F1314&lt;&gt;"",市价!F1314/MAX(市价!F$3:F1314)-1,""),"")</f>
        <v>-0.49550911516229434</v>
      </c>
      <c r="G1314" s="9">
        <f>IFERROR(IF(市价!G1314&lt;&gt;"",市价!G1314/MAX(市价!G$3:G1314)-1,""),"")</f>
        <v>-0.41484184914841848</v>
      </c>
      <c r="H1314" s="9" t="str">
        <f>IFERROR(IF(市价!H1314&lt;&gt;"",市价!H1314/MAX(市价!H$3:H1314)-1,""),"")</f>
        <v/>
      </c>
      <c r="I1314" s="9">
        <f>IFERROR(优化!I1314/MAX(优化!I$3:I1314)-1,"")</f>
        <v>-1.4123006833712703E-2</v>
      </c>
    </row>
    <row r="1315" spans="1:9" x14ac:dyDescent="0.15">
      <c r="A1315" s="6">
        <v>40326</v>
      </c>
      <c r="B1315" s="9">
        <f>IFERROR(IF(市价!B1315&lt;&gt;"",市价!B1315/MAX(市价!B$3:B1315)-1,""),"")</f>
        <v>-0.44305862803027063</v>
      </c>
      <c r="C1315" s="9">
        <f>IFERROR(IF(市价!C1315&lt;&gt;"",市价!C1315/MAX(市价!C$3:C1315)-1,""),"")</f>
        <v>-0.61208267090620039</v>
      </c>
      <c r="D1315" s="9">
        <f>IFERROR(IF(市价!D1315&lt;&gt;"",市价!D1315/MAX(市价!D$3:D1315)-1,""),"")</f>
        <v>-0.42781867493219683</v>
      </c>
      <c r="E1315" s="9">
        <f>IFERROR(IF(市价!E1315&lt;&gt;"",市价!E1315/MAX(市价!E$3:E1315)-1,""),"")</f>
        <v>-0.51715564395822966</v>
      </c>
      <c r="F1315" s="9">
        <f>IFERROR(IF(市价!F1315&lt;&gt;"",市价!F1315/MAX(市价!F$3:F1315)-1,""),"")</f>
        <v>-0.49853268119164074</v>
      </c>
      <c r="G1315" s="9">
        <f>IFERROR(IF(市价!G1315&lt;&gt;"",市价!G1315/MAX(市价!G$3:G1315)-1,""),"")</f>
        <v>-0.42011354420113545</v>
      </c>
      <c r="H1315" s="9" t="str">
        <f>IFERROR(IF(市价!H1315&lt;&gt;"",市价!H1315/MAX(市价!H$3:H1315)-1,""),"")</f>
        <v/>
      </c>
      <c r="I1315" s="9">
        <f>IFERROR(优化!I1315/MAX(优化!I$3:I1315)-1,"")</f>
        <v>-1.4123006833712703E-2</v>
      </c>
    </row>
    <row r="1316" spans="1:9" x14ac:dyDescent="0.15">
      <c r="A1316" s="6">
        <v>40329</v>
      </c>
      <c r="B1316" s="9">
        <f>IFERROR(IF(市价!B1316&lt;&gt;"",市价!B1316/MAX(市价!B$3:B1316)-1,""),"")</f>
        <v>-0.46016860119838665</v>
      </c>
      <c r="C1316" s="9">
        <f>IFERROR(IF(市价!C1316&lt;&gt;"",市价!C1316/MAX(市价!C$3:C1316)-1,""),"")</f>
        <v>-0.62798092209856915</v>
      </c>
      <c r="D1316" s="9">
        <f>IFERROR(IF(市价!D1316&lt;&gt;"",市价!D1316/MAX(市价!D$3:D1316)-1,""),"")</f>
        <v>-0.44548624564122441</v>
      </c>
      <c r="E1316" s="9">
        <f>IFERROR(IF(市价!E1316&lt;&gt;"",市价!E1316/MAX(市价!E$3:E1316)-1,""),"")</f>
        <v>-0.53132769766285426</v>
      </c>
      <c r="F1316" s="9">
        <f>IFERROR(IF(市价!F1316&lt;&gt;"",市价!F1316/MAX(市价!F$3:F1316)-1,""),"")</f>
        <v>-0.5090262338817253</v>
      </c>
      <c r="G1316" s="9">
        <f>IFERROR(IF(市价!G1316&lt;&gt;"",市价!G1316/MAX(市价!G$3:G1316)-1,""),"")</f>
        <v>-0.43836171938361723</v>
      </c>
      <c r="H1316" s="9" t="str">
        <f>IFERROR(IF(市价!H1316&lt;&gt;"",市价!H1316/MAX(市价!H$3:H1316)-1,""),"")</f>
        <v/>
      </c>
      <c r="I1316" s="9">
        <f>IFERROR(优化!I1316/MAX(优化!I$3:I1316)-1,"")</f>
        <v>-1.4123006833712703E-2</v>
      </c>
    </row>
    <row r="1317" spans="1:9" x14ac:dyDescent="0.15">
      <c r="A1317" s="6">
        <v>40330</v>
      </c>
      <c r="B1317" s="9">
        <f>IFERROR(IF(市价!B1317&lt;&gt;"",市价!B1317/MAX(市价!B$3:B1317)-1,""),"")</f>
        <v>-0.46607526808423172</v>
      </c>
      <c r="C1317" s="9">
        <f>IFERROR(IF(市价!C1317&lt;&gt;"",市价!C1317/MAX(市价!C$3:C1317)-1,""),"")</f>
        <v>-0.63147853736089032</v>
      </c>
      <c r="D1317" s="9">
        <f>IFERROR(IF(市价!D1317&lt;&gt;"",市价!D1317/MAX(市价!D$3:D1317)-1,""),"")</f>
        <v>-0.44905075552111595</v>
      </c>
      <c r="E1317" s="9">
        <f>IFERROR(IF(市价!E1317&lt;&gt;"",市价!E1317/MAX(市价!E$3:E1317)-1,""),"")</f>
        <v>-0.52685231228244644</v>
      </c>
      <c r="F1317" s="9">
        <f>IFERROR(IF(市价!F1317&lt;&gt;"",市价!F1317/MAX(市价!F$3:F1317)-1,""),"")</f>
        <v>-0.51649622054246336</v>
      </c>
      <c r="G1317" s="9">
        <f>IFERROR(IF(市价!G1317&lt;&gt;"",市价!G1317/MAX(市价!G$3:G1317)-1,""),"")</f>
        <v>-0.45701540957015407</v>
      </c>
      <c r="H1317" s="9" t="str">
        <f>IFERROR(IF(市价!H1317&lt;&gt;"",市价!H1317/MAX(市价!H$3:H1317)-1,""),"")</f>
        <v/>
      </c>
      <c r="I1317" s="9">
        <f>IFERROR(优化!I1317/MAX(优化!I$3:I1317)-1,"")</f>
        <v>-1.4123006833712703E-2</v>
      </c>
    </row>
    <row r="1318" spans="1:9" x14ac:dyDescent="0.15">
      <c r="A1318" s="6">
        <v>40331</v>
      </c>
      <c r="B1318" s="9">
        <f>IFERROR(IF(市价!B1318&lt;&gt;"",市价!B1318/MAX(市价!B$3:B1318)-1,""),"")</f>
        <v>-0.46419519023305933</v>
      </c>
      <c r="C1318" s="9">
        <f>IFERROR(IF(市价!C1318&lt;&gt;"",市价!C1318/MAX(市价!C$3:C1318)-1,""),"")</f>
        <v>-0.62829888712241655</v>
      </c>
      <c r="D1318" s="9">
        <f>IFERROR(IF(市价!D1318&lt;&gt;"",市价!D1318/MAX(市价!D$3:D1318)-1,""),"")</f>
        <v>-0.44967067028283614</v>
      </c>
      <c r="E1318" s="9" t="str">
        <f>IFERROR(IF(市价!E1318&lt;&gt;"",市价!E1318/MAX(市价!E$3:E1318)-1,""),"")</f>
        <v/>
      </c>
      <c r="F1318" s="9">
        <f>IFERROR(IF(市价!F1318&lt;&gt;"",市价!F1318/MAX(市价!F$3:F1318)-1,""),"")</f>
        <v>-0.5180080035571365</v>
      </c>
      <c r="G1318" s="9">
        <f>IFERROR(IF(市价!G1318&lt;&gt;"",市价!G1318/MAX(市价!G$3:G1318)-1,""),"")</f>
        <v>-0.45174371451743711</v>
      </c>
      <c r="H1318" s="9">
        <f>IFERROR(IF(市价!H1318&lt;&gt;"",市价!H1318/MAX(市价!H$3:H1318)-1,""),"")</f>
        <v>-0.59057328605200943</v>
      </c>
      <c r="I1318" s="9">
        <f>IFERROR(优化!I1318/MAX(优化!I$3:I1318)-1,"")</f>
        <v>-1.4123006833712703E-2</v>
      </c>
    </row>
    <row r="1319" spans="1:9" x14ac:dyDescent="0.15">
      <c r="A1319" s="6">
        <v>40332</v>
      </c>
      <c r="B1319" s="9">
        <f>IFERROR(IF(市价!B1319&lt;&gt;"",市价!B1319/MAX(市价!B$3:B1319)-1,""),"")</f>
        <v>-0.4712756032739398</v>
      </c>
      <c r="C1319" s="9">
        <f>IFERROR(IF(市价!C1319&lt;&gt;"",市价!C1319/MAX(市价!C$3:C1319)-1,""),"")</f>
        <v>-0.63370429252782201</v>
      </c>
      <c r="D1319" s="9">
        <f>IFERROR(IF(市价!D1319&lt;&gt;"",市价!D1319/MAX(市价!D$3:D1319)-1,""),"")</f>
        <v>-0.45563734986439375</v>
      </c>
      <c r="E1319" s="9">
        <f>IFERROR(IF(市价!E1319&lt;&gt;"",市价!E1319/MAX(市价!E$3:E1319)-1,""),"")</f>
        <v>-0.5251118846345102</v>
      </c>
      <c r="F1319" s="9">
        <f>IFERROR(IF(市价!F1319&lt;&gt;"",市价!F1319/MAX(市价!F$3:F1319)-1,""),"")</f>
        <v>-0.52476656291685198</v>
      </c>
      <c r="G1319" s="9">
        <f>IFERROR(IF(市价!G1319&lt;&gt;"",市价!G1319/MAX(市价!G$3:G1319)-1,""),"")</f>
        <v>-0.4590429845904298</v>
      </c>
      <c r="H1319" s="9">
        <f>IFERROR(IF(市价!H1319&lt;&gt;"",市价!H1319/MAX(市价!H$3:H1319)-1,""),"")</f>
        <v>-0.59604018912529555</v>
      </c>
      <c r="I1319" s="9">
        <f>IFERROR(优化!I1319/MAX(优化!I$3:I1319)-1,"")</f>
        <v>-1.4123006833712703E-2</v>
      </c>
    </row>
    <row r="1320" spans="1:9" x14ac:dyDescent="0.15">
      <c r="A1320" s="6">
        <v>40333</v>
      </c>
      <c r="B1320" s="9">
        <f>IFERROR(IF(市价!B1320&lt;&gt;"",市价!B1320/MAX(市价!B$3:B1320)-1,""),"")</f>
        <v>-0.47327722311110432</v>
      </c>
      <c r="C1320" s="9">
        <f>IFERROR(IF(市价!C1320&lt;&gt;"",市价!C1320/MAX(市价!C$3:C1320)-1,""),"")</f>
        <v>-0.6340222575516693</v>
      </c>
      <c r="D1320" s="9">
        <f>IFERROR(IF(市价!D1320&lt;&gt;"",市价!D1320/MAX(市价!D$3:D1320)-1,""),"")</f>
        <v>-0.45656722200697408</v>
      </c>
      <c r="E1320" s="9">
        <f>IFERROR(IF(市价!E1320&lt;&gt;"",市价!E1320/MAX(市价!E$3:E1320)-1,""),"")</f>
        <v>-0.52560914967677774</v>
      </c>
      <c r="F1320" s="9">
        <f>IFERROR(IF(市价!F1320&lt;&gt;"",市价!F1320/MAX(市价!F$3:F1320)-1,""),"")</f>
        <v>-0.53081369497554465</v>
      </c>
      <c r="G1320" s="9">
        <f>IFERROR(IF(市价!G1320&lt;&gt;"",市价!G1320/MAX(市价!G$3:G1320)-1,""),"")</f>
        <v>-0.45417680454176801</v>
      </c>
      <c r="H1320" s="9">
        <f>IFERROR(IF(市价!H1320&lt;&gt;"",市价!H1320/MAX(市价!H$3:H1320)-1,""),"")</f>
        <v>-0.60224586288416071</v>
      </c>
      <c r="I1320" s="9">
        <f>IFERROR(优化!I1320/MAX(优化!I$3:I1320)-1,"")</f>
        <v>-1.4123006833712703E-2</v>
      </c>
    </row>
    <row r="1321" spans="1:9" x14ac:dyDescent="0.15">
      <c r="A1321" s="6">
        <v>40336</v>
      </c>
      <c r="B1321" s="9">
        <f>IFERROR(IF(市价!B1321&lt;&gt;"",市价!B1321/MAX(市价!B$3:B1321)-1,""),"")</f>
        <v>-0.48553601174653005</v>
      </c>
      <c r="C1321" s="9">
        <f>IFERROR(IF(市价!C1321&lt;&gt;"",市价!C1321/MAX(市价!C$3:C1321)-1,""),"")</f>
        <v>-0.6461049284578696</v>
      </c>
      <c r="D1321" s="9">
        <f>IFERROR(IF(市价!D1321&lt;&gt;"",市价!D1321/MAX(市价!D$3:D1321)-1,""),"")</f>
        <v>-0.47237504843084077</v>
      </c>
      <c r="E1321" s="9">
        <f>IFERROR(IF(市价!E1321&lt;&gt;"",市价!E1321/MAX(市价!E$3:E1321)-1,""),"")</f>
        <v>-0.5251118846345102</v>
      </c>
      <c r="F1321" s="9">
        <f>IFERROR(IF(市价!F1321&lt;&gt;"",市价!F1321/MAX(市价!F$3:F1321)-1,""),"")</f>
        <v>-0.5443308136949756</v>
      </c>
      <c r="G1321" s="9">
        <f>IFERROR(IF(市价!G1321&lt;&gt;"",市价!G1321/MAX(市价!G$3:G1321)-1,""),"")</f>
        <v>-0.45944849959448497</v>
      </c>
      <c r="H1321" s="9">
        <f>IFERROR(IF(市价!H1321&lt;&gt;"",市价!H1321/MAX(市价!H$3:H1321)-1,""),"")</f>
        <v>-0.61820330969267145</v>
      </c>
      <c r="I1321" s="9">
        <f>IFERROR(优化!I1321/MAX(优化!I$3:I1321)-1,"")</f>
        <v>-1.4123006833712703E-2</v>
      </c>
    </row>
    <row r="1322" spans="1:9" x14ac:dyDescent="0.15">
      <c r="A1322" s="6">
        <v>40337</v>
      </c>
      <c r="B1322" s="9">
        <f>IFERROR(IF(市价!B1322&lt;&gt;"",市价!B1322/MAX(市价!B$3:B1322)-1,""),"")</f>
        <v>-0.4912176795786698</v>
      </c>
      <c r="C1322" s="9">
        <f>IFERROR(IF(市价!C1322&lt;&gt;"",市价!C1322/MAX(市价!C$3:C1322)-1,""),"")</f>
        <v>-0.65055643879173286</v>
      </c>
      <c r="D1322" s="9">
        <f>IFERROR(IF(市价!D1322&lt;&gt;"",市价!D1322/MAX(市价!D$3:D1322)-1,""),"")</f>
        <v>-0.47958155753583886</v>
      </c>
      <c r="E1322" s="9">
        <f>IFERROR(IF(市价!E1322&lt;&gt;"",市价!E1322/MAX(市价!E$3:E1322)-1,""),"")</f>
        <v>-0.53480855295872698</v>
      </c>
      <c r="F1322" s="9">
        <f>IFERROR(IF(市价!F1322&lt;&gt;"",市价!F1322/MAX(市价!F$3:F1322)-1,""),"")</f>
        <v>-0.5450422409959983</v>
      </c>
      <c r="G1322" s="9">
        <f>IFERROR(IF(市价!G1322&lt;&gt;"",市价!G1322/MAX(市价!G$3:G1322)-1,""),"")</f>
        <v>-0.46188158961881587</v>
      </c>
      <c r="H1322" s="9">
        <f>IFERROR(IF(市价!H1322&lt;&gt;"",市价!H1322/MAX(市价!H$3:H1322)-1,""),"")</f>
        <v>-0.62337470449172583</v>
      </c>
      <c r="I1322" s="9">
        <f>IFERROR(优化!I1322/MAX(优化!I$3:I1322)-1,"")</f>
        <v>-1.4123006833712703E-2</v>
      </c>
    </row>
    <row r="1323" spans="1:9" x14ac:dyDescent="0.15">
      <c r="A1323" s="6">
        <v>40338</v>
      </c>
      <c r="B1323" s="9">
        <f>IFERROR(IF(市价!B1323&lt;&gt;"",市价!B1323/MAX(市价!B$3:B1323)-1,""),"")</f>
        <v>-0.45581986757932436</v>
      </c>
      <c r="C1323" s="9">
        <f>IFERROR(IF(市价!C1323&lt;&gt;"",市价!C1323/MAX(市价!C$3:C1323)-1,""),"")</f>
        <v>-0.61589825119236885</v>
      </c>
      <c r="D1323" s="9">
        <f>IFERROR(IF(市价!D1323&lt;&gt;"",市价!D1323/MAX(市价!D$3:D1323)-1,""),"")</f>
        <v>-0.44664858581944988</v>
      </c>
      <c r="E1323" s="9">
        <f>IFERROR(IF(市价!E1323&lt;&gt;"",市价!E1323/MAX(市价!E$3:E1323)-1,""),"")</f>
        <v>-0.5099453008453505</v>
      </c>
      <c r="F1323" s="9">
        <f>IFERROR(IF(市价!F1323&lt;&gt;"",市价!F1323/MAX(市价!F$3:F1323)-1,""),"")</f>
        <v>-0.52325477990217872</v>
      </c>
      <c r="G1323" s="9">
        <f>IFERROR(IF(市价!G1323&lt;&gt;"",市价!G1323/MAX(市价!G$3:G1323)-1,""),"")</f>
        <v>-0.4087591240875913</v>
      </c>
      <c r="H1323" s="9">
        <f>IFERROR(IF(市价!H1323&lt;&gt;"",市价!H1323/MAX(市价!H$3:H1323)-1,""),"")</f>
        <v>-0.60268912529550833</v>
      </c>
      <c r="I1323" s="9">
        <f>IFERROR(优化!I1323/MAX(优化!I$3:I1323)-1,"")</f>
        <v>-1.4123006833712703E-2</v>
      </c>
    </row>
    <row r="1324" spans="1:9" x14ac:dyDescent="0.15">
      <c r="A1324" s="6">
        <v>40339</v>
      </c>
      <c r="B1324" s="9">
        <f>IFERROR(IF(市价!B1324&lt;&gt;"",市价!B1324/MAX(市价!B$3:B1324)-1,""),"")</f>
        <v>-0.47387139893076546</v>
      </c>
      <c r="C1324" s="9">
        <f>IFERROR(IF(市价!C1324&lt;&gt;"",市价!C1324/MAX(市价!C$3:C1324)-1,""),"")</f>
        <v>-0.62925278219395864</v>
      </c>
      <c r="D1324" s="9">
        <f>IFERROR(IF(市价!D1324&lt;&gt;"",市价!D1324/MAX(市价!D$3:D1324)-1,""),"")</f>
        <v>-0.46292134831460674</v>
      </c>
      <c r="E1324" s="9">
        <f>IFERROR(IF(市价!E1324&lt;&gt;"",市价!E1324/MAX(市价!E$3:E1324)-1,""),"")</f>
        <v>-0.52237692690203874</v>
      </c>
      <c r="F1324" s="9">
        <f>IFERROR(IF(市价!F1324&lt;&gt;"",市价!F1324/MAX(市价!F$3:F1324)-1,""),"")</f>
        <v>-0.53757225433526012</v>
      </c>
      <c r="G1324" s="9">
        <f>IFERROR(IF(市价!G1324&lt;&gt;"",市价!G1324/MAX(市价!G$3:G1324)-1,""),"")</f>
        <v>-0.43309002433090027</v>
      </c>
      <c r="H1324" s="9">
        <f>IFERROR(IF(市价!H1324&lt;&gt;"",市价!H1324/MAX(市价!H$3:H1324)-1,""),"")</f>
        <v>-0.61790780141843982</v>
      </c>
      <c r="I1324" s="9">
        <f>IFERROR(优化!I1324/MAX(优化!I$3:I1324)-1,"")</f>
        <v>-1.4123006833712703E-2</v>
      </c>
    </row>
    <row r="1325" spans="1:9" x14ac:dyDescent="0.15">
      <c r="A1325" s="6">
        <v>40340</v>
      </c>
      <c r="B1325" s="9">
        <f>IFERROR(IF(市价!B1325&lt;&gt;"",市价!B1325/MAX(市价!B$3:B1325)-1,""),"")</f>
        <v>-0.47170048337818693</v>
      </c>
      <c r="C1325" s="9">
        <f>IFERROR(IF(市价!C1325&lt;&gt;"",市价!C1325/MAX(市价!C$3:C1325)-1,""),"")</f>
        <v>-0.62925278219395864</v>
      </c>
      <c r="D1325" s="9">
        <f>IFERROR(IF(市价!D1325&lt;&gt;"",市价!D1325/MAX(市价!D$3:D1325)-1,""),"")</f>
        <v>-0.45827198760170484</v>
      </c>
      <c r="E1325" s="9">
        <f>IFERROR(IF(市价!E1325&lt;&gt;"",市价!E1325/MAX(市价!E$3:E1325)-1,""),"")</f>
        <v>-0.51616111387369457</v>
      </c>
      <c r="F1325" s="9">
        <f>IFERROR(IF(市价!F1325&lt;&gt;"",市价!F1325/MAX(市价!F$3:F1325)-1,""),"")</f>
        <v>-0.53526011560693643</v>
      </c>
      <c r="G1325" s="9">
        <f>IFERROR(IF(市价!G1325&lt;&gt;"",市价!G1325/MAX(市价!G$3:G1325)-1,""),"")</f>
        <v>-0.43592862935928633</v>
      </c>
      <c r="H1325" s="9">
        <f>IFERROR(IF(市价!H1325&lt;&gt;"",市价!H1325/MAX(市价!H$3:H1325)-1,""),"")</f>
        <v>-0.61672576832151305</v>
      </c>
      <c r="I1325" s="9">
        <f>IFERROR(优化!I1325/MAX(优化!I$3:I1325)-1,"")</f>
        <v>-1.4123006833712703E-2</v>
      </c>
    </row>
    <row r="1326" spans="1:9" x14ac:dyDescent="0.15">
      <c r="A1326" s="6">
        <v>40346</v>
      </c>
      <c r="B1326" s="9">
        <f>IFERROR(IF(市价!B1326&lt;&gt;"",市价!B1326/MAX(市价!B$3:B1326)-1,""),"")</f>
        <v>-0.46831599138149005</v>
      </c>
      <c r="C1326" s="9">
        <f>IFERROR(IF(市价!C1326&lt;&gt;"",市价!C1326/MAX(市价!C$3:C1326)-1,""),"")</f>
        <v>-0.62607313195548486</v>
      </c>
      <c r="D1326" s="9">
        <f>IFERROR(IF(市价!D1326&lt;&gt;"",市价!D1326/MAX(市价!D$3:D1326)-1,""),"")</f>
        <v>-0.45703215807826436</v>
      </c>
      <c r="E1326" s="9">
        <f>IFERROR(IF(市价!E1326&lt;&gt;"",市价!E1326/MAX(市价!E$3:E1326)-1,""),"")</f>
        <v>-0.51342615614122322</v>
      </c>
      <c r="F1326" s="9">
        <f>IFERROR(IF(市价!F1326&lt;&gt;"",市价!F1326/MAX(市价!F$3:F1326)-1,""),"")</f>
        <v>-0.53454868830591373</v>
      </c>
      <c r="G1326" s="9">
        <f>IFERROR(IF(市价!G1326&lt;&gt;"",市价!G1326/MAX(市价!G$3:G1326)-1,""),"")</f>
        <v>-0.4266017842660178</v>
      </c>
      <c r="H1326" s="9">
        <f>IFERROR(IF(市价!H1326&lt;&gt;"",市价!H1326/MAX(市价!H$3:H1326)-1,""),"")</f>
        <v>-0.61524822695035464</v>
      </c>
      <c r="I1326" s="9">
        <f>IFERROR(优化!I1326/MAX(优化!I$3:I1326)-1,"")</f>
        <v>-1.4123006833712703E-2</v>
      </c>
    </row>
    <row r="1327" spans="1:9" x14ac:dyDescent="0.15">
      <c r="A1327" s="6">
        <v>40347</v>
      </c>
      <c r="B1327" s="9">
        <f>IFERROR(IF(市价!B1327&lt;&gt;"",市价!B1327/MAX(市价!B$3:B1327)-1,""),"")</f>
        <v>-0.4634313649442301</v>
      </c>
      <c r="C1327" s="9">
        <f>IFERROR(IF(市价!C1327&lt;&gt;"",市价!C1327/MAX(市价!C$3:C1327)-1,""),"")</f>
        <v>-0.62193958664546889</v>
      </c>
      <c r="D1327" s="9">
        <f>IFERROR(IF(市价!D1327&lt;&gt;"",市价!D1327/MAX(市价!D$3:D1327)-1,""),"")</f>
        <v>-0.45509492444788857</v>
      </c>
      <c r="E1327" s="9">
        <f>IFERROR(IF(市价!E1327&lt;&gt;"",市价!E1327/MAX(市价!E$3:E1327)-1,""),"")</f>
        <v>-0.50422675285927387</v>
      </c>
      <c r="F1327" s="9" t="str">
        <f>IFERROR(IF(市价!F1327&lt;&gt;"",市价!F1327/MAX(市价!F$3:F1327)-1,""),"")</f>
        <v/>
      </c>
      <c r="G1327" s="9">
        <f>IFERROR(IF(市价!G1327&lt;&gt;"",市价!G1327/MAX(市价!G$3:G1327)-1,""),"")</f>
        <v>-0.41970802919708028</v>
      </c>
      <c r="H1327" s="9">
        <f>IFERROR(IF(市价!H1327&lt;&gt;"",市价!H1327/MAX(市价!H$3:H1327)-1,""),"")</f>
        <v>-0.61510047281323876</v>
      </c>
      <c r="I1327" s="9">
        <f>IFERROR(优化!I1327/MAX(优化!I$3:I1327)-1,"")</f>
        <v>-1.4123006833712703E-2</v>
      </c>
    </row>
    <row r="1328" spans="1:9" x14ac:dyDescent="0.15">
      <c r="A1328" s="6">
        <v>40350</v>
      </c>
      <c r="B1328" s="9">
        <f>IFERROR(IF(市价!B1328&lt;&gt;"",市价!B1328/MAX(市价!B$3:B1328)-1,""),"")</f>
        <v>-0.43955164533339219</v>
      </c>
      <c r="C1328" s="9">
        <f>IFERROR(IF(市价!C1328&lt;&gt;"",市价!C1328/MAX(市价!C$3:C1328)-1,""),"")</f>
        <v>-0.60413354531001584</v>
      </c>
      <c r="D1328" s="9">
        <f>IFERROR(IF(市价!D1328&lt;&gt;"",市价!D1328/MAX(市价!D$3:D1328)-1,""),"")</f>
        <v>-0.43239054629988383</v>
      </c>
      <c r="E1328" s="9">
        <f>IFERROR(IF(市价!E1328&lt;&gt;"",市价!E1328/MAX(市价!E$3:E1328)-1,""),"")</f>
        <v>-0.4858279462953754</v>
      </c>
      <c r="F1328" s="9">
        <f>IFERROR(IF(市价!F1328&lt;&gt;"",市价!F1328/MAX(市价!F$3:F1328)-1,""),"")</f>
        <v>-0.5203201422854602</v>
      </c>
      <c r="G1328" s="9">
        <f>IFERROR(IF(市价!G1328&lt;&gt;"",市价!G1328/MAX(市价!G$3:G1328)-1,""),"")</f>
        <v>-0.3965936739659367</v>
      </c>
      <c r="H1328" s="9">
        <f>IFERROR(IF(市价!H1328&lt;&gt;"",市价!H1328/MAX(市价!H$3:H1328)-1,""),"")</f>
        <v>-0.59323286052009461</v>
      </c>
      <c r="I1328" s="9">
        <f>IFERROR(优化!I1328/MAX(优化!I$3:I1328)-1,"")</f>
        <v>-1.4123006833712703E-2</v>
      </c>
    </row>
    <row r="1329" spans="1:9" x14ac:dyDescent="0.15">
      <c r="A1329" s="6">
        <v>40351</v>
      </c>
      <c r="B1329" s="9">
        <f>IFERROR(IF(市价!B1329&lt;&gt;"",市价!B1329/MAX(市价!B$3:B1329)-1,""),"")</f>
        <v>-0.44066911074662141</v>
      </c>
      <c r="C1329" s="9">
        <f>IFERROR(IF(市价!C1329&lt;&gt;"",市价!C1329/MAX(市价!C$3:C1329)-1,""),"")</f>
        <v>-0.60381558028616844</v>
      </c>
      <c r="D1329" s="9">
        <f>IFERROR(IF(市价!D1329&lt;&gt;"",市价!D1329/MAX(市价!D$3:D1329)-1,""),"")</f>
        <v>-0.43200309957380867</v>
      </c>
      <c r="E1329" s="9">
        <f>IFERROR(IF(市价!E1329&lt;&gt;"",市价!E1329/MAX(市价!E$3:E1329)-1,""),"")</f>
        <v>-0.49080059671805065</v>
      </c>
      <c r="F1329" s="9">
        <f>IFERROR(IF(市价!F1329&lt;&gt;"",市价!F1329/MAX(市价!F$3:F1329)-1,""),"")</f>
        <v>-0.5203201422854602</v>
      </c>
      <c r="G1329" s="9">
        <f>IFERROR(IF(市价!G1329&lt;&gt;"",市价!G1329/MAX(市价!G$3:G1329)-1,""),"")</f>
        <v>-0.39821573398215737</v>
      </c>
      <c r="H1329" s="9">
        <f>IFERROR(IF(市价!H1329&lt;&gt;"",市价!H1329/MAX(市价!H$3:H1329)-1,""),"")</f>
        <v>-0.59367612293144212</v>
      </c>
      <c r="I1329" s="9">
        <f>IFERROR(优化!I1329/MAX(优化!I$3:I1329)-1,"")</f>
        <v>-1.4123006833712703E-2</v>
      </c>
    </row>
    <row r="1330" spans="1:9" x14ac:dyDescent="0.15">
      <c r="A1330" s="6">
        <v>40352</v>
      </c>
      <c r="B1330" s="9">
        <f>IFERROR(IF(市价!B1330&lt;&gt;"",市价!B1330/MAX(市价!B$3:B1330)-1,""),"")</f>
        <v>-0.44656785224190221</v>
      </c>
      <c r="C1330" s="9">
        <f>IFERROR(IF(市价!C1330&lt;&gt;"",市价!C1330/MAX(市价!C$3:C1330)-1,""),"")</f>
        <v>-0.60286168521462635</v>
      </c>
      <c r="D1330" s="9">
        <f>IFERROR(IF(市价!D1330&lt;&gt;"",市价!D1330/MAX(市价!D$3:D1330)-1,""),"")</f>
        <v>-0.44137931034482758</v>
      </c>
      <c r="E1330" s="9">
        <f>IFERROR(IF(市价!E1330&lt;&gt;"",市价!E1330/MAX(市价!E$3:E1330)-1,""),"")</f>
        <v>-0.49403281949278965</v>
      </c>
      <c r="F1330" s="9">
        <f>IFERROR(IF(市价!F1330&lt;&gt;"",市价!F1330/MAX(市价!F$3:F1330)-1,""),"")</f>
        <v>-0.52627834593152512</v>
      </c>
      <c r="G1330" s="9">
        <f>IFERROR(IF(市价!G1330&lt;&gt;"",市价!G1330/MAX(市价!G$3:G1330)-1,""),"")</f>
        <v>-0.40754257907542579</v>
      </c>
      <c r="H1330" s="9">
        <f>IFERROR(IF(市价!H1330&lt;&gt;"",市价!H1330/MAX(市价!H$3:H1330)-1,""),"")</f>
        <v>-0.59973404255319152</v>
      </c>
      <c r="I1330" s="9">
        <f>IFERROR(优化!I1330/MAX(优化!I$3:I1330)-1,"")</f>
        <v>-1.4123006833712703E-2</v>
      </c>
    </row>
    <row r="1331" spans="1:9" x14ac:dyDescent="0.15">
      <c r="A1331" s="6">
        <v>40353</v>
      </c>
      <c r="B1331" s="9">
        <f>IFERROR(IF(市价!B1331&lt;&gt;"",市价!B1331/MAX(市价!B$3:B1331)-1,""),"")</f>
        <v>-0.44358296558334098</v>
      </c>
      <c r="C1331" s="9">
        <f>IFERROR(IF(市价!C1331&lt;&gt;"",市价!C1331/MAX(市价!C$3:C1331)-1,""),"")</f>
        <v>-0.59554848966613672</v>
      </c>
      <c r="D1331" s="9">
        <f>IFERROR(IF(市价!D1331&lt;&gt;"",市价!D1331/MAX(市价!D$3:D1331)-1,""),"")</f>
        <v>-0.43789228981015116</v>
      </c>
      <c r="E1331" s="9">
        <f>IFERROR(IF(市价!E1331&lt;&gt;"",市价!E1331/MAX(市价!E$3:E1331)-1,""),"")</f>
        <v>-0.49577324714072601</v>
      </c>
      <c r="F1331" s="9">
        <f>IFERROR(IF(市价!F1331&lt;&gt;"",市价!F1331/MAX(市价!F$3:F1331)-1,""),"")</f>
        <v>-0.52476656291685198</v>
      </c>
      <c r="G1331" s="9">
        <f>IFERROR(IF(市价!G1331&lt;&gt;"",市价!G1331/MAX(市价!G$3:G1331)-1,""),"")</f>
        <v>-0.40348742903487422</v>
      </c>
      <c r="H1331" s="9">
        <f>IFERROR(IF(市价!H1331&lt;&gt;"",市价!H1331/MAX(市价!H$3:H1331)-1,""),"")</f>
        <v>-0.599290780141844</v>
      </c>
      <c r="I1331" s="9">
        <f>IFERROR(优化!I1331/MAX(优化!I$3:I1331)-1,"")</f>
        <v>-1.4123006833712703E-2</v>
      </c>
    </row>
    <row r="1332" spans="1:9" x14ac:dyDescent="0.15">
      <c r="A1332" s="6">
        <v>40354</v>
      </c>
      <c r="B1332" s="9">
        <f>IFERROR(IF(市价!B1332&lt;&gt;"",市价!B1332/MAX(市价!B$3:B1332)-1,""),"")</f>
        <v>-0.44191194292944347</v>
      </c>
      <c r="C1332" s="9">
        <f>IFERROR(IF(市价!C1332&lt;&gt;"",市价!C1332/MAX(市价!C$3:C1332)-1,""),"")</f>
        <v>-0.59682034976152631</v>
      </c>
      <c r="D1332" s="9">
        <f>IFERROR(IF(市价!D1332&lt;&gt;"",市价!D1332/MAX(市价!D$3:D1332)-1,""),"")</f>
        <v>-0.4354901201084852</v>
      </c>
      <c r="E1332" s="9">
        <f>IFERROR(IF(市价!E1332&lt;&gt;"",市价!E1332/MAX(市价!E$3:E1332)-1,""),"")</f>
        <v>-0.48955743411238184</v>
      </c>
      <c r="F1332" s="9">
        <f>IFERROR(IF(市价!F1332&lt;&gt;"",市价!F1332/MAX(市价!F$3:F1332)-1,""),"")</f>
        <v>-0.52254335260115603</v>
      </c>
      <c r="G1332" s="9">
        <f>IFERROR(IF(市价!G1332&lt;&gt;"",市价!G1332/MAX(市价!G$3:G1332)-1,""),"")</f>
        <v>-0.402676399026764</v>
      </c>
      <c r="H1332" s="9">
        <f>IFERROR(IF(市价!H1332&lt;&gt;"",市价!H1332/MAX(市价!H$3:H1332)-1,""),"")</f>
        <v>-0.59988179669030739</v>
      </c>
      <c r="I1332" s="9">
        <f>IFERROR(优化!I1332/MAX(优化!I$3:I1332)-1,"")</f>
        <v>-1.4123006833712703E-2</v>
      </c>
    </row>
    <row r="1333" spans="1:9" x14ac:dyDescent="0.15">
      <c r="A1333" s="6">
        <v>40357</v>
      </c>
      <c r="B1333" s="9">
        <f>IFERROR(IF(市价!B1333&lt;&gt;"",市价!B1333/MAX(市价!B$3:B1333)-1,""),"")</f>
        <v>-0.44260339191842923</v>
      </c>
      <c r="C1333" s="9">
        <f>IFERROR(IF(市价!C1333&lt;&gt;"",市价!C1333/MAX(市价!C$3:C1333)-1,""),"")</f>
        <v>-0.60476947535771064</v>
      </c>
      <c r="D1333" s="9">
        <f>IFERROR(IF(市价!D1333&lt;&gt;"",市价!D1333/MAX(市价!D$3:D1333)-1,""),"")</f>
        <v>-0.43432777993025962</v>
      </c>
      <c r="E1333" s="9">
        <f>IFERROR(IF(市价!E1333&lt;&gt;"",市价!E1333/MAX(市价!E$3:E1333)-1,""),"")</f>
        <v>-0.49030333167578322</v>
      </c>
      <c r="F1333" s="9">
        <f>IFERROR(IF(市价!F1333&lt;&gt;"",市价!F1333/MAX(市价!F$3:F1333)-1,""),"")</f>
        <v>-0.52325477990217872</v>
      </c>
      <c r="G1333" s="9">
        <f>IFERROR(IF(市价!G1333&lt;&gt;"",市价!G1333/MAX(市价!G$3:G1333)-1,""),"")</f>
        <v>-0.40186536901865366</v>
      </c>
      <c r="H1333" s="9">
        <f>IFERROR(IF(市价!H1333&lt;&gt;"",市价!H1333/MAX(市价!H$3:H1333)-1,""),"")</f>
        <v>-0.59515366430260053</v>
      </c>
      <c r="I1333" s="9">
        <f>IFERROR(优化!I1333/MAX(优化!I$3:I1333)-1,"")</f>
        <v>-1.4123006833712703E-2</v>
      </c>
    </row>
    <row r="1334" spans="1:9" x14ac:dyDescent="0.15">
      <c r="A1334" s="6">
        <v>40358</v>
      </c>
      <c r="B1334" s="9">
        <f>IFERROR(IF(市价!B1334&lt;&gt;"",市价!B1334/MAX(市价!B$3:B1334)-1,""),"")</f>
        <v>-0.47097478683916549</v>
      </c>
      <c r="C1334" s="9">
        <f>IFERROR(IF(市价!C1334&lt;&gt;"",市价!C1334/MAX(市价!C$3:C1334)-1,""),"")</f>
        <v>-0.63020667726550084</v>
      </c>
      <c r="D1334" s="9">
        <f>IFERROR(IF(市价!D1334&lt;&gt;"",市价!D1334/MAX(市价!D$3:D1334)-1,""),"")</f>
        <v>-0.46059666795815579</v>
      </c>
      <c r="E1334" s="9">
        <f>IFERROR(IF(市价!E1334&lt;&gt;"",市价!E1334/MAX(市价!E$3:E1334)-1,""),"")</f>
        <v>-0.50721034311287916</v>
      </c>
      <c r="F1334" s="9">
        <f>IFERROR(IF(市价!F1334&lt;&gt;"",市价!F1334/MAX(市价!F$3:F1334)-1,""),"")</f>
        <v>-0.5443308136949756</v>
      </c>
      <c r="G1334" s="9">
        <f>IFERROR(IF(市价!G1334&lt;&gt;"",市价!G1334/MAX(市价!G$3:G1334)-1,""),"")</f>
        <v>-0.43836171938361723</v>
      </c>
      <c r="H1334" s="9">
        <f>IFERROR(IF(市价!H1334&lt;&gt;"",市价!H1334/MAX(市价!H$3:H1334)-1,""),"")</f>
        <v>-0.61790780141843982</v>
      </c>
      <c r="I1334" s="9">
        <f>IFERROR(优化!I1334/MAX(优化!I$3:I1334)-1,"")</f>
        <v>-1.4123006833712703E-2</v>
      </c>
    </row>
    <row r="1335" spans="1:9" x14ac:dyDescent="0.15">
      <c r="A1335" s="6">
        <v>40359</v>
      </c>
      <c r="B1335" s="9">
        <f>IFERROR(IF(市价!B1335&lt;&gt;"",市价!B1335/MAX(市价!B$3:B1335)-1,""),"")</f>
        <v>-0.47329062220165408</v>
      </c>
      <c r="C1335" s="9">
        <f>IFERROR(IF(市价!C1335&lt;&gt;"",市价!C1335/MAX(市价!C$3:C1335)-1,""),"")</f>
        <v>-0.63084260731319564</v>
      </c>
      <c r="D1335" s="9">
        <f>IFERROR(IF(市价!D1335&lt;&gt;"",市价!D1335/MAX(市价!D$3:D1335)-1,""),"")</f>
        <v>-0.46687330492057344</v>
      </c>
      <c r="E1335" s="9">
        <f>IFERROR(IF(市价!E1335&lt;&gt;"",市价!E1335/MAX(市价!E$3:E1335)-1,""),"")</f>
        <v>-0.5054699154649428</v>
      </c>
      <c r="F1335" s="9">
        <f>IFERROR(IF(市价!F1335&lt;&gt;"",市价!F1335/MAX(市价!F$3:F1335)-1,""),"")</f>
        <v>-0.54584259670964874</v>
      </c>
      <c r="G1335" s="9">
        <f>IFERROR(IF(市价!G1335&lt;&gt;"",市价!G1335/MAX(市价!G$3:G1335)-1,""),"")</f>
        <v>-0.44160583941605847</v>
      </c>
      <c r="H1335" s="9">
        <f>IFERROR(IF(市价!H1335&lt;&gt;"",市价!H1335/MAX(市价!H$3:H1335)-1,""),"")</f>
        <v>-0.62071513002364065</v>
      </c>
      <c r="I1335" s="9">
        <f>IFERROR(优化!I1335/MAX(优化!I$3:I1335)-1,"")</f>
        <v>-1.4123006833712703E-2</v>
      </c>
    </row>
    <row r="1336" spans="1:9" x14ac:dyDescent="0.15">
      <c r="A1336" s="6">
        <v>40360</v>
      </c>
      <c r="B1336" s="9">
        <f>IFERROR(IF(市价!B1336&lt;&gt;"",市价!B1336/MAX(市价!B$3:B1336)-1,""),"")</f>
        <v>-0.47593388531129588</v>
      </c>
      <c r="C1336" s="9">
        <f>IFERROR(IF(市价!C1336&lt;&gt;"",市价!C1336/MAX(市价!C$3:C1336)-1,""),"")</f>
        <v>-0.62766295707472175</v>
      </c>
      <c r="D1336" s="9">
        <f>IFERROR(IF(市价!D1336&lt;&gt;"",市价!D1336/MAX(市价!D$3:D1336)-1,""),"")</f>
        <v>-0.47074777218132513</v>
      </c>
      <c r="E1336" s="9">
        <f>IFERROR(IF(市价!E1336&lt;&gt;"",市价!E1336/MAX(市价!E$3:E1336)-1,""),"")</f>
        <v>-0.51342615614122322</v>
      </c>
      <c r="F1336" s="9">
        <f>IFERROR(IF(市价!F1336&lt;&gt;"",市价!F1336/MAX(市价!F$3:F1336)-1,""),"")</f>
        <v>-0.54726545131169413</v>
      </c>
      <c r="G1336" s="9">
        <f>IFERROR(IF(市价!G1336&lt;&gt;"",市价!G1336/MAX(市价!G$3:G1336)-1,""),"")</f>
        <v>-0.44038929440389296</v>
      </c>
      <c r="H1336" s="9">
        <f>IFERROR(IF(市价!H1336&lt;&gt;"",市价!H1336/MAX(市价!H$3:H1336)-1,""),"")</f>
        <v>-0.62618203309692677</v>
      </c>
      <c r="I1336" s="9">
        <f>IFERROR(优化!I1336/MAX(优化!I$3:I1336)-1,"")</f>
        <v>-1.4123006833712703E-2</v>
      </c>
    </row>
    <row r="1337" spans="1:9" x14ac:dyDescent="0.15">
      <c r="A1337" s="6">
        <v>40361</v>
      </c>
      <c r="B1337" s="9">
        <f>IFERROR(IF(市价!B1337&lt;&gt;"",市价!B1337/MAX(市价!B$3:B1337)-1,""),"")</f>
        <v>-0.46882607180766489</v>
      </c>
      <c r="C1337" s="9">
        <f>IFERROR(IF(市价!C1337&lt;&gt;"",市价!C1337/MAX(市价!C$3:C1337)-1,""),"")</f>
        <v>-0.62003179650238471</v>
      </c>
      <c r="D1337" s="9">
        <f>IFERROR(IF(市价!D1337&lt;&gt;"",市价!D1337/MAX(市价!D$3:D1337)-1,""),"")</f>
        <v>-0.46408368849283232</v>
      </c>
      <c r="E1337" s="9">
        <f>IFERROR(IF(市价!E1337&lt;&gt;"",市价!E1337/MAX(市价!E$3:E1337)-1,""),"")</f>
        <v>-0.51118846345101931</v>
      </c>
      <c r="F1337" s="9">
        <f>IFERROR(IF(市价!F1337&lt;&gt;"",市价!F1337/MAX(市价!F$3:F1337)-1,""),"")</f>
        <v>-0.54353045798132504</v>
      </c>
      <c r="G1337" s="9">
        <f>IFERROR(IF(市价!G1337&lt;&gt;"",市价!G1337/MAX(市价!G$3:G1337)-1,""),"")</f>
        <v>-0.42741281427412814</v>
      </c>
      <c r="H1337" s="9">
        <f>IFERROR(IF(市价!H1337&lt;&gt;"",市价!H1337/MAX(市价!H$3:H1337)-1,""),"")</f>
        <v>-0.62160165484633567</v>
      </c>
      <c r="I1337" s="9">
        <f>IFERROR(优化!I1337/MAX(优化!I$3:I1337)-1,"")</f>
        <v>-1.4123006833712703E-2</v>
      </c>
    </row>
    <row r="1338" spans="1:9" x14ac:dyDescent="0.15">
      <c r="A1338" s="6">
        <v>40364</v>
      </c>
      <c r="B1338" s="9">
        <f>IFERROR(IF(市价!B1338&lt;&gt;"",市价!B1338/MAX(市价!B$3:B1338)-1,""),"")</f>
        <v>-0.47366004240040205</v>
      </c>
      <c r="C1338" s="9">
        <f>IFERROR(IF(市价!C1338&lt;&gt;"",市价!C1338/MAX(市价!C$3:C1338)-1,""),"")</f>
        <v>-0.61875993640699523</v>
      </c>
      <c r="D1338" s="9">
        <f>IFERROR(IF(市价!D1338&lt;&gt;"",市价!D1338/MAX(市价!D$3:D1338)-1,""),"")</f>
        <v>-0.46958543200309955</v>
      </c>
      <c r="E1338" s="9">
        <f>IFERROR(IF(市价!E1338&lt;&gt;"",市价!E1338/MAX(市价!E$3:E1338)-1,""),"")</f>
        <v>-0.52063649925410238</v>
      </c>
      <c r="F1338" s="9">
        <f>IFERROR(IF(市价!F1338&lt;&gt;"",市价!F1338/MAX(市价!F$3:F1338)-1,""),"")</f>
        <v>-0.54584259670964874</v>
      </c>
      <c r="G1338" s="9">
        <f>IFERROR(IF(市价!G1338&lt;&gt;"",市价!G1338/MAX(市价!G$3:G1338)-1,""),"")</f>
        <v>-0.43471208434712083</v>
      </c>
      <c r="H1338" s="9">
        <f>IFERROR(IF(市价!H1338&lt;&gt;"",市价!H1338/MAX(市价!H$3:H1338)-1,""),"")</f>
        <v>-0.62559101654846339</v>
      </c>
      <c r="I1338" s="9">
        <f>IFERROR(优化!I1338/MAX(优化!I$3:I1338)-1,"")</f>
        <v>-1.4123006833712703E-2</v>
      </c>
    </row>
    <row r="1339" spans="1:9" x14ac:dyDescent="0.15">
      <c r="A1339" s="6">
        <v>40365</v>
      </c>
      <c r="B1339" s="9">
        <f>IFERROR(IF(市价!B1339&lt;&gt;"",市价!B1339/MAX(市价!B$3:B1339)-1,""),"")</f>
        <v>-0.46408649205430885</v>
      </c>
      <c r="C1339" s="9">
        <f>IFERROR(IF(市价!C1339&lt;&gt;"",市价!C1339/MAX(市价!C$3:C1339)-1,""),"")</f>
        <v>-0.61335453100158976</v>
      </c>
      <c r="D1339" s="9">
        <f>IFERROR(IF(市价!D1339&lt;&gt;"",市价!D1339/MAX(市价!D$3:D1339)-1,""),"")</f>
        <v>-0.45788454087562969</v>
      </c>
      <c r="E1339" s="9">
        <f>IFERROR(IF(市价!E1339&lt;&gt;"",市价!E1339/MAX(市价!E$3:E1339)-1,""),"")</f>
        <v>-0.51292889109895579</v>
      </c>
      <c r="F1339" s="9">
        <f>IFERROR(IF(市价!F1339&lt;&gt;"",市价!F1339/MAX(市价!F$3:F1339)-1,""),"")</f>
        <v>-0.53908403734993326</v>
      </c>
      <c r="G1339" s="9">
        <f>IFERROR(IF(市价!G1339&lt;&gt;"",市价!G1339/MAX(市价!G$3:G1339)-1,""),"")</f>
        <v>-0.42416869424168702</v>
      </c>
      <c r="H1339" s="9">
        <f>IFERROR(IF(市价!H1339&lt;&gt;"",市价!H1339/MAX(市价!H$3:H1339)-1,""),"")</f>
        <v>-0.61687352245862881</v>
      </c>
      <c r="I1339" s="9">
        <f>IFERROR(优化!I1339/MAX(优化!I$3:I1339)-1,"")</f>
        <v>-1.4123006833712703E-2</v>
      </c>
    </row>
    <row r="1340" spans="1:9" x14ac:dyDescent="0.15">
      <c r="A1340" s="6">
        <v>40366</v>
      </c>
      <c r="B1340" s="9">
        <f>IFERROR(IF(市价!B1340&lt;&gt;"",市价!B1340/MAX(市价!B$3:B1340)-1,""),"")</f>
        <v>-0.4659147160077588</v>
      </c>
      <c r="C1340" s="9">
        <f>IFERROR(IF(市价!C1340&lt;&gt;"",市价!C1340/MAX(市价!C$3:C1340)-1,""),"")</f>
        <v>-0.61558028616852145</v>
      </c>
      <c r="D1340" s="9">
        <f>IFERROR(IF(市价!D1340&lt;&gt;"",市价!D1340/MAX(市价!D$3:D1340)-1,""),"")</f>
        <v>-0.46059666795815579</v>
      </c>
      <c r="E1340" s="9">
        <f>IFERROR(IF(市价!E1340&lt;&gt;"",市价!E1340/MAX(市价!E$3:E1340)-1,""),"")</f>
        <v>-0.51516658378915958</v>
      </c>
      <c r="F1340" s="9">
        <f>IFERROR(IF(市价!F1340&lt;&gt;"",市价!F1340/MAX(市价!F$3:F1340)-1,""),"")</f>
        <v>-0.53979546465095596</v>
      </c>
      <c r="G1340" s="9">
        <f>IFERROR(IF(市价!G1340&lt;&gt;"",市价!G1340/MAX(市价!G$3:G1340)-1,""),"")</f>
        <v>-0.42822384428223847</v>
      </c>
      <c r="H1340" s="9">
        <f>IFERROR(IF(市价!H1340&lt;&gt;"",市价!H1340/MAX(市价!H$3:H1340)-1,""),"")</f>
        <v>-0.61554373522458627</v>
      </c>
      <c r="I1340" s="9">
        <f>IFERROR(优化!I1340/MAX(优化!I$3:I1340)-1,"")</f>
        <v>-1.4123006833712703E-2</v>
      </c>
    </row>
    <row r="1341" spans="1:9" x14ac:dyDescent="0.15">
      <c r="A1341" s="6">
        <v>40367</v>
      </c>
      <c r="B1341" s="9">
        <f>IFERROR(IF(市价!B1341&lt;&gt;"",市价!B1341/MAX(市价!B$3:B1341)-1,""),"")</f>
        <v>-0.46079582645850681</v>
      </c>
      <c r="C1341" s="9">
        <f>IFERROR(IF(市价!C1341&lt;&gt;"",市价!C1341/MAX(市价!C$3:C1341)-1,""),"")</f>
        <v>-0.61303656597774236</v>
      </c>
      <c r="D1341" s="9">
        <f>IFERROR(IF(市价!D1341&lt;&gt;"",市价!D1341/MAX(市价!D$3:D1341)-1,""),"")</f>
        <v>-0.45943432777993032</v>
      </c>
      <c r="E1341" s="9">
        <f>IFERROR(IF(市价!E1341&lt;&gt;"",市价!E1341/MAX(市价!E$3:E1341)-1,""),"")</f>
        <v>-0.50721034311287916</v>
      </c>
      <c r="F1341" s="9">
        <f>IFERROR(IF(市价!F1341&lt;&gt;"",市价!F1341/MAX(市价!F$3:F1341)-1,""),"")</f>
        <v>-0.53606047132058698</v>
      </c>
      <c r="G1341" s="9">
        <f>IFERROR(IF(市价!G1341&lt;&gt;"",市价!G1341/MAX(市价!G$3:G1341)-1,""),"")</f>
        <v>-0.42295214922952151</v>
      </c>
      <c r="H1341" s="9">
        <f>IFERROR(IF(市价!H1341&lt;&gt;"",市价!H1341/MAX(市价!H$3:H1341)-1,""),"")</f>
        <v>-0.60978132387706863</v>
      </c>
      <c r="I1341" s="9">
        <f>IFERROR(优化!I1341/MAX(优化!I$3:I1341)-1,"")</f>
        <v>-1.4123006833712703E-2</v>
      </c>
    </row>
    <row r="1342" spans="1:9" x14ac:dyDescent="0.15">
      <c r="A1342" s="6">
        <v>40368</v>
      </c>
      <c r="B1342" s="9">
        <f>IFERROR(IF(市价!B1342&lt;&gt;"",市价!B1342/MAX(市价!B$3:B1342)-1,""),"")</f>
        <v>-0.44298855713013219</v>
      </c>
      <c r="C1342" s="9">
        <f>IFERROR(IF(市价!C1342&lt;&gt;"",市价!C1342/MAX(市价!C$3:C1342)-1,""),"")</f>
        <v>-0.59872813990461049</v>
      </c>
      <c r="D1342" s="9">
        <f>IFERROR(IF(市价!D1342&lt;&gt;"",市价!D1342/MAX(市价!D$3:D1342)-1,""),"")</f>
        <v>-0.44215420379697801</v>
      </c>
      <c r="E1342" s="9">
        <f>IFERROR(IF(市价!E1342&lt;&gt;"",市价!E1342/MAX(市价!E$3:E1342)-1,""),"")</f>
        <v>-0.49751367478866237</v>
      </c>
      <c r="F1342" s="9">
        <f>IFERROR(IF(市价!F1342&lt;&gt;"",市价!F1342/MAX(市价!F$3:F1342)-1,""),"")</f>
        <v>-0.52325477990217872</v>
      </c>
      <c r="G1342" s="9">
        <f>IFERROR(IF(市价!G1342&lt;&gt;"",市价!G1342/MAX(市价!G$3:G1342)-1,""),"")</f>
        <v>-0.40429845904298456</v>
      </c>
      <c r="H1342" s="9">
        <f>IFERROR(IF(市价!H1342&lt;&gt;"",市价!H1342/MAX(市价!H$3:H1342)-1,""),"")</f>
        <v>-0.59042553191489366</v>
      </c>
      <c r="I1342" s="9">
        <f>IFERROR(优化!I1342/MAX(优化!I$3:I1342)-1,"")</f>
        <v>-1.4123006833712703E-2</v>
      </c>
    </row>
    <row r="1343" spans="1:9" x14ac:dyDescent="0.15">
      <c r="A1343" s="6">
        <v>40371</v>
      </c>
      <c r="B1343" s="9">
        <f>IFERROR(IF(市价!B1343&lt;&gt;"",市价!B1343/MAX(市价!B$3:B1343)-1,""),"")</f>
        <v>-0.43213355826432842</v>
      </c>
      <c r="C1343" s="9">
        <f>IFERROR(IF(市价!C1343&lt;&gt;"",市价!C1343/MAX(市价!C$3:C1343)-1,""),"")</f>
        <v>-0.59236883942766294</v>
      </c>
      <c r="D1343" s="9">
        <f>IFERROR(IF(市价!D1343&lt;&gt;"",市价!D1343/MAX(市价!D$3:D1343)-1,""),"")</f>
        <v>-0.43432777993025962</v>
      </c>
      <c r="E1343" s="9">
        <f>IFERROR(IF(市价!E1343&lt;&gt;"",市价!E1343/MAX(市价!E$3:E1343)-1,""),"")</f>
        <v>-0.48110392839383387</v>
      </c>
      <c r="F1343" s="9">
        <f>IFERROR(IF(市价!F1343&lt;&gt;"",市价!F1343/MAX(市价!F$3:F1343)-1,""),"")</f>
        <v>-0.51649622054246336</v>
      </c>
      <c r="G1343" s="9">
        <f>IFERROR(IF(市价!G1343&lt;&gt;"",市价!G1343/MAX(市价!G$3:G1343)-1,""),"")</f>
        <v>-0.38807785888077861</v>
      </c>
      <c r="H1343" s="9">
        <f>IFERROR(IF(市价!H1343&lt;&gt;"",市价!H1343/MAX(市价!H$3:H1343)-1,""),"")</f>
        <v>-0.58510638297872353</v>
      </c>
      <c r="I1343" s="9">
        <f>IFERROR(优化!I1343/MAX(优化!I$3:I1343)-1,"")</f>
        <v>-1.4123006833712703E-2</v>
      </c>
    </row>
    <row r="1344" spans="1:9" x14ac:dyDescent="0.15">
      <c r="A1344" s="6">
        <v>40372</v>
      </c>
      <c r="B1344" s="9">
        <f>IFERROR(IF(市价!B1344&lt;&gt;"",市价!B1344/MAX(市价!B$3:B1344)-1,""),"")</f>
        <v>-0.43803866447581041</v>
      </c>
      <c r="C1344" s="9">
        <f>IFERROR(IF(市价!C1344&lt;&gt;"",市价!C1344/MAX(市价!C$3:C1344)-1,""),"")</f>
        <v>-0.5971383147853736</v>
      </c>
      <c r="D1344" s="9">
        <f>IFERROR(IF(市价!D1344&lt;&gt;"",市价!D1344/MAX(市价!D$3:D1344)-1,""),"")</f>
        <v>-0.44455637349864396</v>
      </c>
      <c r="E1344" s="9">
        <f>IFERROR(IF(市价!E1344&lt;&gt;"",市价!E1344/MAX(市价!E$3:E1344)-1,""),"")</f>
        <v>-0.48060666335156632</v>
      </c>
      <c r="F1344" s="9">
        <f>IFERROR(IF(市价!F1344&lt;&gt;"",市价!F1344/MAX(市价!F$3:F1344)-1,""),"")</f>
        <v>-0.5203201422854602</v>
      </c>
      <c r="G1344" s="9">
        <f>IFERROR(IF(市价!G1344&lt;&gt;"",市价!G1344/MAX(市价!G$3:G1344)-1,""),"")</f>
        <v>-0.39375506893755075</v>
      </c>
      <c r="H1344" s="9">
        <f>IFERROR(IF(市价!H1344&lt;&gt;"",市价!H1344/MAX(市价!H$3:H1344)-1,""),"")</f>
        <v>-0.59190307328605196</v>
      </c>
      <c r="I1344" s="9">
        <f>IFERROR(优化!I1344/MAX(优化!I$3:I1344)-1,"")</f>
        <v>-1.4123006833712703E-2</v>
      </c>
    </row>
    <row r="1345" spans="1:9" x14ac:dyDescent="0.15">
      <c r="A1345" s="6">
        <v>40373</v>
      </c>
      <c r="B1345" s="9">
        <f>IFERROR(IF(市价!B1345&lt;&gt;"",市价!B1345/MAX(市价!B$3:B1345)-1,""),"")</f>
        <v>-0.4318456962351167</v>
      </c>
      <c r="C1345" s="9">
        <f>IFERROR(IF(市价!C1345&lt;&gt;"",市价!C1345/MAX(市价!C$3:C1345)-1,""),"")</f>
        <v>-0.59077901430842616</v>
      </c>
      <c r="D1345" s="9">
        <f>IFERROR(IF(市价!D1345&lt;&gt;"",市价!D1345/MAX(市价!D$3:D1345)-1,""),"")</f>
        <v>-0.43510267338240993</v>
      </c>
      <c r="E1345" s="9">
        <f>IFERROR(IF(市价!E1345&lt;&gt;"",市价!E1345/MAX(市价!E$3:E1345)-1,""),"")</f>
        <v>-0.48234709099950268</v>
      </c>
      <c r="F1345" s="9">
        <f>IFERROR(IF(市价!F1345&lt;&gt;"",市价!F1345/MAX(市价!F$3:F1345)-1,""),"")</f>
        <v>-0.5172965762561138</v>
      </c>
      <c r="G1345" s="9">
        <f>IFERROR(IF(市价!G1345&lt;&gt;"",市价!G1345/MAX(市价!G$3:G1345)-1,""),"")</f>
        <v>-0.38807785888077861</v>
      </c>
      <c r="H1345" s="9">
        <f>IFERROR(IF(市价!H1345&lt;&gt;"",市价!H1345/MAX(市价!H$3:H1345)-1,""),"")</f>
        <v>-0.58333333333333337</v>
      </c>
      <c r="I1345" s="9">
        <f>IFERROR(优化!I1345/MAX(优化!I$3:I1345)-1,"")</f>
        <v>-1.4123006833712703E-2</v>
      </c>
    </row>
    <row r="1346" spans="1:9" x14ac:dyDescent="0.15">
      <c r="A1346" s="6">
        <v>40374</v>
      </c>
      <c r="B1346" s="9">
        <f>IFERROR(IF(市价!B1346&lt;&gt;"",市价!B1346/MAX(市价!B$3:B1346)-1,""),"")</f>
        <v>-0.44622397895854715</v>
      </c>
      <c r="C1346" s="9">
        <f>IFERROR(IF(市价!C1346&lt;&gt;"",市价!C1346/MAX(市价!C$3:C1346)-1,""),"")</f>
        <v>-0.60731319554848961</v>
      </c>
      <c r="D1346" s="9">
        <f>IFERROR(IF(市价!D1346&lt;&gt;"",市价!D1346/MAX(市价!D$3:D1346)-1,""),"")</f>
        <v>-0.44726850058117018</v>
      </c>
      <c r="E1346" s="9">
        <f>IFERROR(IF(市价!E1346&lt;&gt;"",市价!E1346/MAX(市价!E$3:E1346)-1,""),"")</f>
        <v>-0.49651914470412728</v>
      </c>
      <c r="F1346" s="9">
        <f>IFERROR(IF(市价!F1346&lt;&gt;"",市价!F1346/MAX(市价!F$3:F1346)-1,""),"")</f>
        <v>-0.52058692752334368</v>
      </c>
      <c r="G1346" s="9">
        <f>IFERROR(IF(市价!G1346&lt;&gt;"",市价!G1346/MAX(市价!G$3:G1346)-1,""),"")</f>
        <v>-0.40632603406326029</v>
      </c>
      <c r="H1346" s="9">
        <f>IFERROR(IF(市价!H1346&lt;&gt;"",市价!H1346/MAX(市价!H$3:H1346)-1,""),"")</f>
        <v>-0.59411938534278963</v>
      </c>
      <c r="I1346" s="9">
        <f>IFERROR(优化!I1346/MAX(优化!I$3:I1346)-1,"")</f>
        <v>-1.4123006833712703E-2</v>
      </c>
    </row>
    <row r="1347" spans="1:9" x14ac:dyDescent="0.15">
      <c r="A1347" s="6">
        <v>40375</v>
      </c>
      <c r="B1347" s="9">
        <f>IFERROR(IF(市价!B1347&lt;&gt;"",市价!B1347/MAX(市价!B$3:B1347)-1,""),"")</f>
        <v>-0.44698911581198941</v>
      </c>
      <c r="C1347" s="9">
        <f>IFERROR(IF(市价!C1347&lt;&gt;"",市价!C1347/MAX(市价!C$3:C1347)-1,""),"")</f>
        <v>-0.61112877583465819</v>
      </c>
      <c r="D1347" s="9">
        <f>IFERROR(IF(市价!D1347&lt;&gt;"",市价!D1347/MAX(市价!D$3:D1347)-1,""),"")</f>
        <v>-0.44533126695079428</v>
      </c>
      <c r="E1347" s="9">
        <f>IFERROR(IF(市价!E1347&lt;&gt;"",市价!E1347/MAX(市价!E$3:E1347)-1,""),"")</f>
        <v>-0.49303828940825456</v>
      </c>
      <c r="F1347" s="9">
        <f>IFERROR(IF(市价!F1347&lt;&gt;"",市价!F1347/MAX(市价!F$3:F1347)-1,""),"")</f>
        <v>-0.52245442418852828</v>
      </c>
      <c r="G1347" s="9">
        <f>IFERROR(IF(市价!G1347&lt;&gt;"",市价!G1347/MAX(市价!G$3:G1347)-1,""),"")</f>
        <v>-0.40632603406326029</v>
      </c>
      <c r="H1347" s="9">
        <f>IFERROR(IF(市价!H1347&lt;&gt;"",市价!H1347/MAX(市价!H$3:H1347)-1,""),"")</f>
        <v>-0.59618794326241142</v>
      </c>
      <c r="I1347" s="9">
        <f>IFERROR(优化!I1347/MAX(优化!I$3:I1347)-1,"")</f>
        <v>-1.4123006833712703E-2</v>
      </c>
    </row>
    <row r="1348" spans="1:9" x14ac:dyDescent="0.15">
      <c r="A1348" s="6">
        <v>40378</v>
      </c>
      <c r="B1348" s="9">
        <f>IFERROR(IF(市价!B1348&lt;&gt;"",市价!B1348/MAX(市价!B$3:B1348)-1,""),"")</f>
        <v>-0.43225585549448853</v>
      </c>
      <c r="C1348" s="9">
        <f>IFERROR(IF(市价!C1348&lt;&gt;"",市价!C1348/MAX(市价!C$3:C1348)-1,""),"")</f>
        <v>-0.60031796502384738</v>
      </c>
      <c r="D1348" s="9">
        <f>IFERROR(IF(市价!D1348&lt;&gt;"",市价!D1348/MAX(市价!D$3:D1348)-1,""),"")</f>
        <v>-0.43037582332429292</v>
      </c>
      <c r="E1348" s="9">
        <f>IFERROR(IF(市价!E1348&lt;&gt;"",市价!E1348/MAX(市价!E$3:E1348)-1,""),"")</f>
        <v>-0.4835902536051716</v>
      </c>
      <c r="F1348" s="9">
        <f>IFERROR(IF(市价!F1348&lt;&gt;"",市价!F1348/MAX(市价!F$3:F1348)-1,""),"")</f>
        <v>-0.51516229435304584</v>
      </c>
      <c r="G1348" s="9">
        <f>IFERROR(IF(市价!G1348&lt;&gt;"",市价!G1348/MAX(市价!G$3:G1348)-1,""),"")</f>
        <v>-0.38969991889699918</v>
      </c>
      <c r="H1348" s="9">
        <f>IFERROR(IF(市价!H1348&lt;&gt;"",市价!H1348/MAX(市价!H$3:H1348)-1,""),"")</f>
        <v>-0.57875295508274238</v>
      </c>
      <c r="I1348" s="9">
        <f>IFERROR(优化!I1348/MAX(优化!I$3:I1348)-1,"")</f>
        <v>-1.4123006833712703E-2</v>
      </c>
    </row>
    <row r="1349" spans="1:9" x14ac:dyDescent="0.15">
      <c r="A1349" s="6">
        <v>40379</v>
      </c>
      <c r="B1349" s="9">
        <f>IFERROR(IF(市价!B1349&lt;&gt;"",市价!B1349/MAX(市价!B$3:B1349)-1,""),"")</f>
        <v>-0.42322507269619436</v>
      </c>
      <c r="C1349" s="9">
        <f>IFERROR(IF(市价!C1349&lt;&gt;"",市价!C1349/MAX(市价!C$3:C1349)-1,""),"")</f>
        <v>-0.59491255961844192</v>
      </c>
      <c r="D1349" s="9">
        <f>IFERROR(IF(市价!D1349&lt;&gt;"",市价!D1349/MAX(市价!D$3:D1349)-1,""),"")</f>
        <v>-0.42572646261139102</v>
      </c>
      <c r="E1349" s="9">
        <f>IFERROR(IF(市价!E1349&lt;&gt;"",市价!E1349/MAX(市价!E$3:E1349)-1,""),"")</f>
        <v>-0.47737444057682743</v>
      </c>
      <c r="F1349" s="9">
        <f>IFERROR(IF(市价!F1349&lt;&gt;"",市价!F1349/MAX(市价!F$3:F1349)-1,""),"")</f>
        <v>-0.50884837705646957</v>
      </c>
      <c r="G1349" s="9">
        <f>IFERROR(IF(市价!G1349&lt;&gt;"",市价!G1349/MAX(市价!G$3:G1349)-1,""),"")</f>
        <v>-0.36982968369829683</v>
      </c>
      <c r="H1349" s="9">
        <f>IFERROR(IF(市价!H1349&lt;&gt;"",市价!H1349/MAX(市价!H$3:H1349)-1,""),"")</f>
        <v>-0.57195626477541373</v>
      </c>
      <c r="I1349" s="9">
        <f>IFERROR(优化!I1349/MAX(优化!I$3:I1349)-1,"")</f>
        <v>-1.4123006833712703E-2</v>
      </c>
    </row>
    <row r="1350" spans="1:9" x14ac:dyDescent="0.15">
      <c r="A1350" s="6">
        <v>40380</v>
      </c>
      <c r="B1350" s="9">
        <f>IFERROR(IF(市价!B1350&lt;&gt;"",市价!B1350/MAX(市价!B$3:B1350)-1,""),"")</f>
        <v>-0.42393340306783533</v>
      </c>
      <c r="C1350" s="9">
        <f>IFERROR(IF(市价!C1350&lt;&gt;"",市价!C1350/MAX(市价!C$3:C1350)-1,""),"")</f>
        <v>-0.59427662957074723</v>
      </c>
      <c r="D1350" s="9">
        <f>IFERROR(IF(市价!D1350&lt;&gt;"",市价!D1350/MAX(市价!D$3:D1350)-1,""),"")</f>
        <v>-0.42572646261139102</v>
      </c>
      <c r="E1350" s="9">
        <f>IFERROR(IF(市价!E1350&lt;&gt;"",市价!E1350/MAX(市价!E$3:E1350)-1,""),"")</f>
        <v>-0.47613127797115862</v>
      </c>
      <c r="F1350" s="9">
        <f>IFERROR(IF(市价!F1350&lt;&gt;"",市价!F1350/MAX(市价!F$3:F1350)-1,""),"")</f>
        <v>-0.51151622943530461</v>
      </c>
      <c r="G1350" s="9">
        <f>IFERROR(IF(市价!G1350&lt;&gt;"",市价!G1350/MAX(市价!G$3:G1350)-1,""),"")</f>
        <v>-0.37266828872668289</v>
      </c>
      <c r="H1350" s="9">
        <f>IFERROR(IF(市价!H1350&lt;&gt;"",市价!H1350/MAX(市价!H$3:H1350)-1,""),"")</f>
        <v>-0.57254728132387711</v>
      </c>
      <c r="I1350" s="9">
        <f>IFERROR(优化!I1350/MAX(优化!I$3:I1350)-1,"")</f>
        <v>-1.4123006833712703E-2</v>
      </c>
    </row>
    <row r="1351" spans="1:9" x14ac:dyDescent="0.15">
      <c r="A1351" s="6">
        <v>40381</v>
      </c>
      <c r="B1351" s="9">
        <f>IFERROR(IF(市价!B1351&lt;&gt;"",市价!B1351/MAX(市价!B$3:B1351)-1,""),"")</f>
        <v>-0.41448335451911722</v>
      </c>
      <c r="C1351" s="9">
        <f>IFERROR(IF(市价!C1351&lt;&gt;"",市价!C1351/MAX(市价!C$3:C1351)-1,""),"")</f>
        <v>-0.58600953895071539</v>
      </c>
      <c r="D1351" s="9">
        <f>IFERROR(IF(市价!D1351&lt;&gt;"",市价!D1351/MAX(市价!D$3:D1351)-1,""),"")</f>
        <v>-0.41983727237504842</v>
      </c>
      <c r="E1351" s="9">
        <f>IFERROR(IF(市价!E1351&lt;&gt;"",市价!E1351/MAX(市价!E$3:E1351)-1,""),"")</f>
        <v>-0.46494281452013919</v>
      </c>
      <c r="F1351" s="9">
        <f>IFERROR(IF(市价!F1351&lt;&gt;"",市价!F1351/MAX(市价!F$3:F1351)-1,""),"")</f>
        <v>-0.50787016451756339</v>
      </c>
      <c r="G1351" s="9">
        <f>IFERROR(IF(市价!G1351&lt;&gt;"",市价!G1351/MAX(市价!G$3:G1351)-1,""),"")</f>
        <v>-0.36253041362530414</v>
      </c>
      <c r="H1351" s="9">
        <f>IFERROR(IF(市价!H1351&lt;&gt;"",市价!H1351/MAX(市价!H$3:H1351)-1,""),"")</f>
        <v>-0.56279550827423175</v>
      </c>
      <c r="I1351" s="9">
        <f>IFERROR(优化!I1351/MAX(优化!I$3:I1351)-1,"")</f>
        <v>-1.4123006833712703E-2</v>
      </c>
    </row>
    <row r="1352" spans="1:9" x14ac:dyDescent="0.15">
      <c r="A1352" s="6">
        <v>40382</v>
      </c>
      <c r="B1352" s="9">
        <f>IFERROR(IF(市价!B1352&lt;&gt;"",市价!B1352/MAX(市价!B$3:B1352)-1,""),"")</f>
        <v>-0.4090907601376087</v>
      </c>
      <c r="C1352" s="9">
        <f>IFERROR(IF(市价!C1352&lt;&gt;"",市价!C1352/MAX(市价!C$3:C1352)-1,""),"")</f>
        <v>-0.58124006359300484</v>
      </c>
      <c r="D1352" s="9">
        <f>IFERROR(IF(市价!D1352&lt;&gt;"",市价!D1352/MAX(市价!D$3:D1352)-1,""),"")</f>
        <v>-0.4151104223169314</v>
      </c>
      <c r="E1352" s="9">
        <f>IFERROR(IF(市价!E1352&lt;&gt;"",市价!E1352/MAX(市价!E$3:E1352)-1,""),"")</f>
        <v>-0.46096469418199904</v>
      </c>
      <c r="F1352" s="9">
        <f>IFERROR(IF(市价!F1352&lt;&gt;"",市价!F1352/MAX(市价!F$3:F1352)-1,""),"")</f>
        <v>-0.50155624722098713</v>
      </c>
      <c r="G1352" s="9">
        <f>IFERROR(IF(市价!G1352&lt;&gt;"",市价!G1352/MAX(市价!G$3:G1352)-1,""),"")</f>
        <v>-0.35685320356853201</v>
      </c>
      <c r="H1352" s="9">
        <f>IFERROR(IF(市价!H1352&lt;&gt;"",市价!H1352/MAX(市价!H$3:H1352)-1,""),"")</f>
        <v>-0.55998817966903069</v>
      </c>
      <c r="I1352" s="9">
        <f>IFERROR(优化!I1352/MAX(优化!I$3:I1352)-1,"")</f>
        <v>-1.4123006833712703E-2</v>
      </c>
    </row>
    <row r="1353" spans="1:9" x14ac:dyDescent="0.15">
      <c r="A1353" s="6">
        <v>40385</v>
      </c>
      <c r="B1353" s="9">
        <f>IFERROR(IF(市价!B1353&lt;&gt;"",市价!B1353/MAX(市价!B$3:B1353)-1,""),"")</f>
        <v>-0.41100823240129303</v>
      </c>
      <c r="C1353" s="9">
        <f>IFERROR(IF(市价!C1353&lt;&gt;"",市价!C1353/MAX(市价!C$3:C1353)-1,""),"")</f>
        <v>-0.58187599364069953</v>
      </c>
      <c r="D1353" s="9">
        <f>IFERROR(IF(市价!D1353&lt;&gt;"",市价!D1353/MAX(市价!D$3:D1353)-1,""),"")</f>
        <v>-0.41627276249515699</v>
      </c>
      <c r="E1353" s="9">
        <f>IFERROR(IF(市价!E1353&lt;&gt;"",市价!E1353/MAX(市价!E$3:E1353)-1,""),"")</f>
        <v>-0.46046742913973149</v>
      </c>
      <c r="F1353" s="9">
        <f>IFERROR(IF(市价!F1353&lt;&gt;"",市价!F1353/MAX(市价!F$3:F1353)-1,""),"")</f>
        <v>-0.50155624722098713</v>
      </c>
      <c r="G1353" s="9">
        <f>IFERROR(IF(市价!G1353&lt;&gt;"",市价!G1353/MAX(市价!G$3:G1353)-1,""),"")</f>
        <v>-0.36253041362530414</v>
      </c>
      <c r="H1353" s="9">
        <f>IFERROR(IF(市价!H1353&lt;&gt;"",市价!H1353/MAX(市价!H$3:H1353)-1,""),"")</f>
        <v>-0.56353427895981101</v>
      </c>
      <c r="I1353" s="9">
        <f>IFERROR(优化!I1353/MAX(优化!I$3:I1353)-1,"")</f>
        <v>-1.4123006833712703E-2</v>
      </c>
    </row>
    <row r="1354" spans="1:9" x14ac:dyDescent="0.15">
      <c r="A1354" s="6">
        <v>40386</v>
      </c>
      <c r="B1354" s="9">
        <f>IFERROR(IF(市价!B1354&lt;&gt;"",市价!B1354/MAX(市价!B$3:B1354)-1,""),"")</f>
        <v>-0.4199857199339897</v>
      </c>
      <c r="C1354" s="9">
        <f>IFERROR(IF(市价!C1354&lt;&gt;"",市价!C1354/MAX(市价!C$3:C1354)-1,""),"")</f>
        <v>-0.58600953895071539</v>
      </c>
      <c r="D1354" s="9">
        <f>IFERROR(IF(市价!D1354&lt;&gt;"",市价!D1354/MAX(市价!D$3:D1354)-1,""),"")</f>
        <v>-0.42727624951569165</v>
      </c>
      <c r="E1354" s="9">
        <f>IFERROR(IF(市价!E1354&lt;&gt;"",市价!E1354/MAX(市价!E$3:E1354)-1,""),"")</f>
        <v>-0.4716558925907508</v>
      </c>
      <c r="F1354" s="9">
        <f>IFERROR(IF(市价!F1354&lt;&gt;"",市价!F1354/MAX(市价!F$3:F1354)-1,""),"")</f>
        <v>-0.50698088039128497</v>
      </c>
      <c r="G1354" s="9">
        <f>IFERROR(IF(市价!G1354&lt;&gt;"",市价!G1354/MAX(市价!G$3:G1354)-1,""),"")</f>
        <v>-0.37307380373073795</v>
      </c>
      <c r="H1354" s="9">
        <f>IFERROR(IF(市价!H1354&lt;&gt;"",市价!H1354/MAX(市价!H$3:H1354)-1,""),"")</f>
        <v>-0.56988770685579193</v>
      </c>
      <c r="I1354" s="9">
        <f>IFERROR(优化!I1354/MAX(优化!I$3:I1354)-1,"")</f>
        <v>-1.4123006833712703E-2</v>
      </c>
    </row>
    <row r="1355" spans="1:9" x14ac:dyDescent="0.15">
      <c r="A1355" s="6">
        <v>40387</v>
      </c>
      <c r="B1355" s="9">
        <f>IFERROR(IF(市价!B1355&lt;&gt;"",市价!B1355/MAX(市价!B$3:B1355)-1,""),"")</f>
        <v>-0.40404809663764008</v>
      </c>
      <c r="C1355" s="9">
        <f>IFERROR(IF(市价!C1355&lt;&gt;"",市价!C1355/MAX(市价!C$3:C1355)-1,""),"")</f>
        <v>-0.57710651828298887</v>
      </c>
      <c r="D1355" s="9">
        <f>IFERROR(IF(市价!D1355&lt;&gt;"",市价!D1355/MAX(市价!D$3:D1355)-1,""),"")</f>
        <v>-0.40922123208058903</v>
      </c>
      <c r="E1355" s="9">
        <f>IFERROR(IF(市价!E1355&lt;&gt;"",市价!E1355/MAX(市价!E$3:E1355)-1,""),"")</f>
        <v>-0.45748383888612631</v>
      </c>
      <c r="F1355" s="9">
        <f>IFERROR(IF(市价!F1355&lt;&gt;"",市价!F1355/MAX(市价!F$3:F1355)-1,""),"")</f>
        <v>-0.49702089817696748</v>
      </c>
      <c r="G1355" s="9">
        <f>IFERROR(IF(市价!G1355&lt;&gt;"",市价!G1355/MAX(市价!G$3:G1355)-1,""),"")</f>
        <v>-0.35806974858069751</v>
      </c>
      <c r="H1355" s="9">
        <f>IFERROR(IF(市价!H1355&lt;&gt;"",市价!H1355/MAX(市价!H$3:H1355)-1,""),"")</f>
        <v>-0.55230496453900713</v>
      </c>
      <c r="I1355" s="9">
        <f>IFERROR(优化!I1355/MAX(优化!I$3:I1355)-1,"")</f>
        <v>-1.4123006833712703E-2</v>
      </c>
    </row>
    <row r="1356" spans="1:9" x14ac:dyDescent="0.15">
      <c r="A1356" s="6">
        <v>40388</v>
      </c>
      <c r="B1356" s="9">
        <f>IFERROR(IF(市价!B1356&lt;&gt;"",市价!B1356/MAX(市价!B$3:B1356)-1,""),"")</f>
        <v>-0.40358326916841192</v>
      </c>
      <c r="C1356" s="9">
        <f>IFERROR(IF(市价!C1356&lt;&gt;"",市价!C1356/MAX(市价!C$3:C1356)-1,""),"")</f>
        <v>-0.57933227344992044</v>
      </c>
      <c r="D1356" s="9">
        <f>IFERROR(IF(市价!D1356&lt;&gt;"",市价!D1356/MAX(市价!D$3:D1356)-1,""),"")</f>
        <v>-0.40883378535451376</v>
      </c>
      <c r="E1356" s="9">
        <f>IFERROR(IF(市价!E1356&lt;&gt;"",市价!E1356/MAX(市价!E$3:E1356)-1,""),"")</f>
        <v>-0.45698657384385877</v>
      </c>
      <c r="F1356" s="9">
        <f>IFERROR(IF(市价!F1356&lt;&gt;"",市价!F1356/MAX(市价!F$3:F1356)-1,""),"")</f>
        <v>-0.49337483325922638</v>
      </c>
      <c r="G1356" s="9">
        <f>IFERROR(IF(市价!G1356&lt;&gt;"",市价!G1356/MAX(市价!G$3:G1356)-1,""),"")</f>
        <v>-0.35523114355231145</v>
      </c>
      <c r="H1356" s="9">
        <f>IFERROR(IF(市价!H1356&lt;&gt;"",市价!H1356/MAX(市价!H$3:H1356)-1,""),"")</f>
        <v>-0.55378250591016553</v>
      </c>
      <c r="I1356" s="9">
        <f>IFERROR(优化!I1356/MAX(优化!I$3:I1356)-1,"")</f>
        <v>-1.4123006833712703E-2</v>
      </c>
    </row>
    <row r="1357" spans="1:9" x14ac:dyDescent="0.15">
      <c r="A1357" s="6">
        <v>40389</v>
      </c>
      <c r="B1357" s="9">
        <f>IFERROR(IF(市价!B1357&lt;&gt;"",市价!B1357/MAX(市价!B$3:B1357)-1,""),"")</f>
        <v>-0.4032175325252586</v>
      </c>
      <c r="C1357" s="9">
        <f>IFERROR(IF(市价!C1357&lt;&gt;"",市价!C1357/MAX(市价!C$3:C1357)-1,""),"")</f>
        <v>-0.58155802861685213</v>
      </c>
      <c r="D1357" s="9">
        <f>IFERROR(IF(市价!D1357&lt;&gt;"",市价!D1357/MAX(市价!D$3:D1357)-1,""),"")</f>
        <v>-0.41278574196048046</v>
      </c>
      <c r="E1357" s="9">
        <f>IFERROR(IF(市价!E1357&lt;&gt;"",市价!E1357/MAX(市价!E$3:E1357)-1,""),"")</f>
        <v>-0.45251118846345106</v>
      </c>
      <c r="F1357" s="9">
        <f>IFERROR(IF(市价!F1357&lt;&gt;"",市价!F1357/MAX(市价!F$3:F1357)-1,""),"")</f>
        <v>-0.49248554913294795</v>
      </c>
      <c r="G1357" s="9">
        <f>IFERROR(IF(市价!G1357&lt;&gt;"",市价!G1357/MAX(市价!G$3:G1357)-1,""),"")</f>
        <v>-0.34752635847526359</v>
      </c>
      <c r="H1357" s="9">
        <f>IFERROR(IF(市价!H1357&lt;&gt;"",市价!H1357/MAX(市价!H$3:H1357)-1,""),"")</f>
        <v>-0.55658983451536648</v>
      </c>
      <c r="I1357" s="9">
        <f>IFERROR(优化!I1357/MAX(优化!I$3:I1357)-1,"")</f>
        <v>-1.4123006833712703E-2</v>
      </c>
    </row>
    <row r="1358" spans="1:9" x14ac:dyDescent="0.15">
      <c r="A1358" s="6">
        <v>40392</v>
      </c>
      <c r="B1358" s="9">
        <f>IFERROR(IF(市价!B1358&lt;&gt;"",市价!B1358/MAX(市价!B$3:B1358)-1,""),"")</f>
        <v>-0.39085347742165077</v>
      </c>
      <c r="C1358" s="9">
        <f>IFERROR(IF(市价!C1358&lt;&gt;"",市价!C1358/MAX(市价!C$3:C1358)-1,""),"")</f>
        <v>-0.57329093799682029</v>
      </c>
      <c r="D1358" s="9">
        <f>IFERROR(IF(市价!D1358&lt;&gt;"",市价!D1358/MAX(市价!D$3:D1358)-1,""),"")</f>
        <v>-0.40023246803564516</v>
      </c>
      <c r="E1358" s="9">
        <f>IFERROR(IF(市价!E1358&lt;&gt;"",市价!E1358/MAX(市价!E$3:E1358)-1,""),"")</f>
        <v>-0.44405768274490298</v>
      </c>
      <c r="F1358" s="9">
        <f>IFERROR(IF(市价!F1358&lt;&gt;"",市价!F1358/MAX(市价!F$3:F1358)-1,""),"")</f>
        <v>-0.48519341929746551</v>
      </c>
      <c r="G1358" s="9">
        <f>IFERROR(IF(市价!G1358&lt;&gt;"",市价!G1358/MAX(市价!G$3:G1358)-1,""),"")</f>
        <v>-0.3329278183292782</v>
      </c>
      <c r="H1358" s="9">
        <f>IFERROR(IF(市价!H1358&lt;&gt;"",市价!H1358/MAX(市价!H$3:H1358)-1,""),"")</f>
        <v>-0.5428486997635934</v>
      </c>
      <c r="I1358" s="9">
        <f>IFERROR(优化!I1358/MAX(优化!I$3:I1358)-1,"")</f>
        <v>-1.4123006833712703E-2</v>
      </c>
    </row>
    <row r="1359" spans="1:9" x14ac:dyDescent="0.15">
      <c r="A1359" s="6">
        <v>40393</v>
      </c>
      <c r="B1359" s="9">
        <f>IFERROR(IF(市价!B1359&lt;&gt;"",市价!B1359/MAX(市价!B$3:B1359)-1,""),"")</f>
        <v>-0.40678324281336065</v>
      </c>
      <c r="C1359" s="9">
        <f>IFERROR(IF(市价!C1359&lt;&gt;"",市价!C1359/MAX(市价!C$3:C1359)-1,""),"")</f>
        <v>-0.58346581875993642</v>
      </c>
      <c r="D1359" s="9">
        <f>IFERROR(IF(市价!D1359&lt;&gt;"",市价!D1359/MAX(市价!D$3:D1359)-1,""),"")</f>
        <v>-0.41549786904300656</v>
      </c>
      <c r="E1359" s="9">
        <f>IFERROR(IF(市价!E1359&lt;&gt;"",市价!E1359/MAX(市价!E$3:E1359)-1,""),"")</f>
        <v>-0.46469418199900547</v>
      </c>
      <c r="F1359" s="9">
        <f>IFERROR(IF(市价!F1359&lt;&gt;"",市价!F1359/MAX(市价!F$3:F1359)-1,""),"")</f>
        <v>-0.49613161405068928</v>
      </c>
      <c r="G1359" s="9">
        <f>IFERROR(IF(市价!G1359&lt;&gt;"",市价!G1359/MAX(市价!G$3:G1359)-1,""),"")</f>
        <v>-0.34874290348742909</v>
      </c>
      <c r="H1359" s="9">
        <f>IFERROR(IF(市价!H1359&lt;&gt;"",市价!H1359/MAX(市价!H$3:H1359)-1,""),"")</f>
        <v>-0.55452127659574479</v>
      </c>
      <c r="I1359" s="9">
        <f>IFERROR(优化!I1359/MAX(优化!I$3:I1359)-1,"")</f>
        <v>-1.4123006833712703E-2</v>
      </c>
    </row>
    <row r="1360" spans="1:9" x14ac:dyDescent="0.15">
      <c r="A1360" s="6">
        <v>40394</v>
      </c>
      <c r="B1360" s="9">
        <f>IFERROR(IF(市价!B1360&lt;&gt;"",市价!B1360/MAX(市价!B$3:B1360)-1,""),"")</f>
        <v>-0.40725673350775715</v>
      </c>
      <c r="C1360" s="9">
        <f>IFERROR(IF(市价!C1360&lt;&gt;"",市价!C1360/MAX(市价!C$3:C1360)-1,""),"")</f>
        <v>-0.58632750397456279</v>
      </c>
      <c r="D1360" s="9">
        <f>IFERROR(IF(市价!D1360&lt;&gt;"",市价!D1360/MAX(市价!D$3:D1360)-1,""),"")</f>
        <v>-0.42022471910112369</v>
      </c>
      <c r="E1360" s="9">
        <f>IFERROR(IF(市价!E1360&lt;&gt;"",市价!E1360/MAX(市价!E$3:E1360)-1,""),"")</f>
        <v>-0.46146195922426647</v>
      </c>
      <c r="F1360" s="9">
        <f>IFERROR(IF(市价!F1360&lt;&gt;"",市价!F1360/MAX(市价!F$3:F1360)-1,""),"")</f>
        <v>-0.49702089817696748</v>
      </c>
      <c r="G1360" s="9">
        <f>IFERROR(IF(市价!G1360&lt;&gt;"",市价!G1360/MAX(市价!G$3:G1360)-1,""),"")</f>
        <v>-0.34468775344687752</v>
      </c>
      <c r="H1360" s="9">
        <f>IFERROR(IF(市价!H1360&lt;&gt;"",市价!H1360/MAX(市价!H$3:H1360)-1,""),"")</f>
        <v>-0.55466903073286056</v>
      </c>
      <c r="I1360" s="9">
        <f>IFERROR(优化!I1360/MAX(优化!I$3:I1360)-1,"")</f>
        <v>-1.4123006833712703E-2</v>
      </c>
    </row>
    <row r="1361" spans="1:9" x14ac:dyDescent="0.15">
      <c r="A1361" s="6">
        <v>40395</v>
      </c>
      <c r="B1361" s="9">
        <f>IFERROR(IF(市价!B1361&lt;&gt;"",市价!B1361/MAX(市价!B$3:B1361)-1,""),"")</f>
        <v>-0.41926199676974962</v>
      </c>
      <c r="C1361" s="9">
        <f>IFERROR(IF(市价!C1361&lt;&gt;"",市价!C1361/MAX(市价!C$3:C1361)-1,""),"")</f>
        <v>-0.59077901430842616</v>
      </c>
      <c r="D1361" s="9">
        <f>IFERROR(IF(市价!D1361&lt;&gt;"",市价!D1361/MAX(市价!D$3:D1361)-1,""),"")</f>
        <v>-0.43037582332429292</v>
      </c>
      <c r="E1361" s="9">
        <f>IFERROR(IF(市价!E1361&lt;&gt;"",市价!E1361/MAX(市价!E$3:E1361)-1,""),"")</f>
        <v>-0.47613127797115862</v>
      </c>
      <c r="F1361" s="9">
        <f>IFERROR(IF(市价!F1361&lt;&gt;"",市价!F1361/MAX(市价!F$3:F1361)-1,""),"")</f>
        <v>-0.50787016451756339</v>
      </c>
      <c r="G1361" s="9">
        <f>IFERROR(IF(市价!G1361&lt;&gt;"",市价!G1361/MAX(市价!G$3:G1361)-1,""),"")</f>
        <v>-0.35685320356853201</v>
      </c>
      <c r="H1361" s="9">
        <f>IFERROR(IF(市价!H1361&lt;&gt;"",市价!H1361/MAX(市价!H$3:H1361)-1,""),"")</f>
        <v>-0.56619385342789608</v>
      </c>
      <c r="I1361" s="9">
        <f>IFERROR(优化!I1361/MAX(优化!I$3:I1361)-1,"")</f>
        <v>-1.4123006833712703E-2</v>
      </c>
    </row>
    <row r="1362" spans="1:9" x14ac:dyDescent="0.15">
      <c r="A1362" s="6">
        <v>40396</v>
      </c>
      <c r="B1362" s="9">
        <f>IFERROR(IF(市价!B1362&lt;&gt;"",市价!B1362/MAX(市价!B$3:B1362)-1,""),"")</f>
        <v>-0.41107020794834426</v>
      </c>
      <c r="C1362" s="9">
        <f>IFERROR(IF(市价!C1362&lt;&gt;"",市价!C1362/MAX(市价!C$3:C1362)-1,""),"")</f>
        <v>-0.58314785373608902</v>
      </c>
      <c r="D1362" s="9">
        <f>IFERROR(IF(市价!D1362&lt;&gt;"",市价!D1362/MAX(市价!D$3:D1362)-1,""),"")</f>
        <v>-0.42409918636187538</v>
      </c>
      <c r="E1362" s="9">
        <f>IFERROR(IF(市价!E1362&lt;&gt;"",市价!E1362/MAX(市价!E$3:E1362)-1,""),"")</f>
        <v>-0.46469418199900547</v>
      </c>
      <c r="F1362" s="9">
        <f>IFERROR(IF(市价!F1362&lt;&gt;"",市价!F1362/MAX(市价!F$3:F1362)-1,""),"")</f>
        <v>-0.50155624722098713</v>
      </c>
      <c r="G1362" s="9">
        <f>IFERROR(IF(市价!G1362&lt;&gt;"",市价!G1362/MAX(市价!G$3:G1362)-1,""),"")</f>
        <v>-0.35036496350364965</v>
      </c>
      <c r="H1362" s="9">
        <f>IFERROR(IF(市价!H1362&lt;&gt;"",市价!H1362/MAX(市价!H$3:H1362)-1,""),"")</f>
        <v>-0.56176122931442085</v>
      </c>
      <c r="I1362" s="9">
        <f>IFERROR(优化!I1362/MAX(优化!I$3:I1362)-1,"")</f>
        <v>-1.4123006833712703E-2</v>
      </c>
    </row>
    <row r="1363" spans="1:9" x14ac:dyDescent="0.15">
      <c r="A1363" s="6">
        <v>40399</v>
      </c>
      <c r="B1363" s="9">
        <f>IFERROR(IF(市价!B1363&lt;&gt;"",市价!B1363/MAX(市价!B$3:B1363)-1,""),"")</f>
        <v>-0.40982509770674791</v>
      </c>
      <c r="C1363" s="9" t="str">
        <f>IFERROR(IF(市价!C1363&lt;&gt;"",市价!C1363/MAX(市价!C$3:C1363)-1,""),"")</f>
        <v/>
      </c>
      <c r="D1363" s="9">
        <f>IFERROR(IF(市价!D1363&lt;&gt;"",市价!D1363/MAX(市价!D$3:D1363)-1,""),"")</f>
        <v>-0.42766369624176681</v>
      </c>
      <c r="E1363" s="9">
        <f>IFERROR(IF(市价!E1363&lt;&gt;"",市价!E1363/MAX(市价!E$3:E1363)-1,""),"")</f>
        <v>-0.46320238687220283</v>
      </c>
      <c r="F1363" s="9">
        <f>IFERROR(IF(市价!F1363&lt;&gt;"",市价!F1363/MAX(市价!F$3:F1363)-1,""),"")</f>
        <v>-0.50155624722098713</v>
      </c>
      <c r="G1363" s="9">
        <f>IFERROR(IF(市价!G1363&lt;&gt;"",市价!G1363/MAX(市价!G$3:G1363)-1,""),"")</f>
        <v>-0.35158150851581504</v>
      </c>
      <c r="H1363" s="9">
        <f>IFERROR(IF(市价!H1363&lt;&gt;"",市价!H1363/MAX(市价!H$3:H1363)-1,""),"")</f>
        <v>-0.55481678486997643</v>
      </c>
      <c r="I1363" s="9">
        <f>IFERROR(优化!I1363/MAX(优化!I$3:I1363)-1,"")</f>
        <v>-1.4123006833712703E-2</v>
      </c>
    </row>
    <row r="1364" spans="1:9" x14ac:dyDescent="0.15">
      <c r="A1364" s="6">
        <v>40400</v>
      </c>
      <c r="B1364" s="9">
        <f>IFERROR(IF(市价!B1364&lt;&gt;"",市价!B1364/MAX(市价!B$3:B1364)-1,""),"")</f>
        <v>-0.428018627260777</v>
      </c>
      <c r="C1364" s="9">
        <f>IFERROR(IF(市价!C1364&lt;&gt;"",市价!C1364/MAX(市价!C$3:C1364)-1,""),"")</f>
        <v>-0.60317965023847375</v>
      </c>
      <c r="D1364" s="9">
        <f>IFERROR(IF(市价!D1364&lt;&gt;"",市价!D1364/MAX(市价!D$3:D1364)-1,""),"")</f>
        <v>-0.44843084075939554</v>
      </c>
      <c r="E1364" s="9">
        <f>IFERROR(IF(市价!E1364&lt;&gt;"",市价!E1364/MAX(市价!E$3:E1364)-1,""),"")</f>
        <v>-0.47389358528095471</v>
      </c>
      <c r="F1364" s="9">
        <f>IFERROR(IF(市价!F1364&lt;&gt;"",市价!F1364/MAX(市价!F$3:F1364)-1,""),"")</f>
        <v>-0.51062694530902619</v>
      </c>
      <c r="G1364" s="9">
        <f>IFERROR(IF(市价!G1364&lt;&gt;"",市价!G1364/MAX(市价!G$3:G1364)-1,""),"")</f>
        <v>-0.37875101378751008</v>
      </c>
      <c r="H1364" s="9">
        <f>IFERROR(IF(市价!H1364&lt;&gt;"",市价!H1364/MAX(市价!H$3:H1364)-1,""),"")</f>
        <v>-0.57166075650118209</v>
      </c>
      <c r="I1364" s="9">
        <f>IFERROR(优化!I1364/MAX(优化!I$3:I1364)-1,"")</f>
        <v>-1.4123006833712703E-2</v>
      </c>
    </row>
    <row r="1365" spans="1:9" x14ac:dyDescent="0.15">
      <c r="A1365" s="6">
        <v>40401</v>
      </c>
      <c r="B1365" s="9">
        <f>IFERROR(IF(市价!B1365&lt;&gt;"",市价!B1365/MAX(市价!B$3:B1365)-1,""),"")</f>
        <v>-0.42548012178144168</v>
      </c>
      <c r="C1365" s="9">
        <f>IFERROR(IF(市价!C1365&lt;&gt;"",市价!C1365/MAX(市价!C$3:C1365)-1,""),"")</f>
        <v>-0.60031796502384738</v>
      </c>
      <c r="D1365" s="9">
        <f>IFERROR(IF(市价!D1365&lt;&gt;"",市价!D1365/MAX(市价!D$3:D1365)-1,""),"")</f>
        <v>-0.44649360712901975</v>
      </c>
      <c r="E1365" s="9">
        <f>IFERROR(IF(市价!E1365&lt;&gt;"",市价!E1365/MAX(市价!E$3:E1365)-1,""),"")</f>
        <v>-0.47115862754848337</v>
      </c>
      <c r="F1365" s="9">
        <f>IFERROR(IF(市价!F1365&lt;&gt;"",市价!F1365/MAX(市价!F$3:F1365)-1,""),"")</f>
        <v>-0.50422409959982217</v>
      </c>
      <c r="G1365" s="9">
        <f>IFERROR(IF(市价!G1365&lt;&gt;"",市价!G1365/MAX(市价!G$3:G1365)-1,""),"")</f>
        <v>-0.37915652879156525</v>
      </c>
      <c r="H1365" s="9">
        <f>IFERROR(IF(市价!H1365&lt;&gt;"",市价!H1365/MAX(市价!H$3:H1365)-1,""),"")</f>
        <v>-0.57239952718676124</v>
      </c>
      <c r="I1365" s="9">
        <f>IFERROR(优化!I1365/MAX(优化!I$3:I1365)-1,"")</f>
        <v>-1.4123006833712703E-2</v>
      </c>
    </row>
    <row r="1366" spans="1:9" x14ac:dyDescent="0.15">
      <c r="A1366" s="6">
        <v>40402</v>
      </c>
      <c r="B1366" s="9">
        <f>IFERROR(IF(市价!B1366&lt;&gt;"",市价!B1366/MAX(市价!B$3:B1366)-1,""),"")</f>
        <v>-0.42880438780593255</v>
      </c>
      <c r="C1366" s="9">
        <f>IFERROR(IF(市价!C1366&lt;&gt;"",市价!C1366/MAX(市价!C$3:C1366)-1,""),"")</f>
        <v>-0.59650238473767891</v>
      </c>
      <c r="D1366" s="9">
        <f>IFERROR(IF(市价!D1366&lt;&gt;"",市价!D1366/MAX(市价!D$3:D1366)-1,""),"")</f>
        <v>-0.45548237117396362</v>
      </c>
      <c r="E1366" s="9">
        <f>IFERROR(IF(市价!E1366&lt;&gt;"",市价!E1366/MAX(市价!E$3:E1366)-1,""),"")</f>
        <v>-0.46941819990054701</v>
      </c>
      <c r="F1366" s="9">
        <f>IFERROR(IF(市价!F1366&lt;&gt;"",市价!F1366/MAX(市价!F$3:F1366)-1,""),"")</f>
        <v>-0.50520231213872835</v>
      </c>
      <c r="G1366" s="9">
        <f>IFERROR(IF(市价!G1366&lt;&gt;"",市价!G1366/MAX(市价!G$3:G1366)-1,""),"")</f>
        <v>-0.38686131386861322</v>
      </c>
      <c r="H1366" s="9">
        <f>IFERROR(IF(市价!H1366&lt;&gt;"",市价!H1366/MAX(市价!H$3:H1366)-1,""),"")</f>
        <v>-0.5796394799054374</v>
      </c>
      <c r="I1366" s="9">
        <f>IFERROR(优化!I1366/MAX(优化!I$3:I1366)-1,"")</f>
        <v>-1.4123006833712703E-2</v>
      </c>
    </row>
    <row r="1367" spans="1:9" x14ac:dyDescent="0.15">
      <c r="A1367" s="6">
        <v>40403</v>
      </c>
      <c r="B1367" s="9">
        <f>IFERROR(IF(市价!B1367&lt;&gt;"",市价!B1367/MAX(市价!B$3:B1367)-1,""),"")</f>
        <v>-0.42562246430854511</v>
      </c>
      <c r="C1367" s="9">
        <f>IFERROR(IF(市价!C1367&lt;&gt;"",市价!C1367/MAX(市价!C$3:C1367)-1,""),"")</f>
        <v>-0.59205087440381554</v>
      </c>
      <c r="D1367" s="9">
        <f>IFERROR(IF(市价!D1367&lt;&gt;"",市价!D1367/MAX(市价!D$3:D1367)-1,""),"")</f>
        <v>-0.45160790391321204</v>
      </c>
      <c r="E1367" s="9">
        <f>IFERROR(IF(市价!E1367&lt;&gt;"",市价!E1367/MAX(市价!E$3:E1367)-1,""),"")</f>
        <v>-0.46867230233714563</v>
      </c>
      <c r="F1367" s="9">
        <f>IFERROR(IF(市价!F1367&lt;&gt;"",市价!F1367/MAX(市价!F$3:F1367)-1,""),"")</f>
        <v>-0.50520231213872835</v>
      </c>
      <c r="G1367" s="9">
        <f>IFERROR(IF(市价!G1367&lt;&gt;"",市价!G1367/MAX(市价!G$3:G1367)-1,""),"")</f>
        <v>-0.38158961881589615</v>
      </c>
      <c r="H1367" s="9">
        <f>IFERROR(IF(市价!H1367&lt;&gt;"",市价!H1367/MAX(市价!H$3:H1367)-1,""),"")</f>
        <v>-0.57742316784869985</v>
      </c>
      <c r="I1367" s="9">
        <f>IFERROR(优化!I1367/MAX(优化!I$3:I1367)-1,"")</f>
        <v>-1.4123006833712703E-2</v>
      </c>
    </row>
    <row r="1368" spans="1:9" x14ac:dyDescent="0.15">
      <c r="A1368" s="6">
        <v>40406</v>
      </c>
      <c r="B1368" s="9">
        <f>IFERROR(IF(市价!B1368&lt;&gt;"",市价!B1368/MAX(市价!B$3:B1368)-1,""),"")</f>
        <v>-0.41303699045837972</v>
      </c>
      <c r="C1368" s="9">
        <f>IFERROR(IF(市价!C1368&lt;&gt;"",市价!C1368/MAX(市价!C$3:C1368)-1,""),"")</f>
        <v>-0.58314785373608902</v>
      </c>
      <c r="D1368" s="9">
        <f>IFERROR(IF(市价!D1368&lt;&gt;"",市价!D1368/MAX(市价!D$3:D1368)-1,""),"")</f>
        <v>-0.43944207671445179</v>
      </c>
      <c r="E1368" s="9">
        <f>IFERROR(IF(市价!E1368&lt;&gt;"",市价!E1368/MAX(市价!E$3:E1368)-1,""),"")</f>
        <v>-0.46046742913973149</v>
      </c>
      <c r="F1368" s="9">
        <f>IFERROR(IF(市价!F1368&lt;&gt;"",市价!F1368/MAX(市价!F$3:F1368)-1,""),"")</f>
        <v>-0.495153401511783</v>
      </c>
      <c r="G1368" s="9">
        <f>IFERROR(IF(市价!G1368&lt;&gt;"",市价!G1368/MAX(市价!G$3:G1368)-1,""),"")</f>
        <v>-0.36820762368207627</v>
      </c>
      <c r="H1368" s="9">
        <f>IFERROR(IF(市价!H1368&lt;&gt;"",市价!H1368/MAX(市价!H$3:H1368)-1,""),"")</f>
        <v>-0.56471631205673756</v>
      </c>
      <c r="I1368" s="9">
        <f>IFERROR(优化!I1368/MAX(优化!I$3:I1368)-1,"")</f>
        <v>-1.4123006833712703E-2</v>
      </c>
    </row>
    <row r="1369" spans="1:9" x14ac:dyDescent="0.15">
      <c r="A1369" s="6">
        <v>40407</v>
      </c>
      <c r="B1369" s="9">
        <f>IFERROR(IF(市价!B1369&lt;&gt;"",市价!B1369/MAX(市价!B$3:B1369)-1,""),"")</f>
        <v>-0.40860835370849069</v>
      </c>
      <c r="C1369" s="9">
        <f>IFERROR(IF(市价!C1369&lt;&gt;"",市价!C1369/MAX(市价!C$3:C1369)-1,""),"")</f>
        <v>-0.57774244833068367</v>
      </c>
      <c r="D1369" s="9">
        <f>IFERROR(IF(市价!D1369&lt;&gt;"",市价!D1369/MAX(市价!D$3:D1369)-1,""),"")</f>
        <v>-0.43510267338240993</v>
      </c>
      <c r="E1369" s="9">
        <f>IFERROR(IF(市价!E1369&lt;&gt;"",市价!E1369/MAX(市价!E$3:E1369)-1,""),"")</f>
        <v>-0.46146195922426647</v>
      </c>
      <c r="F1369" s="9">
        <f>IFERROR(IF(市价!F1369&lt;&gt;"",市价!F1369/MAX(市价!F$3:F1369)-1,""),"")</f>
        <v>-0.49426411738550469</v>
      </c>
      <c r="G1369" s="9">
        <f>IFERROR(IF(市价!G1369&lt;&gt;"",市价!G1369/MAX(市价!G$3:G1369)-1,""),"")</f>
        <v>-0.3592862935928629</v>
      </c>
      <c r="H1369" s="9">
        <f>IFERROR(IF(市价!H1369&lt;&gt;"",市价!H1369/MAX(市价!H$3:H1369)-1,""),"")</f>
        <v>-0.56013593380614668</v>
      </c>
      <c r="I1369" s="9">
        <f>IFERROR(优化!I1369/MAX(优化!I$3:I1369)-1,"")</f>
        <v>-1.4123006833712703E-2</v>
      </c>
    </row>
    <row r="1370" spans="1:9" x14ac:dyDescent="0.15">
      <c r="A1370" s="6">
        <v>40408</v>
      </c>
      <c r="B1370" s="9">
        <f>IFERROR(IF(市价!B1370&lt;&gt;"",市价!B1370/MAX(市价!B$3:B1370)-1,""),"")</f>
        <v>-0.41030142929956503</v>
      </c>
      <c r="C1370" s="9">
        <f>IFERROR(IF(市价!C1370&lt;&gt;"",市价!C1370/MAX(市价!C$3:C1370)-1,""),"")</f>
        <v>-0.58219395866454682</v>
      </c>
      <c r="D1370" s="9">
        <f>IFERROR(IF(市价!D1370&lt;&gt;"",市价!D1370/MAX(市价!D$3:D1370)-1,""),"")</f>
        <v>-0.43944207671445179</v>
      </c>
      <c r="E1370" s="9">
        <f>IFERROR(IF(市价!E1370&lt;&gt;"",市价!E1370/MAX(市价!E$3:E1370)-1,""),"")</f>
        <v>-0.46419691695673793</v>
      </c>
      <c r="F1370" s="9">
        <f>IFERROR(IF(市价!F1370&lt;&gt;"",市价!F1370/MAX(市价!F$3:F1370)-1,""),"")</f>
        <v>-0.49337483325922638</v>
      </c>
      <c r="G1370" s="9">
        <f>IFERROR(IF(市价!G1370&lt;&gt;"",市价!G1370/MAX(市价!G$3:G1370)-1,""),"")</f>
        <v>-0.3592862935928629</v>
      </c>
      <c r="H1370" s="9">
        <f>IFERROR(IF(市价!H1370&lt;&gt;"",市价!H1370/MAX(市价!H$3:H1370)-1,""),"")</f>
        <v>-0.55821513002364065</v>
      </c>
      <c r="I1370" s="9">
        <f>IFERROR(优化!I1370/MAX(优化!I$3:I1370)-1,"")</f>
        <v>-1.4123006833712703E-2</v>
      </c>
    </row>
    <row r="1371" spans="1:9" x14ac:dyDescent="0.15">
      <c r="A1371" s="6">
        <v>40409</v>
      </c>
      <c r="B1371" s="9">
        <f>IFERROR(IF(市价!B1371&lt;&gt;"",市价!B1371/MAX(市价!B$3:B1371)-1,""),"")</f>
        <v>-0.40252943480938153</v>
      </c>
      <c r="C1371" s="9">
        <f>IFERROR(IF(市价!C1371&lt;&gt;"",市价!C1371/MAX(市价!C$3:C1371)-1,""),"")</f>
        <v>-0.57456279809220989</v>
      </c>
      <c r="D1371" s="9">
        <f>IFERROR(IF(市价!D1371&lt;&gt;"",市价!D1371/MAX(市价!D$3:D1371)-1,""),"")</f>
        <v>-0.4335528864781093</v>
      </c>
      <c r="E1371" s="9">
        <f>IFERROR(IF(市价!E1371&lt;&gt;"",市价!E1371/MAX(市价!E$3:E1371)-1,""),"")</f>
        <v>-0.45922426653406268</v>
      </c>
      <c r="F1371" s="9">
        <f>IFERROR(IF(市价!F1371&lt;&gt;"",市价!F1371/MAX(市价!F$3:F1371)-1,""),"")</f>
        <v>-0.48697198755002225</v>
      </c>
      <c r="G1371" s="9">
        <f>IFERROR(IF(市价!G1371&lt;&gt;"",市价!G1371/MAX(市价!G$3:G1371)-1,""),"")</f>
        <v>-0.34752635847526359</v>
      </c>
      <c r="H1371" s="9">
        <f>IFERROR(IF(市价!H1371&lt;&gt;"",市价!H1371/MAX(市价!H$3:H1371)-1,""),"")</f>
        <v>-0.55378250591016553</v>
      </c>
      <c r="I1371" s="9">
        <f>IFERROR(优化!I1371/MAX(优化!I$3:I1371)-1,"")</f>
        <v>-1.4123006833712703E-2</v>
      </c>
    </row>
    <row r="1372" spans="1:9" x14ac:dyDescent="0.15">
      <c r="A1372" s="6">
        <v>40410</v>
      </c>
      <c r="B1372" s="9">
        <f>IFERROR(IF(市价!B1372&lt;&gt;"",市价!B1372/MAX(市价!B$3:B1372)-1,""),"")</f>
        <v>-0.41011021846479201</v>
      </c>
      <c r="C1372" s="9">
        <f>IFERROR(IF(市价!C1372&lt;&gt;"",市价!C1372/MAX(市价!C$3:C1372)-1,""),"")</f>
        <v>-0.57329093799682029</v>
      </c>
      <c r="D1372" s="9">
        <f>IFERROR(IF(市价!D1372&lt;&gt;"",市价!D1372/MAX(市价!D$3:D1372)-1,""),"")</f>
        <v>-0.44370399070127853</v>
      </c>
      <c r="E1372" s="9">
        <f>IFERROR(IF(市价!E1372&lt;&gt;"",市价!E1372/MAX(市价!E$3:E1372)-1,""),"")</f>
        <v>-0.46767777225261065</v>
      </c>
      <c r="F1372" s="9">
        <f>IFERROR(IF(市价!F1372&lt;&gt;"",市价!F1372/MAX(市价!F$3:F1372)-1,""),"")</f>
        <v>-0.495153401511783</v>
      </c>
      <c r="G1372" s="9">
        <f>IFERROR(IF(市价!G1372&lt;&gt;"",市价!G1372/MAX(市价!G$3:G1372)-1,""),"")</f>
        <v>-0.36253041362530414</v>
      </c>
      <c r="H1372" s="9">
        <f>IFERROR(IF(市价!H1372&lt;&gt;"",市价!H1372/MAX(市价!H$3:H1372)-1,""),"")</f>
        <v>-0.55673758865248235</v>
      </c>
      <c r="I1372" s="9">
        <f>IFERROR(优化!I1372/MAX(优化!I$3:I1372)-1,"")</f>
        <v>-1.4123006833712703E-2</v>
      </c>
    </row>
    <row r="1373" spans="1:9" x14ac:dyDescent="0.15">
      <c r="A1373" s="6">
        <v>40413</v>
      </c>
      <c r="B1373" s="9">
        <f>IFERROR(IF(市价!B1373&lt;&gt;"",市价!B1373/MAX(市价!B$3:B1373)-1,""),"")</f>
        <v>-0.40888144133598125</v>
      </c>
      <c r="C1373" s="9">
        <f>IFERROR(IF(市价!C1373&lt;&gt;"",市价!C1373/MAX(市价!C$3:C1373)-1,""),"")</f>
        <v>-0.57265500794912561</v>
      </c>
      <c r="D1373" s="9">
        <f>IFERROR(IF(市价!D1373&lt;&gt;"",市价!D1373/MAX(市价!D$3:D1373)-1,""),"")</f>
        <v>-0.43789228981015116</v>
      </c>
      <c r="E1373" s="9">
        <f>IFERROR(IF(市价!E1373&lt;&gt;"",市价!E1373/MAX(市价!E$3:E1373)-1,""),"")</f>
        <v>-0.47215315763301835</v>
      </c>
      <c r="F1373" s="9">
        <f>IFERROR(IF(市价!F1373&lt;&gt;"",市价!F1373/MAX(市价!F$3:F1373)-1,""),"")</f>
        <v>-0.49613161405068928</v>
      </c>
      <c r="G1373" s="9">
        <f>IFERROR(IF(市价!G1373&lt;&gt;"",市价!G1373/MAX(市价!G$3:G1373)-1,""),"")</f>
        <v>-0.35685320356853201</v>
      </c>
      <c r="H1373" s="9">
        <f>IFERROR(IF(市价!H1373&lt;&gt;"",市价!H1373/MAX(市价!H$3:H1373)-1,""),"")</f>
        <v>-0.55585106382978733</v>
      </c>
      <c r="I1373" s="9">
        <f>IFERROR(优化!I1373/MAX(优化!I$3:I1373)-1,"")</f>
        <v>-1.4123006833712703E-2</v>
      </c>
    </row>
    <row r="1374" spans="1:9" x14ac:dyDescent="0.15">
      <c r="A1374" s="6">
        <v>40414</v>
      </c>
      <c r="B1374" s="9">
        <f>IFERROR(IF(市价!B1374&lt;&gt;"",市价!B1374/MAX(市价!B$3:B1374)-1,""),"")</f>
        <v>-0.4093087499409761</v>
      </c>
      <c r="C1374" s="9">
        <f>IFERROR(IF(市价!C1374&lt;&gt;"",市价!C1374/MAX(市价!C$3:C1374)-1,""),"")</f>
        <v>-0.57011128775834652</v>
      </c>
      <c r="D1374" s="9">
        <f>IFERROR(IF(市价!D1374&lt;&gt;"",市价!D1374/MAX(市价!D$3:D1374)-1,""),"")</f>
        <v>-0.43626501356063552</v>
      </c>
      <c r="E1374" s="9">
        <f>IFERROR(IF(市价!E1374&lt;&gt;"",市价!E1374/MAX(市价!E$3:E1374)-1,""),"")</f>
        <v>-0.47115862754848337</v>
      </c>
      <c r="F1374" s="9">
        <f>IFERROR(IF(市价!F1374&lt;&gt;"",市价!F1374/MAX(市价!F$3:F1374)-1,""),"")</f>
        <v>-0.49791018230324591</v>
      </c>
      <c r="G1374" s="9">
        <f>IFERROR(IF(市价!G1374&lt;&gt;"",市价!G1374/MAX(市价!G$3:G1374)-1,""),"")</f>
        <v>-0.35806974858069751</v>
      </c>
      <c r="H1374" s="9">
        <f>IFERROR(IF(市价!H1374&lt;&gt;"",市价!H1374/MAX(市价!H$3:H1374)-1,""),"")</f>
        <v>-0.56013593380614668</v>
      </c>
      <c r="I1374" s="9">
        <f>IFERROR(优化!I1374/MAX(优化!I$3:I1374)-1,"")</f>
        <v>-1.4123006833712703E-2</v>
      </c>
    </row>
    <row r="1375" spans="1:9" x14ac:dyDescent="0.15">
      <c r="A1375" s="6">
        <v>40415</v>
      </c>
      <c r="B1375" s="9">
        <f>IFERROR(IF(市价!B1375&lt;&gt;"",市价!B1375/MAX(市价!B$3:B1375)-1,""),"")</f>
        <v>-0.42672310986679662</v>
      </c>
      <c r="C1375" s="9">
        <f>IFERROR(IF(市价!C1375&lt;&gt;"",市价!C1375/MAX(市价!C$3:C1375)-1,""),"")</f>
        <v>-0.58569157392686799</v>
      </c>
      <c r="D1375" s="9">
        <f>IFERROR(IF(市价!D1375&lt;&gt;"",市价!D1375/MAX(市价!D$3:D1375)-1,""),"")</f>
        <v>-0.44998062766369629</v>
      </c>
      <c r="E1375" s="9">
        <f>IFERROR(IF(市价!E1375&lt;&gt;"",市价!E1375/MAX(市价!E$3:E1375)-1,""),"")</f>
        <v>-0.47936350074589751</v>
      </c>
      <c r="F1375" s="9">
        <f>IFERROR(IF(市价!F1375&lt;&gt;"",市价!F1375/MAX(市价!F$3:F1375)-1,""),"")</f>
        <v>-0.50973766118274788</v>
      </c>
      <c r="G1375" s="9">
        <f>IFERROR(IF(市价!G1375&lt;&gt;"",市价!G1375/MAX(市价!G$3:G1375)-1,""),"")</f>
        <v>-0.38199513381995132</v>
      </c>
      <c r="H1375" s="9">
        <f>IFERROR(IF(市价!H1375&lt;&gt;"",市价!H1375/MAX(市价!H$3:H1375)-1,""),"")</f>
        <v>-0.57771867612293148</v>
      </c>
      <c r="I1375" s="9">
        <f>IFERROR(优化!I1375/MAX(优化!I$3:I1375)-1,"")</f>
        <v>-1.4123006833712703E-2</v>
      </c>
    </row>
    <row r="1376" spans="1:9" x14ac:dyDescent="0.15">
      <c r="A1376" s="6">
        <v>40416</v>
      </c>
      <c r="B1376" s="9">
        <f>IFERROR(IF(市价!B1376&lt;&gt;"",市价!B1376/MAX(市价!B$3:B1376)-1,""),"")</f>
        <v>-0.42791006993814851</v>
      </c>
      <c r="C1376" s="9">
        <f>IFERROR(IF(市价!C1376&lt;&gt;"",市价!C1376/MAX(市价!C$3:C1376)-1,""),"")</f>
        <v>-0.58569157392686799</v>
      </c>
      <c r="D1376" s="9">
        <f>IFERROR(IF(市价!D1376&lt;&gt;"",市价!D1376/MAX(市价!D$3:D1376)-1,""),"")</f>
        <v>-0.45238279736536224</v>
      </c>
      <c r="E1376" s="9">
        <f>IFERROR(IF(市价!E1376&lt;&gt;"",市价!E1376/MAX(市价!E$3:E1376)-1,""),"")</f>
        <v>-0.48184982595723524</v>
      </c>
      <c r="F1376" s="9">
        <f>IFERROR(IF(市价!F1376&lt;&gt;"",市价!F1376/MAX(市价!F$3:F1376)-1,""),"")</f>
        <v>-0.50973766118274788</v>
      </c>
      <c r="G1376" s="9">
        <f>IFERROR(IF(市价!G1376&lt;&gt;"",市价!G1376/MAX(市价!G$3:G1376)-1,""),"")</f>
        <v>-0.38077858880778592</v>
      </c>
      <c r="H1376" s="9">
        <f>IFERROR(IF(市价!H1376&lt;&gt;"",市价!H1376/MAX(市价!H$3:H1376)-1,""),"")</f>
        <v>-0.57993498817966915</v>
      </c>
      <c r="I1376" s="9">
        <f>IFERROR(优化!I1376/MAX(优化!I$3:I1376)-1,"")</f>
        <v>-1.4123006833712703E-2</v>
      </c>
    </row>
    <row r="1377" spans="1:9" x14ac:dyDescent="0.15">
      <c r="A1377" s="6">
        <v>40417</v>
      </c>
      <c r="B1377" s="9">
        <f>IFERROR(IF(市价!B1377&lt;&gt;"",市价!B1377/MAX(市价!B$3:B1377)-1,""),"")</f>
        <v>-0.42408855771498299</v>
      </c>
      <c r="C1377" s="9">
        <f>IFERROR(IF(市价!C1377&lt;&gt;"",市价!C1377/MAX(市价!C$3:C1377)-1,""),"")</f>
        <v>-0.58124006359300484</v>
      </c>
      <c r="D1377" s="9">
        <f>IFERROR(IF(市价!D1377&lt;&gt;"",市价!D1377/MAX(市价!D$3:D1377)-1,""),"")</f>
        <v>-0.4519953506392872</v>
      </c>
      <c r="E1377" s="9">
        <f>IFERROR(IF(市价!E1377&lt;&gt;"",市价!E1377/MAX(市价!E$3:E1377)-1,""),"")</f>
        <v>-0.47289905519641973</v>
      </c>
      <c r="F1377" s="9">
        <f>IFERROR(IF(市价!F1377&lt;&gt;"",市价!F1377/MAX(市价!F$3:F1377)-1,""),"")</f>
        <v>-0.50787016451756339</v>
      </c>
      <c r="G1377" s="9">
        <f>IFERROR(IF(市价!G1377&lt;&gt;"",市价!G1377/MAX(市价!G$3:G1377)-1,""),"")</f>
        <v>-0.37915652879156525</v>
      </c>
      <c r="H1377" s="9">
        <f>IFERROR(IF(市价!H1377&lt;&gt;"",市价!H1377/MAX(市价!H$3:H1377)-1,""),"")</f>
        <v>-0.57786643026004736</v>
      </c>
      <c r="I1377" s="9">
        <f>IFERROR(优化!I1377/MAX(优化!I$3:I1377)-1,"")</f>
        <v>-1.4123006833712703E-2</v>
      </c>
    </row>
    <row r="1378" spans="1:9" x14ac:dyDescent="0.15">
      <c r="A1378" s="6">
        <v>40420</v>
      </c>
      <c r="B1378" s="9">
        <f>IFERROR(IF(市价!B1378&lt;&gt;"",市价!B1378/MAX(市价!B$3:B1378)-1,""),"")</f>
        <v>-0.41857347627846242</v>
      </c>
      <c r="C1378" s="9">
        <f>IFERROR(IF(市价!C1378&lt;&gt;"",市价!C1378/MAX(市价!C$3:C1378)-1,""),"")</f>
        <v>-0.57488076311605729</v>
      </c>
      <c r="D1378" s="9">
        <f>IFERROR(IF(市价!D1378&lt;&gt;"",市价!D1378/MAX(市价!D$3:D1378)-1,""),"")</f>
        <v>-0.44726850058117018</v>
      </c>
      <c r="E1378" s="9">
        <f>IFERROR(IF(市价!E1378&lt;&gt;"",市价!E1378/MAX(市价!E$3:E1378)-1,""),"")</f>
        <v>-0.47090999502734954</v>
      </c>
      <c r="F1378" s="9">
        <f>IFERROR(IF(市价!F1378&lt;&gt;"",市价!F1378/MAX(市价!F$3:F1378)-1,""),"")</f>
        <v>-0.50520231213872835</v>
      </c>
      <c r="G1378" s="9">
        <f>IFERROR(IF(市价!G1378&lt;&gt;"",市价!G1378/MAX(市价!G$3:G1378)-1,""),"")</f>
        <v>-0.37266828872668289</v>
      </c>
      <c r="H1378" s="9">
        <f>IFERROR(IF(市价!H1378&lt;&gt;"",市价!H1378/MAX(市价!H$3:H1378)-1,""),"")</f>
        <v>-0.57195626477541373</v>
      </c>
      <c r="I1378" s="9">
        <f>IFERROR(优化!I1378/MAX(优化!I$3:I1378)-1,"")</f>
        <v>-1.4123006833712703E-2</v>
      </c>
    </row>
    <row r="1379" spans="1:9" x14ac:dyDescent="0.15">
      <c r="A1379" s="6">
        <v>40421</v>
      </c>
      <c r="B1379" s="9">
        <f>IFERROR(IF(市价!B1379&lt;&gt;"",市价!B1379/MAX(市价!B$3:B1379)-1,""),"")</f>
        <v>-0.42574651958237086</v>
      </c>
      <c r="C1379" s="9">
        <f>IFERROR(IF(市价!C1379&lt;&gt;"",市价!C1379/MAX(市价!C$3:C1379)-1,""),"")</f>
        <v>-0.58028616852146264</v>
      </c>
      <c r="D1379" s="9">
        <f>IFERROR(IF(市价!D1379&lt;&gt;"",市价!D1379/MAX(市价!D$3:D1379)-1,""),"")</f>
        <v>-0.45160790391321204</v>
      </c>
      <c r="E1379" s="9">
        <f>IFERROR(IF(市价!E1379&lt;&gt;"",市价!E1379/MAX(市价!E$3:E1379)-1,""),"")</f>
        <v>-0.47961213326703134</v>
      </c>
      <c r="F1379" s="9">
        <f>IFERROR(IF(市价!F1379&lt;&gt;"",市价!F1379/MAX(市价!F$3:F1379)-1,""),"")</f>
        <v>-0.51062694530902619</v>
      </c>
      <c r="G1379" s="9">
        <f>IFERROR(IF(市价!G1379&lt;&gt;"",市价!G1379/MAX(市价!G$3:G1379)-1,""),"")</f>
        <v>-0.38077858880778592</v>
      </c>
      <c r="H1379" s="9">
        <f>IFERROR(IF(市价!H1379&lt;&gt;"",市价!H1379/MAX(市价!H$3:H1379)-1,""),"")</f>
        <v>-0.57757092198581561</v>
      </c>
      <c r="I1379" s="9">
        <f>IFERROR(优化!I1379/MAX(优化!I$3:I1379)-1,"")</f>
        <v>-1.4123006833712703E-2</v>
      </c>
    </row>
    <row r="1380" spans="1:9" x14ac:dyDescent="0.15">
      <c r="A1380" s="6">
        <v>40422</v>
      </c>
      <c r="B1380" s="9">
        <f>IFERROR(IF(市价!B1380&lt;&gt;"",市价!B1380/MAX(市价!B$3:B1380)-1,""),"")</f>
        <v>-0.41813315431667086</v>
      </c>
      <c r="C1380" s="9">
        <f>IFERROR(IF(市价!C1380&lt;&gt;"",市价!C1380/MAX(市价!C$3:C1380)-1,""),"")</f>
        <v>-0.55961844197138322</v>
      </c>
      <c r="D1380" s="9">
        <f>IFERROR(IF(市价!D1380&lt;&gt;"",市价!D1380/MAX(市价!D$3:D1380)-1,""),"")</f>
        <v>-0.45160790391321204</v>
      </c>
      <c r="E1380" s="9">
        <f>IFERROR(IF(市价!E1380&lt;&gt;"",市价!E1380/MAX(市价!E$3:E1380)-1,""),"")</f>
        <v>-0.47936350074589751</v>
      </c>
      <c r="F1380" s="9">
        <f>IFERROR(IF(市价!F1380&lt;&gt;"",市价!F1380/MAX(市价!F$3:F1380)-1,""),"")</f>
        <v>-0.51062694530902619</v>
      </c>
      <c r="G1380" s="9">
        <f>IFERROR(IF(市价!G1380&lt;&gt;"",市价!G1380/MAX(市价!G$3:G1380)-1,""),"")</f>
        <v>-0.36577453365774537</v>
      </c>
      <c r="H1380" s="9">
        <f>IFERROR(IF(市价!H1380&lt;&gt;"",市价!H1380/MAX(市价!H$3:H1380)-1,""),"")</f>
        <v>-0.57520685579196229</v>
      </c>
      <c r="I1380" s="9">
        <f>IFERROR(优化!I1380/MAX(优化!I$3:I1380)-1,"")</f>
        <v>-1.4123006833712703E-2</v>
      </c>
    </row>
    <row r="1381" spans="1:9" x14ac:dyDescent="0.15">
      <c r="A1381" s="6">
        <v>40423</v>
      </c>
      <c r="B1381" s="9">
        <f>IFERROR(IF(市价!B1381&lt;&gt;"",市价!B1381/MAX(市价!B$3:B1381)-1,""),"")</f>
        <v>-0.41648946965301248</v>
      </c>
      <c r="C1381" s="9">
        <f>IFERROR(IF(市价!C1381&lt;&gt;"",市价!C1381/MAX(市价!C$3:C1381)-1,""),"")</f>
        <v>-0.56120826709061999</v>
      </c>
      <c r="D1381" s="9">
        <f>IFERROR(IF(市价!D1381&lt;&gt;"",市价!D1381/MAX(市价!D$3:D1381)-1,""),"")</f>
        <v>-0.44843084075939554</v>
      </c>
      <c r="E1381" s="9">
        <f>IFERROR(IF(市价!E1381&lt;&gt;"",市价!E1381/MAX(市价!E$3:E1381)-1,""),"")</f>
        <v>-0.47836897066136252</v>
      </c>
      <c r="F1381" s="9">
        <f>IFERROR(IF(市价!F1381&lt;&gt;"",市价!F1381/MAX(市价!F$3:F1381)-1,""),"")</f>
        <v>-0.50973766118274788</v>
      </c>
      <c r="G1381" s="9">
        <f>IFERROR(IF(市价!G1381&lt;&gt;"",市价!G1381/MAX(市价!G$3:G1381)-1,""),"")</f>
        <v>-0.36009732360097324</v>
      </c>
      <c r="H1381" s="9">
        <f>IFERROR(IF(市价!H1381&lt;&gt;"",市价!H1381/MAX(市价!H$3:H1381)-1,""),"")</f>
        <v>-0.57432033096926727</v>
      </c>
      <c r="I1381" s="9">
        <f>IFERROR(优化!I1381/MAX(优化!I$3:I1381)-1,"")</f>
        <v>-1.4123006833712703E-2</v>
      </c>
    </row>
    <row r="1382" spans="1:9" x14ac:dyDescent="0.15">
      <c r="A1382" s="6">
        <v>40424</v>
      </c>
      <c r="B1382" s="9">
        <f>IFERROR(IF(市价!B1382&lt;&gt;"",市价!B1382/MAX(市价!B$3:B1382)-1,""),"")</f>
        <v>-0.42294470276914409</v>
      </c>
      <c r="C1382" s="9">
        <f>IFERROR(IF(市价!C1382&lt;&gt;"",市价!C1382/MAX(市价!C$3:C1382)-1,""),"")</f>
        <v>-0.56343402225755157</v>
      </c>
      <c r="D1382" s="9">
        <f>IFERROR(IF(市价!D1382&lt;&gt;"",市价!D1382/MAX(市价!D$3:D1382)-1,""),"")</f>
        <v>-0.45315769081751267</v>
      </c>
      <c r="E1382" s="9">
        <f>IFERROR(IF(市价!E1382&lt;&gt;"",市价!E1382/MAX(市价!E$3:E1382)-1,""),"")</f>
        <v>-0.48806563898557931</v>
      </c>
      <c r="F1382" s="9">
        <f>IFERROR(IF(市价!F1382&lt;&gt;"",市价!F1382/MAX(市价!F$3:F1382)-1,""),"")</f>
        <v>-0.5133837261004891</v>
      </c>
      <c r="G1382" s="9">
        <f>IFERROR(IF(市价!G1382&lt;&gt;"",市价!G1382/MAX(市价!G$3:G1382)-1,""),"")</f>
        <v>-0.37185725871857256</v>
      </c>
      <c r="H1382" s="9">
        <f>IFERROR(IF(市价!H1382&lt;&gt;"",市价!H1382/MAX(市价!H$3:H1382)-1,""),"")</f>
        <v>-0.57786643026004736</v>
      </c>
      <c r="I1382" s="9">
        <f>IFERROR(优化!I1382/MAX(优化!I$3:I1382)-1,"")</f>
        <v>-1.4123006833712703E-2</v>
      </c>
    </row>
    <row r="1383" spans="1:9" x14ac:dyDescent="0.15">
      <c r="A1383" s="6">
        <v>40427</v>
      </c>
      <c r="B1383" s="9">
        <f>IFERROR(IF(市价!B1383&lt;&gt;"",市价!B1383/MAX(市价!B$3:B1383)-1,""),"")</f>
        <v>-0.40878494463405979</v>
      </c>
      <c r="C1383" s="9">
        <f>IFERROR(IF(市价!C1383&lt;&gt;"",市价!C1383/MAX(市价!C$3:C1383)-1,""),"")</f>
        <v>-0.5484896661367249</v>
      </c>
      <c r="D1383" s="9">
        <f>IFERROR(IF(市价!D1383&lt;&gt;"",市价!D1383/MAX(市价!D$3:D1383)-1,""),"")</f>
        <v>-0.44215420379697801</v>
      </c>
      <c r="E1383" s="9">
        <f>IFERROR(IF(市价!E1383&lt;&gt;"",市价!E1383/MAX(市价!E$3:E1383)-1,""),"")</f>
        <v>-0.4813525609149677</v>
      </c>
      <c r="F1383" s="9">
        <f>IFERROR(IF(市价!F1383&lt;&gt;"",市价!F1383/MAX(市价!F$3:F1383)-1,""),"")</f>
        <v>-0.50520231213872835</v>
      </c>
      <c r="G1383" s="9">
        <f>IFERROR(IF(市价!G1383&lt;&gt;"",市价!G1383/MAX(市价!G$3:G1383)-1,""),"")</f>
        <v>-0.35320356853203572</v>
      </c>
      <c r="H1383" s="9">
        <f>IFERROR(IF(市价!H1383&lt;&gt;"",市价!H1383/MAX(市价!H$3:H1383)-1,""),"")</f>
        <v>-0.56382978723404253</v>
      </c>
      <c r="I1383" s="9">
        <f>IFERROR(优化!I1383/MAX(优化!I$3:I1383)-1,"")</f>
        <v>-1.4123006833712703E-2</v>
      </c>
    </row>
    <row r="1384" spans="1:9" x14ac:dyDescent="0.15">
      <c r="A1384" s="6">
        <v>40428</v>
      </c>
      <c r="B1384" s="9">
        <f>IFERROR(IF(市价!B1384&lt;&gt;"",市价!B1384/MAX(市价!B$3:B1384)-1,""),"")</f>
        <v>-0.41243205809885752</v>
      </c>
      <c r="C1384" s="9">
        <f>IFERROR(IF(市价!C1384&lt;&gt;"",市价!C1384/MAX(市价!C$3:C1384)-1,""),"")</f>
        <v>-0.55103338632750398</v>
      </c>
      <c r="D1384" s="9">
        <f>IFERROR(IF(市价!D1384&lt;&gt;"",市价!D1384/MAX(市价!D$3:D1384)-1,""),"")</f>
        <v>-0.44494382022471923</v>
      </c>
      <c r="E1384" s="9">
        <f>IFERROR(IF(市价!E1384&lt;&gt;"",市价!E1384/MAX(市价!E$3:E1384)-1,""),"")</f>
        <v>-0.48632521133764295</v>
      </c>
      <c r="F1384" s="9">
        <f>IFERROR(IF(市价!F1384&lt;&gt;"",市价!F1384/MAX(市价!F$3:F1384)-1,""),"")</f>
        <v>-0.50698088039128497</v>
      </c>
      <c r="G1384" s="9">
        <f>IFERROR(IF(市价!G1384&lt;&gt;"",市价!G1384/MAX(市价!G$3:G1384)-1,""),"")</f>
        <v>-0.35604217356042167</v>
      </c>
      <c r="H1384" s="9">
        <f>IFERROR(IF(市价!H1384&lt;&gt;"",市价!H1384/MAX(市价!H$3:H1384)-1,""),"")</f>
        <v>-0.56767139479905437</v>
      </c>
      <c r="I1384" s="9">
        <f>IFERROR(优化!I1384/MAX(优化!I$3:I1384)-1,"")</f>
        <v>-1.4123006833712703E-2</v>
      </c>
    </row>
    <row r="1385" spans="1:9" x14ac:dyDescent="0.15">
      <c r="A1385" s="6">
        <v>40429</v>
      </c>
      <c r="B1385" s="9">
        <f>IFERROR(IF(市价!B1385&lt;&gt;"",市价!B1385/MAX(市价!B$3:B1385)-1,""),"")</f>
        <v>-0.42563952243776959</v>
      </c>
      <c r="C1385" s="9">
        <f>IFERROR(IF(市价!C1385&lt;&gt;"",市价!C1385/MAX(市价!C$3:C1385)-1,""),"")</f>
        <v>-0.5605723370429252</v>
      </c>
      <c r="D1385" s="9">
        <f>IFERROR(IF(市价!D1385&lt;&gt;"",市价!D1385/MAX(市价!D$3:D1385)-1,""),"")</f>
        <v>-0.45548237117396362</v>
      </c>
      <c r="E1385" s="9">
        <f>IFERROR(IF(市价!E1385&lt;&gt;"",市价!E1385/MAX(市价!E$3:E1385)-1,""),"")</f>
        <v>-0.49254102436598701</v>
      </c>
      <c r="F1385" s="9">
        <f>IFERROR(IF(市价!F1385&lt;&gt;"",市价!F1385/MAX(市价!F$3:F1385)-1,""),"")</f>
        <v>-0.51694086260560246</v>
      </c>
      <c r="G1385" s="9">
        <f>IFERROR(IF(市价!G1385&lt;&gt;"",市价!G1385/MAX(市价!G$3:G1385)-1,""),"")</f>
        <v>-0.37307380373073795</v>
      </c>
      <c r="H1385" s="9">
        <f>IFERROR(IF(市价!H1385&lt;&gt;"",市价!H1385/MAX(市价!H$3:H1385)-1,""),"")</f>
        <v>-0.5831855791962175</v>
      </c>
      <c r="I1385" s="9">
        <f>IFERROR(优化!I1385/MAX(优化!I$3:I1385)-1,"")</f>
        <v>-1.4123006833712703E-2</v>
      </c>
    </row>
    <row r="1386" spans="1:9" x14ac:dyDescent="0.15">
      <c r="A1386" s="6">
        <v>40430</v>
      </c>
      <c r="B1386" s="9">
        <f>IFERROR(IF(市价!B1386&lt;&gt;"",市价!B1386/MAX(市价!B$3:B1386)-1,""),"")</f>
        <v>-0.43779208385416168</v>
      </c>
      <c r="C1386" s="9">
        <f>IFERROR(IF(市价!C1386&lt;&gt;"",市价!C1386/MAX(市价!C$3:C1386)-1,""),"")</f>
        <v>-0.56756756756756754</v>
      </c>
      <c r="D1386" s="9">
        <f>IFERROR(IF(市价!D1386&lt;&gt;"",市价!D1386/MAX(市价!D$3:D1386)-1,""),"")</f>
        <v>-0.4691979852770245</v>
      </c>
      <c r="E1386" s="9">
        <f>IFERROR(IF(市价!E1386&lt;&gt;"",市价!E1386/MAX(市价!E$3:E1386)-1,""),"")</f>
        <v>-0.5054699154649428</v>
      </c>
      <c r="F1386" s="9">
        <f>IFERROR(IF(市价!F1386&lt;&gt;"",市价!F1386/MAX(市价!F$3:F1386)-1,""),"")</f>
        <v>-0.52601156069364163</v>
      </c>
      <c r="G1386" s="9">
        <f>IFERROR(IF(市价!G1386&lt;&gt;"",市价!G1386/MAX(市价!G$3:G1386)-1,""),"")</f>
        <v>-0.38158961881589615</v>
      </c>
      <c r="H1386" s="9">
        <f>IFERROR(IF(市价!H1386&lt;&gt;"",市价!H1386/MAX(市价!H$3:H1386)-1,""),"")</f>
        <v>-0.59485815602836878</v>
      </c>
      <c r="I1386" s="9">
        <f>IFERROR(优化!I1386/MAX(优化!I$3:I1386)-1,"")</f>
        <v>-1.4123006833712703E-2</v>
      </c>
    </row>
    <row r="1387" spans="1:9" x14ac:dyDescent="0.15">
      <c r="A1387" s="6">
        <v>40431</v>
      </c>
      <c r="B1387" s="9">
        <f>IFERROR(IF(市价!B1387&lt;&gt;"",市价!B1387/MAX(市价!B$3:B1387)-1,""),"")</f>
        <v>-0.43838173465372765</v>
      </c>
      <c r="C1387" s="9">
        <f>IFERROR(IF(市价!C1387&lt;&gt;"",市价!C1387/MAX(市价!C$3:C1387)-1,""),"")</f>
        <v>-0.56820349761526234</v>
      </c>
      <c r="D1387" s="9">
        <f>IFERROR(IF(市价!D1387&lt;&gt;"",市价!D1387/MAX(市价!D$3:D1387)-1,""),"")</f>
        <v>-0.47036032545524997</v>
      </c>
      <c r="E1387" s="9">
        <f>IFERROR(IF(市价!E1387&lt;&gt;"",市价!E1387/MAX(市价!E$3:E1387)-1,""),"")</f>
        <v>-0.50323222277473889</v>
      </c>
      <c r="F1387" s="9">
        <f>IFERROR(IF(市价!F1387&lt;&gt;"",市价!F1387/MAX(市价!F$3:F1387)-1,""),"")</f>
        <v>-0.52601156069364163</v>
      </c>
      <c r="G1387" s="9">
        <f>IFERROR(IF(市价!G1387&lt;&gt;"",市价!G1387/MAX(市价!G$3:G1387)-1,""),"")</f>
        <v>-0.37631792376317919</v>
      </c>
      <c r="H1387" s="9">
        <f>IFERROR(IF(市价!H1387&lt;&gt;"",市价!H1387/MAX(市价!H$3:H1387)-1,""),"")</f>
        <v>-0.60121158392434992</v>
      </c>
      <c r="I1387" s="9">
        <f>IFERROR(优化!I1387/MAX(优化!I$3:I1387)-1,"")</f>
        <v>-1.4123006833712703E-2</v>
      </c>
    </row>
    <row r="1388" spans="1:9" x14ac:dyDescent="0.15">
      <c r="A1388" s="6">
        <v>40434</v>
      </c>
      <c r="B1388" s="9">
        <f>IFERROR(IF(市价!B1388&lt;&gt;"",市价!B1388/MAX(市价!B$3:B1388)-1,""),"")</f>
        <v>-0.43880318344994007</v>
      </c>
      <c r="C1388" s="9">
        <f>IFERROR(IF(市价!C1388&lt;&gt;"",市价!C1388/MAX(市价!C$3:C1388)-1,""),"")</f>
        <v>-0.56724960254372014</v>
      </c>
      <c r="D1388" s="9">
        <f>IFERROR(IF(市价!D1388&lt;&gt;"",市价!D1388/MAX(市价!D$3:D1388)-1,""),"")</f>
        <v>-0.4712127082526153</v>
      </c>
      <c r="E1388" s="9">
        <f>IFERROR(IF(市价!E1388&lt;&gt;"",市价!E1388/MAX(市价!E$3:E1388)-1,""),"")</f>
        <v>-0.50149179512680253</v>
      </c>
      <c r="F1388" s="9">
        <f>IFERROR(IF(市价!F1388&lt;&gt;"",市价!F1388/MAX(市价!F$3:F1388)-1,""),"")</f>
        <v>-0.52876834148510454</v>
      </c>
      <c r="G1388" s="9">
        <f>IFERROR(IF(市价!G1388&lt;&gt;"",市价!G1388/MAX(市价!G$3:G1388)-1,""),"")</f>
        <v>-0.37875101378751008</v>
      </c>
      <c r="H1388" s="9">
        <f>IFERROR(IF(市价!H1388&lt;&gt;"",市价!H1388/MAX(市价!H$3:H1388)-1,""),"")</f>
        <v>-0.60076832151300241</v>
      </c>
      <c r="I1388" s="9">
        <f>IFERROR(优化!I1388/MAX(优化!I$3:I1388)-1,"")</f>
        <v>-1.4123006833712703E-2</v>
      </c>
    </row>
    <row r="1389" spans="1:9" x14ac:dyDescent="0.15">
      <c r="A1389" s="6">
        <v>40435</v>
      </c>
      <c r="B1389" s="9">
        <f>IFERROR(IF(市价!B1389&lt;&gt;"",市价!B1389/MAX(市价!B$3:B1389)-1,""),"")</f>
        <v>-0.43782901707917654</v>
      </c>
      <c r="C1389" s="9">
        <f>IFERROR(IF(市价!C1389&lt;&gt;"",市价!C1389/MAX(市价!C$3:C1389)-1,""),"")</f>
        <v>-0.56629570747217806</v>
      </c>
      <c r="D1389" s="9">
        <f>IFERROR(IF(市价!D1389&lt;&gt;"",市价!D1389/MAX(市价!D$3:D1389)-1,""),"")</f>
        <v>-0.47074777218132513</v>
      </c>
      <c r="E1389" s="9">
        <f>IFERROR(IF(市价!E1389&lt;&gt;"",市价!E1389/MAX(市价!E$3:E1389)-1,""),"")</f>
        <v>-0.49825957235206364</v>
      </c>
      <c r="F1389" s="9">
        <f>IFERROR(IF(市价!F1389&lt;&gt;"",市价!F1389/MAX(市价!F$3:F1389)-1,""),"")</f>
        <v>-0.52876834148510454</v>
      </c>
      <c r="G1389" s="9">
        <f>IFERROR(IF(市价!G1389&lt;&gt;"",市价!G1389/MAX(市价!G$3:G1389)-1,""),"")</f>
        <v>-0.37753446877534469</v>
      </c>
      <c r="H1389" s="9">
        <f>IFERROR(IF(市价!H1389&lt;&gt;"",市价!H1389/MAX(市价!H$3:H1389)-1,""),"")</f>
        <v>-0.60121158392434992</v>
      </c>
      <c r="I1389" s="9">
        <f>IFERROR(优化!I1389/MAX(优化!I$3:I1389)-1,"")</f>
        <v>-1.4123006833712703E-2</v>
      </c>
    </row>
    <row r="1390" spans="1:9" x14ac:dyDescent="0.15">
      <c r="A1390" s="6">
        <v>40436</v>
      </c>
      <c r="B1390" s="9">
        <f>IFERROR(IF(市价!B1390&lt;&gt;"",市价!B1390/MAX(市价!B$3:B1390)-1,""),"")</f>
        <v>-0.45120213124134623</v>
      </c>
      <c r="C1390" s="9">
        <f>IFERROR(IF(市价!C1390&lt;&gt;"",市价!C1390/MAX(市价!C$3:C1390)-1,""),"")</f>
        <v>-0.57837837837837835</v>
      </c>
      <c r="D1390" s="9">
        <f>IFERROR(IF(市价!D1390&lt;&gt;"",市价!D1390/MAX(市价!D$3:D1390)-1,""),"")</f>
        <v>-0.47741185586981794</v>
      </c>
      <c r="E1390" s="9">
        <f>IFERROR(IF(市价!E1390&lt;&gt;"",市价!E1390/MAX(市价!E$3:E1390)-1,""),"")</f>
        <v>-0.51342615614122322</v>
      </c>
      <c r="F1390" s="9">
        <f>IFERROR(IF(市价!F1390&lt;&gt;"",市价!F1390/MAX(市价!F$3:F1390)-1,""),"")</f>
        <v>-0.5369497554468653</v>
      </c>
      <c r="G1390" s="9">
        <f>IFERROR(IF(市价!G1390&lt;&gt;"",市价!G1390/MAX(市价!G$3:G1390)-1,""),"")</f>
        <v>-0.39497161394971614</v>
      </c>
      <c r="H1390" s="9">
        <f>IFERROR(IF(市价!H1390&lt;&gt;"",市价!H1390/MAX(市价!H$3:H1390)-1,""),"")</f>
        <v>-0.61184988179669042</v>
      </c>
      <c r="I1390" s="9">
        <f>IFERROR(优化!I1390/MAX(优化!I$3:I1390)-1,"")</f>
        <v>-1.4123006833712703E-2</v>
      </c>
    </row>
    <row r="1391" spans="1:9" x14ac:dyDescent="0.15">
      <c r="A1391" s="6">
        <v>40437</v>
      </c>
      <c r="B1391" s="9">
        <f>IFERROR(IF(市价!B1391&lt;&gt;"",市价!B1391/MAX(市价!B$3:B1391)-1,""),"")</f>
        <v>-0.46502607763157844</v>
      </c>
      <c r="C1391" s="9">
        <f>IFERROR(IF(市价!C1391&lt;&gt;"",市价!C1391/MAX(市价!C$3:C1391)-1,""),"")</f>
        <v>-0.59268680445151034</v>
      </c>
      <c r="D1391" s="9">
        <f>IFERROR(IF(市价!D1391&lt;&gt;"",市价!D1391/MAX(市价!D$3:D1391)-1,""),"")</f>
        <v>-0.48957768306857807</v>
      </c>
      <c r="E1391" s="9">
        <f>IFERROR(IF(市价!E1391&lt;&gt;"",市价!E1391/MAX(市价!E$3:E1391)-1,""),"")</f>
        <v>-0.52461461959224265</v>
      </c>
      <c r="F1391" s="9">
        <f>IFERROR(IF(市价!F1391&lt;&gt;"",市价!F1391/MAX(市价!F$3:F1391)-1,""),"")</f>
        <v>-0.54513116940862605</v>
      </c>
      <c r="G1391" s="9">
        <f>IFERROR(IF(市价!G1391&lt;&gt;"",市价!G1391/MAX(市价!G$3:G1391)-1,""),"")</f>
        <v>-0.41038118410381186</v>
      </c>
      <c r="H1391" s="9">
        <f>IFERROR(IF(市价!H1391&lt;&gt;"",市价!H1391/MAX(市价!H$3:H1391)-1,""),"")</f>
        <v>-0.62263593380614668</v>
      </c>
      <c r="I1391" s="9">
        <f>IFERROR(优化!I1391/MAX(优化!I$3:I1391)-1,"")</f>
        <v>-1.4123006833712703E-2</v>
      </c>
    </row>
    <row r="1392" spans="1:9" x14ac:dyDescent="0.15">
      <c r="A1392" s="6">
        <v>40438</v>
      </c>
      <c r="B1392" s="9">
        <f>IFERROR(IF(市价!B1392&lt;&gt;"",市价!B1392/MAX(市价!B$3:B1392)-1,""),"")</f>
        <v>-0.4679174811704766</v>
      </c>
      <c r="C1392" s="9">
        <f>IFERROR(IF(市价!C1392&lt;&gt;"",市价!C1392/MAX(市价!C$3:C1392)-1,""),"")</f>
        <v>-0.59809220985691569</v>
      </c>
      <c r="D1392" s="9">
        <f>IFERROR(IF(市价!D1392&lt;&gt;"",市价!D1392/MAX(市价!D$3:D1392)-1,""),"")</f>
        <v>-0.49197985277024414</v>
      </c>
      <c r="E1392" s="9">
        <f>IFERROR(IF(市价!E1392&lt;&gt;"",市价!E1392/MAX(市价!E$3:E1392)-1,""),"")</f>
        <v>-0.52635504724017901</v>
      </c>
      <c r="F1392" s="9">
        <f>IFERROR(IF(市价!F1392&lt;&gt;"",市价!F1392/MAX(市价!F$3:F1392)-1,""),"")</f>
        <v>-0.54602045353490447</v>
      </c>
      <c r="G1392" s="9">
        <f>IFERROR(IF(市价!G1392&lt;&gt;"",市价!G1392/MAX(市价!G$3:G1392)-1,""),"")</f>
        <v>-0.41443633414436332</v>
      </c>
      <c r="H1392" s="9">
        <f>IFERROR(IF(市价!H1392&lt;&gt;"",市价!H1392/MAX(市价!H$3:H1392)-1,""),"")</f>
        <v>-0.62337470449172583</v>
      </c>
      <c r="I1392" s="9">
        <f>IFERROR(优化!I1392/MAX(优化!I$3:I1392)-1,"")</f>
        <v>-1.4123006833712703E-2</v>
      </c>
    </row>
    <row r="1393" spans="1:9" x14ac:dyDescent="0.15">
      <c r="A1393" s="6">
        <v>40441</v>
      </c>
      <c r="B1393" s="9">
        <f>IFERROR(IF(市价!B1393&lt;&gt;"",市价!B1393/MAX(市价!B$3:B1393)-1,""),"")</f>
        <v>-0.46564593637929119</v>
      </c>
      <c r="C1393" s="9">
        <f>IFERROR(IF(市价!C1393&lt;&gt;"",市价!C1393/MAX(市价!C$3:C1393)-1,""),"")</f>
        <v>-0.60031796502384738</v>
      </c>
      <c r="D1393" s="9" t="str">
        <f>IFERROR(IF(市价!D1393&lt;&gt;"",市价!D1393/MAX(市价!D$3:D1393)-1,""),"")</f>
        <v/>
      </c>
      <c r="E1393" s="9">
        <f>IFERROR(IF(市价!E1393&lt;&gt;"",市价!E1393/MAX(市价!E$3:E1393)-1,""),"")</f>
        <v>-0.51740427647936349</v>
      </c>
      <c r="F1393" s="9">
        <f>IFERROR(IF(市价!F1393&lt;&gt;"",市价!F1393/MAX(市价!F$3:F1393)-1,""),"")</f>
        <v>-0.54602045353490447</v>
      </c>
      <c r="G1393" s="9">
        <f>IFERROR(IF(市价!G1393&lt;&gt;"",市价!G1393/MAX(市价!G$3:G1393)-1,""),"")</f>
        <v>-0.41159772911597725</v>
      </c>
      <c r="H1393" s="9">
        <f>IFERROR(IF(市价!H1393&lt;&gt;"",市价!H1393/MAX(市价!H$3:H1393)-1,""),"")</f>
        <v>-0.62219267139479917</v>
      </c>
      <c r="I1393" s="9">
        <f>IFERROR(优化!I1393/MAX(优化!I$3:I1393)-1,"")</f>
        <v>-1.4123006833712703E-2</v>
      </c>
    </row>
    <row r="1394" spans="1:9" x14ac:dyDescent="0.15">
      <c r="A1394" s="6">
        <v>40442</v>
      </c>
      <c r="B1394" s="9">
        <f>IFERROR(IF(市价!B1394&lt;&gt;"",市价!B1394/MAX(市价!B$3:B1394)-1,""),"")</f>
        <v>-0.46483858322837412</v>
      </c>
      <c r="C1394" s="9">
        <f>IFERROR(IF(市价!C1394&lt;&gt;"",市价!C1394/MAX(市价!C$3:C1394)-1,""),"")</f>
        <v>-0.59968203497615269</v>
      </c>
      <c r="D1394" s="9">
        <f>IFERROR(IF(市价!D1394&lt;&gt;"",市价!D1394/MAX(市价!D$3:D1394)-1,""),"")</f>
        <v>-0.49275474622239457</v>
      </c>
      <c r="E1394" s="9">
        <f>IFERROR(IF(市价!E1394&lt;&gt;"",市价!E1394/MAX(市价!E$3:E1394)-1,""),"")</f>
        <v>-0.52113376429636993</v>
      </c>
      <c r="F1394" s="9">
        <f>IFERROR(IF(市价!F1394&lt;&gt;"",市价!F1394/MAX(市价!F$3:F1394)-1,""),"")</f>
        <v>-0.54513116940862605</v>
      </c>
      <c r="G1394" s="9">
        <f>IFERROR(IF(市价!G1394&lt;&gt;"",市价!G1394/MAX(市价!G$3:G1394)-1,""),"")</f>
        <v>-0.41159772911597725</v>
      </c>
      <c r="H1394" s="9">
        <f>IFERROR(IF(市价!H1394&lt;&gt;"",市价!H1394/MAX(市价!H$3:H1394)-1,""),"")</f>
        <v>-0.61776004728132383</v>
      </c>
      <c r="I1394" s="9">
        <f>IFERROR(优化!I1394/MAX(优化!I$3:I1394)-1,"")</f>
        <v>-1.4123006833712703E-2</v>
      </c>
    </row>
    <row r="1395" spans="1:9" x14ac:dyDescent="0.15">
      <c r="A1395" s="6">
        <v>40448</v>
      </c>
      <c r="B1395" s="9">
        <f>IFERROR(IF(市价!B1395&lt;&gt;"",市价!B1395/MAX(市价!B$3:B1395)-1,""),"")</f>
        <v>-0.46481613414248124</v>
      </c>
      <c r="C1395" s="9">
        <f>IFERROR(IF(市价!C1395&lt;&gt;"",市价!C1395/MAX(市价!C$3:C1395)-1,""),"")</f>
        <v>-0.59841017488076309</v>
      </c>
      <c r="D1395" s="9">
        <f>IFERROR(IF(市价!D1395&lt;&gt;"",市价!D1395/MAX(市价!D$3:D1395)-1,""),"")</f>
        <v>-0.49314219294846962</v>
      </c>
      <c r="E1395" s="9">
        <f>IFERROR(IF(市价!E1395&lt;&gt;"",市价!E1395/MAX(市价!E$3:E1395)-1,""),"")</f>
        <v>-0.51964196916956729</v>
      </c>
      <c r="F1395" s="9">
        <f>IFERROR(IF(市价!F1395&lt;&gt;"",市价!F1395/MAX(市价!F$3:F1395)-1,""),"")</f>
        <v>-0.54513116940862605</v>
      </c>
      <c r="G1395" s="9">
        <f>IFERROR(IF(市价!G1395&lt;&gt;"",市价!G1395/MAX(市价!G$3:G1395)-1,""),"")</f>
        <v>-0.41038118410381186</v>
      </c>
      <c r="H1395" s="9">
        <f>IFERROR(IF(市价!H1395&lt;&gt;"",市价!H1395/MAX(市价!H$3:H1395)-1,""),"")</f>
        <v>-0.62056737588652489</v>
      </c>
      <c r="I1395" s="9">
        <f>IFERROR(优化!I1395/MAX(优化!I$3:I1395)-1,"")</f>
        <v>-1.4123006833712703E-2</v>
      </c>
    </row>
    <row r="1396" spans="1:9" x14ac:dyDescent="0.15">
      <c r="A1396" s="6">
        <v>40449</v>
      </c>
      <c r="B1396" s="9">
        <f>IFERROR(IF(市价!B1396&lt;&gt;"",市价!B1396/MAX(市价!B$3:B1396)-1,""),"")</f>
        <v>-0.47756552306352096</v>
      </c>
      <c r="C1396" s="9">
        <f>IFERROR(IF(市价!C1396&lt;&gt;"",市价!C1396/MAX(市价!C$3:C1396)-1,""),"")</f>
        <v>-0.61049284578696339</v>
      </c>
      <c r="D1396" s="9">
        <f>IFERROR(IF(市价!D1396&lt;&gt;"",市价!D1396/MAX(市价!D$3:D1396)-1,""),"")</f>
        <v>-0.50685780705153038</v>
      </c>
      <c r="E1396" s="9">
        <f>IFERROR(IF(市价!E1396&lt;&gt;"",市价!E1396/MAX(市价!E$3:E1396)-1,""),"")</f>
        <v>-0.53356539035305817</v>
      </c>
      <c r="F1396" s="9">
        <f>IFERROR(IF(市价!F1396&lt;&gt;"",市价!F1396/MAX(市价!F$3:F1396)-1,""),"")</f>
        <v>-0.54877723432636727</v>
      </c>
      <c r="G1396" s="9">
        <f>IFERROR(IF(市价!G1396&lt;&gt;"",市价!G1396/MAX(市价!G$3:G1396)-1,""),"")</f>
        <v>-0.42376317923763174</v>
      </c>
      <c r="H1396" s="9">
        <f>IFERROR(IF(市价!H1396&lt;&gt;"",市价!H1396/MAX(市价!H$3:H1396)-1,""),"")</f>
        <v>-0.63046690307328612</v>
      </c>
      <c r="I1396" s="9">
        <f>IFERROR(优化!I1396/MAX(优化!I$3:I1396)-1,"")</f>
        <v>-1.4123006833712703E-2</v>
      </c>
    </row>
    <row r="1397" spans="1:9" x14ac:dyDescent="0.15">
      <c r="A1397" s="6">
        <v>40450</v>
      </c>
      <c r="B1397" s="9">
        <f>IFERROR(IF(市价!B1397&lt;&gt;"",市价!B1397/MAX(市价!B$3:B1397)-1,""),"")</f>
        <v>-0.47749691482854562</v>
      </c>
      <c r="C1397" s="9">
        <f>IFERROR(IF(市价!C1397&lt;&gt;"",市价!C1397/MAX(市价!C$3:C1397)-1,""),"")</f>
        <v>-0.61176470588235299</v>
      </c>
      <c r="D1397" s="9">
        <f>IFERROR(IF(市价!D1397&lt;&gt;"",市价!D1397/MAX(市价!D$3:D1397)-1,""),"")</f>
        <v>-0.51034482758620703</v>
      </c>
      <c r="E1397" s="9">
        <f>IFERROR(IF(市价!E1397&lt;&gt;"",市价!E1397/MAX(市价!E$3:E1397)-1,""),"")</f>
        <v>-0.53257086026852307</v>
      </c>
      <c r="F1397" s="9">
        <f>IFERROR(IF(市价!F1397&lt;&gt;"",市价!F1397/MAX(市价!F$3:F1397)-1,""),"")</f>
        <v>-0.54513116940862605</v>
      </c>
      <c r="G1397" s="9">
        <f>IFERROR(IF(市价!G1397&lt;&gt;"",市价!G1397/MAX(市价!G$3:G1397)-1,""),"")</f>
        <v>-0.42254663422546634</v>
      </c>
      <c r="H1397" s="9">
        <f>IFERROR(IF(市价!H1397&lt;&gt;"",市价!H1397/MAX(市价!H$3:H1397)-1,""),"")</f>
        <v>-0.63091016548463363</v>
      </c>
      <c r="I1397" s="9">
        <f>IFERROR(优化!I1397/MAX(优化!I$3:I1397)-1,"")</f>
        <v>-1.4123006833712703E-2</v>
      </c>
    </row>
    <row r="1398" spans="1:9" x14ac:dyDescent="0.15">
      <c r="A1398" s="6">
        <v>40451</v>
      </c>
      <c r="B1398" s="9">
        <f>IFERROR(IF(市价!B1398&lt;&gt;"",市价!B1398/MAX(市价!B$3:B1398)-1,""),"")</f>
        <v>-0.46224345575328474</v>
      </c>
      <c r="C1398" s="9">
        <f>IFERROR(IF(市价!C1398&lt;&gt;"",市价!C1398/MAX(市价!C$3:C1398)-1,""),"")</f>
        <v>-0.59841017488076309</v>
      </c>
      <c r="D1398" s="9">
        <f>IFERROR(IF(市价!D1398&lt;&gt;"",市价!D1398/MAX(市价!D$3:D1398)-1,""),"")</f>
        <v>-0.49197985277024414</v>
      </c>
      <c r="E1398" s="9">
        <f>IFERROR(IF(市价!E1398&lt;&gt;"",市价!E1398/MAX(市价!E$3:E1398)-1,""),"")</f>
        <v>-0.51964196916956729</v>
      </c>
      <c r="F1398" s="9">
        <f>IFERROR(IF(市价!F1398&lt;&gt;"",市价!F1398/MAX(市价!F$3:F1398)-1,""),"")</f>
        <v>-0.5369497554468653</v>
      </c>
      <c r="G1398" s="9">
        <f>IFERROR(IF(市价!G1398&lt;&gt;"",市价!G1398/MAX(市价!G$3:G1398)-1,""),"")</f>
        <v>-0.40754257907542579</v>
      </c>
      <c r="H1398" s="9">
        <f>IFERROR(IF(市价!H1398&lt;&gt;"",市价!H1398/MAX(市价!H$3:H1398)-1,""),"")</f>
        <v>-0.61923758865248235</v>
      </c>
      <c r="I1398" s="9">
        <f>IFERROR(优化!I1398/MAX(优化!I$3:I1398)-1,"")</f>
        <v>-1.4123006833712703E-2</v>
      </c>
    </row>
    <row r="1399" spans="1:9" x14ac:dyDescent="0.15">
      <c r="A1399" s="6">
        <v>40459</v>
      </c>
      <c r="B1399" s="9">
        <f>IFERROR(IF(市价!B1399&lt;&gt;"",市价!B1399/MAX(市价!B$3:B1399)-1,""),"")</f>
        <v>-0.44361876873984896</v>
      </c>
      <c r="C1399" s="9">
        <f>IFERROR(IF(市价!C1399&lt;&gt;"",市价!C1399/MAX(市价!C$3:C1399)-1,""),"")</f>
        <v>-0.58855325914149437</v>
      </c>
      <c r="D1399" s="9">
        <f>IFERROR(IF(市价!D1399&lt;&gt;"",市价!D1399/MAX(市价!D$3:D1399)-1,""),"")</f>
        <v>-0.47624951569159246</v>
      </c>
      <c r="E1399" s="9">
        <f>IFERROR(IF(市价!E1399&lt;&gt;"",市价!E1399/MAX(市价!E$3:E1399)-1,""),"")</f>
        <v>-0.49527598209845847</v>
      </c>
      <c r="F1399" s="9">
        <f>IFERROR(IF(市价!F1399&lt;&gt;"",市价!F1399/MAX(市价!F$3:F1399)-1,""),"")</f>
        <v>-0.52698977323254781</v>
      </c>
      <c r="G1399" s="9">
        <f>IFERROR(IF(市价!G1399&lt;&gt;"",市价!G1399/MAX(市价!G$3:G1399)-1,""),"")</f>
        <v>-0.39091646390916468</v>
      </c>
      <c r="H1399" s="9">
        <f>IFERROR(IF(市价!H1399&lt;&gt;"",市价!H1399/MAX(市价!H$3:H1399)-1,""),"")</f>
        <v>-0.59943853427895988</v>
      </c>
      <c r="I1399" s="9">
        <f>IFERROR(优化!I1399/MAX(优化!I$3:I1399)-1,"")</f>
        <v>-1.4123006833712703E-2</v>
      </c>
    </row>
    <row r="1400" spans="1:9" x14ac:dyDescent="0.15">
      <c r="A1400" s="6">
        <v>40462</v>
      </c>
      <c r="B1400" s="9">
        <f>IFERROR(IF(市价!B1400&lt;&gt;"",市价!B1400/MAX(市价!B$3:B1400)-1,""),"")</f>
        <v>-0.42478188241784154</v>
      </c>
      <c r="C1400" s="9">
        <f>IFERROR(IF(市价!C1400&lt;&gt;"",市价!C1400/MAX(市价!C$3:C1400)-1,""),"")</f>
        <v>-0.57074721780604132</v>
      </c>
      <c r="D1400" s="9">
        <f>IFERROR(IF(市价!D1400&lt;&gt;"",市价!D1400/MAX(市价!D$3:D1400)-1,""),"")</f>
        <v>-0.45548237117396362</v>
      </c>
      <c r="E1400" s="9">
        <f>IFERROR(IF(市价!E1400&lt;&gt;"",市价!E1400/MAX(市价!E$3:E1400)-1,""),"")</f>
        <v>-0.48508204873197414</v>
      </c>
      <c r="F1400" s="9">
        <f>IFERROR(IF(市价!F1400&lt;&gt;"",市价!F1400/MAX(市价!F$3:F1400)-1,""),"")</f>
        <v>-0.51605157847932415</v>
      </c>
      <c r="G1400" s="9">
        <f>IFERROR(IF(市价!G1400&lt;&gt;"",市价!G1400/MAX(市价!G$3:G1400)-1,""),"")</f>
        <v>-0.37104622871046233</v>
      </c>
      <c r="H1400" s="9">
        <f>IFERROR(IF(市价!H1400&lt;&gt;"",市价!H1400/MAX(市价!H$3:H1400)-1,""),"")</f>
        <v>-0.5817080378250592</v>
      </c>
      <c r="I1400" s="9">
        <f>IFERROR(优化!I1400/MAX(优化!I$3:I1400)-1,"")</f>
        <v>-1.4123006833712703E-2</v>
      </c>
    </row>
    <row r="1401" spans="1:9" x14ac:dyDescent="0.15">
      <c r="A1401" s="6">
        <v>40463</v>
      </c>
      <c r="B1401" s="9">
        <f>IFERROR(IF(市价!B1401&lt;&gt;"",市价!B1401/MAX(市价!B$3:B1401)-1,""),"")</f>
        <v>-0.42563055161200325</v>
      </c>
      <c r="C1401" s="9">
        <f>IFERROR(IF(市价!C1401&lt;&gt;"",市价!C1401/MAX(市价!C$3:C1401)-1,""),"")</f>
        <v>-0.56788553259141494</v>
      </c>
      <c r="D1401" s="9">
        <f>IFERROR(IF(市价!D1401&lt;&gt;"",市价!D1401/MAX(市价!D$3:D1401)-1,""),"")</f>
        <v>-0.4527702440914374</v>
      </c>
      <c r="E1401" s="9">
        <f>IFERROR(IF(市价!E1401&lt;&gt;"",市价!E1401/MAX(市价!E$3:E1401)-1,""),"")</f>
        <v>-0.49179512680258575</v>
      </c>
      <c r="F1401" s="9">
        <f>IFERROR(IF(市价!F1401&lt;&gt;"",市价!F1401/MAX(市价!F$3:F1401)-1,""),"")</f>
        <v>-0.51880835927078706</v>
      </c>
      <c r="G1401" s="9">
        <f>IFERROR(IF(市价!G1401&lt;&gt;"",市价!G1401/MAX(市价!G$3:G1401)-1,""),"")</f>
        <v>-0.37104622871046233</v>
      </c>
      <c r="H1401" s="9">
        <f>IFERROR(IF(市价!H1401&lt;&gt;"",市价!H1401/MAX(市价!H$3:H1401)-1,""),"")</f>
        <v>-0.58244680851063824</v>
      </c>
      <c r="I1401" s="9">
        <f>IFERROR(优化!I1401/MAX(优化!I$3:I1401)-1,"")</f>
        <v>-1.4123006833712703E-2</v>
      </c>
    </row>
    <row r="1402" spans="1:9" x14ac:dyDescent="0.15">
      <c r="A1402" s="6">
        <v>40464</v>
      </c>
      <c r="B1402" s="9">
        <f>IFERROR(IF(市价!B1402&lt;&gt;"",市价!B1402/MAX(市价!B$3:B1402)-1,""),"")</f>
        <v>-0.4025343964632454</v>
      </c>
      <c r="C1402" s="9">
        <f>IFERROR(IF(市价!C1402&lt;&gt;"",市价!C1402/MAX(市价!C$3:C1402)-1,""),"")</f>
        <v>-0.55294117647058827</v>
      </c>
      <c r="D1402" s="9">
        <f>IFERROR(IF(市价!D1402&lt;&gt;"",市价!D1402/MAX(市价!D$3:D1402)-1,""),"")</f>
        <v>-0.43394033320418446</v>
      </c>
      <c r="E1402" s="9">
        <f>IFERROR(IF(市价!E1402&lt;&gt;"",市价!E1402/MAX(市价!E$3:E1402)-1,""),"")</f>
        <v>-0.4716558925907508</v>
      </c>
      <c r="F1402" s="9">
        <f>IFERROR(IF(市价!F1402&lt;&gt;"",市价!F1402/MAX(市价!F$3:F1402)-1,""),"")</f>
        <v>-0.50973766118274788</v>
      </c>
      <c r="G1402" s="9">
        <f>IFERROR(IF(市价!G1402&lt;&gt;"",市价!G1402/MAX(市价!G$3:G1402)-1,""),"")</f>
        <v>-0.33819951338199516</v>
      </c>
      <c r="H1402" s="9">
        <f>IFERROR(IF(市价!H1402&lt;&gt;"",市价!H1402/MAX(市价!H$3:H1402)-1,""),"")</f>
        <v>-0.55673758865248235</v>
      </c>
      <c r="I1402" s="9">
        <f>IFERROR(优化!I1402/MAX(优化!I$3:I1402)-1,"")</f>
        <v>-1.4123006833712703E-2</v>
      </c>
    </row>
    <row r="1403" spans="1:9" x14ac:dyDescent="0.15">
      <c r="A1403" s="6">
        <v>40465</v>
      </c>
      <c r="B1403" s="9">
        <f>IFERROR(IF(市价!B1403&lt;&gt;"",市价!B1403/MAX(市价!B$3:B1403)-1,""),"")</f>
        <v>-0.39975490801556224</v>
      </c>
      <c r="C1403" s="9">
        <f>IFERROR(IF(市价!C1403&lt;&gt;"",市价!C1403/MAX(市价!C$3:C1403)-1,""),"")</f>
        <v>-0.55230524642289347</v>
      </c>
      <c r="D1403" s="9">
        <f>IFERROR(IF(市价!D1403&lt;&gt;"",市价!D1403/MAX(市价!D$3:D1403)-1,""),"")</f>
        <v>-0.43587756683456036</v>
      </c>
      <c r="E1403" s="9">
        <f>IFERROR(IF(市价!E1403&lt;&gt;"",市价!E1403/MAX(市价!E$3:E1403)-1,""),"")</f>
        <v>-0.46494281452013919</v>
      </c>
      <c r="F1403" s="9">
        <f>IFERROR(IF(市价!F1403&lt;&gt;"",市价!F1403/MAX(市价!F$3:F1403)-1,""),"")</f>
        <v>-0.50520231213872835</v>
      </c>
      <c r="G1403" s="9">
        <f>IFERROR(IF(市价!G1403&lt;&gt;"",市价!G1403/MAX(市价!G$3:G1403)-1,""),"")</f>
        <v>-0.3353609083536091</v>
      </c>
      <c r="H1403" s="9">
        <f>IFERROR(IF(市价!H1403&lt;&gt;"",市价!H1403/MAX(市价!H$3:H1403)-1,""),"")</f>
        <v>-0.55511229314420807</v>
      </c>
      <c r="I1403" s="9">
        <f>IFERROR(优化!I1403/MAX(优化!I$3:I1403)-1,"")</f>
        <v>-6.481610705199814E-3</v>
      </c>
    </row>
    <row r="1404" spans="1:9" x14ac:dyDescent="0.15">
      <c r="A1404" s="6">
        <v>40466</v>
      </c>
      <c r="B1404" s="9">
        <f>IFERROR(IF(市价!B1404&lt;&gt;"",市价!B1404/MAX(市价!B$3:B1404)-1,""),"")</f>
        <v>-0.36264040814236786</v>
      </c>
      <c r="C1404" s="9">
        <f>IFERROR(IF(市价!C1404&lt;&gt;"",市价!C1404/MAX(市价!C$3:C1404)-1,""),"")</f>
        <v>-0.52209856915739272</v>
      </c>
      <c r="D1404" s="9">
        <f>IFERROR(IF(市价!D1404&lt;&gt;"",市价!D1404/MAX(市价!D$3:D1404)-1,""),"")</f>
        <v>-0.40216970166602095</v>
      </c>
      <c r="E1404" s="9">
        <f>IFERROR(IF(市价!E1404&lt;&gt;"",市价!E1404/MAX(市价!E$3:E1404)-1,""),"")</f>
        <v>-0.42242665340626551</v>
      </c>
      <c r="F1404" s="9">
        <f>IFERROR(IF(市价!F1404&lt;&gt;"",市价!F1404/MAX(市价!F$3:F1404)-1,""),"")</f>
        <v>-0.48341485104490878</v>
      </c>
      <c r="G1404" s="9">
        <f>IFERROR(IF(市价!G1404&lt;&gt;"",市价!G1404/MAX(市价!G$3:G1404)-1,""),"")</f>
        <v>-0.28345498783454981</v>
      </c>
      <c r="H1404" s="9">
        <f>IFERROR(IF(市价!H1404&lt;&gt;"",市价!H1404/MAX(市价!H$3:H1404)-1,""),"")</f>
        <v>-0.53634751773049649</v>
      </c>
      <c r="I1404" s="9">
        <f>IFERROR(优化!I1404/MAX(优化!I$3:I1404)-1,"")</f>
        <v>0</v>
      </c>
    </row>
    <row r="1405" spans="1:9" x14ac:dyDescent="0.15">
      <c r="A1405" s="6">
        <v>40469</v>
      </c>
      <c r="B1405" s="9">
        <f>IFERROR(IF(市价!B1405&lt;&gt;"",市价!B1405/MAX(市价!B$3:B1405)-1,""),"")</f>
        <v>-0.35347783931783794</v>
      </c>
      <c r="C1405" s="9">
        <f>IFERROR(IF(市价!C1405&lt;&gt;"",市价!C1405/MAX(市价!C$3:C1405)-1,""),"")</f>
        <v>-0.51637519872813986</v>
      </c>
      <c r="D1405" s="9">
        <f>IFERROR(IF(市价!D1405&lt;&gt;"",市价!D1405/MAX(市价!D$3:D1405)-1,""),"")</f>
        <v>-0.39829523440526926</v>
      </c>
      <c r="E1405" s="9">
        <f>IFERROR(IF(市价!E1405&lt;&gt;"",市价!E1405/MAX(市价!E$3:E1405)-1,""),"")</f>
        <v>-0.42242665340626551</v>
      </c>
      <c r="F1405" s="9">
        <f>IFERROR(IF(市价!F1405&lt;&gt;"",市价!F1405/MAX(市价!F$3:F1405)-1,""),"")</f>
        <v>-0.47336594041796354</v>
      </c>
      <c r="G1405" s="9">
        <f>IFERROR(IF(市价!G1405&lt;&gt;"",市价!G1405/MAX(市价!G$3:G1405)-1,""),"")</f>
        <v>-0.26845093268450937</v>
      </c>
      <c r="H1405" s="9">
        <f>IFERROR(IF(市价!H1405&lt;&gt;"",市价!H1405/MAX(市价!H$3:H1405)-1,""),"")</f>
        <v>-0.52364066193853431</v>
      </c>
      <c r="I1405" s="9">
        <f>IFERROR(优化!I1405/MAX(优化!I$3:I1405)-1,"")</f>
        <v>0</v>
      </c>
    </row>
    <row r="1406" spans="1:9" x14ac:dyDescent="0.15">
      <c r="A1406" s="6">
        <v>40470</v>
      </c>
      <c r="B1406" s="9">
        <f>IFERROR(IF(市价!B1406&lt;&gt;"",市价!B1406/MAX(市价!B$3:B1406)-1,""),"")</f>
        <v>-0.34084469520724714</v>
      </c>
      <c r="C1406" s="9">
        <f>IFERROR(IF(市价!C1406&lt;&gt;"",市价!C1406/MAX(市价!C$3:C1406)-1,""),"")</f>
        <v>-0.50937996820349762</v>
      </c>
      <c r="D1406" s="9">
        <f>IFERROR(IF(市价!D1406&lt;&gt;"",市价!D1406/MAX(市价!D$3:D1406)-1,""),"")</f>
        <v>-0.3979077876791941</v>
      </c>
      <c r="E1406" s="9">
        <f>IFERROR(IF(市价!E1406&lt;&gt;"",市价!E1406/MAX(市价!E$3:E1406)-1,""),"")</f>
        <v>-0.38935852809547489</v>
      </c>
      <c r="F1406" s="9">
        <f>IFERROR(IF(市价!F1406&lt;&gt;"",市价!F1406/MAX(市价!F$3:F1406)-1,""),"")</f>
        <v>-0.4715873721654068</v>
      </c>
      <c r="G1406" s="9">
        <f>IFERROR(IF(市价!G1406&lt;&gt;"",市价!G1406/MAX(市价!G$3:G1406)-1,""),"")</f>
        <v>-0.24330900243309006</v>
      </c>
      <c r="H1406" s="9">
        <f>IFERROR(IF(市价!H1406&lt;&gt;"",市价!H1406/MAX(市价!H$3:H1406)-1,""),"")</f>
        <v>-0.52024231678486998</v>
      </c>
      <c r="I1406" s="9">
        <f>IFERROR(优化!I1406/MAX(优化!I$3:I1406)-1,"")</f>
        <v>0</v>
      </c>
    </row>
    <row r="1407" spans="1:9" x14ac:dyDescent="0.15">
      <c r="A1407" s="6">
        <v>40471</v>
      </c>
      <c r="B1407" s="9">
        <f>IFERROR(IF(市价!B1407&lt;&gt;"",市价!B1407/MAX(市价!B$3:B1407)-1,""),"")</f>
        <v>-0.34676403292750857</v>
      </c>
      <c r="C1407" s="9">
        <f>IFERROR(IF(市价!C1407&lt;&gt;"",市价!C1407/MAX(市价!C$3:C1407)-1,""),"")</f>
        <v>-0.51796502384737675</v>
      </c>
      <c r="D1407" s="9">
        <f>IFERROR(IF(市价!D1407&lt;&gt;"",市价!D1407/MAX(市价!D$3:D1407)-1,""),"")</f>
        <v>-0.40139480821387064</v>
      </c>
      <c r="E1407" s="9">
        <f>IFERROR(IF(市价!E1407&lt;&gt;"",市价!E1407/MAX(市价!E$3:E1407)-1,""),"")</f>
        <v>-0.39159622078567879</v>
      </c>
      <c r="F1407" s="9">
        <f>IFERROR(IF(市价!F1407&lt;&gt;"",市价!F1407/MAX(市价!F$3:F1407)-1,""),"")</f>
        <v>-0.47336594041796354</v>
      </c>
      <c r="G1407" s="9">
        <f>IFERROR(IF(市价!G1407&lt;&gt;"",市价!G1407/MAX(市价!G$3:G1407)-1,""),"")</f>
        <v>-0.25344687753446882</v>
      </c>
      <c r="H1407" s="9">
        <f>IFERROR(IF(市价!H1407&lt;&gt;"",市价!H1407/MAX(市价!H$3:H1407)-1,""),"")</f>
        <v>-0.52511820330969272</v>
      </c>
      <c r="I1407" s="9">
        <f>IFERROR(优化!I1407/MAX(优化!I$3:I1407)-1,"")</f>
        <v>-3.3658700774150674E-3</v>
      </c>
    </row>
    <row r="1408" spans="1:9" x14ac:dyDescent="0.15">
      <c r="A1408" s="6">
        <v>40472</v>
      </c>
      <c r="B1408" s="9">
        <f>IFERROR(IF(市价!B1408&lt;&gt;"",市价!B1408/MAX(市价!B$3:B1408)-1,""),"")</f>
        <v>-0.36746183444235414</v>
      </c>
      <c r="C1408" s="9">
        <f>IFERROR(IF(市价!C1408&lt;&gt;"",市价!C1408/MAX(市价!C$3:C1408)-1,""),"")</f>
        <v>-0.52591414944356119</v>
      </c>
      <c r="D1408" s="9">
        <f>IFERROR(IF(市价!D1408&lt;&gt;"",市价!D1408/MAX(市价!D$3:D1408)-1,""),"")</f>
        <v>-0.42409918636187538</v>
      </c>
      <c r="E1408" s="9">
        <f>IFERROR(IF(市价!E1408&lt;&gt;"",市价!E1408/MAX(市价!E$3:E1408)-1,""),"")</f>
        <v>-0.41074092491297864</v>
      </c>
      <c r="F1408" s="9">
        <f>IFERROR(IF(市价!F1408&lt;&gt;"",市价!F1408/MAX(市价!F$3:F1408)-1,""),"")</f>
        <v>-0.48795020008892842</v>
      </c>
      <c r="G1408" s="9">
        <f>IFERROR(IF(市价!G1408&lt;&gt;"",市价!G1408/MAX(市价!G$3:G1408)-1,""),"")</f>
        <v>-0.28061638280616386</v>
      </c>
      <c r="H1408" s="9">
        <f>IFERROR(IF(市价!H1408&lt;&gt;"",市价!H1408/MAX(市价!H$3:H1408)-1,""),"")</f>
        <v>-0.54417848699763594</v>
      </c>
      <c r="I1408" s="9">
        <f>IFERROR(优化!I1408/MAX(优化!I$3:I1408)-1,"")</f>
        <v>-3.0966004712218109E-2</v>
      </c>
    </row>
    <row r="1409" spans="1:9" x14ac:dyDescent="0.15">
      <c r="A1409" s="6">
        <v>40473</v>
      </c>
      <c r="B1409" s="9">
        <f>IFERROR(IF(市价!B1409&lt;&gt;"",市价!B1409/MAX(市价!B$3:B1409)-1,""),"")</f>
        <v>-0.37029234223449958</v>
      </c>
      <c r="C1409" s="9">
        <f>IFERROR(IF(市价!C1409&lt;&gt;"",市价!C1409/MAX(市价!C$3:C1409)-1,""),"")</f>
        <v>-0.53195548489666133</v>
      </c>
      <c r="D1409" s="9">
        <f>IFERROR(IF(市价!D1409&lt;&gt;"",市价!D1409/MAX(市价!D$3:D1409)-1,""),"")</f>
        <v>-0.4296009298721426</v>
      </c>
      <c r="E1409" s="9">
        <f>IFERROR(IF(市价!E1409&lt;&gt;"",市价!E1409/MAX(市价!E$3:E1409)-1,""),"")</f>
        <v>-0.41347588264544999</v>
      </c>
      <c r="F1409" s="9">
        <f>IFERROR(IF(市价!F1409&lt;&gt;"",市价!F1409/MAX(市价!F$3:F1409)-1,""),"")</f>
        <v>-0.49337483325922638</v>
      </c>
      <c r="G1409" s="9">
        <f>IFERROR(IF(市价!G1409&lt;&gt;"",市价!G1409/MAX(市价!G$3:G1409)-1,""),"")</f>
        <v>-0.27899432278994318</v>
      </c>
      <c r="H1409" s="9">
        <f>IFERROR(IF(市价!H1409&lt;&gt;"",市价!H1409/MAX(市价!H$3:H1409)-1,""),"")</f>
        <v>-0.54033687943262421</v>
      </c>
      <c r="I1409" s="9">
        <f>IFERROR(优化!I1409/MAX(优化!I$3:I1409)-1,"")</f>
        <v>-4.1231908448333909E-2</v>
      </c>
    </row>
    <row r="1410" spans="1:9" x14ac:dyDescent="0.15">
      <c r="A1410" s="6">
        <v>40476</v>
      </c>
      <c r="B1410" s="9">
        <f>IFERROR(IF(市价!B1410&lt;&gt;"",市价!B1410/MAX(市价!B$3:B1410)-1,""),"")</f>
        <v>-0.35929478920081204</v>
      </c>
      <c r="C1410" s="9">
        <f>IFERROR(IF(市价!C1410&lt;&gt;"",市价!C1410/MAX(市价!C$3:C1410)-1,""),"")</f>
        <v>-0.52241653418124012</v>
      </c>
      <c r="D1410" s="9">
        <f>IFERROR(IF(市价!D1410&lt;&gt;"",市价!D1410/MAX(市价!D$3:D1410)-1,""),"")</f>
        <v>-0.42293684618364979</v>
      </c>
      <c r="E1410" s="9">
        <f>IFERROR(IF(市价!E1410&lt;&gt;"",市价!E1410/MAX(市价!E$3:E1410)-1,""),"")</f>
        <v>-0.40452511188463447</v>
      </c>
      <c r="F1410" s="9">
        <f>IFERROR(IF(市价!F1410&lt;&gt;"",市价!F1410/MAX(市价!F$3:F1410)-1,""),"")</f>
        <v>-0.48608270342374393</v>
      </c>
      <c r="G1410" s="9">
        <f>IFERROR(IF(市价!G1410&lt;&gt;"",市价!G1410/MAX(市价!G$3:G1410)-1,""),"")</f>
        <v>-0.26277372262773724</v>
      </c>
      <c r="H1410" s="9">
        <f>IFERROR(IF(市价!H1410&lt;&gt;"",市价!H1410/MAX(市价!H$3:H1410)-1,""),"")</f>
        <v>-0.53088061465721048</v>
      </c>
      <c r="I1410" s="9">
        <f>IFERROR(优化!I1410/MAX(优化!I$3:I1410)-1,"")</f>
        <v>-2.7431841130932222E-2</v>
      </c>
    </row>
    <row r="1411" spans="1:9" x14ac:dyDescent="0.15">
      <c r="A1411" s="6">
        <v>40477</v>
      </c>
      <c r="B1411" s="9">
        <f>IFERROR(IF(市价!B1411&lt;&gt;"",市价!B1411/MAX(市价!B$3:B1411)-1,""),"")</f>
        <v>-0.36567213804073562</v>
      </c>
      <c r="C1411" s="9">
        <f>IFERROR(IF(市价!C1411&lt;&gt;"",市价!C1411/MAX(市价!C$3:C1411)-1,""),"")</f>
        <v>-0.53068362480127185</v>
      </c>
      <c r="D1411" s="9">
        <f>IFERROR(IF(市价!D1411&lt;&gt;"",市价!D1411/MAX(市价!D$3:D1411)-1,""),"")</f>
        <v>-0.42688880278961649</v>
      </c>
      <c r="E1411" s="9">
        <f>IFERROR(IF(市价!E1411&lt;&gt;"",市价!E1411/MAX(市价!E$3:E1411)-1,""),"")</f>
        <v>-0.4102436598707111</v>
      </c>
      <c r="F1411" s="9">
        <f>IFERROR(IF(市价!F1411&lt;&gt;"",市价!F1411/MAX(市价!F$3:F1411)-1,""),"")</f>
        <v>-0.48697198755002225</v>
      </c>
      <c r="G1411" s="9">
        <f>IFERROR(IF(市价!G1411&lt;&gt;"",市价!G1411/MAX(市价!G$3:G1411)-1,""),"")</f>
        <v>-0.27088402270884027</v>
      </c>
      <c r="H1411" s="9">
        <f>IFERROR(IF(市价!H1411&lt;&gt;"",市价!H1411/MAX(市价!H$3:H1411)-1,""),"")</f>
        <v>-0.53708628841607564</v>
      </c>
      <c r="I1411" s="9">
        <f>IFERROR(优化!I1411/MAX(优化!I$3:I1411)-1,"")</f>
        <v>-2.9114776169639867E-2</v>
      </c>
    </row>
    <row r="1412" spans="1:9" x14ac:dyDescent="0.15">
      <c r="A1412" s="6">
        <v>40478</v>
      </c>
      <c r="B1412" s="9">
        <f>IFERROR(IF(市价!B1412&lt;&gt;"",市价!B1412/MAX(市价!B$3:B1412)-1,""),"")</f>
        <v>-0.37079776368262229</v>
      </c>
      <c r="C1412" s="9">
        <f>IFERROR(IF(市价!C1412&lt;&gt;"",市价!C1412/MAX(市价!C$3:C1412)-1,""),"")</f>
        <v>-0.53577106518282991</v>
      </c>
      <c r="D1412" s="9">
        <f>IFERROR(IF(市价!D1412&lt;&gt;"",市价!D1412/MAX(市价!D$3:D1412)-1,""),"")</f>
        <v>-0.43432777993025962</v>
      </c>
      <c r="E1412" s="9">
        <f>IFERROR(IF(市价!E1412&lt;&gt;"",市价!E1412/MAX(市价!E$3:E1412)-1,""),"")</f>
        <v>-0.40800596718050719</v>
      </c>
      <c r="F1412" s="9">
        <f>IFERROR(IF(市价!F1412&lt;&gt;"",市价!F1412/MAX(市价!F$3:F1412)-1,""),"")</f>
        <v>-0.49426411738550469</v>
      </c>
      <c r="G1412" s="9">
        <f>IFERROR(IF(市价!G1412&lt;&gt;"",市价!G1412/MAX(市价!G$3:G1412)-1,""),"")</f>
        <v>-0.27777777777777779</v>
      </c>
      <c r="H1412" s="9">
        <f>IFERROR(IF(市价!H1412&lt;&gt;"",市价!H1412/MAX(市价!H$3:H1412)-1,""),"")</f>
        <v>-0.53930260047281331</v>
      </c>
      <c r="I1412" s="9">
        <f>IFERROR(优化!I1412/MAX(优化!I$3:I1412)-1,"")</f>
        <v>-4.2914843487041443E-2</v>
      </c>
    </row>
    <row r="1413" spans="1:9" x14ac:dyDescent="0.15">
      <c r="A1413" s="6">
        <v>40479</v>
      </c>
      <c r="B1413" s="9">
        <f>IFERROR(IF(市价!B1413&lt;&gt;"",市价!B1413/MAX(市价!B$3:B1413)-1,""),"")</f>
        <v>-0.36577209141135036</v>
      </c>
      <c r="C1413" s="9">
        <f>IFERROR(IF(市价!C1413&lt;&gt;"",市价!C1413/MAX(市价!C$3:C1413)-1,""),"")</f>
        <v>-0.52941176470588225</v>
      </c>
      <c r="D1413" s="9">
        <f>IFERROR(IF(市价!D1413&lt;&gt;"",市价!D1413/MAX(市价!D$3:D1413)-1,""),"")</f>
        <v>-0.4288260364199924</v>
      </c>
      <c r="E1413" s="9">
        <f>IFERROR(IF(市价!E1413&lt;&gt;"",市价!E1413/MAX(市价!E$3:E1413)-1,""),"")</f>
        <v>-0.39656887120835405</v>
      </c>
      <c r="F1413" s="9">
        <f>IFERROR(IF(市价!F1413&lt;&gt;"",市价!F1413/MAX(市价!F$3:F1413)-1,""),"")</f>
        <v>-0.49426411738550469</v>
      </c>
      <c r="G1413" s="9">
        <f>IFERROR(IF(市价!G1413&lt;&gt;"",市价!G1413/MAX(市价!G$3:G1413)-1,""),"")</f>
        <v>-0.27980535279805352</v>
      </c>
      <c r="H1413" s="9" t="str">
        <f>IFERROR(IF(市价!H1413&lt;&gt;"",市价!H1413/MAX(市价!H$3:H1413)-1,""),"")</f>
        <v/>
      </c>
      <c r="I1413" s="9">
        <f>IFERROR(优化!I1413/MAX(优化!I$3:I1413)-1,"")</f>
        <v>-4.2914843487041443E-2</v>
      </c>
    </row>
    <row r="1414" spans="1:9" x14ac:dyDescent="0.15">
      <c r="A1414" s="6">
        <v>40480</v>
      </c>
      <c r="B1414" s="9">
        <f>IFERROR(IF(市价!B1414&lt;&gt;"",市价!B1414/MAX(市价!B$3:B1414)-1,""),"")</f>
        <v>-0.37886277353929032</v>
      </c>
      <c r="C1414" s="9">
        <f>IFERROR(IF(市价!C1414&lt;&gt;"",市价!C1414/MAX(市价!C$3:C1414)-1,""),"")</f>
        <v>-0.5373608903020668</v>
      </c>
      <c r="D1414" s="9">
        <f>IFERROR(IF(市价!D1414&lt;&gt;"",市价!D1414/MAX(市价!D$3:D1414)-1,""),"")</f>
        <v>-0.43239054629988383</v>
      </c>
      <c r="E1414" s="9">
        <f>IFERROR(IF(市价!E1414&lt;&gt;"",市价!E1414/MAX(市价!E$3:E1414)-1,""),"")</f>
        <v>-0.42416708105420187</v>
      </c>
      <c r="F1414" s="9">
        <f>IFERROR(IF(市价!F1414&lt;&gt;"",市价!F1414/MAX(市价!F$3:F1414)-1,""),"")</f>
        <v>-0.50422409959982217</v>
      </c>
      <c r="G1414" s="9">
        <f>IFERROR(IF(市价!G1414&lt;&gt;"",市价!G1414/MAX(市价!G$3:G1414)-1,""),"")</f>
        <v>-0.29034874290348744</v>
      </c>
      <c r="H1414" s="9">
        <f>IFERROR(IF(市价!H1414&lt;&gt;"",市价!H1414/MAX(市价!H$3:H1414)-1,""),"")</f>
        <v>-0.55274822695035464</v>
      </c>
      <c r="I1414" s="9">
        <f>IFERROR(优化!I1414/MAX(优化!I$3:I1414)-1,"")</f>
        <v>-6.176371592056551E-2</v>
      </c>
    </row>
    <row r="1415" spans="1:9" x14ac:dyDescent="0.15">
      <c r="A1415" s="6">
        <v>40483</v>
      </c>
      <c r="B1415" s="9">
        <f>IFERROR(IF(市价!B1415&lt;&gt;"",市价!B1415/MAX(市价!B$3:B1415)-1,""),"")</f>
        <v>-0.37080902708362595</v>
      </c>
      <c r="C1415" s="9">
        <f>IFERROR(IF(市价!C1415&lt;&gt;"",市价!C1415/MAX(市价!C$3:C1415)-1,""),"")</f>
        <v>-0.53195548489666133</v>
      </c>
      <c r="D1415" s="9">
        <f>IFERROR(IF(市价!D1415&lt;&gt;"",市价!D1415/MAX(市价!D$3:D1415)-1,""),"")</f>
        <v>-0.42572646261139102</v>
      </c>
      <c r="E1415" s="9" t="str">
        <f>IFERROR(IF(市价!E1415&lt;&gt;"",市价!E1415/MAX(市价!E$3:E1415)-1,""),"")</f>
        <v/>
      </c>
      <c r="F1415" s="9">
        <f>IFERROR(IF(市价!F1415&lt;&gt;"",市价!F1415/MAX(市价!F$3:F1415)-1,""),"")</f>
        <v>-0.49879946642952422</v>
      </c>
      <c r="G1415" s="9">
        <f>IFERROR(IF(市价!G1415&lt;&gt;"",市价!G1415/MAX(市价!G$3:G1415)-1,""),"")</f>
        <v>-0.28467153284671531</v>
      </c>
      <c r="H1415" s="9">
        <f>IFERROR(IF(市价!H1415&lt;&gt;"",市价!H1415/MAX(市价!H$3:H1415)-1,""),"")</f>
        <v>-0.54270094562647753</v>
      </c>
      <c r="I1415" s="9">
        <f>IFERROR(优化!I1415/MAX(优化!I$3:I1415)-1,"")</f>
        <v>-5.1497812184449709E-2</v>
      </c>
    </row>
    <row r="1416" spans="1:9" x14ac:dyDescent="0.15">
      <c r="A1416" s="6">
        <v>40484</v>
      </c>
      <c r="B1416" s="9">
        <f>IFERROR(IF(市价!B1416&lt;&gt;"",市价!B1416/MAX(市价!B$3:B1416)-1,""),"")</f>
        <v>-0.37296786198168241</v>
      </c>
      <c r="C1416" s="9">
        <f>IFERROR(IF(市价!C1416&lt;&gt;"",市价!C1416/MAX(市价!C$3:C1416)-1,""),"")</f>
        <v>-0.52591414944356119</v>
      </c>
      <c r="D1416" s="9">
        <f>IFERROR(IF(市价!D1416&lt;&gt;"",市价!D1416/MAX(市价!D$3:D1416)-1,""),"")</f>
        <v>-0.43161565284773351</v>
      </c>
      <c r="E1416" s="9">
        <f>IFERROR(IF(市价!E1416&lt;&gt;"",市价!E1416/MAX(市价!E$3:E1416)-1,""),"")</f>
        <v>-0.43212332173048229</v>
      </c>
      <c r="F1416" s="9">
        <f>IFERROR(IF(市价!F1416&lt;&gt;"",市价!F1416/MAX(市价!F$3:F1416)-1,""),"")</f>
        <v>-0.50333481547354375</v>
      </c>
      <c r="G1416" s="9">
        <f>IFERROR(IF(市价!G1416&lt;&gt;"",市价!G1416/MAX(市价!G$3:G1416)-1,""),"")</f>
        <v>-0.28913219789132194</v>
      </c>
      <c r="H1416" s="9">
        <f>IFERROR(IF(市价!H1416&lt;&gt;"",市价!H1416/MAX(市价!H$3:H1416)-1,""),"")</f>
        <v>-0.54476950354609932</v>
      </c>
      <c r="I1416" s="9">
        <f>IFERROR(优化!I1416/MAX(优化!I$3:I1416)-1,"")</f>
        <v>-6.0080780881857976E-2</v>
      </c>
    </row>
    <row r="1417" spans="1:9" x14ac:dyDescent="0.15">
      <c r="A1417" s="6">
        <v>40485</v>
      </c>
      <c r="B1417" s="9">
        <f>IFERROR(IF(市价!B1417&lt;&gt;"",市价!B1417/MAX(市价!B$3:B1417)-1,""),"")</f>
        <v>-0.35680995219638523</v>
      </c>
      <c r="C1417" s="9">
        <f>IFERROR(IF(市价!C1417&lt;&gt;"",市价!C1417/MAX(市价!C$3:C1417)-1,""),"")</f>
        <v>-0.51128775834658191</v>
      </c>
      <c r="D1417" s="9">
        <f>IFERROR(IF(市价!D1417&lt;&gt;"",市价!D1417/MAX(市价!D$3:D1417)-1,""),"")</f>
        <v>-0.42409918636187538</v>
      </c>
      <c r="E1417" s="9">
        <f>IFERROR(IF(市价!E1417&lt;&gt;"",市价!E1417/MAX(市价!E$3:E1417)-1,""),"")</f>
        <v>-0.4179512680258578</v>
      </c>
      <c r="F1417" s="9">
        <f>IFERROR(IF(市价!F1417&lt;&gt;"",市价!F1417/MAX(市价!F$3:F1417)-1,""),"")</f>
        <v>-0.48972876834148504</v>
      </c>
      <c r="G1417" s="9">
        <f>IFERROR(IF(市价!G1417&lt;&gt;"",市价!G1417/MAX(市价!G$3:G1417)-1,""),"")</f>
        <v>-0.26115166261151668</v>
      </c>
      <c r="H1417" s="9">
        <f>IFERROR(IF(市价!H1417&lt;&gt;"",市价!H1417/MAX(市价!H$3:H1417)-1,""),"")</f>
        <v>-0.53619976359338062</v>
      </c>
      <c r="I1417" s="9">
        <f>IFERROR(优化!I1417/MAX(优化!I$3:I1417)-1,"")</f>
        <v>-3.4331874789633066E-2</v>
      </c>
    </row>
    <row r="1418" spans="1:9" x14ac:dyDescent="0.15">
      <c r="A1418" s="6">
        <v>40486</v>
      </c>
      <c r="B1418" s="9">
        <f>IFERROR(IF(市价!B1418&lt;&gt;"",市价!B1418/MAX(市价!B$3:B1418)-1,""),"")</f>
        <v>-0.35557762905862267</v>
      </c>
      <c r="C1418" s="9">
        <f>IFERROR(IF(市价!C1418&lt;&gt;"",市价!C1418/MAX(市价!C$3:C1418)-1,""),"")</f>
        <v>-0.5119236883942766</v>
      </c>
      <c r="D1418" s="9">
        <f>IFERROR(IF(市价!D1418&lt;&gt;"",市价!D1418/MAX(市价!D$3:D1418)-1,""),"")</f>
        <v>-0.42371173963580011</v>
      </c>
      <c r="E1418" s="9">
        <f>IFERROR(IF(市价!E1418&lt;&gt;"",市价!E1418/MAX(市价!E$3:E1418)-1,""),"")</f>
        <v>-0.4157135753356539</v>
      </c>
      <c r="F1418" s="9">
        <f>IFERROR(IF(市价!F1418&lt;&gt;"",市价!F1418/MAX(市价!F$3:F1418)-1,""),"")</f>
        <v>-0.48795020008892842</v>
      </c>
      <c r="G1418" s="9">
        <f>IFERROR(IF(市价!G1418&lt;&gt;"",市价!G1418/MAX(市价!G$3:G1418)-1,""),"")</f>
        <v>-0.2656123276561233</v>
      </c>
      <c r="H1418" s="9">
        <f>IFERROR(IF(市价!H1418&lt;&gt;"",市价!H1418/MAX(市价!H$3:H1418)-1,""),"")</f>
        <v>-0.53117612293144212</v>
      </c>
      <c r="I1418" s="9">
        <f>IFERROR(优化!I1418/MAX(优化!I$3:I1418)-1,"")</f>
        <v>-3.0966004712218109E-2</v>
      </c>
    </row>
    <row r="1419" spans="1:9" x14ac:dyDescent="0.15">
      <c r="A1419" s="6">
        <v>40487</v>
      </c>
      <c r="B1419" s="9">
        <f>IFERROR(IF(市价!B1419&lt;&gt;"",市价!B1419/MAX(市价!B$3:B1419)-1,""),"")</f>
        <v>-0.35426717374851879</v>
      </c>
      <c r="C1419" s="9">
        <f>IFERROR(IF(市价!C1419&lt;&gt;"",市价!C1419/MAX(市价!C$3:C1419)-1,""),"")</f>
        <v>-0.5125596184419714</v>
      </c>
      <c r="D1419" s="9">
        <f>IFERROR(IF(市价!D1419&lt;&gt;"",市价!D1419/MAX(市价!D$3:D1419)-1,""),"")</f>
        <v>-0.42293684618364979</v>
      </c>
      <c r="E1419" s="9">
        <f>IFERROR(IF(市价!E1419&lt;&gt;"",市价!E1419/MAX(市价!E$3:E1419)-1,""),"")</f>
        <v>-0.41198408751864746</v>
      </c>
      <c r="F1419" s="9">
        <f>IFERROR(IF(市价!F1419&lt;&gt;"",市价!F1419/MAX(市价!F$3:F1419)-1,""),"")</f>
        <v>-0.4843041351711872</v>
      </c>
      <c r="G1419" s="9">
        <f>IFERROR(IF(市价!G1419&lt;&gt;"",市价!G1419/MAX(市价!G$3:G1419)-1,""),"")</f>
        <v>-0.26845093268450937</v>
      </c>
      <c r="H1419" s="9">
        <f>IFERROR(IF(市价!H1419&lt;&gt;"",市价!H1419/MAX(市价!H$3:H1419)-1,""),"")</f>
        <v>-0.52999408983451546</v>
      </c>
      <c r="I1419" s="9">
        <f>IFERROR(优化!I1419/MAX(优化!I$3:I1419)-1,"")</f>
        <v>-2.4065971053517154E-2</v>
      </c>
    </row>
    <row r="1420" spans="1:9" x14ac:dyDescent="0.15">
      <c r="A1420" s="6">
        <v>40490</v>
      </c>
      <c r="B1420" s="9">
        <f>IFERROR(IF(市价!B1420&lt;&gt;"",市价!B1420/MAX(市价!B$3:B1420)-1,""),"")</f>
        <v>-0.34859552050964082</v>
      </c>
      <c r="C1420" s="9">
        <f>IFERROR(IF(市价!C1420&lt;&gt;"",市价!C1420/MAX(市价!C$3:C1420)-1,""),"")</f>
        <v>-0.51319554848966609</v>
      </c>
      <c r="D1420" s="9">
        <f>IFERROR(IF(市价!D1420&lt;&gt;"",市价!D1420/MAX(市价!D$3:D1420)-1,""),"")</f>
        <v>-0.41549786904300656</v>
      </c>
      <c r="E1420" s="9">
        <f>IFERROR(IF(市价!E1420&lt;&gt;"",市价!E1420/MAX(市价!E$3:E1420)-1,""),"")</f>
        <v>-0.40949776230730983</v>
      </c>
      <c r="F1420" s="9">
        <f>IFERROR(IF(市价!F1420&lt;&gt;"",市价!F1420/MAX(市价!F$3:F1420)-1,""),"")</f>
        <v>-0.47887950200088925</v>
      </c>
      <c r="G1420" s="9">
        <f>IFERROR(IF(市价!G1420&lt;&gt;"",市价!G1420/MAX(市价!G$3:G1420)-1,""),"")</f>
        <v>-0.26480129764801297</v>
      </c>
      <c r="H1420" s="9">
        <f>IFERROR(IF(市价!H1420&lt;&gt;"",市价!H1420/MAX(市价!H$3:H1420)-1,""),"")</f>
        <v>-0.51994680851063824</v>
      </c>
      <c r="I1420" s="9">
        <f>IFERROR(优化!I1420/MAX(优化!I$3:I1420)-1,"")</f>
        <v>-1.3800067317401354E-2</v>
      </c>
    </row>
    <row r="1421" spans="1:9" x14ac:dyDescent="0.15">
      <c r="A1421" s="6">
        <v>40491</v>
      </c>
      <c r="B1421" s="9">
        <f>IFERROR(IF(市价!B1421&lt;&gt;"",市价!B1421/MAX(市价!B$3:B1421)-1,""),"")</f>
        <v>-0.36419922371751379</v>
      </c>
      <c r="C1421" s="9">
        <f>IFERROR(IF(市价!C1421&lt;&gt;"",市价!C1421/MAX(市价!C$3:C1421)-1,""),"")</f>
        <v>-0.52750397456279807</v>
      </c>
      <c r="D1421" s="9">
        <f>IFERROR(IF(市价!D1421&lt;&gt;"",市价!D1421/MAX(市价!D$3:D1421)-1,""),"")</f>
        <v>-0.43122820612165824</v>
      </c>
      <c r="E1421" s="9">
        <f>IFERROR(IF(市价!E1421&lt;&gt;"",市价!E1421/MAX(市价!E$3:E1421)-1,""),"")</f>
        <v>-0.4266534062655396</v>
      </c>
      <c r="F1421" s="9">
        <f>IFERROR(IF(市价!F1421&lt;&gt;"",市价!F1421/MAX(市价!F$3:F1421)-1,""),"")</f>
        <v>-0.48608270342374393</v>
      </c>
      <c r="G1421" s="9">
        <f>IFERROR(IF(市价!G1421&lt;&gt;"",市价!G1421/MAX(市价!G$3:G1421)-1,""),"")</f>
        <v>-0.27899432278994318</v>
      </c>
      <c r="H1421" s="9">
        <f>IFERROR(IF(市价!H1421&lt;&gt;"",市价!H1421/MAX(市价!H$3:H1421)-1,""),"")</f>
        <v>-0.53206264775413714</v>
      </c>
      <c r="I1421" s="9">
        <f>IFERROR(优化!I1421/MAX(优化!I$3:I1421)-1,"")</f>
        <v>-2.7431841130932111E-2</v>
      </c>
    </row>
    <row r="1422" spans="1:9" x14ac:dyDescent="0.15">
      <c r="A1422" s="6">
        <v>40492</v>
      </c>
      <c r="B1422" s="9">
        <f>IFERROR(IF(市价!B1422&lt;&gt;"",市价!B1422/MAX(市价!B$3:B1422)-1,""),"")</f>
        <v>-0.38507883568318568</v>
      </c>
      <c r="C1422" s="9">
        <f>IFERROR(IF(市价!C1422&lt;&gt;"",市价!C1422/MAX(市价!C$3:C1422)-1,""),"")</f>
        <v>-0.53990461049284577</v>
      </c>
      <c r="D1422" s="9">
        <f>IFERROR(IF(市价!D1422&lt;&gt;"",市价!D1422/MAX(市价!D$3:D1422)-1,""),"")</f>
        <v>-0.44649360712901975</v>
      </c>
      <c r="E1422" s="9">
        <f>IFERROR(IF(市价!E1422&lt;&gt;"",市价!E1422/MAX(市价!E$3:E1422)-1,""),"")</f>
        <v>-0.45027349577324716</v>
      </c>
      <c r="F1422" s="9">
        <f>IFERROR(IF(市价!F1422&lt;&gt;"",市价!F1422/MAX(市价!F$3:F1422)-1,""),"")</f>
        <v>-0.49702089817696748</v>
      </c>
      <c r="G1422" s="9">
        <f>IFERROR(IF(市价!G1422&lt;&gt;"",市价!G1422/MAX(市价!G$3:G1422)-1,""),"")</f>
        <v>-0.30859691808596912</v>
      </c>
      <c r="H1422" s="9">
        <f>IFERROR(IF(市价!H1422&lt;&gt;"",市价!H1422/MAX(市价!H$3:H1422)-1,""),"")</f>
        <v>-0.55097517730496459</v>
      </c>
      <c r="I1422" s="9">
        <f>IFERROR(优化!I1422/MAX(优化!I$3:I1422)-1,"")</f>
        <v>-4.813194210703442E-2</v>
      </c>
    </row>
    <row r="1423" spans="1:9" x14ac:dyDescent="0.15">
      <c r="A1423" s="6">
        <v>40493</v>
      </c>
      <c r="B1423" s="9">
        <f>IFERROR(IF(市价!B1423&lt;&gt;"",市价!B1423/MAX(市价!B$3:B1423)-1,""),"")</f>
        <v>-0.37709376116991267</v>
      </c>
      <c r="C1423" s="9">
        <f>IFERROR(IF(市价!C1423&lt;&gt;"",市价!C1423/MAX(市价!C$3:C1423)-1,""),"")</f>
        <v>-0.52972972972972976</v>
      </c>
      <c r="D1423" s="9">
        <f>IFERROR(IF(市价!D1423&lt;&gt;"",市价!D1423/MAX(市价!D$3:D1423)-1,""),"")</f>
        <v>-0.44176675707090274</v>
      </c>
      <c r="E1423" s="9">
        <f>IFERROR(IF(市价!E1423&lt;&gt;"",市价!E1423/MAX(市价!E$3:E1423)-1,""),"")</f>
        <v>-0.44157135753356536</v>
      </c>
      <c r="F1423" s="9">
        <f>IFERROR(IF(市价!F1423&lt;&gt;"",市价!F1423/MAX(市价!F$3:F1423)-1,""),"")</f>
        <v>-0.49159626500666964</v>
      </c>
      <c r="G1423" s="9">
        <f>IFERROR(IF(市价!G1423&lt;&gt;"",市价!G1423/MAX(市价!G$3:G1423)-1,""),"")</f>
        <v>-0.30251419302514193</v>
      </c>
      <c r="H1423" s="9">
        <f>IFERROR(IF(市价!H1423&lt;&gt;"",市价!H1423/MAX(市价!H$3:H1423)-1,""),"")</f>
        <v>-0.54565602836879434</v>
      </c>
      <c r="I1423" s="9">
        <f>IFERROR(优化!I1423/MAX(优化!I$3:I1423)-1,"")</f>
        <v>-3.7866038370918509E-2</v>
      </c>
    </row>
    <row r="1424" spans="1:9" x14ac:dyDescent="0.15">
      <c r="A1424" s="6">
        <v>40494</v>
      </c>
      <c r="B1424" s="9">
        <f>IFERROR(IF(市价!B1424&lt;&gt;"",市价!B1424/MAX(市价!B$3:B1424)-1,""),"")</f>
        <v>-0.41706322424851472</v>
      </c>
      <c r="C1424" s="9">
        <f>IFERROR(IF(市价!C1424&lt;&gt;"",市价!C1424/MAX(市价!C$3:C1424)-1,""),"")</f>
        <v>-0.56470588235294117</v>
      </c>
      <c r="D1424" s="9">
        <f>IFERROR(IF(市价!D1424&lt;&gt;"",市价!D1424/MAX(市价!D$3:D1424)-1,""),"")</f>
        <v>-0.47547462223944215</v>
      </c>
      <c r="E1424" s="9">
        <f>IFERROR(IF(市价!E1424&lt;&gt;"",市价!E1424/MAX(市价!E$3:E1424)-1,""),"")</f>
        <v>-0.47563401292889107</v>
      </c>
      <c r="F1424" s="9">
        <f>IFERROR(IF(市价!F1424&lt;&gt;"",市价!F1424/MAX(市价!F$3:F1424)-1,""),"")</f>
        <v>-0.51694086260560246</v>
      </c>
      <c r="G1424" s="9">
        <f>IFERROR(IF(市价!G1424&lt;&gt;"",市价!G1424/MAX(市价!G$3:G1424)-1,""),"")</f>
        <v>-0.35482562854825628</v>
      </c>
      <c r="H1424" s="9">
        <f>IFERROR(IF(市价!H1424&lt;&gt;"",市价!H1424/MAX(市价!H$3:H1424)-1,""),"")</f>
        <v>-0.57491134751773054</v>
      </c>
      <c r="I1424" s="9">
        <f>IFERROR(优化!I1424/MAX(优化!I$3:I1424)-1,"")</f>
        <v>-8.5829686974082553E-2</v>
      </c>
    </row>
    <row r="1425" spans="1:9" x14ac:dyDescent="0.15">
      <c r="A1425" s="6">
        <v>40497</v>
      </c>
      <c r="B1425" s="9">
        <f>IFERROR(IF(市价!B1425&lt;&gt;"",市价!B1425/MAX(市价!B$3:B1425)-1,""),"")</f>
        <v>-0.41174867645624258</v>
      </c>
      <c r="C1425" s="9">
        <f>IFERROR(IF(市价!C1425&lt;&gt;"",市价!C1425/MAX(市价!C$3:C1425)-1,""),"")</f>
        <v>-0.56375198728139897</v>
      </c>
      <c r="D1425" s="9">
        <f>IFERROR(IF(市价!D1425&lt;&gt;"",市价!D1425/MAX(市价!D$3:D1425)-1,""),"")</f>
        <v>-0.46958543200309955</v>
      </c>
      <c r="E1425" s="9">
        <f>IFERROR(IF(市价!E1425&lt;&gt;"",市价!E1425/MAX(市价!E$3:E1425)-1,""),"")</f>
        <v>-0.46991546494281455</v>
      </c>
      <c r="F1425" s="9">
        <f>IFERROR(IF(市价!F1425&lt;&gt;"",市价!F1425/MAX(市价!F$3:F1425)-1,""),"")</f>
        <v>-0.5133837261004891</v>
      </c>
      <c r="G1425" s="9">
        <f>IFERROR(IF(市价!G1425&lt;&gt;"",市价!G1425/MAX(市价!G$3:G1425)-1,""),"")</f>
        <v>-0.34468775344687752</v>
      </c>
      <c r="H1425" s="9">
        <f>IFERROR(IF(市价!H1425&lt;&gt;"",市价!H1425/MAX(市价!H$3:H1425)-1,""),"")</f>
        <v>-0.57180851063829796</v>
      </c>
      <c r="I1425" s="9">
        <f>IFERROR(优化!I1425/MAX(优化!I$3:I1425)-1,"")</f>
        <v>-8.5829686974082553E-2</v>
      </c>
    </row>
    <row r="1426" spans="1:9" x14ac:dyDescent="0.15">
      <c r="A1426" s="6">
        <v>40498</v>
      </c>
      <c r="B1426" s="9">
        <f>IFERROR(IF(市价!B1426&lt;&gt;"",市价!B1426/MAX(市价!B$3:B1426)-1,""),"")</f>
        <v>-0.43812882433020262</v>
      </c>
      <c r="C1426" s="9">
        <f>IFERROR(IF(市价!C1426&lt;&gt;"",市价!C1426/MAX(市价!C$3:C1426)-1,""),"")</f>
        <v>-0.58124006359300484</v>
      </c>
      <c r="D1426" s="9">
        <f>IFERROR(IF(市价!D1426&lt;&gt;"",市价!D1426/MAX(市价!D$3:D1426)-1,""),"")</f>
        <v>-0.48919023634250292</v>
      </c>
      <c r="E1426" s="9">
        <f>IFERROR(IF(市价!E1426&lt;&gt;"",市价!E1426/MAX(市价!E$3:E1426)-1,""),"")</f>
        <v>-0.49801093983092981</v>
      </c>
      <c r="F1426" s="9">
        <f>IFERROR(IF(市价!F1426&lt;&gt;"",市价!F1426/MAX(市价!F$3:F1426)-1,""),"")</f>
        <v>-0.52965762561138285</v>
      </c>
      <c r="G1426" s="9" t="str">
        <f>IFERROR(IF(市价!G1426&lt;&gt;"",市价!G1426/MAX(市价!G$3:G1426)-1,""),"")</f>
        <v/>
      </c>
      <c r="H1426" s="9">
        <f>IFERROR(IF(市价!H1426&lt;&gt;"",市价!H1426/MAX(市价!H$3:H1426)-1,""),"")</f>
        <v>-0.5978132387706856</v>
      </c>
      <c r="I1426" s="9">
        <f>IFERROR(优化!I1426/MAX(优化!I$3:I1426)-1,"")</f>
        <v>-8.5829686974082553E-2</v>
      </c>
    </row>
    <row r="1427" spans="1:9" x14ac:dyDescent="0.15">
      <c r="A1427" s="6">
        <v>40499</v>
      </c>
      <c r="B1427" s="9">
        <f>IFERROR(IF(市价!B1427&lt;&gt;"",市价!B1427/MAX(市价!B$3:B1427)-1,""),"")</f>
        <v>-0.43338950575524138</v>
      </c>
      <c r="C1427" s="9">
        <f>IFERROR(IF(市价!C1427&lt;&gt;"",市价!C1427/MAX(市价!C$3:C1427)-1,""),"")</f>
        <v>-0.57360890302066769</v>
      </c>
      <c r="D1427" s="9">
        <f>IFERROR(IF(市价!D1427&lt;&gt;"",市价!D1427/MAX(市价!D$3:D1427)-1,""),"")</f>
        <v>-0.48531576908175134</v>
      </c>
      <c r="E1427" s="9">
        <f>IFERROR(IF(市价!E1427&lt;&gt;"",市价!E1427/MAX(市价!E$3:E1427)-1,""),"")</f>
        <v>-0.49204375932371958</v>
      </c>
      <c r="F1427" s="9">
        <f>IFERROR(IF(市价!F1427&lt;&gt;"",市价!F1427/MAX(市价!F$3:F1427)-1,""),"")</f>
        <v>-0.53152512227656734</v>
      </c>
      <c r="G1427" s="9" t="str">
        <f>IFERROR(IF(市价!G1427&lt;&gt;"",市价!G1427/MAX(市价!G$3:G1427)-1,""),"")</f>
        <v/>
      </c>
      <c r="H1427" s="9">
        <f>IFERROR(IF(市价!H1427&lt;&gt;"",市价!H1427/MAX(市价!H$3:H1427)-1,""),"")</f>
        <v>-0.59441489361702127</v>
      </c>
      <c r="I1427" s="9">
        <f>IFERROR(优化!I1427/MAX(优化!I$3:I1427)-1,"")</f>
        <v>-8.5829686974082553E-2</v>
      </c>
    </row>
    <row r="1428" spans="1:9" x14ac:dyDescent="0.15">
      <c r="A1428" s="6">
        <v>40500</v>
      </c>
      <c r="B1428" s="9">
        <f>IFERROR(IF(市价!B1428&lt;&gt;"",市价!B1428/MAX(市价!B$3:B1428)-1,""),"")</f>
        <v>-0.4291468982822304</v>
      </c>
      <c r="C1428" s="9">
        <f>IFERROR(IF(市价!C1428&lt;&gt;"",市价!C1428/MAX(市价!C$3:C1428)-1,""),"")</f>
        <v>-0.56852146263910974</v>
      </c>
      <c r="D1428" s="9">
        <f>IFERROR(IF(市价!D1428&lt;&gt;"",市价!D1428/MAX(市价!D$3:D1428)-1,""),"")</f>
        <v>-0.48291359938008527</v>
      </c>
      <c r="E1428" s="9">
        <f>IFERROR(IF(市价!E1428&lt;&gt;"",市价!E1428/MAX(市价!E$3:E1428)-1,""),"")</f>
        <v>-0.48781700646444548</v>
      </c>
      <c r="F1428" s="9">
        <f>IFERROR(IF(市价!F1428&lt;&gt;"",市价!F1428/MAX(市价!F$3:F1428)-1,""),"")</f>
        <v>-0.52787905735882612</v>
      </c>
      <c r="G1428" s="9" t="str">
        <f>IFERROR(IF(市价!G1428&lt;&gt;"",市价!G1428/MAX(市价!G$3:G1428)-1,""),"")</f>
        <v/>
      </c>
      <c r="H1428" s="9">
        <f>IFERROR(IF(市价!H1428&lt;&gt;"",市价!H1428/MAX(市价!H$3:H1428)-1,""),"")</f>
        <v>-0.59249408983451546</v>
      </c>
      <c r="I1428" s="9">
        <f>IFERROR(优化!I1428/MAX(优化!I$3:I1428)-1,"")</f>
        <v>-8.5829686974082553E-2</v>
      </c>
    </row>
    <row r="1429" spans="1:9" x14ac:dyDescent="0.15">
      <c r="A1429" s="6">
        <v>40501</v>
      </c>
      <c r="B1429" s="9">
        <f>IFERROR(IF(市价!B1429&lt;&gt;"",市价!B1429/MAX(市价!B$3:B1429)-1,""),"")</f>
        <v>-0.43147689078448226</v>
      </c>
      <c r="C1429" s="9">
        <f>IFERROR(IF(市价!C1429&lt;&gt;"",市价!C1429/MAX(市价!C$3:C1429)-1,""),"")</f>
        <v>-0.57456279809220989</v>
      </c>
      <c r="D1429" s="9">
        <f>IFERROR(IF(市价!D1429&lt;&gt;"",市价!D1429/MAX(市价!D$3:D1429)-1,""),"")</f>
        <v>-0.48570321580782638</v>
      </c>
      <c r="E1429" s="9">
        <f>IFERROR(IF(市价!E1429&lt;&gt;"",市价!E1429/MAX(市价!E$3:E1429)-1,""),"")</f>
        <v>-0.48458478368970659</v>
      </c>
      <c r="F1429" s="9">
        <f>IFERROR(IF(市价!F1429&lt;&gt;"",市价!F1429/MAX(市价!F$3:F1429)-1,""),"")</f>
        <v>-0.52876834148510454</v>
      </c>
      <c r="G1429" s="9" t="str">
        <f>IFERROR(IF(市价!G1429&lt;&gt;"",市价!G1429/MAX(市价!G$3:G1429)-1,""),"")</f>
        <v/>
      </c>
      <c r="H1429" s="9">
        <f>IFERROR(IF(市价!H1429&lt;&gt;"",市价!H1429/MAX(市价!H$3:H1429)-1,""),"")</f>
        <v>-0.59471040189125302</v>
      </c>
      <c r="I1429" s="9">
        <f>IFERROR(优化!I1429/MAX(优化!I$3:I1429)-1,"")</f>
        <v>-8.5829686974082553E-2</v>
      </c>
    </row>
    <row r="1430" spans="1:9" x14ac:dyDescent="0.15">
      <c r="A1430" s="6">
        <v>40504</v>
      </c>
      <c r="B1430" s="9">
        <f>IFERROR(IF(市价!B1430&lt;&gt;"",市价!B1430/MAX(市价!B$3:B1430)-1,""),"")</f>
        <v>-0.44348775282569985</v>
      </c>
      <c r="C1430" s="9">
        <f>IFERROR(IF(市价!C1430&lt;&gt;"",市价!C1430/MAX(市价!C$3:C1430)-1,""),"")</f>
        <v>-0.58378378378378382</v>
      </c>
      <c r="D1430" s="9">
        <f>IFERROR(IF(市价!D1430&lt;&gt;"",市价!D1430/MAX(市价!D$3:D1430)-1,""),"")</f>
        <v>-0.49546687330492067</v>
      </c>
      <c r="E1430" s="9">
        <f>IFERROR(IF(市价!E1430&lt;&gt;"",市价!E1430/MAX(市价!E$3:E1430)-1,""),"")</f>
        <v>-0.49875683739433119</v>
      </c>
      <c r="F1430" s="9">
        <f>IFERROR(IF(市价!F1430&lt;&gt;"",市价!F1430/MAX(市价!F$3:F1430)-1,""),"")</f>
        <v>-0.53783903957314361</v>
      </c>
      <c r="G1430" s="9" t="str">
        <f>IFERROR(IF(市价!G1430&lt;&gt;"",市价!G1430/MAX(市价!G$3:G1430)-1,""),"")</f>
        <v/>
      </c>
      <c r="H1430" s="9">
        <f>IFERROR(IF(市价!H1430&lt;&gt;"",市价!H1430/MAX(市价!H$3:H1430)-1,""),"")</f>
        <v>-0.60209810874704495</v>
      </c>
      <c r="I1430" s="9">
        <f>IFERROR(优化!I1430/MAX(优化!I$3:I1430)-1,"")</f>
        <v>-8.5829686974082553E-2</v>
      </c>
    </row>
    <row r="1431" spans="1:9" x14ac:dyDescent="0.15">
      <c r="A1431" s="6">
        <v>40505</v>
      </c>
      <c r="B1431" s="9">
        <f>IFERROR(IF(市价!B1431&lt;&gt;"",市价!B1431/MAX(市价!B$3:B1431)-1,""),"")</f>
        <v>-0.45049134608301544</v>
      </c>
      <c r="C1431" s="9">
        <f>IFERROR(IF(市价!C1431&lt;&gt;"",市价!C1431/MAX(市价!C$3:C1431)-1,""),"")</f>
        <v>-0.58823529411764708</v>
      </c>
      <c r="D1431" s="9">
        <f>IFERROR(IF(市价!D1431&lt;&gt;"",市价!D1431/MAX(市价!D$3:D1431)-1,""),"")</f>
        <v>-0.50368074389771411</v>
      </c>
      <c r="E1431" s="9">
        <f>IFERROR(IF(市价!E1431&lt;&gt;"",市价!E1431/MAX(市价!E$3:E1431)-1,""),"")</f>
        <v>-0.50671307807061161</v>
      </c>
      <c r="F1431" s="9">
        <f>IFERROR(IF(市价!F1431&lt;&gt;"",市价!F1431/MAX(市价!F$3:F1431)-1,""),"")</f>
        <v>-0.54059582036460652</v>
      </c>
      <c r="G1431" s="9" t="str">
        <f>IFERROR(IF(市价!G1431&lt;&gt;"",市价!G1431/MAX(市价!G$3:G1431)-1,""),"")</f>
        <v/>
      </c>
      <c r="H1431" s="9">
        <f>IFERROR(IF(市价!H1431&lt;&gt;"",市价!H1431/MAX(市价!H$3:H1431)-1,""),"")</f>
        <v>-0.60771276595744683</v>
      </c>
      <c r="I1431" s="9">
        <f>IFERROR(优化!I1431/MAX(优化!I$3:I1431)-1,"")</f>
        <v>-8.5829686974082553E-2</v>
      </c>
    </row>
    <row r="1432" spans="1:9" x14ac:dyDescent="0.15">
      <c r="A1432" s="6">
        <v>40506</v>
      </c>
      <c r="B1432" s="9">
        <f>IFERROR(IF(市价!B1432&lt;&gt;"",市价!B1432/MAX(市价!B$3:B1432)-1,""),"")</f>
        <v>-0.44272320488576467</v>
      </c>
      <c r="C1432" s="9">
        <f>IFERROR(IF(市价!C1432&lt;&gt;"",市价!C1432/MAX(市价!C$3:C1432)-1,""),"")</f>
        <v>-0.58505564387917319</v>
      </c>
      <c r="D1432" s="9">
        <f>IFERROR(IF(市价!D1432&lt;&gt;"",市价!D1432/MAX(市价!D$3:D1432)-1,""),"")</f>
        <v>-0.49864393645873695</v>
      </c>
      <c r="E1432" s="9">
        <f>IFERROR(IF(市价!E1432&lt;&gt;"",市价!E1432/MAX(市价!E$3:E1432)-1,""),"")</f>
        <v>-0.49651914470412728</v>
      </c>
      <c r="F1432" s="9">
        <f>IFERROR(IF(市价!F1432&lt;&gt;"",市价!F1432/MAX(市价!F$3:F1432)-1,""),"")</f>
        <v>-0.53517118719430856</v>
      </c>
      <c r="G1432" s="9">
        <f>IFERROR(IF(市价!G1432&lt;&gt;"",市价!G1432/MAX(市价!G$3:G1432)-1,""),"")</f>
        <v>-0.38240064882400648</v>
      </c>
      <c r="H1432" s="9">
        <f>IFERROR(IF(市价!H1432&lt;&gt;"",市价!H1432/MAX(市价!H$3:H1432)-1,""),"")</f>
        <v>-0.59973404255319152</v>
      </c>
      <c r="I1432" s="9">
        <f>IFERROR(优化!I1432/MAX(优化!I$3:I1432)-1,"")</f>
        <v>-8.5829686974082553E-2</v>
      </c>
    </row>
    <row r="1433" spans="1:9" x14ac:dyDescent="0.15">
      <c r="A1433" s="6">
        <v>40507</v>
      </c>
      <c r="B1433" s="9">
        <f>IFERROR(IF(市价!B1433&lt;&gt;"",市价!B1433/MAX(市价!B$3:B1433)-1,""),"")</f>
        <v>-0.43205189621104834</v>
      </c>
      <c r="C1433" s="9">
        <f>IFERROR(IF(市价!C1433&lt;&gt;"",市价!C1433/MAX(市价!C$3:C1433)-1,""),"")</f>
        <v>-0.57392686804451509</v>
      </c>
      <c r="D1433" s="9">
        <f>IFERROR(IF(市价!D1433&lt;&gt;"",市价!D1433/MAX(市价!D$3:D1433)-1,""),"")</f>
        <v>-0.4903525765207285</v>
      </c>
      <c r="E1433" s="9">
        <f>IFERROR(IF(市价!E1433&lt;&gt;"",市价!E1433/MAX(市价!E$3:E1433)-1,""),"")</f>
        <v>-0.4835902536051716</v>
      </c>
      <c r="F1433" s="9">
        <f>IFERROR(IF(市价!F1433&lt;&gt;"",市价!F1433/MAX(市价!F$3:F1433)-1,""),"")</f>
        <v>-0.53063583815028903</v>
      </c>
      <c r="G1433" s="9">
        <f>IFERROR(IF(市价!G1433&lt;&gt;"",市价!G1433/MAX(市价!G$3:G1433)-1,""),"")</f>
        <v>-0.37469586374695862</v>
      </c>
      <c r="H1433" s="9">
        <f>IFERROR(IF(市价!H1433&lt;&gt;"",市价!H1433/MAX(市价!H$3:H1433)-1,""),"")</f>
        <v>-0.59027777777777779</v>
      </c>
      <c r="I1433" s="9">
        <f>IFERROR(优化!I1433/MAX(优化!I$3:I1433)-1,"")</f>
        <v>-8.5829686974082553E-2</v>
      </c>
    </row>
    <row r="1434" spans="1:9" x14ac:dyDescent="0.15">
      <c r="A1434" s="6">
        <v>40508</v>
      </c>
      <c r="B1434" s="9">
        <f>IFERROR(IF(市价!B1434&lt;&gt;"",市价!B1434/MAX(市价!B$3:B1434)-1,""),"")</f>
        <v>-0.44069443718919443</v>
      </c>
      <c r="C1434" s="9">
        <f>IFERROR(IF(市价!C1434&lt;&gt;"",市价!C1434/MAX(市价!C$3:C1434)-1,""),"")</f>
        <v>-0.58314785373608902</v>
      </c>
      <c r="D1434" s="9">
        <f>IFERROR(IF(市价!D1434&lt;&gt;"",市价!D1434/MAX(市价!D$3:D1434)-1,""),"")</f>
        <v>-0.48880278961642776</v>
      </c>
      <c r="E1434" s="9">
        <f>IFERROR(IF(市价!E1434&lt;&gt;"",市价!E1434/MAX(市价!E$3:E1434)-1,""),"")</f>
        <v>-0.49801093983092981</v>
      </c>
      <c r="F1434" s="9">
        <f>IFERROR(IF(市价!F1434&lt;&gt;"",市价!F1434/MAX(市价!F$3:F1434)-1,""),"")</f>
        <v>-0.53419297465540239</v>
      </c>
      <c r="G1434" s="9">
        <f>IFERROR(IF(市价!G1434&lt;&gt;"",市价!G1434/MAX(市价!G$3:G1434)-1,""),"")</f>
        <v>-0.38645579886455794</v>
      </c>
      <c r="H1434" s="9">
        <f>IFERROR(IF(市价!H1434&lt;&gt;"",市价!H1434/MAX(市价!H$3:H1434)-1,""),"")</f>
        <v>-0.5978132387706856</v>
      </c>
      <c r="I1434" s="9">
        <f>IFERROR(优化!I1434/MAX(优化!I$3:I1434)-1,"")</f>
        <v>-8.5829686974082553E-2</v>
      </c>
    </row>
    <row r="1435" spans="1:9" x14ac:dyDescent="0.15">
      <c r="A1435" s="6">
        <v>40511</v>
      </c>
      <c r="B1435" s="9">
        <f>IFERROR(IF(市价!B1435&lt;&gt;"",市价!B1435/MAX(市价!B$3:B1435)-1,""),"")</f>
        <v>-0.44511849524941538</v>
      </c>
      <c r="C1435" s="9">
        <f>IFERROR(IF(市价!C1435&lt;&gt;"",市价!C1435/MAX(市价!C$3:C1435)-1,""),"")</f>
        <v>-0.58410174880763122</v>
      </c>
      <c r="D1435" s="9">
        <f>IFERROR(IF(市价!D1435&lt;&gt;"",市价!D1435/MAX(市价!D$3:D1435)-1,""),"")</f>
        <v>-0.49197985277024414</v>
      </c>
      <c r="E1435" s="9">
        <f>IFERROR(IF(市价!E1435&lt;&gt;"",市价!E1435/MAX(市价!E$3:E1435)-1,""),"")</f>
        <v>-0.50248632521133763</v>
      </c>
      <c r="F1435" s="9">
        <f>IFERROR(IF(市价!F1435&lt;&gt;"",市价!F1435/MAX(市价!F$3:F1435)-1,""),"")</f>
        <v>-0.53419297465540239</v>
      </c>
      <c r="G1435" s="9">
        <f>IFERROR(IF(市价!G1435&lt;&gt;"",市价!G1435/MAX(市价!G$3:G1435)-1,""),"")</f>
        <v>-0.3990267639902676</v>
      </c>
      <c r="H1435" s="9">
        <f>IFERROR(IF(市价!H1435&lt;&gt;"",市价!H1435/MAX(市价!H$3:H1435)-1,""),"")</f>
        <v>-0.60165484633569744</v>
      </c>
      <c r="I1435" s="9">
        <f>IFERROR(优化!I1435/MAX(优化!I$3:I1435)-1,"")</f>
        <v>-8.5829686974082553E-2</v>
      </c>
    </row>
    <row r="1436" spans="1:9" x14ac:dyDescent="0.15">
      <c r="A1436" s="6">
        <v>40512</v>
      </c>
      <c r="B1436" s="9">
        <f>IFERROR(IF(市价!B1436&lt;&gt;"",市价!B1436/MAX(市价!B$3:B1436)-1,""),"")</f>
        <v>-0.45358289497251791</v>
      </c>
      <c r="C1436" s="9">
        <f>IFERROR(IF(市价!C1436&lt;&gt;"",市价!C1436/MAX(市价!C$3:C1436)-1,""),"")</f>
        <v>-0.59077901430842616</v>
      </c>
      <c r="D1436" s="9">
        <f>IFERROR(IF(市价!D1436&lt;&gt;"",市价!D1436/MAX(市价!D$3:D1436)-1,""),"")</f>
        <v>-0.50251840371948853</v>
      </c>
      <c r="E1436" s="9">
        <f>IFERROR(IF(市价!E1436&lt;&gt;"",市价!E1436/MAX(市价!E$3:E1436)-1,""),"")</f>
        <v>-0.5099453008453505</v>
      </c>
      <c r="F1436" s="9">
        <f>IFERROR(IF(市价!F1436&lt;&gt;"",市价!F1436/MAX(市价!F$3:F1436)-1,""),"")</f>
        <v>-0.53970653623832821</v>
      </c>
      <c r="G1436" s="9">
        <f>IFERROR(IF(市价!G1436&lt;&gt;"",市价!G1436/MAX(市价!G$3:G1436)-1,""),"")</f>
        <v>-0.41200324412003242</v>
      </c>
      <c r="H1436" s="9">
        <f>IFERROR(IF(市价!H1436&lt;&gt;"",市价!H1436/MAX(市价!H$3:H1436)-1,""),"")</f>
        <v>-0.60416666666666674</v>
      </c>
      <c r="I1436" s="9">
        <f>IFERROR(优化!I1436/MAX(优化!I$3:I1436)-1,"")</f>
        <v>-8.5829686974082553E-2</v>
      </c>
    </row>
    <row r="1437" spans="1:9" x14ac:dyDescent="0.15">
      <c r="A1437" s="6">
        <v>40513</v>
      </c>
      <c r="B1437" s="9">
        <f>IFERROR(IF(市价!B1437&lt;&gt;"",市价!B1437/MAX(市价!B$3:B1437)-1,""),"")</f>
        <v>-0.4510654074272763</v>
      </c>
      <c r="C1437" s="9">
        <f>IFERROR(IF(市价!C1437&lt;&gt;"",市价!C1437/MAX(市价!C$3:C1437)-1,""),"")</f>
        <v>-0.59173290937996814</v>
      </c>
      <c r="D1437" s="9">
        <f>IFERROR(IF(市价!D1437&lt;&gt;"",市价!D1437/MAX(市价!D$3:D1437)-1,""),"")</f>
        <v>-0.50058117008911274</v>
      </c>
      <c r="E1437" s="9">
        <f>IFERROR(IF(市价!E1437&lt;&gt;"",市价!E1437/MAX(市价!E$3:E1437)-1,""),"")</f>
        <v>-0.50323222277473889</v>
      </c>
      <c r="F1437" s="9">
        <f>IFERROR(IF(市价!F1437&lt;&gt;"",市价!F1437/MAX(市价!F$3:F1437)-1,""),"")</f>
        <v>-0.53970653623832821</v>
      </c>
      <c r="G1437" s="9">
        <f>IFERROR(IF(市价!G1437&lt;&gt;"",市价!G1437/MAX(市价!G$3:G1437)-1,""),"")</f>
        <v>-0.40713706407137062</v>
      </c>
      <c r="H1437" s="9">
        <f>IFERROR(IF(市价!H1437&lt;&gt;"",市价!H1437/MAX(市价!H$3:H1437)-1,""),"")</f>
        <v>-0.60254137115839246</v>
      </c>
      <c r="I1437" s="9">
        <f>IFERROR(优化!I1437/MAX(优化!I$3:I1437)-1,"")</f>
        <v>-8.5829686974082553E-2</v>
      </c>
    </row>
    <row r="1438" spans="1:9" x14ac:dyDescent="0.15">
      <c r="A1438" s="6">
        <v>40514</v>
      </c>
      <c r="B1438" s="9">
        <f>IFERROR(IF(市价!B1438&lt;&gt;"",市价!B1438/MAX(市价!B$3:B1438)-1,""),"")</f>
        <v>-0.44919524317335535</v>
      </c>
      <c r="C1438" s="9">
        <f>IFERROR(IF(市价!C1438&lt;&gt;"",市价!C1438/MAX(市价!C$3:C1438)-1,""),"")</f>
        <v>-0.59141494435612085</v>
      </c>
      <c r="D1438" s="9">
        <f>IFERROR(IF(市价!D1438&lt;&gt;"",市价!D1438/MAX(市价!D$3:D1438)-1,""),"")</f>
        <v>-0.49864393645873695</v>
      </c>
      <c r="E1438" s="9">
        <f>IFERROR(IF(市价!E1438&lt;&gt;"",市价!E1438/MAX(市价!E$3:E1438)-1,""),"")</f>
        <v>-0.50372948781700644</v>
      </c>
      <c r="F1438" s="9">
        <f>IFERROR(IF(市价!F1438&lt;&gt;"",市价!F1438/MAX(市价!F$3:F1438)-1,""),"")</f>
        <v>-0.5369497554468653</v>
      </c>
      <c r="G1438" s="9">
        <f>IFERROR(IF(市价!G1438&lt;&gt;"",市价!G1438/MAX(市价!G$3:G1438)-1,""),"")</f>
        <v>-0.40470397404703973</v>
      </c>
      <c r="H1438" s="9">
        <f>IFERROR(IF(市价!H1438&lt;&gt;"",市价!H1438/MAX(市价!H$3:H1438)-1,""),"")</f>
        <v>-0.59988179669030739</v>
      </c>
      <c r="I1438" s="9">
        <f>IFERROR(优化!I1438/MAX(优化!I$3:I1438)-1,"")</f>
        <v>-8.5829686974082553E-2</v>
      </c>
    </row>
    <row r="1439" spans="1:9" x14ac:dyDescent="0.15">
      <c r="A1439" s="6">
        <v>40515</v>
      </c>
      <c r="B1439" s="9">
        <f>IFERROR(IF(市价!B1439&lt;&gt;"",市价!B1439/MAX(市价!B$3:B1439)-1,""),"")</f>
        <v>-0.44720004760797549</v>
      </c>
      <c r="C1439" s="9">
        <f>IFERROR(IF(市价!C1439&lt;&gt;"",市价!C1439/MAX(市价!C$3:C1439)-1,""),"")</f>
        <v>-0.59046104928457865</v>
      </c>
      <c r="D1439" s="9">
        <f>IFERROR(IF(市价!D1439&lt;&gt;"",市价!D1439/MAX(市价!D$3:D1439)-1,""),"")</f>
        <v>-0.49740410693529646</v>
      </c>
      <c r="E1439" s="9">
        <f>IFERROR(IF(市价!E1439&lt;&gt;"",市价!E1439/MAX(市价!E$3:E1439)-1,""),"")</f>
        <v>-0.50099453008453509</v>
      </c>
      <c r="F1439" s="9">
        <f>IFERROR(IF(市价!F1439&lt;&gt;"",市价!F1439/MAX(市价!F$3:F1439)-1,""),"")</f>
        <v>-0.5369497554468653</v>
      </c>
      <c r="G1439" s="9">
        <f>IFERROR(IF(市价!G1439&lt;&gt;"",市价!G1439/MAX(市价!G$3:G1439)-1,""),"")</f>
        <v>-0.40186536901865366</v>
      </c>
      <c r="H1439" s="9">
        <f>IFERROR(IF(市价!H1439&lt;&gt;"",市价!H1439/MAX(市价!H$3:H1439)-1,""),"")</f>
        <v>-0.59722222222222232</v>
      </c>
      <c r="I1439" s="9">
        <f>IFERROR(优化!I1439/MAX(优化!I$3:I1439)-1,"")</f>
        <v>-8.5829686974082553E-2</v>
      </c>
    </row>
    <row r="1440" spans="1:9" x14ac:dyDescent="0.15">
      <c r="A1440" s="6">
        <v>40518</v>
      </c>
      <c r="B1440" s="9">
        <f>IFERROR(IF(市价!B1440&lt;&gt;"",市价!B1440/MAX(市价!B$3:B1440)-1,""),"")</f>
        <v>-0.43892195732797823</v>
      </c>
      <c r="C1440" s="9">
        <f>IFERROR(IF(市价!C1440&lt;&gt;"",市价!C1440/MAX(市价!C$3:C1440)-1,""),"")</f>
        <v>-0.58251192368839422</v>
      </c>
      <c r="D1440" s="9">
        <f>IFERROR(IF(市价!D1440&lt;&gt;"",市价!D1440/MAX(市价!D$3:D1440)-1,""),"")</f>
        <v>-0.4884153428903526</v>
      </c>
      <c r="E1440" s="9">
        <f>IFERROR(IF(市价!E1440&lt;&gt;"",市价!E1440/MAX(市价!E$3:E1440)-1,""),"")</f>
        <v>-0.49303828940825456</v>
      </c>
      <c r="F1440" s="9">
        <f>IFERROR(IF(市价!F1440&lt;&gt;"",市价!F1440/MAX(市价!F$3:F1440)-1,""),"")</f>
        <v>-0.53419297465540239</v>
      </c>
      <c r="G1440" s="9">
        <f>IFERROR(IF(市价!G1440&lt;&gt;"",市价!G1440/MAX(市价!G$3:G1440)-1,""),"")</f>
        <v>-0.39537712895377131</v>
      </c>
      <c r="H1440" s="9">
        <f>IFERROR(IF(市价!H1440&lt;&gt;"",市价!H1440/MAX(市价!H$3:H1440)-1,""),"")</f>
        <v>-0.58924349881796689</v>
      </c>
      <c r="I1440" s="9">
        <f>IFERROR(优化!I1440/MAX(优化!I$3:I1440)-1,"")</f>
        <v>-8.5829686974082553E-2</v>
      </c>
    </row>
    <row r="1441" spans="1:9" x14ac:dyDescent="0.15">
      <c r="A1441" s="6">
        <v>40519</v>
      </c>
      <c r="B1441" s="9">
        <f>IFERROR(IF(市价!B1441&lt;&gt;"",市价!B1441/MAX(市价!B$3:B1441)-1,""),"")</f>
        <v>-0.44020156012423906</v>
      </c>
      <c r="C1441" s="9">
        <f>IFERROR(IF(市价!C1441&lt;&gt;"",市价!C1441/MAX(市价!C$3:C1441)-1,""),"")</f>
        <v>-0.58314785373608902</v>
      </c>
      <c r="D1441" s="9">
        <f>IFERROR(IF(市价!D1441&lt;&gt;"",市价!D1441/MAX(市价!D$3:D1441)-1,""),"")</f>
        <v>-0.48802789616427755</v>
      </c>
      <c r="E1441" s="9">
        <f>IFERROR(IF(市价!E1441&lt;&gt;"",市价!E1441/MAX(市价!E$3:E1441)-1,""),"")</f>
        <v>-0.49627051218299345</v>
      </c>
      <c r="F1441" s="9">
        <f>IFERROR(IF(市价!F1441&lt;&gt;"",市价!F1441/MAX(市价!F$3:F1441)-1,""),"")</f>
        <v>-0.53419297465540239</v>
      </c>
      <c r="G1441" s="9">
        <f>IFERROR(IF(市价!G1441&lt;&gt;"",市价!G1441/MAX(市价!G$3:G1441)-1,""),"")</f>
        <v>-0.3978102189781022</v>
      </c>
      <c r="H1441" s="9">
        <f>IFERROR(IF(市价!H1441&lt;&gt;"",市价!H1441/MAX(市价!H$3:H1441)-1,""),"")</f>
        <v>-0.59027777777777779</v>
      </c>
      <c r="I1441" s="9">
        <f>IFERROR(优化!I1441/MAX(优化!I$3:I1441)-1,"")</f>
        <v>-8.5829686974082553E-2</v>
      </c>
    </row>
    <row r="1442" spans="1:9" x14ac:dyDescent="0.15">
      <c r="A1442" s="6">
        <v>40520</v>
      </c>
      <c r="B1442" s="9">
        <f>IFERROR(IF(市价!B1442&lt;&gt;"",市价!B1442/MAX(市价!B$3:B1442)-1,""),"")</f>
        <v>-0.44875707453219249</v>
      </c>
      <c r="C1442" s="9">
        <f>IFERROR(IF(市价!C1442&lt;&gt;"",市价!C1442/MAX(市价!C$3:C1442)-1,""),"")</f>
        <v>-0.58982511923688397</v>
      </c>
      <c r="D1442" s="9">
        <f>IFERROR(IF(市价!D1442&lt;&gt;"",市价!D1442/MAX(市价!D$3:D1442)-1,""),"")</f>
        <v>-0.49391708640061993</v>
      </c>
      <c r="E1442" s="9">
        <f>IFERROR(IF(市价!E1442&lt;&gt;"",市价!E1442/MAX(市价!E$3:E1442)-1,""),"")</f>
        <v>-0.50372948781700644</v>
      </c>
      <c r="F1442" s="9">
        <f>IFERROR(IF(市价!F1442&lt;&gt;"",市价!F1442/MAX(市价!F$3:F1442)-1,""),"")</f>
        <v>-0.53970653623832821</v>
      </c>
      <c r="G1442" s="9">
        <f>IFERROR(IF(市价!G1442&lt;&gt;"",市价!G1442/MAX(市价!G$3:G1442)-1,""),"")</f>
        <v>-0.40673154906731546</v>
      </c>
      <c r="H1442" s="9">
        <f>IFERROR(IF(市价!H1442&lt;&gt;"",市价!H1442/MAX(市价!H$3:H1442)-1,""),"")</f>
        <v>-0.59958628841607564</v>
      </c>
      <c r="I1442" s="9">
        <f>IFERROR(优化!I1442/MAX(优化!I$3:I1442)-1,"")</f>
        <v>-8.5829686974082553E-2</v>
      </c>
    </row>
    <row r="1443" spans="1:9" x14ac:dyDescent="0.15">
      <c r="A1443" s="6">
        <v>40521</v>
      </c>
      <c r="B1443" s="9">
        <f>IFERROR(IF(市价!B1443&lt;&gt;"",市价!B1443/MAX(市价!B$3:B1443)-1,""),"")</f>
        <v>-0.45819427907349253</v>
      </c>
      <c r="C1443" s="9">
        <f>IFERROR(IF(市价!C1443&lt;&gt;"",市价!C1443/MAX(市价!C$3:C1443)-1,""),"")</f>
        <v>-0.59968203497615269</v>
      </c>
      <c r="D1443" s="9">
        <f>IFERROR(IF(市价!D1443&lt;&gt;"",市价!D1443/MAX(市价!D$3:D1443)-1,""),"")</f>
        <v>-0.50213095699341337</v>
      </c>
      <c r="E1443" s="9">
        <f>IFERROR(IF(市价!E1443&lt;&gt;"",市价!E1443/MAX(市价!E$3:E1443)-1,""),"")</f>
        <v>-0.51491795126802575</v>
      </c>
      <c r="F1443" s="9">
        <f>IFERROR(IF(市价!F1443&lt;&gt;"",市价!F1443/MAX(市价!F$3:F1443)-1,""),"")</f>
        <v>-0.54237438861716325</v>
      </c>
      <c r="G1443" s="9">
        <f>IFERROR(IF(市价!G1443&lt;&gt;"",市价!G1443/MAX(市价!G$3:G1443)-1,""),"")</f>
        <v>-0.41646390916463905</v>
      </c>
      <c r="H1443" s="9">
        <f>IFERROR(IF(市价!H1443&lt;&gt;"",市价!H1443/MAX(市价!H$3:H1443)-1,""),"")</f>
        <v>-0.60667848699763594</v>
      </c>
      <c r="I1443" s="9">
        <f>IFERROR(优化!I1443/MAX(优化!I$3:I1443)-1,"")</f>
        <v>-8.5829686974082553E-2</v>
      </c>
    </row>
    <row r="1444" spans="1:9" x14ac:dyDescent="0.15">
      <c r="A1444" s="6">
        <v>40522</v>
      </c>
      <c r="B1444" s="9">
        <f>IFERROR(IF(市价!B1444&lt;&gt;"",市价!B1444/MAX(市价!B$3:B1444)-1,""),"")</f>
        <v>-0.45143089294327932</v>
      </c>
      <c r="C1444" s="9">
        <f>IFERROR(IF(市价!C1444&lt;&gt;"",市价!C1444/MAX(市价!C$3:C1444)-1,""),"")</f>
        <v>-0.59395866454689983</v>
      </c>
      <c r="D1444" s="9">
        <f>IFERROR(IF(市价!D1444&lt;&gt;"",市价!D1444/MAX(市价!D$3:D1444)-1,""),"")</f>
        <v>-0.49903138318481211</v>
      </c>
      <c r="E1444" s="9">
        <f>IFERROR(IF(市价!E1444&lt;&gt;"",市价!E1444/MAX(市价!E$3:E1444)-1,""),"")</f>
        <v>-0.50646444554947778</v>
      </c>
      <c r="F1444" s="9">
        <f>IFERROR(IF(市价!F1444&lt;&gt;"",市价!F1444/MAX(市价!F$3:F1444)-1,""),"")</f>
        <v>-0.53872832369942203</v>
      </c>
      <c r="G1444" s="9">
        <f>IFERROR(IF(市价!G1444&lt;&gt;"",市价!G1444/MAX(市价!G$3:G1444)-1,""),"")</f>
        <v>-0.4087591240875913</v>
      </c>
      <c r="H1444" s="9">
        <f>IFERROR(IF(市价!H1444&lt;&gt;"",市价!H1444/MAX(市价!H$3:H1444)-1,""),"")</f>
        <v>-0.60047281323877066</v>
      </c>
      <c r="I1444" s="9">
        <f>IFERROR(优化!I1444/MAX(优化!I$3:I1444)-1,"")</f>
        <v>-8.5829686974082553E-2</v>
      </c>
    </row>
    <row r="1445" spans="1:9" x14ac:dyDescent="0.15">
      <c r="A1445" s="6">
        <v>40525</v>
      </c>
      <c r="B1445" s="9">
        <f>IFERROR(IF(市价!B1445&lt;&gt;"",市价!B1445/MAX(市价!B$3:B1445)-1,""),"")</f>
        <v>-0.44156224253310472</v>
      </c>
      <c r="C1445" s="9">
        <f>IFERROR(IF(市价!C1445&lt;&gt;"",市价!C1445/MAX(市价!C$3:C1445)-1,""),"")</f>
        <v>-0.5853736089030207</v>
      </c>
      <c r="D1445" s="9">
        <f>IFERROR(IF(市价!D1445&lt;&gt;"",市价!D1445/MAX(市价!D$3:D1445)-1,""),"")</f>
        <v>-0.4903525765207285</v>
      </c>
      <c r="E1445" s="9">
        <f>IFERROR(IF(市价!E1445&lt;&gt;"",市价!E1445/MAX(市价!E$3:E1445)-1,""),"")</f>
        <v>-0.49701640974639483</v>
      </c>
      <c r="F1445" s="9">
        <f>IFERROR(IF(市价!F1445&lt;&gt;"",市价!F1445/MAX(市价!F$3:F1445)-1,""),"")</f>
        <v>-0.53241440640284576</v>
      </c>
      <c r="G1445" s="9">
        <f>IFERROR(IF(市价!G1445&lt;&gt;"",市价!G1445/MAX(市价!G$3:G1445)-1,""),"")</f>
        <v>-0.3978102189781022</v>
      </c>
      <c r="H1445" s="9">
        <f>IFERROR(IF(市价!H1445&lt;&gt;"",市价!H1445/MAX(市价!H$3:H1445)-1,""),"")</f>
        <v>-0.59323286052009461</v>
      </c>
      <c r="I1445" s="9">
        <f>IFERROR(优化!I1445/MAX(优化!I$3:I1445)-1,"")</f>
        <v>-8.5829686974082553E-2</v>
      </c>
    </row>
    <row r="1446" spans="1:9" x14ac:dyDescent="0.15">
      <c r="A1446" s="6">
        <v>40526</v>
      </c>
      <c r="B1446" s="9">
        <f>IFERROR(IF(市价!B1446&lt;&gt;"",市价!B1446/MAX(市价!B$3:B1446)-1,""),"")</f>
        <v>-0.44481266023880128</v>
      </c>
      <c r="C1446" s="9">
        <f>IFERROR(IF(市价!C1446&lt;&gt;"",市价!C1446/MAX(市价!C$3:C1446)-1,""),"")</f>
        <v>-0.58823529411764708</v>
      </c>
      <c r="D1446" s="9">
        <f>IFERROR(IF(市价!D1446&lt;&gt;"",市价!D1446/MAX(市价!D$3:D1446)-1,""),"")</f>
        <v>-0.4923672994963193</v>
      </c>
      <c r="E1446" s="9">
        <f>IFERROR(IF(市价!E1446&lt;&gt;"",市价!E1446/MAX(市价!E$3:E1446)-1,""),"")</f>
        <v>-0.50049726504226744</v>
      </c>
      <c r="F1446" s="9">
        <f>IFERROR(IF(市价!F1446&lt;&gt;"",市价!F1446/MAX(市价!F$3:F1446)-1,""),"")</f>
        <v>-0.53517118719430856</v>
      </c>
      <c r="G1446" s="9">
        <f>IFERROR(IF(市价!G1446&lt;&gt;"",市价!G1446/MAX(市价!G$3:G1446)-1,""),"")</f>
        <v>-0.40064882400648827</v>
      </c>
      <c r="H1446" s="9">
        <f>IFERROR(IF(市价!H1446&lt;&gt;"",市价!H1446/MAX(市价!H$3:H1446)-1,""),"")</f>
        <v>-0.59589243498817968</v>
      </c>
      <c r="I1446" s="9">
        <f>IFERROR(优化!I1446/MAX(优化!I$3:I1446)-1,"")</f>
        <v>-8.5829686974082553E-2</v>
      </c>
    </row>
    <row r="1447" spans="1:9" x14ac:dyDescent="0.15">
      <c r="A1447" s="6">
        <v>40527</v>
      </c>
      <c r="B1447" s="9">
        <f>IFERROR(IF(市价!B1447&lt;&gt;"",市价!B1447/MAX(市价!B$3:B1447)-1,""),"")</f>
        <v>-0.4422277721908523</v>
      </c>
      <c r="C1447" s="9">
        <f>IFERROR(IF(市价!C1447&lt;&gt;"",市价!C1447/MAX(市价!C$3:C1447)-1,""),"")</f>
        <v>-0.58505564387917319</v>
      </c>
      <c r="D1447" s="9">
        <f>IFERROR(IF(市价!D1447&lt;&gt;"",市价!D1447/MAX(市价!D$3:D1447)-1,""),"")</f>
        <v>-0.49275474622239457</v>
      </c>
      <c r="E1447" s="9">
        <f>IFERROR(IF(市价!E1447&lt;&gt;"",市价!E1447/MAX(市价!E$3:E1447)-1,""),"")</f>
        <v>-0.49577324714072601</v>
      </c>
      <c r="F1447" s="9">
        <f>IFERROR(IF(市价!F1447&lt;&gt;"",市价!F1447/MAX(市价!F$3:F1447)-1,""),"")</f>
        <v>-0.53517118719430856</v>
      </c>
      <c r="G1447" s="9">
        <f>IFERROR(IF(市价!G1447&lt;&gt;"",市价!G1447/MAX(市价!G$3:G1447)-1,""),"")</f>
        <v>-0.3965936739659367</v>
      </c>
      <c r="H1447" s="9">
        <f>IFERROR(IF(市价!H1447&lt;&gt;"",市价!H1447/MAX(市价!H$3:H1447)-1,""),"")</f>
        <v>-0.59397163120567376</v>
      </c>
      <c r="I1447" s="9">
        <f>IFERROR(优化!I1447/MAX(优化!I$3:I1447)-1,"")</f>
        <v>-8.5829686974082553E-2</v>
      </c>
    </row>
    <row r="1448" spans="1:9" x14ac:dyDescent="0.15">
      <c r="A1448" s="6">
        <v>40528</v>
      </c>
      <c r="B1448" s="9">
        <f>IFERROR(IF(市价!B1448&lt;&gt;"",市价!B1448/MAX(市价!B$3:B1448)-1,""),"")</f>
        <v>-0.44870613002882176</v>
      </c>
      <c r="C1448" s="9">
        <f>IFERROR(IF(市价!C1448&lt;&gt;"",市价!C1448/MAX(市价!C$3:C1448)-1,""),"")</f>
        <v>-0.58982511923688397</v>
      </c>
      <c r="D1448" s="9">
        <f>IFERROR(IF(市价!D1448&lt;&gt;"",市价!D1448/MAX(市价!D$3:D1448)-1,""),"")</f>
        <v>-0.49864393645873695</v>
      </c>
      <c r="E1448" s="9">
        <f>IFERROR(IF(市价!E1448&lt;&gt;"",市价!E1448/MAX(市价!E$3:E1448)-1,""),"")</f>
        <v>-0.50422675285927387</v>
      </c>
      <c r="F1448" s="9">
        <f>IFERROR(IF(市价!F1448&lt;&gt;"",市价!F1448/MAX(市价!F$3:F1448)-1,""),"")</f>
        <v>-0.53783903957314361</v>
      </c>
      <c r="G1448" s="9">
        <f>IFERROR(IF(市价!G1448&lt;&gt;"",市价!G1448/MAX(市价!G$3:G1448)-1,""),"")</f>
        <v>-0.40673154906731546</v>
      </c>
      <c r="H1448" s="9">
        <f>IFERROR(IF(市价!H1448&lt;&gt;"",市价!H1448/MAX(市价!H$3:H1448)-1,""),"")</f>
        <v>-0.59692671394799057</v>
      </c>
      <c r="I1448" s="9">
        <f>IFERROR(优化!I1448/MAX(优化!I$3:I1448)-1,"")</f>
        <v>-8.5829686974082553E-2</v>
      </c>
    </row>
    <row r="1449" spans="1:9" x14ac:dyDescent="0.15">
      <c r="A1449" s="6">
        <v>40529</v>
      </c>
      <c r="B1449" s="9">
        <f>IFERROR(IF(市价!B1449&lt;&gt;"",市价!B1449/MAX(市价!B$3:B1449)-1,""),"")</f>
        <v>-0.45165469333835362</v>
      </c>
      <c r="C1449" s="9">
        <f>IFERROR(IF(市价!C1449&lt;&gt;"",市价!C1449/MAX(市价!C$3:C1449)-1,""),"")</f>
        <v>-0.59205087440381554</v>
      </c>
      <c r="D1449" s="9">
        <f>IFERROR(IF(市价!D1449&lt;&gt;"",市价!D1449/MAX(市价!D$3:D1449)-1,""),"")</f>
        <v>-0.50135606354126316</v>
      </c>
      <c r="E1449" s="9">
        <f>IFERROR(IF(市价!E1449&lt;&gt;"",市价!E1449/MAX(市价!E$3:E1449)-1,""),"")</f>
        <v>-0.50671307807061161</v>
      </c>
      <c r="F1449" s="9">
        <f>IFERROR(IF(市价!F1449&lt;&gt;"",市价!F1449/MAX(市价!F$3:F1449)-1,""),"")</f>
        <v>-0.53872832369942203</v>
      </c>
      <c r="G1449" s="9">
        <f>IFERROR(IF(市价!G1449&lt;&gt;"",市价!G1449/MAX(市价!G$3:G1449)-1,""),"")</f>
        <v>-0.40957015409570152</v>
      </c>
      <c r="H1449" s="9">
        <f>IFERROR(IF(市价!H1449&lt;&gt;"",市价!H1449/MAX(市价!H$3:H1449)-1,""),"")</f>
        <v>-0.60076832151300241</v>
      </c>
      <c r="I1449" s="9">
        <f>IFERROR(优化!I1449/MAX(优化!I$3:I1449)-1,"")</f>
        <v>-8.5829686974082553E-2</v>
      </c>
    </row>
    <row r="1450" spans="1:9" x14ac:dyDescent="0.15">
      <c r="A1450" s="6">
        <v>40532</v>
      </c>
      <c r="B1450" s="9">
        <f>IFERROR(IF(市价!B1450&lt;&gt;"",市价!B1450/MAX(市价!B$3:B1450)-1,""),"")</f>
        <v>-0.46169881268407409</v>
      </c>
      <c r="C1450" s="9">
        <f>IFERROR(IF(市价!C1450&lt;&gt;"",市价!C1450/MAX(市价!C$3:C1450)-1,""),"")</f>
        <v>-0.60095389507154207</v>
      </c>
      <c r="D1450" s="9">
        <f>IFERROR(IF(市价!D1450&lt;&gt;"",市价!D1450/MAX(市价!D$3:D1450)-1,""),"")</f>
        <v>-0.51274699728787287</v>
      </c>
      <c r="E1450" s="9">
        <f>IFERROR(IF(市价!E1450&lt;&gt;"",市价!E1450/MAX(市价!E$3:E1450)-1,""),"")</f>
        <v>-0.51516658378915958</v>
      </c>
      <c r="F1450" s="9">
        <f>IFERROR(IF(市价!F1450&lt;&gt;"",市价!F1450/MAX(市价!F$3:F1450)-1,""),"")</f>
        <v>-0.54326367274344156</v>
      </c>
      <c r="G1450" s="9">
        <f>IFERROR(IF(市价!G1450&lt;&gt;"",市价!G1450/MAX(市价!G$3:G1450)-1,""),"")</f>
        <v>-0.41970802919708028</v>
      </c>
      <c r="H1450" s="9">
        <f>IFERROR(IF(市价!H1450&lt;&gt;"",市价!H1450/MAX(市价!H$3:H1450)-1,""),"")</f>
        <v>-0.60919030732860524</v>
      </c>
      <c r="I1450" s="9">
        <f>IFERROR(优化!I1450/MAX(优化!I$3:I1450)-1,"")</f>
        <v>-8.5829686974082553E-2</v>
      </c>
    </row>
    <row r="1451" spans="1:9" x14ac:dyDescent="0.15">
      <c r="A1451" s="6">
        <v>40533</v>
      </c>
      <c r="B1451" s="9">
        <f>IFERROR(IF(市价!B1451&lt;&gt;"",市价!B1451/MAX(市价!B$3:B1451)-1,""),"")</f>
        <v>-0.44592328059152331</v>
      </c>
      <c r="C1451" s="9">
        <f>IFERROR(IF(市价!C1451&lt;&gt;"",市价!C1451/MAX(市价!C$3:C1451)-1,""),"")</f>
        <v>-0.58950715421303657</v>
      </c>
      <c r="D1451" s="9">
        <f>IFERROR(IF(市价!D1451&lt;&gt;"",市价!D1451/MAX(市价!D$3:D1451)-1,""),"")</f>
        <v>-0.49864393645873695</v>
      </c>
      <c r="E1451" s="9">
        <f>IFERROR(IF(市价!E1451&lt;&gt;"",市价!E1451/MAX(市价!E$3:E1451)-1,""),"")</f>
        <v>-0.50099453008453509</v>
      </c>
      <c r="F1451" s="9">
        <f>IFERROR(IF(市价!F1451&lt;&gt;"",市价!F1451/MAX(市价!F$3:F1451)-1,""),"")</f>
        <v>-0.53517118719430856</v>
      </c>
      <c r="G1451" s="9">
        <f>IFERROR(IF(市价!G1451&lt;&gt;"",市价!G1451/MAX(市价!G$3:G1451)-1,""),"")</f>
        <v>-0.40227088402270883</v>
      </c>
      <c r="H1451" s="9">
        <f>IFERROR(IF(市价!H1451&lt;&gt;"",市价!H1451/MAX(市价!H$3:H1451)-1,""),"")</f>
        <v>-0.59308510638297873</v>
      </c>
      <c r="I1451" s="9">
        <f>IFERROR(优化!I1451/MAX(优化!I$3:I1451)-1,"")</f>
        <v>-8.5829686974082553E-2</v>
      </c>
    </row>
    <row r="1452" spans="1:9" x14ac:dyDescent="0.15">
      <c r="A1452" s="6">
        <v>40534</v>
      </c>
      <c r="B1452" s="9">
        <f>IFERROR(IF(市价!B1452&lt;&gt;"",市价!B1452/MAX(市价!B$3:B1452)-1,""),"")</f>
        <v>-0.45613977812202489</v>
      </c>
      <c r="C1452" s="9">
        <f>IFERROR(IF(市价!C1452&lt;&gt;"",市价!C1452/MAX(市价!C$3:C1452)-1,""),"")</f>
        <v>-0.59841017488076309</v>
      </c>
      <c r="D1452" s="9">
        <f>IFERROR(IF(市价!D1452&lt;&gt;"",市价!D1452/MAX(市价!D$3:D1452)-1,""),"")</f>
        <v>-0.50840759395583113</v>
      </c>
      <c r="E1452" s="9">
        <f>IFERROR(IF(市价!E1452&lt;&gt;"",市价!E1452/MAX(市价!E$3:E1452)-1,""),"")</f>
        <v>-0.5099453008453505</v>
      </c>
      <c r="F1452" s="9">
        <f>IFERROR(IF(市价!F1452&lt;&gt;"",市价!F1452/MAX(市价!F$3:F1452)-1,""),"")</f>
        <v>-0.54059582036460652</v>
      </c>
      <c r="G1452" s="9" t="str">
        <f>IFERROR(IF(市价!G1452&lt;&gt;"",市价!G1452/MAX(市价!G$3:G1452)-1,""),"")</f>
        <v/>
      </c>
      <c r="H1452" s="9">
        <f>IFERROR(IF(市价!H1452&lt;&gt;"",市价!H1452/MAX(市价!H$3:H1452)-1,""),"")</f>
        <v>-0.60180260047281331</v>
      </c>
      <c r="I1452" s="9">
        <f>IFERROR(优化!I1452/MAX(优化!I$3:I1452)-1,"")</f>
        <v>-8.5829686974082553E-2</v>
      </c>
    </row>
    <row r="1453" spans="1:9" x14ac:dyDescent="0.15">
      <c r="A1453" s="6">
        <v>40535</v>
      </c>
      <c r="B1453" s="9">
        <f>IFERROR(IF(市价!B1453&lt;&gt;"",市价!B1453/MAX(市价!B$3:B1453)-1,""),"")</f>
        <v>-0.44625968207430411</v>
      </c>
      <c r="C1453" s="9">
        <f>IFERROR(IF(市价!C1453&lt;&gt;"",市价!C1453/MAX(市价!C$3:C1453)-1,""),"")</f>
        <v>-0.5844197138314785</v>
      </c>
      <c r="D1453" s="9">
        <f>IFERROR(IF(市价!D1453&lt;&gt;"",市价!D1453/MAX(市价!D$3:D1453)-1,""),"")</f>
        <v>-0.50213095699341337</v>
      </c>
      <c r="E1453" s="9">
        <f>IFERROR(IF(市价!E1453&lt;&gt;"",市价!E1453/MAX(市价!E$3:E1453)-1,""),"")</f>
        <v>-0.50024863252113372</v>
      </c>
      <c r="F1453" s="9">
        <f>IFERROR(IF(市价!F1453&lt;&gt;"",市价!F1453/MAX(市价!F$3:F1453)-1,""),"")</f>
        <v>-0.53783903957314361</v>
      </c>
      <c r="G1453" s="9">
        <f>IFERROR(IF(市价!G1453&lt;&gt;"",市价!G1453/MAX(市价!G$3:G1453)-1,""),"")</f>
        <v>-0.39699918896999198</v>
      </c>
      <c r="H1453" s="9">
        <f>IFERROR(IF(市价!H1453&lt;&gt;"",市价!H1453/MAX(市价!H$3:H1453)-1,""),"")</f>
        <v>-0.59485815602836878</v>
      </c>
      <c r="I1453" s="9">
        <f>IFERROR(优化!I1453/MAX(优化!I$3:I1453)-1,"")</f>
        <v>-8.5829686974082553E-2</v>
      </c>
    </row>
    <row r="1454" spans="1:9" x14ac:dyDescent="0.15">
      <c r="A1454" s="6">
        <v>40536</v>
      </c>
      <c r="B1454" s="9">
        <f>IFERROR(IF(市价!B1454&lt;&gt;"",市价!B1454/MAX(市价!B$3:B1454)-1,""),"")</f>
        <v>-0.43992884820033096</v>
      </c>
      <c r="C1454" s="9">
        <f>IFERROR(IF(市价!C1454&lt;&gt;"",市价!C1454/MAX(市价!C$3:C1454)-1,""),"")</f>
        <v>-0.57615262321144667</v>
      </c>
      <c r="D1454" s="9">
        <f>IFERROR(IF(市价!D1454&lt;&gt;"",市价!D1454/MAX(市价!D$3:D1454)-1,""),"")</f>
        <v>-0.50058117008911274</v>
      </c>
      <c r="E1454" s="9">
        <f>IFERROR(IF(市价!E1454&lt;&gt;"",市价!E1454/MAX(市价!E$3:E1454)-1,""),"")</f>
        <v>-0.49477871705619092</v>
      </c>
      <c r="F1454" s="9">
        <f>IFERROR(IF(市价!F1454&lt;&gt;"",市价!F1454/MAX(市价!F$3:F1454)-1,""),"")</f>
        <v>-0.5369497554468653</v>
      </c>
      <c r="G1454" s="9">
        <f>IFERROR(IF(市价!G1454&lt;&gt;"",市价!G1454/MAX(市价!G$3:G1454)-1,""),"")</f>
        <v>-0.38848337388483378</v>
      </c>
      <c r="H1454" s="9">
        <f>IFERROR(IF(市价!H1454&lt;&gt;"",市价!H1454/MAX(市价!H$3:H1454)-1,""),"")</f>
        <v>-0.58732269503546108</v>
      </c>
      <c r="I1454" s="9">
        <f>IFERROR(优化!I1454/MAX(优化!I$3:I1454)-1,"")</f>
        <v>-8.5829686974082553E-2</v>
      </c>
    </row>
    <row r="1455" spans="1:9" x14ac:dyDescent="0.15">
      <c r="A1455" s="6">
        <v>40539</v>
      </c>
      <c r="B1455" s="9">
        <f>IFERROR(IF(市价!B1455&lt;&gt;"",市价!B1455/MAX(市价!B$3:B1455)-1,""),"")</f>
        <v>-0.45232557830611941</v>
      </c>
      <c r="C1455" s="9">
        <f>IFERROR(IF(市价!C1455&lt;&gt;"",市价!C1455/MAX(市价!C$3:C1455)-1,""),"")</f>
        <v>-0.58887122416534177</v>
      </c>
      <c r="D1455" s="9">
        <f>IFERROR(IF(市价!D1455&lt;&gt;"",市价!D1455/MAX(市价!D$3:D1455)-1,""),"")</f>
        <v>-0.5095699341340566</v>
      </c>
      <c r="E1455" s="9">
        <f>IFERROR(IF(市价!E1455&lt;&gt;"",市价!E1455/MAX(市价!E$3:E1455)-1,""),"")</f>
        <v>-0.5099453008453505</v>
      </c>
      <c r="F1455" s="9">
        <f>IFERROR(IF(市价!F1455&lt;&gt;"",市价!F1455/MAX(市价!F$3:F1455)-1,""),"")</f>
        <v>-0.54059582036460652</v>
      </c>
      <c r="G1455" s="9">
        <f>IFERROR(IF(市价!G1455&lt;&gt;"",市价!G1455/MAX(市价!G$3:G1455)-1,""),"")</f>
        <v>-0.39943227899432276</v>
      </c>
      <c r="H1455" s="9">
        <f>IFERROR(IF(市价!H1455&lt;&gt;"",市价!H1455/MAX(市价!H$3:H1455)-1,""),"")</f>
        <v>-0.599290780141844</v>
      </c>
      <c r="I1455" s="9">
        <f>IFERROR(优化!I1455/MAX(优化!I$3:I1455)-1,"")</f>
        <v>-8.5829686974082553E-2</v>
      </c>
    </row>
    <row r="1456" spans="1:9" x14ac:dyDescent="0.15">
      <c r="A1456" s="6">
        <v>40540</v>
      </c>
      <c r="B1456" s="9">
        <f>IFERROR(IF(市价!B1456&lt;&gt;"",市价!B1456/MAX(市价!B$3:B1456)-1,""),"")</f>
        <v>-0.45494589383540263</v>
      </c>
      <c r="C1456" s="9">
        <f>IFERROR(IF(市价!C1456&lt;&gt;"",市价!C1456/MAX(市价!C$3:C1456)-1,""),"")</f>
        <v>-0.58505564387917319</v>
      </c>
      <c r="D1456" s="9">
        <f>IFERROR(IF(市价!D1456&lt;&gt;"",市价!D1456/MAX(市价!D$3:D1456)-1,""),"")</f>
        <v>-0.51468423091824878</v>
      </c>
      <c r="E1456" s="9">
        <f>IFERROR(IF(市价!E1456&lt;&gt;"",市价!E1456/MAX(市价!E$3:E1456)-1,""),"")</f>
        <v>-0.51118846345101931</v>
      </c>
      <c r="F1456" s="9">
        <f>IFERROR(IF(市价!F1456&lt;&gt;"",市价!F1456/MAX(市价!F$3:F1456)-1,""),"")</f>
        <v>-0.54148510449088483</v>
      </c>
      <c r="G1456" s="9">
        <f>IFERROR(IF(市价!G1456&lt;&gt;"",市价!G1456/MAX(市价!G$3:G1456)-1,""),"")</f>
        <v>-0.40997566909975669</v>
      </c>
      <c r="H1456" s="9">
        <f>IFERROR(IF(市价!H1456&lt;&gt;"",市价!H1456/MAX(市价!H$3:H1456)-1,""),"")</f>
        <v>-0.60150709219858167</v>
      </c>
      <c r="I1456" s="9">
        <f>IFERROR(优化!I1456/MAX(优化!I$3:I1456)-1,"")</f>
        <v>-8.5829686974082553E-2</v>
      </c>
    </row>
    <row r="1457" spans="1:9" x14ac:dyDescent="0.15">
      <c r="A1457" s="6">
        <v>40541</v>
      </c>
      <c r="B1457" s="9">
        <f>IFERROR(IF(市价!B1457&lt;&gt;"",市价!B1457/MAX(市价!B$3:B1457)-1,""),"")</f>
        <v>-0.45454692654272011</v>
      </c>
      <c r="C1457" s="9">
        <f>IFERROR(IF(市价!C1457&lt;&gt;"",市价!C1457/MAX(市价!C$3:C1457)-1,""),"")</f>
        <v>-0.57965023847376784</v>
      </c>
      <c r="D1457" s="9">
        <f>IFERROR(IF(市价!D1457&lt;&gt;"",市价!D1457/MAX(市价!D$3:D1457)-1,""),"")</f>
        <v>-0.51429678419217362</v>
      </c>
      <c r="E1457" s="9">
        <f>IFERROR(IF(市价!E1457&lt;&gt;"",市价!E1457/MAX(市价!E$3:E1457)-1,""),"")</f>
        <v>-0.50944803580308307</v>
      </c>
      <c r="F1457" s="9">
        <f>IFERROR(IF(市价!F1457&lt;&gt;"",市价!F1457/MAX(市价!F$3:F1457)-1,""),"")</f>
        <v>-0.54424188528234774</v>
      </c>
      <c r="G1457" s="9">
        <f>IFERROR(IF(市价!G1457&lt;&gt;"",市价!G1457/MAX(市价!G$3:G1457)-1,""),"")</f>
        <v>-0.41321978913219792</v>
      </c>
      <c r="H1457" s="9">
        <f>IFERROR(IF(市价!H1457&lt;&gt;"",市价!H1457/MAX(市价!H$3:H1457)-1,""),"")</f>
        <v>-0.60209810874704495</v>
      </c>
      <c r="I1457" s="9">
        <f>IFERROR(优化!I1457/MAX(优化!I$3:I1457)-1,"")</f>
        <v>-8.5829686974082553E-2</v>
      </c>
    </row>
    <row r="1458" spans="1:9" x14ac:dyDescent="0.15">
      <c r="A1458" s="6">
        <v>40542</v>
      </c>
      <c r="B1458" s="9">
        <f>IFERROR(IF(市价!B1458&lt;&gt;"",市价!B1458/MAX(市价!B$3:B1458)-1,""),"")</f>
        <v>-0.45878017093726908</v>
      </c>
      <c r="C1458" s="9">
        <f>IFERROR(IF(市价!C1458&lt;&gt;"",市价!C1458/MAX(市价!C$3:C1458)-1,""),"")</f>
        <v>-0.58791732909379957</v>
      </c>
      <c r="D1458" s="9">
        <f>IFERROR(IF(市价!D1458&lt;&gt;"",市价!D1458/MAX(市价!D$3:D1458)-1,""),"")</f>
        <v>-0.51739635800077499</v>
      </c>
      <c r="E1458" s="9">
        <f>IFERROR(IF(市价!E1458&lt;&gt;"",市价!E1458/MAX(市价!E$3:E1458)-1,""),"")</f>
        <v>-0.51292889109895579</v>
      </c>
      <c r="F1458" s="9">
        <f>IFERROR(IF(市价!F1458&lt;&gt;"",市价!F1458/MAX(市价!F$3:F1458)-1,""),"")</f>
        <v>-0.54513116940862605</v>
      </c>
      <c r="G1458" s="9">
        <f>IFERROR(IF(市价!G1458&lt;&gt;"",市价!G1458/MAX(市价!G$3:G1458)-1,""),"")</f>
        <v>-0.41646390916463905</v>
      </c>
      <c r="H1458" s="9">
        <f>IFERROR(IF(市价!H1458&lt;&gt;"",市价!H1458/MAX(市价!H$3:H1458)-1,""),"")</f>
        <v>-0.60446217494089838</v>
      </c>
      <c r="I1458" s="9">
        <f>IFERROR(优化!I1458/MAX(优化!I$3:I1458)-1,"")</f>
        <v>-8.5829686974082553E-2</v>
      </c>
    </row>
    <row r="1459" spans="1:9" x14ac:dyDescent="0.15">
      <c r="A1459" s="6">
        <v>40543</v>
      </c>
      <c r="B1459" s="9">
        <f>IFERROR(IF(市价!B1459&lt;&gt;"",市价!B1459/MAX(市价!B$3:B1459)-1,""),"")</f>
        <v>-0.45710661669461161</v>
      </c>
      <c r="C1459" s="9">
        <f>IFERROR(IF(市价!C1459&lt;&gt;"",市价!C1459/MAX(市价!C$3:C1459)-1,""),"")</f>
        <v>-0.5847376788553259</v>
      </c>
      <c r="D1459" s="9">
        <f>IFERROR(IF(市价!D1459&lt;&gt;"",市价!D1459/MAX(市价!D$3:D1459)-1,""),"")</f>
        <v>-0.51429678419217362</v>
      </c>
      <c r="E1459" s="9">
        <f>IFERROR(IF(市价!E1459&lt;&gt;"",市价!E1459/MAX(市价!E$3:E1459)-1,""),"")</f>
        <v>-0.51516658378915958</v>
      </c>
      <c r="F1459" s="9">
        <f>IFERROR(IF(市价!F1459&lt;&gt;"",市价!F1459/MAX(市价!F$3:F1459)-1,""),"")</f>
        <v>-0.54424188528234774</v>
      </c>
      <c r="G1459" s="9">
        <f>IFERROR(IF(市价!G1459&lt;&gt;"",市价!G1459/MAX(市价!G$3:G1459)-1,""),"")</f>
        <v>-0.41321978913219792</v>
      </c>
      <c r="H1459" s="9">
        <f>IFERROR(IF(市价!H1459&lt;&gt;"",市价!H1459/MAX(市价!H$3:H1459)-1,""),"")</f>
        <v>-0.60387115839243499</v>
      </c>
      <c r="I1459" s="9">
        <f>IFERROR(优化!I1459/MAX(优化!I$3:I1459)-1,"")</f>
        <v>-8.5829686974082553E-2</v>
      </c>
    </row>
    <row r="1460" spans="1:9" x14ac:dyDescent="0.15">
      <c r="A1460" s="6">
        <v>40547</v>
      </c>
      <c r="B1460" s="9">
        <f>IFERROR(IF(市价!B1460&lt;&gt;"",市价!B1460/MAX(市价!B$3:B1460)-1,""),"")</f>
        <v>-0.44580331129903317</v>
      </c>
      <c r="C1460" s="9">
        <f>IFERROR(IF(市价!C1460&lt;&gt;"",市价!C1460/MAX(市价!C$3:C1460)-1,""),"")</f>
        <v>-0.57297297297297289</v>
      </c>
      <c r="D1460" s="9">
        <f>IFERROR(IF(市价!D1460&lt;&gt;"",市价!D1460/MAX(市价!D$3:D1460)-1,""),"")</f>
        <v>-0.50569546687330491</v>
      </c>
      <c r="E1460" s="9">
        <f>IFERROR(IF(市价!E1460&lt;&gt;"",市价!E1460/MAX(市价!E$3:E1460)-1,""),"")</f>
        <v>-0.50497265042267525</v>
      </c>
      <c r="F1460" s="9">
        <f>IFERROR(IF(市价!F1460&lt;&gt;"",市价!F1460/MAX(市价!F$3:F1460)-1,""),"")</f>
        <v>-0.53970653623832821</v>
      </c>
      <c r="G1460" s="9">
        <f>IFERROR(IF(市价!G1460&lt;&gt;"",市价!G1460/MAX(市价!G$3:G1460)-1,""),"")</f>
        <v>-0.40064882400648827</v>
      </c>
      <c r="H1460" s="9">
        <f>IFERROR(IF(市价!H1460&lt;&gt;"",市价!H1460/MAX(市价!H$3:H1460)-1,""),"")</f>
        <v>-0.59338061465721048</v>
      </c>
      <c r="I1460" s="9">
        <f>IFERROR(优化!I1460/MAX(优化!I$3:I1460)-1,"")</f>
        <v>-8.5829686974082553E-2</v>
      </c>
    </row>
    <row r="1461" spans="1:9" x14ac:dyDescent="0.15">
      <c r="A1461" s="6">
        <v>40548</v>
      </c>
      <c r="B1461" s="9">
        <f>IFERROR(IF(市价!B1461&lt;&gt;"",市价!B1461/MAX(市价!B$3:B1461)-1,""),"")</f>
        <v>-0.44809971166357943</v>
      </c>
      <c r="C1461" s="9">
        <f>IFERROR(IF(市价!C1461&lt;&gt;"",市价!C1461/MAX(市价!C$3:C1461)-1,""),"")</f>
        <v>-0.57742448330683627</v>
      </c>
      <c r="D1461" s="9">
        <f>IFERROR(IF(市价!D1461&lt;&gt;"",市价!D1461/MAX(市价!D$3:D1461)-1,""),"")</f>
        <v>-0.50174351026733832</v>
      </c>
      <c r="E1461" s="9">
        <f>IFERROR(IF(市价!E1461&lt;&gt;"",市价!E1461/MAX(市价!E$3:E1461)-1,""),"")</f>
        <v>-0.50721034311287916</v>
      </c>
      <c r="F1461" s="9">
        <f>IFERROR(IF(市价!F1461&lt;&gt;"",市价!F1461/MAX(市价!F$3:F1461)-1,""),"")</f>
        <v>-0.54237438861716325</v>
      </c>
      <c r="G1461" s="9">
        <f>IFERROR(IF(市价!G1461&lt;&gt;"",市价!G1461/MAX(市价!G$3:G1461)-1,""),"")</f>
        <v>-0.40551500405515006</v>
      </c>
      <c r="H1461" s="9">
        <f>IFERROR(IF(市价!H1461&lt;&gt;"",市价!H1461/MAX(市价!H$3:H1461)-1,""),"")</f>
        <v>-0.59500591016548465</v>
      </c>
      <c r="I1461" s="9">
        <f>IFERROR(优化!I1461/MAX(优化!I$3:I1461)-1,"")</f>
        <v>-8.5829686974082553E-2</v>
      </c>
    </row>
    <row r="1462" spans="1:9" x14ac:dyDescent="0.15">
      <c r="A1462" s="6">
        <v>40549</v>
      </c>
      <c r="B1462" s="9">
        <f>IFERROR(IF(市价!B1462&lt;&gt;"",市价!B1462/MAX(市价!B$3:B1462)-1,""),"")</f>
        <v>-0.44751108136817297</v>
      </c>
      <c r="C1462" s="9">
        <f>IFERROR(IF(市价!C1462&lt;&gt;"",市价!C1462/MAX(市价!C$3:C1462)-1,""),"")</f>
        <v>-0.57456279809220989</v>
      </c>
      <c r="D1462" s="9">
        <f>IFERROR(IF(市价!D1462&lt;&gt;"",市价!D1462/MAX(市价!D$3:D1462)-1,""),"")</f>
        <v>-0.50329329717163906</v>
      </c>
      <c r="E1462" s="9">
        <f>IFERROR(IF(市价!E1462&lt;&gt;"",市价!E1462/MAX(市价!E$3:E1462)-1,""),"")</f>
        <v>-0.51118846345101931</v>
      </c>
      <c r="F1462" s="9">
        <f>IFERROR(IF(市价!F1462&lt;&gt;"",市价!F1462/MAX(市价!F$3:F1462)-1,""),"")</f>
        <v>-0.54326367274344156</v>
      </c>
      <c r="G1462" s="9">
        <f>IFERROR(IF(市价!G1462&lt;&gt;"",市价!G1462/MAX(市价!G$3:G1462)-1,""),"")</f>
        <v>-0.40227088402270883</v>
      </c>
      <c r="H1462" s="9">
        <f>IFERROR(IF(市价!H1462&lt;&gt;"",市价!H1462/MAX(市价!H$3:H1462)-1,""),"")</f>
        <v>-0.59205082742316795</v>
      </c>
      <c r="I1462" s="9">
        <f>IFERROR(优化!I1462/MAX(优化!I$3:I1462)-1,"")</f>
        <v>-8.5829686974082553E-2</v>
      </c>
    </row>
    <row r="1463" spans="1:9" x14ac:dyDescent="0.15">
      <c r="A1463" s="6">
        <v>40550</v>
      </c>
      <c r="B1463" s="9">
        <f>IFERROR(IF(市价!B1463&lt;&gt;"",市价!B1463/MAX(市价!B$3:B1463)-1,""),"")</f>
        <v>-0.42026562047275529</v>
      </c>
      <c r="C1463" s="9">
        <f>IFERROR(IF(市价!C1463&lt;&gt;"",市价!C1463/MAX(市价!C$3:C1463)-1,""),"")</f>
        <v>-0.55802861685214622</v>
      </c>
      <c r="D1463" s="9">
        <f>IFERROR(IF(市价!D1463&lt;&gt;"",市价!D1463/MAX(市价!D$3:D1463)-1,""),"")</f>
        <v>-0.48136381247578452</v>
      </c>
      <c r="E1463" s="9">
        <f>IFERROR(IF(市价!E1463&lt;&gt;"",市价!E1463/MAX(市价!E$3:E1463)-1,""),"")</f>
        <v>-0.49030333167578322</v>
      </c>
      <c r="F1463" s="9" t="str">
        <f>IFERROR(IF(市价!F1463&lt;&gt;"",市价!F1463/MAX(市价!F$3:F1463)-1,""),"")</f>
        <v/>
      </c>
      <c r="G1463" s="9">
        <f>IFERROR(IF(市价!G1463&lt;&gt;"",市价!G1463/MAX(市价!G$3:G1463)-1,""),"")</f>
        <v>-0.37226277372262773</v>
      </c>
      <c r="H1463" s="9">
        <f>IFERROR(IF(市价!H1463&lt;&gt;"",市价!H1463/MAX(市价!H$3:H1463)-1,""),"")</f>
        <v>-0.56323877068557926</v>
      </c>
      <c r="I1463" s="9">
        <f>IFERROR(优化!I1463/MAX(优化!I$3:I1463)-1,"")</f>
        <v>-8.5829686974082553E-2</v>
      </c>
    </row>
    <row r="1464" spans="1:9" x14ac:dyDescent="0.15">
      <c r="A1464" s="6">
        <v>40553</v>
      </c>
      <c r="B1464" s="9">
        <f>IFERROR(IF(市价!B1464&lt;&gt;"",市价!B1464/MAX(市价!B$3:B1464)-1,""),"")</f>
        <v>-0.43357345581708806</v>
      </c>
      <c r="C1464" s="9">
        <f>IFERROR(IF(市价!C1464&lt;&gt;"",市价!C1464/MAX(市价!C$3:C1464)-1,""),"")</f>
        <v>-0.56820349761526234</v>
      </c>
      <c r="D1464" s="9">
        <f>IFERROR(IF(市价!D1464&lt;&gt;"",市价!D1464/MAX(市价!D$3:D1464)-1,""),"")</f>
        <v>-0.48764044943820228</v>
      </c>
      <c r="E1464" s="9">
        <f>IFERROR(IF(市价!E1464&lt;&gt;"",市价!E1464/MAX(市价!E$3:E1464)-1,""),"")</f>
        <v>-0.49801093983092981</v>
      </c>
      <c r="F1464" s="9">
        <f>IFERROR(IF(市价!F1464&lt;&gt;"",市价!F1464/MAX(市价!F$3:F1464)-1,""),"")</f>
        <v>-0.53872832369942203</v>
      </c>
      <c r="G1464" s="9">
        <f>IFERROR(IF(市价!G1464&lt;&gt;"",市价!G1464/MAX(市价!G$3:G1464)-1,""),"")</f>
        <v>-0.39132197891321985</v>
      </c>
      <c r="H1464" s="9">
        <f>IFERROR(IF(市价!H1464&lt;&gt;"",市价!H1464/MAX(市价!H$3:H1464)-1,""),"")</f>
        <v>-0.578161938534279</v>
      </c>
      <c r="I1464" s="9">
        <f>IFERROR(优化!I1464/MAX(优化!I$3:I1464)-1,"")</f>
        <v>-8.5829686974082553E-2</v>
      </c>
    </row>
    <row r="1465" spans="1:9" x14ac:dyDescent="0.15">
      <c r="A1465" s="6">
        <v>40554</v>
      </c>
      <c r="B1465" s="9">
        <f>IFERROR(IF(市价!B1465&lt;&gt;"",市价!B1465/MAX(市价!B$3:B1465)-1,""),"")</f>
        <v>-0.42114754515883268</v>
      </c>
      <c r="C1465" s="9">
        <f>IFERROR(IF(市价!C1465&lt;&gt;"",市价!C1465/MAX(市价!C$3:C1465)-1,""),"")</f>
        <v>-0.55294117647058827</v>
      </c>
      <c r="D1465" s="9">
        <f>IFERROR(IF(市价!D1465&lt;&gt;"",市价!D1465/MAX(市价!D$3:D1465)-1,""),"")</f>
        <v>-0.47469972878729172</v>
      </c>
      <c r="E1465" s="9">
        <f>IFERROR(IF(市价!E1465&lt;&gt;"",市价!E1465/MAX(市价!E$3:E1465)-1,""),"")</f>
        <v>-0.48955743411238184</v>
      </c>
      <c r="F1465" s="9">
        <f>IFERROR(IF(市价!F1465&lt;&gt;"",市价!F1465/MAX(市价!F$3:F1465)-1,""),"")</f>
        <v>-0.53517118719430856</v>
      </c>
      <c r="G1465" s="9">
        <f>IFERROR(IF(市价!G1465&lt;&gt;"",市价!G1465/MAX(市价!G$3:G1465)-1,""),"")</f>
        <v>-0.37753446877534469</v>
      </c>
      <c r="H1465" s="9">
        <f>IFERROR(IF(市价!H1465&lt;&gt;"",市价!H1465/MAX(市价!H$3:H1465)-1,""),"")</f>
        <v>-0.56811465721040189</v>
      </c>
      <c r="I1465" s="9">
        <f>IFERROR(优化!I1465/MAX(优化!I$3:I1465)-1,"")</f>
        <v>-8.0151238853677809E-2</v>
      </c>
    </row>
    <row r="1466" spans="1:9" x14ac:dyDescent="0.15">
      <c r="A1466" s="6">
        <v>40555</v>
      </c>
      <c r="B1466" s="9">
        <f>IFERROR(IF(市价!B1466&lt;&gt;"",市价!B1466/MAX(市价!B$3:B1466)-1,""),"")</f>
        <v>-0.41226890591342225</v>
      </c>
      <c r="C1466" s="9">
        <f>IFERROR(IF(市价!C1466&lt;&gt;"",市价!C1466/MAX(市价!C$3:C1466)-1,""),"")</f>
        <v>-0.5478537360890301</v>
      </c>
      <c r="D1466" s="9">
        <f>IFERROR(IF(市价!D1466&lt;&gt;"",市价!D1466/MAX(市价!D$3:D1466)-1,""),"")</f>
        <v>-0.4712127082526153</v>
      </c>
      <c r="E1466" s="9">
        <f>IFERROR(IF(市价!E1466&lt;&gt;"",市价!E1466/MAX(市价!E$3:E1466)-1,""),"")</f>
        <v>-0.47787170561909498</v>
      </c>
      <c r="F1466" s="9">
        <f>IFERROR(IF(市价!F1466&lt;&gt;"",市价!F1466/MAX(市价!F$3:F1466)-1,""),"")</f>
        <v>-0.53241440640284576</v>
      </c>
      <c r="G1466" s="9">
        <f>IFERROR(IF(市价!G1466&lt;&gt;"",市价!G1466/MAX(市价!G$3:G1466)-1,""),"")</f>
        <v>-0.36942416869424166</v>
      </c>
      <c r="H1466" s="9">
        <f>IFERROR(IF(市价!H1466&lt;&gt;"",市价!H1466/MAX(市价!H$3:H1466)-1,""),"")</f>
        <v>-0.55422576832151305</v>
      </c>
      <c r="I1466" s="9">
        <f>IFERROR(优化!I1466/MAX(优化!I$3:I1466)-1,"")</f>
        <v>-7.4695851136911906E-2</v>
      </c>
    </row>
    <row r="1467" spans="1:9" x14ac:dyDescent="0.15">
      <c r="A1467" s="6">
        <v>40556</v>
      </c>
      <c r="B1467" s="9">
        <f>IFERROR(IF(市价!B1467&lt;&gt;"",市价!B1467/MAX(市价!B$3:B1467)-1,""),"")</f>
        <v>-0.41803255782703397</v>
      </c>
      <c r="C1467" s="9">
        <f>IFERROR(IF(市价!C1467&lt;&gt;"",市价!C1467/MAX(市价!C$3:C1467)-1,""),"")</f>
        <v>-0.55675675675675684</v>
      </c>
      <c r="D1467" s="9">
        <f>IFERROR(IF(市价!D1467&lt;&gt;"",市价!D1467/MAX(市价!D$3:D1467)-1,""),"")</f>
        <v>-0.47702440914374278</v>
      </c>
      <c r="E1467" s="9">
        <f>IFERROR(IF(市价!E1467&lt;&gt;"",市价!E1467/MAX(市价!E$3:E1467)-1,""),"")</f>
        <v>-0.4813525609149677</v>
      </c>
      <c r="F1467" s="9">
        <f>IFERROR(IF(市价!F1467&lt;&gt;"",市价!F1467/MAX(市价!F$3:F1467)-1,""),"")</f>
        <v>-0.53330369052912407</v>
      </c>
      <c r="G1467" s="9">
        <f>IFERROR(IF(市价!G1467&lt;&gt;"",市价!G1467/MAX(市价!G$3:G1467)-1,""),"")</f>
        <v>-0.37550689375506896</v>
      </c>
      <c r="H1467" s="9">
        <f>IFERROR(IF(市价!H1467&lt;&gt;"",市价!H1467/MAX(市价!H$3:H1467)-1,""),"")</f>
        <v>-0.55865839243498816</v>
      </c>
      <c r="I1467" s="9">
        <f>IFERROR(优化!I1467/MAX(优化!I$3:I1467)-1,"")</f>
        <v>-7.6455653626191222E-2</v>
      </c>
    </row>
    <row r="1468" spans="1:9" x14ac:dyDescent="0.15">
      <c r="A1468" s="6">
        <v>40557</v>
      </c>
      <c r="B1468" s="9">
        <f>IFERROR(IF(市价!B1468&lt;&gt;"",市价!B1468/MAX(市价!B$3:B1468)-1,""),"")</f>
        <v>-0.42670921919174465</v>
      </c>
      <c r="C1468" s="9" t="str">
        <f>IFERROR(IF(市价!C1468&lt;&gt;"",市价!C1468/MAX(市价!C$3:C1468)-1,""),"")</f>
        <v/>
      </c>
      <c r="D1468" s="9">
        <f>IFERROR(IF(市价!D1468&lt;&gt;"",市价!D1468/MAX(市价!D$3:D1468)-1,""),"")</f>
        <v>-0.48492832235567618</v>
      </c>
      <c r="E1468" s="9">
        <f>IFERROR(IF(市价!E1468&lt;&gt;"",市价!E1468/MAX(市价!E$3:E1468)-1,""),"")</f>
        <v>-0.48632521133764295</v>
      </c>
      <c r="F1468" s="9">
        <f>IFERROR(IF(市价!F1468&lt;&gt;"",市价!F1468/MAX(市价!F$3:F1468)-1,""),"")</f>
        <v>-0.5369497554468653</v>
      </c>
      <c r="G1468" s="9">
        <f>IFERROR(IF(市价!G1468&lt;&gt;"",市价!G1468/MAX(市价!G$3:G1468)-1,""),"")</f>
        <v>-0.38523925385239255</v>
      </c>
      <c r="H1468" s="9">
        <f>IFERROR(IF(市价!H1468&lt;&gt;"",市价!H1468/MAX(市价!H$3:H1468)-1,""),"")</f>
        <v>-0.57033096926713955</v>
      </c>
      <c r="I1468" s="9">
        <f>IFERROR(优化!I1468/MAX(优化!I$3:I1468)-1,"")</f>
        <v>-8.3670843832236441E-2</v>
      </c>
    </row>
    <row r="1469" spans="1:9" x14ac:dyDescent="0.15">
      <c r="A1469" s="6">
        <v>40560</v>
      </c>
      <c r="B1469" s="9">
        <f>IFERROR(IF(市价!B1469&lt;&gt;"",市价!B1469/MAX(市价!B$3:B1469)-1,""),"")</f>
        <v>-0.4468988829038868</v>
      </c>
      <c r="C1469" s="9">
        <f>IFERROR(IF(市价!C1469&lt;&gt;"",市价!C1469/MAX(市价!C$3:C1469)-1,""),"")</f>
        <v>-0.58632750397456279</v>
      </c>
      <c r="D1469" s="9">
        <f>IFERROR(IF(市价!D1469&lt;&gt;"",市价!D1469/MAX(市价!D$3:D1469)-1,""),"")</f>
        <v>-0.50569546687330491</v>
      </c>
      <c r="E1469" s="9">
        <f>IFERROR(IF(市价!E1469&lt;&gt;"",市价!E1469/MAX(市价!E$3:E1469)-1,""),"")</f>
        <v>-0.50671307807061161</v>
      </c>
      <c r="F1469" s="9">
        <f>IFERROR(IF(市价!F1469&lt;&gt;"",市价!F1469/MAX(市价!F$3:F1469)-1,""),"")</f>
        <v>-0.54513116940862605</v>
      </c>
      <c r="G1469" s="9">
        <f>IFERROR(IF(市价!G1469&lt;&gt;"",市价!G1469/MAX(市价!G$3:G1469)-1,""),"")</f>
        <v>-0.40997566909975669</v>
      </c>
      <c r="H1469" s="9">
        <f>IFERROR(IF(市价!H1469&lt;&gt;"",市价!H1469/MAX(市价!H$3:H1469)-1,""),"")</f>
        <v>-0.5867316784869977</v>
      </c>
      <c r="I1469" s="9">
        <f>IFERROR(优化!I1469/MAX(优化!I$3:I1469)-1,"")</f>
        <v>-9.9861026733606639E-2</v>
      </c>
    </row>
    <row r="1470" spans="1:9" x14ac:dyDescent="0.15">
      <c r="A1470" s="6">
        <v>40561</v>
      </c>
      <c r="B1470" s="9">
        <f>IFERROR(IF(市价!B1470&lt;&gt;"",市价!B1470/MAX(市价!B$3:B1470)-1,""),"")</f>
        <v>-0.4443579841236458</v>
      </c>
      <c r="C1470" s="9">
        <f>IFERROR(IF(市价!C1470&lt;&gt;"",市价!C1470/MAX(市价!C$3:C1470)-1,""),"")</f>
        <v>-0.58728139904610488</v>
      </c>
      <c r="D1470" s="9">
        <f>IFERROR(IF(市价!D1470&lt;&gt;"",市价!D1470/MAX(市价!D$3:D1470)-1,""),"")</f>
        <v>-0.50251840371948853</v>
      </c>
      <c r="E1470" s="9">
        <f>IFERROR(IF(市价!E1470&lt;&gt;"",市价!E1470/MAX(市价!E$3:E1470)-1,""),"")</f>
        <v>-0.50323222277473889</v>
      </c>
      <c r="F1470" s="9">
        <f>IFERROR(IF(市价!F1470&lt;&gt;"",市价!F1470/MAX(市价!F$3:F1470)-1,""),"")</f>
        <v>-0.54690973766118267</v>
      </c>
      <c r="G1470" s="9">
        <f>IFERROR(IF(市价!G1470&lt;&gt;"",市价!G1470/MAX(市价!G$3:G1470)-1,""),"")</f>
        <v>-0.4087591240875913</v>
      </c>
      <c r="H1470" s="9">
        <f>IFERROR(IF(市价!H1470&lt;&gt;"",市价!H1470/MAX(市价!H$3:H1470)-1,""),"")</f>
        <v>-0.57919621749408989</v>
      </c>
      <c r="I1470" s="9">
        <f>IFERROR(优化!I1470/MAX(优化!I$3:I1470)-1,"")</f>
        <v>-0.10338063171216527</v>
      </c>
    </row>
    <row r="1471" spans="1:9" x14ac:dyDescent="0.15">
      <c r="A1471" s="6">
        <v>40562</v>
      </c>
      <c r="B1471" s="9">
        <f>IFERROR(IF(市价!B1471&lt;&gt;"",市价!B1471/MAX(市价!B$3:B1471)-1,""),"")</f>
        <v>-0.43764240187005998</v>
      </c>
      <c r="C1471" s="9">
        <f>IFERROR(IF(市价!C1471&lt;&gt;"",市价!C1471/MAX(市价!C$3:C1471)-1,""),"")</f>
        <v>-0.58155802861685213</v>
      </c>
      <c r="D1471" s="9">
        <f>IFERROR(IF(市价!D1471&lt;&gt;"",市价!D1471/MAX(市价!D$3:D1471)-1,""),"")</f>
        <v>-0.49740410693529646</v>
      </c>
      <c r="E1471" s="9">
        <f>IFERROR(IF(市价!E1471&lt;&gt;"",市价!E1471/MAX(市价!E$3:E1471)-1,""),"")</f>
        <v>-0.49825957235206364</v>
      </c>
      <c r="F1471" s="9">
        <f>IFERROR(IF(市价!F1471&lt;&gt;"",市价!F1471/MAX(市价!F$3:F1471)-1,""),"")</f>
        <v>-0.54513116940862605</v>
      </c>
      <c r="G1471" s="9">
        <f>IFERROR(IF(市价!G1471&lt;&gt;"",市价!G1471/MAX(市价!G$3:G1471)-1,""),"")</f>
        <v>-0.40064882400648827</v>
      </c>
      <c r="H1471" s="9">
        <f>IFERROR(IF(市价!H1471&lt;&gt;"",市价!H1471/MAX(市价!H$3:H1471)-1,""),"")</f>
        <v>-0.57047872340425543</v>
      </c>
      <c r="I1471" s="9">
        <f>IFERROR(优化!I1471/MAX(优化!I$3:I1471)-1,"")</f>
        <v>-9.9861026733606639E-2</v>
      </c>
    </row>
    <row r="1472" spans="1:9" x14ac:dyDescent="0.15">
      <c r="A1472" s="6">
        <v>40563</v>
      </c>
      <c r="B1472" s="9">
        <f>IFERROR(IF(市价!B1472&lt;&gt;"",市价!B1472/MAX(市价!B$3:B1472)-1,""),"")</f>
        <v>-0.45428593825397667</v>
      </c>
      <c r="C1472" s="9">
        <f>IFERROR(IF(市价!C1472&lt;&gt;"",市价!C1472/MAX(市价!C$3:C1472)-1,""),"")</f>
        <v>-0.59745627980922089</v>
      </c>
      <c r="D1472" s="9">
        <f>IFERROR(IF(市价!D1472&lt;&gt;"",市价!D1472/MAX(市价!D$3:D1472)-1,""),"")</f>
        <v>-0.51073227431228208</v>
      </c>
      <c r="E1472" s="9">
        <f>IFERROR(IF(市价!E1472&lt;&gt;"",市价!E1472/MAX(市价!E$3:E1472)-1,""),"")</f>
        <v>-0.51839880656389847</v>
      </c>
      <c r="F1472" s="9">
        <f>IFERROR(IF(市价!F1472&lt;&gt;"",市价!F1472/MAX(市价!F$3:F1472)-1,""),"")</f>
        <v>-0.55144508670520231</v>
      </c>
      <c r="G1472" s="9">
        <f>IFERROR(IF(市价!G1472&lt;&gt;"",市价!G1472/MAX(市价!G$3:G1472)-1,""),"")</f>
        <v>-0.41727493917274938</v>
      </c>
      <c r="H1472" s="9">
        <f>IFERROR(IF(市价!H1472&lt;&gt;"",市价!H1472/MAX(市价!H$3:H1472)-1,""),"")</f>
        <v>-0.58392434988179676</v>
      </c>
      <c r="I1472" s="9">
        <f>IFERROR(优化!I1472/MAX(优化!I$3:I1472)-1,"")</f>
        <v>-0.11235562440749025</v>
      </c>
    </row>
    <row r="1473" spans="1:9" x14ac:dyDescent="0.15">
      <c r="A1473" s="6">
        <v>40564</v>
      </c>
      <c r="B1473" s="9">
        <f>IFERROR(IF(市价!B1473&lt;&gt;"",市价!B1473/MAX(市价!B$3:B1473)-1,""),"")</f>
        <v>-0.44173716954530218</v>
      </c>
      <c r="C1473" s="9">
        <f>IFERROR(IF(市价!C1473&lt;&gt;"",市价!C1473/MAX(市价!C$3:C1473)-1,""),"")</f>
        <v>-0.58791732909379957</v>
      </c>
      <c r="D1473" s="9">
        <f>IFERROR(IF(市价!D1473&lt;&gt;"",市价!D1473/MAX(市价!D$3:D1473)-1,""),"")</f>
        <v>-0.50019372336303758</v>
      </c>
      <c r="E1473" s="9">
        <f>IFERROR(IF(市价!E1473&lt;&gt;"",市价!E1473/MAX(市价!E$3:E1473)-1,""),"")</f>
        <v>-0.50944803580308307</v>
      </c>
      <c r="F1473" s="9">
        <f>IFERROR(IF(市价!F1473&lt;&gt;"",市价!F1473/MAX(市价!F$3:F1473)-1,""),"")</f>
        <v>-0.54602045353490447</v>
      </c>
      <c r="G1473" s="9">
        <f>IFERROR(IF(市价!G1473&lt;&gt;"",市价!G1473/MAX(市价!G$3:G1473)-1,""),"")</f>
        <v>-0.40470397404703973</v>
      </c>
      <c r="H1473" s="9">
        <f>IFERROR(IF(市价!H1473&lt;&gt;"",市价!H1473/MAX(市价!H$3:H1473)-1,""),"")</f>
        <v>-0.5670803782505911</v>
      </c>
      <c r="I1473" s="9">
        <f>IFERROR(优化!I1473/MAX(优化!I$3:I1473)-1,"")</f>
        <v>-0.10162082922288618</v>
      </c>
    </row>
    <row r="1474" spans="1:9" x14ac:dyDescent="0.15">
      <c r="A1474" s="6">
        <v>40567</v>
      </c>
      <c r="B1474" s="9">
        <f>IFERROR(IF(市价!B1474&lt;&gt;"",市价!B1474/MAX(市价!B$3:B1474)-1,""),"")</f>
        <v>-0.44234833965297982</v>
      </c>
      <c r="C1474" s="9">
        <f>IFERROR(IF(市价!C1474&lt;&gt;"",市价!C1474/MAX(市价!C$3:C1474)-1,""),"")</f>
        <v>-0.58600953895071539</v>
      </c>
      <c r="D1474" s="9">
        <f>IFERROR(IF(市价!D1474&lt;&gt;"",市价!D1474/MAX(市价!D$3:D1474)-1,""),"")</f>
        <v>-0.50058117008911274</v>
      </c>
      <c r="E1474" s="9">
        <f>IFERROR(IF(市价!E1474&lt;&gt;"",市价!E1474/MAX(市价!E$3:E1474)-1,""),"")</f>
        <v>-0.51392342118349077</v>
      </c>
      <c r="F1474" s="9">
        <f>IFERROR(IF(市价!F1474&lt;&gt;"",市价!F1474/MAX(市价!F$3:F1474)-1,""),"")</f>
        <v>-0.54877723432636727</v>
      </c>
      <c r="G1474" s="9">
        <f>IFERROR(IF(市价!G1474&lt;&gt;"",市价!G1474/MAX(市价!G$3:G1474)-1,""),"")</f>
        <v>-0.40308191403081917</v>
      </c>
      <c r="H1474" s="9">
        <f>IFERROR(IF(市价!H1474&lt;&gt;"",市价!H1474/MAX(市价!H$3:H1474)-1,""),"")</f>
        <v>-0.56619385342789608</v>
      </c>
      <c r="I1474" s="9">
        <f>IFERROR(优化!I1474/MAX(优化!I$3:I1474)-1,"")</f>
        <v>-0.10707621693965208</v>
      </c>
    </row>
    <row r="1475" spans="1:9" x14ac:dyDescent="0.15">
      <c r="A1475" s="6">
        <v>40568</v>
      </c>
      <c r="B1475" s="9">
        <f>IFERROR(IF(市价!B1475&lt;&gt;"",市价!B1475/MAX(市价!B$3:B1475)-1,""),"")</f>
        <v>-0.43568078228131746</v>
      </c>
      <c r="C1475" s="9">
        <f>IFERROR(IF(市价!C1475&lt;&gt;"",市价!C1475/MAX(市价!C$3:C1475)-1,""),"")</f>
        <v>-0.57837837837837835</v>
      </c>
      <c r="D1475" s="9">
        <f>IFERROR(IF(市价!D1475&lt;&gt;"",市价!D1475/MAX(市价!D$3:D1475)-1,""),"")</f>
        <v>-0.49546687330492067</v>
      </c>
      <c r="E1475" s="9">
        <f>IFERROR(IF(市价!E1475&lt;&gt;"",市价!E1475/MAX(市价!E$3:E1475)-1,""),"")</f>
        <v>-0.50721034311287916</v>
      </c>
      <c r="F1475" s="9">
        <f>IFERROR(IF(市价!F1475&lt;&gt;"",市价!F1475/MAX(市价!F$3:F1475)-1,""),"")</f>
        <v>-0.54877723432636727</v>
      </c>
      <c r="G1475" s="9">
        <f>IFERROR(IF(市价!G1475&lt;&gt;"",市价!G1475/MAX(市价!G$3:G1475)-1,""),"")</f>
        <v>-0.39497161394971614</v>
      </c>
      <c r="H1475" s="9">
        <f>IFERROR(IF(市价!H1475&lt;&gt;"",市价!H1475/MAX(市价!H$3:H1475)-1,""),"")</f>
        <v>-0.55939716312056742</v>
      </c>
      <c r="I1475" s="9">
        <f>IFERROR(优化!I1475/MAX(优化!I$3:I1475)-1,"")</f>
        <v>-0.10707621693965208</v>
      </c>
    </row>
    <row r="1476" spans="1:9" x14ac:dyDescent="0.15">
      <c r="A1476" s="6">
        <v>40569</v>
      </c>
      <c r="B1476" s="9">
        <f>IFERROR(IF(市价!B1476&lt;&gt;"",市价!B1476/MAX(市价!B$3:B1476)-1,""),"")</f>
        <v>-0.43304610202403493</v>
      </c>
      <c r="C1476" s="9">
        <f>IFERROR(IF(市价!C1476&lt;&gt;"",市价!C1476/MAX(市价!C$3:C1476)-1,""),"")</f>
        <v>-0.57742448330683627</v>
      </c>
      <c r="D1476" s="9">
        <f>IFERROR(IF(市价!D1476&lt;&gt;"",市价!D1476/MAX(市价!D$3:D1476)-1,""),"")</f>
        <v>-0.49507942657884552</v>
      </c>
      <c r="E1476" s="9">
        <f>IFERROR(IF(市价!E1476&lt;&gt;"",市价!E1476/MAX(市价!E$3:E1476)-1,""),"")</f>
        <v>-0.49825957235206364</v>
      </c>
      <c r="F1476" s="9">
        <f>IFERROR(IF(市价!F1476&lt;&gt;"",市价!F1476/MAX(市价!F$3:F1476)-1,""),"")</f>
        <v>-0.54690973766118267</v>
      </c>
      <c r="G1476" s="9">
        <f>IFERROR(IF(市价!G1476&lt;&gt;"",市价!G1476/MAX(市价!G$3:G1476)-1,""),"")</f>
        <v>-0.39253852392538524</v>
      </c>
      <c r="H1476" s="9">
        <f>IFERROR(IF(市价!H1476&lt;&gt;"",市价!H1476/MAX(市价!H$3:H1476)-1,""),"")</f>
        <v>-0.55998817966903069</v>
      </c>
      <c r="I1476" s="9">
        <f>IFERROR(优化!I1476/MAX(优化!I$3:I1476)-1,"")</f>
        <v>-0.10338063171216549</v>
      </c>
    </row>
    <row r="1477" spans="1:9" x14ac:dyDescent="0.15">
      <c r="A1477" s="6">
        <v>40570</v>
      </c>
      <c r="B1477" s="9">
        <f>IFERROR(IF(市价!B1477&lt;&gt;"",市价!B1477/MAX(市价!B$3:B1477)-1,""),"")</f>
        <v>-0.43168659881599536</v>
      </c>
      <c r="C1477" s="9">
        <f>IFERROR(IF(市价!C1477&lt;&gt;"",市价!C1477/MAX(市价!C$3:C1477)-1,""),"")</f>
        <v>-0.57424483306836249</v>
      </c>
      <c r="D1477" s="9">
        <f>IFERROR(IF(市价!D1477&lt;&gt;"",市价!D1477/MAX(市价!D$3:D1477)-1,""),"")</f>
        <v>-0.49701666020922131</v>
      </c>
      <c r="E1477" s="9">
        <f>IFERROR(IF(市价!E1477&lt;&gt;"",市价!E1477/MAX(市价!E$3:E1477)-1,""),"")</f>
        <v>-0.49651914470412728</v>
      </c>
      <c r="F1477" s="9">
        <f>IFERROR(IF(市价!F1477&lt;&gt;"",市价!F1477/MAX(市价!F$3:F1477)-1,""),"")</f>
        <v>-0.54513116940862605</v>
      </c>
      <c r="G1477" s="9">
        <f>IFERROR(IF(市价!G1477&lt;&gt;"",市价!G1477/MAX(市价!G$3:G1477)-1,""),"")</f>
        <v>-0.38726682887266828</v>
      </c>
      <c r="H1477" s="9">
        <f>IFERROR(IF(市价!H1477&lt;&gt;"",市价!H1477/MAX(市价!H$3:H1477)-1,""),"")</f>
        <v>-0.56235224586288424</v>
      </c>
      <c r="I1477" s="9">
        <f>IFERROR(优化!I1477/MAX(优化!I$3:I1477)-1,"")</f>
        <v>-9.9861026733606861E-2</v>
      </c>
    </row>
    <row r="1478" spans="1:9" x14ac:dyDescent="0.15">
      <c r="A1478" s="6">
        <v>40571</v>
      </c>
      <c r="B1478" s="9">
        <f>IFERROR(IF(市价!B1478&lt;&gt;"",市价!B1478/MAX(市价!B$3:B1478)-1,""),"")</f>
        <v>-0.43938419713755372</v>
      </c>
      <c r="C1478" s="9">
        <f>IFERROR(IF(市价!C1478&lt;&gt;"",市价!C1478/MAX(市价!C$3:C1478)-1,""),"")</f>
        <v>-0.58028616852146264</v>
      </c>
      <c r="D1478" s="9">
        <f>IFERROR(IF(市价!D1478&lt;&gt;"",市价!D1478/MAX(市价!D$3:D1478)-1,""),"")</f>
        <v>-0.50251840371948853</v>
      </c>
      <c r="E1478" s="9">
        <f>IFERROR(IF(市价!E1478&lt;&gt;"",市价!E1478/MAX(市价!E$3:E1478)-1,""),"")</f>
        <v>-0.5054699154649428</v>
      </c>
      <c r="F1478" s="9">
        <f>IFERROR(IF(市价!F1478&lt;&gt;"",市价!F1478/MAX(市价!F$3:F1478)-1,""),"")</f>
        <v>-0.54690973766118267</v>
      </c>
      <c r="G1478" s="9">
        <f>IFERROR(IF(市价!G1478&lt;&gt;"",市价!G1478/MAX(市价!G$3:G1478)-1,""),"")</f>
        <v>-0.39699918896999198</v>
      </c>
      <c r="H1478" s="9">
        <f>IFERROR(IF(市价!H1478&lt;&gt;"",市价!H1478/MAX(市价!H$3:H1478)-1,""),"")</f>
        <v>-0.57047872340425543</v>
      </c>
      <c r="I1478" s="9">
        <f>IFERROR(优化!I1478/MAX(优化!I$3:I1478)-1,"")</f>
        <v>-0.10338063171216549</v>
      </c>
    </row>
    <row r="1479" spans="1:9" x14ac:dyDescent="0.15">
      <c r="A1479" s="6">
        <v>40574</v>
      </c>
      <c r="B1479" s="9">
        <f>IFERROR(IF(市价!B1479&lt;&gt;"",市价!B1479/MAX(市价!B$3:B1479)-1,""),"")</f>
        <v>-0.4385630270812122</v>
      </c>
      <c r="C1479" s="9">
        <f>IFERROR(IF(市价!C1479&lt;&gt;"",市价!C1479/MAX(市价!C$3:C1479)-1,""),"")</f>
        <v>-0.58155802861685213</v>
      </c>
      <c r="D1479" s="9">
        <f>IFERROR(IF(市价!D1479&lt;&gt;"",市价!D1479/MAX(市价!D$3:D1479)-1,""),"")</f>
        <v>-0.50135606354126316</v>
      </c>
      <c r="E1479" s="9">
        <f>IFERROR(IF(市价!E1479&lt;&gt;"",市价!E1479/MAX(市价!E$3:E1479)-1,""),"")</f>
        <v>-0.50422675285927387</v>
      </c>
      <c r="F1479" s="9">
        <f>IFERROR(IF(市价!F1479&lt;&gt;"",市价!F1479/MAX(市价!F$3:F1479)-1,""),"")</f>
        <v>-0.54326367274344156</v>
      </c>
      <c r="G1479" s="9">
        <f>IFERROR(IF(市价!G1479&lt;&gt;"",市价!G1479/MAX(市价!G$3:G1479)-1,""),"")</f>
        <v>-0.39578264395782647</v>
      </c>
      <c r="H1479" s="9">
        <f>IFERROR(IF(市价!H1479&lt;&gt;"",市价!H1479/MAX(市价!H$3:H1479)-1,""),"")</f>
        <v>-0.57180851063829796</v>
      </c>
      <c r="I1479" s="9">
        <f>IFERROR(优化!I1479/MAX(优化!I$3:I1479)-1,"")</f>
        <v>-9.6165441506120164E-2</v>
      </c>
    </row>
    <row r="1480" spans="1:9" x14ac:dyDescent="0.15">
      <c r="A1480" s="6">
        <v>40575</v>
      </c>
      <c r="B1480" s="9">
        <f>IFERROR(IF(市价!B1480&lt;&gt;"",市价!B1480/MAX(市价!B$3:B1480)-1,""),"")</f>
        <v>-0.4360089916295482</v>
      </c>
      <c r="C1480" s="9">
        <f>IFERROR(IF(市价!C1480&lt;&gt;"",市价!C1480/MAX(市价!C$3:C1480)-1,""),"")</f>
        <v>-0.58092209856915744</v>
      </c>
      <c r="D1480" s="9">
        <f>IFERROR(IF(市价!D1480&lt;&gt;"",市价!D1480/MAX(市价!D$3:D1480)-1,""),"")</f>
        <v>-0.49980627663696253</v>
      </c>
      <c r="E1480" s="9">
        <f>IFERROR(IF(市价!E1480&lt;&gt;"",市价!E1480/MAX(市价!E$3:E1480)-1,""),"")</f>
        <v>-0.50248632521133763</v>
      </c>
      <c r="F1480" s="9">
        <f>IFERROR(IF(市价!F1480&lt;&gt;"",市价!F1480/MAX(市价!F$3:F1480)-1,""),"")</f>
        <v>-0.53970653623832821</v>
      </c>
      <c r="G1480" s="9">
        <f>IFERROR(IF(市价!G1480&lt;&gt;"",市价!G1480/MAX(市价!G$3:G1480)-1,""),"")</f>
        <v>-0.39537712895377131</v>
      </c>
      <c r="H1480" s="9">
        <f>IFERROR(IF(市价!H1480&lt;&gt;"",市价!H1480/MAX(市价!H$3:H1480)-1,""),"")</f>
        <v>-0.56722813238770686</v>
      </c>
      <c r="I1480" s="9">
        <f>IFERROR(优化!I1480/MAX(优化!I$3:I1480)-1,"")</f>
        <v>-8.9126231549002788E-2</v>
      </c>
    </row>
    <row r="1481" spans="1:9" x14ac:dyDescent="0.15">
      <c r="A1481" s="6">
        <v>40583</v>
      </c>
      <c r="B1481" s="9">
        <f>IFERROR(IF(市价!B1481&lt;&gt;"",市价!B1481/MAX(市价!B$3:B1481)-1,""),"")</f>
        <v>-0.44517101222448874</v>
      </c>
      <c r="C1481" s="9">
        <f>IFERROR(IF(市价!C1481&lt;&gt;"",市价!C1481/MAX(市价!C$3:C1481)-1,""),"")</f>
        <v>-0.59141494435612085</v>
      </c>
      <c r="D1481" s="9">
        <f>IFERROR(IF(市价!D1481&lt;&gt;"",市价!D1481/MAX(市价!D$3:D1481)-1,""),"")</f>
        <v>-0.50492057342115459</v>
      </c>
      <c r="E1481" s="9">
        <f>IFERROR(IF(市价!E1481&lt;&gt;"",市价!E1481/MAX(市价!E$3:E1481)-1,""),"")</f>
        <v>-0.5054699154649428</v>
      </c>
      <c r="F1481" s="9">
        <f>IFERROR(IF(市价!F1481&lt;&gt;"",市价!F1481/MAX(市价!F$3:F1481)-1,""),"")</f>
        <v>-0.54326367274344156</v>
      </c>
      <c r="G1481" s="9">
        <f>IFERROR(IF(市价!G1481&lt;&gt;"",市价!G1481/MAX(市价!G$3:G1481)-1,""),"")</f>
        <v>-0.40673154906731546</v>
      </c>
      <c r="H1481" s="9">
        <f>IFERROR(IF(市价!H1481&lt;&gt;"",市价!H1481/MAX(市价!H$3:H1481)-1,""),"")</f>
        <v>-0.58008274231678492</v>
      </c>
      <c r="I1481" s="9">
        <f>IFERROR(优化!I1481/MAX(优化!I$3:I1481)-1,"")</f>
        <v>-9.6165441506120164E-2</v>
      </c>
    </row>
    <row r="1482" spans="1:9" x14ac:dyDescent="0.15">
      <c r="A1482" s="6">
        <v>40584</v>
      </c>
      <c r="B1482" s="9">
        <f>IFERROR(IF(市价!B1482&lt;&gt;"",市价!B1482/MAX(市价!B$3:B1482)-1,""),"")</f>
        <v>-0.43577555460228468</v>
      </c>
      <c r="C1482" s="9">
        <f>IFERROR(IF(市价!C1482&lt;&gt;"",市价!C1482/MAX(市价!C$3:C1482)-1,""),"")</f>
        <v>-0.5847376788553259</v>
      </c>
      <c r="D1482" s="9">
        <f>IFERROR(IF(市价!D1482&lt;&gt;"",市价!D1482/MAX(市价!D$3:D1482)-1,""),"")</f>
        <v>-0.49941882991088737</v>
      </c>
      <c r="E1482" s="9">
        <f>IFERROR(IF(市价!E1482&lt;&gt;"",市价!E1482/MAX(市价!E$3:E1482)-1,""),"")</f>
        <v>-0.49701640974639483</v>
      </c>
      <c r="F1482" s="9">
        <f>IFERROR(IF(市价!F1482&lt;&gt;"",市价!F1482/MAX(市价!F$3:F1482)-1,""),"")</f>
        <v>-0.53517118719430856</v>
      </c>
      <c r="G1482" s="9">
        <f>IFERROR(IF(市价!G1482&lt;&gt;"",市价!G1482/MAX(市价!G$3:G1482)-1,""),"")</f>
        <v>-0.39821573398215737</v>
      </c>
      <c r="H1482" s="9">
        <f>IFERROR(IF(市价!H1482&lt;&gt;"",市价!H1482/MAX(市价!H$3:H1482)-1,""),"")</f>
        <v>-0.5695921985815604</v>
      </c>
      <c r="I1482" s="9">
        <f>IFERROR(优化!I1482/MAX(优化!I$3:I1482)-1,"")</f>
        <v>-9.6165441506120164E-2</v>
      </c>
    </row>
    <row r="1483" spans="1:9" x14ac:dyDescent="0.15">
      <c r="A1483" s="6">
        <v>40585</v>
      </c>
      <c r="B1483" s="9">
        <f>IFERROR(IF(市价!B1483&lt;&gt;"",市价!B1483/MAX(市价!B$3:B1483)-1,""),"")</f>
        <v>-0.43561540117129482</v>
      </c>
      <c r="C1483" s="9">
        <f>IFERROR(IF(市价!C1483&lt;&gt;"",市价!C1483/MAX(市价!C$3:C1483)-1,""),"")</f>
        <v>-0.58505564387917319</v>
      </c>
      <c r="D1483" s="9">
        <f>IFERROR(IF(市价!D1483&lt;&gt;"",市价!D1483/MAX(市价!D$3:D1483)-1,""),"")</f>
        <v>-0.50019372336303758</v>
      </c>
      <c r="E1483" s="9">
        <f>IFERROR(IF(市价!E1483&lt;&gt;"",市价!E1483/MAX(市价!E$3:E1483)-1,""),"")</f>
        <v>-0.49577324714072601</v>
      </c>
      <c r="F1483" s="9">
        <f>IFERROR(IF(市价!F1483&lt;&gt;"",市价!F1483/MAX(市价!F$3:F1483)-1,""),"")</f>
        <v>-0.53606047132058698</v>
      </c>
      <c r="G1483" s="9">
        <f>IFERROR(IF(市价!G1483&lt;&gt;"",市价!G1483/MAX(市价!G$3:G1483)-1,""),"")</f>
        <v>-0.3990267639902676</v>
      </c>
      <c r="H1483" s="9">
        <f>IFERROR(IF(市价!H1483&lt;&gt;"",市价!H1483/MAX(市价!H$3:H1483)-1,""),"")</f>
        <v>-0.56752364066193861</v>
      </c>
      <c r="I1483" s="9">
        <f>IFERROR(优化!I1483/MAX(优化!I$3:I1483)-1,"")</f>
        <v>-9.6165441506120164E-2</v>
      </c>
    </row>
    <row r="1484" spans="1:9" x14ac:dyDescent="0.15">
      <c r="A1484" s="6">
        <v>40588</v>
      </c>
      <c r="B1484" s="9">
        <f>IFERROR(IF(市价!B1484&lt;&gt;"",市价!B1484/MAX(市价!B$3:B1484)-1,""),"")</f>
        <v>-0.41779292889009756</v>
      </c>
      <c r="C1484" s="9">
        <f>IFERROR(IF(市价!C1484&lt;&gt;"",市价!C1484/MAX(市价!C$3:C1484)-1,""),"")</f>
        <v>-0.56915739268680443</v>
      </c>
      <c r="D1484" s="9">
        <f>IFERROR(IF(市价!D1484&lt;&gt;"",市价!D1484/MAX(市价!D$3:D1484)-1,""),"")</f>
        <v>-0.48492832235567618</v>
      </c>
      <c r="E1484" s="9">
        <f>IFERROR(IF(市价!E1484&lt;&gt;"",市价!E1484/MAX(市价!E$3:E1484)-1,""),"")</f>
        <v>-0.47961213326703134</v>
      </c>
      <c r="F1484" s="9">
        <f>IFERROR(IF(市价!F1484&lt;&gt;"",市价!F1484/MAX(市价!F$3:F1484)-1,""),"")</f>
        <v>-0.52601156069364163</v>
      </c>
      <c r="G1484" s="9">
        <f>IFERROR(IF(市价!G1484&lt;&gt;"",市价!G1484/MAX(市价!G$3:G1484)-1,""),"")</f>
        <v>-0.37996755879967559</v>
      </c>
      <c r="H1484" s="9">
        <f>IFERROR(IF(市价!H1484&lt;&gt;"",市价!H1484/MAX(市价!H$3:H1484)-1,""),"")</f>
        <v>-0.55230496453900713</v>
      </c>
      <c r="I1484" s="9">
        <f>IFERROR(优化!I1484/MAX(优化!I$3:I1484)-1,"")</f>
        <v>-9.6165441506120164E-2</v>
      </c>
    </row>
    <row r="1485" spans="1:9" x14ac:dyDescent="0.15">
      <c r="A1485" s="6">
        <v>40589</v>
      </c>
      <c r="B1485" s="9">
        <f>IFERROR(IF(市价!B1485&lt;&gt;"",市价!B1485/MAX(市价!B$3:B1485)-1,""),"")</f>
        <v>-0.42238101724491517</v>
      </c>
      <c r="C1485" s="9">
        <f>IFERROR(IF(市价!C1485&lt;&gt;"",市价!C1485/MAX(市价!C$3:C1485)-1,""),"")</f>
        <v>-0.57201907790143081</v>
      </c>
      <c r="D1485" s="9">
        <f>IFERROR(IF(市价!D1485&lt;&gt;"",市价!D1485/MAX(市价!D$3:D1485)-1,""),"")</f>
        <v>-0.48919023634250292</v>
      </c>
      <c r="E1485" s="9">
        <f>IFERROR(IF(市价!E1485&lt;&gt;"",市价!E1485/MAX(市价!E$3:E1485)-1,""),"")</f>
        <v>-0.4868224763799105</v>
      </c>
      <c r="F1485" s="9">
        <f>IFERROR(IF(市价!F1485&lt;&gt;"",市价!F1485/MAX(市价!F$3:F1485)-1,""),"")</f>
        <v>-0.52965762561138285</v>
      </c>
      <c r="G1485" s="9">
        <f>IFERROR(IF(市价!G1485&lt;&gt;"",市价!G1485/MAX(市价!G$3:G1485)-1,""),"")</f>
        <v>-0.38483373884833738</v>
      </c>
      <c r="H1485" s="9">
        <f>IFERROR(IF(市价!H1485&lt;&gt;"",市价!H1485/MAX(市价!H$3:H1485)-1,""),"")</f>
        <v>-0.55363475177304966</v>
      </c>
      <c r="I1485" s="9">
        <f>IFERROR(优化!I1485/MAX(优化!I$3:I1485)-1,"")</f>
        <v>-0.10447376687073684</v>
      </c>
    </row>
    <row r="1486" spans="1:9" x14ac:dyDescent="0.15">
      <c r="A1486" s="6">
        <v>40590</v>
      </c>
      <c r="B1486" s="9">
        <f>IFERROR(IF(市价!B1486&lt;&gt;"",市价!B1486/MAX(市价!B$3:B1486)-1,""),"")</f>
        <v>-0.42309889326248873</v>
      </c>
      <c r="C1486" s="9">
        <f>IFERROR(IF(市价!C1486&lt;&gt;"",市价!C1486/MAX(市价!C$3:C1486)-1,""),"")</f>
        <v>-0.57011128775834652</v>
      </c>
      <c r="D1486" s="9">
        <f>IFERROR(IF(市价!D1486&lt;&gt;"",市价!D1486/MAX(市价!D$3:D1486)-1,""),"")</f>
        <v>-0.49197985277024414</v>
      </c>
      <c r="E1486" s="9">
        <f>IFERROR(IF(市价!E1486&lt;&gt;"",市价!E1486/MAX(市价!E$3:E1486)-1,""),"")</f>
        <v>-0.4868224763799105</v>
      </c>
      <c r="F1486" s="9">
        <f>IFERROR(IF(市价!F1486&lt;&gt;"",市价!F1486/MAX(市价!F$3:F1486)-1,""),"")</f>
        <v>-0.53330369052912407</v>
      </c>
      <c r="G1486" s="9">
        <f>IFERROR(IF(市价!G1486&lt;&gt;"",市价!G1486/MAX(市价!G$3:G1486)-1,""),"")</f>
        <v>-0.38118410381184109</v>
      </c>
      <c r="H1486" s="9">
        <f>IFERROR(IF(市价!H1486&lt;&gt;"",市价!H1486/MAX(市价!H$3:H1486)-1,""),"")</f>
        <v>-0.55570330969267145</v>
      </c>
      <c r="I1486" s="9">
        <f>IFERROR(优化!I1486/MAX(优化!I$3:I1486)-1,"")</f>
        <v>-0.11141583069344441</v>
      </c>
    </row>
    <row r="1487" spans="1:9" x14ac:dyDescent="0.15">
      <c r="A1487" s="6">
        <v>40591</v>
      </c>
      <c r="B1487" s="9">
        <f>IFERROR(IF(市价!B1487&lt;&gt;"",市价!B1487/MAX(市价!B$3:B1487)-1,""),"")</f>
        <v>-0.41633167819793426</v>
      </c>
      <c r="C1487" s="9">
        <f>IFERROR(IF(市价!C1487&lt;&gt;"",市价!C1487/MAX(市价!C$3:C1487)-1,""),"")</f>
        <v>-0.56375198728139897</v>
      </c>
      <c r="D1487" s="9">
        <f>IFERROR(IF(市价!D1487&lt;&gt;"",市价!D1487/MAX(市价!D$3:D1487)-1,""),"")</f>
        <v>-0.48725300271212713</v>
      </c>
      <c r="E1487" s="9">
        <f>IFERROR(IF(市价!E1487&lt;&gt;"",市价!E1487/MAX(市价!E$3:E1487)-1,""),"")</f>
        <v>-0.47737444057682743</v>
      </c>
      <c r="F1487" s="9">
        <f>IFERROR(IF(市价!F1487&lt;&gt;"",市价!F1487/MAX(市价!F$3:F1487)-1,""),"")</f>
        <v>-0.53241440640284576</v>
      </c>
      <c r="G1487" s="9">
        <f>IFERROR(IF(市价!G1487&lt;&gt;"",市价!G1487/MAX(市价!G$3:G1487)-1,""),"")</f>
        <v>-0.36861313868613133</v>
      </c>
      <c r="H1487" s="9">
        <f>IFERROR(IF(市价!H1487&lt;&gt;"",市价!H1487/MAX(市价!H$3:H1487)-1,""),"")</f>
        <v>-0.55319148936170226</v>
      </c>
      <c r="I1487" s="9">
        <f>IFERROR(优化!I1487/MAX(优化!I$3:I1487)-1,"")</f>
        <v>-0.10972264439522306</v>
      </c>
    </row>
    <row r="1488" spans="1:9" x14ac:dyDescent="0.15">
      <c r="A1488" s="6">
        <v>40592</v>
      </c>
      <c r="B1488" s="9">
        <f>IFERROR(IF(市价!B1488&lt;&gt;"",市价!B1488/MAX(市价!B$3:B1488)-1,""),"")</f>
        <v>-0.42024493792842377</v>
      </c>
      <c r="C1488" s="9">
        <f>IFERROR(IF(市价!C1488&lt;&gt;"",市价!C1488/MAX(市价!C$3:C1488)-1,""),"")</f>
        <v>-0.57170111287758352</v>
      </c>
      <c r="D1488" s="9">
        <f>IFERROR(IF(市价!D1488&lt;&gt;"",市价!D1488/MAX(市价!D$3:D1488)-1,""),"")</f>
        <v>-0.48880278961642776</v>
      </c>
      <c r="E1488" s="9">
        <f>IFERROR(IF(市价!E1488&lt;&gt;"",市价!E1488/MAX(市价!E$3:E1488)-1,""),"")</f>
        <v>-0.48110392839383387</v>
      </c>
      <c r="F1488" s="9">
        <f>IFERROR(IF(市价!F1488&lt;&gt;"",市价!F1488/MAX(市价!F$3:F1488)-1,""),"")</f>
        <v>-0.53241440640284576</v>
      </c>
      <c r="G1488" s="9">
        <f>IFERROR(IF(市价!G1488&lt;&gt;"",市价!G1488/MAX(市价!G$3:G1488)-1,""),"")</f>
        <v>-0.36982968369829683</v>
      </c>
      <c r="H1488" s="9">
        <f>IFERROR(IF(市价!H1488&lt;&gt;"",市价!H1488/MAX(市价!H$3:H1488)-1,""),"")</f>
        <v>-0.55762411347517737</v>
      </c>
      <c r="I1488" s="9">
        <f>IFERROR(优化!I1488/MAX(优化!I$3:I1488)-1,"")</f>
        <v>-0.10972264439522306</v>
      </c>
    </row>
    <row r="1489" spans="1:9" x14ac:dyDescent="0.15">
      <c r="A1489" s="6">
        <v>40595</v>
      </c>
      <c r="B1489" s="9">
        <f>IFERROR(IF(市价!B1489&lt;&gt;"",市价!B1489/MAX(市价!B$3:B1489)-1,""),"")</f>
        <v>-0.42047087469557509</v>
      </c>
      <c r="C1489" s="9">
        <f>IFERROR(IF(市价!C1489&lt;&gt;"",市价!C1489/MAX(市价!C$3:C1489)-1,""),"")</f>
        <v>-0.57138314785373612</v>
      </c>
      <c r="D1489" s="9">
        <f>IFERROR(IF(市价!D1489&lt;&gt;"",市价!D1489/MAX(市价!D$3:D1489)-1,""),"")</f>
        <v>-0.48996512979465334</v>
      </c>
      <c r="E1489" s="9">
        <f>IFERROR(IF(市价!E1489&lt;&gt;"",市价!E1489/MAX(市价!E$3:E1489)-1,""),"")</f>
        <v>-0.4813525609149677</v>
      </c>
      <c r="F1489" s="9">
        <f>IFERROR(IF(市价!F1489&lt;&gt;"",市价!F1489/MAX(市价!F$3:F1489)-1,""),"")</f>
        <v>-0.52965762561138285</v>
      </c>
      <c r="G1489" s="9">
        <f>IFERROR(IF(市价!G1489&lt;&gt;"",市价!G1489/MAX(市价!G$3:G1489)-1,""),"")</f>
        <v>-0.37185725871857256</v>
      </c>
      <c r="H1489" s="9">
        <f>IFERROR(IF(市价!H1489&lt;&gt;"",市价!H1489/MAX(市价!H$3:H1489)-1,""),"")</f>
        <v>-0.55895390070921991</v>
      </c>
      <c r="I1489" s="9">
        <f>IFERROR(优化!I1489/MAX(优化!I$3:I1489)-1,"")</f>
        <v>-0.10447376687073695</v>
      </c>
    </row>
    <row r="1490" spans="1:9" x14ac:dyDescent="0.15">
      <c r="A1490" s="6">
        <v>40596</v>
      </c>
      <c r="B1490" s="9">
        <f>IFERROR(IF(市价!B1490&lt;&gt;"",市价!B1490/MAX(市价!B$3:B1490)-1,""),"")</f>
        <v>-0.43833430406480667</v>
      </c>
      <c r="C1490" s="9">
        <f>IFERROR(IF(市价!C1490&lt;&gt;"",市价!C1490/MAX(市价!C$3:C1490)-1,""),"")</f>
        <v>-0.5847376788553259</v>
      </c>
      <c r="D1490" s="9">
        <f>IFERROR(IF(市价!D1490&lt;&gt;"",市价!D1490/MAX(市价!D$3:D1490)-1,""),"")</f>
        <v>-0.50406819062378927</v>
      </c>
      <c r="E1490" s="9">
        <f>IFERROR(IF(市价!E1490&lt;&gt;"",市价!E1490/MAX(市价!E$3:E1490)-1,""),"")</f>
        <v>-0.49925410243659862</v>
      </c>
      <c r="F1490" s="9">
        <f>IFERROR(IF(市价!F1490&lt;&gt;"",市价!F1490/MAX(市价!F$3:F1490)-1,""),"")</f>
        <v>-0.5369497554468653</v>
      </c>
      <c r="G1490" s="9">
        <f>IFERROR(IF(市价!G1490&lt;&gt;"",市价!G1490/MAX(市价!G$3:G1490)-1,""),"")</f>
        <v>-0.39294403892944041</v>
      </c>
      <c r="H1490" s="9">
        <f>IFERROR(IF(市价!H1490&lt;&gt;"",市价!H1490/MAX(市价!H$3:H1490)-1,""),"")</f>
        <v>-0.57771867612293148</v>
      </c>
      <c r="I1490" s="9">
        <f>IFERROR(优化!I1490/MAX(优化!I$3:I1490)-1,"")</f>
        <v>-0.11835789451615197</v>
      </c>
    </row>
    <row r="1491" spans="1:9" x14ac:dyDescent="0.15">
      <c r="A1491" s="6">
        <v>40597</v>
      </c>
      <c r="B1491" s="9">
        <f>IFERROR(IF(市价!B1491&lt;&gt;"",市价!B1491/MAX(市价!B$3:B1491)-1,""),"")</f>
        <v>-0.4381144926163687</v>
      </c>
      <c r="C1491" s="9">
        <f>IFERROR(IF(市价!C1491&lt;&gt;"",市价!C1491/MAX(市价!C$3:C1491)-1,""),"")</f>
        <v>-0.58569157392686799</v>
      </c>
      <c r="D1491" s="9">
        <f>IFERROR(IF(市价!D1491&lt;&gt;"",市价!D1491/MAX(市价!D$3:D1491)-1,""),"")</f>
        <v>-0.50569546687330491</v>
      </c>
      <c r="E1491" s="9">
        <f>IFERROR(IF(市价!E1491&lt;&gt;"",市价!E1491/MAX(市价!E$3:E1491)-1,""),"")</f>
        <v>-0.49428145201392337</v>
      </c>
      <c r="F1491" s="9">
        <f>IFERROR(IF(市价!F1491&lt;&gt;"",市价!F1491/MAX(市价!F$3:F1491)-1,""),"")</f>
        <v>-0.5369497554468653</v>
      </c>
      <c r="G1491" s="9">
        <f>IFERROR(IF(市价!G1491&lt;&gt;"",市价!G1491/MAX(市价!G$3:G1491)-1,""),"")</f>
        <v>-0.39416058394160591</v>
      </c>
      <c r="H1491" s="9">
        <f>IFERROR(IF(市价!H1491&lt;&gt;"",市价!H1491/MAX(市价!H$3:H1491)-1,""),"")</f>
        <v>-0.57771867612293148</v>
      </c>
      <c r="I1491" s="9">
        <f>IFERROR(优化!I1491/MAX(优化!I$3:I1491)-1,"")</f>
        <v>-0.11835789451615197</v>
      </c>
    </row>
    <row r="1492" spans="1:9" x14ac:dyDescent="0.15">
      <c r="A1492" s="6">
        <v>40598</v>
      </c>
      <c r="B1492" s="9">
        <f>IFERROR(IF(市价!B1492&lt;&gt;"",市价!B1492/MAX(市价!B$3:B1492)-1,""),"")</f>
        <v>-0.43725296903849298</v>
      </c>
      <c r="C1492" s="9">
        <f>IFERROR(IF(市价!C1492&lt;&gt;"",市价!C1492/MAX(市价!C$3:C1492)-1,""),"")</f>
        <v>-0.58346581875993642</v>
      </c>
      <c r="D1492" s="9">
        <f>IFERROR(IF(市价!D1492&lt;&gt;"",市价!D1492/MAX(市价!D$3:D1492)-1,""),"")</f>
        <v>-0.50608291359938007</v>
      </c>
      <c r="E1492" s="9">
        <f>IFERROR(IF(市价!E1492&lt;&gt;"",市价!E1492/MAX(市价!E$3:E1492)-1,""),"")</f>
        <v>-0.49477871705619092</v>
      </c>
      <c r="F1492" s="9">
        <f>IFERROR(IF(市价!F1492&lt;&gt;"",市价!F1492/MAX(市价!F$3:F1492)-1,""),"")</f>
        <v>-0.53783903957314361</v>
      </c>
      <c r="G1492" s="9">
        <f>IFERROR(IF(市价!G1492&lt;&gt;"",市价!G1492/MAX(市价!G$3:G1492)-1,""),"")</f>
        <v>-0.3917274939172749</v>
      </c>
      <c r="H1492" s="9">
        <f>IFERROR(IF(市价!H1492&lt;&gt;"",市价!H1492/MAX(市价!H$3:H1492)-1,""),"")</f>
        <v>-0.57624113475177308</v>
      </c>
      <c r="I1492" s="9">
        <f>IFERROR(优化!I1492/MAX(优化!I$3:I1492)-1,"")</f>
        <v>-0.11835789451615197</v>
      </c>
    </row>
    <row r="1493" spans="1:9" x14ac:dyDescent="0.15">
      <c r="A1493" s="6">
        <v>40599</v>
      </c>
      <c r="B1493" s="9">
        <f>IFERROR(IF(市价!B1493&lt;&gt;"",市价!B1493/MAX(市价!B$3:B1493)-1,""),"")</f>
        <v>-0.43505822175745457</v>
      </c>
      <c r="C1493" s="9">
        <f>IFERROR(IF(市价!C1493&lt;&gt;"",市价!C1493/MAX(市价!C$3:C1493)-1,""),"")</f>
        <v>-0.58219395866454682</v>
      </c>
      <c r="D1493" s="9">
        <f>IFERROR(IF(市价!D1493&lt;&gt;"",市价!D1493/MAX(市价!D$3:D1493)-1,""),"")</f>
        <v>-0.50406819062378927</v>
      </c>
      <c r="E1493" s="9">
        <f>IFERROR(IF(市价!E1493&lt;&gt;"",市价!E1493/MAX(市价!E$3:E1493)-1,""),"")</f>
        <v>-0.49428145201392337</v>
      </c>
      <c r="F1493" s="9" t="str">
        <f>IFERROR(IF(市价!F1493&lt;&gt;"",市价!F1493/MAX(市价!F$3:F1493)-1,""),"")</f>
        <v/>
      </c>
      <c r="G1493" s="9">
        <f>IFERROR(IF(市价!G1493&lt;&gt;"",市价!G1493/MAX(市价!G$3:G1493)-1,""),"")</f>
        <v>-0.39010543390105434</v>
      </c>
      <c r="H1493" s="9">
        <f>IFERROR(IF(市价!H1493&lt;&gt;"",市价!H1493/MAX(市价!H$3:H1493)-1,""),"")</f>
        <v>-0.57254728132387711</v>
      </c>
      <c r="I1493" s="9">
        <f>IFERROR(优化!I1493/MAX(优化!I$3:I1493)-1,"")</f>
        <v>-0.11835789451615197</v>
      </c>
    </row>
    <row r="1494" spans="1:9" x14ac:dyDescent="0.15">
      <c r="A1494" s="6">
        <v>40602</v>
      </c>
      <c r="B1494" s="9">
        <f>IFERROR(IF(市价!B1494&lt;&gt;"",市价!B1494/MAX(市价!B$3:B1494)-1,""),"")</f>
        <v>-0.43153895100292294</v>
      </c>
      <c r="C1494" s="9">
        <f>IFERROR(IF(市价!C1494&lt;&gt;"",市价!C1494/MAX(市价!C$3:C1494)-1,""),"")</f>
        <v>-0.57933227344992044</v>
      </c>
      <c r="D1494" s="9">
        <f>IFERROR(IF(市价!D1494&lt;&gt;"",市价!D1494/MAX(市价!D$3:D1494)-1,""),"")</f>
        <v>-0.50174351026733832</v>
      </c>
      <c r="E1494" s="9">
        <f>IFERROR(IF(市价!E1494&lt;&gt;"",市价!E1494/MAX(市价!E$3:E1494)-1,""),"")</f>
        <v>-0.49254102436598701</v>
      </c>
      <c r="F1494" s="9">
        <f>IFERROR(IF(市价!F1494&lt;&gt;"",市价!F1494/MAX(市价!F$3:F1494)-1,""),"")</f>
        <v>-0.53606047132058698</v>
      </c>
      <c r="G1494" s="9">
        <f>IFERROR(IF(市价!G1494&lt;&gt;"",市价!G1494/MAX(市价!G$3:G1494)-1,""),"")</f>
        <v>-0.38361719383617199</v>
      </c>
      <c r="H1494" s="9">
        <f>IFERROR(IF(市价!H1494&lt;&gt;"",市价!H1494/MAX(市价!H$3:H1494)-1,""),"")</f>
        <v>-0.57018321513002368</v>
      </c>
      <c r="I1494" s="9">
        <f>IFERROR(优化!I1494/MAX(优化!I$3:I1494)-1,"")</f>
        <v>-0.11835789451615197</v>
      </c>
    </row>
    <row r="1495" spans="1:9" x14ac:dyDescent="0.15">
      <c r="A1495" s="6">
        <v>40603</v>
      </c>
      <c r="B1495" s="9">
        <f>IFERROR(IF(市价!B1495&lt;&gt;"",市价!B1495/MAX(市价!B$3:B1495)-1,""),"")</f>
        <v>-0.4235362855609367</v>
      </c>
      <c r="C1495" s="9">
        <f>IFERROR(IF(市价!C1495&lt;&gt;"",市价!C1495/MAX(市价!C$3:C1495)-1,""),"")</f>
        <v>-0.57170111287758352</v>
      </c>
      <c r="D1495" s="9">
        <f>IFERROR(IF(市价!D1495&lt;&gt;"",市价!D1495/MAX(市价!D$3:D1495)-1,""),"")</f>
        <v>-0.4923672994963193</v>
      </c>
      <c r="E1495" s="9">
        <f>IFERROR(IF(市价!E1495&lt;&gt;"",市价!E1495/MAX(市价!E$3:E1495)-1,""),"")</f>
        <v>-0.48408751864743904</v>
      </c>
      <c r="F1495" s="9">
        <f>IFERROR(IF(市价!F1495&lt;&gt;"",市价!F1495/MAX(市价!F$3:F1495)-1,""),"")</f>
        <v>-0.53241440640284576</v>
      </c>
      <c r="G1495" s="9">
        <f>IFERROR(IF(市价!G1495&lt;&gt;"",市价!G1495/MAX(市价!G$3:G1495)-1,""),"")</f>
        <v>-0.37834549878345503</v>
      </c>
      <c r="H1495" s="9">
        <f>IFERROR(IF(市价!H1495&lt;&gt;"",市价!H1495/MAX(市价!H$3:H1495)-1,""),"")</f>
        <v>-0.56397754137115841</v>
      </c>
      <c r="I1495" s="9">
        <f>IFERROR(优化!I1495/MAX(优化!I$3:I1495)-1,"")</f>
        <v>-0.11275160047199373</v>
      </c>
    </row>
    <row r="1496" spans="1:9" x14ac:dyDescent="0.15">
      <c r="A1496" s="6">
        <v>40604</v>
      </c>
      <c r="B1496" s="9">
        <f>IFERROR(IF(市价!B1496&lt;&gt;"",市价!B1496/MAX(市价!B$3:B1496)-1,""),"")</f>
        <v>-0.41425638590170755</v>
      </c>
      <c r="C1496" s="9">
        <f>IFERROR(IF(市价!C1496&lt;&gt;"",市价!C1496/MAX(市价!C$3:C1496)-1,""),"")</f>
        <v>-0.56025437201907791</v>
      </c>
      <c r="D1496" s="9">
        <f>IFERROR(IF(市价!D1496&lt;&gt;"",市价!D1496/MAX(市价!D$3:D1496)-1,""),"")</f>
        <v>-0.48330104610616043</v>
      </c>
      <c r="E1496" s="9">
        <f>IFERROR(IF(市价!E1496&lt;&gt;"",市价!E1496/MAX(市价!E$3:E1496)-1,""),"")</f>
        <v>-0.47836897066136252</v>
      </c>
      <c r="F1496" s="9">
        <f>IFERROR(IF(市价!F1496&lt;&gt;"",市价!F1496/MAX(市价!F$3:F1496)-1,""),"")</f>
        <v>-0.52787905735882612</v>
      </c>
      <c r="G1496" s="9">
        <f>IFERROR(IF(市价!G1496&lt;&gt;"",市价!G1496/MAX(市价!G$3:G1496)-1,""),"")</f>
        <v>-0.36820762368207627</v>
      </c>
      <c r="H1496" s="9">
        <f>IFERROR(IF(市价!H1496&lt;&gt;"",市价!H1496/MAX(市价!H$3:H1496)-1,""),"")</f>
        <v>-0.5574763593380615</v>
      </c>
      <c r="I1496" s="9">
        <f>IFERROR(优化!I1496/MAX(优化!I$3:I1496)-1,"")</f>
        <v>-0.10414572972723746</v>
      </c>
    </row>
    <row r="1497" spans="1:9" x14ac:dyDescent="0.15">
      <c r="A1497" s="6">
        <v>40605</v>
      </c>
      <c r="B1497" s="9">
        <f>IFERROR(IF(市价!B1497&lt;&gt;"",市价!B1497/MAX(市价!B$3:B1497)-1,""),"")</f>
        <v>-0.4019084313059984</v>
      </c>
      <c r="C1497" s="9">
        <f>IFERROR(IF(市价!C1497&lt;&gt;"",市价!C1497/MAX(市价!C$3:C1497)-1,""),"")</f>
        <v>-0.55103338632750398</v>
      </c>
      <c r="D1497" s="9">
        <f>IFERROR(IF(市价!D1497&lt;&gt;"",市价!D1497/MAX(市价!D$3:D1497)-1,""),"")</f>
        <v>-0.47276249515691593</v>
      </c>
      <c r="E1497" s="9">
        <f>IFERROR(IF(市价!E1497&lt;&gt;"",市价!E1497/MAX(市价!E$3:E1497)-1,""),"")</f>
        <v>-0.46195922426653402</v>
      </c>
      <c r="F1497" s="9">
        <f>IFERROR(IF(市价!F1497&lt;&gt;"",市价!F1497/MAX(市价!F$3:F1497)-1,""),"")</f>
        <v>-0.51969764339706537</v>
      </c>
      <c r="G1497" s="9">
        <f>IFERROR(IF(市价!G1497&lt;&gt;"",市价!G1497/MAX(市价!G$3:G1497)-1,""),"")</f>
        <v>-0.35158150851581504</v>
      </c>
      <c r="H1497" s="9">
        <f>IFERROR(IF(市价!H1497&lt;&gt;"",市价!H1497/MAX(市价!H$3:H1497)-1,""),"")</f>
        <v>-0.55304373522458627</v>
      </c>
      <c r="I1497" s="9">
        <f>IFERROR(优化!I1497/MAX(优化!I$3:I1497)-1,"")</f>
        <v>-8.8621413873951616E-2</v>
      </c>
    </row>
    <row r="1498" spans="1:9" x14ac:dyDescent="0.15">
      <c r="A1498" s="6">
        <v>40606</v>
      </c>
      <c r="B1498" s="9">
        <f>IFERROR(IF(市价!B1498&lt;&gt;"",市价!B1498/MAX(市价!B$3:B1498)-1,""),"")</f>
        <v>-0.39299147819681346</v>
      </c>
      <c r="C1498" s="9">
        <f>IFERROR(IF(市价!C1498&lt;&gt;"",市价!C1498/MAX(市价!C$3:C1498)-1,""),"")</f>
        <v>-0.54626391096979332</v>
      </c>
      <c r="D1498" s="9">
        <f>IFERROR(IF(市价!D1498&lt;&gt;"",市价!D1498/MAX(市价!D$3:D1498)-1,""),"")</f>
        <v>-0.46842309182487418</v>
      </c>
      <c r="E1498" s="9">
        <f>IFERROR(IF(市价!E1498&lt;&gt;"",市价!E1498/MAX(市价!E$3:E1498)-1,""),"")</f>
        <v>-0.44405768274490298</v>
      </c>
      <c r="F1498" s="9">
        <f>IFERROR(IF(市价!F1498&lt;&gt;"",市价!F1498/MAX(市价!F$3:F1498)-1,""),"")</f>
        <v>-0.51427301022676741</v>
      </c>
      <c r="G1498" s="9">
        <f>IFERROR(IF(市价!G1498&lt;&gt;"",市价!G1498/MAX(市价!G$3:G1498)-1,""),"")</f>
        <v>-0.33941605839416067</v>
      </c>
      <c r="H1498" s="9">
        <f>IFERROR(IF(市价!H1498&lt;&gt;"",市价!H1498/MAX(市价!H$3:H1498)-1,""),"")</f>
        <v>-0.54979314420803793</v>
      </c>
      <c r="I1498" s="9">
        <f>IFERROR(优化!I1498/MAX(优化!I$3:I1498)-1,"")</f>
        <v>-7.8328117492968752E-2</v>
      </c>
    </row>
    <row r="1499" spans="1:9" x14ac:dyDescent="0.15">
      <c r="A1499" s="6">
        <v>40609</v>
      </c>
      <c r="B1499" s="9">
        <f>IFERROR(IF(市价!B1499&lt;&gt;"",市价!B1499/MAX(市价!B$3:B1499)-1,""),"")</f>
        <v>-0.38904051990169963</v>
      </c>
      <c r="C1499" s="9">
        <f>IFERROR(IF(市价!C1499&lt;&gt;"",市价!C1499/MAX(市价!C$3:C1499)-1,""),"")</f>
        <v>-0.54594594594594592</v>
      </c>
      <c r="D1499" s="9">
        <f>IFERROR(IF(市价!D1499&lt;&gt;"",市价!D1499/MAX(市价!D$3:D1499)-1,""),"")</f>
        <v>-0.46648585819449839</v>
      </c>
      <c r="E1499" s="9">
        <f>IFERROR(IF(市价!E1499&lt;&gt;"",市价!E1499/MAX(市价!E$3:E1499)-1,""),"")</f>
        <v>-0.44455494778717053</v>
      </c>
      <c r="F1499" s="9">
        <f>IFERROR(IF(市价!F1499&lt;&gt;"",市价!F1499/MAX(市价!F$3:F1499)-1,""),"")</f>
        <v>-0.50787016451756339</v>
      </c>
      <c r="G1499" s="9">
        <f>IFERROR(IF(市价!G1499&lt;&gt;"",市价!G1499/MAX(市价!G$3:G1499)-1,""),"")</f>
        <v>-0.3341443633414436</v>
      </c>
      <c r="H1499" s="9">
        <f>IFERROR(IF(市价!H1499&lt;&gt;"",市价!H1499/MAX(市价!H$3:H1499)-1,""),"")</f>
        <v>-0.54329196217494102</v>
      </c>
      <c r="I1499" s="9">
        <f>IFERROR(优化!I1499/MAX(优化!I$3:I1499)-1,"")</f>
        <v>-6.6178652912136204E-2</v>
      </c>
    </row>
    <row r="1500" spans="1:9" x14ac:dyDescent="0.15">
      <c r="A1500" s="6">
        <v>40610</v>
      </c>
      <c r="B1500" s="9">
        <f>IFERROR(IF(市价!B1500&lt;&gt;"",市价!B1500/MAX(市价!B$3:B1500)-1,""),"")</f>
        <v>-0.38763731421600867</v>
      </c>
      <c r="C1500" s="9">
        <f>IFERROR(IF(市价!C1500&lt;&gt;"",市价!C1500/MAX(市价!C$3:C1500)-1,""),"")</f>
        <v>-0.54499205087440372</v>
      </c>
      <c r="D1500" s="9">
        <f>IFERROR(IF(市价!D1500&lt;&gt;"",市价!D1500/MAX(市价!D$3:D1500)-1,""),"")</f>
        <v>-0.46571096474234797</v>
      </c>
      <c r="E1500" s="9">
        <f>IFERROR(IF(市价!E1500&lt;&gt;"",市价!E1500/MAX(市价!E$3:E1500)-1,""),"")</f>
        <v>-0.44181999005469919</v>
      </c>
      <c r="F1500" s="9">
        <f>IFERROR(IF(市价!F1500&lt;&gt;"",市价!F1500/MAX(市价!F$3:F1500)-1,""),"")</f>
        <v>-0.51062694530902619</v>
      </c>
      <c r="G1500" s="9">
        <f>IFERROR(IF(市价!G1500&lt;&gt;"",市价!G1500/MAX(市价!G$3:G1500)-1,""),"")</f>
        <v>-0.32968369829683697</v>
      </c>
      <c r="H1500" s="9">
        <f>IFERROR(IF(市价!H1500&lt;&gt;"",市价!H1500/MAX(市价!H$3:H1500)-1,""),"")</f>
        <v>-0.54137115839243499</v>
      </c>
      <c r="I1500" s="9">
        <f>IFERROR(优化!I1500/MAX(优化!I$3:I1500)-1,"")</f>
        <v>-7.1409672384439182E-2</v>
      </c>
    </row>
    <row r="1501" spans="1:9" x14ac:dyDescent="0.15">
      <c r="A1501" s="6">
        <v>40611</v>
      </c>
      <c r="B1501" s="9">
        <f>IFERROR(IF(市价!B1501&lt;&gt;"",市价!B1501/MAX(市价!B$3:B1501)-1,""),"")</f>
        <v>-0.3905826311053946</v>
      </c>
      <c r="C1501" s="9">
        <f>IFERROR(IF(市价!C1501&lt;&gt;"",市价!C1501/MAX(市价!C$3:C1501)-1,""),"")</f>
        <v>-0.5481717011128775</v>
      </c>
      <c r="D1501" s="9">
        <f>IFERROR(IF(市价!D1501&lt;&gt;"",市价!D1501/MAX(市价!D$3:D1501)-1,""),"")</f>
        <v>-0.46648585819449839</v>
      </c>
      <c r="E1501" s="9">
        <f>IFERROR(IF(市价!E1501&lt;&gt;"",市价!E1501/MAX(市价!E$3:E1501)-1,""),"")</f>
        <v>-0.45027349577324716</v>
      </c>
      <c r="F1501" s="9">
        <f>IFERROR(IF(市价!F1501&lt;&gt;"",市价!F1501/MAX(市价!F$3:F1501)-1,""),"")</f>
        <v>-0.50884837705646957</v>
      </c>
      <c r="G1501" s="9">
        <f>IFERROR(IF(市价!G1501&lt;&gt;"",市价!G1501/MAX(市价!G$3:G1501)-1,""),"")</f>
        <v>-0.3341443633414436</v>
      </c>
      <c r="H1501" s="9">
        <f>IFERROR(IF(市价!H1501&lt;&gt;"",市价!H1501/MAX(市价!H$3:H1501)-1,""),"")</f>
        <v>-0.542405437352246</v>
      </c>
      <c r="I1501" s="9">
        <f>IFERROR(优化!I1501/MAX(优化!I$3:I1501)-1,"")</f>
        <v>-6.8034821111985777E-2</v>
      </c>
    </row>
    <row r="1502" spans="1:9" x14ac:dyDescent="0.15">
      <c r="A1502" s="6">
        <v>40612</v>
      </c>
      <c r="B1502" s="9">
        <f>IFERROR(IF(市价!B1502&lt;&gt;"",市价!B1502/MAX(市价!B$3:B1502)-1,""),"")</f>
        <v>-0.40599933614367711</v>
      </c>
      <c r="C1502" s="9">
        <f>IFERROR(IF(市价!C1502&lt;&gt;"",市价!C1502/MAX(市价!C$3:C1502)-1,""),"")</f>
        <v>-0.55930047694753582</v>
      </c>
      <c r="D1502" s="9">
        <f>IFERROR(IF(市价!D1502&lt;&gt;"",市价!D1502/MAX(市价!D$3:D1502)-1,""),"")</f>
        <v>-0.48097636574970948</v>
      </c>
      <c r="E1502" s="9">
        <f>IFERROR(IF(市价!E1502&lt;&gt;"",市价!E1502/MAX(市价!E$3:E1502)-1,""),"")</f>
        <v>-0.46320238687220283</v>
      </c>
      <c r="F1502" s="9">
        <f>IFERROR(IF(市价!F1502&lt;&gt;"",市价!F1502/MAX(市价!F$3:F1502)-1,""),"")</f>
        <v>-0.5214762116496221</v>
      </c>
      <c r="G1502" s="9">
        <f>IFERROR(IF(市价!G1502&lt;&gt;"",市价!G1502/MAX(市价!G$3:G1502)-1,""),"")</f>
        <v>-0.35117599351175999</v>
      </c>
      <c r="H1502" s="9">
        <f>IFERROR(IF(市价!H1502&lt;&gt;"",市价!H1502/MAX(市价!H$3:H1502)-1,""),"")</f>
        <v>-0.5539302600472813</v>
      </c>
      <c r="I1502" s="9">
        <f>IFERROR(优化!I1502/MAX(优化!I$3:I1502)-1,"")</f>
        <v>-9.1996265146405021E-2</v>
      </c>
    </row>
    <row r="1503" spans="1:9" x14ac:dyDescent="0.15">
      <c r="A1503" s="6">
        <v>40613</v>
      </c>
      <c r="B1503" s="9">
        <f>IFERROR(IF(市价!B1503&lt;&gt;"",市价!B1503/MAX(市价!B$3:B1503)-1,""),"")</f>
        <v>-0.41093870465335847</v>
      </c>
      <c r="C1503" s="9">
        <f>IFERROR(IF(市价!C1503&lt;&gt;"",市价!C1503/MAX(市价!C$3:C1503)-1,""),"")</f>
        <v>-0.56534181240063597</v>
      </c>
      <c r="D1503" s="9">
        <f>IFERROR(IF(市价!D1503&lt;&gt;"",市价!D1503/MAX(市价!D$3:D1503)-1,""),"")</f>
        <v>-0.48647810925997681</v>
      </c>
      <c r="E1503" s="9">
        <f>IFERROR(IF(市价!E1503&lt;&gt;"",市价!E1503/MAX(市价!E$3:E1503)-1,""),"")</f>
        <v>-0.46941819990054701</v>
      </c>
      <c r="F1503" s="9">
        <f>IFERROR(IF(市价!F1503&lt;&gt;"",市价!F1503/MAX(市价!F$3:F1503)-1,""),"")</f>
        <v>-0.5242329924410849</v>
      </c>
      <c r="G1503" s="9">
        <f>IFERROR(IF(市价!G1503&lt;&gt;"",市价!G1503/MAX(市价!G$3:G1503)-1,""),"")</f>
        <v>-0.35158150851581504</v>
      </c>
      <c r="H1503" s="9">
        <f>IFERROR(IF(市价!H1503&lt;&gt;"",市价!H1503/MAX(市价!H$3:H1503)-1,""),"")</f>
        <v>-0.55732860520094563</v>
      </c>
      <c r="I1503" s="9">
        <f>IFERROR(优化!I1503/MAX(优化!I$3:I1503)-1,"")</f>
        <v>-9.7227284618707888E-2</v>
      </c>
    </row>
    <row r="1504" spans="1:9" x14ac:dyDescent="0.15">
      <c r="A1504" s="6">
        <v>40616</v>
      </c>
      <c r="B1504" s="9">
        <f>IFERROR(IF(市价!B1504&lt;&gt;"",市价!B1504/MAX(市价!B$3:B1504)-1,""),"")</f>
        <v>-0.40778302131162547</v>
      </c>
      <c r="C1504" s="9">
        <f>IFERROR(IF(市价!C1504&lt;&gt;"",市价!C1504/MAX(市价!C$3:C1504)-1,""),"")</f>
        <v>-0.56120826709061999</v>
      </c>
      <c r="D1504" s="9">
        <f>IFERROR(IF(市价!D1504&lt;&gt;"",市价!D1504/MAX(市价!D$3:D1504)-1,""),"")</f>
        <v>-0.48570321580782638</v>
      </c>
      <c r="E1504" s="9">
        <f>IFERROR(IF(市价!E1504&lt;&gt;"",市价!E1504/MAX(市价!E$3:E1504)-1,""),"")</f>
        <v>-0.46469418199900547</v>
      </c>
      <c r="F1504" s="9">
        <f>IFERROR(IF(市价!F1504&lt;&gt;"",市价!F1504/MAX(市价!F$3:F1504)-1,""),"")</f>
        <v>-0.5214762116496221</v>
      </c>
      <c r="G1504" s="9">
        <f>IFERROR(IF(市价!G1504&lt;&gt;"",市价!G1504/MAX(市价!G$3:G1504)-1,""),"")</f>
        <v>-0.35239253852392538</v>
      </c>
      <c r="H1504" s="9">
        <f>IFERROR(IF(市价!H1504&lt;&gt;"",市价!H1504/MAX(市价!H$3:H1504)-1,""),"")</f>
        <v>-0.5539302600472813</v>
      </c>
      <c r="I1504" s="9">
        <f>IFERROR(优化!I1504/MAX(优化!I$3:I1504)-1,"")</f>
        <v>-9.1996265146405021E-2</v>
      </c>
    </row>
    <row r="1505" spans="1:9" x14ac:dyDescent="0.15">
      <c r="A1505" s="6">
        <v>40617</v>
      </c>
      <c r="B1505" s="9">
        <f>IFERROR(IF(市价!B1505&lt;&gt;"",市价!B1505/MAX(市价!B$3:B1505)-1,""),"")</f>
        <v>-0.41831382898664149</v>
      </c>
      <c r="C1505" s="9">
        <f>IFERROR(IF(市价!C1505&lt;&gt;"",市价!C1505/MAX(市价!C$3:C1505)-1,""),"")</f>
        <v>-0.57011128775834652</v>
      </c>
      <c r="D1505" s="9">
        <f>IFERROR(IF(市价!D1505&lt;&gt;"",市价!D1505/MAX(市价!D$3:D1505)-1,""),"")</f>
        <v>-0.49391708640061993</v>
      </c>
      <c r="E1505" s="9">
        <f>IFERROR(IF(市价!E1505&lt;&gt;"",市价!E1505/MAX(市价!E$3:E1505)-1,""),"")</f>
        <v>-0.48060666335156632</v>
      </c>
      <c r="F1505" s="9">
        <f>IFERROR(IF(市价!F1505&lt;&gt;"",市价!F1505/MAX(市价!F$3:F1505)-1,""),"")</f>
        <v>-0.52787905735882612</v>
      </c>
      <c r="G1505" s="9">
        <f>IFERROR(IF(市价!G1505&lt;&gt;"",市价!G1505/MAX(市价!G$3:G1505)-1,""),"")</f>
        <v>-0.3653690186536902</v>
      </c>
      <c r="H1505" s="9">
        <f>IFERROR(IF(市价!H1505&lt;&gt;"",市价!H1505/MAX(市价!H$3:H1505)-1,""),"")</f>
        <v>-0.55718085106382986</v>
      </c>
      <c r="I1505" s="9">
        <f>IFERROR(优化!I1505/MAX(优化!I$3:I1505)-1,"")</f>
        <v>-0.10414572972723746</v>
      </c>
    </row>
    <row r="1506" spans="1:9" x14ac:dyDescent="0.15">
      <c r="A1506" s="6">
        <v>40618</v>
      </c>
      <c r="B1506" s="9">
        <f>IFERROR(IF(市价!B1506&lt;&gt;"",市价!B1506/MAX(市价!B$3:B1506)-1,""),"")</f>
        <v>-0.41375468147397454</v>
      </c>
      <c r="C1506" s="9">
        <f>IFERROR(IF(市价!C1506&lt;&gt;"",市价!C1506/MAX(市价!C$3:C1506)-1,""),"")</f>
        <v>-0.56502384737678857</v>
      </c>
      <c r="D1506" s="9">
        <f>IFERROR(IF(市价!D1506&lt;&gt;"",市价!D1506/MAX(市价!D$3:D1506)-1,""),"")</f>
        <v>-0.48996512979465334</v>
      </c>
      <c r="E1506" s="9">
        <f>IFERROR(IF(市价!E1506&lt;&gt;"",市价!E1506/MAX(市价!E$3:E1506)-1,""),"")</f>
        <v>-0.47613127797115862</v>
      </c>
      <c r="F1506" s="9">
        <f>IFERROR(IF(市价!F1506&lt;&gt;"",市价!F1506/MAX(市价!F$3:F1506)-1,""),"")</f>
        <v>-0.52512227656736332</v>
      </c>
      <c r="G1506" s="9">
        <f>IFERROR(IF(市价!G1506&lt;&gt;"",市价!G1506/MAX(市价!G$3:G1506)-1,""),"")</f>
        <v>-0.3641524736415247</v>
      </c>
      <c r="H1506" s="9">
        <f>IFERROR(IF(市价!H1506&lt;&gt;"",市价!H1506/MAX(市价!H$3:H1506)-1,""),"")</f>
        <v>-0.55230496453900713</v>
      </c>
      <c r="I1506" s="9">
        <f>IFERROR(优化!I1506/MAX(优化!I$3:I1506)-1,"")</f>
        <v>-9.891471025493459E-2</v>
      </c>
    </row>
    <row r="1507" spans="1:9" x14ac:dyDescent="0.15">
      <c r="A1507" s="6">
        <v>40619</v>
      </c>
      <c r="B1507" s="9">
        <f>IFERROR(IF(市价!B1507&lt;&gt;"",市价!B1507/MAX(市价!B$3:B1507)-1,""),"")</f>
        <v>-0.42266010189556857</v>
      </c>
      <c r="C1507" s="9">
        <f>IFERROR(IF(市价!C1507&lt;&gt;"",市价!C1507/MAX(市价!C$3:C1507)-1,""),"")</f>
        <v>-0.57201907790143081</v>
      </c>
      <c r="D1507" s="9">
        <f>IFERROR(IF(市价!D1507&lt;&gt;"",市价!D1507/MAX(市价!D$3:D1507)-1,""),"")</f>
        <v>-0.49585432003099572</v>
      </c>
      <c r="E1507" s="9">
        <f>IFERROR(IF(市价!E1507&lt;&gt;"",市价!E1507/MAX(市价!E$3:E1507)-1,""),"")</f>
        <v>-0.48284435604177023</v>
      </c>
      <c r="F1507" s="9">
        <f>IFERROR(IF(市价!F1507&lt;&gt;"",市价!F1507/MAX(市价!F$3:F1507)-1,""),"")</f>
        <v>-0.53152512227656734</v>
      </c>
      <c r="G1507" s="9">
        <f>IFERROR(IF(市价!G1507&lt;&gt;"",市价!G1507/MAX(市价!G$3:G1507)-1,""),"")</f>
        <v>-0.37753446877534469</v>
      </c>
      <c r="H1507" s="9">
        <f>IFERROR(IF(市价!H1507&lt;&gt;"",市价!H1507/MAX(市价!H$3:H1507)-1,""),"")</f>
        <v>-0.55954491725768329</v>
      </c>
      <c r="I1507" s="9">
        <f>IFERROR(优化!I1507/MAX(优化!I$3:I1507)-1,"")</f>
        <v>-0.11106417483576692</v>
      </c>
    </row>
    <row r="1508" spans="1:9" x14ac:dyDescent="0.15">
      <c r="A1508" s="6">
        <v>40620</v>
      </c>
      <c r="B1508" s="9">
        <f>IFERROR(IF(市价!B1508&lt;&gt;"",市价!B1508/MAX(市价!B$3:B1508)-1,""),"")</f>
        <v>-0.42013172475886607</v>
      </c>
      <c r="C1508" s="9">
        <f>IFERROR(IF(市价!C1508&lt;&gt;"",市价!C1508/MAX(市价!C$3:C1508)-1,""),"")</f>
        <v>-0.56852146263910974</v>
      </c>
      <c r="D1508" s="9">
        <f>IFERROR(IF(市价!D1508&lt;&gt;"",市价!D1508/MAX(市价!D$3:D1508)-1,""),"")</f>
        <v>-0.49430453312669509</v>
      </c>
      <c r="E1508" s="9">
        <f>IFERROR(IF(市价!E1508&lt;&gt;"",市价!E1508/MAX(市价!E$3:E1508)-1,""),"")</f>
        <v>-0.48060666335156632</v>
      </c>
      <c r="F1508" s="9">
        <f>IFERROR(IF(市价!F1508&lt;&gt;"",市价!F1508/MAX(市价!F$3:F1508)-1,""),"")</f>
        <v>-0.53063583815028903</v>
      </c>
      <c r="G1508" s="9">
        <f>IFERROR(IF(市价!G1508&lt;&gt;"",市价!G1508/MAX(市价!G$3:G1508)-1,""),"")</f>
        <v>-0.37226277372262773</v>
      </c>
      <c r="H1508" s="9">
        <f>IFERROR(IF(市价!H1508&lt;&gt;"",市价!H1508/MAX(市价!H$3:H1508)-1,""),"")</f>
        <v>-0.55939716312056742</v>
      </c>
      <c r="I1508" s="9">
        <f>IFERROR(优化!I1508/MAX(优化!I$3:I1508)-1,"")</f>
        <v>-0.10937674919954021</v>
      </c>
    </row>
    <row r="1509" spans="1:9" x14ac:dyDescent="0.15">
      <c r="A1509" s="6">
        <v>40623</v>
      </c>
      <c r="B1509" s="9">
        <f>IFERROR(IF(市价!B1509&lt;&gt;"",市价!B1509/MAX(市价!B$3:B1509)-1,""),"")</f>
        <v>-0.4187210214796383</v>
      </c>
      <c r="C1509" s="9">
        <f>IFERROR(IF(市价!C1509&lt;&gt;"",市价!C1509/MAX(市价!C$3:C1509)-1,""),"")</f>
        <v>-0.56534181240063597</v>
      </c>
      <c r="D1509" s="9">
        <f>IFERROR(IF(市价!D1509&lt;&gt;"",市价!D1509/MAX(市价!D$3:D1509)-1,""),"")</f>
        <v>-0.49275474622239457</v>
      </c>
      <c r="E1509" s="9">
        <f>IFERROR(IF(市价!E1509&lt;&gt;"",市价!E1509/MAX(市价!E$3:E1509)-1,""),"")</f>
        <v>-0.47936350074589751</v>
      </c>
      <c r="F1509" s="9">
        <f>IFERROR(IF(市价!F1509&lt;&gt;"",市价!F1509/MAX(市价!F$3:F1509)-1,""),"")</f>
        <v>-0.53152512227656734</v>
      </c>
      <c r="G1509" s="9">
        <f>IFERROR(IF(市价!G1509&lt;&gt;"",市价!G1509/MAX(市价!G$3:G1509)-1,""),"")</f>
        <v>-0.37185725871857256</v>
      </c>
      <c r="H1509" s="9">
        <f>IFERROR(IF(市价!H1509&lt;&gt;"",市价!H1509/MAX(市价!H$3:H1509)-1,""),"")</f>
        <v>-0.55806737588652489</v>
      </c>
      <c r="I1509" s="9">
        <f>IFERROR(优化!I1509/MAX(优化!I$3:I1509)-1,"")</f>
        <v>-0.11106417483576703</v>
      </c>
    </row>
    <row r="1510" spans="1:9" x14ac:dyDescent="0.15">
      <c r="A1510" s="6">
        <v>40624</v>
      </c>
      <c r="B1510" s="9">
        <f>IFERROR(IF(市价!B1510&lt;&gt;"",市价!B1510/MAX(市价!B$3:B1510)-1,""),"")</f>
        <v>-0.40370086268750616</v>
      </c>
      <c r="C1510" s="9">
        <f>IFERROR(IF(市价!C1510&lt;&gt;"",市价!C1510/MAX(市价!C$3:C1510)-1,""),"")</f>
        <v>-0.55707472178060413</v>
      </c>
      <c r="D1510" s="9">
        <f>IFERROR(IF(市价!D1510&lt;&gt;"",市价!D1510/MAX(市价!D$3:D1510)-1,""),"")</f>
        <v>-0.48330104610616043</v>
      </c>
      <c r="E1510" s="9">
        <f>IFERROR(IF(市价!E1510&lt;&gt;"",市价!E1510/MAX(市价!E$3:E1510)-1,""),"")</f>
        <v>-0.46021879661859766</v>
      </c>
      <c r="F1510" s="9">
        <f>IFERROR(IF(市价!F1510&lt;&gt;"",市价!F1510/MAX(市价!F$3:F1510)-1,""),"")</f>
        <v>-0.52058692752334368</v>
      </c>
      <c r="G1510" s="9">
        <f>IFERROR(IF(市价!G1510&lt;&gt;"",市价!G1510/MAX(市价!G$3:G1510)-1,""),"")</f>
        <v>-0.34995944849959448</v>
      </c>
      <c r="H1510" s="9">
        <f>IFERROR(IF(市价!H1510&lt;&gt;"",市价!H1510/MAX(市价!H$3:H1510)-1,""),"")</f>
        <v>-0.54816784869976365</v>
      </c>
      <c r="I1510" s="9">
        <f>IFERROR(优化!I1510/MAX(优化!I$3:I1510)-1,"")</f>
        <v>-9.030883951017854E-2</v>
      </c>
    </row>
    <row r="1511" spans="1:9" x14ac:dyDescent="0.15">
      <c r="A1511" s="6">
        <v>40625</v>
      </c>
      <c r="B1511" s="9">
        <f>IFERROR(IF(市价!B1511&lt;&gt;"",市价!B1511/MAX(市价!B$3:B1511)-1,""),"")</f>
        <v>-0.39950965427789409</v>
      </c>
      <c r="C1511" s="9">
        <f>IFERROR(IF(市价!C1511&lt;&gt;"",市价!C1511/MAX(市价!C$3:C1511)-1,""),"")</f>
        <v>-0.55612082670906204</v>
      </c>
      <c r="D1511" s="9">
        <f>IFERROR(IF(市价!D1511&lt;&gt;"",市价!D1511/MAX(市价!D$3:D1511)-1,""),"")</f>
        <v>-0.47942657884540874</v>
      </c>
      <c r="E1511" s="9">
        <f>IFERROR(IF(市价!E1511&lt;&gt;"",市价!E1511/MAX(市价!E$3:E1511)-1,""),"")</f>
        <v>-0.45624067628045739</v>
      </c>
      <c r="F1511" s="9">
        <f>IFERROR(IF(市价!F1511&lt;&gt;"",市价!F1511/MAX(市价!F$3:F1511)-1,""),"")</f>
        <v>-0.51791907514450863</v>
      </c>
      <c r="G1511" s="9">
        <f>IFERROR(IF(市价!G1511&lt;&gt;"",市价!G1511/MAX(市价!G$3:G1511)-1,""),"")</f>
        <v>-0.3450932684509328</v>
      </c>
      <c r="H1511" s="9">
        <f>IFERROR(IF(市价!H1511&lt;&gt;"",市价!H1511/MAX(市价!H$3:H1511)-1,""),"")</f>
        <v>-0.54270094562647753</v>
      </c>
      <c r="I1511" s="9">
        <f>IFERROR(优化!I1511/MAX(优化!I$3:I1511)-1,"")</f>
        <v>-8.524656260149821E-2</v>
      </c>
    </row>
    <row r="1512" spans="1:9" x14ac:dyDescent="0.15">
      <c r="A1512" s="6">
        <v>40626</v>
      </c>
      <c r="B1512" s="9">
        <f>IFERROR(IF(市价!B1512&lt;&gt;"",市价!B1512/MAX(市价!B$3:B1512)-1,""),"")</f>
        <v>-0.40337393756227058</v>
      </c>
      <c r="C1512" s="9">
        <f>IFERROR(IF(市价!C1512&lt;&gt;"",市价!C1512/MAX(市价!C$3:C1512)-1,""),"")</f>
        <v>-0.56184419713831479</v>
      </c>
      <c r="D1512" s="9">
        <f>IFERROR(IF(市价!D1512&lt;&gt;"",市价!D1512/MAX(市价!D$3:D1512)-1,""),"")</f>
        <v>-0.48330104610616043</v>
      </c>
      <c r="E1512" s="9">
        <f>IFERROR(IF(市价!E1512&lt;&gt;"",市价!E1512/MAX(市价!E$3:E1512)-1,""),"")</f>
        <v>-0.46021879661859766</v>
      </c>
      <c r="F1512" s="9">
        <f>IFERROR(IF(市价!F1512&lt;&gt;"",市价!F1512/MAX(市价!F$3:F1512)-1,""),"")</f>
        <v>-0.51969764339706537</v>
      </c>
      <c r="G1512" s="9">
        <f>IFERROR(IF(市价!G1512&lt;&gt;"",市价!G1512/MAX(市价!G$3:G1512)-1,""),"")</f>
        <v>-0.34752635847526359</v>
      </c>
      <c r="H1512" s="9">
        <f>IFERROR(IF(市价!H1512&lt;&gt;"",市价!H1512/MAX(市价!H$3:H1512)-1,""),"")</f>
        <v>-0.54432624113475181</v>
      </c>
      <c r="I1512" s="9">
        <f>IFERROR(优化!I1512/MAX(优化!I$3:I1512)-1,"")</f>
        <v>-8.8621413873951838E-2</v>
      </c>
    </row>
    <row r="1513" spans="1:9" x14ac:dyDescent="0.15">
      <c r="A1513" s="6">
        <v>40627</v>
      </c>
      <c r="B1513" s="9">
        <f>IFERROR(IF(市价!B1513&lt;&gt;"",市价!B1513/MAX(市价!B$3:B1513)-1,""),"")</f>
        <v>-0.39042413152096156</v>
      </c>
      <c r="C1513" s="9">
        <f>IFERROR(IF(市价!C1513&lt;&gt;"",市价!C1513/MAX(市价!C$3:C1513)-1,""),"")</f>
        <v>-0.55230524642289347</v>
      </c>
      <c r="D1513" s="9">
        <f>IFERROR(IF(市价!D1513&lt;&gt;"",市价!D1513/MAX(市价!D$3:D1513)-1,""),"")</f>
        <v>-0.47469972878729172</v>
      </c>
      <c r="E1513" s="9">
        <f>IFERROR(IF(市价!E1513&lt;&gt;"",市价!E1513/MAX(市价!E$3:E1513)-1,""),"")</f>
        <v>-0.44455494778717053</v>
      </c>
      <c r="F1513" s="9">
        <f>IFERROR(IF(市价!F1513&lt;&gt;"",市价!F1513/MAX(市价!F$3:F1513)-1,""),"")</f>
        <v>-0.51240551356158293</v>
      </c>
      <c r="G1513" s="9">
        <f>IFERROR(IF(市价!G1513&lt;&gt;"",市价!G1513/MAX(市价!G$3:G1513)-1,""),"")</f>
        <v>-0.33698296836982966</v>
      </c>
      <c r="H1513" s="9">
        <f>IFERROR(IF(市价!H1513&lt;&gt;"",市价!H1513/MAX(市价!H$3:H1513)-1,""),"")</f>
        <v>-0.52999408983451546</v>
      </c>
      <c r="I1513" s="9">
        <f>IFERROR(优化!I1513/MAX(优化!I$3:I1513)-1,"")</f>
        <v>-7.4784523656892921E-2</v>
      </c>
    </row>
    <row r="1514" spans="1:9" x14ac:dyDescent="0.15">
      <c r="A1514" s="6">
        <v>40630</v>
      </c>
      <c r="B1514" s="9">
        <f>IFERROR(IF(市价!B1514&lt;&gt;"",市价!B1514/MAX(市价!B$3:B1514)-1,""),"")</f>
        <v>-0.38783040417142067</v>
      </c>
      <c r="C1514" s="9">
        <f>IFERROR(IF(市价!C1514&lt;&gt;"",市价!C1514/MAX(市价!C$3:C1514)-1,""),"")</f>
        <v>-0.55516693163751984</v>
      </c>
      <c r="D1514" s="9">
        <f>IFERROR(IF(市价!D1514&lt;&gt;"",市价!D1514/MAX(市价!D$3:D1514)-1,""),"")</f>
        <v>-0.4731499418829912</v>
      </c>
      <c r="E1514" s="9">
        <f>IFERROR(IF(市价!E1514&lt;&gt;"",市价!E1514/MAX(市价!E$3:E1514)-1,""),"")</f>
        <v>-0.44231725509696662</v>
      </c>
      <c r="F1514" s="9">
        <f>IFERROR(IF(市价!F1514&lt;&gt;"",市价!F1514/MAX(市价!F$3:F1514)-1,""),"")</f>
        <v>-0.49968875055580264</v>
      </c>
      <c r="G1514" s="9">
        <f>IFERROR(IF(市价!G1514&lt;&gt;"",市价!G1514/MAX(市价!G$3:G1514)-1,""),"")</f>
        <v>-0.33982157339821573</v>
      </c>
      <c r="H1514" s="9">
        <f>IFERROR(IF(市价!H1514&lt;&gt;"",市价!H1514/MAX(市价!H$3:H1514)-1,""),"")</f>
        <v>-0.52851654846335694</v>
      </c>
      <c r="I1514" s="9">
        <f>IFERROR(优化!I1514/MAX(优化!I$3:I1514)-1,"")</f>
        <v>-5.0654337058850918E-2</v>
      </c>
    </row>
    <row r="1515" spans="1:9" x14ac:dyDescent="0.15">
      <c r="A1515" s="6">
        <v>40631</v>
      </c>
      <c r="B1515" s="9">
        <f>IFERROR(IF(市价!B1515&lt;&gt;"",市价!B1515/MAX(市价!B$3:B1515)-1,""),"")</f>
        <v>-0.37731455252323964</v>
      </c>
      <c r="C1515" s="9">
        <f>IFERROR(IF(市价!C1515&lt;&gt;"",市价!C1515/MAX(市价!C$3:C1515)-1,""),"")</f>
        <v>-0.5491255961844197</v>
      </c>
      <c r="D1515" s="9">
        <f>IFERROR(IF(市价!D1515&lt;&gt;"",市价!D1515/MAX(市价!D$3:D1515)-1,""),"")</f>
        <v>-0.46609841146842312</v>
      </c>
      <c r="E1515" s="9">
        <f>IFERROR(IF(市价!E1515&lt;&gt;"",市价!E1515/MAX(市价!E$3:E1515)-1,""),"")</f>
        <v>-0.4343610144206862</v>
      </c>
      <c r="F1515" s="9">
        <f>IFERROR(IF(市价!F1515&lt;&gt;"",市价!F1515/MAX(市价!F$3:F1515)-1,""),"")</f>
        <v>-0.48883948421520684</v>
      </c>
      <c r="G1515" s="9">
        <f>IFERROR(IF(市价!G1515&lt;&gt;"",市价!G1515/MAX(市价!G$3:G1515)-1,""),"")</f>
        <v>-0.33090024330900247</v>
      </c>
      <c r="H1515" s="9">
        <f>IFERROR(IF(市价!H1515&lt;&gt;"",市价!H1515/MAX(市价!H$3:H1515)-1,""),"")</f>
        <v>-0.51595744680851063</v>
      </c>
      <c r="I1515" s="9">
        <f>IFERROR(优化!I1515/MAX(优化!I$3:I1515)-1,"")</f>
        <v>-5.0654337058850918E-2</v>
      </c>
    </row>
    <row r="1516" spans="1:9" x14ac:dyDescent="0.15">
      <c r="A1516" s="6">
        <v>40632</v>
      </c>
      <c r="B1516" s="9">
        <f>IFERROR(IF(市价!B1516&lt;&gt;"",市价!B1516/MAX(市价!B$3:B1516)-1,""),"")</f>
        <v>-0.37502109708943399</v>
      </c>
      <c r="C1516" s="9">
        <f>IFERROR(IF(市价!C1516&lt;&gt;"",市价!C1516/MAX(市价!C$3:C1516)-1,""),"")</f>
        <v>-0.54499205087440372</v>
      </c>
      <c r="D1516" s="9">
        <f>IFERROR(IF(市价!D1516&lt;&gt;"",市价!D1516/MAX(市价!D$3:D1516)-1,""),"")</f>
        <v>-0.45703215807826436</v>
      </c>
      <c r="E1516" s="9">
        <f>IFERROR(IF(市价!E1516&lt;&gt;"",市价!E1516/MAX(市价!E$3:E1516)-1,""),"")</f>
        <v>-0.44007956240676283</v>
      </c>
      <c r="F1516" s="9">
        <f>IFERROR(IF(市价!F1516&lt;&gt;"",市价!F1516/MAX(市价!F$3:F1516)-1,""),"")</f>
        <v>-0.48697198755002225</v>
      </c>
      <c r="G1516" s="9">
        <f>IFERROR(IF(市价!G1516&lt;&gt;"",市价!G1516/MAX(市价!G$3:G1516)-1,""),"")</f>
        <v>-0.32765612327656135</v>
      </c>
      <c r="H1516" s="9">
        <f>IFERROR(IF(市价!H1516&lt;&gt;"",市价!H1516/MAX(市价!H$3:H1516)-1,""),"")</f>
        <v>-0.5171394799054374</v>
      </c>
      <c r="I1516" s="9">
        <f>IFERROR(优化!I1516/MAX(优化!I$3:I1516)-1,"")</f>
        <v>-5.0654337058850918E-2</v>
      </c>
    </row>
    <row r="1517" spans="1:9" x14ac:dyDescent="0.15">
      <c r="A1517" s="6">
        <v>40633</v>
      </c>
      <c r="B1517" s="9">
        <f>IFERROR(IF(市价!B1517&lt;&gt;"",市价!B1517/MAX(市价!B$3:B1517)-1,""),"")</f>
        <v>-0.38544465117910798</v>
      </c>
      <c r="C1517" s="9">
        <f>IFERROR(IF(市价!C1517&lt;&gt;"",市价!C1517/MAX(市价!C$3:C1517)-1,""),"")</f>
        <v>-0.55453100158982505</v>
      </c>
      <c r="D1517" s="9">
        <f>IFERROR(IF(市价!D1517&lt;&gt;"",市价!D1517/MAX(市价!D$3:D1517)-1,""),"")</f>
        <v>-0.46609841146842312</v>
      </c>
      <c r="E1517" s="9">
        <f>IFERROR(IF(市价!E1517&lt;&gt;"",市价!E1517/MAX(市价!E$3:E1517)-1,""),"")</f>
        <v>-0.44181999005469919</v>
      </c>
      <c r="F1517" s="9">
        <f>IFERROR(IF(市价!F1517&lt;&gt;"",市价!F1517/MAX(市价!F$3:F1517)-1,""),"")</f>
        <v>-0.49248554913294795</v>
      </c>
      <c r="G1517" s="9">
        <f>IFERROR(IF(市价!G1517&lt;&gt;"",市价!G1517/MAX(市价!G$3:G1517)-1,""),"")</f>
        <v>-0.34630981346309808</v>
      </c>
      <c r="H1517" s="9">
        <f>IFERROR(IF(市价!H1517&lt;&gt;"",市价!H1517/MAX(市价!H$3:H1517)-1,""),"")</f>
        <v>-0.5271867612293144</v>
      </c>
      <c r="I1517" s="9">
        <f>IFERROR(优化!I1517/MAX(优化!I$3:I1517)-1,"")</f>
        <v>-5.0654337058850918E-2</v>
      </c>
    </row>
    <row r="1518" spans="1:9" x14ac:dyDescent="0.15">
      <c r="A1518" s="6">
        <v>40634</v>
      </c>
      <c r="B1518" s="9">
        <f>IFERROR(IF(市价!B1518&lt;&gt;"",市价!B1518/MAX(市价!B$3:B1518)-1,""),"")</f>
        <v>-0.3638370225379185</v>
      </c>
      <c r="C1518" s="9">
        <f>IFERROR(IF(市价!C1518&lt;&gt;"",市价!C1518/MAX(市价!C$3:C1518)-1,""),"")</f>
        <v>-0.54340222575516695</v>
      </c>
      <c r="D1518" s="9">
        <f>IFERROR(IF(市价!D1518&lt;&gt;"",市价!D1518/MAX(市价!D$3:D1518)-1,""),"")</f>
        <v>-0.44571871367686944</v>
      </c>
      <c r="E1518" s="9">
        <f>IFERROR(IF(市价!E1518&lt;&gt;"",市价!E1518/MAX(市价!E$3:E1518)-1,""),"")</f>
        <v>-0.42466434609646941</v>
      </c>
      <c r="F1518" s="9">
        <f>IFERROR(IF(市价!F1518&lt;&gt;"",市价!F1518/MAX(市价!F$3:F1518)-1,""),"")</f>
        <v>-0.47247665629168523</v>
      </c>
      <c r="G1518" s="9">
        <f>IFERROR(IF(市价!G1518&lt;&gt;"",市价!G1518/MAX(市价!G$3:G1518)-1,""),"")</f>
        <v>-0.3317112733171127</v>
      </c>
      <c r="H1518" s="9">
        <f>IFERROR(IF(市价!H1518&lt;&gt;"",市价!H1518/MAX(市价!H$3:H1518)-1,""),"")</f>
        <v>-0.5010342789598109</v>
      </c>
      <c r="I1518" s="9">
        <f>IFERROR(优化!I1518/MAX(优化!I$3:I1518)-1,"")</f>
        <v>-5.0654337058850918E-2</v>
      </c>
    </row>
    <row r="1519" spans="1:9" x14ac:dyDescent="0.15">
      <c r="A1519" s="6">
        <v>40639</v>
      </c>
      <c r="B1519" s="9">
        <f>IFERROR(IF(市价!B1519&lt;&gt;"",市价!B1519/MAX(市价!B$3:B1519)-1,""),"")</f>
        <v>-0.34711686748869941</v>
      </c>
      <c r="C1519" s="9">
        <f>IFERROR(IF(市价!C1519&lt;&gt;"",市价!C1519/MAX(市价!C$3:C1519)-1,""),"")</f>
        <v>-0.53831478537360888</v>
      </c>
      <c r="D1519" s="9">
        <f>IFERROR(IF(市价!D1519&lt;&gt;"",市价!D1519/MAX(市价!D$3:D1519)-1,""),"")</f>
        <v>-0.42805114296784197</v>
      </c>
      <c r="E1519" s="9">
        <f>IFERROR(IF(市价!E1519&lt;&gt;"",市价!E1519/MAX(市价!E$3:E1519)-1,""),"")</f>
        <v>-0.39955246146195922</v>
      </c>
      <c r="F1519" s="9">
        <f>IFERROR(IF(市价!F1519&lt;&gt;"",市价!F1519/MAX(市价!F$3:F1519)-1,""),"")</f>
        <v>-0.46064917741218325</v>
      </c>
      <c r="G1519" s="9">
        <f>IFERROR(IF(市价!G1519&lt;&gt;"",市价!G1519/MAX(市价!G$3:G1519)-1,""),"")</f>
        <v>-0.31386861313868608</v>
      </c>
      <c r="H1519" s="9">
        <f>IFERROR(IF(市价!H1519&lt;&gt;"",市价!H1519/MAX(市价!H$3:H1519)-1,""),"")</f>
        <v>-0.49010047281323887</v>
      </c>
      <c r="I1519" s="9">
        <f>IFERROR(优化!I1519/MAX(优化!I$3:I1519)-1,"")</f>
        <v>-5.0654337058850918E-2</v>
      </c>
    </row>
    <row r="1520" spans="1:9" x14ac:dyDescent="0.15">
      <c r="A1520" s="6">
        <v>40640</v>
      </c>
      <c r="B1520" s="9">
        <f>IFERROR(IF(市价!B1520&lt;&gt;"",市价!B1520/MAX(市价!B$3:B1520)-1,""),"")</f>
        <v>-0.34746662989159083</v>
      </c>
      <c r="C1520" s="9">
        <f>IFERROR(IF(市价!C1520&lt;&gt;"",市价!C1520/MAX(市价!C$3:C1520)-1,""),"")</f>
        <v>-0.53958664546899837</v>
      </c>
      <c r="D1520" s="9">
        <f>IFERROR(IF(市价!D1520&lt;&gt;"",市价!D1520/MAX(市价!D$3:D1520)-1,""),"")</f>
        <v>-0.4296009298721426</v>
      </c>
      <c r="E1520" s="9">
        <f>IFERROR(IF(市价!E1520&lt;&gt;"",市价!E1520/MAX(市价!E$3:E1520)-1,""),"")</f>
        <v>-0.39781203381402286</v>
      </c>
      <c r="F1520" s="9">
        <f>IFERROR(IF(市价!F1520&lt;&gt;"",市价!F1520/MAX(市价!F$3:F1520)-1,""),"")</f>
        <v>-0.46064917741218325</v>
      </c>
      <c r="G1520" s="9">
        <f>IFERROR(IF(市价!G1520&lt;&gt;"",市价!G1520/MAX(市价!G$3:G1520)-1,""),"")</f>
        <v>-0.31630170316301709</v>
      </c>
      <c r="H1520" s="9">
        <f>IFERROR(IF(市价!H1520&lt;&gt;"",市价!H1520/MAX(市价!H$3:H1520)-1,""),"")</f>
        <v>-0.48862293144208047</v>
      </c>
      <c r="I1520" s="9">
        <f>IFERROR(优化!I1520/MAX(优化!I$3:I1520)-1,"")</f>
        <v>-5.0654337058850918E-2</v>
      </c>
    </row>
    <row r="1521" spans="1:9" x14ac:dyDescent="0.15">
      <c r="A1521" s="6">
        <v>40641</v>
      </c>
      <c r="B1521" s="9">
        <f>IFERROR(IF(市价!B1521&lt;&gt;"",市价!B1521/MAX(市价!B$3:B1521)-1,""),"")</f>
        <v>-0.34797240021689269</v>
      </c>
      <c r="C1521" s="9">
        <f>IFERROR(IF(市价!C1521&lt;&gt;"",市价!C1521/MAX(市价!C$3:C1521)-1,""),"")</f>
        <v>-0.54054054054054057</v>
      </c>
      <c r="D1521" s="9">
        <f>IFERROR(IF(市价!D1521&lt;&gt;"",市价!D1521/MAX(市价!D$3:D1521)-1,""),"")</f>
        <v>-0.43076327005036819</v>
      </c>
      <c r="E1521" s="9">
        <f>IFERROR(IF(市价!E1521&lt;&gt;"",市价!E1521/MAX(市价!E$3:E1521)-1,""),"")</f>
        <v>-0.39333664843361515</v>
      </c>
      <c r="F1521" s="9">
        <f>IFERROR(IF(市价!F1521&lt;&gt;"",市价!F1521/MAX(市价!F$3:F1521)-1,""),"")</f>
        <v>-0.46162738995108943</v>
      </c>
      <c r="G1521" s="9">
        <f>IFERROR(IF(市价!G1521&lt;&gt;"",市价!G1521/MAX(市价!G$3:G1521)-1,""),"")</f>
        <v>-0.31873479318734788</v>
      </c>
      <c r="H1521" s="9">
        <f>IFERROR(IF(市价!H1521&lt;&gt;"",市价!H1521/MAX(市价!H$3:H1521)-1,""),"")</f>
        <v>-0.48995271867612289</v>
      </c>
      <c r="I1521" s="9">
        <f>IFERROR(优化!I1521/MAX(优化!I$3:I1521)-1,"")</f>
        <v>-5.0654337058850918E-2</v>
      </c>
    </row>
    <row r="1522" spans="1:9" x14ac:dyDescent="0.15">
      <c r="A1522" s="6">
        <v>40644</v>
      </c>
      <c r="B1522" s="9">
        <f>IFERROR(IF(市价!B1522&lt;&gt;"",市价!B1522/MAX(市价!B$3:B1522)-1,""),"")</f>
        <v>-0.35437234621125269</v>
      </c>
      <c r="C1522" s="9">
        <f>IFERROR(IF(市价!C1522&lt;&gt;"",市价!C1522/MAX(市价!C$3:C1522)-1,""),"")</f>
        <v>-0.54499205087440372</v>
      </c>
      <c r="D1522" s="9">
        <f>IFERROR(IF(市价!D1522&lt;&gt;"",市价!D1522/MAX(市价!D$3:D1522)-1,""),"")</f>
        <v>-0.43037582332429292</v>
      </c>
      <c r="E1522" s="9">
        <f>IFERROR(IF(市价!E1522&lt;&gt;"",市价!E1522/MAX(市价!E$3:E1522)-1,""),"")</f>
        <v>-0.40104425658876175</v>
      </c>
      <c r="F1522" s="9">
        <f>IFERROR(IF(市价!F1522&lt;&gt;"",市价!F1522/MAX(市价!F$3:F1522)-1,""),"")</f>
        <v>-0.46251667407736774</v>
      </c>
      <c r="G1522" s="9">
        <f>IFERROR(IF(市价!G1522&lt;&gt;"",市价!G1522/MAX(市价!G$3:G1522)-1,""),"")</f>
        <v>-0.33090024330900247</v>
      </c>
      <c r="H1522" s="9">
        <f>IFERROR(IF(市价!H1522&lt;&gt;"",市价!H1522/MAX(市价!H$3:H1522)-1,""),"")</f>
        <v>-0.49896572104018921</v>
      </c>
      <c r="I1522" s="9">
        <f>IFERROR(优化!I1522/MAX(优化!I$3:I1522)-1,"")</f>
        <v>-5.0654337058850918E-2</v>
      </c>
    </row>
    <row r="1523" spans="1:9" x14ac:dyDescent="0.15">
      <c r="A1523" s="6">
        <v>40645</v>
      </c>
      <c r="B1523" s="9">
        <f>IFERROR(IF(市价!B1523&lt;&gt;"",市价!B1523/MAX(市价!B$3:B1523)-1,""),"")</f>
        <v>-0.35992953410614181</v>
      </c>
      <c r="C1523" s="9">
        <f>IFERROR(IF(市价!C1523&lt;&gt;"",市价!C1523/MAX(市价!C$3:C1523)-1,""),"")</f>
        <v>-0.55071542130365658</v>
      </c>
      <c r="D1523" s="9">
        <f>IFERROR(IF(市价!D1523&lt;&gt;"",市价!D1523/MAX(市价!D$3:D1523)-1,""),"")</f>
        <v>-0.43432777993025962</v>
      </c>
      <c r="E1523" s="9">
        <f>IFERROR(IF(市价!E1523&lt;&gt;"",市价!E1523/MAX(市价!E$3:E1523)-1,""),"")</f>
        <v>-0.40850323222277474</v>
      </c>
      <c r="F1523" s="9">
        <f>IFERROR(IF(市价!F1523&lt;&gt;"",市价!F1523/MAX(市价!F$3:F1523)-1,""),"")</f>
        <v>-0.46883059137394401</v>
      </c>
      <c r="G1523" s="9">
        <f>IFERROR(IF(市价!G1523&lt;&gt;"",市价!G1523/MAX(市价!G$3:G1523)-1,""),"")</f>
        <v>-0.33738848337388483</v>
      </c>
      <c r="H1523" s="9">
        <f>IFERROR(IF(市价!H1523&lt;&gt;"",市价!H1523/MAX(市价!H$3:H1523)-1,""),"")</f>
        <v>-0.49807919621749419</v>
      </c>
      <c r="I1523" s="9">
        <f>IFERROR(优化!I1523/MAX(优化!I$3:I1523)-1,"")</f>
        <v>-5.0654337058850918E-2</v>
      </c>
    </row>
    <row r="1524" spans="1:9" x14ac:dyDescent="0.15">
      <c r="A1524" s="6">
        <v>40646</v>
      </c>
      <c r="B1524" s="9">
        <f>IFERROR(IF(市价!B1524&lt;&gt;"",市价!B1524/MAX(市价!B$3:B1524)-1,""),"")</f>
        <v>-0.34219305810468192</v>
      </c>
      <c r="C1524" s="9">
        <f>IFERROR(IF(市价!C1524&lt;&gt;"",市价!C1524/MAX(市价!C$3:C1524)-1,""),"")</f>
        <v>-0.5376788553259142</v>
      </c>
      <c r="D1524" s="9">
        <f>IFERROR(IF(市价!D1524&lt;&gt;"",市价!D1524/MAX(市价!D$3:D1524)-1,""),"")</f>
        <v>-0.4123982952344053</v>
      </c>
      <c r="E1524" s="9">
        <f>IFERROR(IF(市价!E1524&lt;&gt;"",市价!E1524/MAX(市价!E$3:E1524)-1,""),"")</f>
        <v>-0.38811536548980607</v>
      </c>
      <c r="F1524" s="9">
        <f>IFERROR(IF(市价!F1524&lt;&gt;"",市价!F1524/MAX(市价!F$3:F1524)-1,""),"")</f>
        <v>-0.4570920409070699</v>
      </c>
      <c r="G1524" s="9">
        <f>IFERROR(IF(市价!G1524&lt;&gt;"",市价!G1524/MAX(市价!G$3:G1524)-1,""),"")</f>
        <v>-0.32522303325223034</v>
      </c>
      <c r="H1524" s="9">
        <f>IFERROR(IF(市价!H1524&lt;&gt;"",市价!H1524/MAX(市价!H$3:H1524)-1,""),"")</f>
        <v>-0.48625886524822692</v>
      </c>
      <c r="I1524" s="9">
        <f>IFERROR(优化!I1524/MAX(优化!I$3:I1524)-1,"")</f>
        <v>-5.0654337058850918E-2</v>
      </c>
    </row>
    <row r="1525" spans="1:9" x14ac:dyDescent="0.15">
      <c r="A1525" s="6">
        <v>40647</v>
      </c>
      <c r="B1525" s="9">
        <f>IFERROR(IF(市价!B1525&lt;&gt;"",市价!B1525/MAX(市价!B$3:B1525)-1,""),"")</f>
        <v>-0.34470185476478188</v>
      </c>
      <c r="C1525" s="9">
        <f>IFERROR(IF(市价!C1525&lt;&gt;"",市价!C1525/MAX(市价!C$3:C1525)-1,""),"")</f>
        <v>-0.5376788553259142</v>
      </c>
      <c r="D1525" s="9">
        <f>IFERROR(IF(市价!D1525&lt;&gt;"",市价!D1525/MAX(市价!D$3:D1525)-1,""),"")</f>
        <v>-0.41356063541263077</v>
      </c>
      <c r="E1525" s="9">
        <f>IFERROR(IF(市价!E1525&lt;&gt;"",市价!E1525/MAX(市价!E$3:E1525)-1,""),"")</f>
        <v>-0.39209348582794634</v>
      </c>
      <c r="F1525" s="9">
        <f>IFERROR(IF(市价!F1525&lt;&gt;"",市价!F1525/MAX(市价!F$3:F1525)-1,""),"")</f>
        <v>-0.45344597598932856</v>
      </c>
      <c r="G1525" s="9">
        <f>IFERROR(IF(市价!G1525&lt;&gt;"",市价!G1525/MAX(市价!G$3:G1525)-1,""),"")</f>
        <v>-0.3317112733171127</v>
      </c>
      <c r="H1525" s="9">
        <f>IFERROR(IF(市价!H1525&lt;&gt;"",市价!H1525/MAX(市价!H$3:H1525)-1,""),"")</f>
        <v>-0.49216903073286056</v>
      </c>
      <c r="I1525" s="9">
        <f>IFERROR(优化!I1525/MAX(优化!I$3:I1525)-1,"")</f>
        <v>-5.0654337058850918E-2</v>
      </c>
    </row>
    <row r="1526" spans="1:9" x14ac:dyDescent="0.15">
      <c r="A1526" s="6">
        <v>40648</v>
      </c>
      <c r="B1526" s="9">
        <f>IFERROR(IF(市价!B1526&lt;&gt;"",市价!B1526/MAX(市价!B$3:B1526)-1,""),"")</f>
        <v>-0.33791561835856998</v>
      </c>
      <c r="C1526" s="9">
        <f>IFERROR(IF(市价!C1526&lt;&gt;"",市价!C1526/MAX(市价!C$3:C1526)-1,""),"")</f>
        <v>-0.53577106518282991</v>
      </c>
      <c r="D1526" s="9">
        <f>IFERROR(IF(市价!D1526&lt;&gt;"",市价!D1526/MAX(市价!D$3:D1526)-1,""),"")</f>
        <v>-0.40883378535451376</v>
      </c>
      <c r="E1526" s="9" t="str">
        <f>IFERROR(IF(市价!E1526&lt;&gt;"",市价!E1526/MAX(市价!E$3:E1526)-1,""),"")</f>
        <v/>
      </c>
      <c r="F1526" s="9">
        <f>IFERROR(IF(市价!F1526&lt;&gt;"",市价!F1526/MAX(市价!F$3:F1526)-1,""),"")</f>
        <v>-0.44615384615384612</v>
      </c>
      <c r="G1526" s="9">
        <f>IFERROR(IF(市价!G1526&lt;&gt;"",市价!G1526/MAX(市价!G$3:G1526)-1,""),"")</f>
        <v>-0.32116788321167888</v>
      </c>
      <c r="H1526" s="9">
        <f>IFERROR(IF(市价!H1526&lt;&gt;"",市价!H1526/MAX(市价!H$3:H1526)-1,""),"")</f>
        <v>-0.48684988179669042</v>
      </c>
      <c r="I1526" s="9">
        <f>IFERROR(优化!I1526/MAX(优化!I$3:I1526)-1,"")</f>
        <v>-5.0654337058850918E-2</v>
      </c>
    </row>
    <row r="1527" spans="1:9" x14ac:dyDescent="0.15">
      <c r="A1527" s="6">
        <v>40651</v>
      </c>
      <c r="B1527" s="9">
        <f>IFERROR(IF(市价!B1527&lt;&gt;"",市价!B1527/MAX(市价!B$3:B1527)-1,""),"")</f>
        <v>-0.34213296072483779</v>
      </c>
      <c r="C1527" s="9">
        <f>IFERROR(IF(市价!C1527&lt;&gt;"",市价!C1527/MAX(市价!C$3:C1527)-1,""),"")</f>
        <v>-0.54181240063593006</v>
      </c>
      <c r="D1527" s="9">
        <f>IFERROR(IF(市价!D1527&lt;&gt;"",市价!D1527/MAX(市价!D$3:D1527)-1,""),"")</f>
        <v>-0.41201084850833014</v>
      </c>
      <c r="E1527" s="9">
        <f>IFERROR(IF(市价!E1527&lt;&gt;"",市价!E1527/MAX(市价!E$3:E1527)-1,""),"")</f>
        <v>-0.39781203381402286</v>
      </c>
      <c r="F1527" s="9">
        <f>IFERROR(IF(市价!F1527&lt;&gt;"",市价!F1527/MAX(市价!F$3:F1527)-1,""),"")</f>
        <v>-0.44793241440640286</v>
      </c>
      <c r="G1527" s="9">
        <f>IFERROR(IF(市价!G1527&lt;&gt;"",市价!G1527/MAX(市价!G$3:G1527)-1,""),"")</f>
        <v>-0.32441200324412001</v>
      </c>
      <c r="H1527" s="9">
        <f>IFERROR(IF(市价!H1527&lt;&gt;"",市价!H1527/MAX(市价!H$3:H1527)-1,""),"")</f>
        <v>-0.48965721040189136</v>
      </c>
      <c r="I1527" s="9">
        <f>IFERROR(优化!I1527/MAX(优化!I$3:I1527)-1,"")</f>
        <v>-5.0654337058850918E-2</v>
      </c>
    </row>
    <row r="1528" spans="1:9" x14ac:dyDescent="0.15">
      <c r="A1528" s="6">
        <v>40652</v>
      </c>
      <c r="B1528" s="9">
        <f>IFERROR(IF(市价!B1528&lt;&gt;"",市价!B1528/MAX(市价!B$3:B1528)-1,""),"")</f>
        <v>-0.35877255687966059</v>
      </c>
      <c r="C1528" s="9">
        <f>IFERROR(IF(市价!C1528&lt;&gt;"",市价!C1528/MAX(市价!C$3:C1528)-1,""),"")</f>
        <v>-0.55230524642289347</v>
      </c>
      <c r="D1528" s="9">
        <f>IFERROR(IF(市价!D1528&lt;&gt;"",市价!D1528/MAX(市价!D$3:D1528)-1,""),"")</f>
        <v>-0.4288260364199924</v>
      </c>
      <c r="E1528" s="9">
        <f>IFERROR(IF(市价!E1528&lt;&gt;"",市价!E1528/MAX(市价!E$3:E1528)-1,""),"")</f>
        <v>-0.41173545499751363</v>
      </c>
      <c r="F1528" s="9">
        <f>IFERROR(IF(市价!F1528&lt;&gt;"",市价!F1528/MAX(市价!F$3:F1528)-1,""),"")</f>
        <v>-0.46064917741218325</v>
      </c>
      <c r="G1528" s="9">
        <f>IFERROR(IF(市价!G1528&lt;&gt;"",市价!G1528/MAX(市价!G$3:G1528)-1,""),"")</f>
        <v>-0.3438767234387673</v>
      </c>
      <c r="H1528" s="9" t="str">
        <f>IFERROR(IF(市价!H1528&lt;&gt;"",市价!H1528/MAX(市价!H$3:H1528)-1,""),"")</f>
        <v/>
      </c>
      <c r="I1528" s="9">
        <f>IFERROR(优化!I1528/MAX(优化!I$3:I1528)-1,"")</f>
        <v>-5.0654337058850918E-2</v>
      </c>
    </row>
    <row r="1529" spans="1:9" x14ac:dyDescent="0.15">
      <c r="A1529" s="6">
        <v>40653</v>
      </c>
      <c r="B1529" s="9">
        <f>IFERROR(IF(市价!B1529&lt;&gt;"",市价!B1529/MAX(市价!B$3:B1529)-1,""),"")</f>
        <v>-0.36209452796823327</v>
      </c>
      <c r="C1529" s="9">
        <f>IFERROR(IF(市价!C1529&lt;&gt;"",市价!C1529/MAX(市价!C$3:C1529)-1,""),"")</f>
        <v>-0.55421303656597776</v>
      </c>
      <c r="D1529" s="9">
        <f>IFERROR(IF(市价!D1529&lt;&gt;"",市价!D1529/MAX(市价!D$3:D1529)-1,""),"")</f>
        <v>-0.43122820612165824</v>
      </c>
      <c r="E1529" s="9">
        <f>IFERROR(IF(市价!E1529&lt;&gt;"",市价!E1529/MAX(市价!E$3:E1529)-1,""),"")</f>
        <v>-0.4157135753356539</v>
      </c>
      <c r="F1529" s="9">
        <f>IFERROR(IF(市价!F1529&lt;&gt;"",市价!F1529/MAX(市价!F$3:F1529)-1,""),"")</f>
        <v>-0.46340595820364605</v>
      </c>
      <c r="G1529" s="9">
        <f>IFERROR(IF(市价!G1529&lt;&gt;"",市价!G1529/MAX(市价!G$3:G1529)-1,""),"")</f>
        <v>-0.34752635847526359</v>
      </c>
      <c r="H1529" s="9">
        <f>IFERROR(IF(市价!H1529&lt;&gt;"",市价!H1529/MAX(市价!H$3:H1529)-1,""),"")</f>
        <v>-0.50635342789598115</v>
      </c>
      <c r="I1529" s="9">
        <f>IFERROR(优化!I1529/MAX(优化!I$3:I1529)-1,"")</f>
        <v>-5.0654337058850918E-2</v>
      </c>
    </row>
    <row r="1530" spans="1:9" x14ac:dyDescent="0.15">
      <c r="A1530" s="6">
        <v>40654</v>
      </c>
      <c r="B1530" s="9">
        <f>IFERROR(IF(市价!B1530&lt;&gt;"",市价!B1530/MAX(市价!B$3:B1530)-1,""),"")</f>
        <v>-0.35834147634602798</v>
      </c>
      <c r="C1530" s="9">
        <f>IFERROR(IF(市价!C1530&lt;&gt;"",市价!C1530/MAX(市价!C$3:C1530)-1,""),"")</f>
        <v>-0.5488076311605723</v>
      </c>
      <c r="D1530" s="9">
        <f>IFERROR(IF(市价!D1530&lt;&gt;"",市价!D1530/MAX(市价!D$3:D1530)-1,""),"")</f>
        <v>-0.4296009298721426</v>
      </c>
      <c r="E1530" s="9">
        <f>IFERROR(IF(市价!E1530&lt;&gt;"",市价!E1530/MAX(市价!E$3:E1530)-1,""),"")</f>
        <v>-0.41297861760318244</v>
      </c>
      <c r="F1530" s="9">
        <f>IFERROR(IF(市价!F1530&lt;&gt;"",市价!F1530/MAX(市价!F$3:F1530)-1,""),"")</f>
        <v>-0.4570920409070699</v>
      </c>
      <c r="G1530" s="9">
        <f>IFERROR(IF(市价!G1530&lt;&gt;"",市价!G1530/MAX(市价!G$3:G1530)-1,""),"")</f>
        <v>-0.34266017842660179</v>
      </c>
      <c r="H1530" s="9">
        <f>IFERROR(IF(市价!H1530&lt;&gt;"",市价!H1530/MAX(市价!H$3:H1530)-1,""),"")</f>
        <v>-0.50812647754137119</v>
      </c>
      <c r="I1530" s="9">
        <f>IFERROR(优化!I1530/MAX(优化!I$3:I1530)-1,"")</f>
        <v>-5.0654337058850918E-2</v>
      </c>
    </row>
    <row r="1531" spans="1:9" x14ac:dyDescent="0.15">
      <c r="A1531" s="6">
        <v>40655</v>
      </c>
      <c r="B1531" s="9">
        <f>IFERROR(IF(市价!B1531&lt;&gt;"",市价!B1531/MAX(市价!B$3:B1531)-1,""),"")</f>
        <v>-0.36255221789826797</v>
      </c>
      <c r="C1531" s="9">
        <f>IFERROR(IF(市价!C1531&lt;&gt;"",市价!C1531/MAX(市价!C$3:C1531)-1,""),"")</f>
        <v>-0.55230524642289347</v>
      </c>
      <c r="D1531" s="9">
        <f>IFERROR(IF(市价!D1531&lt;&gt;"",市价!D1531/MAX(市价!D$3:D1531)-1,""),"")</f>
        <v>-0.4335528864781093</v>
      </c>
      <c r="E1531" s="9">
        <f>IFERROR(IF(市价!E1531&lt;&gt;"",市价!E1531/MAX(市价!E$3:E1531)-1,""),"")</f>
        <v>-0.41347588264544999</v>
      </c>
      <c r="F1531" s="9">
        <f>IFERROR(IF(市价!F1531&lt;&gt;"",市价!F1531/MAX(市价!F$3:F1531)-1,""),"")</f>
        <v>-0.45433526011560699</v>
      </c>
      <c r="G1531" s="9">
        <f>IFERROR(IF(市价!G1531&lt;&gt;"",市价!G1531/MAX(市价!G$3:G1531)-1,""),"")</f>
        <v>-0.35239253852392538</v>
      </c>
      <c r="H1531" s="9">
        <f>IFERROR(IF(市价!H1531&lt;&gt;"",市价!H1531/MAX(市价!H$3:H1531)-1,""),"")</f>
        <v>-0.51507092198581561</v>
      </c>
      <c r="I1531" s="9">
        <f>IFERROR(优化!I1531/MAX(优化!I$3:I1531)-1,"")</f>
        <v>-5.0654337058850918E-2</v>
      </c>
    </row>
    <row r="1532" spans="1:9" x14ac:dyDescent="0.15">
      <c r="A1532" s="6">
        <v>40658</v>
      </c>
      <c r="B1532" s="9">
        <f>IFERROR(IF(市价!B1532&lt;&gt;"",市价!B1532/MAX(市价!B$3:B1532)-1,""),"")</f>
        <v>-0.35995693969176623</v>
      </c>
      <c r="C1532" s="9">
        <f>IFERROR(IF(市价!C1532&lt;&gt;"",市价!C1532/MAX(市价!C$3:C1532)-1,""),"")</f>
        <v>-0.5491255961844197</v>
      </c>
      <c r="D1532" s="9">
        <f>IFERROR(IF(市价!D1532&lt;&gt;"",市价!D1532/MAX(市价!D$3:D1532)-1,""),"")</f>
        <v>-0.42998837659821776</v>
      </c>
      <c r="E1532" s="9">
        <f>IFERROR(IF(市价!E1532&lt;&gt;"",市价!E1532/MAX(市价!E$3:E1532)-1,""),"")</f>
        <v>-0.409249129786176</v>
      </c>
      <c r="F1532" s="9">
        <f>IFERROR(IF(市价!F1532&lt;&gt;"",市价!F1532/MAX(市价!F$3:F1532)-1,""),"")</f>
        <v>-0.45433526011560699</v>
      </c>
      <c r="G1532" s="9">
        <f>IFERROR(IF(市价!G1532&lt;&gt;"",市价!G1532/MAX(市价!G$3:G1532)-1,""),"")</f>
        <v>-0.35563665855636661</v>
      </c>
      <c r="H1532" s="9">
        <f>IFERROR(IF(市价!H1532&lt;&gt;"",市价!H1532/MAX(市价!H$3:H1532)-1,""),"")</f>
        <v>-0.51078605200945626</v>
      </c>
      <c r="I1532" s="9">
        <f>IFERROR(优化!I1532/MAX(优化!I$3:I1532)-1,"")</f>
        <v>-5.0654337058850918E-2</v>
      </c>
    </row>
    <row r="1533" spans="1:9" x14ac:dyDescent="0.15">
      <c r="A1533" s="6">
        <v>40659</v>
      </c>
      <c r="B1533" s="9">
        <f>IFERROR(IF(市价!B1533&lt;&gt;"",市价!B1533/MAX(市价!B$3:B1533)-1,""),"")</f>
        <v>-0.35132928623791804</v>
      </c>
      <c r="C1533" s="9">
        <f>IFERROR(IF(市价!C1533&lt;&gt;"",市价!C1533/MAX(市价!C$3:C1533)-1,""),"")</f>
        <v>-0.54276629570747215</v>
      </c>
      <c r="D1533" s="9">
        <f>IFERROR(IF(市价!D1533&lt;&gt;"",市价!D1533/MAX(市价!D$3:D1533)-1,""),"")</f>
        <v>-0.42177450600542432</v>
      </c>
      <c r="E1533" s="9">
        <f>IFERROR(IF(市价!E1533&lt;&gt;"",市价!E1533/MAX(市价!E$3:E1533)-1,""),"")</f>
        <v>-0.39806066633515658</v>
      </c>
      <c r="F1533" s="9">
        <f>IFERROR(IF(市价!F1533&lt;&gt;"",市价!F1533/MAX(市价!F$3:F1533)-1,""),"")</f>
        <v>-0.44704313028012455</v>
      </c>
      <c r="G1533" s="9">
        <f>IFERROR(IF(市价!G1533&lt;&gt;"",市价!G1533/MAX(市价!G$3:G1533)-1,""),"")</f>
        <v>-0.34874290348742909</v>
      </c>
      <c r="H1533" s="9">
        <f>IFERROR(IF(市价!H1533&lt;&gt;"",市价!H1533/MAX(市价!H$3:H1533)-1,""),"")</f>
        <v>-0.50620567375886527</v>
      </c>
      <c r="I1533" s="9">
        <f>IFERROR(优化!I1533/MAX(优化!I$3:I1533)-1,"")</f>
        <v>-5.0654337058850918E-2</v>
      </c>
    </row>
    <row r="1534" spans="1:9" x14ac:dyDescent="0.15">
      <c r="A1534" s="6">
        <v>40660</v>
      </c>
      <c r="B1534" s="9">
        <f>IFERROR(IF(市价!B1534&lt;&gt;"",市价!B1534/MAX(市价!B$3:B1534)-1,""),"")</f>
        <v>-0.35496339687239165</v>
      </c>
      <c r="C1534" s="9">
        <f>IFERROR(IF(市价!C1534&lt;&gt;"",市价!C1534/MAX(市价!C$3:C1534)-1,""),"")</f>
        <v>-0.55262321144674087</v>
      </c>
      <c r="D1534" s="9">
        <f>IFERROR(IF(市价!D1534&lt;&gt;"",市价!D1534/MAX(市价!D$3:D1534)-1,""),"")</f>
        <v>-0.42688880278961649</v>
      </c>
      <c r="E1534" s="9">
        <f>IFERROR(IF(市价!E1534&lt;&gt;"",市价!E1534/MAX(市价!E$3:E1534)-1,""),"")</f>
        <v>-0.40303331675783183</v>
      </c>
      <c r="F1534" s="9">
        <f>IFERROR(IF(市价!F1534&lt;&gt;"",市价!F1534/MAX(市价!F$3:F1534)-1,""),"")</f>
        <v>-0.43797243219208537</v>
      </c>
      <c r="G1534" s="9">
        <f>IFERROR(IF(市价!G1534&lt;&gt;"",市价!G1534/MAX(市价!G$3:G1534)-1,""),"")</f>
        <v>-0.34347120843471202</v>
      </c>
      <c r="H1534" s="9">
        <f>IFERROR(IF(市价!H1534&lt;&gt;"",市价!H1534/MAX(市价!H$3:H1534)-1,""),"")</f>
        <v>-0.51580969267139487</v>
      </c>
      <c r="I1534" s="9">
        <f>IFERROR(优化!I1534/MAX(优化!I$3:I1534)-1,"")</f>
        <v>-5.0654337058850918E-2</v>
      </c>
    </row>
    <row r="1535" spans="1:9" x14ac:dyDescent="0.15">
      <c r="A1535" s="6">
        <v>40661</v>
      </c>
      <c r="B1535" s="9">
        <f>IFERROR(IF(市价!B1535&lt;&gt;"",市价!B1535/MAX(市价!B$3:B1535)-1,""),"")</f>
        <v>-0.35412485867015675</v>
      </c>
      <c r="C1535" s="9">
        <f>IFERROR(IF(市价!C1535&lt;&gt;"",市价!C1535/MAX(市价!C$3:C1535)-1,""),"")</f>
        <v>-0.55802861685214622</v>
      </c>
      <c r="D1535" s="9" t="str">
        <f>IFERROR(IF(市价!D1535&lt;&gt;"",市价!D1535/MAX(市价!D$3:D1535)-1,""),"")</f>
        <v/>
      </c>
      <c r="E1535" s="9">
        <f>IFERROR(IF(市价!E1535&lt;&gt;"",市价!E1535/MAX(市价!E$3:E1535)-1,""),"")</f>
        <v>-0.40303331675783183</v>
      </c>
      <c r="F1535" s="9">
        <f>IFERROR(IF(市价!F1535&lt;&gt;"",市价!F1535/MAX(市价!F$3:F1535)-1,""),"")</f>
        <v>-0.43983992885726986</v>
      </c>
      <c r="G1535" s="9">
        <f>IFERROR(IF(市价!G1535&lt;&gt;"",市价!G1535/MAX(市价!G$3:G1535)-1,""),"")</f>
        <v>-0.34712084347120842</v>
      </c>
      <c r="H1535" s="9">
        <f>IFERROR(IF(市价!H1535&lt;&gt;"",市价!H1535/MAX(市价!H$3:H1535)-1,""),"")</f>
        <v>-0.50251182033096931</v>
      </c>
      <c r="I1535" s="9">
        <f>IFERROR(优化!I1535/MAX(优化!I$3:I1535)-1,"")</f>
        <v>-5.0654337058850918E-2</v>
      </c>
    </row>
    <row r="1536" spans="1:9" x14ac:dyDescent="0.15">
      <c r="A1536" s="6">
        <v>40662</v>
      </c>
      <c r="B1536" s="9">
        <f>IFERROR(IF(市价!B1536&lt;&gt;"",市价!B1536/MAX(市价!B$3:B1536)-1,""),"")</f>
        <v>-0.37397587478518668</v>
      </c>
      <c r="C1536" s="9">
        <f>IFERROR(IF(市价!C1536&lt;&gt;"",市价!C1536/MAX(市价!C$3:C1536)-1,""),"")</f>
        <v>-0.56724960254372014</v>
      </c>
      <c r="D1536" s="9">
        <f>IFERROR(IF(市价!D1536&lt;&gt;"",市价!D1536/MAX(市价!D$3:D1536)-1,""),"")</f>
        <v>-0.44021697016660222</v>
      </c>
      <c r="E1536" s="9">
        <f>IFERROR(IF(市价!E1536&lt;&gt;"",市价!E1536/MAX(市价!E$3:E1536)-1,""),"")</f>
        <v>-0.43460964694182003</v>
      </c>
      <c r="F1536" s="9">
        <f>IFERROR(IF(市价!F1536&lt;&gt;"",市价!F1536/MAX(市价!F$3:F1536)-1,""),"")</f>
        <v>-0.44161849710982659</v>
      </c>
      <c r="G1536" s="9">
        <f>IFERROR(IF(市价!G1536&lt;&gt;"",市价!G1536/MAX(市价!G$3:G1536)-1,""),"")</f>
        <v>-0.37550689375506896</v>
      </c>
      <c r="H1536" s="9">
        <f>IFERROR(IF(市价!H1536&lt;&gt;"",市价!H1536/MAX(市价!H$3:H1536)-1,""),"")</f>
        <v>-0.51906028368794344</v>
      </c>
      <c r="I1536" s="9">
        <f>IFERROR(优化!I1536/MAX(优化!I$3:I1536)-1,"")</f>
        <v>-5.0654337058850918E-2</v>
      </c>
    </row>
    <row r="1537" spans="1:9" x14ac:dyDescent="0.15">
      <c r="A1537" s="6">
        <v>40666</v>
      </c>
      <c r="B1537" s="9">
        <f>IFERROR(IF(市价!B1537&lt;&gt;"",市价!B1537/MAX(市价!B$3:B1537)-1,""),"")</f>
        <v>-0.37462220222919018</v>
      </c>
      <c r="C1537" s="9">
        <f>IFERROR(IF(市价!C1537&lt;&gt;"",市价!C1537/MAX(市价!C$3:C1537)-1,""),"")</f>
        <v>-0.56661367249602534</v>
      </c>
      <c r="D1537" s="9">
        <f>IFERROR(IF(市价!D1537&lt;&gt;"",市价!D1537/MAX(市价!D$3:D1537)-1,""),"")</f>
        <v>-0.43982952344052695</v>
      </c>
      <c r="E1537" s="9">
        <f>IFERROR(IF(市价!E1537&lt;&gt;"",市价!E1537/MAX(市价!E$3:E1537)-1,""),"")</f>
        <v>-0.43635007458975628</v>
      </c>
      <c r="F1537" s="9">
        <f>IFERROR(IF(市价!F1537&lt;&gt;"",市价!F1537/MAX(市价!F$3:F1537)-1,""),"")</f>
        <v>-0.43886171631836368</v>
      </c>
      <c r="G1537" s="9">
        <f>IFERROR(IF(市价!G1537&lt;&gt;"",市价!G1537/MAX(市价!G$3:G1537)-1,""),"")</f>
        <v>-0.37996755879967559</v>
      </c>
      <c r="H1537" s="9">
        <f>IFERROR(IF(市价!H1537&lt;&gt;"",市价!H1537/MAX(市价!H$3:H1537)-1,""),"")</f>
        <v>-0.52053782505910173</v>
      </c>
      <c r="I1537" s="9">
        <f>IFERROR(优化!I1537/MAX(优化!I$3:I1537)-1,"")</f>
        <v>-5.0654337058850918E-2</v>
      </c>
    </row>
    <row r="1538" spans="1:9" x14ac:dyDescent="0.15">
      <c r="A1538" s="6">
        <v>40667</v>
      </c>
      <c r="B1538" s="9">
        <f>IFERROR(IF(市价!B1538&lt;&gt;"",市价!B1538/MAX(市价!B$3:B1538)-1,""),"")</f>
        <v>-0.39294239370107675</v>
      </c>
      <c r="C1538" s="9">
        <f>IFERROR(IF(市价!C1538&lt;&gt;"",市价!C1538/MAX(市价!C$3:C1538)-1,""),"")</f>
        <v>-0.58410174880763122</v>
      </c>
      <c r="D1538" s="9">
        <f>IFERROR(IF(市价!D1538&lt;&gt;"",市价!D1538/MAX(市价!D$3:D1538)-1,""),"")</f>
        <v>-0.45788454087562969</v>
      </c>
      <c r="E1538" s="9">
        <f>IFERROR(IF(市价!E1538&lt;&gt;"",市价!E1538/MAX(市价!E$3:E1538)-1,""),"")</f>
        <v>-0.44903033316757834</v>
      </c>
      <c r="F1538" s="9" t="str">
        <f>IFERROR(IF(市价!F1538&lt;&gt;"",市价!F1538/MAX(市价!F$3:F1538)-1,""),"")</f>
        <v/>
      </c>
      <c r="G1538" s="9">
        <f>IFERROR(IF(市价!G1538&lt;&gt;"",市价!G1538/MAX(市价!G$3:G1538)-1,""),"")</f>
        <v>-0.39578264395782647</v>
      </c>
      <c r="H1538" s="9">
        <f>IFERROR(IF(市价!H1538&lt;&gt;"",市价!H1538/MAX(市价!H$3:H1538)-1,""),"")</f>
        <v>-0.53294917257683228</v>
      </c>
      <c r="I1538" s="9">
        <f>IFERROR(优化!I1538/MAX(优化!I$3:I1538)-1,"")</f>
        <v>-5.0654337058850918E-2</v>
      </c>
    </row>
    <row r="1539" spans="1:9" x14ac:dyDescent="0.15">
      <c r="A1539" s="6">
        <v>40668</v>
      </c>
      <c r="B1539" s="9">
        <f>IFERROR(IF(市价!B1539&lt;&gt;"",市价!B1539/MAX(市价!B$3:B1539)-1,""),"")</f>
        <v>-0.39232064502467101</v>
      </c>
      <c r="C1539" s="9">
        <f>IFERROR(IF(市价!C1539&lt;&gt;"",市价!C1539/MAX(市价!C$3:C1539)-1,""),"")</f>
        <v>-0.58155802861685213</v>
      </c>
      <c r="D1539" s="9">
        <f>IFERROR(IF(市价!D1539&lt;&gt;"",市价!D1539/MAX(市价!D$3:D1539)-1,""),"")</f>
        <v>-0.45586981790003878</v>
      </c>
      <c r="E1539" s="9">
        <f>IFERROR(IF(市价!E1539&lt;&gt;"",市价!E1539/MAX(市价!E$3:E1539)-1,""),"")</f>
        <v>-0.44728990551964198</v>
      </c>
      <c r="F1539" s="9">
        <f>IFERROR(IF(市价!F1539&lt;&gt;"",市价!F1539/MAX(市价!F$3:F1539)-1,""),"")</f>
        <v>-0.45255669186305025</v>
      </c>
      <c r="G1539" s="9">
        <f>IFERROR(IF(市价!G1539&lt;&gt;"",市价!G1539/MAX(市价!G$3:G1539)-1,""),"")</f>
        <v>-0.39537712895377131</v>
      </c>
      <c r="H1539" s="9">
        <f>IFERROR(IF(市价!H1539&lt;&gt;"",市价!H1539/MAX(市价!H$3:H1539)-1,""),"")</f>
        <v>-0.53693853427895988</v>
      </c>
      <c r="I1539" s="9">
        <f>IFERROR(优化!I1539/MAX(优化!I$3:I1539)-1,"")</f>
        <v>-5.0654337058850918E-2</v>
      </c>
    </row>
    <row r="1540" spans="1:9" x14ac:dyDescent="0.15">
      <c r="A1540" s="6">
        <v>40669</v>
      </c>
      <c r="B1540" s="9">
        <f>IFERROR(IF(市价!B1540&lt;&gt;"",市价!B1540/MAX(市价!B$3:B1540)-1,""),"")</f>
        <v>-0.40019329063093512</v>
      </c>
      <c r="C1540" s="9">
        <f>IFERROR(IF(市价!C1540&lt;&gt;"",市价!C1540/MAX(市价!C$3:C1540)-1,""),"")</f>
        <v>-0.58664546899841019</v>
      </c>
      <c r="D1540" s="9">
        <f>IFERROR(IF(市价!D1540&lt;&gt;"",市价!D1540/MAX(市价!D$3:D1540)-1,""),"")</f>
        <v>-0.45827198760170484</v>
      </c>
      <c r="E1540" s="9">
        <f>IFERROR(IF(市价!E1540&lt;&gt;"",市价!E1540/MAX(市价!E$3:E1540)-1,""),"")</f>
        <v>-0.45450024863252103</v>
      </c>
      <c r="F1540" s="9">
        <f>IFERROR(IF(市价!F1540&lt;&gt;"",市价!F1540/MAX(市价!F$3:F1540)-1,""),"")</f>
        <v>-0.46794130724766569</v>
      </c>
      <c r="G1540" s="9">
        <f>IFERROR(IF(市价!G1540&lt;&gt;"",市价!G1540/MAX(市价!G$3:G1540)-1,""),"")</f>
        <v>-0.39821573398215737</v>
      </c>
      <c r="H1540" s="9">
        <f>IFERROR(IF(市价!H1540&lt;&gt;"",市价!H1540/MAX(市价!H$3:H1540)-1,""),"")</f>
        <v>-0.54403073286052017</v>
      </c>
      <c r="I1540" s="9">
        <f>IFERROR(优化!I1540/MAX(优化!I$3:I1540)-1,"")</f>
        <v>-5.0654337058850918E-2</v>
      </c>
    </row>
    <row r="1541" spans="1:9" x14ac:dyDescent="0.15">
      <c r="A1541" s="6">
        <v>40672</v>
      </c>
      <c r="B1541" s="9">
        <f>IFERROR(IF(市价!B1541&lt;&gt;"",市价!B1541/MAX(市价!B$3:B1541)-1,""),"")</f>
        <v>-0.40196593740955744</v>
      </c>
      <c r="C1541" s="9">
        <f>IFERROR(IF(市价!C1541&lt;&gt;"",市价!C1541/MAX(市价!C$3:C1541)-1,""),"")</f>
        <v>-0.58728139904610488</v>
      </c>
      <c r="D1541" s="9">
        <f>IFERROR(IF(市价!D1541&lt;&gt;"",市价!D1541/MAX(市价!D$3:D1541)-1,""),"")</f>
        <v>-0.46059666795815579</v>
      </c>
      <c r="E1541" s="9">
        <f>IFERROR(IF(市价!E1541&lt;&gt;"",市价!E1541/MAX(市价!E$3:E1541)-1,""),"")</f>
        <v>-0.4507707608155147</v>
      </c>
      <c r="F1541" s="9">
        <f>IFERROR(IF(市价!F1541&lt;&gt;"",市价!F1541/MAX(市价!F$3:F1541)-1,""),"")</f>
        <v>-0.4715873721654068</v>
      </c>
      <c r="G1541" s="9">
        <f>IFERROR(IF(市价!G1541&lt;&gt;"",市价!G1541/MAX(市价!G$3:G1541)-1,""),"")</f>
        <v>-0.3965936739659367</v>
      </c>
      <c r="H1541" s="9">
        <f>IFERROR(IF(市价!H1541&lt;&gt;"",市价!H1541/MAX(市价!H$3:H1541)-1,""),"")</f>
        <v>-0.55067966903073295</v>
      </c>
      <c r="I1541" s="9">
        <f>IFERROR(优化!I1541/MAX(优化!I$3:I1541)-1,"")</f>
        <v>-5.0654337058850918E-2</v>
      </c>
    </row>
    <row r="1542" spans="1:9" x14ac:dyDescent="0.15">
      <c r="A1542" s="6">
        <v>40673</v>
      </c>
      <c r="B1542" s="9">
        <f>IFERROR(IF(市价!B1542&lt;&gt;"",市价!B1542/MAX(市价!B$3:B1542)-1,""),"")</f>
        <v>-0.39427985973567492</v>
      </c>
      <c r="C1542" s="9">
        <f>IFERROR(IF(市价!C1542&lt;&gt;"",市价!C1542/MAX(市价!C$3:C1542)-1,""),"")</f>
        <v>-0.58410174880763122</v>
      </c>
      <c r="D1542" s="9">
        <f>IFERROR(IF(市价!D1542&lt;&gt;"",市价!D1542/MAX(市价!D$3:D1542)-1,""),"")</f>
        <v>-0.45238279736536224</v>
      </c>
      <c r="E1542" s="9">
        <f>IFERROR(IF(市价!E1542&lt;&gt;"",市价!E1542/MAX(市价!E$3:E1542)-1,""),"")</f>
        <v>-0.44356041770263555</v>
      </c>
      <c r="F1542" s="9">
        <f>IFERROR(IF(市价!F1542&lt;&gt;"",市价!F1542/MAX(市价!F$3:F1542)-1,""),"")</f>
        <v>-0.46162738995108943</v>
      </c>
      <c r="G1542" s="9">
        <f>IFERROR(IF(市价!G1542&lt;&gt;"",市价!G1542/MAX(市价!G$3:G1542)-1,""),"")</f>
        <v>-0.3917274939172749</v>
      </c>
      <c r="H1542" s="9">
        <f>IFERROR(IF(市价!H1542&lt;&gt;"",市价!H1542/MAX(市价!H$3:H1542)-1,""),"")</f>
        <v>-0.54432624113475181</v>
      </c>
      <c r="I1542" s="9">
        <f>IFERROR(优化!I1542/MAX(优化!I$3:I1542)-1,"")</f>
        <v>-5.0654337058850918E-2</v>
      </c>
    </row>
    <row r="1543" spans="1:9" x14ac:dyDescent="0.15">
      <c r="A1543" s="6">
        <v>40674</v>
      </c>
      <c r="B1543" s="9">
        <f>IFERROR(IF(市价!B1543&lt;&gt;"",市价!B1543/MAX(市价!B$3:B1543)-1,""),"")</f>
        <v>-0.39844098745515821</v>
      </c>
      <c r="C1543" s="9">
        <f>IFERROR(IF(市价!C1543&lt;&gt;"",市价!C1543/MAX(市价!C$3:C1543)-1,""),"")</f>
        <v>-0.58600953895071539</v>
      </c>
      <c r="D1543" s="9">
        <f>IFERROR(IF(市价!D1543&lt;&gt;"",市价!D1543/MAX(市价!D$3:D1543)-1,""),"")</f>
        <v>-0.45586981790003878</v>
      </c>
      <c r="E1543" s="9">
        <f>IFERROR(IF(市价!E1543&lt;&gt;"",市价!E1543/MAX(市价!E$3:E1543)-1,""),"")</f>
        <v>-0.45052212829438087</v>
      </c>
      <c r="F1543" s="9">
        <f>IFERROR(IF(市价!F1543&lt;&gt;"",市价!F1543/MAX(市价!F$3:F1543)-1,""),"")</f>
        <v>-0.46340595820364605</v>
      </c>
      <c r="G1543" s="9">
        <f>IFERROR(IF(市价!G1543&lt;&gt;"",市价!G1543/MAX(市价!G$3:G1543)-1,""),"")</f>
        <v>-0.39578264395782647</v>
      </c>
      <c r="H1543" s="9">
        <f>IFERROR(IF(市价!H1543&lt;&gt;"",市价!H1543/MAX(市价!H$3:H1543)-1,""),"")</f>
        <v>-0.5478723404255319</v>
      </c>
      <c r="I1543" s="9">
        <f>IFERROR(优化!I1543/MAX(优化!I$3:I1543)-1,"")</f>
        <v>-5.0654337058850918E-2</v>
      </c>
    </row>
    <row r="1544" spans="1:9" x14ac:dyDescent="0.15">
      <c r="A1544" s="6">
        <v>40675</v>
      </c>
      <c r="B1544" s="9">
        <f>IFERROR(IF(市价!B1544&lt;&gt;"",市价!B1544/MAX(市价!B$3:B1544)-1,""),"")</f>
        <v>-0.40603207988519219</v>
      </c>
      <c r="C1544" s="9">
        <f>IFERROR(IF(市价!C1544&lt;&gt;"",市价!C1544/MAX(市价!C$3:C1544)-1,""),"")</f>
        <v>-0.59141494435612085</v>
      </c>
      <c r="D1544" s="9">
        <f>IFERROR(IF(市价!D1544&lt;&gt;"",市价!D1544/MAX(市价!D$3:D1544)-1,""),"")</f>
        <v>-0.46493607129019765</v>
      </c>
      <c r="E1544" s="9">
        <f>IFERROR(IF(市价!E1544&lt;&gt;"",市价!E1544/MAX(市价!E$3:E1544)-1,""),"")</f>
        <v>-0.45450024863252103</v>
      </c>
      <c r="F1544" s="9">
        <f>IFERROR(IF(市价!F1544&lt;&gt;"",市价!F1544/MAX(市价!F$3:F1544)-1,""),"")</f>
        <v>-0.46518452645620278</v>
      </c>
      <c r="G1544" s="9">
        <f>IFERROR(IF(市价!G1544&lt;&gt;"",市价!G1544/MAX(市价!G$3:G1544)-1,""),"")</f>
        <v>-0.40673154906731546</v>
      </c>
      <c r="H1544" s="9">
        <f>IFERROR(IF(市价!H1544&lt;&gt;"",市价!H1544/MAX(市价!H$3:H1544)-1,""),"")</f>
        <v>-0.55570330969267145</v>
      </c>
      <c r="I1544" s="9">
        <f>IFERROR(优化!I1544/MAX(优化!I$3:I1544)-1,"")</f>
        <v>-5.0654337058850918E-2</v>
      </c>
    </row>
    <row r="1545" spans="1:9" x14ac:dyDescent="0.15">
      <c r="A1545" s="6">
        <v>40676</v>
      </c>
      <c r="B1545" s="9">
        <f>IFERROR(IF(市价!B1545&lt;&gt;"",市价!B1545/MAX(市价!B$3:B1545)-1,""),"")</f>
        <v>-0.40079105439442586</v>
      </c>
      <c r="C1545" s="9">
        <f>IFERROR(IF(市价!C1545&lt;&gt;"",市价!C1545/MAX(市价!C$3:C1545)-1,""),"")</f>
        <v>-0.58632750397456279</v>
      </c>
      <c r="D1545" s="9">
        <f>IFERROR(IF(市价!D1545&lt;&gt;"",市价!D1545/MAX(市价!D$3:D1545)-1,""),"")</f>
        <v>-0.45788454087562969</v>
      </c>
      <c r="E1545" s="9">
        <f>IFERROR(IF(市价!E1545&lt;&gt;"",市价!E1545/MAX(市价!E$3:E1545)-1,""),"")</f>
        <v>-0.45176529090004969</v>
      </c>
      <c r="F1545" s="9">
        <f>IFERROR(IF(市价!F1545&lt;&gt;"",市价!F1545/MAX(市价!F$3:F1545)-1,""),"")</f>
        <v>-0.46162738995108943</v>
      </c>
      <c r="G1545" s="9">
        <f>IFERROR(IF(市价!G1545&lt;&gt;"",市价!G1545/MAX(市价!G$3:G1545)-1,""),"")</f>
        <v>-0.3990267639902676</v>
      </c>
      <c r="H1545" s="9">
        <f>IFERROR(IF(市价!H1545&lt;&gt;"",市价!H1545/MAX(市价!H$3:H1545)-1,""),"")</f>
        <v>-0.55452127659574479</v>
      </c>
      <c r="I1545" s="9">
        <f>IFERROR(优化!I1545/MAX(优化!I$3:I1545)-1,"")</f>
        <v>-5.0654337058850918E-2</v>
      </c>
    </row>
    <row r="1546" spans="1:9" x14ac:dyDescent="0.15">
      <c r="A1546" s="6">
        <v>40679</v>
      </c>
      <c r="B1546" s="9">
        <f>IFERROR(IF(市价!B1546&lt;&gt;"",市价!B1546/MAX(市价!B$3:B1546)-1,""),"")</f>
        <v>-0.41263347637622905</v>
      </c>
      <c r="C1546" s="9">
        <f>IFERROR(IF(市价!C1546&lt;&gt;"",市价!C1546/MAX(市价!C$3:C1546)-1,""),"")</f>
        <v>-0.59459459459459452</v>
      </c>
      <c r="D1546" s="9">
        <f>IFERROR(IF(市价!D1546&lt;&gt;"",市价!D1546/MAX(市价!D$3:D1546)-1,""),"")</f>
        <v>-0.4633087950406819</v>
      </c>
      <c r="E1546" s="9">
        <f>IFERROR(IF(市价!E1546&lt;&gt;"",市价!E1546/MAX(市价!E$3:E1546)-1,""),"")</f>
        <v>-0.47115862754848337</v>
      </c>
      <c r="F1546" s="9">
        <f>IFERROR(IF(市价!F1546&lt;&gt;"",市价!F1546/MAX(市价!F$3:F1546)-1,""),"")</f>
        <v>-0.47247665629168523</v>
      </c>
      <c r="G1546" s="9">
        <f>IFERROR(IF(市价!G1546&lt;&gt;"",市价!G1546/MAX(市价!G$3:G1546)-1,""),"")</f>
        <v>-0.40713706407137062</v>
      </c>
      <c r="H1546" s="9">
        <f>IFERROR(IF(市价!H1546&lt;&gt;"",市价!H1546/MAX(市价!H$3:H1546)-1,""),"")</f>
        <v>-0.56323877068557926</v>
      </c>
      <c r="I1546" s="9">
        <f>IFERROR(优化!I1546/MAX(优化!I$3:I1546)-1,"")</f>
        <v>-5.0654337058850918E-2</v>
      </c>
    </row>
    <row r="1547" spans="1:9" x14ac:dyDescent="0.15">
      <c r="A1547" s="6">
        <v>40680</v>
      </c>
      <c r="B1547" s="9">
        <f>IFERROR(IF(市价!B1547&lt;&gt;"",市价!B1547/MAX(市价!B$3:B1547)-1,""),"")</f>
        <v>-0.4058033901401833</v>
      </c>
      <c r="C1547" s="9">
        <f>IFERROR(IF(市价!C1547&lt;&gt;"",市价!C1547/MAX(市价!C$3:C1547)-1,""),"")</f>
        <v>-0.58982511923688397</v>
      </c>
      <c r="D1547" s="9">
        <f>IFERROR(IF(市价!D1547&lt;&gt;"",市价!D1547/MAX(市价!D$3:D1547)-1,""),"")</f>
        <v>-0.4547074777218133</v>
      </c>
      <c r="E1547" s="9">
        <f>IFERROR(IF(市价!E1547&lt;&gt;"",市价!E1547/MAX(市价!E$3:E1547)-1,""),"")</f>
        <v>-0.46394828443560421</v>
      </c>
      <c r="F1547" s="9">
        <f>IFERROR(IF(市价!F1547&lt;&gt;"",市价!F1547/MAX(市价!F$3:F1547)-1,""),"")</f>
        <v>-0.46794130724766569</v>
      </c>
      <c r="G1547" s="9">
        <f>IFERROR(IF(市价!G1547&lt;&gt;"",市价!G1547/MAX(市价!G$3:G1547)-1,""),"")</f>
        <v>-0.4002433090024331</v>
      </c>
      <c r="H1547" s="9">
        <f>IFERROR(IF(市价!H1547&lt;&gt;"",市价!H1547/MAX(市价!H$3:H1547)-1,""),"")</f>
        <v>-0.55969267139479917</v>
      </c>
      <c r="I1547" s="9">
        <f>IFERROR(优化!I1547/MAX(优化!I$3:I1547)-1,"")</f>
        <v>-5.0654337058850918E-2</v>
      </c>
    </row>
    <row r="1548" spans="1:9" x14ac:dyDescent="0.15">
      <c r="A1548" s="6">
        <v>40681</v>
      </c>
      <c r="B1548" s="9">
        <f>IFERROR(IF(市价!B1548&lt;&gt;"",市价!B1548/MAX(市价!B$3:B1548)-1,""),"")</f>
        <v>-0.39453084927625615</v>
      </c>
      <c r="C1548" s="9" t="str">
        <f>IFERROR(IF(市价!C1548&lt;&gt;"",市价!C1548/MAX(市价!C$3:C1548)-1,""),"")</f>
        <v/>
      </c>
      <c r="D1548" s="9">
        <f>IFERROR(IF(市价!D1548&lt;&gt;"",市价!D1548/MAX(市价!D$3:D1548)-1,""),"")</f>
        <v>-0.44533126695079428</v>
      </c>
      <c r="E1548" s="9">
        <f>IFERROR(IF(市价!E1548&lt;&gt;"",市价!E1548/MAX(市价!E$3:E1548)-1,""),"")</f>
        <v>-0.44828443560417697</v>
      </c>
      <c r="F1548" s="9">
        <f>IFERROR(IF(市价!F1548&lt;&gt;"",市价!F1548/MAX(市价!F$3:F1548)-1,""),"")</f>
        <v>-0.45344597598932856</v>
      </c>
      <c r="G1548" s="9">
        <f>IFERROR(IF(市价!G1548&lt;&gt;"",市价!G1548/MAX(市价!G$3:G1548)-1,""),"")</f>
        <v>-0.39578264395782647</v>
      </c>
      <c r="H1548" s="9">
        <f>IFERROR(IF(市价!H1548&lt;&gt;"",市价!H1548/MAX(市价!H$3:H1548)-1,""),"")</f>
        <v>-0.55363475177304966</v>
      </c>
      <c r="I1548" s="9">
        <f>IFERROR(优化!I1548/MAX(优化!I$3:I1548)-1,"")</f>
        <v>-5.0654337058850918E-2</v>
      </c>
    </row>
    <row r="1549" spans="1:9" x14ac:dyDescent="0.15">
      <c r="A1549" s="6">
        <v>40682</v>
      </c>
      <c r="B1549" s="9">
        <f>IFERROR(IF(市价!B1549&lt;&gt;"",市价!B1549/MAX(市价!B$3:B1549)-1,""),"")</f>
        <v>-0.39493869857189146</v>
      </c>
      <c r="C1549" s="9">
        <f>IFERROR(IF(市价!C1549&lt;&gt;"",市价!C1549/MAX(市价!C$3:C1549)-1,""),"")</f>
        <v>-0.58887122416534177</v>
      </c>
      <c r="D1549" s="9">
        <f>IFERROR(IF(市价!D1549&lt;&gt;"",市价!D1549/MAX(市价!D$3:D1549)-1,""),"")</f>
        <v>-0.44571871367686944</v>
      </c>
      <c r="E1549" s="9">
        <f>IFERROR(IF(市价!E1549&lt;&gt;"",市价!E1549/MAX(市价!E$3:E1549)-1,""),"")</f>
        <v>-0.44903033316757834</v>
      </c>
      <c r="F1549" s="9">
        <f>IFERROR(IF(市价!F1549&lt;&gt;"",市价!F1549/MAX(市价!F$3:F1549)-1,""),"")</f>
        <v>-0.45157847932414408</v>
      </c>
      <c r="G1549" s="9">
        <f>IFERROR(IF(市价!G1549&lt;&gt;"",市价!G1549/MAX(市价!G$3:G1549)-1,""),"")</f>
        <v>-0.4002433090024331</v>
      </c>
      <c r="H1549" s="9">
        <f>IFERROR(IF(市价!H1549&lt;&gt;"",市价!H1549/MAX(市价!H$3:H1549)-1,""),"")</f>
        <v>-0.552452718676123</v>
      </c>
      <c r="I1549" s="9">
        <f>IFERROR(优化!I1549/MAX(优化!I$3:I1549)-1,"")</f>
        <v>-5.0654337058850918E-2</v>
      </c>
    </row>
    <row r="1550" spans="1:9" x14ac:dyDescent="0.15">
      <c r="A1550" s="6">
        <v>40683</v>
      </c>
      <c r="B1550" s="9">
        <f>IFERROR(IF(市价!B1550&lt;&gt;"",市价!B1550/MAX(市价!B$3:B1550)-1,""),"")</f>
        <v>-0.38981896560143547</v>
      </c>
      <c r="C1550" s="9">
        <f>IFERROR(IF(市价!C1550&lt;&gt;"",市价!C1550/MAX(市价!C$3:C1550)-1,""),"")</f>
        <v>-0.5847376788553259</v>
      </c>
      <c r="D1550" s="9">
        <f>IFERROR(IF(市价!D1550&lt;&gt;"",市价!D1550/MAX(市价!D$3:D1550)-1,""),"")</f>
        <v>-0.44176675707090274</v>
      </c>
      <c r="E1550" s="9">
        <f>IFERROR(IF(市价!E1550&lt;&gt;"",市价!E1550/MAX(市价!E$3:E1550)-1,""),"")</f>
        <v>-0.44057682744903037</v>
      </c>
      <c r="F1550" s="9">
        <f>IFERROR(IF(市价!F1550&lt;&gt;"",市价!F1550/MAX(市价!F$3:F1550)-1,""),"")</f>
        <v>-0.44979991107158745</v>
      </c>
      <c r="G1550" s="9">
        <f>IFERROR(IF(市价!G1550&lt;&gt;"",市价!G1550/MAX(市价!G$3:G1550)-1,""),"")</f>
        <v>-0.3965936739659367</v>
      </c>
      <c r="H1550" s="9">
        <f>IFERROR(IF(市价!H1550&lt;&gt;"",市价!H1550/MAX(市价!H$3:H1550)-1,""),"")</f>
        <v>-0.5484633569739954</v>
      </c>
      <c r="I1550" s="9">
        <f>IFERROR(优化!I1550/MAX(优化!I$3:I1550)-1,"")</f>
        <v>-5.0654337058850918E-2</v>
      </c>
    </row>
    <row r="1551" spans="1:9" x14ac:dyDescent="0.15">
      <c r="A1551" s="6">
        <v>40686</v>
      </c>
      <c r="B1551" s="9">
        <f>IFERROR(IF(市价!B1551&lt;&gt;"",市价!B1551/MAX(市价!B$3:B1551)-1,""),"")</f>
        <v>-0.40764659199821973</v>
      </c>
      <c r="C1551" s="9">
        <f>IFERROR(IF(市价!C1551&lt;&gt;"",市价!C1551/MAX(市价!C$3:C1551)-1,""),"")</f>
        <v>-0.59777424483306829</v>
      </c>
      <c r="D1551" s="9">
        <f>IFERROR(IF(市价!D1551&lt;&gt;"",市价!D1551/MAX(市价!D$3:D1551)-1,""),"")</f>
        <v>-0.45664471135218909</v>
      </c>
      <c r="E1551" s="9">
        <f>IFERROR(IF(市价!E1551&lt;&gt;"",市价!E1551/MAX(市价!E$3:E1551)-1,""),"")</f>
        <v>-0.45997016409746394</v>
      </c>
      <c r="F1551" s="9">
        <f>IFERROR(IF(市价!F1551&lt;&gt;"",市价!F1551/MAX(市价!F$3:F1551)-1,""),"")</f>
        <v>-0.46429524232992436</v>
      </c>
      <c r="G1551" s="9">
        <f>IFERROR(IF(市价!G1551&lt;&gt;"",市价!G1551/MAX(市价!G$3:G1551)-1,""),"")</f>
        <v>-0.41078669910786703</v>
      </c>
      <c r="H1551" s="9">
        <f>IFERROR(IF(市价!H1551&lt;&gt;"",市价!H1551/MAX(市价!H$3:H1551)-1,""),"")</f>
        <v>-0.56323877068557926</v>
      </c>
      <c r="I1551" s="9">
        <f>IFERROR(优化!I1551/MAX(优化!I$3:I1551)-1,"")</f>
        <v>-5.0654337058850918E-2</v>
      </c>
    </row>
    <row r="1552" spans="1:9" x14ac:dyDescent="0.15">
      <c r="A1552" s="6">
        <v>40687</v>
      </c>
      <c r="B1552" s="9">
        <f>IFERROR(IF(市价!B1552&lt;&gt;"",市价!B1552/MAX(市价!B$3:B1552)-1,""),"")</f>
        <v>-0.4090392683996027</v>
      </c>
      <c r="C1552" s="9">
        <f>IFERROR(IF(市价!C1552&lt;&gt;"",市价!C1552/MAX(市价!C$3:C1552)-1,""),"")</f>
        <v>-0.59777424483306829</v>
      </c>
      <c r="D1552" s="9">
        <f>IFERROR(IF(市价!D1552&lt;&gt;"",市价!D1552/MAX(市价!D$3:D1552)-1,""),"")</f>
        <v>-0.45703215807826436</v>
      </c>
      <c r="E1552" s="9">
        <f>IFERROR(IF(市价!E1552&lt;&gt;"",市价!E1552/MAX(市价!E$3:E1552)-1,""),"")</f>
        <v>-0.45773247140726003</v>
      </c>
      <c r="F1552" s="9">
        <f>IFERROR(IF(市价!F1552&lt;&gt;"",市价!F1552/MAX(市价!F$3:F1552)-1,""),"")</f>
        <v>-0.46251667407736774</v>
      </c>
      <c r="G1552" s="9">
        <f>IFERROR(IF(市价!G1552&lt;&gt;"",市价!G1552/MAX(市价!G$3:G1552)-1,""),"")</f>
        <v>-0.41849148418491489</v>
      </c>
      <c r="H1552" s="9">
        <f>IFERROR(IF(市价!H1552&lt;&gt;"",市价!H1552/MAX(市价!H$3:H1552)-1,""),"")</f>
        <v>-0.56663711583924359</v>
      </c>
      <c r="I1552" s="9">
        <f>IFERROR(优化!I1552/MAX(优化!I$3:I1552)-1,"")</f>
        <v>-5.0654337058850918E-2</v>
      </c>
    </row>
    <row r="1553" spans="1:9" x14ac:dyDescent="0.15">
      <c r="A1553" s="6">
        <v>40688</v>
      </c>
      <c r="B1553" s="9">
        <f>IFERROR(IF(市价!B1553&lt;&gt;"",市价!B1553/MAX(市价!B$3:B1553)-1,""),"")</f>
        <v>-0.42077235320083362</v>
      </c>
      <c r="C1553" s="9">
        <f>IFERROR(IF(市价!C1553&lt;&gt;"",市价!C1553/MAX(市价!C$3:C1553)-1,""),"")</f>
        <v>-0.60413354531001584</v>
      </c>
      <c r="D1553" s="9">
        <f>IFERROR(IF(市价!D1553&lt;&gt;"",市价!D1553/MAX(市价!D$3:D1553)-1,""),"")</f>
        <v>-0.46687330492057344</v>
      </c>
      <c r="E1553" s="9">
        <f>IFERROR(IF(市价!E1553&lt;&gt;"",市价!E1553/MAX(市价!E$3:E1553)-1,""),"")</f>
        <v>-0.46892093485827946</v>
      </c>
      <c r="F1553" s="9">
        <f>IFERROR(IF(市价!F1553&lt;&gt;"",市价!F1553/MAX(市价!F$3:F1553)-1,""),"")</f>
        <v>-0.47247665629168523</v>
      </c>
      <c r="G1553" s="9">
        <f>IFERROR(IF(市价!G1553&lt;&gt;"",市价!G1553/MAX(市价!G$3:G1553)-1,""),"")</f>
        <v>-0.42741281427412814</v>
      </c>
      <c r="H1553" s="9">
        <f>IFERROR(IF(市价!H1553&lt;&gt;"",市价!H1553/MAX(市价!H$3:H1553)-1,""),"")</f>
        <v>-0.57993498817966915</v>
      </c>
      <c r="I1553" s="9">
        <f>IFERROR(优化!I1553/MAX(优化!I$3:I1553)-1,"")</f>
        <v>-5.0654337058850918E-2</v>
      </c>
    </row>
    <row r="1554" spans="1:9" x14ac:dyDescent="0.15">
      <c r="A1554" s="6">
        <v>40689</v>
      </c>
      <c r="B1554" s="9">
        <f>IFERROR(IF(市价!B1554&lt;&gt;"",市价!B1554/MAX(市价!B$3:B1554)-1,""),"")</f>
        <v>-0.41963810799002121</v>
      </c>
      <c r="C1554" s="9">
        <f>IFERROR(IF(市价!C1554&lt;&gt;"",市价!C1554/MAX(市价!C$3:C1554)-1,""),"")</f>
        <v>-0.60635930047694753</v>
      </c>
      <c r="D1554" s="9">
        <f>IFERROR(IF(市价!D1554&lt;&gt;"",市价!D1554/MAX(市价!D$3:D1554)-1,""),"")</f>
        <v>-0.46493607129019765</v>
      </c>
      <c r="E1554" s="9">
        <f>IFERROR(IF(市价!E1554&lt;&gt;"",市价!E1554/MAX(市价!E$3:E1554)-1,""),"")</f>
        <v>-0.46071606166086521</v>
      </c>
      <c r="F1554" s="9" t="str">
        <f>IFERROR(IF(市价!F1554&lt;&gt;"",市价!F1554/MAX(市价!F$3:F1554)-1,""),"")</f>
        <v/>
      </c>
      <c r="G1554" s="9" t="str">
        <f>IFERROR(IF(市价!G1554&lt;&gt;"",市价!G1554/MAX(市价!G$3:G1554)-1,""),"")</f>
        <v/>
      </c>
      <c r="H1554" s="9">
        <f>IFERROR(IF(市价!H1554&lt;&gt;"",市价!H1554/MAX(市价!H$3:H1554)-1,""),"")</f>
        <v>-0.58229905437352247</v>
      </c>
      <c r="I1554" s="9">
        <f>IFERROR(优化!I1554/MAX(优化!I$3:I1554)-1,"")</f>
        <v>-5.0654337058850918E-2</v>
      </c>
    </row>
    <row r="1555" spans="1:9" x14ac:dyDescent="0.15">
      <c r="A1555" s="6">
        <v>40690</v>
      </c>
      <c r="B1555" s="9">
        <f>IFERROR(IF(市价!B1555&lt;&gt;"",市价!B1555/MAX(市价!B$3:B1555)-1,""),"")</f>
        <v>-0.41722825386087248</v>
      </c>
      <c r="C1555" s="9">
        <f>IFERROR(IF(市价!C1555&lt;&gt;"",市价!C1555/MAX(市价!C$3:C1555)-1,""),"")</f>
        <v>-0.60667726550079493</v>
      </c>
      <c r="D1555" s="9">
        <f>IFERROR(IF(市价!D1555&lt;&gt;"",市价!D1555/MAX(市价!D$3:D1555)-1,""),"")</f>
        <v>-0.4633087950406819</v>
      </c>
      <c r="E1555" s="9">
        <f>IFERROR(IF(市价!E1555&lt;&gt;"",市价!E1555/MAX(市价!E$3:E1555)-1,""),"")</f>
        <v>-0.45773247140726003</v>
      </c>
      <c r="F1555" s="9">
        <f>IFERROR(IF(市价!F1555&lt;&gt;"",市价!F1555/MAX(市价!F$3:F1555)-1,""),"")</f>
        <v>-0.46340595820364605</v>
      </c>
      <c r="G1555" s="9">
        <f>IFERROR(IF(市价!G1555&lt;&gt;"",市价!G1555/MAX(市价!G$3:G1555)-1,""),"")</f>
        <v>-0.4326845093268451</v>
      </c>
      <c r="H1555" s="9">
        <f>IFERROR(IF(市价!H1555&lt;&gt;"",市价!H1555/MAX(市价!H$3:H1555)-1,""),"")</f>
        <v>-0.57860520094562651</v>
      </c>
      <c r="I1555" s="9">
        <f>IFERROR(优化!I1555/MAX(优化!I$3:I1555)-1,"")</f>
        <v>-5.0654337058850918E-2</v>
      </c>
    </row>
    <row r="1556" spans="1:9" x14ac:dyDescent="0.15">
      <c r="A1556" s="6">
        <v>40693</v>
      </c>
      <c r="B1556" s="9">
        <f>IFERROR(IF(市价!B1556&lt;&gt;"",市价!B1556/MAX(市价!B$3:B1556)-1,""),"")</f>
        <v>-0.4152143276989495</v>
      </c>
      <c r="C1556" s="9">
        <f>IFERROR(IF(市价!C1556&lt;&gt;"",市价!C1556/MAX(市价!C$3:C1556)-1,""),"")</f>
        <v>-0.60572337042925284</v>
      </c>
      <c r="D1556" s="9">
        <f>IFERROR(IF(市价!D1556&lt;&gt;"",市价!D1556/MAX(市价!D$3:D1556)-1,""),"")</f>
        <v>-0.45904688105385516</v>
      </c>
      <c r="E1556" s="9">
        <f>IFERROR(IF(市价!E1556&lt;&gt;"",市价!E1556/MAX(市价!E$3:E1556)-1,""),"")</f>
        <v>-0.44952759820984578</v>
      </c>
      <c r="F1556" s="9">
        <f>IFERROR(IF(市价!F1556&lt;&gt;"",市价!F1556/MAX(市价!F$3:F1556)-1,""),"")</f>
        <v>-0.46251667407736774</v>
      </c>
      <c r="G1556" s="9">
        <f>IFERROR(IF(市价!G1556&lt;&gt;"",市价!G1556/MAX(市价!G$3:G1556)-1,""),"")</f>
        <v>-0.43592862935928633</v>
      </c>
      <c r="H1556" s="9">
        <f>IFERROR(IF(市价!H1556&lt;&gt;"",市价!H1556/MAX(市价!H$3:H1556)-1,""),"")</f>
        <v>-0.57890070921985815</v>
      </c>
      <c r="I1556" s="9">
        <f>IFERROR(优化!I1556/MAX(优化!I$3:I1556)-1,"")</f>
        <v>-5.0654337058850918E-2</v>
      </c>
    </row>
    <row r="1557" spans="1:9" x14ac:dyDescent="0.15">
      <c r="A1557" s="6">
        <v>40694</v>
      </c>
      <c r="B1557" s="9">
        <f>IFERROR(IF(市价!B1557&lt;&gt;"",市价!B1557/MAX(市价!B$3:B1557)-1,""),"")</f>
        <v>-0.40796135829148372</v>
      </c>
      <c r="C1557" s="9">
        <f>IFERROR(IF(市价!C1557&lt;&gt;"",市价!C1557/MAX(市价!C$3:C1557)-1,""),"")</f>
        <v>-0.60254372019077906</v>
      </c>
      <c r="D1557" s="9">
        <f>IFERROR(IF(市价!D1557&lt;&gt;"",市价!D1557/MAX(市价!D$3:D1557)-1,""),"")</f>
        <v>-0.45664471135218909</v>
      </c>
      <c r="E1557" s="9">
        <f>IFERROR(IF(市价!E1557&lt;&gt;"",市价!E1557/MAX(市价!E$3:E1557)-1,""),"")</f>
        <v>-0.44132272501243164</v>
      </c>
      <c r="F1557" s="9">
        <f>IFERROR(IF(市价!F1557&lt;&gt;"",市价!F1557/MAX(市价!F$3:F1557)-1,""),"")</f>
        <v>-0.44979991107158745</v>
      </c>
      <c r="G1557" s="9">
        <f>IFERROR(IF(市价!G1557&lt;&gt;"",市价!G1557/MAX(市价!G$3:G1557)-1,""),"")</f>
        <v>-0.43146796431467971</v>
      </c>
      <c r="H1557" s="9">
        <f>IFERROR(IF(市价!H1557&lt;&gt;"",市价!H1557/MAX(市价!H$3:H1557)-1,""),"")</f>
        <v>-0.57239952718676124</v>
      </c>
      <c r="I1557" s="9">
        <f>IFERROR(优化!I1557/MAX(优化!I$3:I1557)-1,"")</f>
        <v>-5.0654337058850918E-2</v>
      </c>
    </row>
    <row r="1558" spans="1:9" x14ac:dyDescent="0.15">
      <c r="A1558" s="6">
        <v>40695</v>
      </c>
      <c r="B1558" s="9">
        <f>IFERROR(IF(市价!B1558&lt;&gt;"",市价!B1558/MAX(市价!B$3:B1558)-1,""),"")</f>
        <v>-0.41374240687336195</v>
      </c>
      <c r="C1558" s="9">
        <f>IFERROR(IF(市价!C1558&lt;&gt;"",市价!C1558/MAX(市价!C$3:C1558)-1,""),"")</f>
        <v>-0.60381558028616844</v>
      </c>
      <c r="D1558" s="9">
        <f>IFERROR(IF(市价!D1558&lt;&gt;"",市价!D1558/MAX(市价!D$3:D1558)-1,""),"")</f>
        <v>-0.46137156141030611</v>
      </c>
      <c r="E1558" s="9">
        <f>IFERROR(IF(市价!E1558&lt;&gt;"",市价!E1558/MAX(市价!E$3:E1558)-1,""),"")</f>
        <v>-0.44903033316757834</v>
      </c>
      <c r="F1558" s="9">
        <f>IFERROR(IF(市价!F1558&lt;&gt;"",市价!F1558/MAX(市价!F$3:F1558)-1,""),"")</f>
        <v>-0.4570920409070699</v>
      </c>
      <c r="G1558" s="9">
        <f>IFERROR(IF(市价!G1558&lt;&gt;"",市价!G1558/MAX(市价!G$3:G1558)-1,""),"")</f>
        <v>-0.43673965936739656</v>
      </c>
      <c r="H1558" s="9">
        <f>IFERROR(IF(市价!H1558&lt;&gt;"",市价!H1558/MAX(市价!H$3:H1558)-1,""),"")</f>
        <v>-0.57683215130023646</v>
      </c>
      <c r="I1558" s="9">
        <f>IFERROR(优化!I1558/MAX(优化!I$3:I1558)-1,"")</f>
        <v>-5.0654337058850918E-2</v>
      </c>
    </row>
    <row r="1559" spans="1:9" x14ac:dyDescent="0.15">
      <c r="A1559" s="6">
        <v>40696</v>
      </c>
      <c r="B1559" s="9">
        <f>IFERROR(IF(市价!B1559&lt;&gt;"",市价!B1559/MAX(市价!B$3:B1559)-1,""),"")</f>
        <v>-0.43962173232903545</v>
      </c>
      <c r="C1559" s="9">
        <f>IFERROR(IF(市价!C1559&lt;&gt;"",市价!C1559/MAX(市价!C$3:C1559)-1,""),"")</f>
        <v>-0.62225755166931629</v>
      </c>
      <c r="D1559" s="9">
        <f>IFERROR(IF(市价!D1559&lt;&gt;"",市价!D1559/MAX(市价!D$3:D1559)-1,""),"")</f>
        <v>-0.48213870592793495</v>
      </c>
      <c r="E1559" s="9">
        <f>IFERROR(IF(市价!E1559&lt;&gt;"",市价!E1559/MAX(市价!E$3:E1559)-1,""),"")</f>
        <v>-0.47787170561909498</v>
      </c>
      <c r="F1559" s="9">
        <f>IFERROR(IF(市价!F1559&lt;&gt;"",市价!F1559/MAX(市价!F$3:F1559)-1,""),"")</f>
        <v>-0.47887950200088925</v>
      </c>
      <c r="G1559" s="9">
        <f>IFERROR(IF(市价!G1559&lt;&gt;"",市价!G1559/MAX(市价!G$3:G1559)-1,""),"")</f>
        <v>-0.4626926196269262</v>
      </c>
      <c r="H1559" s="9">
        <f>IFERROR(IF(市价!H1559&lt;&gt;"",市价!H1559/MAX(市价!H$3:H1559)-1,""),"")</f>
        <v>-0.5942671394799055</v>
      </c>
      <c r="I1559" s="9">
        <f>IFERROR(优化!I1559/MAX(优化!I$3:I1559)-1,"")</f>
        <v>-5.0654337058850918E-2</v>
      </c>
    </row>
    <row r="1560" spans="1:9" x14ac:dyDescent="0.15">
      <c r="A1560" s="6">
        <v>40697</v>
      </c>
      <c r="B1560" s="9">
        <f>IFERROR(IF(市价!B1560&lt;&gt;"",市价!B1560/MAX(市价!B$3:B1560)-1,""),"")</f>
        <v>-0.43707989049629148</v>
      </c>
      <c r="C1560" s="9">
        <f>IFERROR(IF(市价!C1560&lt;&gt;"",市价!C1560/MAX(市价!C$3:C1560)-1,""),"")</f>
        <v>-0.62098569157392691</v>
      </c>
      <c r="D1560" s="9">
        <f>IFERROR(IF(市价!D1560&lt;&gt;"",市价!D1560/MAX(市价!D$3:D1560)-1,""),"")</f>
        <v>-0.47950406819062386</v>
      </c>
      <c r="E1560" s="9">
        <f>IFERROR(IF(市价!E1560&lt;&gt;"",市价!E1560/MAX(市价!E$3:E1560)-1,""),"")</f>
        <v>-0.4726504226752859</v>
      </c>
      <c r="F1560" s="9">
        <f>IFERROR(IF(市价!F1560&lt;&gt;"",市价!F1560/MAX(市价!F$3:F1560)-1,""),"")</f>
        <v>-0.47701200533570476</v>
      </c>
      <c r="G1560" s="9">
        <f>IFERROR(IF(市价!G1560&lt;&gt;"",市价!G1560/MAX(市价!G$3:G1560)-1,""),"")</f>
        <v>-0.46147607461476081</v>
      </c>
      <c r="H1560" s="9">
        <f>IFERROR(IF(市价!H1560&lt;&gt;"",市价!H1560/MAX(市价!H$3:H1560)-1,""),"")</f>
        <v>-0.59308510638297873</v>
      </c>
      <c r="I1560" s="9">
        <f>IFERROR(优化!I1560/MAX(优化!I$3:I1560)-1,"")</f>
        <v>-5.0654337058850918E-2</v>
      </c>
    </row>
    <row r="1561" spans="1:9" x14ac:dyDescent="0.15">
      <c r="A1561" s="6">
        <v>40701</v>
      </c>
      <c r="B1561" s="9">
        <f>IFERROR(IF(市价!B1561&lt;&gt;"",市价!B1561/MAX(市价!B$3:B1561)-1,""),"")</f>
        <v>-0.43626277327309304</v>
      </c>
      <c r="C1561" s="9">
        <f>IFERROR(IF(市价!C1561&lt;&gt;"",市价!C1561/MAX(市价!C$3:C1561)-1,""),"")</f>
        <v>-0.62003179650238471</v>
      </c>
      <c r="D1561" s="9">
        <f>IFERROR(IF(市价!D1561&lt;&gt;"",市价!D1561/MAX(市价!D$3:D1561)-1,""),"")</f>
        <v>-0.47896164277411868</v>
      </c>
      <c r="E1561" s="9">
        <f>IFERROR(IF(市价!E1561&lt;&gt;"",市价!E1561/MAX(市价!E$3:E1561)-1,""),"")</f>
        <v>-0.47439085032322226</v>
      </c>
      <c r="F1561" s="9">
        <f>IFERROR(IF(市价!F1561&lt;&gt;"",市价!F1561/MAX(市价!F$3:F1561)-1,""),"")</f>
        <v>-0.47336594041796354</v>
      </c>
      <c r="G1561" s="9">
        <f>IFERROR(IF(市价!G1561&lt;&gt;"",市价!G1561/MAX(市价!G$3:G1561)-1,""),"")</f>
        <v>-0.46107055961070564</v>
      </c>
      <c r="H1561" s="9">
        <f>IFERROR(IF(市价!H1561&lt;&gt;"",市价!H1561/MAX(市价!H$3:H1561)-1,""),"")</f>
        <v>-0.5927895981087471</v>
      </c>
      <c r="I1561" s="9">
        <f>IFERROR(优化!I1561/MAX(优化!I$3:I1561)-1,"")</f>
        <v>-5.0654337058850918E-2</v>
      </c>
    </row>
    <row r="1562" spans="1:9" x14ac:dyDescent="0.15">
      <c r="A1562" s="6">
        <v>40702</v>
      </c>
      <c r="B1562" s="9">
        <f>IFERROR(IF(市价!B1562&lt;&gt;"",市价!B1562/MAX(市价!B$3:B1562)-1,""),"")</f>
        <v>-0.44220150635335098</v>
      </c>
      <c r="C1562" s="9">
        <f>IFERROR(IF(市价!C1562&lt;&gt;"",市价!C1562/MAX(市价!C$3:C1562)-1,""),"")</f>
        <v>-0.62193958664546889</v>
      </c>
      <c r="D1562" s="9">
        <f>IFERROR(IF(市价!D1562&lt;&gt;"",市价!D1562/MAX(市价!D$3:D1562)-1,""),"")</f>
        <v>-0.48826036419992247</v>
      </c>
      <c r="E1562" s="9">
        <f>IFERROR(IF(市价!E1562&lt;&gt;"",市价!E1562/MAX(市价!E$3:E1562)-1,""),"")</f>
        <v>-0.48433615116857287</v>
      </c>
      <c r="F1562" s="9">
        <f>IFERROR(IF(市价!F1562&lt;&gt;"",市价!F1562/MAX(市价!F$3:F1562)-1,""),"")</f>
        <v>-0.47790128946198307</v>
      </c>
      <c r="G1562" s="9">
        <f>IFERROR(IF(市价!G1562&lt;&gt;"",市价!G1562/MAX(市价!G$3:G1562)-1,""),"")</f>
        <v>-0.4626926196269262</v>
      </c>
      <c r="H1562" s="9">
        <f>IFERROR(IF(市价!H1562&lt;&gt;"",市价!H1562/MAX(市价!H$3:H1562)-1,""),"")</f>
        <v>-0.59677895981087481</v>
      </c>
      <c r="I1562" s="9">
        <f>IFERROR(优化!I1562/MAX(优化!I$3:I1562)-1,"")</f>
        <v>-5.0654337058850918E-2</v>
      </c>
    </row>
    <row r="1563" spans="1:9" x14ac:dyDescent="0.15">
      <c r="A1563" s="6">
        <v>40703</v>
      </c>
      <c r="B1563" s="9">
        <f>IFERROR(IF(市价!B1563&lt;&gt;"",市价!B1563/MAX(市价!B$3:B1563)-1,""),"")</f>
        <v>-0.45170167612062262</v>
      </c>
      <c r="C1563" s="9">
        <f>IFERROR(IF(市价!C1563&lt;&gt;"",市价!C1563/MAX(市价!C$3:C1563)-1,""),"")</f>
        <v>-0.62448330683624798</v>
      </c>
      <c r="D1563" s="9">
        <f>IFERROR(IF(市价!D1563&lt;&gt;"",市价!D1563/MAX(市价!D$3:D1563)-1,""),"")</f>
        <v>-0.50011623401782257</v>
      </c>
      <c r="E1563" s="9">
        <f>IFERROR(IF(市价!E1563&lt;&gt;"",市价!E1563/MAX(市价!E$3:E1563)-1,""),"")</f>
        <v>-0.49975136747886617</v>
      </c>
      <c r="F1563" s="9">
        <f>IFERROR(IF(市价!F1563&lt;&gt;"",市价!F1563/MAX(市价!F$3:F1563)-1,""),"")</f>
        <v>-0.48439306358381506</v>
      </c>
      <c r="G1563" s="9">
        <f>IFERROR(IF(市价!G1563&lt;&gt;"",市价!G1563/MAX(市价!G$3:G1563)-1,""),"")</f>
        <v>-0.46796431467964317</v>
      </c>
      <c r="H1563" s="9">
        <f>IFERROR(IF(市价!H1563&lt;&gt;"",市价!H1563/MAX(市价!H$3:H1563)-1,""),"")</f>
        <v>-0.604905437352246</v>
      </c>
      <c r="I1563" s="9">
        <f>IFERROR(优化!I1563/MAX(优化!I$3:I1563)-1,"")</f>
        <v>-5.0654337058850918E-2</v>
      </c>
    </row>
    <row r="1564" spans="1:9" x14ac:dyDescent="0.15">
      <c r="A1564" s="6">
        <v>40704</v>
      </c>
      <c r="B1564" s="9">
        <f>IFERROR(IF(市价!B1564&lt;&gt;"",市价!B1564/MAX(市价!B$3:B1564)-1,""),"")</f>
        <v>-0.44844350479122286</v>
      </c>
      <c r="C1564" s="9">
        <f>IFERROR(IF(市价!C1564&lt;&gt;"",市价!C1564/MAX(市价!C$3:C1564)-1,""),"")</f>
        <v>-0.62575516693163746</v>
      </c>
      <c r="D1564" s="9">
        <f>IFERROR(IF(市价!D1564&lt;&gt;"",市价!D1564/MAX(市价!D$3:D1564)-1,""),"")</f>
        <v>-0.49755908562572648</v>
      </c>
      <c r="E1564" s="9">
        <f>IFERROR(IF(市价!E1564&lt;&gt;"",市价!E1564/MAX(市价!E$3:E1564)-1,""),"")</f>
        <v>-0.49651914470412728</v>
      </c>
      <c r="F1564" s="9">
        <f>IFERROR(IF(市价!F1564&lt;&gt;"",市价!F1564/MAX(市价!F$3:F1564)-1,""),"")</f>
        <v>-0.47976878612716767</v>
      </c>
      <c r="G1564" s="9">
        <f>IFERROR(IF(市价!G1564&lt;&gt;"",市价!G1564/MAX(市价!G$3:G1564)-1,""),"")</f>
        <v>-0.46309813463098137</v>
      </c>
      <c r="H1564" s="9">
        <f>IFERROR(IF(市价!H1564&lt;&gt;"",市价!H1564/MAX(市价!H$3:H1564)-1,""),"")</f>
        <v>-0.60121158392434992</v>
      </c>
      <c r="I1564" s="9">
        <f>IFERROR(优化!I1564/MAX(优化!I$3:I1564)-1,"")</f>
        <v>-5.0654337058850918E-2</v>
      </c>
    </row>
    <row r="1565" spans="1:9" x14ac:dyDescent="0.15">
      <c r="A1565" s="6">
        <v>40707</v>
      </c>
      <c r="B1565" s="9">
        <f>IFERROR(IF(市价!B1565&lt;&gt;"",市价!B1565/MAX(市价!B$3:B1565)-1,""),"")</f>
        <v>-0.44822712760241579</v>
      </c>
      <c r="C1565" s="9">
        <f>IFERROR(IF(市价!C1565&lt;&gt;"",市价!C1565/MAX(市价!C$3:C1565)-1,""),"")</f>
        <v>-0.62925278219395864</v>
      </c>
      <c r="D1565" s="9">
        <f>IFERROR(IF(市价!D1565&lt;&gt;"",市价!D1565/MAX(市价!D$3:D1565)-1,""),"")</f>
        <v>-0.4950019372336304</v>
      </c>
      <c r="E1565" s="9">
        <f>IFERROR(IF(市价!E1565&lt;&gt;"",市价!E1565/MAX(市价!E$3:E1565)-1,""),"")</f>
        <v>-0.49751367478866237</v>
      </c>
      <c r="F1565" s="9">
        <f>IFERROR(IF(市价!F1565&lt;&gt;"",市价!F1565/MAX(市价!F$3:F1565)-1,""),"")</f>
        <v>-0.46963094708759445</v>
      </c>
      <c r="G1565" s="9">
        <f>IFERROR(IF(市价!G1565&lt;&gt;"",市价!G1565/MAX(市价!G$3:G1565)-1,""),"")</f>
        <v>-0.467558799675588</v>
      </c>
      <c r="H1565" s="9">
        <f>IFERROR(IF(市价!H1565&lt;&gt;"",市价!H1565/MAX(市价!H$3:H1565)-1,""),"")</f>
        <v>-0.60224586288416071</v>
      </c>
      <c r="I1565" s="9">
        <f>IFERROR(优化!I1565/MAX(优化!I$3:I1565)-1,"")</f>
        <v>-5.0654337058850918E-2</v>
      </c>
    </row>
    <row r="1566" spans="1:9" x14ac:dyDescent="0.15">
      <c r="A1566" s="6">
        <v>40708</v>
      </c>
      <c r="B1566" s="9">
        <f>IFERROR(IF(市价!B1566&lt;&gt;"",市价!B1566/MAX(市价!B$3:B1566)-1,""),"")</f>
        <v>-0.44191917028233429</v>
      </c>
      <c r="C1566" s="9">
        <f>IFERROR(IF(市价!C1566&lt;&gt;"",市价!C1566/MAX(市价!C$3:C1566)-1,""),"")</f>
        <v>-0.62543720190779017</v>
      </c>
      <c r="D1566" s="9">
        <f>IFERROR(IF(市价!D1566&lt;&gt;"",市价!D1566/MAX(市价!D$3:D1566)-1,""),"")</f>
        <v>-0.48826036419992247</v>
      </c>
      <c r="E1566" s="9">
        <f>IFERROR(IF(市价!E1566&lt;&gt;"",市价!E1566/MAX(市价!E$3:E1566)-1,""),"")</f>
        <v>-0.49825957235206364</v>
      </c>
      <c r="F1566" s="9">
        <f>IFERROR(IF(市价!F1566&lt;&gt;"",市价!F1566/MAX(市价!F$3:F1566)-1,""),"")</f>
        <v>-0.46313917296576257</v>
      </c>
      <c r="G1566" s="9">
        <f>IFERROR(IF(市价!G1566&lt;&gt;"",市价!G1566/MAX(市价!G$3:G1566)-1,""),"")</f>
        <v>-0.4590429845904298</v>
      </c>
      <c r="H1566" s="9">
        <f>IFERROR(IF(市价!H1566&lt;&gt;"",市价!H1566/MAX(市价!H$3:H1566)-1,""),"")</f>
        <v>-0.59500591016548465</v>
      </c>
      <c r="I1566" s="9">
        <f>IFERROR(优化!I1566/MAX(优化!I$3:I1566)-1,"")</f>
        <v>-5.0654337058850918E-2</v>
      </c>
    </row>
    <row r="1567" spans="1:9" x14ac:dyDescent="0.15">
      <c r="A1567" s="6">
        <v>40709</v>
      </c>
      <c r="B1567" s="9">
        <f>IFERROR(IF(市价!B1567&lt;&gt;"",市价!B1567/MAX(市价!B$3:B1567)-1,""),"")</f>
        <v>-0.4512077102176304</v>
      </c>
      <c r="C1567" s="9">
        <f>IFERROR(IF(市价!C1567&lt;&gt;"",市价!C1567/MAX(市价!C$3:C1567)-1,""),"")</f>
        <v>-0.63275039745627981</v>
      </c>
      <c r="D1567" s="9">
        <f>IFERROR(IF(市价!D1567&lt;&gt;"",市价!D1567/MAX(市价!D$3:D1567)-1,""),"")</f>
        <v>-0.49856644711352194</v>
      </c>
      <c r="E1567" s="9">
        <f>IFERROR(IF(市价!E1567&lt;&gt;"",市价!E1567/MAX(市价!E$3:E1567)-1,""),"")</f>
        <v>-0.5109398309298856</v>
      </c>
      <c r="F1567" s="9">
        <f>IFERROR(IF(市价!F1567&lt;&gt;"",市价!F1567/MAX(市价!F$3:F1567)-1,""),"")</f>
        <v>-0.46589595375722548</v>
      </c>
      <c r="G1567" s="9">
        <f>IFERROR(IF(市价!G1567&lt;&gt;"",市价!G1567/MAX(市价!G$3:G1567)-1,""),"")</f>
        <v>-0.4639091646390916</v>
      </c>
      <c r="H1567" s="9">
        <f>IFERROR(IF(市价!H1567&lt;&gt;"",市价!H1567/MAX(市价!H$3:H1567)-1,""),"")</f>
        <v>-0.60342789598108748</v>
      </c>
      <c r="I1567" s="9">
        <f>IFERROR(优化!I1567/MAX(优化!I$3:I1567)-1,"")</f>
        <v>-5.0654337058850918E-2</v>
      </c>
    </row>
    <row r="1568" spans="1:9" x14ac:dyDescent="0.15">
      <c r="A1568" s="6">
        <v>40710</v>
      </c>
      <c r="B1568" s="9">
        <f>IFERROR(IF(市价!B1568&lt;&gt;"",市价!B1568/MAX(市价!B$3:B1568)-1,""),"")</f>
        <v>-0.46003125482224039</v>
      </c>
      <c r="C1568" s="9">
        <f>IFERROR(IF(市价!C1568&lt;&gt;"",市价!C1568/MAX(市价!C$3:C1568)-1,""),"")</f>
        <v>-0.64228934817170114</v>
      </c>
      <c r="D1568" s="9">
        <f>IFERROR(IF(市价!D1568&lt;&gt;"",市价!D1568/MAX(市价!D$3:D1568)-1,""),"")</f>
        <v>-0.5042231693142194</v>
      </c>
      <c r="E1568" s="9">
        <f>IFERROR(IF(市价!E1568&lt;&gt;"",市价!E1568/MAX(市价!E$3:E1568)-1,""),"")</f>
        <v>-0.5241173545499751</v>
      </c>
      <c r="F1568" s="9">
        <f>IFERROR(IF(市价!F1568&lt;&gt;"",市价!F1568/MAX(市价!F$3:F1568)-1,""),"")</f>
        <v>-0.46865273454868828</v>
      </c>
      <c r="G1568" s="9">
        <f>IFERROR(IF(市价!G1568&lt;&gt;"",市价!G1568/MAX(市价!G$3:G1568)-1,""),"")</f>
        <v>-0.47404703974047036</v>
      </c>
      <c r="H1568" s="9">
        <f>IFERROR(IF(市价!H1568&lt;&gt;"",市价!H1568/MAX(市价!H$3:H1568)-1,""),"")</f>
        <v>-0.60667848699763594</v>
      </c>
      <c r="I1568" s="9">
        <f>IFERROR(优化!I1568/MAX(优化!I$3:I1568)-1,"")</f>
        <v>-5.0654337058850918E-2</v>
      </c>
    </row>
    <row r="1569" spans="1:9" x14ac:dyDescent="0.15">
      <c r="A1569" s="6">
        <v>40711</v>
      </c>
      <c r="B1569" s="9">
        <f>IFERROR(IF(市价!B1569&lt;&gt;"",市价!B1569/MAX(市价!B$3:B1569)-1,""),"")</f>
        <v>-0.46105060919905194</v>
      </c>
      <c r="C1569" s="9">
        <f>IFERROR(IF(市价!C1569&lt;&gt;"",市价!C1569/MAX(市价!C$3:C1569)-1,""),"")</f>
        <v>-0.64356120826709051</v>
      </c>
      <c r="D1569" s="9">
        <f>IFERROR(IF(市价!D1569&lt;&gt;"",市价!D1569/MAX(市价!D$3:D1569)-1,""),"")</f>
        <v>-0.50685780705153038</v>
      </c>
      <c r="E1569" s="9">
        <f>IFERROR(IF(市价!E1569&lt;&gt;"",市价!E1569/MAX(市价!E$3:E1569)-1,""),"")</f>
        <v>-0.52187966185977119</v>
      </c>
      <c r="F1569" s="9">
        <f>IFERROR(IF(市价!F1569&lt;&gt;"",市价!F1569/MAX(市价!F$3:F1569)-1,""),"")</f>
        <v>-0.46963094708759445</v>
      </c>
      <c r="G1569" s="9">
        <f>IFERROR(IF(市价!G1569&lt;&gt;"",市价!G1569/MAX(市价!G$3:G1569)-1,""),"")</f>
        <v>-0.47526358475263586</v>
      </c>
      <c r="H1569" s="9">
        <f>IFERROR(IF(市价!H1569&lt;&gt;"",市价!H1569/MAX(市价!H$3:H1569)-1,""),"")</f>
        <v>-0.60786052009456271</v>
      </c>
      <c r="I1569" s="9">
        <f>IFERROR(优化!I1569/MAX(优化!I$3:I1569)-1,"")</f>
        <v>-5.0654337058850918E-2</v>
      </c>
    </row>
    <row r="1570" spans="1:9" x14ac:dyDescent="0.15">
      <c r="A1570" s="6">
        <v>40714</v>
      </c>
      <c r="B1570" s="9">
        <f>IFERROR(IF(市价!B1570&lt;&gt;"",市价!B1570/MAX(市价!B$3:B1570)-1,""),"")</f>
        <v>-0.45780347634465202</v>
      </c>
      <c r="C1570" s="9">
        <f>IFERROR(IF(市价!C1570&lt;&gt;"",市价!C1570/MAX(市价!C$3:C1570)-1,""),"")</f>
        <v>-0.64260731319554854</v>
      </c>
      <c r="D1570" s="9">
        <f>IFERROR(IF(市价!D1570&lt;&gt;"",市价!D1570/MAX(市价!D$3:D1570)-1,""),"")</f>
        <v>-0.50220844633862849</v>
      </c>
      <c r="E1570" s="9">
        <f>IFERROR(IF(市价!E1570&lt;&gt;"",市价!E1570/MAX(市价!E$3:E1570)-1,""),"")</f>
        <v>-0.51964196916956729</v>
      </c>
      <c r="F1570" s="9">
        <f>IFERROR(IF(市价!F1570&lt;&gt;"",市价!F1570/MAX(市价!F$3:F1570)-1,""),"")</f>
        <v>-0.46500666963094717</v>
      </c>
      <c r="G1570" s="9">
        <f>IFERROR(IF(市价!G1570&lt;&gt;"",市价!G1570/MAX(市价!G$3:G1570)-1,""),"")</f>
        <v>-0.47323600973236013</v>
      </c>
      <c r="H1570" s="9">
        <f>IFERROR(IF(市价!H1570&lt;&gt;"",市价!H1570/MAX(市价!H$3:H1570)-1,""),"")</f>
        <v>-0.60520094562647753</v>
      </c>
      <c r="I1570" s="9">
        <f>IFERROR(优化!I1570/MAX(优化!I$3:I1570)-1,"")</f>
        <v>-5.0654337058850918E-2</v>
      </c>
    </row>
    <row r="1571" spans="1:9" x14ac:dyDescent="0.15">
      <c r="A1571" s="6">
        <v>40715</v>
      </c>
      <c r="B1571" s="9">
        <f>IFERROR(IF(市价!B1571&lt;&gt;"",市价!B1571/MAX(市价!B$3:B1571)-1,""),"")</f>
        <v>-0.45375549892142308</v>
      </c>
      <c r="C1571" s="9">
        <f>IFERROR(IF(市价!C1571&lt;&gt;"",市价!C1571/MAX(市价!C$3:C1571)-1,""),"")</f>
        <v>-0.64228934817170114</v>
      </c>
      <c r="D1571" s="9">
        <f>IFERROR(IF(市价!D1571&lt;&gt;"",市价!D1571/MAX(市价!D$3:D1571)-1,""),"")</f>
        <v>-0.50065865943432786</v>
      </c>
      <c r="E1571" s="9">
        <f>IFERROR(IF(市价!E1571&lt;&gt;"",市价!E1571/MAX(市价!E$3:E1571)-1,""),"")</f>
        <v>-0.50770760815514659</v>
      </c>
      <c r="F1571" s="9">
        <f>IFERROR(IF(市价!F1571&lt;&gt;"",市价!F1571/MAX(市价!F$3:F1571)-1,""),"")</f>
        <v>-0.46313917296576257</v>
      </c>
      <c r="G1571" s="9">
        <f>IFERROR(IF(市价!G1571&lt;&gt;"",市价!G1571/MAX(市价!G$3:G1571)-1,""),"")</f>
        <v>-0.4712084347120844</v>
      </c>
      <c r="H1571" s="9">
        <f>IFERROR(IF(市价!H1571&lt;&gt;"",市价!H1571/MAX(市价!H$3:H1571)-1,""),"")</f>
        <v>-0.60180260047281331</v>
      </c>
      <c r="I1571" s="9">
        <f>IFERROR(优化!I1571/MAX(优化!I$3:I1571)-1,"")</f>
        <v>-5.0654337058850918E-2</v>
      </c>
    </row>
    <row r="1572" spans="1:9" x14ac:dyDescent="0.15">
      <c r="A1572" s="6">
        <v>40716</v>
      </c>
      <c r="B1572" s="9">
        <f>IFERROR(IF(市价!B1572&lt;&gt;"",市价!B1572/MAX(市价!B$3:B1572)-1,""),"")</f>
        <v>-0.45454221358515567</v>
      </c>
      <c r="C1572" s="9">
        <f>IFERROR(IF(市价!C1572&lt;&gt;"",市价!C1572/MAX(市价!C$3:C1572)-1,""),"")</f>
        <v>-0.64197138314785374</v>
      </c>
      <c r="D1572" s="9">
        <f>IFERROR(IF(市价!D1572&lt;&gt;"",市价!D1572/MAX(市价!D$3:D1572)-1,""),"")</f>
        <v>-0.50321580782642394</v>
      </c>
      <c r="E1572" s="9">
        <f>IFERROR(IF(市价!E1572&lt;&gt;"",市价!E1572/MAX(市价!E$3:E1572)-1,""),"")</f>
        <v>-0.51044256588761805</v>
      </c>
      <c r="F1572" s="9">
        <f>IFERROR(IF(市价!F1572&lt;&gt;"",市价!F1572/MAX(市价!F$3:F1572)-1,""),"")</f>
        <v>-0.46411738550466874</v>
      </c>
      <c r="G1572" s="9">
        <f>IFERROR(IF(市价!G1572&lt;&gt;"",市价!G1572/MAX(市价!G$3:G1572)-1,""),"")</f>
        <v>-0.4712084347120844</v>
      </c>
      <c r="H1572" s="9">
        <f>IFERROR(IF(市价!H1572&lt;&gt;"",市价!H1572/MAX(市价!H$3:H1572)-1,""),"")</f>
        <v>-0.60062056737588654</v>
      </c>
      <c r="I1572" s="9">
        <f>IFERROR(优化!I1572/MAX(优化!I$3:I1572)-1,"")</f>
        <v>-5.0654337058850918E-2</v>
      </c>
    </row>
    <row r="1573" spans="1:9" x14ac:dyDescent="0.15">
      <c r="A1573" s="6">
        <v>40717</v>
      </c>
      <c r="B1573" s="9">
        <f>IFERROR(IF(市价!B1573&lt;&gt;"",市价!B1573/MAX(市价!B$3:B1573)-1,""),"")</f>
        <v>-0.44801538518151418</v>
      </c>
      <c r="C1573" s="9">
        <f>IFERROR(IF(市价!C1573&lt;&gt;"",市价!C1573/MAX(市价!C$3:C1573)-1,""),"")</f>
        <v>-0.63720190779014307</v>
      </c>
      <c r="D1573" s="9">
        <f>IFERROR(IF(市价!D1573&lt;&gt;"",市价!D1573/MAX(市价!D$3:D1573)-1,""),"")</f>
        <v>-0.49755908562572648</v>
      </c>
      <c r="E1573" s="9">
        <f>IFERROR(IF(市价!E1573&lt;&gt;"",市价!E1573/MAX(市价!E$3:E1573)-1,""),"")</f>
        <v>-0.50696171059174544</v>
      </c>
      <c r="F1573" s="9">
        <f>IFERROR(IF(市价!F1573&lt;&gt;"",市价!F1573/MAX(市价!F$3:F1573)-1,""),"")</f>
        <v>-0.45762561138283686</v>
      </c>
      <c r="G1573" s="9">
        <f>IFERROR(IF(市价!G1573&lt;&gt;"",市价!G1573/MAX(市价!G$3:G1573)-1,""),"")</f>
        <v>-0.4639091646390916</v>
      </c>
      <c r="H1573" s="9">
        <f>IFERROR(IF(市价!H1573&lt;&gt;"",市价!H1573/MAX(市价!H$3:H1573)-1,""),"")</f>
        <v>-0.59500591016548465</v>
      </c>
      <c r="I1573" s="9">
        <f>IFERROR(优化!I1573/MAX(优化!I$3:I1573)-1,"")</f>
        <v>-5.0654337058850918E-2</v>
      </c>
    </row>
    <row r="1574" spans="1:9" x14ac:dyDescent="0.15">
      <c r="A1574" s="6">
        <v>40718</v>
      </c>
      <c r="B1574" s="9">
        <f>IFERROR(IF(市价!B1574&lt;&gt;"",市价!B1574/MAX(市价!B$3:B1574)-1,""),"")</f>
        <v>-0.43264380269519043</v>
      </c>
      <c r="C1574" s="9">
        <f>IFERROR(IF(市价!C1574&lt;&gt;"",市价!C1574/MAX(市价!C$3:C1574)-1,""),"")</f>
        <v>-0.62766295707472175</v>
      </c>
      <c r="D1574" s="9">
        <f>IFERROR(IF(市价!D1574&lt;&gt;"",市价!D1574/MAX(市价!D$3:D1574)-1,""),"")</f>
        <v>-0.47896164277411868</v>
      </c>
      <c r="E1574" s="9">
        <f>IFERROR(IF(市价!E1574&lt;&gt;"",市价!E1574/MAX(市价!E$3:E1574)-1,""),"")</f>
        <v>-0.4955246146195923</v>
      </c>
      <c r="F1574" s="9">
        <f>IFERROR(IF(市价!F1574&lt;&gt;"",市价!F1574/MAX(市价!F$3:F1574)-1,""),"")</f>
        <v>-0.44286349488661625</v>
      </c>
      <c r="G1574" s="9">
        <f>IFERROR(IF(市价!G1574&lt;&gt;"",市价!G1574/MAX(市价!G$3:G1574)-1,""),"")</f>
        <v>-0.45133819951338205</v>
      </c>
      <c r="H1574" s="9">
        <f>IFERROR(IF(市价!H1574&lt;&gt;"",市价!H1574/MAX(市价!H$3:H1574)-1,""),"")</f>
        <v>-0.58289007092198586</v>
      </c>
      <c r="I1574" s="9">
        <f>IFERROR(优化!I1574/MAX(优化!I$3:I1574)-1,"")</f>
        <v>-5.0654337058850918E-2</v>
      </c>
    </row>
    <row r="1575" spans="1:9" x14ac:dyDescent="0.15">
      <c r="A1575" s="6">
        <v>40721</v>
      </c>
      <c r="B1575" s="9">
        <f>IFERROR(IF(市价!B1575&lt;&gt;"",市价!B1575/MAX(市价!B$3:B1575)-1,""),"")</f>
        <v>-0.43428248204704845</v>
      </c>
      <c r="C1575" s="9">
        <f>IFERROR(IF(市价!C1575&lt;&gt;"",市价!C1575/MAX(市价!C$3:C1575)-1,""),"")</f>
        <v>-0.62988871224165344</v>
      </c>
      <c r="D1575" s="9">
        <f>IFERROR(IF(市价!D1575&lt;&gt;"",市价!D1575/MAX(市价!D$3:D1575)-1,""),"")</f>
        <v>-0.4805114296784192</v>
      </c>
      <c r="E1575" s="9">
        <f>IFERROR(IF(市价!E1575&lt;&gt;"",市价!E1575/MAX(市价!E$3:E1575)-1,""),"")</f>
        <v>-0.49751367478866237</v>
      </c>
      <c r="F1575" s="9">
        <f>IFERROR(IF(市价!F1575&lt;&gt;"",市价!F1575/MAX(市价!F$3:F1575)-1,""),"")</f>
        <v>-0.44286349488661625</v>
      </c>
      <c r="G1575" s="9">
        <f>IFERROR(IF(市价!G1575&lt;&gt;"",市价!G1575/MAX(市价!G$3:G1575)-1,""),"")</f>
        <v>-0.45377128953771284</v>
      </c>
      <c r="H1575" s="9">
        <f>IFERROR(IF(市价!H1575&lt;&gt;"",市价!H1575/MAX(市价!H$3:H1575)-1,""),"")</f>
        <v>-0.58289007092198586</v>
      </c>
      <c r="I1575" s="9">
        <f>IFERROR(优化!I1575/MAX(优化!I$3:I1575)-1,"")</f>
        <v>-5.0654337058850918E-2</v>
      </c>
    </row>
    <row r="1576" spans="1:9" x14ac:dyDescent="0.15">
      <c r="A1576" s="6">
        <v>40722</v>
      </c>
      <c r="B1576" s="9">
        <f>IFERROR(IF(市价!B1576&lt;&gt;"",市价!B1576/MAX(市价!B$3:B1576)-1,""),"")</f>
        <v>-0.4393360994356269</v>
      </c>
      <c r="C1576" s="9">
        <f>IFERROR(IF(市价!C1576&lt;&gt;"",市价!C1576/MAX(市价!C$3:C1576)-1,""),"")</f>
        <v>-0.63243243243243241</v>
      </c>
      <c r="D1576" s="9">
        <f>IFERROR(IF(市价!D1576&lt;&gt;"",市价!D1576/MAX(市价!D$3:D1576)-1,""),"")</f>
        <v>-0.48415342890352586</v>
      </c>
      <c r="E1576" s="9">
        <f>IFERROR(IF(市价!E1576&lt;&gt;"",市价!E1576/MAX(市价!E$3:E1576)-1,""),"")</f>
        <v>-0.50472401790154153</v>
      </c>
      <c r="F1576" s="9">
        <f>IFERROR(IF(市价!F1576&lt;&gt;"",市价!F1576/MAX(市价!F$3:F1576)-1,""),"")</f>
        <v>-0.44837705646954207</v>
      </c>
      <c r="G1576" s="9">
        <f>IFERROR(IF(市价!G1576&lt;&gt;"",市价!G1576/MAX(市价!G$3:G1576)-1,""),"")</f>
        <v>-0.45660989456609891</v>
      </c>
      <c r="H1576" s="9">
        <f>IFERROR(IF(市价!H1576&lt;&gt;"",市价!H1576/MAX(市价!H$3:H1576)-1,""),"")</f>
        <v>-0.5871749408983451</v>
      </c>
      <c r="I1576" s="9">
        <f>IFERROR(优化!I1576/MAX(优化!I$3:I1576)-1,"")</f>
        <v>-5.0654337058850918E-2</v>
      </c>
    </row>
    <row r="1577" spans="1:9" x14ac:dyDescent="0.15">
      <c r="A1577" s="6">
        <v>40723</v>
      </c>
      <c r="B1577" s="9">
        <f>IFERROR(IF(市价!B1577&lt;&gt;"",市价!B1577/MAX(市价!B$3:B1577)-1,""),"")</f>
        <v>-0.45205669889918743</v>
      </c>
      <c r="C1577" s="9">
        <f>IFERROR(IF(市价!C1577&lt;&gt;"",市价!C1577/MAX(市价!C$3:C1577)-1,""),"")</f>
        <v>-0.63720190779014307</v>
      </c>
      <c r="D1577" s="9">
        <f>IFERROR(IF(市价!D1577&lt;&gt;"",市价!D1577/MAX(市价!D$3:D1577)-1,""),"")</f>
        <v>-0.49655172413793114</v>
      </c>
      <c r="E1577" s="9">
        <f>IFERROR(IF(市价!E1577&lt;&gt;"",市价!E1577/MAX(市价!E$3:E1577)-1,""),"")</f>
        <v>-0.5141720537046246</v>
      </c>
      <c r="F1577" s="9">
        <f>IFERROR(IF(市价!F1577&lt;&gt;"",市价!F1577/MAX(市价!F$3:F1577)-1,""),"")</f>
        <v>-0.47149844375277905</v>
      </c>
      <c r="G1577" s="9">
        <f>IFERROR(IF(市价!G1577&lt;&gt;"",市价!G1577/MAX(市价!G$3:G1577)-1,""),"")</f>
        <v>-0.4639091646390916</v>
      </c>
      <c r="H1577" s="9">
        <f>IFERROR(IF(市价!H1577&lt;&gt;"",市价!H1577/MAX(市价!H$3:H1577)-1,""),"")</f>
        <v>-0.59736997635933808</v>
      </c>
      <c r="I1577" s="9">
        <f>IFERROR(优化!I1577/MAX(优化!I$3:I1577)-1,"")</f>
        <v>-5.0654337058850918E-2</v>
      </c>
    </row>
    <row r="1578" spans="1:9" x14ac:dyDescent="0.15">
      <c r="A1578" s="6">
        <v>40724</v>
      </c>
      <c r="B1578" s="9">
        <f>IFERROR(IF(市价!B1578&lt;&gt;"",市价!B1578/MAX(市价!B$3:B1578)-1,""),"")</f>
        <v>-0.44637701212731906</v>
      </c>
      <c r="C1578" s="9">
        <f>IFERROR(IF(市价!C1578&lt;&gt;"",市价!C1578/MAX(市价!C$3:C1578)-1,""),"")</f>
        <v>-0.62893481717011124</v>
      </c>
      <c r="D1578" s="9">
        <f>IFERROR(IF(市价!D1578&lt;&gt;"",市价!D1578/MAX(市价!D$3:D1578)-1,""),"")</f>
        <v>-0.4923672994963193</v>
      </c>
      <c r="E1578" s="9">
        <f>IFERROR(IF(市价!E1578&lt;&gt;"",市价!E1578/MAX(市价!E$3:E1578)-1,""),"")</f>
        <v>-0.50919940328194935</v>
      </c>
      <c r="F1578" s="9">
        <f>IFERROR(IF(市价!F1578&lt;&gt;"",市价!F1578/MAX(市价!F$3:F1578)-1,""),"")</f>
        <v>-0.47052023121387287</v>
      </c>
      <c r="G1578" s="9">
        <f>IFERROR(IF(市价!G1578&lt;&gt;"",市价!G1578/MAX(市价!G$3:G1578)-1,""),"")</f>
        <v>-0.45863746958637475</v>
      </c>
      <c r="H1578" s="9">
        <f>IFERROR(IF(市价!H1578&lt;&gt;"",市价!H1578/MAX(市价!H$3:H1578)-1,""),"")</f>
        <v>-0.59367612293144212</v>
      </c>
      <c r="I1578" s="9">
        <f>IFERROR(优化!I1578/MAX(优化!I$3:I1578)-1,"")</f>
        <v>-5.0654337058850918E-2</v>
      </c>
    </row>
    <row r="1579" spans="1:9" x14ac:dyDescent="0.15">
      <c r="A1579" s="6">
        <v>40725</v>
      </c>
      <c r="B1579" s="9">
        <f>IFERROR(IF(市价!B1579&lt;&gt;"",市价!B1579/MAX(市价!B$3:B1579)-1,""),"")</f>
        <v>-0.44821139434578594</v>
      </c>
      <c r="C1579" s="9">
        <f>IFERROR(IF(市价!C1579&lt;&gt;"",市价!C1579/MAX(市价!C$3:C1579)-1,""),"")</f>
        <v>-0.62766295707472175</v>
      </c>
      <c r="D1579" s="9">
        <f>IFERROR(IF(市价!D1579&lt;&gt;"",市价!D1579/MAX(市价!D$3:D1579)-1,""),"")</f>
        <v>-0.49755908562572648</v>
      </c>
      <c r="E1579" s="9">
        <f>IFERROR(IF(市价!E1579&lt;&gt;"",市价!E1579/MAX(市价!E$3:E1579)-1,""),"")</f>
        <v>-0.5109398309298856</v>
      </c>
      <c r="F1579" s="9">
        <f>IFERROR(IF(市价!F1579&lt;&gt;"",市价!F1579/MAX(市价!F$3:F1579)-1,""),"")</f>
        <v>-0.47238772787905736</v>
      </c>
      <c r="G1579" s="9">
        <f>IFERROR(IF(市价!G1579&lt;&gt;"",市价!G1579/MAX(市价!G$3:G1579)-1,""),"")</f>
        <v>-0.45539334955393351</v>
      </c>
      <c r="H1579" s="9">
        <f>IFERROR(IF(市价!H1579&lt;&gt;"",市价!H1579/MAX(市价!H$3:H1579)-1,""),"")</f>
        <v>-0.59855200945626486</v>
      </c>
      <c r="I1579" s="9">
        <f>IFERROR(优化!I1579/MAX(优化!I$3:I1579)-1,"")</f>
        <v>-5.0654337058850918E-2</v>
      </c>
    </row>
    <row r="1580" spans="1:9" x14ac:dyDescent="0.15">
      <c r="A1580" s="6">
        <v>40728</v>
      </c>
      <c r="B1580" s="9">
        <f>IFERROR(IF(市价!B1580&lt;&gt;"",市价!B1580/MAX(市价!B$3:B1580)-1,""),"")</f>
        <v>-0.4306794932323097</v>
      </c>
      <c r="C1580" s="9">
        <f>IFERROR(IF(市价!C1580&lt;&gt;"",市价!C1580/MAX(市价!C$3:C1580)-1,""),"")</f>
        <v>-0.61812400635930054</v>
      </c>
      <c r="D1580" s="9">
        <f>IFERROR(IF(市价!D1580&lt;&gt;"",市价!D1580/MAX(市价!D$3:D1580)-1,""),"")</f>
        <v>-0.47896164277411868</v>
      </c>
      <c r="E1580" s="9">
        <f>IFERROR(IF(市价!E1580&lt;&gt;"",市价!E1580/MAX(市价!E$3:E1580)-1,""),"")</f>
        <v>-0.49477871705619092</v>
      </c>
      <c r="F1580" s="9">
        <f>IFERROR(IF(市价!F1580&lt;&gt;"",市价!F1580/MAX(市价!F$3:F1580)-1,""),"")</f>
        <v>-0.45949310804802135</v>
      </c>
      <c r="G1580" s="9">
        <f>IFERROR(IF(市价!G1580&lt;&gt;"",市价!G1580/MAX(市价!G$3:G1580)-1,""),"")</f>
        <v>-0.44484995944849959</v>
      </c>
      <c r="H1580" s="9">
        <f>IFERROR(IF(市价!H1580&lt;&gt;"",市价!H1580/MAX(市价!H$3:H1580)-1,""),"")</f>
        <v>-0.57801418439716312</v>
      </c>
      <c r="I1580" s="9">
        <f>IFERROR(优化!I1580/MAX(优化!I$3:I1580)-1,"")</f>
        <v>-5.0654337058850918E-2</v>
      </c>
    </row>
    <row r="1581" spans="1:9" x14ac:dyDescent="0.15">
      <c r="A1581" s="6">
        <v>40729</v>
      </c>
      <c r="B1581" s="9">
        <f>IFERROR(IF(市价!B1581&lt;&gt;"",市价!B1581/MAX(市价!B$3:B1581)-1,""),"")</f>
        <v>-0.43265647975467225</v>
      </c>
      <c r="C1581" s="9">
        <f>IFERROR(IF(市价!C1581&lt;&gt;"",市价!C1581/MAX(市价!C$3:C1581)-1,""),"")</f>
        <v>-0.61812400635930054</v>
      </c>
      <c r="D1581" s="9">
        <f>IFERROR(IF(市价!D1581&lt;&gt;"",市价!D1581/MAX(市价!D$3:D1581)-1,""),"")</f>
        <v>-0.48159628051142966</v>
      </c>
      <c r="E1581" s="9">
        <f>IFERROR(IF(市价!E1581&lt;&gt;"",市价!E1581/MAX(市价!E$3:E1581)-1,""),"")</f>
        <v>-0.49751367478866237</v>
      </c>
      <c r="F1581" s="9">
        <f>IFERROR(IF(市价!F1581&lt;&gt;"",市价!F1581/MAX(市价!F$3:F1581)-1,""),"")</f>
        <v>-0.45949310804802135</v>
      </c>
      <c r="G1581" s="9">
        <f>IFERROR(IF(市价!G1581&lt;&gt;"",市价!G1581/MAX(市价!G$3:G1581)-1,""),"")</f>
        <v>-0.44768856447688565</v>
      </c>
      <c r="H1581" s="9">
        <f>IFERROR(IF(市价!H1581&lt;&gt;"",市价!H1581/MAX(市价!H$3:H1581)-1,""),"")</f>
        <v>-0.58023049645390068</v>
      </c>
      <c r="I1581" s="9">
        <f>IFERROR(优化!I1581/MAX(优化!I$3:I1581)-1,"")</f>
        <v>-5.0654337058850918E-2</v>
      </c>
    </row>
    <row r="1582" spans="1:9" x14ac:dyDescent="0.15">
      <c r="A1582" s="6">
        <v>40730</v>
      </c>
      <c r="B1582" s="9">
        <f>IFERROR(IF(市价!B1582&lt;&gt;"",市价!B1582/MAX(市价!B$3:B1582)-1,""),"")</f>
        <v>-0.43952107334114776</v>
      </c>
      <c r="C1582" s="9">
        <f>IFERROR(IF(市价!C1582&lt;&gt;"",市价!C1582/MAX(市价!C$3:C1582)-1,""),"")</f>
        <v>-0.62193958664546889</v>
      </c>
      <c r="D1582" s="9">
        <f>IFERROR(IF(市价!D1582&lt;&gt;"",市价!D1582/MAX(市价!D$3:D1582)-1,""),"")</f>
        <v>-0.48826036419992247</v>
      </c>
      <c r="E1582" s="9">
        <f>IFERROR(IF(市价!E1582&lt;&gt;"",市价!E1582/MAX(市价!E$3:E1582)-1,""),"")</f>
        <v>-0.50472401790154153</v>
      </c>
      <c r="F1582" s="9">
        <f>IFERROR(IF(市价!F1582&lt;&gt;"",市价!F1582/MAX(市价!F$3:F1582)-1,""),"")</f>
        <v>-0.46963094708759445</v>
      </c>
      <c r="G1582" s="9">
        <f>IFERROR(IF(市价!G1582&lt;&gt;"",市价!G1582/MAX(市价!G$3:G1582)-1,""),"")</f>
        <v>-0.45377128953771284</v>
      </c>
      <c r="H1582" s="9">
        <f>IFERROR(IF(市价!H1582&lt;&gt;"",市价!H1582/MAX(市价!H$3:H1582)-1,""),"")</f>
        <v>-0.58259456264775422</v>
      </c>
      <c r="I1582" s="9">
        <f>IFERROR(优化!I1582/MAX(优化!I$3:I1582)-1,"")</f>
        <v>-5.0654337058850918E-2</v>
      </c>
    </row>
    <row r="1583" spans="1:9" x14ac:dyDescent="0.15">
      <c r="A1583" s="6">
        <v>40731</v>
      </c>
      <c r="B1583" s="9">
        <f>IFERROR(IF(市价!B1583&lt;&gt;"",市价!B1583/MAX(市价!B$3:B1583)-1,""),"")</f>
        <v>-0.43927302186292594</v>
      </c>
      <c r="C1583" s="9">
        <f>IFERROR(IF(市价!C1583&lt;&gt;"",市价!C1583/MAX(市价!C$3:C1583)-1,""),"")</f>
        <v>-0.62225755166931629</v>
      </c>
      <c r="D1583" s="9">
        <f>IFERROR(IF(市价!D1583&lt;&gt;"",市价!D1583/MAX(市价!D$3:D1583)-1,""),"")</f>
        <v>-0.48771793878341729</v>
      </c>
      <c r="E1583" s="9">
        <f>IFERROR(IF(市价!E1583&lt;&gt;"",市价!E1583/MAX(市价!E$3:E1583)-1,""),"")</f>
        <v>-0.50372948781700644</v>
      </c>
      <c r="F1583" s="9">
        <f>IFERROR(IF(市价!F1583&lt;&gt;"",市价!F1583/MAX(市价!F$3:F1583)-1,""),"")</f>
        <v>-0.46865273454868828</v>
      </c>
      <c r="G1583" s="9">
        <f>IFERROR(IF(市价!G1583&lt;&gt;"",市价!G1583/MAX(市价!G$3:G1583)-1,""),"")</f>
        <v>-0.45377128953771284</v>
      </c>
      <c r="H1583" s="9">
        <f>IFERROR(IF(市价!H1583&lt;&gt;"",市价!H1583/MAX(市价!H$3:H1583)-1,""),"")</f>
        <v>-0.5831855791962175</v>
      </c>
      <c r="I1583" s="9">
        <f>IFERROR(优化!I1583/MAX(优化!I$3:I1583)-1,"")</f>
        <v>-5.0654337058850918E-2</v>
      </c>
    </row>
    <row r="1584" spans="1:9" x14ac:dyDescent="0.15">
      <c r="A1584" s="6">
        <v>40732</v>
      </c>
      <c r="B1584" s="9">
        <f>IFERROR(IF(市价!B1584&lt;&gt;"",市价!B1584/MAX(市价!B$3:B1584)-1,""),"")</f>
        <v>-0.42956461173089255</v>
      </c>
      <c r="C1584" s="9">
        <f>IFERROR(IF(市价!C1584&lt;&gt;"",市价!C1584/MAX(市价!C$3:C1584)-1,""),"")</f>
        <v>-0.61430842607313196</v>
      </c>
      <c r="D1584" s="9">
        <f>IFERROR(IF(市价!D1584&lt;&gt;"",市价!D1584/MAX(市价!D$3:D1584)-1,""),"")</f>
        <v>-0.47694691979852777</v>
      </c>
      <c r="E1584" s="9">
        <f>IFERROR(IF(市价!E1584&lt;&gt;"",市价!E1584/MAX(市价!E$3:E1584)-1,""),"")</f>
        <v>-0.49751367478866237</v>
      </c>
      <c r="F1584" s="9">
        <f>IFERROR(IF(市价!F1584&lt;&gt;"",市价!F1584/MAX(市价!F$3:F1584)-1,""),"")</f>
        <v>-0.46687416629613165</v>
      </c>
      <c r="G1584" s="9">
        <f>IFERROR(IF(市价!G1584&lt;&gt;"",市价!G1584/MAX(市价!G$3:G1584)-1,""),"")</f>
        <v>-0.44687753446877532</v>
      </c>
      <c r="H1584" s="9">
        <f>IFERROR(IF(市价!H1584&lt;&gt;"",市价!H1584/MAX(市价!H$3:H1584)-1,""),"")</f>
        <v>-0.56929669030732866</v>
      </c>
      <c r="I1584" s="9">
        <f>IFERROR(优化!I1584/MAX(优化!I$3:I1584)-1,"")</f>
        <v>-5.0654337058850918E-2</v>
      </c>
    </row>
    <row r="1585" spans="1:9" x14ac:dyDescent="0.15">
      <c r="A1585" s="6">
        <v>40735</v>
      </c>
      <c r="B1585" s="9">
        <f>IFERROR(IF(市价!B1585&lt;&gt;"",市价!B1585/MAX(市价!B$3:B1585)-1,""),"")</f>
        <v>-0.43384401309626053</v>
      </c>
      <c r="C1585" s="9">
        <f>IFERROR(IF(市价!C1585&lt;&gt;"",市价!C1585/MAX(市价!C$3:C1585)-1,""),"")</f>
        <v>-0.61939586645468991</v>
      </c>
      <c r="D1585" s="9">
        <f>IFERROR(IF(市价!D1585&lt;&gt;"",市价!D1585/MAX(市价!D$3:D1585)-1,""),"")</f>
        <v>-0.48159628051142966</v>
      </c>
      <c r="E1585" s="9">
        <f>IFERROR(IF(市价!E1585&lt;&gt;"",市价!E1585/MAX(市价!E$3:E1585)-1,""),"")</f>
        <v>-0.50223769269020391</v>
      </c>
      <c r="F1585" s="9">
        <f>IFERROR(IF(市价!F1585&lt;&gt;"",市价!F1585/MAX(市价!F$3:F1585)-1,""),"")</f>
        <v>-0.47052023121387287</v>
      </c>
      <c r="G1585" s="9">
        <f>IFERROR(IF(市价!G1585&lt;&gt;"",市价!G1585/MAX(市价!G$3:G1585)-1,""),"")</f>
        <v>-0.45133819951338205</v>
      </c>
      <c r="H1585" s="9">
        <f>IFERROR(IF(市价!H1585&lt;&gt;"",市价!H1585/MAX(市价!H$3:H1585)-1,""),"")</f>
        <v>-0.56870567375886527</v>
      </c>
      <c r="I1585" s="9">
        <f>IFERROR(优化!I1585/MAX(优化!I$3:I1585)-1,"")</f>
        <v>-5.0654337058850918E-2</v>
      </c>
    </row>
    <row r="1586" spans="1:9" x14ac:dyDescent="0.15">
      <c r="A1586" s="6">
        <v>40736</v>
      </c>
      <c r="B1586" s="9">
        <f>IFERROR(IF(市价!B1586&lt;&gt;"",市价!B1586/MAX(市价!B$3:B1586)-1,""),"")</f>
        <v>-0.44517365289121968</v>
      </c>
      <c r="C1586" s="9">
        <f>IFERROR(IF(市价!C1586&lt;&gt;"",市价!C1586/MAX(市价!C$3:C1586)-1,""),"")</f>
        <v>-0.62702702702702706</v>
      </c>
      <c r="D1586" s="9">
        <f>IFERROR(IF(市价!D1586&lt;&gt;"",市价!D1586/MAX(市价!D$3:D1586)-1,""),"")</f>
        <v>-0.4903525765207285</v>
      </c>
      <c r="E1586" s="9">
        <f>IFERROR(IF(市价!E1586&lt;&gt;"",市价!E1586/MAX(市价!E$3:E1586)-1,""),"")</f>
        <v>-0.51765290900049732</v>
      </c>
      <c r="F1586" s="9">
        <f>IFERROR(IF(市价!F1586&lt;&gt;"",市价!F1586/MAX(市价!F$3:F1586)-1,""),"")</f>
        <v>-0.47701200533570476</v>
      </c>
      <c r="G1586" s="9">
        <f>IFERROR(IF(市价!G1586&lt;&gt;"",市价!G1586/MAX(市价!G$3:G1586)-1,""),"")</f>
        <v>-0.46025952960259531</v>
      </c>
      <c r="H1586" s="9">
        <f>IFERROR(IF(市价!H1586&lt;&gt;"",市价!H1586/MAX(市价!H$3:H1586)-1,""),"")</f>
        <v>-0.57890070921985815</v>
      </c>
      <c r="I1586" s="9">
        <f>IFERROR(优化!I1586/MAX(优化!I$3:I1586)-1,"")</f>
        <v>-5.0654337058850918E-2</v>
      </c>
    </row>
    <row r="1587" spans="1:9" x14ac:dyDescent="0.15">
      <c r="A1587" s="6">
        <v>40737</v>
      </c>
      <c r="B1587" s="9">
        <f>IFERROR(IF(市价!B1587&lt;&gt;"",市价!B1587/MAX(市价!B$3:B1587)-1,""),"")</f>
        <v>-0.43375279041381642</v>
      </c>
      <c r="C1587" s="9">
        <f>IFERROR(IF(市价!C1587&lt;&gt;"",市价!C1587/MAX(市价!C$3:C1587)-1,""),"")</f>
        <v>-0.61907790143084251</v>
      </c>
      <c r="D1587" s="9">
        <f>IFERROR(IF(市价!D1587&lt;&gt;"",市价!D1587/MAX(市价!D$3:D1587)-1,""),"")</f>
        <v>-0.48361100348702057</v>
      </c>
      <c r="E1587" s="9">
        <f>IFERROR(IF(市价!E1587&lt;&gt;"",市价!E1587/MAX(市价!E$3:E1587)-1,""),"")</f>
        <v>-0.50049726504226744</v>
      </c>
      <c r="F1587" s="9">
        <f>IFERROR(IF(市价!F1587&lt;&gt;"",市价!F1587/MAX(市价!F$3:F1587)-1,""),"")</f>
        <v>-0.46963094708759445</v>
      </c>
      <c r="G1587" s="9">
        <f>IFERROR(IF(市价!G1587&lt;&gt;"",市价!G1587/MAX(市价!G$3:G1587)-1,""),"")</f>
        <v>-0.45174371451743711</v>
      </c>
      <c r="H1587" s="9">
        <f>IFERROR(IF(市价!H1587&lt;&gt;"",市价!H1587/MAX(市价!H$3:H1587)-1,""),"")</f>
        <v>-0.56900118203309691</v>
      </c>
      <c r="I1587" s="9">
        <f>IFERROR(优化!I1587/MAX(优化!I$3:I1587)-1,"")</f>
        <v>-5.0654337058850918E-2</v>
      </c>
    </row>
    <row r="1588" spans="1:9" x14ac:dyDescent="0.15">
      <c r="A1588" s="6">
        <v>40738</v>
      </c>
      <c r="B1588" s="9">
        <f>IFERROR(IF(市价!B1588&lt;&gt;"",市价!B1588/MAX(市价!B$3:B1588)-1,""),"")</f>
        <v>-0.43233280432184784</v>
      </c>
      <c r="C1588" s="9">
        <f>IFERROR(IF(市价!C1588&lt;&gt;"",市价!C1588/MAX(市价!C$3:C1588)-1,""),"")</f>
        <v>-0.61812400635930054</v>
      </c>
      <c r="D1588" s="9">
        <f>IFERROR(IF(市价!D1588&lt;&gt;"",市价!D1588/MAX(市价!D$3:D1588)-1,""),"")</f>
        <v>-0.47896164277411868</v>
      </c>
      <c r="E1588" s="9">
        <f>IFERROR(IF(市价!E1588&lt;&gt;"",市价!E1588/MAX(市价!E$3:E1588)-1,""),"")</f>
        <v>-0.5</v>
      </c>
      <c r="F1588" s="9">
        <f>IFERROR(IF(市价!F1588&lt;&gt;"",市价!F1588/MAX(市价!F$3:F1588)-1,""),"")</f>
        <v>-0.46963094708759445</v>
      </c>
      <c r="G1588" s="9">
        <f>IFERROR(IF(市价!G1588&lt;&gt;"",市价!G1588/MAX(市价!G$3:G1588)-1,""),"")</f>
        <v>-0.44809407948094082</v>
      </c>
      <c r="H1588" s="9">
        <f>IFERROR(IF(市价!H1588&lt;&gt;"",市价!H1588/MAX(市价!H$3:H1588)-1,""),"")</f>
        <v>-0.57077423167848695</v>
      </c>
      <c r="I1588" s="9">
        <f>IFERROR(优化!I1588/MAX(优化!I$3:I1588)-1,"")</f>
        <v>-5.0654337058850918E-2</v>
      </c>
    </row>
    <row r="1589" spans="1:9" x14ac:dyDescent="0.15">
      <c r="A1589" s="6">
        <v>40739</v>
      </c>
      <c r="B1589" s="9">
        <f>IFERROR(IF(市价!B1589&lt;&gt;"",市价!B1589/MAX(市价!B$3:B1589)-1,""),"")</f>
        <v>-0.42993258059226103</v>
      </c>
      <c r="C1589" s="9">
        <f>IFERROR(IF(市价!C1589&lt;&gt;"",市价!C1589/MAX(市价!C$3:C1589)-1,""),"")</f>
        <v>-0.61653418124006354</v>
      </c>
      <c r="D1589" s="9">
        <f>IFERROR(IF(市价!D1589&lt;&gt;"",市价!D1589/MAX(市价!D$3:D1589)-1,""),"")</f>
        <v>-0.47950406819062386</v>
      </c>
      <c r="E1589" s="9">
        <f>IFERROR(IF(市价!E1589&lt;&gt;"",市价!E1589/MAX(市价!E$3:E1589)-1,""),"")</f>
        <v>-0.49651914470412728</v>
      </c>
      <c r="F1589" s="9">
        <f>IFERROR(IF(市价!F1589&lt;&gt;"",市价!F1589/MAX(市价!F$3:F1589)-1,""),"")</f>
        <v>-0.46500666963094717</v>
      </c>
      <c r="G1589" s="9">
        <f>IFERROR(IF(市价!G1589&lt;&gt;"",市价!G1589/MAX(市价!G$3:G1589)-1,""),"")</f>
        <v>-0.44484995944849959</v>
      </c>
      <c r="H1589" s="9">
        <f>IFERROR(IF(市价!H1589&lt;&gt;"",市价!H1589/MAX(市价!H$3:H1589)-1,""),"")</f>
        <v>-0.57047872340425543</v>
      </c>
      <c r="I1589" s="9">
        <f>IFERROR(优化!I1589/MAX(优化!I$3:I1589)-1,"")</f>
        <v>-5.0654337058850918E-2</v>
      </c>
    </row>
    <row r="1590" spans="1:9" x14ac:dyDescent="0.15">
      <c r="A1590" s="6">
        <v>40742</v>
      </c>
      <c r="B1590" s="9">
        <f>IFERROR(IF(市价!B1590&lt;&gt;"",市价!B1590/MAX(市价!B$3:B1590)-1,""),"")</f>
        <v>-0.43513622125963569</v>
      </c>
      <c r="C1590" s="9">
        <f>IFERROR(IF(市价!C1590&lt;&gt;"",市价!C1590/MAX(市价!C$3:C1590)-1,""),"")</f>
        <v>-0.62130365659777431</v>
      </c>
      <c r="D1590" s="9">
        <f>IFERROR(IF(市价!D1590&lt;&gt;"",市价!D1590/MAX(市价!D$3:D1590)-1,""),"")</f>
        <v>-0.48415342890352586</v>
      </c>
      <c r="E1590" s="9">
        <f>IFERROR(IF(市价!E1590&lt;&gt;"",市价!E1590/MAX(市价!E$3:E1590)-1,""),"")</f>
        <v>-0.5</v>
      </c>
      <c r="F1590" s="9">
        <f>IFERROR(IF(市价!F1590&lt;&gt;"",市价!F1590/MAX(市价!F$3:F1590)-1,""),"")</f>
        <v>-0.46963094708759445</v>
      </c>
      <c r="G1590" s="9">
        <f>IFERROR(IF(市价!G1590&lt;&gt;"",市价!G1590/MAX(市价!G$3:G1590)-1,""),"")</f>
        <v>-0.44768856447688565</v>
      </c>
      <c r="H1590" s="9">
        <f>IFERROR(IF(市价!H1590&lt;&gt;"",市价!H1590/MAX(市价!H$3:H1590)-1,""),"")</f>
        <v>-0.57594562647754144</v>
      </c>
      <c r="I1590" s="9">
        <f>IFERROR(优化!I1590/MAX(优化!I$3:I1590)-1,"")</f>
        <v>-5.0654337058850918E-2</v>
      </c>
    </row>
    <row r="1591" spans="1:9" x14ac:dyDescent="0.15">
      <c r="A1591" s="6">
        <v>40743</v>
      </c>
      <c r="B1591" s="9">
        <f>IFERROR(IF(市价!B1591&lt;&gt;"",市价!B1591/MAX(市价!B$3:B1591)-1,""),"")</f>
        <v>-0.44175983770635863</v>
      </c>
      <c r="C1591" s="9">
        <f>IFERROR(IF(市价!C1591&lt;&gt;"",市价!C1591/MAX(市价!C$3:C1591)-1,""),"")</f>
        <v>-0.62575516693163746</v>
      </c>
      <c r="D1591" s="9">
        <f>IFERROR(IF(市价!D1591&lt;&gt;"",市价!D1591/MAX(市价!D$3:D1591)-1,""),"")</f>
        <v>-0.49190236342502913</v>
      </c>
      <c r="E1591" s="9">
        <f>IFERROR(IF(市价!E1591&lt;&gt;"",市价!E1591/MAX(市价!E$3:E1591)-1,""),"")</f>
        <v>-0.50223769269020391</v>
      </c>
      <c r="F1591" s="9">
        <f>IFERROR(IF(市价!F1591&lt;&gt;"",市价!F1591/MAX(市价!F$3:F1591)-1,""),"")</f>
        <v>-0.47514450867052027</v>
      </c>
      <c r="G1591" s="9">
        <f>IFERROR(IF(市价!G1591&lt;&gt;"",市价!G1591/MAX(市价!G$3:G1591)-1,""),"")</f>
        <v>-0.45296025952960262</v>
      </c>
      <c r="H1591" s="9">
        <f>IFERROR(IF(市价!H1591&lt;&gt;"",市价!H1591/MAX(市价!H$3:H1591)-1,""),"")</f>
        <v>-0.58407210401891252</v>
      </c>
      <c r="I1591" s="9">
        <f>IFERROR(优化!I1591/MAX(优化!I$3:I1591)-1,"")</f>
        <v>-5.0654337058850918E-2</v>
      </c>
    </row>
    <row r="1592" spans="1:9" x14ac:dyDescent="0.15">
      <c r="A1592" s="6">
        <v>40744</v>
      </c>
      <c r="B1592" s="9">
        <f>IFERROR(IF(市价!B1592&lt;&gt;"",市价!B1592/MAX(市价!B$3:B1592)-1,""),"")</f>
        <v>-0.44163747058819836</v>
      </c>
      <c r="C1592" s="9">
        <f>IFERROR(IF(市价!C1592&lt;&gt;"",市价!C1592/MAX(市价!C$3:C1592)-1,""),"")</f>
        <v>-0.62416534181240069</v>
      </c>
      <c r="D1592" s="9">
        <f>IFERROR(IF(市价!D1592&lt;&gt;"",市价!D1592/MAX(市价!D$3:D1592)-1,""),"")</f>
        <v>-0.4923672994963193</v>
      </c>
      <c r="E1592" s="9">
        <f>IFERROR(IF(市价!E1592&lt;&gt;"",市价!E1592/MAX(市价!E$3:E1592)-1,""),"")</f>
        <v>-0.50223769269020391</v>
      </c>
      <c r="F1592" s="9">
        <f>IFERROR(IF(市价!F1592&lt;&gt;"",市价!F1592/MAX(市价!F$3:F1592)-1,""),"")</f>
        <v>-0.47612272120942645</v>
      </c>
      <c r="G1592" s="9">
        <f>IFERROR(IF(市价!G1592&lt;&gt;"",市价!G1592/MAX(市价!G$3:G1592)-1,""),"")</f>
        <v>-0.45498783454987834</v>
      </c>
      <c r="H1592" s="9">
        <f>IFERROR(IF(市价!H1592&lt;&gt;"",市价!H1592/MAX(市价!H$3:H1592)-1,""),"")</f>
        <v>-0.58259456264775422</v>
      </c>
      <c r="I1592" s="9">
        <f>IFERROR(优化!I1592/MAX(优化!I$3:I1592)-1,"")</f>
        <v>-5.0654337058850918E-2</v>
      </c>
    </row>
    <row r="1593" spans="1:9" x14ac:dyDescent="0.15">
      <c r="A1593" s="6">
        <v>40745</v>
      </c>
      <c r="B1593" s="9">
        <f>IFERROR(IF(市价!B1593&lt;&gt;"",市价!B1593/MAX(市价!B$3:B1593)-1,""),"")</f>
        <v>-0.4479764524467863</v>
      </c>
      <c r="C1593" s="9">
        <f>IFERROR(IF(市价!C1593&lt;&gt;"",市价!C1593/MAX(市价!C$3:C1593)-1,""),"")</f>
        <v>-0.63020667726550084</v>
      </c>
      <c r="D1593" s="9">
        <f>IFERROR(IF(市价!D1593&lt;&gt;"",市价!D1593/MAX(市价!D$3:D1593)-1,""),"")</f>
        <v>-0.49810151104223177</v>
      </c>
      <c r="E1593" s="9">
        <f>IFERROR(IF(市价!E1593&lt;&gt;"",市价!E1593/MAX(市价!E$3:E1593)-1,""),"")</f>
        <v>-0.50919940328194935</v>
      </c>
      <c r="F1593" s="9">
        <f>IFERROR(IF(市价!F1593&lt;&gt;"",市价!F1593/MAX(市价!F$3:F1593)-1,""),"")</f>
        <v>-0.47976878612716767</v>
      </c>
      <c r="G1593" s="9">
        <f>IFERROR(IF(市价!G1593&lt;&gt;"",市价!G1593/MAX(市价!G$3:G1593)-1,""),"")</f>
        <v>-0.4626926196269262</v>
      </c>
      <c r="H1593" s="9">
        <f>IFERROR(IF(市价!H1593&lt;&gt;"",市价!H1593/MAX(市价!H$3:H1593)-1,""),"")</f>
        <v>-0.58495862884160754</v>
      </c>
      <c r="I1593" s="9">
        <f>IFERROR(优化!I1593/MAX(优化!I$3:I1593)-1,"")</f>
        <v>-5.0654337058850918E-2</v>
      </c>
    </row>
    <row r="1594" spans="1:9" x14ac:dyDescent="0.15">
      <c r="A1594" s="6">
        <v>40746</v>
      </c>
      <c r="B1594" s="9">
        <f>IFERROR(IF(市价!B1594&lt;&gt;"",市价!B1594/MAX(市价!B$3:B1594)-1,""),"")</f>
        <v>-0.44987753578684442</v>
      </c>
      <c r="C1594" s="9">
        <f>IFERROR(IF(市价!C1594&lt;&gt;"",市价!C1594/MAX(市价!C$3:C1594)-1,""),"")</f>
        <v>-0.63116057233704292</v>
      </c>
      <c r="D1594" s="9">
        <f>IFERROR(IF(市价!D1594&lt;&gt;"",市价!D1594/MAX(市价!D$3:D1594)-1,""),"")</f>
        <v>-0.4996512979465324</v>
      </c>
      <c r="E1594" s="9">
        <f>IFERROR(IF(市价!E1594&lt;&gt;"",市价!E1594/MAX(市价!E$3:E1594)-1,""),"")</f>
        <v>-0.5109398309298856</v>
      </c>
      <c r="F1594" s="9">
        <f>IFERROR(IF(市价!F1594&lt;&gt;"",市价!F1594/MAX(市价!F$3:F1594)-1,""),"")</f>
        <v>-0.48074699866607384</v>
      </c>
      <c r="G1594" s="9">
        <f>IFERROR(IF(市价!G1594&lt;&gt;"",市价!G1594/MAX(市价!G$3:G1594)-1,""),"")</f>
        <v>-0.46228710462287104</v>
      </c>
      <c r="H1594" s="9">
        <f>IFERROR(IF(市价!H1594&lt;&gt;"",市价!H1594/MAX(市价!H$3:H1594)-1,""),"")</f>
        <v>-0.58924349881796689</v>
      </c>
      <c r="I1594" s="9">
        <f>IFERROR(优化!I1594/MAX(优化!I$3:I1594)-1,"")</f>
        <v>-5.0654337058850918E-2</v>
      </c>
    </row>
    <row r="1595" spans="1:9" x14ac:dyDescent="0.15">
      <c r="A1595" s="6">
        <v>40749</v>
      </c>
      <c r="B1595" s="9">
        <f>IFERROR(IF(市价!B1595&lt;&gt;"",市价!B1595/MAX(市价!B$3:B1595)-1,""),"")</f>
        <v>-0.46973408350667634</v>
      </c>
      <c r="C1595" s="9">
        <f>IFERROR(IF(市价!C1595&lt;&gt;"",市价!C1595/MAX(市价!C$3:C1595)-1,""),"")</f>
        <v>-0.64801271860095389</v>
      </c>
      <c r="D1595" s="9">
        <f>IFERROR(IF(市价!D1595&lt;&gt;"",市价!D1595/MAX(市价!D$3:D1595)-1,""),"")</f>
        <v>-0.5135218907400233</v>
      </c>
      <c r="E1595" s="9">
        <f>IFERROR(IF(市价!E1595&lt;&gt;"",市价!E1595/MAX(市价!E$3:E1595)-1,""),"")</f>
        <v>-0.53083043262058671</v>
      </c>
      <c r="F1595" s="9">
        <f>IFERROR(IF(市价!F1595&lt;&gt;"",市价!F1595/MAX(市价!F$3:F1595)-1,""),"")</f>
        <v>-0.49639839928857266</v>
      </c>
      <c r="G1595" s="9">
        <f>IFERROR(IF(市价!G1595&lt;&gt;"",市价!G1595/MAX(市价!G$3:G1595)-1,""),"")</f>
        <v>-0.48377939983779394</v>
      </c>
      <c r="H1595" s="9">
        <f>IFERROR(IF(市价!H1595&lt;&gt;"",市价!H1595/MAX(市价!H$3:H1595)-1,""),"")</f>
        <v>-0.60254137115839246</v>
      </c>
      <c r="I1595" s="9">
        <f>IFERROR(优化!I1595/MAX(优化!I$3:I1595)-1,"")</f>
        <v>-5.0654337058850918E-2</v>
      </c>
    </row>
    <row r="1596" spans="1:9" x14ac:dyDescent="0.15">
      <c r="A1596" s="6">
        <v>40750</v>
      </c>
      <c r="B1596" s="9">
        <f>IFERROR(IF(市价!B1596&lt;&gt;"",市价!B1596/MAX(市价!B$3:B1596)-1,""),"")</f>
        <v>-0.46995562646059286</v>
      </c>
      <c r="C1596" s="9">
        <f>IFERROR(IF(市价!C1596&lt;&gt;"",市价!C1596/MAX(市价!C$3:C1596)-1,""),"")</f>
        <v>-0.64705882352941169</v>
      </c>
      <c r="D1596" s="9">
        <f>IFERROR(IF(市价!D1596&lt;&gt;"",市价!D1596/MAX(市价!D$3:D1596)-1,""),"")</f>
        <v>-0.51406431615652859</v>
      </c>
      <c r="E1596" s="9">
        <f>IFERROR(IF(市价!E1596&lt;&gt;"",市价!E1596/MAX(市价!E$3:E1596)-1,""),"")</f>
        <v>-0.53480855295872698</v>
      </c>
      <c r="F1596" s="9">
        <f>IFERROR(IF(市价!F1596&lt;&gt;"",市价!F1596/MAX(市价!F$3:F1596)-1,""),"")</f>
        <v>-0.49737661182747883</v>
      </c>
      <c r="G1596" s="9">
        <f>IFERROR(IF(市价!G1596&lt;&gt;"",市价!G1596/MAX(市价!G$3:G1596)-1,""),"")</f>
        <v>-0.48377939983779394</v>
      </c>
      <c r="H1596" s="9">
        <f>IFERROR(IF(市价!H1596&lt;&gt;"",市价!H1596/MAX(市价!H$3:H1596)-1,""),"")</f>
        <v>-0.60002955082742315</v>
      </c>
      <c r="I1596" s="9">
        <f>IFERROR(优化!I1596/MAX(优化!I$3:I1596)-1,"")</f>
        <v>-5.0654337058850918E-2</v>
      </c>
    </row>
    <row r="1597" spans="1:9" x14ac:dyDescent="0.15">
      <c r="A1597" s="6">
        <v>40751</v>
      </c>
      <c r="B1597" s="9">
        <f>IFERROR(IF(市价!B1597&lt;&gt;"",市价!B1597/MAX(市价!B$3:B1597)-1,""),"")</f>
        <v>-0.47019797822687692</v>
      </c>
      <c r="C1597" s="9">
        <f>IFERROR(IF(市价!C1597&lt;&gt;"",市价!C1597/MAX(市价!C$3:C1597)-1,""),"")</f>
        <v>-0.64642289348171711</v>
      </c>
      <c r="D1597" s="9">
        <f>IFERROR(IF(市价!D1597&lt;&gt;"",市价!D1597/MAX(市价!D$3:D1597)-1,""),"")</f>
        <v>-0.51561410306082922</v>
      </c>
      <c r="E1597" s="9">
        <f>IFERROR(IF(市价!E1597&lt;&gt;"",市价!E1597/MAX(市价!E$3:E1597)-1,""),"")</f>
        <v>-0.53804077573346598</v>
      </c>
      <c r="F1597" s="9">
        <f>IFERROR(IF(市价!F1597&lt;&gt;"",市价!F1597/MAX(市价!F$3:F1597)-1,""),"")</f>
        <v>-0.49737661182747883</v>
      </c>
      <c r="G1597" s="9">
        <f>IFERROR(IF(市价!G1597&lt;&gt;"",市价!G1597/MAX(市价!G$3:G1597)-1,""),"")</f>
        <v>-0.48012976480129765</v>
      </c>
      <c r="H1597" s="9">
        <f>IFERROR(IF(市价!H1597&lt;&gt;"",市价!H1597/MAX(市价!H$3:H1597)-1,""),"")</f>
        <v>-0.60062056737588654</v>
      </c>
      <c r="I1597" s="9">
        <f>IFERROR(优化!I1597/MAX(优化!I$3:I1597)-1,"")</f>
        <v>-5.0654337058850918E-2</v>
      </c>
    </row>
    <row r="1598" spans="1:9" x14ac:dyDescent="0.15">
      <c r="A1598" s="6">
        <v>40752</v>
      </c>
      <c r="B1598" s="9">
        <f>IFERROR(IF(市价!B1598&lt;&gt;"",市价!B1598/MAX(市价!B$3:B1598)-1,""),"")</f>
        <v>-0.47857663295618824</v>
      </c>
      <c r="C1598" s="9">
        <f>IFERROR(IF(市价!C1598&lt;&gt;"",市价!C1598/MAX(市价!C$3:C1598)-1,""),"")</f>
        <v>-0.64992050874403817</v>
      </c>
      <c r="D1598" s="9">
        <f>IFERROR(IF(市价!D1598&lt;&gt;"",市价!D1598/MAX(市价!D$3:D1598)-1,""),"")</f>
        <v>-0.52437039907012784</v>
      </c>
      <c r="E1598" s="9">
        <f>IFERROR(IF(市价!E1598&lt;&gt;"",市价!E1598/MAX(市价!E$3:E1598)-1,""),"")</f>
        <v>-0.54475385380407759</v>
      </c>
      <c r="F1598" s="9">
        <f>IFERROR(IF(市价!F1598&lt;&gt;"",市价!F1598/MAX(市价!F$3:F1598)-1,""),"")</f>
        <v>-0.50840373499333036</v>
      </c>
      <c r="G1598" s="9">
        <f>IFERROR(IF(市价!G1598&lt;&gt;"",市价!G1598/MAX(市价!G$3:G1598)-1,""),"")</f>
        <v>-0.48499594484995945</v>
      </c>
      <c r="H1598" s="9">
        <f>IFERROR(IF(市价!H1598&lt;&gt;"",市价!H1598/MAX(市价!H$3:H1598)-1,""),"")</f>
        <v>-0.60904255319148937</v>
      </c>
      <c r="I1598" s="9">
        <f>IFERROR(优化!I1598/MAX(优化!I$3:I1598)-1,"")</f>
        <v>-5.0654337058850918E-2</v>
      </c>
    </row>
    <row r="1599" spans="1:9" x14ac:dyDescent="0.15">
      <c r="A1599" s="6">
        <v>40753</v>
      </c>
      <c r="B1599" s="9">
        <f>IFERROR(IF(市价!B1599&lt;&gt;"",市价!B1599/MAX(市价!B$3:B1599)-1,""),"")</f>
        <v>-0.46357254040408569</v>
      </c>
      <c r="C1599" s="9">
        <f>IFERROR(IF(市价!C1599&lt;&gt;"",市价!C1599/MAX(市价!C$3:C1599)-1,""),"")</f>
        <v>-0.63275039745627981</v>
      </c>
      <c r="D1599" s="9">
        <f>IFERROR(IF(市价!D1599&lt;&gt;"",市价!D1599/MAX(市价!D$3:D1599)-1,""),"")</f>
        <v>-0.51507167764432404</v>
      </c>
      <c r="E1599" s="9">
        <f>IFERROR(IF(市价!E1599&lt;&gt;"",市价!E1599/MAX(市价!E$3:E1599)-1,""),"")</f>
        <v>-0.53480855295872698</v>
      </c>
      <c r="F1599" s="9">
        <f>IFERROR(IF(市价!F1599&lt;&gt;"",市价!F1599/MAX(市价!F$3:F1599)-1,""),"")</f>
        <v>-0.49737661182747883</v>
      </c>
      <c r="G1599" s="9">
        <f>IFERROR(IF(市价!G1599&lt;&gt;"",市价!G1599/MAX(市价!G$3:G1599)-1,""),"")</f>
        <v>-0.46958637469586373</v>
      </c>
      <c r="H1599" s="9">
        <f>IFERROR(IF(市价!H1599&lt;&gt;"",市价!H1599/MAX(市价!H$3:H1599)-1,""),"")</f>
        <v>-0.59736997635933808</v>
      </c>
      <c r="I1599" s="9">
        <f>IFERROR(优化!I1599/MAX(优化!I$3:I1599)-1,"")</f>
        <v>-5.0654337058850918E-2</v>
      </c>
    </row>
    <row r="1600" spans="1:9" x14ac:dyDescent="0.15">
      <c r="A1600" s="6">
        <v>40756</v>
      </c>
      <c r="B1600" s="9">
        <f>IFERROR(IF(市价!B1600&lt;&gt;"",市价!B1600/MAX(市价!B$3:B1600)-1,""),"")</f>
        <v>-0.46915988366306038</v>
      </c>
      <c r="C1600" s="9">
        <f>IFERROR(IF(市价!C1600&lt;&gt;"",市价!C1600/MAX(市价!C$3:C1600)-1,""),"")</f>
        <v>-0.63910969793322736</v>
      </c>
      <c r="D1600" s="9">
        <f>IFERROR(IF(市价!D1600&lt;&gt;"",市价!D1600/MAX(市价!D$3:D1600)-1,""),"")</f>
        <v>-0.51917861294072076</v>
      </c>
      <c r="E1600" s="9">
        <f>IFERROR(IF(市价!E1600&lt;&gt;"",市价!E1600/MAX(市价!E$3:E1600)-1,""),"")</f>
        <v>-0.53804077573346598</v>
      </c>
      <c r="F1600" s="9">
        <f>IFERROR(IF(市价!F1600&lt;&gt;"",市价!F1600/MAX(市价!F$3:F1600)-1,""),"")</f>
        <v>-0.50102267674522016</v>
      </c>
      <c r="G1600" s="9">
        <f>IFERROR(IF(市价!G1600&lt;&gt;"",市价!G1600/MAX(市价!G$3:G1600)-1,""),"")</f>
        <v>-0.4760746147607462</v>
      </c>
      <c r="H1600" s="9">
        <f>IFERROR(IF(市价!H1600&lt;&gt;"",市价!H1600/MAX(市价!H$3:H1600)-1,""),"")</f>
        <v>-0.60150709219858167</v>
      </c>
      <c r="I1600" s="9">
        <f>IFERROR(优化!I1600/MAX(优化!I$3:I1600)-1,"")</f>
        <v>-5.0654337058850918E-2</v>
      </c>
    </row>
    <row r="1601" spans="1:9" x14ac:dyDescent="0.15">
      <c r="A1601" s="6">
        <v>40757</v>
      </c>
      <c r="B1601" s="9">
        <f>IFERROR(IF(市价!B1601&lt;&gt;"",市价!B1601/MAX(市价!B$3:B1601)-1,""),"")</f>
        <v>-0.47291976870065677</v>
      </c>
      <c r="C1601" s="9">
        <f>IFERROR(IF(市价!C1601&lt;&gt;"",市价!C1601/MAX(市价!C$3:C1601)-1,""),"")</f>
        <v>-0.64228934817170114</v>
      </c>
      <c r="D1601" s="9">
        <f>IFERROR(IF(市价!D1601&lt;&gt;"",市价!D1601/MAX(市价!D$3:D1601)-1,""),"")</f>
        <v>-0.52227818674932203</v>
      </c>
      <c r="E1601" s="9">
        <f>IFERROR(IF(市价!E1601&lt;&gt;"",市价!E1601/MAX(市价!E$3:E1601)-1,""),"")</f>
        <v>-0.53978120338140223</v>
      </c>
      <c r="F1601" s="9">
        <f>IFERROR(IF(市价!F1601&lt;&gt;"",市价!F1601/MAX(市价!F$3:F1601)-1,""),"")</f>
        <v>-0.50564695420186756</v>
      </c>
      <c r="G1601" s="9">
        <f>IFERROR(IF(市价!G1601&lt;&gt;"",市价!G1601/MAX(市价!G$3:G1601)-1,""),"")</f>
        <v>-0.48215733982157338</v>
      </c>
      <c r="H1601" s="9">
        <f>IFERROR(IF(市价!H1601&lt;&gt;"",市价!H1601/MAX(市价!H$3:H1601)-1,""),"")</f>
        <v>-0.60254137115839246</v>
      </c>
      <c r="I1601" s="9">
        <f>IFERROR(优化!I1601/MAX(优化!I$3:I1601)-1,"")</f>
        <v>-5.0654337058850918E-2</v>
      </c>
    </row>
    <row r="1602" spans="1:9" x14ac:dyDescent="0.15">
      <c r="A1602" s="6">
        <v>40758</v>
      </c>
      <c r="B1602" s="9">
        <f>IFERROR(IF(市价!B1602&lt;&gt;"",市价!B1602/MAX(市价!B$3:B1602)-1,""),"")</f>
        <v>-0.47148378501560706</v>
      </c>
      <c r="C1602" s="9">
        <f>IFERROR(IF(市价!C1602&lt;&gt;"",市价!C1602/MAX(市价!C$3:C1602)-1,""),"")</f>
        <v>-0.63751987281399036</v>
      </c>
      <c r="D1602" s="9">
        <f>IFERROR(IF(市价!D1602&lt;&gt;"",市价!D1602/MAX(市价!D$3:D1602)-1,""),"")</f>
        <v>-0.52227818674932203</v>
      </c>
      <c r="E1602" s="9">
        <f>IFERROR(IF(市价!E1602&lt;&gt;"",市价!E1602/MAX(市价!E$3:E1602)-1,""),"")</f>
        <v>-0.53853804077573342</v>
      </c>
      <c r="F1602" s="9">
        <f>IFERROR(IF(市价!F1602&lt;&gt;"",市价!F1602/MAX(市价!F$3:F1602)-1,""),"")</f>
        <v>-0.50475767007558914</v>
      </c>
      <c r="G1602" s="9">
        <f>IFERROR(IF(市价!G1602&lt;&gt;"",市价!G1602/MAX(市价!G$3:G1602)-1,""),"")</f>
        <v>-0.48215733982157338</v>
      </c>
      <c r="H1602" s="9">
        <f>IFERROR(IF(市价!H1602&lt;&gt;"",市价!H1602/MAX(市价!H$3:H1602)-1,""),"")</f>
        <v>-0.60313238770685584</v>
      </c>
      <c r="I1602" s="9">
        <f>IFERROR(优化!I1602/MAX(优化!I$3:I1602)-1,"")</f>
        <v>-5.0654337058850918E-2</v>
      </c>
    </row>
    <row r="1603" spans="1:9" x14ac:dyDescent="0.15">
      <c r="A1603" s="6">
        <v>40759</v>
      </c>
      <c r="B1603" s="9">
        <f>IFERROR(IF(市价!B1603&lt;&gt;"",市价!B1603/MAX(市价!B$3:B1603)-1,""),"")</f>
        <v>-0.47118285988125796</v>
      </c>
      <c r="C1603" s="9">
        <f>IFERROR(IF(市价!C1603&lt;&gt;"",市价!C1603/MAX(市价!C$3:C1603)-1,""),"")</f>
        <v>-0.63751987281399036</v>
      </c>
      <c r="D1603" s="9">
        <f>IFERROR(IF(市价!D1603&lt;&gt;"",市价!D1603/MAX(市价!D$3:D1603)-1,""),"")</f>
        <v>-0.52127082526152657</v>
      </c>
      <c r="E1603" s="9">
        <f>IFERROR(IF(市价!E1603&lt;&gt;"",市价!E1603/MAX(市价!E$3:E1603)-1,""),"")</f>
        <v>-0.53853804077573342</v>
      </c>
      <c r="F1603" s="9">
        <f>IFERROR(IF(市价!F1603&lt;&gt;"",市价!F1603/MAX(市价!F$3:F1603)-1,""),"")</f>
        <v>-0.50377945753668296</v>
      </c>
      <c r="G1603" s="9">
        <f>IFERROR(IF(市价!G1603&lt;&gt;"",市价!G1603/MAX(市价!G$3:G1603)-1,""),"")</f>
        <v>-0.48134630981346316</v>
      </c>
      <c r="H1603" s="9">
        <f>IFERROR(IF(市价!H1603&lt;&gt;"",市价!H1603/MAX(市价!H$3:H1603)-1,""),"")</f>
        <v>-0.60401891252955087</v>
      </c>
      <c r="I1603" s="9">
        <f>IFERROR(优化!I1603/MAX(优化!I$3:I1603)-1,"")</f>
        <v>-5.0654337058850918E-2</v>
      </c>
    </row>
    <row r="1604" spans="1:9" x14ac:dyDescent="0.15">
      <c r="A1604" s="6">
        <v>40760</v>
      </c>
      <c r="B1604" s="9">
        <f>IFERROR(IF(市价!B1604&lt;&gt;"",市价!B1604/MAX(市价!B$3:B1604)-1,""),"")</f>
        <v>-0.48286663464392032</v>
      </c>
      <c r="C1604" s="9">
        <f>IFERROR(IF(市价!C1604&lt;&gt;"",市价!C1604/MAX(市价!C$3:C1604)-1,""),"")</f>
        <v>-0.64578696343402231</v>
      </c>
      <c r="D1604" s="9">
        <f>IFERROR(IF(市价!D1604&lt;&gt;"",市价!D1604/MAX(市价!D$3:D1604)-1,""),"")</f>
        <v>-0.53421154591243702</v>
      </c>
      <c r="E1604" s="9">
        <f>IFERROR(IF(市价!E1604&lt;&gt;"",市价!E1604/MAX(市价!E$3:E1604)-1,""),"")</f>
        <v>-0.55072103431128783</v>
      </c>
      <c r="F1604" s="9">
        <f>IFERROR(IF(市价!F1604&lt;&gt;"",市价!F1604/MAX(市价!F$3:F1604)-1,""),"")</f>
        <v>-0.51302801244997775</v>
      </c>
      <c r="G1604" s="9">
        <f>IFERROR(IF(市价!G1604&lt;&gt;"",市价!G1604/MAX(市价!G$3:G1604)-1,""),"")</f>
        <v>-0.48986212489862124</v>
      </c>
      <c r="H1604" s="9">
        <f>IFERROR(IF(市价!H1604&lt;&gt;"",市价!H1604/MAX(市价!H$3:H1604)-1,""),"")</f>
        <v>-0.61244089834515369</v>
      </c>
      <c r="I1604" s="9">
        <f>IFERROR(优化!I1604/MAX(优化!I$3:I1604)-1,"")</f>
        <v>-5.0654337058850918E-2</v>
      </c>
    </row>
    <row r="1605" spans="1:9" x14ac:dyDescent="0.15">
      <c r="A1605" s="6">
        <v>40763</v>
      </c>
      <c r="B1605" s="9">
        <f>IFERROR(IF(市价!B1605&lt;&gt;"",市价!B1605/MAX(市价!B$3:B1605)-1,""),"")</f>
        <v>-0.50195132217576366</v>
      </c>
      <c r="C1605" s="9">
        <f>IFERROR(IF(市价!C1605&lt;&gt;"",市价!C1605/MAX(市价!C$3:C1605)-1,""),"")</f>
        <v>-0.66263910969793316</v>
      </c>
      <c r="D1605" s="9">
        <f>IFERROR(IF(市价!D1605&lt;&gt;"",市价!D1605/MAX(市价!D$3:D1605)-1,""),"")</f>
        <v>-0.54963192561022867</v>
      </c>
      <c r="E1605" s="9">
        <f>IFERROR(IF(市价!E1605&lt;&gt;"",市价!E1605/MAX(市价!E$3:E1605)-1,""),"")</f>
        <v>-0.56862257583291886</v>
      </c>
      <c r="F1605" s="9">
        <f>IFERROR(IF(市价!F1605&lt;&gt;"",市价!F1605/MAX(市价!F$3:F1605)-1,""),"")</f>
        <v>-0.52227656736327255</v>
      </c>
      <c r="G1605" s="9">
        <f>IFERROR(IF(市价!G1605&lt;&gt;"",市价!G1605/MAX(市价!G$3:G1605)-1,""),"")</f>
        <v>-0.51297648012976482</v>
      </c>
      <c r="H1605" s="9">
        <f>IFERROR(IF(市价!H1605&lt;&gt;"",市价!H1605/MAX(市价!H$3:H1605)-1,""),"")</f>
        <v>-0.62662529550827428</v>
      </c>
      <c r="I1605" s="9">
        <f>IFERROR(优化!I1605/MAX(优化!I$3:I1605)-1,"")</f>
        <v>-5.0654337058850918E-2</v>
      </c>
    </row>
    <row r="1606" spans="1:9" x14ac:dyDescent="0.15">
      <c r="A1606" s="6">
        <v>40764</v>
      </c>
      <c r="B1606" s="9">
        <f>IFERROR(IF(市价!B1606&lt;&gt;"",市价!B1606/MAX(市价!B$3:B1606)-1,""),"")</f>
        <v>-0.49734836352893175</v>
      </c>
      <c r="C1606" s="9">
        <f>IFERROR(IF(市价!C1606&lt;&gt;"",市价!C1606/MAX(市价!C$3:C1606)-1,""),"")</f>
        <v>-0.66200317965023836</v>
      </c>
      <c r="D1606" s="9">
        <f>IFERROR(IF(市价!D1606&lt;&gt;"",市价!D1606/MAX(市价!D$3:D1606)-1,""),"")</f>
        <v>-0.54242541650523057</v>
      </c>
      <c r="E1606" s="9">
        <f>IFERROR(IF(市价!E1606&lt;&gt;"",市价!E1606/MAX(市价!E$3:E1606)-1,""),"")</f>
        <v>-0.55967180507210346</v>
      </c>
      <c r="F1606" s="9">
        <f>IFERROR(IF(市价!F1606&lt;&gt;"",市价!F1606/MAX(市价!F$3:F1606)-1,""),"")</f>
        <v>-0.51863050244553133</v>
      </c>
      <c r="G1606" s="9">
        <f>IFERROR(IF(市价!G1606&lt;&gt;"",市价!G1606/MAX(市价!G$3:G1606)-1,""),"")</f>
        <v>-0.5121654501216546</v>
      </c>
      <c r="H1606" s="9">
        <f>IFERROR(IF(市价!H1606&lt;&gt;"",市价!H1606/MAX(市价!H$3:H1606)-1,""),"")</f>
        <v>-0.62381796690307323</v>
      </c>
      <c r="I1606" s="9">
        <f>IFERROR(优化!I1606/MAX(优化!I$3:I1606)-1,"")</f>
        <v>-5.0654337058850918E-2</v>
      </c>
    </row>
    <row r="1607" spans="1:9" x14ac:dyDescent="0.15">
      <c r="A1607" s="6">
        <v>40765</v>
      </c>
      <c r="B1607" s="9">
        <f>IFERROR(IF(市价!B1607&lt;&gt;"",市价!B1607/MAX(市价!B$3:B1607)-1,""),"")</f>
        <v>-0.49603353327341171</v>
      </c>
      <c r="C1607" s="9">
        <f>IFERROR(IF(市价!C1607&lt;&gt;"",市价!C1607/MAX(市价!C$3:C1607)-1,""),"")</f>
        <v>-0.6588235294117647</v>
      </c>
      <c r="D1607" s="9">
        <f>IFERROR(IF(市价!D1607&lt;&gt;"",市价!D1607/MAX(市价!D$3:D1607)-1,""),"")</f>
        <v>-0.54033320418442465</v>
      </c>
      <c r="E1607" s="9">
        <f>IFERROR(IF(市价!E1607&lt;&gt;"",市价!E1607/MAX(市价!E$3:E1607)-1,""),"")</f>
        <v>-0.56514172053704625</v>
      </c>
      <c r="F1607" s="9">
        <f>IFERROR(IF(市价!F1607&lt;&gt;"",市价!F1607/MAX(市价!F$3:F1607)-1,""),"")</f>
        <v>-0.51676300578034673</v>
      </c>
      <c r="G1607" s="9">
        <f>IFERROR(IF(市价!G1607&lt;&gt;"",市价!G1607/MAX(市价!G$3:G1607)-1,""),"")</f>
        <v>-0.51175993511759943</v>
      </c>
      <c r="H1607" s="9">
        <f>IFERROR(IF(市价!H1607&lt;&gt;"",市价!H1607/MAX(市价!H$3:H1607)-1,""),"")</f>
        <v>-0.62027186761229314</v>
      </c>
      <c r="I1607" s="9">
        <f>IFERROR(优化!I1607/MAX(优化!I$3:I1607)-1,"")</f>
        <v>-5.0654337058850918E-2</v>
      </c>
    </row>
    <row r="1608" spans="1:9" x14ac:dyDescent="0.15">
      <c r="A1608" s="6">
        <v>40766</v>
      </c>
      <c r="B1608" s="9">
        <f>IFERROR(IF(市价!B1608&lt;&gt;"",市价!B1608/MAX(市价!B$3:B1608)-1,""),"")</f>
        <v>-0.48441216460821901</v>
      </c>
      <c r="C1608" s="9">
        <f>IFERROR(IF(市价!C1608&lt;&gt;"",市价!C1608/MAX(市价!C$3:C1608)-1,""),"")</f>
        <v>-0.65023847376788546</v>
      </c>
      <c r="D1608" s="9">
        <f>IFERROR(IF(市价!D1608&lt;&gt;"",市价!D1608/MAX(市价!D$3:D1608)-1,""),"")</f>
        <v>-0.53056954668733058</v>
      </c>
      <c r="E1608" s="9">
        <f>IFERROR(IF(市价!E1608&lt;&gt;"",市价!E1608/MAX(市价!E$3:E1608)-1,""),"")</f>
        <v>-0.55619094977623074</v>
      </c>
      <c r="F1608" s="9">
        <f>IFERROR(IF(市价!F1608&lt;&gt;"",市价!F1608/MAX(市价!F$3:F1608)-1,""),"")</f>
        <v>-0.50653623832814576</v>
      </c>
      <c r="G1608" s="9">
        <f>IFERROR(IF(市价!G1608&lt;&gt;"",市价!G1608/MAX(市价!G$3:G1608)-1,""),"")</f>
        <v>-0.49959448499594483</v>
      </c>
      <c r="H1608" s="9">
        <f>IFERROR(IF(市价!H1608&lt;&gt;"",市价!H1608/MAX(市价!H$3:H1608)-1,""),"")</f>
        <v>-0.61066784869976365</v>
      </c>
      <c r="I1608" s="9">
        <f>IFERROR(优化!I1608/MAX(优化!I$3:I1608)-1,"")</f>
        <v>-5.0654337058850918E-2</v>
      </c>
    </row>
    <row r="1609" spans="1:9" x14ac:dyDescent="0.15">
      <c r="A1609" s="6">
        <v>40767</v>
      </c>
      <c r="B1609" s="9">
        <f>IFERROR(IF(市价!B1609&lt;&gt;"",市价!B1609/MAX(市价!B$3:B1609)-1,""),"")</f>
        <v>-0.48450763623486426</v>
      </c>
      <c r="C1609" s="9">
        <f>IFERROR(IF(市价!C1609&lt;&gt;"",市价!C1609/MAX(市价!C$3:C1609)-1,""),"")</f>
        <v>-0.65246422893481715</v>
      </c>
      <c r="D1609" s="9">
        <f>IFERROR(IF(市价!D1609&lt;&gt;"",市价!D1609/MAX(市价!D$3:D1609)-1,""),"")</f>
        <v>-0.53421154591243702</v>
      </c>
      <c r="E1609" s="9">
        <f>IFERROR(IF(市价!E1609&lt;&gt;"",市价!E1609/MAX(市价!E$3:E1609)-1,""),"")</f>
        <v>-0.54848334162108403</v>
      </c>
      <c r="F1609" s="9">
        <f>IFERROR(IF(市价!F1609&lt;&gt;"",市价!F1609/MAX(市价!F$3:F1609)-1,""),"")</f>
        <v>-0.50289017341040465</v>
      </c>
      <c r="G1609" s="9">
        <f>IFERROR(IF(市价!G1609&lt;&gt;"",市价!G1609/MAX(市价!G$3:G1609)-1,""),"")</f>
        <v>-0.5024330900243309</v>
      </c>
      <c r="H1609" s="9">
        <f>IFERROR(IF(市价!H1609&lt;&gt;"",市价!H1609/MAX(市价!H$3:H1609)-1,""),"")</f>
        <v>-0.61303191489361697</v>
      </c>
      <c r="I1609" s="9">
        <f>IFERROR(优化!I1609/MAX(优化!I$3:I1609)-1,"")</f>
        <v>-5.0654337058850918E-2</v>
      </c>
    </row>
    <row r="1610" spans="1:9" x14ac:dyDescent="0.15">
      <c r="A1610" s="6">
        <v>40770</v>
      </c>
      <c r="B1610" s="9">
        <f>IFERROR(IF(市价!B1610&lt;&gt;"",市价!B1610/MAX(市价!B$3:B1610)-1,""),"")</f>
        <v>-0.46390486552737498</v>
      </c>
      <c r="C1610" s="9">
        <f>IFERROR(IF(市价!C1610&lt;&gt;"",市价!C1610/MAX(市价!C$3:C1610)-1,""),"")</f>
        <v>-0.64260731319554854</v>
      </c>
      <c r="D1610" s="9">
        <f>IFERROR(IF(市价!D1610&lt;&gt;"",市价!D1610/MAX(市价!D$3:D1610)-1,""),"")</f>
        <v>-0.51662146454862456</v>
      </c>
      <c r="E1610" s="9">
        <f>IFERROR(IF(市价!E1610&lt;&gt;"",市价!E1610/MAX(市价!E$3:E1610)-1,""),"")</f>
        <v>-0.51914470412729985</v>
      </c>
      <c r="F1610" s="9">
        <f>IFERROR(IF(市价!F1610&lt;&gt;"",市价!F1610/MAX(市价!F$3:F1610)-1,""),"")</f>
        <v>-0.48163628279235216</v>
      </c>
      <c r="G1610" s="9">
        <f>IFERROR(IF(市价!G1610&lt;&gt;"",市价!G1610/MAX(市价!G$3:G1610)-1,""),"")</f>
        <v>-0.48824006488240068</v>
      </c>
      <c r="H1610" s="9">
        <f>IFERROR(IF(市价!H1610&lt;&gt;"",市价!H1610/MAX(市价!H$3:H1610)-1,""),"")</f>
        <v>-0.59855200945626486</v>
      </c>
      <c r="I1610" s="9">
        <f>IFERROR(优化!I1610/MAX(优化!I$3:I1610)-1,"")</f>
        <v>-5.0654337058850918E-2</v>
      </c>
    </row>
    <row r="1611" spans="1:9" x14ac:dyDescent="0.15">
      <c r="A1611" s="6">
        <v>40771</v>
      </c>
      <c r="B1611" s="9">
        <f>IFERROR(IF(市价!B1611&lt;&gt;"",市价!B1611/MAX(市价!B$3:B1611)-1,""),"")</f>
        <v>-0.46467701480137236</v>
      </c>
      <c r="C1611" s="9">
        <f>IFERROR(IF(市价!C1611&lt;&gt;"",市价!C1611/MAX(市价!C$3:C1611)-1,""),"")</f>
        <v>-0.64578696343402231</v>
      </c>
      <c r="D1611" s="9">
        <f>IFERROR(IF(市价!D1611&lt;&gt;"",市价!D1611/MAX(市价!D$3:D1611)-1,""),"")</f>
        <v>-0.51770631538163503</v>
      </c>
      <c r="E1611" s="9">
        <f>IFERROR(IF(市价!E1611&lt;&gt;"",市价!E1611/MAX(市价!E$3:E1611)-1,""),"")</f>
        <v>-0.51690701143709594</v>
      </c>
      <c r="F1611" s="9">
        <f>IFERROR(IF(市价!F1611&lt;&gt;"",市价!F1611/MAX(市价!F$3:F1611)-1,""),"")</f>
        <v>-0.47612272120942645</v>
      </c>
      <c r="G1611" s="9">
        <f>IFERROR(IF(市价!G1611&lt;&gt;"",市价!G1611/MAX(市价!G$3:G1611)-1,""),"")</f>
        <v>-0.49553933495539337</v>
      </c>
      <c r="H1611" s="9">
        <f>IFERROR(IF(市价!H1611&lt;&gt;"",市价!H1611/MAX(市价!H$3:H1611)-1,""),"")</f>
        <v>-0.59796099290780147</v>
      </c>
      <c r="I1611" s="9">
        <f>IFERROR(优化!I1611/MAX(优化!I$3:I1611)-1,"")</f>
        <v>-5.0654337058850918E-2</v>
      </c>
    </row>
    <row r="1612" spans="1:9" x14ac:dyDescent="0.15">
      <c r="A1612" s="6">
        <v>40772</v>
      </c>
      <c r="B1612" s="9">
        <f>IFERROR(IF(市价!B1612&lt;&gt;"",市价!B1612/MAX(市价!B$3:B1612)-1,""),"")</f>
        <v>-0.46683637205255646</v>
      </c>
      <c r="C1612" s="9">
        <f>IFERROR(IF(市价!C1612&lt;&gt;"",市价!C1612/MAX(市价!C$3:C1612)-1,""),"")</f>
        <v>-0.6467408585055644</v>
      </c>
      <c r="D1612" s="9">
        <f>IFERROR(IF(市价!D1612&lt;&gt;"",市价!D1612/MAX(市价!D$3:D1612)-1,""),"")</f>
        <v>-0.52127082526152657</v>
      </c>
      <c r="E1612" s="9">
        <f>IFERROR(IF(市价!E1612&lt;&gt;"",市价!E1612/MAX(市价!E$3:E1612)-1,""),"")</f>
        <v>-0.52312282446544001</v>
      </c>
      <c r="F1612" s="9">
        <f>IFERROR(IF(市价!F1612&lt;&gt;"",市价!F1612/MAX(市价!F$3:F1612)-1,""),"")</f>
        <v>-0.47327701200533578</v>
      </c>
      <c r="G1612" s="9">
        <f>IFERROR(IF(市价!G1612&lt;&gt;"",市价!G1612/MAX(市价!G$3:G1612)-1,""),"")</f>
        <v>-0.49594484995944854</v>
      </c>
      <c r="H1612" s="9">
        <f>IFERROR(IF(市价!H1612&lt;&gt;"",市价!H1612/MAX(市价!H$3:H1612)-1,""),"")</f>
        <v>-0.6003250591016549</v>
      </c>
      <c r="I1612" s="9">
        <f>IFERROR(优化!I1612/MAX(优化!I$3:I1612)-1,"")</f>
        <v>-5.0654337058850918E-2</v>
      </c>
    </row>
    <row r="1613" spans="1:9" x14ac:dyDescent="0.15">
      <c r="A1613" s="6">
        <v>40773</v>
      </c>
      <c r="B1613" s="9">
        <f>IFERROR(IF(市价!B1613&lt;&gt;"",市价!B1613/MAX(市价!B$3:B1613)-1,""),"")</f>
        <v>-0.47716247724846272</v>
      </c>
      <c r="C1613" s="9">
        <f>IFERROR(IF(市价!C1613&lt;&gt;"",市价!C1613/MAX(市价!C$3:C1613)-1,""),"")</f>
        <v>-0.65627980922098561</v>
      </c>
      <c r="D1613" s="9">
        <f>IFERROR(IF(市价!D1613&lt;&gt;"",市价!D1613/MAX(市价!D$3:D1613)-1,""),"")</f>
        <v>-0.52956218519953513</v>
      </c>
      <c r="E1613" s="9">
        <f>IFERROR(IF(市价!E1613&lt;&gt;"",市价!E1613/MAX(市价!E$3:E1613)-1,""),"")</f>
        <v>-0.53083043262058671</v>
      </c>
      <c r="F1613" s="9">
        <f>IFERROR(IF(市价!F1613&lt;&gt;"",市价!F1613/MAX(市价!F$3:F1613)-1,""),"")</f>
        <v>-0.48252556691863058</v>
      </c>
      <c r="G1613" s="9">
        <f>IFERROR(IF(市价!G1613&lt;&gt;"",市价!G1613/MAX(市价!G$3:G1613)-1,""),"")</f>
        <v>-0.50567721005677213</v>
      </c>
      <c r="H1613" s="9">
        <f>IFERROR(IF(市价!H1613&lt;&gt;"",市价!H1613/MAX(市价!H$3:H1613)-1,""),"")</f>
        <v>-0.60786052009456271</v>
      </c>
      <c r="I1613" s="9">
        <f>IFERROR(优化!I1613/MAX(优化!I$3:I1613)-1,"")</f>
        <v>-5.0654337058850918E-2</v>
      </c>
    </row>
    <row r="1614" spans="1:9" x14ac:dyDescent="0.15">
      <c r="A1614" s="6">
        <v>40774</v>
      </c>
      <c r="B1614" s="9">
        <f>IFERROR(IF(市价!B1614&lt;&gt;"",市价!B1614/MAX(市价!B$3:B1614)-1,""),"")</f>
        <v>-0.47879352250677054</v>
      </c>
      <c r="C1614" s="9">
        <f>IFERROR(IF(市价!C1614&lt;&gt;"",市价!C1614/MAX(市价!C$3:C1614)-1,""),"")</f>
        <v>-0.65818759936407001</v>
      </c>
      <c r="D1614" s="9">
        <f>IFERROR(IF(市价!D1614&lt;&gt;"",市价!D1614/MAX(市价!D$3:D1614)-1,""),"")</f>
        <v>-0.5346764819837273</v>
      </c>
      <c r="E1614" s="9">
        <f>IFERROR(IF(市价!E1614&lt;&gt;"",市价!E1614/MAX(市价!E$3:E1614)-1,""),"")</f>
        <v>-0.52635504724017901</v>
      </c>
      <c r="F1614" s="9">
        <f>IFERROR(IF(市价!F1614&lt;&gt;"",市价!F1614/MAX(市价!F$3:F1614)-1,""),"")</f>
        <v>-0.47790128946198307</v>
      </c>
      <c r="G1614" s="9">
        <f>IFERROR(IF(市价!G1614&lt;&gt;"",市价!G1614/MAX(市价!G$3:G1614)-1,""),"")</f>
        <v>-0.51054339010543393</v>
      </c>
      <c r="H1614" s="9">
        <f>IFERROR(IF(市价!H1614&lt;&gt;"",市价!H1614/MAX(市价!H$3:H1614)-1,""),"")</f>
        <v>-0.61214539007092195</v>
      </c>
      <c r="I1614" s="9">
        <f>IFERROR(优化!I1614/MAX(优化!I$3:I1614)-1,"")</f>
        <v>-5.0654337058850918E-2</v>
      </c>
    </row>
    <row r="1615" spans="1:9" x14ac:dyDescent="0.15">
      <c r="A1615" s="6">
        <v>40777</v>
      </c>
      <c r="B1615" s="9">
        <f>IFERROR(IF(市价!B1615&lt;&gt;"",市价!B1615/MAX(市价!B$3:B1615)-1,""),"")</f>
        <v>-0.48352509813794486</v>
      </c>
      <c r="C1615" s="9">
        <f>IFERROR(IF(市价!C1615&lt;&gt;"",市价!C1615/MAX(市价!C$3:C1615)-1,""),"")</f>
        <v>-0.66041335453100158</v>
      </c>
      <c r="D1615" s="9">
        <f>IFERROR(IF(市价!D1615&lt;&gt;"",市价!D1615/MAX(市价!D$3:D1615)-1,""),"")</f>
        <v>-0.53676869430453311</v>
      </c>
      <c r="E1615" s="9">
        <f>IFERROR(IF(市价!E1615&lt;&gt;"",市价!E1615/MAX(市价!E$3:E1615)-1,""),"")</f>
        <v>-0.53207359522625564</v>
      </c>
      <c r="F1615" s="9">
        <f>IFERROR(IF(市价!F1615&lt;&gt;"",市价!F1615/MAX(市价!F$3:F1615)-1,""),"")</f>
        <v>-0.48350377945753675</v>
      </c>
      <c r="G1615" s="9">
        <f>IFERROR(IF(市价!G1615&lt;&gt;"",市价!G1615/MAX(市价!G$3:G1615)-1,""),"")</f>
        <v>-0.51338199513381988</v>
      </c>
      <c r="H1615" s="9">
        <f>IFERROR(IF(市价!H1615&lt;&gt;"",市价!H1615/MAX(市价!H$3:H1615)-1,""),"")</f>
        <v>-0.61790780141843982</v>
      </c>
      <c r="I1615" s="9">
        <f>IFERROR(优化!I1615/MAX(优化!I$3:I1615)-1,"")</f>
        <v>-5.0654337058850918E-2</v>
      </c>
    </row>
    <row r="1616" spans="1:9" x14ac:dyDescent="0.15">
      <c r="A1616" s="6">
        <v>40778</v>
      </c>
      <c r="B1616" s="9">
        <f>IFERROR(IF(市价!B1616&lt;&gt;"",市价!B1616/MAX(市价!B$3:B1616)-1,""),"")</f>
        <v>-0.46862580798126763</v>
      </c>
      <c r="C1616" s="9">
        <f>IFERROR(IF(市价!C1616&lt;&gt;"",市价!C1616/MAX(市价!C$3:C1616)-1,""),"")</f>
        <v>-0.64992050874403817</v>
      </c>
      <c r="D1616" s="9">
        <f>IFERROR(IF(市价!D1616&lt;&gt;"",市价!D1616/MAX(市价!D$3:D1616)-1,""),"")</f>
        <v>-0.52646261139093387</v>
      </c>
      <c r="E1616" s="9">
        <f>IFERROR(IF(市价!E1616&lt;&gt;"",市价!E1616/MAX(市价!E$3:E1616)-1,""),"")</f>
        <v>-0.51640974639482851</v>
      </c>
      <c r="F1616" s="9">
        <f>IFERROR(IF(市价!F1616&lt;&gt;"",市价!F1616/MAX(市价!F$3:F1616)-1,""),"")</f>
        <v>-0.46687416629613165</v>
      </c>
      <c r="G1616" s="9">
        <f>IFERROR(IF(市价!G1616&lt;&gt;"",市价!G1616/MAX(市价!G$3:G1616)-1,""),"")</f>
        <v>-0.50202757502027584</v>
      </c>
      <c r="H1616" s="9">
        <f>IFERROR(IF(市价!H1616&lt;&gt;"",市价!H1616/MAX(市价!H$3:H1616)-1,""),"")</f>
        <v>-0.60608747044917255</v>
      </c>
      <c r="I1616" s="9">
        <f>IFERROR(优化!I1616/MAX(优化!I$3:I1616)-1,"")</f>
        <v>-5.0654337058850918E-2</v>
      </c>
    </row>
    <row r="1617" spans="1:9" x14ac:dyDescent="0.15">
      <c r="A1617" s="6">
        <v>40779</v>
      </c>
      <c r="B1617" s="9">
        <f>IFERROR(IF(市价!B1617&lt;&gt;"",市价!B1617/MAX(市价!B$3:B1617)-1,""),"")</f>
        <v>-0.47246677818999905</v>
      </c>
      <c r="C1617" s="9">
        <f>IFERROR(IF(市价!C1617&lt;&gt;"",市价!C1617/MAX(市价!C$3:C1617)-1,""),"")</f>
        <v>-0.65119236883942766</v>
      </c>
      <c r="D1617" s="9">
        <f>IFERROR(IF(市价!D1617&lt;&gt;"",市价!D1617/MAX(市价!D$3:D1617)-1,""),"")</f>
        <v>-0.53056954668733058</v>
      </c>
      <c r="E1617" s="9">
        <f>IFERROR(IF(市价!E1617&lt;&gt;"",市价!E1617/MAX(市价!E$3:E1617)-1,""),"")</f>
        <v>-0.52312282446544001</v>
      </c>
      <c r="F1617" s="9">
        <f>IFERROR(IF(市价!F1617&lt;&gt;"",市价!F1617/MAX(市价!F$3:F1617)-1,""),"")</f>
        <v>-0.47149844375277905</v>
      </c>
      <c r="G1617" s="9">
        <f>IFERROR(IF(市价!G1617&lt;&gt;"",市价!G1617/MAX(市价!G$3:G1617)-1,""),"")</f>
        <v>-0.50364963503649629</v>
      </c>
      <c r="H1617" s="9">
        <f>IFERROR(IF(市价!H1617&lt;&gt;"",市价!H1617/MAX(市价!H$3:H1617)-1,""),"")</f>
        <v>-0.60815602836879434</v>
      </c>
      <c r="I1617" s="9">
        <f>IFERROR(优化!I1617/MAX(优化!I$3:I1617)-1,"")</f>
        <v>-5.0654337058850918E-2</v>
      </c>
    </row>
    <row r="1618" spans="1:9" x14ac:dyDescent="0.15">
      <c r="A1618" s="6">
        <v>40780</v>
      </c>
      <c r="B1618" s="9">
        <f>IFERROR(IF(市价!B1618&lt;&gt;"",市价!B1618/MAX(市价!B$3:B1618)-1,""),"")</f>
        <v>-0.44439475768106573</v>
      </c>
      <c r="C1618" s="9">
        <f>IFERROR(IF(市价!C1618&lt;&gt;"",市价!C1618/MAX(市价!C$3:C1618)-1,""),"")</f>
        <v>-0.63783783783783776</v>
      </c>
      <c r="D1618" s="9">
        <f>IFERROR(IF(市价!D1618&lt;&gt;"",市价!D1618/MAX(市价!D$3:D1618)-1,""),"")</f>
        <v>-0.51096474234792721</v>
      </c>
      <c r="E1618" s="9">
        <f>IFERROR(IF(市价!E1618&lt;&gt;"",市价!E1618/MAX(市价!E$3:E1618)-1,""),"")</f>
        <v>-0.48881153654898057</v>
      </c>
      <c r="F1618" s="9">
        <f>IFERROR(IF(市价!F1618&lt;&gt;"",市价!F1618/MAX(市价!F$3:F1618)-1,""),"")</f>
        <v>-0.43726100489106268</v>
      </c>
      <c r="G1618" s="9">
        <f>IFERROR(IF(市价!G1618&lt;&gt;"",市价!G1618/MAX(市价!G$3:G1618)-1,""),"")</f>
        <v>-0.48215733982157338</v>
      </c>
      <c r="H1618" s="9">
        <f>IFERROR(IF(市价!H1618&lt;&gt;"",市价!H1618/MAX(市价!H$3:H1618)-1,""),"")</f>
        <v>-0.58495862884160754</v>
      </c>
      <c r="I1618" s="9">
        <f>IFERROR(优化!I1618/MAX(优化!I$3:I1618)-1,"")</f>
        <v>-5.0654337058850918E-2</v>
      </c>
    </row>
    <row r="1619" spans="1:9" x14ac:dyDescent="0.15">
      <c r="A1619" s="6">
        <v>40781</v>
      </c>
      <c r="B1619" s="9">
        <f>IFERROR(IF(市价!B1619&lt;&gt;"",市价!B1619/MAX(市价!B$3:B1619)-1,""),"")</f>
        <v>-0.44644555800204622</v>
      </c>
      <c r="C1619" s="9">
        <f>IFERROR(IF(市价!C1619&lt;&gt;"",市价!C1619/MAX(市价!C$3:C1619)-1,""),"")</f>
        <v>-0.63942766295707476</v>
      </c>
      <c r="D1619" s="9">
        <f>IFERROR(IF(市价!D1619&lt;&gt;"",市价!D1619/MAX(市价!D$3:D1619)-1,""),"")</f>
        <v>-0.51197210383572267</v>
      </c>
      <c r="E1619" s="9">
        <f>IFERROR(IF(市价!E1619&lt;&gt;"",市价!E1619/MAX(市价!E$3:E1619)-1,""),"")</f>
        <v>-0.49254102436598701</v>
      </c>
      <c r="F1619" s="9">
        <f>IFERROR(IF(市价!F1619&lt;&gt;"",市价!F1619/MAX(市价!F$3:F1619)-1,""),"")</f>
        <v>-0.43726100489106268</v>
      </c>
      <c r="G1619" s="9">
        <f>IFERROR(IF(市价!G1619&lt;&gt;"",市价!G1619/MAX(市价!G$3:G1619)-1,""),"")</f>
        <v>-0.48337388483373889</v>
      </c>
      <c r="H1619" s="9">
        <f>IFERROR(IF(市价!H1619&lt;&gt;"",市价!H1619/MAX(市价!H$3:H1619)-1,""),"")</f>
        <v>-0.58747044917257685</v>
      </c>
      <c r="I1619" s="9">
        <f>IFERROR(优化!I1619/MAX(优化!I$3:I1619)-1,"")</f>
        <v>-5.0654337058850918E-2</v>
      </c>
    </row>
    <row r="1620" spans="1:9" x14ac:dyDescent="0.15">
      <c r="A1620" s="6">
        <v>40784</v>
      </c>
      <c r="B1620" s="9">
        <f>IFERROR(IF(市价!B1620&lt;&gt;"",市价!B1620/MAX(市价!B$3:B1620)-1,""),"")</f>
        <v>-0.46624451358623331</v>
      </c>
      <c r="C1620" s="9">
        <f>IFERROR(IF(市价!C1620&lt;&gt;"",市价!C1620/MAX(市价!C$3:C1620)-1,""),"")</f>
        <v>-0.65214626391096986</v>
      </c>
      <c r="D1620" s="9">
        <f>IFERROR(IF(市价!D1620&lt;&gt;"",市价!D1620/MAX(市价!D$3:D1620)-1,""),"")</f>
        <v>-0.52646261139093387</v>
      </c>
      <c r="E1620" s="9">
        <f>IFERROR(IF(市价!E1620&lt;&gt;"",市价!E1620/MAX(市价!E$3:E1620)-1,""),"")</f>
        <v>-0.51541521631029341</v>
      </c>
      <c r="F1620" s="9">
        <f>IFERROR(IF(市价!F1620&lt;&gt;"",市价!F1620/MAX(市价!F$3:F1620)-1,""),"")</f>
        <v>-0.45762561138283686</v>
      </c>
      <c r="G1620" s="9">
        <f>IFERROR(IF(市价!G1620&lt;&gt;"",市价!G1620/MAX(市价!G$3:G1620)-1,""),"")</f>
        <v>-0.49797242497972427</v>
      </c>
      <c r="H1620" s="9">
        <f>IFERROR(IF(市价!H1620&lt;&gt;"",市价!H1620/MAX(市价!H$3:H1620)-1,""),"")</f>
        <v>-0.60401891252955087</v>
      </c>
      <c r="I1620" s="9">
        <f>IFERROR(优化!I1620/MAX(优化!I$3:I1620)-1,"")</f>
        <v>-5.0654337058850918E-2</v>
      </c>
    </row>
    <row r="1621" spans="1:9" x14ac:dyDescent="0.15">
      <c r="A1621" s="6">
        <v>40785</v>
      </c>
      <c r="B1621" s="9">
        <f>IFERROR(IF(市价!B1621&lt;&gt;"",市价!B1621/MAX(市价!B$3:B1621)-1,""),"")</f>
        <v>-0.46775352240663326</v>
      </c>
      <c r="C1621" s="9">
        <f>IFERROR(IF(市价!C1621&lt;&gt;"",市价!C1621/MAX(市价!C$3:C1621)-1,""),"")</f>
        <v>-0.65786963434022261</v>
      </c>
      <c r="D1621" s="9">
        <f>IFERROR(IF(市价!D1621&lt;&gt;"",市价!D1621/MAX(市价!D$3:D1621)-1,""),"")</f>
        <v>-0.52592018597442858</v>
      </c>
      <c r="E1621" s="9">
        <f>IFERROR(IF(市价!E1621&lt;&gt;"",市价!E1621/MAX(市价!E$3:E1621)-1,""),"")</f>
        <v>-0.51914470412729985</v>
      </c>
      <c r="F1621" s="9">
        <f>IFERROR(IF(市价!F1621&lt;&gt;"",市价!F1621/MAX(市价!F$3:F1621)-1,""),"")</f>
        <v>-0.45300133392618946</v>
      </c>
      <c r="G1621" s="9">
        <f>IFERROR(IF(市价!G1621&lt;&gt;"",市价!G1621/MAX(市价!G$3:G1621)-1,""),"")</f>
        <v>-0.49959448499594483</v>
      </c>
      <c r="H1621" s="9">
        <f>IFERROR(IF(市价!H1621&lt;&gt;"",市价!H1621/MAX(市价!H$3:H1621)-1,""),"")</f>
        <v>-0.60372340425531923</v>
      </c>
      <c r="I1621" s="9">
        <f>IFERROR(优化!I1621/MAX(优化!I$3:I1621)-1,"")</f>
        <v>-5.0654337058850918E-2</v>
      </c>
    </row>
    <row r="1622" spans="1:9" x14ac:dyDescent="0.15">
      <c r="A1622" s="6">
        <v>40786</v>
      </c>
      <c r="B1622" s="9">
        <f>IFERROR(IF(市价!B1622&lt;&gt;"",市价!B1622/MAX(市价!B$3:B1622)-1,""),"")</f>
        <v>-0.46572094344436998</v>
      </c>
      <c r="C1622" s="9">
        <f>IFERROR(IF(市价!C1622&lt;&gt;"",市价!C1622/MAX(市价!C$3:C1622)-1,""),"")</f>
        <v>-0.65818759936407001</v>
      </c>
      <c r="D1622" s="9">
        <f>IFERROR(IF(市价!D1622&lt;&gt;"",市价!D1622/MAX(市价!D$3:D1622)-1,""),"")</f>
        <v>-0.52072839984502139</v>
      </c>
      <c r="E1622" s="9">
        <f>IFERROR(IF(市价!E1622&lt;&gt;"",市价!E1622/MAX(市价!E$3:E1622)-1,""),"")</f>
        <v>-0.5241173545499751</v>
      </c>
      <c r="F1622" s="9">
        <f>IFERROR(IF(市价!F1622&lt;&gt;"",市价!F1622/MAX(市价!F$3:F1622)-1,""),"")</f>
        <v>-0.44650955980435747</v>
      </c>
      <c r="G1622" s="9">
        <f>IFERROR(IF(市价!G1622&lt;&gt;"",市价!G1622/MAX(市价!G$3:G1622)-1,""),"")</f>
        <v>-0.50081103000811034</v>
      </c>
      <c r="H1622" s="9">
        <f>IFERROR(IF(市价!H1622&lt;&gt;"",市价!H1622/MAX(市价!H$3:H1622)-1,""),"")</f>
        <v>-0.59825650118203311</v>
      </c>
      <c r="I1622" s="9">
        <f>IFERROR(优化!I1622/MAX(优化!I$3:I1622)-1,"")</f>
        <v>-5.0654337058850918E-2</v>
      </c>
    </row>
    <row r="1623" spans="1:9" x14ac:dyDescent="0.15">
      <c r="A1623" s="6">
        <v>40787</v>
      </c>
      <c r="B1623" s="9">
        <f>IFERROR(IF(市价!B1623&lt;&gt;"",市价!B1623/MAX(市价!B$3:B1623)-1,""),"")</f>
        <v>-0.46390175560449987</v>
      </c>
      <c r="C1623" s="9">
        <f>IFERROR(IF(市价!C1623&lt;&gt;"",市价!C1623/MAX(市价!C$3:C1623)-1,""),"")</f>
        <v>-0.65818759936407001</v>
      </c>
      <c r="D1623" s="9">
        <f>IFERROR(IF(市价!D1623&lt;&gt;"",市价!D1623/MAX(市价!D$3:D1623)-1,""),"")</f>
        <v>-0.51662146454862456</v>
      </c>
      <c r="E1623" s="9">
        <f>IFERROR(IF(市价!E1623&lt;&gt;"",市价!E1623/MAX(市价!E$3:E1623)-1,""),"")</f>
        <v>-0.52212829438090502</v>
      </c>
      <c r="F1623" s="9">
        <f>IFERROR(IF(市价!F1623&lt;&gt;"",市价!F1623/MAX(市价!F$3:F1623)-1,""),"")</f>
        <v>-0.44739884393063589</v>
      </c>
      <c r="G1623" s="9">
        <f>IFERROR(IF(市价!G1623&lt;&gt;"",市价!G1623/MAX(市价!G$3:G1623)-1,""),"")</f>
        <v>-0.49837793998377944</v>
      </c>
      <c r="H1623" s="9">
        <f>IFERROR(IF(市价!H1623&lt;&gt;"",市价!H1623/MAX(市价!H$3:H1623)-1,""),"")</f>
        <v>-0.59648345153664306</v>
      </c>
      <c r="I1623" s="9">
        <f>IFERROR(优化!I1623/MAX(优化!I$3:I1623)-1,"")</f>
        <v>-5.0654337058850918E-2</v>
      </c>
    </row>
    <row r="1624" spans="1:9" x14ac:dyDescent="0.15">
      <c r="A1624" s="6">
        <v>40788</v>
      </c>
      <c r="B1624" s="9">
        <f>IFERROR(IF(市价!B1624&lt;&gt;"",市价!B1624/MAX(市价!B$3:B1624)-1,""),"")</f>
        <v>-0.47280283386463284</v>
      </c>
      <c r="C1624" s="9">
        <f>IFERROR(IF(市价!C1624&lt;&gt;"",市价!C1624/MAX(市价!C$3:C1624)-1,""),"")</f>
        <v>-0.66581875993640693</v>
      </c>
      <c r="D1624" s="9">
        <f>IFERROR(IF(市价!D1624&lt;&gt;"",市价!D1624/MAX(市价!D$3:D1624)-1,""),"")</f>
        <v>-0.52072839984502139</v>
      </c>
      <c r="E1624" s="9">
        <f>IFERROR(IF(市价!E1624&lt;&gt;"",市价!E1624/MAX(市价!E$3:E1624)-1,""),"")</f>
        <v>-0.53207359522625564</v>
      </c>
      <c r="F1624" s="9">
        <f>IFERROR(IF(市价!F1624&lt;&gt;"",市价!F1624/MAX(市价!F$3:F1624)-1,""),"")</f>
        <v>-0.45851489550911517</v>
      </c>
      <c r="G1624" s="9">
        <f>IFERROR(IF(市价!G1624&lt;&gt;"",市价!G1624/MAX(市价!G$3:G1624)-1,""),"")</f>
        <v>-0.50446066504460663</v>
      </c>
      <c r="H1624" s="9">
        <f>IFERROR(IF(市价!H1624&lt;&gt;"",市价!H1624/MAX(市价!H$3:H1624)-1,""),"")</f>
        <v>-0.60283687943262421</v>
      </c>
      <c r="I1624" s="9">
        <f>IFERROR(优化!I1624/MAX(优化!I$3:I1624)-1,"")</f>
        <v>-5.0654337058850918E-2</v>
      </c>
    </row>
    <row r="1625" spans="1:9" x14ac:dyDescent="0.15">
      <c r="A1625" s="6">
        <v>40791</v>
      </c>
      <c r="B1625" s="9">
        <f>IFERROR(IF(市价!B1625&lt;&gt;"",市价!B1625/MAX(市价!B$3:B1625)-1,""),"")</f>
        <v>-0.47880646648775438</v>
      </c>
      <c r="C1625" s="9">
        <f>IFERROR(IF(市价!C1625&lt;&gt;"",市价!C1625/MAX(市价!C$3:C1625)-1,""),"")</f>
        <v>-0.67027027027027031</v>
      </c>
      <c r="D1625" s="9">
        <f>IFERROR(IF(市价!D1625&lt;&gt;"",市价!D1625/MAX(市价!D$3:D1625)-1,""),"")</f>
        <v>-0.5280123982952345</v>
      </c>
      <c r="E1625" s="9">
        <f>IFERROR(IF(市价!E1625&lt;&gt;"",市价!E1625/MAX(市价!E$3:E1625)-1,""),"")</f>
        <v>-0.53431128791645943</v>
      </c>
      <c r="F1625" s="9">
        <f>IFERROR(IF(市价!F1625&lt;&gt;"",市价!F1625/MAX(市价!F$3:F1625)-1,""),"")</f>
        <v>-0.46313917296576257</v>
      </c>
      <c r="G1625" s="9">
        <f>IFERROR(IF(市价!G1625&lt;&gt;"",市价!G1625/MAX(市价!G$3:G1625)-1,""),"")</f>
        <v>-0.51094890510948909</v>
      </c>
      <c r="H1625" s="9">
        <f>IFERROR(IF(市价!H1625&lt;&gt;"",市价!H1625/MAX(市价!H$3:H1625)-1,""),"")</f>
        <v>-0.60815602836879434</v>
      </c>
      <c r="I1625" s="9">
        <f>IFERROR(优化!I1625/MAX(优化!I$3:I1625)-1,"")</f>
        <v>-5.0654337058850918E-2</v>
      </c>
    </row>
    <row r="1626" spans="1:9" x14ac:dyDescent="0.15">
      <c r="A1626" s="6">
        <v>40792</v>
      </c>
      <c r="B1626" s="9">
        <f>IFERROR(IF(市价!B1626&lt;&gt;"",市价!B1626/MAX(市价!B$3:B1626)-1,""),"")</f>
        <v>-0.47806597615600388</v>
      </c>
      <c r="C1626" s="9">
        <f>IFERROR(IF(市价!C1626&lt;&gt;"",市价!C1626/MAX(市价!C$3:C1626)-1,""),"")</f>
        <v>-0.66963434022257551</v>
      </c>
      <c r="D1626" s="9">
        <f>IFERROR(IF(市价!D1626&lt;&gt;"",市价!D1626/MAX(市价!D$3:D1626)-1,""),"")</f>
        <v>-0.5300271212708253</v>
      </c>
      <c r="E1626" s="9">
        <f>IFERROR(IF(市价!E1626&lt;&gt;"",市价!E1626/MAX(市价!E$3:E1626)-1,""),"")</f>
        <v>-0.53083043262058671</v>
      </c>
      <c r="F1626" s="9">
        <f>IFERROR(IF(市价!F1626&lt;&gt;"",市价!F1626/MAX(市价!F$3:F1626)-1,""),"")</f>
        <v>-0.46224988883948426</v>
      </c>
      <c r="G1626" s="9">
        <f>IFERROR(IF(市价!G1626&lt;&gt;"",市价!G1626/MAX(市价!G$3:G1626)-1,""),"")</f>
        <v>-0.50973236009732359</v>
      </c>
      <c r="H1626" s="9">
        <f>IFERROR(IF(市价!H1626&lt;&gt;"",市价!H1626/MAX(市价!H$3:H1626)-1,""),"")</f>
        <v>-0.60845153664302609</v>
      </c>
      <c r="I1626" s="9">
        <f>IFERROR(优化!I1626/MAX(优化!I$3:I1626)-1,"")</f>
        <v>-5.0654337058850918E-2</v>
      </c>
    </row>
    <row r="1627" spans="1:9" x14ac:dyDescent="0.15">
      <c r="A1627" s="6">
        <v>40793</v>
      </c>
      <c r="B1627" s="9">
        <f>IFERROR(IF(市价!B1627&lt;&gt;"",市价!B1627/MAX(市价!B$3:B1627)-1,""),"")</f>
        <v>-0.46526036102126422</v>
      </c>
      <c r="C1627" s="9">
        <f>IFERROR(IF(市价!C1627&lt;&gt;"",市价!C1627/MAX(市价!C$3:C1627)-1,""),"")</f>
        <v>-0.66263910969793316</v>
      </c>
      <c r="D1627" s="9">
        <f>IFERROR(IF(市价!D1627&lt;&gt;"",市价!D1627/MAX(市价!D$3:D1627)-1,""),"")</f>
        <v>-0.52072839984502139</v>
      </c>
      <c r="E1627" s="9">
        <f>IFERROR(IF(市价!E1627&lt;&gt;"",市价!E1627/MAX(市价!E$3:E1627)-1,""),"")</f>
        <v>-0.51715564395822966</v>
      </c>
      <c r="F1627" s="9">
        <f>IFERROR(IF(市价!F1627&lt;&gt;"",市价!F1627/MAX(市价!F$3:F1627)-1,""),"")</f>
        <v>-0.44562027567807916</v>
      </c>
      <c r="G1627" s="9">
        <f>IFERROR(IF(市价!G1627&lt;&gt;"",市价!G1627/MAX(市价!G$3:G1627)-1,""),"")</f>
        <v>-0.49837793998377944</v>
      </c>
      <c r="H1627" s="9">
        <f>IFERROR(IF(市价!H1627&lt;&gt;"",市价!H1627/MAX(市价!H$3:H1627)-1,""),"")</f>
        <v>-0.59943853427895988</v>
      </c>
      <c r="I1627" s="9">
        <f>IFERROR(优化!I1627/MAX(优化!I$3:I1627)-1,"")</f>
        <v>-5.0654337058850918E-2</v>
      </c>
    </row>
    <row r="1628" spans="1:9" x14ac:dyDescent="0.15">
      <c r="A1628" s="6">
        <v>40794</v>
      </c>
      <c r="B1628" s="9">
        <f>IFERROR(IF(市价!B1628&lt;&gt;"",市价!B1628/MAX(市价!B$3:B1628)-1,""),"")</f>
        <v>-0.4691655476996105</v>
      </c>
      <c r="C1628" s="9">
        <f>IFERROR(IF(市价!C1628&lt;&gt;"",市价!C1628/MAX(市价!C$3:C1628)-1,""),"")</f>
        <v>-0.66518282988871225</v>
      </c>
      <c r="D1628" s="9">
        <f>IFERROR(IF(市价!D1628&lt;&gt;"",市价!D1628/MAX(市价!D$3:D1628)-1,""),"")</f>
        <v>-0.52227818674932203</v>
      </c>
      <c r="E1628" s="9">
        <f>IFERROR(IF(市价!E1628&lt;&gt;"",市价!E1628/MAX(市价!E$3:E1628)-1,""),"")</f>
        <v>-0.51989060169070123</v>
      </c>
      <c r="F1628" s="9">
        <f>IFERROR(IF(市价!F1628&lt;&gt;"",市价!F1628/MAX(市价!F$3:F1628)-1,""),"")</f>
        <v>-0.45202312138728329</v>
      </c>
      <c r="G1628" s="9">
        <f>IFERROR(IF(市价!G1628&lt;&gt;"",市价!G1628/MAX(市价!G$3:G1628)-1,""),"")</f>
        <v>-0.5024330900243309</v>
      </c>
      <c r="H1628" s="9">
        <f>IFERROR(IF(市价!H1628&lt;&gt;"",市价!H1628/MAX(市价!H$3:H1628)-1,""),"")</f>
        <v>-0.60254137115839246</v>
      </c>
      <c r="I1628" s="9">
        <f>IFERROR(优化!I1628/MAX(优化!I$3:I1628)-1,"")</f>
        <v>-5.0654337058850918E-2</v>
      </c>
    </row>
    <row r="1629" spans="1:9" x14ac:dyDescent="0.15">
      <c r="A1629" s="6">
        <v>40795</v>
      </c>
      <c r="B1629" s="9">
        <f>IFERROR(IF(市价!B1629&lt;&gt;"",市价!B1629/MAX(市价!B$3:B1629)-1,""),"")</f>
        <v>-0.46966633177479922</v>
      </c>
      <c r="C1629" s="9">
        <f>IFERROR(IF(市价!C1629&lt;&gt;"",市价!C1629/MAX(市价!C$3:C1629)-1,""),"")</f>
        <v>-0.66581875993640693</v>
      </c>
      <c r="D1629" s="9">
        <f>IFERROR(IF(市价!D1629&lt;&gt;"",市价!D1629/MAX(市价!D$3:D1629)-1,""),"")</f>
        <v>-0.52026346377373112</v>
      </c>
      <c r="E1629" s="9">
        <f>IFERROR(IF(市价!E1629&lt;&gt;"",市价!E1629/MAX(市价!E$3:E1629)-1,""),"")</f>
        <v>-0.52436598707110893</v>
      </c>
      <c r="F1629" s="9">
        <f>IFERROR(IF(市价!F1629&lt;&gt;"",市价!F1629/MAX(市价!F$3:F1629)-1,""),"")</f>
        <v>-0.45762561138283686</v>
      </c>
      <c r="G1629" s="9">
        <f>IFERROR(IF(市价!G1629&lt;&gt;"",市价!G1629/MAX(市价!G$3:G1629)-1,""),"")</f>
        <v>-0.49797242497972427</v>
      </c>
      <c r="H1629" s="9">
        <f>IFERROR(IF(市价!H1629&lt;&gt;"",市价!H1629/MAX(市价!H$3:H1629)-1,""),"")</f>
        <v>-0.60150709219858167</v>
      </c>
      <c r="I1629" s="9">
        <f>IFERROR(优化!I1629/MAX(优化!I$3:I1629)-1,"")</f>
        <v>-5.0654337058850918E-2</v>
      </c>
    </row>
    <row r="1630" spans="1:9" x14ac:dyDescent="0.15">
      <c r="A1630" s="6">
        <v>40799</v>
      </c>
      <c r="B1630" s="9">
        <f>IFERROR(IF(市价!B1630&lt;&gt;"",市价!B1630/MAX(市价!B$3:B1630)-1,""),"")</f>
        <v>-0.47328659607081591</v>
      </c>
      <c r="C1630" s="9">
        <f>IFERROR(IF(市价!C1630&lt;&gt;"",市价!C1630/MAX(市价!C$3:C1630)-1,""),"")</f>
        <v>-0.67217806041335448</v>
      </c>
      <c r="D1630" s="9">
        <f>IFERROR(IF(市价!D1630&lt;&gt;"",市价!D1630/MAX(市价!D$3:D1630)-1,""),"")</f>
        <v>-0.5280123982952345</v>
      </c>
      <c r="E1630" s="9">
        <f>IFERROR(IF(市价!E1630&lt;&gt;"",市价!E1630/MAX(市价!E$3:E1630)-1,""),"")</f>
        <v>-0.52038786673296866</v>
      </c>
      <c r="F1630" s="9">
        <f>IFERROR(IF(市价!F1630&lt;&gt;"",市价!F1630/MAX(市价!F$3:F1630)-1,""),"")</f>
        <v>-0.45851489550911517</v>
      </c>
      <c r="G1630" s="9">
        <f>IFERROR(IF(市价!G1630&lt;&gt;"",市价!G1630/MAX(市价!G$3:G1630)-1,""),"")</f>
        <v>-0.49959448499594483</v>
      </c>
      <c r="H1630" s="9">
        <f>IFERROR(IF(市价!H1630&lt;&gt;"",市价!H1630/MAX(市价!H$3:H1630)-1,""),"")</f>
        <v>-0.60520094562647753</v>
      </c>
      <c r="I1630" s="9">
        <f>IFERROR(优化!I1630/MAX(优化!I$3:I1630)-1,"")</f>
        <v>-5.0654337058850918E-2</v>
      </c>
    </row>
    <row r="1631" spans="1:9" x14ac:dyDescent="0.15">
      <c r="A1631" s="6">
        <v>40800</v>
      </c>
      <c r="B1631" s="9">
        <f>IFERROR(IF(市价!B1631&lt;&gt;"",市价!B1631/MAX(市价!B$3:B1631)-1,""),"")</f>
        <v>-0.47223090518644295</v>
      </c>
      <c r="C1631" s="9">
        <f>IFERROR(IF(市价!C1631&lt;&gt;"",市价!C1631/MAX(市价!C$3:C1631)-1,""),"")</f>
        <v>-0.66963434022257551</v>
      </c>
      <c r="D1631" s="9">
        <f>IFERROR(IF(市价!D1631&lt;&gt;"",市价!D1631/MAX(市价!D$3:D1631)-1,""),"")</f>
        <v>-0.53056954668733058</v>
      </c>
      <c r="E1631" s="9">
        <f>IFERROR(IF(市价!E1631&lt;&gt;"",市价!E1631/MAX(市价!E$3:E1631)-1,""),"")</f>
        <v>-0.52038786673296866</v>
      </c>
      <c r="F1631" s="9">
        <f>IFERROR(IF(市价!F1631&lt;&gt;"",市价!F1631/MAX(市价!F$3:F1631)-1,""),"")</f>
        <v>-0.45762561138283686</v>
      </c>
      <c r="G1631" s="9">
        <f>IFERROR(IF(市价!G1631&lt;&gt;"",市价!G1631/MAX(市价!G$3:G1631)-1,""),"")</f>
        <v>-0.49594484995944854</v>
      </c>
      <c r="H1631" s="9">
        <f>IFERROR(IF(市价!H1631&lt;&gt;"",市价!H1631/MAX(市价!H$3:H1631)-1,""),"")</f>
        <v>-0.604905437352246</v>
      </c>
      <c r="I1631" s="9">
        <f>IFERROR(优化!I1631/MAX(优化!I$3:I1631)-1,"")</f>
        <v>-5.0654337058850918E-2</v>
      </c>
    </row>
    <row r="1632" spans="1:9" x14ac:dyDescent="0.15">
      <c r="A1632" s="6">
        <v>40801</v>
      </c>
      <c r="B1632" s="9">
        <f>IFERROR(IF(市价!B1632&lt;&gt;"",市价!B1632/MAX(市价!B$3:B1632)-1,""),"")</f>
        <v>-0.4767977589485396</v>
      </c>
      <c r="C1632" s="9">
        <f>IFERROR(IF(市价!C1632&lt;&gt;"",市价!C1632/MAX(市价!C$3:C1632)-1,""),"")</f>
        <v>-0.66995230524642291</v>
      </c>
      <c r="D1632" s="9">
        <f>IFERROR(IF(市价!D1632&lt;&gt;"",市价!D1632/MAX(市价!D$3:D1632)-1,""),"")</f>
        <v>-0.53831848120883385</v>
      </c>
      <c r="E1632" s="9">
        <f>IFERROR(IF(市价!E1632&lt;&gt;"",市价!E1632/MAX(市价!E$3:E1632)-1,""),"")</f>
        <v>-0.52710094480358038</v>
      </c>
      <c r="F1632" s="9">
        <f>IFERROR(IF(市价!F1632&lt;&gt;"",市价!F1632/MAX(市价!F$3:F1632)-1,""),"")</f>
        <v>-0.46687416629613165</v>
      </c>
      <c r="G1632" s="9">
        <f>IFERROR(IF(市价!G1632&lt;&gt;"",市价!G1632/MAX(市价!G$3:G1632)-1,""),"")</f>
        <v>-0.49351175993511764</v>
      </c>
      <c r="H1632" s="9">
        <f>IFERROR(IF(市价!H1632&lt;&gt;"",市价!H1632/MAX(市价!H$3:H1632)-1,""),"")</f>
        <v>-0.60815602836879434</v>
      </c>
      <c r="I1632" s="9">
        <f>IFERROR(优化!I1632/MAX(优化!I$3:I1632)-1,"")</f>
        <v>-5.0654337058850918E-2</v>
      </c>
    </row>
    <row r="1633" spans="1:9" x14ac:dyDescent="0.15">
      <c r="A1633" s="6">
        <v>40802</v>
      </c>
      <c r="B1633" s="9">
        <f>IFERROR(IF(市价!B1633&lt;&gt;"",市价!B1633/MAX(市价!B$3:B1633)-1,""),"")</f>
        <v>-0.47516470054192517</v>
      </c>
      <c r="C1633" s="9">
        <f>IFERROR(IF(市价!C1633&lt;&gt;"",市价!C1633/MAX(市价!C$3:C1633)-1,""),"")</f>
        <v>-0.66995230524642291</v>
      </c>
      <c r="D1633" s="9">
        <f>IFERROR(IF(市价!D1633&lt;&gt;"",市价!D1633/MAX(市价!D$3:D1633)-1,""),"")</f>
        <v>-0.53676869430453311</v>
      </c>
      <c r="E1633" s="9">
        <f>IFERROR(IF(市价!E1633&lt;&gt;"",市价!E1633/MAX(市价!E$3:E1633)-1,""),"")</f>
        <v>-0.52536051715564391</v>
      </c>
      <c r="F1633" s="9">
        <f>IFERROR(IF(市价!F1633&lt;&gt;"",市价!F1633/MAX(市价!F$3:F1633)-1,""),"")</f>
        <v>-0.46224988883948426</v>
      </c>
      <c r="G1633" s="9">
        <f>IFERROR(IF(市价!G1633&lt;&gt;"",市价!G1633/MAX(市价!G$3:G1633)-1,""),"")</f>
        <v>-0.49351175993511764</v>
      </c>
      <c r="H1633" s="9">
        <f>IFERROR(IF(市价!H1633&lt;&gt;"",市价!H1633/MAX(市价!H$3:H1633)-1,""),"")</f>
        <v>-0.60697399527186757</v>
      </c>
      <c r="I1633" s="9">
        <f>IFERROR(优化!I1633/MAX(优化!I$3:I1633)-1,"")</f>
        <v>-5.0654337058850918E-2</v>
      </c>
    </row>
    <row r="1634" spans="1:9" x14ac:dyDescent="0.15">
      <c r="A1634" s="6">
        <v>40805</v>
      </c>
      <c r="B1634" s="9">
        <f>IFERROR(IF(市价!B1634&lt;&gt;"",市价!B1634/MAX(市价!B$3:B1634)-1,""),"")</f>
        <v>-0.4877367290104514</v>
      </c>
      <c r="C1634" s="9">
        <f>IFERROR(IF(市价!C1634&lt;&gt;"",市价!C1634/MAX(市价!C$3:C1634)-1,""),"")</f>
        <v>-0.67917329093799683</v>
      </c>
      <c r="D1634" s="9">
        <f>IFERROR(IF(市价!D1634&lt;&gt;"",市价!D1634/MAX(市价!D$3:D1634)-1,""),"")</f>
        <v>-0.54552499031383195</v>
      </c>
      <c r="E1634" s="9">
        <f>IFERROR(IF(市价!E1634&lt;&gt;"",市价!E1634/MAX(市价!E$3:E1634)-1,""),"")</f>
        <v>-0.54027846842366989</v>
      </c>
      <c r="F1634" s="9">
        <f>IFERROR(IF(市价!F1634&lt;&gt;"",市价!F1634/MAX(市价!F$3:F1634)-1,""),"")</f>
        <v>-0.47425522454424196</v>
      </c>
      <c r="G1634" s="9">
        <f>IFERROR(IF(市价!G1634&lt;&gt;"",市价!G1634/MAX(市价!G$3:G1634)-1,""),"")</f>
        <v>-0.50202757502027584</v>
      </c>
      <c r="H1634" s="9">
        <f>IFERROR(IF(市价!H1634&lt;&gt;"",市价!H1634/MAX(市价!H$3:H1634)-1,""),"")</f>
        <v>-0.61731678486997643</v>
      </c>
      <c r="I1634" s="9">
        <f>IFERROR(优化!I1634/MAX(优化!I$3:I1634)-1,"")</f>
        <v>-5.0654337058850918E-2</v>
      </c>
    </row>
    <row r="1635" spans="1:9" x14ac:dyDescent="0.15">
      <c r="A1635" s="6">
        <v>40806</v>
      </c>
      <c r="B1635" s="9">
        <f>IFERROR(IF(市价!B1635&lt;&gt;"",市价!B1635/MAX(市价!B$3:B1635)-1,""),"")</f>
        <v>-0.48339767532046241</v>
      </c>
      <c r="C1635" s="9">
        <f>IFERROR(IF(市价!C1635&lt;&gt;"",市价!C1635/MAX(市价!C$3:C1635)-1,""),"")</f>
        <v>-0.67631160572337046</v>
      </c>
      <c r="D1635" s="9">
        <f>IFERROR(IF(市价!D1635&lt;&gt;"",市价!D1635/MAX(市价!D$3:D1635)-1,""),"")</f>
        <v>-0.54296784192173586</v>
      </c>
      <c r="E1635" s="9">
        <f>IFERROR(IF(市价!E1635&lt;&gt;"",市价!E1635/MAX(市价!E$3:E1635)-1,""),"")</f>
        <v>-0.53704624564893089</v>
      </c>
      <c r="F1635" s="9">
        <f>IFERROR(IF(市价!F1635&lt;&gt;"",市价!F1635/MAX(市价!F$3:F1635)-1,""),"")</f>
        <v>-0.46776345042240997</v>
      </c>
      <c r="G1635" s="9">
        <f>IFERROR(IF(市价!G1635&lt;&gt;"",市价!G1635/MAX(市价!G$3:G1635)-1,""),"")</f>
        <v>-0.49918896999188966</v>
      </c>
      <c r="H1635" s="9">
        <f>IFERROR(IF(市价!H1635&lt;&gt;"",市价!H1635/MAX(市价!H$3:H1635)-1,""),"")</f>
        <v>-0.61303191489361697</v>
      </c>
      <c r="I1635" s="9">
        <f>IFERROR(优化!I1635/MAX(优化!I$3:I1635)-1,"")</f>
        <v>-5.0654337058850918E-2</v>
      </c>
    </row>
    <row r="1636" spans="1:9" x14ac:dyDescent="0.15">
      <c r="A1636" s="6">
        <v>40807</v>
      </c>
      <c r="B1636" s="9">
        <f>IFERROR(IF(市价!B1636&lt;&gt;"",市价!B1636/MAX(市价!B$3:B1636)-1,""),"")</f>
        <v>-0.46945083922336517</v>
      </c>
      <c r="C1636" s="9">
        <f>IFERROR(IF(市价!C1636&lt;&gt;"",市价!C1636/MAX(市价!C$3:C1636)-1,""),"")</f>
        <v>-0.66709062003179653</v>
      </c>
      <c r="D1636" s="9">
        <f>IFERROR(IF(市价!D1636&lt;&gt;"",市价!D1636/MAX(市价!D$3:D1636)-1,""),"")</f>
        <v>-0.53111197210383576</v>
      </c>
      <c r="E1636" s="9">
        <f>IFERROR(IF(市价!E1636&lt;&gt;"",市价!E1636/MAX(市价!E$3:E1636)-1,""),"")</f>
        <v>-0.52436598707110893</v>
      </c>
      <c r="F1636" s="9">
        <f>IFERROR(IF(市价!F1636&lt;&gt;"",市价!F1636/MAX(市价!F$3:F1636)-1,""),"")</f>
        <v>-0.45202312138728329</v>
      </c>
      <c r="G1636" s="9">
        <f>IFERROR(IF(市价!G1636&lt;&gt;"",市价!G1636/MAX(市价!G$3:G1636)-1,""),"")</f>
        <v>-0.48742903487429035</v>
      </c>
      <c r="H1636" s="9">
        <f>IFERROR(IF(市价!H1636&lt;&gt;"",市价!H1636/MAX(市价!H$3:H1636)-1,""),"")</f>
        <v>-0.60254137115839246</v>
      </c>
      <c r="I1636" s="9">
        <f>IFERROR(优化!I1636/MAX(优化!I$3:I1636)-1,"")</f>
        <v>-5.0654337058850918E-2</v>
      </c>
    </row>
    <row r="1637" spans="1:9" x14ac:dyDescent="0.15">
      <c r="A1637" s="6">
        <v>40808</v>
      </c>
      <c r="B1637" s="9">
        <f>IFERROR(IF(市价!B1637&lt;&gt;"",市价!B1637/MAX(市价!B$3:B1637)-1,""),"")</f>
        <v>-0.4858819284521243</v>
      </c>
      <c r="C1637" s="9" t="str">
        <f>IFERROR(IF(市价!C1637&lt;&gt;"",市价!C1637/MAX(市价!C$3:C1637)-1,""),"")</f>
        <v/>
      </c>
      <c r="D1637" s="9">
        <f>IFERROR(IF(市价!D1637&lt;&gt;"",市价!D1637/MAX(市价!D$3:D1637)-1,""),"")</f>
        <v>-0.54498256489732666</v>
      </c>
      <c r="E1637" s="9">
        <f>IFERROR(IF(市价!E1637&lt;&gt;"",市价!E1637/MAX(市价!E$3:E1637)-1,""),"")</f>
        <v>-0.5425161611138738</v>
      </c>
      <c r="F1637" s="9">
        <f>IFERROR(IF(市价!F1637&lt;&gt;"",市价!F1637/MAX(市价!F$3:F1637)-1,""),"")</f>
        <v>-0.47149844375277905</v>
      </c>
      <c r="G1637" s="9">
        <f>IFERROR(IF(市价!G1637&lt;&gt;"",市价!G1637/MAX(市价!G$3:G1637)-1,""),"")</f>
        <v>-0.49918896999188966</v>
      </c>
      <c r="H1637" s="9">
        <f>IFERROR(IF(市价!H1637&lt;&gt;"",市价!H1637/MAX(市价!H$3:H1637)-1,""),"")</f>
        <v>-0.6139184397163121</v>
      </c>
      <c r="I1637" s="9">
        <f>IFERROR(优化!I1637/MAX(优化!I$3:I1637)-1,"")</f>
        <v>-5.0654337058850918E-2</v>
      </c>
    </row>
    <row r="1638" spans="1:9" x14ac:dyDescent="0.15">
      <c r="A1638" s="6">
        <v>40809</v>
      </c>
      <c r="B1638" s="9">
        <f>IFERROR(IF(市价!B1638&lt;&gt;"",市价!B1638/MAX(市价!B$3:B1638)-1,""),"")</f>
        <v>-0.48787481471369232</v>
      </c>
      <c r="C1638" s="9">
        <f>IFERROR(IF(市价!C1638&lt;&gt;"",市价!C1638/MAX(市价!C$3:C1638)-1,""),"")</f>
        <v>-0.67821939586645463</v>
      </c>
      <c r="D1638" s="9">
        <f>IFERROR(IF(市价!D1638&lt;&gt;"",市价!D1638/MAX(市价!D$3:D1638)-1,""),"")</f>
        <v>-0.54963192561022867</v>
      </c>
      <c r="E1638" s="9">
        <f>IFERROR(IF(市价!E1638&lt;&gt;"",市价!E1638/MAX(市价!E$3:E1638)-1,""),"")</f>
        <v>-0.54475385380407759</v>
      </c>
      <c r="F1638" s="9">
        <f>IFERROR(IF(市价!F1638&lt;&gt;"",市价!F1638/MAX(市价!F$3:F1638)-1,""),"")</f>
        <v>-0.47052023121387287</v>
      </c>
      <c r="G1638" s="9">
        <f>IFERROR(IF(市价!G1638&lt;&gt;"",市价!G1638/MAX(市价!G$3:G1638)-1,""),"")</f>
        <v>-0.49918896999188966</v>
      </c>
      <c r="H1638" s="9">
        <f>IFERROR(IF(市价!H1638&lt;&gt;"",市价!H1638/MAX(市价!H$3:H1638)-1,""),"")</f>
        <v>-0.61628250591016553</v>
      </c>
      <c r="I1638" s="9">
        <f>IFERROR(优化!I1638/MAX(优化!I$3:I1638)-1,"")</f>
        <v>-5.0654337058850918E-2</v>
      </c>
    </row>
    <row r="1639" spans="1:9" x14ac:dyDescent="0.15">
      <c r="A1639" s="6">
        <v>40812</v>
      </c>
      <c r="B1639" s="9">
        <f>IFERROR(IF(市价!B1639&lt;&gt;"",市价!B1639/MAX(市价!B$3:B1639)-1,""),"")</f>
        <v>-0.50097638672342215</v>
      </c>
      <c r="C1639" s="9">
        <f>IFERROR(IF(市价!C1639&lt;&gt;"",市价!C1639/MAX(市价!C$3:C1639)-1,""),"")</f>
        <v>-0.68394276629570749</v>
      </c>
      <c r="D1639" s="9">
        <f>IFERROR(IF(市价!D1639&lt;&gt;"",市价!D1639/MAX(市价!D$3:D1639)-1,""),"")</f>
        <v>-0.56458736923673003</v>
      </c>
      <c r="E1639" s="9">
        <f>IFERROR(IF(市价!E1639&lt;&gt;"",市价!E1639/MAX(市价!E$3:E1639)-1,""),"")</f>
        <v>-0.55469915464942821</v>
      </c>
      <c r="F1639" s="9">
        <f>IFERROR(IF(市价!F1639&lt;&gt;"",市价!F1639/MAX(市价!F$3:F1639)-1,""),"")</f>
        <v>-0.48626056024899955</v>
      </c>
      <c r="G1639" s="9">
        <f>IFERROR(IF(市价!G1639&lt;&gt;"",市价!G1639/MAX(市价!G$3:G1639)-1,""),"")</f>
        <v>-0.50811030008110292</v>
      </c>
      <c r="H1639" s="9">
        <f>IFERROR(IF(市价!H1639&lt;&gt;"",市价!H1639/MAX(市价!H$3:H1639)-1,""),"")</f>
        <v>-0.62898936170212771</v>
      </c>
      <c r="I1639" s="9">
        <f>IFERROR(优化!I1639/MAX(优化!I$3:I1639)-1,"")</f>
        <v>-5.0654337058850918E-2</v>
      </c>
    </row>
    <row r="1640" spans="1:9" x14ac:dyDescent="0.15">
      <c r="A1640" s="6">
        <v>40813</v>
      </c>
      <c r="B1640" s="9">
        <f>IFERROR(IF(市价!B1640&lt;&gt;"",市价!B1640/MAX(市价!B$3:B1640)-1,""),"")</f>
        <v>-0.49706393186940867</v>
      </c>
      <c r="C1640" s="9">
        <f>IFERROR(IF(市价!C1640&lt;&gt;"",市价!C1640/MAX(市价!C$3:C1640)-1,""),"")</f>
        <v>-0.68076311605723372</v>
      </c>
      <c r="D1640" s="9">
        <f>IFERROR(IF(市价!D1640&lt;&gt;"",市价!D1640/MAX(市价!D$3:D1640)-1,""),"")</f>
        <v>-0.56048043394033331</v>
      </c>
      <c r="E1640" s="9">
        <f>IFERROR(IF(市价!E1640&lt;&gt;"",市价!E1640/MAX(市价!E$3:E1640)-1,""),"")</f>
        <v>-0.5514669318746892</v>
      </c>
      <c r="F1640" s="9">
        <f>IFERROR(IF(市价!F1640&lt;&gt;"",市价!F1640/MAX(市价!F$3:F1640)-1,""),"")</f>
        <v>-0.48074699866607384</v>
      </c>
      <c r="G1640" s="9">
        <f>IFERROR(IF(市价!G1640&lt;&gt;"",市价!G1640/MAX(市价!G$3:G1640)-1,""),"")</f>
        <v>-0.50811030008110292</v>
      </c>
      <c r="H1640" s="9">
        <f>IFERROR(IF(市价!H1640&lt;&gt;"",市价!H1640/MAX(市价!H$3:H1640)-1,""),"")</f>
        <v>-0.62544326241134751</v>
      </c>
      <c r="I1640" s="9">
        <f>IFERROR(优化!I1640/MAX(优化!I$3:I1640)-1,"")</f>
        <v>-5.0654337058850918E-2</v>
      </c>
    </row>
    <row r="1641" spans="1:9" x14ac:dyDescent="0.15">
      <c r="A1641" s="6">
        <v>40814</v>
      </c>
      <c r="B1641" s="9">
        <f>IFERROR(IF(市价!B1641&lt;&gt;"",市价!B1641/MAX(市价!B$3:B1641)-1,""),"")</f>
        <v>-0.50187250959362406</v>
      </c>
      <c r="C1641" s="9">
        <f>IFERROR(IF(市价!C1641&lt;&gt;"",市价!C1641/MAX(市价!C$3:C1641)-1,""),"")</f>
        <v>-0.68362480127186009</v>
      </c>
      <c r="D1641" s="9">
        <f>IFERROR(IF(市价!D1641&lt;&gt;"",市价!D1641/MAX(市价!D$3:D1641)-1,""),"")</f>
        <v>-0.56512979465323521</v>
      </c>
      <c r="E1641" s="9">
        <f>IFERROR(IF(市价!E1641&lt;&gt;"",市价!E1641/MAX(市价!E$3:E1641)-1,""),"")</f>
        <v>-0.556936847339632</v>
      </c>
      <c r="F1641" s="9">
        <f>IFERROR(IF(市价!F1641&lt;&gt;"",市价!F1641/MAX(市价!F$3:F1641)-1,""),"")</f>
        <v>-0.48439306358381506</v>
      </c>
      <c r="G1641" s="9">
        <f>IFERROR(IF(市价!G1641&lt;&gt;"",市价!G1641/MAX(市价!G$3:G1641)-1,""),"")</f>
        <v>-0.51338199513381988</v>
      </c>
      <c r="H1641" s="9">
        <f>IFERROR(IF(市价!H1641&lt;&gt;"",市价!H1641/MAX(市价!H$3:H1641)-1,""),"")</f>
        <v>-0.62839834515366433</v>
      </c>
      <c r="I1641" s="9">
        <f>IFERROR(优化!I1641/MAX(优化!I$3:I1641)-1,"")</f>
        <v>-5.0654337058850918E-2</v>
      </c>
    </row>
    <row r="1642" spans="1:9" x14ac:dyDescent="0.15">
      <c r="A1642" s="6">
        <v>40815</v>
      </c>
      <c r="B1642" s="9">
        <f>IFERROR(IF(市价!B1642&lt;&gt;"",市价!B1642/MAX(市价!B$3:B1642)-1,""),"")</f>
        <v>-0.50016689621516031</v>
      </c>
      <c r="C1642" s="9">
        <f>IFERROR(IF(市价!C1642&lt;&gt;"",市价!C1642/MAX(市价!C$3:C1642)-1,""),"")</f>
        <v>-0.68457869634340218</v>
      </c>
      <c r="D1642" s="9">
        <f>IFERROR(IF(市价!D1642&lt;&gt;"",市价!D1642/MAX(市价!D$3:D1642)-1,""),"")</f>
        <v>-0.56412243316543975</v>
      </c>
      <c r="E1642" s="9">
        <f>IFERROR(IF(市价!E1642&lt;&gt;"",市价!E1642/MAX(市价!E$3:E1642)-1,""),"")</f>
        <v>-0.5524614619592243</v>
      </c>
      <c r="F1642" s="9">
        <f>IFERROR(IF(市价!F1642&lt;&gt;"",市价!F1642/MAX(市价!F$3:F1642)-1,""),"")</f>
        <v>-0.48163628279235216</v>
      </c>
      <c r="G1642" s="9">
        <f>IFERROR(IF(市价!G1642&lt;&gt;"",市价!G1642/MAX(市价!G$3:G1642)-1,""),"")</f>
        <v>-0.51094890510948909</v>
      </c>
      <c r="H1642" s="9">
        <f>IFERROR(IF(市价!H1642&lt;&gt;"",市价!H1642/MAX(市价!H$3:H1642)-1,""),"")</f>
        <v>-0.62810283687943258</v>
      </c>
      <c r="I1642" s="9">
        <f>IFERROR(优化!I1642/MAX(优化!I$3:I1642)-1,"")</f>
        <v>-5.0654337058850918E-2</v>
      </c>
    </row>
    <row r="1643" spans="1:9" x14ac:dyDescent="0.15">
      <c r="A1643" s="6">
        <v>40816</v>
      </c>
      <c r="B1643" s="9">
        <f>IFERROR(IF(市价!B1643&lt;&gt;"",市价!B1643/MAX(市价!B$3:B1643)-1,""),"")</f>
        <v>-0.4981511778628227</v>
      </c>
      <c r="C1643" s="9">
        <f>IFERROR(IF(市价!C1643&lt;&gt;"",市价!C1643/MAX(市价!C$3:C1643)-1,""),"")</f>
        <v>-0.68362480127186009</v>
      </c>
      <c r="D1643" s="9">
        <f>IFERROR(IF(市价!D1643&lt;&gt;"",市价!D1643/MAX(市价!D$3:D1643)-1,""),"")</f>
        <v>-0.55947307245253786</v>
      </c>
      <c r="E1643" s="9">
        <f>IFERROR(IF(市价!E1643&lt;&gt;"",市价!E1643/MAX(市价!E$3:E1643)-1,""),"")</f>
        <v>-0.54351069119840878</v>
      </c>
      <c r="F1643" s="9">
        <f>IFERROR(IF(市价!F1643&lt;&gt;"",市价!F1643/MAX(市价!F$3:F1643)-1,""),"")</f>
        <v>-0.48990662516674077</v>
      </c>
      <c r="G1643" s="9">
        <f>IFERROR(IF(市价!G1643&lt;&gt;"",市价!G1643/MAX(市价!G$3:G1643)-1,""),"")</f>
        <v>-0.50973236009732359</v>
      </c>
      <c r="H1643" s="9">
        <f>IFERROR(IF(市价!H1643&lt;&gt;"",市价!H1643/MAX(市价!H$3:H1643)-1,""),"")</f>
        <v>-0.62662529550827428</v>
      </c>
      <c r="I1643" s="9">
        <f>IFERROR(优化!I1643/MAX(优化!I$3:I1643)-1,"")</f>
        <v>-5.0654337058850918E-2</v>
      </c>
    </row>
    <row r="1644" spans="1:9" x14ac:dyDescent="0.15">
      <c r="A1644" s="6">
        <v>40826</v>
      </c>
      <c r="B1644" s="9">
        <f>IFERROR(IF(市价!B1644&lt;&gt;"",市价!B1644/MAX(市价!B$3:B1644)-1,""),"")</f>
        <v>-0.50589553419523714</v>
      </c>
      <c r="C1644" s="9">
        <f>IFERROR(IF(市价!C1644&lt;&gt;"",市价!C1644/MAX(市价!C$3:C1644)-1,""),"")</f>
        <v>-0.68457869634340218</v>
      </c>
      <c r="D1644" s="9">
        <f>IFERROR(IF(市价!D1644&lt;&gt;"",市价!D1644/MAX(市价!D$3:D1644)-1,""),"")</f>
        <v>-0.56567222006974049</v>
      </c>
      <c r="E1644" s="9">
        <f>IFERROR(IF(市价!E1644&lt;&gt;"",市价!E1644/MAX(市价!E$3:E1644)-1,""),"")</f>
        <v>-0.54748881153654905</v>
      </c>
      <c r="F1644" s="9">
        <f>IFERROR(IF(市价!F1644&lt;&gt;"",市价!F1644/MAX(市价!F$3:F1644)-1,""),"")</f>
        <v>-0.50102267674522016</v>
      </c>
      <c r="G1644" s="9">
        <f>IFERROR(IF(市价!G1644&lt;&gt;"",市价!G1644/MAX(市价!G$3:G1644)-1,""),"")</f>
        <v>-0.52189781021897819</v>
      </c>
      <c r="H1644" s="9">
        <f>IFERROR(IF(市价!H1644&lt;&gt;"",市价!H1644/MAX(市价!H$3:H1644)-1,""),"")</f>
        <v>-0.63416075650118198</v>
      </c>
      <c r="I1644" s="9">
        <f>IFERROR(优化!I1644/MAX(优化!I$3:I1644)-1,"")</f>
        <v>-5.0654337058850918E-2</v>
      </c>
    </row>
    <row r="1645" spans="1:9" x14ac:dyDescent="0.15">
      <c r="A1645" s="6">
        <v>40827</v>
      </c>
      <c r="B1645" s="9">
        <f>IFERROR(IF(市价!B1645&lt;&gt;"",市价!B1645/MAX(市价!B$3:B1645)-1,""),"")</f>
        <v>-0.49781874622256017</v>
      </c>
      <c r="C1645" s="9">
        <f>IFERROR(IF(市价!C1645&lt;&gt;"",市价!C1645/MAX(市价!C$3:C1645)-1,""),"")</f>
        <v>-0.68076311605723372</v>
      </c>
      <c r="D1645" s="9">
        <f>IFERROR(IF(市价!D1645&lt;&gt;"",市价!D1645/MAX(市价!D$3:D1645)-1,""),"")</f>
        <v>-0.55792328554823722</v>
      </c>
      <c r="E1645" s="9">
        <f>IFERROR(IF(市价!E1645&lt;&gt;"",市价!E1645/MAX(市价!E$3:E1645)-1,""),"")</f>
        <v>-0.53978120338140223</v>
      </c>
      <c r="F1645" s="9">
        <f>IFERROR(IF(市价!F1645&lt;&gt;"",市价!F1645/MAX(市价!F$3:F1645)-1,""),"")</f>
        <v>-0.49275233437083155</v>
      </c>
      <c r="G1645" s="9">
        <f>IFERROR(IF(市价!G1645&lt;&gt;"",市价!G1645/MAX(市价!G$3:G1645)-1,""),"")</f>
        <v>-0.51175993511759943</v>
      </c>
      <c r="H1645" s="9">
        <f>IFERROR(IF(市价!H1645&lt;&gt;"",市价!H1645/MAX(市价!H$3:H1645)-1,""),"")</f>
        <v>-0.62928486997635935</v>
      </c>
      <c r="I1645" s="9">
        <f>IFERROR(优化!I1645/MAX(优化!I$3:I1645)-1,"")</f>
        <v>-5.0654337058850918E-2</v>
      </c>
    </row>
    <row r="1646" spans="1:9" x14ac:dyDescent="0.15">
      <c r="A1646" s="6">
        <v>40828</v>
      </c>
      <c r="B1646" s="9">
        <f>IFERROR(IF(市价!B1646&lt;&gt;"",市价!B1646/MAX(市价!B$3:B1646)-1,""),"")</f>
        <v>-0.47588550822371567</v>
      </c>
      <c r="C1646" s="9">
        <f>IFERROR(IF(市价!C1646&lt;&gt;"",市价!C1646/MAX(市价!C$3:C1646)-1,""),"")</f>
        <v>-0.66899841017488071</v>
      </c>
      <c r="D1646" s="9">
        <f>IFERROR(IF(市价!D1646&lt;&gt;"",市价!D1646/MAX(市价!D$3:D1646)-1,""),"")</f>
        <v>-0.54343277799302592</v>
      </c>
      <c r="E1646" s="9">
        <f>IFERROR(IF(市价!E1646&lt;&gt;"",市价!E1646/MAX(市价!E$3:E1646)-1,""),"")</f>
        <v>-0.51367478866235705</v>
      </c>
      <c r="F1646" s="9">
        <f>IFERROR(IF(市价!F1646&lt;&gt;"",市价!F1646/MAX(市价!F$3:F1646)-1,""),"")</f>
        <v>-0.46776345042240997</v>
      </c>
      <c r="G1646" s="9">
        <f>IFERROR(IF(市价!G1646&lt;&gt;"",市价!G1646/MAX(市价!G$3:G1646)-1,""),"")</f>
        <v>-0.48824006488240068</v>
      </c>
      <c r="H1646" s="9">
        <f>IFERROR(IF(市价!H1646&lt;&gt;"",市价!H1646/MAX(市价!H$3:H1646)-1,""),"")</f>
        <v>-0.61510047281323876</v>
      </c>
      <c r="I1646" s="9">
        <f>IFERROR(优化!I1646/MAX(优化!I$3:I1646)-1,"")</f>
        <v>-5.0654337058850918E-2</v>
      </c>
    </row>
    <row r="1647" spans="1:9" x14ac:dyDescent="0.15">
      <c r="A1647" s="6">
        <v>40829</v>
      </c>
      <c r="B1647" s="9">
        <f>IFERROR(IF(市价!B1647&lt;&gt;"",市价!B1647/MAX(市价!B$3:B1647)-1,""),"")</f>
        <v>-0.47461440322409187</v>
      </c>
      <c r="C1647" s="9">
        <f>IFERROR(IF(市价!C1647&lt;&gt;"",市价!C1647/MAX(市价!C$3:C1647)-1,""),"")</f>
        <v>-0.66709062003179653</v>
      </c>
      <c r="D1647" s="9">
        <f>IFERROR(IF(市价!D1647&lt;&gt;"",市价!D1647/MAX(市价!D$3:D1647)-1,""),"")</f>
        <v>-0.54242541650523057</v>
      </c>
      <c r="E1647" s="9">
        <f>IFERROR(IF(市价!E1647&lt;&gt;"",市价!E1647/MAX(市价!E$3:E1647)-1,""),"")</f>
        <v>-0.5131775236200895</v>
      </c>
      <c r="F1647" s="9">
        <f>IFERROR(IF(市价!F1647&lt;&gt;"",市价!F1647/MAX(市价!F$3:F1647)-1,""),"")</f>
        <v>-0.46687416629613165</v>
      </c>
      <c r="G1647" s="9">
        <f>IFERROR(IF(市价!G1647&lt;&gt;"",市价!G1647/MAX(市价!G$3:G1647)-1,""),"")</f>
        <v>-0.48742903487429035</v>
      </c>
      <c r="H1647" s="9">
        <f>IFERROR(IF(市价!H1647&lt;&gt;"",市价!H1647/MAX(市价!H$3:H1647)-1,""),"")</f>
        <v>-0.61421394799054374</v>
      </c>
      <c r="I1647" s="9">
        <f>IFERROR(优化!I1647/MAX(优化!I$3:I1647)-1,"")</f>
        <v>-5.0654337058850918E-2</v>
      </c>
    </row>
    <row r="1648" spans="1:9" x14ac:dyDescent="0.15">
      <c r="A1648" s="6">
        <v>40830</v>
      </c>
      <c r="B1648" s="9">
        <f>IFERROR(IF(市价!B1648&lt;&gt;"",市价!B1648/MAX(市价!B$3:B1648)-1,""),"")</f>
        <v>-0.47508524075044523</v>
      </c>
      <c r="C1648" s="9">
        <f>IFERROR(IF(市价!C1648&lt;&gt;"",市价!C1648/MAX(市价!C$3:C1648)-1,""),"")</f>
        <v>-0.67027027027027031</v>
      </c>
      <c r="D1648" s="9">
        <f>IFERROR(IF(市价!D1648&lt;&gt;"",市价!D1648/MAX(市价!D$3:D1648)-1,""),"")</f>
        <v>-0.54451762882603649</v>
      </c>
      <c r="E1648" s="9">
        <f>IFERROR(IF(市价!E1648&lt;&gt;"",市价!E1648/MAX(市价!E$3:E1648)-1,""),"")</f>
        <v>-0.5099453008453505</v>
      </c>
      <c r="F1648" s="9">
        <f>IFERROR(IF(市价!F1648&lt;&gt;"",市价!F1648/MAX(市价!F$3:F1648)-1,""),"")</f>
        <v>-0.46411738550466874</v>
      </c>
      <c r="G1648" s="9">
        <f>IFERROR(IF(市价!G1648&lt;&gt;"",市价!G1648/MAX(市价!G$3:G1648)-1,""),"")</f>
        <v>-0.48742903487429035</v>
      </c>
      <c r="H1648" s="9">
        <f>IFERROR(IF(市价!H1648&lt;&gt;"",市价!H1648/MAX(市价!H$3:H1648)-1,""),"")</f>
        <v>-0.61539598108747051</v>
      </c>
      <c r="I1648" s="9">
        <f>IFERROR(优化!I1648/MAX(优化!I$3:I1648)-1,"")</f>
        <v>-5.0654337058850918E-2</v>
      </c>
    </row>
    <row r="1649" spans="1:9" x14ac:dyDescent="0.15">
      <c r="A1649" s="6">
        <v>40833</v>
      </c>
      <c r="B1649" s="9">
        <f>IFERROR(IF(市价!B1649&lt;&gt;"",市价!B1649/MAX(市价!B$3:B1649)-1,""),"")</f>
        <v>-0.47071718886524194</v>
      </c>
      <c r="C1649" s="9">
        <f>IFERROR(IF(市价!C1649&lt;&gt;"",市价!C1649/MAX(市价!C$3:C1649)-1,""),"")</f>
        <v>-0.66995230524642291</v>
      </c>
      <c r="D1649" s="9">
        <f>IFERROR(IF(市价!D1649&lt;&gt;"",市价!D1649/MAX(市价!D$3:D1649)-1,""),"")</f>
        <v>-0.53986826811313449</v>
      </c>
      <c r="E1649" s="9">
        <f>IFERROR(IF(市价!E1649&lt;&gt;"",市价!E1649/MAX(市价!E$3:E1649)-1,""),"")</f>
        <v>-0.50049726504226744</v>
      </c>
      <c r="F1649" s="9">
        <f>IFERROR(IF(市价!F1649&lt;&gt;"",市价!F1649/MAX(市价!F$3:F1649)-1,""),"")</f>
        <v>-0.45949310804802135</v>
      </c>
      <c r="G1649" s="9">
        <f>IFERROR(IF(市价!G1649&lt;&gt;"",市价!G1649/MAX(市价!G$3:G1649)-1,""),"")</f>
        <v>-0.48580697485806978</v>
      </c>
      <c r="H1649" s="9">
        <f>IFERROR(IF(市价!H1649&lt;&gt;"",市价!H1649/MAX(市价!H$3:H1649)-1,""),"")</f>
        <v>-0.61244089834515369</v>
      </c>
      <c r="I1649" s="9">
        <f>IFERROR(优化!I1649/MAX(优化!I$3:I1649)-1,"")</f>
        <v>-5.0654337058850918E-2</v>
      </c>
    </row>
    <row r="1650" spans="1:9" x14ac:dyDescent="0.15">
      <c r="A1650" s="6">
        <v>40834</v>
      </c>
      <c r="B1650" s="9">
        <f>IFERROR(IF(市价!B1650&lt;&gt;"",市价!B1650/MAX(市价!B$3:B1650)-1,""),"")</f>
        <v>-0.48184693654332844</v>
      </c>
      <c r="C1650" s="9">
        <f>IFERROR(IF(市价!C1650&lt;&gt;"",市价!C1650/MAX(市价!C$3:C1650)-1,""),"")</f>
        <v>-0.67599364069952306</v>
      </c>
      <c r="D1650" s="9">
        <f>IFERROR(IF(市价!D1650&lt;&gt;"",市价!D1650/MAX(市价!D$3:D1650)-1,""),"")</f>
        <v>-0.54707477721813258</v>
      </c>
      <c r="E1650" s="9">
        <f>IFERROR(IF(市价!E1650&lt;&gt;"",市价!E1650/MAX(市价!E$3:E1650)-1,""),"")</f>
        <v>-0.51491795126802575</v>
      </c>
      <c r="F1650" s="9">
        <f>IFERROR(IF(市价!F1650&lt;&gt;"",市价!F1650/MAX(市价!F$3:F1650)-1,""),"")</f>
        <v>-0.46963094708759445</v>
      </c>
      <c r="G1650" s="9">
        <f>IFERROR(IF(市价!G1650&lt;&gt;"",市价!G1650/MAX(市价!G$3:G1650)-1,""),"")</f>
        <v>-0.49716139497161393</v>
      </c>
      <c r="H1650" s="9">
        <f>IFERROR(IF(市价!H1650&lt;&gt;"",市价!H1650/MAX(市价!H$3:H1650)-1,""),"")</f>
        <v>-0.62115839243498816</v>
      </c>
      <c r="I1650" s="9">
        <f>IFERROR(优化!I1650/MAX(优化!I$3:I1650)-1,"")</f>
        <v>-5.0654337058850918E-2</v>
      </c>
    </row>
    <row r="1651" spans="1:9" x14ac:dyDescent="0.15">
      <c r="A1651" s="6">
        <v>40835</v>
      </c>
      <c r="B1651" s="9">
        <f>IFERROR(IF(市价!B1651&lt;&gt;"",市价!B1651/MAX(市价!B$3:B1651)-1,""),"")</f>
        <v>-0.47894108876123553</v>
      </c>
      <c r="C1651" s="9">
        <f>IFERROR(IF(市价!C1651&lt;&gt;"",市价!C1651/MAX(市价!C$3:C1651)-1,""),"")</f>
        <v>-0.67758346581875983</v>
      </c>
      <c r="D1651" s="9">
        <f>IFERROR(IF(市价!D1651&lt;&gt;"",市价!D1651/MAX(市价!D$3:D1651)-1,""),"")</f>
        <v>-0.5439752034095312</v>
      </c>
      <c r="E1651" s="9">
        <f>IFERROR(IF(市价!E1651&lt;&gt;"",市价!E1651/MAX(市价!E$3:E1651)-1,""),"")</f>
        <v>-0.50646444554947778</v>
      </c>
      <c r="F1651" s="9">
        <f>IFERROR(IF(市价!F1651&lt;&gt;"",市价!F1651/MAX(市价!F$3:F1651)-1,""),"")</f>
        <v>-0.46500666963094717</v>
      </c>
      <c r="G1651" s="9">
        <f>IFERROR(IF(市价!G1651&lt;&gt;"",市价!G1651/MAX(市价!G$3:G1651)-1,""),"")</f>
        <v>-0.49553933495539337</v>
      </c>
      <c r="H1651" s="9">
        <f>IFERROR(IF(市价!H1651&lt;&gt;"",市价!H1651/MAX(市价!H$3:H1651)-1,""),"")</f>
        <v>-0.62027186761229314</v>
      </c>
      <c r="I1651" s="9">
        <f>IFERROR(优化!I1651/MAX(优化!I$3:I1651)-1,"")</f>
        <v>-5.0654337058850918E-2</v>
      </c>
    </row>
    <row r="1652" spans="1:9" x14ac:dyDescent="0.15">
      <c r="A1652" s="6">
        <v>40836</v>
      </c>
      <c r="B1652" s="9">
        <f>IFERROR(IF(市价!B1652&lt;&gt;"",市价!B1652/MAX(市价!B$3:B1652)-1,""),"")</f>
        <v>-0.48653121353738582</v>
      </c>
      <c r="C1652" s="9">
        <f>IFERROR(IF(市价!C1652&lt;&gt;"",市价!C1652/MAX(市价!C$3:C1652)-1,""),"")</f>
        <v>-0.68457869634340218</v>
      </c>
      <c r="D1652" s="9">
        <f>IFERROR(IF(市价!D1652&lt;&gt;"",市价!D1652/MAX(市价!D$3:D1652)-1,""),"")</f>
        <v>-0.54963192561022867</v>
      </c>
      <c r="E1652" s="9">
        <f>IFERROR(IF(市价!E1652&lt;&gt;"",市价!E1652/MAX(市价!E$3:E1652)-1,""),"")</f>
        <v>-0.50919940328194935</v>
      </c>
      <c r="F1652" s="9">
        <f>IFERROR(IF(市价!F1652&lt;&gt;"",市价!F1652/MAX(市价!F$3:F1652)-1,""),"")</f>
        <v>-0.47052023121387287</v>
      </c>
      <c r="G1652" s="9">
        <f>IFERROR(IF(市价!G1652&lt;&gt;"",市价!G1652/MAX(市价!G$3:G1652)-1,""),"")</f>
        <v>-0.50324412003244112</v>
      </c>
      <c r="H1652" s="9">
        <f>IFERROR(IF(市价!H1652&lt;&gt;"",市价!H1652/MAX(市价!H$3:H1652)-1,""),"")</f>
        <v>-0.62869385342789608</v>
      </c>
      <c r="I1652" s="9">
        <f>IFERROR(优化!I1652/MAX(优化!I$3:I1652)-1,"")</f>
        <v>-5.0654337058850918E-2</v>
      </c>
    </row>
    <row r="1653" spans="1:9" x14ac:dyDescent="0.15">
      <c r="A1653" s="6">
        <v>40837</v>
      </c>
      <c r="B1653" s="9">
        <f>IFERROR(IF(市价!B1653&lt;&gt;"",市价!B1653/MAX(市价!B$3:B1653)-1,""),"")</f>
        <v>-0.47797449535335945</v>
      </c>
      <c r="C1653" s="9">
        <f>IFERROR(IF(市价!C1653&lt;&gt;"",市价!C1653/MAX(市价!C$3:C1653)-1,""),"")</f>
        <v>-0.68203497615262321</v>
      </c>
      <c r="D1653" s="9">
        <f>IFERROR(IF(市价!D1653&lt;&gt;"",市价!D1653/MAX(市价!D$3:D1653)-1,""),"")</f>
        <v>-0.54141805501743512</v>
      </c>
      <c r="E1653" s="9">
        <f>IFERROR(IF(市价!E1653&lt;&gt;"",市价!E1653/MAX(市价!E$3:E1653)-1,""),"")</f>
        <v>-0.49925410243659862</v>
      </c>
      <c r="F1653" s="9">
        <f>IFERROR(IF(市价!F1653&lt;&gt;"",市价!F1653/MAX(市价!F$3:F1653)-1,""),"")</f>
        <v>-0.46038239217429966</v>
      </c>
      <c r="G1653" s="9">
        <f>IFERROR(IF(市价!G1653&lt;&gt;"",市价!G1653/MAX(市价!G$3:G1653)-1,""),"")</f>
        <v>-0.49432278994322787</v>
      </c>
      <c r="H1653" s="9">
        <f>IFERROR(IF(市价!H1653&lt;&gt;"",市价!H1653/MAX(市价!H$3:H1653)-1,""),"")</f>
        <v>-0.62263593380614668</v>
      </c>
      <c r="I1653" s="9">
        <f>IFERROR(优化!I1653/MAX(优化!I$3:I1653)-1,"")</f>
        <v>-5.0654337058850918E-2</v>
      </c>
    </row>
    <row r="1654" spans="1:9" x14ac:dyDescent="0.15">
      <c r="A1654" s="6">
        <v>40840</v>
      </c>
      <c r="B1654" s="9">
        <f>IFERROR(IF(市价!B1654&lt;&gt;"",市价!B1654/MAX(市价!B$3:B1654)-1,""),"")</f>
        <v>-0.46191852436800196</v>
      </c>
      <c r="C1654" s="9">
        <f>IFERROR(IF(市价!C1654&lt;&gt;"",市价!C1654/MAX(市价!C$3:C1654)-1,""),"")</f>
        <v>-0.67027027027027031</v>
      </c>
      <c r="D1654" s="9">
        <f>IFERROR(IF(市价!D1654&lt;&gt;"",市价!D1654/MAX(市价!D$3:D1654)-1,""),"")</f>
        <v>-0.52746997287872932</v>
      </c>
      <c r="E1654" s="9">
        <f>IFERROR(IF(市价!E1654&lt;&gt;"",市价!E1654/MAX(市价!E$3:E1654)-1,""),"")</f>
        <v>-0.48980606663351567</v>
      </c>
      <c r="F1654" s="9">
        <f>IFERROR(IF(市价!F1654&lt;&gt;"",市价!F1654/MAX(市价!F$3:F1654)-1,""),"")</f>
        <v>-0.44739884393063589</v>
      </c>
      <c r="G1654" s="9">
        <f>IFERROR(IF(市价!G1654&lt;&gt;"",市价!G1654/MAX(市价!G$3:G1654)-1,""),"")</f>
        <v>-0.47323600973236013</v>
      </c>
      <c r="H1654" s="9">
        <f>IFERROR(IF(市价!H1654&lt;&gt;"",市价!H1654/MAX(市价!H$3:H1654)-1,""),"")</f>
        <v>-0.6103723404255319</v>
      </c>
      <c r="I1654" s="9">
        <f>IFERROR(优化!I1654/MAX(优化!I$3:I1654)-1,"")</f>
        <v>-1.6952566024440174E-2</v>
      </c>
    </row>
    <row r="1655" spans="1:9" x14ac:dyDescent="0.15">
      <c r="A1655" s="6">
        <v>40841</v>
      </c>
      <c r="B1655" s="9">
        <f>IFERROR(IF(市价!B1655&lt;&gt;"",市价!B1655/MAX(市价!B$3:B1655)-1,""),"")</f>
        <v>-0.45685920940139191</v>
      </c>
      <c r="C1655" s="9">
        <f>IFERROR(IF(市价!C1655&lt;&gt;"",市价!C1655/MAX(市价!C$3:C1655)-1,""),"")</f>
        <v>-0.66550079491255965</v>
      </c>
      <c r="D1655" s="9">
        <f>IFERROR(IF(市价!D1655&lt;&gt;"",市价!D1655/MAX(市价!D$3:D1655)-1,""),"")</f>
        <v>-0.52746997287872932</v>
      </c>
      <c r="E1655" s="9">
        <f>IFERROR(IF(市价!E1655&lt;&gt;"",市价!E1655/MAX(市价!E$3:E1655)-1,""),"")</f>
        <v>-0.49055196419691693</v>
      </c>
      <c r="F1655" s="9">
        <f>IFERROR(IF(市价!F1655&lt;&gt;"",市价!F1655/MAX(市价!F$3:F1655)-1,""),"")</f>
        <v>-0.44562027567807916</v>
      </c>
      <c r="G1655" s="9">
        <f>IFERROR(IF(市价!G1655&lt;&gt;"",市价!G1655/MAX(市价!G$3:G1655)-1,""),"")</f>
        <v>-0.45985401459854014</v>
      </c>
      <c r="H1655" s="9">
        <f>IFERROR(IF(市价!H1655&lt;&gt;"",市价!H1655/MAX(市价!H$3:H1655)-1,""),"")</f>
        <v>-0.60460992907801425</v>
      </c>
      <c r="I1655" s="9">
        <f>IFERROR(优化!I1655/MAX(优化!I$3:I1655)-1,"")</f>
        <v>-2.7329792263367514E-3</v>
      </c>
    </row>
    <row r="1656" spans="1:9" x14ac:dyDescent="0.15">
      <c r="A1656" s="6">
        <v>40842</v>
      </c>
      <c r="B1656" s="9">
        <f>IFERROR(IF(市价!B1656&lt;&gt;"",市价!B1656/MAX(市价!B$3:B1656)-1,""),"")</f>
        <v>-0.45797676973049106</v>
      </c>
      <c r="C1656" s="9">
        <f>IFERROR(IF(市价!C1656&lt;&gt;"",市价!C1656/MAX(市价!C$3:C1656)-1,""),"")</f>
        <v>-0.66740858505564382</v>
      </c>
      <c r="D1656" s="9">
        <f>IFERROR(IF(市价!D1656&lt;&gt;"",市价!D1656/MAX(市价!D$3:D1656)-1,""),"")</f>
        <v>-0.52646261139093387</v>
      </c>
      <c r="E1656" s="9">
        <f>IFERROR(IF(市价!E1656&lt;&gt;"",市价!E1656/MAX(市价!E$3:E1656)-1,""),"")</f>
        <v>-0.48980606663351567</v>
      </c>
      <c r="F1656" s="9">
        <f>IFERROR(IF(市价!F1656&lt;&gt;"",市价!F1656/MAX(市价!F$3:F1656)-1,""),"")</f>
        <v>-0.44837705646954207</v>
      </c>
      <c r="G1656" s="9">
        <f>IFERROR(IF(市价!G1656&lt;&gt;"",市价!G1656/MAX(市价!G$3:G1656)-1,""),"")</f>
        <v>-0.4639091646390916</v>
      </c>
      <c r="H1656" s="9">
        <f>IFERROR(IF(市价!H1656&lt;&gt;"",市价!H1656/MAX(市价!H$3:H1656)-1,""),"")</f>
        <v>-0.60372340425531923</v>
      </c>
      <c r="I1656" s="9">
        <f>IFERROR(优化!I1656/MAX(优化!I$3:I1656)-1,"")</f>
        <v>-8.4208139455781428E-3</v>
      </c>
    </row>
    <row r="1657" spans="1:9" x14ac:dyDescent="0.15">
      <c r="A1657" s="6">
        <v>40843</v>
      </c>
      <c r="B1657" s="9">
        <f>IFERROR(IF(市价!B1657&lt;&gt;"",市价!B1657/MAX(市价!B$3:B1657)-1,""),"")</f>
        <v>-0.45230047512809823</v>
      </c>
      <c r="C1657" s="9" t="str">
        <f>IFERROR(IF(市价!C1657&lt;&gt;"",市价!C1657/MAX(市价!C$3:C1657)-1,""),"")</f>
        <v/>
      </c>
      <c r="D1657" s="9">
        <f>IFERROR(IF(市价!D1657&lt;&gt;"",市价!D1657/MAX(市价!D$3:D1657)-1,""),"")</f>
        <v>-0.52227818674932203</v>
      </c>
      <c r="E1657" s="9">
        <f>IFERROR(IF(市价!E1657&lt;&gt;"",市价!E1657/MAX(市价!E$3:E1657)-1,""),"")</f>
        <v>-0.48284435604177023</v>
      </c>
      <c r="F1657" s="9">
        <f>IFERROR(IF(市价!F1657&lt;&gt;"",市价!F1657/MAX(市价!F$3:F1657)-1,""),"")</f>
        <v>-0.43912850155624727</v>
      </c>
      <c r="G1657" s="9">
        <f>IFERROR(IF(市价!G1657&lt;&gt;"",市价!G1657/MAX(市价!G$3:G1657)-1,""),"")</f>
        <v>-0.46147607461476081</v>
      </c>
      <c r="H1657" s="9">
        <f>IFERROR(IF(市价!H1657&lt;&gt;"",市价!H1657/MAX(市价!H$3:H1657)-1,""),"")</f>
        <v>-0.6003250591016549</v>
      </c>
      <c r="I1657" s="9">
        <f>IFERROR(优化!I1657/MAX(优化!I$3:I1657)-1,"")</f>
        <v>-8.4208139455781428E-3</v>
      </c>
    </row>
    <row r="1658" spans="1:9" x14ac:dyDescent="0.15">
      <c r="A1658" s="6">
        <v>40844</v>
      </c>
      <c r="B1658" s="9">
        <f>IFERROR(IF(市价!B1658&lt;&gt;"",市价!B1658/MAX(市价!B$3:B1658)-1,""),"")</f>
        <v>-0.44623024016557256</v>
      </c>
      <c r="C1658" s="9">
        <f>IFERROR(IF(市价!C1658&lt;&gt;"",市价!C1658/MAX(市价!C$3:C1658)-1,""),"")</f>
        <v>-0.66168521462639107</v>
      </c>
      <c r="D1658" s="9">
        <f>IFERROR(IF(市价!D1658&lt;&gt;"",市价!D1658/MAX(市价!D$3:D1658)-1,""),"")</f>
        <v>-0.5161565284773344</v>
      </c>
      <c r="E1658" s="9">
        <f>IFERROR(IF(市价!E1658&lt;&gt;"",市价!E1658/MAX(市价!E$3:E1658)-1,""),"")</f>
        <v>-0.48259572352063651</v>
      </c>
      <c r="F1658" s="9">
        <f>IFERROR(IF(市价!F1658&lt;&gt;"",市价!F1658/MAX(市价!F$3:F1658)-1,""),"")</f>
        <v>-0.42987994664295248</v>
      </c>
      <c r="G1658" s="9">
        <f>IFERROR(IF(市价!G1658&lt;&gt;"",市价!G1658/MAX(市价!G$3:G1658)-1,""),"")</f>
        <v>-0.45782643957826441</v>
      </c>
      <c r="H1658" s="9">
        <f>IFERROR(IF(市价!H1658&lt;&gt;"",市价!H1658/MAX(市价!H$3:H1658)-1,""),"")</f>
        <v>-0.5927895981087471</v>
      </c>
      <c r="I1658" s="9">
        <f>IFERROR(优化!I1658/MAX(优化!I$3:I1658)-1,"")</f>
        <v>-8.4208139455781428E-3</v>
      </c>
    </row>
    <row r="1659" spans="1:9" x14ac:dyDescent="0.15">
      <c r="A1659" s="6">
        <v>40847</v>
      </c>
      <c r="B1659" s="9">
        <f>IFERROR(IF(市价!B1659&lt;&gt;"",市价!B1659/MAX(市价!B$3:B1659)-1,""),"")</f>
        <v>-0.45333712998672238</v>
      </c>
      <c r="C1659" s="9">
        <f>IFERROR(IF(市价!C1659&lt;&gt;"",市价!C1659/MAX(市价!C$3:C1659)-1,""),"")</f>
        <v>-0.65945945945945939</v>
      </c>
      <c r="D1659" s="9">
        <f>IFERROR(IF(市价!D1659&lt;&gt;"",市价!D1659/MAX(市价!D$3:D1659)-1,""),"")</f>
        <v>-0.52491282448663312</v>
      </c>
      <c r="E1659" s="9">
        <f>IFERROR(IF(市价!E1659&lt;&gt;"",市价!E1659/MAX(市价!E$3:E1659)-1,""),"")</f>
        <v>-0.49875683739433119</v>
      </c>
      <c r="F1659" s="9">
        <f>IFERROR(IF(市价!F1659&lt;&gt;"",市价!F1659/MAX(市价!F$3:F1659)-1,""),"")</f>
        <v>-0.43539350822587819</v>
      </c>
      <c r="G1659" s="9">
        <f>IFERROR(IF(市价!G1659&lt;&gt;"",市价!G1659/MAX(市价!G$3:G1659)-1,""),"")</f>
        <v>-0.4626926196269262</v>
      </c>
      <c r="H1659" s="9">
        <f>IFERROR(IF(市价!H1659&lt;&gt;"",市价!H1659/MAX(市价!H$3:H1659)-1,""),"")</f>
        <v>-0.59914302600472813</v>
      </c>
      <c r="I1659" s="9">
        <f>IFERROR(优化!I1659/MAX(优化!I$3:I1659)-1,"")</f>
        <v>-3.3846354479859508E-3</v>
      </c>
    </row>
    <row r="1660" spans="1:9" x14ac:dyDescent="0.15">
      <c r="A1660" s="6">
        <v>40848</v>
      </c>
      <c r="B1660" s="9">
        <f>IFERROR(IF(市价!B1660&lt;&gt;"",市价!B1660/MAX(市价!B$3:B1660)-1,""),"")</f>
        <v>-0.45203593844740708</v>
      </c>
      <c r="C1660" s="9">
        <f>IFERROR(IF(市价!C1660&lt;&gt;"",市价!C1660/MAX(市价!C$3:C1660)-1,""),"")</f>
        <v>-0.66104928457869638</v>
      </c>
      <c r="D1660" s="9">
        <f>IFERROR(IF(市价!D1660&lt;&gt;"",市价!D1660/MAX(市价!D$3:D1660)-1,""),"")</f>
        <v>-0.52646261139093387</v>
      </c>
      <c r="E1660" s="9">
        <f>IFERROR(IF(市价!E1660&lt;&gt;"",市价!E1660/MAX(市价!E$3:E1660)-1,""),"")</f>
        <v>-0.49254102436598701</v>
      </c>
      <c r="F1660" s="9">
        <f>IFERROR(IF(市价!F1660&lt;&gt;"",市价!F1660/MAX(市价!F$3:F1660)-1,""),"")</f>
        <v>-0.43539350822587819</v>
      </c>
      <c r="G1660" s="9">
        <f>IFERROR(IF(市价!G1660&lt;&gt;"",市价!G1660/MAX(市价!G$3:G1660)-1,""),"")</f>
        <v>-0.45742092457420924</v>
      </c>
      <c r="H1660" s="9">
        <f>IFERROR(IF(市价!H1660&lt;&gt;"",市价!H1660/MAX(市价!H$3:H1660)-1,""),"")</f>
        <v>-0.59914302600472813</v>
      </c>
      <c r="I1660" s="9">
        <f>IFERROR(优化!I1660/MAX(优化!I$3:I1660)-1,"")</f>
        <v>-3.3846354479859508E-3</v>
      </c>
    </row>
    <row r="1661" spans="1:9" x14ac:dyDescent="0.15">
      <c r="A1661" s="6">
        <v>40849</v>
      </c>
      <c r="B1661" s="9">
        <f>IFERROR(IF(市价!B1661&lt;&gt;"",市价!B1661/MAX(市价!B$3:B1661)-1,""),"")</f>
        <v>-0.43938942766369427</v>
      </c>
      <c r="C1661" s="9">
        <f>IFERROR(IF(市价!C1661&lt;&gt;"",市价!C1661/MAX(市价!C$3:C1661)-1,""),"")</f>
        <v>-0.65627980922098561</v>
      </c>
      <c r="D1661" s="9">
        <f>IFERROR(IF(市价!D1661&lt;&gt;"",市价!D1661/MAX(市价!D$3:D1661)-1,""),"")</f>
        <v>-0.51716388996512985</v>
      </c>
      <c r="E1661" s="9">
        <f>IFERROR(IF(市价!E1661&lt;&gt;"",市价!E1661/MAX(市价!E$3:E1661)-1,""),"")</f>
        <v>-0.47886623570362996</v>
      </c>
      <c r="F1661" s="9">
        <f>IFERROR(IF(市价!F1661&lt;&gt;"",市价!F1661/MAX(市价!F$3:F1661)-1,""),"")</f>
        <v>-0.42063139172965758</v>
      </c>
      <c r="G1661" s="9">
        <f>IFERROR(IF(市价!G1661&lt;&gt;"",市价!G1661/MAX(市价!G$3:G1661)-1,""),"")</f>
        <v>-0.43998377939983779</v>
      </c>
      <c r="H1661" s="9">
        <f>IFERROR(IF(市价!H1661&lt;&gt;"",市价!H1661/MAX(市价!H$3:H1661)-1,""),"")</f>
        <v>-0.59131205673758869</v>
      </c>
      <c r="I1661" s="9">
        <f>IFERROR(优化!I1661/MAX(优化!I$3:I1661)-1,"")</f>
        <v>-3.3846354479859508E-3</v>
      </c>
    </row>
    <row r="1662" spans="1:9" x14ac:dyDescent="0.15">
      <c r="A1662" s="6">
        <v>40850</v>
      </c>
      <c r="B1662" s="9">
        <f>IFERROR(IF(市价!B1662&lt;&gt;"",市价!B1662/MAX(市价!B$3:B1662)-1,""),"")</f>
        <v>-0.44712643397079799</v>
      </c>
      <c r="C1662" s="9">
        <f>IFERROR(IF(市价!C1662&lt;&gt;"",市价!C1662/MAX(市价!C$3:C1662)-1,""),"")</f>
        <v>-0.6585055643879173</v>
      </c>
      <c r="D1662" s="9">
        <f>IFERROR(IF(市价!D1662&lt;&gt;"",市价!D1662/MAX(市价!D$3:D1662)-1,""),"")</f>
        <v>-0.52336303758233249</v>
      </c>
      <c r="E1662" s="9">
        <f>IFERROR(IF(市价!E1662&lt;&gt;"",市价!E1662/MAX(市价!E$3:E1662)-1,""),"")</f>
        <v>-0.49104922923918448</v>
      </c>
      <c r="F1662" s="9">
        <f>IFERROR(IF(市价!F1662&lt;&gt;"",市价!F1662/MAX(市价!F$3:F1662)-1,""),"")</f>
        <v>-0.42899066251667417</v>
      </c>
      <c r="G1662" s="9">
        <f>IFERROR(IF(市价!G1662&lt;&gt;"",市价!G1662/MAX(市价!G$3:G1662)-1,""),"")</f>
        <v>-0.44647201946472015</v>
      </c>
      <c r="H1662" s="9">
        <f>IFERROR(IF(市价!H1662&lt;&gt;"",市价!H1662/MAX(市价!H$3:H1662)-1,""),"")</f>
        <v>-0.59707446808510645</v>
      </c>
      <c r="I1662" s="9">
        <f>IFERROR(优化!I1662/MAX(优化!I$3:I1662)-1,"")</f>
        <v>-1.1333126997926102E-2</v>
      </c>
    </row>
    <row r="1663" spans="1:9" x14ac:dyDescent="0.15">
      <c r="A1663" s="6">
        <v>40851</v>
      </c>
      <c r="B1663" s="9">
        <f>IFERROR(IF(市价!B1663&lt;&gt;"",市价!B1663/MAX(市价!B$3:B1663)-1,""),"")</f>
        <v>-0.44454515069511613</v>
      </c>
      <c r="C1663" s="9">
        <f>IFERROR(IF(市价!C1663&lt;&gt;"",市价!C1663/MAX(市价!C$3:C1663)-1,""),"")</f>
        <v>-0.65786963434022261</v>
      </c>
      <c r="D1663" s="9">
        <f>IFERROR(IF(市价!D1663&lt;&gt;"",市价!D1663/MAX(市价!D$3:D1663)-1,""),"")</f>
        <v>-0.51972103835722594</v>
      </c>
      <c r="E1663" s="9">
        <f>IFERROR(IF(市价!E1663&lt;&gt;"",市价!E1663/MAX(市价!E$3:E1663)-1,""),"")</f>
        <v>-0.48980606663351567</v>
      </c>
      <c r="F1663" s="9">
        <f>IFERROR(IF(市价!F1663&lt;&gt;"",市价!F1663/MAX(市价!F$3:F1663)-1,""),"")</f>
        <v>-0.42525566918630509</v>
      </c>
      <c r="G1663" s="9">
        <f>IFERROR(IF(市价!G1663&lt;&gt;"",市价!G1663/MAX(市价!G$3:G1663)-1,""),"")</f>
        <v>-0.44241686942416869</v>
      </c>
      <c r="H1663" s="9">
        <f>IFERROR(IF(市价!H1663&lt;&gt;"",市价!H1663/MAX(市价!H$3:H1663)-1,""),"")</f>
        <v>-0.59618794326241142</v>
      </c>
      <c r="I1663" s="9">
        <f>IFERROR(优化!I1663/MAX(优化!I$3:I1663)-1,"")</f>
        <v>-9.4920341245516848E-3</v>
      </c>
    </row>
    <row r="1664" spans="1:9" x14ac:dyDescent="0.15">
      <c r="A1664" s="6">
        <v>40854</v>
      </c>
      <c r="B1664" s="9">
        <f>IFERROR(IF(市价!B1664&lt;&gt;"",市价!B1664/MAX(市价!B$3:B1664)-1,""),"")</f>
        <v>-0.45390916564276951</v>
      </c>
      <c r="C1664" s="9">
        <f>IFERROR(IF(市价!C1664&lt;&gt;"",市价!C1664/MAX(市价!C$3:C1664)-1,""),"")</f>
        <v>-0.66232114467408587</v>
      </c>
      <c r="D1664" s="9">
        <f>IFERROR(IF(市价!D1664&lt;&gt;"",市价!D1664/MAX(市价!D$3:D1664)-1,""),"")</f>
        <v>-0.52646261139093387</v>
      </c>
      <c r="E1664" s="9">
        <f>IFERROR(IF(市价!E1664&lt;&gt;"",市价!E1664/MAX(市价!E$3:E1664)-1,""),"")</f>
        <v>-0.50223769269020391</v>
      </c>
      <c r="F1664" s="9">
        <f>IFERROR(IF(市价!F1664&lt;&gt;"",市价!F1664/MAX(市价!F$3:F1664)-1,""),"")</f>
        <v>-0.43726100489106268</v>
      </c>
      <c r="G1664" s="9">
        <f>IFERROR(IF(市价!G1664&lt;&gt;"",市价!G1664/MAX(市价!G$3:G1664)-1,""),"")</f>
        <v>-0.44768856447688565</v>
      </c>
      <c r="H1664" s="9">
        <f>IFERROR(IF(市价!H1664&lt;&gt;"",市价!H1664/MAX(市价!H$3:H1664)-1,""),"")</f>
        <v>-0.60401891252955087</v>
      </c>
      <c r="I1664" s="9">
        <f>IFERROR(优化!I1664/MAX(优化!I$3:I1664)-1,"")</f>
        <v>-2.2379684238172937E-2</v>
      </c>
    </row>
    <row r="1665" spans="1:9" x14ac:dyDescent="0.15">
      <c r="A1665" s="6">
        <v>40855</v>
      </c>
      <c r="B1665" s="9">
        <f>IFERROR(IF(市价!B1665&lt;&gt;"",市价!B1665/MAX(市价!B$3:B1665)-1,""),"")</f>
        <v>-0.45234253236898936</v>
      </c>
      <c r="C1665" s="9">
        <f>IFERROR(IF(市价!C1665&lt;&gt;"",市价!C1665/MAX(市价!C$3:C1665)-1,""),"")</f>
        <v>-0.66168521462639107</v>
      </c>
      <c r="D1665" s="9">
        <f>IFERROR(IF(市价!D1665&lt;&gt;"",市价!D1665/MAX(市价!D$3:D1665)-1,""),"")</f>
        <v>-0.52491282448663312</v>
      </c>
      <c r="E1665" s="9">
        <f>IFERROR(IF(市价!E1665&lt;&gt;"",市价!E1665/MAX(市价!E$3:E1665)-1,""),"")</f>
        <v>-0.49825957235206364</v>
      </c>
      <c r="F1665" s="9">
        <f>IFERROR(IF(市价!F1665&lt;&gt;"",市价!F1665/MAX(市价!F$3:F1665)-1,""),"")</f>
        <v>-0.43539350822587819</v>
      </c>
      <c r="G1665" s="9">
        <f>IFERROR(IF(市价!G1665&lt;&gt;"",市价!G1665/MAX(市价!G$3:G1665)-1,""),"")</f>
        <v>-0.44768856447688565</v>
      </c>
      <c r="H1665" s="9">
        <f>IFERROR(IF(市价!H1665&lt;&gt;"",市价!H1665/MAX(市价!H$3:H1665)-1,""),"")</f>
        <v>-0.60372340425531923</v>
      </c>
      <c r="I1665" s="9">
        <f>IFERROR(优化!I1665/MAX(优化!I$3:I1665)-1,"")</f>
        <v>-2.2379684238172937E-2</v>
      </c>
    </row>
    <row r="1666" spans="1:9" x14ac:dyDescent="0.15">
      <c r="A1666" s="6">
        <v>40856</v>
      </c>
      <c r="B1666" s="9">
        <f>IFERROR(IF(市价!B1666&lt;&gt;"",市价!B1666/MAX(市价!B$3:B1666)-1,""),"")</f>
        <v>-0.44795979334376268</v>
      </c>
      <c r="C1666" s="9">
        <f>IFERROR(IF(市价!C1666&lt;&gt;"",市价!C1666/MAX(市价!C$3:C1666)-1,""),"")</f>
        <v>-0.65723370429252781</v>
      </c>
      <c r="D1666" s="9">
        <f>IFERROR(IF(市价!D1666&lt;&gt;"",市价!D1666/MAX(市价!D$3:D1666)-1,""),"")</f>
        <v>-0.52181325067803175</v>
      </c>
      <c r="E1666" s="9">
        <f>IFERROR(IF(市价!E1666&lt;&gt;"",市价!E1666/MAX(市价!E$3:E1666)-1,""),"")</f>
        <v>-0.49651914470412728</v>
      </c>
      <c r="F1666" s="9">
        <f>IFERROR(IF(市价!F1666&lt;&gt;"",市价!F1666/MAX(市价!F$3:F1666)-1,""),"")</f>
        <v>-0.43076923076923079</v>
      </c>
      <c r="G1666" s="9">
        <f>IFERROR(IF(市价!G1666&lt;&gt;"",市价!G1666/MAX(市价!G$3:G1666)-1,""),"")</f>
        <v>-0.44403892944038925</v>
      </c>
      <c r="H1666" s="9">
        <f>IFERROR(IF(市价!H1666&lt;&gt;"",市价!H1666/MAX(市价!H$3:H1666)-1,""),"")</f>
        <v>-0.59973404255319152</v>
      </c>
      <c r="I1666" s="9">
        <f>IFERROR(优化!I1666/MAX(优化!I$3:I1666)-1,"")</f>
        <v>-2.2379684238172937E-2</v>
      </c>
    </row>
    <row r="1667" spans="1:9" x14ac:dyDescent="0.15">
      <c r="A1667" s="6">
        <v>40857</v>
      </c>
      <c r="B1667" s="9">
        <f>IFERROR(IF(市价!B1667&lt;&gt;"",市价!B1667/MAX(市价!B$3:B1667)-1,""),"")</f>
        <v>-0.46012490464684042</v>
      </c>
      <c r="C1667" s="9">
        <f>IFERROR(IF(市价!C1667&lt;&gt;"",市价!C1667/MAX(市价!C$3:C1667)-1,""),"")</f>
        <v>-0.66422893481717016</v>
      </c>
      <c r="D1667" s="9">
        <f>IFERROR(IF(市价!D1667&lt;&gt;"",市价!D1667/MAX(市价!D$3:D1667)-1,""),"")</f>
        <v>-0.53312669507942667</v>
      </c>
      <c r="E1667" s="9">
        <f>IFERROR(IF(市价!E1667&lt;&gt;"",市价!E1667/MAX(市价!E$3:E1667)-1,""),"")</f>
        <v>-0.50472401790154153</v>
      </c>
      <c r="F1667" s="9">
        <f>IFERROR(IF(市价!F1667&lt;&gt;"",市价!F1667/MAX(市价!F$3:F1667)-1,""),"")</f>
        <v>-0.44099599822143176</v>
      </c>
      <c r="G1667" s="9">
        <f>IFERROR(IF(市价!G1667&lt;&gt;"",市价!G1667/MAX(市价!G$3:G1667)-1,""),"")</f>
        <v>-0.46107055961070564</v>
      </c>
      <c r="H1667" s="9">
        <f>IFERROR(IF(市价!H1667&lt;&gt;"",市价!H1667/MAX(市价!H$3:H1667)-1,""),"")</f>
        <v>-0.60904255319148937</v>
      </c>
      <c r="I1667" s="9">
        <f>IFERROR(优化!I1667/MAX(优化!I$3:I1667)-1,"")</f>
        <v>-2.2379684238172937E-2</v>
      </c>
    </row>
    <row r="1668" spans="1:9" x14ac:dyDescent="0.15">
      <c r="A1668" s="6">
        <v>40858</v>
      </c>
      <c r="B1668" s="9">
        <f>IFERROR(IF(市价!B1668&lt;&gt;"",市价!B1668/MAX(市价!B$3:B1668)-1,""),"")</f>
        <v>-0.46116564446995278</v>
      </c>
      <c r="C1668" s="9">
        <f>IFERROR(IF(市价!C1668&lt;&gt;"",市价!C1668/MAX(市价!C$3:C1668)-1,""),"")</f>
        <v>-0.66454689984101745</v>
      </c>
      <c r="D1668" s="9">
        <f>IFERROR(IF(市价!D1668&lt;&gt;"",市价!D1668/MAX(市价!D$3:D1668)-1,""),"")</f>
        <v>-0.53157690817512593</v>
      </c>
      <c r="E1668" s="9">
        <f>IFERROR(IF(市价!E1668&lt;&gt;"",市价!E1668/MAX(市价!E$3:E1668)-1,""),"")</f>
        <v>-0.50919940328194935</v>
      </c>
      <c r="F1668" s="9">
        <f>IFERROR(IF(市价!F1668&lt;&gt;"",市价!F1668/MAX(市价!F$3:F1668)-1,""),"")</f>
        <v>-0.44099599822143176</v>
      </c>
      <c r="G1668" s="9">
        <f>IFERROR(IF(市价!G1668&lt;&gt;"",市价!G1668/MAX(市价!G$3:G1668)-1,""),"")</f>
        <v>-0.46228710462287104</v>
      </c>
      <c r="H1668" s="9">
        <f>IFERROR(IF(市价!H1668&lt;&gt;"",市价!H1668/MAX(市价!H$3:H1668)-1,""),"")</f>
        <v>-0.61007683215130026</v>
      </c>
      <c r="I1668" s="9">
        <f>IFERROR(优化!I1668/MAX(优化!I$3:I1668)-1,"")</f>
        <v>-2.2379684238172937E-2</v>
      </c>
    </row>
    <row r="1669" spans="1:9" x14ac:dyDescent="0.15">
      <c r="A1669" s="6">
        <v>40861</v>
      </c>
      <c r="B1669" s="9">
        <f>IFERROR(IF(市价!B1669&lt;&gt;"",市价!B1669/MAX(市价!B$3:B1669)-1,""),"")</f>
        <v>-0.4523153252501747</v>
      </c>
      <c r="C1669" s="9">
        <f>IFERROR(IF(市价!C1669&lt;&gt;"",市价!C1669/MAX(市价!C$3:C1669)-1,""),"")</f>
        <v>-0.65659777424483301</v>
      </c>
      <c r="D1669" s="9">
        <f>IFERROR(IF(市价!D1669&lt;&gt;"",市价!D1669/MAX(市价!D$3:D1669)-1,""),"")</f>
        <v>-0.52491282448663312</v>
      </c>
      <c r="E1669" s="9">
        <f>IFERROR(IF(市价!E1669&lt;&gt;"",市价!E1669/MAX(市价!E$3:E1669)-1,""),"")</f>
        <v>-0.50198906016907008</v>
      </c>
      <c r="F1669" s="9">
        <f>IFERROR(IF(市价!F1669&lt;&gt;"",市价!F1669/MAX(市价!F$3:F1669)-1,""),"")</f>
        <v>-0.43539350822587819</v>
      </c>
      <c r="G1669" s="9">
        <f>IFERROR(IF(市价!G1669&lt;&gt;"",市价!G1669/MAX(市价!G$3:G1669)-1,""),"")</f>
        <v>-0.45296025952960262</v>
      </c>
      <c r="H1669" s="9">
        <f>IFERROR(IF(市价!H1669&lt;&gt;"",市价!H1669/MAX(市价!H$3:H1669)-1,""),"")</f>
        <v>-0.60283687943262421</v>
      </c>
      <c r="I1669" s="9">
        <f>IFERROR(优化!I1669/MAX(优化!I$3:I1669)-1,"")</f>
        <v>-2.2379684238172937E-2</v>
      </c>
    </row>
    <row r="1670" spans="1:9" x14ac:dyDescent="0.15">
      <c r="A1670" s="6">
        <v>40862</v>
      </c>
      <c r="B1670" s="9">
        <f>IFERROR(IF(市价!B1670&lt;&gt;"",市价!B1670/MAX(市价!B$3:B1670)-1,""),"")</f>
        <v>-0.45673237932204769</v>
      </c>
      <c r="C1670" s="9">
        <f>IFERROR(IF(市价!C1670&lt;&gt;"",市价!C1670/MAX(市价!C$3:C1670)-1,""),"")</f>
        <v>-0.65723370429252781</v>
      </c>
      <c r="D1670" s="9">
        <f>IFERROR(IF(市价!D1670&lt;&gt;"",市价!D1670/MAX(市价!D$3:D1670)-1,""),"")</f>
        <v>-0.52646261139093387</v>
      </c>
      <c r="E1670" s="9">
        <f>IFERROR(IF(市价!E1670&lt;&gt;"",市价!E1670/MAX(市价!E$3:E1670)-1,""),"")</f>
        <v>-0.50770760815514659</v>
      </c>
      <c r="F1670" s="9">
        <f>IFERROR(IF(市价!F1670&lt;&gt;"",市价!F1670/MAX(市价!F$3:F1670)-1,""),"")</f>
        <v>-0.44286349488661625</v>
      </c>
      <c r="G1670" s="9">
        <f>IFERROR(IF(市价!G1670&lt;&gt;"",市价!G1670/MAX(市价!G$3:G1670)-1,""),"")</f>
        <v>-0.45863746958637475</v>
      </c>
      <c r="H1670" s="9">
        <f>IFERROR(IF(市价!H1670&lt;&gt;"",市价!H1670/MAX(市价!H$3:H1670)-1,""),"")</f>
        <v>-0.60608747044917255</v>
      </c>
      <c r="I1670" s="9">
        <f>IFERROR(优化!I1670/MAX(优化!I$3:I1670)-1,"")</f>
        <v>-2.2379684238172937E-2</v>
      </c>
    </row>
    <row r="1671" spans="1:9" x14ac:dyDescent="0.15">
      <c r="A1671" s="6">
        <v>40863</v>
      </c>
      <c r="B1671" s="9">
        <f>IFERROR(IF(市价!B1671&lt;&gt;"",市价!B1671/MAX(市价!B$3:B1671)-1,""),"")</f>
        <v>-0.47005447514362997</v>
      </c>
      <c r="C1671" s="9">
        <f>IFERROR(IF(市价!C1671&lt;&gt;"",市价!C1671/MAX(市价!C$3:C1671)-1,""),"")</f>
        <v>-0.66740858505564382</v>
      </c>
      <c r="D1671" s="9">
        <f>IFERROR(IF(市价!D1671&lt;&gt;"",市价!D1671/MAX(市价!D$3:D1671)-1,""),"")</f>
        <v>-0.53986826811313449</v>
      </c>
      <c r="E1671" s="9">
        <f>IFERROR(IF(市价!E1671&lt;&gt;"",市价!E1671/MAX(市价!E$3:E1671)-1,""),"")</f>
        <v>-0.51989060169070123</v>
      </c>
      <c r="F1671" s="9">
        <f>IFERROR(IF(市价!F1671&lt;&gt;"",市价!F1671/MAX(市价!F$3:F1671)-1,""),"")</f>
        <v>-0.45575811471765226</v>
      </c>
      <c r="G1671" s="9">
        <f>IFERROR(IF(市价!G1671&lt;&gt;"",市价!G1671/MAX(市价!G$3:G1671)-1,""),"")</f>
        <v>-0.46350364963503643</v>
      </c>
      <c r="H1671" s="9">
        <f>IFERROR(IF(市价!H1671&lt;&gt;"",市价!H1671/MAX(市价!H$3:H1671)-1,""),"")</f>
        <v>-0.61879432624113484</v>
      </c>
      <c r="I1671" s="9">
        <f>IFERROR(优化!I1671/MAX(优化!I$3:I1671)-1,"")</f>
        <v>-2.2379684238172937E-2</v>
      </c>
    </row>
    <row r="1672" spans="1:9" x14ac:dyDescent="0.15">
      <c r="A1672" s="6">
        <v>40864</v>
      </c>
      <c r="B1672" s="9">
        <f>IFERROR(IF(市价!B1672&lt;&gt;"",市价!B1672/MAX(市价!B$3:B1672)-1,""),"")</f>
        <v>-0.47236221296036018</v>
      </c>
      <c r="C1672" s="9">
        <f>IFERROR(IF(市价!C1672&lt;&gt;"",市价!C1672/MAX(市价!C$3:C1672)-1,""),"")</f>
        <v>-0.66995230524642291</v>
      </c>
      <c r="D1672" s="9">
        <f>IFERROR(IF(市价!D1672&lt;&gt;"",市价!D1672/MAX(市价!D$3:D1672)-1,""),"")</f>
        <v>-0.54296784192173586</v>
      </c>
      <c r="E1672" s="9">
        <f>IFERROR(IF(市价!E1672&lt;&gt;"",市价!E1672/MAX(市价!E$3:E1672)-1,""),"")</f>
        <v>-0.5241173545499751</v>
      </c>
      <c r="F1672" s="9">
        <f>IFERROR(IF(市价!F1672&lt;&gt;"",市价!F1672/MAX(市价!F$3:F1672)-1,""),"")</f>
        <v>-0.45486883059137395</v>
      </c>
      <c r="G1672" s="9">
        <f>IFERROR(IF(市价!G1672&lt;&gt;"",市价!G1672/MAX(市价!G$3:G1672)-1,""),"")</f>
        <v>-0.4651257096512571</v>
      </c>
      <c r="H1672" s="9">
        <f>IFERROR(IF(市价!H1672&lt;&gt;"",市价!H1672/MAX(市价!H$3:H1672)-1,""),"")</f>
        <v>-0.61938534278959811</v>
      </c>
      <c r="I1672" s="9">
        <f>IFERROR(优化!I1672/MAX(优化!I$3:I1672)-1,"")</f>
        <v>-2.2379684238172937E-2</v>
      </c>
    </row>
    <row r="1673" spans="1:9" x14ac:dyDescent="0.15">
      <c r="A1673" s="6">
        <v>40865</v>
      </c>
      <c r="B1673" s="9">
        <f>IFERROR(IF(市价!B1673&lt;&gt;"",市价!B1673/MAX(市价!B$3:B1673)-1,""),"")</f>
        <v>-0.47768827430960759</v>
      </c>
      <c r="C1673" s="9">
        <f>IFERROR(IF(市价!C1673&lt;&gt;"",市价!C1673/MAX(市价!C$3:C1673)-1,""),"")</f>
        <v>-0.67917329093799683</v>
      </c>
      <c r="D1673" s="9">
        <f>IFERROR(IF(市价!D1673&lt;&gt;"",市价!D1673/MAX(市价!D$3:D1673)-1,""),"")</f>
        <v>-0.54606741573033712</v>
      </c>
      <c r="E1673" s="9">
        <f>IFERROR(IF(市价!E1673&lt;&gt;"",市价!E1673/MAX(市价!E$3:E1673)-1,""),"")</f>
        <v>-0.52635504724017901</v>
      </c>
      <c r="F1673" s="9">
        <f>IFERROR(IF(市价!F1673&lt;&gt;"",市价!F1673/MAX(市价!F$3:F1673)-1,""),"")</f>
        <v>-0.45762561138283686</v>
      </c>
      <c r="G1673" s="9">
        <f>IFERROR(IF(市价!G1673&lt;&gt;"",市价!G1673/MAX(市价!G$3:G1673)-1,""),"")</f>
        <v>-0.4699918896999189</v>
      </c>
      <c r="H1673" s="9">
        <f>IFERROR(IF(市价!H1673&lt;&gt;"",市价!H1673/MAX(市价!H$3:H1673)-1,""),"")</f>
        <v>-0.62204491725768329</v>
      </c>
      <c r="I1673" s="9">
        <f>IFERROR(优化!I1673/MAX(优化!I$3:I1673)-1,"")</f>
        <v>-2.2379684238172937E-2</v>
      </c>
    </row>
    <row r="1674" spans="1:9" x14ac:dyDescent="0.15">
      <c r="A1674" s="6">
        <v>40868</v>
      </c>
      <c r="B1674" s="9">
        <f>IFERROR(IF(市价!B1674&lt;&gt;"",市价!B1674/MAX(市价!B$3:B1674)-1,""),"")</f>
        <v>-0.47975011001289347</v>
      </c>
      <c r="C1674" s="9">
        <f>IFERROR(IF(市价!C1674&lt;&gt;"",市价!C1674/MAX(市价!C$3:C1674)-1,""),"")</f>
        <v>-0.68044515103338632</v>
      </c>
      <c r="D1674" s="9">
        <f>IFERROR(IF(市价!D1674&lt;&gt;"",市价!D1674/MAX(市价!D$3:D1674)-1,""),"")</f>
        <v>-0.54916698953893839</v>
      </c>
      <c r="E1674" s="9">
        <f>IFERROR(IF(市价!E1674&lt;&gt;"",市价!E1674/MAX(市价!E$3:E1674)-1,""),"")</f>
        <v>-0.52685231228244644</v>
      </c>
      <c r="F1674" s="9">
        <f>IFERROR(IF(市价!F1674&lt;&gt;"",市价!F1674/MAX(市价!F$3:F1674)-1,""),"")</f>
        <v>-0.45949310804802135</v>
      </c>
      <c r="G1674" s="9">
        <f>IFERROR(IF(市价!G1674&lt;&gt;"",市价!G1674/MAX(市价!G$3:G1674)-1,""),"")</f>
        <v>-0.47485806974858069</v>
      </c>
      <c r="H1674" s="9">
        <f>IFERROR(IF(市价!H1674&lt;&gt;"",市价!H1674/MAX(市价!H$3:H1674)-1,""),"")</f>
        <v>-0.62174940898345155</v>
      </c>
      <c r="I1674" s="9">
        <f>IFERROR(优化!I1674/MAX(优化!I$3:I1674)-1,"")</f>
        <v>-2.2379684238172937E-2</v>
      </c>
    </row>
    <row r="1675" spans="1:9" x14ac:dyDescent="0.15">
      <c r="A1675" s="6">
        <v>40869</v>
      </c>
      <c r="B1675" s="9">
        <f>IFERROR(IF(市价!B1675&lt;&gt;"",市价!B1675/MAX(市价!B$3:B1675)-1,""),"")</f>
        <v>-0.47528759974419721</v>
      </c>
      <c r="C1675" s="9">
        <f>IFERROR(IF(市价!C1675&lt;&gt;"",市价!C1675/MAX(市价!C$3:C1675)-1,""),"")</f>
        <v>-0.67726550079491254</v>
      </c>
      <c r="D1675" s="9">
        <f>IFERROR(IF(市价!D1675&lt;&gt;"",市价!D1675/MAX(市价!D$3:D1675)-1,""),"")</f>
        <v>-0.54862456412243321</v>
      </c>
      <c r="E1675" s="9">
        <f>IFERROR(IF(市价!E1675&lt;&gt;"",市价!E1675/MAX(市价!E$3:E1675)-1,""),"")</f>
        <v>-0.51964196916956729</v>
      </c>
      <c r="F1675" s="9">
        <f>IFERROR(IF(市价!F1675&lt;&gt;"",市价!F1675/MAX(市价!F$3:F1675)-1,""),"")</f>
        <v>-0.45389061805246778</v>
      </c>
      <c r="G1675" s="9">
        <f>IFERROR(IF(市价!G1675&lt;&gt;"",市价!G1675/MAX(市价!G$3:G1675)-1,""),"")</f>
        <v>-0.4687753446877535</v>
      </c>
      <c r="H1675" s="9">
        <f>IFERROR(IF(市价!H1675&lt;&gt;"",市价!H1675/MAX(市价!H$3:H1675)-1,""),"")</f>
        <v>-0.62056737588652489</v>
      </c>
      <c r="I1675" s="9">
        <f>IFERROR(优化!I1675/MAX(优化!I$3:I1675)-1,"")</f>
        <v>-2.2379684238172937E-2</v>
      </c>
    </row>
    <row r="1676" spans="1:9" x14ac:dyDescent="0.15">
      <c r="A1676" s="6">
        <v>40870</v>
      </c>
      <c r="B1676" s="9">
        <f>IFERROR(IF(市价!B1676&lt;&gt;"",市价!B1676/MAX(市价!B$3:B1676)-1,""),"")</f>
        <v>-0.48166705653580899</v>
      </c>
      <c r="C1676" s="9">
        <f>IFERROR(IF(市价!C1676&lt;&gt;"",市价!C1676/MAX(市价!C$3:C1676)-1,""),"")</f>
        <v>-0.68076311605723372</v>
      </c>
      <c r="D1676" s="9">
        <f>IFERROR(IF(市价!D1676&lt;&gt;"",市价!D1676/MAX(市价!D$3:D1676)-1,""),"")</f>
        <v>-0.55172413793103448</v>
      </c>
      <c r="E1676" s="9">
        <f>IFERROR(IF(市价!E1676&lt;&gt;"",市价!E1676/MAX(市价!E$3:E1676)-1,""),"")</f>
        <v>-0.52809547488811537</v>
      </c>
      <c r="F1676" s="9">
        <f>IFERROR(IF(市价!F1676&lt;&gt;"",市价!F1676/MAX(市价!F$3:F1676)-1,""),"")</f>
        <v>-0.46224988883948426</v>
      </c>
      <c r="G1676" s="9">
        <f>IFERROR(IF(市价!G1676&lt;&gt;"",市价!G1676/MAX(市价!G$3:G1676)-1,""),"")</f>
        <v>-0.47526358475263586</v>
      </c>
      <c r="H1676" s="9">
        <f>IFERROR(IF(市价!H1676&lt;&gt;"",市价!H1676/MAX(市价!H$3:H1676)-1,""),"")</f>
        <v>-0.62440898345153673</v>
      </c>
      <c r="I1676" s="9">
        <f>IFERROR(优化!I1676/MAX(优化!I$3:I1676)-1,"")</f>
        <v>-2.2379684238172937E-2</v>
      </c>
    </row>
    <row r="1677" spans="1:9" x14ac:dyDescent="0.15">
      <c r="A1677" s="6">
        <v>40871</v>
      </c>
      <c r="B1677" s="9">
        <f>IFERROR(IF(市价!B1677&lt;&gt;"",市价!B1677/MAX(市价!B$3:B1677)-1,""),"")</f>
        <v>-0.47847706244817212</v>
      </c>
      <c r="C1677" s="9">
        <f>IFERROR(IF(市价!C1677&lt;&gt;"",市价!C1677/MAX(市价!C$3:C1677)-1,""),"")</f>
        <v>-0.67980922098569163</v>
      </c>
      <c r="D1677" s="9">
        <f>IFERROR(IF(市价!D1677&lt;&gt;"",市价!D1677/MAX(市价!D$3:D1677)-1,""),"")</f>
        <v>-0.5511817125145293</v>
      </c>
      <c r="E1677" s="9">
        <f>IFERROR(IF(市价!E1677&lt;&gt;"",市价!E1677/MAX(市价!E$3:E1677)-1,""),"")</f>
        <v>-0.52362008950770766</v>
      </c>
      <c r="F1677" s="9">
        <f>IFERROR(IF(市价!F1677&lt;&gt;"",市价!F1677/MAX(市价!F$3:F1677)-1,""),"")</f>
        <v>-0.45851489550911517</v>
      </c>
      <c r="G1677" s="9">
        <f>IFERROR(IF(市价!G1677&lt;&gt;"",市价!G1677/MAX(市价!G$3:G1677)-1,""),"")</f>
        <v>-0.4687753446877535</v>
      </c>
      <c r="H1677" s="9">
        <f>IFERROR(IF(市价!H1677&lt;&gt;"",市价!H1677/MAX(市价!H$3:H1677)-1,""),"")</f>
        <v>-0.62293144208037832</v>
      </c>
      <c r="I1677" s="9">
        <f>IFERROR(优化!I1677/MAX(优化!I$3:I1677)-1,"")</f>
        <v>-2.2379684238172937E-2</v>
      </c>
    </row>
    <row r="1678" spans="1:9" x14ac:dyDescent="0.15">
      <c r="A1678" s="6">
        <v>40872</v>
      </c>
      <c r="B1678" s="9">
        <f>IFERROR(IF(市价!B1678&lt;&gt;"",市价!B1678/MAX(市价!B$3:B1678)-1,""),"")</f>
        <v>-0.48007856340503097</v>
      </c>
      <c r="C1678" s="9">
        <f>IFERROR(IF(市价!C1678&lt;&gt;"",市价!C1678/MAX(市价!C$3:C1678)-1,""),"")</f>
        <v>-0.68235294117647061</v>
      </c>
      <c r="D1678" s="9">
        <f>IFERROR(IF(市价!D1678&lt;&gt;"",市价!D1678/MAX(市价!D$3:D1678)-1,""),"")</f>
        <v>-0.55528864781092602</v>
      </c>
      <c r="E1678" s="9">
        <f>IFERROR(IF(市价!E1678&lt;&gt;"",市价!E1678/MAX(市价!E$3:E1678)-1,""),"")</f>
        <v>-0.52138239681750376</v>
      </c>
      <c r="F1678" s="9">
        <f>IFERROR(IF(市价!F1678&lt;&gt;"",市价!F1678/MAX(市价!F$3:F1678)-1,""),"")</f>
        <v>-0.46224988883948426</v>
      </c>
      <c r="G1678" s="9">
        <f>IFERROR(IF(市价!G1678&lt;&gt;"",市价!G1678/MAX(市价!G$3:G1678)-1,""),"")</f>
        <v>-0.4626926196269262</v>
      </c>
      <c r="H1678" s="9">
        <f>IFERROR(IF(市价!H1678&lt;&gt;"",市价!H1678/MAX(市价!H$3:H1678)-1,""),"")</f>
        <v>-0.62692080378250603</v>
      </c>
      <c r="I1678" s="9">
        <f>IFERROR(优化!I1678/MAX(优化!I$3:I1678)-1,"")</f>
        <v>-2.2379684238172937E-2</v>
      </c>
    </row>
    <row r="1679" spans="1:9" x14ac:dyDescent="0.15">
      <c r="A1679" s="6">
        <v>40875</v>
      </c>
      <c r="B1679" s="9">
        <f>IFERROR(IF(市价!B1679&lt;&gt;"",市价!B1679/MAX(市价!B$3:B1679)-1,""),"")</f>
        <v>-0.47999124428033191</v>
      </c>
      <c r="C1679" s="9">
        <f>IFERROR(IF(市价!C1679&lt;&gt;"",市价!C1679/MAX(市价!C$3:C1679)-1,""),"")</f>
        <v>-0.68139904610492841</v>
      </c>
      <c r="D1679" s="9">
        <f>IFERROR(IF(市价!D1679&lt;&gt;"",市价!D1679/MAX(市价!D$3:D1679)-1,""),"")</f>
        <v>-0.55637349864393648</v>
      </c>
      <c r="E1679" s="9">
        <f>IFERROR(IF(市价!E1679&lt;&gt;"",市价!E1679/MAX(市价!E$3:E1679)-1,""),"")</f>
        <v>-0.52536051715564391</v>
      </c>
      <c r="F1679" s="9">
        <f>IFERROR(IF(市价!F1679&lt;&gt;"",市价!F1679/MAX(市价!F$3:F1679)-1,""),"")</f>
        <v>-0.46038239217429966</v>
      </c>
      <c r="G1679" s="9">
        <f>IFERROR(IF(市价!G1679&lt;&gt;"",市价!G1679/MAX(市价!G$3:G1679)-1,""),"")</f>
        <v>-0.45985401459854014</v>
      </c>
      <c r="H1679" s="9">
        <f>IFERROR(IF(市价!H1679&lt;&gt;"",市价!H1679/MAX(市价!H$3:H1679)-1,""),"")</f>
        <v>-0.62692080378250603</v>
      </c>
      <c r="I1679" s="9">
        <f>IFERROR(优化!I1679/MAX(优化!I$3:I1679)-1,"")</f>
        <v>-2.2379684238172937E-2</v>
      </c>
    </row>
    <row r="1680" spans="1:9" x14ac:dyDescent="0.15">
      <c r="A1680" s="6">
        <v>40876</v>
      </c>
      <c r="B1680" s="9">
        <f>IFERROR(IF(市价!B1680&lt;&gt;"",市价!B1680/MAX(市价!B$3:B1680)-1,""),"")</f>
        <v>-0.47298011091841485</v>
      </c>
      <c r="C1680" s="9">
        <f>IFERROR(IF(市价!C1680&lt;&gt;"",市价!C1680/MAX(市价!C$3:C1680)-1,""),"")</f>
        <v>-0.67726550079491254</v>
      </c>
      <c r="D1680" s="9">
        <f>IFERROR(IF(市价!D1680&lt;&gt;"",市价!D1680/MAX(市价!D$3:D1680)-1,""),"")</f>
        <v>-0.54963192561022867</v>
      </c>
      <c r="E1680" s="9">
        <f>IFERROR(IF(市价!E1680&lt;&gt;"",市价!E1680/MAX(市价!E$3:E1680)-1,""),"")</f>
        <v>-0.51964196916956729</v>
      </c>
      <c r="F1680" s="9">
        <f>IFERROR(IF(市价!F1680&lt;&gt;"",市价!F1680/MAX(市价!F$3:F1680)-1,""),"")</f>
        <v>-0.45113383726100487</v>
      </c>
      <c r="G1680" s="9">
        <f>IFERROR(IF(市价!G1680&lt;&gt;"",市价!G1680/MAX(市价!G$3:G1680)-1,""),"")</f>
        <v>-0.45377128953771284</v>
      </c>
      <c r="H1680" s="9">
        <f>IFERROR(IF(市价!H1680&lt;&gt;"",市价!H1680/MAX(市价!H$3:H1680)-1,""),"")</f>
        <v>-0.62234042553191493</v>
      </c>
      <c r="I1680" s="9">
        <f>IFERROR(优化!I1680/MAX(优化!I$3:I1680)-1,"")</f>
        <v>-2.2379684238172937E-2</v>
      </c>
    </row>
    <row r="1681" spans="1:9" x14ac:dyDescent="0.15">
      <c r="A1681" s="6">
        <v>40877</v>
      </c>
      <c r="B1681" s="9">
        <f>IFERROR(IF(市价!B1681&lt;&gt;"",市价!B1681/MAX(市价!B$3:B1681)-1,""),"")</f>
        <v>-0.48793540485256903</v>
      </c>
      <c r="C1681" s="9">
        <f>IFERROR(IF(市价!C1681&lt;&gt;"",市价!C1681/MAX(市价!C$3:C1681)-1,""),"")</f>
        <v>-0.68966613672496024</v>
      </c>
      <c r="D1681" s="9">
        <f>IFERROR(IF(市价!D1681&lt;&gt;"",市价!D1681/MAX(市价!D$3:D1681)-1,""),"")</f>
        <v>-0.56148779542812866</v>
      </c>
      <c r="E1681" s="9">
        <f>IFERROR(IF(市价!E1681&lt;&gt;"",市价!E1681/MAX(市价!E$3:E1681)-1,""),"")</f>
        <v>-0.53083043262058671</v>
      </c>
      <c r="F1681" s="9">
        <f>IFERROR(IF(市价!F1681&lt;&gt;"",市价!F1681/MAX(市价!F$3:F1681)-1,""),"")</f>
        <v>-0.46411738550466874</v>
      </c>
      <c r="G1681" s="9">
        <f>IFERROR(IF(市价!G1681&lt;&gt;"",市价!G1681/MAX(市价!G$3:G1681)-1,""),"")</f>
        <v>-0.47080291970802912</v>
      </c>
      <c r="H1681" s="9">
        <f>IFERROR(IF(市价!H1681&lt;&gt;"",市价!H1681/MAX(市价!H$3:H1681)-1,""),"")</f>
        <v>-0.63268321513002368</v>
      </c>
      <c r="I1681" s="9">
        <f>IFERROR(优化!I1681/MAX(优化!I$3:I1681)-1,"")</f>
        <v>-2.2379684238172937E-2</v>
      </c>
    </row>
    <row r="1682" spans="1:9" x14ac:dyDescent="0.15">
      <c r="A1682" s="6">
        <v>40878</v>
      </c>
      <c r="B1682" s="9">
        <f>IFERROR(IF(市价!B1682&lt;&gt;"",市价!B1682/MAX(市价!B$3:B1682)-1,""),"")</f>
        <v>-0.4703896053538843</v>
      </c>
      <c r="C1682" s="9">
        <f>IFERROR(IF(市价!C1682&lt;&gt;"",市价!C1682/MAX(市价!C$3:C1682)-1,""),"")</f>
        <v>-0.67885532591414943</v>
      </c>
      <c r="D1682" s="9">
        <f>IFERROR(IF(市价!D1682&lt;&gt;"",市价!D1682/MAX(市价!D$3:D1682)-1,""),"")</f>
        <v>-0.54552499031383195</v>
      </c>
      <c r="E1682" s="9">
        <f>IFERROR(IF(市价!E1682&lt;&gt;"",市价!E1682/MAX(市价!E$3:E1682)-1,""),"")</f>
        <v>-0.51367478866235705</v>
      </c>
      <c r="F1682" s="9">
        <f>IFERROR(IF(市价!F1682&lt;&gt;"",市价!F1682/MAX(市价!F$3:F1682)-1,""),"")</f>
        <v>-0.44739884393063589</v>
      </c>
      <c r="G1682" s="9">
        <f>IFERROR(IF(市价!G1682&lt;&gt;"",市价!G1682/MAX(市价!G$3:G1682)-1,""),"")</f>
        <v>-0.45174371451743711</v>
      </c>
      <c r="H1682" s="9">
        <f>IFERROR(IF(市价!H1682&lt;&gt;"",市价!H1682/MAX(市价!H$3:H1682)-1,""),"")</f>
        <v>-0.62145390070921991</v>
      </c>
      <c r="I1682" s="9">
        <f>IFERROR(优化!I1682/MAX(优化!I$3:I1682)-1,"")</f>
        <v>-2.2379684238172937E-2</v>
      </c>
    </row>
    <row r="1683" spans="1:9" x14ac:dyDescent="0.15">
      <c r="A1683" s="6">
        <v>40879</v>
      </c>
      <c r="B1683" s="9">
        <f>IFERROR(IF(市价!B1683&lt;&gt;"",市价!B1683/MAX(市价!B$3:B1683)-1,""),"")</f>
        <v>-0.46624069786779676</v>
      </c>
      <c r="C1683" s="9">
        <f>IFERROR(IF(市价!C1683&lt;&gt;"",市价!C1683/MAX(市价!C$3:C1683)-1,""),"")</f>
        <v>-0.67726550079491254</v>
      </c>
      <c r="D1683" s="9">
        <f>IFERROR(IF(市价!D1683&lt;&gt;"",市价!D1683/MAX(市价!D$3:D1683)-1,""),"")</f>
        <v>-0.54606741573033712</v>
      </c>
      <c r="E1683" s="9">
        <f>IFERROR(IF(市价!E1683&lt;&gt;"",市价!E1683/MAX(市价!E$3:E1683)-1,""),"")</f>
        <v>-0.50820487319741425</v>
      </c>
      <c r="F1683" s="9">
        <f>IFERROR(IF(市价!F1683&lt;&gt;"",市价!F1683/MAX(市价!F$3:F1683)-1,""),"")</f>
        <v>-0.44286349488661625</v>
      </c>
      <c r="G1683" s="9">
        <f>IFERROR(IF(市价!G1683&lt;&gt;"",市价!G1683/MAX(市价!G$3:G1683)-1,""),"")</f>
        <v>-0.43998377939983779</v>
      </c>
      <c r="H1683" s="9">
        <f>IFERROR(IF(市价!H1683&lt;&gt;"",市价!H1683/MAX(市价!H$3:H1683)-1,""),"")</f>
        <v>-0.62056737588652489</v>
      </c>
      <c r="I1683" s="9">
        <f>IFERROR(优化!I1683/MAX(优化!I$3:I1683)-1,"")</f>
        <v>-1.9006410178341371E-2</v>
      </c>
    </row>
    <row r="1684" spans="1:9" x14ac:dyDescent="0.15">
      <c r="A1684" s="6">
        <v>40882</v>
      </c>
      <c r="B1684" s="9">
        <f>IFERROR(IF(市价!B1684&lt;&gt;"",市价!B1684/MAX(市价!B$3:B1684)-1,""),"")</f>
        <v>-0.46469824608100008</v>
      </c>
      <c r="C1684" s="9">
        <f>IFERROR(IF(市价!C1684&lt;&gt;"",市价!C1684/MAX(市价!C$3:C1684)-1,""),"")</f>
        <v>-0.67821939586645463</v>
      </c>
      <c r="D1684" s="9">
        <f>IFERROR(IF(市价!D1684&lt;&gt;"",市价!D1684/MAX(市价!D$3:D1684)-1,""),"")</f>
        <v>-0.54606741573033712</v>
      </c>
      <c r="E1684" s="9">
        <f>IFERROR(IF(市价!E1684&lt;&gt;"",市价!E1684/MAX(市价!E$3:E1684)-1,""),"")</f>
        <v>-0.50422675285927387</v>
      </c>
      <c r="F1684" s="9">
        <f>IFERROR(IF(市价!F1684&lt;&gt;"",市价!F1684/MAX(市价!F$3:F1684)-1,""),"")</f>
        <v>-0.44099599822143176</v>
      </c>
      <c r="G1684" s="9">
        <f>IFERROR(IF(市价!G1684&lt;&gt;"",市价!G1684/MAX(市价!G$3:G1684)-1,""),"")</f>
        <v>-0.43633414436334139</v>
      </c>
      <c r="H1684" s="9">
        <f>IFERROR(IF(市价!H1684&lt;&gt;"",市价!H1684/MAX(市价!H$3:H1684)-1,""),"")</f>
        <v>-0.61968085106382986</v>
      </c>
      <c r="I1684" s="9">
        <f>IFERROR(优化!I1684/MAX(优化!I$3:I1684)-1,"")</f>
        <v>-2.1905898621163988E-2</v>
      </c>
    </row>
    <row r="1685" spans="1:9" x14ac:dyDescent="0.15">
      <c r="A1685" s="6">
        <v>40883</v>
      </c>
      <c r="B1685" s="9">
        <f>IFERROR(IF(市价!B1685&lt;&gt;"",市价!B1685/MAX(市价!B$3:B1685)-1,""),"")</f>
        <v>-0.4673591292927759</v>
      </c>
      <c r="C1685" s="9">
        <f>IFERROR(IF(市价!C1685&lt;&gt;"",市价!C1685/MAX(市价!C$3:C1685)-1,""),"")</f>
        <v>-0.67980922098569163</v>
      </c>
      <c r="D1685" s="9">
        <f>IFERROR(IF(市价!D1685&lt;&gt;"",市价!D1685/MAX(市价!D$3:D1685)-1,""),"")</f>
        <v>-0.54963192561022867</v>
      </c>
      <c r="E1685" s="9">
        <f>IFERROR(IF(市价!E1685&lt;&gt;"",市价!E1685/MAX(市价!E$3:E1685)-1,""),"")</f>
        <v>-0.50646444554947778</v>
      </c>
      <c r="F1685" s="9">
        <f>IFERROR(IF(市价!F1685&lt;&gt;"",市价!F1685/MAX(市价!F$3:F1685)-1,""),"")</f>
        <v>-0.44099599822143176</v>
      </c>
      <c r="G1685" s="9">
        <f>IFERROR(IF(市价!G1685&lt;&gt;"",市价!G1685/MAX(市价!G$3:G1685)-1,""),"")</f>
        <v>-0.4412003244120033</v>
      </c>
      <c r="H1685" s="9">
        <f>IFERROR(IF(市价!H1685&lt;&gt;"",市价!H1685/MAX(市价!H$3:H1685)-1,""),"")</f>
        <v>-0.62115839243498816</v>
      </c>
      <c r="I1685" s="9">
        <f>IFERROR(优化!I1685/MAX(优化!I$3:I1685)-1,"")</f>
        <v>-2.6738379359201536E-2</v>
      </c>
    </row>
    <row r="1686" spans="1:9" x14ac:dyDescent="0.15">
      <c r="A1686" s="6">
        <v>40884</v>
      </c>
      <c r="B1686" s="9">
        <f>IFERROR(IF(市价!B1686&lt;&gt;"",市价!B1686/MAX(市价!B$3:B1686)-1,""),"")</f>
        <v>-0.46167002503211074</v>
      </c>
      <c r="C1686" s="9">
        <f>IFERROR(IF(市价!C1686&lt;&gt;"",市价!C1686/MAX(市价!C$3:C1686)-1,""),"")</f>
        <v>-0.67758346581875983</v>
      </c>
      <c r="D1686" s="9">
        <f>IFERROR(IF(市价!D1686&lt;&gt;"",市价!D1686/MAX(市价!D$3:D1686)-1,""),"")</f>
        <v>-0.54707477721813258</v>
      </c>
      <c r="E1686" s="9">
        <f>IFERROR(IF(市价!E1686&lt;&gt;"",市价!E1686/MAX(市价!E$3:E1686)-1,""),"")</f>
        <v>-0.49701640974639483</v>
      </c>
      <c r="F1686" s="9">
        <f>IFERROR(IF(市价!F1686&lt;&gt;"",市价!F1686/MAX(市价!F$3:F1686)-1,""),"")</f>
        <v>-0.43450422409959977</v>
      </c>
      <c r="G1686" s="9">
        <f>IFERROR(IF(市价!G1686&lt;&gt;"",市价!G1686/MAX(市价!G$3:G1686)-1,""),"")</f>
        <v>-0.4326845093268451</v>
      </c>
      <c r="H1686" s="9">
        <f>IFERROR(IF(市价!H1686&lt;&gt;"",市价!H1686/MAX(市价!H$3:H1686)-1,""),"")</f>
        <v>-0.61908983451536648</v>
      </c>
      <c r="I1686" s="9">
        <f>IFERROR(优化!I1686/MAX(优化!I$3:I1686)-1,"")</f>
        <v>-1.9972906325948725E-2</v>
      </c>
    </row>
    <row r="1687" spans="1:9" x14ac:dyDescent="0.15">
      <c r="A1687" s="6">
        <v>40885</v>
      </c>
      <c r="B1687" s="9">
        <f>IFERROR(IF(市价!B1687&lt;&gt;"",市价!B1687/MAX(市价!B$3:B1687)-1,""),"")</f>
        <v>-0.46045342134152845</v>
      </c>
      <c r="C1687" s="9">
        <f>IFERROR(IF(市价!C1687&lt;&gt;"",市价!C1687/MAX(市价!C$3:C1687)-1,""),"")</f>
        <v>-0.67694753577106515</v>
      </c>
      <c r="D1687" s="9">
        <f>IFERROR(IF(市价!D1687&lt;&gt;"",市价!D1687/MAX(市价!D$3:D1687)-1,""),"")</f>
        <v>-0.54707477721813258</v>
      </c>
      <c r="E1687" s="9">
        <f>IFERROR(IF(市价!E1687&lt;&gt;"",市价!E1687/MAX(市价!E$3:E1687)-1,""),"")</f>
        <v>-0.49776230730979609</v>
      </c>
      <c r="F1687" s="9">
        <f>IFERROR(IF(市价!F1687&lt;&gt;"",市价!F1687/MAX(市价!F$3:F1687)-1,""),"")</f>
        <v>-0.43361493997332146</v>
      </c>
      <c r="G1687" s="9">
        <f>IFERROR(IF(市价!G1687&lt;&gt;"",市价!G1687/MAX(市价!G$3:G1687)-1,""),"")</f>
        <v>-0.4266017842660178</v>
      </c>
      <c r="H1687" s="9">
        <f>IFERROR(IF(市价!H1687&lt;&gt;"",市价!H1687/MAX(市价!H$3:H1687)-1,""),"")</f>
        <v>-0.61879432624113484</v>
      </c>
      <c r="I1687" s="9">
        <f>IFERROR(优化!I1687/MAX(优化!I$3:I1687)-1,"")</f>
        <v>-1.8039914030733573E-2</v>
      </c>
    </row>
    <row r="1688" spans="1:9" x14ac:dyDescent="0.15">
      <c r="A1688" s="6">
        <v>40886</v>
      </c>
      <c r="B1688" s="9">
        <f>IFERROR(IF(市价!B1688&lt;&gt;"",市价!B1688/MAX(市价!B$3:B1688)-1,""),"")</f>
        <v>-0.46647765330591173</v>
      </c>
      <c r="C1688" s="9">
        <f>IFERROR(IF(市价!C1688&lt;&gt;"",市价!C1688/MAX(市价!C$3:C1688)-1,""),"")</f>
        <v>-0.67599364069952306</v>
      </c>
      <c r="D1688" s="9">
        <f>IFERROR(IF(市价!D1688&lt;&gt;"",市价!D1688/MAX(市价!D$3:D1688)-1,""),"")</f>
        <v>-0.5511817125145293</v>
      </c>
      <c r="E1688" s="9">
        <f>IFERROR(IF(市价!E1688&lt;&gt;"",市价!E1688/MAX(市价!E$3:E1688)-1,""),"")</f>
        <v>-0.50646444554947778</v>
      </c>
      <c r="F1688" s="9">
        <f>IFERROR(IF(市价!F1688&lt;&gt;"",市价!F1688/MAX(市价!F$3:F1688)-1,""),"")</f>
        <v>-0.44099599822143176</v>
      </c>
      <c r="G1688" s="9">
        <f>IFERROR(IF(市价!G1688&lt;&gt;"",市价!G1688/MAX(市价!G$3:G1688)-1,""),"")</f>
        <v>-0.4387672343876724</v>
      </c>
      <c r="H1688" s="9">
        <f>IFERROR(IF(市价!H1688&lt;&gt;"",市价!H1688/MAX(市价!H$3:H1688)-1,""),"")</f>
        <v>-0.62234042553191493</v>
      </c>
      <c r="I1688" s="9">
        <f>IFERROR(优化!I1688/MAX(优化!I$3:I1688)-1,"")</f>
        <v>-1.5140425587910844E-2</v>
      </c>
    </row>
    <row r="1689" spans="1:9" x14ac:dyDescent="0.15">
      <c r="A1689" s="6">
        <v>40889</v>
      </c>
      <c r="B1689" s="9">
        <f>IFERROR(IF(市价!B1689&lt;&gt;"",市价!B1689/MAX(市价!B$3:B1689)-1,""),"")</f>
        <v>-0.46848538576350163</v>
      </c>
      <c r="C1689" s="9">
        <f>IFERROR(IF(市价!C1689&lt;&gt;"",市价!C1689/MAX(市价!C$3:C1689)-1,""),"")</f>
        <v>-0.67472178060413346</v>
      </c>
      <c r="D1689" s="9">
        <f>IFERROR(IF(市价!D1689&lt;&gt;"",市价!D1689/MAX(市价!D$3:D1689)-1,""),"")</f>
        <v>-0.55327392483533522</v>
      </c>
      <c r="E1689" s="9">
        <f>IFERROR(IF(市价!E1689&lt;&gt;"",市价!E1689/MAX(市价!E$3:E1689)-1,""),"")</f>
        <v>-0.50870213823968169</v>
      </c>
      <c r="F1689" s="9">
        <f>IFERROR(IF(市价!F1689&lt;&gt;"",市价!F1689/MAX(市价!F$3:F1689)-1,""),"")</f>
        <v>-0.44286349488661625</v>
      </c>
      <c r="G1689" s="9">
        <f>IFERROR(IF(市价!G1689&lt;&gt;"",市价!G1689/MAX(市价!G$3:G1689)-1,""),"")</f>
        <v>-0.44484995944849959</v>
      </c>
      <c r="H1689" s="9">
        <f>IFERROR(IF(市价!H1689&lt;&gt;"",市价!H1689/MAX(市价!H$3:H1689)-1,""),"")</f>
        <v>-0.6235224586288417</v>
      </c>
      <c r="I1689" s="9">
        <f>IFERROR(优化!I1689/MAX(优化!I$3:I1689)-1,"")</f>
        <v>-1.127444099748065E-2</v>
      </c>
    </row>
    <row r="1690" spans="1:9" x14ac:dyDescent="0.15">
      <c r="A1690" s="6">
        <v>40890</v>
      </c>
      <c r="B1690" s="9">
        <f>IFERROR(IF(市价!B1690&lt;&gt;"",市价!B1690/MAX(市价!B$3:B1690)-1,""),"")</f>
        <v>-0.4763484472174645</v>
      </c>
      <c r="C1690" s="9">
        <f>IFERROR(IF(市价!C1690&lt;&gt;"",市价!C1690/MAX(市价!C$3:C1690)-1,""),"")</f>
        <v>-0.68203497615262321</v>
      </c>
      <c r="D1690" s="9">
        <f>IFERROR(IF(市价!D1690&lt;&gt;"",市价!D1690/MAX(市价!D$3:D1690)-1,""),"")</f>
        <v>-0.55738086013173194</v>
      </c>
      <c r="E1690" s="9">
        <f>IFERROR(IF(市价!E1690&lt;&gt;"",市价!E1690/MAX(市价!E$3:E1690)-1,""),"")</f>
        <v>-0.5141720537046246</v>
      </c>
      <c r="F1690" s="9">
        <f>IFERROR(IF(市价!F1690&lt;&gt;"",市价!F1690/MAX(市价!F$3:F1690)-1,""),"")</f>
        <v>-0.45202312138728329</v>
      </c>
      <c r="G1690" s="9">
        <f>IFERROR(IF(市价!G1690&lt;&gt;"",市价!G1690/MAX(市价!G$3:G1690)-1,""),"")</f>
        <v>-0.45012165450121655</v>
      </c>
      <c r="H1690" s="9">
        <f>IFERROR(IF(市价!H1690&lt;&gt;"",市价!H1690/MAX(市价!H$3:H1690)-1,""),"")</f>
        <v>-0.6310579196217494</v>
      </c>
      <c r="I1690" s="9">
        <f>IFERROR(优化!I1690/MAX(优化!I$3:I1690)-1,"")</f>
        <v>-1.127444099748065E-2</v>
      </c>
    </row>
    <row r="1691" spans="1:9" x14ac:dyDescent="0.15">
      <c r="A1691" s="6">
        <v>40891</v>
      </c>
      <c r="B1691" s="9">
        <f>IFERROR(IF(市价!B1691&lt;&gt;"",市价!B1691/MAX(市价!B$3:B1691)-1,""),"")</f>
        <v>-0.47638560444089972</v>
      </c>
      <c r="C1691" s="9">
        <f>IFERROR(IF(市价!C1691&lt;&gt;"",市价!C1691/MAX(市价!C$3:C1691)-1,""),"")</f>
        <v>-0.68457869634340218</v>
      </c>
      <c r="D1691" s="9">
        <f>IFERROR(IF(市价!D1691&lt;&gt;"",市价!D1691/MAX(市价!D$3:D1691)-1,""),"")</f>
        <v>-0.55637349864393648</v>
      </c>
      <c r="E1691" s="9">
        <f>IFERROR(IF(市价!E1691&lt;&gt;"",市价!E1691/MAX(市价!E$3:E1691)-1,""),"")</f>
        <v>-0.51143709597215326</v>
      </c>
      <c r="F1691" s="9">
        <f>IFERROR(IF(市价!F1691&lt;&gt;"",市价!F1691/MAX(市价!F$3:F1691)-1,""),"")</f>
        <v>-0.45389061805246778</v>
      </c>
      <c r="G1691" s="9">
        <f>IFERROR(IF(市价!G1691&lt;&gt;"",市价!G1691/MAX(市价!G$3:G1691)-1,""),"")</f>
        <v>-0.44931062449310621</v>
      </c>
      <c r="H1691" s="9">
        <f>IFERROR(IF(市价!H1691&lt;&gt;"",市价!H1691/MAX(市价!H$3:H1691)-1,""),"")</f>
        <v>-0.63046690307328612</v>
      </c>
      <c r="I1691" s="9">
        <f>IFERROR(优化!I1691/MAX(优化!I$3:I1691)-1,"")</f>
        <v>-2.0667333808004562E-2</v>
      </c>
    </row>
    <row r="1692" spans="1:9" x14ac:dyDescent="0.15">
      <c r="A1692" s="6">
        <v>40892</v>
      </c>
      <c r="B1692" s="9">
        <f>IFERROR(IF(市价!B1692&lt;&gt;"",市价!B1692/MAX(市价!B$3:B1692)-1,""),"")</f>
        <v>-0.48171205043384524</v>
      </c>
      <c r="C1692" s="9">
        <f>IFERROR(IF(市价!C1692&lt;&gt;"",市价!C1692/MAX(市价!C$3:C1692)-1,""),"")</f>
        <v>-0.68616852146263918</v>
      </c>
      <c r="D1692" s="9">
        <f>IFERROR(IF(市价!D1692&lt;&gt;"",市价!D1692/MAX(市价!D$3:D1692)-1,""),"")</f>
        <v>-0.56203022084463394</v>
      </c>
      <c r="E1692" s="9">
        <f>IFERROR(IF(市价!E1692&lt;&gt;"",市价!E1692/MAX(市价!E$3:E1692)-1,""),"")</f>
        <v>-0.51491795126802575</v>
      </c>
      <c r="F1692" s="9">
        <f>IFERROR(IF(市价!F1692&lt;&gt;"",市价!F1692/MAX(市价!F$3:F1692)-1,""),"")</f>
        <v>-0.46224988883948426</v>
      </c>
      <c r="G1692" s="9">
        <f>IFERROR(IF(市价!G1692&lt;&gt;"",市价!G1692/MAX(市价!G$3:G1692)-1,""),"")</f>
        <v>-0.45174371451743711</v>
      </c>
      <c r="H1692" s="9">
        <f>IFERROR(IF(市价!H1692&lt;&gt;"",市价!H1692/MAX(市价!H$3:H1692)-1,""),"")</f>
        <v>-0.63652482269503552</v>
      </c>
      <c r="I1692" s="9">
        <f>IFERROR(优化!I1692/MAX(优化!I$3:I1692)-1,"")</f>
        <v>-2.5603486359375482E-2</v>
      </c>
    </row>
    <row r="1693" spans="1:9" x14ac:dyDescent="0.15">
      <c r="A1693" s="6">
        <v>40893</v>
      </c>
      <c r="B1693" s="9">
        <f>IFERROR(IF(市价!B1693&lt;&gt;"",市价!B1693/MAX(市价!B$3:B1693)-1,""),"")</f>
        <v>-0.46713940492337669</v>
      </c>
      <c r="C1693" s="9">
        <f>IFERROR(IF(市价!C1693&lt;&gt;"",市价!C1693/MAX(市价!C$3:C1693)-1,""),"")</f>
        <v>-0.67726550079491254</v>
      </c>
      <c r="D1693" s="9">
        <f>IFERROR(IF(市价!D1693&lt;&gt;"",市价!D1693/MAX(市价!D$3:D1693)-1,""),"")</f>
        <v>-0.55528864781092602</v>
      </c>
      <c r="E1693" s="9">
        <f>IFERROR(IF(市价!E1693&lt;&gt;"",市价!E1693/MAX(市价!E$3:E1693)-1,""),"")</f>
        <v>-0.49154649428145203</v>
      </c>
      <c r="F1693" s="9">
        <f>IFERROR(IF(市价!F1693&lt;&gt;"",市价!F1693/MAX(市价!F$3:F1693)-1,""),"")</f>
        <v>-0.45113383726100487</v>
      </c>
      <c r="G1693" s="9">
        <f>IFERROR(IF(市价!G1693&lt;&gt;"",市价!G1693/MAX(市价!G$3:G1693)-1,""),"")</f>
        <v>-0.43146796431467971</v>
      </c>
      <c r="H1693" s="9">
        <f>IFERROR(IF(市价!H1693&lt;&gt;"",市价!H1693/MAX(市价!H$3:H1693)-1,""),"")</f>
        <v>-0.6295803782505911</v>
      </c>
      <c r="I1693" s="9">
        <f>IFERROR(优化!I1693/MAX(优化!I$3:I1693)-1,"")</f>
        <v>0</v>
      </c>
    </row>
    <row r="1694" spans="1:9" x14ac:dyDescent="0.15">
      <c r="A1694" s="6">
        <v>40896</v>
      </c>
      <c r="B1694" s="9">
        <f>IFERROR(IF(市价!B1694&lt;&gt;"",市价!B1694/MAX(市价!B$3:B1694)-1,""),"")</f>
        <v>-0.46509913729172958</v>
      </c>
      <c r="C1694" s="9">
        <f>IFERROR(IF(市价!C1694&lt;&gt;"",市价!C1694/MAX(市价!C$3:C1694)-1,""),"")</f>
        <v>-0.67726550079491254</v>
      </c>
      <c r="D1694" s="9">
        <f>IFERROR(IF(市价!D1694&lt;&gt;"",市价!D1694/MAX(市价!D$3:D1694)-1,""),"")</f>
        <v>-0.55583107322743119</v>
      </c>
      <c r="E1694" s="9">
        <f>IFERROR(IF(市价!E1694&lt;&gt;"",市价!E1694/MAX(市价!E$3:E1694)-1,""),"")</f>
        <v>-0.49328692192938839</v>
      </c>
      <c r="F1694" s="9">
        <f>IFERROR(IF(市价!F1694&lt;&gt;"",市价!F1694/MAX(市价!F$3:F1694)-1,""),"")</f>
        <v>-0.44286349488661625</v>
      </c>
      <c r="G1694" s="9">
        <f>IFERROR(IF(市价!G1694&lt;&gt;"",市价!G1694/MAX(市价!G$3:G1694)-1,""),"")</f>
        <v>-0.4266017842660178</v>
      </c>
      <c r="H1694" s="9">
        <f>IFERROR(IF(市价!H1694&lt;&gt;"",市价!H1694/MAX(市价!H$3:H1694)-1,""),"")</f>
        <v>-0.62810283687943258</v>
      </c>
      <c r="I1694" s="9">
        <f>IFERROR(优化!I1694/MAX(优化!I$3:I1694)-1,"")</f>
        <v>0</v>
      </c>
    </row>
    <row r="1695" spans="1:9" x14ac:dyDescent="0.15">
      <c r="A1695" s="6">
        <v>40897</v>
      </c>
      <c r="B1695" s="9">
        <f>IFERROR(IF(市价!B1695&lt;&gt;"",市价!B1695/MAX(市价!B$3:B1695)-1,""),"")</f>
        <v>-0.4646471764379001</v>
      </c>
      <c r="C1695" s="9">
        <f>IFERROR(IF(市价!C1695&lt;&gt;"",市价!C1695/MAX(市价!C$3:C1695)-1,""),"")</f>
        <v>-0.67599364069952306</v>
      </c>
      <c r="D1695" s="9">
        <f>IFERROR(IF(市价!D1695&lt;&gt;"",市价!D1695/MAX(市价!D$3:D1695)-1,""),"")</f>
        <v>-0.55683843471522665</v>
      </c>
      <c r="E1695" s="9">
        <f>IFERROR(IF(市价!E1695&lt;&gt;"",市价!E1695/MAX(市价!E$3:E1695)-1,""),"")</f>
        <v>-0.48756837394331176</v>
      </c>
      <c r="F1695" s="9">
        <f>IFERROR(IF(市价!F1695&lt;&gt;"",市价!F1695/MAX(市价!F$3:F1695)-1,""),"")</f>
        <v>-0.44464206313917298</v>
      </c>
      <c r="G1695" s="9">
        <f>IFERROR(IF(市价!G1695&lt;&gt;"",市价!G1695/MAX(市价!G$3:G1695)-1,""),"")</f>
        <v>-0.43430656934306577</v>
      </c>
      <c r="H1695" s="9">
        <f>IFERROR(IF(市价!H1695&lt;&gt;"",市价!H1695/MAX(市价!H$3:H1695)-1,""),"")</f>
        <v>-0.62485224586288424</v>
      </c>
      <c r="I1695" s="9">
        <f>IFERROR(优化!I1695/MAX(优化!I$3:I1695)-1,"")</f>
        <v>0</v>
      </c>
    </row>
    <row r="1696" spans="1:9" x14ac:dyDescent="0.15">
      <c r="A1696" s="6">
        <v>40898</v>
      </c>
      <c r="B1696" s="9">
        <f>IFERROR(IF(市价!B1696&lt;&gt;"",市价!B1696/MAX(市价!B$3:B1696)-1,""),"")</f>
        <v>-0.46839389365439021</v>
      </c>
      <c r="C1696" s="9">
        <f>IFERROR(IF(市价!C1696&lt;&gt;"",市价!C1696/MAX(市价!C$3:C1696)-1,""),"")</f>
        <v>-0.68076311605723372</v>
      </c>
      <c r="D1696" s="9">
        <f>IFERROR(IF(市价!D1696&lt;&gt;"",市价!D1696/MAX(市价!D$3:D1696)-1,""),"")</f>
        <v>-0.55993800852382802</v>
      </c>
      <c r="E1696" s="9">
        <f>IFERROR(IF(市价!E1696&lt;&gt;"",市价!E1696/MAX(市价!E$3:E1696)-1,""),"")</f>
        <v>-0.49005469915464939</v>
      </c>
      <c r="F1696" s="9">
        <f>IFERROR(IF(市价!F1696&lt;&gt;"",市价!F1696/MAX(市价!F$3:F1696)-1,""),"")</f>
        <v>-0.44739884393063589</v>
      </c>
      <c r="G1696" s="9">
        <f>IFERROR(IF(市价!G1696&lt;&gt;"",市价!G1696/MAX(市价!G$3:G1696)-1,""),"")</f>
        <v>-0.4375506893755069</v>
      </c>
      <c r="H1696" s="9">
        <f>IFERROR(IF(市价!H1696&lt;&gt;"",市价!H1696/MAX(市价!H$3:H1696)-1,""),"")</f>
        <v>-0.62662529550827428</v>
      </c>
      <c r="I1696" s="9">
        <f>IFERROR(优化!I1696/MAX(优化!I$3:I1696)-1,"")</f>
        <v>-1.4720314033366044E-2</v>
      </c>
    </row>
    <row r="1697" spans="1:9" x14ac:dyDescent="0.15">
      <c r="A1697" s="6">
        <v>40899</v>
      </c>
      <c r="B1697" s="9">
        <f>IFERROR(IF(市价!B1697&lt;&gt;"",市价!B1697/MAX(市价!B$3:B1697)-1,""),"")</f>
        <v>-0.46505158834119353</v>
      </c>
      <c r="C1697" s="9">
        <f>IFERROR(IF(市价!C1697&lt;&gt;"",市价!C1697/MAX(市价!C$3:C1697)-1,""),"")</f>
        <v>-0.68044515103338632</v>
      </c>
      <c r="D1697" s="9">
        <f>IFERROR(IF(市价!D1697&lt;&gt;"",市价!D1697/MAX(市价!D$3:D1697)-1,""),"")</f>
        <v>-0.55993800852382802</v>
      </c>
      <c r="E1697" s="9">
        <f>IFERROR(IF(市价!E1697&lt;&gt;"",市价!E1697/MAX(市价!E$3:E1697)-1,""),"")</f>
        <v>-0.48980606663351567</v>
      </c>
      <c r="F1697" s="9">
        <f>IFERROR(IF(市价!F1697&lt;&gt;"",市价!F1697/MAX(市价!F$3:F1697)-1,""),"")</f>
        <v>-0.44375277901289467</v>
      </c>
      <c r="G1697" s="9">
        <f>IFERROR(IF(市价!G1697&lt;&gt;"",市价!G1697/MAX(市价!G$3:G1697)-1,""),"")</f>
        <v>-0.42822384428223847</v>
      </c>
      <c r="H1697" s="9">
        <f>IFERROR(IF(市价!H1697&lt;&gt;"",市价!H1697/MAX(市价!H$3:H1697)-1,""),"")</f>
        <v>-0.62174940898345155</v>
      </c>
      <c r="I1697" s="9">
        <f>IFERROR(优化!I1697/MAX(优化!I$3:I1697)-1,"")</f>
        <v>-1.3738959764474701E-2</v>
      </c>
    </row>
    <row r="1698" spans="1:9" x14ac:dyDescent="0.15">
      <c r="A1698" s="6">
        <v>40900</v>
      </c>
      <c r="B1698" s="9">
        <f>IFERROR(IF(市价!B1698&lt;&gt;"",市价!B1698/MAX(市价!B$3:B1698)-1,""),"")</f>
        <v>-0.46842679917356245</v>
      </c>
      <c r="C1698" s="9">
        <f>IFERROR(IF(市价!C1698&lt;&gt;"",市价!C1698/MAX(市价!C$3:C1698)-1,""),"")</f>
        <v>-0.68139904610492841</v>
      </c>
      <c r="D1698" s="9">
        <f>IFERROR(IF(市价!D1698&lt;&gt;"",市价!D1698/MAX(市价!D$3:D1698)-1,""),"")</f>
        <v>-0.55947307245253786</v>
      </c>
      <c r="E1698" s="9">
        <f>IFERROR(IF(市价!E1698&lt;&gt;"",市价!E1698/MAX(市价!E$3:E1698)-1,""),"")</f>
        <v>-0.49328692192938839</v>
      </c>
      <c r="F1698" s="9">
        <f>IFERROR(IF(市价!F1698&lt;&gt;"",市价!F1698/MAX(市价!F$3:F1698)-1,""),"")</f>
        <v>-0.44562027567807916</v>
      </c>
      <c r="G1698" s="9">
        <f>IFERROR(IF(市价!G1698&lt;&gt;"",市价!G1698/MAX(市价!G$3:G1698)-1,""),"")</f>
        <v>-0.44160583941605847</v>
      </c>
      <c r="H1698" s="9">
        <f>IFERROR(IF(市价!H1698&lt;&gt;"",市价!H1698/MAX(市价!H$3:H1698)-1,""),"")</f>
        <v>-0.62263593380614668</v>
      </c>
      <c r="I1698" s="9">
        <f>IFERROR(优化!I1698/MAX(优化!I$3:I1698)-1,"")</f>
        <v>-1.6683022571148176E-2</v>
      </c>
    </row>
    <row r="1699" spans="1:9" x14ac:dyDescent="0.15">
      <c r="A1699" s="6">
        <v>40903</v>
      </c>
      <c r="B1699" s="9">
        <f>IFERROR(IF(市价!B1699&lt;&gt;"",市价!B1699/MAX(市价!B$3:B1699)-1,""),"")</f>
        <v>-0.4729934878795955</v>
      </c>
      <c r="C1699" s="9">
        <f>IFERROR(IF(市价!C1699&lt;&gt;"",市价!C1699/MAX(市价!C$3:C1699)-1,""),"")</f>
        <v>-0.68426073131955478</v>
      </c>
      <c r="D1699" s="9">
        <f>IFERROR(IF(市价!D1699&lt;&gt;"",市价!D1699/MAX(市价!D$3:D1699)-1,""),"")</f>
        <v>-0.5630375823324294</v>
      </c>
      <c r="E1699" s="9">
        <f>IFERROR(IF(市价!E1699&lt;&gt;"",市价!E1699/MAX(市价!E$3:E1699)-1,""),"")</f>
        <v>-0.49502734957732475</v>
      </c>
      <c r="F1699" s="9">
        <f>IFERROR(IF(市价!F1699&lt;&gt;"",市价!F1699/MAX(市价!F$3:F1699)-1,""),"")</f>
        <v>-0.45575811471765226</v>
      </c>
      <c r="G1699" s="9">
        <f>IFERROR(IF(市价!G1699&lt;&gt;"",市价!G1699/MAX(市价!G$3:G1699)-1,""),"")</f>
        <v>-0.44282238442822386</v>
      </c>
      <c r="H1699" s="9">
        <f>IFERROR(IF(市价!H1699&lt;&gt;"",市价!H1699/MAX(市价!H$3:H1699)-1,""),"")</f>
        <v>-0.62662529550827428</v>
      </c>
      <c r="I1699" s="9">
        <f>IFERROR(优化!I1699/MAX(优化!I$3:I1699)-1,"")</f>
        <v>-2.5515210991167714E-2</v>
      </c>
    </row>
    <row r="1700" spans="1:9" x14ac:dyDescent="0.15">
      <c r="A1700" s="6">
        <v>40904</v>
      </c>
      <c r="B1700" s="9">
        <f>IFERROR(IF(市价!B1700&lt;&gt;"",市价!B1700/MAX(市价!B$3:B1700)-1,""),"")</f>
        <v>-0.47640672073555557</v>
      </c>
      <c r="C1700" s="9">
        <f>IFERROR(IF(市价!C1700&lt;&gt;"",市价!C1700/MAX(市价!C$3:C1700)-1,""),"")</f>
        <v>-0.68775834658187596</v>
      </c>
      <c r="D1700" s="9">
        <f>IFERROR(IF(市价!D1700&lt;&gt;"",市价!D1700/MAX(市价!D$3:D1700)-1,""),"")</f>
        <v>-0.56458736923673003</v>
      </c>
      <c r="E1700" s="9">
        <f>IFERROR(IF(市价!E1700&lt;&gt;"",市价!E1700/MAX(市价!E$3:E1700)-1,""),"")</f>
        <v>-0.49875683739433119</v>
      </c>
      <c r="F1700" s="9">
        <f>IFERROR(IF(市价!F1700&lt;&gt;"",市价!F1700/MAX(市价!F$3:F1700)-1,""),"")</f>
        <v>-0.45762561138283686</v>
      </c>
      <c r="G1700" s="9">
        <f>IFERROR(IF(市价!G1700&lt;&gt;"",市价!G1700/MAX(市价!G$3:G1700)-1,""),"")</f>
        <v>-0.44809407948094082</v>
      </c>
      <c r="H1700" s="9">
        <f>IFERROR(IF(市价!H1700&lt;&gt;"",市价!H1700/MAX(市价!H$3:H1700)-1,""),"")</f>
        <v>-0.62810283687943258</v>
      </c>
      <c r="I1700" s="9">
        <f>IFERROR(优化!I1700/MAX(优化!I$3:I1700)-1,"")</f>
        <v>-3.6310107948969494E-2</v>
      </c>
    </row>
    <row r="1701" spans="1:9" x14ac:dyDescent="0.15">
      <c r="A1701" s="6">
        <v>40905</v>
      </c>
      <c r="B1701" s="9">
        <f>IFERROR(IF(市价!B1701&lt;&gt;"",市价!B1701/MAX(市价!B$3:B1701)-1,""),"")</f>
        <v>-0.48017876675345006</v>
      </c>
      <c r="C1701" s="9">
        <f>IFERROR(IF(市价!C1701&lt;&gt;"",市价!C1701/MAX(市价!C$3:C1701)-1,""),"")</f>
        <v>-0.69316375198728131</v>
      </c>
      <c r="D1701" s="9">
        <f>IFERROR(IF(市价!D1701&lt;&gt;"",市价!D1701/MAX(市价!D$3:D1701)-1,""),"")</f>
        <v>-0.56768694304533129</v>
      </c>
      <c r="E1701" s="9">
        <f>IFERROR(IF(市价!E1701&lt;&gt;"",市价!E1701/MAX(市价!E$3:E1701)-1,""),"")</f>
        <v>-0.49825957235206364</v>
      </c>
      <c r="F1701" s="9">
        <f>IFERROR(IF(市价!F1701&lt;&gt;"",市价!F1701/MAX(市价!F$3:F1701)-1,""),"")</f>
        <v>-0.46224988883948426</v>
      </c>
      <c r="G1701" s="9">
        <f>IFERROR(IF(市价!G1701&lt;&gt;"",市价!G1701/MAX(市价!G$3:G1701)-1,""),"")</f>
        <v>-0.45255474452554745</v>
      </c>
      <c r="H1701" s="9">
        <f>IFERROR(IF(市价!H1701&lt;&gt;"",市价!H1701/MAX(市价!H$3:H1701)-1,""),"")</f>
        <v>-0.62928486997635935</v>
      </c>
      <c r="I1701" s="9">
        <f>IFERROR(优化!I1701/MAX(优化!I$3:I1701)-1,"")</f>
        <v>-5.2993130520117671E-2</v>
      </c>
    </row>
    <row r="1702" spans="1:9" x14ac:dyDescent="0.15">
      <c r="A1702" s="6">
        <v>40906</v>
      </c>
      <c r="B1702" s="9">
        <f>IFERROR(IF(市价!B1702&lt;&gt;"",市价!B1702/MAX(市价!B$3:B1702)-1,""),"")</f>
        <v>-0.48077031073828258</v>
      </c>
      <c r="C1702" s="9">
        <f>IFERROR(IF(市价!C1702&lt;&gt;"",市价!C1702/MAX(市价!C$3:C1702)-1,""),"")</f>
        <v>-0.69125596184419713</v>
      </c>
      <c r="D1702" s="9">
        <f>IFERROR(IF(市价!D1702&lt;&gt;"",市价!D1702/MAX(市价!D$3:D1702)-1,""),"")</f>
        <v>-0.56923672994963193</v>
      </c>
      <c r="E1702" s="9">
        <f>IFERROR(IF(市价!E1702&lt;&gt;"",市价!E1702/MAX(市价!E$3:E1702)-1,""),"")</f>
        <v>-0.50646444554947778</v>
      </c>
      <c r="F1702" s="9">
        <f>IFERROR(IF(市价!F1702&lt;&gt;"",市价!F1702/MAX(市价!F$3:F1702)-1,""),"")</f>
        <v>-0.46224988883948426</v>
      </c>
      <c r="G1702" s="9">
        <f>IFERROR(IF(市价!G1702&lt;&gt;"",市价!G1702/MAX(市价!G$3:G1702)-1,""),"")</f>
        <v>-0.45052716950527172</v>
      </c>
      <c r="H1702" s="9">
        <f>IFERROR(IF(市价!H1702&lt;&gt;"",市价!H1702/MAX(市价!H$3:H1702)-1,""),"")</f>
        <v>-0.62810283687943258</v>
      </c>
      <c r="I1702" s="9">
        <f>IFERROR(优化!I1702/MAX(优化!I$3:I1702)-1,"")</f>
        <v>-4.7105004906771164E-2</v>
      </c>
    </row>
    <row r="1703" spans="1:9" x14ac:dyDescent="0.15">
      <c r="A1703" s="6">
        <v>40907</v>
      </c>
      <c r="B1703" s="9">
        <f>IFERROR(IF(市价!B1703&lt;&gt;"",市价!B1703/MAX(市价!B$3:B1703)-1,""),"")</f>
        <v>-0.47196709181096219</v>
      </c>
      <c r="C1703" s="9">
        <f>IFERROR(IF(市价!C1703&lt;&gt;"",市价!C1703/MAX(市价!C$3:C1703)-1,""),"")</f>
        <v>-0.68775834658187596</v>
      </c>
      <c r="D1703" s="9">
        <f>IFERROR(IF(市价!D1703&lt;&gt;"",市价!D1703/MAX(市价!D$3:D1703)-1,""),"")</f>
        <v>-0.56203022084463394</v>
      </c>
      <c r="E1703" s="9">
        <f>IFERROR(IF(市价!E1703&lt;&gt;"",市价!E1703/MAX(市价!E$3:E1703)-1,""),"")</f>
        <v>-0.49278965688712084</v>
      </c>
      <c r="F1703" s="9">
        <f>IFERROR(IF(市价!F1703&lt;&gt;"",市价!F1703/MAX(市价!F$3:F1703)-1,""),"")</f>
        <v>-0.45575811471765226</v>
      </c>
      <c r="G1703" s="9">
        <f>IFERROR(IF(市价!G1703&lt;&gt;"",市价!G1703/MAX(市价!G$3:G1703)-1,""),"")</f>
        <v>-0.43998377939983779</v>
      </c>
      <c r="H1703" s="9">
        <f>IFERROR(IF(市价!H1703&lt;&gt;"",市价!H1703/MAX(市价!H$3:H1703)-1,""),"")</f>
        <v>-0.62263593380614668</v>
      </c>
      <c r="I1703" s="9">
        <f>IFERROR(优化!I1703/MAX(优化!I$3:I1703)-1,"")</f>
        <v>-3.6310107948969383E-2</v>
      </c>
    </row>
    <row r="1704" spans="1:9" x14ac:dyDescent="0.15">
      <c r="A1704" s="6">
        <v>40912</v>
      </c>
      <c r="B1704" s="9">
        <f>IFERROR(IF(市价!B1704&lt;&gt;"",市价!B1704/MAX(市价!B$3:B1704)-1,""),"")</f>
        <v>-0.47797080194558628</v>
      </c>
      <c r="C1704" s="9">
        <f>IFERROR(IF(市价!C1704&lt;&gt;"",市价!C1704/MAX(市价!C$3:C1704)-1,""),"")</f>
        <v>-0.69602543720190779</v>
      </c>
      <c r="D1704" s="9">
        <f>IFERROR(IF(市价!D1704&lt;&gt;"",市价!D1704/MAX(市价!D$3:D1704)-1,""),"")</f>
        <v>-0.56613715614103066</v>
      </c>
      <c r="E1704" s="9">
        <f>IFERROR(IF(市价!E1704&lt;&gt;"",市价!E1704/MAX(市价!E$3:E1704)-1,""),"")</f>
        <v>-0.49776230730979609</v>
      </c>
      <c r="F1704" s="9">
        <f>IFERROR(IF(市价!F1704&lt;&gt;"",市价!F1704/MAX(市价!F$3:F1704)-1,""),"")</f>
        <v>-0.45851489550911517</v>
      </c>
      <c r="G1704" s="9">
        <f>IFERROR(IF(市价!G1704&lt;&gt;"",市价!G1704/MAX(市价!G$3:G1704)-1,""),"")</f>
        <v>-0.44890510948905116</v>
      </c>
      <c r="H1704" s="9">
        <f>IFERROR(IF(市价!H1704&lt;&gt;"",市价!H1704/MAX(市价!H$3:H1704)-1,""),"")</f>
        <v>-0.62322695035460995</v>
      </c>
      <c r="I1704" s="9">
        <f>IFERROR(优化!I1704/MAX(优化!I$3:I1704)-1,"")</f>
        <v>-6.1825318940137097E-2</v>
      </c>
    </row>
    <row r="1705" spans="1:9" x14ac:dyDescent="0.15">
      <c r="A1705" s="6">
        <v>40913</v>
      </c>
      <c r="B1705" s="9">
        <f>IFERROR(IF(市价!B1705&lt;&gt;"",市价!B1705/MAX(市价!B$3:B1705)-1,""),"")</f>
        <v>-0.46564291408368874</v>
      </c>
      <c r="C1705" s="9">
        <f>IFERROR(IF(市价!C1705&lt;&gt;"",市价!C1705/MAX(市价!C$3:C1705)-1,""),"")</f>
        <v>-0.68871224165341816</v>
      </c>
      <c r="D1705" s="9">
        <f>IFERROR(IF(市价!D1705&lt;&gt;"",市价!D1705/MAX(市价!D$3:D1705)-1,""),"")</f>
        <v>-0.55381635025184051</v>
      </c>
      <c r="E1705" s="9">
        <f>IFERROR(IF(市价!E1705&lt;&gt;"",市价!E1705/MAX(市价!E$3:E1705)-1,""),"")</f>
        <v>-0.48781700646444548</v>
      </c>
      <c r="F1705" s="9">
        <f>IFERROR(IF(市价!F1705&lt;&gt;"",市价!F1705/MAX(市价!F$3:F1705)-1,""),"")</f>
        <v>-0.44837705646954207</v>
      </c>
      <c r="G1705" s="9">
        <f>IFERROR(IF(市价!G1705&lt;&gt;"",市价!G1705/MAX(市价!G$3:G1705)-1,""),"")</f>
        <v>-0.4302514193025142</v>
      </c>
      <c r="H1705" s="9">
        <f>IFERROR(IF(市价!H1705&lt;&gt;"",市价!H1705/MAX(市价!H$3:H1705)-1,""),"")</f>
        <v>-0.61687352245862881</v>
      </c>
      <c r="I1705" s="9">
        <f>IFERROR(优化!I1705/MAX(优化!I$3:I1705)-1,"")</f>
        <v>-3.9254170755642526E-2</v>
      </c>
    </row>
    <row r="1706" spans="1:9" x14ac:dyDescent="0.15">
      <c r="A1706" s="6">
        <v>40914</v>
      </c>
      <c r="B1706" s="9">
        <f>IFERROR(IF(市价!B1706&lt;&gt;"",市价!B1706/MAX(市价!B$3:B1706)-1,""),"")</f>
        <v>-0.46290979607451632</v>
      </c>
      <c r="C1706" s="9">
        <f>IFERROR(IF(市价!C1706&lt;&gt;"",市价!C1706/MAX(市价!C$3:C1706)-1,""),"")</f>
        <v>-0.68807631160572336</v>
      </c>
      <c r="D1706" s="9">
        <f>IFERROR(IF(市价!D1706&lt;&gt;"",市价!D1706/MAX(市价!D$3:D1706)-1,""),"")</f>
        <v>-0.55071677644323913</v>
      </c>
      <c r="E1706" s="9">
        <f>IFERROR(IF(市价!E1706&lt;&gt;"",市价!E1706/MAX(市价!E$3:E1706)-1,""),"")</f>
        <v>-0.48607657881650912</v>
      </c>
      <c r="F1706" s="9">
        <f>IFERROR(IF(市价!F1706&lt;&gt;"",市价!F1706/MAX(市价!F$3:F1706)-1,""),"")</f>
        <v>-0.44286349488661625</v>
      </c>
      <c r="G1706" s="9">
        <f>IFERROR(IF(市价!G1706&lt;&gt;"",市价!G1706/MAX(市价!G$3:G1706)-1,""),"")</f>
        <v>-0.4290348742903487</v>
      </c>
      <c r="H1706" s="9">
        <f>IFERROR(IF(市价!H1706&lt;&gt;"",市价!H1706/MAX(市价!H$3:H1706)-1,""),"")</f>
        <v>-0.61450945626477549</v>
      </c>
      <c r="I1706" s="9">
        <f>IFERROR(优化!I1706/MAX(优化!I$3:I1706)-1,"")</f>
        <v>-3.7291462217860172E-2</v>
      </c>
    </row>
    <row r="1707" spans="1:9" x14ac:dyDescent="0.15">
      <c r="A1707" s="6">
        <v>40917</v>
      </c>
      <c r="B1707" s="9">
        <f>IFERROR(IF(市价!B1707&lt;&gt;"",市价!B1707/MAX(市价!B$3:B1707)-1,""),"")</f>
        <v>-0.4527828349267341</v>
      </c>
      <c r="C1707" s="9">
        <f>IFERROR(IF(市价!C1707&lt;&gt;"",市价!C1707/MAX(市价!C$3:C1707)-1,""),"")</f>
        <v>-0.68171701112877581</v>
      </c>
      <c r="D1707" s="9">
        <f>IFERROR(IF(市价!D1707&lt;&gt;"",市价!D1707/MAX(市价!D$3:D1707)-1,""),"")</f>
        <v>-0.53831848120883385</v>
      </c>
      <c r="E1707" s="9">
        <f>IFERROR(IF(市价!E1707&lt;&gt;"",市价!E1707/MAX(市价!E$3:E1707)-1,""),"")</f>
        <v>-0.47215315763301835</v>
      </c>
      <c r="F1707" s="9">
        <f>IFERROR(IF(市价!F1707&lt;&gt;"",市价!F1707/MAX(市价!F$3:F1707)-1,""),"")</f>
        <v>-0.42899066251667417</v>
      </c>
      <c r="G1707" s="9">
        <f>IFERROR(IF(市价!G1707&lt;&gt;"",市价!G1707/MAX(市价!G$3:G1707)-1,""),"")</f>
        <v>-0.4326845093268451</v>
      </c>
      <c r="H1707" s="9">
        <f>IFERROR(IF(市价!H1707&lt;&gt;"",市价!H1707/MAX(市价!H$3:H1707)-1,""),"")</f>
        <v>-0.60697399527186757</v>
      </c>
      <c r="I1707" s="9">
        <f>IFERROR(优化!I1707/MAX(优化!I$3:I1707)-1,"")</f>
        <v>-1.7664376840038853E-2</v>
      </c>
    </row>
    <row r="1708" spans="1:9" x14ac:dyDescent="0.15">
      <c r="A1708" s="6">
        <v>40918</v>
      </c>
      <c r="B1708" s="9">
        <f>IFERROR(IF(市价!B1708&lt;&gt;"",市价!B1708/MAX(市价!B$3:B1708)-1,""),"")</f>
        <v>-0.4458525935096096</v>
      </c>
      <c r="C1708" s="9">
        <f>IFERROR(IF(市价!C1708&lt;&gt;"",市价!C1708/MAX(市价!C$3:C1708)-1,""),"")</f>
        <v>-0.67631160572337046</v>
      </c>
      <c r="D1708" s="9">
        <f>IFERROR(IF(市价!D1708&lt;&gt;"",市价!D1708/MAX(市价!D$3:D1708)-1,""),"")</f>
        <v>-0.53211933359163122</v>
      </c>
      <c r="E1708" s="9">
        <f>IFERROR(IF(市价!E1708&lt;&gt;"",市价!E1708/MAX(市价!E$3:E1708)-1,""),"")</f>
        <v>-0.46767777225261065</v>
      </c>
      <c r="F1708" s="9">
        <f>IFERROR(IF(市价!F1708&lt;&gt;"",市价!F1708/MAX(市价!F$3:F1708)-1,""),"")</f>
        <v>-0.42436638506002666</v>
      </c>
      <c r="G1708" s="9">
        <f>IFERROR(IF(市价!G1708&lt;&gt;"",市价!G1708/MAX(市价!G$3:G1708)-1,""),"")</f>
        <v>-0.42092457420924578</v>
      </c>
      <c r="H1708" s="9">
        <f>IFERROR(IF(市价!H1708&lt;&gt;"",市价!H1708/MAX(市价!H$3:H1708)-1,""),"")</f>
        <v>-0.60372340425531923</v>
      </c>
      <c r="I1708" s="9">
        <f>IFERROR(优化!I1708/MAX(优化!I$3:I1708)-1,"")</f>
        <v>-9.8135426889067734E-4</v>
      </c>
    </row>
    <row r="1709" spans="1:9" x14ac:dyDescent="0.15">
      <c r="A1709" s="6">
        <v>40919</v>
      </c>
      <c r="B1709" s="9">
        <f>IFERROR(IF(市价!B1709&lt;&gt;"",市价!B1709/MAX(市价!B$3:B1709)-1,""),"")</f>
        <v>-0.45201875727580532</v>
      </c>
      <c r="C1709" s="9">
        <f>IFERROR(IF(市价!C1709&lt;&gt;"",市价!C1709/MAX(市价!C$3:C1709)-1,""),"")</f>
        <v>-0.67949125596184423</v>
      </c>
      <c r="D1709" s="9">
        <f>IFERROR(IF(市价!D1709&lt;&gt;"",市价!D1709/MAX(市价!D$3:D1709)-1,""),"")</f>
        <v>-0.53576133281673777</v>
      </c>
      <c r="E1709" s="9">
        <f>IFERROR(IF(市价!E1709&lt;&gt;"",市价!E1709/MAX(市价!E$3:E1709)-1,""),"")</f>
        <v>-0.47389358528095471</v>
      </c>
      <c r="F1709" s="9">
        <f>IFERROR(IF(市价!F1709&lt;&gt;"",市价!F1709/MAX(市价!F$3:F1709)-1,""),"")</f>
        <v>-0.42987994664295248</v>
      </c>
      <c r="G1709" s="9">
        <f>IFERROR(IF(市价!G1709&lt;&gt;"",市价!G1709/MAX(市价!G$3:G1709)-1,""),"")</f>
        <v>-0.43146796431467971</v>
      </c>
      <c r="H1709" s="9">
        <f>IFERROR(IF(市价!H1709&lt;&gt;"",市价!H1709/MAX(市价!H$3:H1709)-1,""),"")</f>
        <v>-0.60756501182033107</v>
      </c>
      <c r="I1709" s="9">
        <f>IFERROR(优化!I1709/MAX(优化!I$3:I1709)-1,"")</f>
        <v>-1.0794896957801337E-2</v>
      </c>
    </row>
    <row r="1710" spans="1:9" x14ac:dyDescent="0.15">
      <c r="A1710" s="6">
        <v>40920</v>
      </c>
      <c r="B1710" s="9">
        <f>IFERROR(IF(市价!B1710&lt;&gt;"",市价!B1710/MAX(市价!B$3:B1710)-1,""),"")</f>
        <v>-0.44660034172597929</v>
      </c>
      <c r="C1710" s="9">
        <f>IFERROR(IF(市价!C1710&lt;&gt;"",市价!C1710/MAX(市价!C$3:C1710)-1,""),"")</f>
        <v>-0.67821939586645463</v>
      </c>
      <c r="D1710" s="9">
        <f>IFERROR(IF(市价!D1710&lt;&gt;"",市价!D1710/MAX(市价!D$3:D1710)-1,""),"")</f>
        <v>-0.53111197210383576</v>
      </c>
      <c r="E1710" s="9">
        <f>IFERROR(IF(市价!E1710&lt;&gt;"",市价!E1710/MAX(市价!E$3:E1710)-1,""),"")</f>
        <v>-0.46941819990054701</v>
      </c>
      <c r="F1710" s="9">
        <f>IFERROR(IF(市价!F1710&lt;&gt;"",市价!F1710/MAX(市价!F$3:F1710)-1,""),"")</f>
        <v>-0.42436638506002666</v>
      </c>
      <c r="G1710" s="9">
        <f>IFERROR(IF(市价!G1710&lt;&gt;"",市价!G1710/MAX(市价!G$3:G1710)-1,""),"")</f>
        <v>-0.42822384428223847</v>
      </c>
      <c r="H1710" s="9">
        <f>IFERROR(IF(市价!H1710&lt;&gt;"",市价!H1710/MAX(市价!H$3:H1710)-1,""),"")</f>
        <v>-0.59914302600472813</v>
      </c>
      <c r="I1710" s="9">
        <f>IFERROR(优化!I1710/MAX(优化!I$3:I1710)-1,"")</f>
        <v>-6.8694798822370728E-3</v>
      </c>
    </row>
    <row r="1711" spans="1:9" x14ac:dyDescent="0.15">
      <c r="A1711" s="6">
        <v>40921</v>
      </c>
      <c r="B1711" s="9">
        <f>IFERROR(IF(市价!B1711&lt;&gt;"",市价!B1711/MAX(市价!B$3:B1711)-1,""),"")</f>
        <v>-0.45199512825298227</v>
      </c>
      <c r="C1711" s="9">
        <f>IFERROR(IF(市价!C1711&lt;&gt;"",市价!C1711/MAX(市价!C$3:C1711)-1,""),"")</f>
        <v>-0.68298887122416529</v>
      </c>
      <c r="D1711" s="9">
        <f>IFERROR(IF(市价!D1711&lt;&gt;"",市价!D1711/MAX(市价!D$3:D1711)-1,""),"")</f>
        <v>-0.53366912049593185</v>
      </c>
      <c r="E1711" s="9">
        <f>IFERROR(IF(市价!E1711&lt;&gt;"",市价!E1711/MAX(市价!E$3:E1711)-1,""),"")</f>
        <v>-0.47762307309796115</v>
      </c>
      <c r="F1711" s="9">
        <f>IFERROR(IF(市价!F1711&lt;&gt;"",市价!F1711/MAX(市价!F$3:F1711)-1,""),"")</f>
        <v>-0.42436638506002666</v>
      </c>
      <c r="G1711" s="9">
        <f>IFERROR(IF(市价!G1711&lt;&gt;"",市价!G1711/MAX(市价!G$3:G1711)-1,""),"")</f>
        <v>-0.44038929440389296</v>
      </c>
      <c r="H1711" s="9">
        <f>IFERROR(IF(市价!H1711&lt;&gt;"",市价!H1711/MAX(市价!H$3:H1711)-1,""),"")</f>
        <v>-0.59973404255319152</v>
      </c>
      <c r="I1711" s="9">
        <f>IFERROR(优化!I1711/MAX(优化!I$3:I1711)-1,"")</f>
        <v>-2.1589793915603117E-2</v>
      </c>
    </row>
    <row r="1712" spans="1:9" x14ac:dyDescent="0.15">
      <c r="A1712" s="6">
        <v>40924</v>
      </c>
      <c r="B1712" s="9">
        <f>IFERROR(IF(市价!B1712&lt;&gt;"",市价!B1712/MAX(市价!B$3:B1712)-1,""),"")</f>
        <v>-0.45417306233665244</v>
      </c>
      <c r="C1712" s="9">
        <f>IFERROR(IF(市价!C1712&lt;&gt;"",市价!C1712/MAX(市价!C$3:C1712)-1,""),"")</f>
        <v>-0.68394276629570749</v>
      </c>
      <c r="D1712" s="9">
        <f>IFERROR(IF(市价!D1712&lt;&gt;"",市价!D1712/MAX(市价!D$3:D1712)-1,""),"")</f>
        <v>-0.53723363037582339</v>
      </c>
      <c r="E1712" s="9">
        <f>IFERROR(IF(市价!E1712&lt;&gt;"",市价!E1712/MAX(市价!E$3:E1712)-1,""),"")</f>
        <v>-0.48110392839383387</v>
      </c>
      <c r="F1712" s="9">
        <f>IFERROR(IF(市价!F1712&lt;&gt;"",市价!F1712/MAX(市价!F$3:F1712)-1,""),"")</f>
        <v>-0.42899066251667417</v>
      </c>
      <c r="G1712" s="9">
        <f>IFERROR(IF(市价!G1712&lt;&gt;"",市价!G1712/MAX(市价!G$3:G1712)-1,""),"")</f>
        <v>-0.4412003244120033</v>
      </c>
      <c r="H1712" s="9">
        <f>IFERROR(IF(市价!H1712&lt;&gt;"",市价!H1712/MAX(市价!H$3:H1712)-1,""),"")</f>
        <v>-0.59855200945626486</v>
      </c>
      <c r="I1712" s="9">
        <f>IFERROR(优化!I1712/MAX(优化!I$3:I1712)-1,"")</f>
        <v>-2.453385672227637E-2</v>
      </c>
    </row>
    <row r="1713" spans="1:9" x14ac:dyDescent="0.15">
      <c r="A1713" s="6">
        <v>40925</v>
      </c>
      <c r="B1713" s="9">
        <f>IFERROR(IF(市价!B1713&lt;&gt;"",市价!B1713/MAX(市价!B$3:B1713)-1,""),"")</f>
        <v>-0.43882470846266752</v>
      </c>
      <c r="C1713" s="9">
        <f>IFERROR(IF(市价!C1713&lt;&gt;"",市价!C1713/MAX(市价!C$3:C1713)-1,""),"")</f>
        <v>-0.67281399046104928</v>
      </c>
      <c r="D1713" s="9">
        <f>IFERROR(IF(市价!D1713&lt;&gt;"",市价!D1713/MAX(市价!D$3:D1713)-1,""),"")</f>
        <v>-0.52537776055792329</v>
      </c>
      <c r="E1713" s="9">
        <f>IFERROR(IF(市价!E1713&lt;&gt;"",市价!E1713/MAX(市价!E$3:E1713)-1,""),"")</f>
        <v>-0.46494281452013919</v>
      </c>
      <c r="F1713" s="9">
        <f>IFERROR(IF(市价!F1713&lt;&gt;"",市价!F1713/MAX(市价!F$3:F1713)-1,""),"")</f>
        <v>-0.41413961760782581</v>
      </c>
      <c r="G1713" s="9">
        <f>IFERROR(IF(市价!G1713&lt;&gt;"",市价!G1713/MAX(市价!G$3:G1713)-1,""),"")</f>
        <v>-0.42457420924574207</v>
      </c>
      <c r="H1713" s="9">
        <f>IFERROR(IF(市价!H1713&lt;&gt;"",市价!H1713/MAX(市价!H$3:H1713)-1,""),"")</f>
        <v>-0.59013002364066203</v>
      </c>
      <c r="I1713" s="9">
        <f>IFERROR(优化!I1713/MAX(优化!I$3:I1713)-1,"")</f>
        <v>0</v>
      </c>
    </row>
    <row r="1714" spans="1:9" x14ac:dyDescent="0.15">
      <c r="A1714" s="6">
        <v>40926</v>
      </c>
      <c r="B1714" s="9">
        <f>IFERROR(IF(市价!B1714&lt;&gt;"",市价!B1714/MAX(市价!B$3:B1714)-1,""),"")</f>
        <v>-0.44776192588500152</v>
      </c>
      <c r="C1714" s="9">
        <f>IFERROR(IF(市价!C1714&lt;&gt;"",市价!C1714/MAX(市价!C$3:C1714)-1,""),"")</f>
        <v>-0.67758346581875983</v>
      </c>
      <c r="D1714" s="9">
        <f>IFERROR(IF(市价!D1714&lt;&gt;"",市价!D1714/MAX(市价!D$3:D1714)-1,""),"")</f>
        <v>-0.53366912049593185</v>
      </c>
      <c r="E1714" s="9">
        <f>IFERROR(IF(市价!E1714&lt;&gt;"",市价!E1714/MAX(市价!E$3:E1714)-1,""),"")</f>
        <v>-0.47215315763301835</v>
      </c>
      <c r="F1714" s="9">
        <f>IFERROR(IF(市价!F1714&lt;&gt;"",市价!F1714/MAX(市价!F$3:F1714)-1,""),"")</f>
        <v>-0.42160960426856375</v>
      </c>
      <c r="G1714" s="9">
        <f>IFERROR(IF(市价!G1714&lt;&gt;"",市价!G1714/MAX(市价!G$3:G1714)-1,""),"")</f>
        <v>-0.4387672343876724</v>
      </c>
      <c r="H1714" s="9">
        <f>IFERROR(IF(市价!H1714&lt;&gt;"",市价!H1714/MAX(市价!H$3:H1714)-1,""),"")</f>
        <v>-0.59530141843971629</v>
      </c>
      <c r="I1714" s="9">
        <f>IFERROR(优化!I1714/MAX(优化!I$3:I1714)-1,"")</f>
        <v>-1.4577259475218485E-2</v>
      </c>
    </row>
    <row r="1715" spans="1:9" x14ac:dyDescent="0.15">
      <c r="A1715" s="6">
        <v>40927</v>
      </c>
      <c r="B1715" s="9">
        <f>IFERROR(IF(市价!B1715&lt;&gt;"",市价!B1715/MAX(市价!B$3:B1715)-1,""),"")</f>
        <v>-0.4365387663191661</v>
      </c>
      <c r="C1715" s="9">
        <f>IFERROR(IF(市价!C1715&lt;&gt;"",市价!C1715/MAX(市价!C$3:C1715)-1,""),"")</f>
        <v>-0.67217806041335448</v>
      </c>
      <c r="D1715" s="9">
        <f>IFERROR(IF(市价!D1715&lt;&gt;"",市价!D1715/MAX(市价!D$3:D1715)-1,""),"")</f>
        <v>-0.52537776055792329</v>
      </c>
      <c r="E1715" s="9">
        <f>IFERROR(IF(市价!E1715&lt;&gt;"",市价!E1715/MAX(市价!E$3:E1715)-1,""),"")</f>
        <v>-0.46842366981601191</v>
      </c>
      <c r="F1715" s="9">
        <f>IFERROR(IF(市价!F1715&lt;&gt;"",市价!F1715/MAX(市价!F$3:F1715)-1,""),"")</f>
        <v>-0.40497999110715877</v>
      </c>
      <c r="G1715" s="9">
        <f>IFERROR(IF(市价!G1715&lt;&gt;"",市价!G1715/MAX(市价!G$3:G1715)-1,""),"")</f>
        <v>-0.42457420924574207</v>
      </c>
      <c r="H1715" s="9">
        <f>IFERROR(IF(市价!H1715&lt;&gt;"",市价!H1715/MAX(市价!H$3:H1715)-1,""),"")</f>
        <v>-0.58466312056737602</v>
      </c>
      <c r="I1715" s="9">
        <f>IFERROR(优化!I1715/MAX(优化!I$3:I1715)-1,"")</f>
        <v>0</v>
      </c>
    </row>
    <row r="1716" spans="1:9" x14ac:dyDescent="0.15">
      <c r="A1716" s="6">
        <v>40928</v>
      </c>
      <c r="B1716" s="9">
        <f>IFERROR(IF(市价!B1716&lt;&gt;"",市价!B1716/MAX(市价!B$3:B1716)-1,""),"")</f>
        <v>-0.42189627533357177</v>
      </c>
      <c r="C1716" s="9">
        <f>IFERROR(IF(市价!C1716&lt;&gt;"",市价!C1716/MAX(市价!C$3:C1716)-1,""),"")</f>
        <v>-0.66295707472178056</v>
      </c>
      <c r="D1716" s="9">
        <f>IFERROR(IF(市价!D1716&lt;&gt;"",市价!D1716/MAX(市价!D$3:D1716)-1,""),"")</f>
        <v>-0.51406431615652859</v>
      </c>
      <c r="E1716" s="9">
        <f>IFERROR(IF(市价!E1716&lt;&gt;"",市价!E1716/MAX(市价!E$3:E1716)-1,""),"")</f>
        <v>-0.45275982098458478</v>
      </c>
      <c r="F1716" s="9">
        <f>IFERROR(IF(市价!F1716&lt;&gt;"",市价!F1716/MAX(市价!F$3:F1716)-1,""),"")</f>
        <v>-0.39662072032014239</v>
      </c>
      <c r="G1716" s="9">
        <f>IFERROR(IF(市价!G1716&lt;&gt;"",市价!G1716/MAX(市价!G$3:G1716)-1,""),"")</f>
        <v>-0.40105433901054344</v>
      </c>
      <c r="H1716" s="9">
        <f>IFERROR(IF(市价!H1716&lt;&gt;"",市价!H1716/MAX(市价!H$3:H1716)-1,""),"")</f>
        <v>-0.57653664302600482</v>
      </c>
      <c r="I1716" s="9">
        <f>IFERROR(优化!I1716/MAX(优化!I$3:I1716)-1,"")</f>
        <v>0</v>
      </c>
    </row>
    <row r="1717" spans="1:9" x14ac:dyDescent="0.15">
      <c r="A1717" s="6">
        <v>40938</v>
      </c>
      <c r="B1717" s="9">
        <f>IFERROR(IF(市价!B1717&lt;&gt;"",市价!B1717/MAX(市价!B$3:B1717)-1,""),"")</f>
        <v>-0.43332595016864639</v>
      </c>
      <c r="C1717" s="9">
        <f>IFERROR(IF(市价!C1717&lt;&gt;"",市价!C1717/MAX(市价!C$3:C1717)-1,""),"")</f>
        <v>-0.66963434022257551</v>
      </c>
      <c r="D1717" s="9">
        <f>IFERROR(IF(市价!D1717&lt;&gt;"",市价!D1717/MAX(市价!D$3:D1717)-1,""),"")</f>
        <v>-0.52437039907012784</v>
      </c>
      <c r="E1717" s="9">
        <f>IFERROR(IF(市价!E1717&lt;&gt;"",市价!E1717/MAX(市价!E$3:E1717)-1,""),"")</f>
        <v>-0.46071606166086521</v>
      </c>
      <c r="F1717" s="9">
        <f>IFERROR(IF(市价!F1717&lt;&gt;"",市价!F1717/MAX(市价!F$3:F1717)-1,""),"")</f>
        <v>-0.41049355269008447</v>
      </c>
      <c r="G1717" s="9">
        <f>IFERROR(IF(市价!G1717&lt;&gt;"",市价!G1717/MAX(市价!G$3:G1717)-1,""),"")</f>
        <v>-0.41565287915652882</v>
      </c>
      <c r="H1717" s="9">
        <f>IFERROR(IF(市价!H1717&lt;&gt;"",市价!H1717/MAX(市价!H$3:H1717)-1,""),"")</f>
        <v>-0.5831855791962175</v>
      </c>
      <c r="I1717" s="9">
        <f>IFERROR(优化!I1717/MAX(优化!I$3:I1717)-1,"")</f>
        <v>-1.9811320754716921E-2</v>
      </c>
    </row>
    <row r="1718" spans="1:9" x14ac:dyDescent="0.15">
      <c r="A1718" s="6">
        <v>40939</v>
      </c>
      <c r="B1718" s="9">
        <f>IFERROR(IF(市价!B1718&lt;&gt;"",市价!B1718/MAX(市价!B$3:B1718)-1,""),"")</f>
        <v>-0.43283764421289417</v>
      </c>
      <c r="C1718" s="9" t="str">
        <f>IFERROR(IF(市价!C1718&lt;&gt;"",市价!C1718/MAX(市价!C$3:C1718)-1,""),"")</f>
        <v/>
      </c>
      <c r="D1718" s="9">
        <f>IFERROR(IF(市价!D1718&lt;&gt;"",市价!D1718/MAX(市价!D$3:D1718)-1,""),"")</f>
        <v>-0.52437039907012784</v>
      </c>
      <c r="E1718" s="9">
        <f>IFERROR(IF(市价!E1718&lt;&gt;"",市价!E1718/MAX(市价!E$3:E1718)-1,""),"")</f>
        <v>-0.46220785678766785</v>
      </c>
      <c r="F1718" s="9">
        <f>IFERROR(IF(市价!F1718&lt;&gt;"",市价!F1718/MAX(市价!F$3:F1718)-1,""),"")</f>
        <v>-0.4067585593597155</v>
      </c>
      <c r="G1718" s="9">
        <f>IFERROR(IF(市价!G1718&lt;&gt;"",市价!G1718/MAX(市价!G$3:G1718)-1,""),"")</f>
        <v>-0.41646390916463905</v>
      </c>
      <c r="H1718" s="9">
        <f>IFERROR(IF(市价!H1718&lt;&gt;"",市价!H1718/MAX(市价!H$3:H1718)-1,""),"")</f>
        <v>-0.58229905437352247</v>
      </c>
      <c r="I1718" s="9">
        <f>IFERROR(优化!I1718/MAX(优化!I$3:I1718)-1,"")</f>
        <v>-1.9811320754716921E-2</v>
      </c>
    </row>
    <row r="1719" spans="1:9" x14ac:dyDescent="0.15">
      <c r="A1719" s="6">
        <v>40940</v>
      </c>
      <c r="B1719" s="9">
        <f>IFERROR(IF(市价!B1719&lt;&gt;"",市价!B1719/MAX(市价!B$3:B1719)-1,""),"")</f>
        <v>-0.4434713815256125</v>
      </c>
      <c r="C1719" s="9">
        <f>IFERROR(IF(市价!C1719&lt;&gt;"",市价!C1719/MAX(市价!C$3:C1719)-1,""),"")</f>
        <v>-0.67376788553259148</v>
      </c>
      <c r="D1719" s="9">
        <f>IFERROR(IF(市价!D1719&lt;&gt;"",市价!D1719/MAX(市价!D$3:D1719)-1,""),"")</f>
        <v>-0.53157690817512593</v>
      </c>
      <c r="E1719" s="9">
        <f>IFERROR(IF(市价!E1719&lt;&gt;"",市价!E1719/MAX(市价!E$3:E1719)-1,""),"")</f>
        <v>-0.47563401292889107</v>
      </c>
      <c r="F1719" s="9">
        <f>IFERROR(IF(市价!F1719&lt;&gt;"",市价!F1719/MAX(市价!F$3:F1719)-1,""),"")</f>
        <v>-0.41876389506447309</v>
      </c>
      <c r="G1719" s="9">
        <f>IFERROR(IF(市价!G1719&lt;&gt;"",市价!G1719/MAX(市价!G$3:G1719)-1,""),"")</f>
        <v>-0.42335766423357657</v>
      </c>
      <c r="H1719" s="9">
        <f>IFERROR(IF(市价!H1719&lt;&gt;"",市价!H1719/MAX(市价!H$3:H1719)-1,""),"")</f>
        <v>-0.59131205673758869</v>
      </c>
      <c r="I1719" s="9">
        <f>IFERROR(优化!I1719/MAX(优化!I$3:I1719)-1,"")</f>
        <v>-1.9811320754716921E-2</v>
      </c>
    </row>
    <row r="1720" spans="1:9" x14ac:dyDescent="0.15">
      <c r="A1720" s="6">
        <v>40941</v>
      </c>
      <c r="B1720" s="9">
        <f>IFERROR(IF(市价!B1720&lt;&gt;"",市价!B1720/MAX(市价!B$3:B1720)-1,""),"")</f>
        <v>-0.42383207631907061</v>
      </c>
      <c r="C1720" s="9">
        <f>IFERROR(IF(市价!C1720&lt;&gt;"",市价!C1720/MAX(市价!C$3:C1720)-1,""),"")</f>
        <v>-0.66295707472178056</v>
      </c>
      <c r="D1720" s="9">
        <f>IFERROR(IF(市价!D1720&lt;&gt;"",市价!D1720/MAX(市价!D$3:D1720)-1,""),"")</f>
        <v>-0.51507167764432404</v>
      </c>
      <c r="E1720" s="9">
        <f>IFERROR(IF(市价!E1720&lt;&gt;"",市价!E1720/MAX(市价!E$3:E1720)-1,""),"")</f>
        <v>-0.46046742913973149</v>
      </c>
      <c r="F1720" s="9">
        <f>IFERROR(IF(市价!F1720&lt;&gt;"",市价!F1720/MAX(市价!F$3:F1720)-1,""),"")</f>
        <v>-0.40035571365051126</v>
      </c>
      <c r="G1720" s="9">
        <f>IFERROR(IF(市价!G1720&lt;&gt;"",市价!G1720/MAX(市价!G$3:G1720)-1,""),"")</f>
        <v>-0.40064882400648827</v>
      </c>
      <c r="H1720" s="9">
        <f>IFERROR(IF(市价!H1720&lt;&gt;"",市价!H1720/MAX(市价!H$3:H1720)-1,""),"")</f>
        <v>-0.57358156028368801</v>
      </c>
      <c r="I1720" s="9">
        <f>IFERROR(优化!I1720/MAX(优化!I$3:I1720)-1,"")</f>
        <v>0</v>
      </c>
    </row>
    <row r="1721" spans="1:9" x14ac:dyDescent="0.15">
      <c r="A1721" s="6">
        <v>40942</v>
      </c>
      <c r="B1721" s="9">
        <f>IFERROR(IF(市价!B1721&lt;&gt;"",市价!B1721/MAX(市价!B$3:B1721)-1,""),"")</f>
        <v>-0.42085298188253872</v>
      </c>
      <c r="C1721" s="9">
        <f>IFERROR(IF(市价!C1721&lt;&gt;"",市价!C1721/MAX(市价!C$3:C1721)-1,""),"")</f>
        <v>-0.65945945945945939</v>
      </c>
      <c r="D1721" s="9">
        <f>IFERROR(IF(市价!D1721&lt;&gt;"",市价!D1721/MAX(市价!D$3:D1721)-1,""),"")</f>
        <v>-0.51305695466873313</v>
      </c>
      <c r="E1721" s="9">
        <f>IFERROR(IF(市价!E1721&lt;&gt;"",市价!E1721/MAX(市价!E$3:E1721)-1,""),"")</f>
        <v>-0.45773247140726003</v>
      </c>
      <c r="F1721" s="9">
        <f>IFERROR(IF(市价!F1721&lt;&gt;"",市价!F1721/MAX(市价!F$3:F1721)-1,""),"")</f>
        <v>-0.3947532236549578</v>
      </c>
      <c r="G1721" s="9">
        <f>IFERROR(IF(市价!G1721&lt;&gt;"",市价!G1721/MAX(市价!G$3:G1721)-1,""),"")</f>
        <v>-0.40064882400648827</v>
      </c>
      <c r="H1721" s="9">
        <f>IFERROR(IF(市价!H1721&lt;&gt;"",市价!H1721/MAX(市价!H$3:H1721)-1,""),"")</f>
        <v>-0.57269503546099298</v>
      </c>
      <c r="I1721" s="9">
        <f>IFERROR(优化!I1721/MAX(优化!I$3:I1721)-1,"")</f>
        <v>0</v>
      </c>
    </row>
    <row r="1722" spans="1:9" x14ac:dyDescent="0.15">
      <c r="A1722" s="6">
        <v>40945</v>
      </c>
      <c r="B1722" s="9">
        <f>IFERROR(IF(市价!B1722&lt;&gt;"",市价!B1722/MAX(市价!B$3:B1722)-1,""),"")</f>
        <v>-0.42551229276409319</v>
      </c>
      <c r="C1722" s="9">
        <f>IFERROR(IF(市价!C1722&lt;&gt;"",市价!C1722/MAX(市价!C$3:C1722)-1,""),"")</f>
        <v>-0.66232114467408587</v>
      </c>
      <c r="D1722" s="9">
        <f>IFERROR(IF(市价!D1722&lt;&gt;"",市价!D1722/MAX(市价!D$3:D1722)-1,""),"")</f>
        <v>-0.51561410306082922</v>
      </c>
      <c r="E1722" s="9">
        <f>IFERROR(IF(市价!E1722&lt;&gt;"",市价!E1722/MAX(市价!E$3:E1722)-1,""),"")</f>
        <v>-0.4671805072103431</v>
      </c>
      <c r="F1722" s="9">
        <f>IFERROR(IF(市价!F1722&lt;&gt;"",市价!F1722/MAX(市价!F$3:F1722)-1,""),"")</f>
        <v>-0.39573143619386397</v>
      </c>
      <c r="G1722" s="9">
        <f>IFERROR(IF(市价!G1722&lt;&gt;"",市价!G1722/MAX(市价!G$3:G1722)-1,""),"")</f>
        <v>-0.40957015409570152</v>
      </c>
      <c r="H1722" s="9">
        <f>IFERROR(IF(市价!H1722&lt;&gt;"",市价!H1722/MAX(市价!H$3:H1722)-1,""),"")</f>
        <v>-0.57299054373522473</v>
      </c>
      <c r="I1722" s="9">
        <f>IFERROR(优化!I1722/MAX(优化!I$3:I1722)-1,"")</f>
        <v>-8.4033613445380073E-3</v>
      </c>
    </row>
    <row r="1723" spans="1:9" x14ac:dyDescent="0.15">
      <c r="A1723" s="6">
        <v>40946</v>
      </c>
      <c r="B1723" s="9">
        <f>IFERROR(IF(市价!B1723&lt;&gt;"",市价!B1723/MAX(市价!B$3:B1723)-1,""),"")</f>
        <v>-0.43484935690227278</v>
      </c>
      <c r="C1723" s="9">
        <f>IFERROR(IF(市价!C1723&lt;&gt;"",市价!C1723/MAX(市价!C$3:C1723)-1,""),"")</f>
        <v>-0.66740858505564382</v>
      </c>
      <c r="D1723" s="9">
        <f>IFERROR(IF(市价!D1723&lt;&gt;"",市价!D1723/MAX(市价!D$3:D1723)-1,""),"")</f>
        <v>-0.52336303758233249</v>
      </c>
      <c r="E1723" s="9">
        <f>IFERROR(IF(市价!E1723&lt;&gt;"",市价!E1723/MAX(市价!E$3:E1723)-1,""),"")</f>
        <v>-0.47787170561909498</v>
      </c>
      <c r="F1723" s="9">
        <f>IFERROR(IF(市价!F1723&lt;&gt;"",市价!F1723/MAX(市价!F$3:F1723)-1,""),"")</f>
        <v>-0.40586927523343708</v>
      </c>
      <c r="G1723" s="9">
        <f>IFERROR(IF(市价!G1723&lt;&gt;"",市价!G1723/MAX(市价!G$3:G1723)-1,""),"")</f>
        <v>-0.42092457420924578</v>
      </c>
      <c r="H1723" s="9">
        <f>IFERROR(IF(市价!H1723&lt;&gt;"",市价!H1723/MAX(市价!H$3:H1723)-1,""),"")</f>
        <v>-0.57742316784869985</v>
      </c>
      <c r="I1723" s="9">
        <f>IFERROR(优化!I1723/MAX(优化!I$3:I1723)-1,"")</f>
        <v>-2.3342670401493959E-2</v>
      </c>
    </row>
    <row r="1724" spans="1:9" x14ac:dyDescent="0.15">
      <c r="A1724" s="6">
        <v>40947</v>
      </c>
      <c r="B1724" s="9">
        <f>IFERROR(IF(市价!B1724&lt;&gt;"",市价!B1724/MAX(市价!B$3:B1724)-1,""),"")</f>
        <v>-0.42170242359182142</v>
      </c>
      <c r="C1724" s="9">
        <f>IFERROR(IF(市价!C1724&lt;&gt;"",市价!C1724/MAX(市价!C$3:C1724)-1,""),"")</f>
        <v>-0.66136724960254378</v>
      </c>
      <c r="D1724" s="9">
        <f>IFERROR(IF(市价!D1724&lt;&gt;"",市价!D1724/MAX(市价!D$3:D1724)-1,""),"")</f>
        <v>-0.51251452925222796</v>
      </c>
      <c r="E1724" s="9">
        <f>IFERROR(IF(市价!E1724&lt;&gt;"",市价!E1724/MAX(市价!E$3:E1724)-1,""),"")</f>
        <v>-0.46668324216807555</v>
      </c>
      <c r="F1724" s="9">
        <f>IFERROR(IF(市价!F1724&lt;&gt;"",市价!F1724/MAX(市价!F$3:F1724)-1,""),"")</f>
        <v>-0.3901289461983104</v>
      </c>
      <c r="G1724" s="9">
        <f>IFERROR(IF(市价!G1724&lt;&gt;"",市价!G1724/MAX(市价!G$3:G1724)-1,""),"")</f>
        <v>-0.40835360908353613</v>
      </c>
      <c r="H1724" s="9">
        <f>IFERROR(IF(市价!H1724&lt;&gt;"",市价!H1724/MAX(市价!H$3:H1724)-1,""),"")</f>
        <v>-0.56515957446808518</v>
      </c>
      <c r="I1724" s="9">
        <f>IFERROR(优化!I1724/MAX(优化!I$3:I1724)-1,"")</f>
        <v>-5.6022408963586345E-3</v>
      </c>
    </row>
    <row r="1725" spans="1:9" x14ac:dyDescent="0.15">
      <c r="A1725" s="6">
        <v>40948</v>
      </c>
      <c r="B1725" s="9">
        <f>IFERROR(IF(市价!B1725&lt;&gt;"",市价!B1725/MAX(市价!B$3:B1725)-1,""),"")</f>
        <v>-0.42512427541136355</v>
      </c>
      <c r="C1725" s="9">
        <f>IFERROR(IF(市价!C1725&lt;&gt;"",市价!C1725/MAX(市价!C$3:C1725)-1,""),"")</f>
        <v>-0.66422893481717016</v>
      </c>
      <c r="D1725" s="9">
        <f>IFERROR(IF(市价!D1725&lt;&gt;"",市价!D1725/MAX(市价!D$3:D1725)-1,""),"")</f>
        <v>-0.51507167764432404</v>
      </c>
      <c r="E1725" s="9">
        <f>IFERROR(IF(市价!E1725&lt;&gt;"",市价!E1725/MAX(市价!E$3:E1725)-1,""),"")</f>
        <v>-0.46842366981601191</v>
      </c>
      <c r="F1725" s="9">
        <f>IFERROR(IF(市价!F1725&lt;&gt;"",市价!F1725/MAX(市价!F$3:F1725)-1,""),"")</f>
        <v>-0.3947532236549578</v>
      </c>
      <c r="G1725" s="9">
        <f>IFERROR(IF(市价!G1725&lt;&gt;"",市价!G1725/MAX(市价!G$3:G1725)-1,""),"")</f>
        <v>-0.41443633414436332</v>
      </c>
      <c r="H1725" s="9">
        <f>IFERROR(IF(市价!H1725&lt;&gt;"",市价!H1725/MAX(市价!H$3:H1725)-1,""),"")</f>
        <v>-0.56545508274231682</v>
      </c>
      <c r="I1725" s="9">
        <f>IFERROR(优化!I1725/MAX(优化!I$3:I1725)-1,"")</f>
        <v>-1.400560224089642E-2</v>
      </c>
    </row>
    <row r="1726" spans="1:9" x14ac:dyDescent="0.15">
      <c r="A1726" s="6">
        <v>40949</v>
      </c>
      <c r="B1726" s="9">
        <f>IFERROR(IF(市价!B1726&lt;&gt;"",市价!B1726/MAX(市价!B$3:B1726)-1,""),"")</f>
        <v>-0.42948261061579118</v>
      </c>
      <c r="C1726" s="9">
        <f>IFERROR(IF(市价!C1726&lt;&gt;"",市价!C1726/MAX(市价!C$3:C1726)-1,""),"")</f>
        <v>-0.66613672496025433</v>
      </c>
      <c r="D1726" s="9">
        <f>IFERROR(IF(市价!D1726&lt;&gt;"",市价!D1726/MAX(市价!D$3:D1726)-1,""),"")</f>
        <v>-0.51662146454862456</v>
      </c>
      <c r="E1726" s="9">
        <f>IFERROR(IF(市价!E1726&lt;&gt;"",市价!E1726/MAX(市价!E$3:E1726)-1,""),"")</f>
        <v>-0.47289905519641973</v>
      </c>
      <c r="F1726" s="9">
        <f>IFERROR(IF(市价!F1726&lt;&gt;"",市价!F1726/MAX(市价!F$3:F1726)-1,""),"")</f>
        <v>-0.39937750111160508</v>
      </c>
      <c r="G1726" s="9">
        <f>IFERROR(IF(市价!G1726&lt;&gt;"",市价!G1726/MAX(市价!G$3:G1726)-1,""),"")</f>
        <v>-0.41930251419302511</v>
      </c>
      <c r="H1726" s="9">
        <f>IFERROR(IF(市价!H1726&lt;&gt;"",市价!H1726/MAX(市价!H$3:H1726)-1,""),"")</f>
        <v>-0.57077423167848695</v>
      </c>
      <c r="I1726" s="9">
        <f>IFERROR(优化!I1726/MAX(优化!I$3:I1726)-1,"")</f>
        <v>-1.9607843137255054E-2</v>
      </c>
    </row>
    <row r="1727" spans="1:9" x14ac:dyDescent="0.15">
      <c r="A1727" s="6">
        <v>40952</v>
      </c>
      <c r="B1727" s="9">
        <f>IFERROR(IF(市价!B1727&lt;&gt;"",市价!B1727/MAX(市价!B$3:B1727)-1,""),"")</f>
        <v>-0.43467292650256817</v>
      </c>
      <c r="C1727" s="9">
        <f>IFERROR(IF(市价!C1727&lt;&gt;"",市价!C1727/MAX(市价!C$3:C1727)-1,""),"")</f>
        <v>-0.66868044515103331</v>
      </c>
      <c r="D1727" s="9">
        <f>IFERROR(IF(市价!D1727&lt;&gt;"",市价!D1727/MAX(市价!D$3:D1727)-1,""),"")</f>
        <v>-0.52181325067803175</v>
      </c>
      <c r="E1727" s="9">
        <f>IFERROR(IF(市价!E1727&lt;&gt;"",市价!E1727/MAX(市价!E$3:E1727)-1,""),"")</f>
        <v>-0.48060666335156632</v>
      </c>
      <c r="F1727" s="9">
        <f>IFERROR(IF(市价!F1727&lt;&gt;"",市价!F1727/MAX(市价!F$3:F1727)-1,""),"")</f>
        <v>-0.4067585593597155</v>
      </c>
      <c r="G1727" s="9">
        <f>IFERROR(IF(市价!G1727&lt;&gt;"",市价!G1727/MAX(市价!G$3:G1727)-1,""),"")</f>
        <v>-0.42011354420113545</v>
      </c>
      <c r="H1727" s="9">
        <f>IFERROR(IF(市价!H1727&lt;&gt;"",市价!H1727/MAX(市价!H$3:H1727)-1,""),"")</f>
        <v>-0.57417257683215128</v>
      </c>
      <c r="I1727" s="9">
        <f>IFERROR(优化!I1727/MAX(优化!I$3:I1727)-1,"")</f>
        <v>-2.7077497665733197E-2</v>
      </c>
    </row>
    <row r="1728" spans="1:9" x14ac:dyDescent="0.15">
      <c r="A1728" s="6">
        <v>40953</v>
      </c>
      <c r="B1728" s="9">
        <f>IFERROR(IF(市价!B1728&lt;&gt;"",市价!B1728/MAX(市价!B$3:B1728)-1,""),"")</f>
        <v>-0.43828372930764536</v>
      </c>
      <c r="C1728" s="9">
        <f>IFERROR(IF(市价!C1728&lt;&gt;"",市价!C1728/MAX(市价!C$3:C1728)-1,""),"")</f>
        <v>-0.67186009538950708</v>
      </c>
      <c r="D1728" s="9">
        <f>IFERROR(IF(市价!D1728&lt;&gt;"",市价!D1728/MAX(市价!D$3:D1728)-1,""),"")</f>
        <v>-0.52592018597442858</v>
      </c>
      <c r="E1728" s="9">
        <f>IFERROR(IF(市价!E1728&lt;&gt;"",市价!E1728/MAX(市价!E$3:E1728)-1,""),"")</f>
        <v>-0.48259572352063651</v>
      </c>
      <c r="F1728" s="9">
        <f>IFERROR(IF(市价!F1728&lt;&gt;"",市价!F1728/MAX(市价!F$3:F1728)-1,""),"")</f>
        <v>-0.40773677189862167</v>
      </c>
      <c r="G1728" s="9">
        <f>IFERROR(IF(市价!G1728&lt;&gt;"",市价!G1728/MAX(市价!G$3:G1728)-1,""),"")</f>
        <v>-0.4266017842660178</v>
      </c>
      <c r="H1728" s="9">
        <f>IFERROR(IF(市价!H1728&lt;&gt;"",市价!H1728/MAX(市价!H$3:H1728)-1,""),"")</f>
        <v>-0.5756501182033098</v>
      </c>
      <c r="I1728" s="9">
        <f>IFERROR(优化!I1728/MAX(优化!I$3:I1728)-1,"")</f>
        <v>-3.6414565826330625E-2</v>
      </c>
    </row>
    <row r="1729" spans="1:9" x14ac:dyDescent="0.15">
      <c r="A1729" s="6">
        <v>40954</v>
      </c>
      <c r="B1729" s="9">
        <f>IFERROR(IF(市价!B1729&lt;&gt;"",市价!B1729/MAX(市价!B$3:B1729)-1,""),"")</f>
        <v>-0.43720549231942296</v>
      </c>
      <c r="C1729" s="9">
        <f>IFERROR(IF(市价!C1729&lt;&gt;"",市价!C1729/MAX(市价!C$3:C1729)-1,""),"")</f>
        <v>-0.6712241653418124</v>
      </c>
      <c r="D1729" s="9">
        <f>IFERROR(IF(市价!D1729&lt;&gt;"",市价!D1729/MAX(市价!D$3:D1729)-1,""),"")</f>
        <v>-0.52382797365362266</v>
      </c>
      <c r="E1729" s="9">
        <f>IFERROR(IF(市价!E1729&lt;&gt;"",市价!E1729/MAX(市价!E$3:E1729)-1,""),"")</f>
        <v>-0.48259572352063651</v>
      </c>
      <c r="F1729" s="9">
        <f>IFERROR(IF(市价!F1729&lt;&gt;"",市价!F1729/MAX(市价!F$3:F1729)-1,""),"")</f>
        <v>-0.4067585593597155</v>
      </c>
      <c r="G1729" s="9">
        <f>IFERROR(IF(市价!G1729&lt;&gt;"",市价!G1729/MAX(市价!G$3:G1729)-1,""),"")</f>
        <v>-0.42538523925385241</v>
      </c>
      <c r="H1729" s="9">
        <f>IFERROR(IF(市价!H1729&lt;&gt;"",市价!H1729/MAX(市价!H$3:H1729)-1,""),"")</f>
        <v>-0.57505910165484631</v>
      </c>
      <c r="I1729" s="9">
        <f>IFERROR(优化!I1729/MAX(优化!I$3:I1729)-1,"")</f>
        <v>-3.4547152194211117E-2</v>
      </c>
    </row>
    <row r="1730" spans="1:9" x14ac:dyDescent="0.15">
      <c r="A1730" s="6">
        <v>40955</v>
      </c>
      <c r="B1730" s="9">
        <f>IFERROR(IF(市价!B1730&lt;&gt;"",市价!B1730/MAX(市价!B$3:B1730)-1,""),"")</f>
        <v>-0.43701134866618863</v>
      </c>
      <c r="C1730" s="9">
        <f>IFERROR(IF(市价!C1730&lt;&gt;"",市价!C1730/MAX(市价!C$3:C1730)-1,""),"")</f>
        <v>-0.66804451510333862</v>
      </c>
      <c r="D1730" s="9">
        <f>IFERROR(IF(市价!D1730&lt;&gt;"",市价!D1730/MAX(市价!D$3:D1730)-1,""),"")</f>
        <v>-0.52592018597442858</v>
      </c>
      <c r="E1730" s="9">
        <f>IFERROR(IF(市价!E1730&lt;&gt;"",市价!E1730/MAX(市价!E$3:E1730)-1,""),"")</f>
        <v>-0.48483341621084042</v>
      </c>
      <c r="F1730" s="9">
        <f>IFERROR(IF(市价!F1730&lt;&gt;"",市价!F1730/MAX(市价!F$3:F1730)-1,""),"")</f>
        <v>-0.40862605602489999</v>
      </c>
      <c r="G1730" s="9">
        <f>IFERROR(IF(市价!G1730&lt;&gt;"",市价!G1730/MAX(市价!G$3:G1730)-1,""),"")</f>
        <v>-0.42173560421735601</v>
      </c>
      <c r="H1730" s="9">
        <f>IFERROR(IF(市价!H1730&lt;&gt;"",市价!H1730/MAX(市价!H$3:H1730)-1,""),"")</f>
        <v>-0.57594562647754144</v>
      </c>
      <c r="I1730" s="9">
        <f>IFERROR(优化!I1730/MAX(优化!I$3:I1730)-1,"")</f>
        <v>-2.5210084033613689E-2</v>
      </c>
    </row>
    <row r="1731" spans="1:9" x14ac:dyDescent="0.15">
      <c r="A1731" s="6">
        <v>40956</v>
      </c>
      <c r="B1731" s="9">
        <f>IFERROR(IF(市价!B1731&lt;&gt;"",市价!B1731/MAX(市价!B$3:B1731)-1,""),"")</f>
        <v>-0.43670262014796224</v>
      </c>
      <c r="C1731" s="9">
        <f>IFERROR(IF(市价!C1731&lt;&gt;"",市价!C1731/MAX(市价!C$3:C1731)-1,""),"")</f>
        <v>-0.66963434022257551</v>
      </c>
      <c r="D1731" s="9">
        <f>IFERROR(IF(市价!D1731&lt;&gt;"",市价!D1731/MAX(市价!D$3:D1731)-1,""),"")</f>
        <v>-0.52227818674932203</v>
      </c>
      <c r="E1731" s="9">
        <f>IFERROR(IF(市价!E1731&lt;&gt;"",市价!E1731/MAX(市价!E$3:E1731)-1,""),"")</f>
        <v>-0.48707110890104421</v>
      </c>
      <c r="F1731" s="9">
        <f>IFERROR(IF(市价!F1731&lt;&gt;"",市价!F1731/MAX(市价!F$3:F1731)-1,""),"")</f>
        <v>-0.40497999110715877</v>
      </c>
      <c r="G1731" s="9">
        <f>IFERROR(IF(市价!G1731&lt;&gt;"",市价!G1731/MAX(市价!G$3:G1731)-1,""),"")</f>
        <v>-0.42457420924574207</v>
      </c>
      <c r="H1731" s="9">
        <f>IFERROR(IF(市价!H1731&lt;&gt;"",市价!H1731/MAX(市价!H$3:H1731)-1,""),"")</f>
        <v>-0.57446808510638303</v>
      </c>
      <c r="I1731" s="9">
        <f>IFERROR(优化!I1731/MAX(优化!I$3:I1731)-1,"")</f>
        <v>-2.9878618113912347E-2</v>
      </c>
    </row>
    <row r="1732" spans="1:9" x14ac:dyDescent="0.15">
      <c r="A1732" s="6">
        <v>40959</v>
      </c>
      <c r="B1732" s="9">
        <f>IFERROR(IF(市价!B1732&lt;&gt;"",市价!B1732/MAX(市价!B$3:B1732)-1,""),"")</f>
        <v>-0.43625526594335529</v>
      </c>
      <c r="C1732" s="9">
        <f>IFERROR(IF(市价!C1732&lt;&gt;"",市价!C1732/MAX(市价!C$3:C1732)-1,""),"")</f>
        <v>-0.66899841017488071</v>
      </c>
      <c r="D1732" s="9">
        <f>IFERROR(IF(市价!D1732&lt;&gt;"",市价!D1732/MAX(市价!D$3:D1732)-1,""),"")</f>
        <v>-0.52227818674932203</v>
      </c>
      <c r="E1732" s="9">
        <f>IFERROR(IF(市价!E1732&lt;&gt;"",市价!E1732/MAX(市价!E$3:E1732)-1,""),"")</f>
        <v>-0.48557931377424157</v>
      </c>
      <c r="F1732" s="9">
        <f>IFERROR(IF(市价!F1732&lt;&gt;"",市价!F1732/MAX(市价!F$3:F1732)-1,""),"")</f>
        <v>-0.40213428190306799</v>
      </c>
      <c r="G1732" s="9">
        <f>IFERROR(IF(市价!G1732&lt;&gt;"",市价!G1732/MAX(市价!G$3:G1732)-1,""),"")</f>
        <v>-0.42416869424168702</v>
      </c>
      <c r="H1732" s="9">
        <f>IFERROR(IF(市价!H1732&lt;&gt;"",市价!H1732/MAX(市价!H$3:H1732)-1,""),"")</f>
        <v>-0.57683215130023646</v>
      </c>
      <c r="I1732" s="9">
        <f>IFERROR(优化!I1732/MAX(优化!I$3:I1732)-1,"")</f>
        <v>-2.8011204481792951E-2</v>
      </c>
    </row>
    <row r="1733" spans="1:9" x14ac:dyDescent="0.15">
      <c r="A1733" s="6">
        <v>40960</v>
      </c>
      <c r="B1733" s="9">
        <f>IFERROR(IF(市价!B1733&lt;&gt;"",市价!B1733/MAX(市价!B$3:B1733)-1,""),"")</f>
        <v>-0.43387272902752017</v>
      </c>
      <c r="C1733" s="9">
        <f>IFERROR(IF(市价!C1733&lt;&gt;"",市价!C1733/MAX(市价!C$3:C1733)-1,""),"")</f>
        <v>-0.66550079491255965</v>
      </c>
      <c r="D1733" s="9">
        <f>IFERROR(IF(市价!D1733&lt;&gt;"",市价!D1733/MAX(市价!D$3:D1733)-1,""),"")</f>
        <v>-0.52127082526152657</v>
      </c>
      <c r="E1733" s="9">
        <f>IFERROR(IF(市价!E1733&lt;&gt;"",市价!E1733/MAX(市价!E$3:E1733)-1,""),"")</f>
        <v>-0.48483341621084042</v>
      </c>
      <c r="F1733" s="9">
        <f>IFERROR(IF(市价!F1733&lt;&gt;"",市价!F1733/MAX(市价!F$3:F1733)-1,""),"")</f>
        <v>-0.40213428190306799</v>
      </c>
      <c r="G1733" s="9">
        <f>IFERROR(IF(市价!G1733&lt;&gt;"",市价!G1733/MAX(市价!G$3:G1733)-1,""),"")</f>
        <v>-0.42011354420113545</v>
      </c>
      <c r="H1733" s="9">
        <f>IFERROR(IF(市价!H1733&lt;&gt;"",市价!H1733/MAX(市价!H$3:H1733)-1,""),"")</f>
        <v>-0.57505910165484631</v>
      </c>
      <c r="I1733" s="9">
        <f>IFERROR(优化!I1733/MAX(优化!I$3:I1733)-1,"")</f>
        <v>-1.7740429505135547E-2</v>
      </c>
    </row>
    <row r="1734" spans="1:9" x14ac:dyDescent="0.15">
      <c r="A1734" s="6">
        <v>40961</v>
      </c>
      <c r="B1734" s="9">
        <f>IFERROR(IF(市价!B1734&lt;&gt;"",市价!B1734/MAX(市价!B$3:B1734)-1,""),"")</f>
        <v>-0.43119519247915039</v>
      </c>
      <c r="C1734" s="9">
        <f>IFERROR(IF(市价!C1734&lt;&gt;"",市价!C1734/MAX(市价!C$3:C1734)-1,""),"")</f>
        <v>-0.66263910969793316</v>
      </c>
      <c r="D1734" s="9">
        <f>IFERROR(IF(市价!D1734&lt;&gt;"",市价!D1734/MAX(市价!D$3:D1734)-1,""),"")</f>
        <v>-0.51917861294072076</v>
      </c>
      <c r="E1734" s="9">
        <f>IFERROR(IF(市价!E1734&lt;&gt;"",市价!E1734/MAX(市价!E$3:E1734)-1,""),"")</f>
        <v>-0.48010939830929888</v>
      </c>
      <c r="F1734" s="9">
        <f>IFERROR(IF(市价!F1734&lt;&gt;"",市价!F1734/MAX(市价!F$3:F1734)-1,""),"")</f>
        <v>-0.40213428190306799</v>
      </c>
      <c r="G1734" s="9">
        <f>IFERROR(IF(市价!G1734&lt;&gt;"",市价!G1734/MAX(市价!G$3:G1734)-1,""),"")</f>
        <v>-0.41768045417680455</v>
      </c>
      <c r="H1734" s="9">
        <f>IFERROR(IF(市价!H1734&lt;&gt;"",市价!H1734/MAX(市价!H$3:H1734)-1,""),"")</f>
        <v>-0.57417257683215128</v>
      </c>
      <c r="I1734" s="9">
        <f>IFERROR(优化!I1734/MAX(优化!I$3:I1734)-1,"")</f>
        <v>-9.3370681605977612E-3</v>
      </c>
    </row>
    <row r="1735" spans="1:9" x14ac:dyDescent="0.15">
      <c r="A1735" s="6">
        <v>40962</v>
      </c>
      <c r="B1735" s="9">
        <f>IFERROR(IF(市价!B1735&lt;&gt;"",市价!B1735/MAX(市价!B$3:B1735)-1,""),"")</f>
        <v>-0.43042584108606663</v>
      </c>
      <c r="C1735" s="9">
        <f>IFERROR(IF(市价!C1735&lt;&gt;"",市价!C1735/MAX(市价!C$3:C1735)-1,""),"")</f>
        <v>-0.6588235294117647</v>
      </c>
      <c r="D1735" s="9">
        <f>IFERROR(IF(市价!D1735&lt;&gt;"",市价!D1735/MAX(市价!D$3:D1735)-1,""),"")</f>
        <v>-0.51871367686943048</v>
      </c>
      <c r="E1735" s="9">
        <f>IFERROR(IF(市价!E1735&lt;&gt;"",市价!E1735/MAX(市价!E$3:E1735)-1,""),"")</f>
        <v>-0.48209845847836896</v>
      </c>
      <c r="F1735" s="9">
        <f>IFERROR(IF(市价!F1735&lt;&gt;"",市价!F1735/MAX(市价!F$3:F1735)-1,""),"")</f>
        <v>-0.40400177856825259</v>
      </c>
      <c r="G1735" s="9">
        <f>IFERROR(IF(市价!G1735&lt;&gt;"",市价!G1735/MAX(市价!G$3:G1735)-1,""),"")</f>
        <v>-0.41565287915652882</v>
      </c>
      <c r="H1735" s="9">
        <f>IFERROR(IF(市价!H1735&lt;&gt;"",市价!H1735/MAX(市价!H$3:H1735)-1,""),"")</f>
        <v>-0.57446808510638303</v>
      </c>
      <c r="I1735" s="9">
        <f>IFERROR(优化!I1735/MAX(优化!I$3:I1735)-1,"")</f>
        <v>0</v>
      </c>
    </row>
    <row r="1736" spans="1:9" x14ac:dyDescent="0.15">
      <c r="A1736" s="6">
        <v>40963</v>
      </c>
      <c r="B1736" s="9">
        <f>IFERROR(IF(市价!B1736&lt;&gt;"",市价!B1736/MAX(市价!B$3:B1736)-1,""),"")</f>
        <v>-0.42178926769882064</v>
      </c>
      <c r="C1736" s="9">
        <f>IFERROR(IF(市价!C1736&lt;&gt;"",市价!C1736/MAX(市价!C$3:C1736)-1,""),"")</f>
        <v>-0.65468998410174883</v>
      </c>
      <c r="D1736" s="9">
        <f>IFERROR(IF(市价!D1736&lt;&gt;"",市价!D1736/MAX(市价!D$3:D1736)-1,""),"")</f>
        <v>-0.50941495544362647</v>
      </c>
      <c r="E1736" s="9">
        <f>IFERROR(IF(市价!E1736&lt;&gt;"",市价!E1736/MAX(市价!E$3:E1736)-1,""),"")</f>
        <v>-0.47115862754848337</v>
      </c>
      <c r="F1736" s="9">
        <f>IFERROR(IF(市价!F1736&lt;&gt;"",市价!F1736/MAX(市价!F$3:F1736)-1,""),"")</f>
        <v>-0.39662072032014239</v>
      </c>
      <c r="G1736" s="9">
        <f>IFERROR(IF(市价!G1736&lt;&gt;"",市价!G1736/MAX(市价!G$3:G1736)-1,""),"")</f>
        <v>-0.41038118410381186</v>
      </c>
      <c r="H1736" s="9">
        <f>IFERROR(IF(市价!H1736&lt;&gt;"",市价!H1736/MAX(市价!H$3:H1736)-1,""),"")</f>
        <v>-0.56722813238770686</v>
      </c>
      <c r="I1736" s="9">
        <f>IFERROR(优化!I1736/MAX(优化!I$3:I1736)-1,"")</f>
        <v>0</v>
      </c>
    </row>
    <row r="1737" spans="1:9" x14ac:dyDescent="0.15">
      <c r="A1737" s="6">
        <v>40966</v>
      </c>
      <c r="B1737" s="9">
        <f>IFERROR(IF(市价!B1737&lt;&gt;"",市价!B1737/MAX(市价!B$3:B1737)-1,""),"")</f>
        <v>-0.42467044986182678</v>
      </c>
      <c r="C1737" s="9">
        <f>IFERROR(IF(市价!C1737&lt;&gt;"",市价!C1737/MAX(市价!C$3:C1737)-1,""),"")</f>
        <v>-0.65564387917329092</v>
      </c>
      <c r="D1737" s="9">
        <f>IFERROR(IF(市价!D1737&lt;&gt;"",市价!D1737/MAX(市价!D$3:D1737)-1,""),"")</f>
        <v>-0.51096474234792721</v>
      </c>
      <c r="E1737" s="9">
        <f>IFERROR(IF(市价!E1737&lt;&gt;"",市价!E1737/MAX(市价!E$3:E1737)-1,""),"")</f>
        <v>-0.4748881153654898</v>
      </c>
      <c r="F1737" s="9">
        <f>IFERROR(IF(市价!F1737&lt;&gt;"",市价!F1737/MAX(市价!F$3:F1737)-1,""),"")</f>
        <v>-0.39937750111160508</v>
      </c>
      <c r="G1737" s="9">
        <f>IFERROR(IF(市价!G1737&lt;&gt;"",市价!G1737/MAX(市价!G$3:G1737)-1,""),"")</f>
        <v>-0.41565287915652882</v>
      </c>
      <c r="H1737" s="9">
        <f>IFERROR(IF(市价!H1737&lt;&gt;"",市价!H1737/MAX(市价!H$3:H1737)-1,""),"")</f>
        <v>-0.56870567375886527</v>
      </c>
      <c r="I1737" s="9">
        <f>IFERROR(优化!I1737/MAX(优化!I$3:I1737)-1,"")</f>
        <v>-2.7624309392264568E-3</v>
      </c>
    </row>
    <row r="1738" spans="1:9" x14ac:dyDescent="0.15">
      <c r="A1738" s="6">
        <v>40967</v>
      </c>
      <c r="B1738" s="9">
        <f>IFERROR(IF(市价!B1738&lt;&gt;"",市价!B1738/MAX(市价!B$3:B1738)-1,""),"")</f>
        <v>-0.41800469592385348</v>
      </c>
      <c r="C1738" s="9">
        <f>IFERROR(IF(市价!C1738&lt;&gt;"",市价!C1738/MAX(市价!C$3:C1738)-1,""),"")</f>
        <v>-0.65214626391096986</v>
      </c>
      <c r="D1738" s="9">
        <f>IFERROR(IF(市价!D1738&lt;&gt;"",市价!D1738/MAX(市价!D$3:D1738)-1,""),"")</f>
        <v>-0.50166602092212331</v>
      </c>
      <c r="E1738" s="9">
        <f>IFERROR(IF(市价!E1738&lt;&gt;"",市价!E1738/MAX(市价!E$3:E1738)-1,""),"")</f>
        <v>-0.47066136250621582</v>
      </c>
      <c r="F1738" s="9">
        <f>IFERROR(IF(市价!F1738&lt;&gt;"",市价!F1738/MAX(市价!F$3:F1738)-1,""),"")</f>
        <v>-0.39110715873721658</v>
      </c>
      <c r="G1738" s="9">
        <f>IFERROR(IF(市价!G1738&lt;&gt;"",市价!G1738/MAX(市价!G$3:G1738)-1,""),"")</f>
        <v>-0.41159772911597725</v>
      </c>
      <c r="H1738" s="9" t="str">
        <f>IFERROR(IF(市价!H1738&lt;&gt;"",市价!H1738/MAX(市价!H$3:H1738)-1,""),"")</f>
        <v/>
      </c>
      <c r="I1738" s="9">
        <f>IFERROR(优化!I1738/MAX(优化!I$3:I1738)-1,"")</f>
        <v>0</v>
      </c>
    </row>
    <row r="1739" spans="1:9" x14ac:dyDescent="0.15">
      <c r="A1739" s="6">
        <v>40968</v>
      </c>
      <c r="B1739" s="9">
        <f>IFERROR(IF(市价!B1739&lt;&gt;"",市价!B1739/MAX(市价!B$3:B1739)-1,""),"")</f>
        <v>-0.42404793223812598</v>
      </c>
      <c r="C1739" s="9">
        <f>IFERROR(IF(市价!C1739&lt;&gt;"",市价!C1739/MAX(市价!C$3:C1739)-1,""),"")</f>
        <v>-0.65818759936407001</v>
      </c>
      <c r="D1739" s="9">
        <f>IFERROR(IF(市价!D1739&lt;&gt;"",市价!D1739/MAX(市价!D$3:D1739)-1,""),"")</f>
        <v>-0.50786516853932584</v>
      </c>
      <c r="E1739" s="9">
        <f>IFERROR(IF(市价!E1739&lt;&gt;"",市价!E1739/MAX(市价!E$3:E1739)-1,""),"")</f>
        <v>-0.47762307309796115</v>
      </c>
      <c r="F1739" s="9">
        <f>IFERROR(IF(市价!F1739&lt;&gt;"",市价!F1739/MAX(市价!F$3:F1739)-1,""),"")</f>
        <v>-0.39110715873721658</v>
      </c>
      <c r="G1739" s="9">
        <f>IFERROR(IF(市价!G1739&lt;&gt;"",市价!G1739/MAX(市价!G$3:G1739)-1,""),"")</f>
        <v>-0.41686942416869421</v>
      </c>
      <c r="H1739" s="9" t="str">
        <f>IFERROR(IF(市价!H1739&lt;&gt;"",市价!H1739/MAX(市价!H$3:H1739)-1,""),"")</f>
        <v/>
      </c>
      <c r="I1739" s="9">
        <f>IFERROR(优化!I1739/MAX(优化!I$3:I1739)-1,"")</f>
        <v>-1.7367458866544783E-2</v>
      </c>
    </row>
    <row r="1740" spans="1:9" x14ac:dyDescent="0.15">
      <c r="A1740" s="6">
        <v>40969</v>
      </c>
      <c r="B1740" s="9">
        <f>IFERROR(IF(市价!B1740&lt;&gt;"",市价!B1740/MAX(市价!B$3:B1740)-1,""),"")</f>
        <v>-0.42457211903543757</v>
      </c>
      <c r="C1740" s="9">
        <f>IFERROR(IF(市价!C1740&lt;&gt;"",市价!C1740/MAX(市价!C$3:C1740)-1,""),"")</f>
        <v>-0.6585055643879173</v>
      </c>
      <c r="D1740" s="9">
        <f>IFERROR(IF(市价!D1740&lt;&gt;"",市价!D1740/MAX(市价!D$3:D1740)-1,""),"")</f>
        <v>-0.50732274312282066</v>
      </c>
      <c r="E1740" s="9">
        <f>IFERROR(IF(市价!E1740&lt;&gt;"",市价!E1740/MAX(市价!E$3:E1740)-1,""),"")</f>
        <v>-0.47936350074589751</v>
      </c>
      <c r="F1740" s="9">
        <f>IFERROR(IF(市价!F1740&lt;&gt;"",市价!F1740/MAX(市价!F$3:F1740)-1,""),"")</f>
        <v>-0.39110715873721658</v>
      </c>
      <c r="G1740" s="9">
        <f>IFERROR(IF(市价!G1740&lt;&gt;"",市价!G1740/MAX(市价!G$3:G1740)-1,""),"")</f>
        <v>-0.41768045417680455</v>
      </c>
      <c r="H1740" s="9" t="str">
        <f>IFERROR(IF(市价!H1740&lt;&gt;"",市价!H1740/MAX(市价!H$3:H1740)-1,""),"")</f>
        <v/>
      </c>
      <c r="I1740" s="9">
        <f>IFERROR(优化!I1740/MAX(优化!I$3:I1740)-1,"")</f>
        <v>-1.8281535648994485E-2</v>
      </c>
    </row>
    <row r="1741" spans="1:9" x14ac:dyDescent="0.15">
      <c r="A1741" s="6">
        <v>40970</v>
      </c>
      <c r="B1741" s="9">
        <f>IFERROR(IF(市价!B1741&lt;&gt;"",市价!B1741/MAX(市价!B$3:B1741)-1,""),"")</f>
        <v>-0.41676803733702483</v>
      </c>
      <c r="C1741" s="9">
        <f>IFERROR(IF(市价!C1741&lt;&gt;"",市价!C1741/MAX(市价!C$3:C1741)-1,""),"")</f>
        <v>-0.65468998410174883</v>
      </c>
      <c r="D1741" s="9">
        <f>IFERROR(IF(市价!D1741&lt;&gt;"",市价!D1741/MAX(市价!D$3:D1741)-1,""),"")</f>
        <v>-0.50011623401782257</v>
      </c>
      <c r="E1741" s="9">
        <f>IFERROR(IF(市价!E1741&lt;&gt;"",市价!E1741/MAX(市价!E$3:E1741)-1,""),"")</f>
        <v>-0.4726504226752859</v>
      </c>
      <c r="F1741" s="9">
        <f>IFERROR(IF(市价!F1741&lt;&gt;"",市价!F1741/MAX(市价!F$3:F1741)-1,""),"")</f>
        <v>-0.38185860382392167</v>
      </c>
      <c r="G1741" s="9">
        <f>IFERROR(IF(市价!G1741&lt;&gt;"",市价!G1741/MAX(市价!G$3:G1741)-1,""),"")</f>
        <v>-0.40957015409570152</v>
      </c>
      <c r="H1741" s="9" t="str">
        <f>IFERROR(IF(市价!H1741&lt;&gt;"",市价!H1741/MAX(市价!H$3:H1741)-1,""),"")</f>
        <v/>
      </c>
      <c r="I1741" s="9">
        <f>IFERROR(优化!I1741/MAX(优化!I$3:I1741)-1,"")</f>
        <v>-7.3126142595978383E-3</v>
      </c>
    </row>
    <row r="1742" spans="1:9" x14ac:dyDescent="0.15">
      <c r="A1742" s="6">
        <v>40973</v>
      </c>
      <c r="B1742" s="9">
        <f>IFERROR(IF(市价!B1742&lt;&gt;"",市价!B1742/MAX(市价!B$3:B1742)-1,""),"")</f>
        <v>-0.42354407266802863</v>
      </c>
      <c r="C1742" s="9">
        <f>IFERROR(IF(市价!C1742&lt;&gt;"",市价!C1742/MAX(市价!C$3:C1742)-1,""),"")</f>
        <v>-0.6585055643879173</v>
      </c>
      <c r="D1742" s="9">
        <f>IFERROR(IF(市价!D1742&lt;&gt;"",市价!D1742/MAX(市价!D$3:D1742)-1,""),"")</f>
        <v>-0.50577295621852003</v>
      </c>
      <c r="E1742" s="9">
        <f>IFERROR(IF(市价!E1742&lt;&gt;"",市价!E1742/MAX(市价!E$3:E1742)-1,""),"")</f>
        <v>-0.47936350074589751</v>
      </c>
      <c r="F1742" s="9">
        <f>IFERROR(IF(市价!F1742&lt;&gt;"",市价!F1742/MAX(市价!F$3:F1742)-1,""),"")</f>
        <v>-0.3901289461983104</v>
      </c>
      <c r="G1742" s="9">
        <f>IFERROR(IF(市价!G1742&lt;&gt;"",市价!G1742/MAX(市价!G$3:G1742)-1,""),"")</f>
        <v>-0.41524736415247365</v>
      </c>
      <c r="H1742" s="9" t="str">
        <f>IFERROR(IF(市价!H1742&lt;&gt;"",市价!H1742/MAX(市价!H$3:H1742)-1,""),"")</f>
        <v/>
      </c>
      <c r="I1742" s="9">
        <f>IFERROR(优化!I1742/MAX(优化!I$3:I1742)-1,"")</f>
        <v>-1.8281535648994485E-2</v>
      </c>
    </row>
    <row r="1743" spans="1:9" x14ac:dyDescent="0.15">
      <c r="A1743" s="6">
        <v>40974</v>
      </c>
      <c r="B1743" s="9">
        <f>IFERROR(IF(市价!B1743&lt;&gt;"",市价!B1743/MAX(市价!B$3:B1743)-1,""),"")</f>
        <v>-0.43482992607741988</v>
      </c>
      <c r="C1743" s="9">
        <f>IFERROR(IF(市价!C1743&lt;&gt;"",市价!C1743/MAX(市价!C$3:C1743)-1,""),"")</f>
        <v>-0.66550079491255965</v>
      </c>
      <c r="D1743" s="9">
        <f>IFERROR(IF(市价!D1743&lt;&gt;"",市价!D1743/MAX(市价!D$3:D1743)-1,""),"")</f>
        <v>-0.51305695466873313</v>
      </c>
      <c r="E1743" s="9">
        <f>IFERROR(IF(市价!E1743&lt;&gt;"",市价!E1743/MAX(市价!E$3:E1743)-1,""),"")</f>
        <v>-0.49278965688712084</v>
      </c>
      <c r="F1743" s="9">
        <f>IFERROR(IF(市价!F1743&lt;&gt;"",市价!F1743/MAX(市价!F$3:F1743)-1,""),"")</f>
        <v>-0.40035571365051126</v>
      </c>
      <c r="G1743" s="9">
        <f>IFERROR(IF(市价!G1743&lt;&gt;"",市价!G1743/MAX(市价!G$3:G1743)-1,""),"")</f>
        <v>-0.42700729927007297</v>
      </c>
      <c r="H1743" s="9">
        <f>IFERROR(IF(市价!H1743&lt;&gt;"",市价!H1743/MAX(市价!H$3:H1743)-1,""),"")</f>
        <v>-0.5817080378250592</v>
      </c>
      <c r="I1743" s="9">
        <f>IFERROR(优化!I1743/MAX(优化!I$3:I1743)-1,"")</f>
        <v>-3.8391224862888484E-2</v>
      </c>
    </row>
    <row r="1744" spans="1:9" x14ac:dyDescent="0.15">
      <c r="A1744" s="6">
        <v>40975</v>
      </c>
      <c r="B1744" s="9">
        <f>IFERROR(IF(市价!B1744&lt;&gt;"",市价!B1744/MAX(市价!B$3:B1744)-1,""),"")</f>
        <v>-0.44080943483781976</v>
      </c>
      <c r="C1744" s="9">
        <f>IFERROR(IF(市价!C1744&lt;&gt;"",市价!C1744/MAX(市价!C$3:C1744)-1,""),"")</f>
        <v>-0.66772655007949133</v>
      </c>
      <c r="D1744" s="9">
        <f>IFERROR(IF(市价!D1744&lt;&gt;"",市价!D1744/MAX(市价!D$3:D1744)-1,""),"")</f>
        <v>-0.51817125145292531</v>
      </c>
      <c r="E1744" s="9">
        <f>IFERROR(IF(市价!E1744&lt;&gt;"",市价!E1744/MAX(市价!E$3:E1744)-1,""),"")</f>
        <v>-0.5</v>
      </c>
      <c r="F1744" s="9">
        <f>IFERROR(IF(市价!F1744&lt;&gt;"",市价!F1744/MAX(市价!F$3:F1744)-1,""),"")</f>
        <v>-0.40773677189862167</v>
      </c>
      <c r="G1744" s="9">
        <f>IFERROR(IF(市价!G1744&lt;&gt;"",市价!G1744/MAX(市价!G$3:G1744)-1,""),"")</f>
        <v>-0.4326845093268451</v>
      </c>
      <c r="H1744" s="9">
        <f>IFERROR(IF(市价!H1744&lt;&gt;"",市价!H1744/MAX(市价!H$3:H1744)-1,""),"")</f>
        <v>-0.58584515366430256</v>
      </c>
      <c r="I1744" s="9">
        <f>IFERROR(优化!I1744/MAX(优化!I$3:I1744)-1,"")</f>
        <v>-4.4789762340036621E-2</v>
      </c>
    </row>
    <row r="1745" spans="1:9" x14ac:dyDescent="0.15">
      <c r="A1745" s="6">
        <v>40976</v>
      </c>
      <c r="B1745" s="9">
        <f>IFERROR(IF(市价!B1745&lt;&gt;"",市价!B1745/MAX(市价!B$3:B1745)-1,""),"")</f>
        <v>-0.43658282540033644</v>
      </c>
      <c r="C1745" s="9">
        <f>IFERROR(IF(市价!C1745&lt;&gt;"",市价!C1745/MAX(市价!C$3:C1745)-1,""),"")</f>
        <v>-0.66518282988871225</v>
      </c>
      <c r="D1745" s="9">
        <f>IFERROR(IF(市价!D1745&lt;&gt;"",市价!D1745/MAX(市价!D$3:D1745)-1,""),"")</f>
        <v>-0.51197210383572267</v>
      </c>
      <c r="E1745" s="9">
        <f>IFERROR(IF(市价!E1745&lt;&gt;"",市价!E1745/MAX(市价!E$3:E1745)-1,""),"")</f>
        <v>-0.49701640974639483</v>
      </c>
      <c r="F1745" s="9">
        <f>IFERROR(IF(市价!F1745&lt;&gt;"",市价!F1745/MAX(市价!F$3:F1745)-1,""),"")</f>
        <v>-0.40586927523343708</v>
      </c>
      <c r="G1745" s="9">
        <f>IFERROR(IF(市价!G1745&lt;&gt;"",市价!G1745/MAX(市价!G$3:G1745)-1,""),"")</f>
        <v>-0.4290348742903487</v>
      </c>
      <c r="H1745" s="9">
        <f>IFERROR(IF(市价!H1745&lt;&gt;"",市价!H1745/MAX(市价!H$3:H1745)-1,""),"")</f>
        <v>-0.58200354609929084</v>
      </c>
      <c r="I1745" s="9">
        <f>IFERROR(优化!I1745/MAX(优化!I$3:I1745)-1,"")</f>
        <v>-3.7477148080438782E-2</v>
      </c>
    </row>
    <row r="1746" spans="1:9" x14ac:dyDescent="0.15">
      <c r="A1746" s="6">
        <v>40977</v>
      </c>
      <c r="B1746" s="9">
        <f>IFERROR(IF(市价!B1746&lt;&gt;"",市价!B1746/MAX(市价!B$3:B1746)-1,""),"")</f>
        <v>-0.43527118242946417</v>
      </c>
      <c r="C1746" s="9">
        <f>IFERROR(IF(市价!C1746&lt;&gt;"",市价!C1746/MAX(市价!C$3:C1746)-1,""),"")</f>
        <v>-0.66422893481717016</v>
      </c>
      <c r="D1746" s="9">
        <f>IFERROR(IF(市价!D1746&lt;&gt;"",市价!D1746/MAX(市价!D$3:D1746)-1,""),"")</f>
        <v>-0.5115071677644325</v>
      </c>
      <c r="E1746" s="9">
        <f>IFERROR(IF(市价!E1746&lt;&gt;"",市价!E1746/MAX(市价!E$3:E1746)-1,""),"")</f>
        <v>-0.49328692192938839</v>
      </c>
      <c r="F1746" s="9">
        <f>IFERROR(IF(市价!F1746&lt;&gt;"",市价!F1746/MAX(市价!F$3:F1746)-1,""),"")</f>
        <v>-0.40213428190306799</v>
      </c>
      <c r="G1746" s="9">
        <f>IFERROR(IF(市价!G1746&lt;&gt;"",市价!G1746/MAX(市价!G$3:G1746)-1,""),"")</f>
        <v>-0.4290348742903487</v>
      </c>
      <c r="H1746" s="9">
        <f>IFERROR(IF(市价!H1746&lt;&gt;"",市价!H1746/MAX(市价!H$3:H1746)-1,""),"")</f>
        <v>-0.58348108747044924</v>
      </c>
      <c r="I1746" s="9">
        <f>IFERROR(优化!I1746/MAX(优化!I$3:I1746)-1,"")</f>
        <v>-3.4734917733089454E-2</v>
      </c>
    </row>
    <row r="1747" spans="1:9" x14ac:dyDescent="0.15">
      <c r="A1747" s="6">
        <v>40980</v>
      </c>
      <c r="B1747" s="9">
        <f>IFERROR(IF(市价!B1747&lt;&gt;"",市价!B1747/MAX(市价!B$3:B1747)-1,""),"")</f>
        <v>-0.44165379081241496</v>
      </c>
      <c r="C1747" s="9">
        <f>IFERROR(IF(市价!C1747&lt;&gt;"",市价!C1747/MAX(市价!C$3:C1747)-1,""),"")</f>
        <v>-0.66645468998410173</v>
      </c>
      <c r="D1747" s="9">
        <f>IFERROR(IF(市价!D1747&lt;&gt;"",市价!D1747/MAX(市价!D$3:D1747)-1,""),"")</f>
        <v>-0.5161565284773344</v>
      </c>
      <c r="E1747" s="9">
        <f>IFERROR(IF(市价!E1747&lt;&gt;"",市价!E1747/MAX(市价!E$3:E1747)-1,""),"")</f>
        <v>-0.49925410243659862</v>
      </c>
      <c r="F1747" s="9">
        <f>IFERROR(IF(市价!F1747&lt;&gt;"",市价!F1747/MAX(市价!F$3:F1747)-1,""),"")</f>
        <v>-0.41049355269008447</v>
      </c>
      <c r="G1747" s="9">
        <f>IFERROR(IF(市价!G1747&lt;&gt;"",市价!G1747/MAX(市价!G$3:G1747)-1,""),"")</f>
        <v>-0.43552311435523117</v>
      </c>
      <c r="H1747" s="9">
        <f>IFERROR(IF(市价!H1747&lt;&gt;"",市价!H1747/MAX(市价!H$3:H1747)-1,""),"")</f>
        <v>-0.58953900709219864</v>
      </c>
      <c r="I1747" s="9">
        <f>IFERROR(优化!I1747/MAX(优化!I$3:I1747)-1,"")</f>
        <v>-4.1133455210237591E-2</v>
      </c>
    </row>
    <row r="1748" spans="1:9" x14ac:dyDescent="0.15">
      <c r="A1748" s="6">
        <v>40981</v>
      </c>
      <c r="B1748" s="9">
        <f>IFERROR(IF(市价!B1748&lt;&gt;"",市价!B1748/MAX(市价!B$3:B1748)-1,""),"")</f>
        <v>-0.43397431219166505</v>
      </c>
      <c r="C1748" s="9">
        <f>IFERROR(IF(市价!C1748&lt;&gt;"",市价!C1748/MAX(市价!C$3:C1748)-1,""),"")</f>
        <v>-0.65945945945945939</v>
      </c>
      <c r="D1748" s="9">
        <f>IFERROR(IF(市价!D1748&lt;&gt;"",市价!D1748/MAX(市价!D$3:D1748)-1,""),"")</f>
        <v>-0.5115071677644325</v>
      </c>
      <c r="E1748" s="9">
        <f>IFERROR(IF(市价!E1748&lt;&gt;"",市价!E1748/MAX(市价!E$3:E1748)-1,""),"")</f>
        <v>-0.49154649428145203</v>
      </c>
      <c r="F1748" s="9">
        <f>IFERROR(IF(市价!F1748&lt;&gt;"",市价!F1748/MAX(市价!F$3:F1748)-1,""),"")</f>
        <v>-0.40400177856825259</v>
      </c>
      <c r="G1748" s="9">
        <f>IFERROR(IF(市价!G1748&lt;&gt;"",市价!G1748/MAX(市价!G$3:G1748)-1,""),"")</f>
        <v>-0.4302514193025142</v>
      </c>
      <c r="H1748" s="9">
        <f>IFERROR(IF(市价!H1748&lt;&gt;"",市价!H1748/MAX(市价!H$3:H1748)-1,""),"")</f>
        <v>-0.58289007092198586</v>
      </c>
      <c r="I1748" s="9">
        <f>IFERROR(优化!I1748/MAX(优化!I$3:I1748)-1,"")</f>
        <v>-2.102376599634348E-2</v>
      </c>
    </row>
    <row r="1749" spans="1:9" x14ac:dyDescent="0.15">
      <c r="A1749" s="6">
        <v>40982</v>
      </c>
      <c r="B1749" s="9">
        <f>IFERROR(IF(市价!B1749&lt;&gt;"",市价!B1749/MAX(市价!B$3:B1749)-1,""),"")</f>
        <v>-0.44397177722055503</v>
      </c>
      <c r="C1749" s="9">
        <f>IFERROR(IF(市价!C1749&lt;&gt;"",市价!C1749/MAX(市价!C$3:C1749)-1,""),"")</f>
        <v>-0.66804451510333862</v>
      </c>
      <c r="D1749" s="9">
        <f>IFERROR(IF(市价!D1749&lt;&gt;"",市价!D1749/MAX(市价!D$3:D1749)-1,""),"")</f>
        <v>-0.51716388996512985</v>
      </c>
      <c r="E1749" s="9">
        <f>IFERROR(IF(市价!E1749&lt;&gt;"",市价!E1749/MAX(市价!E$3:E1749)-1,""),"")</f>
        <v>-0.50099453008453509</v>
      </c>
      <c r="F1749" s="9">
        <f>IFERROR(IF(市价!F1749&lt;&gt;"",市价!F1749/MAX(市价!F$3:F1749)-1,""),"")</f>
        <v>-0.41236104935526907</v>
      </c>
      <c r="G1749" s="9">
        <f>IFERROR(IF(市价!G1749&lt;&gt;"",市价!G1749/MAX(市价!G$3:G1749)-1,""),"")</f>
        <v>-0.44160583941605847</v>
      </c>
      <c r="H1749" s="9">
        <f>IFERROR(IF(市价!H1749&lt;&gt;"",市价!H1749/MAX(市价!H$3:H1749)-1,""),"")</f>
        <v>-0.58983451536643028</v>
      </c>
      <c r="I1749" s="9">
        <f>IFERROR(优化!I1749/MAX(优化!I$3:I1749)-1,"")</f>
        <v>-4.5703839122486212E-2</v>
      </c>
    </row>
    <row r="1750" spans="1:9" x14ac:dyDescent="0.15">
      <c r="A1750" s="6">
        <v>40983</v>
      </c>
      <c r="B1750" s="9">
        <f>IFERROR(IF(市价!B1750&lt;&gt;"",市价!B1750/MAX(市价!B$3:B1750)-1,""),"")</f>
        <v>-0.44885176316205333</v>
      </c>
      <c r="C1750" s="9">
        <f>IFERROR(IF(市价!C1750&lt;&gt;"",市价!C1750/MAX(市价!C$3:C1750)-1,""),"")</f>
        <v>-0.6712241653418124</v>
      </c>
      <c r="D1750" s="9">
        <f>IFERROR(IF(市价!D1750&lt;&gt;"",市价!D1750/MAX(市价!D$3:D1750)-1,""),"")</f>
        <v>-0.52592018597442858</v>
      </c>
      <c r="E1750" s="9">
        <f>IFERROR(IF(市价!E1750&lt;&gt;"",市价!E1750/MAX(市价!E$3:E1750)-1,""),"")</f>
        <v>-0.5054699154649428</v>
      </c>
      <c r="F1750" s="9">
        <f>IFERROR(IF(市价!F1750&lt;&gt;"",市价!F1750/MAX(市价!F$3:F1750)-1,""),"")</f>
        <v>-0.41236104935526907</v>
      </c>
      <c r="G1750" s="9">
        <f>IFERROR(IF(市价!G1750&lt;&gt;"",市价!G1750/MAX(市价!G$3:G1750)-1,""),"")</f>
        <v>-0.45052716950527172</v>
      </c>
      <c r="H1750" s="9">
        <f>IFERROR(IF(市价!H1750&lt;&gt;"",市价!H1750/MAX(市价!H$3:H1750)-1,""),"")</f>
        <v>-0.58983451536643028</v>
      </c>
      <c r="I1750" s="9">
        <f>IFERROR(优化!I1750/MAX(优化!I$3:I1750)-1,"")</f>
        <v>-5.4844606946983343E-2</v>
      </c>
    </row>
    <row r="1751" spans="1:9" x14ac:dyDescent="0.15">
      <c r="A1751" s="6">
        <v>40984</v>
      </c>
      <c r="B1751" s="9">
        <f>IFERROR(IF(市价!B1751&lt;&gt;"",市价!B1751/MAX(市价!B$3:B1751)-1,""),"")</f>
        <v>-0.44608764985932436</v>
      </c>
      <c r="C1751" s="9">
        <f>IFERROR(IF(市价!C1751&lt;&gt;"",市价!C1751/MAX(市价!C$3:C1751)-1,""),"")</f>
        <v>-0.66963434022257551</v>
      </c>
      <c r="D1751" s="9">
        <f>IFERROR(IF(市价!D1751&lt;&gt;"",市价!D1751/MAX(市价!D$3:D1751)-1,""),"")</f>
        <v>-0.5228206121658272</v>
      </c>
      <c r="E1751" s="9">
        <f>IFERROR(IF(市价!E1751&lt;&gt;"",市价!E1751/MAX(市价!E$3:E1751)-1,""),"")</f>
        <v>-0.50223769269020391</v>
      </c>
      <c r="F1751" s="9">
        <f>IFERROR(IF(市价!F1751&lt;&gt;"",市价!F1751/MAX(市价!F$3:F1751)-1,""),"")</f>
        <v>-0.4113828368163629</v>
      </c>
      <c r="G1751" s="9">
        <f>IFERROR(IF(市价!G1751&lt;&gt;"",市价!G1751/MAX(市价!G$3:G1751)-1,""),"")</f>
        <v>-0.44890510948905116</v>
      </c>
      <c r="H1751" s="9">
        <f>IFERROR(IF(市价!H1751&lt;&gt;"",市价!H1751/MAX(市价!H$3:H1751)-1,""),"")</f>
        <v>-0.5867316784869977</v>
      </c>
      <c r="I1751" s="9">
        <f>IFERROR(优化!I1751/MAX(优化!I$3:I1751)-1,"")</f>
        <v>-5.0274223034734722E-2</v>
      </c>
    </row>
    <row r="1752" spans="1:9" x14ac:dyDescent="0.15">
      <c r="A1752" s="6">
        <v>40987</v>
      </c>
      <c r="B1752" s="9">
        <f>IFERROR(IF(市价!B1752&lt;&gt;"",市价!B1752/MAX(市价!B$3:B1752)-1,""),"")</f>
        <v>-0.44676725943654494</v>
      </c>
      <c r="C1752" s="9">
        <f>IFERROR(IF(市价!C1752&lt;&gt;"",市价!C1752/MAX(市价!C$3:C1752)-1,""),"")</f>
        <v>-0.66868044515103331</v>
      </c>
      <c r="D1752" s="9">
        <f>IFERROR(IF(市价!D1752&lt;&gt;"",市价!D1752/MAX(市价!D$3:D1752)-1,""),"")</f>
        <v>-0.52127082526152657</v>
      </c>
      <c r="E1752" s="9">
        <f>IFERROR(IF(市价!E1752&lt;&gt;"",市价!E1752/MAX(市价!E$3:E1752)-1,""),"")</f>
        <v>-0.50422675285927387</v>
      </c>
      <c r="F1752" s="9">
        <f>IFERROR(IF(市价!F1752&lt;&gt;"",市价!F1752/MAX(市价!F$3:F1752)-1,""),"")</f>
        <v>-0.41511783014673198</v>
      </c>
      <c r="G1752" s="9">
        <f>IFERROR(IF(市价!G1752&lt;&gt;"",市价!G1752/MAX(市价!G$3:G1752)-1,""),"")</f>
        <v>-0.44768856447688565</v>
      </c>
      <c r="H1752" s="9">
        <f>IFERROR(IF(市价!H1752&lt;&gt;"",市价!H1752/MAX(市价!H$3:H1752)-1,""),"")</f>
        <v>-0.58894799054373526</v>
      </c>
      <c r="I1752" s="9">
        <f>IFERROR(优化!I1752/MAX(优化!I$3:I1752)-1,"")</f>
        <v>-4.7531992687385616E-2</v>
      </c>
    </row>
    <row r="1753" spans="1:9" x14ac:dyDescent="0.15">
      <c r="A1753" s="6">
        <v>40988</v>
      </c>
      <c r="B1753" s="9">
        <f>IFERROR(IF(市价!B1753&lt;&gt;"",市价!B1753/MAX(市价!B$3:B1753)-1,""),"")</f>
        <v>-0.45596852931502385</v>
      </c>
      <c r="C1753" s="9">
        <f>IFERROR(IF(市价!C1753&lt;&gt;"",市价!C1753/MAX(市价!C$3:C1753)-1,""),"")</f>
        <v>-0.67408585055643877</v>
      </c>
      <c r="D1753" s="9">
        <f>IFERROR(IF(市价!D1753&lt;&gt;"",市价!D1753/MAX(市价!D$3:D1753)-1,""),"")</f>
        <v>-0.52956218519953513</v>
      </c>
      <c r="E1753" s="9">
        <f>IFERROR(IF(市价!E1753&lt;&gt;"",市价!E1753/MAX(市价!E$3:E1753)-1,""),"")</f>
        <v>-0.51044256588761805</v>
      </c>
      <c r="F1753" s="9">
        <f>IFERROR(IF(市价!F1753&lt;&gt;"",市价!F1753/MAX(市价!F$3:F1753)-1,""),"")</f>
        <v>-0.42712316585148957</v>
      </c>
      <c r="G1753" s="9">
        <f>IFERROR(IF(市价!G1753&lt;&gt;"",市价!G1753/MAX(市价!G$3:G1753)-1,""),"")</f>
        <v>-0.45782643957826441</v>
      </c>
      <c r="H1753" s="9">
        <f>IFERROR(IF(市价!H1753&lt;&gt;"",市价!H1753/MAX(市价!H$3:H1753)-1,""),"")</f>
        <v>-0.59500591016548465</v>
      </c>
      <c r="I1753" s="9">
        <f>IFERROR(优化!I1753/MAX(优化!I$3:I1753)-1,"")</f>
        <v>-6.3071297989030994E-2</v>
      </c>
    </row>
    <row r="1754" spans="1:9" x14ac:dyDescent="0.15">
      <c r="A1754" s="6">
        <v>40989</v>
      </c>
      <c r="B1754" s="9">
        <f>IFERROR(IF(市价!B1754&lt;&gt;"",市价!B1754/MAX(市价!B$3:B1754)-1,""),"")</f>
        <v>-0.45579168205374632</v>
      </c>
      <c r="C1754" s="9">
        <f>IFERROR(IF(市价!C1754&lt;&gt;"",市价!C1754/MAX(市价!C$3:C1754)-1,""),"")</f>
        <v>-0.67408585055643877</v>
      </c>
      <c r="D1754" s="9">
        <f>IFERROR(IF(市价!D1754&lt;&gt;"",市价!D1754/MAX(市价!D$3:D1754)-1,""),"")</f>
        <v>-0.53157690817512593</v>
      </c>
      <c r="E1754" s="9">
        <f>IFERROR(IF(市价!E1754&lt;&gt;"",市价!E1754/MAX(市价!E$3:E1754)-1,""),"")</f>
        <v>-0.5099453008453505</v>
      </c>
      <c r="F1754" s="9">
        <f>IFERROR(IF(市价!F1754&lt;&gt;"",市价!F1754/MAX(市价!F$3:F1754)-1,""),"")</f>
        <v>-0.42712316585148957</v>
      </c>
      <c r="G1754" s="9">
        <f>IFERROR(IF(市价!G1754&lt;&gt;"",市价!G1754/MAX(市价!G$3:G1754)-1,""),"")</f>
        <v>-0.45539334955393351</v>
      </c>
      <c r="H1754" s="9">
        <f>IFERROR(IF(市价!H1754&lt;&gt;"",市价!H1754/MAX(市价!H$3:H1754)-1,""),"")</f>
        <v>-0.59471040189125302</v>
      </c>
      <c r="I1754" s="9">
        <f>IFERROR(优化!I1754/MAX(优化!I$3:I1754)-1,"")</f>
        <v>-6.3071297989030994E-2</v>
      </c>
    </row>
    <row r="1755" spans="1:9" x14ac:dyDescent="0.15">
      <c r="A1755" s="6">
        <v>40990</v>
      </c>
      <c r="B1755" s="9">
        <f>IFERROR(IF(市价!B1755&lt;&gt;"",市价!B1755/MAX(市价!B$3:B1755)-1,""),"")</f>
        <v>-0.45093615551265842</v>
      </c>
      <c r="C1755" s="9">
        <f>IFERROR(IF(市价!C1755&lt;&gt;"",市价!C1755/MAX(市价!C$3:C1755)-1,""),"")</f>
        <v>-0.67217806041335448</v>
      </c>
      <c r="D1755" s="9">
        <f>IFERROR(IF(市价!D1755&lt;&gt;"",市价!D1755/MAX(市价!D$3:D1755)-1,""),"")</f>
        <v>-0.52956218519953513</v>
      </c>
      <c r="E1755" s="9">
        <f>IFERROR(IF(市价!E1755&lt;&gt;"",市价!E1755/MAX(市价!E$3:E1755)-1,""),"")</f>
        <v>-0.50596718050721035</v>
      </c>
      <c r="F1755" s="9">
        <f>IFERROR(IF(市价!F1755&lt;&gt;"",市价!F1755/MAX(市价!F$3:F1755)-1,""),"")</f>
        <v>-0.42063139172965758</v>
      </c>
      <c r="G1755" s="9">
        <f>IFERROR(IF(市价!G1755&lt;&gt;"",市价!G1755/MAX(市价!G$3:G1755)-1,""),"")</f>
        <v>-0.44931062449310621</v>
      </c>
      <c r="H1755" s="9">
        <f>IFERROR(IF(市价!H1755&lt;&gt;"",市价!H1755/MAX(市价!H$3:H1755)-1,""),"")</f>
        <v>-0.58953900709219864</v>
      </c>
      <c r="I1755" s="9">
        <f>IFERROR(优化!I1755/MAX(优化!I$3:I1755)-1,"")</f>
        <v>-5.7586837294332671E-2</v>
      </c>
    </row>
    <row r="1756" spans="1:9" x14ac:dyDescent="0.15">
      <c r="A1756" s="6">
        <v>40991</v>
      </c>
      <c r="B1756" s="9">
        <f>IFERROR(IF(市价!B1756&lt;&gt;"",市价!B1756/MAX(市价!B$3:B1756)-1,""),"")</f>
        <v>-0.45399602489975333</v>
      </c>
      <c r="C1756" s="9">
        <f>IFERROR(IF(市价!C1756&lt;&gt;"",市价!C1756/MAX(市价!C$3:C1756)-1,""),"")</f>
        <v>-0.67408585055643877</v>
      </c>
      <c r="D1756" s="9">
        <f>IFERROR(IF(市价!D1756&lt;&gt;"",市价!D1756/MAX(市价!D$3:D1756)-1,""),"")</f>
        <v>-0.53266175900813639</v>
      </c>
      <c r="E1756" s="9">
        <f>IFERROR(IF(市价!E1756&lt;&gt;"",市价!E1756/MAX(市价!E$3:E1756)-1,""),"")</f>
        <v>-0.51218299353555441</v>
      </c>
      <c r="F1756" s="9">
        <f>IFERROR(IF(市价!F1756&lt;&gt;"",市价!F1756/MAX(市价!F$3:F1756)-1,""),"")</f>
        <v>-0.41787461093819478</v>
      </c>
      <c r="G1756" s="9">
        <f>IFERROR(IF(市价!G1756&lt;&gt;"",市价!G1756/MAX(市价!G$3:G1756)-1,""),"")</f>
        <v>-0.45539334955393351</v>
      </c>
      <c r="H1756" s="9">
        <f>IFERROR(IF(市价!H1756&lt;&gt;"",市价!H1756/MAX(市价!H$3:H1756)-1,""),"")</f>
        <v>-0.59042553191489366</v>
      </c>
      <c r="I1756" s="9">
        <f>IFERROR(优化!I1756/MAX(优化!I$3:I1756)-1,"")</f>
        <v>-6.3071297989031105E-2</v>
      </c>
    </row>
    <row r="1757" spans="1:9" x14ac:dyDescent="0.15">
      <c r="A1757" s="6">
        <v>40994</v>
      </c>
      <c r="B1757" s="9">
        <f>IFERROR(IF(市价!B1757&lt;&gt;"",市价!B1757/MAX(市价!B$3:B1757)-1,""),"")</f>
        <v>-0.44946219505841101</v>
      </c>
      <c r="C1757" s="9">
        <f>IFERROR(IF(市价!C1757&lt;&gt;"",市价!C1757/MAX(市价!C$3:C1757)-1,""),"")</f>
        <v>-0.6712241653418124</v>
      </c>
      <c r="D1757" s="9">
        <f>IFERROR(IF(市价!D1757&lt;&gt;"",市价!D1757/MAX(市价!D$3:D1757)-1,""),"")</f>
        <v>-0.52901975978302984</v>
      </c>
      <c r="E1757" s="9">
        <f>IFERROR(IF(市价!E1757&lt;&gt;"",市价!E1757/MAX(市价!E$3:E1757)-1,""),"")</f>
        <v>-0.5054699154649428</v>
      </c>
      <c r="F1757" s="9" t="str">
        <f>IFERROR(IF(市价!F1757&lt;&gt;"",市价!F1757/MAX(市价!F$3:F1757)-1,""),"")</f>
        <v/>
      </c>
      <c r="G1757" s="9">
        <f>IFERROR(IF(市价!G1757&lt;&gt;"",市价!G1757/MAX(市价!G$3:G1757)-1,""),"")</f>
        <v>-0.45539334955393351</v>
      </c>
      <c r="H1757" s="9">
        <f>IFERROR(IF(市价!H1757&lt;&gt;"",市价!H1757/MAX(市价!H$3:H1757)-1,""),"")</f>
        <v>-0.58584515366430256</v>
      </c>
      <c r="I1757" s="9">
        <f>IFERROR(优化!I1757/MAX(优化!I$3:I1757)-1,"")</f>
        <v>-5.4844606946983565E-2</v>
      </c>
    </row>
    <row r="1758" spans="1:9" x14ac:dyDescent="0.15">
      <c r="A1758" s="6">
        <v>40995</v>
      </c>
      <c r="B1758" s="9">
        <f>IFERROR(IF(市价!B1758&lt;&gt;"",市价!B1758/MAX(市价!B$3:B1758)-1,""),"")</f>
        <v>-0.44933754720942987</v>
      </c>
      <c r="C1758" s="9">
        <f>IFERROR(IF(市价!C1758&lt;&gt;"",市价!C1758/MAX(市价!C$3:C1758)-1,""),"")</f>
        <v>-0.67090620031796511</v>
      </c>
      <c r="D1758" s="9">
        <f>IFERROR(IF(市价!D1758&lt;&gt;"",市价!D1758/MAX(市价!D$3:D1758)-1,""),"")</f>
        <v>-0.52956218519953513</v>
      </c>
      <c r="E1758" s="9">
        <f>IFERROR(IF(市价!E1758&lt;&gt;"",市价!E1758/MAX(市价!E$3:E1758)-1,""),"")</f>
        <v>-0.50372948781700644</v>
      </c>
      <c r="F1758" s="9">
        <f>IFERROR(IF(市价!F1758&lt;&gt;"",市价!F1758/MAX(市价!F$3:F1758)-1,""),"")</f>
        <v>-0.41698532681191636</v>
      </c>
      <c r="G1758" s="9">
        <f>IFERROR(IF(市价!G1758&lt;&gt;"",市价!G1758/MAX(市价!G$3:G1758)-1,""),"")</f>
        <v>-0.45620437956204374</v>
      </c>
      <c r="H1758" s="9">
        <f>IFERROR(IF(市价!H1758&lt;&gt;"",市价!H1758/MAX(市价!H$3:H1758)-1,""),"")</f>
        <v>-0.58614066193853431</v>
      </c>
      <c r="I1758" s="9">
        <f>IFERROR(优化!I1758/MAX(优化!I$3:I1758)-1,"")</f>
        <v>-5.3930530164533752E-2</v>
      </c>
    </row>
    <row r="1759" spans="1:9" x14ac:dyDescent="0.15">
      <c r="A1759" s="6">
        <v>40996</v>
      </c>
      <c r="B1759" s="9">
        <f>IFERROR(IF(市价!B1759&lt;&gt;"",市价!B1759/MAX(市价!B$3:B1759)-1,""),"")</f>
        <v>-0.46176830682921766</v>
      </c>
      <c r="C1759" s="9">
        <f>IFERROR(IF(市价!C1759&lt;&gt;"",市价!C1759/MAX(市价!C$3:C1759)-1,""),"")</f>
        <v>-0.68171701112877581</v>
      </c>
      <c r="D1759" s="9">
        <f>IFERROR(IF(市价!D1759&lt;&gt;"",市价!D1759/MAX(市价!D$3:D1759)-1,""),"")</f>
        <v>-0.53723363037582339</v>
      </c>
      <c r="E1759" s="9">
        <f>IFERROR(IF(市价!E1759&lt;&gt;"",市价!E1759/MAX(市价!E$3:E1759)-1,""),"")</f>
        <v>-0.51591248135256085</v>
      </c>
      <c r="F1759" s="9">
        <f>IFERROR(IF(市价!F1759&lt;&gt;"",市价!F1759/MAX(市价!F$3:F1759)-1,""),"")</f>
        <v>-0.42801244997776799</v>
      </c>
      <c r="G1759" s="9">
        <f>IFERROR(IF(市价!G1759&lt;&gt;"",市价!G1759/MAX(市价!G$3:G1759)-1,""),"")</f>
        <v>-0.4651257096512571</v>
      </c>
      <c r="H1759" s="9">
        <f>IFERROR(IF(市价!H1759&lt;&gt;"",市价!H1759/MAX(市价!H$3:H1759)-1,""),"")</f>
        <v>-0.59707446808510645</v>
      </c>
      <c r="I1759" s="9">
        <f>IFERROR(优化!I1759/MAX(优化!I$3:I1759)-1,"")</f>
        <v>-8.5009140767824398E-2</v>
      </c>
    </row>
    <row r="1760" spans="1:9" x14ac:dyDescent="0.15">
      <c r="A1760" s="6">
        <v>40997</v>
      </c>
      <c r="B1760" s="9">
        <f>IFERROR(IF(市价!B1760&lt;&gt;"",市价!B1760/MAX(市价!B$3:B1760)-1,""),"")</f>
        <v>-0.46993499100166813</v>
      </c>
      <c r="C1760" s="9">
        <f>IFERROR(IF(市价!C1760&lt;&gt;"",市价!C1760/MAX(市价!C$3:C1760)-1,""),"")</f>
        <v>-0.68807631160572336</v>
      </c>
      <c r="D1760" s="9">
        <f>IFERROR(IF(市价!D1760&lt;&gt;"",市价!D1760/MAX(市价!D$3:D1760)-1,""),"")</f>
        <v>-0.54242541650523057</v>
      </c>
      <c r="E1760" s="9">
        <f>IFERROR(IF(市价!E1760&lt;&gt;"",市价!E1760/MAX(市价!E$3:E1760)-1,""),"")</f>
        <v>-0.52262555942317257</v>
      </c>
      <c r="F1760" s="9">
        <f>IFERROR(IF(市价!F1760&lt;&gt;"",市价!F1760/MAX(市价!F$3:F1760)-1,""),"")</f>
        <v>-0.43450422409959977</v>
      </c>
      <c r="G1760" s="9">
        <f>IFERROR(IF(市价!G1760&lt;&gt;"",市价!G1760/MAX(市价!G$3:G1760)-1,""),"")</f>
        <v>-0.47364152473641519</v>
      </c>
      <c r="H1760" s="9">
        <f>IFERROR(IF(市价!H1760&lt;&gt;"",市价!H1760/MAX(市价!H$3:H1760)-1,""),"")</f>
        <v>-0.60460992907801425</v>
      </c>
      <c r="I1760" s="9">
        <f>IFERROR(优化!I1760/MAX(优化!I$3:I1760)-1,"")</f>
        <v>-0.10329067641681877</v>
      </c>
    </row>
    <row r="1761" spans="1:9" x14ac:dyDescent="0.15">
      <c r="A1761" s="6">
        <v>40998</v>
      </c>
      <c r="B1761" s="9">
        <f>IFERROR(IF(市价!B1761&lt;&gt;"",市价!B1761/MAX(市价!B$3:B1761)-1,""),"")</f>
        <v>-0.46353057897884253</v>
      </c>
      <c r="C1761" s="9">
        <f>IFERROR(IF(市价!C1761&lt;&gt;"",市价!C1761/MAX(市价!C$3:C1761)-1,""),"")</f>
        <v>-0.68712241653418116</v>
      </c>
      <c r="D1761" s="9">
        <f>IFERROR(IF(市价!D1761&lt;&gt;"",市价!D1761/MAX(市价!D$3:D1761)-1,""),"")</f>
        <v>-0.5393258426966292</v>
      </c>
      <c r="E1761" s="9">
        <f>IFERROR(IF(市价!E1761&lt;&gt;"",市价!E1761/MAX(市价!E$3:E1761)-1,""),"")</f>
        <v>-0.51541521631029341</v>
      </c>
      <c r="F1761" s="9">
        <f>IFERROR(IF(市价!F1761&lt;&gt;"",市价!F1761/MAX(市价!F$3:F1761)-1,""),"")</f>
        <v>-0.42063139172965758</v>
      </c>
      <c r="G1761" s="9">
        <f>IFERROR(IF(市价!G1761&lt;&gt;"",市价!G1761/MAX(市价!G$3:G1761)-1,""),"")</f>
        <v>-0.46958637469586373</v>
      </c>
      <c r="H1761" s="9">
        <f>IFERROR(IF(市价!H1761&lt;&gt;"",市价!H1761/MAX(市价!H$3:H1761)-1,""),"")</f>
        <v>-0.59855200945626486</v>
      </c>
      <c r="I1761" s="9">
        <f>IFERROR(优化!I1761/MAX(优化!I$3:I1761)-1,"")</f>
        <v>-0.10054844606946955</v>
      </c>
    </row>
    <row r="1762" spans="1:9" x14ac:dyDescent="0.15">
      <c r="A1762" s="6">
        <v>41004</v>
      </c>
      <c r="B1762" s="9">
        <f>IFERROR(IF(市价!B1762&lt;&gt;"",市价!B1762/MAX(市价!B$3:B1762)-1,""),"")</f>
        <v>-0.46260653590895184</v>
      </c>
      <c r="C1762" s="9">
        <f>IFERROR(IF(市价!C1762&lt;&gt;"",市价!C1762/MAX(市价!C$3:C1762)-1,""),"")</f>
        <v>-0.68457869634340218</v>
      </c>
      <c r="D1762" s="9">
        <f>IFERROR(IF(市价!D1762&lt;&gt;"",市价!D1762/MAX(市价!D$3:D1762)-1,""),"")</f>
        <v>-0.5393258426966292</v>
      </c>
      <c r="E1762" s="9">
        <f>IFERROR(IF(市价!E1762&lt;&gt;"",市价!E1762/MAX(市价!E$3:E1762)-1,""),"")</f>
        <v>-0.51367478866235705</v>
      </c>
      <c r="F1762" s="9">
        <f>IFERROR(IF(市价!F1762&lt;&gt;"",市价!F1762/MAX(市价!F$3:F1762)-1,""),"")</f>
        <v>-0.42063139172965758</v>
      </c>
      <c r="G1762" s="9">
        <f>IFERROR(IF(市价!G1762&lt;&gt;"",市价!G1762/MAX(市价!G$3:G1762)-1,""),"")</f>
        <v>-0.46836982968369834</v>
      </c>
      <c r="H1762" s="9">
        <f>IFERROR(IF(市价!H1762&lt;&gt;"",市价!H1762/MAX(市价!H$3:H1762)-1,""),"")</f>
        <v>-0.60002955082742315</v>
      </c>
      <c r="I1762" s="9">
        <f>IFERROR(优化!I1762/MAX(优化!I$3:I1762)-1,"")</f>
        <v>-9.3235831809871828E-2</v>
      </c>
    </row>
    <row r="1763" spans="1:9" x14ac:dyDescent="0.15">
      <c r="A1763" s="6">
        <v>41005</v>
      </c>
      <c r="B1763" s="9">
        <f>IFERROR(IF(市价!B1763&lt;&gt;"",市价!B1763/MAX(市价!B$3:B1763)-1,""),"")</f>
        <v>-0.46162563966397518</v>
      </c>
      <c r="C1763" s="9">
        <f>IFERROR(IF(市价!C1763&lt;&gt;"",市价!C1763/MAX(市价!C$3:C1763)-1,""),"")</f>
        <v>-0.68394276629570749</v>
      </c>
      <c r="D1763" s="9">
        <f>IFERROR(IF(市价!D1763&lt;&gt;"",市价!D1763/MAX(市价!D$3:D1763)-1,""),"")</f>
        <v>-0.53878341728012402</v>
      </c>
      <c r="E1763" s="9">
        <f>IFERROR(IF(市价!E1763&lt;&gt;"",市价!E1763/MAX(市价!E$3:E1763)-1,""),"")</f>
        <v>-0.50919940328194935</v>
      </c>
      <c r="F1763" s="9">
        <f>IFERROR(IF(市价!F1763&lt;&gt;"",市价!F1763/MAX(市价!F$3:F1763)-1,""),"")</f>
        <v>-0.41974210760337927</v>
      </c>
      <c r="G1763" s="9">
        <f>IFERROR(IF(市价!G1763&lt;&gt;"",市价!G1763/MAX(市价!G$3:G1763)-1,""),"")</f>
        <v>-0.4687753446877535</v>
      </c>
      <c r="H1763" s="9">
        <f>IFERROR(IF(市价!H1763&lt;&gt;"",市价!H1763/MAX(市价!H$3:H1763)-1,""),"")</f>
        <v>-0.60091607565011818</v>
      </c>
      <c r="I1763" s="9">
        <f>IFERROR(优化!I1763/MAX(优化!I$3:I1763)-1,"")</f>
        <v>-9.1407678244972423E-2</v>
      </c>
    </row>
    <row r="1764" spans="1:9" x14ac:dyDescent="0.15">
      <c r="A1764" s="6">
        <v>41008</v>
      </c>
      <c r="B1764" s="9">
        <f>IFERROR(IF(市价!B1764&lt;&gt;"",市价!B1764/MAX(市价!B$3:B1764)-1,""),"")</f>
        <v>-0.4711238374918979</v>
      </c>
      <c r="C1764" s="9">
        <f>IFERROR(IF(市价!C1764&lt;&gt;"",市价!C1764/MAX(市价!C$3:C1764)-1,""),"")</f>
        <v>-0.68903020667726556</v>
      </c>
      <c r="D1764" s="9">
        <f>IFERROR(IF(市价!D1764&lt;&gt;"",市价!D1764/MAX(市价!D$3:D1764)-1,""),"")</f>
        <v>-0.5439752034095312</v>
      </c>
      <c r="E1764" s="9">
        <f>IFERROR(IF(市价!E1764&lt;&gt;"",市价!E1764/MAX(市价!E$3:E1764)-1,""),"")</f>
        <v>-0.52187966185977119</v>
      </c>
      <c r="F1764" s="9">
        <f>IFERROR(IF(市价!F1764&lt;&gt;"",市价!F1764/MAX(市价!F$3:F1764)-1,""),"")</f>
        <v>-0.42899066251667417</v>
      </c>
      <c r="G1764" s="9">
        <f>IFERROR(IF(市价!G1764&lt;&gt;"",市价!G1764/MAX(市价!G$3:G1764)-1,""),"")</f>
        <v>-0.47891321978913226</v>
      </c>
      <c r="H1764" s="9" t="str">
        <f>IFERROR(IF(市价!H1764&lt;&gt;"",市价!H1764/MAX(市价!H$3:H1764)-1,""),"")</f>
        <v/>
      </c>
      <c r="I1764" s="9">
        <f>IFERROR(优化!I1764/MAX(优化!I$3:I1764)-1,"")</f>
        <v>-0.10603290676416799</v>
      </c>
    </row>
    <row r="1765" spans="1:9" x14ac:dyDescent="0.15">
      <c r="A1765" s="6">
        <v>41009</v>
      </c>
      <c r="B1765" s="9">
        <f>IFERROR(IF(市价!B1765&lt;&gt;"",市价!B1765/MAX(市价!B$3:B1765)-1,""),"")</f>
        <v>-0.46195766487476941</v>
      </c>
      <c r="C1765" s="9">
        <f>IFERROR(IF(市价!C1765&lt;&gt;"",市价!C1765/MAX(市价!C$3:C1765)-1,""),"")</f>
        <v>-0.68489666136724958</v>
      </c>
      <c r="D1765" s="9">
        <f>IFERROR(IF(市价!D1765&lt;&gt;"",市价!D1765/MAX(市价!D$3:D1765)-1,""),"")</f>
        <v>-0.53986826811313449</v>
      </c>
      <c r="E1765" s="9">
        <f>IFERROR(IF(市价!E1765&lt;&gt;"",市价!E1765/MAX(市价!E$3:E1765)-1,""),"")</f>
        <v>-0.50646444554947778</v>
      </c>
      <c r="F1765" s="9" t="str">
        <f>IFERROR(IF(市价!F1765&lt;&gt;"",市价!F1765/MAX(市价!F$3:F1765)-1,""),"")</f>
        <v/>
      </c>
      <c r="G1765" s="9">
        <f>IFERROR(IF(市价!G1765&lt;&gt;"",市价!G1765/MAX(市价!G$3:G1765)-1,""),"")</f>
        <v>-0.4712084347120844</v>
      </c>
      <c r="H1765" s="9">
        <f>IFERROR(IF(市价!H1765&lt;&gt;"",市价!H1765/MAX(市价!H$3:H1765)-1,""),"")</f>
        <v>-0.60180260047281331</v>
      </c>
      <c r="I1765" s="9">
        <f>IFERROR(优化!I1765/MAX(优化!I$3:I1765)-1,"")</f>
        <v>-9.414990859232153E-2</v>
      </c>
    </row>
    <row r="1766" spans="1:9" x14ac:dyDescent="0.15">
      <c r="A1766" s="6">
        <v>41010</v>
      </c>
      <c r="B1766" s="9">
        <f>IFERROR(IF(市价!B1766&lt;&gt;"",市价!B1766/MAX(市价!B$3:B1766)-1,""),"")</f>
        <v>-0.46418409224263069</v>
      </c>
      <c r="C1766" s="9">
        <f>IFERROR(IF(市价!C1766&lt;&gt;"",市价!C1766/MAX(市价!C$3:C1766)-1,""),"")</f>
        <v>-0.68648648648648658</v>
      </c>
      <c r="D1766" s="9">
        <f>IFERROR(IF(市价!D1766&lt;&gt;"",市价!D1766/MAX(市价!D$3:D1766)-1,""),"")</f>
        <v>-0.54141805501743512</v>
      </c>
      <c r="E1766" s="9">
        <f>IFERROR(IF(市价!E1766&lt;&gt;"",市价!E1766/MAX(市价!E$3:E1766)-1,""),"")</f>
        <v>-0.50596718050721035</v>
      </c>
      <c r="F1766" s="9">
        <f>IFERROR(IF(市价!F1766&lt;&gt;"",市价!F1766/MAX(市价!F$3:F1766)-1,""),"")</f>
        <v>-0.42249888839484218</v>
      </c>
      <c r="G1766" s="9">
        <f>IFERROR(IF(市价!G1766&lt;&gt;"",市价!G1766/MAX(市价!G$3:G1766)-1,""),"")</f>
        <v>-0.4760746147607462</v>
      </c>
      <c r="H1766" s="9">
        <f>IFERROR(IF(市价!H1766&lt;&gt;"",市价!H1766/MAX(市价!H$3:H1766)-1,""),"")</f>
        <v>-0.60342789598108748</v>
      </c>
      <c r="I1766" s="9">
        <f>IFERROR(优化!I1766/MAX(优化!I$3:I1766)-1,"")</f>
        <v>-9.8720292504570262E-2</v>
      </c>
    </row>
    <row r="1767" spans="1:9" x14ac:dyDescent="0.15">
      <c r="A1767" s="6">
        <v>41011</v>
      </c>
      <c r="B1767" s="9">
        <f>IFERROR(IF(市价!B1767&lt;&gt;"",市价!B1767/MAX(市价!B$3:B1767)-1,""),"")</f>
        <v>-0.44807798534322829</v>
      </c>
      <c r="C1767" s="9">
        <f>IFERROR(IF(市价!C1767&lt;&gt;"",市价!C1767/MAX(市价!C$3:C1767)-1,""),"")</f>
        <v>-0.66677265500794913</v>
      </c>
      <c r="D1767" s="9">
        <f>IFERROR(IF(市价!D1767&lt;&gt;"",市价!D1767/MAX(市价!D$3:D1767)-1,""),"")</f>
        <v>-0.52956218519953513</v>
      </c>
      <c r="E1767" s="9">
        <f>IFERROR(IF(市价!E1767&lt;&gt;"",市价!E1767/MAX(市价!E$3:E1767)-1,""),"")</f>
        <v>-0.49925410243659862</v>
      </c>
      <c r="F1767" s="9">
        <f>IFERROR(IF(市价!F1767&lt;&gt;"",市价!F1767/MAX(市价!F$3:F1767)-1,""),"")</f>
        <v>-0.4095153401511783</v>
      </c>
      <c r="G1767" s="9">
        <f>IFERROR(IF(市价!G1767&lt;&gt;"",市价!G1767/MAX(市价!G$3:G1767)-1,""),"")</f>
        <v>-0.45985401459854014</v>
      </c>
      <c r="H1767" s="9">
        <f>IFERROR(IF(市价!H1767&lt;&gt;"",市价!H1767/MAX(市价!H$3:H1767)-1,""),"")</f>
        <v>-0.59367612293144212</v>
      </c>
      <c r="I1767" s="9">
        <f>IFERROR(优化!I1767/MAX(优化!I$3:I1767)-1,"")</f>
        <v>-4.2047531992687182E-2</v>
      </c>
    </row>
    <row r="1768" spans="1:9" x14ac:dyDescent="0.15">
      <c r="A1768" s="6">
        <v>41012</v>
      </c>
      <c r="B1768" s="9">
        <f>IFERROR(IF(市价!B1768&lt;&gt;"",市价!B1768/MAX(市价!B$3:B1768)-1,""),"")</f>
        <v>-0.45080317199040143</v>
      </c>
      <c r="C1768" s="9">
        <f>IFERROR(IF(市价!C1768&lt;&gt;"",市价!C1768/MAX(市价!C$3:C1768)-1,""),"")</f>
        <v>-0.67217806041335448</v>
      </c>
      <c r="D1768" s="9">
        <f>IFERROR(IF(市价!D1768&lt;&gt;"",市价!D1768/MAX(市价!D$3:D1768)-1,""),"")</f>
        <v>-0.52847733436652455</v>
      </c>
      <c r="E1768" s="9">
        <f>IFERROR(IF(市价!E1768&lt;&gt;"",市价!E1768/MAX(市价!E$3:E1768)-1,""),"")</f>
        <v>-0.50099453008453509</v>
      </c>
      <c r="F1768" s="9">
        <f>IFERROR(IF(市价!F1768&lt;&gt;"",市价!F1768/MAX(市价!F$3:F1768)-1,""),"")</f>
        <v>-0.4095153401511783</v>
      </c>
      <c r="G1768" s="9">
        <f>IFERROR(IF(市价!G1768&lt;&gt;"",市价!G1768/MAX(市价!G$3:G1768)-1,""),"")</f>
        <v>-0.4639091646390916</v>
      </c>
      <c r="H1768" s="9">
        <f>IFERROR(IF(市价!H1768&lt;&gt;"",市价!H1768/MAX(市价!H$3:H1768)-1,""),"")</f>
        <v>-0.59559692671394804</v>
      </c>
      <c r="I1768" s="9">
        <f>IFERROR(优化!I1768/MAX(优化!I$3:I1768)-1,"")</f>
        <v>-5.758683729433256E-2</v>
      </c>
    </row>
    <row r="1769" spans="1:9" x14ac:dyDescent="0.15">
      <c r="A1769" s="6">
        <v>41015</v>
      </c>
      <c r="B1769" s="9">
        <f>IFERROR(IF(市价!B1769&lt;&gt;"",市价!B1769/MAX(市价!B$3:B1769)-1,""),"")</f>
        <v>-0.45223657593427757</v>
      </c>
      <c r="C1769" s="9">
        <f>IFERROR(IF(市价!C1769&lt;&gt;"",市价!C1769/MAX(市价!C$3:C1769)-1,""),"")</f>
        <v>-0.66772655007949133</v>
      </c>
      <c r="D1769" s="9">
        <f>IFERROR(IF(市价!D1769&lt;&gt;"",市价!D1769/MAX(市价!D$3:D1769)-1,""),"")</f>
        <v>-0.53266175900813639</v>
      </c>
      <c r="E1769" s="9">
        <f>IFERROR(IF(市价!E1769&lt;&gt;"",市价!E1769/MAX(市价!E$3:E1769)-1,""),"")</f>
        <v>-0.50596718050721035</v>
      </c>
      <c r="F1769" s="9">
        <f>IFERROR(IF(市价!F1769&lt;&gt;"",市价!F1769/MAX(市价!F$3:F1769)-1,""),"")</f>
        <v>-0.41049355269008447</v>
      </c>
      <c r="G1769" s="9">
        <f>IFERROR(IF(市价!G1769&lt;&gt;"",市价!G1769/MAX(市价!G$3:G1769)-1,""),"")</f>
        <v>-0.46350364963503643</v>
      </c>
      <c r="H1769" s="9">
        <f>IFERROR(IF(市价!H1769&lt;&gt;"",市价!H1769/MAX(市价!H$3:H1769)-1,""),"")</f>
        <v>-0.59943853427895988</v>
      </c>
      <c r="I1769" s="9">
        <f>IFERROR(优化!I1769/MAX(优化!I$3:I1769)-1,"")</f>
        <v>-4.4789762340036399E-2</v>
      </c>
    </row>
    <row r="1770" spans="1:9" x14ac:dyDescent="0.15">
      <c r="A1770" s="6">
        <v>41016</v>
      </c>
      <c r="B1770" s="9">
        <f>IFERROR(IF(市价!B1770&lt;&gt;"",市价!B1770/MAX(市价!B$3:B1770)-1,""),"")</f>
        <v>-0.45817470428001905</v>
      </c>
      <c r="C1770" s="9">
        <f>IFERROR(IF(市价!C1770&lt;&gt;"",市价!C1770/MAX(市价!C$3:C1770)-1,""),"")</f>
        <v>-0.67186009538950708</v>
      </c>
      <c r="D1770" s="9">
        <f>IFERROR(IF(市价!D1770&lt;&gt;"",市价!D1770/MAX(市价!D$3:D1770)-1,""),"")</f>
        <v>-0.5393258426966292</v>
      </c>
      <c r="E1770" s="9" t="str">
        <f>IFERROR(IF(市价!E1770&lt;&gt;"",市价!E1770/MAX(市价!E$3:E1770)-1,""),"")</f>
        <v/>
      </c>
      <c r="F1770" s="9">
        <f>IFERROR(IF(市价!F1770&lt;&gt;"",市价!F1770/MAX(市价!F$3:F1770)-1,""),"")</f>
        <v>-0.41325033348154738</v>
      </c>
      <c r="G1770" s="9">
        <f>IFERROR(IF(市价!G1770&lt;&gt;"",市价!G1770/MAX(市价!G$3:G1770)-1,""),"")</f>
        <v>-0.47080291970802912</v>
      </c>
      <c r="H1770" s="9">
        <f>IFERROR(IF(市价!H1770&lt;&gt;"",市价!H1770/MAX(市价!H$3:H1770)-1,""),"")</f>
        <v>-0.60313238770685584</v>
      </c>
      <c r="I1770" s="9">
        <f>IFERROR(优化!I1770/MAX(优化!I$3:I1770)-1,"")</f>
        <v>-5.6672760511882747E-2</v>
      </c>
    </row>
    <row r="1771" spans="1:9" x14ac:dyDescent="0.15">
      <c r="A1771" s="6">
        <v>41017</v>
      </c>
      <c r="B1771" s="9">
        <f>IFERROR(IF(市价!B1771&lt;&gt;"",市价!B1771/MAX(市价!B$3:B1771)-1,""),"")</f>
        <v>-0.44720338762759981</v>
      </c>
      <c r="C1771" s="9">
        <f>IFERROR(IF(市价!C1771&lt;&gt;"",市价!C1771/MAX(市价!C$3:C1771)-1,""),"")</f>
        <v>-0.66422893481717016</v>
      </c>
      <c r="D1771" s="9">
        <f>IFERROR(IF(市价!D1771&lt;&gt;"",市价!D1771/MAX(市价!D$3:D1771)-1,""),"")</f>
        <v>-0.52956218519953513</v>
      </c>
      <c r="E1771" s="9">
        <f>IFERROR(IF(市价!E1771&lt;&gt;"",市价!E1771/MAX(市价!E$3:E1771)-1,""),"")</f>
        <v>-0.50323222277473889</v>
      </c>
      <c r="F1771" s="9">
        <f>IFERROR(IF(市价!F1771&lt;&gt;"",市价!F1771/MAX(市价!F$3:F1771)-1,""),"")</f>
        <v>-0.40497999110715877</v>
      </c>
      <c r="G1771" s="9">
        <f>IFERROR(IF(市价!G1771&lt;&gt;"",市价!G1771/MAX(市价!G$3:G1771)-1,""),"")</f>
        <v>-0.4590429845904298</v>
      </c>
      <c r="H1771" s="9">
        <f>IFERROR(IF(市价!H1771&lt;&gt;"",市价!H1771/MAX(市价!H$3:H1771)-1,""),"")</f>
        <v>-0.59500591016548465</v>
      </c>
      <c r="I1771" s="9">
        <f>IFERROR(优化!I1771/MAX(优化!I$3:I1771)-1,"")</f>
        <v>-3.4734917733089232E-2</v>
      </c>
    </row>
    <row r="1772" spans="1:9" x14ac:dyDescent="0.15">
      <c r="A1772" s="6">
        <v>41018</v>
      </c>
      <c r="B1772" s="9">
        <f>IFERROR(IF(市价!B1772&lt;&gt;"",市价!B1772/MAX(市价!B$3:B1772)-1,""),"")</f>
        <v>-0.44694086906561348</v>
      </c>
      <c r="C1772" s="9">
        <f>IFERROR(IF(市价!C1772&lt;&gt;"",市价!C1772/MAX(市价!C$3:C1772)-1,""),"")</f>
        <v>-0.66486486486486496</v>
      </c>
      <c r="D1772" s="9">
        <f>IFERROR(IF(市价!D1772&lt;&gt;"",市价!D1772/MAX(市价!D$3:D1772)-1,""),"")</f>
        <v>-0.52956218519953513</v>
      </c>
      <c r="E1772" s="9">
        <f>IFERROR(IF(市价!E1772&lt;&gt;"",市价!E1772/MAX(市价!E$3:E1772)-1,""),"")</f>
        <v>-0.50472401790154153</v>
      </c>
      <c r="F1772" s="9">
        <f>IFERROR(IF(市价!F1772&lt;&gt;"",市价!F1772/MAX(市价!F$3:F1772)-1,""),"")</f>
        <v>-0.40400177856825259</v>
      </c>
      <c r="G1772" s="9">
        <f>IFERROR(IF(市价!G1772&lt;&gt;"",市价!G1772/MAX(市价!G$3:G1772)-1,""),"")</f>
        <v>-0.46107055961070564</v>
      </c>
      <c r="H1772" s="9">
        <f>IFERROR(IF(市价!H1772&lt;&gt;"",市价!H1772/MAX(市价!H$3:H1772)-1,""),"")</f>
        <v>-0.59101654846335694</v>
      </c>
      <c r="I1772" s="9">
        <f>IFERROR(优化!I1772/MAX(优化!I$3:I1772)-1,"")</f>
        <v>-3.6563071297988747E-2</v>
      </c>
    </row>
    <row r="1773" spans="1:9" x14ac:dyDescent="0.15">
      <c r="A1773" s="6">
        <v>41019</v>
      </c>
      <c r="B1773" s="9">
        <f>IFERROR(IF(市价!B1773&lt;&gt;"",市价!B1773/MAX(市价!B$3:B1773)-1,""),"")</f>
        <v>-0.43407440723641344</v>
      </c>
      <c r="C1773" s="9">
        <f>IFERROR(IF(市价!C1773&lt;&gt;"",市价!C1773/MAX(市价!C$3:C1773)-1,""),"")</f>
        <v>-0.65468998410174883</v>
      </c>
      <c r="D1773" s="9">
        <f>IFERROR(IF(市价!D1773&lt;&gt;"",市价!D1773/MAX(市价!D$3:D1773)-1,""),"")</f>
        <v>-0.51972103835722594</v>
      </c>
      <c r="E1773" s="9">
        <f>IFERROR(IF(市价!E1773&lt;&gt;"",市价!E1773/MAX(市价!E$3:E1773)-1,""),"")</f>
        <v>-0.4955246146195923</v>
      </c>
      <c r="F1773" s="9">
        <f>IFERROR(IF(市价!F1773&lt;&gt;"",市价!F1773/MAX(市价!F$3:F1773)-1,""),"")</f>
        <v>-0.3947532236549578</v>
      </c>
      <c r="G1773" s="9">
        <f>IFERROR(IF(市价!G1773&lt;&gt;"",市价!G1773/MAX(市价!G$3:G1773)-1,""),"")</f>
        <v>-0.44606650446066509</v>
      </c>
      <c r="H1773" s="9">
        <f>IFERROR(IF(市价!H1773&lt;&gt;"",市价!H1773/MAX(市价!H$3:H1773)-1,""),"")</f>
        <v>-0.58023049645390068</v>
      </c>
      <c r="I1773" s="9">
        <f>IFERROR(优化!I1773/MAX(优化!I$3:I1773)-1,"")</f>
        <v>-7.3126142595976162E-3</v>
      </c>
    </row>
    <row r="1774" spans="1:9" x14ac:dyDescent="0.15">
      <c r="A1774" s="6">
        <v>41022</v>
      </c>
      <c r="B1774" s="9">
        <f>IFERROR(IF(市价!B1774&lt;&gt;"",市价!B1774/MAX(市价!B$3:B1774)-1,""),"")</f>
        <v>-0.43786910328571471</v>
      </c>
      <c r="C1774" s="9">
        <f>IFERROR(IF(市价!C1774&lt;&gt;"",市价!C1774/MAX(市价!C$3:C1774)-1,""),"")</f>
        <v>-0.65786963434022261</v>
      </c>
      <c r="D1774" s="9">
        <f>IFERROR(IF(市价!D1774&lt;&gt;"",市价!D1774/MAX(市价!D$3:D1774)-1,""),"")</f>
        <v>-0.52336303758233249</v>
      </c>
      <c r="E1774" s="9">
        <f>IFERROR(IF(市价!E1774&lt;&gt;"",市价!E1774/MAX(市价!E$3:E1774)-1,""),"")</f>
        <v>-0.49975136747886617</v>
      </c>
      <c r="F1774" s="9">
        <f>IFERROR(IF(市价!F1774&lt;&gt;"",市价!F1774/MAX(市价!F$3:F1774)-1,""),"")</f>
        <v>-0.40124499777678968</v>
      </c>
      <c r="G1774" s="9">
        <f>IFERROR(IF(市价!G1774&lt;&gt;"",市价!G1774/MAX(市价!G$3:G1774)-1,""),"")</f>
        <v>-0.44768856447688565</v>
      </c>
      <c r="H1774" s="9">
        <f>IFERROR(IF(市价!H1774&lt;&gt;"",市价!H1774/MAX(市价!H$3:H1774)-1,""),"")</f>
        <v>-0.58082151300236418</v>
      </c>
      <c r="I1774" s="9">
        <f>IFERROR(优化!I1774/MAX(优化!I$3:I1774)-1,"")</f>
        <v>-1.6453382084094859E-2</v>
      </c>
    </row>
    <row r="1775" spans="1:9" x14ac:dyDescent="0.15">
      <c r="A1775" s="6">
        <v>41023</v>
      </c>
      <c r="B1775" s="9">
        <f>IFERROR(IF(市价!B1775&lt;&gt;"",市价!B1775/MAX(市价!B$3:B1775)-1,""),"")</f>
        <v>-0.42171666057024382</v>
      </c>
      <c r="C1775" s="9">
        <f>IFERROR(IF(市价!C1775&lt;&gt;"",市价!C1775/MAX(市价!C$3:C1775)-1,""),"")</f>
        <v>-0.63465818759936399</v>
      </c>
      <c r="D1775" s="9">
        <f>IFERROR(IF(市价!D1775&lt;&gt;"",市价!D1775/MAX(市价!D$3:D1775)-1,""),"")</f>
        <v>-0.5161565284773344</v>
      </c>
      <c r="E1775" s="9">
        <f>IFERROR(IF(市价!E1775&lt;&gt;"",市价!E1775/MAX(市价!E$3:E1775)-1,""),"")</f>
        <v>-0.48831427150671314</v>
      </c>
      <c r="F1775" s="9">
        <f>IFERROR(IF(市价!F1775&lt;&gt;"",市价!F1775/MAX(市价!F$3:F1775)-1,""),"")</f>
        <v>-0.39199644286349489</v>
      </c>
      <c r="G1775" s="9">
        <f>IFERROR(IF(市价!G1775&lt;&gt;"",市价!G1775/MAX(市价!G$3:G1775)-1,""),"")</f>
        <v>-0.42781832927818331</v>
      </c>
      <c r="H1775" s="9">
        <f>IFERROR(IF(市价!H1775&lt;&gt;"",市价!H1775/MAX(市价!H$3:H1775)-1,""),"")</f>
        <v>-0.57446808510638303</v>
      </c>
      <c r="I1775" s="9">
        <f>IFERROR(优化!I1775/MAX(优化!I$3:I1775)-1,"")</f>
        <v>0</v>
      </c>
    </row>
    <row r="1776" spans="1:9" x14ac:dyDescent="0.15">
      <c r="A1776" s="6">
        <v>41024</v>
      </c>
      <c r="B1776" s="9">
        <f>IFERROR(IF(市价!B1776&lt;&gt;"",市价!B1776/MAX(市价!B$3:B1776)-1,""),"")</f>
        <v>-0.42141168042205934</v>
      </c>
      <c r="C1776" s="9">
        <f>IFERROR(IF(市价!C1776&lt;&gt;"",市价!C1776/MAX(市价!C$3:C1776)-1,""),"")</f>
        <v>-0.63275039745627981</v>
      </c>
      <c r="D1776" s="9">
        <f>IFERROR(IF(市价!D1776&lt;&gt;"",市价!D1776/MAX(市价!D$3:D1776)-1,""),"")</f>
        <v>-0.51770631538163503</v>
      </c>
      <c r="E1776" s="9">
        <f>IFERROR(IF(市价!E1776&lt;&gt;"",市价!E1776/MAX(市价!E$3:E1776)-1,""),"")</f>
        <v>-0.49254102436598701</v>
      </c>
      <c r="F1776" s="9">
        <f>IFERROR(IF(市价!F1776&lt;&gt;"",市价!F1776/MAX(市价!F$3:F1776)-1,""),"")</f>
        <v>-0.39110715873721658</v>
      </c>
      <c r="G1776" s="9">
        <f>IFERROR(IF(市价!G1776&lt;&gt;"",市价!G1776/MAX(市价!G$3:G1776)-1,""),"")</f>
        <v>-0.4290348742903487</v>
      </c>
      <c r="H1776" s="9">
        <f>IFERROR(IF(市价!H1776&lt;&gt;"",市价!H1776/MAX(市价!H$3:H1776)-1,""),"")</f>
        <v>-0.57018321513002368</v>
      </c>
      <c r="I1776" s="9">
        <f>IFERROR(优化!I1776/MAX(优化!I$3:I1776)-1,"")</f>
        <v>0</v>
      </c>
    </row>
    <row r="1777" spans="1:9" x14ac:dyDescent="0.15">
      <c r="A1777" s="6">
        <v>41025</v>
      </c>
      <c r="B1777" s="9">
        <f>IFERROR(IF(市价!B1777&lt;&gt;"",市价!B1777/MAX(市价!B$3:B1777)-1,""),"")</f>
        <v>-0.42392258161058383</v>
      </c>
      <c r="C1777" s="9">
        <f>IFERROR(IF(市价!C1777&lt;&gt;"",市价!C1777/MAX(市价!C$3:C1777)-1,""),"")</f>
        <v>-0.64133545310015894</v>
      </c>
      <c r="D1777" s="9">
        <f>IFERROR(IF(市价!D1777&lt;&gt;"",市价!D1777/MAX(市价!D$3:D1777)-1,""),"")</f>
        <v>-0.51662146454862456</v>
      </c>
      <c r="E1777" s="9">
        <f>IFERROR(IF(市价!E1777&lt;&gt;"",市价!E1777/MAX(市价!E$3:E1777)-1,""),"")</f>
        <v>-0.49154649428145203</v>
      </c>
      <c r="F1777" s="9">
        <f>IFERROR(IF(市价!F1777&lt;&gt;"",市价!F1777/MAX(市价!F$3:F1777)-1,""),"")</f>
        <v>-0.3901289461983104</v>
      </c>
      <c r="G1777" s="9">
        <f>IFERROR(IF(市价!G1777&lt;&gt;"",市价!G1777/MAX(市价!G$3:G1777)-1,""),"")</f>
        <v>-0.43309002433090027</v>
      </c>
      <c r="H1777" s="9">
        <f>IFERROR(IF(市价!H1777&lt;&gt;"",市价!H1777/MAX(市价!H$3:H1777)-1,""),"")</f>
        <v>-0.57077423167848695</v>
      </c>
      <c r="I1777" s="9">
        <f>IFERROR(优化!I1777/MAX(优化!I$3:I1777)-1,"")</f>
        <v>0</v>
      </c>
    </row>
    <row r="1778" spans="1:9" x14ac:dyDescent="0.15">
      <c r="A1778" s="6">
        <v>41026</v>
      </c>
      <c r="B1778" s="9">
        <f>IFERROR(IF(市价!B1778&lt;&gt;"",市价!B1778/MAX(市价!B$3:B1778)-1,""),"")</f>
        <v>-0.42277651468968958</v>
      </c>
      <c r="C1778" s="9">
        <f>IFERROR(IF(市价!C1778&lt;&gt;"",市价!C1778/MAX(市价!C$3:C1778)-1,""),"")</f>
        <v>-0.63910969793322736</v>
      </c>
      <c r="D1778" s="9">
        <f>IFERROR(IF(市价!D1778&lt;&gt;"",市价!D1778/MAX(市价!D$3:D1778)-1,""),"")</f>
        <v>-0.51460674157303377</v>
      </c>
      <c r="E1778" s="9">
        <f>IFERROR(IF(市价!E1778&lt;&gt;"",市价!E1778/MAX(市价!E$3:E1778)-1,""),"")</f>
        <v>-0.49378418697165594</v>
      </c>
      <c r="F1778" s="9">
        <f>IFERROR(IF(市价!F1778&lt;&gt;"",市价!F1778/MAX(市价!F$3:F1778)-1,""),"")</f>
        <v>-0.385504668741663</v>
      </c>
      <c r="G1778" s="9">
        <f>IFERROR(IF(市价!G1778&lt;&gt;"",市价!G1778/MAX(市价!G$3:G1778)-1,""),"")</f>
        <v>-0.43673965936739656</v>
      </c>
      <c r="H1778" s="9">
        <f>IFERROR(IF(市价!H1778&lt;&gt;"",市价!H1778/MAX(市价!H$3:H1778)-1,""),"")</f>
        <v>-0.56870567375886527</v>
      </c>
      <c r="I1778" s="9">
        <f>IFERROR(优化!I1778/MAX(优化!I$3:I1778)-1,"")</f>
        <v>0</v>
      </c>
    </row>
    <row r="1779" spans="1:9" x14ac:dyDescent="0.15">
      <c r="A1779" s="6">
        <v>41031</v>
      </c>
      <c r="B1779" s="9">
        <f>IFERROR(IF(市价!B1779&lt;&gt;"",市价!B1779/MAX(市价!B$3:B1779)-1,""),"")</f>
        <v>-0.415838182757299</v>
      </c>
      <c r="C1779" s="9">
        <f>IFERROR(IF(市价!C1779&lt;&gt;"",市价!C1779/MAX(市价!C$3:C1779)-1,""),"")</f>
        <v>-0.63593004769475359</v>
      </c>
      <c r="D1779" s="9">
        <f>IFERROR(IF(市价!D1779&lt;&gt;"",市价!D1779/MAX(市价!D$3:D1779)-1,""),"")</f>
        <v>-0.50685780705153038</v>
      </c>
      <c r="E1779" s="9">
        <f>IFERROR(IF(市价!E1779&lt;&gt;"",市价!E1779/MAX(市价!E$3:E1779)-1,""),"")</f>
        <v>-0.5</v>
      </c>
      <c r="F1779" s="9">
        <f>IFERROR(IF(市价!F1779&lt;&gt;"",市价!F1779/MAX(市价!F$3:F1779)-1,""),"")</f>
        <v>-0.37163183637172081</v>
      </c>
      <c r="G1779" s="9">
        <f>IFERROR(IF(市价!G1779&lt;&gt;"",市价!G1779/MAX(市价!G$3:G1779)-1,""),"")</f>
        <v>-0.42416869424168702</v>
      </c>
      <c r="H1779" s="9">
        <f>IFERROR(IF(市价!H1779&lt;&gt;"",市价!H1779/MAX(市价!H$3:H1779)-1,""),"")</f>
        <v>-0.56235224586288424</v>
      </c>
      <c r="I1779" s="9">
        <f>IFERROR(优化!I1779/MAX(优化!I$3:I1779)-1,"")</f>
        <v>0</v>
      </c>
    </row>
    <row r="1780" spans="1:9" x14ac:dyDescent="0.15">
      <c r="A1780" s="6">
        <v>41032</v>
      </c>
      <c r="B1780" s="9">
        <f>IFERROR(IF(市价!B1780&lt;&gt;"",市价!B1780/MAX(市价!B$3:B1780)-1,""),"")</f>
        <v>-0.42242115499374233</v>
      </c>
      <c r="C1780" s="9">
        <f>IFERROR(IF(市价!C1780&lt;&gt;"",市价!C1780/MAX(市价!C$3:C1780)-1,""),"")</f>
        <v>-0.63942766295707476</v>
      </c>
      <c r="D1780" s="9">
        <f>IFERROR(IF(市价!D1780&lt;&gt;"",市价!D1780/MAX(市价!D$3:D1780)-1,""),"")</f>
        <v>-0.51197210383572267</v>
      </c>
      <c r="E1780" s="9">
        <f>IFERROR(IF(市价!E1780&lt;&gt;"",市价!E1780/MAX(市价!E$3:E1780)-1,""),"")</f>
        <v>-0.51044256588761805</v>
      </c>
      <c r="F1780" s="9" t="str">
        <f>IFERROR(IF(市价!F1780&lt;&gt;"",市价!F1780/MAX(市价!F$3:F1780)-1,""),"")</f>
        <v/>
      </c>
      <c r="G1780" s="9">
        <f>IFERROR(IF(市价!G1780&lt;&gt;"",市价!G1780/MAX(市价!G$3:G1780)-1,""),"")</f>
        <v>-0.42822384428223847</v>
      </c>
      <c r="H1780" s="9">
        <f>IFERROR(IF(市价!H1780&lt;&gt;"",市价!H1780/MAX(市价!H$3:H1780)-1,""),"")</f>
        <v>-0.56604609929078009</v>
      </c>
      <c r="I1780" s="9">
        <f>IFERROR(优化!I1780/MAX(优化!I$3:I1780)-1,"")</f>
        <v>0</v>
      </c>
    </row>
    <row r="1781" spans="1:9" x14ac:dyDescent="0.15">
      <c r="A1781" s="6">
        <v>41033</v>
      </c>
      <c r="B1781" s="9">
        <f>IFERROR(IF(市价!B1781&lt;&gt;"",市价!B1781/MAX(市价!B$3:B1781)-1,""),"")</f>
        <v>-0.41622116943207577</v>
      </c>
      <c r="C1781" s="9">
        <f>IFERROR(IF(市价!C1781&lt;&gt;"",市价!C1781/MAX(市价!C$3:C1781)-1,""),"")</f>
        <v>-0.63465818759936399</v>
      </c>
      <c r="D1781" s="9">
        <f>IFERROR(IF(市价!D1781&lt;&gt;"",市价!D1781/MAX(市价!D$3:D1781)-1,""),"")</f>
        <v>-0.51042231693142193</v>
      </c>
      <c r="E1781" s="9">
        <f>IFERROR(IF(市价!E1781&lt;&gt;"",市价!E1781/MAX(市价!E$3:E1781)-1,""),"")</f>
        <v>-0.50696171059174544</v>
      </c>
      <c r="F1781" s="9">
        <f>IFERROR(IF(市价!F1781&lt;&gt;"",市价!F1781/MAX(市价!F$3:F1781)-1,""),"")</f>
        <v>-0.36985326811916408</v>
      </c>
      <c r="G1781" s="9">
        <f>IFERROR(IF(市价!G1781&lt;&gt;"",市价!G1781/MAX(市价!G$3:G1781)-1,""),"")</f>
        <v>-0.42051905920519062</v>
      </c>
      <c r="H1781" s="9">
        <f>IFERROR(IF(市价!H1781&lt;&gt;"",市价!H1781/MAX(市价!H$3:H1781)-1,""),"")</f>
        <v>-0.55880614657210415</v>
      </c>
      <c r="I1781" s="9">
        <f>IFERROR(优化!I1781/MAX(优化!I$3:I1781)-1,"")</f>
        <v>0</v>
      </c>
    </row>
    <row r="1782" spans="1:9" x14ac:dyDescent="0.15">
      <c r="A1782" s="6">
        <v>41036</v>
      </c>
      <c r="B1782" s="9">
        <f>IFERROR(IF(市价!B1782&lt;&gt;"",市价!B1782/MAX(市价!B$3:B1782)-1,""),"")</f>
        <v>-0.41629915976437648</v>
      </c>
      <c r="C1782" s="9">
        <f>IFERROR(IF(市价!C1782&lt;&gt;"",市价!C1782/MAX(市价!C$3:C1782)-1,""),"")</f>
        <v>-0.63370429252782201</v>
      </c>
      <c r="D1782" s="9">
        <f>IFERROR(IF(市价!D1782&lt;&gt;"",市价!D1782/MAX(市价!D$3:D1782)-1,""),"")</f>
        <v>-0.51406431615652859</v>
      </c>
      <c r="E1782" s="9">
        <f>IFERROR(IF(市价!E1782&lt;&gt;"",市价!E1782/MAX(市价!E$3:E1782)-1,""),"")</f>
        <v>-0.50596718050721035</v>
      </c>
      <c r="F1782" s="9">
        <f>IFERROR(IF(市价!F1782&lt;&gt;"",市价!F1782/MAX(市价!F$3:F1782)-1,""),"")</f>
        <v>-0.36985326811916408</v>
      </c>
      <c r="G1782" s="9">
        <f>IFERROR(IF(市价!G1782&lt;&gt;"",市价!G1782/MAX(市价!G$3:G1782)-1,""),"")</f>
        <v>-0.42051905920519062</v>
      </c>
      <c r="H1782" s="9">
        <f>IFERROR(IF(市价!H1782&lt;&gt;"",市价!H1782/MAX(市价!H$3:H1782)-1,""),"")</f>
        <v>-0.55791962174940901</v>
      </c>
      <c r="I1782" s="9">
        <f>IFERROR(优化!I1782/MAX(优化!I$3:I1782)-1,"")</f>
        <v>0</v>
      </c>
    </row>
    <row r="1783" spans="1:9" x14ac:dyDescent="0.15">
      <c r="A1783" s="6">
        <v>41037</v>
      </c>
      <c r="B1783" s="9">
        <f>IFERROR(IF(市价!B1783&lt;&gt;"",市价!B1783/MAX(市价!B$3:B1783)-1,""),"")</f>
        <v>-0.41931818012979793</v>
      </c>
      <c r="C1783" s="9">
        <f>IFERROR(IF(市价!C1783&lt;&gt;"",市价!C1783/MAX(市价!C$3:C1783)-1,""),"")</f>
        <v>-0.63910969793322736</v>
      </c>
      <c r="D1783" s="9">
        <f>IFERROR(IF(市价!D1783&lt;&gt;"",市价!D1783/MAX(市价!D$3:D1783)-1,""),"")</f>
        <v>-0.51716388996512985</v>
      </c>
      <c r="E1783" s="9">
        <f>IFERROR(IF(市价!E1783&lt;&gt;"",市价!E1783/MAX(市价!E$3:E1783)-1,""),"")</f>
        <v>-0.50870213823968169</v>
      </c>
      <c r="F1783" s="9">
        <f>IFERROR(IF(市价!F1783&lt;&gt;"",市价!F1783/MAX(市价!F$3:F1783)-1,""),"")</f>
        <v>-0.37447754557581148</v>
      </c>
      <c r="G1783" s="9">
        <f>IFERROR(IF(市价!G1783&lt;&gt;"",市价!G1783/MAX(市价!G$3:G1783)-1,""),"")</f>
        <v>-0.42092457420924578</v>
      </c>
      <c r="H1783" s="9">
        <f>IFERROR(IF(市价!H1783&lt;&gt;"",市价!H1783/MAX(市价!H$3:H1783)-1,""),"")</f>
        <v>-0.55629432624113484</v>
      </c>
      <c r="I1783" s="9">
        <f>IFERROR(优化!I1783/MAX(优化!I$3:I1783)-1,"")</f>
        <v>0</v>
      </c>
    </row>
    <row r="1784" spans="1:9" x14ac:dyDescent="0.15">
      <c r="A1784" s="6">
        <v>41038</v>
      </c>
      <c r="B1784" s="9">
        <f>IFERROR(IF(市价!B1784&lt;&gt;"",市价!B1784/MAX(市价!B$3:B1784)-1,""),"")</f>
        <v>-0.43112568962718278</v>
      </c>
      <c r="C1784" s="9">
        <f>IFERROR(IF(市价!C1784&lt;&gt;"",市价!C1784/MAX(市价!C$3:C1784)-1,""),"")</f>
        <v>-0.65119236883942766</v>
      </c>
      <c r="D1784" s="9">
        <f>IFERROR(IF(市价!D1784&lt;&gt;"",市价!D1784/MAX(市价!D$3:D1784)-1,""),"")</f>
        <v>-0.52537776055792329</v>
      </c>
      <c r="E1784" s="9">
        <f>IFERROR(IF(市价!E1784&lt;&gt;"",市价!E1784/MAX(市价!E$3:E1784)-1,""),"")</f>
        <v>-0.51690701143709594</v>
      </c>
      <c r="F1784" s="9">
        <f>IFERROR(IF(市价!F1784&lt;&gt;"",市价!F1784/MAX(市价!F$3:F1784)-1,""),"")</f>
        <v>-0.37910182303245898</v>
      </c>
      <c r="G1784" s="9">
        <f>IFERROR(IF(市价!G1784&lt;&gt;"",市价!G1784/MAX(市价!G$3:G1784)-1,""),"")</f>
        <v>-0.43430656934306577</v>
      </c>
      <c r="H1784" s="9">
        <f>IFERROR(IF(市价!H1784&lt;&gt;"",市价!H1784/MAX(市价!H$3:H1784)-1,""),"")</f>
        <v>-0.5670803782505911</v>
      </c>
      <c r="I1784" s="9">
        <f>IFERROR(优化!I1784/MAX(优化!I$3:I1784)-1,"")</f>
        <v>0</v>
      </c>
    </row>
    <row r="1785" spans="1:9" x14ac:dyDescent="0.15">
      <c r="A1785" s="6">
        <v>41039</v>
      </c>
      <c r="B1785" s="9">
        <f>IFERROR(IF(市价!B1785&lt;&gt;"",市价!B1785/MAX(市价!B$3:B1785)-1,""),"")</f>
        <v>-0.43246363525679965</v>
      </c>
      <c r="C1785" s="9">
        <f>IFERROR(IF(市价!C1785&lt;&gt;"",市价!C1785/MAX(市价!C$3:C1785)-1,""),"")</f>
        <v>-0.64992050874403817</v>
      </c>
      <c r="D1785" s="9">
        <f>IFERROR(IF(市价!D1785&lt;&gt;"",市价!D1785/MAX(市价!D$3:D1785)-1,""),"")</f>
        <v>-0.52746997287872932</v>
      </c>
      <c r="E1785" s="9">
        <f>IFERROR(IF(市价!E1785&lt;&gt;"",市价!E1785/MAX(市价!E$3:E1785)-1,""),"")</f>
        <v>-0.51690701143709594</v>
      </c>
      <c r="F1785" s="9">
        <f>IFERROR(IF(市价!F1785&lt;&gt;"",市价!F1785/MAX(市价!F$3:F1785)-1,""),"")</f>
        <v>-0.385504668741663</v>
      </c>
      <c r="G1785" s="9">
        <f>IFERROR(IF(市价!G1785&lt;&gt;"",市价!G1785/MAX(市价!G$3:G1785)-1,""),"")</f>
        <v>-0.43390105433901049</v>
      </c>
      <c r="H1785" s="9">
        <f>IFERROR(IF(市价!H1785&lt;&gt;"",市价!H1785/MAX(市价!H$3:H1785)-1,""),"")</f>
        <v>-0.56870567375886527</v>
      </c>
      <c r="I1785" s="9">
        <f>IFERROR(优化!I1785/MAX(优化!I$3:I1785)-1,"")</f>
        <v>0</v>
      </c>
    </row>
    <row r="1786" spans="1:9" x14ac:dyDescent="0.15">
      <c r="A1786" s="6">
        <v>41040</v>
      </c>
      <c r="B1786" s="9">
        <f>IFERROR(IF(市价!B1786&lt;&gt;"",市价!B1786/MAX(市价!B$3:B1786)-1,""),"")</f>
        <v>-0.43271016879387492</v>
      </c>
      <c r="C1786" s="9">
        <f>IFERROR(IF(市价!C1786&lt;&gt;"",市价!C1786/MAX(市价!C$3:C1786)-1,""),"")</f>
        <v>-0.64928457869634348</v>
      </c>
      <c r="D1786" s="9">
        <f>IFERROR(IF(市价!D1786&lt;&gt;"",市价!D1786/MAX(市价!D$3:D1786)-1,""),"")</f>
        <v>-0.52746997287872932</v>
      </c>
      <c r="E1786" s="9">
        <f>IFERROR(IF(市价!E1786&lt;&gt;"",市价!E1786/MAX(市价!E$3:E1786)-1,""),"")</f>
        <v>-0.51591248135256085</v>
      </c>
      <c r="F1786" s="9">
        <f>IFERROR(IF(市价!F1786&lt;&gt;"",市价!F1786/MAX(市价!F$3:F1786)-1,""),"")</f>
        <v>-0.38648288128056918</v>
      </c>
      <c r="G1786" s="9">
        <f>IFERROR(IF(市价!G1786&lt;&gt;"",市价!G1786/MAX(市价!G$3:G1786)-1,""),"")</f>
        <v>-0.435117599351176</v>
      </c>
      <c r="H1786" s="9">
        <f>IFERROR(IF(市价!H1786&lt;&gt;"",市价!H1786/MAX(市价!H$3:H1786)-1,""),"")</f>
        <v>-0.56988770685579193</v>
      </c>
      <c r="I1786" s="9">
        <f>IFERROR(优化!I1786/MAX(优化!I$3:I1786)-1,"")</f>
        <v>0</v>
      </c>
    </row>
    <row r="1787" spans="1:9" x14ac:dyDescent="0.15">
      <c r="A1787" s="6">
        <v>41043</v>
      </c>
      <c r="B1787" s="9">
        <f>IFERROR(IF(市价!B1787&lt;&gt;"",市价!B1787/MAX(市价!B$3:B1787)-1,""),"")</f>
        <v>-0.43715726704324476</v>
      </c>
      <c r="C1787" s="9">
        <f>IFERROR(IF(市价!C1787&lt;&gt;"",市价!C1787/MAX(市价!C$3:C1787)-1,""),"")</f>
        <v>-0.65278219395866455</v>
      </c>
      <c r="D1787" s="9">
        <f>IFERROR(IF(市价!D1787&lt;&gt;"",市价!D1787/MAX(市价!D$3:D1787)-1,""),"")</f>
        <v>-0.53157690817512593</v>
      </c>
      <c r="E1787" s="9">
        <f>IFERROR(IF(市价!E1787&lt;&gt;"",市价!E1787/MAX(市价!E$3:E1787)-1,""),"")</f>
        <v>-0.52262555942317257</v>
      </c>
      <c r="F1787" s="9">
        <f>IFERROR(IF(市价!F1787&lt;&gt;"",市价!F1787/MAX(市价!F$3:F1787)-1,""),"")</f>
        <v>-0.38835037794575367</v>
      </c>
      <c r="G1787" s="9">
        <f>IFERROR(IF(市价!G1787&lt;&gt;"",市价!G1787/MAX(市价!G$3:G1787)-1,""),"")</f>
        <v>-0.43673965936739656</v>
      </c>
      <c r="H1787" s="9">
        <f>IFERROR(IF(市价!H1787&lt;&gt;"",市价!H1787/MAX(市价!H$3:H1787)-1,""),"")</f>
        <v>-0.57358156028368801</v>
      </c>
      <c r="I1787" s="9">
        <f>IFERROR(优化!I1787/MAX(优化!I$3:I1787)-1,"")</f>
        <v>0</v>
      </c>
    </row>
    <row r="1788" spans="1:9" x14ac:dyDescent="0.15">
      <c r="A1788" s="6">
        <v>41044</v>
      </c>
      <c r="B1788" s="9">
        <f>IFERROR(IF(市价!B1788&lt;&gt;"",市价!B1788/MAX(市价!B$3:B1788)-1,""),"")</f>
        <v>-0.43869198212745952</v>
      </c>
      <c r="C1788" s="9">
        <f>IFERROR(IF(市价!C1788&lt;&gt;"",市价!C1788/MAX(市价!C$3:C1788)-1,""),"")</f>
        <v>-0.65055643879173286</v>
      </c>
      <c r="D1788" s="9">
        <f>IFERROR(IF(市价!D1788&lt;&gt;"",市价!D1788/MAX(市价!D$3:D1788)-1,""),"")</f>
        <v>-0.53366912049593185</v>
      </c>
      <c r="E1788" s="9">
        <f>IFERROR(IF(市价!E1788&lt;&gt;"",市价!E1788/MAX(市价!E$3:E1788)-1,""),"")</f>
        <v>-0.52262555942317257</v>
      </c>
      <c r="F1788" s="9">
        <f>IFERROR(IF(市价!F1788&lt;&gt;"",市价!F1788/MAX(市价!F$3:F1788)-1,""),"")</f>
        <v>-0.39199644286349489</v>
      </c>
      <c r="G1788" s="9">
        <f>IFERROR(IF(市价!G1788&lt;&gt;"",市价!G1788/MAX(市价!G$3:G1788)-1,""),"")</f>
        <v>-0.43998377939983779</v>
      </c>
      <c r="H1788" s="9">
        <f>IFERROR(IF(市价!H1788&lt;&gt;"",市价!H1788/MAX(市价!H$3:H1788)-1,""),"")</f>
        <v>-0.57638888888888884</v>
      </c>
      <c r="I1788" s="9">
        <f>IFERROR(优化!I1788/MAX(优化!I$3:I1788)-1,"")</f>
        <v>0</v>
      </c>
    </row>
    <row r="1789" spans="1:9" x14ac:dyDescent="0.15">
      <c r="A1789" s="6">
        <v>41045</v>
      </c>
      <c r="B1789" s="9">
        <f>IFERROR(IF(市价!B1789&lt;&gt;"",市价!B1789/MAX(市价!B$3:B1789)-1,""),"")</f>
        <v>-0.45038177712273031</v>
      </c>
      <c r="C1789" s="9">
        <f>IFERROR(IF(市价!C1789&lt;&gt;"",市价!C1789/MAX(市价!C$3:C1789)-1,""),"")</f>
        <v>-0.65786963434022261</v>
      </c>
      <c r="D1789" s="9">
        <f>IFERROR(IF(市价!D1789&lt;&gt;"",市价!D1789/MAX(市价!D$3:D1789)-1,""),"")</f>
        <v>-0.54033320418442465</v>
      </c>
      <c r="E1789" s="9">
        <f>IFERROR(IF(市价!E1789&lt;&gt;"",市价!E1789/MAX(市价!E$3:E1789)-1,""),"")</f>
        <v>-0.53207359522625564</v>
      </c>
      <c r="F1789" s="9">
        <f>IFERROR(IF(市价!F1789&lt;&gt;"",市价!F1789/MAX(市价!F$3:F1789)-1,""),"")</f>
        <v>-0.40311249444197417</v>
      </c>
      <c r="G1789" s="9">
        <f>IFERROR(IF(市价!G1789&lt;&gt;"",市价!G1789/MAX(市价!G$3:G1789)-1,""),"")</f>
        <v>-0.45660989456609891</v>
      </c>
      <c r="H1789" s="9">
        <f>IFERROR(IF(市价!H1789&lt;&gt;"",市价!H1789/MAX(市价!H$3:H1789)-1,""),"")</f>
        <v>-0.5856973995271868</v>
      </c>
      <c r="I1789" s="9">
        <f>IFERROR(优化!I1789/MAX(优化!I$3:I1789)-1,"")</f>
        <v>0</v>
      </c>
    </row>
    <row r="1790" spans="1:9" x14ac:dyDescent="0.15">
      <c r="A1790" s="6">
        <v>41046</v>
      </c>
      <c r="B1790" s="9">
        <f>IFERROR(IF(市价!B1790&lt;&gt;"",市价!B1790/MAX(市价!B$3:B1790)-1,""),"")</f>
        <v>-0.44281028498535846</v>
      </c>
      <c r="C1790" s="9">
        <f>IFERROR(IF(市价!C1790&lt;&gt;"",市价!C1790/MAX(市价!C$3:C1790)-1,""),"")</f>
        <v>-0.65023847376788546</v>
      </c>
      <c r="D1790" s="9">
        <f>IFERROR(IF(市价!D1790&lt;&gt;"",市价!D1790/MAX(市价!D$3:D1790)-1,""),"")</f>
        <v>-0.53723363037582339</v>
      </c>
      <c r="E1790" s="9">
        <f>IFERROR(IF(市价!E1790&lt;&gt;"",市价!E1790/MAX(市价!E$3:E1790)-1,""),"")</f>
        <v>-0.52685231228244644</v>
      </c>
      <c r="F1790" s="9">
        <f>IFERROR(IF(市价!F1790&lt;&gt;"",市价!F1790/MAX(市价!F$3:F1790)-1,""),"")</f>
        <v>-0.3947532236549578</v>
      </c>
      <c r="G1790" s="9">
        <f>IFERROR(IF(市价!G1790&lt;&gt;"",市价!G1790/MAX(市价!G$3:G1790)-1,""),"")</f>
        <v>-0.44890510948905116</v>
      </c>
      <c r="H1790" s="9">
        <f>IFERROR(IF(市价!H1790&lt;&gt;"",市价!H1790/MAX(市价!H$3:H1790)-1,""),"")</f>
        <v>-0.57978723404255317</v>
      </c>
      <c r="I1790" s="9">
        <f>IFERROR(优化!I1790/MAX(优化!I$3:I1790)-1,"")</f>
        <v>0</v>
      </c>
    </row>
    <row r="1791" spans="1:9" x14ac:dyDescent="0.15">
      <c r="A1791" s="6">
        <v>41047</v>
      </c>
      <c r="B1791" s="9">
        <f>IFERROR(IF(市价!B1791&lt;&gt;"",市价!B1791/MAX(市价!B$3:B1791)-1,""),"")</f>
        <v>-0.45216911128721693</v>
      </c>
      <c r="C1791" s="9" t="str">
        <f>IFERROR(IF(市价!C1791&lt;&gt;"",市价!C1791/MAX(市价!C$3:C1791)-1,""),"")</f>
        <v/>
      </c>
      <c r="D1791" s="9">
        <f>IFERROR(IF(市价!D1791&lt;&gt;"",市价!D1791/MAX(市价!D$3:D1791)-1,""),"")</f>
        <v>-0.54296784192173586</v>
      </c>
      <c r="E1791" s="9">
        <f>IFERROR(IF(市价!E1791&lt;&gt;"",市价!E1791/MAX(市价!E$3:E1791)-1,""),"")</f>
        <v>-0.53928393833913479</v>
      </c>
      <c r="F1791" s="9">
        <f>IFERROR(IF(市价!F1791&lt;&gt;"",市价!F1791/MAX(市价!F$3:F1791)-1,""),"")</f>
        <v>-0.39937750111160508</v>
      </c>
      <c r="G1791" s="9">
        <f>IFERROR(IF(市价!G1791&lt;&gt;"",市价!G1791/MAX(市价!G$3:G1791)-1,""),"")</f>
        <v>-0.4626926196269262</v>
      </c>
      <c r="H1791" s="9">
        <f>IFERROR(IF(市价!H1791&lt;&gt;"",市价!H1791/MAX(市价!H$3:H1791)-1,""),"")</f>
        <v>-0.58510638297872353</v>
      </c>
      <c r="I1791" s="9">
        <f>IFERROR(优化!I1791/MAX(优化!I$3:I1791)-1,"")</f>
        <v>0</v>
      </c>
    </row>
    <row r="1792" spans="1:9" x14ac:dyDescent="0.15">
      <c r="A1792" s="6">
        <v>41050</v>
      </c>
      <c r="B1792" s="9">
        <f>IFERROR(IF(市价!B1792&lt;&gt;"",市价!B1792/MAX(市价!B$3:B1792)-1,""),"")</f>
        <v>-0.45252441726874881</v>
      </c>
      <c r="C1792" s="9">
        <f>IFERROR(IF(市价!C1792&lt;&gt;"",市价!C1792/MAX(市价!C$3:C1792)-1,""),"")</f>
        <v>-0.65723370429252781</v>
      </c>
      <c r="D1792" s="9">
        <f>IFERROR(IF(市价!D1792&lt;&gt;"",市价!D1792/MAX(市价!D$3:D1792)-1,""),"")</f>
        <v>-0.54242541650523057</v>
      </c>
      <c r="E1792" s="9">
        <f>IFERROR(IF(市价!E1792&lt;&gt;"",市价!E1792/MAX(市价!E$3:E1792)-1,""),"")</f>
        <v>-0.54699154649428139</v>
      </c>
      <c r="F1792" s="9">
        <f>IFERROR(IF(市价!F1792&lt;&gt;"",市价!F1792/MAX(市价!F$3:F1792)-1,""),"")</f>
        <v>-0.39386393952867949</v>
      </c>
      <c r="G1792" s="9">
        <f>IFERROR(IF(市价!G1792&lt;&gt;"",市价!G1792/MAX(市价!G$3:G1792)-1,""),"")</f>
        <v>-0.46350364963503643</v>
      </c>
      <c r="H1792" s="9">
        <f>IFERROR(IF(市价!H1792&lt;&gt;"",市价!H1792/MAX(市价!H$3:H1792)-1,""),"")</f>
        <v>-0.5831855791962175</v>
      </c>
      <c r="I1792" s="9">
        <f>IFERROR(优化!I1792/MAX(优化!I$3:I1792)-1,"")</f>
        <v>0</v>
      </c>
    </row>
    <row r="1793" spans="1:9" x14ac:dyDescent="0.15">
      <c r="A1793" s="6">
        <v>41051</v>
      </c>
      <c r="B1793" s="9">
        <f>IFERROR(IF(市价!B1793&lt;&gt;"",市价!B1793/MAX(市价!B$3:B1793)-1,""),"")</f>
        <v>-0.44578992432980935</v>
      </c>
      <c r="C1793" s="9">
        <f>IFERROR(IF(市价!C1793&lt;&gt;"",市价!C1793/MAX(市价!C$3:C1793)-1,""),"")</f>
        <v>-0.65341812400635924</v>
      </c>
      <c r="D1793" s="9">
        <f>IFERROR(IF(市价!D1793&lt;&gt;"",市价!D1793/MAX(市价!D$3:D1793)-1,""),"")</f>
        <v>-0.53777605579232857</v>
      </c>
      <c r="E1793" s="9">
        <f>IFERROR(IF(市价!E1793&lt;&gt;"",市价!E1793/MAX(市价!E$3:E1793)-1,""),"")</f>
        <v>-0.54027846842366989</v>
      </c>
      <c r="F1793" s="9">
        <f>IFERROR(IF(市价!F1793&lt;&gt;"",市价!F1793/MAX(市价!F$3:F1793)-1,""),"")</f>
        <v>-0.38648288128056918</v>
      </c>
      <c r="G1793" s="9">
        <f>IFERROR(IF(市价!G1793&lt;&gt;"",市价!G1793/MAX(市价!G$3:G1793)-1,""),"")</f>
        <v>-0.45742092457420924</v>
      </c>
      <c r="H1793" s="9">
        <f>IFERROR(IF(市价!H1793&lt;&gt;"",市价!H1793/MAX(市价!H$3:H1793)-1,""),"")</f>
        <v>-0.57727541371158397</v>
      </c>
      <c r="I1793" s="9">
        <f>IFERROR(优化!I1793/MAX(优化!I$3:I1793)-1,"")</f>
        <v>0</v>
      </c>
    </row>
    <row r="1794" spans="1:9" x14ac:dyDescent="0.15">
      <c r="A1794" s="6">
        <v>41052</v>
      </c>
      <c r="B1794" s="9">
        <f>IFERROR(IF(市价!B1794&lt;&gt;"",市价!B1794/MAX(市价!B$3:B1794)-1,""),"")</f>
        <v>-0.45120440324855715</v>
      </c>
      <c r="C1794" s="9">
        <f>IFERROR(IF(市价!C1794&lt;&gt;"",市价!C1794/MAX(市价!C$3:C1794)-1,""),"")</f>
        <v>-0.65691573926868041</v>
      </c>
      <c r="D1794" s="9">
        <f>IFERROR(IF(市价!D1794&lt;&gt;"",市价!D1794/MAX(市价!D$3:D1794)-1,""),"")</f>
        <v>-0.54141805501743512</v>
      </c>
      <c r="E1794" s="9">
        <f>IFERROR(IF(市价!E1794&lt;&gt;"",市价!E1794/MAX(市价!E$3:E1794)-1,""),"")</f>
        <v>-0.54425658876181005</v>
      </c>
      <c r="F1794" s="9">
        <f>IFERROR(IF(市价!F1794&lt;&gt;"",市价!F1794/MAX(市价!F$3:F1794)-1,""),"")</f>
        <v>-0.3947532236549578</v>
      </c>
      <c r="G1794" s="9">
        <f>IFERROR(IF(市价!G1794&lt;&gt;"",市价!G1794/MAX(市价!G$3:G1794)-1,""),"")</f>
        <v>-0.46025952960259531</v>
      </c>
      <c r="H1794" s="9">
        <f>IFERROR(IF(市价!H1794&lt;&gt;"",市价!H1794/MAX(市价!H$3:H1794)-1,""),"")</f>
        <v>-0.58289007092198586</v>
      </c>
      <c r="I1794" s="9">
        <f>IFERROR(优化!I1794/MAX(优化!I$3:I1794)-1,"")</f>
        <v>0</v>
      </c>
    </row>
    <row r="1795" spans="1:9" x14ac:dyDescent="0.15">
      <c r="A1795" s="6">
        <v>41053</v>
      </c>
      <c r="B1795" s="9">
        <f>IFERROR(IF(市价!B1795&lt;&gt;"",市价!B1795/MAX(市价!B$3:B1795)-1,""),"")</f>
        <v>-0.45676078016016186</v>
      </c>
      <c r="C1795" s="9">
        <f>IFERROR(IF(市价!C1795&lt;&gt;"",市价!C1795/MAX(市价!C$3:C1795)-1,""),"")</f>
        <v>-0.66104928457869638</v>
      </c>
      <c r="D1795" s="9">
        <f>IFERROR(IF(市价!D1795&lt;&gt;"",市价!D1795/MAX(市价!D$3:D1795)-1,""),"")</f>
        <v>-0.54343277799302592</v>
      </c>
      <c r="E1795" s="9">
        <f>IFERROR(IF(市价!E1795&lt;&gt;"",市价!E1795/MAX(市价!E$3:E1795)-1,""),"")</f>
        <v>-0.54375932371954239</v>
      </c>
      <c r="F1795" s="9">
        <f>IFERROR(IF(市价!F1795&lt;&gt;"",市价!F1795/MAX(市价!F$3:F1795)-1,""),"")</f>
        <v>-0.40862605602489999</v>
      </c>
      <c r="G1795" s="9">
        <f>IFERROR(IF(市价!G1795&lt;&gt;"",市价!G1795/MAX(市价!G$3:G1795)-1,""),"")</f>
        <v>-0.4651257096512571</v>
      </c>
      <c r="H1795" s="9">
        <f>IFERROR(IF(市价!H1795&lt;&gt;"",市价!H1795/MAX(市价!H$3:H1795)-1,""),"")</f>
        <v>-0.58850472813238774</v>
      </c>
      <c r="I1795" s="9">
        <f>IFERROR(优化!I1795/MAX(优化!I$3:I1795)-1,"")</f>
        <v>0</v>
      </c>
    </row>
    <row r="1796" spans="1:9" x14ac:dyDescent="0.15">
      <c r="A1796" s="6">
        <v>41054</v>
      </c>
      <c r="B1796" s="9">
        <f>IFERROR(IF(市价!B1796&lt;&gt;"",市价!B1796/MAX(市价!B$3:B1796)-1,""),"")</f>
        <v>-0.45983601307884592</v>
      </c>
      <c r="C1796" s="9">
        <f>IFERROR(IF(市价!C1796&lt;&gt;"",市价!C1796/MAX(市价!C$3:C1796)-1,""),"")</f>
        <v>-0.66645468998410173</v>
      </c>
      <c r="D1796" s="9">
        <f>IFERROR(IF(市价!D1796&lt;&gt;"",市价!D1796/MAX(市价!D$3:D1796)-1,""),"")</f>
        <v>-0.54653235180162729</v>
      </c>
      <c r="E1796" s="9">
        <f>IFERROR(IF(市价!E1796&lt;&gt;"",市价!E1796/MAX(市价!E$3:E1796)-1,""),"")</f>
        <v>-0.54425658876181005</v>
      </c>
      <c r="F1796" s="9">
        <f>IFERROR(IF(市价!F1796&lt;&gt;"",市价!F1796/MAX(市价!F$3:F1796)-1,""),"")</f>
        <v>-0.41511783014673198</v>
      </c>
      <c r="G1796" s="9">
        <f>IFERROR(IF(市价!G1796&lt;&gt;"",市价!G1796/MAX(市价!G$3:G1796)-1,""),"")</f>
        <v>-0.4639091646390916</v>
      </c>
      <c r="H1796" s="9">
        <f>IFERROR(IF(市价!H1796&lt;&gt;"",市价!H1796/MAX(市价!H$3:H1796)-1,""),"")</f>
        <v>-0.58909574468085113</v>
      </c>
      <c r="I1796" s="9">
        <f>IFERROR(优化!I1796/MAX(优化!I$3:I1796)-1,"")</f>
        <v>0</v>
      </c>
    </row>
    <row r="1797" spans="1:9" x14ac:dyDescent="0.15">
      <c r="A1797" s="6">
        <v>41057</v>
      </c>
      <c r="B1797" s="9">
        <f>IFERROR(IF(市价!B1797&lt;&gt;"",市价!B1797/MAX(市价!B$3:B1797)-1,""),"")</f>
        <v>-0.45431713789537498</v>
      </c>
      <c r="C1797" s="9">
        <f>IFERROR(IF(市价!C1797&lt;&gt;"",市价!C1797/MAX(市价!C$3:C1797)-1,""),"")</f>
        <v>-0.66200317965023836</v>
      </c>
      <c r="D1797" s="9">
        <f>IFERROR(IF(市价!D1797&lt;&gt;"",市价!D1797/MAX(市价!D$3:D1797)-1,""),"")</f>
        <v>-0.54242541650523057</v>
      </c>
      <c r="E1797" s="9">
        <f>IFERROR(IF(市价!E1797&lt;&gt;"",市价!E1797/MAX(市价!E$3:E1797)-1,""),"")</f>
        <v>-0.54052710094480361</v>
      </c>
      <c r="F1797" s="9">
        <f>IFERROR(IF(市价!F1797&lt;&gt;"",市价!F1797/MAX(市价!F$3:F1797)-1,""),"")</f>
        <v>-0.40862605602489999</v>
      </c>
      <c r="G1797" s="9">
        <f>IFERROR(IF(市价!G1797&lt;&gt;"",市价!G1797/MAX(市价!G$3:G1797)-1,""),"")</f>
        <v>-0.45782643957826441</v>
      </c>
      <c r="H1797" s="9">
        <f>IFERROR(IF(市价!H1797&lt;&gt;"",市价!H1797/MAX(市价!H$3:H1797)-1,""),"")</f>
        <v>-0.5856973995271868</v>
      </c>
      <c r="I1797" s="9">
        <f>IFERROR(优化!I1797/MAX(优化!I$3:I1797)-1,"")</f>
        <v>0</v>
      </c>
    </row>
    <row r="1798" spans="1:9" x14ac:dyDescent="0.15">
      <c r="A1798" s="6">
        <v>41058</v>
      </c>
      <c r="B1798" s="9">
        <f>IFERROR(IF(市价!B1798&lt;&gt;"",市价!B1798/MAX(市价!B$3:B1798)-1,""),"")</f>
        <v>-0.44674486265159785</v>
      </c>
      <c r="C1798" s="9">
        <f>IFERROR(IF(市价!C1798&lt;&gt;"",市价!C1798/MAX(市价!C$3:C1798)-1,""),"")</f>
        <v>-0.65596184419713832</v>
      </c>
      <c r="D1798" s="9">
        <f>IFERROR(IF(市价!D1798&lt;&gt;"",市价!D1798/MAX(市价!D$3:D1798)-1,""),"")</f>
        <v>-0.53831848120883385</v>
      </c>
      <c r="E1798" s="9">
        <f>IFERROR(IF(市价!E1798&lt;&gt;"",市价!E1798/MAX(市价!E$3:E1798)-1,""),"")</f>
        <v>-0.53356539035305817</v>
      </c>
      <c r="F1798" s="9">
        <f>IFERROR(IF(市价!F1798&lt;&gt;"",市价!F1798/MAX(市价!F$3:F1798)-1,""),"")</f>
        <v>-0.40213428190306799</v>
      </c>
      <c r="G1798" s="9" t="str">
        <f>IFERROR(IF(市价!G1798&lt;&gt;"",市价!G1798/MAX(市价!G$3:G1798)-1,""),"")</f>
        <v/>
      </c>
      <c r="H1798" s="9">
        <f>IFERROR(IF(市价!H1798&lt;&gt;"",市价!H1798/MAX(市价!H$3:H1798)-1,""),"")</f>
        <v>-0.57890070921985815</v>
      </c>
      <c r="I1798" s="9">
        <f>IFERROR(优化!I1798/MAX(优化!I$3:I1798)-1,"")</f>
        <v>0</v>
      </c>
    </row>
    <row r="1799" spans="1:9" x14ac:dyDescent="0.15">
      <c r="A1799" s="6">
        <v>41059</v>
      </c>
      <c r="B1799" s="9">
        <f>IFERROR(IF(市价!B1799&lt;&gt;"",市价!B1799/MAX(市价!B$3:B1799)-1,""),"")</f>
        <v>-0.45271577772076654</v>
      </c>
      <c r="C1799" s="9">
        <f>IFERROR(IF(市价!C1799&lt;&gt;"",市价!C1799/MAX(市价!C$3:C1799)-1,""),"")</f>
        <v>-0.6588235294117647</v>
      </c>
      <c r="D1799" s="9">
        <f>IFERROR(IF(市价!D1799&lt;&gt;"",市价!D1799/MAX(市价!D$3:D1799)-1,""),"")</f>
        <v>-0.54498256489732666</v>
      </c>
      <c r="E1799" s="9">
        <f>IFERROR(IF(市价!E1799&lt;&gt;"",市价!E1799/MAX(市价!E$3:E1799)-1,""),"")</f>
        <v>-0.53878667329686714</v>
      </c>
      <c r="F1799" s="9">
        <f>IFERROR(IF(市价!F1799&lt;&gt;"",市价!F1799/MAX(市价!F$3:F1799)-1,""),"")</f>
        <v>-0.4067585593597155</v>
      </c>
      <c r="G1799" s="9">
        <f>IFERROR(IF(市价!G1799&lt;&gt;"",市价!G1799/MAX(市价!G$3:G1799)-1,""),"")</f>
        <v>-0.45985401459854014</v>
      </c>
      <c r="H1799" s="9">
        <f>IFERROR(IF(市价!H1799&lt;&gt;"",市价!H1799/MAX(市价!H$3:H1799)-1,""),"")</f>
        <v>-0.58407210401891252</v>
      </c>
      <c r="I1799" s="9">
        <f>IFERROR(优化!I1799/MAX(优化!I$3:I1799)-1,"")</f>
        <v>0</v>
      </c>
    </row>
    <row r="1800" spans="1:9" x14ac:dyDescent="0.15">
      <c r="A1800" s="6">
        <v>41060</v>
      </c>
      <c r="B1800" s="9">
        <f>IFERROR(IF(市价!B1800&lt;&gt;"",市价!B1800/MAX(市价!B$3:B1800)-1,""),"")</f>
        <v>-0.45576667764143342</v>
      </c>
      <c r="C1800" s="9">
        <f>IFERROR(IF(市价!C1800&lt;&gt;"",市价!C1800/MAX(市价!C$3:C1800)-1,""),"")</f>
        <v>-0.65723370429252781</v>
      </c>
      <c r="D1800" s="9">
        <f>IFERROR(IF(市价!D1800&lt;&gt;"",市价!D1800/MAX(市价!D$3:D1800)-1,""),"")</f>
        <v>-0.54761720263463776</v>
      </c>
      <c r="E1800" s="9">
        <f>IFERROR(IF(市价!E1800&lt;&gt;"",市价!E1800/MAX(市价!E$3:E1800)-1,""),"")</f>
        <v>-0.54375932371954239</v>
      </c>
      <c r="F1800" s="9">
        <f>IFERROR(IF(市价!F1800&lt;&gt;"",市价!F1800/MAX(市价!F$3:F1800)-1,""),"")</f>
        <v>-0.4113828368163629</v>
      </c>
      <c r="G1800" s="9">
        <f>IFERROR(IF(市价!G1800&lt;&gt;"",市价!G1800/MAX(市价!G$3:G1800)-1,""),"")</f>
        <v>-0.46228710462287104</v>
      </c>
      <c r="H1800" s="9">
        <f>IFERROR(IF(市价!H1800&lt;&gt;"",市价!H1800/MAX(市价!H$3:H1800)-1,""),"")</f>
        <v>-0.58791371158392436</v>
      </c>
      <c r="I1800" s="9">
        <f>IFERROR(优化!I1800/MAX(优化!I$3:I1800)-1,"")</f>
        <v>0</v>
      </c>
    </row>
    <row r="1801" spans="1:9" x14ac:dyDescent="0.15">
      <c r="A1801" s="6">
        <v>41061</v>
      </c>
      <c r="B1801" s="9">
        <f>IFERROR(IF(市价!B1801&lt;&gt;"",市价!B1801/MAX(市价!B$3:B1801)-1,""),"")</f>
        <v>-0.45779072213695393</v>
      </c>
      <c r="C1801" s="9">
        <f>IFERROR(IF(市价!C1801&lt;&gt;"",市价!C1801/MAX(市价!C$3:C1801)-1,""),"")</f>
        <v>-0.66009538950715418</v>
      </c>
      <c r="D1801" s="9">
        <f>IFERROR(IF(市价!D1801&lt;&gt;"",市价!D1801/MAX(市价!D$3:D1801)-1,""),"")</f>
        <v>-0.54707477721813258</v>
      </c>
      <c r="E1801" s="9">
        <f>IFERROR(IF(市价!E1801&lt;&gt;"",市价!E1801/MAX(市价!E$3:E1801)-1,""),"")</f>
        <v>-0.54624564893088012</v>
      </c>
      <c r="F1801" s="9">
        <f>IFERROR(IF(市价!F1801&lt;&gt;"",市价!F1801/MAX(市价!F$3:F1801)-1,""),"")</f>
        <v>-0.41413961760782581</v>
      </c>
      <c r="G1801" s="9">
        <f>IFERROR(IF(市价!G1801&lt;&gt;"",市价!G1801/MAX(市价!G$3:G1801)-1,""),"")</f>
        <v>-0.4663422546634225</v>
      </c>
      <c r="H1801" s="9">
        <f>IFERROR(IF(市价!H1801&lt;&gt;"",市价!H1801/MAX(市价!H$3:H1801)-1,""),"")</f>
        <v>-0.58687943262411357</v>
      </c>
      <c r="I1801" s="9">
        <f>IFERROR(优化!I1801/MAX(优化!I$3:I1801)-1,"")</f>
        <v>0</v>
      </c>
    </row>
    <row r="1802" spans="1:9" x14ac:dyDescent="0.15">
      <c r="A1802" s="6">
        <v>41064</v>
      </c>
      <c r="B1802" s="9">
        <f>IFERROR(IF(市价!B1802&lt;&gt;"",市价!B1802/MAX(市价!B$3:B1802)-1,""),"")</f>
        <v>-0.47270633695827957</v>
      </c>
      <c r="C1802" s="9">
        <f>IFERROR(IF(市价!C1802&lt;&gt;"",市价!C1802/MAX(市价!C$3:C1802)-1,""),"")</f>
        <v>-0.67217806041335448</v>
      </c>
      <c r="D1802" s="9">
        <f>IFERROR(IF(市价!D1802&lt;&gt;"",市价!D1802/MAX(市价!D$3:D1802)-1,""),"")</f>
        <v>-0.55683843471522665</v>
      </c>
      <c r="E1802" s="9">
        <f>IFERROR(IF(市价!E1802&lt;&gt;"",市价!E1802/MAX(市价!E$3:E1802)-1,""),"")</f>
        <v>-0.55867727498756836</v>
      </c>
      <c r="F1802" s="9">
        <f>IFERROR(IF(市价!F1802&lt;&gt;"",市价!F1802/MAX(市价!F$3:F1802)-1,""),"")</f>
        <v>-0.43076923076923079</v>
      </c>
      <c r="G1802" s="9">
        <f>IFERROR(IF(市价!G1802&lt;&gt;"",市价!G1802/MAX(市价!G$3:G1802)-1,""),"")</f>
        <v>-0.48215733982157338</v>
      </c>
      <c r="H1802" s="9">
        <f>IFERROR(IF(市价!H1802&lt;&gt;"",市价!H1802/MAX(市价!H$3:H1802)-1,""),"")</f>
        <v>-0.59618794326241142</v>
      </c>
      <c r="I1802" s="9">
        <f>IFERROR(优化!I1802/MAX(优化!I$3:I1802)-1,"")</f>
        <v>0</v>
      </c>
    </row>
    <row r="1803" spans="1:9" x14ac:dyDescent="0.15">
      <c r="A1803" s="6">
        <v>41065</v>
      </c>
      <c r="B1803" s="9">
        <f>IFERROR(IF(市价!B1803&lt;&gt;"",市价!B1803/MAX(市价!B$3:B1803)-1,""),"")</f>
        <v>-0.47131216687468958</v>
      </c>
      <c r="C1803" s="9">
        <f>IFERROR(IF(市价!C1803&lt;&gt;"",市价!C1803/MAX(市价!C$3:C1803)-1,""),"")</f>
        <v>-0.67344992050874408</v>
      </c>
      <c r="D1803" s="9">
        <f>IFERROR(IF(市价!D1803&lt;&gt;"",市价!D1803/MAX(市价!D$3:D1803)-1,""),"")</f>
        <v>-0.55838822161952728</v>
      </c>
      <c r="E1803" s="9">
        <f>IFERROR(IF(市价!E1803&lt;&gt;"",市价!E1803/MAX(市价!E$3:E1803)-1,""),"")</f>
        <v>-0.55718547986076583</v>
      </c>
      <c r="F1803" s="9">
        <f>IFERROR(IF(市价!F1803&lt;&gt;"",市价!F1803/MAX(市价!F$3:F1803)-1,""),"")</f>
        <v>-0.42338817252112049</v>
      </c>
      <c r="G1803" s="9">
        <f>IFERROR(IF(市价!G1803&lt;&gt;"",市价!G1803/MAX(市价!G$3:G1803)-1,""),"")</f>
        <v>-0.47972424979724249</v>
      </c>
      <c r="H1803" s="9">
        <f>IFERROR(IF(市价!H1803&lt;&gt;"",市价!H1803/MAX(市价!H$3:H1803)-1,""),"")</f>
        <v>-0.59530141843971629</v>
      </c>
      <c r="I1803" s="9">
        <f>IFERROR(优化!I1803/MAX(优化!I$3:I1803)-1,"")</f>
        <v>0</v>
      </c>
    </row>
    <row r="1804" spans="1:9" x14ac:dyDescent="0.15">
      <c r="A1804" s="6">
        <v>41066</v>
      </c>
      <c r="B1804" s="9">
        <f>IFERROR(IF(市价!B1804&lt;&gt;"",市价!B1804/MAX(市价!B$3:B1804)-1,""),"")</f>
        <v>-0.4660556485062185</v>
      </c>
      <c r="C1804" s="9">
        <f>IFERROR(IF(市价!C1804&lt;&gt;"",市价!C1804/MAX(市价!C$3:C1804)-1,""),"")</f>
        <v>-0.66963434022257551</v>
      </c>
      <c r="D1804" s="9">
        <f>IFERROR(IF(市价!D1804&lt;&gt;"",市价!D1804/MAX(市价!D$3:D1804)-1,""),"")</f>
        <v>-0.55528864781092602</v>
      </c>
      <c r="E1804" s="9">
        <f>IFERROR(IF(市价!E1804&lt;&gt;"",市价!E1804/MAX(市价!E$3:E1804)-1,""),"")</f>
        <v>-0.55121829935355549</v>
      </c>
      <c r="F1804" s="9">
        <f>IFERROR(IF(市价!F1804&lt;&gt;"",市价!F1804/MAX(市价!F$3:F1804)-1,""),"")</f>
        <v>-0.41876389506447309</v>
      </c>
      <c r="G1804" s="9">
        <f>IFERROR(IF(市价!G1804&lt;&gt;"",市价!G1804/MAX(市价!G$3:G1804)-1,""),"")</f>
        <v>-0.47283049472830496</v>
      </c>
      <c r="H1804" s="9">
        <f>IFERROR(IF(市价!H1804&lt;&gt;"",市价!H1804/MAX(市价!H$3:H1804)-1,""),"")</f>
        <v>-0.5927895981087471</v>
      </c>
      <c r="I1804" s="9">
        <f>IFERROR(优化!I1804/MAX(优化!I$3:I1804)-1,"")</f>
        <v>0</v>
      </c>
    </row>
    <row r="1805" spans="1:9" x14ac:dyDescent="0.15">
      <c r="A1805" s="6">
        <v>41067</v>
      </c>
      <c r="B1805" s="9">
        <f>IFERROR(IF(市价!B1805&lt;&gt;"",市价!B1805/MAX(市价!B$3:B1805)-1,""),"")</f>
        <v>-0.46973504954964795</v>
      </c>
      <c r="C1805" s="9">
        <f>IFERROR(IF(市价!C1805&lt;&gt;"",市价!C1805/MAX(市价!C$3:C1805)-1,""),"")</f>
        <v>-0.67344992050874408</v>
      </c>
      <c r="D1805" s="9">
        <f>IFERROR(IF(市价!D1805&lt;&gt;"",市价!D1805/MAX(市价!D$3:D1805)-1,""),"")</f>
        <v>-0.55838822161952728</v>
      </c>
      <c r="E1805" s="9">
        <f>IFERROR(IF(市价!E1805&lt;&gt;"",市价!E1805/MAX(市价!E$3:E1805)-1,""),"")</f>
        <v>-0.55494778717056192</v>
      </c>
      <c r="F1805" s="9">
        <f>IFERROR(IF(市价!F1805&lt;&gt;"",市价!F1805/MAX(市价!F$3:F1805)-1,""),"")</f>
        <v>-0.41698532681191636</v>
      </c>
      <c r="G1805" s="9">
        <f>IFERROR(IF(市价!G1805&lt;&gt;"",市价!G1805/MAX(市价!G$3:G1805)-1,""),"")</f>
        <v>-0.47769667477696676</v>
      </c>
      <c r="H1805" s="9">
        <f>IFERROR(IF(市价!H1805&lt;&gt;"",市价!H1805/MAX(市价!H$3:H1805)-1,""),"")</f>
        <v>-0.59618794326241142</v>
      </c>
      <c r="I1805" s="9">
        <f>IFERROR(优化!I1805/MAX(优化!I$3:I1805)-1,"")</f>
        <v>0</v>
      </c>
    </row>
    <row r="1806" spans="1:9" x14ac:dyDescent="0.15">
      <c r="A1806" s="6">
        <v>41068</v>
      </c>
      <c r="B1806" s="9">
        <f>IFERROR(IF(市价!B1806&lt;&gt;"",市价!B1806/MAX(市价!B$3:B1806)-1,""),"")</f>
        <v>-0.484242635071507</v>
      </c>
      <c r="C1806" s="9">
        <f>IFERROR(IF(市价!C1806&lt;&gt;"",市价!C1806/MAX(市价!C$3:C1806)-1,""),"")</f>
        <v>-0.67917329093799683</v>
      </c>
      <c r="D1806" s="9">
        <f>IFERROR(IF(市价!D1806&lt;&gt;"",市价!D1806/MAX(市价!D$3:D1806)-1,""),"")</f>
        <v>-0.5697791553661371</v>
      </c>
      <c r="E1806" s="9">
        <f>IFERROR(IF(市价!E1806&lt;&gt;"",市价!E1806/MAX(市价!E$3:E1806)-1,""),"")</f>
        <v>-0.56613625062158124</v>
      </c>
      <c r="F1806" s="9">
        <f>IFERROR(IF(市价!F1806&lt;&gt;"",市价!F1806/MAX(市价!F$3:F1806)-1,""),"")</f>
        <v>-0.43823921742996885</v>
      </c>
      <c r="G1806" s="9">
        <f>IFERROR(IF(市价!G1806&lt;&gt;"",市价!G1806/MAX(市价!G$3:G1806)-1,""),"")</f>
        <v>-0.49067315490673158</v>
      </c>
      <c r="H1806" s="9">
        <f>IFERROR(IF(市价!H1806&lt;&gt;"",市价!H1806/MAX(市价!H$3:H1806)-1,""),"")</f>
        <v>-0.61007683215130026</v>
      </c>
      <c r="I1806" s="9">
        <f>IFERROR(优化!I1806/MAX(优化!I$3:I1806)-1,"")</f>
        <v>0</v>
      </c>
    </row>
    <row r="1807" spans="1:9" x14ac:dyDescent="0.15">
      <c r="A1807" s="6">
        <v>41071</v>
      </c>
      <c r="B1807" s="9">
        <f>IFERROR(IF(市价!B1807&lt;&gt;"",市价!B1807/MAX(市价!B$3:B1807)-1,""),"")</f>
        <v>-0.48420702390467762</v>
      </c>
      <c r="C1807" s="9">
        <f>IFERROR(IF(市价!C1807&lt;&gt;"",市价!C1807/MAX(市价!C$3:C1807)-1,""),"")</f>
        <v>-0.67790143084260723</v>
      </c>
      <c r="D1807" s="9">
        <f>IFERROR(IF(市价!D1807&lt;&gt;"",市价!D1807/MAX(市价!D$3:D1807)-1,""),"")</f>
        <v>-0.5697791553661371</v>
      </c>
      <c r="E1807" s="9">
        <f>IFERROR(IF(市价!E1807&lt;&gt;"",市价!E1807/MAX(市价!E$3:E1807)-1,""),"")</f>
        <v>-0.5666335156638489</v>
      </c>
      <c r="F1807" s="9">
        <f>IFERROR(IF(市价!F1807&lt;&gt;"",市价!F1807/MAX(市价!F$3:F1807)-1,""),"")</f>
        <v>-0.44099599822143176</v>
      </c>
      <c r="G1807" s="9">
        <f>IFERROR(IF(市价!G1807&lt;&gt;"",市价!G1807/MAX(市价!G$3:G1807)-1,""),"")</f>
        <v>-0.48824006488240068</v>
      </c>
      <c r="H1807" s="9">
        <f>IFERROR(IF(市价!H1807&lt;&gt;"",市价!H1807/MAX(市价!H$3:H1807)-1,""),"")</f>
        <v>-0.6109633569739954</v>
      </c>
      <c r="I1807" s="9">
        <f>IFERROR(优化!I1807/MAX(优化!I$3:I1807)-1,"")</f>
        <v>0</v>
      </c>
    </row>
    <row r="1808" spans="1:9" x14ac:dyDescent="0.15">
      <c r="A1808" s="6">
        <v>41072</v>
      </c>
      <c r="B1808" s="9">
        <f>IFERROR(IF(市价!B1808&lt;&gt;"",市价!B1808/MAX(市价!B$3:B1808)-1,""),"")</f>
        <v>-0.48607346487946512</v>
      </c>
      <c r="C1808" s="9">
        <f>IFERROR(IF(市价!C1808&lt;&gt;"",市价!C1808/MAX(市价!C$3:C1808)-1,""),"")</f>
        <v>-0.67535771065182826</v>
      </c>
      <c r="D1808" s="9">
        <f>IFERROR(IF(市价!D1808&lt;&gt;"",市价!D1808/MAX(市价!D$3:D1808)-1,""),"")</f>
        <v>-0.5723363037582333</v>
      </c>
      <c r="E1808" s="9">
        <f>IFERROR(IF(市价!E1808&lt;&gt;"",市价!E1808/MAX(市价!E$3:E1808)-1,""),"")</f>
        <v>-0.57260069617105913</v>
      </c>
      <c r="F1808" s="9">
        <f>IFERROR(IF(市价!F1808&lt;&gt;"",市价!F1808/MAX(市价!F$3:F1808)-1,""),"")</f>
        <v>-0.44286349488661625</v>
      </c>
      <c r="G1808" s="9">
        <f>IFERROR(IF(市价!G1808&lt;&gt;"",市价!G1808/MAX(市价!G$3:G1808)-1,""),"")</f>
        <v>-0.48945660989456607</v>
      </c>
      <c r="H1808" s="9">
        <f>IFERROR(IF(市价!H1808&lt;&gt;"",市价!H1808/MAX(市价!H$3:H1808)-1,""),"")</f>
        <v>-0.61258865248226957</v>
      </c>
      <c r="I1808" s="9">
        <f>IFERROR(优化!I1808/MAX(优化!I$3:I1808)-1,"")</f>
        <v>0</v>
      </c>
    </row>
    <row r="1809" spans="1:9" x14ac:dyDescent="0.15">
      <c r="A1809" s="6">
        <v>41073</v>
      </c>
      <c r="B1809" s="9">
        <f>IFERROR(IF(市价!B1809&lt;&gt;"",市价!B1809/MAX(市价!B$3:B1809)-1,""),"")</f>
        <v>-0.48047161984801334</v>
      </c>
      <c r="C1809" s="9">
        <f>IFERROR(IF(市价!C1809&lt;&gt;"",市价!C1809/MAX(市价!C$3:C1809)-1,""),"")</f>
        <v>-0.6715421303656598</v>
      </c>
      <c r="D1809" s="9" t="str">
        <f>IFERROR(IF(市价!D1809&lt;&gt;"",市价!D1809/MAX(市价!D$3:D1809)-1,""),"")</f>
        <v/>
      </c>
      <c r="E1809" s="9">
        <f>IFERROR(IF(市价!E1809&lt;&gt;"",市价!E1809/MAX(市价!E$3:E1809)-1,""),"")</f>
        <v>-0.56887120835405269</v>
      </c>
      <c r="F1809" s="9">
        <f>IFERROR(IF(市价!F1809&lt;&gt;"",市价!F1809/MAX(市价!F$3:F1809)-1,""),"")</f>
        <v>-0.43637172076478437</v>
      </c>
      <c r="G1809" s="9">
        <f>IFERROR(IF(市价!G1809&lt;&gt;"",市价!G1809/MAX(市价!G$3:G1809)-1,""),"")</f>
        <v>-0.48134630981346316</v>
      </c>
      <c r="H1809" s="9">
        <f>IFERROR(IF(市价!H1809&lt;&gt;"",市价!H1809/MAX(市价!H$3:H1809)-1,""),"")</f>
        <v>-0.61007683215130026</v>
      </c>
      <c r="I1809" s="9">
        <f>IFERROR(优化!I1809/MAX(优化!I$3:I1809)-1,"")</f>
        <v>0</v>
      </c>
    </row>
    <row r="1810" spans="1:9" x14ac:dyDescent="0.15">
      <c r="A1810" s="6">
        <v>41074</v>
      </c>
      <c r="B1810" s="9">
        <f>IFERROR(IF(市价!B1810&lt;&gt;"",市价!B1810/MAX(市价!B$3:B1810)-1,""),"")</f>
        <v>-0.48808199017911513</v>
      </c>
      <c r="C1810" s="9">
        <f>IFERROR(IF(市价!C1810&lt;&gt;"",市价!C1810/MAX(市价!C$3:C1810)-1,""),"")</f>
        <v>-0.67662957074721786</v>
      </c>
      <c r="D1810" s="9">
        <f>IFERROR(IF(市价!D1810&lt;&gt;"",市价!D1810/MAX(市价!D$3:D1810)-1,""),"")</f>
        <v>-0.57334366524602864</v>
      </c>
      <c r="E1810" s="9">
        <f>IFERROR(IF(市价!E1810&lt;&gt;"",市价!E1810/MAX(市价!E$3:E1810)-1,""),"")</f>
        <v>-0.57583291894579813</v>
      </c>
      <c r="F1810" s="9">
        <f>IFERROR(IF(市价!F1810&lt;&gt;"",市价!F1810/MAX(市价!F$3:F1810)-1,""),"")</f>
        <v>-0.44464206313917298</v>
      </c>
      <c r="G1810" s="9">
        <f>IFERROR(IF(市价!G1810&lt;&gt;"",市价!G1810/MAX(市价!G$3:G1810)-1,""),"")</f>
        <v>-0.48824006488240068</v>
      </c>
      <c r="H1810" s="9">
        <f>IFERROR(IF(市价!H1810&lt;&gt;"",市价!H1810/MAX(市价!H$3:H1810)-1,""),"")</f>
        <v>-0.61539598108747051</v>
      </c>
      <c r="I1810" s="9">
        <f>IFERROR(优化!I1810/MAX(优化!I$3:I1810)-1,"")</f>
        <v>0</v>
      </c>
    </row>
    <row r="1811" spans="1:9" x14ac:dyDescent="0.15">
      <c r="A1811" s="6">
        <v>41075</v>
      </c>
      <c r="B1811" s="9">
        <f>IFERROR(IF(市价!B1811&lt;&gt;"",市价!B1811/MAX(市价!B$3:B1811)-1,""),"")</f>
        <v>-0.46457317691004074</v>
      </c>
      <c r="C1811" s="9">
        <f>IFERROR(IF(市价!C1811&lt;&gt;"",市价!C1811/MAX(市价!C$3:C1811)-1,""),"")</f>
        <v>-0.65214626391096986</v>
      </c>
      <c r="D1811" s="9">
        <f>IFERROR(IF(市价!D1811&lt;&gt;"",市价!D1811/MAX(市价!D$3:D1811)-1,""),"")</f>
        <v>-0.5630375823324294</v>
      </c>
      <c r="E1811" s="9">
        <f>IFERROR(IF(市价!E1811&lt;&gt;"",市价!E1811/MAX(市价!E$3:E1811)-1,""),"")</f>
        <v>-0.56041770263550472</v>
      </c>
      <c r="F1811" s="9" t="str">
        <f>IFERROR(IF(市价!F1811&lt;&gt;"",市价!F1811/MAX(市价!F$3:F1811)-1,""),"")</f>
        <v/>
      </c>
      <c r="G1811" s="9">
        <f>IFERROR(IF(市价!G1811&lt;&gt;"",市价!G1811/MAX(市价!G$3:G1811)-1,""),"")</f>
        <v>-0.46147607461476081</v>
      </c>
      <c r="H1811" s="9">
        <f>IFERROR(IF(市价!H1811&lt;&gt;"",市价!H1811/MAX(市价!H$3:H1811)-1,""),"")</f>
        <v>-0.59958628841607564</v>
      </c>
      <c r="I1811" s="9">
        <f>IFERROR(优化!I1811/MAX(优化!I$3:I1811)-1,"")</f>
        <v>0</v>
      </c>
    </row>
    <row r="1812" spans="1:9" x14ac:dyDescent="0.15">
      <c r="A1812" s="6">
        <v>41078</v>
      </c>
      <c r="B1812" s="9">
        <f>IFERROR(IF(市价!B1812&lt;&gt;"",市价!B1812/MAX(市价!B$3:B1812)-1,""),"")</f>
        <v>-0.46728392713162226</v>
      </c>
      <c r="C1812" s="9">
        <f>IFERROR(IF(市价!C1812&lt;&gt;"",市价!C1812/MAX(市价!C$3:C1812)-1,""),"")</f>
        <v>-0.65405405405405403</v>
      </c>
      <c r="D1812" s="9">
        <f>IFERROR(IF(市价!D1812&lt;&gt;"",市价!D1812/MAX(市价!D$3:D1812)-1,""),"")</f>
        <v>-0.56358000774893457</v>
      </c>
      <c r="E1812" s="9">
        <f>IFERROR(IF(市价!E1812&lt;&gt;"",市价!E1812/MAX(市价!E$3:E1812)-1,""),"")</f>
        <v>-0.56364992541024361</v>
      </c>
      <c r="F1812" s="9">
        <f>IFERROR(IF(市价!F1812&lt;&gt;"",市价!F1812/MAX(市价!F$3:F1812)-1,""),"")</f>
        <v>-0.43263672743441528</v>
      </c>
      <c r="G1812" s="9">
        <f>IFERROR(IF(市价!G1812&lt;&gt;"",市价!G1812/MAX(市价!G$3:G1812)-1,""),"")</f>
        <v>-0.46593673965936744</v>
      </c>
      <c r="H1812" s="9">
        <f>IFERROR(IF(市价!H1812&lt;&gt;"",市价!H1812/MAX(市价!H$3:H1812)-1,""),"")</f>
        <v>-0.60076832151300241</v>
      </c>
      <c r="I1812" s="9">
        <f>IFERROR(优化!I1812/MAX(优化!I$3:I1812)-1,"")</f>
        <v>0</v>
      </c>
    </row>
    <row r="1813" spans="1:9" x14ac:dyDescent="0.15">
      <c r="A1813" s="6">
        <v>41079</v>
      </c>
      <c r="B1813" s="9">
        <f>IFERROR(IF(市价!B1813&lt;&gt;"",市价!B1813/MAX(市价!B$3:B1813)-1,""),"")</f>
        <v>-0.46546009308038971</v>
      </c>
      <c r="C1813" s="9">
        <f>IFERROR(IF(市价!C1813&lt;&gt;"",市价!C1813/MAX(市价!C$3:C1813)-1,""),"")</f>
        <v>-0.65214626391096986</v>
      </c>
      <c r="D1813" s="9">
        <f>IFERROR(IF(市价!D1813&lt;&gt;"",市价!D1813/MAX(市价!D$3:D1813)-1,""),"")</f>
        <v>-0.56203022084463394</v>
      </c>
      <c r="E1813" s="9">
        <f>IFERROR(IF(市价!E1813&lt;&gt;"",市价!E1813/MAX(市价!E$3:E1813)-1,""),"")</f>
        <v>-0.56290402784684246</v>
      </c>
      <c r="F1813" s="9">
        <f>IFERROR(IF(市价!F1813&lt;&gt;"",市价!F1813/MAX(市价!F$3:F1813)-1,""),"")</f>
        <v>-0.42623388172521126</v>
      </c>
      <c r="G1813" s="9">
        <f>IFERROR(IF(市价!G1813&lt;&gt;"",市价!G1813/MAX(市价!G$3:G1813)-1,""),"")</f>
        <v>-0.46674776966747766</v>
      </c>
      <c r="H1813" s="9">
        <f>IFERROR(IF(市价!H1813&lt;&gt;"",市价!H1813/MAX(市价!H$3:H1813)-1,""),"")</f>
        <v>-0.60076832151300241</v>
      </c>
      <c r="I1813" s="9">
        <f>IFERROR(优化!I1813/MAX(优化!I$3:I1813)-1,"")</f>
        <v>0</v>
      </c>
    </row>
    <row r="1814" spans="1:9" x14ac:dyDescent="0.15">
      <c r="A1814" s="6">
        <v>41080</v>
      </c>
      <c r="B1814" s="9">
        <f>IFERROR(IF(市价!B1814&lt;&gt;"",市价!B1814/MAX(市价!B$3:B1814)-1,""),"")</f>
        <v>-0.46261455850982602</v>
      </c>
      <c r="C1814" s="9">
        <f>IFERROR(IF(市价!C1814&lt;&gt;"",市价!C1814/MAX(市价!C$3:C1814)-1,""),"")</f>
        <v>-0.65023847376788546</v>
      </c>
      <c r="D1814" s="9">
        <f>IFERROR(IF(市价!D1814&lt;&gt;"",市价!D1814/MAX(市价!D$3:D1814)-1,""),"")</f>
        <v>-0.56148779542812866</v>
      </c>
      <c r="E1814" s="9">
        <f>IFERROR(IF(市价!E1814&lt;&gt;"",市价!E1814/MAX(市价!E$3:E1814)-1,""),"")</f>
        <v>-0.56041770263550472</v>
      </c>
      <c r="F1814" s="9">
        <f>IFERROR(IF(市价!F1814&lt;&gt;"",市价!F1814/MAX(市价!F$3:F1814)-1,""),"")</f>
        <v>-0.42063139172965758</v>
      </c>
      <c r="G1814" s="9">
        <f>IFERROR(IF(市价!G1814&lt;&gt;"",市价!G1814/MAX(市价!G$3:G1814)-1,""),"")</f>
        <v>-0.4639091646390916</v>
      </c>
      <c r="H1814" s="9">
        <f>IFERROR(IF(市价!H1814&lt;&gt;"",市价!H1814/MAX(市价!H$3:H1814)-1,""),"")</f>
        <v>-0.59899527186761237</v>
      </c>
      <c r="I1814" s="9">
        <f>IFERROR(优化!I1814/MAX(优化!I$3:I1814)-1,"")</f>
        <v>0</v>
      </c>
    </row>
    <row r="1815" spans="1:9" x14ac:dyDescent="0.15">
      <c r="A1815" s="6">
        <v>41081</v>
      </c>
      <c r="B1815" s="9">
        <f>IFERROR(IF(市价!B1815&lt;&gt;"",市价!B1815/MAX(市价!B$3:B1815)-1,""),"")</f>
        <v>-0.46818068409471447</v>
      </c>
      <c r="C1815" s="9">
        <f>IFERROR(IF(市价!C1815&lt;&gt;"",市价!C1815/MAX(市价!C$3:C1815)-1,""),"")</f>
        <v>-0.65437201907790143</v>
      </c>
      <c r="D1815" s="9">
        <f>IFERROR(IF(市价!D1815&lt;&gt;"",市价!D1815/MAX(市价!D$3:D1815)-1,""),"")</f>
        <v>-0.56458736923673003</v>
      </c>
      <c r="E1815" s="9">
        <f>IFERROR(IF(市价!E1815&lt;&gt;"",市价!E1815/MAX(市价!E$3:E1815)-1,""),"")</f>
        <v>-0.56688214818498261</v>
      </c>
      <c r="F1815" s="9">
        <f>IFERROR(IF(市价!F1815&lt;&gt;"",市价!F1815/MAX(市价!F$3:F1815)-1,""),"")</f>
        <v>-0.42338817252112049</v>
      </c>
      <c r="G1815" s="9">
        <f>IFERROR(IF(市价!G1815&lt;&gt;"",市价!G1815/MAX(市价!G$3:G1815)-1,""),"")</f>
        <v>-0.46836982968369834</v>
      </c>
      <c r="H1815" s="9">
        <f>IFERROR(IF(市价!H1815&lt;&gt;"",市价!H1815/MAX(市价!H$3:H1815)-1,""),"")</f>
        <v>-0.60520094562647753</v>
      </c>
      <c r="I1815" s="9">
        <f>IFERROR(优化!I1815/MAX(优化!I$3:I1815)-1,"")</f>
        <v>0</v>
      </c>
    </row>
    <row r="1816" spans="1:9" x14ac:dyDescent="0.15">
      <c r="A1816" s="6">
        <v>41085</v>
      </c>
      <c r="B1816" s="9">
        <f>IFERROR(IF(市价!B1816&lt;&gt;"",市价!B1816/MAX(市价!B$3:B1816)-1,""),"")</f>
        <v>-0.47076688890407437</v>
      </c>
      <c r="C1816" s="9">
        <f>IFERROR(IF(市价!C1816&lt;&gt;"",市价!C1816/MAX(市价!C$3:C1816)-1,""),"")</f>
        <v>-0.65659777424483301</v>
      </c>
      <c r="D1816" s="9">
        <f>IFERROR(IF(市价!D1816&lt;&gt;"",市价!D1816/MAX(市价!D$3:D1816)-1,""),"")</f>
        <v>-0.56923672994963193</v>
      </c>
      <c r="E1816" s="9">
        <f>IFERROR(IF(市价!E1816&lt;&gt;"",市价!E1816/MAX(市价!E$3:E1816)-1,""),"")</f>
        <v>-0.57061163600198905</v>
      </c>
      <c r="F1816" s="9">
        <f>IFERROR(IF(市价!F1816&lt;&gt;"",市价!F1816/MAX(市价!F$3:F1816)-1,""),"")</f>
        <v>-0.42160960426856375</v>
      </c>
      <c r="G1816" s="9">
        <f>IFERROR(IF(市价!G1816&lt;&gt;"",市价!G1816/MAX(市价!G$3:G1816)-1,""),"")</f>
        <v>-0.47323600973236013</v>
      </c>
      <c r="H1816" s="9">
        <f>IFERROR(IF(市价!H1816&lt;&gt;"",市价!H1816/MAX(市价!H$3:H1816)-1,""),"")</f>
        <v>-0.60416666666666674</v>
      </c>
      <c r="I1816" s="9">
        <f>IFERROR(优化!I1816/MAX(优化!I$3:I1816)-1,"")</f>
        <v>0</v>
      </c>
    </row>
    <row r="1817" spans="1:9" x14ac:dyDescent="0.15">
      <c r="A1817" s="6">
        <v>41086</v>
      </c>
      <c r="B1817" s="9">
        <f>IFERROR(IF(市价!B1817&lt;&gt;"",市价!B1817/MAX(市价!B$3:B1817)-1,""),"")</f>
        <v>-0.46761675790849355</v>
      </c>
      <c r="C1817" s="9">
        <f>IFERROR(IF(市价!C1817&lt;&gt;"",市价!C1817/MAX(市价!C$3:C1817)-1,""),"")</f>
        <v>-0.65182829888712246</v>
      </c>
      <c r="D1817" s="9">
        <f>IFERROR(IF(市价!D1817&lt;&gt;"",市价!D1817/MAX(市价!D$3:D1817)-1,""),"")</f>
        <v>-0.56869430453312675</v>
      </c>
      <c r="E1817" s="9">
        <f>IFERROR(IF(市价!E1817&lt;&gt;"",市价!E1817/MAX(市价!E$3:E1817)-1,""),"")</f>
        <v>-0.56514172053704625</v>
      </c>
      <c r="F1817" s="9">
        <f>IFERROR(IF(市价!F1817&lt;&gt;"",市价!F1817/MAX(市价!F$3:F1817)-1,""),"")</f>
        <v>-0.42063139172965758</v>
      </c>
      <c r="G1817" s="9">
        <f>IFERROR(IF(市价!G1817&lt;&gt;"",市价!G1817/MAX(市价!G$3:G1817)-1,""),"")</f>
        <v>-0.47039740470397406</v>
      </c>
      <c r="H1817" s="9">
        <f>IFERROR(IF(市价!H1817&lt;&gt;"",市价!H1817/MAX(市价!H$3:H1817)-1,""),"")</f>
        <v>-0.60387115839243499</v>
      </c>
      <c r="I1817" s="9">
        <f>IFERROR(优化!I1817/MAX(优化!I$3:I1817)-1,"")</f>
        <v>0</v>
      </c>
    </row>
    <row r="1818" spans="1:9" x14ac:dyDescent="0.15">
      <c r="A1818" s="6">
        <v>41087</v>
      </c>
      <c r="B1818" s="9">
        <f>IFERROR(IF(市价!B1818&lt;&gt;"",市价!B1818/MAX(市价!B$3:B1818)-1,""),"")</f>
        <v>-0.4719831540645143</v>
      </c>
      <c r="C1818" s="9">
        <f>IFERROR(IF(市价!C1818&lt;&gt;"",市价!C1818/MAX(市价!C$3:C1818)-1,""),"")</f>
        <v>-0.65723370429252781</v>
      </c>
      <c r="D1818" s="9">
        <f>IFERROR(IF(市价!D1818&lt;&gt;"",市价!D1818/MAX(市价!D$3:D1818)-1,""),"")</f>
        <v>-0.56923672994963193</v>
      </c>
      <c r="E1818" s="9">
        <f>IFERROR(IF(市价!E1818&lt;&gt;"",市价!E1818/MAX(市价!E$3:E1818)-1,""),"")</f>
        <v>-0.56613625062158124</v>
      </c>
      <c r="F1818" s="9">
        <f>IFERROR(IF(市价!F1818&lt;&gt;"",市价!F1818/MAX(市价!F$3:F1818)-1,""),"")</f>
        <v>-0.42641173855046688</v>
      </c>
      <c r="G1818" s="9">
        <f>IFERROR(IF(市价!G1818&lt;&gt;"",市价!G1818/MAX(市价!G$3:G1818)-1,""),"")</f>
        <v>-0.47850770478507709</v>
      </c>
      <c r="H1818" s="9">
        <f>IFERROR(IF(市价!H1818&lt;&gt;"",市价!H1818/MAX(市价!H$3:H1818)-1,""),"")</f>
        <v>-0.60579196217494102</v>
      </c>
      <c r="I1818" s="9">
        <f>IFERROR(优化!I1818/MAX(优化!I$3:I1818)-1,"")</f>
        <v>0</v>
      </c>
    </row>
    <row r="1819" spans="1:9" x14ac:dyDescent="0.15">
      <c r="A1819" s="6">
        <v>41088</v>
      </c>
      <c r="B1819" s="9">
        <f>IFERROR(IF(市价!B1819&lt;&gt;"",市价!B1819/MAX(市价!B$3:B1819)-1,""),"")</f>
        <v>-0.47681340684568541</v>
      </c>
      <c r="C1819" s="9">
        <f>IFERROR(IF(市价!C1819&lt;&gt;"",市价!C1819/MAX(市价!C$3:C1819)-1,""),"")</f>
        <v>-0.66391096979332276</v>
      </c>
      <c r="D1819" s="9">
        <f>IFERROR(IF(市价!D1819&lt;&gt;"",市价!D1819/MAX(市价!D$3:D1819)-1,""),"")</f>
        <v>-0.57140643161565285</v>
      </c>
      <c r="E1819" s="9">
        <f>IFERROR(IF(市价!E1819&lt;&gt;"",市价!E1819/MAX(市价!E$3:E1819)-1,""),"")</f>
        <v>-0.57260069617105913</v>
      </c>
      <c r="F1819" s="9">
        <f>IFERROR(IF(市价!F1819&lt;&gt;"",市价!F1819/MAX(市价!F$3:F1819)-1,""),"")</f>
        <v>-0.43032458870609158</v>
      </c>
      <c r="G1819" s="9">
        <f>IFERROR(IF(市价!G1819&lt;&gt;"",市价!G1819/MAX(市价!G$3:G1819)-1,""),"")</f>
        <v>-0.47891321978913226</v>
      </c>
      <c r="H1819" s="9">
        <f>IFERROR(IF(市价!H1819&lt;&gt;"",市价!H1819/MAX(市价!H$3:H1819)-1,""),"")</f>
        <v>-0.6088947990543736</v>
      </c>
      <c r="I1819" s="9">
        <f>IFERROR(优化!I1819/MAX(优化!I$3:I1819)-1,"")</f>
        <v>0</v>
      </c>
    </row>
    <row r="1820" spans="1:9" x14ac:dyDescent="0.15">
      <c r="A1820" s="6">
        <v>41089</v>
      </c>
      <c r="B1820" s="9">
        <f>IFERROR(IF(市价!B1820&lt;&gt;"",市价!B1820/MAX(市价!B$3:B1820)-1,""),"")</f>
        <v>-0.46446550344204052</v>
      </c>
      <c r="C1820" s="9">
        <f>IFERROR(IF(市价!C1820&lt;&gt;"",市价!C1820/MAX(市价!C$3:C1820)-1,""),"")</f>
        <v>-0.65246422893481715</v>
      </c>
      <c r="D1820" s="9">
        <f>IFERROR(IF(市价!D1820&lt;&gt;"",市价!D1820/MAX(市价!D$3:D1820)-1,""),"")</f>
        <v>-0.56497481596280519</v>
      </c>
      <c r="E1820" s="9">
        <f>IFERROR(IF(市价!E1820&lt;&gt;"",市价!E1820/MAX(市价!E$3:E1820)-1,""),"")</f>
        <v>-0.56190949776230725</v>
      </c>
      <c r="F1820" s="9">
        <f>IFERROR(IF(市价!F1820&lt;&gt;"",市价!F1820/MAX(市价!F$3:F1820)-1,""),"")</f>
        <v>-0.41867496665184523</v>
      </c>
      <c r="G1820" s="9">
        <f>IFERROR(IF(市价!G1820&lt;&gt;"",市价!G1820/MAX(市价!G$3:G1820)-1,""),"")</f>
        <v>-0.46796431467964317</v>
      </c>
      <c r="H1820" s="9">
        <f>IFERROR(IF(市价!H1820&lt;&gt;"",市价!H1820/MAX(市价!H$3:H1820)-1,""),"")</f>
        <v>-0.59869976359338062</v>
      </c>
      <c r="I1820" s="9">
        <f>IFERROR(优化!I1820/MAX(优化!I$3:I1820)-1,"")</f>
        <v>0</v>
      </c>
    </row>
    <row r="1821" spans="1:9" x14ac:dyDescent="0.15">
      <c r="A1821" s="6">
        <v>41092</v>
      </c>
      <c r="B1821" s="9">
        <f>IFERROR(IF(市价!B1821&lt;&gt;"",市价!B1821/MAX(市价!B$3:B1821)-1,""),"")</f>
        <v>-0.46509854391134731</v>
      </c>
      <c r="C1821" s="9">
        <f>IFERROR(IF(市价!C1821&lt;&gt;"",市价!C1821/MAX(市价!C$3:C1821)-1,""),"")</f>
        <v>-0.64992050874403817</v>
      </c>
      <c r="D1821" s="9">
        <f>IFERROR(IF(市价!D1821&lt;&gt;"",市价!D1821/MAX(市价!D$3:D1821)-1,""),"")</f>
        <v>-0.56714451762882612</v>
      </c>
      <c r="E1821" s="9">
        <f>IFERROR(IF(市价!E1821&lt;&gt;"",市价!E1821/MAX(市价!E$3:E1821)-1,""),"")</f>
        <v>-0.56464445549477871</v>
      </c>
      <c r="F1821" s="9">
        <f>IFERROR(IF(市价!F1821&lt;&gt;"",市价!F1821/MAX(市价!F$3:F1821)-1,""),"")</f>
        <v>-0.4196531791907514</v>
      </c>
      <c r="G1821" s="9">
        <f>IFERROR(IF(市价!G1821&lt;&gt;"",市价!G1821/MAX(市价!G$3:G1821)-1,""),"")</f>
        <v>-0.46836982968369834</v>
      </c>
      <c r="H1821" s="9">
        <f>IFERROR(IF(市价!H1821&lt;&gt;"",市价!H1821/MAX(市价!H$3:H1821)-1,""),"")</f>
        <v>-0.59899527186761237</v>
      </c>
      <c r="I1821" s="9">
        <f>IFERROR(优化!I1821/MAX(优化!I$3:I1821)-1,"")</f>
        <v>0</v>
      </c>
    </row>
    <row r="1822" spans="1:9" x14ac:dyDescent="0.15">
      <c r="A1822" s="6">
        <v>41093</v>
      </c>
      <c r="B1822" s="9">
        <f>IFERROR(IF(市价!B1822&lt;&gt;"",市价!B1822/MAX(市价!B$3:B1822)-1,""),"")</f>
        <v>-0.46269935516989169</v>
      </c>
      <c r="C1822" s="9">
        <f>IFERROR(IF(市价!C1822&lt;&gt;"",市价!C1822/MAX(市价!C$3:C1822)-1,""),"")</f>
        <v>-0.65087440381558026</v>
      </c>
      <c r="D1822" s="9">
        <f>IFERROR(IF(市价!D1822&lt;&gt;"",市价!D1822/MAX(市价!D$3:D1822)-1,""),"")</f>
        <v>-0.56714451762882612</v>
      </c>
      <c r="E1822" s="9">
        <f>IFERROR(IF(市价!E1822&lt;&gt;"",市价!E1822/MAX(市价!E$3:E1822)-1,""),"")</f>
        <v>-0.56290402784684246</v>
      </c>
      <c r="F1822" s="9">
        <f>IFERROR(IF(市价!F1822&lt;&gt;"",市价!F1822/MAX(市价!F$3:F1822)-1,""),"")</f>
        <v>-0.41280569141840817</v>
      </c>
      <c r="G1822" s="9">
        <f>IFERROR(IF(市价!G1822&lt;&gt;"",市价!G1822/MAX(市价!G$3:G1822)-1,""),"")</f>
        <v>-0.4651257096512571</v>
      </c>
      <c r="H1822" s="9">
        <f>IFERROR(IF(市价!H1822&lt;&gt;"",市价!H1822/MAX(市价!H$3:H1822)-1,""),"")</f>
        <v>-0.59589243498817968</v>
      </c>
      <c r="I1822" s="9">
        <f>IFERROR(优化!I1822/MAX(优化!I$3:I1822)-1,"")</f>
        <v>0</v>
      </c>
    </row>
    <row r="1823" spans="1:9" x14ac:dyDescent="0.15">
      <c r="A1823" s="6">
        <v>41094</v>
      </c>
      <c r="B1823" s="9">
        <f>IFERROR(IF(市价!B1823&lt;&gt;"",市价!B1823/MAX(市价!B$3:B1823)-1,""),"")</f>
        <v>-0.45755547622741388</v>
      </c>
      <c r="C1823" s="9">
        <f>IFERROR(IF(市价!C1823&lt;&gt;"",市价!C1823/MAX(市价!C$3:C1823)-1,""),"")</f>
        <v>-0.64292527821939582</v>
      </c>
      <c r="D1823" s="9">
        <f>IFERROR(IF(市价!D1823&lt;&gt;"",市价!D1823/MAX(市价!D$3:D1823)-1,""),"")</f>
        <v>-0.56551724137931036</v>
      </c>
      <c r="E1823" s="9">
        <f>IFERROR(IF(市价!E1823&lt;&gt;"",市价!E1823/MAX(市价!E$3:E1823)-1,""),"")</f>
        <v>-0.55967180507210346</v>
      </c>
      <c r="F1823" s="9">
        <f>IFERROR(IF(市价!F1823&lt;&gt;"",市价!F1823/MAX(市价!F$3:F1823)-1,""),"")</f>
        <v>-0.40800355713650516</v>
      </c>
      <c r="G1823" s="9">
        <f>IFERROR(IF(市价!G1823&lt;&gt;"",市价!G1823/MAX(市价!G$3:G1823)-1,""),"")</f>
        <v>-0.45985401459854014</v>
      </c>
      <c r="H1823" s="9">
        <f>IFERROR(IF(市价!H1823&lt;&gt;"",市价!H1823/MAX(市价!H$3:H1823)-1,""),"")</f>
        <v>-0.59367612293144212</v>
      </c>
      <c r="I1823" s="9">
        <f>IFERROR(优化!I1823/MAX(优化!I$3:I1823)-1,"")</f>
        <v>0</v>
      </c>
    </row>
    <row r="1824" spans="1:9" x14ac:dyDescent="0.15">
      <c r="A1824" s="6">
        <v>41095</v>
      </c>
      <c r="B1824" s="9">
        <f>IFERROR(IF(市价!B1824&lt;&gt;"",市价!B1824/MAX(市价!B$3:B1824)-1,""),"")</f>
        <v>-0.46079411494795741</v>
      </c>
      <c r="C1824" s="9">
        <f>IFERROR(IF(市价!C1824&lt;&gt;"",市价!C1824/MAX(市价!C$3:C1824)-1,""),"")</f>
        <v>-0.64483306836248011</v>
      </c>
      <c r="D1824" s="9">
        <f>IFERROR(IF(市价!D1824&lt;&gt;"",市价!D1824/MAX(市价!D$3:D1824)-1,""),"")</f>
        <v>-0.56815187911662157</v>
      </c>
      <c r="E1824" s="9">
        <f>IFERROR(IF(市价!E1824&lt;&gt;"",市价!E1824/MAX(市价!E$3:E1824)-1,""),"")</f>
        <v>-0.56464445549477871</v>
      </c>
      <c r="F1824" s="9">
        <f>IFERROR(IF(市价!F1824&lt;&gt;"",市价!F1824/MAX(市价!F$3:F1824)-1,""),"")</f>
        <v>-0.40995998221431751</v>
      </c>
      <c r="G1824" s="9">
        <f>IFERROR(IF(市价!G1824&lt;&gt;"",市价!G1824/MAX(市价!G$3:G1824)-1,""),"")</f>
        <v>-0.45985401459854014</v>
      </c>
      <c r="H1824" s="9">
        <f>IFERROR(IF(市价!H1824&lt;&gt;"",市价!H1824/MAX(市价!H$3:H1824)-1,""),"")</f>
        <v>-0.59766548463356983</v>
      </c>
      <c r="I1824" s="9">
        <f>IFERROR(优化!I1824/MAX(优化!I$3:I1824)-1,"")</f>
        <v>-7.563848760477998E-3</v>
      </c>
    </row>
    <row r="1825" spans="1:9" x14ac:dyDescent="0.15">
      <c r="A1825" s="6">
        <v>41096</v>
      </c>
      <c r="B1825" s="9">
        <f>IFERROR(IF(市价!B1825&lt;&gt;"",市价!B1825/MAX(市价!B$3:B1825)-1,""),"")</f>
        <v>-0.46660427092968804</v>
      </c>
      <c r="C1825" s="9">
        <f>IFERROR(IF(市价!C1825&lt;&gt;"",市价!C1825/MAX(市价!C$3:C1825)-1,""),"")</f>
        <v>-0.64833068362480128</v>
      </c>
      <c r="D1825" s="9">
        <f>IFERROR(IF(市价!D1825&lt;&gt;"",市价!D1825/MAX(市价!D$3:D1825)-1,""),"")</f>
        <v>-0.57349864393645877</v>
      </c>
      <c r="E1825" s="9">
        <f>IFERROR(IF(市价!E1825&lt;&gt;"",市价!E1825/MAX(市价!E$3:E1825)-1,""),"")</f>
        <v>-0.5733465937344604</v>
      </c>
      <c r="F1825" s="9">
        <f>IFERROR(IF(市价!F1825&lt;&gt;"",市价!F1825/MAX(市价!F$3:F1825)-1,""),"")</f>
        <v>-0.41378390395731435</v>
      </c>
      <c r="G1825" s="9">
        <f>IFERROR(IF(市价!G1825&lt;&gt;"",市价!G1825/MAX(市价!G$3:G1825)-1,""),"")</f>
        <v>-0.4639091646390916</v>
      </c>
      <c r="H1825" s="9">
        <f>IFERROR(IF(市价!H1825&lt;&gt;"",市价!H1825/MAX(市价!H$3:H1825)-1,""),"")</f>
        <v>-0.60106382978723416</v>
      </c>
      <c r="I1825" s="9">
        <f>IFERROR(优化!I1825/MAX(优化!I$3:I1825)-1,"")</f>
        <v>-1.9851323089479789E-2</v>
      </c>
    </row>
    <row r="1826" spans="1:9" x14ac:dyDescent="0.15">
      <c r="A1826" s="6">
        <v>41099</v>
      </c>
      <c r="B1826" s="9">
        <f>IFERROR(IF(市价!B1826&lt;&gt;"",市价!B1826/MAX(市价!B$3:B1826)-1,""),"")</f>
        <v>-0.4870142312690271</v>
      </c>
      <c r="C1826" s="9">
        <f>IFERROR(IF(市价!C1826&lt;&gt;"",市价!C1826/MAX(市价!C$3:C1826)-1,""),"")</f>
        <v>-0.66486486486486496</v>
      </c>
      <c r="D1826" s="9">
        <f>IFERROR(IF(市价!D1826&lt;&gt;"",市价!D1826/MAX(市价!D$3:D1826)-1,""),"")</f>
        <v>-0.58961642774118561</v>
      </c>
      <c r="E1826" s="9">
        <f>IFERROR(IF(市价!E1826&lt;&gt;"",市价!E1826/MAX(市价!E$3:E1826)-1,""),"")</f>
        <v>-0.59000497265042262</v>
      </c>
      <c r="F1826" s="9">
        <f>IFERROR(IF(市价!F1826&lt;&gt;"",市价!F1826/MAX(市价!F$3:F1826)-1,""),"")</f>
        <v>-0.43228101378390393</v>
      </c>
      <c r="G1826" s="9">
        <f>IFERROR(IF(市价!G1826&lt;&gt;"",市价!G1826/MAX(市价!G$3:G1826)-1,""),"")</f>
        <v>-0.48580697485806978</v>
      </c>
      <c r="H1826" s="9">
        <f>IFERROR(IF(市价!H1826&lt;&gt;"",市价!H1826/MAX(市价!H$3:H1826)-1,""),"")</f>
        <v>-0.61436170212765961</v>
      </c>
      <c r="I1826" s="9">
        <f>IFERROR(优化!I1826/MAX(优化!I$3:I1826)-1,"")</f>
        <v>-5.6891825414586705E-2</v>
      </c>
    </row>
    <row r="1827" spans="1:9" x14ac:dyDescent="0.15">
      <c r="A1827" s="6">
        <v>41100</v>
      </c>
      <c r="B1827" s="9">
        <f>IFERROR(IF(市价!B1827&lt;&gt;"",市价!B1827/MAX(市价!B$3:B1827)-1,""),"")</f>
        <v>-0.48636432982350841</v>
      </c>
      <c r="C1827" s="9">
        <f>IFERROR(IF(市价!C1827&lt;&gt;"",市价!C1827/MAX(市价!C$3:C1827)-1,""),"")</f>
        <v>-0.66518282988871225</v>
      </c>
      <c r="D1827" s="9">
        <f>IFERROR(IF(市价!D1827&lt;&gt;"",市价!D1827/MAX(市价!D$3:D1827)-1,""),"")</f>
        <v>-0.58798915149166997</v>
      </c>
      <c r="E1827" s="9">
        <f>IFERROR(IF(市价!E1827&lt;&gt;"",市价!E1827/MAX(市价!E$3:E1827)-1,""),"")</f>
        <v>-0.58876181004475381</v>
      </c>
      <c r="F1827" s="9">
        <f>IFERROR(IF(市价!F1827&lt;&gt;"",市价!F1827/MAX(市价!F$3:F1827)-1,""),"")</f>
        <v>-0.43032458870609158</v>
      </c>
      <c r="G1827" s="9">
        <f>IFERROR(IF(市价!G1827&lt;&gt;"",市价!G1827/MAX(市价!G$3:G1827)-1,""),"")</f>
        <v>-0.48540145985401462</v>
      </c>
      <c r="H1827" s="9">
        <f>IFERROR(IF(市价!H1827&lt;&gt;"",市价!H1827/MAX(市价!H$3:H1827)-1,""),"")</f>
        <v>-0.61539598108747051</v>
      </c>
      <c r="I1827" s="9">
        <f>IFERROR(优化!I1827/MAX(优化!I$3:I1827)-1,"")</f>
        <v>-5.3152159314455605E-2</v>
      </c>
    </row>
    <row r="1828" spans="1:9" x14ac:dyDescent="0.15">
      <c r="A1828" s="6">
        <v>41101</v>
      </c>
      <c r="B1828" s="9">
        <f>IFERROR(IF(市价!B1828&lt;&gt;"",市价!B1828/MAX(市价!B$3:B1828)-1,""),"")</f>
        <v>-0.48648613433856525</v>
      </c>
      <c r="C1828" s="9">
        <f>IFERROR(IF(市价!C1828&lt;&gt;"",市价!C1828/MAX(市价!C$3:C1828)-1,""),"")</f>
        <v>-0.66327503974562796</v>
      </c>
      <c r="D1828" s="9">
        <f>IFERROR(IF(市价!D1828&lt;&gt;"",市价!D1828/MAX(市价!D$3:D1828)-1,""),"")</f>
        <v>-0.58744672607516468</v>
      </c>
      <c r="E1828" s="9">
        <f>IFERROR(IF(市价!E1828&lt;&gt;"",市价!E1828/MAX(市价!E$3:E1828)-1,""),"")</f>
        <v>-0.59000497265042262</v>
      </c>
      <c r="F1828" s="9">
        <f>IFERROR(IF(市价!F1828&lt;&gt;"",市价!F1828/MAX(市价!F$3:F1828)-1,""),"")</f>
        <v>-0.42934637616718541</v>
      </c>
      <c r="G1828" s="9">
        <f>IFERROR(IF(市价!G1828&lt;&gt;"",市价!G1828/MAX(市价!G$3:G1828)-1,""),"")</f>
        <v>-0.48986212489862124</v>
      </c>
      <c r="H1828" s="9">
        <f>IFERROR(IF(市价!H1828&lt;&gt;"",市价!H1828/MAX(市价!H$3:H1828)-1,""),"")</f>
        <v>-0.61480496453900713</v>
      </c>
      <c r="I1828" s="9">
        <f>IFERROR(优化!I1828/MAX(优化!I$3:I1828)-1,"")</f>
        <v>-5.3152159314455605E-2</v>
      </c>
    </row>
    <row r="1829" spans="1:9" x14ac:dyDescent="0.15">
      <c r="A1829" s="6">
        <v>41102</v>
      </c>
      <c r="B1829" s="9">
        <f>IFERROR(IF(市价!B1829&lt;&gt;"",市价!B1829/MAX(市价!B$3:B1829)-1,""),"")</f>
        <v>-0.48805524314083637</v>
      </c>
      <c r="C1829" s="9">
        <f>IFERROR(IF(市价!C1829&lt;&gt;"",市价!C1829/MAX(市价!C$3:C1829)-1,""),"")</f>
        <v>-0.66263910969793316</v>
      </c>
      <c r="D1829" s="9">
        <f>IFERROR(IF(市价!D1829&lt;&gt;"",市价!D1829/MAX(市价!D$3:D1829)-1,""),"")</f>
        <v>-0.58961642774118561</v>
      </c>
      <c r="E1829" s="9">
        <f>IFERROR(IF(市价!E1829&lt;&gt;"",市价!E1829/MAX(市价!E$3:E1829)-1,""),"")</f>
        <v>-0.59298856290402779</v>
      </c>
      <c r="F1829" s="9">
        <f>IFERROR(IF(市价!F1829&lt;&gt;"",市价!F1829/MAX(市价!F$3:F1829)-1,""),"")</f>
        <v>-0.42836816362827923</v>
      </c>
      <c r="G1829" s="9">
        <f>IFERROR(IF(市价!G1829&lt;&gt;"",市价!G1829/MAX(市价!G$3:G1829)-1,""),"")</f>
        <v>-0.49270072992700731</v>
      </c>
      <c r="H1829" s="9">
        <f>IFERROR(IF(市价!H1829&lt;&gt;"",市价!H1829/MAX(市价!H$3:H1829)-1,""),"")</f>
        <v>-0.61628250591016553</v>
      </c>
      <c r="I1829" s="9">
        <f>IFERROR(优化!I1829/MAX(优化!I$3:I1829)-1,"")</f>
        <v>-5.3152159314455605E-2</v>
      </c>
    </row>
    <row r="1830" spans="1:9" x14ac:dyDescent="0.15">
      <c r="A1830" s="6">
        <v>41103</v>
      </c>
      <c r="B1830" s="9">
        <f>IFERROR(IF(市价!B1830&lt;&gt;"",市价!B1830/MAX(市价!B$3:B1830)-1,""),"")</f>
        <v>-0.48423763163441025</v>
      </c>
      <c r="C1830" s="9">
        <f>IFERROR(IF(市价!C1830&lt;&gt;"",市价!C1830/MAX(市价!C$3:C1830)-1,""),"")</f>
        <v>-0.65914149443561199</v>
      </c>
      <c r="D1830" s="9">
        <f>IFERROR(IF(市价!D1830&lt;&gt;"",市价!D1830/MAX(市价!D$3:D1830)-1,""),"")</f>
        <v>-0.58636187524215422</v>
      </c>
      <c r="E1830" s="9">
        <f>IFERROR(IF(市价!E1830&lt;&gt;"",市价!E1830/MAX(市价!E$3:E1830)-1,""),"")</f>
        <v>-0.59099950273495772</v>
      </c>
      <c r="F1830" s="9">
        <f>IFERROR(IF(市价!F1830&lt;&gt;"",市价!F1830/MAX(市价!F$3:F1830)-1,""),"")</f>
        <v>-0.42063139172965758</v>
      </c>
      <c r="G1830" s="9">
        <f>IFERROR(IF(市价!G1830&lt;&gt;"",市价!G1830/MAX(市价!G$3:G1830)-1,""),"")</f>
        <v>-0.48824006488240068</v>
      </c>
      <c r="H1830" s="9">
        <f>IFERROR(IF(市价!H1830&lt;&gt;"",市价!H1830/MAX(市价!H$3:H1830)-1,""),"")</f>
        <v>-0.61657801418439728</v>
      </c>
      <c r="I1830" s="9">
        <f>IFERROR(优化!I1830/MAX(优化!I$3:I1830)-1,"")</f>
        <v>-5.3152159314455605E-2</v>
      </c>
    </row>
    <row r="1831" spans="1:9" x14ac:dyDescent="0.15">
      <c r="A1831" s="6">
        <v>41106</v>
      </c>
      <c r="B1831" s="9">
        <f>IFERROR(IF(市价!B1831&lt;&gt;"",市价!B1831/MAX(市价!B$3:B1831)-1,""),"")</f>
        <v>-0.49305104281188838</v>
      </c>
      <c r="C1831" s="9">
        <f>IFERROR(IF(市价!C1831&lt;&gt;"",市价!C1831/MAX(市价!C$3:C1831)-1,""),"")</f>
        <v>-0.66677265500794913</v>
      </c>
      <c r="D1831" s="9">
        <f>IFERROR(IF(市价!D1831&lt;&gt;"",市价!D1831/MAX(市价!D$3:D1831)-1,""),"")</f>
        <v>-0.59170864006199153</v>
      </c>
      <c r="E1831" s="9">
        <f>IFERROR(IF(市价!E1831&lt;&gt;"",市价!E1831/MAX(市价!E$3:E1831)-1,""),"")</f>
        <v>-0.60218796618597714</v>
      </c>
      <c r="F1831" s="9">
        <f>IFERROR(IF(市价!F1831&lt;&gt;"",市价!F1831/MAX(市价!F$3:F1831)-1,""),"")</f>
        <v>-0.42347710093374835</v>
      </c>
      <c r="G1831" s="9">
        <f>IFERROR(IF(市价!G1831&lt;&gt;"",市价!G1831/MAX(市价!G$3:G1831)-1,""),"")</f>
        <v>-0.50040551500405517</v>
      </c>
      <c r="H1831" s="9">
        <f>IFERROR(IF(市价!H1831&lt;&gt;"",市价!H1831/MAX(市价!H$3:H1831)-1,""),"")</f>
        <v>-0.62086288416075652</v>
      </c>
      <c r="I1831" s="9">
        <f>IFERROR(优化!I1831/MAX(优化!I$3:I1831)-1,"")</f>
        <v>-5.3152159314455605E-2</v>
      </c>
    </row>
    <row r="1832" spans="1:9" x14ac:dyDescent="0.15">
      <c r="A1832" s="6">
        <v>41107</v>
      </c>
      <c r="B1832" s="9">
        <f>IFERROR(IF(市价!B1832&lt;&gt;"",市价!B1832/MAX(市价!B$3:B1832)-1,""),"")</f>
        <v>-0.485857440218874</v>
      </c>
      <c r="C1832" s="9">
        <f>IFERROR(IF(市价!C1832&lt;&gt;"",市价!C1832/MAX(市价!C$3:C1832)-1,""),"")</f>
        <v>-0.65755166931637521</v>
      </c>
      <c r="D1832" s="9">
        <f>IFERROR(IF(市价!D1832&lt;&gt;"",市价!D1832/MAX(市价!D$3:D1832)-1,""),"")</f>
        <v>-0.58853157690817515</v>
      </c>
      <c r="E1832" s="9">
        <f>IFERROR(IF(市价!E1832&lt;&gt;"",市价!E1832/MAX(市价!E$3:E1832)-1,""),"")</f>
        <v>-0.59895574341123825</v>
      </c>
      <c r="F1832" s="9">
        <f>IFERROR(IF(市价!F1832&lt;&gt;"",市价!F1832/MAX(市价!F$3:F1832)-1,""),"")</f>
        <v>-0.41671854157403287</v>
      </c>
      <c r="G1832" s="9">
        <f>IFERROR(IF(市价!G1832&lt;&gt;"",市价!G1832/MAX(市价!G$3:G1832)-1,""),"")</f>
        <v>-0.48783454987834551</v>
      </c>
      <c r="H1832" s="9">
        <f>IFERROR(IF(市价!H1832&lt;&gt;"",市价!H1832/MAX(市价!H$3:H1832)-1,""),"")</f>
        <v>-0.61908983451536648</v>
      </c>
      <c r="I1832" s="9">
        <f>IFERROR(优化!I1832/MAX(优化!I$3:I1832)-1,"")</f>
        <v>-5.3152159314455605E-2</v>
      </c>
    </row>
    <row r="1833" spans="1:9" x14ac:dyDescent="0.15">
      <c r="A1833" s="6">
        <v>41108</v>
      </c>
      <c r="B1833" s="9">
        <f>IFERROR(IF(市价!B1833&lt;&gt;"",市价!B1833/MAX(市价!B$3:B1833)-1,""),"")</f>
        <v>-0.48457934778341583</v>
      </c>
      <c r="C1833" s="9">
        <f>IFERROR(IF(市价!C1833&lt;&gt;"",市价!C1833/MAX(市价!C$3:C1833)-1,""),"")</f>
        <v>-0.65278219395866455</v>
      </c>
      <c r="D1833" s="9">
        <f>IFERROR(IF(市价!D1833&lt;&gt;"",市价!D1833/MAX(市价!D$3:D1833)-1,""),"")</f>
        <v>-0.58961642774118561</v>
      </c>
      <c r="E1833" s="9">
        <f>IFERROR(IF(市价!E1833&lt;&gt;"",市价!E1833/MAX(市价!E$3:E1833)-1,""),"")</f>
        <v>-0.59671805072103434</v>
      </c>
      <c r="F1833" s="9">
        <f>IFERROR(IF(市价!F1833&lt;&gt;"",市价!F1833/MAX(市价!F$3:F1833)-1,""),"")</f>
        <v>-0.42160960426856375</v>
      </c>
      <c r="G1833" s="9">
        <f>IFERROR(IF(市价!G1833&lt;&gt;"",市价!G1833/MAX(市价!G$3:G1833)-1,""),"")</f>
        <v>-0.48215733982157338</v>
      </c>
      <c r="H1833" s="9">
        <f>IFERROR(IF(市价!H1833&lt;&gt;"",市价!H1833/MAX(市价!H$3:H1833)-1,""),"")</f>
        <v>-0.62086288416075652</v>
      </c>
      <c r="I1833" s="9">
        <f>IFERROR(优化!I1833/MAX(优化!I$3:I1833)-1,"")</f>
        <v>-5.3152159314455605E-2</v>
      </c>
    </row>
    <row r="1834" spans="1:9" x14ac:dyDescent="0.15">
      <c r="A1834" s="6">
        <v>41109</v>
      </c>
      <c r="B1834" s="9">
        <f>IFERROR(IF(市价!B1834&lt;&gt;"",市价!B1834/MAX(市价!B$3:B1834)-1,""),"")</f>
        <v>-0.48359715664580716</v>
      </c>
      <c r="C1834" s="9">
        <f>IFERROR(IF(市价!C1834&lt;&gt;"",市价!C1834/MAX(市价!C$3:C1834)-1,""),"")</f>
        <v>-0.65214626391096986</v>
      </c>
      <c r="D1834" s="9">
        <f>IFERROR(IF(市价!D1834&lt;&gt;"",市价!D1834/MAX(市价!D$3:D1834)-1,""),"")</f>
        <v>-0.58853157690817515</v>
      </c>
      <c r="E1834" s="9">
        <f>IFERROR(IF(市价!E1834&lt;&gt;"",市价!E1834/MAX(市价!E$3:E1834)-1,""),"")</f>
        <v>-0.59423172550969672</v>
      </c>
      <c r="F1834" s="9">
        <f>IFERROR(IF(市价!F1834&lt;&gt;"",市价!F1834/MAX(市价!F$3:F1834)-1,""),"")</f>
        <v>-0.42249888839484218</v>
      </c>
      <c r="G1834" s="9">
        <f>IFERROR(IF(市价!G1834&lt;&gt;"",市价!G1834/MAX(市价!G$3:G1834)-1,""),"")</f>
        <v>-0.48296836982968372</v>
      </c>
      <c r="H1834" s="9">
        <f>IFERROR(IF(市价!H1834&lt;&gt;"",市价!H1834/MAX(市价!H$3:H1834)-1,""),"")</f>
        <v>-0.61938534278959811</v>
      </c>
      <c r="I1834" s="9">
        <f>IFERROR(优化!I1834/MAX(优化!I$3:I1834)-1,"")</f>
        <v>-5.2069434517780455E-2</v>
      </c>
    </row>
    <row r="1835" spans="1:9" x14ac:dyDescent="0.15">
      <c r="A1835" s="6">
        <v>41110</v>
      </c>
      <c r="B1835" s="9">
        <f>IFERROR(IF(市价!B1835&lt;&gt;"",市价!B1835/MAX(市价!B$3:B1835)-1,""),"")</f>
        <v>-0.489311599476143</v>
      </c>
      <c r="C1835" s="9">
        <f>IFERROR(IF(市价!C1835&lt;&gt;"",市价!C1835/MAX(市价!C$3:C1835)-1,""),"")</f>
        <v>-0.65468998410174883</v>
      </c>
      <c r="D1835" s="9">
        <f>IFERROR(IF(市价!D1835&lt;&gt;"",市价!D1835/MAX(市价!D$3:D1835)-1,""),"")</f>
        <v>-0.592793490895002</v>
      </c>
      <c r="E1835" s="9">
        <f>IFERROR(IF(市价!E1835&lt;&gt;"",市价!E1835/MAX(市价!E$3:E1835)-1,""),"")</f>
        <v>-0.5984584783689707</v>
      </c>
      <c r="F1835" s="9">
        <f>IFERROR(IF(市价!F1835&lt;&gt;"",市价!F1835/MAX(市价!F$3:F1835)-1,""),"")</f>
        <v>-0.4254335260115607</v>
      </c>
      <c r="G1835" s="9">
        <f>IFERROR(IF(市价!G1835&lt;&gt;"",市价!G1835/MAX(市价!G$3:G1835)-1,""),"")</f>
        <v>-0.49472830494728304</v>
      </c>
      <c r="H1835" s="9">
        <f>IFERROR(IF(市价!H1835&lt;&gt;"",市价!H1835/MAX(市价!H$3:H1835)-1,""),"")</f>
        <v>-0.62337470449172583</v>
      </c>
      <c r="I1835" s="9">
        <f>IFERROR(优化!I1835/MAX(优化!I$3:I1835)-1,"")</f>
        <v>-6.1887924367408087E-2</v>
      </c>
    </row>
    <row r="1836" spans="1:9" x14ac:dyDescent="0.15">
      <c r="A1836" s="6">
        <v>41113</v>
      </c>
      <c r="B1836" s="9">
        <f>IFERROR(IF(市价!B1836&lt;&gt;"",市价!B1836/MAX(市价!B$3:B1836)-1,""),"")</f>
        <v>-0.49847989705407725</v>
      </c>
      <c r="C1836" s="9">
        <f>IFERROR(IF(市价!C1836&lt;&gt;"",市价!C1836/MAX(市价!C$3:C1836)-1,""),"")</f>
        <v>-0.65977742448330678</v>
      </c>
      <c r="D1836" s="9">
        <f>IFERROR(IF(市价!D1836&lt;&gt;"",市价!D1836/MAX(市价!D$3:D1836)-1,""),"")</f>
        <v>-0.6013948082138707</v>
      </c>
      <c r="E1836" s="9">
        <f>IFERROR(IF(市价!E1836&lt;&gt;"",市价!E1836/MAX(市价!E$3:E1836)-1,""),"")</f>
        <v>-0.61039283938339128</v>
      </c>
      <c r="F1836" s="9">
        <f>IFERROR(IF(市价!F1836&lt;&gt;"",市价!F1836/MAX(市价!F$3:F1836)-1,""),"")</f>
        <v>-0.4351267229879946</v>
      </c>
      <c r="G1836" s="9">
        <f>IFERROR(IF(市价!G1836&lt;&gt;"",市价!G1836/MAX(市价!G$3:G1836)-1,""),"")</f>
        <v>-0.49837793998377944</v>
      </c>
      <c r="H1836" s="9">
        <f>IFERROR(IF(市价!H1836&lt;&gt;"",市价!H1836/MAX(市价!H$3:H1836)-1,""),"")</f>
        <v>-0.63017139479905437</v>
      </c>
      <c r="I1836" s="9">
        <f>IFERROR(优化!I1836/MAX(优化!I$3:I1836)-1,"")</f>
        <v>-8.170342206392911E-2</v>
      </c>
    </row>
    <row r="1837" spans="1:9" x14ac:dyDescent="0.15">
      <c r="A1837" s="6">
        <v>41114</v>
      </c>
      <c r="B1837" s="9">
        <f>IFERROR(IF(市价!B1837&lt;&gt;"",市价!B1837/MAX(市价!B$3:B1837)-1,""),"")</f>
        <v>-0.49922343798258451</v>
      </c>
      <c r="C1837" s="9">
        <f>IFERROR(IF(市价!C1837&lt;&gt;"",市价!C1837/MAX(市价!C$3:C1837)-1,""),"")</f>
        <v>-0.6588235294117647</v>
      </c>
      <c r="D1837" s="9">
        <f>IFERROR(IF(市价!D1837&lt;&gt;"",市价!D1837/MAX(市价!D$3:D1837)-1,""),"")</f>
        <v>-0.60085238279736541</v>
      </c>
      <c r="E1837" s="9">
        <f>IFERROR(IF(市价!E1837&lt;&gt;"",市价!E1837/MAX(市价!E$3:E1837)-1,""),"")</f>
        <v>-0.61287916459472891</v>
      </c>
      <c r="F1837" s="9">
        <f>IFERROR(IF(市价!F1837&lt;&gt;"",市价!F1837/MAX(市价!F$3:F1837)-1,""),"")</f>
        <v>-0.43708314806580706</v>
      </c>
      <c r="G1837" s="9">
        <f>IFERROR(IF(市价!G1837&lt;&gt;"",市价!G1837/MAX(市价!G$3:G1837)-1,""),"")</f>
        <v>-0.49918896999188966</v>
      </c>
      <c r="H1837" s="9">
        <f>IFERROR(IF(市价!H1837&lt;&gt;"",市价!H1837/MAX(市价!H$3:H1837)-1,""),"")</f>
        <v>-0.63076241134751787</v>
      </c>
      <c r="I1837" s="9">
        <f>IFERROR(优化!I1837/MAX(优化!I$3:I1837)-1,"")</f>
        <v>-8.0453796083067464E-2</v>
      </c>
    </row>
    <row r="1838" spans="1:9" x14ac:dyDescent="0.15">
      <c r="A1838" s="6">
        <v>41115</v>
      </c>
      <c r="B1838" s="9">
        <f>IFERROR(IF(市价!B1838&lt;&gt;"",市价!B1838/MAX(市价!B$3:B1838)-1,""),"")</f>
        <v>-0.49951275330631328</v>
      </c>
      <c r="C1838" s="9">
        <f>IFERROR(IF(市价!C1838&lt;&gt;"",市价!C1838/MAX(市价!C$3:C1838)-1,""),"")</f>
        <v>-0.65945945945945939</v>
      </c>
      <c r="D1838" s="9">
        <f>IFERROR(IF(市价!D1838&lt;&gt;"",市价!D1838/MAX(市价!D$3:D1838)-1,""),"")</f>
        <v>-0.60348702053467651</v>
      </c>
      <c r="E1838" s="9">
        <f>IFERROR(IF(市价!E1838&lt;&gt;"",市价!E1838/MAX(市价!E$3:E1838)-1,""),"")</f>
        <v>-0.61188463451019393</v>
      </c>
      <c r="F1838" s="9">
        <f>IFERROR(IF(市价!F1838&lt;&gt;"",市价!F1838/MAX(市价!F$3:F1838)-1,""),"")</f>
        <v>-0.43708314806580706</v>
      </c>
      <c r="G1838" s="9">
        <f>IFERROR(IF(市价!G1838&lt;&gt;"",市价!G1838/MAX(市价!G$3:G1838)-1,""),"")</f>
        <v>-0.49797242497972427</v>
      </c>
      <c r="H1838" s="9">
        <f>IFERROR(IF(市价!H1838&lt;&gt;"",市价!H1838/MAX(市价!H$3:H1838)-1,""),"")</f>
        <v>-0.63076241134751787</v>
      </c>
      <c r="I1838" s="9">
        <f>IFERROR(优化!I1838/MAX(优化!I$3:I1838)-1,"")</f>
        <v>-7.9470761621654784E-2</v>
      </c>
    </row>
    <row r="1839" spans="1:9" x14ac:dyDescent="0.15">
      <c r="A1839" s="6">
        <v>41116</v>
      </c>
      <c r="B1839" s="9">
        <f>IFERROR(IF(市价!B1839&lt;&gt;"",市价!B1839/MAX(市价!B$3:B1839)-1,""),"")</f>
        <v>-0.50129169465654089</v>
      </c>
      <c r="C1839" s="9">
        <f>IFERROR(IF(市价!C1839&lt;&gt;"",市价!C1839/MAX(市价!C$3:C1839)-1,""),"")</f>
        <v>-0.66073131955484898</v>
      </c>
      <c r="D1839" s="9">
        <f>IFERROR(IF(市价!D1839&lt;&gt;"",市价!D1839/MAX(市价!D$3:D1839)-1,""),"")</f>
        <v>-0.60402944595118169</v>
      </c>
      <c r="E1839" s="9">
        <f>IFERROR(IF(市价!E1839&lt;&gt;"",市价!E1839/MAX(市价!E$3:E1839)-1,""),"")</f>
        <v>-0.61287916459472891</v>
      </c>
      <c r="F1839" s="9">
        <f>IFERROR(IF(市价!F1839&lt;&gt;"",市价!F1839/MAX(市价!F$3:F1839)-1,""),"")</f>
        <v>-0.44001778568252559</v>
      </c>
      <c r="G1839" s="9">
        <f>IFERROR(IF(市价!G1839&lt;&gt;"",市价!G1839/MAX(市价!G$3:G1839)-1,""),"")</f>
        <v>-0.50040551500405517</v>
      </c>
      <c r="H1839" s="9">
        <f>IFERROR(IF(市价!H1839&lt;&gt;"",市价!H1839/MAX(市价!H$3:H1839)-1,""),"")</f>
        <v>-0.6320921985815604</v>
      </c>
      <c r="I1839" s="9">
        <f>IFERROR(优化!I1839/MAX(优化!I$3:I1839)-1,"")</f>
        <v>-8.2110829403132524E-2</v>
      </c>
    </row>
    <row r="1840" spans="1:9" x14ac:dyDescent="0.15">
      <c r="A1840" s="6">
        <v>41117</v>
      </c>
      <c r="B1840" s="9">
        <f>IFERROR(IF(市价!B1840&lt;&gt;"",市价!B1840/MAX(市价!B$3:B1840)-1,""),"")</f>
        <v>-0.49249368434870799</v>
      </c>
      <c r="C1840" s="9">
        <f>IFERROR(IF(市价!C1840&lt;&gt;"",市价!C1840/MAX(市价!C$3:C1840)-1,""),"")</f>
        <v>-0.65087440381558026</v>
      </c>
      <c r="D1840" s="9">
        <f>IFERROR(IF(市价!D1840&lt;&gt;"",市价!D1840/MAX(市价!D$3:D1840)-1,""),"")</f>
        <v>-0.59922510654784977</v>
      </c>
      <c r="E1840" s="9">
        <f>IFERROR(IF(市价!E1840&lt;&gt;"",市价!E1840/MAX(市价!E$3:E1840)-1,""),"")</f>
        <v>-0.60865241173545503</v>
      </c>
      <c r="F1840" s="9">
        <f>IFERROR(IF(市价!F1840&lt;&gt;"",市价!F1840/MAX(市价!F$3:F1840)-1,""),"")</f>
        <v>-0.43228101378390393</v>
      </c>
      <c r="G1840" s="9">
        <f>IFERROR(IF(市价!G1840&lt;&gt;"",市价!G1840/MAX(市价!G$3:G1840)-1,""),"")</f>
        <v>-0.49229521492295214</v>
      </c>
      <c r="H1840" s="9">
        <f>IFERROR(IF(市价!H1840&lt;&gt;"",市价!H1840/MAX(市价!H$3:H1840)-1,""),"")</f>
        <v>-0.62337470449172583</v>
      </c>
      <c r="I1840" s="9">
        <f>IFERROR(优化!I1840/MAX(优化!I$3:I1840)-1,"")</f>
        <v>-7.0974013634638289E-2</v>
      </c>
    </row>
    <row r="1841" spans="1:9" x14ac:dyDescent="0.15">
      <c r="A1841" s="6">
        <v>41120</v>
      </c>
      <c r="B1841" s="9">
        <f>IFERROR(IF(市价!B1841&lt;&gt;"",市价!B1841/MAX(市价!B$3:B1841)-1,""),"")</f>
        <v>-0.48813703028872413</v>
      </c>
      <c r="C1841" s="9">
        <f>IFERROR(IF(市价!C1841&lt;&gt;"",市价!C1841/MAX(市价!C$3:C1841)-1,""),"")</f>
        <v>-0.64833068362480128</v>
      </c>
      <c r="D1841" s="9">
        <f>IFERROR(IF(市价!D1841&lt;&gt;"",市价!D1841/MAX(市价!D$3:D1841)-1,""),"")</f>
        <v>-0.5955056179775281</v>
      </c>
      <c r="E1841" s="9">
        <f>IFERROR(IF(市价!E1841&lt;&gt;"",市价!E1841/MAX(市价!E$3:E1841)-1,""),"")</f>
        <v>-0.60591745400298358</v>
      </c>
      <c r="F1841" s="9">
        <f>IFERROR(IF(市价!F1841&lt;&gt;"",市价!F1841/MAX(市价!F$3:F1841)-1,""),"")</f>
        <v>-0.42738995108937305</v>
      </c>
      <c r="G1841" s="9">
        <f>IFERROR(IF(市价!G1841&lt;&gt;"",市价!G1841/MAX(市价!G$3:G1841)-1,""),"")</f>
        <v>-0.48905109489051102</v>
      </c>
      <c r="H1841" s="9">
        <f>IFERROR(IF(市价!H1841&lt;&gt;"",市价!H1841/MAX(市价!H$3:H1841)-1,""),"")</f>
        <v>-0.61849881796690309</v>
      </c>
      <c r="I1841" s="9">
        <f>IFERROR(优化!I1841/MAX(优化!I$3:I1841)-1,"")</f>
        <v>-6.2351962717094311E-2</v>
      </c>
    </row>
    <row r="1842" spans="1:9" x14ac:dyDescent="0.15">
      <c r="A1842" s="6">
        <v>41121</v>
      </c>
      <c r="B1842" s="9">
        <f>IFERROR(IF(市价!B1842&lt;&gt;"",市价!B1842/MAX(市价!B$3:B1842)-1,""),"")</f>
        <v>-0.48048013464411443</v>
      </c>
      <c r="C1842" s="9">
        <f>IFERROR(IF(市价!C1842&lt;&gt;"",市价!C1842/MAX(市价!C$3:C1842)-1,""),"")</f>
        <v>-0.6461049284578696</v>
      </c>
      <c r="D1842" s="9">
        <f>IFERROR(IF(市价!D1842&lt;&gt;"",市价!D1842/MAX(市价!D$3:D1842)-1,""),"")</f>
        <v>-0.5901588531576909</v>
      </c>
      <c r="E1842" s="9">
        <f>IFERROR(IF(市价!E1842&lt;&gt;"",市价!E1842/MAX(市价!E$3:E1842)-1,""),"")</f>
        <v>-0.59298856290402779</v>
      </c>
      <c r="F1842" s="9">
        <f>IFERROR(IF(市价!F1842&lt;&gt;"",市价!F1842/MAX(市价!F$3:F1842)-1,""),"")</f>
        <v>-0.41671854157403287</v>
      </c>
      <c r="G1842" s="9">
        <f>IFERROR(IF(市价!G1842&lt;&gt;"",市价!G1842/MAX(市价!G$3:G1842)-1,""),"")</f>
        <v>-0.48540145985401462</v>
      </c>
      <c r="H1842" s="9">
        <f>IFERROR(IF(市价!H1842&lt;&gt;"",市价!H1842/MAX(市价!H$3:H1842)-1,""),"")</f>
        <v>-0.61406619385342798</v>
      </c>
      <c r="I1842" s="9">
        <f>IFERROR(优化!I1842/MAX(优化!I$3:I1842)-1,"")</f>
        <v>-4.9957764523124837E-2</v>
      </c>
    </row>
    <row r="1843" spans="1:9" x14ac:dyDescent="0.15">
      <c r="A1843" s="6">
        <v>41122</v>
      </c>
      <c r="B1843" s="9">
        <f>IFERROR(IF(市价!B1843&lt;&gt;"",市价!B1843/MAX(市价!B$3:B1843)-1,""),"")</f>
        <v>-0.47997856159405694</v>
      </c>
      <c r="C1843" s="9">
        <f>IFERROR(IF(市价!C1843&lt;&gt;"",市价!C1843/MAX(市价!C$3:C1843)-1,""),"")</f>
        <v>-0.64483306836248011</v>
      </c>
      <c r="D1843" s="9">
        <f>IFERROR(IF(市价!D1843&lt;&gt;"",市价!D1843/MAX(市价!D$3:D1843)-1,""),"")</f>
        <v>-0.59062378922898107</v>
      </c>
      <c r="E1843" s="9">
        <f>IFERROR(IF(市价!E1843&lt;&gt;"",市价!E1843/MAX(市价!E$3:E1843)-1,""),"")</f>
        <v>-0.59099950273495772</v>
      </c>
      <c r="F1843" s="9">
        <f>IFERROR(IF(市价!F1843&lt;&gt;"",市价!F1843/MAX(市价!F$3:F1843)-1,""),"")</f>
        <v>-0.41671854157403287</v>
      </c>
      <c r="G1843" s="9">
        <f>IFERROR(IF(市价!G1843&lt;&gt;"",市价!G1843/MAX(市价!G$3:G1843)-1,""),"")</f>
        <v>-0.48580697485806978</v>
      </c>
      <c r="H1843" s="9">
        <f>IFERROR(IF(市价!H1843&lt;&gt;"",市价!H1843/MAX(市价!H$3:H1843)-1,""),"")</f>
        <v>-0.61436170212765961</v>
      </c>
      <c r="I1843" s="9">
        <f>IFERROR(优化!I1843/MAX(优化!I$3:I1843)-1,"")</f>
        <v>-5.103552088781782E-2</v>
      </c>
    </row>
    <row r="1844" spans="1:9" x14ac:dyDescent="0.15">
      <c r="A1844" s="6">
        <v>41123</v>
      </c>
      <c r="B1844" s="9">
        <f>IFERROR(IF(市价!B1844&lt;&gt;"",市价!B1844/MAX(市价!B$3:B1844)-1,""),"")</f>
        <v>-0.47911421506541463</v>
      </c>
      <c r="C1844" s="9">
        <f>IFERROR(IF(市价!C1844&lt;&gt;"",市价!C1844/MAX(市价!C$3:C1844)-1,""),"")</f>
        <v>-0.6467408585055644</v>
      </c>
      <c r="D1844" s="9">
        <f>IFERROR(IF(市价!D1844&lt;&gt;"",市价!D1844/MAX(市价!D$3:D1844)-1,""),"")</f>
        <v>-0.58527702440914375</v>
      </c>
      <c r="E1844" s="9">
        <f>IFERROR(IF(市价!E1844&lt;&gt;"",市价!E1844/MAX(市价!E$3:E1844)-1,""),"")</f>
        <v>-0.5897563401292889</v>
      </c>
      <c r="F1844" s="9">
        <f>IFERROR(IF(市价!F1844&lt;&gt;"",市价!F1844/MAX(市价!F$3:F1844)-1,""),"")</f>
        <v>-0.4157403290351267</v>
      </c>
      <c r="G1844" s="9">
        <f>IFERROR(IF(市价!G1844&lt;&gt;"",市价!G1844/MAX(市价!G$3:G1844)-1,""),"")</f>
        <v>-0.48824006488240068</v>
      </c>
      <c r="H1844" s="9">
        <f>IFERROR(IF(市价!H1844&lt;&gt;"",市价!H1844/MAX(市价!H$3:H1844)-1,""),"")</f>
        <v>-0.61347517730496459</v>
      </c>
      <c r="I1844" s="9">
        <f>IFERROR(优化!I1844/MAX(优化!I$3:I1844)-1,"")</f>
        <v>-3.8641322693848235E-2</v>
      </c>
    </row>
    <row r="1845" spans="1:9" x14ac:dyDescent="0.15">
      <c r="A1845" s="6">
        <v>41124</v>
      </c>
      <c r="B1845" s="9">
        <f>IFERROR(IF(市价!B1845&lt;&gt;"",市价!B1845/MAX(市价!B$3:B1845)-1,""),"")</f>
        <v>-0.4792967530486596</v>
      </c>
      <c r="C1845" s="9">
        <f>IFERROR(IF(市价!C1845&lt;&gt;"",市价!C1845/MAX(市价!C$3:C1845)-1,""),"")</f>
        <v>-0.64642289348171711</v>
      </c>
      <c r="D1845" s="9">
        <f>IFERROR(IF(市价!D1845&lt;&gt;"",市价!D1845/MAX(市价!D$3:D1845)-1,""),"")</f>
        <v>-0.58581944982564904</v>
      </c>
      <c r="E1845" s="9">
        <f>IFERROR(IF(市价!E1845&lt;&gt;"",市价!E1845/MAX(市价!E$3:E1845)-1,""),"")</f>
        <v>-0.59000497265042262</v>
      </c>
      <c r="F1845" s="9">
        <f>IFERROR(IF(市价!F1845&lt;&gt;"",市价!F1845/MAX(市价!F$3:F1845)-1,""),"")</f>
        <v>-0.41867496665184523</v>
      </c>
      <c r="G1845" s="9">
        <f>IFERROR(IF(市价!G1845&lt;&gt;"",市价!G1845/MAX(市价!G$3:G1845)-1,""),"")</f>
        <v>-0.48661800486618001</v>
      </c>
      <c r="H1845" s="9">
        <f>IFERROR(IF(市价!H1845&lt;&gt;"",市价!H1845/MAX(市价!H$3:H1845)-1,""),"")</f>
        <v>-0.61317966903073295</v>
      </c>
      <c r="I1845" s="9">
        <f>IFERROR(优化!I1845/MAX(优化!I$3:I1845)-1,"")</f>
        <v>-3.9898705119323363E-2</v>
      </c>
    </row>
    <row r="1846" spans="1:9" x14ac:dyDescent="0.15">
      <c r="A1846" s="6">
        <v>41127</v>
      </c>
      <c r="B1846" s="9">
        <f>IFERROR(IF(市价!B1846&lt;&gt;"",市价!B1846/MAX(市价!B$3:B1846)-1,""),"")</f>
        <v>-0.47843217558784779</v>
      </c>
      <c r="C1846" s="9">
        <f>IFERROR(IF(市价!C1846&lt;&gt;"",市价!C1846/MAX(市价!C$3:C1846)-1,""),"")</f>
        <v>-0.64451510333863271</v>
      </c>
      <c r="D1846" s="9">
        <f>IFERROR(IF(市价!D1846&lt;&gt;"",市价!D1846/MAX(市价!D$3:D1846)-1,""),"")</f>
        <v>-0.58690430065865939</v>
      </c>
      <c r="E1846" s="9">
        <f>IFERROR(IF(市价!E1846&lt;&gt;"",市价!E1846/MAX(市价!E$3:E1846)-1,""),"")</f>
        <v>-0.59000497265042262</v>
      </c>
      <c r="F1846" s="9">
        <f>IFERROR(IF(市价!F1846&lt;&gt;"",市价!F1846/MAX(市价!F$3:F1846)-1,""),"")</f>
        <v>-0.41769675411293905</v>
      </c>
      <c r="G1846" s="9">
        <f>IFERROR(IF(市价!G1846&lt;&gt;"",市价!G1846/MAX(市价!G$3:G1846)-1,""),"")</f>
        <v>-0.48418491484184911</v>
      </c>
      <c r="H1846" s="9">
        <f>IFERROR(IF(市价!H1846&lt;&gt;"",市价!H1846/MAX(市价!H$3:H1846)-1,""),"")</f>
        <v>-0.61288416075650121</v>
      </c>
      <c r="I1846" s="9">
        <f>IFERROR(优化!I1846/MAX(优化!I$3:I1846)-1,"")</f>
        <v>-4.2413469970273621E-2</v>
      </c>
    </row>
    <row r="1847" spans="1:9" x14ac:dyDescent="0.15">
      <c r="A1847" s="6">
        <v>41128</v>
      </c>
      <c r="B1847" s="9">
        <f>IFERROR(IF(市价!B1847&lt;&gt;"",市价!B1847/MAX(市价!B$3:B1847)-1,""),"")</f>
        <v>-0.48049868567723975</v>
      </c>
      <c r="C1847" s="9">
        <f>IFERROR(IF(市价!C1847&lt;&gt;"",市价!C1847/MAX(市价!C$3:C1847)-1,""),"")</f>
        <v>-0.64546899841017491</v>
      </c>
      <c r="D1847" s="9">
        <f>IFERROR(IF(市价!D1847&lt;&gt;"",市价!D1847/MAX(市价!D$3:D1847)-1,""),"")</f>
        <v>-0.58853157690817515</v>
      </c>
      <c r="E1847" s="9">
        <f>IFERROR(IF(市价!E1847&lt;&gt;"",市价!E1847/MAX(市价!E$3:E1847)-1,""),"")</f>
        <v>-0.59149676777722526</v>
      </c>
      <c r="F1847" s="9">
        <f>IFERROR(IF(市价!F1847&lt;&gt;"",市价!F1847/MAX(市价!F$3:F1847)-1,""),"")</f>
        <v>-0.4196531791907514</v>
      </c>
      <c r="G1847" s="9">
        <f>IFERROR(IF(市价!G1847&lt;&gt;"",市价!G1847/MAX(市价!G$3:G1847)-1,""),"")</f>
        <v>-0.48824006488240068</v>
      </c>
      <c r="H1847" s="9">
        <f>IFERROR(IF(市价!H1847&lt;&gt;"",市价!H1847/MAX(市价!H$3:H1847)-1,""),"")</f>
        <v>-0.61377068557919623</v>
      </c>
      <c r="I1847" s="9">
        <f>IFERROR(优化!I1847/MAX(优化!I$3:I1847)-1,"")</f>
        <v>-4.6185617246699118E-2</v>
      </c>
    </row>
    <row r="1848" spans="1:9" x14ac:dyDescent="0.15">
      <c r="A1848" s="6">
        <v>41129</v>
      </c>
      <c r="B1848" s="9">
        <f>IFERROR(IF(市价!B1848&lt;&gt;"",市价!B1848/MAX(市价!B$3:B1848)-1,""),"")</f>
        <v>-0.47636018015786386</v>
      </c>
      <c r="C1848" s="9">
        <f>IFERROR(IF(市价!C1848&lt;&gt;"",市价!C1848/MAX(市价!C$3:C1848)-1,""),"")</f>
        <v>-0.64356120826709051</v>
      </c>
      <c r="D1848" s="9">
        <f>IFERROR(IF(市价!D1848&lt;&gt;"",市价!D1848/MAX(市价!D$3:D1848)-1,""),"")</f>
        <v>-0.58636187524215422</v>
      </c>
      <c r="E1848" s="9">
        <f>IFERROR(IF(市价!E1848&lt;&gt;"",市价!E1848/MAX(市价!E$3:E1848)-1,""),"")</f>
        <v>-0.58552958727001481</v>
      </c>
      <c r="F1848" s="9">
        <f>IFERROR(IF(市价!F1848&lt;&gt;"",市价!F1848/MAX(市价!F$3:F1848)-1,""),"")</f>
        <v>-0.4157403290351267</v>
      </c>
      <c r="G1848" s="9">
        <f>IFERROR(IF(市价!G1848&lt;&gt;"",市价!G1848/MAX(市价!G$3:G1848)-1,""),"")</f>
        <v>-0.48661800486618001</v>
      </c>
      <c r="H1848" s="9">
        <f>IFERROR(IF(市价!H1848&lt;&gt;"",市价!H1848/MAX(市价!H$3:H1848)-1,""),"")</f>
        <v>-0.6088947990543736</v>
      </c>
      <c r="I1848" s="9">
        <f>IFERROR(优化!I1848/MAX(优化!I$3:I1848)-1,"")</f>
        <v>-4.1156087544798492E-2</v>
      </c>
    </row>
    <row r="1849" spans="1:9" x14ac:dyDescent="0.15">
      <c r="A1849" s="6">
        <v>41130</v>
      </c>
      <c r="B1849" s="9">
        <f>IFERROR(IF(市价!B1849&lt;&gt;"",市价!B1849/MAX(市价!B$3:B1849)-1,""),"")</f>
        <v>-0.47547795030673012</v>
      </c>
      <c r="C1849" s="9">
        <f>IFERROR(IF(市价!C1849&lt;&gt;"",市价!C1849/MAX(市价!C$3:C1849)-1,""),"")</f>
        <v>-0.64546899841017491</v>
      </c>
      <c r="D1849" s="9">
        <f>IFERROR(IF(市价!D1849&lt;&gt;"",市价!D1849/MAX(市价!D$3:D1849)-1,""),"")</f>
        <v>-0.58527702440914375</v>
      </c>
      <c r="E1849" s="9">
        <f>IFERROR(IF(市价!E1849&lt;&gt;"",市价!E1849/MAX(市价!E$3:E1849)-1,""),"")</f>
        <v>-0.58229736449527603</v>
      </c>
      <c r="F1849" s="9">
        <f>IFERROR(IF(市价!F1849&lt;&gt;"",市价!F1849/MAX(市价!F$3:F1849)-1,""),"")</f>
        <v>-0.41476211649622052</v>
      </c>
      <c r="G1849" s="9">
        <f>IFERROR(IF(市价!G1849&lt;&gt;"",市价!G1849/MAX(市价!G$3:G1849)-1,""),"")</f>
        <v>-0.48702351987023518</v>
      </c>
      <c r="H1849" s="9">
        <f>IFERROR(IF(市价!H1849&lt;&gt;"",市价!H1849/MAX(市价!H$3:H1849)-1,""),"")</f>
        <v>-0.60726950354609932</v>
      </c>
      <c r="I1849" s="9">
        <f>IFERROR(优化!I1849/MAX(优化!I$3:I1849)-1,"")</f>
        <v>-3.8641322693848235E-2</v>
      </c>
    </row>
    <row r="1850" spans="1:9" x14ac:dyDescent="0.15">
      <c r="A1850" s="6">
        <v>41131</v>
      </c>
      <c r="B1850" s="9">
        <f>IFERROR(IF(市价!B1850&lt;&gt;"",市价!B1850/MAX(市价!B$3:B1850)-1,""),"")</f>
        <v>-0.475318359616964</v>
      </c>
      <c r="C1850" s="9">
        <f>IFERROR(IF(市价!C1850&lt;&gt;"",市价!C1850/MAX(市价!C$3:C1850)-1,""),"")</f>
        <v>-0.64896661367249608</v>
      </c>
      <c r="D1850" s="9">
        <f>IFERROR(IF(市价!D1850&lt;&gt;"",市价!D1850/MAX(市价!D$3:D1850)-1,""),"")</f>
        <v>-0.58264238667183266</v>
      </c>
      <c r="E1850" s="9">
        <f>IFERROR(IF(市价!E1850&lt;&gt;"",市价!E1850/MAX(市价!E$3:E1850)-1,""),"")</f>
        <v>-0.58180009945300837</v>
      </c>
      <c r="F1850" s="9">
        <f>IFERROR(IF(市价!F1850&lt;&gt;"",市价!F1850/MAX(市价!F$3:F1850)-1,""),"")</f>
        <v>-0.411827478879502</v>
      </c>
      <c r="G1850" s="9">
        <f>IFERROR(IF(市价!G1850&lt;&gt;"",市价!G1850/MAX(市价!G$3:G1850)-1,""),"")</f>
        <v>-0.48824006488240068</v>
      </c>
      <c r="H1850" s="9">
        <f>IFERROR(IF(市价!H1850&lt;&gt;"",市价!H1850/MAX(市价!H$3:H1850)-1,""),"")</f>
        <v>-0.60667848699763594</v>
      </c>
      <c r="I1850" s="9">
        <f>IFERROR(优化!I1850/MAX(优化!I$3:I1850)-1,"")</f>
        <v>-3.2534036627254626E-2</v>
      </c>
    </row>
    <row r="1851" spans="1:9" x14ac:dyDescent="0.15">
      <c r="A1851" s="6">
        <v>41134</v>
      </c>
      <c r="B1851" s="9">
        <f>IFERROR(IF(市价!B1851&lt;&gt;"",市价!B1851/MAX(市价!B$3:B1851)-1,""),"")</f>
        <v>-0.47986330572053371</v>
      </c>
      <c r="C1851" s="9">
        <f>IFERROR(IF(市价!C1851&lt;&gt;"",市价!C1851/MAX(市价!C$3:C1851)-1,""),"")</f>
        <v>-0.65564387917329092</v>
      </c>
      <c r="D1851" s="9">
        <f>IFERROR(IF(市价!D1851&lt;&gt;"",市价!D1851/MAX(市价!D$3:D1851)-1,""),"")</f>
        <v>-0.58527702440914375</v>
      </c>
      <c r="E1851" s="9">
        <f>IFERROR(IF(市价!E1851&lt;&gt;"",市价!E1851/MAX(市价!E$3:E1851)-1,""),"")</f>
        <v>-0.58453505718547982</v>
      </c>
      <c r="F1851" s="9">
        <f>IFERROR(IF(市价!F1851&lt;&gt;"",市价!F1851/MAX(市价!F$3:F1851)-1,""),"")</f>
        <v>-0.41280569141840817</v>
      </c>
      <c r="G1851" s="9">
        <f>IFERROR(IF(市价!G1851&lt;&gt;"",市价!G1851/MAX(市价!G$3:G1851)-1,""),"")</f>
        <v>-0.49594484995944854</v>
      </c>
      <c r="H1851" s="9">
        <f>IFERROR(IF(市价!H1851&lt;&gt;"",市价!H1851/MAX(市价!H$3:H1851)-1,""),"")</f>
        <v>-0.60800827423167858</v>
      </c>
      <c r="I1851" s="9">
        <f>IFERROR(优化!I1851/MAX(优化!I$3:I1851)-1,"")</f>
        <v>-3.8641322693848235E-2</v>
      </c>
    </row>
    <row r="1852" spans="1:9" x14ac:dyDescent="0.15">
      <c r="A1852" s="6">
        <v>41135</v>
      </c>
      <c r="B1852" s="9">
        <f>IFERROR(IF(市价!B1852&lt;&gt;"",市价!B1852/MAX(市价!B$3:B1852)-1,""),"")</f>
        <v>-0.47685879161157696</v>
      </c>
      <c r="C1852" s="9">
        <f>IFERROR(IF(市价!C1852&lt;&gt;"",市价!C1852/MAX(市价!C$3:C1852)-1,""),"")</f>
        <v>-0.65278219395866455</v>
      </c>
      <c r="D1852" s="9">
        <f>IFERROR(IF(市价!D1852&lt;&gt;"",市价!D1852/MAX(市价!D$3:D1852)-1,""),"")</f>
        <v>-0.58264238667183266</v>
      </c>
      <c r="E1852" s="9">
        <f>IFERROR(IF(市价!E1852&lt;&gt;"",市价!E1852/MAX(市价!E$3:E1852)-1,""),"")</f>
        <v>-0.58329189457981101</v>
      </c>
      <c r="F1852" s="9">
        <f>IFERROR(IF(市价!F1852&lt;&gt;"",市价!F1852/MAX(市价!F$3:F1852)-1,""),"")</f>
        <v>-0.41093819475322368</v>
      </c>
      <c r="G1852" s="9">
        <f>IFERROR(IF(市价!G1852&lt;&gt;"",市价!G1852/MAX(市价!G$3:G1852)-1,""),"")</f>
        <v>-0.4939172749391727</v>
      </c>
      <c r="H1852" s="9">
        <f>IFERROR(IF(市价!H1852&lt;&gt;"",市价!H1852/MAX(市价!H$3:H1852)-1,""),"")</f>
        <v>-0.60416666666666674</v>
      </c>
      <c r="I1852" s="9">
        <f>IFERROR(优化!I1852/MAX(优化!I$3:I1852)-1,"")</f>
        <v>-3.2534036627254626E-2</v>
      </c>
    </row>
    <row r="1853" spans="1:9" x14ac:dyDescent="0.15">
      <c r="A1853" s="6">
        <v>41136</v>
      </c>
      <c r="B1853" s="9">
        <f>IFERROR(IF(市价!B1853&lt;&gt;"",市价!B1853/MAX(市价!B$3:B1853)-1,""),"")</f>
        <v>-0.48779895647170657</v>
      </c>
      <c r="C1853" s="9">
        <f>IFERROR(IF(市价!C1853&lt;&gt;"",市价!C1853/MAX(市价!C$3:C1853)-1,""),"")</f>
        <v>-0.65786963434022261</v>
      </c>
      <c r="D1853" s="9">
        <f>IFERROR(IF(市价!D1853&lt;&gt;"",市价!D1853/MAX(市价!D$3:D1853)-1,""),"")</f>
        <v>-0.59442076714451764</v>
      </c>
      <c r="E1853" s="9">
        <f>IFERROR(IF(市价!E1853&lt;&gt;"",市价!E1853/MAX(市价!E$3:E1853)-1,""),"")</f>
        <v>-0.59298856290402779</v>
      </c>
      <c r="F1853" s="9">
        <f>IFERROR(IF(市价!F1853&lt;&gt;"",市价!F1853/MAX(市价!F$3:F1853)-1,""),"")</f>
        <v>-0.42249888839484218</v>
      </c>
      <c r="G1853" s="9">
        <f>IFERROR(IF(市价!G1853&lt;&gt;"",市价!G1853/MAX(市价!G$3:G1853)-1,""),"")</f>
        <v>-0.50324412003244112</v>
      </c>
      <c r="H1853" s="9">
        <f>IFERROR(IF(市价!H1853&lt;&gt;"",市价!H1853/MAX(市价!H$3:H1853)-1,""),"")</f>
        <v>-0.61258865248226957</v>
      </c>
      <c r="I1853" s="9">
        <f>IFERROR(优化!I1853/MAX(优化!I$3:I1853)-1,"")</f>
        <v>-5.9837197866143832E-2</v>
      </c>
    </row>
    <row r="1854" spans="1:9" x14ac:dyDescent="0.15">
      <c r="A1854" s="6">
        <v>41137</v>
      </c>
      <c r="B1854" s="9">
        <f>IFERROR(IF(市价!B1854&lt;&gt;"",市价!B1854/MAX(市价!B$3:B1854)-1,""),"")</f>
        <v>-0.49030754504079133</v>
      </c>
      <c r="C1854" s="9">
        <f>IFERROR(IF(市价!C1854&lt;&gt;"",市价!C1854/MAX(市价!C$3:C1854)-1,""),"")</f>
        <v>-0.65723370429252781</v>
      </c>
      <c r="D1854" s="9">
        <f>IFERROR(IF(市价!D1854&lt;&gt;"",市价!D1854/MAX(市价!D$3:D1854)-1,""),"")</f>
        <v>-0.59705540488182884</v>
      </c>
      <c r="E1854" s="9">
        <f>IFERROR(IF(市价!E1854&lt;&gt;"",市价!E1854/MAX(市价!E$3:E1854)-1,""),"")</f>
        <v>-0.59671805072103434</v>
      </c>
      <c r="F1854" s="9">
        <f>IFERROR(IF(市价!F1854&lt;&gt;"",市价!F1854/MAX(市价!F$3:F1854)-1,""),"")</f>
        <v>-0.42445531347265453</v>
      </c>
      <c r="G1854" s="9">
        <f>IFERROR(IF(市价!G1854&lt;&gt;"",市价!G1854/MAX(市价!G$3:G1854)-1,""),"")</f>
        <v>-0.5060827250608273</v>
      </c>
      <c r="H1854" s="9">
        <f>IFERROR(IF(市价!H1854&lt;&gt;"",市价!H1854/MAX(市价!H$3:H1854)-1,""),"")</f>
        <v>-0.61510047281323876</v>
      </c>
      <c r="I1854" s="9">
        <f>IFERROR(优化!I1854/MAX(优化!I$3:I1854)-1,"")</f>
        <v>-6.5944483932737441E-2</v>
      </c>
    </row>
    <row r="1855" spans="1:9" x14ac:dyDescent="0.15">
      <c r="A1855" s="6">
        <v>41138</v>
      </c>
      <c r="B1855" s="9">
        <f>IFERROR(IF(市价!B1855&lt;&gt;"",市价!B1855/MAX(市价!B$3:B1855)-1,""),"")</f>
        <v>-0.4870872794306238</v>
      </c>
      <c r="C1855" s="9">
        <f>IFERROR(IF(市价!C1855&lt;&gt;"",市价!C1855/MAX(市价!C$3:C1855)-1,""),"")</f>
        <v>-0.65532591414944363</v>
      </c>
      <c r="D1855" s="9">
        <f>IFERROR(IF(市价!D1855&lt;&gt;"",市价!D1855/MAX(市价!D$3:D1855)-1,""),"")</f>
        <v>-0.59597055404881827</v>
      </c>
      <c r="E1855" s="9">
        <f>IFERROR(IF(市价!E1855&lt;&gt;"",市价!E1855/MAX(市价!E$3:E1855)-1,""),"")</f>
        <v>-0.59199403281949281</v>
      </c>
      <c r="F1855" s="9">
        <f>IFERROR(IF(市价!F1855&lt;&gt;"",市价!F1855/MAX(市价!F$3:F1855)-1,""),"")</f>
        <v>-0.42063139172965758</v>
      </c>
      <c r="G1855" s="9">
        <f>IFERROR(IF(市价!G1855&lt;&gt;"",市价!G1855/MAX(市价!G$3:G1855)-1,""),"")</f>
        <v>-0.50486618004866179</v>
      </c>
      <c r="H1855" s="9">
        <f>IFERROR(IF(市价!H1855&lt;&gt;"",市价!H1855/MAX(市价!H$3:H1855)-1,""),"")</f>
        <v>-0.61170212765957444</v>
      </c>
      <c r="I1855" s="9">
        <f>IFERROR(优化!I1855/MAX(优化!I$3:I1855)-1,"")</f>
        <v>-6.3429719081787073E-2</v>
      </c>
    </row>
    <row r="1856" spans="1:9" x14ac:dyDescent="0.15">
      <c r="A1856" s="6">
        <v>41141</v>
      </c>
      <c r="B1856" s="9">
        <f>IFERROR(IF(市价!B1856&lt;&gt;"",市价!B1856/MAX(市价!B$3:B1856)-1,""),"")</f>
        <v>-0.49197981247811906</v>
      </c>
      <c r="C1856" s="9">
        <f>IFERROR(IF(市价!C1856&lt;&gt;"",市价!C1856/MAX(市价!C$3:C1856)-1,""),"")</f>
        <v>-0.66168521462639107</v>
      </c>
      <c r="D1856" s="9">
        <f>IFERROR(IF(市价!D1856&lt;&gt;"",市价!D1856/MAX(市价!D$3:D1856)-1,""),"")</f>
        <v>-0.59759783029833402</v>
      </c>
      <c r="E1856" s="9">
        <f>IFERROR(IF(市价!E1856&lt;&gt;"",市价!E1856/MAX(市价!E$3:E1856)-1,""),"")</f>
        <v>-0.59696668324216806</v>
      </c>
      <c r="F1856" s="9">
        <f>IFERROR(IF(市价!F1856&lt;&gt;"",市价!F1856/MAX(市价!F$3:F1856)-1,""),"")</f>
        <v>-0.4254335260115607</v>
      </c>
      <c r="G1856" s="9">
        <f>IFERROR(IF(市价!G1856&lt;&gt;"",市价!G1856/MAX(市价!G$3:G1856)-1,""),"")</f>
        <v>-0.50892133008921325</v>
      </c>
      <c r="H1856" s="9">
        <f>IFERROR(IF(市价!H1856&lt;&gt;"",市价!H1856/MAX(市价!H$3:H1856)-1,""),"")</f>
        <v>-0.61406619385342798</v>
      </c>
      <c r="I1856" s="9">
        <f>IFERROR(优化!I1856/MAX(优化!I$3:I1856)-1,"")</f>
        <v>-6.720186635821257E-2</v>
      </c>
    </row>
    <row r="1857" spans="1:9" x14ac:dyDescent="0.15">
      <c r="A1857" s="6">
        <v>41142</v>
      </c>
      <c r="B1857" s="9">
        <f>IFERROR(IF(市价!B1857&lt;&gt;"",市价!B1857/MAX(市价!B$3:B1857)-1,""),"")</f>
        <v>-0.49214539611664487</v>
      </c>
      <c r="C1857" s="9">
        <f>IFERROR(IF(市价!C1857&lt;&gt;"",市价!C1857/MAX(市价!C$3:C1857)-1,""),"")</f>
        <v>-0.66136724960254378</v>
      </c>
      <c r="D1857" s="9">
        <f>IFERROR(IF(市价!D1857&lt;&gt;"",市价!D1857/MAX(市价!D$3:D1857)-1,""),"")</f>
        <v>-0.5981402557148392</v>
      </c>
      <c r="E1857" s="9">
        <f>IFERROR(IF(市价!E1857&lt;&gt;"",市价!E1857/MAX(市价!E$3:E1857)-1,""),"")</f>
        <v>-0.5974639482844355</v>
      </c>
      <c r="F1857" s="9">
        <f>IFERROR(IF(市价!F1857&lt;&gt;"",市价!F1857/MAX(市价!F$3:F1857)-1,""),"")</f>
        <v>-0.42641173855046688</v>
      </c>
      <c r="G1857" s="9">
        <f>IFERROR(IF(市价!G1857&lt;&gt;"",市价!G1857/MAX(市价!G$3:G1857)-1,""),"")</f>
        <v>-0.50729927007299269</v>
      </c>
      <c r="H1857" s="9">
        <f>IFERROR(IF(市价!H1857&lt;&gt;"",市价!H1857/MAX(市价!H$3:H1857)-1,""),"")</f>
        <v>-0.61480496453900713</v>
      </c>
      <c r="I1857" s="9">
        <f>IFERROR(优化!I1857/MAX(优化!I$3:I1857)-1,"")</f>
        <v>-6.8459248783687698E-2</v>
      </c>
    </row>
    <row r="1858" spans="1:9" x14ac:dyDescent="0.15">
      <c r="A1858" s="6">
        <v>41143</v>
      </c>
      <c r="B1858" s="9">
        <f>IFERROR(IF(市价!B1858&lt;&gt;"",市价!B1858/MAX(市价!B$3:B1858)-1,""),"")</f>
        <v>-0.49481313172047958</v>
      </c>
      <c r="C1858" s="9">
        <f>IFERROR(IF(市价!C1858&lt;&gt;"",市价!C1858/MAX(市价!C$3:C1858)-1,""),"")</f>
        <v>-0.66359300476947536</v>
      </c>
      <c r="D1858" s="9">
        <f>IFERROR(IF(市价!D1858&lt;&gt;"",市价!D1858/MAX(市价!D$3:D1858)-1,""),"")</f>
        <v>-0.59759783029833402</v>
      </c>
      <c r="E1858" s="9">
        <f>IFERROR(IF(市价!E1858&lt;&gt;"",市价!E1858/MAX(市价!E$3:E1858)-1,""),"")</f>
        <v>-0.5974639482844355</v>
      </c>
      <c r="F1858" s="9">
        <f>IFERROR(IF(市价!F1858&lt;&gt;"",市价!F1858/MAX(市价!F$3:F1858)-1,""),"")</f>
        <v>-0.43228101378390393</v>
      </c>
      <c r="G1858" s="9">
        <f>IFERROR(IF(市价!G1858&lt;&gt;"",市价!G1858/MAX(市价!G$3:G1858)-1,""),"")</f>
        <v>-0.50973236009732359</v>
      </c>
      <c r="H1858" s="9">
        <f>IFERROR(IF(市价!H1858&lt;&gt;"",市价!H1858/MAX(市价!H$3:H1858)-1,""),"")</f>
        <v>-0.61908983451536648</v>
      </c>
      <c r="I1858" s="9">
        <f>IFERROR(优化!I1858/MAX(优化!I$3:I1858)-1,"")</f>
        <v>-6.7201866358212459E-2</v>
      </c>
    </row>
    <row r="1859" spans="1:9" x14ac:dyDescent="0.15">
      <c r="A1859" s="6">
        <v>41144</v>
      </c>
      <c r="B1859" s="9">
        <f>IFERROR(IF(市价!B1859&lt;&gt;"",市价!B1859/MAX(市价!B$3:B1859)-1,""),"")</f>
        <v>-0.49536265761917364</v>
      </c>
      <c r="C1859" s="9">
        <f>IFERROR(IF(市价!C1859&lt;&gt;"",市价!C1859/MAX(市价!C$3:C1859)-1,""),"")</f>
        <v>-0.66804451510333862</v>
      </c>
      <c r="D1859" s="9">
        <f>IFERROR(IF(市价!D1859&lt;&gt;"",市价!D1859/MAX(市价!D$3:D1859)-1,""),"")</f>
        <v>-0.59759783029833402</v>
      </c>
      <c r="E1859" s="9">
        <f>IFERROR(IF(市价!E1859&lt;&gt;"",市价!E1859/MAX(市价!E$3:E1859)-1,""),"")</f>
        <v>-0.5962207856787668</v>
      </c>
      <c r="F1859" s="9">
        <f>IFERROR(IF(市价!F1859&lt;&gt;"",市价!F1859/MAX(市价!F$3:F1859)-1,""),"")</f>
        <v>-0.42934637616718541</v>
      </c>
      <c r="G1859" s="9">
        <f>IFERROR(IF(市价!G1859&lt;&gt;"",市价!G1859/MAX(市价!G$3:G1859)-1,""),"")</f>
        <v>-0.50973236009732359</v>
      </c>
      <c r="H1859" s="9">
        <f>IFERROR(IF(市价!H1859&lt;&gt;"",市价!H1859/MAX(市价!H$3:H1859)-1,""),"")</f>
        <v>-0.61968085106382986</v>
      </c>
      <c r="I1859" s="9">
        <f>IFERROR(优化!I1859/MAX(优化!I$3:I1859)-1,"")</f>
        <v>-6.7201866358212459E-2</v>
      </c>
    </row>
    <row r="1860" spans="1:9" x14ac:dyDescent="0.15">
      <c r="A1860" s="6">
        <v>41145</v>
      </c>
      <c r="B1860" s="9">
        <f>IFERROR(IF(市价!B1860&lt;&gt;"",市价!B1860/MAX(市价!B$3:B1860)-1,""),"")</f>
        <v>-0.49896878974086534</v>
      </c>
      <c r="C1860" s="9">
        <f>IFERROR(IF(市价!C1860&lt;&gt;"",市价!C1860/MAX(市价!C$3:C1860)-1,""),"")</f>
        <v>-0.67249602543720188</v>
      </c>
      <c r="D1860" s="9">
        <f>IFERROR(IF(市价!D1860&lt;&gt;"",市价!D1860/MAX(市价!D$3:D1860)-1,""),"")</f>
        <v>-0.59922510654784977</v>
      </c>
      <c r="E1860" s="9">
        <f>IFERROR(IF(市价!E1860&lt;&gt;"",市价!E1860/MAX(市价!E$3:E1860)-1,""),"")</f>
        <v>-0.59945300845350569</v>
      </c>
      <c r="F1860" s="9">
        <f>IFERROR(IF(市价!F1860&lt;&gt;"",市价!F1860/MAX(市价!F$3:F1860)-1,""),"")</f>
        <v>-0.43032458870609158</v>
      </c>
      <c r="G1860" s="9">
        <f>IFERROR(IF(市价!G1860&lt;&gt;"",市价!G1860/MAX(市价!G$3:G1860)-1,""),"")</f>
        <v>-0.51419302514193022</v>
      </c>
      <c r="H1860" s="9">
        <f>IFERROR(IF(市价!H1860&lt;&gt;"",市价!H1860/MAX(市价!H$3:H1860)-1,""),"")</f>
        <v>-0.62219267139479917</v>
      </c>
      <c r="I1860" s="9">
        <f>IFERROR(优化!I1860/MAX(优化!I$3:I1860)-1,"")</f>
        <v>-7.0974013634637956E-2</v>
      </c>
    </row>
    <row r="1861" spans="1:9" x14ac:dyDescent="0.15">
      <c r="A1861" s="6">
        <v>41148</v>
      </c>
      <c r="B1861" s="9">
        <f>IFERROR(IF(市价!B1861&lt;&gt;"",市价!B1861/MAX(市价!B$3:B1861)-1,""),"")</f>
        <v>-0.50215453133906662</v>
      </c>
      <c r="C1861" s="9">
        <f>IFERROR(IF(市价!C1861&lt;&gt;"",市价!C1861/MAX(市价!C$3:C1861)-1,""),"")</f>
        <v>-0.67281399046104928</v>
      </c>
      <c r="D1861" s="9">
        <f>IFERROR(IF(市价!D1861&lt;&gt;"",市价!D1861/MAX(市价!D$3:D1861)-1,""),"")</f>
        <v>-0.60402944595118169</v>
      </c>
      <c r="E1861" s="9">
        <f>IFERROR(IF(市价!E1861&lt;&gt;"",市价!E1861/MAX(市价!E$3:E1861)-1,""),"")</f>
        <v>-0.60268523122824469</v>
      </c>
      <c r="F1861" s="9">
        <f>IFERROR(IF(市价!F1861&lt;&gt;"",市价!F1861/MAX(市价!F$3:F1861)-1,""),"")</f>
        <v>-0.43228101378390393</v>
      </c>
      <c r="G1861" s="9">
        <f>IFERROR(IF(市价!G1861&lt;&gt;"",市价!G1861/MAX(市价!G$3:G1861)-1,""),"")</f>
        <v>-0.51419302514193022</v>
      </c>
      <c r="H1861" s="9">
        <f>IFERROR(IF(市价!H1861&lt;&gt;"",市价!H1861/MAX(市价!H$3:H1861)-1,""),"")</f>
        <v>-0.62736406619385354</v>
      </c>
      <c r="I1861" s="9">
        <f>IFERROR(优化!I1861/MAX(优化!I$3:I1861)-1,"")</f>
        <v>-7.0974013634637956E-2</v>
      </c>
    </row>
    <row r="1862" spans="1:9" x14ac:dyDescent="0.15">
      <c r="A1862" s="6">
        <v>41149</v>
      </c>
      <c r="B1862" s="9">
        <f>IFERROR(IF(市价!B1862&lt;&gt;"",市价!B1862/MAX(市价!B$3:B1862)-1,""),"")</f>
        <v>-0.49225910749933177</v>
      </c>
      <c r="C1862" s="9">
        <f>IFERROR(IF(市价!C1862&lt;&gt;"",市价!C1862/MAX(市价!C$3:C1862)-1,""),"")</f>
        <v>-0.66804451510333862</v>
      </c>
      <c r="D1862" s="9">
        <f>IFERROR(IF(市价!D1862&lt;&gt;"",市价!D1862/MAX(市价!D$3:D1862)-1,""),"")</f>
        <v>-0.59333591631150728</v>
      </c>
      <c r="E1862" s="9">
        <f>IFERROR(IF(市价!E1862&lt;&gt;"",市价!E1862/MAX(市价!E$3:E1862)-1,""),"")</f>
        <v>-0.59149676777722526</v>
      </c>
      <c r="F1862" s="9">
        <f>IFERROR(IF(市价!F1862&lt;&gt;"",市价!F1862/MAX(市价!F$3:F1862)-1,""),"")</f>
        <v>-0.42160960426856375</v>
      </c>
      <c r="G1862" s="9">
        <f>IFERROR(IF(市价!G1862&lt;&gt;"",市价!G1862/MAX(市价!G$3:G1862)-1,""),"")</f>
        <v>-0.5085158150851582</v>
      </c>
      <c r="H1862" s="9">
        <f>IFERROR(IF(市价!H1862&lt;&gt;"",市价!H1862/MAX(市价!H$3:H1862)-1,""),"")</f>
        <v>-0.62027186761229314</v>
      </c>
      <c r="I1862" s="9">
        <f>IFERROR(优化!I1862/MAX(优化!I$3:I1862)-1,"")</f>
        <v>-4.7278396818017931E-2</v>
      </c>
    </row>
    <row r="1863" spans="1:9" x14ac:dyDescent="0.15">
      <c r="A1863" s="6">
        <v>41150</v>
      </c>
      <c r="B1863" s="9">
        <f>IFERROR(IF(市价!B1863&lt;&gt;"",市价!B1863/MAX(市价!B$3:B1863)-1,""),"")</f>
        <v>-0.4939151881043975</v>
      </c>
      <c r="C1863" s="9">
        <f>IFERROR(IF(市价!C1863&lt;&gt;"",市价!C1863/MAX(市价!C$3:C1863)-1,""),"")</f>
        <v>-0.66995230524642291</v>
      </c>
      <c r="D1863" s="9">
        <f>IFERROR(IF(市价!D1863&lt;&gt;"",市价!D1863/MAX(市价!D$3:D1863)-1,""),"")</f>
        <v>-0.59597055404881827</v>
      </c>
      <c r="E1863" s="9">
        <f>IFERROR(IF(市价!E1863&lt;&gt;"",市价!E1863/MAX(市价!E$3:E1863)-1,""),"")</f>
        <v>-0.59423172550969672</v>
      </c>
      <c r="F1863" s="9">
        <f>IFERROR(IF(市价!F1863&lt;&gt;"",市价!F1863/MAX(市价!F$3:F1863)-1,""),"")</f>
        <v>-0.4196531791907514</v>
      </c>
      <c r="G1863" s="9">
        <f>IFERROR(IF(市价!G1863&lt;&gt;"",市价!G1863/MAX(市价!G$3:G1863)-1,""),"")</f>
        <v>-0.50973236009732359</v>
      </c>
      <c r="H1863" s="9">
        <f>IFERROR(IF(市价!H1863&lt;&gt;"",市价!H1863/MAX(市价!H$3:H1863)-1,""),"")</f>
        <v>-0.62086288416075652</v>
      </c>
      <c r="I1863" s="9">
        <f>IFERROR(优化!I1863/MAX(优化!I$3:I1863)-1,"")</f>
        <v>-4.7278396818017931E-2</v>
      </c>
    </row>
    <row r="1864" spans="1:9" x14ac:dyDescent="0.15">
      <c r="A1864" s="6">
        <v>41151</v>
      </c>
      <c r="B1864" s="9">
        <f>IFERROR(IF(市价!B1864&lt;&gt;"",市价!B1864/MAX(市价!B$3:B1864)-1,""),"")</f>
        <v>-0.48995530723806213</v>
      </c>
      <c r="C1864" s="9">
        <f>IFERROR(IF(市价!C1864&lt;&gt;"",市价!C1864/MAX(市价!C$3:C1864)-1,""),"")</f>
        <v>-0.66550079491255965</v>
      </c>
      <c r="D1864" s="9">
        <f>IFERROR(IF(市价!D1864&lt;&gt;"",市价!D1864/MAX(市价!D$3:D1864)-1,""),"")</f>
        <v>-0.592793490895002</v>
      </c>
      <c r="E1864" s="9">
        <f>IFERROR(IF(市价!E1864&lt;&gt;"",市价!E1864/MAX(市价!E$3:E1864)-1,""),"")</f>
        <v>-0.59149676777722526</v>
      </c>
      <c r="F1864" s="9">
        <f>IFERROR(IF(市价!F1864&lt;&gt;"",市价!F1864/MAX(市价!F$3:F1864)-1,""),"")</f>
        <v>-0.41769675411293905</v>
      </c>
      <c r="G1864" s="9">
        <f>IFERROR(IF(市价!G1864&lt;&gt;"",市价!G1864/MAX(市价!G$3:G1864)-1,""),"")</f>
        <v>-0.50729927007299269</v>
      </c>
      <c r="H1864" s="9">
        <f>IFERROR(IF(市价!H1864&lt;&gt;"",市价!H1864/MAX(市价!H$3:H1864)-1,""),"")</f>
        <v>-0.61687352245862881</v>
      </c>
      <c r="I1864" s="9">
        <f>IFERROR(优化!I1864/MAX(优化!I$3:I1864)-1,"")</f>
        <v>-4.7278396818017931E-2</v>
      </c>
    </row>
    <row r="1865" spans="1:9" x14ac:dyDescent="0.15">
      <c r="A1865" s="6">
        <v>41152</v>
      </c>
      <c r="B1865" s="9">
        <f>IFERROR(IF(市价!B1865&lt;&gt;"",市价!B1865/MAX(市价!B$3:B1865)-1,""),"")</f>
        <v>-0.49171319586035489</v>
      </c>
      <c r="C1865" s="9">
        <f>IFERROR(IF(市价!C1865&lt;&gt;"",市价!C1865/MAX(市价!C$3:C1865)-1,""),"")</f>
        <v>-0.66645468998410173</v>
      </c>
      <c r="D1865" s="9">
        <f>IFERROR(IF(市价!D1865&lt;&gt;"",市价!D1865/MAX(市价!D$3:D1865)-1,""),"")</f>
        <v>-0.592793490895002</v>
      </c>
      <c r="E1865" s="9">
        <f>IFERROR(IF(市价!E1865&lt;&gt;"",市价!E1865/MAX(市价!E$3:E1865)-1,""),"")</f>
        <v>-0.59572352063649925</v>
      </c>
      <c r="F1865" s="9">
        <f>IFERROR(IF(市价!F1865&lt;&gt;"",市价!F1865/MAX(市价!F$3:F1865)-1,""),"")</f>
        <v>-0.42063139172965758</v>
      </c>
      <c r="G1865" s="9">
        <f>IFERROR(IF(市价!G1865&lt;&gt;"",市价!G1865/MAX(市价!G$3:G1865)-1,""),"")</f>
        <v>-0.50527169505271696</v>
      </c>
      <c r="H1865" s="9">
        <f>IFERROR(IF(市价!H1865&lt;&gt;"",市价!H1865/MAX(市价!H$3:H1865)-1,""),"")</f>
        <v>-0.61938534278959811</v>
      </c>
      <c r="I1865" s="9">
        <f>IFERROR(优化!I1865/MAX(优化!I$3:I1865)-1,"")</f>
        <v>-4.7278396818017931E-2</v>
      </c>
    </row>
    <row r="1866" spans="1:9" x14ac:dyDescent="0.15">
      <c r="A1866" s="6">
        <v>41155</v>
      </c>
      <c r="B1866" s="9">
        <f>IFERROR(IF(市价!B1866&lt;&gt;"",市价!B1866/MAX(市价!B$3:B1866)-1,""),"")</f>
        <v>-0.49356017743158132</v>
      </c>
      <c r="C1866" s="9">
        <f>IFERROR(IF(市价!C1866&lt;&gt;"",市价!C1866/MAX(市价!C$3:C1866)-1,""),"")</f>
        <v>-0.66613672496025433</v>
      </c>
      <c r="D1866" s="9">
        <f>IFERROR(IF(市价!D1866&lt;&gt;"",市价!D1866/MAX(市价!D$3:D1866)-1,""),"")</f>
        <v>-0.59442076714451764</v>
      </c>
      <c r="E1866" s="9">
        <f>IFERROR(IF(市价!E1866&lt;&gt;"",市价!E1866/MAX(市价!E$3:E1866)-1,""),"")</f>
        <v>-0.59796121332670316</v>
      </c>
      <c r="F1866" s="9">
        <f>IFERROR(IF(市价!F1866&lt;&gt;"",市价!F1866/MAX(市价!F$3:F1866)-1,""),"")</f>
        <v>-0.42454424188528239</v>
      </c>
      <c r="G1866" s="9">
        <f>IFERROR(IF(市价!G1866&lt;&gt;"",市价!G1866/MAX(市价!G$3:G1866)-1,""),"")</f>
        <v>-0.50770478507704775</v>
      </c>
      <c r="H1866" s="9">
        <f>IFERROR(IF(市价!H1866&lt;&gt;"",市价!H1866/MAX(市价!H$3:H1866)-1,""),"")</f>
        <v>-0.6199763593380615</v>
      </c>
      <c r="I1866" s="9">
        <f>IFERROR(优化!I1866/MAX(优化!I$3:I1866)-1,"")</f>
        <v>-4.7278396818017931E-2</v>
      </c>
    </row>
    <row r="1867" spans="1:9" x14ac:dyDescent="0.15">
      <c r="A1867" s="6">
        <v>41156</v>
      </c>
      <c r="B1867" s="9">
        <f>IFERROR(IF(市价!B1867&lt;&gt;"",市价!B1867/MAX(市价!B$3:B1867)-1,""),"")</f>
        <v>-0.50316872751154096</v>
      </c>
      <c r="C1867" s="9">
        <f>IFERROR(IF(市价!C1867&lt;&gt;"",市价!C1867/MAX(市价!C$3:C1867)-1,""),"")</f>
        <v>-0.67408585055643877</v>
      </c>
      <c r="D1867" s="9">
        <f>IFERROR(IF(市价!D1867&lt;&gt;"",市价!D1867/MAX(市价!D$3:D1867)-1,""),"")</f>
        <v>-0.60085238279736541</v>
      </c>
      <c r="E1867" s="9">
        <f>IFERROR(IF(市价!E1867&lt;&gt;"",市价!E1867/MAX(市价!E$3:E1867)-1,""),"")</f>
        <v>-0.60989557434112385</v>
      </c>
      <c r="F1867" s="9">
        <f>IFERROR(IF(市价!F1867&lt;&gt;"",市价!F1867/MAX(市价!F$3:F1867)-1,""),"")</f>
        <v>-0.43450422409959977</v>
      </c>
      <c r="G1867" s="9">
        <f>IFERROR(IF(市价!G1867&lt;&gt;"",市价!G1867/MAX(市价!G$3:G1867)-1,""),"")</f>
        <v>-0.51419302514193022</v>
      </c>
      <c r="H1867" s="9">
        <f>IFERROR(IF(市价!H1867&lt;&gt;"",市价!H1867/MAX(市价!H$3:H1867)-1,""),"")</f>
        <v>-0.62529550827423175</v>
      </c>
      <c r="I1867" s="9">
        <f>IFERROR(优化!I1867/MAX(优化!I$3:I1867)-1,"")</f>
        <v>-4.7278396818017931E-2</v>
      </c>
    </row>
    <row r="1868" spans="1:9" x14ac:dyDescent="0.15">
      <c r="A1868" s="6">
        <v>41157</v>
      </c>
      <c r="B1868" s="9">
        <f>IFERROR(IF(市价!B1868&lt;&gt;"",市价!B1868/MAX(市价!B$3:B1868)-1,""),"")</f>
        <v>-0.51312079283345158</v>
      </c>
      <c r="C1868" s="9">
        <f>IFERROR(IF(市价!C1868&lt;&gt;"",市价!C1868/MAX(市价!C$3:C1868)-1,""),"")</f>
        <v>-0.67853736089030203</v>
      </c>
      <c r="D1868" s="9">
        <f>IFERROR(IF(市价!D1868&lt;&gt;"",市价!D1868/MAX(市价!D$3:D1868)-1,""),"")</f>
        <v>-0.60829135993800865</v>
      </c>
      <c r="E1868" s="9">
        <f>IFERROR(IF(市价!E1868&lt;&gt;"",市价!E1868/MAX(市价!E$3:E1868)-1,""),"")</f>
        <v>-0.61984087518647435</v>
      </c>
      <c r="F1868" s="9">
        <f>IFERROR(IF(市价!F1868&lt;&gt;"",市价!F1868/MAX(市价!F$3:F1868)-1,""),"")</f>
        <v>-0.45540240106714092</v>
      </c>
      <c r="G1868" s="9">
        <f>IFERROR(IF(市价!G1868&lt;&gt;"",市价!G1868/MAX(市价!G$3:G1868)-1,""),"")</f>
        <v>-0.51946472019464718</v>
      </c>
      <c r="H1868" s="9">
        <f>IFERROR(IF(市价!H1868&lt;&gt;"",市价!H1868/MAX(市价!H$3:H1868)-1,""),"")</f>
        <v>-0.63076241134751787</v>
      </c>
      <c r="I1868" s="9">
        <f>IFERROR(优化!I1868/MAX(优化!I$3:I1868)-1,"")</f>
        <v>-4.7278396818017931E-2</v>
      </c>
    </row>
    <row r="1869" spans="1:9" x14ac:dyDescent="0.15">
      <c r="A1869" s="6">
        <v>41158</v>
      </c>
      <c r="B1869" s="9">
        <f>IFERROR(IF(市价!B1869&lt;&gt;"",市价!B1869/MAX(市价!B$3:B1869)-1,""),"")</f>
        <v>-0.50626249065124029</v>
      </c>
      <c r="C1869" s="9">
        <f>IFERROR(IF(市价!C1869&lt;&gt;"",市价!C1869/MAX(市价!C$3:C1869)-1,""),"")</f>
        <v>-0.67344992050874408</v>
      </c>
      <c r="D1869" s="9">
        <f>IFERROR(IF(市价!D1869&lt;&gt;"",市价!D1869/MAX(市价!D$3:D1869)-1,""),"")</f>
        <v>-0.60511429678419226</v>
      </c>
      <c r="E1869" s="9">
        <f>IFERROR(IF(市价!E1869&lt;&gt;"",市价!E1869/MAX(市价!E$3:E1869)-1,""),"")</f>
        <v>-0.61611138736946791</v>
      </c>
      <c r="F1869" s="9">
        <f>IFERROR(IF(市价!F1869&lt;&gt;"",市价!F1869/MAX(市价!F$3:F1869)-1,""),"")</f>
        <v>-0.43450422409959977</v>
      </c>
      <c r="G1869" s="9">
        <f>IFERROR(IF(市价!G1869&lt;&gt;"",市价!G1869/MAX(市价!G$3:G1869)-1,""),"")</f>
        <v>-0.51581508515815089</v>
      </c>
      <c r="H1869" s="9">
        <f>IFERROR(IF(市价!H1869&lt;&gt;"",市价!H1869/MAX(市价!H$3:H1869)-1,""),"")</f>
        <v>-0.62898936170212771</v>
      </c>
      <c r="I1869" s="9">
        <f>IFERROR(优化!I1869/MAX(优化!I$3:I1869)-1,"")</f>
        <v>-4.7278396818017931E-2</v>
      </c>
    </row>
    <row r="1870" spans="1:9" x14ac:dyDescent="0.15">
      <c r="A1870" s="6">
        <v>41159</v>
      </c>
      <c r="B1870" s="9">
        <f>IFERROR(IF(市价!B1870&lt;&gt;"",市价!B1870/MAX(市价!B$3:B1870)-1,""),"")</f>
        <v>-0.4924976358541483</v>
      </c>
      <c r="C1870" s="9">
        <f>IFERROR(IF(市价!C1870&lt;&gt;"",市价!C1870/MAX(市价!C$3:C1870)-1,""),"")</f>
        <v>-0.66677265500794913</v>
      </c>
      <c r="D1870" s="9">
        <f>IFERROR(IF(市价!D1870&lt;&gt;"",市价!D1870/MAX(市价!D$3:D1870)-1,""),"")</f>
        <v>-0.59333591631150728</v>
      </c>
      <c r="E1870" s="9">
        <f>IFERROR(IF(市价!E1870&lt;&gt;"",市价!E1870/MAX(市价!E$3:E1870)-1,""),"")</f>
        <v>-0.60343112879164595</v>
      </c>
      <c r="F1870" s="9">
        <f>IFERROR(IF(市价!F1870&lt;&gt;"",市价!F1870/MAX(市价!F$3:F1870)-1,""),"")</f>
        <v>-0.41956425077812365</v>
      </c>
      <c r="G1870" s="9">
        <f>IFERROR(IF(市价!G1870&lt;&gt;"",市价!G1870/MAX(市价!G$3:G1870)-1,""),"")</f>
        <v>-0.50202757502027584</v>
      </c>
      <c r="H1870" s="9">
        <f>IFERROR(IF(市价!H1870&lt;&gt;"",市价!H1870/MAX(市价!H$3:H1870)-1,""),"")</f>
        <v>-0.61820330969267145</v>
      </c>
      <c r="I1870" s="9">
        <f>IFERROR(优化!I1870/MAX(优化!I$3:I1870)-1,"")</f>
        <v>-4.7278396818017931E-2</v>
      </c>
    </row>
    <row r="1871" spans="1:9" x14ac:dyDescent="0.15">
      <c r="A1871" s="6">
        <v>41162</v>
      </c>
      <c r="B1871" s="9">
        <f>IFERROR(IF(市价!B1871&lt;&gt;"",市价!B1871/MAX(市价!B$3:B1871)-1,""),"")</f>
        <v>-0.49541439866403236</v>
      </c>
      <c r="C1871" s="9">
        <f>IFERROR(IF(市价!C1871&lt;&gt;"",市价!C1871/MAX(市价!C$3:C1871)-1,""),"")</f>
        <v>-0.66645468998410173</v>
      </c>
      <c r="D1871" s="9">
        <f>IFERROR(IF(市价!D1871&lt;&gt;"",市价!D1871/MAX(市价!D$3:D1871)-1,""),"")</f>
        <v>-0.5955056179775281</v>
      </c>
      <c r="E1871" s="9">
        <f>IFERROR(IF(市价!E1871&lt;&gt;"",市价!E1871/MAX(市价!E$3:E1871)-1,""),"")</f>
        <v>-0.60716061660865239</v>
      </c>
      <c r="F1871" s="9">
        <f>IFERROR(IF(市价!F1871&lt;&gt;"",市价!F1871/MAX(市价!F$3:F1871)-1,""),"")</f>
        <v>-0.4265895953757225</v>
      </c>
      <c r="G1871" s="9">
        <f>IFERROR(IF(市价!G1871&lt;&gt;"",市价!G1871/MAX(市价!G$3:G1871)-1,""),"")</f>
        <v>-0.50283860502838607</v>
      </c>
      <c r="H1871" s="9">
        <f>IFERROR(IF(市价!H1871&lt;&gt;"",市价!H1871/MAX(市价!H$3:H1871)-1,""),"")</f>
        <v>-0.62086288416075652</v>
      </c>
      <c r="I1871" s="9">
        <f>IFERROR(优化!I1871/MAX(优化!I$3:I1871)-1,"")</f>
        <v>-4.7278396818017931E-2</v>
      </c>
    </row>
    <row r="1872" spans="1:9" x14ac:dyDescent="0.15">
      <c r="A1872" s="6">
        <v>41163</v>
      </c>
      <c r="B1872" s="9">
        <f>IFERROR(IF(市价!B1872&lt;&gt;"",市价!B1872/MAX(市价!B$3:B1872)-1,""),"")</f>
        <v>-0.49898722662050954</v>
      </c>
      <c r="C1872" s="9">
        <f>IFERROR(IF(市价!C1872&lt;&gt;"",市价!C1872/MAX(市价!C$3:C1872)-1,""),"")</f>
        <v>-0.66772655007949133</v>
      </c>
      <c r="D1872" s="9">
        <f>IFERROR(IF(市价!D1872&lt;&gt;"",市价!D1872/MAX(市价!D$3:D1872)-1,""),"")</f>
        <v>-0.59922510654784977</v>
      </c>
      <c r="E1872" s="9">
        <f>IFERROR(IF(市价!E1872&lt;&gt;"",市价!E1872/MAX(市价!E$3:E1872)-1,""),"")</f>
        <v>-0.61188463451019393</v>
      </c>
      <c r="F1872" s="9">
        <f>IFERROR(IF(市价!F1872&lt;&gt;"",市价!F1872/MAX(市价!F$3:F1872)-1,""),"")</f>
        <v>-0.42854602045353485</v>
      </c>
      <c r="G1872" s="9">
        <f>IFERROR(IF(市价!G1872&lt;&gt;"",市价!G1872/MAX(市价!G$3:G1872)-1,""),"")</f>
        <v>-0.50729927007299269</v>
      </c>
      <c r="H1872" s="9">
        <f>IFERROR(IF(市价!H1872&lt;&gt;"",市价!H1872/MAX(市价!H$3:H1872)-1,""),"")</f>
        <v>-0.62278368794326244</v>
      </c>
      <c r="I1872" s="9">
        <f>IFERROR(优化!I1872/MAX(优化!I$3:I1872)-1,"")</f>
        <v>-4.7278396818017931E-2</v>
      </c>
    </row>
    <row r="1873" spans="1:9" x14ac:dyDescent="0.15">
      <c r="A1873" s="6">
        <v>41164</v>
      </c>
      <c r="B1873" s="9">
        <f>IFERROR(IF(市价!B1873&lt;&gt;"",市价!B1873/MAX(市价!B$3:B1873)-1,""),"")</f>
        <v>-0.49903030802349913</v>
      </c>
      <c r="C1873" s="9">
        <f>IFERROR(IF(市价!C1873&lt;&gt;"",市价!C1873/MAX(市价!C$3:C1873)-1,""),"")</f>
        <v>-0.66899841017488071</v>
      </c>
      <c r="D1873" s="9">
        <f>IFERROR(IF(市价!D1873&lt;&gt;"",市价!D1873/MAX(市价!D$3:D1873)-1,""),"")</f>
        <v>-0.59976753196435495</v>
      </c>
      <c r="E1873" s="9">
        <f>IFERROR(IF(市价!E1873&lt;&gt;"",市价!E1873/MAX(市价!E$3:E1873)-1,""),"")</f>
        <v>-0.61089010442565883</v>
      </c>
      <c r="F1873" s="9">
        <f>IFERROR(IF(市价!F1873&lt;&gt;"",市价!F1873/MAX(市价!F$3:F1873)-1,""),"")</f>
        <v>-0.43059137394397506</v>
      </c>
      <c r="G1873" s="9">
        <f>IFERROR(IF(市价!G1873&lt;&gt;"",市价!G1873/MAX(市价!G$3:G1873)-1,""),"")</f>
        <v>-0.50527169505271696</v>
      </c>
      <c r="H1873" s="9">
        <f>IFERROR(IF(市价!H1873&lt;&gt;"",市价!H1873/MAX(市价!H$3:H1873)-1,""),"")</f>
        <v>-0.62219267139479917</v>
      </c>
      <c r="I1873" s="9">
        <f>IFERROR(优化!I1873/MAX(优化!I$3:I1873)-1,"")</f>
        <v>-4.6266168260120866E-2</v>
      </c>
    </row>
    <row r="1874" spans="1:9" x14ac:dyDescent="0.15">
      <c r="A1874" s="6">
        <v>41165</v>
      </c>
      <c r="B1874" s="9">
        <f>IFERROR(IF(市价!B1874&lt;&gt;"",市价!B1874/MAX(市价!B$3:B1874)-1,""),"")</f>
        <v>-0.50179041013196879</v>
      </c>
      <c r="C1874" s="9">
        <f>IFERROR(IF(市价!C1874&lt;&gt;"",市价!C1874/MAX(市价!C$3:C1874)-1,""),"")</f>
        <v>-0.66995230524642291</v>
      </c>
      <c r="D1874" s="9">
        <f>IFERROR(IF(市价!D1874&lt;&gt;"",市价!D1874/MAX(市价!D$3:D1874)-1,""),"")</f>
        <v>-0.6013948082138707</v>
      </c>
      <c r="E1874" s="9">
        <f>IFERROR(IF(市价!E1874&lt;&gt;"",市价!E1874/MAX(市价!E$3:E1874)-1,""),"")</f>
        <v>-0.61188463451019393</v>
      </c>
      <c r="F1874" s="9">
        <f>IFERROR(IF(市价!F1874&lt;&gt;"",市价!F1874/MAX(市价!F$3:F1874)-1,""),"")</f>
        <v>-0.43557136505113381</v>
      </c>
      <c r="G1874" s="9">
        <f>IFERROR(IF(市价!G1874&lt;&gt;"",市价!G1874/MAX(市价!G$3:G1874)-1,""),"")</f>
        <v>-0.50892133008921325</v>
      </c>
      <c r="H1874" s="9">
        <f>IFERROR(IF(市价!H1874&lt;&gt;"",市价!H1874/MAX(市价!H$3:H1874)-1,""),"")</f>
        <v>-0.625</v>
      </c>
      <c r="I1874" s="9">
        <f>IFERROR(优化!I1874/MAX(优化!I$3:I1874)-1,"")</f>
        <v>-4.8703826616005585E-2</v>
      </c>
    </row>
    <row r="1875" spans="1:9" x14ac:dyDescent="0.15">
      <c r="A1875" s="6">
        <v>41166</v>
      </c>
      <c r="B1875" s="9">
        <f>IFERROR(IF(市价!B1875&lt;&gt;"",市价!B1875/MAX(市价!B$3:B1875)-1,""),"")</f>
        <v>-0.49699059303348214</v>
      </c>
      <c r="C1875" s="9">
        <f>IFERROR(IF(市价!C1875&lt;&gt;"",市价!C1875/MAX(市价!C$3:C1875)-1,""),"")</f>
        <v>-0.66550079491255965</v>
      </c>
      <c r="D1875" s="9">
        <f>IFERROR(IF(市价!D1875&lt;&gt;"",市价!D1875/MAX(市价!D$3:D1875)-1,""),"")</f>
        <v>-0.59759783029833402</v>
      </c>
      <c r="E1875" s="9">
        <f>IFERROR(IF(市价!E1875&lt;&gt;"",市价!E1875/MAX(市价!E$3:E1875)-1,""),"")</f>
        <v>-0.60865241173545503</v>
      </c>
      <c r="F1875" s="9">
        <f>IFERROR(IF(市价!F1875&lt;&gt;"",市价!F1875/MAX(市价!F$3:F1875)-1,""),"")</f>
        <v>-0.42854602045353485</v>
      </c>
      <c r="G1875" s="9">
        <f>IFERROR(IF(市价!G1875&lt;&gt;"",市价!G1875/MAX(市价!G$3:G1875)-1,""),"")</f>
        <v>-0.50648824006488247</v>
      </c>
      <c r="H1875" s="9">
        <f>IFERROR(IF(市价!H1875&lt;&gt;"",市价!H1875/MAX(市价!H$3:H1875)-1,""),"")</f>
        <v>-0.62160165484633567</v>
      </c>
      <c r="I1875" s="9">
        <f>IFERROR(优化!I1875/MAX(优化!I$3:I1875)-1,"")</f>
        <v>-4.8703826616005585E-2</v>
      </c>
    </row>
    <row r="1876" spans="1:9" x14ac:dyDescent="0.15">
      <c r="A1876" s="6">
        <v>41169</v>
      </c>
      <c r="B1876" s="9">
        <f>IFERROR(IF(市价!B1876&lt;&gt;"",市价!B1876/MAX(市价!B$3:B1876)-1,""),"")</f>
        <v>-0.50681443581095875</v>
      </c>
      <c r="C1876" s="9">
        <f>IFERROR(IF(市价!C1876&lt;&gt;"",市价!C1876/MAX(市价!C$3:C1876)-1,""),"")</f>
        <v>-0.67567567567567566</v>
      </c>
      <c r="D1876" s="9">
        <f>IFERROR(IF(市价!D1876&lt;&gt;"",市价!D1876/MAX(市价!D$3:D1876)-1,""),"")</f>
        <v>-0.60348702053467651</v>
      </c>
      <c r="E1876" s="9">
        <f>IFERROR(IF(市价!E1876&lt;&gt;"",市价!E1876/MAX(市价!E$3:E1876)-1,""),"")</f>
        <v>-0.61660865241173546</v>
      </c>
      <c r="F1876" s="9">
        <f>IFERROR(IF(市价!F1876&lt;&gt;"",市价!F1876/MAX(市价!F$3:F1876)-1,""),"")</f>
        <v>-0.43752779012894616</v>
      </c>
      <c r="G1876" s="9">
        <f>IFERROR(IF(市价!G1876&lt;&gt;"",市价!G1876/MAX(市价!G$3:G1876)-1,""),"")</f>
        <v>-0.51581508515815089</v>
      </c>
      <c r="H1876" s="9">
        <f>IFERROR(IF(市价!H1876&lt;&gt;"",市价!H1876/MAX(市价!H$3:H1876)-1,""),"")</f>
        <v>-0.62810283687943258</v>
      </c>
      <c r="I1876" s="9">
        <f>IFERROR(优化!I1876/MAX(优化!I$3:I1876)-1,"")</f>
        <v>-4.8703826616005585E-2</v>
      </c>
    </row>
    <row r="1877" spans="1:9" x14ac:dyDescent="0.15">
      <c r="A1877" s="6">
        <v>41170</v>
      </c>
      <c r="B1877" s="9">
        <f>IFERROR(IF(市价!B1877&lt;&gt;"",市价!B1877/MAX(市价!B$3:B1877)-1,""),"")</f>
        <v>-0.51101243361342452</v>
      </c>
      <c r="C1877" s="9">
        <f>IFERROR(IF(市价!C1877&lt;&gt;"",市价!C1877/MAX(市价!C$3:C1877)-1,""),"")</f>
        <v>-0.67726550079491254</v>
      </c>
      <c r="D1877" s="9">
        <f>IFERROR(IF(市价!D1877&lt;&gt;"",市价!D1877/MAX(市价!D$3:D1877)-1,""),"")</f>
        <v>-0.6067415730337079</v>
      </c>
      <c r="E1877" s="9">
        <f>IFERROR(IF(市价!E1877&lt;&gt;"",市价!E1877/MAX(市价!E$3:E1877)-1,""),"")</f>
        <v>-0.61934361014420691</v>
      </c>
      <c r="F1877" s="9">
        <f>IFERROR(IF(市价!F1877&lt;&gt;"",市价!F1877/MAX(市价!F$3:F1877)-1,""),"")</f>
        <v>-0.44846598488216982</v>
      </c>
      <c r="G1877" s="9">
        <f>IFERROR(IF(市价!G1877&lt;&gt;"",市价!G1877/MAX(市价!G$3:G1877)-1,""),"")</f>
        <v>-0.51824817518248167</v>
      </c>
      <c r="H1877" s="9">
        <f>IFERROR(IF(市价!H1877&lt;&gt;"",市价!H1877/MAX(市价!H$3:H1877)-1,""),"")</f>
        <v>-0.63046690307328612</v>
      </c>
      <c r="I1877" s="9">
        <f>IFERROR(优化!I1877/MAX(优化!I$3:I1877)-1,"")</f>
        <v>-4.8703826616005585E-2</v>
      </c>
    </row>
    <row r="1878" spans="1:9" x14ac:dyDescent="0.15">
      <c r="A1878" s="6">
        <v>41171</v>
      </c>
      <c r="B1878" s="9">
        <f>IFERROR(IF(市价!B1878&lt;&gt;"",市价!B1878/MAX(市价!B$3:B1878)-1,""),"")</f>
        <v>-0.51148939578886865</v>
      </c>
      <c r="C1878" s="9">
        <f>IFERROR(IF(市价!C1878&lt;&gt;"",市价!C1878/MAX(市价!C$3:C1878)-1,""),"")</f>
        <v>-0.67726550079491254</v>
      </c>
      <c r="D1878" s="9">
        <f>IFERROR(IF(市价!D1878&lt;&gt;"",市价!D1878/MAX(市价!D$3:D1878)-1,""),"")</f>
        <v>-0.60728399845021319</v>
      </c>
      <c r="E1878" s="9">
        <f>IFERROR(IF(市价!E1878&lt;&gt;"",市价!E1878/MAX(市价!E$3:E1878)-1,""),"")</f>
        <v>-0.61934361014420691</v>
      </c>
      <c r="F1878" s="9">
        <f>IFERROR(IF(市价!F1878&lt;&gt;"",市价!F1878/MAX(市价!F$3:F1878)-1,""),"")</f>
        <v>-0.45042240995998228</v>
      </c>
      <c r="G1878" s="9">
        <f>IFERROR(IF(市价!G1878&lt;&gt;"",市价!G1878/MAX(市价!G$3:G1878)-1,""),"")</f>
        <v>-0.51946472019464718</v>
      </c>
      <c r="H1878" s="9">
        <f>IFERROR(IF(市价!H1878&lt;&gt;"",市价!H1878/MAX(市价!H$3:H1878)-1,""),"")</f>
        <v>-0.62987588652482274</v>
      </c>
      <c r="I1878" s="9">
        <f>IFERROR(优化!I1878/MAX(优化!I$3:I1878)-1,"")</f>
        <v>-4.8703826616005585E-2</v>
      </c>
    </row>
    <row r="1879" spans="1:9" x14ac:dyDescent="0.15">
      <c r="A1879" s="6">
        <v>41172</v>
      </c>
      <c r="B1879" s="9">
        <f>IFERROR(IF(市价!B1879&lt;&gt;"",市价!B1879/MAX(市价!B$3:B1879)-1,""),"")</f>
        <v>-0.52200519736435314</v>
      </c>
      <c r="C1879" s="9">
        <f>IFERROR(IF(市价!C1879&lt;&gt;"",市价!C1879/MAX(市价!C$3:C1879)-1,""),"")</f>
        <v>-0.68903020667726556</v>
      </c>
      <c r="D1879" s="9">
        <f>IFERROR(IF(市价!D1879&lt;&gt;"",市价!D1879/MAX(市价!D$3:D1879)-1,""),"")</f>
        <v>-0.61309569934134056</v>
      </c>
      <c r="E1879" s="9">
        <f>IFERROR(IF(市价!E1879&lt;&gt;"",市价!E1879/MAX(市价!E$3:E1879)-1,""),"")</f>
        <v>-0.63078070611635995</v>
      </c>
      <c r="F1879" s="9">
        <f>IFERROR(IF(市价!F1879&lt;&gt;"",市价!F1879/MAX(市价!F$3:F1879)-1,""),"")</f>
        <v>-0.45540240106714092</v>
      </c>
      <c r="G1879" s="9">
        <f>IFERROR(IF(市价!G1879&lt;&gt;"",市价!G1879/MAX(市价!G$3:G1879)-1,""),"")</f>
        <v>-0.53081914030819144</v>
      </c>
      <c r="H1879" s="9">
        <f>IFERROR(IF(市价!H1879&lt;&gt;"",市价!H1879/MAX(市价!H$3:H1879)-1,""),"")</f>
        <v>-0.63549054373522462</v>
      </c>
      <c r="I1879" s="9">
        <f>IFERROR(优化!I1879/MAX(优化!I$3:I1879)-1,"")</f>
        <v>-4.8703826616005585E-2</v>
      </c>
    </row>
    <row r="1880" spans="1:9" x14ac:dyDescent="0.15">
      <c r="A1880" s="6">
        <v>41173</v>
      </c>
      <c r="B1880" s="9">
        <f>IFERROR(IF(市价!B1880&lt;&gt;"",市价!B1880/MAX(市价!B$3:B1880)-1,""),"")</f>
        <v>-0.52350906164790667</v>
      </c>
      <c r="C1880" s="9">
        <f>IFERROR(IF(市价!C1880&lt;&gt;"",市价!C1880/MAX(市价!C$3:C1880)-1,""),"")</f>
        <v>-0.69220985691573933</v>
      </c>
      <c r="D1880" s="9">
        <f>IFERROR(IF(市价!D1880&lt;&gt;"",市价!D1880/MAX(市价!D$3:D1880)-1,""),"")</f>
        <v>-0.61418055017435114</v>
      </c>
      <c r="E1880" s="9">
        <f>IFERROR(IF(市价!E1880&lt;&gt;"",市价!E1880/MAX(市价!E$3:E1880)-1,""),"")</f>
        <v>-0.63276976628543014</v>
      </c>
      <c r="F1880" s="9">
        <f>IFERROR(IF(市价!F1880&lt;&gt;"",市价!F1880/MAX(市价!F$3:F1880)-1,""),"")</f>
        <v>-0.45344597598932856</v>
      </c>
      <c r="G1880" s="9">
        <f>IFERROR(IF(市价!G1880&lt;&gt;"",市价!G1880/MAX(市价!G$3:G1880)-1,""),"")</f>
        <v>-0.53081914030819144</v>
      </c>
      <c r="H1880" s="9">
        <f>IFERROR(IF(市价!H1880&lt;&gt;"",市价!H1880/MAX(市价!H$3:H1880)-1,""),"")</f>
        <v>-0.63696808510638303</v>
      </c>
      <c r="I1880" s="9">
        <f>IFERROR(优化!I1880/MAX(优化!I$3:I1880)-1,"")</f>
        <v>-5.5255598746163592E-2</v>
      </c>
    </row>
    <row r="1881" spans="1:9" x14ac:dyDescent="0.15">
      <c r="A1881" s="6">
        <v>41176</v>
      </c>
      <c r="B1881" s="9">
        <f>IFERROR(IF(市价!B1881&lt;&gt;"",市价!B1881/MAX(市价!B$3:B1881)-1,""),"")</f>
        <v>-0.52351432595349701</v>
      </c>
      <c r="C1881" s="9">
        <f>IFERROR(IF(市价!C1881&lt;&gt;"",市价!C1881/MAX(市价!C$3:C1881)-1,""),"")</f>
        <v>-0.69030206677265493</v>
      </c>
      <c r="D1881" s="9">
        <f>IFERROR(IF(市价!D1881&lt;&gt;"",市价!D1881/MAX(市价!D$3:D1881)-1,""),"")</f>
        <v>-0.61635025184037207</v>
      </c>
      <c r="E1881" s="9">
        <f>IFERROR(IF(市价!E1881&lt;&gt;"",市价!E1881/MAX(市价!E$3:E1881)-1,""),"")</f>
        <v>-0.63401292889109895</v>
      </c>
      <c r="F1881" s="9">
        <f>IFERROR(IF(市价!F1881&lt;&gt;"",市价!F1881/MAX(市价!F$3:F1881)-1,""),"")</f>
        <v>-0.44944419742107611</v>
      </c>
      <c r="G1881" s="9">
        <f>IFERROR(IF(市价!G1881&lt;&gt;"",市价!G1881/MAX(市价!G$3:G1881)-1,""),"")</f>
        <v>-0.53163017031630166</v>
      </c>
      <c r="H1881" s="9">
        <f>IFERROR(IF(市价!H1881&lt;&gt;"",市价!H1881/MAX(市价!H$3:H1881)-1,""),"")</f>
        <v>-0.63800236406619382</v>
      </c>
      <c r="I1881" s="9">
        <f>IFERROR(优化!I1881/MAX(优化!I$3:I1881)-1,"")</f>
        <v>-5.8453785615675491E-2</v>
      </c>
    </row>
    <row r="1882" spans="1:9" x14ac:dyDescent="0.15">
      <c r="A1882" s="6">
        <v>41177</v>
      </c>
      <c r="B1882" s="9">
        <f>IFERROR(IF(市价!B1882&lt;&gt;"",市价!B1882/MAX(市价!B$3:B1882)-1,""),"")</f>
        <v>-0.52639454289981469</v>
      </c>
      <c r="C1882" s="9">
        <f>IFERROR(IF(市价!C1882&lt;&gt;"",市价!C1882/MAX(市价!C$3:C1882)-1,""),"")</f>
        <v>-0.69252782193958662</v>
      </c>
      <c r="D1882" s="9">
        <f>IFERROR(IF(市价!D1882&lt;&gt;"",市价!D1882/MAX(市价!D$3:D1882)-1,""),"")</f>
        <v>-0.61689267725687724</v>
      </c>
      <c r="E1882" s="9">
        <f>IFERROR(IF(市价!E1882&lt;&gt;"",市价!E1882/MAX(市价!E$3:E1882)-1,""),"")</f>
        <v>-0.63649925410243657</v>
      </c>
      <c r="F1882" s="9">
        <f>IFERROR(IF(市价!F1882&lt;&gt;"",市价!F1882/MAX(市价!F$3:F1882)-1,""),"")</f>
        <v>-0.45344597598932856</v>
      </c>
      <c r="G1882" s="9">
        <f>IFERROR(IF(市价!G1882&lt;&gt;"",市价!G1882/MAX(市价!G$3:G1882)-1,""),"")</f>
        <v>-0.5360908353609084</v>
      </c>
      <c r="H1882" s="9">
        <f>IFERROR(IF(市价!H1882&lt;&gt;"",市价!H1882/MAX(市价!H$3:H1882)-1,""),"")</f>
        <v>-0.63947990543735234</v>
      </c>
      <c r="I1882" s="9">
        <f>IFERROR(优化!I1882/MAX(优化!I$3:I1882)-1,"")</f>
        <v>-6.485015935469951E-2</v>
      </c>
    </row>
    <row r="1883" spans="1:9" x14ac:dyDescent="0.15">
      <c r="A1883" s="6">
        <v>41178</v>
      </c>
      <c r="B1883" s="9">
        <f>IFERROR(IF(市价!B1883&lt;&gt;"",市价!B1883/MAX(市价!B$3:B1883)-1,""),"")</f>
        <v>-0.53023327046170088</v>
      </c>
      <c r="C1883" s="9">
        <f>IFERROR(IF(市价!C1883&lt;&gt;"",市价!C1883/MAX(市价!C$3:C1883)-1,""),"")</f>
        <v>-0.69697933227344988</v>
      </c>
      <c r="D1883" s="9">
        <f>IFERROR(IF(市价!D1883&lt;&gt;"",市价!D1883/MAX(市价!D$3:D1883)-1,""),"")</f>
        <v>-0.61952731499418834</v>
      </c>
      <c r="E1883" s="9">
        <f>IFERROR(IF(市价!E1883&lt;&gt;"",市价!E1883/MAX(市价!E$3:E1883)-1,""),"")</f>
        <v>-0.63973147687717558</v>
      </c>
      <c r="F1883" s="9">
        <f>IFERROR(IF(市价!F1883&lt;&gt;"",市价!F1883/MAX(市价!F$3:F1883)-1,""),"")</f>
        <v>-0.45540240106714092</v>
      </c>
      <c r="G1883" s="9">
        <f>IFERROR(IF(市价!G1883&lt;&gt;"",市价!G1883/MAX(市价!G$3:G1883)-1,""),"")</f>
        <v>-0.54257907542579076</v>
      </c>
      <c r="H1883" s="9">
        <f>IFERROR(IF(市价!H1883&lt;&gt;"",市价!H1883/MAX(市价!H$3:H1883)-1,""),"")</f>
        <v>-0.63977541371158397</v>
      </c>
      <c r="I1883" s="9">
        <f>IFERROR(优化!I1883/MAX(优化!I$3:I1883)-1,"")</f>
        <v>-7.3165445215430669E-2</v>
      </c>
    </row>
    <row r="1884" spans="1:9" x14ac:dyDescent="0.15">
      <c r="A1884" s="6">
        <v>41179</v>
      </c>
      <c r="B1884" s="9">
        <f>IFERROR(IF(市价!B1884&lt;&gt;"",市价!B1884/MAX(市价!B$3:B1884)-1,""),"")</f>
        <v>-0.5183858011192386</v>
      </c>
      <c r="C1884" s="9">
        <f>IFERROR(IF(市价!C1884&lt;&gt;"",市价!C1884/MAX(市价!C$3:C1884)-1,""),"")</f>
        <v>-0.68807631160572336</v>
      </c>
      <c r="D1884" s="9">
        <f>IFERROR(IF(市价!D1884&lt;&gt;"",市价!D1884/MAX(市价!D$3:D1884)-1,""),"")</f>
        <v>-0.60829135993800865</v>
      </c>
      <c r="E1884" s="9">
        <f>IFERROR(IF(市价!E1884&lt;&gt;"",市价!E1884/MAX(市价!E$3:E1884)-1,""),"")</f>
        <v>-0.6312779711586276</v>
      </c>
      <c r="F1884" s="9">
        <f>IFERROR(IF(市价!F1884&lt;&gt;"",市价!F1884/MAX(市价!F$3:F1884)-1,""),"")</f>
        <v>-0.44250778123610501</v>
      </c>
      <c r="G1884" s="9">
        <f>IFERROR(IF(市价!G1884&lt;&gt;"",市价!G1884/MAX(市价!G$3:G1884)-1,""),"")</f>
        <v>-0.53163017031630166</v>
      </c>
      <c r="H1884" s="9">
        <f>IFERROR(IF(市价!H1884&lt;&gt;"",市价!H1884/MAX(市价!H$3:H1884)-1,""),"")</f>
        <v>-0.6320921985815604</v>
      </c>
      <c r="I1884" s="9">
        <f>IFERROR(优化!I1884/MAX(优化!I$3:I1884)-1,"")</f>
        <v>-5.1417774502749314E-2</v>
      </c>
    </row>
    <row r="1885" spans="1:9" x14ac:dyDescent="0.15">
      <c r="A1885" s="6">
        <v>41180</v>
      </c>
      <c r="B1885" s="9">
        <f>IFERROR(IF(市价!B1885&lt;&gt;"",市价!B1885/MAX(市价!B$3:B1885)-1,""),"")</f>
        <v>-0.51405943855537561</v>
      </c>
      <c r="C1885" s="9">
        <f>IFERROR(IF(市价!C1885&lt;&gt;"",市价!C1885/MAX(市价!C$3:C1885)-1,""),"")</f>
        <v>-0.68489666136724958</v>
      </c>
      <c r="D1885" s="9">
        <f>IFERROR(IF(市价!D1885&lt;&gt;"",市价!D1885/MAX(市价!D$3:D1885)-1,""),"")</f>
        <v>-0.60511429678419226</v>
      </c>
      <c r="E1885" s="9">
        <f>IFERROR(IF(市价!E1885&lt;&gt;"",市价!E1885/MAX(市价!E$3:E1885)-1,""),"")</f>
        <v>-0.6280457483838886</v>
      </c>
      <c r="F1885" s="9">
        <f>IFERROR(IF(市价!F1885&lt;&gt;"",市价!F1885/MAX(市价!F$3:F1885)-1,""),"")</f>
        <v>-0.43752779012894616</v>
      </c>
      <c r="G1885" s="9">
        <f>IFERROR(IF(市价!G1885&lt;&gt;"",市价!G1885/MAX(市价!G$3:G1885)-1,""),"")</f>
        <v>-0.52757502027575021</v>
      </c>
      <c r="H1885" s="9">
        <f>IFERROR(IF(市价!H1885&lt;&gt;"",市价!H1885/MAX(市价!H$3:H1885)-1,""),"")</f>
        <v>-0.62869385342789608</v>
      </c>
      <c r="I1885" s="9">
        <f>IFERROR(优化!I1885/MAX(优化!I$3:I1885)-1,"")</f>
        <v>-4.3102488642018155E-2</v>
      </c>
    </row>
    <row r="1886" spans="1:9" x14ac:dyDescent="0.15">
      <c r="A1886" s="6">
        <v>41190</v>
      </c>
      <c r="B1886" s="9">
        <f>IFERROR(IF(市价!B1886&lt;&gt;"",市价!B1886/MAX(市价!B$3:B1886)-1,""),"")</f>
        <v>-0.51601455131348439</v>
      </c>
      <c r="C1886" s="9">
        <f>IFERROR(IF(市价!C1886&lt;&gt;"",市价!C1886/MAX(市价!C$3:C1886)-1,""),"")</f>
        <v>-0.68330683624801269</v>
      </c>
      <c r="D1886" s="9">
        <f>IFERROR(IF(市价!D1886&lt;&gt;"",市价!D1886/MAX(市价!D$3:D1886)-1,""),"")</f>
        <v>-0.60829135993800865</v>
      </c>
      <c r="E1886" s="9">
        <f>IFERROR(IF(市价!E1886&lt;&gt;"",市价!E1886/MAX(市价!E$3:E1886)-1,""),"")</f>
        <v>-0.62854301342615615</v>
      </c>
      <c r="F1886" s="9">
        <f>IFERROR(IF(市价!F1886&lt;&gt;"",市价!F1886/MAX(市价!F$3:F1886)-1,""),"")</f>
        <v>-0.44055135615829266</v>
      </c>
      <c r="G1886" s="9">
        <f>IFERROR(IF(市价!G1886&lt;&gt;"",市价!G1886/MAX(市价!G$3:G1886)-1,""),"")</f>
        <v>-0.53081914030819144</v>
      </c>
      <c r="H1886" s="9">
        <f>IFERROR(IF(市价!H1886&lt;&gt;"",市价!H1886/MAX(市价!H$3:H1886)-1,""),"")</f>
        <v>-0.63150118203309691</v>
      </c>
      <c r="I1886" s="9">
        <f>IFERROR(优化!I1886/MAX(优化!I$3:I1886)-1,"")</f>
        <v>-4.4381763389823137E-2</v>
      </c>
    </row>
    <row r="1887" spans="1:9" x14ac:dyDescent="0.15">
      <c r="A1887" s="6">
        <v>41191</v>
      </c>
      <c r="B1887" s="9">
        <f>IFERROR(IF(市价!B1887&lt;&gt;"",市价!B1887/MAX(市价!B$3:B1887)-1,""),"")</f>
        <v>-0.50717481147557408</v>
      </c>
      <c r="C1887" s="9">
        <f>IFERROR(IF(市价!C1887&lt;&gt;"",市价!C1887/MAX(市价!C$3:C1887)-1,""),"")</f>
        <v>-0.67980922098569163</v>
      </c>
      <c r="D1887" s="9">
        <f>IFERROR(IF(市价!D1887&lt;&gt;"",市价!D1887/MAX(市价!D$3:D1887)-1,""),"")</f>
        <v>-0.6013948082138707</v>
      </c>
      <c r="E1887" s="9">
        <f>IFERROR(IF(市价!E1887&lt;&gt;"",市价!E1887/MAX(市价!E$3:E1887)-1,""),"")</f>
        <v>-0.62008950770760818</v>
      </c>
      <c r="F1887" s="9">
        <f>IFERROR(IF(市价!F1887&lt;&gt;"",市价!F1887/MAX(市价!F$3:F1887)-1,""),"")</f>
        <v>-0.42854602045353485</v>
      </c>
      <c r="G1887" s="9">
        <f>IFERROR(IF(市价!G1887&lt;&gt;"",市价!G1887/MAX(市价!G$3:G1887)-1,""),"")</f>
        <v>-0.52149229521492291</v>
      </c>
      <c r="H1887" s="9">
        <f>IFERROR(IF(市价!H1887&lt;&gt;"",市价!H1887/MAX(市价!H$3:H1887)-1,""),"")</f>
        <v>-0.62529550827423175</v>
      </c>
      <c r="I1887" s="9">
        <f>IFERROR(优化!I1887/MAX(优化!I$3:I1887)-1,"")</f>
        <v>-2.2634092677141671E-2</v>
      </c>
    </row>
    <row r="1888" spans="1:9" x14ac:dyDescent="0.15">
      <c r="A1888" s="6">
        <v>41192</v>
      </c>
      <c r="B1888" s="9">
        <f>IFERROR(IF(市价!B1888&lt;&gt;"",市价!B1888/MAX(市价!B$3:B1888)-1,""),"")</f>
        <v>-0.5080982772299929</v>
      </c>
      <c r="C1888" s="9">
        <f>IFERROR(IF(市价!C1888&lt;&gt;"",市价!C1888/MAX(市价!C$3:C1888)-1,""),"")</f>
        <v>-0.68012718600953892</v>
      </c>
      <c r="D1888" s="9">
        <f>IFERROR(IF(市价!D1888&lt;&gt;"",市价!D1888/MAX(市价!D$3:D1888)-1,""),"")</f>
        <v>-0.60185974428516076</v>
      </c>
      <c r="E1888" s="9">
        <f>IFERROR(IF(市价!E1888&lt;&gt;"",市价!E1888/MAX(市价!E$3:E1888)-1,""),"")</f>
        <v>-0.62058677274987573</v>
      </c>
      <c r="F1888" s="9">
        <f>IFERROR(IF(市价!F1888&lt;&gt;"",市价!F1888/MAX(市价!F$3:F1888)-1,""),"")</f>
        <v>-0.43156958648288124</v>
      </c>
      <c r="G1888" s="9">
        <f>IFERROR(IF(市价!G1888&lt;&gt;"",市价!G1888/MAX(市价!G$3:G1888)-1,""),"")</f>
        <v>-0.52230332522303335</v>
      </c>
      <c r="H1888" s="9">
        <f>IFERROR(IF(市价!H1888&lt;&gt;"",市价!H1888/MAX(市价!H$3:H1888)-1,""),"")</f>
        <v>-0.62559101654846339</v>
      </c>
      <c r="I1888" s="9">
        <f>IFERROR(优化!I1888/MAX(优化!I$3:I1888)-1,"")</f>
        <v>-2.3913367424946319E-2</v>
      </c>
    </row>
    <row r="1889" spans="1:9" x14ac:dyDescent="0.15">
      <c r="A1889" s="6">
        <v>41193</v>
      </c>
      <c r="B1889" s="9">
        <f>IFERROR(IF(市价!B1889&lt;&gt;"",市价!B1889/MAX(市价!B$3:B1889)-1,""),"")</f>
        <v>-0.50953024073523612</v>
      </c>
      <c r="C1889" s="9">
        <f>IFERROR(IF(市价!C1889&lt;&gt;"",市价!C1889/MAX(市价!C$3:C1889)-1,""),"")</f>
        <v>-0.68267090620031801</v>
      </c>
      <c r="D1889" s="9">
        <f>IFERROR(IF(市价!D1889&lt;&gt;"",市价!D1889/MAX(市价!D$3:D1889)-1,""),"")</f>
        <v>-0.60348702053467651</v>
      </c>
      <c r="E1889" s="9">
        <f>IFERROR(IF(市价!E1889&lt;&gt;"",市价!E1889/MAX(市价!E$3:E1889)-1,""),"")</f>
        <v>-0.62207856787667826</v>
      </c>
      <c r="F1889" s="9">
        <f>IFERROR(IF(市价!F1889&lt;&gt;"",市价!F1889/MAX(市价!F$3:F1889)-1,""),"")</f>
        <v>-0.42952423299244102</v>
      </c>
      <c r="G1889" s="9">
        <f>IFERROR(IF(市价!G1889&lt;&gt;"",市价!G1889/MAX(市价!G$3:G1889)-1,""),"")</f>
        <v>-0.52473641524736414</v>
      </c>
      <c r="H1889" s="9">
        <f>IFERROR(IF(市价!H1889&lt;&gt;"",市价!H1889/MAX(市价!H$3:H1889)-1,""),"")</f>
        <v>-0.62559101654846339</v>
      </c>
      <c r="I1889" s="9">
        <f>IFERROR(优化!I1889/MAX(优化!I$3:I1889)-1,"")</f>
        <v>-2.775119166836082E-2</v>
      </c>
    </row>
    <row r="1890" spans="1:9" x14ac:dyDescent="0.15">
      <c r="A1890" s="6">
        <v>41194</v>
      </c>
      <c r="B1890" s="9">
        <f>IFERROR(IF(市价!B1890&lt;&gt;"",市价!B1890/MAX(市价!B$3:B1890)-1,""),"")</f>
        <v>-0.50559077933556951</v>
      </c>
      <c r="C1890" s="9">
        <f>IFERROR(IF(市价!C1890&lt;&gt;"",市价!C1890/MAX(市价!C$3:C1890)-1,""),"")</f>
        <v>-0.68108108108108112</v>
      </c>
      <c r="D1890" s="9">
        <f>IFERROR(IF(市价!D1890&lt;&gt;"",市价!D1890/MAX(市价!D$3:D1890)-1,""),"")</f>
        <v>-0.6013948082138707</v>
      </c>
      <c r="E1890" s="9">
        <f>IFERROR(IF(市价!E1890&lt;&gt;"",市价!E1890/MAX(市价!E$3:E1890)-1,""),"")</f>
        <v>-0.61934361014420691</v>
      </c>
      <c r="F1890" s="9">
        <f>IFERROR(IF(市价!F1890&lt;&gt;"",市价!F1890/MAX(市价!F$3:F1890)-1,""),"")</f>
        <v>-0.42454424188528239</v>
      </c>
      <c r="G1890" s="9">
        <f>IFERROR(IF(市价!G1890&lt;&gt;"",市价!G1890/MAX(市价!G$3:G1890)-1,""),"")</f>
        <v>-0.51824817518248167</v>
      </c>
      <c r="H1890" s="9">
        <f>IFERROR(IF(市价!H1890&lt;&gt;"",市价!H1890/MAX(市价!H$3:H1890)-1,""),"")</f>
        <v>-0.62248817966903069</v>
      </c>
      <c r="I1890" s="9">
        <f>IFERROR(优化!I1890/MAX(优化!I$3:I1890)-1,"")</f>
        <v>-2.0715180555434309E-2</v>
      </c>
    </row>
    <row r="1891" spans="1:9" x14ac:dyDescent="0.15">
      <c r="A1891" s="6">
        <v>41197</v>
      </c>
      <c r="B1891" s="9">
        <f>IFERROR(IF(市价!B1891&lt;&gt;"",市价!B1891/MAX(市价!B$3:B1891)-1,""),"")</f>
        <v>-0.50750691329291853</v>
      </c>
      <c r="C1891" s="9">
        <f>IFERROR(IF(市价!C1891&lt;&gt;"",市价!C1891/MAX(市价!C$3:C1891)-1,""),"")</f>
        <v>-0.68139904610492841</v>
      </c>
      <c r="D1891" s="9">
        <f>IFERROR(IF(市价!D1891&lt;&gt;"",市价!D1891/MAX(市价!D$3:D1891)-1,""),"")</f>
        <v>-0.60348702053467651</v>
      </c>
      <c r="E1891" s="9">
        <f>IFERROR(IF(市价!E1891&lt;&gt;"",市价!E1891/MAX(市价!E$3:E1891)-1,""),"")</f>
        <v>-0.62332173048234707</v>
      </c>
      <c r="F1891" s="9">
        <f>IFERROR(IF(市价!F1891&lt;&gt;"",市价!F1891/MAX(市价!F$3:F1891)-1,""),"")</f>
        <v>-0.42454424188528239</v>
      </c>
      <c r="G1891" s="9">
        <f>IFERROR(IF(市价!G1891&lt;&gt;"",市价!G1891/MAX(市价!G$3:G1891)-1,""),"")</f>
        <v>-0.52027575020275751</v>
      </c>
      <c r="H1891" s="9">
        <f>IFERROR(IF(市价!H1891&lt;&gt;"",市价!H1891/MAX(市价!H$3:H1891)-1,""),"")</f>
        <v>-0.62337470449172583</v>
      </c>
      <c r="I1891" s="9">
        <f>IFERROR(优化!I1891/MAX(优化!I$3:I1891)-1,"")</f>
        <v>-3.0949378537872718E-2</v>
      </c>
    </row>
    <row r="1892" spans="1:9" x14ac:dyDescent="0.15">
      <c r="A1892" s="6">
        <v>41198</v>
      </c>
      <c r="B1892" s="9">
        <f>IFERROR(IF(市价!B1892&lt;&gt;"",市价!B1892/MAX(市价!B$3:B1892)-1,""),"")</f>
        <v>-0.50126585444409077</v>
      </c>
      <c r="C1892" s="9">
        <f>IFERROR(IF(市价!C1892&lt;&gt;"",市价!C1892/MAX(市价!C$3:C1892)-1,""),"")</f>
        <v>-0.68012718600953892</v>
      </c>
      <c r="D1892" s="9">
        <f>IFERROR(IF(市价!D1892&lt;&gt;"",市价!D1892/MAX(市价!D$3:D1892)-1,""),"")</f>
        <v>-0.60085238279736541</v>
      </c>
      <c r="E1892" s="9">
        <f>IFERROR(IF(市价!E1892&lt;&gt;"",市价!E1892/MAX(市价!E$3:E1892)-1,""),"")</f>
        <v>-0.61362506215813029</v>
      </c>
      <c r="F1892" s="9">
        <f>IFERROR(IF(市价!F1892&lt;&gt;"",市价!F1892/MAX(市价!F$3:F1892)-1,""),"")</f>
        <v>-0.41956425077812365</v>
      </c>
      <c r="G1892" s="9">
        <f>IFERROR(IF(市价!G1892&lt;&gt;"",市价!G1892/MAX(市价!G$3:G1892)-1,""),"")</f>
        <v>-0.50973236009732359</v>
      </c>
      <c r="H1892" s="9">
        <f>IFERROR(IF(市价!H1892&lt;&gt;"",市价!H1892/MAX(市价!H$3:H1892)-1,""),"")</f>
        <v>-0.6199763593380615</v>
      </c>
      <c r="I1892" s="9">
        <f>IFERROR(优化!I1892/MAX(优化!I$3:I1892)-1,"")</f>
        <v>-6.0035209556793534E-3</v>
      </c>
    </row>
    <row r="1893" spans="1:9" x14ac:dyDescent="0.15">
      <c r="A1893" s="6">
        <v>41199</v>
      </c>
      <c r="B1893" s="9">
        <f>IFERROR(IF(市价!B1893&lt;&gt;"",市价!B1893/MAX(市价!B$3:B1893)-1,""),"")</f>
        <v>-0.49950152929296032</v>
      </c>
      <c r="C1893" s="9">
        <f>IFERROR(IF(市价!C1893&lt;&gt;"",市价!C1893/MAX(市价!C$3:C1893)-1,""),"")</f>
        <v>-0.68012718600953892</v>
      </c>
      <c r="D1893" s="9">
        <f>IFERROR(IF(市价!D1893&lt;&gt;"",市价!D1893/MAX(市价!D$3:D1893)-1,""),"")</f>
        <v>-0.59604804339403339</v>
      </c>
      <c r="E1893" s="9">
        <f>IFERROR(IF(市价!E1893&lt;&gt;"",市价!E1893/MAX(市价!E$3:E1893)-1,""),"")</f>
        <v>-0.61287916459472891</v>
      </c>
      <c r="F1893" s="9">
        <f>IFERROR(IF(市价!F1893&lt;&gt;"",市价!F1893/MAX(市价!F$3:F1893)-1,""),"")</f>
        <v>-0.4176078257003113</v>
      </c>
      <c r="G1893" s="9">
        <f>IFERROR(IF(市价!G1893&lt;&gt;"",市价!G1893/MAX(市价!G$3:G1893)-1,""),"")</f>
        <v>-0.50973236009732359</v>
      </c>
      <c r="H1893" s="9">
        <f>IFERROR(IF(市价!H1893&lt;&gt;"",市价!H1893/MAX(市价!H$3:H1893)-1,""),"")</f>
        <v>-0.61849881796690309</v>
      </c>
      <c r="I1893" s="9">
        <f>IFERROR(优化!I1893/MAX(优化!I$3:I1893)-1,"")</f>
        <v>-4.0846088339721032E-3</v>
      </c>
    </row>
    <row r="1894" spans="1:9" x14ac:dyDescent="0.15">
      <c r="A1894" s="6">
        <v>41200</v>
      </c>
      <c r="B1894" s="9">
        <f>IFERROR(IF(市价!B1894&lt;&gt;"",市价!B1894/MAX(市价!B$3:B1894)-1,""),"")</f>
        <v>-0.4946866636640076</v>
      </c>
      <c r="C1894" s="9">
        <f>IFERROR(IF(市价!C1894&lt;&gt;"",市价!C1894/MAX(市价!C$3:C1894)-1,""),"")</f>
        <v>-0.67885532591414943</v>
      </c>
      <c r="D1894" s="9">
        <f>IFERROR(IF(市价!D1894&lt;&gt;"",市价!D1894/MAX(市价!D$3:D1894)-1,""),"")</f>
        <v>-0.59225106547849671</v>
      </c>
      <c r="E1894" s="9">
        <f>IFERROR(IF(市价!E1894&lt;&gt;"",市价!E1894/MAX(市价!E$3:E1894)-1,""),"")</f>
        <v>-0.60865241173545503</v>
      </c>
      <c r="F1894" s="9">
        <f>IFERROR(IF(市价!F1894&lt;&gt;"",市价!F1894/MAX(市价!F$3:F1894)-1,""),"")</f>
        <v>-0.40666963094708763</v>
      </c>
      <c r="G1894" s="9">
        <f>IFERROR(IF(市价!G1894&lt;&gt;"",市价!G1894/MAX(市价!G$3:G1894)-1,""),"")</f>
        <v>-0.50729927007299269</v>
      </c>
      <c r="H1894" s="9">
        <f>IFERROR(IF(市价!H1894&lt;&gt;"",市价!H1894/MAX(市价!H$3:H1894)-1,""),"")</f>
        <v>-0.61480496453900713</v>
      </c>
      <c r="I1894" s="9">
        <f>IFERROR(优化!I1894/MAX(优化!I$3:I1894)-1,"")</f>
        <v>0</v>
      </c>
    </row>
    <row r="1895" spans="1:9" x14ac:dyDescent="0.15">
      <c r="A1895" s="6">
        <v>41201</v>
      </c>
      <c r="B1895" s="9">
        <f>IFERROR(IF(市价!B1895&lt;&gt;"",市价!B1895/MAX(市价!B$3:B1895)-1,""),"")</f>
        <v>-0.49593305145475064</v>
      </c>
      <c r="C1895" s="9">
        <f>IFERROR(IF(市价!C1895&lt;&gt;"",市价!C1895/MAX(市价!C$3:C1895)-1,""),"")</f>
        <v>-0.68171701112877581</v>
      </c>
      <c r="D1895" s="9">
        <f>IFERROR(IF(市价!D1895&lt;&gt;"",市价!D1895/MAX(市价!D$3:D1895)-1,""),"")</f>
        <v>-0.59442076714451764</v>
      </c>
      <c r="E1895" s="9">
        <f>IFERROR(IF(市价!E1895&lt;&gt;"",市价!E1895/MAX(市价!E$3:E1895)-1,""),"")</f>
        <v>-0.60964694181999013</v>
      </c>
      <c r="F1895" s="9">
        <f>IFERROR(IF(市价!F1895&lt;&gt;"",市价!F1895/MAX(市价!F$3:F1895)-1,""),"")</f>
        <v>-0.40266785237883507</v>
      </c>
      <c r="G1895" s="9">
        <f>IFERROR(IF(市价!G1895&lt;&gt;"",市价!G1895/MAX(市价!G$3:G1895)-1,""),"")</f>
        <v>-0.5085158150851582</v>
      </c>
      <c r="H1895" s="9">
        <f>IFERROR(IF(市价!H1895&lt;&gt;"",市价!H1895/MAX(市价!H$3:H1895)-1,""),"")</f>
        <v>-0.61569148936170215</v>
      </c>
      <c r="I1895" s="9">
        <f>IFERROR(优化!I1895/MAX(优化!I$3:I1895)-1,"")</f>
        <v>-2.5412960609911828E-3</v>
      </c>
    </row>
    <row r="1896" spans="1:9" x14ac:dyDescent="0.15">
      <c r="A1896" s="6">
        <v>41204</v>
      </c>
      <c r="B1896" s="9">
        <f>IFERROR(IF(市价!B1896&lt;&gt;"",市价!B1896/MAX(市价!B$3:B1896)-1,""),"")</f>
        <v>-0.49114461877220084</v>
      </c>
      <c r="C1896" s="9">
        <f>IFERROR(IF(市价!C1896&lt;&gt;"",市价!C1896/MAX(市价!C$3:C1896)-1,""),"")</f>
        <v>-0.67949125596184423</v>
      </c>
      <c r="D1896" s="9">
        <f>IFERROR(IF(市价!D1896&lt;&gt;"",市价!D1896/MAX(市价!D$3:D1896)-1,""),"")</f>
        <v>-0.59062378922898107</v>
      </c>
      <c r="E1896" s="9">
        <f>IFERROR(IF(市价!E1896&lt;&gt;"",市价!E1896/MAX(市价!E$3:E1896)-1,""),"")</f>
        <v>-0.60542018896071603</v>
      </c>
      <c r="F1896" s="9">
        <f>IFERROR(IF(市价!F1896&lt;&gt;"",市价!F1896/MAX(市价!F$3:F1896)-1,""),"")</f>
        <v>-0.39368608270342365</v>
      </c>
      <c r="G1896" s="9">
        <f>IFERROR(IF(市价!G1896&lt;&gt;"",市价!G1896/MAX(市价!G$3:G1896)-1,""),"")</f>
        <v>-0.50729927007299269</v>
      </c>
      <c r="H1896" s="9">
        <f>IFERROR(IF(市价!H1896&lt;&gt;"",市价!H1896/MAX(市价!H$3:H1896)-1,""),"")</f>
        <v>-0.6109633569739954</v>
      </c>
      <c r="I1896" s="9">
        <f>IFERROR(优化!I1896/MAX(优化!I$3:I1896)-1,"")</f>
        <v>0</v>
      </c>
    </row>
    <row r="1897" spans="1:9" x14ac:dyDescent="0.15">
      <c r="A1897" s="6">
        <v>41205</v>
      </c>
      <c r="B1897" s="9">
        <f>IFERROR(IF(市价!B1897&lt;&gt;"",市价!B1897/MAX(市价!B$3:B1897)-1,""),"")</f>
        <v>-0.49719801822737919</v>
      </c>
      <c r="C1897" s="9">
        <f>IFERROR(IF(市价!C1897&lt;&gt;"",市价!C1897/MAX(市价!C$3:C1897)-1,""),"")</f>
        <v>-0.68330683624801269</v>
      </c>
      <c r="D1897" s="9">
        <f>IFERROR(IF(市价!D1897&lt;&gt;"",市价!D1897/MAX(市价!D$3:D1897)-1,""),"")</f>
        <v>-0.59496319256102281</v>
      </c>
      <c r="E1897" s="9">
        <f>IFERROR(IF(市价!E1897&lt;&gt;"",市价!E1897/MAX(市价!E$3:E1897)-1,""),"")</f>
        <v>-0.61089010442565883</v>
      </c>
      <c r="F1897" s="9">
        <f>IFERROR(IF(市价!F1897&lt;&gt;"",市价!F1897/MAX(市价!F$3:F1897)-1,""),"")</f>
        <v>-0.40071142730102272</v>
      </c>
      <c r="G1897" s="9">
        <f>IFERROR(IF(市价!G1897&lt;&gt;"",市价!G1897/MAX(市价!G$3:G1897)-1,""),"")</f>
        <v>-0.51135442011354415</v>
      </c>
      <c r="H1897" s="9">
        <f>IFERROR(IF(市价!H1897&lt;&gt;"",市价!H1897/MAX(市价!H$3:H1897)-1,""),"")</f>
        <v>-0.61687352245862881</v>
      </c>
      <c r="I1897" s="9">
        <f>IFERROR(优化!I1897/MAX(优化!I$3:I1897)-1,"")</f>
        <v>-1.3862633900441068E-2</v>
      </c>
    </row>
    <row r="1898" spans="1:9" x14ac:dyDescent="0.15">
      <c r="A1898" s="6">
        <v>41206</v>
      </c>
      <c r="B1898" s="9">
        <f>IFERROR(IF(市价!B1898&lt;&gt;"",市价!B1898/MAX(市价!B$3:B1898)-1,""),"")</f>
        <v>-0.49947557454625024</v>
      </c>
      <c r="C1898" s="9">
        <f>IFERROR(IF(市价!C1898&lt;&gt;"",市价!C1898/MAX(市价!C$3:C1898)-1,""),"")</f>
        <v>-0.68807631160572336</v>
      </c>
      <c r="D1898" s="9">
        <f>IFERROR(IF(市价!D1898&lt;&gt;"",市价!D1898/MAX(市价!D$3:D1898)-1,""),"")</f>
        <v>-0.59387834172801246</v>
      </c>
      <c r="E1898" s="9">
        <f>IFERROR(IF(市价!E1898&lt;&gt;"",市价!E1898/MAX(市价!E$3:E1898)-1,""),"")</f>
        <v>-0.60989557434112385</v>
      </c>
      <c r="F1898" s="9">
        <f>IFERROR(IF(市价!F1898&lt;&gt;"",市价!F1898/MAX(市价!F$3:F1898)-1,""),"")</f>
        <v>-0.40666963094708763</v>
      </c>
      <c r="G1898" s="9">
        <f>IFERROR(IF(市价!G1898&lt;&gt;"",市价!G1898/MAX(市价!G$3:G1898)-1,""),"")</f>
        <v>-0.51459854014598538</v>
      </c>
      <c r="H1898" s="9">
        <f>IFERROR(IF(市价!H1898&lt;&gt;"",市价!H1898/MAX(市价!H$3:H1898)-1,""),"")</f>
        <v>-0.61716903073286056</v>
      </c>
      <c r="I1898" s="9">
        <f>IFERROR(优化!I1898/MAX(优化!I$3:I1898)-1,"")</f>
        <v>-1.1342155009451793E-2</v>
      </c>
    </row>
    <row r="1899" spans="1:9" x14ac:dyDescent="0.15">
      <c r="A1899" s="6">
        <v>41207</v>
      </c>
      <c r="B1899" s="9">
        <f>IFERROR(IF(市价!B1899&lt;&gt;"",市价!B1899/MAX(市价!B$3:B1899)-1,""),"")</f>
        <v>-0.50163886213138786</v>
      </c>
      <c r="C1899" s="9">
        <f>IFERROR(IF(市价!C1899&lt;&gt;"",市价!C1899/MAX(市价!C$3:C1899)-1,""),"")</f>
        <v>-0.69030206677265493</v>
      </c>
      <c r="D1899" s="9">
        <f>IFERROR(IF(市价!D1899&lt;&gt;"",市价!D1899/MAX(市价!D$3:D1899)-1,""),"")</f>
        <v>-0.59705540488182884</v>
      </c>
      <c r="E1899" s="9">
        <f>IFERROR(IF(市价!E1899&lt;&gt;"",市价!E1899/MAX(市价!E$3:E1899)-1,""),"")</f>
        <v>-0.61188463451019393</v>
      </c>
      <c r="F1899" s="9">
        <f>IFERROR(IF(市价!F1899&lt;&gt;"",市价!F1899/MAX(市价!F$3:F1899)-1,""),"")</f>
        <v>-0.40569141840818146</v>
      </c>
      <c r="G1899" s="9">
        <f>IFERROR(IF(市价!G1899&lt;&gt;"",市价!G1899/MAX(市价!G$3:G1899)-1,""),"")</f>
        <v>-0.51581508515815089</v>
      </c>
      <c r="H1899" s="9">
        <f>IFERROR(IF(市价!H1899&lt;&gt;"",市价!H1899/MAX(市价!H$3:H1899)-1,""),"")</f>
        <v>-0.61908983451536648</v>
      </c>
      <c r="I1899" s="9">
        <f>IFERROR(优化!I1899/MAX(优化!I$3:I1899)-1,"")</f>
        <v>-1.1342155009451793E-2</v>
      </c>
    </row>
    <row r="1900" spans="1:9" x14ac:dyDescent="0.15">
      <c r="A1900" s="6">
        <v>41208</v>
      </c>
      <c r="B1900" s="9">
        <f>IFERROR(IF(市价!B1900&lt;&gt;"",市价!B1900/MAX(市价!B$3:B1900)-1,""),"")</f>
        <v>-0.50684224699542202</v>
      </c>
      <c r="C1900" s="9">
        <f>IFERROR(IF(市价!C1900&lt;&gt;"",市价!C1900/MAX(市价!C$3:C1900)-1,""),"")</f>
        <v>-0.69411764705882351</v>
      </c>
      <c r="D1900" s="9">
        <f>IFERROR(IF(市价!D1900&lt;&gt;"",市价!D1900/MAX(市价!D$3:D1900)-1,""),"")</f>
        <v>-0.60085238279736541</v>
      </c>
      <c r="E1900" s="9">
        <f>IFERROR(IF(市价!E1900&lt;&gt;"",市价!E1900/MAX(市价!E$3:E1900)-1,""),"")</f>
        <v>-0.61685728493286929</v>
      </c>
      <c r="F1900" s="9">
        <f>IFERROR(IF(市价!F1900&lt;&gt;"",市价!F1900/MAX(市价!F$3:F1900)-1,""),"")</f>
        <v>-0.40471320586927528</v>
      </c>
      <c r="G1900" s="9">
        <f>IFERROR(IF(市价!G1900&lt;&gt;"",市价!G1900/MAX(市价!G$3:G1900)-1,""),"")</f>
        <v>-0.52514193025141931</v>
      </c>
      <c r="H1900" s="9">
        <f>IFERROR(IF(市价!H1900&lt;&gt;"",市价!H1900/MAX(市价!H$3:H1900)-1,""),"")</f>
        <v>-0.62307919621749408</v>
      </c>
      <c r="I1900" s="9">
        <f>IFERROR(优化!I1900/MAX(优化!I$3:I1900)-1,"")</f>
        <v>-1.1342155009451793E-2</v>
      </c>
    </row>
    <row r="1901" spans="1:9" x14ac:dyDescent="0.15">
      <c r="A1901" s="6">
        <v>41211</v>
      </c>
      <c r="B1901" s="9">
        <f>IFERROR(IF(市价!B1901&lt;&gt;"",市价!B1901/MAX(市价!B$3:B1901)-1,""),"")</f>
        <v>-0.50598676250318642</v>
      </c>
      <c r="C1901" s="9">
        <f>IFERROR(IF(市价!C1901&lt;&gt;"",市价!C1901/MAX(市价!C$3:C1901)-1,""),"")</f>
        <v>-0.69189189189189193</v>
      </c>
      <c r="D1901" s="9">
        <f>IFERROR(IF(市价!D1901&lt;&gt;"",市价!D1901/MAX(市价!D$3:D1901)-1,""),"")</f>
        <v>-0.60030995738086013</v>
      </c>
      <c r="E1901" s="9">
        <f>IFERROR(IF(市价!E1901&lt;&gt;"",市价!E1901/MAX(市价!E$3:E1901)-1,""),"")</f>
        <v>-0.61611138736946791</v>
      </c>
      <c r="F1901" s="9">
        <f>IFERROR(IF(市价!F1901&lt;&gt;"",市价!F1901/MAX(市价!F$3:F1901)-1,""),"")</f>
        <v>-0.39973321476211654</v>
      </c>
      <c r="G1901" s="9">
        <f>IFERROR(IF(市价!G1901&lt;&gt;"",市价!G1901/MAX(市价!G$3:G1901)-1,""),"")</f>
        <v>-0.52919708029197077</v>
      </c>
      <c r="H1901" s="9">
        <f>IFERROR(IF(市价!H1901&lt;&gt;"",市价!H1901/MAX(市价!H$3:H1901)-1,""),"")</f>
        <v>-0.62307919621749408</v>
      </c>
      <c r="I1901" s="9">
        <f>IFERROR(优化!I1901/MAX(优化!I$3:I1901)-1,"")</f>
        <v>-1.1342155009451793E-2</v>
      </c>
    </row>
    <row r="1902" spans="1:9" x14ac:dyDescent="0.15">
      <c r="A1902" s="6">
        <v>41212</v>
      </c>
      <c r="B1902" s="9">
        <f>IFERROR(IF(市价!B1902&lt;&gt;"",市价!B1902/MAX(市价!B$3:B1902)-1,""),"")</f>
        <v>-0.50471049646974642</v>
      </c>
      <c r="C1902" s="9">
        <f>IFERROR(IF(市价!C1902&lt;&gt;"",市价!C1902/MAX(市价!C$3:C1902)-1,""),"")</f>
        <v>-0.68744038155802856</v>
      </c>
      <c r="D1902" s="9">
        <f>IFERROR(IF(市价!D1902&lt;&gt;"",市价!D1902/MAX(市价!D$3:D1902)-1,""),"")</f>
        <v>-0.59976753196435495</v>
      </c>
      <c r="E1902" s="9">
        <f>IFERROR(IF(市价!E1902&lt;&gt;"",市价!E1902/MAX(市价!E$3:E1902)-1,""),"")</f>
        <v>-0.61461959224266538</v>
      </c>
      <c r="F1902" s="9">
        <f>IFERROR(IF(市价!F1902&lt;&gt;"",市价!F1902/MAX(市价!F$3:F1902)-1,""),"")</f>
        <v>-0.40666963094708763</v>
      </c>
      <c r="G1902" s="9">
        <f>IFERROR(IF(市价!G1902&lt;&gt;"",市价!G1902/MAX(市价!G$3:G1902)-1,""),"")</f>
        <v>-0.52757502027575021</v>
      </c>
      <c r="H1902" s="9">
        <f>IFERROR(IF(市价!H1902&lt;&gt;"",市价!H1902/MAX(市价!H$3:H1902)-1,""),"")</f>
        <v>-0.62160165484633567</v>
      </c>
      <c r="I1902" s="9">
        <f>IFERROR(优化!I1902/MAX(优化!I$3:I1902)-1,"")</f>
        <v>-1.1342155009451793E-2</v>
      </c>
    </row>
    <row r="1903" spans="1:9" x14ac:dyDescent="0.15">
      <c r="A1903" s="6">
        <v>41213</v>
      </c>
      <c r="B1903" s="9">
        <f>IFERROR(IF(市价!B1903&lt;&gt;"",市价!B1903/MAX(市价!B$3:B1903)-1,""),"")</f>
        <v>-0.50222307912295383</v>
      </c>
      <c r="C1903" s="9">
        <f>IFERROR(IF(市价!C1903&lt;&gt;"",市价!C1903/MAX(市价!C$3:C1903)-1,""),"")</f>
        <v>-0.68839427662957076</v>
      </c>
      <c r="D1903" s="9">
        <f>IFERROR(IF(市价!D1903&lt;&gt;"",市价!D1903/MAX(市价!D$3:D1903)-1,""),"")</f>
        <v>-0.5981402557148392</v>
      </c>
      <c r="E1903" s="9">
        <f>IFERROR(IF(市价!E1903&lt;&gt;"",市价!E1903/MAX(市价!E$3:E1903)-1,""),"")</f>
        <v>-0.61337642963699657</v>
      </c>
      <c r="F1903" s="9">
        <f>IFERROR(IF(市价!F1903&lt;&gt;"",市价!F1903/MAX(市价!F$3:F1903)-1,""),"")</f>
        <v>-0.40071142730102272</v>
      </c>
      <c r="G1903" s="9">
        <f>IFERROR(IF(市价!G1903&lt;&gt;"",市价!G1903/MAX(市价!G$3:G1903)-1,""),"")</f>
        <v>-0.52635847526358481</v>
      </c>
      <c r="H1903" s="9">
        <f>IFERROR(IF(市价!H1903&lt;&gt;"",市价!H1903/MAX(市价!H$3:H1903)-1,""),"")</f>
        <v>-0.61657801418439728</v>
      </c>
      <c r="I1903" s="9">
        <f>IFERROR(优化!I1903/MAX(优化!I$3:I1903)-1,"")</f>
        <v>-1.1342155009451793E-2</v>
      </c>
    </row>
    <row r="1904" spans="1:9" x14ac:dyDescent="0.15">
      <c r="A1904" s="6">
        <v>41214</v>
      </c>
      <c r="B1904" s="9">
        <f>IFERROR(IF(市价!B1904&lt;&gt;"",市价!B1904/MAX(市价!B$3:B1904)-1,""),"")</f>
        <v>-0.49456599737656004</v>
      </c>
      <c r="C1904" s="9">
        <f>IFERROR(IF(市价!C1904&lt;&gt;"",市价!C1904/MAX(市价!C$3:C1904)-1,""),"")</f>
        <v>-0.68394276629570749</v>
      </c>
      <c r="D1904" s="9">
        <f>IFERROR(IF(市价!D1904&lt;&gt;"",市价!D1904/MAX(市价!D$3:D1904)-1,""),"")</f>
        <v>-0.59116621464548635</v>
      </c>
      <c r="E1904" s="9">
        <f>IFERROR(IF(市价!E1904&lt;&gt;"",市价!E1904/MAX(市价!E$3:E1904)-1,""),"")</f>
        <v>-0.60591745400298358</v>
      </c>
      <c r="F1904" s="9">
        <f>IFERROR(IF(市价!F1904&lt;&gt;"",市价!F1904/MAX(市价!F$3:F1904)-1,""),"")</f>
        <v>-0.39973321476211654</v>
      </c>
      <c r="G1904" s="9">
        <f>IFERROR(IF(市价!G1904&lt;&gt;"",市价!G1904/MAX(市价!G$3:G1904)-1,""),"")</f>
        <v>-0.51703163017031628</v>
      </c>
      <c r="H1904" s="9">
        <f>IFERROR(IF(市价!H1904&lt;&gt;"",市价!H1904/MAX(市价!H$3:H1904)-1,""),"")</f>
        <v>-0.6088947990543736</v>
      </c>
      <c r="I1904" s="9">
        <f>IFERROR(优化!I1904/MAX(优化!I$3:I1904)-1,"")</f>
        <v>-1.1342155009451793E-2</v>
      </c>
    </row>
    <row r="1905" spans="1:9" x14ac:dyDescent="0.15">
      <c r="A1905" s="6">
        <v>41215</v>
      </c>
      <c r="B1905" s="9">
        <f>IFERROR(IF(市价!B1905&lt;&gt;"",市价!B1905/MAX(市价!B$3:B1905)-1,""),"")</f>
        <v>-0.48810325930006682</v>
      </c>
      <c r="C1905" s="9">
        <f>IFERROR(IF(市价!C1905&lt;&gt;"",市价!C1905/MAX(市价!C$3:C1905)-1,""),"")</f>
        <v>-0.68012718600953892</v>
      </c>
      <c r="D1905" s="9">
        <f>IFERROR(IF(市价!D1905&lt;&gt;"",市价!D1905/MAX(市价!D$3:D1905)-1,""),"")</f>
        <v>-0.58907400232468032</v>
      </c>
      <c r="E1905" s="9">
        <f>IFERROR(IF(市价!E1905&lt;&gt;"",市价!E1905/MAX(市价!E$3:E1905)-1,""),"")</f>
        <v>-0.5952262555942317</v>
      </c>
      <c r="F1905" s="9">
        <f>IFERROR(IF(市价!F1905&lt;&gt;"",市价!F1905/MAX(市价!F$3:F1905)-1,""),"")</f>
        <v>-0.39270787016451747</v>
      </c>
      <c r="G1905" s="9">
        <f>IFERROR(IF(市价!G1905&lt;&gt;"",市价!G1905/MAX(市价!G$3:G1905)-1,""),"")</f>
        <v>-0.51013787510137876</v>
      </c>
      <c r="H1905" s="9">
        <f>IFERROR(IF(市价!H1905&lt;&gt;"",市价!H1905/MAX(市价!H$3:H1905)-1,""),"")</f>
        <v>-0.6063829787234043</v>
      </c>
      <c r="I1905" s="9">
        <f>IFERROR(优化!I1905/MAX(优化!I$3:I1905)-1,"")</f>
        <v>-1.1342155009451793E-2</v>
      </c>
    </row>
    <row r="1906" spans="1:9" x14ac:dyDescent="0.15">
      <c r="A1906" s="6">
        <v>41218</v>
      </c>
      <c r="B1906" s="9">
        <f>IFERROR(IF(市价!B1906&lt;&gt;"",市价!B1906/MAX(市价!B$3:B1906)-1,""),"")</f>
        <v>-0.48694846665230795</v>
      </c>
      <c r="C1906" s="9">
        <f>IFERROR(IF(市价!C1906&lt;&gt;"",市价!C1906/MAX(市价!C$3:C1906)-1,""),"")</f>
        <v>-0.68203497615262321</v>
      </c>
      <c r="D1906" s="9">
        <f>IFERROR(IF(市价!D1906&lt;&gt;"",市价!D1906/MAX(市价!D$3:D1906)-1,""),"")</f>
        <v>-0.58636187524215422</v>
      </c>
      <c r="E1906" s="9">
        <f>IFERROR(IF(市价!E1906&lt;&gt;"",市价!E1906/MAX(市价!E$3:E1906)-1,""),"")</f>
        <v>-0.59423172550969672</v>
      </c>
      <c r="F1906" s="9">
        <f>IFERROR(IF(市价!F1906&lt;&gt;"",市价!F1906/MAX(市价!F$3:F1906)-1,""),"")</f>
        <v>-0.38772787905735884</v>
      </c>
      <c r="G1906" s="9">
        <f>IFERROR(IF(市价!G1906&lt;&gt;"",市价!G1906/MAX(市价!G$3:G1906)-1,""),"")</f>
        <v>-0.5121654501216546</v>
      </c>
      <c r="H1906" s="9">
        <f>IFERROR(IF(市价!H1906&lt;&gt;"",市价!H1906/MAX(市价!H$3:H1906)-1,""),"")</f>
        <v>-0.60387115839243499</v>
      </c>
      <c r="I1906" s="9">
        <f>IFERROR(优化!I1906/MAX(优化!I$3:I1906)-1,"")</f>
        <v>-1.1342155009451793E-2</v>
      </c>
    </row>
    <row r="1907" spans="1:9" x14ac:dyDescent="0.15">
      <c r="A1907" s="6">
        <v>41219</v>
      </c>
      <c r="B1907" s="9">
        <f>IFERROR(IF(市价!B1907&lt;&gt;"",市价!B1907/MAX(市价!B$3:B1907)-1,""),"")</f>
        <v>-0.4896236997421336</v>
      </c>
      <c r="C1907" s="9">
        <f>IFERROR(IF(市价!C1907&lt;&gt;"",市价!C1907/MAX(市价!C$3:C1907)-1,""),"")</f>
        <v>-0.68394276629570749</v>
      </c>
      <c r="D1907" s="9">
        <f>IFERROR(IF(市价!D1907&lt;&gt;"",市价!D1907/MAX(市价!D$3:D1907)-1,""),"")</f>
        <v>-0.58907400232468032</v>
      </c>
      <c r="E1907" s="9">
        <f>IFERROR(IF(市价!E1907&lt;&gt;"",市价!E1907/MAX(市价!E$3:E1907)-1,""),"")</f>
        <v>-0.59696668324216806</v>
      </c>
      <c r="F1907" s="9">
        <f>IFERROR(IF(市价!F1907&lt;&gt;"",市价!F1907/MAX(市价!F$3:F1907)-1,""),"")</f>
        <v>-0.38772787905735884</v>
      </c>
      <c r="G1907" s="9">
        <f>IFERROR(IF(市价!G1907&lt;&gt;"",市价!G1907/MAX(市价!G$3:G1907)-1,""),"")</f>
        <v>-0.51419302514193022</v>
      </c>
      <c r="H1907" s="9">
        <f>IFERROR(IF(市价!H1907&lt;&gt;"",市价!H1907/MAX(市价!H$3:H1907)-1,""),"")</f>
        <v>-0.60697399527186757</v>
      </c>
      <c r="I1907" s="9">
        <f>IFERROR(优化!I1907/MAX(优化!I$3:I1907)-1,"")</f>
        <v>-1.1342155009451793E-2</v>
      </c>
    </row>
    <row r="1908" spans="1:9" x14ac:dyDescent="0.15">
      <c r="A1908" s="6">
        <v>41220</v>
      </c>
      <c r="B1908" s="9">
        <f>IFERROR(IF(市价!B1908&lt;&gt;"",市价!B1908/MAX(市价!B$3:B1908)-1,""),"")</f>
        <v>-0.48958883895552507</v>
      </c>
      <c r="C1908" s="9">
        <f>IFERROR(IF(市价!C1908&lt;&gt;"",市价!C1908/MAX(市价!C$3:C1908)-1,""),"")</f>
        <v>-0.68203497615262321</v>
      </c>
      <c r="D1908" s="9">
        <f>IFERROR(IF(市价!D1908&lt;&gt;"",市价!D1908/MAX(市价!D$3:D1908)-1,""),"")</f>
        <v>-0.58853157690817515</v>
      </c>
      <c r="E1908" s="9">
        <f>IFERROR(IF(市价!E1908&lt;&gt;"",市价!E1908/MAX(市价!E$3:E1908)-1,""),"")</f>
        <v>-0.5984584783689707</v>
      </c>
      <c r="F1908" s="9">
        <f>IFERROR(IF(市价!F1908&lt;&gt;"",市价!F1908/MAX(市价!F$3:F1908)-1,""),"")</f>
        <v>-0.38674966651845266</v>
      </c>
      <c r="G1908" s="9">
        <f>IFERROR(IF(市价!G1908&lt;&gt;"",市价!G1908/MAX(市价!G$3:G1908)-1,""),"")</f>
        <v>-0.51581508515815089</v>
      </c>
      <c r="H1908" s="9">
        <f>IFERROR(IF(市价!H1908&lt;&gt;"",市价!H1908/MAX(市价!H$3:H1908)-1,""),"")</f>
        <v>-0.60756501182033107</v>
      </c>
      <c r="I1908" s="9">
        <f>IFERROR(优化!I1908/MAX(优化!I$3:I1908)-1,"")</f>
        <v>-1.1342155009451793E-2</v>
      </c>
    </row>
    <row r="1909" spans="1:9" x14ac:dyDescent="0.15">
      <c r="A1909" s="6">
        <v>41221</v>
      </c>
      <c r="B1909" s="9">
        <f>IFERROR(IF(市价!B1909&lt;&gt;"",市价!B1909/MAX(市价!B$3:B1909)-1,""),"")</f>
        <v>-0.49890363785942915</v>
      </c>
      <c r="C1909" s="9">
        <f>IFERROR(IF(市价!C1909&lt;&gt;"",市价!C1909/MAX(市价!C$3:C1909)-1,""),"")</f>
        <v>-0.69062003179650233</v>
      </c>
      <c r="D1909" s="9">
        <f>IFERROR(IF(市价!D1909&lt;&gt;"",市价!D1909/MAX(市价!D$3:D1909)-1,""),"")</f>
        <v>-0.59651297946532356</v>
      </c>
      <c r="E1909" s="9">
        <f>IFERROR(IF(市价!E1909&lt;&gt;"",市价!E1909/MAX(市价!E$3:E1909)-1,""),"")</f>
        <v>-0.60641471904525113</v>
      </c>
      <c r="F1909" s="9">
        <f>IFERROR(IF(市价!F1909&lt;&gt;"",市价!F1909/MAX(市价!F$3:F1909)-1,""),"")</f>
        <v>-0.39270787016451747</v>
      </c>
      <c r="G1909" s="9">
        <f>IFERROR(IF(市价!G1909&lt;&gt;"",市价!G1909/MAX(市价!G$3:G1909)-1,""),"")</f>
        <v>-0.52514193025141931</v>
      </c>
      <c r="H1909" s="9">
        <f>IFERROR(IF(市价!H1909&lt;&gt;"",市价!H1909/MAX(市价!H$3:H1909)-1,""),"")</f>
        <v>-0.61317966903073295</v>
      </c>
      <c r="I1909" s="9">
        <f>IFERROR(优化!I1909/MAX(优化!I$3:I1909)-1,"")</f>
        <v>-1.1342155009451793E-2</v>
      </c>
    </row>
    <row r="1910" spans="1:9" x14ac:dyDescent="0.15">
      <c r="A1910" s="6">
        <v>41222</v>
      </c>
      <c r="B1910" s="9">
        <f>IFERROR(IF(市价!B1910&lt;&gt;"",市价!B1910/MAX(市价!B$3:B1910)-1,""),"")</f>
        <v>-0.49868286188236477</v>
      </c>
      <c r="C1910" s="9">
        <f>IFERROR(IF(市价!C1910&lt;&gt;"",市价!C1910/MAX(市价!C$3:C1910)-1,""),"")</f>
        <v>-0.68934817170111296</v>
      </c>
      <c r="D1910" s="9">
        <f>IFERROR(IF(市价!D1910&lt;&gt;"",市价!D1910/MAX(市价!D$3:D1910)-1,""),"")</f>
        <v>-0.59705540488182884</v>
      </c>
      <c r="E1910" s="9">
        <f>IFERROR(IF(市价!E1910&lt;&gt;"",市价!E1910/MAX(市价!E$3:E1910)-1,""),"")</f>
        <v>-0.60666335156638485</v>
      </c>
      <c r="F1910" s="9">
        <f>IFERROR(IF(市价!F1910&lt;&gt;"",市价!F1910/MAX(市价!F$3:F1910)-1,""),"")</f>
        <v>-0.39172965762561129</v>
      </c>
      <c r="G1910" s="9">
        <f>IFERROR(IF(市价!G1910&lt;&gt;"",市价!G1910/MAX(市价!G$3:G1910)-1,""),"")</f>
        <v>-0.52838605028386043</v>
      </c>
      <c r="H1910" s="9">
        <f>IFERROR(IF(市价!H1910&lt;&gt;"",市价!H1910/MAX(市价!H$3:H1910)-1,""),"")</f>
        <v>-0.6109633569739954</v>
      </c>
      <c r="I1910" s="9">
        <f>IFERROR(优化!I1910/MAX(优化!I$3:I1910)-1,"")</f>
        <v>-1.1342155009451793E-2</v>
      </c>
    </row>
    <row r="1911" spans="1:9" x14ac:dyDescent="0.15">
      <c r="A1911" s="6">
        <v>41225</v>
      </c>
      <c r="B1911" s="9">
        <f>IFERROR(IF(市价!B1911&lt;&gt;"",市价!B1911/MAX(市价!B$3:B1911)-1,""),"")</f>
        <v>-0.48994139982224094</v>
      </c>
      <c r="C1911" s="9">
        <f>IFERROR(IF(市价!C1911&lt;&gt;"",市价!C1911/MAX(市价!C$3:C1911)-1,""),"")</f>
        <v>-0.68330683624801269</v>
      </c>
      <c r="D1911" s="9">
        <f>IFERROR(IF(市价!D1911&lt;&gt;"",市价!D1911/MAX(市价!D$3:D1911)-1,""),"")</f>
        <v>-0.59170864006199153</v>
      </c>
      <c r="E1911" s="9">
        <f>IFERROR(IF(市价!E1911&lt;&gt;"",市价!E1911/MAX(市价!E$3:E1911)-1,""),"")</f>
        <v>-0.59995027349577323</v>
      </c>
      <c r="F1911" s="9">
        <f>IFERROR(IF(市价!F1911&lt;&gt;"",市价!F1911/MAX(市价!F$3:F1911)-1,""),"")</f>
        <v>-0.37981325033348157</v>
      </c>
      <c r="G1911" s="9">
        <f>IFERROR(IF(市价!G1911&lt;&gt;"",市价!G1911/MAX(市价!G$3:G1911)-1,""),"")</f>
        <v>-0.51946472019464718</v>
      </c>
      <c r="H1911" s="9">
        <f>IFERROR(IF(市价!H1911&lt;&gt;"",市价!H1911/MAX(市价!H$3:H1911)-1,""),"")</f>
        <v>-0.60460992907801425</v>
      </c>
      <c r="I1911" s="9">
        <f>IFERROR(优化!I1911/MAX(优化!I$3:I1911)-1,"")</f>
        <v>-1.1342155009451793E-2</v>
      </c>
    </row>
    <row r="1912" spans="1:9" x14ac:dyDescent="0.15">
      <c r="A1912" s="6">
        <v>41226</v>
      </c>
      <c r="B1912" s="9">
        <f>IFERROR(IF(市价!B1912&lt;&gt;"",市价!B1912/MAX(市价!B$3:B1912)-1,""),"")</f>
        <v>-0.49945208022810761</v>
      </c>
      <c r="C1912" s="9">
        <f>IFERROR(IF(市价!C1912&lt;&gt;"",市价!C1912/MAX(市价!C$3:C1912)-1,""),"")</f>
        <v>-0.68934817170111296</v>
      </c>
      <c r="D1912" s="9">
        <f>IFERROR(IF(市价!D1912&lt;&gt;"",市价!D1912/MAX(市价!D$3:D1912)-1,""),"")</f>
        <v>-0.59922510654784977</v>
      </c>
      <c r="E1912" s="9">
        <f>IFERROR(IF(市价!E1912&lt;&gt;"",市价!E1912/MAX(市价!E$3:E1912)-1,""),"")</f>
        <v>-0.60914967677772247</v>
      </c>
      <c r="F1912" s="9">
        <f>IFERROR(IF(市价!F1912&lt;&gt;"",市价!F1912/MAX(市价!F$3:F1912)-1,""),"")</f>
        <v>-0.38870609159626501</v>
      </c>
      <c r="G1912" s="9">
        <f>IFERROR(IF(市价!G1912&lt;&gt;"",市价!G1912/MAX(市价!G$3:G1912)-1,""),"")</f>
        <v>-0.52757502027575021</v>
      </c>
      <c r="H1912" s="9">
        <f>IFERROR(IF(市价!H1912&lt;&gt;"",市价!H1912/MAX(市价!H$3:H1912)-1,""),"")</f>
        <v>-0.61258865248226957</v>
      </c>
      <c r="I1912" s="9">
        <f>IFERROR(优化!I1912/MAX(优化!I$3:I1912)-1,"")</f>
        <v>-1.1342155009451793E-2</v>
      </c>
    </row>
    <row r="1913" spans="1:9" x14ac:dyDescent="0.15">
      <c r="A1913" s="6">
        <v>41227</v>
      </c>
      <c r="B1913" s="9">
        <f>IFERROR(IF(市价!B1913&lt;&gt;"",市价!B1913/MAX(市价!B$3:B1913)-1,""),"")</f>
        <v>-0.49732358877983196</v>
      </c>
      <c r="C1913" s="9">
        <f>IFERROR(IF(市价!C1913&lt;&gt;"",市价!C1913/MAX(市价!C$3:C1913)-1,""),"")</f>
        <v>-0.68839427662957076</v>
      </c>
      <c r="D1913" s="9">
        <f>IFERROR(IF(市价!D1913&lt;&gt;"",市价!D1913/MAX(市价!D$3:D1913)-1,""),"")</f>
        <v>-0.59868268113134449</v>
      </c>
      <c r="E1913" s="9">
        <f>IFERROR(IF(市价!E1913&lt;&gt;"",市价!E1913/MAX(市价!E$3:E1913)-1,""),"")</f>
        <v>-0.60641471904525113</v>
      </c>
      <c r="F1913" s="9">
        <f>IFERROR(IF(市价!F1913&lt;&gt;"",市价!F1913/MAX(市价!F$3:F1913)-1,""),"")</f>
        <v>-0.38772787905735884</v>
      </c>
      <c r="G1913" s="9">
        <f>IFERROR(IF(市价!G1913&lt;&gt;"",市价!G1913/MAX(市价!G$3:G1913)-1,""),"")</f>
        <v>-0.52473641524736414</v>
      </c>
      <c r="H1913" s="9">
        <f>IFERROR(IF(市价!H1913&lt;&gt;"",市价!H1913/MAX(市价!H$3:H1913)-1,""),"")</f>
        <v>-0.61007683215130026</v>
      </c>
      <c r="I1913" s="9">
        <f>IFERROR(优化!I1913/MAX(优化!I$3:I1913)-1,"")</f>
        <v>-1.1342155009451793E-2</v>
      </c>
    </row>
    <row r="1914" spans="1:9" x14ac:dyDescent="0.15">
      <c r="A1914" s="6">
        <v>41228</v>
      </c>
      <c r="B1914" s="9">
        <f>IFERROR(IF(市价!B1914&lt;&gt;"",市价!B1914/MAX(市价!B$3:B1914)-1,""),"")</f>
        <v>-0.50300506313207338</v>
      </c>
      <c r="C1914" s="9">
        <f>IFERROR(IF(市价!C1914&lt;&gt;"",市价!C1914/MAX(市价!C$3:C1914)-1,""),"")</f>
        <v>-0.69252782193958662</v>
      </c>
      <c r="D1914" s="9">
        <f>IFERROR(IF(市价!D1914&lt;&gt;"",市价!D1914/MAX(市价!D$3:D1914)-1,""),"")</f>
        <v>-0.60294459511817133</v>
      </c>
      <c r="E1914" s="9">
        <f>IFERROR(IF(市价!E1914&lt;&gt;"",市价!E1914/MAX(市价!E$3:E1914)-1,""),"")</f>
        <v>-0.61362506215813029</v>
      </c>
      <c r="F1914" s="9">
        <f>IFERROR(IF(市价!F1914&lt;&gt;"",市价!F1914/MAX(市价!F$3:F1914)-1,""),"")</f>
        <v>-0.38977323254779894</v>
      </c>
      <c r="G1914" s="9">
        <f>IFERROR(IF(市价!G1914&lt;&gt;"",市价!G1914/MAX(市价!G$3:G1914)-1,""),"")</f>
        <v>-0.52919708029197077</v>
      </c>
      <c r="H1914" s="9">
        <f>IFERROR(IF(市价!H1914&lt;&gt;"",市价!H1914/MAX(市价!H$3:H1914)-1,""),"")</f>
        <v>-0.61510047281323876</v>
      </c>
      <c r="I1914" s="9">
        <f>IFERROR(优化!I1914/MAX(优化!I$3:I1914)-1,"")</f>
        <v>-1.1342155009451793E-2</v>
      </c>
    </row>
    <row r="1915" spans="1:9" x14ac:dyDescent="0.15">
      <c r="A1915" s="6">
        <v>41229</v>
      </c>
      <c r="B1915" s="9">
        <f>IFERROR(IF(市价!B1915&lt;&gt;"",市价!B1915/MAX(市价!B$3:B1915)-1,""),"")</f>
        <v>-0.50508641359801909</v>
      </c>
      <c r="C1915" s="9">
        <f>IFERROR(IF(市价!C1915&lt;&gt;"",市价!C1915/MAX(市价!C$3:C1915)-1,""),"")</f>
        <v>-0.69189189189189193</v>
      </c>
      <c r="D1915" s="9">
        <f>IFERROR(IF(市价!D1915&lt;&gt;"",市价!D1915/MAX(市价!D$3:D1915)-1,""),"")</f>
        <v>-0.60619914761720262</v>
      </c>
      <c r="E1915" s="9">
        <f>IFERROR(IF(市价!E1915&lt;&gt;"",市价!E1915/MAX(市价!E$3:E1915)-1,""),"")</f>
        <v>-0.61611138736946791</v>
      </c>
      <c r="F1915" s="9">
        <f>IFERROR(IF(市价!F1915&lt;&gt;"",市价!F1915/MAX(市价!F$3:F1915)-1,""),"")</f>
        <v>-0.39368608270342365</v>
      </c>
      <c r="G1915" s="9">
        <f>IFERROR(IF(市价!G1915&lt;&gt;"",市价!G1915/MAX(市价!G$3:G1915)-1,""),"")</f>
        <v>-0.52757502027575021</v>
      </c>
      <c r="H1915" s="9">
        <f>IFERROR(IF(市价!H1915&lt;&gt;"",市价!H1915/MAX(市价!H$3:H1915)-1,""),"")</f>
        <v>-0.61879432624113484</v>
      </c>
      <c r="I1915" s="9">
        <f>IFERROR(优化!I1915/MAX(优化!I$3:I1915)-1,"")</f>
        <v>-1.1342155009451793E-2</v>
      </c>
    </row>
    <row r="1916" spans="1:9" x14ac:dyDescent="0.15">
      <c r="A1916" s="6">
        <v>41232</v>
      </c>
      <c r="B1916" s="9">
        <f>IFERROR(IF(市价!B1916&lt;&gt;"",市价!B1916/MAX(市价!B$3:B1916)-1,""),"")</f>
        <v>-0.50294196502230004</v>
      </c>
      <c r="C1916" s="9">
        <f>IFERROR(IF(市价!C1916&lt;&gt;"",市价!C1916/MAX(市价!C$3:C1916)-1,""),"")</f>
        <v>-0.68966613672496024</v>
      </c>
      <c r="D1916" s="9">
        <f>IFERROR(IF(市价!D1916&lt;&gt;"",市价!D1916/MAX(市价!D$3:D1916)-1,""),"")</f>
        <v>-0.60565672220069744</v>
      </c>
      <c r="E1916" s="9">
        <f>IFERROR(IF(市价!E1916&lt;&gt;"",市价!E1916/MAX(市价!E$3:E1916)-1,""),"")</f>
        <v>-0.61337642963699657</v>
      </c>
      <c r="F1916" s="9">
        <f>IFERROR(IF(市价!F1916&lt;&gt;"",市价!F1916/MAX(市价!F$3:F1916)-1,""),"")</f>
        <v>-0.39368608270342365</v>
      </c>
      <c r="G1916" s="9">
        <f>IFERROR(IF(市价!G1916&lt;&gt;"",市价!G1916/MAX(市价!G$3:G1916)-1,""),"")</f>
        <v>-0.52473641524736414</v>
      </c>
      <c r="H1916" s="9">
        <f>IFERROR(IF(市价!H1916&lt;&gt;"",市价!H1916/MAX(市价!H$3:H1916)-1,""),"")</f>
        <v>-0.61716903073286056</v>
      </c>
      <c r="I1916" s="9">
        <f>IFERROR(优化!I1916/MAX(优化!I$3:I1916)-1,"")</f>
        <v>-1.1342155009451793E-2</v>
      </c>
    </row>
    <row r="1917" spans="1:9" x14ac:dyDescent="0.15">
      <c r="A1917" s="6">
        <v>41233</v>
      </c>
      <c r="B1917" s="9">
        <f>IFERROR(IF(市价!B1917&lt;&gt;"",市价!B1917/MAX(市价!B$3:B1917)-1,""),"")</f>
        <v>-0.50548929445565371</v>
      </c>
      <c r="C1917" s="9">
        <f>IFERROR(IF(市价!C1917&lt;&gt;"",市价!C1917/MAX(市价!C$3:C1917)-1,""),"")</f>
        <v>-0.69030206677265493</v>
      </c>
      <c r="D1917" s="9">
        <f>IFERROR(IF(市价!D1917&lt;&gt;"",市价!D1917/MAX(市价!D$3:D1917)-1,""),"")</f>
        <v>-0.6067415730337079</v>
      </c>
      <c r="E1917" s="9">
        <f>IFERROR(IF(市价!E1917&lt;&gt;"",市价!E1917/MAX(市价!E$3:E1917)-1,""),"")</f>
        <v>-0.61461959224266538</v>
      </c>
      <c r="F1917" s="9">
        <f>IFERROR(IF(市价!F1917&lt;&gt;"",市价!F1917/MAX(市价!F$3:F1917)-1,""),"")</f>
        <v>-0.39573143619386397</v>
      </c>
      <c r="G1917" s="9">
        <f>IFERROR(IF(市价!G1917&lt;&gt;"",市价!G1917/MAX(市价!G$3:G1917)-1,""),"")</f>
        <v>-0.53081914030819144</v>
      </c>
      <c r="H1917" s="9">
        <f>IFERROR(IF(市价!H1917&lt;&gt;"",市价!H1917/MAX(市价!H$3:H1917)-1,""),"")</f>
        <v>-0.61968085106382986</v>
      </c>
      <c r="I1917" s="9">
        <f>IFERROR(优化!I1917/MAX(优化!I$3:I1917)-1,"")</f>
        <v>-1.5544970786540269E-2</v>
      </c>
    </row>
    <row r="1918" spans="1:9" x14ac:dyDescent="0.15">
      <c r="A1918" s="6">
        <v>41234</v>
      </c>
      <c r="B1918" s="9">
        <f>IFERROR(IF(市价!B1918&lt;&gt;"",市价!B1918/MAX(市价!B$3:B1918)-1,""),"")</f>
        <v>-0.49721740620425792</v>
      </c>
      <c r="C1918" s="9">
        <f>IFERROR(IF(市价!C1918&lt;&gt;"",市价!C1918/MAX(市价!C$3:C1918)-1,""),"")</f>
        <v>-0.68394276629570749</v>
      </c>
      <c r="D1918" s="9">
        <f>IFERROR(IF(市价!D1918&lt;&gt;"",市价!D1918/MAX(市价!D$3:D1918)-1,""),"")</f>
        <v>-0.60030995738086013</v>
      </c>
      <c r="E1918" s="9">
        <f>IFERROR(IF(市价!E1918&lt;&gt;"",市价!E1918/MAX(市价!E$3:E1918)-1,""),"")</f>
        <v>-0.60765788165091994</v>
      </c>
      <c r="F1918" s="9">
        <f>IFERROR(IF(市价!F1918&lt;&gt;"",市价!F1918/MAX(市价!F$3:F1918)-1,""),"")</f>
        <v>-0.39172965762561129</v>
      </c>
      <c r="G1918" s="9">
        <f>IFERROR(IF(市价!G1918&lt;&gt;"",市价!G1918/MAX(市价!G$3:G1918)-1,""),"")</f>
        <v>-0.52027575020275751</v>
      </c>
      <c r="H1918" s="9">
        <f>IFERROR(IF(市价!H1918&lt;&gt;"",市价!H1918/MAX(市价!H$3:H1918)-1,""),"")</f>
        <v>-0.61347517730496459</v>
      </c>
      <c r="I1918" s="9">
        <f>IFERROR(优化!I1918/MAX(优化!I$3:I1918)-1,"")</f>
        <v>0</v>
      </c>
    </row>
    <row r="1919" spans="1:9" x14ac:dyDescent="0.15">
      <c r="A1919" s="6">
        <v>41235</v>
      </c>
      <c r="B1919" s="9">
        <f>IFERROR(IF(市价!B1919&lt;&gt;"",市价!B1919/MAX(市价!B$3:B1919)-1,""),"")</f>
        <v>-0.49947391677025421</v>
      </c>
      <c r="C1919" s="9">
        <f>IFERROR(IF(市价!C1919&lt;&gt;"",市价!C1919/MAX(市价!C$3:C1919)-1,""),"")</f>
        <v>-0.68616852146263918</v>
      </c>
      <c r="D1919" s="9">
        <f>IFERROR(IF(市价!D1919&lt;&gt;"",市价!D1919/MAX(市价!D$3:D1919)-1,""),"")</f>
        <v>-0.60185974428516076</v>
      </c>
      <c r="E1919" s="9">
        <f>IFERROR(IF(市价!E1919&lt;&gt;"",市价!E1919/MAX(市价!E$3:E1919)-1,""),"")</f>
        <v>-0.61039283938339128</v>
      </c>
      <c r="F1919" s="9">
        <f>IFERROR(IF(市价!F1919&lt;&gt;"",市价!F1919/MAX(市价!F$3:F1919)-1,""),"")</f>
        <v>-0.38977323254779894</v>
      </c>
      <c r="G1919" s="9">
        <f>IFERROR(IF(市价!G1919&lt;&gt;"",市价!G1919/MAX(市价!G$3:G1919)-1,""),"")</f>
        <v>-0.52230332522303335</v>
      </c>
      <c r="H1919" s="9">
        <f>IFERROR(IF(市价!H1919&lt;&gt;"",市价!H1919/MAX(市价!H$3:H1919)-1,""),"")</f>
        <v>-0.61657801418439728</v>
      </c>
      <c r="I1919" s="9">
        <f>IFERROR(优化!I1919/MAX(优化!I$3:I1919)-1,"")</f>
        <v>-3.8774718883287651E-3</v>
      </c>
    </row>
    <row r="1920" spans="1:9" x14ac:dyDescent="0.15">
      <c r="A1920" s="6">
        <v>41236</v>
      </c>
      <c r="B1920" s="9">
        <f>IFERROR(IF(市价!B1920&lt;&gt;"",市价!B1920/MAX(市价!B$3:B1920)-1,""),"")</f>
        <v>-0.49511996174468531</v>
      </c>
      <c r="C1920" s="9">
        <f>IFERROR(IF(市价!C1920&lt;&gt;"",市价!C1920/MAX(市价!C$3:C1920)-1,""),"")</f>
        <v>-0.68394276629570749</v>
      </c>
      <c r="D1920" s="9">
        <f>IFERROR(IF(市价!D1920&lt;&gt;"",市价!D1920/MAX(市价!D$3:D1920)-1,""),"")</f>
        <v>-0.5981402557148392</v>
      </c>
      <c r="E1920" s="9">
        <f>IFERROR(IF(市价!E1920&lt;&gt;"",市价!E1920/MAX(市价!E$3:E1920)-1,""),"")</f>
        <v>-0.60218796618597714</v>
      </c>
      <c r="F1920" s="9">
        <f>IFERROR(IF(市价!F1920&lt;&gt;"",市价!F1920/MAX(市价!F$3:F1920)-1,""),"")</f>
        <v>-0.39270787016451747</v>
      </c>
      <c r="G1920" s="9">
        <f>IFERROR(IF(市价!G1920&lt;&gt;"",市价!G1920/MAX(市价!G$3:G1920)-1,""),"")</f>
        <v>-0.51905920519059201</v>
      </c>
      <c r="H1920" s="9">
        <f>IFERROR(IF(市价!H1920&lt;&gt;"",市价!H1920/MAX(市价!H$3:H1920)-1,""),"")</f>
        <v>-0.61170212765957444</v>
      </c>
      <c r="I1920" s="9">
        <f>IFERROR(优化!I1920/MAX(优化!I$3:I1920)-1,"")</f>
        <v>0</v>
      </c>
    </row>
    <row r="1921" spans="1:9" x14ac:dyDescent="0.15">
      <c r="A1921" s="6">
        <v>41239</v>
      </c>
      <c r="B1921" s="9">
        <f>IFERROR(IF(市价!B1921&lt;&gt;"",市价!B1921/MAX(市价!B$3:B1921)-1,""),"")</f>
        <v>-0.49628241982025489</v>
      </c>
      <c r="C1921" s="9">
        <f>IFERROR(IF(市价!C1921&lt;&gt;"",市价!C1921/MAX(市价!C$3:C1921)-1,""),"")</f>
        <v>-0.68744038155802856</v>
      </c>
      <c r="D1921" s="9">
        <f>IFERROR(IF(市价!D1921&lt;&gt;"",市价!D1921/MAX(市价!D$3:D1921)-1,""),"")</f>
        <v>-0.60030995738086013</v>
      </c>
      <c r="E1921" s="9">
        <f>IFERROR(IF(市价!E1921&lt;&gt;"",市价!E1921/MAX(市价!E$3:E1921)-1,""),"")</f>
        <v>-0.60442565887618094</v>
      </c>
      <c r="F1921" s="9">
        <f>IFERROR(IF(市价!F1921&lt;&gt;"",市价!F1921/MAX(市价!F$3:F1921)-1,""),"")</f>
        <v>-0.38870609159626501</v>
      </c>
      <c r="G1921" s="9">
        <f>IFERROR(IF(市价!G1921&lt;&gt;"",市价!G1921/MAX(市价!G$3:G1921)-1,""),"")</f>
        <v>-0.51824817518248167</v>
      </c>
      <c r="H1921" s="9">
        <f>IFERROR(IF(市价!H1921&lt;&gt;"",市价!H1921/MAX(市价!H$3:H1921)-1,""),"")</f>
        <v>-0.61170212765957444</v>
      </c>
      <c r="I1921" s="9">
        <f>IFERROR(优化!I1921/MAX(优化!I$3:I1921)-1,"")</f>
        <v>-5.3991515618974084E-3</v>
      </c>
    </row>
    <row r="1922" spans="1:9" x14ac:dyDescent="0.15">
      <c r="A1922" s="6">
        <v>41240</v>
      </c>
      <c r="B1922" s="9">
        <f>IFERROR(IF(市价!B1922&lt;&gt;"",市价!B1922/MAX(市价!B$3:B1922)-1,""),"")</f>
        <v>-0.49631585151461122</v>
      </c>
      <c r="C1922" s="9">
        <f>IFERROR(IF(市价!C1922&lt;&gt;"",市价!C1922/MAX(市价!C$3:C1922)-1,""),"")</f>
        <v>-0.69125596184419713</v>
      </c>
      <c r="D1922" s="9">
        <f>IFERROR(IF(市价!D1922&lt;&gt;"",市价!D1922/MAX(市价!D$3:D1922)-1,""),"")</f>
        <v>-0.60085238279736541</v>
      </c>
      <c r="E1922" s="9">
        <f>IFERROR(IF(市价!E1922&lt;&gt;"",市价!E1922/MAX(市价!E$3:E1922)-1,""),"")</f>
        <v>-0.60442565887618094</v>
      </c>
      <c r="F1922" s="9">
        <f>IFERROR(IF(市价!F1922&lt;&gt;"",市价!F1922/MAX(市价!F$3:F1922)-1,""),"")</f>
        <v>-0.38079146287238774</v>
      </c>
      <c r="G1922" s="9">
        <f>IFERROR(IF(市价!G1922&lt;&gt;"",市价!G1922/MAX(市价!G$3:G1922)-1,""),"")</f>
        <v>-0.51905920519059201</v>
      </c>
      <c r="H1922" s="9">
        <f>IFERROR(IF(市价!H1922&lt;&gt;"",市价!H1922/MAX(市价!H$3:H1922)-1,""),"")</f>
        <v>-0.6109633569739954</v>
      </c>
      <c r="I1922" s="9">
        <f>IFERROR(优化!I1922/MAX(优化!I$3:I1922)-1,"")</f>
        <v>-6.7489394523717605E-3</v>
      </c>
    </row>
    <row r="1923" spans="1:9" x14ac:dyDescent="0.15">
      <c r="A1923" s="6">
        <v>41241</v>
      </c>
      <c r="B1923" s="9">
        <f>IFERROR(IF(市价!B1923&lt;&gt;"",市价!B1923/MAX(市价!B$3:B1923)-1,""),"")</f>
        <v>-0.49798079231279391</v>
      </c>
      <c r="C1923" s="9">
        <f>IFERROR(IF(市价!C1923&lt;&gt;"",市价!C1923/MAX(市价!C$3:C1923)-1,""),"")</f>
        <v>-0.69252782193958662</v>
      </c>
      <c r="D1923" s="9">
        <f>IFERROR(IF(市价!D1923&lt;&gt;"",市价!D1923/MAX(市价!D$3:D1923)-1,""),"")</f>
        <v>-0.60185974428516076</v>
      </c>
      <c r="E1923" s="9">
        <f>IFERROR(IF(市价!E1923&lt;&gt;"",市价!E1923/MAX(市价!E$3:E1923)-1,""),"")</f>
        <v>-0.60815514669318749</v>
      </c>
      <c r="F1923" s="9">
        <f>IFERROR(IF(市价!F1923&lt;&gt;"",市价!F1923/MAX(市价!F$3:F1923)-1,""),"")</f>
        <v>-0.375811471765229</v>
      </c>
      <c r="G1923" s="9">
        <f>IFERROR(IF(市价!G1923&lt;&gt;"",市价!G1923/MAX(市价!G$3:G1923)-1,""),"")</f>
        <v>-0.52473641524736414</v>
      </c>
      <c r="H1923" s="9">
        <f>IFERROR(IF(市价!H1923&lt;&gt;"",市价!H1923/MAX(市价!H$3:H1923)-1,""),"")</f>
        <v>-0.6109633569739954</v>
      </c>
      <c r="I1923" s="9">
        <f>IFERROR(优化!I1923/MAX(优化!I$3:I1923)-1,"")</f>
        <v>-9.2556883918240018E-3</v>
      </c>
    </row>
    <row r="1924" spans="1:9" x14ac:dyDescent="0.15">
      <c r="A1924" s="6">
        <v>41242</v>
      </c>
      <c r="B1924" s="9">
        <f>IFERROR(IF(市价!B1924&lt;&gt;"",市价!B1924/MAX(市价!B$3:B1924)-1,""),"")</f>
        <v>-0.49973738768375942</v>
      </c>
      <c r="C1924" s="9">
        <f>IFERROR(IF(市价!C1924&lt;&gt;"",市价!C1924/MAX(市价!C$3:C1924)-1,""),"")</f>
        <v>-0.69411764705882351</v>
      </c>
      <c r="D1924" s="9">
        <f>IFERROR(IF(市价!D1924&lt;&gt;"",市价!D1924/MAX(市价!D$3:D1924)-1,""),"")</f>
        <v>-0.60348702053467651</v>
      </c>
      <c r="E1924" s="9">
        <f>IFERROR(IF(市价!E1924&lt;&gt;"",市价!E1924/MAX(市价!E$3:E1924)-1,""),"")</f>
        <v>-0.61039283938339128</v>
      </c>
      <c r="F1924" s="9">
        <f>IFERROR(IF(市价!F1924&lt;&gt;"",市价!F1924/MAX(市价!F$3:F1924)-1,""),"")</f>
        <v>-0.37678968430413518</v>
      </c>
      <c r="G1924" s="9">
        <f>IFERROR(IF(市价!G1924&lt;&gt;"",市价!G1924/MAX(市价!G$3:G1924)-1,""),"")</f>
        <v>-0.52595296025952964</v>
      </c>
      <c r="H1924" s="9">
        <f>IFERROR(IF(市价!H1924&lt;&gt;"",市价!H1924/MAX(市价!H$3:H1924)-1,""),"")</f>
        <v>-0.61170212765957444</v>
      </c>
      <c r="I1924" s="9">
        <f>IFERROR(优化!I1924/MAX(优化!I$3:I1924)-1,"")</f>
        <v>-1.3305052063247169E-2</v>
      </c>
    </row>
    <row r="1925" spans="1:9" x14ac:dyDescent="0.15">
      <c r="A1925" s="6">
        <v>41243</v>
      </c>
      <c r="B1925" s="9">
        <f>IFERROR(IF(市价!B1925&lt;&gt;"",市价!B1925/MAX(市价!B$3:B1925)-1,""),"")</f>
        <v>-0.49847025042459503</v>
      </c>
      <c r="C1925" s="9">
        <f>IFERROR(IF(市价!C1925&lt;&gt;"",市价!C1925/MAX(市价!C$3:C1925)-1,""),"")</f>
        <v>-0.69634340222575508</v>
      </c>
      <c r="D1925" s="9">
        <f>IFERROR(IF(市价!D1925&lt;&gt;"",市价!D1925/MAX(市价!D$3:D1925)-1,""),"")</f>
        <v>-0.60085238279736541</v>
      </c>
      <c r="E1925" s="9">
        <f>IFERROR(IF(市价!E1925&lt;&gt;"",市价!E1925/MAX(市价!E$3:E1925)-1,""),"")</f>
        <v>-0.60989557434112385</v>
      </c>
      <c r="F1925" s="9">
        <f>IFERROR(IF(市价!F1925&lt;&gt;"",市价!F1925/MAX(市价!F$3:F1925)-1,""),"")</f>
        <v>-0.37376611827478878</v>
      </c>
      <c r="G1925" s="9">
        <f>IFERROR(IF(市价!G1925&lt;&gt;"",市价!G1925/MAX(市价!G$3:G1925)-1,""),"")</f>
        <v>-0.52514193025141931</v>
      </c>
      <c r="H1925" s="9">
        <f>IFERROR(IF(市价!H1925&lt;&gt;"",市价!H1925/MAX(市价!H$3:H1925)-1,""),"")</f>
        <v>-0.60859929078014185</v>
      </c>
      <c r="I1925" s="9">
        <f>IFERROR(优化!I1925/MAX(优化!I$3:I1925)-1,"")</f>
        <v>-6.7489394523718715E-3</v>
      </c>
    </row>
    <row r="1926" spans="1:9" x14ac:dyDescent="0.15">
      <c r="A1926" s="6">
        <v>41246</v>
      </c>
      <c r="B1926" s="9">
        <f>IFERROR(IF(市价!B1926&lt;&gt;"",市价!B1926/MAX(市价!B$3:B1926)-1,""),"")</f>
        <v>-0.51341927256046738</v>
      </c>
      <c r="C1926" s="9">
        <f>IFERROR(IF(市价!C1926&lt;&gt;"",市价!C1926/MAX(市价!C$3:C1926)-1,""),"")</f>
        <v>-0.71605723370429253</v>
      </c>
      <c r="D1926" s="9">
        <f>IFERROR(IF(市价!D1926&lt;&gt;"",市价!D1926/MAX(市价!D$3:D1926)-1,""),"")</f>
        <v>-0.6067415730337079</v>
      </c>
      <c r="E1926" s="9">
        <f>IFERROR(IF(市价!E1926&lt;&gt;"",市价!E1926/MAX(市价!E$3:E1926)-1,""),"")</f>
        <v>-0.62630532073595224</v>
      </c>
      <c r="F1926" s="9">
        <f>IFERROR(IF(市价!F1926&lt;&gt;"",市价!F1926/MAX(市价!F$3:F1926)-1,""),"")</f>
        <v>-0.38372610048910627</v>
      </c>
      <c r="G1926" s="9">
        <f>IFERROR(IF(市价!G1926&lt;&gt;"",市价!G1926/MAX(市价!G$3:G1926)-1,""),"")</f>
        <v>-0.53771289537712896</v>
      </c>
      <c r="H1926" s="9">
        <f>IFERROR(IF(市价!H1926&lt;&gt;"",市价!H1926/MAX(市价!H$3:H1926)-1,""),"")</f>
        <v>-0.61436170212765961</v>
      </c>
      <c r="I1926" s="9">
        <f>IFERROR(优化!I1926/MAX(优化!I$3:I1926)-1,"")</f>
        <v>-6.7489394523718715E-3</v>
      </c>
    </row>
    <row r="1927" spans="1:9" x14ac:dyDescent="0.15">
      <c r="A1927" s="6">
        <v>41247</v>
      </c>
      <c r="B1927" s="9">
        <f>IFERROR(IF(市价!B1927&lt;&gt;"",市价!B1927/MAX(市价!B$3:B1927)-1,""),"")</f>
        <v>-0.50730371866714008</v>
      </c>
      <c r="C1927" s="9">
        <f>IFERROR(IF(市价!C1927&lt;&gt;"",市价!C1927/MAX(市价!C$3:C1927)-1,""),"")</f>
        <v>-0.71192368839427655</v>
      </c>
      <c r="D1927" s="9">
        <f>IFERROR(IF(市价!D1927&lt;&gt;"",市价!D1927/MAX(市价!D$3:D1927)-1,""),"")</f>
        <v>-0.60240216970166605</v>
      </c>
      <c r="E1927" s="9">
        <f>IFERROR(IF(市价!E1927&lt;&gt;"",市价!E1927/MAX(市价!E$3:E1927)-1,""),"")</f>
        <v>-0.6225758329189458</v>
      </c>
      <c r="F1927" s="9">
        <f>IFERROR(IF(市价!F1927&lt;&gt;"",市价!F1927/MAX(市价!F$3:F1927)-1,""),"")</f>
        <v>-0.37483325922632282</v>
      </c>
      <c r="G1927" s="9">
        <f>IFERROR(IF(市价!G1927&lt;&gt;"",市价!G1927/MAX(市价!G$3:G1927)-1,""),"")</f>
        <v>-0.53446877534468773</v>
      </c>
      <c r="H1927" s="9">
        <f>IFERROR(IF(市价!H1927&lt;&gt;"",市价!H1927/MAX(市价!H$3:H1927)-1,""),"")</f>
        <v>-0.60726950354609932</v>
      </c>
      <c r="I1927" s="9">
        <f>IFERROR(优化!I1927/MAX(优化!I$3:I1927)-1,"")</f>
        <v>0</v>
      </c>
    </row>
    <row r="1928" spans="1:9" x14ac:dyDescent="0.15">
      <c r="A1928" s="6">
        <v>41248</v>
      </c>
      <c r="B1928" s="9">
        <f>IFERROR(IF(市价!B1928&lt;&gt;"",市价!B1928/MAX(市价!B$3:B1928)-1,""),"")</f>
        <v>-0.48074520607377202</v>
      </c>
      <c r="C1928" s="9">
        <f>IFERROR(IF(市价!C1928&lt;&gt;"",市价!C1928/MAX(市价!C$3:C1928)-1,""),"")</f>
        <v>-0.69284578696343402</v>
      </c>
      <c r="D1928" s="9">
        <f>IFERROR(IF(市价!D1928&lt;&gt;"",市价!D1928/MAX(市价!D$3:D1928)-1,""),"")</f>
        <v>-0.57838047268500592</v>
      </c>
      <c r="E1928" s="9">
        <f>IFERROR(IF(市价!E1928&lt;&gt;"",市价!E1928/MAX(市价!E$3:E1928)-1,""),"")</f>
        <v>-0.60343112879164595</v>
      </c>
      <c r="F1928" s="9">
        <f>IFERROR(IF(市价!F1928&lt;&gt;"",市价!F1928/MAX(市价!F$3:F1928)-1,""),"")</f>
        <v>-0.34690973766118283</v>
      </c>
      <c r="G1928" s="9">
        <f>IFERROR(IF(市价!G1928&lt;&gt;"",市价!G1928/MAX(市价!G$3:G1928)-1,""),"")</f>
        <v>-0.51581508515815089</v>
      </c>
      <c r="H1928" s="9">
        <f>IFERROR(IF(市价!H1928&lt;&gt;"",市价!H1928/MAX(市价!H$3:H1928)-1,""),"")</f>
        <v>-0.5831855791962175</v>
      </c>
      <c r="I1928" s="9">
        <f>IFERROR(优化!I1928/MAX(优化!I$3:I1928)-1,"")</f>
        <v>0</v>
      </c>
    </row>
    <row r="1929" spans="1:9" x14ac:dyDescent="0.15">
      <c r="A1929" s="6">
        <v>41249</v>
      </c>
      <c r="B1929" s="9">
        <f>IFERROR(IF(市价!B1929&lt;&gt;"",市价!B1929/MAX(市价!B$3:B1929)-1,""),"")</f>
        <v>-0.47649155419158395</v>
      </c>
      <c r="C1929" s="9">
        <f>IFERROR(IF(市价!C1929&lt;&gt;"",市价!C1929/MAX(市价!C$3:C1929)-1,""),"")</f>
        <v>-0.69030206677265493</v>
      </c>
      <c r="D1929" s="9">
        <f>IFERROR(IF(市价!D1929&lt;&gt;"",市价!D1929/MAX(市价!D$3:D1929)-1,""),"")</f>
        <v>-0.57783804726850063</v>
      </c>
      <c r="E1929" s="9">
        <f>IFERROR(IF(市价!E1929&lt;&gt;"",市价!E1929/MAX(市价!E$3:E1929)-1,""),"")</f>
        <v>-0.59796121332670316</v>
      </c>
      <c r="F1929" s="9">
        <f>IFERROR(IF(市价!F1929&lt;&gt;"",市价!F1929/MAX(市价!F$3:F1929)-1,""),"")</f>
        <v>-0.3439751000444643</v>
      </c>
      <c r="G1929" s="9">
        <f>IFERROR(IF(市价!G1929&lt;&gt;"",市价!G1929/MAX(市价!G$3:G1929)-1,""),"")</f>
        <v>-0.51013787510137876</v>
      </c>
      <c r="H1929" s="9">
        <f>IFERROR(IF(市价!H1929&lt;&gt;"",市价!H1929/MAX(市价!H$3:H1929)-1,""),"")</f>
        <v>-0.57919621749408989</v>
      </c>
      <c r="I1929" s="9">
        <f>IFERROR(优化!I1929/MAX(优化!I$3:I1929)-1,"")</f>
        <v>0</v>
      </c>
    </row>
    <row r="1930" spans="1:9" x14ac:dyDescent="0.15">
      <c r="A1930" s="6">
        <v>41250</v>
      </c>
      <c r="B1930" s="9">
        <f>IFERROR(IF(市价!B1930&lt;&gt;"",市价!B1930/MAX(市价!B$3:B1930)-1,""),"")</f>
        <v>-0.45625458021168797</v>
      </c>
      <c r="C1930" s="9">
        <f>IFERROR(IF(市价!C1930&lt;&gt;"",市价!C1930/MAX(市价!C$3:C1930)-1,""),"")</f>
        <v>-0.67980922098569163</v>
      </c>
      <c r="D1930" s="9">
        <f>IFERROR(IF(市价!D1930&lt;&gt;"",市价!D1930/MAX(市价!D$3:D1930)-1,""),"")</f>
        <v>-0.55800077489345212</v>
      </c>
      <c r="E1930" s="9">
        <f>IFERROR(IF(市价!E1930&lt;&gt;"",市价!E1930/MAX(市价!E$3:E1930)-1,""),"")</f>
        <v>-0.57856787667826959</v>
      </c>
      <c r="F1930" s="9">
        <f>IFERROR(IF(市价!F1930&lt;&gt;"",市价!F1930/MAX(市价!F$3:F1930)-1,""),"")</f>
        <v>-0.3180969319697643</v>
      </c>
      <c r="G1930" s="9">
        <f>IFERROR(IF(市价!G1930&lt;&gt;"",市价!G1930/MAX(市价!G$3:G1930)-1,""),"")</f>
        <v>-0.49594484995944854</v>
      </c>
      <c r="H1930" s="9">
        <f>IFERROR(IF(市价!H1930&lt;&gt;"",市价!H1930/MAX(市价!H$3:H1930)-1,""),"")</f>
        <v>-0.56471631205673756</v>
      </c>
      <c r="I1930" s="9">
        <f>IFERROR(优化!I1930/MAX(优化!I$3:I1930)-1,"")</f>
        <v>0</v>
      </c>
    </row>
    <row r="1931" spans="1:9" x14ac:dyDescent="0.15">
      <c r="A1931" s="6">
        <v>41253</v>
      </c>
      <c r="B1931" s="9">
        <f>IFERROR(IF(市价!B1931&lt;&gt;"",市价!B1931/MAX(市价!B$3:B1931)-1,""),"")</f>
        <v>-0.44884013157958569</v>
      </c>
      <c r="C1931" s="9">
        <f>IFERROR(IF(市价!C1931&lt;&gt;"",市价!C1931/MAX(市价!C$3:C1931)-1,""),"")</f>
        <v>-0.67535771065182826</v>
      </c>
      <c r="D1931" s="9">
        <f>IFERROR(IF(市价!D1931&lt;&gt;"",市价!D1931/MAX(市价!D$3:D1931)-1,""),"")</f>
        <v>-0.55428128632313056</v>
      </c>
      <c r="E1931" s="9">
        <f>IFERROR(IF(市价!E1931&lt;&gt;"",市价!E1931/MAX(市价!E$3:E1931)-1,""),"")</f>
        <v>-0.57682744903033312</v>
      </c>
      <c r="F1931" s="9">
        <f>IFERROR(IF(市价!F1931&lt;&gt;"",市价!F1931/MAX(市价!F$3:F1931)-1,""),"")</f>
        <v>-0.30111160515784796</v>
      </c>
      <c r="G1931" s="9">
        <f>IFERROR(IF(市价!G1931&lt;&gt;"",市价!G1931/MAX(市价!G$3:G1931)-1,""),"")</f>
        <v>-0.48418491484184911</v>
      </c>
      <c r="H1931" s="9">
        <f>IFERROR(IF(市价!H1931&lt;&gt;"",市价!H1931/MAX(市价!H$3:H1931)-1,""),"")</f>
        <v>-0.56161347517730498</v>
      </c>
      <c r="I1931" s="9">
        <f>IFERROR(优化!I1931/MAX(优化!I$3:I1931)-1,"")</f>
        <v>0</v>
      </c>
    </row>
    <row r="1932" spans="1:9" x14ac:dyDescent="0.15">
      <c r="A1932" s="6">
        <v>41254</v>
      </c>
      <c r="B1932" s="9">
        <f>IFERROR(IF(市价!B1932&lt;&gt;"",市价!B1932/MAX(市价!B$3:B1932)-1,""),"")</f>
        <v>-0.45169290522430328</v>
      </c>
      <c r="C1932" s="9">
        <f>IFERROR(IF(市价!C1932&lt;&gt;"",市价!C1932/MAX(市价!C$3:C1932)-1,""),"")</f>
        <v>-0.67949125596184423</v>
      </c>
      <c r="D1932" s="9">
        <f>IFERROR(IF(市价!D1932&lt;&gt;"",市价!D1932/MAX(市价!D$3:D1932)-1,""),"")</f>
        <v>-0.55691592406044177</v>
      </c>
      <c r="E1932" s="9">
        <f>IFERROR(IF(市价!E1932&lt;&gt;"",市价!E1932/MAX(市价!E$3:E1932)-1,""),"")</f>
        <v>-0.57633018398806568</v>
      </c>
      <c r="F1932" s="9">
        <f>IFERROR(IF(市价!F1932&lt;&gt;"",市价!F1932/MAX(市价!F$3:F1932)-1,""),"")</f>
        <v>-0.31311694086260566</v>
      </c>
      <c r="G1932" s="9">
        <f>IFERROR(IF(市价!G1932&lt;&gt;"",市价!G1932/MAX(市价!G$3:G1932)-1,""),"")</f>
        <v>-0.47729115977291159</v>
      </c>
      <c r="H1932" s="9">
        <f>IFERROR(IF(市价!H1932&lt;&gt;"",市价!H1932/MAX(市价!H$3:H1932)-1,""),"")</f>
        <v>-0.56589834515366433</v>
      </c>
      <c r="I1932" s="9">
        <f>IFERROR(优化!I1932/MAX(优化!I$3:I1932)-1,"")</f>
        <v>-1.2732615083251853E-2</v>
      </c>
    </row>
    <row r="1933" spans="1:9" x14ac:dyDescent="0.15">
      <c r="A1933" s="6">
        <v>41255</v>
      </c>
      <c r="B1933" s="9">
        <f>IFERROR(IF(市价!B1933&lt;&gt;"",市价!B1933/MAX(市价!B$3:B1933)-1,""),"")</f>
        <v>-0.44381359034883738</v>
      </c>
      <c r="C1933" s="9">
        <f>IFERROR(IF(市价!C1933&lt;&gt;"",市价!C1933/MAX(市价!C$3:C1933)-1,""),"")</f>
        <v>-0.67249602543720188</v>
      </c>
      <c r="D1933" s="9">
        <f>IFERROR(IF(市价!D1933&lt;&gt;"",市价!D1933/MAX(市价!D$3:D1933)-1,""),"")</f>
        <v>-0.550561797752809</v>
      </c>
      <c r="E1933" s="9">
        <f>IFERROR(IF(市价!E1933&lt;&gt;"",市价!E1933/MAX(市价!E$3:E1933)-1,""),"")</f>
        <v>-0.57210343112879158</v>
      </c>
      <c r="F1933" s="9">
        <f>IFERROR(IF(市价!F1933&lt;&gt;"",市价!F1933/MAX(市价!F$3:F1933)-1,""),"")</f>
        <v>-0.30208981769675414</v>
      </c>
      <c r="G1933" s="9">
        <f>IFERROR(IF(市价!G1933&lt;&gt;"",市价!G1933/MAX(市价!G$3:G1933)-1,""),"")</f>
        <v>-0.46918085969180856</v>
      </c>
      <c r="H1933" s="9">
        <f>IFERROR(IF(市价!H1933&lt;&gt;"",市价!H1933/MAX(市价!H$3:H1933)-1,""),"")</f>
        <v>-0.56220449172576836</v>
      </c>
      <c r="I1933" s="9">
        <f>IFERROR(优化!I1933/MAX(优化!I$3:I1933)-1,"")</f>
        <v>0</v>
      </c>
    </row>
    <row r="1934" spans="1:9" x14ac:dyDescent="0.15">
      <c r="A1934" s="6">
        <v>41256</v>
      </c>
      <c r="B1934" s="9">
        <f>IFERROR(IF(市价!B1934&lt;&gt;"",市价!B1934/MAX(市价!B$3:B1934)-1,""),"")</f>
        <v>-0.45278246890586049</v>
      </c>
      <c r="C1934" s="9">
        <f>IFERROR(IF(市价!C1934&lt;&gt;"",市价!C1934/MAX(市价!C$3:C1934)-1,""),"")</f>
        <v>-0.67662957074721786</v>
      </c>
      <c r="D1934" s="9">
        <f>IFERROR(IF(市价!D1934&lt;&gt;"",市价!D1934/MAX(市价!D$3:D1934)-1,""),"")</f>
        <v>-0.55645098798915149</v>
      </c>
      <c r="E1934" s="9">
        <f>IFERROR(IF(市价!E1934&lt;&gt;"",市价!E1934/MAX(市价!E$3:E1934)-1,""),"")</f>
        <v>-0.57807061163600193</v>
      </c>
      <c r="F1934" s="9">
        <f>IFERROR(IF(市价!F1934&lt;&gt;"",市价!F1934/MAX(市价!F$3:F1934)-1,""),"")</f>
        <v>-0.31409515340151184</v>
      </c>
      <c r="G1934" s="9">
        <f>IFERROR(IF(市价!G1934&lt;&gt;"",市价!G1934/MAX(市价!G$3:G1934)-1,""),"")</f>
        <v>-0.48175182481751833</v>
      </c>
      <c r="H1934" s="9">
        <f>IFERROR(IF(市价!H1934&lt;&gt;"",市价!H1934/MAX(市价!H$3:H1934)-1,""),"")</f>
        <v>-0.56929669030732866</v>
      </c>
      <c r="I1934" s="9">
        <f>IFERROR(优化!I1934/MAX(优化!I$3:I1934)-1,"")</f>
        <v>-1.2621359223301098E-2</v>
      </c>
    </row>
    <row r="1935" spans="1:9" x14ac:dyDescent="0.15">
      <c r="A1935" s="6">
        <v>41257</v>
      </c>
      <c r="B1935" s="9">
        <f>IFERROR(IF(市价!B1935&lt;&gt;"",市价!B1935/MAX(市价!B$3:B1935)-1,""),"")</f>
        <v>-0.40563688073912307</v>
      </c>
      <c r="C1935" s="9">
        <f>IFERROR(IF(市价!C1935&lt;&gt;"",市价!C1935/MAX(市价!C$3:C1935)-1,""),"")</f>
        <v>-0.64833068362480128</v>
      </c>
      <c r="D1935" s="9">
        <f>IFERROR(IF(市价!D1935&lt;&gt;"",市价!D1935/MAX(市价!D$3:D1935)-1,""),"")</f>
        <v>-0.52375048430840765</v>
      </c>
      <c r="E1935" s="9">
        <f>IFERROR(IF(市价!E1935&lt;&gt;"",市价!E1935/MAX(市价!E$3:E1935)-1,""),"")</f>
        <v>-0.54425658876181005</v>
      </c>
      <c r="F1935" s="9">
        <f>IFERROR(IF(市价!F1935&lt;&gt;"",市价!F1935/MAX(市价!F$3:F1935)-1,""),"")</f>
        <v>-0.25638061360604714</v>
      </c>
      <c r="G1935" s="9">
        <f>IFERROR(IF(市价!G1935&lt;&gt;"",市价!G1935/MAX(市价!G$3:G1935)-1,""),"")</f>
        <v>-0.42984590429845904</v>
      </c>
      <c r="H1935" s="9">
        <f>IFERROR(IF(市价!H1935&lt;&gt;"",市价!H1935/MAX(市价!H$3:H1935)-1,""),"")</f>
        <v>-0.52999408983451546</v>
      </c>
      <c r="I1935" s="9">
        <f>IFERROR(优化!I1935/MAX(优化!I$3:I1935)-1,"")</f>
        <v>0</v>
      </c>
    </row>
    <row r="1936" spans="1:9" x14ac:dyDescent="0.15">
      <c r="A1936" s="6">
        <v>41260</v>
      </c>
      <c r="B1936" s="9">
        <f>IFERROR(IF(市价!B1936&lt;&gt;"",市价!B1936/MAX(市价!B$3:B1936)-1,""),"")</f>
        <v>-0.40075263385604754</v>
      </c>
      <c r="C1936" s="9">
        <f>IFERROR(IF(市价!C1936&lt;&gt;"",市价!C1936/MAX(市价!C$3:C1936)-1,""),"")</f>
        <v>-0.64642289348171711</v>
      </c>
      <c r="D1936" s="9">
        <f>IFERROR(IF(市价!D1936&lt;&gt;"",市价!D1936/MAX(市价!D$3:D1936)-1,""),"")</f>
        <v>-0.51468423091824878</v>
      </c>
      <c r="E1936" s="9">
        <f>IFERROR(IF(市价!E1936&lt;&gt;"",市价!E1936/MAX(市价!E$3:E1936)-1,""),"")</f>
        <v>-0.54525111884634514</v>
      </c>
      <c r="F1936" s="9">
        <f>IFERROR(IF(市价!F1936&lt;&gt;"",市价!F1936/MAX(市价!F$3:F1936)-1,""),"")</f>
        <v>-0.25335704757670086</v>
      </c>
      <c r="G1936" s="9">
        <f>IFERROR(IF(市价!G1936&lt;&gt;"",市价!G1936/MAX(市价!G$3:G1936)-1,""),"")</f>
        <v>-0.42051905920519062</v>
      </c>
      <c r="H1936" s="9">
        <f>IFERROR(IF(市价!H1936&lt;&gt;"",市价!H1936/MAX(市价!H$3:H1936)-1,""),"")</f>
        <v>-0.52689125295508277</v>
      </c>
      <c r="I1936" s="9">
        <f>IFERROR(优化!I1936/MAX(优化!I$3:I1936)-1,"")</f>
        <v>0</v>
      </c>
    </row>
    <row r="1937" spans="1:9" x14ac:dyDescent="0.15">
      <c r="A1937" s="6">
        <v>41261</v>
      </c>
      <c r="B1937" s="9">
        <f>IFERROR(IF(市价!B1937&lt;&gt;"",市价!B1937/MAX(市价!B$3:B1937)-1,""),"")</f>
        <v>-0.40026392415418066</v>
      </c>
      <c r="C1937" s="9">
        <f>IFERROR(IF(市价!C1937&lt;&gt;"",市价!C1937/MAX(市价!C$3:C1937)-1,""),"")</f>
        <v>-0.64960254372019077</v>
      </c>
      <c r="D1937" s="9">
        <f>IFERROR(IF(市价!D1937&lt;&gt;"",市价!D1937/MAX(市价!D$3:D1937)-1,""),"")</f>
        <v>-0.51096474234792721</v>
      </c>
      <c r="E1937" s="9">
        <f>IFERROR(IF(市价!E1937&lt;&gt;"",市价!E1937/MAX(市价!E$3:E1937)-1,""),"")</f>
        <v>-0.54351069119840878</v>
      </c>
      <c r="F1937" s="9">
        <f>IFERROR(IF(市价!F1937&lt;&gt;"",市价!F1937/MAX(市价!F$3:F1937)-1,""),"")</f>
        <v>-0.25140062249888839</v>
      </c>
      <c r="G1937" s="9">
        <f>IFERROR(IF(市价!G1937&lt;&gt;"",市价!G1937/MAX(市价!G$3:G1937)-1,""),"")</f>
        <v>-0.42173560421735601</v>
      </c>
      <c r="H1937" s="9">
        <f>IFERROR(IF(市价!H1937&lt;&gt;"",市价!H1937/MAX(市价!H$3:H1937)-1,""),"")</f>
        <v>-0.52600472813238786</v>
      </c>
      <c r="I1937" s="9">
        <f>IFERROR(优化!I1937/MAX(优化!I$3:I1937)-1,"")</f>
        <v>-8.9928057553956275E-3</v>
      </c>
    </row>
    <row r="1938" spans="1:9" x14ac:dyDescent="0.15">
      <c r="A1938" s="6">
        <v>41262</v>
      </c>
      <c r="B1938" s="9">
        <f>IFERROR(IF(市价!B1938&lt;&gt;"",市价!B1938/MAX(市价!B$3:B1938)-1,""),"")</f>
        <v>-0.40224323066500045</v>
      </c>
      <c r="C1938" s="9">
        <f>IFERROR(IF(市价!C1938&lt;&gt;"",市价!C1938/MAX(市价!C$3:C1938)-1,""),"")</f>
        <v>-0.64928457869634348</v>
      </c>
      <c r="D1938" s="9">
        <f>IFERROR(IF(市价!D1938&lt;&gt;"",市价!D1938/MAX(市价!D$3:D1938)-1,""),"")</f>
        <v>-0.51576908175125924</v>
      </c>
      <c r="E1938" s="9">
        <f>IFERROR(IF(市价!E1938&lt;&gt;"",市价!E1938/MAX(市价!E$3:E1938)-1,""),"")</f>
        <v>-0.54525111884634514</v>
      </c>
      <c r="F1938" s="9">
        <f>IFERROR(IF(市价!F1938&lt;&gt;"",市价!F1938/MAX(市价!F$3:F1938)-1,""),"")</f>
        <v>-0.25237883503779468</v>
      </c>
      <c r="G1938" s="9">
        <f>IFERROR(IF(市价!G1938&lt;&gt;"",市价!G1938/MAX(市价!G$3:G1938)-1,""),"")</f>
        <v>-0.42579075425790758</v>
      </c>
      <c r="H1938" s="9">
        <f>IFERROR(IF(市价!H1938&lt;&gt;"",市价!H1938/MAX(市价!H$3:H1938)-1,""),"")</f>
        <v>-0.52541371158392436</v>
      </c>
      <c r="I1938" s="9">
        <f>IFERROR(优化!I1938/MAX(优化!I$3:I1938)-1,"")</f>
        <v>-8.0935251798561758E-3</v>
      </c>
    </row>
    <row r="1939" spans="1:9" x14ac:dyDescent="0.15">
      <c r="A1939" s="6">
        <v>41263</v>
      </c>
      <c r="B1939" s="9">
        <f>IFERROR(IF(市价!B1939&lt;&gt;"",市价!B1939/MAX(市价!B$3:B1939)-1,""),"")</f>
        <v>-0.40604893898951455</v>
      </c>
      <c r="C1939" s="9">
        <f>IFERROR(IF(市价!C1939&lt;&gt;"",市价!C1939/MAX(市价!C$3:C1939)-1,""),"")</f>
        <v>-0.65246422893481715</v>
      </c>
      <c r="D1939" s="9">
        <f>IFERROR(IF(市价!D1939&lt;&gt;"",市价!D1939/MAX(市价!D$3:D1939)-1,""),"")</f>
        <v>-0.51522665633475406</v>
      </c>
      <c r="E1939" s="9">
        <f>IFERROR(IF(市价!E1939&lt;&gt;"",市价!E1939/MAX(市价!E$3:E1939)-1,""),"")</f>
        <v>-0.54997513674788656</v>
      </c>
      <c r="F1939" s="9">
        <f>IFERROR(IF(市价!F1939&lt;&gt;"",市价!F1939/MAX(市价!F$3:F1939)-1,""),"")</f>
        <v>-0.26029346376167184</v>
      </c>
      <c r="G1939" s="9">
        <f>IFERROR(IF(市价!G1939&lt;&gt;"",市价!G1939/MAX(市价!G$3:G1939)-1,""),"")</f>
        <v>-0.42700729927007297</v>
      </c>
      <c r="H1939" s="9">
        <f>IFERROR(IF(市价!H1939&lt;&gt;"",市价!H1939/MAX(市价!H$3:H1939)-1,""),"")</f>
        <v>-0.52881205673758869</v>
      </c>
      <c r="I1939" s="9">
        <f>IFERROR(优化!I1939/MAX(优化!I$3:I1939)-1,"")</f>
        <v>-1.7086330935251914E-2</v>
      </c>
    </row>
    <row r="1940" spans="1:9" x14ac:dyDescent="0.15">
      <c r="A1940" s="6">
        <v>41264</v>
      </c>
      <c r="B1940" s="9">
        <f>IFERROR(IF(市价!B1940&lt;&gt;"",市价!B1940/MAX(市价!B$3:B1940)-1,""),"")</f>
        <v>-0.41106813175700807</v>
      </c>
      <c r="C1940" s="9">
        <f>IFERROR(IF(市价!C1940&lt;&gt;"",市价!C1940/MAX(市价!C$3:C1940)-1,""),"")</f>
        <v>-0.65341812400635924</v>
      </c>
      <c r="D1940" s="9">
        <f>IFERROR(IF(市价!D1940&lt;&gt;"",市价!D1940/MAX(市价!D$3:D1940)-1,""),"")</f>
        <v>-0.52003099573808609</v>
      </c>
      <c r="E1940" s="9">
        <f>IFERROR(IF(市价!E1940&lt;&gt;"",市价!E1940/MAX(市价!E$3:E1940)-1,""),"")</f>
        <v>-0.55594231725509702</v>
      </c>
      <c r="F1940" s="9">
        <f>IFERROR(IF(市价!F1940&lt;&gt;"",市价!F1940/MAX(市价!F$3:F1940)-1,""),"")</f>
        <v>-0.27025344597598933</v>
      </c>
      <c r="G1940" s="9">
        <f>IFERROR(IF(市价!G1940&lt;&gt;"",市价!G1940/MAX(市价!G$3:G1940)-1,""),"")</f>
        <v>-0.43349553933495533</v>
      </c>
      <c r="H1940" s="9">
        <f>IFERROR(IF(市价!H1940&lt;&gt;"",市价!H1940/MAX(市价!H$3:H1940)-1,""),"")</f>
        <v>-0.52881205673758869</v>
      </c>
      <c r="I1940" s="9">
        <f>IFERROR(优化!I1940/MAX(优化!I$3:I1940)-1,"")</f>
        <v>-1.9784172661870492E-2</v>
      </c>
    </row>
    <row r="1941" spans="1:9" x14ac:dyDescent="0.15">
      <c r="A1941" s="6">
        <v>41267</v>
      </c>
      <c r="B1941" s="9">
        <f>IFERROR(IF(市价!B1941&lt;&gt;"",市价!B1941/MAX(市价!B$3:B1941)-1,""),"")</f>
        <v>-0.40581063939661421</v>
      </c>
      <c r="C1941" s="9">
        <f>IFERROR(IF(市价!C1941&lt;&gt;"",市价!C1941/MAX(市价!C$3:C1941)-1,""),"")</f>
        <v>-0.65278219395866455</v>
      </c>
      <c r="D1941" s="9">
        <f>IFERROR(IF(市价!D1941&lt;&gt;"",市价!D1941/MAX(市价!D$3:D1941)-1,""),"")</f>
        <v>-0.51359938008523831</v>
      </c>
      <c r="E1941" s="9">
        <f>IFERROR(IF(市价!E1941&lt;&gt;"",市价!E1941/MAX(市价!E$3:E1941)-1,""),"")</f>
        <v>-0.55022376926902039</v>
      </c>
      <c r="F1941" s="9">
        <f>IFERROR(IF(市价!F1941&lt;&gt;"",市价!F1941/MAX(市价!F$3:F1941)-1,""),"")</f>
        <v>-0.26331702979101823</v>
      </c>
      <c r="G1941" s="9">
        <f>IFERROR(IF(市价!G1941&lt;&gt;"",市价!G1941/MAX(市价!G$3:G1941)-1,""),"")</f>
        <v>-0.43227899432278993</v>
      </c>
      <c r="H1941" s="9">
        <f>IFERROR(IF(市价!H1941&lt;&gt;"",市价!H1941/MAX(市价!H$3:H1941)-1,""),"")</f>
        <v>-0.52231087470449178</v>
      </c>
      <c r="I1941" s="9">
        <f>IFERROR(优化!I1941/MAX(优化!I$3:I1941)-1,"")</f>
        <v>-1.7985611510791366E-2</v>
      </c>
    </row>
    <row r="1942" spans="1:9" x14ac:dyDescent="0.15">
      <c r="A1942" s="6">
        <v>41268</v>
      </c>
      <c r="B1942" s="9">
        <f>IFERROR(IF(市价!B1942&lt;&gt;"",市价!B1942/MAX(市价!B$3:B1942)-1,""),"")</f>
        <v>-0.38116431718807708</v>
      </c>
      <c r="C1942" s="9">
        <f>IFERROR(IF(市价!C1942&lt;&gt;"",市价!C1942/MAX(市价!C$3:C1942)-1,""),"")</f>
        <v>-0.63974562798092216</v>
      </c>
      <c r="D1942" s="9">
        <f>IFERROR(IF(市价!D1942&lt;&gt;"",市价!D1942/MAX(市价!D$3:D1942)-1,""),"")</f>
        <v>-0.49430453312669509</v>
      </c>
      <c r="E1942" s="9">
        <f>IFERROR(IF(市价!E1942&lt;&gt;"",市价!E1942/MAX(市价!E$3:E1942)-1,""),"")</f>
        <v>-0.53083043262058671</v>
      </c>
      <c r="F1942" s="9">
        <f>IFERROR(IF(市价!F1942&lt;&gt;"",市价!F1942/MAX(市价!F$3:F1942)-1,""),"")</f>
        <v>-0.22845709204090703</v>
      </c>
      <c r="G1942" s="9">
        <f>IFERROR(IF(市价!G1942&lt;&gt;"",市价!G1942/MAX(市价!G$3:G1942)-1,""),"")</f>
        <v>-0.41970802919708028</v>
      </c>
      <c r="H1942" s="9">
        <f>IFERROR(IF(市价!H1942&lt;&gt;"",市价!H1942/MAX(市价!H$3:H1942)-1,""),"")</f>
        <v>-0.49408983451536648</v>
      </c>
      <c r="I1942" s="9">
        <f>IFERROR(优化!I1942/MAX(优化!I$3:I1942)-1,"")</f>
        <v>0</v>
      </c>
    </row>
    <row r="1943" spans="1:9" x14ac:dyDescent="0.15">
      <c r="A1943" s="6">
        <v>41269</v>
      </c>
      <c r="B1943" s="9">
        <f>IFERROR(IF(市价!B1943&lt;&gt;"",市价!B1943/MAX(市价!B$3:B1943)-1,""),"")</f>
        <v>-0.38366085753914037</v>
      </c>
      <c r="C1943" s="9">
        <f>IFERROR(IF(市价!C1943&lt;&gt;"",市价!C1943/MAX(市价!C$3:C1943)-1,""),"")</f>
        <v>-0.63847376788553256</v>
      </c>
      <c r="D1943" s="9">
        <f>IFERROR(IF(市价!D1943&lt;&gt;"",市价!D1943/MAX(市价!D$3:D1943)-1,""),"")</f>
        <v>-0.49383959705540503</v>
      </c>
      <c r="E1943" s="9">
        <f>IFERROR(IF(市价!E1943&lt;&gt;"",市价!E1943/MAX(市价!E$3:E1943)-1,""),"")</f>
        <v>-0.53555445052212836</v>
      </c>
      <c r="F1943" s="9">
        <f>IFERROR(IF(市价!F1943&lt;&gt;"",市价!F1943/MAX(市价!F$3:F1943)-1,""),"")</f>
        <v>-0.22845709204090703</v>
      </c>
      <c r="G1943" s="9">
        <f>IFERROR(IF(市价!G1943&lt;&gt;"",市价!G1943/MAX(市价!G$3:G1943)-1,""),"")</f>
        <v>-0.42862935928629364</v>
      </c>
      <c r="H1943" s="9">
        <f>IFERROR(IF(市价!H1943&lt;&gt;"",市价!H1943/MAX(市价!H$3:H1943)-1,""),"")</f>
        <v>-0.49571513002364065</v>
      </c>
      <c r="I1943" s="9">
        <f>IFERROR(优化!I1943/MAX(优化!I$3:I1943)-1,"")</f>
        <v>0</v>
      </c>
    </row>
    <row r="1944" spans="1:9" x14ac:dyDescent="0.15">
      <c r="A1944" s="6">
        <v>41270</v>
      </c>
      <c r="B1944" s="9">
        <f>IFERROR(IF(市价!B1944&lt;&gt;"",市价!B1944/MAX(市价!B$3:B1944)-1,""),"")</f>
        <v>-0.39145472081447052</v>
      </c>
      <c r="C1944" s="9">
        <f>IFERROR(IF(市价!C1944&lt;&gt;"",市价!C1944/MAX(市价!C$3:C1944)-1,""),"")</f>
        <v>-0.64356120826709051</v>
      </c>
      <c r="D1944" s="9">
        <f>IFERROR(IF(市价!D1944&lt;&gt;"",市价!D1944/MAX(市价!D$3:D1944)-1,""),"")</f>
        <v>-0.49755908562572648</v>
      </c>
      <c r="E1944" s="9">
        <f>IFERROR(IF(市价!E1944&lt;&gt;"",市价!E1944/MAX(市价!E$3:E1944)-1,""),"")</f>
        <v>-0.5372948781700646</v>
      </c>
      <c r="F1944" s="9">
        <f>IFERROR(IF(市价!F1944&lt;&gt;"",市价!F1944/MAX(市价!F$3:F1944)-1,""),"")</f>
        <v>-0.23939528679413069</v>
      </c>
      <c r="G1944" s="9">
        <f>IFERROR(IF(市价!G1944&lt;&gt;"",市价!G1944/MAX(市价!G$3:G1944)-1,""),"")</f>
        <v>-0.44079480940794813</v>
      </c>
      <c r="H1944" s="9">
        <f>IFERROR(IF(市价!H1944&lt;&gt;"",市价!H1944/MAX(市价!H$3:H1944)-1,""),"")</f>
        <v>-0.50339834515366433</v>
      </c>
      <c r="I1944" s="9">
        <f>IFERROR(优化!I1944/MAX(优化!I$3:I1944)-1,"")</f>
        <v>-1.4072119613016465E-2</v>
      </c>
    </row>
    <row r="1945" spans="1:9" x14ac:dyDescent="0.15">
      <c r="A1945" s="6">
        <v>41271</v>
      </c>
      <c r="B1945" s="9">
        <f>IFERROR(IF(市价!B1945&lt;&gt;"",市价!B1945/MAX(市价!B$3:B1945)-1,""),"")</f>
        <v>-0.38319402649937973</v>
      </c>
      <c r="C1945" s="9">
        <f>IFERROR(IF(市价!C1945&lt;&gt;"",市价!C1945/MAX(市价!C$3:C1945)-1,""),"")</f>
        <v>-0.63974562798092216</v>
      </c>
      <c r="D1945" s="9">
        <f>IFERROR(IF(市价!D1945&lt;&gt;"",市价!D1945/MAX(市价!D$3:D1945)-1,""),"")</f>
        <v>-0.48686555598605197</v>
      </c>
      <c r="E1945" s="9">
        <f>IFERROR(IF(市价!E1945&lt;&gt;"",市价!E1945/MAX(市价!E$3:E1945)-1,""),"")</f>
        <v>-0.53132769766285426</v>
      </c>
      <c r="F1945" s="9">
        <f>IFERROR(IF(市价!F1945&lt;&gt;"",市价!F1945/MAX(市价!F$3:F1945)-1,""),"")</f>
        <v>-0.23343708314806577</v>
      </c>
      <c r="G1945" s="9">
        <f>IFERROR(IF(市价!G1945&lt;&gt;"",市价!G1945/MAX(市价!G$3:G1945)-1,""),"")</f>
        <v>-0.43471208434712083</v>
      </c>
      <c r="H1945" s="9">
        <f>IFERROR(IF(市价!H1945&lt;&gt;"",市价!H1945/MAX(市价!H$3:H1945)-1,""),"")</f>
        <v>-0.49453309692671399</v>
      </c>
      <c r="I1945" s="9">
        <f>IFERROR(优化!I1945/MAX(优化!I$3:I1945)-1,"")</f>
        <v>-3.5180299032540052E-3</v>
      </c>
    </row>
    <row r="1946" spans="1:9" x14ac:dyDescent="0.15">
      <c r="A1946" s="6">
        <v>41274</v>
      </c>
      <c r="B1946" s="9">
        <f>IFERROR(IF(市价!B1946&lt;&gt;"",市价!B1946/MAX(市价!B$3:B1946)-1,""),"")</f>
        <v>-0.3682483850810353</v>
      </c>
      <c r="C1946" s="9">
        <f>IFERROR(IF(市价!C1946&lt;&gt;"",市价!C1946/MAX(市价!C$3:C1946)-1,""),"")</f>
        <v>-0.62861685214626384</v>
      </c>
      <c r="D1946" s="9">
        <f>IFERROR(IF(市价!D1946&lt;&gt;"",市价!D1946/MAX(市价!D$3:D1946)-1,""),"")</f>
        <v>-0.4691979852770245</v>
      </c>
      <c r="E1946" s="9">
        <f>IFERROR(IF(市价!E1946&lt;&gt;"",市价!E1946/MAX(市价!E$3:E1946)-1,""),"")</f>
        <v>-0.52113376429636993</v>
      </c>
      <c r="F1946" s="9">
        <f>IFERROR(IF(市价!F1946&lt;&gt;"",市价!F1946/MAX(市价!F$3:F1946)-1,""),"")</f>
        <v>-0.21751889728768348</v>
      </c>
      <c r="G1946" s="9">
        <f>IFERROR(IF(市价!G1946&lt;&gt;"",市价!G1946/MAX(市价!G$3:G1946)-1,""),"")</f>
        <v>-0.42538523925385241</v>
      </c>
      <c r="H1946" s="9">
        <f>IFERROR(IF(市价!H1946&lt;&gt;"",市价!H1946/MAX(市价!H$3:H1946)-1,""),"")</f>
        <v>-0.4838947990543736</v>
      </c>
      <c r="I1946" s="9">
        <f>IFERROR(优化!I1946/MAX(优化!I$3:I1946)-1,"")</f>
        <v>0</v>
      </c>
    </row>
    <row r="1947" spans="1:9" x14ac:dyDescent="0.15">
      <c r="A1947" s="6">
        <v>41278</v>
      </c>
      <c r="B1947" s="9">
        <f>IFERROR(IF(市价!B1947&lt;&gt;"",市价!B1947/MAX(市价!B$3:B1947)-1,""),"")</f>
        <v>-0.36751491860177787</v>
      </c>
      <c r="C1947" s="9">
        <f>IFERROR(IF(市价!C1947&lt;&gt;"",市价!C1947/MAX(市价!C$3:C1947)-1,""),"")</f>
        <v>-0.63243243243243241</v>
      </c>
      <c r="D1947" s="9">
        <f>IFERROR(IF(市价!D1947&lt;&gt;"",市价!D1947/MAX(市价!D$3:D1947)-1,""),"")</f>
        <v>-0.46385122045718719</v>
      </c>
      <c r="E1947" s="9">
        <f>IFERROR(IF(市价!E1947&lt;&gt;"",市价!E1947/MAX(市价!E$3:E1947)-1,""),"")</f>
        <v>-0.52212829438090502</v>
      </c>
      <c r="F1947" s="9">
        <f>IFERROR(IF(市价!F1947&lt;&gt;"",市价!F1947/MAX(市价!F$3:F1947)-1,""),"")</f>
        <v>-0.20560248999555364</v>
      </c>
      <c r="G1947" s="9">
        <f>IFERROR(IF(市价!G1947&lt;&gt;"",市价!G1947/MAX(市价!G$3:G1947)-1,""),"")</f>
        <v>-0.43227899432278993</v>
      </c>
      <c r="H1947" s="9">
        <f>IFERROR(IF(市价!H1947&lt;&gt;"",市价!H1947/MAX(市价!H$3:H1947)-1,""),"")</f>
        <v>-0.48079196217494091</v>
      </c>
      <c r="I1947" s="9">
        <f>IFERROR(优化!I1947/MAX(优化!I$3:I1947)-1,"")</f>
        <v>-1.0273972602739767E-2</v>
      </c>
    </row>
    <row r="1948" spans="1:9" x14ac:dyDescent="0.15">
      <c r="A1948" s="6">
        <v>41281</v>
      </c>
      <c r="B1948" s="9">
        <f>IFERROR(IF(市价!B1948&lt;&gt;"",市价!B1948/MAX(市价!B$3:B1948)-1,""),"")</f>
        <v>-0.35242578502051913</v>
      </c>
      <c r="C1948" s="9">
        <f>IFERROR(IF(市价!C1948&lt;&gt;"",市价!C1948/MAX(市价!C$3:C1948)-1,""),"")</f>
        <v>-0.63338632750397461</v>
      </c>
      <c r="D1948" s="9">
        <f>IFERROR(IF(市价!D1948&lt;&gt;"",市价!D1948/MAX(市价!D$3:D1948)-1,""),"")</f>
        <v>-0.44781092599767536</v>
      </c>
      <c r="E1948" s="9">
        <f>IFERROR(IF(市价!E1948&lt;&gt;"",市价!E1948/MAX(市价!E$3:E1948)-1,""),"")</f>
        <v>-0.51665837891596222</v>
      </c>
      <c r="F1948" s="9">
        <f>IFERROR(IF(市价!F1948&lt;&gt;"",市价!F1948/MAX(市价!F$3:F1948)-1,""),"")</f>
        <v>-0.17172076478434861</v>
      </c>
      <c r="G1948" s="9">
        <f>IFERROR(IF(市价!G1948&lt;&gt;"",市价!G1948/MAX(市价!G$3:G1948)-1,""),"")</f>
        <v>-0.41646390916463905</v>
      </c>
      <c r="H1948" s="9">
        <f>IFERROR(IF(市价!H1948&lt;&gt;"",市价!H1948/MAX(市价!H$3:H1948)-1,""),"")</f>
        <v>-0.46320921985815611</v>
      </c>
      <c r="I1948" s="9">
        <f>IFERROR(优化!I1948/MAX(优化!I$3:I1948)-1,"")</f>
        <v>-1.2842465753424737E-2</v>
      </c>
    </row>
    <row r="1949" spans="1:9" x14ac:dyDescent="0.15">
      <c r="A1949" s="6">
        <v>41282</v>
      </c>
      <c r="B1949" s="9">
        <f>IFERROR(IF(市价!B1949&lt;&gt;"",市价!B1949/MAX(市价!B$3:B1949)-1,""),"")</f>
        <v>-0.36371115156922063</v>
      </c>
      <c r="C1949" s="9">
        <f>IFERROR(IF(市价!C1949&lt;&gt;"",市价!C1949/MAX(市价!C$3:C1949)-1,""),"")</f>
        <v>-0.63593004769475359</v>
      </c>
      <c r="D1949" s="9">
        <f>IFERROR(IF(市价!D1949&lt;&gt;"",市价!D1949/MAX(市价!D$3:D1949)-1,""),"")</f>
        <v>-0.45850445563734998</v>
      </c>
      <c r="E1949" s="9">
        <f>IFERROR(IF(市价!E1949&lt;&gt;"",市价!E1949/MAX(市价!E$3:E1949)-1,""),"")</f>
        <v>-0.52710094480358038</v>
      </c>
      <c r="F1949" s="9">
        <f>IFERROR(IF(市价!F1949&lt;&gt;"",市价!F1949/MAX(市价!F$3:F1949)-1,""),"")</f>
        <v>-0.18461538461538463</v>
      </c>
      <c r="G1949" s="9">
        <f>IFERROR(IF(市价!G1949&lt;&gt;"",市价!G1949/MAX(市价!G$3:G1949)-1,""),"")</f>
        <v>-0.4290348742903487</v>
      </c>
      <c r="H1949" s="9">
        <f>IFERROR(IF(市价!H1949&lt;&gt;"",市价!H1949/MAX(市价!H$3:H1949)-1,""),"")</f>
        <v>-0.47369976359338073</v>
      </c>
      <c r="I1949" s="9">
        <f>IFERROR(优化!I1949/MAX(优化!I$3:I1949)-1,"")</f>
        <v>-1.9691780821917915E-2</v>
      </c>
    </row>
    <row r="1950" spans="1:9" x14ac:dyDescent="0.15">
      <c r="A1950" s="6">
        <v>41283</v>
      </c>
      <c r="B1950" s="9">
        <f>IFERROR(IF(市价!B1950&lt;&gt;"",市价!B1950/MAX(市价!B$3:B1950)-1,""),"")</f>
        <v>-0.3685778936032551</v>
      </c>
      <c r="C1950" s="9">
        <f>IFERROR(IF(市价!C1950&lt;&gt;"",市价!C1950/MAX(市价!C$3:C1950)-1,""),"")</f>
        <v>-0.64228934817170114</v>
      </c>
      <c r="D1950" s="9">
        <f>IFERROR(IF(市价!D1950&lt;&gt;"",市价!D1950/MAX(市价!D$3:D1950)-1,""),"")</f>
        <v>-0.45741960480433952</v>
      </c>
      <c r="E1950" s="9">
        <f>IFERROR(IF(市价!E1950&lt;&gt;"",市价!E1950/MAX(市价!E$3:E1950)-1,""),"")</f>
        <v>-0.5328194927896569</v>
      </c>
      <c r="F1950" s="9">
        <f>IFERROR(IF(市价!F1950&lt;&gt;"",市价!F1950/MAX(市价!F$3:F1950)-1,""),"")</f>
        <v>-0.18568252556691867</v>
      </c>
      <c r="G1950" s="9">
        <f>IFERROR(IF(市价!G1950&lt;&gt;"",市价!G1950/MAX(市价!G$3:G1950)-1,""),"")</f>
        <v>-0.43106244931062454</v>
      </c>
      <c r="H1950" s="9">
        <f>IFERROR(IF(市价!H1950&lt;&gt;"",市价!H1950/MAX(市价!H$3:H1950)-1,""),"")</f>
        <v>-0.48079196217494091</v>
      </c>
      <c r="I1950" s="9">
        <f>IFERROR(优化!I1950/MAX(优化!I$3:I1950)-1,"")</f>
        <v>-3.6815068493150749E-2</v>
      </c>
    </row>
    <row r="1951" spans="1:9" x14ac:dyDescent="0.15">
      <c r="A1951" s="6">
        <v>41284</v>
      </c>
      <c r="B1951" s="9">
        <f>IFERROR(IF(市价!B1951&lt;&gt;"",市价!B1951/MAX(市价!B$3:B1951)-1,""),"")</f>
        <v>-0.37003116426169991</v>
      </c>
      <c r="C1951" s="9">
        <f>IFERROR(IF(市价!C1951&lt;&gt;"",市价!C1951/MAX(市价!C$3:C1951)-1,""),"")</f>
        <v>-0.64133545310015894</v>
      </c>
      <c r="D1951" s="9">
        <f>IFERROR(IF(市价!D1951&lt;&gt;"",市价!D1951/MAX(市价!D$3:D1951)-1,""),"")</f>
        <v>-0.46276636962417672</v>
      </c>
      <c r="E1951" s="9">
        <f>IFERROR(IF(市价!E1951&lt;&gt;"",市价!E1951/MAX(市价!E$3:E1951)-1,""),"")</f>
        <v>-0.53132769766285426</v>
      </c>
      <c r="F1951" s="9">
        <f>IFERROR(IF(市价!F1951&lt;&gt;"",市价!F1951/MAX(市价!F$3:F1951)-1,""),"")</f>
        <v>-0.1906625166740773</v>
      </c>
      <c r="G1951" s="9">
        <f>IFERROR(IF(市价!G1951&lt;&gt;"",市价!G1951/MAX(市价!G$3:G1951)-1,""),"")</f>
        <v>-0.43106244931062454</v>
      </c>
      <c r="H1951" s="9">
        <f>IFERROR(IF(市价!H1951&lt;&gt;"",市价!H1951/MAX(市价!H$3:H1951)-1,""),"")</f>
        <v>-0.48271276595744694</v>
      </c>
      <c r="I1951" s="9">
        <f>IFERROR(优化!I1951/MAX(优化!I$3:I1951)-1,"")</f>
        <v>-3.424657534246589E-2</v>
      </c>
    </row>
    <row r="1952" spans="1:9" x14ac:dyDescent="0.15">
      <c r="A1952" s="6">
        <v>41285</v>
      </c>
      <c r="B1952" s="9">
        <f>IFERROR(IF(市价!B1952&lt;&gt;"",市价!B1952/MAX(市价!B$3:B1952)-1,""),"")</f>
        <v>-0.38365122965292897</v>
      </c>
      <c r="C1952" s="9">
        <f>IFERROR(IF(市价!C1952&lt;&gt;"",市价!C1952/MAX(市价!C$3:C1952)-1,""),"")</f>
        <v>-0.64928457869634348</v>
      </c>
      <c r="D1952" s="9">
        <f>IFERROR(IF(市价!D1952&lt;&gt;"",市价!D1952/MAX(市价!D$3:D1952)-1,""),"")</f>
        <v>-0.4745447500968617</v>
      </c>
      <c r="E1952" s="9">
        <f>IFERROR(IF(市价!E1952&lt;&gt;"",市价!E1952/MAX(市价!E$3:E1952)-1,""),"")</f>
        <v>-0.53928393833913479</v>
      </c>
      <c r="F1952" s="9">
        <f>IFERROR(IF(市价!F1952&lt;&gt;"",市价!F1952/MAX(市价!F$3:F1952)-1,""),"")</f>
        <v>-0.20257892396620725</v>
      </c>
      <c r="G1952" s="9">
        <f>IFERROR(IF(市价!G1952&lt;&gt;"",市价!G1952/MAX(市价!G$3:G1952)-1,""),"")</f>
        <v>-0.44647201946472015</v>
      </c>
      <c r="H1952" s="9">
        <f>IFERROR(IF(市价!H1952&lt;&gt;"",市价!H1952/MAX(市价!H$3:H1952)-1,""),"")</f>
        <v>-0.49660165484633578</v>
      </c>
      <c r="I1952" s="9">
        <f>IFERROR(优化!I1952/MAX(优化!I$3:I1952)-1,"")</f>
        <v>-5.5650684931507044E-2</v>
      </c>
    </row>
    <row r="1953" spans="1:9" x14ac:dyDescent="0.15">
      <c r="A1953" s="6">
        <v>41288</v>
      </c>
      <c r="B1953" s="9">
        <f>IFERROR(IF(市价!B1953&lt;&gt;"",市价!B1953/MAX(市价!B$3:B1953)-1,""),"")</f>
        <v>-0.3504781357891299</v>
      </c>
      <c r="C1953" s="9">
        <f>IFERROR(IF(市价!C1953&lt;&gt;"",市价!C1953/MAX(市价!C$3:C1953)-1,""),"")</f>
        <v>-0.63243243243243241</v>
      </c>
      <c r="D1953" s="9">
        <f>IFERROR(IF(市价!D1953&lt;&gt;"",市价!D1953/MAX(市价!D$3:D1953)-1,""),"")</f>
        <v>-0.44618364974815972</v>
      </c>
      <c r="E1953" s="9">
        <f>IFERROR(IF(市价!E1953&lt;&gt;"",市价!E1953/MAX(市价!E$3:E1953)-1,""),"")</f>
        <v>-0.51616111387369457</v>
      </c>
      <c r="F1953" s="9">
        <f>IFERROR(IF(市价!F1953&lt;&gt;"",市价!F1953/MAX(市价!F$3:F1953)-1,""),"")</f>
        <v>-0.14877723432636736</v>
      </c>
      <c r="G1953" s="9">
        <f>IFERROR(IF(市价!G1953&lt;&gt;"",市价!G1953/MAX(市价!G$3:G1953)-1,""),"")</f>
        <v>-0.42295214922952151</v>
      </c>
      <c r="H1953" s="9">
        <f>IFERROR(IF(市价!H1953&lt;&gt;"",市价!H1953/MAX(市价!H$3:H1953)-1,""),"")</f>
        <v>-0.46601654846335705</v>
      </c>
      <c r="I1953" s="9">
        <f>IFERROR(优化!I1953/MAX(优化!I$3:I1953)-1,"")</f>
        <v>-1.0273972602739767E-2</v>
      </c>
    </row>
    <row r="1954" spans="1:9" x14ac:dyDescent="0.15">
      <c r="A1954" s="6">
        <v>41289</v>
      </c>
      <c r="B1954" s="9">
        <f>IFERROR(IF(市价!B1954&lt;&gt;"",市价!B1954/MAX(市价!B$3:B1954)-1,""),"")</f>
        <v>-0.34995540898852628</v>
      </c>
      <c r="C1954" s="9">
        <f>IFERROR(IF(市价!C1954&lt;&gt;"",市价!C1954/MAX(市价!C$3:C1954)-1,""),"")</f>
        <v>-0.63370429252782201</v>
      </c>
      <c r="D1954" s="9">
        <f>IFERROR(IF(市价!D1954&lt;&gt;"",市价!D1954/MAX(市价!D$3:D1954)-1,""),"")</f>
        <v>-0.44726850058117018</v>
      </c>
      <c r="E1954" s="9">
        <f>IFERROR(IF(市价!E1954&lt;&gt;"",市价!E1954/MAX(市价!E$3:E1954)-1,""),"")</f>
        <v>-0.51342615614122322</v>
      </c>
      <c r="F1954" s="9">
        <f>IFERROR(IF(市价!F1954&lt;&gt;"",市价!F1954/MAX(市价!F$3:F1954)-1,""),"")</f>
        <v>-0.14388617163183648</v>
      </c>
      <c r="G1954" s="9">
        <f>IFERROR(IF(市价!G1954&lt;&gt;"",市价!G1954/MAX(市价!G$3:G1954)-1,""),"")</f>
        <v>-0.42457420924574207</v>
      </c>
      <c r="H1954" s="9">
        <f>IFERROR(IF(市价!H1954&lt;&gt;"",市价!H1954/MAX(市价!H$3:H1954)-1,""),"")</f>
        <v>-0.46513002364066192</v>
      </c>
      <c r="I1954" s="9">
        <f>IFERROR(优化!I1954/MAX(优化!I$3:I1954)-1,"")</f>
        <v>-1.3698630136986245E-2</v>
      </c>
    </row>
    <row r="1955" spans="1:9" x14ac:dyDescent="0.15">
      <c r="A1955" s="6">
        <v>41290</v>
      </c>
      <c r="B1955" s="9">
        <f>IFERROR(IF(市价!B1955&lt;&gt;"",市价!B1955/MAX(市价!B$3:B1955)-1,""),"")</f>
        <v>-0.36026047484099477</v>
      </c>
      <c r="C1955" s="9">
        <f>IFERROR(IF(市价!C1955&lt;&gt;"",市价!C1955/MAX(市价!C$3:C1955)-1,""),"")</f>
        <v>-0.63879173290937996</v>
      </c>
      <c r="D1955" s="9">
        <f>IFERROR(IF(市价!D1955&lt;&gt;"",市价!D1955/MAX(市价!D$3:D1955)-1,""),"")</f>
        <v>-0.45850445563734998</v>
      </c>
      <c r="E1955" s="9">
        <f>IFERROR(IF(市价!E1955&lt;&gt;"",市价!E1955/MAX(市价!E$3:E1955)-1,""),"")</f>
        <v>-0.52312282446544001</v>
      </c>
      <c r="F1955" s="9">
        <f>IFERROR(IF(市价!F1955&lt;&gt;"",市价!F1955/MAX(市价!F$3:F1955)-1,""),"")</f>
        <v>-0.1498443752779014</v>
      </c>
      <c r="G1955" s="9">
        <f>IFERROR(IF(市价!G1955&lt;&gt;"",市价!G1955/MAX(市价!G$3:G1955)-1,""),"")</f>
        <v>-0.43349553933495533</v>
      </c>
      <c r="H1955" s="9">
        <f>IFERROR(IF(市价!H1955&lt;&gt;"",市价!H1955/MAX(市价!H$3:H1955)-1,""),"")</f>
        <v>-0.47502955082742315</v>
      </c>
      <c r="I1955" s="9">
        <f>IFERROR(优化!I1955/MAX(优化!I$3:I1955)-1,"")</f>
        <v>-2.7397260273972601E-2</v>
      </c>
    </row>
    <row r="1956" spans="1:9" x14ac:dyDescent="0.15">
      <c r="A1956" s="6">
        <v>41291</v>
      </c>
      <c r="B1956" s="9">
        <f>IFERROR(IF(市价!B1956&lt;&gt;"",市价!B1956/MAX(市价!B$3:B1956)-1,""),"")</f>
        <v>-0.36013086492402824</v>
      </c>
      <c r="C1956" s="9">
        <f>IFERROR(IF(市价!C1956&lt;&gt;"",市价!C1956/MAX(市价!C$3:C1956)-1,""),"")</f>
        <v>-0.63974562798092216</v>
      </c>
      <c r="D1956" s="9">
        <f>IFERROR(IF(市价!D1956&lt;&gt;"",市价!D1956/MAX(市价!D$3:D1956)-1,""),"")</f>
        <v>-0.4633087950406819</v>
      </c>
      <c r="E1956" s="9">
        <f>IFERROR(IF(市价!E1956&lt;&gt;"",市价!E1956/MAX(市价!E$3:E1956)-1,""),"")</f>
        <v>-0.52063649925410238</v>
      </c>
      <c r="F1956" s="9">
        <f>IFERROR(IF(市价!F1956&lt;&gt;"",市价!F1956/MAX(市价!F$3:F1956)-1,""),"")</f>
        <v>-0.15873721654068484</v>
      </c>
      <c r="G1956" s="9">
        <f>IFERROR(IF(市价!G1956&lt;&gt;"",市价!G1956/MAX(市价!G$3:G1956)-1,""),"")</f>
        <v>-0.42538523925385241</v>
      </c>
      <c r="H1956" s="9">
        <f>IFERROR(IF(市价!H1956&lt;&gt;"",市价!H1956/MAX(市价!H$3:H1956)-1,""),"")</f>
        <v>-0.47310874704491734</v>
      </c>
      <c r="I1956" s="9">
        <f>IFERROR(优化!I1956/MAX(优化!I$3:I1956)-1,"")</f>
        <v>-2.9965753424657349E-2</v>
      </c>
    </row>
    <row r="1957" spans="1:9" x14ac:dyDescent="0.15">
      <c r="A1957" s="6">
        <v>41292</v>
      </c>
      <c r="B1957" s="9">
        <f>IFERROR(IF(市价!B1957&lt;&gt;"",市价!B1957/MAX(市价!B$3:B1957)-1,""),"")</f>
        <v>-0.34593084036885058</v>
      </c>
      <c r="C1957" s="9">
        <f>IFERROR(IF(市价!C1957&lt;&gt;"",市价!C1957/MAX(市价!C$3:C1957)-1,""),"")</f>
        <v>-0.63211446740858501</v>
      </c>
      <c r="D1957" s="9">
        <f>IFERROR(IF(市价!D1957&lt;&gt;"",市价!D1957/MAX(市价!D$3:D1957)-1,""),"")</f>
        <v>-0.45633475397132905</v>
      </c>
      <c r="E1957" s="9">
        <f>IFERROR(IF(市价!E1957&lt;&gt;"",市价!E1957/MAX(市价!E$3:E1957)-1,""),"")</f>
        <v>-0.51193436101442069</v>
      </c>
      <c r="F1957" s="9">
        <f>IFERROR(IF(市价!F1957&lt;&gt;"",市价!F1957/MAX(市价!F$3:F1957)-1,""),"")</f>
        <v>-0.12592263228101375</v>
      </c>
      <c r="G1957" s="9">
        <f>IFERROR(IF(市价!G1957&lt;&gt;"",市价!G1957/MAX(市价!G$3:G1957)-1,""),"")</f>
        <v>-0.41038118410381186</v>
      </c>
      <c r="H1957" s="9">
        <f>IFERROR(IF(市价!H1957&lt;&gt;"",市价!H1957/MAX(市价!H$3:H1957)-1,""),"")</f>
        <v>-0.46483451536643028</v>
      </c>
      <c r="I1957" s="9">
        <f>IFERROR(优化!I1957/MAX(优化!I$3:I1957)-1,"")</f>
        <v>-9.4178082191779255E-3</v>
      </c>
    </row>
    <row r="1958" spans="1:9" x14ac:dyDescent="0.15">
      <c r="A1958" s="6">
        <v>41295</v>
      </c>
      <c r="B1958" s="9">
        <f>IFERROR(IF(市价!B1958&lt;&gt;"",市价!B1958/MAX(市价!B$3:B1958)-1,""),"")</f>
        <v>-0.33051473713012702</v>
      </c>
      <c r="C1958" s="9">
        <f>IFERROR(IF(市价!C1958&lt;&gt;"",市价!C1958/MAX(市价!C$3:C1958)-1,""),"")</f>
        <v>-0.62352941176470589</v>
      </c>
      <c r="D1958" s="9">
        <f>IFERROR(IF(市价!D1958&lt;&gt;"",市价!D1958/MAX(市价!D$3:D1958)-1,""),"")</f>
        <v>-0.44347152266563361</v>
      </c>
      <c r="E1958" s="9">
        <f>IFERROR(IF(市价!E1958&lt;&gt;"",市价!E1958/MAX(市价!E$3:E1958)-1,""),"")</f>
        <v>-0.50124316260566881</v>
      </c>
      <c r="F1958" s="9">
        <f>IFERROR(IF(市价!F1958&lt;&gt;"",市价!F1958/MAX(市价!F$3:F1958)-1,""),"")</f>
        <v>-0.10306803023566036</v>
      </c>
      <c r="G1958" s="9">
        <f>IFERROR(IF(市价!G1958&lt;&gt;"",市价!G1958/MAX(市价!G$3:G1958)-1,""),"")</f>
        <v>-0.40794809407948096</v>
      </c>
      <c r="H1958" s="9">
        <f>IFERROR(IF(市价!H1958&lt;&gt;"",市价!H1958/MAX(市价!H$3:H1958)-1,""),"")</f>
        <v>-0.44222813238770686</v>
      </c>
      <c r="I1958" s="9">
        <f>IFERROR(优化!I1958/MAX(优化!I$3:I1958)-1,"")</f>
        <v>0</v>
      </c>
    </row>
    <row r="1959" spans="1:9" x14ac:dyDescent="0.15">
      <c r="A1959" s="6">
        <v>41296</v>
      </c>
      <c r="B1959" s="9">
        <f>IFERROR(IF(市价!B1959&lt;&gt;"",市价!B1959/MAX(市价!B$3:B1959)-1,""),"")</f>
        <v>-0.31678220782091415</v>
      </c>
      <c r="C1959" s="9">
        <f>IFERROR(IF(市价!C1959&lt;&gt;"",市价!C1959/MAX(市价!C$3:C1959)-1,""),"")</f>
        <v>-0.6</v>
      </c>
      <c r="D1959" s="9">
        <f>IFERROR(IF(市价!D1959&lt;&gt;"",市价!D1959/MAX(市价!D$3:D1959)-1,""),"")</f>
        <v>-0.43920960867880665</v>
      </c>
      <c r="E1959" s="9">
        <f>IFERROR(IF(市价!E1959&lt;&gt;"",市价!E1959/MAX(市价!E$3:E1959)-1,""),"")</f>
        <v>-0.48458478368970659</v>
      </c>
      <c r="F1959" s="9">
        <f>IFERROR(IF(市价!F1959&lt;&gt;"",市价!F1959/MAX(市价!F$3:F1959)-1,""),"")</f>
        <v>-0.11596265006669637</v>
      </c>
      <c r="G1959" s="9">
        <f>IFERROR(IF(市价!G1959&lt;&gt;"",市价!G1959/MAX(市价!G$3:G1959)-1,""),"")</f>
        <v>-0.38929440389294401</v>
      </c>
      <c r="H1959" s="9">
        <f>IFERROR(IF(市价!H1959&lt;&gt;"",市价!H1959/MAX(市价!H$3:H1959)-1,""),"")</f>
        <v>-0.44089834515366433</v>
      </c>
      <c r="I1959" s="9">
        <f>IFERROR(优化!I1959/MAX(优化!I$3:I1959)-1,"")</f>
        <v>0</v>
      </c>
    </row>
    <row r="1960" spans="1:9" x14ac:dyDescent="0.15">
      <c r="A1960" s="6">
        <v>41297</v>
      </c>
      <c r="B1960" s="9">
        <f>IFERROR(IF(市价!B1960&lt;&gt;"",市价!B1960/MAX(市价!B$3:B1960)-1,""),"")</f>
        <v>-0.30823950229169605</v>
      </c>
      <c r="C1960" s="9">
        <f>IFERROR(IF(市价!C1960&lt;&gt;"",市价!C1960/MAX(市价!C$3:C1960)-1,""),"")</f>
        <v>-0.59968203497615269</v>
      </c>
      <c r="D1960" s="9">
        <f>IFERROR(IF(市价!D1960&lt;&gt;"",市价!D1960/MAX(市价!D$3:D1960)-1,""),"")</f>
        <v>-0.43277799302595898</v>
      </c>
      <c r="E1960" s="9">
        <f>IFERROR(IF(市价!E1960&lt;&gt;"",市价!E1960/MAX(市价!E$3:E1960)-1,""),"")</f>
        <v>-0.48184982595723524</v>
      </c>
      <c r="F1960" s="9">
        <f>IFERROR(IF(市价!F1960&lt;&gt;"",市价!F1960/MAX(市价!F$3:F1960)-1,""),"")</f>
        <v>-8.412627834593156E-2</v>
      </c>
      <c r="G1960" s="9">
        <f>IFERROR(IF(市价!G1960&lt;&gt;"",市价!G1960/MAX(市价!G$3:G1960)-1,""),"")</f>
        <v>-0.38523925385239255</v>
      </c>
      <c r="H1960" s="9">
        <f>IFERROR(IF(市价!H1960&lt;&gt;"",市价!H1960/MAX(市价!H$3:H1960)-1,""),"")</f>
        <v>-0.43262411347517737</v>
      </c>
      <c r="I1960" s="9">
        <f>IFERROR(优化!I1960/MAX(优化!I$3:I1960)-1,"")</f>
        <v>0</v>
      </c>
    </row>
    <row r="1961" spans="1:9" x14ac:dyDescent="0.15">
      <c r="A1961" s="6">
        <v>41298</v>
      </c>
      <c r="B1961" s="9">
        <f>IFERROR(IF(市价!B1961&lt;&gt;"",市价!B1961/MAX(市价!B$3:B1961)-1,""),"")</f>
        <v>-0.30421408950585982</v>
      </c>
      <c r="C1961" s="9">
        <f>IFERROR(IF(市价!C1961&lt;&gt;"",市价!C1961/MAX(市价!C$3:C1961)-1,""),"")</f>
        <v>-0.58378378378378382</v>
      </c>
      <c r="D1961" s="9">
        <f>IFERROR(IF(市价!D1961&lt;&gt;"",市价!D1961/MAX(市价!D$3:D1961)-1,""),"")</f>
        <v>-0.43223556760945381</v>
      </c>
      <c r="E1961" s="9">
        <f>IFERROR(IF(市价!E1961&lt;&gt;"",市价!E1961/MAX(市价!E$3:E1961)-1,""),"")</f>
        <v>-0.49154649428145203</v>
      </c>
      <c r="F1961" s="9">
        <f>IFERROR(IF(市价!F1961&lt;&gt;"",市价!F1961/MAX(市价!F$3:F1961)-1,""),"")</f>
        <v>-7.4166296131614073E-2</v>
      </c>
      <c r="G1961" s="9">
        <f>IFERROR(IF(市价!G1961&lt;&gt;"",市价!G1961/MAX(市价!G$3:G1961)-1,""),"")</f>
        <v>-0.38523925385239255</v>
      </c>
      <c r="H1961" s="9">
        <f>IFERROR(IF(市价!H1961&lt;&gt;"",市价!H1961/MAX(市价!H$3:H1961)-1,""),"")</f>
        <v>-0.43144208037825071</v>
      </c>
      <c r="I1961" s="9">
        <f>IFERROR(优化!I1961/MAX(优化!I$3:I1961)-1,"")</f>
        <v>0</v>
      </c>
    </row>
    <row r="1962" spans="1:9" x14ac:dyDescent="0.15">
      <c r="A1962" s="6">
        <v>41299</v>
      </c>
      <c r="B1962" s="9">
        <f>IFERROR(IF(市价!B1962&lt;&gt;"",市价!B1962/MAX(市价!B$3:B1962)-1,""),"")</f>
        <v>-0.3031890921942918</v>
      </c>
      <c r="C1962" s="9">
        <f>IFERROR(IF(市价!C1962&lt;&gt;"",市价!C1962/MAX(市价!C$3:C1962)-1,""),"")</f>
        <v>-0.58887122416534177</v>
      </c>
      <c r="D1962" s="9">
        <f>IFERROR(IF(市价!D1962&lt;&gt;"",市价!D1962/MAX(市价!D$3:D1962)-1,""),"")</f>
        <v>-0.4296009298721426</v>
      </c>
      <c r="E1962" s="9">
        <f>IFERROR(IF(市价!E1962&lt;&gt;"",市价!E1962/MAX(市价!E$3:E1962)-1,""),"")</f>
        <v>-0.48930880159124812</v>
      </c>
      <c r="F1962" s="9">
        <f>IFERROR(IF(市价!F1962&lt;&gt;"",市价!F1962/MAX(市价!F$3:F1962)-1,""),"")</f>
        <v>-7.1142730102267682E-2</v>
      </c>
      <c r="G1962" s="9">
        <f>IFERROR(IF(市价!G1962&lt;&gt;"",市价!G1962/MAX(市价!G$3:G1962)-1,""),"")</f>
        <v>-0.37793998377939986</v>
      </c>
      <c r="H1962" s="9">
        <f>IFERROR(IF(市价!H1962&lt;&gt;"",市价!H1962/MAX(市价!H$3:H1962)-1,""),"")</f>
        <v>-0.43321513002364076</v>
      </c>
      <c r="I1962" s="9">
        <f>IFERROR(优化!I1962/MAX(优化!I$3:I1962)-1,"")</f>
        <v>-1.2223071046600475E-2</v>
      </c>
    </row>
    <row r="1963" spans="1:9" x14ac:dyDescent="0.15">
      <c r="A1963" s="6">
        <v>41302</v>
      </c>
      <c r="B1963" s="9">
        <f>IFERROR(IF(市价!B1963&lt;&gt;"",市价!B1963/MAX(市价!B$3:B1963)-1,""),"")</f>
        <v>-0.26396931240772137</v>
      </c>
      <c r="C1963" s="9">
        <f>IFERROR(IF(市价!C1963&lt;&gt;"",市价!C1963/MAX(市价!C$3:C1963)-1,""),"")</f>
        <v>-0.56470588235294117</v>
      </c>
      <c r="D1963" s="9">
        <f>IFERROR(IF(市价!D1963&lt;&gt;"",市价!D1963/MAX(市价!D$3:D1963)-1,""),"")</f>
        <v>-0.40178225493994579</v>
      </c>
      <c r="E1963" s="9">
        <f>IFERROR(IF(市价!E1963&lt;&gt;"",市价!E1963/MAX(市价!E$3:E1963)-1,""),"")</f>
        <v>-0.46941819990054701</v>
      </c>
      <c r="F1963" s="9">
        <f>IFERROR(IF(市价!F1963&lt;&gt;"",市价!F1963/MAX(市价!F$3:F1963)-1,""),"")</f>
        <v>-4.4464206313917787E-3</v>
      </c>
      <c r="G1963" s="9">
        <f>IFERROR(IF(市价!G1963&lt;&gt;"",市价!G1963/MAX(市价!G$3:G1963)-1,""),"")</f>
        <v>-0.35117599351175999</v>
      </c>
      <c r="H1963" s="9">
        <f>IFERROR(IF(市价!H1963&lt;&gt;"",市价!H1963/MAX(市价!H$3:H1963)-1,""),"")</f>
        <v>-0.38992316784869985</v>
      </c>
      <c r="I1963" s="9">
        <f>IFERROR(优化!I1963/MAX(优化!I$3:I1963)-1,"")</f>
        <v>0</v>
      </c>
    </row>
    <row r="1964" spans="1:9" x14ac:dyDescent="0.15">
      <c r="A1964" s="6">
        <v>41303</v>
      </c>
      <c r="B1964" s="9">
        <f>IFERROR(IF(市价!B1964&lt;&gt;"",市价!B1964/MAX(市价!B$3:B1964)-1,""),"")</f>
        <v>-0.25566719827285089</v>
      </c>
      <c r="C1964" s="9">
        <f>IFERROR(IF(市价!C1964&lt;&gt;"",市价!C1964/MAX(市价!C$3:C1964)-1,""),"")</f>
        <v>-0.56661367249602534</v>
      </c>
      <c r="D1964" s="9">
        <f>IFERROR(IF(市价!D1964&lt;&gt;"",市价!D1964/MAX(市价!D$3:D1964)-1,""),"")</f>
        <v>-0.39535063928709802</v>
      </c>
      <c r="E1964" s="9">
        <f>IFERROR(IF(市价!E1964&lt;&gt;"",市价!E1964/MAX(市价!E$3:E1964)-1,""),"")</f>
        <v>-0.46046742913973149</v>
      </c>
      <c r="F1964" s="9">
        <f>IFERROR(IF(市价!F1964&lt;&gt;"",市价!F1964/MAX(市价!F$3:F1964)-1,""),"")</f>
        <v>0</v>
      </c>
      <c r="G1964" s="9">
        <f>IFERROR(IF(市价!G1964&lt;&gt;"",市价!G1964/MAX(市价!G$3:G1964)-1,""),"")</f>
        <v>-0.35036496350364965</v>
      </c>
      <c r="H1964" s="9">
        <f>IFERROR(IF(市价!H1964&lt;&gt;"",市价!H1964/MAX(市价!H$3:H1964)-1,""),"")</f>
        <v>-0.37943262411347523</v>
      </c>
      <c r="I1964" s="9">
        <f>IFERROR(优化!I1964/MAX(优化!I$3:I1964)-1,"")</f>
        <v>-4.3827611395178545E-3</v>
      </c>
    </row>
    <row r="1965" spans="1:9" x14ac:dyDescent="0.15">
      <c r="A1965" s="6">
        <v>41304</v>
      </c>
      <c r="B1965" s="9">
        <f>IFERROR(IF(市价!B1965&lt;&gt;"",市价!B1965/MAX(市价!B$3:B1965)-1,""),"")</f>
        <v>-0.26097080212950763</v>
      </c>
      <c r="C1965" s="9">
        <f>IFERROR(IF(市价!C1965&lt;&gt;"",市价!C1965/MAX(市价!C$3:C1965)-1,""),"")</f>
        <v>-0.57201907790143081</v>
      </c>
      <c r="D1965" s="9">
        <f>IFERROR(IF(市价!D1965&lt;&gt;"",市价!D1965/MAX(市价!D$3:D1965)-1,""),"")</f>
        <v>-0.3985277024409144</v>
      </c>
      <c r="E1965" s="9">
        <f>IFERROR(IF(市价!E1965&lt;&gt;"",市价!E1965/MAX(市价!E$3:E1965)-1,""),"")</f>
        <v>-0.46618597712580812</v>
      </c>
      <c r="F1965" s="9">
        <f>IFERROR(IF(市价!F1965&lt;&gt;"",市价!F1965/MAX(市价!F$3:F1965)-1,""),"")</f>
        <v>0</v>
      </c>
      <c r="G1965" s="9">
        <f>IFERROR(IF(市价!G1965&lt;&gt;"",市价!G1965/MAX(市价!G$3:G1965)-1,""),"")</f>
        <v>-0.36050283860502841</v>
      </c>
      <c r="H1965" s="9">
        <f>IFERROR(IF(市价!H1965&lt;&gt;"",市价!H1965/MAX(市价!H$3:H1965)-1,""),"")</f>
        <v>-0.38475177304964547</v>
      </c>
      <c r="I1965" s="9">
        <f>IFERROR(优化!I1965/MAX(优化!I$3:I1965)-1,"")</f>
        <v>-1.6800584368151794E-2</v>
      </c>
    </row>
    <row r="1966" spans="1:9" x14ac:dyDescent="0.15">
      <c r="A1966" s="6">
        <v>41305</v>
      </c>
      <c r="B1966" s="9">
        <f>IFERROR(IF(市价!B1966&lt;&gt;"",市价!B1966/MAX(市价!B$3:B1966)-1,""),"")</f>
        <v>-0.25794719891412754</v>
      </c>
      <c r="C1966" s="9">
        <f>IFERROR(IF(市价!C1966&lt;&gt;"",市价!C1966/MAX(市价!C$3:C1966)-1,""),"")</f>
        <v>-0.57297297297297289</v>
      </c>
      <c r="D1966" s="9">
        <f>IFERROR(IF(市价!D1966&lt;&gt;"",市价!D1966/MAX(市价!D$3:D1966)-1,""),"")</f>
        <v>-0.38574196048043408</v>
      </c>
      <c r="E1966" s="9">
        <f>IFERROR(IF(市价!E1966&lt;&gt;"",市价!E1966/MAX(市价!E$3:E1966)-1,""),"")</f>
        <v>-0.46096469418199904</v>
      </c>
      <c r="F1966" s="9">
        <f>IFERROR(IF(市价!F1966&lt;&gt;"",市价!F1966/MAX(市价!F$3:F1966)-1,""),"")</f>
        <v>-4.8284186928780892E-3</v>
      </c>
      <c r="G1966" s="9">
        <f>IFERROR(IF(市价!G1966&lt;&gt;"",市价!G1966/MAX(市价!G$3:G1966)-1,""),"")</f>
        <v>-0.36090835360908358</v>
      </c>
      <c r="H1966" s="9">
        <f>IFERROR(IF(市价!H1966&lt;&gt;"",市价!H1966/MAX(市价!H$3:H1966)-1,""),"")</f>
        <v>-0.38401300236406632</v>
      </c>
      <c r="I1966" s="9">
        <f>IFERROR(优化!I1966/MAX(优化!I$3:I1966)-1,"")</f>
        <v>-1.8991964937910888E-2</v>
      </c>
    </row>
    <row r="1967" spans="1:9" x14ac:dyDescent="0.15">
      <c r="A1967" s="6">
        <v>41306</v>
      </c>
      <c r="B1967" s="9">
        <f>IFERROR(IF(市价!B1967&lt;&gt;"",市价!B1967/MAX(市价!B$3:B1967)-1,""),"")</f>
        <v>-0.22692391525477962</v>
      </c>
      <c r="C1967" s="9">
        <f>IFERROR(IF(市价!C1967&lt;&gt;"",市价!C1967/MAX(市价!C$3:C1967)-1,""),"")</f>
        <v>-0.56248012718600959</v>
      </c>
      <c r="D1967" s="9">
        <f>IFERROR(IF(市价!D1967&lt;&gt;"",市价!D1967/MAX(市价!D$3:D1967)-1,""),"")</f>
        <v>-0.36055792328554837</v>
      </c>
      <c r="E1967" s="9">
        <f>IFERROR(IF(市价!E1967&lt;&gt;"",市价!E1967/MAX(市价!E$3:E1967)-1,""),"")</f>
        <v>-0.44629537543510689</v>
      </c>
      <c r="F1967" s="9">
        <f>IFERROR(IF(市价!F1967&lt;&gt;"",市价!F1967/MAX(市价!F$3:F1967)-1,""),"")</f>
        <v>0</v>
      </c>
      <c r="G1967" s="9">
        <f>IFERROR(IF(市价!G1967&lt;&gt;"",市价!G1967/MAX(市价!G$3:G1967)-1,""),"")</f>
        <v>-0.34022708840227089</v>
      </c>
      <c r="H1967" s="9">
        <f>IFERROR(IF(市价!H1967&lt;&gt;"",市价!H1967/MAX(市价!H$3:H1967)-1,""),"")</f>
        <v>-0.36155437352245867</v>
      </c>
      <c r="I1967" s="9">
        <f>IFERROR(优化!I1967/MAX(优化!I$3:I1967)-1,"")</f>
        <v>0</v>
      </c>
    </row>
    <row r="1968" spans="1:9" x14ac:dyDescent="0.15">
      <c r="A1968" s="6">
        <v>41309</v>
      </c>
      <c r="B1968" s="9">
        <f>IFERROR(IF(市价!B1968&lt;&gt;"",市价!B1968/MAX(市价!B$3:B1968)-1,""),"")</f>
        <v>-0.22362886093488243</v>
      </c>
      <c r="C1968" s="9">
        <f>IFERROR(IF(市价!C1968&lt;&gt;"",市价!C1968/MAX(市价!C$3:C1968)-1,""),"")</f>
        <v>-0.57170111287758352</v>
      </c>
      <c r="D1968" s="9">
        <f>IFERROR(IF(市价!D1968&lt;&gt;"",市价!D1968/MAX(市价!D$3:D1968)-1,""),"")</f>
        <v>-0.35412630763270059</v>
      </c>
      <c r="E1968" s="9">
        <f>IFERROR(IF(市价!E1968&lt;&gt;"",市价!E1968/MAX(市价!E$3:E1968)-1,""),"")</f>
        <v>-0.44057682744903037</v>
      </c>
      <c r="F1968" s="9">
        <f>IFERROR(IF(市价!F1968&lt;&gt;"",市价!F1968/MAX(市价!F$3:F1968)-1,""),"")</f>
        <v>0</v>
      </c>
      <c r="G1968" s="9">
        <f>IFERROR(IF(市价!G1968&lt;&gt;"",市价!G1968/MAX(市价!G$3:G1968)-1,""),"")</f>
        <v>-0.34022708840227089</v>
      </c>
      <c r="H1968" s="9">
        <f>IFERROR(IF(市价!H1968&lt;&gt;"",市价!H1968/MAX(市价!H$3:H1968)-1,""),"")</f>
        <v>-0.36184988179669042</v>
      </c>
      <c r="I1968" s="9">
        <f>IFERROR(优化!I1968/MAX(优化!I$3:I1968)-1,"")</f>
        <v>-2.107558139534893E-2</v>
      </c>
    </row>
    <row r="1969" spans="1:9" x14ac:dyDescent="0.15">
      <c r="A1969" s="6">
        <v>41310</v>
      </c>
      <c r="B1969" s="9">
        <f>IFERROR(IF(市价!B1969&lt;&gt;"",市价!B1969/MAX(市价!B$3:B1969)-1,""),"")</f>
        <v>-0.23376620367081125</v>
      </c>
      <c r="C1969" s="9">
        <f>IFERROR(IF(市价!C1969&lt;&gt;"",市价!C1969/MAX(市价!C$3:C1969)-1,""),"")</f>
        <v>-0.58378378378378382</v>
      </c>
      <c r="D1969" s="9">
        <f>IFERROR(IF(市价!D1969&lt;&gt;"",市价!D1969/MAX(市价!D$3:D1969)-1,""),"")</f>
        <v>-0.3648198372723751</v>
      </c>
      <c r="E1969" s="9">
        <f>IFERROR(IF(市价!E1969&lt;&gt;"",市价!E1969/MAX(市价!E$3:E1969)-1,""),"")</f>
        <v>-0.45002486325211333</v>
      </c>
      <c r="F1969" s="9">
        <f>IFERROR(IF(市价!F1969&lt;&gt;"",市价!F1969/MAX(市价!F$3:F1969)-1,""),"")</f>
        <v>0</v>
      </c>
      <c r="G1969" s="9">
        <f>IFERROR(IF(市价!G1969&lt;&gt;"",市价!G1969/MAX(市价!G$3:G1969)-1,""),"")</f>
        <v>-0.35158150851581504</v>
      </c>
      <c r="H1969" s="9">
        <f>IFERROR(IF(市价!H1969&lt;&gt;"",市价!H1969/MAX(市价!H$3:H1969)-1,""),"")</f>
        <v>-0.37145390070921991</v>
      </c>
      <c r="I1969" s="9">
        <f>IFERROR(优化!I1969/MAX(优化!I$3:I1969)-1,"")</f>
        <v>-4.869186046511631E-2</v>
      </c>
    </row>
    <row r="1970" spans="1:9" x14ac:dyDescent="0.15">
      <c r="A1970" s="6">
        <v>41311</v>
      </c>
      <c r="B1970" s="9">
        <f>IFERROR(IF(市价!B1970&lt;&gt;"",市价!B1970/MAX(市价!B$3:B1970)-1,""),"")</f>
        <v>-0.22793900352773944</v>
      </c>
      <c r="C1970" s="9">
        <f>IFERROR(IF(市价!C1970&lt;&gt;"",市价!C1970/MAX(市价!C$3:C1970)-1,""),"")</f>
        <v>-0.5847376788553259</v>
      </c>
      <c r="D1970" s="9">
        <f>IFERROR(IF(市价!D1970&lt;&gt;"",市价!D1970/MAX(市价!D$3:D1970)-1,""),"")</f>
        <v>-0.35792328554823716</v>
      </c>
      <c r="E1970" s="9">
        <f>IFERROR(IF(市价!E1970&lt;&gt;"",市价!E1970/MAX(市价!E$3:E1970)-1,""),"")</f>
        <v>-0.43560417702635501</v>
      </c>
      <c r="F1970" s="9">
        <f>IFERROR(IF(市价!F1970&lt;&gt;"",市价!F1970/MAX(市价!F$3:F1970)-1,""),"")</f>
        <v>-8.3911816309412135E-4</v>
      </c>
      <c r="G1970" s="9">
        <f>IFERROR(IF(市价!G1970&lt;&gt;"",市价!G1970/MAX(市价!G$3:G1970)-1,""),"")</f>
        <v>-0.35360908353609088</v>
      </c>
      <c r="H1970" s="9">
        <f>IFERROR(IF(市价!H1970&lt;&gt;"",市价!H1970/MAX(市价!H$3:H1970)-1,""),"")</f>
        <v>-0.36214539007092206</v>
      </c>
      <c r="I1970" s="9">
        <f>IFERROR(优化!I1970/MAX(优化!I$3:I1970)-1,"")</f>
        <v>-5.0872093023255793E-2</v>
      </c>
    </row>
    <row r="1971" spans="1:9" x14ac:dyDescent="0.15">
      <c r="A1971" s="6">
        <v>41312</v>
      </c>
      <c r="B1971" s="9">
        <f>IFERROR(IF(市价!B1971&lt;&gt;"",市价!B1971/MAX(市价!B$3:B1971)-1,""),"")</f>
        <v>-0.25874872622462686</v>
      </c>
      <c r="C1971" s="9">
        <f>IFERROR(IF(市价!C1971&lt;&gt;"",市价!C1971/MAX(市价!C$3:C1971)-1,""),"")</f>
        <v>-0.59554848966613672</v>
      </c>
      <c r="D1971" s="9">
        <f>IFERROR(IF(市价!D1971&lt;&gt;"",市价!D1971/MAX(市价!D$3:D1971)-1,""),"")</f>
        <v>-0.38837659821774506</v>
      </c>
      <c r="E1971" s="9">
        <f>IFERROR(IF(市价!E1971&lt;&gt;"",市价!E1971/MAX(市价!E$3:E1971)-1,""),"")</f>
        <v>-0.45822973644952758</v>
      </c>
      <c r="F1971" s="9">
        <f>IFERROR(IF(市价!F1971&lt;&gt;"",市价!F1971/MAX(市价!F$3:F1971)-1,""),"")</f>
        <v>-6.0645358150888673E-2</v>
      </c>
      <c r="G1971" s="9">
        <f>IFERROR(IF(市价!G1971&lt;&gt;"",市价!G1971/MAX(市价!G$3:G1971)-1,""),"")</f>
        <v>-0.370235198702352</v>
      </c>
      <c r="H1971" s="9">
        <f>IFERROR(IF(市价!H1971&lt;&gt;"",市价!H1971/MAX(市价!H$3:H1971)-1,""),"")</f>
        <v>-0.38785460992907805</v>
      </c>
      <c r="I1971" s="9">
        <f>IFERROR(优化!I1971/MAX(优化!I$3:I1971)-1,"")</f>
        <v>-7.5581395348837122E-2</v>
      </c>
    </row>
    <row r="1972" spans="1:9" x14ac:dyDescent="0.15">
      <c r="A1972" s="6">
        <v>41313</v>
      </c>
      <c r="B1972" s="9">
        <f>IFERROR(IF(市价!B1972&lt;&gt;"",市价!B1972/MAX(市价!B$3:B1972)-1,""),"")</f>
        <v>-0.26223628049931069</v>
      </c>
      <c r="C1972" s="9">
        <f>IFERROR(IF(市价!C1972&lt;&gt;"",市价!C1972/MAX(市价!C$3:C1972)-1,""),"")</f>
        <v>-0.58950715421303657</v>
      </c>
      <c r="D1972" s="9">
        <f>IFERROR(IF(市价!D1972&lt;&gt;"",市价!D1972/MAX(市价!D$3:D1972)-1,""),"")</f>
        <v>-0.39318093762107709</v>
      </c>
      <c r="E1972" s="9">
        <f>IFERROR(IF(市价!E1972&lt;&gt;"",市价!E1972/MAX(市价!E$3:E1972)-1,""),"")</f>
        <v>-0.45325708602685233</v>
      </c>
      <c r="F1972" s="9">
        <f>IFERROR(IF(市价!F1972&lt;&gt;"",市价!F1972/MAX(市价!F$3:F1972)-1,""),"")</f>
        <v>-0.10160958120375319</v>
      </c>
      <c r="G1972" s="9">
        <f>IFERROR(IF(市价!G1972&lt;&gt;"",市价!G1972/MAX(市价!G$3:G1972)-1,""),"")</f>
        <v>-0.36455798864557987</v>
      </c>
      <c r="H1972" s="9">
        <f>IFERROR(IF(市价!H1972&lt;&gt;"",市价!H1972/MAX(市价!H$3:H1972)-1,""),"")</f>
        <v>-0.39391252955082745</v>
      </c>
      <c r="I1972" s="9">
        <f>IFERROR(优化!I1972/MAX(优化!I$3:I1972)-1,"")</f>
        <v>-6.1773255813953543E-2</v>
      </c>
    </row>
    <row r="1973" spans="1:9" x14ac:dyDescent="0.15">
      <c r="A1973" s="6">
        <v>41323</v>
      </c>
      <c r="B1973" s="9">
        <f>IFERROR(IF(市价!B1973&lt;&gt;"",市价!B1973/MAX(市价!B$3:B1973)-1,""),"")</f>
        <v>-0.26855727231373105</v>
      </c>
      <c r="C1973" s="9">
        <f>IFERROR(IF(市价!C1973&lt;&gt;"",市价!C1973/MAX(市价!C$3:C1973)-1,""),"")</f>
        <v>-0.58950715421303657</v>
      </c>
      <c r="D1973" s="9">
        <f>IFERROR(IF(市价!D1973&lt;&gt;"",市价!D1973/MAX(市价!D$3:D1973)-1,""),"")</f>
        <v>-0.39752034095311894</v>
      </c>
      <c r="E1973" s="9">
        <f>IFERROR(IF(市价!E1973&lt;&gt;"",市价!E1973/MAX(市价!E$3:E1973)-1,""),"")</f>
        <v>-0.46842366981601191</v>
      </c>
      <c r="F1973" s="9">
        <f>IFERROR(IF(市价!F1973&lt;&gt;"",市价!F1973/MAX(市价!F$3:F1973)-1,""),"")</f>
        <v>-0.11015332977343806</v>
      </c>
      <c r="G1973" s="9">
        <f>IFERROR(IF(市价!G1973&lt;&gt;"",市价!G1973/MAX(市价!G$3:G1973)-1,""),"")</f>
        <v>-0.37226277372262773</v>
      </c>
      <c r="H1973" s="9">
        <f>IFERROR(IF(市价!H1973&lt;&gt;"",市价!H1973/MAX(市价!H$3:H1973)-1,""),"")</f>
        <v>-0.39080969267139487</v>
      </c>
      <c r="I1973" s="9">
        <f>IFERROR(优化!I1973/MAX(优化!I$3:I1973)-1,"")</f>
        <v>-6.1773255813953543E-2</v>
      </c>
    </row>
    <row r="1974" spans="1:9" x14ac:dyDescent="0.15">
      <c r="A1974" s="6">
        <v>41324</v>
      </c>
      <c r="B1974" s="9">
        <f>IFERROR(IF(市价!B1974&lt;&gt;"",市价!B1974/MAX(市价!B$3:B1974)-1,""),"")</f>
        <v>-0.26862099089253655</v>
      </c>
      <c r="C1974" s="9">
        <f>IFERROR(IF(市价!C1974&lt;&gt;"",市价!C1974/MAX(市价!C$3:C1974)-1,""),"")</f>
        <v>-0.58887122416534177</v>
      </c>
      <c r="D1974" s="9">
        <f>IFERROR(IF(市价!D1974&lt;&gt;"",市价!D1974/MAX(市价!D$3:D1974)-1,""),"")</f>
        <v>-0.40604416892677253</v>
      </c>
      <c r="E1974" s="9">
        <f>IFERROR(IF(市价!E1974&lt;&gt;"",市价!E1974/MAX(市价!E$3:E1974)-1,""),"")</f>
        <v>-0.4748881153654898</v>
      </c>
      <c r="F1974" s="9">
        <f>IFERROR(IF(市价!F1974&lt;&gt;"",市价!F1974/MAX(市价!F$3:F1974)-1,""),"")</f>
        <v>-9.9931344877565054E-2</v>
      </c>
      <c r="G1974" s="9">
        <f>IFERROR(IF(市价!G1974&lt;&gt;"",市价!G1974/MAX(市价!G$3:G1974)-1,""),"")</f>
        <v>-0.35969180859691807</v>
      </c>
      <c r="H1974" s="9">
        <f>IFERROR(IF(市价!H1974&lt;&gt;"",市价!H1974/MAX(市价!H$3:H1974)-1,""),"")</f>
        <v>-0.3952423167848701</v>
      </c>
      <c r="I1974" s="9">
        <f>IFERROR(优化!I1974/MAX(优化!I$3:I1974)-1,"")</f>
        <v>-6.0319767441860517E-2</v>
      </c>
    </row>
    <row r="1975" spans="1:9" x14ac:dyDescent="0.15">
      <c r="A1975" s="6">
        <v>41325</v>
      </c>
      <c r="B1975" s="9">
        <f>IFERROR(IF(市价!B1975&lt;&gt;"",市价!B1975/MAX(市价!B$3:B1975)-1,""),"")</f>
        <v>-0.28249382155131142</v>
      </c>
      <c r="C1975" s="9">
        <f>IFERROR(IF(市价!C1975&lt;&gt;"",市价!C1975/MAX(市价!C$3:C1975)-1,""),"")</f>
        <v>-0.59586645468998412</v>
      </c>
      <c r="D1975" s="9">
        <f>IFERROR(IF(市价!D1975&lt;&gt;"",市价!D1975/MAX(市价!D$3:D1975)-1,""),"")</f>
        <v>-0.42154203796977918</v>
      </c>
      <c r="E1975" s="9">
        <f>IFERROR(IF(市价!E1975&lt;&gt;"",市价!E1975/MAX(市价!E$3:E1975)-1,""),"")</f>
        <v>-0.48408751864743904</v>
      </c>
      <c r="F1975" s="9">
        <f>IFERROR(IF(市价!F1975&lt;&gt;"",市价!F1975/MAX(市价!F$3:F1975)-1,""),"")</f>
        <v>-0.11274696773209247</v>
      </c>
      <c r="G1975" s="9">
        <f>IFERROR(IF(市价!G1975&lt;&gt;"",市价!G1975/MAX(市价!G$3:G1975)-1,""),"")</f>
        <v>-0.370235198702352</v>
      </c>
      <c r="H1975" s="9">
        <f>IFERROR(IF(市价!H1975&lt;&gt;"",市价!H1975/MAX(市价!H$3:H1975)-1,""),"")</f>
        <v>-0.4088356973995273</v>
      </c>
      <c r="I1975" s="9">
        <f>IFERROR(优化!I1975/MAX(优化!I$3:I1975)-1,"")</f>
        <v>-7.6308139534883579E-2</v>
      </c>
    </row>
    <row r="1976" spans="1:9" x14ac:dyDescent="0.15">
      <c r="A1976" s="6">
        <v>41326</v>
      </c>
      <c r="B1976" s="9">
        <f>IFERROR(IF(市价!B1976&lt;&gt;"",市价!B1976/MAX(市价!B$3:B1976)-1,""),"")</f>
        <v>-0.31927427422691568</v>
      </c>
      <c r="C1976" s="9">
        <f>IFERROR(IF(市价!C1976&lt;&gt;"",市价!C1976/MAX(市价!C$3:C1976)-1,""),"")</f>
        <v>-0.61558028616852145</v>
      </c>
      <c r="D1976" s="9">
        <f>IFERROR(IF(市价!D1976&lt;&gt;"",市价!D1976/MAX(市价!D$3:D1976)-1,""),"")</f>
        <v>-0.45315769081751267</v>
      </c>
      <c r="E1976" s="9">
        <f>IFERROR(IF(市价!E1976&lt;&gt;"",市价!E1976/MAX(市价!E$3:E1976)-1,""),"")</f>
        <v>-0.50696171059174544</v>
      </c>
      <c r="F1976" s="9">
        <f>IFERROR(IF(市价!F1976&lt;&gt;"",市价!F1976/MAX(市价!F$3:F1976)-1,""),"")</f>
        <v>-0.16568769547639028</v>
      </c>
      <c r="G1976" s="9">
        <f>IFERROR(IF(市价!G1976&lt;&gt;"",市价!G1976/MAX(市价!G$3:G1976)-1,""),"")</f>
        <v>-0.39740470397404704</v>
      </c>
      <c r="H1976" s="9">
        <f>IFERROR(IF(市价!H1976&lt;&gt;"",市价!H1976/MAX(市价!H$3:H1976)-1,""),"")</f>
        <v>-0.44252364066193861</v>
      </c>
      <c r="I1976" s="9">
        <f>IFERROR(优化!I1976/MAX(优化!I$3:I1976)-1,"")</f>
        <v>-0.12136627906976738</v>
      </c>
    </row>
    <row r="1977" spans="1:9" x14ac:dyDescent="0.15">
      <c r="A1977" s="6">
        <v>41327</v>
      </c>
      <c r="B1977" s="9">
        <f>IFERROR(IF(市价!B1977&lt;&gt;"",市价!B1977/MAX(市价!B$3:B1977)-1,""),"")</f>
        <v>-0.32874006858833915</v>
      </c>
      <c r="C1977" s="9">
        <f>IFERROR(IF(市价!C1977&lt;&gt;"",市价!C1977/MAX(市价!C$3:C1977)-1,""),"")</f>
        <v>-0.62257551669316369</v>
      </c>
      <c r="D1977" s="9">
        <f>IFERROR(IF(市价!D1977&lt;&gt;"",市价!D1977/MAX(市价!D$3:D1977)-1,""),"")</f>
        <v>-0.45741960480433952</v>
      </c>
      <c r="E1977" s="9">
        <f>IFERROR(IF(市价!E1977&lt;&gt;"",市价!E1977/MAX(市价!E$3:E1977)-1,""),"")</f>
        <v>-0.50969666832421678</v>
      </c>
      <c r="F1977" s="9">
        <f>IFERROR(IF(市价!F1977&lt;&gt;"",市价!F1977/MAX(市价!F$3:F1977)-1,""),"")</f>
        <v>-0.18872530322679082</v>
      </c>
      <c r="G1977" s="9">
        <f>IFERROR(IF(市价!G1977&lt;&gt;"",市价!G1977/MAX(市价!G$3:G1977)-1,""),"")</f>
        <v>-0.39862124898621254</v>
      </c>
      <c r="H1977" s="9">
        <f>IFERROR(IF(市价!H1977&lt;&gt;"",市价!H1977/MAX(市价!H$3:H1977)-1,""),"")</f>
        <v>-0.45493498817966904</v>
      </c>
      <c r="I1977" s="9">
        <f>IFERROR(优化!I1977/MAX(优化!I$3:I1977)-1,"")</f>
        <v>-0.13735465116279066</v>
      </c>
    </row>
    <row r="1978" spans="1:9" x14ac:dyDescent="0.15">
      <c r="A1978" s="6">
        <v>41330</v>
      </c>
      <c r="B1978" s="9">
        <f>IFERROR(IF(市价!B1978&lt;&gt;"",市价!B1978/MAX(市价!B$3:B1978)-1,""),"")</f>
        <v>-0.3170230678579915</v>
      </c>
      <c r="C1978" s="9">
        <f>IFERROR(IF(市价!C1978&lt;&gt;"",市价!C1978/MAX(市价!C$3:C1978)-1,""),"")</f>
        <v>-0.61271860095389508</v>
      </c>
      <c r="D1978" s="9">
        <f>IFERROR(IF(市价!D1978&lt;&gt;"",市价!D1978/MAX(市价!D$3:D1978)-1,""),"")</f>
        <v>-0.44781092599767536</v>
      </c>
      <c r="E1978" s="9">
        <f>IFERROR(IF(市价!E1978&lt;&gt;"",市价!E1978/MAX(市价!E$3:E1978)-1,""),"")</f>
        <v>-0.5</v>
      </c>
      <c r="F1978" s="9">
        <f>IFERROR(IF(市价!F1978&lt;&gt;"",市价!F1978/MAX(市价!F$3:F1978)-1,""),"")</f>
        <v>-0.18018155465710584</v>
      </c>
      <c r="G1978" s="9">
        <f>IFERROR(IF(市价!G1978&lt;&gt;"",市价!G1978/MAX(市价!G$3:G1978)-1,""),"")</f>
        <v>-0.39456609894566097</v>
      </c>
      <c r="H1978" s="9">
        <f>IFERROR(IF(市价!H1978&lt;&gt;"",市价!H1978/MAX(市价!H$3:H1978)-1,""),"")</f>
        <v>-0.44193262411347523</v>
      </c>
      <c r="I1978" s="9">
        <f>IFERROR(优化!I1978/MAX(优化!I$3:I1978)-1,"")</f>
        <v>-0.11482558139534871</v>
      </c>
    </row>
    <row r="1979" spans="1:9" x14ac:dyDescent="0.15">
      <c r="A1979" s="6">
        <v>41331</v>
      </c>
      <c r="B1979" s="9">
        <f>IFERROR(IF(市价!B1979&lt;&gt;"",市价!B1979/MAX(市价!B$3:B1979)-1,""),"")</f>
        <v>-0.31690143306438834</v>
      </c>
      <c r="C1979" s="9">
        <f>IFERROR(IF(市价!C1979&lt;&gt;"",市价!C1979/MAX(市价!C$3:C1979)-1,""),"")</f>
        <v>-0.61621621621621614</v>
      </c>
      <c r="D1979" s="9">
        <f>IFERROR(IF(市价!D1979&lt;&gt;"",市价!D1979/MAX(市价!D$3:D1979)-1,""),"")</f>
        <v>-0.44726850058117018</v>
      </c>
      <c r="E1979" s="9">
        <f>IFERROR(IF(市价!E1979&lt;&gt;"",市价!E1979/MAX(市价!E$3:E1979)-1,""),"")</f>
        <v>-0.50397812033814016</v>
      </c>
      <c r="F1979" s="9">
        <f>IFERROR(IF(市价!F1979&lt;&gt;"",市价!F1979/MAX(市价!F$3:F1979)-1,""),"")</f>
        <v>-0.17507056220916928</v>
      </c>
      <c r="G1979" s="9">
        <f>IFERROR(IF(市价!G1979&lt;&gt;"",市价!G1979/MAX(市价!G$3:G1979)-1,""),"")</f>
        <v>-0.39537712895377131</v>
      </c>
      <c r="H1979" s="9">
        <f>IFERROR(IF(市价!H1979&lt;&gt;"",市价!H1979/MAX(市价!H$3:H1979)-1,""),"")</f>
        <v>-0.43513593380614668</v>
      </c>
      <c r="I1979" s="9">
        <f>IFERROR(优化!I1979/MAX(优化!I$3:I1979)-1,"")</f>
        <v>-0.12281976744186029</v>
      </c>
    </row>
    <row r="1980" spans="1:9" x14ac:dyDescent="0.15">
      <c r="A1980" s="6">
        <v>41332</v>
      </c>
      <c r="B1980" s="9">
        <f>IFERROR(IF(市价!B1980&lt;&gt;"",市价!B1980/MAX(市价!B$3:B1980)-1,""),"")</f>
        <v>-0.30490352555222322</v>
      </c>
      <c r="C1980" s="9">
        <f>IFERROR(IF(市价!C1980&lt;&gt;"",市价!C1980/MAX(市价!C$3:C1980)-1,""),"")</f>
        <v>-0.60858505564387921</v>
      </c>
      <c r="D1980" s="9">
        <f>IFERROR(IF(市价!D1980&lt;&gt;"",市价!D1980/MAX(市价!D$3:D1980)-1,""),"")</f>
        <v>-0.44401394808213879</v>
      </c>
      <c r="E1980" s="9">
        <f>IFERROR(IF(市价!E1980&lt;&gt;"",市价!E1980/MAX(市价!E$3:E1980)-1,""),"")</f>
        <v>-0.50049726504226744</v>
      </c>
      <c r="F1980" s="9">
        <f>IFERROR(IF(市价!F1980&lt;&gt;"",市价!F1980/MAX(市价!F$3:F1980)-1,""),"")</f>
        <v>-0.16057670302845373</v>
      </c>
      <c r="G1980" s="9">
        <f>IFERROR(IF(市价!G1980&lt;&gt;"",市价!G1980/MAX(市价!G$3:G1980)-1,""),"")</f>
        <v>-0.38361719383617199</v>
      </c>
      <c r="H1980" s="9">
        <f>IFERROR(IF(市价!H1980&lt;&gt;"",市价!H1980/MAX(市价!H$3:H1980)-1,""),"")</f>
        <v>-0.41504137115839246</v>
      </c>
      <c r="I1980" s="9">
        <f>IFERROR(优化!I1980/MAX(优化!I$3:I1980)-1,"")</f>
        <v>-0.10537790697674398</v>
      </c>
    </row>
    <row r="1981" spans="1:9" x14ac:dyDescent="0.15">
      <c r="A1981" s="6">
        <v>41333</v>
      </c>
      <c r="B1981" s="9">
        <f>IFERROR(IF(市价!B1981&lt;&gt;"",市价!B1981/MAX(市价!B$3:B1981)-1,""),"")</f>
        <v>-0.2719519531708432</v>
      </c>
      <c r="C1981" s="9">
        <f>IFERROR(IF(市价!C1981&lt;&gt;"",市价!C1981/MAX(市价!C$3:C1981)-1,""),"")</f>
        <v>-0.59236883942766294</v>
      </c>
      <c r="D1981" s="9">
        <f>IFERROR(IF(市价!D1981&lt;&gt;"",市价!D1981/MAX(市价!D$3:D1981)-1,""),"")</f>
        <v>-0.40821387059279346</v>
      </c>
      <c r="E1981" s="9">
        <f>IFERROR(IF(市价!E1981&lt;&gt;"",市价!E1981/MAX(市价!E$3:E1981)-1,""),"")</f>
        <v>-0.48010939830929888</v>
      </c>
      <c r="F1981" s="9">
        <f>IFERROR(IF(市价!F1981&lt;&gt;"",市价!F1981/MAX(市价!F$3:F1981)-1,""),"")</f>
        <v>-0.11526432222137462</v>
      </c>
      <c r="G1981" s="9">
        <f>IFERROR(IF(市价!G1981&lt;&gt;"",市价!G1981/MAX(市价!G$3:G1981)-1,""),"")</f>
        <v>-0.36293592862935931</v>
      </c>
      <c r="H1981" s="9">
        <f>IFERROR(IF(市价!H1981&lt;&gt;"",市价!H1981/MAX(市价!H$3:H1981)-1,""),"")</f>
        <v>-0.3856382978723405</v>
      </c>
      <c r="I1981" s="9">
        <f>IFERROR(优化!I1981/MAX(优化!I$3:I1981)-1,"")</f>
        <v>-6.8313953488371992E-2</v>
      </c>
    </row>
    <row r="1982" spans="1:9" x14ac:dyDescent="0.15">
      <c r="A1982" s="6">
        <v>41334</v>
      </c>
      <c r="B1982" s="9">
        <f>IFERROR(IF(市价!B1982&lt;&gt;"",市价!B1982/MAX(市价!B$3:B1982)-1,""),"")</f>
        <v>-0.27529082031839935</v>
      </c>
      <c r="C1982" s="9">
        <f>IFERROR(IF(市价!C1982&lt;&gt;"",市价!C1982/MAX(市价!C$3:C1982)-1,""),"")</f>
        <v>-0.59841017488076309</v>
      </c>
      <c r="D1982" s="9">
        <f>IFERROR(IF(市价!D1982&lt;&gt;"",市价!D1982/MAX(市价!D$3:D1982)-1,""),"")</f>
        <v>-0.40232468035645108</v>
      </c>
      <c r="E1982" s="9">
        <f>IFERROR(IF(市价!E1982&lt;&gt;"",市价!E1982/MAX(市价!E$3:E1982)-1,""),"")</f>
        <v>-0.48284435604177023</v>
      </c>
      <c r="F1982" s="9">
        <f>IFERROR(IF(市价!F1982&lt;&gt;"",市价!F1982/MAX(市价!F$3:F1982)-1,""),"")</f>
        <v>-0.13067358303455645</v>
      </c>
      <c r="G1982" s="9">
        <f>IFERROR(IF(市价!G1982&lt;&gt;"",市价!G1982/MAX(市价!G$3:G1982)-1,""),"")</f>
        <v>-0.37226277372262773</v>
      </c>
      <c r="H1982" s="9">
        <f>IFERROR(IF(市价!H1982&lt;&gt;"",市价!H1982/MAX(市价!H$3:H1982)-1,""),"")</f>
        <v>-0.37662529550827428</v>
      </c>
      <c r="I1982" s="9">
        <f>IFERROR(优化!I1982/MAX(优化!I$3:I1982)-1,"")</f>
        <v>-8.2122093023255793E-2</v>
      </c>
    </row>
    <row r="1983" spans="1:9" x14ac:dyDescent="0.15">
      <c r="A1983" s="6">
        <v>41337</v>
      </c>
      <c r="B1983" s="9">
        <f>IFERROR(IF(市价!B1983&lt;&gt;"",市价!B1983/MAX(市价!B$3:B1983)-1,""),"")</f>
        <v>-0.32437492570832893</v>
      </c>
      <c r="C1983" s="9">
        <f>IFERROR(IF(市价!C1983&lt;&gt;"",市价!C1983/MAX(市价!C$3:C1983)-1,""),"")</f>
        <v>-0.62257551669316369</v>
      </c>
      <c r="D1983" s="9">
        <f>IFERROR(IF(市价!D1983&lt;&gt;"",市价!D1983/MAX(市价!D$3:D1983)-1,""),"")</f>
        <v>-0.44401394808213879</v>
      </c>
      <c r="E1983" s="9">
        <f>IFERROR(IF(市价!E1983&lt;&gt;"",市价!E1983/MAX(市价!E$3:E1983)-1,""),"")</f>
        <v>-0.51367478866235705</v>
      </c>
      <c r="F1983" s="9">
        <f>IFERROR(IF(市价!F1983&lt;&gt;"",市价!F1983/MAX(市价!F$3:F1983)-1,""),"")</f>
        <v>-0.18956442138988483</v>
      </c>
      <c r="G1983" s="9">
        <f>IFERROR(IF(市价!G1983&lt;&gt;"",市价!G1983/MAX(市价!G$3:G1983)-1,""),"")</f>
        <v>-0.40916463909164635</v>
      </c>
      <c r="H1983" s="9">
        <f>IFERROR(IF(市价!H1983&lt;&gt;"",市价!H1983/MAX(市价!H$3:H1983)-1,""),"")</f>
        <v>-0.43291962174940901</v>
      </c>
      <c r="I1983" s="9">
        <f>IFERROR(优化!I1983/MAX(优化!I$3:I1983)-1,"")</f>
        <v>-0.13735465116279078</v>
      </c>
    </row>
    <row r="1984" spans="1:9" x14ac:dyDescent="0.15">
      <c r="A1984" s="6">
        <v>41338</v>
      </c>
      <c r="B1984" s="9">
        <f>IFERROR(IF(市价!B1984&lt;&gt;"",市价!B1984/MAX(市价!B$3:B1984)-1,""),"")</f>
        <v>-0.27873919114839674</v>
      </c>
      <c r="C1984" s="9">
        <f>IFERROR(IF(市价!C1984&lt;&gt;"",市价!C1984/MAX(市价!C$3:C1984)-1,""),"")</f>
        <v>-0.59936406995230529</v>
      </c>
      <c r="D1984" s="9">
        <f>IFERROR(IF(市价!D1984&lt;&gt;"",市价!D1984/MAX(市价!D$3:D1984)-1,""),"")</f>
        <v>-0.40767144517628828</v>
      </c>
      <c r="E1984" s="9">
        <f>IFERROR(IF(市价!E1984&lt;&gt;"",市价!E1984/MAX(市价!E$3:E1984)-1,""),"")</f>
        <v>-0.48831427150671314</v>
      </c>
      <c r="F1984" s="9">
        <f>IFERROR(IF(市价!F1984&lt;&gt;"",市价!F1984/MAX(市价!F$3:F1984)-1,""),"")</f>
        <v>-0.12891906323899616</v>
      </c>
      <c r="G1984" s="9">
        <f>IFERROR(IF(市价!G1984&lt;&gt;"",市价!G1984/MAX(市价!G$3:G1984)-1,""),"")</f>
        <v>-0.37834549878345503</v>
      </c>
      <c r="H1984" s="9">
        <f>IFERROR(IF(市价!H1984&lt;&gt;"",市价!H1984/MAX(市价!H$3:H1984)-1,""),"")</f>
        <v>-0.37662529550827428</v>
      </c>
      <c r="I1984" s="9">
        <f>IFERROR(优化!I1984/MAX(优化!I$3:I1984)-1,"")</f>
        <v>-8.4302325581395277E-2</v>
      </c>
    </row>
    <row r="1985" spans="1:9" x14ac:dyDescent="0.15">
      <c r="A1985" s="6">
        <v>41339</v>
      </c>
      <c r="B1985" s="9">
        <f>IFERROR(IF(市价!B1985&lt;&gt;"",市价!B1985/MAX(市价!B$3:B1985)-1,""),"")</f>
        <v>-0.27176756526849744</v>
      </c>
      <c r="C1985" s="9">
        <f>IFERROR(IF(市价!C1985&lt;&gt;"",市价!C1985/MAX(市价!C$3:C1985)-1,""),"")</f>
        <v>-0.60095389507154207</v>
      </c>
      <c r="D1985" s="9">
        <f>IFERROR(IF(市价!D1985&lt;&gt;"",市价!D1985/MAX(市价!D$3:D1985)-1,""),"")</f>
        <v>-0.40550174351026735</v>
      </c>
      <c r="E1985" s="9">
        <f>IFERROR(IF(市价!E1985&lt;&gt;"",市价!E1985/MAX(市价!E$3:E1985)-1,""),"")</f>
        <v>-0.48707110890104421</v>
      </c>
      <c r="F1985" s="9">
        <f>IFERROR(IF(市价!F1985&lt;&gt;"",市价!F1985/MAX(市价!F$3:F1985)-1,""),"")</f>
        <v>-9.9092226714471043E-2</v>
      </c>
      <c r="G1985" s="9">
        <f>IFERROR(IF(市价!G1985&lt;&gt;"",市价!G1985/MAX(市价!G$3:G1985)-1,""),"")</f>
        <v>-0.37712895377128952</v>
      </c>
      <c r="H1985" s="9">
        <f>IFERROR(IF(市价!H1985&lt;&gt;"",市价!H1985/MAX(市价!H$3:H1985)-1,""),"")</f>
        <v>-0.36436170212765961</v>
      </c>
      <c r="I1985" s="9">
        <f>IFERROR(优化!I1985/MAX(优化!I$3:I1985)-1,"")</f>
        <v>-8.7936046511627675E-2</v>
      </c>
    </row>
    <row r="1986" spans="1:9" x14ac:dyDescent="0.15">
      <c r="A1986" s="6">
        <v>41340</v>
      </c>
      <c r="B1986" s="9">
        <f>IFERROR(IF(市价!B1986&lt;&gt;"",市价!B1986/MAX(市价!B$3:B1986)-1,""),"")</f>
        <v>-0.29203129107175996</v>
      </c>
      <c r="C1986" s="9">
        <f>IFERROR(IF(市价!C1986&lt;&gt;"",市价!C1986/MAX(市价!C$3:C1986)-1,""),"")</f>
        <v>-0.60922098569157401</v>
      </c>
      <c r="D1986" s="9">
        <f>IFERROR(IF(市价!D1986&lt;&gt;"",市价!D1986/MAX(市价!D$3:D1986)-1,""),"")</f>
        <v>-0.4242541650523054</v>
      </c>
      <c r="E1986" s="9">
        <f>IFERROR(IF(市价!E1986&lt;&gt;"",市价!E1986/MAX(市价!E$3:E1986)-1,""),"")</f>
        <v>-0.50447538538040781</v>
      </c>
      <c r="F1986" s="9">
        <f>IFERROR(IF(市价!F1986&lt;&gt;"",市价!F1986/MAX(市价!F$3:F1986)-1,""),"")</f>
        <v>-0.11274696773209247</v>
      </c>
      <c r="G1986" s="9">
        <f>IFERROR(IF(市价!G1986&lt;&gt;"",市价!G1986/MAX(市价!G$3:G1986)-1,""),"")</f>
        <v>-0.3990267639902676</v>
      </c>
      <c r="H1986" s="9">
        <f>IFERROR(IF(市价!H1986&lt;&gt;"",市价!H1986/MAX(市价!H$3:H1986)-1,""),"")</f>
        <v>-0.38371749408983458</v>
      </c>
      <c r="I1986" s="9">
        <f>IFERROR(优化!I1986/MAX(优化!I$3:I1986)-1,"")</f>
        <v>-0.10683139534883712</v>
      </c>
    </row>
    <row r="1987" spans="1:9" x14ac:dyDescent="0.15">
      <c r="A1987" s="6">
        <v>41341</v>
      </c>
      <c r="B1987" s="9">
        <f>IFERROR(IF(市价!B1987&lt;&gt;"",市价!B1987/MAX(市价!B$3:B1987)-1,""),"")</f>
        <v>-0.28985054767209817</v>
      </c>
      <c r="C1987" s="9">
        <f>IFERROR(IF(市价!C1987&lt;&gt;"",市价!C1987/MAX(市价!C$3:C1987)-1,""),"")</f>
        <v>-0.6095389507154213</v>
      </c>
      <c r="D1987" s="9">
        <f>IFERROR(IF(市价!D1987&lt;&gt;"",市价!D1987/MAX(市价!D$3:D1987)-1,""),"")</f>
        <v>-0.42688880278961649</v>
      </c>
      <c r="E1987" s="9">
        <f>IFERROR(IF(市价!E1987&lt;&gt;"",市价!E1987/MAX(市价!E$3:E1987)-1,""),"")</f>
        <v>-0.5</v>
      </c>
      <c r="F1987" s="9">
        <f>IFERROR(IF(市价!F1987&lt;&gt;"",市价!F1987/MAX(市价!F$3:F1987)-1,""),"")</f>
        <v>-9.8176825082004759E-2</v>
      </c>
      <c r="G1987" s="9">
        <f>IFERROR(IF(市价!G1987&lt;&gt;"",市价!G1987/MAX(市价!G$3:G1987)-1,""),"")</f>
        <v>-0.39334955393349547</v>
      </c>
      <c r="H1987" s="9">
        <f>IFERROR(IF(市价!H1987&lt;&gt;"",市价!H1987/MAX(市价!H$3:H1987)-1,""),"")</f>
        <v>-0.39051418439716323</v>
      </c>
      <c r="I1987" s="9">
        <f>IFERROR(优化!I1987/MAX(优化!I$3:I1987)-1,"")</f>
        <v>-0.1075581395348838</v>
      </c>
    </row>
    <row r="1988" spans="1:9" x14ac:dyDescent="0.15">
      <c r="A1988" s="6">
        <v>41344</v>
      </c>
      <c r="B1988" s="9">
        <f>IFERROR(IF(市价!B1988&lt;&gt;"",市价!B1988/MAX(市价!B$3:B1988)-1,""),"")</f>
        <v>-0.3038765182021157</v>
      </c>
      <c r="C1988" s="9">
        <f>IFERROR(IF(市价!C1988&lt;&gt;"",市价!C1988/MAX(市价!C$3:C1988)-1,""),"")</f>
        <v>-0.61462639109697936</v>
      </c>
      <c r="D1988" s="9">
        <f>IFERROR(IF(市价!D1988&lt;&gt;"",市价!D1988/MAX(市价!D$3:D1988)-1,""),"")</f>
        <v>-0.43975203409531194</v>
      </c>
      <c r="E1988" s="9">
        <f>IFERROR(IF(市价!E1988&lt;&gt;"",市价!E1988/MAX(市价!E$3:E1988)-1,""),"")</f>
        <v>-0.50596718050721035</v>
      </c>
      <c r="F1988" s="9">
        <f>IFERROR(IF(市价!F1988&lt;&gt;"",市价!F1988/MAX(市价!F$3:F1988)-1,""),"")</f>
        <v>-0.12724082691280802</v>
      </c>
      <c r="G1988" s="9">
        <f>IFERROR(IF(市价!G1988&lt;&gt;"",市价!G1988/MAX(市价!G$3:G1988)-1,""),"")</f>
        <v>-0.3978102189781022</v>
      </c>
      <c r="H1988" s="9">
        <f>IFERROR(IF(市价!H1988&lt;&gt;"",市价!H1988/MAX(市价!H$3:H1988)-1,""),"")</f>
        <v>-0.40972222222222221</v>
      </c>
      <c r="I1988" s="9">
        <f>IFERROR(优化!I1988/MAX(优化!I$3:I1988)-1,"")</f>
        <v>-0.1191860465116279</v>
      </c>
    </row>
    <row r="1989" spans="1:9" x14ac:dyDescent="0.15">
      <c r="A1989" s="6">
        <v>41345</v>
      </c>
      <c r="B1989" s="9">
        <f>IFERROR(IF(市价!B1989&lt;&gt;"",市价!B1989/MAX(市价!B$3:B1989)-1,""),"")</f>
        <v>-0.32655292258603696</v>
      </c>
      <c r="C1989" s="9">
        <f>IFERROR(IF(市价!C1989&lt;&gt;"",市价!C1989/MAX(市价!C$3:C1989)-1,""),"")</f>
        <v>-0.62734499205087435</v>
      </c>
      <c r="D1989" s="9">
        <f>IFERROR(IF(市价!D1989&lt;&gt;"",市价!D1989/MAX(市价!D$3:D1989)-1,""),"")</f>
        <v>-0.44936071290197599</v>
      </c>
      <c r="E1989" s="9">
        <f>IFERROR(IF(市价!E1989&lt;&gt;"",市价!E1989/MAX(市价!E$3:E1989)-1,""),"")</f>
        <v>-0.52362008950770766</v>
      </c>
      <c r="F1989" s="9">
        <f>IFERROR(IF(市价!F1989&lt;&gt;"",市价!F1989/MAX(市价!F$3:F1989)-1,""),"")</f>
        <v>-0.16820504996567243</v>
      </c>
      <c r="G1989" s="9">
        <f>IFERROR(IF(市价!G1989&lt;&gt;"",市价!G1989/MAX(市价!G$3:G1989)-1,""),"")</f>
        <v>-0.41849148418491489</v>
      </c>
      <c r="H1989" s="9">
        <f>IFERROR(IF(市价!H1989&lt;&gt;"",市价!H1989/MAX(市价!H$3:H1989)-1,""),"")</f>
        <v>-0.4264184397163121</v>
      </c>
      <c r="I1989" s="9">
        <f>IFERROR(优化!I1989/MAX(优化!I$3:I1989)-1,"")</f>
        <v>-0.14825581395348819</v>
      </c>
    </row>
    <row r="1990" spans="1:9" x14ac:dyDescent="0.15">
      <c r="A1990" s="6">
        <v>41346</v>
      </c>
      <c r="B1990" s="9">
        <f>IFERROR(IF(市价!B1990&lt;&gt;"",市价!B1990/MAX(市价!B$3:B1990)-1,""),"")</f>
        <v>-0.32781060345699731</v>
      </c>
      <c r="C1990" s="9">
        <f>IFERROR(IF(市价!C1990&lt;&gt;"",市价!C1990/MAX(市价!C$3:C1990)-1,""),"")</f>
        <v>-0.62766295707472175</v>
      </c>
      <c r="D1990" s="9">
        <f>IFERROR(IF(市价!D1990&lt;&gt;"",市价!D1990/MAX(市价!D$3:D1990)-1,""),"")</f>
        <v>-0.45153041456799692</v>
      </c>
      <c r="E1990" s="9">
        <f>IFERROR(IF(市价!E1990&lt;&gt;"",市价!E1990/MAX(市价!E$3:E1990)-1,""),"")</f>
        <v>-0.52312282446544001</v>
      </c>
      <c r="F1990" s="9">
        <f>IFERROR(IF(市价!F1990&lt;&gt;"",市价!F1990/MAX(市价!F$3:F1990)-1,""),"")</f>
        <v>-0.16484857731329616</v>
      </c>
      <c r="G1990" s="9">
        <f>IFERROR(IF(市价!G1990&lt;&gt;"",市价!G1990/MAX(市价!G$3:G1990)-1,""),"")</f>
        <v>-0.42457420924574207</v>
      </c>
      <c r="H1990" s="9">
        <f>IFERROR(IF(市价!H1990&lt;&gt;"",市价!H1990/MAX(市价!H$3:H1990)-1,""),"")</f>
        <v>-0.42700945626477549</v>
      </c>
      <c r="I1990" s="9">
        <f>IFERROR(优化!I1990/MAX(优化!I$3:I1990)-1,"")</f>
        <v>-0.14898255813953465</v>
      </c>
    </row>
    <row r="1991" spans="1:9" x14ac:dyDescent="0.15">
      <c r="A1991" s="6">
        <v>41347</v>
      </c>
      <c r="B1991" s="9">
        <f>IFERROR(IF(市价!B1991&lt;&gt;"",市价!B1991/MAX(市价!B$3:B1991)-1,""),"")</f>
        <v>-0.32411744222786376</v>
      </c>
      <c r="C1991" s="9">
        <f>IFERROR(IF(市价!C1991&lt;&gt;"",市价!C1991/MAX(市价!C$3:C1991)-1,""),"")</f>
        <v>-0.62829888712241655</v>
      </c>
      <c r="D1991" s="9">
        <f>IFERROR(IF(市价!D1991&lt;&gt;"",市价!D1991/MAX(市价!D$3:D1991)-1,""),"")</f>
        <v>-0.4408368849283224</v>
      </c>
      <c r="E1991" s="9">
        <f>IFERROR(IF(市价!E1991&lt;&gt;"",市价!E1991/MAX(市价!E$3:E1991)-1,""),"")</f>
        <v>-0.52038786673296866</v>
      </c>
      <c r="F1991" s="9">
        <f>IFERROR(IF(市价!F1991&lt;&gt;"",市价!F1991/MAX(市价!F$3:F1991)-1,""),"")</f>
        <v>-0.15798306506979942</v>
      </c>
      <c r="G1991" s="9">
        <f>IFERROR(IF(市价!G1991&lt;&gt;"",市价!G1991/MAX(市价!G$3:G1991)-1,""),"")</f>
        <v>-0.42416869424168702</v>
      </c>
      <c r="H1991" s="9">
        <f>IFERROR(IF(市价!H1991&lt;&gt;"",市价!H1991/MAX(市价!H$3:H1991)-1,""),"")</f>
        <v>-0.42671394799054385</v>
      </c>
      <c r="I1991" s="9">
        <f>IFERROR(优化!I1991/MAX(优化!I$3:I1991)-1,"")</f>
        <v>-0.15043604651162779</v>
      </c>
    </row>
    <row r="1992" spans="1:9" x14ac:dyDescent="0.15">
      <c r="A1992" s="6">
        <v>41348</v>
      </c>
      <c r="B1992" s="9">
        <f>IFERROR(IF(市价!B1992&lt;&gt;"",市价!B1992/MAX(市价!B$3:B1992)-1,""),"")</f>
        <v>-0.31998285894670853</v>
      </c>
      <c r="C1992" s="9">
        <f>IFERROR(IF(市价!C1992&lt;&gt;"",市价!C1992/MAX(市价!C$3:C1992)-1,""),"")</f>
        <v>-0.62893481717011124</v>
      </c>
      <c r="D1992" s="9">
        <f>IFERROR(IF(市价!D1992&lt;&gt;"",市价!D1992/MAX(市价!D$3:D1992)-1,""),"")</f>
        <v>-0.43765982177450613</v>
      </c>
      <c r="E1992" s="9">
        <f>IFERROR(IF(市价!E1992&lt;&gt;"",市价!E1992/MAX(市价!E$3:E1992)-1,""),"")</f>
        <v>-0.51839880656389847</v>
      </c>
      <c r="F1992" s="9">
        <f>IFERROR(IF(市价!F1992&lt;&gt;"",市价!F1992/MAX(市价!F$3:F1992)-1,""),"")</f>
        <v>-0.14684567854146002</v>
      </c>
      <c r="G1992" s="9">
        <f>IFERROR(IF(市价!G1992&lt;&gt;"",市价!G1992/MAX(市价!G$3:G1992)-1,""),"")</f>
        <v>-0.42051905920519062</v>
      </c>
      <c r="H1992" s="9">
        <f>IFERROR(IF(市价!H1992&lt;&gt;"",市价!H1992/MAX(市价!H$3:H1992)-1,""),"")</f>
        <v>-0.42154255319148948</v>
      </c>
      <c r="I1992" s="9">
        <f>IFERROR(优化!I1992/MAX(优化!I$3:I1992)-1,"")</f>
        <v>-0.15188953488372081</v>
      </c>
    </row>
    <row r="1993" spans="1:9" x14ac:dyDescent="0.15">
      <c r="A1993" s="6">
        <v>41351</v>
      </c>
      <c r="B1993" s="9">
        <f>IFERROR(IF(市价!B1993&lt;&gt;"",市价!B1993/MAX(市价!B$3:B1993)-1,""),"")</f>
        <v>-0.32514647323306189</v>
      </c>
      <c r="C1993" s="9">
        <f>IFERROR(IF(市价!C1993&lt;&gt;"",市价!C1993/MAX(市价!C$3:C1993)-1,""),"")</f>
        <v>-0.63338632750397461</v>
      </c>
      <c r="D1993" s="9">
        <f>IFERROR(IF(市价!D1993&lt;&gt;"",市价!D1993/MAX(市价!D$3:D1993)-1,""),"")</f>
        <v>-0.43920960867880665</v>
      </c>
      <c r="E1993" s="9">
        <f>IFERROR(IF(市价!E1993&lt;&gt;"",市价!E1993/MAX(市价!E$3:E1993)-1,""),"")</f>
        <v>-0.51790154152163104</v>
      </c>
      <c r="F1993" s="9">
        <f>IFERROR(IF(市价!F1993&lt;&gt;"",市价!F1993/MAX(市价!F$3:F1993)-1,""),"")</f>
        <v>-0.14173468609352347</v>
      </c>
      <c r="G1993" s="9">
        <f>IFERROR(IF(市价!G1993&lt;&gt;"",市价!G1993/MAX(市价!G$3:G1993)-1,""),"")</f>
        <v>-0.43592862935928633</v>
      </c>
      <c r="H1993" s="9">
        <f>IFERROR(IF(市价!H1993&lt;&gt;"",市价!H1993/MAX(市价!H$3:H1993)-1,""),"")</f>
        <v>-0.42804373522458639</v>
      </c>
      <c r="I1993" s="9">
        <f>IFERROR(优化!I1993/MAX(优化!I$3:I1993)-1,"")</f>
        <v>-0.1620639534883721</v>
      </c>
    </row>
    <row r="1994" spans="1:9" x14ac:dyDescent="0.15">
      <c r="A1994" s="6">
        <v>41352</v>
      </c>
      <c r="B1994" s="9">
        <f>IFERROR(IF(市价!B1994&lt;&gt;"",市价!B1994/MAX(市价!B$3:B1994)-1,""),"")</f>
        <v>-0.31165503400116812</v>
      </c>
      <c r="C1994" s="9">
        <f>IFERROR(IF(市价!C1994&lt;&gt;"",市价!C1994/MAX(市价!C$3:C1994)-1,""),"")</f>
        <v>-0.62352941176470589</v>
      </c>
      <c r="D1994" s="9">
        <f>IFERROR(IF(市价!D1994&lt;&gt;"",市价!D1994/MAX(市价!D$3:D1994)-1,""),"")</f>
        <v>-0.43014335528864778</v>
      </c>
      <c r="E1994" s="9">
        <f>IFERROR(IF(市价!E1994&lt;&gt;"",市价!E1994/MAX(市价!E$3:E1994)-1,""),"")</f>
        <v>-0.51019393336648433</v>
      </c>
      <c r="F1994" s="9">
        <f>IFERROR(IF(市价!F1994&lt;&gt;"",市价!F1994/MAX(市价!F$3:F1994)-1,""),"")</f>
        <v>-0.11953619650621716</v>
      </c>
      <c r="G1994" s="9">
        <f>IFERROR(IF(市价!G1994&lt;&gt;"",市价!G1994/MAX(市价!G$3:G1994)-1,""),"")</f>
        <v>-0.42781832927818331</v>
      </c>
      <c r="H1994" s="9">
        <f>IFERROR(IF(市价!H1994&lt;&gt;"",市价!H1994/MAX(市价!H$3:H1994)-1,""),"")</f>
        <v>-0.41622340425531923</v>
      </c>
      <c r="I1994" s="9">
        <f>IFERROR(优化!I1994/MAX(优化!I$3:I1994)-1,"")</f>
        <v>-0.13953488372093026</v>
      </c>
    </row>
    <row r="1995" spans="1:9" x14ac:dyDescent="0.15">
      <c r="A1995" s="6">
        <v>41353</v>
      </c>
      <c r="B1995" s="9">
        <f>IFERROR(IF(市价!B1995&lt;&gt;"",市价!B1995/MAX(市价!B$3:B1995)-1,""),"")</f>
        <v>-0.2742920574096962</v>
      </c>
      <c r="C1995" s="9">
        <f>IFERROR(IF(市价!C1995&lt;&gt;"",市价!C1995/MAX(市价!C$3:C1995)-1,""),"")</f>
        <v>-0.60667726550079493</v>
      </c>
      <c r="D1995" s="9">
        <f>IFERROR(IF(市价!D1995&lt;&gt;"",市价!D1995/MAX(市价!D$3:D1995)-1,""),"")</f>
        <v>-0.40123982952344062</v>
      </c>
      <c r="E1995" s="9">
        <f>IFERROR(IF(市价!E1995&lt;&gt;"",市价!E1995/MAX(市价!E$3:E1995)-1,""),"")</f>
        <v>-0.48284435604177023</v>
      </c>
      <c r="F1995" s="9">
        <f>IFERROR(IF(市价!F1995&lt;&gt;"",市价!F1995/MAX(市价!F$3:F1995)-1,""),"")</f>
        <v>-6.0645358150888673E-2</v>
      </c>
      <c r="G1995" s="9">
        <f>IFERROR(IF(市价!G1995&lt;&gt;"",市价!G1995/MAX(市价!G$3:G1995)-1,""),"")</f>
        <v>-0.402676399026764</v>
      </c>
      <c r="H1995" s="9">
        <f>IFERROR(IF(市价!H1995&lt;&gt;"",市价!H1995/MAX(市价!H$3:H1995)-1,""),"")</f>
        <v>-0.37913711583924348</v>
      </c>
      <c r="I1995" s="9">
        <f>IFERROR(优化!I1995/MAX(优化!I$3:I1995)-1,"")</f>
        <v>-0.10101744186046524</v>
      </c>
    </row>
    <row r="1996" spans="1:9" x14ac:dyDescent="0.15">
      <c r="A1996" s="6">
        <v>41354</v>
      </c>
      <c r="B1996" s="9">
        <f>IFERROR(IF(市价!B1996&lt;&gt;"",市价!B1996/MAX(市价!B$3:B1996)-1,""),"")</f>
        <v>-0.27709015059467634</v>
      </c>
      <c r="C1996" s="9">
        <f>IFERROR(IF(市价!C1996&lt;&gt;"",市价!C1996/MAX(市价!C$3:C1996)-1,""),"")</f>
        <v>-0.6089030206677265</v>
      </c>
      <c r="D1996" s="9">
        <f>IFERROR(IF(市价!D1996&lt;&gt;"",市价!D1996/MAX(市价!D$3:D1996)-1,""),"")</f>
        <v>-0.40604416892677253</v>
      </c>
      <c r="E1996" s="9">
        <f>IFERROR(IF(市价!E1996&lt;&gt;"",市价!E1996/MAX(市价!E$3:E1996)-1,""),"")</f>
        <v>-0.48607657881650912</v>
      </c>
      <c r="F1996" s="9">
        <f>IFERROR(IF(市价!F1996&lt;&gt;"",市价!F1996/MAX(市价!F$3:F1996)-1,""),"")</f>
        <v>-6.5756350598825231E-2</v>
      </c>
      <c r="G1996" s="9">
        <f>IFERROR(IF(市价!G1996&lt;&gt;"",市价!G1996/MAX(市价!G$3:G1996)-1,""),"")</f>
        <v>-0.40105433901054344</v>
      </c>
      <c r="H1996" s="9">
        <f>IFERROR(IF(市价!H1996&lt;&gt;"",市价!H1996/MAX(市价!H$3:H1996)-1,""),"")</f>
        <v>-0.37943262411347523</v>
      </c>
      <c r="I1996" s="9">
        <f>IFERROR(优化!I1996/MAX(优化!I$3:I1996)-1,"")</f>
        <v>-0.10610465116279078</v>
      </c>
    </row>
    <row r="1997" spans="1:9" x14ac:dyDescent="0.15">
      <c r="A1997" s="6">
        <v>41355</v>
      </c>
      <c r="B1997" s="9">
        <f>IFERROR(IF(市价!B1997&lt;&gt;"",市价!B1997/MAX(市价!B$3:B1997)-1,""),"")</f>
        <v>-0.27176102774637501</v>
      </c>
      <c r="C1997" s="9">
        <f>IFERROR(IF(市价!C1997&lt;&gt;"",市价!C1997/MAX(市价!C$3:C1997)-1,""),"")</f>
        <v>-0.59809220985691569</v>
      </c>
      <c r="D1997" s="9">
        <f>IFERROR(IF(市价!D1997&lt;&gt;"",市价!D1997/MAX(市价!D$3:D1997)-1,""),"")</f>
        <v>-0.40821387059279346</v>
      </c>
      <c r="E1997" s="9">
        <f>IFERROR(IF(市价!E1997&lt;&gt;"",市价!E1997/MAX(市价!E$3:E1997)-1,""),"")</f>
        <v>-0.48234709099950268</v>
      </c>
      <c r="F1997" s="9">
        <f>IFERROR(IF(市价!F1997&lt;&gt;"",市价!F1997/MAX(市价!F$3:F1997)-1,""),"")</f>
        <v>-6.9189106720573657E-2</v>
      </c>
      <c r="G1997" s="9">
        <f>IFERROR(IF(市价!G1997&lt;&gt;"",市价!G1997/MAX(市价!G$3:G1997)-1,""),"")</f>
        <v>-0.39578264395782647</v>
      </c>
      <c r="H1997" s="9">
        <f>IFERROR(IF(市价!H1997&lt;&gt;"",市价!H1997/MAX(市价!H$3:H1997)-1,""),"")</f>
        <v>-0.3745567375886526</v>
      </c>
      <c r="I1997" s="9">
        <f>IFERROR(优化!I1997/MAX(优化!I$3:I1997)-1,"")</f>
        <v>-8.1395348837209336E-2</v>
      </c>
    </row>
    <row r="1998" spans="1:9" x14ac:dyDescent="0.15">
      <c r="A1998" s="6">
        <v>41358</v>
      </c>
      <c r="B1998" s="9">
        <f>IFERROR(IF(市价!B1998&lt;&gt;"",市价!B1998/MAX(市价!B$3:B1998)-1,""),"")</f>
        <v>-0.2744320601501381</v>
      </c>
      <c r="C1998" s="9">
        <f>IFERROR(IF(市价!C1998&lt;&gt;"",市价!C1998/MAX(市价!C$3:C1998)-1,""),"")</f>
        <v>-0.60158982511923687</v>
      </c>
      <c r="D1998" s="9">
        <f>IFERROR(IF(市价!D1998&lt;&gt;"",市价!D1998/MAX(市价!D$3:D1998)-1,""),"")</f>
        <v>-0.40929872142580392</v>
      </c>
      <c r="E1998" s="9">
        <f>IFERROR(IF(市价!E1998&lt;&gt;"",市价!E1998/MAX(市价!E$3:E1998)-1,""),"")</f>
        <v>-0.48781700646444548</v>
      </c>
      <c r="F1998" s="9">
        <f>IFERROR(IF(市价!F1998&lt;&gt;"",市价!F1998/MAX(市价!F$3:F1998)-1,""),"")</f>
        <v>-6.0645358150888673E-2</v>
      </c>
      <c r="G1998" s="9">
        <f>IFERROR(IF(市价!G1998&lt;&gt;"",市价!G1998/MAX(市价!G$3:G1998)-1,""),"")</f>
        <v>-0.3965936739659367</v>
      </c>
      <c r="H1998" s="9">
        <f>IFERROR(IF(市价!H1998&lt;&gt;"",市价!H1998/MAX(市价!H$3:H1998)-1,""),"")</f>
        <v>-0.38002364066193861</v>
      </c>
      <c r="I1998" s="9">
        <f>IFERROR(优化!I1998/MAX(优化!I$3:I1998)-1,"")</f>
        <v>-8.9389534883721034E-2</v>
      </c>
    </row>
    <row r="1999" spans="1:9" x14ac:dyDescent="0.15">
      <c r="A1999" s="6">
        <v>41359</v>
      </c>
      <c r="B1999" s="9">
        <f>IFERROR(IF(市价!B1999&lt;&gt;"",市价!B1999/MAX(市价!B$3:B1999)-1,""),"")</f>
        <v>-0.29683195627405934</v>
      </c>
      <c r="C1999" s="9">
        <f>IFERROR(IF(市价!C1999&lt;&gt;"",市价!C1999/MAX(市价!C$3:C1999)-1,""),"")</f>
        <v>-0.61208267090620039</v>
      </c>
      <c r="D1999" s="9">
        <f>IFERROR(IF(市价!D1999&lt;&gt;"",市价!D1999/MAX(市价!D$3:D1999)-1,""),"")</f>
        <v>-0.42743122820612167</v>
      </c>
      <c r="E1999" s="9">
        <f>IFERROR(IF(市价!E1999&lt;&gt;"",市价!E1999/MAX(市价!E$3:E1999)-1,""),"")</f>
        <v>-0.50447538538040781</v>
      </c>
      <c r="F1999" s="9">
        <f>IFERROR(IF(市价!F1999&lt;&gt;"",市价!F1999/MAX(市价!F$3:F1999)-1,""),"")</f>
        <v>-0.10328781752994132</v>
      </c>
      <c r="G1999" s="9">
        <f>IFERROR(IF(市价!G1999&lt;&gt;"",市价!G1999/MAX(市价!G$3:G1999)-1,""),"")</f>
        <v>-0.41240875912408759</v>
      </c>
      <c r="H1999" s="9">
        <f>IFERROR(IF(市价!H1999&lt;&gt;"",市价!H1999/MAX(市价!H$3:H1999)-1,""),"")</f>
        <v>-0.39494680851063835</v>
      </c>
      <c r="I1999" s="9">
        <f>IFERROR(优化!I1999/MAX(优化!I$3:I1999)-1,"")</f>
        <v>-0.11337209302325602</v>
      </c>
    </row>
    <row r="2000" spans="1:9" x14ac:dyDescent="0.15">
      <c r="A2000" s="6">
        <v>41360</v>
      </c>
      <c r="B2000" s="9">
        <f>IFERROR(IF(市价!B2000&lt;&gt;"",市价!B2000/MAX(市价!B$3:B2000)-1,""),"")</f>
        <v>-0.28783280749126439</v>
      </c>
      <c r="C2000" s="9">
        <f>IFERROR(IF(市价!C2000&lt;&gt;"",市价!C2000/MAX(市价!C$3:C2000)-1,""),"")</f>
        <v>-0.59968203497615269</v>
      </c>
      <c r="D2000" s="9">
        <f>IFERROR(IF(市价!D2000&lt;&gt;"",市价!D2000/MAX(市价!D$3:D2000)-1,""),"")</f>
        <v>-0.4242541650523054</v>
      </c>
      <c r="E2000" s="9">
        <f>IFERROR(IF(市价!E2000&lt;&gt;"",市价!E2000/MAX(市价!E$3:E2000)-1,""),"")</f>
        <v>-0.49950273495773245</v>
      </c>
      <c r="F2000" s="9">
        <f>IFERROR(IF(市价!F2000&lt;&gt;"",市价!F2000/MAX(市价!F$3:F2000)-1,""),"")</f>
        <v>-9.9092226714471043E-2</v>
      </c>
      <c r="G2000" s="9">
        <f>IFERROR(IF(市价!G2000&lt;&gt;"",市价!G2000/MAX(市价!G$3:G2000)-1,""),"")</f>
        <v>-0.40673154906731546</v>
      </c>
      <c r="H2000" s="9">
        <f>IFERROR(IF(市价!H2000&lt;&gt;"",市价!H2000/MAX(市价!H$3:H2000)-1,""),"")</f>
        <v>-0.38593380614657213</v>
      </c>
      <c r="I2000" s="9">
        <f>IFERROR(优化!I2000/MAX(优化!I$3:I2000)-1,"")</f>
        <v>-8.5029069767441956E-2</v>
      </c>
    </row>
    <row r="2001" spans="1:9" x14ac:dyDescent="0.15">
      <c r="A2001" s="6">
        <v>41361</v>
      </c>
      <c r="B2001" s="9">
        <f>IFERROR(IF(市价!B2001&lt;&gt;"",市价!B2001/MAX(市价!B$3:B2001)-1,""),"")</f>
        <v>-0.3417072525029895</v>
      </c>
      <c r="C2001" s="9">
        <f>IFERROR(IF(市价!C2001&lt;&gt;"",市价!C2001/MAX(市价!C$3:C2001)-1,""),"")</f>
        <v>-0.62893481717011124</v>
      </c>
      <c r="D2001" s="9">
        <f>IFERROR(IF(市价!D2001&lt;&gt;"",市价!D2001/MAX(市价!D$3:D2001)-1,""),"")</f>
        <v>-0.46385122045718719</v>
      </c>
      <c r="E2001" s="9">
        <f>IFERROR(IF(市价!E2001&lt;&gt;"",市价!E2001/MAX(市价!E$3:E2001)-1,""),"")</f>
        <v>-0.53033316757831916</v>
      </c>
      <c r="F2001" s="9">
        <f>IFERROR(IF(市价!F2001&lt;&gt;"",市价!F2001/MAX(市价!F$3:F2001)-1,""),"")</f>
        <v>-0.1785033183309177</v>
      </c>
      <c r="G2001" s="9">
        <f>IFERROR(IF(市价!G2001&lt;&gt;"",市价!G2001/MAX(市价!G$3:G2001)-1,""),"")</f>
        <v>-0.44363341443633408</v>
      </c>
      <c r="H2001" s="9">
        <f>IFERROR(IF(市价!H2001&lt;&gt;"",市价!H2001/MAX(市价!H$3:H2001)-1,""),"")</f>
        <v>-0.44739952718676135</v>
      </c>
      <c r="I2001" s="9">
        <f>IFERROR(优化!I2001/MAX(优化!I$3:I2001)-1,"")</f>
        <v>-0.15188953488372103</v>
      </c>
    </row>
    <row r="2002" spans="1:9" x14ac:dyDescent="0.15">
      <c r="A2002" s="6">
        <v>41362</v>
      </c>
      <c r="B2002" s="9">
        <f>IFERROR(IF(市价!B2002&lt;&gt;"",市价!B2002/MAX(市价!B$3:B2002)-1,""),"")</f>
        <v>-0.33977609315072244</v>
      </c>
      <c r="C2002" s="9">
        <f>IFERROR(IF(市价!C2002&lt;&gt;"",市价!C2002/MAX(市价!C$3:C2002)-1,""),"")</f>
        <v>-0.63116057233704292</v>
      </c>
      <c r="D2002" s="9">
        <f>IFERROR(IF(市价!D2002&lt;&gt;"",市价!D2002/MAX(市价!D$3:D2002)-1,""),"")</f>
        <v>-0.4579620302208447</v>
      </c>
      <c r="E2002" s="9">
        <f>IFERROR(IF(市价!E2002&lt;&gt;"",市价!E2002/MAX(市价!E$3:E2002)-1,""),"")</f>
        <v>-0.51616111387369457</v>
      </c>
      <c r="F2002" s="9">
        <f>IFERROR(IF(市价!F2002&lt;&gt;"",市价!F2002/MAX(市价!F$3:F2002)-1,""),"")</f>
        <v>-0.17674879853535741</v>
      </c>
      <c r="G2002" s="9">
        <f>IFERROR(IF(市价!G2002&lt;&gt;"",市价!G2002/MAX(市价!G$3:G2002)-1,""),"")</f>
        <v>-0.43673965936739656</v>
      </c>
      <c r="H2002" s="9">
        <f>IFERROR(IF(市价!H2002&lt;&gt;"",市价!H2002/MAX(市价!H$3:H2002)-1,""),"")</f>
        <v>-0.46513002364066192</v>
      </c>
      <c r="I2002" s="9">
        <f>IFERROR(优化!I2002/MAX(优化!I$3:I2002)-1,"")</f>
        <v>-0.15697674418604646</v>
      </c>
    </row>
    <row r="2003" spans="1:9" x14ac:dyDescent="0.15">
      <c r="A2003" s="6">
        <v>41365</v>
      </c>
      <c r="B2003" s="9">
        <f>IFERROR(IF(市价!B2003&lt;&gt;"",市价!B2003/MAX(市价!B$3:B2003)-1,""),"")</f>
        <v>-0.34277276857615158</v>
      </c>
      <c r="C2003" s="9">
        <f>IFERROR(IF(市价!C2003&lt;&gt;"",市价!C2003/MAX(市价!C$3:C2003)-1,""),"")</f>
        <v>-0.63084260731319564</v>
      </c>
      <c r="D2003" s="9">
        <f>IFERROR(IF(市价!D2003&lt;&gt;"",市价!D2003/MAX(市价!D$3:D2003)-1,""),"")</f>
        <v>-0.46222394420767143</v>
      </c>
      <c r="E2003" s="9">
        <f>IFERROR(IF(市价!E2003&lt;&gt;"",市价!E2003/MAX(市价!E$3:E2003)-1,""),"")</f>
        <v>-0.52585778219791146</v>
      </c>
      <c r="F2003" s="9">
        <f>IFERROR(IF(市价!F2003&lt;&gt;"",市价!F2003/MAX(市价!F$3:F2003)-1,""),"")</f>
        <v>-0.17331604241360898</v>
      </c>
      <c r="G2003" s="9">
        <f>IFERROR(IF(市价!G2003&lt;&gt;"",市价!G2003/MAX(市价!G$3:G2003)-1,""),"")</f>
        <v>-0.43592862935928633</v>
      </c>
      <c r="H2003" s="9">
        <f>IFERROR(IF(市价!H2003&lt;&gt;"",市价!H2003/MAX(市价!H$3:H2003)-1,""),"")</f>
        <v>-0.46823286052009461</v>
      </c>
      <c r="I2003" s="9">
        <f>IFERROR(优化!I2003/MAX(优化!I$3:I2003)-1,"")</f>
        <v>-0.15625000000000011</v>
      </c>
    </row>
    <row r="2004" spans="1:9" x14ac:dyDescent="0.15">
      <c r="A2004" s="6">
        <v>41366</v>
      </c>
      <c r="B2004" s="9">
        <f>IFERROR(IF(市价!B2004&lt;&gt;"",市价!B2004/MAX(市价!B$3:B2004)-1,""),"")</f>
        <v>-0.34533843202667169</v>
      </c>
      <c r="C2004" s="9">
        <f>IFERROR(IF(市价!C2004&lt;&gt;"",市价!C2004/MAX(市价!C$3:C2004)-1,""),"")</f>
        <v>-0.63147853736089032</v>
      </c>
      <c r="D2004" s="9">
        <f>IFERROR(IF(市价!D2004&lt;&gt;"",市价!D2004/MAX(市价!D$3:D2004)-1,""),"")</f>
        <v>-0.4633087950406819</v>
      </c>
      <c r="E2004" s="9">
        <f>IFERROR(IF(市价!E2004&lt;&gt;"",市价!E2004/MAX(市价!E$3:E2004)-1,""),"")</f>
        <v>-0.52312282446544001</v>
      </c>
      <c r="F2004" s="9">
        <f>IFERROR(IF(市价!F2004&lt;&gt;"",市价!F2004/MAX(市价!F$3:F2004)-1,""),"")</f>
        <v>-0.17758791669845142</v>
      </c>
      <c r="G2004" s="9">
        <f>IFERROR(IF(市价!G2004&lt;&gt;"",市价!G2004/MAX(市价!G$3:G2004)-1,""),"")</f>
        <v>-0.43592862935928633</v>
      </c>
      <c r="H2004" s="9">
        <f>IFERROR(IF(市价!H2004&lt;&gt;"",市价!H2004/MAX(市价!H$3:H2004)-1,""),"")</f>
        <v>-0.47901891252955087</v>
      </c>
      <c r="I2004" s="9">
        <f>IFERROR(优化!I2004/MAX(优化!I$3:I2004)-1,"")</f>
        <v>-0.15770348837209314</v>
      </c>
    </row>
    <row r="2005" spans="1:9" x14ac:dyDescent="0.15">
      <c r="A2005" s="6">
        <v>41367</v>
      </c>
      <c r="B2005" s="9">
        <f>IFERROR(IF(市价!B2005&lt;&gt;"",市价!B2005/MAX(市价!B$3:B2005)-1,""),"")</f>
        <v>-0.34069268545990516</v>
      </c>
      <c r="C2005" s="9">
        <f>IFERROR(IF(市价!C2005&lt;&gt;"",市价!C2005/MAX(市价!C$3:C2005)-1,""),"")</f>
        <v>-0.62893481717011124</v>
      </c>
      <c r="D2005" s="9">
        <f>IFERROR(IF(市价!D2005&lt;&gt;"",市价!D2005/MAX(市价!D$3:D2005)-1,""),"")</f>
        <v>-0.46168151879116626</v>
      </c>
      <c r="E2005" s="9">
        <f>IFERROR(IF(市价!E2005&lt;&gt;"",市价!E2005/MAX(市价!E$3:E2005)-1,""),"")</f>
        <v>-0.51889607160616602</v>
      </c>
      <c r="F2005" s="9">
        <f>IFERROR(IF(市价!F2005&lt;&gt;"",市价!F2005/MAX(市价!F$3:F2005)-1,""),"")</f>
        <v>-0.17331604241360898</v>
      </c>
      <c r="G2005" s="9">
        <f>IFERROR(IF(市价!G2005&lt;&gt;"",市价!G2005/MAX(市价!G$3:G2005)-1,""),"")</f>
        <v>-0.43552311435523117</v>
      </c>
      <c r="H2005" s="9">
        <f>IFERROR(IF(市价!H2005&lt;&gt;"",市价!H2005/MAX(市价!H$3:H2005)-1,""),"")</f>
        <v>-0.46971040189125302</v>
      </c>
      <c r="I2005" s="9">
        <f>IFERROR(优化!I2005/MAX(优化!I$3:I2005)-1,"")</f>
        <v>-0.15188953488372103</v>
      </c>
    </row>
    <row r="2006" spans="1:9" x14ac:dyDescent="0.15">
      <c r="A2006" s="6">
        <v>41372</v>
      </c>
      <c r="B2006" s="9">
        <f>IFERROR(IF(市价!B2006&lt;&gt;"",市价!B2006/MAX(市价!B$3:B2006)-1,""),"")</f>
        <v>-0.34322445856018569</v>
      </c>
      <c r="C2006" s="9">
        <f>IFERROR(IF(市价!C2006&lt;&gt;"",市价!C2006/MAX(市价!C$3:C2006)-1,""),"")</f>
        <v>-0.62543720190779017</v>
      </c>
      <c r="D2006" s="9">
        <f>IFERROR(IF(市价!D2006&lt;&gt;"",市价!D2006/MAX(市价!D$3:D2006)-1,""),"")</f>
        <v>-0.4691979852770245</v>
      </c>
      <c r="E2006" s="9">
        <f>IFERROR(IF(市价!E2006&lt;&gt;"",市价!E2006/MAX(市价!E$3:E2006)-1,""),"")</f>
        <v>-0.52536051715564391</v>
      </c>
      <c r="F2006" s="9">
        <f>IFERROR(IF(市价!F2006&lt;&gt;"",市价!F2006/MAX(市价!F$3:F2006)-1,""),"")</f>
        <v>-0.18102067282019985</v>
      </c>
      <c r="G2006" s="9">
        <f>IFERROR(IF(市价!G2006&lt;&gt;"",市价!G2006/MAX(市价!G$3:G2006)-1,""),"")</f>
        <v>-0.43673965936739656</v>
      </c>
      <c r="H2006" s="9">
        <f>IFERROR(IF(市价!H2006&lt;&gt;"",市价!H2006/MAX(市价!H$3:H2006)-1,""),"")</f>
        <v>-0.4663120567375888</v>
      </c>
      <c r="I2006" s="9">
        <f>IFERROR(优化!I2006/MAX(优化!I$3:I2006)-1,"")</f>
        <v>-0.14389534883720934</v>
      </c>
    </row>
    <row r="2007" spans="1:9" x14ac:dyDescent="0.15">
      <c r="A2007" s="6">
        <v>41373</v>
      </c>
      <c r="B2007" s="9">
        <f>IFERROR(IF(市价!B2007&lt;&gt;"",市价!B2007/MAX(市价!B$3:B2007)-1,""),"")</f>
        <v>-0.34115028720646656</v>
      </c>
      <c r="C2007" s="9">
        <f>IFERROR(IF(市价!C2007&lt;&gt;"",市价!C2007/MAX(市价!C$3:C2007)-1,""),"")</f>
        <v>-0.62607313195548486</v>
      </c>
      <c r="D2007" s="9">
        <f>IFERROR(IF(市价!D2007&lt;&gt;"",市价!D2007/MAX(市价!D$3:D2007)-1,""),"")</f>
        <v>-0.46276636962417672</v>
      </c>
      <c r="E2007" s="9">
        <f>IFERROR(IF(市价!E2007&lt;&gt;"",市价!E2007/MAX(市价!E$3:E2007)-1,""),"")</f>
        <v>-0.52635504724017901</v>
      </c>
      <c r="F2007" s="9">
        <f>IFERROR(IF(市价!F2007&lt;&gt;"",市价!F2007/MAX(市价!F$3:F2007)-1,""),"")</f>
        <v>-0.17163780608742085</v>
      </c>
      <c r="G2007" s="9">
        <f>IFERROR(IF(市价!G2007&lt;&gt;"",市价!G2007/MAX(市价!G$3:G2007)-1,""),"")</f>
        <v>-0.44079480940794813</v>
      </c>
      <c r="H2007" s="9">
        <f>IFERROR(IF(市价!H2007&lt;&gt;"",市价!H2007/MAX(市价!H$3:H2007)-1,""),"")</f>
        <v>-0.46291371158392436</v>
      </c>
      <c r="I2007" s="9">
        <f>IFERROR(优化!I2007/MAX(优化!I$3:I2007)-1,"")</f>
        <v>-0.14534883720930236</v>
      </c>
    </row>
    <row r="2008" spans="1:9" x14ac:dyDescent="0.15">
      <c r="A2008" s="6">
        <v>41374</v>
      </c>
      <c r="B2008" s="9">
        <f>IFERROR(IF(市价!B2008&lt;&gt;"",市价!B2008/MAX(市价!B$3:B2008)-1,""),"")</f>
        <v>-0.3457090245515485</v>
      </c>
      <c r="C2008" s="9">
        <f>IFERROR(IF(市价!C2008&lt;&gt;"",市价!C2008/MAX(市价!C$3:C2008)-1,""),"")</f>
        <v>-0.63052464228934824</v>
      </c>
      <c r="D2008" s="9">
        <f>IFERROR(IF(市价!D2008&lt;&gt;"",市价!D2008/MAX(市价!D$3:D2008)-1,""),"")</f>
        <v>-0.46493607129019765</v>
      </c>
      <c r="E2008" s="9">
        <f>IFERROR(IF(市价!E2008&lt;&gt;"",市价!E2008/MAX(市价!E$3:E2008)-1,""),"")</f>
        <v>-0.53083043262058671</v>
      </c>
      <c r="F2008" s="9">
        <f>IFERROR(IF(市价!F2008&lt;&gt;"",市价!F2008/MAX(市价!F$3:F2008)-1,""),"")</f>
        <v>-0.17674879853535741</v>
      </c>
      <c r="G2008" s="9">
        <f>IFERROR(IF(市价!G2008&lt;&gt;"",市价!G2008/MAX(市价!G$3:G2008)-1,""),"")</f>
        <v>-0.44282238442822386</v>
      </c>
      <c r="H2008" s="9">
        <f>IFERROR(IF(市价!H2008&lt;&gt;"",市价!H2008/MAX(市价!H$3:H2008)-1,""),"")</f>
        <v>-0.4663120567375888</v>
      </c>
      <c r="I2008" s="9">
        <f>IFERROR(优化!I2008/MAX(优化!I$3:I2008)-1,"")</f>
        <v>-0.15552325581395343</v>
      </c>
    </row>
    <row r="2009" spans="1:9" x14ac:dyDescent="0.15">
      <c r="A2009" s="6">
        <v>41375</v>
      </c>
      <c r="B2009" s="9">
        <f>IFERROR(IF(市价!B2009&lt;&gt;"",市价!B2009/MAX(市价!B$3:B2009)-1,""),"")</f>
        <v>-0.34308142727478885</v>
      </c>
      <c r="C2009" s="9">
        <f>IFERROR(IF(市价!C2009&lt;&gt;"",市价!C2009/MAX(市价!C$3:C2009)-1,""),"")</f>
        <v>-0.63211446740858501</v>
      </c>
      <c r="D2009" s="9">
        <f>IFERROR(IF(市价!D2009&lt;&gt;"",市价!D2009/MAX(市价!D$3:D2009)-1,""),"")</f>
        <v>-0.46385122045718719</v>
      </c>
      <c r="E2009" s="9">
        <f>IFERROR(IF(市价!E2009&lt;&gt;"",市价!E2009/MAX(市价!E$3:E2009)-1,""),"")</f>
        <v>-0.5295872700149179</v>
      </c>
      <c r="F2009" s="9">
        <f>IFERROR(IF(市价!F2009&lt;&gt;"",市价!F2009/MAX(市价!F$3:F2009)-1,""),"")</f>
        <v>-0.17590968037226329</v>
      </c>
      <c r="G2009" s="9">
        <f>IFERROR(IF(市价!G2009&lt;&gt;"",市价!G2009/MAX(市价!G$3:G2009)-1,""),"")</f>
        <v>-0.44282238442822386</v>
      </c>
      <c r="H2009" s="9">
        <f>IFERROR(IF(市价!H2009&lt;&gt;"",市价!H2009/MAX(市价!H$3:H2009)-1,""),"")</f>
        <v>-0.45419621749408989</v>
      </c>
      <c r="I2009" s="9">
        <f>IFERROR(优化!I2009/MAX(优化!I$3:I2009)-1,"")</f>
        <v>-0.15915697674418594</v>
      </c>
    </row>
    <row r="2010" spans="1:9" x14ac:dyDescent="0.15">
      <c r="A2010" s="6">
        <v>41376</v>
      </c>
      <c r="B2010" s="9">
        <f>IFERROR(IF(市价!B2010&lt;&gt;"",市价!B2010/MAX(市价!B$3:B2010)-1,""),"")</f>
        <v>-0.34538997086216827</v>
      </c>
      <c r="C2010" s="9">
        <f>IFERROR(IF(市价!C2010&lt;&gt;"",市价!C2010/MAX(市价!C$3:C2010)-1,""),"")</f>
        <v>-0.63561208267090619</v>
      </c>
      <c r="D2010" s="9">
        <f>IFERROR(IF(市价!D2010&lt;&gt;"",市价!D2010/MAX(市价!D$3:D2010)-1,""),"")</f>
        <v>-0.46811313444401403</v>
      </c>
      <c r="E2010" s="9">
        <f>IFERROR(IF(市价!E2010&lt;&gt;"",市价!E2010/MAX(市价!E$3:E2010)-1,""),"")</f>
        <v>-0.52859273993038292</v>
      </c>
      <c r="F2010" s="9">
        <f>IFERROR(IF(市价!F2010&lt;&gt;"",市价!F2010/MAX(市价!F$3:F2010)-1,""),"")</f>
        <v>-0.18018155465710584</v>
      </c>
      <c r="G2010" s="9">
        <f>IFERROR(IF(市价!G2010&lt;&gt;"",市价!G2010/MAX(市价!G$3:G2010)-1,""),"")</f>
        <v>-0.44403892944038925</v>
      </c>
      <c r="H2010" s="9">
        <f>IFERROR(IF(市价!H2010&lt;&gt;"",市价!H2010/MAX(市价!H$3:H2010)-1,""),"")</f>
        <v>-0.45330969267139487</v>
      </c>
      <c r="I2010" s="9">
        <f>IFERROR(优化!I2010/MAX(优化!I$3:I2010)-1,"")</f>
        <v>-0.16715116279069764</v>
      </c>
    </row>
    <row r="2011" spans="1:9" x14ac:dyDescent="0.15">
      <c r="A2011" s="6">
        <v>41379</v>
      </c>
      <c r="B2011" s="9">
        <f>IFERROR(IF(市价!B2011&lt;&gt;"",市价!B2011/MAX(市价!B$3:B2011)-1,""),"")</f>
        <v>-0.3468504226127983</v>
      </c>
      <c r="C2011" s="9">
        <f>IFERROR(IF(市价!C2011&lt;&gt;"",市价!C2011/MAX(市价!C$3:C2011)-1,""),"")</f>
        <v>-0.63593004769475359</v>
      </c>
      <c r="D2011" s="9">
        <f>IFERROR(IF(市价!D2011&lt;&gt;"",市价!D2011/MAX(市价!D$3:D2011)-1,""),"")</f>
        <v>-0.47400232468035652</v>
      </c>
      <c r="E2011" s="9">
        <f>IFERROR(IF(市价!E2011&lt;&gt;"",市价!E2011/MAX(市价!E$3:E2011)-1,""),"")</f>
        <v>-0.53008453505718545</v>
      </c>
      <c r="F2011" s="9">
        <f>IFERROR(IF(市价!F2011&lt;&gt;"",市价!F2011/MAX(市价!F$3:F2011)-1,""),"")</f>
        <v>-0.17590968037226329</v>
      </c>
      <c r="G2011" s="9">
        <f>IFERROR(IF(市价!G2011&lt;&gt;"",市价!G2011/MAX(市价!G$3:G2011)-1,""),"")</f>
        <v>-0.44282238442822386</v>
      </c>
      <c r="H2011" s="9">
        <f>IFERROR(IF(市价!H2011&lt;&gt;"",市价!H2011/MAX(市价!H$3:H2011)-1,""),"")</f>
        <v>-0.45641252955082745</v>
      </c>
      <c r="I2011" s="9">
        <f>IFERROR(优化!I2011/MAX(优化!I$3:I2011)-1,"")</f>
        <v>-0.16787790697674421</v>
      </c>
    </row>
    <row r="2012" spans="1:9" x14ac:dyDescent="0.15">
      <c r="A2012" s="6">
        <v>41380</v>
      </c>
      <c r="B2012" s="9">
        <f>IFERROR(IF(市价!B2012&lt;&gt;"",市价!B2012/MAX(市价!B$3:B2012)-1,""),"")</f>
        <v>-0.34919926115235034</v>
      </c>
      <c r="C2012" s="9">
        <f>IFERROR(IF(市价!C2012&lt;&gt;"",市价!C2012/MAX(市价!C$3:C2012)-1,""),"")</f>
        <v>-0.63465818759936399</v>
      </c>
      <c r="D2012" s="9">
        <f>IFERROR(IF(市价!D2012&lt;&gt;"",市价!D2012/MAX(市价!D$3:D2012)-1,""),"")</f>
        <v>-0.47880666408368855</v>
      </c>
      <c r="E2012" s="9">
        <f>IFERROR(IF(市价!E2012&lt;&gt;"",市价!E2012/MAX(市价!E$3:E2012)-1,""),"")</f>
        <v>-0.5295872700149179</v>
      </c>
      <c r="F2012" s="9">
        <f>IFERROR(IF(市价!F2012&lt;&gt;"",市价!F2012/MAX(市价!F$3:F2012)-1,""),"")</f>
        <v>-0.18704706690060269</v>
      </c>
      <c r="G2012" s="9">
        <f>IFERROR(IF(市价!G2012&lt;&gt;"",市价!G2012/MAX(市价!G$3:G2012)-1,""),"")</f>
        <v>-0.43552311435523117</v>
      </c>
      <c r="H2012" s="9">
        <f>IFERROR(IF(市价!H2012&lt;&gt;"",市价!H2012/MAX(市价!H$3:H2012)-1,""),"")</f>
        <v>-0.46542553191489366</v>
      </c>
      <c r="I2012" s="9">
        <f>IFERROR(优化!I2012/MAX(优化!I$3:I2012)-1,"")</f>
        <v>-0.16497093023255816</v>
      </c>
    </row>
    <row r="2013" spans="1:9" x14ac:dyDescent="0.15">
      <c r="A2013" s="6">
        <v>41381</v>
      </c>
      <c r="B2013" s="9">
        <f>IFERROR(IF(市价!B2013&lt;&gt;"",市价!B2013/MAX(市价!B$3:B2013)-1,""),"")</f>
        <v>-0.36010446059022316</v>
      </c>
      <c r="C2013" s="9">
        <f>IFERROR(IF(市价!C2013&lt;&gt;"",市价!C2013/MAX(市价!C$3:C2013)-1,""),"")</f>
        <v>-0.64292527821939582</v>
      </c>
      <c r="D2013" s="9">
        <f>IFERROR(IF(市价!D2013&lt;&gt;"",市价!D2013/MAX(市价!D$3:D2013)-1,""),"")</f>
        <v>-0.48686555598605197</v>
      </c>
      <c r="E2013" s="9">
        <f>IFERROR(IF(市价!E2013&lt;&gt;"",市价!E2013/MAX(市价!E$3:E2013)-1,""),"")</f>
        <v>-0.53406265539532571</v>
      </c>
      <c r="F2013" s="9">
        <f>IFERROR(IF(市价!F2013&lt;&gt;"",市价!F2013/MAX(市价!F$3:F2013)-1,""),"")</f>
        <v>-0.21008467465100322</v>
      </c>
      <c r="G2013" s="9">
        <f>IFERROR(IF(市价!G2013&lt;&gt;"",市价!G2013/MAX(市价!G$3:G2013)-1,""),"")</f>
        <v>-0.43957826439578263</v>
      </c>
      <c r="H2013" s="9">
        <f>IFERROR(IF(市价!H2013&lt;&gt;"",市价!H2013/MAX(市价!H$3:H2013)-1,""),"")</f>
        <v>-0.47473404255319163</v>
      </c>
      <c r="I2013" s="9">
        <f>IFERROR(优化!I2013/MAX(优化!I$3:I2013)-1,"")</f>
        <v>-0.18386627906976749</v>
      </c>
    </row>
    <row r="2014" spans="1:9" x14ac:dyDescent="0.15">
      <c r="A2014" s="6">
        <v>41382</v>
      </c>
      <c r="B2014" s="9">
        <f>IFERROR(IF(市价!B2014&lt;&gt;"",市价!B2014/MAX(市价!B$3:B2014)-1,""),"")</f>
        <v>-0.35424261926690404</v>
      </c>
      <c r="C2014" s="9">
        <f>IFERROR(IF(市价!C2014&lt;&gt;"",市价!C2014/MAX(市价!C$3:C2014)-1,""),"")</f>
        <v>-0.63942766295707476</v>
      </c>
      <c r="D2014" s="9">
        <f>IFERROR(IF(市价!D2014&lt;&gt;"",市价!D2014/MAX(市价!D$3:D2014)-1,""),"")</f>
        <v>-0.48469585432003104</v>
      </c>
      <c r="E2014" s="9">
        <f>IFERROR(IF(市价!E2014&lt;&gt;"",市价!E2014/MAX(市价!E$3:E2014)-1,""),"")</f>
        <v>-0.52909000497265035</v>
      </c>
      <c r="F2014" s="9">
        <f>IFERROR(IF(市价!F2014&lt;&gt;"",市价!F2014/MAX(市价!F$3:F2014)-1,""),"")</f>
        <v>-0.20154092608131824</v>
      </c>
      <c r="G2014" s="9">
        <f>IFERROR(IF(市价!G2014&lt;&gt;"",市价!G2014/MAX(市价!G$3:G2014)-1,""),"")</f>
        <v>-0.43592862935928633</v>
      </c>
      <c r="H2014" s="9">
        <f>IFERROR(IF(市价!H2014&lt;&gt;"",市价!H2014/MAX(市价!H$3:H2014)-1,""),"")</f>
        <v>-0.46793735224586297</v>
      </c>
      <c r="I2014" s="9">
        <f>IFERROR(优化!I2014/MAX(优化!I$3:I2014)-1,"")</f>
        <v>-0.1758720930232559</v>
      </c>
    </row>
    <row r="2015" spans="1:9" x14ac:dyDescent="0.15">
      <c r="A2015" s="6">
        <v>41383</v>
      </c>
      <c r="B2015" s="9">
        <f>IFERROR(IF(市价!B2015&lt;&gt;"",市价!B2015/MAX(市价!B$3:B2015)-1,""),"")</f>
        <v>-0.32102306774464406</v>
      </c>
      <c r="C2015" s="9">
        <f>IFERROR(IF(市价!C2015&lt;&gt;"",市价!C2015/MAX(市价!C$3:C2015)-1,""),"")</f>
        <v>-0.62639109697933226</v>
      </c>
      <c r="D2015" s="9">
        <f>IFERROR(IF(市价!D2015&lt;&gt;"",市价!D2015/MAX(市价!D$3:D2015)-1,""),"")</f>
        <v>-0.45741960480433952</v>
      </c>
      <c r="E2015" s="9">
        <f>IFERROR(IF(市价!E2015&lt;&gt;"",市价!E2015/MAX(市价!E$3:E2015)-1,""),"")</f>
        <v>-0.50919940328194935</v>
      </c>
      <c r="F2015" s="9">
        <f>IFERROR(IF(市价!F2015&lt;&gt;"",市价!F2015/MAX(市价!F$3:F2015)-1,""),"")</f>
        <v>-0.13662369364558702</v>
      </c>
      <c r="G2015" s="9">
        <f>IFERROR(IF(市价!G2015&lt;&gt;"",市价!G2015/MAX(市价!G$3:G2015)-1,""),"")</f>
        <v>-0.41403081914030826</v>
      </c>
      <c r="H2015" s="9">
        <f>IFERROR(IF(市价!H2015&lt;&gt;"",市价!H2015/MAX(市价!H$3:H2015)-1,""),"")</f>
        <v>-0.4375</v>
      </c>
      <c r="I2015" s="9">
        <f>IFERROR(优化!I2015/MAX(优化!I$3:I2015)-1,"")</f>
        <v>-0.14607558139534893</v>
      </c>
    </row>
    <row r="2016" spans="1:9" x14ac:dyDescent="0.15">
      <c r="A2016" s="6">
        <v>41386</v>
      </c>
      <c r="B2016" s="9">
        <f>IFERROR(IF(市价!B2016&lt;&gt;"",市价!B2016/MAX(市价!B$3:B2016)-1,""),"")</f>
        <v>-0.31775145735730836</v>
      </c>
      <c r="C2016" s="9">
        <f>IFERROR(IF(市价!C2016&lt;&gt;"",市价!C2016/MAX(市价!C$3:C2016)-1,""),"")</f>
        <v>-0.62861685214626384</v>
      </c>
      <c r="D2016" s="9">
        <f>IFERROR(IF(市价!D2016&lt;&gt;"",市价!D2016/MAX(市价!D$3:D2016)-1,""),"")</f>
        <v>-0.45315769081751267</v>
      </c>
      <c r="E2016" s="9">
        <f>IFERROR(IF(市价!E2016&lt;&gt;"",市价!E2016/MAX(市价!E$3:E2016)-1,""),"")</f>
        <v>-0.50969666832421678</v>
      </c>
      <c r="F2016" s="9">
        <f>IFERROR(IF(市价!F2016&lt;&gt;"",市价!F2016/MAX(市价!F$3:F2016)-1,""),"")</f>
        <v>-0.12556259058661989</v>
      </c>
      <c r="G2016" s="9">
        <f>IFERROR(IF(市价!G2016&lt;&gt;"",市价!G2016/MAX(市价!G$3:G2016)-1,""),"")</f>
        <v>-0.41727493917274938</v>
      </c>
      <c r="H2016" s="9">
        <f>IFERROR(IF(市价!H2016&lt;&gt;"",市价!H2016/MAX(市价!H$3:H2016)-1,""),"")</f>
        <v>-0.42582742316784872</v>
      </c>
      <c r="I2016" s="9">
        <f>IFERROR(优化!I2016/MAX(优化!I$3:I2016)-1,"")</f>
        <v>-0.15116279069767435</v>
      </c>
    </row>
    <row r="2017" spans="1:9" x14ac:dyDescent="0.15">
      <c r="A2017" s="6">
        <v>41387</v>
      </c>
      <c r="B2017" s="9">
        <f>IFERROR(IF(市价!B2017&lt;&gt;"",市价!B2017/MAX(市价!B$3:B2017)-1,""),"")</f>
        <v>-0.34313095171442287</v>
      </c>
      <c r="C2017" s="9">
        <f>IFERROR(IF(市价!C2017&lt;&gt;"",市价!C2017/MAX(市价!C$3:C2017)-1,""),"")</f>
        <v>-0.64260731319554854</v>
      </c>
      <c r="D2017" s="9">
        <f>IFERROR(IF(市价!D2017&lt;&gt;"",市价!D2017/MAX(市价!D$3:D2017)-1,""),"")</f>
        <v>-0.47345989926385124</v>
      </c>
      <c r="E2017" s="9">
        <f>IFERROR(IF(市价!E2017&lt;&gt;"",市价!E2017/MAX(市价!E$3:E2017)-1,""),"")</f>
        <v>-0.53083043262058671</v>
      </c>
      <c r="F2017" s="9">
        <f>IFERROR(IF(市价!F2017&lt;&gt;"",市价!F2017/MAX(市价!F$3:F2017)-1,""),"")</f>
        <v>-0.16652681363948429</v>
      </c>
      <c r="G2017" s="9">
        <f>IFERROR(IF(市价!G2017&lt;&gt;"",市价!G2017/MAX(市价!G$3:G2017)-1,""),"")</f>
        <v>-0.44038929440389296</v>
      </c>
      <c r="H2017" s="9">
        <f>IFERROR(IF(市价!H2017&lt;&gt;"",市价!H2017/MAX(市价!H$3:H2017)-1,""),"")</f>
        <v>-0.43661347517730498</v>
      </c>
      <c r="I2017" s="9">
        <f>IFERROR(优化!I2017/MAX(优化!I$3:I2017)-1,"")</f>
        <v>-0.18313953488372092</v>
      </c>
    </row>
    <row r="2018" spans="1:9" x14ac:dyDescent="0.15">
      <c r="A2018" s="6">
        <v>41388</v>
      </c>
      <c r="B2018" s="9">
        <f>IFERROR(IF(市价!B2018&lt;&gt;"",市价!B2018/MAX(市价!B$3:B2018)-1,""),"")</f>
        <v>-0.32902856254650403</v>
      </c>
      <c r="C2018" s="9">
        <f>IFERROR(IF(市价!C2018&lt;&gt;"",市价!C2018/MAX(市价!C$3:C2018)-1,""),"")</f>
        <v>-0.63688394276629567</v>
      </c>
      <c r="D2018" s="9">
        <f>IFERROR(IF(市价!D2018&lt;&gt;"",市价!D2018/MAX(市价!D$3:D2018)-1,""),"")</f>
        <v>-0.4633087950406819</v>
      </c>
      <c r="E2018" s="9">
        <f>IFERROR(IF(市价!E2018&lt;&gt;"",市价!E2018/MAX(市价!E$3:E2018)-1,""),"")</f>
        <v>-0.51989060169070123</v>
      </c>
      <c r="F2018" s="9">
        <f>IFERROR(IF(市价!F2018&lt;&gt;"",市价!F2018/MAX(市价!F$3:F2018)-1,""),"")</f>
        <v>-0.13494545731939889</v>
      </c>
      <c r="G2018" s="9">
        <f>IFERROR(IF(市价!G2018&lt;&gt;"",市价!G2018/MAX(市价!G$3:G2018)-1,""),"")</f>
        <v>-0.43390105433901049</v>
      </c>
      <c r="H2018" s="9">
        <f>IFERROR(IF(市价!H2018&lt;&gt;"",市价!H2018/MAX(市价!H$3:H2018)-1,""),"")</f>
        <v>-0.42494089834515369</v>
      </c>
      <c r="I2018" s="9">
        <f>IFERROR(优化!I2018/MAX(优化!I$3:I2018)-1,"")</f>
        <v>-0.17005813953488369</v>
      </c>
    </row>
    <row r="2019" spans="1:9" x14ac:dyDescent="0.15">
      <c r="A2019" s="6">
        <v>41389</v>
      </c>
      <c r="B2019" s="9">
        <f>IFERROR(IF(市价!B2019&lt;&gt;"",市价!B2019/MAX(市价!B$3:B2019)-1,""),"")</f>
        <v>-0.34038659746925726</v>
      </c>
      <c r="C2019" s="9">
        <f>IFERROR(IF(市价!C2019&lt;&gt;"",市价!C2019/MAX(市价!C$3:C2019)-1,""),"")</f>
        <v>-0.64483306836248011</v>
      </c>
      <c r="D2019" s="9">
        <f>IFERROR(IF(市价!D2019&lt;&gt;"",市价!D2019/MAX(市价!D$3:D2019)-1,""),"")</f>
        <v>-0.46974041069352968</v>
      </c>
      <c r="E2019" s="9">
        <f>IFERROR(IF(市价!E2019&lt;&gt;"",市价!E2019/MAX(市价!E$3:E2019)-1,""),"")</f>
        <v>-0.52859273993038292</v>
      </c>
      <c r="F2019" s="9">
        <f>IFERROR(IF(市价!F2019&lt;&gt;"",市价!F2019/MAX(市价!F$3:F2019)-1,""),"")</f>
        <v>-0.15203295445876885</v>
      </c>
      <c r="G2019" s="9">
        <f>IFERROR(IF(市价!G2019&lt;&gt;"",市价!G2019/MAX(市价!G$3:G2019)-1,""),"")</f>
        <v>-0.43957826439578263</v>
      </c>
      <c r="H2019" s="9">
        <f>IFERROR(IF(市价!H2019&lt;&gt;"",市价!H2019/MAX(市价!H$3:H2019)-1,""),"")</f>
        <v>-0.43631796690307334</v>
      </c>
      <c r="I2019" s="9">
        <f>IFERROR(优化!I2019/MAX(优化!I$3:I2019)-1,"")</f>
        <v>-0.18822674418604657</v>
      </c>
    </row>
    <row r="2020" spans="1:9" x14ac:dyDescent="0.15">
      <c r="A2020" s="6">
        <v>41390</v>
      </c>
      <c r="B2020" s="9">
        <f>IFERROR(IF(市价!B2020&lt;&gt;"",市价!B2020/MAX(市价!B$3:B2020)-1,""),"")</f>
        <v>-0.33844072833542127</v>
      </c>
      <c r="C2020" s="9">
        <f>IFERROR(IF(市价!C2020&lt;&gt;"",市价!C2020/MAX(市价!C$3:C2020)-1,""),"")</f>
        <v>-0.64546899841017491</v>
      </c>
      <c r="D2020" s="9">
        <f>IFERROR(IF(市价!D2020&lt;&gt;"",市价!D2020/MAX(市价!D$3:D2020)-1,""),"")</f>
        <v>-0.47136768694304543</v>
      </c>
      <c r="E2020" s="9">
        <f>IFERROR(IF(市价!E2020&lt;&gt;"",市价!E2020/MAX(市价!E$3:E2020)-1,""),"")</f>
        <v>-0.51566384883142713</v>
      </c>
      <c r="F2020" s="9">
        <f>IFERROR(IF(市价!F2020&lt;&gt;"",市价!F2020/MAX(市价!F$3:F2020)-1,""),"")</f>
        <v>-0.16141582119154774</v>
      </c>
      <c r="G2020" s="9">
        <f>IFERROR(IF(市价!G2020&lt;&gt;"",市价!G2020/MAX(市价!G$3:G2020)-1,""),"")</f>
        <v>-0.43390105433901049</v>
      </c>
      <c r="H2020" s="9">
        <f>IFERROR(IF(市价!H2020&lt;&gt;"",市价!H2020/MAX(市价!H$3:H2020)-1,""),"")</f>
        <v>-0.4385342789598109</v>
      </c>
      <c r="I2020" s="9">
        <f>IFERROR(优化!I2020/MAX(优化!I$3:I2020)-1,"")</f>
        <v>-0.18968023255813959</v>
      </c>
    </row>
    <row r="2021" spans="1:9" x14ac:dyDescent="0.15">
      <c r="A2021" s="6">
        <v>41396</v>
      </c>
      <c r="B2021" s="9">
        <f>IFERROR(IF(市价!B2021&lt;&gt;"",市价!B2021/MAX(市价!B$3:B2021)-1,""),"")</f>
        <v>-0.33442770141654643</v>
      </c>
      <c r="C2021" s="9">
        <f>IFERROR(IF(市价!C2021&lt;&gt;"",市价!C2021/MAX(市价!C$3:C2021)-1,""),"")</f>
        <v>-0.64705882352941169</v>
      </c>
      <c r="D2021" s="9">
        <f>IFERROR(IF(市价!D2021&lt;&gt;"",市价!D2021/MAX(市价!D$3:D2021)-1,""),"")</f>
        <v>-0.4745447500968617</v>
      </c>
      <c r="E2021" s="9">
        <f>IFERROR(IF(市价!E2021&lt;&gt;"",市价!E2021/MAX(市价!E$3:E2021)-1,""),"")</f>
        <v>-0.51019393336648433</v>
      </c>
      <c r="F2021" s="9">
        <f>IFERROR(IF(市价!F2021&lt;&gt;"",市价!F2021/MAX(市价!F$3:F2021)-1,""),"")</f>
        <v>-0.14600656037836601</v>
      </c>
      <c r="G2021" s="9">
        <f>IFERROR(IF(市价!G2021&lt;&gt;"",市价!G2021/MAX(市价!G$3:G2021)-1,""),"")</f>
        <v>-0.42579075425790758</v>
      </c>
      <c r="H2021" s="9">
        <f>IFERROR(IF(市价!H2021&lt;&gt;"",市价!H2021/MAX(市价!H$3:H2021)-1,""),"")</f>
        <v>-0.43690898345153673</v>
      </c>
      <c r="I2021" s="9">
        <f>IFERROR(优化!I2021/MAX(优化!I$3:I2021)-1,"")</f>
        <v>-0.19331395348837221</v>
      </c>
    </row>
    <row r="2022" spans="1:9" x14ac:dyDescent="0.15">
      <c r="A2022" s="6">
        <v>41397</v>
      </c>
      <c r="B2022" s="9">
        <f>IFERROR(IF(市价!B2022&lt;&gt;"",市价!B2022/MAX(市价!B$3:B2022)-1,""),"")</f>
        <v>-0.32099483110820559</v>
      </c>
      <c r="C2022" s="9">
        <f>IFERROR(IF(市价!C2022&lt;&gt;"",市价!C2022/MAX(市价!C$3:C2022)-1,""),"")</f>
        <v>-0.63974562798092216</v>
      </c>
      <c r="D2022" s="9">
        <f>IFERROR(IF(市价!D2022&lt;&gt;"",市价!D2022/MAX(市价!D$3:D2022)-1,""),"")</f>
        <v>-0.46439364587369236</v>
      </c>
      <c r="E2022" s="9">
        <f>IFERROR(IF(市价!E2022&lt;&gt;"",市价!E2022/MAX(市价!E$3:E2022)-1,""),"")</f>
        <v>-0.50074589756340138</v>
      </c>
      <c r="F2022" s="9">
        <f>IFERROR(IF(市价!F2022&lt;&gt;"",市价!F2022/MAX(市价!F$3:F2022)-1,""),"")</f>
        <v>-0.12640170874971401</v>
      </c>
      <c r="G2022" s="9">
        <f>IFERROR(IF(市价!G2022&lt;&gt;"",市价!G2022/MAX(市价!G$3:G2022)-1,""),"")</f>
        <v>-0.41646390916463905</v>
      </c>
      <c r="H2022" s="9">
        <f>IFERROR(IF(市价!H2022&lt;&gt;"",市价!H2022/MAX(市价!H$3:H2022)-1,""),"")</f>
        <v>-0.42420212765957455</v>
      </c>
      <c r="I2022" s="9">
        <f>IFERROR(优化!I2022/MAX(优化!I$3:I2022)-1,"")</f>
        <v>-0.17659883720930236</v>
      </c>
    </row>
    <row r="2023" spans="1:9" x14ac:dyDescent="0.15">
      <c r="A2023" s="6">
        <v>41400</v>
      </c>
      <c r="B2023" s="9">
        <f>IFERROR(IF(市价!B2023&lt;&gt;"",市价!B2023/MAX(市价!B$3:B2023)-1,""),"")</f>
        <v>-0.3151872794355427</v>
      </c>
      <c r="C2023" s="9">
        <f>IFERROR(IF(市价!C2023&lt;&gt;"",市价!C2023/MAX(市价!C$3:C2023)-1,""),"")</f>
        <v>-0.63465818759936399</v>
      </c>
      <c r="D2023" s="9">
        <f>IFERROR(IF(市价!D2023&lt;&gt;"",市价!D2023/MAX(市价!D$3:D2023)-1,""),"")</f>
        <v>-0.4579620302208447</v>
      </c>
      <c r="E2023" s="9">
        <f>IFERROR(IF(市价!E2023&lt;&gt;"",市价!E2023/MAX(市价!E$3:E2023)-1,""),"")</f>
        <v>-0.49801093983092981</v>
      </c>
      <c r="F2023" s="9">
        <f>IFERROR(IF(市价!F2023&lt;&gt;"",市价!F2023/MAX(市价!F$3:F2023)-1,""),"")</f>
        <v>-0.12296895262796559</v>
      </c>
      <c r="G2023" s="9">
        <f>IFERROR(IF(市价!G2023&lt;&gt;"",市价!G2023/MAX(市价!G$3:G2023)-1,""),"")</f>
        <v>-0.41159772911597725</v>
      </c>
      <c r="H2023" s="9">
        <f>IFERROR(IF(市价!H2023&lt;&gt;"",市价!H2023/MAX(市价!H$3:H2023)-1,""),"")</f>
        <v>-0.41991725768321519</v>
      </c>
      <c r="I2023" s="9">
        <f>IFERROR(优化!I2023/MAX(优化!I$3:I2023)-1,"")</f>
        <v>-0.16497093023255816</v>
      </c>
    </row>
    <row r="2024" spans="1:9" x14ac:dyDescent="0.15">
      <c r="A2024" s="6">
        <v>41401</v>
      </c>
      <c r="B2024" s="9">
        <f>IFERROR(IF(市价!B2024&lt;&gt;"",市价!B2024/MAX(市价!B$3:B2024)-1,""),"")</f>
        <v>-0.31969940831099308</v>
      </c>
      <c r="C2024" s="9">
        <f>IFERROR(IF(市价!C2024&lt;&gt;"",市价!C2024/MAX(市价!C$3:C2024)-1,""),"")</f>
        <v>-0.63624801271860099</v>
      </c>
      <c r="D2024" s="9">
        <f>IFERROR(IF(市价!D2024&lt;&gt;"",市价!D2024/MAX(市价!D$3:D2024)-1,""),"")</f>
        <v>-0.46168151879116626</v>
      </c>
      <c r="E2024" s="9">
        <f>IFERROR(IF(市价!E2024&lt;&gt;"",市价!E2024/MAX(市价!E$3:E2024)-1,""),"")</f>
        <v>-0.50497265042267525</v>
      </c>
      <c r="F2024" s="9">
        <f>IFERROR(IF(市价!F2024&lt;&gt;"",市价!F2024/MAX(市价!F$3:F2024)-1,""),"")</f>
        <v>-0.11610344038446863</v>
      </c>
      <c r="G2024" s="9">
        <f>IFERROR(IF(市价!G2024&lt;&gt;"",市价!G2024/MAX(市价!G$3:G2024)-1,""),"")</f>
        <v>-0.41646390916463905</v>
      </c>
      <c r="H2024" s="9">
        <f>IFERROR(IF(市价!H2024&lt;&gt;"",市价!H2024/MAX(市价!H$3:H2024)-1,""),"")</f>
        <v>-0.42804373522458639</v>
      </c>
      <c r="I2024" s="9">
        <f>IFERROR(优化!I2024/MAX(优化!I$3:I2024)-1,"")</f>
        <v>-0.16860465116279078</v>
      </c>
    </row>
    <row r="2025" spans="1:9" x14ac:dyDescent="0.15">
      <c r="A2025" s="6">
        <v>41402</v>
      </c>
      <c r="B2025" s="9">
        <f>IFERROR(IF(市价!B2025&lt;&gt;"",市价!B2025/MAX(市价!B$3:B2025)-1,""),"")</f>
        <v>-0.31950993948536721</v>
      </c>
      <c r="C2025" s="9">
        <f>IFERROR(IF(市价!C2025&lt;&gt;"",市价!C2025/MAX(市价!C$3:C2025)-1,""),"")</f>
        <v>-0.63561208267090619</v>
      </c>
      <c r="D2025" s="9">
        <f>IFERROR(IF(市价!D2025&lt;&gt;"",市价!D2025/MAX(市价!D$3:D2025)-1,""),"")</f>
        <v>-0.46222394420767143</v>
      </c>
      <c r="E2025" s="9">
        <f>IFERROR(IF(市价!E2025&lt;&gt;"",市价!E2025/MAX(市价!E$3:E2025)-1,""),"")</f>
        <v>-0.5054699154649428</v>
      </c>
      <c r="F2025" s="9">
        <f>IFERROR(IF(市价!F2025&lt;&gt;"",市价!F2025/MAX(市价!F$3:F2025)-1,""),"")</f>
        <v>-0.11442520405828061</v>
      </c>
      <c r="G2025" s="9">
        <f>IFERROR(IF(市价!G2025&lt;&gt;"",市价!G2025/MAX(市价!G$3:G2025)-1,""),"")</f>
        <v>-0.41403081914030826</v>
      </c>
      <c r="H2025" s="9">
        <f>IFERROR(IF(市价!H2025&lt;&gt;"",市价!H2025/MAX(市价!H$3:H2025)-1,""),"")</f>
        <v>-0.43040780141843982</v>
      </c>
      <c r="I2025" s="9">
        <f>IFERROR(优化!I2025/MAX(优化!I$3:I2025)-1,"")</f>
        <v>-0.16715116279069764</v>
      </c>
    </row>
    <row r="2026" spans="1:9" x14ac:dyDescent="0.15">
      <c r="A2026" s="6">
        <v>41403</v>
      </c>
      <c r="B2026" s="9">
        <f>IFERROR(IF(市价!B2026&lt;&gt;"",市价!B2026/MAX(市价!B$3:B2026)-1,""),"")</f>
        <v>-0.32605433007035201</v>
      </c>
      <c r="C2026" s="9">
        <f>IFERROR(IF(市价!C2026&lt;&gt;"",市价!C2026/MAX(市价!C$3:C2026)-1,""),"")</f>
        <v>-0.64006359300476945</v>
      </c>
      <c r="D2026" s="9">
        <f>IFERROR(IF(市价!D2026&lt;&gt;"",市价!D2026/MAX(市价!D$3:D2026)-1,""),"")</f>
        <v>-0.46648585819449839</v>
      </c>
      <c r="E2026" s="9">
        <f>IFERROR(IF(市价!E2026&lt;&gt;"",市价!E2026/MAX(市价!E$3:E2026)-1,""),"")</f>
        <v>-0.51292889109895579</v>
      </c>
      <c r="F2026" s="9">
        <f>IFERROR(IF(市价!F2026&lt;&gt;"",市价!F2026/MAX(市价!F$3:F2026)-1,""),"")</f>
        <v>-0.11610344038446863</v>
      </c>
      <c r="G2026" s="9">
        <f>IFERROR(IF(市价!G2026&lt;&gt;"",市价!G2026/MAX(市价!G$3:G2026)-1,""),"")</f>
        <v>-0.41970802919708028</v>
      </c>
      <c r="H2026" s="9">
        <f>IFERROR(IF(市价!H2026&lt;&gt;"",市价!H2026/MAX(市价!H$3:H2026)-1,""),"")</f>
        <v>-0.43661347517730498</v>
      </c>
      <c r="I2026" s="9">
        <f>IFERROR(优化!I2026/MAX(优化!I$3:I2026)-1,"")</f>
        <v>-0.17732558139534882</v>
      </c>
    </row>
    <row r="2027" spans="1:9" x14ac:dyDescent="0.15">
      <c r="A2027" s="6">
        <v>41404</v>
      </c>
      <c r="B2027" s="9">
        <f>IFERROR(IF(市价!B2027&lt;&gt;"",市价!B2027/MAX(市价!B$3:B2027)-1,""),"")</f>
        <v>-0.32221186412551717</v>
      </c>
      <c r="C2027" s="9">
        <f>IFERROR(IF(市价!C2027&lt;&gt;"",市价!C2027/MAX(市价!C$3:C2027)-1,""),"")</f>
        <v>-0.63751987281399036</v>
      </c>
      <c r="D2027" s="9">
        <f>IFERROR(IF(市价!D2027&lt;&gt;"",市价!D2027/MAX(市价!D$3:D2027)-1,""),"")</f>
        <v>-0.4633087950406819</v>
      </c>
      <c r="E2027" s="9">
        <f>IFERROR(IF(市价!E2027&lt;&gt;"",市价!E2027/MAX(市价!E$3:E2027)-1,""),"")</f>
        <v>-0.50919940328194935</v>
      </c>
      <c r="F2027" s="9">
        <f>IFERROR(IF(市价!F2027&lt;&gt;"",市价!F2027/MAX(市价!F$3:F2027)-1,""),"")</f>
        <v>-0.11526432222137462</v>
      </c>
      <c r="G2027" s="9">
        <f>IFERROR(IF(市价!G2027&lt;&gt;"",市价!G2027/MAX(市价!G$3:G2027)-1,""),"")</f>
        <v>-0.41362530413625298</v>
      </c>
      <c r="H2027" s="9">
        <f>IFERROR(IF(市价!H2027&lt;&gt;"",市价!H2027/MAX(市价!H$3:H2027)-1,""),"")</f>
        <v>-0.43543144208037832</v>
      </c>
      <c r="I2027" s="9">
        <f>IFERROR(优化!I2027/MAX(优化!I$3:I2027)-1,"")</f>
        <v>-0.17151162790697672</v>
      </c>
    </row>
    <row r="2028" spans="1:9" x14ac:dyDescent="0.15">
      <c r="A2028" s="6">
        <v>41407</v>
      </c>
      <c r="B2028" s="9">
        <f>IFERROR(IF(市价!B2028&lt;&gt;"",市价!B2028/MAX(市价!B$3:B2028)-1,""),"")</f>
        <v>-0.32710209185749872</v>
      </c>
      <c r="C2028" s="9">
        <f>IFERROR(IF(市价!C2028&lt;&gt;"",市价!C2028/MAX(市价!C$3:C2028)-1,""),"")</f>
        <v>-0.64197138314785374</v>
      </c>
      <c r="D2028" s="9">
        <f>IFERROR(IF(市价!D2028&lt;&gt;"",市价!D2028/MAX(市价!D$3:D2028)-1,""),"")</f>
        <v>-0.46385122045718719</v>
      </c>
      <c r="E2028" s="9">
        <f>IFERROR(IF(市价!E2028&lt;&gt;"",市价!E2028/MAX(市价!E$3:E2028)-1,""),"")</f>
        <v>-0.51019393336648433</v>
      </c>
      <c r="F2028" s="9">
        <f>IFERROR(IF(市价!F2028&lt;&gt;"",市价!F2028/MAX(市价!F$3:F2028)-1,""),"")</f>
        <v>-0.12129071630177746</v>
      </c>
      <c r="G2028" s="9">
        <f>IFERROR(IF(市价!G2028&lt;&gt;"",市价!G2028/MAX(市价!G$3:G2028)-1,""),"")</f>
        <v>-0.41605839416058388</v>
      </c>
      <c r="H2028" s="9">
        <f>IFERROR(IF(市价!H2028&lt;&gt;"",市价!H2028/MAX(市价!H$3:H2028)-1,""),"")</f>
        <v>-0.44503546099290781</v>
      </c>
      <c r="I2028" s="9">
        <f>IFERROR(优化!I2028/MAX(优化!I$3:I2028)-1,"")</f>
        <v>-0.1816860465116279</v>
      </c>
    </row>
    <row r="2029" spans="1:9" x14ac:dyDescent="0.15">
      <c r="A2029" s="6">
        <v>41408</v>
      </c>
      <c r="B2029" s="9">
        <f>IFERROR(IF(市价!B2029&lt;&gt;"",市价!B2029/MAX(市价!B$3:B2029)-1,""),"")</f>
        <v>-0.3344087565598225</v>
      </c>
      <c r="C2029" s="9">
        <f>IFERROR(IF(市价!C2029&lt;&gt;"",市价!C2029/MAX(市价!C$3:C2029)-1,""),"")</f>
        <v>-0.64864864864864868</v>
      </c>
      <c r="D2029" s="9">
        <f>IFERROR(IF(市价!D2029&lt;&gt;"",市价!D2029/MAX(市价!D$3:D2029)-1,""),"")</f>
        <v>-0.46648585819449839</v>
      </c>
      <c r="E2029" s="9">
        <f>IFERROR(IF(市价!E2029&lt;&gt;"",市价!E2029/MAX(市价!E$3:E2029)-1,""),"")</f>
        <v>-0.51466931874689203</v>
      </c>
      <c r="F2029" s="9">
        <f>IFERROR(IF(市价!F2029&lt;&gt;"",市价!F2029/MAX(市价!F$3:F2029)-1,""),"")</f>
        <v>-0.13662369364558702</v>
      </c>
      <c r="G2029" s="9">
        <f>IFERROR(IF(市价!G2029&lt;&gt;"",市价!G2029/MAX(市价!G$3:G2029)-1,""),"")</f>
        <v>-0.42295214922952151</v>
      </c>
      <c r="H2029" s="9">
        <f>IFERROR(IF(市价!H2029&lt;&gt;"",市价!H2029/MAX(市价!H$3:H2029)-1,""),"")</f>
        <v>-0.44680851063829796</v>
      </c>
      <c r="I2029" s="9">
        <f>IFERROR(优化!I2029/MAX(优化!I$3:I2029)-1,"")</f>
        <v>-0.1969476744186045</v>
      </c>
    </row>
    <row r="2030" spans="1:9" x14ac:dyDescent="0.15">
      <c r="A2030" s="6">
        <v>41409</v>
      </c>
      <c r="B2030" s="9">
        <f>IFERROR(IF(市价!B2030&lt;&gt;"",市价!B2030/MAX(市价!B$3:B2030)-1,""),"")</f>
        <v>-0.33199451116666556</v>
      </c>
      <c r="C2030" s="9">
        <f>IFERROR(IF(市价!C2030&lt;&gt;"",市价!C2030/MAX(市价!C$3:C2030)-1,""),"")</f>
        <v>-0.64546899841017491</v>
      </c>
      <c r="D2030" s="9">
        <f>IFERROR(IF(市价!D2030&lt;&gt;"",市价!D2030/MAX(市价!D$3:D2030)-1,""),"")</f>
        <v>-0.46547849670670283</v>
      </c>
      <c r="E2030" s="9">
        <f>IFERROR(IF(市价!E2030&lt;&gt;"",市价!E2030/MAX(市价!E$3:E2030)-1,""),"")</f>
        <v>-0.51367478866235705</v>
      </c>
      <c r="F2030" s="9">
        <f>IFERROR(IF(市价!F2030&lt;&gt;"",市价!F2030/MAX(市价!F$3:F2030)-1,""),"")</f>
        <v>-0.13410633915630477</v>
      </c>
      <c r="G2030" s="9">
        <f>IFERROR(IF(市价!G2030&lt;&gt;"",市价!G2030/MAX(市价!G$3:G2030)-1,""),"")</f>
        <v>-0.41849148418491489</v>
      </c>
      <c r="H2030" s="9">
        <f>IFERROR(IF(市价!H2030&lt;&gt;"",市价!H2030/MAX(市价!H$3:H2030)-1,""),"")</f>
        <v>-0.44784278959810886</v>
      </c>
      <c r="I2030" s="9">
        <f>IFERROR(优化!I2030/MAX(优化!I$3:I2030)-1,"")</f>
        <v>-0.18968023255813937</v>
      </c>
    </row>
    <row r="2031" spans="1:9" x14ac:dyDescent="0.15">
      <c r="A2031" s="6">
        <v>41410</v>
      </c>
      <c r="B2031" s="9">
        <f>IFERROR(IF(市价!B2031&lt;&gt;"",市价!B2031/MAX(市价!B$3:B2031)-1,""),"")</f>
        <v>-0.31744314501116833</v>
      </c>
      <c r="C2031" s="9">
        <f>IFERROR(IF(市价!C2031&lt;&gt;"",市价!C2031/MAX(市价!C$3:C2031)-1,""),"")</f>
        <v>-0.63688394276629567</v>
      </c>
      <c r="D2031" s="9">
        <f>IFERROR(IF(市价!D2031&lt;&gt;"",市价!D2031/MAX(市价!D$3:D2031)-1,""),"")</f>
        <v>-0.45687717938783423</v>
      </c>
      <c r="E2031" s="9">
        <f>IFERROR(IF(市价!E2031&lt;&gt;"",市价!E2031/MAX(市价!E$3:E2031)-1,""),"")</f>
        <v>-0.5</v>
      </c>
      <c r="F2031" s="9">
        <f>IFERROR(IF(市价!F2031&lt;&gt;"",市价!F2031/MAX(市价!F$3:F2031)-1,""),"")</f>
        <v>-0.10755969181478375</v>
      </c>
      <c r="G2031" s="9">
        <f>IFERROR(IF(市价!G2031&lt;&gt;"",市价!G2031/MAX(市价!G$3:G2031)-1,""),"")</f>
        <v>-0.40835360908353613</v>
      </c>
      <c r="H2031" s="9">
        <f>IFERROR(IF(市价!H2031&lt;&gt;"",市价!H2031/MAX(市价!H$3:H2031)-1,""),"")</f>
        <v>-0.44001182033096931</v>
      </c>
      <c r="I2031" s="9">
        <f>IFERROR(优化!I2031/MAX(优化!I$3:I2031)-1,"")</f>
        <v>-0.17005813953488358</v>
      </c>
    </row>
    <row r="2032" spans="1:9" x14ac:dyDescent="0.15">
      <c r="A2032" s="6">
        <v>41411</v>
      </c>
      <c r="B2032" s="9">
        <f>IFERROR(IF(市价!B2032&lt;&gt;"",市价!B2032/MAX(市价!B$3:B2032)-1,""),"")</f>
        <v>-0.31197535664284881</v>
      </c>
      <c r="C2032" s="9">
        <f>IFERROR(IF(市价!C2032&lt;&gt;"",市价!C2032/MAX(市价!C$3:C2032)-1,""),"")</f>
        <v>-0.63211446740858501</v>
      </c>
      <c r="D2032" s="9">
        <f>IFERROR(IF(市价!D2032&lt;&gt;"",市价!D2032/MAX(市价!D$3:D2032)-1,""),"")</f>
        <v>-0.45207283998450221</v>
      </c>
      <c r="E2032" s="9">
        <f>IFERROR(IF(市价!E2032&lt;&gt;"",市价!E2032/MAX(市价!E$3:E2032)-1,""),"")</f>
        <v>-0.49751367478866237</v>
      </c>
      <c r="F2032" s="9">
        <f>IFERROR(IF(市价!F2032&lt;&gt;"",市价!F2032/MAX(市价!F$3:F2032)-1,""),"")</f>
        <v>-0.10504233732550161</v>
      </c>
      <c r="G2032" s="9">
        <f>IFERROR(IF(市价!G2032&lt;&gt;"",市价!G2032/MAX(市价!G$3:G2032)-1,""),"")</f>
        <v>-0.39456609894566097</v>
      </c>
      <c r="H2032" s="9">
        <f>IFERROR(IF(市价!H2032&lt;&gt;"",市价!H2032/MAX(市价!H$3:H2032)-1,""),"")</f>
        <v>-0.44281914893617025</v>
      </c>
      <c r="I2032" s="9">
        <f>IFERROR(优化!I2032/MAX(优化!I$3:I2032)-1,"")</f>
        <v>-0.15915697674418583</v>
      </c>
    </row>
    <row r="2033" spans="1:9" x14ac:dyDescent="0.15">
      <c r="A2033" s="6">
        <v>41414</v>
      </c>
      <c r="B2033" s="9">
        <f>IFERROR(IF(市价!B2033&lt;&gt;"",市价!B2033/MAX(市价!B$3:B2033)-1,""),"")</f>
        <v>-0.30146857541006589</v>
      </c>
      <c r="C2033" s="9">
        <f>IFERROR(IF(市价!C2033&lt;&gt;"",市价!C2033/MAX(市价!C$3:C2033)-1,""),"")</f>
        <v>-0.62988871224165344</v>
      </c>
      <c r="D2033" s="9">
        <f>IFERROR(IF(市价!D2033&lt;&gt;"",市价!D2033/MAX(市价!D$3:D2033)-1,""),"")</f>
        <v>-0.44300658659434333</v>
      </c>
      <c r="E2033" s="9">
        <f>IFERROR(IF(市价!E2033&lt;&gt;"",市价!E2033/MAX(市价!E$3:E2033)-1,""),"")</f>
        <v>-0.49303828940825456</v>
      </c>
      <c r="F2033" s="9">
        <f>IFERROR(IF(市价!F2033&lt;&gt;"",市价!F2033/MAX(市价!F$3:F2033)-1,""),"")</f>
        <v>-8.4522084064383218E-2</v>
      </c>
      <c r="G2033" s="9">
        <f>IFERROR(IF(市价!G2033&lt;&gt;"",市价!G2033/MAX(市价!G$3:G2033)-1,""),"")</f>
        <v>-0.39051094890510951</v>
      </c>
      <c r="H2033" s="9">
        <f>IFERROR(IF(市价!H2033&lt;&gt;"",市价!H2033/MAX(市价!H$3:H2033)-1,""),"")</f>
        <v>-0.42582742316784872</v>
      </c>
      <c r="I2033" s="9">
        <f>IFERROR(优化!I2033/MAX(优化!I$3:I2033)-1,"")</f>
        <v>-0.15406976744186029</v>
      </c>
    </row>
    <row r="2034" spans="1:9" x14ac:dyDescent="0.15">
      <c r="A2034" s="6">
        <v>41415</v>
      </c>
      <c r="B2034" s="9">
        <f>IFERROR(IF(市价!B2034&lt;&gt;"",市价!B2034/MAX(市价!B$3:B2034)-1,""),"")</f>
        <v>-0.30629852172735028</v>
      </c>
      <c r="C2034" s="9">
        <f>IFERROR(IF(市价!C2034&lt;&gt;"",市价!C2034/MAX(市价!C$3:C2034)-1,""),"")</f>
        <v>-0.63179650238473761</v>
      </c>
      <c r="D2034" s="9">
        <f>IFERROR(IF(市价!D2034&lt;&gt;"",市价!D2034/MAX(市价!D$3:D2034)-1,""),"")</f>
        <v>-0.44672607516466489</v>
      </c>
      <c r="E2034" s="9">
        <f>IFERROR(IF(市价!E2034&lt;&gt;"",市价!E2034/MAX(市价!E$3:E2034)-1,""),"")</f>
        <v>-0.49676777722526111</v>
      </c>
      <c r="F2034" s="9">
        <f>IFERROR(IF(市价!F2034&lt;&gt;"",市价!F2034/MAX(市价!F$3:F2034)-1,""),"")</f>
        <v>-8.9633076512319776E-2</v>
      </c>
      <c r="G2034" s="9">
        <f>IFERROR(IF(市价!G2034&lt;&gt;"",市价!G2034/MAX(市价!G$3:G2034)-1,""),"")</f>
        <v>-0.39740470397404704</v>
      </c>
      <c r="H2034" s="9">
        <f>IFERROR(IF(市价!H2034&lt;&gt;"",市价!H2034/MAX(市价!H$3:H2034)-1,""),"")</f>
        <v>-0.42893026004728141</v>
      </c>
      <c r="I2034" s="9">
        <f>IFERROR(优化!I2034/MAX(优化!I$3:I2034)-1,"")</f>
        <v>-0.15843023255813948</v>
      </c>
    </row>
    <row r="2035" spans="1:9" x14ac:dyDescent="0.15">
      <c r="A2035" s="6">
        <v>41416</v>
      </c>
      <c r="B2035" s="9">
        <f>IFERROR(IF(市价!B2035&lt;&gt;"",市价!B2035/MAX(市价!B$3:B2035)-1,""),"")</f>
        <v>-0.30231966438999147</v>
      </c>
      <c r="C2035" s="9">
        <f>IFERROR(IF(市价!C2035&lt;&gt;"",市价!C2035/MAX(市价!C$3:C2035)-1,""),"")</f>
        <v>-0.62798092209856915</v>
      </c>
      <c r="D2035" s="9">
        <f>IFERROR(IF(市价!D2035&lt;&gt;"",市价!D2035/MAX(市价!D$3:D2035)-1,""),"")</f>
        <v>-0.44564122433165443</v>
      </c>
      <c r="E2035" s="9">
        <f>IFERROR(IF(市价!E2035&lt;&gt;"",市价!E2035/MAX(市价!E$3:E2035)-1,""),"")</f>
        <v>-0.49353555445052211</v>
      </c>
      <c r="F2035" s="9">
        <f>IFERROR(IF(市价!F2035&lt;&gt;"",市价!F2035/MAX(市价!F$3:F2035)-1,""),"")</f>
        <v>-9.138759630788007E-2</v>
      </c>
      <c r="G2035" s="9">
        <f>IFERROR(IF(市价!G2035&lt;&gt;"",市价!G2035/MAX(市价!G$3:G2035)-1,""),"")</f>
        <v>-0.39537712895377131</v>
      </c>
      <c r="H2035" s="9">
        <f>IFERROR(IF(市价!H2035&lt;&gt;"",市价!H2035/MAX(市价!H$3:H2035)-1,""),"")</f>
        <v>-0.42080378250591022</v>
      </c>
      <c r="I2035" s="9">
        <f>IFERROR(优化!I2035/MAX(优化!I$3:I2035)-1,"")</f>
        <v>-0.14970930232558144</v>
      </c>
    </row>
    <row r="2036" spans="1:9" x14ac:dyDescent="0.15">
      <c r="A2036" s="6">
        <v>41417</v>
      </c>
      <c r="B2036" s="9">
        <f>IFERROR(IF(市价!B2036&lt;&gt;"",市价!B2036/MAX(市价!B$3:B2036)-1,""),"")</f>
        <v>-0.3156530881981251</v>
      </c>
      <c r="C2036" s="9">
        <f>IFERROR(IF(市价!C2036&lt;&gt;"",市价!C2036/MAX(市价!C$3:C2036)-1,""),"")</f>
        <v>-0.63243243243243241</v>
      </c>
      <c r="D2036" s="9">
        <f>IFERROR(IF(市价!D2036&lt;&gt;"",市价!D2036/MAX(市价!D$3:D2036)-1,""),"")</f>
        <v>-0.45687717938783423</v>
      </c>
      <c r="E2036" s="9">
        <f>IFERROR(IF(市价!E2036&lt;&gt;"",市价!E2036/MAX(市价!E$3:E2036)-1,""),"")</f>
        <v>-0.50323222277473889</v>
      </c>
      <c r="F2036" s="9">
        <f>IFERROR(IF(市价!F2036&lt;&gt;"",市价!F2036/MAX(市价!F$3:F2036)-1,""),"")</f>
        <v>-0.11099244793653218</v>
      </c>
      <c r="G2036" s="9">
        <f>IFERROR(IF(市价!G2036&lt;&gt;"",市价!G2036/MAX(市价!G$3:G2036)-1,""),"")</f>
        <v>-0.40794809407948096</v>
      </c>
      <c r="H2036" s="9">
        <f>IFERROR(IF(市价!H2036&lt;&gt;"",市价!H2036/MAX(市价!H$3:H2036)-1,""),"")</f>
        <v>-0.43291962174940901</v>
      </c>
      <c r="I2036" s="9">
        <f>IFERROR(优化!I2036/MAX(优化!I$3:I2036)-1,"")</f>
        <v>-0.1598837209302324</v>
      </c>
    </row>
    <row r="2037" spans="1:9" x14ac:dyDescent="0.15">
      <c r="A2037" s="6">
        <v>41418</v>
      </c>
      <c r="B2037" s="9">
        <f>IFERROR(IF(市价!B2037&lt;&gt;"",市价!B2037/MAX(市价!B$3:B2037)-1,""),"")</f>
        <v>-0.31347146745460586</v>
      </c>
      <c r="C2037" s="9">
        <f>IFERROR(IF(市价!C2037&lt;&gt;"",市价!C2037/MAX(市价!C$3:C2037)-1,""),"")</f>
        <v>-0.63116057233704292</v>
      </c>
      <c r="D2037" s="9">
        <f>IFERROR(IF(市价!D2037&lt;&gt;"",市价!D2037/MAX(市价!D$3:D2037)-1,""),"")</f>
        <v>-0.45424254165052302</v>
      </c>
      <c r="E2037" s="9">
        <f>IFERROR(IF(市价!E2037&lt;&gt;"",市价!E2037/MAX(市价!E$3:E2037)-1,""),"")</f>
        <v>-0.50397812033814016</v>
      </c>
      <c r="F2037" s="9">
        <f>IFERROR(IF(市价!F2037&lt;&gt;"",市价!F2037/MAX(市价!F$3:F2037)-1,""),"")</f>
        <v>-0.10931421161034405</v>
      </c>
      <c r="G2037" s="9">
        <f>IFERROR(IF(市价!G2037&lt;&gt;"",市价!G2037/MAX(市价!G$3:G2037)-1,""),"")</f>
        <v>-0.40470397404703973</v>
      </c>
      <c r="H2037" s="9">
        <f>IFERROR(IF(市价!H2037&lt;&gt;"",市价!H2037/MAX(市价!H$3:H2037)-1,""),"")</f>
        <v>-0.43011229314420807</v>
      </c>
      <c r="I2037" s="9">
        <f>IFERROR(优化!I2037/MAX(优化!I$3:I2037)-1,"")</f>
        <v>-0.15697674418604646</v>
      </c>
    </row>
    <row r="2038" spans="1:9" x14ac:dyDescent="0.15">
      <c r="A2038" s="6">
        <v>41421</v>
      </c>
      <c r="B2038" s="9">
        <f>IFERROR(IF(市价!B2038&lt;&gt;"",市价!B2038/MAX(市价!B$3:B2038)-1,""),"")</f>
        <v>-0.31395696548320329</v>
      </c>
      <c r="C2038" s="9">
        <f>IFERROR(IF(市价!C2038&lt;&gt;"",市价!C2038/MAX(市价!C$3:C2038)-1,""),"")</f>
        <v>-0.62988871224165344</v>
      </c>
      <c r="D2038" s="9">
        <f>IFERROR(IF(市价!D2038&lt;&gt;"",市价!D2038/MAX(市价!D$3:D2038)-1,""),"")</f>
        <v>-0.44936071290197599</v>
      </c>
      <c r="E2038" s="9">
        <f>IFERROR(IF(市价!E2038&lt;&gt;"",市价!E2038/MAX(市价!E$3:E2038)-1,""),"")</f>
        <v>-0.50770760815514659</v>
      </c>
      <c r="F2038" s="9">
        <f>IFERROR(IF(市价!F2038&lt;&gt;"",市价!F2038/MAX(市价!F$3:F2038)-1,""),"")</f>
        <v>-0.10755969181478375</v>
      </c>
      <c r="G2038" s="9">
        <f>IFERROR(IF(市价!G2038&lt;&gt;"",市价!G2038/MAX(市价!G$3:G2038)-1,""),"")</f>
        <v>-0.40713706407137062</v>
      </c>
      <c r="H2038" s="9">
        <f>IFERROR(IF(市价!H2038&lt;&gt;"",市价!H2038/MAX(市价!H$3:H2038)-1,""),"")</f>
        <v>-0.43410165484633578</v>
      </c>
      <c r="I2038" s="9">
        <f>IFERROR(优化!I2038/MAX(优化!I$3:I2038)-1,"")</f>
        <v>-0.15406976744186029</v>
      </c>
    </row>
    <row r="2039" spans="1:9" x14ac:dyDescent="0.15">
      <c r="A2039" s="6">
        <v>41422</v>
      </c>
      <c r="B2039" s="9">
        <f>IFERROR(IF(市价!B2039&lt;&gt;"",市价!B2039/MAX(市价!B$3:B2039)-1,""),"")</f>
        <v>-0.29563518111951681</v>
      </c>
      <c r="C2039" s="9">
        <f>IFERROR(IF(市价!C2039&lt;&gt;"",市价!C2039/MAX(市价!C$3:C2039)-1,""),"")</f>
        <v>-0.61875993640699523</v>
      </c>
      <c r="D2039" s="9">
        <f>IFERROR(IF(市价!D2039&lt;&gt;"",市价!D2039/MAX(市价!D$3:D2039)-1,""),"")</f>
        <v>-0.4354901201084852</v>
      </c>
      <c r="E2039" s="9">
        <f>IFERROR(IF(市价!E2039&lt;&gt;"",市价!E2039/MAX(市价!E$3:E2039)-1,""),"")</f>
        <v>-0.49428145201392337</v>
      </c>
      <c r="F2039" s="9">
        <f>IFERROR(IF(市价!F2039&lt;&gt;"",市价!F2039/MAX(市价!F$3:F2039)-1,""),"")</f>
        <v>-8.2843847738195087E-2</v>
      </c>
      <c r="G2039" s="9">
        <f>IFERROR(IF(市价!G2039&lt;&gt;"",市价!G2039/MAX(市价!G$3:G2039)-1,""),"")</f>
        <v>-0.3917274939172749</v>
      </c>
      <c r="H2039" s="9">
        <f>IFERROR(IF(市价!H2039&lt;&gt;"",市价!H2039/MAX(市价!H$3:H2039)-1,""),"")</f>
        <v>-0.42050827423167858</v>
      </c>
      <c r="I2039" s="9">
        <f>IFERROR(优化!I2039/MAX(优化!I$3:I2039)-1,"")</f>
        <v>-0.12863372093023251</v>
      </c>
    </row>
    <row r="2040" spans="1:9" x14ac:dyDescent="0.15">
      <c r="A2040" s="6">
        <v>41423</v>
      </c>
      <c r="B2040" s="9">
        <f>IFERROR(IF(市价!B2040&lt;&gt;"",市价!B2040/MAX(市价!B$3:B2040)-1,""),"")</f>
        <v>-0.30025174549248979</v>
      </c>
      <c r="C2040" s="9">
        <f>IFERROR(IF(市价!C2040&lt;&gt;"",市价!C2040/MAX(市价!C$3:C2040)-1,""),"")</f>
        <v>-0.62384737678855329</v>
      </c>
      <c r="D2040" s="9">
        <f>IFERROR(IF(市价!D2040&lt;&gt;"",市价!D2040/MAX(市价!D$3:D2040)-1,""),"")</f>
        <v>-0.43711739635800084</v>
      </c>
      <c r="E2040" s="9">
        <f>IFERROR(IF(市价!E2040&lt;&gt;"",市价!E2040/MAX(市价!E$3:E2040)-1,""),"")</f>
        <v>-0.49850820487319736</v>
      </c>
      <c r="F2040" s="9">
        <f>IFERROR(IF(市价!F2040&lt;&gt;"",市价!F2040/MAX(市价!F$3:F2040)-1,""),"")</f>
        <v>-9.2226714470974192E-2</v>
      </c>
      <c r="G2040" s="9">
        <f>IFERROR(IF(市价!G2040&lt;&gt;"",市价!G2040/MAX(市价!G$3:G2040)-1,""),"")</f>
        <v>-0.39416058394160591</v>
      </c>
      <c r="H2040" s="9">
        <f>IFERROR(IF(市价!H2040&lt;&gt;"",市价!H2040/MAX(市价!H$3:H2040)-1,""),"")</f>
        <v>-0.42080378250591022</v>
      </c>
      <c r="I2040" s="9">
        <f>IFERROR(优化!I2040/MAX(优化!I$3:I2040)-1,"")</f>
        <v>-0.14026162790697672</v>
      </c>
    </row>
    <row r="2041" spans="1:9" x14ac:dyDescent="0.15">
      <c r="A2041" s="6">
        <v>41424</v>
      </c>
      <c r="B2041" s="9">
        <f>IFERROR(IF(市价!B2041&lt;&gt;"",市价!B2041/MAX(市价!B$3:B2041)-1,""),"")</f>
        <v>-0.3038143297862691</v>
      </c>
      <c r="C2041" s="9">
        <f>IFERROR(IF(市价!C2041&lt;&gt;"",市价!C2041/MAX(市价!C$3:C2041)-1,""),"")</f>
        <v>-0.62702702702702706</v>
      </c>
      <c r="D2041" s="9">
        <f>IFERROR(IF(市价!D2041&lt;&gt;"",市价!D2041/MAX(市价!D$3:D2041)-1,""),"")</f>
        <v>-0.43603254552499038</v>
      </c>
      <c r="E2041" s="9">
        <f>IFERROR(IF(市价!E2041&lt;&gt;"",市价!E2041/MAX(市价!E$3:E2041)-1,""),"")</f>
        <v>-0.50223769269020391</v>
      </c>
      <c r="F2041" s="9">
        <f>IFERROR(IF(市价!F2041&lt;&gt;"",市价!F2041/MAX(市价!F$3:F2041)-1,""),"")</f>
        <v>-0.10244869936684731</v>
      </c>
      <c r="G2041" s="9">
        <f>IFERROR(IF(市价!G2041&lt;&gt;"",市价!G2041/MAX(市价!G$3:G2041)-1,""),"")</f>
        <v>-0.39537712895377131</v>
      </c>
      <c r="H2041" s="9">
        <f>IFERROR(IF(市价!H2041&lt;&gt;"",市价!H2041/MAX(市价!H$3:H2041)-1,""),"")</f>
        <v>-0.42272458628841614</v>
      </c>
      <c r="I2041" s="9">
        <f>IFERROR(优化!I2041/MAX(优化!I$3:I2041)-1,"")</f>
        <v>-0.14752906976744173</v>
      </c>
    </row>
    <row r="2042" spans="1:9" x14ac:dyDescent="0.15">
      <c r="A2042" s="6">
        <v>41425</v>
      </c>
      <c r="B2042" s="9">
        <f>IFERROR(IF(市价!B2042&lt;&gt;"",市价!B2042/MAX(市价!B$3:B2042)-1,""),"")</f>
        <v>-0.30896363518263315</v>
      </c>
      <c r="C2042" s="9">
        <f>IFERROR(IF(市价!C2042&lt;&gt;"",市价!C2042/MAX(市价!C$3:C2042)-1,""),"")</f>
        <v>-0.63084260731319564</v>
      </c>
      <c r="D2042" s="9">
        <f>IFERROR(IF(市价!D2042&lt;&gt;"",市价!D2042/MAX(市价!D$3:D2042)-1,""),"")</f>
        <v>-0.43975203409531194</v>
      </c>
      <c r="E2042" s="9">
        <f>IFERROR(IF(市价!E2042&lt;&gt;"",市价!E2042/MAX(市价!E$3:E2042)-1,""),"")</f>
        <v>-0.5054699154649428</v>
      </c>
      <c r="F2042" s="9">
        <f>IFERROR(IF(市价!F2042&lt;&gt;"",市价!F2042/MAX(市价!F$3:F2042)-1,""),"")</f>
        <v>-0.10672057365168974</v>
      </c>
      <c r="G2042" s="9">
        <f>IFERROR(IF(市价!G2042&lt;&gt;"",市价!G2042/MAX(市价!G$3:G2042)-1,""),"")</f>
        <v>-0.40105433901054344</v>
      </c>
      <c r="H2042" s="9">
        <f>IFERROR(IF(市价!H2042&lt;&gt;"",市价!H2042/MAX(市价!H$3:H2042)-1,""),"")</f>
        <v>-0.42671394799054385</v>
      </c>
      <c r="I2042" s="9">
        <f>IFERROR(优化!I2042/MAX(优化!I$3:I2042)-1,"")</f>
        <v>-0.15624999999999989</v>
      </c>
    </row>
    <row r="2043" spans="1:9" x14ac:dyDescent="0.15">
      <c r="A2043" s="6">
        <v>41428</v>
      </c>
      <c r="B2043" s="9">
        <f>IFERROR(IF(市价!B2043&lt;&gt;"",市价!B2043/MAX(市价!B$3:B2043)-1,""),"")</f>
        <v>-0.31175370481067433</v>
      </c>
      <c r="C2043" s="9">
        <f>IFERROR(IF(市价!C2043&lt;&gt;"",市价!C2043/MAX(市价!C$3:C2043)-1,""),"")</f>
        <v>-0.63116057233704292</v>
      </c>
      <c r="D2043" s="9">
        <f>IFERROR(IF(市价!D2043&lt;&gt;"",市价!D2043/MAX(市价!D$3:D2043)-1,""),"")</f>
        <v>-0.44424641611778382</v>
      </c>
      <c r="E2043" s="9">
        <f>IFERROR(IF(市价!E2043&lt;&gt;"",市价!E2043/MAX(市价!E$3:E2043)-1,""),"")</f>
        <v>-0.50447538538040781</v>
      </c>
      <c r="F2043" s="9">
        <f>IFERROR(IF(市价!F2043&lt;&gt;"",市价!F2043/MAX(市价!F$3:F2043)-1,""),"")</f>
        <v>-0.11358608589518648</v>
      </c>
      <c r="G2043" s="9">
        <f>IFERROR(IF(市价!G2043&lt;&gt;"",市价!G2043/MAX(市价!G$3:G2043)-1,""),"")</f>
        <v>-0.402676399026764</v>
      </c>
      <c r="H2043" s="9">
        <f>IFERROR(IF(市价!H2043&lt;&gt;"",市价!H2043/MAX(市价!H$3:H2043)-1,""),"")</f>
        <v>-0.43070330969267145</v>
      </c>
      <c r="I2043" s="9">
        <f>IFERROR(优化!I2043/MAX(优化!I$3:I2043)-1,"")</f>
        <v>-0.15697674418604635</v>
      </c>
    </row>
    <row r="2044" spans="1:9" x14ac:dyDescent="0.15">
      <c r="A2044" s="6">
        <v>41429</v>
      </c>
      <c r="B2044" s="9">
        <f>IFERROR(IF(市价!B2044&lt;&gt;"",市价!B2044/MAX(市价!B$3:B2044)-1,""),"")</f>
        <v>-0.3169020704487121</v>
      </c>
      <c r="C2044" s="9">
        <f>IFERROR(IF(市价!C2044&lt;&gt;"",市价!C2044/MAX(市价!C$3:C2044)-1,""),"")</f>
        <v>-0.63497615262321139</v>
      </c>
      <c r="D2044" s="9">
        <f>IFERROR(IF(市价!D2044&lt;&gt;"",市价!D2044/MAX(市价!D$3:D2044)-1,""),"")</f>
        <v>-0.44990313831848128</v>
      </c>
      <c r="E2044" s="9">
        <f>IFERROR(IF(市价!E2044&lt;&gt;"",市价!E2044/MAX(市价!E$3:E2044)-1,""),"")</f>
        <v>-0.50497265042267525</v>
      </c>
      <c r="F2044" s="9">
        <f>IFERROR(IF(市价!F2044&lt;&gt;"",市价!F2044/MAX(市价!F$3:F2044)-1,""),"")</f>
        <v>-0.12212983446487147</v>
      </c>
      <c r="G2044" s="9">
        <f>IFERROR(IF(市价!G2044&lt;&gt;"",市价!G2044/MAX(市价!G$3:G2044)-1,""),"")</f>
        <v>-0.40916463909164635</v>
      </c>
      <c r="H2044" s="9">
        <f>IFERROR(IF(市价!H2044&lt;&gt;"",市价!H2044/MAX(市价!H$3:H2044)-1,""),"")</f>
        <v>-0.43232860520094563</v>
      </c>
      <c r="I2044" s="9">
        <f>IFERROR(优化!I2044/MAX(优化!I$3:I2044)-1,"")</f>
        <v>-0.1656976744186045</v>
      </c>
    </row>
    <row r="2045" spans="1:9" x14ac:dyDescent="0.15">
      <c r="A2045" s="6">
        <v>41430</v>
      </c>
      <c r="B2045" s="9">
        <f>IFERROR(IF(市价!B2045&lt;&gt;"",市价!B2045/MAX(市价!B$3:B2045)-1,""),"")</f>
        <v>-0.32551662040781915</v>
      </c>
      <c r="C2045" s="9">
        <f>IFERROR(IF(市价!C2045&lt;&gt;"",市价!C2045/MAX(市价!C$3:C2045)-1,""),"")</f>
        <v>-0.63847376788553256</v>
      </c>
      <c r="D2045" s="9">
        <f>IFERROR(IF(市价!D2045&lt;&gt;"",市价!D2045/MAX(市价!D$3:D2045)-1,""),"")</f>
        <v>-0.45501743510267345</v>
      </c>
      <c r="E2045" s="9">
        <f>IFERROR(IF(市价!E2045&lt;&gt;"",市价!E2045/MAX(市价!E$3:E2045)-1,""),"")</f>
        <v>-0.51019393336648433</v>
      </c>
      <c r="F2045" s="9">
        <f>IFERROR(IF(市价!F2045&lt;&gt;"",市价!F2045/MAX(市价!F$3:F2045)-1,""),"")</f>
        <v>-0.13746281180868114</v>
      </c>
      <c r="G2045" s="9">
        <f>IFERROR(IF(市价!G2045&lt;&gt;"",市价!G2045/MAX(市价!G$3:G2045)-1,""),"")</f>
        <v>-0.41078669910786703</v>
      </c>
      <c r="H2045" s="9">
        <f>IFERROR(IF(市价!H2045&lt;&gt;"",市价!H2045/MAX(市价!H$3:H2045)-1,""),"")</f>
        <v>-0.4471040189125296</v>
      </c>
      <c r="I2045" s="9">
        <f>IFERROR(优化!I2045/MAX(优化!I$3:I2045)-1,"")</f>
        <v>-0.1736918604651162</v>
      </c>
    </row>
    <row r="2046" spans="1:9" x14ac:dyDescent="0.15">
      <c r="A2046" s="6">
        <v>41431</v>
      </c>
      <c r="B2046" s="9">
        <f>IFERROR(IF(市价!B2046&lt;&gt;"",市价!B2046/MAX(市价!B$3:B2046)-1,""),"")</f>
        <v>-0.33840699410670971</v>
      </c>
      <c r="C2046" s="9">
        <f>IFERROR(IF(市价!C2046&lt;&gt;"",市价!C2046/MAX(市价!C$3:C2046)-1,""),"")</f>
        <v>-0.64292527821939582</v>
      </c>
      <c r="D2046" s="9">
        <f>IFERROR(IF(市价!D2046&lt;&gt;"",市价!D2046/MAX(市价!D$3:D2046)-1,""),"")</f>
        <v>-0.46633087950406815</v>
      </c>
      <c r="E2046" s="9">
        <f>IFERROR(IF(市价!E2046&lt;&gt;"",市价!E2046/MAX(市价!E$3:E2046)-1,""),"")</f>
        <v>-0.51939333664843357</v>
      </c>
      <c r="F2046" s="9">
        <f>IFERROR(IF(市价!F2046&lt;&gt;"",市价!F2046/MAX(市价!F$3:F2046)-1,""),"")</f>
        <v>-0.14600656037836601</v>
      </c>
      <c r="G2046" s="9">
        <f>IFERROR(IF(市价!G2046&lt;&gt;"",市价!G2046/MAX(市价!G$3:G2046)-1,""),"")</f>
        <v>-0.42416869424168702</v>
      </c>
      <c r="H2046" s="9">
        <f>IFERROR(IF(市价!H2046&lt;&gt;"",市价!H2046/MAX(市价!H$3:H2046)-1,""),"")</f>
        <v>-0.46380023640661949</v>
      </c>
      <c r="I2046" s="9">
        <f>IFERROR(优化!I2046/MAX(优化!I$3:I2046)-1,"")</f>
        <v>-0.18386627906976716</v>
      </c>
    </row>
    <row r="2047" spans="1:9" x14ac:dyDescent="0.15">
      <c r="A2047" s="6">
        <v>41432</v>
      </c>
      <c r="B2047" s="9">
        <f>IFERROR(IF(市价!B2047&lt;&gt;"",市价!B2047/MAX(市价!B$3:B2047)-1,""),"")</f>
        <v>-0.3454907643876195</v>
      </c>
      <c r="C2047" s="9">
        <f>IFERROR(IF(市价!C2047&lt;&gt;"",市价!C2047/MAX(市价!C$3:C2047)-1,""),"")</f>
        <v>-0.64833068362480128</v>
      </c>
      <c r="D2047" s="9">
        <f>IFERROR(IF(市价!D2047&lt;&gt;"",市价!D2047/MAX(市价!D$3:D2047)-1,""),"")</f>
        <v>-0.47198760170476561</v>
      </c>
      <c r="E2047" s="9">
        <f>IFERROR(IF(市价!E2047&lt;&gt;"",市价!E2047/MAX(市价!E$3:E2047)-1,""),"")</f>
        <v>-0.52536051715564391</v>
      </c>
      <c r="F2047" s="9">
        <f>IFERROR(IF(市价!F2047&lt;&gt;"",市价!F2047/MAX(市价!F$3:F2047)-1,""),"")</f>
        <v>-0.14684567854146002</v>
      </c>
      <c r="G2047" s="9">
        <f>IFERROR(IF(市价!G2047&lt;&gt;"",市价!G2047/MAX(市价!G$3:G2047)-1,""),"")</f>
        <v>-0.42862935928629364</v>
      </c>
      <c r="H2047" s="9">
        <f>IFERROR(IF(市价!H2047&lt;&gt;"",市价!H2047/MAX(市价!H$3:H2047)-1,""),"")</f>
        <v>-0.47310874704491734</v>
      </c>
      <c r="I2047" s="9">
        <f>IFERROR(优化!I2047/MAX(优化!I$3:I2047)-1,"")</f>
        <v>-0.19622093023255793</v>
      </c>
    </row>
    <row r="2048" spans="1:9" x14ac:dyDescent="0.15">
      <c r="A2048" s="6">
        <v>41438</v>
      </c>
      <c r="B2048" s="9">
        <f>IFERROR(IF(市价!B2048&lt;&gt;"",市价!B2048/MAX(市价!B$3:B2048)-1,""),"")</f>
        <v>-0.36516477159243144</v>
      </c>
      <c r="C2048" s="9">
        <f>IFERROR(IF(市价!C2048&lt;&gt;"",市价!C2048/MAX(市价!C$3:C2048)-1,""),"")</f>
        <v>-0.66454689984101745</v>
      </c>
      <c r="D2048" s="9">
        <f>IFERROR(IF(市价!D2048&lt;&gt;"",市价!D2048/MAX(市价!D$3:D2048)-1,""),"")</f>
        <v>-0.49058504455637353</v>
      </c>
      <c r="E2048" s="9">
        <f>IFERROR(IF(市价!E2048&lt;&gt;"",市价!E2048/MAX(市价!E$3:E2048)-1,""),"")</f>
        <v>-0.53779214321233215</v>
      </c>
      <c r="F2048" s="9">
        <f>IFERROR(IF(市价!F2048&lt;&gt;"",市价!F2048/MAX(市价!F$3:F2048)-1,""),"")</f>
        <v>-0.15630482874361129</v>
      </c>
      <c r="G2048" s="9">
        <f>IFERROR(IF(市价!G2048&lt;&gt;"",市价!G2048/MAX(市价!G$3:G2048)-1,""),"")</f>
        <v>-0.44403892944038925</v>
      </c>
      <c r="H2048" s="9">
        <f>IFERROR(IF(市价!H2048&lt;&gt;"",市价!H2048/MAX(市价!H$3:H2048)-1,""),"")</f>
        <v>-0.4914302600472813</v>
      </c>
      <c r="I2048" s="9">
        <f>IFERROR(优化!I2048/MAX(优化!I$3:I2048)-1,"")</f>
        <v>-0.23328488372093004</v>
      </c>
    </row>
    <row r="2049" spans="1:9" x14ac:dyDescent="0.15">
      <c r="A2049" s="6">
        <v>41439</v>
      </c>
      <c r="B2049" s="9">
        <f>IFERROR(IF(市价!B2049&lt;&gt;"",市价!B2049/MAX(市价!B$3:B2049)-1,""),"")</f>
        <v>-0.36278536943355977</v>
      </c>
      <c r="C2049" s="9">
        <f>IFERROR(IF(市价!C2049&lt;&gt;"",市价!C2049/MAX(市价!C$3:C2049)-1,""),"")</f>
        <v>-0.66422893481717016</v>
      </c>
      <c r="D2049" s="9">
        <f>IFERROR(IF(市价!D2049&lt;&gt;"",市价!D2049/MAX(市价!D$3:D2049)-1,""),"")</f>
        <v>-0.49058504455637353</v>
      </c>
      <c r="E2049" s="9">
        <f>IFERROR(IF(市价!E2049&lt;&gt;"",市价!E2049/MAX(市价!E$3:E2049)-1,""),"")</f>
        <v>-0.53455992043759326</v>
      </c>
      <c r="F2049" s="9">
        <f>IFERROR(IF(市价!F2049&lt;&gt;"",市价!F2049/MAX(市价!F$3:F2049)-1,""),"")</f>
        <v>-0.14943931650011444</v>
      </c>
      <c r="G2049" s="9">
        <f>IFERROR(IF(市价!G2049&lt;&gt;"",市价!G2049/MAX(市价!G$3:G2049)-1,""),"")</f>
        <v>-0.44160583941605847</v>
      </c>
      <c r="H2049" s="9">
        <f>IFERROR(IF(市价!H2049&lt;&gt;"",市价!H2049/MAX(市价!H$3:H2049)-1,""),"")</f>
        <v>-0.49039598108747051</v>
      </c>
      <c r="I2049" s="9">
        <f>IFERROR(优化!I2049/MAX(优化!I$3:I2049)-1,"")</f>
        <v>-0.23255813953488358</v>
      </c>
    </row>
    <row r="2050" spans="1:9" x14ac:dyDescent="0.15">
      <c r="A2050" s="6">
        <v>41442</v>
      </c>
      <c r="B2050" s="9">
        <f>IFERROR(IF(市价!B2050&lt;&gt;"",市价!B2050/MAX(市价!B$3:B2050)-1,""),"")</f>
        <v>-0.36655800040066611</v>
      </c>
      <c r="C2050" s="9">
        <f>IFERROR(IF(市价!C2050&lt;&gt;"",市价!C2050/MAX(市价!C$3:C2050)-1,""),"")</f>
        <v>-0.66772655007949133</v>
      </c>
      <c r="D2050" s="9">
        <f>IFERROR(IF(市价!D2050&lt;&gt;"",市价!D2050/MAX(市价!D$3:D2050)-1,""),"")</f>
        <v>-0.49112746997287882</v>
      </c>
      <c r="E2050" s="9">
        <f>IFERROR(IF(市价!E2050&lt;&gt;"",市价!E2050/MAX(市价!E$3:E2050)-1,""),"")</f>
        <v>-0.53605171556439579</v>
      </c>
      <c r="F2050" s="9">
        <f>IFERROR(IF(市价!F2050&lt;&gt;"",市价!F2050/MAX(市价!F$3:F2050)-1,""),"")</f>
        <v>-0.15371119078495699</v>
      </c>
      <c r="G2050" s="9">
        <f>IFERROR(IF(市价!G2050&lt;&gt;"",市价!G2050/MAX(市价!G$3:G2050)-1,""),"")</f>
        <v>-0.44525547445255476</v>
      </c>
      <c r="H2050" s="9">
        <f>IFERROR(IF(市价!H2050&lt;&gt;"",市价!H2050/MAX(市价!H$3:H2050)-1,""),"")</f>
        <v>-0.49512411347517737</v>
      </c>
      <c r="I2050" s="9">
        <f>IFERROR(优化!I2050/MAX(优化!I$3:I2050)-1,"")</f>
        <v>-0.24055232558139528</v>
      </c>
    </row>
    <row r="2051" spans="1:9" x14ac:dyDescent="0.15">
      <c r="A2051" s="6">
        <v>41443</v>
      </c>
      <c r="B2051" s="9">
        <f>IFERROR(IF(市价!B2051&lt;&gt;"",市价!B2051/MAX(市价!B$3:B2051)-1,""),"")</f>
        <v>-0.36113859306453833</v>
      </c>
      <c r="C2051" s="9">
        <f>IFERROR(IF(市价!C2051&lt;&gt;"",市价!C2051/MAX(市价!C$3:C2051)-1,""),"")</f>
        <v>-0.66550079491255965</v>
      </c>
      <c r="D2051" s="9">
        <f>IFERROR(IF(市价!D2051&lt;&gt;"",市价!D2051/MAX(市价!D$3:D2051)-1,""),"")</f>
        <v>-0.48779542812863241</v>
      </c>
      <c r="E2051" s="9">
        <f>IFERROR(IF(市价!E2051&lt;&gt;"",市价!E2051/MAX(市价!E$3:E2051)-1,""),"")</f>
        <v>-0.5328194927896569</v>
      </c>
      <c r="F2051" s="9">
        <f>IFERROR(IF(市价!F2051&lt;&gt;"",市价!F2051/MAX(市价!F$3:F2051)-1,""),"")</f>
        <v>-0.15027843466320845</v>
      </c>
      <c r="G2051" s="9">
        <f>IFERROR(IF(市价!G2051&lt;&gt;"",市价!G2051/MAX(市价!G$3:G2051)-1,""),"")</f>
        <v>-0.44079480940794813</v>
      </c>
      <c r="H2051" s="9">
        <f>IFERROR(IF(市价!H2051&lt;&gt;"",市价!H2051/MAX(市价!H$3:H2051)-1,""),"")</f>
        <v>-0.48552009456264777</v>
      </c>
      <c r="I2051" s="9">
        <f>IFERROR(优化!I2051/MAX(优化!I$3:I2051)-1,"")</f>
        <v>-0.23546511627906963</v>
      </c>
    </row>
    <row r="2052" spans="1:9" x14ac:dyDescent="0.15">
      <c r="A2052" s="6">
        <v>41444</v>
      </c>
      <c r="B2052" s="9">
        <f>IFERROR(IF(市价!B2052&lt;&gt;"",市价!B2052/MAX(市价!B$3:B2052)-1,""),"")</f>
        <v>-0.37365812918136221</v>
      </c>
      <c r="C2052" s="9">
        <f>IFERROR(IF(市价!C2052&lt;&gt;"",市价!C2052/MAX(市价!C$3:C2052)-1,""),"")</f>
        <v>-0.67281399046104928</v>
      </c>
      <c r="D2052" s="9">
        <f>IFERROR(IF(市价!D2052&lt;&gt;"",市价!D2052/MAX(市价!D$3:D2052)-1,""),"")</f>
        <v>-0.49794653235180164</v>
      </c>
      <c r="E2052" s="9">
        <f>IFERROR(IF(市价!E2052&lt;&gt;"",市价!E2052/MAX(市价!E$3:E2052)-1,""),"")</f>
        <v>-0.53928393833913479</v>
      </c>
      <c r="F2052" s="9">
        <f>IFERROR(IF(市价!F2052&lt;&gt;"",市价!F2052/MAX(市价!F$3:F2052)-1,""),"")</f>
        <v>-0.1673659318025783</v>
      </c>
      <c r="G2052" s="9">
        <f>IFERROR(IF(市价!G2052&lt;&gt;"",市价!G2052/MAX(市价!G$3:G2052)-1,""),"")</f>
        <v>-0.45012165450121655</v>
      </c>
      <c r="H2052" s="9">
        <f>IFERROR(IF(市价!H2052&lt;&gt;"",市价!H2052/MAX(市价!H$3:H2052)-1,""),"")</f>
        <v>-0.4985224586288417</v>
      </c>
      <c r="I2052" s="9">
        <f>IFERROR(优化!I2052/MAX(优化!I$3:I2052)-1,"")</f>
        <v>-0.25218023255813948</v>
      </c>
    </row>
    <row r="2053" spans="1:9" x14ac:dyDescent="0.15">
      <c r="A2053" s="6">
        <v>41445</v>
      </c>
      <c r="B2053" s="9">
        <f>IFERROR(IF(市价!B2053&lt;&gt;"",市价!B2053/MAX(市价!B$3:B2053)-1,""),"")</f>
        <v>-0.39866543579170721</v>
      </c>
      <c r="C2053" s="9">
        <f>IFERROR(IF(市价!C2053&lt;&gt;"",市价!C2053/MAX(市价!C$3:C2053)-1,""),"")</f>
        <v>-0.68235294117647061</v>
      </c>
      <c r="D2053" s="9">
        <f>IFERROR(IF(市价!D2053&lt;&gt;"",市价!D2053/MAX(市价!D$3:D2053)-1,""),"")</f>
        <v>-0.52444788841534296</v>
      </c>
      <c r="E2053" s="9">
        <f>IFERROR(IF(市价!E2053&lt;&gt;"",市价!E2053/MAX(市价!E$3:E2053)-1,""),"")</f>
        <v>-0.55967180507210346</v>
      </c>
      <c r="F2053" s="9">
        <f>IFERROR(IF(市价!F2053&lt;&gt;"",市价!F2053/MAX(市价!F$3:F2053)-1,""),"")</f>
        <v>-0.20665191852925469</v>
      </c>
      <c r="G2053" s="9">
        <f>IFERROR(IF(市价!G2053&lt;&gt;"",市价!G2053/MAX(市价!G$3:G2053)-1,""),"")</f>
        <v>-0.46593673965936744</v>
      </c>
      <c r="H2053" s="9">
        <f>IFERROR(IF(市价!H2053&lt;&gt;"",市价!H2053/MAX(市价!H$3:H2053)-1,""),"")</f>
        <v>-0.51728723404255317</v>
      </c>
      <c r="I2053" s="9">
        <f>IFERROR(优化!I2053/MAX(优化!I$3:I2053)-1,"")</f>
        <v>-0.27398255813953487</v>
      </c>
    </row>
    <row r="2054" spans="1:9" x14ac:dyDescent="0.15">
      <c r="A2054" s="6">
        <v>41446</v>
      </c>
      <c r="B2054" s="9">
        <f>IFERROR(IF(市价!B2054&lt;&gt;"",市价!B2054/MAX(市价!B$3:B2054)-1,""),"")</f>
        <v>-0.39831746966930681</v>
      </c>
      <c r="C2054" s="9">
        <f>IFERROR(IF(市价!C2054&lt;&gt;"",市价!C2054/MAX(市价!C$3:C2054)-1,""),"")</f>
        <v>-0.68203497615262321</v>
      </c>
      <c r="D2054" s="9">
        <f>IFERROR(IF(市价!D2054&lt;&gt;"",市价!D2054/MAX(市价!D$3:D2054)-1,""),"")</f>
        <v>-0.53235180162727636</v>
      </c>
      <c r="E2054" s="9">
        <f>IFERROR(IF(市价!E2054&lt;&gt;"",市价!E2054/MAX(市价!E$3:E2054)-1,""),"")</f>
        <v>-0.56141223272003971</v>
      </c>
      <c r="F2054" s="9">
        <f>IFERROR(IF(市价!F2054&lt;&gt;"",市价!F2054/MAX(市价!F$3:F2054)-1,""),"")</f>
        <v>-0.19299717751163326</v>
      </c>
      <c r="G2054" s="9">
        <f>IFERROR(IF(市价!G2054&lt;&gt;"",市价!G2054/MAX(市价!G$3:G2054)-1,""),"")</f>
        <v>-0.45660989456609891</v>
      </c>
      <c r="H2054" s="9">
        <f>IFERROR(IF(市价!H2054&lt;&gt;"",市价!H2054/MAX(市价!H$3:H2054)-1,""),"")</f>
        <v>-0.52290189125295516</v>
      </c>
      <c r="I2054" s="9">
        <f>IFERROR(优化!I2054/MAX(优化!I$3:I2054)-1,"")</f>
        <v>-0.27325581395348819</v>
      </c>
    </row>
    <row r="2055" spans="1:9" x14ac:dyDescent="0.15">
      <c r="A2055" s="6">
        <v>41449</v>
      </c>
      <c r="B2055" s="9">
        <f>IFERROR(IF(市价!B2055&lt;&gt;"",市价!B2055/MAX(市价!B$3:B2055)-1,""),"")</f>
        <v>-0.45129209619640087</v>
      </c>
      <c r="C2055" s="9">
        <f>IFERROR(IF(市价!C2055&lt;&gt;"",市价!C2055/MAX(市价!C$3:C2055)-1,""),"")</f>
        <v>-0.71319554848966615</v>
      </c>
      <c r="D2055" s="9">
        <f>IFERROR(IF(市价!D2055&lt;&gt;"",市价!D2055/MAX(市价!D$3:D2055)-1,""),"")</f>
        <v>-0.57528089887640443</v>
      </c>
      <c r="E2055" s="9">
        <f>IFERROR(IF(市价!E2055&lt;&gt;"",市价!E2055/MAX(市价!E$3:E2055)-1,""),"")</f>
        <v>-0.59796121332670316</v>
      </c>
      <c r="F2055" s="9">
        <f>IFERROR(IF(市价!F2055&lt;&gt;"",市价!F2055/MAX(市价!F$3:F2055)-1,""),"")</f>
        <v>-0.27324738729117404</v>
      </c>
      <c r="G2055" s="9">
        <f>IFERROR(IF(市价!G2055&lt;&gt;"",市价!G2055/MAX(市价!G$3:G2055)-1,""),"")</f>
        <v>-0.48702351987023518</v>
      </c>
      <c r="H2055" s="9">
        <f>IFERROR(IF(市价!H2055&lt;&gt;"",市价!H2055/MAX(市价!H$3:H2055)-1,""),"")</f>
        <v>-0.57047872340425543</v>
      </c>
      <c r="I2055" s="9">
        <f>IFERROR(优化!I2055/MAX(优化!I$3:I2055)-1,"")</f>
        <v>-0.34447674418604646</v>
      </c>
    </row>
    <row r="2056" spans="1:9" x14ac:dyDescent="0.15">
      <c r="A2056" s="6">
        <v>41450</v>
      </c>
      <c r="B2056" s="9">
        <f>IFERROR(IF(市价!B2056&lt;&gt;"",市价!B2056/MAX(市价!B$3:B2056)-1,""),"")</f>
        <v>-0.44839498784167153</v>
      </c>
      <c r="C2056" s="9">
        <f>IFERROR(IF(市价!C2056&lt;&gt;"",市价!C2056/MAX(市价!C$3:C2056)-1,""),"")</f>
        <v>-0.71319554848966615</v>
      </c>
      <c r="D2056" s="9">
        <f>IFERROR(IF(市价!D2056&lt;&gt;"",市价!D2056/MAX(市价!D$3:D2056)-1,""),"")</f>
        <v>-0.55947307245253786</v>
      </c>
      <c r="E2056" s="9">
        <f>IFERROR(IF(市价!E2056&lt;&gt;"",市价!E2056/MAX(市价!E$3:E2056)-1,""),"")</f>
        <v>-0.59796121332670316</v>
      </c>
      <c r="F2056" s="9">
        <f>IFERROR(IF(市价!F2056&lt;&gt;"",市价!F2056/MAX(市价!F$3:F2056)-1,""),"")</f>
        <v>-0.27927378137157677</v>
      </c>
      <c r="G2056" s="9">
        <f>IFERROR(IF(市价!G2056&lt;&gt;"",市价!G2056/MAX(市价!G$3:G2056)-1,""),"")</f>
        <v>-0.48702351987023518</v>
      </c>
      <c r="H2056" s="9">
        <f>IFERROR(IF(市价!H2056&lt;&gt;"",市价!H2056/MAX(市价!H$3:H2056)-1,""),"")</f>
        <v>-0.56929669030732866</v>
      </c>
      <c r="I2056" s="9">
        <f>IFERROR(优化!I2056/MAX(优化!I$3:I2056)-1,"")</f>
        <v>-0.34447674418604646</v>
      </c>
    </row>
    <row r="2057" spans="1:9" x14ac:dyDescent="0.15">
      <c r="A2057" s="6">
        <v>41451</v>
      </c>
      <c r="B2057" s="9">
        <f>IFERROR(IF(市价!B2057&lt;&gt;"",市价!B2057/MAX(市价!B$3:B2057)-1,""),"")</f>
        <v>-0.45420690679445175</v>
      </c>
      <c r="C2057" s="9">
        <f>IFERROR(IF(市价!C2057&lt;&gt;"",市价!C2057/MAX(市价!C$3:C2057)-1,""),"")</f>
        <v>-0.71637519872813993</v>
      </c>
      <c r="D2057" s="9">
        <f>IFERROR(IF(市价!D2057&lt;&gt;"",市价!D2057/MAX(市价!D$3:D2057)-1,""),"")</f>
        <v>-0.56117783804726851</v>
      </c>
      <c r="E2057" s="9">
        <f>IFERROR(IF(市价!E2057&lt;&gt;"",市价!E2057/MAX(市价!E$3:E2057)-1,""),"")</f>
        <v>-0.60318249627051213</v>
      </c>
      <c r="F2057" s="9">
        <f>IFERROR(IF(市价!F2057&lt;&gt;"",市价!F2057/MAX(市价!F$3:F2057)-1,""),"")</f>
        <v>-0.29117400259363801</v>
      </c>
      <c r="G2057" s="9">
        <f>IFERROR(IF(市价!G2057&lt;&gt;"",市价!G2057/MAX(市价!G$3:G2057)-1,""),"")</f>
        <v>-0.49594484995944854</v>
      </c>
      <c r="H2057" s="9">
        <f>IFERROR(IF(市价!H2057&lt;&gt;"",市价!H2057/MAX(市价!H$3:H2057)-1,""),"")</f>
        <v>-0.56988770685579193</v>
      </c>
      <c r="I2057" s="9">
        <f>IFERROR(优化!I2057/MAX(优化!I$3:I2057)-1,"")</f>
        <v>-0.35174418604651148</v>
      </c>
    </row>
    <row r="2058" spans="1:9" x14ac:dyDescent="0.15">
      <c r="A2058" s="6">
        <v>41452</v>
      </c>
      <c r="B2058" s="9">
        <f>IFERROR(IF(市价!B2058&lt;&gt;"",市价!B2058/MAX(市价!B$3:B2058)-1,""),"")</f>
        <v>-0.44766870443948437</v>
      </c>
      <c r="C2058" s="9">
        <f>IFERROR(IF(市价!C2058&lt;&gt;"",市价!C2058/MAX(市价!C$3:C2058)-1,""),"")</f>
        <v>-0.71446740858505564</v>
      </c>
      <c r="D2058" s="9">
        <f>IFERROR(IF(市价!D2058&lt;&gt;"",市价!D2058/MAX(市价!D$3:D2058)-1,""),"")</f>
        <v>-0.55497869043006598</v>
      </c>
      <c r="E2058" s="9">
        <f>IFERROR(IF(市价!E2058&lt;&gt;"",市价!E2058/MAX(市价!E$3:E2058)-1,""),"")</f>
        <v>-0.59945300845350569</v>
      </c>
      <c r="F2058" s="9">
        <f>IFERROR(IF(市价!F2058&lt;&gt;"",市价!F2058/MAX(市价!F$3:F2058)-1,""),"")</f>
        <v>-0.28598672667632929</v>
      </c>
      <c r="G2058" s="9">
        <f>IFERROR(IF(市价!G2058&lt;&gt;"",市价!G2058/MAX(市价!G$3:G2058)-1,""),"")</f>
        <v>-0.48661800486618001</v>
      </c>
      <c r="H2058" s="9">
        <f>IFERROR(IF(市价!H2058&lt;&gt;"",市价!H2058/MAX(市价!H$3:H2058)-1,""),"")</f>
        <v>-0.56309101654846339</v>
      </c>
      <c r="I2058" s="9">
        <f>IFERROR(优化!I2058/MAX(优化!I$3:I2058)-1,"")</f>
        <v>-0.34738372093023229</v>
      </c>
    </row>
    <row r="2059" spans="1:9" x14ac:dyDescent="0.15">
      <c r="A2059" s="6">
        <v>41453</v>
      </c>
      <c r="B2059" s="9">
        <f>IFERROR(IF(市价!B2059&lt;&gt;"",市价!B2059/MAX(市价!B$3:B2059)-1,""),"")</f>
        <v>-0.42548090066007616</v>
      </c>
      <c r="C2059" s="9">
        <f>IFERROR(IF(市价!C2059&lt;&gt;"",市价!C2059/MAX(市价!C$3:C2059)-1,""),"")</f>
        <v>-0.70492845786963443</v>
      </c>
      <c r="D2059" s="9">
        <f>IFERROR(IF(市价!D2059&lt;&gt;"",市价!D2059/MAX(市价!D$3:D2059)-1,""),"")</f>
        <v>-0.53235180162727636</v>
      </c>
      <c r="E2059" s="9">
        <f>IFERROR(IF(市价!E2059&lt;&gt;"",市价!E2059/MAX(市价!E$3:E2059)-1,""),"")</f>
        <v>-0.58279462953754346</v>
      </c>
      <c r="F2059" s="9">
        <f>IFERROR(IF(市价!F2059&lt;&gt;"",市价!F2059/MAX(市价!F$3:F2059)-1,""),"")</f>
        <v>-0.25471050423373254</v>
      </c>
      <c r="G2059" s="9">
        <f>IFERROR(IF(市价!G2059&lt;&gt;"",市价!G2059/MAX(市价!G$3:G2059)-1,""),"")</f>
        <v>-0.47323600973236013</v>
      </c>
      <c r="H2059" s="9">
        <f>IFERROR(IF(市价!H2059&lt;&gt;"",市价!H2059/MAX(市价!H$3:H2059)-1,""),"")</f>
        <v>-0.54329196217494102</v>
      </c>
      <c r="I2059" s="9">
        <f>IFERROR(优化!I2059/MAX(优化!I$3:I2059)-1,"")</f>
        <v>-0.32558139534883712</v>
      </c>
    </row>
    <row r="2060" spans="1:9" x14ac:dyDescent="0.15">
      <c r="A2060" s="6">
        <v>41456</v>
      </c>
      <c r="B2060" s="9">
        <f>IFERROR(IF(市价!B2060&lt;&gt;"",市价!B2060/MAX(市价!B$3:B2060)-1,""),"")</f>
        <v>-0.43041956049994523</v>
      </c>
      <c r="C2060" s="9">
        <f>IFERROR(IF(市价!C2060&lt;&gt;"",市价!C2060/MAX(市价!C$3:C2060)-1,""),"")</f>
        <v>-0.7068362480127186</v>
      </c>
      <c r="D2060" s="9">
        <f>IFERROR(IF(市价!D2060&lt;&gt;"",市价!D2060/MAX(市价!D$3:D2060)-1,""),"")</f>
        <v>-0.538628438589694</v>
      </c>
      <c r="E2060" s="9">
        <f>IFERROR(IF(市价!E2060&lt;&gt;"",市价!E2060/MAX(市价!E$3:E2060)-1,""),"")</f>
        <v>-0.58727001491795128</v>
      </c>
      <c r="F2060" s="9">
        <f>IFERROR(IF(市价!F2060&lt;&gt;"",市价!F2060/MAX(市价!F$3:F2060)-1,""),"")</f>
        <v>-0.25295598443817224</v>
      </c>
      <c r="G2060" s="9">
        <f>IFERROR(IF(市价!G2060&lt;&gt;"",市价!G2060/MAX(市价!G$3:G2060)-1,""),"")</f>
        <v>-0.47972424979724249</v>
      </c>
      <c r="H2060" s="9">
        <f>IFERROR(IF(市价!H2060&lt;&gt;"",市价!H2060/MAX(市价!H$3:H2060)-1,""),"")</f>
        <v>-0.54831560283687941</v>
      </c>
      <c r="I2060" s="9">
        <f>IFERROR(优化!I2060/MAX(优化!I$3:I2060)-1,"")</f>
        <v>-0.32994186046511609</v>
      </c>
    </row>
    <row r="2061" spans="1:9" x14ac:dyDescent="0.15">
      <c r="A2061" s="6">
        <v>41457</v>
      </c>
      <c r="B2061" s="9">
        <f>IFERROR(IF(市价!B2061&lt;&gt;"",市价!B2061/MAX(市价!B$3:B2061)-1,""),"")</f>
        <v>-0.43541340806771633</v>
      </c>
      <c r="C2061" s="9">
        <f>IFERROR(IF(市价!C2061&lt;&gt;"",市价!C2061/MAX(市价!C$3:C2061)-1,""),"")</f>
        <v>-0.70842607313195549</v>
      </c>
      <c r="D2061" s="9">
        <f>IFERROR(IF(市价!D2061&lt;&gt;"",市价!D2061/MAX(市价!D$3:D2061)-1,""),"")</f>
        <v>-0.53971328942270436</v>
      </c>
      <c r="E2061" s="9">
        <f>IFERROR(IF(市价!E2061&lt;&gt;"",市价!E2061/MAX(市价!E$3:E2061)-1,""),"")</f>
        <v>-0.58925907508702136</v>
      </c>
      <c r="F2061" s="9">
        <f>IFERROR(IF(市价!F2061&lt;&gt;"",市价!F2061/MAX(市价!F$3:F2061)-1,""),"")</f>
        <v>-0.26249141810969556</v>
      </c>
      <c r="G2061" s="9">
        <f>IFERROR(IF(市价!G2061&lt;&gt;"",市价!G2061/MAX(市价!G$3:G2061)-1,""),"")</f>
        <v>-0.48215733982157338</v>
      </c>
      <c r="H2061" s="9">
        <f>IFERROR(IF(市价!H2061&lt;&gt;"",市价!H2061/MAX(市价!H$3:H2061)-1,""),"")</f>
        <v>-0.5585106382978724</v>
      </c>
      <c r="I2061" s="9">
        <f>IFERROR(优化!I2061/MAX(优化!I$3:I2061)-1,"")</f>
        <v>-0.33357558139534871</v>
      </c>
    </row>
    <row r="2062" spans="1:9" x14ac:dyDescent="0.15">
      <c r="A2062" s="6">
        <v>41458</v>
      </c>
      <c r="B2062" s="9">
        <f>IFERROR(IF(市价!B2062&lt;&gt;"",市价!B2062/MAX(市价!B$3:B2062)-1,""),"")</f>
        <v>-0.44341649708528863</v>
      </c>
      <c r="C2062" s="9">
        <f>IFERROR(IF(市价!C2062&lt;&gt;"",市价!C2062/MAX(市价!C$3:C2062)-1,""),"")</f>
        <v>-0.71414944356120824</v>
      </c>
      <c r="D2062" s="9">
        <f>IFERROR(IF(市价!D2062&lt;&gt;"",市价!D2062/MAX(市价!D$3:D2062)-1,""),"")</f>
        <v>-0.54591243703990711</v>
      </c>
      <c r="E2062" s="9">
        <f>IFERROR(IF(市价!E2062&lt;&gt;"",市价!E2062/MAX(市价!E$3:E2062)-1,""),"")</f>
        <v>-0.5984584783689707</v>
      </c>
      <c r="F2062" s="9">
        <f>IFERROR(IF(市价!F2062&lt;&gt;"",市价!F2062/MAX(市价!F$3:F2062)-1,""),"")</f>
        <v>-0.26600045770081626</v>
      </c>
      <c r="G2062" s="9">
        <f>IFERROR(IF(市价!G2062&lt;&gt;"",市价!G2062/MAX(市价!G$3:G2062)-1,""),"")</f>
        <v>-0.48824006488240068</v>
      </c>
      <c r="H2062" s="9">
        <f>IFERROR(IF(市价!H2062&lt;&gt;"",市价!H2062/MAX(市价!H$3:H2062)-1,""),"")</f>
        <v>-0.56427304964539016</v>
      </c>
      <c r="I2062" s="9">
        <f>IFERROR(优化!I2062/MAX(优化!I$3:I2062)-1,"")</f>
        <v>-0.34665697674418594</v>
      </c>
    </row>
    <row r="2063" spans="1:9" x14ac:dyDescent="0.15">
      <c r="A2063" s="6">
        <v>41459</v>
      </c>
      <c r="B2063" s="9">
        <f>IFERROR(IF(市价!B2063&lt;&gt;"",市价!B2063/MAX(市价!B$3:B2063)-1,""),"")</f>
        <v>-0.43826183141971164</v>
      </c>
      <c r="C2063" s="9">
        <f>IFERROR(IF(市价!C2063&lt;&gt;"",市价!C2063/MAX(市价!C$3:C2063)-1,""),"")</f>
        <v>-0.71096979332273458</v>
      </c>
      <c r="D2063" s="9">
        <f>IFERROR(IF(市价!D2063&lt;&gt;"",市价!D2063/MAX(市价!D$3:D2063)-1,""),"")</f>
        <v>-0.54141805501743512</v>
      </c>
      <c r="E2063" s="9">
        <f>IFERROR(IF(市价!E2063&lt;&gt;"",市价!E2063/MAX(市价!E$3:E2063)-1,""),"")</f>
        <v>-0.5952262555942317</v>
      </c>
      <c r="F2063" s="9">
        <f>IFERROR(IF(市价!F2063&lt;&gt;"",市价!F2063/MAX(市价!F$3:F2063)-1,""),"")</f>
        <v>-0.26249141810969556</v>
      </c>
      <c r="G2063" s="9">
        <f>IFERROR(IF(市价!G2063&lt;&gt;"",市价!G2063/MAX(市价!G$3:G2063)-1,""),"")</f>
        <v>-0.48337388483373889</v>
      </c>
      <c r="H2063" s="9">
        <f>IFERROR(IF(市价!H2063&lt;&gt;"",市价!H2063/MAX(市价!H$3:H2063)-1,""),"")</f>
        <v>-0.55895390070921991</v>
      </c>
      <c r="I2063" s="9">
        <f>IFERROR(优化!I2063/MAX(优化!I$3:I2063)-1,"")</f>
        <v>-0.33938953488372081</v>
      </c>
    </row>
    <row r="2064" spans="1:9" x14ac:dyDescent="0.15">
      <c r="A2064" s="6">
        <v>41460</v>
      </c>
      <c r="B2064" s="9">
        <f>IFERROR(IF(市价!B2064&lt;&gt;"",市价!B2064/MAX(市价!B$3:B2064)-1,""),"")</f>
        <v>-0.43677407964834081</v>
      </c>
      <c r="C2064" s="9">
        <f>IFERROR(IF(市价!C2064&lt;&gt;"",市价!C2064/MAX(市价!C$3:C2064)-1,""),"")</f>
        <v>-0.71065182829888718</v>
      </c>
      <c r="D2064" s="9">
        <f>IFERROR(IF(市价!D2064&lt;&gt;"",市价!D2064/MAX(市价!D$3:D2064)-1,""),"")</f>
        <v>-0.54196048043394041</v>
      </c>
      <c r="E2064" s="9">
        <f>IFERROR(IF(市价!E2064&lt;&gt;"",市价!E2064/MAX(市价!E$3:E2064)-1,""),"")</f>
        <v>-0.5952262555942317</v>
      </c>
      <c r="F2064" s="9">
        <f>IFERROR(IF(市价!F2064&lt;&gt;"",市价!F2064/MAX(市价!F$3:F2064)-1,""),"")</f>
        <v>-0.26165229994660155</v>
      </c>
      <c r="G2064" s="9">
        <f>IFERROR(IF(市价!G2064&lt;&gt;"",市价!G2064/MAX(市价!G$3:G2064)-1,""),"")</f>
        <v>-0.48540145985401462</v>
      </c>
      <c r="H2064" s="9">
        <f>IFERROR(IF(市价!H2064&lt;&gt;"",市价!H2064/MAX(市价!H$3:H2064)-1,""),"")</f>
        <v>-0.55067966903073295</v>
      </c>
      <c r="I2064" s="9">
        <f>IFERROR(优化!I2064/MAX(优化!I$3:I2064)-1,"")</f>
        <v>-0.33866279069767424</v>
      </c>
    </row>
    <row r="2065" spans="1:9" x14ac:dyDescent="0.15">
      <c r="A2065" s="6">
        <v>41463</v>
      </c>
      <c r="B2065" s="9">
        <f>IFERROR(IF(市价!B2065&lt;&gt;"",市价!B2065/MAX(市价!B$3:B2065)-1,""),"")</f>
        <v>-0.44937387112299276</v>
      </c>
      <c r="C2065" s="9">
        <f>IFERROR(IF(市价!C2065&lt;&gt;"",市价!C2065/MAX(市价!C$3:C2065)-1,""),"")</f>
        <v>-0.7186009538950715</v>
      </c>
      <c r="D2065" s="9">
        <f>IFERROR(IF(市价!D2065&lt;&gt;"",市价!D2065/MAX(市价!D$3:D2065)-1,""),"")</f>
        <v>-0.55327392483533522</v>
      </c>
      <c r="E2065" s="9">
        <f>IFERROR(IF(市价!E2065&lt;&gt;"",市价!E2065/MAX(市价!E$3:E2065)-1,""),"")</f>
        <v>-0.60268523122824469</v>
      </c>
      <c r="F2065" s="9">
        <f>IFERROR(IF(市价!F2065&lt;&gt;"",市价!F2065/MAX(市价!F$3:F2065)-1,""),"")</f>
        <v>-0.27034861545503086</v>
      </c>
      <c r="G2065" s="9">
        <f>IFERROR(IF(市价!G2065&lt;&gt;"",市价!G2065/MAX(市价!G$3:G2065)-1,""),"")</f>
        <v>-0.50040551500405517</v>
      </c>
      <c r="H2065" s="9">
        <f>IFERROR(IF(市价!H2065&lt;&gt;"",市价!H2065/MAX(市价!H$3:H2065)-1,""),"")</f>
        <v>-0.56087470449172583</v>
      </c>
      <c r="I2065" s="9">
        <f>IFERROR(优化!I2065/MAX(优化!I$3:I2065)-1,"")</f>
        <v>-0.35683139534883701</v>
      </c>
    </row>
    <row r="2066" spans="1:9" x14ac:dyDescent="0.15">
      <c r="A2066" s="6">
        <v>41464</v>
      </c>
      <c r="B2066" s="9">
        <f>IFERROR(IF(市价!B2066&lt;&gt;"",市价!B2066/MAX(市价!B$3:B2066)-1,""),"")</f>
        <v>-0.44731086273093512</v>
      </c>
      <c r="C2066" s="9">
        <f>IFERROR(IF(市价!C2066&lt;&gt;"",市价!C2066/MAX(市价!C$3:C2066)-1,""),"")</f>
        <v>-0.71796502384737682</v>
      </c>
      <c r="D2066" s="9">
        <f>IFERROR(IF(市价!D2066&lt;&gt;"",市价!D2066/MAX(市价!D$3:D2066)-1,""),"")</f>
        <v>-0.55273149941882993</v>
      </c>
      <c r="E2066" s="9">
        <f>IFERROR(IF(市价!E2066&lt;&gt;"",市价!E2066/MAX(市价!E$3:E2066)-1,""),"")</f>
        <v>-0.59995027349577323</v>
      </c>
      <c r="F2066" s="9">
        <f>IFERROR(IF(市价!F2066&lt;&gt;"",市价!F2066/MAX(市价!F$3:F2066)-1,""),"")</f>
        <v>-0.26943321382256469</v>
      </c>
      <c r="G2066" s="9">
        <f>IFERROR(IF(市价!G2066&lt;&gt;"",市价!G2066/MAX(市价!G$3:G2066)-1,""),"")</f>
        <v>-0.49716139497161393</v>
      </c>
      <c r="H2066" s="9">
        <f>IFERROR(IF(市价!H2066&lt;&gt;"",市价!H2066/MAX(市价!H$3:H2066)-1,""),"")</f>
        <v>-0.55895390070921991</v>
      </c>
      <c r="I2066" s="9">
        <f>IFERROR(优化!I2066/MAX(优化!I$3:I2066)-1,"")</f>
        <v>-0.3553779069767441</v>
      </c>
    </row>
    <row r="2067" spans="1:9" x14ac:dyDescent="0.15">
      <c r="A2067" s="6">
        <v>41465</v>
      </c>
      <c r="B2067" s="9">
        <f>IFERROR(IF(市价!B2067&lt;&gt;"",市价!B2067/MAX(市价!B$3:B2067)-1,""),"")</f>
        <v>-0.43348709119908457</v>
      </c>
      <c r="C2067" s="9">
        <f>IFERROR(IF(市价!C2067&lt;&gt;"",市价!C2067/MAX(市价!C$3:C2067)-1,""),"")</f>
        <v>-0.71001589825119238</v>
      </c>
      <c r="D2067" s="9">
        <f>IFERROR(IF(市价!D2067&lt;&gt;"",市价!D2067/MAX(市价!D$3:D2067)-1,""),"")</f>
        <v>-0.54196048043394041</v>
      </c>
      <c r="E2067" s="9">
        <f>IFERROR(IF(市价!E2067&lt;&gt;"",市价!E2067/MAX(市价!E$3:E2067)-1,""),"")</f>
        <v>-0.58925907508702136</v>
      </c>
      <c r="F2067" s="9">
        <f>IFERROR(IF(市价!F2067&lt;&gt;"",市价!F2067/MAX(市价!F$3:F2067)-1,""),"")</f>
        <v>-0.25204058280570607</v>
      </c>
      <c r="G2067" s="9">
        <f>IFERROR(IF(市价!G2067&lt;&gt;"",市价!G2067/MAX(市价!G$3:G2067)-1,""),"")</f>
        <v>-0.49107866991078664</v>
      </c>
      <c r="H2067" s="9">
        <f>IFERROR(IF(市价!H2067&lt;&gt;"",市价!H2067/MAX(市价!H$3:H2067)-1,""),"")</f>
        <v>-0.54343971631205679</v>
      </c>
      <c r="I2067" s="9">
        <f>IFERROR(优化!I2067/MAX(优化!I$3:I2067)-1,"")</f>
        <v>-0.33720930232558144</v>
      </c>
    </row>
    <row r="2068" spans="1:9" x14ac:dyDescent="0.15">
      <c r="A2068" s="6">
        <v>41466</v>
      </c>
      <c r="B2068" s="9">
        <f>IFERROR(IF(市价!B2068&lt;&gt;"",市价!B2068/MAX(市价!B$3:B2068)-1,""),"")</f>
        <v>-0.38487598272417534</v>
      </c>
      <c r="C2068" s="9">
        <f>IFERROR(IF(市价!C2068&lt;&gt;"",市价!C2068/MAX(市价!C$3:C2068)-1,""),"")</f>
        <v>-0.68648648648648658</v>
      </c>
      <c r="D2068" s="9">
        <f>IFERROR(IF(市价!D2068&lt;&gt;"",市价!D2068/MAX(市价!D$3:D2068)-1,""),"")</f>
        <v>-0.4996512979465324</v>
      </c>
      <c r="E2068" s="9">
        <f>IFERROR(IF(市价!E2068&lt;&gt;"",市价!E2068/MAX(市价!E$3:E2068)-1,""),"")</f>
        <v>-0.55867727498756836</v>
      </c>
      <c r="F2068" s="9">
        <f>IFERROR(IF(市价!F2068&lt;&gt;"",市价!F2068/MAX(市价!F$3:F2068)-1,""),"")</f>
        <v>-0.17812190098405678</v>
      </c>
      <c r="G2068" s="9">
        <f>IFERROR(IF(市价!G2068&lt;&gt;"",市价!G2068/MAX(市价!G$3:G2068)-1,""),"")</f>
        <v>-0.45660989456609891</v>
      </c>
      <c r="H2068" s="9">
        <f>IFERROR(IF(市价!H2068&lt;&gt;"",市价!H2068/MAX(市价!H$3:H2068)-1,""),"")</f>
        <v>-0.49763593380614657</v>
      </c>
      <c r="I2068" s="9">
        <f>IFERROR(优化!I2068/MAX(优化!I$3:I2068)-1,"")</f>
        <v>-0.28343023255813948</v>
      </c>
    </row>
    <row r="2069" spans="1:9" x14ac:dyDescent="0.15">
      <c r="A2069" s="6">
        <v>41467</v>
      </c>
      <c r="B2069" s="9">
        <f>IFERROR(IF(市价!B2069&lt;&gt;"",市价!B2069/MAX(市价!B$3:B2069)-1,""),"")</f>
        <v>-0.4065694238397296</v>
      </c>
      <c r="C2069" s="9">
        <f>IFERROR(IF(市价!C2069&lt;&gt;"",市价!C2069/MAX(市价!C$3:C2069)-1,""),"")</f>
        <v>-0.69697933227344988</v>
      </c>
      <c r="D2069" s="9">
        <f>IFERROR(IF(市价!D2069&lt;&gt;"",市价!D2069/MAX(市价!D$3:D2069)-1,""),"")</f>
        <v>-0.52049593180937626</v>
      </c>
      <c r="E2069" s="9">
        <f>IFERROR(IF(市价!E2069&lt;&gt;"",市价!E2069/MAX(市价!E$3:E2069)-1,""),"")</f>
        <v>-0.57384385877672794</v>
      </c>
      <c r="F2069" s="9">
        <f>IFERROR(IF(市价!F2069&lt;&gt;"",市价!F2069/MAX(市价!F$3:F2069)-1,""),"")</f>
        <v>-0.20771988710046541</v>
      </c>
      <c r="G2069" s="9">
        <f>IFERROR(IF(市价!G2069&lt;&gt;"",市价!G2069/MAX(市价!G$3:G2069)-1,""),"")</f>
        <v>-0.47526358475263586</v>
      </c>
      <c r="H2069" s="9">
        <f>IFERROR(IF(市价!H2069&lt;&gt;"",市价!H2069/MAX(市价!H$3:H2069)-1,""),"")</f>
        <v>-0.51359338061465731</v>
      </c>
      <c r="I2069" s="9">
        <f>IFERROR(优化!I2069/MAX(优化!I$3:I2069)-1,"")</f>
        <v>-0.30741279069767447</v>
      </c>
    </row>
    <row r="2070" spans="1:9" x14ac:dyDescent="0.15">
      <c r="A2070" s="6">
        <v>41470</v>
      </c>
      <c r="B2070" s="9">
        <f>IFERROR(IF(市价!B2070&lt;&gt;"",市价!B2070/MAX(市价!B$3:B2070)-1,""),"")</f>
        <v>-0.39858989347308393</v>
      </c>
      <c r="C2070" s="9">
        <f>IFERROR(IF(市价!C2070&lt;&gt;"",市价!C2070/MAX(市价!C$3:C2070)-1,""),"")</f>
        <v>-0.69220985691573933</v>
      </c>
      <c r="D2070" s="9">
        <f>IFERROR(IF(市价!D2070&lt;&gt;"",市价!D2070/MAX(市价!D$3:D2070)-1,""),"")</f>
        <v>-0.51654397520340956</v>
      </c>
      <c r="E2070" s="9">
        <f>IFERROR(IF(市价!E2070&lt;&gt;"",市价!E2070/MAX(市价!E$3:E2070)-1,""),"")</f>
        <v>-0.5666335156638489</v>
      </c>
      <c r="F2070" s="9">
        <f>IFERROR(IF(市价!F2070&lt;&gt;"",市价!F2070/MAX(市价!F$3:F2070)-1,""),"")</f>
        <v>-0.20337172934625058</v>
      </c>
      <c r="G2070" s="9">
        <f>IFERROR(IF(市价!G2070&lt;&gt;"",市价!G2070/MAX(市价!G$3:G2070)-1,""),"")</f>
        <v>-0.46715328467153283</v>
      </c>
      <c r="H2070" s="9">
        <f>IFERROR(IF(市价!H2070&lt;&gt;"",市价!H2070/MAX(市价!H$3:H2070)-1,""),"")</f>
        <v>-0.50443262411347523</v>
      </c>
      <c r="I2070" s="9">
        <f>IFERROR(优化!I2070/MAX(优化!I$3:I2070)-1,"")</f>
        <v>-0.29651162790697683</v>
      </c>
    </row>
    <row r="2071" spans="1:9" x14ac:dyDescent="0.15">
      <c r="A2071" s="6">
        <v>41471</v>
      </c>
      <c r="B2071" s="9">
        <f>IFERROR(IF(市价!B2071&lt;&gt;"",市价!B2071/MAX(市价!B$3:B2071)-1,""),"")</f>
        <v>-0.39677952421111251</v>
      </c>
      <c r="C2071" s="9">
        <f>IFERROR(IF(市价!C2071&lt;&gt;"",市价!C2071/MAX(市价!C$3:C2071)-1,""),"")</f>
        <v>-0.69220985691573933</v>
      </c>
      <c r="D2071" s="9">
        <f>IFERROR(IF(市价!D2071&lt;&gt;"",市价!D2071/MAX(市价!D$3:D2071)-1,""),"")</f>
        <v>-0.51770631538163503</v>
      </c>
      <c r="E2071" s="9">
        <f>IFERROR(IF(市价!E2071&lt;&gt;"",市价!E2071/MAX(市价!E$3:E2071)-1,""),"")</f>
        <v>-0.56364992541024361</v>
      </c>
      <c r="F2071" s="9">
        <f>IFERROR(IF(市价!F2071&lt;&gt;"",市价!F2071/MAX(市价!F$3:F2071)-1,""),"")</f>
        <v>-0.20077809138759639</v>
      </c>
      <c r="G2071" s="9">
        <f>IFERROR(IF(市价!G2071&lt;&gt;"",市价!G2071/MAX(市价!G$3:G2071)-1,""),"")</f>
        <v>-0.46228710462287104</v>
      </c>
      <c r="H2071" s="9">
        <f>IFERROR(IF(市价!H2071&lt;&gt;"",市价!H2071/MAX(市价!H$3:H2071)-1,""),"")</f>
        <v>-0.50384160756501184</v>
      </c>
      <c r="I2071" s="9">
        <f>IFERROR(优化!I2071/MAX(优化!I$3:I2071)-1,"")</f>
        <v>-0.29651162790697683</v>
      </c>
    </row>
    <row r="2072" spans="1:9" x14ac:dyDescent="0.15">
      <c r="A2072" s="6">
        <v>41472</v>
      </c>
      <c r="B2072" s="9">
        <f>IFERROR(IF(市价!B2072&lt;&gt;"",市价!B2072/MAX(市价!B$3:B2072)-1,""),"")</f>
        <v>-0.4037662762480001</v>
      </c>
      <c r="C2072" s="9">
        <f>IFERROR(IF(市价!C2072&lt;&gt;"",市价!C2072/MAX(市价!C$3:C2072)-1,""),"")</f>
        <v>-0.69666136724960248</v>
      </c>
      <c r="D2072" s="9">
        <f>IFERROR(IF(市价!D2072&lt;&gt;"",市价!D2072/MAX(市价!D$3:D2072)-1,""),"")</f>
        <v>-0.5228206121658272</v>
      </c>
      <c r="E2072" s="9">
        <f>IFERROR(IF(市价!E2072&lt;&gt;"",市价!E2072/MAX(市价!E$3:E2072)-1,""),"")</f>
        <v>-0.57061163600198905</v>
      </c>
      <c r="F2072" s="9">
        <f>IFERROR(IF(市价!F2072&lt;&gt;"",市价!F2072/MAX(市价!F$3:F2072)-1,""),"")</f>
        <v>-0.2138225646502403</v>
      </c>
      <c r="G2072" s="9">
        <f>IFERROR(IF(市价!G2072&lt;&gt;"",市价!G2072/MAX(市价!G$3:G2072)-1,""),"")</f>
        <v>-0.45985401459854014</v>
      </c>
      <c r="H2072" s="9">
        <f>IFERROR(IF(市价!H2072&lt;&gt;"",市价!H2072/MAX(市价!H$3:H2072)-1,""),"")</f>
        <v>-0.51211583924349879</v>
      </c>
      <c r="I2072" s="9">
        <f>IFERROR(优化!I2072/MAX(优化!I$3:I2072)-1,"")</f>
        <v>-0.30668604651162801</v>
      </c>
    </row>
    <row r="2073" spans="1:9" x14ac:dyDescent="0.15">
      <c r="A2073" s="6">
        <v>41473</v>
      </c>
      <c r="B2073" s="9">
        <f>IFERROR(IF(市价!B2073&lt;&gt;"",市价!B2073/MAX(市价!B$3:B2073)-1,""),"")</f>
        <v>-0.41972845078976517</v>
      </c>
      <c r="C2073" s="9">
        <f>IFERROR(IF(市价!C2073&lt;&gt;"",市价!C2073/MAX(市价!C$3:C2073)-1,""),"")</f>
        <v>-0.70365659777424483</v>
      </c>
      <c r="D2073" s="9">
        <f>IFERROR(IF(市价!D2073&lt;&gt;"",市价!D2073/MAX(市价!D$3:D2073)-1,""),"")</f>
        <v>-0.53692367299496324</v>
      </c>
      <c r="E2073" s="9">
        <f>IFERROR(IF(市价!E2073&lt;&gt;"",市价!E2073/MAX(市价!E$3:E2073)-1,""),"")</f>
        <v>-0.57583291894579813</v>
      </c>
      <c r="F2073" s="9">
        <f>IFERROR(IF(市价!F2073&lt;&gt;"",市价!F2073/MAX(市价!F$3:F2073)-1,""),"")</f>
        <v>-0.24075062933862235</v>
      </c>
      <c r="G2073" s="9">
        <f>IFERROR(IF(市价!G2073&lt;&gt;"",市价!G2073/MAX(市价!G$3:G2073)-1,""),"")</f>
        <v>-0.4712084347120844</v>
      </c>
      <c r="H2073" s="9">
        <f>IFERROR(IF(市价!H2073&lt;&gt;"",市价!H2073/MAX(市价!H$3:H2073)-1,""),"")</f>
        <v>-0.53191489361702127</v>
      </c>
      <c r="I2073" s="9">
        <f>IFERROR(优化!I2073/MAX(优化!I$3:I2073)-1,"")</f>
        <v>-0.32267441860465107</v>
      </c>
    </row>
    <row r="2074" spans="1:9" x14ac:dyDescent="0.15">
      <c r="A2074" s="6">
        <v>41474</v>
      </c>
      <c r="B2074" s="9">
        <f>IFERROR(IF(市价!B2074&lt;&gt;"",市价!B2074/MAX(市价!B$3:B2074)-1,""),"")</f>
        <v>-0.43470618705887742</v>
      </c>
      <c r="C2074" s="9">
        <f>IFERROR(IF(市价!C2074&lt;&gt;"",市价!C2074/MAX(市价!C$3:C2074)-1,""),"")</f>
        <v>-0.71160572337042916</v>
      </c>
      <c r="D2074" s="9">
        <f>IFERROR(IF(市价!D2074&lt;&gt;"",市价!D2074/MAX(市价!D$3:D2074)-1,""),"")</f>
        <v>-0.54653235180162729</v>
      </c>
      <c r="E2074" s="9">
        <f>IFERROR(IF(市价!E2074&lt;&gt;"",市价!E2074/MAX(市价!E$3:E2074)-1,""),"")</f>
        <v>-0.58229736449527603</v>
      </c>
      <c r="F2074" s="9">
        <f>IFERROR(IF(市价!F2074&lt;&gt;"",市价!F2074/MAX(市价!F$3:F2074)-1,""),"")</f>
        <v>-0.26859409565947068</v>
      </c>
      <c r="G2074" s="9">
        <f>IFERROR(IF(市价!G2074&lt;&gt;"",市价!G2074/MAX(市价!G$3:G2074)-1,""),"")</f>
        <v>-0.48296836982968372</v>
      </c>
      <c r="H2074" s="9">
        <f>IFERROR(IF(市价!H2074&lt;&gt;"",市价!H2074/MAX(市价!H$3:H2074)-1,""),"")</f>
        <v>-0.54742907801418439</v>
      </c>
      <c r="I2074" s="9">
        <f>IFERROR(优化!I2074/MAX(优化!I$3:I2074)-1,"")</f>
        <v>-0.34084302325581395</v>
      </c>
    </row>
    <row r="2075" spans="1:9" x14ac:dyDescent="0.15">
      <c r="A2075" s="6">
        <v>41477</v>
      </c>
      <c r="B2075" s="9">
        <f>IFERROR(IF(市价!B2075&lt;&gt;"",市价!B2075/MAX(市价!B$3:B2075)-1,""),"")</f>
        <v>-0.43557351485617313</v>
      </c>
      <c r="C2075" s="9">
        <f>IFERROR(IF(市价!C2075&lt;&gt;"",市价!C2075/MAX(市价!C$3:C2075)-1,""),"")</f>
        <v>-0.71192368839427655</v>
      </c>
      <c r="D2075" s="9">
        <f>IFERROR(IF(市价!D2075&lt;&gt;"",市价!D2075/MAX(市价!D$3:D2075)-1,""),"")</f>
        <v>-0.55102673382409928</v>
      </c>
      <c r="E2075" s="9">
        <f>IFERROR(IF(市价!E2075&lt;&gt;"",市价!E2075/MAX(市价!E$3:E2075)-1,""),"")</f>
        <v>-0.58229736449527603</v>
      </c>
      <c r="F2075" s="9">
        <f>IFERROR(IF(市价!F2075&lt;&gt;"",市价!F2075/MAX(市价!F$3:F2075)-1,""),"")</f>
        <v>-0.26775497749637656</v>
      </c>
      <c r="G2075" s="9">
        <f>IFERROR(IF(市价!G2075&lt;&gt;"",市价!G2075/MAX(市价!G$3:G2075)-1,""),"")</f>
        <v>-0.47891321978913226</v>
      </c>
      <c r="H2075" s="9">
        <f>IFERROR(IF(市价!H2075&lt;&gt;"",市价!H2075/MAX(市价!H$3:H2075)-1,""),"")</f>
        <v>-0.55067966903073295</v>
      </c>
      <c r="I2075" s="9">
        <f>IFERROR(优化!I2075/MAX(优化!I$3:I2075)-1,"")</f>
        <v>-0.34156976744186041</v>
      </c>
    </row>
    <row r="2076" spans="1:9" x14ac:dyDescent="0.15">
      <c r="A2076" s="6">
        <v>41478</v>
      </c>
      <c r="B2076" s="9">
        <f>IFERROR(IF(市价!B2076&lt;&gt;"",市价!B2076/MAX(市价!B$3:B2076)-1,""),"")</f>
        <v>-0.42017648779853956</v>
      </c>
      <c r="C2076" s="9">
        <f>IFERROR(IF(市价!C2076&lt;&gt;"",市价!C2076/MAX(市价!C$3:C2076)-1,""),"")</f>
        <v>-0.70429252782193963</v>
      </c>
      <c r="D2076" s="9">
        <f>IFERROR(IF(市价!D2076&lt;&gt;"",市价!D2076/MAX(市价!D$3:D2076)-1,""),"")</f>
        <v>-0.54025571483920964</v>
      </c>
      <c r="E2076" s="9">
        <f>IFERROR(IF(市价!E2076&lt;&gt;"",市价!E2076/MAX(市价!E$3:E2076)-1,""),"")</f>
        <v>-0.57061163600198905</v>
      </c>
      <c r="F2076" s="9">
        <f>IFERROR(IF(市价!F2076&lt;&gt;"",市价!F2076/MAX(市价!F$3:F2076)-1,""),"")</f>
        <v>-0.24860782668395764</v>
      </c>
      <c r="G2076" s="9">
        <f>IFERROR(IF(市价!G2076&lt;&gt;"",市价!G2076/MAX(市价!G$3:G2076)-1,""),"")</f>
        <v>-0.46715328467153283</v>
      </c>
      <c r="H2076" s="9">
        <f>IFERROR(IF(市价!H2076&lt;&gt;"",市价!H2076/MAX(市价!H$3:H2076)-1,""),"")</f>
        <v>-0.53427895981087481</v>
      </c>
      <c r="I2076" s="9">
        <f>IFERROR(优化!I2076/MAX(优化!I$3:I2076)-1,"")</f>
        <v>-0.3241279069767441</v>
      </c>
    </row>
    <row r="2077" spans="1:9" x14ac:dyDescent="0.15">
      <c r="A2077" s="6">
        <v>41479</v>
      </c>
      <c r="B2077" s="9">
        <f>IFERROR(IF(市价!B2077&lt;&gt;"",市价!B2077/MAX(市价!B$3:B2077)-1,""),"")</f>
        <v>-0.43191955205672516</v>
      </c>
      <c r="C2077" s="9">
        <f>IFERROR(IF(市价!C2077&lt;&gt;"",市价!C2077/MAX(市价!C$3:C2077)-1,""),"")</f>
        <v>-0.70874403815580278</v>
      </c>
      <c r="D2077" s="9">
        <f>IFERROR(IF(市价!D2077&lt;&gt;"",市价!D2077/MAX(市价!D$3:D2077)-1,""),"")</f>
        <v>-0.54815962805114293</v>
      </c>
      <c r="E2077" s="9">
        <f>IFERROR(IF(市价!E2077&lt;&gt;"",市价!E2077/MAX(市价!E$3:E2077)-1,""),"")</f>
        <v>-0.58180009945300837</v>
      </c>
      <c r="F2077" s="9">
        <f>IFERROR(IF(市价!F2077&lt;&gt;"",市价!F2077/MAX(市价!F$3:F2077)-1,""),"")</f>
        <v>-0.26340681974216185</v>
      </c>
      <c r="G2077" s="9">
        <f>IFERROR(IF(市价!G2077&lt;&gt;"",市价!G2077/MAX(市价!G$3:G2077)-1,""),"")</f>
        <v>-0.47648012976480125</v>
      </c>
      <c r="H2077" s="9">
        <f>IFERROR(IF(市价!H2077&lt;&gt;"",市价!H2077/MAX(市价!H$3:H2077)-1,""),"")</f>
        <v>-0.5463947990543736</v>
      </c>
      <c r="I2077" s="9">
        <f>IFERROR(优化!I2077/MAX(优化!I$3:I2077)-1,"")</f>
        <v>-0.33430232558139539</v>
      </c>
    </row>
    <row r="2078" spans="1:9" x14ac:dyDescent="0.15">
      <c r="A2078" s="6">
        <v>41480</v>
      </c>
      <c r="B2078" s="9">
        <f>IFERROR(IF(市价!B2078&lt;&gt;"",市价!B2078/MAX(市价!B$3:B2078)-1,""),"")</f>
        <v>-0.43438821975789066</v>
      </c>
      <c r="C2078" s="9">
        <f>IFERROR(IF(市价!C2078&lt;&gt;"",市价!C2078/MAX(市价!C$3:C2078)-1,""),"")</f>
        <v>-0.70937996820349758</v>
      </c>
      <c r="D2078" s="9">
        <f>IFERROR(IF(市价!D2078&lt;&gt;"",市价!D2078/MAX(市价!D$3:D2078)-1,""),"")</f>
        <v>-0.54707477721813258</v>
      </c>
      <c r="E2078" s="9">
        <f>IFERROR(IF(市价!E2078&lt;&gt;"",市价!E2078/MAX(市价!E$3:E2078)-1,""),"")</f>
        <v>-0.58702138239681756</v>
      </c>
      <c r="F2078" s="9">
        <f>IFERROR(IF(市价!F2078&lt;&gt;"",市价!F2078/MAX(市价!F$3:F2078)-1,""),"")</f>
        <v>-0.26943321382256469</v>
      </c>
      <c r="G2078" s="9">
        <f>IFERROR(IF(市价!G2078&lt;&gt;"",市价!G2078/MAX(市价!G$3:G2078)-1,""),"")</f>
        <v>-0.47891321978913226</v>
      </c>
      <c r="H2078" s="9">
        <f>IFERROR(IF(市价!H2078&lt;&gt;"",市价!H2078/MAX(市价!H$3:H2078)-1,""),"")</f>
        <v>-0.54683806146572111</v>
      </c>
      <c r="I2078" s="9">
        <f>IFERROR(优化!I2078/MAX(优化!I$3:I2078)-1,"")</f>
        <v>-0.33575581395348841</v>
      </c>
    </row>
    <row r="2079" spans="1:9" x14ac:dyDescent="0.15">
      <c r="A2079" s="6">
        <v>41481</v>
      </c>
      <c r="B2079" s="9">
        <f>IFERROR(IF(市价!B2079&lt;&gt;"",市价!B2079/MAX(市价!B$3:B2079)-1,""),"")</f>
        <v>-0.43756808584978635</v>
      </c>
      <c r="C2079" s="9">
        <f>IFERROR(IF(市价!C2079&lt;&gt;"",市价!C2079/MAX(市价!C$3:C2079)-1,""),"")</f>
        <v>-0.71255961844197135</v>
      </c>
      <c r="D2079" s="9">
        <f>IFERROR(IF(市价!D2079&lt;&gt;"",市价!D2079/MAX(市价!D$3:D2079)-1,""),"")</f>
        <v>-0.54986439364587369</v>
      </c>
      <c r="E2079" s="9">
        <f>IFERROR(IF(市价!E2079&lt;&gt;"",市价!E2079/MAX(市价!E$3:E2079)-1,""),"")</f>
        <v>-0.59149676777722526</v>
      </c>
      <c r="F2079" s="9">
        <f>IFERROR(IF(市价!F2079&lt;&gt;"",市价!F2079/MAX(市价!F$3:F2079)-1,""),"")</f>
        <v>-0.26943321382256469</v>
      </c>
      <c r="G2079" s="9">
        <f>IFERROR(IF(市价!G2079&lt;&gt;"",市价!G2079/MAX(市价!G$3:G2079)-1,""),"")</f>
        <v>-0.47972424979724249</v>
      </c>
      <c r="H2079" s="9">
        <f>IFERROR(IF(市价!H2079&lt;&gt;"",市价!H2079/MAX(市价!H$3:H2079)-1,""),"")</f>
        <v>-0.54875886524822703</v>
      </c>
      <c r="I2079" s="9">
        <f>IFERROR(优化!I2079/MAX(优化!I$3:I2079)-1,"")</f>
        <v>-0.34302325581395365</v>
      </c>
    </row>
    <row r="2080" spans="1:9" x14ac:dyDescent="0.15">
      <c r="A2080" s="6">
        <v>41484</v>
      </c>
      <c r="B2080" s="9">
        <f>IFERROR(IF(市价!B2080&lt;&gt;"",市价!B2080/MAX(市价!B$3:B2080)-1,""),"")</f>
        <v>-0.4525107110133143</v>
      </c>
      <c r="C2080" s="9">
        <f>IFERROR(IF(市价!C2080&lt;&gt;"",市价!C2080/MAX(市价!C$3:C2080)-1,""),"")</f>
        <v>-0.7176470588235293</v>
      </c>
      <c r="D2080" s="9">
        <f>IFERROR(IF(市价!D2080&lt;&gt;"",市价!D2080/MAX(市价!D$3:D2080)-1,""),"")</f>
        <v>-0.56288260364199927</v>
      </c>
      <c r="E2080" s="9">
        <f>IFERROR(IF(市价!E2080&lt;&gt;"",市价!E2080/MAX(市价!E$3:E2080)-1,""),"")</f>
        <v>-0.60790651417205366</v>
      </c>
      <c r="F2080" s="9">
        <f>IFERROR(IF(市价!F2080&lt;&gt;"",市价!F2080/MAX(市价!F$3:F2080)-1,""),"")</f>
        <v>-0.29117400259363801</v>
      </c>
      <c r="G2080" s="9">
        <f>IFERROR(IF(市价!G2080&lt;&gt;"",市价!G2080/MAX(市价!G$3:G2080)-1,""),"")</f>
        <v>-0.49026763990267641</v>
      </c>
      <c r="H2080" s="9">
        <f>IFERROR(IF(市价!H2080&lt;&gt;"",市价!H2080/MAX(市价!H$3:H2080)-1,""),"")</f>
        <v>-0.55895390070921991</v>
      </c>
      <c r="I2080" s="9">
        <f>IFERROR(优化!I2080/MAX(优化!I$3:I2080)-1,"")</f>
        <v>-0.35465116279069775</v>
      </c>
    </row>
    <row r="2081" spans="1:9" x14ac:dyDescent="0.15">
      <c r="A2081" s="6">
        <v>41485</v>
      </c>
      <c r="B2081" s="9">
        <f>IFERROR(IF(市价!B2081&lt;&gt;"",市价!B2081/MAX(市价!B$3:B2081)-1,""),"")</f>
        <v>-0.44610160131827348</v>
      </c>
      <c r="C2081" s="9">
        <f>IFERROR(IF(市价!C2081&lt;&gt;"",市价!C2081/MAX(市价!C$3:C2081)-1,""),"")</f>
        <v>-0.71319554848966615</v>
      </c>
      <c r="D2081" s="9">
        <f>IFERROR(IF(市价!D2081&lt;&gt;"",市价!D2081/MAX(市价!D$3:D2081)-1,""),"")</f>
        <v>-0.55722588144130181</v>
      </c>
      <c r="E2081" s="9">
        <f>IFERROR(IF(市价!E2081&lt;&gt;"",市价!E2081/MAX(市价!E$3:E2081)-1,""),"")</f>
        <v>-0.60218796618597714</v>
      </c>
      <c r="F2081" s="9">
        <f>IFERROR(IF(市价!F2081&lt;&gt;"",市价!F2081/MAX(市价!F$3:F2081)-1,""),"")</f>
        <v>-0.28079945075902057</v>
      </c>
      <c r="G2081" s="9">
        <f>IFERROR(IF(市价!G2081&lt;&gt;"",市价!G2081/MAX(市价!G$3:G2081)-1,""),"")</f>
        <v>-0.48621248986212495</v>
      </c>
      <c r="H2081" s="9">
        <f>IFERROR(IF(市价!H2081&lt;&gt;"",市价!H2081/MAX(市价!H$3:H2081)-1,""),"")</f>
        <v>-0.55703309692671399</v>
      </c>
      <c r="I2081" s="9">
        <f>IFERROR(优化!I2081/MAX(优化!I$3:I2081)-1,"")</f>
        <v>-0.34447674418604657</v>
      </c>
    </row>
    <row r="2082" spans="1:9" x14ac:dyDescent="0.15">
      <c r="A2082" s="6">
        <v>41486</v>
      </c>
      <c r="B2082" s="9">
        <f>IFERROR(IF(市价!B2082&lt;&gt;"",市价!B2082/MAX(市价!B$3:B2082)-1,""),"")</f>
        <v>-0.44552085140856779</v>
      </c>
      <c r="C2082" s="9">
        <f>IFERROR(IF(市价!C2082&lt;&gt;"",市价!C2082/MAX(市价!C$3:C2082)-1,""),"")</f>
        <v>-0.71224165341812395</v>
      </c>
      <c r="D2082" s="9">
        <f>IFERROR(IF(市价!D2082&lt;&gt;"",市价!D2082/MAX(市价!D$3:D2082)-1,""),"")</f>
        <v>-0.55614103060829145</v>
      </c>
      <c r="E2082" s="9">
        <f>IFERROR(IF(市价!E2082&lt;&gt;"",市价!E2082/MAX(市价!E$3:E2082)-1,""),"")</f>
        <v>-0.59771258080556944</v>
      </c>
      <c r="F2082" s="9">
        <f>IFERROR(IF(市价!F2082&lt;&gt;"",市价!F2082/MAX(市价!F$3:F2082)-1,""),"")</f>
        <v>-0.27988404912655429</v>
      </c>
      <c r="G2082" s="9">
        <f>IFERROR(IF(市价!G2082&lt;&gt;"",市价!G2082/MAX(市价!G$3:G2082)-1,""),"")</f>
        <v>-0.48621248986212495</v>
      </c>
      <c r="H2082" s="9">
        <f>IFERROR(IF(市价!H2082&lt;&gt;"",市价!H2082/MAX(市价!H$3:H2082)-1,""),"")</f>
        <v>-0.56235224586288424</v>
      </c>
      <c r="I2082" s="9">
        <f>IFERROR(优化!I2082/MAX(优化!I$3:I2082)-1,"")</f>
        <v>-0.34229651162790697</v>
      </c>
    </row>
    <row r="2083" spans="1:9" x14ac:dyDescent="0.15">
      <c r="A2083" s="6">
        <v>41487</v>
      </c>
      <c r="B2083" s="9">
        <f>IFERROR(IF(市价!B2083&lt;&gt;"",市价!B2083/MAX(市价!B$3:B2083)-1,""),"")</f>
        <v>-0.4355936244419043</v>
      </c>
      <c r="C2083" s="9">
        <f>IFERROR(IF(市价!C2083&lt;&gt;"",市价!C2083/MAX(市价!C$3:C2083)-1,""),"")</f>
        <v>-0.707154213036566</v>
      </c>
      <c r="D2083" s="9">
        <f>IFERROR(IF(市价!D2083&lt;&gt;"",市价!D2083/MAX(市价!D$3:D2083)-1,""),"")</f>
        <v>-0.54877954281286323</v>
      </c>
      <c r="E2083" s="9">
        <f>IFERROR(IF(市价!E2083&lt;&gt;"",市价!E2083/MAX(市价!E$3:E2083)-1,""),"")</f>
        <v>-0.59273993038289408</v>
      </c>
      <c r="F2083" s="9">
        <f>IFERROR(IF(市价!F2083&lt;&gt;"",市价!F2083/MAX(市价!F$3:F2083)-1,""),"")</f>
        <v>-0.26424593790525597</v>
      </c>
      <c r="G2083" s="9">
        <f>IFERROR(IF(市价!G2083&lt;&gt;"",市价!G2083/MAX(市价!G$3:G2083)-1,""),"")</f>
        <v>-0.47810218978102192</v>
      </c>
      <c r="H2083" s="9">
        <f>IFERROR(IF(市价!H2083&lt;&gt;"",市价!H2083/MAX(市价!H$3:H2083)-1,""),"")</f>
        <v>-0.55215721040189125</v>
      </c>
      <c r="I2083" s="9">
        <f>IFERROR(优化!I2083/MAX(优化!I$3:I2083)-1,"")</f>
        <v>-0.33066860465116277</v>
      </c>
    </row>
    <row r="2084" spans="1:9" x14ac:dyDescent="0.15">
      <c r="A2084" s="6">
        <v>41488</v>
      </c>
      <c r="B2084" s="9">
        <f>IFERROR(IF(市价!B2084&lt;&gt;"",市价!B2084/MAX(市价!B$3:B2084)-1,""),"")</f>
        <v>-0.43697256882691526</v>
      </c>
      <c r="C2084" s="9">
        <f>IFERROR(IF(市价!C2084&lt;&gt;"",市价!C2084/MAX(市价!C$3:C2084)-1,""),"")</f>
        <v>-0.70842607313195549</v>
      </c>
      <c r="D2084" s="9">
        <f>IFERROR(IF(市价!D2084&lt;&gt;"",市价!D2084/MAX(市价!D$3:D2084)-1,""),"")</f>
        <v>-0.54932196822936852</v>
      </c>
      <c r="E2084" s="9">
        <f>IFERROR(IF(市价!E2084&lt;&gt;"",市价!E2084/MAX(市价!E$3:E2084)-1,""),"")</f>
        <v>-0.59149676777722526</v>
      </c>
      <c r="F2084" s="9">
        <f>IFERROR(IF(市价!F2084&lt;&gt;"",市价!F2084/MAX(市价!F$3:F2084)-1,""),"")</f>
        <v>-0.26775497749637656</v>
      </c>
      <c r="G2084" s="9">
        <f>IFERROR(IF(市价!G2084&lt;&gt;"",市价!G2084/MAX(市价!G$3:G2084)-1,""),"")</f>
        <v>-0.47972424979724249</v>
      </c>
      <c r="H2084" s="9">
        <f>IFERROR(IF(市价!H2084&lt;&gt;"",市价!H2084/MAX(市价!H$3:H2084)-1,""),"")</f>
        <v>-0.55407801418439728</v>
      </c>
      <c r="I2084" s="9">
        <f>IFERROR(优化!I2084/MAX(优化!I$3:I2084)-1,"")</f>
        <v>-0.33357558139534882</v>
      </c>
    </row>
    <row r="2085" spans="1:9" x14ac:dyDescent="0.15">
      <c r="A2085" s="6">
        <v>41491</v>
      </c>
      <c r="B2085" s="9">
        <f>IFERROR(IF(市价!B2085&lt;&gt;"",市价!B2085/MAX(市价!B$3:B2085)-1,""),"")</f>
        <v>-0.429975660755745</v>
      </c>
      <c r="C2085" s="9">
        <f>IFERROR(IF(市价!C2085&lt;&gt;"",市价!C2085/MAX(市价!C$3:C2085)-1,""),"")</f>
        <v>-0.70588235294117641</v>
      </c>
      <c r="D2085" s="9">
        <f>IFERROR(IF(市价!D2085&lt;&gt;"",市价!D2085/MAX(市价!D$3:D2085)-1,""),"")</f>
        <v>-0.54482758620689653</v>
      </c>
      <c r="E2085" s="9">
        <f>IFERROR(IF(市价!E2085&lt;&gt;"",市价!E2085/MAX(市价!E$3:E2085)-1,""),"")</f>
        <v>-0.58304326205867729</v>
      </c>
      <c r="F2085" s="9">
        <f>IFERROR(IF(市价!F2085&lt;&gt;"",市价!F2085/MAX(市价!F$3:F2085)-1,""),"")</f>
        <v>-0.26073689831413538</v>
      </c>
      <c r="G2085" s="9">
        <f>IFERROR(IF(市价!G2085&lt;&gt;"",市价!G2085/MAX(市价!G$3:G2085)-1,""),"")</f>
        <v>-0.47485806974858069</v>
      </c>
      <c r="H2085" s="9">
        <f>IFERROR(IF(市价!H2085&lt;&gt;"",市价!H2085/MAX(市价!H$3:H2085)-1,""),"")</f>
        <v>-0.54683806146572111</v>
      </c>
      <c r="I2085" s="9">
        <f>IFERROR(优化!I2085/MAX(优化!I$3:I2085)-1,"")</f>
        <v>-0.32776162790697672</v>
      </c>
    </row>
    <row r="2086" spans="1:9" x14ac:dyDescent="0.15">
      <c r="A2086" s="6">
        <v>41492</v>
      </c>
      <c r="B2086" s="9">
        <f>IFERROR(IF(市价!B2086&lt;&gt;"",市价!B2086/MAX(市价!B$3:B2086)-1,""),"")</f>
        <v>-0.43026899144077513</v>
      </c>
      <c r="C2086" s="9">
        <f>IFERROR(IF(市价!C2086&lt;&gt;"",市价!C2086/MAX(市价!C$3:C2086)-1,""),"")</f>
        <v>-0.70397456279809223</v>
      </c>
      <c r="D2086" s="9">
        <f>IFERROR(IF(市价!D2086&lt;&gt;"",市价!D2086/MAX(市价!D$3:D2086)-1,""),"")</f>
        <v>-0.54653235180162729</v>
      </c>
      <c r="E2086" s="9">
        <f>IFERROR(IF(市价!E2086&lt;&gt;"",市价!E2086/MAX(市价!E$3:E2086)-1,""),"")</f>
        <v>-0.58254599701640974</v>
      </c>
      <c r="F2086" s="9">
        <f>IFERROR(IF(市价!F2086&lt;&gt;"",市价!F2086/MAX(市价!F$3:F2086)-1,""),"")</f>
        <v>-0.26165229994660155</v>
      </c>
      <c r="G2086" s="9">
        <f>IFERROR(IF(市价!G2086&lt;&gt;"",市价!G2086/MAX(市价!G$3:G2086)-1,""),"")</f>
        <v>-0.47566909975669103</v>
      </c>
      <c r="H2086" s="9">
        <f>IFERROR(IF(市价!H2086&lt;&gt;"",市价!H2086/MAX(市价!H$3:H2086)-1,""),"")</f>
        <v>-0.54875886524822703</v>
      </c>
      <c r="I2086" s="9">
        <f>IFERROR(优化!I2086/MAX(优化!I$3:I2086)-1,"")</f>
        <v>-0.32340116279069753</v>
      </c>
    </row>
    <row r="2087" spans="1:9" x14ac:dyDescent="0.15">
      <c r="A2087" s="6">
        <v>41493</v>
      </c>
      <c r="B2087" s="9">
        <f>IFERROR(IF(市价!B2087&lt;&gt;"",市价!B2087/MAX(市价!B$3:B2087)-1,""),"")</f>
        <v>-0.43023717805917361</v>
      </c>
      <c r="C2087" s="9">
        <f>IFERROR(IF(市价!C2087&lt;&gt;"",市价!C2087/MAX(市价!C$3:C2087)-1,""),"")</f>
        <v>-0.70524642289348172</v>
      </c>
      <c r="D2087" s="9">
        <f>IFERROR(IF(市价!D2087&lt;&gt;"",市价!D2087/MAX(市价!D$3:D2087)-1,""),"")</f>
        <v>-0.54761720263463776</v>
      </c>
      <c r="E2087" s="9">
        <f>IFERROR(IF(市价!E2087&lt;&gt;"",市价!E2087/MAX(市价!E$3:E2087)-1,""),"")</f>
        <v>-0.58055693684733956</v>
      </c>
      <c r="F2087" s="9">
        <f>IFERROR(IF(市价!F2087&lt;&gt;"",市价!F2087/MAX(市价!F$3:F2087)-1,""),"")</f>
        <v>-0.25730414219238695</v>
      </c>
      <c r="G2087" s="9">
        <f>IFERROR(IF(市价!G2087&lt;&gt;"",市价!G2087/MAX(市价!G$3:G2087)-1,""),"")</f>
        <v>-0.47688564476885642</v>
      </c>
      <c r="H2087" s="9">
        <f>IFERROR(IF(市价!H2087&lt;&gt;"",市价!H2087/MAX(市价!H$3:H2087)-1,""),"")</f>
        <v>-0.54934988179669042</v>
      </c>
      <c r="I2087" s="9">
        <f>IFERROR(优化!I2087/MAX(优化!I$3:I2087)-1,"")</f>
        <v>-0.32630813953488369</v>
      </c>
    </row>
    <row r="2088" spans="1:9" x14ac:dyDescent="0.15">
      <c r="A2088" s="6">
        <v>41494</v>
      </c>
      <c r="B2088" s="9">
        <f>IFERROR(IF(市价!B2088&lt;&gt;"",市价!B2088/MAX(市价!B$3:B2088)-1,""),"")</f>
        <v>-0.43078433252613613</v>
      </c>
      <c r="C2088" s="9">
        <f>IFERROR(IF(市价!C2088&lt;&gt;"",市价!C2088/MAX(市价!C$3:C2088)-1,""),"")</f>
        <v>-0.70524642289348172</v>
      </c>
      <c r="D2088" s="9">
        <f>IFERROR(IF(市价!D2088&lt;&gt;"",市价!D2088/MAX(市价!D$3:D2088)-1,""),"")</f>
        <v>-0.54877954281286323</v>
      </c>
      <c r="E2088" s="9">
        <f>IFERROR(IF(市价!E2088&lt;&gt;"",市价!E2088/MAX(市价!E$3:E2088)-1,""),"")</f>
        <v>-0.57682744903033312</v>
      </c>
      <c r="F2088" s="9">
        <f>IFERROR(IF(市价!F2088&lt;&gt;"",市价!F2088/MAX(市价!F$3:F2088)-1,""),"")</f>
        <v>-0.26165229994660155</v>
      </c>
      <c r="G2088" s="9">
        <f>IFERROR(IF(市价!G2088&lt;&gt;"",市价!G2088/MAX(市价!G$3:G2088)-1,""),"")</f>
        <v>-0.47688564476885642</v>
      </c>
      <c r="H2088" s="9">
        <f>IFERROR(IF(市价!H2088&lt;&gt;"",市价!H2088/MAX(市价!H$3:H2088)-1,""),"")</f>
        <v>-0.55215721040189125</v>
      </c>
      <c r="I2088" s="9">
        <f>IFERROR(优化!I2088/MAX(优化!I$3:I2088)-1,"")</f>
        <v>-0.32630813953488369</v>
      </c>
    </row>
    <row r="2089" spans="1:9" x14ac:dyDescent="0.15">
      <c r="A2089" s="6">
        <v>41495</v>
      </c>
      <c r="B2089" s="9">
        <f>IFERROR(IF(市价!B2089&lt;&gt;"",市价!B2089/MAX(市价!B$3:B2089)-1,""),"")</f>
        <v>-0.43117053708998165</v>
      </c>
      <c r="C2089" s="9">
        <f>IFERROR(IF(市价!C2089&lt;&gt;"",市价!C2089/MAX(市价!C$3:C2089)-1,""),"")</f>
        <v>-0.7068362480127186</v>
      </c>
      <c r="D2089" s="9">
        <f>IFERROR(IF(市价!D2089&lt;&gt;"",市价!D2089/MAX(市价!D$3:D2089)-1,""),"")</f>
        <v>-0.54761720263463776</v>
      </c>
      <c r="E2089" s="9">
        <f>IFERROR(IF(市价!E2089&lt;&gt;"",市价!E2089/MAX(市价!E$3:E2089)-1,""),"")</f>
        <v>-0.5755842864246643</v>
      </c>
      <c r="F2089" s="9">
        <f>IFERROR(IF(市价!F2089&lt;&gt;"",市价!F2089/MAX(市价!F$3:F2089)-1,""),"")</f>
        <v>-0.26775497749637656</v>
      </c>
      <c r="G2089" s="9">
        <f>IFERROR(IF(市价!G2089&lt;&gt;"",市价!G2089/MAX(市价!G$3:G2089)-1,""),"")</f>
        <v>-0.47648012976480125</v>
      </c>
      <c r="H2089" s="9">
        <f>IFERROR(IF(市价!H2089&lt;&gt;"",市价!H2089/MAX(市价!H$3:H2089)-1,""),"")</f>
        <v>-0.55067966903073295</v>
      </c>
      <c r="I2089" s="9">
        <f>IFERROR(优化!I2089/MAX(优化!I$3:I2089)-1,"")</f>
        <v>-0.3299418604651162</v>
      </c>
    </row>
    <row r="2090" spans="1:9" x14ac:dyDescent="0.15">
      <c r="A2090" s="6">
        <v>41498</v>
      </c>
      <c r="B2090" s="9">
        <f>IFERROR(IF(市价!B2090&lt;&gt;"",市价!B2090/MAX(市价!B$3:B2090)-1,""),"")</f>
        <v>-0.40831442180545174</v>
      </c>
      <c r="C2090" s="9">
        <f>IFERROR(IF(市价!C2090&lt;&gt;"",市价!C2090/MAX(市价!C$3:C2090)-1,""),"")</f>
        <v>-0.69697933227344988</v>
      </c>
      <c r="D2090" s="9">
        <f>IFERROR(IF(市价!D2090&lt;&gt;"",市价!D2090/MAX(市价!D$3:D2090)-1,""),"")</f>
        <v>-0.5307245253777606</v>
      </c>
      <c r="E2090" s="9">
        <f>IFERROR(IF(市价!E2090&lt;&gt;"",市价!E2090/MAX(市价!E$3:E2090)-1,""),"")</f>
        <v>-0.56364992541024361</v>
      </c>
      <c r="F2090" s="9">
        <f>IFERROR(IF(市价!F2090&lt;&gt;"",市价!F2090/MAX(市价!F$3:F2090)-1,""),"")</f>
        <v>-0.22686703791288432</v>
      </c>
      <c r="G2090" s="9">
        <f>IFERROR(IF(市价!G2090&lt;&gt;"",市价!G2090/MAX(市价!G$3:G2090)-1,""),"")</f>
        <v>-0.4639091646390916</v>
      </c>
      <c r="H2090" s="9">
        <f>IFERROR(IF(市价!H2090&lt;&gt;"",市价!H2090/MAX(市价!H$3:H2090)-1,""),"")</f>
        <v>-0.52275413711583929</v>
      </c>
      <c r="I2090" s="9">
        <f>IFERROR(优化!I2090/MAX(优化!I$3:I2090)-1,"")</f>
        <v>-0.30741279069767435</v>
      </c>
    </row>
    <row r="2091" spans="1:9" x14ac:dyDescent="0.15">
      <c r="A2091" s="6">
        <v>41499</v>
      </c>
      <c r="B2091" s="9">
        <f>IFERROR(IF(市价!B2091&lt;&gt;"",市价!B2091/MAX(市价!B$3:B2091)-1,""),"")</f>
        <v>-0.39998445779203362</v>
      </c>
      <c r="C2091" s="9">
        <f>IFERROR(IF(市价!C2091&lt;&gt;"",市价!C2091/MAX(市价!C$3:C2091)-1,""),"")</f>
        <v>-0.69666136724960248</v>
      </c>
      <c r="D2091" s="9">
        <f>IFERROR(IF(市价!D2091&lt;&gt;"",市价!D2091/MAX(市价!D$3:D2091)-1,""),"")</f>
        <v>-0.52444788841534296</v>
      </c>
      <c r="E2091" s="9">
        <f>IFERROR(IF(市价!E2091&lt;&gt;"",市价!E2091/MAX(市价!E$3:E2091)-1,""),"")</f>
        <v>-0.56041770263550472</v>
      </c>
      <c r="F2091" s="9">
        <f>IFERROR(IF(市价!F2091&lt;&gt;"",市价!F2091/MAX(市价!F$3:F2091)-1,""),"")</f>
        <v>-0.21290716301777401</v>
      </c>
      <c r="G2091" s="9">
        <f>IFERROR(IF(市价!G2091&lt;&gt;"",市价!G2091/MAX(市价!G$3:G2091)-1,""),"")</f>
        <v>-0.4639091646390916</v>
      </c>
      <c r="H2091" s="9">
        <f>IFERROR(IF(市价!H2091&lt;&gt;"",市价!H2091/MAX(市价!H$3:H2091)-1,""),"")</f>
        <v>-0.50147754137115841</v>
      </c>
      <c r="I2091" s="9">
        <f>IFERROR(优化!I2091/MAX(优化!I$3:I2091)-1,"")</f>
        <v>-0.3066860465116279</v>
      </c>
    </row>
    <row r="2092" spans="1:9" x14ac:dyDescent="0.15">
      <c r="A2092" s="6">
        <v>41500</v>
      </c>
      <c r="B2092" s="9">
        <f>IFERROR(IF(市价!B2092&lt;&gt;"",市价!B2092/MAX(市价!B$3:B2092)-1,""),"")</f>
        <v>-0.4035593814521431</v>
      </c>
      <c r="C2092" s="9">
        <f>IFERROR(IF(市价!C2092&lt;&gt;"",市价!C2092/MAX(市价!C$3:C2092)-1,""),"")</f>
        <v>-0.69634340222575508</v>
      </c>
      <c r="D2092" s="9">
        <f>IFERROR(IF(市价!D2092&lt;&gt;"",市价!D2092/MAX(市价!D$3:D2092)-1,""),"")</f>
        <v>-0.5307245253777606</v>
      </c>
      <c r="E2092" s="9">
        <f>IFERROR(IF(市价!E2092&lt;&gt;"",市价!E2092/MAX(市价!E$3:E2092)-1,""),"")</f>
        <v>-0.56290402784684246</v>
      </c>
      <c r="F2092" s="9">
        <f>IFERROR(IF(市价!F2092&lt;&gt;"",市价!F2092/MAX(市价!F$3:F2092)-1,""),"")</f>
        <v>-0.21550080097642843</v>
      </c>
      <c r="G2092" s="9">
        <f>IFERROR(IF(市价!G2092&lt;&gt;"",市价!G2092/MAX(市价!G$3:G2092)-1,""),"")</f>
        <v>-0.46715328467153283</v>
      </c>
      <c r="H2092" s="9">
        <f>IFERROR(IF(市价!H2092&lt;&gt;"",市价!H2092/MAX(市价!H$3:H2092)-1,""),"")</f>
        <v>-0.50576241134751776</v>
      </c>
      <c r="I2092" s="9">
        <f>IFERROR(优化!I2092/MAX(优化!I$3:I2092)-1,"")</f>
        <v>-0.30595930232558122</v>
      </c>
    </row>
    <row r="2093" spans="1:9" x14ac:dyDescent="0.15">
      <c r="A2093" s="6">
        <v>41501</v>
      </c>
      <c r="B2093" s="9">
        <f>IFERROR(IF(市价!B2093&lt;&gt;"",市价!B2093/MAX(市价!B$3:B2093)-1,""),"")</f>
        <v>-0.41236102852053536</v>
      </c>
      <c r="C2093" s="9">
        <f>IFERROR(IF(市价!C2093&lt;&gt;"",市价!C2093/MAX(市价!C$3:C2093)-1,""),"")</f>
        <v>-0.70270270270270263</v>
      </c>
      <c r="D2093" s="9">
        <f>IFERROR(IF(市价!D2093&lt;&gt;"",市价!D2093/MAX(市价!D$3:D2093)-1,""),"")</f>
        <v>-0.53576133281673777</v>
      </c>
      <c r="E2093" s="9">
        <f>IFERROR(IF(市价!E2093&lt;&gt;"",市价!E2093/MAX(市价!E$3:E2093)-1,""),"")</f>
        <v>-0.56911984087518652</v>
      </c>
      <c r="F2093" s="9">
        <f>IFERROR(IF(市价!F2093&lt;&gt;"",市价!F2093/MAX(市价!F$3:F2093)-1,""),"")</f>
        <v>-0.22686703791288432</v>
      </c>
      <c r="G2093" s="9">
        <f>IFERROR(IF(市价!G2093&lt;&gt;"",市价!G2093/MAX(市价!G$3:G2093)-1,""),"")</f>
        <v>-0.47323600973236013</v>
      </c>
      <c r="H2093" s="9">
        <f>IFERROR(IF(市价!H2093&lt;&gt;"",市价!H2093/MAX(市价!H$3:H2093)-1,""),"")</f>
        <v>-0.51403664302600482</v>
      </c>
      <c r="I2093" s="9">
        <f>IFERROR(优化!I2093/MAX(优化!I$3:I2093)-1,"")</f>
        <v>-0.32049418604651148</v>
      </c>
    </row>
    <row r="2094" spans="1:9" x14ac:dyDescent="0.15">
      <c r="A2094" s="6">
        <v>41502</v>
      </c>
      <c r="B2094" s="9">
        <f>IFERROR(IF(市价!B2094&lt;&gt;"",市价!B2094/MAX(市价!B$3:B2094)-1,""),"")</f>
        <v>-0.40425478205704313</v>
      </c>
      <c r="C2094" s="9">
        <f>IFERROR(IF(市价!C2094&lt;&gt;"",市价!C2094/MAX(市价!C$3:C2094)-1,""),"")</f>
        <v>-0.69761526232114468</v>
      </c>
      <c r="D2094" s="9">
        <f>IFERROR(IF(市价!D2094&lt;&gt;"",市价!D2094/MAX(市价!D$3:D2094)-1,""),"")</f>
        <v>-0.5307245253777606</v>
      </c>
      <c r="E2094" s="9">
        <f>IFERROR(IF(市价!E2094&lt;&gt;"",市价!E2094/MAX(市价!E$3:E2094)-1,""),"")</f>
        <v>-0.56489308801591243</v>
      </c>
      <c r="F2094" s="9">
        <f>IFERROR(IF(市价!F2094&lt;&gt;"",市价!F2094/MAX(市价!F$3:F2094)-1,""),"")</f>
        <v>-0.21550080097642843</v>
      </c>
      <c r="G2094" s="9">
        <f>IFERROR(IF(市价!G2094&lt;&gt;"",市价!G2094/MAX(市价!G$3:G2094)-1,""),"")</f>
        <v>-0.4651257096512571</v>
      </c>
      <c r="H2094" s="9">
        <f>IFERROR(IF(市价!H2094&lt;&gt;"",市价!H2094/MAX(市价!H$3:H2094)-1,""),"")</f>
        <v>-0.50679669030732866</v>
      </c>
      <c r="I2094" s="9">
        <f>IFERROR(优化!I2094/MAX(优化!I$3:I2094)-1,"")</f>
        <v>-0.30886627906976738</v>
      </c>
    </row>
    <row r="2095" spans="1:9" x14ac:dyDescent="0.15">
      <c r="A2095" s="6">
        <v>41505</v>
      </c>
      <c r="B2095" s="9">
        <f>IFERROR(IF(市价!B2095&lt;&gt;"",市价!B2095/MAX(市价!B$3:B2095)-1,""),"")</f>
        <v>-0.39280006386734212</v>
      </c>
      <c r="C2095" s="9">
        <f>IFERROR(IF(市价!C2095&lt;&gt;"",市价!C2095/MAX(市价!C$3:C2095)-1,""),"")</f>
        <v>-0.6950715421303657</v>
      </c>
      <c r="D2095" s="9">
        <f>IFERROR(IF(市价!D2095&lt;&gt;"",市价!D2095/MAX(市价!D$3:D2095)-1,""),"")</f>
        <v>-0.5228206121658272</v>
      </c>
      <c r="E2095" s="9">
        <f>IFERROR(IF(市价!E2095&lt;&gt;"",市价!E2095/MAX(市价!E$3:E2095)-1,""),"")</f>
        <v>-0.55967180507210346</v>
      </c>
      <c r="F2095" s="9">
        <f>IFERROR(IF(市价!F2095&lt;&gt;"",市价!F2095/MAX(市价!F$3:F2095)-1,""),"")</f>
        <v>-0.18422457853383178</v>
      </c>
      <c r="G2095" s="9">
        <f>IFERROR(IF(市价!G2095&lt;&gt;"",市价!G2095/MAX(市价!G$3:G2095)-1,""),"")</f>
        <v>-0.46309813463098137</v>
      </c>
      <c r="H2095" s="9">
        <f>IFERROR(IF(市价!H2095&lt;&gt;"",市价!H2095/MAX(市价!H$3:H2095)-1,""),"")</f>
        <v>-0.48980496453900713</v>
      </c>
      <c r="I2095" s="9">
        <f>IFERROR(优化!I2095/MAX(优化!I$3:I2095)-1,"")</f>
        <v>-0.30305232558139528</v>
      </c>
    </row>
    <row r="2096" spans="1:9" x14ac:dyDescent="0.15">
      <c r="A2096" s="6">
        <v>41506</v>
      </c>
      <c r="B2096" s="9">
        <f>IFERROR(IF(市价!B2096&lt;&gt;"",市价!B2096/MAX(市价!B$3:B2096)-1,""),"")</f>
        <v>-0.39181209391844629</v>
      </c>
      <c r="C2096" s="9">
        <f>IFERROR(IF(市价!C2096&lt;&gt;"",市价!C2096/MAX(市价!C$3:C2096)-1,""),"")</f>
        <v>-0.69729729729729728</v>
      </c>
      <c r="D2096" s="9">
        <f>IFERROR(IF(市价!D2096&lt;&gt;"",市价!D2096/MAX(市价!D$3:D2096)-1,""),"")</f>
        <v>-0.51941108097636579</v>
      </c>
      <c r="E2096" s="9">
        <f>IFERROR(IF(市价!E2096&lt;&gt;"",市价!E2096/MAX(市价!E$3:E2096)-1,""),"")</f>
        <v>-0.55842864246643453</v>
      </c>
      <c r="F2096" s="9">
        <f>IFERROR(IF(市价!F2096&lt;&gt;"",市价!F2096/MAX(市价!F$3:F2096)-1,""),"")</f>
        <v>-0.18597909832939208</v>
      </c>
      <c r="G2096" s="9">
        <f>IFERROR(IF(市价!G2096&lt;&gt;"",市价!G2096/MAX(市价!G$3:G2096)-1,""),"")</f>
        <v>-0.46715328467153283</v>
      </c>
      <c r="H2096" s="9">
        <f>IFERROR(IF(市价!H2096&lt;&gt;"",市价!H2096/MAX(市价!H$3:H2096)-1,""),"")</f>
        <v>-0.48123522458628842</v>
      </c>
      <c r="I2096" s="9">
        <f>IFERROR(优化!I2096/MAX(优化!I$3:I2096)-1,"")</f>
        <v>-0.30813953488372081</v>
      </c>
    </row>
    <row r="2097" spans="1:9" x14ac:dyDescent="0.15">
      <c r="A2097" s="6">
        <v>41507</v>
      </c>
      <c r="B2097" s="9">
        <f>IFERROR(IF(市价!B2097&lt;&gt;"",市价!B2097/MAX(市价!B$3:B2097)-1,""),"")</f>
        <v>-0.39721506251954641</v>
      </c>
      <c r="C2097" s="9">
        <f>IFERROR(IF(市价!C2097&lt;&gt;"",市价!C2097/MAX(市价!C$3:C2097)-1,""),"")</f>
        <v>-0.69920508744038146</v>
      </c>
      <c r="D2097" s="9">
        <f>IFERROR(IF(市价!D2097&lt;&gt;"",市价!D2097/MAX(市价!D$3:D2097)-1,""),"")</f>
        <v>-0.5228206121658272</v>
      </c>
      <c r="E2097" s="9">
        <f>IFERROR(IF(市价!E2097&lt;&gt;"",市价!E2097/MAX(市价!E$3:E2097)-1,""),"")</f>
        <v>-0.56364992541024361</v>
      </c>
      <c r="F2097" s="9">
        <f>IFERROR(IF(市价!F2097&lt;&gt;"",市价!F2097/MAX(市价!F$3:F2097)-1,""),"")</f>
        <v>-0.1937600122053551</v>
      </c>
      <c r="G2097" s="9">
        <f>IFERROR(IF(市价!G2097&lt;&gt;"",市价!G2097/MAX(市价!G$3:G2097)-1,""),"")</f>
        <v>-0.46958637469586373</v>
      </c>
      <c r="H2097" s="9">
        <f>IFERROR(IF(市价!H2097&lt;&gt;"",市价!H2097/MAX(市价!H$3:H2097)-1,""),"")</f>
        <v>-0.48847517730496459</v>
      </c>
      <c r="I2097" s="9">
        <f>IFERROR(优化!I2097/MAX(优化!I$3:I2097)-1,"")</f>
        <v>-0.31249999999999978</v>
      </c>
    </row>
    <row r="2098" spans="1:9" x14ac:dyDescent="0.15">
      <c r="A2098" s="6">
        <v>41508</v>
      </c>
      <c r="B2098" s="9">
        <f>IFERROR(IF(市价!B2098&lt;&gt;"",市价!B2098/MAX(市价!B$3:B2098)-1,""),"")</f>
        <v>-0.39648774820375887</v>
      </c>
      <c r="C2098" s="9">
        <f>IFERROR(IF(市价!C2098&lt;&gt;"",市价!C2098/MAX(市价!C$3:C2098)-1,""),"")</f>
        <v>-0.69856915739268677</v>
      </c>
      <c r="D2098" s="9">
        <f>IFERROR(IF(市价!D2098&lt;&gt;"",市价!D2098/MAX(市价!D$3:D2098)-1,""),"")</f>
        <v>-0.52336303758233249</v>
      </c>
      <c r="E2098" s="9">
        <f>IFERROR(IF(市价!E2098&lt;&gt;"",市价!E2098/MAX(市价!E$3:E2098)-1,""),"")</f>
        <v>-0.56215813028344108</v>
      </c>
      <c r="F2098" s="9">
        <f>IFERROR(IF(市价!F2098&lt;&gt;"",市价!F2098/MAX(市价!F$3:F2098)-1,""),"")</f>
        <v>-0.1911663742467008</v>
      </c>
      <c r="G2098" s="9">
        <f>IFERROR(IF(市价!G2098&lt;&gt;"",市价!G2098/MAX(市价!G$3:G2098)-1,""),"")</f>
        <v>-0.47039740470397406</v>
      </c>
      <c r="H2098" s="9">
        <f>IFERROR(IF(市价!H2098&lt;&gt;"",市价!H2098/MAX(市价!H$3:H2098)-1,""),"")</f>
        <v>-0.48788416075650132</v>
      </c>
      <c r="I2098" s="9">
        <f>IFERROR(优化!I2098/MAX(优化!I$3:I2098)-1,"")</f>
        <v>-0.31104651162790675</v>
      </c>
    </row>
    <row r="2099" spans="1:9" x14ac:dyDescent="0.15">
      <c r="A2099" s="6">
        <v>41509</v>
      </c>
      <c r="B2099" s="9">
        <f>IFERROR(IF(市价!B2099&lt;&gt;"",市价!B2099/MAX(市价!B$3:B2099)-1,""),"")</f>
        <v>-0.40387669856125241</v>
      </c>
      <c r="C2099" s="9">
        <f>IFERROR(IF(市价!C2099&lt;&gt;"",市价!C2099/MAX(市价!C$3:C2099)-1,""),"")</f>
        <v>-0.70270270270270263</v>
      </c>
      <c r="D2099" s="9">
        <f>IFERROR(IF(市价!D2099&lt;&gt;"",市价!D2099/MAX(市价!D$3:D2099)-1,""),"")</f>
        <v>-0.52444788841534296</v>
      </c>
      <c r="E2099" s="9">
        <f>IFERROR(IF(市价!E2099&lt;&gt;"",市价!E2099/MAX(市价!E$3:E2099)-1,""),"")</f>
        <v>-0.5666335156638489</v>
      </c>
      <c r="F2099" s="9">
        <f>IFERROR(IF(市价!F2099&lt;&gt;"",市价!F2099/MAX(市价!F$3:F2099)-1,""),"")</f>
        <v>-0.20337172934625058</v>
      </c>
      <c r="G2099" s="9">
        <f>IFERROR(IF(市价!G2099&lt;&gt;"",市价!G2099/MAX(市价!G$3:G2099)-1,""),"")</f>
        <v>-0.47688564476885642</v>
      </c>
      <c r="H2099" s="9">
        <f>IFERROR(IF(市价!H2099&lt;&gt;"",市价!H2099/MAX(市价!H$3:H2099)-1,""),"")</f>
        <v>-0.49807919621749419</v>
      </c>
      <c r="I2099" s="9">
        <f>IFERROR(优化!I2099/MAX(优化!I$3:I2099)-1,"")</f>
        <v>-0.32049418604651148</v>
      </c>
    </row>
    <row r="2100" spans="1:9" x14ac:dyDescent="0.15">
      <c r="A2100" s="6">
        <v>41512</v>
      </c>
      <c r="B2100" s="9">
        <f>IFERROR(IF(市价!B2100&lt;&gt;"",市价!B2100/MAX(市价!B$3:B2100)-1,""),"")</f>
        <v>-0.38996595147117852</v>
      </c>
      <c r="C2100" s="9">
        <f>IFERROR(IF(市价!C2100&lt;&gt;"",市价!C2100/MAX(市价!C$3:C2100)-1,""),"")</f>
        <v>-0.69697933227344988</v>
      </c>
      <c r="D2100" s="9">
        <f>IFERROR(IF(市价!D2100&lt;&gt;"",市价!D2100/MAX(市价!D$3:D2100)-1,""),"")</f>
        <v>-0.50639287098024022</v>
      </c>
      <c r="E2100" s="9">
        <f>IFERROR(IF(市价!E2100&lt;&gt;"",市价!E2100/MAX(市价!E$3:E2100)-1,""),"")</f>
        <v>-0.55793137742416699</v>
      </c>
      <c r="F2100" s="9">
        <f>IFERROR(IF(市价!F2100&lt;&gt;"",市价!F2100/MAX(市价!F$3:F2100)-1,""),"")</f>
        <v>-0.18857273628804638</v>
      </c>
      <c r="G2100" s="9">
        <f>IFERROR(IF(市价!G2100&lt;&gt;"",市价!G2100/MAX(市价!G$3:G2100)-1,""),"")</f>
        <v>-0.46796431467964317</v>
      </c>
      <c r="H2100" s="9">
        <f>IFERROR(IF(市价!H2100&lt;&gt;"",市价!H2100/MAX(市价!H$3:H2100)-1,""),"")</f>
        <v>-0.48448581560283688</v>
      </c>
      <c r="I2100" s="9">
        <f>IFERROR(优化!I2100/MAX(优化!I$3:I2100)-1,"")</f>
        <v>-0.30741279069767435</v>
      </c>
    </row>
    <row r="2101" spans="1:9" x14ac:dyDescent="0.15">
      <c r="A2101" s="6">
        <v>41513</v>
      </c>
      <c r="B2101" s="9">
        <f>IFERROR(IF(市价!B2101&lt;&gt;"",市价!B2101/MAX(市价!B$3:B2101)-1,""),"")</f>
        <v>-0.38689732511617703</v>
      </c>
      <c r="C2101" s="9">
        <f>IFERROR(IF(市价!C2101&lt;&gt;"",市价!C2101/MAX(市价!C$3:C2101)-1,""),"")</f>
        <v>-0.69475357710651831</v>
      </c>
      <c r="D2101" s="9">
        <f>IFERROR(IF(市价!D2101&lt;&gt;"",市价!D2101/MAX(市价!D$3:D2101)-1,""),"")</f>
        <v>-0.49453700116234023</v>
      </c>
      <c r="E2101" s="9">
        <f>IFERROR(IF(市价!E2101&lt;&gt;"",市价!E2101/MAX(市价!E$3:E2101)-1,""),"")</f>
        <v>-0.55643958229736445</v>
      </c>
      <c r="F2101" s="9">
        <f>IFERROR(IF(市价!F2101&lt;&gt;"",市价!F2101/MAX(市价!F$3:F2101)-1,""),"")</f>
        <v>-0.19467541383782139</v>
      </c>
      <c r="G2101" s="9">
        <f>IFERROR(IF(市价!G2101&lt;&gt;"",市价!G2101/MAX(市价!G$3:G2101)-1,""),"")</f>
        <v>-0.46836982968369834</v>
      </c>
      <c r="H2101" s="9">
        <f>IFERROR(IF(市价!H2101&lt;&gt;"",市价!H2101/MAX(市价!H$3:H2101)-1,""),"")</f>
        <v>-0.48256501182033096</v>
      </c>
      <c r="I2101" s="9">
        <f>IFERROR(优化!I2101/MAX(优化!I$3:I2101)-1,"")</f>
        <v>-0.30232558139534871</v>
      </c>
    </row>
    <row r="2102" spans="1:9" x14ac:dyDescent="0.15">
      <c r="A2102" s="6">
        <v>41514</v>
      </c>
      <c r="B2102" s="9">
        <f>IFERROR(IF(市价!B2102&lt;&gt;"",市价!B2102/MAX(市价!B$3:B2102)-1,""),"")</f>
        <v>-0.39118377418650097</v>
      </c>
      <c r="C2102" s="9">
        <f>IFERROR(IF(市价!C2102&lt;&gt;"",市价!C2102/MAX(市价!C$3:C2102)-1,""),"")</f>
        <v>-0.69793322734499208</v>
      </c>
      <c r="D2102" s="9">
        <f>IFERROR(IF(市价!D2102&lt;&gt;"",市价!D2102/MAX(市价!D$3:D2102)-1,""),"")</f>
        <v>-0.491747384734599</v>
      </c>
      <c r="E2102" s="9">
        <f>IFERROR(IF(市价!E2102&lt;&gt;"",市价!E2102/MAX(市价!E$3:E2102)-1,""),"")</f>
        <v>-0.5591745400298358</v>
      </c>
      <c r="F2102" s="9">
        <f>IFERROR(IF(市价!F2102&lt;&gt;"",市价!F2102/MAX(市价!F$3:F2102)-1,""),"")</f>
        <v>-0.20512624914181099</v>
      </c>
      <c r="G2102" s="9">
        <f>IFERROR(IF(市价!G2102&lt;&gt;"",市价!G2102/MAX(市价!G$3:G2102)-1,""),"")</f>
        <v>-0.47242497972424979</v>
      </c>
      <c r="H2102" s="9">
        <f>IFERROR(IF(市价!H2102&lt;&gt;"",市价!H2102/MAX(市价!H$3:H2102)-1,""),"")</f>
        <v>-0.48788416075650132</v>
      </c>
      <c r="I2102" s="9">
        <f>IFERROR(优化!I2102/MAX(优化!I$3:I2102)-1,"")</f>
        <v>-0.30959302325581373</v>
      </c>
    </row>
    <row r="2103" spans="1:9" x14ac:dyDescent="0.15">
      <c r="A2103" s="6">
        <v>41515</v>
      </c>
      <c r="B2103" s="9">
        <f>IFERROR(IF(市价!B2103&lt;&gt;"",市价!B2103/MAX(市价!B$3:B2103)-1,""),"")</f>
        <v>-0.39126193668753007</v>
      </c>
      <c r="C2103" s="9">
        <f>IFERROR(IF(市价!C2103&lt;&gt;"",市价!C2103/MAX(市价!C$3:C2103)-1,""),"")</f>
        <v>-0.69761526232114468</v>
      </c>
      <c r="D2103" s="9">
        <f>IFERROR(IF(市价!D2103&lt;&gt;"",市价!D2103/MAX(市价!D$3:D2103)-1,""),"")</f>
        <v>-0.49624176675707088</v>
      </c>
      <c r="E2103" s="9">
        <f>IFERROR(IF(市价!E2103&lt;&gt;"",市价!E2103/MAX(市价!E$3:E2103)-1,""),"")</f>
        <v>-0.5591745400298358</v>
      </c>
      <c r="F2103" s="9">
        <f>IFERROR(IF(市价!F2103&lt;&gt;"",市价!F2103/MAX(市价!F$3:F2103)-1,""),"")</f>
        <v>-0.20680448546799912</v>
      </c>
      <c r="G2103" s="9">
        <f>IFERROR(IF(市价!G2103&lt;&gt;"",市价!G2103/MAX(市价!G$3:G2103)-1,""),"")</f>
        <v>-0.46958637469586373</v>
      </c>
      <c r="H2103" s="9">
        <f>IFERROR(IF(市价!H2103&lt;&gt;"",市价!H2103/MAX(市价!H$3:H2103)-1,""),"")</f>
        <v>-0.48596335697399529</v>
      </c>
      <c r="I2103" s="9">
        <f>IFERROR(优化!I2103/MAX(优化!I$3:I2103)-1,"")</f>
        <v>-0.30886627906976727</v>
      </c>
    </row>
    <row r="2104" spans="1:9" x14ac:dyDescent="0.15">
      <c r="A2104" s="6">
        <v>41516</v>
      </c>
      <c r="B2104" s="9">
        <f>IFERROR(IF(市价!B2104&lt;&gt;"",市价!B2104/MAX(市价!B$3:B2104)-1,""),"")</f>
        <v>-0.38891598201401545</v>
      </c>
      <c r="C2104" s="9">
        <f>IFERROR(IF(市价!C2104&lt;&gt;"",市价!C2104/MAX(市价!C$3:C2104)-1,""),"")</f>
        <v>-0.69093799682034973</v>
      </c>
      <c r="D2104" s="9">
        <f>IFERROR(IF(市价!D2104&lt;&gt;"",市价!D2104/MAX(市价!D$3:D2104)-1,""),"")</f>
        <v>-0.49228981015110429</v>
      </c>
      <c r="E2104" s="9">
        <f>IFERROR(IF(市价!E2104&lt;&gt;"",市价!E2104/MAX(市价!E$3:E2104)-1,""),"")</f>
        <v>-0.55793137742416699</v>
      </c>
      <c r="F2104" s="9">
        <f>IFERROR(IF(市价!F2104&lt;&gt;"",市价!F2104/MAX(市价!F$3:F2104)-1,""),"")</f>
        <v>-0.21466168281333431</v>
      </c>
      <c r="G2104" s="9">
        <f>IFERROR(IF(市价!G2104&lt;&gt;"",市价!G2104/MAX(市价!G$3:G2104)-1,""),"")</f>
        <v>-0.46836982968369834</v>
      </c>
      <c r="H2104" s="9">
        <f>IFERROR(IF(市价!H2104&lt;&gt;"",市价!H2104/MAX(市价!H$3:H2104)-1,""),"")</f>
        <v>-0.48699763593380618</v>
      </c>
      <c r="I2104" s="9">
        <f>IFERROR(优化!I2104/MAX(优化!I$3:I2104)-1,"")</f>
        <v>-0.29360465116279044</v>
      </c>
    </row>
    <row r="2105" spans="1:9" x14ac:dyDescent="0.15">
      <c r="A2105" s="6">
        <v>41519</v>
      </c>
      <c r="B2105" s="9">
        <f>IFERROR(IF(市价!B2105&lt;&gt;"",市价!B2105/MAX(市价!B$3:B2105)-1,""),"")</f>
        <v>-0.38642699393986668</v>
      </c>
      <c r="C2105" s="9">
        <f>IFERROR(IF(市价!C2105&lt;&gt;"",市价!C2105/MAX(市价!C$3:C2105)-1,""),"")</f>
        <v>-0.68903020667726556</v>
      </c>
      <c r="D2105" s="9">
        <f>IFERROR(IF(市价!D2105&lt;&gt;"",市价!D2105/MAX(市价!D$3:D2105)-1,""),"")</f>
        <v>-0.49345215032932976</v>
      </c>
      <c r="E2105" s="9">
        <f>IFERROR(IF(市价!E2105&lt;&gt;"",市价!E2105/MAX(市价!E$3:E2105)-1,""),"")</f>
        <v>-0.55594231725509702</v>
      </c>
      <c r="F2105" s="9">
        <f>IFERROR(IF(市价!F2105&lt;&gt;"",市价!F2105/MAX(市价!F$3:F2105)-1,""),"")</f>
        <v>-0.20771988710046541</v>
      </c>
      <c r="G2105" s="9">
        <f>IFERROR(IF(市价!G2105&lt;&gt;"",市价!G2105/MAX(市价!G$3:G2105)-1,""),"")</f>
        <v>-0.46958637469586373</v>
      </c>
      <c r="H2105" s="9">
        <f>IFERROR(IF(市价!H2105&lt;&gt;"",市价!H2105/MAX(市价!H$3:H2105)-1,""),"")</f>
        <v>-0.48212174940898356</v>
      </c>
      <c r="I2105" s="9">
        <f>IFERROR(优化!I2105/MAX(优化!I$3:I2105)-1,"")</f>
        <v>-0.28924418604651159</v>
      </c>
    </row>
    <row r="2106" spans="1:9" x14ac:dyDescent="0.15">
      <c r="A2106" s="6">
        <v>41520</v>
      </c>
      <c r="B2106" s="9">
        <f>IFERROR(IF(市价!B2106&lt;&gt;"",市价!B2106/MAX(市价!B$3:B2106)-1,""),"")</f>
        <v>-0.37239229687556519</v>
      </c>
      <c r="C2106" s="9">
        <f>IFERROR(IF(市价!C2106&lt;&gt;"",市价!C2106/MAX(市价!C$3:C2106)-1,""),"")</f>
        <v>-0.68426073131955478</v>
      </c>
      <c r="D2106" s="9">
        <f>IFERROR(IF(市价!D2106&lt;&gt;"",市价!D2106/MAX(市价!D$3:D2106)-1,""),"")</f>
        <v>-0.48663308795040683</v>
      </c>
      <c r="E2106" s="9">
        <f>IFERROR(IF(市价!E2106&lt;&gt;"",市价!E2106/MAX(市价!E$3:E2106)-1,""),"")</f>
        <v>-0.54450522128294376</v>
      </c>
      <c r="F2106" s="9">
        <f>IFERROR(IF(市价!F2106&lt;&gt;"",市价!F2106/MAX(市价!F$3:F2106)-1,""),"")</f>
        <v>-0.19032725608360668</v>
      </c>
      <c r="G2106" s="9">
        <f>IFERROR(IF(市价!G2106&lt;&gt;"",市价!G2106/MAX(市价!G$3:G2106)-1,""),"")</f>
        <v>-0.46309813463098137</v>
      </c>
      <c r="H2106" s="9">
        <f>IFERROR(IF(市价!H2106&lt;&gt;"",市价!H2106/MAX(市价!H$3:H2106)-1,""),"")</f>
        <v>-0.45700354609929084</v>
      </c>
      <c r="I2106" s="9">
        <f>IFERROR(优化!I2106/MAX(优化!I$3:I2106)-1,"")</f>
        <v>-0.27834302325581373</v>
      </c>
    </row>
    <row r="2107" spans="1:9" x14ac:dyDescent="0.15">
      <c r="A2107" s="6">
        <v>41521</v>
      </c>
      <c r="B2107" s="9">
        <f>IFERROR(IF(市价!B2107&lt;&gt;"",市价!B2107/MAX(市价!B$3:B2107)-1,""),"")</f>
        <v>-0.3725052960629861</v>
      </c>
      <c r="C2107" s="9">
        <f>IFERROR(IF(市价!C2107&lt;&gt;"",市价!C2107/MAX(市价!C$3:C2107)-1,""),"")</f>
        <v>-0.68553259141494438</v>
      </c>
      <c r="D2107" s="9">
        <f>IFERROR(IF(市价!D2107&lt;&gt;"",市价!D2107/MAX(市价!D$3:D2107)-1,""),"")</f>
        <v>-0.48384347152266571</v>
      </c>
      <c r="E2107" s="9">
        <f>IFERROR(IF(市价!E2107&lt;&gt;"",市价!E2107/MAX(市价!E$3:E2107)-1,""),"")</f>
        <v>-0.54574838388861258</v>
      </c>
      <c r="F2107" s="9">
        <f>IFERROR(IF(市价!F2107&lt;&gt;"",市价!F2107/MAX(市价!F$3:F2107)-1,""),"")</f>
        <v>-0.18773361812495226</v>
      </c>
      <c r="G2107" s="9">
        <f>IFERROR(IF(市价!G2107&lt;&gt;"",市价!G2107/MAX(市价!G$3:G2107)-1,""),"")</f>
        <v>-0.4651257096512571</v>
      </c>
      <c r="H2107" s="9">
        <f>IFERROR(IF(市价!H2107&lt;&gt;"",市价!H2107/MAX(市价!H$3:H2107)-1,""),"")</f>
        <v>-0.45656028368794332</v>
      </c>
      <c r="I2107" s="9">
        <f>IFERROR(优化!I2107/MAX(优化!I$3:I2107)-1,"")</f>
        <v>-0.28124999999999978</v>
      </c>
    </row>
    <row r="2108" spans="1:9" x14ac:dyDescent="0.15">
      <c r="A2108" s="6">
        <v>41522</v>
      </c>
      <c r="B2108" s="9">
        <f>IFERROR(IF(市价!B2108&lt;&gt;"",市价!B2108/MAX(市价!B$3:B2108)-1,""),"")</f>
        <v>-0.37535954822343187</v>
      </c>
      <c r="C2108" s="9">
        <f>IFERROR(IF(市价!C2108&lt;&gt;"",市价!C2108/MAX(市价!C$3:C2108)-1,""),"")</f>
        <v>-0.68966613672496024</v>
      </c>
      <c r="D2108" s="9">
        <f>IFERROR(IF(市价!D2108&lt;&gt;"",市价!D2108/MAX(市价!D$3:D2108)-1,""),"")</f>
        <v>-0.48438589693917089</v>
      </c>
      <c r="E2108" s="9">
        <f>IFERROR(IF(市价!E2108&lt;&gt;"",市价!E2108/MAX(市价!E$3:E2108)-1,""),"")</f>
        <v>-0.54898060666335158</v>
      </c>
      <c r="F2108" s="9">
        <f>IFERROR(IF(市价!F2108&lt;&gt;"",市价!F2108/MAX(市价!F$3:F2108)-1,""),"")</f>
        <v>-0.18597909832939208</v>
      </c>
      <c r="G2108" s="9">
        <f>IFERROR(IF(市价!G2108&lt;&gt;"",市价!G2108/MAX(市价!G$3:G2108)-1,""),"")</f>
        <v>-0.46715328467153283</v>
      </c>
      <c r="H2108" s="9">
        <f>IFERROR(IF(市价!H2108&lt;&gt;"",市价!H2108/MAX(市价!H$3:H2108)-1,""),"")</f>
        <v>-0.45892434988179676</v>
      </c>
      <c r="I2108" s="9">
        <f>IFERROR(优化!I2108/MAX(优化!I$3:I2108)-1,"")</f>
        <v>-0.2906976744186045</v>
      </c>
    </row>
    <row r="2109" spans="1:9" x14ac:dyDescent="0.15">
      <c r="A2109" s="6">
        <v>41523</v>
      </c>
      <c r="B2109" s="9">
        <f>IFERROR(IF(市价!B2109&lt;&gt;"",市价!B2109/MAX(市价!B$3:B2109)-1,""),"")</f>
        <v>-0.36433865607199944</v>
      </c>
      <c r="C2109" s="9">
        <f>IFERROR(IF(市价!C2109&lt;&gt;"",市价!C2109/MAX(市价!C$3:C2109)-1,""),"")</f>
        <v>-0.68585055643879178</v>
      </c>
      <c r="D2109" s="9">
        <f>IFERROR(IF(市价!D2109&lt;&gt;"",市价!D2109/MAX(市价!D$3:D2109)-1,""),"")</f>
        <v>-0.45951181712514533</v>
      </c>
      <c r="E2109" s="9">
        <f>IFERROR(IF(市价!E2109&lt;&gt;"",市价!E2109/MAX(市价!E$3:E2109)-1,""),"")</f>
        <v>-0.54326205867727495</v>
      </c>
      <c r="F2109" s="9">
        <f>IFERROR(IF(市价!F2109&lt;&gt;"",市价!F2109/MAX(市价!F$3:F2109)-1,""),"")</f>
        <v>-0.18071553894271108</v>
      </c>
      <c r="G2109" s="9">
        <f>IFERROR(IF(市价!G2109&lt;&gt;"",市价!G2109/MAX(市价!G$3:G2109)-1,""),"")</f>
        <v>-0.46309813463098137</v>
      </c>
      <c r="H2109" s="9">
        <f>IFERROR(IF(市价!H2109&lt;&gt;"",市价!H2109/MAX(市价!H$3:H2109)-1,""),"")</f>
        <v>-0.44887706855791976</v>
      </c>
      <c r="I2109" s="9">
        <f>IFERROR(优化!I2109/MAX(优化!I$3:I2109)-1,"")</f>
        <v>-0.28197674418604635</v>
      </c>
    </row>
    <row r="2110" spans="1:9" x14ac:dyDescent="0.15">
      <c r="A2110" s="6">
        <v>41526</v>
      </c>
      <c r="B2110" s="9">
        <f>IFERROR(IF(市价!B2110&lt;&gt;"",市价!B2110/MAX(市价!B$3:B2110)-1,""),"")</f>
        <v>-0.31130378140584403</v>
      </c>
      <c r="C2110" s="9">
        <f>IFERROR(IF(市价!C2110&lt;&gt;"",市价!C2110/MAX(市价!C$3:C2110)-1,""),"")</f>
        <v>-0.66041335453100158</v>
      </c>
      <c r="D2110" s="9">
        <f>IFERROR(IF(市价!D2110&lt;&gt;"",市价!D2110/MAX(市价!D$3:D2110)-1,""),"")</f>
        <v>-0.40534676481983734</v>
      </c>
      <c r="E2110" s="9">
        <f>IFERROR(IF(市价!E2110&lt;&gt;"",市价!E2110/MAX(市价!E$3:E2110)-1,""),"")</f>
        <v>-0.50845350571854797</v>
      </c>
      <c r="F2110" s="9">
        <f>IFERROR(IF(市价!F2110&lt;&gt;"",市价!F2110/MAX(市价!F$3:F2110)-1,""),"")</f>
        <v>-0.1128995346708368</v>
      </c>
      <c r="G2110" s="9">
        <f>IFERROR(IF(市价!G2110&lt;&gt;"",市价!G2110/MAX(市价!G$3:G2110)-1,""),"")</f>
        <v>-0.43065693430656937</v>
      </c>
      <c r="H2110" s="9">
        <f>IFERROR(IF(市价!H2110&lt;&gt;"",市价!H2110/MAX(市价!H$3:H2110)-1,""),"")</f>
        <v>-0.39376477541371158</v>
      </c>
      <c r="I2110" s="9">
        <f>IFERROR(优化!I2110/MAX(优化!I$3:I2110)-1,"")</f>
        <v>-0.22383720930232553</v>
      </c>
    </row>
    <row r="2111" spans="1:9" x14ac:dyDescent="0.15">
      <c r="A2111" s="6">
        <v>41527</v>
      </c>
      <c r="B2111" s="9">
        <f>IFERROR(IF(市价!B2111&lt;&gt;"",市价!B2111/MAX(市价!B$3:B2111)-1,""),"")</f>
        <v>-0.30359947813767507</v>
      </c>
      <c r="C2111" s="9">
        <f>IFERROR(IF(市价!C2111&lt;&gt;"",市价!C2111/MAX(市价!C$3:C2111)-1,""),"")</f>
        <v>-0.66295707472178056</v>
      </c>
      <c r="D2111" s="9">
        <f>IFERROR(IF(市价!D2111&lt;&gt;"",市价!D2111/MAX(市价!D$3:D2111)-1,""),"")</f>
        <v>-0.35614103060829139</v>
      </c>
      <c r="E2111" s="9">
        <f>IFERROR(IF(市价!E2111&lt;&gt;"",市价!E2111/MAX(市价!E$3:E2111)-1,""),"")</f>
        <v>-0.50397812033814016</v>
      </c>
      <c r="F2111" s="9">
        <f>IFERROR(IF(市价!F2111&lt;&gt;"",市价!F2111/MAX(市价!F$3:F2111)-1,""),"")</f>
        <v>-0.11129758181402094</v>
      </c>
      <c r="G2111" s="9">
        <f>IFERROR(IF(市价!G2111&lt;&gt;"",市价!G2111/MAX(市价!G$3:G2111)-1,""),"")</f>
        <v>-0.435117599351176</v>
      </c>
      <c r="H2111" s="9">
        <f>IFERROR(IF(市价!H2111&lt;&gt;"",市价!H2111/MAX(市价!H$3:H2111)-1,""),"")</f>
        <v>-0.40056146572104023</v>
      </c>
      <c r="I2111" s="9">
        <f>IFERROR(优化!I2111/MAX(优化!I$3:I2111)-1,"")</f>
        <v>-0.22965116279069753</v>
      </c>
    </row>
    <row r="2112" spans="1:9" x14ac:dyDescent="0.15">
      <c r="A2112" s="6">
        <v>41528</v>
      </c>
      <c r="B2112" s="9">
        <f>IFERROR(IF(市价!B2112&lt;&gt;"",市价!B2112/MAX(市价!B$3:B2112)-1,""),"")</f>
        <v>-0.30653939919773898</v>
      </c>
      <c r="C2112" s="9">
        <f>IFERROR(IF(市价!C2112&lt;&gt;"",市价!C2112/MAX(市价!C$3:C2112)-1,""),"")</f>
        <v>-0.66295707472178056</v>
      </c>
      <c r="D2112" s="9">
        <f>IFERROR(IF(市价!D2112&lt;&gt;"",市价!D2112/MAX(市价!D$3:D2112)-1,""),"")</f>
        <v>-0.3635025184037195</v>
      </c>
      <c r="E2112" s="9">
        <f>IFERROR(IF(市价!E2112&lt;&gt;"",市价!E2112/MAX(市价!E$3:E2112)-1,""),"")</f>
        <v>-0.50397812033814016</v>
      </c>
      <c r="F2112" s="9">
        <f>IFERROR(IF(市价!F2112&lt;&gt;"",市价!F2112/MAX(市价!F$3:F2112)-1,""),"")</f>
        <v>-0.11663742467007399</v>
      </c>
      <c r="G2112" s="9">
        <f>IFERROR(IF(市价!G2112&lt;&gt;"",市价!G2112/MAX(市价!G$3:G2112)-1,""),"")</f>
        <v>-0.435117599351176</v>
      </c>
      <c r="H2112" s="9">
        <f>IFERROR(IF(市价!H2112&lt;&gt;"",市价!H2112/MAX(市价!H$3:H2112)-1,""),"")</f>
        <v>-0.4052895981087471</v>
      </c>
      <c r="I2112" s="9">
        <f>IFERROR(优化!I2112/MAX(优化!I$3:I2112)-1,"")</f>
        <v>-0.22965116279069753</v>
      </c>
    </row>
    <row r="2113" spans="1:9" x14ac:dyDescent="0.15">
      <c r="A2113" s="6">
        <v>41529</v>
      </c>
      <c r="B2113" s="9">
        <f>IFERROR(IF(市价!B2113&lt;&gt;"",市价!B2113/MAX(市价!B$3:B2113)-1,""),"")</f>
        <v>-0.27679093710262803</v>
      </c>
      <c r="C2113" s="9">
        <f>IFERROR(IF(市价!C2113&lt;&gt;"",市价!C2113/MAX(市价!C$3:C2113)-1,""),"")</f>
        <v>-0.64833068362480128</v>
      </c>
      <c r="D2113" s="9">
        <f>IFERROR(IF(市价!D2113&lt;&gt;"",市价!D2113/MAX(市价!D$3:D2113)-1,""),"")</f>
        <v>-0.30817512592018603</v>
      </c>
      <c r="E2113" s="9">
        <f>IFERROR(IF(市价!E2113&lt;&gt;"",市价!E2113/MAX(市价!E$3:E2113)-1,""),"")</f>
        <v>-0.48309298856290406</v>
      </c>
      <c r="F2113" s="9">
        <f>IFERROR(IF(市价!F2113&lt;&gt;"",市价!F2113/MAX(市价!F$3:F2113)-1,""),"")</f>
        <v>-9.5430620184606019E-2</v>
      </c>
      <c r="G2113" s="9">
        <f>IFERROR(IF(市价!G2113&lt;&gt;"",市价!G2113/MAX(市价!G$3:G2113)-1,""),"")</f>
        <v>-0.41808596918085972</v>
      </c>
      <c r="H2113" s="9">
        <f>IFERROR(IF(市价!H2113&lt;&gt;"",市价!H2113/MAX(市价!H$3:H2113)-1,""),"")</f>
        <v>-0.38696808510638303</v>
      </c>
      <c r="I2113" s="9">
        <f>IFERROR(优化!I2113/MAX(优化!I$3:I2113)-1,"")</f>
        <v>-0.19622093023255793</v>
      </c>
    </row>
    <row r="2114" spans="1:9" x14ac:dyDescent="0.15">
      <c r="A2114" s="6">
        <v>41530</v>
      </c>
      <c r="B2114" s="9">
        <f>IFERROR(IF(市价!B2114&lt;&gt;"",市价!B2114/MAX(市价!B$3:B2114)-1,""),"")</f>
        <v>-0.29137182499400072</v>
      </c>
      <c r="C2114" s="9">
        <f>IFERROR(IF(市价!C2114&lt;&gt;"",市价!C2114/MAX(市价!C$3:C2114)-1,""),"")</f>
        <v>-0.64992050874403817</v>
      </c>
      <c r="D2114" s="9">
        <f>IFERROR(IF(市价!D2114&lt;&gt;"",市价!D2114/MAX(市价!D$3:D2114)-1,""),"")</f>
        <v>-0.32739248353351424</v>
      </c>
      <c r="E2114" s="9">
        <f>IFERROR(IF(市价!E2114&lt;&gt;"",市价!E2114/MAX(市价!E$3:E2114)-1,""),"")</f>
        <v>-0.48557931377424157</v>
      </c>
      <c r="F2114" s="9">
        <f>IFERROR(IF(市价!F2114&lt;&gt;"",市价!F2114/MAX(市价!F$3:F2114)-1,""),"")</f>
        <v>-0.13074986650392861</v>
      </c>
      <c r="G2114" s="9">
        <f>IFERROR(IF(市价!G2114&lt;&gt;"",市价!G2114/MAX(市价!G$3:G2114)-1,""),"")</f>
        <v>-0.42579075425790758</v>
      </c>
      <c r="H2114" s="9">
        <f>IFERROR(IF(市价!H2114&lt;&gt;"",市价!H2114/MAX(市价!H$3:H2114)-1,""),"")</f>
        <v>-0.40632387706855799</v>
      </c>
      <c r="I2114" s="9">
        <f>IFERROR(优化!I2114/MAX(优化!I$3:I2114)-1,"")</f>
        <v>-0.19985465116279055</v>
      </c>
    </row>
    <row r="2115" spans="1:9" x14ac:dyDescent="0.15">
      <c r="A2115" s="6">
        <v>41533</v>
      </c>
      <c r="B2115" s="9">
        <f>IFERROR(IF(市价!B2115&lt;&gt;"",市价!B2115/MAX(市价!B$3:B2115)-1,""),"")</f>
        <v>-0.29714898827482294</v>
      </c>
      <c r="C2115" s="9">
        <f>IFERROR(IF(市价!C2115&lt;&gt;"",市价!C2115/MAX(市价!C$3:C2115)-1,""),"")</f>
        <v>-0.65627980922098561</v>
      </c>
      <c r="D2115" s="9">
        <f>IFERROR(IF(市价!D2115&lt;&gt;"",市价!D2115/MAX(市价!D$3:D2115)-1,""),"")</f>
        <v>-0.35110422316931433</v>
      </c>
      <c r="E2115" s="9">
        <f>IFERROR(IF(市价!E2115&lt;&gt;"",市价!E2115/MAX(市价!E$3:E2115)-1,""),"")</f>
        <v>-0.48881153654898057</v>
      </c>
      <c r="F2115" s="9">
        <f>IFERROR(IF(市价!F2115&lt;&gt;"",市价!F2115/MAX(市价!F$3:F2115)-1,""),"")</f>
        <v>-0.1006941795712869</v>
      </c>
      <c r="G2115" s="9">
        <f>IFERROR(IF(市价!G2115&lt;&gt;"",市价!G2115/MAX(市价!G$3:G2115)-1,""),"")</f>
        <v>-0.43430656934306577</v>
      </c>
      <c r="H2115" s="9">
        <f>IFERROR(IF(市价!H2115&lt;&gt;"",市价!H2115/MAX(市价!H$3:H2115)-1,""),"")</f>
        <v>-0.41164302600472824</v>
      </c>
      <c r="I2115" s="9">
        <f>IFERROR(优化!I2115/MAX(优化!I$3:I2115)-1,"")</f>
        <v>-0.21438953488372081</v>
      </c>
    </row>
    <row r="2116" spans="1:9" x14ac:dyDescent="0.15">
      <c r="A2116" s="6">
        <v>41534</v>
      </c>
      <c r="B2116" s="9">
        <f>IFERROR(IF(市价!B2116&lt;&gt;"",市价!B2116/MAX(市价!B$3:B2116)-1,""),"")</f>
        <v>-0.31596487233804949</v>
      </c>
      <c r="C2116" s="9">
        <f>IFERROR(IF(市价!C2116&lt;&gt;"",市价!C2116/MAX(市价!C$3:C2116)-1,""),"")</f>
        <v>-0.66868044515103331</v>
      </c>
      <c r="D2116" s="9">
        <f>IFERROR(IF(市价!D2116&lt;&gt;"",市价!D2116/MAX(市价!D$3:D2116)-1,""),"")</f>
        <v>-0.38837659821774506</v>
      </c>
      <c r="E2116" s="9">
        <f>IFERROR(IF(市价!E2116&lt;&gt;"",市价!E2116/MAX(市价!E$3:E2116)-1,""),"")</f>
        <v>-0.50596718050721035</v>
      </c>
      <c r="F2116" s="9">
        <f>IFERROR(IF(市价!F2116&lt;&gt;"",市价!F2116/MAX(市价!F$3:F2116)-1,""),"")</f>
        <v>-9.4515218552139735E-2</v>
      </c>
      <c r="G2116" s="9">
        <f>IFERROR(IF(市价!G2116&lt;&gt;"",市价!G2116/MAX(市价!G$3:G2116)-1,""),"")</f>
        <v>-0.44282238442822386</v>
      </c>
      <c r="H2116" s="9">
        <f>IFERROR(IF(市价!H2116&lt;&gt;"",市价!H2116/MAX(市价!H$3:H2116)-1,""),"")</f>
        <v>-0.42656619385342787</v>
      </c>
      <c r="I2116" s="9">
        <f>IFERROR(优化!I2116/MAX(优化!I$3:I2116)-1,"")</f>
        <v>-0.24273255813953476</v>
      </c>
    </row>
    <row r="2117" spans="1:9" x14ac:dyDescent="0.15">
      <c r="A2117" s="6">
        <v>41535</v>
      </c>
      <c r="B2117" s="9">
        <f>IFERROR(IF(市价!B2117&lt;&gt;"",市价!B2117/MAX(市价!B$3:B2117)-1,""),"")</f>
        <v>-0.31399562258888247</v>
      </c>
      <c r="C2117" s="9">
        <f>IFERROR(IF(市价!C2117&lt;&gt;"",市价!C2117/MAX(市价!C$3:C2117)-1,""),"")</f>
        <v>-0.66836248012718602</v>
      </c>
      <c r="D2117" s="9">
        <f>IFERROR(IF(市价!D2117&lt;&gt;"",市价!D2117/MAX(市价!D$3:D2117)-1,""),"")</f>
        <v>-0.37876791941108101</v>
      </c>
      <c r="E2117" s="9">
        <f>IFERROR(IF(市价!E2117&lt;&gt;"",市价!E2117/MAX(市价!E$3:E2117)-1,""),"")</f>
        <v>-0.50198906016907008</v>
      </c>
      <c r="F2117" s="9">
        <f>IFERROR(IF(市价!F2117&lt;&gt;"",市价!F2117/MAX(市价!F$3:F2117)-1,""),"")</f>
        <v>-0.10252498283621936</v>
      </c>
      <c r="G2117" s="9">
        <f>IFERROR(IF(市价!G2117&lt;&gt;"",市价!G2117/MAX(市价!G$3:G2117)-1,""),"")</f>
        <v>-0.43917274939172746</v>
      </c>
      <c r="H2117" s="9">
        <f>IFERROR(IF(市价!H2117&lt;&gt;"",市价!H2117/MAX(市价!H$3:H2117)-1,""),"")</f>
        <v>-0.42952127659574479</v>
      </c>
      <c r="I2117" s="9">
        <f>IFERROR(优化!I2117/MAX(优化!I$3:I2117)-1,"")</f>
        <v>-0.2420058139534883</v>
      </c>
    </row>
    <row r="2118" spans="1:9" x14ac:dyDescent="0.15">
      <c r="A2118" s="6">
        <v>41540</v>
      </c>
      <c r="B2118" s="9">
        <f>IFERROR(IF(市价!B2118&lt;&gt;"",市价!B2118/MAX(市价!B$3:B2118)-1,""),"")</f>
        <v>-0.31124245111352233</v>
      </c>
      <c r="C2118" s="9">
        <f>IFERROR(IF(市价!C2118&lt;&gt;"",市价!C2118/MAX(市价!C$3:C2118)-1,""),"")</f>
        <v>-0.66836248012718602</v>
      </c>
      <c r="D2118" s="9">
        <f>IFERROR(IF(市价!D2118&lt;&gt;"",市价!D2118/MAX(市价!D$3:D2118)-1,""),"")</f>
        <v>-0.36861681518791167</v>
      </c>
      <c r="E2118" s="9">
        <f>IFERROR(IF(市价!E2118&lt;&gt;"",市价!E2118/MAX(市价!E$3:E2118)-1,""),"")</f>
        <v>-0.50024863252113372</v>
      </c>
      <c r="F2118" s="9">
        <f>IFERROR(IF(市价!F2118&lt;&gt;"",市价!F2118/MAX(市价!F$3:F2118)-1,""),"")</f>
        <v>-0.10336410099931348</v>
      </c>
      <c r="G2118" s="9">
        <f>IFERROR(IF(市价!G2118&lt;&gt;"",市价!G2118/MAX(市价!G$3:G2118)-1,""),"")</f>
        <v>-0.43917274939172746</v>
      </c>
      <c r="H2118" s="9">
        <f>IFERROR(IF(市价!H2118&lt;&gt;"",市价!H2118/MAX(市价!H$3:H2118)-1,""),"")</f>
        <v>-0.42656619385342787</v>
      </c>
      <c r="I2118" s="9">
        <f>IFERROR(优化!I2118/MAX(优化!I$3:I2118)-1,"")</f>
        <v>-0.2420058139534883</v>
      </c>
    </row>
    <row r="2119" spans="1:9" x14ac:dyDescent="0.15">
      <c r="A2119" s="6">
        <v>41541</v>
      </c>
      <c r="B2119" s="9">
        <f>IFERROR(IF(市价!B2119&lt;&gt;"",市价!B2119/MAX(市价!B$3:B2119)-1,""),"")</f>
        <v>-0.33172454188299039</v>
      </c>
      <c r="C2119" s="9">
        <f>IFERROR(IF(市价!C2119&lt;&gt;"",市价!C2119/MAX(市价!C$3:C2119)-1,""),"")</f>
        <v>-0.67440381558028617</v>
      </c>
      <c r="D2119" s="9">
        <f>IFERROR(IF(市价!D2119&lt;&gt;"",市价!D2119/MAX(市价!D$3:D2119)-1,""),"")</f>
        <v>-0.38946144905075553</v>
      </c>
      <c r="E2119" s="9">
        <f>IFERROR(IF(市价!E2119&lt;&gt;"",市价!E2119/MAX(市价!E$3:E2119)-1,""),"")</f>
        <v>-0.51466931874689203</v>
      </c>
      <c r="F2119" s="9">
        <f>IFERROR(IF(市价!F2119&lt;&gt;"",市价!F2119/MAX(市价!F$3:F2119)-1,""),"")</f>
        <v>-0.14043786711419637</v>
      </c>
      <c r="G2119" s="9">
        <f>IFERROR(IF(市价!G2119&lt;&gt;"",市价!G2119/MAX(市价!G$3:G2119)-1,""),"")</f>
        <v>-0.45133819951338205</v>
      </c>
      <c r="H2119" s="9">
        <f>IFERROR(IF(市价!H2119&lt;&gt;"",市价!H2119/MAX(市价!H$3:H2119)-1,""),"")</f>
        <v>-0.44680851063829796</v>
      </c>
      <c r="I2119" s="9">
        <f>IFERROR(优化!I2119/MAX(优化!I$3:I2119)-1,"")</f>
        <v>-0.25581395348837199</v>
      </c>
    </row>
    <row r="2120" spans="1:9" x14ac:dyDescent="0.15">
      <c r="A2120" s="6">
        <v>41542</v>
      </c>
      <c r="B2120" s="9">
        <f>IFERROR(IF(市价!B2120&lt;&gt;"",市价!B2120/MAX(市价!B$3:B2120)-1,""),"")</f>
        <v>-0.33708470934916712</v>
      </c>
      <c r="C2120" s="9">
        <f>IFERROR(IF(市价!C2120&lt;&gt;"",市价!C2120/MAX(市价!C$3:C2120)-1,""),"")</f>
        <v>-0.67821939586645463</v>
      </c>
      <c r="D2120" s="9">
        <f>IFERROR(IF(市价!D2120&lt;&gt;"",市价!D2120/MAX(市价!D$3:D2120)-1,""),"")</f>
        <v>-0.3911662146454864</v>
      </c>
      <c r="E2120" s="9">
        <f>IFERROR(IF(市价!E2120&lt;&gt;"",市价!E2120/MAX(市价!E$3:E2120)-1,""),"")</f>
        <v>-0.51790154152163104</v>
      </c>
      <c r="F2120" s="9">
        <f>IFERROR(IF(市价!F2120&lt;&gt;"",市价!F2120/MAX(市价!F$3:F2120)-1,""),"")</f>
        <v>-0.1466931116027157</v>
      </c>
      <c r="G2120" s="9">
        <f>IFERROR(IF(市价!G2120&lt;&gt;"",市价!G2120/MAX(市价!G$3:G2120)-1,""),"")</f>
        <v>-0.45539334955393351</v>
      </c>
      <c r="H2120" s="9">
        <f>IFERROR(IF(市价!H2120&lt;&gt;"",市价!H2120/MAX(市价!H$3:H2120)-1,""),"")</f>
        <v>-0.45360520094562662</v>
      </c>
      <c r="I2120" s="9">
        <f>IFERROR(优化!I2120/MAX(优化!I$3:I2120)-1,"")</f>
        <v>-0.26453488372093026</v>
      </c>
    </row>
    <row r="2121" spans="1:9" x14ac:dyDescent="0.15">
      <c r="A2121" s="6">
        <v>41543</v>
      </c>
      <c r="B2121" s="9">
        <f>IFERROR(IF(市价!B2121&lt;&gt;"",市价!B2121/MAX(市价!B$3:B2121)-1,""),"")</f>
        <v>-0.35454655484594255</v>
      </c>
      <c r="C2121" s="9">
        <f>IFERROR(IF(市价!C2121&lt;&gt;"",市价!C2121/MAX(市价!C$3:C2121)-1,""),"")</f>
        <v>-0.68680445151033387</v>
      </c>
      <c r="D2121" s="9">
        <f>IFERROR(IF(市价!D2121&lt;&gt;"",市价!D2121/MAX(市价!D$3:D2121)-1,""),"")</f>
        <v>-0.4256489732661759</v>
      </c>
      <c r="E2121" s="9">
        <f>IFERROR(IF(市价!E2121&lt;&gt;"",市价!E2121/MAX(市价!E$3:E2121)-1,""),"")</f>
        <v>-0.53132769766285426</v>
      </c>
      <c r="F2121" s="9">
        <f>IFERROR(IF(市价!F2121&lt;&gt;"",市价!F2121/MAX(市价!F$3:F2121)-1,""),"")</f>
        <v>-0.16164467159966434</v>
      </c>
      <c r="G2121" s="9">
        <f>IFERROR(IF(市价!G2121&lt;&gt;"",市价!G2121/MAX(市价!G$3:G2121)-1,""),"")</f>
        <v>-0.4626926196269262</v>
      </c>
      <c r="H2121" s="9">
        <f>IFERROR(IF(市价!H2121&lt;&gt;"",市价!H2121/MAX(市价!H$3:H2121)-1,""),"")</f>
        <v>-0.46232269503546108</v>
      </c>
      <c r="I2121" s="9">
        <f>IFERROR(优化!I2121/MAX(优化!I$3:I2121)-1,"")</f>
        <v>-0.28415697674418605</v>
      </c>
    </row>
    <row r="2122" spans="1:9" x14ac:dyDescent="0.15">
      <c r="A2122" s="6">
        <v>41544</v>
      </c>
      <c r="B2122" s="9">
        <f>IFERROR(IF(市价!B2122&lt;&gt;"",市价!B2122/MAX(市价!B$3:B2122)-1,""),"")</f>
        <v>-0.3507958652193619</v>
      </c>
      <c r="C2122" s="9">
        <f>IFERROR(IF(市价!C2122&lt;&gt;"",市价!C2122/MAX(市价!C$3:C2122)-1,""),"")</f>
        <v>-0.68394276629570749</v>
      </c>
      <c r="D2122" s="9">
        <f>IFERROR(IF(市价!D2122&lt;&gt;"",市价!D2122/MAX(市价!D$3:D2122)-1,""),"")</f>
        <v>-0.42169701666020931</v>
      </c>
      <c r="E2122" s="9">
        <f>IFERROR(IF(市价!E2122&lt;&gt;"",市价!E2122/MAX(市价!E$3:E2122)-1,""),"")</f>
        <v>-0.52809547488811537</v>
      </c>
      <c r="F2122" s="9">
        <f>IFERROR(IF(市价!F2122&lt;&gt;"",市价!F2122/MAX(市价!F$3:F2122)-1,""),"")</f>
        <v>-0.16256007323213062</v>
      </c>
      <c r="G2122" s="9">
        <f>IFERROR(IF(市价!G2122&lt;&gt;"",市价!G2122/MAX(市价!G$3:G2122)-1,""),"")</f>
        <v>-0.45863746958637475</v>
      </c>
      <c r="H2122" s="9">
        <f>IFERROR(IF(市价!H2122&lt;&gt;"",市价!H2122/MAX(市价!H$3:H2122)-1,""),"")</f>
        <v>-0.45936761229314427</v>
      </c>
      <c r="I2122" s="9">
        <f>IFERROR(优化!I2122/MAX(优化!I$3:I2122)-1,"")</f>
        <v>-0.27761627906976749</v>
      </c>
    </row>
    <row r="2123" spans="1:9" x14ac:dyDescent="0.15">
      <c r="A2123" s="6">
        <v>41547</v>
      </c>
      <c r="B2123" s="9">
        <f>IFERROR(IF(市价!B2123&lt;&gt;"",市价!B2123/MAX(市价!B$3:B2123)-1,""),"")</f>
        <v>-0.35094610104655699</v>
      </c>
      <c r="C2123" s="9">
        <f>IFERROR(IF(市价!C2123&lt;&gt;"",市价!C2123/MAX(市价!C$3:C2123)-1,""),"")</f>
        <v>-0.68267090620031801</v>
      </c>
      <c r="D2123" s="9">
        <f>IFERROR(IF(市价!D2123&lt;&gt;"",市价!D2123/MAX(市价!D$3:D2123)-1,""),"")</f>
        <v>-0.43014335528864778</v>
      </c>
      <c r="E2123" s="9">
        <f>IFERROR(IF(市价!E2123&lt;&gt;"",市价!E2123/MAX(市价!E$3:E2123)-1,""),"")</f>
        <v>-0.52685231228244644</v>
      </c>
      <c r="F2123" s="9">
        <f>IFERROR(IF(市价!F2123&lt;&gt;"",市价!F2123/MAX(市价!F$3:F2123)-1,""),"")</f>
        <v>-0.15546571058051728</v>
      </c>
      <c r="G2123" s="9">
        <f>IFERROR(IF(市价!G2123&lt;&gt;"",市价!G2123/MAX(市价!G$3:G2123)-1,""),"")</f>
        <v>-0.45863746958637475</v>
      </c>
      <c r="H2123" s="9">
        <f>IFERROR(IF(市价!H2123&lt;&gt;"",市价!H2123/MAX(市价!H$3:H2123)-1,""),"")</f>
        <v>-0.46040189125295505</v>
      </c>
      <c r="I2123" s="9">
        <f>IFERROR(优化!I2123/MAX(优化!I$3:I2123)-1,"")</f>
        <v>-0.27470930232558144</v>
      </c>
    </row>
    <row r="2124" spans="1:9" x14ac:dyDescent="0.15">
      <c r="A2124" s="6">
        <v>41555</v>
      </c>
      <c r="B2124" s="9">
        <f>IFERROR(IF(市价!B2124&lt;&gt;"",市价!B2124/MAX(市价!B$3:B2124)-1,""),"")</f>
        <v>-0.34345731266353574</v>
      </c>
      <c r="C2124" s="9">
        <f>IFERROR(IF(市价!C2124&lt;&gt;"",市价!C2124/MAX(市价!C$3:C2124)-1,""),"")</f>
        <v>-0.67790143084260723</v>
      </c>
      <c r="D2124" s="9">
        <f>IFERROR(IF(市价!D2124&lt;&gt;"",市价!D2124/MAX(市价!D$3:D2124)-1,""),"")</f>
        <v>-0.42223944207671449</v>
      </c>
      <c r="E2124" s="9">
        <f>IFERROR(IF(市价!E2124&lt;&gt;"",市价!E2124/MAX(市价!E$3:E2124)-1,""),"")</f>
        <v>-0.52038786673296866</v>
      </c>
      <c r="F2124" s="9">
        <f>IFERROR(IF(市价!F2124&lt;&gt;"",市价!F2124/MAX(市价!F$3:F2124)-1,""),"")</f>
        <v>-0.1484476313982761</v>
      </c>
      <c r="G2124" s="9">
        <f>IFERROR(IF(市价!G2124&lt;&gt;"",市价!G2124/MAX(市价!G$3:G2124)-1,""),"")</f>
        <v>-0.45255474452554745</v>
      </c>
      <c r="H2124" s="9">
        <f>IFERROR(IF(市价!H2124&lt;&gt;"",市价!H2124/MAX(市价!H$3:H2124)-1,""),"")</f>
        <v>-0.45656028368794332</v>
      </c>
      <c r="I2124" s="9">
        <f>IFERROR(优化!I2124/MAX(优化!I$3:I2124)-1,"")</f>
        <v>-0.2638081395348838</v>
      </c>
    </row>
    <row r="2125" spans="1:9" x14ac:dyDescent="0.15">
      <c r="A2125" s="6">
        <v>41556</v>
      </c>
      <c r="B2125" s="9">
        <f>IFERROR(IF(市价!B2125&lt;&gt;"",市价!B2125/MAX(市价!B$3:B2125)-1,""),"")</f>
        <v>-0.33553058918801981</v>
      </c>
      <c r="C2125" s="9">
        <f>IFERROR(IF(市价!C2125&lt;&gt;"",市价!C2125/MAX(市价!C$3:C2125)-1,""),"")</f>
        <v>-0.67472178060413346</v>
      </c>
      <c r="D2125" s="9">
        <f>IFERROR(IF(市价!D2125&lt;&gt;"",市价!D2125/MAX(市价!D$3:D2125)-1,""),"")</f>
        <v>-0.41999225106547855</v>
      </c>
      <c r="E2125" s="9">
        <f>IFERROR(IF(市价!E2125&lt;&gt;"",市价!E2125/MAX(市价!E$3:E2125)-1,""),"")</f>
        <v>-0.51466931874689203</v>
      </c>
      <c r="F2125" s="9">
        <f>IFERROR(IF(市价!F2125&lt;&gt;"",市价!F2125/MAX(市价!F$3:F2125)-1,""),"")</f>
        <v>-0.13868334731863607</v>
      </c>
      <c r="G2125" s="9">
        <f>IFERROR(IF(市价!G2125&lt;&gt;"",市价!G2125/MAX(市价!G$3:G2125)-1,""),"")</f>
        <v>-0.44931062449310621</v>
      </c>
      <c r="H2125" s="9">
        <f>IFERROR(IF(市价!H2125&lt;&gt;"",市价!H2125/MAX(市价!H$3:H2125)-1,""),"")</f>
        <v>-0.44060283687943269</v>
      </c>
      <c r="I2125" s="9">
        <f>IFERROR(优化!I2125/MAX(优化!I$3:I2125)-1,"")</f>
        <v>-0.25654069767441867</v>
      </c>
    </row>
    <row r="2126" spans="1:9" x14ac:dyDescent="0.15">
      <c r="A2126" s="6">
        <v>41557</v>
      </c>
      <c r="B2126" s="9">
        <f>IFERROR(IF(市价!B2126&lt;&gt;"",市价!B2126/MAX(市价!B$3:B2126)-1,""),"")</f>
        <v>-0.35125581026875441</v>
      </c>
      <c r="C2126" s="9">
        <f>IFERROR(IF(市价!C2126&lt;&gt;"",市价!C2126/MAX(市价!C$3:C2126)-1,""),"")</f>
        <v>-0.68076311605723372</v>
      </c>
      <c r="D2126" s="9">
        <f>IFERROR(IF(市价!D2126&lt;&gt;"",市价!D2126/MAX(市价!D$3:D2126)-1,""),"")</f>
        <v>-0.43634250290585053</v>
      </c>
      <c r="E2126" s="9">
        <f>IFERROR(IF(市价!E2126&lt;&gt;"",市价!E2126/MAX(市价!E$3:E2126)-1,""),"")</f>
        <v>-0.52362008950770766</v>
      </c>
      <c r="F2126" s="9">
        <f>IFERROR(IF(市价!F2126&lt;&gt;"",市价!F2126/MAX(市价!F$3:F2126)-1,""),"")</f>
        <v>-0.16080555343657033</v>
      </c>
      <c r="G2126" s="9">
        <f>IFERROR(IF(市价!G2126&lt;&gt;"",市价!G2126/MAX(市价!G$3:G2126)-1,""),"")</f>
        <v>-0.45985401459854014</v>
      </c>
      <c r="H2126" s="9">
        <f>IFERROR(IF(市价!H2126&lt;&gt;"",市价!H2126/MAX(市价!H$3:H2126)-1,""),"")</f>
        <v>-0.45848108747044924</v>
      </c>
      <c r="I2126" s="9">
        <f>IFERROR(优化!I2126/MAX(优化!I$3:I2126)-1,"")</f>
        <v>-0.27034883720930247</v>
      </c>
    </row>
    <row r="2127" spans="1:9" x14ac:dyDescent="0.15">
      <c r="A2127" s="6">
        <v>41558</v>
      </c>
      <c r="B2127" s="9">
        <f>IFERROR(IF(市价!B2127&lt;&gt;"",市价!B2127/MAX(市价!B$3:B2127)-1,""),"")</f>
        <v>-0.33171595957410716</v>
      </c>
      <c r="C2127" s="9">
        <f>IFERROR(IF(市价!C2127&lt;&gt;"",市价!C2127/MAX(市价!C$3:C2127)-1,""),"")</f>
        <v>-0.67249602543720188</v>
      </c>
      <c r="D2127" s="9">
        <f>IFERROR(IF(市价!D2127&lt;&gt;"",市价!D2127/MAX(市价!D$3:D2127)-1,""),"")</f>
        <v>-0.40418442464161186</v>
      </c>
      <c r="E2127" s="9">
        <f>IFERROR(IF(市价!E2127&lt;&gt;"",市价!E2127/MAX(市价!E$3:E2127)-1,""),"")</f>
        <v>-0.51218299353555441</v>
      </c>
      <c r="F2127" s="9">
        <f>IFERROR(IF(市价!F2127&lt;&gt;"",市价!F2127/MAX(市价!F$3:F2127)-1,""),"")</f>
        <v>-0.14402319017468923</v>
      </c>
      <c r="G2127" s="9">
        <f>IFERROR(IF(市价!G2127&lt;&gt;"",市价!G2127/MAX(市价!G$3:G2127)-1,""),"")</f>
        <v>-0.45012165450121655</v>
      </c>
      <c r="H2127" s="9">
        <f>IFERROR(IF(市价!H2127&lt;&gt;"",市价!H2127/MAX(市价!H$3:H2127)-1,""),"")</f>
        <v>-0.43912529550827428</v>
      </c>
      <c r="I2127" s="9">
        <f>IFERROR(优化!I2127/MAX(优化!I$3:I2127)-1,"")</f>
        <v>-0.25145348837209303</v>
      </c>
    </row>
    <row r="2128" spans="1:9" x14ac:dyDescent="0.15">
      <c r="A2128" s="6">
        <v>41561</v>
      </c>
      <c r="B2128" s="9">
        <f>IFERROR(IF(市价!B2128&lt;&gt;"",市价!B2128/MAX(市价!B$3:B2128)-1,""),"")</f>
        <v>-0.34118645113503476</v>
      </c>
      <c r="C2128" s="9">
        <f>IFERROR(IF(市价!C2128&lt;&gt;"",市价!C2128/MAX(市价!C$3:C2128)-1,""),"")</f>
        <v>-0.67535771065182826</v>
      </c>
      <c r="D2128" s="9">
        <f>IFERROR(IF(市价!D2128&lt;&gt;"",市价!D2128/MAX(市价!D$3:D2128)-1,""),"")</f>
        <v>-0.41882991088725308</v>
      </c>
      <c r="E2128" s="9">
        <f>IFERROR(IF(市价!E2128&lt;&gt;"",市价!E2128/MAX(市价!E$3:E2128)-1,""),"")</f>
        <v>-0.5186474390850323</v>
      </c>
      <c r="F2128" s="9">
        <f>IFERROR(IF(市价!F2128&lt;&gt;"",市价!F2128/MAX(市价!F$3:F2128)-1,""),"")</f>
        <v>-0.16431459302769091</v>
      </c>
      <c r="G2128" s="9">
        <f>IFERROR(IF(市价!G2128&lt;&gt;"",市价!G2128/MAX(市价!G$3:G2128)-1,""),"")</f>
        <v>-0.45012165450121655</v>
      </c>
      <c r="H2128" s="9">
        <f>IFERROR(IF(市价!H2128&lt;&gt;"",市价!H2128/MAX(市价!H$3:H2128)-1,""),"")</f>
        <v>-0.44739952718676135</v>
      </c>
      <c r="I2128" s="9">
        <f>IFERROR(优化!I2128/MAX(优化!I$3:I2128)-1,"")</f>
        <v>-0.25799418604651159</v>
      </c>
    </row>
    <row r="2129" spans="1:9" x14ac:dyDescent="0.15">
      <c r="A2129" s="6">
        <v>41562</v>
      </c>
      <c r="B2129" s="9">
        <f>IFERROR(IF(市价!B2129&lt;&gt;"",市价!B2129/MAX(市价!B$3:B2129)-1,""),"")</f>
        <v>-0.35049063410714565</v>
      </c>
      <c r="C2129" s="9">
        <f>IFERROR(IF(市价!C2129&lt;&gt;"",市价!C2129/MAX(市价!C$3:C2129)-1,""),"")</f>
        <v>-0.67853736089030203</v>
      </c>
      <c r="D2129" s="9">
        <f>IFERROR(IF(市价!D2129&lt;&gt;"",市价!D2129/MAX(市价!D$3:D2129)-1,""),"")</f>
        <v>-0.42905850445563731</v>
      </c>
      <c r="E2129" s="9">
        <f>IFERROR(IF(市价!E2129&lt;&gt;"",市价!E2129/MAX(市价!E$3:E2129)-1,""),"")</f>
        <v>-0.52486325211337648</v>
      </c>
      <c r="F2129" s="9">
        <f>IFERROR(IF(市价!F2129&lt;&gt;"",市价!F2129/MAX(市价!F$3:F2129)-1,""),"")</f>
        <v>-0.17667251506598514</v>
      </c>
      <c r="G2129" s="9">
        <f>IFERROR(IF(市价!G2129&lt;&gt;"",市价!G2129/MAX(市价!G$3:G2129)-1,""),"")</f>
        <v>-0.45539334955393351</v>
      </c>
      <c r="H2129" s="9">
        <f>IFERROR(IF(市价!H2129&lt;&gt;"",市价!H2129/MAX(市价!H$3:H2129)-1,""),"")</f>
        <v>-0.45848108747044924</v>
      </c>
      <c r="I2129" s="9">
        <f>IFERROR(优化!I2129/MAX(优化!I$3:I2129)-1,"")</f>
        <v>-0.26526162790697683</v>
      </c>
    </row>
    <row r="2130" spans="1:9" x14ac:dyDescent="0.15">
      <c r="A2130" s="6">
        <v>41563</v>
      </c>
      <c r="B2130" s="9">
        <f>IFERROR(IF(市价!B2130&lt;&gt;"",市价!B2130/MAX(市价!B$3:B2130)-1,""),"")</f>
        <v>-0.35941781370570891</v>
      </c>
      <c r="C2130" s="9">
        <f>IFERROR(IF(市价!C2130&lt;&gt;"",市价!C2130/MAX(市价!C$3:C2130)-1,""),"")</f>
        <v>-0.68235294117647061</v>
      </c>
      <c r="D2130" s="9">
        <f>IFERROR(IF(市价!D2130&lt;&gt;"",市价!D2130/MAX(市价!D$3:D2130)-1,""),"")</f>
        <v>-0.44029445951181712</v>
      </c>
      <c r="E2130" s="9">
        <f>IFERROR(IF(市价!E2130&lt;&gt;"",市价!E2130/MAX(市价!E$3:E2130)-1,""),"")</f>
        <v>-0.53182496270512192</v>
      </c>
      <c r="F2130" s="9">
        <f>IFERROR(IF(市价!F2130&lt;&gt;"",市价!F2130/MAX(市价!F$3:F2130)-1,""),"")</f>
        <v>-0.19170035853230616</v>
      </c>
      <c r="G2130" s="9">
        <f>IFERROR(IF(市价!G2130&lt;&gt;"",市价!G2130/MAX(市价!G$3:G2130)-1,""),"")</f>
        <v>-0.45985401459854014</v>
      </c>
      <c r="H2130" s="9">
        <f>IFERROR(IF(市价!H2130&lt;&gt;"",市价!H2130/MAX(市价!H$3:H2130)-1,""),"")</f>
        <v>-0.46380023640661949</v>
      </c>
      <c r="I2130" s="9">
        <f>IFERROR(优化!I2130/MAX(优化!I$3:I2130)-1,"")</f>
        <v>-0.27398255813953498</v>
      </c>
    </row>
    <row r="2131" spans="1:9" x14ac:dyDescent="0.15">
      <c r="A2131" s="6">
        <v>41564</v>
      </c>
      <c r="B2131" s="9">
        <f>IFERROR(IF(市价!B2131&lt;&gt;"",市价!B2131/MAX(市价!B$3:B2131)-1,""),"")</f>
        <v>-0.36209149241475569</v>
      </c>
      <c r="C2131" s="9">
        <f>IFERROR(IF(市价!C2131&lt;&gt;"",市价!C2131/MAX(市价!C$3:C2131)-1,""),"")</f>
        <v>-0.68362480127186009</v>
      </c>
      <c r="D2131" s="9">
        <f>IFERROR(IF(市价!D2131&lt;&gt;"",市价!D2131/MAX(市价!D$3:D2131)-1,""),"")</f>
        <v>-0.4454087562960094</v>
      </c>
      <c r="E2131" s="9">
        <f>IFERROR(IF(市价!E2131&lt;&gt;"",市价!E2131/MAX(市价!E$3:E2131)-1,""),"")</f>
        <v>-0.53182496270512192</v>
      </c>
      <c r="F2131" s="9">
        <f>IFERROR(IF(市价!F2131&lt;&gt;"",市价!F2131/MAX(市价!F$3:F2131)-1,""),"")</f>
        <v>-0.19787931955145321</v>
      </c>
      <c r="G2131" s="9">
        <f>IFERROR(IF(市价!G2131&lt;&gt;"",市价!G2131/MAX(市价!G$3:G2131)-1,""),"")</f>
        <v>-0.46066504460665048</v>
      </c>
      <c r="H2131" s="9">
        <f>IFERROR(IF(市价!H2131&lt;&gt;"",市价!H2131/MAX(市价!H$3:H2131)-1,""),"")</f>
        <v>-0.4652777777777779</v>
      </c>
      <c r="I2131" s="9">
        <f>IFERROR(优化!I2131/MAX(优化!I$3:I2131)-1,"")</f>
        <v>-0.27688953488372114</v>
      </c>
    </row>
    <row r="2132" spans="1:9" x14ac:dyDescent="0.15">
      <c r="A2132" s="6">
        <v>41565</v>
      </c>
      <c r="B2132" s="9">
        <f>IFERROR(IF(市价!B2132&lt;&gt;"",市价!B2132/MAX(市价!B$3:B2132)-1,""),"")</f>
        <v>-0.35751905561458719</v>
      </c>
      <c r="C2132" s="9">
        <f>IFERROR(IF(市价!C2132&lt;&gt;"",市价!C2132/MAX(市价!C$3:C2132)-1,""),"")</f>
        <v>-0.67949125596184423</v>
      </c>
      <c r="D2132" s="9">
        <f>IFERROR(IF(市价!D2132&lt;&gt;"",市价!D2132/MAX(市价!D$3:D2132)-1,""),"")</f>
        <v>-0.44199922510654788</v>
      </c>
      <c r="E2132" s="9">
        <f>IFERROR(IF(市价!E2132&lt;&gt;"",市价!E2132/MAX(市价!E$3:E2132)-1,""),"")</f>
        <v>-0.52859273993038292</v>
      </c>
      <c r="F2132" s="9">
        <f>IFERROR(IF(市价!F2132&lt;&gt;"",市价!F2132/MAX(市价!F$3:F2132)-1,""),"")</f>
        <v>-0.19345487832786634</v>
      </c>
      <c r="G2132" s="9">
        <f>IFERROR(IF(市价!G2132&lt;&gt;"",市价!G2132/MAX(市价!G$3:G2132)-1,""),"")</f>
        <v>-0.45944849959448497</v>
      </c>
      <c r="H2132" s="9">
        <f>IFERROR(IF(市价!H2132&lt;&gt;"",市价!H2132/MAX(市价!H$3:H2132)-1,""),"")</f>
        <v>-0.46040189125295505</v>
      </c>
      <c r="I2132" s="9">
        <f>IFERROR(优化!I2132/MAX(优化!I$3:I2132)-1,"")</f>
        <v>-0.26744186046511642</v>
      </c>
    </row>
    <row r="2133" spans="1:9" x14ac:dyDescent="0.15">
      <c r="A2133" s="6">
        <v>41568</v>
      </c>
      <c r="B2133" s="9">
        <f>IFERROR(IF(市价!B2133&lt;&gt;"",市价!B2133/MAX(市价!B$3:B2133)-1,""),"")</f>
        <v>-0.34857812017896106</v>
      </c>
      <c r="C2133" s="9">
        <f>IFERROR(IF(市价!C2133&lt;&gt;"",市价!C2133/MAX(市价!C$3:C2133)-1,""),"")</f>
        <v>-0.67535771065182826</v>
      </c>
      <c r="D2133" s="9">
        <f>IFERROR(IF(市价!D2133&lt;&gt;"",市价!D2133/MAX(市价!D$3:D2133)-1,""),"")</f>
        <v>-0.42843858969391713</v>
      </c>
      <c r="E2133" s="9">
        <f>IFERROR(IF(市价!E2133&lt;&gt;"",市价!E2133/MAX(市价!E$3:E2133)-1,""),"")</f>
        <v>-0.52237692690203874</v>
      </c>
      <c r="F2133" s="9">
        <f>IFERROR(IF(市价!F2133&lt;&gt;"",市价!F2133/MAX(市价!F$3:F2133)-1,""),"")</f>
        <v>-0.18819131894118546</v>
      </c>
      <c r="G2133" s="9">
        <f>IFERROR(IF(市价!G2133&lt;&gt;"",市价!G2133/MAX(市价!G$3:G2133)-1,""),"")</f>
        <v>-0.45336577453365778</v>
      </c>
      <c r="H2133" s="9">
        <f>IFERROR(IF(市价!H2133&lt;&gt;"",市价!H2133/MAX(市价!H$3:H2133)-1,""),"")</f>
        <v>-0.45212765957446821</v>
      </c>
      <c r="I2133" s="9">
        <f>IFERROR(优化!I2133/MAX(优化!I$3:I2133)-1,"")</f>
        <v>-0.2579941860465117</v>
      </c>
    </row>
    <row r="2134" spans="1:9" x14ac:dyDescent="0.15">
      <c r="A2134" s="6">
        <v>41569</v>
      </c>
      <c r="B2134" s="9">
        <f>IFERROR(IF(市价!B2134&lt;&gt;"",市价!B2134/MAX(市价!B$3:B2134)-1,""),"")</f>
        <v>-0.35819094731291279</v>
      </c>
      <c r="C2134" s="9">
        <f>IFERROR(IF(市价!C2134&lt;&gt;"",市价!C2134/MAX(市价!C$3:C2134)-1,""),"")</f>
        <v>-0.67853736089030203</v>
      </c>
      <c r="D2134" s="9">
        <f>IFERROR(IF(市价!D2134&lt;&gt;"",市价!D2134/MAX(市价!D$3:D2134)-1,""),"")</f>
        <v>-0.43920960867880665</v>
      </c>
      <c r="E2134" s="9">
        <f>IFERROR(IF(市价!E2134&lt;&gt;"",市价!E2134/MAX(市价!E$3:E2134)-1,""),"")</f>
        <v>-0.53058180009945299</v>
      </c>
      <c r="F2134" s="9">
        <f>IFERROR(IF(市价!F2134&lt;&gt;"",市价!F2134/MAX(市价!F$3:F2134)-1,""),"")</f>
        <v>-0.20497368220306666</v>
      </c>
      <c r="G2134" s="9">
        <f>IFERROR(IF(市价!G2134&lt;&gt;"",市价!G2134/MAX(市价!G$3:G2134)-1,""),"")</f>
        <v>-0.45863746958637475</v>
      </c>
      <c r="H2134" s="9">
        <f>IFERROR(IF(市价!H2134&lt;&gt;"",市价!H2134/MAX(市价!H$3:H2134)-1,""),"")</f>
        <v>-0.45892434988179676</v>
      </c>
      <c r="I2134" s="9">
        <f>IFERROR(优化!I2134/MAX(优化!I$3:I2134)-1,"")</f>
        <v>-0.26526162790697705</v>
      </c>
    </row>
    <row r="2135" spans="1:9" x14ac:dyDescent="0.15">
      <c r="A2135" s="6">
        <v>41570</v>
      </c>
      <c r="B2135" s="9">
        <f>IFERROR(IF(市价!B2135&lt;&gt;"",市价!B2135/MAX(市价!B$3:B2135)-1,""),"")</f>
        <v>-0.3518381903808061</v>
      </c>
      <c r="C2135" s="9">
        <f>IFERROR(IF(市价!C2135&lt;&gt;"",市价!C2135/MAX(市价!C$3:C2135)-1,""),"")</f>
        <v>-0.67472178060413346</v>
      </c>
      <c r="D2135" s="9">
        <f>IFERROR(IF(市价!D2135&lt;&gt;"",市价!D2135/MAX(市价!D$3:D2135)-1,""),"")</f>
        <v>-0.43409531189461448</v>
      </c>
      <c r="E2135" s="9">
        <f>IFERROR(IF(市价!E2135&lt;&gt;"",市价!E2135/MAX(市价!E$3:E2135)-1,""),"")</f>
        <v>-0.5273495773247141</v>
      </c>
      <c r="F2135" s="9">
        <f>IFERROR(IF(市价!F2135&lt;&gt;"",市价!F2135/MAX(市价!F$3:F2135)-1,""),"")</f>
        <v>-0.1987947211839195</v>
      </c>
      <c r="G2135" s="9">
        <f>IFERROR(IF(市价!G2135&lt;&gt;"",市价!G2135/MAX(市价!G$3:G2135)-1,""),"")</f>
        <v>-0.45539334955393351</v>
      </c>
      <c r="H2135" s="9">
        <f>IFERROR(IF(市价!H2135&lt;&gt;"",市价!H2135/MAX(市价!H$3:H2135)-1,""),"")</f>
        <v>-0.44932033096926716</v>
      </c>
      <c r="I2135" s="9">
        <f>IFERROR(优化!I2135/MAX(优化!I$3:I2135)-1,"")</f>
        <v>-0.25654069767441867</v>
      </c>
    </row>
    <row r="2136" spans="1:9" x14ac:dyDescent="0.15">
      <c r="A2136" s="6">
        <v>41571</v>
      </c>
      <c r="B2136" s="9">
        <f>IFERROR(IF(市价!B2136&lt;&gt;"",市价!B2136/MAX(市价!B$3:B2136)-1,""),"")</f>
        <v>-0.35406908677980031</v>
      </c>
      <c r="C2136" s="9">
        <f>IFERROR(IF(市价!C2136&lt;&gt;"",市价!C2136/MAX(市价!C$3:C2136)-1,""),"")</f>
        <v>-0.67376788553259148</v>
      </c>
      <c r="D2136" s="9">
        <f>IFERROR(IF(市价!D2136&lt;&gt;"",市价!D2136/MAX(市价!D$3:D2136)-1,""),"")</f>
        <v>-0.43634250290585053</v>
      </c>
      <c r="E2136" s="9">
        <f>IFERROR(IF(市价!E2136&lt;&gt;"",市价!E2136/MAX(市价!E$3:E2136)-1,""),"")</f>
        <v>-0.5273495773247141</v>
      </c>
      <c r="F2136" s="9">
        <f>IFERROR(IF(市价!F2136&lt;&gt;"",市价!F2136/MAX(市价!F$3:F2136)-1,""),"")</f>
        <v>-0.21290716301777401</v>
      </c>
      <c r="G2136" s="9">
        <f>IFERROR(IF(市价!G2136&lt;&gt;"",市价!G2136/MAX(市价!G$3:G2136)-1,""),"")</f>
        <v>-0.45458231954582318</v>
      </c>
      <c r="H2136" s="9">
        <f>IFERROR(IF(市价!H2136&lt;&gt;"",市价!H2136/MAX(市价!H$3:H2136)-1,""),"")</f>
        <v>-0.45124113475177308</v>
      </c>
      <c r="I2136" s="9">
        <f>IFERROR(优化!I2136/MAX(优化!I$3:I2136)-1,"")</f>
        <v>-0.25436046511627908</v>
      </c>
    </row>
    <row r="2137" spans="1:9" x14ac:dyDescent="0.15">
      <c r="A2137" s="6">
        <v>41572</v>
      </c>
      <c r="B2137" s="9">
        <f>IFERROR(IF(市价!B2137&lt;&gt;"",市价!B2137/MAX(市价!B$3:B2137)-1,""),"")</f>
        <v>-0.34540877220942467</v>
      </c>
      <c r="C2137" s="9">
        <f>IFERROR(IF(市价!C2137&lt;&gt;"",市价!C2137/MAX(市价!C$3:C2137)-1,""),"")</f>
        <v>-0.66709062003179653</v>
      </c>
      <c r="D2137" s="9">
        <f>IFERROR(IF(市价!D2137&lt;&gt;"",市价!D2137/MAX(市价!D$3:D2137)-1,""),"")</f>
        <v>-0.43130569546687336</v>
      </c>
      <c r="E2137" s="9">
        <f>IFERROR(IF(市价!E2137&lt;&gt;"",市价!E2137/MAX(市价!E$3:E2137)-1,""),"")</f>
        <v>-0.52113376429636993</v>
      </c>
      <c r="F2137" s="9">
        <f>IFERROR(IF(市价!F2137&lt;&gt;"",市价!F2137/MAX(市价!F$3:F2137)-1,""),"")</f>
        <v>-0.20672820199862696</v>
      </c>
      <c r="G2137" s="9">
        <f>IFERROR(IF(市价!G2137&lt;&gt;"",市价!G2137/MAX(市价!G$3:G2137)-1,""),"")</f>
        <v>-0.45214922952149228</v>
      </c>
      <c r="H2137" s="9">
        <f>IFERROR(IF(市价!H2137&lt;&gt;"",市价!H2137/MAX(市价!H$3:H2137)-1,""),"")</f>
        <v>-0.43720449172576836</v>
      </c>
      <c r="I2137" s="9">
        <f>IFERROR(优化!I2137/MAX(优化!I$3:I2137)-1,"")</f>
        <v>-0.23909883720930225</v>
      </c>
    </row>
    <row r="2138" spans="1:9" x14ac:dyDescent="0.15">
      <c r="A2138" s="6">
        <v>41575</v>
      </c>
      <c r="B2138" s="9">
        <f>IFERROR(IF(市价!B2138&lt;&gt;"",市价!B2138/MAX(市价!B$3:B2138)-1,""),"")</f>
        <v>-0.34399178472644831</v>
      </c>
      <c r="C2138" s="9">
        <f>IFERROR(IF(市价!C2138&lt;&gt;"",市价!C2138/MAX(市价!C$3:C2138)-1,""),"")</f>
        <v>-0.66041335453100158</v>
      </c>
      <c r="D2138" s="9">
        <f>IFERROR(IF(市价!D2138&lt;&gt;"",市价!D2138/MAX(市价!D$3:D2138)-1,""),"")</f>
        <v>-0.42681131344440149</v>
      </c>
      <c r="E2138" s="9">
        <f>IFERROR(IF(市价!E2138&lt;&gt;"",市价!E2138/MAX(市价!E$3:E2138)-1,""),"")</f>
        <v>-0.51914470412729985</v>
      </c>
      <c r="F2138" s="9">
        <f>IFERROR(IF(市价!F2138&lt;&gt;"",市价!F2138/MAX(市价!F$3:F2138)-1,""),"")</f>
        <v>-0.21557708444580059</v>
      </c>
      <c r="G2138" s="9">
        <f>IFERROR(IF(市价!G2138&lt;&gt;"",市价!G2138/MAX(市价!G$3:G2138)-1,""),"")</f>
        <v>-0.45133819951338205</v>
      </c>
      <c r="H2138" s="9">
        <f>IFERROR(IF(市价!H2138&lt;&gt;"",市价!H2138/MAX(市价!H$3:H2138)-1,""),"")</f>
        <v>-0.44252364066193861</v>
      </c>
      <c r="I2138" s="9">
        <f>IFERROR(优化!I2138/MAX(优化!I$3:I2138)-1,"")</f>
        <v>-0.22383720930232565</v>
      </c>
    </row>
    <row r="2139" spans="1:9" x14ac:dyDescent="0.15">
      <c r="A2139" s="6">
        <v>41576</v>
      </c>
      <c r="B2139" s="9">
        <f>IFERROR(IF(市价!B2139&lt;&gt;"",市价!B2139/MAX(市价!B$3:B2139)-1,""),"")</f>
        <v>-0.32412723555162881</v>
      </c>
      <c r="C2139" s="9">
        <f>IFERROR(IF(市价!C2139&lt;&gt;"",市价!C2139/MAX(市价!C$3:C2139)-1,""),"")</f>
        <v>-0.65596184419713832</v>
      </c>
      <c r="D2139" s="9">
        <f>IFERROR(IF(市价!D2139&lt;&gt;"",市价!D2139/MAX(市价!D$3:D2139)-1,""),"")</f>
        <v>-0.40813638124757856</v>
      </c>
      <c r="E2139" s="9">
        <f>IFERROR(IF(市价!E2139&lt;&gt;"",市价!E2139/MAX(市价!E$3:E2139)-1,""),"")</f>
        <v>-0.50198906016907008</v>
      </c>
      <c r="F2139" s="9">
        <f>IFERROR(IF(市价!F2139&lt;&gt;"",市价!F2139/MAX(市价!F$3:F2139)-1,""),"")</f>
        <v>-0.19170035853230616</v>
      </c>
      <c r="G2139" s="9">
        <f>IFERROR(IF(市价!G2139&lt;&gt;"",市价!G2139/MAX(市价!G$3:G2139)-1,""),"")</f>
        <v>-0.43917274939172746</v>
      </c>
      <c r="H2139" s="9">
        <f>IFERROR(IF(市价!H2139&lt;&gt;"",市价!H2139/MAX(市价!H$3:H2139)-1,""),"")</f>
        <v>-0.41592789598108748</v>
      </c>
      <c r="I2139" s="9">
        <f>IFERROR(优化!I2139/MAX(优化!I$3:I2139)-1,"")</f>
        <v>-0.21366279069767435</v>
      </c>
    </row>
    <row r="2140" spans="1:9" x14ac:dyDescent="0.15">
      <c r="A2140" s="6">
        <v>41577</v>
      </c>
      <c r="B2140" s="9">
        <f>IFERROR(IF(市价!B2140&lt;&gt;"",市价!B2140/MAX(市价!B$3:B2140)-1,""),"")</f>
        <v>-0.31977076568698493</v>
      </c>
      <c r="C2140" s="9">
        <f>IFERROR(IF(市价!C2140&lt;&gt;"",市价!C2140/MAX(市价!C$3:C2140)-1,""),"")</f>
        <v>-0.65596184419713832</v>
      </c>
      <c r="D2140" s="9">
        <f>IFERROR(IF(市价!D2140&lt;&gt;"",市价!D2140/MAX(市价!D$3:D2140)-1,""),"")</f>
        <v>-0.40193723363037581</v>
      </c>
      <c r="E2140" s="9">
        <f>IFERROR(IF(市价!E2140&lt;&gt;"",市价!E2140/MAX(市价!E$3:E2140)-1,""),"")</f>
        <v>-0.49378418697165594</v>
      </c>
      <c r="F2140" s="9">
        <f>IFERROR(IF(市价!F2140&lt;&gt;"",市价!F2140/MAX(市价!F$3:F2140)-1,""),"")</f>
        <v>-0.18903043710427947</v>
      </c>
      <c r="G2140" s="9">
        <f>IFERROR(IF(市价!G2140&lt;&gt;"",市价!G2140/MAX(市价!G$3:G2140)-1,""),"")</f>
        <v>-0.43714517437145173</v>
      </c>
      <c r="H2140" s="9">
        <f>IFERROR(IF(市价!H2140&lt;&gt;"",市价!H2140/MAX(市价!H$3:H2140)-1,""),"")</f>
        <v>-0.41312056737588665</v>
      </c>
      <c r="I2140" s="9">
        <f>IFERROR(优化!I2140/MAX(优化!I$3:I2140)-1,"")</f>
        <v>-0.21366279069767435</v>
      </c>
    </row>
    <row r="2141" spans="1:9" x14ac:dyDescent="0.15">
      <c r="A2141" s="6">
        <v>41578</v>
      </c>
      <c r="B2141" s="9">
        <f>IFERROR(IF(市价!B2141&lt;&gt;"",市价!B2141/MAX(市价!B$3:B2141)-1,""),"")</f>
        <v>-0.33850319147681207</v>
      </c>
      <c r="C2141" s="9">
        <f>IFERROR(IF(市价!C2141&lt;&gt;"",市价!C2141/MAX(市价!C$3:C2141)-1,""),"")</f>
        <v>-0.67027027027027031</v>
      </c>
      <c r="D2141" s="9">
        <f>IFERROR(IF(市价!D2141&lt;&gt;"",市价!D2141/MAX(市价!D$3:D2141)-1,""),"")</f>
        <v>-0.41658271987601703</v>
      </c>
      <c r="E2141" s="9">
        <f>IFERROR(IF(市价!E2141&lt;&gt;"",市价!E2141/MAX(市价!E$3:E2141)-1,""),"")</f>
        <v>-0.50397812033814016</v>
      </c>
      <c r="F2141" s="9">
        <f>IFERROR(IF(市价!F2141&lt;&gt;"",市价!F2141/MAX(市价!F$3:F2141)-1,""),"")</f>
        <v>-0.20848272179418714</v>
      </c>
      <c r="G2141" s="9">
        <f>IFERROR(IF(市价!G2141&lt;&gt;"",市价!G2141/MAX(市价!G$3:G2141)-1,""),"")</f>
        <v>-0.45012165450121655</v>
      </c>
      <c r="H2141" s="9">
        <f>IFERROR(IF(市价!H2141&lt;&gt;"",市价!H2141/MAX(市价!H$3:H2141)-1,""),"")</f>
        <v>-0.43188534278959811</v>
      </c>
      <c r="I2141" s="9">
        <f>IFERROR(优化!I2141/MAX(优化!I$3:I2141)-1,"")</f>
        <v>-0.24636627906976738</v>
      </c>
    </row>
    <row r="2142" spans="1:9" x14ac:dyDescent="0.15">
      <c r="A2142" s="6">
        <v>41579</v>
      </c>
      <c r="B2142" s="9">
        <f>IFERROR(IF(市价!B2142&lt;&gt;"",市价!B2142/MAX(市价!B$3:B2142)-1,""),"")</f>
        <v>-0.33038226142179739</v>
      </c>
      <c r="C2142" s="9">
        <f>IFERROR(IF(市价!C2142&lt;&gt;"",市价!C2142/MAX(市价!C$3:C2142)-1,""),"")</f>
        <v>-0.66836248012718602</v>
      </c>
      <c r="D2142" s="9">
        <f>IFERROR(IF(市价!D2142&lt;&gt;"",市价!D2142/MAX(市价!D$3:D2142)-1,""),"")</f>
        <v>-0.41154591243703997</v>
      </c>
      <c r="E2142" s="9">
        <f>IFERROR(IF(市价!E2142&lt;&gt;"",市价!E2142/MAX(市价!E$3:E2142)-1,""),"")</f>
        <v>-0.49950273495773245</v>
      </c>
      <c r="F2142" s="9">
        <f>IFERROR(IF(市价!F2142&lt;&gt;"",市价!F2142/MAX(市价!F$3:F2142)-1,""),"")</f>
        <v>-0.18994583873674575</v>
      </c>
      <c r="G2142" s="9">
        <f>IFERROR(IF(市价!G2142&lt;&gt;"",市价!G2142/MAX(市价!G$3:G2142)-1,""),"")</f>
        <v>-0.44282238442822386</v>
      </c>
      <c r="H2142" s="9">
        <f>IFERROR(IF(市价!H2142&lt;&gt;"",市价!H2142/MAX(市价!H$3:H2142)-1,""),"")</f>
        <v>-0.42420212765957455</v>
      </c>
      <c r="I2142" s="9">
        <f>IFERROR(优化!I2142/MAX(优化!I$3:I2142)-1,"")</f>
        <v>-0.2420058139534883</v>
      </c>
    </row>
    <row r="2143" spans="1:9" x14ac:dyDescent="0.15">
      <c r="A2143" s="6">
        <v>41582</v>
      </c>
      <c r="B2143" s="9">
        <f>IFERROR(IF(市价!B2143&lt;&gt;"",市价!B2143/MAX(市价!B$3:B2143)-1,""),"")</f>
        <v>-0.33718035840771043</v>
      </c>
      <c r="C2143" s="9">
        <f>IFERROR(IF(市价!C2143&lt;&gt;"",市价!C2143/MAX(市价!C$3:C2143)-1,""),"")</f>
        <v>-0.6715421303656598</v>
      </c>
      <c r="D2143" s="9">
        <f>IFERROR(IF(市价!D2143&lt;&gt;"",市价!D2143/MAX(市价!D$3:D2143)-1,""),"")</f>
        <v>-0.4182874854707479</v>
      </c>
      <c r="E2143" s="9">
        <f>IFERROR(IF(市价!E2143&lt;&gt;"",市价!E2143/MAX(市价!E$3:E2143)-1,""),"")</f>
        <v>-0.50472401790154153</v>
      </c>
      <c r="F2143" s="9">
        <f>IFERROR(IF(市价!F2143&lt;&gt;"",市价!F2143/MAX(市价!F$3:F2143)-1,""),"")</f>
        <v>-0.19261576016477233</v>
      </c>
      <c r="G2143" s="9">
        <f>IFERROR(IF(市价!G2143&lt;&gt;"",市价!G2143/MAX(市价!G$3:G2143)-1,""),"")</f>
        <v>-0.44809407948094082</v>
      </c>
      <c r="H2143" s="9">
        <f>IFERROR(IF(市价!H2143&lt;&gt;"",市价!H2143/MAX(市价!H$3:H2143)-1,""),"")</f>
        <v>-0.43380614657210403</v>
      </c>
      <c r="I2143" s="9">
        <f>IFERROR(优化!I2143/MAX(优化!I$3:I2143)-1,"")</f>
        <v>-0.24927325581395343</v>
      </c>
    </row>
    <row r="2144" spans="1:9" x14ac:dyDescent="0.15">
      <c r="A2144" s="6">
        <v>41583</v>
      </c>
      <c r="B2144" s="9">
        <f>IFERROR(IF(市价!B2144&lt;&gt;"",市价!B2144/MAX(市价!B$3:B2144)-1,""),"")</f>
        <v>-0.34266615235888609</v>
      </c>
      <c r="C2144" s="9">
        <f>IFERROR(IF(市价!C2144&lt;&gt;"",市价!C2144/MAX(市价!C$3:C2144)-1,""),"")</f>
        <v>-0.6712241653418124</v>
      </c>
      <c r="D2144" s="9">
        <f>IFERROR(IF(市价!D2144&lt;&gt;"",市价!D2144/MAX(市价!D$3:D2144)-1,""),"")</f>
        <v>-0.42394420767144525</v>
      </c>
      <c r="E2144" s="9">
        <f>IFERROR(IF(市价!E2144&lt;&gt;"",市价!E2144/MAX(市价!E$3:E2144)-1,""),"")</f>
        <v>-0.50895077076081552</v>
      </c>
      <c r="F2144" s="9">
        <f>IFERROR(IF(市价!F2144&lt;&gt;"",市价!F2144/MAX(市价!F$3:F2144)-1,""),"")</f>
        <v>-0.1987947211839195</v>
      </c>
      <c r="G2144" s="9">
        <f>IFERROR(IF(市价!G2144&lt;&gt;"",市价!G2144/MAX(市价!G$3:G2144)-1,""),"")</f>
        <v>-0.45093268450932689</v>
      </c>
      <c r="H2144" s="9">
        <f>IFERROR(IF(市价!H2144&lt;&gt;"",市价!H2144/MAX(市价!H$3:H2144)-1,""),"")</f>
        <v>-0.44488770685579204</v>
      </c>
      <c r="I2144" s="9">
        <f>IFERROR(优化!I2144/MAX(优化!I$3:I2144)-1,"")</f>
        <v>-0.24854651162790697</v>
      </c>
    </row>
    <row r="2145" spans="1:9" x14ac:dyDescent="0.15">
      <c r="A2145" s="6">
        <v>41584</v>
      </c>
      <c r="B2145" s="9">
        <f>IFERROR(IF(市价!B2145&lt;&gt;"",市价!B2145/MAX(市价!B$3:B2145)-1,""),"")</f>
        <v>-0.35555836601831003</v>
      </c>
      <c r="C2145" s="9">
        <f>IFERROR(IF(市价!C2145&lt;&gt;"",市价!C2145/MAX(市价!C$3:C2145)-1,""),"")</f>
        <v>-0.67790143084260723</v>
      </c>
      <c r="D2145" s="9">
        <f>IFERROR(IF(市价!D2145&lt;&gt;"",市价!D2145/MAX(市价!D$3:D2145)-1,""),"")</f>
        <v>-0.4335528864781093</v>
      </c>
      <c r="E2145" s="9">
        <f>IFERROR(IF(市价!E2145&lt;&gt;"",市价!E2145/MAX(市价!E$3:E2145)-1,""),"")</f>
        <v>-0.52038786673296866</v>
      </c>
      <c r="F2145" s="9">
        <f>IFERROR(IF(市价!F2145&lt;&gt;"",市价!F2145/MAX(市价!F$3:F2145)-1,""),"")</f>
        <v>-0.2138225646502403</v>
      </c>
      <c r="G2145" s="9">
        <f>IFERROR(IF(市价!G2145&lt;&gt;"",市价!G2145/MAX(市价!G$3:G2145)-1,""),"")</f>
        <v>-0.45782643957826441</v>
      </c>
      <c r="H2145" s="9">
        <f>IFERROR(IF(市价!H2145&lt;&gt;"",市价!H2145/MAX(市价!H$3:H2145)-1,""),"")</f>
        <v>-0.45936761229314427</v>
      </c>
      <c r="I2145" s="9">
        <f>IFERROR(优化!I2145/MAX(优化!I$3:I2145)-1,"")</f>
        <v>-0.26380813953488369</v>
      </c>
    </row>
    <row r="2146" spans="1:9" x14ac:dyDescent="0.15">
      <c r="A2146" s="6">
        <v>41585</v>
      </c>
      <c r="B2146" s="9">
        <f>IFERROR(IF(市价!B2146&lt;&gt;"",市价!B2146/MAX(市价!B$3:B2146)-1,""),"")</f>
        <v>-0.35251799751632606</v>
      </c>
      <c r="C2146" s="9">
        <f>IFERROR(IF(市价!C2146&lt;&gt;"",市价!C2146/MAX(市价!C$3:C2146)-1,""),"")</f>
        <v>-0.67440381558028617</v>
      </c>
      <c r="D2146" s="9">
        <f>IFERROR(IF(市价!D2146&lt;&gt;"",市价!D2146/MAX(市价!D$3:D2146)-1,""),"")</f>
        <v>-0.43239054629988383</v>
      </c>
      <c r="E2146" s="9">
        <f>IFERROR(IF(市价!E2146&lt;&gt;"",市价!E2146/MAX(市价!E$3:E2146)-1,""),"")</f>
        <v>-0.5186474390850323</v>
      </c>
      <c r="F2146" s="9">
        <f>IFERROR(IF(市价!F2146&lt;&gt;"",市价!F2146/MAX(市价!F$3:F2146)-1,""),"")</f>
        <v>-0.21115264322221383</v>
      </c>
      <c r="G2146" s="9">
        <f>IFERROR(IF(市价!G2146&lt;&gt;"",市价!G2146/MAX(市价!G$3:G2146)-1,""),"")</f>
        <v>-0.45417680454176801</v>
      </c>
      <c r="H2146" s="9">
        <f>IFERROR(IF(市价!H2146&lt;&gt;"",市价!H2146/MAX(市价!H$3:H2146)-1,""),"")</f>
        <v>-0.45848108747044924</v>
      </c>
      <c r="I2146" s="9">
        <f>IFERROR(优化!I2146/MAX(优化!I$3:I2146)-1,"")</f>
        <v>-0.2558139534883721</v>
      </c>
    </row>
    <row r="2147" spans="1:9" x14ac:dyDescent="0.15">
      <c r="A2147" s="6">
        <v>41586</v>
      </c>
      <c r="B2147" s="9">
        <f>IFERROR(IF(市价!B2147&lt;&gt;"",市价!B2147/MAX(市价!B$3:B2147)-1,""),"")</f>
        <v>-0.35787244490304793</v>
      </c>
      <c r="C2147" s="9">
        <f>IFERROR(IF(市价!C2147&lt;&gt;"",市价!C2147/MAX(市价!C$3:C2147)-1,""),"")</f>
        <v>-0.67758346581875983</v>
      </c>
      <c r="D2147" s="9">
        <f>IFERROR(IF(市价!D2147&lt;&gt;"",市价!D2147/MAX(市价!D$3:D2147)-1,""),"")</f>
        <v>-0.43634250290585053</v>
      </c>
      <c r="E2147" s="9">
        <f>IFERROR(IF(市价!E2147&lt;&gt;"",市价!E2147/MAX(市价!E$3:E2147)-1,""),"")</f>
        <v>-0.52038786673296866</v>
      </c>
      <c r="F2147" s="9">
        <f>IFERROR(IF(市价!F2147&lt;&gt;"",市价!F2147/MAX(市价!F$3:F2147)-1,""),"")</f>
        <v>-0.22526508505606835</v>
      </c>
      <c r="G2147" s="9">
        <f>IFERROR(IF(市价!G2147&lt;&gt;"",市价!G2147/MAX(市价!G$3:G2147)-1,""),"")</f>
        <v>-0.45458231954582318</v>
      </c>
      <c r="H2147" s="9">
        <f>IFERROR(IF(市价!H2147&lt;&gt;"",市价!H2147/MAX(市价!H$3:H2147)-1,""),"")</f>
        <v>-0.464243498817967</v>
      </c>
      <c r="I2147" s="9">
        <f>IFERROR(优化!I2147/MAX(优化!I$3:I2147)-1,"")</f>
        <v>-0.26308139534883723</v>
      </c>
    </row>
    <row r="2148" spans="1:9" x14ac:dyDescent="0.15">
      <c r="A2148" s="6">
        <v>41589</v>
      </c>
      <c r="B2148" s="9">
        <f>IFERROR(IF(市价!B2148&lt;&gt;"",市价!B2148/MAX(市价!B$3:B2148)-1,""),"")</f>
        <v>-0.35581877854417687</v>
      </c>
      <c r="C2148" s="9">
        <f>IFERROR(IF(市价!C2148&lt;&gt;"",市价!C2148/MAX(市价!C$3:C2148)-1,""),"")</f>
        <v>-0.67758346581875983</v>
      </c>
      <c r="D2148" s="9">
        <f>IFERROR(IF(市价!D2148&lt;&gt;"",市价!D2148/MAX(市价!D$3:D2148)-1,""),"")</f>
        <v>-0.43696241766757082</v>
      </c>
      <c r="E2148" s="9">
        <f>IFERROR(IF(市价!E2148&lt;&gt;"",市价!E2148/MAX(市价!E$3:E2148)-1,""),"")</f>
        <v>-0.51342615614122322</v>
      </c>
      <c r="F2148" s="9">
        <f>IFERROR(IF(市价!F2148&lt;&gt;"",市价!F2148/MAX(市价!F$3:F2148)-1,""),"")</f>
        <v>-0.21641620260889471</v>
      </c>
      <c r="G2148" s="9">
        <f>IFERROR(IF(市价!G2148&lt;&gt;"",市价!G2148/MAX(市价!G$3:G2148)-1,""),"")</f>
        <v>-0.45660989456609891</v>
      </c>
      <c r="H2148" s="9">
        <f>IFERROR(IF(市价!H2148&lt;&gt;"",市价!H2148/MAX(市价!H$3:H2148)-1,""),"")</f>
        <v>-0.4652777777777779</v>
      </c>
      <c r="I2148" s="9">
        <f>IFERROR(优化!I2148/MAX(优化!I$3:I2148)-1,"")</f>
        <v>-0.26308139534883723</v>
      </c>
    </row>
    <row r="2149" spans="1:9" x14ac:dyDescent="0.15">
      <c r="A2149" s="6">
        <v>41590</v>
      </c>
      <c r="B2149" s="9">
        <f>IFERROR(IF(市价!B2149&lt;&gt;"",市价!B2149/MAX(市价!B$3:B2149)-1,""),"")</f>
        <v>-0.34688868312197307</v>
      </c>
      <c r="C2149" s="9">
        <f>IFERROR(IF(市价!C2149&lt;&gt;"",市价!C2149/MAX(市价!C$3:C2149)-1,""),"")</f>
        <v>-0.67313195548489668</v>
      </c>
      <c r="D2149" s="9">
        <f>IFERROR(IF(市价!D2149&lt;&gt;"",市价!D2149/MAX(市价!D$3:D2149)-1,""),"")</f>
        <v>-0.42843858969391713</v>
      </c>
      <c r="E2149" s="9">
        <f>IFERROR(IF(市价!E2149&lt;&gt;"",市价!E2149/MAX(市价!E$3:E2149)-1,""),"")</f>
        <v>-0.50273495773247134</v>
      </c>
      <c r="F2149" s="9">
        <f>IFERROR(IF(市价!F2149&lt;&gt;"",市价!F2149/MAX(市价!F$3:F2149)-1,""),"")</f>
        <v>-0.21023724158974755</v>
      </c>
      <c r="G2149" s="9">
        <f>IFERROR(IF(市价!G2149&lt;&gt;"",市价!G2149/MAX(市价!G$3:G2149)-1,""),"")</f>
        <v>-0.45417680454176801</v>
      </c>
      <c r="H2149" s="9">
        <f>IFERROR(IF(市价!H2149&lt;&gt;"",市价!H2149/MAX(市价!H$3:H2149)-1,""),"")</f>
        <v>-0.4546394799054374</v>
      </c>
      <c r="I2149" s="9">
        <f>IFERROR(优化!I2149/MAX(优化!I$3:I2149)-1,"")</f>
        <v>-0.25290697674418627</v>
      </c>
    </row>
    <row r="2150" spans="1:9" x14ac:dyDescent="0.15">
      <c r="A2150" s="6">
        <v>41591</v>
      </c>
      <c r="B2150" s="9">
        <f>IFERROR(IF(市价!B2150&lt;&gt;"",市价!B2150/MAX(市价!B$3:B2150)-1,""),"")</f>
        <v>-0.37097092440318014</v>
      </c>
      <c r="C2150" s="9">
        <f>IFERROR(IF(市价!C2150&lt;&gt;"",市价!C2150/MAX(市价!C$3:C2150)-1,""),"")</f>
        <v>-0.68712241653418116</v>
      </c>
      <c r="D2150" s="9">
        <f>IFERROR(IF(市价!D2150&lt;&gt;"",市价!D2150/MAX(市价!D$3:D2150)-1,""),"")</f>
        <v>-0.45555986051917863</v>
      </c>
      <c r="E2150" s="9">
        <f>IFERROR(IF(市价!E2150&lt;&gt;"",市价!E2150/MAX(市价!E$3:E2150)-1,""),"")</f>
        <v>-0.51541521631029341</v>
      </c>
      <c r="F2150" s="9">
        <f>IFERROR(IF(市价!F2150&lt;&gt;"",市价!F2150/MAX(市价!F$3:F2150)-1,""),"")</f>
        <v>-0.24471736974597602</v>
      </c>
      <c r="G2150" s="9">
        <f>IFERROR(IF(市价!G2150&lt;&gt;"",市价!G2150/MAX(市价!G$3:G2150)-1,""),"")</f>
        <v>-0.46958637469586373</v>
      </c>
      <c r="H2150" s="9">
        <f>IFERROR(IF(市价!H2150&lt;&gt;"",市价!H2150/MAX(市价!H$3:H2150)-1,""),"")</f>
        <v>-0.47296099290780147</v>
      </c>
      <c r="I2150" s="9">
        <f>IFERROR(优化!I2150/MAX(优化!I$3:I2150)-1,"")</f>
        <v>-0.28488372093023273</v>
      </c>
    </row>
    <row r="2151" spans="1:9" x14ac:dyDescent="0.15">
      <c r="A2151" s="6">
        <v>41592</v>
      </c>
      <c r="B2151" s="9">
        <f>IFERROR(IF(市价!B2151&lt;&gt;"",市价!B2151/MAX(市价!B$3:B2151)-1,""),"")</f>
        <v>-0.37677286462359816</v>
      </c>
      <c r="C2151" s="9">
        <f>IFERROR(IF(市价!C2151&lt;&gt;"",市价!C2151/MAX(市价!C$3:C2151)-1,""),"")</f>
        <v>-0.68807631160572336</v>
      </c>
      <c r="D2151" s="9">
        <f>IFERROR(IF(市价!D2151&lt;&gt;"",市价!D2151/MAX(市价!D$3:D2151)-1,""),"")</f>
        <v>-0.46408368849283232</v>
      </c>
      <c r="E2151" s="9">
        <f>IFERROR(IF(市价!E2151&lt;&gt;"",市价!E2151/MAX(市价!E$3:E2151)-1,""),"")</f>
        <v>-0.51914470412729985</v>
      </c>
      <c r="F2151" s="9">
        <f>IFERROR(IF(市价!F2151&lt;&gt;"",市价!F2151/MAX(市价!F$3:F2151)-1,""),"")</f>
        <v>-0.24563277137844231</v>
      </c>
      <c r="G2151" s="9">
        <f>IFERROR(IF(市价!G2151&lt;&gt;"",市价!G2151/MAX(市价!G$3:G2151)-1,""),"")</f>
        <v>-0.4712084347120844</v>
      </c>
      <c r="H2151" s="9">
        <f>IFERROR(IF(市价!H2151&lt;&gt;"",市价!H2151/MAX(市价!H$3:H2151)-1,""),"")</f>
        <v>-0.48596335697399529</v>
      </c>
      <c r="I2151" s="9">
        <f>IFERROR(优化!I2151/MAX(优化!I$3:I2151)-1,"")</f>
        <v>-0.28706395348837221</v>
      </c>
    </row>
    <row r="2152" spans="1:9" x14ac:dyDescent="0.15">
      <c r="A2152" s="6">
        <v>41593</v>
      </c>
      <c r="B2152" s="9">
        <f>IFERROR(IF(市价!B2152&lt;&gt;"",市价!B2152/MAX(市价!B$3:B2152)-1,""),"")</f>
        <v>-0.3655157690105314</v>
      </c>
      <c r="C2152" s="9">
        <f>IFERROR(IF(市价!C2152&lt;&gt;"",市价!C2152/MAX(市价!C$3:C2152)-1,""),"")</f>
        <v>-0.68298887122416529</v>
      </c>
      <c r="D2152" s="9">
        <f>IFERROR(IF(市价!D2152&lt;&gt;"",市价!D2152/MAX(市价!D$3:D2152)-1,""),"")</f>
        <v>-0.45331266950794269</v>
      </c>
      <c r="E2152" s="9">
        <f>IFERROR(IF(市价!E2152&lt;&gt;"",市价!E2152/MAX(市价!E$3:E2152)-1,""),"")</f>
        <v>-0.50770760815514659</v>
      </c>
      <c r="F2152" s="9">
        <f>IFERROR(IF(市价!F2152&lt;&gt;"",市价!F2152/MAX(市价!F$3:F2152)-1,""),"")</f>
        <v>-0.23762300709436268</v>
      </c>
      <c r="G2152" s="9">
        <f>IFERROR(IF(市价!G2152&lt;&gt;"",市价!G2152/MAX(市价!G$3:G2152)-1,""),"")</f>
        <v>-0.46472019464720193</v>
      </c>
      <c r="H2152" s="9">
        <f>IFERROR(IF(市价!H2152&lt;&gt;"",市价!H2152/MAX(市价!H$3:H2152)-1,""),"")</f>
        <v>-0.47296099290780147</v>
      </c>
      <c r="I2152" s="9">
        <f>IFERROR(优化!I2152/MAX(优化!I$3:I2152)-1,"")</f>
        <v>-0.27543604651162801</v>
      </c>
    </row>
    <row r="2153" spans="1:9" x14ac:dyDescent="0.15">
      <c r="A2153" s="6">
        <v>41596</v>
      </c>
      <c r="B2153" s="9">
        <f>IFERROR(IF(市价!B2153&lt;&gt;"",市价!B2153/MAX(市价!B$3:B2153)-1,""),"")</f>
        <v>-0.34092171107860292</v>
      </c>
      <c r="C2153" s="9">
        <f>IFERROR(IF(市价!C2153&lt;&gt;"",市价!C2153/MAX(市价!C$3:C2153)-1,""),"")</f>
        <v>-0.67027027027027031</v>
      </c>
      <c r="D2153" s="9">
        <f>IFERROR(IF(市价!D2153&lt;&gt;"",市价!D2153/MAX(市价!D$3:D2153)-1,""),"")</f>
        <v>-0.4296009298721426</v>
      </c>
      <c r="E2153" s="9">
        <f>IFERROR(IF(市价!E2153&lt;&gt;"",市价!E2153/MAX(市价!E$3:E2153)-1,""),"")</f>
        <v>-0.48881153654898057</v>
      </c>
      <c r="F2153" s="9">
        <f>IFERROR(IF(市价!F2153&lt;&gt;"",市价!F2153/MAX(市价!F$3:F2153)-1,""),"")</f>
        <v>-0.2138225646502403</v>
      </c>
      <c r="G2153" s="9">
        <f>IFERROR(IF(市价!G2153&lt;&gt;"",市价!G2153/MAX(市价!G$3:G2153)-1,""),"")</f>
        <v>-0.44768856447688565</v>
      </c>
      <c r="H2153" s="9">
        <f>IFERROR(IF(市价!H2153&lt;&gt;"",市价!H2153/MAX(市价!H$3:H2153)-1,""),"")</f>
        <v>-0.44784278959810886</v>
      </c>
      <c r="I2153" s="9">
        <f>IFERROR(优化!I2153/MAX(优化!I$3:I2153)-1,"")</f>
        <v>-0.2463662790697676</v>
      </c>
    </row>
    <row r="2154" spans="1:9" x14ac:dyDescent="0.15">
      <c r="A2154" s="6">
        <v>41597</v>
      </c>
      <c r="B2154" s="9">
        <f>IFERROR(IF(市价!B2154&lt;&gt;"",市价!B2154/MAX(市价!B$3:B2154)-1,""),"")</f>
        <v>-0.35056842342694716</v>
      </c>
      <c r="C2154" s="9">
        <f>IFERROR(IF(市价!C2154&lt;&gt;"",市价!C2154/MAX(市价!C$3:C2154)-1,""),"")</f>
        <v>-0.67567567567567566</v>
      </c>
      <c r="D2154" s="9">
        <f>IFERROR(IF(市价!D2154&lt;&gt;"",市价!D2154/MAX(市价!D$3:D2154)-1,""),"")</f>
        <v>-0.43696241766757082</v>
      </c>
      <c r="E2154" s="9">
        <f>IFERROR(IF(市价!E2154&lt;&gt;"",市价!E2154/MAX(市价!E$3:E2154)-1,""),"")</f>
        <v>-0.49502734957732475</v>
      </c>
      <c r="F2154" s="9">
        <f>IFERROR(IF(市价!F2154&lt;&gt;"",市价!F2154/MAX(市价!F$3:F2154)-1,""),"")</f>
        <v>-0.22877412464718905</v>
      </c>
      <c r="G2154" s="9">
        <f>IFERROR(IF(市价!G2154&lt;&gt;"",市价!G2154/MAX(市价!G$3:G2154)-1,""),"")</f>
        <v>-0.45214922952149228</v>
      </c>
      <c r="H2154" s="9">
        <f>IFERROR(IF(市价!H2154&lt;&gt;"",市价!H2154/MAX(市价!H$3:H2154)-1,""),"")</f>
        <v>-0.45848108747044924</v>
      </c>
      <c r="I2154" s="9">
        <f>IFERROR(优化!I2154/MAX(优化!I$3:I2154)-1,"")</f>
        <v>-0.25872093023255838</v>
      </c>
    </row>
    <row r="2155" spans="1:9" x14ac:dyDescent="0.15">
      <c r="A2155" s="6">
        <v>41598</v>
      </c>
      <c r="B2155" s="9">
        <f>IFERROR(IF(市价!B2155&lt;&gt;"",市价!B2155/MAX(市价!B$3:B2155)-1,""),"")</f>
        <v>-0.34770419349818693</v>
      </c>
      <c r="C2155" s="9">
        <f>IFERROR(IF(市价!C2155&lt;&gt;"",市价!C2155/MAX(市价!C$3:C2155)-1,""),"")</f>
        <v>-0.67376788553259148</v>
      </c>
      <c r="D2155" s="9">
        <f>IFERROR(IF(市价!D2155&lt;&gt;"",市价!D2155/MAX(市价!D$3:D2155)-1,""),"")</f>
        <v>-0.43239054629988383</v>
      </c>
      <c r="E2155" s="9">
        <f>IFERROR(IF(市价!E2155&lt;&gt;"",市价!E2155/MAX(市价!E$3:E2155)-1,""),"")</f>
        <v>-0.48806563898557931</v>
      </c>
      <c r="F2155" s="9">
        <f>IFERROR(IF(市价!F2155&lt;&gt;"",市价!F2155/MAX(市价!F$3:F2155)-1,""),"")</f>
        <v>-0.22877412464718905</v>
      </c>
      <c r="G2155" s="9">
        <f>IFERROR(IF(市价!G2155&lt;&gt;"",市价!G2155/MAX(市价!G$3:G2155)-1,""),"")</f>
        <v>-0.45093268450932689</v>
      </c>
      <c r="H2155" s="9">
        <f>IFERROR(IF(市价!H2155&lt;&gt;"",市价!H2155/MAX(市价!H$3:H2155)-1,""),"")</f>
        <v>-0.46040189125295505</v>
      </c>
      <c r="I2155" s="9">
        <f>IFERROR(优化!I2155/MAX(优化!I$3:I2155)-1,"")</f>
        <v>-0.2543604651162793</v>
      </c>
    </row>
    <row r="2156" spans="1:9" x14ac:dyDescent="0.15">
      <c r="A2156" s="6">
        <v>41599</v>
      </c>
      <c r="B2156" s="9">
        <f>IFERROR(IF(市价!B2156&lt;&gt;"",市价!B2156/MAX(市价!B$3:B2156)-1,""),"")</f>
        <v>-0.35237982559440506</v>
      </c>
      <c r="C2156" s="9">
        <f>IFERROR(IF(市价!C2156&lt;&gt;"",市价!C2156/MAX(市价!C$3:C2156)-1,""),"")</f>
        <v>-0.67599364069952306</v>
      </c>
      <c r="D2156" s="9">
        <f>IFERROR(IF(市价!D2156&lt;&gt;"",市价!D2156/MAX(市价!D$3:D2156)-1,""),"")</f>
        <v>-0.43130569546687336</v>
      </c>
      <c r="E2156" s="9">
        <f>IFERROR(IF(市价!E2156&lt;&gt;"",市价!E2156/MAX(市价!E$3:E2156)-1,""),"")</f>
        <v>-0.48806563898557931</v>
      </c>
      <c r="F2156" s="9">
        <f>IFERROR(IF(市价!F2156&lt;&gt;"",市价!F2156/MAX(市价!F$3:F2156)-1,""),"")</f>
        <v>-0.24204744831794955</v>
      </c>
      <c r="G2156" s="9">
        <f>IFERROR(IF(市价!G2156&lt;&gt;"",市价!G2156/MAX(市价!G$3:G2156)-1,""),"")</f>
        <v>-0.45458231954582318</v>
      </c>
      <c r="H2156" s="9">
        <f>IFERROR(IF(市价!H2156&lt;&gt;"",市价!H2156/MAX(市价!H$3:H2156)-1,""),"")</f>
        <v>-0.46808510638297873</v>
      </c>
      <c r="I2156" s="9">
        <f>IFERROR(优化!I2156/MAX(优化!I$3:I2156)-1,"")</f>
        <v>-0.25944767441860495</v>
      </c>
    </row>
    <row r="2157" spans="1:9" x14ac:dyDescent="0.15">
      <c r="A2157" s="6">
        <v>41600</v>
      </c>
      <c r="B2157" s="9">
        <f>IFERROR(IF(市价!B2157&lt;&gt;"",市价!B2157/MAX(市价!B$3:B2157)-1,""),"")</f>
        <v>-0.35700531119638912</v>
      </c>
      <c r="C2157" s="9">
        <f>IFERROR(IF(市价!C2157&lt;&gt;"",市价!C2157/MAX(市价!C$3:C2157)-1,""),"")</f>
        <v>-0.67758346581875983</v>
      </c>
      <c r="D2157" s="9">
        <f>IFERROR(IF(市价!D2157&lt;&gt;"",市价!D2157/MAX(市价!D$3:D2157)-1,""),"")</f>
        <v>-0.43184812088337865</v>
      </c>
      <c r="E2157" s="9">
        <f>IFERROR(IF(市价!E2157&lt;&gt;"",市价!E2157/MAX(市价!E$3:E2157)-1,""),"")</f>
        <v>-0.4945300845350572</v>
      </c>
      <c r="F2157" s="9">
        <f>IFERROR(IF(市价!F2157&lt;&gt;"",市价!F2157/MAX(市价!F$3:F2157)-1,""),"")</f>
        <v>-0.24380196811350985</v>
      </c>
      <c r="G2157" s="9">
        <f>IFERROR(IF(市价!G2157&lt;&gt;"",市价!G2157/MAX(市价!G$3:G2157)-1,""),"")</f>
        <v>-0.45660989456609891</v>
      </c>
      <c r="H2157" s="9">
        <f>IFERROR(IF(市价!H2157&lt;&gt;"",市价!H2157/MAX(市价!H$3:H2157)-1,""),"")</f>
        <v>-0.4778368794326241</v>
      </c>
      <c r="I2157" s="9">
        <f>IFERROR(优化!I2157/MAX(优化!I$3:I2157)-1,"")</f>
        <v>-0.26308139534883734</v>
      </c>
    </row>
    <row r="2158" spans="1:9" x14ac:dyDescent="0.15">
      <c r="A2158" s="6">
        <v>41603</v>
      </c>
      <c r="B2158" s="9">
        <f>IFERROR(IF(市价!B2158&lt;&gt;"",市价!B2158/MAX(市价!B$3:B2158)-1,""),"")</f>
        <v>-0.35994894980292991</v>
      </c>
      <c r="C2158" s="9">
        <f>IFERROR(IF(市价!C2158&lt;&gt;"",市价!C2158/MAX(市价!C$3:C2158)-1,""),"")</f>
        <v>-0.67503974562798086</v>
      </c>
      <c r="D2158" s="9">
        <f>IFERROR(IF(市价!D2158&lt;&gt;"",市价!D2158/MAX(市价!D$3:D2158)-1,""),"")</f>
        <v>-0.43920960867880665</v>
      </c>
      <c r="E2158" s="9">
        <f>IFERROR(IF(市价!E2158&lt;&gt;"",市价!E2158/MAX(市价!E$3:E2158)-1,""),"")</f>
        <v>-0.49502734957732475</v>
      </c>
      <c r="F2158" s="9">
        <f>IFERROR(IF(市价!F2158&lt;&gt;"",市价!F2158/MAX(市价!F$3:F2158)-1,""),"")</f>
        <v>-0.24822640933709672</v>
      </c>
      <c r="G2158" s="9">
        <f>IFERROR(IF(市价!G2158&lt;&gt;"",市价!G2158/MAX(市价!G$3:G2158)-1,""),"")</f>
        <v>-0.46107055961070564</v>
      </c>
      <c r="H2158" s="9">
        <f>IFERROR(IF(市价!H2158&lt;&gt;"",市价!H2158/MAX(市价!H$3:H2158)-1,""),"")</f>
        <v>-0.48167848699763605</v>
      </c>
      <c r="I2158" s="9">
        <f>IFERROR(优化!I2158/MAX(优化!I$3:I2158)-1,"")</f>
        <v>-0.25726744186046535</v>
      </c>
    </row>
    <row r="2159" spans="1:9" x14ac:dyDescent="0.15">
      <c r="A2159" s="6">
        <v>41604</v>
      </c>
      <c r="B2159" s="9">
        <f>IFERROR(IF(市价!B2159&lt;&gt;"",市价!B2159/MAX(市价!B$3:B2159)-1,""),"")</f>
        <v>-0.35987927544597509</v>
      </c>
      <c r="C2159" s="9">
        <f>IFERROR(IF(市价!C2159&lt;&gt;"",市价!C2159/MAX(市价!C$3:C2159)-1,""),"")</f>
        <v>-0.67313195548489668</v>
      </c>
      <c r="D2159" s="9">
        <f>IFERROR(IF(市价!D2159&lt;&gt;"",市价!D2159/MAX(市价!D$3:D2159)-1,""),"")</f>
        <v>-0.44091437427353741</v>
      </c>
      <c r="E2159" s="9">
        <f>IFERROR(IF(市价!E2159&lt;&gt;"",市价!E2159/MAX(市价!E$3:E2159)-1,""),"")</f>
        <v>-0.49328692192938839</v>
      </c>
      <c r="F2159" s="9">
        <f>IFERROR(IF(市价!F2159&lt;&gt;"",市价!F2159/MAX(市价!F$3:F2159)-1,""),"")</f>
        <v>-0.25181173239758947</v>
      </c>
      <c r="G2159" s="9">
        <f>IFERROR(IF(市价!G2159&lt;&gt;"",市价!G2159/MAX(市价!G$3:G2159)-1,""),"")</f>
        <v>-0.46107055961070564</v>
      </c>
      <c r="H2159" s="9">
        <f>IFERROR(IF(市价!H2159&lt;&gt;"",市价!H2159/MAX(市价!H$3:H2159)-1,""),"")</f>
        <v>-0.48212174940898356</v>
      </c>
      <c r="I2159" s="9">
        <f>IFERROR(优化!I2159/MAX(优化!I$3:I2159)-1,"")</f>
        <v>-0.25290697674418638</v>
      </c>
    </row>
    <row r="2160" spans="1:9" x14ac:dyDescent="0.15">
      <c r="A2160" s="6">
        <v>41605</v>
      </c>
      <c r="B2160" s="9">
        <f>IFERROR(IF(市价!B2160&lt;&gt;"",市价!B2160/MAX(市价!B$3:B2160)-1,""),"")</f>
        <v>-0.35475352853523634</v>
      </c>
      <c r="C2160" s="9">
        <f>IFERROR(IF(市价!C2160&lt;&gt;"",市价!C2160/MAX(市价!C$3:C2160)-1,""),"")</f>
        <v>-0.67027027027027031</v>
      </c>
      <c r="D2160" s="9">
        <f>IFERROR(IF(市价!D2160&lt;&gt;"",市价!D2160/MAX(市价!D$3:D2160)-1,""),"")</f>
        <v>-0.43920960867880665</v>
      </c>
      <c r="E2160" s="9">
        <f>IFERROR(IF(市价!E2160&lt;&gt;"",市价!E2160/MAX(市价!E$3:E2160)-1,""),"")</f>
        <v>-0.48632521133764295</v>
      </c>
      <c r="F2160" s="9">
        <f>IFERROR(IF(市价!F2160&lt;&gt;"",市价!F2160/MAX(市价!F$3:F2160)-1,""),"")</f>
        <v>-0.24563277137844231</v>
      </c>
      <c r="G2160" s="9">
        <f>IFERROR(IF(市价!G2160&lt;&gt;"",市价!G2160/MAX(市价!G$3:G2160)-1,""),"")</f>
        <v>-0.45539334955393351</v>
      </c>
      <c r="H2160" s="9">
        <f>IFERROR(IF(市价!H2160&lt;&gt;"",市价!H2160/MAX(市价!H$3:H2160)-1,""),"")</f>
        <v>-0.48020094562647764</v>
      </c>
      <c r="I2160" s="9">
        <f>IFERROR(优化!I2160/MAX(优化!I$3:I2160)-1,"")</f>
        <v>-0.24636627906976794</v>
      </c>
    </row>
    <row r="2161" spans="1:9" x14ac:dyDescent="0.15">
      <c r="A2161" s="6">
        <v>41606</v>
      </c>
      <c r="B2161" s="9">
        <f>IFERROR(IF(市价!B2161&lt;&gt;"",市价!B2161/MAX(市价!B$3:B2161)-1,""),"")</f>
        <v>-0.35008248545588172</v>
      </c>
      <c r="C2161" s="9">
        <f>IFERROR(IF(市价!C2161&lt;&gt;"",市价!C2161/MAX(市价!C$3:C2161)-1,""),"")</f>
        <v>-0.66963434022257551</v>
      </c>
      <c r="D2161" s="9">
        <f>IFERROR(IF(市价!D2161&lt;&gt;"",市价!D2161/MAX(市价!D$3:D2161)-1,""),"")</f>
        <v>-0.437504843084076</v>
      </c>
      <c r="E2161" s="9">
        <f>IFERROR(IF(市价!E2161&lt;&gt;"",市价!E2161/MAX(市价!E$3:E2161)-1,""),"")</f>
        <v>-0.47662854301342616</v>
      </c>
      <c r="F2161" s="9">
        <f>IFERROR(IF(市价!F2161&lt;&gt;"",市价!F2161/MAX(市价!F$3:F2161)-1,""),"")</f>
        <v>-0.24204744831794955</v>
      </c>
      <c r="G2161" s="9">
        <f>IFERROR(IF(市价!G2161&lt;&gt;"",市价!G2161/MAX(市价!G$3:G2161)-1,""),"")</f>
        <v>-0.45133819951338205</v>
      </c>
      <c r="H2161" s="9">
        <f>IFERROR(IF(市价!H2161&lt;&gt;"",市价!H2161/MAX(市价!H$3:H2161)-1,""),"")</f>
        <v>-0.4763593380614658</v>
      </c>
      <c r="I2161" s="9">
        <f>IFERROR(优化!I2161/MAX(优化!I$3:I2161)-1,"")</f>
        <v>-0.24491279069767491</v>
      </c>
    </row>
    <row r="2162" spans="1:9" x14ac:dyDescent="0.15">
      <c r="A2162" s="6">
        <v>41607</v>
      </c>
      <c r="B2162" s="9">
        <f>IFERROR(IF(市价!B2162&lt;&gt;"",市价!B2162/MAX(市价!B$3:B2162)-1,""),"")</f>
        <v>-0.35202328939128447</v>
      </c>
      <c r="C2162" s="9">
        <f>IFERROR(IF(市价!C2162&lt;&gt;"",市价!C2162/MAX(市价!C$3:C2162)-1,""),"")</f>
        <v>-0.67090620031796511</v>
      </c>
      <c r="D2162" s="9">
        <f>IFERROR(IF(市价!D2162&lt;&gt;"",市价!D2162/MAX(市价!D$3:D2162)-1,""),"")</f>
        <v>-0.43580007748934524</v>
      </c>
      <c r="E2162" s="9">
        <f>IFERROR(IF(市价!E2162&lt;&gt;"",市价!E2162/MAX(市价!E$3:E2162)-1,""),"")</f>
        <v>-0.47936350074589751</v>
      </c>
      <c r="F2162" s="9">
        <f>IFERROR(IF(市价!F2162&lt;&gt;"",市价!F2162/MAX(市价!F$3:F2162)-1,""),"")</f>
        <v>-0.24120833015485543</v>
      </c>
      <c r="G2162" s="9">
        <f>IFERROR(IF(市价!G2162&lt;&gt;"",市价!G2162/MAX(市价!G$3:G2162)-1,""),"")</f>
        <v>-0.45133819951338205</v>
      </c>
      <c r="H2162" s="9">
        <f>IFERROR(IF(市价!H2162&lt;&gt;"",市价!H2162/MAX(市价!H$3:H2162)-1,""),"")</f>
        <v>-0.48315602836879445</v>
      </c>
      <c r="I2162" s="9">
        <f>IFERROR(优化!I2162/MAX(优化!I$3:I2162)-1,"")</f>
        <v>-0.24781976744186085</v>
      </c>
    </row>
    <row r="2163" spans="1:9" x14ac:dyDescent="0.15">
      <c r="A2163" s="6">
        <v>41610</v>
      </c>
      <c r="B2163" s="9">
        <f>IFERROR(IF(市价!B2163&lt;&gt;"",市价!B2163/MAX(市价!B$3:B2163)-1,""),"")</f>
        <v>-0.33976391946434148</v>
      </c>
      <c r="C2163" s="9">
        <f>IFERROR(IF(市价!C2163&lt;&gt;"",市价!C2163/MAX(市价!C$3:C2163)-1,""),"")</f>
        <v>-0.66359300476947536</v>
      </c>
      <c r="D2163" s="9">
        <f>IFERROR(IF(市价!D2163&lt;&gt;"",市价!D2163/MAX(市价!D$3:D2163)-1,""),"")</f>
        <v>-0.41720263463773744</v>
      </c>
      <c r="E2163" s="9">
        <f>IFERROR(IF(市价!E2163&lt;&gt;"",市价!E2163/MAX(市价!E$3:E2163)-1,""),"")</f>
        <v>-0.46668324216807555</v>
      </c>
      <c r="F2163" s="9">
        <f>IFERROR(IF(市价!F2163&lt;&gt;"",市价!F2163/MAX(市价!F$3:F2163)-1,""),"")</f>
        <v>-0.23502936913570827</v>
      </c>
      <c r="G2163" s="9">
        <f>IFERROR(IF(市价!G2163&lt;&gt;"",市价!G2163/MAX(市价!G$3:G2163)-1,""),"")</f>
        <v>-0.44484995944849959</v>
      </c>
      <c r="H2163" s="9">
        <f>IFERROR(IF(市价!H2163&lt;&gt;"",市价!H2163/MAX(市价!H$3:H2163)-1,""),"")</f>
        <v>-0.47591607565011829</v>
      </c>
      <c r="I2163" s="9">
        <f>IFERROR(优化!I2163/MAX(优化!I$3:I2163)-1,"")</f>
        <v>-0.23110465116279111</v>
      </c>
    </row>
    <row r="2164" spans="1:9" x14ac:dyDescent="0.15">
      <c r="A2164" s="6">
        <v>41611</v>
      </c>
      <c r="B2164" s="9">
        <f>IFERROR(IF(市价!B2164&lt;&gt;"",市价!B2164/MAX(市价!B$3:B2164)-1,""),"")</f>
        <v>-0.33951283755609174</v>
      </c>
      <c r="C2164" s="9">
        <f>IFERROR(IF(市价!C2164&lt;&gt;"",市价!C2164/MAX(市价!C$3:C2164)-1,""),"")</f>
        <v>-0.66327503974562796</v>
      </c>
      <c r="D2164" s="9">
        <f>IFERROR(IF(市价!D2164&lt;&gt;"",市价!D2164/MAX(市价!D$3:D2164)-1,""),"")</f>
        <v>-0.42053467648198373</v>
      </c>
      <c r="E2164" s="9">
        <f>IFERROR(IF(市价!E2164&lt;&gt;"",市价!E2164/MAX(市价!E$3:E2164)-1,""),"")</f>
        <v>-0.45400298359025359</v>
      </c>
      <c r="F2164" s="9">
        <f>IFERROR(IF(市价!F2164&lt;&gt;"",市价!F2164/MAX(市价!F$3:F2164)-1,""),"")</f>
        <v>-0.24204744831794955</v>
      </c>
      <c r="G2164" s="9">
        <f>IFERROR(IF(市价!G2164&lt;&gt;"",市价!G2164/MAX(市价!G$3:G2164)-1,""),"")</f>
        <v>-0.44606650446066509</v>
      </c>
      <c r="H2164" s="9">
        <f>IFERROR(IF(市价!H2164&lt;&gt;"",市价!H2164/MAX(市价!H$3:H2164)-1,""),"")</f>
        <v>-0.47872340425531923</v>
      </c>
      <c r="I2164" s="9">
        <f>IFERROR(优化!I2164/MAX(优化!I$3:I2164)-1,"")</f>
        <v>-0.23037790697674465</v>
      </c>
    </row>
    <row r="2165" spans="1:9" x14ac:dyDescent="0.15">
      <c r="A2165" s="6">
        <v>41612</v>
      </c>
      <c r="B2165" s="9">
        <f>IFERROR(IF(市价!B2165&lt;&gt;"",市价!B2165/MAX(市价!B$3:B2165)-1,""),"")</f>
        <v>-0.33259460187873846</v>
      </c>
      <c r="C2165" s="9">
        <f>IFERROR(IF(市价!C2165&lt;&gt;"",市价!C2165/MAX(市价!C$3:C2165)-1,""),"")</f>
        <v>-0.66136724960254378</v>
      </c>
      <c r="D2165" s="9">
        <f>IFERROR(IF(市价!D2165&lt;&gt;"",市价!D2165/MAX(市价!D$3:D2165)-1,""),"")</f>
        <v>-0.41263076327005044</v>
      </c>
      <c r="E2165" s="9">
        <f>IFERROR(IF(市价!E2165&lt;&gt;"",市价!E2165/MAX(市价!E$3:E2165)-1,""),"")</f>
        <v>-0.443063152660368</v>
      </c>
      <c r="F2165" s="9">
        <f>IFERROR(IF(市价!F2165&lt;&gt;"",市价!F2165/MAX(市价!F$3:F2165)-1,""),"")</f>
        <v>-0.23937752688992298</v>
      </c>
      <c r="G2165" s="9">
        <f>IFERROR(IF(市价!G2165&lt;&gt;"",市价!G2165/MAX(市价!G$3:G2165)-1,""),"")</f>
        <v>-0.44363341443633408</v>
      </c>
      <c r="H2165" s="9">
        <f>IFERROR(IF(市价!H2165&lt;&gt;"",市价!H2165/MAX(市价!H$3:H2165)-1,""),"")</f>
        <v>-0.47059692671394804</v>
      </c>
      <c r="I2165" s="9">
        <f>IFERROR(优化!I2165/MAX(优化!I$3:I2165)-1,"")</f>
        <v>-0.22601744186046557</v>
      </c>
    </row>
    <row r="2166" spans="1:9" x14ac:dyDescent="0.15">
      <c r="A2166" s="6">
        <v>41613</v>
      </c>
      <c r="B2166" s="9">
        <f>IFERROR(IF(市价!B2166&lt;&gt;"",市价!B2166/MAX(市价!B$3:B2166)-1,""),"")</f>
        <v>-0.33741966234034315</v>
      </c>
      <c r="C2166" s="9">
        <f>IFERROR(IF(市价!C2166&lt;&gt;"",市价!C2166/MAX(市价!C$3:C2166)-1,""),"")</f>
        <v>-0.6588235294117647</v>
      </c>
      <c r="D2166" s="9">
        <f>IFERROR(IF(市价!D2166&lt;&gt;"",市价!D2166/MAX(市价!D$3:D2166)-1,""),"")</f>
        <v>-0.41549786904300656</v>
      </c>
      <c r="E2166" s="9">
        <f>IFERROR(IF(市价!E2166&lt;&gt;"",市价!E2166/MAX(市价!E$3:E2166)-1,""),"")</f>
        <v>-0.45972153157633011</v>
      </c>
      <c r="F2166" s="9">
        <f>IFERROR(IF(市价!F2166&lt;&gt;"",市价!F2166/MAX(市价!F$3:F2166)-1,""),"")</f>
        <v>-0.24380196811350985</v>
      </c>
      <c r="G2166" s="9">
        <f>IFERROR(IF(市价!G2166&lt;&gt;"",市价!G2166/MAX(市价!G$3:G2166)-1,""),"")</f>
        <v>-0.44484995944849959</v>
      </c>
      <c r="H2166" s="9">
        <f>IFERROR(IF(市价!H2166&lt;&gt;"",市价!H2166/MAX(市价!H$3:H2166)-1,""),"")</f>
        <v>-0.47488179669030739</v>
      </c>
      <c r="I2166" s="9">
        <f>IFERROR(优化!I2166/MAX(优化!I$3:I2166)-1,"")</f>
        <v>-0.22020348837209347</v>
      </c>
    </row>
    <row r="2167" spans="1:9" x14ac:dyDescent="0.15">
      <c r="A2167" s="6">
        <v>41614</v>
      </c>
      <c r="B2167" s="9">
        <f>IFERROR(IF(市价!B2167&lt;&gt;"",市价!B2167/MAX(市价!B$3:B2167)-1,""),"")</f>
        <v>-0.3424695290170684</v>
      </c>
      <c r="C2167" s="9">
        <f>IFERROR(IF(市价!C2167&lt;&gt;"",市价!C2167/MAX(市价!C$3:C2167)-1,""),"")</f>
        <v>-0.66263910969793316</v>
      </c>
      <c r="D2167" s="9">
        <f>IFERROR(IF(市价!D2167&lt;&gt;"",市价!D2167/MAX(市价!D$3:D2167)-1,""),"")</f>
        <v>-0.42278186749321978</v>
      </c>
      <c r="E2167" s="9">
        <f>IFERROR(IF(市价!E2167&lt;&gt;"",市价!E2167/MAX(市价!E$3:E2167)-1,""),"")</f>
        <v>-0.4627051218299354</v>
      </c>
      <c r="F2167" s="9">
        <f>IFERROR(IF(市价!F2167&lt;&gt;"",市价!F2167/MAX(市价!F$3:F2167)-1,""),"")</f>
        <v>-0.24471736974597602</v>
      </c>
      <c r="G2167" s="9">
        <f>IFERROR(IF(市价!G2167&lt;&gt;"",市价!G2167/MAX(市价!G$3:G2167)-1,""),"")</f>
        <v>-0.44931062449310621</v>
      </c>
      <c r="H2167" s="9">
        <f>IFERROR(IF(市价!H2167&lt;&gt;"",市价!H2167/MAX(市价!H$3:H2167)-1,""),"")</f>
        <v>-0.47872340425531923</v>
      </c>
      <c r="I2167" s="9">
        <f>IFERROR(优化!I2167/MAX(优化!I$3:I2167)-1,"")</f>
        <v>-0.22892441860465162</v>
      </c>
    </row>
    <row r="2168" spans="1:9" x14ac:dyDescent="0.15">
      <c r="A2168" s="6">
        <v>41617</v>
      </c>
      <c r="B2168" s="9">
        <f>IFERROR(IF(市价!B2168&lt;&gt;"",市价!B2168/MAX(市价!B$3:B2168)-1,""),"")</f>
        <v>-0.34756527968199924</v>
      </c>
      <c r="C2168" s="9">
        <f>IFERROR(IF(市价!C2168&lt;&gt;"",市价!C2168/MAX(市价!C$3:C2168)-1,""),"")</f>
        <v>-0.66263910969793316</v>
      </c>
      <c r="D2168" s="9">
        <f>IFERROR(IF(市价!D2168&lt;&gt;"",市价!D2168/MAX(市价!D$3:D2168)-1,""),"")</f>
        <v>-0.42905850445563731</v>
      </c>
      <c r="E2168" s="9">
        <f>IFERROR(IF(市价!E2168&lt;&gt;"",市价!E2168/MAX(市价!E$3:E2168)-1,""),"")</f>
        <v>-0.47414221780208854</v>
      </c>
      <c r="F2168" s="9">
        <f>IFERROR(IF(市价!F2168&lt;&gt;"",市价!F2168/MAX(市价!F$3:F2168)-1,""),"")</f>
        <v>-0.24998092913265701</v>
      </c>
      <c r="G2168" s="9">
        <f>IFERROR(IF(市价!G2168&lt;&gt;"",市价!G2168/MAX(市价!G$3:G2168)-1,""),"")</f>
        <v>-0.44931062449310621</v>
      </c>
      <c r="H2168" s="9">
        <f>IFERROR(IF(市价!H2168&lt;&gt;"",市价!H2168/MAX(市价!H$3:H2168)-1,""),"")</f>
        <v>-0.48256501182033096</v>
      </c>
      <c r="I2168" s="9">
        <f>IFERROR(优化!I2168/MAX(优化!I$3:I2168)-1,"")</f>
        <v>-0.22892441860465162</v>
      </c>
    </row>
    <row r="2169" spans="1:9" x14ac:dyDescent="0.15">
      <c r="A2169" s="6">
        <v>41618</v>
      </c>
      <c r="B2169" s="9">
        <f>IFERROR(IF(市价!B2169&lt;&gt;"",市价!B2169/MAX(市价!B$3:B2169)-1,""),"")</f>
        <v>-0.34656305325569881</v>
      </c>
      <c r="C2169" s="9">
        <f>IFERROR(IF(市价!C2169&lt;&gt;"",市价!C2169/MAX(市价!C$3:C2169)-1,""),"")</f>
        <v>-0.66009538950715418</v>
      </c>
      <c r="D2169" s="9">
        <f>IFERROR(IF(市价!D2169&lt;&gt;"",市价!D2169/MAX(市价!D$3:D2169)-1,""),"")</f>
        <v>-0.42735373886090666</v>
      </c>
      <c r="E2169" s="9">
        <f>IFERROR(IF(市价!E2169&lt;&gt;"",市价!E2169/MAX(市价!E$3:E2169)-1,""),"")</f>
        <v>-0.47289905519641973</v>
      </c>
      <c r="F2169" s="9">
        <f>IFERROR(IF(市价!F2169&lt;&gt;"",市价!F2169/MAX(市价!F$3:F2169)-1,""),"")</f>
        <v>-0.25181173239758947</v>
      </c>
      <c r="G2169" s="9">
        <f>IFERROR(IF(市价!G2169&lt;&gt;"",市价!G2169/MAX(市价!G$3:G2169)-1,""),"")</f>
        <v>-0.45093268450932689</v>
      </c>
      <c r="H2169" s="9">
        <f>IFERROR(IF(市价!H2169&lt;&gt;"",市价!H2169/MAX(市价!H$3:H2169)-1,""),"")</f>
        <v>-0.48167848699763605</v>
      </c>
      <c r="I2169" s="9">
        <f>IFERROR(优化!I2169/MAX(优化!I$3:I2169)-1,"")</f>
        <v>-0.22311046511627952</v>
      </c>
    </row>
    <row r="2170" spans="1:9" x14ac:dyDescent="0.15">
      <c r="A2170" s="6">
        <v>41619</v>
      </c>
      <c r="B2170" s="9">
        <f>IFERROR(IF(市价!B2170&lt;&gt;"",市价!B2170/MAX(市价!B$3:B2170)-1,""),"")</f>
        <v>-0.35743946234310875</v>
      </c>
      <c r="C2170" s="9">
        <f>IFERROR(IF(市价!C2170&lt;&gt;"",市价!C2170/MAX(市价!C$3:C2170)-1,""),"")</f>
        <v>-0.66518282988871225</v>
      </c>
      <c r="D2170" s="9">
        <f>IFERROR(IF(市价!D2170&lt;&gt;"",市价!D2170/MAX(市价!D$3:D2170)-1,""),"")</f>
        <v>-0.43920960867880665</v>
      </c>
      <c r="E2170" s="9">
        <f>IFERROR(IF(市价!E2170&lt;&gt;"",市价!E2170/MAX(市价!E$3:E2170)-1,""),"")</f>
        <v>-0.48110392839383387</v>
      </c>
      <c r="F2170" s="9">
        <f>IFERROR(IF(市价!F2170&lt;&gt;"",市价!F2170/MAX(市价!F$3:F2170)-1,""),"")</f>
        <v>-0.26500877259897782</v>
      </c>
      <c r="G2170" s="9">
        <f>IFERROR(IF(市价!G2170&lt;&gt;"",市价!G2170/MAX(市价!G$3:G2170)-1,""),"")</f>
        <v>-0.45417680454176801</v>
      </c>
      <c r="H2170" s="9">
        <f>IFERROR(IF(市价!H2170&lt;&gt;"",市价!H2170/MAX(市价!H$3:H2170)-1,""),"")</f>
        <v>-0.49468085106382975</v>
      </c>
      <c r="I2170" s="9">
        <f>IFERROR(优化!I2170/MAX(优化!I$3:I2170)-1,"")</f>
        <v>-0.23473837209302373</v>
      </c>
    </row>
    <row r="2171" spans="1:9" x14ac:dyDescent="0.15">
      <c r="A2171" s="6">
        <v>41620</v>
      </c>
      <c r="B2171" s="9">
        <f>IFERROR(IF(市价!B2171&lt;&gt;"",市价!B2171/MAX(市价!B$3:B2171)-1,""),"")</f>
        <v>-0.3600573143873933</v>
      </c>
      <c r="C2171" s="9">
        <f>IFERROR(IF(市价!C2171&lt;&gt;"",市价!C2171/MAX(市价!C$3:C2171)-1,""),"")</f>
        <v>-0.66613672496025433</v>
      </c>
      <c r="D2171" s="9">
        <f>IFERROR(IF(市价!D2171&lt;&gt;"",市价!D2171/MAX(市价!D$3:D2171)-1,""),"")</f>
        <v>-0.44199922510654788</v>
      </c>
      <c r="E2171" s="9">
        <f>IFERROR(IF(市价!E2171&lt;&gt;"",市价!E2171/MAX(市价!E$3:E2171)-1,""),"")</f>
        <v>-0.48184982595723524</v>
      </c>
      <c r="F2171" s="9">
        <f>IFERROR(IF(市价!F2171&lt;&gt;"",市价!F2171/MAX(市价!F$3:F2171)-1,""),"")</f>
        <v>-0.26859409565947068</v>
      </c>
      <c r="G2171" s="9">
        <f>IFERROR(IF(市价!G2171&lt;&gt;"",市价!G2171/MAX(市价!G$3:G2171)-1,""),"")</f>
        <v>-0.45660989456609891</v>
      </c>
      <c r="H2171" s="9">
        <f>IFERROR(IF(市价!H2171&lt;&gt;"",市价!H2171/MAX(市价!H$3:H2171)-1,""),"")</f>
        <v>-0.49763593380614657</v>
      </c>
      <c r="I2171" s="9">
        <f>IFERROR(优化!I2171/MAX(优化!I$3:I2171)-1,"")</f>
        <v>-0.23691860465116321</v>
      </c>
    </row>
    <row r="2172" spans="1:9" x14ac:dyDescent="0.15">
      <c r="A2172" s="6">
        <v>41621</v>
      </c>
      <c r="B2172" s="9">
        <f>IFERROR(IF(市价!B2172&lt;&gt;"",市价!B2172/MAX(市价!B$3:B2172)-1,""),"")</f>
        <v>-0.36047388935657121</v>
      </c>
      <c r="C2172" s="9">
        <f>IFERROR(IF(市价!C2172&lt;&gt;"",市价!C2172/MAX(市价!C$3:C2172)-1,""),"")</f>
        <v>-0.66422893481717016</v>
      </c>
      <c r="D2172" s="9">
        <f>IFERROR(IF(市价!D2172&lt;&gt;"",市价!D2172/MAX(市价!D$3:D2172)-1,""),"")</f>
        <v>-0.44486633087950411</v>
      </c>
      <c r="E2172" s="9">
        <f>IFERROR(IF(市价!E2172&lt;&gt;"",市价!E2172/MAX(市价!E$3:E2172)-1,""),"")</f>
        <v>-0.48234709099950268</v>
      </c>
      <c r="F2172" s="9">
        <f>IFERROR(IF(市价!F2172&lt;&gt;"",市价!F2172/MAX(市价!F$3:F2172)-1,""),"")</f>
        <v>-0.26943321382256469</v>
      </c>
      <c r="G2172" s="9">
        <f>IFERROR(IF(市价!G2172&lt;&gt;"",市价!G2172/MAX(市价!G$3:G2172)-1,""),"")</f>
        <v>-0.45742092457420924</v>
      </c>
      <c r="H2172" s="9">
        <f>IFERROR(IF(市价!H2172&lt;&gt;"",市价!H2172/MAX(市价!H$3:H2172)-1,""),"")</f>
        <v>-0.49807919621749419</v>
      </c>
      <c r="I2172" s="9">
        <f>IFERROR(优化!I2172/MAX(优化!I$3:I2172)-1,"")</f>
        <v>-0.23255813953488413</v>
      </c>
    </row>
    <row r="2173" spans="1:9" x14ac:dyDescent="0.15">
      <c r="A2173" s="6">
        <v>41624</v>
      </c>
      <c r="B2173" s="9">
        <f>IFERROR(IF(市价!B2173&lt;&gt;"",市价!B2173/MAX(市价!B$3:B2173)-1,""),"")</f>
        <v>-0.36371063760669753</v>
      </c>
      <c r="C2173" s="9">
        <f>IFERROR(IF(市价!C2173&lt;&gt;"",市价!C2173/MAX(市价!C$3:C2173)-1,""),"")</f>
        <v>-0.66232114467408587</v>
      </c>
      <c r="D2173" s="9">
        <f>IFERROR(IF(市价!D2173&lt;&gt;"",市价!D2173/MAX(市价!D$3:D2173)-1,""),"")</f>
        <v>-0.44990313831848128</v>
      </c>
      <c r="E2173" s="9">
        <f>IFERROR(IF(市价!E2173&lt;&gt;"",市价!E2173/MAX(市价!E$3:E2173)-1,""),"")</f>
        <v>-0.48433615116857287</v>
      </c>
      <c r="F2173" s="9">
        <f>IFERROR(IF(市价!F2173&lt;&gt;"",市价!F2173/MAX(市价!F$3:F2173)-1,""),"")</f>
        <v>-0.27736669463727204</v>
      </c>
      <c r="G2173" s="9">
        <f>IFERROR(IF(市价!G2173&lt;&gt;"",市价!G2173/MAX(市价!G$3:G2173)-1,""),"")</f>
        <v>-0.45944849959448497</v>
      </c>
      <c r="H2173" s="9">
        <f>IFERROR(IF(市价!H2173&lt;&gt;"",市价!H2173/MAX(市价!H$3:H2173)-1,""),"")</f>
        <v>-0.50236406619385354</v>
      </c>
      <c r="I2173" s="9">
        <f>IFERROR(优化!I2173/MAX(优化!I$3:I2173)-1,"")</f>
        <v>-0.22819767441860506</v>
      </c>
    </row>
    <row r="2174" spans="1:9" x14ac:dyDescent="0.15">
      <c r="A2174" s="6">
        <v>41625</v>
      </c>
      <c r="B2174" s="9">
        <f>IFERROR(IF(市价!B2174&lt;&gt;"",市价!B2174/MAX(市价!B$3:B2174)-1,""),"")</f>
        <v>-0.36491464500520809</v>
      </c>
      <c r="C2174" s="9">
        <f>IFERROR(IF(市价!C2174&lt;&gt;"",市价!C2174/MAX(市价!C$3:C2174)-1,""),"")</f>
        <v>-0.6585055643879173</v>
      </c>
      <c r="D2174" s="9">
        <f>IFERROR(IF(市价!D2174&lt;&gt;"",市价!D2174/MAX(市价!D$3:D2174)-1,""),"")</f>
        <v>-0.4527702440914374</v>
      </c>
      <c r="E2174" s="9">
        <f>IFERROR(IF(市价!E2174&lt;&gt;"",市价!E2174/MAX(市价!E$3:E2174)-1,""),"")</f>
        <v>-0.48557931377424157</v>
      </c>
      <c r="F2174" s="9">
        <f>IFERROR(IF(市价!F2174&lt;&gt;"",市价!F2174/MAX(市价!F$3:F2174)-1,""),"")</f>
        <v>-0.28179113586085891</v>
      </c>
      <c r="G2174" s="9">
        <f>IFERROR(IF(市价!G2174&lt;&gt;"",市价!G2174/MAX(市价!G$3:G2174)-1,""),"")</f>
        <v>-0.45944849959448497</v>
      </c>
      <c r="H2174" s="9">
        <f>IFERROR(IF(市价!H2174&lt;&gt;"",市价!H2174/MAX(市价!H$3:H2174)-1,""),"")</f>
        <v>-0.50679669030732866</v>
      </c>
      <c r="I2174" s="9">
        <f>IFERROR(优化!I2174/MAX(优化!I$3:I2174)-1,"")</f>
        <v>-0.21947674418604679</v>
      </c>
    </row>
    <row r="2175" spans="1:9" x14ac:dyDescent="0.15">
      <c r="A2175" s="6">
        <v>41626</v>
      </c>
      <c r="B2175" s="9">
        <f>IFERROR(IF(市价!B2175&lt;&gt;"",市价!B2175/MAX(市价!B$3:B2175)-1,""),"")</f>
        <v>-0.36393903042281495</v>
      </c>
      <c r="C2175" s="9">
        <f>IFERROR(IF(市价!C2175&lt;&gt;"",市价!C2175/MAX(市价!C$3:C2175)-1,""),"")</f>
        <v>-0.66073131955484898</v>
      </c>
      <c r="D2175" s="9">
        <f>IFERROR(IF(市价!D2175&lt;&gt;"",市价!D2175/MAX(市价!D$3:D2175)-1,""),"")</f>
        <v>-0.45160790391321204</v>
      </c>
      <c r="E2175" s="9">
        <f>IFERROR(IF(市价!E2175&lt;&gt;"",市价!E2175/MAX(市价!E$3:E2175)-1,""),"")</f>
        <v>-0.48433615116857287</v>
      </c>
      <c r="F2175" s="9">
        <f>IFERROR(IF(市价!F2175&lt;&gt;"",市价!F2175/MAX(市价!F$3:F2175)-1,""),"")</f>
        <v>-0.2835456556564192</v>
      </c>
      <c r="G2175" s="9">
        <f>IFERROR(IF(市价!G2175&lt;&gt;"",市价!G2175/MAX(市价!G$3:G2175)-1,""),"")</f>
        <v>-0.45742092457420924</v>
      </c>
      <c r="H2175" s="9">
        <f>IFERROR(IF(市价!H2175&lt;&gt;"",市价!H2175/MAX(市价!H$3:H2175)-1,""),"")</f>
        <v>-0.50192080378250603</v>
      </c>
      <c r="I2175" s="9">
        <f>IFERROR(优化!I2175/MAX(优化!I$3:I2175)-1,"")</f>
        <v>-0.22456395348837244</v>
      </c>
    </row>
    <row r="2176" spans="1:9" x14ac:dyDescent="0.15">
      <c r="A2176" s="6">
        <v>41627</v>
      </c>
      <c r="B2176" s="9">
        <f>IFERROR(IF(市价!B2176&lt;&gt;"",市价!B2176/MAX(市价!B$3:B2176)-1,""),"")</f>
        <v>-0.37542816915424648</v>
      </c>
      <c r="C2176" s="9">
        <f>IFERROR(IF(市价!C2176&lt;&gt;"",市价!C2176/MAX(市价!C$3:C2176)-1,""),"")</f>
        <v>-0.66454689984101745</v>
      </c>
      <c r="D2176" s="9">
        <f>IFERROR(IF(市价!D2176&lt;&gt;"",市价!D2176/MAX(市价!D$3:D2176)-1,""),"")</f>
        <v>-0.45726462611390939</v>
      </c>
      <c r="E2176" s="9">
        <f>IFERROR(IF(市价!E2176&lt;&gt;"",市价!E2176/MAX(市价!E$3:E2176)-1,""),"")</f>
        <v>-0.50149179512680253</v>
      </c>
      <c r="F2176" s="9">
        <f>IFERROR(IF(市价!F2176&lt;&gt;"",市价!F2176/MAX(市价!F$3:F2176)-1,""),"")</f>
        <v>-0.30391334197879316</v>
      </c>
      <c r="G2176" s="9">
        <f>IFERROR(IF(市价!G2176&lt;&gt;"",市价!G2176/MAX(市价!G$3:G2176)-1,""),"")</f>
        <v>-0.46107055961070564</v>
      </c>
      <c r="H2176" s="9">
        <f>IFERROR(IF(市价!H2176&lt;&gt;"",市价!H2176/MAX(市价!H$3:H2176)-1,""),"")</f>
        <v>-0.51108156028368801</v>
      </c>
      <c r="I2176" s="9">
        <f>IFERROR(优化!I2176/MAX(优化!I$3:I2176)-1,"")</f>
        <v>-0.23328488372093048</v>
      </c>
    </row>
    <row r="2177" spans="1:9" x14ac:dyDescent="0.15">
      <c r="A2177" s="6">
        <v>41628</v>
      </c>
      <c r="B2177" s="9">
        <f>IFERROR(IF(市价!B2177&lt;&gt;"",市价!B2177/MAX(市价!B$3:B2177)-1,""),"")</f>
        <v>-0.39106086779032745</v>
      </c>
      <c r="C2177" s="9">
        <f>IFERROR(IF(市价!C2177&lt;&gt;"",市价!C2177/MAX(市价!C$3:C2177)-1,""),"")</f>
        <v>-0.66995230524642291</v>
      </c>
      <c r="D2177" s="9">
        <f>IFERROR(IF(市价!D2177&lt;&gt;"",市价!D2177/MAX(市价!D$3:D2177)-1,""),"")</f>
        <v>-0.47136768694304543</v>
      </c>
      <c r="E2177" s="9">
        <f>IFERROR(IF(市价!E2177&lt;&gt;"",市价!E2177/MAX(市价!E$3:E2177)-1,""),"")</f>
        <v>-0.52113376429636993</v>
      </c>
      <c r="F2177" s="9">
        <f>IFERROR(IF(市价!F2177&lt;&gt;"",市价!F2177/MAX(市价!F$3:F2177)-1,""),"")</f>
        <v>-0.31276222442596691</v>
      </c>
      <c r="G2177" s="9">
        <f>IFERROR(IF(市价!G2177&lt;&gt;"",市价!G2177/MAX(市价!G$3:G2177)-1,""),"")</f>
        <v>-0.47364152473641519</v>
      </c>
      <c r="H2177" s="9">
        <f>IFERROR(IF(市价!H2177&lt;&gt;"",市价!H2177/MAX(市价!H$3:H2177)-1,""),"")</f>
        <v>-0.52703900709219864</v>
      </c>
      <c r="I2177" s="9">
        <f>IFERROR(优化!I2177/MAX(优化!I$3:I2177)-1,"")</f>
        <v>-0.24563953488372114</v>
      </c>
    </row>
    <row r="2178" spans="1:9" x14ac:dyDescent="0.15">
      <c r="A2178" s="6">
        <v>41631</v>
      </c>
      <c r="B2178" s="9">
        <f>IFERROR(IF(市价!B2178&lt;&gt;"",市价!B2178/MAX(市价!B$3:B2178)-1,""),"")</f>
        <v>-0.39123411777022943</v>
      </c>
      <c r="C2178" s="9">
        <f>IFERROR(IF(市价!C2178&lt;&gt;"",市价!C2178/MAX(市价!C$3:C2178)-1,""),"")</f>
        <v>-0.66995230524642291</v>
      </c>
      <c r="D2178" s="9">
        <f>IFERROR(IF(市价!D2178&lt;&gt;"",市价!D2178/MAX(市价!D$3:D2178)-1,""),"")</f>
        <v>-0.4725300271212709</v>
      </c>
      <c r="E2178" s="9">
        <f>IFERROR(IF(市价!E2178&lt;&gt;"",市价!E2178/MAX(市价!E$3:E2178)-1,""),"")</f>
        <v>-0.51591248135256085</v>
      </c>
      <c r="F2178" s="9">
        <f>IFERROR(IF(市价!F2178&lt;&gt;"",市价!F2178/MAX(市价!F$3:F2178)-1,""),"")</f>
        <v>-0.32245022503623477</v>
      </c>
      <c r="G2178" s="9">
        <f>IFERROR(IF(市价!G2178&lt;&gt;"",市价!G2178/MAX(市价!G$3:G2178)-1,""),"")</f>
        <v>-0.4712084347120844</v>
      </c>
      <c r="H2178" s="9">
        <f>IFERROR(IF(市价!H2178&lt;&gt;"",市价!H2178/MAX(市价!H$3:H2178)-1,""),"")</f>
        <v>-0.52748226950354615</v>
      </c>
      <c r="I2178" s="9">
        <f>IFERROR(优化!I2178/MAX(优化!I$3:I2178)-1,"")</f>
        <v>-0.24563953488372114</v>
      </c>
    </row>
    <row r="2179" spans="1:9" x14ac:dyDescent="0.15">
      <c r="A2179" s="6">
        <v>41632</v>
      </c>
      <c r="B2179" s="9">
        <f>IFERROR(IF(市价!B2179&lt;&gt;"",市价!B2179/MAX(市价!B$3:B2179)-1,""),"")</f>
        <v>-0.39146815878877472</v>
      </c>
      <c r="C2179" s="9">
        <f>IFERROR(IF(市价!C2179&lt;&gt;"",市价!C2179/MAX(市价!C$3:C2179)-1,""),"")</f>
        <v>-0.66899841017488071</v>
      </c>
      <c r="D2179" s="9">
        <f>IFERROR(IF(市价!D2179&lt;&gt;"",市价!D2179/MAX(市价!D$3:D2179)-1,""),"")</f>
        <v>-0.4725300271212709</v>
      </c>
      <c r="E2179" s="9">
        <f>IFERROR(IF(市价!E2179&lt;&gt;"",市价!E2179/MAX(市价!E$3:E2179)-1,""),"")</f>
        <v>-0.51591248135256085</v>
      </c>
      <c r="F2179" s="9">
        <f>IFERROR(IF(市价!F2179&lt;&gt;"",市价!F2179/MAX(市价!F$3:F2179)-1,""),"")</f>
        <v>-0.32245022503623477</v>
      </c>
      <c r="G2179" s="9">
        <f>IFERROR(IF(市价!G2179&lt;&gt;"",市价!G2179/MAX(市价!G$3:G2179)-1,""),"")</f>
        <v>-0.47445255474452552</v>
      </c>
      <c r="H2179" s="9">
        <f>IFERROR(IF(市价!H2179&lt;&gt;"",市价!H2179/MAX(市价!H$3:H2179)-1,""),"")</f>
        <v>-0.52703900709219864</v>
      </c>
      <c r="I2179" s="9">
        <f>IFERROR(优化!I2179/MAX(优化!I$3:I2179)-1,"")</f>
        <v>-0.24345930232558166</v>
      </c>
    </row>
    <row r="2180" spans="1:9" x14ac:dyDescent="0.15">
      <c r="A2180" s="6">
        <v>41633</v>
      </c>
      <c r="B2180" s="9">
        <f>IFERROR(IF(市价!B2180&lt;&gt;"",市价!B2180/MAX(市价!B$3:B2180)-1,""),"")</f>
        <v>-0.39131020506873604</v>
      </c>
      <c r="C2180" s="9">
        <f>IFERROR(IF(市价!C2180&lt;&gt;"",市价!C2180/MAX(市价!C$3:C2180)-1,""),"")</f>
        <v>-0.67027027027027031</v>
      </c>
      <c r="D2180" s="9">
        <f>IFERROR(IF(市价!D2180&lt;&gt;"",市价!D2180/MAX(市价!D$3:D2180)-1,""),"")</f>
        <v>-0.47648198372723749</v>
      </c>
      <c r="E2180" s="9">
        <f>IFERROR(IF(市价!E2180&lt;&gt;"",市价!E2180/MAX(市价!E$3:E2180)-1,""),"")</f>
        <v>-0.5141720537046246</v>
      </c>
      <c r="F2180" s="9">
        <f>IFERROR(IF(市价!F2180&lt;&gt;"",市价!F2180/MAX(市价!F$3:F2180)-1,""),"")</f>
        <v>-0.32245022503623477</v>
      </c>
      <c r="G2180" s="9">
        <f>IFERROR(IF(市价!G2180&lt;&gt;"",市价!G2180/MAX(市价!G$3:G2180)-1,""),"")</f>
        <v>-0.4712084347120844</v>
      </c>
      <c r="H2180" s="9">
        <f>IFERROR(IF(市价!H2180&lt;&gt;"",市价!H2180/MAX(市价!H$3:H2180)-1,""),"")</f>
        <v>-0.52556146572104023</v>
      </c>
      <c r="I2180" s="9">
        <f>IFERROR(优化!I2180/MAX(优化!I$3:I2180)-1,"")</f>
        <v>-0.24636627906976794</v>
      </c>
    </row>
    <row r="2181" spans="1:9" x14ac:dyDescent="0.15">
      <c r="A2181" s="6">
        <v>41634</v>
      </c>
      <c r="B2181" s="9">
        <f>IFERROR(IF(市价!B2181&lt;&gt;"",市价!B2181/MAX(市价!B$3:B2181)-1,""),"")</f>
        <v>-0.39821422028377951</v>
      </c>
      <c r="C2181" s="9">
        <f>IFERROR(IF(市价!C2181&lt;&gt;"",市价!C2181/MAX(市价!C$3:C2181)-1,""),"")</f>
        <v>-0.68044515103338632</v>
      </c>
      <c r="D2181" s="9">
        <f>IFERROR(IF(市价!D2181&lt;&gt;"",市价!D2181/MAX(市价!D$3:D2181)-1,""),"")</f>
        <v>-0.48663308795040683</v>
      </c>
      <c r="E2181" s="9">
        <f>IFERROR(IF(市价!E2181&lt;&gt;"",市价!E2181/MAX(市价!E$3:E2181)-1,""),"")</f>
        <v>-0.49825957235206364</v>
      </c>
      <c r="F2181" s="9">
        <f>IFERROR(IF(市价!F2181&lt;&gt;"",市价!F2181/MAX(市价!F$3:F2181)-1,""),"")</f>
        <v>-0.33129910748340841</v>
      </c>
      <c r="G2181" s="9">
        <f>IFERROR(IF(市价!G2181&lt;&gt;"",市价!G2181/MAX(市价!G$3:G2181)-1,""),"")</f>
        <v>-0.48296836982968372</v>
      </c>
      <c r="H2181" s="9">
        <f>IFERROR(IF(市价!H2181&lt;&gt;"",市价!H2181/MAX(市价!H$3:H2181)-1,""),"")</f>
        <v>-0.53280141843971629</v>
      </c>
      <c r="I2181" s="9">
        <f>IFERROR(优化!I2181/MAX(优化!I$3:I2181)-1,"")</f>
        <v>-0.26962209302325602</v>
      </c>
    </row>
    <row r="2182" spans="1:9" x14ac:dyDescent="0.15">
      <c r="A2182" s="6">
        <v>41635</v>
      </c>
      <c r="B2182" s="9">
        <f>IFERROR(IF(市价!B2182&lt;&gt;"",市价!B2182/MAX(市价!B$3:B2182)-1,""),"")</f>
        <v>-0.38514316308791063</v>
      </c>
      <c r="C2182" s="9">
        <f>IFERROR(IF(市价!C2182&lt;&gt;"",市价!C2182/MAX(市价!C$3:C2182)-1,""),"")</f>
        <v>-0.67313195548489668</v>
      </c>
      <c r="D2182" s="9">
        <f>IFERROR(IF(市价!D2182&lt;&gt;"",市价!D2182/MAX(市价!D$3:D2182)-1,""),"")</f>
        <v>-0.47818674932196825</v>
      </c>
      <c r="E2182" s="9">
        <f>IFERROR(IF(市价!E2182&lt;&gt;"",市价!E2182/MAX(市价!E$3:E2182)-1,""),"")</f>
        <v>-0.48060666335156632</v>
      </c>
      <c r="F2182" s="9">
        <f>IFERROR(IF(市价!F2182&lt;&gt;"",市价!F2182/MAX(市价!F$3:F2182)-1,""),"")</f>
        <v>-0.32245022503623477</v>
      </c>
      <c r="G2182" s="9">
        <f>IFERROR(IF(市价!G2182&lt;&gt;"",市价!G2182/MAX(市价!G$3:G2182)-1,""),"")</f>
        <v>-0.47485806974858069</v>
      </c>
      <c r="H2182" s="9">
        <f>IFERROR(IF(市价!H2182&lt;&gt;"",市价!H2182/MAX(市价!H$3:H2182)-1,""),"")</f>
        <v>-0.52024231678486998</v>
      </c>
      <c r="I2182" s="9">
        <f>IFERROR(优化!I2182/MAX(优化!I$3:I2182)-1,"")</f>
        <v>-0.25290697674418638</v>
      </c>
    </row>
    <row r="2183" spans="1:9" x14ac:dyDescent="0.15">
      <c r="A2183" s="6">
        <v>41638</v>
      </c>
      <c r="B2183" s="9">
        <f>IFERROR(IF(市价!B2183&lt;&gt;"",市价!B2183/MAX(市价!B$3:B2183)-1,""),"")</f>
        <v>-0.38591651050501763</v>
      </c>
      <c r="C2183" s="9">
        <f>IFERROR(IF(市价!C2183&lt;&gt;"",市价!C2183/MAX(市价!C$3:C2183)-1,""),"")</f>
        <v>-0.67408585055643877</v>
      </c>
      <c r="D2183" s="9">
        <f>IFERROR(IF(市价!D2183&lt;&gt;"",市价!D2183/MAX(市价!D$3:D2183)-1,""),"")</f>
        <v>-0.4804339403332043</v>
      </c>
      <c r="E2183" s="9">
        <f>IFERROR(IF(市价!E2183&lt;&gt;"",市价!E2183/MAX(市价!E$3:E2183)-1,""),"")</f>
        <v>-0.46966683242168084</v>
      </c>
      <c r="F2183" s="9">
        <f>IFERROR(IF(市价!F2183&lt;&gt;"",市价!F2183/MAX(市价!F$3:F2183)-1,""),"")</f>
        <v>-0.33129910748340841</v>
      </c>
      <c r="G2183" s="9">
        <f>IFERROR(IF(市价!G2183&lt;&gt;"",市价!G2183/MAX(市价!G$3:G2183)-1,""),"")</f>
        <v>-0.47648012976480125</v>
      </c>
      <c r="H2183" s="9">
        <f>IFERROR(IF(市价!H2183&lt;&gt;"",市价!H2183/MAX(市价!H$3:H2183)-1,""),"")</f>
        <v>-0.52275413711583929</v>
      </c>
      <c r="I2183" s="9">
        <f>IFERROR(优化!I2183/MAX(优化!I$3:I2183)-1,"")</f>
        <v>-0.25508720930232587</v>
      </c>
    </row>
    <row r="2184" spans="1:9" x14ac:dyDescent="0.15">
      <c r="A2184" s="6">
        <v>41639</v>
      </c>
      <c r="B2184" s="9">
        <f>IFERROR(IF(市价!B2184&lt;&gt;"",市价!B2184/MAX(市价!B$3:B2184)-1,""),"")</f>
        <v>-0.37333461989011629</v>
      </c>
      <c r="C2184" s="9">
        <f>IFERROR(IF(市价!C2184&lt;&gt;"",市价!C2184/MAX(市价!C$3:C2184)-1,""),"")</f>
        <v>-0.66931637519872811</v>
      </c>
      <c r="D2184" s="9">
        <f>IFERROR(IF(市价!D2184&lt;&gt;"",市价!D2184/MAX(市价!D$3:D2184)-1,""),"")</f>
        <v>-0.46741573033707862</v>
      </c>
      <c r="E2184" s="9">
        <f>IFERROR(IF(市价!E2184&lt;&gt;"",市价!E2184/MAX(市价!E$3:E2184)-1,""),"")</f>
        <v>-0.45698657384385877</v>
      </c>
      <c r="F2184" s="9">
        <f>IFERROR(IF(市价!F2184&lt;&gt;"",市价!F2184/MAX(市价!F$3:F2184)-1,""),"")</f>
        <v>-0.31802578381264779</v>
      </c>
      <c r="G2184" s="9">
        <f>IFERROR(IF(市价!G2184&lt;&gt;"",市价!G2184/MAX(市价!G$3:G2184)-1,""),"")</f>
        <v>-0.46958637469586373</v>
      </c>
      <c r="H2184" s="9">
        <f>IFERROR(IF(市价!H2184&lt;&gt;"",市价!H2184/MAX(市价!H$3:H2184)-1,""),"")</f>
        <v>-0.51019503546099298</v>
      </c>
      <c r="I2184" s="9">
        <f>IFERROR(优化!I2184/MAX(优化!I$3:I2184)-1,"")</f>
        <v>-0.24418604651162812</v>
      </c>
    </row>
    <row r="2185" spans="1:9" x14ac:dyDescent="0.15">
      <c r="A2185" s="6">
        <v>41641</v>
      </c>
      <c r="B2185" s="9">
        <f>IFERROR(IF(市价!B2185&lt;&gt;"",市价!B2185/MAX(市价!B$3:B2185)-1,""),"")</f>
        <v>-0.38107688106499749</v>
      </c>
      <c r="C2185" s="9">
        <f>IFERROR(IF(市价!C2185&lt;&gt;"",市价!C2185/MAX(市价!C$3:C2185)-1,""),"")</f>
        <v>-0.67281399046104928</v>
      </c>
      <c r="D2185" s="9">
        <f>IFERROR(IF(市价!D2185&lt;&gt;"",市价!D2185/MAX(市价!D$3:D2185)-1,""),"")</f>
        <v>-0.47307245253777608</v>
      </c>
      <c r="E2185" s="9">
        <f>IFERROR(IF(市价!E2185&lt;&gt;"",市价!E2185/MAX(市价!E$3:E2185)-1,""),"")</f>
        <v>-0.47414221780208854</v>
      </c>
      <c r="F2185" s="9">
        <f>IFERROR(IF(市价!F2185&lt;&gt;"",市价!F2185/MAX(市价!F$3:F2185)-1,""),"")</f>
        <v>-0.31718666564955367</v>
      </c>
      <c r="G2185" s="9">
        <f>IFERROR(IF(市价!G2185&lt;&gt;"",市价!G2185/MAX(市价!G$3:G2185)-1,""),"")</f>
        <v>-0.47323600973236013</v>
      </c>
      <c r="H2185" s="9">
        <f>IFERROR(IF(市价!H2185&lt;&gt;"",市价!H2185/MAX(市价!H$3:H2185)-1,""),"")</f>
        <v>-0.51787825059101655</v>
      </c>
      <c r="I2185" s="9">
        <f>IFERROR(优化!I2185/MAX(优化!I$3:I2185)-1,"")</f>
        <v>-0.25218023255813982</v>
      </c>
    </row>
    <row r="2186" spans="1:9" x14ac:dyDescent="0.15">
      <c r="A2186" s="6">
        <v>41642</v>
      </c>
      <c r="B2186" s="9">
        <f>IFERROR(IF(市价!B2186&lt;&gt;"",市价!B2186/MAX(市价!B$3:B2186)-1,""),"")</f>
        <v>-0.39219836578268641</v>
      </c>
      <c r="C2186" s="9">
        <f>IFERROR(IF(市价!C2186&lt;&gt;"",市价!C2186/MAX(市价!C$3:C2186)-1,""),"")</f>
        <v>-0.67567567567567566</v>
      </c>
      <c r="D2186" s="9">
        <f>IFERROR(IF(市价!D2186&lt;&gt;"",市价!D2186/MAX(市价!D$3:D2186)-1,""),"")</f>
        <v>-0.48384347152266571</v>
      </c>
      <c r="E2186" s="9">
        <f>IFERROR(IF(市价!E2186&lt;&gt;"",市价!E2186/MAX(市价!E$3:E2186)-1,""),"")</f>
        <v>-0.48930880159124812</v>
      </c>
      <c r="F2186" s="9">
        <f>IFERROR(IF(市价!F2186&lt;&gt;"",市价!F2186/MAX(市价!F$3:F2186)-1,""),"")</f>
        <v>-0.32771378442291565</v>
      </c>
      <c r="G2186" s="9">
        <f>IFERROR(IF(市价!G2186&lt;&gt;"",市价!G2186/MAX(市价!G$3:G2186)-1,""),"")</f>
        <v>-0.47810218978102192</v>
      </c>
      <c r="H2186" s="9">
        <f>IFERROR(IF(市价!H2186&lt;&gt;"",市价!H2186/MAX(市价!H$3:H2186)-1,""),"")</f>
        <v>-0.52999408983451546</v>
      </c>
      <c r="I2186" s="9">
        <f>IFERROR(优化!I2186/MAX(优化!I$3:I2186)-1,"")</f>
        <v>-0.25872093023255838</v>
      </c>
    </row>
    <row r="2187" spans="1:9" x14ac:dyDescent="0.15">
      <c r="A2187" s="6">
        <v>41645</v>
      </c>
      <c r="B2187" s="9">
        <f>IFERROR(IF(市价!B2187&lt;&gt;"",市价!B2187/MAX(市价!B$3:B2187)-1,""),"")</f>
        <v>-0.39784150457332346</v>
      </c>
      <c r="C2187" s="9">
        <f>IFERROR(IF(市价!C2187&lt;&gt;"",市价!C2187/MAX(市价!C$3:C2187)-1,""),"")</f>
        <v>-0.6715421303656598</v>
      </c>
      <c r="D2187" s="9">
        <f>IFERROR(IF(市价!D2187&lt;&gt;"",市价!D2187/MAX(市价!D$3:D2187)-1,""),"")</f>
        <v>-0.48097636574970948</v>
      </c>
      <c r="E2187" s="9">
        <f>IFERROR(IF(市价!E2187&lt;&gt;"",市价!E2187/MAX(市价!E$3:E2187)-1,""),"")</f>
        <v>-0.50149179512680253</v>
      </c>
      <c r="F2187" s="9">
        <f>IFERROR(IF(市价!F2187&lt;&gt;"",市价!F2187/MAX(市价!F$3:F2187)-1,""),"")</f>
        <v>-0.34716606911282333</v>
      </c>
      <c r="G2187" s="9">
        <f>IFERROR(IF(市价!G2187&lt;&gt;"",市价!G2187/MAX(市价!G$3:G2187)-1,""),"")</f>
        <v>-0.48540145985401462</v>
      </c>
      <c r="H2187" s="9">
        <f>IFERROR(IF(市价!H2187&lt;&gt;"",市价!H2187/MAX(市价!H$3:H2187)-1,""),"")</f>
        <v>-0.53339243498817979</v>
      </c>
      <c r="I2187" s="9">
        <f>IFERROR(优化!I2187/MAX(优化!I$3:I2187)-1,"")</f>
        <v>-0.24927325581395365</v>
      </c>
    </row>
    <row r="2188" spans="1:9" x14ac:dyDescent="0.15">
      <c r="A2188" s="6">
        <v>41646</v>
      </c>
      <c r="B2188" s="9">
        <f>IFERROR(IF(市价!B2188&lt;&gt;"",市价!B2188/MAX(市价!B$3:B2188)-1,""),"")</f>
        <v>-0.40098430416451714</v>
      </c>
      <c r="C2188" s="9">
        <f>IFERROR(IF(市价!C2188&lt;&gt;"",市价!C2188/MAX(市价!C$3:C2188)-1,""),"")</f>
        <v>-0.67472178060413346</v>
      </c>
      <c r="D2188" s="9">
        <f>IFERROR(IF(市价!D2188&lt;&gt;"",市价!D2188/MAX(市价!D$3:D2188)-1,""),"")</f>
        <v>-0.48384347152266571</v>
      </c>
      <c r="E2188" s="9">
        <f>IFERROR(IF(市价!E2188&lt;&gt;"",市价!E2188/MAX(市价!E$3:E2188)-1,""),"")</f>
        <v>-0.50323222277473889</v>
      </c>
      <c r="F2188" s="9">
        <f>IFERROR(IF(市价!F2188&lt;&gt;"",市价!F2188/MAX(市价!F$3:F2188)-1,""),"")</f>
        <v>-0.35426043176443667</v>
      </c>
      <c r="G2188" s="9">
        <f>IFERROR(IF(市价!G2188&lt;&gt;"",市价!G2188/MAX(市价!G$3:G2188)-1,""),"")</f>
        <v>-0.48418491484184911</v>
      </c>
      <c r="H2188" s="9">
        <f>IFERROR(IF(市价!H2188&lt;&gt;"",市价!H2188/MAX(市价!H$3:H2188)-1,""),"")</f>
        <v>-0.5353132387706856</v>
      </c>
      <c r="I2188" s="9">
        <f>IFERROR(优化!I2188/MAX(优化!I$3:I2188)-1,"")</f>
        <v>-0.25654069767441867</v>
      </c>
    </row>
    <row r="2189" spans="1:9" x14ac:dyDescent="0.15">
      <c r="A2189" s="6">
        <v>41647</v>
      </c>
      <c r="B2189" s="9">
        <f>IFERROR(IF(市价!B2189&lt;&gt;"",市价!B2189/MAX(市价!B$3:B2189)-1,""),"")</f>
        <v>-0.39572798592749192</v>
      </c>
      <c r="C2189" s="9">
        <f>IFERROR(IF(市价!C2189&lt;&gt;"",市价!C2189/MAX(市价!C$3:C2189)-1,""),"")</f>
        <v>-0.6715421303656598</v>
      </c>
      <c r="D2189" s="9">
        <f>IFERROR(IF(市价!D2189&lt;&gt;"",市价!D2189/MAX(市价!D$3:D2189)-1,""),"")</f>
        <v>-0.4804339403332043</v>
      </c>
      <c r="E2189" s="9">
        <f>IFERROR(IF(市价!E2189&lt;&gt;"",市价!E2189/MAX(市价!E$3:E2189)-1,""),"")</f>
        <v>-0.49254102436598701</v>
      </c>
      <c r="F2189" s="9">
        <f>IFERROR(IF(市价!F2189&lt;&gt;"",市价!F2189/MAX(市价!F$3:F2189)-1,""),"")</f>
        <v>-0.35250591196887637</v>
      </c>
      <c r="G2189" s="9">
        <f>IFERROR(IF(市价!G2189&lt;&gt;"",市价!G2189/MAX(市价!G$3:G2189)-1,""),"")</f>
        <v>-0.48175182481751833</v>
      </c>
      <c r="H2189" s="9">
        <f>IFERROR(IF(市价!H2189&lt;&gt;"",市价!H2189/MAX(市价!H$3:H2189)-1,""),"")</f>
        <v>-0.53191489361702127</v>
      </c>
      <c r="I2189" s="9">
        <f>IFERROR(优化!I2189/MAX(优化!I$3:I2189)-1,"")</f>
        <v>-0.24927325581395365</v>
      </c>
    </row>
    <row r="2190" spans="1:9" x14ac:dyDescent="0.15">
      <c r="A2190" s="6">
        <v>41648</v>
      </c>
      <c r="B2190" s="9">
        <f>IFERROR(IF(市价!B2190&lt;&gt;"",市价!B2190/MAX(市价!B$3:B2190)-1,""),"")</f>
        <v>-0.39598796439594319</v>
      </c>
      <c r="C2190" s="9">
        <f>IFERROR(IF(市价!C2190&lt;&gt;"",市价!C2190/MAX(市价!C$3:C2190)-1,""),"")</f>
        <v>-0.67376788553259148</v>
      </c>
      <c r="D2190" s="9">
        <f>IFERROR(IF(市价!D2190&lt;&gt;"",市价!D2190/MAX(市价!D$3:D2190)-1,""),"")</f>
        <v>-0.47531964354901213</v>
      </c>
      <c r="E2190" s="9">
        <f>IFERROR(IF(市价!E2190&lt;&gt;"",市价!E2190/MAX(市价!E$3:E2190)-1,""),"")</f>
        <v>-0.49254102436598701</v>
      </c>
      <c r="F2190" s="9">
        <f>IFERROR(IF(市价!F2190&lt;&gt;"",市价!F2190/MAX(市价!F$3:F2190)-1,""),"")</f>
        <v>-0.35426043176443667</v>
      </c>
      <c r="G2190" s="9">
        <f>IFERROR(IF(市价!G2190&lt;&gt;"",市价!G2190/MAX(市价!G$3:G2190)-1,""),"")</f>
        <v>-0.48540145985401462</v>
      </c>
      <c r="H2190" s="9">
        <f>IFERROR(IF(市价!H2190&lt;&gt;"",市价!H2190/MAX(市价!H$3:H2190)-1,""),"")</f>
        <v>-0.52999408983451546</v>
      </c>
      <c r="I2190" s="9">
        <f>IFERROR(优化!I2190/MAX(优化!I$3:I2190)-1,"")</f>
        <v>-0.2543604651162793</v>
      </c>
    </row>
    <row r="2191" spans="1:9" x14ac:dyDescent="0.15">
      <c r="A2191" s="6">
        <v>41649</v>
      </c>
      <c r="B2191" s="9">
        <f>IFERROR(IF(市价!B2191&lt;&gt;"",市价!B2191/MAX(市价!B$3:B2191)-1,""),"")</f>
        <v>-0.39247679207143638</v>
      </c>
      <c r="C2191" s="9">
        <f>IFERROR(IF(市价!C2191&lt;&gt;"",市价!C2191/MAX(市价!C$3:C2191)-1,""),"")</f>
        <v>-0.67472178060413346</v>
      </c>
      <c r="D2191" s="9">
        <f>IFERROR(IF(市价!D2191&lt;&gt;"",市价!D2191/MAX(市价!D$3:D2191)-1,""),"")</f>
        <v>-0.4685780705153042</v>
      </c>
      <c r="E2191" s="9">
        <f>IFERROR(IF(市价!E2191&lt;&gt;"",市价!E2191/MAX(市价!E$3:E2191)-1,""),"")</f>
        <v>-0.48309298856290406</v>
      </c>
      <c r="F2191" s="9">
        <f>IFERROR(IF(市价!F2191&lt;&gt;"",市价!F2191/MAX(市价!F$3:F2191)-1,""),"")</f>
        <v>-0.35159051033641009</v>
      </c>
      <c r="G2191" s="9">
        <f>IFERROR(IF(市价!G2191&lt;&gt;"",市价!G2191/MAX(市价!G$3:G2191)-1,""),"")</f>
        <v>-0.48540145985401462</v>
      </c>
      <c r="H2191" s="9">
        <f>IFERROR(IF(市价!H2191&lt;&gt;"",市价!H2191/MAX(市价!H$3:H2191)-1,""),"")</f>
        <v>-0.52895981087470456</v>
      </c>
      <c r="I2191" s="9">
        <f>IFERROR(优化!I2191/MAX(优化!I$3:I2191)-1,"")</f>
        <v>-0.25654069767441867</v>
      </c>
    </row>
    <row r="2192" spans="1:9" x14ac:dyDescent="0.15">
      <c r="A2192" s="6">
        <v>41652</v>
      </c>
      <c r="B2192" s="9">
        <f>IFERROR(IF(市价!B2192&lt;&gt;"",市价!B2192/MAX(市价!B$3:B2192)-1,""),"")</f>
        <v>-0.3914556108170727</v>
      </c>
      <c r="C2192" s="9" t="str">
        <f>IFERROR(IF(市价!C2192&lt;&gt;"",市价!C2192/MAX(市价!C$3:C2192)-1,""),"")</f>
        <v/>
      </c>
      <c r="D2192" s="9">
        <f>IFERROR(IF(市价!D2192&lt;&gt;"",市价!D2192/MAX(市价!D$3:D2192)-1,""),"")</f>
        <v>-0.46966292134831467</v>
      </c>
      <c r="E2192" s="9">
        <f>IFERROR(IF(市价!E2192&lt;&gt;"",市价!E2192/MAX(市价!E$3:E2192)-1,""),"")</f>
        <v>-0.48060666335156632</v>
      </c>
      <c r="F2192" s="9">
        <f>IFERROR(IF(市价!F2192&lt;&gt;"",市价!F2192/MAX(市价!F$3:F2192)-1,""),"")</f>
        <v>-0.35509954992753068</v>
      </c>
      <c r="G2192" s="9">
        <f>IFERROR(IF(市价!G2192&lt;&gt;"",市价!G2192/MAX(市价!G$3:G2192)-1,""),"")</f>
        <v>-0.47810218978102192</v>
      </c>
      <c r="H2192" s="9">
        <f>IFERROR(IF(市价!H2192&lt;&gt;"",市价!H2192/MAX(市价!H$3:H2192)-1,""),"")</f>
        <v>-0.53043735224586297</v>
      </c>
      <c r="I2192" s="9">
        <f>IFERROR(优化!I2192/MAX(优化!I$3:I2192)-1,"")</f>
        <v>-0.25654069767441867</v>
      </c>
    </row>
    <row r="2193" spans="1:9" x14ac:dyDescent="0.15">
      <c r="A2193" s="6">
        <v>41653</v>
      </c>
      <c r="B2193" s="9">
        <f>IFERROR(IF(市价!B2193&lt;&gt;"",市价!B2193/MAX(市价!B$3:B2193)-1,""),"")</f>
        <v>-0.38903417804015783</v>
      </c>
      <c r="C2193" s="9">
        <f>IFERROR(IF(市价!C2193&lt;&gt;"",市价!C2193/MAX(市价!C$3:C2193)-1,""),"")</f>
        <v>-0.68235294117647061</v>
      </c>
      <c r="D2193" s="9">
        <f>IFERROR(IF(市价!D2193&lt;&gt;"",市价!D2193/MAX(市价!D$3:D2193)-1,""),"")</f>
        <v>-0.46912049593180938</v>
      </c>
      <c r="E2193" s="9">
        <f>IFERROR(IF(市价!E2193&lt;&gt;"",市价!E2193/MAX(市价!E$3:E2193)-1,""),"")</f>
        <v>-0.47986076578816506</v>
      </c>
      <c r="F2193" s="9">
        <f>IFERROR(IF(市价!F2193&lt;&gt;"",市价!F2193/MAX(市价!F$3:F2193)-1,""),"")</f>
        <v>-0.35250591196887637</v>
      </c>
      <c r="G2193" s="9">
        <f>IFERROR(IF(市价!G2193&lt;&gt;"",市价!G2193/MAX(市价!G$3:G2193)-1,""),"")</f>
        <v>-0.47323600973236013</v>
      </c>
      <c r="H2193" s="9">
        <f>IFERROR(IF(市价!H2193&lt;&gt;"",市价!H2193/MAX(市价!H$3:H2193)-1,""),"")</f>
        <v>-0.52851654846335694</v>
      </c>
      <c r="I2193" s="9">
        <f>IFERROR(优化!I2193/MAX(优化!I$3:I2193)-1,"")</f>
        <v>-0.25072386516100187</v>
      </c>
    </row>
    <row r="2194" spans="1:9" x14ac:dyDescent="0.15">
      <c r="A2194" s="6">
        <v>41654</v>
      </c>
      <c r="B2194" s="9">
        <f>IFERROR(IF(市价!B2194&lt;&gt;"",市价!B2194/MAX(市价!B$3:B2194)-1,""),"")</f>
        <v>-0.3981872313899848</v>
      </c>
      <c r="C2194" s="9">
        <f>IFERROR(IF(市价!C2194&lt;&gt;"",市价!C2194/MAX(市价!C$3:C2194)-1,""),"")</f>
        <v>-0.68680445151033387</v>
      </c>
      <c r="D2194" s="9">
        <f>IFERROR(IF(市价!D2194&lt;&gt;"",市价!D2194/MAX(市价!D$3:D2194)-1,""),"")</f>
        <v>-0.47872917473847354</v>
      </c>
      <c r="E2194" s="9">
        <f>IFERROR(IF(市价!E2194&lt;&gt;"",市价!E2194/MAX(市价!E$3:E2194)-1,""),"")</f>
        <v>-0.49254102436598701</v>
      </c>
      <c r="F2194" s="9">
        <f>IFERROR(IF(市价!F2194&lt;&gt;"",市价!F2194/MAX(市价!F$3:F2194)-1,""),"")</f>
        <v>-0.35693035319246325</v>
      </c>
      <c r="G2194" s="9">
        <f>IFERROR(IF(市价!G2194&lt;&gt;"",市价!G2194/MAX(市价!G$3:G2194)-1,""),"")</f>
        <v>-0.48012976480129765</v>
      </c>
      <c r="H2194" s="9">
        <f>IFERROR(IF(市价!H2194&lt;&gt;"",市价!H2194/MAX(市价!H$3:H2194)-1,""),"")</f>
        <v>-0.53486997635933808</v>
      </c>
      <c r="I2194" s="9">
        <f>IFERROR(优化!I2194/MAX(优化!I$3:I2194)-1,"")</f>
        <v>-0.26234814561726028</v>
      </c>
    </row>
    <row r="2195" spans="1:9" x14ac:dyDescent="0.15">
      <c r="A2195" s="6">
        <v>41655</v>
      </c>
      <c r="B2195" s="9">
        <f>IFERROR(IF(市价!B2195&lt;&gt;"",市价!B2195/MAX(市价!B$3:B2195)-1,""),"")</f>
        <v>-0.39948389480691426</v>
      </c>
      <c r="C2195" s="9">
        <f>IFERROR(IF(市价!C2195&lt;&gt;"",市价!C2195/MAX(市价!C$3:C2195)-1,""),"")</f>
        <v>-0.68616852146263918</v>
      </c>
      <c r="D2195" s="9">
        <f>IFERROR(IF(市价!D2195&lt;&gt;"",市价!D2195/MAX(市价!D$3:D2195)-1,""),"")</f>
        <v>-0.48151879116621477</v>
      </c>
      <c r="E2195" s="9">
        <f>IFERROR(IF(市价!E2195&lt;&gt;"",市价!E2195/MAX(市价!E$3:E2195)-1,""),"")</f>
        <v>-0.48756837394331176</v>
      </c>
      <c r="F2195" s="9">
        <f>IFERROR(IF(市价!F2195&lt;&gt;"",市价!F2195/MAX(市价!F$3:F2195)-1,""),"")</f>
        <v>-0.36043939278358383</v>
      </c>
      <c r="G2195" s="9">
        <f>IFERROR(IF(市价!G2195&lt;&gt;"",市价!G2195/MAX(市价!G$3:G2195)-1,""),"")</f>
        <v>-0.48094079480940788</v>
      </c>
      <c r="H2195" s="9">
        <f>IFERROR(IF(市价!H2195&lt;&gt;"",市价!H2195/MAX(市价!H$3:H2195)-1,""),"")</f>
        <v>-0.54063238770685584</v>
      </c>
      <c r="I2195" s="9">
        <f>IFERROR(优化!I2195/MAX(优化!I$3:I2195)-1,"")</f>
        <v>-0.26085037535455435</v>
      </c>
    </row>
    <row r="2196" spans="1:9" x14ac:dyDescent="0.15">
      <c r="A2196" s="6">
        <v>41656</v>
      </c>
      <c r="B2196" s="9">
        <f>IFERROR(IF(市价!B2196&lt;&gt;"",市价!B2196/MAX(市价!B$3:B2196)-1,""),"")</f>
        <v>-0.40909229413187076</v>
      </c>
      <c r="C2196" s="9">
        <f>IFERROR(IF(市价!C2196&lt;&gt;"",市价!C2196/MAX(市价!C$3:C2196)-1,""),"")</f>
        <v>-0.69093799682034973</v>
      </c>
      <c r="D2196" s="9">
        <f>IFERROR(IF(市价!D2196&lt;&gt;"",市价!D2196/MAX(市价!D$3:D2196)-1,""),"")</f>
        <v>-0.48492832235567618</v>
      </c>
      <c r="E2196" s="9">
        <f>IFERROR(IF(市价!E2196&lt;&gt;"",市价!E2196/MAX(市价!E$3:E2196)-1,""),"")</f>
        <v>-0.49577324714072601</v>
      </c>
      <c r="F2196" s="9">
        <f>IFERROR(IF(市价!F2196&lt;&gt;"",市价!F2196/MAX(市价!F$3:F2196)-1,""),"")</f>
        <v>-0.37630635441299864</v>
      </c>
      <c r="G2196" s="9">
        <f>IFERROR(IF(市价!G2196&lt;&gt;"",市价!G2196/MAX(市价!G$3:G2196)-1,""),"")</f>
        <v>-0.48742903487429035</v>
      </c>
      <c r="H2196" s="9">
        <f>IFERROR(IF(市价!H2196&lt;&gt;"",市价!H2196/MAX(市价!H$3:H2196)-1,""),"")</f>
        <v>-0.55023640661938544</v>
      </c>
      <c r="I2196" s="9">
        <f>IFERROR(优化!I2196/MAX(优化!I$3:I2196)-1,"")</f>
        <v>-0.27208365232484977</v>
      </c>
    </row>
    <row r="2197" spans="1:9" x14ac:dyDescent="0.15">
      <c r="A2197" s="6">
        <v>41659</v>
      </c>
      <c r="B2197" s="9">
        <f>IFERROR(IF(市价!B2197&lt;&gt;"",市价!B2197/MAX(市价!B$3:B2197)-1,""),"")</f>
        <v>-0.41315418075499188</v>
      </c>
      <c r="C2197" s="9">
        <f>IFERROR(IF(市价!C2197&lt;&gt;"",市价!C2197/MAX(市价!C$3:C2197)-1,""),"")</f>
        <v>-0.69252782193958662</v>
      </c>
      <c r="D2197" s="9">
        <f>IFERROR(IF(市价!D2197&lt;&gt;"",市价!D2197/MAX(市价!D$3:D2197)-1,""),"")</f>
        <v>-0.48779542812863241</v>
      </c>
      <c r="E2197" s="9">
        <f>IFERROR(IF(市价!E2197&lt;&gt;"",市价!E2197/MAX(市价!E$3:E2197)-1,""),"")</f>
        <v>-0.49900546991546502</v>
      </c>
      <c r="F2197" s="9">
        <f>IFERROR(IF(市价!F2197&lt;&gt;"",市价!F2197/MAX(市价!F$3:F2197)-1,""),"")</f>
        <v>-0.38607063849263867</v>
      </c>
      <c r="G2197" s="9">
        <f>IFERROR(IF(市价!G2197&lt;&gt;"",市价!G2197/MAX(市价!G$3:G2197)-1,""),"")</f>
        <v>-0.48621248986212495</v>
      </c>
      <c r="H2197" s="9">
        <f>IFERROR(IF(市价!H2197&lt;&gt;"",市价!H2197/MAX(市价!H$3:H2197)-1,""),"")</f>
        <v>-0.55511229314420807</v>
      </c>
      <c r="I2197" s="9">
        <f>IFERROR(优化!I2197/MAX(优化!I$3:I2197)-1,"")</f>
        <v>-0.27582807798161502</v>
      </c>
    </row>
    <row r="2198" spans="1:9" x14ac:dyDescent="0.15">
      <c r="A2198" s="6">
        <v>41660</v>
      </c>
      <c r="B2198" s="9">
        <f>IFERROR(IF(市价!B2198&lt;&gt;"",市价!B2198/MAX(市价!B$3:B2198)-1,""),"")</f>
        <v>-0.40881075001603029</v>
      </c>
      <c r="C2198" s="9">
        <f>IFERROR(IF(市价!C2198&lt;&gt;"",市价!C2198/MAX(市价!C$3:C2198)-1,""),"")</f>
        <v>-0.68998410174880764</v>
      </c>
      <c r="D2198" s="9">
        <f>IFERROR(IF(市价!D2198&lt;&gt;"",市价!D2198/MAX(市价!D$3:D2198)-1,""),"")</f>
        <v>-0.48268113134444013</v>
      </c>
      <c r="E2198" s="9">
        <f>IFERROR(IF(市价!E2198&lt;&gt;"",市价!E2198/MAX(市价!E$3:E2198)-1,""),"")</f>
        <v>-0.49502734957732475</v>
      </c>
      <c r="F2198" s="9">
        <f>IFERROR(IF(市价!F2198&lt;&gt;"",市价!F2198/MAX(市价!F$3:F2198)-1,""),"")</f>
        <v>-0.3816461972690518</v>
      </c>
      <c r="G2198" s="9">
        <f>IFERROR(IF(市价!G2198&lt;&gt;"",市价!G2198/MAX(市价!G$3:G2198)-1,""),"")</f>
        <v>-0.48499594484995945</v>
      </c>
      <c r="H2198" s="9">
        <f>IFERROR(IF(市价!H2198&lt;&gt;"",市价!H2198/MAX(市价!H$3:H2198)-1,""),"")</f>
        <v>-0.55127068557919623</v>
      </c>
      <c r="I2198" s="9">
        <f>IFERROR(优化!I2198/MAX(优化!I$3:I2198)-1,"")</f>
        <v>-0.26983699693079077</v>
      </c>
    </row>
    <row r="2199" spans="1:9" x14ac:dyDescent="0.15">
      <c r="A2199" s="6">
        <v>41661</v>
      </c>
      <c r="B2199" s="9">
        <f>IFERROR(IF(市价!B2199&lt;&gt;"",市价!B2199/MAX(市价!B$3:B2199)-1,""),"")</f>
        <v>-0.3959927285605509</v>
      </c>
      <c r="C2199" s="9">
        <f>IFERROR(IF(市价!C2199&lt;&gt;"",市价!C2199/MAX(市价!C$3:C2199)-1,""),"")</f>
        <v>-0.68362480127186009</v>
      </c>
      <c r="D2199" s="9">
        <f>IFERROR(IF(市价!D2199&lt;&gt;"",市价!D2199/MAX(市价!D$3:D2199)-1,""),"")</f>
        <v>-0.4725300271212709</v>
      </c>
      <c r="E2199" s="9">
        <f>IFERROR(IF(市价!E2199&lt;&gt;"",市价!E2199/MAX(市价!E$3:E2199)-1,""),"")</f>
        <v>-0.4835902536051716</v>
      </c>
      <c r="F2199" s="9">
        <f>IFERROR(IF(市价!F2199&lt;&gt;"",市价!F2199/MAX(市价!F$3:F2199)-1,""),"")</f>
        <v>-0.36837287359829129</v>
      </c>
      <c r="G2199" s="9">
        <f>IFERROR(IF(市价!G2199&lt;&gt;"",市价!G2199/MAX(市价!G$3:G2199)-1,""),"")</f>
        <v>-0.47648012976480125</v>
      </c>
      <c r="H2199" s="9">
        <f>IFERROR(IF(市价!H2199&lt;&gt;"",市价!H2199/MAX(市价!H$3:H2199)-1,""),"")</f>
        <v>-0.53812056737588654</v>
      </c>
      <c r="I2199" s="9">
        <f>IFERROR(优化!I2199/MAX(优化!I$3:I2199)-1,"")</f>
        <v>-0.25485929430373011</v>
      </c>
    </row>
    <row r="2200" spans="1:9" x14ac:dyDescent="0.15">
      <c r="A2200" s="6">
        <v>41662</v>
      </c>
      <c r="B2200" s="9">
        <f>IFERROR(IF(市价!B2200&lt;&gt;"",市价!B2200/MAX(市价!B$3:B2200)-1,""),"")</f>
        <v>-0.40333395218902934</v>
      </c>
      <c r="C2200" s="9">
        <f>IFERROR(IF(市价!C2200&lt;&gt;"",市价!C2200/MAX(市价!C$3:C2200)-1,""),"")</f>
        <v>-0.68489666136724958</v>
      </c>
      <c r="D2200" s="9">
        <f>IFERROR(IF(市价!D2200&lt;&gt;"",市价!D2200/MAX(市价!D$3:D2200)-1,""),"")</f>
        <v>-0.47927160015497872</v>
      </c>
      <c r="E2200" s="9">
        <f>IFERROR(IF(市价!E2200&lt;&gt;"",市价!E2200/MAX(市价!E$3:E2200)-1,""),"")</f>
        <v>-0.49204375932371958</v>
      </c>
      <c r="F2200" s="9">
        <f>IFERROR(IF(市价!F2200&lt;&gt;"",市价!F2200/MAX(市价!F$3:F2200)-1,""),"")</f>
        <v>-0.37722175604546493</v>
      </c>
      <c r="G2200" s="9">
        <f>IFERROR(IF(市价!G2200&lt;&gt;"",市价!G2200/MAX(市价!G$3:G2200)-1,""),"")</f>
        <v>-0.48175182481751833</v>
      </c>
      <c r="H2200" s="9">
        <f>IFERROR(IF(市价!H2200&lt;&gt;"",市价!H2200/MAX(市价!H$3:H2200)-1,""),"")</f>
        <v>-0.54536052009456271</v>
      </c>
      <c r="I2200" s="9">
        <f>IFERROR(优化!I2200/MAX(优化!I$3:I2200)-1,"")</f>
        <v>-0.25785483482914207</v>
      </c>
    </row>
    <row r="2201" spans="1:9" x14ac:dyDescent="0.15">
      <c r="A2201" s="6">
        <v>41663</v>
      </c>
      <c r="B2201" s="9">
        <f>IFERROR(IF(市价!B2201&lt;&gt;"",市价!B2201/MAX(市价!B$3:B2201)-1,""),"")</f>
        <v>-0.40123187053891962</v>
      </c>
      <c r="C2201" s="9">
        <f>IFERROR(IF(市价!C2201&lt;&gt;"",市价!C2201/MAX(市价!C$3:C2201)-1,""),"")</f>
        <v>-0.68330683624801269</v>
      </c>
      <c r="D2201" s="9">
        <f>IFERROR(IF(市价!D2201&lt;&gt;"",市价!D2201/MAX(市价!D$3:D2201)-1,""),"")</f>
        <v>-0.47872917473847354</v>
      </c>
      <c r="E2201" s="9">
        <f>IFERROR(IF(市价!E2201&lt;&gt;"",市价!E2201/MAX(市价!E$3:E2201)-1,""),"")</f>
        <v>-0.48557931377424157</v>
      </c>
      <c r="F2201" s="9">
        <f>IFERROR(IF(市价!F2201&lt;&gt;"",市价!F2201/MAX(市价!F$3:F2201)-1,""),"")</f>
        <v>-0.37630635441299864</v>
      </c>
      <c r="G2201" s="9">
        <f>IFERROR(IF(市价!G2201&lt;&gt;"",市价!G2201/MAX(市价!G$3:G2201)-1,""),"")</f>
        <v>-0.48012976480129765</v>
      </c>
      <c r="H2201" s="9">
        <f>IFERROR(IF(市价!H2201&lt;&gt;"",市价!H2201/MAX(市价!H$3:H2201)-1,""),"")</f>
        <v>-0.5463947990543736</v>
      </c>
      <c r="I2201" s="9">
        <f>IFERROR(优化!I2201/MAX(优化!I$3:I2201)-1,"")</f>
        <v>-0.25411040917237671</v>
      </c>
    </row>
    <row r="2202" spans="1:9" x14ac:dyDescent="0.15">
      <c r="A2202" s="6">
        <v>41666</v>
      </c>
      <c r="B2202" s="9">
        <f>IFERROR(IF(市价!B2202&lt;&gt;"",市价!B2202/MAX(市价!B$3:B2202)-1,""),"")</f>
        <v>-0.4052717578704218</v>
      </c>
      <c r="C2202" s="9">
        <f>IFERROR(IF(市价!C2202&lt;&gt;"",市价!C2202/MAX(市价!C$3:C2202)-1,""),"")</f>
        <v>-0.68362480127186009</v>
      </c>
      <c r="D2202" s="9">
        <f>IFERROR(IF(市价!D2202&lt;&gt;"",市价!D2202/MAX(市价!D$3:D2202)-1,""),"")</f>
        <v>-0.48492832235567618</v>
      </c>
      <c r="E2202" s="9">
        <f>IFERROR(IF(市价!E2202&lt;&gt;"",市价!E2202/MAX(市价!E$3:E2202)-1,""),"")</f>
        <v>-0.4868224763799105</v>
      </c>
      <c r="F2202" s="9">
        <f>IFERROR(IF(市价!F2202&lt;&gt;"",市价!F2202/MAX(市价!F$3:F2202)-1,""),"")</f>
        <v>-0.37722175604546493</v>
      </c>
      <c r="G2202" s="9">
        <f>IFERROR(IF(市价!G2202&lt;&gt;"",市价!G2202/MAX(市价!G$3:G2202)-1,""),"")</f>
        <v>-0.48296836982968372</v>
      </c>
      <c r="H2202" s="9">
        <f>IFERROR(IF(市价!H2202&lt;&gt;"",市价!H2202/MAX(市价!H$3:H2202)-1,""),"")</f>
        <v>-0.55466903073286056</v>
      </c>
      <c r="I2202" s="9">
        <f>IFERROR(优化!I2202/MAX(优化!I$3:I2202)-1,"")</f>
        <v>-0.25485929430372989</v>
      </c>
    </row>
    <row r="2203" spans="1:9" x14ac:dyDescent="0.15">
      <c r="A2203" s="6">
        <v>41667</v>
      </c>
      <c r="B2203" s="9">
        <f>IFERROR(IF(市价!B2203&lt;&gt;"",市价!B2203/MAX(市价!B$3:B2203)-1,""),"")</f>
        <v>-0.39684091354158901</v>
      </c>
      <c r="C2203" s="9">
        <f>IFERROR(IF(市价!C2203&lt;&gt;"",市价!C2203/MAX(市价!C$3:C2203)-1,""),"")</f>
        <v>-0.68139904610492841</v>
      </c>
      <c r="D2203" s="9">
        <f>IFERROR(IF(市价!D2203&lt;&gt;"",市价!D2203/MAX(市价!D$3:D2203)-1,""),"")</f>
        <v>-0.48097636574970948</v>
      </c>
      <c r="E2203" s="9">
        <f>IFERROR(IF(市价!E2203&lt;&gt;"",市价!E2203/MAX(市价!E$3:E2203)-1,""),"")</f>
        <v>-0.47737444057682743</v>
      </c>
      <c r="F2203" s="9">
        <f>IFERROR(IF(市价!F2203&lt;&gt;"",市价!F2203/MAX(市价!F$3:F2203)-1,""),"")</f>
        <v>-0.3648638340071706</v>
      </c>
      <c r="G2203" s="9">
        <f>IFERROR(IF(市价!G2203&lt;&gt;"",市价!G2203/MAX(市价!G$3:G2203)-1,""),"")</f>
        <v>-0.47769667477696676</v>
      </c>
      <c r="H2203" s="9">
        <f>IFERROR(IF(市价!H2203&lt;&gt;"",市价!H2203/MAX(市价!H$3:H2203)-1,""),"")</f>
        <v>-0.54491725768321508</v>
      </c>
      <c r="I2203" s="9">
        <f>IFERROR(优化!I2203/MAX(优化!I$3:I2203)-1,"")</f>
        <v>-0.24961709838425861</v>
      </c>
    </row>
    <row r="2204" spans="1:9" x14ac:dyDescent="0.15">
      <c r="A2204" s="6">
        <v>41668</v>
      </c>
      <c r="B2204" s="9">
        <f>IFERROR(IF(市价!B2204&lt;&gt;"",市价!B2204/MAX(市价!B$3:B2204)-1,""),"")</f>
        <v>-0.39101789939523135</v>
      </c>
      <c r="C2204" s="9">
        <f>IFERROR(IF(市价!C2204&lt;&gt;"",市价!C2204/MAX(市价!C$3:C2204)-1,""),"")</f>
        <v>-0.68076311605723372</v>
      </c>
      <c r="D2204" s="9">
        <f>IFERROR(IF(市价!D2204&lt;&gt;"",市价!D2204/MAX(市价!D$3:D2204)-1,""),"")</f>
        <v>-0.47531964354901213</v>
      </c>
      <c r="E2204" s="9">
        <f>IFERROR(IF(市价!E2204&lt;&gt;"",市价!E2204/MAX(市价!E$3:E2204)-1,""),"")</f>
        <v>-0.4716558925907508</v>
      </c>
      <c r="F2204" s="9">
        <f>IFERROR(IF(市价!F2204&lt;&gt;"",市价!F2204/MAX(市价!F$3:F2204)-1,""),"")</f>
        <v>-0.34808147074528961</v>
      </c>
      <c r="G2204" s="9">
        <f>IFERROR(IF(市价!G2204&lt;&gt;"",市价!G2204/MAX(市价!G$3:G2204)-1,""),"")</f>
        <v>-0.47810218978102192</v>
      </c>
      <c r="H2204" s="9">
        <f>IFERROR(IF(市价!H2204&lt;&gt;"",市价!H2204/MAX(市价!H$3:H2204)-1,""),"")</f>
        <v>-0.54107565011820336</v>
      </c>
      <c r="I2204" s="9">
        <f>IFERROR(优化!I2204/MAX(优化!I$3:I2204)-1,"")</f>
        <v>-0.24811932812155246</v>
      </c>
    </row>
    <row r="2205" spans="1:9" x14ac:dyDescent="0.15">
      <c r="A2205" s="6">
        <v>41669</v>
      </c>
      <c r="B2205" s="9">
        <f>IFERROR(IF(市价!B2205&lt;&gt;"",市价!B2205/MAX(市价!B$3:B2205)-1,""),"")</f>
        <v>-0.39847342401891939</v>
      </c>
      <c r="C2205" s="9">
        <f>IFERROR(IF(市价!C2205&lt;&gt;"",市价!C2205/MAX(市价!C$3:C2205)-1,""),"")</f>
        <v>-0.68362480127186009</v>
      </c>
      <c r="D2205" s="9">
        <f>IFERROR(IF(市价!D2205&lt;&gt;"",市价!D2205/MAX(市价!D$3:D2205)-1,""),"")</f>
        <v>-0.48213870592793495</v>
      </c>
      <c r="E2205" s="9">
        <f>IFERROR(IF(市价!E2205&lt;&gt;"",市价!E2205/MAX(市价!E$3:E2205)-1,""),"")</f>
        <v>-0.48234709099950268</v>
      </c>
      <c r="F2205" s="9">
        <f>IFERROR(IF(市价!F2205&lt;&gt;"",市价!F2205/MAX(市价!F$3:F2205)-1,""),"")</f>
        <v>-0.35159051033641009</v>
      </c>
      <c r="G2205" s="9">
        <f>IFERROR(IF(市价!G2205&lt;&gt;"",市价!G2205/MAX(市价!G$3:G2205)-1,""),"")</f>
        <v>-0.48337388483373889</v>
      </c>
      <c r="H2205" s="9">
        <f>IFERROR(IF(市价!H2205&lt;&gt;"",市价!H2205/MAX(市价!H$3:H2205)-1,""),"")</f>
        <v>-0.54831560283687941</v>
      </c>
      <c r="I2205" s="9">
        <f>IFERROR(优化!I2205/MAX(优化!I$3:I2205)-1,"")</f>
        <v>-0.25485929430372978</v>
      </c>
    </row>
    <row r="2206" spans="1:9" x14ac:dyDescent="0.15">
      <c r="A2206" s="6">
        <v>41677</v>
      </c>
      <c r="B2206" s="9">
        <f>IFERROR(IF(市价!B2206&lt;&gt;"",市价!B2206/MAX(市价!B$3:B2206)-1,""),"")</f>
        <v>-0.39960618089550393</v>
      </c>
      <c r="C2206" s="9">
        <f>IFERROR(IF(市价!C2206&lt;&gt;"",市价!C2206/MAX(市价!C$3:C2206)-1,""),"")</f>
        <v>-0.68171701112877581</v>
      </c>
      <c r="D2206" s="9">
        <f>IFERROR(IF(市价!D2206&lt;&gt;"",市价!D2206/MAX(市价!D$3:D2206)-1,""),"")</f>
        <v>-0.48151879116621477</v>
      </c>
      <c r="E2206" s="9">
        <f>IFERROR(IF(市价!E2206&lt;&gt;"",市价!E2206/MAX(市价!E$3:E2206)-1,""),"")</f>
        <v>-0.4868224763799105</v>
      </c>
      <c r="F2206" s="9">
        <f>IFERROR(IF(市价!F2206&lt;&gt;"",市价!F2206/MAX(市价!F$3:F2206)-1,""),"")</f>
        <v>-0.35952399115111766</v>
      </c>
      <c r="G2206" s="9">
        <f>IFERROR(IF(市价!G2206&lt;&gt;"",市价!G2206/MAX(市价!G$3:G2206)-1,""),"")</f>
        <v>-0.48215733982157338</v>
      </c>
      <c r="H2206" s="9">
        <f>IFERROR(IF(市价!H2206&lt;&gt;"",市价!H2206/MAX(市价!H$3:H2206)-1,""),"")</f>
        <v>-0.54831560283687941</v>
      </c>
      <c r="I2206" s="9">
        <f>IFERROR(优化!I2206/MAX(优化!I$3:I2206)-1,"")</f>
        <v>-0.25036598351561146</v>
      </c>
    </row>
    <row r="2207" spans="1:9" x14ac:dyDescent="0.15">
      <c r="A2207" s="6">
        <v>41680</v>
      </c>
      <c r="B2207" s="9">
        <f>IFERROR(IF(市价!B2207&lt;&gt;"",市价!B2207/MAX(市价!B$3:B2207)-1,""),"")</f>
        <v>-0.39156317454547573</v>
      </c>
      <c r="C2207" s="9">
        <f>IFERROR(IF(市价!C2207&lt;&gt;"",市价!C2207/MAX(市价!C$3:C2207)-1,""),"")</f>
        <v>-0.67821939586645463</v>
      </c>
      <c r="D2207" s="9">
        <f>IFERROR(IF(市价!D2207&lt;&gt;"",市价!D2207/MAX(市价!D$3:D2207)-1,""),"")</f>
        <v>-0.47531964354901213</v>
      </c>
      <c r="E2207" s="9">
        <f>IFERROR(IF(市价!E2207&lt;&gt;"",市价!E2207/MAX(市价!E$3:E2207)-1,""),"")</f>
        <v>-0.47812033814022881</v>
      </c>
      <c r="F2207" s="9">
        <f>IFERROR(IF(市价!F2207&lt;&gt;"",市价!F2207/MAX(市价!F$3:F2207)-1,""),"")</f>
        <v>-0.34892058890838362</v>
      </c>
      <c r="G2207" s="9">
        <f>IFERROR(IF(市价!G2207&lt;&gt;"",市价!G2207/MAX(市价!G$3:G2207)-1,""),"")</f>
        <v>-0.47688564476885642</v>
      </c>
      <c r="H2207" s="9">
        <f>IFERROR(IF(市价!H2207&lt;&gt;"",市价!H2207/MAX(市价!H$3:H2207)-1,""),"")</f>
        <v>-0.54210992907801425</v>
      </c>
      <c r="I2207" s="9">
        <f>IFERROR(优化!I2207/MAX(优化!I$3:I2207)-1,"")</f>
        <v>-0.242128247070728</v>
      </c>
    </row>
    <row r="2208" spans="1:9" x14ac:dyDescent="0.15">
      <c r="A2208" s="6">
        <v>41681</v>
      </c>
      <c r="B2208" s="9">
        <f>IFERROR(IF(市价!B2208&lt;&gt;"",市价!B2208/MAX(市价!B$3:B2208)-1,""),"")</f>
        <v>-0.37696749832349952</v>
      </c>
      <c r="C2208" s="9">
        <f>IFERROR(IF(市价!C2208&lt;&gt;"",市价!C2208/MAX(市价!C$3:C2208)-1,""),"")</f>
        <v>-0.67376788553259148</v>
      </c>
      <c r="D2208" s="9">
        <f>IFERROR(IF(市价!D2208&lt;&gt;"",市价!D2208/MAX(市价!D$3:D2208)-1,""),"")</f>
        <v>-0.46121658271987609</v>
      </c>
      <c r="E2208" s="9">
        <f>IFERROR(IF(市价!E2208&lt;&gt;"",市价!E2208/MAX(市价!E$3:E2208)-1,""),"")</f>
        <v>-0.46593734460467429</v>
      </c>
      <c r="F2208" s="9">
        <f>IFERROR(IF(市价!F2208&lt;&gt;"",市价!F2208/MAX(市价!F$3:F2208)-1,""),"")</f>
        <v>-0.32595926462735525</v>
      </c>
      <c r="G2208" s="9">
        <f>IFERROR(IF(市价!G2208&lt;&gt;"",市价!G2208/MAX(市价!G$3:G2208)-1,""),"")</f>
        <v>-0.46958637469586373</v>
      </c>
      <c r="H2208" s="9">
        <f>IFERROR(IF(市价!H2208&lt;&gt;"",市价!H2208/MAX(市价!H$3:H2208)-1,""),"")</f>
        <v>-0.52807328605200943</v>
      </c>
      <c r="I2208" s="9">
        <f>IFERROR(优化!I2208/MAX(优化!I$3:I2208)-1,"")</f>
        <v>-0.23164385523178543</v>
      </c>
    </row>
    <row r="2209" spans="1:9" x14ac:dyDescent="0.15">
      <c r="A2209" s="6">
        <v>41682</v>
      </c>
      <c r="B2209" s="9">
        <f>IFERROR(IF(市价!B2209&lt;&gt;"",市价!B2209/MAX(市价!B$3:B2209)-1,""),"")</f>
        <v>-0.37678564763891575</v>
      </c>
      <c r="C2209" s="9">
        <f>IFERROR(IF(市价!C2209&lt;&gt;"",市价!C2209/MAX(市价!C$3:C2209)-1,""),"")</f>
        <v>-0.67249602543720188</v>
      </c>
      <c r="D2209" s="9">
        <f>IFERROR(IF(市价!D2209&lt;&gt;"",市价!D2209/MAX(市价!D$3:D2209)-1,""),"")</f>
        <v>-0.46346377373111203</v>
      </c>
      <c r="E2209" s="9">
        <f>IFERROR(IF(市价!E2209&lt;&gt;"",市价!E2209/MAX(市价!E$3:E2209)-1,""),"")</f>
        <v>-0.4716558925907508</v>
      </c>
      <c r="F2209" s="9">
        <f>IFERROR(IF(市价!F2209&lt;&gt;"",市价!F2209/MAX(市价!F$3:F2209)-1,""),"")</f>
        <v>-0.3145167442215272</v>
      </c>
      <c r="G2209" s="9">
        <f>IFERROR(IF(市价!G2209&lt;&gt;"",市价!G2209/MAX(市价!G$3:G2209)-1,""),"")</f>
        <v>-0.46918085969180856</v>
      </c>
      <c r="H2209" s="9">
        <f>IFERROR(IF(市价!H2209&lt;&gt;"",市价!H2209/MAX(市价!H$3:H2209)-1,""),"")</f>
        <v>-0.53043735224586297</v>
      </c>
      <c r="I2209" s="9">
        <f>IFERROR(优化!I2209/MAX(优化!I$3:I2209)-1,"")</f>
        <v>-0.22864831470637315</v>
      </c>
    </row>
    <row r="2210" spans="1:9" x14ac:dyDescent="0.15">
      <c r="A2210" s="6">
        <v>41683</v>
      </c>
      <c r="B2210" s="9">
        <f>IFERROR(IF(市价!B2210&lt;&gt;"",市价!B2210/MAX(市价!B$3:B2210)-1,""),"")</f>
        <v>-0.36595818243424993</v>
      </c>
      <c r="C2210" s="9">
        <f>IFERROR(IF(市价!C2210&lt;&gt;"",市价!C2210/MAX(市价!C$3:C2210)-1,""),"")</f>
        <v>-0.66899841017488071</v>
      </c>
      <c r="D2210" s="9">
        <f>IFERROR(IF(市价!D2210&lt;&gt;"",市价!D2210/MAX(市价!D$3:D2210)-1,""),"")</f>
        <v>-0.45780705153041468</v>
      </c>
      <c r="E2210" s="9">
        <f>IFERROR(IF(市价!E2210&lt;&gt;"",市价!E2210/MAX(市价!E$3:E2210)-1,""),"")</f>
        <v>-0.46469418199900547</v>
      </c>
      <c r="F2210" s="9">
        <f>IFERROR(IF(市价!F2210&lt;&gt;"",市价!F2210/MAX(市价!F$3:F2210)-1,""),"")</f>
        <v>-0.28713097871691207</v>
      </c>
      <c r="G2210" s="9">
        <f>IFERROR(IF(市价!G2210&lt;&gt;"",市价!G2210/MAX(市价!G$3:G2210)-1,""),"")</f>
        <v>-0.4663422546634225</v>
      </c>
      <c r="H2210" s="9">
        <f>IFERROR(IF(市价!H2210&lt;&gt;"",市价!H2210/MAX(市价!H$3:H2210)-1,""),"")</f>
        <v>-0.51891252955082745</v>
      </c>
      <c r="I2210" s="9">
        <f>IFERROR(优化!I2210/MAX(优化!I$3:I2210)-1,"")</f>
        <v>-0.2204105782614898</v>
      </c>
    </row>
    <row r="2211" spans="1:9" x14ac:dyDescent="0.15">
      <c r="A2211" s="6">
        <v>41684</v>
      </c>
      <c r="B2211" s="9">
        <f>IFERROR(IF(市价!B2211&lt;&gt;"",市价!B2211/MAX(市价!B$3:B2211)-1,""),"")</f>
        <v>-0.36948912110134224</v>
      </c>
      <c r="C2211" s="9">
        <f>IFERROR(IF(市价!C2211&lt;&gt;"",市价!C2211/MAX(市价!C$3:C2211)-1,""),"")</f>
        <v>-0.6715421303656598</v>
      </c>
      <c r="D2211" s="9">
        <f>IFERROR(IF(市价!D2211&lt;&gt;"",市价!D2211/MAX(市价!D$3:D2211)-1,""),"")</f>
        <v>-0.45842696629213486</v>
      </c>
      <c r="E2211" s="9">
        <f>IFERROR(IF(市价!E2211&lt;&gt;"",市价!E2211/MAX(市价!E$3:E2211)-1,""),"")</f>
        <v>-0.46668324216807555</v>
      </c>
      <c r="F2211" s="9">
        <f>IFERROR(IF(市价!F2211&lt;&gt;"",市价!F2211/MAX(市价!F$3:F2211)-1,""),"")</f>
        <v>-0.29414905789915324</v>
      </c>
      <c r="G2211" s="9">
        <f>IFERROR(IF(市价!G2211&lt;&gt;"",市价!G2211/MAX(市价!G$3:G2211)-1,""),"")</f>
        <v>-0.46796431467964317</v>
      </c>
      <c r="H2211" s="9">
        <f>IFERROR(IF(市价!H2211&lt;&gt;"",市价!H2211/MAX(市价!H$3:H2211)-1,""),"")</f>
        <v>-0.52275413711583929</v>
      </c>
      <c r="I2211" s="9">
        <f>IFERROR(优化!I2211/MAX(优化!I$3:I2211)-1,"")</f>
        <v>-0.22640165931231404</v>
      </c>
    </row>
    <row r="2212" spans="1:9" x14ac:dyDescent="0.15">
      <c r="A2212" s="6">
        <v>41687</v>
      </c>
      <c r="B2212" s="9">
        <f>IFERROR(IF(市价!B2212&lt;&gt;"",市价!B2212/MAX(市价!B$3:B2212)-1,""),"")</f>
        <v>-0.37412512331303471</v>
      </c>
      <c r="C2212" s="9">
        <f>IFERROR(IF(市价!C2212&lt;&gt;"",市价!C2212/MAX(市价!C$3:C2212)-1,""),"")</f>
        <v>-0.67281399046104928</v>
      </c>
      <c r="D2212" s="9">
        <f>IFERROR(IF(市价!D2212&lt;&gt;"",市价!D2212/MAX(市价!D$3:D2212)-1,""),"")</f>
        <v>-0.46237892289810156</v>
      </c>
      <c r="E2212" s="9">
        <f>IFERROR(IF(市价!E2212&lt;&gt;"",市价!E2212/MAX(市价!E$3:E2212)-1,""),"")</f>
        <v>-0.46916956737941318</v>
      </c>
      <c r="F2212" s="9">
        <f>IFERROR(IF(市价!F2212&lt;&gt;"",市价!F2212/MAX(市价!F$3:F2212)-1,""),"")</f>
        <v>-0.30658326340681974</v>
      </c>
      <c r="G2212" s="9">
        <f>IFERROR(IF(市价!G2212&lt;&gt;"",市价!G2212/MAX(市价!G$3:G2212)-1,""),"")</f>
        <v>-0.46836982968369834</v>
      </c>
      <c r="H2212" s="9">
        <f>IFERROR(IF(市价!H2212&lt;&gt;"",市价!H2212/MAX(市价!H$3:H2212)-1,""),"")</f>
        <v>-0.52748226950354615</v>
      </c>
      <c r="I2212" s="9">
        <f>IFERROR(优化!I2212/MAX(优化!I$3:I2212)-1,"")</f>
        <v>-0.22939719983772633</v>
      </c>
    </row>
    <row r="2213" spans="1:9" x14ac:dyDescent="0.15">
      <c r="A2213" s="6">
        <v>41688</v>
      </c>
      <c r="B2213" s="9">
        <f>IFERROR(IF(市价!B2213&lt;&gt;"",市价!B2213/MAX(市价!B$3:B2213)-1,""),"")</f>
        <v>-0.38838967363629018</v>
      </c>
      <c r="C2213" s="9">
        <f>IFERROR(IF(市价!C2213&lt;&gt;"",市价!C2213/MAX(市价!C$3:C2213)-1,""),"")</f>
        <v>-0.67853736089030203</v>
      </c>
      <c r="D2213" s="9">
        <f>IFERROR(IF(市价!D2213&lt;&gt;"",市价!D2213/MAX(市价!D$3:D2213)-1,""),"")</f>
        <v>-0.47702440914374278</v>
      </c>
      <c r="E2213" s="9">
        <f>IFERROR(IF(市价!E2213&lt;&gt;"",市价!E2213/MAX(市价!E$3:E2213)-1,""),"")</f>
        <v>-0.48632521133764295</v>
      </c>
      <c r="F2213" s="9">
        <f>IFERROR(IF(市价!F2213&lt;&gt;"",市价!F2213/MAX(市价!F$3:F2213)-1,""),"")</f>
        <v>-0.31627126401708749</v>
      </c>
      <c r="G2213" s="9">
        <f>IFERROR(IF(市价!G2213&lt;&gt;"",市价!G2213/MAX(市价!G$3:G2213)-1,""),"")</f>
        <v>-0.47688564476885642</v>
      </c>
      <c r="H2213" s="9">
        <f>IFERROR(IF(市价!H2213&lt;&gt;"",市价!H2213/MAX(市价!H$3:H2213)-1,""),"")</f>
        <v>-0.54151891252955087</v>
      </c>
      <c r="I2213" s="9">
        <f>IFERROR(优化!I2213/MAX(优化!I$3:I2213)-1,"")</f>
        <v>-0.24287713220208085</v>
      </c>
    </row>
    <row r="2214" spans="1:9" x14ac:dyDescent="0.15">
      <c r="A2214" s="6">
        <v>41689</v>
      </c>
      <c r="B2214" s="9">
        <f>IFERROR(IF(市价!B2214&lt;&gt;"",市价!B2214/MAX(市价!B$3:B2214)-1,""),"")</f>
        <v>-0.36450661155688946</v>
      </c>
      <c r="C2214" s="9">
        <f>IFERROR(IF(市价!C2214&lt;&gt;"",市价!C2214/MAX(市价!C$3:C2214)-1,""),"")</f>
        <v>-0.65755166931637521</v>
      </c>
      <c r="D2214" s="9">
        <f>IFERROR(IF(市价!D2214&lt;&gt;"",市价!D2214/MAX(市价!D$3:D2214)-1,""),"")</f>
        <v>-0.46408368849283232</v>
      </c>
      <c r="E2214" s="9">
        <f>IFERROR(IF(市价!E2214&lt;&gt;"",市价!E2214/MAX(市价!E$3:E2214)-1,""),"")</f>
        <v>-0.46842366981601191</v>
      </c>
      <c r="F2214" s="9">
        <f>IFERROR(IF(市价!F2214&lt;&gt;"",市价!F2214/MAX(市价!F$3:F2214)-1,""),"")</f>
        <v>-0.29330993973605923</v>
      </c>
      <c r="G2214" s="9">
        <f>IFERROR(IF(市价!G2214&lt;&gt;"",市价!G2214/MAX(市价!G$3:G2214)-1,""),"")</f>
        <v>-0.45255474452554745</v>
      </c>
      <c r="H2214" s="9">
        <f>IFERROR(IF(市价!H2214&lt;&gt;"",市价!H2214/MAX(市价!H$3:H2214)-1,""),"")</f>
        <v>-0.52807328605200943</v>
      </c>
      <c r="I2214" s="9">
        <f>IFERROR(优化!I2214/MAX(优化!I$3:I2214)-1,"")</f>
        <v>-0.19345071353278054</v>
      </c>
    </row>
    <row r="2215" spans="1:9" x14ac:dyDescent="0.15">
      <c r="A2215" s="6">
        <v>41690</v>
      </c>
      <c r="B2215" s="9">
        <f>IFERROR(IF(市价!B2215&lt;&gt;"",市价!B2215/MAX(市价!B$3:B2215)-1,""),"")</f>
        <v>-0.3791947051818817</v>
      </c>
      <c r="C2215" s="9">
        <f>IFERROR(IF(市价!C2215&lt;&gt;"",市价!C2215/MAX(市价!C$3:C2215)-1,""),"")</f>
        <v>-0.66899841017488071</v>
      </c>
      <c r="D2215" s="9">
        <f>IFERROR(IF(市价!D2215&lt;&gt;"",市价!D2215/MAX(市价!D$3:D2215)-1,""),"")</f>
        <v>-0.46966292134831467</v>
      </c>
      <c r="E2215" s="9">
        <f>IFERROR(IF(市价!E2215&lt;&gt;"",市价!E2215/MAX(市价!E$3:E2215)-1,""),"")</f>
        <v>-0.48060666335156632</v>
      </c>
      <c r="F2215" s="9">
        <f>IFERROR(IF(市价!F2215&lt;&gt;"",市价!F2215/MAX(市价!F$3:F2215)-1,""),"")</f>
        <v>-0.31093142116103445</v>
      </c>
      <c r="G2215" s="9">
        <f>IFERROR(IF(市价!G2215&lt;&gt;"",市价!G2215/MAX(市价!G$3:G2215)-1,""),"")</f>
        <v>-0.46593673965936744</v>
      </c>
      <c r="H2215" s="9">
        <f>IFERROR(IF(市价!H2215&lt;&gt;"",市价!H2215/MAX(市价!H$3:H2215)-1,""),"")</f>
        <v>-0.53871158392434992</v>
      </c>
      <c r="I2215" s="9">
        <f>IFERROR(优化!I2215/MAX(优化!I$3:I2215)-1,"")</f>
        <v>-0.2204105782614898</v>
      </c>
    </row>
    <row r="2216" spans="1:9" x14ac:dyDescent="0.15">
      <c r="A2216" s="6">
        <v>41691</v>
      </c>
      <c r="B2216" s="9">
        <f>IFERROR(IF(市价!B2216&lt;&gt;"",市价!B2216/MAX(市价!B$3:B2216)-1,""),"")</f>
        <v>-0.38742457133169406</v>
      </c>
      <c r="C2216" s="9">
        <f>IFERROR(IF(市价!C2216&lt;&gt;"",市价!C2216/MAX(市价!C$3:C2216)-1,""),"")</f>
        <v>-0.67758346581875983</v>
      </c>
      <c r="D2216" s="9">
        <f>IFERROR(IF(市价!D2216&lt;&gt;"",市价!D2216/MAX(市价!D$3:D2216)-1,""),"")</f>
        <v>-0.47531964354901213</v>
      </c>
      <c r="E2216" s="9">
        <f>IFERROR(IF(市价!E2216&lt;&gt;"",市价!E2216/MAX(市价!E$3:E2216)-1,""),"")</f>
        <v>-0.4835902536051716</v>
      </c>
      <c r="F2216" s="9">
        <f>IFERROR(IF(市价!F2216&lt;&gt;"",市价!F2216/MAX(市价!F$3:F2216)-1,""),"")</f>
        <v>-0.32245022503623477</v>
      </c>
      <c r="G2216" s="9">
        <f>IFERROR(IF(市价!G2216&lt;&gt;"",市价!G2216/MAX(市价!G$3:G2216)-1,""),"")</f>
        <v>-0.47242497972424979</v>
      </c>
      <c r="H2216" s="9">
        <f>IFERROR(IF(市价!H2216&lt;&gt;"",市价!H2216/MAX(市价!H$3:H2216)-1,""),"")</f>
        <v>-0.54255319148936176</v>
      </c>
      <c r="I2216" s="9">
        <f>IFERROR(优化!I2216/MAX(优化!I$3:I2216)-1,"")</f>
        <v>-0.24063047680802174</v>
      </c>
    </row>
    <row r="2217" spans="1:9" x14ac:dyDescent="0.15">
      <c r="A2217" s="6">
        <v>41694</v>
      </c>
      <c r="B2217" s="9">
        <f>IFERROR(IF(市价!B2217&lt;&gt;"",市价!B2217/MAX(市价!B$3:B2217)-1,""),"")</f>
        <v>-0.40497294211873847</v>
      </c>
      <c r="C2217" s="9">
        <f>IFERROR(IF(市价!C2217&lt;&gt;"",市价!C2217/MAX(市价!C$3:C2217)-1,""),"")</f>
        <v>-0.68585055643879178</v>
      </c>
      <c r="D2217" s="9">
        <f>IFERROR(IF(市价!D2217&lt;&gt;"",市价!D2217/MAX(市价!D$3:D2217)-1,""),"")</f>
        <v>-0.49112746997287882</v>
      </c>
      <c r="E2217" s="9">
        <f>IFERROR(IF(市价!E2217&lt;&gt;"",市价!E2217/MAX(市价!E$3:E2217)-1,""),"")</f>
        <v>-0.49701640974639483</v>
      </c>
      <c r="F2217" s="9">
        <f>IFERROR(IF(市价!F2217&lt;&gt;"",市价!F2217/MAX(市价!F$3:F2217)-1,""),"")</f>
        <v>-0.34449614768479664</v>
      </c>
      <c r="G2217" s="9">
        <f>IFERROR(IF(市价!G2217&lt;&gt;"",市价!G2217/MAX(市价!G$3:G2217)-1,""),"")</f>
        <v>-0.48337388483373889</v>
      </c>
      <c r="H2217" s="9">
        <f>IFERROR(IF(市价!H2217&lt;&gt;"",市价!H2217/MAX(市价!H$3:H2217)-1,""),"")</f>
        <v>-0.55939716312056742</v>
      </c>
      <c r="I2217" s="9">
        <f>IFERROR(优化!I2217/MAX(优化!I$3:I2217)-1,"")</f>
        <v>-0.26010149022320073</v>
      </c>
    </row>
    <row r="2218" spans="1:9" x14ac:dyDescent="0.15">
      <c r="A2218" s="6">
        <v>41695</v>
      </c>
      <c r="B2218" s="9">
        <f>IFERROR(IF(市价!B2218&lt;&gt;"",市价!B2218/MAX(市价!B$3:B2218)-1,""),"")</f>
        <v>-0.41323169118570646</v>
      </c>
      <c r="C2218" s="9">
        <f>IFERROR(IF(市价!C2218&lt;&gt;"",市价!C2218/MAX(市价!C$3:C2218)-1,""),"")</f>
        <v>-0.68966613672496024</v>
      </c>
      <c r="D2218" s="9">
        <f>IFERROR(IF(市价!D2218&lt;&gt;"",市价!D2218/MAX(市价!D$3:D2218)-1,""),"")</f>
        <v>-0.50135606354126316</v>
      </c>
      <c r="E2218" s="9">
        <f>IFERROR(IF(市价!E2218&lt;&gt;"",市价!E2218/MAX(市价!E$3:E2218)-1,""),"")</f>
        <v>-0.50323222277473889</v>
      </c>
      <c r="F2218" s="9">
        <f>IFERROR(IF(市价!F2218&lt;&gt;"",市价!F2218/MAX(市价!F$3:F2218)-1,""),"")</f>
        <v>-0.35509954992753068</v>
      </c>
      <c r="G2218" s="9">
        <f>IFERROR(IF(市价!G2218&lt;&gt;"",市价!G2218/MAX(市价!G$3:G2218)-1,""),"")</f>
        <v>-0.48824006488240068</v>
      </c>
      <c r="H2218" s="9">
        <f>IFERROR(IF(市价!H2218&lt;&gt;"",市价!H2218/MAX(市价!H$3:H2218)-1,""),"")</f>
        <v>-0.56515957446808518</v>
      </c>
      <c r="I2218" s="9">
        <f>IFERROR(优化!I2218/MAX(优化!I$3:I2218)-1,"")</f>
        <v>-0.26908811179943726</v>
      </c>
    </row>
    <row r="2219" spans="1:9" x14ac:dyDescent="0.15">
      <c r="A2219" s="6">
        <v>41696</v>
      </c>
      <c r="B2219" s="9">
        <f>IFERROR(IF(市价!B2219&lt;&gt;"",市价!B2219/MAX(市价!B$3:B2219)-1,""),"")</f>
        <v>-0.41114122381553364</v>
      </c>
      <c r="C2219" s="9">
        <f>IFERROR(IF(市价!C2219&lt;&gt;"",市价!C2219/MAX(市价!C$3:C2219)-1,""),"")</f>
        <v>-0.68775834658187596</v>
      </c>
      <c r="D2219" s="9">
        <f>IFERROR(IF(市价!D2219&lt;&gt;"",市价!D2219/MAX(市价!D$3:D2219)-1,""),"")</f>
        <v>-0.50019372336303758</v>
      </c>
      <c r="E2219" s="9">
        <f>IFERROR(IF(市价!E2219&lt;&gt;"",市价!E2219/MAX(市价!E$3:E2219)-1,""),"")</f>
        <v>-0.50596718050721035</v>
      </c>
      <c r="F2219" s="9">
        <f>IFERROR(IF(市价!F2219&lt;&gt;"",市价!F2219/MAX(市价!F$3:F2219)-1,""),"")</f>
        <v>-0.35250591196887637</v>
      </c>
      <c r="G2219" s="9">
        <f>IFERROR(IF(市价!G2219&lt;&gt;"",市价!G2219/MAX(市价!G$3:G2219)-1,""),"")</f>
        <v>-0.48540145985401462</v>
      </c>
      <c r="H2219" s="9">
        <f>IFERROR(IF(市价!H2219&lt;&gt;"",市价!H2219/MAX(市价!H$3:H2219)-1,""),"")</f>
        <v>-0.56131796690307323</v>
      </c>
      <c r="I2219" s="9">
        <f>IFERROR(优化!I2219/MAX(优化!I$3:I2219)-1,"")</f>
        <v>-0.26459480101131905</v>
      </c>
    </row>
    <row r="2220" spans="1:9" x14ac:dyDescent="0.15">
      <c r="A2220" s="6">
        <v>41697</v>
      </c>
      <c r="B2220" s="9">
        <f>IFERROR(IF(市价!B2220&lt;&gt;"",市价!B2220/MAX(市价!B$3:B2220)-1,""),"")</f>
        <v>-0.39946768937469168</v>
      </c>
      <c r="C2220" s="9">
        <f>IFERROR(IF(市价!C2220&lt;&gt;"",市价!C2220/MAX(市价!C$3:C2220)-1,""),"")</f>
        <v>-0.68521462639109698</v>
      </c>
      <c r="D2220" s="9">
        <f>IFERROR(IF(市价!D2220&lt;&gt;"",市价!D2220/MAX(市价!D$3:D2220)-1,""),"")</f>
        <v>-0.49507942657884552</v>
      </c>
      <c r="E2220" s="9">
        <f>IFERROR(IF(市价!E2220&lt;&gt;"",市价!E2220/MAX(市价!E$3:E2220)-1,""),"")</f>
        <v>-0.48110392839383387</v>
      </c>
      <c r="F2220" s="9">
        <f>IFERROR(IF(市价!F2220&lt;&gt;"",市价!F2220/MAX(市价!F$3:F2220)-1,""),"")</f>
        <v>-0.33038370585094212</v>
      </c>
      <c r="G2220" s="9">
        <f>IFERROR(IF(市价!G2220&lt;&gt;"",市价!G2220/MAX(市价!G$3:G2220)-1,""),"")</f>
        <v>-0.48215733982157338</v>
      </c>
      <c r="H2220" s="9">
        <f>IFERROR(IF(市价!H2220&lt;&gt;"",市价!H2220/MAX(市价!H$3:H2220)-1,""),"")</f>
        <v>-0.55703309692671399</v>
      </c>
      <c r="I2220" s="9">
        <f>IFERROR(优化!I2220/MAX(优化!I$3:I2220)-1,"")</f>
        <v>-0.25860371996049469</v>
      </c>
    </row>
    <row r="2221" spans="1:9" x14ac:dyDescent="0.15">
      <c r="A2221" s="6">
        <v>41698</v>
      </c>
      <c r="B2221" s="9">
        <f>IFERROR(IF(市价!B2221&lt;&gt;"",市价!B2221/MAX(市价!B$3:B2221)-1,""),"")</f>
        <v>-0.40063430353539875</v>
      </c>
      <c r="C2221" s="9">
        <f>IFERROR(IF(市价!C2221&lt;&gt;"",市价!C2221/MAX(市价!C$3:C2221)-1,""),"")</f>
        <v>-0.68330683624801269</v>
      </c>
      <c r="D2221" s="9">
        <f>IFERROR(IF(市价!D2221&lt;&gt;"",市价!D2221/MAX(市价!D$3:D2221)-1,""),"")</f>
        <v>-0.49678419217357617</v>
      </c>
      <c r="E2221" s="9">
        <f>IFERROR(IF(市价!E2221&lt;&gt;"",市价!E2221/MAX(市价!E$3:E2221)-1,""),"")</f>
        <v>-0.48234709099950268</v>
      </c>
      <c r="F2221" s="9">
        <f>IFERROR(IF(市价!F2221&lt;&gt;"",市价!F2221/MAX(市价!F$3:F2221)-1,""),"")</f>
        <v>-0.33480814707452899</v>
      </c>
      <c r="G2221" s="9">
        <f>IFERROR(IF(市价!G2221&lt;&gt;"",市价!G2221/MAX(市价!G$3:G2221)-1,""),"")</f>
        <v>-0.48215733982157338</v>
      </c>
      <c r="H2221" s="9">
        <f>IFERROR(IF(市价!H2221&lt;&gt;"",市价!H2221/MAX(市价!H$3:H2221)-1,""),"")</f>
        <v>-0.55939716312056742</v>
      </c>
      <c r="I2221" s="9">
        <f>IFERROR(优化!I2221/MAX(优化!I$3:I2221)-1,"")</f>
        <v>-0.25411040917237648</v>
      </c>
    </row>
    <row r="2222" spans="1:9" x14ac:dyDescent="0.15">
      <c r="A2222" s="6">
        <v>41701</v>
      </c>
      <c r="B2222" s="9">
        <f>IFERROR(IF(市价!B2222&lt;&gt;"",市价!B2222/MAX(市价!B$3:B2222)-1,""),"")</f>
        <v>-0.40298596839737344</v>
      </c>
      <c r="C2222" s="9">
        <f>IFERROR(IF(市价!C2222&lt;&gt;"",市价!C2222/MAX(市价!C$3:C2222)-1,""),"")</f>
        <v>-0.68108108108108112</v>
      </c>
      <c r="D2222" s="9">
        <f>IFERROR(IF(市价!D2222&lt;&gt;"",市价!D2222/MAX(市价!D$3:D2222)-1,""),"")</f>
        <v>-0.50019372336303758</v>
      </c>
      <c r="E2222" s="9">
        <f>IFERROR(IF(市价!E2222&lt;&gt;"",市价!E2222/MAX(市价!E$3:E2222)-1,""),"")</f>
        <v>-0.49080059671805065</v>
      </c>
      <c r="F2222" s="9">
        <f>IFERROR(IF(市价!F2222&lt;&gt;"",市价!F2222/MAX(市价!F$3:F2222)-1,""),"")</f>
        <v>-0.34014798993058204</v>
      </c>
      <c r="G2222" s="9">
        <f>IFERROR(IF(市价!G2222&lt;&gt;"",市价!G2222/MAX(市价!G$3:G2222)-1,""),"")</f>
        <v>-0.47891321978913226</v>
      </c>
      <c r="H2222" s="9">
        <f>IFERROR(IF(市价!H2222&lt;&gt;"",市价!H2222/MAX(市价!H$3:H2222)-1,""),"")</f>
        <v>-0.56190898345153673</v>
      </c>
      <c r="I2222" s="9">
        <f>IFERROR(优化!I2222/MAX(优化!I$3:I2222)-1,"")</f>
        <v>-0.24886821325290531</v>
      </c>
    </row>
    <row r="2223" spans="1:9" x14ac:dyDescent="0.15">
      <c r="A2223" s="6">
        <v>41702</v>
      </c>
      <c r="B2223" s="9">
        <f>IFERROR(IF(市价!B2223&lt;&gt;"",市价!B2223/MAX(市价!B$3:B2223)-1,""),"")</f>
        <v>-0.39738248230514128</v>
      </c>
      <c r="C2223" s="9">
        <f>IFERROR(IF(市价!C2223&lt;&gt;"",市价!C2223/MAX(市价!C$3:C2223)-1,""),"")</f>
        <v>-0.68108108108108112</v>
      </c>
      <c r="D2223" s="9">
        <f>IFERROR(IF(市价!D2223&lt;&gt;"",市价!D2223/MAX(市价!D$3:D2223)-1,""),"")</f>
        <v>-0.49903138318481211</v>
      </c>
      <c r="E2223" s="9">
        <f>IFERROR(IF(市价!E2223&lt;&gt;"",市价!E2223/MAX(市价!E$3:E2223)-1,""),"")</f>
        <v>-0.48632521133764295</v>
      </c>
      <c r="F2223" s="9">
        <f>IFERROR(IF(市价!F2223&lt;&gt;"",市价!F2223/MAX(市价!F$3:F2223)-1,""),"")</f>
        <v>-0.31802578381264779</v>
      </c>
      <c r="G2223" s="9">
        <f>IFERROR(IF(市价!G2223&lt;&gt;"",市价!G2223/MAX(市价!G$3:G2223)-1,""),"")</f>
        <v>-0.47810218978102192</v>
      </c>
      <c r="H2223" s="9">
        <f>IFERROR(IF(市价!H2223&lt;&gt;"",市价!H2223/MAX(市价!H$3:H2223)-1,""),"")</f>
        <v>-0.5574763593380615</v>
      </c>
      <c r="I2223" s="9">
        <f>IFERROR(优化!I2223/MAX(优化!I$3:I2223)-1,"")</f>
        <v>-0.24886821325290531</v>
      </c>
    </row>
    <row r="2224" spans="1:9" x14ac:dyDescent="0.15">
      <c r="A2224" s="6">
        <v>41703</v>
      </c>
      <c r="B2224" s="9">
        <f>IFERROR(IF(市价!B2224&lt;&gt;"",市价!B2224/MAX(市价!B$3:B2224)-1,""),"")</f>
        <v>-0.40495942435823551</v>
      </c>
      <c r="C2224" s="9">
        <f>IFERROR(IF(市价!C2224&lt;&gt;"",市价!C2224/MAX(市价!C$3:C2224)-1,""),"")</f>
        <v>-0.68553259141494438</v>
      </c>
      <c r="D2224" s="9">
        <f>IFERROR(IF(市价!D2224&lt;&gt;"",市价!D2224/MAX(市价!D$3:D2224)-1,""),"")</f>
        <v>-0.50864006199147627</v>
      </c>
      <c r="E2224" s="9">
        <f>IFERROR(IF(市价!E2224&lt;&gt;"",市价!E2224/MAX(市价!E$3:E2224)-1,""),"")</f>
        <v>-0.48508204873197414</v>
      </c>
      <c r="F2224" s="9">
        <f>IFERROR(IF(市价!F2224&lt;&gt;"",市价!F2224/MAX(市价!F$3:F2224)-1,""),"")</f>
        <v>-0.33396902891143487</v>
      </c>
      <c r="G2224" s="9">
        <f>IFERROR(IF(市价!G2224&lt;&gt;"",市价!G2224/MAX(市价!G$3:G2224)-1,""),"")</f>
        <v>-0.48296836982968372</v>
      </c>
      <c r="H2224" s="9">
        <f>IFERROR(IF(市价!H2224&lt;&gt;"",市价!H2224/MAX(市价!H$3:H2224)-1,""),"")</f>
        <v>-0.56279550827423175</v>
      </c>
      <c r="I2224" s="9">
        <f>IFERROR(优化!I2224/MAX(优化!I$3:I2224)-1,"")</f>
        <v>-0.25935260509184777</v>
      </c>
    </row>
    <row r="2225" spans="1:9" x14ac:dyDescent="0.15">
      <c r="A2225" s="6">
        <v>41704</v>
      </c>
      <c r="B2225" s="9">
        <f>IFERROR(IF(市价!B2225&lt;&gt;"",市价!B2225/MAX(市价!B$3:B2225)-1,""),"")</f>
        <v>-0.39845046435359266</v>
      </c>
      <c r="C2225" s="9">
        <f>IFERROR(IF(市价!C2225&lt;&gt;"",市价!C2225/MAX(市价!C$3:C2225)-1,""),"")</f>
        <v>-0.68330683624801269</v>
      </c>
      <c r="D2225" s="9">
        <f>IFERROR(IF(市价!D2225&lt;&gt;"",市价!D2225/MAX(市价!D$3:D2225)-1,""),"")</f>
        <v>-0.50298333979077881</v>
      </c>
      <c r="E2225" s="9">
        <f>IFERROR(IF(市价!E2225&lt;&gt;"",市价!E2225/MAX(市价!E$3:E2225)-1,""),"")</f>
        <v>-0.47936350074589751</v>
      </c>
      <c r="F2225" s="9">
        <f>IFERROR(IF(市价!F2225&lt;&gt;"",市价!F2225/MAX(市价!F$3:F2225)-1,""),"")</f>
        <v>-0.31535586238462132</v>
      </c>
      <c r="G2225" s="9">
        <f>IFERROR(IF(市价!G2225&lt;&gt;"",市价!G2225/MAX(市价!G$3:G2225)-1,""),"")</f>
        <v>-0.48215733982157338</v>
      </c>
      <c r="H2225" s="9">
        <f>IFERROR(IF(市价!H2225&lt;&gt;"",市价!H2225/MAX(市价!H$3:H2225)-1,""),"")</f>
        <v>-0.55998817966903069</v>
      </c>
      <c r="I2225" s="9">
        <f>IFERROR(优化!I2225/MAX(优化!I$3:I2225)-1,"")</f>
        <v>-0.25411040917237648</v>
      </c>
    </row>
    <row r="2226" spans="1:9" x14ac:dyDescent="0.15">
      <c r="A2226" s="6">
        <v>41705</v>
      </c>
      <c r="B2226" s="9">
        <f>IFERROR(IF(市价!B2226&lt;&gt;"",市价!B2226/MAX(市价!B$3:B2226)-1,""),"")</f>
        <v>-0.40437219714892991</v>
      </c>
      <c r="C2226" s="9">
        <f>IFERROR(IF(市价!C2226&lt;&gt;"",市价!C2226/MAX(市价!C$3:C2226)-1,""),"")</f>
        <v>-0.68839427662957076</v>
      </c>
      <c r="D2226" s="9">
        <f>IFERROR(IF(市价!D2226&lt;&gt;"",市价!D2226/MAX(市价!D$3:D2226)-1,""),"")</f>
        <v>-0.50693529639674551</v>
      </c>
      <c r="E2226" s="9">
        <f>IFERROR(IF(市价!E2226&lt;&gt;"",市价!E2226/MAX(市价!E$3:E2226)-1,""),"")</f>
        <v>-0.48881153654898057</v>
      </c>
      <c r="F2226" s="9">
        <f>IFERROR(IF(市价!F2226&lt;&gt;"",市价!F2226/MAX(市价!F$3:F2226)-1,""),"")</f>
        <v>-0.3145167442215272</v>
      </c>
      <c r="G2226" s="9">
        <f>IFERROR(IF(市价!G2226&lt;&gt;"",市价!G2226/MAX(市价!G$3:G2226)-1,""),"")</f>
        <v>-0.48702351987023518</v>
      </c>
      <c r="H2226" s="9">
        <f>IFERROR(IF(市价!H2226&lt;&gt;"",市价!H2226/MAX(市价!H$3:H2226)-1,""),"")</f>
        <v>-0.56382978723404253</v>
      </c>
      <c r="I2226" s="9">
        <f>IFERROR(优化!I2226/MAX(优化!I$3:I2226)-1,"")</f>
        <v>-0.26609257127402497</v>
      </c>
    </row>
    <row r="2227" spans="1:9" x14ac:dyDescent="0.15">
      <c r="A2227" s="6">
        <v>41708</v>
      </c>
      <c r="B2227" s="9">
        <f>IFERROR(IF(市价!B2227&lt;&gt;"",市价!B2227/MAX(市价!B$3:B2227)-1,""),"")</f>
        <v>-0.42722980077670103</v>
      </c>
      <c r="C2227" s="9">
        <f>IFERROR(IF(市价!C2227&lt;&gt;"",市价!C2227/MAX(市价!C$3:C2227)-1,""),"")</f>
        <v>-0.69570747217806039</v>
      </c>
      <c r="D2227" s="9">
        <f>IFERROR(IF(市价!D2227&lt;&gt;"",市价!D2227/MAX(市价!D$3:D2227)-1,""),"")</f>
        <v>-0.52336303758233249</v>
      </c>
      <c r="E2227" s="9">
        <f>IFERROR(IF(市价!E2227&lt;&gt;"",市价!E2227/MAX(市价!E$3:E2227)-1,""),"")</f>
        <v>-0.50770760815514659</v>
      </c>
      <c r="F2227" s="9">
        <f>IFERROR(IF(市价!F2227&lt;&gt;"",市价!F2227/MAX(市价!F$3:F2227)-1,""),"")</f>
        <v>-0.34190250972614245</v>
      </c>
      <c r="G2227" s="9">
        <f>IFERROR(IF(市价!G2227&lt;&gt;"",市价!G2227/MAX(市价!G$3:G2227)-1,""),"")</f>
        <v>-0.51500405515004055</v>
      </c>
      <c r="H2227" s="9">
        <f>IFERROR(IF(市价!H2227&lt;&gt;"",市价!H2227/MAX(市价!H$3:H2227)-1,""),"")</f>
        <v>-0.58215130023640671</v>
      </c>
      <c r="I2227" s="9">
        <f>IFERROR(优化!I2227/MAX(优化!I$3:I2227)-1,"")</f>
        <v>-0.28331692929514485</v>
      </c>
    </row>
    <row r="2228" spans="1:9" x14ac:dyDescent="0.15">
      <c r="A2228" s="6">
        <v>41709</v>
      </c>
      <c r="B2228" s="9">
        <f>IFERROR(IF(市价!B2228&lt;&gt;"",市价!B2228/MAX(市价!B$3:B2228)-1,""),"")</f>
        <v>-0.42517505287858881</v>
      </c>
      <c r="C2228" s="9">
        <f>IFERROR(IF(市价!C2228&lt;&gt;"",市价!C2228/MAX(市价!C$3:C2228)-1,""),"")</f>
        <v>-0.6953895071542131</v>
      </c>
      <c r="D2228" s="9">
        <f>IFERROR(IF(市价!D2228&lt;&gt;"",市价!D2228/MAX(市价!D$3:D2228)-1,""),"")</f>
        <v>-0.52220069740410702</v>
      </c>
      <c r="E2228" s="9">
        <f>IFERROR(IF(市价!E2228&lt;&gt;"",市价!E2228/MAX(市价!E$3:E2228)-1,""),"")</f>
        <v>-0.50074589756340138</v>
      </c>
      <c r="F2228" s="9">
        <f>IFERROR(IF(市价!F2228&lt;&gt;"",市价!F2228/MAX(市价!F$3:F2228)-1,""),"")</f>
        <v>-0.34098710809367616</v>
      </c>
      <c r="G2228" s="9">
        <f>IFERROR(IF(市价!G2228&lt;&gt;"",市价!G2228/MAX(市价!G$3:G2228)-1,""),"")</f>
        <v>-0.51378751013787505</v>
      </c>
      <c r="H2228" s="9">
        <f>IFERROR(IF(市价!H2228&lt;&gt;"",市价!H2228/MAX(市价!H$3:H2228)-1,""),"")</f>
        <v>-0.58215130023640671</v>
      </c>
      <c r="I2228" s="9">
        <f>IFERROR(优化!I2228/MAX(优化!I$3:I2228)-1,"")</f>
        <v>-0.28256804416379178</v>
      </c>
    </row>
    <row r="2229" spans="1:9" x14ac:dyDescent="0.15">
      <c r="A2229" s="6">
        <v>41710</v>
      </c>
      <c r="B2229" s="9">
        <f>IFERROR(IF(市价!B2229&lt;&gt;"",市价!B2229/MAX(市价!B$3:B2229)-1,""),"")</f>
        <v>-0.41621788277634053</v>
      </c>
      <c r="C2229" s="9">
        <f>IFERROR(IF(市价!C2229&lt;&gt;"",市价!C2229/MAX(市价!C$3:C2229)-1,""),"")</f>
        <v>-0.68903020667726556</v>
      </c>
      <c r="D2229" s="9">
        <f>IFERROR(IF(市价!D2229&lt;&gt;"",市价!D2229/MAX(市价!D$3:D2229)-1,""),"")</f>
        <v>-0.51654397520340956</v>
      </c>
      <c r="E2229" s="9">
        <f>IFERROR(IF(市价!E2229&lt;&gt;"",市价!E2229/MAX(市价!E$3:E2229)-1,""),"")</f>
        <v>-0.49328692192938839</v>
      </c>
      <c r="F2229" s="9">
        <f>IFERROR(IF(市价!F2229&lt;&gt;"",市价!F2229/MAX(市价!F$3:F2229)-1,""),"")</f>
        <v>-0.33305362727896859</v>
      </c>
      <c r="G2229" s="9">
        <f>IFERROR(IF(市价!G2229&lt;&gt;"",市价!G2229/MAX(市价!G$3:G2229)-1,""),"")</f>
        <v>-0.50973236009732359</v>
      </c>
      <c r="H2229" s="9">
        <f>IFERROR(IF(市价!H2229&lt;&gt;"",市价!H2229/MAX(市价!H$3:H2229)-1,""),"")</f>
        <v>-0.57151300236406621</v>
      </c>
      <c r="I2229" s="9">
        <f>IFERROR(优化!I2229/MAX(优化!I$3:I2229)-1,"")</f>
        <v>-0.26759034153673134</v>
      </c>
    </row>
    <row r="2230" spans="1:9" x14ac:dyDescent="0.15">
      <c r="A2230" s="6">
        <v>41711</v>
      </c>
      <c r="B2230" s="9">
        <f>IFERROR(IF(市价!B2230&lt;&gt;"",市价!B2230/MAX(市价!B$3:B2230)-1,""),"")</f>
        <v>-0.40692963089637202</v>
      </c>
      <c r="C2230" s="9">
        <f>IFERROR(IF(市价!C2230&lt;&gt;"",市价!C2230/MAX(市价!C$3:C2230)-1,""),"")</f>
        <v>-0.68426073131955478</v>
      </c>
      <c r="D2230" s="9">
        <f>IFERROR(IF(市价!D2230&lt;&gt;"",市价!D2230/MAX(市价!D$3:D2230)-1,""),"")</f>
        <v>-0.50073614877954276</v>
      </c>
      <c r="E2230" s="9">
        <f>IFERROR(IF(市价!E2230&lt;&gt;"",市价!E2230/MAX(市价!E$3:E2230)-1,""),"")</f>
        <v>-0.48557931377424157</v>
      </c>
      <c r="F2230" s="9">
        <f>IFERROR(IF(市价!F2230&lt;&gt;"",市价!F2230/MAX(市价!F$3:F2230)-1,""),"")</f>
        <v>-0.32595926462735525</v>
      </c>
      <c r="G2230" s="9">
        <f>IFERROR(IF(市价!G2230&lt;&gt;"",市价!G2230/MAX(市价!G$3:G2230)-1,""),"")</f>
        <v>-0.50405515004055146</v>
      </c>
      <c r="H2230" s="9">
        <f>IFERROR(IF(市价!H2230&lt;&gt;"",市价!H2230/MAX(市价!H$3:H2230)-1,""),"")</f>
        <v>-0.56722813238770686</v>
      </c>
      <c r="I2230" s="9">
        <f>IFERROR(优化!I2230/MAX(优化!I$3:I2230)-1,"")</f>
        <v>-0.2563570645664357</v>
      </c>
    </row>
    <row r="2231" spans="1:9" x14ac:dyDescent="0.15">
      <c r="A2231" s="6">
        <v>41712</v>
      </c>
      <c r="B2231" s="9">
        <f>IFERROR(IF(市价!B2231&lt;&gt;"",市价!B2231/MAX(市价!B$3:B2231)-1,""),"")</f>
        <v>-0.40966683129832238</v>
      </c>
      <c r="C2231" s="9">
        <f>IFERROR(IF(市价!C2231&lt;&gt;"",市价!C2231/MAX(市价!C$3:C2231)-1,""),"")</f>
        <v>-0.68680445151033387</v>
      </c>
      <c r="D2231" s="9">
        <f>IFERROR(IF(市价!D2231&lt;&gt;"",市价!D2231/MAX(市价!D$3:D2231)-1,""),"")</f>
        <v>-0.49228981015110429</v>
      </c>
      <c r="E2231" s="9">
        <f>IFERROR(IF(市价!E2231&lt;&gt;"",市价!E2231/MAX(市价!E$3:E2231)-1,""),"")</f>
        <v>-0.49080059671805065</v>
      </c>
      <c r="F2231" s="9">
        <f>IFERROR(IF(市价!F2231&lt;&gt;"",市价!F2231/MAX(市价!F$3:F2231)-1,""),"")</f>
        <v>-0.33396902891143487</v>
      </c>
      <c r="G2231" s="9">
        <f>IFERROR(IF(市价!G2231&lt;&gt;"",市价!G2231/MAX(市价!G$3:G2231)-1,""),"")</f>
        <v>-0.50973236009732359</v>
      </c>
      <c r="H2231" s="9">
        <f>IFERROR(IF(市价!H2231&lt;&gt;"",市价!H2231/MAX(市价!H$3:H2231)-1,""),"")</f>
        <v>-0.5685579196217494</v>
      </c>
      <c r="I2231" s="9">
        <f>IFERROR(优化!I2231/MAX(优化!I$3:I2231)-1,"")</f>
        <v>-0.26234814561726005</v>
      </c>
    </row>
    <row r="2232" spans="1:9" x14ac:dyDescent="0.15">
      <c r="A2232" s="6">
        <v>41715</v>
      </c>
      <c r="B2232" s="9">
        <f>IFERROR(IF(市价!B2232&lt;&gt;"",市价!B2232/MAX(市价!B$3:B2232)-1,""),"")</f>
        <v>-0.40775318954571915</v>
      </c>
      <c r="C2232" s="9">
        <f>IFERROR(IF(市价!C2232&lt;&gt;"",市价!C2232/MAX(市价!C$3:C2232)-1,""),"")</f>
        <v>-0.68521462639109698</v>
      </c>
      <c r="D2232" s="9" t="str">
        <f>IFERROR(IF(市价!D2232&lt;&gt;"",市价!D2232/MAX(市价!D$3:D2232)-1,""),"")</f>
        <v/>
      </c>
      <c r="E2232" s="9">
        <f>IFERROR(IF(市价!E2232&lt;&gt;"",市价!E2232/MAX(市价!E$3:E2232)-1,""),"")</f>
        <v>-0.48930880159124812</v>
      </c>
      <c r="F2232" s="9">
        <f>IFERROR(IF(市价!F2232&lt;&gt;"",市价!F2232/MAX(市价!F$3:F2232)-1,""),"")</f>
        <v>-0.33656266687008929</v>
      </c>
      <c r="G2232" s="9">
        <f>IFERROR(IF(市价!G2232&lt;&gt;"",市价!G2232/MAX(市价!G$3:G2232)-1,""),"")</f>
        <v>-0.50648824006488247</v>
      </c>
      <c r="H2232" s="9">
        <f>IFERROR(IF(市价!H2232&lt;&gt;"",市价!H2232/MAX(市价!H$3:H2232)-1,""),"")</f>
        <v>-0.56619385342789608</v>
      </c>
      <c r="I2232" s="9">
        <f>IFERROR(优化!I2232/MAX(优化!I$3:I2232)-1,"")</f>
        <v>-0.25860371996049469</v>
      </c>
    </row>
    <row r="2233" spans="1:9" x14ac:dyDescent="0.15">
      <c r="A2233" s="6">
        <v>41716</v>
      </c>
      <c r="B2233" s="9">
        <f>IFERROR(IF(市价!B2233&lt;&gt;"",市价!B2233/MAX(市价!B$3:B2233)-1,""),"")</f>
        <v>-0.41326981004190444</v>
      </c>
      <c r="C2233" s="9">
        <f>IFERROR(IF(市价!C2233&lt;&gt;"",市价!C2233/MAX(市价!C$3:C2233)-1,""),"")</f>
        <v>-0.68839427662957076</v>
      </c>
      <c r="D2233" s="9">
        <f>IFERROR(IF(市价!D2233&lt;&gt;"",市价!D2233/MAX(市价!D$3:D2233)-1,""),"")</f>
        <v>-0.49794653235180164</v>
      </c>
      <c r="E2233" s="9">
        <f>IFERROR(IF(市价!E2233&lt;&gt;"",市价!E2233/MAX(市价!E$3:E2233)-1,""),"")</f>
        <v>-0.49328692192938839</v>
      </c>
      <c r="F2233" s="9">
        <f>IFERROR(IF(市价!F2233&lt;&gt;"",市价!F2233/MAX(市价!F$3:F2233)-1,""),"")</f>
        <v>-0.34808147074528961</v>
      </c>
      <c r="G2233" s="9">
        <f>IFERROR(IF(市价!G2233&lt;&gt;"",市价!G2233/MAX(市价!G$3:G2233)-1,""),"")</f>
        <v>-0.50770478507704775</v>
      </c>
      <c r="H2233" s="9">
        <f>IFERROR(IF(市价!H2233&lt;&gt;"",市价!H2233/MAX(市价!H$3:H2233)-1,""),"")</f>
        <v>-0.57003546099290781</v>
      </c>
      <c r="I2233" s="9">
        <f>IFERROR(优化!I2233/MAX(优化!I$3:I2233)-1,"")</f>
        <v>-0.26609257127402497</v>
      </c>
    </row>
    <row r="2234" spans="1:9" x14ac:dyDescent="0.15">
      <c r="A2234" s="6">
        <v>41717</v>
      </c>
      <c r="B2234" s="9">
        <f>IFERROR(IF(市价!B2234&lt;&gt;"",市价!B2234/MAX(市价!B$3:B2234)-1,""),"")</f>
        <v>-0.41482424073696345</v>
      </c>
      <c r="C2234" s="9">
        <f>IFERROR(IF(市价!C2234&lt;&gt;"",市价!C2234/MAX(市价!C$3:C2234)-1,""),"")</f>
        <v>-0.68934817170111296</v>
      </c>
      <c r="D2234" s="9">
        <f>IFERROR(IF(市价!D2234&lt;&gt;"",市价!D2234/MAX(市价!D$3:D2234)-1,""),"")</f>
        <v>-0.48888027896164288</v>
      </c>
      <c r="E2234" s="9">
        <f>IFERROR(IF(市价!E2234&lt;&gt;"",市价!E2234/MAX(市价!E$3:E2234)-1,""),"")</f>
        <v>-0.49378418697165594</v>
      </c>
      <c r="F2234" s="9">
        <f>IFERROR(IF(市价!F2234&lt;&gt;"",市价!F2234/MAX(市价!F$3:F2234)-1,""),"")</f>
        <v>-0.36135479441605012</v>
      </c>
      <c r="G2234" s="9">
        <f>IFERROR(IF(市价!G2234&lt;&gt;"",市价!G2234/MAX(市价!G$3:G2234)-1,""),"")</f>
        <v>-0.5085158150851582</v>
      </c>
      <c r="H2234" s="9">
        <f>IFERROR(IF(市价!H2234&lt;&gt;"",市价!H2234/MAX(市价!H$3:H2234)-1,""),"")</f>
        <v>-0.57343380614657213</v>
      </c>
      <c r="I2234" s="9">
        <f>IFERROR(优化!I2234/MAX(优化!I$3:I2234)-1,"")</f>
        <v>-0.26833922666808407</v>
      </c>
    </row>
    <row r="2235" spans="1:9" x14ac:dyDescent="0.15">
      <c r="A2235" s="6">
        <v>41718</v>
      </c>
      <c r="B2235" s="9">
        <f>IFERROR(IF(市价!B2235&lt;&gt;"",市价!B2235/MAX(市价!B$3:B2235)-1,""),"")</f>
        <v>-0.41732147275608245</v>
      </c>
      <c r="C2235" s="9">
        <f>IFERROR(IF(市价!C2235&lt;&gt;"",市价!C2235/MAX(市价!C$3:C2235)-1,""),"")</f>
        <v>-0.69157392686804453</v>
      </c>
      <c r="D2235" s="9">
        <f>IFERROR(IF(市价!D2235&lt;&gt;"",市价!D2235/MAX(市价!D$3:D2235)-1,""),"")</f>
        <v>-0.49228981015110429</v>
      </c>
      <c r="E2235" s="9">
        <f>IFERROR(IF(市价!E2235&lt;&gt;"",市价!E2235/MAX(市价!E$3:E2235)-1,""),"")</f>
        <v>-0.49701640974639483</v>
      </c>
      <c r="F2235" s="9">
        <f>IFERROR(IF(市价!F2235&lt;&gt;"",市价!F2235/MAX(市价!F$3:F2235)-1,""),"")</f>
        <v>-0.36394843237470442</v>
      </c>
      <c r="G2235" s="9">
        <f>IFERROR(IF(市价!G2235&lt;&gt;"",市价!G2235/MAX(市价!G$3:G2235)-1,""),"")</f>
        <v>-0.51257096512570965</v>
      </c>
      <c r="H2235" s="9">
        <f>IFERROR(IF(市价!H2235&lt;&gt;"",市价!H2235/MAX(市价!H$3:H2235)-1,""),"")</f>
        <v>-0.57047872340425543</v>
      </c>
      <c r="I2235" s="9">
        <f>IFERROR(优化!I2235/MAX(优化!I$3:I2235)-1,"")</f>
        <v>-0.27358142258755536</v>
      </c>
    </row>
    <row r="2236" spans="1:9" x14ac:dyDescent="0.15">
      <c r="A2236" s="6">
        <v>41719</v>
      </c>
      <c r="B2236" s="9">
        <f>IFERROR(IF(市价!B2236&lt;&gt;"",市价!B2236/MAX(市价!B$3:B2236)-1,""),"")</f>
        <v>-0.38519863418867695</v>
      </c>
      <c r="C2236" s="9">
        <f>IFERROR(IF(市价!C2236&lt;&gt;"",市价!C2236/MAX(市价!C$3:C2236)-1,""),"")</f>
        <v>-0.68108108108108112</v>
      </c>
      <c r="D2236" s="9">
        <f>IFERROR(IF(市价!D2236&lt;&gt;"",市价!D2236/MAX(市价!D$3:D2236)-1,""),"")</f>
        <v>-0.4414567996900427</v>
      </c>
      <c r="E2236" s="9">
        <f>IFERROR(IF(市价!E2236&lt;&gt;"",市价!E2236/MAX(市价!E$3:E2236)-1,""),"")</f>
        <v>-0.47364495275982088</v>
      </c>
      <c r="F2236" s="9">
        <f>IFERROR(IF(市价!F2236&lt;&gt;"",市价!F2236/MAX(市价!F$3:F2236)-1,""),"")</f>
        <v>-0.33213822564650242</v>
      </c>
      <c r="G2236" s="9">
        <f>IFERROR(IF(市价!G2236&lt;&gt;"",市价!G2236/MAX(市价!G$3:G2236)-1,""),"")</f>
        <v>-0.49594484995944854</v>
      </c>
      <c r="H2236" s="9">
        <f>IFERROR(IF(市价!H2236&lt;&gt;"",市价!H2236/MAX(市价!H$3:H2236)-1,""),"")</f>
        <v>-0.54210992907801425</v>
      </c>
      <c r="I2236" s="9">
        <f>IFERROR(优化!I2236/MAX(优化!I$3:I2236)-1,"")</f>
        <v>-0.2488682132529052</v>
      </c>
    </row>
    <row r="2237" spans="1:9" x14ac:dyDescent="0.15">
      <c r="A2237" s="6">
        <v>41722</v>
      </c>
      <c r="B2237" s="9">
        <f>IFERROR(IF(市价!B2237&lt;&gt;"",市价!B2237/MAX(市价!B$3:B2237)-1,""),"")</f>
        <v>-0.38319324477303718</v>
      </c>
      <c r="C2237" s="9">
        <f>IFERROR(IF(市价!C2237&lt;&gt;"",市价!C2237/MAX(市价!C$3:C2237)-1,""),"")</f>
        <v>-0.68235294117647061</v>
      </c>
      <c r="D2237" s="9">
        <f>IFERROR(IF(市价!D2237&lt;&gt;"",市价!D2237/MAX(市价!D$3:D2237)-1,""),"")</f>
        <v>-0.44657109647423487</v>
      </c>
      <c r="E2237" s="9">
        <f>IFERROR(IF(市价!E2237&lt;&gt;"",市价!E2237/MAX(市价!E$3:E2237)-1,""),"")</f>
        <v>-0.47041272998508199</v>
      </c>
      <c r="F2237" s="9">
        <f>IFERROR(IF(市价!F2237&lt;&gt;"",市价!F2237/MAX(市价!F$3:F2237)-1,""),"")</f>
        <v>-0.32687466625982153</v>
      </c>
      <c r="G2237" s="9">
        <f>IFERROR(IF(市价!G2237&lt;&gt;"",市价!G2237/MAX(市价!G$3:G2237)-1,""),"")</f>
        <v>-0.49188969991889708</v>
      </c>
      <c r="H2237" s="9">
        <f>IFERROR(IF(市价!H2237&lt;&gt;"",市价!H2237/MAX(市价!H$3:H2237)-1,""),"")</f>
        <v>-0.53723404255319152</v>
      </c>
      <c r="I2237" s="9">
        <f>IFERROR(优化!I2237/MAX(优化!I$3:I2237)-1,"")</f>
        <v>-0.25186375377831727</v>
      </c>
    </row>
    <row r="2238" spans="1:9" x14ac:dyDescent="0.15">
      <c r="A2238" s="6">
        <v>41723</v>
      </c>
      <c r="B2238" s="9">
        <f>IFERROR(IF(市价!B2238&lt;&gt;"",市价!B2238/MAX(市价!B$3:B2238)-1,""),"")</f>
        <v>-0.38933225694771978</v>
      </c>
      <c r="C2238" s="9">
        <f>IFERROR(IF(市价!C2238&lt;&gt;"",市价!C2238/MAX(市价!C$3:C2238)-1,""),"")</f>
        <v>-0.68330683624801269</v>
      </c>
      <c r="D2238" s="9">
        <f>IFERROR(IF(市价!D2238&lt;&gt;"",市价!D2238/MAX(市价!D$3:D2238)-1,""),"")</f>
        <v>-0.44936071290197599</v>
      </c>
      <c r="E2238" s="9">
        <f>IFERROR(IF(市价!E2238&lt;&gt;"",市价!E2238/MAX(市价!E$3:E2238)-1,""),"")</f>
        <v>-0.47737444057682743</v>
      </c>
      <c r="F2238" s="9">
        <f>IFERROR(IF(市价!F2238&lt;&gt;"",市价!F2238/MAX(市价!F$3:F2238)-1,""),"")</f>
        <v>-0.33572354870699528</v>
      </c>
      <c r="G2238" s="9">
        <f>IFERROR(IF(市价!G2238&lt;&gt;"",市价!G2238/MAX(市价!G$3:G2238)-1,""),"")</f>
        <v>-0.49472830494728304</v>
      </c>
      <c r="H2238" s="9">
        <f>IFERROR(IF(市价!H2238&lt;&gt;"",市价!H2238/MAX(市价!H$3:H2238)-1,""),"")</f>
        <v>-0.5463947990543736</v>
      </c>
      <c r="I2238" s="9">
        <f>IFERROR(优化!I2238/MAX(优化!I$3:I2238)-1,"")</f>
        <v>-0.25411040917237626</v>
      </c>
    </row>
    <row r="2239" spans="1:9" x14ac:dyDescent="0.15">
      <c r="A2239" s="6">
        <v>41724</v>
      </c>
      <c r="B2239" s="9">
        <f>IFERROR(IF(市价!B2239&lt;&gt;"",市价!B2239/MAX(市价!B$3:B2239)-1,""),"")</f>
        <v>-0.39257692419885937</v>
      </c>
      <c r="C2239" s="9">
        <f>IFERROR(IF(市价!C2239&lt;&gt;"",市价!C2239/MAX(市价!C$3:C2239)-1,""),"")</f>
        <v>-0.68489666136724958</v>
      </c>
      <c r="D2239" s="9">
        <f>IFERROR(IF(市价!D2239&lt;&gt;"",市价!D2239/MAX(市价!D$3:D2239)-1,""),"")</f>
        <v>-0.45896939170864015</v>
      </c>
      <c r="E2239" s="9">
        <f>IFERROR(IF(市价!E2239&lt;&gt;"",市价!E2239/MAX(市价!E$3:E2239)-1,""),"")</f>
        <v>-0.48110392839383387</v>
      </c>
      <c r="F2239" s="9">
        <f>IFERROR(IF(市价!F2239&lt;&gt;"",市价!F2239/MAX(市价!F$3:F2239)-1,""),"")</f>
        <v>-0.33305362727896859</v>
      </c>
      <c r="G2239" s="9">
        <f>IFERROR(IF(市价!G2239&lt;&gt;"",市价!G2239/MAX(市价!G$3:G2239)-1,""),"")</f>
        <v>-0.49675587996755877</v>
      </c>
      <c r="H2239" s="9">
        <f>IFERROR(IF(市价!H2239&lt;&gt;"",市价!H2239/MAX(市价!H$3:H2239)-1,""),"")</f>
        <v>-0.54742907801418439</v>
      </c>
      <c r="I2239" s="9">
        <f>IFERROR(优化!I2239/MAX(优化!I$3:I2239)-1,"")</f>
        <v>-0.25785483482914162</v>
      </c>
    </row>
    <row r="2240" spans="1:9" x14ac:dyDescent="0.15">
      <c r="A2240" s="6">
        <v>41725</v>
      </c>
      <c r="B2240" s="9">
        <f>IFERROR(IF(市价!B2240&lt;&gt;"",市价!B2240/MAX(市价!B$3:B2240)-1,""),"")</f>
        <v>-0.38465211888863493</v>
      </c>
      <c r="C2240" s="9">
        <f>IFERROR(IF(市价!C2240&lt;&gt;"",市价!C2240/MAX(市价!C$3:C2240)-1,""),"")</f>
        <v>-0.68426073131955478</v>
      </c>
      <c r="D2240" s="9">
        <f>IFERROR(IF(市价!D2240&lt;&gt;"",市价!D2240/MAX(市价!D$3:D2240)-1,""),"")</f>
        <v>-0.4527702440914374</v>
      </c>
      <c r="E2240" s="9">
        <f>IFERROR(IF(市价!E2240&lt;&gt;"",市价!E2240/MAX(市价!E$3:E2240)-1,""),"")</f>
        <v>-0.47289905519641973</v>
      </c>
      <c r="F2240" s="9">
        <f>IFERROR(IF(市价!F2240&lt;&gt;"",市价!F2240/MAX(市价!F$3:F2240)-1,""),"")</f>
        <v>-0.30917690136547415</v>
      </c>
      <c r="G2240" s="9">
        <f>IFERROR(IF(市价!G2240&lt;&gt;"",市价!G2240/MAX(市价!G$3:G2240)-1,""),"")</f>
        <v>-0.49553933495539337</v>
      </c>
      <c r="H2240" s="9">
        <f>IFERROR(IF(市价!H2240&lt;&gt;"",市价!H2240/MAX(市价!H$3:H2240)-1,""),"")</f>
        <v>-0.54255319148936176</v>
      </c>
      <c r="I2240" s="9">
        <f>IFERROR(优化!I2240/MAX(优化!I$3:I2240)-1,"")</f>
        <v>-0.25635706456643559</v>
      </c>
    </row>
    <row r="2241" spans="1:9" x14ac:dyDescent="0.15">
      <c r="A2241" s="6">
        <v>41726</v>
      </c>
      <c r="B2241" s="9">
        <f>IFERROR(IF(市价!B2241&lt;&gt;"",市价!B2241/MAX(市价!B$3:B2241)-1,""),"")</f>
        <v>-0.38262735413834292</v>
      </c>
      <c r="C2241" s="9">
        <f>IFERROR(IF(市价!C2241&lt;&gt;"",市价!C2241/MAX(市价!C$3:C2241)-1,""),"")</f>
        <v>-0.68330683624801269</v>
      </c>
      <c r="D2241" s="9">
        <f>IFERROR(IF(市价!D2241&lt;&gt;"",市价!D2241/MAX(市价!D$3:D2241)-1,""),"")</f>
        <v>-0.45385509492444787</v>
      </c>
      <c r="E2241" s="9">
        <f>IFERROR(IF(市价!E2241&lt;&gt;"",市价!E2241/MAX(市价!E$3:E2241)-1,""),"")</f>
        <v>-0.47538538040775724</v>
      </c>
      <c r="F2241" s="9">
        <f>IFERROR(IF(市价!F2241&lt;&gt;"",市价!F2241/MAX(市价!F$3:F2241)-1,""),"")</f>
        <v>-0.30658326340681974</v>
      </c>
      <c r="G2241" s="9">
        <f>IFERROR(IF(市价!G2241&lt;&gt;"",市价!G2241/MAX(市价!G$3:G2241)-1,""),"")</f>
        <v>-0.49148418491484192</v>
      </c>
      <c r="H2241" s="9">
        <f>IFERROR(IF(市价!H2241&lt;&gt;"",市价!H2241/MAX(市价!H$3:H2241)-1,""),"")</f>
        <v>-0.53723404255319152</v>
      </c>
      <c r="I2241" s="9">
        <f>IFERROR(优化!I2241/MAX(优化!I$3:I2241)-1,"")</f>
        <v>-0.25411040917237648</v>
      </c>
    </row>
    <row r="2242" spans="1:9" x14ac:dyDescent="0.15">
      <c r="A2242" s="6">
        <v>41729</v>
      </c>
      <c r="B2242" s="9">
        <f>IFERROR(IF(市价!B2242&lt;&gt;"",市价!B2242/MAX(市价!B$3:B2242)-1,""),"")</f>
        <v>-0.38314111823023866</v>
      </c>
      <c r="C2242" s="9">
        <f>IFERROR(IF(市价!C2242&lt;&gt;"",市价!C2242/MAX(市价!C$3:C2242)-1,""),"")</f>
        <v>-0.68267090620031801</v>
      </c>
      <c r="D2242" s="9">
        <f>IFERROR(IF(市价!D2242&lt;&gt;"",市价!D2242/MAX(市价!D$3:D2242)-1,""),"")</f>
        <v>-0.45106547849670675</v>
      </c>
      <c r="E2242" s="9">
        <f>IFERROR(IF(市价!E2242&lt;&gt;"",市价!E2242/MAX(市价!E$3:E2242)-1,""),"")</f>
        <v>-0.46544007956240674</v>
      </c>
      <c r="F2242" s="9">
        <f>IFERROR(IF(市价!F2242&lt;&gt;"",市价!F2242/MAX(市价!F$3:F2242)-1,""),"")</f>
        <v>-0.32336562666870083</v>
      </c>
      <c r="G2242" s="9">
        <f>IFERROR(IF(市价!G2242&lt;&gt;"",市价!G2242/MAX(市价!G$3:G2242)-1,""),"")</f>
        <v>-0.49188969991889708</v>
      </c>
      <c r="H2242" s="9">
        <f>IFERROR(IF(市价!H2242&lt;&gt;"",市价!H2242/MAX(市价!H$3:H2242)-1,""),"")</f>
        <v>-0.54004137115839246</v>
      </c>
      <c r="I2242" s="9">
        <f>IFERROR(优化!I2242/MAX(优化!I$3:I2242)-1,"")</f>
        <v>-0.25261263890967034</v>
      </c>
    </row>
    <row r="2243" spans="1:9" x14ac:dyDescent="0.15">
      <c r="A2243" s="6">
        <v>41730</v>
      </c>
      <c r="B2243" s="9">
        <f>IFERROR(IF(市价!B2243&lt;&gt;"",市价!B2243/MAX(市价!B$3:B2243)-1,""),"")</f>
        <v>-0.38445283198639602</v>
      </c>
      <c r="C2243" s="9">
        <f>IFERROR(IF(市价!C2243&lt;&gt;"",市价!C2243/MAX(市价!C$3:C2243)-1,""),"")</f>
        <v>-0.68076311605723372</v>
      </c>
      <c r="D2243" s="9">
        <f>IFERROR(IF(市价!D2243&lt;&gt;"",市价!D2243/MAX(市价!D$3:D2243)-1,""),"")</f>
        <v>-0.45052305308020157</v>
      </c>
      <c r="E2243" s="9">
        <f>IFERROR(IF(市价!E2243&lt;&gt;"",市价!E2243/MAX(市价!E$3:E2243)-1,""),"")</f>
        <v>-0.46842366981601191</v>
      </c>
      <c r="F2243" s="9">
        <f>IFERROR(IF(市价!F2243&lt;&gt;"",市价!F2243/MAX(市价!F$3:F2243)-1,""),"")</f>
        <v>-0.32512014646426124</v>
      </c>
      <c r="G2243" s="9">
        <f>IFERROR(IF(市价!G2243&lt;&gt;"",市价!G2243/MAX(市价!G$3:G2243)-1,""),"")</f>
        <v>-0.49026763990267641</v>
      </c>
      <c r="H2243" s="9">
        <f>IFERROR(IF(市价!H2243&lt;&gt;"",市价!H2243/MAX(市价!H$3:H2243)-1,""),"")</f>
        <v>-0.54683806146572111</v>
      </c>
      <c r="I2243" s="9">
        <f>IFERROR(优化!I2243/MAX(优化!I$3:I2243)-1,"")</f>
        <v>-0.24811932812155213</v>
      </c>
    </row>
    <row r="2244" spans="1:9" x14ac:dyDescent="0.15">
      <c r="A2244" s="6">
        <v>41731</v>
      </c>
      <c r="B2244" s="9">
        <f>IFERROR(IF(市价!B2244&lt;&gt;"",市价!B2244/MAX(市价!B$3:B2244)-1,""),"")</f>
        <v>-0.37650070589223417</v>
      </c>
      <c r="C2244" s="9">
        <f>IFERROR(IF(市价!C2244&lt;&gt;"",市价!C2244/MAX(市价!C$3:C2244)-1,""),"")</f>
        <v>-0.67821939586645463</v>
      </c>
      <c r="D2244" s="9">
        <f>IFERROR(IF(市价!D2244&lt;&gt;"",市价!D2244/MAX(市价!D$3:D2244)-1,""),"")</f>
        <v>-0.43866718326230147</v>
      </c>
      <c r="E2244" s="9">
        <f>IFERROR(IF(市价!E2244&lt;&gt;"",市价!E2244/MAX(市价!E$3:E2244)-1,""),"")</f>
        <v>-0.46469418199900547</v>
      </c>
      <c r="F2244" s="9">
        <f>IFERROR(IF(市价!F2244&lt;&gt;"",市价!F2244/MAX(市价!F$3:F2244)-1,""),"")</f>
        <v>-0.31184682279350073</v>
      </c>
      <c r="G2244" s="9">
        <f>IFERROR(IF(市价!G2244&lt;&gt;"",市价!G2244/MAX(市价!G$3:G2244)-1,""),"")</f>
        <v>-0.48540145985401462</v>
      </c>
      <c r="H2244" s="9">
        <f>IFERROR(IF(市价!H2244&lt;&gt;"",市价!H2244/MAX(市价!H$3:H2244)-1,""),"")</f>
        <v>-0.54151891252955087</v>
      </c>
      <c r="I2244" s="9">
        <f>IFERROR(优化!I2244/MAX(优化!I$3:I2244)-1,"")</f>
        <v>-0.24212824707072789</v>
      </c>
    </row>
    <row r="2245" spans="1:9" x14ac:dyDescent="0.15">
      <c r="A2245" s="6">
        <v>41732</v>
      </c>
      <c r="B2245" s="9">
        <f>IFERROR(IF(市价!B2245&lt;&gt;"",市价!B2245/MAX(市价!B$3:B2245)-1,""),"")</f>
        <v>-0.38493735933215911</v>
      </c>
      <c r="C2245" s="9">
        <f>IFERROR(IF(市价!C2245&lt;&gt;"",市价!C2245/MAX(市价!C$3:C2245)-1,""),"")</f>
        <v>-0.68298887122416529</v>
      </c>
      <c r="D2245" s="9">
        <f>IFERROR(IF(市价!D2245&lt;&gt;"",市价!D2245/MAX(市价!D$3:D2245)-1,""),"")</f>
        <v>-0.45385509492444787</v>
      </c>
      <c r="E2245" s="9">
        <f>IFERROR(IF(市价!E2245&lt;&gt;"",市价!E2245/MAX(市价!E$3:E2245)-1,""),"")</f>
        <v>-0.46842366981601191</v>
      </c>
      <c r="F2245" s="9">
        <f>IFERROR(IF(市价!F2245&lt;&gt;"",市价!F2245/MAX(市价!F$3:F2245)-1,""),"")</f>
        <v>-0.32069570524067437</v>
      </c>
      <c r="G2245" s="9">
        <f>IFERROR(IF(市价!G2245&lt;&gt;"",市价!G2245/MAX(市价!G$3:G2245)-1,""),"")</f>
        <v>-0.48945660989456607</v>
      </c>
      <c r="H2245" s="9">
        <f>IFERROR(IF(市价!H2245&lt;&gt;"",市价!H2245/MAX(市价!H$3:H2245)-1,""),"")</f>
        <v>-0.54683806146572111</v>
      </c>
      <c r="I2245" s="9">
        <f>IFERROR(优化!I2245/MAX(优化!I$3:I2245)-1,"")</f>
        <v>-0.2533615240410233</v>
      </c>
    </row>
    <row r="2246" spans="1:9" x14ac:dyDescent="0.15">
      <c r="A2246" s="6">
        <v>41733</v>
      </c>
      <c r="B2246" s="9">
        <f>IFERROR(IF(市价!B2246&lt;&gt;"",市价!B2246/MAX(市价!B$3:B2246)-1,""),"")</f>
        <v>-0.37888075594081971</v>
      </c>
      <c r="C2246" s="9">
        <f>IFERROR(IF(市价!C2246&lt;&gt;"",市价!C2246/MAX(市价!C$3:C2246)-1,""),"")</f>
        <v>-0.68267090620031801</v>
      </c>
      <c r="D2246" s="9">
        <f>IFERROR(IF(市价!D2246&lt;&gt;"",市价!D2246/MAX(市价!D$3:D2246)-1,""),"")</f>
        <v>-0.45052305308020157</v>
      </c>
      <c r="E2246" s="9">
        <f>IFERROR(IF(市价!E2246&lt;&gt;"",市价!E2246/MAX(市价!E$3:E2246)-1,""),"")</f>
        <v>-0.45972153157633011</v>
      </c>
      <c r="F2246" s="9">
        <f>IFERROR(IF(市价!F2246&lt;&gt;"",市价!F2246/MAX(市价!F$3:F2246)-1,""),"")</f>
        <v>-0.31360134258906092</v>
      </c>
      <c r="G2246" s="9">
        <f>IFERROR(IF(市价!G2246&lt;&gt;"",市价!G2246/MAX(市价!G$3:G2246)-1,""),"")</f>
        <v>-0.48742903487429035</v>
      </c>
      <c r="H2246" s="9">
        <f>IFERROR(IF(市价!H2246&lt;&gt;"",市价!H2246/MAX(市价!H$3:H2246)-1,""),"")</f>
        <v>-0.53723404255319152</v>
      </c>
      <c r="I2246" s="9">
        <f>IFERROR(优化!I2246/MAX(优化!I$3:I2246)-1,"")</f>
        <v>-0.25261263890967034</v>
      </c>
    </row>
    <row r="2247" spans="1:9" x14ac:dyDescent="0.15">
      <c r="A2247" s="6">
        <v>41737</v>
      </c>
      <c r="B2247" s="9">
        <f>IFERROR(IF(市价!B2247&lt;&gt;"",市价!B2247/MAX(市价!B$3:B2247)-1,""),"")</f>
        <v>-0.35095466690217314</v>
      </c>
      <c r="C2247" s="9">
        <f>IFERROR(IF(市价!C2247&lt;&gt;"",市价!C2247/MAX(市价!C$3:C2247)-1,""),"")</f>
        <v>-0.67249602543720188</v>
      </c>
      <c r="D2247" s="9">
        <f>IFERROR(IF(市价!D2247&lt;&gt;"",市价!D2247/MAX(市价!D$3:D2247)-1,""),"")</f>
        <v>-0.42735373886090666</v>
      </c>
      <c r="E2247" s="9">
        <f>IFERROR(IF(市价!E2247&lt;&gt;"",市价!E2247/MAX(市价!E$3:E2247)-1,""),"")</f>
        <v>-0.4343610144206862</v>
      </c>
      <c r="F2247" s="9">
        <f>IFERROR(IF(市价!F2247&lt;&gt;"",市价!F2247/MAX(市价!F$3:F2247)-1,""),"")</f>
        <v>-0.2809520176977649</v>
      </c>
      <c r="G2247" s="9">
        <f>IFERROR(IF(市价!G2247&lt;&gt;"",市价!G2247/MAX(市价!G$3:G2247)-1,""),"")</f>
        <v>-0.47688564476885642</v>
      </c>
      <c r="H2247" s="9">
        <f>IFERROR(IF(市价!H2247&lt;&gt;"",市价!H2247/MAX(市价!H$3:H2247)-1,""),"")</f>
        <v>-0.5</v>
      </c>
      <c r="I2247" s="9">
        <f>IFERROR(优化!I2247/MAX(优化!I$3:I2247)-1,"")</f>
        <v>-0.22864831470637315</v>
      </c>
    </row>
    <row r="2248" spans="1:9" x14ac:dyDescent="0.15">
      <c r="A2248" s="6">
        <v>41738</v>
      </c>
      <c r="B2248" s="9">
        <f>IFERROR(IF(市价!B2248&lt;&gt;"",市价!B2248/MAX(市价!B$3:B2248)-1,""),"")</f>
        <v>-0.3549508703335148</v>
      </c>
      <c r="C2248" s="9">
        <f>IFERROR(IF(市价!C2248&lt;&gt;"",市价!C2248/MAX(市价!C$3:C2248)-1,""),"")</f>
        <v>-0.67472178060413346</v>
      </c>
      <c r="D2248" s="9">
        <f>IFERROR(IF(市价!D2248&lt;&gt;"",市价!D2248/MAX(市价!D$3:D2248)-1,""),"")</f>
        <v>-0.4296009298721426</v>
      </c>
      <c r="E2248" s="9">
        <f>IFERROR(IF(市价!E2248&lt;&gt;"",市价!E2248/MAX(市价!E$3:E2248)-1,""),"")</f>
        <v>-0.43610144206862256</v>
      </c>
      <c r="F2248" s="9">
        <f>IFERROR(IF(市价!F2248&lt;&gt;"",市价!F2248/MAX(市价!F$3:F2248)-1,""),"")</f>
        <v>-0.28888549851247236</v>
      </c>
      <c r="G2248" s="9">
        <f>IFERROR(IF(市价!G2248&lt;&gt;"",市价!G2248/MAX(市价!G$3:G2248)-1,""),"")</f>
        <v>-0.48012976480129765</v>
      </c>
      <c r="H2248" s="9">
        <f>IFERROR(IF(市价!H2248&lt;&gt;"",市价!H2248/MAX(市价!H$3:H2248)-1,""),"")</f>
        <v>-0.50295508274231682</v>
      </c>
      <c r="I2248" s="9">
        <f>IFERROR(优化!I2248/MAX(优化!I$3:I2248)-1,"")</f>
        <v>-0.23389051062584443</v>
      </c>
    </row>
    <row r="2249" spans="1:9" x14ac:dyDescent="0.15">
      <c r="A2249" s="6">
        <v>41739</v>
      </c>
      <c r="B2249" s="9">
        <f>IFERROR(IF(市价!B2249&lt;&gt;"",市价!B2249/MAX(市价!B$3:B2249)-1,""),"")</f>
        <v>-0.35079410832168845</v>
      </c>
      <c r="C2249" s="9">
        <f>IFERROR(IF(市价!C2249&lt;&gt;"",市价!C2249/MAX(市价!C$3:C2249)-1,""),"")</f>
        <v>-0.67186009538950708</v>
      </c>
      <c r="D2249" s="9">
        <f>IFERROR(IF(市价!D2249&lt;&gt;"",市价!D2249/MAX(市价!D$3:D2249)-1,""),"")</f>
        <v>-0.42223944207671449</v>
      </c>
      <c r="E2249" s="9">
        <f>IFERROR(IF(市价!E2249&lt;&gt;"",市价!E2249/MAX(市价!E$3:E2249)-1,""),"")</f>
        <v>-0.4343610144206862</v>
      </c>
      <c r="F2249" s="9">
        <f>IFERROR(IF(市价!F2249&lt;&gt;"",市价!F2249/MAX(市价!F$3:F2249)-1,""),"")</f>
        <v>-0.28446105728888549</v>
      </c>
      <c r="G2249" s="9">
        <f>IFERROR(IF(市价!G2249&lt;&gt;"",市价!G2249/MAX(市价!G$3:G2249)-1,""),"")</f>
        <v>-0.47769667477696676</v>
      </c>
      <c r="H2249" s="9">
        <f>IFERROR(IF(市价!H2249&lt;&gt;"",市价!H2249/MAX(市价!H$3:H2249)-1,""),"")</f>
        <v>-0.50147754137115841</v>
      </c>
      <c r="I2249" s="9">
        <f>IFERROR(优化!I2249/MAX(优化!I$3:I2249)-1,"")</f>
        <v>-0.22715054444366722</v>
      </c>
    </row>
    <row r="2250" spans="1:9" x14ac:dyDescent="0.15">
      <c r="A2250" s="6">
        <v>41740</v>
      </c>
      <c r="B2250" s="9">
        <f>IFERROR(IF(市价!B2250&lt;&gt;"",市价!B2250/MAX(市价!B$3:B2250)-1,""),"")</f>
        <v>-0.34936527276789564</v>
      </c>
      <c r="C2250" s="9">
        <f>IFERROR(IF(市价!C2250&lt;&gt;"",市价!C2250/MAX(市价!C$3:C2250)-1,""),"")</f>
        <v>-0.6715421303656598</v>
      </c>
      <c r="D2250" s="9">
        <f>IFERROR(IF(市价!D2250&lt;&gt;"",市价!D2250/MAX(市价!D$3:D2250)-1,""),"")</f>
        <v>-0.42115459124370402</v>
      </c>
      <c r="E2250" s="9">
        <f>IFERROR(IF(市价!E2250&lt;&gt;"",市价!E2250/MAX(市价!E$3:E2250)-1,""),"")</f>
        <v>-0.43734460467429137</v>
      </c>
      <c r="F2250" s="9">
        <f>IFERROR(IF(市价!F2250&lt;&gt;"",市价!F2250/MAX(市价!F$3:F2250)-1,""),"")</f>
        <v>-0.28797009688000608</v>
      </c>
      <c r="G2250" s="9">
        <f>IFERROR(IF(市价!G2250&lt;&gt;"",市价!G2250/MAX(市价!G$3:G2250)-1,""),"")</f>
        <v>-0.47161394971613957</v>
      </c>
      <c r="H2250" s="9">
        <f>IFERROR(IF(市价!H2250&lt;&gt;"",市价!H2250/MAX(市价!H$3:H2250)-1,""),"")</f>
        <v>-0.49704491725768329</v>
      </c>
      <c r="I2250" s="9">
        <f>IFERROR(优化!I2250/MAX(优化!I$3:I2250)-1,"")</f>
        <v>-0.22640165931231415</v>
      </c>
    </row>
    <row r="2251" spans="1:9" x14ac:dyDescent="0.15">
      <c r="A2251" s="6">
        <v>41743</v>
      </c>
      <c r="B2251" s="9">
        <f>IFERROR(IF(市价!B2251&lt;&gt;"",市价!B2251/MAX(市价!B$3:B2251)-1,""),"")</f>
        <v>-0.35606131770830152</v>
      </c>
      <c r="C2251" s="9">
        <f>IFERROR(IF(市价!C2251&lt;&gt;"",市价!C2251/MAX(市价!C$3:C2251)-1,""),"")</f>
        <v>-0.67472178060413346</v>
      </c>
      <c r="D2251" s="9">
        <f>IFERROR(IF(市价!D2251&lt;&gt;"",市价!D2251/MAX(市价!D$3:D2251)-1,""),"")</f>
        <v>-0.42843858969391713</v>
      </c>
      <c r="E2251" s="9">
        <f>IFERROR(IF(市价!E2251&lt;&gt;"",市价!E2251/MAX(市价!E$3:E2251)-1,""),"")</f>
        <v>-0.44579811039283934</v>
      </c>
      <c r="F2251" s="9">
        <f>IFERROR(IF(市价!F2251&lt;&gt;"",市价!F2251/MAX(市价!F$3:F2251)-1,""),"")</f>
        <v>-0.29155541994049883</v>
      </c>
      <c r="G2251" s="9">
        <f>IFERROR(IF(市价!G2251&lt;&gt;"",市价!G2251/MAX(市价!G$3:G2251)-1,""),"")</f>
        <v>-0.47566909975669103</v>
      </c>
      <c r="H2251" s="9">
        <f>IFERROR(IF(市价!H2251&lt;&gt;"",市价!H2251/MAX(市价!H$3:H2251)-1,""),"")</f>
        <v>-0.50295508274231682</v>
      </c>
      <c r="I2251" s="9">
        <f>IFERROR(优化!I2251/MAX(优化!I$3:I2251)-1,"")</f>
        <v>-0.23389051062584465</v>
      </c>
    </row>
    <row r="2252" spans="1:9" x14ac:dyDescent="0.15">
      <c r="A2252" s="6">
        <v>41744</v>
      </c>
      <c r="B2252" s="9">
        <f>IFERROR(IF(市价!B2252&lt;&gt;"",市价!B2252/MAX(市价!B$3:B2252)-1,""),"")</f>
        <v>-0.37171507197137399</v>
      </c>
      <c r="C2252" s="9">
        <f>IFERROR(IF(市价!C2252&lt;&gt;"",市价!C2252/MAX(市价!C$3:C2252)-1,""),"")</f>
        <v>-0.67980922098569163</v>
      </c>
      <c r="D2252" s="9">
        <f>IFERROR(IF(市价!D2252&lt;&gt;"",市价!D2252/MAX(市价!D$3:D2252)-1,""),"")</f>
        <v>-0.44370399070127853</v>
      </c>
      <c r="E2252" s="9">
        <f>IFERROR(IF(市价!E2252&lt;&gt;"",市价!E2252/MAX(市价!E$3:E2252)-1,""),"")</f>
        <v>-0.46096469418199904</v>
      </c>
      <c r="F2252" s="9">
        <f>IFERROR(IF(市价!F2252&lt;&gt;"",市价!F2252/MAX(市价!F$3:F2252)-1,""),"")</f>
        <v>-0.30833778320238003</v>
      </c>
      <c r="G2252" s="9">
        <f>IFERROR(IF(市价!G2252&lt;&gt;"",市价!G2252/MAX(市价!G$3:G2252)-1,""),"")</f>
        <v>-0.48742903487429035</v>
      </c>
      <c r="H2252" s="9">
        <f>IFERROR(IF(市价!H2252&lt;&gt;"",市价!H2252/MAX(市价!H$3:H2252)-1,""),"")</f>
        <v>-0.51787825059101655</v>
      </c>
      <c r="I2252" s="9">
        <f>IFERROR(优化!I2252/MAX(优化!I$3:I2252)-1,"")</f>
        <v>-0.24587267272749314</v>
      </c>
    </row>
    <row r="2253" spans="1:9" x14ac:dyDescent="0.15">
      <c r="A2253" s="6">
        <v>41745</v>
      </c>
      <c r="B2253" s="9">
        <f>IFERROR(IF(市价!B2253&lt;&gt;"",市价!B2253/MAX(市价!B$3:B2253)-1,""),"")</f>
        <v>-0.36901673878987418</v>
      </c>
      <c r="C2253" s="9">
        <f>IFERROR(IF(市价!C2253&lt;&gt;"",市价!C2253/MAX(市价!C$3:C2253)-1,""),"")</f>
        <v>-0.67790143084260723</v>
      </c>
      <c r="D2253" s="9">
        <f>IFERROR(IF(市价!D2253&lt;&gt;"",市价!D2253/MAX(市价!D$3:D2253)-1,""),"")</f>
        <v>-0.44091437427353741</v>
      </c>
      <c r="E2253" s="9">
        <f>IFERROR(IF(市价!E2253&lt;&gt;"",市价!E2253/MAX(市价!E$3:E2253)-1,""),"")</f>
        <v>-0.45574341123818995</v>
      </c>
      <c r="F2253" s="9">
        <f>IFERROR(IF(市价!F2253&lt;&gt;"",市价!F2253/MAX(市价!F$3:F2253)-1,""),"")</f>
        <v>-0.31093142116103445</v>
      </c>
      <c r="G2253" s="9">
        <f>IFERROR(IF(市价!G2253&lt;&gt;"",市价!G2253/MAX(市价!G$3:G2253)-1,""),"")</f>
        <v>-0.48540145985401462</v>
      </c>
      <c r="H2253" s="9">
        <f>IFERROR(IF(市价!H2253&lt;&gt;"",市价!H2253/MAX(市价!H$3:H2253)-1,""),"")</f>
        <v>-0.51551418439716312</v>
      </c>
      <c r="I2253" s="9">
        <f>IFERROR(优化!I2253/MAX(优化!I$3:I2253)-1,"")</f>
        <v>-0.24137936193937493</v>
      </c>
    </row>
    <row r="2254" spans="1:9" x14ac:dyDescent="0.15">
      <c r="A2254" s="6">
        <v>41746</v>
      </c>
      <c r="B2254" s="9">
        <f>IFERROR(IF(市价!B2254&lt;&gt;"",市价!B2254/MAX(市价!B$3:B2254)-1,""),"")</f>
        <v>-0.3712861531001086</v>
      </c>
      <c r="C2254" s="9">
        <f>IFERROR(IF(市价!C2254&lt;&gt;"",市价!C2254/MAX(市价!C$3:C2254)-1,""),"")</f>
        <v>-0.67758346581875983</v>
      </c>
      <c r="D2254" s="9">
        <f>IFERROR(IF(市价!D2254&lt;&gt;"",市价!D2254/MAX(市价!D$3:D2254)-1,""),"")</f>
        <v>-0.44881828748547081</v>
      </c>
      <c r="E2254" s="9">
        <f>IFERROR(IF(市价!E2254&lt;&gt;"",市价!E2254/MAX(市价!E$3:E2254)-1,""),"")</f>
        <v>-0.45897563401292885</v>
      </c>
      <c r="F2254" s="9">
        <f>IFERROR(IF(市价!F2254&lt;&gt;"",市价!F2254/MAX(市价!F$3:F2254)-1,""),"")</f>
        <v>-0.31093142116103445</v>
      </c>
      <c r="G2254" s="9">
        <f>IFERROR(IF(市价!G2254&lt;&gt;"",市价!G2254/MAX(市价!G$3:G2254)-1,""),"")</f>
        <v>-0.48621248986212495</v>
      </c>
      <c r="H2254" s="9">
        <f>IFERROR(IF(市价!H2254&lt;&gt;"",市价!H2254/MAX(市价!H$3:H2254)-1,""),"")</f>
        <v>-0.51595744680851063</v>
      </c>
      <c r="I2254" s="9">
        <f>IFERROR(优化!I2254/MAX(优化!I$3:I2254)-1,"")</f>
        <v>-0.24063047680802185</v>
      </c>
    </row>
    <row r="2255" spans="1:9" x14ac:dyDescent="0.15">
      <c r="A2255" s="6">
        <v>41747</v>
      </c>
      <c r="B2255" s="9">
        <f>IFERROR(IF(市价!B2255&lt;&gt;"",市价!B2255/MAX(市价!B$3:B2255)-1,""),"")</f>
        <v>-0.37129073763606679</v>
      </c>
      <c r="C2255" s="9">
        <f>IFERROR(IF(市价!C2255&lt;&gt;"",市价!C2255/MAX(市价!C$3:C2255)-1,""),"")</f>
        <v>-0.67853736089030203</v>
      </c>
      <c r="D2255" s="9">
        <f>IFERROR(IF(市价!D2255&lt;&gt;"",市价!D2255/MAX(市价!D$3:D2255)-1,""),"")</f>
        <v>-0.44765594730724534</v>
      </c>
      <c r="E2255" s="9">
        <f>IFERROR(IF(市价!E2255&lt;&gt;"",市价!E2255/MAX(市价!E$3:E2255)-1,""),"")</f>
        <v>-0.46469418199900547</v>
      </c>
      <c r="F2255" s="9">
        <f>IFERROR(IF(市价!F2255&lt;&gt;"",市价!F2255/MAX(市价!F$3:F2255)-1,""),"")</f>
        <v>-0.30566786177435357</v>
      </c>
      <c r="G2255" s="9">
        <f>IFERROR(IF(市价!G2255&lt;&gt;"",市价!G2255/MAX(市价!G$3:G2255)-1,""),"")</f>
        <v>-0.48742903487429035</v>
      </c>
      <c r="H2255" s="9">
        <f>IFERROR(IF(市价!H2255&lt;&gt;"",市价!H2255/MAX(市价!H$3:H2255)-1,""),"")</f>
        <v>-0.51300236406619382</v>
      </c>
      <c r="I2255" s="9">
        <f>IFERROR(优化!I2255/MAX(优化!I$3:I2255)-1,"")</f>
        <v>-0.24287713220208107</v>
      </c>
    </row>
    <row r="2256" spans="1:9" x14ac:dyDescent="0.15">
      <c r="A2256" s="6">
        <v>41750</v>
      </c>
      <c r="B2256" s="9">
        <f>IFERROR(IF(市价!B2256&lt;&gt;"",市价!B2256/MAX(市价!B$3:B2256)-1,""),"")</f>
        <v>-0.38127245269749854</v>
      </c>
      <c r="C2256" s="9">
        <f>IFERROR(IF(市价!C2256&lt;&gt;"",市价!C2256/MAX(市价!C$3:C2256)-1,""),"")</f>
        <v>-0.68298887122416529</v>
      </c>
      <c r="D2256" s="9">
        <f>IFERROR(IF(市价!D2256&lt;&gt;"",市价!D2256/MAX(市价!D$3:D2256)-1,""),"")</f>
        <v>-0.45160790391321204</v>
      </c>
      <c r="E2256" s="9">
        <f>IFERROR(IF(市价!E2256&lt;&gt;"",市价!E2256/MAX(市价!E$3:E2256)-1,""),"")</f>
        <v>-0.4748881153654898</v>
      </c>
      <c r="F2256" s="9">
        <f>IFERROR(IF(市价!F2256&lt;&gt;"",市价!F2256/MAX(市价!F$3:F2256)-1,""),"")</f>
        <v>-0.31894118544511407</v>
      </c>
      <c r="G2256" s="9">
        <f>IFERROR(IF(市价!G2256&lt;&gt;"",市价!G2256/MAX(市价!G$3:G2256)-1,""),"")</f>
        <v>-0.49675587996755877</v>
      </c>
      <c r="H2256" s="9">
        <f>IFERROR(IF(市价!H2256&lt;&gt;"",市价!H2256/MAX(市价!H$3:H2256)-1,""),"")</f>
        <v>-0.5217198581560285</v>
      </c>
      <c r="I2256" s="9">
        <f>IFERROR(优化!I2256/MAX(优化!I$3:I2256)-1,"")</f>
        <v>-0.25336152404102341</v>
      </c>
    </row>
    <row r="2257" spans="1:9" x14ac:dyDescent="0.15">
      <c r="A2257" s="6">
        <v>41751</v>
      </c>
      <c r="B2257" s="9">
        <f>IFERROR(IF(市价!B2257&lt;&gt;"",市价!B2257/MAX(市价!B$3:B2257)-1,""),"")</f>
        <v>-0.36735350319842108</v>
      </c>
      <c r="C2257" s="9">
        <f>IFERROR(IF(市价!C2257&lt;&gt;"",市价!C2257/MAX(市价!C$3:C2257)-1,""),"")</f>
        <v>-0.67726550079491254</v>
      </c>
      <c r="D2257" s="9">
        <f>IFERROR(IF(市价!D2257&lt;&gt;"",市价!D2257/MAX(市价!D$3:D2257)-1,""),"")</f>
        <v>-0.44091437427353741</v>
      </c>
      <c r="E2257" s="9">
        <f>IFERROR(IF(市价!E2257&lt;&gt;"",市价!E2257/MAX(市价!E$3:E2257)-1,""),"")</f>
        <v>-0.46394828443560421</v>
      </c>
      <c r="F2257" s="9">
        <f>IFERROR(IF(市价!F2257&lt;&gt;"",市价!F2257/MAX(市价!F$3:F2257)-1,""),"")</f>
        <v>-0.29773438095964599</v>
      </c>
      <c r="G2257" s="9">
        <f>IFERROR(IF(市价!G2257&lt;&gt;"",市价!G2257/MAX(市价!G$3:G2257)-1,""),"")</f>
        <v>-0.49067315490673158</v>
      </c>
      <c r="H2257" s="9">
        <f>IFERROR(IF(市价!H2257&lt;&gt;"",市价!H2257/MAX(市价!H$3:H2257)-1,""),"")</f>
        <v>-0.50576241134751776</v>
      </c>
      <c r="I2257" s="9">
        <f>IFERROR(优化!I2257/MAX(优化!I$3:I2257)-1,"")</f>
        <v>-0.23988159167666878</v>
      </c>
    </row>
    <row r="2258" spans="1:9" x14ac:dyDescent="0.15">
      <c r="A2258" s="6">
        <v>41752</v>
      </c>
      <c r="B2258" s="9">
        <f>IFERROR(IF(市价!B2258&lt;&gt;"",市价!B2258/MAX(市价!B$3:B2258)-1,""),"")</f>
        <v>-0.36947676823111775</v>
      </c>
      <c r="C2258" s="9">
        <f>IFERROR(IF(市价!C2258&lt;&gt;"",市价!C2258/MAX(市价!C$3:C2258)-1,""),"")</f>
        <v>-0.67853736089030203</v>
      </c>
      <c r="D2258" s="9">
        <f>IFERROR(IF(市价!D2258&lt;&gt;"",市价!D2258/MAX(市价!D$3:D2258)-1,""),"")</f>
        <v>-0.44199922510654788</v>
      </c>
      <c r="E2258" s="9">
        <f>IFERROR(IF(市价!E2258&lt;&gt;"",市价!E2258/MAX(市价!E$3:E2258)-1,""),"")</f>
        <v>-0.47041272998508199</v>
      </c>
      <c r="F2258" s="9">
        <f>IFERROR(IF(市价!F2258&lt;&gt;"",市价!F2258/MAX(市价!F$3:F2258)-1,""),"")</f>
        <v>-0.2994889007552064</v>
      </c>
      <c r="G2258" s="9">
        <f>IFERROR(IF(市价!G2258&lt;&gt;"",市价!G2258/MAX(市价!G$3:G2258)-1,""),"")</f>
        <v>-0.49188969991889708</v>
      </c>
      <c r="H2258" s="9">
        <f>IFERROR(IF(市价!H2258&lt;&gt;"",市价!H2258/MAX(市价!H$3:H2258)-1,""),"")</f>
        <v>-0.50443262411347523</v>
      </c>
      <c r="I2258" s="9">
        <f>IFERROR(优化!I2258/MAX(优化!I$3:I2258)-1,"")</f>
        <v>-0.24287713220208085</v>
      </c>
    </row>
    <row r="2259" spans="1:9" x14ac:dyDescent="0.15">
      <c r="A2259" s="6">
        <v>41753</v>
      </c>
      <c r="B2259" s="9">
        <f>IFERROR(IF(市价!B2259&lt;&gt;"",市价!B2259/MAX(市价!B$3:B2259)-1,""),"")</f>
        <v>-0.36938656915289025</v>
      </c>
      <c r="C2259" s="9">
        <f>IFERROR(IF(市价!C2259&lt;&gt;"",市价!C2259/MAX(市价!C$3:C2259)-1,""),"")</f>
        <v>-0.67535771065182826</v>
      </c>
      <c r="D2259" s="9">
        <f>IFERROR(IF(市价!D2259&lt;&gt;"",市价!D2259/MAX(市价!D$3:D2259)-1,""),"")</f>
        <v>-0.44261913986826806</v>
      </c>
      <c r="E2259" s="9">
        <f>IFERROR(IF(市价!E2259&lt;&gt;"",市价!E2259/MAX(市价!E$3:E2259)-1,""),"")</f>
        <v>-0.46842366981601191</v>
      </c>
      <c r="F2259" s="9">
        <f>IFERROR(IF(市价!F2259&lt;&gt;"",市价!F2259/MAX(市价!F$3:F2259)-1,""),"")</f>
        <v>-0.30215882218323287</v>
      </c>
      <c r="G2259" s="9">
        <f>IFERROR(IF(市价!G2259&lt;&gt;"",市价!G2259/MAX(市价!G$3:G2259)-1,""),"")</f>
        <v>-0.4939172749391727</v>
      </c>
      <c r="H2259" s="9">
        <f>IFERROR(IF(市价!H2259&lt;&gt;"",市价!H2259/MAX(市价!H$3:H2259)-1,""),"")</f>
        <v>-0.50635342789598115</v>
      </c>
      <c r="I2259" s="9">
        <f>IFERROR(优化!I2259/MAX(优化!I$3:I2259)-1,"")</f>
        <v>-0.23538828088855035</v>
      </c>
    </row>
    <row r="2260" spans="1:9" x14ac:dyDescent="0.15">
      <c r="A2260" s="6">
        <v>41754</v>
      </c>
      <c r="B2260" s="9">
        <f>IFERROR(IF(市价!B2260&lt;&gt;"",市价!B2260/MAX(市价!B$3:B2260)-1,""),"")</f>
        <v>-0.36976722961206154</v>
      </c>
      <c r="C2260" s="9">
        <f>IFERROR(IF(市价!C2260&lt;&gt;"",市价!C2260/MAX(市价!C$3:C2260)-1,""),"")</f>
        <v>-0.67535771065182826</v>
      </c>
      <c r="D2260" s="9">
        <f>IFERROR(IF(市价!D2260&lt;&gt;"",市价!D2260/MAX(市价!D$3:D2260)-1,""),"")</f>
        <v>-0.44424641611778382</v>
      </c>
      <c r="E2260" s="9">
        <f>IFERROR(IF(市价!E2260&lt;&gt;"",市价!E2260/MAX(市价!E$3:E2260)-1,""),"")</f>
        <v>-0.46345101939333666</v>
      </c>
      <c r="F2260" s="9">
        <f>IFERROR(IF(市价!F2260&lt;&gt;"",市价!F2260/MAX(市价!F$3:F2260)-1,""),"")</f>
        <v>-0.30917690136547415</v>
      </c>
      <c r="G2260" s="9">
        <f>IFERROR(IF(市价!G2260&lt;&gt;"",市价!G2260/MAX(市价!G$3:G2260)-1,""),"")</f>
        <v>-0.4939172749391727</v>
      </c>
      <c r="H2260" s="9">
        <f>IFERROR(IF(市价!H2260&lt;&gt;"",市价!H2260/MAX(市价!H$3:H2260)-1,""),"")</f>
        <v>-0.50635342789598115</v>
      </c>
      <c r="I2260" s="9">
        <f>IFERROR(优化!I2260/MAX(优化!I$3:I2260)-1,"")</f>
        <v>-0.23538828088855035</v>
      </c>
    </row>
    <row r="2261" spans="1:9" x14ac:dyDescent="0.15">
      <c r="A2261" s="6">
        <v>41757</v>
      </c>
      <c r="B2261" s="9">
        <f>IFERROR(IF(市价!B2261&lt;&gt;"",市价!B2261/MAX(市价!B$3:B2261)-1,""),"")</f>
        <v>-0.37292964451599453</v>
      </c>
      <c r="C2261" s="9">
        <f>IFERROR(IF(市价!C2261&lt;&gt;"",市价!C2261/MAX(市价!C$3:C2261)-1,""),"")</f>
        <v>-0.68012718600953892</v>
      </c>
      <c r="D2261" s="9">
        <f>IFERROR(IF(市价!D2261&lt;&gt;"",市价!D2261/MAX(市价!D$3:D2261)-1,""),"")</f>
        <v>-0.45385509492444787</v>
      </c>
      <c r="E2261" s="9">
        <f>IFERROR(IF(市价!E2261&lt;&gt;"",市价!E2261/MAX(市价!E$3:E2261)-1,""),"")</f>
        <v>-0.45201392342118352</v>
      </c>
      <c r="F2261" s="9">
        <f>IFERROR(IF(市价!F2261&lt;&gt;"",市价!F2261/MAX(市价!F$3:F2261)-1,""),"")</f>
        <v>-0.30475246014188728</v>
      </c>
      <c r="G2261" s="9">
        <f>IFERROR(IF(市价!G2261&lt;&gt;"",市价!G2261/MAX(市价!G$3:G2261)-1,""),"")</f>
        <v>-0.49472830494728304</v>
      </c>
      <c r="H2261" s="9">
        <f>IFERROR(IF(市价!H2261&lt;&gt;"",市价!H2261/MAX(市价!H$3:H2261)-1,""),"")</f>
        <v>-0.51832151300236418</v>
      </c>
      <c r="I2261" s="9">
        <f>IFERROR(优化!I2261/MAX(优化!I$3:I2261)-1,"")</f>
        <v>-0.24662155785884587</v>
      </c>
    </row>
    <row r="2262" spans="1:9" x14ac:dyDescent="0.15">
      <c r="A2262" s="6">
        <v>41758</v>
      </c>
      <c r="B2262" s="9">
        <f>IFERROR(IF(市价!B2262&lt;&gt;"",市价!B2262/MAX(市价!B$3:B2262)-1,""),"")</f>
        <v>-0.36759011843158806</v>
      </c>
      <c r="C2262" s="9">
        <f>IFERROR(IF(市价!C2262&lt;&gt;"",市价!C2262/MAX(市价!C$3:C2262)-1,""),"")</f>
        <v>-0.67694753577106515</v>
      </c>
      <c r="D2262" s="9">
        <f>IFERROR(IF(市价!D2262&lt;&gt;"",市价!D2262/MAX(市价!D$3:D2262)-1,""),"")</f>
        <v>-0.44657109647423487</v>
      </c>
      <c r="E2262" s="9">
        <f>IFERROR(IF(市价!E2262&lt;&gt;"",市价!E2262/MAX(市价!E$3:E2262)-1,""),"")</f>
        <v>-0.45450024863252103</v>
      </c>
      <c r="F2262" s="9">
        <f>IFERROR(IF(市价!F2262&lt;&gt;"",市价!F2262/MAX(市价!F$3:F2262)-1,""),"")</f>
        <v>-0.2994889007552064</v>
      </c>
      <c r="G2262" s="9">
        <f>IFERROR(IF(市价!G2262&lt;&gt;"",市价!G2262/MAX(市价!G$3:G2262)-1,""),"")</f>
        <v>-0.49026763990267641</v>
      </c>
      <c r="H2262" s="9">
        <f>IFERROR(IF(市价!H2262&lt;&gt;"",市价!H2262/MAX(市价!H$3:H2262)-1,""),"")</f>
        <v>-0.5106382978723405</v>
      </c>
      <c r="I2262" s="9">
        <f>IFERROR(优化!I2262/MAX(优化!I$3:I2262)-1,"")</f>
        <v>-0.23913270654531538</v>
      </c>
    </row>
    <row r="2263" spans="1:9" x14ac:dyDescent="0.15">
      <c r="A2263" s="6">
        <v>41759</v>
      </c>
      <c r="B2263" s="9">
        <f>IFERROR(IF(市价!B2263&lt;&gt;"",市价!B2263/MAX(市价!B$3:B2263)-1,""),"")</f>
        <v>-0.36984712483945181</v>
      </c>
      <c r="C2263" s="9">
        <f>IFERROR(IF(市价!C2263&lt;&gt;"",市价!C2263/MAX(市价!C$3:C2263)-1,""),"")</f>
        <v>-0.67821939586645463</v>
      </c>
      <c r="D2263" s="9">
        <f>IFERROR(IF(市价!D2263&lt;&gt;"",市价!D2263/MAX(市价!D$3:D2263)-1,""),"")</f>
        <v>-0.44819837272375063</v>
      </c>
      <c r="E2263" s="9">
        <f>IFERROR(IF(市价!E2263&lt;&gt;"",市价!E2263/MAX(市价!E$3:E2263)-1,""),"")</f>
        <v>-0.46220785678766785</v>
      </c>
      <c r="F2263" s="9">
        <f>IFERROR(IF(市价!F2263&lt;&gt;"",市价!F2263/MAX(市价!F$3:F2263)-1,""),"")</f>
        <v>-0.30475246014188728</v>
      </c>
      <c r="G2263" s="9">
        <f>IFERROR(IF(市价!G2263&lt;&gt;"",市价!G2263/MAX(市价!G$3:G2263)-1,""),"")</f>
        <v>-0.48864557988645585</v>
      </c>
      <c r="H2263" s="9">
        <f>IFERROR(IF(市价!H2263&lt;&gt;"",市价!H2263/MAX(市价!H$3:H2263)-1,""),"")</f>
        <v>-0.50871749408983458</v>
      </c>
      <c r="I2263" s="9">
        <f>IFERROR(优化!I2263/MAX(优化!I$3:I2263)-1,"")</f>
        <v>-0.24212824707072778</v>
      </c>
    </row>
    <row r="2264" spans="1:9" x14ac:dyDescent="0.15">
      <c r="A2264" s="6">
        <v>41764</v>
      </c>
      <c r="B2264" s="9">
        <f>IFERROR(IF(市价!B2264&lt;&gt;"",市价!B2264/MAX(市价!B$3:B2264)-1,""),"")</f>
        <v>-0.37395748562288034</v>
      </c>
      <c r="C2264" s="9">
        <f>IFERROR(IF(市价!C2264&lt;&gt;"",市价!C2264/MAX(市价!C$3:C2264)-1,""),"")</f>
        <v>-0.67790143084260723</v>
      </c>
      <c r="D2264" s="9">
        <f>IFERROR(IF(市价!D2264&lt;&gt;"",市价!D2264/MAX(市价!D$3:D2264)-1,""),"")</f>
        <v>-0.44990313831848128</v>
      </c>
      <c r="E2264" s="9">
        <f>IFERROR(IF(市价!E2264&lt;&gt;"",市价!E2264/MAX(市价!E$3:E2264)-1,""),"")</f>
        <v>-0.46792640477374448</v>
      </c>
      <c r="F2264" s="9">
        <f>IFERROR(IF(市价!F2264&lt;&gt;"",市价!F2264/MAX(市价!F$3:F2264)-1,""),"")</f>
        <v>-0.3145167442215272</v>
      </c>
      <c r="G2264" s="9">
        <f>IFERROR(IF(市价!G2264&lt;&gt;"",市价!G2264/MAX(市价!G$3:G2264)-1,""),"")</f>
        <v>-0.48742903487429035</v>
      </c>
      <c r="H2264" s="9">
        <f>IFERROR(IF(市价!H2264&lt;&gt;"",市价!H2264/MAX(市价!H$3:H2264)-1,""),"")</f>
        <v>-0.51595744680851063</v>
      </c>
      <c r="I2264" s="9">
        <f>IFERROR(优化!I2264/MAX(优化!I$3:I2264)-1,"")</f>
        <v>-0.24137936193937459</v>
      </c>
    </row>
    <row r="2265" spans="1:9" x14ac:dyDescent="0.15">
      <c r="A2265" s="6">
        <v>41765</v>
      </c>
      <c r="B2265" s="9">
        <f>IFERROR(IF(市价!B2265&lt;&gt;"",市价!B2265/MAX(市价!B$3:B2265)-1,""),"")</f>
        <v>-0.37497878269504969</v>
      </c>
      <c r="C2265" s="9">
        <f>IFERROR(IF(市价!C2265&lt;&gt;"",市价!C2265/MAX(市价!C$3:C2265)-1,""),"")</f>
        <v>-0.67694753577106515</v>
      </c>
      <c r="D2265" s="9">
        <f>IFERROR(IF(市价!D2265&lt;&gt;"",市价!D2265/MAX(市价!D$3:D2265)-1,""),"")</f>
        <v>-0.45215032932971722</v>
      </c>
      <c r="E2265" s="9">
        <f>IFERROR(IF(市价!E2265&lt;&gt;"",市价!E2265/MAX(市价!E$3:E2265)-1,""),"")</f>
        <v>-0.46792640477374448</v>
      </c>
      <c r="F2265" s="9">
        <f>IFERROR(IF(市价!F2265&lt;&gt;"",市价!F2265/MAX(市价!F$3:F2265)-1,""),"")</f>
        <v>-0.31627126401708749</v>
      </c>
      <c r="G2265" s="9">
        <f>IFERROR(IF(市价!G2265&lt;&gt;"",市价!G2265/MAX(市价!G$3:G2265)-1,""),"")</f>
        <v>-0.48742903487429035</v>
      </c>
      <c r="H2265" s="9">
        <f>IFERROR(IF(市价!H2265&lt;&gt;"",市价!H2265/MAX(市价!H$3:H2265)-1,""),"")</f>
        <v>-0.51891252955082745</v>
      </c>
      <c r="I2265" s="9">
        <f>IFERROR(优化!I2265/MAX(优化!I$3:I2265)-1,"")</f>
        <v>-0.23913270654531538</v>
      </c>
    </row>
    <row r="2266" spans="1:9" x14ac:dyDescent="0.15">
      <c r="A2266" s="6">
        <v>41766</v>
      </c>
      <c r="B2266" s="9">
        <f>IFERROR(IF(市价!B2266&lt;&gt;"",市价!B2266/MAX(市价!B$3:B2266)-1,""),"")</f>
        <v>-0.37942136914663493</v>
      </c>
      <c r="C2266" s="9">
        <f>IFERROR(IF(市价!C2266&lt;&gt;"",市价!C2266/MAX(市价!C$3:C2266)-1,""),"")</f>
        <v>-0.67853736089030203</v>
      </c>
      <c r="D2266" s="9">
        <f>IFERROR(IF(市价!D2266&lt;&gt;"",市价!D2266/MAX(市价!D$3:D2266)-1,""),"")</f>
        <v>-0.45447500968616816</v>
      </c>
      <c r="E2266" s="9">
        <f>IFERROR(IF(市价!E2266&lt;&gt;"",市价!E2266/MAX(市价!E$3:E2266)-1,""),"")</f>
        <v>-0.47289905519641973</v>
      </c>
      <c r="F2266" s="9">
        <f>IFERROR(IF(市价!F2266&lt;&gt;"",市价!F2266/MAX(市价!F$3:F2266)-1,""),"")</f>
        <v>-0.31978030360820808</v>
      </c>
      <c r="G2266" s="9">
        <f>IFERROR(IF(市价!G2266&lt;&gt;"",市价!G2266/MAX(市价!G$3:G2266)-1,""),"")</f>
        <v>-0.48945660989456607</v>
      </c>
      <c r="H2266" s="9">
        <f>IFERROR(IF(市价!H2266&lt;&gt;"",市价!H2266/MAX(市价!H$3:H2266)-1,""),"")</f>
        <v>-0.52615248226950362</v>
      </c>
      <c r="I2266" s="9">
        <f>IFERROR(优化!I2266/MAX(优化!I$3:I2266)-1,"")</f>
        <v>-0.24287713220208074</v>
      </c>
    </row>
    <row r="2267" spans="1:9" x14ac:dyDescent="0.15">
      <c r="A2267" s="6">
        <v>41767</v>
      </c>
      <c r="B2267" s="9">
        <f>IFERROR(IF(市价!B2267&lt;&gt;"",市价!B2267/MAX(市价!B$3:B2267)-1,""),"")</f>
        <v>-0.37795579186830164</v>
      </c>
      <c r="C2267" s="9">
        <f>IFERROR(IF(市价!C2267&lt;&gt;"",市价!C2267/MAX(市价!C$3:C2267)-1,""),"")</f>
        <v>-0.67726550079491254</v>
      </c>
      <c r="D2267" s="9">
        <f>IFERROR(IF(市价!D2267&lt;&gt;"",市价!D2267/MAX(市价!D$3:D2267)-1,""),"")</f>
        <v>-0.44936071290197599</v>
      </c>
      <c r="E2267" s="9">
        <f>IFERROR(IF(市价!E2267&lt;&gt;"",市价!E2267/MAX(市价!E$3:E2267)-1,""),"")</f>
        <v>-0.4748881153654898</v>
      </c>
      <c r="F2267" s="9">
        <f>IFERROR(IF(市价!F2267&lt;&gt;"",市价!F2267/MAX(市价!F$3:F2267)-1,""),"")</f>
        <v>-0.32245022503623477</v>
      </c>
      <c r="G2267" s="9">
        <f>IFERROR(IF(市价!G2267&lt;&gt;"",市价!G2267/MAX(市价!G$3:G2267)-1,""),"")</f>
        <v>-0.48621248986212495</v>
      </c>
      <c r="H2267" s="9">
        <f>IFERROR(IF(市价!H2267&lt;&gt;"",市价!H2267/MAX(市价!H$3:H2267)-1,""),"")</f>
        <v>-0.52511820330969272</v>
      </c>
      <c r="I2267" s="9">
        <f>IFERROR(优化!I2267/MAX(优化!I$3:I2267)-1,"")</f>
        <v>-0.23988159167666856</v>
      </c>
    </row>
    <row r="2268" spans="1:9" x14ac:dyDescent="0.15">
      <c r="A2268" s="6">
        <v>41768</v>
      </c>
      <c r="B2268" s="9">
        <f>IFERROR(IF(市价!B2268&lt;&gt;"",市价!B2268/MAX(市价!B$3:B2268)-1,""),"")</f>
        <v>-0.37661589214320046</v>
      </c>
      <c r="C2268" s="9">
        <f>IFERROR(IF(市价!C2268&lt;&gt;"",市价!C2268/MAX(市价!C$3:C2268)-1,""),"")</f>
        <v>-0.67408585055643877</v>
      </c>
      <c r="D2268" s="9">
        <f>IFERROR(IF(市价!D2268&lt;&gt;"",市价!D2268/MAX(市价!D$3:D2268)-1,""),"")</f>
        <v>-0.44881828748547081</v>
      </c>
      <c r="E2268" s="9">
        <f>IFERROR(IF(市价!E2268&lt;&gt;"",市价!E2268/MAX(市价!E$3:E2268)-1,""),"")</f>
        <v>-0.47538538040775724</v>
      </c>
      <c r="F2268" s="9">
        <f>IFERROR(IF(市价!F2268&lt;&gt;"",市价!F2268/MAX(市价!F$3:F2268)-1,""),"")</f>
        <v>-0.32420474483179496</v>
      </c>
      <c r="G2268" s="9">
        <f>IFERROR(IF(市价!G2268&lt;&gt;"",市价!G2268/MAX(市价!G$3:G2268)-1,""),"")</f>
        <v>-0.48540145985401462</v>
      </c>
      <c r="H2268" s="9">
        <f>IFERROR(IF(市价!H2268&lt;&gt;"",市价!H2268/MAX(市价!H$3:H2268)-1,""),"")</f>
        <v>-0.5231973995271868</v>
      </c>
      <c r="I2268" s="9">
        <f>IFERROR(优化!I2268/MAX(优化!I$3:I2268)-1,"")</f>
        <v>-0.23239274036313817</v>
      </c>
    </row>
    <row r="2269" spans="1:9" x14ac:dyDescent="0.15">
      <c r="A2269" s="6">
        <v>41771</v>
      </c>
      <c r="B2269" s="9">
        <f>IFERROR(IF(市价!B2269&lt;&gt;"",市价!B2269/MAX(市价!B$3:B2269)-1,""),"")</f>
        <v>-0.36783716946333611</v>
      </c>
      <c r="C2269" s="9">
        <f>IFERROR(IF(市价!C2269&lt;&gt;"",市价!C2269/MAX(市价!C$3:C2269)-1,""),"")</f>
        <v>-0.66995230524642291</v>
      </c>
      <c r="D2269" s="9">
        <f>IFERROR(IF(市价!D2269&lt;&gt;"",市价!D2269/MAX(市价!D$3:D2269)-1,""),"")</f>
        <v>-0.43920960867880665</v>
      </c>
      <c r="E2269" s="9">
        <f>IFERROR(IF(市价!E2269&lt;&gt;"",市价!E2269/MAX(市价!E$3:E2269)-1,""),"")</f>
        <v>-0.46842366981601191</v>
      </c>
      <c r="F2269" s="9">
        <f>IFERROR(IF(市价!F2269&lt;&gt;"",市价!F2269/MAX(市价!F$3:F2269)-1,""),"")</f>
        <v>-0.31627126401708749</v>
      </c>
      <c r="G2269" s="9">
        <f>IFERROR(IF(市价!G2269&lt;&gt;"",市价!G2269/MAX(市价!G$3:G2269)-1,""),"")</f>
        <v>-0.47810218978102192</v>
      </c>
      <c r="H2269" s="9">
        <f>IFERROR(IF(市价!H2269&lt;&gt;"",市价!H2269/MAX(市价!H$3:H2269)-1,""),"")</f>
        <v>-0.51595744680851063</v>
      </c>
      <c r="I2269" s="9">
        <f>IFERROR(优化!I2269/MAX(优化!I$3:I2269)-1,"")</f>
        <v>-0.22265723365554879</v>
      </c>
    </row>
    <row r="2270" spans="1:9" x14ac:dyDescent="0.15">
      <c r="A2270" s="6">
        <v>41772</v>
      </c>
      <c r="B2270" s="9">
        <f>IFERROR(IF(市价!B2270&lt;&gt;"",市价!B2270/MAX(市价!B$3:B2270)-1,""),"")</f>
        <v>-0.3704579775260447</v>
      </c>
      <c r="C2270" s="9">
        <f>IFERROR(IF(市价!C2270&lt;&gt;"",市价!C2270/MAX(市价!C$3:C2270)-1,""),"")</f>
        <v>-0.67313195548489668</v>
      </c>
      <c r="D2270" s="9">
        <f>IFERROR(IF(市价!D2270&lt;&gt;"",市价!D2270/MAX(市价!D$3:D2270)-1,""),"")</f>
        <v>-0.44091437427353741</v>
      </c>
      <c r="E2270" s="9">
        <f>IFERROR(IF(市价!E2270&lt;&gt;"",市价!E2270/MAX(市价!E$3:E2270)-1,""),"")</f>
        <v>-0.4671805072103431</v>
      </c>
      <c r="F2270" s="9">
        <f>IFERROR(IF(市价!F2270&lt;&gt;"",市价!F2270/MAX(市价!F$3:F2270)-1,""),"")</f>
        <v>-0.31978030360820808</v>
      </c>
      <c r="G2270" s="9">
        <f>IFERROR(IF(市价!G2270&lt;&gt;"",市价!G2270/MAX(市价!G$3:G2270)-1,""),"")</f>
        <v>-0.48094079480940788</v>
      </c>
      <c r="H2270" s="9">
        <f>IFERROR(IF(市价!H2270&lt;&gt;"",市价!H2270/MAX(市价!H$3:H2270)-1,""),"")</f>
        <v>-0.51787825059101655</v>
      </c>
      <c r="I2270" s="9">
        <f>IFERROR(优化!I2270/MAX(优化!I$3:I2270)-1,"")</f>
        <v>-0.23014608496907918</v>
      </c>
    </row>
    <row r="2271" spans="1:9" x14ac:dyDescent="0.15">
      <c r="A2271" s="6">
        <v>41773</v>
      </c>
      <c r="B2271" s="9">
        <f>IFERROR(IF(市价!B2271&lt;&gt;"",市价!B2271/MAX(市价!B$3:B2271)-1,""),"")</f>
        <v>-0.37153987136450817</v>
      </c>
      <c r="C2271" s="9">
        <f>IFERROR(IF(市价!C2271&lt;&gt;"",市价!C2271/MAX(市价!C$3:C2271)-1,""),"")</f>
        <v>-0.67249602543720188</v>
      </c>
      <c r="D2271" s="9">
        <f>IFERROR(IF(市价!D2271&lt;&gt;"",市价!D2271/MAX(市价!D$3:D2271)-1,""),"")</f>
        <v>-0.44595118171251458</v>
      </c>
      <c r="E2271" s="9">
        <f>IFERROR(IF(市价!E2271&lt;&gt;"",市价!E2271/MAX(市价!E$3:E2271)-1,""),"")</f>
        <v>-0.46916956737941318</v>
      </c>
      <c r="F2271" s="9">
        <f>IFERROR(IF(市价!F2271&lt;&gt;"",市价!F2271/MAX(市价!F$3:F2271)-1,""),"")</f>
        <v>-0.32153482340376849</v>
      </c>
      <c r="G2271" s="9">
        <f>IFERROR(IF(市价!G2271&lt;&gt;"",市价!G2271/MAX(市价!G$3:G2271)-1,""),"")</f>
        <v>-0.48094079480940788</v>
      </c>
      <c r="H2271" s="9">
        <f>IFERROR(IF(市价!H2271&lt;&gt;"",市价!H2271/MAX(市价!H$3:H2271)-1,""),"")</f>
        <v>-0.51640070921985826</v>
      </c>
      <c r="I2271" s="9">
        <f>IFERROR(优化!I2271/MAX(优化!I$3:I2271)-1,"")</f>
        <v>-0.22864831470637281</v>
      </c>
    </row>
    <row r="2272" spans="1:9" x14ac:dyDescent="0.15">
      <c r="A2272" s="6">
        <v>41774</v>
      </c>
      <c r="B2272" s="9">
        <f>IFERROR(IF(市价!B2272&lt;&gt;"",市价!B2272/MAX(市价!B$3:B2272)-1,""),"")</f>
        <v>-0.37543668633967153</v>
      </c>
      <c r="C2272" s="9">
        <f>IFERROR(IF(市价!C2272&lt;&gt;"",市价!C2272/MAX(市价!C$3:C2272)-1,""),"")</f>
        <v>-0.67503974562798086</v>
      </c>
      <c r="D2272" s="9">
        <f>IFERROR(IF(市价!D2272&lt;&gt;"",市价!D2272/MAX(市价!D$3:D2272)-1,""),"")</f>
        <v>-0.45052305308020157</v>
      </c>
      <c r="E2272" s="9">
        <f>IFERROR(IF(市价!E2272&lt;&gt;"",市价!E2272/MAX(市价!E$3:E2272)-1,""),"")</f>
        <v>-0.4716558925907508</v>
      </c>
      <c r="F2272" s="9">
        <f>IFERROR(IF(市价!F2272&lt;&gt;"",市价!F2272/MAX(市价!F$3:F2272)-1,""),"")</f>
        <v>-0.32420474483179496</v>
      </c>
      <c r="G2272" s="9">
        <f>IFERROR(IF(市价!G2272&lt;&gt;"",市价!G2272/MAX(市价!G$3:G2272)-1,""),"")</f>
        <v>-0.48540145985401462</v>
      </c>
      <c r="H2272" s="9">
        <f>IFERROR(IF(市价!H2272&lt;&gt;"",市价!H2272/MAX(市价!H$3:H2272)-1,""),"")</f>
        <v>-0.51832151300236418</v>
      </c>
      <c r="I2272" s="9">
        <f>IFERROR(优化!I2272/MAX(优化!I$3:I2272)-1,"")</f>
        <v>-0.23463939575719717</v>
      </c>
    </row>
    <row r="2273" spans="1:9" x14ac:dyDescent="0.15">
      <c r="A2273" s="6">
        <v>41775</v>
      </c>
      <c r="B2273" s="9">
        <f>IFERROR(IF(市价!B2273&lt;&gt;"",市价!B2273/MAX(市价!B$3:B2273)-1,""),"")</f>
        <v>-0.37269382720873878</v>
      </c>
      <c r="C2273" s="9">
        <f>IFERROR(IF(市价!C2273&lt;&gt;"",市价!C2273/MAX(市价!C$3:C2273)-1,""),"")</f>
        <v>-0.67472178060413346</v>
      </c>
      <c r="D2273" s="9">
        <f>IFERROR(IF(市价!D2273&lt;&gt;"",市价!D2273/MAX(市价!D$3:D2273)-1,""),"")</f>
        <v>-0.44936071290197599</v>
      </c>
      <c r="E2273" s="9">
        <f>IFERROR(IF(市价!E2273&lt;&gt;"",市价!E2273/MAX(市价!E$3:E2273)-1,""),"")</f>
        <v>-0.4627051218299354</v>
      </c>
      <c r="F2273" s="9">
        <f>IFERROR(IF(市价!F2273&lt;&gt;"",市价!F2273/MAX(市价!F$3:F2273)-1,""),"")</f>
        <v>-0.32153482340376849</v>
      </c>
      <c r="G2273" s="9">
        <f>IFERROR(IF(市价!G2273&lt;&gt;"",市价!G2273/MAX(市价!G$3:G2273)-1,""),"")</f>
        <v>-0.48418491484184911</v>
      </c>
      <c r="H2273" s="9">
        <f>IFERROR(IF(市价!H2273&lt;&gt;"",市价!H2273/MAX(市价!H$3:H2273)-1,""),"")</f>
        <v>-0.51832151300236418</v>
      </c>
      <c r="I2273" s="9">
        <f>IFERROR(优化!I2273/MAX(优化!I$3:I2273)-1,"")</f>
        <v>-0.23389051062584409</v>
      </c>
    </row>
    <row r="2274" spans="1:9" x14ac:dyDescent="0.15">
      <c r="A2274" s="6">
        <v>41778</v>
      </c>
      <c r="B2274" s="9">
        <f>IFERROR(IF(市价!B2274&lt;&gt;"",市价!B2274/MAX(市价!B$3:B2274)-1,""),"")</f>
        <v>-0.38600063784462835</v>
      </c>
      <c r="C2274" s="9">
        <f>IFERROR(IF(市价!C2274&lt;&gt;"",市价!C2274/MAX(市价!C$3:C2274)-1,""),"")</f>
        <v>-0.67853736089030203</v>
      </c>
      <c r="D2274" s="9">
        <f>IFERROR(IF(市价!D2274&lt;&gt;"",市价!D2274/MAX(市价!D$3:D2274)-1,""),"")</f>
        <v>-0.46237892289810156</v>
      </c>
      <c r="E2274" s="9">
        <f>IFERROR(IF(市价!E2274&lt;&gt;"",市价!E2274/MAX(市价!E$3:E2274)-1,""),"")</f>
        <v>-0.47240179015415218</v>
      </c>
      <c r="F2274" s="9">
        <f>IFERROR(IF(市价!F2274&lt;&gt;"",市价!F2274/MAX(市价!F$3:F2274)-1,""),"")</f>
        <v>-0.34449614768479664</v>
      </c>
      <c r="G2274" s="9">
        <f>IFERROR(IF(市价!G2274&lt;&gt;"",市价!G2274/MAX(市价!G$3:G2274)-1,""),"")</f>
        <v>-0.49026763990267641</v>
      </c>
      <c r="H2274" s="9">
        <f>IFERROR(IF(市价!H2274&lt;&gt;"",市价!H2274/MAX(市价!H$3:H2274)-1,""),"")</f>
        <v>-0.53191489361702127</v>
      </c>
      <c r="I2274" s="9">
        <f>IFERROR(优化!I2274/MAX(优化!I$3:I2274)-1,"")</f>
        <v>-0.24287713220208074</v>
      </c>
    </row>
    <row r="2275" spans="1:9" x14ac:dyDescent="0.15">
      <c r="A2275" s="6">
        <v>41779</v>
      </c>
      <c r="B2275" s="9">
        <f>IFERROR(IF(市价!B2275&lt;&gt;"",市价!B2275/MAX(市价!B$3:B2275)-1,""),"")</f>
        <v>-0.38615362110599305</v>
      </c>
      <c r="C2275" s="9">
        <f>IFERROR(IF(市价!C2275&lt;&gt;"",市价!C2275/MAX(市价!C$3:C2275)-1,""),"")</f>
        <v>-0.67853736089030203</v>
      </c>
      <c r="D2275" s="9">
        <f>IFERROR(IF(市价!D2275&lt;&gt;"",市价!D2275/MAX(市价!D$3:D2275)-1,""),"")</f>
        <v>-0.46067415730337091</v>
      </c>
      <c r="E2275" s="9">
        <f>IFERROR(IF(市价!E2275&lt;&gt;"",市价!E2275/MAX(市价!E$3:E2275)-1,""),"")</f>
        <v>-0.47240179015415218</v>
      </c>
      <c r="F2275" s="9">
        <f>IFERROR(IF(市价!F2275&lt;&gt;"",市价!F2275/MAX(市价!F$3:F2275)-1,""),"")</f>
        <v>-0.34892058890838362</v>
      </c>
      <c r="G2275" s="9">
        <f>IFERROR(IF(市价!G2275&lt;&gt;"",市价!G2275/MAX(市价!G$3:G2275)-1,""),"")</f>
        <v>-0.48824006488240068</v>
      </c>
      <c r="H2275" s="9">
        <f>IFERROR(IF(市价!H2275&lt;&gt;"",市价!H2275/MAX(市价!H$3:H2275)-1,""),"")</f>
        <v>-0.53280141843971629</v>
      </c>
      <c r="I2275" s="9">
        <f>IFERROR(优化!I2275/MAX(优化!I$3:I2275)-1,"")</f>
        <v>-0.24287713220208074</v>
      </c>
    </row>
    <row r="2276" spans="1:9" x14ac:dyDescent="0.15">
      <c r="A2276" s="6">
        <v>41780</v>
      </c>
      <c r="B2276" s="9">
        <f>IFERROR(IF(市价!B2276&lt;&gt;"",市价!B2276/MAX(市价!B$3:B2276)-1,""),"")</f>
        <v>-0.38134266132316741</v>
      </c>
      <c r="C2276" s="9">
        <f>IFERROR(IF(市价!C2276&lt;&gt;"",市价!C2276/MAX(市价!C$3:C2276)-1,""),"")</f>
        <v>-0.67535771065182826</v>
      </c>
      <c r="D2276" s="9">
        <f>IFERROR(IF(市价!D2276&lt;&gt;"",市价!D2276/MAX(市价!D$3:D2276)-1,""),"")</f>
        <v>-0.45780705153041468</v>
      </c>
      <c r="E2276" s="9">
        <f>IFERROR(IF(市价!E2276&lt;&gt;"",市价!E2276/MAX(市价!E$3:E2276)-1,""),"")</f>
        <v>-0.47041272998508199</v>
      </c>
      <c r="F2276" s="9">
        <f>IFERROR(IF(市价!F2276&lt;&gt;"",市价!F2276/MAX(市价!F$3:F2276)-1,""),"")</f>
        <v>-0.34632695094972921</v>
      </c>
      <c r="G2276" s="9">
        <f>IFERROR(IF(市价!G2276&lt;&gt;"",市价!G2276/MAX(市价!G$3:G2276)-1,""),"")</f>
        <v>-0.48175182481751833</v>
      </c>
      <c r="H2276" s="9">
        <f>IFERROR(IF(市价!H2276&lt;&gt;"",市价!H2276/MAX(市价!H$3:H2276)-1,""),"")</f>
        <v>-0.52748226950354615</v>
      </c>
      <c r="I2276" s="9">
        <f>IFERROR(优化!I2276/MAX(优化!I$3:I2276)-1,"")</f>
        <v>-0.23538828088855013</v>
      </c>
    </row>
    <row r="2277" spans="1:9" x14ac:dyDescent="0.15">
      <c r="A2277" s="6">
        <v>41781</v>
      </c>
      <c r="B2277" s="9">
        <f>IFERROR(IF(市价!B2277&lt;&gt;"",市价!B2277/MAX(市价!B$3:B2277)-1,""),"")</f>
        <v>-0.38198957896162133</v>
      </c>
      <c r="C2277" s="9">
        <f>IFERROR(IF(市价!C2277&lt;&gt;"",市价!C2277/MAX(市价!C$3:C2277)-1,""),"")</f>
        <v>-0.67662957074721786</v>
      </c>
      <c r="D2277" s="9">
        <f>IFERROR(IF(市价!D2277&lt;&gt;"",市价!D2277/MAX(市价!D$3:D2277)-1,""),"")</f>
        <v>-0.45780705153041468</v>
      </c>
      <c r="E2277" s="9">
        <f>IFERROR(IF(市价!E2277&lt;&gt;"",市价!E2277/MAX(市价!E$3:E2277)-1,""),"")</f>
        <v>-0.4716558925907508</v>
      </c>
      <c r="F2277" s="9">
        <f>IFERROR(IF(市价!F2277&lt;&gt;"",市价!F2277/MAX(市价!F$3:F2277)-1,""),"")</f>
        <v>-0.34541154931726292</v>
      </c>
      <c r="G2277" s="9">
        <f>IFERROR(IF(市价!G2277&lt;&gt;"",市价!G2277/MAX(市价!G$3:G2277)-1,""),"")</f>
        <v>-0.48296836982968372</v>
      </c>
      <c r="H2277" s="9">
        <f>IFERROR(IF(市价!H2277&lt;&gt;"",市价!H2277/MAX(市价!H$3:H2277)-1,""),"")</f>
        <v>-0.52703900709219864</v>
      </c>
      <c r="I2277" s="9">
        <f>IFERROR(优化!I2277/MAX(优化!I$3:I2277)-1,"")</f>
        <v>-0.2383838214139623</v>
      </c>
    </row>
    <row r="2278" spans="1:9" x14ac:dyDescent="0.15">
      <c r="A2278" s="6">
        <v>41782</v>
      </c>
      <c r="B2278" s="9">
        <f>IFERROR(IF(市价!B2278&lt;&gt;"",市价!B2278/MAX(市价!B$3:B2278)-1,""),"")</f>
        <v>-0.37699757289452285</v>
      </c>
      <c r="C2278" s="9">
        <f>IFERROR(IF(市价!C2278&lt;&gt;"",市价!C2278/MAX(市价!C$3:C2278)-1,""),"")</f>
        <v>-0.67472178060413346</v>
      </c>
      <c r="D2278" s="9">
        <f>IFERROR(IF(市价!D2278&lt;&gt;"",市价!D2278/MAX(市价!D$3:D2278)-1,""),"")</f>
        <v>-0.45215032932971722</v>
      </c>
      <c r="E2278" s="9">
        <f>IFERROR(IF(市价!E2278&lt;&gt;"",市价!E2278/MAX(市价!E$3:E2278)-1,""),"")</f>
        <v>-0.4671805072103431</v>
      </c>
      <c r="F2278" s="9">
        <f>IFERROR(IF(市价!F2278&lt;&gt;"",市价!F2278/MAX(市价!F$3:F2278)-1,""),"")</f>
        <v>-0.34098710809367616</v>
      </c>
      <c r="G2278" s="9">
        <f>IFERROR(IF(市价!G2278&lt;&gt;"",市价!G2278/MAX(市价!G$3:G2278)-1,""),"")</f>
        <v>-0.47891321978913226</v>
      </c>
      <c r="H2278" s="9">
        <f>IFERROR(IF(市价!H2278&lt;&gt;"",市价!H2278/MAX(市价!H$3:H2278)-1,""),"")</f>
        <v>-0.52275413711583929</v>
      </c>
      <c r="I2278" s="9">
        <f>IFERROR(优化!I2278/MAX(优化!I$3:I2278)-1,"")</f>
        <v>-0.23389051062584398</v>
      </c>
    </row>
    <row r="2279" spans="1:9" x14ac:dyDescent="0.15">
      <c r="A2279" s="6">
        <v>41785</v>
      </c>
      <c r="B2279" s="9">
        <f>IFERROR(IF(市价!B2279&lt;&gt;"",市价!B2279/MAX(市价!B$3:B2279)-1,""),"")</f>
        <v>-0.37580315560477207</v>
      </c>
      <c r="C2279" s="9">
        <f>IFERROR(IF(市价!C2279&lt;&gt;"",市价!C2279/MAX(市价!C$3:C2279)-1,""),"")</f>
        <v>-0.67408585055643877</v>
      </c>
      <c r="D2279" s="9">
        <f>IFERROR(IF(市价!D2279&lt;&gt;"",市价!D2279/MAX(市价!D$3:D2279)-1,""),"")</f>
        <v>-0.44990313831848128</v>
      </c>
      <c r="E2279" s="9">
        <f>IFERROR(IF(市价!E2279&lt;&gt;"",市价!E2279/MAX(市价!E$3:E2279)-1,""),"")</f>
        <v>-0.46792640477374448</v>
      </c>
      <c r="F2279" s="9">
        <f>IFERROR(IF(市价!F2279&lt;&gt;"",市价!F2279/MAX(市价!F$3:F2279)-1,""),"")</f>
        <v>-0.33831718666564958</v>
      </c>
      <c r="G2279" s="9">
        <f>IFERROR(IF(市价!G2279&lt;&gt;"",市价!G2279/MAX(市价!G$3:G2279)-1,""),"")</f>
        <v>-0.47810218978102192</v>
      </c>
      <c r="H2279" s="9">
        <f>IFERROR(IF(市价!H2279&lt;&gt;"",市价!H2279/MAX(市价!H$3:H2279)-1,""),"")</f>
        <v>-0.5221631205673759</v>
      </c>
      <c r="I2279" s="9">
        <f>IFERROR(优化!I2279/MAX(优化!I$3:I2279)-1,"")</f>
        <v>-0.23239274036313784</v>
      </c>
    </row>
    <row r="2280" spans="1:9" x14ac:dyDescent="0.15">
      <c r="A2280" s="6">
        <v>41786</v>
      </c>
      <c r="B2280" s="9">
        <f>IFERROR(IF(市价!B2280&lt;&gt;"",市价!B2280/MAX(市价!B$3:B2280)-1,""),"")</f>
        <v>-0.37944447665592473</v>
      </c>
      <c r="C2280" s="9">
        <f>IFERROR(IF(市价!C2280&lt;&gt;"",市价!C2280/MAX(市价!C$3:C2280)-1,""),"")</f>
        <v>-0.67503974562798086</v>
      </c>
      <c r="D2280" s="9">
        <f>IFERROR(IF(市价!D2280&lt;&gt;"",市价!D2280/MAX(市价!D$3:D2280)-1,""),"")</f>
        <v>-0.45447500968616816</v>
      </c>
      <c r="E2280" s="9">
        <f>IFERROR(IF(市价!E2280&lt;&gt;"",市价!E2280/MAX(市价!E$3:E2280)-1,""),"")</f>
        <v>-0.47240179015415218</v>
      </c>
      <c r="F2280" s="9">
        <f>IFERROR(IF(市价!F2280&lt;&gt;"",市价!F2280/MAX(市价!F$3:F2280)-1,""),"")</f>
        <v>-0.34274162788923646</v>
      </c>
      <c r="G2280" s="9">
        <f>IFERROR(IF(市价!G2280&lt;&gt;"",市价!G2280/MAX(市价!G$3:G2280)-1,""),"")</f>
        <v>-0.47891321978913226</v>
      </c>
      <c r="H2280" s="9">
        <f>IFERROR(IF(市价!H2280&lt;&gt;"",市价!H2280/MAX(市价!H$3:H2280)-1,""),"")</f>
        <v>-0.52556146572104023</v>
      </c>
      <c r="I2280" s="9">
        <f>IFERROR(优化!I2280/MAX(优化!I$3:I2280)-1,"")</f>
        <v>-0.23463939575719683</v>
      </c>
    </row>
    <row r="2281" spans="1:9" x14ac:dyDescent="0.15">
      <c r="A2281" s="6">
        <v>41787</v>
      </c>
      <c r="B2281" s="9">
        <f>IFERROR(IF(市价!B2281&lt;&gt;"",市价!B2281/MAX(市价!B$3:B2281)-1,""),"")</f>
        <v>-0.37674352271989253</v>
      </c>
      <c r="C2281" s="9">
        <f>IFERROR(IF(市价!C2281&lt;&gt;"",市价!C2281/MAX(市价!C$3:C2281)-1,""),"")</f>
        <v>-0.67313195548489668</v>
      </c>
      <c r="D2281" s="9">
        <f>IFERROR(IF(市价!D2281&lt;&gt;"",市价!D2281/MAX(市价!D$3:D2281)-1,""),"")</f>
        <v>-0.45331266950794269</v>
      </c>
      <c r="E2281" s="9">
        <f>IFERROR(IF(市价!E2281&lt;&gt;"",市价!E2281/MAX(市价!E$3:E2281)-1,""),"")</f>
        <v>-0.47115862754848337</v>
      </c>
      <c r="F2281" s="9">
        <f>IFERROR(IF(市价!F2281&lt;&gt;"",市价!F2281/MAX(市价!F$3:F2281)-1,""),"")</f>
        <v>-0.34190250972614245</v>
      </c>
      <c r="G2281" s="9">
        <f>IFERROR(IF(市价!G2281&lt;&gt;"",市价!G2281/MAX(市价!G$3:G2281)-1,""),"")</f>
        <v>-0.47769667477696676</v>
      </c>
      <c r="H2281" s="9">
        <f>IFERROR(IF(市价!H2281&lt;&gt;"",市价!H2281/MAX(市价!H$3:H2281)-1,""),"")</f>
        <v>-0.51979905437352247</v>
      </c>
      <c r="I2281" s="9">
        <f>IFERROR(优化!I2281/MAX(优化!I$3:I2281)-1,"")</f>
        <v>-0.23014608496907873</v>
      </c>
    </row>
    <row r="2282" spans="1:9" x14ac:dyDescent="0.15">
      <c r="A2282" s="6">
        <v>41788</v>
      </c>
      <c r="B2282" s="9">
        <f>IFERROR(IF(市价!B2282&lt;&gt;"",市价!B2282/MAX(市价!B$3:B2282)-1,""),"")</f>
        <v>-0.38087476325435465</v>
      </c>
      <c r="C2282" s="9">
        <f>IFERROR(IF(市价!C2282&lt;&gt;"",市价!C2282/MAX(市价!C$3:C2282)-1,""),"")</f>
        <v>-0.67503974562798086</v>
      </c>
      <c r="D2282" s="9">
        <f>IFERROR(IF(市价!D2282&lt;&gt;"",市价!D2282/MAX(市价!D$3:D2282)-1,""),"")</f>
        <v>-0.45672220069740421</v>
      </c>
      <c r="E2282" s="9">
        <f>IFERROR(IF(市价!E2282&lt;&gt;"",市价!E2282/MAX(市价!E$3:E2282)-1,""),"")</f>
        <v>-0.47538538040775724</v>
      </c>
      <c r="F2282" s="9">
        <f>IFERROR(IF(市价!F2282&lt;&gt;"",市价!F2282/MAX(市价!F$3:F2282)-1,""),"")</f>
        <v>-0.34449614768479664</v>
      </c>
      <c r="G2282" s="9">
        <f>IFERROR(IF(市价!G2282&lt;&gt;"",市价!G2282/MAX(市价!G$3:G2282)-1,""),"")</f>
        <v>-0.48175182481751833</v>
      </c>
      <c r="H2282" s="9">
        <f>IFERROR(IF(市价!H2282&lt;&gt;"",市价!H2282/MAX(市价!H$3:H2282)-1,""),"")</f>
        <v>-0.52364066193853431</v>
      </c>
      <c r="I2282" s="9">
        <f>IFERROR(优化!I2282/MAX(优化!I$3:I2282)-1,"")</f>
        <v>-0.23463939575719683</v>
      </c>
    </row>
    <row r="2283" spans="1:9" x14ac:dyDescent="0.15">
      <c r="A2283" s="6">
        <v>41789</v>
      </c>
      <c r="B2283" s="9">
        <f>IFERROR(IF(市价!B2283&lt;&gt;"",市价!B2283/MAX(市价!B$3:B2283)-1,""),"")</f>
        <v>-0.38150039062836105</v>
      </c>
      <c r="C2283" s="9">
        <f>IFERROR(IF(市价!C2283&lt;&gt;"",市价!C2283/MAX(市价!C$3:C2283)-1,""),"")</f>
        <v>-0.67535771065182826</v>
      </c>
      <c r="D2283" s="9">
        <f>IFERROR(IF(市价!D2283&lt;&gt;"",市价!D2283/MAX(市价!D$3:D2283)-1,""),"")</f>
        <v>-0.45951181712514533</v>
      </c>
      <c r="E2283" s="9">
        <f>IFERROR(IF(市价!E2283&lt;&gt;"",市价!E2283/MAX(市价!E$3:E2283)-1,""),"")</f>
        <v>-0.47662854301342616</v>
      </c>
      <c r="F2283" s="9">
        <f>IFERROR(IF(市价!F2283&lt;&gt;"",市价!F2283/MAX(市价!F$3:F2283)-1,""),"")</f>
        <v>-0.34190250972614245</v>
      </c>
      <c r="G2283" s="9">
        <f>IFERROR(IF(市价!G2283&lt;&gt;"",市价!G2283/MAX(市价!G$3:G2283)-1,""),"")</f>
        <v>-0.48094079480940788</v>
      </c>
      <c r="H2283" s="9">
        <f>IFERROR(IF(市价!H2283&lt;&gt;"",市价!H2283/MAX(市价!H$3:H2283)-1,""),"")</f>
        <v>-0.52511820330969272</v>
      </c>
      <c r="I2283" s="9">
        <f>IFERROR(优化!I2283/MAX(优化!I$3:I2283)-1,"")</f>
        <v>-0.23538828088854979</v>
      </c>
    </row>
    <row r="2284" spans="1:9" x14ac:dyDescent="0.15">
      <c r="A2284" s="6">
        <v>41793</v>
      </c>
      <c r="B2284" s="9">
        <f>IFERROR(IF(市价!B2284&lt;&gt;"",市价!B2284/MAX(市价!B$3:B2284)-1,""),"")</f>
        <v>-0.38362614843044218</v>
      </c>
      <c r="C2284" s="9">
        <f>IFERROR(IF(市价!C2284&lt;&gt;"",市价!C2284/MAX(市价!C$3:C2284)-1,""),"")</f>
        <v>-0.67662957074721786</v>
      </c>
      <c r="D2284" s="9">
        <f>IFERROR(IF(市价!D2284&lt;&gt;"",市价!D2284/MAX(市价!D$3:D2284)-1,""),"")</f>
        <v>-0.46121658271987609</v>
      </c>
      <c r="E2284" s="9">
        <f>IFERROR(IF(市价!E2284&lt;&gt;"",市价!E2284/MAX(市价!E$3:E2284)-1,""),"")</f>
        <v>-0.48060666335156632</v>
      </c>
      <c r="F2284" s="9">
        <f>IFERROR(IF(市价!F2284&lt;&gt;"",市价!F2284/MAX(市价!F$3:F2284)-1,""),"")</f>
        <v>-0.34274162788923646</v>
      </c>
      <c r="G2284" s="9">
        <f>IFERROR(IF(市价!G2284&lt;&gt;"",市价!G2284/MAX(市价!G$3:G2284)-1,""),"")</f>
        <v>-0.48175182481751833</v>
      </c>
      <c r="H2284" s="9">
        <f>IFERROR(IF(市价!H2284&lt;&gt;"",市价!H2284/MAX(市价!H$3:H2284)-1,""),"")</f>
        <v>-0.52659574468085113</v>
      </c>
      <c r="I2284" s="9">
        <f>IFERROR(优化!I2284/MAX(优化!I$3:I2284)-1,"")</f>
        <v>-0.23838382141396197</v>
      </c>
    </row>
    <row r="2285" spans="1:9" x14ac:dyDescent="0.15">
      <c r="A2285" s="6">
        <v>41794</v>
      </c>
      <c r="B2285" s="9">
        <f>IFERROR(IF(市价!B2285&lt;&gt;"",市价!B2285/MAX(市价!B$3:B2285)-1,""),"")</f>
        <v>-0.38965470683310299</v>
      </c>
      <c r="C2285" s="9">
        <f>IFERROR(IF(市价!C2285&lt;&gt;"",市价!C2285/MAX(市价!C$3:C2285)-1,""),"")</f>
        <v>-0.68076311605723372</v>
      </c>
      <c r="D2285" s="9">
        <f>IFERROR(IF(市价!D2285&lt;&gt;"",市价!D2285/MAX(市价!D$3:D2285)-1,""),"")</f>
        <v>-0.46633087950406815</v>
      </c>
      <c r="E2285" s="9">
        <f>IFERROR(IF(市价!E2285&lt;&gt;"",市价!E2285/MAX(市价!E$3:E2285)-1,""),"")</f>
        <v>-0.48881153654898057</v>
      </c>
      <c r="F2285" s="9">
        <f>IFERROR(IF(市价!F2285&lt;&gt;"",市价!F2285/MAX(市价!F$3:F2285)-1,""),"")</f>
        <v>-0.34632695094972921</v>
      </c>
      <c r="G2285" s="9">
        <f>IFERROR(IF(市价!G2285&lt;&gt;"",市价!G2285/MAX(市价!G$3:G2285)-1,""),"")</f>
        <v>-0.48540145985401462</v>
      </c>
      <c r="H2285" s="9">
        <f>IFERROR(IF(市价!H2285&lt;&gt;"",市价!H2285/MAX(市价!H$3:H2285)-1,""),"")</f>
        <v>-0.53043735224586297</v>
      </c>
      <c r="I2285" s="9">
        <f>IFERROR(优化!I2285/MAX(优化!I$3:I2285)-1,"")</f>
        <v>-0.24811932812155157</v>
      </c>
    </row>
    <row r="2286" spans="1:9" x14ac:dyDescent="0.15">
      <c r="A2286" s="6">
        <v>41795</v>
      </c>
      <c r="B2286" s="9">
        <f>IFERROR(IF(市价!B2286&lt;&gt;"",市价!B2286/MAX(市价!B$3:B2286)-1,""),"")</f>
        <v>-0.38224956247138786</v>
      </c>
      <c r="C2286" s="9">
        <f>IFERROR(IF(市价!C2286&lt;&gt;"",市价!C2286/MAX(市价!C$3:C2286)-1,""),"")</f>
        <v>-0.67662957074721786</v>
      </c>
      <c r="D2286" s="9">
        <f>IFERROR(IF(市价!D2286&lt;&gt;"",市价!D2286/MAX(市价!D$3:D2286)-1,""),"")</f>
        <v>-0.45672220069740421</v>
      </c>
      <c r="E2286" s="9">
        <f>IFERROR(IF(市价!E2286&lt;&gt;"",市价!E2286/MAX(市价!E$3:E2286)-1,""),"")</f>
        <v>-0.4835902536051716</v>
      </c>
      <c r="F2286" s="9">
        <f>IFERROR(IF(市价!F2286&lt;&gt;"",市价!F2286/MAX(市价!F$3:F2286)-1,""),"")</f>
        <v>-0.34098710809367616</v>
      </c>
      <c r="G2286" s="9">
        <f>IFERROR(IF(市价!G2286&lt;&gt;"",市价!G2286/MAX(市价!G$3:G2286)-1,""),"")</f>
        <v>-0.48012976480129765</v>
      </c>
      <c r="H2286" s="9">
        <f>IFERROR(IF(市价!H2286&lt;&gt;"",市价!H2286/MAX(市价!H$3:H2286)-1,""),"")</f>
        <v>-0.52423167848699759</v>
      </c>
      <c r="I2286" s="9">
        <f>IFERROR(优化!I2286/MAX(优化!I$3:I2286)-1,"")</f>
        <v>-0.23838382141396208</v>
      </c>
    </row>
    <row r="2287" spans="1:9" x14ac:dyDescent="0.15">
      <c r="A2287" s="6">
        <v>41796</v>
      </c>
      <c r="B2287" s="9">
        <f>IFERROR(IF(市价!B2287&lt;&gt;"",市价!B2287/MAX(市价!B$3:B2287)-1,""),"")</f>
        <v>-0.3871171902467474</v>
      </c>
      <c r="C2287" s="9">
        <f>IFERROR(IF(市价!C2287&lt;&gt;"",市价!C2287/MAX(市价!C$3:C2287)-1,""),"")</f>
        <v>-0.67790143084260723</v>
      </c>
      <c r="D2287" s="9">
        <f>IFERROR(IF(市价!D2287&lt;&gt;"",市价!D2287/MAX(市价!D$3:D2287)-1,""),"")</f>
        <v>-0.46292134831460674</v>
      </c>
      <c r="E2287" s="9">
        <f>IFERROR(IF(市价!E2287&lt;&gt;"",市价!E2287/MAX(市价!E$3:E2287)-1,""),"")</f>
        <v>-0.4868224763799105</v>
      </c>
      <c r="F2287" s="9">
        <f>IFERROR(IF(市价!F2287&lt;&gt;"",市价!F2287/MAX(市价!F$3:F2287)-1,""),"")</f>
        <v>-0.34632695094972921</v>
      </c>
      <c r="G2287" s="9">
        <f>IFERROR(IF(市价!G2287&lt;&gt;"",市价!G2287/MAX(市价!G$3:G2287)-1,""),"")</f>
        <v>-0.48296836982968372</v>
      </c>
      <c r="H2287" s="9">
        <f>IFERROR(IF(市价!H2287&lt;&gt;"",市价!H2287/MAX(市价!H$3:H2287)-1,""),"")</f>
        <v>-0.52999408983451546</v>
      </c>
      <c r="I2287" s="9">
        <f>IFERROR(优化!I2287/MAX(优化!I$3:I2287)-1,"")</f>
        <v>-0.24137936193937426</v>
      </c>
    </row>
    <row r="2288" spans="1:9" x14ac:dyDescent="0.15">
      <c r="A2288" s="6">
        <v>41799</v>
      </c>
      <c r="B2288" s="9">
        <f>IFERROR(IF(市价!B2288&lt;&gt;"",市价!B2288/MAX(市价!B$3:B2288)-1,""),"")</f>
        <v>-0.38621178907489151</v>
      </c>
      <c r="C2288" s="9">
        <f>IFERROR(IF(市价!C2288&lt;&gt;"",市价!C2288/MAX(市价!C$3:C2288)-1,""),"")</f>
        <v>-0.67853736089030203</v>
      </c>
      <c r="D2288" s="9">
        <f>IFERROR(IF(市价!D2288&lt;&gt;"",市价!D2288/MAX(市价!D$3:D2288)-1,""),"")</f>
        <v>-0.46121658271987609</v>
      </c>
      <c r="E2288" s="9">
        <f>IFERROR(IF(市价!E2288&lt;&gt;"",市价!E2288/MAX(市价!E$3:E2288)-1,""),"")</f>
        <v>-0.48433615116857287</v>
      </c>
      <c r="F2288" s="9">
        <f>IFERROR(IF(市价!F2288&lt;&gt;"",市价!F2288/MAX(市价!F$3:F2288)-1,""),"")</f>
        <v>-0.34808147074528961</v>
      </c>
      <c r="G2288" s="9">
        <f>IFERROR(IF(市价!G2288&lt;&gt;"",市价!G2288/MAX(市价!G$3:G2288)-1,""),"")</f>
        <v>-0.48337388483373889</v>
      </c>
      <c r="H2288" s="9">
        <f>IFERROR(IF(市价!H2288&lt;&gt;"",市价!H2288/MAX(市价!H$3:H2288)-1,""),"")</f>
        <v>-0.52703900709219864</v>
      </c>
      <c r="I2288" s="9">
        <f>IFERROR(优化!I2288/MAX(优化!I$3:I2288)-1,"")</f>
        <v>-0.2428771322020804</v>
      </c>
    </row>
    <row r="2289" spans="1:9" x14ac:dyDescent="0.15">
      <c r="A2289" s="6">
        <v>41800</v>
      </c>
      <c r="B2289" s="9">
        <f>IFERROR(IF(市价!B2289&lt;&gt;"",市价!B2289/MAX(市价!B$3:B2289)-1,""),"")</f>
        <v>-0.38034418252056512</v>
      </c>
      <c r="C2289" s="9">
        <f>IFERROR(IF(市价!C2289&lt;&gt;"",市价!C2289/MAX(市价!C$3:C2289)-1,""),"")</f>
        <v>-0.67535771065182826</v>
      </c>
      <c r="D2289" s="9">
        <f>IFERROR(IF(市价!D2289&lt;&gt;"",市价!D2289/MAX(市价!D$3:D2289)-1,""),"")</f>
        <v>-0.45617977528089892</v>
      </c>
      <c r="E2289" s="9">
        <f>IFERROR(IF(市价!E2289&lt;&gt;"",市价!E2289/MAX(市价!E$3:E2289)-1,""),"")</f>
        <v>-0.48110392839383387</v>
      </c>
      <c r="F2289" s="9">
        <f>IFERROR(IF(市价!F2289&lt;&gt;"",市价!F2289/MAX(市价!F$3:F2289)-1,""),"")</f>
        <v>-0.34190250972614245</v>
      </c>
      <c r="G2289" s="9">
        <f>IFERROR(IF(市价!G2289&lt;&gt;"",市价!G2289/MAX(市价!G$3:G2289)-1,""),"")</f>
        <v>-0.47972424979724249</v>
      </c>
      <c r="H2289" s="9">
        <f>IFERROR(IF(市价!H2289&lt;&gt;"",市价!H2289/MAX(市价!H$3:H2289)-1,""),"")</f>
        <v>-0.51979905437352247</v>
      </c>
      <c r="I2289" s="9">
        <f>IFERROR(优化!I2289/MAX(优化!I$3:I2289)-1,"")</f>
        <v>-0.23538828088854979</v>
      </c>
    </row>
    <row r="2290" spans="1:9" x14ac:dyDescent="0.15">
      <c r="A2290" s="6">
        <v>41801</v>
      </c>
      <c r="B2290" s="9">
        <f>IFERROR(IF(市价!B2290&lt;&gt;"",市价!B2290/MAX(市价!B$3:B2290)-1,""),"")</f>
        <v>-0.38227873346323149</v>
      </c>
      <c r="C2290" s="9">
        <f>IFERROR(IF(市价!C2290&lt;&gt;"",市价!C2290/MAX(市价!C$3:C2290)-1,""),"")</f>
        <v>-0.67376788553259148</v>
      </c>
      <c r="D2290" s="9">
        <f>IFERROR(IF(市价!D2290&lt;&gt;"",市价!D2290/MAX(市价!D$3:D2290)-1,""),"")</f>
        <v>-0.45842696629213486</v>
      </c>
      <c r="E2290" s="9">
        <f>IFERROR(IF(市价!E2290&lt;&gt;"",市价!E2290/MAX(市价!E$3:E2290)-1,""),"")</f>
        <v>-0.48508204873197414</v>
      </c>
      <c r="F2290" s="9">
        <f>IFERROR(IF(市价!F2290&lt;&gt;"",市价!F2290/MAX(市价!F$3:F2290)-1,""),"")</f>
        <v>-0.34808147074528961</v>
      </c>
      <c r="G2290" s="9">
        <f>IFERROR(IF(市价!G2290&lt;&gt;"",市价!G2290/MAX(市价!G$3:G2290)-1,""),"")</f>
        <v>-0.47891321978913226</v>
      </c>
      <c r="H2290" s="9">
        <f>IFERROR(IF(市价!H2290&lt;&gt;"",市价!H2290/MAX(市价!H$3:H2290)-1,""),"")</f>
        <v>-0.5217198581560285</v>
      </c>
      <c r="I2290" s="9">
        <f>IFERROR(优化!I2290/MAX(优化!I$3:I2290)-1,"")</f>
        <v>-0.23164385523178466</v>
      </c>
    </row>
    <row r="2291" spans="1:9" x14ac:dyDescent="0.15">
      <c r="A2291" s="6">
        <v>41802</v>
      </c>
      <c r="B2291" s="9">
        <f>IFERROR(IF(市价!B2291&lt;&gt;"",市价!B2291/MAX(市价!B$3:B2291)-1,""),"")</f>
        <v>-0.38447825756486409</v>
      </c>
      <c r="C2291" s="9">
        <f>IFERROR(IF(市价!C2291&lt;&gt;"",市价!C2291/MAX(市价!C$3:C2291)-1,""),"")</f>
        <v>-0.67376788553259148</v>
      </c>
      <c r="D2291" s="9">
        <f>IFERROR(IF(市价!D2291&lt;&gt;"",市价!D2291/MAX(市价!D$3:D2291)-1,""),"")</f>
        <v>-0.46121658271987609</v>
      </c>
      <c r="E2291" s="9">
        <f>IFERROR(IF(市价!E2291&lt;&gt;"",市价!E2291/MAX(市价!E$3:E2291)-1,""),"")</f>
        <v>-0.48433615116857287</v>
      </c>
      <c r="F2291" s="9">
        <f>IFERROR(IF(市价!F2291&lt;&gt;"",市价!F2291/MAX(市价!F$3:F2291)-1,""),"")</f>
        <v>-0.35159051033641009</v>
      </c>
      <c r="G2291" s="9">
        <f>IFERROR(IF(市价!G2291&lt;&gt;"",市价!G2291/MAX(市价!G$3:G2291)-1,""),"")</f>
        <v>-0.48418491484184911</v>
      </c>
      <c r="H2291" s="9">
        <f>IFERROR(IF(市价!H2291&lt;&gt;"",市价!H2291/MAX(市价!H$3:H2291)-1,""),"")</f>
        <v>-0.52275413711583929</v>
      </c>
      <c r="I2291" s="9">
        <f>IFERROR(优化!I2291/MAX(优化!I$3:I2291)-1,"")</f>
        <v>-0.23164385523178466</v>
      </c>
    </row>
    <row r="2292" spans="1:9" x14ac:dyDescent="0.15">
      <c r="A2292" s="6">
        <v>41803</v>
      </c>
      <c r="B2292" s="9">
        <f>IFERROR(IF(市价!B2292&lt;&gt;"",市价!B2292/MAX(市价!B$3:B2292)-1,""),"")</f>
        <v>-0.37479832085396281</v>
      </c>
      <c r="C2292" s="9">
        <f>IFERROR(IF(市价!C2292&lt;&gt;"",市价!C2292/MAX(市价!C$3:C2292)-1,""),"")</f>
        <v>-0.67090620031796511</v>
      </c>
      <c r="D2292" s="9">
        <f>IFERROR(IF(市价!D2292&lt;&gt;"",市价!D2292/MAX(市价!D$3:D2292)-1,""),"")</f>
        <v>-0.45052305308020157</v>
      </c>
      <c r="E2292" s="9">
        <f>IFERROR(IF(市价!E2292&lt;&gt;"",市价!E2292/MAX(市价!E$3:E2292)-1,""),"")</f>
        <v>-0.47538538040775724</v>
      </c>
      <c r="F2292" s="9">
        <f>IFERROR(IF(市价!F2292&lt;&gt;"",市价!F2292/MAX(市价!F$3:F2292)-1,""),"")</f>
        <v>-0.34190250972614245</v>
      </c>
      <c r="G2292" s="9">
        <f>IFERROR(IF(市价!G2292&lt;&gt;"",市价!G2292/MAX(市价!G$3:G2292)-1,""),"")</f>
        <v>-0.47891321978913226</v>
      </c>
      <c r="H2292" s="9">
        <f>IFERROR(IF(市价!H2292&lt;&gt;"",市价!H2292/MAX(市价!H$3:H2292)-1,""),"")</f>
        <v>-0.51167257683215139</v>
      </c>
      <c r="I2292" s="9">
        <f>IFERROR(优化!I2292/MAX(优化!I$3:I2292)-1,"")</f>
        <v>-0.22490388904960745</v>
      </c>
    </row>
    <row r="2293" spans="1:9" x14ac:dyDescent="0.15">
      <c r="A2293" s="6">
        <v>41806</v>
      </c>
      <c r="B2293" s="9">
        <f>IFERROR(IF(市价!B2293&lt;&gt;"",市价!B2293/MAX(市价!B$3:B2293)-1,""),"")</f>
        <v>-0.36624135565641336</v>
      </c>
      <c r="C2293" s="9">
        <f>IFERROR(IF(市价!C2293&lt;&gt;"",市价!C2293/MAX(市价!C$3:C2293)-1,""),"")</f>
        <v>-0.66899841017488071</v>
      </c>
      <c r="D2293" s="9">
        <f>IFERROR(IF(市价!D2293&lt;&gt;"",市价!D2293/MAX(市价!D$3:D2293)-1,""),"")</f>
        <v>-0.44595118171251458</v>
      </c>
      <c r="E2293" s="9">
        <f>IFERROR(IF(市价!E2293&lt;&gt;"",市价!E2293/MAX(市价!E$3:E2293)-1,""),"")</f>
        <v>-0.46966683242168084</v>
      </c>
      <c r="F2293" s="9">
        <f>IFERROR(IF(市价!F2293&lt;&gt;"",市价!F2293/MAX(市价!F$3:F2293)-1,""),"")</f>
        <v>-0.32153482340376849</v>
      </c>
      <c r="G2293" s="9">
        <f>IFERROR(IF(市价!G2293&lt;&gt;"",市价!G2293/MAX(市价!G$3:G2293)-1,""),"")</f>
        <v>-0.47364152473641519</v>
      </c>
      <c r="H2293" s="9">
        <f>IFERROR(IF(市价!H2293&lt;&gt;"",市价!H2293/MAX(市价!H$3:H2293)-1,""),"")</f>
        <v>-0.50384160756501184</v>
      </c>
      <c r="I2293" s="9">
        <f>IFERROR(优化!I2293/MAX(优化!I$3:I2293)-1,"")</f>
        <v>-0.22041057826148913</v>
      </c>
    </row>
    <row r="2294" spans="1:9" x14ac:dyDescent="0.15">
      <c r="A2294" s="6">
        <v>41807</v>
      </c>
      <c r="B2294" s="9">
        <f>IFERROR(IF(市价!B2294&lt;&gt;"",市价!B2294/MAX(市价!B$3:B2294)-1,""),"")</f>
        <v>-0.3725603450942746</v>
      </c>
      <c r="C2294" s="9">
        <f>IFERROR(IF(市价!C2294&lt;&gt;"",市价!C2294/MAX(市价!C$3:C2294)-1,""),"")</f>
        <v>-0.67281399046104928</v>
      </c>
      <c r="D2294" s="9">
        <f>IFERROR(IF(市价!D2294&lt;&gt;"",市价!D2294/MAX(市价!D$3:D2294)-1,""),"")</f>
        <v>-0.45052305308020157</v>
      </c>
      <c r="E2294" s="9">
        <f>IFERROR(IF(市价!E2294&lt;&gt;"",市价!E2294/MAX(市价!E$3:E2294)-1,""),"")</f>
        <v>-0.47613127797115862</v>
      </c>
      <c r="F2294" s="9">
        <f>IFERROR(IF(市价!F2294&lt;&gt;"",市价!F2294/MAX(市价!F$3:F2294)-1,""),"")</f>
        <v>-0.32687466625982153</v>
      </c>
      <c r="G2294" s="9">
        <f>IFERROR(IF(市价!G2294&lt;&gt;"",市价!G2294/MAX(市价!G$3:G2294)-1,""),"")</f>
        <v>-0.47648012976480125</v>
      </c>
      <c r="H2294" s="9">
        <f>IFERROR(IF(市价!H2294&lt;&gt;"",市价!H2294/MAX(市价!H$3:H2294)-1,""),"")</f>
        <v>-0.51108156028368801</v>
      </c>
      <c r="I2294" s="9">
        <f>IFERROR(优化!I2294/MAX(优化!I$3:I2294)-1,"")</f>
        <v>-0.22939719983772566</v>
      </c>
    </row>
    <row r="2295" spans="1:9" x14ac:dyDescent="0.15">
      <c r="A2295" s="6">
        <v>41808</v>
      </c>
      <c r="B2295" s="9">
        <f>IFERROR(IF(市价!B2295&lt;&gt;"",市价!B2295/MAX(市价!B$3:B2295)-1,""),"")</f>
        <v>-0.37458580146680731</v>
      </c>
      <c r="C2295" s="9">
        <f>IFERROR(IF(市价!C2295&lt;&gt;"",市价!C2295/MAX(市价!C$3:C2295)-1,""),"")</f>
        <v>-0.67472178060413346</v>
      </c>
      <c r="D2295" s="9">
        <f>IFERROR(IF(市价!D2295&lt;&gt;"",市价!D2295/MAX(市价!D$3:D2295)-1,""),"")</f>
        <v>-0.45052305308020157</v>
      </c>
      <c r="E2295" s="9">
        <f>IFERROR(IF(市价!E2295&lt;&gt;"",市价!E2295/MAX(市价!E$3:E2295)-1,""),"")</f>
        <v>-0.47737444057682743</v>
      </c>
      <c r="F2295" s="9">
        <f>IFERROR(IF(市价!F2295&lt;&gt;"",市价!F2295/MAX(市价!F$3:F2295)-1,""),"")</f>
        <v>-0.32336562666870083</v>
      </c>
      <c r="G2295" s="9">
        <f>IFERROR(IF(市价!G2295&lt;&gt;"",市价!G2295/MAX(市价!G$3:G2295)-1,""),"")</f>
        <v>-0.48094079480940788</v>
      </c>
      <c r="H2295" s="9">
        <f>IFERROR(IF(市价!H2295&lt;&gt;"",市价!H2295/MAX(市价!H$3:H2295)-1,""),"")</f>
        <v>-0.51492316784869985</v>
      </c>
      <c r="I2295" s="9">
        <f>IFERROR(优化!I2295/MAX(优化!I$3:I2295)-1,"")</f>
        <v>-0.23389051062584387</v>
      </c>
    </row>
    <row r="2296" spans="1:9" x14ac:dyDescent="0.15">
      <c r="A2296" s="6">
        <v>41809</v>
      </c>
      <c r="B2296" s="9">
        <f>IFERROR(IF(市价!B2296&lt;&gt;"",市价!B2296/MAX(市价!B$3:B2296)-1,""),"")</f>
        <v>-0.38046840506319435</v>
      </c>
      <c r="C2296" s="9">
        <f>IFERROR(IF(市价!C2296&lt;&gt;"",市价!C2296/MAX(市价!C$3:C2296)-1,""),"")</f>
        <v>-0.67694753577106515</v>
      </c>
      <c r="D2296" s="9">
        <f>IFERROR(IF(市价!D2296&lt;&gt;"",市价!D2296/MAX(市价!D$3:D2296)-1,""),"")</f>
        <v>-0.45555986051917863</v>
      </c>
      <c r="E2296" s="9">
        <f>IFERROR(IF(市价!E2296&lt;&gt;"",市价!E2296/MAX(市价!E$3:E2296)-1,""),"")</f>
        <v>-0.48309298856290406</v>
      </c>
      <c r="F2296" s="9">
        <f>IFERROR(IF(市价!F2296&lt;&gt;"",市价!F2296/MAX(市价!F$3:F2296)-1,""),"")</f>
        <v>-0.32595926462735525</v>
      </c>
      <c r="G2296" s="9">
        <f>IFERROR(IF(市价!G2296&lt;&gt;"",市价!G2296/MAX(市价!G$3:G2296)-1,""),"")</f>
        <v>-0.48540145985401462</v>
      </c>
      <c r="H2296" s="9">
        <f>IFERROR(IF(市价!H2296&lt;&gt;"",市价!H2296/MAX(市价!H$3:H2296)-1,""),"")</f>
        <v>-0.5231973995271868</v>
      </c>
      <c r="I2296" s="9">
        <f>IFERROR(优化!I2296/MAX(优化!I$3:I2296)-1,"")</f>
        <v>-0.23913270654531515</v>
      </c>
    </row>
    <row r="2297" spans="1:9" x14ac:dyDescent="0.15">
      <c r="A2297" s="6">
        <v>41810</v>
      </c>
      <c r="B2297" s="9">
        <f>IFERROR(IF(市价!B2297&lt;&gt;"",市价!B2297/MAX(市价!B$3:B2297)-1,""),"")</f>
        <v>-0.37563347699519845</v>
      </c>
      <c r="C2297" s="9">
        <f>IFERROR(IF(市价!C2297&lt;&gt;"",市价!C2297/MAX(市价!C$3:C2297)-1,""),"")</f>
        <v>-0.67535771065182826</v>
      </c>
      <c r="D2297" s="9">
        <f>IFERROR(IF(市价!D2297&lt;&gt;"",市价!D2297/MAX(市价!D$3:D2297)-1,""),"")</f>
        <v>-0.45215032932971722</v>
      </c>
      <c r="E2297" s="9">
        <f>IFERROR(IF(市价!E2297&lt;&gt;"",市价!E2297/MAX(市价!E$3:E2297)-1,""),"")</f>
        <v>-0.47737444057682743</v>
      </c>
      <c r="F2297" s="9">
        <f>IFERROR(IF(市价!F2297&lt;&gt;"",市价!F2297/MAX(市价!F$3:F2297)-1,""),"")</f>
        <v>-0.31894118544511407</v>
      </c>
      <c r="G2297" s="9">
        <f>IFERROR(IF(市价!G2297&lt;&gt;"",市价!G2297/MAX(市价!G$3:G2297)-1,""),"")</f>
        <v>-0.48337388483373889</v>
      </c>
      <c r="H2297" s="9">
        <f>IFERROR(IF(市价!H2297&lt;&gt;"",市价!H2297/MAX(市价!H$3:H2297)-1,""),"")</f>
        <v>-0.51832151300236418</v>
      </c>
      <c r="I2297" s="9">
        <f>IFERROR(优化!I2297/MAX(优化!I$3:I2297)-1,"")</f>
        <v>-0.23538828088855002</v>
      </c>
    </row>
    <row r="2298" spans="1:9" x14ac:dyDescent="0.15">
      <c r="A2298" s="6">
        <v>41813</v>
      </c>
      <c r="B2298" s="9">
        <f>IFERROR(IF(市价!B2298&lt;&gt;"",市价!B2298/MAX(市价!B$3:B2298)-1,""),"")</f>
        <v>-0.37863271426384071</v>
      </c>
      <c r="C2298" s="9">
        <f>IFERROR(IF(市价!C2298&lt;&gt;"",市价!C2298/MAX(市价!C$3:C2298)-1,""),"")</f>
        <v>-0.67440381558028617</v>
      </c>
      <c r="D2298" s="9">
        <f>IFERROR(IF(市价!D2298&lt;&gt;"",市价!D2298/MAX(市价!D$3:D2298)-1,""),"")</f>
        <v>-0.45447500968616816</v>
      </c>
      <c r="E2298" s="9">
        <f>IFERROR(IF(市价!E2298&lt;&gt;"",市价!E2298/MAX(市价!E$3:E2298)-1,""),"")</f>
        <v>-0.48309298856290406</v>
      </c>
      <c r="F2298" s="9">
        <f>IFERROR(IF(市价!F2298&lt;&gt;"",市价!F2298/MAX(市价!F$3:F2298)-1,""),"")</f>
        <v>-0.32595926462735525</v>
      </c>
      <c r="G2298" s="9">
        <f>IFERROR(IF(市价!G2298&lt;&gt;"",市价!G2298/MAX(市价!G$3:G2298)-1,""),"")</f>
        <v>-0.48296836982968372</v>
      </c>
      <c r="H2298" s="9">
        <f>IFERROR(IF(市价!H2298&lt;&gt;"",市价!H2298/MAX(市价!H$3:H2298)-1,""),"")</f>
        <v>-0.5217198581560285</v>
      </c>
      <c r="I2298" s="9">
        <f>IFERROR(优化!I2298/MAX(优化!I$3:I2298)-1,"")</f>
        <v>-0.2331416254944908</v>
      </c>
    </row>
    <row r="2299" spans="1:9" x14ac:dyDescent="0.15">
      <c r="A2299" s="6">
        <v>41814</v>
      </c>
      <c r="B2299" s="9">
        <f>IFERROR(IF(市价!B2299&lt;&gt;"",市价!B2299/MAX(市价!B$3:B2299)-1,""),"")</f>
        <v>-0.37727915754607955</v>
      </c>
      <c r="C2299" s="9">
        <f>IFERROR(IF(市价!C2299&lt;&gt;"",市价!C2299/MAX(市价!C$3:C2299)-1,""),"")</f>
        <v>-0.67313195548489668</v>
      </c>
      <c r="D2299" s="9">
        <f>IFERROR(IF(市价!D2299&lt;&gt;"",市价!D2299/MAX(市价!D$3:D2299)-1,""),"")</f>
        <v>-0.4519953506392872</v>
      </c>
      <c r="E2299" s="9">
        <f>IFERROR(IF(市价!E2299&lt;&gt;"",市价!E2299/MAX(市价!E$3:E2299)-1,""),"")</f>
        <v>-0.48309298856290406</v>
      </c>
      <c r="F2299" s="9">
        <f>IFERROR(IF(市价!F2299&lt;&gt;"",市价!F2299/MAX(市价!F$3:F2299)-1,""),"")</f>
        <v>-0.32862918605538183</v>
      </c>
      <c r="G2299" s="9">
        <f>IFERROR(IF(市价!G2299&lt;&gt;"",市价!G2299/MAX(市价!G$3:G2299)-1,""),"")</f>
        <v>-0.48012976480129765</v>
      </c>
      <c r="H2299" s="9">
        <f>IFERROR(IF(市价!H2299&lt;&gt;"",市价!H2299/MAX(市价!H$3:H2299)-1,""),"")</f>
        <v>-0.52024231678486998</v>
      </c>
      <c r="I2299" s="9">
        <f>IFERROR(优化!I2299/MAX(优化!I$3:I2299)-1,"")</f>
        <v>-0.23014608496907873</v>
      </c>
    </row>
    <row r="2300" spans="1:9" x14ac:dyDescent="0.15">
      <c r="A2300" s="6">
        <v>41815</v>
      </c>
      <c r="B2300" s="9">
        <f>IFERROR(IF(市价!B2300&lt;&gt;"",市价!B2300/MAX(市价!B$3:B2300)-1,""),"")</f>
        <v>-0.37945849418627531</v>
      </c>
      <c r="C2300" s="9">
        <f>IFERROR(IF(市价!C2300&lt;&gt;"",市价!C2300/MAX(市价!C$3:C2300)-1,""),"")</f>
        <v>-0.67472178060413346</v>
      </c>
      <c r="D2300" s="9">
        <f>IFERROR(IF(市价!D2300&lt;&gt;"",市价!D2300/MAX(市价!D$3:D2300)-1,""),"")</f>
        <v>-0.45563734986439375</v>
      </c>
      <c r="E2300" s="9">
        <f>IFERROR(IF(市价!E2300&lt;&gt;"",市价!E2300/MAX(市价!E$3:E2300)-1,""),"")</f>
        <v>-0.48433615116857287</v>
      </c>
      <c r="F2300" s="9">
        <f>IFERROR(IF(市价!F2300&lt;&gt;"",市价!F2300/MAX(市价!F$3:F2300)-1,""),"")</f>
        <v>-0.32862918605538183</v>
      </c>
      <c r="G2300" s="9">
        <f>IFERROR(IF(市价!G2300&lt;&gt;"",市价!G2300/MAX(市价!G$3:G2300)-1,""),"")</f>
        <v>-0.48012976480129765</v>
      </c>
      <c r="H2300" s="9">
        <f>IFERROR(IF(市价!H2300&lt;&gt;"",市价!H2300/MAX(市价!H$3:H2300)-1,""),"")</f>
        <v>-0.52364066193853431</v>
      </c>
      <c r="I2300" s="9">
        <f>IFERROR(优化!I2300/MAX(优化!I$3:I2300)-1,"")</f>
        <v>-0.23389051062584387</v>
      </c>
    </row>
    <row r="2301" spans="1:9" x14ac:dyDescent="0.15">
      <c r="A2301" s="6">
        <v>41816</v>
      </c>
      <c r="B2301" s="9">
        <f>IFERROR(IF(市价!B2301&lt;&gt;"",市价!B2301/MAX(市价!B$3:B2301)-1,""),"")</f>
        <v>-0.37721442596421118</v>
      </c>
      <c r="C2301" s="9">
        <f>IFERROR(IF(市价!C2301&lt;&gt;"",市价!C2301/MAX(市价!C$3:C2301)-1,""),"")</f>
        <v>-0.67313195548489668</v>
      </c>
      <c r="D2301" s="9">
        <f>IFERROR(IF(市价!D2301&lt;&gt;"",市价!D2301/MAX(市价!D$3:D2301)-1,""),"")</f>
        <v>-0.45501743510267345</v>
      </c>
      <c r="E2301" s="9">
        <f>IFERROR(IF(市价!E2301&lt;&gt;"",市价!E2301/MAX(市价!E$3:E2301)-1,""),"")</f>
        <v>-0.48234709099950268</v>
      </c>
      <c r="F2301" s="9">
        <f>IFERROR(IF(市价!F2301&lt;&gt;"",市价!F2301/MAX(市价!F$3:F2301)-1,""),"")</f>
        <v>-0.32862918605538183</v>
      </c>
      <c r="G2301" s="9">
        <f>IFERROR(IF(市价!G2301&lt;&gt;"",市价!G2301/MAX(市价!G$3:G2301)-1,""),"")</f>
        <v>-0.47769667477696676</v>
      </c>
      <c r="H2301" s="9">
        <f>IFERROR(IF(市价!H2301&lt;&gt;"",市价!H2301/MAX(市价!H$3:H2301)-1,""),"")</f>
        <v>-0.52024231678486998</v>
      </c>
      <c r="I2301" s="9">
        <f>IFERROR(优化!I2301/MAX(优化!I$3:I2301)-1,"")</f>
        <v>-0.23014608496907873</v>
      </c>
    </row>
    <row r="2302" spans="1:9" x14ac:dyDescent="0.15">
      <c r="A2302" s="6">
        <v>41817</v>
      </c>
      <c r="B2302" s="9">
        <f>IFERROR(IF(市价!B2302&lt;&gt;"",市价!B2302/MAX(市价!B$3:B2302)-1,""),"")</f>
        <v>-0.37854526627215757</v>
      </c>
      <c r="C2302" s="9">
        <f>IFERROR(IF(市价!C2302&lt;&gt;"",市价!C2302/MAX(市价!C$3:C2302)-1,""),"")</f>
        <v>-0.67217806041335448</v>
      </c>
      <c r="D2302" s="9">
        <f>IFERROR(IF(市价!D2302&lt;&gt;"",市价!D2302/MAX(市价!D$3:D2302)-1,""),"")</f>
        <v>-0.45625726462611393</v>
      </c>
      <c r="E2302" s="9">
        <f>IFERROR(IF(市价!E2302&lt;&gt;"",市价!E2302/MAX(市价!E$3:E2302)-1,""),"")</f>
        <v>-0.4835902536051716</v>
      </c>
      <c r="F2302" s="9">
        <f>IFERROR(IF(市价!F2302&lt;&gt;"",市价!F2302/MAX(市价!F$3:F2302)-1,""),"")</f>
        <v>-0.33511328095201776</v>
      </c>
      <c r="G2302" s="9">
        <f>IFERROR(IF(市价!G2302&lt;&gt;"",市价!G2302/MAX(市价!G$3:G2302)-1,""),"")</f>
        <v>-0.47891321978913226</v>
      </c>
      <c r="H2302" s="9">
        <f>IFERROR(IF(市价!H2302&lt;&gt;"",市价!H2302/MAX(市价!H$3:H2302)-1,""),"")</f>
        <v>-0.51979905437352247</v>
      </c>
      <c r="I2302" s="9">
        <f>IFERROR(优化!I2302/MAX(优化!I$3:I2302)-1,"")</f>
        <v>-0.22789942957501941</v>
      </c>
    </row>
    <row r="2303" spans="1:9" x14ac:dyDescent="0.15">
      <c r="A2303" s="6">
        <v>41820</v>
      </c>
      <c r="B2303" s="9">
        <f>IFERROR(IF(市价!B2303&lt;&gt;"",市价!B2303/MAX(市价!B$3:B2303)-1,""),"")</f>
        <v>-0.37451525523075002</v>
      </c>
      <c r="C2303" s="9">
        <f>IFERROR(IF(市价!C2303&lt;&gt;"",市价!C2303/MAX(市价!C$3:C2303)-1,""),"")</f>
        <v>-0.67027027027027031</v>
      </c>
      <c r="D2303" s="9">
        <f>IFERROR(IF(市价!D2303&lt;&gt;"",市价!D2303/MAX(市价!D$3:D2303)-1,""),"")</f>
        <v>-0.45145292522278191</v>
      </c>
      <c r="E2303" s="9">
        <f>IFERROR(IF(市价!E2303&lt;&gt;"",市价!E2303/MAX(市价!E$3:E2303)-1,""),"")</f>
        <v>-0.48060666335156632</v>
      </c>
      <c r="F2303" s="9">
        <f>IFERROR(IF(市价!F2303&lt;&gt;"",市价!F2303/MAX(市价!F$3:F2303)-1,""),"")</f>
        <v>-0.33290106034022426</v>
      </c>
      <c r="G2303" s="9">
        <f>IFERROR(IF(市价!G2303&lt;&gt;"",市价!G2303/MAX(市价!G$3:G2303)-1,""),"")</f>
        <v>-0.47566909975669103</v>
      </c>
      <c r="H2303" s="9">
        <f>IFERROR(IF(市价!H2303&lt;&gt;"",市价!H2303/MAX(市价!H$3:H2303)-1,""),"")</f>
        <v>-0.51551418439716312</v>
      </c>
      <c r="I2303" s="9">
        <f>IFERROR(优化!I2303/MAX(优化!I$3:I2303)-1,"")</f>
        <v>-0.22340611878690131</v>
      </c>
    </row>
    <row r="2304" spans="1:9" x14ac:dyDescent="0.15">
      <c r="A2304" s="6">
        <v>41821</v>
      </c>
      <c r="B2304" s="9">
        <f>IFERROR(IF(市价!B2304&lt;&gt;"",市价!B2304/MAX(市价!B$3:B2304)-1,""),"")</f>
        <v>-0.3758440047598236</v>
      </c>
      <c r="C2304" s="9">
        <f>IFERROR(IF(市价!C2304&lt;&gt;"",市价!C2304/MAX(市价!C$3:C2304)-1,""),"")</f>
        <v>-0.67217806041335448</v>
      </c>
      <c r="D2304" s="9">
        <f>IFERROR(IF(市价!D2304&lt;&gt;"",市价!D2304/MAX(市价!D$3:D2304)-1,""),"")</f>
        <v>-0.45083301046106161</v>
      </c>
      <c r="E2304" s="9">
        <f>IFERROR(IF(市价!E2304&lt;&gt;"",市价!E2304/MAX(市价!E$3:E2304)-1,""),"")</f>
        <v>-0.48184982595723524</v>
      </c>
      <c r="F2304" s="9">
        <f>IFERROR(IF(市价!F2304&lt;&gt;"",市价!F2304/MAX(市价!F$3:F2304)-1,""),"")</f>
        <v>-0.33290106034022426</v>
      </c>
      <c r="G2304" s="9">
        <f>IFERROR(IF(市价!G2304&lt;&gt;"",市价!G2304/MAX(市价!G$3:G2304)-1,""),"")</f>
        <v>-0.47769667477696676</v>
      </c>
      <c r="H2304" s="9">
        <f>IFERROR(IF(市价!H2304&lt;&gt;"",市价!H2304/MAX(市价!H$3:H2304)-1,""),"")</f>
        <v>-0.51640070921985826</v>
      </c>
      <c r="I2304" s="9">
        <f>IFERROR(优化!I2304/MAX(优化!I$3:I2304)-1,"")</f>
        <v>-0.22789942957501941</v>
      </c>
    </row>
    <row r="2305" spans="1:9" x14ac:dyDescent="0.15">
      <c r="A2305" s="6">
        <v>41822</v>
      </c>
      <c r="B2305" s="9">
        <f>IFERROR(IF(市价!B2305&lt;&gt;"",市价!B2305/MAX(市价!B$3:B2305)-1,""),"")</f>
        <v>-0.37473890770567408</v>
      </c>
      <c r="C2305" s="9">
        <f>IFERROR(IF(市价!C2305&lt;&gt;"",市价!C2305/MAX(市价!C$3:C2305)-1,""),"")</f>
        <v>-0.6715421303656598</v>
      </c>
      <c r="D2305" s="9">
        <f>IFERROR(IF(市价!D2305&lt;&gt;"",市价!D2305/MAX(市价!D$3:D2305)-1,""),"")</f>
        <v>-0.45083301046106161</v>
      </c>
      <c r="E2305" s="9">
        <f>IFERROR(IF(市价!E2305&lt;&gt;"",市价!E2305/MAX(市价!E$3:E2305)-1,""),"")</f>
        <v>-0.48234709099950268</v>
      </c>
      <c r="F2305" s="9">
        <f>IFERROR(IF(市价!F2305&lt;&gt;"",市价!F2305/MAX(市价!F$3:F2305)-1,""),"")</f>
        <v>-0.33076512319780305</v>
      </c>
      <c r="G2305" s="9">
        <f>IFERROR(IF(市价!G2305&lt;&gt;"",市价!G2305/MAX(市价!G$3:G2305)-1,""),"")</f>
        <v>-0.47688564476885642</v>
      </c>
      <c r="H2305" s="9">
        <f>IFERROR(IF(市价!H2305&lt;&gt;"",市价!H2305/MAX(市价!H$3:H2305)-1,""),"")</f>
        <v>-0.51403664302600482</v>
      </c>
      <c r="I2305" s="9">
        <f>IFERROR(优化!I2305/MAX(优化!I$3:I2305)-1,"")</f>
        <v>-0.22640165931231337</v>
      </c>
    </row>
    <row r="2306" spans="1:9" x14ac:dyDescent="0.15">
      <c r="A2306" s="6">
        <v>41823</v>
      </c>
      <c r="B2306" s="9">
        <f>IFERROR(IF(市价!B2306&lt;&gt;"",市价!B2306/MAX(市价!B$3:B2306)-1,""),"")</f>
        <v>-0.37318059710013474</v>
      </c>
      <c r="C2306" s="9">
        <f>IFERROR(IF(市价!C2306&lt;&gt;"",市价!C2306/MAX(市价!C$3:C2306)-1,""),"")</f>
        <v>-0.67090620031796511</v>
      </c>
      <c r="D2306" s="9">
        <f>IFERROR(IF(市价!D2306&lt;&gt;"",市价!D2306/MAX(市价!D$3:D2306)-1,""),"")</f>
        <v>-0.45021309569934131</v>
      </c>
      <c r="E2306" s="9">
        <f>IFERROR(IF(市价!E2306&lt;&gt;"",市价!E2306/MAX(市价!E$3:E2306)-1,""),"")</f>
        <v>-0.48060666335156632</v>
      </c>
      <c r="F2306" s="9">
        <f>IFERROR(IF(市价!F2306&lt;&gt;"",市价!F2306/MAX(市价!F$3:F2306)-1,""),"")</f>
        <v>-0.32756121748417111</v>
      </c>
      <c r="G2306" s="9">
        <f>IFERROR(IF(市价!G2306&lt;&gt;"",市价!G2306/MAX(市价!G$3:G2306)-1,""),"")</f>
        <v>-0.47445255474452552</v>
      </c>
      <c r="H2306" s="9">
        <f>IFERROR(IF(市价!H2306&lt;&gt;"",市价!H2306/MAX(市价!H$3:H2306)-1,""),"")</f>
        <v>-0.51447990543735234</v>
      </c>
      <c r="I2306" s="9">
        <f>IFERROR(优化!I2306/MAX(优化!I$3:I2306)-1,"")</f>
        <v>-0.22490388904960723</v>
      </c>
    </row>
    <row r="2307" spans="1:9" x14ac:dyDescent="0.15">
      <c r="A2307" s="6">
        <v>41824</v>
      </c>
      <c r="B2307" s="9">
        <f>IFERROR(IF(市价!B2307&lt;&gt;"",市价!B2307/MAX(市价!B$3:B2307)-1,""),"")</f>
        <v>-0.3741408427863756</v>
      </c>
      <c r="C2307" s="9">
        <f>IFERROR(IF(市价!C2307&lt;&gt;"",市价!C2307/MAX(市价!C$3:C2307)-1,""),"")</f>
        <v>-0.67186009538950708</v>
      </c>
      <c r="D2307" s="9">
        <f>IFERROR(IF(市价!D2307&lt;&gt;"",市价!D2307/MAX(市价!D$3:D2307)-1,""),"")</f>
        <v>-0.45021309569934131</v>
      </c>
      <c r="E2307" s="9">
        <f>IFERROR(IF(市价!E2307&lt;&gt;"",市价!E2307/MAX(市价!E$3:E2307)-1,""),"")</f>
        <v>-0.47861760318249624</v>
      </c>
      <c r="F2307" s="9">
        <f>IFERROR(IF(市价!F2307&lt;&gt;"",市价!F2307/MAX(市价!F$3:F2307)-1,""),"")</f>
        <v>-0.33076512319780305</v>
      </c>
      <c r="G2307" s="9">
        <f>IFERROR(IF(市价!G2307&lt;&gt;"",市价!G2307/MAX(市价!G$3:G2307)-1,""),"")</f>
        <v>-0.47566909975669103</v>
      </c>
      <c r="H2307" s="9">
        <f>IFERROR(IF(市价!H2307&lt;&gt;"",市价!H2307/MAX(市价!H$3:H2307)-1,""),"")</f>
        <v>-0.51595744680851063</v>
      </c>
      <c r="I2307" s="9">
        <f>IFERROR(优化!I2307/MAX(优化!I$3:I2307)-1,"")</f>
        <v>-0.22715054444366645</v>
      </c>
    </row>
    <row r="2308" spans="1:9" x14ac:dyDescent="0.15">
      <c r="A2308" s="6">
        <v>41827</v>
      </c>
      <c r="B2308" s="9">
        <f>IFERROR(IF(市价!B2308&lt;&gt;"",市价!B2308/MAX(市价!B$3:B2308)-1,""),"")</f>
        <v>-0.37482137423127537</v>
      </c>
      <c r="C2308" s="9">
        <f>IFERROR(IF(市价!C2308&lt;&gt;"",市价!C2308/MAX(市价!C$3:C2308)-1,""),"")</f>
        <v>-0.6712241653418124</v>
      </c>
      <c r="D2308" s="9">
        <f>IFERROR(IF(市价!D2308&lt;&gt;"",市价!D2308/MAX(市价!D$3:D2308)-1,""),"")</f>
        <v>-0.45145292522278191</v>
      </c>
      <c r="E2308" s="9">
        <f>IFERROR(IF(市价!E2308&lt;&gt;"",市价!E2308/MAX(市价!E$3:E2308)-1,""),"")</f>
        <v>-0.47986076578816506</v>
      </c>
      <c r="F2308" s="9">
        <f>IFERROR(IF(市价!F2308&lt;&gt;"",市价!F2308/MAX(市价!F$3:F2308)-1,""),"")</f>
        <v>-0.33290106034022426</v>
      </c>
      <c r="G2308" s="9">
        <f>IFERROR(IF(市价!G2308&lt;&gt;"",市价!G2308/MAX(市价!G$3:G2308)-1,""),"")</f>
        <v>-0.47648012976480125</v>
      </c>
      <c r="H2308" s="9">
        <f>IFERROR(IF(市价!H2308&lt;&gt;"",市价!H2308/MAX(市价!H$3:H2308)-1,""),"")</f>
        <v>-0.51551418439716312</v>
      </c>
      <c r="I2308" s="9">
        <f>IFERROR(优化!I2308/MAX(优化!I$3:I2308)-1,"")</f>
        <v>-0.2256527741809603</v>
      </c>
    </row>
    <row r="2309" spans="1:9" x14ac:dyDescent="0.15">
      <c r="A2309" s="6">
        <v>41828</v>
      </c>
      <c r="B2309" s="9">
        <f>IFERROR(IF(市价!B2309&lt;&gt;"",市价!B2309/MAX(市价!B$3:B2309)-1,""),"")</f>
        <v>-0.37507300445092417</v>
      </c>
      <c r="C2309" s="9">
        <f>IFERROR(IF(市价!C2309&lt;&gt;"",市价!C2309/MAX(市价!C$3:C2309)-1,""),"")</f>
        <v>-0.67090620031796511</v>
      </c>
      <c r="D2309" s="9">
        <f>IFERROR(IF(市价!D2309&lt;&gt;"",市价!D2309/MAX(市价!D$3:D2309)-1,""),"")</f>
        <v>-0.45145292522278191</v>
      </c>
      <c r="E2309" s="9">
        <f>IFERROR(IF(市价!E2309&lt;&gt;"",市价!E2309/MAX(市价!E$3:E2309)-1,""),"")</f>
        <v>-0.47986076578816506</v>
      </c>
      <c r="F2309" s="9">
        <f>IFERROR(IF(市价!F2309&lt;&gt;"",市价!F2309/MAX(市价!F$3:F2309)-1,""),"")</f>
        <v>-0.33396902891143487</v>
      </c>
      <c r="G2309" s="9">
        <f>IFERROR(IF(市价!G2309&lt;&gt;"",市价!G2309/MAX(市价!G$3:G2309)-1,""),"")</f>
        <v>-0.47485806974858069</v>
      </c>
      <c r="H2309" s="9">
        <f>IFERROR(IF(市价!H2309&lt;&gt;"",市价!H2309/MAX(市价!H$3:H2309)-1,""),"")</f>
        <v>-0.51787825059101655</v>
      </c>
      <c r="I2309" s="9">
        <f>IFERROR(优化!I2309/MAX(优化!I$3:I2309)-1,"")</f>
        <v>-0.22490388904960723</v>
      </c>
    </row>
    <row r="2310" spans="1:9" x14ac:dyDescent="0.15">
      <c r="A2310" s="6">
        <v>41829</v>
      </c>
      <c r="B2310" s="9">
        <f>IFERROR(IF(市价!B2310&lt;&gt;"",市价!B2310/MAX(市价!B$3:B2310)-1,""),"")</f>
        <v>-0.38345385433285628</v>
      </c>
      <c r="C2310" s="9">
        <f>IFERROR(IF(市价!C2310&lt;&gt;"",市价!C2310/MAX(市价!C$3:C2310)-1,""),"")</f>
        <v>-0.67472178060413346</v>
      </c>
      <c r="D2310" s="9">
        <f>IFERROR(IF(市价!D2310&lt;&gt;"",市价!D2310/MAX(市价!D$3:D2310)-1,""),"")</f>
        <v>-0.45927934908950019</v>
      </c>
      <c r="E2310" s="9">
        <f>IFERROR(IF(市价!E2310&lt;&gt;"",市价!E2310/MAX(市价!E$3:E2310)-1,""),"")</f>
        <v>-0.48557931377424157</v>
      </c>
      <c r="F2310" s="9">
        <f>IFERROR(IF(市价!F2310&lt;&gt;"",市价!F2310/MAX(市价!F$3:F2310)-1,""),"")</f>
        <v>-0.34365702952170263</v>
      </c>
      <c r="G2310" s="9">
        <f>IFERROR(IF(市价!G2310&lt;&gt;"",市价!G2310/MAX(市价!G$3:G2310)-1,""),"")</f>
        <v>-0.48175182481751833</v>
      </c>
      <c r="H2310" s="9">
        <f>IFERROR(IF(市价!H2310&lt;&gt;"",市价!H2310/MAX(市价!H$3:H2310)-1,""),"")</f>
        <v>-0.52556146572104023</v>
      </c>
      <c r="I2310" s="9">
        <f>IFERROR(优化!I2310/MAX(优化!I$3:I2310)-1,"")</f>
        <v>-0.23389051062584365</v>
      </c>
    </row>
    <row r="2311" spans="1:9" x14ac:dyDescent="0.15">
      <c r="A2311" s="6">
        <v>41830</v>
      </c>
      <c r="B2311" s="9">
        <f>IFERROR(IF(市价!B2311&lt;&gt;"",市价!B2311/MAX(市价!B$3:B2311)-1,""),"")</f>
        <v>-0.38492730262919084</v>
      </c>
      <c r="C2311" s="9">
        <f>IFERROR(IF(市价!C2311&lt;&gt;"",市价!C2311/MAX(市价!C$3:C2311)-1,""),"")</f>
        <v>-0.67408585055643877</v>
      </c>
      <c r="D2311" s="9">
        <f>IFERROR(IF(市价!D2311&lt;&gt;"",市价!D2311/MAX(市价!D$3:D2311)-1,""),"")</f>
        <v>-0.45927934908950019</v>
      </c>
      <c r="E2311" s="9">
        <f>IFERROR(IF(市价!E2311&lt;&gt;"",市价!E2311/MAX(市价!E$3:E2311)-1,""),"")</f>
        <v>-0.48856290402784686</v>
      </c>
      <c r="F2311" s="9">
        <f>IFERROR(IF(市价!F2311&lt;&gt;"",市价!F2311/MAX(市价!F$3:F2311)-1,""),"")</f>
        <v>-0.35014112441833856</v>
      </c>
      <c r="G2311" s="9">
        <f>IFERROR(IF(市价!G2311&lt;&gt;"",市价!G2311/MAX(市价!G$3:G2311)-1,""),"")</f>
        <v>-0.48094079480940788</v>
      </c>
      <c r="H2311" s="9">
        <f>IFERROR(IF(市价!H2311&lt;&gt;"",市价!H2311/MAX(市价!H$3:H2311)-1,""),"")</f>
        <v>-0.52659574468085113</v>
      </c>
      <c r="I2311" s="9">
        <f>IFERROR(优化!I2311/MAX(优化!I$3:I2311)-1,"")</f>
        <v>-0.23239274036313751</v>
      </c>
    </row>
    <row r="2312" spans="1:9" x14ac:dyDescent="0.15">
      <c r="A2312" s="6">
        <v>41831</v>
      </c>
      <c r="B2312" s="9">
        <f>IFERROR(IF(市价!B2312&lt;&gt;"",市价!B2312/MAX(市价!B$3:B2312)-1,""),"")</f>
        <v>-0.38383879768425477</v>
      </c>
      <c r="C2312" s="9">
        <f>IFERROR(IF(市价!C2312&lt;&gt;"",市价!C2312/MAX(市价!C$3:C2312)-1,""),"")</f>
        <v>-0.67408585055643877</v>
      </c>
      <c r="D2312" s="9">
        <f>IFERROR(IF(市价!D2312&lt;&gt;"",市价!D2312/MAX(市价!D$3:D2312)-1,""),"")</f>
        <v>-0.45811700891127471</v>
      </c>
      <c r="E2312" s="9">
        <f>IFERROR(IF(市价!E2312&lt;&gt;"",市价!E2312/MAX(市价!E$3:E2312)-1,""),"")</f>
        <v>-0.4858279462953754</v>
      </c>
      <c r="F2312" s="9">
        <f>IFERROR(IF(市价!F2312&lt;&gt;"",市价!F2312/MAX(市价!F$3:F2312)-1,""),"")</f>
        <v>-0.35014112441833856</v>
      </c>
      <c r="G2312" s="9">
        <f>IFERROR(IF(市价!G2312&lt;&gt;"",市价!G2312/MAX(市价!G$3:G2312)-1,""),"")</f>
        <v>-0.48094079480940788</v>
      </c>
      <c r="H2312" s="9">
        <f>IFERROR(IF(市价!H2312&lt;&gt;"",市价!H2312/MAX(市价!H$3:H2312)-1,""),"")</f>
        <v>-0.52511820330969272</v>
      </c>
      <c r="I2312" s="9">
        <f>IFERROR(优化!I2312/MAX(优化!I$3:I2312)-1,"")</f>
        <v>-0.23239274036313751</v>
      </c>
    </row>
    <row r="2313" spans="1:9" x14ac:dyDescent="0.15">
      <c r="A2313" s="6">
        <v>41834</v>
      </c>
      <c r="B2313" s="9">
        <f>IFERROR(IF(市价!B2313&lt;&gt;"",市价!B2313/MAX(市价!B$3:B2313)-1,""),"")</f>
        <v>-0.38049866579684033</v>
      </c>
      <c r="C2313" s="9">
        <f>IFERROR(IF(市价!C2313&lt;&gt;"",市价!C2313/MAX(市价!C$3:C2313)-1,""),"")</f>
        <v>-0.67058823529411771</v>
      </c>
      <c r="D2313" s="9">
        <f>IFERROR(IF(市价!D2313&lt;&gt;"",市价!D2313/MAX(市价!D$3:D2313)-1,""),"")</f>
        <v>-0.45447500968616816</v>
      </c>
      <c r="E2313" s="9">
        <f>IFERROR(IF(市价!E2313&lt;&gt;"",市价!E2313/MAX(市价!E$3:E2313)-1,""),"")</f>
        <v>-0.48184982595723524</v>
      </c>
      <c r="F2313" s="9">
        <f>IFERROR(IF(市价!F2313&lt;&gt;"",市价!F2313/MAX(市价!F$3:F2313)-1,""),"")</f>
        <v>-0.35014112441833856</v>
      </c>
      <c r="G2313" s="9">
        <f>IFERROR(IF(市价!G2313&lt;&gt;"",市价!G2313/MAX(市价!G$3:G2313)-1,""),"")</f>
        <v>-0.47810218978102192</v>
      </c>
      <c r="H2313" s="9">
        <f>IFERROR(IF(市价!H2313&lt;&gt;"",市价!H2313/MAX(市价!H$3:H2313)-1,""),"")</f>
        <v>-0.52423167848699759</v>
      </c>
      <c r="I2313" s="9">
        <f>IFERROR(优化!I2313/MAX(优化!I$3:I2313)-1,"")</f>
        <v>-0.22415500391825416</v>
      </c>
    </row>
    <row r="2314" spans="1:9" x14ac:dyDescent="0.15">
      <c r="A2314" s="6">
        <v>41835</v>
      </c>
      <c r="B2314" s="9">
        <f>IFERROR(IF(市价!B2314&lt;&gt;"",市价!B2314/MAX(市价!B$3:B2314)-1,""),"")</f>
        <v>-0.37901628230530682</v>
      </c>
      <c r="C2314" s="9">
        <f>IFERROR(IF(市价!C2314&lt;&gt;"",市价!C2314/MAX(市价!C$3:C2314)-1,""),"")</f>
        <v>-0.66868044515103331</v>
      </c>
      <c r="D2314" s="9">
        <f>IFERROR(IF(市价!D2314&lt;&gt;"",市价!D2314/MAX(市价!D$3:D2314)-1,""),"")</f>
        <v>-0.45385509492444787</v>
      </c>
      <c r="E2314" s="9">
        <f>IFERROR(IF(市价!E2314&lt;&gt;"",市价!E2314/MAX(市价!E$3:E2314)-1,""),"")</f>
        <v>-0.48184982595723524</v>
      </c>
      <c r="F2314" s="9">
        <f>IFERROR(IF(市价!F2314&lt;&gt;"",市价!F2314/MAX(市价!F$3:F2314)-1,""),"")</f>
        <v>-0.35227706156075977</v>
      </c>
      <c r="G2314" s="9">
        <f>IFERROR(IF(市价!G2314&lt;&gt;"",市价!G2314/MAX(市价!G$3:G2314)-1,""),"")</f>
        <v>-0.47688564476885642</v>
      </c>
      <c r="H2314" s="9">
        <f>IFERROR(IF(市价!H2314&lt;&gt;"",市价!H2314/MAX(市价!H$3:H2314)-1,""),"")</f>
        <v>-0.52024231678486998</v>
      </c>
      <c r="I2314" s="9">
        <f>IFERROR(优化!I2314/MAX(优化!I$3:I2314)-1,"")</f>
        <v>-0.21966169313013584</v>
      </c>
    </row>
    <row r="2315" spans="1:9" x14ac:dyDescent="0.15">
      <c r="A2315" s="6">
        <v>41836</v>
      </c>
      <c r="B2315" s="9">
        <f>IFERROR(IF(市价!B2315&lt;&gt;"",市价!B2315/MAX(市价!B$3:B2315)-1,""),"")</f>
        <v>-0.37852111393962418</v>
      </c>
      <c r="C2315" s="9">
        <f>IFERROR(IF(市价!C2315&lt;&gt;"",市价!C2315/MAX(市价!C$3:C2315)-1,""),"")</f>
        <v>-0.66963434022257551</v>
      </c>
      <c r="D2315" s="9">
        <f>IFERROR(IF(市价!D2315&lt;&gt;"",市价!D2315/MAX(市价!D$3:D2315)-1,""),"")</f>
        <v>-0.45323518016272768</v>
      </c>
      <c r="E2315" s="9">
        <f>IFERROR(IF(市价!E2315&lt;&gt;"",市价!E2315/MAX(市价!E$3:E2315)-1,""),"")</f>
        <v>-0.47861760318249624</v>
      </c>
      <c r="F2315" s="9">
        <f>IFERROR(IF(市价!F2315&lt;&gt;"",市价!F2315/MAX(市价!F$3:F2315)-1,""),"")</f>
        <v>-0.35120909298954917</v>
      </c>
      <c r="G2315" s="9" t="str">
        <f>IFERROR(IF(市价!G2315&lt;&gt;"",市价!G2315/MAX(市价!G$3:G2315)-1,""),"")</f>
        <v/>
      </c>
      <c r="H2315" s="9">
        <f>IFERROR(IF(市价!H2315&lt;&gt;"",市价!H2315/MAX(市价!H$3:H2315)-1,""),"")</f>
        <v>-0.52127659574468099</v>
      </c>
      <c r="I2315" s="9">
        <f>IFERROR(优化!I2315/MAX(优化!I$3:I2315)-1,"")</f>
        <v>-0.22190834852419494</v>
      </c>
    </row>
    <row r="2316" spans="1:9" x14ac:dyDescent="0.15">
      <c r="A2316" s="6">
        <v>41837</v>
      </c>
      <c r="B2316" s="9">
        <f>IFERROR(IF(市价!B2316&lt;&gt;"",市价!B2316/MAX(市价!B$3:B2316)-1,""),"")</f>
        <v>-0.38063261233867385</v>
      </c>
      <c r="C2316" s="9">
        <f>IFERROR(IF(市价!C2316&lt;&gt;"",市价!C2316/MAX(市价!C$3:C2316)-1,""),"")</f>
        <v>-0.66995230524642291</v>
      </c>
      <c r="D2316" s="9">
        <f>IFERROR(IF(市价!D2316&lt;&gt;"",市价!D2316/MAX(市价!D$3:D2316)-1,""),"")</f>
        <v>-0.45501743510267345</v>
      </c>
      <c r="E2316" s="9">
        <f>IFERROR(IF(市价!E2316&lt;&gt;"",市价!E2316/MAX(市价!E$3:E2316)-1,""),"")</f>
        <v>-0.48060666335156632</v>
      </c>
      <c r="F2316" s="9">
        <f>IFERROR(IF(市价!F2316&lt;&gt;"",市价!F2316/MAX(市价!F$3:F2316)-1,""),"")</f>
        <v>-0.3544129987031811</v>
      </c>
      <c r="G2316" s="9">
        <f>IFERROR(IF(市价!G2316&lt;&gt;"",市价!G2316/MAX(市价!G$3:G2316)-1,""),"")</f>
        <v>-0.47769667477696676</v>
      </c>
      <c r="H2316" s="9">
        <f>IFERROR(IF(市价!H2316&lt;&gt;"",市价!H2316/MAX(市价!H$3:H2316)-1,""),"")</f>
        <v>-0.5231973995271868</v>
      </c>
      <c r="I2316" s="9">
        <f>IFERROR(优化!I2316/MAX(优化!I$3:I2316)-1,"")</f>
        <v>-0.2226572336555479</v>
      </c>
    </row>
    <row r="2317" spans="1:9" x14ac:dyDescent="0.15">
      <c r="A2317" s="6">
        <v>41838</v>
      </c>
      <c r="B2317" s="9">
        <f>IFERROR(IF(市价!B2317&lt;&gt;"",市价!B2317/MAX(市价!B$3:B2317)-1,""),"")</f>
        <v>-0.37815161692653587</v>
      </c>
      <c r="C2317" s="9">
        <f>IFERROR(IF(市价!C2317&lt;&gt;"",市价!C2317/MAX(市价!C$3:C2317)-1,""),"")</f>
        <v>-0.66963434022257551</v>
      </c>
      <c r="D2317" s="9">
        <f>IFERROR(IF(市价!D2317&lt;&gt;"",市价!D2317/MAX(市价!D$3:D2317)-1,""),"")</f>
        <v>-0.45323518016272768</v>
      </c>
      <c r="E2317" s="9">
        <f>IFERROR(IF(市价!E2317&lt;&gt;"",市价!E2317/MAX(市价!E$3:E2317)-1,""),"")</f>
        <v>-0.47861760318249624</v>
      </c>
      <c r="F2317" s="9">
        <f>IFERROR(IF(市价!F2317&lt;&gt;"",市价!F2317/MAX(市价!F$3:F2317)-1,""),"")</f>
        <v>-0.3544129987031811</v>
      </c>
      <c r="G2317" s="9">
        <f>IFERROR(IF(市价!G2317&lt;&gt;"",市价!G2317/MAX(市价!G$3:G2317)-1,""),"")</f>
        <v>-0.47485806974858069</v>
      </c>
      <c r="H2317" s="9">
        <f>IFERROR(IF(市价!H2317&lt;&gt;"",市价!H2317/MAX(市价!H$3:H2317)-1,""),"")</f>
        <v>-0.5181737588652483</v>
      </c>
      <c r="I2317" s="9">
        <f>IFERROR(优化!I2317/MAX(优化!I$3:I2317)-1,"")</f>
        <v>-0.22190834852419494</v>
      </c>
    </row>
    <row r="2318" spans="1:9" x14ac:dyDescent="0.15">
      <c r="A2318" s="6">
        <v>41841</v>
      </c>
      <c r="B2318" s="9">
        <f>IFERROR(IF(市价!B2318&lt;&gt;"",市价!B2318/MAX(市价!B$3:B2318)-1,""),"")</f>
        <v>-0.38018333607515664</v>
      </c>
      <c r="C2318" s="9">
        <f>IFERROR(IF(市价!C2318&lt;&gt;"",市价!C2318/MAX(市价!C$3:C2318)-1,""),"")</f>
        <v>-0.67186009538950708</v>
      </c>
      <c r="D2318" s="9">
        <f>IFERROR(IF(市价!D2318&lt;&gt;"",市价!D2318/MAX(市价!D$3:D2318)-1,""),"")</f>
        <v>-0.45563734986439375</v>
      </c>
      <c r="E2318" s="9">
        <f>IFERROR(IF(市价!E2318&lt;&gt;"",市价!E2318/MAX(市价!E$3:E2318)-1,""),"")</f>
        <v>-0.47787170561909498</v>
      </c>
      <c r="F2318" s="9">
        <f>IFERROR(IF(市价!F2318&lt;&gt;"",市价!F2318/MAX(市价!F$3:F2318)-1,""),"")</f>
        <v>-0.36082081013044465</v>
      </c>
      <c r="G2318" s="9">
        <f>IFERROR(IF(市价!G2318&lt;&gt;"",市价!G2318/MAX(市价!G$3:G2318)-1,""),"")</f>
        <v>-0.47323600973236013</v>
      </c>
      <c r="H2318" s="9">
        <f>IFERROR(IF(市价!H2318&lt;&gt;"",市价!H2318/MAX(市价!H$3:H2318)-1,""),"")</f>
        <v>-0.51965130023640671</v>
      </c>
      <c r="I2318" s="9">
        <f>IFERROR(优化!I2318/MAX(优化!I$3:I2318)-1,"")</f>
        <v>-0.22715054444366622</v>
      </c>
    </row>
    <row r="2319" spans="1:9" x14ac:dyDescent="0.15">
      <c r="A2319" s="6">
        <v>41842</v>
      </c>
      <c r="B2319" s="9">
        <f>IFERROR(IF(市价!B2319&lt;&gt;"",市价!B2319/MAX(市价!B$3:B2319)-1,""),"")</f>
        <v>-0.37376946813113976</v>
      </c>
      <c r="C2319" s="9">
        <f>IFERROR(IF(市价!C2319&lt;&gt;"",市价!C2319/MAX(市价!C$3:C2319)-1,""),"")</f>
        <v>-0.66963434022257551</v>
      </c>
      <c r="D2319" s="9">
        <f>IFERROR(IF(市价!D2319&lt;&gt;"",市价!D2319/MAX(市价!D$3:D2319)-1,""),"")</f>
        <v>-0.45083301046106161</v>
      </c>
      <c r="E2319" s="9">
        <f>IFERROR(IF(市价!E2319&lt;&gt;"",市价!E2319/MAX(市价!E$3:E2319)-1,""),"")</f>
        <v>-0.47463948284435609</v>
      </c>
      <c r="F2319" s="9">
        <f>IFERROR(IF(市价!F2319&lt;&gt;"",市价!F2319/MAX(市价!F$3:F2319)-1,""),"")</f>
        <v>-0.35227706156075977</v>
      </c>
      <c r="G2319" s="9">
        <f>IFERROR(IF(市价!G2319&lt;&gt;"",市价!G2319/MAX(市价!G$3:G2319)-1,""),"")</f>
        <v>-0.46958637469586373</v>
      </c>
      <c r="H2319" s="9">
        <f>IFERROR(IF(市价!H2319&lt;&gt;"",市价!H2319/MAX(市价!H$3:H2319)-1,""),"")</f>
        <v>-0.51004728132387722</v>
      </c>
      <c r="I2319" s="9">
        <f>IFERROR(优化!I2319/MAX(优化!I$3:I2319)-1,"")</f>
        <v>-0.22190834852419494</v>
      </c>
    </row>
    <row r="2320" spans="1:9" x14ac:dyDescent="0.15">
      <c r="A2320" s="6">
        <v>41843</v>
      </c>
      <c r="B2320" s="9">
        <f>IFERROR(IF(市价!B2320&lt;&gt;"",市价!B2320/MAX(市价!B$3:B2320)-1,""),"")</f>
        <v>-0.37309317996371338</v>
      </c>
      <c r="C2320" s="9">
        <f>IFERROR(IF(市价!C2320&lt;&gt;"",市价!C2320/MAX(市价!C$3:C2320)-1,""),"")</f>
        <v>-0.66963434022257551</v>
      </c>
      <c r="D2320" s="9">
        <f>IFERROR(IF(市价!D2320&lt;&gt;"",市价!D2320/MAX(市价!D$3:D2320)-1,""),"")</f>
        <v>-0.44959318093762113</v>
      </c>
      <c r="E2320" s="9">
        <f>IFERROR(IF(市价!E2320&lt;&gt;"",市价!E2320/MAX(市价!E$3:E2320)-1,""),"")</f>
        <v>-0.47463948284435609</v>
      </c>
      <c r="F2320" s="9">
        <f>IFERROR(IF(市价!F2320&lt;&gt;"",市价!F2320/MAX(市价!F$3:F2320)-1,""),"")</f>
        <v>-0.35227706156075977</v>
      </c>
      <c r="G2320" s="9">
        <f>IFERROR(IF(市价!G2320&lt;&gt;"",市价!G2320/MAX(市价!G$3:G2320)-1,""),"")</f>
        <v>-0.46958637469586373</v>
      </c>
      <c r="H2320" s="9">
        <f>IFERROR(IF(市价!H2320&lt;&gt;"",市价!H2320/MAX(市价!H$3:H2320)-1,""),"")</f>
        <v>-0.50797872340425543</v>
      </c>
      <c r="I2320" s="9">
        <f>IFERROR(优化!I2320/MAX(优化!I$3:I2320)-1,"")</f>
        <v>-0.22190834852419494</v>
      </c>
    </row>
    <row r="2321" spans="1:9" x14ac:dyDescent="0.15">
      <c r="A2321" s="6">
        <v>41844</v>
      </c>
      <c r="B2321" s="9">
        <f>IFERROR(IF(市价!B2321&lt;&gt;"",市价!B2321/MAX(市价!B$3:B2321)-1,""),"")</f>
        <v>-0.35340015521323331</v>
      </c>
      <c r="C2321" s="9">
        <f>IFERROR(IF(市价!C2321&lt;&gt;"",市价!C2321/MAX(市价!C$3:C2321)-1,""),"")</f>
        <v>-0.66200317965023836</v>
      </c>
      <c r="D2321" s="9">
        <f>IFERROR(IF(市价!D2321&lt;&gt;"",市价!D2321/MAX(市价!D$3:D2321)-1,""),"")</f>
        <v>-0.43502518403719492</v>
      </c>
      <c r="E2321" s="9">
        <f>IFERROR(IF(市价!E2321&lt;&gt;"",市价!E2321/MAX(市价!E$3:E2321)-1,""),"")</f>
        <v>-0.4584783689706613</v>
      </c>
      <c r="F2321" s="9">
        <f>IFERROR(IF(市价!F2321&lt;&gt;"",市价!F2321/MAX(市价!F$3:F2321)-1,""),"")</f>
        <v>-0.33396902891143487</v>
      </c>
      <c r="G2321" s="9">
        <f>IFERROR(IF(市价!G2321&lt;&gt;"",市价!G2321/MAX(市价!G$3:G2321)-1,""),"")</f>
        <v>-0.45620437956204374</v>
      </c>
      <c r="H2321" s="9">
        <f>IFERROR(IF(市价!H2321&lt;&gt;"",市价!H2321/MAX(市价!H$3:H2321)-1,""),"")</f>
        <v>-0.48108747044917266</v>
      </c>
      <c r="I2321" s="9">
        <f>IFERROR(优化!I2321/MAX(优化!I$3:I2321)-1,"")</f>
        <v>-0.2039351053717221</v>
      </c>
    </row>
    <row r="2322" spans="1:9" x14ac:dyDescent="0.15">
      <c r="A2322" s="6">
        <v>41845</v>
      </c>
      <c r="B2322" s="9">
        <f>IFERROR(IF(市价!B2322&lt;&gt;"",市价!B2322/MAX(市价!B$3:B2322)-1,""),"")</f>
        <v>-0.34728696767988643</v>
      </c>
      <c r="C2322" s="9">
        <f>IFERROR(IF(市价!C2322&lt;&gt;"",市价!C2322/MAX(市价!C$3:C2322)-1,""),"")</f>
        <v>-0.65564387917329092</v>
      </c>
      <c r="D2322" s="9">
        <f>IFERROR(IF(市价!D2322&lt;&gt;"",市价!D2322/MAX(市价!D$3:D2322)-1,""),"")</f>
        <v>-0.43084075939558308</v>
      </c>
      <c r="E2322" s="9">
        <f>IFERROR(IF(市价!E2322&lt;&gt;"",市价!E2322/MAX(市价!E$3:E2322)-1,""),"")</f>
        <v>-0.45450024863252103</v>
      </c>
      <c r="F2322" s="9">
        <f>IFERROR(IF(市价!F2322&lt;&gt;"",市价!F2322/MAX(市价!F$3:F2322)-1,""),"")</f>
        <v>-0.32969715462659244</v>
      </c>
      <c r="G2322" s="9">
        <f>IFERROR(IF(市价!G2322&lt;&gt;"",市价!G2322/MAX(市价!G$3:G2322)-1,""),"")</f>
        <v>-0.45174371451743711</v>
      </c>
      <c r="H2322" s="9">
        <f>IFERROR(IF(市价!H2322&lt;&gt;"",市价!H2322/MAX(市价!H$3:H2322)-1,""),"")</f>
        <v>-0.47665484633569744</v>
      </c>
      <c r="I2322" s="9">
        <f>IFERROR(优化!I2322/MAX(优化!I$3:I2322)-1,"")</f>
        <v>-0.18895740274466144</v>
      </c>
    </row>
    <row r="2323" spans="1:9" x14ac:dyDescent="0.15">
      <c r="A2323" s="6">
        <v>41848</v>
      </c>
      <c r="B2323" s="9">
        <f>IFERROR(IF(市价!B2323&lt;&gt;"",市价!B2323/MAX(市价!B$3:B2323)-1,""),"")</f>
        <v>-0.31012400581629562</v>
      </c>
      <c r="C2323" s="9">
        <f>IFERROR(IF(市价!C2323&lt;&gt;"",市价!C2323/MAX(市价!C$3:C2323)-1,""),"")</f>
        <v>-0.63211446740858501</v>
      </c>
      <c r="D2323" s="9">
        <f>IFERROR(IF(市价!D2323&lt;&gt;"",市价!D2323/MAX(市价!D$3:D2323)-1,""),"")</f>
        <v>-0.4083688492832237</v>
      </c>
      <c r="E2323" s="9">
        <f>IFERROR(IF(市价!E2323&lt;&gt;"",市价!E2323/MAX(市价!E$3:E2323)-1,""),"")</f>
        <v>-0.41422178020885136</v>
      </c>
      <c r="F2323" s="9">
        <f>IFERROR(IF(市价!F2323&lt;&gt;"",市价!F2323/MAX(市价!F$3:F2323)-1,""),"")</f>
        <v>-0.28888549851247236</v>
      </c>
      <c r="G2323" s="9">
        <f>IFERROR(IF(市价!G2323&lt;&gt;"",市价!G2323/MAX(市价!G$3:G2323)-1,""),"")</f>
        <v>-0.42822384428223847</v>
      </c>
      <c r="H2323" s="9">
        <f>IFERROR(IF(市价!H2323&lt;&gt;"",市价!H2323/MAX(市价!H$3:H2323)-1,""),"")</f>
        <v>-0.44725177304964547</v>
      </c>
      <c r="I2323" s="9">
        <f>IFERROR(优化!I2323/MAX(优化!I$3:I2323)-1,"")</f>
        <v>-0.13353990302453667</v>
      </c>
    </row>
    <row r="2324" spans="1:9" x14ac:dyDescent="0.15">
      <c r="A2324" s="6">
        <v>41849</v>
      </c>
      <c r="B2324" s="9">
        <f>IFERROR(IF(市价!B2324&lt;&gt;"",市价!B2324/MAX(市价!B$3:B2324)-1,""),"")</f>
        <v>-0.30546223552667617</v>
      </c>
      <c r="C2324" s="9">
        <f>IFERROR(IF(市价!C2324&lt;&gt;"",市价!C2324/MAX(市价!C$3:C2324)-1,""),"")</f>
        <v>-0.62766295707472175</v>
      </c>
      <c r="D2324" s="9">
        <f>IFERROR(IF(市价!D2324&lt;&gt;"",市价!D2324/MAX(市价!D$3:D2324)-1,""),"")</f>
        <v>-0.407129019759783</v>
      </c>
      <c r="E2324" s="9">
        <f>IFERROR(IF(市价!E2324&lt;&gt;"",市价!E2324/MAX(市价!E$3:E2324)-1,""),"")</f>
        <v>-0.41297861760318244</v>
      </c>
      <c r="F2324" s="9">
        <f>IFERROR(IF(市价!F2324&lt;&gt;"",市价!F2324/MAX(市价!F$3:F2324)-1,""),"")</f>
        <v>-0.28995346708368297</v>
      </c>
      <c r="G2324" s="9">
        <f>IFERROR(IF(市价!G2324&lt;&gt;"",市价!G2324/MAX(市价!G$3:G2324)-1,""),"")</f>
        <v>-0.41565287915652882</v>
      </c>
      <c r="H2324" s="9">
        <f>IFERROR(IF(市价!H2324&lt;&gt;"",市价!H2324/MAX(市价!H$3:H2324)-1,""),"")</f>
        <v>-0.44518321513002379</v>
      </c>
      <c r="I2324" s="9">
        <f>IFERROR(优化!I2324/MAX(优化!I$3:I2324)-1,"")</f>
        <v>-0.12305551118559399</v>
      </c>
    </row>
    <row r="2325" spans="1:9" x14ac:dyDescent="0.15">
      <c r="A2325" s="6">
        <v>41850</v>
      </c>
      <c r="B2325" s="9">
        <f>IFERROR(IF(市价!B2325&lt;&gt;"",市价!B2325/MAX(市价!B$3:B2325)-1,""),"")</f>
        <v>-0.31017745031638544</v>
      </c>
      <c r="C2325" s="9">
        <f>IFERROR(IF(市价!C2325&lt;&gt;"",市价!C2325/MAX(市价!C$3:C2325)-1,""),"")</f>
        <v>-0.63275039745627981</v>
      </c>
      <c r="D2325" s="9">
        <f>IFERROR(IF(市价!D2325&lt;&gt;"",市价!D2325/MAX(市价!D$3:D2325)-1,""),"")</f>
        <v>-0.41139093374660995</v>
      </c>
      <c r="E2325" s="9">
        <f>IFERROR(IF(市价!E2325&lt;&gt;"",市价!E2325/MAX(市价!E$3:E2325)-1,""),"")</f>
        <v>-0.42043759323719543</v>
      </c>
      <c r="F2325" s="9">
        <f>IFERROR(IF(市价!F2325&lt;&gt;"",市价!F2325/MAX(市价!F$3:F2325)-1,""),"")</f>
        <v>-0.29315737279731491</v>
      </c>
      <c r="G2325" s="9">
        <f>IFERROR(IF(市价!G2325&lt;&gt;"",市价!G2325/MAX(市价!G$3:G2325)-1,""),"")</f>
        <v>-0.41565287915652882</v>
      </c>
      <c r="H2325" s="9">
        <f>IFERROR(IF(市价!H2325&lt;&gt;"",市价!H2325/MAX(市价!H$3:H2325)-1,""),"")</f>
        <v>-0.44666075650118209</v>
      </c>
      <c r="I2325" s="9">
        <f>IFERROR(优化!I2325/MAX(优化!I$3:I2325)-1,"")</f>
        <v>-0.13503767328724248</v>
      </c>
    </row>
    <row r="2326" spans="1:9" x14ac:dyDescent="0.15">
      <c r="A2326" s="6">
        <v>41851</v>
      </c>
      <c r="B2326" s="9">
        <f>IFERROR(IF(市价!B2326&lt;&gt;"",市价!B2326/MAX(市价!B$3:B2326)-1,""),"")</f>
        <v>-0.30005943622940379</v>
      </c>
      <c r="C2326" s="9">
        <f>IFERROR(IF(市价!C2326&lt;&gt;"",市价!C2326/MAX(市价!C$3:C2326)-1,""),"")</f>
        <v>-0.62352941176470589</v>
      </c>
      <c r="D2326" s="9">
        <f>IFERROR(IF(市价!D2326&lt;&gt;"",市价!D2326/MAX(市价!D$3:D2326)-1,""),"")</f>
        <v>-0.40596667958155763</v>
      </c>
      <c r="E2326" s="9">
        <f>IFERROR(IF(市价!E2326&lt;&gt;"",市价!E2326/MAX(市价!E$3:E2326)-1,""),"")</f>
        <v>-0.41098955743411236</v>
      </c>
      <c r="F2326" s="9">
        <f>IFERROR(IF(市价!F2326&lt;&gt;"",市价!F2326/MAX(市价!F$3:F2326)-1,""),"")</f>
        <v>-0.28568159279884053</v>
      </c>
      <c r="G2326" s="9">
        <f>IFERROR(IF(市价!G2326&lt;&gt;"",市价!G2326/MAX(市价!G$3:G2326)-1,""),"")</f>
        <v>-0.40794809407948096</v>
      </c>
      <c r="H2326" s="9">
        <f>IFERROR(IF(市价!H2326&lt;&gt;"",市价!H2326/MAX(市价!H$3:H2326)-1,""),"")</f>
        <v>-0.43912529550827428</v>
      </c>
      <c r="I2326" s="9">
        <f>IFERROR(优化!I2326/MAX(优化!I$3:I2326)-1,"")</f>
        <v>-0.11332000447800439</v>
      </c>
    </row>
    <row r="2327" spans="1:9" x14ac:dyDescent="0.15">
      <c r="A2327" s="6">
        <v>41852</v>
      </c>
      <c r="B2327" s="9">
        <f>IFERROR(IF(市价!B2327&lt;&gt;"",市价!B2327/MAX(市价!B$3:B2327)-1,""),"")</f>
        <v>-0.30708082985065677</v>
      </c>
      <c r="C2327" s="9">
        <f>IFERROR(IF(市价!C2327&lt;&gt;"",市价!C2327/MAX(市价!C$3:C2327)-1,""),"")</f>
        <v>-0.62893481717011124</v>
      </c>
      <c r="D2327" s="9">
        <f>IFERROR(IF(市价!D2327&lt;&gt;"",市价!D2327/MAX(市价!D$3:D2327)-1,""),"")</f>
        <v>-0.4083688492832237</v>
      </c>
      <c r="E2327" s="9">
        <f>IFERROR(IF(市价!E2327&lt;&gt;"",市价!E2327/MAX(市价!E$3:E2327)-1,""),"")</f>
        <v>-0.41297861760318244</v>
      </c>
      <c r="F2327" s="9">
        <f>IFERROR(IF(市价!F2327&lt;&gt;"",市价!F2327/MAX(市价!F$3:F2327)-1,""),"")</f>
        <v>-0.29422534136852552</v>
      </c>
      <c r="G2327" s="9">
        <f>IFERROR(IF(市价!G2327&lt;&gt;"",市价!G2327/MAX(市价!G$3:G2327)-1,""),"")</f>
        <v>-0.41565287915652882</v>
      </c>
      <c r="H2327" s="9">
        <f>IFERROR(IF(市价!H2327&lt;&gt;"",市价!H2327/MAX(市价!H$3:H2327)-1,""),"")</f>
        <v>-0.44666075650118209</v>
      </c>
      <c r="I2327" s="9">
        <f>IFERROR(优化!I2327/MAX(优化!I$3:I2327)-1,"")</f>
        <v>-0.12605105171100606</v>
      </c>
    </row>
    <row r="2328" spans="1:9" x14ac:dyDescent="0.15">
      <c r="A2328" s="6">
        <v>41855</v>
      </c>
      <c r="B2328" s="9">
        <f>IFERROR(IF(市价!B2328&lt;&gt;"",市价!B2328/MAX(市价!B$3:B2328)-1,""),"")</f>
        <v>-0.29635583568989532</v>
      </c>
      <c r="C2328" s="9">
        <f>IFERROR(IF(市价!C2328&lt;&gt;"",市价!C2328/MAX(市价!C$3:C2328)-1,""),"")</f>
        <v>-0.62416534181240069</v>
      </c>
      <c r="D2328" s="9">
        <f>IFERROR(IF(市价!D2328&lt;&gt;"",市价!D2328/MAX(市价!D$3:D2328)-1,""),"")</f>
        <v>-0.39868268113134453</v>
      </c>
      <c r="E2328" s="9">
        <f>IFERROR(IF(市价!E2328&lt;&gt;"",市价!E2328/MAX(市价!E$3:E2328)-1,""),"")</f>
        <v>-0.40502237692690202</v>
      </c>
      <c r="F2328" s="9">
        <f>IFERROR(IF(市价!F2328&lt;&gt;"",市价!F2328/MAX(市价!F$3:F2328)-1,""),"")</f>
        <v>-0.28133343504462593</v>
      </c>
      <c r="G2328" s="9">
        <f>IFERROR(IF(市价!G2328&lt;&gt;"",市价!G2328/MAX(市价!G$3:G2328)-1,""),"")</f>
        <v>-0.40673154906731546</v>
      </c>
      <c r="H2328" s="9">
        <f>IFERROR(IF(市价!H2328&lt;&gt;"",市价!H2328/MAX(市价!H$3:H2328)-1,""),"")</f>
        <v>-0.4375</v>
      </c>
      <c r="I2328" s="9">
        <f>IFERROR(优化!I2328/MAX(优化!I$3:I2328)-1,"")</f>
        <v>-0.11481777474071053</v>
      </c>
    </row>
    <row r="2329" spans="1:9" x14ac:dyDescent="0.15">
      <c r="A2329" s="6">
        <v>41856</v>
      </c>
      <c r="B2329" s="9">
        <f>IFERROR(IF(市价!B2329&lt;&gt;"",市价!B2329/MAX(市价!B$3:B2329)-1,""),"")</f>
        <v>-0.30458934309707963</v>
      </c>
      <c r="C2329" s="9">
        <f>IFERROR(IF(市价!C2329&lt;&gt;"",市价!C2329/MAX(市价!C$3:C2329)-1,""),"")</f>
        <v>-0.62766295707472175</v>
      </c>
      <c r="D2329" s="9">
        <f>IFERROR(IF(市价!D2329&lt;&gt;"",市价!D2329/MAX(市价!D$3:D2329)-1,""),"")</f>
        <v>-0.40170476559473078</v>
      </c>
      <c r="E2329" s="9">
        <f>IFERROR(IF(市价!E2329&lt;&gt;"",市价!E2329/MAX(市价!E$3:E2329)-1,""),"")</f>
        <v>-0.4102436598707111</v>
      </c>
      <c r="F2329" s="9">
        <f>IFERROR(IF(市价!F2329&lt;&gt;"",市价!F2329/MAX(市价!F$3:F2329)-1,""),"")</f>
        <v>-0.28995346708368297</v>
      </c>
      <c r="G2329" s="9">
        <f>IFERROR(IF(市价!G2329&lt;&gt;"",市价!G2329/MAX(市价!G$3:G2329)-1,""),"")</f>
        <v>-0.41524736415247365</v>
      </c>
      <c r="H2329" s="9">
        <f>IFERROR(IF(市价!H2329&lt;&gt;"",市价!H2329/MAX(市价!H$3:H2329)-1,""),"")</f>
        <v>-0.44917257683215139</v>
      </c>
      <c r="I2329" s="9">
        <f>IFERROR(优化!I2329/MAX(优化!I$3:I2329)-1,"")</f>
        <v>-0.12305551118559399</v>
      </c>
    </row>
    <row r="2330" spans="1:9" x14ac:dyDescent="0.15">
      <c r="A2330" s="6">
        <v>41857</v>
      </c>
      <c r="B2330" s="9">
        <f>IFERROR(IF(市价!B2330&lt;&gt;"",市价!B2330/MAX(市价!B$3:B2330)-1,""),"")</f>
        <v>-0.31201437073163585</v>
      </c>
      <c r="C2330" s="9">
        <f>IFERROR(IF(市价!C2330&lt;&gt;"",市价!C2330/MAX(市价!C$3:C2330)-1,""),"")</f>
        <v>-0.63020667726550084</v>
      </c>
      <c r="D2330" s="9">
        <f>IFERROR(IF(市价!D2330&lt;&gt;"",市价!D2330/MAX(市价!D$3:D2330)-1,""),"")</f>
        <v>-0.40960867880666418</v>
      </c>
      <c r="E2330" s="9">
        <f>IFERROR(IF(市价!E2330&lt;&gt;"",市价!E2330/MAX(市价!E$3:E2330)-1,""),"")</f>
        <v>-0.40974639482844355</v>
      </c>
      <c r="F2330" s="9">
        <f>IFERROR(IF(市价!F2330&lt;&gt;"",市价!F2330/MAX(市价!F$3:F2330)-1,""),"")</f>
        <v>-0.30070943626516133</v>
      </c>
      <c r="G2330" s="9">
        <f>IFERROR(IF(市价!G2330&lt;&gt;"",市价!G2330/MAX(市价!G$3:G2330)-1,""),"")</f>
        <v>-0.42133008921330095</v>
      </c>
      <c r="H2330" s="9">
        <f>IFERROR(IF(市价!H2330&lt;&gt;"",市价!H2330/MAX(市价!H$3:H2330)-1,""),"")</f>
        <v>-0.45981087470449178</v>
      </c>
      <c r="I2330" s="9">
        <f>IFERROR(优化!I2330/MAX(优化!I$3:I2330)-1,"")</f>
        <v>-0.12904659223641823</v>
      </c>
    </row>
    <row r="2331" spans="1:9" x14ac:dyDescent="0.15">
      <c r="A2331" s="6">
        <v>41858</v>
      </c>
      <c r="B2331" s="9">
        <f>IFERROR(IF(市价!B2331&lt;&gt;"",市价!B2331/MAX(市价!B$3:B2331)-1,""),"")</f>
        <v>-0.32344481114943746</v>
      </c>
      <c r="C2331" s="9">
        <f>IFERROR(IF(市价!C2331&lt;&gt;"",市价!C2331/MAX(市价!C$3:C2331)-1,""),"")</f>
        <v>-0.63847376788553256</v>
      </c>
      <c r="D2331" s="9">
        <f>IFERROR(IF(市价!D2331&lt;&gt;"",市价!D2331/MAX(市价!D$3:D2331)-1,""),"")</f>
        <v>-0.42053467648198373</v>
      </c>
      <c r="E2331" s="9">
        <f>IFERROR(IF(市价!E2331&lt;&gt;"",市价!E2331/MAX(市价!E$3:E2331)-1,""),"")</f>
        <v>-0.41894579811039279</v>
      </c>
      <c r="F2331" s="9">
        <f>IFERROR(IF(市价!F2331&lt;&gt;"",市价!F2331/MAX(市价!F$3:F2331)-1,""),"")</f>
        <v>-0.31360134258906092</v>
      </c>
      <c r="G2331" s="9">
        <f>IFERROR(IF(市价!G2331&lt;&gt;"",市价!G2331/MAX(市价!G$3:G2331)-1,""),"")</f>
        <v>-0.4290348742903487</v>
      </c>
      <c r="H2331" s="9">
        <f>IFERROR(IF(市价!H2331&lt;&gt;"",市价!H2331/MAX(市价!H$3:H2331)-1,""),"")</f>
        <v>-0.46601654846335705</v>
      </c>
      <c r="I2331" s="9">
        <f>IFERROR(优化!I2331/MAX(优化!I$3:I2331)-1,"")</f>
        <v>-0.14851760565159733</v>
      </c>
    </row>
    <row r="2332" spans="1:9" x14ac:dyDescent="0.15">
      <c r="A2332" s="6">
        <v>41859</v>
      </c>
      <c r="B2332" s="9">
        <f>IFERROR(IF(市价!B2332&lt;&gt;"",市价!B2332/MAX(市价!B$3:B2332)-1,""),"")</f>
        <v>-0.32335020424354854</v>
      </c>
      <c r="C2332" s="9">
        <f>IFERROR(IF(市价!C2332&lt;&gt;"",市价!C2332/MAX(市价!C$3:C2332)-1,""),"")</f>
        <v>-0.63751987281399036</v>
      </c>
      <c r="D2332" s="9">
        <f>IFERROR(IF(市价!D2332&lt;&gt;"",市价!D2332/MAX(市价!D$3:D2332)-1,""),"")</f>
        <v>-0.42169701666020931</v>
      </c>
      <c r="E2332" s="9">
        <f>IFERROR(IF(市价!E2332&lt;&gt;"",市价!E2332/MAX(市价!E$3:E2332)-1,""),"")</f>
        <v>-0.42168075584286424</v>
      </c>
      <c r="F2332" s="9">
        <f>IFERROR(IF(市价!F2332&lt;&gt;"",市价!F2332/MAX(市价!F$3:F2332)-1,""),"")</f>
        <v>-0.31253337401785031</v>
      </c>
      <c r="G2332" s="9">
        <f>IFERROR(IF(市价!G2332&lt;&gt;"",市价!G2332/MAX(市价!G$3:G2332)-1,""),"")</f>
        <v>-0.42822384428223847</v>
      </c>
      <c r="H2332" s="9">
        <f>IFERROR(IF(市价!H2332&lt;&gt;"",市价!H2332/MAX(市价!H$3:H2332)-1,""),"")</f>
        <v>-0.46498226950354615</v>
      </c>
      <c r="I2332" s="9">
        <f>IFERROR(优化!I2332/MAX(优化!I$3:I2332)-1,"")</f>
        <v>-0.146270950257538</v>
      </c>
    </row>
    <row r="2333" spans="1:9" x14ac:dyDescent="0.15">
      <c r="A2333" s="6">
        <v>41862</v>
      </c>
      <c r="B2333" s="9">
        <f>IFERROR(IF(市价!B2333&lt;&gt;"",市价!B2333/MAX(市价!B$3:B2333)-1,""),"")</f>
        <v>-0.3136960089571118</v>
      </c>
      <c r="C2333" s="9">
        <f>IFERROR(IF(市价!C2333&lt;&gt;"",市价!C2333/MAX(市价!C$3:C2333)-1,""),"")</f>
        <v>-0.63084260731319564</v>
      </c>
      <c r="D2333" s="9">
        <f>IFERROR(IF(市价!D2333&lt;&gt;"",市价!D2333/MAX(市价!D$3:D2333)-1,""),"")</f>
        <v>-0.41201084850833014</v>
      </c>
      <c r="E2333" s="9">
        <f>IFERROR(IF(市价!E2333&lt;&gt;"",市价!E2333/MAX(市价!E$3:E2333)-1,""),"")</f>
        <v>-0.41422178020885136</v>
      </c>
      <c r="F2333" s="9">
        <f>IFERROR(IF(市价!F2333&lt;&gt;"",市价!F2333/MAX(市价!F$3:F2333)-1,""),"")</f>
        <v>-0.30391334197879316</v>
      </c>
      <c r="G2333" s="9">
        <f>IFERROR(IF(市价!G2333&lt;&gt;"",市价!G2333/MAX(市价!G$3:G2333)-1,""),"")</f>
        <v>-0.42214111922141118</v>
      </c>
      <c r="H2333" s="9">
        <f>IFERROR(IF(市价!H2333&lt;&gt;"",市价!H2333/MAX(市价!H$3:H2333)-1,""),"")</f>
        <v>-0.45729905437352258</v>
      </c>
      <c r="I2333" s="9">
        <f>IFERROR(优化!I2333/MAX(优化!I$3:I2333)-1,"")</f>
        <v>-0.13054436249912438</v>
      </c>
    </row>
    <row r="2334" spans="1:9" x14ac:dyDescent="0.15">
      <c r="A2334" s="6">
        <v>41863</v>
      </c>
      <c r="B2334" s="9">
        <f>IFERROR(IF(市价!B2334&lt;&gt;"",市价!B2334/MAX(市价!B$3:B2334)-1,""),"")</f>
        <v>-0.31980594415945984</v>
      </c>
      <c r="C2334" s="9">
        <f>IFERROR(IF(市价!C2334&lt;&gt;"",市价!C2334/MAX(市价!C$3:C2334)-1,""),"")</f>
        <v>-0.6343402225755167</v>
      </c>
      <c r="D2334" s="9">
        <f>IFERROR(IF(市价!D2334&lt;&gt;"",市价!D2334/MAX(市价!D$3:D2334)-1,""),"")</f>
        <v>-0.41565284773343669</v>
      </c>
      <c r="E2334" s="9">
        <f>IFERROR(IF(市价!E2334&lt;&gt;"",市价!E2334/MAX(市价!E$3:E2334)-1,""),"")</f>
        <v>-0.42242665340626551</v>
      </c>
      <c r="F2334" s="9">
        <f>IFERROR(IF(市价!F2334&lt;&gt;"",市价!F2334/MAX(市价!F$3:F2334)-1,""),"")</f>
        <v>-0.30932946830421848</v>
      </c>
      <c r="G2334" s="9">
        <f>IFERROR(IF(市价!G2334&lt;&gt;"",市价!G2334/MAX(市价!G$3:G2334)-1,""),"")</f>
        <v>-0.42538523925385241</v>
      </c>
      <c r="H2334" s="9">
        <f>IFERROR(IF(市价!H2334&lt;&gt;"",市价!H2334/MAX(市价!H$3:H2334)-1,""),"")</f>
        <v>-0.46291371158392436</v>
      </c>
      <c r="I2334" s="9">
        <f>IFERROR(优化!I2334/MAX(优化!I$3:I2334)-1,"")</f>
        <v>-0.13878209894400761</v>
      </c>
    </row>
    <row r="2335" spans="1:9" x14ac:dyDescent="0.15">
      <c r="A2335" s="6">
        <v>41864</v>
      </c>
      <c r="B2335" s="9">
        <f>IFERROR(IF(市价!B2335&lt;&gt;"",市价!B2335/MAX(市价!B$3:B2335)-1,""),"")</f>
        <v>-0.323294647974814</v>
      </c>
      <c r="C2335" s="9">
        <f>IFERROR(IF(市价!C2335&lt;&gt;"",市价!C2335/MAX(市价!C$3:C2335)-1,""),"")</f>
        <v>-0.63624801271860099</v>
      </c>
      <c r="D2335" s="9">
        <f>IFERROR(IF(市价!D2335&lt;&gt;"",市价!D2335/MAX(市价!D$3:D2335)-1,""),"")</f>
        <v>-0.41743510267338246</v>
      </c>
      <c r="E2335" s="9">
        <f>IFERROR(IF(市价!E2335&lt;&gt;"",市价!E2335/MAX(市价!E$3:E2335)-1,""),"")</f>
        <v>-0.42715067130780704</v>
      </c>
      <c r="F2335" s="9">
        <f>IFERROR(IF(市价!F2335&lt;&gt;"",市价!F2335/MAX(市价!F$3:F2335)-1,""),"")</f>
        <v>-0.31253337401785031</v>
      </c>
      <c r="G2335" s="9">
        <f>IFERROR(IF(市价!G2335&lt;&gt;"",市价!G2335/MAX(市价!G$3:G2335)-1,""),"")</f>
        <v>-0.42984590429845904</v>
      </c>
      <c r="H2335" s="9">
        <f>IFERROR(IF(市价!H2335&lt;&gt;"",市价!H2335/MAX(市价!H$3:H2335)-1,""),"")</f>
        <v>-0.46394799054373526</v>
      </c>
      <c r="I2335" s="9">
        <f>IFERROR(优化!I2335/MAX(优化!I$3:I2335)-1,"")</f>
        <v>-0.14327540973212594</v>
      </c>
    </row>
    <row r="2336" spans="1:9" x14ac:dyDescent="0.15">
      <c r="A2336" s="6">
        <v>41865</v>
      </c>
      <c r="B2336" s="9">
        <f>IFERROR(IF(市价!B2336&lt;&gt;"",市价!B2336/MAX(市价!B$3:B2336)-1,""),"")</f>
        <v>-0.3282631516392106</v>
      </c>
      <c r="C2336" s="9">
        <f>IFERROR(IF(市价!C2336&lt;&gt;"",市价!C2336/MAX(市价!C$3:C2336)-1,""),"")</f>
        <v>-0.64069952305246414</v>
      </c>
      <c r="D2336" s="9">
        <f>IFERROR(IF(市价!D2336&lt;&gt;"",市价!D2336/MAX(市价!D$3:D2336)-1,""),"")</f>
        <v>-0.41805501743510276</v>
      </c>
      <c r="E2336" s="9">
        <f>IFERROR(IF(市价!E2336&lt;&gt;"",市价!E2336/MAX(市价!E$3:E2336)-1,""),"")</f>
        <v>-0.43038289408254593</v>
      </c>
      <c r="F2336" s="9">
        <f>IFERROR(IF(市价!F2336&lt;&gt;"",市价!F2336/MAX(市价!F$3:F2336)-1,""),"")</f>
        <v>-0.32000915401632468</v>
      </c>
      <c r="G2336" s="9">
        <f>IFERROR(IF(市价!G2336&lt;&gt;"",市价!G2336/MAX(市价!G$3:G2336)-1,""),"")</f>
        <v>-0.43309002433090027</v>
      </c>
      <c r="H2336" s="9">
        <f>IFERROR(IF(市价!H2336&lt;&gt;"",市价!H2336/MAX(市价!H$3:H2336)-1,""),"")</f>
        <v>-0.46852836879432636</v>
      </c>
      <c r="I2336" s="9">
        <f>IFERROR(优化!I2336/MAX(优化!I$3:I2336)-1,"")</f>
        <v>-0.15375980157106828</v>
      </c>
    </row>
    <row r="2337" spans="1:9" x14ac:dyDescent="0.15">
      <c r="A2337" s="6">
        <v>41866</v>
      </c>
      <c r="B2337" s="9">
        <f>IFERROR(IF(市价!B2337&lt;&gt;"",市价!B2337/MAX(市价!B$3:B2337)-1,""),"")</f>
        <v>-0.32411888721753646</v>
      </c>
      <c r="C2337" s="9">
        <f>IFERROR(IF(市价!C2337&lt;&gt;"",市价!C2337/MAX(市价!C$3:C2337)-1,""),"")</f>
        <v>-0.63720190779014307</v>
      </c>
      <c r="D2337" s="9">
        <f>IFERROR(IF(市价!D2337&lt;&gt;"",市价!D2337/MAX(市价!D$3:D2337)-1,""),"")</f>
        <v>-0.41325067803177074</v>
      </c>
      <c r="E2337" s="9">
        <f>IFERROR(IF(市价!E2337&lt;&gt;"",市价!E2337/MAX(市价!E$3:E2337)-1,""),"")</f>
        <v>-0.42715067130780704</v>
      </c>
      <c r="F2337" s="9">
        <f>IFERROR(IF(市价!F2337&lt;&gt;"",市价!F2337/MAX(市价!F$3:F2337)-1,""),"")</f>
        <v>-0.31787321687390346</v>
      </c>
      <c r="G2337" s="9">
        <f>IFERROR(IF(市价!G2337&lt;&gt;"",市价!G2337/MAX(市价!G$3:G2337)-1,""),"")</f>
        <v>-0.4290348742903487</v>
      </c>
      <c r="H2337" s="9">
        <f>IFERROR(IF(市价!H2337&lt;&gt;"",市价!H2337/MAX(市价!H$3:H2337)-1,""),"")</f>
        <v>-0.46690307328605207</v>
      </c>
      <c r="I2337" s="9">
        <f>IFERROR(优化!I2337/MAX(优化!I$3:I2337)-1,"")</f>
        <v>-0.14552206512618493</v>
      </c>
    </row>
    <row r="2338" spans="1:9" x14ac:dyDescent="0.15">
      <c r="A2338" s="6">
        <v>41869</v>
      </c>
      <c r="B2338" s="9">
        <f>IFERROR(IF(市价!B2338&lt;&gt;"",市价!B2338/MAX(市价!B$3:B2338)-1,""),"")</f>
        <v>-0.3225037723122498</v>
      </c>
      <c r="C2338" s="9">
        <f>IFERROR(IF(市价!C2338&lt;&gt;"",市价!C2338/MAX(市价!C$3:C2338)-1,""),"")</f>
        <v>-0.63529411764705879</v>
      </c>
      <c r="D2338" s="9">
        <f>IFERROR(IF(市价!D2338&lt;&gt;"",市价!D2338/MAX(市价!D$3:D2338)-1,""),"")</f>
        <v>-0.41077101898488955</v>
      </c>
      <c r="E2338" s="9">
        <f>IFERROR(IF(市价!E2338&lt;&gt;"",市价!E2338/MAX(市价!E$3:E2338)-1,""),"")</f>
        <v>-0.42640477374440577</v>
      </c>
      <c r="F2338" s="9">
        <f>IFERROR(IF(市价!F2338&lt;&gt;"",市价!F2338/MAX(市价!F$3:F2338)-1,""),"")</f>
        <v>-0.31787321687390346</v>
      </c>
      <c r="G2338" s="9">
        <f>IFERROR(IF(市价!G2338&lt;&gt;"",市价!G2338/MAX(市价!G$3:G2338)-1,""),"")</f>
        <v>-0.42700729927007297</v>
      </c>
      <c r="H2338" s="9">
        <f>IFERROR(IF(市价!H2338&lt;&gt;"",市价!H2338/MAX(市价!H$3:H2338)-1,""),"")</f>
        <v>-0.46690307328605207</v>
      </c>
      <c r="I2338" s="9">
        <f>IFERROR(优化!I2338/MAX(优化!I$3:I2338)-1,"")</f>
        <v>-0.14102875433806661</v>
      </c>
    </row>
    <row r="2339" spans="1:9" x14ac:dyDescent="0.15">
      <c r="A2339" s="6">
        <v>41870</v>
      </c>
      <c r="B2339" s="9">
        <f>IFERROR(IF(市价!B2339&lt;&gt;"",市价!B2339/MAX(市价!B$3:B2339)-1,""),"")</f>
        <v>-0.32154396608151758</v>
      </c>
      <c r="C2339" s="9">
        <f>IFERROR(IF(市价!C2339&lt;&gt;"",市价!C2339/MAX(市价!C$3:C2339)-1,""),"")</f>
        <v>-0.63593004769475359</v>
      </c>
      <c r="D2339" s="9">
        <f>IFERROR(IF(市价!D2339&lt;&gt;"",市价!D2339/MAX(市价!D$3:D2339)-1,""),"")</f>
        <v>-0.41139093374660995</v>
      </c>
      <c r="E2339" s="9">
        <f>IFERROR(IF(市价!E2339&lt;&gt;"",市价!E2339/MAX(市价!E$3:E2339)-1,""),"")</f>
        <v>-0.4244157135753357</v>
      </c>
      <c r="F2339" s="9">
        <f>IFERROR(IF(市价!F2339&lt;&gt;"",市价!F2339/MAX(市价!F$3:F2339)-1,""),"")</f>
        <v>-0.31253337401785031</v>
      </c>
      <c r="G2339" s="9">
        <f>IFERROR(IF(市价!G2339&lt;&gt;"",市价!G2339/MAX(市价!G$3:G2339)-1,""),"")</f>
        <v>-0.42700729927007297</v>
      </c>
      <c r="H2339" s="9">
        <f>IFERROR(IF(市价!H2339&lt;&gt;"",市价!H2339/MAX(市价!H$3:H2339)-1,""),"")</f>
        <v>-0.46690307328605207</v>
      </c>
      <c r="I2339" s="9">
        <f>IFERROR(优化!I2339/MAX(优化!I$3:I2339)-1,"")</f>
        <v>-0.14252652460077275</v>
      </c>
    </row>
    <row r="2340" spans="1:9" x14ac:dyDescent="0.15">
      <c r="A2340" s="6">
        <v>41871</v>
      </c>
      <c r="B2340" s="9">
        <f>IFERROR(IF(市价!B2340&lt;&gt;"",市价!B2340/MAX(市价!B$3:B2340)-1,""),"")</f>
        <v>-0.32486827817269015</v>
      </c>
      <c r="C2340" s="9">
        <f>IFERROR(IF(市价!C2340&lt;&gt;"",市价!C2340/MAX(市价!C$3:C2340)-1,""),"")</f>
        <v>-0.6343402225755167</v>
      </c>
      <c r="D2340" s="9">
        <f>IFERROR(IF(市价!D2340&lt;&gt;"",市价!D2340/MAX(市价!D$3:D2340)-1,""),"")</f>
        <v>-0.41565284773343669</v>
      </c>
      <c r="E2340" s="9">
        <f>IFERROR(IF(市价!E2340&lt;&gt;"",市价!E2340/MAX(市价!E$3:E2340)-1,""),"")</f>
        <v>-0.42963699651914466</v>
      </c>
      <c r="F2340" s="9">
        <f>IFERROR(IF(市价!F2340&lt;&gt;"",市价!F2340/MAX(市价!F$3:F2340)-1,""),"")</f>
        <v>-0.31680524830269285</v>
      </c>
      <c r="G2340" s="9">
        <f>IFERROR(IF(市价!G2340&lt;&gt;"",市价!G2340/MAX(市价!G$3:G2340)-1,""),"")</f>
        <v>-0.42741281427412814</v>
      </c>
      <c r="H2340" s="9">
        <f>IFERROR(IF(市价!H2340&lt;&gt;"",市价!H2340/MAX(市价!H$3:H2340)-1,""),"")</f>
        <v>-0.47251773049645396</v>
      </c>
      <c r="I2340" s="9">
        <f>IFERROR(优化!I2340/MAX(优化!I$3:I2340)-1,"")</f>
        <v>-0.1387820989440075</v>
      </c>
    </row>
    <row r="2341" spans="1:9" x14ac:dyDescent="0.15">
      <c r="A2341" s="6">
        <v>41872</v>
      </c>
      <c r="B2341" s="9">
        <f>IFERROR(IF(市价!B2341&lt;&gt;"",市价!B2341/MAX(市价!B$3:B2341)-1,""),"")</f>
        <v>-0.33229631327287812</v>
      </c>
      <c r="C2341" s="9">
        <f>IFERROR(IF(市价!C2341&lt;&gt;"",市价!C2341/MAX(市价!C$3:C2341)-1,""),"")</f>
        <v>-0.63974562798092216</v>
      </c>
      <c r="D2341" s="9">
        <f>IFERROR(IF(市价!D2341&lt;&gt;"",市价!D2341/MAX(市价!D$3:D2341)-1,""),"")</f>
        <v>-0.42417667570709028</v>
      </c>
      <c r="E2341" s="9">
        <f>IFERROR(IF(市价!E2341&lt;&gt;"",市价!E2341/MAX(市价!E$3:E2341)-1,""),"")</f>
        <v>-0.43709597215315765</v>
      </c>
      <c r="F2341" s="9">
        <f>IFERROR(IF(市价!F2341&lt;&gt;"",市价!F2341/MAX(市价!F$3:F2341)-1,""),"")</f>
        <v>-0.32107712258753529</v>
      </c>
      <c r="G2341" s="9">
        <f>IFERROR(IF(市价!G2341&lt;&gt;"",市价!G2341/MAX(市价!G$3:G2341)-1,""),"")</f>
        <v>-0.43187347931873477</v>
      </c>
      <c r="H2341" s="9">
        <f>IFERROR(IF(市价!H2341&lt;&gt;"",市价!H2341/MAX(市价!H$3:H2341)-1,""),"")</f>
        <v>-0.47754137115839246</v>
      </c>
      <c r="I2341" s="9">
        <f>IFERROR(优化!I2341/MAX(优化!I$3:I2341)-1,"")</f>
        <v>-0.15151314617700917</v>
      </c>
    </row>
    <row r="2342" spans="1:9" x14ac:dyDescent="0.15">
      <c r="A2342" s="6">
        <v>41873</v>
      </c>
      <c r="B2342" s="9">
        <f>IFERROR(IF(市价!B2342&lt;&gt;"",市价!B2342/MAX(市价!B$3:B2342)-1,""),"")</f>
        <v>-0.32777645409988232</v>
      </c>
      <c r="C2342" s="9">
        <f>IFERROR(IF(市价!C2342&lt;&gt;"",市价!C2342/MAX(市价!C$3:C2342)-1,""),"")</f>
        <v>-0.63656597774244839</v>
      </c>
      <c r="D2342" s="9">
        <f>IFERROR(IF(市价!D2342&lt;&gt;"",市价!D2342/MAX(市价!D$3:D2342)-1,""),"")</f>
        <v>-0.42169701666020931</v>
      </c>
      <c r="E2342" s="9">
        <f>IFERROR(IF(市价!E2342&lt;&gt;"",市价!E2342/MAX(市价!E$3:E2342)-1,""),"")</f>
        <v>-0.42963699651914466</v>
      </c>
      <c r="F2342" s="9">
        <f>IFERROR(IF(市价!F2342&lt;&gt;"",市价!F2342/MAX(市价!F$3:F2342)-1,""),"")</f>
        <v>-0.32000915401632468</v>
      </c>
      <c r="G2342" s="9">
        <f>IFERROR(IF(市价!G2342&lt;&gt;"",市价!G2342/MAX(市价!G$3:G2342)-1,""),"")</f>
        <v>-0.42741281427412814</v>
      </c>
      <c r="H2342" s="9">
        <f>IFERROR(IF(市价!H2342&lt;&gt;"",市价!H2342/MAX(市价!H$3:H2342)-1,""),"")</f>
        <v>-0.47502955082742315</v>
      </c>
      <c r="I2342" s="9">
        <f>IFERROR(优化!I2342/MAX(优化!I$3:I2342)-1,"")</f>
        <v>-0.1440242948634789</v>
      </c>
    </row>
    <row r="2343" spans="1:9" x14ac:dyDescent="0.15">
      <c r="A2343" s="6">
        <v>41876</v>
      </c>
      <c r="B2343" s="9">
        <f>IFERROR(IF(市价!B2343&lt;&gt;"",市价!B2343/MAX(市价!B$3:B2343)-1,""),"")</f>
        <v>-0.33438128245254384</v>
      </c>
      <c r="C2343" s="9">
        <f>IFERROR(IF(市价!C2343&lt;&gt;"",市价!C2343/MAX(市价!C$3:C2343)-1,""),"")</f>
        <v>-0.63751987281399036</v>
      </c>
      <c r="D2343" s="9">
        <f>IFERROR(IF(市价!D2343&lt;&gt;"",市价!D2343/MAX(市价!D$3:D2343)-1,""),"")</f>
        <v>-0.42774118558698193</v>
      </c>
      <c r="E2343" s="9">
        <f>IFERROR(IF(市价!E2343&lt;&gt;"",市价!E2343/MAX(市价!E$3:E2343)-1,""),"")</f>
        <v>-0.439830929885629</v>
      </c>
      <c r="F2343" s="9">
        <f>IFERROR(IF(市价!F2343&lt;&gt;"",市价!F2343/MAX(市价!F$3:F2343)-1,""),"")</f>
        <v>-0.32542528034174989</v>
      </c>
      <c r="G2343" s="9">
        <f>IFERROR(IF(市价!G2343&lt;&gt;"",市价!G2343/MAX(市价!G$3:G2343)-1,""),"")</f>
        <v>-0.43227899432278993</v>
      </c>
      <c r="H2343" s="9">
        <f>IFERROR(IF(市价!H2343&lt;&gt;"",市价!H2343/MAX(市价!H$3:H2343)-1,""),"")</f>
        <v>-0.48108747044917266</v>
      </c>
      <c r="I2343" s="9">
        <f>IFERROR(优化!I2343/MAX(优化!I$3:I2343)-1,"")</f>
        <v>-0.146270950257538</v>
      </c>
    </row>
    <row r="2344" spans="1:9" x14ac:dyDescent="0.15">
      <c r="A2344" s="6">
        <v>41877</v>
      </c>
      <c r="B2344" s="9">
        <f>IFERROR(IF(市价!B2344&lt;&gt;"",市价!B2344/MAX(市价!B$3:B2344)-1,""),"")</f>
        <v>-0.33379142624219893</v>
      </c>
      <c r="C2344" s="9">
        <f>IFERROR(IF(市价!C2344&lt;&gt;"",市价!C2344/MAX(市价!C$3:C2344)-1,""),"")</f>
        <v>-0.63910969793322736</v>
      </c>
      <c r="D2344" s="9">
        <f>IFERROR(IF(市价!D2344&lt;&gt;"",市价!D2344/MAX(市价!D$3:D2344)-1,""),"")</f>
        <v>-0.42657884540875635</v>
      </c>
      <c r="E2344" s="9">
        <f>IFERROR(IF(市价!E2344&lt;&gt;"",市价!E2344/MAX(市价!E$3:E2344)-1,""),"")</f>
        <v>-0.43635007458975628</v>
      </c>
      <c r="F2344" s="9">
        <f>IFERROR(IF(市价!F2344&lt;&gt;"",市价!F2344/MAX(市价!F$3:F2344)-1,""),"")</f>
        <v>-0.32222137462811817</v>
      </c>
      <c r="G2344" s="9">
        <f>IFERROR(IF(市价!G2344&lt;&gt;"",市价!G2344/MAX(市价!G$3:G2344)-1,""),"")</f>
        <v>-0.435117599351176</v>
      </c>
      <c r="H2344" s="9">
        <f>IFERROR(IF(市价!H2344&lt;&gt;"",市价!H2344/MAX(市价!H$3:H2344)-1,""),"")</f>
        <v>-0.48020094562647764</v>
      </c>
      <c r="I2344" s="9">
        <f>IFERROR(优化!I2344/MAX(优化!I$3:I2344)-1,"")</f>
        <v>-0.15001537591430314</v>
      </c>
    </row>
    <row r="2345" spans="1:9" x14ac:dyDescent="0.15">
      <c r="A2345" s="6">
        <v>41878</v>
      </c>
      <c r="B2345" s="9">
        <f>IFERROR(IF(市价!B2345&lt;&gt;"",市价!B2345/MAX(市价!B$3:B2345)-1,""),"")</f>
        <v>-0.33515993605780614</v>
      </c>
      <c r="C2345" s="9">
        <f>IFERROR(IF(市价!C2345&lt;&gt;"",市价!C2345/MAX(市价!C$3:C2345)-1,""),"")</f>
        <v>-0.64165341812400634</v>
      </c>
      <c r="D2345" s="9">
        <f>IFERROR(IF(市价!D2345&lt;&gt;"",市价!D2345/MAX(市价!D$3:D2345)-1,""),"")</f>
        <v>-0.42719876017047664</v>
      </c>
      <c r="E2345" s="9">
        <f>IFERROR(IF(市价!E2345&lt;&gt;"",市价!E2345/MAX(市价!E$3:E2345)-1,""),"")</f>
        <v>-0.43709597215315765</v>
      </c>
      <c r="F2345" s="9">
        <f>IFERROR(IF(市价!F2345&lt;&gt;"",市价!F2345/MAX(市价!F$3:F2345)-1,""),"")</f>
        <v>-0.32542528034174989</v>
      </c>
      <c r="G2345" s="9">
        <f>IFERROR(IF(市价!G2345&lt;&gt;"",市价!G2345/MAX(市价!G$3:G2345)-1,""),"")</f>
        <v>-0.43471208434712083</v>
      </c>
      <c r="H2345" s="9">
        <f>IFERROR(IF(市价!H2345&lt;&gt;"",市价!H2345/MAX(市价!H$3:H2345)-1,""),"")</f>
        <v>-0.47960992907801425</v>
      </c>
      <c r="I2345" s="9">
        <f>IFERROR(优化!I2345/MAX(优化!I$3:I2345)-1,"")</f>
        <v>-0.15600645696512749</v>
      </c>
    </row>
    <row r="2346" spans="1:9" x14ac:dyDescent="0.15">
      <c r="A2346" s="6">
        <v>41879</v>
      </c>
      <c r="B2346" s="9">
        <f>IFERROR(IF(市价!B2346&lt;&gt;"",市价!B2346/MAX(市价!B$3:B2346)-1,""),"")</f>
        <v>-0.34228469194788003</v>
      </c>
      <c r="C2346" s="9">
        <f>IFERROR(IF(市价!C2346&lt;&gt;"",市价!C2346/MAX(市价!C$3:C2346)-1,""),"")</f>
        <v>-0.64737678855325909</v>
      </c>
      <c r="D2346" s="9">
        <f>IFERROR(IF(市价!D2346&lt;&gt;"",市价!D2346/MAX(市价!D$3:D2346)-1,""),"")</f>
        <v>-0.43262301433552897</v>
      </c>
      <c r="E2346" s="9">
        <f>IFERROR(IF(市价!E2346&lt;&gt;"",市价!E2346/MAX(市价!E$3:E2346)-1,""),"")</f>
        <v>-0.44455494778717053</v>
      </c>
      <c r="F2346" s="9">
        <f>IFERROR(IF(市价!F2346&lt;&gt;"",市价!F2346/MAX(市价!F$3:F2346)-1,""),"")</f>
        <v>-0.33396902891143487</v>
      </c>
      <c r="G2346" s="9">
        <f>IFERROR(IF(市价!G2346&lt;&gt;"",市价!G2346/MAX(市价!G$3:G2346)-1,""),"")</f>
        <v>-0.43592862935928633</v>
      </c>
      <c r="H2346" s="9">
        <f>IFERROR(IF(市价!H2346&lt;&gt;"",市价!H2346/MAX(市价!H$3:H2346)-1,""),"")</f>
        <v>-0.48522458628841603</v>
      </c>
      <c r="I2346" s="9">
        <f>IFERROR(优化!I2346/MAX(优化!I$3:I2346)-1,"")</f>
        <v>-0.16948638932948212</v>
      </c>
    </row>
    <row r="2347" spans="1:9" x14ac:dyDescent="0.15">
      <c r="A2347" s="6">
        <v>41880</v>
      </c>
      <c r="B2347" s="9">
        <f>IFERROR(IF(市价!B2347&lt;&gt;"",市价!B2347/MAX(市价!B$3:B2347)-1,""),"")</f>
        <v>-0.33485704575755715</v>
      </c>
      <c r="C2347" s="9">
        <f>IFERROR(IF(市价!C2347&lt;&gt;"",市价!C2347/MAX(市价!C$3:C2347)-1,""),"")</f>
        <v>-0.64515103338632751</v>
      </c>
      <c r="D2347" s="9">
        <f>IFERROR(IF(市价!D2347&lt;&gt;"",市价!D2347/MAX(市价!D$3:D2347)-1,""),"")</f>
        <v>-0.42595893064703605</v>
      </c>
      <c r="E2347" s="9">
        <f>IFERROR(IF(市价!E2347&lt;&gt;"",市价!E2347/MAX(市价!E$3:E2347)-1,""),"")</f>
        <v>-0.43585280954748873</v>
      </c>
      <c r="F2347" s="9">
        <f>IFERROR(IF(市价!F2347&lt;&gt;"",市价!F2347/MAX(市价!F$3:F2347)-1,""),"")</f>
        <v>-0.32756121748417111</v>
      </c>
      <c r="G2347" s="9">
        <f>IFERROR(IF(市价!G2347&lt;&gt;"",市价!G2347/MAX(市价!G$3:G2347)-1,""),"")</f>
        <v>-0.43106244931062454</v>
      </c>
      <c r="H2347" s="9">
        <f>IFERROR(IF(市价!H2347&lt;&gt;"",市价!H2347/MAX(市价!H$3:H2347)-1,""),"")</f>
        <v>-0.47709810874704495</v>
      </c>
      <c r="I2347" s="9">
        <f>IFERROR(优化!I2347/MAX(优化!I$3:I2347)-1,"")</f>
        <v>-0.16424419341001084</v>
      </c>
    </row>
    <row r="2348" spans="1:9" x14ac:dyDescent="0.15">
      <c r="A2348" s="6">
        <v>41883</v>
      </c>
      <c r="B2348" s="9">
        <f>IFERROR(IF(市价!B2348&lt;&gt;"",市价!B2348/MAX(市价!B$3:B2348)-1,""),"")</f>
        <v>-0.33370936038496557</v>
      </c>
      <c r="C2348" s="9">
        <f>IFERROR(IF(市价!C2348&lt;&gt;"",市价!C2348/MAX(市价!C$3:C2348)-1,""),"")</f>
        <v>-0.64260731319554854</v>
      </c>
      <c r="D2348" s="9">
        <f>IFERROR(IF(市价!D2348&lt;&gt;"",市价!D2348/MAX(市价!D$3:D2348)-1,""),"")</f>
        <v>-0.42471910112359557</v>
      </c>
      <c r="E2348" s="9">
        <f>IFERROR(IF(市价!E2348&lt;&gt;"",市价!E2348/MAX(市价!E$3:E2348)-1,""),"")</f>
        <v>-0.43510691198408757</v>
      </c>
      <c r="F2348" s="9">
        <f>IFERROR(IF(市价!F2348&lt;&gt;"",市价!F2348/MAX(市价!F$3:F2348)-1,""),"")</f>
        <v>-0.32862918605538183</v>
      </c>
      <c r="G2348" s="9">
        <f>IFERROR(IF(市价!G2348&lt;&gt;"",市价!G2348/MAX(市价!G$3:G2348)-1,""),"")</f>
        <v>-0.42984590429845904</v>
      </c>
      <c r="H2348" s="9">
        <f>IFERROR(IF(市价!H2348&lt;&gt;"",市价!H2348/MAX(市价!H$3:H2348)-1,""),"")</f>
        <v>-0.47754137115839246</v>
      </c>
      <c r="I2348" s="9">
        <f>IFERROR(优化!I2348/MAX(优化!I$3:I2348)-1,"")</f>
        <v>-0.1582531123591866</v>
      </c>
    </row>
    <row r="2349" spans="1:9" x14ac:dyDescent="0.15">
      <c r="A2349" s="6">
        <v>41884</v>
      </c>
      <c r="B2349" s="9">
        <f>IFERROR(IF(市价!B2349&lt;&gt;"",市价!B2349/MAX(市价!B$3:B2349)-1,""),"")</f>
        <v>-0.3233912241336121</v>
      </c>
      <c r="C2349" s="9">
        <f>IFERROR(IF(市价!C2349&lt;&gt;"",市价!C2349/MAX(市价!C$3:C2349)-1,""),"")</f>
        <v>-0.63593004769475359</v>
      </c>
      <c r="D2349" s="9">
        <f>IFERROR(IF(市价!D2349&lt;&gt;"",市价!D2349/MAX(市价!D$3:D2349)-1,""),"")</f>
        <v>-0.41805501743510276</v>
      </c>
      <c r="E2349" s="9">
        <f>IFERROR(IF(市价!E2349&lt;&gt;"",市价!E2349/MAX(市价!E$3:E2349)-1,""),"")</f>
        <v>-0.4256588761810044</v>
      </c>
      <c r="F2349" s="9">
        <f>IFERROR(IF(市价!F2349&lt;&gt;"",市价!F2349/MAX(市价!F$3:F2349)-1,""),"")</f>
        <v>-0.31894118544511407</v>
      </c>
      <c r="G2349" s="9">
        <f>IFERROR(IF(市价!G2349&lt;&gt;"",市价!G2349/MAX(市价!G$3:G2349)-1,""),"")</f>
        <v>-0.42011354420113545</v>
      </c>
      <c r="H2349" s="9">
        <f>IFERROR(IF(市价!H2349&lt;&gt;"",市价!H2349/MAX(市价!H$3:H2349)-1,""),"")</f>
        <v>-0.47000591016548476</v>
      </c>
      <c r="I2349" s="9">
        <f>IFERROR(优化!I2349/MAX(优化!I$3:I2349)-1,"")</f>
        <v>-0.14252652460077286</v>
      </c>
    </row>
    <row r="2350" spans="1:9" x14ac:dyDescent="0.15">
      <c r="A2350" s="6">
        <v>41885</v>
      </c>
      <c r="B2350" s="9">
        <f>IFERROR(IF(市价!B2350&lt;&gt;"",市价!B2350/MAX(市价!B$3:B2350)-1,""),"")</f>
        <v>-0.31936246975780858</v>
      </c>
      <c r="C2350" s="9">
        <f>IFERROR(IF(市价!C2350&lt;&gt;"",市价!C2350/MAX(市价!C$3:C2350)-1,""),"")</f>
        <v>-0.6343402225755167</v>
      </c>
      <c r="D2350" s="9">
        <f>IFERROR(IF(市价!D2350&lt;&gt;"",市价!D2350/MAX(市价!D$3:D2350)-1,""),"")</f>
        <v>-0.41325067803177074</v>
      </c>
      <c r="E2350" s="9">
        <f>IFERROR(IF(市价!E2350&lt;&gt;"",市价!E2350/MAX(市价!E$3:E2350)-1,""),"")</f>
        <v>-0.42366981601193432</v>
      </c>
      <c r="F2350" s="9">
        <f>IFERROR(IF(市价!F2350&lt;&gt;"",市价!F2350/MAX(市价!F$3:F2350)-1,""),"")</f>
        <v>-0.31573727973148213</v>
      </c>
      <c r="G2350" s="9">
        <f>IFERROR(IF(市价!G2350&lt;&gt;"",市价!G2350/MAX(市价!G$3:G2350)-1,""),"")</f>
        <v>-0.41646390916463905</v>
      </c>
      <c r="H2350" s="9">
        <f>IFERROR(IF(市价!H2350&lt;&gt;"",市价!H2350/MAX(市价!H$3:H2350)-1,""),"")</f>
        <v>-0.46542553191489366</v>
      </c>
      <c r="I2350" s="9">
        <f>IFERROR(优化!I2350/MAX(优化!I$3:I2350)-1,"")</f>
        <v>-0.13878209894400761</v>
      </c>
    </row>
    <row r="2351" spans="1:9" x14ac:dyDescent="0.15">
      <c r="A2351" s="6">
        <v>41886</v>
      </c>
      <c r="B2351" s="9">
        <f>IFERROR(IF(市价!B2351&lt;&gt;"",市价!B2351/MAX(市价!B$3:B2351)-1,""),"")</f>
        <v>-0.3169007307824282</v>
      </c>
      <c r="C2351" s="9">
        <f>IFERROR(IF(市价!C2351&lt;&gt;"",市价!C2351/MAX(市价!C$3:C2351)-1,""),"")</f>
        <v>-0.63275039745627981</v>
      </c>
      <c r="D2351" s="9">
        <f>IFERROR(IF(市价!D2351&lt;&gt;"",市价!D2351/MAX(市价!D$3:D2351)-1,""),"")</f>
        <v>-0.41139093374660995</v>
      </c>
      <c r="E2351" s="9">
        <f>IFERROR(IF(市价!E2351&lt;&gt;"",市价!E2351/MAX(市价!E$3:E2351)-1,""),"")</f>
        <v>-0.42242665340626551</v>
      </c>
      <c r="F2351" s="9">
        <f>IFERROR(IF(市价!F2351&lt;&gt;"",市价!F2351/MAX(市价!F$3:F2351)-1,""),"")</f>
        <v>-0.31253337401785031</v>
      </c>
      <c r="G2351" s="9">
        <f>IFERROR(IF(市价!G2351&lt;&gt;"",市价!G2351/MAX(市价!G$3:G2351)-1,""),"")</f>
        <v>-0.41443633414436332</v>
      </c>
      <c r="H2351" s="9">
        <f>IFERROR(IF(市价!H2351&lt;&gt;"",市价!H2351/MAX(市价!H$3:H2351)-1,""),"")</f>
        <v>-0.46335697399527187</v>
      </c>
      <c r="I2351" s="9">
        <f>IFERROR(优化!I2351/MAX(优化!I$3:I2351)-1,"")</f>
        <v>-0.13503767328724248</v>
      </c>
    </row>
    <row r="2352" spans="1:9" x14ac:dyDescent="0.15">
      <c r="A2352" s="6">
        <v>41887</v>
      </c>
      <c r="B2352" s="9">
        <f>IFERROR(IF(市价!B2352&lt;&gt;"",市价!B2352/MAX(市价!B$3:B2352)-1,""),"")</f>
        <v>-0.3134013817199659</v>
      </c>
      <c r="C2352" s="9">
        <f>IFERROR(IF(市价!C2352&lt;&gt;"",市价!C2352/MAX(市价!C$3:C2352)-1,""),"")</f>
        <v>-0.62988871224165344</v>
      </c>
      <c r="D2352" s="9">
        <f>IFERROR(IF(市价!D2352&lt;&gt;"",市价!D2352/MAX(市价!D$3:D2352)-1,""),"")</f>
        <v>-0.40960867880666418</v>
      </c>
      <c r="E2352" s="9">
        <f>IFERROR(IF(市价!E2352&lt;&gt;"",市价!E2352/MAX(市价!E$3:E2352)-1,""),"")</f>
        <v>-0.41770263550472397</v>
      </c>
      <c r="F2352" s="9">
        <f>IFERROR(IF(市价!F2352&lt;&gt;"",市价!F2352/MAX(市价!F$3:F2352)-1,""),"")</f>
        <v>-0.30826149973300787</v>
      </c>
      <c r="G2352" s="9">
        <f>IFERROR(IF(市价!G2352&lt;&gt;"",市价!G2352/MAX(市价!G$3:G2352)-1,""),"")</f>
        <v>-0.41281427412814276</v>
      </c>
      <c r="H2352" s="9">
        <f>IFERROR(IF(市价!H2352&lt;&gt;"",市价!H2352/MAX(市价!H$3:H2352)-1,""),"")</f>
        <v>-0.46187943262411346</v>
      </c>
      <c r="I2352" s="9">
        <f>IFERROR(优化!I2352/MAX(优化!I$3:I2352)-1,"")</f>
        <v>-0.12829770710506527</v>
      </c>
    </row>
    <row r="2353" spans="1:9" x14ac:dyDescent="0.15">
      <c r="A2353" s="6">
        <v>41891</v>
      </c>
      <c r="B2353" s="9">
        <f>IFERROR(IF(市价!B2353&lt;&gt;"",市价!B2353/MAX(市价!B$3:B2353)-1,""),"")</f>
        <v>-0.31707211111198474</v>
      </c>
      <c r="C2353" s="9">
        <f>IFERROR(IF(市价!C2353&lt;&gt;"",市价!C2353/MAX(市价!C$3:C2353)-1,""),"")</f>
        <v>-0.63116057233704292</v>
      </c>
      <c r="D2353" s="9">
        <f>IFERROR(IF(市价!D2353&lt;&gt;"",市价!D2353/MAX(市价!D$3:D2353)-1,""),"")</f>
        <v>-0.41201084850833014</v>
      </c>
      <c r="E2353" s="9">
        <f>IFERROR(IF(市价!E2353&lt;&gt;"",市价!E2353/MAX(市价!E$3:E2353)-1,""),"")</f>
        <v>-0.42242665340626551</v>
      </c>
      <c r="F2353" s="9">
        <f>IFERROR(IF(市价!F2353&lt;&gt;"",市价!F2353/MAX(市价!F$3:F2353)-1,""),"")</f>
        <v>-0.31253337401785031</v>
      </c>
      <c r="G2353" s="9">
        <f>IFERROR(IF(市价!G2353&lt;&gt;"",市价!G2353/MAX(市价!G$3:G2353)-1,""),"")</f>
        <v>-0.41159772911597725</v>
      </c>
      <c r="H2353" s="9">
        <f>IFERROR(IF(市价!H2353&lt;&gt;"",市价!H2353/MAX(市价!H$3:H2353)-1,""),"")</f>
        <v>-0.46852836879432636</v>
      </c>
      <c r="I2353" s="9">
        <f>IFERROR(优化!I2353/MAX(优化!I$3:I2353)-1,"")</f>
        <v>-0.13129324763047756</v>
      </c>
    </row>
    <row r="2354" spans="1:9" x14ac:dyDescent="0.15">
      <c r="A2354" s="6">
        <v>41892</v>
      </c>
      <c r="B2354" s="9">
        <f>IFERROR(IF(市价!B2354&lt;&gt;"",市价!B2354/MAX(市价!B$3:B2354)-1,""),"")</f>
        <v>-0.32340699167624254</v>
      </c>
      <c r="C2354" s="9">
        <f>IFERROR(IF(市价!C2354&lt;&gt;"",市价!C2354/MAX(市价!C$3:C2354)-1,""),"")</f>
        <v>-0.63243243243243241</v>
      </c>
      <c r="D2354" s="9">
        <f>IFERROR(IF(市价!D2354&lt;&gt;"",市价!D2354/MAX(市价!D$3:D2354)-1,""),"")</f>
        <v>-0.41867493219682306</v>
      </c>
      <c r="E2354" s="9">
        <f>IFERROR(IF(市价!E2354&lt;&gt;"",市价!E2354/MAX(市价!E$3:E2354)-1,""),"")</f>
        <v>-0.42839383391347585</v>
      </c>
      <c r="F2354" s="9">
        <f>IFERROR(IF(市价!F2354&lt;&gt;"",市价!F2354/MAX(市价!F$3:F2354)-1,""),"")</f>
        <v>-0.32000915401632468</v>
      </c>
      <c r="G2354" s="9">
        <f>IFERROR(IF(市价!G2354&lt;&gt;"",市价!G2354/MAX(市价!G$3:G2354)-1,""),"")</f>
        <v>-0.41646390916463905</v>
      </c>
      <c r="H2354" s="9">
        <f>IFERROR(IF(市价!H2354&lt;&gt;"",市价!H2354/MAX(市价!H$3:H2354)-1,""),"")</f>
        <v>-0.47458628841607564</v>
      </c>
      <c r="I2354" s="9">
        <f>IFERROR(优化!I2354/MAX(优化!I$3:I2354)-1,"")</f>
        <v>-0.13428878815588952</v>
      </c>
    </row>
    <row r="2355" spans="1:9" x14ac:dyDescent="0.15">
      <c r="A2355" s="6">
        <v>41893</v>
      </c>
      <c r="B2355" s="9">
        <f>IFERROR(IF(市价!B2355&lt;&gt;"",市价!B2355/MAX(市价!B$3:B2355)-1,""),"")</f>
        <v>-0.32204097863584491</v>
      </c>
      <c r="C2355" s="9">
        <f>IFERROR(IF(市价!C2355&lt;&gt;"",市价!C2355/MAX(市价!C$3:C2355)-1,""),"")</f>
        <v>-0.63052464228934824</v>
      </c>
      <c r="D2355" s="9">
        <f>IFERROR(IF(市价!D2355&lt;&gt;"",市价!D2355/MAX(市价!D$3:D2355)-1,""),"")</f>
        <v>-0.41805501743510276</v>
      </c>
      <c r="E2355" s="9">
        <f>IFERROR(IF(市价!E2355&lt;&gt;"",市价!E2355/MAX(市价!E$3:E2355)-1,""),"")</f>
        <v>-0.42913973147687712</v>
      </c>
      <c r="F2355" s="9">
        <f>IFERROR(IF(市价!F2355&lt;&gt;"",市价!F2355/MAX(市价!F$3:F2355)-1,""),"")</f>
        <v>-0.31787321687390346</v>
      </c>
      <c r="G2355" s="9">
        <f>IFERROR(IF(市价!G2355&lt;&gt;"",市价!G2355/MAX(市价!G$3:G2355)-1,""),"")</f>
        <v>-0.41362530413625298</v>
      </c>
      <c r="H2355" s="9">
        <f>IFERROR(IF(市价!H2355&lt;&gt;"",市价!H2355/MAX(市价!H$3:H2355)-1,""),"")</f>
        <v>-0.47502955082742315</v>
      </c>
      <c r="I2355" s="9">
        <f>IFERROR(优化!I2355/MAX(优化!I$3:I2355)-1,"")</f>
        <v>-0.12979547736777142</v>
      </c>
    </row>
    <row r="2356" spans="1:9" x14ac:dyDescent="0.15">
      <c r="A2356" s="6">
        <v>41894</v>
      </c>
      <c r="B2356" s="9">
        <f>IFERROR(IF(市价!B2356&lt;&gt;"",市价!B2356/MAX(市价!B$3:B2356)-1,""),"")</f>
        <v>-0.32228023297439656</v>
      </c>
      <c r="C2356" s="9">
        <f>IFERROR(IF(市价!C2356&lt;&gt;"",市价!C2356/MAX(市价!C$3:C2356)-1,""),"")</f>
        <v>-0.63084260731319564</v>
      </c>
      <c r="D2356" s="9">
        <f>IFERROR(IF(市价!D2356&lt;&gt;"",市价!D2356/MAX(市价!D$3:D2356)-1,""),"")</f>
        <v>-0.41805501743510276</v>
      </c>
      <c r="E2356" s="9">
        <f>IFERROR(IF(市价!E2356&lt;&gt;"",市价!E2356/MAX(市价!E$3:E2356)-1,""),"")</f>
        <v>-0.43112879164594731</v>
      </c>
      <c r="F2356" s="9">
        <f>IFERROR(IF(市价!F2356&lt;&gt;"",市价!F2356/MAX(市价!F$3:F2356)-1,""),"")</f>
        <v>-0.31787321687390346</v>
      </c>
      <c r="G2356" s="9">
        <f>IFERROR(IF(市价!G2356&lt;&gt;"",市价!G2356/MAX(市价!G$3:G2356)-1,""),"")</f>
        <v>-0.41281427412814276</v>
      </c>
      <c r="H2356" s="9">
        <f>IFERROR(IF(市价!H2356&lt;&gt;"",市价!H2356/MAX(市价!H$3:H2356)-1,""),"")</f>
        <v>-0.47458628841607564</v>
      </c>
      <c r="I2356" s="9">
        <f>IFERROR(优化!I2356/MAX(优化!I$3:I2356)-1,"")</f>
        <v>-0.13054436249912438</v>
      </c>
    </row>
    <row r="2357" spans="1:9" x14ac:dyDescent="0.15">
      <c r="A2357" s="6">
        <v>41897</v>
      </c>
      <c r="B2357" s="9">
        <f>IFERROR(IF(市价!B2357&lt;&gt;"",市价!B2357/MAX(市价!B$3:B2357)-1,""),"")</f>
        <v>-0.32419842698795986</v>
      </c>
      <c r="C2357" s="9">
        <f>IFERROR(IF(市价!C2357&lt;&gt;"",市价!C2357/MAX(市价!C$3:C2357)-1,""),"")</f>
        <v>-0.63211446740858501</v>
      </c>
      <c r="D2357" s="9">
        <f>IFERROR(IF(市价!D2357&lt;&gt;"",市价!D2357/MAX(市价!D$3:D2357)-1,""),"")</f>
        <v>-0.41805501743510276</v>
      </c>
      <c r="E2357" s="9">
        <f>IFERROR(IF(市价!E2357&lt;&gt;"",市价!E2357/MAX(市价!E$3:E2357)-1,""),"")</f>
        <v>-0.4343610144206862</v>
      </c>
      <c r="F2357" s="9">
        <f>IFERROR(IF(市价!F2357&lt;&gt;"",市价!F2357/MAX(市价!F$3:F2357)-1,""),"")</f>
        <v>-0.32222137462811817</v>
      </c>
      <c r="G2357" s="9">
        <f>IFERROR(IF(市价!G2357&lt;&gt;"",市价!G2357/MAX(市价!G$3:G2357)-1,""),"")</f>
        <v>-0.41038118410381186</v>
      </c>
      <c r="H2357" s="9">
        <f>IFERROR(IF(市价!H2357&lt;&gt;"",市价!H2357/MAX(市价!H$3:H2357)-1,""),"")</f>
        <v>-0.47754137115839246</v>
      </c>
      <c r="I2357" s="9">
        <f>IFERROR(优化!I2357/MAX(优化!I$3:I2357)-1,"")</f>
        <v>-0.13353990302453655</v>
      </c>
    </row>
    <row r="2358" spans="1:9" x14ac:dyDescent="0.15">
      <c r="A2358" s="6">
        <v>41898</v>
      </c>
      <c r="B2358" s="9">
        <f>IFERROR(IF(市价!B2358&lt;&gt;"",市价!B2358/MAX(市价!B$3:B2358)-1,""),"")</f>
        <v>-0.32484245615125196</v>
      </c>
      <c r="C2358" s="9">
        <f>IFERROR(IF(市价!C2358&lt;&gt;"",市价!C2358/MAX(市价!C$3:C2358)-1,""),"")</f>
        <v>-0.6340222575516693</v>
      </c>
      <c r="D2358" s="9">
        <f>IFERROR(IF(市价!D2358&lt;&gt;"",市价!D2358/MAX(市价!D$3:D2358)-1,""),"")</f>
        <v>-0.41689267725687718</v>
      </c>
      <c r="E2358" s="9">
        <f>IFERROR(IF(市价!E2358&lt;&gt;"",市价!E2358/MAX(市价!E$3:E2358)-1,""),"")</f>
        <v>-0.4343610144206862</v>
      </c>
      <c r="F2358" s="9">
        <f>IFERROR(IF(市价!F2358&lt;&gt;"",市价!F2358/MAX(市价!F$3:F2358)-1,""),"")</f>
        <v>-0.3264932489129605</v>
      </c>
      <c r="G2358" s="9">
        <f>IFERROR(IF(市价!G2358&lt;&gt;"",市价!G2358/MAX(市价!G$3:G2358)-1,""),"")</f>
        <v>-0.40348742903487422</v>
      </c>
      <c r="H2358" s="9">
        <f>IFERROR(IF(市价!H2358&lt;&gt;"",市价!H2358/MAX(市价!H$3:H2358)-1,""),"")</f>
        <v>-0.48167848699763605</v>
      </c>
      <c r="I2358" s="9">
        <f>IFERROR(优化!I2358/MAX(优化!I$3:I2358)-1,"")</f>
        <v>-0.13803321381265476</v>
      </c>
    </row>
    <row r="2359" spans="1:9" x14ac:dyDescent="0.15">
      <c r="A2359" s="6">
        <v>41899</v>
      </c>
      <c r="B2359" s="9">
        <f>IFERROR(IF(市价!B2359&lt;&gt;"",市价!B2359/MAX(市价!B$3:B2359)-1,""),"")</f>
        <v>-0.32687554219369797</v>
      </c>
      <c r="C2359" s="9">
        <f>IFERROR(IF(市价!C2359&lt;&gt;"",市价!C2359/MAX(市价!C$3:C2359)-1,""),"")</f>
        <v>-0.63338632750397461</v>
      </c>
      <c r="D2359" s="9">
        <f>IFERROR(IF(市价!D2359&lt;&gt;"",市价!D2359/MAX(市价!D$3:D2359)-1,""),"")</f>
        <v>-0.41991476172026354</v>
      </c>
      <c r="E2359" s="9">
        <f>IFERROR(IF(市价!E2359&lt;&gt;"",市价!E2359/MAX(市价!E$3:E2359)-1,""),"")</f>
        <v>-0.43709597215315765</v>
      </c>
      <c r="F2359" s="9">
        <f>IFERROR(IF(市价!F2359&lt;&gt;"",市价!F2359/MAX(市价!F$3:F2359)-1,""),"")</f>
        <v>-0.32756121748417111</v>
      </c>
      <c r="G2359" s="9">
        <f>IFERROR(IF(市价!G2359&lt;&gt;"",市价!G2359/MAX(市价!G$3:G2359)-1,""),"")</f>
        <v>-0.40957015409570152</v>
      </c>
      <c r="H2359" s="9">
        <f>IFERROR(IF(市价!H2359&lt;&gt;"",市价!H2359/MAX(市价!H$3:H2359)-1,""),"")</f>
        <v>-0.48064420803782515</v>
      </c>
      <c r="I2359" s="9">
        <f>IFERROR(优化!I2359/MAX(优化!I$3:I2359)-1,"")</f>
        <v>-0.13653544354994884</v>
      </c>
    </row>
    <row r="2360" spans="1:9" x14ac:dyDescent="0.15">
      <c r="A2360" s="6">
        <v>41900</v>
      </c>
      <c r="B2360" s="9">
        <f>IFERROR(IF(市价!B2360&lt;&gt;"",市价!B2360/MAX(市价!B$3:B2360)-1,""),"")</f>
        <v>-0.32165288580884388</v>
      </c>
      <c r="C2360" s="9">
        <f>IFERROR(IF(市价!C2360&lt;&gt;"",市价!C2360/MAX(市价!C$3:C2360)-1,""),"")</f>
        <v>-0.62829888712241655</v>
      </c>
      <c r="D2360" s="9">
        <f>IFERROR(IF(市价!D2360&lt;&gt;"",市价!D2360/MAX(市价!D$3:D2360)-1,""),"")</f>
        <v>-0.41022859356838437</v>
      </c>
      <c r="E2360" s="9">
        <f>IFERROR(IF(市价!E2360&lt;&gt;"",市价!E2360/MAX(市价!E$3:E2360)-1,""),"")</f>
        <v>-0.43585280954748873</v>
      </c>
      <c r="F2360" s="9">
        <f>IFERROR(IF(市价!F2360&lt;&gt;"",市价!F2360/MAX(市价!F$3:F2360)-1,""),"")</f>
        <v>-0.32328934319932878</v>
      </c>
      <c r="G2360" s="9">
        <f>IFERROR(IF(市价!G2360&lt;&gt;"",市价!G2360/MAX(市价!G$3:G2360)-1,""),"")</f>
        <v>-0.40754257907542579</v>
      </c>
      <c r="H2360" s="9">
        <f>IFERROR(IF(市价!H2360&lt;&gt;"",市价!H2360/MAX(市价!H$3:H2360)-1,""),"")</f>
        <v>-0.47857565011820336</v>
      </c>
      <c r="I2360" s="9">
        <f>IFERROR(优化!I2360/MAX(优化!I$3:I2360)-1,"")</f>
        <v>-0.12455328144830013</v>
      </c>
    </row>
    <row r="2361" spans="1:9" x14ac:dyDescent="0.15">
      <c r="A2361" s="6">
        <v>41901</v>
      </c>
      <c r="B2361" s="9">
        <f>IFERROR(IF(市价!B2361&lt;&gt;"",市价!B2361/MAX(市价!B$3:B2361)-1,""),"")</f>
        <v>-0.31830600553586463</v>
      </c>
      <c r="C2361" s="9">
        <f>IFERROR(IF(市价!C2361&lt;&gt;"",市价!C2361/MAX(市价!C$3:C2361)-1,""),"")</f>
        <v>-0.62702702702702706</v>
      </c>
      <c r="D2361" s="9">
        <f>IFERROR(IF(市价!D2361&lt;&gt;"",市价!D2361/MAX(市价!D$3:D2361)-1,""),"")</f>
        <v>-0.40294459511817138</v>
      </c>
      <c r="E2361" s="9">
        <f>IFERROR(IF(市价!E2361&lt;&gt;"",市价!E2361/MAX(市价!E$3:E2361)-1,""),"")</f>
        <v>-0.4343610144206862</v>
      </c>
      <c r="F2361" s="9">
        <f>IFERROR(IF(市价!F2361&lt;&gt;"",市价!F2361/MAX(市价!F$3:F2361)-1,""),"")</f>
        <v>-0.32222137462811817</v>
      </c>
      <c r="G2361" s="9">
        <f>IFERROR(IF(市价!G2361&lt;&gt;"",市价!G2361/MAX(市价!G$3:G2361)-1,""),"")</f>
        <v>-0.40470397404703973</v>
      </c>
      <c r="H2361" s="9">
        <f>IFERROR(IF(市价!H2361&lt;&gt;"",市价!H2361/MAX(市价!H$3:H2361)-1,""),"")</f>
        <v>-0.47606382978723405</v>
      </c>
      <c r="I2361" s="9">
        <f>IFERROR(优化!I2361/MAX(优化!I$3:I2361)-1,"")</f>
        <v>-0.12155774092288774</v>
      </c>
    </row>
    <row r="2362" spans="1:9" x14ac:dyDescent="0.15">
      <c r="A2362" s="6">
        <v>41904</v>
      </c>
      <c r="B2362" s="9">
        <f>IFERROR(IF(市价!B2362&lt;&gt;"",市价!B2362/MAX(市价!B$3:B2362)-1,""),"")</f>
        <v>-0.33337388315873917</v>
      </c>
      <c r="C2362" s="9">
        <f>IFERROR(IF(市价!C2362&lt;&gt;"",市价!C2362/MAX(市价!C$3:C2362)-1,""),"")</f>
        <v>-0.63529411764705879</v>
      </c>
      <c r="D2362" s="9">
        <f>IFERROR(IF(市价!D2362&lt;&gt;"",市价!D2362/MAX(市价!D$3:D2362)-1,""),"")</f>
        <v>-0.41743510267338246</v>
      </c>
      <c r="E2362" s="9">
        <f>IFERROR(IF(市价!E2362&lt;&gt;"",市价!E2362/MAX(市价!E$3:E2362)-1,""),"")</f>
        <v>-0.44579811039283934</v>
      </c>
      <c r="F2362" s="9">
        <f>IFERROR(IF(市价!F2362&lt;&gt;"",市价!F2362/MAX(市价!F$3:F2362)-1,""),"")</f>
        <v>-0.33618124952322836</v>
      </c>
      <c r="G2362" s="9">
        <f>IFERROR(IF(市价!G2362&lt;&gt;"",市价!G2362/MAX(市价!G$3:G2362)-1,""),"")</f>
        <v>-0.41727493917274938</v>
      </c>
      <c r="H2362" s="9">
        <f>IFERROR(IF(市价!H2362&lt;&gt;"",市价!H2362/MAX(市价!H$3:H2362)-1,""),"")</f>
        <v>-0.48877068557919623</v>
      </c>
      <c r="I2362" s="9">
        <f>IFERROR(优化!I2362/MAX(优化!I$3:I2362)-1,"")</f>
        <v>-0.14102875433806672</v>
      </c>
    </row>
    <row r="2363" spans="1:9" x14ac:dyDescent="0.15">
      <c r="A2363" s="6">
        <v>41905</v>
      </c>
      <c r="B2363" s="9">
        <f>IFERROR(IF(市价!B2363&lt;&gt;"",市价!B2363/MAX(市价!B$3:B2363)-1,""),"")</f>
        <v>-0.33039646898653086</v>
      </c>
      <c r="C2363" s="9">
        <f>IFERROR(IF(市价!C2363&lt;&gt;"",市价!C2363/MAX(市价!C$3:C2363)-1,""),"")</f>
        <v>-0.63338632750397461</v>
      </c>
      <c r="D2363" s="9">
        <f>IFERROR(IF(市价!D2363&lt;&gt;"",市价!D2363/MAX(市价!D$3:D2363)-1,""),"")</f>
        <v>-0.41627276249515699</v>
      </c>
      <c r="E2363" s="9">
        <f>IFERROR(IF(市价!E2363&lt;&gt;"",市价!E2363/MAX(市价!E$3:E2363)-1,""),"")</f>
        <v>-0.44032819492789654</v>
      </c>
      <c r="F2363" s="9">
        <f>IFERROR(IF(市价!F2363&lt;&gt;"",市价!F2363/MAX(市价!F$3:F2363)-1,""),"")</f>
        <v>-0.33396902891143487</v>
      </c>
      <c r="G2363" s="9">
        <f>IFERROR(IF(市价!G2363&lt;&gt;"",市价!G2363/MAX(市价!G$3:G2363)-1,""),"")</f>
        <v>-0.41524736415247365</v>
      </c>
      <c r="H2363" s="9">
        <f>IFERROR(IF(市价!H2363&lt;&gt;"",市价!H2363/MAX(市价!H$3:H2363)-1,""),"")</f>
        <v>-0.48729314420803782</v>
      </c>
      <c r="I2363" s="9">
        <f>IFERROR(优化!I2363/MAX(优化!I$3:I2363)-1,"")</f>
        <v>-0.13653544354994862</v>
      </c>
    </row>
    <row r="2364" spans="1:9" x14ac:dyDescent="0.15">
      <c r="A2364" s="6">
        <v>41906</v>
      </c>
      <c r="B2364" s="9">
        <f>IFERROR(IF(市价!B2364&lt;&gt;"",市价!B2364/MAX(市价!B$3:B2364)-1,""),"")</f>
        <v>-0.32058074639760326</v>
      </c>
      <c r="C2364" s="9">
        <f>IFERROR(IF(市价!C2364&lt;&gt;"",市价!C2364/MAX(市价!C$3:C2364)-1,""),"")</f>
        <v>-0.62766295707472175</v>
      </c>
      <c r="D2364" s="9">
        <f>IFERROR(IF(市价!D2364&lt;&gt;"",市价!D2364/MAX(市价!D$3:D2364)-1,""),"")</f>
        <v>-0.4083688492832237</v>
      </c>
      <c r="E2364" s="9">
        <f>IFERROR(IF(市价!E2364&lt;&gt;"",市价!E2364/MAX(市价!E$3:E2364)-1,""),"")</f>
        <v>-0.4343610144206862</v>
      </c>
      <c r="F2364" s="9">
        <f>IFERROR(IF(市价!F2364&lt;&gt;"",市价!F2364/MAX(市价!F$3:F2364)-1,""),"")</f>
        <v>-0.32542528034174989</v>
      </c>
      <c r="G2364" s="9">
        <f>IFERROR(IF(市价!G2364&lt;&gt;"",市价!G2364/MAX(市价!G$3:G2364)-1,""),"")</f>
        <v>-0.40673154906731546</v>
      </c>
      <c r="H2364" s="9">
        <f>IFERROR(IF(市价!H2364&lt;&gt;"",市价!H2364/MAX(市价!H$3:H2364)-1,""),"")</f>
        <v>-0.47665484633569744</v>
      </c>
      <c r="I2364" s="9">
        <f>IFERROR(优化!I2364/MAX(优化!I$3:I2364)-1,"")</f>
        <v>-0.12305551118559399</v>
      </c>
    </row>
    <row r="2365" spans="1:9" x14ac:dyDescent="0.15">
      <c r="A2365" s="6">
        <v>41907</v>
      </c>
      <c r="B2365" s="9">
        <f>IFERROR(IF(市价!B2365&lt;&gt;"",市价!B2365/MAX(市价!B$3:B2365)-1,""),"")</f>
        <v>-0.32442308964716482</v>
      </c>
      <c r="C2365" s="9">
        <f>IFERROR(IF(市价!C2365&lt;&gt;"",市价!C2365/MAX(市价!C$3:C2365)-1,""),"")</f>
        <v>-0.63020667726550084</v>
      </c>
      <c r="D2365" s="9">
        <f>IFERROR(IF(市价!D2365&lt;&gt;"",市价!D2365/MAX(市价!D$3:D2365)-1,""),"")</f>
        <v>-0.41139093374660995</v>
      </c>
      <c r="E2365" s="9">
        <f>IFERROR(IF(市价!E2365&lt;&gt;"",市价!E2365/MAX(市价!E$3:E2365)-1,""),"")</f>
        <v>-0.43709597215315765</v>
      </c>
      <c r="F2365" s="9">
        <f>IFERROR(IF(市价!F2365&lt;&gt;"",市价!F2365/MAX(市价!F$3:F2365)-1,""),"")</f>
        <v>-0.32862918605538183</v>
      </c>
      <c r="G2365" s="9">
        <f>IFERROR(IF(市价!G2365&lt;&gt;"",市价!G2365/MAX(市价!G$3:G2365)-1,""),"")</f>
        <v>-0.40957015409570152</v>
      </c>
      <c r="H2365" s="9">
        <f>IFERROR(IF(市价!H2365&lt;&gt;"",市价!H2365/MAX(市价!H$3:H2365)-1,""),"")</f>
        <v>-0.48064420803782515</v>
      </c>
      <c r="I2365" s="9">
        <f>IFERROR(优化!I2365/MAX(优化!I$3:I2365)-1,"")</f>
        <v>-0.12904659223641823</v>
      </c>
    </row>
    <row r="2366" spans="1:9" x14ac:dyDescent="0.15">
      <c r="A2366" s="6">
        <v>41908</v>
      </c>
      <c r="B2366" s="9">
        <f>IFERROR(IF(市价!B2366&lt;&gt;"",市价!B2366/MAX(市价!B$3:B2366)-1,""),"")</f>
        <v>-0.32179772019674779</v>
      </c>
      <c r="C2366" s="9">
        <f>IFERROR(IF(市价!C2366&lt;&gt;"",市价!C2366/MAX(市价!C$3:C2366)-1,""),"")</f>
        <v>-0.62766295707472175</v>
      </c>
      <c r="D2366" s="9">
        <f>IFERROR(IF(市价!D2366&lt;&gt;"",市价!D2366/MAX(市价!D$3:D2366)-1,""),"")</f>
        <v>-0.41077101898488955</v>
      </c>
      <c r="E2366" s="9">
        <f>IFERROR(IF(市价!E2366&lt;&gt;"",市价!E2366/MAX(市价!E$3:E2366)-1,""),"")</f>
        <v>-0.4343610144206862</v>
      </c>
      <c r="F2366" s="9">
        <f>IFERROR(IF(市价!F2366&lt;&gt;"",市价!F2366/MAX(市价!F$3:F2366)-1,""),"")</f>
        <v>-0.33076512319780305</v>
      </c>
      <c r="G2366" s="9">
        <f>IFERROR(IF(市价!G2366&lt;&gt;"",市价!G2366/MAX(市价!G$3:G2366)-1,""),"")</f>
        <v>-0.39862124898621254</v>
      </c>
      <c r="H2366" s="9">
        <f>IFERROR(IF(市价!H2366&lt;&gt;"",市价!H2366/MAX(市价!H$3:H2366)-1,""),"")</f>
        <v>-0.48315602836879445</v>
      </c>
      <c r="I2366" s="9">
        <f>IFERROR(优化!I2366/MAX(优化!I$3:I2366)-1,"")</f>
        <v>-0.12305551118559399</v>
      </c>
    </row>
    <row r="2367" spans="1:9" x14ac:dyDescent="0.15">
      <c r="A2367" s="6">
        <v>41911</v>
      </c>
      <c r="B2367" s="9">
        <f>IFERROR(IF(市价!B2367&lt;&gt;"",市价!B2367/MAX(市价!B$3:B2367)-1,""),"")</f>
        <v>-0.31460937798816713</v>
      </c>
      <c r="C2367" s="9">
        <f>IFERROR(IF(市价!C2367&lt;&gt;"",市价!C2367/MAX(市价!C$3:C2367)-1,""),"")</f>
        <v>-0.61717011128775834</v>
      </c>
      <c r="D2367" s="9">
        <f>IFERROR(IF(市价!D2367&lt;&gt;"",市价!D2367/MAX(市价!D$3:D2367)-1,""),"")</f>
        <v>-0.4083688492832237</v>
      </c>
      <c r="E2367" s="9">
        <f>IFERROR(IF(市价!E2367&lt;&gt;"",市价!E2367/MAX(市价!E$3:E2367)-1,""),"")</f>
        <v>-0.43162605668821485</v>
      </c>
      <c r="F2367" s="9">
        <f>IFERROR(IF(市价!F2367&lt;&gt;"",市价!F2367/MAX(市价!F$3:F2367)-1,""),"")</f>
        <v>-0.32969715462659244</v>
      </c>
      <c r="G2367" s="9">
        <f>IFERROR(IF(市价!G2367&lt;&gt;"",市价!G2367/MAX(市价!G$3:G2367)-1,""),"")</f>
        <v>-0.38605028386050277</v>
      </c>
      <c r="H2367" s="9">
        <f>IFERROR(IF(市价!H2367&lt;&gt;"",市价!H2367/MAX(市价!H$3:H2367)-1,""),"")</f>
        <v>-0.48108747044917266</v>
      </c>
      <c r="I2367" s="9">
        <f>IFERROR(优化!I2367/MAX(优化!I$3:I2367)-1,"")</f>
        <v>-9.8342301850943836E-2</v>
      </c>
    </row>
    <row r="2368" spans="1:9" x14ac:dyDescent="0.15">
      <c r="A2368" s="6">
        <v>41912</v>
      </c>
      <c r="B2368" s="9">
        <f>IFERROR(IF(市价!B2368&lt;&gt;"",市价!B2368/MAX(市价!B$3:B2368)-1,""),"")</f>
        <v>-0.31233090737714164</v>
      </c>
      <c r="C2368" s="9">
        <f>IFERROR(IF(市价!C2368&lt;&gt;"",市价!C2368/MAX(市价!C$3:C2368)-1,""),"")</f>
        <v>-0.61494435612082676</v>
      </c>
      <c r="D2368" s="9">
        <f>IFERROR(IF(市价!D2368&lt;&gt;"",市价!D2368/MAX(市价!D$3:D2368)-1,""),"")</f>
        <v>-0.40898876404494389</v>
      </c>
      <c r="E2368" s="9">
        <f>IFERROR(IF(市价!E2368&lt;&gt;"",市价!E2368/MAX(市价!E$3:E2368)-1,""),"")</f>
        <v>-0.43162605668821485</v>
      </c>
      <c r="F2368" s="9">
        <f>IFERROR(IF(市价!F2368&lt;&gt;"",市价!F2368/MAX(市价!F$3:F2368)-1,""),"")</f>
        <v>-0.32969715462659244</v>
      </c>
      <c r="G2368" s="9">
        <f>IFERROR(IF(市价!G2368&lt;&gt;"",市价!G2368/MAX(市价!G$3:G2368)-1,""),"")</f>
        <v>-0.37550689375506896</v>
      </c>
      <c r="H2368" s="9">
        <f>IFERROR(IF(市价!H2368&lt;&gt;"",市价!H2368/MAX(市价!H$3:H2368)-1,""),"")</f>
        <v>-0.48212174940898356</v>
      </c>
      <c r="I2368" s="9">
        <f>IFERROR(优化!I2368/MAX(优化!I$3:I2368)-1,"")</f>
        <v>-9.3100105931472554E-2</v>
      </c>
    </row>
    <row r="2369" spans="1:9" x14ac:dyDescent="0.15">
      <c r="A2369" s="6">
        <v>41920</v>
      </c>
      <c r="B2369" s="9">
        <f>IFERROR(IF(市价!B2369&lt;&gt;"",市价!B2369/MAX(市价!B$3:B2369)-1,""),"")</f>
        <v>-0.30434284745297591</v>
      </c>
      <c r="C2369" s="9">
        <f>IFERROR(IF(市价!C2369&lt;&gt;"",市价!C2369/MAX(市价!C$3:C2369)-1,""),"")</f>
        <v>-0.61367249602543716</v>
      </c>
      <c r="D2369" s="9">
        <f>IFERROR(IF(市价!D2369&lt;&gt;"",市价!D2369/MAX(市价!D$3:D2369)-1,""),"")</f>
        <v>-0.40356450987989156</v>
      </c>
      <c r="E2369" s="9">
        <f>IFERROR(IF(市价!E2369&lt;&gt;"",市价!E2369/MAX(市价!E$3:E2369)-1,""),"")</f>
        <v>-0.42839383391347585</v>
      </c>
      <c r="F2369" s="9">
        <f>IFERROR(IF(市价!F2369&lt;&gt;"",市价!F2369/MAX(市价!F$3:F2369)-1,""),"")</f>
        <v>-0.31039743687542909</v>
      </c>
      <c r="G2369" s="9">
        <f>IFERROR(IF(市价!G2369&lt;&gt;"",市价!G2369/MAX(市价!G$3:G2369)-1,""),"")</f>
        <v>-0.36861313868613133</v>
      </c>
      <c r="H2369" s="9">
        <f>IFERROR(IF(市价!H2369&lt;&gt;"",市价!H2369/MAX(市价!H$3:H2369)-1,""),"")</f>
        <v>-0.47606382978723405</v>
      </c>
      <c r="I2369" s="9">
        <f>IFERROR(优化!I2369/MAX(优化!I$3:I2369)-1,"")</f>
        <v>-9.0104565406060266E-2</v>
      </c>
    </row>
    <row r="2370" spans="1:9" x14ac:dyDescent="0.15">
      <c r="A2370" s="6">
        <v>41921</v>
      </c>
      <c r="B2370" s="9">
        <f>IFERROR(IF(市价!B2370&lt;&gt;"",市价!B2370/MAX(市价!B$3:B2370)-1,""),"")</f>
        <v>-0.30802881198649434</v>
      </c>
      <c r="C2370" s="9">
        <f>IFERROR(IF(市价!C2370&lt;&gt;"",市价!C2370/MAX(市价!C$3:C2370)-1,""),"")</f>
        <v>-0.62034976152623211</v>
      </c>
      <c r="D2370" s="9">
        <f>IFERROR(IF(市价!D2370&lt;&gt;"",市价!D2370/MAX(市价!D$3:D2370)-1,""),"")</f>
        <v>-0.40294459511817138</v>
      </c>
      <c r="E2370" s="9">
        <f>IFERROR(IF(市价!E2370&lt;&gt;"",市价!E2370/MAX(市价!E$3:E2370)-1,""),"")</f>
        <v>-0.43112879164594731</v>
      </c>
      <c r="F2370" s="9">
        <f>IFERROR(IF(市价!F2370&lt;&gt;"",市价!F2370/MAX(市价!F$3:F2370)-1,""),"")</f>
        <v>-0.31039743687542909</v>
      </c>
      <c r="G2370" s="9">
        <f>IFERROR(IF(市价!G2370&lt;&gt;"",市价!G2370/MAX(市价!G$3:G2370)-1,""),"")</f>
        <v>-0.37469586374695862</v>
      </c>
      <c r="H2370" s="9">
        <f>IFERROR(IF(市价!H2370&lt;&gt;"",市价!H2370/MAX(市价!H$3:H2370)-1,""),"")</f>
        <v>-0.47665484633569744</v>
      </c>
      <c r="I2370" s="9">
        <f>IFERROR(优化!I2370/MAX(优化!I$3:I2370)-1,"")</f>
        <v>-0.10583115316447411</v>
      </c>
    </row>
    <row r="2371" spans="1:9" x14ac:dyDescent="0.15">
      <c r="A2371" s="6">
        <v>41922</v>
      </c>
      <c r="B2371" s="9">
        <f>IFERROR(IF(市价!B2371&lt;&gt;"",市价!B2371/MAX(市价!B$3:B2371)-1,""),"")</f>
        <v>-0.31146222219065622</v>
      </c>
      <c r="C2371" s="9">
        <f>IFERROR(IF(市价!C2371&lt;&gt;"",市价!C2371/MAX(市价!C$3:C2371)-1,""),"")</f>
        <v>-0.62225755166931629</v>
      </c>
      <c r="D2371" s="9">
        <f>IFERROR(IF(市价!D2371&lt;&gt;"",市价!D2371/MAX(市价!D$3:D2371)-1,""),"")</f>
        <v>-0.40410693529639674</v>
      </c>
      <c r="E2371" s="9">
        <f>IFERROR(IF(市价!E2371&lt;&gt;"",市价!E2371/MAX(市价!E$3:E2371)-1,""),"")</f>
        <v>-0.42963699651914466</v>
      </c>
      <c r="F2371" s="9">
        <f>IFERROR(IF(市价!F2371&lt;&gt;"",市价!F2371/MAX(市价!F$3:F2371)-1,""),"")</f>
        <v>-0.32000915401632468</v>
      </c>
      <c r="G2371" s="9">
        <f>IFERROR(IF(市价!G2371&lt;&gt;"",市价!G2371/MAX(市价!G$3:G2371)-1,""),"")</f>
        <v>-0.37834549878345503</v>
      </c>
      <c r="H2371" s="9">
        <f>IFERROR(IF(市价!H2371&lt;&gt;"",市价!H2371/MAX(市价!H$3:H2371)-1,""),"")</f>
        <v>-0.47960992907801425</v>
      </c>
      <c r="I2371" s="9">
        <f>IFERROR(优化!I2371/MAX(优化!I$3:I2371)-1,"")</f>
        <v>-0.11032446395259221</v>
      </c>
    </row>
    <row r="2372" spans="1:9" x14ac:dyDescent="0.15">
      <c r="A2372" s="6">
        <v>41925</v>
      </c>
      <c r="B2372" s="9">
        <f>IFERROR(IF(市价!B2372&lt;&gt;"",市价!B2372/MAX(市价!B$3:B2372)-1,""),"")</f>
        <v>-0.31740043958566977</v>
      </c>
      <c r="C2372" s="9">
        <f>IFERROR(IF(市价!C2372&lt;&gt;"",市价!C2372/MAX(市价!C$3:C2372)-1,""),"")</f>
        <v>-0.62702702702702706</v>
      </c>
      <c r="D2372" s="9">
        <f>IFERROR(IF(市价!D2372&lt;&gt;"",市价!D2372/MAX(市价!D$3:D2372)-1,""),"")</f>
        <v>-0.41022859356838437</v>
      </c>
      <c r="E2372" s="9">
        <f>IFERROR(IF(市价!E2372&lt;&gt;"",市价!E2372/MAX(市价!E$3:E2372)-1,""),"")</f>
        <v>-0.43237195425161612</v>
      </c>
      <c r="F2372" s="9">
        <f>IFERROR(IF(市价!F2372&lt;&gt;"",市价!F2372/MAX(市价!F$3:F2372)-1,""),"")</f>
        <v>-0.32756121748417111</v>
      </c>
      <c r="G2372" s="9">
        <f>IFERROR(IF(市价!G2372&lt;&gt;"",市价!G2372/MAX(市价!G$3:G2372)-1,""),"")</f>
        <v>-0.37915652879156525</v>
      </c>
      <c r="H2372" s="9">
        <f>IFERROR(IF(市价!H2372&lt;&gt;"",市价!H2372/MAX(市价!H$3:H2372)-1,""),"")</f>
        <v>-0.48566784869976365</v>
      </c>
      <c r="I2372" s="9">
        <f>IFERROR(优化!I2372/MAX(优化!I$3:I2372)-1,"")</f>
        <v>-0.12155774092288774</v>
      </c>
    </row>
    <row r="2373" spans="1:9" x14ac:dyDescent="0.15">
      <c r="A2373" s="6">
        <v>41926</v>
      </c>
      <c r="B2373" s="9">
        <f>IFERROR(IF(市价!B2373&lt;&gt;"",市价!B2373/MAX(市价!B$3:B2373)-1,""),"")</f>
        <v>-0.31807551317156957</v>
      </c>
      <c r="C2373" s="9">
        <f>IFERROR(IF(市价!C2373&lt;&gt;"",市价!C2373/MAX(市价!C$3:C2373)-1,""),"")</f>
        <v>-0.62543720190779017</v>
      </c>
      <c r="D2373" s="9">
        <f>IFERROR(IF(市价!D2373&lt;&gt;"",市价!D2373/MAX(市价!D$3:D2373)-1,""),"")</f>
        <v>-0.41077101898488955</v>
      </c>
      <c r="E2373" s="9">
        <f>IFERROR(IF(市价!E2373&lt;&gt;"",市价!E2373/MAX(市价!E$3:E2373)-1,""),"")</f>
        <v>-0.43311785181501739</v>
      </c>
      <c r="F2373" s="9">
        <f>IFERROR(IF(市价!F2373&lt;&gt;"",市价!F2373/MAX(市价!F$3:F2373)-1,""),"")</f>
        <v>-0.32862918605538183</v>
      </c>
      <c r="G2373" s="9">
        <f>IFERROR(IF(市价!G2373&lt;&gt;"",市价!G2373/MAX(市价!G$3:G2373)-1,""),"")</f>
        <v>-0.38240064882400648</v>
      </c>
      <c r="H2373" s="9">
        <f>IFERROR(IF(市价!H2373&lt;&gt;"",市价!H2373/MAX(市价!H$3:H2373)-1,""),"")</f>
        <v>-0.48625886524822692</v>
      </c>
      <c r="I2373" s="9">
        <f>IFERROR(优化!I2373/MAX(优化!I$3:I2373)-1,"")</f>
        <v>-0.11781331526612271</v>
      </c>
    </row>
    <row r="2374" spans="1:9" x14ac:dyDescent="0.15">
      <c r="A2374" s="6">
        <v>41927</v>
      </c>
      <c r="B2374" s="9">
        <f>IFERROR(IF(市价!B2374&lt;&gt;"",市价!B2374/MAX(市价!B$3:B2374)-1,""),"")</f>
        <v>-0.31346731813656648</v>
      </c>
      <c r="C2374" s="9">
        <f>IFERROR(IF(市价!C2374&lt;&gt;"",市价!C2374/MAX(市价!C$3:C2374)-1,""),"")</f>
        <v>-0.62289348171701109</v>
      </c>
      <c r="D2374" s="9">
        <f>IFERROR(IF(市价!D2374&lt;&gt;"",市价!D2374/MAX(市价!D$3:D2374)-1,""),"")</f>
        <v>-0.40658659434327782</v>
      </c>
      <c r="E2374" s="9">
        <f>IFERROR(IF(市价!E2374&lt;&gt;"",市价!E2374/MAX(市价!E$3:E2374)-1,""),"")</f>
        <v>-0.42963699651914466</v>
      </c>
      <c r="F2374" s="9">
        <f>IFERROR(IF(市价!F2374&lt;&gt;"",市价!F2374/MAX(市价!F$3:F2374)-1,""),"")</f>
        <v>-0.32756121748417111</v>
      </c>
      <c r="G2374" s="9">
        <f>IFERROR(IF(市价!G2374&lt;&gt;"",市价!G2374/MAX(市价!G$3:G2374)-1,""),"")</f>
        <v>-0.37266828872668289</v>
      </c>
      <c r="H2374" s="9">
        <f>IFERROR(IF(市价!H2374&lt;&gt;"",市价!H2374/MAX(市价!H$3:H2374)-1,""),"")</f>
        <v>-0.48463356973995275</v>
      </c>
      <c r="I2374" s="9">
        <f>IFERROR(优化!I2374/MAX(优化!I$3:I2374)-1,"")</f>
        <v>-0.11182223421529836</v>
      </c>
    </row>
    <row r="2375" spans="1:9" x14ac:dyDescent="0.15">
      <c r="A2375" s="6">
        <v>41928</v>
      </c>
      <c r="B2375" s="9">
        <f>IFERROR(IF(市价!B2375&lt;&gt;"",市价!B2375/MAX(市价!B$3:B2375)-1,""),"")</f>
        <v>-0.30850634774383001</v>
      </c>
      <c r="C2375" s="9">
        <f>IFERROR(IF(市价!C2375&lt;&gt;"",市价!C2375/MAX(市价!C$3:C2375)-1,""),"")</f>
        <v>-0.61939586645468991</v>
      </c>
      <c r="D2375" s="9">
        <f>IFERROR(IF(市价!D2375&lt;&gt;"",市价!D2375/MAX(市价!D$3:D2375)-1,""),"")</f>
        <v>-0.40046493607129019</v>
      </c>
      <c r="E2375" s="9">
        <f>IFERROR(IF(市价!E2375&lt;&gt;"",市价!E2375/MAX(市价!E$3:E2375)-1,""),"")</f>
        <v>-0.42764793635007459</v>
      </c>
      <c r="F2375" s="9">
        <f>IFERROR(IF(市价!F2375&lt;&gt;"",市价!F2375/MAX(市价!F$3:F2375)-1,""),"")</f>
        <v>-0.32435731177053939</v>
      </c>
      <c r="G2375" s="9">
        <f>IFERROR(IF(市价!G2375&lt;&gt;"",市价!G2375/MAX(市价!G$3:G2375)-1,""),"")</f>
        <v>-0.36293592862935931</v>
      </c>
      <c r="H2375" s="9">
        <f>IFERROR(IF(市价!H2375&lt;&gt;"",市价!H2375/MAX(市价!H$3:H2375)-1,""),"")</f>
        <v>-0.48463356973995275</v>
      </c>
      <c r="I2375" s="9">
        <f>IFERROR(优化!I2375/MAX(优化!I$3:I2375)-1,"")</f>
        <v>-0.10358449777041479</v>
      </c>
    </row>
    <row r="2376" spans="1:9" x14ac:dyDescent="0.15">
      <c r="A2376" s="6">
        <v>41929</v>
      </c>
      <c r="B2376" s="9">
        <f>IFERROR(IF(市价!B2376&lt;&gt;"",市价!B2376/MAX(市价!B$3:B2376)-1,""),"")</f>
        <v>-0.31145753696385958</v>
      </c>
      <c r="C2376" s="9">
        <f>IFERROR(IF(市价!C2376&lt;&gt;"",市价!C2376/MAX(市价!C$3:C2376)-1,""),"")</f>
        <v>-0.62384737678855329</v>
      </c>
      <c r="D2376" s="9">
        <f>IFERROR(IF(市价!D2376&lt;&gt;"",市价!D2376/MAX(市价!D$3:D2376)-1,""),"")</f>
        <v>-0.40294459511817138</v>
      </c>
      <c r="E2376" s="9">
        <f>IFERROR(IF(市价!E2376&lt;&gt;"",市价!E2376/MAX(市价!E$3:E2376)-1,""),"")</f>
        <v>-0.43162605668821485</v>
      </c>
      <c r="F2376" s="9">
        <f>IFERROR(IF(市价!F2376&lt;&gt;"",市价!F2376/MAX(市价!F$3:F2376)-1,""),"")</f>
        <v>-0.32542528034174989</v>
      </c>
      <c r="G2376" s="9">
        <f>IFERROR(IF(市价!G2376&lt;&gt;"",市价!G2376/MAX(市价!G$3:G2376)-1,""),"")</f>
        <v>-0.3617193836171938</v>
      </c>
      <c r="H2376" s="9">
        <f>IFERROR(IF(市价!H2376&lt;&gt;"",市价!H2376/MAX(市价!H$3:H2376)-1,""),"")</f>
        <v>-0.48625886524822692</v>
      </c>
      <c r="I2376" s="9">
        <f>IFERROR(优化!I2376/MAX(优化!I$3:I2376)-1,"")</f>
        <v>-0.11406888960935735</v>
      </c>
    </row>
    <row r="2377" spans="1:9" x14ac:dyDescent="0.15">
      <c r="A2377" s="6">
        <v>41932</v>
      </c>
      <c r="B2377" s="9">
        <f>IFERROR(IF(市价!B2377&lt;&gt;"",市价!B2377/MAX(市价!B$3:B2377)-1,""),"")</f>
        <v>-0.3084928480198349</v>
      </c>
      <c r="C2377" s="9">
        <f>IFERROR(IF(市价!C2377&lt;&gt;"",市价!C2377/MAX(市价!C$3:C2377)-1,""),"")</f>
        <v>-0.62193958664546889</v>
      </c>
      <c r="D2377" s="9">
        <f>IFERROR(IF(市价!D2377&lt;&gt;"",市价!D2377/MAX(市价!D$3:D2377)-1,""),"")</f>
        <v>-0.39992251065478501</v>
      </c>
      <c r="E2377" s="9">
        <f>IFERROR(IF(市价!E2377&lt;&gt;"",市价!E2377/MAX(市价!E$3:E2377)-1,""),"")</f>
        <v>-0.42913973147687712</v>
      </c>
      <c r="F2377" s="9">
        <f>IFERROR(IF(市价!F2377&lt;&gt;"",市价!F2377/MAX(市价!F$3:F2377)-1,""),"")</f>
        <v>-0.32328934319932878</v>
      </c>
      <c r="G2377" s="9">
        <f>IFERROR(IF(市价!G2377&lt;&gt;"",市价!G2377/MAX(市价!G$3:G2377)-1,""),"")</f>
        <v>-0.36293592862935931</v>
      </c>
      <c r="H2377" s="9">
        <f>IFERROR(IF(市价!H2377&lt;&gt;"",市价!H2377/MAX(市价!H$3:H2377)-1,""),"")</f>
        <v>-0.48108747044917266</v>
      </c>
      <c r="I2377" s="9">
        <f>IFERROR(优化!I2377/MAX(优化!I$3:I2377)-1,"")</f>
        <v>-0.10957557882123903</v>
      </c>
    </row>
    <row r="2378" spans="1:9" x14ac:dyDescent="0.15">
      <c r="A2378" s="6">
        <v>41933</v>
      </c>
      <c r="B2378" s="9">
        <f>IFERROR(IF(市价!B2378&lt;&gt;"",市价!B2378/MAX(市价!B$3:B2378)-1,""),"")</f>
        <v>-0.31690835292367192</v>
      </c>
      <c r="C2378" s="9">
        <f>IFERROR(IF(市价!C2378&lt;&gt;"",市价!C2378/MAX(市价!C$3:C2378)-1,""),"")</f>
        <v>-0.62639109697933226</v>
      </c>
      <c r="D2378" s="9">
        <f>IFERROR(IF(市价!D2378&lt;&gt;"",市价!D2378/MAX(市价!D$3:D2378)-1,""),"")</f>
        <v>-0.407129019759783</v>
      </c>
      <c r="E2378" s="9">
        <f>IFERROR(IF(市价!E2378&lt;&gt;"",市价!E2378/MAX(市价!E$3:E2378)-1,""),"")</f>
        <v>-0.43112879164594731</v>
      </c>
      <c r="F2378" s="9">
        <f>IFERROR(IF(市价!F2378&lt;&gt;"",市价!F2378/MAX(市价!F$3:F2378)-1,""),"")</f>
        <v>-0.32969715462659244</v>
      </c>
      <c r="G2378" s="9">
        <f>IFERROR(IF(市价!G2378&lt;&gt;"",市价!G2378/MAX(市价!G$3:G2378)-1,""),"")</f>
        <v>-0.37915652879156525</v>
      </c>
      <c r="H2378" s="9">
        <f>IFERROR(IF(市价!H2378&lt;&gt;"",市价!H2378/MAX(市价!H$3:H2378)-1,""),"")</f>
        <v>-0.48670212765957444</v>
      </c>
      <c r="I2378" s="9">
        <f>IFERROR(优化!I2378/MAX(优化!I$3:I2378)-1,"")</f>
        <v>-0.12005997066018159</v>
      </c>
    </row>
    <row r="2379" spans="1:9" x14ac:dyDescent="0.15">
      <c r="A2379" s="6">
        <v>41934</v>
      </c>
      <c r="B2379" s="9">
        <f>IFERROR(IF(市价!B2379&lt;&gt;"",市价!B2379/MAX(市价!B$3:B2379)-1,""),"")</f>
        <v>-0.31578443112655308</v>
      </c>
      <c r="C2379" s="9">
        <f>IFERROR(IF(市价!C2379&lt;&gt;"",市价!C2379/MAX(市价!C$3:C2379)-1,""),"")</f>
        <v>-0.62257551669316369</v>
      </c>
      <c r="D2379" s="9">
        <f>IFERROR(IF(市价!D2379&lt;&gt;"",市价!D2379/MAX(市价!D$3:D2379)-1,""),"")</f>
        <v>-0.407129019759783</v>
      </c>
      <c r="E2379" s="9">
        <f>IFERROR(IF(市价!E2379&lt;&gt;"",市价!E2379/MAX(市价!E$3:E2379)-1,""),"")</f>
        <v>-0.43361511685728493</v>
      </c>
      <c r="F2379" s="9">
        <f>IFERROR(IF(市价!F2379&lt;&gt;"",市价!F2379/MAX(市价!F$3:F2379)-1,""),"")</f>
        <v>-0.32969715462659244</v>
      </c>
      <c r="G2379" s="9">
        <f>IFERROR(IF(市价!G2379&lt;&gt;"",市价!G2379/MAX(市价!G$3:G2379)-1,""),"")</f>
        <v>-0.37915652879156525</v>
      </c>
      <c r="H2379" s="9">
        <f>IFERROR(IF(市价!H2379&lt;&gt;"",市价!H2379/MAX(市价!H$3:H2379)-1,""),"")</f>
        <v>-0.48463356973995275</v>
      </c>
      <c r="I2379" s="9">
        <f>IFERROR(优化!I2379/MAX(优化!I$3:I2379)-1,"")</f>
        <v>-0.11107334908394528</v>
      </c>
    </row>
    <row r="2380" spans="1:9" x14ac:dyDescent="0.15">
      <c r="A2380" s="6">
        <v>41935</v>
      </c>
      <c r="B2380" s="9">
        <f>IFERROR(IF(市价!B2380&lt;&gt;"",市价!B2380/MAX(市价!B$3:B2380)-1,""),"")</f>
        <v>-0.31383433248796788</v>
      </c>
      <c r="C2380" s="9">
        <f>IFERROR(IF(市价!C2380&lt;&gt;"",市价!C2380/MAX(市价!C$3:C2380)-1,""),"")</f>
        <v>-0.6216216216216216</v>
      </c>
      <c r="D2380" s="9">
        <f>IFERROR(IF(市价!D2380&lt;&gt;"",市价!D2380/MAX(市价!D$3:D2380)-1,""),"")</f>
        <v>-0.40898876404494389</v>
      </c>
      <c r="E2380" s="9">
        <f>IFERROR(IF(市价!E2380&lt;&gt;"",市价!E2380/MAX(市价!E$3:E2380)-1,""),"")</f>
        <v>-0.43908503232222773</v>
      </c>
      <c r="F2380" s="9">
        <f>IFERROR(IF(市价!F2380&lt;&gt;"",市价!F2380/MAX(市价!F$3:F2380)-1,""),"")</f>
        <v>-0.33183309176901366</v>
      </c>
      <c r="G2380" s="9">
        <f>IFERROR(IF(市价!G2380&lt;&gt;"",市价!G2380/MAX(市价!G$3:G2380)-1,""),"")</f>
        <v>-0.36374695863746964</v>
      </c>
      <c r="H2380" s="9">
        <f>IFERROR(IF(市价!H2380&lt;&gt;"",市价!H2380/MAX(市价!H$3:H2380)-1,""),"")</f>
        <v>-0.48167848699763605</v>
      </c>
      <c r="I2380" s="9">
        <f>IFERROR(优化!I2380/MAX(优化!I$3:I2380)-1,"")</f>
        <v>-0.10882669368988607</v>
      </c>
    </row>
    <row r="2381" spans="1:9" x14ac:dyDescent="0.15">
      <c r="A2381" s="6">
        <v>41936</v>
      </c>
      <c r="B2381" s="9">
        <f>IFERROR(IF(市价!B2381&lt;&gt;"",市价!B2381/MAX(市价!B$3:B2381)-1,""),"")</f>
        <v>-0.31422231831775915</v>
      </c>
      <c r="C2381" s="9">
        <f>IFERROR(IF(市价!C2381&lt;&gt;"",市价!C2381/MAX(市价!C$3:C2381)-1,""),"")</f>
        <v>-0.62034976152623211</v>
      </c>
      <c r="D2381" s="9">
        <f>IFERROR(IF(市价!D2381&lt;&gt;"",市价!D2381/MAX(市价!D$3:D2381)-1,""),"")</f>
        <v>-0.41325067803177074</v>
      </c>
      <c r="E2381" s="9">
        <f>IFERROR(IF(市价!E2381&lt;&gt;"",市价!E2381/MAX(市价!E$3:E2381)-1,""),"")</f>
        <v>-0.44107409249129781</v>
      </c>
      <c r="F2381" s="9">
        <f>IFERROR(IF(市价!F2381&lt;&gt;"",市价!F2381/MAX(市价!F$3:F2381)-1,""),"")</f>
        <v>-0.33290106034022426</v>
      </c>
      <c r="G2381" s="9">
        <f>IFERROR(IF(市价!G2381&lt;&gt;"",市价!G2381/MAX(市价!G$3:G2381)-1,""),"")</f>
        <v>-0.36090835360908358</v>
      </c>
      <c r="H2381" s="9">
        <f>IFERROR(IF(市价!H2381&lt;&gt;"",市价!H2381/MAX(市价!H$3:H2381)-1,""),"")</f>
        <v>-0.48108747044917266</v>
      </c>
      <c r="I2381" s="9">
        <f>IFERROR(优化!I2381/MAX(优化!I$3:I2381)-1,"")</f>
        <v>-0.105831153164474</v>
      </c>
    </row>
    <row r="2382" spans="1:9" x14ac:dyDescent="0.15">
      <c r="A2382" s="6">
        <v>41939</v>
      </c>
      <c r="B2382" s="9">
        <f>IFERROR(IF(市价!B2382&lt;&gt;"",市价!B2382/MAX(市价!B$3:B2382)-1,""),"")</f>
        <v>-0.32964587283766433</v>
      </c>
      <c r="C2382" s="9">
        <f>IFERROR(IF(市价!C2382&lt;&gt;"",市价!C2382/MAX(市价!C$3:C2382)-1,""),"")</f>
        <v>-0.63084260731319564</v>
      </c>
      <c r="D2382" s="9">
        <f>IFERROR(IF(市价!D2382&lt;&gt;"",市价!D2382/MAX(市价!D$3:D2382)-1,""),"")</f>
        <v>-0.42595893064703605</v>
      </c>
      <c r="E2382" s="9">
        <f>IFERROR(IF(市价!E2382&lt;&gt;"",市价!E2382/MAX(市价!E$3:E2382)-1,""),"")</f>
        <v>-0.45052212829438087</v>
      </c>
      <c r="F2382" s="9">
        <f>IFERROR(IF(市价!F2382&lt;&gt;"",市价!F2382/MAX(市价!F$3:F2382)-1,""),"")</f>
        <v>-0.34258906095049202</v>
      </c>
      <c r="G2382" s="9">
        <f>IFERROR(IF(市价!G2382&lt;&gt;"",市价!G2382/MAX(市价!G$3:G2382)-1,""),"")</f>
        <v>-0.38118410381184109</v>
      </c>
      <c r="H2382" s="9">
        <f>IFERROR(IF(市价!H2382&lt;&gt;"",市价!H2382/MAX(市价!H$3:H2382)-1,""),"")</f>
        <v>-0.49276004728132394</v>
      </c>
      <c r="I2382" s="9">
        <f>IFERROR(优化!I2382/MAX(优化!I$3:I2382)-1,"")</f>
        <v>-0.13054436249912404</v>
      </c>
    </row>
    <row r="2383" spans="1:9" x14ac:dyDescent="0.15">
      <c r="A2383" s="6">
        <v>41940</v>
      </c>
      <c r="B2383" s="9">
        <f>IFERROR(IF(市价!B2383&lt;&gt;"",市价!B2383/MAX(市价!B$3:B2383)-1,""),"")</f>
        <v>-0.31996513872188059</v>
      </c>
      <c r="C2383" s="9">
        <f>IFERROR(IF(市价!C2383&lt;&gt;"",市价!C2383/MAX(市价!C$3:C2383)-1,""),"")</f>
        <v>-0.62416534181240069</v>
      </c>
      <c r="D2383" s="9">
        <f>IFERROR(IF(市价!D2383&lt;&gt;"",市价!D2383/MAX(市价!D$3:D2383)-1,""),"")</f>
        <v>-0.41867493219682306</v>
      </c>
      <c r="E2383" s="9">
        <f>IFERROR(IF(市价!E2383&lt;&gt;"",市价!E2383/MAX(市价!E$3:E2383)-1,""),"")</f>
        <v>-0.44654400795624061</v>
      </c>
      <c r="F2383" s="9">
        <f>IFERROR(IF(市价!F2383&lt;&gt;"",市价!F2383/MAX(市价!F$3:F2383)-1,""),"")</f>
        <v>-0.33618124952322836</v>
      </c>
      <c r="G2383" s="9">
        <f>IFERROR(IF(市价!G2383&lt;&gt;"",市价!G2383/MAX(市价!G$3:G2383)-1,""),"")</f>
        <v>-0.36577453365774537</v>
      </c>
      <c r="H2383" s="9">
        <f>IFERROR(IF(市价!H2383&lt;&gt;"",市价!H2383/MAX(市价!H$3:H2383)-1,""),"")</f>
        <v>-0.48566784869976365</v>
      </c>
      <c r="I2383" s="9">
        <f>IFERROR(优化!I2383/MAX(优化!I$3:I2383)-1,"")</f>
        <v>-0.1148177747407102</v>
      </c>
    </row>
    <row r="2384" spans="1:9" x14ac:dyDescent="0.15">
      <c r="A2384" s="6">
        <v>41941</v>
      </c>
      <c r="B2384" s="9">
        <f>IFERROR(IF(市价!B2384&lt;&gt;"",市价!B2384/MAX(市价!B$3:B2384)-1,""),"")</f>
        <v>-0.31020341103667859</v>
      </c>
      <c r="C2384" s="9">
        <f>IFERROR(IF(市价!C2384&lt;&gt;"",市价!C2384/MAX(市价!C$3:C2384)-1,""),"")</f>
        <v>-0.61653418124006354</v>
      </c>
      <c r="D2384" s="9">
        <f>IFERROR(IF(市价!D2384&lt;&gt;"",市价!D2384/MAX(市价!D$3:D2384)-1,""),"")</f>
        <v>-0.41201084850833014</v>
      </c>
      <c r="E2384" s="9">
        <f>IFERROR(IF(市价!E2384&lt;&gt;"",市价!E2384/MAX(市价!E$3:E2384)-1,""),"")</f>
        <v>-0.44107409249129781</v>
      </c>
      <c r="F2384" s="9">
        <f>IFERROR(IF(市价!F2384&lt;&gt;"",市价!F2384/MAX(市价!F$3:F2384)-1,""),"")</f>
        <v>-0.32862918605538183</v>
      </c>
      <c r="G2384" s="9">
        <f>IFERROR(IF(市价!G2384&lt;&gt;"",市价!G2384/MAX(市价!G$3:G2384)-1,""),"")</f>
        <v>-0.35279805352798055</v>
      </c>
      <c r="H2384" s="9">
        <f>IFERROR(IF(市价!H2384&lt;&gt;"",市价!H2384/MAX(市价!H$3:H2384)-1,""),"")</f>
        <v>-0.47916666666666674</v>
      </c>
      <c r="I2384" s="9">
        <f>IFERROR(优化!I2384/MAX(优化!I$3:I2384)-1,"")</f>
        <v>-9.6844531588237248E-2</v>
      </c>
    </row>
    <row r="2385" spans="1:9" x14ac:dyDescent="0.15">
      <c r="A2385" s="6">
        <v>41942</v>
      </c>
      <c r="B2385" s="9">
        <f>IFERROR(IF(市价!B2385&lt;&gt;"",市价!B2385/MAX(市价!B$3:B2385)-1,""),"")</f>
        <v>-0.29548637442257264</v>
      </c>
      <c r="C2385" s="9">
        <f>IFERROR(IF(市价!C2385&lt;&gt;"",市价!C2385/MAX(市价!C$3:C2385)-1,""),"")</f>
        <v>-0.60349761526232104</v>
      </c>
      <c r="D2385" s="9">
        <f>IFERROR(IF(市价!D2385&lt;&gt;"",市价!D2385/MAX(市价!D$3:D2385)-1,""),"")</f>
        <v>-0.40534676481983734</v>
      </c>
      <c r="E2385" s="9">
        <f>IFERROR(IF(市价!E2385&lt;&gt;"",市价!E2385/MAX(市价!E$3:E2385)-1,""),"")</f>
        <v>-0.4343610144206862</v>
      </c>
      <c r="F2385" s="9">
        <f>IFERROR(IF(市价!F2385&lt;&gt;"",市价!F2385/MAX(市价!F$3:F2385)-1,""),"")</f>
        <v>-0.3264932489129605</v>
      </c>
      <c r="G2385" s="9">
        <f>IFERROR(IF(市价!G2385&lt;&gt;"",市价!G2385/MAX(市价!G$3:G2385)-1,""),"")</f>
        <v>-0.31995133819951338</v>
      </c>
      <c r="H2385" s="9">
        <f>IFERROR(IF(市价!H2385&lt;&gt;"",市价!H2385/MAX(市价!H$3:H2385)-1,""),"")</f>
        <v>-0.47044917257683216</v>
      </c>
      <c r="I2385" s="9">
        <f>IFERROR(优化!I2385/MAX(优化!I$3:I2385)-1,"")</f>
        <v>-6.614024120276274E-2</v>
      </c>
    </row>
    <row r="2386" spans="1:9" x14ac:dyDescent="0.15">
      <c r="A2386" s="6">
        <v>41943</v>
      </c>
      <c r="B2386" s="9">
        <f>IFERROR(IF(市价!B2386&lt;&gt;"",市价!B2386/MAX(市价!B$3:B2386)-1,""),"")</f>
        <v>-0.25725289510867499</v>
      </c>
      <c r="C2386" s="9">
        <f>IFERROR(IF(市价!C2386&lt;&gt;"",市价!C2386/MAX(市价!C$3:C2386)-1,""),"")</f>
        <v>-0.56947535771065183</v>
      </c>
      <c r="D2386" s="9">
        <f>IFERROR(IF(市价!D2386&lt;&gt;"",市价!D2386/MAX(市价!D$3:D2386)-1,""),"")</f>
        <v>-0.38171251452925226</v>
      </c>
      <c r="E2386" s="9">
        <f>IFERROR(IF(市价!E2386&lt;&gt;"",市价!E2386/MAX(市价!E$3:E2386)-1,""),"")</f>
        <v>-0.41223272003978118</v>
      </c>
      <c r="F2386" s="9">
        <f>IFERROR(IF(市价!F2386&lt;&gt;"",市价!F2386/MAX(市价!F$3:F2386)-1,""),"")</f>
        <v>-0.30826149973300787</v>
      </c>
      <c r="G2386" s="9">
        <f>IFERROR(IF(市价!G2386&lt;&gt;"",市价!G2386/MAX(市价!G$3:G2386)-1,""),"")</f>
        <v>-0.25547445255474455</v>
      </c>
      <c r="H2386" s="9">
        <f>IFERROR(IF(市价!H2386&lt;&gt;"",市价!H2386/MAX(市价!H$3:H2386)-1,""),"")</f>
        <v>-0.44976359338061467</v>
      </c>
      <c r="I2386" s="9">
        <f>IFERROR(优化!I2386/MAX(优化!I$3:I2386)-1,"")</f>
        <v>0</v>
      </c>
    </row>
    <row r="2387" spans="1:9" x14ac:dyDescent="0.15">
      <c r="A2387" s="6">
        <v>41946</v>
      </c>
      <c r="B2387" s="9">
        <f>IFERROR(IF(市价!B2387&lt;&gt;"",市价!B2387/MAX(市价!B$3:B2387)-1,""),"")</f>
        <v>-0.26182686006998868</v>
      </c>
      <c r="C2387" s="9">
        <f>IFERROR(IF(市价!C2387&lt;&gt;"",市价!C2387/MAX(市价!C$3:C2387)-1,""),"")</f>
        <v>-0.57392686804451509</v>
      </c>
      <c r="D2387" s="9">
        <f>IFERROR(IF(市价!D2387&lt;&gt;"",市价!D2387/MAX(市价!D$3:D2387)-1,""),"")</f>
        <v>-0.38411468423091832</v>
      </c>
      <c r="E2387" s="9">
        <f>IFERROR(IF(市价!E2387&lt;&gt;"",市价!E2387/MAX(市价!E$3:E2387)-1,""),"")</f>
        <v>-0.41098955743411236</v>
      </c>
      <c r="F2387" s="9">
        <f>IFERROR(IF(市价!F2387&lt;&gt;"",市价!F2387/MAX(市价!F$3:F2387)-1,""),"")</f>
        <v>-0.31573727973148213</v>
      </c>
      <c r="G2387" s="9">
        <f>IFERROR(IF(市价!G2387&lt;&gt;"",市价!G2387/MAX(市价!G$3:G2387)-1,""),"")</f>
        <v>-0.25912408759124095</v>
      </c>
      <c r="H2387" s="9">
        <f>IFERROR(IF(市价!H2387&lt;&gt;"",市价!H2387/MAX(市价!H$3:H2387)-1,""),"")</f>
        <v>-0.45478723404255328</v>
      </c>
      <c r="I2387" s="9">
        <f>IFERROR(优化!I2387/MAX(优化!I$3:I2387)-1,"")</f>
        <v>-1.0339734121122435E-2</v>
      </c>
    </row>
    <row r="2388" spans="1:9" x14ac:dyDescent="0.15">
      <c r="A2388" s="6">
        <v>41947</v>
      </c>
      <c r="B2388" s="9">
        <f>IFERROR(IF(市价!B2388&lt;&gt;"",市价!B2388/MAX(市价!B$3:B2388)-1,""),"")</f>
        <v>-0.26799032392961286</v>
      </c>
      <c r="C2388" s="9">
        <f>IFERROR(IF(市价!C2388&lt;&gt;"",市价!C2388/MAX(市价!C$3:C2388)-1,""),"")</f>
        <v>-0.57837837837837835</v>
      </c>
      <c r="D2388" s="9">
        <f>IFERROR(IF(市价!D2388&lt;&gt;"",市价!D2388/MAX(市价!D$3:D2388)-1,""),"")</f>
        <v>-0.38961642774118566</v>
      </c>
      <c r="E2388" s="9">
        <f>IFERROR(IF(市价!E2388&lt;&gt;"",市价!E2388/MAX(市价!E$3:E2388)-1,""),"")</f>
        <v>-0.41969169567379416</v>
      </c>
      <c r="F2388" s="9">
        <f>IFERROR(IF(市价!F2388&lt;&gt;"",市价!F2388/MAX(市价!F$3:F2388)-1,""),"")</f>
        <v>-0.32222137462811817</v>
      </c>
      <c r="G2388" s="9">
        <f>IFERROR(IF(市价!G2388&lt;&gt;"",市价!G2388/MAX(市价!G$3:G2388)-1,""),"")</f>
        <v>-0.25628548256285488</v>
      </c>
      <c r="H2388" s="9">
        <f>IFERROR(IF(市价!H2388&lt;&gt;"",市价!H2388/MAX(市价!H$3:H2388)-1,""),"")</f>
        <v>-0.46040189125295505</v>
      </c>
      <c r="I2388" s="9">
        <f>IFERROR(优化!I2388/MAX(优化!I$3:I2388)-1,"")</f>
        <v>-2.0679468242245092E-2</v>
      </c>
    </row>
    <row r="2389" spans="1:9" x14ac:dyDescent="0.15">
      <c r="A2389" s="6">
        <v>41948</v>
      </c>
      <c r="B2389" s="9">
        <f>IFERROR(IF(市价!B2389&lt;&gt;"",市价!B2389/MAX(市价!B$3:B2389)-1,""),"")</f>
        <v>-0.27523174666385863</v>
      </c>
      <c r="C2389" s="9">
        <f>IFERROR(IF(市价!C2389&lt;&gt;"",市价!C2389/MAX(市价!C$3:C2389)-1,""),"")</f>
        <v>-0.58187599364069953</v>
      </c>
      <c r="D2389" s="9">
        <f>IFERROR(IF(市价!D2389&lt;&gt;"",市价!D2389/MAX(市价!D$3:D2389)-1,""),"")</f>
        <v>-0.39442076714451768</v>
      </c>
      <c r="E2389" s="9">
        <f>IFERROR(IF(市价!E2389&lt;&gt;"",市价!E2389/MAX(市价!E$3:E2389)-1,""),"")</f>
        <v>-0.42715067130780704</v>
      </c>
      <c r="F2389" s="9">
        <f>IFERROR(IF(市价!F2389&lt;&gt;"",市价!F2389/MAX(市价!F$3:F2389)-1,""),"")</f>
        <v>-0.32000915401632468</v>
      </c>
      <c r="G2389" s="9">
        <f>IFERROR(IF(市价!G2389&lt;&gt;"",市价!G2389/MAX(市价!G$3:G2389)-1,""),"")</f>
        <v>-0.27007299270072993</v>
      </c>
      <c r="H2389" s="9">
        <f>IFERROR(IF(市价!H2389&lt;&gt;"",市价!H2389/MAX(市价!H$3:H2389)-1,""),"")</f>
        <v>-0.46852836879432636</v>
      </c>
      <c r="I2389" s="9">
        <f>IFERROR(优化!I2389/MAX(优化!I$3:I2389)-1,"")</f>
        <v>-2.8803545051698576E-2</v>
      </c>
    </row>
    <row r="2390" spans="1:9" x14ac:dyDescent="0.15">
      <c r="A2390" s="6">
        <v>41949</v>
      </c>
      <c r="B2390" s="9">
        <f>IFERROR(IF(市价!B2390&lt;&gt;"",市价!B2390/MAX(市价!B$3:B2390)-1,""),"")</f>
        <v>-0.27457775552015706</v>
      </c>
      <c r="C2390" s="9">
        <f>IFERROR(IF(市价!C2390&lt;&gt;"",市价!C2390/MAX(市价!C$3:C2390)-1,""),"")</f>
        <v>-0.58092209856915744</v>
      </c>
      <c r="D2390" s="9">
        <f>IFERROR(IF(市价!D2390&lt;&gt;"",市价!D2390/MAX(市价!D$3:D2390)-1,""),"")</f>
        <v>-0.39201859744285172</v>
      </c>
      <c r="E2390" s="9">
        <f>IFERROR(IF(市价!E2390&lt;&gt;"",市价!E2390/MAX(市价!E$3:E2390)-1,""),"")</f>
        <v>-0.42715067130780704</v>
      </c>
      <c r="F2390" s="9">
        <f>IFERROR(IF(市价!F2390&lt;&gt;"",市价!F2390/MAX(市价!F$3:F2390)-1,""),"")</f>
        <v>-0.32000915401632468</v>
      </c>
      <c r="G2390" s="9">
        <f>IFERROR(IF(市价!G2390&lt;&gt;"",市价!G2390/MAX(市价!G$3:G2390)-1,""),"")</f>
        <v>-0.27007299270072993</v>
      </c>
      <c r="H2390" s="9">
        <f>IFERROR(IF(市价!H2390&lt;&gt;"",市价!H2390/MAX(市价!H$3:H2390)-1,""),"")</f>
        <v>-0.46897163120567387</v>
      </c>
      <c r="I2390" s="9">
        <f>IFERROR(优化!I2390/MAX(优化!I$3:I2390)-1,"")</f>
        <v>-2.6587887740029403E-2</v>
      </c>
    </row>
    <row r="2391" spans="1:9" x14ac:dyDescent="0.15">
      <c r="A2391" s="6">
        <v>41950</v>
      </c>
      <c r="B2391" s="9">
        <f>IFERROR(IF(市价!B2391&lt;&gt;"",市价!B2391/MAX(市价!B$3:B2391)-1,""),"")</f>
        <v>-0.26414548595897369</v>
      </c>
      <c r="C2391" s="9">
        <f>IFERROR(IF(市价!C2391&lt;&gt;"",市价!C2391/MAX(市价!C$3:C2391)-1,""),"")</f>
        <v>-0.57519872813990469</v>
      </c>
      <c r="D2391" s="9">
        <f>IFERROR(IF(市价!D2391&lt;&gt;"",市价!D2391/MAX(市价!D$3:D2391)-1,""),"")</f>
        <v>-0.38295234405269285</v>
      </c>
      <c r="E2391" s="9">
        <f>IFERROR(IF(市价!E2391&lt;&gt;"",市价!E2391/MAX(市价!E$3:E2391)-1,""),"")</f>
        <v>-0.42491297861760324</v>
      </c>
      <c r="F2391" s="9">
        <f>IFERROR(IF(市价!F2391&lt;&gt;"",市价!F2391/MAX(市价!F$3:F2391)-1,""),"")</f>
        <v>-0.31894118544511407</v>
      </c>
      <c r="G2391" s="9">
        <f>IFERROR(IF(市价!G2391&lt;&gt;"",市价!G2391/MAX(市价!G$3:G2391)-1,""),"")</f>
        <v>-0.23965936739659366</v>
      </c>
      <c r="H2391" s="9">
        <f>IFERROR(IF(市价!H2391&lt;&gt;"",市价!H2391/MAX(市价!H$3:H2391)-1,""),"")</f>
        <v>-0.46335697399527187</v>
      </c>
      <c r="I2391" s="9">
        <f>IFERROR(优化!I2391/MAX(优化!I$3:I2391)-1,"")</f>
        <v>-1.3293943870014591E-2</v>
      </c>
    </row>
    <row r="2392" spans="1:9" x14ac:dyDescent="0.15">
      <c r="A2392" s="6">
        <v>41953</v>
      </c>
      <c r="B2392" s="9">
        <f>IFERROR(IF(市价!B2392&lt;&gt;"",市价!B2392/MAX(市价!B$3:B2392)-1,""),"")</f>
        <v>-0.23784873118869709</v>
      </c>
      <c r="C2392" s="9">
        <f>IFERROR(IF(市价!C2392&lt;&gt;"",市价!C2392/MAX(市价!C$3:C2392)-1,""),"")</f>
        <v>-0.56152623211446739</v>
      </c>
      <c r="D2392" s="9">
        <f>IFERROR(IF(市价!D2392&lt;&gt;"",市价!D2392/MAX(市价!D$3:D2392)-1,""),"")</f>
        <v>-0.36048043394033324</v>
      </c>
      <c r="E2392" s="9">
        <f>IFERROR(IF(市价!E2392&lt;&gt;"",市价!E2392/MAX(市价!E$3:E2392)-1,""),"")</f>
        <v>-0.40974639482844355</v>
      </c>
      <c r="F2392" s="9">
        <f>IFERROR(IF(市价!F2392&lt;&gt;"",市价!F2392/MAX(市价!F$3:F2392)-1,""),"")</f>
        <v>-0.28781752994126175</v>
      </c>
      <c r="G2392" s="9">
        <f>IFERROR(IF(市价!G2392&lt;&gt;"",市价!G2392/MAX(市价!G$3:G2392)-1,""),"")</f>
        <v>-0.19991889699918897</v>
      </c>
      <c r="H2392" s="9">
        <f>IFERROR(IF(市价!H2392&lt;&gt;"",市价!H2392/MAX(市价!H$3:H2392)-1,""),"")</f>
        <v>-0.45183215130023646</v>
      </c>
      <c r="I2392" s="9">
        <f>IFERROR(优化!I2392/MAX(优化!I$3:I2392)-1,"")</f>
        <v>0</v>
      </c>
    </row>
    <row r="2393" spans="1:9" x14ac:dyDescent="0.15">
      <c r="A2393" s="6">
        <v>41954</v>
      </c>
      <c r="B2393" s="9">
        <f>IFERROR(IF(市价!B2393&lt;&gt;"",市价!B2393/MAX(市价!B$3:B2393)-1,""),"")</f>
        <v>-0.22736610796933243</v>
      </c>
      <c r="C2393" s="9">
        <f>IFERROR(IF(市价!C2393&lt;&gt;"",市价!C2393/MAX(市价!C$3:C2393)-1,""),"")</f>
        <v>-0.56279809220985688</v>
      </c>
      <c r="D2393" s="9">
        <f>IFERROR(IF(市价!D2393&lt;&gt;"",市价!D2393/MAX(市价!D$3:D2393)-1,""),"")</f>
        <v>-0.33808601317318876</v>
      </c>
      <c r="E2393" s="9">
        <f>IFERROR(IF(市价!E2393&lt;&gt;"",市价!E2393/MAX(市价!E$3:E2393)-1,""),"")</f>
        <v>-0.39433117851815014</v>
      </c>
      <c r="F2393" s="9">
        <f>IFERROR(IF(市价!F2393&lt;&gt;"",市价!F2393/MAX(市价!F$3:F2393)-1,""),"")</f>
        <v>-0.26958578076130901</v>
      </c>
      <c r="G2393" s="9">
        <f>IFERROR(IF(市价!G2393&lt;&gt;"",市价!G2393/MAX(市价!G$3:G2393)-1,""),"")</f>
        <v>-0.21735604217356042</v>
      </c>
      <c r="H2393" s="9">
        <f>IFERROR(IF(市价!H2393&lt;&gt;"",市价!H2393/MAX(市价!H$3:H2393)-1,""),"")</f>
        <v>-0.44060283687943269</v>
      </c>
      <c r="I2393" s="9">
        <f>IFERROR(优化!I2393/MAX(优化!I$3:I2393)-1,"")</f>
        <v>-2.9006526468455807E-3</v>
      </c>
    </row>
    <row r="2394" spans="1:9" x14ac:dyDescent="0.15">
      <c r="A2394" s="6">
        <v>41955</v>
      </c>
      <c r="B2394" s="9">
        <f>IFERROR(IF(市价!B2394&lt;&gt;"",市价!B2394/MAX(市价!B$3:B2394)-1,""),"")</f>
        <v>-0.22613904351687641</v>
      </c>
      <c r="C2394" s="9">
        <f>IFERROR(IF(市价!C2394&lt;&gt;"",市价!C2394/MAX(市价!C$3:C2394)-1,""),"")</f>
        <v>-0.56502384737678857</v>
      </c>
      <c r="D2394" s="9">
        <f>IFERROR(IF(市价!D2394&lt;&gt;"",市价!D2394/MAX(市价!D$3:D2394)-1,""),"")</f>
        <v>-0.33018209996125536</v>
      </c>
      <c r="E2394" s="9">
        <f>IFERROR(IF(市价!E2394&lt;&gt;"",市价!E2394/MAX(市价!E$3:E2394)-1,""),"")</f>
        <v>-0.39159622078567879</v>
      </c>
      <c r="F2394" s="9">
        <f>IFERROR(IF(市价!F2394&lt;&gt;"",市价!F2394/MAX(市价!F$3:F2394)-1,""),"")</f>
        <v>-0.26844152872072624</v>
      </c>
      <c r="G2394" s="9">
        <f>IFERROR(IF(市价!G2394&lt;&gt;"",市价!G2394/MAX(市价!G$3:G2394)-1,""),"")</f>
        <v>-0.21857258718572592</v>
      </c>
      <c r="H2394" s="9">
        <f>IFERROR(IF(市价!H2394&lt;&gt;"",市价!H2394/MAX(市价!H$3:H2394)-1,""),"")</f>
        <v>-0.44163711583924359</v>
      </c>
      <c r="I2394" s="9">
        <f>IFERROR(优化!I2394/MAX(优化!I$3:I2394)-1,"")</f>
        <v>-7.9767947788252913E-3</v>
      </c>
    </row>
    <row r="2395" spans="1:9" x14ac:dyDescent="0.15">
      <c r="A2395" s="6">
        <v>41956</v>
      </c>
      <c r="B2395" s="9">
        <f>IFERROR(IF(市价!B2395&lt;&gt;"",市价!B2395/MAX(市价!B$3:B2395)-1,""),"")</f>
        <v>-0.23319685886902142</v>
      </c>
      <c r="C2395" s="9">
        <f>IFERROR(IF(市价!C2395&lt;&gt;"",市价!C2395/MAX(市价!C$3:C2395)-1,""),"")</f>
        <v>-0.57138314785373612</v>
      </c>
      <c r="D2395" s="9">
        <f>IFERROR(IF(市价!D2395&lt;&gt;"",市价!D2395/MAX(市价!D$3:D2395)-1,""),"")</f>
        <v>-0.33684618364974828</v>
      </c>
      <c r="E2395" s="9">
        <f>IFERROR(IF(市价!E2395&lt;&gt;"",市价!E2395/MAX(市价!E$3:E2395)-1,""),"")</f>
        <v>-0.39632023868722022</v>
      </c>
      <c r="F2395" s="9">
        <f>IFERROR(IF(市价!F2395&lt;&gt;"",市价!F2395/MAX(市价!F$3:F2395)-1,""),"")</f>
        <v>-0.26630559157830491</v>
      </c>
      <c r="G2395" s="9">
        <f>IFERROR(IF(市价!G2395&lt;&gt;"",市价!G2395/MAX(市价!G$3:G2395)-1,""),"")</f>
        <v>-0.23276561232765602</v>
      </c>
      <c r="H2395" s="9">
        <f>IFERROR(IF(市价!H2395&lt;&gt;"",市价!H2395/MAX(市价!H$3:H2395)-1,""),"")</f>
        <v>-0.44562647754137119</v>
      </c>
      <c r="I2395" s="9">
        <f>IFERROR(优化!I2395/MAX(优化!I$3:I2395)-1,"")</f>
        <v>-2.2480058013052862E-2</v>
      </c>
    </row>
    <row r="2396" spans="1:9" x14ac:dyDescent="0.15">
      <c r="A2396" s="6">
        <v>41957</v>
      </c>
      <c r="B2396" s="9">
        <f>IFERROR(IF(市价!B2396&lt;&gt;"",市价!B2396/MAX(市价!B$3:B2396)-1,""),"")</f>
        <v>-0.24234733813402676</v>
      </c>
      <c r="C2396" s="9">
        <f>IFERROR(IF(市价!C2396&lt;&gt;"",市价!C2396/MAX(市价!C$3:C2396)-1,""),"")</f>
        <v>-0.57774244833068367</v>
      </c>
      <c r="D2396" s="9">
        <f>IFERROR(IF(市价!D2396&lt;&gt;"",市价!D2396/MAX(市价!D$3:D2396)-1,""),"")</f>
        <v>-0.33924835335141423</v>
      </c>
      <c r="E2396" s="9">
        <f>IFERROR(IF(市价!E2396&lt;&gt;"",市价!E2396/MAX(市价!E$3:E2396)-1,""),"")</f>
        <v>-0.40228741919443067</v>
      </c>
      <c r="F2396" s="9">
        <f>IFERROR(IF(市价!F2396&lt;&gt;"",市价!F2396/MAX(市价!F$3:F2396)-1,""),"")</f>
        <v>-0.27278968647494095</v>
      </c>
      <c r="G2396" s="9">
        <f>IFERROR(IF(市价!G2396&lt;&gt;"",市价!G2396/MAX(市价!G$3:G2396)-1,""),"")</f>
        <v>-0.25344687753446882</v>
      </c>
      <c r="H2396" s="9">
        <f>IFERROR(IF(市价!H2396&lt;&gt;"",市价!H2396/MAX(市价!H$3:H2396)-1,""),"")</f>
        <v>-0.44976359338061467</v>
      </c>
      <c r="I2396" s="9">
        <f>IFERROR(优化!I2396/MAX(优化!I$3:I2396)-1,"")</f>
        <v>-3.6983321247280654E-2</v>
      </c>
    </row>
    <row r="2397" spans="1:9" x14ac:dyDescent="0.15">
      <c r="A2397" s="6">
        <v>41960</v>
      </c>
      <c r="B2397" s="9">
        <f>IFERROR(IF(市价!B2397&lt;&gt;"",市价!B2397/MAX(市价!B$3:B2397)-1,""),"")</f>
        <v>-0.25179089481445871</v>
      </c>
      <c r="C2397" s="9">
        <f>IFERROR(IF(市价!C2397&lt;&gt;"",市价!C2397/MAX(市价!C$3:C2397)-1,""),"")</f>
        <v>-0.58060413354531004</v>
      </c>
      <c r="D2397" s="9">
        <f>IFERROR(IF(市价!D2397&lt;&gt;"",市价!D2397/MAX(市价!D$3:D2397)-1,""),"")</f>
        <v>-0.34839209608678812</v>
      </c>
      <c r="E2397" s="9">
        <f>IFERROR(IF(市价!E2397&lt;&gt;"",市价!E2397/MAX(市价!E$3:E2397)-1,""),"")</f>
        <v>-0.40974639482844355</v>
      </c>
      <c r="F2397" s="9">
        <f>IFERROR(IF(市价!F2397&lt;&gt;"",市价!F2397/MAX(市价!F$3:F2397)-1,""),"")</f>
        <v>-0.29315737279731491</v>
      </c>
      <c r="G2397" s="9">
        <f>IFERROR(IF(市价!G2397&lt;&gt;"",市价!G2397/MAX(市价!G$3:G2397)-1,""),"")</f>
        <v>-0.25263584752635848</v>
      </c>
      <c r="H2397" s="9">
        <f>IFERROR(IF(市价!H2397&lt;&gt;"",市价!H2397/MAX(市价!H$3:H2397)-1,""),"")</f>
        <v>-0.45789007092198586</v>
      </c>
      <c r="I2397" s="9">
        <f>IFERROR(优化!I2397/MAX(优化!I$3:I2397)-1,"")</f>
        <v>-4.3509789702683155E-2</v>
      </c>
    </row>
    <row r="2398" spans="1:9" x14ac:dyDescent="0.15">
      <c r="A2398" s="6">
        <v>41961</v>
      </c>
      <c r="B2398" s="9">
        <f>IFERROR(IF(市价!B2398&lt;&gt;"",市价!B2398/MAX(市价!B$3:B2398)-1,""),"")</f>
        <v>-0.26787418961942344</v>
      </c>
      <c r="C2398" s="9">
        <f>IFERROR(IF(市价!C2398&lt;&gt;"",市价!C2398/MAX(市价!C$3:C2398)-1,""),"")</f>
        <v>-0.59014308426073137</v>
      </c>
      <c r="D2398" s="9">
        <f>IFERROR(IF(市价!D2398&lt;&gt;"",市价!D2398/MAX(市价!D$3:D2398)-1,""),"")</f>
        <v>-0.36652460286710586</v>
      </c>
      <c r="E2398" s="9">
        <f>IFERROR(IF(市价!E2398&lt;&gt;"",市价!E2398/MAX(市价!E$3:E2398)-1,""),"")</f>
        <v>-0.42168075584286424</v>
      </c>
      <c r="F2398" s="9">
        <f>IFERROR(IF(市价!F2398&lt;&gt;"",市价!F2398/MAX(市价!F$3:F2398)-1,""),"")</f>
        <v>-0.30604927912121449</v>
      </c>
      <c r="G2398" s="9">
        <f>IFERROR(IF(市价!G2398&lt;&gt;"",市价!G2398/MAX(市价!G$3:G2398)-1,""),"")</f>
        <v>-0.27210056772100566</v>
      </c>
      <c r="H2398" s="9">
        <f>IFERROR(IF(市价!H2398&lt;&gt;"",市价!H2398/MAX(市价!H$3:H2398)-1,""),"")</f>
        <v>-0.46542553191489366</v>
      </c>
      <c r="I2398" s="9">
        <f>IFERROR(优化!I2398/MAX(优化!I$3:I2398)-1,"")</f>
        <v>-6.5264684554024677E-2</v>
      </c>
    </row>
    <row r="2399" spans="1:9" x14ac:dyDescent="0.15">
      <c r="A2399" s="6">
        <v>41962</v>
      </c>
      <c r="B2399" s="9">
        <f>IFERROR(IF(市价!B2399&lt;&gt;"",市价!B2399/MAX(市价!B$3:B2399)-1,""),"")</f>
        <v>-0.26840815693428033</v>
      </c>
      <c r="C2399" s="9">
        <f>IFERROR(IF(市价!C2399&lt;&gt;"",市价!C2399/MAX(市价!C$3:C2399)-1,""),"")</f>
        <v>-0.59046104928457865</v>
      </c>
      <c r="D2399" s="9">
        <f>IFERROR(IF(市价!D2399&lt;&gt;"",市价!D2399/MAX(市价!D$3:D2399)-1,""),"")</f>
        <v>-0.36536226268888028</v>
      </c>
      <c r="E2399" s="9">
        <f>IFERROR(IF(市价!E2399&lt;&gt;"",市价!E2399/MAX(市价!E$3:E2399)-1,""),"")</f>
        <v>-0.42491297861760324</v>
      </c>
      <c r="F2399" s="9">
        <f>IFERROR(IF(市价!F2399&lt;&gt;"",市价!F2399/MAX(市价!F$3:F2399)-1,""),"")</f>
        <v>-0.3071172476924251</v>
      </c>
      <c r="G2399" s="9">
        <f>IFERROR(IF(市价!G2399&lt;&gt;"",市价!G2399/MAX(市价!G$3:G2399)-1,""),"")</f>
        <v>-0.26885644768856443</v>
      </c>
      <c r="H2399" s="9">
        <f>IFERROR(IF(市价!H2399&lt;&gt;"",市价!H2399/MAX(市价!H$3:H2399)-1,""),"")</f>
        <v>-0.46690307328605207</v>
      </c>
      <c r="I2399" s="9">
        <f>IFERROR(优化!I2399/MAX(优化!I$3:I2399)-1,"")</f>
        <v>-6.5989847715736016E-2</v>
      </c>
    </row>
    <row r="2400" spans="1:9" x14ac:dyDescent="0.15">
      <c r="A2400" s="6">
        <v>41963</v>
      </c>
      <c r="B2400" s="9">
        <f>IFERROR(IF(市价!B2400&lt;&gt;"",市价!B2400/MAX(市价!B$3:B2400)-1,""),"")</f>
        <v>-0.26390796229033531</v>
      </c>
      <c r="C2400" s="9">
        <f>IFERROR(IF(市价!C2400&lt;&gt;"",市价!C2400/MAX(市价!C$3:C2400)-1,""),"")</f>
        <v>-0.58887122416534177</v>
      </c>
      <c r="D2400" s="9">
        <f>IFERROR(IF(市价!D2400&lt;&gt;"",市价!D2400/MAX(市价!D$3:D2400)-1,""),"")</f>
        <v>-0.35924060441689276</v>
      </c>
      <c r="E2400" s="9">
        <f>IFERROR(IF(市价!E2400&lt;&gt;"",市价!E2400/MAX(市价!E$3:E2400)-1,""),"")</f>
        <v>-0.42168075584286424</v>
      </c>
      <c r="F2400" s="9">
        <f>IFERROR(IF(市价!F2400&lt;&gt;"",市价!F2400/MAX(市价!F$3:F2400)-1,""),"")</f>
        <v>-0.30826149973300787</v>
      </c>
      <c r="G2400" s="9">
        <f>IFERROR(IF(市价!G2400&lt;&gt;"",市价!G2400/MAX(市价!G$3:G2400)-1,""),"")</f>
        <v>-0.25669099756691005</v>
      </c>
      <c r="H2400" s="9">
        <f>IFERROR(IF(市价!H2400&lt;&gt;"",市价!H2400/MAX(市价!H$3:H2400)-1,""),"")</f>
        <v>-0.46542553191489366</v>
      </c>
      <c r="I2400" s="9">
        <f>IFERROR(优化!I2400/MAX(优化!I$3:I2400)-1,"")</f>
        <v>-6.2364031907179096E-2</v>
      </c>
    </row>
    <row r="2401" spans="1:9" x14ac:dyDescent="0.15">
      <c r="A2401" s="6">
        <v>41964</v>
      </c>
      <c r="B2401" s="9">
        <f>IFERROR(IF(市价!B2401&lt;&gt;"",市价!B2401/MAX(市价!B$3:B2401)-1,""),"")</f>
        <v>-0.24675881649975173</v>
      </c>
      <c r="C2401" s="9">
        <f>IFERROR(IF(市价!C2401&lt;&gt;"",市价!C2401/MAX(市价!C$3:C2401)-1,""),"")</f>
        <v>-0.57647058823529407</v>
      </c>
      <c r="D2401" s="9">
        <f>IFERROR(IF(市价!D2401&lt;&gt;"",市价!D2401/MAX(市价!D$3:D2401)-1,""),"")</f>
        <v>-0.34591243703990715</v>
      </c>
      <c r="E2401" s="9">
        <f>IFERROR(IF(市价!E2401&lt;&gt;"",市价!E2401/MAX(市价!E$3:E2401)-1,""),"")</f>
        <v>-0.41422178020885136</v>
      </c>
      <c r="F2401" s="9">
        <f>IFERROR(IF(市价!F2401&lt;&gt;"",市价!F2401/MAX(市价!F$3:F2401)-1,""),"")</f>
        <v>-0.2964375619803189</v>
      </c>
      <c r="G2401" s="9">
        <f>IFERROR(IF(市价!G2401&lt;&gt;"",市价!G2401/MAX(市价!G$3:G2401)-1,""),"")</f>
        <v>-0.22343876723438771</v>
      </c>
      <c r="H2401" s="9">
        <f>IFERROR(IF(市价!H2401&lt;&gt;"",市价!H2401/MAX(市价!H$3:H2401)-1,""),"")</f>
        <v>-0.45789007092198586</v>
      </c>
      <c r="I2401" s="9">
        <f>IFERROR(优化!I2401/MAX(优化!I$3:I2401)-1,"")</f>
        <v>-3.4082668600434962E-2</v>
      </c>
    </row>
    <row r="2402" spans="1:9" x14ac:dyDescent="0.15">
      <c r="A2402" s="6">
        <v>41967</v>
      </c>
      <c r="B2402" s="9">
        <f>IFERROR(IF(市价!B2402&lt;&gt;"",市价!B2402/MAX(市价!B$3:B2402)-1,""),"")</f>
        <v>-0.24182769063771747</v>
      </c>
      <c r="C2402" s="9">
        <f>IFERROR(IF(市价!C2402&lt;&gt;"",市价!C2402/MAX(市价!C$3:C2402)-1,""),"")</f>
        <v>-0.56629570747217806</v>
      </c>
      <c r="D2402" s="9">
        <f>IFERROR(IF(市价!D2402&lt;&gt;"",市价!D2402/MAX(市价!D$3:D2402)-1,""),"")</f>
        <v>-0.34172801239829531</v>
      </c>
      <c r="E2402" s="9">
        <f>IFERROR(IF(市价!E2402&lt;&gt;"",市价!E2402/MAX(市价!E$3:E2402)-1,""),"")</f>
        <v>-0.41223272003978118</v>
      </c>
      <c r="F2402" s="9">
        <f>IFERROR(IF(市价!F2402&lt;&gt;"",市价!F2402/MAX(市价!F$3:F2402)-1,""),"")</f>
        <v>-0.30070943626516133</v>
      </c>
      <c r="G2402" s="9">
        <f>IFERROR(IF(市价!G2402&lt;&gt;"",市价!G2402/MAX(市价!G$3:G2402)-1,""),"")</f>
        <v>-0.21532846715328458</v>
      </c>
      <c r="H2402" s="9">
        <f>IFERROR(IF(市价!H2402&lt;&gt;"",市价!H2402/MAX(市价!H$3:H2402)-1,""),"")</f>
        <v>-0.45729905437352258</v>
      </c>
      <c r="I2402" s="9">
        <f>IFERROR(优化!I2402/MAX(优化!I$3:I2402)-1,"")</f>
        <v>-1.087744742567065E-2</v>
      </c>
    </row>
    <row r="2403" spans="1:9" x14ac:dyDescent="0.15">
      <c r="A2403" s="6">
        <v>41968</v>
      </c>
      <c r="B2403" s="9">
        <f>IFERROR(IF(市价!B2403&lt;&gt;"",市价!B2403/MAX(市价!B$3:B2403)-1,""),"")</f>
        <v>-0.23257786304605321</v>
      </c>
      <c r="C2403" s="9">
        <f>IFERROR(IF(市价!C2403&lt;&gt;"",市价!C2403/MAX(市价!C$3:C2403)-1,""),"")</f>
        <v>-0.56152623211446739</v>
      </c>
      <c r="D2403" s="9">
        <f>IFERROR(IF(市价!D2403&lt;&gt;"",市价!D2403/MAX(市价!D$3:D2403)-1,""),"")</f>
        <v>-0.32839984502130959</v>
      </c>
      <c r="E2403" s="9">
        <f>IFERROR(IF(市价!E2403&lt;&gt;"",市价!E2403/MAX(市价!E$3:E2403)-1,""),"")</f>
        <v>-0.40626553953257083</v>
      </c>
      <c r="F2403" s="9">
        <f>IFERROR(IF(市价!F2403&lt;&gt;"",市价!F2403/MAX(市价!F$3:F2403)-1,""),"")</f>
        <v>-0.29422534136852552</v>
      </c>
      <c r="G2403" s="9">
        <f>IFERROR(IF(市价!G2403&lt;&gt;"",市价!G2403/MAX(市价!G$3:G2403)-1,""),"")</f>
        <v>-0.20640713706407132</v>
      </c>
      <c r="H2403" s="9">
        <f>IFERROR(IF(市价!H2403&lt;&gt;"",市价!H2403/MAX(市价!H$3:H2403)-1,""),"")</f>
        <v>-0.45124113475177308</v>
      </c>
      <c r="I2403" s="9">
        <f>IFERROR(优化!I2403/MAX(优化!I$3:I2403)-1,"")</f>
        <v>0</v>
      </c>
    </row>
    <row r="2404" spans="1:9" x14ac:dyDescent="0.15">
      <c r="A2404" s="6">
        <v>41969</v>
      </c>
      <c r="B2404" s="9">
        <f>IFERROR(IF(市价!B2404&lt;&gt;"",市价!B2404/MAX(市价!B$3:B2404)-1,""),"")</f>
        <v>-0.20972664893378345</v>
      </c>
      <c r="C2404" s="9">
        <f>IFERROR(IF(市价!C2404&lt;&gt;"",市价!C2404/MAX(市价!C$3:C2404)-1,""),"")</f>
        <v>-0.54276629570747215</v>
      </c>
      <c r="D2404" s="9">
        <f>IFERROR(IF(市价!D2404&lt;&gt;"",市价!D2404/MAX(市价!D$3:D2404)-1,""),"")</f>
        <v>-0.31383184812088349</v>
      </c>
      <c r="E2404" s="9">
        <f>IFERROR(IF(市价!E2404&lt;&gt;"",市价!E2404/MAX(市价!E$3:E2404)-1,""),"")</f>
        <v>-0.39085032322227742</v>
      </c>
      <c r="F2404" s="9">
        <f>IFERROR(IF(市价!F2404&lt;&gt;"",市价!F2404/MAX(市价!F$3:F2404)-1,""),"")</f>
        <v>-0.28026546647341533</v>
      </c>
      <c r="G2404" s="9">
        <f>IFERROR(IF(市价!G2404&lt;&gt;"",市价!G2404/MAX(市价!G$3:G2404)-1,""),"")</f>
        <v>-0.16747769667477697</v>
      </c>
      <c r="H2404" s="9">
        <f>IFERROR(IF(市价!H2404&lt;&gt;"",市价!H2404/MAX(市价!H$3:H2404)-1,""),"")</f>
        <v>-0.44060283687943269</v>
      </c>
      <c r="I2404" s="9">
        <f>IFERROR(优化!I2404/MAX(优化!I$3:I2404)-1,"")</f>
        <v>0</v>
      </c>
    </row>
    <row r="2405" spans="1:9" x14ac:dyDescent="0.15">
      <c r="A2405" s="6">
        <v>41970</v>
      </c>
      <c r="B2405" s="9">
        <f>IFERROR(IF(市价!B2405&lt;&gt;"",市价!B2405/MAX(市价!B$3:B2405)-1,""),"")</f>
        <v>-0.19924915464836279</v>
      </c>
      <c r="C2405" s="9">
        <f>IFERROR(IF(市价!C2405&lt;&gt;"",市价!C2405/MAX(市价!C$3:C2405)-1,""),"")</f>
        <v>-0.5364069952305246</v>
      </c>
      <c r="D2405" s="9">
        <f>IFERROR(IF(市价!D2405&lt;&gt;"",市价!D2405/MAX(市价!D$3:D2405)-1,""),"")</f>
        <v>-0.30414567996900432</v>
      </c>
      <c r="E2405" s="9">
        <f>IFERROR(IF(市价!E2405&lt;&gt;"",市价!E2405/MAX(市价!E$3:E2405)-1,""),"")</f>
        <v>-0.38090502237692692</v>
      </c>
      <c r="F2405" s="9">
        <f>IFERROR(IF(市价!F2405&lt;&gt;"",市价!F2405/MAX(市价!F$3:F2405)-1,""),"")</f>
        <v>-0.27492562361736217</v>
      </c>
      <c r="G2405" s="9">
        <f>IFERROR(IF(市价!G2405&lt;&gt;"",市价!G2405/MAX(市价!G$3:G2405)-1,""),"")</f>
        <v>-0.15490673154906731</v>
      </c>
      <c r="H2405" s="9">
        <f>IFERROR(IF(市价!H2405&lt;&gt;"",市价!H2405/MAX(市价!H$3:H2405)-1,""),"")</f>
        <v>-0.4335106382978724</v>
      </c>
      <c r="I2405" s="9">
        <f>IFERROR(优化!I2405/MAX(优化!I$3:I2405)-1,"")</f>
        <v>0</v>
      </c>
    </row>
    <row r="2406" spans="1:9" x14ac:dyDescent="0.15">
      <c r="A2406" s="6">
        <v>41971</v>
      </c>
      <c r="B2406" s="9">
        <f>IFERROR(IF(市价!B2406&lt;&gt;"",市价!B2406/MAX(市价!B$3:B2406)-1,""),"")</f>
        <v>-0.1261920860506951</v>
      </c>
      <c r="C2406" s="9">
        <f>IFERROR(IF(市价!C2406&lt;&gt;"",市价!C2406/MAX(市价!C$3:C2406)-1,""),"")</f>
        <v>-0.48998410174880769</v>
      </c>
      <c r="D2406" s="9">
        <f>IFERROR(IF(市价!D2406&lt;&gt;"",市价!D2406/MAX(市价!D$3:D2406)-1,""),"")</f>
        <v>-0.24835335141418058</v>
      </c>
      <c r="E2406" s="9">
        <f>IFERROR(IF(市价!E2406&lt;&gt;"",市价!E2406/MAX(市价!E$3:E2406)-1,""),"")</f>
        <v>-0.318498259572352</v>
      </c>
      <c r="F2406" s="9">
        <f>IFERROR(IF(市价!F2406&lt;&gt;"",市价!F2406/MAX(市价!F$3:F2406)-1,""),"")</f>
        <v>-0.21260202914028536</v>
      </c>
      <c r="G2406" s="9">
        <f>IFERROR(IF(市价!G2406&lt;&gt;"",市价!G2406/MAX(市价!G$3:G2406)-1,""),"")</f>
        <v>-7.5020275750202869E-2</v>
      </c>
      <c r="H2406" s="9">
        <f>IFERROR(IF(市价!H2406&lt;&gt;"",市价!H2406/MAX(市价!H$3:H2406)-1,""),"")</f>
        <v>-0.38489952718676124</v>
      </c>
      <c r="I2406" s="9">
        <f>IFERROR(优化!I2406/MAX(优化!I$3:I2406)-1,"")</f>
        <v>0</v>
      </c>
    </row>
    <row r="2407" spans="1:9" x14ac:dyDescent="0.15">
      <c r="A2407" s="6">
        <v>41974</v>
      </c>
      <c r="B2407" s="9">
        <f>IFERROR(IF(市价!B2407&lt;&gt;"",市价!B2407/MAX(市价!B$3:B2407)-1,""),"")</f>
        <v>-0.14249775950634402</v>
      </c>
      <c r="C2407" s="9">
        <f>IFERROR(IF(市价!C2407&lt;&gt;"",市价!C2407/MAX(市价!C$3:C2407)-1,""),"")</f>
        <v>-0.50492845786963425</v>
      </c>
      <c r="D2407" s="9">
        <f>IFERROR(IF(市价!D2407&lt;&gt;"",市价!D2407/MAX(市价!D$3:D2407)-1,""),"")</f>
        <v>-0.26292134831460678</v>
      </c>
      <c r="E2407" s="9">
        <f>IFERROR(IF(市价!E2407&lt;&gt;"",市价!E2407/MAX(市价!E$3:E2407)-1,""),"")</f>
        <v>-0.3085529587270015</v>
      </c>
      <c r="F2407" s="9">
        <f>IFERROR(IF(市价!F2407&lt;&gt;"",市价!F2407/MAX(市价!F$3:F2407)-1,""),"")</f>
        <v>-0.22762987260660617</v>
      </c>
      <c r="G2407" s="9">
        <f>IFERROR(IF(市价!G2407&lt;&gt;"",市价!G2407/MAX(市价!G$3:G2407)-1,""),"")</f>
        <v>-0.11273317112733172</v>
      </c>
      <c r="H2407" s="9">
        <f>IFERROR(IF(市价!H2407&lt;&gt;"",市价!H2407/MAX(市价!H$3:H2407)-1,""),"")</f>
        <v>-0.39598108747044924</v>
      </c>
      <c r="I2407" s="9">
        <f>IFERROR(优化!I2407/MAX(优化!I$3:I2407)-1,"")</f>
        <v>-1.8015853951477312E-2</v>
      </c>
    </row>
    <row r="2408" spans="1:9" x14ac:dyDescent="0.15">
      <c r="A2408" s="6">
        <v>41975</v>
      </c>
      <c r="B2408" s="9">
        <f>IFERROR(IF(市价!B2408&lt;&gt;"",市价!B2408/MAX(市价!B$3:B2408)-1,""),"")</f>
        <v>-8.5449087817935809E-2</v>
      </c>
      <c r="C2408" s="9">
        <f>IFERROR(IF(市价!C2408&lt;&gt;"",市价!C2408/MAX(市价!C$3:C2408)-1,""),"")</f>
        <v>-0.47758346581875999</v>
      </c>
      <c r="D2408" s="9">
        <f>IFERROR(IF(市价!D2408&lt;&gt;"",市价!D2408/MAX(市价!D$3:D2408)-1,""),"")</f>
        <v>-0.21983727237504846</v>
      </c>
      <c r="E2408" s="9">
        <f>IFERROR(IF(市价!E2408&lt;&gt;"",市价!E2408/MAX(市价!E$3:E2408)-1,""),"")</f>
        <v>-0.25161611138736939</v>
      </c>
      <c r="F2408" s="9">
        <f>IFERROR(IF(市价!F2408&lt;&gt;"",市价!F2408/MAX(市价!F$3:F2408)-1,""),"")</f>
        <v>-0.15035471813258072</v>
      </c>
      <c r="G2408" s="9">
        <f>IFERROR(IF(市价!G2408&lt;&gt;"",市价!G2408/MAX(市价!G$3:G2408)-1,""),"")</f>
        <v>-7.09651257096513E-2</v>
      </c>
      <c r="H2408" s="9">
        <f>IFERROR(IF(市价!H2408&lt;&gt;"",市价!H2408/MAX(市价!H$3:H2408)-1,""),"")</f>
        <v>-0.36214539007092206</v>
      </c>
      <c r="I2408" s="9">
        <f>IFERROR(优化!I2408/MAX(优化!I$3:I2408)-1,"")</f>
        <v>0</v>
      </c>
    </row>
    <row r="2409" spans="1:9" x14ac:dyDescent="0.15">
      <c r="A2409" s="6">
        <v>41976</v>
      </c>
      <c r="B2409" s="9">
        <f>IFERROR(IF(市价!B2409&lt;&gt;"",市价!B2409/MAX(市价!B$3:B2409)-1,""),"")</f>
        <v>-9.8138534335623029E-2</v>
      </c>
      <c r="C2409" s="9">
        <f>IFERROR(IF(市价!C2409&lt;&gt;"",市价!C2409/MAX(市价!C$3:C2409)-1,""),"")</f>
        <v>-0.48998410174880769</v>
      </c>
      <c r="D2409" s="9">
        <f>IFERROR(IF(市价!D2409&lt;&gt;"",市价!D2409/MAX(市价!D$3:D2409)-1,""),"")</f>
        <v>-0.23742735373886104</v>
      </c>
      <c r="E2409" s="9">
        <f>IFERROR(IF(市价!E2409&lt;&gt;"",市价!E2409/MAX(市价!E$3:E2409)-1,""),"")</f>
        <v>-0.27100944803580307</v>
      </c>
      <c r="F2409" s="9">
        <f>IFERROR(IF(市价!F2409&lt;&gt;"",市价!F2409/MAX(市价!F$3:F2409)-1,""),"")</f>
        <v>-0.11701884201693491</v>
      </c>
      <c r="G2409" s="9">
        <f>IFERROR(IF(市价!G2409&lt;&gt;"",市价!G2409/MAX(市价!G$3:G2409)-1,""),"")</f>
        <v>-0.1021897810218978</v>
      </c>
      <c r="H2409" s="9">
        <f>IFERROR(IF(市价!H2409&lt;&gt;"",市价!H2409/MAX(市价!H$3:H2409)-1,""),"")</f>
        <v>-0.37278368794326244</v>
      </c>
      <c r="I2409" s="9">
        <f>IFERROR(优化!I2409/MAX(优化!I$3:I2409)-1,"")</f>
        <v>-1.6678248783877692E-2</v>
      </c>
    </row>
    <row r="2410" spans="1:9" x14ac:dyDescent="0.15">
      <c r="A2410" s="6">
        <v>41977</v>
      </c>
      <c r="B2410" s="9">
        <f>IFERROR(IF(市价!B2410&lt;&gt;"",市价!B2410/MAX(市价!B$3:B2410)-1,""),"")</f>
        <v>-4.0851204407717723E-2</v>
      </c>
      <c r="C2410" s="9">
        <f>IFERROR(IF(市价!C2410&lt;&gt;"",市价!C2410/MAX(市价!C$3:C2410)-1,""),"")</f>
        <v>-0.46486486486486489</v>
      </c>
      <c r="D2410" s="9">
        <f>IFERROR(IF(市价!D2410&lt;&gt;"",市价!D2410/MAX(市价!D$3:D2410)-1,""),"")</f>
        <v>-0.1955831073227432</v>
      </c>
      <c r="E2410" s="9">
        <f>IFERROR(IF(市价!E2410&lt;&gt;"",市价!E2410/MAX(市价!E$3:E2410)-1,""),"")</f>
        <v>-0.22501243162605666</v>
      </c>
      <c r="F2410" s="9">
        <f>IFERROR(IF(市价!F2410&lt;&gt;"",市价!F2410/MAX(市价!F$3:F2410)-1,""),"")</f>
        <v>-3.4327561217484148E-2</v>
      </c>
      <c r="G2410" s="9">
        <f>IFERROR(IF(市价!G2410&lt;&gt;"",市价!G2410/MAX(市价!G$3:G2410)-1,""),"")</f>
        <v>-6.0421735604217264E-2</v>
      </c>
      <c r="H2410" s="9">
        <f>IFERROR(IF(市价!H2410&lt;&gt;"",市价!H2410/MAX(市价!H$3:H2410)-1,""),"")</f>
        <v>-0.32653664302600482</v>
      </c>
      <c r="I2410" s="9">
        <f>IFERROR(优化!I2410/MAX(优化!I$3:I2410)-1,"")</f>
        <v>0</v>
      </c>
    </row>
    <row r="2411" spans="1:9" x14ac:dyDescent="0.15">
      <c r="A2411" s="6">
        <v>41978</v>
      </c>
      <c r="B2411" s="9">
        <f>IFERROR(IF(市价!B2411&lt;&gt;"",市价!B2411/MAX(市价!B$3:B2411)-1,""),"")</f>
        <v>-2.515020111695121E-2</v>
      </c>
      <c r="C2411" s="9">
        <f>IFERROR(IF(市价!C2411&lt;&gt;"",市价!C2411/MAX(市价!C$3:C2411)-1,""),"")</f>
        <v>-0.45437201907790137</v>
      </c>
      <c r="D2411" s="9">
        <f>IFERROR(IF(市价!D2411&lt;&gt;"",市价!D2411/MAX(市价!D$3:D2411)-1,""),"")</f>
        <v>-0.17985277024409152</v>
      </c>
      <c r="E2411" s="9">
        <f>IFERROR(IF(市价!E2411&lt;&gt;"",市价!E2411/MAX(市价!E$3:E2411)-1,""),"")</f>
        <v>-0.21158627548483333</v>
      </c>
      <c r="F2411" s="9">
        <f>IFERROR(IF(市价!F2411&lt;&gt;"",市价!F2411/MAX(市价!F$3:F2411)-1,""),"")</f>
        <v>-2.3571592036005784E-2</v>
      </c>
      <c r="G2411" s="9">
        <f>IFERROR(IF(市价!G2411&lt;&gt;"",市价!G2411/MAX(市价!G$3:G2411)-1,""),"")</f>
        <v>-5.3527980535279851E-2</v>
      </c>
      <c r="H2411" s="9">
        <f>IFERROR(IF(市价!H2411&lt;&gt;"",市价!H2411/MAX(市价!H$3:H2411)-1,""),"")</f>
        <v>-0.31087470449172583</v>
      </c>
      <c r="I2411" s="9">
        <f>IFERROR(优化!I2411/MAX(优化!I$3:I2411)-1,"")</f>
        <v>0</v>
      </c>
    </row>
    <row r="2412" spans="1:9" x14ac:dyDescent="0.15">
      <c r="A2412" s="6">
        <v>41981</v>
      </c>
      <c r="B2412" s="9">
        <f>IFERROR(IF(市价!B2412&lt;&gt;"",市价!B2412/MAX(市价!B$3:B2412)-1,""),"")</f>
        <v>-1.2326351967741012E-2</v>
      </c>
      <c r="C2412" s="9">
        <f>IFERROR(IF(市价!C2412&lt;&gt;"",市价!C2412/MAX(市价!C$3:C2412)-1,""),"")</f>
        <v>-0.45564387917329086</v>
      </c>
      <c r="D2412" s="9">
        <f>IFERROR(IF(市价!D2412&lt;&gt;"",市价!D2412/MAX(市价!D$3:D2412)-1,""),"")</f>
        <v>-0.16288260364199925</v>
      </c>
      <c r="E2412" s="9">
        <f>IFERROR(IF(市价!E2412&lt;&gt;"",市价!E2412/MAX(市价!E$3:E2412)-1,""),"")</f>
        <v>-0.19542516161113876</v>
      </c>
      <c r="F2412" s="9">
        <f>IFERROR(IF(市价!F2412&lt;&gt;"",市价!F2412/MAX(市价!F$3:F2412)-1,""),"")</f>
        <v>-7.4757799984742634E-3</v>
      </c>
      <c r="G2412" s="9">
        <f>IFERROR(IF(市价!G2412&lt;&gt;"",市价!G2412/MAX(市价!G$3:G2412)-1,""),"")</f>
        <v>-5.3527980535279851E-2</v>
      </c>
      <c r="H2412" s="9">
        <f>IFERROR(IF(市价!H2412&lt;&gt;"",市价!H2412/MAX(市价!H$3:H2412)-1,""),"")</f>
        <v>-0.29462174940898345</v>
      </c>
      <c r="I2412" s="9">
        <f>IFERROR(优化!I2412/MAX(优化!I$3:I2412)-1,"")</f>
        <v>-2.3310023310022521E-3</v>
      </c>
    </row>
    <row r="2413" spans="1:9" x14ac:dyDescent="0.15">
      <c r="A2413" s="6">
        <v>41982</v>
      </c>
      <c r="B2413" s="9">
        <f>IFERROR(IF(市价!B2413&lt;&gt;"",市价!B2413/MAX(市价!B$3:B2413)-1,""),"")</f>
        <v>-0.10422944551416002</v>
      </c>
      <c r="C2413" s="9">
        <f>IFERROR(IF(市价!C2413&lt;&gt;"",市价!C2413/MAX(市价!C$3:C2413)-1,""),"")</f>
        <v>-0.51001589825119242</v>
      </c>
      <c r="D2413" s="9">
        <f>IFERROR(IF(市价!D2413&lt;&gt;"",市价!D2413/MAX(市价!D$3:D2413)-1,""),"")</f>
        <v>-0.23316543975203419</v>
      </c>
      <c r="E2413" s="9">
        <f>IFERROR(IF(市价!E2413&lt;&gt;"",市价!E2413/MAX(市价!E$3:E2413)-1,""),"")</f>
        <v>-0.2757334659373446</v>
      </c>
      <c r="F2413" s="9">
        <f>IFERROR(IF(市价!F2413&lt;&gt;"",市价!F2413/MAX(市价!F$3:F2413)-1,""),"")</f>
        <v>-0.10519490426424594</v>
      </c>
      <c r="G2413" s="9">
        <f>IFERROR(IF(市价!G2413&lt;&gt;"",市价!G2413/MAX(市价!G$3:G2413)-1,""),"")</f>
        <v>-0.14395782643957833</v>
      </c>
      <c r="H2413" s="9">
        <f>IFERROR(IF(市价!H2413&lt;&gt;"",市价!H2413/MAX(市价!H$3:H2413)-1,""),"")</f>
        <v>-0.35150709219858167</v>
      </c>
      <c r="I2413" s="9">
        <f>IFERROR(优化!I2413/MAX(优化!I$3:I2413)-1,"")</f>
        <v>-0.10198135198135194</v>
      </c>
    </row>
    <row r="2414" spans="1:9" x14ac:dyDescent="0.15">
      <c r="A2414" s="6">
        <v>41983</v>
      </c>
      <c r="B2414" s="9">
        <f>IFERROR(IF(市价!B2414&lt;&gt;"",市价!B2414/MAX(市价!B$3:B2414)-1,""),"")</f>
        <v>-7.4785617963399442E-2</v>
      </c>
      <c r="C2414" s="9">
        <f>IFERROR(IF(市价!C2414&lt;&gt;"",市价!C2414/MAX(市价!C$3:C2414)-1,""),"")</f>
        <v>-0.49666136724960253</v>
      </c>
      <c r="D2414" s="9">
        <f>IFERROR(IF(市价!D2414&lt;&gt;"",市价!D2414/MAX(市价!D$3:D2414)-1,""),"")</f>
        <v>-0.202247191011236</v>
      </c>
      <c r="E2414" s="9">
        <f>IFERROR(IF(市价!E2414&lt;&gt;"",市价!E2414/MAX(市价!E$3:E2414)-1,""),"")</f>
        <v>-0.25236200895077077</v>
      </c>
      <c r="F2414" s="9">
        <f>IFERROR(IF(市价!F2414&lt;&gt;"",市价!F2414/MAX(市价!F$3:F2414)-1,""),"")</f>
        <v>-7.1935311617972397E-2</v>
      </c>
      <c r="G2414" s="9">
        <f>IFERROR(IF(市价!G2414&lt;&gt;"",市价!G2414/MAX(市价!G$3:G2414)-1,""),"")</f>
        <v>-0.12733171127331711</v>
      </c>
      <c r="H2414" s="9">
        <f>IFERROR(IF(市价!H2414&lt;&gt;"",市价!H2414/MAX(市价!H$3:H2414)-1,""),"")</f>
        <v>-0.32505910165484642</v>
      </c>
      <c r="I2414" s="9">
        <f>IFERROR(优化!I2414/MAX(优化!I$3:I2414)-1,"")</f>
        <v>-7.7505827505827463E-2</v>
      </c>
    </row>
    <row r="2415" spans="1:9" x14ac:dyDescent="0.15">
      <c r="A2415" s="6">
        <v>41984</v>
      </c>
      <c r="B2415" s="9">
        <f>IFERROR(IF(市价!B2415&lt;&gt;"",市价!B2415/MAX(市价!B$3:B2415)-1,""),"")</f>
        <v>-7.6550713014805649E-2</v>
      </c>
      <c r="C2415" s="9">
        <f>IFERROR(IF(市价!C2415&lt;&gt;"",市价!C2415/MAX(市价!C$3:C2415)-1,""),"")</f>
        <v>-0.49666136724960253</v>
      </c>
      <c r="D2415" s="9">
        <f>IFERROR(IF(市价!D2415&lt;&gt;"",市价!D2415/MAX(市价!D$3:D2415)-1,""),"")</f>
        <v>-0.20891127469972881</v>
      </c>
      <c r="E2415" s="9">
        <f>IFERROR(IF(市价!E2415&lt;&gt;"",市价!E2415/MAX(市价!E$3:E2415)-1,""),"")</f>
        <v>-0.26379910492292391</v>
      </c>
      <c r="F2415" s="9">
        <f>IFERROR(IF(市价!F2415&lt;&gt;"",市价!F2415/MAX(市价!F$3:F2415)-1,""),"")</f>
        <v>-7.5139217331604335E-2</v>
      </c>
      <c r="G2415" s="9">
        <f>IFERROR(IF(市价!G2415&lt;&gt;"",市价!G2415/MAX(市价!G$3:G2415)-1,""),"")</f>
        <v>-0.10908353609083543</v>
      </c>
      <c r="H2415" s="9">
        <f>IFERROR(IF(市价!H2415&lt;&gt;"",市价!H2415/MAX(市价!H$3:H2415)-1,""),"")</f>
        <v>-0.32860520094562662</v>
      </c>
      <c r="I2415" s="9">
        <f>IFERROR(优化!I2415/MAX(优化!I$3:I2415)-1,"")</f>
        <v>-7.7505827505827463E-2</v>
      </c>
    </row>
    <row r="2416" spans="1:9" x14ac:dyDescent="0.15">
      <c r="A2416" s="6">
        <v>41985</v>
      </c>
      <c r="B2416" s="9">
        <f>IFERROR(IF(市价!B2416&lt;&gt;"",市价!B2416/MAX(市价!B$3:B2416)-1,""),"")</f>
        <v>-8.3200740938328077E-2</v>
      </c>
      <c r="C2416" s="9">
        <f>IFERROR(IF(市价!C2416&lt;&gt;"",市价!C2416/MAX(市价!C$3:C2416)-1,""),"")</f>
        <v>-0.48966613672496018</v>
      </c>
      <c r="D2416" s="9">
        <f>IFERROR(IF(市价!D2416&lt;&gt;"",市价!D2416/MAX(市价!D$3:D2416)-1,""),"")</f>
        <v>-0.21317318868655566</v>
      </c>
      <c r="E2416" s="9">
        <f>IFERROR(IF(市价!E2416&lt;&gt;"",市价!E2416/MAX(市价!E$3:E2416)-1,""),"")</f>
        <v>-0.27051218299353552</v>
      </c>
      <c r="F2416" s="9">
        <f>IFERROR(IF(市价!F2416&lt;&gt;"",市价!F2416/MAX(市价!F$3:F2416)-1,""),"")</f>
        <v>-9.5506903653978292E-2</v>
      </c>
      <c r="G2416" s="9">
        <f>IFERROR(IF(市价!G2416&lt;&gt;"",市价!G2416/MAX(市价!G$3:G2416)-1,""),"")</f>
        <v>-0.11800486618004868</v>
      </c>
      <c r="H2416" s="9">
        <f>IFERROR(IF(市价!H2416&lt;&gt;"",市价!H2416/MAX(市价!H$3:H2416)-1,""),"")</f>
        <v>-0.3356973995271868</v>
      </c>
      <c r="I2416" s="9">
        <f>IFERROR(优化!I2416/MAX(优化!I$3:I2416)-1,"")</f>
        <v>-6.4685314685314466E-2</v>
      </c>
    </row>
    <row r="2417" spans="1:9" x14ac:dyDescent="0.15">
      <c r="A2417" s="6">
        <v>41988</v>
      </c>
      <c r="B2417" s="9">
        <f>IFERROR(IF(市价!B2417&lt;&gt;"",市价!B2417/MAX(市价!B$3:B2417)-1,""),"")</f>
        <v>-9.8437106639613803E-2</v>
      </c>
      <c r="C2417" s="9">
        <f>IFERROR(IF(市价!C2417&lt;&gt;"",市价!C2417/MAX(市价!C$3:C2417)-1,""),"")</f>
        <v>-0.4995230524642289</v>
      </c>
      <c r="D2417" s="9">
        <f>IFERROR(IF(市价!D2417&lt;&gt;"",市价!D2417/MAX(市价!D$3:D2417)-1,""),"")</f>
        <v>-0.22650135606354138</v>
      </c>
      <c r="E2417" s="9">
        <f>IFERROR(IF(市价!E2417&lt;&gt;"",市价!E2417/MAX(市价!E$3:E2417)-1,""),"")</f>
        <v>-0.2812033814022874</v>
      </c>
      <c r="F2417" s="9">
        <f>IFERROR(IF(市价!F2417&lt;&gt;"",市价!F2417/MAX(市价!F$3:F2417)-1,""),"")</f>
        <v>-0.1159508734457243</v>
      </c>
      <c r="G2417" s="9">
        <f>IFERROR(IF(市价!G2417&lt;&gt;"",市价!G2417/MAX(市价!G$3:G2417)-1,""),"")</f>
        <v>-0.12287104622871048</v>
      </c>
      <c r="H2417" s="9">
        <f>IFERROR(IF(市价!H2417&lt;&gt;"",市价!H2417/MAX(市价!H$3:H2417)-1,""),"")</f>
        <v>-0.34943853427895988</v>
      </c>
      <c r="I2417" s="9">
        <f>IFERROR(优化!I2417/MAX(优化!I$3:I2417)-1,"")</f>
        <v>-8.2750582750582558E-2</v>
      </c>
    </row>
    <row r="2418" spans="1:9" x14ac:dyDescent="0.15">
      <c r="A2418" s="6">
        <v>41989</v>
      </c>
      <c r="B2418" s="9">
        <f>IFERROR(IF(市价!B2418&lt;&gt;"",市价!B2418/MAX(市价!B$3:B2418)-1,""),"")</f>
        <v>-5.1203991512514979E-2</v>
      </c>
      <c r="C2418" s="9">
        <f>IFERROR(IF(市价!C2418&lt;&gt;"",市价!C2418/MAX(市价!C$3:C2418)-1,""),"")</f>
        <v>-0.47344992050874402</v>
      </c>
      <c r="D2418" s="9">
        <f>IFERROR(IF(市价!D2418&lt;&gt;"",市价!D2418/MAX(市价!D$3:D2418)-1,""),"")</f>
        <v>-0.19442076714451773</v>
      </c>
      <c r="E2418" s="9">
        <f>IFERROR(IF(市价!E2418&lt;&gt;"",市价!E2418/MAX(市价!E$3:E2418)-1,""),"")</f>
        <v>-0.24888115365489805</v>
      </c>
      <c r="F2418" s="9">
        <f>IFERROR(IF(市价!F2418&lt;&gt;"",市价!F2418/MAX(市价!F$3:F2418)-1,""),"")</f>
        <v>-7.5139217331604335E-2</v>
      </c>
      <c r="G2418" s="9">
        <f>IFERROR(IF(市价!G2418&lt;&gt;"",市价!G2418/MAX(市价!G$3:G2418)-1,""),"")</f>
        <v>-4.5417680454176823E-2</v>
      </c>
      <c r="H2418" s="9">
        <f>IFERROR(IF(市价!H2418&lt;&gt;"",市价!H2418/MAX(市价!H$3:H2418)-1,""),"")</f>
        <v>-0.32254728132387711</v>
      </c>
      <c r="I2418" s="9">
        <f>IFERROR(优化!I2418/MAX(优化!I$3:I2418)-1,"")</f>
        <v>-3.4965034965034891E-2</v>
      </c>
    </row>
    <row r="2419" spans="1:9" x14ac:dyDescent="0.15">
      <c r="A2419" s="6">
        <v>41990</v>
      </c>
      <c r="B2419" s="9">
        <f>IFERROR(IF(市价!B2419&lt;&gt;"",市价!B2419/MAX(市价!B$3:B2419)-1,""),"")</f>
        <v>0</v>
      </c>
      <c r="C2419" s="9">
        <f>IFERROR(IF(市价!C2419&lt;&gt;"",市价!C2419/MAX(市价!C$3:C2419)-1,""),"")</f>
        <v>-0.42066772655007956</v>
      </c>
      <c r="D2419" s="9">
        <f>IFERROR(IF(市价!D2419&lt;&gt;"",市价!D2419/MAX(市价!D$3:D2419)-1,""),"")</f>
        <v>-0.1446726075164666</v>
      </c>
      <c r="E2419" s="9">
        <f>IFERROR(IF(市价!E2419&lt;&gt;"",市价!E2419/MAX(市价!E$3:E2419)-1,""),"")</f>
        <v>-0.19269020387866731</v>
      </c>
      <c r="F2419" s="9">
        <f>IFERROR(IF(市价!F2419&lt;&gt;"",市价!F2419/MAX(市价!F$3:F2419)-1,""),"")</f>
        <v>0</v>
      </c>
      <c r="G2419" s="9">
        <f>IFERROR(IF(市价!G2419&lt;&gt;"",市价!G2419/MAX(市价!G$3:G2419)-1,""),"")</f>
        <v>0</v>
      </c>
      <c r="H2419" s="9">
        <f>IFERROR(IF(市价!H2419&lt;&gt;"",市价!H2419/MAX(市价!H$3:H2419)-1,""),"")</f>
        <v>-0.27644799054373537</v>
      </c>
      <c r="I2419" s="9">
        <f>IFERROR(优化!I2419/MAX(优化!I$3:I2419)-1,"")</f>
        <v>0</v>
      </c>
    </row>
    <row r="2420" spans="1:9" x14ac:dyDescent="0.15">
      <c r="A2420" s="6">
        <v>41991</v>
      </c>
      <c r="B2420" s="9">
        <f>IFERROR(IF(市价!B2420&lt;&gt;"",市价!B2420/MAX(市价!B$3:B2420)-1,""),"")</f>
        <v>-1.8425308982647604E-2</v>
      </c>
      <c r="C2420" s="9">
        <f>IFERROR(IF(市价!C2420&lt;&gt;"",市价!C2420/MAX(市价!C$3:C2420)-1,""),"")</f>
        <v>-0.44197138314785367</v>
      </c>
      <c r="D2420" s="9">
        <f>IFERROR(IF(市价!D2420&lt;&gt;"",市价!D2420/MAX(市价!D$3:D2420)-1,""),"")</f>
        <v>-0.15800077489345221</v>
      </c>
      <c r="E2420" s="9">
        <f>IFERROR(IF(市价!E2420&lt;&gt;"",市价!E2420/MAX(市价!E$3:E2420)-1,""),"")</f>
        <v>-0.20810542018896061</v>
      </c>
      <c r="F2420" s="9">
        <f>IFERROR(IF(市价!F2420&lt;&gt;"",市价!F2420/MAX(市价!F$3:F2420)-1,""),"")</f>
        <v>0</v>
      </c>
      <c r="G2420" s="9">
        <f>IFERROR(IF(市价!G2420&lt;&gt;"",市价!G2420/MAX(市价!G$3:G2420)-1,""),"")</f>
        <v>-5.1162790697674376E-2</v>
      </c>
      <c r="H2420" s="9">
        <f>IFERROR(IF(市价!H2420&lt;&gt;"",市价!H2420/MAX(市价!H$3:H2420)-1,""),"")</f>
        <v>-0.27689125295508288</v>
      </c>
      <c r="I2420" s="9">
        <f>IFERROR(优化!I2420/MAX(优化!I$3:I2420)-1,"")</f>
        <v>-3.6772777167947246E-2</v>
      </c>
    </row>
    <row r="2421" spans="1:9" x14ac:dyDescent="0.15">
      <c r="A2421" s="6">
        <v>41992</v>
      </c>
      <c r="B2421" s="9">
        <f>IFERROR(IF(市价!B2421&lt;&gt;"",市价!B2421/MAX(市价!B$3:B2421)-1,""),"")</f>
        <v>-6.5360982915985133E-3</v>
      </c>
      <c r="C2421" s="9">
        <f>IFERROR(IF(市价!C2421&lt;&gt;"",市价!C2421/MAX(市价!C$3:C2421)-1,""),"")</f>
        <v>-0.4267090620031796</v>
      </c>
      <c r="D2421" s="9">
        <f>IFERROR(IF(市价!D2421&lt;&gt;"",市价!D2421/MAX(市价!D$3:D2421)-1,""),"")</f>
        <v>-0.14591243703990708</v>
      </c>
      <c r="E2421" s="9">
        <f>IFERROR(IF(市价!E2421&lt;&gt;"",市价!E2421/MAX(市价!E$3:E2421)-1,""),"")</f>
        <v>-0.20288413724515164</v>
      </c>
      <c r="F2421" s="9">
        <f>IFERROR(IF(市价!F2421&lt;&gt;"",市价!F2421/MAX(市价!F$3:F2421)-1,""),"")</f>
        <v>0</v>
      </c>
      <c r="G2421" s="9">
        <f>IFERROR(IF(市价!G2421&lt;&gt;"",市价!G2421/MAX(市价!G$3:G2421)-1,""),"")</f>
        <v>-4.6511627906976716E-2</v>
      </c>
      <c r="H2421" s="9">
        <f>IFERROR(IF(市价!H2421&lt;&gt;"",市价!H2421/MAX(市价!H$3:H2421)-1,""),"")</f>
        <v>-0.26580969267139487</v>
      </c>
      <c r="I2421" s="9">
        <f>IFERROR(优化!I2421/MAX(优化!I$3:I2421)-1,"")</f>
        <v>-1.0428100987925237E-2</v>
      </c>
    </row>
    <row r="2422" spans="1:9" x14ac:dyDescent="0.15">
      <c r="A2422" s="6">
        <v>41995</v>
      </c>
      <c r="B2422" s="9">
        <f>IFERROR(IF(市价!B2422&lt;&gt;"",市价!B2422/MAX(市价!B$3:B2422)-1,""),"")</f>
        <v>0</v>
      </c>
      <c r="C2422" s="9">
        <f>IFERROR(IF(市价!C2422&lt;&gt;"",市价!C2422/MAX(市价!C$3:C2422)-1,""),"")</f>
        <v>-0.41717011128775838</v>
      </c>
      <c r="D2422" s="9">
        <f>IFERROR(IF(市价!D2422&lt;&gt;"",市价!D2422/MAX(市价!D$3:D2422)-1,""),"")</f>
        <v>-0.11011235955056187</v>
      </c>
      <c r="E2422" s="9">
        <f>IFERROR(IF(市价!E2422&lt;&gt;"",市价!E2422/MAX(市价!E$3:E2422)-1,""),"")</f>
        <v>-0.17404276479363501</v>
      </c>
      <c r="F2422" s="9">
        <f>IFERROR(IF(市价!F2422&lt;&gt;"",市价!F2422/MAX(市价!F$3:F2422)-1,""),"")</f>
        <v>0</v>
      </c>
      <c r="G2422" s="9">
        <f>IFERROR(IF(市价!G2422&lt;&gt;"",市价!G2422/MAX(市价!G$3:G2422)-1,""),"")</f>
        <v>-3.1007751937984551E-2</v>
      </c>
      <c r="H2422" s="9">
        <f>IFERROR(IF(市价!H2422&lt;&gt;"",市价!H2422/MAX(市价!H$3:H2422)-1,""),"")</f>
        <v>-0.24039598108747062</v>
      </c>
      <c r="I2422" s="9">
        <f>IFERROR(优化!I2422/MAX(优化!I$3:I2422)-1,"")</f>
        <v>0</v>
      </c>
    </row>
    <row r="2423" spans="1:9" x14ac:dyDescent="0.15">
      <c r="A2423" s="6">
        <v>41996</v>
      </c>
      <c r="B2423" s="9">
        <f>IFERROR(IF(市价!B2423&lt;&gt;"",市价!B2423/MAX(市价!B$3:B2423)-1,""),"")</f>
        <v>-3.9436020646837489E-2</v>
      </c>
      <c r="C2423" s="9">
        <f>IFERROR(IF(市价!C2423&lt;&gt;"",市价!C2423/MAX(市价!C$3:C2423)-1,""),"")</f>
        <v>-0.44833068362480122</v>
      </c>
      <c r="D2423" s="9">
        <f>IFERROR(IF(市价!D2423&lt;&gt;"",市价!D2423/MAX(市价!D$3:D2423)-1,""),"")</f>
        <v>-0.1446726075164666</v>
      </c>
      <c r="E2423" s="9">
        <f>IFERROR(IF(市价!E2423&lt;&gt;"",市价!E2423/MAX(市价!E$3:E2423)-1,""),"")</f>
        <v>-0.21680755842864241</v>
      </c>
      <c r="F2423" s="9">
        <f>IFERROR(IF(市价!F2423&lt;&gt;"",市价!F2423/MAX(市价!F$3:F2423)-1,""),"")</f>
        <v>-9.4594594594588077E-4</v>
      </c>
      <c r="G2423" s="9">
        <f>IFERROR(IF(市价!G2423&lt;&gt;"",市价!G2423/MAX(市价!G$3:G2423)-1,""),"")</f>
        <v>-7.8294573643410859E-2</v>
      </c>
      <c r="H2423" s="9">
        <f>IFERROR(IF(市价!H2423&lt;&gt;"",市价!H2423/MAX(市价!H$3:H2423)-1,""),"")</f>
        <v>-0.27290189125295516</v>
      </c>
      <c r="I2423" s="9">
        <f>IFERROR(优化!I2423/MAX(优化!I$3:I2423)-1,"")</f>
        <v>-5.3464266230223489E-2</v>
      </c>
    </row>
    <row r="2424" spans="1:9" x14ac:dyDescent="0.15">
      <c r="A2424" s="6">
        <v>41997</v>
      </c>
      <c r="B2424" s="9">
        <f>IFERROR(IF(市价!B2424&lt;&gt;"",市价!B2424/MAX(市价!B$3:B2424)-1,""),"")</f>
        <v>-7.8105453794080737E-2</v>
      </c>
      <c r="C2424" s="9">
        <f>IFERROR(IF(市价!C2424&lt;&gt;"",市价!C2424/MAX(市价!C$3:C2424)-1,""),"")</f>
        <v>-0.4747217806041335</v>
      </c>
      <c r="D2424" s="9">
        <f>IFERROR(IF(市价!D2424&lt;&gt;"",市价!D2424/MAX(市价!D$3:D2424)-1,""),"")</f>
        <v>-0.18411468423091826</v>
      </c>
      <c r="E2424" s="9">
        <f>IFERROR(IF(市价!E2424&lt;&gt;"",市价!E2424/MAX(市价!E$3:E2424)-1,""),"")</f>
        <v>-0.24888115365489805</v>
      </c>
      <c r="F2424" s="9">
        <f>IFERROR(IF(市价!F2424&lt;&gt;"",市价!F2424/MAX(市价!F$3:F2424)-1,""),"")</f>
        <v>-2.0000000000000018E-2</v>
      </c>
      <c r="G2424" s="9">
        <f>IFERROR(IF(市价!G2424&lt;&gt;"",市价!G2424/MAX(市价!G$3:G2424)-1,""),"")</f>
        <v>-0.1224806201550388</v>
      </c>
      <c r="H2424" s="9">
        <f>IFERROR(IF(市价!H2424&lt;&gt;"",市价!H2424/MAX(市价!H$3:H2424)-1,""),"")</f>
        <v>-0.30171394799054385</v>
      </c>
      <c r="I2424" s="9">
        <f>IFERROR(优化!I2424/MAX(优化!I$3:I2424)-1,"")</f>
        <v>-9.8745226404800768E-2</v>
      </c>
    </row>
    <row r="2425" spans="1:9" x14ac:dyDescent="0.15">
      <c r="A2425" s="6">
        <v>41998</v>
      </c>
      <c r="B2425" s="9">
        <f>IFERROR(IF(市价!B2425&lt;&gt;"",市价!B2425/MAX(市价!B$3:B2425)-1,""),"")</f>
        <v>-2.3136898018936147E-2</v>
      </c>
      <c r="C2425" s="9">
        <f>IFERROR(IF(市价!C2425&lt;&gt;"",市价!C2425/MAX(市价!C$3:C2425)-1,""),"")</f>
        <v>-0.44356120826709056</v>
      </c>
      <c r="D2425" s="9">
        <f>IFERROR(IF(市价!D2425&lt;&gt;"",市价!D2425/MAX(市价!D$3:D2425)-1,""),"")</f>
        <v>-0.13622626888802802</v>
      </c>
      <c r="E2425" s="9">
        <f>IFERROR(IF(市价!E2425&lt;&gt;"",市价!E2425/MAX(市价!E$3:E2425)-1,""),"")</f>
        <v>-0.17404276479363501</v>
      </c>
      <c r="F2425" s="9">
        <f>IFERROR(IF(市价!F2425&lt;&gt;"",市价!F2425/MAX(市价!F$3:F2425)-1,""),"")</f>
        <v>0</v>
      </c>
      <c r="G2425" s="9">
        <f>IFERROR(IF(市价!G2425&lt;&gt;"",市价!G2425/MAX(市价!G$3:G2425)-1,""),"")</f>
        <v>-8.2170542635658927E-2</v>
      </c>
      <c r="H2425" s="9">
        <f>IFERROR(IF(市价!H2425&lt;&gt;"",市价!H2425/MAX(市价!H$3:H2425)-1,""),"")</f>
        <v>-0.26580969267139487</v>
      </c>
      <c r="I2425" s="9">
        <f>IFERROR(优化!I2425/MAX(优化!I$3:I2425)-1,"")</f>
        <v>-4.5280960174577056E-2</v>
      </c>
    </row>
    <row r="2426" spans="1:9" x14ac:dyDescent="0.15">
      <c r="A2426" s="6">
        <v>41999</v>
      </c>
      <c r="B2426" s="9">
        <f>IFERROR(IF(市价!B2426&lt;&gt;"",市价!B2426/MAX(市价!B$3:B2426)-1,""),"")</f>
        <v>0</v>
      </c>
      <c r="C2426" s="9">
        <f>IFERROR(IF(市价!C2426&lt;&gt;"",市价!C2426/MAX(市价!C$3:C2426)-1,""),"")</f>
        <v>-0.42480127186009542</v>
      </c>
      <c r="D2426" s="9">
        <f>IFERROR(IF(市价!D2426&lt;&gt;"",市价!D2426/MAX(市价!D$3:D2426)-1,""),"")</f>
        <v>-0.10468810538550954</v>
      </c>
      <c r="E2426" s="9">
        <f>IFERROR(IF(市价!E2426&lt;&gt;"",市价!E2426/MAX(市价!E$3:E2426)-1,""),"")</f>
        <v>-0.14719045251118856</v>
      </c>
      <c r="F2426" s="9">
        <f>IFERROR(IF(市价!F2426&lt;&gt;"",市价!F2426/MAX(市价!F$3:F2426)-1,""),"")</f>
        <v>0</v>
      </c>
      <c r="G2426" s="9">
        <f>IFERROR(IF(市价!G2426&lt;&gt;"",市价!G2426/MAX(市价!G$3:G2426)-1,""),"")</f>
        <v>-5.4263565891472965E-2</v>
      </c>
      <c r="H2426" s="9">
        <f>IFERROR(IF(市价!H2426&lt;&gt;"",市价!H2426/MAX(市价!H$3:H2426)-1,""),"")</f>
        <v>-0.23744089834515369</v>
      </c>
      <c r="I2426" s="9">
        <f>IFERROR(优化!I2426/MAX(优化!I$3:I2426)-1,"")</f>
        <v>-1.3093289689034227E-2</v>
      </c>
    </row>
    <row r="2427" spans="1:9" x14ac:dyDescent="0.15">
      <c r="A2427" s="6">
        <v>42002</v>
      </c>
      <c r="B2427" s="9">
        <f>IFERROR(IF(市价!B2427&lt;&gt;"",市价!B2427/MAX(市价!B$3:B2427)-1,""),"")</f>
        <v>0</v>
      </c>
      <c r="C2427" s="9">
        <f>IFERROR(IF(市价!C2427&lt;&gt;"",市价!C2427/MAX(市价!C$3:C2427)-1,""),"")</f>
        <v>-0.43465818759936403</v>
      </c>
      <c r="D2427" s="9">
        <f>IFERROR(IF(市价!D2427&lt;&gt;"",市价!D2427/MAX(市价!D$3:D2427)-1,""),"")</f>
        <v>-9.376210771018989E-2</v>
      </c>
      <c r="E2427" s="9">
        <f>IFERROR(IF(市价!E2427&lt;&gt;"",市价!E2427/MAX(市价!E$3:E2427)-1,""),"")</f>
        <v>-0.14196916956737948</v>
      </c>
      <c r="F2427" s="9">
        <f>IFERROR(IF(市价!F2427&lt;&gt;"",市价!F2427/MAX(市价!F$3:F2427)-1,""),"")</f>
        <v>-1.5636197797902152E-2</v>
      </c>
      <c r="G2427" s="9">
        <f>IFERROR(IF(市价!G2427&lt;&gt;"",市价!G2427/MAX(市价!G$3:G2427)-1,""),"")</f>
        <v>-6.0077519379844957E-2</v>
      </c>
      <c r="H2427" s="9">
        <f>IFERROR(IF(市价!H2427&lt;&gt;"",市价!H2427/MAX(市价!H$3:H2427)-1,""),"")</f>
        <v>-0.21202718676122945</v>
      </c>
      <c r="I2427" s="9">
        <f>IFERROR(优化!I2427/MAX(优化!I$3:I2427)-1,"")</f>
        <v>-3.0005455537370218E-2</v>
      </c>
    </row>
    <row r="2428" spans="1:9" x14ac:dyDescent="0.15">
      <c r="A2428" s="6">
        <v>42003</v>
      </c>
      <c r="B2428" s="9">
        <f>IFERROR(IF(市价!B2428&lt;&gt;"",市价!B2428/MAX(市价!B$3:B2428)-1,""),"")</f>
        <v>0</v>
      </c>
      <c r="C2428" s="9">
        <f>IFERROR(IF(市价!C2428&lt;&gt;"",市价!C2428/MAX(市价!C$3:C2428)-1,""),"")</f>
        <v>-0.42289348171701113</v>
      </c>
      <c r="D2428" s="9">
        <f>IFERROR(IF(市价!D2428&lt;&gt;"",市价!D2428/MAX(市价!D$3:D2428)-1,""),"")</f>
        <v>-6.8888027896164439E-2</v>
      </c>
      <c r="E2428" s="9">
        <f>IFERROR(IF(市价!E2428&lt;&gt;"",市价!E2428/MAX(市价!E$3:E2428)-1,""),"")</f>
        <v>-0.10914967677772258</v>
      </c>
      <c r="F2428" s="9">
        <f>IFERROR(IF(市价!F2428&lt;&gt;"",市价!F2428/MAX(市价!F$3:F2428)-1,""),"")</f>
        <v>-1.101048928268944E-2</v>
      </c>
      <c r="G2428" s="9">
        <f>IFERROR(IF(市价!G2428&lt;&gt;"",市价!G2428/MAX(市价!G$3:G2428)-1,""),"")</f>
        <v>-4.5736434108527124E-2</v>
      </c>
      <c r="H2428" s="9">
        <f>IFERROR(IF(市价!H2428&lt;&gt;"",市价!H2428/MAX(市价!H$3:H2428)-1,""),"")</f>
        <v>-0.17612293144208047</v>
      </c>
      <c r="I2428" s="9">
        <f>IFERROR(优化!I2428/MAX(优化!I$3:I2428)-1,"")</f>
        <v>-9.8199672667755866E-3</v>
      </c>
    </row>
    <row r="2429" spans="1:9" x14ac:dyDescent="0.15">
      <c r="A2429" s="6">
        <v>42004</v>
      </c>
      <c r="B2429" s="9">
        <f>IFERROR(IF(市价!B2429&lt;&gt;"",市价!B2429/MAX(市价!B$3:B2429)-1,""),"")</f>
        <v>0</v>
      </c>
      <c r="C2429" s="9">
        <f>IFERROR(IF(市价!C2429&lt;&gt;"",市价!C2429/MAX(市价!C$3:C2429)-1,""),"")</f>
        <v>-0.41049284578696343</v>
      </c>
      <c r="D2429" s="9">
        <f>IFERROR(IF(市价!D2429&lt;&gt;"",市价!D2429/MAX(市价!D$3:D2429)-1,""),"")</f>
        <v>-4.8895776830685911E-2</v>
      </c>
      <c r="E2429" s="9">
        <f>IFERROR(IF(市价!E2429&lt;&gt;"",市价!E2429/MAX(市价!E$3:E2429)-1,""),"")</f>
        <v>-9.895574341123814E-2</v>
      </c>
      <c r="F2429" s="9">
        <f>IFERROR(IF(市价!F2429&lt;&gt;"",市价!F2429/MAX(市价!F$3:F2429)-1,""),"")</f>
        <v>-1.824223076421938E-3</v>
      </c>
      <c r="G2429" s="9">
        <f>IFERROR(IF(市价!G2429&lt;&gt;"",市价!G2429/MAX(市价!G$3:G2429)-1,""),"")</f>
        <v>-2.8294573643410814E-2</v>
      </c>
      <c r="H2429" s="9">
        <f>IFERROR(IF(市价!H2429&lt;&gt;"",市价!H2429/MAX(市价!H$3:H2429)-1,""),"")</f>
        <v>-0.16400709219858167</v>
      </c>
      <c r="I2429" s="9">
        <f>IFERROR(优化!I2429/MAX(优化!I$3:I2429)-1,"")</f>
        <v>0</v>
      </c>
    </row>
    <row r="2430" spans="1:9" x14ac:dyDescent="0.15">
      <c r="A2430" s="6">
        <v>42009</v>
      </c>
      <c r="B2430" s="9">
        <f>IFERROR(IF(市价!B2430&lt;&gt;"",市价!B2430/MAX(市价!B$3:B2430)-1,""),"")</f>
        <v>0</v>
      </c>
      <c r="C2430" s="9">
        <f>IFERROR(IF(市价!C2430&lt;&gt;"",市价!C2430/MAX(市价!C$3:C2430)-1,""),"")</f>
        <v>-0.41144674085850552</v>
      </c>
      <c r="D2430" s="9">
        <f>IFERROR(IF(市价!D2430&lt;&gt;"",市价!D2430/MAX(市价!D$3:D2430)-1,""),"")</f>
        <v>-2.5881441301821129E-2</v>
      </c>
      <c r="E2430" s="9">
        <f>IFERROR(IF(市价!E2430&lt;&gt;"",市价!E2430/MAX(市价!E$3:E2430)-1,""),"")</f>
        <v>-9.3734460467429059E-2</v>
      </c>
      <c r="F2430" s="9">
        <f>IFERROR(IF(市价!F2430&lt;&gt;"",市价!F2430/MAX(市价!F$3:F2430)-1,""),"")</f>
        <v>-1.101048928268944E-2</v>
      </c>
      <c r="G2430" s="9">
        <f>IFERROR(IF(市价!G2430&lt;&gt;"",市价!G2430/MAX(市价!G$3:G2430)-1,""),"")</f>
        <v>-2.4418604651162745E-2</v>
      </c>
      <c r="H2430" s="9">
        <f>IFERROR(IF(市价!H2430&lt;&gt;"",市价!H2430/MAX(市价!H$3:H2430)-1,""),"")</f>
        <v>-0.1452423167848701</v>
      </c>
      <c r="I2430" s="9">
        <f>IFERROR(优化!I2430/MAX(优化!I$3:I2430)-1,"")</f>
        <v>-1.6181229773462036E-3</v>
      </c>
    </row>
    <row r="2431" spans="1:9" x14ac:dyDescent="0.15">
      <c r="A2431" s="6">
        <v>42010</v>
      </c>
      <c r="B2431" s="9">
        <f>IFERROR(IF(市价!B2431&lt;&gt;"",市价!B2431/MAX(市价!B$3:B2431)-1,""),"")</f>
        <v>-1.3352826973252241E-2</v>
      </c>
      <c r="C2431" s="9">
        <f>IFERROR(IF(市价!C2431&lt;&gt;"",市价!C2431/MAX(市价!C$3:C2431)-1,""),"")</f>
        <v>-0.42289348171701113</v>
      </c>
      <c r="D2431" s="9">
        <f>IFERROR(IF(市价!D2431&lt;&gt;"",市价!D2431/MAX(市价!D$3:D2431)-1,""),"")</f>
        <v>-2.2239442076714466E-2</v>
      </c>
      <c r="E2431" s="9">
        <f>IFERROR(IF(市价!E2431&lt;&gt;"",市价!E2431/MAX(市价!E$3:E2431)-1,""),"")</f>
        <v>-0.10989557434112385</v>
      </c>
      <c r="F2431" s="9">
        <f>IFERROR(IF(市价!F2431&lt;&gt;"",市价!F2431/MAX(市价!F$3:F2431)-1,""),"")</f>
        <v>-4.4041957130757869E-2</v>
      </c>
      <c r="G2431" s="9">
        <f>IFERROR(IF(市价!G2431&lt;&gt;"",市价!G2431/MAX(市价!G$3:G2431)-1,""),"")</f>
        <v>-4.4186046511627941E-2</v>
      </c>
      <c r="H2431" s="9">
        <f>IFERROR(IF(市价!H2431&lt;&gt;"",市价!H2431/MAX(市价!H$3:H2431)-1,""),"")</f>
        <v>-0.1391843971631207</v>
      </c>
      <c r="I2431" s="9">
        <f>IFERROR(优化!I2431/MAX(优化!I$3:I2431)-1,"")</f>
        <v>-2.1035598705501646E-2</v>
      </c>
    </row>
    <row r="2432" spans="1:9" x14ac:dyDescent="0.15">
      <c r="A2432" s="6">
        <v>42011</v>
      </c>
      <c r="B2432" s="9">
        <f>IFERROR(IF(市价!B2432&lt;&gt;"",市价!B2432/MAX(市价!B$3:B2432)-1,""),"")</f>
        <v>-2.4663405134600191E-2</v>
      </c>
      <c r="C2432" s="9">
        <f>IFERROR(IF(市价!C2432&lt;&gt;"",市价!C2432/MAX(市价!C$3:C2432)-1,""),"")</f>
        <v>-0.42861685214626388</v>
      </c>
      <c r="D2432" s="9">
        <f>IFERROR(IF(市价!D2432&lt;&gt;"",市价!D2432/MAX(市价!D$3:D2432)-1,""),"")</f>
        <v>-4.1611778380472697E-2</v>
      </c>
      <c r="E2432" s="9">
        <f>IFERROR(IF(市价!E2432&lt;&gt;"",市价!E2432/MAX(市价!E$3:E2432)-1,""),"")</f>
        <v>-0.12058677274987573</v>
      </c>
      <c r="F2432" s="9">
        <f>IFERROR(IF(市价!F2432&lt;&gt;"",市价!F2432/MAX(市价!F$3:F2432)-1,""),"")</f>
        <v>-3.576780246270117E-2</v>
      </c>
      <c r="G2432" s="9">
        <f>IFERROR(IF(市价!G2432&lt;&gt;"",市价!G2432/MAX(市价!G$3:G2432)-1,""),"")</f>
        <v>-5.6976744186046591E-2</v>
      </c>
      <c r="H2432" s="9">
        <f>IFERROR(IF(市价!H2432&lt;&gt;"",市价!H2432/MAX(市价!H$3:H2432)-1,""),"")</f>
        <v>-0.15839243498817979</v>
      </c>
      <c r="I2432" s="9">
        <f>IFERROR(优化!I2432/MAX(优化!I$3:I2432)-1,"")</f>
        <v>-3.0744336569579422E-2</v>
      </c>
    </row>
    <row r="2433" spans="1:9" x14ac:dyDescent="0.15">
      <c r="A2433" s="6">
        <v>42012</v>
      </c>
      <c r="B2433" s="9">
        <f>IFERROR(IF(市价!B2433&lt;&gt;"",市价!B2433/MAX(市价!B$3:B2433)-1,""),"")</f>
        <v>-6.0246552528415265E-2</v>
      </c>
      <c r="C2433" s="9">
        <f>IFERROR(IF(市价!C2433&lt;&gt;"",市价!C2433/MAX(市价!C$3:C2433)-1,""),"")</f>
        <v>-0.45023847376788551</v>
      </c>
      <c r="D2433" s="9">
        <f>IFERROR(IF(市价!D2433&lt;&gt;"",市价!D2433/MAX(市价!D$3:D2433)-1,""),"")</f>
        <v>-7.5629600929872143E-2</v>
      </c>
      <c r="E2433" s="9">
        <f>IFERROR(IF(市价!E2433&lt;&gt;"",市价!E2433/MAX(市价!E$3:E2433)-1,""),"")</f>
        <v>-0.15340626553953263</v>
      </c>
      <c r="F2433" s="9">
        <f>IFERROR(IF(市价!F2433&lt;&gt;"",市价!F2433/MAX(市价!F$3:F2433)-1,""),"")</f>
        <v>-6.42387126197147E-2</v>
      </c>
      <c r="G2433" s="9">
        <f>IFERROR(IF(市价!G2433&lt;&gt;"",市价!G2433/MAX(市价!G$3:G2433)-1,""),"")</f>
        <v>-9.1472868217054248E-2</v>
      </c>
      <c r="H2433" s="9">
        <f>IFERROR(IF(市价!H2433&lt;&gt;"",市价!H2433/MAX(市价!H$3:H2433)-1,""),"")</f>
        <v>-0.19385342789598115</v>
      </c>
      <c r="I2433" s="9">
        <f>IFERROR(优化!I2433/MAX(优化!I$3:I2433)-1,"")</f>
        <v>-6.7421790722761665E-2</v>
      </c>
    </row>
    <row r="2434" spans="1:9" x14ac:dyDescent="0.15">
      <c r="A2434" s="6">
        <v>42013</v>
      </c>
      <c r="B2434" s="9">
        <f>IFERROR(IF(市价!B2434&lt;&gt;"",市价!B2434/MAX(市价!B$3:B2434)-1,""),"")</f>
        <v>-4.8436512170241586E-2</v>
      </c>
      <c r="C2434" s="9">
        <f>IFERROR(IF(市价!C2434&lt;&gt;"",市价!C2434/MAX(市价!C$3:C2434)-1,""),"")</f>
        <v>-0.44324324324324316</v>
      </c>
      <c r="D2434" s="9">
        <f>IFERROR(IF(市价!D2434&lt;&gt;"",市价!D2434/MAX(市价!D$3:D2434)-1,""),"")</f>
        <v>-6.47036032545526E-2</v>
      </c>
      <c r="E2434" s="9">
        <f>IFERROR(IF(市价!E2434&lt;&gt;"",市价!E2434/MAX(市价!E$3:E2434)-1,""),"")</f>
        <v>-0.14047737444057684</v>
      </c>
      <c r="F2434" s="9">
        <f>IFERROR(IF(市价!F2434&lt;&gt;"",市价!F2434/MAX(市价!F$3:F2434)-1,""),"")</f>
        <v>-5.7267574434816781E-2</v>
      </c>
      <c r="G2434" s="9">
        <f>IFERROR(IF(市价!G2434&lt;&gt;"",市价!G2434/MAX(市价!G$3:G2434)-1,""),"")</f>
        <v>-8.1395348837209336E-2</v>
      </c>
      <c r="H2434" s="9">
        <f>IFERROR(IF(市价!H2434&lt;&gt;"",市价!H2434/MAX(市价!H$3:H2434)-1,""),"")</f>
        <v>-0.18011229314420807</v>
      </c>
      <c r="I2434" s="9">
        <f>IFERROR(优化!I2434/MAX(优化!I$3:I2434)-1,"")</f>
        <v>-5.5555555555555469E-2</v>
      </c>
    </row>
    <row r="2435" spans="1:9" x14ac:dyDescent="0.15">
      <c r="A2435" s="6">
        <v>42016</v>
      </c>
      <c r="B2435" s="9">
        <f>IFERROR(IF(市价!B2435&lt;&gt;"",市价!B2435/MAX(市价!B$3:B2435)-1,""),"")</f>
        <v>-6.6221878202852191E-2</v>
      </c>
      <c r="C2435" s="9">
        <f>IFERROR(IF(市价!C2435&lt;&gt;"",市价!C2435/MAX(市价!C$3:C2435)-1,""),"")</f>
        <v>-0.45850556438791723</v>
      </c>
      <c r="D2435" s="9">
        <f>IFERROR(IF(市价!D2435&lt;&gt;"",市价!D2435/MAX(市价!D$3:D2435)-1,""),"")</f>
        <v>-7.7411855869817914E-2</v>
      </c>
      <c r="E2435" s="9">
        <f>IFERROR(IF(市价!E2435&lt;&gt;"",市价!E2435/MAX(市价!E$3:E2435)-1,""),"")</f>
        <v>-0.15266036797613125</v>
      </c>
      <c r="F2435" s="9">
        <f>IFERROR(IF(市价!F2435&lt;&gt;"",市价!F2435/MAX(市价!F$3:F2435)-1,""),"")</f>
        <v>-7.6682520033878543E-2</v>
      </c>
      <c r="G2435" s="9">
        <f>IFERROR(IF(市价!G2435&lt;&gt;"",市价!G2435/MAX(市价!G$3:G2435)-1,""),"")</f>
        <v>-0.10620155038759693</v>
      </c>
      <c r="H2435" s="9">
        <f>IFERROR(IF(市价!H2435&lt;&gt;"",市价!H2435/MAX(市价!H$3:H2435)-1,""),"")</f>
        <v>-0.18779550827423175</v>
      </c>
      <c r="I2435" s="9">
        <f>IFERROR(优化!I2435/MAX(优化!I$3:I2435)-1,"")</f>
        <v>-8.1445523193095837E-2</v>
      </c>
    </row>
    <row r="2436" spans="1:9" x14ac:dyDescent="0.15">
      <c r="A2436" s="6">
        <v>42017</v>
      </c>
      <c r="B2436" s="9">
        <f>IFERROR(IF(市价!B2436&lt;&gt;"",市价!B2436/MAX(市价!B$3:B2436)-1,""),"")</f>
        <v>-7.4962116067122553E-2</v>
      </c>
      <c r="C2436" s="9">
        <f>IFERROR(IF(市价!C2436&lt;&gt;"",市价!C2436/MAX(市价!C$3:C2436)-1,""),"")</f>
        <v>-0.46613672496025438</v>
      </c>
      <c r="D2436" s="9">
        <f>IFERROR(IF(市价!D2436&lt;&gt;"",市价!D2436/MAX(市价!D$3:D2436)-1,""),"")</f>
        <v>-7.9814025571483982E-2</v>
      </c>
      <c r="E2436" s="9">
        <f>IFERROR(IF(市价!E2436&lt;&gt;"",市价!E2436/MAX(市价!E$3:E2436)-1,""),"")</f>
        <v>-0.15788165091994033</v>
      </c>
      <c r="F2436" s="9">
        <f>IFERROR(IF(市价!F2436&lt;&gt;"",市价!F2436/MAX(市价!F$3:F2436)-1,""),"")</f>
        <v>-9.0559645579516568E-2</v>
      </c>
      <c r="G2436" s="9">
        <f>IFERROR(IF(市价!G2436&lt;&gt;"",市价!G2436/MAX(市价!G$3:G2436)-1,""),"")</f>
        <v>-0.11472868217054266</v>
      </c>
      <c r="H2436" s="9">
        <f>IFERROR(IF(市价!H2436&lt;&gt;"",市价!H2436/MAX(市价!H$3:H2436)-1,""),"")</f>
        <v>-0.19488770685579204</v>
      </c>
      <c r="I2436" s="9">
        <f>IFERROR(优化!I2436/MAX(优化!I$3:I2436)-1,"")</f>
        <v>-9.4390507011866243E-2</v>
      </c>
    </row>
    <row r="2437" spans="1:9" x14ac:dyDescent="0.15">
      <c r="A2437" s="6">
        <v>42018</v>
      </c>
      <c r="B2437" s="9">
        <f>IFERROR(IF(市价!B2437&lt;&gt;"",市价!B2437/MAX(市价!B$3:B2437)-1,""),"")</f>
        <v>-6.2237258652671379E-2</v>
      </c>
      <c r="C2437" s="9">
        <f>IFERROR(IF(市价!C2437&lt;&gt;"",市价!C2437/MAX(市价!C$3:C2437)-1,""),"")</f>
        <v>-0.4620031796502384</v>
      </c>
      <c r="D2437" s="9">
        <f>IFERROR(IF(市价!D2437&lt;&gt;"",市价!D2437/MAX(市价!D$3:D2437)-1,""),"")</f>
        <v>-6.1061604029446048E-2</v>
      </c>
      <c r="E2437" s="9">
        <f>IFERROR(IF(市价!E2437&lt;&gt;"",市价!E2437/MAX(市价!E$3:E2437)-1,""),"")</f>
        <v>-0.14246643460964692</v>
      </c>
      <c r="F2437" s="9">
        <f>IFERROR(IF(市价!F2437&lt;&gt;"",市价!F2437/MAX(市价!F$3:F2437)-1,""),"")</f>
        <v>-8.1308228549091255E-2</v>
      </c>
      <c r="G2437" s="9">
        <f>IFERROR(IF(市价!G2437&lt;&gt;"",市价!G2437/MAX(市价!G$3:G2437)-1,""),"")</f>
        <v>-0.10736434108527126</v>
      </c>
      <c r="H2437" s="9">
        <f>IFERROR(IF(市价!H2437&lt;&gt;"",市价!H2437/MAX(市价!H$3:H2437)-1,""),"")</f>
        <v>-0.18070330969267145</v>
      </c>
      <c r="I2437" s="9">
        <f>IFERROR(优化!I2437/MAX(优化!I$3:I2437)-1,"")</f>
        <v>-8.7378640776698879E-2</v>
      </c>
    </row>
    <row r="2438" spans="1:9" x14ac:dyDescent="0.15">
      <c r="A2438" s="6">
        <v>42019</v>
      </c>
      <c r="B2438" s="9">
        <f>IFERROR(IF(市价!B2438&lt;&gt;"",市价!B2438/MAX(市价!B$3:B2438)-1,""),"")</f>
        <v>-2.5248134296535718E-2</v>
      </c>
      <c r="C2438" s="9">
        <f>IFERROR(IF(市价!C2438&lt;&gt;"",市价!C2438/MAX(市价!C$3:C2438)-1,""),"")</f>
        <v>-0.44419713831478536</v>
      </c>
      <c r="D2438" s="9">
        <f>IFERROR(IF(市价!D2438&lt;&gt;"",市价!D2438/MAX(市价!D$3:D2438)-1,""),"")</f>
        <v>-2.2859356838434874E-2</v>
      </c>
      <c r="E2438" s="9">
        <f>IFERROR(IF(市价!E2438&lt;&gt;"",市价!E2438/MAX(市价!E$3:E2438)-1,""),"")</f>
        <v>-9.1745400298358981E-2</v>
      </c>
      <c r="F2438" s="9">
        <f>IFERROR(IF(市价!F2438&lt;&gt;"",市价!F2438/MAX(市价!F$3:F2438)-1,""),"")</f>
        <v>-5.4531239820183708E-2</v>
      </c>
      <c r="G2438" s="9">
        <f>IFERROR(IF(市价!G2438&lt;&gt;"",市价!G2438/MAX(市价!G$3:G2438)-1,""),"")</f>
        <v>-7.8294573643410859E-2</v>
      </c>
      <c r="H2438" s="9">
        <f>IFERROR(IF(市价!H2438&lt;&gt;"",市价!H2438/MAX(市价!H$3:H2438)-1,""),"")</f>
        <v>-0.14627659574468088</v>
      </c>
      <c r="I2438" s="9">
        <f>IFERROR(优化!I2438/MAX(优化!I$3:I2438)-1,"")</f>
        <v>-5.7173678532901784E-2</v>
      </c>
    </row>
    <row r="2439" spans="1:9" x14ac:dyDescent="0.15">
      <c r="A2439" s="6">
        <v>42020</v>
      </c>
      <c r="B2439" s="9">
        <f>IFERROR(IF(市价!B2439&lt;&gt;"",市价!B2439/MAX(市价!B$3:B2439)-1,""),"")</f>
        <v>-2.3205533525354705E-2</v>
      </c>
      <c r="C2439" s="9">
        <f>IFERROR(IF(市价!C2439&lt;&gt;"",市价!C2439/MAX(市价!C$3:C2439)-1,""),"")</f>
        <v>-0.44419713831478536</v>
      </c>
      <c r="D2439" s="9">
        <f>IFERROR(IF(市价!D2439&lt;&gt;"",市价!D2439/MAX(市价!D$3:D2439)-1,""),"")</f>
        <v>-1.6272762495157522E-3</v>
      </c>
      <c r="E2439" s="9">
        <f>IFERROR(IF(市价!E2439&lt;&gt;"",市价!E2439/MAX(市价!E$3:E2439)-1,""),"")</f>
        <v>-9.2491297861760247E-2</v>
      </c>
      <c r="F2439" s="9">
        <f>IFERROR(IF(市价!F2439&lt;&gt;"",市价!F2439/MAX(市价!F$3:F2439)-1,""),"")</f>
        <v>-5.6355462896605646E-2</v>
      </c>
      <c r="G2439" s="9">
        <f>IFERROR(IF(市价!G2439&lt;&gt;"",市价!G2439/MAX(市价!G$3:G2439)-1,""),"")</f>
        <v>-8.1007751937984485E-2</v>
      </c>
      <c r="H2439" s="9">
        <f>IFERROR(IF(市价!H2439&lt;&gt;"",市价!H2439/MAX(市价!H$3:H2439)-1,""),"")</f>
        <v>-0.1492316784869977</v>
      </c>
      <c r="I2439" s="9">
        <f>IFERROR(优化!I2439/MAX(优化!I$3:I2439)-1,"")</f>
        <v>-5.7173678532901784E-2</v>
      </c>
    </row>
    <row r="2440" spans="1:9" x14ac:dyDescent="0.15">
      <c r="A2440" s="6">
        <v>42023</v>
      </c>
      <c r="B2440" s="9">
        <f>IFERROR(IF(市价!B2440&lt;&gt;"",市价!B2440/MAX(市价!B$3:B2440)-1,""),"")</f>
        <v>-0.12080231796703578</v>
      </c>
      <c r="C2440" s="9">
        <f>IFERROR(IF(市价!C2440&lt;&gt;"",市价!C2440/MAX(市价!C$3:C2440)-1,""),"")</f>
        <v>-0.4995230524642289</v>
      </c>
      <c r="D2440" s="9">
        <f>IFERROR(IF(市价!D2440&lt;&gt;"",市价!D2440/MAX(市价!D$3:D2440)-1,""),"")</f>
        <v>-0.10166602092212318</v>
      </c>
      <c r="E2440" s="9">
        <f>IFERROR(IF(市价!E2440&lt;&gt;"",市价!E2440/MAX(市价!E$3:E2440)-1,""),"")</f>
        <v>-0.18349080059671796</v>
      </c>
      <c r="F2440" s="9">
        <f>IFERROR(IF(市价!F2440&lt;&gt;"",市价!F2440/MAX(市价!F$3:F2440)-1,""),"")</f>
        <v>-0.15062870545312401</v>
      </c>
      <c r="G2440" s="9">
        <f>IFERROR(IF(市价!G2440&lt;&gt;"",市价!G2440/MAX(市价!G$3:G2440)-1,""),"")</f>
        <v>-0.17248062015503873</v>
      </c>
      <c r="H2440" s="9">
        <f>IFERROR(IF(市价!H2440&lt;&gt;"",市价!H2440/MAX(市价!H$3:H2440)-1,""),"")</f>
        <v>-0.23433806146572111</v>
      </c>
      <c r="I2440" s="9">
        <f>IFERROR(优化!I2440/MAX(优化!I$3:I2440)-1,"")</f>
        <v>-0.15102481121898592</v>
      </c>
    </row>
    <row r="2441" spans="1:9" x14ac:dyDescent="0.15">
      <c r="A2441" s="6">
        <v>42024</v>
      </c>
      <c r="B2441" s="9">
        <f>IFERROR(IF(市价!B2441&lt;&gt;"",市价!B2441/MAX(市价!B$3:B2441)-1,""),"")</f>
        <v>-0.11139079121388973</v>
      </c>
      <c r="C2441" s="9">
        <f>IFERROR(IF(市价!C2441&lt;&gt;"",市价!C2441/MAX(市价!C$3:C2441)-1,""),"")</f>
        <v>-0.48966613672496018</v>
      </c>
      <c r="D2441" s="9">
        <f>IFERROR(IF(市价!D2441&lt;&gt;"",市价!D2441/MAX(市价!D$3:D2441)-1,""),"")</f>
        <v>-9.0740023246803636E-2</v>
      </c>
      <c r="E2441" s="9">
        <f>IFERROR(IF(市价!E2441&lt;&gt;"",市价!E2441/MAX(市价!E$3:E2441)-1,""),"")</f>
        <v>-0.18349080059671796</v>
      </c>
      <c r="F2441" s="9">
        <f>IFERROR(IF(市价!F2441&lt;&gt;"",市价!F2441/MAX(市价!F$3:F2441)-1,""),"")</f>
        <v>-0.12385171672421669</v>
      </c>
      <c r="G2441" s="9">
        <f>IFERROR(IF(市价!G2441&lt;&gt;"",市价!G2441/MAX(市价!G$3:G2441)-1,""),"")</f>
        <v>-0.15852713178294575</v>
      </c>
      <c r="H2441" s="9">
        <f>IFERROR(IF(市价!H2441&lt;&gt;"",市价!H2441/MAX(市价!H$3:H2441)-1,""),"")</f>
        <v>-0.24660165484633578</v>
      </c>
      <c r="I2441" s="9">
        <f>IFERROR(优化!I2441/MAX(优化!I$3:I2441)-1,"")</f>
        <v>-0.134304207119741</v>
      </c>
    </row>
    <row r="2442" spans="1:9" x14ac:dyDescent="0.15">
      <c r="A2442" s="6">
        <v>42025</v>
      </c>
      <c r="B2442" s="9">
        <f>IFERROR(IF(市价!B2442&lt;&gt;"",市价!B2442/MAX(市价!B$3:B2442)-1,""),"")</f>
        <v>-6.3534656413822166E-2</v>
      </c>
      <c r="C2442" s="9">
        <f>IFERROR(IF(市价!C2442&lt;&gt;"",市价!C2442/MAX(市价!C$3:C2442)-1,""),"")</f>
        <v>-0.45786963434022254</v>
      </c>
      <c r="D2442" s="9">
        <f>IFERROR(IF(市价!D2442&lt;&gt;"",市价!D2442/MAX(市价!D$3:D2442)-1,""),"")</f>
        <v>-4.5873692367299657E-2</v>
      </c>
      <c r="E2442" s="9">
        <f>IFERROR(IF(市价!E2442&lt;&gt;"",市价!E2442/MAX(市价!E$3:E2442)-1,""),"")</f>
        <v>-0.13252113376429631</v>
      </c>
      <c r="F2442" s="9">
        <f>IFERROR(IF(市价!F2442&lt;&gt;"",市价!F2442/MAX(市价!F$3:F2442)-1,""),"")</f>
        <v>-7.7659782396247379E-2</v>
      </c>
      <c r="G2442" s="9">
        <f>IFERROR(IF(市价!G2442&lt;&gt;"",市价!G2442/MAX(市价!G$3:G2442)-1,""),"")</f>
        <v>-0.11937984496124043</v>
      </c>
      <c r="H2442" s="9">
        <f>IFERROR(IF(市价!H2442&lt;&gt;"",市价!H2442/MAX(市价!H$3:H2442)-1,""),"")</f>
        <v>-0.20907210401891263</v>
      </c>
      <c r="I2442" s="9">
        <f>IFERROR(优化!I2442/MAX(优化!I$3:I2442)-1,"")</f>
        <v>-8.0366774541531627E-2</v>
      </c>
    </row>
    <row r="2443" spans="1:9" x14ac:dyDescent="0.15">
      <c r="A2443" s="6">
        <v>42026</v>
      </c>
      <c r="B2443" s="9">
        <f>IFERROR(IF(市价!B2443&lt;&gt;"",市价!B2443/MAX(市价!B$3:B2443)-1,""),"")</f>
        <v>-6.7312516772758291E-2</v>
      </c>
      <c r="C2443" s="9">
        <f>IFERROR(IF(市价!C2443&lt;&gt;"",市价!C2443/MAX(市价!C$3:C2443)-1,""),"")</f>
        <v>-0.4620031796502384</v>
      </c>
      <c r="D2443" s="9">
        <f>IFERROR(IF(市价!D2443&lt;&gt;"",市价!D2443/MAX(市价!D$3:D2443)-1,""),"")</f>
        <v>-5.2537776055792462E-2</v>
      </c>
      <c r="E2443" s="9">
        <f>IFERROR(IF(市价!E2443&lt;&gt;"",市价!E2443/MAX(市价!E$3:E2443)-1,""),"")</f>
        <v>-0.14122327200397811</v>
      </c>
      <c r="F2443" s="9">
        <f>IFERROR(IF(市价!F2443&lt;&gt;"",市价!F2443/MAX(市价!F$3:F2443)-1,""),"")</f>
        <v>-5.9156948335396531E-2</v>
      </c>
      <c r="G2443" s="9">
        <f>IFERROR(IF(市价!G2443&lt;&gt;"",市价!G2443/MAX(市价!G$3:G2443)-1,""),"")</f>
        <v>-0.12596899224806202</v>
      </c>
      <c r="H2443" s="9">
        <f>IFERROR(IF(市价!H2443&lt;&gt;"",市价!H2443/MAX(市价!H$3:H2443)-1,""),"")</f>
        <v>-0.21867612293144212</v>
      </c>
      <c r="I2443" s="9">
        <f>IFERROR(优化!I2443/MAX(优化!I$3:I2443)-1,"")</f>
        <v>-8.7378640776698879E-2</v>
      </c>
    </row>
    <row r="2444" spans="1:9" x14ac:dyDescent="0.15">
      <c r="A2444" s="6">
        <v>42027</v>
      </c>
      <c r="B2444" s="9">
        <f>IFERROR(IF(市价!B2444&lt;&gt;"",市价!B2444/MAX(市价!B$3:B2444)-1,""),"")</f>
        <v>-5.9494274377560274E-2</v>
      </c>
      <c r="C2444" s="9">
        <f>IFERROR(IF(市价!C2444&lt;&gt;"",市价!C2444/MAX(市价!C$3:C2444)-1,""),"")</f>
        <v>-0.45786963434022254</v>
      </c>
      <c r="D2444" s="9">
        <f>IFERROR(IF(市价!D2444&lt;&gt;"",市价!D2444/MAX(市价!D$3:D2444)-1,""),"")</f>
        <v>-5.2537776055792462E-2</v>
      </c>
      <c r="E2444" s="9">
        <f>IFERROR(IF(市价!E2444&lt;&gt;"",市价!E2444/MAX(市价!E$3:E2444)-1,""),"")</f>
        <v>-0.12580805569368481</v>
      </c>
      <c r="F2444" s="9">
        <f>IFERROR(IF(市价!F2444&lt;&gt;"",市价!F2444/MAX(市价!F$3:F2444)-1,""),"")</f>
        <v>-4.0654114274545683E-2</v>
      </c>
      <c r="G2444" s="9">
        <f>IFERROR(IF(市价!G2444&lt;&gt;"",市价!G2444/MAX(市价!G$3:G2444)-1,""),"")</f>
        <v>-0.12325581395348839</v>
      </c>
      <c r="H2444" s="9">
        <f>IFERROR(IF(市价!H2444&lt;&gt;"",市价!H2444/MAX(市价!H$3:H2444)-1,""),"")</f>
        <v>-0.21719858156028382</v>
      </c>
      <c r="I2444" s="9">
        <f>IFERROR(优化!I2444/MAX(优化!I$3:I2444)-1,"")</f>
        <v>-8.0366774541531627E-2</v>
      </c>
    </row>
    <row r="2445" spans="1:9" x14ac:dyDescent="0.15">
      <c r="A2445" s="6">
        <v>42030</v>
      </c>
      <c r="B2445" s="9">
        <f>IFERROR(IF(市价!B2445&lt;&gt;"",市价!B2445/MAX(市价!B$3:B2445)-1,""),"")</f>
        <v>-6.1238104284743189E-2</v>
      </c>
      <c r="C2445" s="9">
        <f>IFERROR(IF(市价!C2445&lt;&gt;"",市价!C2445/MAX(市价!C$3:C2445)-1,""),"")</f>
        <v>-0.45468998410174888</v>
      </c>
      <c r="D2445" s="9">
        <f>IFERROR(IF(市价!D2445&lt;&gt;"",市价!D2445/MAX(市价!D$3:D2445)-1,""),"")</f>
        <v>-6.47036032545526E-2</v>
      </c>
      <c r="E2445" s="9">
        <f>IFERROR(IF(市价!E2445&lt;&gt;"",市价!E2445/MAX(市价!E$3:E2445)-1,""),"")</f>
        <v>-0.13376429636996512</v>
      </c>
      <c r="F2445" s="9">
        <f>IFERROR(IF(市价!F2445&lt;&gt;"",市价!F2445/MAX(市价!F$3:F2445)-1,""),"")</f>
        <v>-3.0490585705909234E-2</v>
      </c>
      <c r="G2445" s="9">
        <f>IFERROR(IF(市价!G2445&lt;&gt;"",市价!G2445/MAX(市价!G$3:G2445)-1,""),"")</f>
        <v>-0.11860465116279073</v>
      </c>
      <c r="H2445" s="9">
        <f>IFERROR(IF(市价!H2445&lt;&gt;"",市价!H2445/MAX(市价!H$3:H2445)-1,""),"")</f>
        <v>-0.22576832151300241</v>
      </c>
      <c r="I2445" s="9">
        <f>IFERROR(优化!I2445/MAX(优化!I$3:I2445)-1,"")</f>
        <v>-7.4973031283710911E-2</v>
      </c>
    </row>
    <row r="2446" spans="1:9" x14ac:dyDescent="0.15">
      <c r="A2446" s="6">
        <v>42031</v>
      </c>
      <c r="B2446" s="9">
        <f>IFERROR(IF(市价!B2446&lt;&gt;"",市价!B2446/MAX(市价!B$3:B2446)-1,""),"")</f>
        <v>-8.3080610166812563E-2</v>
      </c>
      <c r="C2446" s="9">
        <f>IFERROR(IF(市价!C2446&lt;&gt;"",市价!C2446/MAX(市价!C$3:C2446)-1,""),"")</f>
        <v>-0.46645468998410167</v>
      </c>
      <c r="D2446" s="9">
        <f>IFERROR(IF(市价!D2446&lt;&gt;"",市价!D2446/MAX(市价!D$3:D2446)-1,""),"")</f>
        <v>-9.0120108485083339E-2</v>
      </c>
      <c r="E2446" s="9">
        <f>IFERROR(IF(市价!E2446&lt;&gt;"",市价!E2446/MAX(市价!E$3:E2446)-1,""),"")</f>
        <v>-0.15589259075087014</v>
      </c>
      <c r="F2446" s="9">
        <f>IFERROR(IF(市价!F2446&lt;&gt;"",市价!F2446/MAX(市价!F$3:F2446)-1,""),"")</f>
        <v>-5.8244836797185506E-2</v>
      </c>
      <c r="G2446" s="9">
        <f>IFERROR(IF(市价!G2446&lt;&gt;"",市价!G2446/MAX(市价!G$3:G2446)-1,""),"")</f>
        <v>-0.12906976744186049</v>
      </c>
      <c r="H2446" s="9">
        <f>IFERROR(IF(市价!H2446&lt;&gt;"",市价!H2446/MAX(市价!H$3:H2446)-1,""),"")</f>
        <v>-0.2449763593380615</v>
      </c>
      <c r="I2446" s="9">
        <f>IFERROR(优化!I2446/MAX(优化!I$3:I2446)-1,"")</f>
        <v>-9.4929881337648236E-2</v>
      </c>
    </row>
    <row r="2447" spans="1:9" x14ac:dyDescent="0.15">
      <c r="A2447" s="6">
        <v>42032</v>
      </c>
      <c r="B2447" s="9">
        <f>IFERROR(IF(市价!B2447&lt;&gt;"",市价!B2447/MAX(市价!B$3:B2447)-1,""),"")</f>
        <v>-9.6034007382170605E-2</v>
      </c>
      <c r="C2447" s="9">
        <f>IFERROR(IF(市价!C2447&lt;&gt;"",市价!C2447/MAX(市价!C$3:C2447)-1,""),"")</f>
        <v>-0.4750397456279809</v>
      </c>
      <c r="D2447" s="9">
        <f>IFERROR(IF(市价!D2447&lt;&gt;"",市价!D2447/MAX(市价!D$3:D2447)-1,""),"")</f>
        <v>-0.10228593568384359</v>
      </c>
      <c r="E2447" s="9">
        <f>IFERROR(IF(市价!E2447&lt;&gt;"",市价!E2447/MAX(市价!E$3:E2447)-1,""),"")</f>
        <v>-0.16732968672302329</v>
      </c>
      <c r="F2447" s="9">
        <f>IFERROR(IF(市价!F2447&lt;&gt;"",市价!F2447/MAX(市价!F$3:F2447)-1,""),"")</f>
        <v>-8.1308228549091255E-2</v>
      </c>
      <c r="G2447" s="9">
        <f>IFERROR(IF(市价!G2447&lt;&gt;"",市价!G2447/MAX(市价!G$3:G2447)-1,""),"")</f>
        <v>-0.13643410852713178</v>
      </c>
      <c r="H2447" s="9">
        <f>IFERROR(IF(市价!H2447&lt;&gt;"",市价!H2447/MAX(市价!H$3:H2447)-1,""),"")</f>
        <v>-0.25162529550827428</v>
      </c>
      <c r="I2447" s="9">
        <f>IFERROR(优化!I2447/MAX(优化!I$3:I2447)-1,"")</f>
        <v>-0.10949298813376473</v>
      </c>
    </row>
    <row r="2448" spans="1:9" x14ac:dyDescent="0.15">
      <c r="A2448" s="6">
        <v>42033</v>
      </c>
      <c r="B2448" s="9">
        <f>IFERROR(IF(市价!B2448&lt;&gt;"",市价!B2448/MAX(市价!B$3:B2448)-1,""),"")</f>
        <v>-0.11555427063531354</v>
      </c>
      <c r="C2448" s="9">
        <f>IFERROR(IF(市价!C2448&lt;&gt;"",市价!C2448/MAX(市价!C$3:C2448)-1,""),"")</f>
        <v>-0.47949125596184416</v>
      </c>
      <c r="D2448" s="9">
        <f>IFERROR(IF(市价!D2448&lt;&gt;"",市价!D2448/MAX(市价!D$3:D2448)-1,""),"")</f>
        <v>-0.12592018597442867</v>
      </c>
      <c r="E2448" s="9">
        <f>IFERROR(IF(市价!E2448&lt;&gt;"",市价!E2448/MAX(市价!E$3:E2448)-1,""),"")</f>
        <v>-0.18672302337145696</v>
      </c>
      <c r="F2448" s="9">
        <f>IFERROR(IF(市价!F2448&lt;&gt;"",市价!F2448/MAX(市价!F$3:F2448)-1,""),"")</f>
        <v>-0.10997459117857833</v>
      </c>
      <c r="G2448" s="9">
        <f>IFERROR(IF(市价!G2448&lt;&gt;"",市价!G2448/MAX(市价!G$3:G2448)-1,""),"")</f>
        <v>-0.15193798449612406</v>
      </c>
      <c r="H2448" s="9">
        <f>IFERROR(IF(市价!H2448&lt;&gt;"",市价!H2448/MAX(市价!H$3:H2448)-1,""),"")</f>
        <v>-0.26832151300236406</v>
      </c>
      <c r="I2448" s="9">
        <f>IFERROR(优化!I2448/MAX(优化!I$3:I2448)-1,"")</f>
        <v>-0.11704422869471398</v>
      </c>
    </row>
    <row r="2449" spans="1:9" x14ac:dyDescent="0.15">
      <c r="A2449" s="6">
        <v>42034</v>
      </c>
      <c r="B2449" s="9">
        <f>IFERROR(IF(市价!B2449&lt;&gt;"",市价!B2449/MAX(市价!B$3:B2449)-1,""),"")</f>
        <v>-0.11679213832265556</v>
      </c>
      <c r="C2449" s="9">
        <f>IFERROR(IF(市价!C2449&lt;&gt;"",市价!C2449/MAX(市价!C$3:C2449)-1,""),"")</f>
        <v>-0.47949125596184416</v>
      </c>
      <c r="D2449" s="9">
        <f>IFERROR(IF(市价!D2449&lt;&gt;"",市价!D2449/MAX(市价!D$3:D2449)-1,""),"")</f>
        <v>-0.1228981015110423</v>
      </c>
      <c r="E2449" s="9">
        <f>IFERROR(IF(市价!E2449&lt;&gt;"",市价!E2449/MAX(市价!E$3:E2449)-1,""),"")</f>
        <v>-0.18672302337145696</v>
      </c>
      <c r="F2449" s="9">
        <f>IFERROR(IF(市价!F2449&lt;&gt;"",市价!F2449/MAX(市价!F$3:F2449)-1,""),"")</f>
        <v>-0.1247638282624276</v>
      </c>
      <c r="G2449" s="9">
        <f>IFERROR(IF(市价!G2449&lt;&gt;"",市价!G2449/MAX(市价!G$3:G2449)-1,""),"")</f>
        <v>-0.14961240310077517</v>
      </c>
      <c r="H2449" s="9">
        <f>IFERROR(IF(市价!H2449&lt;&gt;"",市价!H2449/MAX(市价!H$3:H2449)-1,""),"")</f>
        <v>-0.26684397163120577</v>
      </c>
      <c r="I2449" s="9">
        <f>IFERROR(优化!I2449/MAX(优化!I$3:I2449)-1,"")</f>
        <v>-0.11704422869471398</v>
      </c>
    </row>
    <row r="2450" spans="1:9" x14ac:dyDescent="0.15">
      <c r="A2450" s="6">
        <v>42037</v>
      </c>
      <c r="B2450" s="9">
        <f>IFERROR(IF(市价!B2450&lt;&gt;"",市价!B2450/MAX(市价!B$3:B2450)-1,""),"")</f>
        <v>-0.1392363377284157</v>
      </c>
      <c r="C2450" s="9">
        <f>IFERROR(IF(市价!C2450&lt;&gt;"",市价!C2450/MAX(市价!C$3:C2450)-1,""),"")</f>
        <v>-0.48998410174880769</v>
      </c>
      <c r="D2450" s="9">
        <f>IFERROR(IF(市价!D2450&lt;&gt;"",市价!D2450/MAX(市价!D$3:D2450)-1,""),"")</f>
        <v>-0.14893452150329334</v>
      </c>
      <c r="E2450" s="9">
        <f>IFERROR(IF(市价!E2450&lt;&gt;"",市价!E2450/MAX(市价!E$3:E2450)-1,""),"")</f>
        <v>-0.20288413724515164</v>
      </c>
      <c r="F2450" s="9">
        <f>IFERROR(IF(市价!F2450&lt;&gt;"",市价!F2450/MAX(市价!F$3:F2450)-1,""),"")</f>
        <v>-0.15251807935370376</v>
      </c>
      <c r="G2450" s="9">
        <f>IFERROR(IF(市价!G2450&lt;&gt;"",市价!G2450/MAX(市价!G$3:G2450)-1,""),"")</f>
        <v>-0.16782945736434118</v>
      </c>
      <c r="H2450" s="9">
        <f>IFERROR(IF(市价!H2450&lt;&gt;"",市价!H2450/MAX(市价!H$3:H2450)-1,""),"")</f>
        <v>-0.28856382978723416</v>
      </c>
      <c r="I2450" s="9">
        <f>IFERROR(优化!I2450/MAX(优化!I$3:I2450)-1,"")</f>
        <v>-0.13484358144552322</v>
      </c>
    </row>
    <row r="2451" spans="1:9" x14ac:dyDescent="0.15">
      <c r="A2451" s="6">
        <v>42038</v>
      </c>
      <c r="B2451" s="9">
        <f>IFERROR(IF(市价!B2451&lt;&gt;"",市价!B2451/MAX(市价!B$3:B2451)-1,""),"")</f>
        <v>-0.11910773253123319</v>
      </c>
      <c r="C2451" s="9">
        <f>IFERROR(IF(市价!C2451&lt;&gt;"",市价!C2451/MAX(市价!C$3:C2451)-1,""),"")</f>
        <v>-0.47758346581875999</v>
      </c>
      <c r="D2451" s="9">
        <f>IFERROR(IF(市价!D2451&lt;&gt;"",市价!D2451/MAX(市价!D$3:D2451)-1,""),"")</f>
        <v>-0.12406044168926778</v>
      </c>
      <c r="E2451" s="9">
        <f>IFERROR(IF(市价!E2451&lt;&gt;"",市价!E2451/MAX(市价!E$3:E2451)-1,""),"")</f>
        <v>-0.18547986076578815</v>
      </c>
      <c r="F2451" s="9">
        <f>IFERROR(IF(市价!F2451&lt;&gt;"",市价!F2451/MAX(市价!F$3:F2451)-1,""),"")</f>
        <v>-0.13492735683106394</v>
      </c>
      <c r="G2451" s="9">
        <f>IFERROR(IF(市价!G2451&lt;&gt;"",市价!G2451/MAX(市价!G$3:G2451)-1,""),"")</f>
        <v>-0.1523255813953488</v>
      </c>
      <c r="H2451" s="9">
        <f>IFERROR(IF(市价!H2451&lt;&gt;"",市价!H2451/MAX(市价!H$3:H2451)-1,""),"")</f>
        <v>-0.27039007092198586</v>
      </c>
      <c r="I2451" s="9">
        <f>IFERROR(优化!I2451/MAX(优化!I$3:I2451)-1,"")</f>
        <v>-0.11380798274002146</v>
      </c>
    </row>
    <row r="2452" spans="1:9" x14ac:dyDescent="0.15">
      <c r="A2452" s="6">
        <v>42039</v>
      </c>
      <c r="B2452" s="9">
        <f>IFERROR(IF(市价!B2452&lt;&gt;"",市价!B2452/MAX(市价!B$3:B2452)-1,""),"")</f>
        <v>-0.13796729652403406</v>
      </c>
      <c r="C2452" s="9">
        <f>IFERROR(IF(市价!C2452&lt;&gt;"",市价!C2452/MAX(市价!C$3:C2452)-1,""),"")</f>
        <v>-0.48648648648648651</v>
      </c>
      <c r="D2452" s="9">
        <f>IFERROR(IF(市价!D2452&lt;&gt;"",市价!D2452/MAX(市价!D$3:D2452)-1,""),"")</f>
        <v>-0.14048818287485476</v>
      </c>
      <c r="E2452" s="9">
        <f>IFERROR(IF(市价!E2452&lt;&gt;"",市价!E2452/MAX(市价!E$3:E2452)-1,""),"")</f>
        <v>-0.20760815514669317</v>
      </c>
      <c r="F2452" s="9">
        <f>IFERROR(IF(市价!F2452&lt;&gt;"",市价!F2452/MAX(市价!F$3:F2452)-1,""),"")</f>
        <v>-0.15525441396833672</v>
      </c>
      <c r="G2452" s="9">
        <f>IFERROR(IF(市价!G2452&lt;&gt;"",市价!G2452/MAX(市价!G$3:G2452)-1,""),"")</f>
        <v>-0.17093023255813955</v>
      </c>
      <c r="H2452" s="9">
        <f>IFERROR(IF(市价!H2452&lt;&gt;"",市价!H2452/MAX(市价!H$3:H2452)-1,""),"")</f>
        <v>-0.28501773049645396</v>
      </c>
      <c r="I2452" s="9">
        <f>IFERROR(优化!I2452/MAX(优化!I$3:I2452)-1,"")</f>
        <v>-0.12891046386192018</v>
      </c>
    </row>
    <row r="2453" spans="1:9" x14ac:dyDescent="0.15">
      <c r="A2453" s="6">
        <v>42040</v>
      </c>
      <c r="B2453" s="9">
        <f>IFERROR(IF(市价!B2453&lt;&gt;"",市价!B2453/MAX(市价!B$3:B2453)-1,""),"")</f>
        <v>-0.13152663604648218</v>
      </c>
      <c r="C2453" s="9">
        <f>IFERROR(IF(市价!C2453&lt;&gt;"",市价!C2453/MAX(市价!C$3:C2453)-1,""),"")</f>
        <v>-0.46836248012718606</v>
      </c>
      <c r="D2453" s="9">
        <f>IFERROR(IF(市价!D2453&lt;&gt;"",市价!D2453/MAX(市价!D$3:D2453)-1,""),"")</f>
        <v>-0.14048818287485476</v>
      </c>
      <c r="E2453" s="9">
        <f>IFERROR(IF(市价!E2453&lt;&gt;"",市价!E2453/MAX(市价!E$3:E2453)-1,""),"")</f>
        <v>-0.20686225758329191</v>
      </c>
      <c r="F2453" s="9">
        <f>IFERROR(IF(市价!F2453&lt;&gt;"",市价!F2453/MAX(市价!F$3:F2453)-1,""),"")</f>
        <v>-0.15988012248354955</v>
      </c>
      <c r="G2453" s="9">
        <f>IFERROR(IF(市价!G2453&lt;&gt;"",市价!G2453/MAX(市价!G$3:G2453)-1,""),"")</f>
        <v>-0.16046511627906979</v>
      </c>
      <c r="H2453" s="9">
        <f>IFERROR(IF(市价!H2453&lt;&gt;"",市价!H2453/MAX(市价!H$3:H2453)-1,""),"")</f>
        <v>-0.28398345153664306</v>
      </c>
      <c r="I2453" s="9">
        <f>IFERROR(优化!I2453/MAX(优化!I$3:I2453)-1,"")</f>
        <v>-9.8166127292340755E-2</v>
      </c>
    </row>
    <row r="2454" spans="1:9" x14ac:dyDescent="0.15">
      <c r="A2454" s="6">
        <v>42041</v>
      </c>
      <c r="B2454" s="9">
        <f>IFERROR(IF(市价!B2454&lt;&gt;"",市价!B2454/MAX(市价!B$3:B2454)-1,""),"")</f>
        <v>-0.14596884578271996</v>
      </c>
      <c r="C2454" s="9">
        <f>IFERROR(IF(市价!C2454&lt;&gt;"",市价!C2454/MAX(市价!C$3:C2454)-1,""),"")</f>
        <v>-0.48903020667726549</v>
      </c>
      <c r="D2454" s="9">
        <f>IFERROR(IF(市价!D2454&lt;&gt;"",市价!D2454/MAX(市价!D$3:D2454)-1,""),"")</f>
        <v>-0.14591243703990708</v>
      </c>
      <c r="E2454" s="9">
        <f>IFERROR(IF(市价!E2454&lt;&gt;"",市价!E2454/MAX(市价!E$3:E2454)-1,""),"")</f>
        <v>-0.22078567876678268</v>
      </c>
      <c r="F2454" s="9">
        <f>IFERROR(IF(市价!F2454&lt;&gt;"",市价!F2454/MAX(市价!F$3:F2454)-1,""),"")</f>
        <v>-0.16170434555997149</v>
      </c>
      <c r="G2454" s="9">
        <f>IFERROR(IF(市价!G2454&lt;&gt;"",市价!G2454/MAX(市价!G$3:G2454)-1,""),"")</f>
        <v>-0.18488372093023253</v>
      </c>
      <c r="H2454" s="9">
        <f>IFERROR(IF(市价!H2454&lt;&gt;"",市价!H2454/MAX(市价!H$3:H2454)-1,""),"")</f>
        <v>-0.28812056737588665</v>
      </c>
      <c r="I2454" s="9">
        <f>IFERROR(优化!I2454/MAX(优化!I$3:I2454)-1,"")</f>
        <v>-0.13322545846817679</v>
      </c>
    </row>
    <row r="2455" spans="1:9" x14ac:dyDescent="0.15">
      <c r="A2455" s="6">
        <v>42044</v>
      </c>
      <c r="B2455" s="9">
        <f>IFERROR(IF(市价!B2455&lt;&gt;"",市价!B2455/MAX(市价!B$3:B2455)-1,""),"")</f>
        <v>-0.13877980692563363</v>
      </c>
      <c r="C2455" s="9">
        <f>IFERROR(IF(市价!C2455&lt;&gt;"",市价!C2455/MAX(市价!C$3:C2455)-1,""),"")</f>
        <v>-0.48616852146263911</v>
      </c>
      <c r="D2455" s="9">
        <f>IFERROR(IF(市价!D2455&lt;&gt;"",市价!D2455/MAX(市价!D$3:D2455)-1,""),"")</f>
        <v>-0.14165052305308035</v>
      </c>
      <c r="E2455" s="9">
        <f>IFERROR(IF(市价!E2455&lt;&gt;"",市价!E2455/MAX(市价!E$3:E2455)-1,""),"")</f>
        <v>-0.21631029338637497</v>
      </c>
      <c r="F2455" s="9">
        <f>IFERROR(IF(市价!F2455&lt;&gt;"",市价!F2455/MAX(市价!F$3:F2455)-1,""),"")</f>
        <v>-0.14600299693791119</v>
      </c>
      <c r="G2455" s="9">
        <f>IFERROR(IF(市价!G2455&lt;&gt;"",市价!G2455/MAX(市价!G$3:G2455)-1,""),"")</f>
        <v>-0.1763565891472868</v>
      </c>
      <c r="H2455" s="9">
        <f>IFERROR(IF(市价!H2455&lt;&gt;"",市价!H2455/MAX(市价!H$3:H2455)-1,""),"")</f>
        <v>-0.28457446808510645</v>
      </c>
      <c r="I2455" s="9">
        <f>IFERROR(优化!I2455/MAX(优化!I$3:I2455)-1,"")</f>
        <v>-0.12837108953613796</v>
      </c>
    </row>
    <row r="2456" spans="1:9" x14ac:dyDescent="0.15">
      <c r="A2456" s="6">
        <v>42045</v>
      </c>
      <c r="B2456" s="9">
        <f>IFERROR(IF(市价!B2456&lt;&gt;"",市价!B2456/MAX(市价!B$3:B2456)-1,""),"")</f>
        <v>-0.12275945126738297</v>
      </c>
      <c r="C2456" s="9">
        <f>IFERROR(IF(市价!C2456&lt;&gt;"",市价!C2456/MAX(市价!C$3:C2456)-1,""),"")</f>
        <v>-0.47249602543720193</v>
      </c>
      <c r="D2456" s="9">
        <f>IFERROR(IF(市价!D2456&lt;&gt;"",市价!D2456/MAX(市价!D$3:D2456)-1,""),"")</f>
        <v>-0.12530027121270837</v>
      </c>
      <c r="E2456" s="9">
        <f>IFERROR(IF(市价!E2456&lt;&gt;"",市价!E2456/MAX(市价!E$3:E2456)-1,""),"")</f>
        <v>-0.20014917951268019</v>
      </c>
      <c r="F2456" s="9">
        <f>IFERROR(IF(市价!F2456&lt;&gt;"",市价!F2456/MAX(市价!F$3:F2456)-1,""),"")</f>
        <v>-0.13772884226985482</v>
      </c>
      <c r="G2456" s="9">
        <f>IFERROR(IF(市价!G2456&lt;&gt;"",市价!G2456/MAX(市价!G$3:G2456)-1,""),"")</f>
        <v>-0.16162790697674423</v>
      </c>
      <c r="H2456" s="9">
        <f>IFERROR(IF(市价!H2456&lt;&gt;"",市价!H2456/MAX(市价!H$3:H2456)-1,""),"")</f>
        <v>-0.27186761229314427</v>
      </c>
      <c r="I2456" s="9">
        <f>IFERROR(优化!I2456/MAX(优化!I$3:I2456)-1,"")</f>
        <v>-0.10517799352750801</v>
      </c>
    </row>
    <row r="2457" spans="1:9" x14ac:dyDescent="0.15">
      <c r="A2457" s="6">
        <v>42046</v>
      </c>
      <c r="B2457" s="9">
        <f>IFERROR(IF(市价!B2457&lt;&gt;"",市价!B2457/MAX(市价!B$3:B2457)-1,""),"")</f>
        <v>-0.12421891240584859</v>
      </c>
      <c r="C2457" s="9">
        <f>IFERROR(IF(市价!C2457&lt;&gt;"",市价!C2457/MAX(市价!C$3:C2457)-1,""),"")</f>
        <v>-0.4744038155802861</v>
      </c>
      <c r="D2457" s="9">
        <f>IFERROR(IF(市价!D2457&lt;&gt;"",市价!D2457/MAX(市价!D$3:D2457)-1,""),"")</f>
        <v>-0.12592018597442867</v>
      </c>
      <c r="E2457" s="9">
        <f>IFERROR(IF(市价!E2457&lt;&gt;"",市价!E2457/MAX(市价!E$3:E2457)-1,""),"")</f>
        <v>-0.20412729985082056</v>
      </c>
      <c r="F2457" s="9">
        <f>IFERROR(IF(市价!F2457&lt;&gt;"",市价!F2457/MAX(市价!F$3:F2457)-1,""),"")</f>
        <v>-0.13583946836927496</v>
      </c>
      <c r="G2457" s="9">
        <f>IFERROR(IF(市价!G2457&lt;&gt;"",市价!G2457/MAX(市价!G$3:G2457)-1,""),"")</f>
        <v>-0.16046511627906979</v>
      </c>
      <c r="H2457" s="9">
        <f>IFERROR(IF(市价!H2457&lt;&gt;"",市价!H2457/MAX(市价!H$3:H2457)-1,""),"")</f>
        <v>-0.27497044917257685</v>
      </c>
      <c r="I2457" s="9">
        <f>IFERROR(优化!I2457/MAX(优化!I$3:I2457)-1,"")</f>
        <v>-0.10841423948220053</v>
      </c>
    </row>
    <row r="2458" spans="1:9" x14ac:dyDescent="0.15">
      <c r="A2458" s="6">
        <v>42047</v>
      </c>
      <c r="B2458" s="9">
        <f>IFERROR(IF(市价!B2458&lt;&gt;"",市价!B2458/MAX(市价!B$3:B2458)-1,""),"")</f>
        <v>-0.12506230306610389</v>
      </c>
      <c r="C2458" s="9">
        <f>IFERROR(IF(市价!C2458&lt;&gt;"",市价!C2458/MAX(市价!C$3:C2458)-1,""),"")</f>
        <v>-0.46613672496025438</v>
      </c>
      <c r="D2458" s="9">
        <f>IFERROR(IF(市价!D2458&lt;&gt;"",市价!D2458/MAX(市价!D$3:D2458)-1,""),"")</f>
        <v>-0.1301820999612554</v>
      </c>
      <c r="E2458" s="9">
        <f>IFERROR(IF(市价!E2458&lt;&gt;"",市价!E2458/MAX(市价!E$3:E2458)-1,""),"")</f>
        <v>-0.19940328194927892</v>
      </c>
      <c r="F2458" s="9">
        <f>IFERROR(IF(市价!F2458&lt;&gt;"",市价!F2458/MAX(市价!F$3:F2458)-1,""),"")</f>
        <v>-0.14046517688448756</v>
      </c>
      <c r="G2458" s="9">
        <f>IFERROR(IF(市价!G2458&lt;&gt;"",市价!G2458/MAX(市价!G$3:G2458)-1,""),"")</f>
        <v>-0.15968992248062019</v>
      </c>
      <c r="H2458" s="9">
        <f>IFERROR(IF(市价!H2458&lt;&gt;"",市价!H2458/MAX(市价!H$3:H2458)-1,""),"")</f>
        <v>-0.28812056737588665</v>
      </c>
      <c r="I2458" s="9">
        <f>IFERROR(优化!I2458/MAX(优化!I$3:I2458)-1,"")</f>
        <v>-9.4390507011866132E-2</v>
      </c>
    </row>
    <row r="2459" spans="1:9" x14ac:dyDescent="0.15">
      <c r="A2459" s="6">
        <v>42048</v>
      </c>
      <c r="B2459" s="9">
        <f>IFERROR(IF(市价!B2459&lt;&gt;"",市价!B2459/MAX(市价!B$3:B2459)-1,""),"")</f>
        <v>-0.11723124155012243</v>
      </c>
      <c r="C2459" s="9">
        <f>IFERROR(IF(市价!C2459&lt;&gt;"",市价!C2459/MAX(市价!C$3:C2459)-1,""),"")</f>
        <v>-0.46677265500794918</v>
      </c>
      <c r="D2459" s="9">
        <f>IFERROR(IF(市价!D2459&lt;&gt;"",市价!D2459/MAX(市价!D$3:D2459)-1,""),"")</f>
        <v>-0.12530027121270837</v>
      </c>
      <c r="E2459" s="9">
        <f>IFERROR(IF(市价!E2459&lt;&gt;"",市价!E2459/MAX(市价!E$3:E2459)-1,""),"")</f>
        <v>-0.17279960218796608</v>
      </c>
      <c r="F2459" s="9">
        <f>IFERROR(IF(市价!F2459&lt;&gt;"",市价!F2459/MAX(市价!F$3:F2459)-1,""),"")</f>
        <v>-0.14046517688448756</v>
      </c>
      <c r="G2459" s="9">
        <f>IFERROR(IF(市价!G2459&lt;&gt;"",市价!G2459/MAX(市价!G$3:G2459)-1,""),"")</f>
        <v>-0.15038759689922476</v>
      </c>
      <c r="H2459" s="9">
        <f>IFERROR(IF(市价!H2459&lt;&gt;"",市价!H2459/MAX(市价!H$3:H2459)-1,""),"")</f>
        <v>-0.28457446808510645</v>
      </c>
      <c r="I2459" s="9">
        <f>IFERROR(优化!I2459/MAX(优化!I$3:I2459)-1,"")</f>
        <v>-9.5469255663430341E-2</v>
      </c>
    </row>
    <row r="2460" spans="1:9" x14ac:dyDescent="0.15">
      <c r="A2460" s="6">
        <v>42051</v>
      </c>
      <c r="B2460" s="9">
        <f>IFERROR(IF(市价!B2460&lt;&gt;"",市价!B2460/MAX(市价!B$3:B2460)-1,""),"")</f>
        <v>-0.11819123905615669</v>
      </c>
      <c r="C2460" s="9">
        <f>IFERROR(IF(市价!C2460&lt;&gt;"",市价!C2460/MAX(市价!C$3:C2460)-1,""),"")</f>
        <v>-0.46009538950715423</v>
      </c>
      <c r="D2460" s="9">
        <f>IFERROR(IF(市价!D2460&lt;&gt;"",市价!D2460/MAX(市价!D$3:D2460)-1,""),"")</f>
        <v>-0.12708252615265403</v>
      </c>
      <c r="E2460" s="9">
        <f>IFERROR(IF(市价!E2460&lt;&gt;"",市价!E2460/MAX(市价!E$3:E2460)-1,""),"")</f>
        <v>-0.18398806563898551</v>
      </c>
      <c r="F2460" s="9">
        <f>IFERROR(IF(市价!F2460&lt;&gt;"",市价!F2460/MAX(市价!F$3:F2460)-1,""),"")</f>
        <v>-0.14789237083849116</v>
      </c>
      <c r="G2460" s="9">
        <f>IFERROR(IF(市价!G2460&lt;&gt;"",市价!G2460/MAX(市价!G$3:G2460)-1,""),"")</f>
        <v>-0.14302325581395359</v>
      </c>
      <c r="H2460" s="9">
        <f>IFERROR(IF(市价!H2460&lt;&gt;"",市价!H2460/MAX(市价!H$3:H2460)-1,""),"")</f>
        <v>-0.28708628841607575</v>
      </c>
      <c r="I2460" s="9">
        <f>IFERROR(优化!I2460/MAX(优化!I$3:I2460)-1,"")</f>
        <v>-8.4142394822006361E-2</v>
      </c>
    </row>
    <row r="2461" spans="1:9" x14ac:dyDescent="0.15">
      <c r="A2461" s="6">
        <v>42052</v>
      </c>
      <c r="B2461" s="9">
        <f>IFERROR(IF(市价!B2461&lt;&gt;"",市价!B2461/MAX(市价!B$3:B2461)-1,""),"")</f>
        <v>-0.11300381999342879</v>
      </c>
      <c r="C2461" s="9">
        <f>IFERROR(IF(市价!C2461&lt;&gt;"",市价!C2461/MAX(市价!C$3:C2461)-1,""),"")</f>
        <v>-0.45023847376788551</v>
      </c>
      <c r="D2461" s="9">
        <f>IFERROR(IF(市价!D2461&lt;&gt;"",市价!D2461/MAX(市价!D$3:D2461)-1,""),"")</f>
        <v>-0.1228981015110423</v>
      </c>
      <c r="E2461" s="9">
        <f>IFERROR(IF(市价!E2461&lt;&gt;"",市价!E2461/MAX(市价!E$3:E2461)-1,""),"")</f>
        <v>-0.18075584286424651</v>
      </c>
      <c r="F2461" s="9">
        <f>IFERROR(IF(市价!F2461&lt;&gt;"",市价!F2461/MAX(市价!F$3:F2461)-1,""),"")</f>
        <v>-0.14600299693791119</v>
      </c>
      <c r="G2461" s="9">
        <f>IFERROR(IF(市价!G2461&lt;&gt;"",市价!G2461/MAX(市价!G$3:G2461)-1,""),"")</f>
        <v>-0.14031007751937985</v>
      </c>
      <c r="H2461" s="9">
        <f>IFERROR(IF(市价!H2461&lt;&gt;"",市价!H2461/MAX(市价!H$3:H2461)-1,""),"")</f>
        <v>-0.28501773049645396</v>
      </c>
      <c r="I2461" s="9">
        <f>IFERROR(优化!I2461/MAX(优化!I$3:I2461)-1,"")</f>
        <v>-6.7421790722761554E-2</v>
      </c>
    </row>
    <row r="2462" spans="1:9" x14ac:dyDescent="0.15">
      <c r="A2462" s="6">
        <v>42060</v>
      </c>
      <c r="B2462" s="9">
        <f>IFERROR(IF(市价!B2462&lt;&gt;"",市价!B2462/MAX(市价!B$3:B2462)-1,""),"")</f>
        <v>-0.13111376238471739</v>
      </c>
      <c r="C2462" s="9">
        <f>IFERROR(IF(市价!C2462&lt;&gt;"",市价!C2462/MAX(市价!C$3:C2462)-1,""),"")</f>
        <v>-0.46804451510333855</v>
      </c>
      <c r="D2462" s="9">
        <f>IFERROR(IF(市价!D2462&lt;&gt;"",市价!D2462/MAX(市价!D$3:D2462)-1,""),"")</f>
        <v>-0.13436652460286724</v>
      </c>
      <c r="E2462" s="9">
        <f>IFERROR(IF(市价!E2462&lt;&gt;"",市价!E2462/MAX(市价!E$3:E2462)-1,""),"")</f>
        <v>-0.20537046245648927</v>
      </c>
      <c r="F2462" s="9">
        <f>IFERROR(IF(市价!F2462&lt;&gt;"",市价!F2462/MAX(市价!F$3:F2462)-1,""),"")</f>
        <v>-0.15616652550654764</v>
      </c>
      <c r="G2462" s="9">
        <f>IFERROR(IF(市价!G2462&lt;&gt;"",市价!G2462/MAX(市价!G$3:G2462)-1,""),"")</f>
        <v>-0.16124031007751938</v>
      </c>
      <c r="H2462" s="9">
        <f>IFERROR(IF(市价!H2462&lt;&gt;"",市价!H2462/MAX(市价!H$3:H2462)-1,""),"")</f>
        <v>-0.29270094562647764</v>
      </c>
      <c r="I2462" s="9">
        <f>IFERROR(优化!I2462/MAX(优化!I$3:I2462)-1,"")</f>
        <v>-9.7626752966558761E-2</v>
      </c>
    </row>
    <row r="2463" spans="1:9" x14ac:dyDescent="0.15">
      <c r="A2463" s="6">
        <v>42061</v>
      </c>
      <c r="B2463" s="9">
        <f>IFERROR(IF(市价!B2463&lt;&gt;"",市价!B2463/MAX(市价!B$3:B2463)-1,""),"")</f>
        <v>-0.10558260078559345</v>
      </c>
      <c r="C2463" s="9">
        <f>IFERROR(IF(市价!C2463&lt;&gt;"",市价!C2463/MAX(市价!C$3:C2463)-1,""),"")</f>
        <v>-0.44324324324324316</v>
      </c>
      <c r="D2463" s="9">
        <f>IFERROR(IF(市价!D2463&lt;&gt;"",市价!D2463/MAX(市价!D$3:D2463)-1,""),"")</f>
        <v>-0.11375435877566842</v>
      </c>
      <c r="E2463" s="9">
        <f>IFERROR(IF(市价!E2463&lt;&gt;"",市价!E2463/MAX(市价!E$3:E2463)-1,""),"")</f>
        <v>-0.18199900546991543</v>
      </c>
      <c r="F2463" s="9">
        <f>IFERROR(IF(市价!F2463&lt;&gt;"",市价!F2463/MAX(市价!F$3:F2463)-1,""),"")</f>
        <v>-0.14326666232327845</v>
      </c>
      <c r="G2463" s="9">
        <f>IFERROR(IF(市价!G2463&lt;&gt;"",市价!G2463/MAX(市价!G$3:G2463)-1,""),"")</f>
        <v>-0.12868217054263564</v>
      </c>
      <c r="H2463" s="9">
        <f>IFERROR(IF(市价!H2463&lt;&gt;"",市价!H2463/MAX(市价!H$3:H2463)-1,""),"")</f>
        <v>-0.27689125295508288</v>
      </c>
      <c r="I2463" s="9">
        <f>IFERROR(优化!I2463/MAX(优化!I$3:I2463)-1,"")</f>
        <v>-5.555555555555558E-2</v>
      </c>
    </row>
    <row r="2464" spans="1:9" x14ac:dyDescent="0.15">
      <c r="A2464" s="6">
        <v>42062</v>
      </c>
      <c r="B2464" s="9">
        <f>IFERROR(IF(市价!B2464&lt;&gt;"",市价!B2464/MAX(市价!B$3:B2464)-1,""),"")</f>
        <v>-0.11266947541816008</v>
      </c>
      <c r="C2464" s="9">
        <f>IFERROR(IF(市价!C2464&lt;&gt;"",市价!C2464/MAX(市价!C$3:C2464)-1,""),"")</f>
        <v>-0.44928457869634342</v>
      </c>
      <c r="D2464" s="9">
        <f>IFERROR(IF(市价!D2464&lt;&gt;"",市价!D2464/MAX(市价!D$3:D2464)-1,""),"")</f>
        <v>-0.11925610228593575</v>
      </c>
      <c r="E2464" s="9">
        <f>IFERROR(IF(市价!E2464&lt;&gt;"",市价!E2464/MAX(市价!E$3:E2464)-1,""),"")</f>
        <v>-0.19542516161113876</v>
      </c>
      <c r="F2464" s="9">
        <f>IFERROR(IF(市价!F2464&lt;&gt;"",市价!F2464/MAX(市价!F$3:F2464)-1,""),"")</f>
        <v>-0.14691510847612232</v>
      </c>
      <c r="G2464" s="9">
        <f>IFERROR(IF(市价!G2464&lt;&gt;"",市价!G2464/MAX(市价!G$3:G2464)-1,""),"")</f>
        <v>-0.13527131782945745</v>
      </c>
      <c r="H2464" s="9">
        <f>IFERROR(IF(市价!H2464&lt;&gt;"",市价!H2464/MAX(市价!H$3:H2464)-1,""),"")</f>
        <v>-0.27851654846335705</v>
      </c>
      <c r="I2464" s="9">
        <f>IFERROR(优化!I2464/MAX(优化!I$3:I2464)-1,"")</f>
        <v>-6.5803667745415351E-2</v>
      </c>
    </row>
    <row r="2465" spans="1:9" x14ac:dyDescent="0.15">
      <c r="A2465" s="6">
        <v>42065</v>
      </c>
      <c r="B2465" s="9">
        <f>IFERROR(IF(市价!B2465&lt;&gt;"",市价!B2465/MAX(市价!B$3:B2465)-1,""),"")</f>
        <v>-0.11111161889347654</v>
      </c>
      <c r="C2465" s="9">
        <f>IFERROR(IF(市价!C2465&lt;&gt;"",市价!C2465/MAX(市价!C$3:C2465)-1,""),"")</f>
        <v>-0.44515103338632755</v>
      </c>
      <c r="D2465" s="9">
        <f>IFERROR(IF(市价!D2465&lt;&gt;"",市价!D2465/MAX(市价!D$3:D2465)-1,""),"")</f>
        <v>-0.12227818674932212</v>
      </c>
      <c r="E2465" s="9">
        <f>IFERROR(IF(市价!E2465&lt;&gt;"",市价!E2465/MAX(市价!E$3:E2465)-1,""),"")</f>
        <v>-0.19542516161113876</v>
      </c>
      <c r="F2465" s="9">
        <f>IFERROR(IF(市价!F2465&lt;&gt;"",市价!F2465/MAX(市价!F$3:F2465)-1,""),"")</f>
        <v>-0.14600299693791119</v>
      </c>
      <c r="G2465" s="9">
        <f>IFERROR(IF(市价!G2465&lt;&gt;"",市价!G2465/MAX(市价!G$3:G2465)-1,""),"")</f>
        <v>-0.13255813953488382</v>
      </c>
      <c r="H2465" s="9">
        <f>IFERROR(IF(市价!H2465&lt;&gt;"",市价!H2465/MAX(市价!H$3:H2465)-1,""),"")</f>
        <v>-0.27689125295508288</v>
      </c>
      <c r="I2465" s="9">
        <f>IFERROR(优化!I2465/MAX(优化!I$3:I2465)-1,"")</f>
        <v>-5.8791801510248209E-2</v>
      </c>
    </row>
    <row r="2466" spans="1:9" x14ac:dyDescent="0.15">
      <c r="A2466" s="6">
        <v>42066</v>
      </c>
      <c r="B2466" s="9">
        <f>IFERROR(IF(市价!B2466&lt;&gt;"",市价!B2466/MAX(市价!B$3:B2466)-1,""),"")</f>
        <v>-0.13891030392972692</v>
      </c>
      <c r="C2466" s="9">
        <f>IFERROR(IF(市价!C2466&lt;&gt;"",市价!C2466/MAX(市价!C$3:C2466)-1,""),"")</f>
        <v>-0.46613672496025438</v>
      </c>
      <c r="D2466" s="9">
        <f>IFERROR(IF(市价!D2466&lt;&gt;"",市价!D2466/MAX(市价!D$3:D2466)-1,""),"")</f>
        <v>-0.15133669120495941</v>
      </c>
      <c r="E2466" s="9">
        <f>IFERROR(IF(市价!E2466&lt;&gt;"",市价!E2466/MAX(市价!E$3:E2466)-1,""),"")</f>
        <v>-0.22277473893585276</v>
      </c>
      <c r="F2466" s="9">
        <f>IFERROR(IF(市价!F2466&lt;&gt;"",市价!F2466/MAX(市价!F$3:F2466)-1,""),"")</f>
        <v>-0.16821942797576395</v>
      </c>
      <c r="G2466" s="9">
        <f>IFERROR(IF(市价!G2466&lt;&gt;"",市价!G2466/MAX(市价!G$3:G2466)-1,""),"")</f>
        <v>-0.15852713178294575</v>
      </c>
      <c r="H2466" s="9">
        <f>IFERROR(IF(市价!H2466&lt;&gt;"",市价!H2466/MAX(市价!H$3:H2466)-1,""),"")</f>
        <v>-0.29624704491725773</v>
      </c>
      <c r="I2466" s="9">
        <f>IFERROR(优化!I2466/MAX(优化!I$3:I2466)-1,"")</f>
        <v>-9.4390507011866354E-2</v>
      </c>
    </row>
    <row r="2467" spans="1:9" x14ac:dyDescent="0.15">
      <c r="A2467" s="6">
        <v>42067</v>
      </c>
      <c r="B2467" s="9">
        <f>IFERROR(IF(市价!B2467&lt;&gt;"",市价!B2467/MAX(市价!B$3:B2467)-1,""),"")</f>
        <v>-0.14313899014472387</v>
      </c>
      <c r="C2467" s="9">
        <f>IFERROR(IF(市价!C2467&lt;&gt;"",市价!C2467/MAX(市价!C$3:C2467)-1,""),"")</f>
        <v>-0.46740858505564387</v>
      </c>
      <c r="D2467" s="9">
        <f>IFERROR(IF(市价!D2467&lt;&gt;"",市价!D2467/MAX(市价!D$3:D2467)-1,""),"")</f>
        <v>-0.15683843471522674</v>
      </c>
      <c r="E2467" s="9">
        <f>IFERROR(IF(市价!E2467&lt;&gt;"",市价!E2467/MAX(市价!E$3:E2467)-1,""),"")</f>
        <v>-0.22625559423172548</v>
      </c>
      <c r="F2467" s="9">
        <f>IFERROR(IF(市价!F2467&lt;&gt;"",市价!F2467/MAX(市价!F$3:F2467)-1,""),"")</f>
        <v>-0.17193302495276575</v>
      </c>
      <c r="G2467" s="9">
        <f>IFERROR(IF(市价!G2467&lt;&gt;"",市价!G2467/MAX(市价!G$3:G2467)-1,""),"")</f>
        <v>-0.16356589147286826</v>
      </c>
      <c r="H2467" s="9">
        <f>IFERROR(IF(市价!H2467&lt;&gt;"",市价!H2467/MAX(市价!H$3:H2467)-1,""),"")</f>
        <v>-0.30023640661938544</v>
      </c>
      <c r="I2467" s="9">
        <f>IFERROR(优化!I2467/MAX(优化!I$3:I2467)-1,"")</f>
        <v>-9.6548004314994662E-2</v>
      </c>
    </row>
    <row r="2468" spans="1:9" x14ac:dyDescent="0.15">
      <c r="A2468" s="6">
        <v>42068</v>
      </c>
      <c r="B2468" s="9">
        <f>IFERROR(IF(市价!B2468&lt;&gt;"",市价!B2468/MAX(市价!B$3:B2468)-1,""),"")</f>
        <v>-0.1613823156073263</v>
      </c>
      <c r="C2468" s="9">
        <f>IFERROR(IF(市价!C2468&lt;&gt;"",市价!C2468/MAX(市价!C$3:C2468)-1,""),"")</f>
        <v>-0.47726550079491248</v>
      </c>
      <c r="D2468" s="9">
        <f>IFERROR(IF(市价!D2468&lt;&gt;"",市价!D2468/MAX(市价!D$3:D2468)-1,""),"")</f>
        <v>-0.17683068578070515</v>
      </c>
      <c r="E2468" s="9">
        <f>IFERROR(IF(市价!E2468&lt;&gt;"",市价!E2468/MAX(市价!E$3:E2468)-1,""),"")</f>
        <v>-0.2429139731476877</v>
      </c>
      <c r="F2468" s="9">
        <f>IFERROR(IF(市价!F2468&lt;&gt;"",市价!F2468/MAX(市价!F$3:F2468)-1,""),"")</f>
        <v>-0.19128281972766958</v>
      </c>
      <c r="G2468" s="9">
        <f>IFERROR(IF(市价!G2468&lt;&gt;"",市价!G2468/MAX(市价!G$3:G2468)-1,""),"")</f>
        <v>-0.1763565891472868</v>
      </c>
      <c r="H2468" s="9">
        <f>IFERROR(IF(市价!H2468&lt;&gt;"",市价!H2468/MAX(市价!H$3:H2468)-1,""),"")</f>
        <v>-0.31796690307328612</v>
      </c>
      <c r="I2468" s="9">
        <f>IFERROR(优化!I2468/MAX(优化!I$3:I2468)-1,"")</f>
        <v>-0.11326860841423947</v>
      </c>
    </row>
    <row r="2469" spans="1:9" x14ac:dyDescent="0.15">
      <c r="A2469" s="6">
        <v>42069</v>
      </c>
      <c r="B2469" s="9">
        <f>IFERROR(IF(市价!B2469&lt;&gt;"",市价!B2469/MAX(市价!B$3:B2469)-1,""),"")</f>
        <v>-0.15684752547284475</v>
      </c>
      <c r="C2469" s="9">
        <f>IFERROR(IF(市价!C2469&lt;&gt;"",市价!C2469/MAX(市价!C$3:C2469)-1,""),"")</f>
        <v>-0.46963434022257555</v>
      </c>
      <c r="D2469" s="9">
        <f>IFERROR(IF(市价!D2469&lt;&gt;"",市价!D2469/MAX(市价!D$3:D2469)-1,""),"")</f>
        <v>-0.1738086013173189</v>
      </c>
      <c r="E2469" s="9">
        <f>IFERROR(IF(市价!E2469&lt;&gt;"",市价!E2469/MAX(市价!E$3:E2469)-1,""),"")</f>
        <v>-0.24017901541521636</v>
      </c>
      <c r="F2469" s="9">
        <f>IFERROR(IF(市价!F2469&lt;&gt;"",市价!F2469/MAX(市价!F$3:F2469)-1,""),"")</f>
        <v>-0.19037070818945867</v>
      </c>
      <c r="G2469" s="9">
        <f>IFERROR(IF(市价!G2469&lt;&gt;"",市价!G2469/MAX(市价!G$3:G2469)-1,""),"")</f>
        <v>-0.17286821705426358</v>
      </c>
      <c r="H2469" s="9">
        <f>IFERROR(IF(市价!H2469&lt;&gt;"",市价!H2469/MAX(市价!H$3:H2469)-1,""),"")</f>
        <v>-0.31442080378250603</v>
      </c>
      <c r="I2469" s="9">
        <f>IFERROR(优化!I2469/MAX(优化!I$3:I2469)-1,"")</f>
        <v>-0.10032362459546929</v>
      </c>
    </row>
    <row r="2470" spans="1:9" x14ac:dyDescent="0.15">
      <c r="A2470" s="6">
        <v>42072</v>
      </c>
      <c r="B2470" s="9">
        <f>IFERROR(IF(市价!B2470&lt;&gt;"",市价!B2470/MAX(市价!B$3:B2470)-1,""),"")</f>
        <v>-9.2225578907254246E-2</v>
      </c>
      <c r="C2470" s="9">
        <f>IFERROR(IF(市价!C2470&lt;&gt;"",市价!C2470/MAX(市价!C$3:C2470)-1,""),"")</f>
        <v>-0.41653418124006358</v>
      </c>
      <c r="D2470" s="9">
        <f>IFERROR(IF(市价!D2470&lt;&gt;"",市价!D2470/MAX(市价!D$3:D2470)-1,""),"")</f>
        <v>-0.12041844246416122</v>
      </c>
      <c r="E2470" s="9">
        <f>IFERROR(IF(市价!E2470&lt;&gt;"",市价!E2470/MAX(市价!E$3:E2470)-1,""),"")</f>
        <v>-0.19816011934361011</v>
      </c>
      <c r="F2470" s="9">
        <f>IFERROR(IF(市价!F2470&lt;&gt;"",市价!F2470/MAX(市价!F$3:F2470)-1,""),"")</f>
        <v>-0.14789237083849116</v>
      </c>
      <c r="G2470" s="9">
        <f>IFERROR(IF(市价!G2470&lt;&gt;"",市价!G2470/MAX(市价!G$3:G2470)-1,""),"")</f>
        <v>-8.9922480620155065E-2</v>
      </c>
      <c r="H2470" s="9">
        <f>IFERROR(IF(市价!H2470&lt;&gt;"",市价!H2470/MAX(市价!H$3:H2470)-1,""),"")</f>
        <v>-0.25472813238770697</v>
      </c>
      <c r="I2470" s="9">
        <f>IFERROR(优化!I2470/MAX(优化!I$3:I2470)-1,"")</f>
        <v>-1.0248112189859881E-2</v>
      </c>
    </row>
    <row r="2471" spans="1:9" x14ac:dyDescent="0.15">
      <c r="A2471" s="6">
        <v>42073</v>
      </c>
      <c r="B2471" s="9">
        <f>IFERROR(IF(市价!B2471&lt;&gt;"",市价!B2471/MAX(市价!B$3:B2471)-1,""),"")</f>
        <v>-0.10619120840721041</v>
      </c>
      <c r="C2471" s="9">
        <f>IFERROR(IF(市价!C2471&lt;&gt;"",市价!C2471/MAX(市价!C$3:C2471)-1,""),"")</f>
        <v>-0.40794912559618435</v>
      </c>
      <c r="D2471" s="9">
        <f>IFERROR(IF(市价!D2471&lt;&gt;"",市价!D2471/MAX(市价!D$3:D2471)-1,""),"")</f>
        <v>-0.1452925222781869</v>
      </c>
      <c r="E2471" s="9">
        <f>IFERROR(IF(市价!E2471&lt;&gt;"",市价!E2471/MAX(市价!E$3:E2471)-1,""),"")</f>
        <v>-0.21755345599204379</v>
      </c>
      <c r="F2471" s="9">
        <f>IFERROR(IF(市价!F2471&lt;&gt;"",市价!F2471/MAX(市价!F$3:F2471)-1,""),"")</f>
        <v>-0.16821942797576395</v>
      </c>
      <c r="G2471" s="9">
        <f>IFERROR(IF(市价!G2471&lt;&gt;"",市价!G2471/MAX(市价!G$3:G2471)-1,""),"")</f>
        <v>-8.9534883720930325E-2</v>
      </c>
      <c r="H2471" s="9">
        <f>IFERROR(IF(市价!H2471&lt;&gt;"",市价!H2471/MAX(市价!H$3:H2471)-1,""),"")</f>
        <v>-0.27792553191489378</v>
      </c>
      <c r="I2471" s="9">
        <f>IFERROR(优化!I2471/MAX(优化!I$3:I2471)-1,"")</f>
        <v>0</v>
      </c>
    </row>
    <row r="2472" spans="1:9" x14ac:dyDescent="0.15">
      <c r="A2472" s="6">
        <v>42074</v>
      </c>
      <c r="B2472" s="9">
        <f>IFERROR(IF(市价!B2472&lt;&gt;"",市价!B2472/MAX(市价!B$3:B2472)-1,""),"")</f>
        <v>-9.7506298402018632E-2</v>
      </c>
      <c r="C2472" s="9">
        <f>IFERROR(IF(市价!C2472&lt;&gt;"",市价!C2472/MAX(市价!C$3:C2472)-1,""),"")</f>
        <v>-0.40031796502384742</v>
      </c>
      <c r="D2472" s="9">
        <f>IFERROR(IF(市价!D2472&lt;&gt;"",市价!D2472/MAX(市价!D$3:D2472)-1,""),"")</f>
        <v>-0.13622626888802802</v>
      </c>
      <c r="E2472" s="9">
        <f>IFERROR(IF(市价!E2472&lt;&gt;"",市价!E2472/MAX(市价!E$3:E2472)-1,""),"")</f>
        <v>-0.21407260069617107</v>
      </c>
      <c r="F2472" s="9">
        <f>IFERROR(IF(市价!F2472&lt;&gt;"",市价!F2472/MAX(市价!F$3:F2472)-1,""),"")</f>
        <v>-0.16541794253697317</v>
      </c>
      <c r="G2472" s="9">
        <f>IFERROR(IF(市价!G2472&lt;&gt;"",市价!G2472/MAX(市价!G$3:G2472)-1,""),"")</f>
        <v>-8.5271317829457294E-2</v>
      </c>
      <c r="H2472" s="9">
        <f>IFERROR(IF(市价!H2472&lt;&gt;"",市价!H2472/MAX(市价!H$3:H2472)-1,""),"")</f>
        <v>-0.26182033096926716</v>
      </c>
      <c r="I2472" s="9">
        <f>IFERROR(优化!I2472/MAX(优化!I$3:I2472)-1,"")</f>
        <v>0</v>
      </c>
    </row>
    <row r="2473" spans="1:9" x14ac:dyDescent="0.15">
      <c r="A2473" s="6">
        <v>42075</v>
      </c>
      <c r="B2473" s="9">
        <f>IFERROR(IF(市价!B2473&lt;&gt;"",市价!B2473/MAX(市价!B$3:B2473)-1,""),"")</f>
        <v>-3.7265145633789021E-2</v>
      </c>
      <c r="C2473" s="9">
        <f>IFERROR(IF(市价!C2473&lt;&gt;"",市价!C2473/MAX(市价!C$3:C2473)-1,""),"")</f>
        <v>-0.34785373608903014</v>
      </c>
      <c r="D2473" s="9">
        <f>IFERROR(IF(市价!D2473&lt;&gt;"",市价!D2473/MAX(市价!D$3:D2473)-1,""),"")</f>
        <v>-8.3456024796590533E-2</v>
      </c>
      <c r="E2473" s="9">
        <f>IFERROR(IF(市价!E2473&lt;&gt;"",市价!E2473/MAX(市价!E$3:E2473)-1,""),"")</f>
        <v>-0.17279960218796608</v>
      </c>
      <c r="F2473" s="9">
        <f>IFERROR(IF(市价!F2473&lt;&gt;"",市价!F2473/MAX(市价!F$3:F2473)-1,""),"")</f>
        <v>-0.133103133754642</v>
      </c>
      <c r="G2473" s="9">
        <f>IFERROR(IF(市价!G2473&lt;&gt;"",市价!G2473/MAX(市价!G$3:G2473)-1,""),"")</f>
        <v>-2.635658914728678E-2</v>
      </c>
      <c r="H2473" s="9">
        <f>IFERROR(IF(市价!H2473&lt;&gt;"",市价!H2473/MAX(市价!H$3:H2473)-1,""),"")</f>
        <v>-0.19075059101654845</v>
      </c>
      <c r="I2473" s="9">
        <f>IFERROR(优化!I2473/MAX(优化!I$3:I2473)-1,"")</f>
        <v>0</v>
      </c>
    </row>
    <row r="2474" spans="1:9" x14ac:dyDescent="0.15">
      <c r="A2474" s="6">
        <v>42076</v>
      </c>
      <c r="B2474" s="9">
        <f>IFERROR(IF(市价!B2474&lt;&gt;"",市价!B2474/MAX(市价!B$3:B2474)-1,""),"")</f>
        <v>-3.1022474741699169E-2</v>
      </c>
      <c r="C2474" s="9">
        <f>IFERROR(IF(市价!C2474&lt;&gt;"",市价!C2474/MAX(市价!C$3:C2474)-1,""),"")</f>
        <v>-0.3411764705882353</v>
      </c>
      <c r="D2474" s="9">
        <f>IFERROR(IF(市价!D2474&lt;&gt;"",市价!D2474/MAX(市价!D$3:D2474)-1,""),"")</f>
        <v>-7.3149941882991176E-2</v>
      </c>
      <c r="E2474" s="9">
        <f>IFERROR(IF(市价!E2474&lt;&gt;"",市价!E2474/MAX(市价!E$3:E2474)-1,""),"")</f>
        <v>-0.17130780706116366</v>
      </c>
      <c r="F2474" s="9">
        <f>IFERROR(IF(市价!F2474&lt;&gt;"",市价!F2474/MAX(市价!F$3:F2474)-1,""),"")</f>
        <v>-0.13772884226985482</v>
      </c>
      <c r="G2474" s="9">
        <f>IFERROR(IF(市价!G2474&lt;&gt;"",市价!G2474/MAX(市价!G$3:G2474)-1,""),"")</f>
        <v>-3.7596899224806246E-2</v>
      </c>
      <c r="H2474" s="9">
        <f>IFERROR(IF(市价!H2474&lt;&gt;"",市价!H2474/MAX(市价!H$3:H2474)-1,""),"")</f>
        <v>-0.16445035460992918</v>
      </c>
      <c r="I2474" s="9">
        <f>IFERROR(优化!I2474/MAX(优化!I$3:I2474)-1,"")</f>
        <v>0</v>
      </c>
    </row>
    <row r="2475" spans="1:9" x14ac:dyDescent="0.15">
      <c r="A2475" s="6">
        <v>42079</v>
      </c>
      <c r="B2475" s="9">
        <f>IFERROR(IF(市价!B2475&lt;&gt;"",市价!B2475/MAX(市价!B$3:B2475)-1,""),"")</f>
        <v>-1.6940448136298913E-2</v>
      </c>
      <c r="C2475" s="9">
        <f>IFERROR(IF(市价!C2475&lt;&gt;"",市价!C2475/MAX(市价!C$3:C2475)-1,""),"")</f>
        <v>-0.33418124006359295</v>
      </c>
      <c r="D2475" s="9">
        <f>IFERROR(IF(市价!D2475&lt;&gt;"",市价!D2475/MAX(市价!D$3:D2475)-1,""),"")</f>
        <v>-6.2223944207671522E-2</v>
      </c>
      <c r="E2475" s="9">
        <f>IFERROR(IF(市价!E2475&lt;&gt;"",市价!E2475/MAX(市价!E$3:E2475)-1,""),"")</f>
        <v>-0.16185977125808049</v>
      </c>
      <c r="F2475" s="9">
        <f>IFERROR(IF(市价!F2475&lt;&gt;"",市价!F2475/MAX(市价!F$3:F2475)-1,""),"")</f>
        <v>-0.1321910222164312</v>
      </c>
      <c r="G2475" s="9">
        <f>IFERROR(IF(市价!G2475&lt;&gt;"",市价!G2475/MAX(市价!G$3:G2475)-1,""),"")</f>
        <v>-2.5581395348837188E-2</v>
      </c>
      <c r="H2475" s="9">
        <f>IFERROR(IF(市价!H2475&lt;&gt;"",市价!H2475/MAX(市价!H$3:H2475)-1,""),"")</f>
        <v>-0.1356382978723405</v>
      </c>
      <c r="I2475" s="9">
        <f>IFERROR(优化!I2475/MAX(优化!I$3:I2475)-1,"")</f>
        <v>0</v>
      </c>
    </row>
    <row r="2476" spans="1:9" x14ac:dyDescent="0.15">
      <c r="A2476" s="6">
        <v>42080</v>
      </c>
      <c r="B2476" s="9">
        <f>IFERROR(IF(市价!B2476&lt;&gt;"",市价!B2476/MAX(市价!B$3:B2476)-1,""),"")</f>
        <v>-5.20872446264109E-3</v>
      </c>
      <c r="C2476" s="9">
        <f>IFERROR(IF(市价!C2476&lt;&gt;"",市价!C2476/MAX(市价!C$3:C2476)-1,""),"")</f>
        <v>-0.30588235294117649</v>
      </c>
      <c r="D2476" s="9">
        <f>IFERROR(IF(市价!D2476&lt;&gt;"",市价!D2476/MAX(市价!D$3:D2476)-1,""),"")</f>
        <v>-5.8039519566059683E-2</v>
      </c>
      <c r="E2476" s="9">
        <f>IFERROR(IF(市价!E2476&lt;&gt;"",市价!E2476/MAX(市价!E$3:E2476)-1,""),"")</f>
        <v>-0.15191447041272998</v>
      </c>
      <c r="F2476" s="9">
        <f>IFERROR(IF(市价!F2476&lt;&gt;"",市价!F2476/MAX(市价!F$3:F2476)-1,""),"")</f>
        <v>-0.12756531370121837</v>
      </c>
      <c r="G2476" s="9">
        <f>IFERROR(IF(市价!G2476&lt;&gt;"",市价!G2476/MAX(市价!G$3:G2476)-1,""),"")</f>
        <v>-1.7829457364341161E-2</v>
      </c>
      <c r="H2476" s="9">
        <f>IFERROR(IF(市价!H2476&lt;&gt;"",市价!H2476/MAX(市价!H$3:H2476)-1,""),"")</f>
        <v>-0.13608156028368801</v>
      </c>
      <c r="I2476" s="9">
        <f>IFERROR(优化!I2476/MAX(优化!I$3:I2476)-1,"")</f>
        <v>0</v>
      </c>
    </row>
    <row r="2477" spans="1:9" x14ac:dyDescent="0.15">
      <c r="A2477" s="6">
        <v>42081</v>
      </c>
      <c r="B2477" s="9">
        <f>IFERROR(IF(市价!B2477&lt;&gt;"",市价!B2477/MAX(市价!B$3:B2477)-1,""),"")</f>
        <v>0</v>
      </c>
      <c r="C2477" s="9">
        <f>IFERROR(IF(市价!C2477&lt;&gt;"",市价!C2477/MAX(市价!C$3:C2477)-1,""),"")</f>
        <v>-0.31128775834658184</v>
      </c>
      <c r="D2477" s="9">
        <f>IFERROR(IF(市价!D2477&lt;&gt;"",市价!D2477/MAX(市价!D$3:D2477)-1,""),"")</f>
        <v>-3.7427353738860969E-2</v>
      </c>
      <c r="E2477" s="9">
        <f>IFERROR(IF(市价!E2477&lt;&gt;"",市价!E2477/MAX(市价!E$3:E2477)-1,""),"")</f>
        <v>-0.13649925410243668</v>
      </c>
      <c r="F2477" s="9">
        <f>IFERROR(IF(市价!F2477&lt;&gt;"",市价!F2477/MAX(市价!F$3:F2477)-1,""),"")</f>
        <v>-0.10997459117857833</v>
      </c>
      <c r="G2477" s="9">
        <f>IFERROR(IF(市价!G2477&lt;&gt;"",市价!G2477/MAX(市价!G$3:G2477)-1,""),"")</f>
        <v>-9.6899224806201723E-3</v>
      </c>
      <c r="H2477" s="9">
        <f>IFERROR(IF(市价!H2477&lt;&gt;"",市价!H2477/MAX(市价!H$3:H2477)-1,""),"")</f>
        <v>-0.13253546099290792</v>
      </c>
      <c r="I2477" s="9">
        <f>IFERROR(优化!I2477/MAX(优化!I$3:I2477)-1,"")</f>
        <v>0</v>
      </c>
    </row>
    <row r="2478" spans="1:9" x14ac:dyDescent="0.15">
      <c r="A2478" s="6">
        <v>42082</v>
      </c>
      <c r="B2478" s="9">
        <f>IFERROR(IF(市价!B2478&lt;&gt;"",市价!B2478/MAX(市价!B$3:B2478)-1,""),"")</f>
        <v>-1.508517430174583E-2</v>
      </c>
      <c r="C2478" s="9">
        <f>IFERROR(IF(市价!C2478&lt;&gt;"",市价!C2478/MAX(市价!C$3:C2478)-1,""),"")</f>
        <v>-0.3297297297297298</v>
      </c>
      <c r="D2478" s="9">
        <f>IFERROR(IF(市价!D2478&lt;&gt;"",市价!D2478/MAX(市价!D$3:D2478)-1,""),"")</f>
        <v>-5.1917861294072165E-2</v>
      </c>
      <c r="E2478" s="9">
        <f>IFERROR(IF(市价!E2478&lt;&gt;"",市价!E2478/MAX(市价!E$3:E2478)-1,""),"")</f>
        <v>-0.15067130780706117</v>
      </c>
      <c r="F2478" s="9">
        <f>IFERROR(IF(市价!F2478&lt;&gt;"",市价!F2478/MAX(市价!F$3:F2478)-1,""),"")</f>
        <v>-0.1210502312854258</v>
      </c>
      <c r="G2478" s="9">
        <f>IFERROR(IF(市价!G2478&lt;&gt;"",市价!G2478/MAX(市价!G$3:G2478)-1,""),"")</f>
        <v>-3.1007751937984551E-2</v>
      </c>
      <c r="H2478" s="9">
        <f>IFERROR(IF(市价!H2478&lt;&gt;"",市价!H2478/MAX(市价!H$3:H2478)-1,""),"")</f>
        <v>-0.13105791962174951</v>
      </c>
      <c r="I2478" s="9">
        <f>IFERROR(优化!I2478/MAX(优化!I$3:I2478)-1,"")</f>
        <v>0</v>
      </c>
    </row>
    <row r="2479" spans="1:9" x14ac:dyDescent="0.15">
      <c r="A2479" s="6">
        <v>42083</v>
      </c>
      <c r="B2479" s="9">
        <f>IFERROR(IF(市价!B2479&lt;&gt;"",市价!B2479/MAX(市价!B$3:B2479)-1,""),"")</f>
        <v>-7.7571744562354716E-3</v>
      </c>
      <c r="C2479" s="9">
        <f>IFERROR(IF(市价!C2479&lt;&gt;"",市价!C2479/MAX(市价!C$3:C2479)-1,""),"")</f>
        <v>-0.32559618441971383</v>
      </c>
      <c r="D2479" s="9">
        <f>IFERROR(IF(市价!D2479&lt;&gt;"",市价!D2479/MAX(市价!D$3:D2479)-1,""),"")</f>
        <v>-4.5253777605579359E-2</v>
      </c>
      <c r="E2479" s="9">
        <f>IFERROR(IF(市价!E2479&lt;&gt;"",市价!E2479/MAX(市价!E$3:E2479)-1,""),"")</f>
        <v>-0.14470412729985083</v>
      </c>
      <c r="F2479" s="9">
        <f>IFERROR(IF(市价!F2479&lt;&gt;"",市价!F2479/MAX(市价!F$3:F2479)-1,""),"")</f>
        <v>-0.10997459117857833</v>
      </c>
      <c r="G2479" s="9">
        <f>IFERROR(IF(市价!G2479&lt;&gt;"",市价!G2479/MAX(市价!G$3:G2479)-1,""),"")</f>
        <v>-1.3953488372092981E-2</v>
      </c>
      <c r="H2479" s="9">
        <f>IFERROR(IF(市价!H2479&lt;&gt;"",市价!H2479/MAX(市价!H$3:H2479)-1,""),"")</f>
        <v>-0.13608156028368801</v>
      </c>
      <c r="I2479" s="9">
        <f>IFERROR(优化!I2479/MAX(优化!I$3:I2479)-1,"")</f>
        <v>0</v>
      </c>
    </row>
    <row r="2480" spans="1:9" x14ac:dyDescent="0.15">
      <c r="A2480" s="6">
        <v>42086</v>
      </c>
      <c r="B2480" s="9">
        <f>IFERROR(IF(市价!B2480&lt;&gt;"",市价!B2480/MAX(市价!B$3:B2480)-1,""),"")</f>
        <v>0</v>
      </c>
      <c r="C2480" s="9">
        <f>IFERROR(IF(市价!C2480&lt;&gt;"",市价!C2480/MAX(市价!C$3:C2480)-1,""),"")</f>
        <v>-0.32400635930047683</v>
      </c>
      <c r="D2480" s="9">
        <f>IFERROR(IF(市价!D2480&lt;&gt;"",市价!D2480/MAX(市价!D$3:D2480)-1,""),"")</f>
        <v>-3.55676094537003E-2</v>
      </c>
      <c r="E2480" s="9">
        <f>IFERROR(IF(市价!E2480&lt;&gt;"",市价!E2480/MAX(市价!E$3:E2480)-1,""),"")</f>
        <v>-0.13600198906016903</v>
      </c>
      <c r="F2480" s="9">
        <f>IFERROR(IF(市价!F2480&lt;&gt;"",市价!F2480/MAX(市价!F$3:F2480)-1,""),"")</f>
        <v>-9.7986839533520276E-2</v>
      </c>
      <c r="G2480" s="9">
        <f>IFERROR(IF(市价!G2480&lt;&gt;"",市价!G2480/MAX(市价!G$3:G2480)-1,""),"")</f>
        <v>-6.5891472868218059E-3</v>
      </c>
      <c r="H2480" s="9">
        <f>IFERROR(IF(市价!H2480&lt;&gt;"",市价!H2480/MAX(市价!H$3:H2480)-1,""),"")</f>
        <v>-0.10667848699763605</v>
      </c>
      <c r="I2480" s="9">
        <f>IFERROR(优化!I2480/MAX(优化!I$3:I2480)-1,"")</f>
        <v>0</v>
      </c>
    </row>
    <row r="2481" spans="1:9" x14ac:dyDescent="0.15">
      <c r="A2481" s="6">
        <v>42087</v>
      </c>
      <c r="B2481" s="9">
        <f>IFERROR(IF(市价!B2481&lt;&gt;"",市价!B2481/MAX(市价!B$3:B2481)-1,""),"")</f>
        <v>-1.2861157113549071E-2</v>
      </c>
      <c r="C2481" s="9">
        <f>IFERROR(IF(市价!C2481&lt;&gt;"",市价!C2481/MAX(市价!C$3:C2481)-1,""),"")</f>
        <v>-0.33227344992050878</v>
      </c>
      <c r="D2481" s="9">
        <f>IFERROR(IF(市价!D2481&lt;&gt;"",市价!D2481/MAX(市价!D$3:D2481)-1,""),"")</f>
        <v>-4.8895776830685911E-2</v>
      </c>
      <c r="E2481" s="9">
        <f>IFERROR(IF(市价!E2481&lt;&gt;"",市价!E2481/MAX(市价!E$3:E2481)-1,""),"")</f>
        <v>-0.14395822973644956</v>
      </c>
      <c r="F2481" s="9">
        <f>IFERROR(IF(市价!F2481&lt;&gt;"",市价!F2481/MAX(市价!F$3:F2481)-1,""),"")</f>
        <v>-0.10626099420157664</v>
      </c>
      <c r="G2481" s="9">
        <f>IFERROR(IF(市价!G2481&lt;&gt;"",市价!G2481/MAX(市价!G$3:G2481)-1,""),"")</f>
        <v>-2.0542635658914787E-2</v>
      </c>
      <c r="H2481" s="9">
        <f>IFERROR(IF(市价!H2481&lt;&gt;"",市价!H2481/MAX(市价!H$3:H2481)-1,""),"")</f>
        <v>-0.12337470449172583</v>
      </c>
      <c r="I2481" s="9">
        <f>IFERROR(优化!I2481/MAX(优化!I$3:I2481)-1,"")</f>
        <v>0</v>
      </c>
    </row>
    <row r="2482" spans="1:9" x14ac:dyDescent="0.15">
      <c r="A2482" s="6">
        <v>42088</v>
      </c>
      <c r="B2482" s="9">
        <f>IFERROR(IF(市价!B2482&lt;&gt;"",市价!B2482/MAX(市价!B$3:B2482)-1,""),"")</f>
        <v>-4.0094392760370079E-2</v>
      </c>
      <c r="C2482" s="9">
        <f>IFERROR(IF(市价!C2482&lt;&gt;"",市价!C2482/MAX(市价!C$3:C2482)-1,""),"")</f>
        <v>-0.35103338632750392</v>
      </c>
      <c r="D2482" s="9">
        <f>IFERROR(IF(市价!D2482&lt;&gt;"",市价!D2482/MAX(市价!D$3:D2482)-1,""),"")</f>
        <v>-7.6172026346377431E-2</v>
      </c>
      <c r="E2482" s="9">
        <f>IFERROR(IF(市价!E2482&lt;&gt;"",市价!E2482/MAX(市价!E$3:E2482)-1,""),"")</f>
        <v>-0.16335156638488313</v>
      </c>
      <c r="F2482" s="9">
        <f>IFERROR(IF(市价!F2482&lt;&gt;"",市价!F2482/MAX(市价!F$3:F2482)-1,""),"")</f>
        <v>-0.12847742523942929</v>
      </c>
      <c r="G2482" s="9">
        <f>IFERROR(IF(市价!G2482&lt;&gt;"",市价!G2482/MAX(市价!G$3:G2482)-1,""),"")</f>
        <v>-4.7674418604651159E-2</v>
      </c>
      <c r="H2482" s="9">
        <f>IFERROR(IF(市价!H2482&lt;&gt;"",市价!H2482/MAX(市价!H$3:H2482)-1,""),"")</f>
        <v>-0.15277777777777779</v>
      </c>
      <c r="I2482" s="9">
        <f>IFERROR(优化!I2482/MAX(优化!I$3:I2482)-1,"")</f>
        <v>0</v>
      </c>
    </row>
    <row r="2483" spans="1:9" x14ac:dyDescent="0.15">
      <c r="A2483" s="6">
        <v>42089</v>
      </c>
      <c r="B2483" s="9">
        <f>IFERROR(IF(市价!B2483&lt;&gt;"",市价!B2483/MAX(市价!B$3:B2483)-1,""),"")</f>
        <v>-2.2842768911558675E-2</v>
      </c>
      <c r="C2483" s="9">
        <f>IFERROR(IF(市价!C2483&lt;&gt;"",市价!C2483/MAX(市价!C$3:C2483)-1,""),"")</f>
        <v>-0.31923688394276628</v>
      </c>
      <c r="D2483" s="9">
        <f>IFERROR(IF(市价!D2483&lt;&gt;"",市价!D2483/MAX(市价!D$3:D2483)-1,""),"")</f>
        <v>-6.8888027896164439E-2</v>
      </c>
      <c r="E2483" s="9">
        <f>IFERROR(IF(市价!E2483&lt;&gt;"",市价!E2483/MAX(市价!E$3:E2483)-1,""),"")</f>
        <v>-0.15862754848334149</v>
      </c>
      <c r="F2483" s="9">
        <f>IFERROR(IF(市价!F2483&lt;&gt;"",市价!F2483/MAX(市价!F$3:F2483)-1,""),"")</f>
        <v>-0.12567593980063863</v>
      </c>
      <c r="G2483" s="9">
        <f>IFERROR(IF(市价!G2483&lt;&gt;"",市价!G2483/MAX(市价!G$3:G2483)-1,""),"")</f>
        <v>-2.5193798449612448E-2</v>
      </c>
      <c r="H2483" s="9">
        <f>IFERROR(IF(市价!H2483&lt;&gt;"",市价!H2483/MAX(市价!H$3:H2483)-1,""),"")</f>
        <v>-0.1371158392434989</v>
      </c>
      <c r="I2483" s="9">
        <f>IFERROR(优化!I2483/MAX(优化!I$3:I2483)-1,"")</f>
        <v>0</v>
      </c>
    </row>
    <row r="2484" spans="1:9" x14ac:dyDescent="0.15">
      <c r="A2484" s="6">
        <v>42090</v>
      </c>
      <c r="B2484" s="9">
        <f>IFERROR(IF(市价!B2484&lt;&gt;"",市价!B2484/MAX(市价!B$3:B2484)-1,""),"")</f>
        <v>-2.4478443675612693E-2</v>
      </c>
      <c r="C2484" s="9">
        <f>IFERROR(IF(市价!C2484&lt;&gt;"",市价!C2484/MAX(市价!C$3:C2484)-1,""),"")</f>
        <v>-0.33227344992050878</v>
      </c>
      <c r="D2484" s="9">
        <f>IFERROR(IF(市价!D2484&lt;&gt;"",市价!D2484/MAX(市价!D$3:D2484)-1,""),"")</f>
        <v>-6.8888027896164439E-2</v>
      </c>
      <c r="E2484" s="9">
        <f>IFERROR(IF(市价!E2484&lt;&gt;"",市价!E2484/MAX(市价!E$3:E2484)-1,""),"")</f>
        <v>-0.14594728990551953</v>
      </c>
      <c r="F2484" s="9">
        <f>IFERROR(IF(市价!F2484&lt;&gt;"",市价!F2484/MAX(市价!F$3:F2484)-1,""),"")</f>
        <v>-0.1210502312854258</v>
      </c>
      <c r="G2484" s="9">
        <f>IFERROR(IF(市价!G2484&lt;&gt;"",市价!G2484/MAX(市价!G$3:G2484)-1,""),"")</f>
        <v>-3.4496124031007769E-2</v>
      </c>
      <c r="H2484" s="9">
        <f>IFERROR(IF(市价!H2484&lt;&gt;"",市价!H2484/MAX(市价!H$3:H2484)-1,""),"")</f>
        <v>-0.13859338061465731</v>
      </c>
      <c r="I2484" s="9">
        <f>IFERROR(优化!I2484/MAX(优化!I$3:I2484)-1,"")</f>
        <v>0</v>
      </c>
    </row>
    <row r="2485" spans="1:9" x14ac:dyDescent="0.15">
      <c r="A2485" s="6">
        <v>42093</v>
      </c>
      <c r="B2485" s="9">
        <f>IFERROR(IF(市价!B2485&lt;&gt;"",市价!B2485/MAX(市价!B$3:B2485)-1,""),"")</f>
        <v>0</v>
      </c>
      <c r="C2485" s="9">
        <f>IFERROR(IF(市价!C2485&lt;&gt;"",市价!C2485/MAX(市价!C$3:C2485)-1,""),"")</f>
        <v>-0.31605723370429251</v>
      </c>
      <c r="D2485" s="9">
        <f>IFERROR(IF(市价!D2485&lt;&gt;"",市价!D2485/MAX(市价!D$3:D2485)-1,""),"")</f>
        <v>-2.8903525765207383E-2</v>
      </c>
      <c r="E2485" s="9">
        <f>IFERROR(IF(市价!E2485&lt;&gt;"",市价!E2485/MAX(市价!E$3:E2485)-1,""),"")</f>
        <v>-0.11710591745400301</v>
      </c>
      <c r="F2485" s="9">
        <f>IFERROR(IF(市价!F2485&lt;&gt;"",市价!F2485/MAX(市价!F$3:F2485)-1,""),"")</f>
        <v>-9.5185354094729391E-2</v>
      </c>
      <c r="G2485" s="9">
        <f>IFERROR(IF(市价!G2485&lt;&gt;"",市价!G2485/MAX(市价!G$3:G2485)-1,""),"")</f>
        <v>-6.5891472868218059E-3</v>
      </c>
      <c r="H2485" s="9">
        <f>IFERROR(IF(市价!H2485&lt;&gt;"",市价!H2485/MAX(市价!H$3:H2485)-1,""),"")</f>
        <v>-6.2647754137115985E-2</v>
      </c>
      <c r="I2485" s="9">
        <f>IFERROR(优化!I2485/MAX(优化!I$3:I2485)-1,"")</f>
        <v>0</v>
      </c>
    </row>
    <row r="2486" spans="1:9" x14ac:dyDescent="0.15">
      <c r="A2486" s="6">
        <v>42094</v>
      </c>
      <c r="B2486" s="9">
        <f>IFERROR(IF(市价!B2486&lt;&gt;"",市价!B2486/MAX(市价!B$3:B2486)-1,""),"")</f>
        <v>-1.3924276822165904E-2</v>
      </c>
      <c r="C2486" s="9">
        <f>IFERROR(IF(市价!C2486&lt;&gt;"",市价!C2486/MAX(市价!C$3:C2486)-1,""),"")</f>
        <v>-0.33100158982511929</v>
      </c>
      <c r="D2486" s="9">
        <f>IFERROR(IF(市价!D2486&lt;&gt;"",市价!D2486/MAX(市价!D$3:D2486)-1,""),"")</f>
        <v>-4.2851607903913291E-2</v>
      </c>
      <c r="E2486" s="9">
        <f>IFERROR(IF(市价!E2486&lt;&gt;"",市价!E2486/MAX(市价!E$3:E2486)-1,""),"")</f>
        <v>-0.13649925410243668</v>
      </c>
      <c r="F2486" s="9">
        <f>IFERROR(IF(市价!F2486&lt;&gt;"",市价!F2486/MAX(市价!F$3:F2486)-1,""),"")</f>
        <v>-0.1035246595869439</v>
      </c>
      <c r="G2486" s="9">
        <f>IFERROR(IF(市价!G2486&lt;&gt;"",市价!G2486/MAX(市价!G$3:G2486)-1,""),"")</f>
        <v>-1.5116279069767424E-2</v>
      </c>
      <c r="H2486" s="9">
        <f>IFERROR(IF(市价!H2486&lt;&gt;"",市价!H2486/MAX(市价!H$3:H2486)-1,""),"")</f>
        <v>-6.9739952718676168E-2</v>
      </c>
      <c r="I2486" s="9">
        <f>IFERROR(优化!I2486/MAX(优化!I$3:I2486)-1,"")</f>
        <v>0</v>
      </c>
    </row>
    <row r="2487" spans="1:9" x14ac:dyDescent="0.15">
      <c r="A2487" s="6">
        <v>42095</v>
      </c>
      <c r="B2487" s="9">
        <f>IFERROR(IF(市价!B2487&lt;&gt;"",市价!B2487/MAX(市价!B$3:B2487)-1,""),"")</f>
        <v>-8.7116206003693408E-3</v>
      </c>
      <c r="C2487" s="9">
        <f>IFERROR(IF(市价!C2487&lt;&gt;"",市价!C2487/MAX(市价!C$3:C2487)-1,""),"")</f>
        <v>-0.32909379968203489</v>
      </c>
      <c r="D2487" s="9">
        <f>IFERROR(IF(市价!D2487&lt;&gt;"",市价!D2487/MAX(市价!D$3:D2487)-1,""),"")</f>
        <v>-3.3165439752034231E-2</v>
      </c>
      <c r="E2487" s="9">
        <f>IFERROR(IF(市价!E2487&lt;&gt;"",市价!E2487/MAX(市价!E$3:E2487)-1,""),"")</f>
        <v>-0.13177523620089504</v>
      </c>
      <c r="F2487" s="9">
        <f>IFERROR(IF(市价!F2487&lt;&gt;"",市价!F2487/MAX(市价!F$3:F2487)-1,""),"")</f>
        <v>-9.7986839533520276E-2</v>
      </c>
      <c r="G2487" s="9">
        <f>IFERROR(IF(市价!G2487&lt;&gt;"",市价!G2487/MAX(市价!G$3:G2487)-1,""),"")</f>
        <v>-9.6899224806201723E-3</v>
      </c>
      <c r="H2487" s="9">
        <f>IFERROR(IF(市价!H2487&lt;&gt;"",市价!H2487/MAX(市价!H$3:H2487)-1,""),"")</f>
        <v>-6.826241134751776E-2</v>
      </c>
      <c r="I2487" s="9">
        <f>IFERROR(优化!I2487/MAX(优化!I$3:I2487)-1,"")</f>
        <v>0</v>
      </c>
    </row>
    <row r="2488" spans="1:9" x14ac:dyDescent="0.15">
      <c r="A2488" s="6">
        <v>42096</v>
      </c>
      <c r="B2488" s="9">
        <f>IFERROR(IF(市价!B2488&lt;&gt;"",市价!B2488/MAX(市价!B$3:B2488)-1,""),"")</f>
        <v>-9.9626701330549627E-3</v>
      </c>
      <c r="C2488" s="9">
        <f>IFERROR(IF(市价!C2488&lt;&gt;"",市价!C2488/MAX(市价!C$3:C2488)-1,""),"")</f>
        <v>-0.33068362480127178</v>
      </c>
      <c r="D2488" s="9">
        <f>IFERROR(IF(市价!D2488&lt;&gt;"",市价!D2488/MAX(市价!D$3:D2488)-1,""),"")</f>
        <v>-1.9217357613328323E-2</v>
      </c>
      <c r="E2488" s="9">
        <f>IFERROR(IF(市价!E2488&lt;&gt;"",市价!E2488/MAX(市价!E$3:E2488)-1,""),"")</f>
        <v>-0.12580805569368481</v>
      </c>
      <c r="F2488" s="9">
        <f>IFERROR(IF(市价!F2488&lt;&gt;"",市价!F2488/MAX(市价!F$3:F2488)-1,""),"")</f>
        <v>-0.10626099420157664</v>
      </c>
      <c r="G2488" s="9">
        <f>IFERROR(IF(市价!G2488&lt;&gt;"",市价!G2488/MAX(市价!G$3:G2488)-1,""),"")</f>
        <v>-1.2403100775193798E-2</v>
      </c>
      <c r="H2488" s="9">
        <f>IFERROR(IF(市价!H2488&lt;&gt;"",市价!H2488/MAX(市价!H$3:H2488)-1,""),"")</f>
        <v>-8.1855791962175073E-2</v>
      </c>
      <c r="I2488" s="9">
        <f>IFERROR(优化!I2488/MAX(优化!I$3:I2488)-1,"")</f>
        <v>0</v>
      </c>
    </row>
    <row r="2489" spans="1:9" x14ac:dyDescent="0.15">
      <c r="A2489" s="6">
        <v>42097</v>
      </c>
      <c r="B2489" s="9">
        <f>IFERROR(IF(市价!B2489&lt;&gt;"",市价!B2489/MAX(市价!B$3:B2489)-1,""),"")</f>
        <v>0</v>
      </c>
      <c r="C2489" s="9">
        <f>IFERROR(IF(市价!C2489&lt;&gt;"",市价!C2489/MAX(市价!C$3:C2489)-1,""),"")</f>
        <v>-0.31923688394276628</v>
      </c>
      <c r="D2489" s="9">
        <f>IFERROR(IF(市价!D2489&lt;&gt;"",市价!D2489/MAX(市价!D$3:D2489)-1,""),"")</f>
        <v>-1.7977528089887729E-2</v>
      </c>
      <c r="E2489" s="9">
        <f>IFERROR(IF(市价!E2489&lt;&gt;"",市价!E2489/MAX(市价!E$3:E2489)-1,""),"")</f>
        <v>-0.113873694679264</v>
      </c>
      <c r="F2489" s="9">
        <f>IFERROR(IF(市价!F2489&lt;&gt;"",市价!F2489/MAX(市价!F$3:F2489)-1,""),"")</f>
        <v>-0.10163528568636404</v>
      </c>
      <c r="G2489" s="9">
        <f>IFERROR(IF(市价!G2489&lt;&gt;"",市价!G2489/MAX(市价!G$3:G2489)-1,""),"")</f>
        <v>-5.0387596899224008E-3</v>
      </c>
      <c r="H2489" s="9">
        <f>IFERROR(IF(市价!H2489&lt;&gt;"",市价!H2489/MAX(市价!H$3:H2489)-1,""),"")</f>
        <v>-5.4964539007092306E-2</v>
      </c>
      <c r="I2489" s="9">
        <f>IFERROR(优化!I2489/MAX(优化!I$3:I2489)-1,"")</f>
        <v>0</v>
      </c>
    </row>
    <row r="2490" spans="1:9" x14ac:dyDescent="0.15">
      <c r="A2490" s="6">
        <v>42101</v>
      </c>
      <c r="B2490" s="9">
        <f>IFERROR(IF(市价!B2490&lt;&gt;"",市价!B2490/MAX(市价!B$3:B2490)-1,""),"")</f>
        <v>0</v>
      </c>
      <c r="C2490" s="9">
        <f>IFERROR(IF(市价!C2490&lt;&gt;"",市价!C2490/MAX(市价!C$3:C2490)-1,""),"")</f>
        <v>-0.3049284578696343</v>
      </c>
      <c r="D2490" s="9">
        <f>IFERROR(IF(市价!D2490&lt;&gt;"",市价!D2490/MAX(市价!D$3:D2490)-1,""),"")</f>
        <v>0</v>
      </c>
      <c r="E2490" s="9">
        <f>IFERROR(IF(市价!E2490&lt;&gt;"",市价!E2490/MAX(市价!E$3:E2490)-1,""),"")</f>
        <v>-8.2297364495276026E-2</v>
      </c>
      <c r="F2490" s="9">
        <f>IFERROR(IF(市价!F2490&lt;&gt;"",市价!F2490/MAX(市价!F$3:F2490)-1,""),"")</f>
        <v>-8.1308228549091255E-2</v>
      </c>
      <c r="G2490" s="9">
        <f>IFERROR(IF(市价!G2490&lt;&gt;"",市价!G2490/MAX(市价!G$3:G2490)-1,""),"")</f>
        <v>0</v>
      </c>
      <c r="H2490" s="9">
        <f>IFERROR(IF(市价!H2490&lt;&gt;"",市价!H2490/MAX(市价!H$3:H2490)-1,""),"")</f>
        <v>0</v>
      </c>
      <c r="I2490" s="9">
        <f>IFERROR(优化!I2490/MAX(优化!I$3:I2490)-1,"")</f>
        <v>0</v>
      </c>
    </row>
    <row r="2491" spans="1:9" x14ac:dyDescent="0.15">
      <c r="A2491" s="6">
        <v>42102</v>
      </c>
      <c r="B2491" s="9">
        <f>IFERROR(IF(市价!B2491&lt;&gt;"",市价!B2491/MAX(市价!B$3:B2491)-1,""),"")</f>
        <v>0</v>
      </c>
      <c r="C2491" s="9">
        <f>IFERROR(IF(市价!C2491&lt;&gt;"",市价!C2491/MAX(市价!C$3:C2491)-1,""),"")</f>
        <v>-0.26581875993640702</v>
      </c>
      <c r="D2491" s="9">
        <f>IFERROR(IF(市价!D2491&lt;&gt;"",市价!D2491/MAX(市价!D$3:D2491)-1,""),"")</f>
        <v>0</v>
      </c>
      <c r="E2491" s="9">
        <f>IFERROR(IF(市价!E2491&lt;&gt;"",市价!E2491/MAX(市价!E$3:E2491)-1,""),"")</f>
        <v>-6.5638985579313802E-2</v>
      </c>
      <c r="F2491" s="9">
        <f>IFERROR(IF(市价!F2491&lt;&gt;"",市价!F2491/MAX(市价!F$3:F2491)-1,""),"")</f>
        <v>-6.4694768388820156E-2</v>
      </c>
      <c r="G2491" s="9">
        <f>IFERROR(IF(市价!G2491&lt;&gt;"",市价!G2491/MAX(市价!G$3:G2491)-1,""),"")</f>
        <v>0</v>
      </c>
      <c r="H2491" s="9">
        <f>IFERROR(IF(市价!H2491&lt;&gt;"",市价!H2491/MAX(市价!H$3:H2491)-1,""),"")</f>
        <v>0</v>
      </c>
      <c r="I2491" s="9">
        <f>IFERROR(优化!I2491/MAX(优化!I$3:I2491)-1,"")</f>
        <v>0</v>
      </c>
    </row>
    <row r="2492" spans="1:9" x14ac:dyDescent="0.15">
      <c r="A2492" s="6">
        <v>42103</v>
      </c>
      <c r="B2492" s="9">
        <f>IFERROR(IF(市价!B2492&lt;&gt;"",市价!B2492/MAX(市价!B$3:B2492)-1,""),"")</f>
        <v>-1.1870637158313824E-2</v>
      </c>
      <c r="C2492" s="9">
        <f>IFERROR(IF(市价!C2492&lt;&gt;"",市价!C2492/MAX(市价!C$3:C2492)-1,""),"")</f>
        <v>-0.27154213036565977</v>
      </c>
      <c r="D2492" s="9">
        <f>IFERROR(IF(市价!D2492&lt;&gt;"",市价!D2492/MAX(市价!D$3:D2492)-1,""),"")</f>
        <v>-8.7877422262279126E-3</v>
      </c>
      <c r="E2492" s="9">
        <f>IFERROR(IF(市价!E2492&lt;&gt;"",市价!E2492/MAX(市价!E$3:E2492)-1,""),"")</f>
        <v>-6.5638985579313802E-2</v>
      </c>
      <c r="F2492" s="9">
        <f>IFERROR(IF(市价!F2492&lt;&gt;"",市价!F2492/MAX(市价!F$3:F2492)-1,""),"")</f>
        <v>-7.1144699980454806E-2</v>
      </c>
      <c r="G2492" s="9">
        <f>IFERROR(IF(市价!G2492&lt;&gt;"",市价!G2492/MAX(市价!G$3:G2492)-1,""),"")</f>
        <v>-1.6405395552314905E-2</v>
      </c>
      <c r="H2492" s="9">
        <f>IFERROR(IF(市价!H2492&lt;&gt;"",市价!H2492/MAX(市价!H$3:H2492)-1,""),"")</f>
        <v>-3.1339031339031376E-2</v>
      </c>
      <c r="I2492" s="9">
        <f>IFERROR(优化!I2492/MAX(优化!I$3:I2492)-1,"")</f>
        <v>0</v>
      </c>
    </row>
    <row r="2493" spans="1:9" x14ac:dyDescent="0.15">
      <c r="A2493" s="6">
        <v>42104</v>
      </c>
      <c r="B2493" s="9">
        <f>IFERROR(IF(市价!B2493&lt;&gt;"",市价!B2493/MAX(市价!B$3:B2493)-1,""),"")</f>
        <v>0</v>
      </c>
      <c r="C2493" s="9">
        <f>IFERROR(IF(市价!C2493&lt;&gt;"",市价!C2493/MAX(市价!C$3:C2493)-1,""),"")</f>
        <v>-0.25119236883942764</v>
      </c>
      <c r="D2493" s="9">
        <f>IFERROR(IF(市价!D2493&lt;&gt;"",市价!D2493/MAX(市价!D$3:D2493)-1,""),"")</f>
        <v>0</v>
      </c>
      <c r="E2493" s="9">
        <f>IFERROR(IF(市价!E2493&lt;&gt;"",市价!E2493/MAX(市价!E$3:E2493)-1,""),"")</f>
        <v>-2.3371456986573835E-2</v>
      </c>
      <c r="F2493" s="9">
        <f>IFERROR(IF(市价!F2493&lt;&gt;"",市价!F2493/MAX(市价!F$3:F2493)-1,""),"")</f>
        <v>-4.9905531304970996E-2</v>
      </c>
      <c r="G2493" s="9">
        <f>IFERROR(IF(市价!G2493&lt;&gt;"",市价!G2493/MAX(市价!G$3:G2493)-1,""),"")</f>
        <v>0</v>
      </c>
      <c r="H2493" s="9">
        <f>IFERROR(IF(市价!H2493&lt;&gt;"",市价!H2493/MAX(市价!H$3:H2493)-1,""),"")</f>
        <v>-3.9886039886040114E-3</v>
      </c>
      <c r="I2493" s="9">
        <f>IFERROR(优化!I2493/MAX(优化!I$3:I2493)-1,"")</f>
        <v>0</v>
      </c>
    </row>
    <row r="2494" spans="1:9" x14ac:dyDescent="0.15">
      <c r="A2494" s="6">
        <v>42107</v>
      </c>
      <c r="B2494" s="9">
        <f>IFERROR(IF(市价!B2494&lt;&gt;"",市价!B2494/MAX(市价!B$3:B2494)-1,""),"")</f>
        <v>0</v>
      </c>
      <c r="C2494" s="9">
        <f>IFERROR(IF(市价!C2494&lt;&gt;"",市价!C2494/MAX(市价!C$3:C2494)-1,""),"")</f>
        <v>-0.24928457869634335</v>
      </c>
      <c r="D2494" s="9">
        <f>IFERROR(IF(市价!D2494&lt;&gt;"",市价!D2494/MAX(市价!D$3:D2494)-1,""),"")</f>
        <v>0</v>
      </c>
      <c r="E2494" s="9">
        <f>IFERROR(IF(市价!E2494&lt;&gt;"",市价!E2494/MAX(市价!E$3:E2494)-1,""),"")</f>
        <v>-4.7240179015414219E-3</v>
      </c>
      <c r="F2494" s="9">
        <f>IFERROR(IF(市价!F2494&lt;&gt;"",市价!F2494/MAX(市价!F$3:F2494)-1,""),"")</f>
        <v>-3.5116294221121946E-2</v>
      </c>
      <c r="G2494" s="9">
        <f>IFERROR(IF(市价!G2494&lt;&gt;"",市价!G2494/MAX(市价!G$3:G2494)-1,""),"")</f>
        <v>0</v>
      </c>
      <c r="H2494" s="9">
        <f>IFERROR(IF(市价!H2494&lt;&gt;"",市价!H2494/MAX(市价!H$3:H2494)-1,""),"")</f>
        <v>0</v>
      </c>
      <c r="I2494" s="9">
        <f>IFERROR(优化!I2494/MAX(优化!I$3:I2494)-1,"")</f>
        <v>0</v>
      </c>
    </row>
    <row r="2495" spans="1:9" x14ac:dyDescent="0.15">
      <c r="A2495" s="6">
        <v>42108</v>
      </c>
      <c r="B2495" s="9">
        <f>IFERROR(IF(市价!B2495&lt;&gt;"",市价!B2495/MAX(市价!B$3:B2495)-1,""),"")</f>
        <v>-1.0210364053198862E-2</v>
      </c>
      <c r="C2495" s="9">
        <f>IFERROR(IF(市价!C2495&lt;&gt;"",市价!C2495/MAX(市价!C$3:C2495)-1,""),"")</f>
        <v>-0.27122416534181237</v>
      </c>
      <c r="D2495" s="9">
        <f>IFERROR(IF(市价!D2495&lt;&gt;"",市价!D2495/MAX(市价!D$3:D2495)-1,""),"")</f>
        <v>-7.7283040272263515E-3</v>
      </c>
      <c r="E2495" s="9">
        <f>IFERROR(IF(市价!E2495&lt;&gt;"",市价!E2495/MAX(市价!E$3:E2495)-1,""),"")</f>
        <v>0</v>
      </c>
      <c r="F2495" s="9">
        <f>IFERROR(IF(市价!F2495&lt;&gt;"",市价!F2495/MAX(市价!F$3:F2495)-1,""),"")</f>
        <v>-5.081764284318202E-2</v>
      </c>
      <c r="G2495" s="9">
        <f>IFERROR(IF(市价!G2495&lt;&gt;"",市价!G2495/MAX(市价!G$3:G2495)-1,""),"")</f>
        <v>-1.4674302075876833E-2</v>
      </c>
      <c r="H2495" s="9">
        <f>IFERROR(IF(市价!H2495&lt;&gt;"",市价!H2495/MAX(市价!H$3:H2495)-1,""),"")</f>
        <v>-2.5088090204369307E-2</v>
      </c>
      <c r="I2495" s="9">
        <f>IFERROR(优化!I2495/MAX(优化!I$3:I2495)-1,"")</f>
        <v>0</v>
      </c>
    </row>
    <row r="2496" spans="1:9" x14ac:dyDescent="0.15">
      <c r="A2496" s="6">
        <v>42109</v>
      </c>
      <c r="B2496" s="9">
        <f>IFERROR(IF(市价!B2496&lt;&gt;"",市价!B2496/MAX(市价!B$3:B2496)-1,""),"")</f>
        <v>0</v>
      </c>
      <c r="C2496" s="9">
        <f>IFERROR(IF(市价!C2496&lt;&gt;"",市价!C2496/MAX(市价!C$3:C2496)-1,""),"")</f>
        <v>-0.27313195548489666</v>
      </c>
      <c r="D2496" s="9">
        <f>IFERROR(IF(市价!D2496&lt;&gt;"",市价!D2496/MAX(市价!D$3:D2496)-1,""),"")</f>
        <v>-3.8996029495177442E-3</v>
      </c>
      <c r="E2496" s="9">
        <f>IFERROR(IF(市价!E2496&lt;&gt;"",市价!E2496/MAX(市价!E$3:E2496)-1,""),"")</f>
        <v>0</v>
      </c>
      <c r="F2496" s="9">
        <f>IFERROR(IF(市价!F2496&lt;&gt;"",市价!F2496/MAX(市价!F$3:F2496)-1,""),"")</f>
        <v>-2.4040654114274584E-2</v>
      </c>
      <c r="G2496" s="9">
        <f>IFERROR(IF(市价!G2496&lt;&gt;"",市价!G2496/MAX(市价!G$3:G2496)-1,""),"")</f>
        <v>0</v>
      </c>
      <c r="H2496" s="9">
        <f>IFERROR(IF(市价!H2496&lt;&gt;"",市价!H2496/MAX(市价!H$3:H2496)-1,""),"")</f>
        <v>-3.0866807610993585E-2</v>
      </c>
      <c r="I2496" s="9">
        <f>IFERROR(优化!I2496/MAX(优化!I$3:I2496)-1,"")</f>
        <v>0</v>
      </c>
    </row>
    <row r="2497" spans="1:9" x14ac:dyDescent="0.15">
      <c r="A2497" s="6">
        <v>42110</v>
      </c>
      <c r="B2497" s="9">
        <f>IFERROR(IF(市价!B2497&lt;&gt;"",市价!B2497/MAX(市价!B$3:B2497)-1,""),"")</f>
        <v>0</v>
      </c>
      <c r="C2497" s="9">
        <f>IFERROR(IF(市价!C2497&lt;&gt;"",市价!C2497/MAX(市价!C$3:C2497)-1,""),"")</f>
        <v>-0.2680445151033386</v>
      </c>
      <c r="D2497" s="9">
        <f>IFERROR(IF(市价!D2497&lt;&gt;"",市价!D2497/MAX(市价!D$3:D2497)-1,""),"")</f>
        <v>0</v>
      </c>
      <c r="E2497" s="9">
        <f>IFERROR(IF(市价!E2497&lt;&gt;"",市价!E2497/MAX(市价!E$3:E2497)-1,""),"")</f>
        <v>0</v>
      </c>
      <c r="F2497" s="9">
        <f>IFERROR(IF(市价!F2497&lt;&gt;"",市价!F2497/MAX(市价!F$3:F2497)-1,""),"")</f>
        <v>0</v>
      </c>
      <c r="G2497" s="9">
        <f>IFERROR(IF(市价!G2497&lt;&gt;"",市价!G2497/MAX(市价!G$3:G2497)-1,""),"")</f>
        <v>0</v>
      </c>
      <c r="H2497" s="9">
        <f>IFERROR(IF(市价!H2497&lt;&gt;"",市价!H2497/MAX(市价!H$3:H2497)-1,""),"")</f>
        <v>-7.1881606765328288E-3</v>
      </c>
      <c r="I2497" s="9">
        <f>IFERROR(优化!I2497/MAX(优化!I$3:I2497)-1,"")</f>
        <v>0</v>
      </c>
    </row>
    <row r="2498" spans="1:9" x14ac:dyDescent="0.15">
      <c r="A2498" s="6">
        <v>42111</v>
      </c>
      <c r="B2498" s="9">
        <f>IFERROR(IF(市价!B2498&lt;&gt;"",市价!B2498/MAX(市价!B$3:B2498)-1,""),"")</f>
        <v>-9.8927394699743765E-4</v>
      </c>
      <c r="C2498" s="9">
        <f>IFERROR(IF(市价!C2498&lt;&gt;"",市价!C2498/MAX(市价!C$3:C2498)-1,""),"")</f>
        <v>-0.25818759936406999</v>
      </c>
      <c r="D2498" s="9">
        <f>IFERROR(IF(市价!D2498&lt;&gt;"",市价!D2498/MAX(市价!D$3:D2498)-1,""),"")</f>
        <v>-2.6732469668927505E-3</v>
      </c>
      <c r="E2498" s="9">
        <f>IFERROR(IF(市价!E2498&lt;&gt;"",市价!E2498/MAX(市价!E$3:E2498)-1,""),"")</f>
        <v>-1.6450216450216604E-2</v>
      </c>
      <c r="F2498" s="9">
        <f>IFERROR(IF(市价!F2498&lt;&gt;"",市价!F2498/MAX(市价!F$3:F2498)-1,""),"")</f>
        <v>-5.4522129570236944E-3</v>
      </c>
      <c r="G2498" s="9">
        <f>IFERROR(IF(市价!G2498&lt;&gt;"",市价!G2498/MAX(市价!G$3:G2498)-1,""),"")</f>
        <v>0</v>
      </c>
      <c r="H2498" s="9">
        <f>IFERROR(IF(市价!H2498&lt;&gt;"",市价!H2498/MAX(市价!H$3:H2498)-1,""),"")</f>
        <v>-6.2015503875968436E-3</v>
      </c>
      <c r="I2498" s="9">
        <f>IFERROR(优化!I2498/MAX(优化!I$3:I2498)-1,"")</f>
        <v>0</v>
      </c>
    </row>
    <row r="2499" spans="1:9" x14ac:dyDescent="0.15">
      <c r="A2499" s="6">
        <v>42114</v>
      </c>
      <c r="B2499" s="9">
        <f>IFERROR(IF(市价!B2499&lt;&gt;"",市价!B2499/MAX(市价!B$3:B2499)-1,""),"")</f>
        <v>-4.4952038584067822E-2</v>
      </c>
      <c r="C2499" s="9">
        <f>IFERROR(IF(市价!C2499&lt;&gt;"",市价!C2499/MAX(市价!C$3:C2499)-1,""),"")</f>
        <v>-0.28553259141494436</v>
      </c>
      <c r="D2499" s="9">
        <f>IFERROR(IF(市价!D2499&lt;&gt;"",市价!D2499/MAX(市价!D$3:D2499)-1,""),"")</f>
        <v>-4.0235794091438626E-2</v>
      </c>
      <c r="E2499" s="9">
        <f>IFERROR(IF(市价!E2499&lt;&gt;"",市价!E2499/MAX(市价!E$3:E2499)-1,""),"")</f>
        <v>-5.7792207792207839E-2</v>
      </c>
      <c r="F2499" s="9">
        <f>IFERROR(IF(市价!F2499&lt;&gt;"",市价!F2499/MAX(市价!F$3:F2499)-1,""),"")</f>
        <v>-4.9134060295060955E-2</v>
      </c>
      <c r="G2499" s="9">
        <f>IFERROR(IF(市价!G2499&lt;&gt;"",市价!G2499/MAX(市价!G$3:G2499)-1,""),"")</f>
        <v>-4.9947970863683633E-2</v>
      </c>
      <c r="H2499" s="9">
        <f>IFERROR(IF(市价!H2499&lt;&gt;"",市价!H2499/MAX(市价!H$3:H2499)-1,""),"")</f>
        <v>-5.9478505990133934E-2</v>
      </c>
      <c r="I2499" s="9">
        <f>IFERROR(优化!I2499/MAX(优化!I$3:I2499)-1,"")</f>
        <v>-3.6862408915559475E-2</v>
      </c>
    </row>
    <row r="2500" spans="1:9" x14ac:dyDescent="0.15">
      <c r="A2500" s="6">
        <v>42115</v>
      </c>
      <c r="B2500" s="9">
        <f>IFERROR(IF(市价!B2500&lt;&gt;"",市价!B2500/MAX(市价!B$3:B2500)-1,""),"")</f>
        <v>-2.7675041762596497E-2</v>
      </c>
      <c r="C2500" s="9">
        <f>IFERROR(IF(市价!C2500&lt;&gt;"",市价!C2500/MAX(市价!C$3:C2500)-1,""),"")</f>
        <v>-0.27376788553259135</v>
      </c>
      <c r="D2500" s="9">
        <f>IFERROR(IF(市价!D2500&lt;&gt;"",市价!D2500/MAX(市价!D$3:D2500)-1,""),"")</f>
        <v>-2.6252656110768324E-2</v>
      </c>
      <c r="E2500" s="9">
        <f>IFERROR(IF(市价!E2500&lt;&gt;"",市价!E2500/MAX(市价!E$3:E2500)-1,""),"")</f>
        <v>-3.7878787878787845E-2</v>
      </c>
      <c r="F2500" s="9">
        <f>IFERROR(IF(市价!F2500&lt;&gt;"",市价!F2500/MAX(市价!F$3:F2500)-1,""),"")</f>
        <v>-2.3669018601667702E-2</v>
      </c>
      <c r="G2500" s="9">
        <f>IFERROR(IF(市价!G2500&lt;&gt;"",市价!G2500/MAX(市价!G$3:G2500)-1,""),"")</f>
        <v>-3.6073534512660377E-2</v>
      </c>
      <c r="H2500" s="9">
        <f>IFERROR(IF(市价!H2500&lt;&gt;"",市价!H2500/MAX(市价!H$3:H2500)-1,""),"")</f>
        <v>-4.5384073291049987E-2</v>
      </c>
      <c r="I2500" s="9">
        <f>IFERROR(优化!I2500/MAX(优化!I$3:I2500)-1,"")</f>
        <v>-2.1003000428632679E-2</v>
      </c>
    </row>
    <row r="2501" spans="1:9" x14ac:dyDescent="0.15">
      <c r="A2501" s="6">
        <v>42116</v>
      </c>
      <c r="B2501" s="9">
        <f>IFERROR(IF(市价!B2501&lt;&gt;"",市价!B2501/MAX(市价!B$3:B2501)-1,""),"")</f>
        <v>-4.3938457667426212E-3</v>
      </c>
      <c r="C2501" s="9">
        <f>IFERROR(IF(市价!C2501&lt;&gt;"",市价!C2501/MAX(市价!C$3:C2501)-1,""),"")</f>
        <v>-0.26041335453100156</v>
      </c>
      <c r="D2501" s="9">
        <f>IFERROR(IF(市价!D2501&lt;&gt;"",市价!D2501/MAX(市价!D$3:D2501)-1,""),"")</f>
        <v>-8.0197409006784737E-3</v>
      </c>
      <c r="E2501" s="9">
        <f>IFERROR(IF(市价!E2501&lt;&gt;"",市价!E2501/MAX(市价!E$3:E2501)-1,""),"")</f>
        <v>-2.7489177489177563E-2</v>
      </c>
      <c r="F2501" s="9">
        <f>IFERROR(IF(市价!F2501&lt;&gt;"",市价!F2501/MAX(市价!F$3:F2501)-1,""),"")</f>
        <v>-1.0904425914047611E-2</v>
      </c>
      <c r="G2501" s="9">
        <f>IFERROR(IF(市价!G2501&lt;&gt;"",市价!G2501/MAX(市价!G$3:G2501)-1,""),"")</f>
        <v>-2.7748872702045846E-3</v>
      </c>
      <c r="H2501" s="9">
        <f>IFERROR(IF(市价!H2501&lt;&gt;"",市价!H2501/MAX(市价!H$3:H2501)-1,""),"")</f>
        <v>0</v>
      </c>
      <c r="I2501" s="9">
        <f>IFERROR(优化!I2501/MAX(优化!I$3:I2501)-1,"")</f>
        <v>-3.0004286326617002E-3</v>
      </c>
    </row>
    <row r="2502" spans="1:9" x14ac:dyDescent="0.15">
      <c r="A2502" s="6">
        <v>42117</v>
      </c>
      <c r="B2502" s="9">
        <f>IFERROR(IF(市价!B2502&lt;&gt;"",市价!B2502/MAX(市价!B$3:B2502)-1,""),"")</f>
        <v>-1.7135782577131997E-2</v>
      </c>
      <c r="C2502" s="9">
        <f>IFERROR(IF(市价!C2502&lt;&gt;"",市价!C2502/MAX(市价!C$3:C2502)-1,""),"")</f>
        <v>-0.27503974562798084</v>
      </c>
      <c r="D2502" s="9">
        <f>IFERROR(IF(市价!D2502&lt;&gt;"",市价!D2502/MAX(市价!D$3:D2502)-1,""),"")</f>
        <v>-2.303105079169232E-2</v>
      </c>
      <c r="E2502" s="9">
        <f>IFERROR(IF(市价!E2502&lt;&gt;"",市价!E2502/MAX(市价!E$3:E2502)-1,""),"")</f>
        <v>-3.0303030303030387E-2</v>
      </c>
      <c r="F2502" s="9">
        <f>IFERROR(IF(市价!F2502&lt;&gt;"",市价!F2502/MAX(市价!F$3:F2502)-1,""),"")</f>
        <v>-2.7261064785118694E-2</v>
      </c>
      <c r="G2502" s="9">
        <f>IFERROR(IF(市价!G2502&lt;&gt;"",市价!G2502/MAX(市价!G$3:G2502)-1,""),"")</f>
        <v>0</v>
      </c>
      <c r="H2502" s="9">
        <f>IFERROR(IF(市价!H2502&lt;&gt;"",市价!H2502/MAX(市价!H$3:H2502)-1,""),"")</f>
        <v>-2.6623468094097769E-2</v>
      </c>
      <c r="I2502" s="9">
        <f>IFERROR(优化!I2502/MAX(优化!I$3:I2502)-1,"")</f>
        <v>-2.2717531075867936E-2</v>
      </c>
    </row>
    <row r="2503" spans="1:9" x14ac:dyDescent="0.15">
      <c r="A2503" s="6">
        <v>42118</v>
      </c>
      <c r="B2503" s="9">
        <f>IFERROR(IF(市价!B2503&lt;&gt;"",市价!B2503/MAX(市价!B$3:B2503)-1,""),"")</f>
        <v>-4.7424087989537678E-2</v>
      </c>
      <c r="C2503" s="9">
        <f>IFERROR(IF(市价!C2503&lt;&gt;"",市价!C2503/MAX(市价!C$3:C2503)-1,""),"")</f>
        <v>-0.29475357710651828</v>
      </c>
      <c r="D2503" s="9">
        <f>IFERROR(IF(市价!D2503&lt;&gt;"",市价!D2503/MAX(市价!D$3:D2503)-1,""),"")</f>
        <v>-5.2025498663376357E-2</v>
      </c>
      <c r="E2503" s="9">
        <f>IFERROR(IF(市价!E2503&lt;&gt;"",市价!E2503/MAX(市价!E$3:E2503)-1,""),"")</f>
        <v>-6.0606060606060663E-2</v>
      </c>
      <c r="F2503" s="9">
        <f>IFERROR(IF(市价!F2503&lt;&gt;"",市价!F2503/MAX(市价!F$3:F2503)-1,""),"")</f>
        <v>-5.0930083386786396E-2</v>
      </c>
      <c r="G2503" s="9">
        <f>IFERROR(IF(市价!G2503&lt;&gt;"",市价!G2503/MAX(市价!G$3:G2503)-1,""),"")</f>
        <v>-3.2213370280568032E-2</v>
      </c>
      <c r="H2503" s="9">
        <f>IFERROR(IF(市价!H2503&lt;&gt;"",市价!H2503/MAX(市价!H$3:H2503)-1,""),"")</f>
        <v>-6.5783913227215107E-2</v>
      </c>
      <c r="I2503" s="9">
        <f>IFERROR(优化!I2503/MAX(优化!I$3:I2503)-1,"")</f>
        <v>-4.9292756108015534E-2</v>
      </c>
    </row>
    <row r="2504" spans="1:9" x14ac:dyDescent="0.15">
      <c r="A2504" s="6">
        <v>42121</v>
      </c>
      <c r="B2504" s="9">
        <f>IFERROR(IF(市价!B2504&lt;&gt;"",市价!B2504/MAX(市价!B$3:B2504)-1,""),"")</f>
        <v>-2.0754732563456946E-2</v>
      </c>
      <c r="C2504" s="9">
        <f>IFERROR(IF(市价!C2504&lt;&gt;"",市价!C2504/MAX(市价!C$3:C2504)-1,""),"")</f>
        <v>-0.26550079491255951</v>
      </c>
      <c r="D2504" s="9">
        <f>IFERROR(IF(市价!D2504&lt;&gt;"",市价!D2504/MAX(市价!D$3:D2504)-1,""),"")</f>
        <v>-2.5704297758585293E-2</v>
      </c>
      <c r="E2504" s="9">
        <f>IFERROR(IF(市价!E2504&lt;&gt;"",市价!E2504/MAX(市价!E$3:E2504)-1,""),"")</f>
        <v>-3.3982683982684003E-2</v>
      </c>
      <c r="F2504" s="9">
        <f>IFERROR(IF(市价!F2504&lt;&gt;"",市价!F2504/MAX(市价!F$3:F2504)-1,""),"")</f>
        <v>-3.0019243104554283E-2</v>
      </c>
      <c r="G2504" s="9">
        <f>IFERROR(IF(市价!G2504&lt;&gt;"",市价!G2504/MAX(市价!G$3:G2504)-1,""),"")</f>
        <v>0</v>
      </c>
      <c r="H2504" s="9">
        <f>IFERROR(IF(市价!H2504&lt;&gt;"",市价!H2504/MAX(市价!H$3:H2504)-1,""),"")</f>
        <v>-5.1697422172136909E-2</v>
      </c>
      <c r="I2504" s="9">
        <f>IFERROR(优化!I2504/MAX(优化!I$3:I2504)-1,"")</f>
        <v>-9.8585512216030624E-3</v>
      </c>
    </row>
    <row r="2505" spans="1:9" x14ac:dyDescent="0.15">
      <c r="A2505" s="6">
        <v>42122</v>
      </c>
      <c r="B2505" s="9">
        <f>IFERROR(IF(市价!B2505&lt;&gt;"",市价!B2505/MAX(市价!B$3:B2505)-1,""),"")</f>
        <v>0</v>
      </c>
      <c r="C2505" s="9">
        <f>IFERROR(IF(市价!C2505&lt;&gt;"",市价!C2505/MAX(市价!C$3:C2505)-1,""),"")</f>
        <v>-0.23497615262321148</v>
      </c>
      <c r="D2505" s="9">
        <f>IFERROR(IF(市价!D2505&lt;&gt;"",市价!D2505/MAX(市价!D$3:D2505)-1,""),"")</f>
        <v>-1.8781273562272771E-2</v>
      </c>
      <c r="E2505" s="9">
        <f>IFERROR(IF(市价!E2505&lt;&gt;"",市价!E2505/MAX(市价!E$3:E2505)-1,""),"")</f>
        <v>-7.575757575757569E-3</v>
      </c>
      <c r="F2505" s="9">
        <f>IFERROR(IF(市价!F2505&lt;&gt;"",市价!F2505/MAX(市价!F$3:F2505)-1,""),"")</f>
        <v>-8.1462475946120216E-3</v>
      </c>
      <c r="G2505" s="9">
        <f>IFERROR(IF(市价!G2505&lt;&gt;"",市价!G2505/MAX(市价!G$3:G2505)-1,""),"")</f>
        <v>0</v>
      </c>
      <c r="H2505" s="9">
        <f>IFERROR(IF(市价!H2505&lt;&gt;"",市价!H2505/MAX(市价!H$3:H2505)-1,""),"")</f>
        <v>-3.7188336385406418E-2</v>
      </c>
      <c r="I2505" s="9">
        <f>IFERROR(优化!I2505/MAX(优化!I$3:I2505)-1,"")</f>
        <v>-9.8585512216030624E-3</v>
      </c>
    </row>
    <row r="2506" spans="1:9" x14ac:dyDescent="0.15">
      <c r="A2506" s="6">
        <v>42123</v>
      </c>
      <c r="B2506" s="9">
        <f>IFERROR(IF(市价!B2506&lt;&gt;"",市价!B2506/MAX(市价!B$3:B2506)-1,""),"")</f>
        <v>-1.1805131013339576E-2</v>
      </c>
      <c r="C2506" s="9">
        <f>IFERROR(IF(市价!C2506&lt;&gt;"",市价!C2506/MAX(市价!C$3:C2506)-1,""),"")</f>
        <v>-0.25437201907790141</v>
      </c>
      <c r="D2506" s="9">
        <f>IFERROR(IF(市价!D2506&lt;&gt;"",市价!D2506/MAX(市价!D$3:D2506)-1,""),"")</f>
        <v>-6.4432106381520082E-3</v>
      </c>
      <c r="E2506" s="9">
        <f>IFERROR(IF(市价!E2506&lt;&gt;"",市价!E2506/MAX(市价!E$3:E2506)-1,""),"")</f>
        <v>-1.9913419913419994E-2</v>
      </c>
      <c r="F2506" s="9">
        <f>IFERROR(IF(市价!F2506&lt;&gt;"",市价!F2506/MAX(市价!F$3:F2506)-1,""),"")</f>
        <v>-2.3669018601667702E-2</v>
      </c>
      <c r="G2506" s="9">
        <f>IFERROR(IF(市价!G2506&lt;&gt;"",市价!G2506/MAX(市价!G$3:G2506)-1,""),"")</f>
        <v>-2.1337579617834335E-2</v>
      </c>
      <c r="H2506" s="9">
        <f>IFERROR(IF(市价!H2506&lt;&gt;"",市价!H2506/MAX(市价!H$3:H2506)-1,""),"")</f>
        <v>-4.5499366107902395E-2</v>
      </c>
      <c r="I2506" s="9">
        <f>IFERROR(优化!I2506/MAX(优化!I$3:I2506)-1,"")</f>
        <v>-9.8585512216030624E-3</v>
      </c>
    </row>
    <row r="2507" spans="1:9" x14ac:dyDescent="0.15">
      <c r="A2507" s="6">
        <v>42124</v>
      </c>
      <c r="B2507" s="9">
        <f>IFERROR(IF(市价!B2507&lt;&gt;"",市价!B2507/MAX(市价!B$3:B2507)-1,""),"")</f>
        <v>-3.4400018253371689E-2</v>
      </c>
      <c r="C2507" s="9">
        <f>IFERROR(IF(市价!C2507&lt;&gt;"",市价!C2507/MAX(市价!C$3:C2507)-1,""),"")</f>
        <v>-0.27281399046104926</v>
      </c>
      <c r="D2507" s="9">
        <f>IFERROR(IF(市价!D2507&lt;&gt;"",市价!D2507/MAX(市价!D$3:D2507)-1,""),"")</f>
        <v>-3.1119336486393756E-2</v>
      </c>
      <c r="E2507" s="9">
        <f>IFERROR(IF(市价!E2507&lt;&gt;"",市价!E2507/MAX(市价!E$3:E2507)-1,""),"")</f>
        <v>-5.6060606060606144E-2</v>
      </c>
      <c r="F2507" s="9">
        <f>IFERROR(IF(市价!F2507&lt;&gt;"",市价!F2507/MAX(市价!F$3:F2507)-1,""),"")</f>
        <v>-3.3675432969852426E-2</v>
      </c>
      <c r="G2507" s="9">
        <f>IFERROR(IF(市价!G2507&lt;&gt;"",市价!G2507/MAX(市价!G$3:G2507)-1,""),"")</f>
        <v>-4.3630573248407578E-2</v>
      </c>
      <c r="H2507" s="9">
        <f>IFERROR(IF(市价!H2507&lt;&gt;"",市价!H2507/MAX(市价!H$3:H2507)-1,""),"")</f>
        <v>-6.2403155373996211E-2</v>
      </c>
      <c r="I2507" s="9">
        <f>IFERROR(优化!I2507/MAX(优化!I$3:I2507)-1,"")</f>
        <v>-9.8585512216030624E-3</v>
      </c>
    </row>
    <row r="2508" spans="1:9" x14ac:dyDescent="0.15">
      <c r="A2508" s="6">
        <v>42128</v>
      </c>
      <c r="B2508" s="9">
        <f>IFERROR(IF(市价!B2508&lt;&gt;"",市价!B2508/MAX(市价!B$3:B2508)-1,""),"")</f>
        <v>-3.8599037063792085E-2</v>
      </c>
      <c r="C2508" s="9">
        <f>IFERROR(IF(市价!C2508&lt;&gt;"",市价!C2508/MAX(市价!C$3:C2508)-1,""),"")</f>
        <v>-0.28139904610492839</v>
      </c>
      <c r="D2508" s="9">
        <f>IFERROR(IF(市价!D2508&lt;&gt;"",市价!D2508/MAX(市价!D$3:D2508)-1,""),"")</f>
        <v>-4.5033929673041317E-2</v>
      </c>
      <c r="E2508" s="9">
        <f>IFERROR(IF(市价!E2508&lt;&gt;"",市价!E2508/MAX(市价!E$3:E2508)-1,""),"")</f>
        <v>-5.7792207792207839E-2</v>
      </c>
      <c r="F2508" s="9">
        <f>IFERROR(IF(市价!F2508&lt;&gt;"",市价!F2508/MAX(市价!F$3:F2508)-1,""),"")</f>
        <v>-1.4560615779345754E-2</v>
      </c>
      <c r="G2508" s="9">
        <f>IFERROR(IF(市价!G2508&lt;&gt;"",市价!G2508/MAX(市价!G$3:G2508)-1,""),"")</f>
        <v>-4.6496815286624082E-2</v>
      </c>
      <c r="H2508" s="9">
        <f>IFERROR(IF(市价!H2508&lt;&gt;"",市价!H2508/MAX(市价!H$3:H2508)-1,""),"")</f>
        <v>-7.6348781518523756E-2</v>
      </c>
      <c r="I2508" s="9">
        <f>IFERROR(优化!I2508/MAX(优化!I$3:I2508)-1,"")</f>
        <v>-9.8585512216030624E-3</v>
      </c>
    </row>
    <row r="2509" spans="1:9" x14ac:dyDescent="0.15">
      <c r="A2509" s="6">
        <v>42129</v>
      </c>
      <c r="B2509" s="9">
        <f>IFERROR(IF(市价!B2509&lt;&gt;"",市价!B2509/MAX(市价!B$3:B2509)-1,""),"")</f>
        <v>-8.2984883060934767E-2</v>
      </c>
      <c r="C2509" s="9">
        <f>IFERROR(IF(市价!C2509&lt;&gt;"",市价!C2509/MAX(市价!C$3:C2509)-1,""),"")</f>
        <v>-0.31319554848966613</v>
      </c>
      <c r="D2509" s="9">
        <f>IFERROR(IF(市价!D2509&lt;&gt;"",市价!D2509/MAX(市价!D$3:D2509)-1,""),"")</f>
        <v>-8.4173007060113658E-2</v>
      </c>
      <c r="E2509" s="9">
        <f>IFERROR(IF(市价!E2509&lt;&gt;"",市价!E2509/MAX(市价!E$3:E2509)-1,""),"")</f>
        <v>-0.11709956709956715</v>
      </c>
      <c r="F2509" s="9">
        <f>IFERROR(IF(市价!F2509&lt;&gt;"",市价!F2509/MAX(市价!F$3:F2509)-1,""),"")</f>
        <v>-3.5471456061577977E-2</v>
      </c>
      <c r="G2509" s="9">
        <f>IFERROR(IF(市价!G2509&lt;&gt;"",市价!G2509/MAX(市价!G$3:G2509)-1,""),"")</f>
        <v>-9.7770700636942709E-2</v>
      </c>
      <c r="H2509" s="9">
        <f>IFERROR(IF(市价!H2509&lt;&gt;"",市价!H2509/MAX(市价!H$3:H2509)-1,""),"")</f>
        <v>-0.12607409494294963</v>
      </c>
      <c r="I2509" s="9">
        <f>IFERROR(优化!I2509/MAX(优化!I$3:I2509)-1,"")</f>
        <v>-9.8585512216030624E-3</v>
      </c>
    </row>
    <row r="2510" spans="1:9" x14ac:dyDescent="0.15">
      <c r="A2510" s="6">
        <v>42130</v>
      </c>
      <c r="B2510" s="9">
        <f>IFERROR(IF(市价!B2510&lt;&gt;"",市价!B2510/MAX(市价!B$3:B2510)-1,""),"")</f>
        <v>-8.4557720524979674E-2</v>
      </c>
      <c r="C2510" s="9">
        <f>IFERROR(IF(市价!C2510&lt;&gt;"",市价!C2510/MAX(市价!C$3:C2510)-1,""),"")</f>
        <v>-0.32527821939586643</v>
      </c>
      <c r="D2510" s="9">
        <f>IFERROR(IF(市价!D2510&lt;&gt;"",市价!D2510/MAX(市价!D$3:D2510)-1,""),"")</f>
        <v>-8.5269723764480054E-2</v>
      </c>
      <c r="E2510" s="9">
        <f>IFERROR(IF(市价!E2510&lt;&gt;"",市价!E2510/MAX(市价!E$3:E2510)-1,""),"")</f>
        <v>-0.13116883116883116</v>
      </c>
      <c r="F2510" s="9">
        <f>IFERROR(IF(市价!F2510&lt;&gt;"",市价!F2510/MAX(市价!F$3:F2510)-1,""),"")</f>
        <v>-1.4560615779345754E-2</v>
      </c>
      <c r="G2510" s="9">
        <f>IFERROR(IF(市价!G2510&lt;&gt;"",市价!G2510/MAX(市价!G$3:G2510)-1,""),"")</f>
        <v>-9.4267515923566747E-2</v>
      </c>
      <c r="H2510" s="9">
        <f>IFERROR(IF(市价!H2510&lt;&gt;"",市价!H2510/MAX(市价!H$3:H2510)-1,""),"")</f>
        <v>-0.12706014931680509</v>
      </c>
      <c r="I2510" s="9">
        <f>IFERROR(优化!I2510/MAX(优化!I$3:I2510)-1,"")</f>
        <v>-9.8585512216030624E-3</v>
      </c>
    </row>
    <row r="2511" spans="1:9" x14ac:dyDescent="0.15">
      <c r="A2511" s="6">
        <v>42131</v>
      </c>
      <c r="B2511" s="9">
        <f>IFERROR(IF(市价!B2511&lt;&gt;"",市价!B2511/MAX(市价!B$3:B2511)-1,""),"")</f>
        <v>-8.362553385438487E-2</v>
      </c>
      <c r="C2511" s="9">
        <f>IFERROR(IF(市价!C2511&lt;&gt;"",市价!C2511/MAX(市价!C$3:C2511)-1,""),"")</f>
        <v>-0.32146263910969797</v>
      </c>
      <c r="D2511" s="9">
        <f>IFERROR(IF(市价!D2511&lt;&gt;"",市价!D2511/MAX(市价!D$3:D2511)-1,""),"")</f>
        <v>-8.4721365412296801E-2</v>
      </c>
      <c r="E2511" s="9">
        <f>IFERROR(IF(市价!E2511&lt;&gt;"",市价!E2511/MAX(市价!E$3:E2511)-1,""),"")</f>
        <v>-0.12532467532467551</v>
      </c>
      <c r="F2511" s="9">
        <f>IFERROR(IF(市价!F2511&lt;&gt;"",市价!F2511/MAX(市价!F$3:F2511)-1,""),"")</f>
        <v>-2.1808851828094999E-2</v>
      </c>
      <c r="G2511" s="9">
        <f>IFERROR(IF(市价!G2511&lt;&gt;"",市价!G2511/MAX(市价!G$3:G2511)-1,""),"")</f>
        <v>-9.4267515923566747E-2</v>
      </c>
      <c r="H2511" s="9">
        <f>IFERROR(IF(市价!H2511&lt;&gt;"",市价!H2511/MAX(市价!H$3:H2511)-1,""),"")</f>
        <v>-0.1266375545851528</v>
      </c>
      <c r="I2511" s="9">
        <f>IFERROR(优化!I2511/MAX(优化!I$3:I2511)-1,"")</f>
        <v>-5.7444715072395569E-3</v>
      </c>
    </row>
    <row r="2512" spans="1:9" x14ac:dyDescent="0.15">
      <c r="A2512" s="6">
        <v>42132</v>
      </c>
      <c r="B2512" s="9">
        <f>IFERROR(IF(市价!B2512&lt;&gt;"",市价!B2512/MAX(市价!B$3:B2512)-1,""),"")</f>
        <v>-8.3640482284931372E-2</v>
      </c>
      <c r="C2512" s="9">
        <f>IFERROR(IF(市价!C2512&lt;&gt;"",市价!C2512/MAX(市价!C$3:C2512)-1,""),"")</f>
        <v>-0.31796502384737679</v>
      </c>
      <c r="D2512" s="9">
        <f>IFERROR(IF(市价!D2512&lt;&gt;"",市价!D2512/MAX(市价!D$3:D2512)-1,""),"")</f>
        <v>-8.2596476797587082E-2</v>
      </c>
      <c r="E2512" s="9">
        <f>IFERROR(IF(市价!E2512&lt;&gt;"",市价!E2512/MAX(市价!E$3:E2512)-1,""),"")</f>
        <v>-0.12251082251082257</v>
      </c>
      <c r="F2512" s="9">
        <f>IFERROR(IF(市价!F2512&lt;&gt;"",市价!F2512/MAX(市价!F$3:F2512)-1,""),"")</f>
        <v>-3.4573444515715313E-2</v>
      </c>
      <c r="G2512" s="9">
        <f>IFERROR(IF(市价!G2512&lt;&gt;"",市价!G2512/MAX(市价!G$3:G2512)-1,""),"")</f>
        <v>-9.4267515923566747E-2</v>
      </c>
      <c r="H2512" s="9">
        <f>IFERROR(IF(市价!H2512&lt;&gt;"",市价!H2512/MAX(市价!H$3:H2512)-1,""),"")</f>
        <v>-0.12466544583744177</v>
      </c>
      <c r="I2512" s="9">
        <f>IFERROR(优化!I2512/MAX(优化!I$3:I2512)-1,"")</f>
        <v>-6.1944300985428136E-4</v>
      </c>
    </row>
    <row r="2513" spans="1:9" x14ac:dyDescent="0.15">
      <c r="A2513" s="6">
        <v>42135</v>
      </c>
      <c r="B2513" s="9">
        <f>IFERROR(IF(市价!B2513&lt;&gt;"",市价!B2513/MAX(市价!B$3:B2513)-1,""),"")</f>
        <v>-6.243641836614322E-2</v>
      </c>
      <c r="C2513" s="9">
        <f>IFERROR(IF(市价!C2513&lt;&gt;"",市价!C2513/MAX(市价!C$3:C2513)-1,""),"")</f>
        <v>-0.29538950715421297</v>
      </c>
      <c r="D2513" s="9">
        <f>IFERROR(IF(市价!D2513&lt;&gt;"",市价!D2513/MAX(市价!D$3:D2513)-1,""),"")</f>
        <v>-7.3959832750702503E-2</v>
      </c>
      <c r="E2513" s="9">
        <f>IFERROR(IF(市价!E2513&lt;&gt;"",市价!E2513/MAX(市价!E$3:E2513)-1,""),"")</f>
        <v>-0.10151515151515156</v>
      </c>
      <c r="F2513" s="9">
        <f>IFERROR(IF(市价!F2513&lt;&gt;"",市价!F2513/MAX(市价!F$3:F2513)-1,""),"")</f>
        <v>-3.3675432969852426E-2</v>
      </c>
      <c r="G2513" s="9">
        <f>IFERROR(IF(市价!G2513&lt;&gt;"",市价!G2513/MAX(市价!G$3:G2513)-1,""),"")</f>
        <v>-5.7961783439490433E-2</v>
      </c>
      <c r="H2513" s="9">
        <f>IFERROR(IF(市价!H2513&lt;&gt;"",市价!H2513/MAX(市价!H$3:H2513)-1,""),"")</f>
        <v>-9.7196788280039303E-2</v>
      </c>
      <c r="I2513" s="9">
        <f>IFERROR(优化!I2513/MAX(优化!I$3:I2513)-1,"")</f>
        <v>0</v>
      </c>
    </row>
    <row r="2514" spans="1:9" x14ac:dyDescent="0.15">
      <c r="A2514" s="6">
        <v>42136</v>
      </c>
      <c r="B2514" s="9">
        <f>IFERROR(IF(市价!B2514&lt;&gt;"",市价!B2514/MAX(市价!B$3:B2514)-1,""),"")</f>
        <v>-5.8256806462081645E-2</v>
      </c>
      <c r="C2514" s="9">
        <f>IFERROR(IF(市价!C2514&lt;&gt;"",市价!C2514/MAX(市价!C$3:C2514)-1,""),"")</f>
        <v>-0.29030206677265502</v>
      </c>
      <c r="D2514" s="9">
        <f>IFERROR(IF(市价!D2514&lt;&gt;"",市价!D2514/MAX(市价!D$3:D2514)-1,""),"")</f>
        <v>-7.560490780725182E-2</v>
      </c>
      <c r="E2514" s="9">
        <f>IFERROR(IF(市价!E2514&lt;&gt;"",市价!E2514/MAX(市价!E$3:E2514)-1,""),"")</f>
        <v>-9.8484848484848619E-2</v>
      </c>
      <c r="F2514" s="9">
        <f>IFERROR(IF(市价!F2514&lt;&gt;"",市价!F2514/MAX(市价!F$3:F2514)-1,""),"")</f>
        <v>-3.5471456061577977E-2</v>
      </c>
      <c r="G2514" s="9">
        <f>IFERROR(IF(市价!G2514&lt;&gt;"",市价!G2514/MAX(市价!G$3:G2514)-1,""),"")</f>
        <v>-4.490445859872616E-2</v>
      </c>
      <c r="H2514" s="9">
        <f>IFERROR(IF(市价!H2514&lt;&gt;"",市价!H2514/MAX(市价!H$3:H2514)-1,""),"")</f>
        <v>-9.1843921679109708E-2</v>
      </c>
      <c r="I2514" s="9">
        <f>IFERROR(优化!I2514/MAX(优化!I$3:I2514)-1,"")</f>
        <v>0</v>
      </c>
    </row>
    <row r="2515" spans="1:9" x14ac:dyDescent="0.15">
      <c r="A2515" s="6">
        <v>42137</v>
      </c>
      <c r="B2515" s="9">
        <f>IFERROR(IF(市价!B2515&lt;&gt;"",市价!B2515/MAX(市价!B$3:B2515)-1,""),"")</f>
        <v>-6.9400427413857435E-2</v>
      </c>
      <c r="C2515" s="9">
        <f>IFERROR(IF(市价!C2515&lt;&gt;"",市价!C2515/MAX(市价!C$3:C2515)-1,""),"")</f>
        <v>-0.28966613672496022</v>
      </c>
      <c r="D2515" s="9">
        <f>IFERROR(IF(市价!D2515&lt;&gt;"",市价!D2515/MAX(市价!D$3:D2515)-1,""),"")</f>
        <v>-8.4721365412296801E-2</v>
      </c>
      <c r="E2515" s="9">
        <f>IFERROR(IF(市价!E2515&lt;&gt;"",市价!E2515/MAX(市价!E$3:E2515)-1,""),"")</f>
        <v>-0.11255411255411263</v>
      </c>
      <c r="F2515" s="9">
        <f>IFERROR(IF(市价!F2515&lt;&gt;"",市价!F2515/MAX(市价!F$3:F2515)-1,""),"")</f>
        <v>-5.279025016035932E-2</v>
      </c>
      <c r="G2515" s="9">
        <f>IFERROR(IF(市价!G2515&lt;&gt;"",市价!G2515/MAX(市价!G$3:G2515)-1,""),"")</f>
        <v>-5.0318471337579607E-2</v>
      </c>
      <c r="H2515" s="9">
        <f>IFERROR(IF(市价!H2515&lt;&gt;"",市价!H2515/MAX(市价!H$3:H2515)-1,""),"")</f>
        <v>-0.1125510635300746</v>
      </c>
      <c r="I2515" s="9">
        <f>IFERROR(优化!I2515/MAX(优化!I$3:I2515)-1,"")</f>
        <v>0</v>
      </c>
    </row>
    <row r="2516" spans="1:9" x14ac:dyDescent="0.15">
      <c r="A2516" s="6">
        <v>42138</v>
      </c>
      <c r="B2516" s="9">
        <f>IFERROR(IF(市价!B2516&lt;&gt;"",市价!B2516/MAX(市价!B$3:B2516)-1,""),"")</f>
        <v>-7.2132649405186156E-2</v>
      </c>
      <c r="C2516" s="9">
        <f>IFERROR(IF(市价!C2516&lt;&gt;"",市价!C2516/MAX(市价!C$3:C2516)-1,""),"")</f>
        <v>-0.28362480127186007</v>
      </c>
      <c r="D2516" s="9">
        <f>IFERROR(IF(市价!D2516&lt;&gt;"",市价!D2516/MAX(市价!D$3:D2516)-1,""),"")</f>
        <v>-8.897114264171635E-2</v>
      </c>
      <c r="E2516" s="9">
        <f>IFERROR(IF(市价!E2516&lt;&gt;"",市价!E2516/MAX(市价!E$3:E2516)-1,""),"")</f>
        <v>-0.114935064935065</v>
      </c>
      <c r="F2516" s="9">
        <f>IFERROR(IF(市价!F2516&lt;&gt;"",市价!F2516/MAX(市价!F$3:F2516)-1,""),"")</f>
        <v>-4.5477870429762701E-2</v>
      </c>
      <c r="G2516" s="9">
        <f>IFERROR(IF(市价!G2516&lt;&gt;"",市价!G2516/MAX(市价!G$3:G2516)-1,""),"")</f>
        <v>-5.8917197452229231E-2</v>
      </c>
      <c r="H2516" s="9">
        <f>IFERROR(IF(市价!H2516&lt;&gt;"",市价!H2516/MAX(市价!H$3:H2516)-1,""),"")</f>
        <v>-0.12804620369066066</v>
      </c>
      <c r="I2516" s="9">
        <f>IFERROR(优化!I2516/MAX(优化!I$3:I2516)-1,"")</f>
        <v>0</v>
      </c>
    </row>
    <row r="2517" spans="1:9" x14ac:dyDescent="0.15">
      <c r="A2517" s="6">
        <v>42139</v>
      </c>
      <c r="B2517" s="9">
        <f>IFERROR(IF(市价!B2517&lt;&gt;"",市价!B2517/MAX(市价!B$3:B2517)-1,""),"")</f>
        <v>-9.5176947997187233E-2</v>
      </c>
      <c r="C2517" s="9">
        <f>IFERROR(IF(市价!C2517&lt;&gt;"",市价!C2517/MAX(市价!C$3:C2517)-1,""),"")</f>
        <v>-0.31414944356120822</v>
      </c>
      <c r="D2517" s="9">
        <f>IFERROR(IF(市价!D2517&lt;&gt;"",市价!D2517/MAX(市价!D$3:D2517)-1,""),"")</f>
        <v>-0.10028103365549379</v>
      </c>
      <c r="E2517" s="9">
        <f>IFERROR(IF(市价!E2517&lt;&gt;"",市价!E2517/MAX(市价!E$3:E2517)-1,""),"")</f>
        <v>-0.13636363636363646</v>
      </c>
      <c r="F2517" s="9">
        <f>IFERROR(IF(市价!F2517&lt;&gt;"",市价!F2517/MAX(市价!F$3:F2517)-1,""),"")</f>
        <v>-7.3701090442591433E-2</v>
      </c>
      <c r="G2517" s="9">
        <f>IFERROR(IF(市价!G2517&lt;&gt;"",市价!G2517/MAX(市价!G$3:G2517)-1,""),"")</f>
        <v>-8.8853503184713301E-2</v>
      </c>
      <c r="H2517" s="9">
        <f>IFERROR(IF(市价!H2517&lt;&gt;"",市价!H2517/MAX(市价!H$3:H2517)-1,""),"")</f>
        <v>-0.13537117903930118</v>
      </c>
      <c r="I2517" s="9">
        <f>IFERROR(优化!I2517/MAX(优化!I$3:I2517)-1,"")</f>
        <v>0</v>
      </c>
    </row>
    <row r="2518" spans="1:9" x14ac:dyDescent="0.15">
      <c r="A2518" s="6">
        <v>42142</v>
      </c>
      <c r="B2518" s="9">
        <f>IFERROR(IF(市价!B2518&lt;&gt;"",市价!B2518/MAX(市价!B$3:B2518)-1,""),"")</f>
        <v>-0.11241877659334076</v>
      </c>
      <c r="C2518" s="9">
        <f>IFERROR(IF(市价!C2518&lt;&gt;"",市价!C2518/MAX(市价!C$3:C2518)-1,""),"")</f>
        <v>-0.32655007949125592</v>
      </c>
      <c r="D2518" s="9">
        <f>IFERROR(IF(市价!D2518&lt;&gt;"",市价!D2518/MAX(市价!D$3:D2518)-1,""),"")</f>
        <v>-0.12173555418465964</v>
      </c>
      <c r="E2518" s="9">
        <f>IFERROR(IF(市价!E2518&lt;&gt;"",市价!E2518/MAX(市价!E$3:E2518)-1,""),"")</f>
        <v>-0.15216450216450217</v>
      </c>
      <c r="F2518" s="9">
        <f>IFERROR(IF(市价!F2518&lt;&gt;"",市价!F2518/MAX(市价!F$3:F2518)-1,""),"")</f>
        <v>-9.2815907633098105E-2</v>
      </c>
      <c r="G2518" s="9">
        <f>IFERROR(IF(市价!G2518&lt;&gt;"",市价!G2518/MAX(市价!G$3:G2518)-1,""),"")</f>
        <v>-0.11178343949044578</v>
      </c>
      <c r="H2518" s="9">
        <f>IFERROR(IF(市价!H2518&lt;&gt;"",市价!H2518/MAX(市价!H$3:H2518)-1,""),"")</f>
        <v>-0.14255528947739116</v>
      </c>
      <c r="I2518" s="9">
        <f>IFERROR(优化!I2518/MAX(优化!I$3:I2518)-1,"")</f>
        <v>0</v>
      </c>
    </row>
    <row r="2519" spans="1:9" x14ac:dyDescent="0.15">
      <c r="A2519" s="6">
        <v>42143</v>
      </c>
      <c r="B2519" s="9">
        <f>IFERROR(IF(市价!B2519&lt;&gt;"",市价!B2519/MAX(市价!B$3:B2519)-1,""),"")</f>
        <v>-7.4706265709521658E-2</v>
      </c>
      <c r="C2519" s="9">
        <f>IFERROR(IF(市价!C2519&lt;&gt;"",市价!C2519/MAX(市价!C$3:C2519)-1,""),"")</f>
        <v>-0.30047694753577103</v>
      </c>
      <c r="D2519" s="9">
        <f>IFERROR(IF(市价!D2519&lt;&gt;"",市价!D2519/MAX(市价!D$3:D2519)-1,""),"")</f>
        <v>-8.6297895674823377E-2</v>
      </c>
      <c r="E2519" s="9">
        <f>IFERROR(IF(市价!E2519&lt;&gt;"",市价!E2519/MAX(市价!E$3:E2519)-1,""),"")</f>
        <v>-0.11363636363636365</v>
      </c>
      <c r="F2519" s="9">
        <f>IFERROR(IF(市价!F2519&lt;&gt;"",市价!F2519/MAX(市价!F$3:F2519)-1,""),"")</f>
        <v>-6.5490699166132149E-2</v>
      </c>
      <c r="G2519" s="9">
        <f>IFERROR(IF(市价!G2519&lt;&gt;"",市价!G2519/MAX(市价!G$3:G2519)-1,""),"")</f>
        <v>-6.3694267515923553E-2</v>
      </c>
      <c r="H2519" s="9">
        <f>IFERROR(IF(市价!H2519&lt;&gt;"",市价!H2519/MAX(市价!H$3:H2519)-1,""),"")</f>
        <v>-0.10297224961262141</v>
      </c>
      <c r="I2519" s="9">
        <f>IFERROR(优化!I2519/MAX(优化!I$3:I2519)-1,"")</f>
        <v>0</v>
      </c>
    </row>
    <row r="2520" spans="1:9" x14ac:dyDescent="0.15">
      <c r="A2520" s="6">
        <v>42144</v>
      </c>
      <c r="B2520" s="9">
        <f>IFERROR(IF(市价!B2520&lt;&gt;"",市价!B2520/MAX(市价!B$3:B2520)-1,""),"")</f>
        <v>-7.0394173053505815E-2</v>
      </c>
      <c r="C2520" s="9">
        <f>IFERROR(IF(市价!C2520&lt;&gt;"",市价!C2520/MAX(市价!C$3:C2520)-1,""),"")</f>
        <v>-0.30015898251192363</v>
      </c>
      <c r="D2520" s="9">
        <f>IFERROR(IF(市价!D2520&lt;&gt;"",市价!D2520/MAX(市价!D$3:D2520)-1,""),"")</f>
        <v>-8.0403043388854512E-2</v>
      </c>
      <c r="E2520" s="9">
        <f>IFERROR(IF(市价!E2520&lt;&gt;"",市价!E2520/MAX(市价!E$3:E2520)-1,""),"")</f>
        <v>-0.10389610389610393</v>
      </c>
      <c r="F2520" s="9">
        <f>IFERROR(IF(市价!F2520&lt;&gt;"",市价!F2520/MAX(市价!F$3:F2520)-1,""),"")</f>
        <v>-5.9140474663245679E-2</v>
      </c>
      <c r="G2520" s="9">
        <f>IFERROR(IF(市价!G2520&lt;&gt;"",市价!G2520/MAX(市价!G$3:G2520)-1,""),"")</f>
        <v>-6.2101910828025408E-2</v>
      </c>
      <c r="H2520" s="9">
        <f>IFERROR(IF(市价!H2520&lt;&gt;"",市价!H2520/MAX(市价!H$3:H2520)-1,""),"")</f>
        <v>-0.10156360050711355</v>
      </c>
      <c r="I2520" s="9">
        <f>IFERROR(优化!I2520/MAX(优化!I$3:I2520)-1,"")</f>
        <v>0</v>
      </c>
    </row>
    <row r="2521" spans="1:9" x14ac:dyDescent="0.15">
      <c r="A2521" s="6">
        <v>42145</v>
      </c>
      <c r="B2521" s="9">
        <f>IFERROR(IF(市价!B2521&lt;&gt;"",市价!B2521/MAX(市价!B$3:B2521)-1,""),"")</f>
        <v>-6.5308113249087918E-2</v>
      </c>
      <c r="C2521" s="9">
        <f>IFERROR(IF(市价!C2521&lt;&gt;"",市价!C2521/MAX(市价!C$3:C2521)-1,""),"")</f>
        <v>-0.29634340222575517</v>
      </c>
      <c r="D2521" s="9">
        <f>IFERROR(IF(市价!D2521&lt;&gt;"",市价!D2521/MAX(市价!D$3:D2521)-1,""),"")</f>
        <v>-7.1286585783809531E-2</v>
      </c>
      <c r="E2521" s="9">
        <f>IFERROR(IF(市价!E2521&lt;&gt;"",市价!E2521/MAX(市价!E$3:E2521)-1,""),"")</f>
        <v>-9.9783549783549752E-2</v>
      </c>
      <c r="F2521" s="9">
        <f>IFERROR(IF(市价!F2521&lt;&gt;"",市价!F2521/MAX(市价!F$3:F2521)-1,""),"")</f>
        <v>-5.5484284797947425E-2</v>
      </c>
      <c r="G2521" s="9">
        <f>IFERROR(IF(市价!G2521&lt;&gt;"",市价!G2521/MAX(市价!G$3:G2521)-1,""),"")</f>
        <v>-5.5732484076433164E-2</v>
      </c>
      <c r="H2521" s="9">
        <f>IFERROR(IF(市价!H2521&lt;&gt;"",市价!H2521/MAX(市价!H$3:H2521)-1,""),"")</f>
        <v>-9.9591491759402628E-2</v>
      </c>
      <c r="I2521" s="9">
        <f>IFERROR(优化!I2521/MAX(优化!I$3:I2521)-1,"")</f>
        <v>0</v>
      </c>
    </row>
    <row r="2522" spans="1:9" x14ac:dyDescent="0.15">
      <c r="A2522" s="6">
        <v>42146</v>
      </c>
      <c r="B2522" s="9">
        <f>IFERROR(IF(市价!B2522&lt;&gt;"",市价!B2522/MAX(市价!B$3:B2522)-1,""),"")</f>
        <v>-3.1666271856313322E-2</v>
      </c>
      <c r="C2522" s="9">
        <f>IFERROR(IF(市价!C2522&lt;&gt;"",市价!C2522/MAX(市价!C$3:C2522)-1,""),"")</f>
        <v>-0.27503974562798084</v>
      </c>
      <c r="D2522" s="9">
        <f>IFERROR(IF(市价!D2522&lt;&gt;"",市价!D2522/MAX(市价!D$3:D2522)-1,""),"")</f>
        <v>-4.7707176639934068E-2</v>
      </c>
      <c r="E2522" s="9">
        <f>IFERROR(IF(市价!E2522&lt;&gt;"",市价!E2522/MAX(市价!E$3:E2522)-1,""),"")</f>
        <v>-5.7142857142857162E-2</v>
      </c>
      <c r="F2522" s="9">
        <f>IFERROR(IF(市价!F2522&lt;&gt;"",市价!F2522/MAX(市价!F$3:F2522)-1,""),"")</f>
        <v>-3.2713277742142388E-2</v>
      </c>
      <c r="G2522" s="9">
        <f>IFERROR(IF(市价!G2522&lt;&gt;"",市价!G2522/MAX(市价!G$3:G2522)-1,""),"")</f>
        <v>-1.7515923566878921E-2</v>
      </c>
      <c r="H2522" s="9">
        <f>IFERROR(IF(市价!H2522&lt;&gt;"",市价!H2522/MAX(市价!H$3:H2522)-1,""),"")</f>
        <v>-5.6064234399211044E-2</v>
      </c>
      <c r="I2522" s="9">
        <f>IFERROR(优化!I2522/MAX(优化!I$3:I2522)-1,"")</f>
        <v>0</v>
      </c>
    </row>
    <row r="2523" spans="1:9" x14ac:dyDescent="0.15">
      <c r="A2523" s="6">
        <v>42149</v>
      </c>
      <c r="B2523" s="9">
        <f>IFERROR(IF(市价!B2523&lt;&gt;"",市价!B2523/MAX(市价!B$3:B2523)-1,""),"")</f>
        <v>-8.4694025471372392E-3</v>
      </c>
      <c r="C2523" s="9">
        <f>IFERROR(IF(市价!C2523&lt;&gt;"",市价!C2523/MAX(市价!C$3:C2523)-1,""),"")</f>
        <v>-0.25818759936406999</v>
      </c>
      <c r="D2523" s="9">
        <f>IFERROR(IF(市价!D2523&lt;&gt;"",市价!D2523/MAX(市价!D$3:D2523)-1,""),"")</f>
        <v>-2.7349372815134609E-2</v>
      </c>
      <c r="E2523" s="9">
        <f>IFERROR(IF(市价!E2523&lt;&gt;"",市价!E2523/MAX(市价!E$3:E2523)-1,""),"")</f>
        <v>-3.91774891774892E-2</v>
      </c>
      <c r="F2523" s="9">
        <f>IFERROR(IF(市价!F2523&lt;&gt;"",市价!F2523/MAX(市价!F$3:F2523)-1,""),"")</f>
        <v>-1.9114817190506894E-2</v>
      </c>
      <c r="G2523" s="9">
        <f>IFERROR(IF(市价!G2523&lt;&gt;"",市价!G2523/MAX(市价!G$3:G2523)-1,""),"")</f>
        <v>0</v>
      </c>
      <c r="H2523" s="9">
        <f>IFERROR(IF(市价!H2523&lt;&gt;"",市价!H2523/MAX(市价!H$3:H2523)-1,""),"")</f>
        <v>-2.6200873362445365E-2</v>
      </c>
      <c r="I2523" s="9">
        <f>IFERROR(优化!I2523/MAX(优化!I$3:I2523)-1,"")</f>
        <v>0</v>
      </c>
    </row>
    <row r="2524" spans="1:9" x14ac:dyDescent="0.15">
      <c r="A2524" s="6">
        <v>42150</v>
      </c>
      <c r="B2524" s="9">
        <f>IFERROR(IF(市价!B2524&lt;&gt;"",市价!B2524/MAX(市价!B$3:B2524)-1,""),"")</f>
        <v>-6.3029411509305522E-3</v>
      </c>
      <c r="C2524" s="9">
        <f>IFERROR(IF(市价!C2524&lt;&gt;"",市价!C2524/MAX(市价!C$3:C2524)-1,""),"")</f>
        <v>-0.2562798092209857</v>
      </c>
      <c r="D2524" s="9">
        <f>IFERROR(IF(市价!D2524&lt;&gt;"",市价!D2524/MAX(市价!D$3:D2524)-1,""),"")</f>
        <v>-1.3914593186647339E-2</v>
      </c>
      <c r="E2524" s="9">
        <f>IFERROR(IF(市价!E2524&lt;&gt;"",市价!E2524/MAX(市价!E$3:E2524)-1,""),"")</f>
        <v>-4.1558441558441572E-2</v>
      </c>
      <c r="F2524" s="9">
        <f>IFERROR(IF(市价!F2524&lt;&gt;"",市价!F2524/MAX(市价!F$3:F2524)-1,""),"")</f>
        <v>-1.8216805644644007E-2</v>
      </c>
      <c r="G2524" s="9">
        <f>IFERROR(IF(市价!G2524&lt;&gt;"",市价!G2524/MAX(市价!G$3:G2524)-1,""),"")</f>
        <v>0</v>
      </c>
      <c r="H2524" s="9">
        <f>IFERROR(IF(市价!H2524&lt;&gt;"",市价!H2524/MAX(市价!H$3:H2524)-1,""),"")</f>
        <v>-3.0004225947316443E-2</v>
      </c>
      <c r="I2524" s="9">
        <f>IFERROR(优化!I2524/MAX(优化!I$3:I2524)-1,"")</f>
        <v>0</v>
      </c>
    </row>
    <row r="2525" spans="1:9" x14ac:dyDescent="0.15">
      <c r="A2525" s="6">
        <v>42151</v>
      </c>
      <c r="B2525" s="9">
        <f>IFERROR(IF(市价!B2525&lt;&gt;"",市价!B2525/MAX(市价!B$3:B2525)-1,""),"")</f>
        <v>-1.9704361721578412E-2</v>
      </c>
      <c r="C2525" s="9">
        <f>IFERROR(IF(市价!C2525&lt;&gt;"",市价!C2525/MAX(市价!C$3:C2525)-1,""),"")</f>
        <v>-0.26391096979332274</v>
      </c>
      <c r="D2525" s="9">
        <f>IFERROR(IF(市价!D2525&lt;&gt;"",市价!D2525/MAX(市价!D$3:D2525)-1,""),"")</f>
        <v>-3.1119336486393756E-2</v>
      </c>
      <c r="E2525" s="9">
        <f>IFERROR(IF(市价!E2525&lt;&gt;"",市价!E2525/MAX(市价!E$3:E2525)-1,""),"")</f>
        <v>-5.2597402597402643E-2</v>
      </c>
      <c r="F2525" s="9">
        <f>IFERROR(IF(市价!F2525&lt;&gt;"",市价!F2525/MAX(市价!F$3:F2525)-1,""),"")</f>
        <v>-2.7261064785118694E-2</v>
      </c>
      <c r="G2525" s="9">
        <f>IFERROR(IF(市价!G2525&lt;&gt;"",市价!G2525/MAX(市价!G$3:G2525)-1,""),"")</f>
        <v>-1.5634771732332742E-2</v>
      </c>
      <c r="H2525" s="9">
        <f>IFERROR(IF(市价!H2525&lt;&gt;"",市价!H2525/MAX(市价!H$3:H2525)-1,""),"")</f>
        <v>-4.6344555571207091E-2</v>
      </c>
      <c r="I2525" s="9">
        <f>IFERROR(优化!I2525/MAX(优化!I$3:I2525)-1,"")</f>
        <v>0</v>
      </c>
    </row>
    <row r="2526" spans="1:9" x14ac:dyDescent="0.15">
      <c r="A2526" s="6">
        <v>42152</v>
      </c>
      <c r="B2526" s="9">
        <f>IFERROR(IF(市价!B2526&lt;&gt;"",市价!B2526/MAX(市价!B$3:B2526)-1,""),"")</f>
        <v>-6.5199388457798158E-2</v>
      </c>
      <c r="C2526" s="9">
        <f>IFERROR(IF(市价!C2526&lt;&gt;"",市价!C2526/MAX(市价!C$3:C2526)-1,""),"")</f>
        <v>-0.28426073131955476</v>
      </c>
      <c r="D2526" s="9">
        <f>IFERROR(IF(市价!D2526&lt;&gt;"",市价!D2526/MAX(市价!D$3:D2526)-1,""),"")</f>
        <v>-8.6297895674823377E-2</v>
      </c>
      <c r="E2526" s="9">
        <f>IFERROR(IF(市价!E2526&lt;&gt;"",市价!E2526/MAX(市价!E$3:E2526)-1,""),"")</f>
        <v>-0.1201298701298702</v>
      </c>
      <c r="F2526" s="9">
        <f>IFERROR(IF(市价!F2526&lt;&gt;"",市价!F2526/MAX(市价!F$3:F2526)-1,""),"")</f>
        <v>-8.5503527902501708E-2</v>
      </c>
      <c r="G2526" s="9">
        <f>IFERROR(IF(市价!G2526&lt;&gt;"",市价!G2526/MAX(市价!G$3:G2526)-1,""),"")</f>
        <v>-1.8761726078799335E-2</v>
      </c>
      <c r="H2526" s="9">
        <f>IFERROR(IF(市价!H2526&lt;&gt;"",市价!H2526/MAX(市价!H$3:H2526)-1,""),"")</f>
        <v>-0.10311311452317218</v>
      </c>
      <c r="I2526" s="9">
        <f>IFERROR(优化!I2526/MAX(优化!I$3:I2526)-1,"")</f>
        <v>0</v>
      </c>
    </row>
    <row r="2527" spans="1:9" x14ac:dyDescent="0.15">
      <c r="A2527" s="6">
        <v>42153</v>
      </c>
      <c r="B2527" s="9">
        <f>IFERROR(IF(市价!B2527&lt;&gt;"",市价!B2527/MAX(市价!B$3:B2527)-1,""),"")</f>
        <v>-6.3159050829739716E-2</v>
      </c>
      <c r="C2527" s="9">
        <f>IFERROR(IF(市价!C2527&lt;&gt;"",市价!C2527/MAX(市价!C$3:C2527)-1,""),"")</f>
        <v>-0.2922098569157392</v>
      </c>
      <c r="D2527" s="9">
        <f>IFERROR(IF(市价!D2527&lt;&gt;"",市价!D2527/MAX(市价!D$3:D2527)-1,""),"")</f>
        <v>-8.6297895674823377E-2</v>
      </c>
      <c r="E2527" s="9">
        <f>IFERROR(IF(市价!E2527&lt;&gt;"",市价!E2527/MAX(市价!E$3:E2527)-1,""),"")</f>
        <v>-0.12467532467532483</v>
      </c>
      <c r="F2527" s="9">
        <f>IFERROR(IF(市价!F2527&lt;&gt;"",市价!F2527/MAX(市价!F$3:F2527)-1,""),"")</f>
        <v>-8.8261706221937297E-2</v>
      </c>
      <c r="G2527" s="9">
        <f>IFERROR(IF(市价!G2527&lt;&gt;"",市价!G2527/MAX(市价!G$3:G2527)-1,""),"")</f>
        <v>0</v>
      </c>
      <c r="H2527" s="9">
        <f>IFERROR(IF(市价!H2527&lt;&gt;"",市价!H2527/MAX(市价!H$3:H2527)-1,""),"")</f>
        <v>-0.1055078180025355</v>
      </c>
      <c r="I2527" s="9">
        <f>IFERROR(优化!I2527/MAX(优化!I$3:I2527)-1,"")</f>
        <v>0</v>
      </c>
    </row>
    <row r="2528" spans="1:9" x14ac:dyDescent="0.15">
      <c r="A2528" s="6">
        <v>42156</v>
      </c>
      <c r="B2528" s="9">
        <f>IFERROR(IF(市价!B2528&lt;&gt;"",市价!B2528/MAX(市价!B$3:B2528)-1,""),"")</f>
        <v>-1.672996171286889E-2</v>
      </c>
      <c r="C2528" s="9">
        <f>IFERROR(IF(市价!C2528&lt;&gt;"",市价!C2528/MAX(市价!C$3:C2528)-1,""),"")</f>
        <v>-0.25310015898251192</v>
      </c>
      <c r="D2528" s="9">
        <f>IFERROR(IF(市价!D2528&lt;&gt;"",市价!D2528/MAX(市价!D$3:D2528)-1,""),"")</f>
        <v>-3.8590719034889309E-2</v>
      </c>
      <c r="E2528" s="9">
        <f>IFERROR(IF(市价!E2528&lt;&gt;"",市价!E2528/MAX(市价!E$3:E2528)-1,""),"")</f>
        <v>-7.9220779220779303E-2</v>
      </c>
      <c r="F2528" s="9">
        <f>IFERROR(IF(市价!F2528&lt;&gt;"",市价!F2528/MAX(市价!F$3:F2528)-1,""),"")</f>
        <v>-5.3688261706221985E-2</v>
      </c>
      <c r="G2528" s="9">
        <f>IFERROR(IF(市价!G2528&lt;&gt;"",市价!G2528/MAX(市价!G$3:G2528)-1,""),"")</f>
        <v>0</v>
      </c>
      <c r="H2528" s="9">
        <f>IFERROR(IF(市价!H2528&lt;&gt;"",市价!H2528/MAX(市价!H$3:H2528)-1,""),"")</f>
        <v>-6.9728130722636839E-2</v>
      </c>
      <c r="I2528" s="9">
        <f>IFERROR(优化!I2528/MAX(优化!I$3:I2528)-1,"")</f>
        <v>0</v>
      </c>
    </row>
    <row r="2529" spans="1:9" x14ac:dyDescent="0.15">
      <c r="A2529" s="6">
        <v>42157</v>
      </c>
      <c r="B2529" s="9">
        <f>IFERROR(IF(市价!B2529&lt;&gt;"",市价!B2529/MAX(市价!B$3:B2529)-1,""),"")</f>
        <v>-1.3198123737046208E-2</v>
      </c>
      <c r="C2529" s="9">
        <f>IFERROR(IF(市价!C2529&lt;&gt;"",市价!C2529/MAX(市价!C$3:C2529)-1,""),"")</f>
        <v>-0.24451510333863269</v>
      </c>
      <c r="D2529" s="9">
        <f>IFERROR(IF(市价!D2529&lt;&gt;"",市价!D2529/MAX(市价!D$3:D2529)-1,""),"")</f>
        <v>-4.3388854616491779E-2</v>
      </c>
      <c r="E2529" s="9">
        <f>IFERROR(IF(市价!E2529&lt;&gt;"",市价!E2529/MAX(市价!E$3:E2529)-1,""),"")</f>
        <v>-7.2943722943723088E-2</v>
      </c>
      <c r="F2529" s="9">
        <f>IFERROR(IF(市价!F2529&lt;&gt;"",市价!F2529/MAX(市价!F$3:F2529)-1,""),"")</f>
        <v>-4.3681847338037261E-2</v>
      </c>
      <c r="G2529" s="9">
        <f>IFERROR(IF(市价!G2529&lt;&gt;"",市价!G2529/MAX(市价!G$3:G2529)-1,""),"")</f>
        <v>0</v>
      </c>
      <c r="H2529" s="9">
        <f>IFERROR(IF(市价!H2529&lt;&gt;"",市价!H2529/MAX(市价!H$3:H2529)-1,""),"")</f>
        <v>-7.6771376250175938E-2</v>
      </c>
      <c r="I2529" s="9">
        <f>IFERROR(优化!I2529/MAX(优化!I$3:I2529)-1,"")</f>
        <v>0</v>
      </c>
    </row>
    <row r="2530" spans="1:9" x14ac:dyDescent="0.15">
      <c r="A2530" s="6">
        <v>42158</v>
      </c>
      <c r="B2530" s="9">
        <f>IFERROR(IF(市价!B2530&lt;&gt;"",市价!B2530/MAX(市价!B$3:B2530)-1,""),"")</f>
        <v>0</v>
      </c>
      <c r="C2530" s="9">
        <f>IFERROR(IF(市价!C2530&lt;&gt;"",市价!C2530/MAX(市价!C$3:C2530)-1,""),"")</f>
        <v>-0.20604133545310022</v>
      </c>
      <c r="D2530" s="9">
        <f>IFERROR(IF(市价!D2530&lt;&gt;"",市价!D2530/MAX(市价!D$3:D2530)-1,""),"")</f>
        <v>-4.0235794091438626E-2</v>
      </c>
      <c r="E2530" s="9">
        <f>IFERROR(IF(市价!E2530&lt;&gt;"",市价!E2530/MAX(市价!E$3:E2530)-1,""),"")</f>
        <v>-3.8528138528138522E-2</v>
      </c>
      <c r="F2530" s="9">
        <f>IFERROR(IF(市价!F2530&lt;&gt;"",市价!F2530/MAX(市价!F$3:F2530)-1,""),"")</f>
        <v>-5.0930083386786396E-2</v>
      </c>
      <c r="G2530" s="9">
        <f>IFERROR(IF(市价!G2530&lt;&gt;"",市价!G2530/MAX(市价!G$3:G2530)-1,""),"")</f>
        <v>0</v>
      </c>
      <c r="H2530" s="9">
        <f>IFERROR(IF(市价!H2530&lt;&gt;"",市价!H2530/MAX(市价!H$3:H2530)-1,""),"")</f>
        <v>-7.7193970981828341E-2</v>
      </c>
      <c r="I2530" s="9">
        <f>IFERROR(优化!I2530/MAX(优化!I$3:I2530)-1,"")</f>
        <v>0</v>
      </c>
    </row>
    <row r="2531" spans="1:9" x14ac:dyDescent="0.15">
      <c r="A2531" s="6">
        <v>42159</v>
      </c>
      <c r="B2531" s="9">
        <f>IFERROR(IF(市价!B2531&lt;&gt;"",市价!B2531/MAX(市价!B$3:B2531)-1,""),"")</f>
        <v>0</v>
      </c>
      <c r="C2531" s="9">
        <f>IFERROR(IF(市价!C2531&lt;&gt;"",市价!C2531/MAX(市价!C$3:C2531)-1,""),"")</f>
        <v>-0.16852146263910972</v>
      </c>
      <c r="D2531" s="9">
        <f>IFERROR(IF(市价!D2531&lt;&gt;"",市价!D2531/MAX(市价!D$3:D2531)-1,""),"")</f>
        <v>-1.0281719103432119E-3</v>
      </c>
      <c r="E2531" s="9">
        <f>IFERROR(IF(市价!E2531&lt;&gt;"",市价!E2531/MAX(市价!E$3:E2531)-1,""),"")</f>
        <v>-1.2987012987013546E-3</v>
      </c>
      <c r="F2531" s="9">
        <f>IFERROR(IF(市价!F2531&lt;&gt;"",市价!F2531/MAX(市价!F$3:F2531)-1,""),"")</f>
        <v>-3.5471456061577977E-2</v>
      </c>
      <c r="G2531" s="9">
        <f>IFERROR(IF(市价!G2531&lt;&gt;"",市价!G2531/MAX(市价!G$3:G2531)-1,""),"")</f>
        <v>0</v>
      </c>
      <c r="H2531" s="9">
        <f>IFERROR(IF(市价!H2531&lt;&gt;"",市价!H2531/MAX(市价!H$3:H2531)-1,""),"")</f>
        <v>-2.9440766305113275E-2</v>
      </c>
      <c r="I2531" s="9">
        <f>IFERROR(优化!I2531/MAX(优化!I$3:I2531)-1,"")</f>
        <v>0</v>
      </c>
    </row>
    <row r="2532" spans="1:9" x14ac:dyDescent="0.15">
      <c r="A2532" s="6">
        <v>42160</v>
      </c>
      <c r="B2532" s="9">
        <f>IFERROR(IF(市价!B2532&lt;&gt;"",市价!B2532/MAX(市价!B$3:B2532)-1,""),"")</f>
        <v>-1.1612300775682316E-2</v>
      </c>
      <c r="C2532" s="9">
        <f>IFERROR(IF(市价!C2532&lt;&gt;"",市价!C2532/MAX(市价!C$3:C2532)-1,""),"")</f>
        <v>-0.17678855325914145</v>
      </c>
      <c r="D2532" s="9">
        <f>IFERROR(IF(市价!D2532&lt;&gt;"",市价!D2532/MAX(市价!D$3:D2532)-1,""),"")</f>
        <v>-1.1789704571937731E-2</v>
      </c>
      <c r="E2532" s="9">
        <f>IFERROR(IF(市价!E2532&lt;&gt;"",市价!E2532/MAX(市价!E$3:E2532)-1,""),"")</f>
        <v>-2.1645021645021689E-2</v>
      </c>
      <c r="F2532" s="9">
        <f>IFERROR(IF(市价!F2532&lt;&gt;"",市价!F2532/MAX(市价!F$3:F2532)-1,""),"")</f>
        <v>-4.0923669018601672E-2</v>
      </c>
      <c r="G2532" s="9" t="str">
        <f>IFERROR(IF(市价!G2532&lt;&gt;"",市价!G2532/MAX(市价!G$3:G2532)-1,""),"")</f>
        <v/>
      </c>
      <c r="H2532" s="9">
        <f>IFERROR(IF(市价!H2532&lt;&gt;"",市价!H2532/MAX(市价!H$3:H2532)-1,""),"")</f>
        <v>-4.0428229328074217E-2</v>
      </c>
      <c r="I2532" s="9">
        <f>IFERROR(优化!I2532/MAX(优化!I$3:I2532)-1,"")</f>
        <v>0</v>
      </c>
    </row>
    <row r="2533" spans="1:9" x14ac:dyDescent="0.15">
      <c r="A2533" s="6">
        <v>42163</v>
      </c>
      <c r="B2533" s="9">
        <f>IFERROR(IF(市价!B2533&lt;&gt;"",市价!B2533/MAX(市价!B$3:B2533)-1,""),"")</f>
        <v>0</v>
      </c>
      <c r="C2533" s="9">
        <f>IFERROR(IF(市价!C2533&lt;&gt;"",市价!C2533/MAX(市价!C$3:C2533)-1,""),"")</f>
        <v>-0.10524642289348163</v>
      </c>
      <c r="D2533" s="9" t="str">
        <f>IFERROR(IF(市价!D2533&lt;&gt;"",市价!D2533/MAX(市价!D$3:D2533)-1,""),"")</f>
        <v/>
      </c>
      <c r="E2533" s="9">
        <f>IFERROR(IF(市价!E2533&lt;&gt;"",市价!E2533/MAX(市价!E$3:E2533)-1,""),"")</f>
        <v>0</v>
      </c>
      <c r="F2533" s="9">
        <f>IFERROR(IF(市价!F2533&lt;&gt;"",市价!F2533/MAX(市价!F$3:F2533)-1,""),"")</f>
        <v>0</v>
      </c>
      <c r="G2533" s="9" t="str">
        <f>IFERROR(IF(市价!G2533&lt;&gt;"",市价!G2533/MAX(市价!G$3:G2533)-1,""),"")</f>
        <v/>
      </c>
      <c r="H2533" s="9">
        <f>IFERROR(IF(市价!H2533&lt;&gt;"",市价!H2533/MAX(市价!H$3:H2533)-1,""),"")</f>
        <v>0</v>
      </c>
      <c r="I2533" s="9">
        <f>IFERROR(优化!I2533/MAX(优化!I$3:I2533)-1,"")</f>
        <v>0</v>
      </c>
    </row>
    <row r="2534" spans="1:9" x14ac:dyDescent="0.15">
      <c r="A2534" s="6">
        <v>42164</v>
      </c>
      <c r="B2534" s="9">
        <f>IFERROR(IF(市价!B2534&lt;&gt;"",市价!B2534/MAX(市价!B$3:B2534)-1,""),"")</f>
        <v>-2.4137515785235708E-2</v>
      </c>
      <c r="C2534" s="9">
        <f>IFERROR(IF(市价!C2534&lt;&gt;"",市价!C2534/MAX(市价!C$3:C2534)-1,""),"")</f>
        <v>-0.13100158982511922</v>
      </c>
      <c r="D2534" s="9" t="str">
        <f>IFERROR(IF(市价!D2534&lt;&gt;"",市价!D2534/MAX(市价!D$3:D2534)-1,""),"")</f>
        <v/>
      </c>
      <c r="E2534" s="9">
        <f>IFERROR(IF(市价!E2534&lt;&gt;"",市价!E2534/MAX(市价!E$3:E2534)-1,""),"")</f>
        <v>-1.9045625784847253E-2</v>
      </c>
      <c r="F2534" s="9">
        <f>IFERROR(IF(市价!F2534&lt;&gt;"",市价!F2534/MAX(市价!F$3:F2534)-1,""),"")</f>
        <v>-2.1592785469325526E-2</v>
      </c>
      <c r="G2534" s="9" t="str">
        <f>IFERROR(IF(市价!G2534&lt;&gt;"",市价!G2534/MAX(市价!G$3:G2534)-1,""),"")</f>
        <v/>
      </c>
      <c r="H2534" s="9">
        <f>IFERROR(IF(市价!H2534&lt;&gt;"",市价!H2534/MAX(市价!H$3:H2534)-1,""),"")</f>
        <v>-2.7127003699136676E-2</v>
      </c>
      <c r="I2534" s="9">
        <f>IFERROR(优化!I2534/MAX(优化!I$3:I2534)-1,"")</f>
        <v>0</v>
      </c>
    </row>
    <row r="2535" spans="1:9" x14ac:dyDescent="0.15">
      <c r="A2535" s="6">
        <v>42165</v>
      </c>
      <c r="B2535" s="9">
        <f>IFERROR(IF(市价!B2535&lt;&gt;"",市价!B2535/MAX(市价!B$3:B2535)-1,""),"")</f>
        <v>-3.2793432070095663E-2</v>
      </c>
      <c r="C2535" s="9">
        <f>IFERROR(IF(市价!C2535&lt;&gt;"",市价!C2535/MAX(市价!C$3:C2535)-1,""),"")</f>
        <v>-0.14785373608903019</v>
      </c>
      <c r="D2535" s="9" t="str">
        <f>IFERROR(IF(市价!D2535&lt;&gt;"",市价!D2535/MAX(市价!D$3:D2535)-1,""),"")</f>
        <v/>
      </c>
      <c r="E2535" s="9">
        <f>IFERROR(IF(市价!E2535&lt;&gt;"",市价!E2535/MAX(市价!E$3:E2535)-1,""),"")</f>
        <v>-3.871912934282129E-2</v>
      </c>
      <c r="F2535" s="9">
        <f>IFERROR(IF(市价!F2535&lt;&gt;"",市价!F2535/MAX(市价!F$3:F2535)-1,""),"")</f>
        <v>-8.0655404547187448E-3</v>
      </c>
      <c r="G2535" s="9" t="str">
        <f>IFERROR(IF(市价!G2535&lt;&gt;"",市价!G2535/MAX(市价!G$3:G2535)-1,""),"")</f>
        <v/>
      </c>
      <c r="H2535" s="9">
        <f>IFERROR(IF(市价!H2535&lt;&gt;"",市价!H2535/MAX(市价!H$3:H2535)-1,""),"")</f>
        <v>-3.6717358542265988E-2</v>
      </c>
      <c r="I2535" s="9">
        <f>IFERROR(优化!I2535/MAX(优化!I$3:I2535)-1,"")</f>
        <v>0</v>
      </c>
    </row>
    <row r="2536" spans="1:9" x14ac:dyDescent="0.15">
      <c r="A2536" s="6">
        <v>42166</v>
      </c>
      <c r="B2536" s="9">
        <f>IFERROR(IF(市价!B2536&lt;&gt;"",市价!B2536/MAX(市价!B$3:B2536)-1,""),"")</f>
        <v>-4.1668867772613361E-2</v>
      </c>
      <c r="C2536" s="9">
        <f>IFERROR(IF(市价!C2536&lt;&gt;"",市价!C2536/MAX(市价!C$3:C2536)-1,""),"")</f>
        <v>-0.16883942766295701</v>
      </c>
      <c r="D2536" s="9" t="str">
        <f>IFERROR(IF(市价!D2536&lt;&gt;"",市价!D2536/MAX(市价!D$3:D2536)-1,""),"")</f>
        <v/>
      </c>
      <c r="E2536" s="9">
        <f>IFERROR(IF(市价!E2536&lt;&gt;"",市价!E2536/MAX(市价!E$3:E2536)-1,""),"")</f>
        <v>-3.2649644202595307E-2</v>
      </c>
      <c r="F2536" s="9">
        <f>IFERROR(IF(市价!F2536&lt;&gt;"",市价!F2536/MAX(市价!F$3:F2536)-1,""),"")</f>
        <v>-1.5305474406198338E-2</v>
      </c>
      <c r="G2536" s="9" t="str">
        <f>IFERROR(IF(市价!G2536&lt;&gt;"",市价!G2536/MAX(市价!G$3:G2536)-1,""),"")</f>
        <v/>
      </c>
      <c r="H2536" s="9">
        <f>IFERROR(IF(市价!H2536&lt;&gt;"",市价!H2536/MAX(市价!H$3:H2536)-1,""),"")</f>
        <v>-4.7403753938895621E-2</v>
      </c>
      <c r="I2536" s="9">
        <f>IFERROR(优化!I2536/MAX(优化!I$3:I2536)-1,"")</f>
        <v>0</v>
      </c>
    </row>
    <row r="2537" spans="1:9" x14ac:dyDescent="0.15">
      <c r="A2537" s="6">
        <v>42167</v>
      </c>
      <c r="B2537" s="9">
        <f>IFERROR(IF(市价!B2537&lt;&gt;"",市价!B2537/MAX(市价!B$3:B2537)-1,""),"")</f>
        <v>-3.3773705563451162E-2</v>
      </c>
      <c r="C2537" s="9">
        <f>IFERROR(IF(市价!C2537&lt;&gt;"",市价!C2537/MAX(市价!C$3:C2537)-1,""),"")</f>
        <v>-0.16089030206677257</v>
      </c>
      <c r="D2537" s="9" t="str">
        <f>IFERROR(IF(市价!D2537&lt;&gt;"",市价!D2537/MAX(市价!D$3:D2537)-1,""),"")</f>
        <v/>
      </c>
      <c r="E2537" s="9">
        <f>IFERROR(IF(市价!E2537&lt;&gt;"",市价!E2537/MAX(市价!E$3:E2537)-1,""),"")</f>
        <v>-3.2021766429468412E-2</v>
      </c>
      <c r="F2537" s="9">
        <f>IFERROR(IF(市价!F2537&lt;&gt;"",市价!F2537/MAX(市价!F$3:F2537)-1,""),"")</f>
        <v>-9.9072780388670401E-3</v>
      </c>
      <c r="G2537" s="9">
        <f>IFERROR(IF(市价!G2537&lt;&gt;"",市价!G2537/MAX(市价!G$3:G2537)-1,""),"")</f>
        <v>-3.982067510548537E-2</v>
      </c>
      <c r="H2537" s="9">
        <f>IFERROR(IF(市价!H2537&lt;&gt;"",市价!H2537/MAX(市价!H$3:H2537)-1,""),"")</f>
        <v>-3.0963145636388467E-2</v>
      </c>
      <c r="I2537" s="9">
        <f>IFERROR(优化!I2537/MAX(优化!I$3:I2537)-1,"")</f>
        <v>0</v>
      </c>
    </row>
    <row r="2538" spans="1:9" x14ac:dyDescent="0.15">
      <c r="A2538" s="6">
        <v>42170</v>
      </c>
      <c r="B2538" s="9">
        <f>IFERROR(IF(市价!B2538&lt;&gt;"",市价!B2538/MAX(市价!B$3:B2538)-1,""),"")</f>
        <v>-7.5432311385830397E-2</v>
      </c>
      <c r="C2538" s="9">
        <f>IFERROR(IF(市价!C2538&lt;&gt;"",市价!C2538/MAX(市价!C$3:C2538)-1,""),"")</f>
        <v>-0.19777424483306838</v>
      </c>
      <c r="D2538" s="9" t="str">
        <f>IFERROR(IF(市价!D2538&lt;&gt;"",市价!D2538/MAX(市价!D$3:D2538)-1,""),"")</f>
        <v/>
      </c>
      <c r="E2538" s="9">
        <f>IFERROR(IF(市价!E2538&lt;&gt;"",市价!E2538/MAX(市价!E$3:E2538)-1,""),"")</f>
        <v>-6.9694432817078211E-2</v>
      </c>
      <c r="F2538" s="9">
        <f>IFERROR(IF(市价!F2538&lt;&gt;"",市价!F2538/MAX(市价!F$3:F2538)-1,""),"")</f>
        <v>-5.5823701257462388E-2</v>
      </c>
      <c r="G2538" s="9">
        <f>IFERROR(IF(市价!G2538&lt;&gt;"",市价!G2538/MAX(市价!G$3:G2538)-1,""),"")</f>
        <v>-7.8586497890295481E-2</v>
      </c>
      <c r="H2538" s="9">
        <f>IFERROR(IF(市价!H2538&lt;&gt;"",市价!H2538/MAX(市价!H$3:H2538)-1,""),"")</f>
        <v>-7.5489793122345383E-2</v>
      </c>
      <c r="I2538" s="9">
        <f>IFERROR(优化!I2538/MAX(优化!I$3:I2538)-1,"")</f>
        <v>0</v>
      </c>
    </row>
    <row r="2539" spans="1:9" x14ac:dyDescent="0.15">
      <c r="A2539" s="6">
        <v>42171</v>
      </c>
      <c r="B2539" s="9">
        <f>IFERROR(IF(市价!B2539&lt;&gt;"",市价!B2539/MAX(市价!B$3:B2539)-1,""),"")</f>
        <v>-9.3329236278556604E-2</v>
      </c>
      <c r="C2539" s="9">
        <f>IFERROR(IF(市价!C2539&lt;&gt;"",市价!C2539/MAX(市价!C$3:C2539)-1,""),"")</f>
        <v>-0.21112877583465817</v>
      </c>
      <c r="D2539" s="9" t="str">
        <f>IFERROR(IF(市价!D2539&lt;&gt;"",市价!D2539/MAX(市价!D$3:D2539)-1,""),"")</f>
        <v/>
      </c>
      <c r="E2539" s="9">
        <f>IFERROR(IF(市价!E2539&lt;&gt;"",市价!E2539/MAX(市价!E$3:E2539)-1,""),"")</f>
        <v>-9.3344495604855582E-2</v>
      </c>
      <c r="F2539" s="9">
        <f>IFERROR(IF(市价!F2539&lt;&gt;"",市价!F2539/MAX(市价!F$3:F2539)-1,""),"")</f>
        <v>-8.2878191286676062E-2</v>
      </c>
      <c r="G2539" s="9">
        <f>IFERROR(IF(市价!G2539&lt;&gt;"",市价!G2539/MAX(市价!G$3:G2539)-1,""),"")</f>
        <v>-8.6761603375527407E-2</v>
      </c>
      <c r="H2539" s="9">
        <f>IFERROR(IF(市价!H2539&lt;&gt;"",市价!H2539/MAX(市价!H$3:H2539)-1,""),"")</f>
        <v>-9.1382381148102487E-2</v>
      </c>
      <c r="I2539" s="9">
        <f>IFERROR(优化!I2539/MAX(优化!I$3:I2539)-1,"")</f>
        <v>0</v>
      </c>
    </row>
    <row r="2540" spans="1:9" x14ac:dyDescent="0.15">
      <c r="A2540" s="6">
        <v>42172</v>
      </c>
      <c r="B2540" s="9">
        <f>IFERROR(IF(市价!B2540&lt;&gt;"",市价!B2540/MAX(市价!B$3:B2540)-1,""),"")</f>
        <v>-8.8210668017603355E-2</v>
      </c>
      <c r="C2540" s="9">
        <f>IFERROR(IF(市价!C2540&lt;&gt;"",市价!C2540/MAX(市价!C$3:C2540)-1,""),"")</f>
        <v>-0.19936406995230527</v>
      </c>
      <c r="D2540" s="9">
        <f>IFERROR(IF(市价!D2540&lt;&gt;"",市价!D2540/MAX(市价!D$3:D2540)-1,""),"")</f>
        <v>-2.4127767496058605E-2</v>
      </c>
      <c r="E2540" s="9">
        <f>IFERROR(IF(市价!E2540&lt;&gt;"",市价!E2540/MAX(市价!E$3:E2540)-1,""),"")</f>
        <v>-8.8949351192967763E-2</v>
      </c>
      <c r="F2540" s="9">
        <f>IFERROR(IF(市价!F2540&lt;&gt;"",市价!F2540/MAX(市价!F$3:F2540)-1,""),"")</f>
        <v>-8.1036453702527766E-2</v>
      </c>
      <c r="G2540" s="9">
        <f>IFERROR(IF(市价!G2540&lt;&gt;"",市价!G2540/MAX(市价!G$3:G2540)-1,""),"")</f>
        <v>-8.623417721519E-2</v>
      </c>
      <c r="H2540" s="9">
        <f>IFERROR(IF(市价!H2540&lt;&gt;"",市价!H2540/MAX(市价!H$3:H2540)-1,""),"")</f>
        <v>-8.6039183449787671E-2</v>
      </c>
      <c r="I2540" s="9">
        <f>IFERROR(优化!I2540/MAX(优化!I$3:I2540)-1,"")</f>
        <v>0</v>
      </c>
    </row>
    <row r="2541" spans="1:9" x14ac:dyDescent="0.15">
      <c r="A2541" s="6">
        <v>42173</v>
      </c>
      <c r="B2541" s="9">
        <f>IFERROR(IF(市价!B2541&lt;&gt;"",市价!B2541/MAX(市价!B$3:B2541)-1,""),"")</f>
        <v>-0.12180517378134159</v>
      </c>
      <c r="C2541" s="9">
        <f>IFERROR(IF(市价!C2541&lt;&gt;"",市价!C2541/MAX(市价!C$3:C2541)-1,""),"")</f>
        <v>-0.2321144674085851</v>
      </c>
      <c r="D2541" s="9">
        <f>IFERROR(IF(市价!D2541&lt;&gt;"",市价!D2541/MAX(市价!D$3:D2541)-1,""),"")</f>
        <v>-4.9832065254643787E-2</v>
      </c>
      <c r="E2541" s="9">
        <f>IFERROR(IF(市价!E2541&lt;&gt;"",市价!E2541/MAX(市价!E$3:E2541)-1,""),"")</f>
        <v>-0.12159899539556307</v>
      </c>
      <c r="F2541" s="9">
        <f>IFERROR(IF(市价!F2541&lt;&gt;"",市价!F2541/MAX(市价!F$3:F2541)-1,""),"")</f>
        <v>-0.12790549980947552</v>
      </c>
      <c r="G2541" s="9">
        <f>IFERROR(IF(市价!G2541&lt;&gt;"",市价!G2541/MAX(市价!G$3:G2541)-1,""),"")</f>
        <v>-0.10443037974683544</v>
      </c>
      <c r="H2541" s="9">
        <f>IFERROR(IF(市价!H2541&lt;&gt;"",市价!H2541/MAX(市价!H$3:H2541)-1,""),"")</f>
        <v>-0.12905877517468145</v>
      </c>
      <c r="I2541" s="9">
        <f>IFERROR(优化!I2541/MAX(优化!I$3:I2541)-1,"")</f>
        <v>0</v>
      </c>
    </row>
    <row r="2542" spans="1:9" x14ac:dyDescent="0.15">
      <c r="A2542" s="6">
        <v>42174</v>
      </c>
      <c r="B2542" s="9">
        <f>IFERROR(IF(市价!B2542&lt;&gt;"",市价!B2542/MAX(市价!B$3:B2542)-1,""),"")</f>
        <v>-0.16727897038828332</v>
      </c>
      <c r="C2542" s="9">
        <f>IFERROR(IF(市价!C2542&lt;&gt;"",市价!C2542/MAX(市价!C$3:C2542)-1,""),"")</f>
        <v>-0.28807631160572333</v>
      </c>
      <c r="D2542" s="9">
        <f>IFERROR(IF(市价!D2542&lt;&gt;"",市价!D2542/MAX(市价!D$3:D2542)-1,""),"")</f>
        <v>-8.4721365412296801E-2</v>
      </c>
      <c r="E2542" s="9">
        <f>IFERROR(IF(市价!E2542&lt;&gt;"",市价!E2542/MAX(市价!E$3:E2542)-1,""),"")</f>
        <v>-0.17057346169945575</v>
      </c>
      <c r="F2542" s="9">
        <f>IFERROR(IF(市价!F2542&lt;&gt;"",市价!F2542/MAX(市价!F$3:F2542)-1,""),"")</f>
        <v>-0.17477454591642327</v>
      </c>
      <c r="G2542" s="9">
        <f>IFERROR(IF(市价!G2542&lt;&gt;"",市价!G2542/MAX(市价!G$3:G2542)-1,""),"")</f>
        <v>-0.14715189873417711</v>
      </c>
      <c r="H2542" s="9">
        <f>IFERROR(IF(市价!H2542&lt;&gt;"",市价!H2542/MAX(市价!H$3:H2542)-1,""),"")</f>
        <v>-0.16728318947801057</v>
      </c>
      <c r="I2542" s="9">
        <f>IFERROR(优化!I2542/MAX(优化!I$3:I2542)-1,"")</f>
        <v>0</v>
      </c>
    </row>
    <row r="2543" spans="1:9" x14ac:dyDescent="0.15">
      <c r="A2543" s="6">
        <v>42178</v>
      </c>
      <c r="B2543" s="9">
        <f>IFERROR(IF(市价!B2543&lt;&gt;"",市价!B2543/MAX(市价!B$3:B2543)-1,""),"")</f>
        <v>-0.14190960292460175</v>
      </c>
      <c r="C2543" s="9">
        <f>IFERROR(IF(市价!C2543&lt;&gt;"",市价!C2543/MAX(市价!C$3:C2543)-1,""),"")</f>
        <v>-0.26963434022257549</v>
      </c>
      <c r="D2543" s="9">
        <f>IFERROR(IF(市价!D2543&lt;&gt;"",市价!D2543/MAX(市价!D$3:D2543)-1,""),"")</f>
        <v>-4.5033929673041317E-2</v>
      </c>
      <c r="E2543" s="9">
        <f>IFERROR(IF(市价!E2543&lt;&gt;"",市价!E2543/MAX(市价!E$3:E2543)-1,""),"")</f>
        <v>-0.14085391377145262</v>
      </c>
      <c r="F2543" s="9">
        <f>IFERROR(IF(市价!F2543&lt;&gt;"",市价!F2543/MAX(市价!F$3:F2543)-1,""),"")</f>
        <v>-0.1603581862060206</v>
      </c>
      <c r="G2543" s="9">
        <f>IFERROR(IF(市价!G2543&lt;&gt;"",市价!G2543/MAX(市价!G$3:G2543)-1,""),"")</f>
        <v>-0.12104430379746844</v>
      </c>
      <c r="H2543" s="9">
        <f>IFERROR(IF(市价!H2543&lt;&gt;"",市价!H2543/MAX(市价!H$3:H2543)-1,""),"")</f>
        <v>-0.1426222770242499</v>
      </c>
      <c r="I2543" s="9">
        <f>IFERROR(优化!I2543/MAX(优化!I$3:I2543)-1,"")</f>
        <v>0</v>
      </c>
    </row>
    <row r="2544" spans="1:9" x14ac:dyDescent="0.15">
      <c r="A2544" s="6">
        <v>42179</v>
      </c>
      <c r="B2544" s="9">
        <f>IFERROR(IF(市价!B2544&lt;&gt;"",市价!B2544/MAX(市价!B$3:B2544)-1,""),"")</f>
        <v>-0.1202284368308798</v>
      </c>
      <c r="C2544" s="9">
        <f>IFERROR(IF(市价!C2544&lt;&gt;"",市价!C2544/MAX(市价!C$3:C2544)-1,""),"")</f>
        <v>-0.24864864864864866</v>
      </c>
      <c r="D2544" s="9">
        <f>IFERROR(IF(市价!D2544&lt;&gt;"",市价!D2544/MAX(市价!D$3:D2544)-1,""),"")</f>
        <v>-3.2147508396737301E-2</v>
      </c>
      <c r="E2544" s="9">
        <f>IFERROR(IF(市价!E2544&lt;&gt;"",市价!E2544/MAX(市价!E$3:E2544)-1,""),"")</f>
        <v>-0.13227291753871917</v>
      </c>
      <c r="F2544" s="9">
        <f>IFERROR(IF(市价!F2544&lt;&gt;"",市价!F2544/MAX(市价!F$3:F2544)-1,""),"")</f>
        <v>-0.11621999237901692</v>
      </c>
      <c r="G2544" s="9">
        <f>IFERROR(IF(市价!G2544&lt;&gt;"",市价!G2544/MAX(市价!G$3:G2544)-1,""),"")</f>
        <v>-8.4388185654008518E-2</v>
      </c>
      <c r="H2544" s="9">
        <f>IFERROR(IF(市价!H2544&lt;&gt;"",市价!H2544/MAX(市价!H$3:H2544)-1,""),"")</f>
        <v>-0.13823811481024795</v>
      </c>
      <c r="I2544" s="9">
        <f>IFERROR(优化!I2544/MAX(优化!I$3:I2544)-1,"")</f>
        <v>0</v>
      </c>
    </row>
    <row r="2545" spans="1:9" x14ac:dyDescent="0.15">
      <c r="A2545" s="6">
        <v>42180</v>
      </c>
      <c r="B2545" s="9">
        <f>IFERROR(IF(市价!B2545&lt;&gt;"",市价!B2545/MAX(市价!B$3:B2545)-1,""),"")</f>
        <v>-0.13722653647488614</v>
      </c>
      <c r="C2545" s="9">
        <f>IFERROR(IF(市价!C2545&lt;&gt;"",市价!C2545/MAX(市价!C$3:C2545)-1,""),"")</f>
        <v>-0.24769475357710646</v>
      </c>
      <c r="D2545" s="9">
        <f>IFERROR(IF(市价!D2545&lt;&gt;"",市价!D2545/MAX(市价!D$3:D2545)-1,""),"")</f>
        <v>-6.2444307354856288E-2</v>
      </c>
      <c r="E2545" s="9">
        <f>IFERROR(IF(市价!E2545&lt;&gt;"",市价!E2545/MAX(市价!E$3:E2545)-1,""),"")</f>
        <v>-0.15320217664294689</v>
      </c>
      <c r="F2545" s="9">
        <f>IFERROR(IF(市价!F2545&lt;&gt;"",市价!F2545/MAX(市价!F$3:F2545)-1,""),"")</f>
        <v>-0.1531182522545409</v>
      </c>
      <c r="G2545" s="9">
        <f>IFERROR(IF(市价!G2545&lt;&gt;"",市价!G2545/MAX(市价!G$3:G2545)-1,""),"")</f>
        <v>-8.3069620253164556E-2</v>
      </c>
      <c r="H2545" s="9">
        <f>IFERROR(IF(市价!H2545&lt;&gt;"",市价!H2545/MAX(市价!H$3:H2545)-1,""),"")</f>
        <v>-0.15673379915056851</v>
      </c>
      <c r="I2545" s="9">
        <f>IFERROR(优化!I2545/MAX(优化!I$3:I2545)-1,"")</f>
        <v>0</v>
      </c>
    </row>
    <row r="2546" spans="1:9" x14ac:dyDescent="0.15">
      <c r="A2546" s="6">
        <v>42181</v>
      </c>
      <c r="B2546" s="9">
        <f>IFERROR(IF(市价!B2546&lt;&gt;"",市价!B2546/MAX(市价!B$3:B2546)-1,""),"")</f>
        <v>-0.17920515160156014</v>
      </c>
      <c r="C2546" s="9">
        <f>IFERROR(IF(市价!C2546&lt;&gt;"",市价!C2546/MAX(市价!C$3:C2546)-1,""),"")</f>
        <v>-0.29952305246422883</v>
      </c>
      <c r="D2546" s="9">
        <f>IFERROR(IF(市价!D2546&lt;&gt;"",市价!D2546/MAX(市价!D$3:D2546)-1,""),"")</f>
        <v>-0.11069984234697361</v>
      </c>
      <c r="E2546" s="9">
        <f>IFERROR(IF(市价!E2546&lt;&gt;"",市价!E2546/MAX(市价!E$3:E2546)-1,""),"")</f>
        <v>-0.20782754290498118</v>
      </c>
      <c r="F2546" s="9">
        <f>IFERROR(IF(市价!F2546&lt;&gt;"",市价!F2546/MAX(市价!F$3:F2546)-1,""),"")</f>
        <v>-0.18195097167534613</v>
      </c>
      <c r="G2546" s="9">
        <f>IFERROR(IF(市价!G2546&lt;&gt;"",市价!G2546/MAX(市价!G$3:G2546)-1,""),"")</f>
        <v>-9.1772151898734333E-2</v>
      </c>
      <c r="H2546" s="9">
        <f>IFERROR(IF(市价!H2546&lt;&gt;"",市价!H2546/MAX(市价!H$3:H2546)-1,""),"")</f>
        <v>-0.21030278120290447</v>
      </c>
      <c r="I2546" s="9">
        <f>IFERROR(优化!I2546/MAX(优化!I$3:I2546)-1,"")</f>
        <v>0</v>
      </c>
    </row>
    <row r="2547" spans="1:9" x14ac:dyDescent="0.15">
      <c r="A2547" s="6">
        <v>42184</v>
      </c>
      <c r="B2547" s="9">
        <f>IFERROR(IF(市价!B2547&lt;&gt;"",市价!B2547/MAX(市价!B$3:B2547)-1,""),"")</f>
        <v>-0.15854149668846385</v>
      </c>
      <c r="C2547" s="9">
        <f>IFERROR(IF(市价!C2547&lt;&gt;"",市价!C2547/MAX(市价!C$3:C2547)-1,""),"")</f>
        <v>-0.27313195548489666</v>
      </c>
      <c r="D2547" s="9">
        <f>IFERROR(IF(市价!D2547&lt;&gt;"",市价!D2547/MAX(市价!D$3:D2547)-1,""),"")</f>
        <v>-0.1073411474398519</v>
      </c>
      <c r="E2547" s="9">
        <f>IFERROR(IF(市价!E2547&lt;&gt;"",市价!E2547/MAX(市价!E$3:E2547)-1,""),"")</f>
        <v>-0.20217664294683979</v>
      </c>
      <c r="F2547" s="9">
        <f>IFERROR(IF(市价!F2547&lt;&gt;"",市价!F2547/MAX(市价!F$3:F2547)-1,""),"")</f>
        <v>-0.15222913755874501</v>
      </c>
      <c r="G2547" s="9">
        <f>IFERROR(IF(市价!G2547&lt;&gt;"",市价!G2547/MAX(市价!G$3:G2547)-1,""),"")</f>
        <v>-2.1624472573839704E-2</v>
      </c>
      <c r="H2547" s="9">
        <f>IFERROR(IF(市价!H2547&lt;&gt;"",市价!H2547/MAX(市价!H$3:H2547)-1,""),"")</f>
        <v>-0.21907110563090826</v>
      </c>
      <c r="I2547" s="9">
        <f>IFERROR(优化!I2547/MAX(优化!I$3:I2547)-1,"")</f>
        <v>-1.2603400416377419E-2</v>
      </c>
    </row>
    <row r="2548" spans="1:9" x14ac:dyDescent="0.15">
      <c r="A2548" s="6">
        <v>42185</v>
      </c>
      <c r="B2548" s="9">
        <f>IFERROR(IF(市价!B2548&lt;&gt;"",市价!B2548/MAX(市价!B$3:B2548)-1,""),"")</f>
        <v>-0.10150268508875693</v>
      </c>
      <c r="C2548" s="9">
        <f>IFERROR(IF(市价!C2548&lt;&gt;"",市价!C2548/MAX(市价!C$3:C2548)-1,""),"")</f>
        <v>-0.2073131955484897</v>
      </c>
      <c r="D2548" s="9">
        <f>IFERROR(IF(市价!D2548&lt;&gt;"",市价!D2548/MAX(市价!D$3:D2548)-1,""),"")</f>
        <v>-4.8392624580162913E-2</v>
      </c>
      <c r="E2548" s="9">
        <f>IFERROR(IF(市价!E2548&lt;&gt;"",市价!E2548/MAX(市价!E$3:E2548)-1,""),"")</f>
        <v>-0.14294683968187527</v>
      </c>
      <c r="F2548" s="9">
        <f>IFERROR(IF(市价!F2548&lt;&gt;"",市价!F2548/MAX(市价!F$3:F2548)-1,""),"")</f>
        <v>-0.10447097675600159</v>
      </c>
      <c r="G2548" s="9">
        <f>IFERROR(IF(市价!G2548&lt;&gt;"",市价!G2548/MAX(市价!G$3:G2548)-1,""),"")</f>
        <v>0</v>
      </c>
      <c r="H2548" s="9">
        <f>IFERROR(IF(市价!H2548&lt;&gt;"",市价!H2548/MAX(市价!H$3:H2548)-1,""),"")</f>
        <v>-0.16591313878613501</v>
      </c>
      <c r="I2548" s="9">
        <f>IFERROR(优化!I2548/MAX(优化!I$3:I2548)-1,"")</f>
        <v>0</v>
      </c>
    </row>
    <row r="2549" spans="1:9" x14ac:dyDescent="0.15">
      <c r="A2549" s="6">
        <v>42186</v>
      </c>
      <c r="B2549" s="9">
        <f>IFERROR(IF(市价!B2549&lt;&gt;"",市价!B2549/MAX(市价!B$3:B2549)-1,""),"")</f>
        <v>-0.14313094922131986</v>
      </c>
      <c r="C2549" s="9">
        <f>IFERROR(IF(市价!C2549&lt;&gt;"",市价!C2549/MAX(市价!C$3:C2549)-1,""),"")</f>
        <v>-0.23593004769475356</v>
      </c>
      <c r="D2549" s="9">
        <f>IFERROR(IF(市价!D2549&lt;&gt;"",市价!D2549/MAX(市价!D$3:D2549)-1,""),"")</f>
        <v>-8.4310096648159472E-2</v>
      </c>
      <c r="E2549" s="9">
        <f>IFERROR(IF(市价!E2549&lt;&gt;"",市价!E2549/MAX(市价!E$3:E2549)-1,""),"")</f>
        <v>-0.16722478024277942</v>
      </c>
      <c r="F2549" s="9">
        <f>IFERROR(IF(市价!F2549&lt;&gt;"",市价!F2549/MAX(市价!F$3:F2549)-1,""),"")</f>
        <v>-0.13870189254413823</v>
      </c>
      <c r="G2549" s="9">
        <f>IFERROR(IF(市价!G2549&lt;&gt;"",市价!G2549/MAX(市价!G$3:G2549)-1,""),"")</f>
        <v>-9.9974365547295552E-2</v>
      </c>
      <c r="H2549" s="9">
        <f>IFERROR(IF(市价!H2549&lt;&gt;"",市价!H2549/MAX(市价!H$3:H2549)-1,""),"")</f>
        <v>-0.19728729963008618</v>
      </c>
      <c r="I2549" s="9">
        <f>IFERROR(优化!I2549/MAX(优化!I$3:I2549)-1,"")</f>
        <v>-3.7614980289093269E-2</v>
      </c>
    </row>
    <row r="2550" spans="1:9" x14ac:dyDescent="0.15">
      <c r="A2550" s="6">
        <v>42187</v>
      </c>
      <c r="B2550" s="9">
        <f>IFERROR(IF(市价!B2550&lt;&gt;"",市价!B2550/MAX(市价!B$3:B2550)-1,""),"")</f>
        <v>-0.16150229792397097</v>
      </c>
      <c r="C2550" s="9">
        <f>IFERROR(IF(市价!C2550&lt;&gt;"",市价!C2550/MAX(市价!C$3:C2550)-1,""),"")</f>
        <v>-0.27440381558028615</v>
      </c>
      <c r="D2550" s="9">
        <f>IFERROR(IF(市价!D2550&lt;&gt;"",市价!D2550/MAX(市价!D$3:D2550)-1,""),"")</f>
        <v>-8.1499760093220797E-2</v>
      </c>
      <c r="E2550" s="9">
        <f>IFERROR(IF(市价!E2550&lt;&gt;"",市价!E2550/MAX(市价!E$3:E2550)-1,""),"")</f>
        <v>-0.15320217664294689</v>
      </c>
      <c r="F2550" s="9">
        <f>IFERROR(IF(市价!F2550&lt;&gt;"",市价!F2550/MAX(市价!F$3:F2550)-1,""),"")</f>
        <v>-0.13870189254413823</v>
      </c>
      <c r="G2550" s="9">
        <f>IFERROR(IF(市价!G2550&lt;&gt;"",市价!G2550/MAX(市价!G$3:G2550)-1,""),"")</f>
        <v>-0.18021020251217634</v>
      </c>
      <c r="H2550" s="9">
        <f>IFERROR(IF(市价!H2550&lt;&gt;"",市价!H2550/MAX(市价!H$3:H2550)-1,""),"")</f>
        <v>-0.20454856829702694</v>
      </c>
      <c r="I2550" s="9">
        <f>IFERROR(优化!I2550/MAX(优化!I$3:I2550)-1,"")</f>
        <v>-4.632063074901438E-2</v>
      </c>
    </row>
    <row r="2551" spans="1:9" x14ac:dyDescent="0.15">
      <c r="A2551" s="6">
        <v>42188</v>
      </c>
      <c r="B2551" s="9">
        <f>IFERROR(IF(市价!B2551&lt;&gt;"",市价!B2551/MAX(市价!B$3:B2551)-1,""),"")</f>
        <v>-0.20736825759940625</v>
      </c>
      <c r="C2551" s="9">
        <f>IFERROR(IF(市价!C2551&lt;&gt;"",市价!C2551/MAX(市价!C$3:C2551)-1,""),"")</f>
        <v>-0.34372019077901428</v>
      </c>
      <c r="D2551" s="9">
        <f>IFERROR(IF(市价!D2551&lt;&gt;"",市价!D2551/MAX(市价!D$3:D2551)-1,""),"")</f>
        <v>-0.10953458084858447</v>
      </c>
      <c r="E2551" s="9">
        <f>IFERROR(IF(市价!E2551&lt;&gt;"",市价!E2551/MAX(市价!E$3:E2551)-1,""),"")</f>
        <v>-0.17789870238593553</v>
      </c>
      <c r="F2551" s="9">
        <f>IFERROR(IF(市价!F2551&lt;&gt;"",市价!F2551/MAX(市价!F$3:F2551)-1,""),"")</f>
        <v>-0.16486726787755623</v>
      </c>
      <c r="G2551" s="9">
        <f>IFERROR(IF(市价!G2551&lt;&gt;"",市价!G2551/MAX(市价!G$3:G2551)-1,""),"")</f>
        <v>-0.26224045116636752</v>
      </c>
      <c r="H2551" s="9">
        <f>IFERROR(IF(市价!H2551&lt;&gt;"",市价!H2551/MAX(市价!H$3:H2551)-1,""),"")</f>
        <v>-0.23838882038635423</v>
      </c>
      <c r="I2551" s="9">
        <f>IFERROR(优化!I2551/MAX(优化!I$3:I2551)-1,"")</f>
        <v>-8.6892247043363957E-2</v>
      </c>
    </row>
    <row r="2552" spans="1:9" x14ac:dyDescent="0.15">
      <c r="A2552" s="6">
        <v>42191</v>
      </c>
      <c r="B2552" s="9">
        <f>IFERROR(IF(市价!B2552&lt;&gt;"",市价!B2552/MAX(市价!B$3:B2552)-1,""),"")</f>
        <v>-0.15333524949195076</v>
      </c>
      <c r="C2552" s="9">
        <f>IFERROR(IF(市价!C2552&lt;&gt;"",市价!C2552/MAX(市价!C$3:C2552)-1,""),"")</f>
        <v>-0.30238473767885532</v>
      </c>
      <c r="D2552" s="9">
        <f>IFERROR(IF(市价!D2552&lt;&gt;"",市价!D2552/MAX(市价!D$3:D2552)-1,""),"")</f>
        <v>-3.3792583453286618E-2</v>
      </c>
      <c r="E2552" s="9">
        <f>IFERROR(IF(市价!E2552&lt;&gt;"",市价!E2552/MAX(市价!E$3:E2552)-1,""),"")</f>
        <v>-0.12222687316868985</v>
      </c>
      <c r="F2552" s="9">
        <f>IFERROR(IF(市价!F2552&lt;&gt;"",市价!F2552/MAX(市价!F$3:F2552)-1,""),"")</f>
        <v>-0.11171091070748129</v>
      </c>
      <c r="G2552" s="9">
        <f>IFERROR(IF(市价!G2552&lt;&gt;"",市价!G2552/MAX(市价!G$3:G2552)-1,""),"")</f>
        <v>-0.222763394001538</v>
      </c>
      <c r="H2552" s="9">
        <f>IFERROR(IF(市价!H2552&lt;&gt;"",市价!H2552/MAX(市价!H$3:H2552)-1,""),"")</f>
        <v>-0.18043567612001643</v>
      </c>
      <c r="I2552" s="9">
        <f>IFERROR(优化!I2552/MAX(优化!I$3:I2552)-1,"")</f>
        <v>-1.7411300919842332E-2</v>
      </c>
    </row>
    <row r="2553" spans="1:9" x14ac:dyDescent="0.15">
      <c r="A2553" s="6">
        <v>42192</v>
      </c>
      <c r="B2553" s="9">
        <f>IFERROR(IF(市价!B2553&lt;&gt;"",市价!B2553/MAX(市价!B$3:B2553)-1,""),"")</f>
        <v>-0.12962412559261893</v>
      </c>
      <c r="C2553" s="9">
        <f>IFERROR(IF(市价!C2553&lt;&gt;"",市价!C2553/MAX(市价!C$3:C2553)-1,""),"")</f>
        <v>-0.30810810810810807</v>
      </c>
      <c r="D2553" s="9">
        <f>IFERROR(IF(市价!D2553&lt;&gt;"",市价!D2553/MAX(市价!D$3:D2553)-1,""),"")</f>
        <v>-1.4188772362738966E-2</v>
      </c>
      <c r="E2553" s="9">
        <f>IFERROR(IF(市价!E2553&lt;&gt;"",市价!E2553/MAX(市价!E$3:E2553)-1,""),"")</f>
        <v>-7.534533277521982E-2</v>
      </c>
      <c r="F2553" s="9">
        <f>IFERROR(IF(市价!F2553&lt;&gt;"",市价!F2553/MAX(市价!F$3:F2553)-1,""),"")</f>
        <v>-2.2418391972564455E-2</v>
      </c>
      <c r="G2553" s="9">
        <f>IFERROR(IF(市价!G2553&lt;&gt;"",市价!G2553/MAX(市价!G$3:G2553)-1,""),"")</f>
        <v>-0.23276083055626762</v>
      </c>
      <c r="H2553" s="9">
        <f>IFERROR(IF(市价!H2553&lt;&gt;"",市价!H2553/MAX(市价!H$3:H2553)-1,""),"")</f>
        <v>-0.16824222496232355</v>
      </c>
      <c r="I2553" s="9">
        <f>IFERROR(优化!I2553/MAX(优化!I$3:I2553)-1,"")</f>
        <v>-2.7923784494087167E-3</v>
      </c>
    </row>
    <row r="2554" spans="1:9" x14ac:dyDescent="0.15">
      <c r="A2554" s="6">
        <v>42193</v>
      </c>
      <c r="B2554" s="9">
        <f>IFERROR(IF(市价!B2554&lt;&gt;"",市价!B2554/MAX(市价!B$3:B2554)-1,""),"")</f>
        <v>-0.18879346482642312</v>
      </c>
      <c r="C2554" s="9">
        <f>IFERROR(IF(市价!C2554&lt;&gt;"",市价!C2554/MAX(市价!C$3:C2554)-1,""),"")</f>
        <v>-0.31955484896661368</v>
      </c>
      <c r="D2554" s="9">
        <f>IFERROR(IF(市价!D2554&lt;&gt;"",市价!D2554/MAX(市价!D$3:D2554)-1,""),"")</f>
        <v>-0.10507916923709637</v>
      </c>
      <c r="E2554" s="9">
        <f>IFERROR(IF(市价!E2554&lt;&gt;"",市价!E2554/MAX(市价!E$3:E2554)-1,""),"")</f>
        <v>-0.12285475094181675</v>
      </c>
      <c r="F2554" s="9">
        <f>IFERROR(IF(市价!F2554&lt;&gt;"",市价!F2554/MAX(市价!F$3:F2554)-1,""),"")</f>
        <v>-7.1637241204115298E-2</v>
      </c>
      <c r="G2554" s="9">
        <f>IFERROR(IF(市价!G2554&lt;&gt;"",市价!G2554/MAX(市价!G$3:G2554)-1,""),"")</f>
        <v>-0.3096641886695719</v>
      </c>
      <c r="H2554" s="9">
        <f>IFERROR(IF(市价!H2554&lt;&gt;"",市价!H2554/MAX(市价!H$3:H2554)-1,""),"")</f>
        <v>-0.24907521578298386</v>
      </c>
      <c r="I2554" s="9">
        <f>IFERROR(优化!I2554/MAX(优化!I$3:I2554)-1,"")</f>
        <v>-9.9704336399474403E-2</v>
      </c>
    </row>
    <row r="2555" spans="1:9" x14ac:dyDescent="0.15">
      <c r="A2555" s="6">
        <v>42194</v>
      </c>
      <c r="B2555" s="9">
        <f>IFERROR(IF(市价!B2555&lt;&gt;"",市价!B2555/MAX(市价!B$3:B2555)-1,""),"")</f>
        <v>-0.12911367160625142</v>
      </c>
      <c r="C2555" s="9">
        <f>IFERROR(IF(市价!C2555&lt;&gt;"",市价!C2555/MAX(市价!C$3:C2555)-1,""),"")</f>
        <v>-0.2562798092209857</v>
      </c>
      <c r="D2555" s="9">
        <f>IFERROR(IF(市价!D2555&lt;&gt;"",市价!D2555/MAX(市价!D$3:D2555)-1,""),"")</f>
        <v>-4.8940982932346166E-2</v>
      </c>
      <c r="E2555" s="9">
        <f>IFERROR(IF(市价!E2555&lt;&gt;"",市价!E2555/MAX(市价!E$3:E2555)-1,""),"")</f>
        <v>-8.1205525324403616E-2</v>
      </c>
      <c r="F2555" s="9">
        <f>IFERROR(IF(市价!F2555&lt;&gt;"",市价!F2555/MAX(市价!F$3:F2555)-1,""),"")</f>
        <v>-3.5183538676489379E-2</v>
      </c>
      <c r="G2555" s="9">
        <f>IFERROR(IF(市价!G2555&lt;&gt;"",市价!G2555/MAX(市价!G$3:G2555)-1,""),"")</f>
        <v>-0.24122019994873101</v>
      </c>
      <c r="H2555" s="9">
        <f>IFERROR(IF(市价!H2555&lt;&gt;"",市价!H2555/MAX(市价!H$3:H2555)-1,""),"")</f>
        <v>-0.17413344293738864</v>
      </c>
      <c r="I2555" s="9">
        <f>IFERROR(优化!I2555/MAX(优化!I$3:I2555)-1,"")</f>
        <v>-9.8554533508540265E-3</v>
      </c>
    </row>
    <row r="2556" spans="1:9" x14ac:dyDescent="0.15">
      <c r="A2556" s="6">
        <v>42195</v>
      </c>
      <c r="B2556" s="9">
        <f>IFERROR(IF(市价!B2556&lt;&gt;"",市价!B2556/MAX(市价!B$3:B2556)-1,""),"")</f>
        <v>-0.10263455764952478</v>
      </c>
      <c r="C2556" s="9">
        <f>IFERROR(IF(市价!C2556&lt;&gt;"",市价!C2556/MAX(市价!C$3:C2556)-1,""),"")</f>
        <v>-0.21240063593004765</v>
      </c>
      <c r="D2556" s="9">
        <f>IFERROR(IF(市价!D2556&lt;&gt;"",市价!D2556/MAX(市价!D$3:D2556)-1,""),"")</f>
        <v>-3.0433888546164911E-2</v>
      </c>
      <c r="E2556" s="9">
        <f>IFERROR(IF(市价!E2556&lt;&gt;"",市价!E2556/MAX(市价!E$3:E2556)-1,""),"")</f>
        <v>-6.5089995814148205E-2</v>
      </c>
      <c r="F2556" s="9">
        <f>IFERROR(IF(市价!F2556&lt;&gt;"",市价!F2556/MAX(市价!F$3:F2556)-1,""),"")</f>
        <v>-5.1568652356153932E-2</v>
      </c>
      <c r="G2556" s="9">
        <f>IFERROR(IF(市价!G2556&lt;&gt;"",市价!G2556/MAX(市价!G$3:G2556)-1,""),"")</f>
        <v>-0.18943860548577285</v>
      </c>
      <c r="H2556" s="9">
        <f>IFERROR(IF(市价!H2556&lt;&gt;"",市价!H2556/MAX(市价!H$3:H2556)-1,""),"")</f>
        <v>-0.1450883682696259</v>
      </c>
      <c r="I2556" s="9">
        <f>IFERROR(优化!I2556/MAX(优化!I$3:I2556)-1,"")</f>
        <v>0</v>
      </c>
    </row>
    <row r="2557" spans="1:9" x14ac:dyDescent="0.15">
      <c r="A2557" s="6">
        <v>42198</v>
      </c>
      <c r="B2557" s="9">
        <f>IFERROR(IF(市价!B2557&lt;&gt;"",市价!B2557/MAX(市价!B$3:B2557)-1,""),"")</f>
        <v>-0.11345301848342371</v>
      </c>
      <c r="C2557" s="9">
        <f>IFERROR(IF(市价!C2557&lt;&gt;"",市价!C2557/MAX(市价!C$3:C2557)-1,""),"")</f>
        <v>-0.20031796502384736</v>
      </c>
      <c r="D2557" s="9">
        <f>IFERROR(IF(市价!D2557&lt;&gt;"",市价!D2557/MAX(市价!D$3:D2557)-1,""),"")</f>
        <v>-4.3937212968675032E-2</v>
      </c>
      <c r="E2557" s="9">
        <f>IFERROR(IF(市价!E2557&lt;&gt;"",市价!E2557/MAX(市价!E$3:E2557)-1,""),"")</f>
        <v>-9.4390958560066962E-2</v>
      </c>
      <c r="F2557" s="9">
        <f>IFERROR(IF(市价!F2557&lt;&gt;"",市价!F2557/MAX(市价!F$3:F2557)-1,""),"")</f>
        <v>-8.7069731995427446E-2</v>
      </c>
      <c r="G2557" s="9">
        <f>IFERROR(IF(市价!G2557&lt;&gt;"",市价!G2557/MAX(市价!G$3:G2557)-1,""),"")</f>
        <v>-0.1889259164316841</v>
      </c>
      <c r="H2557" s="9">
        <f>IFERROR(IF(市价!H2557&lt;&gt;"",市价!H2557/MAX(市价!H$3:H2557)-1,""),"")</f>
        <v>-0.14988354569119056</v>
      </c>
      <c r="I2557" s="9">
        <f>IFERROR(优化!I2557/MAX(优化!I$3:I2557)-1,"")</f>
        <v>-5.6089743589744501E-3</v>
      </c>
    </row>
    <row r="2558" spans="1:9" x14ac:dyDescent="0.15">
      <c r="A2558" s="6">
        <v>42199</v>
      </c>
      <c r="B2558" s="9">
        <f>IFERROR(IF(市价!B2558&lt;&gt;"",市价!B2558/MAX(市价!B$3:B2558)-1,""),"")</f>
        <v>-0.13286757285394657</v>
      </c>
      <c r="C2558" s="9">
        <f>IFERROR(IF(市价!C2558&lt;&gt;"",市价!C2558/MAX(市价!C$3:C2558)-1,""),"")</f>
        <v>-0.22352941176470587</v>
      </c>
      <c r="D2558" s="9">
        <f>IFERROR(IF(市价!D2558&lt;&gt;"",市价!D2558/MAX(市价!D$3:D2558)-1,""),"")</f>
        <v>-6.0182329152100755E-2</v>
      </c>
      <c r="E2558" s="9">
        <f>IFERROR(IF(市价!E2558&lt;&gt;"",市价!E2558/MAX(市价!E$3:E2558)-1,""),"")</f>
        <v>-0.10276266220175811</v>
      </c>
      <c r="F2558" s="9">
        <f>IFERROR(IF(市价!F2558&lt;&gt;"",市价!F2558/MAX(市价!F$3:F2558)-1,""),"")</f>
        <v>-0.11533087768322114</v>
      </c>
      <c r="G2558" s="9">
        <f>IFERROR(IF(市价!G2558&lt;&gt;"",市价!G2558/MAX(市价!G$3:G2558)-1,""),"")</f>
        <v>-0.20661368879774411</v>
      </c>
      <c r="H2558" s="9">
        <f>IFERROR(IF(市价!H2558&lt;&gt;"",市价!H2558/MAX(市价!H$3:H2558)-1,""),"")</f>
        <v>-0.16974928072338669</v>
      </c>
      <c r="I2558" s="9">
        <f>IFERROR(优化!I2558/MAX(优化!I$3:I2558)-1,"")</f>
        <v>-2.8846153846153855E-2</v>
      </c>
    </row>
    <row r="2559" spans="1:9" x14ac:dyDescent="0.15">
      <c r="A2559" s="6">
        <v>42200</v>
      </c>
      <c r="B2559" s="9">
        <f>IFERROR(IF(市价!B2559&lt;&gt;"",市价!B2559/MAX(市价!B$3:B2559)-1,""),"")</f>
        <v>-0.13361747462403983</v>
      </c>
      <c r="C2559" s="9">
        <f>IFERROR(IF(市价!C2559&lt;&gt;"",市价!C2559/MAX(市价!C$3:C2559)-1,""),"")</f>
        <v>-0.27472178060413355</v>
      </c>
      <c r="D2559" s="9">
        <f>IFERROR(IF(市价!D2559&lt;&gt;"",市价!D2559/MAX(市价!D$3:D2559)-1,""),"")</f>
        <v>-4.2223593118102642E-2</v>
      </c>
      <c r="E2559" s="9">
        <f>IFERROR(IF(市价!E2559&lt;&gt;"",市价!E2559/MAX(市价!E$3:E2559)-1,""),"")</f>
        <v>-8.3926329007953049E-2</v>
      </c>
      <c r="F2559" s="9">
        <f>IFERROR(IF(市价!F2559&lt;&gt;"",市价!F2559/MAX(市价!F$3:F2559)-1,""),"")</f>
        <v>-8.4338879715483261E-2</v>
      </c>
      <c r="G2559" s="9">
        <f>IFERROR(IF(市价!G2559&lt;&gt;"",市价!G2559/MAX(市价!G$3:G2559)-1,""),"")</f>
        <v>-0.22353242758267111</v>
      </c>
      <c r="H2559" s="9">
        <f>IFERROR(IF(市价!H2559&lt;&gt;"",市价!H2559/MAX(市价!H$3:H2559)-1,""),"")</f>
        <v>-0.16399506781750917</v>
      </c>
      <c r="I2559" s="9">
        <f>IFERROR(优化!I2559/MAX(优化!I$3:I2559)-1,"")</f>
        <v>-2.2115384615384537E-2</v>
      </c>
    </row>
    <row r="2560" spans="1:9" x14ac:dyDescent="0.15">
      <c r="A2560" s="6">
        <v>42201</v>
      </c>
      <c r="B2560" s="9">
        <f>IFERROR(IF(市价!B2560&lt;&gt;"",市价!B2560/MAX(市价!B$3:B2560)-1,""),"")</f>
        <v>-0.14491709194180136</v>
      </c>
      <c r="C2560" s="9">
        <f>IFERROR(IF(市价!C2560&lt;&gt;"",市价!C2560/MAX(市价!C$3:C2560)-1,""),"")</f>
        <v>-0.2925278219395866</v>
      </c>
      <c r="D2560" s="9">
        <f>IFERROR(IF(市价!D2560&lt;&gt;"",市价!D2560/MAX(市价!D$3:D2560)-1,""),"")</f>
        <v>-4.8392624580162913E-2</v>
      </c>
      <c r="E2560" s="9">
        <f>IFERROR(IF(市价!E2560&lt;&gt;"",市价!E2560/MAX(市价!E$3:E2560)-1,""),"")</f>
        <v>-0.10192549183758903</v>
      </c>
      <c r="F2560" s="9">
        <f>IFERROR(IF(市价!F2560&lt;&gt;"",市价!F2560/MAX(市价!F$3:F2560)-1,""),"")</f>
        <v>-0.10713832084338881</v>
      </c>
      <c r="G2560" s="9">
        <f>IFERROR(IF(市价!G2560&lt;&gt;"",市价!G2560/MAX(市价!G$3:G2560)-1,""),"")</f>
        <v>-0.21584209177134062</v>
      </c>
      <c r="H2560" s="9">
        <f>IFERROR(IF(市价!H2560&lt;&gt;"",市价!H2560/MAX(市价!H$3:H2560)-1,""),"")</f>
        <v>-0.17454445814495134</v>
      </c>
      <c r="I2560" s="9">
        <f>IFERROR(优化!I2560/MAX(优化!I$3:I2560)-1,"")</f>
        <v>-2.2115384615384537E-2</v>
      </c>
    </row>
    <row r="2561" spans="1:9" x14ac:dyDescent="0.15">
      <c r="A2561" s="6">
        <v>42202</v>
      </c>
      <c r="B2561" s="9">
        <f>IFERROR(IF(市价!B2561&lt;&gt;"",市价!B2561/MAX(市价!B$3:B2561)-1,""),"")</f>
        <v>-0.13238036924993724</v>
      </c>
      <c r="C2561" s="9">
        <f>IFERROR(IF(市价!C2561&lt;&gt;"",市价!C2561/MAX(市价!C$3:C2561)-1,""),"")</f>
        <v>-0.27758346581875992</v>
      </c>
      <c r="D2561" s="9">
        <f>IFERROR(IF(市价!D2561&lt;&gt;"",市价!D2561/MAX(市价!D$3:D2561)-1,""),"")</f>
        <v>-4.5033929673041317E-2</v>
      </c>
      <c r="E2561" s="9">
        <f>IFERROR(IF(市价!E2561&lt;&gt;"",市价!E2561/MAX(市价!E$3:E2561)-1,""),"")</f>
        <v>-8.4554206781079944E-2</v>
      </c>
      <c r="F2561" s="9">
        <f>IFERROR(IF(市价!F2561&lt;&gt;"",市价!F2561/MAX(市价!F$3:F2561)-1,""),"")</f>
        <v>-0.10440746856344463</v>
      </c>
      <c r="G2561" s="9">
        <f>IFERROR(IF(市价!G2561&lt;&gt;"",市价!G2561/MAX(市价!G$3:G2561)-1,""),"")</f>
        <v>-0.19482184055370411</v>
      </c>
      <c r="H2561" s="9">
        <f>IFERROR(IF(市价!H2561&lt;&gt;"",市价!H2561/MAX(市价!H$3:H2561)-1,""),"")</f>
        <v>-0.16289902726400873</v>
      </c>
      <c r="I2561" s="9">
        <f>IFERROR(优化!I2561/MAX(优化!I$3:I2561)-1,"")</f>
        <v>-2.2115384615384537E-2</v>
      </c>
    </row>
    <row r="2562" spans="1:9" x14ac:dyDescent="0.15">
      <c r="A2562" s="6">
        <v>42205</v>
      </c>
      <c r="B2562" s="9">
        <f>IFERROR(IF(市价!B2562&lt;&gt;"",市价!B2562/MAX(市价!B$3:B2562)-1,""),"")</f>
        <v>-0.1472129243074497</v>
      </c>
      <c r="C2562" s="9">
        <f>IFERROR(IF(市价!C2562&lt;&gt;"",市价!C2562/MAX(市价!C$3:C2562)-1,""),"")</f>
        <v>-0.29538950715421297</v>
      </c>
      <c r="D2562" s="9">
        <f>IFERROR(IF(市价!D2562&lt;&gt;"",市价!D2562/MAX(市价!D$3:D2562)-1,""),"")</f>
        <v>-6.4089382411405826E-2</v>
      </c>
      <c r="E2562" s="9">
        <f>IFERROR(IF(市价!E2562&lt;&gt;"",市价!E2562/MAX(市价!E$3:E2562)-1,""),"")</f>
        <v>-9.0832984512348336E-2</v>
      </c>
      <c r="F2562" s="9">
        <f>IFERROR(IF(市价!F2562&lt;&gt;"",市价!F2562/MAX(市价!F$3:F2562)-1,""),"")</f>
        <v>-0.11348914009907285</v>
      </c>
      <c r="G2562" s="9">
        <f>IFERROR(IF(市价!G2562&lt;&gt;"",市价!G2562/MAX(市价!G$3:G2562)-1,""),"")</f>
        <v>-0.21661112535247373</v>
      </c>
      <c r="H2562" s="9">
        <f>IFERROR(IF(市价!H2562&lt;&gt;"",市价!H2562/MAX(市价!H$3:H2562)-1,""),"")</f>
        <v>-0.17454445814495134</v>
      </c>
      <c r="I2562" s="9">
        <f>IFERROR(优化!I2562/MAX(优化!I$3:I2562)-1,"")</f>
        <v>-2.2115384615384537E-2</v>
      </c>
    </row>
    <row r="2563" spans="1:9" x14ac:dyDescent="0.15">
      <c r="A2563" s="6">
        <v>42206</v>
      </c>
      <c r="B2563" s="9">
        <f>IFERROR(IF(市价!B2563&lt;&gt;"",市价!B2563/MAX(市价!B$3:B2563)-1,""),"")</f>
        <v>-0.15758821048480942</v>
      </c>
      <c r="C2563" s="9">
        <f>IFERROR(IF(市价!C2563&lt;&gt;"",市价!C2563/MAX(市价!C$3:C2563)-1,""),"")</f>
        <v>-0.30047694753577103</v>
      </c>
      <c r="D2563" s="9">
        <f>IFERROR(IF(市价!D2563&lt;&gt;"",市价!D2563/MAX(市价!D$3:D2563)-1,""),"")</f>
        <v>-8.0951401741037543E-2</v>
      </c>
      <c r="E2563" s="9">
        <f>IFERROR(IF(市价!E2563&lt;&gt;"",市价!E2563/MAX(市价!E$3:E2563)-1,""),"")</f>
        <v>-0.1088321473419841</v>
      </c>
      <c r="F2563" s="9">
        <f>IFERROR(IF(市价!F2563&lt;&gt;"",市价!F2563/MAX(市价!F$3:F2563)-1,""),"")</f>
        <v>-0.12352343452305359</v>
      </c>
      <c r="G2563" s="9">
        <f>IFERROR(IF(市价!G2563&lt;&gt;"",市价!G2563/MAX(市价!G$3:G2563)-1,""),"")</f>
        <v>-0.21404768008203023</v>
      </c>
      <c r="H2563" s="9">
        <f>IFERROR(IF(市价!H2563&lt;&gt;"",市价!H2563/MAX(市价!H$3:H2563)-1,""),"")</f>
        <v>-0.1909850664474585</v>
      </c>
      <c r="I2563" s="9">
        <f>IFERROR(优化!I2563/MAX(优化!I$3:I2563)-1,"")</f>
        <v>-2.2115384615384537E-2</v>
      </c>
    </row>
    <row r="2564" spans="1:9" x14ac:dyDescent="0.15">
      <c r="A2564" s="6">
        <v>42207</v>
      </c>
      <c r="B2564" s="9">
        <f>IFERROR(IF(市价!B2564&lt;&gt;"",市价!B2564/MAX(市价!B$3:B2564)-1,""),"")</f>
        <v>-0.16711763447386441</v>
      </c>
      <c r="C2564" s="9">
        <f>IFERROR(IF(市价!C2564&lt;&gt;"",市价!C2564/MAX(市价!C$3:C2564)-1,""),"")</f>
        <v>-0.30874403815580287</v>
      </c>
      <c r="D2564" s="9">
        <f>IFERROR(IF(市价!D2564&lt;&gt;"",市价!D2564/MAX(市价!D$3:D2564)-1,""),"")</f>
        <v>-9.3289464665158639E-2</v>
      </c>
      <c r="E2564" s="9">
        <f>IFERROR(IF(市价!E2564&lt;&gt;"",市价!E2564/MAX(市价!E$3:E2564)-1,""),"")</f>
        <v>-0.12620343239849308</v>
      </c>
      <c r="F2564" s="9">
        <f>IFERROR(IF(市价!F2564&lt;&gt;"",市价!F2564/MAX(市价!F$3:F2564)-1,""),"")</f>
        <v>-0.12993776197129436</v>
      </c>
      <c r="G2564" s="9">
        <f>IFERROR(IF(市价!G2564&lt;&gt;"",市价!G2564/MAX(市价!G$3:G2564)-1,""),"")</f>
        <v>-0.21609843629838499</v>
      </c>
      <c r="H2564" s="9">
        <f>IFERROR(IF(市价!H2564&lt;&gt;"",市价!H2564/MAX(市价!H$3:H2564)-1,""),"")</f>
        <v>-0.20167146184408813</v>
      </c>
      <c r="I2564" s="9">
        <f>IFERROR(优化!I2564/MAX(优化!I$3:I2564)-1,"")</f>
        <v>-2.2115384615384537E-2</v>
      </c>
    </row>
    <row r="2565" spans="1:9" x14ac:dyDescent="0.15">
      <c r="A2565" s="6">
        <v>42208</v>
      </c>
      <c r="B2565" s="9">
        <f>IFERROR(IF(市价!B2565&lt;&gt;"",市价!B2565/MAX(市价!B$3:B2565)-1,""),"")</f>
        <v>-0.15269712093274246</v>
      </c>
      <c r="C2565" s="9">
        <f>IFERROR(IF(市价!C2565&lt;&gt;"",市价!C2565/MAX(市价!C$3:C2565)-1,""),"")</f>
        <v>-0.28616852146263916</v>
      </c>
      <c r="D2565" s="9">
        <f>IFERROR(IF(市价!D2565&lt;&gt;"",市价!D2565/MAX(市价!D$3:D2565)-1,""),"")</f>
        <v>-7.8141065186098979E-2</v>
      </c>
      <c r="E2565" s="9">
        <f>IFERROR(IF(市价!E2565&lt;&gt;"",市价!E2565/MAX(市价!E$3:E2565)-1,""),"")</f>
        <v>-0.12138970280452077</v>
      </c>
      <c r="F2565" s="9">
        <f>IFERROR(IF(市价!F2565&lt;&gt;"",市价!F2565/MAX(市价!F$3:F2565)-1,""),"")</f>
        <v>-0.1207925822431094</v>
      </c>
      <c r="G2565" s="9">
        <f>IFERROR(IF(市价!G2565&lt;&gt;"",市价!G2565/MAX(市价!G$3:G2565)-1,""),"")</f>
        <v>-0.20071776467572411</v>
      </c>
      <c r="H2565" s="9">
        <f>IFERROR(IF(市价!H2565&lt;&gt;"",市价!H2565/MAX(市价!H$3:H2565)-1,""),"")</f>
        <v>-0.18660090423345665</v>
      </c>
      <c r="I2565" s="9">
        <f>IFERROR(优化!I2565/MAX(优化!I$3:I2565)-1,"")</f>
        <v>-2.2115384615384537E-2</v>
      </c>
    </row>
    <row r="2566" spans="1:9" x14ac:dyDescent="0.15">
      <c r="A2566" s="6">
        <v>42209</v>
      </c>
      <c r="B2566" s="9">
        <f>IFERROR(IF(市价!B2566&lt;&gt;"",市价!B2566/MAX(市价!B$3:B2566)-1,""),"")</f>
        <v>-0.16611879357805437</v>
      </c>
      <c r="C2566" s="9">
        <f>IFERROR(IF(市价!C2566&lt;&gt;"",市价!C2566/MAX(市价!C$3:C2566)-1,""),"")</f>
        <v>-0.30174880763116052</v>
      </c>
      <c r="D2566" s="9">
        <f>IFERROR(IF(市价!D2566&lt;&gt;"",市价!D2566/MAX(市价!D$3:D2566)-1,""),"")</f>
        <v>-9.4386181369524924E-2</v>
      </c>
      <c r="E2566" s="9">
        <f>IFERROR(IF(市价!E2566&lt;&gt;"",市价!E2566/MAX(市价!E$3:E2566)-1,""),"")</f>
        <v>-0.14776056927584769</v>
      </c>
      <c r="F2566" s="9">
        <f>IFERROR(IF(市价!F2566&lt;&gt;"",市价!F2566/MAX(市价!F$3:F2566)-1,""),"")</f>
        <v>-0.1399720563952751</v>
      </c>
      <c r="G2566" s="9">
        <f>IFERROR(IF(市价!G2566&lt;&gt;"",市价!G2566/MAX(市价!G$3:G2566)-1,""),"")</f>
        <v>-0.19174570622917197</v>
      </c>
      <c r="H2566" s="9">
        <f>IFERROR(IF(市价!H2566&lt;&gt;"",市价!H2566/MAX(市价!H$3:H2566)-1,""),"")</f>
        <v>-0.19879435539114942</v>
      </c>
      <c r="I2566" s="9">
        <f>IFERROR(优化!I2566/MAX(优化!I$3:I2566)-1,"")</f>
        <v>-2.2115384615384537E-2</v>
      </c>
    </row>
    <row r="2567" spans="1:9" x14ac:dyDescent="0.15">
      <c r="A2567" s="6">
        <v>42212</v>
      </c>
      <c r="B2567" s="9">
        <f>IFERROR(IF(市价!B2567&lt;&gt;"",市价!B2567/MAX(市价!B$3:B2567)-1,""),"")</f>
        <v>-0.23953068090953844</v>
      </c>
      <c r="C2567" s="9">
        <f>IFERROR(IF(市价!C2567&lt;&gt;"",市价!C2567/MAX(市价!C$3:C2567)-1,""),"")</f>
        <v>-0.37170111287758345</v>
      </c>
      <c r="D2567" s="9">
        <f>IFERROR(IF(市价!D2567&lt;&gt;"",市价!D2567/MAX(市价!D$3:D2567)-1,""),"")</f>
        <v>-0.16341078895057914</v>
      </c>
      <c r="E2567" s="9">
        <f>IFERROR(IF(市价!E2567&lt;&gt;"",市价!E2567/MAX(市价!E$3:E2567)-1,""),"")</f>
        <v>-0.23315194642109671</v>
      </c>
      <c r="F2567" s="9">
        <f>IFERROR(IF(市价!F2567&lt;&gt;"",市价!F2567/MAX(市价!F$3:F2567)-1,""),"")</f>
        <v>-0.20278165883398958</v>
      </c>
      <c r="G2567" s="9">
        <f>IFERROR(IF(市价!G2567&lt;&gt;"",市价!G2567/MAX(市价!G$3:G2567)-1,""),"")</f>
        <v>-0.27223788772109714</v>
      </c>
      <c r="H2567" s="9">
        <f>IFERROR(IF(市价!H2567&lt;&gt;"",市价!H2567/MAX(市价!H$3:H2567)-1,""),"")</f>
        <v>-0.26209069735580215</v>
      </c>
      <c r="I2567" s="9">
        <f>IFERROR(优化!I2567/MAX(优化!I$3:I2567)-1,"")</f>
        <v>-2.2115384615384537E-2</v>
      </c>
    </row>
    <row r="2568" spans="1:9" x14ac:dyDescent="0.15">
      <c r="A2568" s="6">
        <v>42213</v>
      </c>
      <c r="B2568" s="9">
        <f>IFERROR(IF(市价!B2568&lt;&gt;"",市价!B2568/MAX(市价!B$3:B2568)-1,""),"")</f>
        <v>-0.22476657356220875</v>
      </c>
      <c r="C2568" s="9">
        <f>IFERROR(IF(市价!C2568&lt;&gt;"",市价!C2568/MAX(市价!C$3:C2568)-1,""),"")</f>
        <v>-0.37042925278219396</v>
      </c>
      <c r="D2568" s="9">
        <f>IFERROR(IF(市价!D2568&lt;&gt;"",市价!D2568/MAX(市价!D$3:D2568)-1,""),"")</f>
        <v>-0.14490369456439778</v>
      </c>
      <c r="E2568" s="9">
        <f>IFERROR(IF(市价!E2568&lt;&gt;"",市价!E2568/MAX(市价!E$3:E2568)-1,""),"")</f>
        <v>-0.21933863541230647</v>
      </c>
      <c r="F2568" s="9">
        <f>IFERROR(IF(市价!F2568&lt;&gt;"",市价!F2568/MAX(市价!F$3:F2568)-1,""),"")</f>
        <v>-0.17001143147466025</v>
      </c>
      <c r="G2568" s="9">
        <f>IFERROR(IF(市价!G2568&lt;&gt;"",市价!G2568/MAX(市价!G$3:G2568)-1,""),"")</f>
        <v>-0.25711356062548063</v>
      </c>
      <c r="H2568" s="9">
        <f>IFERROR(IF(市价!H2568&lt;&gt;"",市价!H2568/MAX(市价!H$3:H2568)-1,""),"")</f>
        <v>-0.25291135772023554</v>
      </c>
      <c r="I2568" s="9">
        <f>IFERROR(优化!I2568/MAX(优化!I$3:I2568)-1,"")</f>
        <v>-2.2115384615384537E-2</v>
      </c>
    </row>
    <row r="2569" spans="1:9" x14ac:dyDescent="0.15">
      <c r="A2569" s="6">
        <v>42214</v>
      </c>
      <c r="B2569" s="9">
        <f>IFERROR(IF(市价!B2569&lt;&gt;"",市价!B2569/MAX(市价!B$3:B2569)-1,""),"")</f>
        <v>-0.22129684173965647</v>
      </c>
      <c r="C2569" s="9">
        <f>IFERROR(IF(市价!C2569&lt;&gt;"",市价!C2569/MAX(市价!C$3:C2569)-1,""),"")</f>
        <v>-0.37106518282988865</v>
      </c>
      <c r="D2569" s="9">
        <f>IFERROR(IF(市价!D2569&lt;&gt;"",市价!D2569/MAX(市价!D$3:D2569)-1,""),"")</f>
        <v>-0.1420933580094591</v>
      </c>
      <c r="E2569" s="9">
        <f>IFERROR(IF(市价!E2569&lt;&gt;"",市价!E2569/MAX(市价!E$3:E2569)-1,""),"")</f>
        <v>-0.22205943909585601</v>
      </c>
      <c r="F2569" s="9">
        <f>IFERROR(IF(市价!F2569&lt;&gt;"",市价!F2569/MAX(市价!F$3:F2569)-1,""),"")</f>
        <v>-0.17458402133875273</v>
      </c>
      <c r="G2569" s="9">
        <f>IFERROR(IF(市价!G2569&lt;&gt;"",市价!G2569/MAX(市价!G$3:G2569)-1,""),"")</f>
        <v>-0.23993847731350937</v>
      </c>
      <c r="H2569" s="9">
        <f>IFERROR(IF(市价!H2569&lt;&gt;"",市价!H2569/MAX(市价!H$3:H2569)-1,""),"")</f>
        <v>-0.24510206877654461</v>
      </c>
      <c r="I2569" s="9">
        <f>IFERROR(优化!I2569/MAX(优化!I$3:I2569)-1,"")</f>
        <v>-2.2115384615384537E-2</v>
      </c>
    </row>
    <row r="2570" spans="1:9" x14ac:dyDescent="0.15">
      <c r="A2570" s="6">
        <v>42215</v>
      </c>
      <c r="B2570" s="9">
        <f>IFERROR(IF(市价!B2570&lt;&gt;"",市价!B2570/MAX(市价!B$3:B2570)-1,""),"")</f>
        <v>-0.24250364302849547</v>
      </c>
      <c r="C2570" s="9">
        <f>IFERROR(IF(市价!C2570&lt;&gt;"",市价!C2570/MAX(市价!C$3:C2570)-1,""),"")</f>
        <v>-0.39872813990461042</v>
      </c>
      <c r="D2570" s="9">
        <f>IFERROR(IF(市价!D2570&lt;&gt;"",市价!D2570/MAX(市价!D$3:D2570)-1,""),"")</f>
        <v>-0.16395914730276229</v>
      </c>
      <c r="E2570" s="9">
        <f>IFERROR(IF(市价!E2570&lt;&gt;"",市价!E2570/MAX(市价!E$3:E2570)-1,""),"")</f>
        <v>-0.24780242779405615</v>
      </c>
      <c r="F2570" s="9">
        <f>IFERROR(IF(市价!F2570&lt;&gt;"",市价!F2570/MAX(市价!F$3:F2570)-1,""),"")</f>
        <v>-0.17547313603454839</v>
      </c>
      <c r="G2570" s="9">
        <f>IFERROR(IF(市价!G2570&lt;&gt;"",市价!G2570/MAX(市价!G$3:G2570)-1,""),"")</f>
        <v>-0.27018713150474238</v>
      </c>
      <c r="H2570" s="9">
        <f>IFERROR(IF(市价!H2570&lt;&gt;"",市价!H2570/MAX(市价!H$3:H2570)-1,""),"")</f>
        <v>-0.26017262638717631</v>
      </c>
      <c r="I2570" s="9">
        <f>IFERROR(优化!I2570/MAX(优化!I$3:I2570)-1,"")</f>
        <v>-2.2115384615384537E-2</v>
      </c>
    </row>
    <row r="2571" spans="1:9" x14ac:dyDescent="0.15">
      <c r="A2571" s="6">
        <v>42216</v>
      </c>
      <c r="B2571" s="9">
        <f>IFERROR(IF(市价!B2571&lt;&gt;"",市价!B2571/MAX(市价!B$3:B2571)-1,""),"")</f>
        <v>-0.23536667387135601</v>
      </c>
      <c r="C2571" s="9">
        <f>IFERROR(IF(市价!C2571&lt;&gt;"",市价!C2571/MAX(市价!C$3:C2571)-1,""),"")</f>
        <v>-0.39523052464228936</v>
      </c>
      <c r="D2571" s="9">
        <f>IFERROR(IF(市价!D2571&lt;&gt;"",市价!D2571/MAX(市价!D$3:D2571)-1,""),"")</f>
        <v>-0.15443142093357998</v>
      </c>
      <c r="E2571" s="9">
        <f>IFERROR(IF(市价!E2571&lt;&gt;"",市价!E2571/MAX(市价!E$3:E2571)-1,""),"")</f>
        <v>-0.24843030556718304</v>
      </c>
      <c r="F2571" s="9">
        <f>IFERROR(IF(市价!F2571&lt;&gt;"",市价!F2571/MAX(市价!F$3:F2571)-1,""),"")</f>
        <v>-0.17185316905880854</v>
      </c>
      <c r="G2571" s="9">
        <f>IFERROR(IF(市价!G2571&lt;&gt;"",市价!G2571/MAX(市价!G$3:G2571)-1,""),"")</f>
        <v>-0.25557549346321451</v>
      </c>
      <c r="H2571" s="9">
        <f>IFERROR(IF(市价!H2571&lt;&gt;"",市价!H2571/MAX(市价!H$3:H2571)-1,""),"")</f>
        <v>-0.2485271955062337</v>
      </c>
      <c r="I2571" s="9">
        <f>IFERROR(优化!I2571/MAX(优化!I$3:I2571)-1,"")</f>
        <v>-1.7893829323109456E-2</v>
      </c>
    </row>
    <row r="2572" spans="1:9" x14ac:dyDescent="0.15">
      <c r="A2572" s="6">
        <v>42219</v>
      </c>
      <c r="B2572" s="9">
        <f>IFERROR(IF(市价!B2572&lt;&gt;"",市价!B2572/MAX(市价!B$3:B2572)-1,""),"")</f>
        <v>-0.21422423084001507</v>
      </c>
      <c r="C2572" s="9">
        <f>IFERROR(IF(市价!C2572&lt;&gt;"",市价!C2572/MAX(市价!C$3:C2572)-1,""),"")</f>
        <v>-0.38632750397456272</v>
      </c>
      <c r="D2572" s="9">
        <f>IFERROR(IF(市价!D2572&lt;&gt;"",市价!D2572/MAX(市价!D$3:D2572)-1,""),"")</f>
        <v>-0.1274933168825827</v>
      </c>
      <c r="E2572" s="9">
        <f>IFERROR(IF(市价!E2572&lt;&gt;"",市价!E2572/MAX(市价!E$3:E2572)-1,""),"")</f>
        <v>-0.22896609460025108</v>
      </c>
      <c r="F2572" s="9">
        <f>IFERROR(IF(市价!F2572&lt;&gt;"",市价!F2572/MAX(市价!F$3:F2572)-1,""),"")</f>
        <v>-0.1490537279309031</v>
      </c>
      <c r="G2572" s="9">
        <f>IFERROR(IF(市价!G2572&lt;&gt;"",市价!G2572/MAX(市价!G$3:G2572)-1,""),"")</f>
        <v>-0.22660856190720324</v>
      </c>
      <c r="H2572" s="9">
        <f>IFERROR(IF(市价!H2572&lt;&gt;"",市价!H2572/MAX(市价!H$3:H2572)-1,""),"")</f>
        <v>-0.22825044526647487</v>
      </c>
      <c r="I2572" s="9">
        <f>IFERROR(优化!I2572/MAX(优化!I$3:I2572)-1,"")</f>
        <v>-3.4359046233443102E-3</v>
      </c>
    </row>
    <row r="2573" spans="1:9" x14ac:dyDescent="0.15">
      <c r="A2573" s="6">
        <v>42220</v>
      </c>
      <c r="B2573" s="9">
        <f>IFERROR(IF(市价!B2573&lt;&gt;"",市价!B2573/MAX(市价!B$3:B2573)-1,""),"")</f>
        <v>-0.20644142392906584</v>
      </c>
      <c r="C2573" s="9">
        <f>IFERROR(IF(市价!C2573&lt;&gt;"",市价!C2573/MAX(市价!C$3:C2573)-1,""),"")</f>
        <v>-0.37583465818759942</v>
      </c>
      <c r="D2573" s="9">
        <f>IFERROR(IF(市价!D2573&lt;&gt;"",市价!D2573/MAX(市价!D$3:D2573)-1,""),"")</f>
        <v>-0.12358626362327774</v>
      </c>
      <c r="E2573" s="9">
        <f>IFERROR(IF(市价!E2573&lt;&gt;"",市价!E2573/MAX(市价!E$3:E2573)-1,""),"")</f>
        <v>-0.22143156132272912</v>
      </c>
      <c r="F2573" s="9">
        <f>IFERROR(IF(市价!F2573&lt;&gt;"",市价!F2573/MAX(市价!F$3:F2573)-1,""),"")</f>
        <v>-0.13901943350692247</v>
      </c>
      <c r="G2573" s="9">
        <f>IFERROR(IF(市价!G2573&lt;&gt;"",市价!G2573/MAX(市价!G$3:G2573)-1,""),"")</f>
        <v>-0.21840553704178411</v>
      </c>
      <c r="H2573" s="9">
        <f>IFERROR(IF(市价!H2573&lt;&gt;"",市价!H2573/MAX(市价!H$3:H2573)-1,""),"")</f>
        <v>-0.22386628305247291</v>
      </c>
      <c r="I2573" s="9">
        <f>IFERROR(优化!I2573/MAX(优化!I$3:I2573)-1,"")</f>
        <v>0</v>
      </c>
    </row>
    <row r="2574" spans="1:9" x14ac:dyDescent="0.15">
      <c r="A2574" s="6">
        <v>42221</v>
      </c>
      <c r="B2574" s="9">
        <f>IFERROR(IF(市价!B2574&lt;&gt;"",市价!B2574/MAX(市价!B$3:B2574)-1,""),"")</f>
        <v>-0.22181059762865174</v>
      </c>
      <c r="C2574" s="9">
        <f>IFERROR(IF(市价!C2574&lt;&gt;"",市价!C2574/MAX(市价!C$3:C2574)-1,""),"")</f>
        <v>-0.38759936406995221</v>
      </c>
      <c r="D2574" s="9">
        <f>IFERROR(IF(市价!D2574&lt;&gt;"",市价!D2574/MAX(市价!D$3:D2574)-1,""),"")</f>
        <v>-0.14099664130509282</v>
      </c>
      <c r="E2574" s="9">
        <f>IFERROR(IF(市价!E2574&lt;&gt;"",市价!E2574/MAX(市价!E$3:E2574)-1,""),"")</f>
        <v>-0.24026789451653419</v>
      </c>
      <c r="F2574" s="9">
        <f>IFERROR(IF(市价!F2574&lt;&gt;"",市价!F2574/MAX(市价!F$3:F2574)-1,""),"")</f>
        <v>-0.14994284262669888</v>
      </c>
      <c r="G2574" s="9">
        <f>IFERROR(IF(市价!G2574&lt;&gt;"",市价!G2574/MAX(市价!G$3:G2574)-1,""),"")</f>
        <v>-0.234555242245578</v>
      </c>
      <c r="H2574" s="9">
        <f>IFERROR(IF(市价!H2574&lt;&gt;"",市价!H2574/MAX(市价!H$3:H2574)-1,""),"")</f>
        <v>-0.23934785587066709</v>
      </c>
      <c r="I2574" s="9">
        <f>IFERROR(优化!I2574/MAX(优化!I$3:I2574)-1,"")</f>
        <v>-1.884870096790614E-2</v>
      </c>
    </row>
    <row r="2575" spans="1:9" x14ac:dyDescent="0.15">
      <c r="A2575" s="6">
        <v>42222</v>
      </c>
      <c r="B2575" s="9">
        <f>IFERROR(IF(市价!B2575&lt;&gt;"",市价!B2575/MAX(市价!B$3:B2575)-1,""),"")</f>
        <v>-0.22165919427117486</v>
      </c>
      <c r="C2575" s="9">
        <f>IFERROR(IF(市价!C2575&lt;&gt;"",市价!C2575/MAX(市价!C$3:C2575)-1,""),"")</f>
        <v>-0.38728139904610492</v>
      </c>
      <c r="D2575" s="9">
        <f>IFERROR(IF(市价!D2575&lt;&gt;"",市价!D2575/MAX(市价!D$3:D2575)-1,""),"")</f>
        <v>-0.13708958804578786</v>
      </c>
      <c r="E2575" s="9">
        <f>IFERROR(IF(市价!E2575&lt;&gt;"",市价!E2575/MAX(市价!E$3:E2575)-1,""),"")</f>
        <v>-0.24508162411050649</v>
      </c>
      <c r="F2575" s="9">
        <f>IFERROR(IF(市价!F2575&lt;&gt;"",市价!F2575/MAX(市价!F$3:F2575)-1,""),"")</f>
        <v>-0.14721199034675481</v>
      </c>
      <c r="G2575" s="9">
        <f>IFERROR(IF(市价!G2575&lt;&gt;"",市价!G2575/MAX(市价!G$3:G2575)-1,""),"")</f>
        <v>-0.23763137657011024</v>
      </c>
      <c r="H2575" s="9">
        <f>IFERROR(IF(市价!H2575&lt;&gt;"",市价!H2575/MAX(市价!H$3:H2575)-1,""),"")</f>
        <v>-0.23688176462529109</v>
      </c>
      <c r="I2575" s="9">
        <f>IFERROR(优化!I2575/MAX(优化!I$3:I2575)-1,"")</f>
        <v>-1.8339276617422184E-2</v>
      </c>
    </row>
    <row r="2576" spans="1:9" x14ac:dyDescent="0.15">
      <c r="A2576" s="6">
        <v>42223</v>
      </c>
      <c r="B2576" s="9">
        <f>IFERROR(IF(市价!B2576&lt;&gt;"",市价!B2576/MAX(市价!B$3:B2576)-1,""),"")</f>
        <v>-0.21540865592395131</v>
      </c>
      <c r="C2576" s="9">
        <f>IFERROR(IF(市价!C2576&lt;&gt;"",市价!C2576/MAX(市价!C$3:C2576)-1,""),"")</f>
        <v>-0.38028616852146269</v>
      </c>
      <c r="D2576" s="9">
        <f>IFERROR(IF(市价!D2576&lt;&gt;"",市价!D2576/MAX(市价!D$3:D2576)-1,""),"")</f>
        <v>-0.13201727328809376</v>
      </c>
      <c r="E2576" s="9">
        <f>IFERROR(IF(市价!E2576&lt;&gt;"",市价!E2576/MAX(市价!E$3:E2576)-1,""),"")</f>
        <v>-0.23398911678526579</v>
      </c>
      <c r="F2576" s="9">
        <f>IFERROR(IF(市价!F2576&lt;&gt;"",市价!F2576/MAX(市价!F$3:F2576)-1,""),"")</f>
        <v>-0.14994284262669888</v>
      </c>
      <c r="G2576" s="9">
        <f>IFERROR(IF(市价!G2576&lt;&gt;"",市价!G2576/MAX(市价!G$3:G2576)-1,""),"")</f>
        <v>-0.22763394001538062</v>
      </c>
      <c r="H2576" s="9">
        <f>IFERROR(IF(市价!H2576&lt;&gt;"",市价!H2576/MAX(市价!H$3:H2576)-1,""),"")</f>
        <v>-0.23208658720372655</v>
      </c>
      <c r="I2576" s="9">
        <f>IFERROR(优化!I2576/MAX(优化!I$3:I2576)-1,"")</f>
        <v>-7.1319409067753803E-3</v>
      </c>
    </row>
    <row r="2577" spans="1:9" x14ac:dyDescent="0.15">
      <c r="A2577" s="6">
        <v>42226</v>
      </c>
      <c r="B2577" s="9">
        <f>IFERROR(IF(市价!B2577&lt;&gt;"",市价!B2577/MAX(市价!B$3:B2577)-1,""),"")</f>
        <v>-0.19540675301043231</v>
      </c>
      <c r="C2577" s="9">
        <f>IFERROR(IF(市价!C2577&lt;&gt;"",市价!C2577/MAX(市价!C$3:C2577)-1,""),"")</f>
        <v>-0.35866454689984095</v>
      </c>
      <c r="D2577" s="9">
        <f>IFERROR(IF(市价!D2577&lt;&gt;"",市价!D2577/MAX(市价!D$3:D2577)-1,""),"")</f>
        <v>-0.11460689560627868</v>
      </c>
      <c r="E2577" s="9">
        <f>IFERROR(IF(市价!E2577&lt;&gt;"",市价!E2577/MAX(市价!E$3:E2577)-1,""),"")</f>
        <v>-0.21033905399748853</v>
      </c>
      <c r="F2577" s="9">
        <f>IFERROR(IF(市价!F2577&lt;&gt;"",市价!F2577/MAX(市价!F$3:F2577)-1,""),"")</f>
        <v>-0.1399720563952751</v>
      </c>
      <c r="G2577" s="9">
        <f>IFERROR(IF(市价!G2577&lt;&gt;"",市价!G2577/MAX(市价!G$3:G2577)-1,""),"")</f>
        <v>-0.20481927710843373</v>
      </c>
      <c r="H2577" s="9">
        <f>IFERROR(IF(市价!H2577&lt;&gt;"",市价!H2577/MAX(市价!H$3:H2577)-1,""),"")</f>
        <v>-0.21222085217153031</v>
      </c>
      <c r="I2577" s="9">
        <f>IFERROR(优化!I2577/MAX(优化!I$3:I2577)-1,"")</f>
        <v>0</v>
      </c>
    </row>
    <row r="2578" spans="1:9" x14ac:dyDescent="0.15">
      <c r="A2578" s="6">
        <v>42227</v>
      </c>
      <c r="B2578" s="9">
        <f>IFERROR(IF(市价!B2578&lt;&gt;"",市价!B2578/MAX(市价!B$3:B2578)-1,""),"")</f>
        <v>-0.20958812616480016</v>
      </c>
      <c r="C2578" s="9">
        <f>IFERROR(IF(市价!C2578&lt;&gt;"",市价!C2578/MAX(市价!C$3:C2578)-1,""),"")</f>
        <v>-0.37042925278219396</v>
      </c>
      <c r="D2578" s="9">
        <f>IFERROR(IF(市价!D2578&lt;&gt;"",市价!D2578/MAX(市价!D$3:D2578)-1,""),"")</f>
        <v>-0.12639660017821641</v>
      </c>
      <c r="E2578" s="9">
        <f>IFERROR(IF(市价!E2578&lt;&gt;"",市价!E2578/MAX(市价!E$3:E2578)-1,""),"")</f>
        <v>-0.22415236500627878</v>
      </c>
      <c r="F2578" s="9">
        <f>IFERROR(IF(市价!F2578&lt;&gt;"",市价!F2578/MAX(市价!F$3:F2578)-1,""),"")</f>
        <v>-0.15451543249079136</v>
      </c>
      <c r="G2578" s="9">
        <f>IFERROR(IF(市价!G2578&lt;&gt;"",市价!G2578/MAX(市价!G$3:G2578)-1,""),"")</f>
        <v>-0.2201999487310945</v>
      </c>
      <c r="H2578" s="9">
        <f>IFERROR(IF(市价!H2578&lt;&gt;"",市价!H2578/MAX(市价!H$3:H2578)-1,""),"")</f>
        <v>-0.22825044526647487</v>
      </c>
      <c r="I2578" s="9">
        <f>IFERROR(优化!I2578/MAX(优化!I$3:I2578)-1,"")</f>
        <v>0</v>
      </c>
    </row>
    <row r="2579" spans="1:9" x14ac:dyDescent="0.15">
      <c r="A2579" s="6">
        <v>42228</v>
      </c>
      <c r="B2579" s="9">
        <f>IFERROR(IF(市价!B2579&lt;&gt;"",市价!B2579/MAX(市价!B$3:B2579)-1,""),"")</f>
        <v>-0.22365707006548374</v>
      </c>
      <c r="C2579" s="9">
        <f>IFERROR(IF(市价!C2579&lt;&gt;"",市价!C2579/MAX(市价!C$3:C2579)-1,""),"")</f>
        <v>-0.38696343402225752</v>
      </c>
      <c r="D2579" s="9">
        <f>IFERROR(IF(市价!D2579&lt;&gt;"",市价!D2579/MAX(市价!D$3:D2579)-1,""),"")</f>
        <v>-0.13647268489958175</v>
      </c>
      <c r="E2579" s="9">
        <f>IFERROR(IF(市价!E2579&lt;&gt;"",市价!E2579/MAX(市价!E$3:E2579)-1,""),"")</f>
        <v>-0.23817496860611143</v>
      </c>
      <c r="F2579" s="9">
        <f>IFERROR(IF(市价!F2579&lt;&gt;"",市价!F2579/MAX(市价!F$3:F2579)-1,""),"")</f>
        <v>-0.16359710402641947</v>
      </c>
      <c r="G2579" s="9">
        <f>IFERROR(IF(市价!G2579&lt;&gt;"",市价!G2579/MAX(市价!G$3:G2579)-1,""),"")</f>
        <v>-0.23686234298897713</v>
      </c>
      <c r="H2579" s="9">
        <f>IFERROR(IF(市价!H2579&lt;&gt;"",市价!H2579/MAX(市价!H$3:H2579)-1,""),"")</f>
        <v>-0.24277298260035607</v>
      </c>
      <c r="I2579" s="9">
        <f>IFERROR(优化!I2579/MAX(优化!I$3:I2579)-1,"")</f>
        <v>0</v>
      </c>
    </row>
    <row r="2580" spans="1:9" x14ac:dyDescent="0.15">
      <c r="A2580" s="6">
        <v>42229</v>
      </c>
      <c r="B2580" s="9">
        <f>IFERROR(IF(市价!B2580&lt;&gt;"",市价!B2580/MAX(市价!B$3:B2580)-1,""),"")</f>
        <v>-0.22199052653367446</v>
      </c>
      <c r="C2580" s="9">
        <f>IFERROR(IF(市价!C2580&lt;&gt;"",市价!C2580/MAX(市价!C$3:C2580)-1,""),"")</f>
        <v>-0.38187599364069946</v>
      </c>
      <c r="D2580" s="9">
        <f>IFERROR(IF(市价!D2580&lt;&gt;"",市价!D2580/MAX(市价!D$3:D2580)-1,""),"")</f>
        <v>-0.13311398999246005</v>
      </c>
      <c r="E2580" s="9">
        <f>IFERROR(IF(市价!E2580&lt;&gt;"",市价!E2580/MAX(市价!E$3:E2580)-1,""),"")</f>
        <v>-0.23670992046881545</v>
      </c>
      <c r="F2580" s="9">
        <f>IFERROR(IF(市价!F2580&lt;&gt;"",市价!F2580/MAX(市价!F$3:F2580)-1,""),"")</f>
        <v>-0.16912231677886447</v>
      </c>
      <c r="G2580" s="9">
        <f>IFERROR(IF(市价!G2580&lt;&gt;"",市价!G2580/MAX(市价!G$3:G2580)-1,""),"")</f>
        <v>-0.23276083055626762</v>
      </c>
      <c r="H2580" s="9">
        <f>IFERROR(IF(市价!H2580&lt;&gt;"",市价!H2580/MAX(市价!H$3:H2580)-1,""),"")</f>
        <v>-0.24277298260035607</v>
      </c>
      <c r="I2580" s="9">
        <f>IFERROR(优化!I2580/MAX(优化!I$3:I2580)-1,"")</f>
        <v>0</v>
      </c>
    </row>
    <row r="2581" spans="1:9" x14ac:dyDescent="0.15">
      <c r="A2581" s="6">
        <v>42230</v>
      </c>
      <c r="B2581" s="9">
        <f>IFERROR(IF(市价!B2581&lt;&gt;"",市价!B2581/MAX(市价!B$3:B2581)-1,""),"")</f>
        <v>-0.22263176719331534</v>
      </c>
      <c r="C2581" s="9">
        <f>IFERROR(IF(市价!C2581&lt;&gt;"",市价!C2581/MAX(市价!C$3:C2581)-1,""),"")</f>
        <v>-0.3777424483306836</v>
      </c>
      <c r="D2581" s="9">
        <f>IFERROR(IF(市价!D2581&lt;&gt;"",市价!D2581/MAX(市价!D$3:D2581)-1,""),"")</f>
        <v>-0.13085201178970451</v>
      </c>
      <c r="E2581" s="9">
        <f>IFERROR(IF(市价!E2581&lt;&gt;"",市价!E2581/MAX(市价!E$3:E2581)-1,""),"")</f>
        <v>-0.24026789451653419</v>
      </c>
      <c r="F2581" s="9">
        <f>IFERROR(IF(市价!F2581&lt;&gt;"",市价!F2581/MAX(市价!F$3:F2581)-1,""),"")</f>
        <v>-0.17458402133875273</v>
      </c>
      <c r="G2581" s="9">
        <f>IFERROR(IF(市价!G2581&lt;&gt;"",市价!G2581/MAX(市价!G$3:G2581)-1,""),"")</f>
        <v>-0.23506793129966674</v>
      </c>
      <c r="H2581" s="9">
        <f>IFERROR(IF(市价!H2581&lt;&gt;"",市价!H2581/MAX(市价!H$3:H2581)-1,""),"")</f>
        <v>-0.24277298260035607</v>
      </c>
      <c r="I2581" s="9">
        <f>IFERROR(优化!I2581/MAX(优化!I$3:I2581)-1,"")</f>
        <v>0</v>
      </c>
    </row>
    <row r="2582" spans="1:9" x14ac:dyDescent="0.15">
      <c r="A2582" s="6">
        <v>42233</v>
      </c>
      <c r="B2582" s="9">
        <f>IFERROR(IF(市价!B2582&lt;&gt;"",市价!B2582/MAX(市价!B$3:B2582)-1,""),"")</f>
        <v>-0.23413377884795761</v>
      </c>
      <c r="C2582" s="9">
        <f>IFERROR(IF(市价!C2582&lt;&gt;"",市价!C2582/MAX(市价!C$3:C2582)-1,""),"")</f>
        <v>-0.39046104928457859</v>
      </c>
      <c r="D2582" s="9">
        <f>IFERROR(IF(市价!D2582&lt;&gt;"",市价!D2582/MAX(市价!D$3:D2582)-1,""),"")</f>
        <v>-0.14044828295290956</v>
      </c>
      <c r="E2582" s="9">
        <f>IFERROR(IF(市价!E2582&lt;&gt;"",市价!E2582/MAX(市价!E$3:E2582)-1,""),"")</f>
        <v>-0.25136040184177477</v>
      </c>
      <c r="F2582" s="9">
        <f>IFERROR(IF(市价!F2582&lt;&gt;"",市价!F2582/MAX(市价!F$3:F2582)-1,""),"")</f>
        <v>-0.18366569287438084</v>
      </c>
      <c r="G2582" s="9">
        <f>IFERROR(IF(市价!G2582&lt;&gt;"",市价!G2582/MAX(市价!G$3:G2582)-1,""),"")</f>
        <v>-0.24865419123301713</v>
      </c>
      <c r="H2582" s="9">
        <f>IFERROR(IF(市价!H2582&lt;&gt;"",市价!H2582/MAX(市价!H$3:H2582)-1,""),"")</f>
        <v>-0.25332237292779825</v>
      </c>
      <c r="I2582" s="9">
        <f>IFERROR(优化!I2582/MAX(优化!I$3:I2582)-1,"")</f>
        <v>0</v>
      </c>
    </row>
    <row r="2583" spans="1:9" x14ac:dyDescent="0.15">
      <c r="A2583" s="6">
        <v>42234</v>
      </c>
      <c r="B2583" s="9">
        <f>IFERROR(IF(市价!B2583&lt;&gt;"",市价!B2583/MAX(市价!B$3:B2583)-1,""),"")</f>
        <v>-0.26677285281136398</v>
      </c>
      <c r="C2583" s="9">
        <f>IFERROR(IF(市价!C2583&lt;&gt;"",市价!C2583/MAX(市价!C$3:C2583)-1,""),"")</f>
        <v>-0.42734499205087439</v>
      </c>
      <c r="D2583" s="9">
        <f>IFERROR(IF(市价!D2583&lt;&gt;"",市价!D2583/MAX(市价!D$3:D2583)-1,""),"")</f>
        <v>-0.16567276715333468</v>
      </c>
      <c r="E2583" s="9">
        <f>IFERROR(IF(市价!E2583&lt;&gt;"",市价!E2583/MAX(市价!E$3:E2583)-1,""),"")</f>
        <v>-0.29091670154876514</v>
      </c>
      <c r="F2583" s="9">
        <f>IFERROR(IF(市价!F2583&lt;&gt;"",市价!F2583/MAX(市价!F$3:F2583)-1,""),"")</f>
        <v>-0.20646513400228628</v>
      </c>
      <c r="G2583" s="9">
        <f>IFERROR(IF(市价!G2583&lt;&gt;"",市价!G2583/MAX(市价!G$3:G2583)-1,""),"")</f>
        <v>-0.29300179441168928</v>
      </c>
      <c r="H2583" s="9">
        <f>IFERROR(IF(市价!H2583&lt;&gt;"",市价!H2583/MAX(市价!H$3:H2583)-1,""),"")</f>
        <v>-0.27277709275243178</v>
      </c>
      <c r="I2583" s="9">
        <f>IFERROR(优化!I2583/MAX(优化!I$3:I2583)-1,"")</f>
        <v>0</v>
      </c>
    </row>
    <row r="2584" spans="1:9" x14ac:dyDescent="0.15">
      <c r="A2584" s="6">
        <v>42235</v>
      </c>
      <c r="B2584" s="9">
        <f>IFERROR(IF(市价!B2584&lt;&gt;"",市价!B2584/MAX(市价!B$3:B2584)-1,""),"")</f>
        <v>-0.25666330759001021</v>
      </c>
      <c r="C2584" s="9">
        <f>IFERROR(IF(市价!C2584&lt;&gt;"",市价!C2584/MAX(市价!C$3:C2584)-1,""),"")</f>
        <v>-0.41748807631160567</v>
      </c>
      <c r="D2584" s="9">
        <f>IFERROR(IF(市价!D2584&lt;&gt;"",市价!D2584/MAX(市价!D$3:D2584)-1,""),"")</f>
        <v>-0.1584070189869079</v>
      </c>
      <c r="E2584" s="9">
        <f>IFERROR(IF(市价!E2584&lt;&gt;"",市价!E2584/MAX(市价!E$3:E2584)-1,""),"")</f>
        <v>-0.27354541649225617</v>
      </c>
      <c r="F2584" s="9">
        <f>IFERROR(IF(市价!F2584&lt;&gt;"",市价!F2584/MAX(市价!F$3:F2584)-1,""),"")</f>
        <v>-0.18639654515432491</v>
      </c>
      <c r="G2584" s="9">
        <f>IFERROR(IF(市价!G2584&lt;&gt;"",市价!G2584/MAX(市价!G$3:G2584)-1,""),"")</f>
        <v>-0.29043834914124578</v>
      </c>
      <c r="H2584" s="9">
        <f>IFERROR(IF(市价!H2584&lt;&gt;"",市价!H2584/MAX(市价!H$3:H2584)-1,""),"")</f>
        <v>-0.27031100150705578</v>
      </c>
      <c r="I2584" s="9">
        <f>IFERROR(优化!I2584/MAX(优化!I$3:I2584)-1,"")</f>
        <v>0</v>
      </c>
    </row>
    <row r="2585" spans="1:9" x14ac:dyDescent="0.15">
      <c r="A2585" s="6">
        <v>42236</v>
      </c>
      <c r="B2585" s="9">
        <f>IFERROR(IF(市价!B2585&lt;&gt;"",市价!B2585/MAX(市价!B$3:B2585)-1,""),"")</f>
        <v>-0.27708130666841591</v>
      </c>
      <c r="C2585" s="9">
        <f>IFERROR(IF(市价!C2585&lt;&gt;"",市价!C2585/MAX(市价!C$3:C2585)-1,""),"")</f>
        <v>-0.44483306836248004</v>
      </c>
      <c r="D2585" s="9">
        <f>IFERROR(IF(市价!D2585&lt;&gt;"",市价!D2585/MAX(市价!D$3:D2585)-1,""),"")</f>
        <v>-0.17636575502090612</v>
      </c>
      <c r="E2585" s="9">
        <f>IFERROR(IF(市价!E2585&lt;&gt;"",市价!E2585/MAX(市价!E$3:E2585)-1,""),"")</f>
        <v>-0.2881958978652156</v>
      </c>
      <c r="F2585" s="9">
        <f>IFERROR(IF(市价!F2585&lt;&gt;"",市价!F2585/MAX(市价!F$3:F2585)-1,""),"")</f>
        <v>-0.20189254413819391</v>
      </c>
      <c r="G2585" s="9">
        <f>IFERROR(IF(市价!G2585&lt;&gt;"",市价!G2585/MAX(市价!G$3:G2585)-1,""),"")</f>
        <v>-0.31325301204819278</v>
      </c>
      <c r="H2585" s="9">
        <f>IFERROR(IF(市价!H2585&lt;&gt;"",市价!H2585/MAX(市价!H$3:H2585)-1,""),"")</f>
        <v>-0.28866968077818878</v>
      </c>
      <c r="I2585" s="9">
        <f>IFERROR(优化!I2585/MAX(优化!I$3:I2585)-1,"")</f>
        <v>-4.694323144104795E-2</v>
      </c>
    </row>
    <row r="2586" spans="1:9" x14ac:dyDescent="0.15">
      <c r="A2586" s="6">
        <v>42237</v>
      </c>
      <c r="B2586" s="9">
        <f>IFERROR(IF(市价!B2586&lt;&gt;"",市价!B2586/MAX(市价!B$3:B2586)-1,""),"")</f>
        <v>-0.29534855106850766</v>
      </c>
      <c r="C2586" s="9">
        <f>IFERROR(IF(市价!C2586&lt;&gt;"",市价!C2586/MAX(市价!C$3:C2586)-1,""),"")</f>
        <v>-0.44324324324324316</v>
      </c>
      <c r="D2586" s="9">
        <f>IFERROR(IF(市价!D2586&lt;&gt;"",市价!D2586/MAX(市价!D$3:D2586)-1,""),"")</f>
        <v>-0.20213859757351416</v>
      </c>
      <c r="E2586" s="9">
        <f>IFERROR(IF(市价!E2586&lt;&gt;"",市价!E2586/MAX(市价!E$3:E2586)-1,""),"")</f>
        <v>-0.30347425701130182</v>
      </c>
      <c r="F2586" s="9">
        <f>IFERROR(IF(市价!F2586&lt;&gt;"",市价!F2586/MAX(市价!F$3:F2586)-1,""),"")</f>
        <v>-0.22469198526609935</v>
      </c>
      <c r="G2586" s="9">
        <f>IFERROR(IF(市价!G2586&lt;&gt;"",市价!G2586/MAX(市价!G$3:G2586)-1,""),"")</f>
        <v>-0.34298897718533705</v>
      </c>
      <c r="H2586" s="9">
        <f>IFERROR(IF(市价!H2586&lt;&gt;"",市价!H2586/MAX(市价!H$3:H2586)-1,""),"")</f>
        <v>-0.30990546650226058</v>
      </c>
      <c r="I2586" s="9">
        <f>IFERROR(优化!I2586/MAX(优化!I$3:I2586)-1,"")</f>
        <v>-4.4213973799126505E-2</v>
      </c>
    </row>
    <row r="2587" spans="1:9" x14ac:dyDescent="0.15">
      <c r="A2587" s="6">
        <v>42240</v>
      </c>
      <c r="B2587" s="9">
        <f>IFERROR(IF(市价!B2587&lt;&gt;"",市价!B2587/MAX(市价!B$3:B2587)-1,""),"")</f>
        <v>-0.35970818796575854</v>
      </c>
      <c r="C2587" s="9">
        <f>IFERROR(IF(市价!C2587&lt;&gt;"",市价!C2587/MAX(市价!C$3:C2587)-1,""),"")</f>
        <v>-0.49888712241653421</v>
      </c>
      <c r="D2587" s="9">
        <f>IFERROR(IF(市价!D2587&lt;&gt;"",市价!D2587/MAX(市价!D$3:D2587)-1,""),"")</f>
        <v>-0.27788059496881212</v>
      </c>
      <c r="E2587" s="9">
        <f>IFERROR(IF(市价!E2587&lt;&gt;"",市价!E2587/MAX(市价!E$3:E2587)-1,""),"")</f>
        <v>-0.36730849727919634</v>
      </c>
      <c r="F2587" s="9">
        <f>IFERROR(IF(市价!F2587&lt;&gt;"",市价!F2587/MAX(市价!F$3:F2587)-1,""),"")</f>
        <v>-0.27841991616918582</v>
      </c>
      <c r="G2587" s="9">
        <f>IFERROR(IF(市价!G2587&lt;&gt;"",市价!G2587/MAX(市价!G$3:G2587)-1,""),"")</f>
        <v>-0.40886952063573445</v>
      </c>
      <c r="H2587" s="9">
        <f>IFERROR(IF(市价!H2587&lt;&gt;"",市价!H2587/MAX(市价!H$3:H2587)-1,""),"")</f>
        <v>-0.37333881353610077</v>
      </c>
      <c r="I2587" s="9">
        <f>IFERROR(优化!I2587/MAX(优化!I$3:I2587)-1,"")</f>
        <v>-0.13973799126637554</v>
      </c>
    </row>
    <row r="2588" spans="1:9" x14ac:dyDescent="0.15">
      <c r="A2588" s="6">
        <v>42241</v>
      </c>
      <c r="B2588" s="9">
        <f>IFERROR(IF(市价!B2588&lt;&gt;"",市价!B2588/MAX(市价!B$3:B2588)-1,""),"")</f>
        <v>-0.40260997408041188</v>
      </c>
      <c r="C2588" s="9">
        <f>IFERROR(IF(市价!C2588&lt;&gt;"",市价!C2588/MAX(市价!C$3:C2588)-1,""),"")</f>
        <v>-0.5491255961844197</v>
      </c>
      <c r="D2588" s="9">
        <f>IFERROR(IF(市价!D2588&lt;&gt;"",市价!D2588/MAX(市价!D$3:D2588)-1,""),"")</f>
        <v>-0.3048186990198094</v>
      </c>
      <c r="E2588" s="9">
        <f>IFERROR(IF(市价!E2588&lt;&gt;"",市价!E2588/MAX(市价!E$3:E2588)-1,""),"")</f>
        <v>-0.4020510673922143</v>
      </c>
      <c r="F2588" s="9">
        <f>IFERROR(IF(市价!F2588&lt;&gt;"",市价!F2588/MAX(市价!F$3:F2588)-1,""),"")</f>
        <v>-0.31944620856090444</v>
      </c>
      <c r="G2588" s="9">
        <f>IFERROR(IF(市价!G2588&lt;&gt;"",市价!G2588/MAX(市价!G$3:G2588)-1,""),"")</f>
        <v>-0.46449628300435786</v>
      </c>
      <c r="H2588" s="9">
        <f>IFERROR(IF(市价!H2588&lt;&gt;"",市价!H2588/MAX(市价!H$3:H2588)-1,""),"")</f>
        <v>-0.41005617207836687</v>
      </c>
      <c r="I2588" s="9">
        <f>IFERROR(优化!I2588/MAX(优化!I$3:I2588)-1,"")</f>
        <v>-0.2259825327510917</v>
      </c>
    </row>
    <row r="2589" spans="1:9" x14ac:dyDescent="0.15">
      <c r="A2589" s="6">
        <v>42242</v>
      </c>
      <c r="B2589" s="9">
        <f>IFERROR(IF(市价!B2589&lt;&gt;"",市价!B2589/MAX(市价!B$3:B2589)-1,""),"")</f>
        <v>-0.37192459937618194</v>
      </c>
      <c r="C2589" s="9">
        <f>IFERROR(IF(市价!C2589&lt;&gt;"",市价!C2589/MAX(市价!C$3:C2589)-1,""),"")</f>
        <v>-0.53100158982511925</v>
      </c>
      <c r="D2589" s="9">
        <f>IFERROR(IF(市价!D2589&lt;&gt;"",市价!D2589/MAX(市价!D$3:D2589)-1,""),"")</f>
        <v>-0.2694495853039961</v>
      </c>
      <c r="E2589" s="9">
        <f>IFERROR(IF(市价!E2589&lt;&gt;"",市价!E2589/MAX(市价!E$3:E2589)-1,""),"")</f>
        <v>-0.36730849727919634</v>
      </c>
      <c r="F2589" s="9">
        <f>IFERROR(IF(市价!F2589&lt;&gt;"",市价!F2589/MAX(市价!F$3:F2589)-1,""),"")</f>
        <v>-0.29207417756890641</v>
      </c>
      <c r="G2589" s="9">
        <f>IFERROR(IF(市价!G2589&lt;&gt;"",市价!G2589/MAX(市价!G$3:G2589)-1,""),"")</f>
        <v>-0.43296590617790309</v>
      </c>
      <c r="H2589" s="9">
        <f>IFERROR(IF(市价!H2589&lt;&gt;"",市价!H2589/MAX(市价!H$3:H2589)-1,""),"")</f>
        <v>-0.37470886422797633</v>
      </c>
      <c r="I2589" s="9">
        <f>IFERROR(优化!I2589/MAX(优化!I$3:I2589)-1,"")</f>
        <v>-0.19486899563318782</v>
      </c>
    </row>
    <row r="2590" spans="1:9" x14ac:dyDescent="0.15">
      <c r="A2590" s="6">
        <v>42243</v>
      </c>
      <c r="B2590" s="9">
        <f>IFERROR(IF(市价!B2590&lt;&gt;"",市价!B2590/MAX(市价!B$3:B2590)-1,""),"")</f>
        <v>-0.31978612105626236</v>
      </c>
      <c r="C2590" s="9">
        <f>IFERROR(IF(市价!C2590&lt;&gt;"",市价!C2590/MAX(市价!C$3:C2590)-1,""),"")</f>
        <v>-0.48426073131955483</v>
      </c>
      <c r="D2590" s="9">
        <f>IFERROR(IF(市价!D2590&lt;&gt;"",市价!D2590/MAX(市价!D$3:D2590)-1,""),"")</f>
        <v>-0.21564192199602428</v>
      </c>
      <c r="E2590" s="9">
        <f>IFERROR(IF(市价!E2590&lt;&gt;"",市价!E2590/MAX(市价!E$3:E2590)-1,""),"")</f>
        <v>-0.31582251988279619</v>
      </c>
      <c r="F2590" s="9">
        <f>IFERROR(IF(市价!F2590&lt;&gt;"",市价!F2590/MAX(市价!F$3:F2590)-1,""),"")</f>
        <v>-0.24742791820144805</v>
      </c>
      <c r="G2590" s="9">
        <f>IFERROR(IF(市价!G2590&lt;&gt;"",市价!G2590/MAX(市价!G$3:G2590)-1,""),"")</f>
        <v>-0.37631376570110231</v>
      </c>
      <c r="H2590" s="9">
        <f>IFERROR(IF(市价!H2590&lt;&gt;"",市价!H2590/MAX(市价!H$3:H2590)-1,""),"")</f>
        <v>-0.3244280038361419</v>
      </c>
      <c r="I2590" s="9">
        <f>IFERROR(优化!I2590/MAX(优化!I$3:I2590)-1,"")</f>
        <v>-0.11462882096069882</v>
      </c>
    </row>
    <row r="2591" spans="1:9" x14ac:dyDescent="0.15">
      <c r="A2591" s="6">
        <v>42244</v>
      </c>
      <c r="B2591" s="9">
        <f>IFERROR(IF(市价!B2591&lt;&gt;"",市价!B2591/MAX(市价!B$3:B2591)-1,""),"")</f>
        <v>-0.30992055165890298</v>
      </c>
      <c r="C2591" s="9">
        <f>IFERROR(IF(市价!C2591&lt;&gt;"",市价!C2591/MAX(市价!C$3:C2591)-1,""),"")</f>
        <v>-0.47186009538950713</v>
      </c>
      <c r="D2591" s="9">
        <f>IFERROR(IF(市价!D2591&lt;&gt;"",市价!D2591/MAX(市价!D$3:D2591)-1,""),"")</f>
        <v>-0.20104188086914787</v>
      </c>
      <c r="E2591" s="9">
        <f>IFERROR(IF(市价!E2591&lt;&gt;"",市价!E2591/MAX(市价!E$3:E2591)-1,""),"")</f>
        <v>-0.31372959397237343</v>
      </c>
      <c r="F2591" s="9">
        <f>IFERROR(IF(市价!F2591&lt;&gt;"",市价!F2591/MAX(市价!F$3:F2591)-1,""),"")</f>
        <v>-0.2528896227613362</v>
      </c>
      <c r="G2591" s="9">
        <f>IFERROR(IF(市价!G2591&lt;&gt;"",市价!G2591/MAX(市价!G$3:G2591)-1,""),"")</f>
        <v>-0.3527300692130223</v>
      </c>
      <c r="H2591" s="9">
        <f>IFERROR(IF(市价!H2591&lt;&gt;"",市价!H2591/MAX(市价!H$3:H2591)-1,""),"")</f>
        <v>-0.31716673516920113</v>
      </c>
      <c r="I2591" s="9">
        <f>IFERROR(优化!I2591/MAX(优化!I$3:I2591)-1,"")</f>
        <v>-9.3340611353711966E-2</v>
      </c>
    </row>
    <row r="2592" spans="1:9" x14ac:dyDescent="0.15">
      <c r="A2592" s="6">
        <v>42247</v>
      </c>
      <c r="B2592" s="9">
        <f>IFERROR(IF(市价!B2592&lt;&gt;"",市价!B2592/MAX(市价!B$3:B2592)-1,""),"")</f>
        <v>-0.27255820384932106</v>
      </c>
      <c r="C2592" s="9">
        <f>IFERROR(IF(市价!C2592&lt;&gt;"",市价!C2592/MAX(市价!C$3:C2592)-1,""),"")</f>
        <v>-0.4267090620031796</v>
      </c>
      <c r="D2592" s="9">
        <f>IFERROR(IF(市价!D2592&lt;&gt;"",市价!D2592/MAX(市价!D$3:D2592)-1,""),"")</f>
        <v>-0.16060045239564047</v>
      </c>
      <c r="E2592" s="9">
        <f>IFERROR(IF(市价!E2592&lt;&gt;"",市价!E2592/MAX(市价!E$3:E2592)-1,""),"")</f>
        <v>-0.27982419422352456</v>
      </c>
      <c r="F2592" s="9">
        <f>IFERROR(IF(市价!F2592&lt;&gt;"",市价!F2592/MAX(市价!F$3:F2592)-1,""),"")</f>
        <v>-0.2192302807062112</v>
      </c>
      <c r="G2592" s="9">
        <f>IFERROR(IF(市价!G2592&lt;&gt;"",市价!G2592/MAX(市价!G$3:G2592)-1,""),"")</f>
        <v>-0.31274032299410404</v>
      </c>
      <c r="H2592" s="9">
        <f>IFERROR(IF(市价!H2592&lt;&gt;"",市价!H2592/MAX(市价!H$3:H2592)-1,""),"")</f>
        <v>-0.29497191396081646</v>
      </c>
      <c r="I2592" s="9">
        <f>IFERROR(优化!I2592/MAX(优化!I$3:I2592)-1,"")</f>
        <v>-1.5829694323144294E-2</v>
      </c>
    </row>
    <row r="2593" spans="1:9" x14ac:dyDescent="0.15">
      <c r="A2593" s="6">
        <v>42248</v>
      </c>
      <c r="B2593" s="9">
        <f>IFERROR(IF(市价!B2593&lt;&gt;"",市价!B2593/MAX(市价!B$3:B2593)-1,""),"")</f>
        <v>-0.25722529879994949</v>
      </c>
      <c r="C2593" s="9">
        <f>IFERROR(IF(市价!C2593&lt;&gt;"",市价!C2593/MAX(市价!C$3:C2593)-1,""),"")</f>
        <v>-0.42925278219395868</v>
      </c>
      <c r="D2593" s="9">
        <f>IFERROR(IF(市价!D2593&lt;&gt;"",市价!D2593/MAX(市价!D$3:D2593)-1,""),"")</f>
        <v>-0.13983137980670368</v>
      </c>
      <c r="E2593" s="9">
        <f>IFERROR(IF(市价!E2593&lt;&gt;"",市价!E2593/MAX(市价!E$3:E2593)-1,""),"")</f>
        <v>-0.25680200920887408</v>
      </c>
      <c r="F2593" s="9">
        <f>IFERROR(IF(市价!F2593&lt;&gt;"",市价!F2593/MAX(市价!F$3:F2593)-1,""),"")</f>
        <v>-0.18823828273847332</v>
      </c>
      <c r="G2593" s="9">
        <f>IFERROR(IF(市价!G2593&lt;&gt;"",市价!G2593/MAX(市价!G$3:G2593)-1,""),"")</f>
        <v>-0.30171750833119715</v>
      </c>
      <c r="H2593" s="9">
        <f>IFERROR(IF(市价!H2593&lt;&gt;"",市价!H2593/MAX(市价!H$3:H2593)-1,""),"")</f>
        <v>-0.28195643238799839</v>
      </c>
      <c r="I2593" s="9">
        <f>IFERROR(优化!I2593/MAX(优化!I$3:I2593)-1,"")</f>
        <v>-2.019650655021854E-2</v>
      </c>
    </row>
    <row r="2594" spans="1:9" x14ac:dyDescent="0.15">
      <c r="A2594" s="6">
        <v>42249</v>
      </c>
      <c r="B2594" s="9">
        <f>IFERROR(IF(市价!B2594&lt;&gt;"",市价!B2594/MAX(市价!B$3:B2594)-1,""),"")</f>
        <v>-0.26052018984804015</v>
      </c>
      <c r="C2594" s="9">
        <f>IFERROR(IF(市价!C2594&lt;&gt;"",市价!C2594/MAX(市价!C$3:C2594)-1,""),"")</f>
        <v>-0.43561208267090623</v>
      </c>
      <c r="D2594" s="9">
        <f>IFERROR(IF(市价!D2594&lt;&gt;"",市价!D2594/MAX(市价!D$3:D2594)-1,""),"")</f>
        <v>-0.16457605044896839</v>
      </c>
      <c r="E2594" s="9">
        <f>IFERROR(IF(市价!E2594&lt;&gt;"",市价!E2594/MAX(市价!E$3:E2594)-1,""),"")</f>
        <v>-0.24508162411050649</v>
      </c>
      <c r="F2594" s="9">
        <f>IFERROR(IF(市价!F2594&lt;&gt;"",市价!F2594/MAX(市价!F$3:F2594)-1,""),"")</f>
        <v>-0.15451543249079136</v>
      </c>
      <c r="G2594" s="9">
        <f>IFERROR(IF(市价!G2594&lt;&gt;"",市价!G2594/MAX(市价!G$3:G2594)-1,""),"")</f>
        <v>-0.32632658292745442</v>
      </c>
      <c r="H2594" s="9">
        <f>IFERROR(IF(市价!H2594&lt;&gt;"",市价!H2594/MAX(市价!H$3:H2594)-1,""),"")</f>
        <v>-0.28825866557062607</v>
      </c>
      <c r="I2594" s="9">
        <f>IFERROR(优化!I2594/MAX(优化!I$3:I2594)-1,"")</f>
        <v>-3.1113537117903989E-2</v>
      </c>
    </row>
    <row r="2595" spans="1:9" x14ac:dyDescent="0.15">
      <c r="A2595" s="6">
        <v>42254</v>
      </c>
      <c r="B2595" s="9">
        <f>IFERROR(IF(市价!B2595&lt;&gt;"",市价!B2595/MAX(市价!B$3:B2595)-1,""),"")</f>
        <v>-0.30473304015586955</v>
      </c>
      <c r="C2595" s="9">
        <f>IFERROR(IF(市价!C2595&lt;&gt;"",市价!C2595/MAX(市价!C$3:C2595)-1,""),"")</f>
        <v>-0.47694753577106519</v>
      </c>
      <c r="D2595" s="9">
        <f>IFERROR(IF(市价!D2595&lt;&gt;"",市价!D2595/MAX(市价!D$3:D2595)-1,""),"")</f>
        <v>-0.18644183974227146</v>
      </c>
      <c r="E2595" s="9">
        <f>IFERROR(IF(市价!E2595&lt;&gt;"",市价!E2595/MAX(市价!E$3:E2595)-1,""),"")</f>
        <v>-0.29782335705316043</v>
      </c>
      <c r="F2595" s="9">
        <f>IFERROR(IF(市价!F2595&lt;&gt;"",市价!F2595/MAX(市价!F$3:F2595)-1,""),"")</f>
        <v>-0.23288454210593168</v>
      </c>
      <c r="G2595" s="9">
        <f>IFERROR(IF(市价!G2595&lt;&gt;"",市价!G2595/MAX(市价!G$3:G2595)-1,""),"")</f>
        <v>-0.35170469110484492</v>
      </c>
      <c r="H2595" s="9">
        <f>IFERROR(IF(市价!H2595&lt;&gt;"",市价!H2595/MAX(市价!H$3:H2595)-1,""),"")</f>
        <v>-0.33031922181120699</v>
      </c>
      <c r="I2595" s="9">
        <f>IFERROR(优化!I2595/MAX(优化!I$3:I2595)-1,"")</f>
        <v>-0.10207423580786035</v>
      </c>
    </row>
    <row r="2596" spans="1:9" x14ac:dyDescent="0.15">
      <c r="A2596" s="6">
        <v>42255</v>
      </c>
      <c r="B2596" s="9">
        <f>IFERROR(IF(市价!B2596&lt;&gt;"",市价!B2596/MAX(市价!B$3:B2596)-1,""),"")</f>
        <v>-0.28809317492636266</v>
      </c>
      <c r="C2596" s="9">
        <f>IFERROR(IF(市价!C2596&lt;&gt;"",市价!C2596/MAX(市价!C$3:C2596)-1,""),"")</f>
        <v>-0.46454689984101749</v>
      </c>
      <c r="D2596" s="9">
        <f>IFERROR(IF(市价!D2596&lt;&gt;"",市价!D2596/MAX(市价!D$3:D2596)-1,""),"")</f>
        <v>-0.15497977928576312</v>
      </c>
      <c r="E2596" s="9">
        <f>IFERROR(IF(市价!E2596&lt;&gt;"",市价!E2596/MAX(市价!E$3:E2596)-1,""),"")</f>
        <v>-0.28107994976977813</v>
      </c>
      <c r="F2596" s="9">
        <f>IFERROR(IF(市价!F2596&lt;&gt;"",市价!F2596/MAX(市价!F$3:F2596)-1,""),"")</f>
        <v>-0.2283119522418392</v>
      </c>
      <c r="G2596" s="9">
        <f>IFERROR(IF(市价!G2596&lt;&gt;"",市价!G2596/MAX(市价!G$3:G2596)-1,""),"")</f>
        <v>-0.33760574211740579</v>
      </c>
      <c r="H2596" s="9">
        <f>IFERROR(IF(市价!H2596&lt;&gt;"",市价!H2596/MAX(市价!H$3:H2596)-1,""),"")</f>
        <v>-0.31045348677901075</v>
      </c>
      <c r="I2596" s="9">
        <f>IFERROR(优化!I2596/MAX(优化!I$3:I2596)-1,"")</f>
        <v>-8.0786026200873495E-2</v>
      </c>
    </row>
    <row r="2597" spans="1:9" x14ac:dyDescent="0.15">
      <c r="A2597" s="6">
        <v>42256</v>
      </c>
      <c r="B2597" s="9">
        <f>IFERROR(IF(市价!B2597&lt;&gt;"",市价!B2597/MAX(市价!B$3:B2597)-1,""),"")</f>
        <v>-0.28186810061015211</v>
      </c>
      <c r="C2597" s="9">
        <f>IFERROR(IF(市价!C2597&lt;&gt;"",市价!C2597/MAX(市价!C$3:C2597)-1,""),"")</f>
        <v>-0.45246422893481719</v>
      </c>
      <c r="D2597" s="9">
        <f>IFERROR(IF(市价!D2597&lt;&gt;"",市价!D2597/MAX(市价!D$3:D2597)-1,""),"")</f>
        <v>-0.14942765096990873</v>
      </c>
      <c r="E2597" s="9">
        <f>IFERROR(IF(市价!E2597&lt;&gt;"",市价!E2597/MAX(市价!E$3:E2597)-1,""),"")</f>
        <v>-0.27898702385935537</v>
      </c>
      <c r="F2597" s="9">
        <f>IFERROR(IF(市价!F2597&lt;&gt;"",市价!F2597/MAX(市价!F$3:F2597)-1,""),"")</f>
        <v>-0.22558109996189513</v>
      </c>
      <c r="G2597" s="9">
        <f>IFERROR(IF(市价!G2597&lt;&gt;"",市价!G2597/MAX(市价!G$3:G2597)-1,""),"")</f>
        <v>-0.3324788515765188</v>
      </c>
      <c r="H2597" s="9">
        <f>IFERROR(IF(市价!H2597&lt;&gt;"",市价!H2597/MAX(市价!H$3:H2597)-1,""),"")</f>
        <v>-0.30415125359638306</v>
      </c>
      <c r="I2597" s="9">
        <f>IFERROR(优化!I2597/MAX(优化!I$3:I2597)-1,"")</f>
        <v>-6.004366812227091E-2</v>
      </c>
    </row>
    <row r="2598" spans="1:9" x14ac:dyDescent="0.15">
      <c r="A2598" s="6">
        <v>42257</v>
      </c>
      <c r="B2598" s="9">
        <f>IFERROR(IF(市价!B2598&lt;&gt;"",市价!B2598/MAX(市价!B$3:B2598)-1,""),"")</f>
        <v>-0.27872428041019215</v>
      </c>
      <c r="C2598" s="9">
        <f>IFERROR(IF(市价!C2598&lt;&gt;"",市价!C2598/MAX(市价!C$3:C2598)-1,""),"")</f>
        <v>-0.45500794912559617</v>
      </c>
      <c r="D2598" s="9">
        <f>IFERROR(IF(市价!D2598&lt;&gt;"",市价!D2598/MAX(市价!D$3:D2598)-1,""),"")</f>
        <v>-0.14435533621221464</v>
      </c>
      <c r="E2598" s="9">
        <f>IFERROR(IF(市价!E2598&lt;&gt;"",市价!E2598/MAX(市价!E$3:E2598)-1,""),"")</f>
        <v>-0.27354541649225617</v>
      </c>
      <c r="F2598" s="9">
        <f>IFERROR(IF(市价!F2598&lt;&gt;"",市价!F2598/MAX(市价!F$3:F2598)-1,""),"")</f>
        <v>-0.21465769084211872</v>
      </c>
      <c r="G2598" s="9">
        <f>IFERROR(IF(市价!G2598&lt;&gt;"",市价!G2598/MAX(市价!G$3:G2598)-1,""),"")</f>
        <v>-0.33632401948218404</v>
      </c>
      <c r="H2598" s="9">
        <f>IFERROR(IF(市价!H2598&lt;&gt;"",市价!H2598/MAX(市价!H$3:H2598)-1,""),"")</f>
        <v>-0.29784902041375527</v>
      </c>
      <c r="I2598" s="9">
        <f>IFERROR(优化!I2598/MAX(优化!I$3:I2598)-1,"")</f>
        <v>-6.4410480349345045E-2</v>
      </c>
    </row>
    <row r="2599" spans="1:9" x14ac:dyDescent="0.15">
      <c r="A2599" s="6">
        <v>42258</v>
      </c>
      <c r="B2599" s="9">
        <f>IFERROR(IF(市价!B2599&lt;&gt;"",市价!B2599/MAX(市价!B$3:B2599)-1,""),"")</f>
        <v>-0.27761848582979687</v>
      </c>
      <c r="C2599" s="9">
        <f>IFERROR(IF(市价!C2599&lt;&gt;"",市价!C2599/MAX(市价!C$3:C2599)-1,""),"")</f>
        <v>-0.45723370429252785</v>
      </c>
      <c r="D2599" s="9">
        <f>IFERROR(IF(市价!D2599&lt;&gt;"",市价!D2599/MAX(市价!D$3:D2599)-1,""),"")</f>
        <v>-0.12694495853039955</v>
      </c>
      <c r="E2599" s="9">
        <f>IFERROR(IF(市价!E2599&lt;&gt;"",市价!E2599/MAX(市价!E$3:E2599)-1,""),"")</f>
        <v>-0.2777312683131018</v>
      </c>
      <c r="F2599" s="9">
        <f>IFERROR(IF(市价!F2599&lt;&gt;"",市价!F2599/MAX(市价!F$3:F2599)-1,""),"")</f>
        <v>-0.21738854312206279</v>
      </c>
      <c r="G2599" s="9">
        <f>IFERROR(IF(市价!G2599&lt;&gt;"",市价!G2599/MAX(市价!G$3:G2599)-1,""),"")</f>
        <v>-0.33811843117149443</v>
      </c>
      <c r="H2599" s="9">
        <f>IFERROR(IF(市价!H2599&lt;&gt;"",市价!H2599/MAX(市价!H$3:H2599)-1,""),"")</f>
        <v>-0.2944238936840663</v>
      </c>
      <c r="I2599" s="9">
        <f>IFERROR(优化!I2599/MAX(优化!I$3:I2599)-1,"")</f>
        <v>-6.8231441048035024E-2</v>
      </c>
    </row>
    <row r="2600" spans="1:9" x14ac:dyDescent="0.15">
      <c r="A2600" s="6">
        <v>42261</v>
      </c>
      <c r="B2600" s="9">
        <f>IFERROR(IF(市价!B2600&lt;&gt;"",市价!B2600/MAX(市价!B$3:B2600)-1,""),"")</f>
        <v>-0.26399313633113619</v>
      </c>
      <c r="C2600" s="9">
        <f>IFERROR(IF(市价!C2600&lt;&gt;"",市价!C2600/MAX(市价!C$3:C2600)-1,""),"")</f>
        <v>-0.46868044515103335</v>
      </c>
      <c r="D2600" s="9">
        <f>IFERROR(IF(市价!D2600&lt;&gt;"",市价!D2600/MAX(市价!D$3:D2600)-1,""),"")</f>
        <v>-0.10617588594146266</v>
      </c>
      <c r="E2600" s="9">
        <f>IFERROR(IF(市价!E2600&lt;&gt;"",市价!E2600/MAX(市价!E$3:E2600)-1,""),"")</f>
        <v>-0.25680200920887408</v>
      </c>
      <c r="F2600" s="9">
        <f>IFERROR(IF(市价!F2600&lt;&gt;"",市价!F2600/MAX(市价!F$3:F2600)-1,""),"")</f>
        <v>-0.17274228375460443</v>
      </c>
      <c r="G2600" s="9">
        <f>IFERROR(IF(市价!G2600&lt;&gt;"",市价!G2600/MAX(市价!G$3:G2600)-1,""),"")</f>
        <v>-0.3332478851576518</v>
      </c>
      <c r="H2600" s="9">
        <f>IFERROR(IF(市价!H2600&lt;&gt;"",市价!H2600/MAX(市价!H$3:H2600)-1,""),"")</f>
        <v>-0.28236744759556098</v>
      </c>
      <c r="I2600" s="9">
        <f>IFERROR(优化!I2600/MAX(优化!I$3:I2600)-1,"")</f>
        <v>-8.7882096069869076E-2</v>
      </c>
    </row>
    <row r="2601" spans="1:9" x14ac:dyDescent="0.15">
      <c r="A2601" s="6">
        <v>42262</v>
      </c>
      <c r="B2601" s="9">
        <f>IFERROR(IF(市价!B2601&lt;&gt;"",市价!B2601/MAX(市价!B$3:B2601)-1,""),"")</f>
        <v>-0.27643327042210508</v>
      </c>
      <c r="C2601" s="9">
        <f>IFERROR(IF(市价!C2601&lt;&gt;"",市价!C2601/MAX(市价!C$3:C2601)-1,""),"")</f>
        <v>-0.48108108108108105</v>
      </c>
      <c r="D2601" s="9">
        <f>IFERROR(IF(市价!D2601&lt;&gt;"",市价!D2601/MAX(市价!D$3:D2601)-1,""),"")</f>
        <v>-0.1325656316402769</v>
      </c>
      <c r="E2601" s="9">
        <f>IFERROR(IF(市价!E2601&lt;&gt;"",市价!E2601/MAX(市价!E$3:E2601)-1,""),"")</f>
        <v>-0.26454583507743823</v>
      </c>
      <c r="F2601" s="9">
        <f>IFERROR(IF(市价!F2601&lt;&gt;"",市价!F2601/MAX(市价!F$3:F2601)-1,""),"")</f>
        <v>-0.17636225073034428</v>
      </c>
      <c r="G2601" s="9">
        <f>IFERROR(IF(市价!G2601&lt;&gt;"",市价!G2601/MAX(市价!G$3:G2601)-1,""),"")</f>
        <v>-0.34811586772622405</v>
      </c>
      <c r="H2601" s="9">
        <f>IFERROR(IF(市价!H2601&lt;&gt;"",市价!H2601/MAX(市价!H$3:H2601)-1,""),"")</f>
        <v>-0.29058775174681462</v>
      </c>
      <c r="I2601" s="9">
        <f>IFERROR(优化!I2601/MAX(优化!I$3:I2601)-1,"")</f>
        <v>-0.10917030567685593</v>
      </c>
    </row>
    <row r="2602" spans="1:9" x14ac:dyDescent="0.15">
      <c r="A2602" s="6">
        <v>42263</v>
      </c>
      <c r="B2602" s="9">
        <f>IFERROR(IF(市价!B2602&lt;&gt;"",市价!B2602/MAX(市价!B$3:B2602)-1,""),"")</f>
        <v>-0.26684174209596689</v>
      </c>
      <c r="C2602" s="9">
        <f>IFERROR(IF(市价!C2602&lt;&gt;"",市价!C2602/MAX(市价!C$3:C2602)-1,""),"")</f>
        <v>-0.46550079491255969</v>
      </c>
      <c r="D2602" s="9">
        <f>IFERROR(IF(市价!D2602&lt;&gt;"",市价!D2602/MAX(市价!D$3:D2602)-1,""),"")</f>
        <v>-0.13427925149084918</v>
      </c>
      <c r="E2602" s="9">
        <f>IFERROR(IF(市价!E2602&lt;&gt;"",市价!E2602/MAX(市价!E$3:E2602)-1,""),"")</f>
        <v>-0.25889493511929684</v>
      </c>
      <c r="F2602" s="9">
        <f>IFERROR(IF(市价!F2602&lt;&gt;"",市价!F2602/MAX(市价!F$3:F2602)-1,""),"")</f>
        <v>-0.18182395529023243</v>
      </c>
      <c r="G2602" s="9">
        <f>IFERROR(IF(市价!G2602&lt;&gt;"",市价!G2602/MAX(市价!G$3:G2602)-1,""),"")</f>
        <v>-0.32581389387336579</v>
      </c>
      <c r="H2602" s="9">
        <f>IFERROR(IF(市价!H2602&lt;&gt;"",市价!H2602/MAX(市价!H$3:H2602)-1,""),"")</f>
        <v>-0.27907932593505957</v>
      </c>
      <c r="I2602" s="9">
        <f>IFERROR(优化!I2602/MAX(优化!I$3:I2602)-1,"")</f>
        <v>-8.2423580786026296E-2</v>
      </c>
    </row>
    <row r="2603" spans="1:9" x14ac:dyDescent="0.15">
      <c r="A2603" s="6">
        <v>42264</v>
      </c>
      <c r="B2603" s="9">
        <f>IFERROR(IF(市价!B2603&lt;&gt;"",市价!B2603/MAX(市价!B$3:B2603)-1,""),"")</f>
        <v>-0.28010277130884587</v>
      </c>
      <c r="C2603" s="9">
        <f>IFERROR(IF(市价!C2603&lt;&gt;"",市价!C2603/MAX(市价!C$3:C2603)-1,""),"")</f>
        <v>-0.47154213036565973</v>
      </c>
      <c r="D2603" s="9">
        <f>IFERROR(IF(市价!D2603&lt;&gt;"",市价!D2603/MAX(市价!D$3:D2603)-1,""),"")</f>
        <v>-0.15223798752484741</v>
      </c>
      <c r="E2603" s="9">
        <f>IFERROR(IF(市价!E2603&lt;&gt;"",市价!E2603/MAX(市价!E$3:E2603)-1,""),"")</f>
        <v>-0.27626622017580582</v>
      </c>
      <c r="F2603" s="9">
        <f>IFERROR(IF(市价!F2603&lt;&gt;"",市价!F2603/MAX(市价!F$3:F2603)-1,""),"")</f>
        <v>-0.20189254413819391</v>
      </c>
      <c r="G2603" s="9">
        <f>IFERROR(IF(市价!G2603&lt;&gt;"",市价!G2603/MAX(市价!G$3:G2603)-1,""),"")</f>
        <v>-0.3324788515765188</v>
      </c>
      <c r="H2603" s="9">
        <f>IFERROR(IF(市价!H2603&lt;&gt;"",市价!H2603/MAX(市价!H$3:H2603)-1,""),"")</f>
        <v>-0.29250582271544046</v>
      </c>
      <c r="I2603" s="9">
        <f>IFERROR(优化!I2603/MAX(优化!I$3:I2603)-1,"")</f>
        <v>-9.2794759825327477E-2</v>
      </c>
    </row>
    <row r="2604" spans="1:9" x14ac:dyDescent="0.15">
      <c r="A2604" s="6">
        <v>42265</v>
      </c>
      <c r="B2604" s="9">
        <f>IFERROR(IF(市价!B2604&lt;&gt;"",市价!B2604/MAX(市价!B$3:B2604)-1,""),"")</f>
        <v>-0.28494843321396435</v>
      </c>
      <c r="C2604" s="9">
        <f>IFERROR(IF(市价!C2604&lt;&gt;"",市价!C2604/MAX(市价!C$3:C2604)-1,""),"")</f>
        <v>-0.47599364069952299</v>
      </c>
      <c r="D2604" s="9">
        <f>IFERROR(IF(市价!D2604&lt;&gt;"",市价!D2604/MAX(市价!D$3:D2604)-1,""),"")</f>
        <v>-0.15669339913633551</v>
      </c>
      <c r="E2604" s="9">
        <f>IFERROR(IF(市价!E2604&lt;&gt;"",市价!E2604/MAX(市价!E$3:E2604)-1,""),"")</f>
        <v>-0.28401004604437008</v>
      </c>
      <c r="F2604" s="9">
        <f>IFERROR(IF(市价!F2604&lt;&gt;"",市价!F2604/MAX(市价!F$3:F2604)-1,""),"")</f>
        <v>-0.20189254413819391</v>
      </c>
      <c r="G2604" s="9">
        <f>IFERROR(IF(市价!G2604&lt;&gt;"",市价!G2604/MAX(市价!G$3:G2604)-1,""),"")</f>
        <v>-0.33760574211740579</v>
      </c>
      <c r="H2604" s="9">
        <f>IFERROR(IF(市价!H2604&lt;&gt;"",市价!H2604/MAX(市价!H$3:H2604)-1,""),"")</f>
        <v>-0.29839704069050543</v>
      </c>
      <c r="I2604" s="9">
        <f>IFERROR(优化!I2604/MAX(优化!I$3:I2604)-1,"")</f>
        <v>-0.10043668122270755</v>
      </c>
    </row>
    <row r="2605" spans="1:9" x14ac:dyDescent="0.15">
      <c r="A2605" s="6">
        <v>42268</v>
      </c>
      <c r="B2605" s="9">
        <f>IFERROR(IF(市价!B2605&lt;&gt;"",市价!B2605/MAX(市价!B$3:B2605)-1,""),"")</f>
        <v>-0.28441234288137995</v>
      </c>
      <c r="C2605" s="9">
        <f>IFERROR(IF(市价!C2605&lt;&gt;"",市价!C2605/MAX(市价!C$3:C2605)-1,""),"")</f>
        <v>-0.47281399046104933</v>
      </c>
      <c r="D2605" s="9">
        <f>IFERROR(IF(市价!D2605&lt;&gt;"",市价!D2605/MAX(市价!D$3:D2605)-1,""),"")</f>
        <v>-0.16005209404345733</v>
      </c>
      <c r="E2605" s="9">
        <f>IFERROR(IF(市价!E2605&lt;&gt;"",市价!E2605/MAX(市价!E$3:E2605)-1,""),"")</f>
        <v>-0.28610297195479284</v>
      </c>
      <c r="F2605" s="9">
        <f>IFERROR(IF(市价!F2605&lt;&gt;"",市价!F2605/MAX(市价!F$3:F2605)-1,""),"")</f>
        <v>-0.20189254413819391</v>
      </c>
      <c r="G2605" s="9">
        <f>IFERROR(IF(市价!G2605&lt;&gt;"",市价!G2605/MAX(市价!G$3:G2605)-1,""),"")</f>
        <v>-0.32812099461676492</v>
      </c>
      <c r="H2605" s="9">
        <f>IFERROR(IF(市价!H2605&lt;&gt;"",市价!H2605/MAX(市价!H$3:H2605)-1,""),"")</f>
        <v>-0.30469927387313323</v>
      </c>
      <c r="I2605" s="9">
        <f>IFERROR(优化!I2605/MAX(优化!I$3:I2605)-1,"")</f>
        <v>-9.4978165938864767E-2</v>
      </c>
    </row>
    <row r="2606" spans="1:9" x14ac:dyDescent="0.15">
      <c r="A2606" s="6">
        <v>42269</v>
      </c>
      <c r="B2606" s="9">
        <f>IFERROR(IF(市价!B2606&lt;&gt;"",市价!B2606/MAX(市价!B$3:B2606)-1,""),"")</f>
        <v>-0.27537792850828735</v>
      </c>
      <c r="C2606" s="9">
        <f>IFERROR(IF(市价!C2606&lt;&gt;"",市价!C2606/MAX(市价!C$3:C2606)-1,""),"")</f>
        <v>-0.45818759936406994</v>
      </c>
      <c r="D2606" s="9">
        <f>IFERROR(IF(市价!D2606&lt;&gt;"",市价!D2606/MAX(市价!D$3:D2606)-1,""),"")</f>
        <v>-0.15559668243196922</v>
      </c>
      <c r="E2606" s="9">
        <f>IFERROR(IF(市价!E2606&lt;&gt;"",市价!E2606/MAX(市价!E$3:E2606)-1,""),"")</f>
        <v>-0.27982419422352456</v>
      </c>
      <c r="F2606" s="9">
        <f>IFERROR(IF(市价!F2606&lt;&gt;"",市价!F2606/MAX(市价!F$3:F2606)-1,""),"")</f>
        <v>-0.2000508065540455</v>
      </c>
      <c r="G2606" s="9">
        <f>IFERROR(IF(市价!G2606&lt;&gt;"",市价!G2606/MAX(市价!G$3:G2606)-1,""),"")</f>
        <v>-0.31350935657523704</v>
      </c>
      <c r="H2606" s="9">
        <f>IFERROR(IF(市价!H2606&lt;&gt;"",市价!H2606/MAX(市价!H$3:H2606)-1,""),"")</f>
        <v>-0.29784902041375527</v>
      </c>
      <c r="I2606" s="9">
        <f>IFERROR(优化!I2606/MAX(优化!I$3:I2606)-1,"")</f>
        <v>-6.9868995633187936E-2</v>
      </c>
    </row>
    <row r="2607" spans="1:9" x14ac:dyDescent="0.15">
      <c r="A2607" s="6">
        <v>42270</v>
      </c>
      <c r="B2607" s="9">
        <f>IFERROR(IF(市价!B2607&lt;&gt;"",市价!B2607/MAX(市价!B$3:B2607)-1,""),"")</f>
        <v>-0.29281056266292949</v>
      </c>
      <c r="C2607" s="9">
        <f>IFERROR(IF(市价!C2607&lt;&gt;"",市价!C2607/MAX(市价!C$3:C2607)-1,""),"")</f>
        <v>-0.4756756756756757</v>
      </c>
      <c r="D2607" s="9">
        <f>IFERROR(IF(市价!D2607&lt;&gt;"",市价!D2607/MAX(市价!D$3:D2607)-1,""),"")</f>
        <v>-0.16121735554184646</v>
      </c>
      <c r="E2607" s="9">
        <f>IFERROR(IF(市价!E2607&lt;&gt;"",市价!E2607/MAX(市价!E$3:E2607)-1,""),"")</f>
        <v>-0.29719547928003354</v>
      </c>
      <c r="F2607" s="9">
        <f>IFERROR(IF(市价!F2607&lt;&gt;"",市价!F2607/MAX(市价!F$3:F2607)-1,""),"")</f>
        <v>-0.2155468055379145</v>
      </c>
      <c r="G2607" s="9">
        <f>IFERROR(IF(市价!G2607&lt;&gt;"",市价!G2607/MAX(市价!G$3:G2607)-1,""),"")</f>
        <v>-0.34221994360420405</v>
      </c>
      <c r="H2607" s="9">
        <f>IFERROR(IF(市价!H2607&lt;&gt;"",市价!H2607/MAX(市价!H$3:H2607)-1,""),"")</f>
        <v>-0.31196054254007399</v>
      </c>
      <c r="I2607" s="9">
        <f>IFERROR(优化!I2607/MAX(优化!I$3:I2607)-1,"")</f>
        <v>-9.9890829694323391E-2</v>
      </c>
    </row>
    <row r="2608" spans="1:9" x14ac:dyDescent="0.15">
      <c r="A2608" s="6">
        <v>42271</v>
      </c>
      <c r="B2608" s="9">
        <f>IFERROR(IF(市价!B2608&lt;&gt;"",市价!B2608/MAX(市价!B$3:B2608)-1,""),"")</f>
        <v>-0.28963986319362722</v>
      </c>
      <c r="C2608" s="9">
        <f>IFERROR(IF(市价!C2608&lt;&gt;"",市价!C2608/MAX(市价!C$3:C2608)-1,""),"")</f>
        <v>-0.47376788553259142</v>
      </c>
      <c r="D2608" s="9">
        <f>IFERROR(IF(市价!D2608&lt;&gt;"",市价!D2608/MAX(市价!D$3:D2608)-1,""),"")</f>
        <v>-0.14325861950784835</v>
      </c>
      <c r="E2608" s="9">
        <f>IFERROR(IF(市价!E2608&lt;&gt;"",市价!E2608/MAX(市价!E$3:E2608)-1,""),"")</f>
        <v>-0.29510255336961078</v>
      </c>
      <c r="F2608" s="9">
        <f>IFERROR(IF(市价!F2608&lt;&gt;"",市价!F2608/MAX(市价!F$3:F2608)-1,""),"")</f>
        <v>-0.21827765781785857</v>
      </c>
      <c r="G2608" s="9">
        <f>IFERROR(IF(市价!G2608&lt;&gt;"",市价!G2608/MAX(市价!G$3:G2608)-1,""),"")</f>
        <v>-0.34119456549602667</v>
      </c>
      <c r="H2608" s="9">
        <f>IFERROR(IF(市价!H2608&lt;&gt;"",市价!H2608/MAX(市价!H$3:H2608)-1,""),"")</f>
        <v>-0.31141252226332372</v>
      </c>
      <c r="I2608" s="9">
        <f>IFERROR(优化!I2608/MAX(优化!I$3:I2608)-1,"")</f>
        <v>-9.6615720524017457E-2</v>
      </c>
    </row>
    <row r="2609" spans="1:9" x14ac:dyDescent="0.15">
      <c r="A2609" s="6">
        <v>42272</v>
      </c>
      <c r="B2609" s="9">
        <f>IFERROR(IF(市价!B2609&lt;&gt;"",市价!B2609/MAX(市价!B$3:B2609)-1,""),"")</f>
        <v>-0.2824304160843969</v>
      </c>
      <c r="C2609" s="9">
        <f>IFERROR(IF(市价!C2609&lt;&gt;"",市价!C2609/MAX(市价!C$3:C2609)-1,""),"")</f>
        <v>-0.47408585055643881</v>
      </c>
      <c r="D2609" s="9">
        <f>IFERROR(IF(市价!D2609&lt;&gt;"",市价!D2609/MAX(市价!D$3:D2609)-1,""),"")</f>
        <v>-0.12529988347385013</v>
      </c>
      <c r="E2609" s="9">
        <f>IFERROR(IF(市价!E2609&lt;&gt;"",市价!E2609/MAX(市价!E$3:E2609)-1,""),"")</f>
        <v>-0.28317287568020089</v>
      </c>
      <c r="F2609" s="9">
        <f>IFERROR(IF(市价!F2609&lt;&gt;"",市价!F2609/MAX(市价!F$3:F2609)-1,""),"")</f>
        <v>-0.19731995427410143</v>
      </c>
      <c r="G2609" s="9">
        <f>IFERROR(IF(市价!G2609&lt;&gt;"",市价!G2609/MAX(市价!G$3:G2609)-1,""),"")</f>
        <v>-0.34657780056395793</v>
      </c>
      <c r="H2609" s="9">
        <f>IFERROR(IF(市价!H2609&lt;&gt;"",市价!H2609/MAX(市价!H$3:H2609)-1,""),"")</f>
        <v>-0.30798739553363474</v>
      </c>
      <c r="I2609" s="9">
        <f>IFERROR(优化!I2609/MAX(优化!I$3:I2609)-1,"")</f>
        <v>-9.7161572052401723E-2</v>
      </c>
    </row>
    <row r="2610" spans="1:9" x14ac:dyDescent="0.15">
      <c r="A2610" s="6">
        <v>42275</v>
      </c>
      <c r="B2610" s="9">
        <f>IFERROR(IF(市价!B2610&lt;&gt;"",市价!B2610/MAX(市价!B$3:B2610)-1,""),"")</f>
        <v>-0.28264774138217441</v>
      </c>
      <c r="C2610" s="9">
        <f>IFERROR(IF(市价!C2610&lt;&gt;"",市价!C2610/MAX(市价!C$3:C2610)-1,""),"")</f>
        <v>-0.47726550079491248</v>
      </c>
      <c r="D2610" s="9">
        <f>IFERROR(IF(市价!D2610&lt;&gt;"",市价!D2610/MAX(市价!D$3:D2610)-1,""),"")</f>
        <v>-0.10672424429364591</v>
      </c>
      <c r="E2610" s="9">
        <f>IFERROR(IF(市价!E2610&lt;&gt;"",市价!E2610/MAX(市价!E$3:E2610)-1,""),"")</f>
        <v>-0.29091670154876514</v>
      </c>
      <c r="F2610" s="9">
        <f>IFERROR(IF(市价!F2610&lt;&gt;"",市价!F2610/MAX(市价!F$3:F2610)-1,""),"")</f>
        <v>-0.2155468055379145</v>
      </c>
      <c r="G2610" s="9">
        <f>IFERROR(IF(市价!G2610&lt;&gt;"",市价!G2610/MAX(市价!G$3:G2610)-1,""),"")</f>
        <v>-0.33760574211740579</v>
      </c>
      <c r="H2610" s="9">
        <f>IFERROR(IF(市价!H2610&lt;&gt;"",市价!H2610/MAX(市价!H$3:H2610)-1,""),"")</f>
        <v>-0.3060693245650089</v>
      </c>
      <c r="I2610" s="9">
        <f>IFERROR(优化!I2610/MAX(优化!I$3:I2610)-1,"")</f>
        <v>-0.10262008733624439</v>
      </c>
    </row>
    <row r="2611" spans="1:9" x14ac:dyDescent="0.15">
      <c r="A2611" s="6">
        <v>42276</v>
      </c>
      <c r="B2611" s="9">
        <f>IFERROR(IF(市价!B2611&lt;&gt;"",市价!B2611/MAX(市价!B$3:B2611)-1,""),"")</f>
        <v>-0.29303041569285648</v>
      </c>
      <c r="C2611" s="9">
        <f>IFERROR(IF(市价!C2611&lt;&gt;"",市价!C2611/MAX(市价!C$3:C2611)-1,""),"")</f>
        <v>-0.48807631160572329</v>
      </c>
      <c r="D2611" s="9">
        <f>IFERROR(IF(市价!D2611&lt;&gt;"",市价!D2611/MAX(市价!D$3:D2611)-1,""),"")</f>
        <v>-0.10398245253273009</v>
      </c>
      <c r="E2611" s="9">
        <f>IFERROR(IF(市价!E2611&lt;&gt;"",市价!E2611/MAX(市价!E$3:E2611)-1,""),"")</f>
        <v>-0.30347425701130182</v>
      </c>
      <c r="F2611" s="9">
        <f>IFERROR(IF(市价!F2611&lt;&gt;"",市价!F2611/MAX(市价!F$3:F2611)-1,""),"")</f>
        <v>-0.2283119522418392</v>
      </c>
      <c r="G2611" s="9">
        <f>IFERROR(IF(市价!G2611&lt;&gt;"",市价!G2611/MAX(市价!G$3:G2611)-1,""),"")</f>
        <v>-0.35349910279415531</v>
      </c>
      <c r="H2611" s="9">
        <f>IFERROR(IF(市价!H2611&lt;&gt;"",市价!H2611/MAX(市价!H$3:H2611)-1,""),"")</f>
        <v>-0.31387861350869983</v>
      </c>
      <c r="I2611" s="9">
        <f>IFERROR(优化!I2611/MAX(优化!I$3:I2611)-1,"")</f>
        <v>-0.12117903930130991</v>
      </c>
    </row>
    <row r="2612" spans="1:9" x14ac:dyDescent="0.15">
      <c r="A2612" s="6">
        <v>42277</v>
      </c>
      <c r="B2612" s="9">
        <f>IFERROR(IF(市价!B2612&lt;&gt;"",市价!B2612/MAX(市价!B$3:B2612)-1,""),"")</f>
        <v>-0.28231313532936675</v>
      </c>
      <c r="C2612" s="9">
        <f>IFERROR(IF(市价!C2612&lt;&gt;"",市价!C2612/MAX(市价!C$3:C2612)-1,""),"")</f>
        <v>-0.48330683624801274</v>
      </c>
      <c r="D2612" s="9" t="str">
        <f>IFERROR(IF(市价!D2612&lt;&gt;"",市价!D2612/MAX(市价!D$3:D2612)-1,""),"")</f>
        <v/>
      </c>
      <c r="E2612" s="9">
        <f>IFERROR(IF(市价!E2612&lt;&gt;"",市价!E2612/MAX(市价!E$3:E2612)-1,""),"")</f>
        <v>-0.29782335705316043</v>
      </c>
      <c r="F2612" s="9" t="str">
        <f>IFERROR(IF(市价!F2612&lt;&gt;"",市价!F2612/MAX(市价!F$3:F2612)-1,""),"")</f>
        <v/>
      </c>
      <c r="G2612" s="9">
        <f>IFERROR(IF(市价!G2612&lt;&gt;"",市价!G2612/MAX(市价!G$3:G2612)-1,""),"")</f>
        <v>-0.34247628813124842</v>
      </c>
      <c r="H2612" s="9">
        <f>IFERROR(IF(市价!H2612&lt;&gt;"",市价!H2612/MAX(市价!H$3:H2612)-1,""),"")</f>
        <v>-0.29593094944512943</v>
      </c>
      <c r="I2612" s="9">
        <f>IFERROR(优化!I2612/MAX(优化!I$3:I2612)-1,"")</f>
        <v>-0.11299126637554591</v>
      </c>
    </row>
    <row r="2613" spans="1:9" x14ac:dyDescent="0.15">
      <c r="A2613" s="6">
        <v>42285</v>
      </c>
      <c r="B2613" s="9">
        <f>IFERROR(IF(市价!B2613&lt;&gt;"",市价!B2613/MAX(市价!B$3:B2613)-1,""),"")</f>
        <v>-0.26951410048570834</v>
      </c>
      <c r="C2613" s="9">
        <f>IFERROR(IF(市价!C2613&lt;&gt;"",市价!C2613/MAX(市价!C$3:C2613)-1,""),"")</f>
        <v>-0.47186009538950713</v>
      </c>
      <c r="D2613" s="9">
        <f>IFERROR(IF(市价!D2613&lt;&gt;"",市价!D2613/MAX(市价!D$3:D2613)-1,""),"")</f>
        <v>-0.10953458084858447</v>
      </c>
      <c r="E2613" s="9">
        <f>IFERROR(IF(市价!E2613&lt;&gt;"",市价!E2613/MAX(市价!E$3:E2613)-1,""),"")</f>
        <v>-0.28735872750104652</v>
      </c>
      <c r="F2613" s="9">
        <f>IFERROR(IF(市价!F2613&lt;&gt;"",市价!F2613/MAX(市价!F$3:F2613)-1,""),"")</f>
        <v>-0.22742283754604342</v>
      </c>
      <c r="G2613" s="9">
        <f>IFERROR(IF(市价!G2613&lt;&gt;"",市价!G2613/MAX(市价!G$3:G2613)-1,""),"")</f>
        <v>-0.33119712894129705</v>
      </c>
      <c r="H2613" s="9">
        <f>IFERROR(IF(市价!H2613&lt;&gt;"",市价!H2613/MAX(市价!H$3:H2613)-1,""),"")</f>
        <v>-0.28387450335662412</v>
      </c>
      <c r="I2613" s="9">
        <f>IFERROR(优化!I2613/MAX(优化!I$3:I2613)-1,"")</f>
        <v>-9.3340611353711855E-2</v>
      </c>
    </row>
    <row r="2614" spans="1:9" x14ac:dyDescent="0.15">
      <c r="A2614" s="6">
        <v>42286</v>
      </c>
      <c r="B2614" s="9">
        <f>IFERROR(IF(市价!B2614&lt;&gt;"",市价!B2614/MAX(市价!B$3:B2614)-1,""),"")</f>
        <v>-0.26178769317857198</v>
      </c>
      <c r="C2614" s="9">
        <f>IFERROR(IF(市价!C2614&lt;&gt;"",市价!C2614/MAX(市价!C$3:C2614)-1,""),"")</f>
        <v>-0.4623211446740858</v>
      </c>
      <c r="D2614" s="9">
        <f>IFERROR(IF(市价!D2614&lt;&gt;"",市价!D2614/MAX(市价!D$3:D2614)-1,""),"")</f>
        <v>-0.10788950579203493</v>
      </c>
      <c r="E2614" s="9">
        <f>IFERROR(IF(市价!E2614&lt;&gt;"",市价!E2614/MAX(市价!E$3:E2614)-1,""),"")</f>
        <v>-0.28463792381749686</v>
      </c>
      <c r="F2614" s="9">
        <f>IFERROR(IF(市价!F2614&lt;&gt;"",市价!F2614/MAX(市价!F$3:F2614)-1,""),"")</f>
        <v>-0.22558109996189513</v>
      </c>
      <c r="G2614" s="9">
        <f>IFERROR(IF(市价!G2614&lt;&gt;"",市价!G2614/MAX(市价!G$3:G2614)-1,""),"")</f>
        <v>-0.31350935657523704</v>
      </c>
      <c r="H2614" s="9">
        <f>IFERROR(IF(市价!H2614&lt;&gt;"",市价!H2614/MAX(市价!H$3:H2614)-1,""),"")</f>
        <v>-0.27606521441293319</v>
      </c>
      <c r="I2614" s="9">
        <f>IFERROR(优化!I2614/MAX(优化!I$3:I2614)-1,"")</f>
        <v>-7.6965065502183405E-2</v>
      </c>
    </row>
    <row r="2615" spans="1:9" x14ac:dyDescent="0.15">
      <c r="A2615" s="6">
        <v>42289</v>
      </c>
      <c r="B2615" s="9">
        <f>IFERROR(IF(市价!B2615&lt;&gt;"",市价!B2615/MAX(市价!B$3:B2615)-1,""),"")</f>
        <v>-0.24295220616579294</v>
      </c>
      <c r="C2615" s="9">
        <f>IFERROR(IF(市价!C2615&lt;&gt;"",市价!C2615/MAX(市价!C$3:C2615)-1,""),"")</f>
        <v>-0.42861685214626388</v>
      </c>
      <c r="D2615" s="9">
        <f>IFERROR(IF(市价!D2615&lt;&gt;"",市价!D2615/MAX(市价!D$3:D2615)-1,""),"")</f>
        <v>-9.8910137775035878E-2</v>
      </c>
      <c r="E2615" s="9">
        <f>IFERROR(IF(市价!E2615&lt;&gt;"",市价!E2615/MAX(市价!E$3:E2615)-1,""),"")</f>
        <v>-0.27145249058183341</v>
      </c>
      <c r="F2615" s="9">
        <f>IFERROR(IF(市价!F2615&lt;&gt;"",市价!F2615/MAX(市价!F$3:F2615)-1,""),"")</f>
        <v>-0.21192683856217454</v>
      </c>
      <c r="G2615" s="9">
        <f>IFERROR(IF(市价!G2615&lt;&gt;"",市价!G2615/MAX(市价!G$3:G2615)-1,""),"")</f>
        <v>-0.29402717251986665</v>
      </c>
      <c r="H2615" s="9">
        <f>IFERROR(IF(市价!H2615&lt;&gt;"",市价!H2615/MAX(市价!H$3:H2615)-1,""),"")</f>
        <v>-0.26455678860117815</v>
      </c>
      <c r="I2615" s="9">
        <f>IFERROR(优化!I2615/MAX(优化!I$3:I2615)-1,"")</f>
        <v>-1.9104803493449785E-2</v>
      </c>
    </row>
    <row r="2616" spans="1:9" x14ac:dyDescent="0.15">
      <c r="A2616" s="6">
        <v>42290</v>
      </c>
      <c r="B2616" s="9">
        <f>IFERROR(IF(市价!B2616&lt;&gt;"",市价!B2616/MAX(市价!B$3:B2616)-1,""),"")</f>
        <v>-0.24792112003600419</v>
      </c>
      <c r="C2616" s="9">
        <f>IFERROR(IF(市价!C2616&lt;&gt;"",市价!C2616/MAX(市价!C$3:C2616)-1,""),"")</f>
        <v>-0.43783783783783781</v>
      </c>
      <c r="D2616" s="9">
        <f>IFERROR(IF(市价!D2616&lt;&gt;"",市价!D2616/MAX(市价!D$3:D2616)-1,""),"")</f>
        <v>-0.10398245253273009</v>
      </c>
      <c r="E2616" s="9">
        <f>IFERROR(IF(市价!E2616&lt;&gt;"",市价!E2616/MAX(市价!E$3:E2616)-1,""),"")</f>
        <v>-0.27563834240267893</v>
      </c>
      <c r="F2616" s="9">
        <f>IFERROR(IF(市价!F2616&lt;&gt;"",市价!F2616/MAX(市价!F$3:F2616)-1,""),"")</f>
        <v>-0.21738854312206279</v>
      </c>
      <c r="G2616" s="9">
        <f>IFERROR(IF(市价!G2616&lt;&gt;"",市价!G2616/MAX(市价!G$3:G2616)-1,""),"")</f>
        <v>-0.29146372724942315</v>
      </c>
      <c r="H2616" s="9">
        <f>IFERROR(IF(市价!H2616&lt;&gt;"",市价!H2616/MAX(市价!H$3:H2616)-1,""),"")</f>
        <v>-0.27085902178380594</v>
      </c>
      <c r="I2616" s="9">
        <f>IFERROR(优化!I2616/MAX(优化!I$3:I2616)-1,"")</f>
        <v>-3.4934497816593857E-2</v>
      </c>
    </row>
    <row r="2617" spans="1:9" x14ac:dyDescent="0.15">
      <c r="A2617" s="6">
        <v>42291</v>
      </c>
      <c r="B2617" s="9">
        <f>IFERROR(IF(市价!B2617&lt;&gt;"",市价!B2617/MAX(市价!B$3:B2617)-1,""),"")</f>
        <v>-0.25579772067801176</v>
      </c>
      <c r="C2617" s="9">
        <f>IFERROR(IF(市价!C2617&lt;&gt;"",市价!C2617/MAX(市价!C$3:C2617)-1,""),"")</f>
        <v>-0.44228934817170118</v>
      </c>
      <c r="D2617" s="9">
        <f>IFERROR(IF(市价!D2617&lt;&gt;"",市价!D2617/MAX(市价!D$3:D2617)-1,""),"")</f>
        <v>-0.10788950579203493</v>
      </c>
      <c r="E2617" s="9">
        <f>IFERROR(IF(市价!E2617&lt;&gt;"",市价!E2617/MAX(市价!E$3:E2617)-1,""),"")</f>
        <v>-0.28673084972791973</v>
      </c>
      <c r="F2617" s="9">
        <f>IFERROR(IF(市价!F2617&lt;&gt;"",市价!F2617/MAX(市价!F$3:F2617)-1,""),"")</f>
        <v>-0.22196113298615527</v>
      </c>
      <c r="G2617" s="9">
        <f>IFERROR(IF(市价!G2617&lt;&gt;"",市价!G2617/MAX(市价!G$3:G2617)-1,""),"")</f>
        <v>-0.31043322225070491</v>
      </c>
      <c r="H2617" s="9">
        <f>IFERROR(IF(市价!H2617&lt;&gt;"",市价!H2617/MAX(市价!H$3:H2617)-1,""),"")</f>
        <v>-0.27277709275243178</v>
      </c>
      <c r="I2617" s="9">
        <f>IFERROR(优化!I2617/MAX(优化!I$3:I2617)-1,"")</f>
        <v>-4.2576419213973926E-2</v>
      </c>
    </row>
    <row r="2618" spans="1:9" x14ac:dyDescent="0.15">
      <c r="A2618" s="6">
        <v>42292</v>
      </c>
      <c r="B2618" s="9">
        <f>IFERROR(IF(市价!B2618&lt;&gt;"",市价!B2618/MAX(市价!B$3:B2618)-1,""),"")</f>
        <v>-0.24495386040915823</v>
      </c>
      <c r="C2618" s="9">
        <f>IFERROR(IF(市价!C2618&lt;&gt;"",市价!C2618/MAX(市价!C$3:C2618)-1,""),"")</f>
        <v>-0.43147853736089037</v>
      </c>
      <c r="D2618" s="9" t="str">
        <f>IFERROR(IF(市价!D2618&lt;&gt;"",市价!D2618/MAX(市价!D$3:D2618)-1,""),"")</f>
        <v/>
      </c>
      <c r="E2618" s="9">
        <f>IFERROR(IF(市价!E2618&lt;&gt;"",市价!E2618/MAX(市价!E$3:E2618)-1,""),"")</f>
        <v>-0.27291753871912927</v>
      </c>
      <c r="F2618" s="9">
        <f>IFERROR(IF(市价!F2618&lt;&gt;"",市价!F2618/MAX(市价!F$3:F2618)-1,""),"")</f>
        <v>-0.21649942842626702</v>
      </c>
      <c r="G2618" s="9">
        <f>IFERROR(IF(市价!G2618&lt;&gt;"",市价!G2618/MAX(市价!G$3:G2618)-1,""),"")</f>
        <v>-0.29864137400666491</v>
      </c>
      <c r="H2618" s="9">
        <f>IFERROR(IF(市价!H2618&lt;&gt;"",市价!H2618/MAX(市价!H$3:H2618)-1,""),"")</f>
        <v>-0.26551582408549113</v>
      </c>
      <c r="I2618" s="9">
        <f>IFERROR(优化!I2618/MAX(优化!I$3:I2618)-1,"")</f>
        <v>-2.4017467248908519E-2</v>
      </c>
    </row>
    <row r="2619" spans="1:9" x14ac:dyDescent="0.15">
      <c r="A2619" s="6">
        <v>42293</v>
      </c>
      <c r="B2619" s="9">
        <f>IFERROR(IF(市价!B2619&lt;&gt;"",市价!B2619/MAX(市价!B$3:B2619)-1,""),"")</f>
        <v>-0.23930174403431392</v>
      </c>
      <c r="C2619" s="9">
        <f>IFERROR(IF(市价!C2619&lt;&gt;"",市价!C2619/MAX(市价!C$3:C2619)-1,""),"")</f>
        <v>-0.42225755166931633</v>
      </c>
      <c r="D2619" s="9" t="str">
        <f>IFERROR(IF(市价!D2619&lt;&gt;"",市价!D2619/MAX(市价!D$3:D2619)-1,""),"")</f>
        <v/>
      </c>
      <c r="E2619" s="9">
        <f>IFERROR(IF(市价!E2619&lt;&gt;"",市价!E2619/MAX(市价!E$3:E2619)-1,""),"")</f>
        <v>-0.26998744244453743</v>
      </c>
      <c r="F2619" s="9">
        <f>IFERROR(IF(市价!F2619&lt;&gt;"",市价!F2619/MAX(市价!F$3:F2619)-1,""),"")</f>
        <v>-0.21465769084211872</v>
      </c>
      <c r="G2619" s="9">
        <f>IFERROR(IF(市价!G2619&lt;&gt;"",市价!G2619/MAX(市价!G$3:G2619)-1,""),"")</f>
        <v>-0.28915662650602403</v>
      </c>
      <c r="H2619" s="9">
        <f>IFERROR(IF(市价!H2619&lt;&gt;"",市价!H2619/MAX(市价!H$3:H2619)-1,""),"")</f>
        <v>-0.26455678860117815</v>
      </c>
      <c r="I2619" s="9">
        <f>IFERROR(优化!I2619/MAX(优化!I$3:I2619)-1,"")</f>
        <v>-8.1877729257641141E-3</v>
      </c>
    </row>
    <row r="2620" spans="1:9" x14ac:dyDescent="0.15">
      <c r="A2620" s="6">
        <v>42296</v>
      </c>
      <c r="B2620" s="9">
        <f>IFERROR(IF(市价!B2620&lt;&gt;"",市价!B2620/MAX(市价!B$3:B2620)-1,""),"")</f>
        <v>-0.23964143961609818</v>
      </c>
      <c r="C2620" s="9">
        <f>IFERROR(IF(市价!C2620&lt;&gt;"",市价!C2620/MAX(市价!C$3:C2620)-1,""),"")</f>
        <v>-0.41717011128775838</v>
      </c>
      <c r="D2620" s="9" t="str">
        <f>IFERROR(IF(市价!D2620&lt;&gt;"",市价!D2620/MAX(市价!D$3:D2620)-1,""),"")</f>
        <v/>
      </c>
      <c r="E2620" s="9">
        <f>IFERROR(IF(市价!E2620&lt;&gt;"",市价!E2620/MAX(市价!E$3:E2620)-1,""),"")</f>
        <v>-0.26998744244453743</v>
      </c>
      <c r="F2620" s="9">
        <f>IFERROR(IF(市价!F2620&lt;&gt;"",市价!F2620/MAX(市价!F$3:F2620)-1,""),"")</f>
        <v>-0.2192302807062112</v>
      </c>
      <c r="G2620" s="9">
        <f>IFERROR(IF(市价!G2620&lt;&gt;"",市价!G2620/MAX(市价!G$3:G2620)-1,""),"")</f>
        <v>-0.28915662650602403</v>
      </c>
      <c r="H2620" s="9">
        <f>IFERROR(IF(市价!H2620&lt;&gt;"",市价!H2620/MAX(市价!H$3:H2620)-1,""),"")</f>
        <v>-0.26839293053842994</v>
      </c>
      <c r="I2620" s="9">
        <f>IFERROR(优化!I2620/MAX(优化!I$3:I2620)-1,"")</f>
        <v>0</v>
      </c>
    </row>
    <row r="2621" spans="1:9" x14ac:dyDescent="0.15">
      <c r="A2621" s="6">
        <v>42297</v>
      </c>
      <c r="B2621" s="9">
        <f>IFERROR(IF(市价!B2621&lt;&gt;"",市价!B2621/MAX(市价!B$3:B2621)-1,""),"")</f>
        <v>-0.23651114427196274</v>
      </c>
      <c r="C2621" s="9">
        <f>IFERROR(IF(市价!C2621&lt;&gt;"",市价!C2621/MAX(市价!C$3:C2621)-1,""),"")</f>
        <v>-0.41176470588235292</v>
      </c>
      <c r="D2621" s="9" t="str">
        <f>IFERROR(IF(市价!D2621&lt;&gt;"",市价!D2621/MAX(市价!D$3:D2621)-1,""),"")</f>
        <v/>
      </c>
      <c r="E2621" s="9">
        <f>IFERROR(IF(市价!E2621&lt;&gt;"",市价!E2621/MAX(市价!E$3:E2621)-1,""),"")</f>
        <v>-0.26517371285056512</v>
      </c>
      <c r="F2621" s="9">
        <f>IFERROR(IF(市价!F2621&lt;&gt;"",市价!F2621/MAX(市价!F$3:F2621)-1,""),"")</f>
        <v>-0.2192302807062112</v>
      </c>
      <c r="G2621" s="9">
        <f>IFERROR(IF(市价!G2621&lt;&gt;"",市价!G2621/MAX(市价!G$3:G2621)-1,""),"")</f>
        <v>-0.28633683670853627</v>
      </c>
      <c r="H2621" s="9">
        <f>IFERROR(IF(市价!H2621&lt;&gt;"",市价!H2621/MAX(市价!H$3:H2621)-1,""),"")</f>
        <v>-0.26784491026167967</v>
      </c>
      <c r="I2621" s="9">
        <f>IFERROR(优化!I2621/MAX(优化!I$3:I2621)-1,"")</f>
        <v>0</v>
      </c>
    </row>
    <row r="2622" spans="1:9" x14ac:dyDescent="0.15">
      <c r="A2622" s="6">
        <v>42298</v>
      </c>
      <c r="B2622" s="9">
        <f>IFERROR(IF(市价!B2622&lt;&gt;"",市价!B2622/MAX(市价!B$3:B2622)-1,""),"")</f>
        <v>-0.21787255570243336</v>
      </c>
      <c r="C2622" s="9">
        <f>IFERROR(IF(市价!C2622&lt;&gt;"",市价!C2622/MAX(市价!C$3:C2622)-1,""),"")</f>
        <v>-0.40286168521462629</v>
      </c>
      <c r="D2622" s="9" t="str">
        <f>IFERROR(IF(市价!D2622&lt;&gt;"",市价!D2622/MAX(市价!D$3:D2622)-1,""),"")</f>
        <v/>
      </c>
      <c r="E2622" s="9">
        <f>IFERROR(IF(市价!E2622&lt;&gt;"",市价!E2622/MAX(市价!E$3:E2622)-1,""),"")</f>
        <v>-0.24780242779405615</v>
      </c>
      <c r="F2622" s="9">
        <f>IFERROR(IF(市价!F2622&lt;&gt;"",市价!F2622/MAX(市价!F$3:F2622)-1,""),"")</f>
        <v>-0.18004572589864087</v>
      </c>
      <c r="G2622" s="9">
        <f>IFERROR(IF(市价!G2622&lt;&gt;"",市价!G2622/MAX(市价!G$3:G2622)-1,""),"")</f>
        <v>-0.26685465265316577</v>
      </c>
      <c r="H2622" s="9">
        <f>IFERROR(IF(市价!H2622&lt;&gt;"",市价!H2622/MAX(市价!H$3:H2622)-1,""),"")</f>
        <v>-0.26359775311686529</v>
      </c>
      <c r="I2622" s="9">
        <f>IFERROR(优化!I2622/MAX(优化!I$3:I2622)-1,"")</f>
        <v>0</v>
      </c>
    </row>
    <row r="2623" spans="1:9" x14ac:dyDescent="0.15">
      <c r="A2623" s="6">
        <v>42299</v>
      </c>
      <c r="B2623" s="9">
        <f>IFERROR(IF(市价!B2623&lt;&gt;"",市价!B2623/MAX(市价!B$3:B2623)-1,""),"")</f>
        <v>-0.22341765061045682</v>
      </c>
      <c r="C2623" s="9">
        <f>IFERROR(IF(市价!C2623&lt;&gt;"",市价!C2623/MAX(市价!C$3:C2623)-1,""),"")</f>
        <v>-0.40445151033386328</v>
      </c>
      <c r="D2623" s="9" t="str">
        <f>IFERROR(IF(市价!D2623&lt;&gt;"",市价!D2623/MAX(市价!D$3:D2623)-1,""),"")</f>
        <v/>
      </c>
      <c r="E2623" s="9">
        <f>IFERROR(IF(市价!E2623&lt;&gt;"",市价!E2623/MAX(市价!E$3:E2623)-1,""),"")</f>
        <v>-0.26308078694014236</v>
      </c>
      <c r="F2623" s="9">
        <f>IFERROR(IF(市价!F2623&lt;&gt;"",市价!F2623/MAX(市价!F$3:F2623)-1,""),"")</f>
        <v>-0.20278165883398958</v>
      </c>
      <c r="G2623" s="9">
        <f>IFERROR(IF(市价!G2623&lt;&gt;"",市价!G2623/MAX(市价!G$3:G2623)-1,""),"")</f>
        <v>-0.245578056908485</v>
      </c>
      <c r="H2623" s="9">
        <f>IFERROR(IF(市价!H2623&lt;&gt;"",市价!H2623/MAX(市价!H$3:H2623)-1,""),"")</f>
        <v>-0.27373612823674476</v>
      </c>
      <c r="I2623" s="9">
        <f>IFERROR(优化!I2623/MAX(优化!I$3:I2623)-1,"")</f>
        <v>-2.6624068157614644E-3</v>
      </c>
    </row>
    <row r="2624" spans="1:9" x14ac:dyDescent="0.15">
      <c r="A2624" s="6">
        <v>42300</v>
      </c>
      <c r="B2624" s="9">
        <f>IFERROR(IF(市价!B2624&lt;&gt;"",市价!B2624/MAX(市价!B$3:B2624)-1,""),"")</f>
        <v>-0.21761544175509584</v>
      </c>
      <c r="C2624" s="9">
        <f>IFERROR(IF(市价!C2624&lt;&gt;"",市价!C2624/MAX(市价!C$3:C2624)-1,""),"")</f>
        <v>-0.39872813990461042</v>
      </c>
      <c r="D2624" s="9" t="str">
        <f>IFERROR(IF(市价!D2624&lt;&gt;"",市价!D2624/MAX(市价!D$3:D2624)-1,""),"")</f>
        <v/>
      </c>
      <c r="E2624" s="9">
        <f>IFERROR(IF(市价!E2624&lt;&gt;"",市价!E2624/MAX(市价!E$3:E2624)-1,""),"")</f>
        <v>-0.26098786102971949</v>
      </c>
      <c r="F2624" s="9">
        <f>IFERROR(IF(市价!F2624&lt;&gt;"",市价!F2624/MAX(市价!F$3:F2624)-1,""),"")</f>
        <v>-0.20462339641813798</v>
      </c>
      <c r="G2624" s="9">
        <f>IFERROR(IF(市价!G2624&lt;&gt;"",市价!G2624/MAX(市价!G$3:G2624)-1,""),"")</f>
        <v>-0.22917200717764674</v>
      </c>
      <c r="H2624" s="9">
        <f>IFERROR(IF(市价!H2624&lt;&gt;"",市价!H2624/MAX(市价!H$3:H2624)-1,""),"")</f>
        <v>-0.26976298123030551</v>
      </c>
      <c r="I2624" s="9">
        <f>IFERROR(优化!I2624/MAX(优化!I$3:I2624)-1,"")</f>
        <v>0</v>
      </c>
    </row>
    <row r="2625" spans="1:9" x14ac:dyDescent="0.15">
      <c r="A2625" s="6">
        <v>42303</v>
      </c>
      <c r="B2625" s="9">
        <f>IFERROR(IF(市价!B2625&lt;&gt;"",市价!B2625/MAX(市价!B$3:B2625)-1,""),"")</f>
        <v>-0.21459875639228099</v>
      </c>
      <c r="C2625" s="9">
        <f>IFERROR(IF(市价!C2625&lt;&gt;"",市价!C2625/MAX(市价!C$3:C2625)-1,""),"")</f>
        <v>-0.39554848966613665</v>
      </c>
      <c r="D2625" s="9">
        <f>IFERROR(IF(市价!D2625&lt;&gt;"",市价!D2625/MAX(市价!D$3:D2625)-1,""),"")</f>
        <v>-8.6572074850915004E-2</v>
      </c>
      <c r="E2625" s="9">
        <f>IFERROR(IF(市价!E2625&lt;&gt;"",市价!E2625/MAX(市价!E$3:E2625)-1,""),"")</f>
        <v>-0.25889493511929684</v>
      </c>
      <c r="F2625" s="9">
        <f>IFERROR(IF(市价!F2625&lt;&gt;"",市价!F2625/MAX(市价!F$3:F2625)-1,""),"")</f>
        <v>-0.20278165883398958</v>
      </c>
      <c r="G2625" s="9">
        <f>IFERROR(IF(市价!G2625&lt;&gt;"",市价!G2625/MAX(市价!G$3:G2625)-1,""),"")</f>
        <v>-0.22481415021789286</v>
      </c>
      <c r="H2625" s="9">
        <f>IFERROR(IF(市价!H2625&lt;&gt;"",市价!H2625/MAX(市价!H$3:H2625)-1,""),"")</f>
        <v>-0.26743389505411697</v>
      </c>
      <c r="I2625" s="9">
        <f>IFERROR(优化!I2625/MAX(优化!I$3:I2625)-1,"")</f>
        <v>0</v>
      </c>
    </row>
    <row r="2626" spans="1:9" x14ac:dyDescent="0.15">
      <c r="A2626" s="6">
        <v>42304</v>
      </c>
      <c r="B2626" s="9">
        <f>IFERROR(IF(市价!B2626&lt;&gt;"",市价!B2626/MAX(市价!B$3:B2626)-1,""),"")</f>
        <v>-0.21968593658309821</v>
      </c>
      <c r="C2626" s="9">
        <f>IFERROR(IF(市价!C2626&lt;&gt;"",市价!C2626/MAX(市价!C$3:C2626)-1,""),"")</f>
        <v>-0.40604133545310017</v>
      </c>
      <c r="D2626" s="9">
        <f>IFERROR(IF(市价!D2626&lt;&gt;"",市价!D2626/MAX(市价!D$3:D2626)-1,""),"")</f>
        <v>-8.4310096648159472E-2</v>
      </c>
      <c r="E2626" s="9">
        <f>IFERROR(IF(市价!E2626&lt;&gt;"",市价!E2626/MAX(市价!E$3:E2626)-1,""),"")</f>
        <v>-0.26161573880284639</v>
      </c>
      <c r="F2626" s="9">
        <f>IFERROR(IF(市价!F2626&lt;&gt;"",市价!F2626/MAX(市价!F$3:F2626)-1,""),"")</f>
        <v>-0.20824336339387783</v>
      </c>
      <c r="G2626" s="9">
        <f>IFERROR(IF(市价!G2626&lt;&gt;"",市价!G2626/MAX(市价!G$3:G2626)-1,""),"")</f>
        <v>-0.23481158677262237</v>
      </c>
      <c r="H2626" s="9">
        <f>IFERROR(IF(市价!H2626&lt;&gt;"",市价!H2626/MAX(市价!H$3:H2626)-1,""),"")</f>
        <v>-0.26784491026167967</v>
      </c>
      <c r="I2626" s="9">
        <f>IFERROR(优化!I2626/MAX(优化!I$3:I2626)-1,"")</f>
        <v>-1.7359284587059487E-2</v>
      </c>
    </row>
    <row r="2627" spans="1:9" x14ac:dyDescent="0.15">
      <c r="A2627" s="6">
        <v>42305</v>
      </c>
      <c r="B2627" s="9">
        <f>IFERROR(IF(市价!B2627&lt;&gt;"",市价!B2627/MAX(市价!B$3:B2627)-1,""),"")</f>
        <v>-0.22617348476225796</v>
      </c>
      <c r="C2627" s="9">
        <f>IFERROR(IF(市价!C2627&lt;&gt;"",市价!C2627/MAX(市价!C$3:C2627)-1,""),"")</f>
        <v>-0.40922098569157395</v>
      </c>
      <c r="D2627" s="9">
        <f>IFERROR(IF(市价!D2627&lt;&gt;"",市价!D2627/MAX(市价!D$3:D2627)-1,""),"")</f>
        <v>-8.4858455000342725E-2</v>
      </c>
      <c r="E2627" s="9">
        <f>IFERROR(IF(市价!E2627&lt;&gt;"",市价!E2627/MAX(市价!E$3:E2627)-1,""),"")</f>
        <v>-0.26998744244453743</v>
      </c>
      <c r="F2627" s="9">
        <f>IFERROR(IF(市价!F2627&lt;&gt;"",市价!F2627/MAX(市价!F$3:F2627)-1,""),"")</f>
        <v>-0.21281595325797031</v>
      </c>
      <c r="G2627" s="9">
        <f>IFERROR(IF(市价!G2627&lt;&gt;"",市价!G2627/MAX(市价!G$3:G2627)-1,""),"")</f>
        <v>-0.25275570366572675</v>
      </c>
      <c r="H2627" s="9">
        <f>IFERROR(IF(市价!H2627&lt;&gt;"",市价!H2627/MAX(市价!H$3:H2627)-1,""),"")</f>
        <v>-0.27031100150705578</v>
      </c>
      <c r="I2627" s="9">
        <f>IFERROR(优化!I2627/MAX(优化!I$3:I2627)-1,"")</f>
        <v>-2.2619673855865496E-2</v>
      </c>
    </row>
    <row r="2628" spans="1:9" x14ac:dyDescent="0.15">
      <c r="A2628" s="6">
        <v>42306</v>
      </c>
      <c r="B2628" s="9">
        <f>IFERROR(IF(市价!B2628&lt;&gt;"",市价!B2628/MAX(市价!B$3:B2628)-1,""),"")</f>
        <v>-0.22348791691700898</v>
      </c>
      <c r="C2628" s="9">
        <f>IFERROR(IF(市价!C2628&lt;&gt;"",市价!C2628/MAX(市价!C$3:C2628)-1,""),"")</f>
        <v>-0.41271860095389512</v>
      </c>
      <c r="D2628" s="9">
        <f>IFERROR(IF(市价!D2628&lt;&gt;"",市价!D2628/MAX(市价!D$3:D2628)-1,""),"")</f>
        <v>-6.9161697169099812E-2</v>
      </c>
      <c r="E2628" s="9">
        <f>IFERROR(IF(市价!E2628&lt;&gt;"",市价!E2628/MAX(市价!E$3:E2628)-1,""),"")</f>
        <v>-0.26873168689828386</v>
      </c>
      <c r="F2628" s="9">
        <f>IFERROR(IF(市价!F2628&lt;&gt;"",市价!F2628/MAX(市价!F$3:F2628)-1,""),"")</f>
        <v>-0.21827765781785857</v>
      </c>
      <c r="G2628" s="9">
        <f>IFERROR(IF(市价!G2628&lt;&gt;"",市价!G2628/MAX(市价!G$3:G2628)-1,""),"")</f>
        <v>-0.24070751089464237</v>
      </c>
      <c r="H2628" s="9">
        <f>IFERROR(IF(市价!H2628&lt;&gt;"",市价!H2628/MAX(市价!H$3:H2628)-1,""),"")</f>
        <v>-0.27127003699136865</v>
      </c>
      <c r="I2628" s="9">
        <f>IFERROR(优化!I2628/MAX(优化!I$3:I2628)-1,"")</f>
        <v>-2.8406102051551807E-2</v>
      </c>
    </row>
    <row r="2629" spans="1:9" x14ac:dyDescent="0.15">
      <c r="A2629" s="6">
        <v>42307</v>
      </c>
      <c r="B2629" s="9">
        <f>IFERROR(IF(市价!B2629&lt;&gt;"",市价!B2629/MAX(市价!B$3:B2629)-1,""),"")</f>
        <v>-0.2191491980272926</v>
      </c>
      <c r="C2629" s="9">
        <f>IFERROR(IF(市价!C2629&lt;&gt;"",市价!C2629/MAX(市价!C$3:C2629)-1,""),"")</f>
        <v>-0.402543720190779</v>
      </c>
      <c r="D2629" s="9">
        <f>IFERROR(IF(市价!D2629&lt;&gt;"",市价!D2629/MAX(市价!D$3:D2629)-1,""),"")</f>
        <v>-8.0403043388854512E-2</v>
      </c>
      <c r="E2629" s="9">
        <f>IFERROR(IF(市价!E2629&lt;&gt;"",市价!E2629/MAX(市价!E$3:E2629)-1,""),"")</f>
        <v>-0.2666387609878611</v>
      </c>
      <c r="F2629" s="9">
        <f>IFERROR(IF(市价!F2629&lt;&gt;"",市价!F2629/MAX(市价!F$3:F2629)-1,""),"")</f>
        <v>-0.21649942842626702</v>
      </c>
      <c r="G2629" s="9">
        <f>IFERROR(IF(市价!G2629&lt;&gt;"",市价!G2629/MAX(市价!G$3:G2629)-1,""),"")</f>
        <v>-0.23327351961035625</v>
      </c>
      <c r="H2629" s="9">
        <f>IFERROR(IF(市价!H2629&lt;&gt;"",市价!H2629/MAX(市价!H$3:H2629)-1,""),"")</f>
        <v>-0.26154267707905188</v>
      </c>
      <c r="I2629" s="9">
        <f>IFERROR(优化!I2629/MAX(优化!I$3:I2629)-1,"")</f>
        <v>-1.1572856391372954E-2</v>
      </c>
    </row>
    <row r="2630" spans="1:9" x14ac:dyDescent="0.15">
      <c r="A2630" s="6">
        <v>42310</v>
      </c>
      <c r="B2630" s="9">
        <f>IFERROR(IF(市价!B2630&lt;&gt;"",市价!B2630/MAX(市价!B$3:B2630)-1,""),"")</f>
        <v>-0.22706011279953142</v>
      </c>
      <c r="C2630" s="9">
        <f>IFERROR(IF(市价!C2630&lt;&gt;"",市价!C2630/MAX(市价!C$3:C2630)-1,""),"")</f>
        <v>-0.41335453100158981</v>
      </c>
      <c r="D2630" s="9">
        <f>IFERROR(IF(市价!D2630&lt;&gt;"",市价!D2630/MAX(市价!D$3:D2630)-1,""),"")</f>
        <v>-7.9237781890465264E-2</v>
      </c>
      <c r="E2630" s="9">
        <f>IFERROR(IF(市价!E2630&lt;&gt;"",市价!E2630/MAX(市价!E$3:E2630)-1,""),"")</f>
        <v>-0.27291753871912927</v>
      </c>
      <c r="F2630" s="9">
        <f>IFERROR(IF(市价!F2630&lt;&gt;"",市价!F2630/MAX(市价!F$3:F2630)-1,""),"")</f>
        <v>-0.22285024768195094</v>
      </c>
      <c r="G2630" s="9">
        <f>IFERROR(IF(市价!G2630&lt;&gt;"",市价!G2630/MAX(市价!G$3:G2630)-1,""),"")</f>
        <v>-0.24609074596257363</v>
      </c>
      <c r="H2630" s="9">
        <f>IFERROR(IF(市价!H2630&lt;&gt;"",市价!H2630/MAX(市价!H$3:H2630)-1,""),"")</f>
        <v>-0.26935196602274281</v>
      </c>
      <c r="I2630" s="9">
        <f>IFERROR(优化!I2630/MAX(优化!I$3:I2630)-1,"")</f>
        <v>-2.9458179905312964E-2</v>
      </c>
    </row>
    <row r="2631" spans="1:9" x14ac:dyDescent="0.15">
      <c r="A2631" s="6">
        <v>42311</v>
      </c>
      <c r="B2631" s="9">
        <f>IFERROR(IF(市价!B2631&lt;&gt;"",市价!B2631/MAX(市价!B$3:B2631)-1,""),"")</f>
        <v>-0.23036341568545093</v>
      </c>
      <c r="C2631" s="9">
        <f>IFERROR(IF(市价!C2631&lt;&gt;"",市价!C2631/MAX(市价!C$3:C2631)-1,""),"")</f>
        <v>-0.40922098569157395</v>
      </c>
      <c r="D2631" s="9">
        <f>IFERROR(IF(市价!D2631&lt;&gt;"",市价!D2631/MAX(市价!D$3:D2631)-1,""),"")</f>
        <v>-7.6427445335526589E-2</v>
      </c>
      <c r="E2631" s="9">
        <f>IFERROR(IF(市价!E2631&lt;&gt;"",市价!E2631/MAX(市价!E$3:E2631)-1,""),"")</f>
        <v>-0.27898702385935537</v>
      </c>
      <c r="F2631" s="9">
        <f>IFERROR(IF(市价!F2631&lt;&gt;"",市价!F2631/MAX(市价!F$3:F2631)-1,""),"")</f>
        <v>-0.22196113298615527</v>
      </c>
      <c r="G2631" s="9">
        <f>IFERROR(IF(市价!G2631&lt;&gt;"",市价!G2631/MAX(市价!G$3:G2631)-1,""),"")</f>
        <v>-0.26506024096385539</v>
      </c>
      <c r="H2631" s="9">
        <f>IFERROR(IF(市价!H2631&lt;&gt;"",市价!H2631/MAX(市价!H$3:H2631)-1,""),"")</f>
        <v>-0.27181805726811892</v>
      </c>
      <c r="I2631" s="9">
        <f>IFERROR(优化!I2631/MAX(优化!I$3:I2631)-1,"")</f>
        <v>-2.2619673855865274E-2</v>
      </c>
    </row>
    <row r="2632" spans="1:9" x14ac:dyDescent="0.15">
      <c r="A2632" s="6">
        <v>42312</v>
      </c>
      <c r="B2632" s="9">
        <f>IFERROR(IF(市价!B2632&lt;&gt;"",市价!B2632/MAX(市价!B$3:B2632)-1,""),"")</f>
        <v>-0.19743910426894917</v>
      </c>
      <c r="C2632" s="9">
        <f>IFERROR(IF(市价!C2632&lt;&gt;"",市价!C2632/MAX(市价!C$3:C2632)-1,""),"")</f>
        <v>-0.37265500794912554</v>
      </c>
      <c r="D2632" s="9">
        <f>IFERROR(IF(市价!D2632&lt;&gt;"",市价!D2632/MAX(市价!D$3:D2632)-1,""),"")</f>
        <v>-5.5110014394406659E-2</v>
      </c>
      <c r="E2632" s="9">
        <f>IFERROR(IF(市价!E2632&lt;&gt;"",市价!E2632/MAX(市价!E$3:E2632)-1,""),"")</f>
        <v>-0.25198827961490156</v>
      </c>
      <c r="F2632" s="9">
        <f>IFERROR(IF(市价!F2632&lt;&gt;"",市价!F2632/MAX(市价!F$3:F2632)-1,""),"")</f>
        <v>-0.2037342817223422</v>
      </c>
      <c r="G2632" s="9">
        <f>IFERROR(IF(市价!G2632&lt;&gt;"",市价!G2632/MAX(市价!G$3:G2632)-1,""),"")</f>
        <v>-0.21250961291976411</v>
      </c>
      <c r="H2632" s="9">
        <f>IFERROR(IF(市价!H2632&lt;&gt;"",市价!H2632/MAX(市价!H$3:H2632)-1,""),"")</f>
        <v>-0.24318399780791877</v>
      </c>
      <c r="I2632" s="9">
        <f>IFERROR(优化!I2632/MAX(优化!I$3:I2632)-1,"")</f>
        <v>0</v>
      </c>
    </row>
    <row r="2633" spans="1:9" x14ac:dyDescent="0.15">
      <c r="A2633" s="6">
        <v>42313</v>
      </c>
      <c r="B2633" s="9">
        <f>IFERROR(IF(市价!B2633&lt;&gt;"",市价!B2633/MAX(市价!B$3:B2633)-1,""),"")</f>
        <v>-0.1676195956652331</v>
      </c>
      <c r="C2633" s="9">
        <f>IFERROR(IF(市价!C2633&lt;&gt;"",市价!C2633/MAX(市价!C$3:C2633)-1,""),"")</f>
        <v>-0.34626391096979336</v>
      </c>
      <c r="D2633" s="9">
        <f>IFERROR(IF(市价!D2633&lt;&gt;"",市价!D2633/MAX(市价!D$3:D2633)-1,""),"")</f>
        <v>-6.3061210501061948E-3</v>
      </c>
      <c r="E2633" s="9">
        <f>IFERROR(IF(市价!E2633&lt;&gt;"",市价!E2633/MAX(市价!E$3:E2633)-1,""),"")</f>
        <v>-0.23252406864796982</v>
      </c>
      <c r="F2633" s="9">
        <f>IFERROR(IF(市价!F2633&lt;&gt;"",市价!F2633/MAX(市价!F$3:F2633)-1,""),"")</f>
        <v>-0.1928108726025658</v>
      </c>
      <c r="G2633" s="9">
        <f>IFERROR(IF(市价!G2633&lt;&gt;"",市价!G2633/MAX(市价!G$3:G2633)-1,""),"")</f>
        <v>-0.16457318636247098</v>
      </c>
      <c r="H2633" s="9">
        <f>IFERROR(IF(市价!H2633&lt;&gt;"",市价!H2633/MAX(市价!H$3:H2633)-1,""),"")</f>
        <v>-0.22153719687628437</v>
      </c>
      <c r="I2633" s="9">
        <f>IFERROR(优化!I2633/MAX(优化!I$3:I2633)-1,"")</f>
        <v>0</v>
      </c>
    </row>
    <row r="2634" spans="1:9" x14ac:dyDescent="0.15">
      <c r="A2634" s="6">
        <v>42314</v>
      </c>
      <c r="B2634" s="9">
        <f>IFERROR(IF(市价!B2634&lt;&gt;"",市价!B2634/MAX(市价!B$3:B2634)-1,""),"")</f>
        <v>-0.1589755951572579</v>
      </c>
      <c r="C2634" s="9">
        <f>IFERROR(IF(市价!C2634&lt;&gt;"",市价!C2634/MAX(市价!C$3:C2634)-1,""),"")</f>
        <v>-0.33640699523052464</v>
      </c>
      <c r="D2634" s="9">
        <f>IFERROR(IF(市价!D2634&lt;&gt;"",市价!D2634/MAX(市价!D$3:D2634)-1,""),"")</f>
        <v>0</v>
      </c>
      <c r="E2634" s="9">
        <f>IFERROR(IF(市价!E2634&lt;&gt;"",市价!E2634/MAX(市价!E$3:E2634)-1,""),"")</f>
        <v>-0.21368773545416497</v>
      </c>
      <c r="F2634" s="9">
        <f>IFERROR(IF(市价!F2634&lt;&gt;"",市价!F2634/MAX(市价!F$3:F2634)-1,""),"")</f>
        <v>-0.19008002032262161</v>
      </c>
      <c r="G2634" s="9">
        <f>IFERROR(IF(市价!G2634&lt;&gt;"",市价!G2634/MAX(市价!G$3:G2634)-1,""),"")</f>
        <v>-0.16277877467316082</v>
      </c>
      <c r="H2634" s="9">
        <f>IFERROR(IF(市价!H2634&lt;&gt;"",市价!H2634/MAX(市价!H$3:H2634)-1,""),"")</f>
        <v>-0.21564597890121928</v>
      </c>
      <c r="I2634" s="9">
        <f>IFERROR(优化!I2634/MAX(优化!I$3:I2634)-1,"")</f>
        <v>0</v>
      </c>
    </row>
    <row r="2635" spans="1:9" x14ac:dyDescent="0.15">
      <c r="A2635" s="6">
        <v>42317</v>
      </c>
      <c r="B2635" s="9">
        <f>IFERROR(IF(市价!B2635&lt;&gt;"",市价!B2635/MAX(市价!B$3:B2635)-1,""),"")</f>
        <v>-0.12687066600140562</v>
      </c>
      <c r="C2635" s="9">
        <f>IFERROR(IF(市价!C2635&lt;&gt;"",市价!C2635/MAX(市价!C$3:C2635)-1,""),"")</f>
        <v>-0.26995230524642289</v>
      </c>
      <c r="D2635" s="9">
        <f>IFERROR(IF(市价!D2635&lt;&gt;"",市价!D2635/MAX(市价!D$3:D2635)-1,""),"")</f>
        <v>0</v>
      </c>
      <c r="E2635" s="9">
        <f>IFERROR(IF(市价!E2635&lt;&gt;"",市价!E2635/MAX(市价!E$3:E2635)-1,""),"")</f>
        <v>-0.1902469652574299</v>
      </c>
      <c r="F2635" s="9">
        <f>IFERROR(IF(市价!F2635&lt;&gt;"",市价!F2635/MAX(市价!F$3:F2635)-1,""),"")</f>
        <v>-0.16816969389051195</v>
      </c>
      <c r="G2635" s="9">
        <f>IFERROR(IF(市价!G2635&lt;&gt;"",市价!G2635/MAX(市价!G$3:G2635)-1,""),"")</f>
        <v>-0.1450910023071007</v>
      </c>
      <c r="H2635" s="9">
        <f>IFERROR(IF(市价!H2635&lt;&gt;"",市价!H2635/MAX(市价!H$3:H2635)-1,""),"")</f>
        <v>-0.18755993971776952</v>
      </c>
      <c r="I2635" s="9">
        <f>IFERROR(优化!I2635/MAX(优化!I$3:I2635)-1,"")</f>
        <v>0</v>
      </c>
    </row>
    <row r="2636" spans="1:9" x14ac:dyDescent="0.15">
      <c r="A2636" s="6">
        <v>42318</v>
      </c>
      <c r="B2636" s="9">
        <f>IFERROR(IF(市价!B2636&lt;&gt;"",市价!B2636/MAX(市价!B$3:B2636)-1,""),"")</f>
        <v>-0.13639057418098177</v>
      </c>
      <c r="C2636" s="9">
        <f>IFERROR(IF(市价!C2636&lt;&gt;"",市价!C2636/MAX(市价!C$3:C2636)-1,""),"")</f>
        <v>-0.29030206677265502</v>
      </c>
      <c r="D2636" s="9">
        <f>IFERROR(IF(市价!D2636&lt;&gt;"",市价!D2636/MAX(市价!D$3:D2636)-1,""),"")</f>
        <v>0</v>
      </c>
      <c r="E2636" s="9">
        <f>IFERROR(IF(市价!E2636&lt;&gt;"",市价!E2636/MAX(市价!E$3:E2636)-1,""),"")</f>
        <v>-0.19987442444537473</v>
      </c>
      <c r="F2636" s="9">
        <f>IFERROR(IF(市价!F2636&lt;&gt;"",市价!F2636/MAX(市价!F$3:F2636)-1,""),"")</f>
        <v>-0.17636225073034428</v>
      </c>
      <c r="G2636" s="9">
        <f>IFERROR(IF(市价!G2636&lt;&gt;"",市价!G2636/MAX(市价!G$3:G2636)-1,""),"")</f>
        <v>-0.16175339656498322</v>
      </c>
      <c r="H2636" s="9">
        <f>IFERROR(IF(市价!H2636&lt;&gt;"",市价!H2636/MAX(市价!H$3:H2636)-1,""),"")</f>
        <v>-0.19441019317714758</v>
      </c>
      <c r="I2636" s="9">
        <f>IFERROR(优化!I2636/MAX(优化!I$3:I2636)-1,"")</f>
        <v>-9.8488318827301136E-3</v>
      </c>
    </row>
    <row r="2637" spans="1:9" x14ac:dyDescent="0.15">
      <c r="A2637" s="6">
        <v>42319</v>
      </c>
      <c r="B2637" s="9">
        <f>IFERROR(IF(市价!B2637&lt;&gt;"",市价!B2637/MAX(市价!B$3:B2637)-1,""),"")</f>
        <v>-0.15374428635874737</v>
      </c>
      <c r="C2637" s="9">
        <f>IFERROR(IF(市价!C2637&lt;&gt;"",市价!C2637/MAX(市价!C$3:C2637)-1,""),"")</f>
        <v>-0.3046104928457869</v>
      </c>
      <c r="D2637" s="9">
        <f>IFERROR(IF(市价!D2637&lt;&gt;"",市价!D2637/MAX(市价!D$3:D2637)-1,""),"")</f>
        <v>-3.4847376471370706E-2</v>
      </c>
      <c r="E2637" s="9">
        <f>IFERROR(IF(市价!E2637&lt;&gt;"",市价!E2637/MAX(市价!E$3:E2637)-1,""),"")</f>
        <v>-0.21180410213478451</v>
      </c>
      <c r="F2637" s="9">
        <f>IFERROR(IF(市价!F2637&lt;&gt;"",市价!F2637/MAX(市价!F$3:F2637)-1,""),"")</f>
        <v>-0.18912739743426898</v>
      </c>
      <c r="G2637" s="9">
        <f>IFERROR(IF(市价!G2637&lt;&gt;"",市价!G2637/MAX(市价!G$3:G2637)-1,""),"")</f>
        <v>-0.17867213534991022</v>
      </c>
      <c r="H2637" s="9">
        <f>IFERROR(IF(市价!H2637&lt;&gt;"",市价!H2637/MAX(市价!H$3:H2637)-1,""),"")</f>
        <v>-0.20646663926565278</v>
      </c>
      <c r="I2637" s="9">
        <f>IFERROR(优化!I2637/MAX(优化!I$3:I2637)-1,"")</f>
        <v>-2.5194686211635231E-2</v>
      </c>
    </row>
    <row r="2638" spans="1:9" x14ac:dyDescent="0.15">
      <c r="A2638" s="6">
        <v>42320</v>
      </c>
      <c r="B2638" s="9">
        <f>IFERROR(IF(市价!B2638&lt;&gt;"",市价!B2638/MAX(市价!B$3:B2638)-1,""),"")</f>
        <v>-0.16236977464028823</v>
      </c>
      <c r="C2638" s="9">
        <f>IFERROR(IF(市价!C2638&lt;&gt;"",市价!C2638/MAX(市价!C$3:C2638)-1,""),"")</f>
        <v>-0.31096979332273444</v>
      </c>
      <c r="D2638" s="9">
        <f>IFERROR(IF(市价!D2638&lt;&gt;"",市价!D2638/MAX(市价!D$3:D2638)-1,""),"")</f>
        <v>-5.4997672408060194E-2</v>
      </c>
      <c r="E2638" s="9">
        <f>IFERROR(IF(市价!E2638&lt;&gt;"",市价!E2638/MAX(市价!E$3:E2638)-1,""),"")</f>
        <v>-0.22415236500627878</v>
      </c>
      <c r="F2638" s="9">
        <f>IFERROR(IF(市价!F2638&lt;&gt;"",市价!F2638/MAX(市价!F$3:F2638)-1,""),"")</f>
        <v>-0.19096913501841739</v>
      </c>
      <c r="G2638" s="9">
        <f>IFERROR(IF(市价!G2638&lt;&gt;"",市价!G2638/MAX(市价!G$3:G2638)-1,""),"")</f>
        <v>-0.17944116893104334</v>
      </c>
      <c r="H2638" s="9">
        <f>IFERROR(IF(市价!H2638&lt;&gt;"",市价!H2638/MAX(市价!H$3:H2638)-1,""),"")</f>
        <v>-0.21619399917796955</v>
      </c>
      <c r="I2638" s="9">
        <f>IFERROR(优化!I2638/MAX(优化!I$3:I2638)-1,"")</f>
        <v>-2.7408764696900234E-2</v>
      </c>
    </row>
    <row r="2639" spans="1:9" x14ac:dyDescent="0.15">
      <c r="A2639" s="6">
        <v>42321</v>
      </c>
      <c r="B2639" s="9">
        <f>IFERROR(IF(市价!B2639&lt;&gt;"",市价!B2639/MAX(市价!B$3:B2639)-1,""),"")</f>
        <v>-0.16888135251004244</v>
      </c>
      <c r="C2639" s="9">
        <f>IFERROR(IF(市价!C2639&lt;&gt;"",市价!C2639/MAX(市价!C$3:C2639)-1,""),"")</f>
        <v>-0.31605723370429251</v>
      </c>
      <c r="D2639" s="9">
        <f>IFERROR(IF(市价!D2639&lt;&gt;"",市价!D2639/MAX(市价!D$3:D2639)-1,""),"")</f>
        <v>-4.3027199574383168E-2</v>
      </c>
      <c r="E2639" s="9">
        <f>IFERROR(IF(市价!E2639&lt;&gt;"",市价!E2639/MAX(市价!E$3:E2639)-1,""),"")</f>
        <v>-0.22980326496442038</v>
      </c>
      <c r="F2639" s="9">
        <f>IFERROR(IF(市价!F2639&lt;&gt;"",市价!F2639/MAX(市价!F$3:F2639)-1,""),"")</f>
        <v>-0.19916169185824983</v>
      </c>
      <c r="G2639" s="9">
        <f>IFERROR(IF(市价!G2639&lt;&gt;"",市价!G2639/MAX(市价!G$3:G2639)-1,""),"")</f>
        <v>-0.19815431940528061</v>
      </c>
      <c r="H2639" s="9">
        <f>IFERROR(IF(市价!H2639&lt;&gt;"",市价!H2639/MAX(市价!H$3:H2639)-1,""),"")</f>
        <v>-0.22537333881353605</v>
      </c>
      <c r="I2639" s="9">
        <f>IFERROR(优化!I2639/MAX(优化!I$3:I2639)-1,"")</f>
        <v>-3.7257596579630348E-2</v>
      </c>
    </row>
    <row r="2640" spans="1:9" x14ac:dyDescent="0.15">
      <c r="A2640" s="6">
        <v>42324</v>
      </c>
      <c r="B2640" s="9">
        <f>IFERROR(IF(市价!B2640&lt;&gt;"",市价!B2640/MAX(市价!B$3:B2640)-1,""),"")</f>
        <v>-0.16761973151848741</v>
      </c>
      <c r="C2640" s="9">
        <f>IFERROR(IF(市价!C2640&lt;&gt;"",市价!C2640/MAX(市价!C$3:C2640)-1,""),"")</f>
        <v>-0.31065182829888716</v>
      </c>
      <c r="D2640" s="9">
        <f>IFERROR(IF(市价!D2640&lt;&gt;"",市价!D2640/MAX(市价!D$3:D2640)-1,""),"")</f>
        <v>-5.1739043692225817E-2</v>
      </c>
      <c r="E2640" s="9">
        <f>IFERROR(IF(市价!E2640&lt;&gt;"",市价!E2640/MAX(市价!E$3:E2640)-1,""),"")</f>
        <v>-0.22624529091670154</v>
      </c>
      <c r="F2640" s="9">
        <f>IFERROR(IF(市价!F2640&lt;&gt;"",市价!F2640/MAX(市价!F$3:F2640)-1,""),"")</f>
        <v>-0.19643083957830565</v>
      </c>
      <c r="G2640" s="9">
        <f>IFERROR(IF(市价!G2640&lt;&gt;"",市价!G2640/MAX(市价!G$3:G2640)-1,""),"")</f>
        <v>-0.19533452960779285</v>
      </c>
      <c r="H2640" s="9">
        <f>IFERROR(IF(市价!H2640&lt;&gt;"",市价!H2640/MAX(市价!H$3:H2640)-1,""),"")</f>
        <v>-0.22633237429784903</v>
      </c>
      <c r="I2640" s="9">
        <f>IFERROR(优化!I2640/MAX(优化!I$3:I2640)-1,"")</f>
        <v>-3.3974652618720347E-2</v>
      </c>
    </row>
    <row r="2641" spans="1:9" x14ac:dyDescent="0.15">
      <c r="A2641" s="6">
        <v>42325</v>
      </c>
      <c r="B2641" s="9">
        <f>IFERROR(IF(市价!B2641&lt;&gt;"",市价!B2641/MAX(市价!B$3:B2641)-1,""),"")</f>
        <v>-0.16002379089854046</v>
      </c>
      <c r="C2641" s="9">
        <f>IFERROR(IF(市价!C2641&lt;&gt;"",市价!C2641/MAX(市价!C$3:C2641)-1,""),"")</f>
        <v>-0.29856915739268686</v>
      </c>
      <c r="D2641" s="9">
        <f>IFERROR(IF(市价!D2641&lt;&gt;"",市价!D2641/MAX(市价!D$3:D2641)-1,""),"")</f>
        <v>-5.0608499035711962E-2</v>
      </c>
      <c r="E2641" s="9">
        <f>IFERROR(IF(市价!E2641&lt;&gt;"",市价!E2641/MAX(市价!E$3:E2641)-1,""),"")</f>
        <v>-0.21787358727501049</v>
      </c>
      <c r="F2641" s="9">
        <f>IFERROR(IF(市价!F2641&lt;&gt;"",市价!F2641/MAX(市价!F$3:F2641)-1,""),"")</f>
        <v>-0.19554172488250987</v>
      </c>
      <c r="G2641" s="9">
        <f>IFERROR(IF(市价!G2641&lt;&gt;"",市价!G2641/MAX(市价!G$3:G2641)-1,""),"")</f>
        <v>-0.17892847987695459</v>
      </c>
      <c r="H2641" s="9">
        <f>IFERROR(IF(市价!H2641&lt;&gt;"",市价!H2641/MAX(市价!H$3:H2641)-1,""),"")</f>
        <v>-0.22345526784491021</v>
      </c>
      <c r="I2641" s="9">
        <f>IFERROR(优化!I2641/MAX(优化!I$3:I2641)-1,"")</f>
        <v>-3.2905787143075349E-2</v>
      </c>
    </row>
    <row r="2642" spans="1:9" x14ac:dyDescent="0.15">
      <c r="A2642" s="6">
        <v>42326</v>
      </c>
      <c r="B2642" s="9">
        <f>IFERROR(IF(市价!B2642&lt;&gt;"",市价!B2642/MAX(市价!B$3:B2642)-1,""),"")</f>
        <v>-0.15625565107569139</v>
      </c>
      <c r="C2642" s="9">
        <f>IFERROR(IF(市价!C2642&lt;&gt;"",市价!C2642/MAX(市价!C$3:C2642)-1,""),"")</f>
        <v>-0.29825119236883946</v>
      </c>
      <c r="D2642" s="9">
        <f>IFERROR(IF(市价!D2642&lt;&gt;"",市价!D2642/MAX(市价!D$3:D2642)-1,""),"")</f>
        <v>-5.3335106736716154E-2</v>
      </c>
      <c r="E2642" s="9">
        <f>IFERROR(IF(市价!E2642&lt;&gt;"",市价!E2642/MAX(市价!E$3:E2642)-1,""),"")</f>
        <v>-0.21578066136458773</v>
      </c>
      <c r="F2642" s="9">
        <f>IFERROR(IF(市价!F2642&lt;&gt;"",市价!F2642/MAX(市价!F$3:F2642)-1,""),"")</f>
        <v>-0.19554172488250987</v>
      </c>
      <c r="G2642" s="9">
        <f>IFERROR(IF(市价!G2642&lt;&gt;"",市价!G2642/MAX(市价!G$3:G2642)-1,""),"")</f>
        <v>-0.16124070751089459</v>
      </c>
      <c r="H2642" s="9">
        <f>IFERROR(IF(市价!H2642&lt;&gt;"",市价!H2642/MAX(市价!H$3:H2642)-1,""),"")</f>
        <v>-0.21948212083847096</v>
      </c>
      <c r="I2642" s="9">
        <f>IFERROR(优化!I2642/MAX(优化!I$3:I2642)-1,"")</f>
        <v>-3.2905787143075349E-2</v>
      </c>
    </row>
    <row r="2643" spans="1:9" x14ac:dyDescent="0.15">
      <c r="A2643" s="6">
        <v>42327</v>
      </c>
      <c r="B2643" s="9">
        <f>IFERROR(IF(市价!B2643&lt;&gt;"",市价!B2643/MAX(市价!B$3:B2643)-1,""),"")</f>
        <v>-0.14948542199694992</v>
      </c>
      <c r="C2643" s="9">
        <f>IFERROR(IF(市价!C2643&lt;&gt;"",市价!C2643/MAX(市价!C$3:C2643)-1,""),"")</f>
        <v>-0.29411764705882348</v>
      </c>
      <c r="D2643" s="9">
        <f>IFERROR(IF(市价!D2643&lt;&gt;"",市价!D2643/MAX(市价!D$3:D2643)-1,""),"")</f>
        <v>-2.5603511338697871E-2</v>
      </c>
      <c r="E2643" s="9">
        <f>IFERROR(IF(市价!E2643&lt;&gt;"",市价!E2643/MAX(市价!E$3:E2643)-1,""),"")</f>
        <v>-0.21452490581833406</v>
      </c>
      <c r="F2643" s="9">
        <f>IFERROR(IF(市价!F2643&lt;&gt;"",市价!F2643/MAX(市价!F$3:F2643)-1,""),"")</f>
        <v>-0.19185824971421317</v>
      </c>
      <c r="G2643" s="9">
        <f>IFERROR(IF(市价!G2643&lt;&gt;"",市价!G2643/MAX(市价!G$3:G2643)-1,""),"")</f>
        <v>-0.16482953088951546</v>
      </c>
      <c r="H2643" s="9">
        <f>IFERROR(IF(市价!H2643&lt;&gt;"",市价!H2643/MAX(市价!H$3:H2643)-1,""),"")</f>
        <v>-0.21085080147965463</v>
      </c>
      <c r="I2643" s="9">
        <f>IFERROR(优化!I2643/MAX(优化!I$3:I2643)-1,"")</f>
        <v>-2.8477630172545676E-2</v>
      </c>
    </row>
    <row r="2644" spans="1:9" x14ac:dyDescent="0.15">
      <c r="A2644" s="6">
        <v>42328</v>
      </c>
      <c r="B2644" s="9">
        <f>IFERROR(IF(市价!B2644&lt;&gt;"",市价!B2644/MAX(市价!B$3:B2644)-1,""),"")</f>
        <v>-0.14489672172756463</v>
      </c>
      <c r="C2644" s="9">
        <f>IFERROR(IF(市价!C2644&lt;&gt;"",市价!C2644/MAX(市价!C$3:C2644)-1,""),"")</f>
        <v>-0.29411764705882348</v>
      </c>
      <c r="D2644" s="9">
        <f>IFERROR(IF(市价!D2644&lt;&gt;"",市价!D2644/MAX(市价!D$3:D2644)-1,""),"")</f>
        <v>0</v>
      </c>
      <c r="E2644" s="9">
        <f>IFERROR(IF(市价!E2644&lt;&gt;"",市价!E2644/MAX(市价!E$3:E2644)-1,""),"")</f>
        <v>-0.21515278359146084</v>
      </c>
      <c r="F2644" s="9">
        <f>IFERROR(IF(市价!F2644&lt;&gt;"",市价!F2644/MAX(市价!F$3:F2644)-1,""),"")</f>
        <v>-0.19008002032262161</v>
      </c>
      <c r="G2644" s="9">
        <f>IFERROR(IF(市价!G2644&lt;&gt;"",市价!G2644/MAX(市价!G$3:G2644)-1,""),"")</f>
        <v>-0.17123814406562421</v>
      </c>
      <c r="H2644" s="9">
        <f>IFERROR(IF(市价!H2644&lt;&gt;"",市价!H2644/MAX(市价!H$3:H2644)-1,""),"")</f>
        <v>-0.20550760378133981</v>
      </c>
      <c r="I2644" s="9">
        <f>IFERROR(优化!I2644/MAX(优化!I$3:I2644)-1,"")</f>
        <v>-2.6339899221255347E-2</v>
      </c>
    </row>
    <row r="2645" spans="1:9" x14ac:dyDescent="0.15">
      <c r="A2645" s="6">
        <v>42331</v>
      </c>
      <c r="B2645" s="9">
        <f>IFERROR(IF(市价!B2645&lt;&gt;"",市价!B2645/MAX(市价!B$3:B2645)-1,""),"")</f>
        <v>-0.14897934692326331</v>
      </c>
      <c r="C2645" s="9">
        <f>IFERROR(IF(市价!C2645&lt;&gt;"",市价!C2645/MAX(市价!C$3:C2645)-1,""),"")</f>
        <v>-0.31160572337042924</v>
      </c>
      <c r="D2645" s="9">
        <f>IFERROR(IF(市价!D2645&lt;&gt;"",市价!D2645/MAX(市价!D$3:D2645)-1,""),"")</f>
        <v>0</v>
      </c>
      <c r="E2645" s="9">
        <f>IFERROR(IF(市价!E2645&lt;&gt;"",市价!E2645/MAX(市价!E$3:E2645)-1,""),"")</f>
        <v>-0.2228966094600251</v>
      </c>
      <c r="F2645" s="9">
        <f>IFERROR(IF(市价!F2645&lt;&gt;"",市价!F2645/MAX(市价!F$3:F2645)-1,""),"")</f>
        <v>-0.19458910199415735</v>
      </c>
      <c r="G2645" s="9">
        <f>IFERROR(IF(市价!G2645&lt;&gt;"",市价!G2645/MAX(市价!G$3:G2645)-1,""),"")</f>
        <v>-0.18713150474237372</v>
      </c>
      <c r="H2645" s="9">
        <f>IFERROR(IF(市价!H2645&lt;&gt;"",市价!H2645/MAX(市价!H$3:H2645)-1,""),"")</f>
        <v>-0.20646663926565278</v>
      </c>
      <c r="I2645" s="9">
        <f>IFERROR(优化!I2645/MAX(优化!I$3:I2645)-1,"")</f>
        <v>-3.1760574133455788E-2</v>
      </c>
    </row>
    <row r="2646" spans="1:9" x14ac:dyDescent="0.15">
      <c r="A2646" s="6">
        <v>42332</v>
      </c>
      <c r="B2646" s="9">
        <f>IFERROR(IF(市价!B2646&lt;&gt;"",市价!B2646/MAX(市价!B$3:B2646)-1,""),"")</f>
        <v>-0.15575207702777938</v>
      </c>
      <c r="C2646" s="9">
        <f>IFERROR(IF(市价!C2646&lt;&gt;"",市价!C2646/MAX(市价!C$3:C2646)-1,""),"")</f>
        <v>-0.3173290937996821</v>
      </c>
      <c r="D2646" s="9">
        <f>IFERROR(IF(市价!D2646&lt;&gt;"",市价!D2646/MAX(市价!D$3:D2646)-1,""),"")</f>
        <v>-5.1275477502887856E-4</v>
      </c>
      <c r="E2646" s="9">
        <f>IFERROR(IF(市价!E2646&lt;&gt;"",市价!E2646/MAX(市价!E$3:E2646)-1,""),"")</f>
        <v>-0.23189619087484303</v>
      </c>
      <c r="F2646" s="9">
        <f>IFERROR(IF(市价!F2646&lt;&gt;"",市价!F2646/MAX(市价!F$3:F2646)-1,""),"")</f>
        <v>-0.19827257716245406</v>
      </c>
      <c r="G2646" s="9">
        <f>IFERROR(IF(市价!G2646&lt;&gt;"",市价!G2646/MAX(市价!G$3:G2646)-1,""),"")</f>
        <v>-0.19174570622917197</v>
      </c>
      <c r="H2646" s="9">
        <f>IFERROR(IF(市价!H2646&lt;&gt;"",市价!H2646/MAX(市价!H$3:H2646)-1,""),"")</f>
        <v>-0.22003014111522123</v>
      </c>
      <c r="I2646" s="9">
        <f>IFERROR(优化!I2646/MAX(优化!I$3:I2646)-1,"")</f>
        <v>-3.6188731103985683E-2</v>
      </c>
    </row>
    <row r="2647" spans="1:9" x14ac:dyDescent="0.15">
      <c r="A2647" s="6">
        <v>42333</v>
      </c>
      <c r="B2647" s="9">
        <f>IFERROR(IF(市价!B2647&lt;&gt;"",市价!B2647/MAX(市价!B$3:B2647)-1,""),"")</f>
        <v>-0.14672883975338813</v>
      </c>
      <c r="C2647" s="9">
        <f>IFERROR(IF(市价!C2647&lt;&gt;"",市价!C2647/MAX(市价!C$3:C2647)-1,""),"")</f>
        <v>-0.30556438791732909</v>
      </c>
      <c r="D2647" s="9">
        <f>IFERROR(IF(市价!D2647&lt;&gt;"",市价!D2647/MAX(市价!D$3:D2647)-1,""),"")</f>
        <v>0</v>
      </c>
      <c r="E2647" s="9">
        <f>IFERROR(IF(市价!E2647&lt;&gt;"",市价!E2647/MAX(市价!E$3:E2647)-1,""),"")</f>
        <v>-0.22980326496442038</v>
      </c>
      <c r="F2647" s="9">
        <f>IFERROR(IF(市价!F2647&lt;&gt;"",市价!F2647/MAX(市价!F$3:F2647)-1,""),"")</f>
        <v>-0.19827257716245406</v>
      </c>
      <c r="G2647" s="9">
        <f>IFERROR(IF(市价!G2647&lt;&gt;"",市价!G2647/MAX(市价!G$3:G2647)-1,""),"")</f>
        <v>-0.18431171494488585</v>
      </c>
      <c r="H2647" s="9">
        <f>IFERROR(IF(市价!H2647&lt;&gt;"",市价!H2647/MAX(市价!H$3:H2647)-1,""),"")</f>
        <v>-0.21811207014659539</v>
      </c>
      <c r="I2647" s="9">
        <f>IFERROR(优化!I2647/MAX(优化!I$3:I2647)-1,"")</f>
        <v>-3.6188731103985683E-2</v>
      </c>
    </row>
    <row r="2648" spans="1:9" x14ac:dyDescent="0.15">
      <c r="A2648" s="6">
        <v>42334</v>
      </c>
      <c r="B2648" s="9">
        <f>IFERROR(IF(市价!B2648&lt;&gt;"",市价!B2648/MAX(市价!B$3:B2648)-1,""),"")</f>
        <v>-0.15020036646096846</v>
      </c>
      <c r="C2648" s="9">
        <f>IFERROR(IF(市价!C2648&lt;&gt;"",市价!C2648/MAX(市价!C$3:C2648)-1,""),"")</f>
        <v>-0.3046104928457869</v>
      </c>
      <c r="D2648" s="9">
        <f>IFERROR(IF(市价!D2648&lt;&gt;"",市价!D2648/MAX(市价!D$3:D2648)-1,""),"")</f>
        <v>-1.5216446183466847E-2</v>
      </c>
      <c r="E2648" s="9">
        <f>IFERROR(IF(市价!E2648&lt;&gt;"",市价!E2648/MAX(市价!E$3:E2648)-1,""),"")</f>
        <v>-0.22833821682712441</v>
      </c>
      <c r="F2648" s="9">
        <f>IFERROR(IF(市价!F2648&lt;&gt;"",市价!F2648/MAX(市价!F$3:F2648)-1,""),"")</f>
        <v>-0.20100342944239813</v>
      </c>
      <c r="G2648" s="9">
        <f>IFERROR(IF(市价!G2648&lt;&gt;"",市价!G2648/MAX(市价!G$3:G2648)-1,""),"")</f>
        <v>-0.18713150474237372</v>
      </c>
      <c r="H2648" s="9">
        <f>IFERROR(IF(市价!H2648&lt;&gt;"",市价!H2648/MAX(市价!H$3:H2648)-1,""),"")</f>
        <v>-0.22249623236059723</v>
      </c>
      <c r="I2648" s="9">
        <f>IFERROR(优化!I2648/MAX(优化!I$3:I2648)-1,"")</f>
        <v>-3.9471675064895684E-2</v>
      </c>
    </row>
    <row r="2649" spans="1:9" x14ac:dyDescent="0.15">
      <c r="A2649" s="6">
        <v>42335</v>
      </c>
      <c r="B2649" s="9">
        <f>IFERROR(IF(市价!B2649&lt;&gt;"",市价!B2649/MAX(市价!B$3:B2649)-1,""),"")</f>
        <v>-0.18875885656396452</v>
      </c>
      <c r="C2649" s="9">
        <f>IFERROR(IF(市价!C2649&lt;&gt;"",市价!C2649/MAX(市价!C$3:C2649)-1,""),"")</f>
        <v>-0.34912559618441974</v>
      </c>
      <c r="D2649" s="9">
        <f>IFERROR(IF(市价!D2649&lt;&gt;"",市价!D2649/MAX(市价!D$3:D2649)-1,""),"")</f>
        <v>-5.7946711384386007E-2</v>
      </c>
      <c r="E2649" s="9">
        <f>IFERROR(IF(市价!E2649&lt;&gt;"",市价!E2649/MAX(市价!E$3:E2649)-1,""),"")</f>
        <v>-0.24843030556718304</v>
      </c>
      <c r="F2649" s="9">
        <f>IFERROR(IF(市价!F2649&lt;&gt;"",市价!F2649/MAX(市价!F$3:F2649)-1,""),"")</f>
        <v>-0.22920106693763498</v>
      </c>
      <c r="G2649" s="9">
        <f>IFERROR(IF(市价!G2649&lt;&gt;"",市价!G2649/MAX(市价!G$3:G2649)-1,""),"")</f>
        <v>-0.24147654447577538</v>
      </c>
      <c r="H2649" s="9">
        <f>IFERROR(IF(市价!H2649&lt;&gt;"",市价!H2649/MAX(市价!H$3:H2649)-1,""),"")</f>
        <v>-0.2509932867516097</v>
      </c>
      <c r="I2649" s="9">
        <f>IFERROR(优化!I2649/MAX(优化!I$3:I2649)-1,"")</f>
        <v>-7.3369980149641467E-2</v>
      </c>
    </row>
    <row r="2650" spans="1:9" x14ac:dyDescent="0.15">
      <c r="A2650" s="6">
        <v>42338</v>
      </c>
      <c r="B2650" s="9">
        <f>IFERROR(IF(市价!B2650&lt;&gt;"",市价!B2650/MAX(市价!B$3:B2650)-1,""),"")</f>
        <v>-0.17763179934060724</v>
      </c>
      <c r="C2650" s="9">
        <f>IFERROR(IF(市价!C2650&lt;&gt;"",市价!C2650/MAX(市价!C$3:C2650)-1,""),"")</f>
        <v>-0.34276629570747208</v>
      </c>
      <c r="D2650" s="9">
        <f>IFERROR(IF(市价!D2650&lt;&gt;"",市价!D2650/MAX(市价!D$3:D2650)-1,""),"")</f>
        <v>-5.1860132910999335E-2</v>
      </c>
      <c r="E2650" s="9">
        <f>IFERROR(IF(市价!E2650&lt;&gt;"",市价!E2650/MAX(市价!E$3:E2650)-1,""),"")</f>
        <v>-0.23105902051067395</v>
      </c>
      <c r="F2650" s="9">
        <f>IFERROR(IF(市价!F2650&lt;&gt;"",市价!F2650/MAX(市价!F$3:F2650)-1,""),"")</f>
        <v>-0.21376857614632294</v>
      </c>
      <c r="G2650" s="9">
        <f>IFERROR(IF(市价!G2650&lt;&gt;"",市价!G2650/MAX(市价!G$3:G2650)-1,""),"")</f>
        <v>-0.2319917969751345</v>
      </c>
      <c r="H2650" s="9">
        <f>IFERROR(IF(市价!H2650&lt;&gt;"",市价!H2650/MAX(市价!H$3:H2650)-1,""),"")</f>
        <v>-0.24318399780791877</v>
      </c>
      <c r="I2650" s="9">
        <f>IFERROR(优化!I2650/MAX(优化!I$3:I2650)-1,"")</f>
        <v>-5.4817529393800801E-2</v>
      </c>
    </row>
    <row r="2651" spans="1:9" x14ac:dyDescent="0.15">
      <c r="A2651" s="6">
        <v>42339</v>
      </c>
      <c r="B2651" s="9">
        <f>IFERROR(IF(市价!B2651&lt;&gt;"",市价!B2651/MAX(市价!B$3:B2651)-1,""),"")</f>
        <v>-0.17996880808232063</v>
      </c>
      <c r="C2651" s="9">
        <f>IFERROR(IF(市价!C2651&lt;&gt;"",市价!C2651/MAX(市价!C$3:C2651)-1,""),"")</f>
        <v>-0.35802861685214626</v>
      </c>
      <c r="D2651" s="9">
        <f>IFERROR(IF(市价!D2651&lt;&gt;"",市价!D2651/MAX(市价!D$3:D2651)-1,""),"")</f>
        <v>-5.1363269362151298E-2</v>
      </c>
      <c r="E2651" s="9">
        <f>IFERROR(IF(市价!E2651&lt;&gt;"",市价!E2651/MAX(市价!E$3:E2651)-1,""),"")</f>
        <v>-0.22143156132272912</v>
      </c>
      <c r="F2651" s="9">
        <f>IFERROR(IF(市价!F2651&lt;&gt;"",市价!F2651/MAX(市价!F$3:F2651)-1,""),"")</f>
        <v>-0.2192302807062112</v>
      </c>
      <c r="G2651" s="9">
        <f>IFERROR(IF(市价!G2651&lt;&gt;"",市价!G2651/MAX(市价!G$3:G2651)-1,""),"")</f>
        <v>-0.23429889771853363</v>
      </c>
      <c r="H2651" s="9">
        <f>IFERROR(IF(市价!H2651&lt;&gt;"",市价!H2651/MAX(市价!H$3:H2651)-1,""),"")</f>
        <v>-0.24085491163173034</v>
      </c>
      <c r="I2651" s="9">
        <f>IFERROR(优化!I2651/MAX(优化!I$3:I2651)-1,"")</f>
        <v>-6.1383417315621025E-2</v>
      </c>
    </row>
    <row r="2652" spans="1:9" x14ac:dyDescent="0.15">
      <c r="A2652" s="6">
        <v>42340</v>
      </c>
      <c r="B2652" s="9">
        <f>IFERROR(IF(市价!B2652&lt;&gt;"",市价!B2652/MAX(市价!B$3:B2652)-1,""),"")</f>
        <v>-0.12133131656409901</v>
      </c>
      <c r="C2652" s="9">
        <f>IFERROR(IF(市价!C2652&lt;&gt;"",市价!C2652/MAX(市价!C$3:C2652)-1,""),"")</f>
        <v>-0.2934817170111288</v>
      </c>
      <c r="D2652" s="9">
        <f>IFERROR(IF(市价!D2652&lt;&gt;"",市价!D2652/MAX(市价!D$3:D2652)-1,""),"")</f>
        <v>0</v>
      </c>
      <c r="E2652" s="9">
        <f>IFERROR(IF(市价!E2652&lt;&gt;"",市价!E2652/MAX(市价!E$3:E2652)-1,""),"")</f>
        <v>-0.17203850983675173</v>
      </c>
      <c r="F2652" s="9">
        <f>IFERROR(IF(市价!F2652&lt;&gt;"",市价!F2652/MAX(市价!F$3:F2652)-1,""),"")</f>
        <v>-0.18550743045852924</v>
      </c>
      <c r="G2652" s="9">
        <f>IFERROR(IF(市价!G2652&lt;&gt;"",市价!G2652/MAX(市价!G$3:G2652)-1,""),"")</f>
        <v>-0.16354780825429371</v>
      </c>
      <c r="H2652" s="9">
        <f>IFERROR(IF(市价!H2652&lt;&gt;"",市价!H2652/MAX(市价!H$3:H2652)-1,""),"")</f>
        <v>-0.1909850664474585</v>
      </c>
      <c r="I2652" s="9">
        <f>IFERROR(优化!I2652/MAX(优化!I$3:I2652)-1,"")</f>
        <v>-2.0842876775080454E-2</v>
      </c>
    </row>
    <row r="2653" spans="1:9" x14ac:dyDescent="0.15">
      <c r="A2653" s="6">
        <v>42341</v>
      </c>
      <c r="B2653" s="9">
        <f>IFERROR(IF(市价!B2653&lt;&gt;"",市价!B2653/MAX(市价!B$3:B2653)-1,""),"")</f>
        <v>-0.12496349018759001</v>
      </c>
      <c r="C2653" s="9">
        <f>IFERROR(IF(市价!C2653&lt;&gt;"",市价!C2653/MAX(市价!C$3:C2653)-1,""),"")</f>
        <v>-0.27154213036565977</v>
      </c>
      <c r="D2653" s="9">
        <f>IFERROR(IF(市价!D2653&lt;&gt;"",市价!D2653/MAX(市价!D$3:D2653)-1,""),"")</f>
        <v>-3.0219103889709498E-2</v>
      </c>
      <c r="E2653" s="9">
        <f>IFERROR(IF(市价!E2653&lt;&gt;"",市价!E2653/MAX(市价!E$3:E2653)-1,""),"")</f>
        <v>-0.18940979489326082</v>
      </c>
      <c r="F2653" s="9">
        <f>IFERROR(IF(市价!F2653&lt;&gt;"",市价!F2653/MAX(市价!F$3:F2653)-1,""),"")</f>
        <v>-0.18639654515432491</v>
      </c>
      <c r="G2653" s="9">
        <f>IFERROR(IF(市价!G2653&lt;&gt;"",市价!G2653/MAX(市价!G$3:G2653)-1,""),"")</f>
        <v>-0.15944629582158421</v>
      </c>
      <c r="H2653" s="9">
        <f>IFERROR(IF(市价!H2653&lt;&gt;"",市价!H2653/MAX(市价!H$3:H2653)-1,""),"")</f>
        <v>-0.19783531990683656</v>
      </c>
      <c r="I2653" s="9">
        <f>IFERROR(优化!I2653/MAX(优化!I$3:I2653)-1,"")</f>
        <v>-2.1911742250725563E-2</v>
      </c>
    </row>
    <row r="2654" spans="1:9" x14ac:dyDescent="0.15">
      <c r="A2654" s="6">
        <v>42342</v>
      </c>
      <c r="B2654" s="9">
        <f>IFERROR(IF(市价!B2654&lt;&gt;"",市价!B2654/MAX(市价!B$3:B2654)-1,""),"")</f>
        <v>-0.15220123805428221</v>
      </c>
      <c r="C2654" s="9">
        <f>IFERROR(IF(市价!C2654&lt;&gt;"",市价!C2654/MAX(市价!C$3:C2654)-1,""),"")</f>
        <v>-0.29538950715421297</v>
      </c>
      <c r="D2654" s="9">
        <f>IFERROR(IF(市价!D2654&lt;&gt;"",市价!D2654/MAX(市价!D$3:D2654)-1,""),"")</f>
        <v>-5.7422451994091461E-2</v>
      </c>
      <c r="E2654" s="9">
        <f>IFERROR(IF(市价!E2654&lt;&gt;"",市价!E2654/MAX(市价!E$3:E2654)-1,""),"")</f>
        <v>-0.21787358727501049</v>
      </c>
      <c r="F2654" s="9">
        <f>IFERROR(IF(市价!F2654&lt;&gt;"",市价!F2654/MAX(市价!F$3:F2654)-1,""),"")</f>
        <v>-0.20189254413819391</v>
      </c>
      <c r="G2654" s="9">
        <f>IFERROR(IF(市价!G2654&lt;&gt;"",市价!G2654/MAX(市价!G$3:G2654)-1,""),"")</f>
        <v>-0.19354011791848236</v>
      </c>
      <c r="H2654" s="9">
        <f>IFERROR(IF(市价!H2654&lt;&gt;"",市价!H2654/MAX(市价!H$3:H2654)-1,""),"")</f>
        <v>-0.22290724756815994</v>
      </c>
      <c r="I2654" s="9">
        <f>IFERROR(优化!I2654/MAX(优化!I$3:I2654)-1,"")</f>
        <v>-4.0540540540540904E-2</v>
      </c>
    </row>
    <row r="2655" spans="1:9" x14ac:dyDescent="0.15">
      <c r="A2655" s="6">
        <v>42345</v>
      </c>
      <c r="B2655" s="9">
        <f>IFERROR(IF(市价!B2655&lt;&gt;"",市价!B2655/MAX(市价!B$3:B2655)-1,""),"")</f>
        <v>-0.14578812158879129</v>
      </c>
      <c r="C2655" s="9">
        <f>IFERROR(IF(市价!C2655&lt;&gt;"",市价!C2655/MAX(市价!C$3:C2655)-1,""),"")</f>
        <v>-0.29856915739268686</v>
      </c>
      <c r="D2655" s="9">
        <f>IFERROR(IF(市价!D2655&lt;&gt;"",市价!D2655/MAX(市价!D$3:D2655)-1,""),"")</f>
        <v>-2.0125553914327798E-2</v>
      </c>
      <c r="E2655" s="9">
        <f>IFERROR(IF(市价!E2655&lt;&gt;"",市价!E2655/MAX(市价!E$3:E2655)-1,""),"")</f>
        <v>-0.21515278359146084</v>
      </c>
      <c r="F2655" s="9">
        <f>IFERROR(IF(市价!F2655&lt;&gt;"",市价!F2655/MAX(市价!F$3:F2655)-1,""),"")</f>
        <v>-0.19731995427410143</v>
      </c>
      <c r="G2655" s="9">
        <f>IFERROR(IF(市价!G2655&lt;&gt;"",市价!G2655/MAX(市价!G$3:G2655)-1,""),"")</f>
        <v>-0.1966162522430146</v>
      </c>
      <c r="H2655" s="9">
        <f>IFERROR(IF(市价!H2655&lt;&gt;"",市价!H2655/MAX(市价!H$3:H2655)-1,""),"")</f>
        <v>-0.21907110563090826</v>
      </c>
      <c r="I2655" s="9">
        <f>IFERROR(优化!I2655/MAX(优化!I$3:I2655)-1,"")</f>
        <v>-3.5043518094366011E-2</v>
      </c>
    </row>
    <row r="2656" spans="1:9" x14ac:dyDescent="0.15">
      <c r="A2656" s="6">
        <v>42346</v>
      </c>
      <c r="B2656" s="9">
        <f>IFERROR(IF(市价!B2656&lt;&gt;"",市价!B2656/MAX(市价!B$3:B2656)-1,""),"")</f>
        <v>-0.14509068366597144</v>
      </c>
      <c r="C2656" s="9">
        <f>IFERROR(IF(市价!C2656&lt;&gt;"",市价!C2656/MAX(市价!C$3:C2656)-1,""),"")</f>
        <v>-0.29888712241653415</v>
      </c>
      <c r="D2656" s="9">
        <f>IFERROR(IF(市价!D2656&lt;&gt;"",市价!D2656/MAX(市价!D$3:D2656)-1,""),"")</f>
        <v>0</v>
      </c>
      <c r="E2656" s="9">
        <f>IFERROR(IF(市价!E2656&lt;&gt;"",市价!E2656/MAX(市价!E$3:E2656)-1,""),"")</f>
        <v>-0.2228966094600251</v>
      </c>
      <c r="F2656" s="9">
        <f>IFERROR(IF(市价!F2656&lt;&gt;"",市价!F2656/MAX(市价!F$3:F2656)-1,""),"")</f>
        <v>-0.20735424869808206</v>
      </c>
      <c r="G2656" s="9">
        <f>IFERROR(IF(市价!G2656&lt;&gt;"",市价!G2656/MAX(市价!G$3:G2656)-1,""),"")</f>
        <v>-0.20020507562163548</v>
      </c>
      <c r="H2656" s="9">
        <f>IFERROR(IF(市价!H2656&lt;&gt;"",市价!H2656/MAX(市价!H$3:H2656)-1,""),"")</f>
        <v>-0.22003014111522123</v>
      </c>
      <c r="I2656" s="9">
        <f>IFERROR(优化!I2656/MAX(优化!I$3:I2656)-1,"")</f>
        <v>-4.7106428462361127E-2</v>
      </c>
    </row>
    <row r="2657" spans="1:9" x14ac:dyDescent="0.15">
      <c r="A2657" s="6">
        <v>42347</v>
      </c>
      <c r="B2657" s="9">
        <f>IFERROR(IF(市价!B2657&lt;&gt;"",市价!B2657/MAX(市价!B$3:B2657)-1,""),"")</f>
        <v>-0.15007491460391797</v>
      </c>
      <c r="C2657" s="9">
        <f>IFERROR(IF(市价!C2657&lt;&gt;"",市价!C2657/MAX(市价!C$3:C2657)-1,""),"")</f>
        <v>-0.30588235294117649</v>
      </c>
      <c r="D2657" s="9">
        <f>IFERROR(IF(市价!D2657&lt;&gt;"",市价!D2657/MAX(市价!D$3:D2657)-1,""),"")</f>
        <v>-4.3274782714398663E-2</v>
      </c>
      <c r="E2657" s="9">
        <f>IFERROR(IF(市价!E2657&lt;&gt;"",市价!E2657/MAX(市价!E$3:E2657)-1,""),"")</f>
        <v>-0.21871075763917958</v>
      </c>
      <c r="F2657" s="9">
        <f>IFERROR(IF(市价!F2657&lt;&gt;"",市价!F2657/MAX(市价!F$3:F2657)-1,""),"")</f>
        <v>-0.20646513400228628</v>
      </c>
      <c r="G2657" s="9">
        <f>IFERROR(IF(市价!G2657&lt;&gt;"",市价!G2657/MAX(市价!G$3:G2657)-1,""),"")</f>
        <v>-0.19430915149961547</v>
      </c>
      <c r="H2657" s="9">
        <f>IFERROR(IF(市价!H2657&lt;&gt;"",市价!H2657/MAX(市价!H$3:H2657)-1,""),"")</f>
        <v>-0.21660501438553226</v>
      </c>
      <c r="I2657" s="9">
        <f>IFERROR(优化!I2657/MAX(优化!I$3:I2657)-1,"")</f>
        <v>-4.6037562986715908E-2</v>
      </c>
    </row>
    <row r="2658" spans="1:9" x14ac:dyDescent="0.15">
      <c r="A2658" s="6">
        <v>42348</v>
      </c>
      <c r="B2658" s="9">
        <f>IFERROR(IF(市价!B2658&lt;&gt;"",市价!B2658/MAX(市价!B$3:B2658)-1,""),"")</f>
        <v>-0.15570352517395336</v>
      </c>
      <c r="C2658" s="9">
        <f>IFERROR(IF(市价!C2658&lt;&gt;"",市价!C2658/MAX(市价!C$3:C2658)-1,""),"")</f>
        <v>-0.31478537360890302</v>
      </c>
      <c r="D2658" s="9">
        <f>IFERROR(IF(市价!D2658&lt;&gt;"",市价!D2658/MAX(市价!D$3:D2658)-1,""),"")</f>
        <v>-4.1269069470613262E-2</v>
      </c>
      <c r="E2658" s="9">
        <f>IFERROR(IF(市价!E2658&lt;&gt;"",市价!E2658/MAX(市价!E$3:E2658)-1,""),"")</f>
        <v>-0.22771033905399751</v>
      </c>
      <c r="F2658" s="9">
        <f>IFERROR(IF(市价!F2658&lt;&gt;"",市价!F2658/MAX(市价!F$3:F2658)-1,""),"")</f>
        <v>-0.20735424869808206</v>
      </c>
      <c r="G2658" s="9">
        <f>IFERROR(IF(市价!G2658&lt;&gt;"",市价!G2658/MAX(市价!G$3:G2658)-1,""),"")</f>
        <v>-0.20199948731094586</v>
      </c>
      <c r="H2658" s="9">
        <f>IFERROR(IF(市价!H2658&lt;&gt;"",市价!H2658/MAX(市价!H$3:H2658)-1,""),"")</f>
        <v>-0.22194821208384707</v>
      </c>
      <c r="I2658" s="9">
        <f>IFERROR(优化!I2658/MAX(优化!I$3:I2658)-1,"")</f>
        <v>-4.7106428462361127E-2</v>
      </c>
    </row>
    <row r="2659" spans="1:9" x14ac:dyDescent="0.15">
      <c r="A2659" s="6">
        <v>42349</v>
      </c>
      <c r="B2659" s="9">
        <f>IFERROR(IF(市价!B2659&lt;&gt;"",市价!B2659/MAX(市价!B$3:B2659)-1,""),"")</f>
        <v>-0.16802067183531499</v>
      </c>
      <c r="C2659" s="9">
        <f>IFERROR(IF(市价!C2659&lt;&gt;"",市价!C2659/MAX(市价!C$3:C2659)-1,""),"")</f>
        <v>-0.32718600953895072</v>
      </c>
      <c r="D2659" s="9">
        <f>IFERROR(IF(市价!D2659&lt;&gt;"",市价!D2659/MAX(市价!D$3:D2659)-1,""),"")</f>
        <v>-7.4636844344496467E-2</v>
      </c>
      <c r="E2659" s="9">
        <f>IFERROR(IF(市价!E2659&lt;&gt;"",市价!E2659/MAX(市价!E$3:E2659)-1,""),"")</f>
        <v>-0.22980326496442038</v>
      </c>
      <c r="F2659" s="9">
        <f>IFERROR(IF(市价!F2659&lt;&gt;"",市价!F2659/MAX(市价!F$3:F2659)-1,""),"")</f>
        <v>-0.20646513400228628</v>
      </c>
      <c r="G2659" s="9">
        <f>IFERROR(IF(市价!G2659&lt;&gt;"",市价!G2659/MAX(市价!G$3:G2659)-1,""),"")</f>
        <v>-0.22148167136631625</v>
      </c>
      <c r="H2659" s="9">
        <f>IFERROR(IF(市价!H2659&lt;&gt;"",市价!H2659/MAX(市价!H$3:H2659)-1,""),"")</f>
        <v>-0.22866146047403757</v>
      </c>
      <c r="I2659" s="9">
        <f>IFERROR(优化!I2659/MAX(优化!I$3:I2659)-1,"")</f>
        <v>-4.6037562986715908E-2</v>
      </c>
    </row>
    <row r="2660" spans="1:9" x14ac:dyDescent="0.15">
      <c r="A2660" s="6">
        <v>42352</v>
      </c>
      <c r="B2660" s="9">
        <f>IFERROR(IF(市价!B2660&lt;&gt;"",市价!B2660/MAX(市价!B$3:B2660)-1,""),"")</f>
        <v>-0.14984133383604525</v>
      </c>
      <c r="C2660" s="9">
        <f>IFERROR(IF(市价!C2660&lt;&gt;"",市价!C2660/MAX(市价!C$3:C2660)-1,""),"")</f>
        <v>-0.2931637519872814</v>
      </c>
      <c r="D2660" s="9">
        <f>IFERROR(IF(市价!D2660&lt;&gt;"",市价!D2660/MAX(市价!D$3:D2660)-1,""),"")</f>
        <v>-8.2112684616787113E-2</v>
      </c>
      <c r="E2660" s="9">
        <f>IFERROR(IF(市价!E2660&lt;&gt;"",市价!E2660/MAX(市价!E$3:E2660)-1,""),"")</f>
        <v>-0.21033905399748853</v>
      </c>
      <c r="F2660" s="9">
        <f>IFERROR(IF(市价!F2660&lt;&gt;"",市价!F2660/MAX(市价!F$3:F2660)-1,""),"")</f>
        <v>-0.19827257716245406</v>
      </c>
      <c r="G2660" s="9">
        <f>IFERROR(IF(市价!G2660&lt;&gt;"",市价!G2660/MAX(市价!G$3:G2660)-1,""),"")</f>
        <v>-0.19430915149961547</v>
      </c>
      <c r="H2660" s="9">
        <f>IFERROR(IF(市价!H2660&lt;&gt;"",市价!H2660/MAX(市价!H$3:H2660)-1,""),"")</f>
        <v>-0.21468694341690642</v>
      </c>
      <c r="I2660" s="9">
        <f>IFERROR(优化!I2660/MAX(优化!I$3:I2660)-1,"")</f>
        <v>-3.6188731103985905E-2</v>
      </c>
    </row>
    <row r="2661" spans="1:9" x14ac:dyDescent="0.15">
      <c r="A2661" s="6">
        <v>42353</v>
      </c>
      <c r="B2661" s="9">
        <f>IFERROR(IF(市价!B2661&lt;&gt;"",市价!B2661/MAX(市价!B$3:B2661)-1,""),"")</f>
        <v>-0.1633386730608386</v>
      </c>
      <c r="C2661" s="9">
        <f>IFERROR(IF(市价!C2661&lt;&gt;"",市价!C2661/MAX(市价!C$3:C2661)-1,""),"")</f>
        <v>-0.31096979332273444</v>
      </c>
      <c r="D2661" s="9">
        <f>IFERROR(IF(市价!D2661&lt;&gt;"",市价!D2661/MAX(市价!D$3:D2661)-1,""),"")</f>
        <v>-8.9041512186227467E-2</v>
      </c>
      <c r="E2661" s="9">
        <f>IFERROR(IF(市价!E2661&lt;&gt;"",市价!E2661/MAX(市价!E$3:E2661)-1,""),"")</f>
        <v>-0.22143156132272912</v>
      </c>
      <c r="F2661" s="9">
        <f>IFERROR(IF(市价!F2661&lt;&gt;"",市价!F2661/MAX(市价!F$3:F2661)-1,""),"")</f>
        <v>-0.20824336339387783</v>
      </c>
      <c r="G2661" s="9">
        <f>IFERROR(IF(市价!G2661&lt;&gt;"",市价!G2661/MAX(市价!G$3:G2661)-1,""),"")</f>
        <v>-0.21532940271725198</v>
      </c>
      <c r="H2661" s="9">
        <f>IFERROR(IF(市价!H2661&lt;&gt;"",市价!H2661/MAX(市价!H$3:H2661)-1,""),"")</f>
        <v>-0.22249623236059723</v>
      </c>
      <c r="I2661" s="9">
        <f>IFERROR(优化!I2661/MAX(优化!I$3:I2661)-1,"")</f>
        <v>-4.8175293938006347E-2</v>
      </c>
    </row>
    <row r="2662" spans="1:9" x14ac:dyDescent="0.15">
      <c r="A2662" s="6">
        <v>42354</v>
      </c>
      <c r="B2662" s="9">
        <f>IFERROR(IF(市价!B2662&lt;&gt;"",市价!B2662/MAX(市价!B$3:B2662)-1,""),"")</f>
        <v>-0.16522356943614958</v>
      </c>
      <c r="C2662" s="9">
        <f>IFERROR(IF(市价!C2662&lt;&gt;"",市价!C2662/MAX(市价!C$3:C2662)-1,""),"")</f>
        <v>-0.31478537360890302</v>
      </c>
      <c r="D2662" s="9">
        <f>IFERROR(IF(市价!D2662&lt;&gt;"",市价!D2662/MAX(市价!D$3:D2662)-1,""),"")</f>
        <v>-9.5544885431228299E-2</v>
      </c>
      <c r="E2662" s="9">
        <f>IFERROR(IF(市价!E2662&lt;&gt;"",市价!E2662/MAX(市价!E$3:E2662)-1,""),"")</f>
        <v>-0.22352448723315188</v>
      </c>
      <c r="F2662" s="9">
        <f>IFERROR(IF(市价!F2662&lt;&gt;"",市价!F2662/MAX(市价!F$3:F2662)-1,""),"")</f>
        <v>-0.21008510097802624</v>
      </c>
      <c r="G2662" s="9">
        <f>IFERROR(IF(市价!G2662&lt;&gt;"",市价!G2662/MAX(市价!G$3:G2662)-1,""),"")</f>
        <v>-0.21302230197385286</v>
      </c>
      <c r="H2662" s="9">
        <f>IFERROR(IF(市价!H2662&lt;&gt;"",市价!H2662/MAX(市价!H$3:H2662)-1,""),"")</f>
        <v>-0.22153719687628437</v>
      </c>
      <c r="I2662" s="9">
        <f>IFERROR(优化!I2662/MAX(优化!I$3:I2662)-1,"")</f>
        <v>-5.038937242327135E-2</v>
      </c>
    </row>
    <row r="2663" spans="1:9" x14ac:dyDescent="0.15">
      <c r="A2663" s="6">
        <v>42355</v>
      </c>
      <c r="B2663" s="9">
        <f>IFERROR(IF(市价!B2663&lt;&gt;"",市价!B2663/MAX(市价!B$3:B2663)-1,""),"")</f>
        <v>-0.15456732582424393</v>
      </c>
      <c r="C2663" s="9">
        <f>IFERROR(IF(市价!C2663&lt;&gt;"",市价!C2663/MAX(市价!C$3:C2663)-1,""),"")</f>
        <v>-0.29825119236883946</v>
      </c>
      <c r="D2663" s="9">
        <f>IFERROR(IF(市价!D2663&lt;&gt;"",市价!D2663/MAX(市价!D$3:D2663)-1,""),"")</f>
        <v>-8.0106971373001934E-2</v>
      </c>
      <c r="E2663" s="9">
        <f>IFERROR(IF(市价!E2663&lt;&gt;"",市价!E2663/MAX(市价!E$3:E2663)-1,""),"")</f>
        <v>-0.21661783172875682</v>
      </c>
      <c r="F2663" s="9">
        <f>IFERROR(IF(市价!F2663&lt;&gt;"",市价!F2663/MAX(市价!F$3:F2663)-1,""),"")</f>
        <v>-0.2037342817223422</v>
      </c>
      <c r="G2663" s="9">
        <f>IFERROR(IF(市价!G2663&lt;&gt;"",市价!G2663/MAX(市价!G$3:G2663)-1,""),"")</f>
        <v>-0.2025121763650346</v>
      </c>
      <c r="H2663" s="9">
        <f>IFERROR(IF(市价!H2663&lt;&gt;"",市价!H2663/MAX(市价!H$3:H2663)-1,""),"")</f>
        <v>-0.21756404986984512</v>
      </c>
      <c r="I2663" s="9">
        <f>IFERROR(优化!I2663/MAX(优化!I$3:I2663)-1,"")</f>
        <v>-4.2754619025806018E-2</v>
      </c>
    </row>
    <row r="2664" spans="1:9" x14ac:dyDescent="0.15">
      <c r="A2664" s="6">
        <v>42356</v>
      </c>
      <c r="B2664" s="9">
        <f>IFERROR(IF(市价!B2664&lt;&gt;"",市价!B2664/MAX(市价!B$3:B2664)-1,""),"")</f>
        <v>-0.13788196200172087</v>
      </c>
      <c r="C2664" s="9">
        <f>IFERROR(IF(市价!C2664&lt;&gt;"",市价!C2664/MAX(市价!C$3:C2664)-1,""),"")</f>
        <v>-0.28744038155802865</v>
      </c>
      <c r="D2664" s="9">
        <f>IFERROR(IF(市价!D2664&lt;&gt;"",市价!D2664/MAX(市价!D$3:D2664)-1,""),"")</f>
        <v>-6.4182823801130495E-2</v>
      </c>
      <c r="E2664" s="9">
        <f>IFERROR(IF(市价!E2664&lt;&gt;"",市价!E2664/MAX(市价!E$3:E2664)-1,""),"")</f>
        <v>-0.20259522812892428</v>
      </c>
      <c r="F2664" s="9">
        <f>IFERROR(IF(市价!F2664&lt;&gt;"",市价!F2664/MAX(市价!F$3:F2664)-1,""),"")</f>
        <v>-0.1736313984504001</v>
      </c>
      <c r="G2664" s="9">
        <f>IFERROR(IF(市价!G2664&lt;&gt;"",市价!G2664/MAX(市价!G$3:G2664)-1,""),"")</f>
        <v>-0.1889259164316841</v>
      </c>
      <c r="H2664" s="9">
        <f>IFERROR(IF(市价!H2664&lt;&gt;"",市价!H2664/MAX(市价!H$3:H2664)-1,""),"")</f>
        <v>-0.20742567474996565</v>
      </c>
      <c r="I2664" s="9">
        <f>IFERROR(优化!I2664/MAX(优化!I$3:I2664)-1,"")</f>
        <v>-6.5658879218206678E-3</v>
      </c>
    </row>
    <row r="2665" spans="1:9" x14ac:dyDescent="0.15">
      <c r="A2665" s="6">
        <v>42359</v>
      </c>
      <c r="B2665" s="9">
        <f>IFERROR(IF(市价!B2665&lt;&gt;"",市价!B2665/MAX(市价!B$3:B2665)-1,""),"")</f>
        <v>-0.10017059812291706</v>
      </c>
      <c r="C2665" s="9">
        <f>IFERROR(IF(市价!C2665&lt;&gt;"",市价!C2665/MAX(市价!C$3:C2665)-1,""),"")</f>
        <v>-0.2562798092209857</v>
      </c>
      <c r="D2665" s="9">
        <f>IFERROR(IF(市价!D2665&lt;&gt;"",市价!D2665/MAX(市价!D$3:D2665)-1,""),"")</f>
        <v>-4.7772442715614205E-2</v>
      </c>
      <c r="E2665" s="9">
        <f>IFERROR(IF(市价!E2665&lt;&gt;"",市价!E2665/MAX(市价!E$3:E2665)-1,""),"")</f>
        <v>-0.16785265801590632</v>
      </c>
      <c r="F2665" s="9">
        <f>IFERROR(IF(市价!F2665&lt;&gt;"",市价!F2665/MAX(市价!F$3:F2665)-1,""),"")</f>
        <v>-9.1642321859519926E-2</v>
      </c>
      <c r="G2665" s="9">
        <f>IFERROR(IF(市价!G2665&lt;&gt;"",市价!G2665/MAX(市价!G$3:G2665)-1,""),"")</f>
        <v>-0.16482953088951546</v>
      </c>
      <c r="H2665" s="9">
        <f>IFERROR(IF(市价!H2665&lt;&gt;"",市价!H2665/MAX(市价!H$3:H2665)-1,""),"")</f>
        <v>-0.18468283326483081</v>
      </c>
      <c r="I2665" s="9">
        <f>IFERROR(优化!I2665/MAX(优化!I$3:I2665)-1,"")</f>
        <v>0</v>
      </c>
    </row>
    <row r="2666" spans="1:9" x14ac:dyDescent="0.15">
      <c r="A2666" s="6">
        <v>42360</v>
      </c>
      <c r="B2666" s="9">
        <f>IFERROR(IF(市价!B2666&lt;&gt;"",市价!B2666/MAX(市价!B$3:B2666)-1,""),"")</f>
        <v>-0.10684397855487859</v>
      </c>
      <c r="C2666" s="9">
        <f>IFERROR(IF(市价!C2666&lt;&gt;"",市价!C2666/MAX(市价!C$3:C2666)-1,""),"")</f>
        <v>-0.26232114467408585</v>
      </c>
      <c r="D2666" s="9">
        <f>IFERROR(IF(市价!D2666&lt;&gt;"",市价!D2666/MAX(市价!D$3:D2666)-1,""),"")</f>
        <v>-5.9685163799914842E-2</v>
      </c>
      <c r="E2666" s="9">
        <f>IFERROR(IF(市价!E2666&lt;&gt;"",市价!E2666/MAX(市价!E$3:E2666)-1,""),"")</f>
        <v>-0.17706153202176644</v>
      </c>
      <c r="F2666" s="9">
        <f>IFERROR(IF(市价!F2666&lt;&gt;"",市价!F2666/MAX(市价!F$3:F2666)-1,""),"")</f>
        <v>-0.12720690969135018</v>
      </c>
      <c r="G2666" s="9">
        <f>IFERROR(IF(市价!G2666&lt;&gt;"",市价!G2666/MAX(市价!G$3:G2666)-1,""),"")</f>
        <v>-0.15867726224045109</v>
      </c>
      <c r="H2666" s="9">
        <f>IFERROR(IF(市价!H2666&lt;&gt;"",市价!H2666/MAX(市价!H$3:H2666)-1,""),"")</f>
        <v>-0.16920126044663641</v>
      </c>
      <c r="I2666" s="9">
        <f>IFERROR(优化!I2666/MAX(优化!I$3:I2666)-1,"")</f>
        <v>0</v>
      </c>
    </row>
    <row r="2667" spans="1:9" x14ac:dyDescent="0.15">
      <c r="A2667" s="6">
        <v>42361</v>
      </c>
      <c r="B2667" s="9">
        <f>IFERROR(IF(市价!B2667&lt;&gt;"",市价!B2667/MAX(市价!B$3:B2667)-1,""),"")</f>
        <v>-0.10336025409418181</v>
      </c>
      <c r="C2667" s="9">
        <f>IFERROR(IF(市价!C2667&lt;&gt;"",市价!C2667/MAX(市价!C$3:C2667)-1,""),"")</f>
        <v>-0.25310015898251192</v>
      </c>
      <c r="D2667" s="9">
        <f>IFERROR(IF(市价!D2667&lt;&gt;"",市价!D2667/MAX(市价!D$3:D2667)-1,""),"")</f>
        <v>-6.0718410016410429E-2</v>
      </c>
      <c r="E2667" s="9">
        <f>IFERROR(IF(市价!E2667&lt;&gt;"",市价!E2667/MAX(市价!E$3:E2667)-1,""),"")</f>
        <v>-0.16785265801590632</v>
      </c>
      <c r="F2667" s="9">
        <f>IFERROR(IF(市价!F2667&lt;&gt;"",市价!F2667/MAX(市价!F$3:F2667)-1,""),"")</f>
        <v>-0.13266861425123855</v>
      </c>
      <c r="G2667" s="9">
        <f>IFERROR(IF(市价!G2667&lt;&gt;"",市价!G2667/MAX(市价!G$3:G2667)-1,""),"")</f>
        <v>-0.15508843886183021</v>
      </c>
      <c r="H2667" s="9">
        <f>IFERROR(IF(市价!H2667&lt;&gt;"",市价!H2667/MAX(市价!H$3:H2667)-1,""),"")</f>
        <v>-0.16687217427044787</v>
      </c>
      <c r="I2667" s="9">
        <f>IFERROR(优化!I2667/MAX(优化!I$3:I2667)-1,"")</f>
        <v>0</v>
      </c>
    </row>
    <row r="2668" spans="1:9" x14ac:dyDescent="0.15">
      <c r="A2668" s="6">
        <v>42362</v>
      </c>
      <c r="B2668" s="9">
        <f>IFERROR(IF(市价!B2668&lt;&gt;"",市价!B2668/MAX(市价!B$3:B2668)-1,""),"")</f>
        <v>-9.8374073226854208E-2</v>
      </c>
      <c r="C2668" s="9">
        <f>IFERROR(IF(市价!C2668&lt;&gt;"",市价!C2668/MAX(市价!C$3:C2668)-1,""),"")</f>
        <v>-0.23942766295707463</v>
      </c>
      <c r="D2668" s="9">
        <f>IFERROR(IF(市价!D2668&lt;&gt;"",市价!D2668/MAX(市价!D$3:D2668)-1,""),"")</f>
        <v>-5.275633623047471E-2</v>
      </c>
      <c r="E2668" s="9">
        <f>IFERROR(IF(市价!E2668&lt;&gt;"",市价!E2668/MAX(市价!E$3:E2668)-1,""),"")</f>
        <v>-0.16785265801590632</v>
      </c>
      <c r="F2668" s="9">
        <f>IFERROR(IF(市价!F2668&lt;&gt;"",市价!F2668/MAX(市价!F$3:F2668)-1,""),"")</f>
        <v>-0.14448113806681062</v>
      </c>
      <c r="G2668" s="9">
        <f>IFERROR(IF(市价!G2668&lt;&gt;"",市价!G2668/MAX(市价!G$3:G2668)-1,""),"")</f>
        <v>-0.13996411176621382</v>
      </c>
      <c r="H2668" s="9">
        <f>IFERROR(IF(市价!H2668&lt;&gt;"",市价!H2668/MAX(市价!H$3:H2668)-1,""),"")</f>
        <v>-0.16495410330182203</v>
      </c>
      <c r="I2668" s="9">
        <f>IFERROR(优化!I2668/MAX(优化!I$3:I2668)-1,"")</f>
        <v>0</v>
      </c>
    </row>
    <row r="2669" spans="1:9" x14ac:dyDescent="0.15">
      <c r="A2669" s="6">
        <v>42363</v>
      </c>
      <c r="B2669" s="9">
        <f>IFERROR(IF(市价!B2669&lt;&gt;"",市价!B2669/MAX(市价!B$3:B2669)-1,""),"")</f>
        <v>-9.4000217527943075E-2</v>
      </c>
      <c r="C2669" s="9">
        <f>IFERROR(IF(市价!C2669&lt;&gt;"",市价!C2669/MAX(市价!C$3:C2669)-1,""),"")</f>
        <v>-0.23879173290937994</v>
      </c>
      <c r="D2669" s="9">
        <f>IFERROR(IF(市价!D2669&lt;&gt;"",市价!D2669/MAX(市价!D$3:D2669)-1,""),"")</f>
        <v>-3.877712271318301E-2</v>
      </c>
      <c r="E2669" s="9">
        <f>IFERROR(IF(市价!E2669&lt;&gt;"",市价!E2669/MAX(市价!E$3:E2669)-1,""),"")</f>
        <v>-0.1686898283800754</v>
      </c>
      <c r="F2669" s="9">
        <f>IFERROR(IF(市价!F2669&lt;&gt;"",市价!F2669/MAX(市价!F$3:F2669)-1,""),"")</f>
        <v>-0.1399720563952751</v>
      </c>
      <c r="G2669" s="9">
        <f>IFERROR(IF(市价!G2669&lt;&gt;"",市价!G2669/MAX(市价!G$3:G2669)-1,""),"")</f>
        <v>-0.14047680082030245</v>
      </c>
      <c r="H2669" s="9">
        <f>IFERROR(IF(市价!H2669&lt;&gt;"",市价!H2669/MAX(市价!H$3:H2669)-1,""),"")</f>
        <v>-0.15673379915056851</v>
      </c>
      <c r="I2669" s="9">
        <f>IFERROR(优化!I2669/MAX(优化!I$3:I2669)-1,"")</f>
        <v>0</v>
      </c>
    </row>
    <row r="2670" spans="1:9" x14ac:dyDescent="0.15">
      <c r="A2670" s="6">
        <v>42366</v>
      </c>
      <c r="B2670" s="9">
        <f>IFERROR(IF(市价!B2670&lt;&gt;"",市价!B2670/MAX(市价!B$3:B2670)-1,""),"")</f>
        <v>-0.12955375962257532</v>
      </c>
      <c r="C2670" s="9">
        <f>IFERROR(IF(市价!C2670&lt;&gt;"",市价!C2670/MAX(市价!C$3:C2670)-1,""),"")</f>
        <v>-0.27662957074721783</v>
      </c>
      <c r="D2670" s="9">
        <f>IFERROR(IF(市价!D2670&lt;&gt;"",市价!D2670/MAX(市价!D$3:D2670)-1,""),"")</f>
        <v>-6.9652950829635962E-2</v>
      </c>
      <c r="E2670" s="9">
        <f>IFERROR(IF(市价!E2670&lt;&gt;"",市价!E2670/MAX(市价!E$3:E2670)-1,""),"")</f>
        <v>-0.20552532440351612</v>
      </c>
      <c r="F2670" s="9">
        <f>IFERROR(IF(市价!F2670&lt;&gt;"",市价!F2670/MAX(市价!F$3:F2670)-1,""),"")</f>
        <v>-0.16728057919471617</v>
      </c>
      <c r="G2670" s="9">
        <f>IFERROR(IF(市价!G2670&lt;&gt;"",市价!G2670/MAX(市价!G$3:G2670)-1,""),"")</f>
        <v>-0.18354268136375285</v>
      </c>
      <c r="H2670" s="9">
        <f>IFERROR(IF(市价!H2670&lt;&gt;"",市价!H2670/MAX(市价!H$3:H2670)-1,""),"")</f>
        <v>-0.17988765584326616</v>
      </c>
      <c r="I2670" s="9">
        <f>IFERROR(优化!I2670/MAX(优化!I$3:I2670)-1,"")</f>
        <v>-3.1753064539949638E-2</v>
      </c>
    </row>
    <row r="2671" spans="1:9" x14ac:dyDescent="0.15">
      <c r="A2671" s="6">
        <v>42367</v>
      </c>
      <c r="B2671" s="9">
        <f>IFERROR(IF(市价!B2671&lt;&gt;"",市价!B2671/MAX(市价!B$3:B2671)-1,""),"")</f>
        <v>-0.11782912148024383</v>
      </c>
      <c r="C2671" s="9">
        <f>IFERROR(IF(市价!C2671&lt;&gt;"",市价!C2671/MAX(市价!C$3:C2671)-1,""),"")</f>
        <v>-0.26740858505564391</v>
      </c>
      <c r="D2671" s="9">
        <f>IFERROR(IF(市价!D2671&lt;&gt;"",市价!D2671/MAX(市价!D$3:D2671)-1,""),"")</f>
        <v>-6.7647237585850561E-2</v>
      </c>
      <c r="E2671" s="9">
        <f>IFERROR(IF(市价!E2671&lt;&gt;"",市价!E2671/MAX(市价!E$3:E2671)-1,""),"")</f>
        <v>-0.18041021347844299</v>
      </c>
      <c r="F2671" s="9">
        <f>IFERROR(IF(市价!F2671&lt;&gt;"",市价!F2671/MAX(市价!F$3:F2671)-1,""),"")</f>
        <v>-0.1608662517464754</v>
      </c>
      <c r="G2671" s="9">
        <f>IFERROR(IF(市价!G2671&lt;&gt;"",市价!G2671/MAX(市价!G$3:G2671)-1,""),"")</f>
        <v>-0.17764675724173284</v>
      </c>
      <c r="H2671" s="9">
        <f>IFERROR(IF(市价!H2671&lt;&gt;"",市价!H2671/MAX(市价!H$3:H2671)-1,""),"")</f>
        <v>-0.16399506781750917</v>
      </c>
      <c r="I2671" s="9">
        <f>IFERROR(优化!I2671/MAX(优化!I$3:I2671)-1,"")</f>
        <v>-2.42947865898685E-2</v>
      </c>
    </row>
    <row r="2672" spans="1:9" x14ac:dyDescent="0.15">
      <c r="A2672" s="6">
        <v>42368</v>
      </c>
      <c r="B2672" s="9">
        <f>IFERROR(IF(市价!B2672&lt;&gt;"",市价!B2672/MAX(市价!B$3:B2672)-1,""),"")</f>
        <v>-0.11820380978241296</v>
      </c>
      <c r="C2672" s="9">
        <f>IFERROR(IF(市价!C2672&lt;&gt;"",市价!C2672/MAX(市价!C$3:C2672)-1,""),"")</f>
        <v>-0.27503974562798084</v>
      </c>
      <c r="D2672" s="9">
        <f>IFERROR(IF(市价!D2672&lt;&gt;"",市价!D2672/MAX(市价!D$3:D2672)-1,""),"")</f>
        <v>-7.6095544885431243E-2</v>
      </c>
      <c r="E2672" s="9">
        <f>IFERROR(IF(市价!E2672&lt;&gt;"",市价!E2672/MAX(市价!E$3:E2672)-1,""),"")</f>
        <v>-0.17203850983675173</v>
      </c>
      <c r="F2672" s="9">
        <f>IFERROR(IF(市价!F2672&lt;&gt;"",市价!F2672/MAX(市价!F$3:F2672)-1,""),"")</f>
        <v>-0.14086117109107077</v>
      </c>
      <c r="G2672" s="9">
        <f>IFERROR(IF(市价!G2672&lt;&gt;"",市价!G2672/MAX(市价!G$3:G2672)-1,""),"")</f>
        <v>-0.18943860548577285</v>
      </c>
      <c r="H2672" s="9">
        <f>IFERROR(IF(市价!H2672&lt;&gt;"",市价!H2672/MAX(市价!H$3:H2672)-1,""),"")</f>
        <v>-0.16632415399369771</v>
      </c>
      <c r="I2672" s="9">
        <f>IFERROR(优化!I2672/MAX(优化!I$3:I2672)-1,"")</f>
        <v>-1.0338207059517046E-3</v>
      </c>
    </row>
    <row r="2673" spans="1:9" x14ac:dyDescent="0.15">
      <c r="A2673" s="6">
        <v>42369</v>
      </c>
      <c r="B2673" s="9">
        <f>IFERROR(IF(市价!B2673&lt;&gt;"",市价!B2673/MAX(市价!B$3:B2673)-1,""),"")</f>
        <v>-0.12007904965218408</v>
      </c>
      <c r="C2673" s="9">
        <f>IFERROR(IF(市价!C2673&lt;&gt;"",市价!C2673/MAX(市价!C$3:C2673)-1,""),"")</f>
        <v>-0.28712241653418114</v>
      </c>
      <c r="D2673" s="9">
        <f>IFERROR(IF(市价!D2673&lt;&gt;"",市价!D2673/MAX(市价!D$3:D2673)-1,""),"")</f>
        <v>-9.1047225430012646E-2</v>
      </c>
      <c r="E2673" s="9">
        <f>IFERROR(IF(市价!E2673&lt;&gt;"",市价!E2673/MAX(市价!E$3:E2673)-1,""),"")</f>
        <v>-0.15676015069066562</v>
      </c>
      <c r="F2673" s="9">
        <f>IFERROR(IF(市价!F2673&lt;&gt;"",市价!F2673/MAX(市价!F$3:F2673)-1,""),"")</f>
        <v>-0.12174520513146203</v>
      </c>
      <c r="G2673" s="9">
        <f>IFERROR(IF(市价!G2673&lt;&gt;"",市价!G2673/MAX(市价!G$3:G2673)-1,""),"")</f>
        <v>-0.19815431940528061</v>
      </c>
      <c r="H2673" s="9">
        <f>IFERROR(IF(市价!H2673&lt;&gt;"",市价!H2673/MAX(市价!H$3:H2673)-1,""),"")</f>
        <v>-0.17454445814495134</v>
      </c>
      <c r="I2673" s="9">
        <f>IFERROR(优化!I2673/MAX(优化!I$3:I2673)-1,"")</f>
        <v>-1.0338207059517046E-3</v>
      </c>
    </row>
    <row r="2674" spans="1:9" x14ac:dyDescent="0.15">
      <c r="A2674" s="6">
        <v>42373</v>
      </c>
      <c r="B2674" s="9">
        <f>IFERROR(IF(市价!B2674&lt;&gt;"",市价!B2674/MAX(市价!B$3:B2674)-1,""),"")</f>
        <v>-0.16776112748314387</v>
      </c>
      <c r="C2674" s="9">
        <f>IFERROR(IF(市价!C2674&lt;&gt;"",市价!C2674/MAX(市价!C$3:C2674)-1,""),"")</f>
        <v>-0.33863275039745622</v>
      </c>
      <c r="D2674" s="9">
        <f>IFERROR(IF(市价!D2674&lt;&gt;"",市价!D2674/MAX(市价!D$3:D2674)-1,""),"")</f>
        <v>-0.11444721327417495</v>
      </c>
      <c r="E2674" s="9">
        <f>IFERROR(IF(市价!E2674&lt;&gt;"",市价!E2674/MAX(市价!E$3:E2674)-1,""),"")</f>
        <v>-0.20615320217664301</v>
      </c>
      <c r="F2674" s="9">
        <f>IFERROR(IF(市价!F2674&lt;&gt;"",市价!F2674/MAX(市价!F$3:F2674)-1,""),"")</f>
        <v>-0.17731487361869691</v>
      </c>
      <c r="G2674" s="9">
        <f>IFERROR(IF(市价!G2674&lt;&gt;"",市价!G2674/MAX(市价!G$3:G2674)-1,""),"")</f>
        <v>-0.25249935913868238</v>
      </c>
      <c r="H2674" s="9">
        <f>IFERROR(IF(市价!H2674&lt;&gt;"",市价!H2674/MAX(市价!H$3:H2674)-1,""),"")</f>
        <v>-0.20550760378133981</v>
      </c>
      <c r="I2674" s="9">
        <f>IFERROR(优化!I2674/MAX(优化!I$3:I2674)-1,"")</f>
        <v>-1.0338207059517046E-3</v>
      </c>
    </row>
    <row r="2675" spans="1:9" x14ac:dyDescent="0.15">
      <c r="A2675" s="6">
        <v>42374</v>
      </c>
      <c r="B2675" s="9">
        <f>IFERROR(IF(市价!B2675&lt;&gt;"",市价!B2675/MAX(市价!B$3:B2675)-1,""),"")</f>
        <v>-0.15983562028736364</v>
      </c>
      <c r="C2675" s="9">
        <f>IFERROR(IF(市价!C2675&lt;&gt;"",市价!C2675/MAX(市价!C$3:C2675)-1,""),"")</f>
        <v>-0.3297297297297298</v>
      </c>
      <c r="D2675" s="9">
        <f>IFERROR(IF(市价!D2675&lt;&gt;"",市价!D2675/MAX(市价!D$3:D2675)-1,""),"")</f>
        <v>-0.10648513948823923</v>
      </c>
      <c r="E2675" s="9">
        <f>IFERROR(IF(市价!E2675&lt;&gt;"",市价!E2675/MAX(市价!E$3:E2675)-1,""),"")</f>
        <v>-0.20196735035579738</v>
      </c>
      <c r="F2675" s="9">
        <f>IFERROR(IF(市价!F2675&lt;&gt;"",市价!F2675/MAX(市价!F$3:F2675)-1,""),"")</f>
        <v>-0.16912231677886447</v>
      </c>
      <c r="G2675" s="9">
        <f>IFERROR(IF(市价!G2675&lt;&gt;"",市价!G2675/MAX(市价!G$3:G2675)-1,""),"")</f>
        <v>-0.24839784670597276</v>
      </c>
      <c r="H2675" s="9">
        <f>IFERROR(IF(市价!H2675&lt;&gt;"",市价!H2675/MAX(市价!H$3:H2675)-1,""),"")</f>
        <v>-0.19441019317714758</v>
      </c>
      <c r="I2675" s="9">
        <f>IFERROR(优化!I2675/MAX(优化!I$3:I2675)-1,"")</f>
        <v>-1.0338207059517046E-3</v>
      </c>
    </row>
    <row r="2676" spans="1:9" x14ac:dyDescent="0.15">
      <c r="A2676" s="6">
        <v>42375</v>
      </c>
      <c r="B2676" s="9">
        <f>IFERROR(IF(市价!B2676&lt;&gt;"",市价!B2676/MAX(市价!B$3:B2676)-1,""),"")</f>
        <v>-0.15267700102801829</v>
      </c>
      <c r="C2676" s="9">
        <f>IFERROR(IF(市价!C2676&lt;&gt;"",市价!C2676/MAX(市价!C$3:C2676)-1,""),"")</f>
        <v>-0.31510333863275042</v>
      </c>
      <c r="D2676" s="9">
        <f>IFERROR(IF(市价!D2676&lt;&gt;"",市价!D2676/MAX(市价!D$3:D2676)-1,""),"")</f>
        <v>-9.9495532729593439E-2</v>
      </c>
      <c r="E2676" s="9">
        <f>IFERROR(IF(市价!E2676&lt;&gt;"",市价!E2676/MAX(市价!E$3:E2676)-1,""),"")</f>
        <v>-0.2005023022185014</v>
      </c>
      <c r="F2676" s="9">
        <f>IFERROR(IF(市价!F2676&lt;&gt;"",市价!F2676/MAX(市价!F$3:F2676)-1,""),"")</f>
        <v>-0.1663914644989205</v>
      </c>
      <c r="G2676" s="9">
        <f>IFERROR(IF(市价!G2676&lt;&gt;"",市价!G2676/MAX(市价!G$3:G2676)-1,""),"")</f>
        <v>-0.24019482184055363</v>
      </c>
      <c r="H2676" s="9">
        <f>IFERROR(IF(市价!H2676&lt;&gt;"",市价!H2676/MAX(市价!H$3:H2676)-1,""),"")</f>
        <v>-0.19002603096314563</v>
      </c>
      <c r="I2676" s="9">
        <f>IFERROR(优化!I2676/MAX(优化!I$3:I2676)-1,"")</f>
        <v>-1.0338207059517046E-3</v>
      </c>
    </row>
    <row r="2677" spans="1:9" x14ac:dyDescent="0.15">
      <c r="A2677" s="6">
        <v>42376</v>
      </c>
      <c r="B2677" s="9">
        <f>IFERROR(IF(市价!B2677&lt;&gt;"",市价!B2677/MAX(市价!B$3:B2677)-1,""),"")</f>
        <v>-0.19814773919637019</v>
      </c>
      <c r="C2677" s="9">
        <f>IFERROR(IF(市价!C2677&lt;&gt;"",市价!C2677/MAX(市价!C$3:C2677)-1,""),"")</f>
        <v>-0.36279809220985693</v>
      </c>
      <c r="D2677" s="9">
        <f>IFERROR(IF(市价!D2677&lt;&gt;"",市价!D2677/MAX(市价!D$3:D2677)-1,""),"")</f>
        <v>-0.12885188111590584</v>
      </c>
      <c r="E2677" s="9">
        <f>IFERROR(IF(市价!E2677&lt;&gt;"",市价!E2677/MAX(市价!E$3:E2677)-1,""),"")</f>
        <v>-0.25470908329845121</v>
      </c>
      <c r="F2677" s="9">
        <f>IFERROR(IF(市价!F2677&lt;&gt;"",市价!F2677/MAX(市价!F$3:F2677)-1,""),"")</f>
        <v>-0.21649942842626702</v>
      </c>
      <c r="G2677" s="9">
        <f>IFERROR(IF(市价!G2677&lt;&gt;"",市价!G2677/MAX(市价!G$3:G2677)-1,""),"")</f>
        <v>-0.29095103819533452</v>
      </c>
      <c r="H2677" s="9">
        <f>IFERROR(IF(市价!H2677&lt;&gt;"",市价!H2677/MAX(市价!H$3:H2677)-1,""),"")</f>
        <v>-0.21030278120290447</v>
      </c>
      <c r="I2677" s="9">
        <f>IFERROR(优化!I2677/MAX(优化!I$3:I2677)-1,"")</f>
        <v>-1.0338207059517046E-3</v>
      </c>
    </row>
    <row r="2678" spans="1:9" x14ac:dyDescent="0.15">
      <c r="A2678" s="6">
        <v>42377</v>
      </c>
      <c r="B2678" s="9">
        <f>IFERROR(IF(市价!B2678&lt;&gt;"",市价!B2678/MAX(市价!B$3:B2678)-1,""),"")</f>
        <v>-0.18720823148163768</v>
      </c>
      <c r="C2678" s="9">
        <f>IFERROR(IF(市价!C2678&lt;&gt;"",市价!C2678/MAX(市价!C$3:C2678)-1,""),"")</f>
        <v>-0.34912559618441974</v>
      </c>
      <c r="D2678" s="9">
        <f>IFERROR(IF(市价!D2678&lt;&gt;"",市价!D2678/MAX(市价!D$3:D2678)-1,""),"")</f>
        <v>-0.12982434814319588</v>
      </c>
      <c r="E2678" s="9">
        <f>IFERROR(IF(市价!E2678&lt;&gt;"",市价!E2678/MAX(市价!E$3:E2678)-1,""),"")</f>
        <v>-0.24780242779405615</v>
      </c>
      <c r="F2678" s="9">
        <f>IFERROR(IF(市价!F2678&lt;&gt;"",市价!F2678/MAX(市价!F$3:F2678)-1,""),"")</f>
        <v>-0.20735424869808206</v>
      </c>
      <c r="G2678" s="9">
        <f>IFERROR(IF(市价!G2678&lt;&gt;"",市价!G2678/MAX(市价!G$3:G2678)-1,""),"")</f>
        <v>-0.26685465265316577</v>
      </c>
      <c r="H2678" s="9">
        <f>IFERROR(IF(市价!H2678&lt;&gt;"",市价!H2678/MAX(市价!H$3:H2678)-1,""),"")</f>
        <v>-0.20509658857377711</v>
      </c>
      <c r="I2678" s="9">
        <f>IFERROR(优化!I2678/MAX(优化!I$3:I2678)-1,"")</f>
        <v>-1.0338207059517046E-3</v>
      </c>
    </row>
    <row r="2679" spans="1:9" x14ac:dyDescent="0.15">
      <c r="A2679" s="6">
        <v>42380</v>
      </c>
      <c r="B2679" s="9">
        <f>IFERROR(IF(市价!B2679&lt;&gt;"",市价!B2679/MAX(市价!B$3:B2679)-1,""),"")</f>
        <v>-0.21967451522889847</v>
      </c>
      <c r="C2679" s="9">
        <f>IFERROR(IF(市价!C2679&lt;&gt;"",市价!C2679/MAX(市价!C$3:C2679)-1,""),"")</f>
        <v>-0.38505564387917324</v>
      </c>
      <c r="D2679" s="9">
        <f>IFERROR(IF(市价!D2679&lt;&gt;"",市价!D2679/MAX(市价!D$3:D2679)-1,""),"")</f>
        <v>-0.15176563544642319</v>
      </c>
      <c r="E2679" s="9">
        <f>IFERROR(IF(市价!E2679&lt;&gt;"",市价!E2679/MAX(市价!E$3:E2679)-1,""),"")</f>
        <v>-0.28191712013394721</v>
      </c>
      <c r="F2679" s="9">
        <f>IFERROR(IF(市价!F2679&lt;&gt;"",市价!F2679/MAX(市价!F$3:F2679)-1,""),"")</f>
        <v>-0.22920106693763498</v>
      </c>
      <c r="G2679" s="9">
        <f>IFERROR(IF(市价!G2679&lt;&gt;"",市价!G2679/MAX(市价!G$3:G2679)-1,""),"")</f>
        <v>-0.30171750833119715</v>
      </c>
      <c r="H2679" s="9">
        <f>IFERROR(IF(市价!H2679&lt;&gt;"",市价!H2679/MAX(市价!H$3:H2679)-1,""),"")</f>
        <v>-0.23592272914097812</v>
      </c>
      <c r="I2679" s="9">
        <f>IFERROR(优化!I2679/MAX(优化!I$3:I2679)-1,"")</f>
        <v>-1.0338207059517046E-3</v>
      </c>
    </row>
    <row r="2680" spans="1:9" x14ac:dyDescent="0.15">
      <c r="A2680" s="6">
        <v>42381</v>
      </c>
      <c r="B2680" s="9">
        <f>IFERROR(IF(市价!B2680&lt;&gt;"",市价!B2680/MAX(市价!B$3:B2680)-1,""),"")</f>
        <v>-0.21492308246450842</v>
      </c>
      <c r="C2680" s="9">
        <f>IFERROR(IF(市价!C2680&lt;&gt;"",市价!C2680/MAX(市价!C$3:C2680)-1,""),"")</f>
        <v>-0.38092209856915737</v>
      </c>
      <c r="D2680" s="9">
        <f>IFERROR(IF(市价!D2680&lt;&gt;"",市价!D2680/MAX(市价!D$3:D2680)-1,""),"")</f>
        <v>-0.13183006138698106</v>
      </c>
      <c r="E2680" s="9">
        <f>IFERROR(IF(市价!E2680&lt;&gt;"",市价!E2680/MAX(市价!E$3:E2680)-1,""),"")</f>
        <v>-0.28191712013394721</v>
      </c>
      <c r="F2680" s="9">
        <f>IFERROR(IF(市价!F2680&lt;&gt;"",市价!F2680/MAX(市价!F$3:F2680)-1,""),"")</f>
        <v>-0.2283119522418392</v>
      </c>
      <c r="G2680" s="9">
        <f>IFERROR(IF(市价!G2680&lt;&gt;"",市价!G2680/MAX(市价!G$3:G2680)-1,""),"")</f>
        <v>-0.29761599589848753</v>
      </c>
      <c r="H2680" s="9">
        <f>IFERROR(IF(市价!H2680&lt;&gt;"",市价!H2680/MAX(市价!H$3:H2680)-1,""),"")</f>
        <v>-0.2364707494177285</v>
      </c>
      <c r="I2680" s="9">
        <f>IFERROR(优化!I2680/MAX(优化!I$3:I2680)-1,"")</f>
        <v>-1.0338207059517046E-3</v>
      </c>
    </row>
    <row r="2681" spans="1:9" x14ac:dyDescent="0.15">
      <c r="A2681" s="6">
        <v>42382</v>
      </c>
      <c r="B2681" s="9">
        <f>IFERROR(IF(市价!B2681&lt;&gt;"",市价!B2681/MAX(市价!B$3:B2681)-1,""),"")</f>
        <v>-0.22433960598513358</v>
      </c>
      <c r="C2681" s="9">
        <f>IFERROR(IF(市价!C2681&lt;&gt;"",市价!C2681/MAX(市价!C$3:C2681)-1,""),"")</f>
        <v>-0.39141494435612079</v>
      </c>
      <c r="D2681" s="9">
        <f>IFERROR(IF(市价!D2681&lt;&gt;"",市价!D2681/MAX(市价!D$3:D2681)-1,""),"")</f>
        <v>-0.13480824165805627</v>
      </c>
      <c r="E2681" s="9">
        <f>IFERROR(IF(市价!E2681&lt;&gt;"",市价!E2681/MAX(市价!E$3:E2681)-1,""),"")</f>
        <v>-0.30054416073670986</v>
      </c>
      <c r="F2681" s="9">
        <f>IFERROR(IF(市价!F2681&lt;&gt;"",市价!F2681/MAX(市价!F$3:F2681)-1,""),"")</f>
        <v>-0.23015368982598761</v>
      </c>
      <c r="G2681" s="9">
        <f>IFERROR(IF(市价!G2681&lt;&gt;"",市价!G2681/MAX(市价!G$3:G2681)-1,""),"")</f>
        <v>-0.30992053319661617</v>
      </c>
      <c r="H2681" s="9">
        <f>IFERROR(IF(市价!H2681&lt;&gt;"",市价!H2681/MAX(市价!H$3:H2681)-1,""),"")</f>
        <v>-0.24085491163173034</v>
      </c>
      <c r="I2681" s="9">
        <f>IFERROR(优化!I2681/MAX(优化!I$3:I2681)-1,"")</f>
        <v>-1.0338207059517046E-3</v>
      </c>
    </row>
    <row r="2682" spans="1:9" x14ac:dyDescent="0.15">
      <c r="A2682" s="6">
        <v>42383</v>
      </c>
      <c r="B2682" s="9">
        <f>IFERROR(IF(市价!B2682&lt;&gt;"",市价!B2682/MAX(市价!B$3:B2682)-1,""),"")</f>
        <v>-0.21440166319095655</v>
      </c>
      <c r="C2682" s="9">
        <f>IFERROR(IF(市价!C2682&lt;&gt;"",市价!C2682/MAX(市价!C$3:C2682)-1,""),"")</f>
        <v>-0.37933227344992049</v>
      </c>
      <c r="D2682" s="9">
        <f>IFERROR(IF(市价!D2682&lt;&gt;"",市价!D2682/MAX(市价!D$3:D2682)-1,""),"")</f>
        <v>-0.10843007354281897</v>
      </c>
      <c r="E2682" s="9">
        <f>IFERROR(IF(市价!E2682&lt;&gt;"",市价!E2682/MAX(市价!E$3:E2682)-1,""),"")</f>
        <v>-0.29510255336961078</v>
      </c>
      <c r="F2682" s="9">
        <f>IFERROR(IF(市价!F2682&lt;&gt;"",市价!F2682/MAX(市价!F$3:F2682)-1,""),"")</f>
        <v>-0.2264702146576909</v>
      </c>
      <c r="G2682" s="9">
        <f>IFERROR(IF(市价!G2682&lt;&gt;"",市价!G2682/MAX(市价!G$3:G2682)-1,""),"")</f>
        <v>-0.29941040758779802</v>
      </c>
      <c r="H2682" s="9">
        <f>IFERROR(IF(市价!H2682&lt;&gt;"",市价!H2682/MAX(市价!H$3:H2682)-1,""),"")</f>
        <v>-0.2418139471160432</v>
      </c>
      <c r="I2682" s="9">
        <f>IFERROR(优化!I2682/MAX(优化!I$3:I2682)-1,"")</f>
        <v>-1.0338207059517046E-3</v>
      </c>
    </row>
    <row r="2683" spans="1:9" x14ac:dyDescent="0.15">
      <c r="A2683" s="6">
        <v>42384</v>
      </c>
      <c r="B2683" s="9">
        <f>IFERROR(IF(市价!B2683&lt;&gt;"",市价!B2683/MAX(市价!B$3:B2683)-1,""),"")</f>
        <v>-0.22444162157055458</v>
      </c>
      <c r="C2683" s="9">
        <f>IFERROR(IF(市价!C2683&lt;&gt;"",市价!C2683/MAX(市价!C$3:C2683)-1,""),"")</f>
        <v>-0.39332273449920507</v>
      </c>
      <c r="D2683" s="9">
        <f>IFERROR(IF(市价!D2683&lt;&gt;"",市价!D2683/MAX(市价!D$3:D2683)-1,""),"")</f>
        <v>-0.12538746733118578</v>
      </c>
      <c r="E2683" s="9">
        <f>IFERROR(IF(市价!E2683&lt;&gt;"",市价!E2683/MAX(市价!E$3:E2683)-1,""),"")</f>
        <v>-0.31728756802009217</v>
      </c>
      <c r="F2683" s="9">
        <f>IFERROR(IF(市价!F2683&lt;&gt;"",市价!F2683/MAX(市价!F$3:F2683)-1,""),"")</f>
        <v>-0.2283119522418392</v>
      </c>
      <c r="G2683" s="9">
        <f>IFERROR(IF(市价!G2683&lt;&gt;"",市价!G2683/MAX(市价!G$3:G2683)-1,""),"")</f>
        <v>-0.28915662650602403</v>
      </c>
      <c r="H2683" s="9">
        <f>IFERROR(IF(市价!H2683&lt;&gt;"",市价!H2683/MAX(市价!H$3:H2683)-1,""),"")</f>
        <v>-0.25387039320454852</v>
      </c>
      <c r="I2683" s="9">
        <f>IFERROR(优化!I2683/MAX(优化!I$3:I2683)-1,"")</f>
        <v>-1.0338207059517046E-3</v>
      </c>
    </row>
    <row r="2684" spans="1:9" x14ac:dyDescent="0.15">
      <c r="A2684" s="6">
        <v>42387</v>
      </c>
      <c r="B2684" s="9">
        <f>IFERROR(IF(市价!B2684&lt;&gt;"",市价!B2684/MAX(市价!B$3:B2684)-1,""),"")</f>
        <v>-0.22279269429417814</v>
      </c>
      <c r="C2684" s="9">
        <f>IFERROR(IF(市价!C2684&lt;&gt;"",市价!C2684/MAX(市价!C$3:C2684)-1,""),"")</f>
        <v>-0.39586645468998405</v>
      </c>
      <c r="D2684" s="9">
        <f>IFERROR(IF(市价!D2684&lt;&gt;"",市价!D2684/MAX(市价!D$3:D2684)-1,""),"")</f>
        <v>-0.12040357381632527</v>
      </c>
      <c r="E2684" s="9">
        <f>IFERROR(IF(市价!E2684&lt;&gt;"",市价!E2684/MAX(市价!E$3:E2684)-1,""),"")</f>
        <v>-0.30891586437840091</v>
      </c>
      <c r="F2684" s="9">
        <f>IFERROR(IF(市价!F2684&lt;&gt;"",市价!F2684/MAX(市价!F$3:F2684)-1,""),"")</f>
        <v>-0.2264702146576909</v>
      </c>
      <c r="G2684" s="9">
        <f>IFERROR(IF(市价!G2684&lt;&gt;"",市价!G2684/MAX(市价!G$3:G2684)-1,""),"")</f>
        <v>-0.28556780312740315</v>
      </c>
      <c r="H2684" s="9">
        <f>IFERROR(IF(市价!H2684&lt;&gt;"",市价!H2684/MAX(市价!H$3:H2684)-1,""),"")</f>
        <v>-0.26017262638717631</v>
      </c>
      <c r="I2684" s="9">
        <f>IFERROR(优化!I2684/MAX(优化!I$3:I2684)-1,"")</f>
        <v>-1.0338207059517046E-3</v>
      </c>
    </row>
    <row r="2685" spans="1:9" x14ac:dyDescent="0.15">
      <c r="A2685" s="6">
        <v>42388</v>
      </c>
      <c r="B2685" s="9">
        <f>IFERROR(IF(市价!B2685&lt;&gt;"",市价!B2685/MAX(市价!B$3:B2685)-1,""),"")</f>
        <v>-0.21075683523492128</v>
      </c>
      <c r="C2685" s="9">
        <f>IFERROR(IF(市价!C2685&lt;&gt;"",市价!C2685/MAX(市价!C$3:C2685)-1,""),"")</f>
        <v>-0.38124006359300477</v>
      </c>
      <c r="D2685" s="9">
        <f>IFERROR(IF(市价!D2685&lt;&gt;"",市价!D2685/MAX(市价!D$3:D2685)-1,""),"")</f>
        <v>-0.11590591381510962</v>
      </c>
      <c r="E2685" s="9">
        <f>IFERROR(IF(市价!E2685&lt;&gt;"",市价!E2685/MAX(市价!E$3:E2685)-1,""),"")</f>
        <v>-0.29510255336961078</v>
      </c>
      <c r="F2685" s="9">
        <f>IFERROR(IF(市价!F2685&lt;&gt;"",市价!F2685/MAX(市价!F$3:F2685)-1,""),"")</f>
        <v>-0.22011939540200687</v>
      </c>
      <c r="G2685" s="9">
        <f>IFERROR(IF(市价!G2685&lt;&gt;"",市价!G2685/MAX(市价!G$3:G2685)-1,""),"")</f>
        <v>-0.26967444245065364</v>
      </c>
      <c r="H2685" s="9">
        <f>IFERROR(IF(市价!H2685&lt;&gt;"",市价!H2685/MAX(市价!H$3:H2685)-1,""),"")</f>
        <v>-0.25044526647485954</v>
      </c>
      <c r="I2685" s="9">
        <f>IFERROR(优化!I2685/MAX(优化!I$3:I2685)-1,"")</f>
        <v>-1.0338207059517046E-3</v>
      </c>
    </row>
    <row r="2686" spans="1:9" x14ac:dyDescent="0.15">
      <c r="A2686" s="6">
        <v>42389</v>
      </c>
      <c r="B2686" s="9">
        <f>IFERROR(IF(市价!B2686&lt;&gt;"",市价!B2686/MAX(市价!B$3:B2686)-1,""),"")</f>
        <v>-0.225257137130356</v>
      </c>
      <c r="C2686" s="9">
        <f>IFERROR(IF(市价!C2686&lt;&gt;"",市价!C2686/MAX(市价!C$3:C2686)-1,""),"")</f>
        <v>-0.3910969793322735</v>
      </c>
      <c r="D2686" s="9">
        <f>IFERROR(IF(市价!D2686&lt;&gt;"",市价!D2686/MAX(市价!D$3:D2686)-1,""),"")</f>
        <v>-0.14179784841670218</v>
      </c>
      <c r="E2686" s="9">
        <f>IFERROR(IF(市价!E2686&lt;&gt;"",市价!E2686/MAX(市价!E$3:E2686)-1,""),"")</f>
        <v>-0.30891586437840091</v>
      </c>
      <c r="F2686" s="9">
        <f>IFERROR(IF(市价!F2686&lt;&gt;"",市价!F2686/MAX(市价!F$3:F2686)-1,""),"")</f>
        <v>-0.21827765781785857</v>
      </c>
      <c r="G2686" s="9">
        <f>IFERROR(IF(市价!G2686&lt;&gt;"",市价!G2686/MAX(市价!G$3:G2686)-1,""),"")</f>
        <v>-0.28761855934375802</v>
      </c>
      <c r="H2686" s="9">
        <f>IFERROR(IF(市价!H2686&lt;&gt;"",市价!H2686/MAX(市价!H$3:H2686)-1,""),"")</f>
        <v>-0.26784491026167967</v>
      </c>
      <c r="I2686" s="9">
        <f>IFERROR(优化!I2686/MAX(优化!I$3:I2686)-1,"")</f>
        <v>-1.0338207059517046E-3</v>
      </c>
    </row>
    <row r="2687" spans="1:9" x14ac:dyDescent="0.15">
      <c r="A2687" s="6">
        <v>42390</v>
      </c>
      <c r="B2687" s="9">
        <f>IFERROR(IF(市价!B2687&lt;&gt;"",市价!B2687/MAX(市价!B$3:B2687)-1,""),"")</f>
        <v>-0.23959742262055772</v>
      </c>
      <c r="C2687" s="9">
        <f>IFERROR(IF(市价!C2687&lt;&gt;"",市价!C2687/MAX(市价!C$3:C2687)-1,""),"")</f>
        <v>-0.39777424483306834</v>
      </c>
      <c r="D2687" s="9">
        <f>IFERROR(IF(市价!D2687&lt;&gt;"",市价!D2687/MAX(市价!D$3:D2687)-1,""),"")</f>
        <v>-0.17510484410137972</v>
      </c>
      <c r="E2687" s="9">
        <f>IFERROR(IF(市价!E2687&lt;&gt;"",市价!E2687/MAX(市价!E$3:E2687)-1,""),"")</f>
        <v>-0.31791544579321884</v>
      </c>
      <c r="F2687" s="9">
        <f>IFERROR(IF(市价!F2687&lt;&gt;"",市价!F2687/MAX(市价!F$3:F2687)-1,""),"")</f>
        <v>-0.22920106693763498</v>
      </c>
      <c r="G2687" s="9">
        <f>IFERROR(IF(市价!G2687&lt;&gt;"",市价!G2687/MAX(市价!G$3:G2687)-1,""),"")</f>
        <v>-0.30351192002050753</v>
      </c>
      <c r="H2687" s="9">
        <f>IFERROR(IF(市价!H2687&lt;&gt;"",市价!H2687/MAX(市价!H$3:H2687)-1,""),"")</f>
        <v>-0.27661323468968346</v>
      </c>
      <c r="I2687" s="9">
        <f>IFERROR(优化!I2687/MAX(优化!I$3:I2687)-1,"")</f>
        <v>-1.0338207059517046E-3</v>
      </c>
    </row>
    <row r="2688" spans="1:9" x14ac:dyDescent="0.15">
      <c r="A2688" s="6">
        <v>42391</v>
      </c>
      <c r="B2688" s="9">
        <f>IFERROR(IF(市价!B2688&lt;&gt;"",市价!B2688/MAX(市价!B$3:B2688)-1,""),"")</f>
        <v>-0.23436519171524139</v>
      </c>
      <c r="C2688" s="9">
        <f>IFERROR(IF(市价!C2688&lt;&gt;"",市价!C2688/MAX(市价!C$3:C2688)-1,""),"")</f>
        <v>-0.40031796502384742</v>
      </c>
      <c r="D2688" s="9">
        <f>IFERROR(IF(市价!D2688&lt;&gt;"",市价!D2688/MAX(市价!D$3:D2688)-1,""),"")</f>
        <v>-0.15322433598735796</v>
      </c>
      <c r="E2688" s="9">
        <f>IFERROR(IF(市价!E2688&lt;&gt;"",市价!E2688/MAX(市价!E$3:E2688)-1,""),"")</f>
        <v>-0.31038091251569688</v>
      </c>
      <c r="F2688" s="9">
        <f>IFERROR(IF(市价!F2688&lt;&gt;"",市价!F2688/MAX(市价!F$3:F2688)-1,""),"")</f>
        <v>-0.22558109996189513</v>
      </c>
      <c r="G2688" s="9">
        <f>IFERROR(IF(市价!G2688&lt;&gt;"",市价!G2688/MAX(市价!G$3:G2688)-1,""),"")</f>
        <v>-0.30402460907459627</v>
      </c>
      <c r="H2688" s="9">
        <f>IFERROR(IF(市价!H2688&lt;&gt;"",市价!H2688/MAX(市价!H$3:H2688)-1,""),"")</f>
        <v>-0.27373612823674476</v>
      </c>
      <c r="I2688" s="9">
        <f>IFERROR(优化!I2688/MAX(优化!I$3:I2688)-1,"")</f>
        <v>-1.0338207059517046E-3</v>
      </c>
    </row>
    <row r="2689" spans="1:9" x14ac:dyDescent="0.15">
      <c r="A2689" s="6">
        <v>42394</v>
      </c>
      <c r="B2689" s="9">
        <f>IFERROR(IF(市价!B2689&lt;&gt;"",市价!B2689/MAX(市价!B$3:B2689)-1,""),"")</f>
        <v>-0.23470449044756547</v>
      </c>
      <c r="C2689" s="9">
        <f>IFERROR(IF(市价!C2689&lt;&gt;"",市价!C2689/MAX(市价!C$3:C2689)-1,""),"")</f>
        <v>-0.40031796502384742</v>
      </c>
      <c r="D2689" s="9">
        <f>IFERROR(IF(市价!D2689&lt;&gt;"",市价!D2689/MAX(市价!D$3:D2689)-1,""),"")</f>
        <v>-0.152738102473713</v>
      </c>
      <c r="E2689" s="9">
        <f>IFERROR(IF(市价!E2689&lt;&gt;"",市价!E2689/MAX(市价!E$3:E2689)-1,""),"")</f>
        <v>-0.31163666806195056</v>
      </c>
      <c r="F2689" s="9">
        <f>IFERROR(IF(市价!F2689&lt;&gt;"",市价!F2689/MAX(市价!F$3:F2689)-1,""),"")</f>
        <v>-0.22469198526609935</v>
      </c>
      <c r="G2689" s="9">
        <f>IFERROR(IF(市价!G2689&lt;&gt;"",市价!G2689/MAX(市价!G$3:G2689)-1,""),"")</f>
        <v>-0.3063317098179954</v>
      </c>
      <c r="H2689" s="9">
        <f>IFERROR(IF(市价!H2689&lt;&gt;"",市价!H2689/MAX(市价!H$3:H2689)-1,""),"")</f>
        <v>-0.27318810795999449</v>
      </c>
      <c r="I2689" s="9">
        <f>IFERROR(优化!I2689/MAX(优化!I$3:I2689)-1,"")</f>
        <v>-1.0338207059517046E-3</v>
      </c>
    </row>
    <row r="2690" spans="1:9" x14ac:dyDescent="0.15">
      <c r="A2690" s="6">
        <v>42395</v>
      </c>
      <c r="B2690" s="9">
        <f>IFERROR(IF(市价!B2690&lt;&gt;"",市价!B2690/MAX(市价!B$3:B2690)-1,""),"")</f>
        <v>-0.26697171184333846</v>
      </c>
      <c r="C2690" s="9">
        <f>IFERROR(IF(市价!C2690&lt;&gt;"",市价!C2690/MAX(市价!C$3:C2690)-1,""),"")</f>
        <v>-0.44101748807631169</v>
      </c>
      <c r="D2690" s="9">
        <f>IFERROR(IF(市价!D2690&lt;&gt;"",市价!D2690/MAX(市价!D$3:D2690)-1,""),"")</f>
        <v>-0.17115419680301458</v>
      </c>
      <c r="E2690" s="9">
        <f>IFERROR(IF(市价!E2690&lt;&gt;"",市价!E2690/MAX(市价!E$3:E2690)-1,""),"")</f>
        <v>-0.34721640853913771</v>
      </c>
      <c r="F2690" s="9">
        <f>IFERROR(IF(市价!F2690&lt;&gt;"",市价!F2690/MAX(市价!F$3:F2690)-1,""),"")</f>
        <v>-0.23834624666581994</v>
      </c>
      <c r="G2690" s="9">
        <f>IFERROR(IF(市价!G2690&lt;&gt;"",市价!G2690/MAX(市价!G$3:G2690)-1,""),"")</f>
        <v>-0.34478338887464755</v>
      </c>
      <c r="H2690" s="9">
        <f>IFERROR(IF(市价!H2690&lt;&gt;"",市价!H2690/MAX(市价!H$3:H2690)-1,""),"")</f>
        <v>-0.30127414714344425</v>
      </c>
      <c r="I2690" s="9">
        <f>IFERROR(优化!I2690/MAX(优化!I$3:I2690)-1,"")</f>
        <v>-1.0338207059517046E-3</v>
      </c>
    </row>
    <row r="2691" spans="1:9" x14ac:dyDescent="0.15">
      <c r="A2691" s="6">
        <v>42396</v>
      </c>
      <c r="B2691" s="9">
        <f>IFERROR(IF(市价!B2691&lt;&gt;"",市价!B2691/MAX(市价!B$3:B2691)-1,""),"")</f>
        <v>-0.26125540098272559</v>
      </c>
      <c r="C2691" s="9">
        <f>IFERROR(IF(市价!C2691&lt;&gt;"",市价!C2691/MAX(市价!C$3:C2691)-1,""),"")</f>
        <v>-0.43688394276629572</v>
      </c>
      <c r="D2691" s="9">
        <f>IFERROR(IF(市价!D2691&lt;&gt;"",市价!D2691/MAX(市价!D$3:D2691)-1,""),"")</f>
        <v>-0.17012095058651922</v>
      </c>
      <c r="E2691" s="9">
        <f>IFERROR(IF(市价!E2691&lt;&gt;"",市价!E2691/MAX(市价!E$3:E2691)-1,""),"")</f>
        <v>-0.34219338635412311</v>
      </c>
      <c r="F2691" s="9">
        <f>IFERROR(IF(市价!F2691&lt;&gt;"",市价!F2691/MAX(市价!F$3:F2691)-1,""),"")</f>
        <v>-0.22469198526609935</v>
      </c>
      <c r="G2691" s="9">
        <f>IFERROR(IF(市价!G2691&lt;&gt;"",市价!G2691/MAX(市价!G$3:G2691)-1,""),"")</f>
        <v>-0.3383747756985388</v>
      </c>
      <c r="H2691" s="9">
        <f>IFERROR(IF(市价!H2691&lt;&gt;"",市价!H2691/MAX(市价!H$3:H2691)-1,""),"")</f>
        <v>-0.29935607617481841</v>
      </c>
      <c r="I2691" s="9">
        <f>IFERROR(优化!I2691/MAX(优化!I$3:I2691)-1,"")</f>
        <v>0</v>
      </c>
    </row>
    <row r="2692" spans="1:9" x14ac:dyDescent="0.15">
      <c r="A2692" s="6">
        <v>42397</v>
      </c>
      <c r="B2692" s="9">
        <f>IFERROR(IF(市价!B2692&lt;&gt;"",市价!B2692/MAX(市价!B$3:B2692)-1,""),"")</f>
        <v>-0.27511684360948097</v>
      </c>
      <c r="C2692" s="9">
        <f>IFERROR(IF(市价!C2692&lt;&gt;"",市价!C2692/MAX(市价!C$3:C2692)-1,""),"")</f>
        <v>-0.46073131955484892</v>
      </c>
      <c r="D2692" s="9">
        <f>IFERROR(IF(市价!D2692&lt;&gt;"",市价!D2692/MAX(市价!D$3:D2692)-1,""),"")</f>
        <v>-0.17510484410137972</v>
      </c>
      <c r="E2692" s="9">
        <f>IFERROR(IF(市价!E2692&lt;&gt;"",市价!E2692/MAX(市价!E$3:E2692)-1,""),"")</f>
        <v>-0.35621598995395565</v>
      </c>
      <c r="F2692" s="9">
        <f>IFERROR(IF(市价!F2692&lt;&gt;"",市价!F2692/MAX(市价!F$3:F2692)-1,""),"")</f>
        <v>-0.22285024768195094</v>
      </c>
      <c r="G2692" s="9">
        <f>IFERROR(IF(市价!G2692&lt;&gt;"",市价!G2692/MAX(市价!G$3:G2692)-1,""),"")</f>
        <v>-0.35785695975390919</v>
      </c>
      <c r="H2692" s="9">
        <f>IFERROR(IF(市价!H2692&lt;&gt;"",市价!H2692/MAX(市价!H$3:H2692)-1,""),"")</f>
        <v>-0.31045348677901075</v>
      </c>
      <c r="I2692" s="9">
        <f>IFERROR(优化!I2692/MAX(优化!I$3:I2692)-1,"")</f>
        <v>-4.2348955392433774E-2</v>
      </c>
    </row>
    <row r="2693" spans="1:9" x14ac:dyDescent="0.15">
      <c r="A2693" s="6">
        <v>42398</v>
      </c>
      <c r="B2693" s="9">
        <f>IFERROR(IF(市价!B2693&lt;&gt;"",市价!B2693/MAX(市价!B$3:B2693)-1,""),"")</f>
        <v>-0.25887248565254406</v>
      </c>
      <c r="C2693" s="9">
        <f>IFERROR(IF(市价!C2693&lt;&gt;"",市价!C2693/MAX(市价!C$3:C2693)-1,""),"")</f>
        <v>-0.44228934817170118</v>
      </c>
      <c r="D2693" s="9">
        <f>IFERROR(IF(市价!D2693&lt;&gt;"",市价!D2693/MAX(市价!D$3:D2693)-1,""),"")</f>
        <v>-0.15918069652950828</v>
      </c>
      <c r="E2693" s="9">
        <f>IFERROR(IF(市价!E2693&lt;&gt;"",市价!E2693/MAX(市价!E$3:E2693)-1,""),"")</f>
        <v>-0.33800753453327759</v>
      </c>
      <c r="F2693" s="9">
        <f>IFERROR(IF(市价!F2693&lt;&gt;"",市价!F2693/MAX(市价!F$3:F2693)-1,""),"")</f>
        <v>-0.21738854312206279</v>
      </c>
      <c r="G2693" s="9">
        <f>IFERROR(IF(市价!G2693&lt;&gt;"",市价!G2693/MAX(市价!G$3:G2693)-1,""),"")</f>
        <v>-0.33760574211740579</v>
      </c>
      <c r="H2693" s="9">
        <f>IFERROR(IF(市价!H2693&lt;&gt;"",市价!H2693/MAX(市价!H$3:H2693)-1,""),"")</f>
        <v>-0.30072612686669398</v>
      </c>
      <c r="I2693" s="9">
        <f>IFERROR(优化!I2693/MAX(优化!I$3:I2693)-1,"")</f>
        <v>-9.5990965556184138E-3</v>
      </c>
    </row>
    <row r="2694" spans="1:9" x14ac:dyDescent="0.15">
      <c r="A2694" s="6">
        <v>42401</v>
      </c>
      <c r="B2694" s="9">
        <f>IFERROR(IF(市价!B2694&lt;&gt;"",市价!B2694/MAX(市价!B$3:B2694)-1,""),"")</f>
        <v>-0.27161083091199956</v>
      </c>
      <c r="C2694" s="9">
        <f>IFERROR(IF(市价!C2694&lt;&gt;"",市价!C2694/MAX(市价!C$3:C2694)-1,""),"")</f>
        <v>-0.45214626391096979</v>
      </c>
      <c r="D2694" s="9">
        <f>IFERROR(IF(市价!D2694&lt;&gt;"",市价!D2694/MAX(市价!D$3:D2694)-1,""),"")</f>
        <v>-0.1791162705889503</v>
      </c>
      <c r="E2694" s="9">
        <f>IFERROR(IF(市价!E2694&lt;&gt;"",市价!E2694/MAX(市价!E$3:E2694)-1,""),"")</f>
        <v>-0.3532858936793638</v>
      </c>
      <c r="F2694" s="9">
        <f>IFERROR(IF(市价!F2694&lt;&gt;"",市价!F2694/MAX(市价!F$3:F2694)-1,""),"")</f>
        <v>-0.22558109996189513</v>
      </c>
      <c r="G2694" s="9">
        <f>IFERROR(IF(市价!G2694&lt;&gt;"",市价!G2694/MAX(市价!G$3:G2694)-1,""),"")</f>
        <v>-0.34888490130735705</v>
      </c>
      <c r="H2694" s="9">
        <f>IFERROR(IF(市价!H2694&lt;&gt;"",市价!H2694/MAX(市价!H$3:H2694)-1,""),"")</f>
        <v>-0.30853541581038491</v>
      </c>
      <c r="I2694" s="9">
        <f>IFERROR(优化!I2694/MAX(优化!I$3:I2694)-1,"")</f>
        <v>-2.710333145115762E-2</v>
      </c>
    </row>
    <row r="2695" spans="1:9" x14ac:dyDescent="0.15">
      <c r="A2695" s="6">
        <v>42402</v>
      </c>
      <c r="B2695" s="9">
        <f>IFERROR(IF(市价!B2695&lt;&gt;"",市价!B2695/MAX(市价!B$3:B2695)-1,""),"")</f>
        <v>-0.2634415851976083</v>
      </c>
      <c r="C2695" s="9">
        <f>IFERROR(IF(市价!C2695&lt;&gt;"",市价!C2695/MAX(市价!C$3:C2695)-1,""),"")</f>
        <v>-0.44705882352941173</v>
      </c>
      <c r="D2695" s="9">
        <f>IFERROR(IF(市价!D2695&lt;&gt;"",市价!D2695/MAX(市价!D$3:D2695)-1,""),"")</f>
        <v>-0.16617030328815419</v>
      </c>
      <c r="E2695" s="9">
        <f>IFERROR(IF(市价!E2695&lt;&gt;"",市价!E2695/MAX(市价!E$3:E2695)-1,""),"")</f>
        <v>-0.34156550858099621</v>
      </c>
      <c r="F2695" s="9">
        <f>IFERROR(IF(市价!F2695&lt;&gt;"",市价!F2695/MAX(市价!F$3:F2695)-1,""),"")</f>
        <v>-0.2264702146576909</v>
      </c>
      <c r="G2695" s="9">
        <f>IFERROR(IF(市价!G2695&lt;&gt;"",市价!G2695/MAX(市价!G$3:G2695)-1,""),"")</f>
        <v>-0.33888746475262754</v>
      </c>
      <c r="H2695" s="9">
        <f>IFERROR(IF(市价!H2695&lt;&gt;"",市价!H2695/MAX(市价!H$3:H2695)-1,""),"")</f>
        <v>-0.30168516235100695</v>
      </c>
      <c r="I2695" s="9">
        <f>IFERROR(优化!I2695/MAX(优化!I$3:I2695)-1,"")</f>
        <v>-1.8068887634105191E-2</v>
      </c>
    </row>
    <row r="2696" spans="1:9" x14ac:dyDescent="0.15">
      <c r="A2696" s="6">
        <v>42403</v>
      </c>
      <c r="B2696" s="9">
        <f>IFERROR(IF(市价!B2696&lt;&gt;"",市价!B2696/MAX(市价!B$3:B2696)-1,""),"")</f>
        <v>-0.26947965133325025</v>
      </c>
      <c r="C2696" s="9">
        <f>IFERROR(IF(市价!C2696&lt;&gt;"",市价!C2696/MAX(市价!C$3:C2696)-1,""),"")</f>
        <v>-0.45214626391096979</v>
      </c>
      <c r="D2696" s="9">
        <f>IFERROR(IF(市价!D2696&lt;&gt;"",市价!D2696/MAX(市价!D$3:D2696)-1,""),"")</f>
        <v>-0.17364614356044483</v>
      </c>
      <c r="E2696" s="9">
        <f>IFERROR(IF(市价!E2696&lt;&gt;"",市价!E2696/MAX(市价!E$3:E2696)-1,""),"")</f>
        <v>-0.34575136040184173</v>
      </c>
      <c r="F2696" s="9">
        <f>IFERROR(IF(市价!F2696&lt;&gt;"",市价!F2696/MAX(市价!F$3:F2696)-1,""),"")</f>
        <v>-0.23104280452178338</v>
      </c>
      <c r="G2696" s="9">
        <f>IFERROR(IF(市价!G2696&lt;&gt;"",市价!G2696/MAX(市价!G$3:G2696)-1,""),"")</f>
        <v>-0.3435016662394258</v>
      </c>
      <c r="H2696" s="9">
        <f>IFERROR(IF(市价!H2696&lt;&gt;"",市价!H2696/MAX(市价!H$3:H2696)-1,""),"")</f>
        <v>-0.30990546650226058</v>
      </c>
      <c r="I2696" s="9">
        <f>IFERROR(优化!I2696/MAX(优化!I$3:I2696)-1,"")</f>
        <v>-2.710333145115762E-2</v>
      </c>
    </row>
    <row r="2697" spans="1:9" x14ac:dyDescent="0.15">
      <c r="A2697" s="6">
        <v>42404</v>
      </c>
      <c r="B2697" s="9">
        <f>IFERROR(IF(市价!B2697&lt;&gt;"",市价!B2697/MAX(市价!B$3:B2697)-1,""),"")</f>
        <v>-0.25765343755650916</v>
      </c>
      <c r="C2697" s="9">
        <f>IFERROR(IF(市价!C2697&lt;&gt;"",市价!C2697/MAX(市价!C$3:C2697)-1,""),"")</f>
        <v>-0.44197138314785367</v>
      </c>
      <c r="D2697" s="9">
        <f>IFERROR(IF(市价!D2697&lt;&gt;"",市价!D2697/MAX(市价!D$3:D2697)-1,""),"")</f>
        <v>-0.13930590165927181</v>
      </c>
      <c r="E2697" s="9">
        <f>IFERROR(IF(市价!E2697&lt;&gt;"",市价!E2697/MAX(市价!E$3:E2697)-1,""),"")</f>
        <v>-0.33800753453327759</v>
      </c>
      <c r="F2697" s="9">
        <f>IFERROR(IF(市价!F2697&lt;&gt;"",市价!F2697/MAX(市价!F$3:F2697)-1,""),"")</f>
        <v>-0.22920106693763498</v>
      </c>
      <c r="G2697" s="9">
        <f>IFERROR(IF(市价!G2697&lt;&gt;"",市价!G2697/MAX(市价!G$3:G2697)-1,""),"")</f>
        <v>-0.33350422968469617</v>
      </c>
      <c r="H2697" s="9">
        <f>IFERROR(IF(市价!H2697&lt;&gt;"",市价!H2697/MAX(市价!H$3:H2697)-1,""),"")</f>
        <v>-0.30469927387313323</v>
      </c>
      <c r="I2697" s="9">
        <f>IFERROR(优化!I2697/MAX(优化!I$3:I2697)-1,"")</f>
        <v>-9.0344438170525398E-3</v>
      </c>
    </row>
    <row r="2698" spans="1:9" x14ac:dyDescent="0.15">
      <c r="A2698" s="6">
        <v>42405</v>
      </c>
      <c r="B2698" s="9">
        <f>IFERROR(IF(市价!B2698&lt;&gt;"",市价!B2698/MAX(市价!B$3:B2698)-1,""),"")</f>
        <v>-0.25271138899156376</v>
      </c>
      <c r="C2698" s="9">
        <f>IFERROR(IF(市价!C2698&lt;&gt;"",市价!C2698/MAX(市价!C$3:C2698)-1,""),"")</f>
        <v>-0.44705882352941173</v>
      </c>
      <c r="D2698" s="9">
        <f>IFERROR(IF(市价!D2698&lt;&gt;"",市价!D2698/MAX(市价!D$3:D2698)-1,""),"")</f>
        <v>-8.5577098401507401E-2</v>
      </c>
      <c r="E2698" s="9">
        <f>IFERROR(IF(市价!E2698&lt;&gt;"",市价!E2698/MAX(市价!E$3:E2698)-1,""),"")</f>
        <v>-0.34010046044370024</v>
      </c>
      <c r="F2698" s="9">
        <f>IFERROR(IF(市价!F2698&lt;&gt;"",市价!F2698/MAX(市价!F$3:F2698)-1,""),"")</f>
        <v>-0.23193191921757916</v>
      </c>
      <c r="G2698" s="9">
        <f>IFERROR(IF(市价!G2698&lt;&gt;"",市价!G2698/MAX(市价!G$3:G2698)-1,""),"")</f>
        <v>-0.33991284286080492</v>
      </c>
      <c r="H2698" s="9">
        <f>IFERROR(IF(市价!H2698&lt;&gt;"",市价!H2698/MAX(市价!H$3:H2698)-1,""),"")</f>
        <v>-0.30264419783531993</v>
      </c>
      <c r="I2698" s="9">
        <f>IFERROR(优化!I2698/MAX(优化!I$3:I2698)-1,"")</f>
        <v>-1.806888763410508E-2</v>
      </c>
    </row>
    <row r="2699" spans="1:9" x14ac:dyDescent="0.15">
      <c r="A2699" s="6">
        <v>42415</v>
      </c>
      <c r="B2699" s="9">
        <f>IFERROR(IF(市价!B2699&lt;&gt;"",市价!B2699/MAX(市价!B$3:B2699)-1,""),"")</f>
        <v>-0.2583596607882197</v>
      </c>
      <c r="C2699" s="9">
        <f>IFERROR(IF(市价!C2699&lt;&gt;"",市价!C2699/MAX(市价!C$3:C2699)-1,""),"")</f>
        <v>-0.45310015898251188</v>
      </c>
      <c r="D2699" s="9">
        <f>IFERROR(IF(市价!D2699&lt;&gt;"",市价!D2699/MAX(市价!D$3:D2699)-1,""),"")</f>
        <v>-8.2112684616787113E-2</v>
      </c>
      <c r="E2699" s="9">
        <f>IFERROR(IF(市价!E2699&lt;&gt;"",市价!E2699/MAX(市价!E$3:E2699)-1,""),"")</f>
        <v>-0.35412306404353289</v>
      </c>
      <c r="F2699" s="9">
        <f>IFERROR(IF(市价!F2699&lt;&gt;"",市价!F2699/MAX(市价!F$3:F2699)-1,""),"")</f>
        <v>-0.22920106693763498</v>
      </c>
      <c r="G2699" s="9">
        <f>IFERROR(IF(市价!G2699&lt;&gt;"",市价!G2699/MAX(市价!G$3:G2699)-1,""),"")</f>
        <v>-0.34606511150986918</v>
      </c>
      <c r="H2699" s="9">
        <f>IFERROR(IF(市价!H2699&lt;&gt;"",市价!H2699/MAX(市价!H$3:H2699)-1,""),"")</f>
        <v>-0.31045348677901075</v>
      </c>
      <c r="I2699" s="9">
        <f>IFERROR(优化!I2699/MAX(优化!I$3:I2699)-1,"")</f>
        <v>-2.8797289666854908E-2</v>
      </c>
    </row>
    <row r="2700" spans="1:9" x14ac:dyDescent="0.15">
      <c r="A2700" s="6">
        <v>42416</v>
      </c>
      <c r="B2700" s="9">
        <f>IFERROR(IF(市价!B2700&lt;&gt;"",市价!B2700/MAX(市价!B$3:B2700)-1,""),"")</f>
        <v>-0.23872881518551514</v>
      </c>
      <c r="C2700" s="9">
        <f>IFERROR(IF(市价!C2700&lt;&gt;"",市价!C2700/MAX(市价!C$3:C2700)-1,""),"")</f>
        <v>-0.43179650238473766</v>
      </c>
      <c r="D2700" s="9" t="str">
        <f>IFERROR(IF(市价!D2700&lt;&gt;"",市价!D2700/MAX(市价!D$3:D2700)-1,""),"")</f>
        <v/>
      </c>
      <c r="E2700" s="9">
        <f>IFERROR(IF(市价!E2700&lt;&gt;"",市价!E2700/MAX(市价!E$3:E2700)-1,""),"")</f>
        <v>-0.33528673084972793</v>
      </c>
      <c r="F2700" s="9">
        <f>IFERROR(IF(市价!F2700&lt;&gt;"",市价!F2700/MAX(市价!F$3:F2700)-1,""),"")</f>
        <v>-0.21827765781785857</v>
      </c>
      <c r="G2700" s="9">
        <f>IFERROR(IF(市价!G2700&lt;&gt;"",市价!G2700/MAX(市价!G$3:G2700)-1,""),"")</f>
        <v>-0.32658292745449879</v>
      </c>
      <c r="H2700" s="9">
        <f>IFERROR(IF(市价!H2700&lt;&gt;"",市价!H2700/MAX(市价!H$3:H2700)-1,""),"")</f>
        <v>-0.29647896972187959</v>
      </c>
      <c r="I2700" s="9">
        <f>IFERROR(优化!I2700/MAX(优化!I$3:I2700)-1,"")</f>
        <v>0</v>
      </c>
    </row>
    <row r="2701" spans="1:9" x14ac:dyDescent="0.15">
      <c r="A2701" s="6">
        <v>42417</v>
      </c>
      <c r="B2701" s="9">
        <f>IFERROR(IF(市价!B2701&lt;&gt;"",市价!B2701/MAX(市价!B$3:B2701)-1,""),"")</f>
        <v>-0.23130132645255352</v>
      </c>
      <c r="C2701" s="9">
        <f>IFERROR(IF(市价!C2701&lt;&gt;"",市价!C2701/MAX(市价!C$3:C2701)-1,""),"")</f>
        <v>-0.42321144674085842</v>
      </c>
      <c r="D2701" s="9" t="str">
        <f>IFERROR(IF(市价!D2701&lt;&gt;"",市价!D2701/MAX(市价!D$3:D2701)-1,""),"")</f>
        <v/>
      </c>
      <c r="E2701" s="9">
        <f>IFERROR(IF(市价!E2701&lt;&gt;"",市价!E2701/MAX(市价!E$3:E2701)-1,""),"")</f>
        <v>-0.33047300125575563</v>
      </c>
      <c r="F2701" s="9">
        <f>IFERROR(IF(市价!F2701&lt;&gt;"",市价!F2701/MAX(市价!F$3:F2701)-1,""),"")</f>
        <v>-0.22011939540200687</v>
      </c>
      <c r="G2701" s="9">
        <f>IFERROR(IF(市价!G2701&lt;&gt;"",市价!G2701/MAX(市价!G$3:G2701)-1,""),"")</f>
        <v>-0.30863881056139453</v>
      </c>
      <c r="H2701" s="9">
        <f>IFERROR(IF(市价!H2701&lt;&gt;"",市价!H2701/MAX(市价!H$3:H2701)-1,""),"")</f>
        <v>-0.29497191396081646</v>
      </c>
      <c r="I2701" s="9">
        <f>IFERROR(优化!I2701/MAX(优化!I$3:I2701)-1,"")</f>
        <v>0</v>
      </c>
    </row>
    <row r="2702" spans="1:9" x14ac:dyDescent="0.15">
      <c r="A2702" s="6">
        <v>42418</v>
      </c>
      <c r="B2702" s="9">
        <f>IFERROR(IF(市价!B2702&lt;&gt;"",市价!B2702/MAX(市价!B$3:B2702)-1,""),"")</f>
        <v>-0.23333990955627337</v>
      </c>
      <c r="C2702" s="9">
        <f>IFERROR(IF(市价!C2702&lt;&gt;"",市价!C2702/MAX(市价!C$3:C2702)-1,""),"")</f>
        <v>-0.42639109697933231</v>
      </c>
      <c r="D2702" s="9" t="str">
        <f>IFERROR(IF(市价!D2702&lt;&gt;"",市价!D2702/MAX(市价!D$3:D2702)-1,""),"")</f>
        <v/>
      </c>
      <c r="E2702" s="9">
        <f>IFERROR(IF(市价!E2702&lt;&gt;"",市价!E2702/MAX(市价!E$3:E2702)-1,""),"")</f>
        <v>-0.33403097530347425</v>
      </c>
      <c r="F2702" s="9">
        <f>IFERROR(IF(市价!F2702&lt;&gt;"",市价!F2702/MAX(市价!F$3:F2702)-1,""),"")</f>
        <v>-0.21738854312206279</v>
      </c>
      <c r="G2702" s="9">
        <f>IFERROR(IF(市价!G2702&lt;&gt;"",市价!G2702/MAX(市价!G$3:G2702)-1,""),"")</f>
        <v>-0.30992053319661617</v>
      </c>
      <c r="H2702" s="9">
        <f>IFERROR(IF(市价!H2702&lt;&gt;"",市价!H2702/MAX(市价!H$3:H2702)-1,""),"")</f>
        <v>-0.29784902041375527</v>
      </c>
      <c r="I2702" s="9">
        <f>IFERROR(优化!I2702/MAX(优化!I$3:I2702)-1,"")</f>
        <v>-5.5126791620728754E-3</v>
      </c>
    </row>
    <row r="2703" spans="1:9" x14ac:dyDescent="0.15">
      <c r="A2703" s="6">
        <v>42419</v>
      </c>
      <c r="B2703" s="9">
        <f>IFERROR(IF(市价!B2703&lt;&gt;"",市价!B2703/MAX(市价!B$3:B2703)-1,""),"")</f>
        <v>-0.24013571018363389</v>
      </c>
      <c r="C2703" s="9">
        <f>IFERROR(IF(市价!C2703&lt;&gt;"",市价!C2703/MAX(市价!C$3:C2703)-1,""),"")</f>
        <v>-0.43275039745627986</v>
      </c>
      <c r="D2703" s="9" t="str">
        <f>IFERROR(IF(市价!D2703&lt;&gt;"",市价!D2703/MAX(市价!D$3:D2703)-1,""),"")</f>
        <v/>
      </c>
      <c r="E2703" s="9">
        <f>IFERROR(IF(市价!E2703&lt;&gt;"",市价!E2703/MAX(市价!E$3:E2703)-1,""),"")</f>
        <v>-0.33737965676015069</v>
      </c>
      <c r="F2703" s="9">
        <f>IFERROR(IF(市价!F2703&lt;&gt;"",市价!F2703/MAX(市价!F$3:F2703)-1,""),"")</f>
        <v>-0.22469198526609935</v>
      </c>
      <c r="G2703" s="9">
        <f>IFERROR(IF(市价!G2703&lt;&gt;"",市价!G2703/MAX(市价!G$3:G2703)-1,""),"")</f>
        <v>-0.31863624711612404</v>
      </c>
      <c r="H2703" s="9">
        <f>IFERROR(IF(市价!H2703&lt;&gt;"",市价!H2703/MAX(市价!H$3:H2703)-1,""),"")</f>
        <v>-0.30223318262775722</v>
      </c>
      <c r="I2703" s="9">
        <f>IFERROR(优化!I2703/MAX(优化!I$3:I2703)-1,"")</f>
        <v>-1.6538037486218293E-2</v>
      </c>
    </row>
    <row r="2704" spans="1:9" x14ac:dyDescent="0.15">
      <c r="A2704" s="6">
        <v>42422</v>
      </c>
      <c r="B2704" s="9">
        <f>IFERROR(IF(市价!B2704&lt;&gt;"",市价!B2704/MAX(市价!B$3:B2704)-1,""),"")</f>
        <v>-0.21672278411809109</v>
      </c>
      <c r="C2704" s="9">
        <f>IFERROR(IF(市价!C2704&lt;&gt;"",市价!C2704/MAX(市价!C$3:C2704)-1,""),"")</f>
        <v>-0.39936406995230522</v>
      </c>
      <c r="D2704" s="9" t="str">
        <f>IFERROR(IF(市价!D2704&lt;&gt;"",市价!D2704/MAX(市价!D$3:D2704)-1,""),"")</f>
        <v/>
      </c>
      <c r="E2704" s="9">
        <f>IFERROR(IF(市价!E2704&lt;&gt;"",市价!E2704/MAX(市价!E$3:E2704)-1,""),"")</f>
        <v>-0.31791544579321884</v>
      </c>
      <c r="F2704" s="9">
        <f>IFERROR(IF(市价!F2704&lt;&gt;"",市价!F2704/MAX(市价!F$3:F2704)-1,""),"")</f>
        <v>-0.21649942842626702</v>
      </c>
      <c r="G2704" s="9">
        <f>IFERROR(IF(市价!G2704&lt;&gt;"",市价!G2704/MAX(市价!G$3:G2704)-1,""),"")</f>
        <v>-0.29556523968213277</v>
      </c>
      <c r="H2704" s="9">
        <f>IFERROR(IF(市价!H2704&lt;&gt;"",市价!H2704/MAX(市价!H$3:H2704)-1,""),"")</f>
        <v>-0.2872996300863131</v>
      </c>
      <c r="I2704" s="9">
        <f>IFERROR(优化!I2704/MAX(优化!I$3:I2704)-1,"")</f>
        <v>0</v>
      </c>
    </row>
    <row r="2705" spans="1:9" x14ac:dyDescent="0.15">
      <c r="A2705" s="6">
        <v>42423</v>
      </c>
      <c r="B2705" s="9">
        <f>IFERROR(IF(市价!B2705&lt;&gt;"",市价!B2705/MAX(市价!B$3:B2705)-1,""),"")</f>
        <v>-0.22860625545080182</v>
      </c>
      <c r="C2705" s="9">
        <f>IFERROR(IF(市价!C2705&lt;&gt;"",市价!C2705/MAX(市价!C$3:C2705)-1,""),"")</f>
        <v>-0.41208267090620032</v>
      </c>
      <c r="D2705" s="9" t="str">
        <f>IFERROR(IF(市价!D2705&lt;&gt;"",市价!D2705/MAX(市价!D$3:D2705)-1,""),"")</f>
        <v/>
      </c>
      <c r="E2705" s="9">
        <f>IFERROR(IF(市价!E2705&lt;&gt;"",市价!E2705/MAX(市价!E$3:E2705)-1,""),"")</f>
        <v>-0.32838007534533276</v>
      </c>
      <c r="F2705" s="9">
        <f>IFERROR(IF(市价!F2705&lt;&gt;"",市价!F2705/MAX(市价!F$3:F2705)-1,""),"")</f>
        <v>-0.2283119522418392</v>
      </c>
      <c r="G2705" s="9">
        <f>IFERROR(IF(市价!G2705&lt;&gt;"",市价!G2705/MAX(市价!G$3:G2705)-1,""),"")</f>
        <v>-0.30223019738528578</v>
      </c>
      <c r="H2705" s="9">
        <f>IFERROR(IF(市价!H2705&lt;&gt;"",市价!H2705/MAX(市价!H$3:H2705)-1,""),"")</f>
        <v>-0.29784902041375527</v>
      </c>
      <c r="I2705" s="9">
        <f>IFERROR(优化!I2705/MAX(优化!I$3:I2705)-1,"")</f>
        <v>0</v>
      </c>
    </row>
    <row r="2706" spans="1:9" x14ac:dyDescent="0.15">
      <c r="A2706" s="6">
        <v>42424</v>
      </c>
      <c r="B2706" s="9">
        <f>IFERROR(IF(市价!B2706&lt;&gt;"",市价!B2706/MAX(市价!B$3:B2706)-1,""),"")</f>
        <v>-0.22630734732650271</v>
      </c>
      <c r="C2706" s="9">
        <f>IFERROR(IF(市价!C2706&lt;&gt;"",市价!C2706/MAX(市价!C$3:C2706)-1,""),"")</f>
        <v>-0.41112877583465823</v>
      </c>
      <c r="D2706" s="9" t="str">
        <f>IFERROR(IF(市价!D2706&lt;&gt;"",市价!D2706/MAX(市价!D$3:D2706)-1,""),"")</f>
        <v/>
      </c>
      <c r="E2706" s="9">
        <f>IFERROR(IF(市价!E2706&lt;&gt;"",市价!E2706/MAX(市价!E$3:E2706)-1,""),"")</f>
        <v>-0.32628714943491011</v>
      </c>
      <c r="F2706" s="9">
        <f>IFERROR(IF(市价!F2706&lt;&gt;"",市价!F2706/MAX(市价!F$3:F2706)-1,""),"")</f>
        <v>-0.22558109996189513</v>
      </c>
      <c r="G2706" s="9">
        <f>IFERROR(IF(市价!G2706&lt;&gt;"",市价!G2706/MAX(市价!G$3:G2706)-1,""),"")</f>
        <v>-0.29992309664188666</v>
      </c>
      <c r="H2706" s="9">
        <f>IFERROR(IF(市价!H2706&lt;&gt;"",市价!H2706/MAX(市价!H$3:H2706)-1,""),"")</f>
        <v>-0.29551993423756673</v>
      </c>
      <c r="I2706" s="9">
        <f>IFERROR(优化!I2706/MAX(优化!I$3:I2706)-1,"")</f>
        <v>0</v>
      </c>
    </row>
    <row r="2707" spans="1:9" x14ac:dyDescent="0.15">
      <c r="A2707" s="6">
        <v>42425</v>
      </c>
      <c r="B2707" s="9">
        <f>IFERROR(IF(市价!B2707&lt;&gt;"",市价!B2707/MAX(市价!B$3:B2707)-1,""),"")</f>
        <v>-0.26239853283271597</v>
      </c>
      <c r="C2707" s="9">
        <f>IFERROR(IF(市价!C2707&lt;&gt;"",市价!C2707/MAX(市价!C$3:C2707)-1,""),"")</f>
        <v>-0.44387917329093807</v>
      </c>
      <c r="D2707" s="9" t="str">
        <f>IFERROR(IF(市价!D2707&lt;&gt;"",市价!D2707/MAX(市价!D$3:D2707)-1,""),"")</f>
        <v/>
      </c>
      <c r="E2707" s="9">
        <f>IFERROR(IF(市价!E2707&lt;&gt;"",市价!E2707/MAX(市价!E$3:E2707)-1,""),"")</f>
        <v>-0.36040184177480117</v>
      </c>
      <c r="F2707" s="9">
        <f>IFERROR(IF(市价!F2707&lt;&gt;"",市价!F2707/MAX(市价!F$3:F2707)-1,""),"")</f>
        <v>-0.25200050806554053</v>
      </c>
      <c r="G2707" s="9">
        <f>IFERROR(IF(市价!G2707&lt;&gt;"",市价!G2707/MAX(市价!G$3:G2707)-1,""),"")</f>
        <v>-0.34247628813124842</v>
      </c>
      <c r="H2707" s="9">
        <f>IFERROR(IF(市价!H2707&lt;&gt;"",市价!H2707/MAX(市价!H$3:H2707)-1,""),"")</f>
        <v>-0.31812577065351411</v>
      </c>
      <c r="I2707" s="9">
        <f>IFERROR(优化!I2707/MAX(优化!I$3:I2707)-1,"")</f>
        <v>-5.0636843740291981E-2</v>
      </c>
    </row>
    <row r="2708" spans="1:9" x14ac:dyDescent="0.15">
      <c r="A2708" s="6">
        <v>42426</v>
      </c>
      <c r="B2708" s="9">
        <f>IFERROR(IF(市价!B2708&lt;&gt;"",市价!B2708/MAX(市价!B$3:B2708)-1,""),"")</f>
        <v>-0.25336192287858317</v>
      </c>
      <c r="C2708" s="9">
        <f>IFERROR(IF(市价!C2708&lt;&gt;"",市价!C2708/MAX(市价!C$3:C2708)-1,""),"")</f>
        <v>-0.44101748807631169</v>
      </c>
      <c r="D2708" s="9" t="str">
        <f>IFERROR(IF(市价!D2708&lt;&gt;"",市价!D2708/MAX(市价!D$3:D2708)-1,""),"")</f>
        <v/>
      </c>
      <c r="E2708" s="9">
        <f>IFERROR(IF(市价!E2708&lt;&gt;"",市价!E2708/MAX(市价!E$3:E2708)-1,""),"")</f>
        <v>-0.35203013813311013</v>
      </c>
      <c r="F2708" s="9">
        <f>IFERROR(IF(市价!F2708&lt;&gt;"",市价!F2708/MAX(市价!F$3:F2708)-1,""),"")</f>
        <v>-0.23593293534866</v>
      </c>
      <c r="G2708" s="9">
        <f>IFERROR(IF(市价!G2708&lt;&gt;"",市价!G2708/MAX(市价!G$3:G2708)-1,""),"")</f>
        <v>-0.33478595231991792</v>
      </c>
      <c r="H2708" s="9">
        <f>IFERROR(IF(市价!H2708&lt;&gt;"",市价!H2708/MAX(市价!H$3:H2708)-1,""),"")</f>
        <v>-0.31141252226332372</v>
      </c>
      <c r="I2708" s="9">
        <f>IFERROR(优化!I2708/MAX(优化!I$3:I2708)-1,"")</f>
        <v>-4.7175657824974682E-2</v>
      </c>
    </row>
    <row r="2709" spans="1:9" x14ac:dyDescent="0.15">
      <c r="A2709" s="6">
        <v>42429</v>
      </c>
      <c r="B2709" s="9">
        <f>IFERROR(IF(市价!B2709&lt;&gt;"",市价!B2709/MAX(市价!B$3:B2709)-1,""),"")</f>
        <v>-0.25530953688913394</v>
      </c>
      <c r="C2709" s="9">
        <f>IFERROR(IF(市价!C2709&lt;&gt;"",市价!C2709/MAX(市价!C$3:C2709)-1,""),"")</f>
        <v>-0.4508744038155803</v>
      </c>
      <c r="D2709" s="9" t="str">
        <f>IFERROR(IF(市价!D2709&lt;&gt;"",市价!D2709/MAX(市价!D$3:D2709)-1,""),"")</f>
        <v/>
      </c>
      <c r="E2709" s="9">
        <f>IFERROR(IF(市价!E2709&lt;&gt;"",市价!E2709/MAX(市价!E$3:E2709)-1,""),"")</f>
        <v>-0.3532858936793638</v>
      </c>
      <c r="F2709" s="9">
        <f>IFERROR(IF(市价!F2709&lt;&gt;"",市价!F2709/MAX(市价!F$3:F2709)-1,""),"")</f>
        <v>-0.22304077225962149</v>
      </c>
      <c r="G2709" s="9">
        <f>IFERROR(IF(市价!G2709&lt;&gt;"",市价!G2709/MAX(市价!G$3:G2709)-1,""),"")</f>
        <v>-0.33888746475262754</v>
      </c>
      <c r="H2709" s="9">
        <f>IFERROR(IF(市价!H2709&lt;&gt;"",市价!H2709/MAX(市价!H$3:H2709)-1,""),"")</f>
        <v>-0.31428962871626254</v>
      </c>
      <c r="I2709" s="9">
        <f>IFERROR(优化!I2709/MAX(优化!I$3:I2709)-1,"")</f>
        <v>-6.397745225468221E-2</v>
      </c>
    </row>
    <row r="2710" spans="1:9" x14ac:dyDescent="0.15">
      <c r="A2710" s="6">
        <v>42430</v>
      </c>
      <c r="B2710" s="9">
        <f>IFERROR(IF(市价!B2710&lt;&gt;"",市价!B2710/MAX(市价!B$3:B2710)-1,""),"")</f>
        <v>-0.24934043153598406</v>
      </c>
      <c r="C2710" s="9">
        <f>IFERROR(IF(市价!C2710&lt;&gt;"",市价!C2710/MAX(市价!C$3:C2710)-1,""),"")</f>
        <v>-0.44006359300476949</v>
      </c>
      <c r="D2710" s="9" t="str">
        <f>IFERROR(IF(市价!D2710&lt;&gt;"",市价!D2710/MAX(市价!D$3:D2710)-1,""),"")</f>
        <v/>
      </c>
      <c r="E2710" s="9">
        <f>IFERROR(IF(市价!E2710&lt;&gt;"",市价!E2710/MAX(市价!E$3:E2710)-1,""),"")</f>
        <v>-0.34784428631226461</v>
      </c>
      <c r="F2710" s="9">
        <f>IFERROR(IF(市价!F2710&lt;&gt;"",市价!F2710/MAX(市价!F$3:F2710)-1,""),"")</f>
        <v>-0.2248825098437699</v>
      </c>
      <c r="G2710" s="9">
        <f>IFERROR(IF(市价!G2710&lt;&gt;"",市价!G2710/MAX(市价!G$3:G2710)-1,""),"")</f>
        <v>-0.32940271725198667</v>
      </c>
      <c r="H2710" s="9">
        <f>IFERROR(IF(市价!H2710&lt;&gt;"",市价!H2710/MAX(市价!H$3:H2710)-1,""),"")</f>
        <v>-0.31428962871626254</v>
      </c>
      <c r="I2710" s="9">
        <f>IFERROR(优化!I2710/MAX(优化!I$3:I2710)-1,"")</f>
        <v>-4.5549677718873971E-2</v>
      </c>
    </row>
    <row r="2711" spans="1:9" x14ac:dyDescent="0.15">
      <c r="A2711" s="6">
        <v>42431</v>
      </c>
      <c r="B2711" s="9">
        <f>IFERROR(IF(市价!B2711&lt;&gt;"",市价!B2711/MAX(市价!B$3:B2711)-1,""),"")</f>
        <v>-0.22588429509278674</v>
      </c>
      <c r="C2711" s="9">
        <f>IFERROR(IF(市价!C2711&lt;&gt;"",市价!C2711/MAX(市价!C$3:C2711)-1,""),"")</f>
        <v>-0.41621621621621618</v>
      </c>
      <c r="D2711" s="9" t="str">
        <f>IFERROR(IF(市价!D2711&lt;&gt;"",市价!D2711/MAX(市价!D$3:D2711)-1,""),"")</f>
        <v/>
      </c>
      <c r="E2711" s="9">
        <f>IFERROR(IF(市价!E2711&lt;&gt;"",市价!E2711/MAX(市价!E$3:E2711)-1,""),"")</f>
        <v>-0.32565927166178321</v>
      </c>
      <c r="F2711" s="9">
        <f>IFERROR(IF(市价!F2711&lt;&gt;"",市价!F2711/MAX(市价!F$3:F2711)-1,""),"")</f>
        <v>-0.2129429696430839</v>
      </c>
      <c r="G2711" s="9">
        <f>IFERROR(IF(市价!G2711&lt;&gt;"",市价!G2711/MAX(市价!G$3:G2711)-1,""),"")</f>
        <v>-0.30710074339912841</v>
      </c>
      <c r="H2711" s="9">
        <f>IFERROR(IF(市价!H2711&lt;&gt;"",市价!H2711/MAX(市价!H$3:H2711)-1,""),"")</f>
        <v>-0.29305384299219062</v>
      </c>
      <c r="I2711" s="9">
        <f>IFERROR(优化!I2711/MAX(优化!I$3:I2711)-1,"")</f>
        <v>-4.9001750663558719E-3</v>
      </c>
    </row>
    <row r="2712" spans="1:9" x14ac:dyDescent="0.15">
      <c r="A2712" s="6">
        <v>42432</v>
      </c>
      <c r="B2712" s="9">
        <f>IFERROR(IF(市价!B2712&lt;&gt;"",市价!B2712/MAX(市价!B$3:B2712)-1,""),"")</f>
        <v>-0.21457120526600404</v>
      </c>
      <c r="C2712" s="9">
        <f>IFERROR(IF(市价!C2712&lt;&gt;"",市价!C2712/MAX(市价!C$3:C2712)-1,""),"")</f>
        <v>-0.40572337042925277</v>
      </c>
      <c r="D2712" s="9" t="str">
        <f>IFERROR(IF(市价!D2712&lt;&gt;"",市价!D2712/MAX(市价!D$3:D2712)-1,""),"")</f>
        <v/>
      </c>
      <c r="E2712" s="9">
        <f>IFERROR(IF(市价!E2712&lt;&gt;"",市价!E2712/MAX(市价!E$3:E2712)-1,""),"")</f>
        <v>-0.32000837170364171</v>
      </c>
      <c r="F2712" s="9">
        <f>IFERROR(IF(市价!F2712&lt;&gt;"",市价!F2712/MAX(市价!F$3:F2712)-1,""),"")</f>
        <v>-0.2000508065540455</v>
      </c>
      <c r="G2712" s="9">
        <f>IFERROR(IF(市价!G2712&lt;&gt;"",市价!G2712/MAX(市价!G$3:G2712)-1,""),"")</f>
        <v>-0.29172007177646753</v>
      </c>
      <c r="H2712" s="9">
        <f>IFERROR(IF(市价!H2712&lt;&gt;"",市价!H2712/MAX(市价!H$3:H2712)-1,""),"")</f>
        <v>-0.2872996300863131</v>
      </c>
      <c r="I2712" s="9">
        <f>IFERROR(优化!I2712/MAX(优化!I$3:I2712)-1,"")</f>
        <v>0</v>
      </c>
    </row>
    <row r="2713" spans="1:9" x14ac:dyDescent="0.15">
      <c r="A2713" s="6">
        <v>42433</v>
      </c>
      <c r="B2713" s="9">
        <f>IFERROR(IF(市价!B2713&lt;&gt;"",市价!B2713/MAX(市价!B$3:B2713)-1,""),"")</f>
        <v>-0.18289163623096161</v>
      </c>
      <c r="C2713" s="9">
        <f>IFERROR(IF(市价!C2713&lt;&gt;"",市价!C2713/MAX(市价!C$3:C2713)-1,""),"")</f>
        <v>-0.39523052464228936</v>
      </c>
      <c r="D2713" s="9" t="str">
        <f>IFERROR(IF(市价!D2713&lt;&gt;"",市价!D2713/MAX(市价!D$3:D2713)-1,""),"")</f>
        <v/>
      </c>
      <c r="E2713" s="9">
        <f>IFERROR(IF(市价!E2713&lt;&gt;"",市价!E2713/MAX(市价!E$3:E2713)-1,""),"")</f>
        <v>-0.28673084972791973</v>
      </c>
      <c r="F2713" s="9">
        <f>IFERROR(IF(市价!F2713&lt;&gt;"",市价!F2713/MAX(市价!F$3:F2713)-1,""),"")</f>
        <v>-0.14213133494220753</v>
      </c>
      <c r="G2713" s="9">
        <f>IFERROR(IF(市价!G2713&lt;&gt;"",市价!G2713/MAX(市价!G$3:G2713)-1,""),"")</f>
        <v>-0.27864650089720577</v>
      </c>
      <c r="H2713" s="9">
        <f>IFERROR(IF(市价!H2713&lt;&gt;"",市价!H2713/MAX(市价!H$3:H2713)-1,""),"")</f>
        <v>-0.25578846417317436</v>
      </c>
      <c r="I2713" s="9">
        <f>IFERROR(优化!I2713/MAX(优化!I$3:I2713)-1,"")</f>
        <v>0</v>
      </c>
    </row>
    <row r="2714" spans="1:9" x14ac:dyDescent="0.15">
      <c r="A2714" s="6">
        <v>42436</v>
      </c>
      <c r="B2714" s="9">
        <f>IFERROR(IF(市价!B2714&lt;&gt;"",市价!B2714/MAX(市价!B$3:B2714)-1,""),"")</f>
        <v>-0.18784175138883308</v>
      </c>
      <c r="C2714" s="9">
        <f>IFERROR(IF(市价!C2714&lt;&gt;"",市价!C2714/MAX(市价!C$3:C2714)-1,""),"")</f>
        <v>-0.38855325914149441</v>
      </c>
      <c r="D2714" s="9" t="str">
        <f>IFERROR(IF(市价!D2714&lt;&gt;"",市价!D2714/MAX(市价!D$3:D2714)-1,""),"")</f>
        <v/>
      </c>
      <c r="E2714" s="9">
        <f>IFERROR(IF(市价!E2714&lt;&gt;"",市价!E2714/MAX(市价!E$3:E2714)-1,""),"")</f>
        <v>-0.29782335705316043</v>
      </c>
      <c r="F2714" s="9">
        <f>IFERROR(IF(市价!F2714&lt;&gt;"",市价!F2714/MAX(市价!F$3:F2714)-1,""),"")</f>
        <v>-0.15686523561539445</v>
      </c>
      <c r="G2714" s="9">
        <f>IFERROR(IF(市价!G2714&lt;&gt;"",市价!G2714/MAX(市价!G$3:G2714)-1,""),"")</f>
        <v>-0.27223788772109714</v>
      </c>
      <c r="H2714" s="9">
        <f>IFERROR(IF(市价!H2714&lt;&gt;"",市价!H2714/MAX(市价!H$3:H2714)-1,""),"")</f>
        <v>-0.26880394574599253</v>
      </c>
      <c r="I2714" s="9">
        <f>IFERROR(优化!I2714/MAX(优化!I$3:I2714)-1,"")</f>
        <v>0</v>
      </c>
    </row>
    <row r="2715" spans="1:9" x14ac:dyDescent="0.15">
      <c r="A2715" s="6">
        <v>42437</v>
      </c>
      <c r="B2715" s="9">
        <f>IFERROR(IF(市价!B2715&lt;&gt;"",市价!B2715/MAX(市价!B$3:B2715)-1,""),"")</f>
        <v>-0.18390503772507827</v>
      </c>
      <c r="C2715" s="9">
        <f>IFERROR(IF(市价!C2715&lt;&gt;"",市价!C2715/MAX(市价!C$3:C2715)-1,""),"")</f>
        <v>-0.38950715421303661</v>
      </c>
      <c r="D2715" s="9" t="str">
        <f>IFERROR(IF(市价!D2715&lt;&gt;"",市价!D2715/MAX(市价!D$3:D2715)-1,""),"")</f>
        <v/>
      </c>
      <c r="E2715" s="9">
        <f>IFERROR(IF(市价!E2715&lt;&gt;"",市价!E2715/MAX(市价!E$3:E2715)-1,""),"")</f>
        <v>-0.29154457932189204</v>
      </c>
      <c r="F2715" s="9">
        <f>IFERROR(IF(市价!F2715&lt;&gt;"",市价!F2715/MAX(市价!F$3:F2715)-1,""),"")</f>
        <v>-0.14581481011050434</v>
      </c>
      <c r="G2715" s="9">
        <f>IFERROR(IF(市价!G2715&lt;&gt;"",市价!G2715/MAX(市价!G$3:G2715)-1,""),"")</f>
        <v>-0.27864650089720577</v>
      </c>
      <c r="H2715" s="9">
        <f>IFERROR(IF(市价!H2715&lt;&gt;"",市价!H2715/MAX(市价!H$3:H2715)-1,""),"")</f>
        <v>-0.25962460611042604</v>
      </c>
      <c r="I2715" s="9">
        <f>IFERROR(优化!I2715/MAX(优化!I$3:I2715)-1,"")</f>
        <v>0</v>
      </c>
    </row>
    <row r="2716" spans="1:9" x14ac:dyDescent="0.15">
      <c r="A2716" s="6">
        <v>42438</v>
      </c>
      <c r="B2716" s="9">
        <f>IFERROR(IF(市价!B2716&lt;&gt;"",市价!B2716/MAX(市价!B$3:B2716)-1,""),"")</f>
        <v>-0.18515550317404272</v>
      </c>
      <c r="C2716" s="9">
        <f>IFERROR(IF(市价!C2716&lt;&gt;"",市价!C2716/MAX(市价!C$3:C2716)-1,""),"")</f>
        <v>-0.39523052464228936</v>
      </c>
      <c r="D2716" s="9" t="str">
        <f>IFERROR(IF(市价!D2716&lt;&gt;"",市价!D2716/MAX(市价!D$3:D2716)-1,""),"")</f>
        <v/>
      </c>
      <c r="E2716" s="9">
        <f>IFERROR(IF(市价!E2716&lt;&gt;"",市价!E2716/MAX(市价!E$3:E2716)-1,""),"")</f>
        <v>-0.28610297195479284</v>
      </c>
      <c r="F2716" s="9">
        <f>IFERROR(IF(市价!F2716&lt;&gt;"",市价!F2716/MAX(市价!F$3:F2716)-1,""),"")</f>
        <v>-0.14117871205385502</v>
      </c>
      <c r="G2716" s="9">
        <f>IFERROR(IF(市价!G2716&lt;&gt;"",市价!G2716/MAX(市价!G$3:G2716)-1,""),"")</f>
        <v>-0.28966931556011277</v>
      </c>
      <c r="H2716" s="9">
        <f>IFERROR(IF(市价!H2716&lt;&gt;"",市价!H2716/MAX(市价!H$3:H2716)-1,""),"")</f>
        <v>-0.25674749965748722</v>
      </c>
      <c r="I2716" s="9">
        <f>IFERROR(优化!I2716/MAX(优化!I$3:I2716)-1,"")</f>
        <v>-1.0874999999999857E-2</v>
      </c>
    </row>
    <row r="2717" spans="1:9" x14ac:dyDescent="0.15">
      <c r="A2717" s="6">
        <v>42439</v>
      </c>
      <c r="B2717" s="9">
        <f>IFERROR(IF(市价!B2717&lt;&gt;"",市价!B2717/MAX(市价!B$3:B2717)-1,""),"")</f>
        <v>-0.20114395612736258</v>
      </c>
      <c r="C2717" s="9">
        <f>IFERROR(IF(市价!C2717&lt;&gt;"",市价!C2717/MAX(市价!C$3:C2717)-1,""),"")</f>
        <v>-0.39745627980922105</v>
      </c>
      <c r="D2717" s="9" t="str">
        <f>IFERROR(IF(市价!D2717&lt;&gt;"",市价!D2717/MAX(市价!D$3:D2717)-1,""),"")</f>
        <v/>
      </c>
      <c r="E2717" s="9">
        <f>IFERROR(IF(市价!E2717&lt;&gt;"",市价!E2717/MAX(市价!E$3:E2717)-1,""),"")</f>
        <v>-0.3047300125575555</v>
      </c>
      <c r="F2717" s="9">
        <f>IFERROR(IF(市价!F2717&lt;&gt;"",市价!F2717/MAX(市价!F$3:F2717)-1,""),"")</f>
        <v>-0.1678521529277277</v>
      </c>
      <c r="G2717" s="9">
        <f>IFERROR(IF(市价!G2717&lt;&gt;"",市价!G2717/MAX(市价!G$3:G2717)-1,""),"")</f>
        <v>-0.3004357856959754</v>
      </c>
      <c r="H2717" s="9">
        <f>IFERROR(IF(市价!H2717&lt;&gt;"",市价!H2717/MAX(市价!H$3:H2717)-1,""),"")</f>
        <v>-0.27318810795999449</v>
      </c>
      <c r="I2717" s="9">
        <f>IFERROR(优化!I2717/MAX(优化!I$3:I2717)-1,"")</f>
        <v>-1.4515312828601412E-2</v>
      </c>
    </row>
    <row r="2718" spans="1:9" x14ac:dyDescent="0.15">
      <c r="A2718" s="6">
        <v>42440</v>
      </c>
      <c r="B2718" s="9">
        <f>IFERROR(IF(市价!B2718&lt;&gt;"",市价!B2718/MAX(市价!B$3:B2718)-1,""),"")</f>
        <v>-0.19479571896070969</v>
      </c>
      <c r="C2718" s="9">
        <f>IFERROR(IF(市价!C2718&lt;&gt;"",市价!C2718/MAX(市价!C$3:C2718)-1,""),"")</f>
        <v>-0.39523052464228936</v>
      </c>
      <c r="D2718" s="9">
        <f>IFERROR(IF(市价!D2718&lt;&gt;"",市价!D2718/MAX(市价!D$3:D2718)-1,""),"")</f>
        <v>-0.15571628274478821</v>
      </c>
      <c r="E2718" s="9">
        <f>IFERROR(IF(市价!E2718&lt;&gt;"",市价!E2718/MAX(市价!E$3:E2718)-1,""),"")</f>
        <v>-0.29782335705316043</v>
      </c>
      <c r="F2718" s="9">
        <f>IFERROR(IF(市价!F2718&lt;&gt;"",市价!F2718/MAX(市价!F$3:F2718)-1,""),"")</f>
        <v>-0.16143782547948693</v>
      </c>
      <c r="G2718" s="9">
        <f>IFERROR(IF(市价!G2718&lt;&gt;"",市价!G2718/MAX(市价!G$3:G2718)-1,""),"")</f>
        <v>-0.29402717251986665</v>
      </c>
      <c r="H2718" s="9">
        <f>IFERROR(IF(市价!H2718&lt;&gt;"",市价!H2718/MAX(市价!H$3:H2718)-1,""),"")</f>
        <v>-0.26647485956980399</v>
      </c>
      <c r="I2718" s="9">
        <f>IFERROR(优化!I2718/MAX(优化!I$3:I2718)-1,"")</f>
        <v>-1.0874999999999635E-2</v>
      </c>
    </row>
    <row r="2719" spans="1:9" x14ac:dyDescent="0.15">
      <c r="A2719" s="6">
        <v>42443</v>
      </c>
      <c r="B2719" s="9">
        <f>IFERROR(IF(市价!B2719&lt;&gt;"",市价!B2719/MAX(市价!B$3:B2719)-1,""),"")</f>
        <v>-0.19738643955977575</v>
      </c>
      <c r="C2719" s="9">
        <f>IFERROR(IF(市价!C2719&lt;&gt;"",市价!C2719/MAX(市价!C$3:C2719)-1,""),"")</f>
        <v>-0.38855325914149441</v>
      </c>
      <c r="D2719" s="9">
        <f>IFERROR(IF(市价!D2719&lt;&gt;"",市价!D2719/MAX(市价!D$3:D2719)-1,""),"")</f>
        <v>-0.16118640977329368</v>
      </c>
      <c r="E2719" s="9">
        <f>IFERROR(IF(市价!E2719&lt;&gt;"",市价!E2719/MAX(市价!E$3:E2719)-1,""),"")</f>
        <v>-0.29991628296358308</v>
      </c>
      <c r="F2719" s="9">
        <f>IFERROR(IF(市价!F2719&lt;&gt;"",市价!F2719/MAX(市价!F$3:F2719)-1,""),"")</f>
        <v>-0.169693890511876</v>
      </c>
      <c r="G2719" s="9">
        <f>IFERROR(IF(市价!G2719&lt;&gt;"",市价!G2719/MAX(市价!G$3:G2719)-1,""),"")</f>
        <v>-0.29351448346577802</v>
      </c>
      <c r="H2719" s="9">
        <f>IFERROR(IF(市价!H2719&lt;&gt;"",市价!H2719/MAX(市价!H$3:H2719)-1,""),"")</f>
        <v>-0.27510617892862033</v>
      </c>
      <c r="I2719" s="9">
        <f>IFERROR(优化!I2719/MAX(优化!I$3:I2719)-1,"")</f>
        <v>0</v>
      </c>
    </row>
    <row r="2720" spans="1:9" x14ac:dyDescent="0.15">
      <c r="A2720" s="6">
        <v>42444</v>
      </c>
      <c r="B2720" s="9">
        <f>IFERROR(IF(市价!B2720&lt;&gt;"",市价!B2720/MAX(市价!B$3:B2720)-1,""),"")</f>
        <v>-0.18896419370792561</v>
      </c>
      <c r="C2720" s="9">
        <f>IFERROR(IF(市价!C2720&lt;&gt;"",市价!C2720/MAX(市价!C$3:C2720)-1,""),"")</f>
        <v>-0.39332273449920507</v>
      </c>
      <c r="D2720" s="9">
        <f>IFERROR(IF(市价!D2720&lt;&gt;"",市价!D2720/MAX(市价!D$3:D2720)-1,""),"")</f>
        <v>-0.15322433598735796</v>
      </c>
      <c r="E2720" s="9">
        <f>IFERROR(IF(市价!E2720&lt;&gt;"",市价!E2720/MAX(市价!E$3:E2720)-1,""),"")</f>
        <v>-0.29573043114273756</v>
      </c>
      <c r="F2720" s="9">
        <f>IFERROR(IF(市价!F2720&lt;&gt;"",市价!F2720/MAX(市价!F$3:F2720)-1,""),"")</f>
        <v>-0.15686523561539445</v>
      </c>
      <c r="G2720" s="9">
        <f>IFERROR(IF(市价!G2720&lt;&gt;"",市价!G2720/MAX(市价!G$3:G2720)-1,""),"")</f>
        <v>-0.28326070238400403</v>
      </c>
      <c r="H2720" s="9">
        <f>IFERROR(IF(市价!H2720&lt;&gt;"",市价!H2720/MAX(市价!H$3:H2720)-1,""),"")</f>
        <v>-0.25674749965748722</v>
      </c>
      <c r="I2720" s="9">
        <f>IFERROR(优化!I2720/MAX(优化!I$3:I2720)-1,"")</f>
        <v>0</v>
      </c>
    </row>
    <row r="2721" spans="1:9" x14ac:dyDescent="0.15">
      <c r="A2721" s="6">
        <v>42445</v>
      </c>
      <c r="B2721" s="9">
        <f>IFERROR(IF(市价!B2721&lt;&gt;"",市价!B2721/MAX(市价!B$3:B2721)-1,""),"")</f>
        <v>-0.17308622641896854</v>
      </c>
      <c r="C2721" s="9">
        <f>IFERROR(IF(市价!C2721&lt;&gt;"",市价!C2721/MAX(市价!C$3:C2721)-1,""),"")</f>
        <v>-0.39777424483306834</v>
      </c>
      <c r="D2721" s="9">
        <f>IFERROR(IF(市价!D2721&lt;&gt;"",市价!D2721/MAX(市价!D$3:D2721)-1,""),"")</f>
        <v>-0.10295994651431351</v>
      </c>
      <c r="E2721" s="9">
        <f>IFERROR(IF(市价!E2721&lt;&gt;"",市价!E2721/MAX(市价!E$3:E2721)-1,""),"")</f>
        <v>-0.28735872750104652</v>
      </c>
      <c r="F2721" s="9">
        <f>IFERROR(IF(市价!F2721&lt;&gt;"",市价!F2721/MAX(市价!F$3:F2721)-1,""),"")</f>
        <v>-0.13203353232567017</v>
      </c>
      <c r="G2721" s="9">
        <f>IFERROR(IF(市价!G2721&lt;&gt;"",市价!G2721/MAX(市价!G$3:G2721)-1,""),"")</f>
        <v>-0.28223532427582665</v>
      </c>
      <c r="H2721" s="9">
        <f>IFERROR(IF(市价!H2721&lt;&gt;"",市价!H2721/MAX(市价!H$3:H2721)-1,""),"")</f>
        <v>-0.23989587614741748</v>
      </c>
      <c r="I2721" s="9">
        <f>IFERROR(优化!I2721/MAX(优化!I$3:I2721)-1,"")</f>
        <v>-8.8375262054506409E-3</v>
      </c>
    </row>
    <row r="2722" spans="1:9" x14ac:dyDescent="0.15">
      <c r="A2722" s="6">
        <v>42446</v>
      </c>
      <c r="B2722" s="9">
        <f>IFERROR(IF(市价!B2722&lt;&gt;"",市价!B2722/MAX(市价!B$3:B2722)-1,""),"")</f>
        <v>-0.18350154351926373</v>
      </c>
      <c r="C2722" s="9">
        <f>IFERROR(IF(市价!C2722&lt;&gt;"",市价!C2722/MAX(市价!C$3:C2722)-1,""),"")</f>
        <v>-0.39745627980922105</v>
      </c>
      <c r="D2722" s="9">
        <f>IFERROR(IF(市价!D2722&lt;&gt;"",市价!D2722/MAX(市价!D$3:D2722)-1,""),"")</f>
        <v>-0.11937032759982991</v>
      </c>
      <c r="E2722" s="9">
        <f>IFERROR(IF(市价!E2722&lt;&gt;"",市价!E2722/MAX(市价!E$3:E2722)-1,""),"")</f>
        <v>-0.2881958978652156</v>
      </c>
      <c r="F2722" s="9">
        <f>IFERROR(IF(市价!F2722&lt;&gt;"",市价!F2722/MAX(市价!F$3:F2722)-1,""),"")</f>
        <v>-0.15407087514289353</v>
      </c>
      <c r="G2722" s="9">
        <f>IFERROR(IF(市价!G2722&lt;&gt;"",市价!G2722/MAX(市价!G$3:G2722)-1,""),"")</f>
        <v>-0.29146372724942315</v>
      </c>
      <c r="H2722" s="9">
        <f>IFERROR(IF(市价!H2722&lt;&gt;"",市价!H2722/MAX(市价!H$3:H2722)-1,""),"")</f>
        <v>-0.25387039320454852</v>
      </c>
      <c r="I2722" s="9">
        <f>IFERROR(优化!I2722/MAX(优化!I$3:I2722)-1,"")</f>
        <v>-8.3142091654324624E-3</v>
      </c>
    </row>
    <row r="2723" spans="1:9" x14ac:dyDescent="0.15">
      <c r="A2723" s="6">
        <v>42447</v>
      </c>
      <c r="B2723" s="9">
        <f>IFERROR(IF(市价!B2723&lt;&gt;"",市价!B2723/MAX(市价!B$3:B2723)-1,""),"")</f>
        <v>-0.17776377717443415</v>
      </c>
      <c r="C2723" s="9">
        <f>IFERROR(IF(市价!C2723&lt;&gt;"",市价!C2723/MAX(市价!C$3:C2723)-1,""),"")</f>
        <v>-0.38632750397456272</v>
      </c>
      <c r="D2723" s="9">
        <f>IFERROR(IF(市价!D2723&lt;&gt;"",市价!D2723/MAX(市价!D$3:D2723)-1,""),"")</f>
        <v>-0.11244150003038955</v>
      </c>
      <c r="E2723" s="9">
        <f>IFERROR(IF(市价!E2723&lt;&gt;"",市价!E2723/MAX(市价!E$3:E2723)-1,""),"")</f>
        <v>-0.28401004604437008</v>
      </c>
      <c r="F2723" s="9">
        <f>IFERROR(IF(市价!F2723&lt;&gt;"",市价!F2723/MAX(市价!F$3:F2723)-1,""),"")</f>
        <v>-0.1604852025911343</v>
      </c>
      <c r="G2723" s="9">
        <f>IFERROR(IF(市价!G2723&lt;&gt;"",市价!G2723/MAX(市价!G$3:G2723)-1,""),"")</f>
        <v>-0.27813381184311714</v>
      </c>
      <c r="H2723" s="9">
        <f>IFERROR(IF(市价!H2723&lt;&gt;"",市价!H2723/MAX(市价!H$3:H2723)-1,""),"")</f>
        <v>-0.25482942868886138</v>
      </c>
      <c r="I2723" s="9">
        <f>IFERROR(优化!I2723/MAX(优化!I$3:I2723)-1,"")</f>
        <v>0</v>
      </c>
    </row>
    <row r="2724" spans="1:9" x14ac:dyDescent="0.15">
      <c r="A2724" s="6">
        <v>42450</v>
      </c>
      <c r="B2724" s="9">
        <f>IFERROR(IF(市价!B2724&lt;&gt;"",市价!B2724/MAX(市价!B$3:B2724)-1,""),"")</f>
        <v>-0.165248651305272</v>
      </c>
      <c r="C2724" s="9">
        <f>IFERROR(IF(市价!C2724&lt;&gt;"",市价!C2724/MAX(市价!C$3:C2724)-1,""),"")</f>
        <v>-0.36438791732909381</v>
      </c>
      <c r="D2724" s="9">
        <f>IFERROR(IF(市价!D2724&lt;&gt;"",市价!D2724/MAX(市价!D$3:D2724)-1,""),"")</f>
        <v>-0.10150124597337862</v>
      </c>
      <c r="E2724" s="9">
        <f>IFERROR(IF(市价!E2724&lt;&gt;"",市价!E2724/MAX(市价!E$3:E2724)-1,""),"")</f>
        <v>-0.28107994976977813</v>
      </c>
      <c r="F2724" s="9">
        <f>IFERROR(IF(市价!F2724&lt;&gt;"",市价!F2724/MAX(市价!F$3:F2724)-1,""),"")</f>
        <v>-0.15407087514289353</v>
      </c>
      <c r="G2724" s="9">
        <f>IFERROR(IF(市价!G2724&lt;&gt;"",市价!G2724/MAX(市价!G$3:G2724)-1,""),"")</f>
        <v>-0.26095872853114588</v>
      </c>
      <c r="H2724" s="9">
        <f>IFERROR(IF(市价!H2724&lt;&gt;"",市价!H2724/MAX(市价!H$3:H2724)-1,""),"")</f>
        <v>-0.24907521578298386</v>
      </c>
      <c r="I2724" s="9">
        <f>IFERROR(优化!I2724/MAX(优化!I$3:I2724)-1,"")</f>
        <v>0</v>
      </c>
    </row>
    <row r="2725" spans="1:9" x14ac:dyDescent="0.15">
      <c r="A2725" s="6">
        <v>42451</v>
      </c>
      <c r="B2725" s="9">
        <f>IFERROR(IF(市价!B2725&lt;&gt;"",市价!B2725/MAX(市价!B$3:B2725)-1,""),"")</f>
        <v>-0.1659293455126839</v>
      </c>
      <c r="C2725" s="9">
        <f>IFERROR(IF(市价!C2725&lt;&gt;"",市价!C2725/MAX(市价!C$3:C2725)-1,""),"")</f>
        <v>-0.36343402225755161</v>
      </c>
      <c r="D2725" s="9">
        <f>IFERROR(IF(市价!D2725&lt;&gt;"",市价!D2725/MAX(市价!D$3:D2725)-1,""),"")</f>
        <v>-9.7003585972163187E-2</v>
      </c>
      <c r="E2725" s="9">
        <f>IFERROR(IF(市价!E2725&lt;&gt;"",市价!E2725/MAX(市价!E$3:E2725)-1,""),"")</f>
        <v>-0.28191712013394721</v>
      </c>
      <c r="F2725" s="9">
        <f>IFERROR(IF(市价!F2725&lt;&gt;"",市价!F2725/MAX(市价!F$3:F2725)-1,""),"")</f>
        <v>-0.15502349803124604</v>
      </c>
      <c r="G2725" s="9">
        <f>IFERROR(IF(市价!G2725&lt;&gt;"",市价!G2725/MAX(市价!G$3:G2725)-1,""),"")</f>
        <v>-0.26634196359907714</v>
      </c>
      <c r="H2725" s="9">
        <f>IFERROR(IF(市价!H2725&lt;&gt;"",市价!H2725/MAX(市价!H$3:H2725)-1,""),"")</f>
        <v>-0.25044526647485954</v>
      </c>
      <c r="I2725" s="9">
        <f>IFERROR(优化!I2725/MAX(优化!I$3:I2725)-1,"")</f>
        <v>-2.6644832605530189E-3</v>
      </c>
    </row>
    <row r="2726" spans="1:9" x14ac:dyDescent="0.15">
      <c r="A2726" s="6">
        <v>42452</v>
      </c>
      <c r="B2726" s="9">
        <f>IFERROR(IF(市价!B2726&lt;&gt;"",市价!B2726/MAX(市价!B$3:B2726)-1,""),"")</f>
        <v>-0.16960639751365414</v>
      </c>
      <c r="C2726" s="9">
        <f>IFERROR(IF(市价!C2726&lt;&gt;"",市价!C2726/MAX(市价!C$3:C2726)-1,""),"")</f>
        <v>-0.36979332273449916</v>
      </c>
      <c r="D2726" s="9">
        <f>IFERROR(IF(市价!D2726&lt;&gt;"",市价!D2726/MAX(市价!D$3:D2726)-1,""),"")</f>
        <v>-9.7976052999453001E-2</v>
      </c>
      <c r="E2726" s="9">
        <f>IFERROR(IF(市价!E2726&lt;&gt;"",市价!E2726/MAX(市价!E$3:E2726)-1,""),"")</f>
        <v>-0.28735872750104652</v>
      </c>
      <c r="F2726" s="9">
        <f>IFERROR(IF(市价!F2726&lt;&gt;"",市价!F2726/MAX(市价!F$3:F2726)-1,""),"")</f>
        <v>-0.15775435031119012</v>
      </c>
      <c r="G2726" s="9">
        <f>IFERROR(IF(市价!G2726&lt;&gt;"",市价!G2726/MAX(市价!G$3:G2726)-1,""),"")</f>
        <v>-0.2691617533965649</v>
      </c>
      <c r="H2726" s="9">
        <f>IFERROR(IF(市价!H2726&lt;&gt;"",市价!H2726/MAX(市价!H$3:H2726)-1,""),"")</f>
        <v>-0.2509932867516097</v>
      </c>
      <c r="I2726" s="9">
        <f>IFERROR(优化!I2726/MAX(优化!I$3:I2726)-1,"")</f>
        <v>-1.022225750573702E-2</v>
      </c>
    </row>
    <row r="2727" spans="1:9" x14ac:dyDescent="0.15">
      <c r="A2727" s="6">
        <v>42453</v>
      </c>
      <c r="B2727" s="9">
        <f>IFERROR(IF(市价!B2727&lt;&gt;"",市价!B2727/MAX(市价!B$3:B2727)-1,""),"")</f>
        <v>-0.18276276711248463</v>
      </c>
      <c r="C2727" s="9">
        <f>IFERROR(IF(市价!C2727&lt;&gt;"",市价!C2727/MAX(市价!C$3:C2727)-1,""),"")</f>
        <v>-0.38505564387917324</v>
      </c>
      <c r="D2727" s="9">
        <f>IFERROR(IF(市价!D2727&lt;&gt;"",市价!D2727/MAX(市价!D$3:D2727)-1,""),"")</f>
        <v>-0.11839786057253987</v>
      </c>
      <c r="E2727" s="9">
        <f>IFERROR(IF(市价!E2727&lt;&gt;"",市价!E2727/MAX(市价!E$3:E2727)-1,""),"")</f>
        <v>-0.2984512348262871</v>
      </c>
      <c r="F2727" s="9">
        <f>IFERROR(IF(市价!F2727&lt;&gt;"",市价!F2727/MAX(市价!F$3:F2727)-1,""),"")</f>
        <v>-0.16416867775943089</v>
      </c>
      <c r="G2727" s="9">
        <f>IFERROR(IF(市价!G2727&lt;&gt;"",市价!G2727/MAX(市价!G$3:G2727)-1,""),"")</f>
        <v>-0.28223532427582665</v>
      </c>
      <c r="H2727" s="9">
        <f>IFERROR(IF(市价!H2727&lt;&gt;"",市价!H2727/MAX(市价!H$3:H2727)-1,""),"")</f>
        <v>-0.25633648444992463</v>
      </c>
      <c r="I2727" s="9">
        <f>IFERROR(优化!I2727/MAX(优化!I$3:I2727)-1,"")</f>
        <v>-2.5628489620919126E-2</v>
      </c>
    </row>
    <row r="2728" spans="1:9" x14ac:dyDescent="0.15">
      <c r="A2728" s="6">
        <v>42454</v>
      </c>
      <c r="B2728" s="9">
        <f>IFERROR(IF(市价!B2728&lt;&gt;"",市价!B2728/MAX(市价!B$3:B2728)-1,""),"")</f>
        <v>-0.18034903722043127</v>
      </c>
      <c r="C2728" s="9">
        <f>IFERROR(IF(市价!C2728&lt;&gt;"",市价!C2728/MAX(市价!C$3:C2728)-1,""),"")</f>
        <v>-0.37996820349761529</v>
      </c>
      <c r="D2728" s="9">
        <f>IFERROR(IF(市价!D2728&lt;&gt;"",市价!D2728/MAX(市价!D$3:D2728)-1,""),"")</f>
        <v>-0.11742539354525006</v>
      </c>
      <c r="E2728" s="9">
        <f>IFERROR(IF(市价!E2728&lt;&gt;"",市价!E2728/MAX(市价!E$3:E2728)-1,""),"")</f>
        <v>-0.29573043114273756</v>
      </c>
      <c r="F2728" s="9">
        <f>IFERROR(IF(市价!F2728&lt;&gt;"",市价!F2728/MAX(市价!F$3:F2728)-1,""),"")</f>
        <v>-0.16416867775943089</v>
      </c>
      <c r="G2728" s="9">
        <f>IFERROR(IF(市价!G2728&lt;&gt;"",市价!G2728/MAX(市价!G$3:G2728)-1,""),"")</f>
        <v>-0.28326070238400403</v>
      </c>
      <c r="H2728" s="9">
        <f>IFERROR(IF(市价!H2728&lt;&gt;"",市价!H2728/MAX(市价!H$3:H2728)-1,""),"")</f>
        <v>-0.25195232223592268</v>
      </c>
      <c r="I2728" s="9">
        <f>IFERROR(优化!I2728/MAX(优化!I$3:I2728)-1,"")</f>
        <v>-2.1849602498327458E-2</v>
      </c>
    </row>
    <row r="2729" spans="1:9" x14ac:dyDescent="0.15">
      <c r="A2729" s="6">
        <v>42457</v>
      </c>
      <c r="B2729" s="9">
        <f>IFERROR(IF(市价!B2729&lt;&gt;"",市价!B2729/MAX(市价!B$3:B2729)-1,""),"")</f>
        <v>-0.19009204598361207</v>
      </c>
      <c r="C2729" s="9">
        <f>IFERROR(IF(市价!C2729&lt;&gt;"",市价!C2729/MAX(市价!C$3:C2729)-1,""),"")</f>
        <v>-0.39046104928457859</v>
      </c>
      <c r="D2729" s="9">
        <f>IFERROR(IF(市价!D2729&lt;&gt;"",市价!D2729/MAX(市价!D$3:D2729)-1,""),"")</f>
        <v>-0.13183006138698106</v>
      </c>
      <c r="E2729" s="9">
        <f>IFERROR(IF(市价!E2729&lt;&gt;"",市价!E2729/MAX(市价!E$3:E2729)-1,""),"")</f>
        <v>-0.29991628296358308</v>
      </c>
      <c r="F2729" s="9">
        <f>IFERROR(IF(市价!F2729&lt;&gt;"",市价!F2729/MAX(市价!F$3:F2729)-1,""),"")</f>
        <v>-0.17890257843261792</v>
      </c>
      <c r="G2729" s="9">
        <f>IFERROR(IF(市价!G2729&lt;&gt;"",市价!G2729/MAX(市价!G$3:G2729)-1,""),"")</f>
        <v>-0.28761855934375802</v>
      </c>
      <c r="H2729" s="9">
        <f>IFERROR(IF(市价!H2729&lt;&gt;"",市价!H2729/MAX(市价!H$3:H2729)-1,""),"")</f>
        <v>-0.25825455541855047</v>
      </c>
      <c r="I2729" s="9">
        <f>IFERROR(优化!I2729/MAX(优化!I$3:I2729)-1,"")</f>
        <v>-2.76632749946224E-2</v>
      </c>
    </row>
    <row r="2730" spans="1:9" x14ac:dyDescent="0.15">
      <c r="A2730" s="6">
        <v>42458</v>
      </c>
      <c r="B2730" s="9">
        <f>IFERROR(IF(市价!B2730&lt;&gt;"",市价!B2730/MAX(市价!B$3:B2730)-1,""),"")</f>
        <v>-0.19286527715632618</v>
      </c>
      <c r="C2730" s="9">
        <f>IFERROR(IF(市价!C2730&lt;&gt;"",市价!C2730/MAX(市价!C$3:C2730)-1,""),"")</f>
        <v>-0.39682034976152625</v>
      </c>
      <c r="D2730" s="9">
        <f>IFERROR(IF(市价!D2730&lt;&gt;"",市价!D2730/MAX(市价!D$3:D2730)-1,""),"")</f>
        <v>-0.13183006138698106</v>
      </c>
      <c r="E2730" s="9">
        <f>IFERROR(IF(市价!E2730&lt;&gt;"",市价!E2730/MAX(市价!E$3:E2730)-1,""),"")</f>
        <v>-0.30619506069485147</v>
      </c>
      <c r="F2730" s="9">
        <f>IFERROR(IF(市价!F2730&lt;&gt;"",市价!F2730/MAX(市价!F$3:F2730)-1,""),"")</f>
        <v>-0.17801346373682203</v>
      </c>
      <c r="G2730" s="9">
        <f>IFERROR(IF(市价!G2730&lt;&gt;"",市价!G2730/MAX(市价!G$3:G2730)-1,""),"")</f>
        <v>-0.28736221481671365</v>
      </c>
      <c r="H2730" s="9">
        <f>IFERROR(IF(市价!H2730&lt;&gt;"",市价!H2730/MAX(市价!H$3:H2730)-1,""),"")</f>
        <v>-0.26017262638717631</v>
      </c>
      <c r="I2730" s="9">
        <f>IFERROR(优化!I2730/MAX(优化!I$3:I2730)-1,"")</f>
        <v>-3.6383783739065478E-2</v>
      </c>
    </row>
    <row r="2731" spans="1:9" x14ac:dyDescent="0.15">
      <c r="A2731" s="6">
        <v>42459</v>
      </c>
      <c r="B2731" s="9">
        <f>IFERROR(IF(市价!B2731&lt;&gt;"",市价!B2731/MAX(市价!B$3:B2731)-1,""),"")</f>
        <v>-0.17387526726022973</v>
      </c>
      <c r="C2731" s="9">
        <f>IFERROR(IF(市价!C2731&lt;&gt;"",市价!C2731/MAX(市价!C$3:C2731)-1,""),"")</f>
        <v>-0.378060413354531</v>
      </c>
      <c r="D2731" s="9">
        <f>IFERROR(IF(市价!D2731&lt;&gt;"",市价!D2731/MAX(市价!D$3:D2731)-1,""),"")</f>
        <v>-0.11092202030024922</v>
      </c>
      <c r="E2731" s="9">
        <f>IFERROR(IF(市价!E2731&lt;&gt;"",市价!E2731/MAX(市价!E$3:E2731)-1,""),"")</f>
        <v>-0.2930096274591879</v>
      </c>
      <c r="F2731" s="9">
        <f>IFERROR(IF(市价!F2731&lt;&gt;"",市价!F2731/MAX(市价!F$3:F2731)-1,""),"")</f>
        <v>-0.15959608789533841</v>
      </c>
      <c r="G2731" s="9">
        <f>IFERROR(IF(市价!G2731&lt;&gt;"",市价!G2731/MAX(市价!G$3:G2731)-1,""),"")</f>
        <v>-0.26813637528838752</v>
      </c>
      <c r="H2731" s="9">
        <f>IFERROR(IF(市价!H2731&lt;&gt;"",市价!H2731/MAX(市价!H$3:H2731)-1,""),"")</f>
        <v>-0.24715714481435802</v>
      </c>
      <c r="I2731" s="9">
        <f>IFERROR(优化!I2731/MAX(优化!I$3:I2731)-1,"")</f>
        <v>-1.8070715375735236E-2</v>
      </c>
    </row>
    <row r="2732" spans="1:9" x14ac:dyDescent="0.15">
      <c r="A2732" s="6">
        <v>42460</v>
      </c>
      <c r="B2732" s="9">
        <f>IFERROR(IF(市价!B2732&lt;&gt;"",市价!B2732/MAX(市价!B$3:B2732)-1,""),"")</f>
        <v>-0.17552438747606258</v>
      </c>
      <c r="C2732" s="9">
        <f>IFERROR(IF(市价!C2732&lt;&gt;"",市价!C2732/MAX(市价!C$3:C2732)-1,""),"")</f>
        <v>-0.38092209856915737</v>
      </c>
      <c r="D2732" s="9">
        <f>IFERROR(IF(市价!D2732&lt;&gt;"",市价!D2732/MAX(市价!D$3:D2732)-1,""),"")</f>
        <v>-0.10794384002917401</v>
      </c>
      <c r="E2732" s="9">
        <f>IFERROR(IF(市价!E2732&lt;&gt;"",市价!E2732/MAX(市价!E$3:E2732)-1,""),"")</f>
        <v>-0.29426538300544169</v>
      </c>
      <c r="F2732" s="9">
        <f>IFERROR(IF(市价!F2732&lt;&gt;"",市价!F2732/MAX(市价!F$3:F2732)-1,""),"")</f>
        <v>-0.1623269401752826</v>
      </c>
      <c r="G2732" s="9">
        <f>IFERROR(IF(市价!G2732&lt;&gt;"",市价!G2732/MAX(市价!G$3:G2732)-1,""),"")</f>
        <v>-0.27044347603178664</v>
      </c>
      <c r="H2732" s="9">
        <f>IFERROR(IF(市价!H2732&lt;&gt;"",市价!H2732/MAX(市价!H$3:H2732)-1,""),"")</f>
        <v>-0.24907521578298386</v>
      </c>
      <c r="I2732" s="9">
        <f>IFERROR(优化!I2732/MAX(优化!I$3:I2732)-1,"")</f>
        <v>-1.9814817124623962E-2</v>
      </c>
    </row>
    <row r="2733" spans="1:9" x14ac:dyDescent="0.15">
      <c r="A2733" s="6">
        <v>42461</v>
      </c>
      <c r="B2733" s="9">
        <f>IFERROR(IF(市价!B2733&lt;&gt;"",市价!B2733/MAX(市价!B$3:B2733)-1,""),"")</f>
        <v>-0.17000275995387837</v>
      </c>
      <c r="C2733" s="9">
        <f>IFERROR(IF(市价!C2733&lt;&gt;"",市价!C2733/MAX(市价!C$3:C2733)-1,""),"")</f>
        <v>-0.38314785373608906</v>
      </c>
      <c r="D2733" s="9">
        <f>IFERROR(IF(市价!D2733&lt;&gt;"",市价!D2733/MAX(市价!D$3:D2733)-1,""),"")</f>
        <v>-9.5544885431228299E-2</v>
      </c>
      <c r="E2733" s="9">
        <f>IFERROR(IF(市价!E2733&lt;&gt;"",市价!E2733/MAX(市价!E$3:E2733)-1,""),"")</f>
        <v>-0.28945165341146917</v>
      </c>
      <c r="F2733" s="9">
        <f>IFERROR(IF(市价!F2733&lt;&gt;"",市价!F2733/MAX(市价!F$3:F2733)-1,""),"")</f>
        <v>-0.15038739997459671</v>
      </c>
      <c r="G2733" s="9">
        <f>IFERROR(IF(市价!G2733&lt;&gt;"",市价!G2733/MAX(市价!G$3:G2733)-1,""),"")</f>
        <v>-0.26788003076134326</v>
      </c>
      <c r="H2733" s="9">
        <f>IFERROR(IF(市价!H2733&lt;&gt;"",市价!H2733/MAX(市价!H$3:H2733)-1,""),"")</f>
        <v>-0.24510206877654461</v>
      </c>
      <c r="I2733" s="9">
        <f>IFERROR(优化!I2733/MAX(优化!I$3:I2733)-1,"")</f>
        <v>-1.3129093753884158E-2</v>
      </c>
    </row>
    <row r="2734" spans="1:9" x14ac:dyDescent="0.15">
      <c r="A2734" s="6">
        <v>42465</v>
      </c>
      <c r="B2734" s="9">
        <f>IFERROR(IF(市价!B2734&lt;&gt;"",市价!B2734/MAX(市价!B$3:B2734)-1,""),"")</f>
        <v>-0.16681694640219591</v>
      </c>
      <c r="C2734" s="9">
        <f>IFERROR(IF(市价!C2734&lt;&gt;"",市价!C2734/MAX(市价!C$3:C2734)-1,""),"")</f>
        <v>-0.37488076311605723</v>
      </c>
      <c r="D2734" s="9">
        <f>IFERROR(IF(市价!D2734&lt;&gt;"",市价!D2734/MAX(市价!D$3:D2734)-1,""),"")</f>
        <v>-9.6031118944873373E-2</v>
      </c>
      <c r="E2734" s="9">
        <f>IFERROR(IF(市价!E2734&lt;&gt;"",市价!E2734/MAX(市价!E$3:E2734)-1,""),"")</f>
        <v>-0.28735872750104652</v>
      </c>
      <c r="F2734" s="9">
        <f>IFERROR(IF(市价!F2734&lt;&gt;"",市价!F2734/MAX(市价!F$3:F2734)-1,""),"")</f>
        <v>-0.15222913755874501</v>
      </c>
      <c r="G2734" s="9">
        <f>IFERROR(IF(市价!G2734&lt;&gt;"",市价!G2734/MAX(市价!G$3:G2734)-1,""),"")</f>
        <v>-0.263265829274545</v>
      </c>
      <c r="H2734" s="9">
        <f>IFERROR(IF(市价!H2734&lt;&gt;"",市价!H2734/MAX(市价!H$3:H2734)-1,""),"")</f>
        <v>-0.24277298260035607</v>
      </c>
      <c r="I2734" s="9">
        <f>IFERROR(优化!I2734/MAX(优化!I$3:I2734)-1,"")</f>
        <v>-1.0222257505736798E-2</v>
      </c>
    </row>
    <row r="2735" spans="1:9" x14ac:dyDescent="0.15">
      <c r="A2735" s="6">
        <v>42466</v>
      </c>
      <c r="B2735" s="9">
        <f>IFERROR(IF(市价!B2735&lt;&gt;"",市价!B2735/MAX(市价!B$3:B2735)-1,""),"")</f>
        <v>-0.17362241548772495</v>
      </c>
      <c r="C2735" s="9">
        <f>IFERROR(IF(市价!C2735&lt;&gt;"",市价!C2735/MAX(市价!C$3:C2735)-1,""),"")</f>
        <v>-0.37519872813990462</v>
      </c>
      <c r="D2735" s="9">
        <f>IFERROR(IF(市价!D2735&lt;&gt;"",市价!D2735/MAX(市价!D$3:D2735)-1,""),"")</f>
        <v>-0.10648513948823923</v>
      </c>
      <c r="E2735" s="9">
        <f>IFERROR(IF(市价!E2735&lt;&gt;"",市价!E2735/MAX(市价!E$3:E2735)-1,""),"")</f>
        <v>-0.28882377563834249</v>
      </c>
      <c r="F2735" s="9">
        <f>IFERROR(IF(市价!F2735&lt;&gt;"",市价!F2735/MAX(市价!F$3:F2735)-1,""),"")</f>
        <v>-0.1678521529277277</v>
      </c>
      <c r="G2735" s="9">
        <f>IFERROR(IF(市价!G2735&lt;&gt;"",市价!G2735/MAX(市价!G$3:G2735)-1,""),"")</f>
        <v>-0.27018713150474238</v>
      </c>
      <c r="H2735" s="9">
        <f>IFERROR(IF(市价!H2735&lt;&gt;"",市价!H2735/MAX(市价!H$3:H2735)-1,""),"")</f>
        <v>-0.248116180298671</v>
      </c>
      <c r="I2735" s="9">
        <f>IFERROR(优化!I2735/MAX(优化!I$3:I2735)-1,"")</f>
        <v>-1.2257042879440294E-2</v>
      </c>
    </row>
    <row r="2736" spans="1:9" x14ac:dyDescent="0.15">
      <c r="A2736" s="6">
        <v>42467</v>
      </c>
      <c r="B2736" s="9">
        <f>IFERROR(IF(市价!B2736&lt;&gt;"",市价!B2736/MAX(市价!B$3:B2736)-1,""),"")</f>
        <v>-0.18321345692500346</v>
      </c>
      <c r="C2736" s="9">
        <f>IFERROR(IF(市价!C2736&lt;&gt;"",市价!C2736/MAX(市价!C$3:C2736)-1,""),"")</f>
        <v>-0.38728139904610492</v>
      </c>
      <c r="D2736" s="9">
        <f>IFERROR(IF(市价!D2736&lt;&gt;"",市价!D2736/MAX(市价!D$3:D2736)-1,""),"")</f>
        <v>-0.11991734030268031</v>
      </c>
      <c r="E2736" s="9">
        <f>IFERROR(IF(市价!E2736&lt;&gt;"",市价!E2736/MAX(市价!E$3:E2736)-1,""),"")</f>
        <v>-0.29426538300544169</v>
      </c>
      <c r="F2736" s="9">
        <f>IFERROR(IF(市价!F2736&lt;&gt;"",市价!F2736/MAX(市价!F$3:F2736)-1,""),"")</f>
        <v>-0.17337736568017281</v>
      </c>
      <c r="G2736" s="9">
        <f>IFERROR(IF(市价!G2736&lt;&gt;"",市价!G2736/MAX(市价!G$3:G2736)-1,""),"")</f>
        <v>-0.28044091258651627</v>
      </c>
      <c r="H2736" s="9">
        <f>IFERROR(IF(市价!H2736&lt;&gt;"",市价!H2736/MAX(市价!H$3:H2736)-1,""),"")</f>
        <v>-0.25332237292779825</v>
      </c>
      <c r="I2736" s="9">
        <f>IFERROR(优化!I2736/MAX(优化!I$3:I2736)-1,"")</f>
        <v>-1.9814817124623962E-2</v>
      </c>
    </row>
    <row r="2737" spans="1:9" x14ac:dyDescent="0.15">
      <c r="A2737" s="6">
        <v>42468</v>
      </c>
      <c r="B2737" s="9">
        <f>IFERROR(IF(市价!B2737&lt;&gt;"",市价!B2737/MAX(市价!B$3:B2737)-1,""),"")</f>
        <v>-0.18242507179391887</v>
      </c>
      <c r="C2737" s="9">
        <f>IFERROR(IF(市价!C2737&lt;&gt;"",市价!C2737/MAX(市价!C$3:C2737)-1,""),"")</f>
        <v>-0.38092209856915737</v>
      </c>
      <c r="D2737" s="9">
        <f>IFERROR(IF(市价!D2737&lt;&gt;"",市价!D2737/MAX(市价!D$3:D2737)-1,""),"")</f>
        <v>-0.12435422111469041</v>
      </c>
      <c r="E2737" s="9">
        <f>IFERROR(IF(市价!E2737&lt;&gt;"",市价!E2737/MAX(市价!E$3:E2737)-1,""),"")</f>
        <v>-0.29426538300544169</v>
      </c>
      <c r="F2737" s="9">
        <f>IFERROR(IF(市价!F2737&lt;&gt;"",市价!F2737/MAX(市价!F$3:F2737)-1,""),"")</f>
        <v>-0.17337736568017281</v>
      </c>
      <c r="G2737" s="9">
        <f>IFERROR(IF(市价!G2737&lt;&gt;"",市价!G2737/MAX(市价!G$3:G2737)-1,""),"")</f>
        <v>-0.27813381184311714</v>
      </c>
      <c r="H2737" s="9">
        <f>IFERROR(IF(市价!H2737&lt;&gt;"",市价!H2737/MAX(市价!H$3:H2737)-1,""),"")</f>
        <v>-0.25537744896561165</v>
      </c>
      <c r="I2737" s="9">
        <f>IFERROR(优化!I2737/MAX(优化!I$3:I2737)-1,"")</f>
        <v>-1.9814817124623962E-2</v>
      </c>
    </row>
    <row r="2738" spans="1:9" x14ac:dyDescent="0.15">
      <c r="A2738" s="6">
        <v>42471</v>
      </c>
      <c r="B2738" s="9">
        <f>IFERROR(IF(市价!B2738&lt;&gt;"",市价!B2738/MAX(市价!B$3:B2738)-1,""),"")</f>
        <v>-0.17726081412580286</v>
      </c>
      <c r="C2738" s="9">
        <f>IFERROR(IF(市价!C2738&lt;&gt;"",市价!C2738/MAX(市价!C$3:C2738)-1,""),"")</f>
        <v>-0.37933227344992049</v>
      </c>
      <c r="D2738" s="9">
        <f>IFERROR(IF(市价!D2738&lt;&gt;"",市价!D2738/MAX(市价!D$3:D2738)-1,""),"")</f>
        <v>-0.12088980732997034</v>
      </c>
      <c r="E2738" s="9">
        <f>IFERROR(IF(市价!E2738&lt;&gt;"",市价!E2738/MAX(市价!E$3:E2738)-1,""),"")</f>
        <v>-0.2881958978652156</v>
      </c>
      <c r="F2738" s="9">
        <f>IFERROR(IF(市价!F2738&lt;&gt;"",市价!F2738/MAX(市价!F$3:F2738)-1,""),"")</f>
        <v>-0.17153562809602452</v>
      </c>
      <c r="G2738" s="9">
        <f>IFERROR(IF(市价!G2738&lt;&gt;"",市价!G2738/MAX(市价!G$3:G2738)-1,""),"")</f>
        <v>-0.27326326582927452</v>
      </c>
      <c r="H2738" s="9">
        <f>IFERROR(IF(市价!H2738&lt;&gt;"",市价!H2738/MAX(市价!H$3:H2738)-1,""),"")</f>
        <v>-0.24510206877654461</v>
      </c>
      <c r="I2738" s="9">
        <f>IFERROR(优化!I2738/MAX(优化!I$3:I2738)-1,"")</f>
        <v>-1.9814817124623962E-2</v>
      </c>
    </row>
    <row r="2739" spans="1:9" x14ac:dyDescent="0.15">
      <c r="A2739" s="6">
        <v>42472</v>
      </c>
      <c r="B2739" s="9">
        <f>IFERROR(IF(市价!B2739&lt;&gt;"",市价!B2739/MAX(市价!B$3:B2739)-1,""),"")</f>
        <v>-0.17915217233399172</v>
      </c>
      <c r="C2739" s="9">
        <f>IFERROR(IF(市价!C2739&lt;&gt;"",市价!C2739/MAX(市价!C$3:C2739)-1,""),"")</f>
        <v>-0.38282988871224166</v>
      </c>
      <c r="D2739" s="9">
        <f>IFERROR(IF(市价!D2739&lt;&gt;"",市价!D2739/MAX(市价!D$3:D2739)-1,""),"")</f>
        <v>-0.1233817540874006</v>
      </c>
      <c r="E2739" s="9">
        <f>IFERROR(IF(市价!E2739&lt;&gt;"",市价!E2739/MAX(市价!E$3:E2739)-1,""),"")</f>
        <v>-0.29028882377563847</v>
      </c>
      <c r="F2739" s="9">
        <f>IFERROR(IF(市价!F2739&lt;&gt;"",市价!F2739/MAX(市价!F$3:F2739)-1,""),"")</f>
        <v>-0.169693890511876</v>
      </c>
      <c r="G2739" s="9">
        <f>IFERROR(IF(市价!G2739&lt;&gt;"",市价!G2739/MAX(市价!G$3:G2739)-1,""),"")</f>
        <v>-0.27608305562676239</v>
      </c>
      <c r="H2739" s="9">
        <f>IFERROR(IF(市价!H2739&lt;&gt;"",市价!H2739/MAX(市价!H$3:H2739)-1,""),"")</f>
        <v>-0.24565008905329488</v>
      </c>
      <c r="I2739" s="9">
        <f>IFERROR(优化!I2739/MAX(优化!I$3:I2739)-1,"")</f>
        <v>-1.9814817124623962E-2</v>
      </c>
    </row>
    <row r="2740" spans="1:9" x14ac:dyDescent="0.15">
      <c r="A2740" s="6">
        <v>42473</v>
      </c>
      <c r="B2740" s="9">
        <f>IFERROR(IF(市价!B2740&lt;&gt;"",市价!B2740/MAX(市价!B$3:B2740)-1,""),"")</f>
        <v>-0.17230991615445279</v>
      </c>
      <c r="C2740" s="9">
        <f>IFERROR(IF(市价!C2740&lt;&gt;"",市价!C2740/MAX(市价!C$3:C2740)-1,""),"")</f>
        <v>-0.37392686804451503</v>
      </c>
      <c r="D2740" s="9">
        <f>IFERROR(IF(市价!D2740&lt;&gt;"",市价!D2740/MAX(市价!D$3:D2740)-1,""),"")</f>
        <v>-0.11742539354525006</v>
      </c>
      <c r="E2740" s="9">
        <f>IFERROR(IF(市价!E2740&lt;&gt;"",市价!E2740/MAX(市价!E$3:E2740)-1,""),"")</f>
        <v>-0.28463792381749686</v>
      </c>
      <c r="F2740" s="9">
        <f>IFERROR(IF(市价!F2740&lt;&gt;"",市价!F2740/MAX(市价!F$3:F2740)-1,""),"")</f>
        <v>-0.1623269401752826</v>
      </c>
      <c r="G2740" s="9">
        <f>IFERROR(IF(市价!G2740&lt;&gt;"",市价!G2740/MAX(市价!G$3:G2740)-1,""),"")</f>
        <v>-0.27018713150474238</v>
      </c>
      <c r="H2740" s="9">
        <f>IFERROR(IF(市价!H2740&lt;&gt;"",市价!H2740/MAX(市价!H$3:H2740)-1,""),"")</f>
        <v>-0.24277298260035607</v>
      </c>
      <c r="I2740" s="9">
        <f>IFERROR(优化!I2740/MAX(优化!I$3:I2740)-1,"")</f>
        <v>-1.9814817124623962E-2</v>
      </c>
    </row>
    <row r="2741" spans="1:9" x14ac:dyDescent="0.15">
      <c r="A2741" s="6">
        <v>42474</v>
      </c>
      <c r="B2741" s="9">
        <f>IFERROR(IF(市价!B2741&lt;&gt;"",市价!B2741/MAX(市价!B$3:B2741)-1,""),"")</f>
        <v>-0.17024483871260931</v>
      </c>
      <c r="C2741" s="9">
        <f>IFERROR(IF(市价!C2741&lt;&gt;"",市价!C2741/MAX(市价!C$3:C2741)-1,""),"")</f>
        <v>-0.37170111287758345</v>
      </c>
      <c r="D2741" s="9">
        <f>IFERROR(IF(市价!D2741&lt;&gt;"",市价!D2741/MAX(市价!D$3:D2741)-1,""),"")</f>
        <v>-0.11444721327417495</v>
      </c>
      <c r="E2741" s="9">
        <f>IFERROR(IF(市价!E2741&lt;&gt;"",市价!E2741/MAX(市价!E$3:E2741)-1,""),"")</f>
        <v>-0.28317287568020089</v>
      </c>
      <c r="F2741" s="9">
        <f>IFERROR(IF(市价!F2741&lt;&gt;"",市价!F2741/MAX(市价!F$3:F2741)-1,""),"")</f>
        <v>-0.1623269401752826</v>
      </c>
      <c r="G2741" s="9">
        <f>IFERROR(IF(市价!G2741&lt;&gt;"",市价!G2741/MAX(市价!G$3:G2741)-1,""),"")</f>
        <v>-0.26634196359907714</v>
      </c>
      <c r="H2741" s="9">
        <f>IFERROR(IF(市价!H2741&lt;&gt;"",市价!H2741/MAX(市价!H$3:H2741)-1,""),"")</f>
        <v>-0.24222496232360591</v>
      </c>
      <c r="I2741" s="9">
        <f>IFERROR(优化!I2741/MAX(优化!I$3:I2741)-1,"")</f>
        <v>-1.9814817124623962E-2</v>
      </c>
    </row>
    <row r="2742" spans="1:9" x14ac:dyDescent="0.15">
      <c r="A2742" s="6">
        <v>42475</v>
      </c>
      <c r="B2742" s="9">
        <f>IFERROR(IF(市价!B2742&lt;&gt;"",市价!B2742/MAX(市价!B$3:B2742)-1,""),"")</f>
        <v>-0.16186685336403062</v>
      </c>
      <c r="C2742" s="9">
        <f>IFERROR(IF(市价!C2742&lt;&gt;"",市价!C2742/MAX(市价!C$3:C2742)-1,""),"")</f>
        <v>-0.36057233704292524</v>
      </c>
      <c r="D2742" s="9">
        <f>IFERROR(IF(市价!D2742&lt;&gt;"",市价!D2742/MAX(市价!D$3:D2742)-1,""),"")</f>
        <v>-0.10994955327295941</v>
      </c>
      <c r="E2742" s="9">
        <f>IFERROR(IF(市价!E2742&lt;&gt;"",市价!E2742/MAX(市价!E$3:E2742)-1,""),"")</f>
        <v>-0.28045207199665123</v>
      </c>
      <c r="F2742" s="9">
        <f>IFERROR(IF(市价!F2742&lt;&gt;"",市价!F2742/MAX(市价!F$3:F2742)-1,""),"")</f>
        <v>-0.15318176044709775</v>
      </c>
      <c r="G2742" s="9">
        <f>IFERROR(IF(市价!G2742&lt;&gt;"",市价!G2742/MAX(市价!G$3:G2742)-1,""),"")</f>
        <v>-0.257369905152525</v>
      </c>
      <c r="H2742" s="9">
        <f>IFERROR(IF(市价!H2742&lt;&gt;"",市价!H2742/MAX(市价!H$3:H2742)-1,""),"")</f>
        <v>-0.23400465817235239</v>
      </c>
      <c r="I2742" s="9">
        <f>IFERROR(优化!I2742/MAX(优化!I$3:I2742)-1,"")</f>
        <v>-1.9814817124623962E-2</v>
      </c>
    </row>
    <row r="2743" spans="1:9" x14ac:dyDescent="0.15">
      <c r="A2743" s="6">
        <v>42478</v>
      </c>
      <c r="B2743" s="9">
        <f>IFERROR(IF(市价!B2743&lt;&gt;"",市价!B2743/MAX(市价!B$3:B2743)-1,""),"")</f>
        <v>-0.17015885913207929</v>
      </c>
      <c r="C2743" s="9">
        <f>IFERROR(IF(市价!C2743&lt;&gt;"",市价!C2743/MAX(市价!C$3:C2743)-1,""),"")</f>
        <v>-0.37456279809220983</v>
      </c>
      <c r="D2743" s="9">
        <f>IFERROR(IF(市价!D2743&lt;&gt;"",市价!D2743/MAX(市价!D$3:D2743)-1,""),"")</f>
        <v>-0.11390020057132444</v>
      </c>
      <c r="E2743" s="9">
        <f>IFERROR(IF(市价!E2743&lt;&gt;"",市价!E2743/MAX(市价!E$3:E2743)-1,""),"")</f>
        <v>-0.29028882377563847</v>
      </c>
      <c r="F2743" s="9">
        <f>IFERROR(IF(市价!F2743&lt;&gt;"",市价!F2743/MAX(市价!F$3:F2743)-1,""),"")</f>
        <v>-0.15502349803124604</v>
      </c>
      <c r="G2743" s="9">
        <f>IFERROR(IF(市价!G2743&lt;&gt;"",市价!G2743/MAX(市价!G$3:G2743)-1,""),"")</f>
        <v>-0.27146885413996402</v>
      </c>
      <c r="H2743" s="9">
        <f>IFERROR(IF(市价!H2743&lt;&gt;"",市价!H2743/MAX(市价!H$3:H2743)-1,""),"")</f>
        <v>-0.23263460748047671</v>
      </c>
      <c r="I2743" s="9">
        <f>IFERROR(优化!I2743/MAX(优化!I$3:I2743)-1,"")</f>
        <v>-1.9814817124623962E-2</v>
      </c>
    </row>
    <row r="2744" spans="1:9" x14ac:dyDescent="0.15">
      <c r="A2744" s="6">
        <v>42479</v>
      </c>
      <c r="B2744" s="9">
        <f>IFERROR(IF(市价!B2744&lt;&gt;"",市价!B2744/MAX(市价!B$3:B2744)-1,""),"")</f>
        <v>-0.16770410005068415</v>
      </c>
      <c r="C2744" s="9">
        <f>IFERROR(IF(市价!C2744&lt;&gt;"",市价!C2744/MAX(市价!C$3:C2744)-1,""),"")</f>
        <v>-0.36883942766295696</v>
      </c>
      <c r="D2744" s="9">
        <f>IFERROR(IF(市价!D2744&lt;&gt;"",市价!D2744/MAX(市价!D$3:D2744)-1,""),"")</f>
        <v>-0.10946331975931434</v>
      </c>
      <c r="E2744" s="9">
        <f>IFERROR(IF(市价!E2744&lt;&gt;"",市价!E2744/MAX(市价!E$3:E2744)-1,""),"")</f>
        <v>-0.29028882377563847</v>
      </c>
      <c r="F2744" s="9">
        <f>IFERROR(IF(市价!F2744&lt;&gt;"",市价!F2744/MAX(市价!F$3:F2744)-1,""),"")</f>
        <v>-0.15407087514289353</v>
      </c>
      <c r="G2744" s="9">
        <f>IFERROR(IF(市价!G2744&lt;&gt;"",市价!G2744/MAX(市价!G$3:G2744)-1,""),"")</f>
        <v>-0.26967444245065364</v>
      </c>
      <c r="H2744" s="9">
        <f>IFERROR(IF(市价!H2744&lt;&gt;"",市价!H2744/MAX(市价!H$3:H2744)-1,""),"")</f>
        <v>-0.23263460748047671</v>
      </c>
      <c r="I2744" s="9">
        <f>IFERROR(优化!I2744/MAX(优化!I$3:I2744)-1,"")</f>
        <v>-2.128509489893704E-2</v>
      </c>
    </row>
    <row r="2745" spans="1:9" x14ac:dyDescent="0.15">
      <c r="A2745" s="6">
        <v>42480</v>
      </c>
      <c r="B2745" s="9">
        <f>IFERROR(IF(市价!B2745&lt;&gt;"",市价!B2745/MAX(市价!B$3:B2745)-1,""),"")</f>
        <v>-0.16943682083233058</v>
      </c>
      <c r="C2745" s="9">
        <f>IFERROR(IF(市价!C2745&lt;&gt;"",市价!C2745/MAX(市价!C$3:C2745)-1,""),"")</f>
        <v>-0.38187599364069946</v>
      </c>
      <c r="D2745" s="9">
        <f>IFERROR(IF(市价!D2745&lt;&gt;"",市价!D2745/MAX(市价!D$3:D2745)-1,""),"")</f>
        <v>-0.10648513948823923</v>
      </c>
      <c r="E2745" s="9">
        <f>IFERROR(IF(市价!E2745&lt;&gt;"",市价!E2745/MAX(市价!E$3:E2745)-1,""),"")</f>
        <v>-0.29091670154876514</v>
      </c>
      <c r="F2745" s="9">
        <f>IFERROR(IF(市价!F2745&lt;&gt;"",市价!F2745/MAX(市价!F$3:F2745)-1,""),"")</f>
        <v>-0.14302044963800331</v>
      </c>
      <c r="G2745" s="9">
        <f>IFERROR(IF(市价!G2745&lt;&gt;"",市价!G2745/MAX(市价!G$3:G2745)-1,""),"")</f>
        <v>-0.27557036657267364</v>
      </c>
      <c r="H2745" s="9">
        <f>IFERROR(IF(市价!H2745&lt;&gt;"",市价!H2745/MAX(市价!H$3:H2745)-1,""),"")</f>
        <v>-0.23208658720372655</v>
      </c>
      <c r="I2745" s="9">
        <f>IFERROR(优化!I2745/MAX(优化!I$3:I2745)-1,"")</f>
        <v>-2.2150958866882342E-2</v>
      </c>
    </row>
    <row r="2746" spans="1:9" x14ac:dyDescent="0.15">
      <c r="A2746" s="6">
        <v>42481</v>
      </c>
      <c r="B2746" s="9">
        <f>IFERROR(IF(市价!B2746&lt;&gt;"",市价!B2746/MAX(市价!B$3:B2746)-1,""),"")</f>
        <v>-0.16887816892453478</v>
      </c>
      <c r="C2746" s="9">
        <f>IFERROR(IF(市价!C2746&lt;&gt;"",市价!C2746/MAX(市价!C$3:C2746)-1,""),"")</f>
        <v>-0.38346581875993635</v>
      </c>
      <c r="D2746" s="9">
        <f>IFERROR(IF(市价!D2746&lt;&gt;"",市价!D2746/MAX(市价!D$3:D2746)-1,""),"")</f>
        <v>-9.8523065702303625E-2</v>
      </c>
      <c r="E2746" s="9">
        <f>IFERROR(IF(市价!E2746&lt;&gt;"",市价!E2746/MAX(市价!E$3:E2746)-1,""),"")</f>
        <v>-0.29635830891586445</v>
      </c>
      <c r="F2746" s="9">
        <f>IFERROR(IF(市价!F2746&lt;&gt;"",市价!F2746/MAX(市价!F$3:F2746)-1,""),"")</f>
        <v>-0.14486218722215172</v>
      </c>
      <c r="G2746" s="9">
        <f>IFERROR(IF(市价!G2746&lt;&gt;"",市价!G2746/MAX(市价!G$3:G2746)-1,""),"")</f>
        <v>-0.27787746731607277</v>
      </c>
      <c r="H2746" s="9">
        <f>IFERROR(IF(市价!H2746&lt;&gt;"",市价!H2746/MAX(市价!H$3:H2746)-1,""),"")</f>
        <v>-0.22386628305247291</v>
      </c>
      <c r="I2746" s="9">
        <f>IFERROR(优化!I2746/MAX(优化!I$3:I2746)-1,"")</f>
        <v>-2.9655113255743437E-2</v>
      </c>
    </row>
    <row r="2747" spans="1:9" x14ac:dyDescent="0.15">
      <c r="A2747" s="6">
        <v>42482</v>
      </c>
      <c r="B2747" s="9">
        <f>IFERROR(IF(市价!B2747&lt;&gt;"",市价!B2747/MAX(市价!B$3:B2747)-1,""),"")</f>
        <v>-0.16396607885395487</v>
      </c>
      <c r="C2747" s="9">
        <f>IFERROR(IF(市价!C2747&lt;&gt;"",市价!C2747/MAX(市价!C$3:C2747)-1,""),"")</f>
        <v>-0.38028616852146269</v>
      </c>
      <c r="D2747" s="9">
        <f>IFERROR(IF(市价!D2747&lt;&gt;"",市价!D2747/MAX(市价!D$3:D2747)-1,""),"")</f>
        <v>-9.2505925970947533E-2</v>
      </c>
      <c r="E2747" s="9">
        <f>IFERROR(IF(市价!E2747&lt;&gt;"",市价!E2747/MAX(市价!E$3:E2747)-1,""),"")</f>
        <v>-0.29573043114273756</v>
      </c>
      <c r="F2747" s="9">
        <f>IFERROR(IF(市价!F2747&lt;&gt;"",市价!F2747/MAX(市价!F$3:F2747)-1,""),"")</f>
        <v>-0.13571700749396676</v>
      </c>
      <c r="G2747" s="9">
        <f>IFERROR(IF(市价!G2747&lt;&gt;"",市价!G2747/MAX(市价!G$3:G2747)-1,""),"")</f>
        <v>-0.27275057677518577</v>
      </c>
      <c r="H2747" s="9">
        <f>IFERROR(IF(市价!H2747&lt;&gt;"",市价!H2747/MAX(市价!H$3:H2747)-1,""),"")</f>
        <v>-0.22003014111522123</v>
      </c>
      <c r="I2747" s="9">
        <f>IFERROR(优化!I2747/MAX(优化!I$3:I2747)-1,"")</f>
        <v>-2.8789249287798024E-2</v>
      </c>
    </row>
    <row r="2748" spans="1:9" x14ac:dyDescent="0.15">
      <c r="A2748" s="6">
        <v>42485</v>
      </c>
      <c r="B2748" s="9">
        <f>IFERROR(IF(市价!B2748&lt;&gt;"",市价!B2748/MAX(市价!B$3:B2748)-1,""),"")</f>
        <v>-0.16990901775698286</v>
      </c>
      <c r="C2748" s="9" t="str">
        <f>IFERROR(IF(市价!C2748&lt;&gt;"",市价!C2748/MAX(市价!C$3:C2748)-1,""),"")</f>
        <v/>
      </c>
      <c r="D2748" s="9">
        <f>IFERROR(IF(市价!D2748&lt;&gt;"",市价!D2748/MAX(市价!D$3:D2748)-1,""),"")</f>
        <v>-0.11043578678660415</v>
      </c>
      <c r="E2748" s="9">
        <f>IFERROR(IF(市价!E2748&lt;&gt;"",市价!E2748/MAX(市价!E$3:E2748)-1,""),"")</f>
        <v>-0.30054416073670986</v>
      </c>
      <c r="F2748" s="9">
        <f>IFERROR(IF(市价!F2748&lt;&gt;"",市价!F2748/MAX(市价!F$3:F2748)-1,""),"")</f>
        <v>-0.13203353232567017</v>
      </c>
      <c r="G2748" s="9">
        <f>IFERROR(IF(市价!G2748&lt;&gt;"",市价!G2748/MAX(市价!G$3:G2748)-1,""),"")</f>
        <v>-0.2809536016406049</v>
      </c>
      <c r="H2748" s="9">
        <f>IFERROR(IF(市价!H2748&lt;&gt;"",市价!H2748/MAX(市价!H$3:H2748)-1,""),"")</f>
        <v>-0.22153719687628437</v>
      </c>
      <c r="I2748" s="9">
        <f>IFERROR(优化!I2748/MAX(优化!I$3:I2748)-1,"")</f>
        <v>-3.5427539708713374E-2</v>
      </c>
    </row>
    <row r="2749" spans="1:9" x14ac:dyDescent="0.15">
      <c r="A2749" s="6">
        <v>42486</v>
      </c>
      <c r="B2749" s="9">
        <f>IFERROR(IF(市价!B2749&lt;&gt;"",市价!B2749/MAX(市价!B$3:B2749)-1,""),"")</f>
        <v>-0.16558555203264336</v>
      </c>
      <c r="C2749" s="9">
        <f>IFERROR(IF(市价!C2749&lt;&gt;"",市价!C2749/MAX(市价!C$3:C2749)-1,""),"")</f>
        <v>-0.36788553259141499</v>
      </c>
      <c r="D2749" s="9">
        <f>IFERROR(IF(市价!D2749&lt;&gt;"",市价!D2749/MAX(市价!D$3:D2749)-1,""),"")</f>
        <v>-0.10843007354281897</v>
      </c>
      <c r="E2749" s="9">
        <f>IFERROR(IF(市价!E2749&lt;&gt;"",市价!E2749/MAX(市价!E$3:E2749)-1,""),"")</f>
        <v>-0.29782335705316043</v>
      </c>
      <c r="F2749" s="9">
        <f>IFERROR(IF(市价!F2749&lt;&gt;"",市价!F2749/MAX(市价!F$3:F2749)-1,""),"")</f>
        <v>-0.13019179474152165</v>
      </c>
      <c r="G2749" s="9">
        <f>IFERROR(IF(市价!G2749&lt;&gt;"",市价!G2749/MAX(市价!G$3:G2749)-1,""),"")</f>
        <v>-0.27095616508587539</v>
      </c>
      <c r="H2749" s="9">
        <f>IFERROR(IF(市价!H2749&lt;&gt;"",市价!H2749/MAX(市价!H$3:H2749)-1,""),"")</f>
        <v>-0.2185230853541581</v>
      </c>
      <c r="I2749" s="9">
        <f>IFERROR(优化!I2749/MAX(优化!I$3:I2749)-1,"")</f>
        <v>-3.1675462514283215E-2</v>
      </c>
    </row>
    <row r="2750" spans="1:9" x14ac:dyDescent="0.15">
      <c r="A2750" s="6">
        <v>42487</v>
      </c>
      <c r="B2750" s="9">
        <f>IFERROR(IF(市价!B2750&lt;&gt;"",市价!B2750/MAX(市价!B$3:B2750)-1,""),"")</f>
        <v>-0.16416012859224272</v>
      </c>
      <c r="C2750" s="9">
        <f>IFERROR(IF(市价!C2750&lt;&gt;"",市价!C2750/MAX(市价!C$3:C2750)-1,""),"")</f>
        <v>-0.36375198728139901</v>
      </c>
      <c r="D2750" s="9">
        <f>IFERROR(IF(市价!D2750&lt;&gt;"",市价!D2750/MAX(市价!D$3:D2750)-1,""),"")</f>
        <v>-0.11140825381389419</v>
      </c>
      <c r="E2750" s="9">
        <f>IFERROR(IF(市价!E2750&lt;&gt;"",市价!E2750/MAX(市价!E$3:E2750)-1,""),"")</f>
        <v>-0.29510255336961078</v>
      </c>
      <c r="F2750" s="9">
        <f>IFERROR(IF(市价!F2750&lt;&gt;"",市价!F2750/MAX(市价!F$3:F2750)-1,""),"")</f>
        <v>-0.13660612218976265</v>
      </c>
      <c r="G2750" s="9">
        <f>IFERROR(IF(市价!G2750&lt;&gt;"",市价!G2750/MAX(市价!G$3:G2750)-1,""),"")</f>
        <v>-0.26275314022045626</v>
      </c>
      <c r="H2750" s="9">
        <f>IFERROR(IF(市价!H2750&lt;&gt;"",市价!H2750/MAX(市价!H$3:H2750)-1,""),"")</f>
        <v>-0.21907110563090826</v>
      </c>
      <c r="I2750" s="9">
        <f>IFERROR(优化!I2750/MAX(优化!I$3:I2750)-1,"")</f>
        <v>-2.7923385319852834E-2</v>
      </c>
    </row>
    <row r="2751" spans="1:9" x14ac:dyDescent="0.15">
      <c r="A2751" s="6">
        <v>42488</v>
      </c>
      <c r="B2751" s="9">
        <f>IFERROR(IF(市价!B2751&lt;&gt;"",市价!B2751/MAX(市价!B$3:B2751)-1,""),"")</f>
        <v>-0.15267533112378684</v>
      </c>
      <c r="C2751" s="9">
        <f>IFERROR(IF(市价!C2751&lt;&gt;"",市价!C2751/MAX(市价!C$3:C2751)-1,""),"")</f>
        <v>-0.34499205087440377</v>
      </c>
      <c r="D2751" s="9">
        <f>IFERROR(IF(市价!D2751&lt;&gt;"",市价!D2751/MAX(市价!D$3:D2751)-1,""),"")</f>
        <v>-0.10946331975931434</v>
      </c>
      <c r="E2751" s="9">
        <f>IFERROR(IF(市价!E2751&lt;&gt;"",市价!E2751/MAX(市价!E$3:E2751)-1,""),"")</f>
        <v>-0.28735872750104652</v>
      </c>
      <c r="F2751" s="9">
        <f>IFERROR(IF(市价!F2751&lt;&gt;"",市价!F2751/MAX(市价!F$3:F2751)-1,""),"")</f>
        <v>-0.13844785977391094</v>
      </c>
      <c r="G2751" s="9">
        <f>IFERROR(IF(市价!G2751&lt;&gt;"",市价!G2751/MAX(市价!G$3:G2751)-1,""),"")</f>
        <v>-0.23327351961035625</v>
      </c>
      <c r="H2751" s="9">
        <f>IFERROR(IF(市价!H2751&lt;&gt;"",市价!H2751/MAX(市价!H$3:H2751)-1,""),"")</f>
        <v>-0.21756404986984512</v>
      </c>
      <c r="I2751" s="9">
        <f>IFERROR(优化!I2751/MAX(优化!I$3:I2751)-1,"")</f>
        <v>-1.7244396381858373E-2</v>
      </c>
    </row>
    <row r="2752" spans="1:9" x14ac:dyDescent="0.15">
      <c r="A2752" s="6">
        <v>42489</v>
      </c>
      <c r="B2752" s="9">
        <f>IFERROR(IF(市价!B2752&lt;&gt;"",市价!B2752/MAX(市价!B$3:B2752)-1,""),"")</f>
        <v>-0.15924621651116011</v>
      </c>
      <c r="C2752" s="9">
        <f>IFERROR(IF(市价!C2752&lt;&gt;"",市价!C2752/MAX(市价!C$3:C2752)-1,""),"")</f>
        <v>-0.35548489666136729</v>
      </c>
      <c r="D2752" s="9">
        <f>IFERROR(IF(市价!D2752&lt;&gt;"",市价!D2752/MAX(市价!D$3:D2752)-1,""),"")</f>
        <v>-0.11292773354403463</v>
      </c>
      <c r="E2752" s="9">
        <f>IFERROR(IF(市价!E2752&lt;&gt;"",市价!E2752/MAX(市价!E$3:E2752)-1,""),"")</f>
        <v>-0.2936375052323148</v>
      </c>
      <c r="F2752" s="9">
        <f>IFERROR(IF(市价!F2752&lt;&gt;"",市价!F2752/MAX(市价!F$3:F2752)-1,""),"")</f>
        <v>-0.14486218722215172</v>
      </c>
      <c r="G2752" s="9">
        <f>IFERROR(IF(市价!G2752&lt;&gt;"",市价!G2752/MAX(市价!G$3:G2752)-1,""),"")</f>
        <v>-0.23840041015124325</v>
      </c>
      <c r="H2752" s="9">
        <f>IFERROR(IF(市价!H2752&lt;&gt;"",市价!H2752/MAX(市价!H$3:H2752)-1,""),"")</f>
        <v>-0.22044115632278394</v>
      </c>
      <c r="I2752" s="9">
        <f>IFERROR(优化!I2752/MAX(优化!I$3:I2752)-1,"")</f>
        <v>-2.5903036061313278E-2</v>
      </c>
    </row>
    <row r="2753" spans="1:9" x14ac:dyDescent="0.15">
      <c r="A2753" s="6">
        <v>42493</v>
      </c>
      <c r="B2753" s="9">
        <f>IFERROR(IF(市价!B2753&lt;&gt;"",市价!B2753/MAX(市价!B$3:B2753)-1,""),"")</f>
        <v>-0.14858132608791486</v>
      </c>
      <c r="C2753" s="9">
        <f>IFERROR(IF(市价!C2753&lt;&gt;"",市价!C2753/MAX(市价!C$3:C2753)-1,""),"")</f>
        <v>-0.34372019077901428</v>
      </c>
      <c r="D2753" s="9">
        <f>IFERROR(IF(市价!D2753&lt;&gt;"",市价!D2753/MAX(市价!D$3:D2753)-1,""),"")</f>
        <v>-9.8523065702303625E-2</v>
      </c>
      <c r="E2753" s="9">
        <f>IFERROR(IF(市价!E2753&lt;&gt;"",市价!E2753/MAX(市价!E$3:E2753)-1,""),"")</f>
        <v>-0.28673084972791973</v>
      </c>
      <c r="F2753" s="9">
        <f>IFERROR(IF(市价!F2753&lt;&gt;"",市价!F2753/MAX(市价!F$3:F2753)-1,""),"")</f>
        <v>-0.13755874507811505</v>
      </c>
      <c r="G2753" s="9">
        <f>IFERROR(IF(市价!G2753&lt;&gt;"",市价!G2753/MAX(市价!G$3:G2753)-1,""),"")</f>
        <v>-0.22199436042040499</v>
      </c>
      <c r="H2753" s="9">
        <f>IFERROR(IF(市价!H2753&lt;&gt;"",市价!H2753/MAX(市价!H$3:H2753)-1,""),"")</f>
        <v>-0.21907110563090826</v>
      </c>
      <c r="I2753" s="9">
        <f>IFERROR(优化!I2753/MAX(优化!I$3:I2753)-1,"")</f>
        <v>-1.6378532413912961E-2</v>
      </c>
    </row>
    <row r="2754" spans="1:9" x14ac:dyDescent="0.15">
      <c r="A2754" s="6">
        <v>42494</v>
      </c>
      <c r="B2754" s="9">
        <f>IFERROR(IF(市价!B2754&lt;&gt;"",市价!B2754/MAX(市价!B$3:B2754)-1,""),"")</f>
        <v>-0.14459020221906582</v>
      </c>
      <c r="C2754" s="9">
        <f>IFERROR(IF(市价!C2754&lt;&gt;"",市价!C2754/MAX(市价!C$3:C2754)-1,""),"")</f>
        <v>-0.3297297297297298</v>
      </c>
      <c r="D2754" s="9">
        <f>IFERROR(IF(市价!D2754&lt;&gt;"",市价!D2754/MAX(市价!D$3:D2754)-1,""),"")</f>
        <v>-0.10046799975688325</v>
      </c>
      <c r="E2754" s="9">
        <f>IFERROR(IF(市价!E2754&lt;&gt;"",市价!E2754/MAX(市价!E$3:E2754)-1,""),"")</f>
        <v>-0.28191712013394721</v>
      </c>
      <c r="F2754" s="9">
        <f>IFERROR(IF(市价!F2754&lt;&gt;"",市价!F2754/MAX(市价!F$3:F2754)-1,""),"")</f>
        <v>-0.13755874507811505</v>
      </c>
      <c r="G2754" s="9">
        <f>IFERROR(IF(市价!G2754&lt;&gt;"",市价!G2754/MAX(市价!G$3:G2754)-1,""),"")</f>
        <v>-0.22122532683927199</v>
      </c>
      <c r="H2754" s="9">
        <f>IFERROR(IF(市价!H2754&lt;&gt;"",市价!H2754/MAX(市价!H$3:H2754)-1,""),"")</f>
        <v>-0.21811207014659539</v>
      </c>
      <c r="I2754" s="9">
        <f>IFERROR(优化!I2754/MAX(优化!I$3:I2754)-1,"")</f>
        <v>-9.7402419929972783E-3</v>
      </c>
    </row>
    <row r="2755" spans="1:9" x14ac:dyDescent="0.15">
      <c r="A2755" s="6">
        <v>42495</v>
      </c>
      <c r="B2755" s="9">
        <f>IFERROR(IF(市价!B2755&lt;&gt;"",市价!B2755/MAX(市价!B$3:B2755)-1,""),"")</f>
        <v>-0.14597319564079703</v>
      </c>
      <c r="C2755" s="9">
        <f>IFERROR(IF(市价!C2755&lt;&gt;"",市价!C2755/MAX(市价!C$3:C2755)-1,""),"")</f>
        <v>-0.33131955484896658</v>
      </c>
      <c r="D2755" s="9">
        <f>IFERROR(IF(市价!D2755&lt;&gt;"",市价!D2755/MAX(市价!D$3:D2755)-1,""),"")</f>
        <v>-0.10150124597337862</v>
      </c>
      <c r="E2755" s="9">
        <f>IFERROR(IF(市价!E2755&lt;&gt;"",市价!E2755/MAX(市价!E$3:E2755)-1,""),"")</f>
        <v>-0.28463792381749686</v>
      </c>
      <c r="F2755" s="9">
        <f>IFERROR(IF(市价!F2755&lt;&gt;"",市价!F2755/MAX(市价!F$3:F2755)-1,""),"")</f>
        <v>-0.13933697446970661</v>
      </c>
      <c r="G2755" s="9">
        <f>IFERROR(IF(市价!G2755&lt;&gt;"",市价!G2755/MAX(市价!G$3:G2755)-1,""),"")</f>
        <v>-0.22148167136631625</v>
      </c>
      <c r="H2755" s="9">
        <f>IFERROR(IF(市价!H2755&lt;&gt;"",市价!H2755/MAX(市价!H$3:H2755)-1,""),"")</f>
        <v>-0.21811207014659539</v>
      </c>
      <c r="I2755" s="9">
        <f>IFERROR(优化!I2755/MAX(优化!I$3:I2755)-1,"")</f>
        <v>-1.3492319187427881E-2</v>
      </c>
    </row>
    <row r="2756" spans="1:9" x14ac:dyDescent="0.15">
      <c r="A2756" s="6">
        <v>42496</v>
      </c>
      <c r="B2756" s="9">
        <f>IFERROR(IF(市价!B2756&lt;&gt;"",市价!B2756/MAX(市价!B$3:B2756)-1,""),"")</f>
        <v>-0.16077370995091944</v>
      </c>
      <c r="C2756" s="9">
        <f>IFERROR(IF(市价!C2756&lt;&gt;"",市价!C2756/MAX(市价!C$3:C2756)-1,""),"")</f>
        <v>-0.35039745627980923</v>
      </c>
      <c r="D2756" s="9">
        <f>IFERROR(IF(市价!D2756&lt;&gt;"",市价!D2756/MAX(市价!D$3:D2756)-1,""),"")</f>
        <v>-0.11791162705889502</v>
      </c>
      <c r="E2756" s="9">
        <f>IFERROR(IF(市价!E2756&lt;&gt;"",市价!E2756/MAX(市价!E$3:E2756)-1,""),"")</f>
        <v>-0.29782335705316043</v>
      </c>
      <c r="F2756" s="9">
        <f>IFERROR(IF(市价!F2756&lt;&gt;"",市价!F2756/MAX(市价!F$3:F2756)-1,""),"")</f>
        <v>-0.14854566239044842</v>
      </c>
      <c r="G2756" s="9">
        <f>IFERROR(IF(市价!G2756&lt;&gt;"",市价!G2756/MAX(市价!G$3:G2756)-1,""),"")</f>
        <v>-0.23609330940784412</v>
      </c>
      <c r="H2756" s="9">
        <f>IFERROR(IF(市价!H2756&lt;&gt;"",市价!H2756/MAX(市价!H$3:H2756)-1,""),"")</f>
        <v>-0.22537333881353605</v>
      </c>
      <c r="I2756" s="9">
        <f>IFERROR(优化!I2756/MAX(优化!I$3:I2756)-1,"")</f>
        <v>-3.1675462514283437E-2</v>
      </c>
    </row>
    <row r="2757" spans="1:9" x14ac:dyDescent="0.15">
      <c r="A2757" s="6">
        <v>42499</v>
      </c>
      <c r="B2757" s="9">
        <f>IFERROR(IF(市价!B2757&lt;&gt;"",市价!B2757/MAX(市价!B$3:B2757)-1,""),"")</f>
        <v>-0.16701840217439201</v>
      </c>
      <c r="C2757" s="9">
        <f>IFERROR(IF(市价!C2757&lt;&gt;"",市价!C2757/MAX(市价!C$3:C2757)-1,""),"")</f>
        <v>-0.35516693163751978</v>
      </c>
      <c r="D2757" s="9">
        <f>IFERROR(IF(市价!D2757&lt;&gt;"",市价!D2757/MAX(市价!D$3:D2757)-1,""),"")</f>
        <v>-0.12885188111590584</v>
      </c>
      <c r="E2757" s="9">
        <f>IFERROR(IF(市价!E2757&lt;&gt;"",市价!E2757/MAX(市价!E$3:E2757)-1,""),"")</f>
        <v>-0.3047300125575555</v>
      </c>
      <c r="F2757" s="9">
        <f>IFERROR(IF(市价!F2757&lt;&gt;"",市价!F2757/MAX(市价!F$3:F2757)-1,""),"")</f>
        <v>-0.15222913755874501</v>
      </c>
      <c r="G2757" s="9">
        <f>IFERROR(IF(市价!G2757&lt;&gt;"",市价!G2757/MAX(市价!G$3:G2757)-1,""),"")</f>
        <v>-0.23429889771853363</v>
      </c>
      <c r="H2757" s="9">
        <f>IFERROR(IF(市价!H2757&lt;&gt;"",市价!H2757/MAX(市价!H$3:H2757)-1,""),"")</f>
        <v>-0.23551171393341552</v>
      </c>
      <c r="I2757" s="9">
        <f>IFERROR(优化!I2757/MAX(优化!I$3:I2757)-1,"")</f>
        <v>-4.1199966161683865E-2</v>
      </c>
    </row>
    <row r="2758" spans="1:9" x14ac:dyDescent="0.15">
      <c r="A2758" s="6">
        <v>42500</v>
      </c>
      <c r="B2758" s="9">
        <f>IFERROR(IF(市价!B2758&lt;&gt;"",市价!B2758/MAX(市价!B$3:B2758)-1,""),"")</f>
        <v>-0.16905465095671901</v>
      </c>
      <c r="C2758" s="9">
        <f>IFERROR(IF(市价!C2758&lt;&gt;"",市价!C2758/MAX(市价!C$3:C2758)-1,""),"")</f>
        <v>-0.3523052464228934</v>
      </c>
      <c r="D2758" s="9">
        <f>IFERROR(IF(市价!D2758&lt;&gt;"",市价!D2758/MAX(市价!D$3:D2758)-1,""),"")</f>
        <v>-0.13037136084604628</v>
      </c>
      <c r="E2758" s="9">
        <f>IFERROR(IF(市价!E2758&lt;&gt;"",市价!E2758/MAX(市价!E$3:E2758)-1,""),"")</f>
        <v>-0.30347425701130182</v>
      </c>
      <c r="F2758" s="9">
        <f>IFERROR(IF(市价!F2758&lt;&gt;"",市价!F2758/MAX(市价!F$3:F2758)-1,""),"")</f>
        <v>-0.14854566239044842</v>
      </c>
      <c r="G2758" s="9">
        <f>IFERROR(IF(市价!G2758&lt;&gt;"",市价!G2758/MAX(市价!G$3:G2758)-1,""),"")</f>
        <v>-0.245578056908485</v>
      </c>
      <c r="H2758" s="9">
        <f>IFERROR(IF(市价!H2758&lt;&gt;"",市价!H2758/MAX(市价!H$3:H2758)-1,""),"")</f>
        <v>-0.24222496232360591</v>
      </c>
      <c r="I2758" s="9">
        <f>IFERROR(优化!I2758/MAX(优化!I$3:I2758)-1,"")</f>
        <v>-3.9468238225792818E-2</v>
      </c>
    </row>
    <row r="2759" spans="1:9" x14ac:dyDescent="0.15">
      <c r="A2759" s="6">
        <v>42501</v>
      </c>
      <c r="B2759" s="9">
        <f>IFERROR(IF(市价!B2759&lt;&gt;"",市价!B2759/MAX(市价!B$3:B2759)-1,""),"")</f>
        <v>-0.15942236382821806</v>
      </c>
      <c r="C2759" s="9">
        <f>IFERROR(IF(市价!C2759&lt;&gt;"",市价!C2759/MAX(市价!C$3:C2759)-1,""),"")</f>
        <v>-0.33068362480127178</v>
      </c>
      <c r="D2759" s="9">
        <f>IFERROR(IF(市价!D2759&lt;&gt;"",市价!D2759/MAX(市价!D$3:D2759)-1,""),"")</f>
        <v>-0.13183006138698106</v>
      </c>
      <c r="E2759" s="9">
        <f>IFERROR(IF(市价!E2759&lt;&gt;"",市价!E2759/MAX(市价!E$3:E2759)-1,""),"")</f>
        <v>-0.30138133110087895</v>
      </c>
      <c r="F2759" s="9">
        <f>IFERROR(IF(市价!F2759&lt;&gt;"",市价!F2759/MAX(市价!F$3:F2759)-1,""),"")</f>
        <v>-0.14670392480630001</v>
      </c>
      <c r="G2759" s="9">
        <f>IFERROR(IF(市价!G2759&lt;&gt;"",市价!G2759/MAX(市价!G$3:G2759)-1,""),"")</f>
        <v>-0.22378877210971537</v>
      </c>
      <c r="H2759" s="9">
        <f>IFERROR(IF(市价!H2759&lt;&gt;"",市价!H2759/MAX(市价!H$3:H2759)-1,""),"")</f>
        <v>-0.23934785587066709</v>
      </c>
      <c r="I2759" s="9">
        <f>IFERROR(优化!I2759/MAX(优化!I$3:I2759)-1,"")</f>
        <v>-3.6582024999307849E-2</v>
      </c>
    </row>
    <row r="2760" spans="1:9" x14ac:dyDescent="0.15">
      <c r="A2760" s="6">
        <v>42502</v>
      </c>
      <c r="B2760" s="9">
        <f>IFERROR(IF(市价!B2760&lt;&gt;"",市价!B2760/MAX(市价!B$3:B2760)-1,""),"")</f>
        <v>-0.15706137219731597</v>
      </c>
      <c r="C2760" s="9">
        <f>IFERROR(IF(市价!C2760&lt;&gt;"",市价!C2760/MAX(市价!C$3:C2760)-1,""),"")</f>
        <v>-0.32209856915739266</v>
      </c>
      <c r="D2760" s="9">
        <f>IFERROR(IF(市价!D2760&lt;&gt;"",市价!D2760/MAX(市价!D$3:D2760)-1,""),"")</f>
        <v>-0.13383577463076646</v>
      </c>
      <c r="E2760" s="9">
        <f>IFERROR(IF(市价!E2760&lt;&gt;"",市价!E2760/MAX(市价!E$3:E2760)-1,""),"")</f>
        <v>-0.3041021347844286</v>
      </c>
      <c r="F2760" s="9">
        <f>IFERROR(IF(市价!F2760&lt;&gt;"",市价!F2760/MAX(市价!F$3:F2760)-1,""),"")</f>
        <v>-0.14765654769465264</v>
      </c>
      <c r="G2760" s="9">
        <f>IFERROR(IF(市价!G2760&lt;&gt;"",市价!G2760/MAX(市价!G$3:G2760)-1,""),"")</f>
        <v>-0.22378877210971537</v>
      </c>
      <c r="H2760" s="9">
        <f>IFERROR(IF(市价!H2760&lt;&gt;"",市价!H2760/MAX(市价!H$3:H2760)-1,""),"")</f>
        <v>-0.23071653651185087</v>
      </c>
      <c r="I2760" s="9">
        <f>IFERROR(优化!I2760/MAX(优化!I$3:I2760)-1,"")</f>
        <v>-4.0334102193738453E-2</v>
      </c>
    </row>
    <row r="2761" spans="1:9" x14ac:dyDescent="0.15">
      <c r="A2761" s="6">
        <v>42503</v>
      </c>
      <c r="B2761" s="9">
        <f>IFERROR(IF(市价!B2761&lt;&gt;"",市价!B2761/MAX(市价!B$3:B2761)-1,""),"")</f>
        <v>-0.16280028105961564</v>
      </c>
      <c r="C2761" s="9">
        <f>IFERROR(IF(市价!C2761&lt;&gt;"",市价!C2761/MAX(市价!C$3:C2761)-1,""),"")</f>
        <v>-0.33068362480127178</v>
      </c>
      <c r="D2761" s="9">
        <f>IFERROR(IF(市价!D2761&lt;&gt;"",市价!D2761/MAX(市价!D$3:D2761)-1,""),"")</f>
        <v>-0.14228408193034703</v>
      </c>
      <c r="E2761" s="9">
        <f>IFERROR(IF(市价!E2761&lt;&gt;"",市价!E2761/MAX(市价!E$3:E2761)-1,""),"")</f>
        <v>-0.30745081624110504</v>
      </c>
      <c r="F2761" s="9">
        <f>IFERROR(IF(市价!F2761&lt;&gt;"",市价!F2761/MAX(市价!F$3:F2761)-1,""),"")</f>
        <v>-0.15502349803124604</v>
      </c>
      <c r="G2761" s="9">
        <f>IFERROR(IF(市价!G2761&lt;&gt;"",市价!G2761/MAX(市价!G$3:G2761)-1,""),"")</f>
        <v>-0.22917200717764674</v>
      </c>
      <c r="H2761" s="9">
        <f>IFERROR(IF(市价!H2761&lt;&gt;"",市价!H2761/MAX(市价!H$3:H2761)-1,""),"")</f>
        <v>-0.22920948075078773</v>
      </c>
      <c r="I2761" s="9">
        <f>IFERROR(优化!I2761/MAX(优化!I$3:I2761)-1,"")</f>
        <v>-4.4952043356114246E-2</v>
      </c>
    </row>
    <row r="2762" spans="1:9" x14ac:dyDescent="0.15">
      <c r="A2762" s="6">
        <v>42506</v>
      </c>
      <c r="B2762" s="9">
        <f>IFERROR(IF(市价!B2762&lt;&gt;"",市价!B2762/MAX(市价!B$3:B2762)-1,""),"")</f>
        <v>-0.16119734939909891</v>
      </c>
      <c r="C2762" s="9">
        <f>IFERROR(IF(市价!C2762&lt;&gt;"",市价!C2762/MAX(市价!C$3:C2762)-1,""),"")</f>
        <v>-0.32655007949125592</v>
      </c>
      <c r="D2762" s="9">
        <f>IFERROR(IF(市价!D2762&lt;&gt;"",市价!D2762/MAX(市价!D$3:D2762)-1,""),"")</f>
        <v>-0.13979213517291678</v>
      </c>
      <c r="E2762" s="9">
        <f>IFERROR(IF(市价!E2762&lt;&gt;"",市价!E2762/MAX(市价!E$3:E2762)-1,""),"")</f>
        <v>-0.30682293846797826</v>
      </c>
      <c r="F2762" s="9">
        <f>IFERROR(IF(市价!F2762&lt;&gt;"",市价!F2762/MAX(市价!F$3:F2762)-1,""),"")</f>
        <v>-0.15407087514289353</v>
      </c>
      <c r="G2762" s="9">
        <f>IFERROR(IF(市价!G2762&lt;&gt;"",市价!G2762/MAX(市价!G$3:G2762)-1,""),"")</f>
        <v>-0.22737759548833625</v>
      </c>
      <c r="H2762" s="9">
        <f>IFERROR(IF(市价!H2762&lt;&gt;"",市价!H2762/MAX(市价!H$3:H2762)-1,""),"")</f>
        <v>-0.23071653651185087</v>
      </c>
      <c r="I2762" s="9">
        <f>IFERROR(优化!I2762/MAX(优化!I$3:I2762)-1,"")</f>
        <v>-4.4086179388169056E-2</v>
      </c>
    </row>
    <row r="2763" spans="1:9" x14ac:dyDescent="0.15">
      <c r="A2763" s="6">
        <v>42507</v>
      </c>
      <c r="B2763" s="9">
        <f>IFERROR(IF(市价!B2763&lt;&gt;"",市价!B2763/MAX(市价!B$3:B2763)-1,""),"")</f>
        <v>-0.16532137269471425</v>
      </c>
      <c r="C2763" s="9">
        <f>IFERROR(IF(市价!C2763&lt;&gt;"",市价!C2763/MAX(市价!C$3:C2763)-1,""),"")</f>
        <v>-0.33163751987281398</v>
      </c>
      <c r="D2763" s="9">
        <f>IFERROR(IF(市价!D2763&lt;&gt;"",市价!D2763/MAX(市价!D$3:D2763)-1,""),"")</f>
        <v>-0.14179784841670218</v>
      </c>
      <c r="E2763" s="9">
        <f>IFERROR(IF(市价!E2763&lt;&gt;"",市价!E2763/MAX(市价!E$3:E2763)-1,""),"")</f>
        <v>-0.31038091251569688</v>
      </c>
      <c r="F2763" s="9">
        <f>IFERROR(IF(市价!F2763&lt;&gt;"",市价!F2763/MAX(市价!F$3:F2763)-1,""),"")</f>
        <v>-0.16512130064778352</v>
      </c>
      <c r="G2763" s="9">
        <f>IFERROR(IF(市价!G2763&lt;&gt;"",市价!G2763/MAX(市价!G$3:G2763)-1,""),"")</f>
        <v>-0.22558318379902587</v>
      </c>
      <c r="H2763" s="9">
        <f>IFERROR(IF(市价!H2763&lt;&gt;"",市价!H2763/MAX(市价!H$3:H2763)-1,""),"")</f>
        <v>-0.23359364296478968</v>
      </c>
      <c r="I2763" s="9">
        <f>IFERROR(优化!I2763/MAX(优化!I$3:I2763)-1,"")</f>
        <v>-4.8992741873193246E-2</v>
      </c>
    </row>
    <row r="2764" spans="1:9" x14ac:dyDescent="0.15">
      <c r="A2764" s="6">
        <v>42508</v>
      </c>
      <c r="B2764" s="9">
        <f>IFERROR(IF(市价!B2764&lt;&gt;"",市价!B2764/MAX(市价!B$3:B2764)-1,""),"")</f>
        <v>-0.16223370551009608</v>
      </c>
      <c r="C2764" s="9">
        <f>IFERROR(IF(市价!C2764&lt;&gt;"",市价!C2764/MAX(市价!C$3:C2764)-1,""),"")</f>
        <v>-0.3399046104928457</v>
      </c>
      <c r="D2764" s="9">
        <f>IFERROR(IF(市价!D2764&lt;&gt;"",市价!D2764/MAX(市价!D$3:D2764)-1,""),"")</f>
        <v>-0.12635993435847559</v>
      </c>
      <c r="E2764" s="9">
        <f>IFERROR(IF(市价!E2764&lt;&gt;"",市价!E2764/MAX(市价!E$3:E2764)-1,""),"")</f>
        <v>-0.30619506069485147</v>
      </c>
      <c r="F2764" s="9">
        <f>IFERROR(IF(市价!F2764&lt;&gt;"",市价!F2764/MAX(市价!F$3:F2764)-1,""),"")</f>
        <v>-0.1604852025911343</v>
      </c>
      <c r="G2764" s="9">
        <f>IFERROR(IF(市价!G2764&lt;&gt;"",市价!G2764/MAX(市价!G$3:G2764)-1,""),"")</f>
        <v>-0.2319917969751345</v>
      </c>
      <c r="H2764" s="9">
        <f>IFERROR(IF(市价!H2764&lt;&gt;"",市价!H2764/MAX(市价!H$3:H2764)-1,""),"")</f>
        <v>-0.22345526784491021</v>
      </c>
      <c r="I2764" s="9">
        <f>IFERROR(优化!I2764/MAX(优化!I$3:I2764)-1,"")</f>
        <v>-4.3220315420223532E-2</v>
      </c>
    </row>
    <row r="2765" spans="1:9" x14ac:dyDescent="0.15">
      <c r="A2765" s="6">
        <v>42509</v>
      </c>
      <c r="B2765" s="9">
        <f>IFERROR(IF(市价!B2765&lt;&gt;"",市价!B2765/MAX(市价!B$3:B2765)-1,""),"")</f>
        <v>-0.16719501518724167</v>
      </c>
      <c r="C2765" s="9">
        <f>IFERROR(IF(市价!C2765&lt;&gt;"",市价!C2765/MAX(市价!C$3:C2765)-1,""),"")</f>
        <v>-0.3418124006359301</v>
      </c>
      <c r="D2765" s="9">
        <f>IFERROR(IF(市价!D2765&lt;&gt;"",市价!D2765/MAX(市价!D$3:D2765)-1,""),"")</f>
        <v>-0.13681395490184156</v>
      </c>
      <c r="E2765" s="9">
        <f>IFERROR(IF(市价!E2765&lt;&gt;"",市价!E2765/MAX(市价!E$3:E2765)-1,""),"")</f>
        <v>-0.31310171619924654</v>
      </c>
      <c r="F2765" s="9">
        <f>IFERROR(IF(市价!F2765&lt;&gt;"",市价!F2765/MAX(市价!F$3:F2765)-1,""),"")</f>
        <v>-0.17248825098437692</v>
      </c>
      <c r="G2765" s="9">
        <f>IFERROR(IF(市价!G2765&lt;&gt;"",市价!G2765/MAX(市价!G$3:G2765)-1,""),"")</f>
        <v>-0.22789028454242499</v>
      </c>
      <c r="H2765" s="9">
        <f>IFERROR(IF(市价!H2765&lt;&gt;"",市价!H2765/MAX(市价!H$3:H2765)-1,""),"")</f>
        <v>-0.22482531853678578</v>
      </c>
      <c r="I2765" s="9">
        <f>IFERROR(优化!I2765/MAX(优化!I$3:I2765)-1,"")</f>
        <v>-5.2744819067624071E-2</v>
      </c>
    </row>
    <row r="2766" spans="1:9" x14ac:dyDescent="0.15">
      <c r="A2766" s="6">
        <v>42510</v>
      </c>
      <c r="B2766" s="9">
        <f>IFERROR(IF(市价!B2766&lt;&gt;"",市价!B2766/MAX(市价!B$3:B2766)-1,""),"")</f>
        <v>-0.16614584191712511</v>
      </c>
      <c r="C2766" s="9">
        <f>IFERROR(IF(市价!C2766&lt;&gt;"",市价!C2766/MAX(市价!C$3:C2766)-1,""),"")</f>
        <v>-0.34467408585055648</v>
      </c>
      <c r="D2766" s="9">
        <f>IFERROR(IF(市价!D2766&lt;&gt;"",市价!D2766/MAX(市价!D$3:D2766)-1,""),"")</f>
        <v>-0.13183006138698106</v>
      </c>
      <c r="E2766" s="9">
        <f>IFERROR(IF(市价!E2766&lt;&gt;"",市价!E2766/MAX(市价!E$3:E2766)-1,""),"")</f>
        <v>-0.3095437421515278</v>
      </c>
      <c r="F2766" s="9">
        <f>IFERROR(IF(市价!F2766&lt;&gt;"",市价!F2766/MAX(市价!F$3:F2766)-1,""),"")</f>
        <v>-0.17248825098437692</v>
      </c>
      <c r="G2766" s="9">
        <f>IFERROR(IF(市价!G2766&lt;&gt;"",市价!G2766/MAX(市价!G$3:G2766)-1,""),"")</f>
        <v>-0.22660856190720324</v>
      </c>
      <c r="H2766" s="9">
        <f>IFERROR(IF(市价!H2766&lt;&gt;"",市价!H2766/MAX(市价!H$3:H2766)-1,""),"")</f>
        <v>-0.22537333881353605</v>
      </c>
      <c r="I2766" s="9">
        <f>IFERROR(优化!I2766/MAX(优化!I$3:I2766)-1,"")</f>
        <v>-4.7838256582599437E-2</v>
      </c>
    </row>
    <row r="2767" spans="1:9" x14ac:dyDescent="0.15">
      <c r="A2767" s="6">
        <v>42513</v>
      </c>
      <c r="B2767" s="9">
        <f>IFERROR(IF(市价!B2767&lt;&gt;"",市价!B2767/MAX(市价!B$3:B2767)-1,""),"")</f>
        <v>-0.16806796188846995</v>
      </c>
      <c r="C2767" s="9">
        <f>IFERROR(IF(市价!C2767&lt;&gt;"",市价!C2767/MAX(市价!C$3:C2767)-1,""),"")</f>
        <v>-0.34626391096979336</v>
      </c>
      <c r="D2767" s="9">
        <f>IFERROR(IF(市价!D2767&lt;&gt;"",市价!D2767/MAX(市价!D$3:D2767)-1,""),"")</f>
        <v>-0.12684616787212066</v>
      </c>
      <c r="E2767" s="9">
        <f>IFERROR(IF(市价!E2767&lt;&gt;"",市价!E2767/MAX(市价!E$3:E2767)-1,""),"")</f>
        <v>-0.30891586437840091</v>
      </c>
      <c r="F2767" s="9">
        <f>IFERROR(IF(市价!F2767&lt;&gt;"",市价!F2767/MAX(市价!F$3:F2767)-1,""),"")</f>
        <v>-0.18442779118506303</v>
      </c>
      <c r="G2767" s="9">
        <f>IFERROR(IF(市价!G2767&lt;&gt;"",市价!G2767/MAX(市价!G$3:G2767)-1,""),"")</f>
        <v>-0.22558318379902587</v>
      </c>
      <c r="H2767" s="9">
        <f>IFERROR(IF(市价!H2767&lt;&gt;"",市价!H2767/MAX(市价!H$3:H2767)-1,""),"")</f>
        <v>-0.22920948075078773</v>
      </c>
      <c r="I2767" s="9">
        <f>IFERROR(优化!I2767/MAX(优化!I$3:I2767)-1,"")</f>
        <v>-4.6972392614654024E-2</v>
      </c>
    </row>
    <row r="2768" spans="1:9" x14ac:dyDescent="0.15">
      <c r="A2768" s="6">
        <v>42514</v>
      </c>
      <c r="B2768" s="9">
        <f>IFERROR(IF(市价!B2768&lt;&gt;"",市价!B2768/MAX(市价!B$3:B2768)-1,""),"")</f>
        <v>-0.17440791971686265</v>
      </c>
      <c r="C2768" s="9">
        <f>IFERROR(IF(市价!C2768&lt;&gt;"",市价!C2768/MAX(市价!C$3:C2768)-1,""),"")</f>
        <v>-0.34721780604133545</v>
      </c>
      <c r="D2768" s="9">
        <f>IFERROR(IF(市价!D2768&lt;&gt;"",市价!D2768/MAX(市价!D$3:D2768)-1,""),"")</f>
        <v>-0.12684616787212066</v>
      </c>
      <c r="E2768" s="9">
        <f>IFERROR(IF(市价!E2768&lt;&gt;"",市价!E2768/MAX(市价!E$3:E2768)-1,""),"")</f>
        <v>-0.31310171619924654</v>
      </c>
      <c r="F2768" s="9">
        <f>IFERROR(IF(市价!F2768&lt;&gt;"",市价!F2768/MAX(市价!F$3:F2768)-1,""),"")</f>
        <v>-0.20189254413819391</v>
      </c>
      <c r="G2768" s="9">
        <f>IFERROR(IF(市价!G2768&lt;&gt;"",市价!G2768/MAX(市价!G$3:G2768)-1,""),"")</f>
        <v>-0.22840297359651363</v>
      </c>
      <c r="H2768" s="9">
        <f>IFERROR(IF(市价!H2768&lt;&gt;"",市价!H2768/MAX(市价!H$3:H2768)-1,""),"")</f>
        <v>-0.23934785587066709</v>
      </c>
      <c r="I2768" s="9">
        <f>IFERROR(优化!I2768/MAX(优化!I$3:I2768)-1,"")</f>
        <v>-5.2744819067624071E-2</v>
      </c>
    </row>
    <row r="2769" spans="1:9" x14ac:dyDescent="0.15">
      <c r="A2769" s="6">
        <v>42515</v>
      </c>
      <c r="B2769" s="9">
        <f>IFERROR(IF(市价!B2769&lt;&gt;"",市价!B2769/MAX(市价!B$3:B2769)-1,""),"")</f>
        <v>-0.16833531296328486</v>
      </c>
      <c r="C2769" s="9">
        <f>IFERROR(IF(市价!C2769&lt;&gt;"",市价!C2769/MAX(市价!C$3:C2769)-1,""),"")</f>
        <v>-0.34785373608903014</v>
      </c>
      <c r="D2769" s="9">
        <f>IFERROR(IF(市价!D2769&lt;&gt;"",市价!D2769/MAX(市价!D$3:D2769)-1,""),"")</f>
        <v>-0.12088980732997034</v>
      </c>
      <c r="E2769" s="9">
        <f>IFERROR(IF(市价!E2769&lt;&gt;"",市价!E2769/MAX(市价!E$3:E2769)-1,""),"")</f>
        <v>-0.31100879028882378</v>
      </c>
      <c r="F2769" s="9">
        <f>IFERROR(IF(市价!F2769&lt;&gt;"",市价!F2769/MAX(市价!F$3:F2769)-1,""),"")</f>
        <v>-0.1853169058808587</v>
      </c>
      <c r="G2769" s="9">
        <f>IFERROR(IF(市价!G2769&lt;&gt;"",市价!G2769/MAX(市价!G$3:G2769)-1,""),"")</f>
        <v>-0.22071263778518324</v>
      </c>
      <c r="H2769" s="9">
        <f>IFERROR(IF(市价!H2769&lt;&gt;"",市价!H2769/MAX(市价!H$3:H2769)-1,""),"")</f>
        <v>-0.23592272914097812</v>
      </c>
      <c r="I2769" s="9">
        <f>IFERROR(优化!I2769/MAX(优化!I$3:I2769)-1,"")</f>
        <v>-4.9858605841139103E-2</v>
      </c>
    </row>
    <row r="2770" spans="1:9" x14ac:dyDescent="0.15">
      <c r="A2770" s="6">
        <v>42516</v>
      </c>
      <c r="B2770" s="9">
        <f>IFERROR(IF(市价!B2770&lt;&gt;"",市价!B2770/MAX(市价!B$3:B2770)-1,""),"")</f>
        <v>-0.16697067338013305</v>
      </c>
      <c r="C2770" s="9">
        <f>IFERROR(IF(市价!C2770&lt;&gt;"",市价!C2770/MAX(市价!C$3:C2770)-1,""),"")</f>
        <v>-0.34499205087440377</v>
      </c>
      <c r="D2770" s="9">
        <f>IFERROR(IF(市价!D2770&lt;&gt;"",市价!D2770/MAX(市价!D$3:D2770)-1,""),"")</f>
        <v>-0.11937032759982991</v>
      </c>
      <c r="E2770" s="9">
        <f>IFERROR(IF(市价!E2770&lt;&gt;"",市价!E2770/MAX(市价!E$3:E2770)-1,""),"")</f>
        <v>-0.31038091251569688</v>
      </c>
      <c r="F2770" s="9">
        <f>IFERROR(IF(市价!F2770&lt;&gt;"",市价!F2770/MAX(市价!F$3:F2770)-1,""),"")</f>
        <v>-0.18163343071256188</v>
      </c>
      <c r="G2770" s="9">
        <f>IFERROR(IF(市价!G2770&lt;&gt;"",市价!G2770/MAX(市价!G$3:G2770)-1,""),"")</f>
        <v>-0.22148167136631625</v>
      </c>
      <c r="H2770" s="9">
        <f>IFERROR(IF(市价!H2770&lt;&gt;"",市价!H2770/MAX(市价!H$3:H2770)-1,""),"")</f>
        <v>-0.2364707494177285</v>
      </c>
      <c r="I2770" s="9">
        <f>IFERROR(优化!I2770/MAX(优化!I$3:I2770)-1,"")</f>
        <v>-4.899274187319369E-2</v>
      </c>
    </row>
    <row r="2771" spans="1:9" x14ac:dyDescent="0.15">
      <c r="A2771" s="6">
        <v>42517</v>
      </c>
      <c r="B2771" s="9">
        <f>IFERROR(IF(市价!B2771&lt;&gt;"",市价!B2771/MAX(市价!B$3:B2771)-1,""),"")</f>
        <v>-0.16709534555243166</v>
      </c>
      <c r="C2771" s="9">
        <f>IFERROR(IF(市价!C2771&lt;&gt;"",市价!C2771/MAX(市价!C$3:C2771)-1,""),"")</f>
        <v>-0.34308426073131959</v>
      </c>
      <c r="D2771" s="9">
        <f>IFERROR(IF(市价!D2771&lt;&gt;"",市价!D2771/MAX(市价!D$3:D2771)-1,""),"")</f>
        <v>-0.11742539354525006</v>
      </c>
      <c r="E2771" s="9">
        <f>IFERROR(IF(市价!E2771&lt;&gt;"",市价!E2771/MAX(市价!E$3:E2771)-1,""),"")</f>
        <v>-0.31100879028882378</v>
      </c>
      <c r="F2771" s="9">
        <f>IFERROR(IF(市价!F2771&lt;&gt;"",市价!F2771/MAX(市价!F$3:F2771)-1,""),"")</f>
        <v>-0.18074431601676622</v>
      </c>
      <c r="G2771" s="9">
        <f>IFERROR(IF(市价!G2771&lt;&gt;"",市价!G2771/MAX(市价!G$3:G2771)-1,""),"")</f>
        <v>-0.22532683927198149</v>
      </c>
      <c r="H2771" s="9">
        <f>IFERROR(IF(市价!H2771&lt;&gt;"",市价!H2771/MAX(市价!H$3:H2771)-1,""),"")</f>
        <v>-0.23742978490204136</v>
      </c>
      <c r="I2771" s="9">
        <f>IFERROR(优化!I2771/MAX(优化!I$3:I2771)-1,"")</f>
        <v>-4.9858605841139103E-2</v>
      </c>
    </row>
    <row r="2772" spans="1:9" x14ac:dyDescent="0.15">
      <c r="A2772" s="6">
        <v>42520</v>
      </c>
      <c r="B2772" s="9">
        <f>IFERROR(IF(市价!B2772&lt;&gt;"",市价!B2772/MAX(市价!B$3:B2772)-1,""),"")</f>
        <v>-0.16336299962662759</v>
      </c>
      <c r="C2772" s="9">
        <f>IFERROR(IF(市价!C2772&lt;&gt;"",市价!C2772/MAX(市价!C$3:C2772)-1,""),"")</f>
        <v>-0.34467408585055648</v>
      </c>
      <c r="D2772" s="9">
        <f>IFERROR(IF(市价!D2772&lt;&gt;"",市价!D2772/MAX(市价!D$3:D2772)-1,""),"")</f>
        <v>-0.10697137300188408</v>
      </c>
      <c r="E2772" s="9">
        <f>IFERROR(IF(市价!E2772&lt;&gt;"",市价!E2772/MAX(市价!E$3:E2772)-1,""),"")</f>
        <v>-0.30891586437840091</v>
      </c>
      <c r="F2772" s="9">
        <f>IFERROR(IF(市价!F2772&lt;&gt;"",市价!F2772/MAX(市价!F$3:F2772)-1,""),"")</f>
        <v>-0.1770608408484694</v>
      </c>
      <c r="G2772" s="9">
        <f>IFERROR(IF(市价!G2772&lt;&gt;"",市价!G2772/MAX(市价!G$3:G2772)-1,""),"")</f>
        <v>-0.22250704947449373</v>
      </c>
      <c r="H2772" s="9">
        <f>IFERROR(IF(市价!H2772&lt;&gt;"",市价!H2772/MAX(市价!H$3:H2772)-1,""),"")</f>
        <v>-0.23263460748047671</v>
      </c>
      <c r="I2772" s="9">
        <f>IFERROR(优化!I2772/MAX(优化!I$3:I2772)-1,"")</f>
        <v>-4.6972392614654135E-2</v>
      </c>
    </row>
    <row r="2773" spans="1:9" x14ac:dyDescent="0.15">
      <c r="A2773" s="6">
        <v>42521</v>
      </c>
      <c r="B2773" s="9">
        <f>IFERROR(IF(市价!B2773&lt;&gt;"",市价!B2773/MAX(市价!B$3:B2773)-1,""),"")</f>
        <v>-0.13989981433028331</v>
      </c>
      <c r="C2773" s="9">
        <f>IFERROR(IF(市价!C2773&lt;&gt;"",市价!C2773/MAX(市价!C$3:C2773)-1,""),"")</f>
        <v>-0.31510333863275042</v>
      </c>
      <c r="D2773" s="9">
        <f>IFERROR(IF(市价!D2773&lt;&gt;"",市价!D2773/MAX(市价!D$3:D2773)-1,""),"")</f>
        <v>-9.0074758402722832E-2</v>
      </c>
      <c r="E2773" s="9">
        <f>IFERROR(IF(市价!E2773&lt;&gt;"",市价!E2773/MAX(市价!E$3:E2773)-1,""),"")</f>
        <v>-0.29154457932189204</v>
      </c>
      <c r="F2773" s="9">
        <f>IFERROR(IF(市价!F2773&lt;&gt;"",市价!F2773/MAX(市价!F$3:F2773)-1,""),"")</f>
        <v>-0.16416867775943089</v>
      </c>
      <c r="G2773" s="9">
        <f>IFERROR(IF(市价!G2773&lt;&gt;"",市价!G2773/MAX(市价!G$3:G2773)-1,""),"")</f>
        <v>-0.18943860548577285</v>
      </c>
      <c r="H2773" s="9">
        <f>IFERROR(IF(市价!H2773&lt;&gt;"",市价!H2773/MAX(市价!H$3:H2773)-1,""),"")</f>
        <v>-0.21660501438553226</v>
      </c>
      <c r="I2773" s="9">
        <f>IFERROR(优化!I2773/MAX(优化!I$3:I2773)-1,"")</f>
        <v>-2.3016822834828754E-2</v>
      </c>
    </row>
    <row r="2774" spans="1:9" x14ac:dyDescent="0.15">
      <c r="A2774" s="6">
        <v>42522</v>
      </c>
      <c r="B2774" s="9">
        <f>IFERROR(IF(市价!B2774&lt;&gt;"",市价!B2774/MAX(市价!B$3:B2774)-1,""),"")</f>
        <v>-0.14612304643653151</v>
      </c>
      <c r="C2774" s="9">
        <f>IFERROR(IF(市价!C2774&lt;&gt;"",市价!C2774/MAX(市价!C$3:C2774)-1,""),"")</f>
        <v>-0.32432432432432434</v>
      </c>
      <c r="D2774" s="9">
        <f>IFERROR(IF(市价!D2774&lt;&gt;"",市价!D2774/MAX(市价!D$3:D2774)-1,""),"")</f>
        <v>-9.4997872728377786E-2</v>
      </c>
      <c r="E2774" s="9">
        <f>IFERROR(IF(市价!E2774&lt;&gt;"",市价!E2774/MAX(市价!E$3:E2774)-1,""),"")</f>
        <v>-0.2930096274591879</v>
      </c>
      <c r="F2774" s="9">
        <f>IFERROR(IF(市价!F2774&lt;&gt;"",市价!F2774/MAX(市价!F$3:F2774)-1,""),"")</f>
        <v>-0.17432998856852544</v>
      </c>
      <c r="G2774" s="9">
        <f>IFERROR(IF(市价!G2774&lt;&gt;"",市价!G2774/MAX(市价!G$3:G2774)-1,""),"")</f>
        <v>-0.19482184055370411</v>
      </c>
      <c r="H2774" s="9">
        <f>IFERROR(IF(市价!H2774&lt;&gt;"",市价!H2774/MAX(市价!H$3:H2774)-1,""),"")</f>
        <v>-0.21948212083847096</v>
      </c>
      <c r="I2774" s="9">
        <f>IFERROR(优化!I2774/MAX(优化!I$3:I2774)-1,"")</f>
        <v>-2.5037172093368198E-2</v>
      </c>
    </row>
    <row r="2775" spans="1:9" x14ac:dyDescent="0.15">
      <c r="A2775" s="6">
        <v>42523</v>
      </c>
      <c r="B2775" s="9">
        <f>IFERROR(IF(市价!B2775&lt;&gt;"",市价!B2775/MAX(市价!B$3:B2775)-1,""),"")</f>
        <v>-0.14688217522761726</v>
      </c>
      <c r="C2775" s="9">
        <f>IFERROR(IF(市价!C2775&lt;&gt;"",市价!C2775/MAX(市价!C$3:C2775)-1,""),"")</f>
        <v>-0.32241653418124006</v>
      </c>
      <c r="D2775" s="9">
        <f>IFERROR(IF(市价!D2775&lt;&gt;"",市价!D2775/MAX(市价!D$3:D2775)-1,""),"")</f>
        <v>-0.10350695921716402</v>
      </c>
      <c r="E2775" s="9">
        <f>IFERROR(IF(市价!E2775&lt;&gt;"",市价!E2775/MAX(市价!E$3:E2775)-1,""),"")</f>
        <v>-0.29426538300544169</v>
      </c>
      <c r="F2775" s="9">
        <f>IFERROR(IF(市价!F2775&lt;&gt;"",市价!F2775/MAX(市价!F$3:F2775)-1,""),"")</f>
        <v>-0.17521910326432111</v>
      </c>
      <c r="G2775" s="9">
        <f>IFERROR(IF(市价!G2775&lt;&gt;"",市价!G2775/MAX(市价!G$3:G2775)-1,""),"")</f>
        <v>-0.18841322737759547</v>
      </c>
      <c r="H2775" s="9">
        <f>IFERROR(IF(市价!H2775&lt;&gt;"",市价!H2775/MAX(市价!H$3:H2775)-1,""),"")</f>
        <v>-0.22249623236059723</v>
      </c>
      <c r="I2775" s="9">
        <f>IFERROR(优化!I2775/MAX(优化!I$3:I2775)-1,"")</f>
        <v>-2.6768900029259357E-2</v>
      </c>
    </row>
    <row r="2776" spans="1:9" x14ac:dyDescent="0.15">
      <c r="A2776" s="6">
        <v>42524</v>
      </c>
      <c r="B2776" s="9">
        <f>IFERROR(IF(市价!B2776&lt;&gt;"",市价!B2776/MAX(市价!B$3:B2776)-1,""),"")</f>
        <v>-0.1454904796939932</v>
      </c>
      <c r="C2776" s="9">
        <f>IFERROR(IF(市价!C2776&lt;&gt;"",市价!C2776/MAX(市价!C$3:C2776)-1,""),"")</f>
        <v>-0.32146263910969797</v>
      </c>
      <c r="D2776" s="9">
        <f>IFERROR(IF(市价!D2776&lt;&gt;"",市价!D2776/MAX(市价!D$3:D2776)-1,""),"")</f>
        <v>-0.10399319273080909</v>
      </c>
      <c r="E2776" s="9">
        <f>IFERROR(IF(市价!E2776&lt;&gt;"",市价!E2776/MAX(市价!E$3:E2776)-1,""),"")</f>
        <v>-0.29426538300544169</v>
      </c>
      <c r="F2776" s="9">
        <f>IFERROR(IF(市价!F2776&lt;&gt;"",市价!F2776/MAX(市价!F$3:F2776)-1,""),"")</f>
        <v>-0.17337736568017281</v>
      </c>
      <c r="G2776" s="9">
        <f>IFERROR(IF(市价!G2776&lt;&gt;"",市价!G2776/MAX(市价!G$3:G2776)-1,""),"")</f>
        <v>-0.18713150474237372</v>
      </c>
      <c r="H2776" s="9">
        <f>IFERROR(IF(市价!H2776&lt;&gt;"",市价!H2776/MAX(市价!H$3:H2776)-1,""),"")</f>
        <v>-0.2185230853541581</v>
      </c>
      <c r="I2776" s="9">
        <f>IFERROR(优化!I2776/MAX(优化!I$3:I2776)-1,"")</f>
        <v>-2.6768900029259357E-2</v>
      </c>
    </row>
    <row r="2777" spans="1:9" x14ac:dyDescent="0.15">
      <c r="A2777" s="6">
        <v>42527</v>
      </c>
      <c r="B2777" s="9">
        <f>IFERROR(IF(市价!B2777&lt;&gt;"",市价!B2777/MAX(市价!B$3:B2777)-1,""),"")</f>
        <v>-0.14901453009359189</v>
      </c>
      <c r="C2777" s="9">
        <f>IFERROR(IF(市价!C2777&lt;&gt;"",市价!C2777/MAX(市价!C$3:C2777)-1,""),"")</f>
        <v>-0.3287758346581876</v>
      </c>
      <c r="D2777" s="9">
        <f>IFERROR(IF(市价!D2777&lt;&gt;"",市价!D2777/MAX(市价!D$3:D2777)-1,""),"")</f>
        <v>-0.10350695921716402</v>
      </c>
      <c r="E2777" s="9">
        <f>IFERROR(IF(市价!E2777&lt;&gt;"",市价!E2777/MAX(市价!E$3:E2777)-1,""),"")</f>
        <v>-0.29719547928003354</v>
      </c>
      <c r="F2777" s="9">
        <f>IFERROR(IF(市价!F2777&lt;&gt;"",市价!F2777/MAX(市价!F$3:F2777)-1,""),"")</f>
        <v>-0.17153562809602452</v>
      </c>
      <c r="G2777" s="9">
        <f>IFERROR(IF(市价!G2777&lt;&gt;"",市价!G2777/MAX(市价!G$3:G2777)-1,""),"")</f>
        <v>-0.18995129453986148</v>
      </c>
      <c r="H2777" s="9">
        <f>IFERROR(IF(市价!H2777&lt;&gt;"",市价!H2777/MAX(市价!H$3:H2777)-1,""),"")</f>
        <v>-0.22564734895191108</v>
      </c>
      <c r="I2777" s="9">
        <f>IFERROR(优化!I2777/MAX(优化!I$3:I2777)-1,"")</f>
        <v>-3.0809598546338357E-2</v>
      </c>
    </row>
    <row r="2778" spans="1:9" x14ac:dyDescent="0.15">
      <c r="A2778" s="6">
        <v>42528</v>
      </c>
      <c r="B2778" s="9">
        <f>IFERROR(IF(市价!B2778&lt;&gt;"",市价!B2778/MAX(市价!B$3:B2778)-1,""),"")</f>
        <v>-0.1473931478260132</v>
      </c>
      <c r="C2778" s="9">
        <f>IFERROR(IF(市价!C2778&lt;&gt;"",市价!C2778/MAX(市价!C$3:C2778)-1,""),"")</f>
        <v>-0.32209856915739266</v>
      </c>
      <c r="D2778" s="9">
        <f>IFERROR(IF(市价!D2778&lt;&gt;"",市价!D2778/MAX(市价!D$3:D2778)-1,""),"")</f>
        <v>-0.10350695921716402</v>
      </c>
      <c r="E2778" s="9">
        <f>IFERROR(IF(市价!E2778&lt;&gt;"",市价!E2778/MAX(市价!E$3:E2778)-1,""),"")</f>
        <v>-0.29719547928003354</v>
      </c>
      <c r="F2778" s="9">
        <f>IFERROR(IF(市价!F2778&lt;&gt;"",市价!F2778/MAX(市价!F$3:F2778)-1,""),"")</f>
        <v>-0.17248825098437692</v>
      </c>
      <c r="G2778" s="9">
        <f>IFERROR(IF(市价!G2778&lt;&gt;"",市价!G2778/MAX(市价!G$3:G2778)-1,""),"")</f>
        <v>-0.18738784926941809</v>
      </c>
      <c r="H2778" s="9">
        <f>IFERROR(IF(市价!H2778&lt;&gt;"",市价!H2778/MAX(市价!H$3:H2778)-1,""),"")</f>
        <v>-0.22605836415947378</v>
      </c>
      <c r="I2778" s="9">
        <f>IFERROR(优化!I2778/MAX(优化!I$3:I2778)-1,"")</f>
        <v>-3.0809598546338357E-2</v>
      </c>
    </row>
    <row r="2779" spans="1:9" x14ac:dyDescent="0.15">
      <c r="A2779" s="6">
        <v>42529</v>
      </c>
      <c r="B2779" s="9">
        <f>IFERROR(IF(市价!B2779&lt;&gt;"",市价!B2779/MAX(市价!B$3:B2779)-1,""),"")</f>
        <v>-0.15106261516756836</v>
      </c>
      <c r="C2779" s="9">
        <f>IFERROR(IF(市价!C2779&lt;&gt;"",市价!C2779/MAX(市价!C$3:C2779)-1,""),"")</f>
        <v>-0.32527821939586643</v>
      </c>
      <c r="D2779" s="9">
        <f>IFERROR(IF(市价!D2779&lt;&gt;"",市价!D2779/MAX(市价!D$3:D2779)-1,""),"")</f>
        <v>-0.10496565975809891</v>
      </c>
      <c r="E2779" s="9">
        <f>IFERROR(IF(市价!E2779&lt;&gt;"",市价!E2779/MAX(市价!E$3:E2779)-1,""),"")</f>
        <v>-0.29782335705316043</v>
      </c>
      <c r="F2779" s="9">
        <f>IFERROR(IF(市价!F2779&lt;&gt;"",市价!F2779/MAX(市价!F$3:F2779)-1,""),"")</f>
        <v>-0.17248825098437692</v>
      </c>
      <c r="G2779" s="9">
        <f>IFERROR(IF(市价!G2779&lt;&gt;"",市价!G2779/MAX(市价!G$3:G2779)-1,""),"")</f>
        <v>-0.2025121763650346</v>
      </c>
      <c r="H2779" s="9">
        <f>IFERROR(IF(市价!H2779&lt;&gt;"",市价!H2779/MAX(市价!H$3:H2779)-1,""),"")</f>
        <v>-0.22605836415947378</v>
      </c>
      <c r="I2779" s="9">
        <f>IFERROR(优化!I2779/MAX(优化!I$3:I2779)-1,"")</f>
        <v>-3.1675462514283992E-2</v>
      </c>
    </row>
    <row r="2780" spans="1:9" x14ac:dyDescent="0.15">
      <c r="A2780" s="6">
        <v>42534</v>
      </c>
      <c r="B2780" s="9">
        <f>IFERROR(IF(市价!B2780&lt;&gt;"",市价!B2780/MAX(市价!B$3:B2780)-1,""),"")</f>
        <v>-0.16570637136771693</v>
      </c>
      <c r="C2780" s="9">
        <f>IFERROR(IF(市价!C2780&lt;&gt;"",市价!C2780/MAX(市价!C$3:C2780)-1,""),"")</f>
        <v>-0.34944356120826703</v>
      </c>
      <c r="D2780" s="9">
        <f>IFERROR(IF(市价!D2780&lt;&gt;"",市价!D2780/MAX(市价!D$3:D2780)-1,""),"")</f>
        <v>-0.11541968030146488</v>
      </c>
      <c r="E2780" s="9">
        <f>IFERROR(IF(市价!E2780&lt;&gt;"",市价!E2780/MAX(市价!E$3:E2780)-1,""),"")</f>
        <v>-0.30745081624110504</v>
      </c>
      <c r="F2780" s="9">
        <f>IFERROR(IF(市价!F2780&lt;&gt;"",市价!F2780/MAX(市价!F$3:F2780)-1,""),"")</f>
        <v>-0.1770608408484694</v>
      </c>
      <c r="G2780" s="9">
        <f>IFERROR(IF(市价!G2780&lt;&gt;"",市价!G2780/MAX(市价!G$3:G2780)-1,""),"")</f>
        <v>-0.22660856190720324</v>
      </c>
      <c r="H2780" s="9">
        <f>IFERROR(IF(市价!H2780&lt;&gt;"",市价!H2780/MAX(市价!H$3:H2780)-1,""),"")</f>
        <v>-0.23112755171941357</v>
      </c>
      <c r="I2780" s="9">
        <f>IFERROR(优化!I2780/MAX(优化!I$3:I2780)-1,"")</f>
        <v>-4.4952043356114912E-2</v>
      </c>
    </row>
    <row r="2781" spans="1:9" x14ac:dyDescent="0.15">
      <c r="A2781" s="6">
        <v>42535</v>
      </c>
      <c r="B2781" s="9">
        <f>IFERROR(IF(市价!B2781&lt;&gt;"",市价!B2781/MAX(市价!B$3:B2781)-1,""),"")</f>
        <v>-0.16177301021120893</v>
      </c>
      <c r="C2781" s="9">
        <f>IFERROR(IF(市价!C2781&lt;&gt;"",市价!C2781/MAX(市价!C$3:C2781)-1,""),"")</f>
        <v>-0.34499205087440377</v>
      </c>
      <c r="D2781" s="9">
        <f>IFERROR(IF(市价!D2781&lt;&gt;"",市价!D2781/MAX(市价!D$3:D2781)-1,""),"")</f>
        <v>-0.1149334467878198</v>
      </c>
      <c r="E2781" s="9">
        <f>IFERROR(IF(市价!E2781&lt;&gt;"",市价!E2781/MAX(市价!E$3:E2781)-1,""),"")</f>
        <v>-0.30556718292172458</v>
      </c>
      <c r="F2781" s="9">
        <f>IFERROR(IF(市价!F2781&lt;&gt;"",市价!F2781/MAX(市价!F$3:F2781)-1,""),"")</f>
        <v>-0.169693890511876</v>
      </c>
      <c r="G2781" s="9">
        <f>IFERROR(IF(市价!G2781&lt;&gt;"",市价!G2781/MAX(市价!G$3:G2781)-1,""),"")</f>
        <v>-0.22250704947449373</v>
      </c>
      <c r="H2781" s="9">
        <f>IFERROR(IF(市价!H2781&lt;&gt;"",市价!H2781/MAX(市价!H$3:H2781)-1,""),"")</f>
        <v>-0.22811344019728719</v>
      </c>
      <c r="I2781" s="9">
        <f>IFERROR(优化!I2781/MAX(优化!I$3:I2781)-1,"")</f>
        <v>-4.2354451452278563E-2</v>
      </c>
    </row>
    <row r="2782" spans="1:9" x14ac:dyDescent="0.15">
      <c r="A2782" s="6">
        <v>42536</v>
      </c>
      <c r="B2782" s="9">
        <f>IFERROR(IF(市价!B2782&lt;&gt;"",市价!B2782/MAX(市价!B$3:B2782)-1,""),"")</f>
        <v>-0.1593910012820321</v>
      </c>
      <c r="C2782" s="9">
        <f>IFERROR(IF(市价!C2782&lt;&gt;"",市价!C2782/MAX(市价!C$3:C2782)-1,""),"")</f>
        <v>-0.33481717011128764</v>
      </c>
      <c r="D2782" s="9">
        <f>IFERROR(IF(市价!D2782&lt;&gt;"",市价!D2782/MAX(市价!D$3:D2782)-1,""),"")</f>
        <v>-0.11742539354525006</v>
      </c>
      <c r="E2782" s="9">
        <f>IFERROR(IF(市价!E2782&lt;&gt;"",市价!E2782/MAX(市价!E$3:E2782)-1,""),"")</f>
        <v>-0.30619506069485147</v>
      </c>
      <c r="F2782" s="9">
        <f>IFERROR(IF(市价!F2782&lt;&gt;"",市价!F2782/MAX(市价!F$3:F2782)-1,""),"")</f>
        <v>-0.1678521529277277</v>
      </c>
      <c r="G2782" s="9">
        <f>IFERROR(IF(市价!G2782&lt;&gt;"",市价!G2782/MAX(市价!G$3:G2782)-1,""),"")</f>
        <v>-0.22071263778518324</v>
      </c>
      <c r="H2782" s="9">
        <f>IFERROR(IF(市价!H2782&lt;&gt;"",市价!H2782/MAX(市价!H$3:H2782)-1,""),"")</f>
        <v>-0.22756541992053692</v>
      </c>
      <c r="I2782" s="9">
        <f>IFERROR(优化!I2782/MAX(优化!I$3:I2782)-1,"")</f>
        <v>-4.3220315420223976E-2</v>
      </c>
    </row>
    <row r="2783" spans="1:9" x14ac:dyDescent="0.15">
      <c r="A2783" s="6">
        <v>42537</v>
      </c>
      <c r="B2783" s="9">
        <f>IFERROR(IF(市价!B2783&lt;&gt;"",市价!B2783/MAX(市价!B$3:B2783)-1,""),"")</f>
        <v>-0.16394498550260939</v>
      </c>
      <c r="C2783" s="9">
        <f>IFERROR(IF(市价!C2783&lt;&gt;"",市价!C2783/MAX(市价!C$3:C2783)-1,""),"")</f>
        <v>-0.34403815580286168</v>
      </c>
      <c r="D2783" s="9">
        <f>IFERROR(IF(市价!D2783&lt;&gt;"",市价!D2783/MAX(市价!D$3:D2783)-1,""),"")</f>
        <v>-0.11444721327417495</v>
      </c>
      <c r="E2783" s="9">
        <f>IFERROR(IF(市价!E2783&lt;&gt;"",市价!E2783/MAX(市价!E$3:E2783)-1,""),"")</f>
        <v>-0.31038091251569688</v>
      </c>
      <c r="F2783" s="9">
        <f>IFERROR(IF(市价!F2783&lt;&gt;"",市价!F2783/MAX(市价!F$3:F2783)-1,""),"")</f>
        <v>-0.17064651340022863</v>
      </c>
      <c r="G2783" s="9">
        <f>IFERROR(IF(市价!G2783&lt;&gt;"",市价!G2783/MAX(市价!G$3:G2783)-1,""),"")</f>
        <v>-0.23096641886695712</v>
      </c>
      <c r="H2783" s="9">
        <f>IFERROR(IF(市价!H2783&lt;&gt;"",市价!H2783/MAX(市价!H$3:H2783)-1,""),"")</f>
        <v>-0.22715440471297432</v>
      </c>
      <c r="I2783" s="9">
        <f>IFERROR(优化!I2783/MAX(优化!I$3:I2783)-1,"")</f>
        <v>-4.8992741873193912E-2</v>
      </c>
    </row>
    <row r="2784" spans="1:9" x14ac:dyDescent="0.15">
      <c r="A2784" s="6">
        <v>42538</v>
      </c>
      <c r="B2784" s="9">
        <f>IFERROR(IF(市价!B2784&lt;&gt;"",市价!B2784/MAX(市价!B$3:B2784)-1,""),"")</f>
        <v>-0.16171708846298316</v>
      </c>
      <c r="C2784" s="9">
        <f>IFERROR(IF(市价!C2784&lt;&gt;"",市价!C2784/MAX(市价!C$3:C2784)-1,""),"")</f>
        <v>-0.34276629570747208</v>
      </c>
      <c r="D2784" s="9">
        <f>IFERROR(IF(市价!D2784&lt;&gt;"",市价!D2784/MAX(市价!D$3:D2784)-1,""),"")</f>
        <v>-0.11590591381510962</v>
      </c>
      <c r="E2784" s="9">
        <f>IFERROR(IF(市价!E2784&lt;&gt;"",市价!E2784/MAX(市价!E$3:E2784)-1,""),"")</f>
        <v>-0.31038091251569688</v>
      </c>
      <c r="F2784" s="9">
        <f>IFERROR(IF(市价!F2784&lt;&gt;"",市价!F2784/MAX(市价!F$3:F2784)-1,""),"")</f>
        <v>-0.16512130064778352</v>
      </c>
      <c r="G2784" s="9">
        <f>IFERROR(IF(市价!G2784&lt;&gt;"",市价!G2784/MAX(市价!G$3:G2784)-1,""),"")</f>
        <v>-0.22660856190720324</v>
      </c>
      <c r="H2784" s="9">
        <f>IFERROR(IF(市价!H2784&lt;&gt;"",市价!H2784/MAX(市价!H$3:H2784)-1,""),"")</f>
        <v>-0.22455130839841064</v>
      </c>
      <c r="I2784" s="9">
        <f>IFERROR(优化!I2784/MAX(优化!I$3:I2784)-1,"")</f>
        <v>-4.8992741873193912E-2</v>
      </c>
    </row>
    <row r="2785" spans="1:9" x14ac:dyDescent="0.15">
      <c r="A2785" s="6">
        <v>42541</v>
      </c>
      <c r="B2785" s="9">
        <f>IFERROR(IF(市价!B2785&lt;&gt;"",市价!B2785/MAX(市价!B$3:B2785)-1,""),"")</f>
        <v>-0.16084299961363335</v>
      </c>
      <c r="C2785" s="9">
        <f>IFERROR(IF(市价!C2785&lt;&gt;"",市价!C2785/MAX(市价!C$3:C2785)-1,""),"")</f>
        <v>-0.3418124006359301</v>
      </c>
      <c r="D2785" s="9">
        <f>IFERROR(IF(市价!D2785&lt;&gt;"",市价!D2785/MAX(市价!D$3:D2785)-1,""),"")</f>
        <v>-0.11195526651674459</v>
      </c>
      <c r="E2785" s="9">
        <f>IFERROR(IF(市价!E2785&lt;&gt;"",市价!E2785/MAX(市价!E$3:E2785)-1,""),"")</f>
        <v>-0.30828798660527423</v>
      </c>
      <c r="F2785" s="9">
        <f>IFERROR(IF(市价!F2785&lt;&gt;"",市价!F2785/MAX(市价!F$3:F2785)-1,""),"")</f>
        <v>-0.1678521529277277</v>
      </c>
      <c r="G2785" s="9">
        <f>IFERROR(IF(市价!G2785&lt;&gt;"",市价!G2785/MAX(市价!G$3:G2785)-1,""),"")</f>
        <v>-0.22917200717764674</v>
      </c>
      <c r="H2785" s="9">
        <f>IFERROR(IF(市价!H2785&lt;&gt;"",市价!H2785/MAX(市价!H$3:H2785)-1,""),"")</f>
        <v>-0.22153719687628437</v>
      </c>
      <c r="I2785" s="9">
        <f>IFERROR(优化!I2785/MAX(优化!I$3:I2785)-1,"")</f>
        <v>-4.6106528646709055E-2</v>
      </c>
    </row>
    <row r="2786" spans="1:9" x14ac:dyDescent="0.15">
      <c r="A2786" s="6">
        <v>42542</v>
      </c>
      <c r="B2786" s="9">
        <f>IFERROR(IF(市价!B2786&lt;&gt;"",市价!B2786/MAX(市价!B$3:B2786)-1,""),"")</f>
        <v>-0.15840062905161278</v>
      </c>
      <c r="C2786" s="9">
        <f>IFERROR(IF(市价!C2786&lt;&gt;"",市价!C2786/MAX(市价!C$3:C2786)-1,""),"")</f>
        <v>-0.33704292527821933</v>
      </c>
      <c r="D2786" s="9">
        <f>IFERROR(IF(市价!D2786&lt;&gt;"",市价!D2786/MAX(市价!D$3:D2786)-1,""),"")</f>
        <v>-0.11541968030146488</v>
      </c>
      <c r="E2786" s="9">
        <f>IFERROR(IF(市价!E2786&lt;&gt;"",市价!E2786/MAX(市价!E$3:E2786)-1,""),"")</f>
        <v>-0.30745081624110504</v>
      </c>
      <c r="F2786" s="9">
        <f>IFERROR(IF(市价!F2786&lt;&gt;"",市价!F2786/MAX(市价!F$3:F2786)-1,""),"")</f>
        <v>-0.16512130064778352</v>
      </c>
      <c r="G2786" s="9">
        <f>IFERROR(IF(市价!G2786&lt;&gt;"",市价!G2786/MAX(市价!G$3:G2786)-1,""),"")</f>
        <v>-0.21917457062291712</v>
      </c>
      <c r="H2786" s="9">
        <f>IFERROR(IF(市价!H2786&lt;&gt;"",市价!H2786/MAX(市价!H$3:H2786)-1,""),"")</f>
        <v>-0.22414029319084794</v>
      </c>
      <c r="I2786" s="9">
        <f>IFERROR(优化!I2786/MAX(优化!I$3:I2786)-1,"")</f>
        <v>-4.4952043356114912E-2</v>
      </c>
    </row>
    <row r="2787" spans="1:9" x14ac:dyDescent="0.15">
      <c r="A2787" s="6">
        <v>42543</v>
      </c>
      <c r="B2787" s="9">
        <f>IFERROR(IF(市价!B2787&lt;&gt;"",市价!B2787/MAX(市价!B$3:B2787)-1,""),"")</f>
        <v>-0.15419513552132025</v>
      </c>
      <c r="C2787" s="9">
        <f>IFERROR(IF(市价!C2787&lt;&gt;"",市价!C2787/MAX(市价!C$3:C2787)-1,""),"")</f>
        <v>-0.32718600953895072</v>
      </c>
      <c r="D2787" s="9">
        <f>IFERROR(IF(市价!D2787&lt;&gt;"",市价!D2787/MAX(市价!D$3:D2787)-1,""),"")</f>
        <v>-0.10994955327295941</v>
      </c>
      <c r="E2787" s="9">
        <f>IFERROR(IF(市价!E2787&lt;&gt;"",市价!E2787/MAX(市价!E$3:E2787)-1,""),"")</f>
        <v>-0.30556718292172458</v>
      </c>
      <c r="F2787" s="9">
        <f>IFERROR(IF(市价!F2787&lt;&gt;"",市价!F2787/MAX(市价!F$3:F2787)-1,""),"")</f>
        <v>-0.16512130064778352</v>
      </c>
      <c r="G2787" s="9">
        <f>IFERROR(IF(市价!G2787&lt;&gt;"",市价!G2787/MAX(市价!G$3:G2787)-1,""),"")</f>
        <v>-0.21584209177134062</v>
      </c>
      <c r="H2787" s="9">
        <f>IFERROR(IF(市价!H2787&lt;&gt;"",市价!H2787/MAX(市价!H$3:H2787)-1,""),"")</f>
        <v>-0.2226332374297848</v>
      </c>
      <c r="I2787" s="9">
        <f>IFERROR(优化!I2787/MAX(优化!I$3:I2787)-1,"")</f>
        <v>-4.2354451452278563E-2</v>
      </c>
    </row>
    <row r="2788" spans="1:9" x14ac:dyDescent="0.15">
      <c r="A2788" s="6">
        <v>42544</v>
      </c>
      <c r="B2788" s="9">
        <f>IFERROR(IF(市价!B2788&lt;&gt;"",市价!B2788/MAX(市价!B$3:B2788)-1,""),"")</f>
        <v>-0.15714675207771611</v>
      </c>
      <c r="C2788" s="9">
        <f>IFERROR(IF(市价!C2788&lt;&gt;"",市价!C2788/MAX(市价!C$3:C2788)-1,""),"")</f>
        <v>-0.32750397456279812</v>
      </c>
      <c r="D2788" s="9">
        <f>IFERROR(IF(市价!D2788&lt;&gt;"",市价!D2788/MAX(市价!D$3:D2788)-1,""),"")</f>
        <v>-0.11420409651735242</v>
      </c>
      <c r="E2788" s="9">
        <f>IFERROR(IF(市价!E2788&lt;&gt;"",市价!E2788/MAX(市价!E$3:E2788)-1,""),"")</f>
        <v>-0.30891586437840091</v>
      </c>
      <c r="F2788" s="9">
        <f>IFERROR(IF(市价!F2788&lt;&gt;"",市价!F2788/MAX(市价!F$3:F2788)-1,""),"")</f>
        <v>-0.16416867775943089</v>
      </c>
      <c r="G2788" s="9">
        <f>IFERROR(IF(市价!G2788&lt;&gt;"",市价!G2788/MAX(市价!G$3:G2788)-1,""),"")</f>
        <v>-0.21917457062291712</v>
      </c>
      <c r="H2788" s="9">
        <f>IFERROR(IF(市价!H2788&lt;&gt;"",市价!H2788/MAX(市价!H$3:H2788)-1,""),"")</f>
        <v>-0.22866146047403757</v>
      </c>
      <c r="I2788" s="9">
        <f>IFERROR(优化!I2788/MAX(优化!I$3:I2788)-1,"")</f>
        <v>-4.6972392614654357E-2</v>
      </c>
    </row>
    <row r="2789" spans="1:9" x14ac:dyDescent="0.15">
      <c r="A2789" s="6">
        <v>42545</v>
      </c>
      <c r="B2789" s="9">
        <f>IFERROR(IF(市价!B2789&lt;&gt;"",市价!B2789/MAX(市价!B$3:B2789)-1,""),"")</f>
        <v>-0.16832483789248298</v>
      </c>
      <c r="C2789" s="9">
        <f>IFERROR(IF(市价!C2789&lt;&gt;"",市价!C2789/MAX(市价!C$3:C2789)-1,""),"")</f>
        <v>-0.33863275039745622</v>
      </c>
      <c r="D2789" s="9">
        <f>IFERROR(IF(市价!D2789&lt;&gt;"",市价!D2789/MAX(市价!D$3:D2789)-1,""),"")</f>
        <v>-0.13900200571324384</v>
      </c>
      <c r="E2789" s="9">
        <f>IFERROR(IF(市价!E2789&lt;&gt;"",市价!E2789/MAX(市价!E$3:E2789)-1,""),"")</f>
        <v>-0.31582251988279619</v>
      </c>
      <c r="F2789" s="9">
        <f>IFERROR(IF(市价!F2789&lt;&gt;"",市价!F2789/MAX(市价!F$3:F2789)-1,""),"")</f>
        <v>-0.17261526736949073</v>
      </c>
      <c r="G2789" s="9">
        <f>IFERROR(IF(市价!G2789&lt;&gt;"",市价!G2789/MAX(市价!G$3:G2789)-1,""),"")</f>
        <v>-0.22583952832607024</v>
      </c>
      <c r="H2789" s="9">
        <f>IFERROR(IF(市价!H2789&lt;&gt;"",市价!H2789/MAX(市价!H$3:H2789)-1,""),"")</f>
        <v>-0.23359364296478968</v>
      </c>
      <c r="I2789" s="9">
        <f>IFERROR(优化!I2789/MAX(优化!I$3:I2789)-1,"")</f>
        <v>-5.6496896262055007E-2</v>
      </c>
    </row>
    <row r="2790" spans="1:9" x14ac:dyDescent="0.15">
      <c r="A2790" s="6">
        <v>42548</v>
      </c>
      <c r="B2790" s="9">
        <f>IFERROR(IF(市价!B2790&lt;&gt;"",市价!B2790/MAX(市价!B$3:B2790)-1,""),"")</f>
        <v>-0.16410405494482749</v>
      </c>
      <c r="C2790" s="9">
        <f>IFERROR(IF(市价!C2790&lt;&gt;"",市价!C2790/MAX(市价!C$3:C2790)-1,""),"")</f>
        <v>-0.3287758346581876</v>
      </c>
      <c r="D2790" s="9">
        <f>IFERROR(IF(市价!D2790&lt;&gt;"",市价!D2790/MAX(市价!D$3:D2790)-1,""),"")</f>
        <v>-0.13730018841548652</v>
      </c>
      <c r="E2790" s="9">
        <f>IFERROR(IF(市价!E2790&lt;&gt;"",市价!E2790/MAX(市价!E$3:E2790)-1,""),"")</f>
        <v>-0.31247383842611975</v>
      </c>
      <c r="F2790" s="9">
        <f>IFERROR(IF(市价!F2790&lt;&gt;"",市价!F2790/MAX(市价!F$3:F2790)-1,""),"")</f>
        <v>-0.16982090689698981</v>
      </c>
      <c r="G2790" s="9">
        <f>IFERROR(IF(市价!G2790&lt;&gt;"",市价!G2790/MAX(市价!G$3:G2790)-1,""),"")</f>
        <v>-0.22173801589336062</v>
      </c>
      <c r="H2790" s="9">
        <f>IFERROR(IF(市价!H2790&lt;&gt;"",市价!H2790/MAX(市价!H$3:H2790)-1,""),"")</f>
        <v>-0.23359364296478968</v>
      </c>
      <c r="I2790" s="9">
        <f>IFERROR(优化!I2790/MAX(优化!I$3:I2790)-1,"")</f>
        <v>-5.1878955099678992E-2</v>
      </c>
    </row>
    <row r="2791" spans="1:9" x14ac:dyDescent="0.15">
      <c r="A2791" s="6">
        <v>42549</v>
      </c>
      <c r="B2791" s="9">
        <f>IFERROR(IF(市价!B2791&lt;&gt;"",市价!B2791/MAX(市价!B$3:B2791)-1,""),"")</f>
        <v>-0.1662896856497571</v>
      </c>
      <c r="C2791" s="9">
        <f>IFERROR(IF(市价!C2791&lt;&gt;"",市价!C2791/MAX(市价!C$3:C2791)-1,""),"")</f>
        <v>-0.32941176470588229</v>
      </c>
      <c r="D2791" s="9">
        <f>IFERROR(IF(市价!D2791&lt;&gt;"",市价!D2791/MAX(市价!D$3:D2791)-1,""),"")</f>
        <v>-0.13900200571324384</v>
      </c>
      <c r="E2791" s="9">
        <f>IFERROR(IF(市价!E2791&lt;&gt;"",市价!E2791/MAX(市价!E$3:E2791)-1,""),"")</f>
        <v>-0.31372959397237343</v>
      </c>
      <c r="F2791" s="9">
        <f>IFERROR(IF(市价!F2791&lt;&gt;"",市价!F2791/MAX(市价!F$3:F2791)-1,""),"")</f>
        <v>-0.17261526736949073</v>
      </c>
      <c r="G2791" s="9">
        <f>IFERROR(IF(市价!G2791&lt;&gt;"",市价!G2791/MAX(市价!G$3:G2791)-1,""),"")</f>
        <v>-0.22763394001538062</v>
      </c>
      <c r="H2791" s="9">
        <f>IFERROR(IF(市价!H2791&lt;&gt;"",市价!H2791/MAX(市价!H$3:H2791)-1,""),"")</f>
        <v>-0.23359364296478968</v>
      </c>
      <c r="I2791" s="9">
        <f>IFERROR(优化!I2791/MAX(优化!I$3:I2791)-1,"")</f>
        <v>-5.361068303557015E-2</v>
      </c>
    </row>
    <row r="2792" spans="1:9" x14ac:dyDescent="0.15">
      <c r="A2792" s="6">
        <v>42550</v>
      </c>
      <c r="B2792" s="9">
        <f>IFERROR(IF(市价!B2792&lt;&gt;"",市价!B2792/MAX(市价!B$3:B2792)-1,""),"")</f>
        <v>-0.15385670822870412</v>
      </c>
      <c r="C2792" s="9">
        <f>IFERROR(IF(市价!C2792&lt;&gt;"",市价!C2792/MAX(市价!C$3:C2792)-1,""),"")</f>
        <v>-0.31573926868044511</v>
      </c>
      <c r="D2792" s="9">
        <f>IFERROR(IF(市价!D2792&lt;&gt;"",市价!D2792/MAX(市价!D$3:D2792)-1,""),"")</f>
        <v>-0.12660305111529824</v>
      </c>
      <c r="E2792" s="9">
        <f>IFERROR(IF(市价!E2792&lt;&gt;"",市价!E2792/MAX(市价!E$3:E2792)-1,""),"")</f>
        <v>-0.31038091251569688</v>
      </c>
      <c r="F2792" s="9">
        <f>IFERROR(IF(市价!F2792&lt;&gt;"",市价!F2792/MAX(市价!F$3:F2792)-1,""),"")</f>
        <v>-0.14454464625936758</v>
      </c>
      <c r="G2792" s="9">
        <f>IFERROR(IF(市价!G2792&lt;&gt;"",市价!G2792/MAX(市价!G$3:G2792)-1,""),"")</f>
        <v>-0.21840553704178411</v>
      </c>
      <c r="H2792" s="9">
        <f>IFERROR(IF(市价!H2792&lt;&gt;"",市价!H2792/MAX(市价!H$3:H2792)-1,""),"")</f>
        <v>-0.23057953144266341</v>
      </c>
      <c r="I2792" s="9">
        <f>IFERROR(优化!I2792/MAX(优化!I$3:I2792)-1,"")</f>
        <v>-4.8992741873194023E-2</v>
      </c>
    </row>
    <row r="2793" spans="1:9" x14ac:dyDescent="0.15">
      <c r="A2793" s="6">
        <v>42551</v>
      </c>
      <c r="B2793" s="9">
        <f>IFERROR(IF(市价!B2793&lt;&gt;"",市价!B2793/MAX(市价!B$3:B2793)-1,""),"")</f>
        <v>-0.1583223677730885</v>
      </c>
      <c r="C2793" s="9">
        <f>IFERROR(IF(市价!C2793&lt;&gt;"",市价!C2793/MAX(市价!C$3:C2793)-1,""),"")</f>
        <v>-0.32050874403815577</v>
      </c>
      <c r="D2793" s="9">
        <f>IFERROR(IF(市价!D2793&lt;&gt;"",市价!D2793/MAX(市价!D$3:D2793)-1,""),"")</f>
        <v>-0.1226524038169331</v>
      </c>
      <c r="E2793" s="9">
        <f>IFERROR(IF(市价!E2793&lt;&gt;"",市价!E2793/MAX(市价!E$3:E2793)-1,""),"")</f>
        <v>-0.31310171619924654</v>
      </c>
      <c r="F2793" s="9">
        <f>IFERROR(IF(市价!F2793&lt;&gt;"",市价!F2793/MAX(市价!F$3:F2793)-1,""),"")</f>
        <v>-0.16416867775943089</v>
      </c>
      <c r="G2793" s="9">
        <f>IFERROR(IF(市价!G2793&lt;&gt;"",市价!G2793/MAX(市价!G$3:G2793)-1,""),"")</f>
        <v>-0.21661112535247373</v>
      </c>
      <c r="H2793" s="9">
        <f>IFERROR(IF(市价!H2793&lt;&gt;"",市价!H2793/MAX(市价!H$3:H2793)-1,""),"")</f>
        <v>-0.23414166324153995</v>
      </c>
      <c r="I2793" s="9">
        <f>IFERROR(优化!I2793/MAX(优化!I$3:I2793)-1,"")</f>
        <v>-5.2744819067624626E-2</v>
      </c>
    </row>
    <row r="2794" spans="1:9" x14ac:dyDescent="0.15">
      <c r="A2794" s="6">
        <v>42552</v>
      </c>
      <c r="B2794" s="9">
        <f>IFERROR(IF(市价!B2794&lt;&gt;"",市价!B2794/MAX(市价!B$3:B2794)-1,""),"")</f>
        <v>-0.15273914205511518</v>
      </c>
      <c r="C2794" s="9">
        <f>IFERROR(IF(市价!C2794&lt;&gt;"",市价!C2794/MAX(市价!C$3:C2794)-1,""),"")</f>
        <v>-0.31796502384737679</v>
      </c>
      <c r="D2794" s="9">
        <f>IFERROR(IF(市价!D2794&lt;&gt;"",市价!D2794/MAX(市价!D$3:D2794)-1,""),"")</f>
        <v>-0.10289916732510795</v>
      </c>
      <c r="E2794" s="9">
        <f>IFERROR(IF(市价!E2794&lt;&gt;"",市价!E2794/MAX(市价!E$3:E2794)-1,""),"")</f>
        <v>-0.31163666806195056</v>
      </c>
      <c r="F2794" s="9">
        <f>IFERROR(IF(市价!F2794&lt;&gt;"",市价!F2794/MAX(市价!F$3:F2794)-1,""),"")</f>
        <v>-0.16416867775943089</v>
      </c>
      <c r="G2794" s="9">
        <f>IFERROR(IF(市价!G2794&lt;&gt;"",市价!G2794/MAX(市价!G$3:G2794)-1,""),"")</f>
        <v>-0.21327864650089712</v>
      </c>
      <c r="H2794" s="9">
        <f>IFERROR(IF(市价!H2794&lt;&gt;"",市价!H2794/MAX(市价!H$3:H2794)-1,""),"")</f>
        <v>-0.22866146047403757</v>
      </c>
      <c r="I2794" s="9">
        <f>IFERROR(优化!I2794/MAX(优化!I$3:I2794)-1,"")</f>
        <v>-5.0724469809085293E-2</v>
      </c>
    </row>
    <row r="2795" spans="1:9" x14ac:dyDescent="0.15">
      <c r="A2795" s="6">
        <v>42555</v>
      </c>
      <c r="B2795" s="9">
        <f>IFERROR(IF(市价!B2795&lt;&gt;"",市价!B2795/MAX(市价!B$3:B2795)-1,""),"")</f>
        <v>-0.14029583837496895</v>
      </c>
      <c r="C2795" s="9">
        <f>IFERROR(IF(市价!C2795&lt;&gt;"",市价!C2795/MAX(市价!C$3:C2795)-1,""),"")</f>
        <v>-0.29443561208267088</v>
      </c>
      <c r="D2795" s="9">
        <f>IFERROR(IF(市价!D2795&lt;&gt;"",市价!D2795/MAX(市价!D$3:D2795)-1,""),"")</f>
        <v>-0.10235215462225733</v>
      </c>
      <c r="E2795" s="9">
        <f>IFERROR(IF(市价!E2795&lt;&gt;"",市价!E2795/MAX(市价!E$3:E2795)-1,""),"")</f>
        <v>-0.30200920887400584</v>
      </c>
      <c r="F2795" s="9">
        <f>IFERROR(IF(市价!F2795&lt;&gt;"",市价!F2795/MAX(市价!F$3:F2795)-1,""),"")</f>
        <v>-0.15578559634192812</v>
      </c>
      <c r="G2795" s="9">
        <f>IFERROR(IF(市价!G2795&lt;&gt;"",市价!G2795/MAX(市价!G$3:G2795)-1,""),"")</f>
        <v>-0.1966162522430146</v>
      </c>
      <c r="H2795" s="9">
        <f>IFERROR(IF(市价!H2795&lt;&gt;"",市价!H2795/MAX(市价!H$3:H2795)-1,""),"")</f>
        <v>-0.2226332374297848</v>
      </c>
      <c r="I2795" s="9">
        <f>IFERROR(优化!I2795/MAX(优化!I$3:I2795)-1,"")</f>
        <v>-3.7447888967254483E-2</v>
      </c>
    </row>
    <row r="2796" spans="1:9" x14ac:dyDescent="0.15">
      <c r="A2796" s="6">
        <v>42556</v>
      </c>
      <c r="B2796" s="9">
        <f>IFERROR(IF(市价!B2796&lt;&gt;"",市价!B2796/MAX(市价!B$3:B2796)-1,""),"")</f>
        <v>-0.1424350983144248</v>
      </c>
      <c r="C2796" s="9">
        <f>IFERROR(IF(市价!C2796&lt;&gt;"",市价!C2796/MAX(市价!C$3:C2796)-1,""),"")</f>
        <v>-0.29634340222575517</v>
      </c>
      <c r="D2796" s="9">
        <f>IFERROR(IF(市价!D2796&lt;&gt;"",市价!D2796/MAX(市价!D$3:D2796)-1,""),"")</f>
        <v>-0.1102534492189875</v>
      </c>
      <c r="E2796" s="9">
        <f>IFERROR(IF(市价!E2796&lt;&gt;"",市价!E2796/MAX(市价!E$3:E2796)-1,""),"")</f>
        <v>-0.30347425701130182</v>
      </c>
      <c r="F2796" s="9">
        <f>IFERROR(IF(市价!F2796&lt;&gt;"",市价!F2796/MAX(市价!F$3:F2796)-1,""),"")</f>
        <v>-0.16042169439857756</v>
      </c>
      <c r="G2796" s="9">
        <f>IFERROR(IF(市价!G2796&lt;&gt;"",市价!G2796/MAX(市价!G$3:G2796)-1,""),"")</f>
        <v>-0.1907203281209946</v>
      </c>
      <c r="H2796" s="9">
        <f>IFERROR(IF(市价!H2796&lt;&gt;"",市价!H2796/MAX(市价!H$3:H2796)-1,""),"")</f>
        <v>-0.22509932867516091</v>
      </c>
      <c r="I2796" s="9">
        <f>IFERROR(优化!I2796/MAX(优化!I$3:I2796)-1,"")</f>
        <v>-3.9468238225793928E-2</v>
      </c>
    </row>
    <row r="2797" spans="1:9" x14ac:dyDescent="0.15">
      <c r="A2797" s="6">
        <v>42557</v>
      </c>
      <c r="B2797" s="9">
        <f>IFERROR(IF(市价!B2797&lt;&gt;"",市价!B2797/MAX(市价!B$3:B2797)-1,""),"")</f>
        <v>-0.14545020466493352</v>
      </c>
      <c r="C2797" s="9">
        <f>IFERROR(IF(市价!C2797&lt;&gt;"",市价!C2797/MAX(市价!C$3:C2797)-1,""),"")</f>
        <v>-0.29634340222575517</v>
      </c>
      <c r="D2797" s="9">
        <f>IFERROR(IF(市价!D2797&lt;&gt;"",市价!D2797/MAX(市价!D$3:D2797)-1,""),"")</f>
        <v>-0.11870175651856807</v>
      </c>
      <c r="E2797" s="9">
        <f>IFERROR(IF(市价!E2797&lt;&gt;"",市价!E2797/MAX(市价!E$3:E2797)-1,""),"")</f>
        <v>-0.30263708664713274</v>
      </c>
      <c r="F2797" s="9">
        <f>IFERROR(IF(市价!F2797&lt;&gt;"",市价!F2797/MAX(市价!F$3:F2797)-1,""),"")</f>
        <v>-0.16416867775943089</v>
      </c>
      <c r="G2797" s="9">
        <f>IFERROR(IF(市价!G2797&lt;&gt;"",市价!G2797/MAX(市价!G$3:G2797)-1,""),"")</f>
        <v>-0.19174570622917197</v>
      </c>
      <c r="H2797" s="9">
        <f>IFERROR(IF(市价!H2797&lt;&gt;"",市价!H2797/MAX(市价!H$3:H2797)-1,""),"")</f>
        <v>-0.23057953144266341</v>
      </c>
      <c r="I2797" s="9">
        <f>IFERROR(优化!I2797/MAX(优化!I$3:I2797)-1,"")</f>
        <v>-3.8313752935199896E-2</v>
      </c>
    </row>
    <row r="2798" spans="1:9" x14ac:dyDescent="0.15">
      <c r="A2798" s="6">
        <v>42558</v>
      </c>
      <c r="B2798" s="9">
        <f>IFERROR(IF(市价!B2798&lt;&gt;"",市价!B2798/MAX(市价!B$3:B2798)-1,""),"")</f>
        <v>-0.14845430090723899</v>
      </c>
      <c r="C2798" s="9">
        <f>IFERROR(IF(市价!C2798&lt;&gt;"",市价!C2798/MAX(市价!C$3:C2798)-1,""),"")</f>
        <v>-0.30143084260731323</v>
      </c>
      <c r="D2798" s="9">
        <f>IFERROR(IF(市价!D2798&lt;&gt;"",市价!D2798/MAX(市价!D$3:D2798)-1,""),"")</f>
        <v>-0.1226524038169331</v>
      </c>
      <c r="E2798" s="9">
        <f>IFERROR(IF(市价!E2798&lt;&gt;"",市价!E2798/MAX(市价!E$3:E2798)-1,""),"")</f>
        <v>-0.3041021347844286</v>
      </c>
      <c r="F2798" s="9">
        <f>IFERROR(IF(市价!F2798&lt;&gt;"",市价!F2798/MAX(市价!F$3:F2798)-1,""),"")</f>
        <v>-0.16137431728692997</v>
      </c>
      <c r="G2798" s="9">
        <f>IFERROR(IF(市价!G2798&lt;&gt;"",市价!G2798/MAX(市价!G$3:G2798)-1,""),"")</f>
        <v>-0.1991796975134581</v>
      </c>
      <c r="H2798" s="9">
        <f>IFERROR(IF(市价!H2798&lt;&gt;"",市价!H2798/MAX(市价!H$3:H2798)-1,""),"")</f>
        <v>-0.23167557199616384</v>
      </c>
      <c r="I2798" s="9">
        <f>IFERROR(优化!I2798/MAX(优化!I$3:I2798)-1,"")</f>
        <v>-4.0334102193739452E-2</v>
      </c>
    </row>
    <row r="2799" spans="1:9" x14ac:dyDescent="0.15">
      <c r="A2799" s="6">
        <v>42559</v>
      </c>
      <c r="B2799" s="9">
        <f>IFERROR(IF(市价!B2799&lt;&gt;"",市价!B2799/MAX(市价!B$3:B2799)-1,""),"")</f>
        <v>-0.15232639989433527</v>
      </c>
      <c r="C2799" s="9">
        <f>IFERROR(IF(市价!C2799&lt;&gt;"",市价!C2799/MAX(市价!C$3:C2799)-1,""),"")</f>
        <v>-0.30588235294117649</v>
      </c>
      <c r="D2799" s="9">
        <f>IFERROR(IF(市价!D2799&lt;&gt;"",市价!D2799/MAX(市价!D$3:D2799)-1,""),"")</f>
        <v>-0.12939889381875636</v>
      </c>
      <c r="E2799" s="9">
        <f>IFERROR(IF(市价!E2799&lt;&gt;"",市价!E2799/MAX(市价!E$3:E2799)-1,""),"")</f>
        <v>-0.30535789033068239</v>
      </c>
      <c r="F2799" s="9">
        <f>IFERROR(IF(市价!F2799&lt;&gt;"",市价!F2799/MAX(市价!F$3:F2799)-1,""),"")</f>
        <v>-0.16416867775943089</v>
      </c>
      <c r="G2799" s="9">
        <f>IFERROR(IF(市价!G2799&lt;&gt;"",市价!G2799/MAX(市价!G$3:G2799)-1,""),"")</f>
        <v>-0.2025121763650346</v>
      </c>
      <c r="H2799" s="9">
        <f>IFERROR(IF(市价!H2799&lt;&gt;"",市价!H2799/MAX(市价!H$3:H2799)-1,""),"")</f>
        <v>-0.23468968351829012</v>
      </c>
      <c r="I2799" s="9">
        <f>IFERROR(优化!I2799/MAX(优化!I$3:I2799)-1,"")</f>
        <v>-4.2065830129630499E-2</v>
      </c>
    </row>
    <row r="2800" spans="1:9" x14ac:dyDescent="0.15">
      <c r="A2800" s="6">
        <v>42562</v>
      </c>
      <c r="B2800" s="9">
        <f>IFERROR(IF(市价!B2800&lt;&gt;"",市价!B2800/MAX(市价!B$3:B2800)-1,""),"")</f>
        <v>-0.14888097736383155</v>
      </c>
      <c r="C2800" s="9">
        <f>IFERROR(IF(市价!C2800&lt;&gt;"",市价!C2800/MAX(市价!C$3:C2800)-1,""),"")</f>
        <v>-0.29443561208267088</v>
      </c>
      <c r="D2800" s="9">
        <f>IFERROR(IF(市价!D2800&lt;&gt;"",市价!D2800/MAX(市价!D$3:D2800)-1,""),"")</f>
        <v>-0.13055369841366304</v>
      </c>
      <c r="E2800" s="9">
        <f>IFERROR(IF(市价!E2800&lt;&gt;"",市价!E2800/MAX(市价!E$3:E2800)-1,""),"")</f>
        <v>-0.30389284219338641</v>
      </c>
      <c r="F2800" s="9">
        <f>IFERROR(IF(市价!F2800&lt;&gt;"",市价!F2800/MAX(市价!F$3:F2800)-1,""),"")</f>
        <v>-0.15857995681442905</v>
      </c>
      <c r="G2800" s="9">
        <f>IFERROR(IF(市价!G2800&lt;&gt;"",市价!G2800/MAX(市价!G$3:G2800)-1,""),"")</f>
        <v>-0.20174314278390149</v>
      </c>
      <c r="H2800" s="9">
        <f>IFERROR(IF(市价!H2800&lt;&gt;"",市价!H2800/MAX(市价!H$3:H2800)-1,""),"")</f>
        <v>-0.23510069872585282</v>
      </c>
      <c r="I2800" s="9">
        <f>IFERROR(优化!I2800/MAX(优化!I$3:I2800)-1,"")</f>
        <v>-4.0045480871090944E-2</v>
      </c>
    </row>
    <row r="2801" spans="1:9" x14ac:dyDescent="0.15">
      <c r="A2801" s="6">
        <v>42563</v>
      </c>
      <c r="B2801" s="9">
        <f>IFERROR(IF(市价!B2801&lt;&gt;"",市价!B2801/MAX(市价!B$3:B2801)-1,""),"")</f>
        <v>-0.13643743293581723</v>
      </c>
      <c r="C2801" s="9">
        <f>IFERROR(IF(市价!C2801&lt;&gt;"",市价!C2801/MAX(市价!C$3:C2801)-1,""),"")</f>
        <v>-0.28267090620031798</v>
      </c>
      <c r="D2801" s="9">
        <f>IFERROR(IF(市价!D2801&lt;&gt;"",市价!D2801/MAX(市价!D$3:D2801)-1,""),"")</f>
        <v>-0.11870175651856807</v>
      </c>
      <c r="E2801" s="9">
        <f>IFERROR(IF(市价!E2801&lt;&gt;"",市价!E2801/MAX(市价!E$3:E2801)-1,""),"")</f>
        <v>-0.29740477187107572</v>
      </c>
      <c r="F2801" s="9">
        <f>IFERROR(IF(市价!F2801&lt;&gt;"",市价!F2801/MAX(市价!F$3:F2801)-1,""),"")</f>
        <v>-0.14549726914771999</v>
      </c>
      <c r="G2801" s="9">
        <f>IFERROR(IF(市价!G2801&lt;&gt;"",市价!G2801/MAX(市价!G$3:G2801)-1,""),"")</f>
        <v>-0.18405537041784159</v>
      </c>
      <c r="H2801" s="9">
        <f>IFERROR(IF(市价!H2801&lt;&gt;"",市价!H2801/MAX(市价!H$3:H2801)-1,""),"")</f>
        <v>-0.22715440471297432</v>
      </c>
      <c r="I2801" s="9">
        <f>IFERROR(优化!I2801/MAX(优化!I$3:I2801)-1,"")</f>
        <v>-3.1098219868987531E-2</v>
      </c>
    </row>
    <row r="2802" spans="1:9" x14ac:dyDescent="0.15">
      <c r="A2802" s="6">
        <v>42564</v>
      </c>
      <c r="B2802" s="9">
        <f>IFERROR(IF(市价!B2802&lt;&gt;"",市价!B2802/MAX(市价!B$3:B2802)-1,""),"")</f>
        <v>-0.123951761301618</v>
      </c>
      <c r="C2802" s="9">
        <f>IFERROR(IF(市价!C2802&lt;&gt;"",市价!C2802/MAX(市价!C$3:C2802)-1,""),"")</f>
        <v>-0.26454689984101754</v>
      </c>
      <c r="D2802" s="9">
        <f>IFERROR(IF(市价!D2802&lt;&gt;"",市价!D2802/MAX(市价!D$3:D2802)-1,""),"")</f>
        <v>-0.1102534492189875</v>
      </c>
      <c r="E2802" s="9">
        <f>IFERROR(IF(市价!E2802&lt;&gt;"",市价!E2802/MAX(市价!E$3:E2802)-1,""),"")</f>
        <v>-0.28798660527417319</v>
      </c>
      <c r="F2802" s="9">
        <f>IFERROR(IF(市价!F2802&lt;&gt;"",市价!F2802/MAX(市价!F$3:F2802)-1,""),"")</f>
        <v>-0.14263940048266233</v>
      </c>
      <c r="G2802" s="9">
        <f>IFERROR(IF(市价!G2802&lt;&gt;"",市价!G2802/MAX(市价!G$3:G2802)-1,""),"")</f>
        <v>-0.16072801845680584</v>
      </c>
      <c r="H2802" s="9">
        <f>IFERROR(IF(市价!H2802&lt;&gt;"",市价!H2802/MAX(市价!H$3:H2802)-1,""),"")</f>
        <v>-0.22208521715303464</v>
      </c>
      <c r="I2802" s="9">
        <f>IFERROR(优化!I2802/MAX(优化!I$3:I2802)-1,"")</f>
        <v>-1.8110260349805007E-2</v>
      </c>
    </row>
    <row r="2803" spans="1:9" x14ac:dyDescent="0.15">
      <c r="A2803" s="6">
        <v>42565</v>
      </c>
      <c r="B2803" s="9">
        <f>IFERROR(IF(市价!B2803&lt;&gt;"",市价!B2803/MAX(市价!B$3:B2803)-1,""),"")</f>
        <v>-0.1225054788243084</v>
      </c>
      <c r="C2803" s="9">
        <f>IFERROR(IF(市价!C2803&lt;&gt;"",市价!C2803/MAX(市价!C$3:C2803)-1,""),"")</f>
        <v>-0.2565977742448331</v>
      </c>
      <c r="D2803" s="9">
        <f>IFERROR(IF(市价!D2803&lt;&gt;"",市价!D2803/MAX(市价!D$3:D2803)-1,""),"")</f>
        <v>-0.11529812192305355</v>
      </c>
      <c r="E2803" s="9">
        <f>IFERROR(IF(市价!E2803&lt;&gt;"",市价!E2803/MAX(市价!E$3:E2803)-1,""),"")</f>
        <v>-0.29154457932189204</v>
      </c>
      <c r="F2803" s="9">
        <f>IFERROR(IF(市价!F2803&lt;&gt;"",市价!F2803/MAX(市价!F$3:F2803)-1,""),"")</f>
        <v>-0.12955671281595327</v>
      </c>
      <c r="G2803" s="9">
        <f>IFERROR(IF(市价!G2803&lt;&gt;"",市价!G2803/MAX(市价!G$3:G2803)-1,""),"")</f>
        <v>-0.16149705203793896</v>
      </c>
      <c r="H2803" s="9">
        <f>IFERROR(IF(市价!H2803&lt;&gt;"",市价!H2803/MAX(市价!H$3:H2803)-1,""),"")</f>
        <v>-0.22564734895191108</v>
      </c>
      <c r="I2803" s="9">
        <f>IFERROR(优化!I2803/MAX(优化!I$3:I2803)-1,"")</f>
        <v>-2.3016822834829531E-2</v>
      </c>
    </row>
    <row r="2804" spans="1:9" x14ac:dyDescent="0.15">
      <c r="A2804" s="6">
        <v>42566</v>
      </c>
      <c r="B2804" s="9">
        <f>IFERROR(IF(市价!B2804&lt;&gt;"",市价!B2804/MAX(市价!B$3:B2804)-1,""),"")</f>
        <v>-0.12048214623129216</v>
      </c>
      <c r="C2804" s="9">
        <f>IFERROR(IF(市价!C2804&lt;&gt;"",市价!C2804/MAX(市价!C$3:C2804)-1,""),"")</f>
        <v>-0.2565977742448331</v>
      </c>
      <c r="D2804" s="9">
        <f>IFERROR(IF(市价!D2804&lt;&gt;"",市价!D2804/MAX(市价!D$3:D2804)-1,""),"")</f>
        <v>-0.11475110922020293</v>
      </c>
      <c r="E2804" s="9">
        <f>IFERROR(IF(市价!E2804&lt;&gt;"",市价!E2804/MAX(市价!E$3:E2804)-1,""),"")</f>
        <v>-0.28798660527417319</v>
      </c>
      <c r="F2804" s="9">
        <f>IFERROR(IF(市价!F2804&lt;&gt;"",市价!F2804/MAX(市价!F$3:F2804)-1,""),"")</f>
        <v>-0.13425631906515945</v>
      </c>
      <c r="G2804" s="9">
        <f>IFERROR(IF(市价!G2804&lt;&gt;"",市价!G2804/MAX(市价!G$3:G2804)-1,""),"")</f>
        <v>-0.15662650602409633</v>
      </c>
      <c r="H2804" s="9">
        <f>IFERROR(IF(市价!H2804&lt;&gt;"",市价!H2804/MAX(市价!H$3:H2804)-1,""),"")</f>
        <v>-0.21961912590765853</v>
      </c>
      <c r="I2804" s="9">
        <f>IFERROR(优化!I2804/MAX(优化!I$3:I2804)-1,"")</f>
        <v>-1.8110260349804785E-2</v>
      </c>
    </row>
    <row r="2805" spans="1:9" x14ac:dyDescent="0.15">
      <c r="A2805" s="6">
        <v>42569</v>
      </c>
      <c r="B2805" s="9">
        <f>IFERROR(IF(市价!B2805&lt;&gt;"",市价!B2805/MAX(市价!B$3:B2805)-1,""),"")</f>
        <v>-0.10799332066055822</v>
      </c>
      <c r="C2805" s="9">
        <f>IFERROR(IF(市价!C2805&lt;&gt;"",市价!C2805/MAX(市价!C$3:C2805)-1,""),"")</f>
        <v>-0.24801271860095397</v>
      </c>
      <c r="D2805" s="9">
        <f>IFERROR(IF(市价!D2805&lt;&gt;"",市价!D2805/MAX(市价!D$3:D2805)-1,""),"")</f>
        <v>-0.11140825381389419</v>
      </c>
      <c r="E2805" s="9">
        <f>IFERROR(IF(市价!E2805&lt;&gt;"",市价!E2805/MAX(市价!E$3:E2805)-1,""),"")</f>
        <v>-0.28087065717873594</v>
      </c>
      <c r="F2805" s="9">
        <f>IFERROR(IF(市价!F2805&lt;&gt;"",市价!F2805/MAX(市价!F$3:F2805)-1,""),"")</f>
        <v>-0.10707481265083207</v>
      </c>
      <c r="G2805" s="9">
        <f>IFERROR(IF(市价!G2805&lt;&gt;"",市价!G2805/MAX(市价!G$3:G2805)-1,""),"")</f>
        <v>-0.1358625993335042</v>
      </c>
      <c r="H2805" s="9">
        <f>IFERROR(IF(市价!H2805&lt;&gt;"",市价!H2805/MAX(市价!H$3:H2805)-1,""),"")</f>
        <v>-0.21660501438553226</v>
      </c>
      <c r="I2805" s="9">
        <f>IFERROR(优化!I2805/MAX(优化!I$3:I2805)-1,"")</f>
        <v>-8.2971353797559599E-3</v>
      </c>
    </row>
    <row r="2806" spans="1:9" x14ac:dyDescent="0.15">
      <c r="A2806" s="6">
        <v>42570</v>
      </c>
      <c r="B2806" s="9">
        <f>IFERROR(IF(市价!B2806&lt;&gt;"",市价!B2806/MAX(市价!B$3:B2806)-1,""),"")</f>
        <v>-0.11643142755007507</v>
      </c>
      <c r="C2806" s="9">
        <f>IFERROR(IF(市价!C2806&lt;&gt;"",市价!C2806/MAX(市价!C$3:C2806)-1,""),"")</f>
        <v>-0.26041335453100156</v>
      </c>
      <c r="D2806" s="9">
        <f>IFERROR(IF(市价!D2806&lt;&gt;"",市价!D2806/MAX(市价!D$3:D2806)-1,""),"")</f>
        <v>-0.11365708381450179</v>
      </c>
      <c r="E2806" s="9">
        <f>IFERROR(IF(市价!E2806&lt;&gt;"",市价!E2806/MAX(市价!E$3:E2806)-1,""),"")</f>
        <v>-0.28798660527417319</v>
      </c>
      <c r="F2806" s="9">
        <f>IFERROR(IF(市价!F2806&lt;&gt;"",市价!F2806/MAX(市价!F$3:F2806)-1,""),"")</f>
        <v>-0.11082179601168562</v>
      </c>
      <c r="G2806" s="9">
        <f>IFERROR(IF(市价!G2806&lt;&gt;"",市价!G2806/MAX(市价!G$3:G2806)-1,""),"")</f>
        <v>-0.14919251473981032</v>
      </c>
      <c r="H2806" s="9">
        <f>IFERROR(IF(市价!H2806&lt;&gt;"",市价!H2806/MAX(市价!H$3:H2806)-1,""),"")</f>
        <v>-0.22304425263734751</v>
      </c>
      <c r="I2806" s="9">
        <f>IFERROR(优化!I2806/MAX(优化!I$3:I2806)-1,"")</f>
        <v>-1.8110260349804785E-2</v>
      </c>
    </row>
    <row r="2807" spans="1:9" x14ac:dyDescent="0.15">
      <c r="A2807" s="6">
        <v>42571</v>
      </c>
      <c r="B2807" s="9">
        <f>IFERROR(IF(市价!B2807&lt;&gt;"",市价!B2807/MAX(市价!B$3:B2807)-1,""),"")</f>
        <v>-0.12229384057404535</v>
      </c>
      <c r="C2807" s="9">
        <f>IFERROR(IF(市价!C2807&lt;&gt;"",市价!C2807/MAX(市价!C$3:C2807)-1,""),"")</f>
        <v>-0.26518282988871222</v>
      </c>
      <c r="D2807" s="9">
        <f>IFERROR(IF(市价!D2807&lt;&gt;"",市价!D2807/MAX(市价!D$3:D2807)-1,""),"")</f>
        <v>-0.1125022792195951</v>
      </c>
      <c r="E2807" s="9">
        <f>IFERROR(IF(市价!E2807&lt;&gt;"",市价!E2807/MAX(市价!E$3:E2807)-1,""),"")</f>
        <v>-0.29091670154876514</v>
      </c>
      <c r="F2807" s="9">
        <f>IFERROR(IF(市价!F2807&lt;&gt;"",市价!F2807/MAX(市价!F$3:F2807)-1,""),"")</f>
        <v>-0.1305093357043059</v>
      </c>
      <c r="G2807" s="9">
        <f>IFERROR(IF(市价!G2807&lt;&gt;"",市价!G2807/MAX(市价!G$3:G2807)-1,""),"")</f>
        <v>-0.15739553960522945</v>
      </c>
      <c r="H2807" s="9">
        <f>IFERROR(IF(市价!H2807&lt;&gt;"",市价!H2807/MAX(市价!H$3:H2807)-1,""),"")</f>
        <v>-0.22208521715303464</v>
      </c>
      <c r="I2807" s="9">
        <f>IFERROR(优化!I2807/MAX(优化!I$3:I2807)-1,"")</f>
        <v>-2.2150958866883896E-2</v>
      </c>
    </row>
    <row r="2808" spans="1:9" x14ac:dyDescent="0.15">
      <c r="A2808" s="6">
        <v>42572</v>
      </c>
      <c r="B2808" s="9">
        <f>IFERROR(IF(市价!B2808&lt;&gt;"",市价!B2808/MAX(市价!B$3:B2808)-1,""),"")</f>
        <v>-0.11280112230708661</v>
      </c>
      <c r="C2808" s="9">
        <f>IFERROR(IF(市价!C2808&lt;&gt;"",市价!C2808/MAX(市价!C$3:C2808)-1,""),"")</f>
        <v>-0.25119236883942764</v>
      </c>
      <c r="D2808" s="9">
        <f>IFERROR(IF(市价!D2808&lt;&gt;"",市价!D2808/MAX(市价!D$3:D2808)-1,""),"")</f>
        <v>-0.10800461921837967</v>
      </c>
      <c r="E2808" s="9">
        <f>IFERROR(IF(市价!E2808&lt;&gt;"",市价!E2808/MAX(市价!E$3:E2808)-1,""),"")</f>
        <v>-0.28882377563834249</v>
      </c>
      <c r="F2808" s="9">
        <f>IFERROR(IF(市价!F2808&lt;&gt;"",市价!F2808/MAX(市价!F$3:F2808)-1,""),"")</f>
        <v>-0.12860408992760064</v>
      </c>
      <c r="G2808" s="9">
        <f>IFERROR(IF(市价!G2808&lt;&gt;"",市价!G2808/MAX(市价!G$3:G2808)-1,""),"")</f>
        <v>-0.1332991540630607</v>
      </c>
      <c r="H2808" s="9">
        <f>IFERROR(IF(市价!H2808&lt;&gt;"",市价!H2808/MAX(市价!H$3:H2808)-1,""),"")</f>
        <v>-0.21660501438553226</v>
      </c>
      <c r="I2808" s="9">
        <f>IFERROR(优化!I2808/MAX(优化!I$3:I2808)-1,"")</f>
        <v>-1.9264745640399039E-2</v>
      </c>
    </row>
    <row r="2809" spans="1:9" x14ac:dyDescent="0.15">
      <c r="A2809" s="6">
        <v>42573</v>
      </c>
      <c r="B2809" s="9">
        <f>IFERROR(IF(市价!B2809&lt;&gt;"",市价!B2809/MAX(市价!B$3:B2809)-1,""),"")</f>
        <v>-0.12026828197346451</v>
      </c>
      <c r="C2809" s="9">
        <f>IFERROR(IF(市价!C2809&lt;&gt;"",市价!C2809/MAX(市价!C$3:C2809)-1,""),"")</f>
        <v>-0.26327503974562794</v>
      </c>
      <c r="D2809" s="9">
        <f>IFERROR(IF(市价!D2809&lt;&gt;"",市价!D2809/MAX(市价!D$3:D2809)-1,""),"")</f>
        <v>-0.11924876922141858</v>
      </c>
      <c r="E2809" s="9">
        <f>IFERROR(IF(市价!E2809&lt;&gt;"",市价!E2809/MAX(市价!E$3:E2809)-1,""),"")</f>
        <v>-0.28882377563834249</v>
      </c>
      <c r="F2809" s="9">
        <f>IFERROR(IF(市价!F2809&lt;&gt;"",市价!F2809/MAX(市价!F$3:F2809)-1,""),"")</f>
        <v>-0.13705067953766048</v>
      </c>
      <c r="G2809" s="9">
        <f>IFERROR(IF(市价!G2809&lt;&gt;"",市价!G2809/MAX(市价!G$3:G2809)-1,""),"")</f>
        <v>-0.1366316329146372</v>
      </c>
      <c r="H2809" s="9">
        <f>IFERROR(IF(市价!H2809&lt;&gt;"",市价!H2809/MAX(市价!H$3:H2809)-1,""),"")</f>
        <v>-0.22304425263734751</v>
      </c>
      <c r="I2809" s="9">
        <f>IFERROR(优化!I2809/MAX(优化!I$3:I2809)-1,"")</f>
        <v>-1.9264745640399039E-2</v>
      </c>
    </row>
    <row r="2810" spans="1:9" x14ac:dyDescent="0.15">
      <c r="A2810" s="6">
        <v>42576</v>
      </c>
      <c r="B2810" s="9">
        <f>IFERROR(IF(市价!B2810&lt;&gt;"",市价!B2810/MAX(市价!B$3:B2810)-1,""),"")</f>
        <v>-0.12038186599869305</v>
      </c>
      <c r="C2810" s="9">
        <f>IFERROR(IF(市价!C2810&lt;&gt;"",市价!C2810/MAX(市价!C$3:C2810)-1,""),"")</f>
        <v>-0.2680445151033386</v>
      </c>
      <c r="D2810" s="9">
        <f>IFERROR(IF(市价!D2810&lt;&gt;"",市价!D2810/MAX(市价!D$3:D2810)-1,""),"")</f>
        <v>-0.11590591381510962</v>
      </c>
      <c r="E2810" s="9">
        <f>IFERROR(IF(市价!E2810&lt;&gt;"",市价!E2810/MAX(市价!E$3:E2810)-1,""),"")</f>
        <v>-0.2829635830891587</v>
      </c>
      <c r="F2810" s="9">
        <f>IFERROR(IF(市价!F2810&lt;&gt;"",市价!F2810/MAX(市价!F$3:F2810)-1,""),"")</f>
        <v>-0.1398450400101614</v>
      </c>
      <c r="G2810" s="9">
        <f>IFERROR(IF(市价!G2810&lt;&gt;"",市价!G2810/MAX(市价!G$3:G2810)-1,""),"")</f>
        <v>-0.1391950781850807</v>
      </c>
      <c r="H2810" s="9" t="str">
        <f>IFERROR(IF(市价!H2810&lt;&gt;"",市价!H2810/MAX(市价!H$3:H2810)-1,""),"")</f>
        <v/>
      </c>
      <c r="I2810" s="9">
        <f>IFERROR(优化!I2810/MAX(优化!I$3:I2810)-1,"")</f>
        <v>-1.1183348606241039E-2</v>
      </c>
    </row>
    <row r="2811" spans="1:9" x14ac:dyDescent="0.15">
      <c r="A2811" s="6">
        <v>42577</v>
      </c>
      <c r="B2811" s="9">
        <f>IFERROR(IF(市价!B2811&lt;&gt;"",市价!B2811/MAX(市价!B$3:B2811)-1,""),"")</f>
        <v>-0.11126879522621691</v>
      </c>
      <c r="C2811" s="9">
        <f>IFERROR(IF(市价!C2811&lt;&gt;"",市价!C2811/MAX(市价!C$3:C2811)-1,""),"")</f>
        <v>-0.25500794912559621</v>
      </c>
      <c r="D2811" s="9">
        <f>IFERROR(IF(市价!D2811&lt;&gt;"",市价!D2811/MAX(市价!D$3:D2811)-1,""),"")</f>
        <v>-0.11304929192244573</v>
      </c>
      <c r="E2811" s="9">
        <f>IFERROR(IF(市价!E2811&lt;&gt;"",市价!E2811/MAX(市价!E$3:E2811)-1,""),"")</f>
        <v>-0.27940560904143996</v>
      </c>
      <c r="F2811" s="9">
        <f>IFERROR(IF(市价!F2811&lt;&gt;"",市价!F2811/MAX(市价!F$3:F2811)-1,""),"")</f>
        <v>-0.13609805664930785</v>
      </c>
      <c r="G2811" s="9">
        <f>IFERROR(IF(市价!G2811&lt;&gt;"",市价!G2811/MAX(市价!G$3:G2811)-1,""),"")</f>
        <v>-0.1207382722378878</v>
      </c>
      <c r="H2811" s="9" t="str">
        <f>IFERROR(IF(市价!H2811&lt;&gt;"",市价!H2811/MAX(市价!H$3:H2811)-1,""),"")</f>
        <v/>
      </c>
      <c r="I2811" s="9">
        <f>IFERROR(优化!I2811/MAX(优化!I$3:I2811)-1,"")</f>
        <v>-6.2767861212164044E-3</v>
      </c>
    </row>
    <row r="2812" spans="1:9" x14ac:dyDescent="0.15">
      <c r="A2812" s="6">
        <v>42578</v>
      </c>
      <c r="B2812" s="9">
        <f>IFERROR(IF(市价!B2812&lt;&gt;"",市价!B2812/MAX(市价!B$3:B2812)-1,""),"")</f>
        <v>-0.11653451723813768</v>
      </c>
      <c r="C2812" s="9">
        <f>IFERROR(IF(市价!C2812&lt;&gt;"",市价!C2812/MAX(市价!C$3:C2812)-1,""),"")</f>
        <v>-0.2689984101748808</v>
      </c>
      <c r="D2812" s="9">
        <f>IFERROR(IF(市价!D2812&lt;&gt;"",市价!D2812/MAX(市价!D$3:D2812)-1,""),"")</f>
        <v>-0.10575578921777185</v>
      </c>
      <c r="E2812" s="9">
        <f>IFERROR(IF(市价!E2812&lt;&gt;"",市价!E2812/MAX(市价!E$3:E2812)-1,""),"")</f>
        <v>-0.2829635830891587</v>
      </c>
      <c r="F2812" s="9">
        <f>IFERROR(IF(市价!F2812&lt;&gt;"",市价!F2812/MAX(市价!F$3:F2812)-1,""),"")</f>
        <v>-0.13520894195351207</v>
      </c>
      <c r="G2812" s="9">
        <f>IFERROR(IF(市价!G2812&lt;&gt;"",市价!G2812/MAX(市价!G$3:G2812)-1,""),"")</f>
        <v>-0.1340681876441937</v>
      </c>
      <c r="H2812" s="9" t="str">
        <f>IFERROR(IF(市价!H2812&lt;&gt;"",市价!H2812/MAX(市价!H$3:H2812)-1,""),"")</f>
        <v/>
      </c>
      <c r="I2812" s="9">
        <f>IFERROR(优化!I2812/MAX(优化!I$3:I2812)-1,"")</f>
        <v>-1.1183348606241039E-2</v>
      </c>
    </row>
    <row r="2813" spans="1:9" x14ac:dyDescent="0.15">
      <c r="A2813" s="6">
        <v>42579</v>
      </c>
      <c r="B2813" s="9">
        <f>IFERROR(IF(市价!B2813&lt;&gt;"",市价!B2813/MAX(市价!B$3:B2813)-1,""),"")</f>
        <v>-0.12781991933185699</v>
      </c>
      <c r="C2813" s="9">
        <f>IFERROR(IF(市价!C2813&lt;&gt;"",市价!C2813/MAX(市价!C$3:C2813)-1,""),"")</f>
        <v>-0.27885532591414941</v>
      </c>
      <c r="D2813" s="9">
        <f>IFERROR(IF(市价!D2813&lt;&gt;"",市价!D2813/MAX(市价!D$3:D2813)-1,""),"")</f>
        <v>-0.11645292651796024</v>
      </c>
      <c r="E2813" s="9">
        <f>IFERROR(IF(市价!E2813&lt;&gt;"",市价!E2813/MAX(市价!E$3:E2813)-1,""),"")</f>
        <v>-0.28882377563834249</v>
      </c>
      <c r="F2813" s="9">
        <f>IFERROR(IF(市价!F2813&lt;&gt;"",市价!F2813/MAX(市价!F$3:F2813)-1,""),"")</f>
        <v>-0.14549726914771999</v>
      </c>
      <c r="G2813" s="9">
        <f>IFERROR(IF(市价!G2813&lt;&gt;"",市价!G2813/MAX(市价!G$3:G2813)-1,""),"")</f>
        <v>-0.14996154832094344</v>
      </c>
      <c r="H2813" s="9" t="str">
        <f>IFERROR(IF(市价!H2813&lt;&gt;"",市价!H2813/MAX(市价!H$3:H2813)-1,""),"")</f>
        <v/>
      </c>
      <c r="I2813" s="9">
        <f>IFERROR(优化!I2813/MAX(优化!I$3:I2813)-1,"")</f>
        <v>-1.9264745640399039E-2</v>
      </c>
    </row>
    <row r="2814" spans="1:9" x14ac:dyDescent="0.15">
      <c r="A2814" s="6">
        <v>42580</v>
      </c>
      <c r="B2814" s="9">
        <f>IFERROR(IF(市价!B2814&lt;&gt;"",市价!B2814/MAX(市价!B$3:B2814)-1,""),"")</f>
        <v>-0.12156785788185809</v>
      </c>
      <c r="C2814" s="9">
        <f>IFERROR(IF(市价!C2814&lt;&gt;"",市价!C2814/MAX(市价!C$3:C2814)-1,""),"")</f>
        <v>-0.26985877384085244</v>
      </c>
      <c r="D2814" s="9">
        <f>IFERROR(IF(市价!D2814&lt;&gt;"",市价!D2814/MAX(市价!D$3:D2814)-1,""),"")</f>
        <v>-0.11532595320994754</v>
      </c>
      <c r="E2814" s="9">
        <f>IFERROR(IF(市价!E2814&lt;&gt;"",市价!E2814/MAX(市价!E$3:E2814)-1,""),"")</f>
        <v>-0.285221059202873</v>
      </c>
      <c r="F2814" s="9">
        <f>IFERROR(IF(市价!F2814&lt;&gt;"",市价!F2814/MAX(市价!F$3:F2814)-1,""),"")</f>
        <v>-0.14268948361370393</v>
      </c>
      <c r="G2814" s="9">
        <f>IFERROR(IF(市价!G2814&lt;&gt;"",市价!G2814/MAX(市价!G$3:G2814)-1,""),"")</f>
        <v>-0.13828290423506817</v>
      </c>
      <c r="H2814" s="9" t="str">
        <f>IFERROR(IF(市价!H2814&lt;&gt;"",市价!H2814/MAX(市价!H$3:H2814)-1,""),"")</f>
        <v/>
      </c>
      <c r="I2814" s="9">
        <f>IFERROR(优化!I2814/MAX(优化!I$3:I2814)-1,"")</f>
        <v>-1.429648194050237E-2</v>
      </c>
    </row>
    <row r="2815" spans="1:9" x14ac:dyDescent="0.15">
      <c r="A2815" s="6">
        <v>42583</v>
      </c>
      <c r="B2815" s="9">
        <f>IFERROR(IF(市价!B2815&lt;&gt;"",市价!B2815/MAX(市价!B$3:B2815)-1,""),"")</f>
        <v>-0.11861931576395834</v>
      </c>
      <c r="C2815" s="9">
        <f>IFERROR(IF(市价!C2815&lt;&gt;"",市价!C2815/MAX(市价!C$3:C2815)-1,""),"")</f>
        <v>-0.27080577932225214</v>
      </c>
      <c r="D2815" s="9">
        <f>IFERROR(IF(市价!D2815&lt;&gt;"",市价!D2815/MAX(市价!D$3:D2815)-1,""),"")</f>
        <v>-0.10969108666988359</v>
      </c>
      <c r="E2815" s="9">
        <f>IFERROR(IF(市价!E2815&lt;&gt;"",市价!E2815/MAX(市价!E$3:E2815)-1,""),"")</f>
        <v>-0.27945671290612206</v>
      </c>
      <c r="F2815" s="9">
        <f>IFERROR(IF(市价!F2815&lt;&gt;"",市价!F2815/MAX(市价!F$3:F2815)-1,""),"")</f>
        <v>-0.13707391254567125</v>
      </c>
      <c r="G2815" s="9">
        <f>IFERROR(IF(市价!G2815&lt;&gt;"",市价!G2815/MAX(市价!G$3:G2815)-1,""),"")</f>
        <v>-0.14078547082489856</v>
      </c>
      <c r="H2815" s="9">
        <f>IFERROR(IF(市价!H2815&lt;&gt;"",市价!H2815/MAX(市价!H$3:H2815)-1,""),"")</f>
        <v>-0.21550587216487682</v>
      </c>
      <c r="I2815" s="9">
        <f>IFERROR(优化!I2815/MAX(优化!I$3:I2815)-1,"")</f>
        <v>-6.3472600206676555E-3</v>
      </c>
    </row>
    <row r="2816" spans="1:9" x14ac:dyDescent="0.15">
      <c r="A2816" s="6">
        <v>42584</v>
      </c>
      <c r="B2816" s="9">
        <f>IFERROR(IF(市价!B2816&lt;&gt;"",市价!B2816/MAX(市价!B$3:B2816)-1,""),"")</f>
        <v>-0.12397666072435554</v>
      </c>
      <c r="C2816" s="9">
        <f>IFERROR(IF(市价!C2816&lt;&gt;"",市价!C2816/MAX(市价!C$3:C2816)-1,""),"")</f>
        <v>-0.27790832043274971</v>
      </c>
      <c r="D2816" s="9">
        <f>IFERROR(IF(市价!D2816&lt;&gt;"",市价!D2816/MAX(市价!D$3:D2816)-1,""),"")</f>
        <v>-0.11250851993991551</v>
      </c>
      <c r="E2816" s="9">
        <f>IFERROR(IF(市价!E2816&lt;&gt;"",市价!E2816/MAX(市价!E$3:E2816)-1,""),"")</f>
        <v>-0.28233888605449753</v>
      </c>
      <c r="F2816" s="9">
        <f>IFERROR(IF(市价!F2816&lt;&gt;"",市价!F2816/MAX(市价!F$3:F2816)-1,""),"")</f>
        <v>-0.13894576956834903</v>
      </c>
      <c r="G2816" s="9">
        <f>IFERROR(IF(市价!G2816&lt;&gt;"",市价!G2816/MAX(市价!G$3:G2816)-1,""),"")</f>
        <v>-0.14912735945766664</v>
      </c>
      <c r="H2816" s="9">
        <f>IFERROR(IF(市价!H2816&lt;&gt;"",市价!H2816/MAX(市价!H$3:H2816)-1,""),"")</f>
        <v>-0.2215365765428533</v>
      </c>
      <c r="I2816" s="9">
        <f>IFERROR(优化!I2816/MAX(优化!I$3:I2816)-1,"")</f>
        <v>-1.0321870980584791E-2</v>
      </c>
    </row>
    <row r="2817" spans="1:9" x14ac:dyDescent="0.15">
      <c r="A2817" s="6">
        <v>42585</v>
      </c>
      <c r="B2817" s="9">
        <f>IFERROR(IF(市价!B2817&lt;&gt;"",市价!B2817/MAX(市价!B$3:B2817)-1,""),"")</f>
        <v>-0.1280082663401273</v>
      </c>
      <c r="C2817" s="9">
        <f>IFERROR(IF(市价!C2817&lt;&gt;"",市价!C2817/MAX(市价!C$3:C2817)-1,""),"")</f>
        <v>-0.27696131495135012</v>
      </c>
      <c r="D2817" s="9">
        <f>IFERROR(IF(市价!D2817&lt;&gt;"",市价!D2817/MAX(市价!D$3:D2817)-1,""),"")</f>
        <v>-0.11701641317196687</v>
      </c>
      <c r="E2817" s="9">
        <f>IFERROR(IF(市价!E2817&lt;&gt;"",市价!E2817/MAX(市价!E$3:E2817)-1,""),"")</f>
        <v>-0.28666214577706095</v>
      </c>
      <c r="F2817" s="9">
        <f>IFERROR(IF(市价!F2817&lt;&gt;"",市价!F2817/MAX(市价!F$3:F2817)-1,""),"")</f>
        <v>-0.14362541212504265</v>
      </c>
      <c r="G2817" s="9">
        <f>IFERROR(IF(市价!G2817&lt;&gt;"",市价!G2817/MAX(市价!G$3:G2817)-1,""),"")</f>
        <v>-0.1574692480904345</v>
      </c>
      <c r="H2817" s="9">
        <f>IFERROR(IF(市价!H2817&lt;&gt;"",市价!H2817/MAX(市价!H$3:H2817)-1,""),"")</f>
        <v>-0.22354681133551224</v>
      </c>
      <c r="I2817" s="9">
        <f>IFERROR(优化!I2817/MAX(优化!I$3:I2817)-1,"")</f>
        <v>-1.6283787420460882E-2</v>
      </c>
    </row>
    <row r="2818" spans="1:9" x14ac:dyDescent="0.15">
      <c r="A2818" s="6">
        <v>42586</v>
      </c>
      <c r="B2818" s="9">
        <f>IFERROR(IF(市价!B2818&lt;&gt;"",市价!B2818/MAX(市价!B$3:B2818)-1,""),"")</f>
        <v>-0.1290880973757208</v>
      </c>
      <c r="C2818" s="9">
        <f>IFERROR(IF(市价!C2818&lt;&gt;"",市价!C2818/MAX(市价!C$3:C2818)-1,""),"")</f>
        <v>-0.27317329302575144</v>
      </c>
      <c r="D2818" s="9">
        <f>IFERROR(IF(市价!D2818&lt;&gt;"",市价!D2818/MAX(市价!D$3:D2818)-1,""),"")</f>
        <v>-0.12152430640401812</v>
      </c>
      <c r="E2818" s="9">
        <f>IFERROR(IF(市价!E2818&lt;&gt;"",市价!E2818/MAX(市价!E$3:E2818)-1,""),"")</f>
        <v>-0.28522105920287322</v>
      </c>
      <c r="F2818" s="9">
        <f>IFERROR(IF(市价!F2818&lt;&gt;"",市价!F2818/MAX(市价!F$3:F2818)-1,""),"")</f>
        <v>-0.14456134063638149</v>
      </c>
      <c r="G2818" s="9">
        <f>IFERROR(IF(市价!G2818&lt;&gt;"",市价!G2818/MAX(市价!G$3:G2818)-1,""),"")</f>
        <v>-0.16080600354354169</v>
      </c>
      <c r="H2818" s="9">
        <f>IFERROR(IF(市价!H2818&lt;&gt;"",市价!H2818/MAX(市价!H$3:H2818)-1,""),"")</f>
        <v>-0.22706472222266516</v>
      </c>
      <c r="I2818" s="9">
        <f>IFERROR(优化!I2818/MAX(优化!I$3:I2818)-1,"")</f>
        <v>-1.4296481940502148E-2</v>
      </c>
    </row>
    <row r="2819" spans="1:9" x14ac:dyDescent="0.15">
      <c r="A2819" s="6">
        <v>42587</v>
      </c>
      <c r="B2819" s="9">
        <f>IFERROR(IF(市价!B2819&lt;&gt;"",市价!B2819/MAX(市价!B$3:B2819)-1,""),"")</f>
        <v>-0.11453867606646995</v>
      </c>
      <c r="C2819" s="9">
        <f>IFERROR(IF(市价!C2819&lt;&gt;"",市价!C2819/MAX(市价!C$3:C2819)-1,""),"")</f>
        <v>-0.25186566969425883</v>
      </c>
      <c r="D2819" s="9">
        <f>IFERROR(IF(市价!D2819&lt;&gt;"",市价!D2819/MAX(市价!D$3:D2819)-1,""),"")</f>
        <v>-0.11363549324792843</v>
      </c>
      <c r="E2819" s="9">
        <f>IFERROR(IF(市价!E2819&lt;&gt;"",市价!E2819/MAX(市价!E$3:E2819)-1,""),"")</f>
        <v>-0.27513345318355886</v>
      </c>
      <c r="F2819" s="9">
        <f>IFERROR(IF(市价!F2819&lt;&gt;"",市价!F2819/MAX(市价!F$3:F2819)-1,""),"")</f>
        <v>-0.12958648445496146</v>
      </c>
      <c r="G2819" s="9">
        <f>IFERROR(IF(市价!G2819&lt;&gt;"",市价!G2819/MAX(市价!G$3:G2819)-1,""),"")</f>
        <v>-0.14245384855145227</v>
      </c>
      <c r="H2819" s="9">
        <f>IFERROR(IF(市价!H2819&lt;&gt;"",市价!H2819/MAX(市价!H$3:H2819)-1,""),"")</f>
        <v>-0.22053145914652394</v>
      </c>
      <c r="I2819" s="9">
        <f>IFERROR(优化!I2819/MAX(优化!I$3:I2819)-1,"")</f>
        <v>-3.8534358079145292E-4</v>
      </c>
    </row>
    <row r="2820" spans="1:9" x14ac:dyDescent="0.15">
      <c r="A2820" s="6">
        <v>42590</v>
      </c>
      <c r="B2820" s="9">
        <f>IFERROR(IF(市价!B2820&lt;&gt;"",市价!B2820/MAX(市价!B$3:B2820)-1,""),"")</f>
        <v>-0.11626923787027088</v>
      </c>
      <c r="C2820" s="9">
        <f>IFERROR(IF(市价!C2820&lt;&gt;"",市价!C2820/MAX(市价!C$3:C2820)-1,""),"")</f>
        <v>-0.25470668613845782</v>
      </c>
      <c r="D2820" s="9">
        <f>IFERROR(IF(市价!D2820&lt;&gt;"",市价!D2820/MAX(市价!D$3:D2820)-1,""),"")</f>
        <v>-0.11307200659392203</v>
      </c>
      <c r="E2820" s="9">
        <f>IFERROR(IF(市价!E2820&lt;&gt;"",市价!E2820/MAX(市价!E$3:E2820)-1,""),"")</f>
        <v>-0.27657453975774671</v>
      </c>
      <c r="F2820" s="9">
        <f>IFERROR(IF(市价!F2820&lt;&gt;"",市价!F2820/MAX(市价!F$3:F2820)-1,""),"")</f>
        <v>-0.13613798403433264</v>
      </c>
      <c r="G2820" s="9">
        <f>IFERROR(IF(市价!G2820&lt;&gt;"",市价!G2820/MAX(市价!G$3:G2820)-1,""),"")</f>
        <v>-0.14495641514128266</v>
      </c>
      <c r="H2820" s="9">
        <f>IFERROR(IF(市价!H2820&lt;&gt;"",市价!H2820/MAX(市价!H$3:H2820)-1,""),"")</f>
        <v>-0.21751610695753554</v>
      </c>
      <c r="I2820" s="9">
        <f>IFERROR(优化!I2820/MAX(优化!I$3:I2820)-1,"")</f>
        <v>-2.3726490607502981E-3</v>
      </c>
    </row>
    <row r="2821" spans="1:9" x14ac:dyDescent="0.15">
      <c r="A2821" s="6">
        <v>42591</v>
      </c>
      <c r="B2821" s="9">
        <f>IFERROR(IF(市价!B2821&lt;&gt;"",市价!B2821/MAX(市价!B$3:B2821)-1,""),"")</f>
        <v>-0.11317001017533546</v>
      </c>
      <c r="C2821" s="9">
        <f>IFERROR(IF(市价!C2821&lt;&gt;"",市价!C2821/MAX(市价!C$3:C2821)-1,""),"")</f>
        <v>-0.25091866421285913</v>
      </c>
      <c r="D2821" s="9">
        <f>IFERROR(IF(市价!D2821&lt;&gt;"",市价!D2821/MAX(市价!D$3:D2821)-1,""),"")</f>
        <v>-0.11025457332388999</v>
      </c>
      <c r="E2821" s="9">
        <f>IFERROR(IF(市价!E2821&lt;&gt;"",市价!E2821/MAX(市价!E$3:E2821)-1,""),"")</f>
        <v>-0.27513345318355886</v>
      </c>
      <c r="F2821" s="9">
        <f>IFERROR(IF(市价!F2821&lt;&gt;"",市价!F2821/MAX(市价!F$3:F2821)-1,""),"")</f>
        <v>-0.13520205552299414</v>
      </c>
      <c r="G2821" s="9">
        <f>IFERROR(IF(市价!G2821&lt;&gt;"",市价!G2821/MAX(市价!G$3:G2821)-1,""),"")</f>
        <v>-0.13995128196162188</v>
      </c>
      <c r="H2821" s="9">
        <f>IFERROR(IF(市价!H2821&lt;&gt;"",市价!H2821/MAX(市价!H$3:H2821)-1,""),"")</f>
        <v>-0.21450075476854724</v>
      </c>
      <c r="I2821" s="9">
        <f>IFERROR(优化!I2821/MAX(优化!I$3:I2821)-1,"")</f>
        <v>-3.853435807913419E-4</v>
      </c>
    </row>
    <row r="2822" spans="1:9" x14ac:dyDescent="0.15">
      <c r="A2822" s="6">
        <v>42592</v>
      </c>
      <c r="B2822" s="9">
        <f>IFERROR(IF(市价!B2822&lt;&gt;"",市价!B2822/MAX(市价!B$3:B2822)-1,""),"")</f>
        <v>-0.11299047779897087</v>
      </c>
      <c r="C2822" s="9">
        <f>IFERROR(IF(市价!C2822&lt;&gt;"",市价!C2822/MAX(市价!C$3:C2822)-1,""),"")</f>
        <v>-0.25423318339775802</v>
      </c>
      <c r="D2822" s="9">
        <f>IFERROR(IF(市价!D2822&lt;&gt;"",市价!D2822/MAX(市价!D$3:D2822)-1,""),"")</f>
        <v>-0.10800062670786448</v>
      </c>
      <c r="E2822" s="9">
        <f>IFERROR(IF(市价!E2822&lt;&gt;"",市价!E2822/MAX(市价!E$3:E2822)-1,""),"")</f>
        <v>-0.27729508304484052</v>
      </c>
      <c r="F2822" s="9">
        <f>IFERROR(IF(市价!F2822&lt;&gt;"",市价!F2822/MAX(市价!F$3:F2822)-1,""),"")</f>
        <v>-0.13520205552299414</v>
      </c>
      <c r="G2822" s="9">
        <f>IFERROR(IF(市价!G2822&lt;&gt;"",市价!G2822/MAX(市价!G$3:G2822)-1,""),"")</f>
        <v>-0.13911709309834508</v>
      </c>
      <c r="H2822" s="9">
        <f>IFERROR(IF(市价!H2822&lt;&gt;"",市价!H2822/MAX(市价!H$3:H2822)-1,""),"")</f>
        <v>-0.21048028518322959</v>
      </c>
      <c r="I2822" s="9">
        <f>IFERROR(优化!I2822/MAX(优化!I$3:I2822)-1,"")</f>
        <v>-3.3663018007294987E-3</v>
      </c>
    </row>
    <row r="2823" spans="1:9" x14ac:dyDescent="0.15">
      <c r="A2823" s="6">
        <v>42593</v>
      </c>
      <c r="B2823" s="9">
        <f>IFERROR(IF(市价!B2823&lt;&gt;"",市价!B2823/MAX(市价!B$3:B2823)-1,""),"")</f>
        <v>-9.6088705955599596E-2</v>
      </c>
      <c r="C2823" s="9">
        <f>IFERROR(IF(市价!C2823&lt;&gt;"",市价!C2823/MAX(市价!C$3:C2823)-1,""),"")</f>
        <v>-0.22677002443716765</v>
      </c>
      <c r="D2823" s="9">
        <f>IFERROR(IF(市价!D2823&lt;&gt;"",市价!D2823/MAX(市价!D$3:D2823)-1,""),"")</f>
        <v>-9.4476947011710832E-2</v>
      </c>
      <c r="E2823" s="9">
        <f>IFERROR(IF(市价!E2823&lt;&gt;"",市价!E2823/MAX(市价!E$3:E2823)-1,""),"")</f>
        <v>-0.26144313072877523</v>
      </c>
      <c r="F2823" s="9">
        <f>IFERROR(IF(市价!F2823&lt;&gt;"",市价!F2823/MAX(市价!F$3:F2823)-1,""),"")</f>
        <v>-0.12865055594362285</v>
      </c>
      <c r="G2823" s="9">
        <f>IFERROR(IF(市价!G2823&lt;&gt;"",市价!G2823/MAX(市价!G$3:G2823)-1,""),"")</f>
        <v>-0.11742818265314825</v>
      </c>
      <c r="H2823" s="9">
        <f>IFERROR(IF(市价!H2823&lt;&gt;"",市价!H2823/MAX(市价!H$3:H2823)-1,""),"")</f>
        <v>-0.20444958080525311</v>
      </c>
      <c r="I2823" s="9">
        <f>IFERROR(优化!I2823/MAX(优化!I$3:I2823)-1,"")</f>
        <v>0</v>
      </c>
    </row>
    <row r="2824" spans="1:9" x14ac:dyDescent="0.15">
      <c r="A2824" s="6">
        <v>42594</v>
      </c>
      <c r="B2824" s="9">
        <f>IFERROR(IF(市价!B2824&lt;&gt;"",市价!B2824/MAX(市价!B$3:B2824)-1,""),"")</f>
        <v>-6.7111731496180438E-2</v>
      </c>
      <c r="C2824" s="9">
        <f>IFERROR(IF(市价!C2824&lt;&gt;"",市价!C2824/MAX(市价!C$3:C2824)-1,""),"")</f>
        <v>-0.19078381614397988</v>
      </c>
      <c r="D2824" s="9">
        <f>IFERROR(IF(市价!D2824&lt;&gt;"",市价!D2824/MAX(市价!D$3:D2824)-1,""),"")</f>
        <v>-7.8135834045525154E-2</v>
      </c>
      <c r="E2824" s="9">
        <f>IFERROR(IF(市价!E2824&lt;&gt;"",市价!E2824/MAX(市价!E$3:E2824)-1,""),"")</f>
        <v>-0.2319008559579262</v>
      </c>
      <c r="F2824" s="9">
        <f>IFERROR(IF(市价!F2824&lt;&gt;"",市价!F2824/MAX(市价!F$3:F2824)-1,""),"")</f>
        <v>-0.11180384273952537</v>
      </c>
      <c r="G2824" s="9">
        <f>IFERROR(IF(市价!G2824&lt;&gt;"",市价!G2824/MAX(市价!G$3:G2824)-1,""),"")</f>
        <v>-7.6552928352585092E-2</v>
      </c>
      <c r="H2824" s="9">
        <f>IFERROR(IF(市价!H2824&lt;&gt;"",市价!H2824/MAX(市价!H$3:H2824)-1,""),"")</f>
        <v>-0.18686002636948806</v>
      </c>
      <c r="I2824" s="9">
        <f>IFERROR(优化!I2824/MAX(优化!I$3:I2824)-1,"")</f>
        <v>0</v>
      </c>
    </row>
    <row r="2825" spans="1:9" x14ac:dyDescent="0.15">
      <c r="A2825" s="6">
        <v>42597</v>
      </c>
      <c r="B2825" s="9">
        <f>IFERROR(IF(市价!B2825&lt;&gt;"",市价!B2825/MAX(市价!B$3:B2825)-1,""),"")</f>
        <v>-4.6542764090755417E-2</v>
      </c>
      <c r="C2825" s="9">
        <f>IFERROR(IF(市价!C2825&lt;&gt;"",市价!C2825/MAX(市价!C$3:C2825)-1,""),"")</f>
        <v>-0.17610523118228505</v>
      </c>
      <c r="D2825" s="9">
        <f>IFERROR(IF(市价!D2825&lt;&gt;"",市价!D2825/MAX(市价!D$3:D2825)-1,""),"")</f>
        <v>-4.5453608113153576E-2</v>
      </c>
      <c r="E2825" s="9">
        <f>IFERROR(IF(市价!E2825&lt;&gt;"",市价!E2825/MAX(市价!E$3:E2825)-1,""),"")</f>
        <v>-0.21244618720639152</v>
      </c>
      <c r="F2825" s="9">
        <f>IFERROR(IF(市价!F2825&lt;&gt;"",市价!F2825/MAX(市价!F$3:F2825)-1,""),"")</f>
        <v>-9.121341549007278E-2</v>
      </c>
      <c r="G2825" s="9">
        <f>IFERROR(IF(市价!G2825&lt;&gt;"",市价!G2825/MAX(市价!G$3:G2825)-1,""),"")</f>
        <v>-6.2371717676879435E-2</v>
      </c>
      <c r="H2825" s="9">
        <f>IFERROR(IF(市价!H2825&lt;&gt;"",市价!H2825/MAX(市价!H$3:H2825)-1,""),"")</f>
        <v>-0.17479861761353477</v>
      </c>
      <c r="I2825" s="9">
        <f>IFERROR(优化!I2825/MAX(优化!I$3:I2825)-1,"")</f>
        <v>0</v>
      </c>
    </row>
    <row r="2826" spans="1:9" x14ac:dyDescent="0.15">
      <c r="A2826" s="6">
        <v>42598</v>
      </c>
      <c r="B2826" s="9">
        <f>IFERROR(IF(市价!B2826&lt;&gt;"",市价!B2826/MAX(市价!B$3:B2826)-1,""),"")</f>
        <v>-7.5098853740596216E-2</v>
      </c>
      <c r="C2826" s="9">
        <f>IFERROR(IF(市价!C2826&lt;&gt;"",市价!C2826/MAX(市价!C$3:C2826)-1,""),"")</f>
        <v>-0.23197855458486571</v>
      </c>
      <c r="D2826" s="9">
        <f>IFERROR(IF(市价!D2826&lt;&gt;"",市价!D2826/MAX(市价!D$3:D2826)-1,""),"")</f>
        <v>-5.8977287809307444E-2</v>
      </c>
      <c r="E2826" s="9">
        <f>IFERROR(IF(市价!E2826&lt;&gt;"",市价!E2826/MAX(市价!E$3:E2826)-1,""),"")</f>
        <v>-0.2282981395224567</v>
      </c>
      <c r="F2826" s="9">
        <f>IFERROR(IF(市价!F2826&lt;&gt;"",市价!F2826/MAX(市价!F$3:F2826)-1,""),"")</f>
        <v>-0.11929127083023539</v>
      </c>
      <c r="G2826" s="9">
        <f>IFERROR(IF(市价!G2826&lt;&gt;"",市价!G2826/MAX(市价!G$3:G2826)-1,""),"")</f>
        <v>-9.0734139028290639E-2</v>
      </c>
      <c r="H2826" s="9">
        <f>IFERROR(IF(市价!H2826&lt;&gt;"",市价!H2826/MAX(市价!H$3:H2826)-1,""),"")</f>
        <v>-0.18836770246398227</v>
      </c>
      <c r="I2826" s="9">
        <f>IFERROR(优化!I2826/MAX(优化!I$3:I2826)-1,"")</f>
        <v>-2.0128087831655872E-2</v>
      </c>
    </row>
    <row r="2827" spans="1:9" x14ac:dyDescent="0.15">
      <c r="A2827" s="6">
        <v>42599</v>
      </c>
      <c r="B2827" s="9">
        <f>IFERROR(IF(市价!B2827&lt;&gt;"",市价!B2827/MAX(市价!B$3:B2827)-1,""),"")</f>
        <v>-7.9067121171328636E-2</v>
      </c>
      <c r="C2827" s="9">
        <f>IFERROR(IF(市价!C2827&lt;&gt;"",市价!C2827/MAX(市价!C$3:C2827)-1,""),"")</f>
        <v>-0.2333990628069651</v>
      </c>
      <c r="D2827" s="9">
        <f>IFERROR(IF(市价!D2827&lt;&gt;"",市价!D2827/MAX(市价!D$3:D2827)-1,""),"")</f>
        <v>-6.2358207733345661E-2</v>
      </c>
      <c r="E2827" s="9">
        <f>IFERROR(IF(市价!E2827&lt;&gt;"",市价!E2827/MAX(市价!E$3:E2827)-1,""),"")</f>
        <v>-0.23045976938373847</v>
      </c>
      <c r="F2827" s="9">
        <f>IFERROR(IF(市价!F2827&lt;&gt;"",市价!F2827/MAX(市价!F$3:F2827)-1,""),"")</f>
        <v>-0.11929127083023539</v>
      </c>
      <c r="G2827" s="9">
        <f>IFERROR(IF(市价!G2827&lt;&gt;"",市价!G2827/MAX(市价!G$3:G2827)-1,""),"")</f>
        <v>-0.10157859425088911</v>
      </c>
      <c r="H2827" s="9">
        <f>IFERROR(IF(市价!H2827&lt;&gt;"",市价!H2827/MAX(市价!H$3:H2827)-1,""),"")</f>
        <v>-0.19289073074746477</v>
      </c>
      <c r="I2827" s="9">
        <f>IFERROR(优化!I2827/MAX(优化!I$3:I2827)-1,"")</f>
        <v>-2.0128087831655872E-2</v>
      </c>
    </row>
    <row r="2828" spans="1:9" x14ac:dyDescent="0.15">
      <c r="A2828" s="6">
        <v>42600</v>
      </c>
      <c r="B2828" s="9">
        <f>IFERROR(IF(市价!B2828&lt;&gt;"",市价!B2828/MAX(市价!B$3:B2828)-1,""),"")</f>
        <v>-8.1177386319259304E-2</v>
      </c>
      <c r="C2828" s="9">
        <f>IFERROR(IF(市价!C2828&lt;&gt;"",市价!C2828/MAX(市价!C$3:C2828)-1,""),"")</f>
        <v>-0.22582301895576773</v>
      </c>
      <c r="D2828" s="9">
        <f>IFERROR(IF(市价!D2828&lt;&gt;"",市价!D2828/MAX(市价!D$3:D2828)-1,""),"")</f>
        <v>-7.3627940813473791E-2</v>
      </c>
      <c r="E2828" s="9">
        <f>IFERROR(IF(市价!E2828&lt;&gt;"",市价!E2828/MAX(市价!E$3:E2828)-1,""),"")</f>
        <v>-0.23910628882886487</v>
      </c>
      <c r="F2828" s="9">
        <f>IFERROR(IF(市价!F2828&lt;&gt;"",市价!F2828/MAX(市价!F$3:F2828)-1,""),"")</f>
        <v>-0.12397091338692923</v>
      </c>
      <c r="G2828" s="9">
        <f>IFERROR(IF(市价!G2828&lt;&gt;"",市价!G2828/MAX(市价!G$3:G2828)-1,""),"")</f>
        <v>-9.4905083344674734E-2</v>
      </c>
      <c r="H2828" s="9">
        <f>IFERROR(IF(市价!H2828&lt;&gt;"",市价!H2828/MAX(市价!H$3:H2828)-1,""),"")</f>
        <v>-0.19490096554012359</v>
      </c>
      <c r="I2828" s="9">
        <f>IFERROR(优化!I2828/MAX(优化!I$3:I2828)-1,"")</f>
        <v>-2.0128087831655872E-2</v>
      </c>
    </row>
    <row r="2829" spans="1:9" x14ac:dyDescent="0.15">
      <c r="A2829" s="6">
        <v>42601</v>
      </c>
      <c r="B2829" s="9">
        <f>IFERROR(IF(市价!B2829&lt;&gt;"",市价!B2829/MAX(市价!B$3:B2829)-1,""),"")</f>
        <v>-8.1860147717991549E-2</v>
      </c>
      <c r="C2829" s="9">
        <f>IFERROR(IF(市价!C2829&lt;&gt;"",市价!C2829/MAX(市价!C$3:C2829)-1,""),"")</f>
        <v>-0.23055804636276611</v>
      </c>
      <c r="D2829" s="9">
        <f>IFERROR(IF(市价!D2829&lt;&gt;"",市价!D2829/MAX(市价!D$3:D2829)-1,""),"")</f>
        <v>-7.4754914121486382E-2</v>
      </c>
      <c r="E2829" s="9">
        <f>IFERROR(IF(市价!E2829&lt;&gt;"",市价!E2829/MAX(市价!E$3:E2829)-1,""),"")</f>
        <v>-0.23694465896758332</v>
      </c>
      <c r="F2829" s="9">
        <f>IFERROR(IF(市价!F2829&lt;&gt;"",市价!F2829/MAX(市价!F$3:F2829)-1,""),"")</f>
        <v>-0.12584277040960679</v>
      </c>
      <c r="G2829" s="9">
        <f>IFERROR(IF(市价!G2829&lt;&gt;"",市价!G2829/MAX(市价!G$3:G2829)-1,""),"")</f>
        <v>-9.4070894481397938E-2</v>
      </c>
      <c r="H2829" s="9">
        <f>IFERROR(IF(市价!H2829&lt;&gt;"",市价!H2829/MAX(市价!H$3:H2829)-1,""),"")</f>
        <v>-0.19389584814379413</v>
      </c>
      <c r="I2829" s="9">
        <f>IFERROR(优化!I2829/MAX(优化!I$3:I2829)-1,"")</f>
        <v>-1.8814168676703047E-2</v>
      </c>
    </row>
    <row r="2830" spans="1:9" x14ac:dyDescent="0.15">
      <c r="A2830" s="6">
        <v>42604</v>
      </c>
      <c r="B2830" s="9">
        <f>IFERROR(IF(市价!B2830&lt;&gt;"",市价!B2830/MAX(市价!B$3:B2830)-1,""),"")</f>
        <v>-8.3996336993282905E-2</v>
      </c>
      <c r="C2830" s="9">
        <f>IFERROR(IF(市价!C2830&lt;&gt;"",市价!C2830/MAX(市价!C$3:C2830)-1,""),"")</f>
        <v>-0.2333990628069651</v>
      </c>
      <c r="D2830" s="9">
        <f>IFERROR(IF(市价!D2830&lt;&gt;"",市价!D2830/MAX(市价!D$3:D2830)-1,""),"")</f>
        <v>-7.5318400775493011E-2</v>
      </c>
      <c r="E2830" s="9">
        <f>IFERROR(IF(市价!E2830&lt;&gt;"",市价!E2830/MAX(市价!E$3:E2830)-1,""),"")</f>
        <v>-0.24054737540305282</v>
      </c>
      <c r="F2830" s="9">
        <f>IFERROR(IF(市价!F2830&lt;&gt;"",市价!F2830/MAX(市价!F$3:F2830)-1,""),"")</f>
        <v>-0.13145834147763935</v>
      </c>
      <c r="G2830" s="9">
        <f>IFERROR(IF(市价!G2830&lt;&gt;"",市价!G2830/MAX(市价!G$3:G2830)-1,""),"")</f>
        <v>-8.9899950165014064E-2</v>
      </c>
      <c r="H2830" s="9">
        <f>IFERROR(IF(市价!H2830&lt;&gt;"",市价!H2830/MAX(市价!H$3:H2830)-1,""),"")</f>
        <v>-0.19640864163461758</v>
      </c>
      <c r="I2830" s="9">
        <f>IFERROR(优化!I2830/MAX(优化!I$3:I2830)-1,"")</f>
        <v>-1.8814168676703047E-2</v>
      </c>
    </row>
    <row r="2831" spans="1:9" x14ac:dyDescent="0.15">
      <c r="A2831" s="6">
        <v>42605</v>
      </c>
      <c r="B2831" s="9">
        <f>IFERROR(IF(市价!B2831&lt;&gt;"",市价!B2831/MAX(市价!B$3:B2831)-1,""),"")</f>
        <v>-8.1730609917886388E-2</v>
      </c>
      <c r="C2831" s="9">
        <f>IFERROR(IF(市价!C2831&lt;&gt;"",市价!C2831/MAX(市价!C$3:C2831)-1,""),"")</f>
        <v>-0.23008454362206632</v>
      </c>
      <c r="D2831" s="9">
        <f>IFERROR(IF(市价!D2831&lt;&gt;"",市价!D2831/MAX(市价!D$3:D2831)-1,""),"")</f>
        <v>-7.5881887429499639E-2</v>
      </c>
      <c r="E2831" s="9">
        <f>IFERROR(IF(市价!E2831&lt;&gt;"",市价!E2831/MAX(市价!E$3:E2831)-1,""),"")</f>
        <v>-0.24126791869014674</v>
      </c>
      <c r="F2831" s="9">
        <f>IFERROR(IF(市价!F2831&lt;&gt;"",市价!F2831/MAX(市价!F$3:F2831)-1,""),"")</f>
        <v>-0.12958648445496179</v>
      </c>
      <c r="G2831" s="9">
        <f>IFERROR(IF(市价!G2831&lt;&gt;"",市价!G2831/MAX(市价!G$3:G2831)-1,""),"")</f>
        <v>-8.6563194711906877E-2</v>
      </c>
      <c r="H2831" s="9">
        <f>IFERROR(IF(市价!H2831&lt;&gt;"",市价!H2831/MAX(市价!H$3:H2831)-1,""),"")</f>
        <v>-0.19138305465297056</v>
      </c>
      <c r="I2831" s="9">
        <f>IFERROR(优化!I2831/MAX(优化!I$3:I2831)-1,"")</f>
        <v>-1.8814168676703047E-2</v>
      </c>
    </row>
    <row r="2832" spans="1:9" x14ac:dyDescent="0.15">
      <c r="A2832" s="6">
        <v>42606</v>
      </c>
      <c r="B2832" s="9">
        <f>IFERROR(IF(市价!B2832&lt;&gt;"",市价!B2832/MAX(市价!B$3:B2832)-1,""),"")</f>
        <v>-8.6309588745761223E-2</v>
      </c>
      <c r="C2832" s="9">
        <f>IFERROR(IF(市价!C2832&lt;&gt;"",市价!C2832/MAX(市价!C$3:C2832)-1,""),"")</f>
        <v>-0.2357665765104644</v>
      </c>
      <c r="D2832" s="9">
        <f>IFERROR(IF(市价!D2832&lt;&gt;"",市价!D2832/MAX(市价!D$3:D2832)-1,""),"")</f>
        <v>-7.6445374083505935E-2</v>
      </c>
      <c r="E2832" s="9">
        <f>IFERROR(IF(市价!E2832&lt;&gt;"",市价!E2832/MAX(市价!E$3:E2832)-1,""),"")</f>
        <v>-0.24919389484817933</v>
      </c>
      <c r="F2832" s="9">
        <f>IFERROR(IF(市价!F2832&lt;&gt;"",市价!F2832/MAX(市价!F$3:F2832)-1,""),"")</f>
        <v>-0.1323942699889783</v>
      </c>
      <c r="G2832" s="9">
        <f>IFERROR(IF(市价!G2832&lt;&gt;"",市价!G2832/MAX(市价!G$3:G2832)-1,""),"")</f>
        <v>-9.2402516754844344E-2</v>
      </c>
      <c r="H2832" s="9">
        <f>IFERROR(IF(市价!H2832&lt;&gt;"",市价!H2832/MAX(市价!H$3:H2832)-1,""),"")</f>
        <v>-0.19289073074746466</v>
      </c>
      <c r="I2832" s="9">
        <f>IFERROR(优化!I2832/MAX(优化!I$3:I2832)-1,"")</f>
        <v>-3.0535751929439359E-2</v>
      </c>
    </row>
    <row r="2833" spans="1:9" x14ac:dyDescent="0.15">
      <c r="A2833" s="6">
        <v>42607</v>
      </c>
      <c r="B2833" s="9">
        <f>IFERROR(IF(市价!B2833&lt;&gt;"",市价!B2833/MAX(市价!B$3:B2833)-1,""),"")</f>
        <v>-8.9934135446236962E-2</v>
      </c>
      <c r="C2833" s="9">
        <f>IFERROR(IF(市价!C2833&lt;&gt;"",市价!C2833/MAX(市价!C$3:C2833)-1,""),"")</f>
        <v>-0.24144860939886248</v>
      </c>
      <c r="D2833" s="9">
        <f>IFERROR(IF(市价!D2833&lt;&gt;"",市价!D2833/MAX(市价!D$3:D2833)-1,""),"")</f>
        <v>-7.9262807353537856E-2</v>
      </c>
      <c r="E2833" s="9">
        <f>IFERROR(IF(市价!E2833&lt;&gt;"",市价!E2833/MAX(市价!E$3:E2833)-1,""),"")</f>
        <v>-0.24775280827399149</v>
      </c>
      <c r="F2833" s="9">
        <f>IFERROR(IF(市价!F2833&lt;&gt;"",市价!F2833/MAX(市价!F$3:F2833)-1,""),"")</f>
        <v>-0.12958648445496201</v>
      </c>
      <c r="G2833" s="9">
        <f>IFERROR(IF(市价!G2833&lt;&gt;"",市价!G2833/MAX(市价!G$3:G2833)-1,""),"")</f>
        <v>-0.1040811608407195</v>
      </c>
      <c r="H2833" s="9">
        <f>IFERROR(IF(市价!H2833&lt;&gt;"",市价!H2833/MAX(市价!H$3:H2833)-1,""),"")</f>
        <v>-0.19741375903094704</v>
      </c>
      <c r="I2833" s="9">
        <f>IFERROR(优化!I2833/MAX(优化!I$3:I2833)-1,"")</f>
        <v>-2.8674976021434428E-2</v>
      </c>
    </row>
    <row r="2834" spans="1:9" x14ac:dyDescent="0.15">
      <c r="A2834" s="6">
        <v>42608</v>
      </c>
      <c r="B2834" s="9">
        <f>IFERROR(IF(市价!B2834&lt;&gt;"",市价!B2834/MAX(市价!B$3:B2834)-1,""),"")</f>
        <v>-9.0558065401082688E-2</v>
      </c>
      <c r="C2834" s="9">
        <f>IFERROR(IF(市价!C2834&lt;&gt;"",市价!C2834/MAX(市价!C$3:C2834)-1,""),"")</f>
        <v>-0.24192211213956227</v>
      </c>
      <c r="D2834" s="9">
        <f>IFERROR(IF(市价!D2834&lt;&gt;"",市价!D2834/MAX(市价!D$3:D2834)-1,""),"")</f>
        <v>-7.9262807353537856E-2</v>
      </c>
      <c r="E2834" s="9">
        <f>IFERROR(IF(市价!E2834&lt;&gt;"",市价!E2834/MAX(市价!E$3:E2834)-1,""),"")</f>
        <v>-0.24919389484817933</v>
      </c>
      <c r="F2834" s="9">
        <f>IFERROR(IF(市价!F2834&lt;&gt;"",市价!F2834/MAX(市价!F$3:F2834)-1,""),"")</f>
        <v>-0.12958648445496201</v>
      </c>
      <c r="G2834" s="9">
        <f>IFERROR(IF(市价!G2834&lt;&gt;"",市价!G2834/MAX(市价!G$3:G2834)-1,""),"")</f>
        <v>-0.10324697197744259</v>
      </c>
      <c r="H2834" s="9">
        <f>IFERROR(IF(市价!H2834&lt;&gt;"",市价!H2834/MAX(市价!H$3:H2834)-1,""),"")</f>
        <v>-0.19942399382360609</v>
      </c>
      <c r="I2834" s="9">
        <f>IFERROR(优化!I2834/MAX(优化!I$3:I2834)-1,"")</f>
        <v>-3.0535751929439137E-2</v>
      </c>
    </row>
    <row r="2835" spans="1:9" x14ac:dyDescent="0.15">
      <c r="A2835" s="6">
        <v>42611</v>
      </c>
      <c r="B2835" s="9">
        <f>IFERROR(IF(市价!B2835&lt;&gt;"",市价!B2835/MAX(市价!B$3:B2835)-1,""),"")</f>
        <v>-9.1134143377739174E-2</v>
      </c>
      <c r="C2835" s="9">
        <f>IFERROR(IF(市价!C2835&lt;&gt;"",市价!C2835/MAX(市价!C$3:C2835)-1,""),"")</f>
        <v>-0.23103154910346613</v>
      </c>
      <c r="D2835" s="9">
        <f>IFERROR(IF(市价!D2835&lt;&gt;"",市价!D2835/MAX(市价!D$3:D2835)-1,""),"")</f>
        <v>-8.5461160547608217E-2</v>
      </c>
      <c r="E2835" s="9">
        <f>IFERROR(IF(市价!E2835&lt;&gt;"",市价!E2835/MAX(市价!E$3:E2835)-1,""),"")</f>
        <v>-0.24991443813527325</v>
      </c>
      <c r="F2835" s="9">
        <f>IFERROR(IF(市价!F2835&lt;&gt;"",市价!F2835/MAX(市价!F$3:F2835)-1,""),"")</f>
        <v>-0.13520205552299447</v>
      </c>
      <c r="G2835" s="9">
        <f>IFERROR(IF(市价!G2835&lt;&gt;"",市价!G2835/MAX(市价!G$3:G2835)-1,""),"")</f>
        <v>-0.10741791629382669</v>
      </c>
      <c r="H2835" s="9">
        <f>IFERROR(IF(市价!H2835&lt;&gt;"",市价!H2835/MAX(市价!H$3:H2835)-1,""),"")</f>
        <v>-0.19892143512544136</v>
      </c>
      <c r="I2835" s="9">
        <f>IFERROR(优化!I2835/MAX(优化!I$3:I2835)-1,"")</f>
        <v>-3.1466139883441602E-2</v>
      </c>
    </row>
    <row r="2836" spans="1:9" x14ac:dyDescent="0.15">
      <c r="A2836" s="6">
        <v>42612</v>
      </c>
      <c r="B2836" s="9">
        <f>IFERROR(IF(市价!B2836&lt;&gt;"",市价!B2836/MAX(市价!B$3:B2836)-1,""),"")</f>
        <v>-8.1445350815291473E-2</v>
      </c>
      <c r="C2836" s="9">
        <f>IFERROR(IF(市价!C2836&lt;&gt;"",市价!C2836/MAX(市价!C$3:C2836)-1,""),"")</f>
        <v>-0.2120914394754726</v>
      </c>
      <c r="D2836" s="9">
        <f>IFERROR(IF(市价!D2836&lt;&gt;"",市价!D2836/MAX(市价!D$3:D2836)-1,""),"")</f>
        <v>-7.5881887429499417E-2</v>
      </c>
      <c r="E2836" s="9">
        <f>IFERROR(IF(市价!E2836&lt;&gt;"",市价!E2836/MAX(市价!E$3:E2836)-1,""),"")</f>
        <v>-0.24775280827399171</v>
      </c>
      <c r="F2836" s="9">
        <f>IFERROR(IF(市价!F2836&lt;&gt;"",市价!F2836/MAX(市价!F$3:F2836)-1,""),"")</f>
        <v>-0.12490684189826817</v>
      </c>
      <c r="G2836" s="9">
        <f>IFERROR(IF(市价!G2836&lt;&gt;"",市价!G2836/MAX(市价!G$3:G2836)-1,""),"")</f>
        <v>-0.10157859425088911</v>
      </c>
      <c r="H2836" s="9">
        <f>IFERROR(IF(市价!H2836&lt;&gt;"",市价!H2836/MAX(市价!H$3:H2836)-1,""),"")</f>
        <v>-0.19289073074746477</v>
      </c>
      <c r="I2836" s="9">
        <f>IFERROR(优化!I2836/MAX(优化!I$3:I2836)-1,"")</f>
        <v>-2.8674976021434428E-2</v>
      </c>
    </row>
    <row r="2837" spans="1:9" x14ac:dyDescent="0.15">
      <c r="A2837" s="6">
        <v>42613</v>
      </c>
      <c r="B2837" s="9">
        <f>IFERROR(IF(市价!B2837&lt;&gt;"",市价!B2837/MAX(市价!B$3:B2837)-1,""),"")</f>
        <v>-7.797391076981719E-2</v>
      </c>
      <c r="C2837" s="9">
        <f>IFERROR(IF(市价!C2837&lt;&gt;"",市价!C2837/MAX(市价!C$3:C2837)-1,""),"")</f>
        <v>-0.2092504230312735</v>
      </c>
      <c r="D2837" s="9">
        <f>IFERROR(IF(市价!D2837&lt;&gt;"",市价!D2837/MAX(市价!D$3:D2837)-1,""),"")</f>
        <v>-7.1373994197448165E-2</v>
      </c>
      <c r="E2837" s="9">
        <f>IFERROR(IF(市价!E2837&lt;&gt;"",市价!E2837/MAX(市价!E$3:E2837)-1,""),"")</f>
        <v>-0.2427090052643347</v>
      </c>
      <c r="F2837" s="9">
        <f>IFERROR(IF(市价!F2837&lt;&gt;"",市价!F2837/MAX(市价!F$3:F2837)-1,""),"")</f>
        <v>-0.12865055594362307</v>
      </c>
      <c r="G2837" s="9">
        <f>IFERROR(IF(市价!G2837&lt;&gt;"",市价!G2837/MAX(市价!G$3:G2837)-1,""),"")</f>
        <v>-9.1568327891567547E-2</v>
      </c>
      <c r="H2837" s="9">
        <f>IFERROR(IF(市价!H2837&lt;&gt;"",市价!H2837/MAX(市价!H$3:H2837)-1,""),"")</f>
        <v>-0.19238817204930003</v>
      </c>
      <c r="I2837" s="9">
        <f>IFERROR(优化!I2837/MAX(优化!I$3:I2837)-1,"")</f>
        <v>-2.2162260343417284E-2</v>
      </c>
    </row>
    <row r="2838" spans="1:9" x14ac:dyDescent="0.15">
      <c r="A2838" s="6">
        <v>42614</v>
      </c>
      <c r="B2838" s="9">
        <f>IFERROR(IF(市价!B2838&lt;&gt;"",市价!B2838/MAX(市价!B$3:B2838)-1,""),"")</f>
        <v>-8.2122318431859687E-2</v>
      </c>
      <c r="C2838" s="9">
        <f>IFERROR(IF(市价!C2838&lt;&gt;"",市价!C2838/MAX(市价!C$3:C2838)-1,""),"")</f>
        <v>-0.21729996962317077</v>
      </c>
      <c r="D2838" s="9">
        <f>IFERROR(IF(市价!D2838&lt;&gt;"",市价!D2838/MAX(市价!D$3:D2838)-1,""),"")</f>
        <v>-7.5318400775493011E-2</v>
      </c>
      <c r="E2838" s="9">
        <f>IFERROR(IF(市价!E2838&lt;&gt;"",市价!E2838/MAX(市价!E$3:E2838)-1,""),"")</f>
        <v>-0.24559117841271016</v>
      </c>
      <c r="F2838" s="9">
        <f>IFERROR(IF(市价!F2838&lt;&gt;"",市价!F2838/MAX(市价!F$3:F2838)-1,""),"")</f>
        <v>-0.13145834147763935</v>
      </c>
      <c r="G2838" s="9">
        <f>IFERROR(IF(市价!G2838&lt;&gt;"",市价!G2838/MAX(市价!G$3:G2838)-1,""),"")</f>
        <v>-9.4905083344674734E-2</v>
      </c>
      <c r="H2838" s="9">
        <f>IFERROR(IF(市价!H2838&lt;&gt;"",市价!H2838/MAX(市价!H$3:H2838)-1,""),"")</f>
        <v>-0.19389584814379435</v>
      </c>
      <c r="I2838" s="9">
        <f>IFERROR(优化!I2838/MAX(优化!I$3:I2838)-1,"")</f>
        <v>-2.5883812159427033E-2</v>
      </c>
    </row>
    <row r="2839" spans="1:9" x14ac:dyDescent="0.15">
      <c r="A2839" s="6">
        <v>42615</v>
      </c>
      <c r="B2839" s="9">
        <f>IFERROR(IF(市价!B2839&lt;&gt;"",市价!B2839/MAX(市价!B$3:B2839)-1,""),"")</f>
        <v>-8.2991177176502284E-2</v>
      </c>
      <c r="C2839" s="9">
        <f>IFERROR(IF(市价!C2839&lt;&gt;"",市价!C2839/MAX(市价!C$3:C2839)-1,""),"")</f>
        <v>-0.22014098606736987</v>
      </c>
      <c r="D2839" s="9">
        <f>IFERROR(IF(市价!D2839&lt;&gt;"",市价!D2839/MAX(市价!D$3:D2839)-1,""),"")</f>
        <v>-7.1373994197448165E-2</v>
      </c>
      <c r="E2839" s="9">
        <f>IFERROR(IF(市价!E2839&lt;&gt;"",市价!E2839/MAX(市价!E$3:E2839)-1,""),"")</f>
        <v>-0.24631172169980398</v>
      </c>
      <c r="F2839" s="9">
        <f>IFERROR(IF(市价!F2839&lt;&gt;"",市价!F2839/MAX(市价!F$3:F2839)-1,""),"")</f>
        <v>-0.12865055594362307</v>
      </c>
      <c r="G2839" s="9">
        <f>IFERROR(IF(市价!G2839&lt;&gt;"",市价!G2839/MAX(市价!G$3:G2839)-1,""),"")</f>
        <v>-0.10324697197744259</v>
      </c>
      <c r="H2839" s="9">
        <f>IFERROR(IF(市价!H2839&lt;&gt;"",市价!H2839/MAX(市价!H$3:H2839)-1,""),"")</f>
        <v>-0.19339328944562961</v>
      </c>
      <c r="I2839" s="9">
        <f>IFERROR(优化!I2839/MAX(优化!I$3:I2839)-1,"")</f>
        <v>-2.6814200113429498E-2</v>
      </c>
    </row>
    <row r="2840" spans="1:9" x14ac:dyDescent="0.15">
      <c r="A2840" s="6">
        <v>42618</v>
      </c>
      <c r="B2840" s="9">
        <f>IFERROR(IF(市价!B2840&lt;&gt;"",市价!B2840/MAX(市价!B$3:B2840)-1,""),"")</f>
        <v>-8.6084498616694649E-2</v>
      </c>
      <c r="C2840" s="9">
        <f>IFERROR(IF(市价!C2840&lt;&gt;"",市价!C2840/MAX(市价!C$3:C2840)-1,""),"")</f>
        <v>-0.2333990628069651</v>
      </c>
      <c r="D2840" s="9">
        <f>IFERROR(IF(市价!D2840&lt;&gt;"",市价!D2840/MAX(市价!D$3:D2840)-1,""),"")</f>
        <v>-7.0810507543441759E-2</v>
      </c>
      <c r="E2840" s="9">
        <f>IFERROR(IF(市价!E2840&lt;&gt;"",市价!E2840/MAX(市价!E$3:E2840)-1,""),"")</f>
        <v>-0.24847335156108563</v>
      </c>
      <c r="F2840" s="9">
        <f>IFERROR(IF(市价!F2840&lt;&gt;"",市价!F2840/MAX(市价!F$3:F2840)-1,""),"")</f>
        <v>-0.12490684189826817</v>
      </c>
      <c r="G2840" s="9">
        <f>IFERROR(IF(市价!G2840&lt;&gt;"",市价!G2840/MAX(市价!G$3:G2840)-1,""),"")</f>
        <v>-0.10741791629382669</v>
      </c>
      <c r="H2840" s="9">
        <f>IFERROR(IF(市价!H2840&lt;&gt;"",市价!H2840/MAX(市价!H$3:H2840)-1,""),"")</f>
        <v>-0.19389584814379435</v>
      </c>
      <c r="I2840" s="9">
        <f>IFERROR(优化!I2840/MAX(优化!I$3:I2840)-1,"")</f>
        <v>-2.9605363975436894E-2</v>
      </c>
    </row>
    <row r="2841" spans="1:9" x14ac:dyDescent="0.15">
      <c r="A2841" s="6">
        <v>42619</v>
      </c>
      <c r="B2841" s="9">
        <f>IFERROR(IF(市价!B2841&lt;&gt;"",市价!B2841/MAX(市价!B$3:B2841)-1,""),"")</f>
        <v>-8.7802110668219524E-2</v>
      </c>
      <c r="C2841" s="9">
        <f>IFERROR(IF(市价!C2841&lt;&gt;"",市价!C2841/MAX(市价!C$3:C2841)-1,""),"")</f>
        <v>-0.22913753814066662</v>
      </c>
      <c r="D2841" s="9">
        <f>IFERROR(IF(市价!D2841&lt;&gt;"",市价!D2841/MAX(市价!D$3:D2841)-1,""),"")</f>
        <v>-7.53184007754929E-2</v>
      </c>
      <c r="E2841" s="9">
        <f>IFERROR(IF(市价!E2841&lt;&gt;"",市价!E2841/MAX(市价!E$3:E2841)-1,""),"")</f>
        <v>-0.24991443813527336</v>
      </c>
      <c r="F2841" s="9">
        <f>IFERROR(IF(市价!F2841&lt;&gt;"",市价!F2841/MAX(市价!F$3:F2841)-1,""),"")</f>
        <v>-0.12771462743228446</v>
      </c>
      <c r="G2841" s="9">
        <f>IFERROR(IF(市价!G2841&lt;&gt;"",市价!G2841/MAX(市价!G$3:G2841)-1,""),"")</f>
        <v>-0.10741791629382669</v>
      </c>
      <c r="H2841" s="9">
        <f>IFERROR(IF(市价!H2841&lt;&gt;"",市价!H2841/MAX(市价!H$3:H2841)-1,""),"")</f>
        <v>-0.19942399382360609</v>
      </c>
      <c r="I2841" s="9">
        <f>IFERROR(优化!I2841/MAX(优化!I$3:I2841)-1,"")</f>
        <v>-3.1466139883441602E-2</v>
      </c>
    </row>
    <row r="2842" spans="1:9" x14ac:dyDescent="0.15">
      <c r="A2842" s="6">
        <v>42620</v>
      </c>
      <c r="B2842" s="9">
        <f>IFERROR(IF(市价!B2842&lt;&gt;"",市价!B2842/MAX(市价!B$3:B2842)-1,""),"")</f>
        <v>-8.5756152959901244E-2</v>
      </c>
      <c r="C2842" s="9">
        <f>IFERROR(IF(市价!C2842&lt;&gt;"",市价!C2842/MAX(市价!C$3:C2842)-1,""),"")</f>
        <v>-0.22724352717786733</v>
      </c>
      <c r="D2842" s="9">
        <f>IFERROR(IF(市价!D2842&lt;&gt;"",市价!D2842/MAX(市价!D$3:D2842)-1,""),"")</f>
        <v>-7.1373994197448054E-2</v>
      </c>
      <c r="E2842" s="9">
        <f>IFERROR(IF(市价!E2842&lt;&gt;"",市价!E2842/MAX(市价!E$3:E2842)-1,""),"")</f>
        <v>-0.24919389484817955</v>
      </c>
      <c r="F2842" s="9">
        <f>IFERROR(IF(市价!F2842&lt;&gt;"",市价!F2842/MAX(市价!F$3:F2842)-1,""),"")</f>
        <v>-0.12677869892094573</v>
      </c>
      <c r="G2842" s="9">
        <f>IFERROR(IF(市价!G2842&lt;&gt;"",市价!G2842/MAX(市价!G$3:G2842)-1,""),"")</f>
        <v>-0.10658372743054978</v>
      </c>
      <c r="H2842" s="9">
        <f>IFERROR(IF(市价!H2842&lt;&gt;"",市价!H2842/MAX(市价!H$3:H2842)-1,""),"")</f>
        <v>-0.1964086416346178</v>
      </c>
      <c r="I2842" s="9">
        <f>IFERROR(优化!I2842/MAX(优化!I$3:I2842)-1,"")</f>
        <v>-3.0535751929439137E-2</v>
      </c>
    </row>
    <row r="2843" spans="1:9" x14ac:dyDescent="0.15">
      <c r="A2843" s="6">
        <v>42621</v>
      </c>
      <c r="B2843" s="9">
        <f>IFERROR(IF(市价!B2843&lt;&gt;"",市价!B2843/MAX(市价!B$3:B2843)-1,""),"")</f>
        <v>-9.0495790904934204E-2</v>
      </c>
      <c r="C2843" s="9">
        <f>IFERROR(IF(市价!C2843&lt;&gt;"",市价!C2843/MAX(市价!C$3:C2843)-1,""),"")</f>
        <v>-0.23197855458486571</v>
      </c>
      <c r="D2843" s="9">
        <f>IFERROR(IF(市价!D2843&lt;&gt;"",市价!D2843/MAX(市价!D$3:D2843)-1,""),"")</f>
        <v>-6.6866100965396802E-2</v>
      </c>
      <c r="E2843" s="9">
        <f>IFERROR(IF(市价!E2843&lt;&gt;"",市价!E2843/MAX(市价!E$3:E2843)-1,""),"")</f>
        <v>-0.25351715457074286</v>
      </c>
      <c r="F2843" s="9">
        <f>IFERROR(IF(市价!F2843&lt;&gt;"",市价!F2843/MAX(市价!F$3:F2843)-1,""),"")</f>
        <v>-0.12958648445496201</v>
      </c>
      <c r="G2843" s="9">
        <f>IFERROR(IF(市价!G2843&lt;&gt;"",市价!G2843/MAX(市价!G$3:G2843)-1,""),"")</f>
        <v>-0.12410169355936262</v>
      </c>
      <c r="H2843" s="9">
        <f>IFERROR(IF(市价!H2843&lt;&gt;"",市价!H2843/MAX(市价!H$3:H2843)-1,""),"")</f>
        <v>-0.19741375903094727</v>
      </c>
      <c r="I2843" s="9">
        <f>IFERROR(优化!I2843/MAX(优化!I$3:I2843)-1,"")</f>
        <v>-3.6118079653453927E-2</v>
      </c>
    </row>
    <row r="2844" spans="1:9" x14ac:dyDescent="0.15">
      <c r="A2844" s="6">
        <v>42622</v>
      </c>
      <c r="B2844" s="9">
        <f>IFERROR(IF(市价!B2844&lt;&gt;"",市价!B2844/MAX(市价!B$3:B2844)-1,""),"")</f>
        <v>-0.10269584187187519</v>
      </c>
      <c r="C2844" s="9">
        <f>IFERROR(IF(市价!C2844&lt;&gt;"",市价!C2844/MAX(市价!C$3:C2844)-1,""),"")</f>
        <v>-0.24286911762096186</v>
      </c>
      <c r="D2844" s="9">
        <f>IFERROR(IF(市价!D2844&lt;&gt;"",市价!D2844/MAX(市价!D$3:D2844)-1,""),"")</f>
        <v>-7.5881887429499306E-2</v>
      </c>
      <c r="E2844" s="9">
        <f>IFERROR(IF(市价!E2844&lt;&gt;"",市价!E2844/MAX(市价!E$3:E2844)-1,""),"")</f>
        <v>-0.27081019346099588</v>
      </c>
      <c r="F2844" s="9">
        <f>IFERROR(IF(市价!F2844&lt;&gt;"",市价!F2844/MAX(市价!F$3:F2844)-1,""),"")</f>
        <v>-0.12958648445496201</v>
      </c>
      <c r="G2844" s="9">
        <f>IFERROR(IF(市价!G2844&lt;&gt;"",市价!G2844/MAX(市价!G$3:G2844)-1,""),"")</f>
        <v>-0.14245384855145227</v>
      </c>
      <c r="H2844" s="9">
        <f>IFERROR(IF(市价!H2844&lt;&gt;"",市价!H2844/MAX(市价!H$3:H2844)-1,""),"")</f>
        <v>-0.20746493299424162</v>
      </c>
      <c r="I2844" s="9">
        <f>IFERROR(优化!I2844/MAX(优化!I$3:I2844)-1,"")</f>
        <v>-5.8447390549512979E-2</v>
      </c>
    </row>
    <row r="2845" spans="1:9" x14ac:dyDescent="0.15">
      <c r="A2845" s="6">
        <v>42625</v>
      </c>
      <c r="B2845" s="9">
        <f>IFERROR(IF(市价!B2845&lt;&gt;"",市价!B2845/MAX(市价!B$3:B2845)-1,""),"")</f>
        <v>-0.11473224187150077</v>
      </c>
      <c r="C2845" s="9">
        <f>IFERROR(IF(市价!C2845&lt;&gt;"",市价!C2845/MAX(市价!C$3:C2845)-1,""),"")</f>
        <v>-0.25360525220463503</v>
      </c>
      <c r="D2845" s="9">
        <f>IFERROR(IF(市价!D2845&lt;&gt;"",市价!D2845/MAX(市价!D$3:D2845)-1,""),"")</f>
        <v>-8.4810564845639425E-2</v>
      </c>
      <c r="E2845" s="9">
        <f>IFERROR(IF(市价!E2845&lt;&gt;"",市价!E2845/MAX(市价!E$3:E2845)-1,""),"")</f>
        <v>-0.28770262141170644</v>
      </c>
      <c r="F2845" s="9">
        <f>IFERROR(IF(市价!F2845&lt;&gt;"",市价!F2845/MAX(市价!F$3:F2845)-1,""),"")</f>
        <v>-0.12958648445496201</v>
      </c>
      <c r="G2845" s="9">
        <f>IFERROR(IF(市价!G2845&lt;&gt;"",市价!G2845/MAX(市价!G$3:G2845)-1,""),"")</f>
        <v>-0.1604214822008504</v>
      </c>
      <c r="H2845" s="9">
        <f>IFERROR(IF(市价!H2845&lt;&gt;"",市价!H2845/MAX(市价!H$3:H2845)-1,""),"")</f>
        <v>-0.21739023126607337</v>
      </c>
      <c r="I2845" s="9">
        <f>IFERROR(优化!I2845/MAX(优化!I$3:I2845)-1,"")</f>
        <v>-8.0259420112072544E-2</v>
      </c>
    </row>
    <row r="2846" spans="1:9" x14ac:dyDescent="0.15">
      <c r="A2846" s="6">
        <v>42626</v>
      </c>
      <c r="B2846" s="9">
        <f>IFERROR(IF(市价!B2846&lt;&gt;"",市价!B2846/MAX(市价!B$3:B2846)-1,""),"")</f>
        <v>-0.1172000562874892</v>
      </c>
      <c r="C2846" s="9">
        <f>IFERROR(IF(市价!C2846&lt;&gt;"",市价!C2846/MAX(市价!C$3:C2846)-1,""),"")</f>
        <v>-0.25967350218671126</v>
      </c>
      <c r="D2846" s="9">
        <f>IFERROR(IF(市价!D2846&lt;&gt;"",市价!D2846/MAX(市价!D$3:D2846)-1,""),"")</f>
        <v>-8.2020353153095416E-2</v>
      </c>
      <c r="E2846" s="9">
        <f>IFERROR(IF(市价!E2846&lt;&gt;"",市价!E2846/MAX(市价!E$3:E2846)-1,""),"")</f>
        <v>-0.28911032374093237</v>
      </c>
      <c r="F2846" s="9">
        <f>IFERROR(IF(市价!F2846&lt;&gt;"",市价!F2846/MAX(市价!F$3:F2846)-1,""),"")</f>
        <v>-0.1286505559436234</v>
      </c>
      <c r="G2846" s="9">
        <f>IFERROR(IF(市价!G2846&lt;&gt;"",市价!G2846/MAX(市价!G$3:G2846)-1,""),"")</f>
        <v>-0.17103872026640377</v>
      </c>
      <c r="H2846" s="9">
        <f>IFERROR(IF(市价!H2846&lt;&gt;"",市价!H2846/MAX(市价!H$3:H2846)-1,""),"")</f>
        <v>-0.2159014365252987</v>
      </c>
      <c r="I2846" s="9">
        <f>IFERROR(优化!I2846/MAX(优化!I$3:I2846)-1,"")</f>
        <v>-8.2077089242285739E-2</v>
      </c>
    </row>
    <row r="2847" spans="1:9" x14ac:dyDescent="0.15">
      <c r="A2847" s="6">
        <v>42627</v>
      </c>
      <c r="B2847" s="9">
        <f>IFERROR(IF(市价!B2847&lt;&gt;"",市价!B2847/MAX(市价!B$3:B2847)-1,""),"")</f>
        <v>-0.12493436758418575</v>
      </c>
      <c r="C2847" s="9">
        <f>IFERROR(IF(市价!C2847&lt;&gt;"",市价!C2847/MAX(市价!C$3:C2847)-1,""),"")</f>
        <v>-0.28207934827437686</v>
      </c>
      <c r="D2847" s="9">
        <f>IFERROR(IF(市价!D2847&lt;&gt;"",市价!D2847/MAX(市价!D$3:D2847)-1,""),"")</f>
        <v>-8.4810564845639203E-2</v>
      </c>
      <c r="E2847" s="9">
        <f>IFERROR(IF(市价!E2847&lt;&gt;"",市价!E2847/MAX(市价!E$3:E2847)-1,""),"")</f>
        <v>-0.29685268655167463</v>
      </c>
      <c r="F2847" s="9">
        <f>IFERROR(IF(市价!F2847&lt;&gt;"",市价!F2847/MAX(市价!F$3:F2847)-1,""),"")</f>
        <v>-0.1286505559436234</v>
      </c>
      <c r="G2847" s="9">
        <f>IFERROR(IF(市价!G2847&lt;&gt;"",市价!G2847/MAX(市价!G$3:G2847)-1,""),"")</f>
        <v>-0.17430556274811249</v>
      </c>
      <c r="H2847" s="9">
        <f>IFERROR(IF(市价!H2847&lt;&gt;"",市价!H2847/MAX(市价!H$3:H2847)-1,""),"")</f>
        <v>-0.21937529092043973</v>
      </c>
      <c r="I2847" s="9">
        <f>IFERROR(优化!I2847/MAX(优化!I$3:I2847)-1,"")</f>
        <v>-9.2074269458458757E-2</v>
      </c>
    </row>
    <row r="2848" spans="1:9" x14ac:dyDescent="0.15">
      <c r="A2848" s="6">
        <v>42632</v>
      </c>
      <c r="B2848" s="9">
        <f>IFERROR(IF(市价!B2848&lt;&gt;"",市价!B2848/MAX(市价!B$3:B2848)-1,""),"")</f>
        <v>-0.11979925990570306</v>
      </c>
      <c r="C2848" s="9">
        <f>IFERROR(IF(市价!C2848&lt;&gt;"",市价!C2848/MAX(市价!C$3:C2848)-1,""),"")</f>
        <v>-0.27974540597357833</v>
      </c>
      <c r="D2848" s="9">
        <f>IFERROR(IF(市价!D2848&lt;&gt;"",市价!D2848/MAX(市价!D$3:D2848)-1,""),"")</f>
        <v>-8.1462310814586547E-2</v>
      </c>
      <c r="E2848" s="9">
        <f>IFERROR(IF(市价!E2848&lt;&gt;"",市价!E2848/MAX(市价!E$3:E2848)-1,""),"")</f>
        <v>-0.29192572839938413</v>
      </c>
      <c r="F2848" s="9">
        <f>IFERROR(IF(市价!F2848&lt;&gt;"",市价!F2848/MAX(市价!F$3:F2848)-1,""),"")</f>
        <v>-0.12677869892094606</v>
      </c>
      <c r="G2848" s="9">
        <f>IFERROR(IF(市价!G2848&lt;&gt;"",市价!G2848/MAX(市价!G$3:G2848)-1,""),"")</f>
        <v>-0.16532174592341331</v>
      </c>
      <c r="H2848" s="9">
        <f>IFERROR(IF(市价!H2848&lt;&gt;"",市价!H2848/MAX(市价!H$3:H2848)-1,""),"")</f>
        <v>-0.21292384704374911</v>
      </c>
      <c r="I2848" s="9">
        <f>IFERROR(优化!I2848/MAX(优化!I$3:I2848)-1,"")</f>
        <v>-8.571242750271213E-2</v>
      </c>
    </row>
    <row r="2849" spans="1:9" x14ac:dyDescent="0.15">
      <c r="A2849" s="6">
        <v>42633</v>
      </c>
      <c r="B2849" s="9">
        <f>IFERROR(IF(市价!B2849&lt;&gt;"",市价!B2849/MAX(市价!B$3:B2849)-1,""),"")</f>
        <v>-0.12006044197171895</v>
      </c>
      <c r="C2849" s="9">
        <f>IFERROR(IF(市价!C2849&lt;&gt;"",市价!C2849/MAX(市价!C$3:C2849)-1,""),"")</f>
        <v>-0.28488007903533508</v>
      </c>
      <c r="D2849" s="9">
        <f>IFERROR(IF(市价!D2849&lt;&gt;"",市价!D2849/MAX(市价!D$3:D2849)-1,""),"")</f>
        <v>-8.1462310814586547E-2</v>
      </c>
      <c r="E2849" s="9">
        <f>IFERROR(IF(市价!E2849&lt;&gt;"",市价!E2849/MAX(市价!E$3:E2849)-1,""),"")</f>
        <v>-0.29262957956399704</v>
      </c>
      <c r="F2849" s="9">
        <f>IFERROR(IF(市价!F2849&lt;&gt;"",市价!F2849/MAX(市价!F$3:F2849)-1,""),"")</f>
        <v>-0.12771462743228479</v>
      </c>
      <c r="G2849" s="9">
        <f>IFERROR(IF(市价!G2849&lt;&gt;"",市价!G2849/MAX(市价!G$3:G2849)-1,""),"")</f>
        <v>-0.16123819282127738</v>
      </c>
      <c r="H2849" s="9">
        <f>IFERROR(IF(市价!H2849&lt;&gt;"",市价!H2849/MAX(市价!H$3:H2849)-1,""),"")</f>
        <v>-0.21093878738938276</v>
      </c>
      <c r="I2849" s="9">
        <f>IFERROR(优化!I2849/MAX(优化!I$3:I2849)-1,"")</f>
        <v>-8.6621262067818727E-2</v>
      </c>
    </row>
    <row r="2850" spans="1:9" x14ac:dyDescent="0.15">
      <c r="A2850" s="6">
        <v>42634</v>
      </c>
      <c r="B2850" s="9">
        <f>IFERROR(IF(市价!B2850&lt;&gt;"",市价!B2850/MAX(市价!B$3:B2850)-1,""),"")</f>
        <v>-0.11891740522969219</v>
      </c>
      <c r="C2850" s="9">
        <f>IFERROR(IF(市价!C2850&lt;&gt;"",市价!C2850/MAX(市价!C$3:C2850)-1,""),"")</f>
        <v>-0.27927861751341876</v>
      </c>
      <c r="D2850" s="9">
        <f>IFERROR(IF(市价!D2850&lt;&gt;"",市价!D2850/MAX(市价!D$3:D2850)-1,""),"")</f>
        <v>-8.2020353153095304E-2</v>
      </c>
      <c r="E2850" s="9">
        <f>IFERROR(IF(市价!E2850&lt;&gt;"",市价!E2850/MAX(市价!E$3:E2850)-1,""),"")</f>
        <v>-0.29051802607015831</v>
      </c>
      <c r="F2850" s="9">
        <f>IFERROR(IF(市价!F2850&lt;&gt;"",市价!F2850/MAX(市价!F$3:F2850)-1,""),"")</f>
        <v>-0.12677869892094606</v>
      </c>
      <c r="G2850" s="9">
        <f>IFERROR(IF(市价!G2850&lt;&gt;"",市价!G2850/MAX(市价!G$3:G2850)-1,""),"")</f>
        <v>-0.16205490344170459</v>
      </c>
      <c r="H2850" s="9">
        <f>IFERROR(IF(市价!H2850&lt;&gt;"",市价!H2850/MAX(市价!H$3:H2850)-1,""),"")</f>
        <v>-0.21292384704374911</v>
      </c>
      <c r="I2850" s="9">
        <f>IFERROR(优化!I2850/MAX(优化!I$3:I2850)-1,"")</f>
        <v>-8.3894758372498934E-2</v>
      </c>
    </row>
    <row r="2851" spans="1:9" x14ac:dyDescent="0.15">
      <c r="A2851" s="6">
        <v>42635</v>
      </c>
      <c r="B2851" s="9">
        <f>IFERROR(IF(市价!B2851&lt;&gt;"",市价!B2851/MAX(市价!B$3:B2851)-1,""),"")</f>
        <v>-0.11168530110024288</v>
      </c>
      <c r="C2851" s="9">
        <f>IFERROR(IF(市价!C2851&lt;&gt;"",市价!C2851/MAX(市价!C$3:C2851)-1,""),"")</f>
        <v>-0.26667532908910674</v>
      </c>
      <c r="D2851" s="9">
        <f>IFERROR(IF(市价!D2851&lt;&gt;"",市价!D2851/MAX(市价!D$3:D2851)-1,""),"")</f>
        <v>-7.7556014445025023E-2</v>
      </c>
      <c r="E2851" s="9">
        <f>IFERROR(IF(市价!E2851&lt;&gt;"",市价!E2851/MAX(市价!E$3:E2851)-1,""),"")</f>
        <v>-0.2848872167532549</v>
      </c>
      <c r="F2851" s="9">
        <f>IFERROR(IF(市价!F2851&lt;&gt;"",市价!F2851/MAX(市价!F$3:F2851)-1,""),"")</f>
        <v>-0.12303498487559117</v>
      </c>
      <c r="G2851" s="9">
        <f>IFERROR(IF(市价!G2851&lt;&gt;"",市价!G2851/MAX(市价!G$3:G2851)-1,""),"")</f>
        <v>-0.15715463971914156</v>
      </c>
      <c r="H2851" s="9">
        <f>IFERROR(IF(市价!H2851&lt;&gt;"",市价!H2851/MAX(市价!H$3:H2851)-1,""),"")</f>
        <v>-0.20597613825346706</v>
      </c>
      <c r="I2851" s="9">
        <f>IFERROR(优化!I2851/MAX(优化!I$3:I2851)-1,"")</f>
        <v>-7.6624081851645709E-2</v>
      </c>
    </row>
    <row r="2852" spans="1:9" x14ac:dyDescent="0.15">
      <c r="A2852" s="6">
        <v>42636</v>
      </c>
      <c r="B2852" s="9">
        <f>IFERROR(IF(市价!B2852&lt;&gt;"",市价!B2852/MAX(市价!B$3:B2852)-1,""),"")</f>
        <v>-0.11216050714864678</v>
      </c>
      <c r="C2852" s="9">
        <f>IFERROR(IF(市价!C2852&lt;&gt;"",市价!C2852/MAX(市价!C$3:C2852)-1,""),"")</f>
        <v>-0.2680756944695859</v>
      </c>
      <c r="D2852" s="9">
        <f>IFERROR(IF(市价!D2852&lt;&gt;"",市价!D2852/MAX(市价!D$3:D2852)-1,""),"")</f>
        <v>-8.034622613756881E-2</v>
      </c>
      <c r="E2852" s="9">
        <f>IFERROR(IF(市价!E2852&lt;&gt;"",市价!E2852/MAX(市价!E$3:E2852)-1,""),"")</f>
        <v>-0.28629491908248084</v>
      </c>
      <c r="F2852" s="9">
        <f>IFERROR(IF(市价!F2852&lt;&gt;"",市价!F2852/MAX(市价!F$3:F2852)-1,""),"")</f>
        <v>-0.12209905636425222</v>
      </c>
      <c r="G2852" s="9">
        <f>IFERROR(IF(市价!G2852&lt;&gt;"",市价!G2852/MAX(市价!G$3:G2852)-1,""),"")</f>
        <v>-0.15388779723743284</v>
      </c>
      <c r="H2852" s="9">
        <f>IFERROR(IF(市价!H2852&lt;&gt;"",市价!H2852/MAX(市价!H$3:H2852)-1,""),"")</f>
        <v>-0.20696866808065018</v>
      </c>
      <c r="I2852" s="9">
        <f>IFERROR(优化!I2852/MAX(优化!I$3:I2852)-1,"")</f>
        <v>-7.8441750981859015E-2</v>
      </c>
    </row>
    <row r="2853" spans="1:9" x14ac:dyDescent="0.15">
      <c r="A2853" s="17">
        <v>42639</v>
      </c>
      <c r="B2853" s="9">
        <f>IFERROR(IF(市价!B2853&lt;&gt;"",市价!B2853/MAX(市价!B$3:B2853)-1,""),"")</f>
        <v>-0.12234040861561879</v>
      </c>
      <c r="C2853" s="9">
        <f>IFERROR(IF(市价!C2853&lt;&gt;"",市价!C2853/MAX(市价!C$3:C2853)-1,""),"")</f>
        <v>-0.28488007903533508</v>
      </c>
      <c r="D2853" s="9">
        <f>IFERROR(IF(市价!D2853&lt;&gt;"",市价!D2853/MAX(市价!D$3:D2853)-1,""),"")</f>
        <v>-8.034622613756881E-2</v>
      </c>
      <c r="E2853" s="9">
        <f>IFERROR(IF(市价!E2853&lt;&gt;"",市价!E2853/MAX(市价!E$3:E2853)-1,""),"")</f>
        <v>-0.29333343072861029</v>
      </c>
      <c r="F2853" s="9">
        <f>IFERROR(IF(市价!F2853&lt;&gt;"",市价!F2853/MAX(市价!F$3:F2853)-1,""),"")</f>
        <v>-0.1286505559436234</v>
      </c>
      <c r="G2853" s="9">
        <f>IFERROR(IF(市价!G2853&lt;&gt;"",市价!G2853/MAX(市价!G$3:G2853)-1,""),"")</f>
        <v>-0.17430556274811249</v>
      </c>
      <c r="H2853" s="9">
        <f>IFERROR(IF(市价!H2853&lt;&gt;"",市价!H2853/MAX(市价!H$3:H2853)-1,""),"")</f>
        <v>-0.21044252247579132</v>
      </c>
      <c r="I2853" s="9">
        <f>IFERROR(优化!I2853/MAX(优化!I$3:I2853)-1,"")</f>
        <v>-8.7530096632925658E-2</v>
      </c>
    </row>
    <row r="2854" spans="1:9" x14ac:dyDescent="0.15">
      <c r="A2854" s="17">
        <v>42640</v>
      </c>
      <c r="B2854" s="9">
        <f>IFERROR(IF(市价!B2854&lt;&gt;"",市价!B2854/MAX(市价!B$3:B2854)-1,""),"")</f>
        <v>-0.11968075245145915</v>
      </c>
      <c r="C2854" s="9">
        <f>IFERROR(IF(市价!C2854&lt;&gt;"",市价!C2854/MAX(市价!C$3:C2854)-1,""),"")</f>
        <v>-0.28488007903533508</v>
      </c>
      <c r="D2854" s="9">
        <f>IFERROR(IF(市价!D2854&lt;&gt;"",市价!D2854/MAX(市价!D$3:D2854)-1,""),"")</f>
        <v>-8.034622613756881E-2</v>
      </c>
      <c r="E2854" s="9">
        <f>IFERROR(IF(市价!E2854&lt;&gt;"",市价!E2854/MAX(市价!E$3:E2854)-1,""),"")</f>
        <v>-0.29051802607015864</v>
      </c>
      <c r="F2854" s="9">
        <f>IFERROR(IF(市价!F2854&lt;&gt;"",市价!F2854/MAX(市价!F$3:F2854)-1,""),"")</f>
        <v>-0.1286505559436234</v>
      </c>
      <c r="G2854" s="9">
        <f>IFERROR(IF(市价!G2854&lt;&gt;"",市价!G2854/MAX(市价!G$3:G2854)-1,""),"")</f>
        <v>-0.16777187778469504</v>
      </c>
      <c r="H2854" s="9">
        <f>IFERROR(IF(市价!H2854&lt;&gt;"",市价!H2854/MAX(市价!H$3:H2854)-1,""),"")</f>
        <v>-0.20547987333987539</v>
      </c>
      <c r="I2854" s="9">
        <f>IFERROR(优化!I2854/MAX(优化!I$3:I2854)-1,"")</f>
        <v>-8.3894758372499045E-2</v>
      </c>
    </row>
    <row r="2855" spans="1:9" x14ac:dyDescent="0.15">
      <c r="A2855" s="17">
        <v>42641</v>
      </c>
      <c r="B2855" s="9">
        <f>IFERROR(IF(市价!B2855&lt;&gt;"",市价!B2855/MAX(市价!B$3:B2855)-1,""),"")</f>
        <v>-0.12352064927488049</v>
      </c>
      <c r="C2855" s="9">
        <f>IFERROR(IF(市价!C2855&lt;&gt;"",市价!C2855/MAX(市价!C$3:C2855)-1,""),"")</f>
        <v>-0.28534686749549487</v>
      </c>
      <c r="D2855" s="9">
        <f>IFERROR(IF(市价!D2855&lt;&gt;"",市价!D2855/MAX(市价!D$3:D2855)-1,""),"")</f>
        <v>-8.034622613756881E-2</v>
      </c>
      <c r="E2855" s="9">
        <f>IFERROR(IF(市价!E2855&lt;&gt;"",市价!E2855/MAX(市价!E$3:E2855)-1,""),"")</f>
        <v>-0.29403728189322342</v>
      </c>
      <c r="F2855" s="9">
        <f>IFERROR(IF(市价!F2855&lt;&gt;"",市价!F2855/MAX(市价!F$3:F2855)-1,""),"")</f>
        <v>-0.1389457695683497</v>
      </c>
      <c r="G2855" s="9">
        <f>IFERROR(IF(市价!G2855&lt;&gt;"",市价!G2855/MAX(市价!G$3:G2855)-1,""),"")</f>
        <v>-0.17348885212768528</v>
      </c>
      <c r="H2855" s="9">
        <f>IFERROR(IF(市价!H2855&lt;&gt;"",市价!H2855/MAX(市价!H$3:H2855)-1,""),"")</f>
        <v>-0.20696866808065029</v>
      </c>
      <c r="I2855" s="9">
        <f>IFERROR(优化!I2855/MAX(优化!I$3:I2855)-1,"")</f>
        <v>-8.8438931198032367E-2</v>
      </c>
    </row>
    <row r="2856" spans="1:9" x14ac:dyDescent="0.15">
      <c r="A2856" s="17">
        <v>42642</v>
      </c>
      <c r="B2856" s="9">
        <f>IFERROR(IF(市价!B2856&lt;&gt;"",市价!B2856/MAX(市价!B$3:B2856)-1,""),"")</f>
        <v>-0.11789241214345125</v>
      </c>
      <c r="C2856" s="9">
        <f>IFERROR(IF(市价!C2856&lt;&gt;"",市价!C2856/MAX(市价!C$3:C2856)-1,""),"")</f>
        <v>-0.27181000215086348</v>
      </c>
      <c r="D2856" s="9">
        <f>IFERROR(IF(市价!D2856&lt;&gt;"",市价!D2856/MAX(市价!D$3:D2856)-1,""),"")</f>
        <v>-7.9230141460551295E-2</v>
      </c>
      <c r="E2856" s="9">
        <f>IFERROR(IF(市价!E2856&lt;&gt;"",市价!E2856/MAX(市价!E$3:E2856)-1,""),"")</f>
        <v>-0.29192572839938458</v>
      </c>
      <c r="F2856" s="9">
        <f>IFERROR(IF(市价!F2856&lt;&gt;"",市价!F2856/MAX(市价!F$3:F2856)-1,""),"")</f>
        <v>-0.13613798403433341</v>
      </c>
      <c r="G2856" s="9">
        <f>IFERROR(IF(市价!G2856&lt;&gt;"",市价!G2856/MAX(市价!G$3:G2856)-1,""),"")</f>
        <v>-0.1645050353029861</v>
      </c>
      <c r="H2856" s="9">
        <f>IFERROR(IF(市价!H2856&lt;&gt;"",市价!H2856/MAX(市价!H$3:H2856)-1,""),"")</f>
        <v>-0.20597613825346717</v>
      </c>
      <c r="I2856" s="9">
        <f>IFERROR(优化!I2856/MAX(优化!I$3:I2856)-1,"")</f>
        <v>-8.5712427502712352E-2</v>
      </c>
    </row>
    <row r="2857" spans="1:9" x14ac:dyDescent="0.15">
      <c r="A2857" s="17">
        <v>42643</v>
      </c>
      <c r="B2857" s="9">
        <f>IFERROR(IF(市价!B2857&lt;&gt;"",市价!B2857/MAX(市价!B$3:B2857)-1,""),"")</f>
        <v>-0.11702311658180509</v>
      </c>
      <c r="C2857" s="9">
        <f>IFERROR(IF(市价!C2857&lt;&gt;"",市价!C2857/MAX(市价!C$3:C2857)-1,""),"")</f>
        <v>-0.26947605985006495</v>
      </c>
      <c r="D2857" s="9">
        <f>IFERROR(IF(市价!D2857&lt;&gt;"",市价!D2857/MAX(市价!D$3:D2857)-1,""),"")</f>
        <v>-7.9788183799060275E-2</v>
      </c>
      <c r="E2857" s="9">
        <f>IFERROR(IF(市价!E2857&lt;&gt;"",市价!E2857/MAX(市价!E$3:E2857)-1,""),"")</f>
        <v>-0.29262957956399749</v>
      </c>
      <c r="F2857" s="9">
        <f>IFERROR(IF(市价!F2857&lt;&gt;"",市价!F2857/MAX(市价!F$3:F2857)-1,""),"")</f>
        <v>-0.13333019850031724</v>
      </c>
      <c r="G2857" s="9">
        <f>IFERROR(IF(市价!G2857&lt;&gt;"",市价!G2857/MAX(市价!G$3:G2857)-1,""),"")</f>
        <v>-0.16205490344170459</v>
      </c>
      <c r="H2857" s="9">
        <f>IFERROR(IF(市价!H2857&lt;&gt;"",市价!H2857/MAX(市价!H$3:H2857)-1,""),"")</f>
        <v>-0.20746493299424185</v>
      </c>
      <c r="I2857" s="9">
        <f>IFERROR(优化!I2857/MAX(优化!I$3:I2857)-1,"")</f>
        <v>-8.6621262067818838E-2</v>
      </c>
    </row>
    <row r="2858" spans="1:9" x14ac:dyDescent="0.15">
      <c r="A2858" s="17">
        <v>42653</v>
      </c>
      <c r="B2858" s="9">
        <f>IFERROR(IF(市价!B2858&lt;&gt;"",市价!B2858/MAX(市价!B$3:B2858)-1,""),"")</f>
        <v>-0.11259618717658504</v>
      </c>
      <c r="C2858" s="9">
        <f>IFERROR(IF(市价!C2858&lt;&gt;"",市价!C2858/MAX(市价!C$3:C2858)-1,""),"")</f>
        <v>-0.2685424829297457</v>
      </c>
      <c r="D2858" s="9">
        <f>IFERROR(IF(市价!D2858&lt;&gt;"",市价!D2858/MAX(市价!D$3:D2858)-1,""),"")</f>
        <v>-7.6439929768007508E-2</v>
      </c>
      <c r="E2858" s="9">
        <f>IFERROR(IF(市价!E2858&lt;&gt;"",市价!E2858/MAX(市价!E$3:E2858)-1,""),"")</f>
        <v>-0.28559106791786804</v>
      </c>
      <c r="F2858" s="9">
        <f>IFERROR(IF(市价!F2858&lt;&gt;"",市价!F2858/MAX(市价!F$3:F2858)-1,""),"")</f>
        <v>-0.12677869892094606</v>
      </c>
      <c r="G2858" s="9">
        <f>IFERROR(IF(市价!G2858&lt;&gt;"",市价!G2858/MAX(市价!G$3:G2858)-1,""),"")</f>
        <v>-0.15878806095999576</v>
      </c>
      <c r="H2858" s="9">
        <f>IFERROR(IF(市价!H2858&lt;&gt;"",市价!H2858/MAX(市价!H$3:H2858)-1,""),"")</f>
        <v>-0.20448734351269238</v>
      </c>
      <c r="I2858" s="9">
        <f>IFERROR(优化!I2858/MAX(优化!I$3:I2858)-1,"")</f>
        <v>-7.7532916416752529E-2</v>
      </c>
    </row>
    <row r="2859" spans="1:9" x14ac:dyDescent="0.15">
      <c r="A2859" s="17">
        <v>42654</v>
      </c>
      <c r="B2859" s="9">
        <f>IFERROR(IF(市价!B2859&lt;&gt;"",市价!B2859/MAX(市价!B$3:B2859)-1,""),"")</f>
        <v>-0.11244688604845654</v>
      </c>
      <c r="C2859" s="9">
        <f>IFERROR(IF(市价!C2859&lt;&gt;"",市价!C2859/MAX(市价!C$3:C2859)-1,""),"")</f>
        <v>-0.26620854062894705</v>
      </c>
      <c r="D2859" s="9">
        <f>IFERROR(IF(市价!D2859&lt;&gt;"",市价!D2859/MAX(市价!D$3:D2859)-1,""),"")</f>
        <v>-7.5323845090990216E-2</v>
      </c>
      <c r="E2859" s="9">
        <f>IFERROR(IF(市价!E2859&lt;&gt;"",市价!E2859/MAX(市价!E$3:E2859)-1,""),"")</f>
        <v>-0.28207181209480336</v>
      </c>
      <c r="F2859" s="9">
        <f>IFERROR(IF(市价!F2859&lt;&gt;"",市价!F2859/MAX(市价!F$3:F2859)-1,""),"")</f>
        <v>-0.1286505559436234</v>
      </c>
      <c r="G2859" s="9">
        <f>IFERROR(IF(市价!G2859&lt;&gt;"",市价!G2859/MAX(市价!G$3:G2859)-1,""),"")</f>
        <v>-0.16450503530298599</v>
      </c>
      <c r="H2859" s="9">
        <f>IFERROR(IF(市价!H2859&lt;&gt;"",市价!H2859/MAX(市价!H$3:H2859)-1,""),"")</f>
        <v>-0.20399107859910093</v>
      </c>
      <c r="I2859" s="9">
        <f>IFERROR(优化!I2859/MAX(优化!I$3:I2859)-1,"")</f>
        <v>-7.2988743591219318E-2</v>
      </c>
    </row>
    <row r="2860" spans="1:9" x14ac:dyDescent="0.15">
      <c r="A2860" s="17">
        <v>42655</v>
      </c>
      <c r="B2860" s="9">
        <f>IFERROR(IF(市价!B2860&lt;&gt;"",市价!B2860/MAX(市价!B$3:B2860)-1,""),"")</f>
        <v>-0.11631384460822813</v>
      </c>
      <c r="C2860" s="9">
        <f>IFERROR(IF(市价!C2860&lt;&gt;"",市价!C2860/MAX(市价!C$3:C2860)-1,""),"")</f>
        <v>-0.27227679061102328</v>
      </c>
      <c r="D2860" s="9">
        <f>IFERROR(IF(市价!D2860&lt;&gt;"",市价!D2860/MAX(市价!D$3:D2860)-1,""),"")</f>
        <v>-7.867209912204276E-2</v>
      </c>
      <c r="E2860" s="9">
        <f>IFERROR(IF(市价!E2860&lt;&gt;"",市价!E2860/MAX(市价!E$3:E2860)-1,""),"")</f>
        <v>-0.28066410976557732</v>
      </c>
      <c r="F2860" s="9">
        <f>IFERROR(IF(市价!F2860&lt;&gt;"",市价!F2860/MAX(市价!F$3:F2860)-1,""),"")</f>
        <v>-0.13239426998897852</v>
      </c>
      <c r="G2860" s="9">
        <f>IFERROR(IF(市价!G2860&lt;&gt;"",市价!G2860/MAX(市价!G$3:G2860)-1,""),"")</f>
        <v>-0.17185543088683064</v>
      </c>
      <c r="H2860" s="9">
        <f>IFERROR(IF(市价!H2860&lt;&gt;"",市价!H2860/MAX(市价!H$3:H2860)-1,""),"")</f>
        <v>-0.20647240316705884</v>
      </c>
      <c r="I2860" s="9">
        <f>IFERROR(优化!I2860/MAX(优化!I$3:I2860)-1,"")</f>
        <v>-7.1171074461005901E-2</v>
      </c>
    </row>
    <row r="2861" spans="1:9" x14ac:dyDescent="0.15">
      <c r="A2861" s="17">
        <v>42656</v>
      </c>
      <c r="B2861" s="9">
        <f>IFERROR(IF(市价!B2861&lt;&gt;"",市价!B2861/MAX(市价!B$3:B2861)-1,""),"")</f>
        <v>-0.11654011203831793</v>
      </c>
      <c r="C2861" s="9">
        <f>IFERROR(IF(市价!C2861&lt;&gt;"",市价!C2861/MAX(市价!C$3:C2861)-1,""),"")</f>
        <v>-0.2680756944695859</v>
      </c>
      <c r="D2861" s="9">
        <f>IFERROR(IF(市价!D2861&lt;&gt;"",市价!D2861/MAX(市价!D$3:D2861)-1,""),"")</f>
        <v>-8.3136437830112819E-2</v>
      </c>
      <c r="E2861" s="9">
        <f>IFERROR(IF(市价!E2861&lt;&gt;"",市价!E2861/MAX(市价!E$3:E2861)-1,""),"")</f>
        <v>-0.27925640743635149</v>
      </c>
      <c r="F2861" s="9">
        <f>IFERROR(IF(市价!F2861&lt;&gt;"",市价!F2861/MAX(市价!F$3:F2861)-1,""),"")</f>
        <v>-0.13988169807968853</v>
      </c>
      <c r="G2861" s="9">
        <f>IFERROR(IF(市价!G2861&lt;&gt;"",市价!G2861/MAX(市价!G$3:G2861)-1,""),"")</f>
        <v>-0.16940529902554902</v>
      </c>
      <c r="H2861" s="9">
        <f>IFERROR(IF(市价!H2861&lt;&gt;"",市价!H2861/MAX(市价!H$3:H2861)-1,""),"")</f>
        <v>-0.2054798733398755</v>
      </c>
      <c r="I2861" s="9">
        <f>IFERROR(优化!I2861/MAX(优化!I$3:I2861)-1,"")</f>
        <v>-6.9353405330792595E-2</v>
      </c>
    </row>
    <row r="2862" spans="1:9" x14ac:dyDescent="0.15">
      <c r="A2862" s="17">
        <v>42657</v>
      </c>
      <c r="B2862" s="9">
        <f>IFERROR(IF(市价!B2862&lt;&gt;"",市价!B2862/MAX(市价!B$3:B2862)-1,""),"")</f>
        <v>-0.11427370578219354</v>
      </c>
      <c r="C2862" s="9">
        <f>IFERROR(IF(市价!C2862&lt;&gt;"",市价!C2862/MAX(市价!C$3:C2862)-1,""),"")</f>
        <v>-0.26434138678830832</v>
      </c>
      <c r="D2862" s="9">
        <f>IFERROR(IF(市价!D2862&lt;&gt;"",市价!D2862/MAX(市价!D$3:D2862)-1,""),"")</f>
        <v>-8.1462310814586547E-2</v>
      </c>
      <c r="E2862" s="9">
        <f>IFERROR(IF(市价!E2862&lt;&gt;"",市价!E2862/MAX(市价!E$3:E2862)-1,""),"")</f>
        <v>-0.27855255627173869</v>
      </c>
      <c r="F2862" s="9">
        <f>IFERROR(IF(市价!F2862&lt;&gt;"",市价!F2862/MAX(市价!F$3:F2862)-1,""),"")</f>
        <v>-0.13520205552299469</v>
      </c>
      <c r="G2862" s="9">
        <f>IFERROR(IF(市价!G2862&lt;&gt;"",市价!G2862/MAX(市价!G$3:G2862)-1,""),"")</f>
        <v>-0.17185543088683064</v>
      </c>
      <c r="H2862" s="9">
        <f>IFERROR(IF(市价!H2862&lt;&gt;"",市价!H2862/MAX(市价!H$3:H2862)-1,""),"")</f>
        <v>-0.20150975403114302</v>
      </c>
      <c r="I2862" s="9">
        <f>IFERROR(优化!I2862/MAX(优化!I$3:I2862)-1,"")</f>
        <v>-6.8444570765685886E-2</v>
      </c>
    </row>
    <row r="2863" spans="1:9" x14ac:dyDescent="0.15">
      <c r="A2863" s="17">
        <v>42660</v>
      </c>
      <c r="B2863" s="9">
        <f>IFERROR(IF(市价!B2863&lt;&gt;"",市价!B2863/MAX(市价!B$3:B2863)-1,""),"")</f>
        <v>-0.12066624279907845</v>
      </c>
      <c r="C2863" s="9">
        <f>IFERROR(IF(市价!C2863&lt;&gt;"",市价!C2863/MAX(市价!C$3:C2863)-1,""),"")</f>
        <v>-0.27181000215086359</v>
      </c>
      <c r="D2863" s="9">
        <f>IFERROR(IF(市价!D2863&lt;&gt;"",市价!D2863/MAX(市价!D$3:D2863)-1,""),"")</f>
        <v>-9.2065115246252938E-2</v>
      </c>
      <c r="E2863" s="9">
        <f>IFERROR(IF(市价!E2863&lt;&gt;"",市价!E2863/MAX(市价!E$3:E2863)-1,""),"")</f>
        <v>-0.27996025860096463</v>
      </c>
      <c r="F2863" s="9">
        <f>IFERROR(IF(市价!F2863&lt;&gt;"",市价!F2863/MAX(市价!F$3:F2863)-1,""),"")</f>
        <v>-0.13520205552299469</v>
      </c>
      <c r="G2863" s="9">
        <f>IFERROR(IF(市价!G2863&lt;&gt;"",市价!G2863/MAX(市价!G$3:G2863)-1,""),"")</f>
        <v>-0.18247266895238412</v>
      </c>
      <c r="H2863" s="9">
        <f>IFERROR(IF(市价!H2863&lt;&gt;"",市价!H2863/MAX(市价!H$3:H2863)-1,""),"")</f>
        <v>-0.2069686680806504</v>
      </c>
      <c r="I2863" s="9">
        <f>IFERROR(优化!I2863/MAX(优化!I$3:I2863)-1,"")</f>
        <v>-7.0262239895899192E-2</v>
      </c>
    </row>
    <row r="2864" spans="1:9" x14ac:dyDescent="0.15">
      <c r="A2864" s="17">
        <v>42661</v>
      </c>
      <c r="B2864" s="9">
        <f>IFERROR(IF(市价!B2864&lt;&gt;"",市价!B2864/MAX(市价!B$3:B2864)-1,""),"")</f>
        <v>-0.11562090789389301</v>
      </c>
      <c r="C2864" s="9">
        <f>IFERROR(IF(市价!C2864&lt;&gt;"",市价!C2864/MAX(市价!C$3:C2864)-1,""),"")</f>
        <v>-0.26714211754926653</v>
      </c>
      <c r="D2864" s="9">
        <f>IFERROR(IF(市价!D2864&lt;&gt;"",市价!D2864/MAX(市价!D$3:D2864)-1,""),"")</f>
        <v>-8.8158818876691636E-2</v>
      </c>
      <c r="E2864" s="9">
        <f>IFERROR(IF(市价!E2864&lt;&gt;"",市价!E2864/MAX(市价!E$3:E2864)-1,""),"")</f>
        <v>-0.27503330044867402</v>
      </c>
      <c r="F2864" s="9">
        <f>IFERROR(IF(市价!F2864&lt;&gt;"",市价!F2864/MAX(市价!F$3:F2864)-1,""),"")</f>
        <v>-0.1323942699889783</v>
      </c>
      <c r="G2864" s="9">
        <f>IFERROR(IF(市价!G2864&lt;&gt;"",市价!G2864/MAX(市价!G$3:G2864)-1,""),"")</f>
        <v>-0.17593898398896668</v>
      </c>
      <c r="H2864" s="9">
        <f>IFERROR(IF(市价!H2864&lt;&gt;"",市价!H2864/MAX(市价!H$3:H2864)-1,""),"")</f>
        <v>-0.20250228385832625</v>
      </c>
      <c r="I2864" s="9">
        <f>IFERROR(优化!I2864/MAX(优化!I$3:I2864)-1,"")</f>
        <v>-6.3900397940152565E-2</v>
      </c>
    </row>
    <row r="2865" spans="1:9" x14ac:dyDescent="0.15">
      <c r="A2865" s="17">
        <v>42662</v>
      </c>
      <c r="B2865" s="9">
        <f>IFERROR(IF(市价!B2865&lt;&gt;"",市价!B2865/MAX(市价!B$3:B2865)-1,""),"")</f>
        <v>-0.11671579643189089</v>
      </c>
      <c r="C2865" s="9">
        <f>IFERROR(IF(市价!C2865&lt;&gt;"",市价!C2865/MAX(市价!C$3:C2865)-1,""),"")</f>
        <v>-0.26620854062894717</v>
      </c>
      <c r="D2865" s="9">
        <f>IFERROR(IF(市价!D2865&lt;&gt;"",市价!D2865/MAX(市价!D$3:D2865)-1,""),"")</f>
        <v>-9.2065115246252938E-2</v>
      </c>
      <c r="E2865" s="9">
        <f>IFERROR(IF(市价!E2865&lt;&gt;"",市价!E2865/MAX(市价!E$3:E2865)-1,""),"")</f>
        <v>-0.27784870510712578</v>
      </c>
      <c r="F2865" s="9">
        <f>IFERROR(IF(市价!F2865&lt;&gt;"",市价!F2865/MAX(市价!F$3:F2865)-1,""),"")</f>
        <v>-0.13145834147763957</v>
      </c>
      <c r="G2865" s="9">
        <f>IFERROR(IF(市价!G2865&lt;&gt;"",市价!G2865/MAX(市价!G$3:G2865)-1,""),"")</f>
        <v>-0.17675569460939389</v>
      </c>
      <c r="H2865" s="9">
        <f>IFERROR(IF(市价!H2865&lt;&gt;"",市价!H2865/MAX(市价!H$3:H2865)-1,""),"")</f>
        <v>-0.20299854877191792</v>
      </c>
      <c r="I2865" s="9">
        <f>IFERROR(优化!I2865/MAX(优化!I$3:I2865)-1,"")</f>
        <v>-6.7535736200579399E-2</v>
      </c>
    </row>
    <row r="2866" spans="1:9" x14ac:dyDescent="0.15">
      <c r="A2866" s="17">
        <v>42663</v>
      </c>
      <c r="B2866" s="9">
        <f>IFERROR(IF(市价!B2866&lt;&gt;"",市价!B2866/MAX(市价!B$3:B2866)-1,""),"")</f>
        <v>-0.1111395821999458</v>
      </c>
      <c r="C2866" s="9">
        <f>IFERROR(IF(市价!C2866&lt;&gt;"",市价!C2866/MAX(市价!C$3:C2866)-1,""),"")</f>
        <v>-0.25080452144367682</v>
      </c>
      <c r="D2866" s="9">
        <f>IFERROR(IF(市价!D2866&lt;&gt;"",市价!D2866/MAX(市价!D$3:D2866)-1,""),"")</f>
        <v>-9.0949030569235423E-2</v>
      </c>
      <c r="E2866" s="9">
        <f>IFERROR(IF(市价!E2866&lt;&gt;"",市价!E2866/MAX(市价!E$3:E2866)-1,""),"")</f>
        <v>-0.27503330044867391</v>
      </c>
      <c r="F2866" s="9">
        <f>IFERROR(IF(市价!F2866&lt;&gt;"",市价!F2866/MAX(市价!F$3:F2866)-1,""),"")</f>
        <v>-0.13052241296630074</v>
      </c>
      <c r="G2866" s="9">
        <f>IFERROR(IF(市价!G2866&lt;&gt;"",市价!G2866/MAX(市价!G$3:G2866)-1,""),"")</f>
        <v>-0.17103872026640365</v>
      </c>
      <c r="H2866" s="9">
        <f>IFERROR(IF(市价!H2866&lt;&gt;"",市价!H2866/MAX(市价!H$3:H2866)-1,""),"")</f>
        <v>-0.20002095929036823</v>
      </c>
      <c r="I2866" s="9">
        <f>IFERROR(优化!I2866/MAX(优化!I$3:I2866)-1,"")</f>
        <v>-6.3900397940152565E-2</v>
      </c>
    </row>
    <row r="2867" spans="1:9" x14ac:dyDescent="0.15">
      <c r="A2867" s="17">
        <v>42664</v>
      </c>
      <c r="B2867" s="9">
        <f>IFERROR(IF(市价!B2867&lt;&gt;"",市价!B2867/MAX(市价!B$3:B2867)-1,""),"")</f>
        <v>-0.10319090066358216</v>
      </c>
      <c r="C2867" s="9">
        <f>IFERROR(IF(市价!C2867&lt;&gt;"",市价!C2867/MAX(市价!C$3:C2867)-1,""),"")</f>
        <v>-0.24240232916080229</v>
      </c>
      <c r="D2867" s="9">
        <f>IFERROR(IF(市价!D2867&lt;&gt;"",市价!D2867/MAX(市价!D$3:D2867)-1,""),"")</f>
        <v>-9.0390988230726443E-2</v>
      </c>
      <c r="E2867" s="9">
        <f>IFERROR(IF(市价!E2867&lt;&gt;"",市价!E2867/MAX(市价!E$3:E2867)-1,""),"")</f>
        <v>-0.27010634229638342</v>
      </c>
      <c r="F2867" s="9">
        <f>IFERROR(IF(市价!F2867&lt;&gt;"",市价!F2867/MAX(市价!F$3:F2867)-1,""),"")</f>
        <v>-0.13052241296630074</v>
      </c>
      <c r="G2867" s="9">
        <f>IFERROR(IF(市价!G2867&lt;&gt;"",市价!G2867/MAX(市价!G$3:G2867)-1,""),"")</f>
        <v>-0.1481708228944425</v>
      </c>
      <c r="H2867" s="9">
        <f>IFERROR(IF(市价!H2867&lt;&gt;"",市价!H2867/MAX(市价!H$3:H2867)-1,""),"")</f>
        <v>-0.1940657803272694</v>
      </c>
      <c r="I2867" s="9">
        <f>IFERROR(优化!I2867/MAX(优化!I$3:I2867)-1,"")</f>
        <v>-5.7538555984406159E-2</v>
      </c>
    </row>
    <row r="2868" spans="1:9" x14ac:dyDescent="0.15">
      <c r="A2868" s="17">
        <v>42667</v>
      </c>
      <c r="B2868" s="9">
        <f>IFERROR(IF(市价!B2868&lt;&gt;"",市价!B2868/MAX(市价!B$3:B2868)-1,""),"")</f>
        <v>-9.1655000370805428E-2</v>
      </c>
      <c r="C2868" s="9">
        <f>IFERROR(IF(市价!C2868&lt;&gt;"",市价!C2868/MAX(市价!C$3:C2868)-1,""),"")</f>
        <v>-0.22513115613489332</v>
      </c>
      <c r="D2868" s="9">
        <f>IFERROR(IF(市价!D2868&lt;&gt;"",市价!D2868/MAX(市价!D$3:D2868)-1,""),"")</f>
        <v>-8.0904268476077568E-2</v>
      </c>
      <c r="E2868" s="9">
        <f>IFERROR(IF(市价!E2868&lt;&gt;"",市价!E2868/MAX(市价!E$3:E2868)-1,""),"")</f>
        <v>-0.26025242599180221</v>
      </c>
      <c r="F2868" s="9">
        <f>IFERROR(IF(市价!F2868&lt;&gt;"",市价!F2868/MAX(市价!F$3:F2868)-1,""),"")</f>
        <v>-0.12303498487559084</v>
      </c>
      <c r="G2868" s="9">
        <f>IFERROR(IF(市价!G2868&lt;&gt;"",市价!G2868/MAX(市价!G$3:G2868)-1,""),"")</f>
        <v>-0.1342867423471803</v>
      </c>
      <c r="H2868" s="9">
        <f>IFERROR(IF(市价!H2868&lt;&gt;"",市价!H2868/MAX(市价!H$3:H2868)-1,""),"")</f>
        <v>-0.18959939610494525</v>
      </c>
      <c r="I2868" s="9">
        <f>IFERROR(优化!I2868/MAX(优化!I$3:I2868)-1,"")</f>
        <v>-4.4814872072913015E-2</v>
      </c>
    </row>
    <row r="2869" spans="1:9" x14ac:dyDescent="0.15">
      <c r="A2869" s="17">
        <v>42668</v>
      </c>
      <c r="B2869" s="9">
        <f>IFERROR(IF(市价!B2869&lt;&gt;"",市价!B2869/MAX(市价!B$3:B2869)-1,""),"")</f>
        <v>-9.3567407838229144E-2</v>
      </c>
      <c r="C2869" s="9">
        <f>IFERROR(IF(市价!C2869&lt;&gt;"",市价!C2869/MAX(市价!C$3:C2869)-1,""),"")</f>
        <v>-0.22326400229425458</v>
      </c>
      <c r="D2869" s="9">
        <f>IFERROR(IF(市价!D2869&lt;&gt;"",市价!D2869/MAX(市价!D$3:D2869)-1,""),"")</f>
        <v>-8.3694480168621244E-2</v>
      </c>
      <c r="E2869" s="9">
        <f>IFERROR(IF(市价!E2869&lt;&gt;"",市价!E2869/MAX(市价!E$3:E2869)-1,""),"")</f>
        <v>-0.26447553297947979</v>
      </c>
      <c r="F2869" s="9">
        <f>IFERROR(IF(市价!F2869&lt;&gt;"",市价!F2869/MAX(市价!F$3:F2869)-1,""),"")</f>
        <v>-0.12397091338692956</v>
      </c>
      <c r="G2869" s="9">
        <f>IFERROR(IF(市价!G2869&lt;&gt;"",市价!G2869/MAX(市价!G$3:G2869)-1,""),"")</f>
        <v>-0.13510345296760751</v>
      </c>
      <c r="H2869" s="9">
        <f>IFERROR(IF(市价!H2869&lt;&gt;"",市价!H2869/MAX(市价!H$3:H2869)-1,""),"")</f>
        <v>-0.19307325050008617</v>
      </c>
      <c r="I2869" s="9">
        <f>IFERROR(优化!I2869/MAX(优化!I$3:I2869)-1,"")</f>
        <v>-5.0267879463553045E-2</v>
      </c>
    </row>
  </sheetData>
  <phoneticPr fontId="16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5"/>
  <sheetViews>
    <sheetView workbookViewId="0">
      <selection activeCell="E9" sqref="E9"/>
    </sheetView>
  </sheetViews>
  <sheetFormatPr defaultRowHeight="13.5" x14ac:dyDescent="0.15"/>
  <cols>
    <col min="1" max="16384" width="9" style="3"/>
  </cols>
  <sheetData>
    <row r="2" spans="1:2" x14ac:dyDescent="0.15">
      <c r="A2" s="11" t="s">
        <v>35</v>
      </c>
      <c r="B2" s="12">
        <v>2.5000000000000001E-4</v>
      </c>
    </row>
    <row r="3" spans="1:2" x14ac:dyDescent="0.15">
      <c r="A3" s="11" t="s">
        <v>36</v>
      </c>
      <c r="B3" s="14">
        <v>1.25E-3</v>
      </c>
    </row>
    <row r="4" spans="1:2" x14ac:dyDescent="0.15">
      <c r="A4" s="11" t="s">
        <v>37</v>
      </c>
      <c r="B4" s="14">
        <v>2.2000000000000001E-3</v>
      </c>
    </row>
    <row r="5" spans="1:2" x14ac:dyDescent="0.15">
      <c r="A5" s="11" t="s">
        <v>38</v>
      </c>
      <c r="B5" s="13">
        <v>-0.13100000000000001</v>
      </c>
    </row>
  </sheetData>
  <phoneticPr fontId="16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I145"/>
  <sheetViews>
    <sheetView workbookViewId="0">
      <pane xSplit="2" ySplit="2" topLeftCell="C129" activePane="bottomRight" state="frozen"/>
      <selection pane="topRight" activeCell="C1" sqref="C1"/>
      <selection pane="bottomLeft" activeCell="A3" sqref="A3"/>
      <selection pane="bottomRight" activeCell="B137" sqref="B137"/>
    </sheetView>
  </sheetViews>
  <sheetFormatPr defaultColWidth="8.25" defaultRowHeight="13.5" x14ac:dyDescent="0.15"/>
  <cols>
    <col min="1" max="1" width="10.75" style="6" customWidth="1"/>
    <col min="2" max="2" width="13.125" customWidth="1"/>
  </cols>
  <sheetData>
    <row r="1" spans="1:9" x14ac:dyDescent="0.15">
      <c r="B1" s="11" t="s">
        <v>19</v>
      </c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9" x14ac:dyDescent="0.15">
      <c r="A2" s="11" t="s">
        <v>18</v>
      </c>
      <c r="B2" s="8" t="s">
        <v>16</v>
      </c>
      <c r="C2" s="8" t="s">
        <v>6</v>
      </c>
      <c r="D2" s="8" t="s">
        <v>13</v>
      </c>
      <c r="E2" s="8" t="s">
        <v>4</v>
      </c>
      <c r="F2" s="8" t="s">
        <v>15</v>
      </c>
      <c r="G2" s="8" t="s">
        <v>8</v>
      </c>
      <c r="H2" s="8" t="s">
        <v>3</v>
      </c>
      <c r="I2" s="8" t="s">
        <v>10</v>
      </c>
    </row>
    <row r="3" spans="1:9" x14ac:dyDescent="0.15">
      <c r="A3" s="6">
        <v>38356</v>
      </c>
      <c r="B3" s="7">
        <f>VLOOKUP($A3,市价!$A:B,COLUMN(),FALSE)</f>
        <v>100</v>
      </c>
      <c r="C3" s="7" t="str">
        <f>VLOOKUP($A3,市价!$A:C,COLUMN(),FALSE)</f>
        <v/>
      </c>
      <c r="D3" s="7">
        <f>VLOOKUP($A3,市价!$A:D,COLUMN(),FALSE)</f>
        <v>10.71</v>
      </c>
      <c r="E3" s="7">
        <f>VLOOKUP($A3,市价!$A:E,COLUMN(),FALSE)</f>
        <v>5.18</v>
      </c>
      <c r="F3" s="7">
        <f>VLOOKUP($A3,市价!$A:F,COLUMN(),FALSE)</f>
        <v>14.6</v>
      </c>
      <c r="G3" s="7" t="str">
        <f>VLOOKUP($A3,市价!$A:G,COLUMN(),FALSE)</f>
        <v/>
      </c>
      <c r="H3" s="7" t="str">
        <f>VLOOKUP($A3,市价!$A:H,COLUMN(),FALSE)</f>
        <v/>
      </c>
      <c r="I3" s="7">
        <f>VLOOKUP(A3,优化!A:I,9,FALSE)</f>
        <v>1</v>
      </c>
    </row>
    <row r="4" spans="1:9" x14ac:dyDescent="0.15">
      <c r="A4" s="6">
        <v>38383</v>
      </c>
      <c r="B4" s="7">
        <f>VLOOKUP($A4,市价!$A:B,COLUMN(),FALSE)</f>
        <v>100.5022684237305</v>
      </c>
      <c r="C4" s="7" t="str">
        <f>VLOOKUP($A4,市价!$A:C,COLUMN(),FALSE)</f>
        <v/>
      </c>
      <c r="D4" s="7">
        <f>VLOOKUP($A4,市价!$A:D,COLUMN(),FALSE)</f>
        <v>11.48</v>
      </c>
      <c r="E4" s="7">
        <f>VLOOKUP($A4,市价!$A:E,COLUMN(),FALSE)</f>
        <v>5.07</v>
      </c>
      <c r="F4" s="7">
        <f>VLOOKUP($A4,市价!$A:F,COLUMN(),FALSE)</f>
        <v>14.11</v>
      </c>
      <c r="G4" s="7" t="str">
        <f>VLOOKUP($A4,市价!$A:G,COLUMN(),FALSE)</f>
        <v/>
      </c>
      <c r="H4" s="7" t="str">
        <f>VLOOKUP($A4,市价!$A:H,COLUMN(),FALSE)</f>
        <v/>
      </c>
      <c r="I4" s="7">
        <f>VLOOKUP(A4,优化!A:I,9,FALSE)</f>
        <v>1</v>
      </c>
    </row>
    <row r="5" spans="1:9" x14ac:dyDescent="0.15">
      <c r="A5" s="6">
        <v>38411</v>
      </c>
      <c r="B5" s="7">
        <f>VLOOKUP($A5,市价!$A:B,COLUMN(),FALSE)</f>
        <v>108.74869982567147</v>
      </c>
      <c r="C5" s="7" t="str">
        <f>VLOOKUP($A5,市价!$A:C,COLUMN(),FALSE)</f>
        <v/>
      </c>
      <c r="D5" s="7">
        <f>VLOOKUP($A5,市价!$A:D,COLUMN(),FALSE)</f>
        <v>12.05</v>
      </c>
      <c r="E5" s="7">
        <f>VLOOKUP($A5,市价!$A:E,COLUMN(),FALSE)</f>
        <v>5.37</v>
      </c>
      <c r="F5" s="7">
        <f>VLOOKUP($A5,市价!$A:F,COLUMN(),FALSE)</f>
        <v>16.059999999999999</v>
      </c>
      <c r="G5" s="7" t="str">
        <f>VLOOKUP($A5,市价!$A:G,COLUMN(),FALSE)</f>
        <v/>
      </c>
      <c r="H5" s="7" t="str">
        <f>VLOOKUP($A5,市价!$A:H,COLUMN(),FALSE)</f>
        <v/>
      </c>
      <c r="I5" s="7">
        <f>VLOOKUP(A5,优化!A:I,9,FALSE)</f>
        <v>1</v>
      </c>
    </row>
    <row r="6" spans="1:9" x14ac:dyDescent="0.15">
      <c r="A6" s="6">
        <v>38442</v>
      </c>
      <c r="B6" s="7">
        <f>VLOOKUP($A6,市价!$A:B,COLUMN(),FALSE)</f>
        <v>97.685620891955168</v>
      </c>
      <c r="C6" s="7" t="str">
        <f>VLOOKUP($A6,市价!$A:C,COLUMN(),FALSE)</f>
        <v/>
      </c>
      <c r="D6" s="7">
        <f>VLOOKUP($A6,市价!$A:D,COLUMN(),FALSE)</f>
        <v>10.78</v>
      </c>
      <c r="E6" s="7">
        <f>VLOOKUP($A6,市价!$A:E,COLUMN(),FALSE)</f>
        <v>4.78</v>
      </c>
      <c r="F6" s="7">
        <f>VLOOKUP($A6,市价!$A:F,COLUMN(),FALSE)</f>
        <v>14.63</v>
      </c>
      <c r="G6" s="7" t="str">
        <f>VLOOKUP($A6,市价!$A:G,COLUMN(),FALSE)</f>
        <v/>
      </c>
      <c r="H6" s="7" t="str">
        <f>VLOOKUP($A6,市价!$A:H,COLUMN(),FALSE)</f>
        <v/>
      </c>
      <c r="I6" s="7">
        <f>VLOOKUP(A6,优化!A:I,9,FALSE)</f>
        <v>1</v>
      </c>
    </row>
    <row r="7" spans="1:9" x14ac:dyDescent="0.15">
      <c r="A7" s="6">
        <v>38471</v>
      </c>
      <c r="B7" s="7">
        <f>VLOOKUP($A7,市价!$A:B,COLUMN(),FALSE)</f>
        <v>104.91406317346535</v>
      </c>
      <c r="C7" s="7" t="str">
        <f>VLOOKUP($A7,市价!$A:C,COLUMN(),FALSE)</f>
        <v/>
      </c>
      <c r="D7" s="7">
        <f>VLOOKUP($A7,市价!$A:D,COLUMN(),FALSE)</f>
        <v>10.93</v>
      </c>
      <c r="E7" s="7">
        <f>VLOOKUP($A7,市价!$A:E,COLUMN(),FALSE)</f>
        <v>5.15</v>
      </c>
      <c r="F7" s="7">
        <f>VLOOKUP($A7,市价!$A:F,COLUMN(),FALSE)</f>
        <v>15.99</v>
      </c>
      <c r="G7" s="7" t="str">
        <f>VLOOKUP($A7,市价!$A:G,COLUMN(),FALSE)</f>
        <v/>
      </c>
      <c r="H7" s="7" t="str">
        <f>VLOOKUP($A7,市价!$A:H,COLUMN(),FALSE)</f>
        <v/>
      </c>
      <c r="I7" s="7">
        <f>VLOOKUP(A7,优化!A:I,9,FALSE)</f>
        <v>1</v>
      </c>
    </row>
    <row r="8" spans="1:9" x14ac:dyDescent="0.15">
      <c r="A8" s="6">
        <v>38503</v>
      </c>
      <c r="B8" s="7">
        <f>VLOOKUP($A8,市价!$A:B,COLUMN(),FALSE)</f>
        <v>99.702933831072826</v>
      </c>
      <c r="C8" s="7" t="str">
        <f>VLOOKUP($A8,市价!$A:C,COLUMN(),FALSE)</f>
        <v/>
      </c>
      <c r="D8" s="7">
        <f>VLOOKUP($A8,市价!$A:D,COLUMN(),FALSE)</f>
        <v>10.61</v>
      </c>
      <c r="E8" s="7">
        <f>VLOOKUP($A8,市价!$A:E,COLUMN(),FALSE)</f>
        <v>4.8499999999999996</v>
      </c>
      <c r="F8" s="7">
        <f>VLOOKUP($A8,市价!$A:F,COLUMN(),FALSE)</f>
        <v>15.13</v>
      </c>
      <c r="G8" s="7" t="str">
        <f>VLOOKUP($A8,市价!$A:G,COLUMN(),FALSE)</f>
        <v/>
      </c>
      <c r="H8" s="7" t="str">
        <f>VLOOKUP($A8,市价!$A:H,COLUMN(),FALSE)</f>
        <v/>
      </c>
      <c r="I8" s="7">
        <f>VLOOKUP(A8,优化!A:I,9,FALSE)</f>
        <v>1</v>
      </c>
    </row>
    <row r="9" spans="1:9" x14ac:dyDescent="0.15">
      <c r="A9" s="6">
        <v>38533</v>
      </c>
      <c r="B9" s="7">
        <f>VLOOKUP($A9,市价!$A:B,COLUMN(),FALSE)</f>
        <v>105.18661422071307</v>
      </c>
      <c r="C9" s="7" t="str">
        <f>VLOOKUP($A9,市价!$A:C,COLUMN(),FALSE)</f>
        <v/>
      </c>
      <c r="D9" s="7">
        <f>VLOOKUP($A9,市价!$A:D,COLUMN(),FALSE)</f>
        <v>12.12</v>
      </c>
      <c r="E9" s="7">
        <f>VLOOKUP($A9,市价!$A:E,COLUMN(),FALSE)</f>
        <v>4.87</v>
      </c>
      <c r="F9" s="7">
        <f>VLOOKUP($A9,市价!$A:F,COLUMN(),FALSE)</f>
        <v>15.59</v>
      </c>
      <c r="G9" s="7" t="str">
        <f>VLOOKUP($A9,市价!$A:G,COLUMN(),FALSE)</f>
        <v/>
      </c>
      <c r="H9" s="7" t="str">
        <f>VLOOKUP($A9,市价!$A:H,COLUMN(),FALSE)</f>
        <v/>
      </c>
      <c r="I9" s="7">
        <f>VLOOKUP(A9,优化!A:I,9,FALSE)</f>
        <v>1</v>
      </c>
    </row>
    <row r="10" spans="1:9" x14ac:dyDescent="0.15">
      <c r="A10" s="6">
        <v>38562</v>
      </c>
      <c r="B10" s="7">
        <f>VLOOKUP($A10,市价!$A:B,COLUMN(),FALSE)</f>
        <v>112.75706304070256</v>
      </c>
      <c r="C10" s="7" t="str">
        <f>VLOOKUP($A10,市价!$A:C,COLUMN(),FALSE)</f>
        <v/>
      </c>
      <c r="D10" s="7">
        <f>VLOOKUP($A10,市价!$A:D,COLUMN(),FALSE)</f>
        <v>13.21</v>
      </c>
      <c r="E10" s="7">
        <f>VLOOKUP($A10,市价!$A:E,COLUMN(),FALSE)</f>
        <v>5.01</v>
      </c>
      <c r="F10" s="7">
        <f>VLOOKUP($A10,市价!$A:F,COLUMN(),FALSE)</f>
        <v>17.11</v>
      </c>
      <c r="G10" s="7" t="str">
        <f>VLOOKUP($A10,市价!$A:G,COLUMN(),FALSE)</f>
        <v/>
      </c>
      <c r="H10" s="7" t="str">
        <f>VLOOKUP($A10,市价!$A:H,COLUMN(),FALSE)</f>
        <v/>
      </c>
      <c r="I10" s="7">
        <f>VLOOKUP(A10,优化!A:I,9,FALSE)</f>
        <v>1</v>
      </c>
    </row>
    <row r="11" spans="1:9" x14ac:dyDescent="0.15">
      <c r="A11" s="6">
        <v>38595</v>
      </c>
      <c r="B11" s="7">
        <f>VLOOKUP($A11,市价!$A:B,COLUMN(),FALSE)</f>
        <v>118.2670497072031</v>
      </c>
      <c r="C11" s="7" t="str">
        <f>VLOOKUP($A11,市价!$A:C,COLUMN(),FALSE)</f>
        <v/>
      </c>
      <c r="D11" s="7">
        <f>VLOOKUP($A11,市价!$A:D,COLUMN(),FALSE)</f>
        <v>13.43</v>
      </c>
      <c r="E11" s="7">
        <f>VLOOKUP($A11,市价!$A:E,COLUMN(),FALSE)</f>
        <v>5.37</v>
      </c>
      <c r="F11" s="7">
        <f>VLOOKUP($A11,市价!$A:F,COLUMN(),FALSE)</f>
        <v>18.09</v>
      </c>
      <c r="G11" s="7" t="str">
        <f>VLOOKUP($A11,市价!$A:G,COLUMN(),FALSE)</f>
        <v/>
      </c>
      <c r="H11" s="7" t="str">
        <f>VLOOKUP($A11,市价!$A:H,COLUMN(),FALSE)</f>
        <v/>
      </c>
      <c r="I11" s="7">
        <f>VLOOKUP(A11,优化!A:I,9,FALSE)</f>
        <v>1</v>
      </c>
    </row>
    <row r="12" spans="1:9" x14ac:dyDescent="0.15">
      <c r="A12" s="6">
        <v>38625</v>
      </c>
      <c r="B12" s="7">
        <f>VLOOKUP($A12,市价!$A:B,COLUMN(),FALSE)</f>
        <v>120.15902058487539</v>
      </c>
      <c r="C12" s="7" t="str">
        <f>VLOOKUP($A12,市价!$A:C,COLUMN(),FALSE)</f>
        <v/>
      </c>
      <c r="D12" s="7">
        <f>VLOOKUP($A12,市价!$A:D,COLUMN(),FALSE)</f>
        <v>13.15</v>
      </c>
      <c r="E12" s="7">
        <f>VLOOKUP($A12,市价!$A:E,COLUMN(),FALSE)</f>
        <v>5.5</v>
      </c>
      <c r="F12" s="7">
        <f>VLOOKUP($A12,市价!$A:F,COLUMN(),FALSE)</f>
        <v>18.29</v>
      </c>
      <c r="G12" s="7" t="str">
        <f>VLOOKUP($A12,市价!$A:G,COLUMN(),FALSE)</f>
        <v/>
      </c>
      <c r="H12" s="7" t="str">
        <f>VLOOKUP($A12,市价!$A:H,COLUMN(),FALSE)</f>
        <v/>
      </c>
      <c r="I12" s="7">
        <f>VLOOKUP(A12,优化!A:I,9,FALSE)</f>
        <v>1</v>
      </c>
    </row>
    <row r="13" spans="1:9" x14ac:dyDescent="0.15">
      <c r="A13" s="6">
        <v>38656</v>
      </c>
      <c r="B13" s="7">
        <f>VLOOKUP($A13,市价!$A:B,COLUMN(),FALSE)</f>
        <v>123.86486321629941</v>
      </c>
      <c r="C13" s="7" t="str">
        <f>VLOOKUP($A13,市价!$A:C,COLUMN(),FALSE)</f>
        <v/>
      </c>
      <c r="D13" s="7">
        <f>VLOOKUP($A13,市价!$A:D,COLUMN(),FALSE)</f>
        <v>13.5</v>
      </c>
      <c r="E13" s="7">
        <f>VLOOKUP($A13,市价!$A:E,COLUMN(),FALSE)</f>
        <v>5.59</v>
      </c>
      <c r="F13" s="7">
        <f>VLOOKUP($A13,市价!$A:F,COLUMN(),FALSE)</f>
        <v>13.94</v>
      </c>
      <c r="G13" s="7" t="str">
        <f>VLOOKUP($A13,市价!$A:G,COLUMN(),FALSE)</f>
        <v/>
      </c>
      <c r="H13" s="7" t="str">
        <f>VLOOKUP($A13,市价!$A:H,COLUMN(),FALSE)</f>
        <v/>
      </c>
      <c r="I13" s="7">
        <f>VLOOKUP(A13,优化!A:I,9,FALSE)</f>
        <v>1.0497145850151846</v>
      </c>
    </row>
    <row r="14" spans="1:9" x14ac:dyDescent="0.15">
      <c r="A14" s="6">
        <v>38686</v>
      </c>
      <c r="B14" s="7">
        <f>VLOOKUP($A14,市价!$A:B,COLUMN(),FALSE)</f>
        <v>128.26936726357607</v>
      </c>
      <c r="C14" s="7" t="str">
        <f>VLOOKUP($A14,市价!$A:C,COLUMN(),FALSE)</f>
        <v/>
      </c>
      <c r="D14" s="7">
        <f>VLOOKUP($A14,市价!$A:D,COLUMN(),FALSE)</f>
        <v>13.96</v>
      </c>
      <c r="E14" s="7">
        <f>VLOOKUP($A14,市价!$A:E,COLUMN(),FALSE)</f>
        <v>5.67</v>
      </c>
      <c r="F14" s="7">
        <f>VLOOKUP($A14,市价!$A:F,COLUMN(),FALSE)</f>
        <v>14.67</v>
      </c>
      <c r="G14" s="7" t="str">
        <f>VLOOKUP($A14,市价!$A:G,COLUMN(),FALSE)</f>
        <v/>
      </c>
      <c r="H14" s="7" t="str">
        <f>VLOOKUP($A14,市价!$A:H,COLUMN(),FALSE)</f>
        <v/>
      </c>
      <c r="I14" s="7">
        <f>VLOOKUP(A14,优化!A:I,9,FALSE)</f>
        <v>1.1273116812427142</v>
      </c>
    </row>
    <row r="15" spans="1:9" x14ac:dyDescent="0.15">
      <c r="A15" s="6">
        <v>38716</v>
      </c>
      <c r="B15" s="7">
        <f>VLOOKUP($A15,市价!$A:B,COLUMN(),FALSE)</f>
        <v>139.00148608592585</v>
      </c>
      <c r="C15" s="7" t="str">
        <f>VLOOKUP($A15,市价!$A:C,COLUMN(),FALSE)</f>
        <v/>
      </c>
      <c r="D15" s="7">
        <f>VLOOKUP($A15,市价!$A:D,COLUMN(),FALSE)</f>
        <v>15.45</v>
      </c>
      <c r="E15" s="7">
        <f>VLOOKUP($A15,市价!$A:E,COLUMN(),FALSE)</f>
        <v>6.15</v>
      </c>
      <c r="F15" s="7">
        <f>VLOOKUP($A15,市价!$A:F,COLUMN(),FALSE)</f>
        <v>15.43</v>
      </c>
      <c r="G15" s="7" t="str">
        <f>VLOOKUP($A15,市价!$A:G,COLUMN(),FALSE)</f>
        <v/>
      </c>
      <c r="H15" s="7" t="str">
        <f>VLOOKUP($A15,市价!$A:H,COLUMN(),FALSE)</f>
        <v/>
      </c>
      <c r="I15" s="7">
        <f>VLOOKUP(A15,优化!A:I,9,FALSE)</f>
        <v>1.1273116812427142</v>
      </c>
    </row>
    <row r="16" spans="1:9" x14ac:dyDescent="0.15">
      <c r="A16" s="6">
        <v>38742</v>
      </c>
      <c r="B16" s="7">
        <f>VLOOKUP($A16,市价!$A:B,COLUMN(),FALSE)</f>
        <v>156.12164133287786</v>
      </c>
      <c r="C16" s="7" t="str">
        <f>VLOOKUP($A16,市价!$A:C,COLUMN(),FALSE)</f>
        <v/>
      </c>
      <c r="D16" s="7">
        <f>VLOOKUP($A16,市价!$A:D,COLUMN(),FALSE)</f>
        <v>17.850000000000001</v>
      </c>
      <c r="E16" s="7">
        <f>VLOOKUP($A16,市价!$A:E,COLUMN(),FALSE)</f>
        <v>6.92</v>
      </c>
      <c r="F16" s="7">
        <f>VLOOKUP($A16,市价!$A:F,COLUMN(),FALSE)</f>
        <v>16.79</v>
      </c>
      <c r="G16" s="7" t="str">
        <f>VLOOKUP($A16,市价!$A:G,COLUMN(),FALSE)</f>
        <v/>
      </c>
      <c r="H16" s="7" t="str">
        <f>VLOOKUP($A16,市价!$A:H,COLUMN(),FALSE)</f>
        <v/>
      </c>
      <c r="I16" s="7">
        <f>VLOOKUP(A16,优化!A:I,9,FALSE)</f>
        <v>1.1273116812427142</v>
      </c>
    </row>
    <row r="17" spans="1:9" x14ac:dyDescent="0.15">
      <c r="A17" s="6">
        <v>38776</v>
      </c>
      <c r="B17" s="7">
        <f>VLOOKUP($A17,市价!$A:B,COLUMN(),FALSE)</f>
        <v>186.40092171334774</v>
      </c>
      <c r="C17" s="7" t="str">
        <f>VLOOKUP($A17,市价!$A:C,COLUMN(),FALSE)</f>
        <v/>
      </c>
      <c r="D17" s="7" t="str">
        <f>VLOOKUP($A17,市价!$A:D,COLUMN(),FALSE)</f>
        <v/>
      </c>
      <c r="E17" s="7" t="str">
        <f>VLOOKUP($A17,市价!$A:E,COLUMN(),FALSE)</f>
        <v/>
      </c>
      <c r="F17" s="7">
        <f>VLOOKUP($A17,市价!$A:F,COLUMN(),FALSE)</f>
        <v>19.989999999999998</v>
      </c>
      <c r="G17" s="7" t="str">
        <f>VLOOKUP($A17,市价!$A:G,COLUMN(),FALSE)</f>
        <v/>
      </c>
      <c r="H17" s="7" t="str">
        <f>VLOOKUP($A17,市价!$A:H,COLUMN(),FALSE)</f>
        <v/>
      </c>
      <c r="I17" s="7">
        <f>VLOOKUP(A17,优化!A:I,9,FALSE)</f>
        <v>1.1273116812427142</v>
      </c>
    </row>
    <row r="18" spans="1:9" x14ac:dyDescent="0.15">
      <c r="A18" s="6">
        <v>38807</v>
      </c>
      <c r="B18" s="7">
        <f>VLOOKUP($A18,市价!$A:B,COLUMN(),FALSE)</f>
        <v>180.28573698018619</v>
      </c>
      <c r="C18" s="7" t="str">
        <f>VLOOKUP($A18,市价!$A:C,COLUMN(),FALSE)</f>
        <v/>
      </c>
      <c r="D18" s="7" t="str">
        <f>VLOOKUP($A18,市价!$A:D,COLUMN(),FALSE)</f>
        <v/>
      </c>
      <c r="E18" s="7" t="str">
        <f>VLOOKUP($A18,市价!$A:E,COLUMN(),FALSE)</f>
        <v/>
      </c>
      <c r="F18" s="7" t="str">
        <f>VLOOKUP($A18,市价!$A:F,COLUMN(),FALSE)</f>
        <v/>
      </c>
      <c r="G18" s="7" t="str">
        <f>VLOOKUP($A18,市价!$A:G,COLUMN(),FALSE)</f>
        <v/>
      </c>
      <c r="H18" s="7" t="str">
        <f>VLOOKUP($A18,市价!$A:H,COLUMN(),FALSE)</f>
        <v/>
      </c>
      <c r="I18" s="7">
        <f>VLOOKUP(A18,优化!A:I,9,FALSE)</f>
        <v>1.1273116812427142</v>
      </c>
    </row>
    <row r="19" spans="1:9" x14ac:dyDescent="0.15">
      <c r="A19" s="6">
        <v>38835</v>
      </c>
      <c r="B19" s="7">
        <f>VLOOKUP($A19,市价!$A:B,COLUMN(),FALSE)</f>
        <v>189.29833170960805</v>
      </c>
      <c r="C19" s="7" t="str">
        <f>VLOOKUP($A19,市价!$A:C,COLUMN(),FALSE)</f>
        <v/>
      </c>
      <c r="D19" s="7" t="str">
        <f>VLOOKUP($A19,市价!$A:D,COLUMN(),FALSE)</f>
        <v/>
      </c>
      <c r="E19" s="7" t="str">
        <f>VLOOKUP($A19,市价!$A:E,COLUMN(),FALSE)</f>
        <v/>
      </c>
      <c r="F19" s="7">
        <f>VLOOKUP($A19,市价!$A:F,COLUMN(),FALSE)</f>
        <v>22.81</v>
      </c>
      <c r="G19" s="7" t="str">
        <f>VLOOKUP($A19,市价!$A:G,COLUMN(),FALSE)</f>
        <v/>
      </c>
      <c r="H19" s="7" t="str">
        <f>VLOOKUP($A19,市价!$A:H,COLUMN(),FALSE)</f>
        <v/>
      </c>
      <c r="I19" s="7">
        <f>VLOOKUP(A19,优化!A:I,9,FALSE)</f>
        <v>1.1273116812427142</v>
      </c>
    </row>
    <row r="20" spans="1:9" x14ac:dyDescent="0.15">
      <c r="A20" s="6">
        <v>38868</v>
      </c>
      <c r="B20" s="7">
        <f>VLOOKUP($A20,市价!$A:B,COLUMN(),FALSE)</f>
        <v>192.82125886186464</v>
      </c>
      <c r="C20" s="7" t="str">
        <f>VLOOKUP($A20,市价!$A:C,COLUMN(),FALSE)</f>
        <v/>
      </c>
      <c r="D20" s="7">
        <f>VLOOKUP($A20,市价!$A:D,COLUMN(),FALSE)</f>
        <v>20.8</v>
      </c>
      <c r="E20" s="7" t="str">
        <f>VLOOKUP($A20,市价!$A:E,COLUMN(),FALSE)</f>
        <v/>
      </c>
      <c r="F20" s="7">
        <f>VLOOKUP($A20,市价!$A:F,COLUMN(),FALSE)</f>
        <v>23.45</v>
      </c>
      <c r="G20" s="7" t="str">
        <f>VLOOKUP($A20,市价!$A:G,COLUMN(),FALSE)</f>
        <v/>
      </c>
      <c r="H20" s="7" t="str">
        <f>VLOOKUP($A20,市价!$A:H,COLUMN(),FALSE)</f>
        <v/>
      </c>
      <c r="I20" s="7">
        <f>VLOOKUP(A20,优化!A:I,9,FALSE)</f>
        <v>1.1273116812427142</v>
      </c>
    </row>
    <row r="21" spans="1:9" x14ac:dyDescent="0.15">
      <c r="A21" s="6">
        <v>38898</v>
      </c>
      <c r="B21" s="7">
        <f>VLOOKUP($A21,市价!$A:B,COLUMN(),FALSE)</f>
        <v>189.25793934014848</v>
      </c>
      <c r="C21" s="7" t="str">
        <f>VLOOKUP($A21,市价!$A:C,COLUMN(),FALSE)</f>
        <v/>
      </c>
      <c r="D21" s="7">
        <f>VLOOKUP($A21,市价!$A:D,COLUMN(),FALSE)</f>
        <v>20.68</v>
      </c>
      <c r="E21" s="7">
        <f>VLOOKUP($A21,市价!$A:E,COLUMN(),FALSE)</f>
        <v>7.75</v>
      </c>
      <c r="F21" s="7">
        <f>VLOOKUP($A21,市价!$A:F,COLUMN(),FALSE)</f>
        <v>23.45</v>
      </c>
      <c r="G21" s="7" t="str">
        <f>VLOOKUP($A21,市价!$A:G,COLUMN(),FALSE)</f>
        <v/>
      </c>
      <c r="H21" s="7" t="str">
        <f>VLOOKUP($A21,市价!$A:H,COLUMN(),FALSE)</f>
        <v/>
      </c>
      <c r="I21" s="7">
        <f>VLOOKUP(A21,优化!A:I,9,FALSE)</f>
        <v>1.1273116812427142</v>
      </c>
    </row>
    <row r="22" spans="1:9" x14ac:dyDescent="0.15">
      <c r="A22" s="6">
        <v>38929</v>
      </c>
      <c r="B22" s="7">
        <f>VLOOKUP($A22,市价!$A:B,COLUMN(),FALSE)</f>
        <v>170.10809988124694</v>
      </c>
      <c r="C22" s="7" t="str">
        <f>VLOOKUP($A22,市价!$A:C,COLUMN(),FALSE)</f>
        <v/>
      </c>
      <c r="D22" s="7">
        <f>VLOOKUP($A22,市价!$A:D,COLUMN(),FALSE)</f>
        <v>18.36</v>
      </c>
      <c r="E22" s="7">
        <f>VLOOKUP($A22,市价!$A:E,COLUMN(),FALSE)</f>
        <v>6.75</v>
      </c>
      <c r="F22" s="7">
        <f>VLOOKUP($A22,市价!$A:F,COLUMN(),FALSE)</f>
        <v>22.11</v>
      </c>
      <c r="G22" s="7" t="str">
        <f>VLOOKUP($A22,市价!$A:G,COLUMN(),FALSE)</f>
        <v/>
      </c>
      <c r="H22" s="7" t="str">
        <f>VLOOKUP($A22,市价!$A:H,COLUMN(),FALSE)</f>
        <v/>
      </c>
      <c r="I22" s="7">
        <f>VLOOKUP(A22,优化!A:I,9,FALSE)</f>
        <v>1.1273116812427142</v>
      </c>
    </row>
    <row r="23" spans="1:9" x14ac:dyDescent="0.15">
      <c r="A23" s="6">
        <v>38960</v>
      </c>
      <c r="B23" s="7">
        <f>VLOOKUP($A23,市价!$A:B,COLUMN(),FALSE)</f>
        <v>180.73810417068054</v>
      </c>
      <c r="C23" s="7" t="str">
        <f>VLOOKUP($A23,市价!$A:C,COLUMN(),FALSE)</f>
        <v/>
      </c>
      <c r="D23" s="7">
        <f>VLOOKUP($A23,市价!$A:D,COLUMN(),FALSE)</f>
        <v>20.51</v>
      </c>
      <c r="E23" s="7">
        <f>VLOOKUP($A23,市价!$A:E,COLUMN(),FALSE)</f>
        <v>6.87</v>
      </c>
      <c r="F23" s="7">
        <f>VLOOKUP($A23,市价!$A:F,COLUMN(),FALSE)</f>
        <v>23.07</v>
      </c>
      <c r="G23" s="7" t="str">
        <f>VLOOKUP($A23,市价!$A:G,COLUMN(),FALSE)</f>
        <v/>
      </c>
      <c r="H23" s="7" t="str">
        <f>VLOOKUP($A23,市价!$A:H,COLUMN(),FALSE)</f>
        <v/>
      </c>
      <c r="I23" s="7">
        <f>VLOOKUP(A23,优化!A:I,9,FALSE)</f>
        <v>1.1273116812427142</v>
      </c>
    </row>
    <row r="24" spans="1:9" x14ac:dyDescent="0.15">
      <c r="A24" s="6">
        <v>38989</v>
      </c>
      <c r="B24" s="7">
        <f>VLOOKUP($A24,市价!$A:B,COLUMN(),FALSE)</f>
        <v>205.71465738347331</v>
      </c>
      <c r="C24" s="7" t="str">
        <f>VLOOKUP($A24,市价!$A:C,COLUMN(),FALSE)</f>
        <v/>
      </c>
      <c r="D24" s="7">
        <f>VLOOKUP($A24,市价!$A:D,COLUMN(),FALSE)</f>
        <v>22.16</v>
      </c>
      <c r="E24" s="7">
        <f>VLOOKUP($A24,市价!$A:E,COLUMN(),FALSE)</f>
        <v>7.46</v>
      </c>
      <c r="F24" s="7">
        <f>VLOOKUP($A24,市价!$A:F,COLUMN(),FALSE)</f>
        <v>28.92</v>
      </c>
      <c r="G24" s="7" t="str">
        <f>VLOOKUP($A24,市价!$A:G,COLUMN(),FALSE)</f>
        <v/>
      </c>
      <c r="H24" s="7" t="str">
        <f>VLOOKUP($A24,市价!$A:H,COLUMN(),FALSE)</f>
        <v/>
      </c>
      <c r="I24" s="7">
        <f>VLOOKUP(A24,优化!A:I,9,FALSE)</f>
        <v>1.1273116812427142</v>
      </c>
    </row>
    <row r="25" spans="1:9" x14ac:dyDescent="0.15">
      <c r="A25" s="6">
        <v>39021</v>
      </c>
      <c r="B25" s="7">
        <f>VLOOKUP($A25,市价!$A:B,COLUMN(),FALSE)</f>
        <v>249.88103658066271</v>
      </c>
      <c r="C25" s="7" t="str">
        <f>VLOOKUP($A25,市价!$A:C,COLUMN(),FALSE)</f>
        <v/>
      </c>
      <c r="D25" s="7">
        <f>VLOOKUP($A25,市价!$A:D,COLUMN(),FALSE)</f>
        <v>29.17</v>
      </c>
      <c r="E25" s="7">
        <f>VLOOKUP($A25,市价!$A:E,COLUMN(),FALSE)</f>
        <v>8.61</v>
      </c>
      <c r="F25" s="7">
        <f>VLOOKUP($A25,市价!$A:F,COLUMN(),FALSE)</f>
        <v>31.82</v>
      </c>
      <c r="G25" s="7" t="str">
        <f>VLOOKUP($A25,市价!$A:G,COLUMN(),FALSE)</f>
        <v/>
      </c>
      <c r="H25" s="7" t="str">
        <f>VLOOKUP($A25,市价!$A:H,COLUMN(),FALSE)</f>
        <v/>
      </c>
      <c r="I25" s="7">
        <f>VLOOKUP(A25,优化!A:I,9,FALSE)</f>
        <v>1.1273116812427142</v>
      </c>
    </row>
    <row r="26" spans="1:9" x14ac:dyDescent="0.15">
      <c r="A26" s="6">
        <v>39051</v>
      </c>
      <c r="B26" s="7">
        <f>VLOOKUP($A26,市价!$A:B,COLUMN(),FALSE)</f>
        <v>303.91383231664662</v>
      </c>
      <c r="C26" s="7" t="str">
        <f>VLOOKUP($A26,市价!$A:C,COLUMN(),FALSE)</f>
        <v/>
      </c>
      <c r="D26" s="7">
        <f>VLOOKUP($A26,市价!$A:D,COLUMN(),FALSE)</f>
        <v>35.119999999999997</v>
      </c>
      <c r="E26" s="7">
        <f>VLOOKUP($A26,市价!$A:E,COLUMN(),FALSE)</f>
        <v>10.82</v>
      </c>
      <c r="F26" s="7">
        <f>VLOOKUP($A26,市价!$A:F,COLUMN(),FALSE)</f>
        <v>37.94</v>
      </c>
      <c r="G26" s="7" t="str">
        <f>VLOOKUP($A26,市价!$A:G,COLUMN(),FALSE)</f>
        <v/>
      </c>
      <c r="H26" s="7" t="str">
        <f>VLOOKUP($A26,市价!$A:H,COLUMN(),FALSE)</f>
        <v/>
      </c>
      <c r="I26" s="7">
        <f>VLOOKUP(A26,优化!A:I,9,FALSE)</f>
        <v>1.1273116812427142</v>
      </c>
    </row>
    <row r="27" spans="1:9" x14ac:dyDescent="0.15">
      <c r="A27" s="6">
        <v>39080</v>
      </c>
      <c r="B27" s="7">
        <f>VLOOKUP($A27,市价!$A:B,COLUMN(),FALSE)</f>
        <v>392.52554980153604</v>
      </c>
      <c r="C27" s="7" t="str">
        <f>VLOOKUP($A27,市价!$A:C,COLUMN(),FALSE)</f>
        <v/>
      </c>
      <c r="D27" s="7">
        <f>VLOOKUP($A27,市价!$A:D,COLUMN(),FALSE)</f>
        <v>44.47</v>
      </c>
      <c r="E27" s="7">
        <f>VLOOKUP($A27,市价!$A:E,COLUMN(),FALSE)</f>
        <v>12.7</v>
      </c>
      <c r="F27" s="7">
        <f>VLOOKUP($A27,市价!$A:F,COLUMN(),FALSE)</f>
        <v>54.73</v>
      </c>
      <c r="G27" s="7" t="str">
        <f>VLOOKUP($A27,市价!$A:G,COLUMN(),FALSE)</f>
        <v/>
      </c>
      <c r="H27" s="7" t="str">
        <f>VLOOKUP($A27,市价!$A:H,COLUMN(),FALSE)</f>
        <v/>
      </c>
      <c r="I27" s="7">
        <f>VLOOKUP(A27,优化!A:I,9,FALSE)</f>
        <v>1.1273116812427142</v>
      </c>
    </row>
    <row r="28" spans="1:9" x14ac:dyDescent="0.15">
      <c r="A28" s="6">
        <v>39113</v>
      </c>
      <c r="B28" s="7">
        <f>VLOOKUP($A28,市价!$A:B,COLUMN(),FALSE)</f>
        <v>487.46478418829594</v>
      </c>
      <c r="C28" s="7" t="str">
        <f>VLOOKUP($A28,市价!$A:C,COLUMN(),FALSE)</f>
        <v/>
      </c>
      <c r="D28" s="7">
        <f>VLOOKUP($A28,市价!$A:D,COLUMN(),FALSE)</f>
        <v>52.15</v>
      </c>
      <c r="E28" s="7">
        <f>VLOOKUP($A28,市价!$A:E,COLUMN(),FALSE)</f>
        <v>17.59</v>
      </c>
      <c r="F28" s="7">
        <f>VLOOKUP($A28,市价!$A:F,COLUMN(),FALSE)</f>
        <v>64.5</v>
      </c>
      <c r="G28" s="7" t="str">
        <f>VLOOKUP($A28,市价!$A:G,COLUMN(),FALSE)</f>
        <v/>
      </c>
      <c r="H28" s="7" t="str">
        <f>VLOOKUP($A28,市价!$A:H,COLUMN(),FALSE)</f>
        <v/>
      </c>
      <c r="I28" s="7">
        <f>VLOOKUP(A28,优化!A:I,9,FALSE)</f>
        <v>1.1273116812427142</v>
      </c>
    </row>
    <row r="29" spans="1:9" x14ac:dyDescent="0.15">
      <c r="A29" s="6">
        <v>39141</v>
      </c>
      <c r="B29" s="7">
        <f>VLOOKUP($A29,市价!$A:B,COLUMN(),FALSE)</f>
        <v>467.97727794004629</v>
      </c>
      <c r="C29" s="7" t="str">
        <f>VLOOKUP($A29,市价!$A:C,COLUMN(),FALSE)</f>
        <v/>
      </c>
      <c r="D29" s="7">
        <f>VLOOKUP($A29,市价!$A:D,COLUMN(),FALSE)</f>
        <v>46.57</v>
      </c>
      <c r="E29" s="7">
        <f>VLOOKUP($A29,市价!$A:E,COLUMN(),FALSE)</f>
        <v>17.420000000000002</v>
      </c>
      <c r="F29" s="7" t="str">
        <f>VLOOKUP($A29,市价!$A:F,COLUMN(),FALSE)</f>
        <v/>
      </c>
      <c r="G29" s="7" t="str">
        <f>VLOOKUP($A29,市价!$A:G,COLUMN(),FALSE)</f>
        <v/>
      </c>
      <c r="H29" s="7">
        <f>VLOOKUP($A29,市价!$A:H,COLUMN(),FALSE)</f>
        <v>24.78</v>
      </c>
      <c r="I29" s="7">
        <f>VLOOKUP(A29,优化!A:I,9,FALSE)</f>
        <v>1.1273116812427142</v>
      </c>
    </row>
    <row r="30" spans="1:9" x14ac:dyDescent="0.15">
      <c r="A30" s="6">
        <v>39171</v>
      </c>
      <c r="B30" s="7">
        <f>VLOOKUP($A30,市价!$A:B,COLUMN(),FALSE)</f>
        <v>520.69318123037965</v>
      </c>
      <c r="C30" s="7" t="str">
        <f>VLOOKUP($A30,市价!$A:C,COLUMN(),FALSE)</f>
        <v/>
      </c>
      <c r="D30" s="7">
        <f>VLOOKUP($A30,市价!$A:D,COLUMN(),FALSE)</f>
        <v>55.76</v>
      </c>
      <c r="E30" s="7">
        <f>VLOOKUP($A30,市价!$A:E,COLUMN(),FALSE)</f>
        <v>19.28</v>
      </c>
      <c r="F30" s="7">
        <f>VLOOKUP($A30,市价!$A:F,COLUMN(),FALSE)</f>
        <v>66.75</v>
      </c>
      <c r="G30" s="7" t="str">
        <f>VLOOKUP($A30,市价!$A:G,COLUMN(),FALSE)</f>
        <v/>
      </c>
      <c r="H30" s="7">
        <f>VLOOKUP($A30,市价!$A:H,COLUMN(),FALSE)</f>
        <v>27.2</v>
      </c>
      <c r="I30" s="7">
        <f>VLOOKUP(A30,优化!A:I,9,FALSE)</f>
        <v>1.1273116812427142</v>
      </c>
    </row>
    <row r="31" spans="1:9" x14ac:dyDescent="0.15">
      <c r="A31" s="6">
        <v>39202</v>
      </c>
      <c r="B31" s="7">
        <f>VLOOKUP($A31,市价!$A:B,COLUMN(),FALSE)</f>
        <v>581.99587832970019</v>
      </c>
      <c r="C31" s="7" t="str">
        <f>VLOOKUP($A31,市价!$A:C,COLUMN(),FALSE)</f>
        <v/>
      </c>
      <c r="D31" s="7">
        <f>VLOOKUP($A31,市价!$A:D,COLUMN(),FALSE)</f>
        <v>56.13</v>
      </c>
      <c r="E31" s="7">
        <f>VLOOKUP($A31,市价!$A:E,COLUMN(),FALSE)</f>
        <v>23.12</v>
      </c>
      <c r="F31" s="7">
        <f>VLOOKUP($A31,市价!$A:F,COLUMN(),FALSE)</f>
        <v>69.81</v>
      </c>
      <c r="G31" s="7" t="str">
        <f>VLOOKUP($A31,市价!$A:G,COLUMN(),FALSE)</f>
        <v/>
      </c>
      <c r="H31" s="7" t="str">
        <f>VLOOKUP($A31,市价!$A:H,COLUMN(),FALSE)</f>
        <v/>
      </c>
      <c r="I31" s="7">
        <f>VLOOKUP(A31,优化!A:I,9,FALSE)</f>
        <v>1.1273116812427142</v>
      </c>
    </row>
    <row r="32" spans="1:9" x14ac:dyDescent="0.15">
      <c r="A32" s="6">
        <v>39233</v>
      </c>
      <c r="B32" s="7">
        <f>VLOOKUP($A32,市价!$A:B,COLUMN(),FALSE)</f>
        <v>619.30511816616388</v>
      </c>
      <c r="C32" s="7" t="str">
        <f>VLOOKUP($A32,市价!$A:C,COLUMN(),FALSE)</f>
        <v/>
      </c>
      <c r="D32" s="7">
        <f>VLOOKUP($A32,市价!$A:D,COLUMN(),FALSE)</f>
        <v>70.45</v>
      </c>
      <c r="E32" s="7">
        <f>VLOOKUP($A32,市价!$A:E,COLUMN(),FALSE)</f>
        <v>22.71</v>
      </c>
      <c r="F32" s="7">
        <f>VLOOKUP($A32,市价!$A:F,COLUMN(),FALSE)</f>
        <v>71.8</v>
      </c>
      <c r="G32" s="7" t="str">
        <f>VLOOKUP($A32,市价!$A:G,COLUMN(),FALSE)</f>
        <v/>
      </c>
      <c r="H32" s="7">
        <f>VLOOKUP($A32,市价!$A:H,COLUMN(),FALSE)</f>
        <v>29.98</v>
      </c>
      <c r="I32" s="7">
        <f>VLOOKUP(A32,优化!A:I,9,FALSE)</f>
        <v>1.1273116812427142</v>
      </c>
    </row>
    <row r="33" spans="1:9" x14ac:dyDescent="0.15">
      <c r="A33" s="6">
        <v>39262</v>
      </c>
      <c r="B33" s="7">
        <f>VLOOKUP($A33,市价!$A:B,COLUMN(),FALSE)</f>
        <v>653.17470772182196</v>
      </c>
      <c r="C33" s="7" t="str">
        <f>VLOOKUP($A33,市价!$A:C,COLUMN(),FALSE)</f>
        <v/>
      </c>
      <c r="D33" s="7">
        <f>VLOOKUP($A33,市价!$A:D,COLUMN(),FALSE)</f>
        <v>76.349999999999994</v>
      </c>
      <c r="E33" s="7">
        <f>VLOOKUP($A33,市价!$A:E,COLUMN(),FALSE)</f>
        <v>20.88</v>
      </c>
      <c r="F33" s="7">
        <f>VLOOKUP($A33,市价!$A:F,COLUMN(),FALSE)</f>
        <v>72.989999999999995</v>
      </c>
      <c r="G33" s="7" t="str">
        <f>VLOOKUP($A33,市价!$A:G,COLUMN(),FALSE)</f>
        <v/>
      </c>
      <c r="H33" s="7">
        <f>VLOOKUP($A33,市价!$A:H,COLUMN(),FALSE)</f>
        <v>35.4</v>
      </c>
      <c r="I33" s="7">
        <f>VLOOKUP(A33,优化!A:I,9,FALSE)</f>
        <v>1.1273116812427142</v>
      </c>
    </row>
    <row r="34" spans="1:9" x14ac:dyDescent="0.15">
      <c r="A34" s="6">
        <v>39294</v>
      </c>
      <c r="B34" s="7">
        <f>VLOOKUP($A34,市价!$A:B,COLUMN(),FALSE)</f>
        <v>792.50839724292882</v>
      </c>
      <c r="C34" s="7">
        <f>VLOOKUP($A34,市价!$A:C,COLUMN(),FALSE)</f>
        <v>28.11</v>
      </c>
      <c r="D34" s="7">
        <f>VLOOKUP($A34,市价!$A:D,COLUMN(),FALSE)</f>
        <v>84.34</v>
      </c>
      <c r="E34" s="7">
        <f>VLOOKUP($A34,市价!$A:E,COLUMN(),FALSE)</f>
        <v>23.09</v>
      </c>
      <c r="F34" s="7">
        <f>VLOOKUP($A34,市价!$A:F,COLUMN(),FALSE)</f>
        <v>90.8</v>
      </c>
      <c r="G34" s="7">
        <f>VLOOKUP($A34,市价!$A:G,COLUMN(),FALSE)</f>
        <v>23.45</v>
      </c>
      <c r="H34" s="7">
        <f>VLOOKUP($A34,市价!$A:H,COLUMN(),FALSE)</f>
        <v>42.17</v>
      </c>
      <c r="I34" s="7">
        <f>VLOOKUP(A34,优化!A:I,9,FALSE)</f>
        <v>1.3383721329455429</v>
      </c>
    </row>
    <row r="35" spans="1:9" x14ac:dyDescent="0.15">
      <c r="A35" s="6">
        <v>39325</v>
      </c>
      <c r="B35" s="7">
        <f>VLOOKUP($A35,市价!$A:B,COLUMN(),FALSE)</f>
        <v>957.21038854317146</v>
      </c>
      <c r="C35" s="7">
        <f>VLOOKUP($A35,市价!$A:C,COLUMN(),FALSE)</f>
        <v>26.9</v>
      </c>
      <c r="D35" s="7">
        <f>VLOOKUP($A35,市价!$A:D,COLUMN(),FALSE)</f>
        <v>115.24</v>
      </c>
      <c r="E35" s="7">
        <f>VLOOKUP($A35,市价!$A:E,COLUMN(),FALSE)</f>
        <v>35.159999999999997</v>
      </c>
      <c r="F35" s="7">
        <f>VLOOKUP($A35,市价!$A:F,COLUMN(),FALSE)</f>
        <v>107.98</v>
      </c>
      <c r="G35" s="7">
        <f>VLOOKUP($A35,市价!$A:G,COLUMN(),FALSE)</f>
        <v>21.42</v>
      </c>
      <c r="H35" s="7">
        <f>VLOOKUP($A35,市价!$A:H,COLUMN(),FALSE)</f>
        <v>58.81</v>
      </c>
      <c r="I35" s="7">
        <f>VLOOKUP(A35,优化!A:I,9,FALSE)</f>
        <v>1.5282816734367588</v>
      </c>
    </row>
    <row r="36" spans="1:9" x14ac:dyDescent="0.15">
      <c r="A36" s="6">
        <v>39353</v>
      </c>
      <c r="B36" s="7">
        <f>VLOOKUP($A36,市价!$A:B,COLUMN(),FALSE)</f>
        <v>905.29310873798966</v>
      </c>
      <c r="C36" s="7">
        <f>VLOOKUP($A36,市价!$A:C,COLUMN(),FALSE)</f>
        <v>22.9</v>
      </c>
      <c r="D36" s="7">
        <f>VLOOKUP($A36,市价!$A:D,COLUMN(),FALSE)</f>
        <v>110.01</v>
      </c>
      <c r="E36" s="7" t="str">
        <f>VLOOKUP($A36,市价!$A:E,COLUMN(),FALSE)</f>
        <v/>
      </c>
      <c r="F36" s="7">
        <f>VLOOKUP($A36,市价!$A:F,COLUMN(),FALSE)</f>
        <v>100.95</v>
      </c>
      <c r="G36" s="7">
        <f>VLOOKUP($A36,市价!$A:G,COLUMN(),FALSE)</f>
        <v>20.010000000000002</v>
      </c>
      <c r="H36" s="7">
        <f>VLOOKUP($A36,市价!$A:H,COLUMN(),FALSE)</f>
        <v>56.92</v>
      </c>
      <c r="I36" s="7">
        <f>VLOOKUP(A36,优化!A:I,9,FALSE)</f>
        <v>1.5133412411341582</v>
      </c>
    </row>
    <row r="37" spans="1:9" x14ac:dyDescent="0.15">
      <c r="A37" s="6">
        <v>39386</v>
      </c>
      <c r="B37" s="7">
        <f>VLOOKUP($A37,市价!$A:B,COLUMN(),FALSE)</f>
        <v>937.47372819374141</v>
      </c>
      <c r="C37" s="7">
        <f>VLOOKUP($A37,市价!$A:C,COLUMN(),FALSE)</f>
        <v>21.05</v>
      </c>
      <c r="D37" s="7">
        <f>VLOOKUP($A37,市价!$A:D,COLUMN(),FALSE)</f>
        <v>123.18</v>
      </c>
      <c r="E37" s="7">
        <f>VLOOKUP($A37,市价!$A:E,COLUMN(),FALSE)</f>
        <v>36.36</v>
      </c>
      <c r="F37" s="7">
        <f>VLOOKUP($A37,市价!$A:F,COLUMN(),FALSE)</f>
        <v>108.49</v>
      </c>
      <c r="G37" s="7">
        <f>VLOOKUP($A37,市价!$A:G,COLUMN(),FALSE)</f>
        <v>20.28</v>
      </c>
      <c r="H37" s="7">
        <f>VLOOKUP($A37,市价!$A:H,COLUMN(),FALSE)</f>
        <v>66.790000000000006</v>
      </c>
      <c r="I37" s="7">
        <f>VLOOKUP(A37,优化!A:I,9,FALSE)</f>
        <v>1.5900122089866031</v>
      </c>
    </row>
    <row r="38" spans="1:9" x14ac:dyDescent="0.15">
      <c r="A38" s="6">
        <v>39416</v>
      </c>
      <c r="B38" s="7">
        <f>VLOOKUP($A38,市价!$A:B,COLUMN(),FALSE)</f>
        <v>844.08165835573948</v>
      </c>
      <c r="C38" s="7">
        <f>VLOOKUP($A38,市价!$A:C,COLUMN(),FALSE)</f>
        <v>20.079999999999998</v>
      </c>
      <c r="D38" s="7">
        <f>VLOOKUP($A38,市价!$A:D,COLUMN(),FALSE)</f>
        <v>108.73</v>
      </c>
      <c r="E38" s="7">
        <f>VLOOKUP($A38,市价!$A:E,COLUMN(),FALSE)</f>
        <v>33.81</v>
      </c>
      <c r="F38" s="7">
        <f>VLOOKUP($A38,市价!$A:F,COLUMN(),FALSE)</f>
        <v>96.42</v>
      </c>
      <c r="G38" s="7">
        <f>VLOOKUP($A38,市价!$A:G,COLUMN(),FALSE)</f>
        <v>17.75</v>
      </c>
      <c r="H38" s="7">
        <f>VLOOKUP($A38,市价!$A:H,COLUMN(),FALSE)</f>
        <v>57</v>
      </c>
      <c r="I38" s="7">
        <f>VLOOKUP(A38,优化!A:I,9,FALSE)</f>
        <v>1.5167432378361516</v>
      </c>
    </row>
    <row r="39" spans="1:9" x14ac:dyDescent="0.15">
      <c r="A39" s="6">
        <v>39444</v>
      </c>
      <c r="B39" s="7">
        <f>VLOOKUP($A39,市价!$A:B,COLUMN(),FALSE)</f>
        <v>853.71026018297437</v>
      </c>
      <c r="C39" s="7">
        <f>VLOOKUP($A39,市价!$A:C,COLUMN(),FALSE)</f>
        <v>21.93</v>
      </c>
      <c r="D39" s="7">
        <f>VLOOKUP($A39,市价!$A:D,COLUMN(),FALSE)</f>
        <v>110.63</v>
      </c>
      <c r="E39" s="7">
        <f>VLOOKUP($A39,市价!$A:E,COLUMN(),FALSE)</f>
        <v>33.229999999999997</v>
      </c>
      <c r="F39" s="7">
        <f>VLOOKUP($A39,市价!$A:F,COLUMN(),FALSE)</f>
        <v>94.63</v>
      </c>
      <c r="G39" s="7">
        <f>VLOOKUP($A39,市价!$A:G,COLUMN(),FALSE)</f>
        <v>19.100000000000001</v>
      </c>
      <c r="H39" s="7">
        <f>VLOOKUP($A39,市价!$A:H,COLUMN(),FALSE)</f>
        <v>52.32</v>
      </c>
      <c r="I39" s="7">
        <f>VLOOKUP(A39,优化!A:I,9,FALSE)</f>
        <v>1.4935257613673794</v>
      </c>
    </row>
    <row r="40" spans="1:9" x14ac:dyDescent="0.15">
      <c r="A40" s="6">
        <v>39478</v>
      </c>
      <c r="B40" s="7">
        <f>VLOOKUP($A40,市价!$A:B,COLUMN(),FALSE)</f>
        <v>719.68011211052794</v>
      </c>
      <c r="C40" s="7">
        <f>VLOOKUP($A40,市价!$A:C,COLUMN(),FALSE)</f>
        <v>17.03</v>
      </c>
      <c r="D40" s="7">
        <f>VLOOKUP($A40,市价!$A:D,COLUMN(),FALSE)</f>
        <v>96.39</v>
      </c>
      <c r="E40" s="7">
        <f>VLOOKUP($A40,市价!$A:E,COLUMN(),FALSE)</f>
        <v>33.65</v>
      </c>
      <c r="F40" s="7">
        <f>VLOOKUP($A40,市价!$A:F,COLUMN(),FALSE)</f>
        <v>76.63</v>
      </c>
      <c r="G40" s="7">
        <f>VLOOKUP($A40,市价!$A:G,COLUMN(),FALSE)</f>
        <v>15.91</v>
      </c>
      <c r="H40" s="7">
        <f>VLOOKUP($A40,市价!$A:H,COLUMN(),FALSE)</f>
        <v>40.340000000000003</v>
      </c>
      <c r="I40" s="7">
        <f>VLOOKUP(A40,优化!A:I,9,FALSE)</f>
        <v>1.360811501930375</v>
      </c>
    </row>
    <row r="41" spans="1:9" x14ac:dyDescent="0.15">
      <c r="A41" s="6">
        <v>39507</v>
      </c>
      <c r="B41" s="7">
        <f>VLOOKUP($A41,市价!$A:B,COLUMN(),FALSE)</f>
        <v>736.32243617430333</v>
      </c>
      <c r="C41" s="7">
        <f>VLOOKUP($A41,市价!$A:C,COLUMN(),FALSE)</f>
        <v>18.239999999999998</v>
      </c>
      <c r="D41" s="7">
        <f>VLOOKUP($A41,市价!$A:D,COLUMN(),FALSE)</f>
        <v>88.28</v>
      </c>
      <c r="E41" s="7">
        <f>VLOOKUP($A41,市价!$A:E,COLUMN(),FALSE)</f>
        <v>29.7</v>
      </c>
      <c r="F41" s="7">
        <f>VLOOKUP($A41,市价!$A:F,COLUMN(),FALSE)</f>
        <v>87.55</v>
      </c>
      <c r="G41" s="7">
        <f>VLOOKUP($A41,市价!$A:G,COLUMN(),FALSE)</f>
        <v>16.34</v>
      </c>
      <c r="H41" s="7">
        <f>VLOOKUP($A41,市价!$A:H,COLUMN(),FALSE)</f>
        <v>44.64</v>
      </c>
      <c r="I41" s="7">
        <f>VLOOKUP(A41,优化!A:I,9,FALSE)</f>
        <v>1.4223396790581724</v>
      </c>
    </row>
    <row r="42" spans="1:9" x14ac:dyDescent="0.15">
      <c r="A42" s="6">
        <v>39538</v>
      </c>
      <c r="B42" s="7">
        <f>VLOOKUP($A42,市价!$A:B,COLUMN(),FALSE)</f>
        <v>606.46214923554146</v>
      </c>
      <c r="C42" s="7">
        <f>VLOOKUP($A42,市价!$A:C,COLUMN(),FALSE)</f>
        <v>14.42</v>
      </c>
      <c r="D42" s="7">
        <f>VLOOKUP($A42,市价!$A:D,COLUMN(),FALSE)</f>
        <v>74.17</v>
      </c>
      <c r="E42" s="7">
        <f>VLOOKUP($A42,市价!$A:E,COLUMN(),FALSE)</f>
        <v>24.3</v>
      </c>
      <c r="F42" s="7">
        <f>VLOOKUP($A42,市价!$A:F,COLUMN(),FALSE)</f>
        <v>68.39</v>
      </c>
      <c r="G42" s="7">
        <f>VLOOKUP($A42,市价!$A:G,COLUMN(),FALSE)</f>
        <v>14.47</v>
      </c>
      <c r="H42" s="7">
        <f>VLOOKUP($A42,市价!$A:H,COLUMN(),FALSE)</f>
        <v>37.15</v>
      </c>
      <c r="I42" s="7">
        <f>VLOOKUP(A42,优化!A:I,9,FALSE)</f>
        <v>1.4223396790581724</v>
      </c>
    </row>
    <row r="43" spans="1:9" x14ac:dyDescent="0.15">
      <c r="A43" s="6">
        <v>39568</v>
      </c>
      <c r="B43" s="7">
        <f>VLOOKUP($A43,市价!$A:B,COLUMN(),FALSE)</f>
        <v>670.13138875396726</v>
      </c>
      <c r="C43" s="7">
        <f>VLOOKUP($A43,市价!$A:C,COLUMN(),FALSE)</f>
        <v>14.91</v>
      </c>
      <c r="D43" s="7">
        <f>VLOOKUP($A43,市价!$A:D,COLUMN(),FALSE)</f>
        <v>88.66</v>
      </c>
      <c r="E43" s="7">
        <f>VLOOKUP($A43,市价!$A:E,COLUMN(),FALSE)</f>
        <v>25.17</v>
      </c>
      <c r="F43" s="7">
        <f>VLOOKUP($A43,市价!$A:F,COLUMN(),FALSE)</f>
        <v>73.03</v>
      </c>
      <c r="G43" s="7">
        <f>VLOOKUP($A43,市价!$A:G,COLUMN(),FALSE)</f>
        <v>16.55</v>
      </c>
      <c r="H43" s="7">
        <f>VLOOKUP($A43,市价!$A:H,COLUMN(),FALSE)</f>
        <v>41.13</v>
      </c>
      <c r="I43" s="7">
        <f>VLOOKUP(A43,优化!A:I,9,FALSE)</f>
        <v>1.4223396790581724</v>
      </c>
    </row>
    <row r="44" spans="1:9" x14ac:dyDescent="0.15">
      <c r="A44" s="6">
        <v>39598</v>
      </c>
      <c r="B44" s="7">
        <f>VLOOKUP($A44,市价!$A:B,COLUMN(),FALSE)</f>
        <v>573.18219846946772</v>
      </c>
      <c r="C44" s="7">
        <f>VLOOKUP($A44,市价!$A:C,COLUMN(),FALSE)</f>
        <v>13.17</v>
      </c>
      <c r="D44" s="7">
        <f>VLOOKUP($A44,市价!$A:D,COLUMN(),FALSE)</f>
        <v>76.95</v>
      </c>
      <c r="E44" s="7">
        <f>VLOOKUP($A44,市价!$A:E,COLUMN(),FALSE)</f>
        <v>20.59</v>
      </c>
      <c r="F44" s="7">
        <f>VLOOKUP($A44,市价!$A:F,COLUMN(),FALSE)</f>
        <v>60.11</v>
      </c>
      <c r="G44" s="7">
        <f>VLOOKUP($A44,市价!$A:G,COLUMN(),FALSE)</f>
        <v>14.37</v>
      </c>
      <c r="H44" s="7">
        <f>VLOOKUP($A44,市价!$A:H,COLUMN(),FALSE)</f>
        <v>35.15</v>
      </c>
      <c r="I44" s="7">
        <f>VLOOKUP(A44,优化!A:I,9,FALSE)</f>
        <v>1.4223396790581724</v>
      </c>
    </row>
    <row r="45" spans="1:9" x14ac:dyDescent="0.15">
      <c r="A45" s="6">
        <v>39629</v>
      </c>
      <c r="B45" s="7">
        <f>VLOOKUP($A45,市价!$A:B,COLUMN(),FALSE)</f>
        <v>449.08378433145566</v>
      </c>
      <c r="C45" s="7">
        <f>VLOOKUP($A45,市价!$A:C,COLUMN(),FALSE)</f>
        <v>10.96</v>
      </c>
      <c r="D45" s="7">
        <f>VLOOKUP($A45,市价!$A:D,COLUMN(),FALSE)</f>
        <v>60.2</v>
      </c>
      <c r="E45" s="7">
        <f>VLOOKUP($A45,市价!$A:E,COLUMN(),FALSE)</f>
        <v>16.13</v>
      </c>
      <c r="F45" s="7">
        <f>VLOOKUP($A45,市价!$A:F,COLUMN(),FALSE)</f>
        <v>47.52</v>
      </c>
      <c r="G45" s="7">
        <f>VLOOKUP($A45,市价!$A:G,COLUMN(),FALSE)</f>
        <v>11.42</v>
      </c>
      <c r="H45" s="7">
        <f>VLOOKUP($A45,市价!$A:H,COLUMN(),FALSE)</f>
        <v>25.95</v>
      </c>
      <c r="I45" s="7">
        <f>VLOOKUP(A45,优化!A:I,9,FALSE)</f>
        <v>1.4223396790581724</v>
      </c>
    </row>
    <row r="46" spans="1:9" x14ac:dyDescent="0.15">
      <c r="A46" s="6">
        <v>39660</v>
      </c>
      <c r="B46" s="7">
        <f>VLOOKUP($A46,市价!$A:B,COLUMN(),FALSE)</f>
        <v>458.16808937879051</v>
      </c>
      <c r="C46" s="7">
        <f>VLOOKUP($A46,市价!$A:C,COLUMN(),FALSE)</f>
        <v>10.1</v>
      </c>
      <c r="D46" s="7">
        <f>VLOOKUP($A46,市价!$A:D,COLUMN(),FALSE)</f>
        <v>62.14</v>
      </c>
      <c r="E46" s="7">
        <f>VLOOKUP($A46,市价!$A:E,COLUMN(),FALSE)</f>
        <v>18.86</v>
      </c>
      <c r="F46" s="7">
        <f>VLOOKUP($A46,市价!$A:F,COLUMN(),FALSE)</f>
        <v>49.69</v>
      </c>
      <c r="G46" s="7">
        <f>VLOOKUP($A46,市价!$A:G,COLUMN(),FALSE)</f>
        <v>11.07</v>
      </c>
      <c r="H46" s="7">
        <f>VLOOKUP($A46,市价!$A:H,COLUMN(),FALSE)</f>
        <v>25.57</v>
      </c>
      <c r="I46" s="7">
        <f>VLOOKUP(A46,优化!A:I,9,FALSE)</f>
        <v>1.4223396790581724</v>
      </c>
    </row>
    <row r="47" spans="1:9" x14ac:dyDescent="0.15">
      <c r="A47" s="6">
        <v>39689</v>
      </c>
      <c r="B47" s="7">
        <f>VLOOKUP($A47,市价!$A:B,COLUMN(),FALSE)</f>
        <v>430.69539220222919</v>
      </c>
      <c r="C47" s="7">
        <f>VLOOKUP($A47,市价!$A:C,COLUMN(),FALSE)</f>
        <v>8.33</v>
      </c>
      <c r="D47" s="7">
        <f>VLOOKUP($A47,市价!$A:D,COLUMN(),FALSE)</f>
        <v>60.12</v>
      </c>
      <c r="E47" s="7">
        <f>VLOOKUP($A47,市价!$A:E,COLUMN(),FALSE)</f>
        <v>19.5</v>
      </c>
      <c r="F47" s="7">
        <f>VLOOKUP($A47,市价!$A:F,COLUMN(),FALSE)</f>
        <v>50.69</v>
      </c>
      <c r="G47" s="7">
        <f>VLOOKUP($A47,市价!$A:G,COLUMN(),FALSE)</f>
        <v>10.119999999999999</v>
      </c>
      <c r="H47" s="7">
        <f>VLOOKUP($A47,市价!$A:H,COLUMN(),FALSE)</f>
        <v>22.5</v>
      </c>
      <c r="I47" s="7">
        <f>VLOOKUP(A47,优化!A:I,9,FALSE)</f>
        <v>1.4223396790581724</v>
      </c>
    </row>
    <row r="48" spans="1:9" x14ac:dyDescent="0.15">
      <c r="A48" s="6">
        <v>39717</v>
      </c>
      <c r="B48" s="7">
        <f>VLOOKUP($A48,市价!$A:B,COLUMN(),FALSE)</f>
        <v>353.96326971473906</v>
      </c>
      <c r="C48" s="7">
        <f>VLOOKUP($A48,市价!$A:C,COLUMN(),FALSE)</f>
        <v>7.56</v>
      </c>
      <c r="D48" s="7">
        <f>VLOOKUP($A48,市价!$A:D,COLUMN(),FALSE)</f>
        <v>42.74</v>
      </c>
      <c r="E48" s="7">
        <f>VLOOKUP($A48,市价!$A:E,COLUMN(),FALSE)</f>
        <v>14.61</v>
      </c>
      <c r="F48" s="7">
        <f>VLOOKUP($A48,市价!$A:F,COLUMN(),FALSE)</f>
        <v>43.02</v>
      </c>
      <c r="G48" s="7">
        <f>VLOOKUP($A48,市价!$A:G,COLUMN(),FALSE)</f>
        <v>10.08</v>
      </c>
      <c r="H48" s="7">
        <f>VLOOKUP($A48,市价!$A:H,COLUMN(),FALSE)</f>
        <v>16.739999999999998</v>
      </c>
      <c r="I48" s="7">
        <f>VLOOKUP(A48,优化!A:I,9,FALSE)</f>
        <v>1.4223396790581724</v>
      </c>
    </row>
    <row r="49" spans="1:9" x14ac:dyDescent="0.15">
      <c r="A49" s="6">
        <v>39752</v>
      </c>
      <c r="B49" s="7">
        <f>VLOOKUP($A49,市价!$A:B,COLUMN(),FALSE)</f>
        <v>285.28768233309478</v>
      </c>
      <c r="C49" s="7">
        <f>VLOOKUP($A49,市价!$A:C,COLUMN(),FALSE)</f>
        <v>6.21</v>
      </c>
      <c r="D49" s="7">
        <f>VLOOKUP($A49,市价!$A:D,COLUMN(),FALSE)</f>
        <v>32.119999999999997</v>
      </c>
      <c r="E49" s="7">
        <f>VLOOKUP($A49,市价!$A:E,COLUMN(),FALSE)</f>
        <v>12.95</v>
      </c>
      <c r="F49" s="7">
        <f>VLOOKUP($A49,市价!$A:F,COLUMN(),FALSE)</f>
        <v>33.6</v>
      </c>
      <c r="G49" s="7">
        <f>VLOOKUP($A49,市价!$A:G,COLUMN(),FALSE)</f>
        <v>8.4700000000000006</v>
      </c>
      <c r="H49" s="7">
        <f>VLOOKUP($A49,市价!$A:H,COLUMN(),FALSE)</f>
        <v>12.6</v>
      </c>
      <c r="I49" s="7">
        <f>VLOOKUP(A49,优化!A:I,9,FALSE)</f>
        <v>1.4223396790581724</v>
      </c>
    </row>
    <row r="50" spans="1:9" x14ac:dyDescent="0.15">
      <c r="A50" s="6">
        <v>39780</v>
      </c>
      <c r="B50" s="7">
        <f>VLOOKUP($A50,市价!$A:B,COLUMN(),FALSE)</f>
        <v>296.48553310734798</v>
      </c>
      <c r="C50" s="7">
        <f>VLOOKUP($A50,市价!$A:C,COLUMN(),FALSE)</f>
        <v>6.86</v>
      </c>
      <c r="D50" s="7">
        <f>VLOOKUP($A50,市价!$A:D,COLUMN(),FALSE)</f>
        <v>32.81</v>
      </c>
      <c r="E50" s="7">
        <f>VLOOKUP($A50,市价!$A:E,COLUMN(),FALSE)</f>
        <v>12.74</v>
      </c>
      <c r="F50" s="7">
        <f>VLOOKUP($A50,市价!$A:F,COLUMN(),FALSE)</f>
        <v>33.43</v>
      </c>
      <c r="G50" s="7">
        <f>VLOOKUP($A50,市价!$A:G,COLUMN(),FALSE)</f>
        <v>8.6300000000000008</v>
      </c>
      <c r="H50" s="7">
        <f>VLOOKUP($A50,市价!$A:H,COLUMN(),FALSE)</f>
        <v>13.73</v>
      </c>
      <c r="I50" s="7">
        <f>VLOOKUP(A50,优化!A:I,9,FALSE)</f>
        <v>1.4223396790581724</v>
      </c>
    </row>
    <row r="51" spans="1:9" x14ac:dyDescent="0.15">
      <c r="A51" s="6">
        <v>39813</v>
      </c>
      <c r="B51" s="7">
        <f>VLOOKUP($A51,市价!$A:B,COLUMN(),FALSE)</f>
        <v>306.69329913558835</v>
      </c>
      <c r="C51" s="7">
        <f>VLOOKUP($A51,市价!$A:C,COLUMN(),FALSE)</f>
        <v>6.9</v>
      </c>
      <c r="D51" s="7">
        <f>VLOOKUP($A51,市价!$A:D,COLUMN(),FALSE)</f>
        <v>36.26</v>
      </c>
      <c r="E51" s="7">
        <f>VLOOKUP($A51,市价!$A:E,COLUMN(),FALSE)</f>
        <v>12.71</v>
      </c>
      <c r="F51" s="7">
        <f>VLOOKUP($A51,市价!$A:F,COLUMN(),FALSE)</f>
        <v>33.93</v>
      </c>
      <c r="G51" s="7">
        <f>VLOOKUP($A51,市价!$A:G,COLUMN(),FALSE)</f>
        <v>8.6199999999999992</v>
      </c>
      <c r="H51" s="7">
        <f>VLOOKUP($A51,市价!$A:H,COLUMN(),FALSE)</f>
        <v>14.87</v>
      </c>
      <c r="I51" s="7">
        <f>VLOOKUP(A51,优化!A:I,9,FALSE)</f>
        <v>1.4223396790581724</v>
      </c>
    </row>
    <row r="52" spans="1:9" x14ac:dyDescent="0.15">
      <c r="A52" s="6">
        <v>39836</v>
      </c>
      <c r="B52" s="7">
        <f>VLOOKUP($A52,市价!$A:B,COLUMN(),FALSE)</f>
        <v>360.23353742700613</v>
      </c>
      <c r="C52" s="7">
        <f>VLOOKUP($A52,市价!$A:C,COLUMN(),FALSE)</f>
        <v>7.53</v>
      </c>
      <c r="D52" s="7">
        <f>VLOOKUP($A52,市价!$A:D,COLUMN(),FALSE)</f>
        <v>45.67</v>
      </c>
      <c r="E52" s="7">
        <f>VLOOKUP($A52,市价!$A:E,COLUMN(),FALSE)</f>
        <v>14.47</v>
      </c>
      <c r="F52" s="7">
        <f>VLOOKUP($A52,市价!$A:F,COLUMN(),FALSE)</f>
        <v>37.85</v>
      </c>
      <c r="G52" s="7">
        <f>VLOOKUP($A52,市价!$A:G,COLUMN(),FALSE)</f>
        <v>10.09</v>
      </c>
      <c r="H52" s="7">
        <f>VLOOKUP($A52,市价!$A:H,COLUMN(),FALSE)</f>
        <v>19.03</v>
      </c>
      <c r="I52" s="7">
        <f>VLOOKUP(A52,优化!A:I,9,FALSE)</f>
        <v>1.4460668909770065</v>
      </c>
    </row>
    <row r="53" spans="1:9" x14ac:dyDescent="0.15">
      <c r="A53" s="6">
        <v>39871</v>
      </c>
      <c r="B53" s="7">
        <f>VLOOKUP($A53,市价!$A:B,COLUMN(),FALSE)</f>
        <v>395.94290623917561</v>
      </c>
      <c r="C53" s="7">
        <f>VLOOKUP($A53,市价!$A:C,COLUMN(),FALSE)</f>
        <v>9.0299999999999994</v>
      </c>
      <c r="D53" s="7">
        <f>VLOOKUP($A53,市价!$A:D,COLUMN(),FALSE)</f>
        <v>48.65</v>
      </c>
      <c r="E53" s="7">
        <f>VLOOKUP($A53,市价!$A:E,COLUMN(),FALSE)</f>
        <v>16.13</v>
      </c>
      <c r="F53" s="7">
        <f>VLOOKUP($A53,市价!$A:F,COLUMN(),FALSE)</f>
        <v>39.1</v>
      </c>
      <c r="G53" s="7">
        <f>VLOOKUP($A53,市价!$A:G,COLUMN(),FALSE)</f>
        <v>12.12</v>
      </c>
      <c r="H53" s="7">
        <f>VLOOKUP($A53,市价!$A:H,COLUMN(),FALSE)</f>
        <v>18.82</v>
      </c>
      <c r="I53" s="7">
        <f>VLOOKUP(A53,优化!A:I,9,FALSE)</f>
        <v>1.43203566466367</v>
      </c>
    </row>
    <row r="54" spans="1:9" x14ac:dyDescent="0.15">
      <c r="A54" s="6">
        <v>39903</v>
      </c>
      <c r="B54" s="7">
        <f>VLOOKUP($A54,市价!$A:B,COLUMN(),FALSE)</f>
        <v>457.9909819875798</v>
      </c>
      <c r="C54" s="7">
        <f>VLOOKUP($A54,市价!$A:C,COLUMN(),FALSE)</f>
        <v>9.9</v>
      </c>
      <c r="D54" s="7">
        <f>VLOOKUP($A54,市价!$A:D,COLUMN(),FALSE)</f>
        <v>59.98</v>
      </c>
      <c r="E54" s="7">
        <f>VLOOKUP($A54,市价!$A:E,COLUMN(),FALSE)</f>
        <v>18.68</v>
      </c>
      <c r="F54" s="7">
        <f>VLOOKUP($A54,市价!$A:F,COLUMN(),FALSE)</f>
        <v>42.35</v>
      </c>
      <c r="G54" s="7">
        <f>VLOOKUP($A54,市价!$A:G,COLUMN(),FALSE)</f>
        <v>13.51</v>
      </c>
      <c r="H54" s="7">
        <f>VLOOKUP($A54,市价!$A:H,COLUMN(),FALSE)</f>
        <v>23.41</v>
      </c>
      <c r="I54" s="7">
        <f>VLOOKUP(A54,优化!A:I,9,FALSE)</f>
        <v>1.5569034012299015</v>
      </c>
    </row>
    <row r="55" spans="1:9" x14ac:dyDescent="0.15">
      <c r="A55" s="6">
        <v>39933</v>
      </c>
      <c r="B55" s="7">
        <f>VLOOKUP($A55,市价!$A:B,COLUMN(),FALSE)</f>
        <v>466.82818788373783</v>
      </c>
      <c r="C55" s="7">
        <f>VLOOKUP($A55,市价!$A:C,COLUMN(),FALSE)</f>
        <v>9.68</v>
      </c>
      <c r="D55" s="7">
        <f>VLOOKUP($A55,市价!$A:D,COLUMN(),FALSE)</f>
        <v>63.4</v>
      </c>
      <c r="E55" s="7">
        <f>VLOOKUP($A55,市价!$A:E,COLUMN(),FALSE)</f>
        <v>17.55</v>
      </c>
      <c r="F55" s="7">
        <f>VLOOKUP($A55,市价!$A:F,COLUMN(),FALSE)</f>
        <v>46.6</v>
      </c>
      <c r="G55" s="7">
        <f>VLOOKUP($A55,市价!$A:G,COLUMN(),FALSE)</f>
        <v>13.29</v>
      </c>
      <c r="H55" s="7">
        <f>VLOOKUP($A55,市价!$A:H,COLUMN(),FALSE)</f>
        <v>24.75</v>
      </c>
      <c r="I55" s="7">
        <f>VLOOKUP(A55,优化!A:I,9,FALSE)</f>
        <v>1.8746676730332072</v>
      </c>
    </row>
    <row r="56" spans="1:9" x14ac:dyDescent="0.15">
      <c r="A56" s="6">
        <v>39960</v>
      </c>
      <c r="B56" s="7">
        <f>VLOOKUP($A56,市价!$A:B,COLUMN(),FALSE)</f>
        <v>517.61804669512469</v>
      </c>
      <c r="C56" s="7">
        <f>VLOOKUP($A56,市价!$A:C,COLUMN(),FALSE)</f>
        <v>10.44</v>
      </c>
      <c r="D56" s="7">
        <f>VLOOKUP($A56,市价!$A:D,COLUMN(),FALSE)</f>
        <v>70.19</v>
      </c>
      <c r="E56" s="7">
        <f>VLOOKUP($A56,市价!$A:E,COLUMN(),FALSE)</f>
        <v>17.489999999999998</v>
      </c>
      <c r="F56" s="7">
        <f>VLOOKUP($A56,市价!$A:F,COLUMN(),FALSE)</f>
        <v>56.65</v>
      </c>
      <c r="G56" s="7">
        <f>VLOOKUP($A56,市价!$A:G,COLUMN(),FALSE)</f>
        <v>14.41</v>
      </c>
      <c r="H56" s="7">
        <f>VLOOKUP($A56,市价!$A:H,COLUMN(),FALSE)</f>
        <v>28.97</v>
      </c>
      <c r="I56" s="7">
        <f>VLOOKUP(A56,优化!A:I,9,FALSE)</f>
        <v>1.9358390989410925</v>
      </c>
    </row>
    <row r="57" spans="1:9" x14ac:dyDescent="0.15">
      <c r="A57" s="6">
        <v>39994</v>
      </c>
      <c r="B57" s="7">
        <f>VLOOKUP($A57,市价!$A:B,COLUMN(),FALSE)</f>
        <v>659.70634540901483</v>
      </c>
      <c r="C57" s="7">
        <f>VLOOKUP($A57,市价!$A:C,COLUMN(),FALSE)</f>
        <v>13.32</v>
      </c>
      <c r="D57" s="7">
        <f>VLOOKUP($A57,市价!$A:D,COLUMN(),FALSE)</f>
        <v>88.86</v>
      </c>
      <c r="E57" s="7">
        <f>VLOOKUP($A57,市价!$A:E,COLUMN(),FALSE)</f>
        <v>22.14</v>
      </c>
      <c r="F57" s="7">
        <f>VLOOKUP($A57,市价!$A:F,COLUMN(),FALSE)</f>
        <v>66.86</v>
      </c>
      <c r="G57" s="7">
        <f>VLOOKUP($A57,市价!$A:G,COLUMN(),FALSE)</f>
        <v>18.829999999999998</v>
      </c>
      <c r="H57" s="7">
        <f>VLOOKUP($A57,市价!$A:H,COLUMN(),FALSE)</f>
        <v>38.36</v>
      </c>
      <c r="I57" s="7">
        <f>VLOOKUP(A57,优化!A:I,9,FALSE)</f>
        <v>2.4662623683506806</v>
      </c>
    </row>
    <row r="58" spans="1:9" x14ac:dyDescent="0.15">
      <c r="A58" s="6">
        <v>40025</v>
      </c>
      <c r="B58" s="7">
        <f>VLOOKUP($A58,市价!$A:B,COLUMN(),FALSE)</f>
        <v>741.40099403487045</v>
      </c>
      <c r="C58" s="7">
        <f>VLOOKUP($A58,市价!$A:C,COLUMN(),FALSE)</f>
        <v>15.22</v>
      </c>
      <c r="D58" s="7">
        <f>VLOOKUP($A58,市价!$A:D,COLUMN(),FALSE)</f>
        <v>104.87</v>
      </c>
      <c r="E58" s="7">
        <f>VLOOKUP($A58,市价!$A:E,COLUMN(),FALSE)</f>
        <v>23.36</v>
      </c>
      <c r="F58" s="7">
        <f>VLOOKUP($A58,市价!$A:F,COLUMN(),FALSE)</f>
        <v>73.45</v>
      </c>
      <c r="G58" s="7">
        <f>VLOOKUP($A58,市价!$A:G,COLUMN(),FALSE)</f>
        <v>20.82</v>
      </c>
      <c r="H58" s="7">
        <f>VLOOKUP($A58,市价!$A:H,COLUMN(),FALSE)</f>
        <v>44.41</v>
      </c>
      <c r="I58" s="7">
        <f>VLOOKUP(A58,优化!A:I,9,FALSE)</f>
        <v>2.8735677612324686</v>
      </c>
    </row>
    <row r="59" spans="1:9" x14ac:dyDescent="0.15">
      <c r="A59" s="6">
        <v>40056</v>
      </c>
      <c r="B59" s="7">
        <f>VLOOKUP($A59,市价!$A:B,COLUMN(),FALSE)</f>
        <v>510.48356603833889</v>
      </c>
      <c r="C59" s="7">
        <f>VLOOKUP($A59,市价!$A:C,COLUMN(),FALSE)</f>
        <v>11.24</v>
      </c>
      <c r="D59" s="7">
        <f>VLOOKUP($A59,市价!$A:D,COLUMN(),FALSE)</f>
        <v>68.86</v>
      </c>
      <c r="E59" s="7">
        <f>VLOOKUP($A59,市价!$A:E,COLUMN(),FALSE)</f>
        <v>15.67</v>
      </c>
      <c r="F59" s="7">
        <f>VLOOKUP($A59,市价!$A:F,COLUMN(),FALSE)</f>
        <v>51.24</v>
      </c>
      <c r="G59" s="7">
        <f>VLOOKUP($A59,市价!$A:G,COLUMN(),FALSE)</f>
        <v>14.96</v>
      </c>
      <c r="H59" s="7">
        <f>VLOOKUP($A59,市价!$A:H,COLUMN(),FALSE)</f>
        <v>28.82</v>
      </c>
      <c r="I59" s="7">
        <f>VLOOKUP(A59,优化!A:I,9,FALSE)</f>
        <v>1.9265434243822128</v>
      </c>
    </row>
    <row r="60" spans="1:9" x14ac:dyDescent="0.15">
      <c r="A60" s="6">
        <v>40086</v>
      </c>
      <c r="B60" s="7">
        <f>VLOOKUP($A60,市价!$A:B,COLUMN(),FALSE)</f>
        <v>600.11892024767565</v>
      </c>
      <c r="C60" s="7">
        <f>VLOOKUP($A60,市价!$A:C,COLUMN(),FALSE)</f>
        <v>13.86</v>
      </c>
      <c r="D60" s="7">
        <f>VLOOKUP($A60,市价!$A:D,COLUMN(),FALSE)</f>
        <v>75.849999999999994</v>
      </c>
      <c r="E60" s="7">
        <f>VLOOKUP($A60,市价!$A:E,COLUMN(),FALSE)</f>
        <v>18.02</v>
      </c>
      <c r="F60" s="7">
        <f>VLOOKUP($A60,市价!$A:F,COLUMN(),FALSE)</f>
        <v>56.9</v>
      </c>
      <c r="G60" s="7">
        <f>VLOOKUP($A60,市价!$A:G,COLUMN(),FALSE)</f>
        <v>18.47</v>
      </c>
      <c r="H60" s="7">
        <f>VLOOKUP($A60,市价!$A:H,COLUMN(),FALSE)</f>
        <v>34.93</v>
      </c>
      <c r="I60" s="7">
        <f>VLOOKUP(A60,优化!A:I,9,FALSE)</f>
        <v>2.2154634656903318</v>
      </c>
    </row>
    <row r="61" spans="1:9" x14ac:dyDescent="0.15">
      <c r="A61" s="6">
        <v>40116</v>
      </c>
      <c r="B61" s="7">
        <f>VLOOKUP($A61,市价!$A:B,COLUMN(),FALSE)</f>
        <v>641.31079032452249</v>
      </c>
      <c r="C61" s="7">
        <f>VLOOKUP($A61,市价!$A:C,COLUMN(),FALSE)</f>
        <v>13.68</v>
      </c>
      <c r="D61" s="7">
        <f>VLOOKUP($A61,市价!$A:D,COLUMN(),FALSE)</f>
        <v>83.91</v>
      </c>
      <c r="E61" s="7">
        <f>VLOOKUP($A61,市价!$A:E,COLUMN(),FALSE)</f>
        <v>19.510000000000002</v>
      </c>
      <c r="F61" s="7">
        <f>VLOOKUP($A61,市价!$A:F,COLUMN(),FALSE)</f>
        <v>64.83</v>
      </c>
      <c r="G61" s="7">
        <f>VLOOKUP($A61,市价!$A:G,COLUMN(),FALSE)</f>
        <v>18.39</v>
      </c>
      <c r="H61" s="7">
        <f>VLOOKUP($A61,市价!$A:H,COLUMN(),FALSE)</f>
        <v>38.53</v>
      </c>
      <c r="I61" s="7">
        <f>VLOOKUP(A61,优化!A:I,9,FALSE)</f>
        <v>2.3986510663495206</v>
      </c>
    </row>
    <row r="62" spans="1:9" x14ac:dyDescent="0.15">
      <c r="A62" s="6">
        <v>40147</v>
      </c>
      <c r="B62" s="7">
        <f>VLOOKUP($A62,市价!$A:B,COLUMN(),FALSE)</f>
        <v>651.87519497584992</v>
      </c>
      <c r="C62" s="7">
        <f>VLOOKUP($A62,市价!$A:C,COLUMN(),FALSE)</f>
        <v>14.4</v>
      </c>
      <c r="D62" s="7">
        <f>VLOOKUP($A62,市价!$A:D,COLUMN(),FALSE)</f>
        <v>85</v>
      </c>
      <c r="E62" s="7">
        <f>VLOOKUP($A62,市价!$A:E,COLUMN(),FALSE)</f>
        <v>19.989999999999998</v>
      </c>
      <c r="F62" s="7">
        <f>VLOOKUP($A62,市价!$A:F,COLUMN(),FALSE)</f>
        <v>65</v>
      </c>
      <c r="G62" s="7">
        <f>VLOOKUP($A62,市价!$A:G,COLUMN(),FALSE)</f>
        <v>18.309999999999999</v>
      </c>
      <c r="H62" s="7">
        <f>VLOOKUP($A62,市价!$A:H,COLUMN(),FALSE)</f>
        <v>39.71</v>
      </c>
      <c r="I62" s="7">
        <f>VLOOKUP(A62,优化!A:I,9,FALSE)</f>
        <v>2.4576645215954342</v>
      </c>
    </row>
    <row r="63" spans="1:9" x14ac:dyDescent="0.15">
      <c r="A63" s="6">
        <v>40178</v>
      </c>
      <c r="B63" s="7">
        <f>VLOOKUP($A63,市价!$A:B,COLUMN(),FALSE)</f>
        <v>705.87638433333598</v>
      </c>
      <c r="C63" s="7">
        <f>VLOOKUP($A63,市价!$A:C,COLUMN(),FALSE)</f>
        <v>18.12</v>
      </c>
      <c r="D63" s="7">
        <f>VLOOKUP($A63,市价!$A:D,COLUMN(),FALSE)</f>
        <v>83.72</v>
      </c>
      <c r="E63" s="7">
        <f>VLOOKUP($A63,市价!$A:E,COLUMN(),FALSE)</f>
        <v>21.95</v>
      </c>
      <c r="F63" s="7">
        <f>VLOOKUP($A63,市价!$A:F,COLUMN(),FALSE)</f>
        <v>66.78</v>
      </c>
      <c r="G63" s="7">
        <f>VLOOKUP($A63,市价!$A:G,COLUMN(),FALSE)</f>
        <v>20.260000000000002</v>
      </c>
      <c r="H63" s="7">
        <f>VLOOKUP($A63,市价!$A:H,COLUMN(),FALSE)</f>
        <v>41.66</v>
      </c>
      <c r="I63" s="7">
        <f>VLOOKUP(A63,优化!A:I,9,FALSE)</f>
        <v>2.7199004856515687</v>
      </c>
    </row>
    <row r="64" spans="1:9" x14ac:dyDescent="0.15">
      <c r="A64" s="6">
        <v>40207</v>
      </c>
      <c r="B64" s="7">
        <f>VLOOKUP($A64,市价!$A:B,COLUMN(),FALSE)</f>
        <v>611.5907963778119</v>
      </c>
      <c r="C64" s="7">
        <f>VLOOKUP($A64,市价!$A:C,COLUMN(),FALSE)</f>
        <v>15.54</v>
      </c>
      <c r="D64" s="7">
        <f>VLOOKUP($A64,市价!$A:D,COLUMN(),FALSE)</f>
        <v>75.73</v>
      </c>
      <c r="E64" s="7">
        <f>VLOOKUP($A64,市价!$A:E,COLUMN(),FALSE)</f>
        <v>19.03</v>
      </c>
      <c r="F64" s="7">
        <f>VLOOKUP($A64,市价!$A:F,COLUMN(),FALSE)</f>
        <v>61.04</v>
      </c>
      <c r="G64" s="7">
        <f>VLOOKUP($A64,市价!$A:G,COLUMN(),FALSE)</f>
        <v>17.02</v>
      </c>
      <c r="H64" s="7">
        <f>VLOOKUP($A64,市价!$A:H,COLUMN(),FALSE)</f>
        <v>33.24</v>
      </c>
      <c r="I64" s="7">
        <f>VLOOKUP(A64,优化!A:I,9,FALSE)</f>
        <v>2.5801042866219235</v>
      </c>
    </row>
    <row r="65" spans="1:9" x14ac:dyDescent="0.15">
      <c r="A65" s="6">
        <v>40235</v>
      </c>
      <c r="B65" s="7">
        <f>VLOOKUP($A65,市价!$A:B,COLUMN(),FALSE)</f>
        <v>632.66017055905843</v>
      </c>
      <c r="C65" s="7">
        <f>VLOOKUP($A65,市价!$A:C,COLUMN(),FALSE)</f>
        <v>15.84</v>
      </c>
      <c r="D65" s="7" t="str">
        <f>VLOOKUP($A65,市价!$A:D,COLUMN(),FALSE)</f>
        <v/>
      </c>
      <c r="E65" s="7">
        <f>VLOOKUP($A65,市价!$A:E,COLUMN(),FALSE)</f>
        <v>19.39</v>
      </c>
      <c r="F65" s="7">
        <f>VLOOKUP($A65,市价!$A:F,COLUMN(),FALSE)</f>
        <v>61.88</v>
      </c>
      <c r="G65" s="7">
        <f>VLOOKUP($A65,市价!$A:G,COLUMN(),FALSE)</f>
        <v>17.329999999999998</v>
      </c>
      <c r="H65" s="7">
        <f>VLOOKUP($A65,市价!$A:H,COLUMN(),FALSE)</f>
        <v>35.86</v>
      </c>
      <c r="I65" s="7">
        <f>VLOOKUP(A65,优化!A:I,9,FALSE)</f>
        <v>2.628913406074572</v>
      </c>
    </row>
    <row r="66" spans="1:9" x14ac:dyDescent="0.15">
      <c r="A66" s="6">
        <v>40268</v>
      </c>
      <c r="B66" s="7">
        <f>VLOOKUP($A66,市价!$A:B,COLUMN(),FALSE)</f>
        <v>685.87223319739121</v>
      </c>
      <c r="C66" s="7">
        <f>VLOOKUP($A66,市价!$A:C,COLUMN(),FALSE)</f>
        <v>16.57</v>
      </c>
      <c r="D66" s="7">
        <f>VLOOKUP($A66,市价!$A:D,COLUMN(),FALSE)</f>
        <v>87.93</v>
      </c>
      <c r="E66" s="7">
        <f>VLOOKUP($A66,市价!$A:E,COLUMN(),FALSE)</f>
        <v>22.65</v>
      </c>
      <c r="F66" s="7">
        <f>VLOOKUP($A66,市价!$A:F,COLUMN(),FALSE)</f>
        <v>64.92</v>
      </c>
      <c r="G66" s="7">
        <f>VLOOKUP($A66,市价!$A:G,COLUMN(),FALSE)</f>
        <v>18.41</v>
      </c>
      <c r="H66" s="7">
        <f>VLOOKUP($A66,市价!$A:H,COLUMN(),FALSE)</f>
        <v>38.159999999999997</v>
      </c>
      <c r="I66" s="7">
        <f>VLOOKUP(A66,优化!A:I,9,FALSE)</f>
        <v>2.9045478619409368</v>
      </c>
    </row>
    <row r="67" spans="1:9" x14ac:dyDescent="0.15">
      <c r="A67" s="6">
        <v>40298</v>
      </c>
      <c r="B67" s="7">
        <f>VLOOKUP($A67,市价!$A:B,COLUMN(),FALSE)</f>
        <v>597.59840004432874</v>
      </c>
      <c r="C67" s="7">
        <f>VLOOKUP($A67,市价!$A:C,COLUMN(),FALSE)</f>
        <v>13.9</v>
      </c>
      <c r="D67" s="7">
        <f>VLOOKUP($A67,市价!$A:D,COLUMN(),FALSE)</f>
        <v>79.48</v>
      </c>
      <c r="E67" s="7" t="str">
        <f>VLOOKUP($A67,市价!$A:E,COLUMN(),FALSE)</f>
        <v/>
      </c>
      <c r="F67" s="7">
        <f>VLOOKUP($A67,市价!$A:F,COLUMN(),FALSE)</f>
        <v>59.26</v>
      </c>
      <c r="G67" s="7">
        <f>VLOOKUP($A67,市价!$A:G,COLUMN(),FALSE)</f>
        <v>16.09</v>
      </c>
      <c r="H67" s="7">
        <f>VLOOKUP($A67,市价!$A:H,COLUMN(),FALSE)</f>
        <v>31.31</v>
      </c>
      <c r="I67" s="7">
        <f>VLOOKUP(A67,优化!A:I,9,FALSE)</f>
        <v>2.9045478619409377</v>
      </c>
    </row>
    <row r="68" spans="1:9" x14ac:dyDescent="0.15">
      <c r="A68" s="6">
        <v>40329</v>
      </c>
      <c r="B68" s="7">
        <f>VLOOKUP($A68,市价!$A:B,COLUMN(),FALSE)</f>
        <v>527.17329007220462</v>
      </c>
      <c r="C68" s="7">
        <f>VLOOKUP($A68,市价!$A:C,COLUMN(),FALSE)</f>
        <v>11.7</v>
      </c>
      <c r="D68" s="7">
        <f>VLOOKUP($A68,市价!$A:D,COLUMN(),FALSE)</f>
        <v>71.56</v>
      </c>
      <c r="E68" s="7">
        <f>VLOOKUP($A68,市价!$A:E,COLUMN(),FALSE)</f>
        <v>18.850000000000001</v>
      </c>
      <c r="F68" s="7">
        <f>VLOOKUP($A68,市价!$A:F,COLUMN(),FALSE)</f>
        <v>55.21</v>
      </c>
      <c r="G68" s="7">
        <f>VLOOKUP($A68,市价!$A:G,COLUMN(),FALSE)</f>
        <v>13.85</v>
      </c>
      <c r="H68" s="7" t="str">
        <f>VLOOKUP($A68,市价!$A:H,COLUMN(),FALSE)</f>
        <v/>
      </c>
      <c r="I68" s="7">
        <f>VLOOKUP(A68,优化!A:I,9,FALSE)</f>
        <v>2.9045478619409377</v>
      </c>
    </row>
    <row r="69" spans="1:9" x14ac:dyDescent="0.15">
      <c r="A69" s="6">
        <v>40359</v>
      </c>
      <c r="B69" s="7">
        <f>VLOOKUP($A69,市价!$A:B,COLUMN(),FALSE)</f>
        <v>514.35895767130023</v>
      </c>
      <c r="C69" s="7">
        <f>VLOOKUP($A69,市价!$A:C,COLUMN(),FALSE)</f>
        <v>11.61</v>
      </c>
      <c r="D69" s="7">
        <f>VLOOKUP($A69,市价!$A:D,COLUMN(),FALSE)</f>
        <v>68.8</v>
      </c>
      <c r="E69" s="7">
        <f>VLOOKUP($A69,市价!$A:E,COLUMN(),FALSE)</f>
        <v>19.89</v>
      </c>
      <c r="F69" s="7">
        <f>VLOOKUP($A69,市价!$A:F,COLUMN(),FALSE)</f>
        <v>51.07</v>
      </c>
      <c r="G69" s="7">
        <f>VLOOKUP($A69,市价!$A:G,COLUMN(),FALSE)</f>
        <v>13.77</v>
      </c>
      <c r="H69" s="7">
        <f>VLOOKUP($A69,市价!$A:H,COLUMN(),FALSE)</f>
        <v>25.67</v>
      </c>
      <c r="I69" s="7">
        <f>VLOOKUP(A69,优化!A:I,9,FALSE)</f>
        <v>2.9045478619409377</v>
      </c>
    </row>
    <row r="70" spans="1:9" x14ac:dyDescent="0.15">
      <c r="A70" s="6">
        <v>40389</v>
      </c>
      <c r="B70" s="7">
        <f>VLOOKUP($A70,市价!$A:B,COLUMN(),FALSE)</f>
        <v>582.78895509685867</v>
      </c>
      <c r="C70" s="7">
        <f>VLOOKUP($A70,市价!$A:C,COLUMN(),FALSE)</f>
        <v>13.16</v>
      </c>
      <c r="D70" s="7">
        <f>VLOOKUP($A70,市价!$A:D,COLUMN(),FALSE)</f>
        <v>75.78</v>
      </c>
      <c r="E70" s="7">
        <f>VLOOKUP($A70,市价!$A:E,COLUMN(),FALSE)</f>
        <v>22.02</v>
      </c>
      <c r="F70" s="7">
        <f>VLOOKUP($A70,市价!$A:F,COLUMN(),FALSE)</f>
        <v>57.07</v>
      </c>
      <c r="G70" s="7">
        <f>VLOOKUP($A70,市价!$A:G,COLUMN(),FALSE)</f>
        <v>16.09</v>
      </c>
      <c r="H70" s="7">
        <f>VLOOKUP($A70,市价!$A:H,COLUMN(),FALSE)</f>
        <v>30.01</v>
      </c>
      <c r="I70" s="7">
        <f>VLOOKUP(A70,优化!A:I,9,FALSE)</f>
        <v>2.9045478619409377</v>
      </c>
    </row>
    <row r="71" spans="1:9" x14ac:dyDescent="0.15">
      <c r="A71" s="6">
        <v>40421</v>
      </c>
      <c r="B71" s="7">
        <f>VLOOKUP($A71,市价!$A:B,COLUMN(),FALSE)</f>
        <v>560.78823365816993</v>
      </c>
      <c r="C71" s="7">
        <f>VLOOKUP($A71,市价!$A:C,COLUMN(),FALSE)</f>
        <v>13.2</v>
      </c>
      <c r="D71" s="7">
        <f>VLOOKUP($A71,市价!$A:D,COLUMN(),FALSE)</f>
        <v>70.77</v>
      </c>
      <c r="E71" s="7">
        <f>VLOOKUP($A71,市价!$A:E,COLUMN(),FALSE)</f>
        <v>20.93</v>
      </c>
      <c r="F71" s="7">
        <f>VLOOKUP($A71,市价!$A:F,COLUMN(),FALSE)</f>
        <v>55.03</v>
      </c>
      <c r="G71" s="7">
        <f>VLOOKUP($A71,市价!$A:G,COLUMN(),FALSE)</f>
        <v>15.27</v>
      </c>
      <c r="H71" s="7">
        <f>VLOOKUP($A71,市价!$A:H,COLUMN(),FALSE)</f>
        <v>28.59</v>
      </c>
      <c r="I71" s="7">
        <f>VLOOKUP(A71,优化!A:I,9,FALSE)</f>
        <v>2.9045478619409377</v>
      </c>
    </row>
    <row r="72" spans="1:9" x14ac:dyDescent="0.15">
      <c r="A72" s="6">
        <v>40451</v>
      </c>
      <c r="B72" s="7">
        <f>VLOOKUP($A72,市价!$A:B,COLUMN(),FALSE)</f>
        <v>525.14708725303717</v>
      </c>
      <c r="C72" s="7">
        <f>VLOOKUP($A72,市价!$A:C,COLUMN(),FALSE)</f>
        <v>12.63</v>
      </c>
      <c r="D72" s="7">
        <f>VLOOKUP($A72,市价!$A:D,COLUMN(),FALSE)</f>
        <v>65.56</v>
      </c>
      <c r="E72" s="7">
        <f>VLOOKUP($A72,市价!$A:E,COLUMN(),FALSE)</f>
        <v>19.32</v>
      </c>
      <c r="F72" s="7">
        <f>VLOOKUP($A72,市价!$A:F,COLUMN(),FALSE)</f>
        <v>52.07</v>
      </c>
      <c r="G72" s="7">
        <f>VLOOKUP($A72,市价!$A:G,COLUMN(),FALSE)</f>
        <v>14.61</v>
      </c>
      <c r="H72" s="7">
        <f>VLOOKUP($A72,市价!$A:H,COLUMN(),FALSE)</f>
        <v>25.77</v>
      </c>
      <c r="I72" s="7">
        <f>VLOOKUP(A72,优化!A:I,9,FALSE)</f>
        <v>2.9045478619409377</v>
      </c>
    </row>
    <row r="73" spans="1:9" x14ac:dyDescent="0.15">
      <c r="A73" s="6">
        <v>40480</v>
      </c>
      <c r="B73" s="7">
        <f>VLOOKUP($A73,市价!$A:B,COLUMN(),FALSE)</f>
        <v>606.5726372836499</v>
      </c>
      <c r="C73" s="7">
        <f>VLOOKUP($A73,市价!$A:C,COLUMN(),FALSE)</f>
        <v>14.55</v>
      </c>
      <c r="D73" s="7">
        <f>VLOOKUP($A73,市价!$A:D,COLUMN(),FALSE)</f>
        <v>73.25</v>
      </c>
      <c r="E73" s="7">
        <f>VLOOKUP($A73,市价!$A:E,COLUMN(),FALSE)</f>
        <v>23.16</v>
      </c>
      <c r="F73" s="7">
        <f>VLOOKUP($A73,市价!$A:F,COLUMN(),FALSE)</f>
        <v>55.75</v>
      </c>
      <c r="G73" s="7">
        <f>VLOOKUP($A73,市价!$A:G,COLUMN(),FALSE)</f>
        <v>17.5</v>
      </c>
      <c r="H73" s="7">
        <f>VLOOKUP($A73,市价!$A:H,COLUMN(),FALSE)</f>
        <v>30.27</v>
      </c>
      <c r="I73" s="7">
        <f>VLOOKUP(A73,优化!A:I,9,FALSE)</f>
        <v>2.932847394525818</v>
      </c>
    </row>
    <row r="74" spans="1:9" x14ac:dyDescent="0.15">
      <c r="A74" s="6">
        <v>40512</v>
      </c>
      <c r="B74" s="7">
        <f>VLOOKUP($A74,市价!$A:B,COLUMN(),FALSE)</f>
        <v>533.60457292504975</v>
      </c>
      <c r="C74" s="7">
        <f>VLOOKUP($A74,市价!$A:C,COLUMN(),FALSE)</f>
        <v>12.87</v>
      </c>
      <c r="D74" s="7">
        <f>VLOOKUP($A74,市价!$A:D,COLUMN(),FALSE)</f>
        <v>64.2</v>
      </c>
      <c r="E74" s="7">
        <f>VLOOKUP($A74,市价!$A:E,COLUMN(),FALSE)</f>
        <v>19.71</v>
      </c>
      <c r="F74" s="7">
        <f>VLOOKUP($A74,市价!$A:F,COLUMN(),FALSE)</f>
        <v>51.76</v>
      </c>
      <c r="G74" s="7">
        <f>VLOOKUP($A74,市价!$A:G,COLUMN(),FALSE)</f>
        <v>14.5</v>
      </c>
      <c r="H74" s="7">
        <f>VLOOKUP($A74,市价!$A:H,COLUMN(),FALSE)</f>
        <v>26.79</v>
      </c>
      <c r="I74" s="7">
        <f>VLOOKUP(A74,优化!A:I,9,FALSE)</f>
        <v>2.8576192012671298</v>
      </c>
    </row>
    <row r="75" spans="1:9" x14ac:dyDescent="0.15">
      <c r="A75" s="6">
        <v>40543</v>
      </c>
      <c r="B75" s="7">
        <f>VLOOKUP($A75,市价!$A:B,COLUMN(),FALSE)</f>
        <v>530.16347635738293</v>
      </c>
      <c r="C75" s="7">
        <f>VLOOKUP($A75,市价!$A:C,COLUMN(),FALSE)</f>
        <v>13.06</v>
      </c>
      <c r="D75" s="7">
        <f>VLOOKUP($A75,市价!$A:D,COLUMN(),FALSE)</f>
        <v>62.68</v>
      </c>
      <c r="E75" s="7">
        <f>VLOOKUP($A75,市价!$A:E,COLUMN(),FALSE)</f>
        <v>19.5</v>
      </c>
      <c r="F75" s="7">
        <f>VLOOKUP($A75,市价!$A:F,COLUMN(),FALSE)</f>
        <v>51.25</v>
      </c>
      <c r="G75" s="7">
        <f>VLOOKUP($A75,市价!$A:G,COLUMN(),FALSE)</f>
        <v>14.47</v>
      </c>
      <c r="H75" s="7">
        <f>VLOOKUP($A75,市价!$A:H,COLUMN(),FALSE)</f>
        <v>26.81</v>
      </c>
      <c r="I75" s="7">
        <f>VLOOKUP(A75,优化!A:I,9,FALSE)</f>
        <v>2.8576192012671298</v>
      </c>
    </row>
    <row r="76" spans="1:9" x14ac:dyDescent="0.15">
      <c r="A76" s="6">
        <v>40574</v>
      </c>
      <c r="B76" s="7">
        <f>VLOOKUP($A76,市价!$A:B,COLUMN(),FALSE)</f>
        <v>548.27225100062492</v>
      </c>
      <c r="C76" s="7">
        <f>VLOOKUP($A76,市价!$A:C,COLUMN(),FALSE)</f>
        <v>13.16</v>
      </c>
      <c r="D76" s="7">
        <f>VLOOKUP($A76,市价!$A:D,COLUMN(),FALSE)</f>
        <v>64.349999999999994</v>
      </c>
      <c r="E76" s="7">
        <f>VLOOKUP($A76,市价!$A:E,COLUMN(),FALSE)</f>
        <v>19.940000000000001</v>
      </c>
      <c r="F76" s="7">
        <f>VLOOKUP($A76,市价!$A:F,COLUMN(),FALSE)</f>
        <v>51.36</v>
      </c>
      <c r="G76" s="7">
        <f>VLOOKUP($A76,市价!$A:G,COLUMN(),FALSE)</f>
        <v>14.9</v>
      </c>
      <c r="H76" s="7">
        <f>VLOOKUP($A76,市价!$A:H,COLUMN(),FALSE)</f>
        <v>28.98</v>
      </c>
      <c r="I76" s="7">
        <f>VLOOKUP(A76,优化!A:I,9,FALSE)</f>
        <v>2.8253105054043521</v>
      </c>
    </row>
    <row r="77" spans="1:9" x14ac:dyDescent="0.15">
      <c r="A77" s="6">
        <v>40602</v>
      </c>
      <c r="B77" s="7">
        <f>VLOOKUP($A77,市价!$A:B,COLUMN(),FALSE)</f>
        <v>555.13162469420672</v>
      </c>
      <c r="C77" s="7">
        <f>VLOOKUP($A77,市价!$A:C,COLUMN(),FALSE)</f>
        <v>13.23</v>
      </c>
      <c r="D77" s="7">
        <f>VLOOKUP($A77,市价!$A:D,COLUMN(),FALSE)</f>
        <v>64.3</v>
      </c>
      <c r="E77" s="7">
        <f>VLOOKUP($A77,市价!$A:E,COLUMN(),FALSE)</f>
        <v>20.41</v>
      </c>
      <c r="F77" s="7">
        <f>VLOOKUP($A77,市价!$A:F,COLUMN(),FALSE)</f>
        <v>52.17</v>
      </c>
      <c r="G77" s="7">
        <f>VLOOKUP($A77,市价!$A:G,COLUMN(),FALSE)</f>
        <v>15.2</v>
      </c>
      <c r="H77" s="7">
        <f>VLOOKUP($A77,市价!$A:H,COLUMN(),FALSE)</f>
        <v>29.09</v>
      </c>
      <c r="I77" s="7">
        <f>VLOOKUP(A77,优化!A:I,9,FALSE)</f>
        <v>2.7559387713400811</v>
      </c>
    </row>
    <row r="78" spans="1:9" x14ac:dyDescent="0.15">
      <c r="A78" s="6">
        <v>40633</v>
      </c>
      <c r="B78" s="7">
        <f>VLOOKUP($A78,市价!$A:B,COLUMN(),FALSE)</f>
        <v>600.14509324316236</v>
      </c>
      <c r="C78" s="7">
        <f>VLOOKUP($A78,市价!$A:C,COLUMN(),FALSE)</f>
        <v>14.01</v>
      </c>
      <c r="D78" s="7">
        <f>VLOOKUP($A78,市价!$A:D,COLUMN(),FALSE)</f>
        <v>68.900000000000006</v>
      </c>
      <c r="E78" s="7">
        <f>VLOOKUP($A78,市价!$A:E,COLUMN(),FALSE)</f>
        <v>22.45</v>
      </c>
      <c r="F78" s="7">
        <f>VLOOKUP($A78,市价!$A:F,COLUMN(),FALSE)</f>
        <v>57.07</v>
      </c>
      <c r="G78" s="7">
        <f>VLOOKUP($A78,市价!$A:G,COLUMN(),FALSE)</f>
        <v>16.12</v>
      </c>
      <c r="H78" s="7">
        <f>VLOOKUP($A78,市价!$A:H,COLUMN(),FALSE)</f>
        <v>32</v>
      </c>
      <c r="I78" s="7">
        <f>VLOOKUP(A78,优化!A:I,9,FALSE)</f>
        <v>2.9675743747143408</v>
      </c>
    </row>
    <row r="79" spans="1:9" x14ac:dyDescent="0.15">
      <c r="A79" s="6">
        <v>40662</v>
      </c>
      <c r="B79" s="7">
        <f>VLOOKUP($A79,市价!$A:B,COLUMN(),FALSE)</f>
        <v>611.34494674947507</v>
      </c>
      <c r="C79" s="7">
        <f>VLOOKUP($A79,市价!$A:C,COLUMN(),FALSE)</f>
        <v>13.61</v>
      </c>
      <c r="D79" s="7">
        <f>VLOOKUP($A79,市价!$A:D,COLUMN(),FALSE)</f>
        <v>72.239999999999995</v>
      </c>
      <c r="E79" s="7">
        <f>VLOOKUP($A79,市价!$A:E,COLUMN(),FALSE)</f>
        <v>22.74</v>
      </c>
      <c r="F79" s="7">
        <f>VLOOKUP($A79,市价!$A:F,COLUMN(),FALSE)</f>
        <v>62.79</v>
      </c>
      <c r="G79" s="7">
        <f>VLOOKUP($A79,市价!$A:G,COLUMN(),FALSE)</f>
        <v>15.4</v>
      </c>
      <c r="H79" s="7">
        <f>VLOOKUP($A79,市价!$A:H,COLUMN(),FALSE)</f>
        <v>32.549999999999997</v>
      </c>
      <c r="I79" s="7">
        <f>VLOOKUP(A79,优化!A:I,9,FALSE)</f>
        <v>2.9675743747143408</v>
      </c>
    </row>
    <row r="80" spans="1:9" x14ac:dyDescent="0.15">
      <c r="A80" s="6">
        <v>40694</v>
      </c>
      <c r="B80" s="7">
        <f>VLOOKUP($A80,市价!$A:B,COLUMN(),FALSE)</f>
        <v>578.15636380583373</v>
      </c>
      <c r="C80" s="7">
        <f>VLOOKUP($A80,市价!$A:C,COLUMN(),FALSE)</f>
        <v>12.5</v>
      </c>
      <c r="D80" s="7">
        <f>VLOOKUP($A80,市价!$A:D,COLUMN(),FALSE)</f>
        <v>70.12</v>
      </c>
      <c r="E80" s="7">
        <f>VLOOKUP($A80,市价!$A:E,COLUMN(),FALSE)</f>
        <v>22.47</v>
      </c>
      <c r="F80" s="7">
        <f>VLOOKUP($A80,市价!$A:F,COLUMN(),FALSE)</f>
        <v>61.87</v>
      </c>
      <c r="G80" s="7">
        <f>VLOOKUP($A80,市价!$A:G,COLUMN(),FALSE)</f>
        <v>14.02</v>
      </c>
      <c r="H80" s="7">
        <f>VLOOKUP($A80,市价!$A:H,COLUMN(),FALSE)</f>
        <v>28.94</v>
      </c>
      <c r="I80" s="7">
        <f>VLOOKUP(A80,优化!A:I,9,FALSE)</f>
        <v>2.9675743747143408</v>
      </c>
    </row>
    <row r="81" spans="1:9" x14ac:dyDescent="0.15">
      <c r="A81" s="6">
        <v>40724</v>
      </c>
      <c r="B81" s="7">
        <f>VLOOKUP($A81,市价!$A:B,COLUMN(),FALSE)</f>
        <v>540.64149033261685</v>
      </c>
      <c r="C81" s="7">
        <f>VLOOKUP($A81,市价!$A:C,COLUMN(),FALSE)</f>
        <v>11.67</v>
      </c>
      <c r="D81" s="7">
        <f>VLOOKUP($A81,市价!$A:D,COLUMN(),FALSE)</f>
        <v>65.510000000000005</v>
      </c>
      <c r="E81" s="7">
        <f>VLOOKUP($A81,市价!$A:E,COLUMN(),FALSE)</f>
        <v>19.739999999999998</v>
      </c>
      <c r="F81" s="7">
        <f>VLOOKUP($A81,市价!$A:F,COLUMN(),FALSE)</f>
        <v>59.54</v>
      </c>
      <c r="G81" s="7">
        <f>VLOOKUP($A81,市价!$A:G,COLUMN(),FALSE)</f>
        <v>13.35</v>
      </c>
      <c r="H81" s="7">
        <f>VLOOKUP($A81,市价!$A:H,COLUMN(),FALSE)</f>
        <v>27.5</v>
      </c>
      <c r="I81" s="7">
        <f>VLOOKUP(A81,优化!A:I,9,FALSE)</f>
        <v>2.9675743747143408</v>
      </c>
    </row>
    <row r="82" spans="1:9" x14ac:dyDescent="0.15">
      <c r="A82" s="6">
        <v>40753</v>
      </c>
      <c r="B82" s="7">
        <f>VLOOKUP($A82,市价!$A:B,COLUMN(),FALSE)</f>
        <v>523.84916732895977</v>
      </c>
      <c r="C82" s="7">
        <f>VLOOKUP($A82,市价!$A:C,COLUMN(),FALSE)</f>
        <v>11.55</v>
      </c>
      <c r="D82" s="7">
        <f>VLOOKUP($A82,市价!$A:D,COLUMN(),FALSE)</f>
        <v>62.58</v>
      </c>
      <c r="E82" s="7">
        <f>VLOOKUP($A82,市价!$A:E,COLUMN(),FALSE)</f>
        <v>18.71</v>
      </c>
      <c r="F82" s="7">
        <f>VLOOKUP($A82,市价!$A:F,COLUMN(),FALSE)</f>
        <v>56.52</v>
      </c>
      <c r="G82" s="7">
        <f>VLOOKUP($A82,市价!$A:G,COLUMN(),FALSE)</f>
        <v>13.08</v>
      </c>
      <c r="H82" s="7">
        <f>VLOOKUP($A82,市价!$A:H,COLUMN(),FALSE)</f>
        <v>27.25</v>
      </c>
      <c r="I82" s="7">
        <f>VLOOKUP(A82,优化!A:I,9,FALSE)</f>
        <v>2.9675743747143408</v>
      </c>
    </row>
    <row r="83" spans="1:9" x14ac:dyDescent="0.15">
      <c r="A83" s="6">
        <v>40786</v>
      </c>
      <c r="B83" s="7">
        <f>VLOOKUP($A83,市价!$A:B,COLUMN(),FALSE)</f>
        <v>521.7511406086503</v>
      </c>
      <c r="C83" s="7">
        <f>VLOOKUP($A83,市价!$A:C,COLUMN(),FALSE)</f>
        <v>10.75</v>
      </c>
      <c r="D83" s="7">
        <f>VLOOKUP($A83,市价!$A:D,COLUMN(),FALSE)</f>
        <v>61.85</v>
      </c>
      <c r="E83" s="7">
        <f>VLOOKUP($A83,市价!$A:E,COLUMN(),FALSE)</f>
        <v>19.14</v>
      </c>
      <c r="F83" s="7">
        <f>VLOOKUP($A83,市价!$A:F,COLUMN(),FALSE)</f>
        <v>62.24</v>
      </c>
      <c r="G83" s="7">
        <f>VLOOKUP($A83,市价!$A:G,COLUMN(),FALSE)</f>
        <v>12.31</v>
      </c>
      <c r="H83" s="7">
        <f>VLOOKUP($A83,市价!$A:H,COLUMN(),FALSE)</f>
        <v>27.19</v>
      </c>
      <c r="I83" s="7">
        <f>VLOOKUP(A83,优化!A:I,9,FALSE)</f>
        <v>2.9675743747143408</v>
      </c>
    </row>
    <row r="84" spans="1:9" x14ac:dyDescent="0.15">
      <c r="A84" s="6">
        <v>40816</v>
      </c>
      <c r="B84" s="7">
        <f>VLOOKUP($A84,市价!$A:B,COLUMN(),FALSE)</f>
        <v>490.08133886288078</v>
      </c>
      <c r="C84" s="7">
        <f>VLOOKUP($A84,市价!$A:C,COLUMN(),FALSE)</f>
        <v>9.9499999999999993</v>
      </c>
      <c r="D84" s="7">
        <f>VLOOKUP($A84,市价!$A:D,COLUMN(),FALSE)</f>
        <v>56.85</v>
      </c>
      <c r="E84" s="7">
        <f>VLOOKUP($A84,市价!$A:E,COLUMN(),FALSE)</f>
        <v>18.36</v>
      </c>
      <c r="F84" s="7">
        <f>VLOOKUP($A84,市价!$A:F,COLUMN(),FALSE)</f>
        <v>57.36</v>
      </c>
      <c r="G84" s="7">
        <f>VLOOKUP($A84,市价!$A:G,COLUMN(),FALSE)</f>
        <v>12.09</v>
      </c>
      <c r="H84" s="7">
        <f>VLOOKUP($A84,市价!$A:H,COLUMN(),FALSE)</f>
        <v>25.27</v>
      </c>
      <c r="I84" s="7">
        <f>VLOOKUP(A84,优化!A:I,9,FALSE)</f>
        <v>2.9675743747143408</v>
      </c>
    </row>
    <row r="85" spans="1:9" x14ac:dyDescent="0.15">
      <c r="A85" s="6">
        <v>40847</v>
      </c>
      <c r="B85" s="7">
        <f>VLOOKUP($A85,市价!$A:B,COLUMN(),FALSE)</f>
        <v>533.84457514876999</v>
      </c>
      <c r="C85" s="7">
        <f>VLOOKUP($A85,市价!$A:C,COLUMN(),FALSE)</f>
        <v>10.71</v>
      </c>
      <c r="D85" s="7">
        <f>VLOOKUP($A85,市价!$A:D,COLUMN(),FALSE)</f>
        <v>61.31</v>
      </c>
      <c r="E85" s="7">
        <f>VLOOKUP($A85,市价!$A:E,COLUMN(),FALSE)</f>
        <v>20.16</v>
      </c>
      <c r="F85" s="7">
        <f>VLOOKUP($A85,市价!$A:F,COLUMN(),FALSE)</f>
        <v>63.49</v>
      </c>
      <c r="G85" s="7">
        <f>VLOOKUP($A85,市价!$A:G,COLUMN(),FALSE)</f>
        <v>13.25</v>
      </c>
      <c r="H85" s="7">
        <f>VLOOKUP($A85,市价!$A:H,COLUMN(),FALSE)</f>
        <v>27.13</v>
      </c>
      <c r="I85" s="7">
        <f>VLOOKUP(A85,优化!A:I,9,FALSE)</f>
        <v>3.1153354702527229</v>
      </c>
    </row>
    <row r="86" spans="1:9" x14ac:dyDescent="0.15">
      <c r="A86" s="6">
        <v>40877</v>
      </c>
      <c r="B86" s="7">
        <f>VLOOKUP($A86,市价!$A:B,COLUMN(),FALSE)</f>
        <v>500.05756973867204</v>
      </c>
      <c r="C86" s="7">
        <f>VLOOKUP($A86,市价!$A:C,COLUMN(),FALSE)</f>
        <v>9.76</v>
      </c>
      <c r="D86" s="7">
        <f>VLOOKUP($A86,市价!$A:D,COLUMN(),FALSE)</f>
        <v>56.59</v>
      </c>
      <c r="E86" s="7">
        <f>VLOOKUP($A86,市价!$A:E,COLUMN(),FALSE)</f>
        <v>18.87</v>
      </c>
      <c r="F86" s="7">
        <f>VLOOKUP($A86,市价!$A:F,COLUMN(),FALSE)</f>
        <v>60.26</v>
      </c>
      <c r="G86" s="7">
        <f>VLOOKUP($A86,市价!$A:G,COLUMN(),FALSE)</f>
        <v>13.05</v>
      </c>
      <c r="H86" s="7">
        <f>VLOOKUP($A86,市价!$A:H,COLUMN(),FALSE)</f>
        <v>24.86</v>
      </c>
      <c r="I86" s="7">
        <f>VLOOKUP(A86,优化!A:I,9,FALSE)</f>
        <v>3.0559585517743986</v>
      </c>
    </row>
    <row r="87" spans="1:9" x14ac:dyDescent="0.15">
      <c r="A87" s="6">
        <v>40907</v>
      </c>
      <c r="B87" s="7">
        <f>VLOOKUP($A87,市价!$A:B,COLUMN(),FALSE)</f>
        <v>515.65145357302163</v>
      </c>
      <c r="C87" s="7">
        <f>VLOOKUP($A87,市价!$A:C,COLUMN(),FALSE)</f>
        <v>9.82</v>
      </c>
      <c r="D87" s="7">
        <f>VLOOKUP($A87,市价!$A:D,COLUMN(),FALSE)</f>
        <v>56.52</v>
      </c>
      <c r="E87" s="7">
        <f>VLOOKUP($A87,市价!$A:E,COLUMN(),FALSE)</f>
        <v>20.399999999999999</v>
      </c>
      <c r="F87" s="7">
        <f>VLOOKUP($A87,市价!$A:F,COLUMN(),FALSE)</f>
        <v>61.2</v>
      </c>
      <c r="G87" s="7">
        <f>VLOOKUP($A87,市价!$A:G,COLUMN(),FALSE)</f>
        <v>13.81</v>
      </c>
      <c r="H87" s="7">
        <f>VLOOKUP($A87,市价!$A:H,COLUMN(),FALSE)</f>
        <v>25.54</v>
      </c>
      <c r="I87" s="7">
        <f>VLOOKUP(A87,优化!A:I,9,FALSE)</f>
        <v>3.0304512225365543</v>
      </c>
    </row>
    <row r="88" spans="1:9" x14ac:dyDescent="0.15">
      <c r="A88" s="6">
        <v>40939</v>
      </c>
      <c r="B88" s="7">
        <f>VLOOKUP($A88,市价!$A:B,COLUMN(),FALSE)</f>
        <v>553.86338358445494</v>
      </c>
      <c r="C88" s="7" t="str">
        <f>VLOOKUP($A88,市价!$A:C,COLUMN(),FALSE)</f>
        <v/>
      </c>
      <c r="D88" s="7">
        <f>VLOOKUP($A88,市价!$A:D,COLUMN(),FALSE)</f>
        <v>61.38</v>
      </c>
      <c r="E88" s="7">
        <f>VLOOKUP($A88,市价!$A:E,COLUMN(),FALSE)</f>
        <v>21.63</v>
      </c>
      <c r="F88" s="7">
        <f>VLOOKUP($A88,市价!$A:F,COLUMN(),FALSE)</f>
        <v>66.709999999999994</v>
      </c>
      <c r="G88" s="7">
        <f>VLOOKUP($A88,市价!$A:G,COLUMN(),FALSE)</f>
        <v>14.39</v>
      </c>
      <c r="H88" s="7">
        <f>VLOOKUP($A88,市价!$A:H,COLUMN(),FALSE)</f>
        <v>28.27</v>
      </c>
      <c r="I88" s="7">
        <f>VLOOKUP(A88,优化!A:I,9,FALSE)</f>
        <v>3.2063531774088401</v>
      </c>
    </row>
    <row r="89" spans="1:9" x14ac:dyDescent="0.15">
      <c r="A89" s="6">
        <v>40968</v>
      </c>
      <c r="B89" s="7">
        <f>VLOOKUP($A89,市价!$A:B,COLUMN(),FALSE)</f>
        <v>562.44699207927783</v>
      </c>
      <c r="C89" s="7">
        <f>VLOOKUP($A89,市价!$A:C,COLUMN(),FALSE)</f>
        <v>10.75</v>
      </c>
      <c r="D89" s="7">
        <f>VLOOKUP($A89,市价!$A:D,COLUMN(),FALSE)</f>
        <v>63.51</v>
      </c>
      <c r="E89" s="7">
        <f>VLOOKUP($A89,市价!$A:E,COLUMN(),FALSE)</f>
        <v>21.01</v>
      </c>
      <c r="F89" s="7">
        <f>VLOOKUP($A89,市价!$A:F,COLUMN(),FALSE)</f>
        <v>68.47</v>
      </c>
      <c r="G89" s="7">
        <f>VLOOKUP($A89,市价!$A:G,COLUMN(),FALSE)</f>
        <v>14.38</v>
      </c>
      <c r="H89" s="7" t="str">
        <f>VLOOKUP($A89,市价!$A:H,COLUMN(),FALSE)</f>
        <v/>
      </c>
      <c r="I89" s="7">
        <f>VLOOKUP(A89,优化!A:I,9,FALSE)</f>
        <v>3.3546055158352992</v>
      </c>
    </row>
    <row r="90" spans="1:9" x14ac:dyDescent="0.15">
      <c r="A90" s="6">
        <v>40998</v>
      </c>
      <c r="B90" s="7">
        <f>VLOOKUP($A90,市价!$A:B,COLUMN(),FALSE)</f>
        <v>523.89014483165909</v>
      </c>
      <c r="C90" s="7">
        <f>VLOOKUP($A90,市价!$A:C,COLUMN(),FALSE)</f>
        <v>9.84</v>
      </c>
      <c r="D90" s="7">
        <f>VLOOKUP($A90,市价!$A:D,COLUMN(),FALSE)</f>
        <v>59.45</v>
      </c>
      <c r="E90" s="7">
        <f>VLOOKUP($A90,市价!$A:E,COLUMN(),FALSE)</f>
        <v>19.489999999999998</v>
      </c>
      <c r="F90" s="7">
        <f>VLOOKUP($A90,市价!$A:F,COLUMN(),FALSE)</f>
        <v>65.150000000000006</v>
      </c>
      <c r="G90" s="7">
        <f>VLOOKUP($A90,市价!$A:G,COLUMN(),FALSE)</f>
        <v>13.08</v>
      </c>
      <c r="H90" s="7">
        <f>VLOOKUP($A90,市价!$A:H,COLUMN(),FALSE)</f>
        <v>27.17</v>
      </c>
      <c r="I90" s="7">
        <f>VLOOKUP(A90,优化!A:I,9,FALSE)</f>
        <v>3.0706342582157538</v>
      </c>
    </row>
    <row r="91" spans="1:9" x14ac:dyDescent="0.15">
      <c r="A91" s="6">
        <v>41026</v>
      </c>
      <c r="B91" s="7">
        <f>VLOOKUP($A91,市价!$A:B,COLUMN(),FALSE)</f>
        <v>563.68859709438561</v>
      </c>
      <c r="C91" s="7">
        <f>VLOOKUP($A91,市价!$A:C,COLUMN(),FALSE)</f>
        <v>11.35</v>
      </c>
      <c r="D91" s="7">
        <f>VLOOKUP($A91,市价!$A:D,COLUMN(),FALSE)</f>
        <v>62.64</v>
      </c>
      <c r="E91" s="7">
        <f>VLOOKUP($A91,市价!$A:E,COLUMN(),FALSE)</f>
        <v>20.36</v>
      </c>
      <c r="F91" s="7">
        <f>VLOOKUP($A91,市价!$A:F,COLUMN(),FALSE)</f>
        <v>69.099999999999994</v>
      </c>
      <c r="G91" s="7">
        <f>VLOOKUP($A91,市价!$A:G,COLUMN(),FALSE)</f>
        <v>13.89</v>
      </c>
      <c r="H91" s="7">
        <f>VLOOKUP($A91,市价!$A:H,COLUMN(),FALSE)</f>
        <v>29.19</v>
      </c>
      <c r="I91" s="7">
        <f>VLOOKUP(A91,优化!A:I,9,FALSE)</f>
        <v>3.5855271978555905</v>
      </c>
    </row>
    <row r="92" spans="1:9" x14ac:dyDescent="0.15">
      <c r="A92" s="6">
        <v>41060</v>
      </c>
      <c r="B92" s="7">
        <f>VLOOKUP($A92,市价!$A:B,COLUMN(),FALSE)</f>
        <v>531.47199616695366</v>
      </c>
      <c r="C92" s="7">
        <f>VLOOKUP($A92,市价!$A:C,COLUMN(),FALSE)</f>
        <v>10.78</v>
      </c>
      <c r="D92" s="7">
        <f>VLOOKUP($A92,市价!$A:D,COLUMN(),FALSE)</f>
        <v>58.38</v>
      </c>
      <c r="E92" s="7">
        <f>VLOOKUP($A92,市价!$A:E,COLUMN(),FALSE)</f>
        <v>18.350000000000001</v>
      </c>
      <c r="F92" s="7">
        <f>VLOOKUP($A92,市价!$A:F,COLUMN(),FALSE)</f>
        <v>66.19</v>
      </c>
      <c r="G92" s="7">
        <f>VLOOKUP($A92,市价!$A:G,COLUMN(),FALSE)</f>
        <v>13.26</v>
      </c>
      <c r="H92" s="7">
        <f>VLOOKUP($A92,市价!$A:H,COLUMN(),FALSE)</f>
        <v>27.89</v>
      </c>
      <c r="I92" s="7">
        <f>VLOOKUP(A92,优化!A:I,9,FALSE)</f>
        <v>3.5855271978555905</v>
      </c>
    </row>
    <row r="93" spans="1:9" x14ac:dyDescent="0.15">
      <c r="A93" s="6">
        <v>41089</v>
      </c>
      <c r="B93" s="7">
        <f>VLOOKUP($A93,市价!$A:B,COLUMN(),FALSE)</f>
        <v>522.97714272335782</v>
      </c>
      <c r="C93" s="7">
        <f>VLOOKUP($A93,市价!$A:C,COLUMN(),FALSE)</f>
        <v>10.93</v>
      </c>
      <c r="D93" s="7">
        <f>VLOOKUP($A93,市价!$A:D,COLUMN(),FALSE)</f>
        <v>56.14</v>
      </c>
      <c r="E93" s="7">
        <f>VLOOKUP($A93,市价!$A:E,COLUMN(),FALSE)</f>
        <v>17.62</v>
      </c>
      <c r="F93" s="7">
        <f>VLOOKUP($A93,市价!$A:F,COLUMN(),FALSE)</f>
        <v>65.37</v>
      </c>
      <c r="G93" s="7">
        <f>VLOOKUP($A93,市价!$A:G,COLUMN(),FALSE)</f>
        <v>13.12</v>
      </c>
      <c r="H93" s="7">
        <f>VLOOKUP($A93,市价!$A:H,COLUMN(),FALSE)</f>
        <v>27.16</v>
      </c>
      <c r="I93" s="7">
        <f>VLOOKUP(A93,优化!A:I,9,FALSE)</f>
        <v>3.5855271978555905</v>
      </c>
    </row>
    <row r="94" spans="1:9" x14ac:dyDescent="0.15">
      <c r="A94" s="6">
        <v>41121</v>
      </c>
      <c r="B94" s="7">
        <f>VLOOKUP($A94,市价!$A:B,COLUMN(),FALSE)</f>
        <v>507.33802680895934</v>
      </c>
      <c r="C94" s="7">
        <f>VLOOKUP($A94,市价!$A:C,COLUMN(),FALSE)</f>
        <v>11.13</v>
      </c>
      <c r="D94" s="7">
        <f>VLOOKUP($A94,市价!$A:D,COLUMN(),FALSE)</f>
        <v>52.89</v>
      </c>
      <c r="E94" s="7">
        <f>VLOOKUP($A94,市价!$A:E,COLUMN(),FALSE)</f>
        <v>16.37</v>
      </c>
      <c r="F94" s="7">
        <f>VLOOKUP($A94,市价!$A:F,COLUMN(),FALSE)</f>
        <v>65.59</v>
      </c>
      <c r="G94" s="7">
        <f>VLOOKUP($A94,市价!$A:G,COLUMN(),FALSE)</f>
        <v>12.69</v>
      </c>
      <c r="H94" s="7">
        <f>VLOOKUP($A94,市价!$A:H,COLUMN(),FALSE)</f>
        <v>26.12</v>
      </c>
      <c r="I94" s="7">
        <f>VLOOKUP(A94,优化!A:I,9,FALSE)</f>
        <v>3.4064022744138613</v>
      </c>
    </row>
    <row r="95" spans="1:9" x14ac:dyDescent="0.15">
      <c r="A95" s="6">
        <v>41152</v>
      </c>
      <c r="B95" s="7">
        <f>VLOOKUP($A95,市价!$A:B,COLUMN(),FALSE)</f>
        <v>496.36836136879811</v>
      </c>
      <c r="C95" s="7">
        <f>VLOOKUP($A95,市价!$A:C,COLUMN(),FALSE)</f>
        <v>10.49</v>
      </c>
      <c r="D95" s="7">
        <f>VLOOKUP($A95,市价!$A:D,COLUMN(),FALSE)</f>
        <v>52.55</v>
      </c>
      <c r="E95" s="7">
        <f>VLOOKUP($A95,市价!$A:E,COLUMN(),FALSE)</f>
        <v>16.260000000000002</v>
      </c>
      <c r="F95" s="7">
        <f>VLOOKUP($A95,市价!$A:F,COLUMN(),FALSE)</f>
        <v>65.150000000000006</v>
      </c>
      <c r="G95" s="7">
        <f>VLOOKUP($A95,市价!$A:G,COLUMN(),FALSE)</f>
        <v>12.2</v>
      </c>
      <c r="H95" s="7">
        <f>VLOOKUP($A95,市价!$A:H,COLUMN(),FALSE)</f>
        <v>25.76</v>
      </c>
      <c r="I95" s="7">
        <f>VLOOKUP(A95,优化!A:I,9,FALSE)</f>
        <v>3.4160092201935779</v>
      </c>
    </row>
    <row r="96" spans="1:9" x14ac:dyDescent="0.15">
      <c r="A96" s="6">
        <v>41180</v>
      </c>
      <c r="B96" s="7">
        <f>VLOOKUP($A96,市价!$A:B,COLUMN(),FALSE)</f>
        <v>474.54609925429804</v>
      </c>
      <c r="C96" s="7">
        <f>VLOOKUP($A96,市价!$A:C,COLUMN(),FALSE)</f>
        <v>9.91</v>
      </c>
      <c r="D96" s="7">
        <f>VLOOKUP($A96,市价!$A:D,COLUMN(),FALSE)</f>
        <v>50.96</v>
      </c>
      <c r="E96" s="7">
        <f>VLOOKUP($A96,市价!$A:E,COLUMN(),FALSE)</f>
        <v>14.96</v>
      </c>
      <c r="F96" s="7">
        <f>VLOOKUP($A96,市价!$A:F,COLUMN(),FALSE)</f>
        <v>63.25</v>
      </c>
      <c r="G96" s="7">
        <f>VLOOKUP($A96,市价!$A:G,COLUMN(),FALSE)</f>
        <v>11.65</v>
      </c>
      <c r="H96" s="7">
        <f>VLOOKUP($A96,市价!$A:H,COLUMN(),FALSE)</f>
        <v>25.13</v>
      </c>
      <c r="I96" s="7">
        <f>VLOOKUP(A96,优化!A:I,9,FALSE)</f>
        <v>3.4309820525343726</v>
      </c>
    </row>
    <row r="97" spans="1:9" x14ac:dyDescent="0.15">
      <c r="A97" s="6">
        <v>41213</v>
      </c>
      <c r="B97" s="7">
        <f>VLOOKUP($A97,市价!$A:B,COLUMN(),FALSE)</f>
        <v>486.10491661527197</v>
      </c>
      <c r="C97" s="7">
        <f>VLOOKUP($A97,市价!$A:C,COLUMN(),FALSE)</f>
        <v>9.8000000000000007</v>
      </c>
      <c r="D97" s="7">
        <f>VLOOKUP($A97,市价!$A:D,COLUMN(),FALSE)</f>
        <v>51.86</v>
      </c>
      <c r="E97" s="7">
        <f>VLOOKUP($A97,市价!$A:E,COLUMN(),FALSE)</f>
        <v>15.55</v>
      </c>
      <c r="F97" s="7">
        <f>VLOOKUP($A97,市价!$A:F,COLUMN(),FALSE)</f>
        <v>67.39</v>
      </c>
      <c r="G97" s="7">
        <f>VLOOKUP($A97,市价!$A:G,COLUMN(),FALSE)</f>
        <v>11.68</v>
      </c>
      <c r="H97" s="7">
        <f>VLOOKUP($A97,市价!$A:H,COLUMN(),FALSE)</f>
        <v>25.95</v>
      </c>
      <c r="I97" s="7">
        <f>VLOOKUP(A97,优化!A:I,9,FALSE)</f>
        <v>3.5984029681994856</v>
      </c>
    </row>
    <row r="98" spans="1:9" x14ac:dyDescent="0.15">
      <c r="A98" s="6">
        <v>41243</v>
      </c>
      <c r="B98" s="7">
        <f>VLOOKUP($A98,市价!$A:B,COLUMN(),FALSE)</f>
        <v>489.76974799852076</v>
      </c>
      <c r="C98" s="7">
        <f>VLOOKUP($A98,市价!$A:C,COLUMN(),FALSE)</f>
        <v>9.5500000000000007</v>
      </c>
      <c r="D98" s="7">
        <f>VLOOKUP($A98,市价!$A:D,COLUMN(),FALSE)</f>
        <v>51.51</v>
      </c>
      <c r="E98" s="7">
        <f>VLOOKUP($A98,市价!$A:E,COLUMN(),FALSE)</f>
        <v>15.69</v>
      </c>
      <c r="F98" s="7">
        <f>VLOOKUP($A98,市价!$A:F,COLUMN(),FALSE)</f>
        <v>70.42</v>
      </c>
      <c r="G98" s="7">
        <f>VLOOKUP($A98,市价!$A:G,COLUMN(),FALSE)</f>
        <v>11.71</v>
      </c>
      <c r="H98" s="7">
        <f>VLOOKUP($A98,市价!$A:H,COLUMN(),FALSE)</f>
        <v>26.49</v>
      </c>
      <c r="I98" s="7">
        <f>VLOOKUP(A98,优化!A:I,9,FALSE)</f>
        <v>3.6367643801461442</v>
      </c>
    </row>
    <row r="99" spans="1:9" x14ac:dyDescent="0.15">
      <c r="A99" s="6">
        <v>41274</v>
      </c>
      <c r="B99" s="7">
        <f>VLOOKUP($A99,市价!$A:B,COLUMN(),FALSE)</f>
        <v>616.93813676749721</v>
      </c>
      <c r="C99" s="7">
        <f>VLOOKUP($A99,市价!$A:C,COLUMN(),FALSE)</f>
        <v>11.68</v>
      </c>
      <c r="D99" s="7">
        <f>VLOOKUP($A99,市价!$A:D,COLUMN(),FALSE)</f>
        <v>68.5</v>
      </c>
      <c r="E99" s="7">
        <f>VLOOKUP($A99,市价!$A:E,COLUMN(),FALSE)</f>
        <v>19.260000000000002</v>
      </c>
      <c r="F99" s="7">
        <f>VLOOKUP($A99,市价!$A:F,COLUMN(),FALSE)</f>
        <v>87.99</v>
      </c>
      <c r="G99" s="7">
        <f>VLOOKUP($A99,市价!$A:G,COLUMN(),FALSE)</f>
        <v>14.17</v>
      </c>
      <c r="H99" s="7">
        <f>VLOOKUP($A99,市价!$A:H,COLUMN(),FALSE)</f>
        <v>34.93</v>
      </c>
      <c r="I99" s="7">
        <f>VLOOKUP(A99,优化!A:I,9,FALSE)</f>
        <v>4.7429745036665869</v>
      </c>
    </row>
    <row r="100" spans="1:9" x14ac:dyDescent="0.15">
      <c r="A100" s="6">
        <v>41305</v>
      </c>
      <c r="B100" s="7">
        <f>VLOOKUP($A100,市价!$A:B,COLUMN(),FALSE)</f>
        <v>724.65295168852538</v>
      </c>
      <c r="C100" s="7">
        <f>VLOOKUP($A100,市价!$A:C,COLUMN(),FALSE)</f>
        <v>13.43</v>
      </c>
      <c r="D100" s="7">
        <f>VLOOKUP($A100,市价!$A:D,COLUMN(),FALSE)</f>
        <v>79.27</v>
      </c>
      <c r="E100" s="7">
        <f>VLOOKUP($A100,市价!$A:E,COLUMN(),FALSE)</f>
        <v>21.68</v>
      </c>
      <c r="F100" s="7">
        <f>VLOOKUP($A100,市价!$A:F,COLUMN(),FALSE)</f>
        <v>115.42</v>
      </c>
      <c r="G100" s="7">
        <f>VLOOKUP($A100,市价!$A:G,COLUMN(),FALSE)</f>
        <v>15.76</v>
      </c>
      <c r="H100" s="7">
        <f>VLOOKUP($A100,市价!$A:H,COLUMN(),FALSE)</f>
        <v>41.69</v>
      </c>
      <c r="I100" s="7">
        <f>VLOOKUP(A100,优化!A:I,9,FALSE)</f>
        <v>5.4536085260481384</v>
      </c>
    </row>
    <row r="101" spans="1:9" x14ac:dyDescent="0.15">
      <c r="A101" s="6">
        <v>41333</v>
      </c>
      <c r="B101" s="7">
        <f>VLOOKUP($A101,市价!$A:B,COLUMN(),FALSE)</f>
        <v>710.97658459584591</v>
      </c>
      <c r="C101" s="7">
        <f>VLOOKUP($A101,市价!$A:C,COLUMN(),FALSE)</f>
        <v>12.82</v>
      </c>
      <c r="D101" s="7">
        <f>VLOOKUP($A101,市价!$A:D,COLUMN(),FALSE)</f>
        <v>76.37</v>
      </c>
      <c r="E101" s="7">
        <f>VLOOKUP($A101,市价!$A:E,COLUMN(),FALSE)</f>
        <v>20.91</v>
      </c>
      <c r="F101" s="7">
        <f>VLOOKUP($A101,市价!$A:F,COLUMN(),FALSE)</f>
        <v>115.98</v>
      </c>
      <c r="G101" s="7">
        <f>VLOOKUP($A101,市价!$A:G,COLUMN(),FALSE)</f>
        <v>15.71</v>
      </c>
      <c r="H101" s="7">
        <f>VLOOKUP($A101,市价!$A:H,COLUMN(),FALSE)</f>
        <v>41.58</v>
      </c>
      <c r="I101" s="7">
        <f>VLOOKUP(A101,优化!A:I,9,FALSE)</f>
        <v>5.2059018096751402</v>
      </c>
    </row>
    <row r="102" spans="1:9" x14ac:dyDescent="0.15">
      <c r="A102" s="6">
        <v>41362</v>
      </c>
      <c r="B102" s="7">
        <f>VLOOKUP($A102,市价!$A:B,COLUMN(),FALSE)</f>
        <v>644.74280290236834</v>
      </c>
      <c r="C102" s="7">
        <f>VLOOKUP($A102,市价!$A:C,COLUMN(),FALSE)</f>
        <v>11.6</v>
      </c>
      <c r="D102" s="7">
        <f>VLOOKUP($A102,市价!$A:D,COLUMN(),FALSE)</f>
        <v>69.95</v>
      </c>
      <c r="E102" s="7">
        <f>VLOOKUP($A102,市价!$A:E,COLUMN(),FALSE)</f>
        <v>19.46</v>
      </c>
      <c r="F102" s="7">
        <f>VLOOKUP($A102,市价!$A:F,COLUMN(),FALSE)</f>
        <v>107.92</v>
      </c>
      <c r="G102" s="7">
        <f>VLOOKUP($A102,市价!$A:G,COLUMN(),FALSE)</f>
        <v>13.89</v>
      </c>
      <c r="H102" s="7">
        <f>VLOOKUP($A102,市价!$A:H,COLUMN(),FALSE)</f>
        <v>36.200000000000003</v>
      </c>
      <c r="I102" s="7">
        <f>VLOOKUP(A102,优化!A:I,9,FALSE)</f>
        <v>4.7104883769291437</v>
      </c>
    </row>
    <row r="103" spans="1:9" x14ac:dyDescent="0.15">
      <c r="A103" s="6">
        <v>41390</v>
      </c>
      <c r="B103" s="7">
        <f>VLOOKUP($A103,市价!$A:B,COLUMN(),FALSE)</f>
        <v>646.04685573199583</v>
      </c>
      <c r="C103" s="7">
        <f>VLOOKUP($A103,市价!$A:C,COLUMN(),FALSE)</f>
        <v>11.15</v>
      </c>
      <c r="D103" s="7">
        <f>VLOOKUP($A103,市价!$A:D,COLUMN(),FALSE)</f>
        <v>68.22</v>
      </c>
      <c r="E103" s="7">
        <f>VLOOKUP($A103,市价!$A:E,COLUMN(),FALSE)</f>
        <v>19.48</v>
      </c>
      <c r="F103" s="7">
        <f>VLOOKUP($A103,市价!$A:F,COLUMN(),FALSE)</f>
        <v>109.93</v>
      </c>
      <c r="G103" s="7">
        <f>VLOOKUP($A103,市价!$A:G,COLUMN(),FALSE)</f>
        <v>13.96</v>
      </c>
      <c r="H103" s="7">
        <f>VLOOKUP($A103,市价!$A:H,COLUMN(),FALSE)</f>
        <v>38</v>
      </c>
      <c r="I103" s="7">
        <f>VLOOKUP(A103,优化!A:I,9,FALSE)</f>
        <v>4.5277539140310301</v>
      </c>
    </row>
    <row r="104" spans="1:9" x14ac:dyDescent="0.15">
      <c r="A104" s="6">
        <v>41425</v>
      </c>
      <c r="B104" s="7">
        <f>VLOOKUP($A104,市价!$A:B,COLUMN(),FALSE)</f>
        <v>674.8327622458014</v>
      </c>
      <c r="C104" s="7">
        <f>VLOOKUP($A104,市价!$A:C,COLUMN(),FALSE)</f>
        <v>11.61</v>
      </c>
      <c r="D104" s="7">
        <f>VLOOKUP($A104,市价!$A:D,COLUMN(),FALSE)</f>
        <v>72.3</v>
      </c>
      <c r="E104" s="7">
        <f>VLOOKUP($A104,市价!$A:E,COLUMN(),FALSE)</f>
        <v>19.89</v>
      </c>
      <c r="F104" s="7">
        <f>VLOOKUP($A104,市价!$A:F,COLUMN(),FALSE)</f>
        <v>117.1</v>
      </c>
      <c r="G104" s="7">
        <f>VLOOKUP($A104,市价!$A:G,COLUMN(),FALSE)</f>
        <v>14.77</v>
      </c>
      <c r="H104" s="7">
        <f>VLOOKUP($A104,市价!$A:H,COLUMN(),FALSE)</f>
        <v>38.799999999999997</v>
      </c>
      <c r="I104" s="7">
        <f>VLOOKUP(A104,优化!A:I,9,FALSE)</f>
        <v>4.7145491427713244</v>
      </c>
    </row>
    <row r="105" spans="1:9" x14ac:dyDescent="0.15">
      <c r="A105" s="6">
        <v>41453</v>
      </c>
      <c r="B105" s="7">
        <f>VLOOKUP($A105,市价!$A:B,COLUMN(),FALSE)</f>
        <v>561.04762427806054</v>
      </c>
      <c r="C105" s="7">
        <f>VLOOKUP($A105,市价!$A:C,COLUMN(),FALSE)</f>
        <v>9.2799999999999994</v>
      </c>
      <c r="D105" s="7">
        <f>VLOOKUP($A105,市价!$A:D,COLUMN(),FALSE)</f>
        <v>60.35</v>
      </c>
      <c r="E105" s="7">
        <f>VLOOKUP($A105,市价!$A:E,COLUMN(),FALSE)</f>
        <v>16.78</v>
      </c>
      <c r="F105" s="7">
        <f>VLOOKUP($A105,市价!$A:F,COLUMN(),FALSE)</f>
        <v>97.7</v>
      </c>
      <c r="G105" s="7">
        <f>VLOOKUP($A105,市价!$A:G,COLUMN(),FALSE)</f>
        <v>12.99</v>
      </c>
      <c r="H105" s="7">
        <f>VLOOKUP($A105,市价!$A:H,COLUMN(),FALSE)</f>
        <v>30.91</v>
      </c>
      <c r="I105" s="7">
        <f>VLOOKUP(A105,优化!A:I,9,FALSE)</f>
        <v>3.7683907015433156</v>
      </c>
    </row>
    <row r="106" spans="1:9" x14ac:dyDescent="0.15">
      <c r="A106" s="6">
        <v>41486</v>
      </c>
      <c r="B106" s="7">
        <f>VLOOKUP($A106,市价!$A:B,COLUMN(),FALSE)</f>
        <v>541.47757556948272</v>
      </c>
      <c r="C106" s="7">
        <f>VLOOKUP($A106,市价!$A:C,COLUMN(),FALSE)</f>
        <v>9.0500000000000007</v>
      </c>
      <c r="D106" s="7">
        <f>VLOOKUP($A106,市价!$A:D,COLUMN(),FALSE)</f>
        <v>57.28</v>
      </c>
      <c r="E106" s="7">
        <f>VLOOKUP($A106,市价!$A:E,COLUMN(),FALSE)</f>
        <v>16.18</v>
      </c>
      <c r="F106" s="7">
        <f>VLOOKUP($A106,市价!$A:F,COLUMN(),FALSE)</f>
        <v>94.4</v>
      </c>
      <c r="G106" s="7">
        <f>VLOOKUP($A106,市价!$A:G,COLUMN(),FALSE)</f>
        <v>12.67</v>
      </c>
      <c r="H106" s="7">
        <f>VLOOKUP($A106,市价!$A:H,COLUMN(),FALSE)</f>
        <v>29.62</v>
      </c>
      <c r="I106" s="7">
        <f>VLOOKUP(A106,优化!A:I,9,FALSE)</f>
        <v>3.674993087173168</v>
      </c>
    </row>
    <row r="107" spans="1:9" x14ac:dyDescent="0.15">
      <c r="A107" s="6">
        <v>41516</v>
      </c>
      <c r="B107" s="7">
        <f>VLOOKUP($A107,市价!$A:B,COLUMN(),FALSE)</f>
        <v>596.75515908736907</v>
      </c>
      <c r="C107" s="7">
        <f>VLOOKUP($A107,市价!$A:C,COLUMN(),FALSE)</f>
        <v>9.7200000000000006</v>
      </c>
      <c r="D107" s="7">
        <f>VLOOKUP($A107,市价!$A:D,COLUMN(),FALSE)</f>
        <v>65.52</v>
      </c>
      <c r="E107" s="7">
        <f>VLOOKUP($A107,市价!$A:E,COLUMN(),FALSE)</f>
        <v>17.78</v>
      </c>
      <c r="F107" s="7">
        <f>VLOOKUP($A107,市价!$A:F,COLUMN(),FALSE)</f>
        <v>102.95</v>
      </c>
      <c r="G107" s="7">
        <f>VLOOKUP($A107,市价!$A:G,COLUMN(),FALSE)</f>
        <v>13.11</v>
      </c>
      <c r="H107" s="7">
        <f>VLOOKUP($A107,市价!$A:H,COLUMN(),FALSE)</f>
        <v>34.72</v>
      </c>
      <c r="I107" s="7">
        <f>VLOOKUP(A107,优化!A:I,9,FALSE)</f>
        <v>3.9470643985992493</v>
      </c>
    </row>
    <row r="108" spans="1:9" x14ac:dyDescent="0.15">
      <c r="A108" s="6">
        <v>41547</v>
      </c>
      <c r="B108" s="7">
        <f>VLOOKUP($A108,市价!$A:B,COLUMN(),FALSE)</f>
        <v>633.83471229175973</v>
      </c>
      <c r="C108" s="7">
        <f>VLOOKUP($A108,市价!$A:C,COLUMN(),FALSE)</f>
        <v>9.98</v>
      </c>
      <c r="D108" s="7">
        <f>VLOOKUP($A108,市价!$A:D,COLUMN(),FALSE)</f>
        <v>73.540000000000006</v>
      </c>
      <c r="E108" s="7">
        <f>VLOOKUP($A108,市价!$A:E,COLUMN(),FALSE)</f>
        <v>19.03</v>
      </c>
      <c r="F108" s="7">
        <f>VLOOKUP($A108,市价!$A:F,COLUMN(),FALSE)</f>
        <v>110.71</v>
      </c>
      <c r="G108" s="7">
        <f>VLOOKUP($A108,市价!$A:G,COLUMN(),FALSE)</f>
        <v>13.35</v>
      </c>
      <c r="H108" s="7">
        <f>VLOOKUP($A108,市价!$A:H,COLUMN(),FALSE)</f>
        <v>36.520000000000003</v>
      </c>
      <c r="I108" s="7">
        <f>VLOOKUP(A108,优化!A:I,9,FALSE)</f>
        <v>4.0526443104959355</v>
      </c>
    </row>
    <row r="109" spans="1:9" x14ac:dyDescent="0.15">
      <c r="A109" s="6">
        <v>41578</v>
      </c>
      <c r="B109" s="7">
        <f>VLOOKUP($A109,市价!$A:B,COLUMN(),FALSE)</f>
        <v>645.98585724278541</v>
      </c>
      <c r="C109" s="7">
        <f>VLOOKUP($A109,市价!$A:C,COLUMN(),FALSE)</f>
        <v>10.37</v>
      </c>
      <c r="D109" s="7">
        <f>VLOOKUP($A109,市价!$A:D,COLUMN(),FALSE)</f>
        <v>75.290000000000006</v>
      </c>
      <c r="E109" s="7">
        <f>VLOOKUP($A109,市价!$A:E,COLUMN(),FALSE)</f>
        <v>19.95</v>
      </c>
      <c r="F109" s="7">
        <f>VLOOKUP($A109,市价!$A:F,COLUMN(),FALSE)</f>
        <v>103.76</v>
      </c>
      <c r="G109" s="7">
        <f>VLOOKUP($A109,市价!$A:G,COLUMN(),FALSE)</f>
        <v>13.56</v>
      </c>
      <c r="H109" s="7">
        <f>VLOOKUP($A109,市价!$A:H,COLUMN(),FALSE)</f>
        <v>38.450000000000003</v>
      </c>
      <c r="I109" s="7">
        <f>VLOOKUP(A109,优化!A:I,9,FALSE)</f>
        <v>4.2110141783409674</v>
      </c>
    </row>
    <row r="110" spans="1:9" x14ac:dyDescent="0.15">
      <c r="A110" s="6">
        <v>41607</v>
      </c>
      <c r="B110" s="7">
        <f>VLOOKUP($A110,市价!$A:B,COLUMN(),FALSE)</f>
        <v>632.78278214286877</v>
      </c>
      <c r="C110" s="7">
        <f>VLOOKUP($A110,市价!$A:C,COLUMN(),FALSE)</f>
        <v>10.35</v>
      </c>
      <c r="D110" s="7">
        <f>VLOOKUP($A110,市价!$A:D,COLUMN(),FALSE)</f>
        <v>72.81</v>
      </c>
      <c r="E110" s="7">
        <f>VLOOKUP($A110,市价!$A:E,COLUMN(),FALSE)</f>
        <v>20.94</v>
      </c>
      <c r="F110" s="7">
        <f>VLOOKUP($A110,市价!$A:F,COLUMN(),FALSE)</f>
        <v>99.47</v>
      </c>
      <c r="G110" s="7">
        <f>VLOOKUP($A110,市价!$A:G,COLUMN(),FALSE)</f>
        <v>13.53</v>
      </c>
      <c r="H110" s="7">
        <f>VLOOKUP($A110,市价!$A:H,COLUMN(),FALSE)</f>
        <v>34.979999999999997</v>
      </c>
      <c r="I110" s="7">
        <f>VLOOKUP(A110,优化!A:I,9,FALSE)</f>
        <v>4.2028926466566041</v>
      </c>
    </row>
    <row r="111" spans="1:9" x14ac:dyDescent="0.15">
      <c r="A111" s="6">
        <v>41639</v>
      </c>
      <c r="B111" s="7">
        <f>VLOOKUP($A111,市价!$A:B,COLUMN(),FALSE)</f>
        <v>611.9711653309796</v>
      </c>
      <c r="C111" s="7">
        <f>VLOOKUP($A111,市价!$A:C,COLUMN(),FALSE)</f>
        <v>10.4</v>
      </c>
      <c r="D111" s="7">
        <f>VLOOKUP($A111,市价!$A:D,COLUMN(),FALSE)</f>
        <v>68.73</v>
      </c>
      <c r="E111" s="7">
        <f>VLOOKUP($A111,市价!$A:E,COLUMN(),FALSE)</f>
        <v>21.84</v>
      </c>
      <c r="F111" s="7">
        <f>VLOOKUP($A111,市价!$A:F,COLUMN(),FALSE)</f>
        <v>89.4</v>
      </c>
      <c r="G111" s="7">
        <f>VLOOKUP($A111,市价!$A:G,COLUMN(),FALSE)</f>
        <v>13.08</v>
      </c>
      <c r="H111" s="7">
        <f>VLOOKUP($A111,市价!$A:H,COLUMN(),FALSE)</f>
        <v>33.15</v>
      </c>
      <c r="I111" s="7">
        <f>VLOOKUP(A111,优化!A:I,9,FALSE)</f>
        <v>4.2231964758675069</v>
      </c>
    </row>
    <row r="112" spans="1:9" x14ac:dyDescent="0.15">
      <c r="A112" s="6">
        <v>41669</v>
      </c>
      <c r="B112" s="7">
        <f>VLOOKUP($A112,市价!$A:B,COLUMN(),FALSE)</f>
        <v>587.42182249823315</v>
      </c>
      <c r="C112" s="7">
        <f>VLOOKUP($A112,市价!$A:C,COLUMN(),FALSE)</f>
        <v>9.9499999999999993</v>
      </c>
      <c r="D112" s="7">
        <f>VLOOKUP($A112,市价!$A:D,COLUMN(),FALSE)</f>
        <v>66.83</v>
      </c>
      <c r="E112" s="7">
        <f>VLOOKUP($A112,市价!$A:E,COLUMN(),FALSE)</f>
        <v>20.82</v>
      </c>
      <c r="F112" s="7">
        <f>VLOOKUP($A112,市价!$A:F,COLUMN(),FALSE)</f>
        <v>85</v>
      </c>
      <c r="G112" s="7">
        <f>VLOOKUP($A112,市价!$A:G,COLUMN(),FALSE)</f>
        <v>12.74</v>
      </c>
      <c r="H112" s="7">
        <f>VLOOKUP($A112,市价!$A:H,COLUMN(),FALSE)</f>
        <v>30.57</v>
      </c>
      <c r="I112" s="7">
        <f>VLOOKUP(A112,优化!A:I,9,FALSE)</f>
        <v>4.1635584892259203</v>
      </c>
    </row>
    <row r="113" spans="1:9" x14ac:dyDescent="0.15">
      <c r="A113" s="6">
        <v>41698</v>
      </c>
      <c r="B113" s="7">
        <f>VLOOKUP($A113,市价!$A:B,COLUMN(),FALSE)</f>
        <v>585.31161185342648</v>
      </c>
      <c r="C113" s="7">
        <f>VLOOKUP($A113,市价!$A:C,COLUMN(),FALSE)</f>
        <v>9.9600000000000009</v>
      </c>
      <c r="D113" s="7">
        <f>VLOOKUP($A113,市价!$A:D,COLUMN(),FALSE)</f>
        <v>64.94</v>
      </c>
      <c r="E113" s="7">
        <f>VLOOKUP($A113,市价!$A:E,COLUMN(),FALSE)</f>
        <v>20.82</v>
      </c>
      <c r="F113" s="7">
        <f>VLOOKUP($A113,市价!$A:F,COLUMN(),FALSE)</f>
        <v>87.2</v>
      </c>
      <c r="G113" s="7">
        <f>VLOOKUP($A113,市价!$A:G,COLUMN(),FALSE)</f>
        <v>12.77</v>
      </c>
      <c r="H113" s="7">
        <f>VLOOKUP($A113,市价!$A:H,COLUMN(),FALSE)</f>
        <v>29.82</v>
      </c>
      <c r="I113" s="7">
        <f>VLOOKUP(A113,优化!A:I,9,FALSE)</f>
        <v>4.1677429701196163</v>
      </c>
    </row>
    <row r="114" spans="1:9" x14ac:dyDescent="0.15">
      <c r="A114" s="6">
        <v>41729</v>
      </c>
      <c r="B114" s="7">
        <f>VLOOKUP($A114,市价!$A:B,COLUMN(),FALSE)</f>
        <v>602.39461234512817</v>
      </c>
      <c r="C114" s="7">
        <f>VLOOKUP($A114,市价!$A:C,COLUMN(),FALSE)</f>
        <v>9.98</v>
      </c>
      <c r="D114" s="7">
        <f>VLOOKUP($A114,市价!$A:D,COLUMN(),FALSE)</f>
        <v>70.84</v>
      </c>
      <c r="E114" s="7">
        <f>VLOOKUP($A114,市价!$A:E,COLUMN(),FALSE)</f>
        <v>21.5</v>
      </c>
      <c r="F114" s="7">
        <f>VLOOKUP($A114,市价!$A:F,COLUMN(),FALSE)</f>
        <v>88.7</v>
      </c>
      <c r="G114" s="7">
        <f>VLOOKUP($A114,市价!$A:G,COLUMN(),FALSE)</f>
        <v>12.53</v>
      </c>
      <c r="H114" s="7">
        <f>VLOOKUP($A114,市价!$A:H,COLUMN(),FALSE)</f>
        <v>31.13</v>
      </c>
      <c r="I114" s="7">
        <f>VLOOKUP(A114,优化!A:I,9,FALSE)</f>
        <v>4.1761119319070055</v>
      </c>
    </row>
    <row r="115" spans="1:9" x14ac:dyDescent="0.15">
      <c r="A115" s="6">
        <v>41759</v>
      </c>
      <c r="B115" s="7">
        <f>VLOOKUP($A115,市价!$A:B,COLUMN(),FALSE)</f>
        <v>615.37688467974419</v>
      </c>
      <c r="C115" s="7">
        <f>VLOOKUP($A115,市价!$A:C,COLUMN(),FALSE)</f>
        <v>10.119999999999999</v>
      </c>
      <c r="D115" s="7">
        <f>VLOOKUP($A115,市价!$A:D,COLUMN(),FALSE)</f>
        <v>71.209999999999994</v>
      </c>
      <c r="E115" s="7">
        <f>VLOOKUP($A115,市价!$A:E,COLUMN(),FALSE)</f>
        <v>21.63</v>
      </c>
      <c r="F115" s="7">
        <f>VLOOKUP($A115,市价!$A:F,COLUMN(),FALSE)</f>
        <v>91.14</v>
      </c>
      <c r="G115" s="7">
        <f>VLOOKUP($A115,市价!$A:G,COLUMN(),FALSE)</f>
        <v>12.61</v>
      </c>
      <c r="H115" s="7">
        <f>VLOOKUP($A115,市价!$A:H,COLUMN(),FALSE)</f>
        <v>33.25</v>
      </c>
      <c r="I115" s="7">
        <f>VLOOKUP(A115,优化!A:I,9,FALSE)</f>
        <v>4.2346946644187273</v>
      </c>
    </row>
    <row r="116" spans="1:9" x14ac:dyDescent="0.15">
      <c r="A116" s="6">
        <v>41789</v>
      </c>
      <c r="B116" s="7">
        <f>VLOOKUP($A116,市价!$A:B,COLUMN(),FALSE)</f>
        <v>603.99686773433712</v>
      </c>
      <c r="C116" s="7">
        <f>VLOOKUP($A116,市价!$A:C,COLUMN(),FALSE)</f>
        <v>10.210000000000001</v>
      </c>
      <c r="D116" s="7">
        <f>VLOOKUP($A116,市价!$A:D,COLUMN(),FALSE)</f>
        <v>69.75</v>
      </c>
      <c r="E116" s="7">
        <f>VLOOKUP($A116,市价!$A:E,COLUMN(),FALSE)</f>
        <v>21.05</v>
      </c>
      <c r="F116" s="7">
        <f>VLOOKUP($A116,市价!$A:F,COLUMN(),FALSE)</f>
        <v>86.27</v>
      </c>
      <c r="G116" s="7">
        <f>VLOOKUP($A116,市价!$A:G,COLUMN(),FALSE)</f>
        <v>12.8</v>
      </c>
      <c r="H116" s="7">
        <f>VLOOKUP($A116,市价!$A:H,COLUMN(),FALSE)</f>
        <v>32.14</v>
      </c>
      <c r="I116" s="7">
        <f>VLOOKUP(A116,优化!A:I,9,FALSE)</f>
        <v>4.2723549924619801</v>
      </c>
    </row>
    <row r="117" spans="1:9" x14ac:dyDescent="0.15">
      <c r="A117" s="6">
        <v>41820</v>
      </c>
      <c r="B117" s="7">
        <f>VLOOKUP($A117,市价!$A:B,COLUMN(),FALSE)</f>
        <v>610.81821383857084</v>
      </c>
      <c r="C117" s="7">
        <f>VLOOKUP($A117,市价!$A:C,COLUMN(),FALSE)</f>
        <v>10.37</v>
      </c>
      <c r="D117" s="7">
        <f>VLOOKUP($A117,市价!$A:D,COLUMN(),FALSE)</f>
        <v>70.790000000000006</v>
      </c>
      <c r="E117" s="7">
        <f>VLOOKUP($A117,市价!$A:E,COLUMN(),FALSE)</f>
        <v>20.89</v>
      </c>
      <c r="F117" s="7">
        <f>VLOOKUP($A117,市价!$A:F,COLUMN(),FALSE)</f>
        <v>87.45</v>
      </c>
      <c r="G117" s="7">
        <f>VLOOKUP($A117,市价!$A:G,COLUMN(),FALSE)</f>
        <v>12.93</v>
      </c>
      <c r="H117" s="7">
        <f>VLOOKUP($A117,市价!$A:H,COLUMN(),FALSE)</f>
        <v>32.79</v>
      </c>
      <c r="I117" s="7">
        <f>VLOOKUP(A117,优化!A:I,9,FALSE)</f>
        <v>4.3393066867610903</v>
      </c>
    </row>
    <row r="118" spans="1:9" x14ac:dyDescent="0.15">
      <c r="A118" s="6">
        <v>41851</v>
      </c>
      <c r="B118" s="7">
        <f>VLOOKUP($A118,市价!$A:B,COLUMN(),FALSE)</f>
        <v>683.52817319828</v>
      </c>
      <c r="C118" s="7">
        <f>VLOOKUP($A118,市价!$A:C,COLUMN(),FALSE)</f>
        <v>11.84</v>
      </c>
      <c r="D118" s="7">
        <f>VLOOKUP($A118,市价!$A:D,COLUMN(),FALSE)</f>
        <v>76.66</v>
      </c>
      <c r="E118" s="7">
        <f>VLOOKUP($A118,市价!$A:E,COLUMN(),FALSE)</f>
        <v>23.69</v>
      </c>
      <c r="F118" s="7">
        <f>VLOOKUP($A118,市价!$A:F,COLUMN(),FALSE)</f>
        <v>93.64</v>
      </c>
      <c r="G118" s="7">
        <f>VLOOKUP($A118,市价!$A:G,COLUMN(),FALSE)</f>
        <v>14.6</v>
      </c>
      <c r="H118" s="7">
        <f>VLOOKUP($A118,市价!$A:H,COLUMN(),FALSE)</f>
        <v>37.96</v>
      </c>
      <c r="I118" s="7">
        <f>VLOOKUP(A118,优化!A:I,9,FALSE)</f>
        <v>4.9544253781341698</v>
      </c>
    </row>
    <row r="119" spans="1:9" x14ac:dyDescent="0.15">
      <c r="A119" s="6">
        <v>41880</v>
      </c>
      <c r="B119" s="7">
        <f>VLOOKUP($A119,市价!$A:B,COLUMN(),FALSE)</f>
        <v>649.54650717750451</v>
      </c>
      <c r="C119" s="7">
        <f>VLOOKUP($A119,市价!$A:C,COLUMN(),FALSE)</f>
        <v>11.16</v>
      </c>
      <c r="D119" s="7">
        <f>VLOOKUP($A119,市价!$A:D,COLUMN(),FALSE)</f>
        <v>74.08</v>
      </c>
      <c r="E119" s="7">
        <f>VLOOKUP($A119,市价!$A:E,COLUMN(),FALSE)</f>
        <v>22.69</v>
      </c>
      <c r="F119" s="7">
        <f>VLOOKUP($A119,市价!$A:F,COLUMN(),FALSE)</f>
        <v>88.15</v>
      </c>
      <c r="G119" s="7">
        <f>VLOOKUP($A119,市价!$A:G,COLUMN(),FALSE)</f>
        <v>14.03</v>
      </c>
      <c r="H119" s="7">
        <f>VLOOKUP($A119,市价!$A:H,COLUMN(),FALSE)</f>
        <v>35.39</v>
      </c>
      <c r="I119" s="7">
        <f>VLOOKUP(A119,优化!A:I,9,FALSE)</f>
        <v>4.6698806773629506</v>
      </c>
    </row>
    <row r="120" spans="1:9" x14ac:dyDescent="0.15">
      <c r="A120" s="6">
        <v>41912</v>
      </c>
      <c r="B120" s="7">
        <f>VLOOKUP($A120,市价!$A:B,COLUMN(),FALSE)</f>
        <v>671.54444673601756</v>
      </c>
      <c r="C120" s="7">
        <f>VLOOKUP($A120,市价!$A:C,COLUMN(),FALSE)</f>
        <v>12.11</v>
      </c>
      <c r="D120" s="7">
        <f>VLOOKUP($A120,市价!$A:D,COLUMN(),FALSE)</f>
        <v>76.27</v>
      </c>
      <c r="E120" s="7">
        <f>VLOOKUP($A120,市价!$A:E,COLUMN(),FALSE)</f>
        <v>22.86</v>
      </c>
      <c r="F120" s="7">
        <f>VLOOKUP($A120,市价!$A:F,COLUMN(),FALSE)</f>
        <v>87.87</v>
      </c>
      <c r="G120" s="7">
        <f>VLOOKUP($A120,市价!$A:G,COLUMN(),FALSE)</f>
        <v>15.4</v>
      </c>
      <c r="H120" s="7">
        <f>VLOOKUP($A120,市价!$A:H,COLUMN(),FALSE)</f>
        <v>35.049999999999997</v>
      </c>
      <c r="I120" s="7">
        <f>VLOOKUP(A120,优化!A:I,9,FALSE)</f>
        <v>5.0674063622639176</v>
      </c>
    </row>
    <row r="121" spans="1:9" x14ac:dyDescent="0.15">
      <c r="A121" s="6">
        <v>41943</v>
      </c>
      <c r="B121" s="7">
        <f>VLOOKUP($A121,市价!$A:B,COLUMN(),FALSE)</f>
        <v>725.33097527559835</v>
      </c>
      <c r="C121" s="7">
        <f>VLOOKUP($A121,市价!$A:C,COLUMN(),FALSE)</f>
        <v>13.54</v>
      </c>
      <c r="D121" s="7">
        <f>VLOOKUP($A121,市价!$A:D,COLUMN(),FALSE)</f>
        <v>79.790000000000006</v>
      </c>
      <c r="E121" s="7">
        <f>VLOOKUP($A121,市价!$A:E,COLUMN(),FALSE)</f>
        <v>23.64</v>
      </c>
      <c r="F121" s="7">
        <f>VLOOKUP($A121,市价!$A:F,COLUMN(),FALSE)</f>
        <v>90.68</v>
      </c>
      <c r="G121" s="7">
        <f>VLOOKUP($A121,市价!$A:G,COLUMN(),FALSE)</f>
        <v>18.36</v>
      </c>
      <c r="H121" s="7">
        <f>VLOOKUP($A121,市价!$A:H,COLUMN(),FALSE)</f>
        <v>37.24</v>
      </c>
      <c r="I121" s="7">
        <f>VLOOKUP(A121,优化!A:I,9,FALSE)</f>
        <v>5.6657871300622196</v>
      </c>
    </row>
    <row r="122" spans="1:9" x14ac:dyDescent="0.15">
      <c r="A122" s="6">
        <v>41971</v>
      </c>
      <c r="B122" s="7">
        <f>VLOOKUP($A122,市价!$A:B,COLUMN(),FALSE)</f>
        <v>853.31863598595896</v>
      </c>
      <c r="C122" s="7">
        <f>VLOOKUP($A122,市价!$A:C,COLUMN(),FALSE)</f>
        <v>16.04</v>
      </c>
      <c r="D122" s="7">
        <f>VLOOKUP($A122,市价!$A:D,COLUMN(),FALSE)</f>
        <v>97</v>
      </c>
      <c r="E122" s="7">
        <f>VLOOKUP($A122,市价!$A:E,COLUMN(),FALSE)</f>
        <v>27.41</v>
      </c>
      <c r="F122" s="7">
        <f>VLOOKUP($A122,市价!$A:F,COLUMN(),FALSE)</f>
        <v>103.22</v>
      </c>
      <c r="G122" s="7">
        <f>VLOOKUP($A122,市价!$A:G,COLUMN(),FALSE)</f>
        <v>22.81</v>
      </c>
      <c r="H122" s="7">
        <f>VLOOKUP($A122,市价!$A:H,COLUMN(),FALSE)</f>
        <v>41.63</v>
      </c>
      <c r="I122" s="7">
        <f>VLOOKUP(A122,优化!A:I,9,FALSE)</f>
        <v>6.6066684653394248</v>
      </c>
    </row>
    <row r="123" spans="1:9" x14ac:dyDescent="0.15">
      <c r="A123" s="6">
        <v>42004</v>
      </c>
      <c r="B123" s="7">
        <f>VLOOKUP($A123,市价!$A:B,COLUMN(),FALSE)</f>
        <v>1090.2566340876342</v>
      </c>
      <c r="C123" s="7">
        <f>VLOOKUP($A123,市价!$A:C,COLUMN(),FALSE)</f>
        <v>18.54</v>
      </c>
      <c r="D123" s="7">
        <f>VLOOKUP($A123,市价!$A:D,COLUMN(),FALSE)</f>
        <v>122.74</v>
      </c>
      <c r="E123" s="7">
        <f>VLOOKUP($A123,市价!$A:E,COLUMN(),FALSE)</f>
        <v>36.24</v>
      </c>
      <c r="F123" s="7">
        <f>VLOOKUP($A123,市价!$A:F,COLUMN(),FALSE)</f>
        <v>153.21</v>
      </c>
      <c r="G123" s="7">
        <f>VLOOKUP($A123,市价!$A:G,COLUMN(),FALSE)</f>
        <v>25.07</v>
      </c>
      <c r="H123" s="7">
        <f>VLOOKUP($A123,市价!$A:H,COLUMN(),FALSE)</f>
        <v>56.58</v>
      </c>
      <c r="I123" s="7">
        <f>VLOOKUP(A123,优化!A:I,9,FALSE)</f>
        <v>7.9567672259820323</v>
      </c>
    </row>
    <row r="124" spans="1:9" x14ac:dyDescent="0.15">
      <c r="A124" s="6">
        <v>42034</v>
      </c>
      <c r="B124" s="7">
        <f>VLOOKUP($A124,市价!$A:B,COLUMN(),FALSE)</f>
        <v>970.24240036704714</v>
      </c>
      <c r="C124" s="7">
        <f>VLOOKUP($A124,市价!$A:C,COLUMN(),FALSE)</f>
        <v>16.37</v>
      </c>
      <c r="D124" s="7">
        <f>VLOOKUP($A124,市价!$A:D,COLUMN(),FALSE)</f>
        <v>113.19</v>
      </c>
      <c r="E124" s="7">
        <f>VLOOKUP($A124,市价!$A:E,COLUMN(),FALSE)</f>
        <v>32.71</v>
      </c>
      <c r="F124" s="7">
        <f>VLOOKUP($A124,市价!$A:F,COLUMN(),FALSE)</f>
        <v>134.34</v>
      </c>
      <c r="G124" s="7">
        <f>VLOOKUP($A124,市价!$A:G,COLUMN(),FALSE)</f>
        <v>21.94</v>
      </c>
      <c r="H124" s="7">
        <f>VLOOKUP($A124,市价!$A:H,COLUMN(),FALSE)</f>
        <v>49.62</v>
      </c>
      <c r="I124" s="7">
        <f>VLOOKUP(A124,优化!A:I,9,FALSE)</f>
        <v>7.025473543113586</v>
      </c>
    </row>
    <row r="125" spans="1:9" x14ac:dyDescent="0.15">
      <c r="A125" s="6">
        <v>42062</v>
      </c>
      <c r="B125" s="7">
        <f>VLOOKUP($A125,市价!$A:B,COLUMN(),FALSE)</f>
        <v>974.77132557924494</v>
      </c>
      <c r="C125" s="7">
        <f>VLOOKUP($A125,市价!$A:C,COLUMN(),FALSE)</f>
        <v>17.32</v>
      </c>
      <c r="D125" s="7">
        <f>VLOOKUP($A125,市价!$A:D,COLUMN(),FALSE)</f>
        <v>113.66</v>
      </c>
      <c r="E125" s="7">
        <f>VLOOKUP($A125,市价!$A:E,COLUMN(),FALSE)</f>
        <v>32.36</v>
      </c>
      <c r="F125" s="7">
        <f>VLOOKUP($A125,市价!$A:F,COLUMN(),FALSE)</f>
        <v>130.94</v>
      </c>
      <c r="G125" s="7">
        <f>VLOOKUP($A125,市价!$A:G,COLUMN(),FALSE)</f>
        <v>22.31</v>
      </c>
      <c r="H125" s="7">
        <f>VLOOKUP($A125,市价!$A:H,COLUMN(),FALSE)</f>
        <v>48.83</v>
      </c>
      <c r="I125" s="7">
        <f>VLOOKUP(A125,优化!A:I,9,FALSE)</f>
        <v>7.4331827591159003</v>
      </c>
    </row>
    <row r="126" spans="1:9" x14ac:dyDescent="0.15">
      <c r="A126" s="6">
        <v>42094</v>
      </c>
      <c r="B126" s="7">
        <f>VLOOKUP($A126,市价!$A:B,COLUMN(),FALSE)</f>
        <v>1112.0401826245457</v>
      </c>
      <c r="C126" s="7">
        <f>VLOOKUP($A126,市价!$A:C,COLUMN(),FALSE)</f>
        <v>21.04</v>
      </c>
      <c r="D126" s="7">
        <f>VLOOKUP($A126,市价!$A:D,COLUMN(),FALSE)</f>
        <v>123.52</v>
      </c>
      <c r="E126" s="7">
        <f>VLOOKUP($A126,市价!$A:E,COLUMN(),FALSE)</f>
        <v>34.729999999999997</v>
      </c>
      <c r="F126" s="7">
        <f>VLOOKUP($A126,市价!$A:F,COLUMN(),FALSE)</f>
        <v>137.6</v>
      </c>
      <c r="G126" s="7">
        <f>VLOOKUP($A126,市价!$A:G,COLUMN(),FALSE)</f>
        <v>25.41</v>
      </c>
      <c r="H126" s="7">
        <f>VLOOKUP($A126,市价!$A:H,COLUMN(),FALSE)</f>
        <v>62.96</v>
      </c>
      <c r="I126" s="7">
        <f>VLOOKUP(A126,优化!A:I,9,FALSE)</f>
        <v>8.9427132429773675</v>
      </c>
    </row>
    <row r="127" spans="1:9" x14ac:dyDescent="0.15">
      <c r="A127" s="6">
        <v>42124</v>
      </c>
      <c r="B127" s="7">
        <f>VLOOKUP($A127,市价!$A:B,COLUMN(),FALSE)</f>
        <v>1264.4770281006622</v>
      </c>
      <c r="C127" s="7">
        <f>VLOOKUP($A127,市价!$A:C,COLUMN(),FALSE)</f>
        <v>22.87</v>
      </c>
      <c r="D127" s="7">
        <f>VLOOKUP($A127,市价!$A:D,COLUMN(),FALSE)</f>
        <v>141.35</v>
      </c>
      <c r="E127" s="7">
        <f>VLOOKUP($A127,市价!$A:E,COLUMN(),FALSE)</f>
        <v>43.61</v>
      </c>
      <c r="F127" s="7">
        <f>VLOOKUP($A127,市价!$A:F,COLUMN(),FALSE)</f>
        <v>150.65</v>
      </c>
      <c r="G127" s="7">
        <f>VLOOKUP($A127,市价!$A:G,COLUMN(),FALSE)</f>
        <v>30.03</v>
      </c>
      <c r="H127" s="7">
        <f>VLOOKUP($A127,市价!$A:H,COLUMN(),FALSE)</f>
        <v>66.56</v>
      </c>
      <c r="I127" s="7">
        <f>VLOOKUP(A127,优化!A:I,9,FALSE)</f>
        <v>9.0231393092223087</v>
      </c>
    </row>
    <row r="128" spans="1:9" x14ac:dyDescent="0.15">
      <c r="A128" s="6">
        <v>42153</v>
      </c>
      <c r="B128" s="7">
        <f>VLOOKUP($A128,市价!$A:B,COLUMN(),FALSE)</f>
        <v>1226.8163645436509</v>
      </c>
      <c r="C128" s="7">
        <f>VLOOKUP($A128,市价!$A:C,COLUMN(),FALSE)</f>
        <v>22.26</v>
      </c>
      <c r="D128" s="7">
        <f>VLOOKUP($A128,市价!$A:D,COLUMN(),FALSE)</f>
        <v>133.30000000000001</v>
      </c>
      <c r="E128" s="7">
        <f>VLOOKUP($A128,市价!$A:E,COLUMN(),FALSE)</f>
        <v>40.44</v>
      </c>
      <c r="F128" s="7">
        <f>VLOOKUP($A128,市价!$A:F,COLUMN(),FALSE)</f>
        <v>142.13999999999999</v>
      </c>
      <c r="G128" s="7">
        <f>VLOOKUP($A128,市价!$A:G,COLUMN(),FALSE)</f>
        <v>32.479999999999997</v>
      </c>
      <c r="H128" s="7">
        <f>VLOOKUP($A128,市价!$A:H,COLUMN(),FALSE)</f>
        <v>63.5</v>
      </c>
      <c r="I128" s="7">
        <f>VLOOKUP(A128,优化!A:I,9,FALSE)</f>
        <v>9.4087900337486179</v>
      </c>
    </row>
    <row r="129" spans="1:9" x14ac:dyDescent="0.15">
      <c r="A129" s="6">
        <v>42185</v>
      </c>
      <c r="B129" s="7">
        <f>VLOOKUP($A129,市价!$A:B,COLUMN(),FALSE)</f>
        <v>1301.70971316739</v>
      </c>
      <c r="C129" s="7">
        <f>VLOOKUP($A129,市价!$A:C,COLUMN(),FALSE)</f>
        <v>24.93</v>
      </c>
      <c r="D129" s="7">
        <f>VLOOKUP($A129,市价!$A:D,COLUMN(),FALSE)</f>
        <v>138.83000000000001</v>
      </c>
      <c r="E129" s="7">
        <f>VLOOKUP($A129,市价!$A:E,COLUMN(),FALSE)</f>
        <v>40.950000000000003</v>
      </c>
      <c r="F129" s="7">
        <f>VLOOKUP($A129,市价!$A:F,COLUMN(),FALSE)</f>
        <v>141.01</v>
      </c>
      <c r="G129" s="7">
        <f>VLOOKUP($A129,市价!$A:G,COLUMN(),FALSE)</f>
        <v>39.01</v>
      </c>
      <c r="H129" s="7">
        <f>VLOOKUP($A129,市价!$A:H,COLUMN(),FALSE)</f>
        <v>60.88</v>
      </c>
      <c r="I129" s="7">
        <f>VLOOKUP(A129,优化!A:I,9,FALSE)</f>
        <v>10.953369776691289</v>
      </c>
    </row>
    <row r="130" spans="1:9" x14ac:dyDescent="0.15">
      <c r="A130" s="6">
        <v>42216</v>
      </c>
      <c r="B130" s="7">
        <f>VLOOKUP($A130,市价!$A:B,COLUMN(),FALSE)</f>
        <v>1107.7725120764183</v>
      </c>
      <c r="C130" s="7">
        <f>VLOOKUP($A130,市价!$A:C,COLUMN(),FALSE)</f>
        <v>19.02</v>
      </c>
      <c r="D130" s="7">
        <f>VLOOKUP($A130,市价!$A:D,COLUMN(),FALSE)</f>
        <v>123.36</v>
      </c>
      <c r="E130" s="7">
        <f>VLOOKUP($A130,市价!$A:E,COLUMN(),FALSE)</f>
        <v>35.909999999999997</v>
      </c>
      <c r="F130" s="7">
        <f>VLOOKUP($A130,市价!$A:F,COLUMN(),FALSE)</f>
        <v>130.4</v>
      </c>
      <c r="G130" s="7">
        <f>VLOOKUP($A130,市价!$A:G,COLUMN(),FALSE)</f>
        <v>29.04</v>
      </c>
      <c r="H130" s="7">
        <f>VLOOKUP($A130,市价!$A:H,COLUMN(),FALSE)</f>
        <v>54.85</v>
      </c>
      <c r="I130" s="7">
        <f>VLOOKUP(A130,优化!A:I,9,FALSE)</f>
        <v>11.025952952651158</v>
      </c>
    </row>
    <row r="131" spans="1:9" x14ac:dyDescent="0.15">
      <c r="A131" s="6">
        <v>42247</v>
      </c>
      <c r="B131" s="7">
        <f>VLOOKUP($A131,市价!$A:B,COLUMN(),FALSE)</f>
        <v>1053.8907975554844</v>
      </c>
      <c r="C131" s="7">
        <f>VLOOKUP($A131,市价!$A:C,COLUMN(),FALSE)</f>
        <v>18.03</v>
      </c>
      <c r="D131" s="7">
        <f>VLOOKUP($A131,市价!$A:D,COLUMN(),FALSE)</f>
        <v>122.46</v>
      </c>
      <c r="E131" s="7">
        <f>VLOOKUP($A131,市价!$A:E,COLUMN(),FALSE)</f>
        <v>34.409999999999997</v>
      </c>
      <c r="F131" s="7">
        <f>VLOOKUP($A131,市价!$A:F,COLUMN(),FALSE)</f>
        <v>122.94</v>
      </c>
      <c r="G131" s="7">
        <f>VLOOKUP($A131,市价!$A:G,COLUMN(),FALSE)</f>
        <v>26.81</v>
      </c>
      <c r="H131" s="7">
        <f>VLOOKUP($A131,市价!$A:H,COLUMN(),FALSE)</f>
        <v>51.46</v>
      </c>
      <c r="I131" s="7">
        <f>VLOOKUP(A131,优化!A:I,9,FALSE)</f>
        <v>11.846495081444552</v>
      </c>
    </row>
    <row r="132" spans="1:9" x14ac:dyDescent="0.15">
      <c r="A132" s="6">
        <v>42277</v>
      </c>
      <c r="B132" s="7">
        <f>VLOOKUP($A132,市价!$A:B,COLUMN(),FALSE)</f>
        <v>1039.7582132415155</v>
      </c>
      <c r="C132" s="7">
        <f>VLOOKUP($A132,市价!$A:C,COLUMN(),FALSE)</f>
        <v>16.25</v>
      </c>
      <c r="D132" s="7" t="str">
        <f>VLOOKUP($A132,市价!$A:D,COLUMN(),FALSE)</f>
        <v/>
      </c>
      <c r="E132" s="7">
        <f>VLOOKUP($A132,市价!$A:E,COLUMN(),FALSE)</f>
        <v>33.549999999999997</v>
      </c>
      <c r="F132" s="7" t="str">
        <f>VLOOKUP($A132,市价!$A:F,COLUMN(),FALSE)</f>
        <v/>
      </c>
      <c r="G132" s="7">
        <f>VLOOKUP($A132,市价!$A:G,COLUMN(),FALSE)</f>
        <v>25.65</v>
      </c>
      <c r="H132" s="7">
        <f>VLOOKUP($A132,市价!$A:H,COLUMN(),FALSE)</f>
        <v>51.39</v>
      </c>
      <c r="I132" s="7">
        <f>VLOOKUP(A132,优化!A:I,9,FALSE)</f>
        <v>10.676957574790571</v>
      </c>
    </row>
    <row r="133" spans="1:9" x14ac:dyDescent="0.15">
      <c r="A133" s="6">
        <v>42307</v>
      </c>
      <c r="B133" s="7">
        <f>VLOOKUP($A133,市价!$A:B,COLUMN(),FALSE)</f>
        <v>1131.2677918940994</v>
      </c>
      <c r="C133" s="7">
        <f>VLOOKUP($A133,市价!$A:C,COLUMN(),FALSE)</f>
        <v>18.79</v>
      </c>
      <c r="D133" s="7">
        <f>VLOOKUP($A133,市价!$A:D,COLUMN(),FALSE)</f>
        <v>134.16</v>
      </c>
      <c r="E133" s="7">
        <f>VLOOKUP($A133,市价!$A:E,COLUMN(),FALSE)</f>
        <v>35.04</v>
      </c>
      <c r="F133" s="7">
        <f>VLOOKUP($A133,市价!$A:F,COLUMN(),FALSE)</f>
        <v>123.37</v>
      </c>
      <c r="G133" s="7">
        <f>VLOOKUP($A133,市价!$A:G,COLUMN(),FALSE)</f>
        <v>29.91</v>
      </c>
      <c r="H133" s="7">
        <f>VLOOKUP($A133,市价!$A:H,COLUMN(),FALSE)</f>
        <v>53.9</v>
      </c>
      <c r="I133" s="7">
        <f>VLOOKUP(A133,优化!A:I,9,FALSE)</f>
        <v>12.345848174173218</v>
      </c>
    </row>
    <row r="134" spans="1:9" x14ac:dyDescent="0.15">
      <c r="A134" s="6">
        <v>42338</v>
      </c>
      <c r="B134" s="7">
        <f>VLOOKUP($A134,市价!$A:B,COLUMN(),FALSE)</f>
        <v>1191.4166651728583</v>
      </c>
      <c r="C134" s="7">
        <f>VLOOKUP($A134,市价!$A:C,COLUMN(),FALSE)</f>
        <v>20.67</v>
      </c>
      <c r="D134" s="7">
        <f>VLOOKUP($A134,市价!$A:D,COLUMN(),FALSE)</f>
        <v>152.66</v>
      </c>
      <c r="E134" s="7">
        <f>VLOOKUP($A134,市价!$A:E,COLUMN(),FALSE)</f>
        <v>36.74</v>
      </c>
      <c r="F134" s="7">
        <f>VLOOKUP($A134,市价!$A:F,COLUMN(),FALSE)</f>
        <v>123.8</v>
      </c>
      <c r="G134" s="7">
        <f>VLOOKUP($A134,市价!$A:G,COLUMN(),FALSE)</f>
        <v>29.96</v>
      </c>
      <c r="H134" s="7">
        <f>VLOOKUP($A134,市价!$A:H,COLUMN(),FALSE)</f>
        <v>55.24</v>
      </c>
      <c r="I134" s="7">
        <f>VLOOKUP(A134,优化!A:I,9,FALSE)</f>
        <v>12.565934034421664</v>
      </c>
    </row>
    <row r="135" spans="1:9" x14ac:dyDescent="0.15">
      <c r="A135" s="6">
        <v>42369</v>
      </c>
      <c r="B135" s="7">
        <f>VLOOKUP($A135,市价!$A:B,COLUMN(),FALSE)</f>
        <v>1274.7969625266824</v>
      </c>
      <c r="C135" s="7">
        <f>VLOOKUP($A135,市价!$A:C,COLUMN(),FALSE)</f>
        <v>22.42</v>
      </c>
      <c r="D135" s="7">
        <f>VLOOKUP($A135,市价!$A:D,COLUMN(),FALSE)</f>
        <v>149.55000000000001</v>
      </c>
      <c r="E135" s="7">
        <f>VLOOKUP($A135,市价!$A:E,COLUMN(),FALSE)</f>
        <v>40.29</v>
      </c>
      <c r="F135" s="7">
        <f>VLOOKUP($A135,市价!$A:F,COLUMN(),FALSE)</f>
        <v>138.29</v>
      </c>
      <c r="G135" s="7">
        <f>VLOOKUP($A135,市价!$A:G,COLUMN(),FALSE)</f>
        <v>31.28</v>
      </c>
      <c r="H135" s="7">
        <f>VLOOKUP($A135,市价!$A:H,COLUMN(),FALSE)</f>
        <v>60.25</v>
      </c>
      <c r="I135" s="7">
        <f>VLOOKUP(A135,优化!A:I,9,FALSE)</f>
        <v>14.812077875166775</v>
      </c>
    </row>
    <row r="136" spans="1:9" x14ac:dyDescent="0.15">
      <c r="A136" s="6">
        <v>42398</v>
      </c>
      <c r="B136" s="7">
        <f>VLOOKUP($A136,市价!$A:B,COLUMN(),FALSE)</f>
        <v>1073.718160434333</v>
      </c>
      <c r="C136" s="7">
        <f>VLOOKUP($A136,市价!$A:C,COLUMN(),FALSE)</f>
        <v>17.54</v>
      </c>
      <c r="D136" s="7">
        <f>VLOOKUP($A136,市价!$A:D,COLUMN(),FALSE)</f>
        <v>138.34</v>
      </c>
      <c r="E136" s="7">
        <f>VLOOKUP($A136,市价!$A:E,COLUMN(),FALSE)</f>
        <v>31.63</v>
      </c>
      <c r="F136" s="7">
        <f>VLOOKUP($A136,市价!$A:F,COLUMN(),FALSE)</f>
        <v>123.23</v>
      </c>
      <c r="G136" s="7">
        <f>VLOOKUP($A136,市价!$A:G,COLUMN(),FALSE)</f>
        <v>25.84</v>
      </c>
      <c r="H136" s="7">
        <f>VLOOKUP($A136,市价!$A:H,COLUMN(),FALSE)</f>
        <v>51.04</v>
      </c>
      <c r="I136" s="7">
        <f>VLOOKUP(A136,优化!A:I,9,FALSE)</f>
        <v>14.756370920996298</v>
      </c>
    </row>
    <row r="137" spans="1:9" x14ac:dyDescent="0.15">
      <c r="A137" s="6">
        <v>42429</v>
      </c>
      <c r="B137" s="7">
        <f>VLOOKUP($A137,市价!$A:B,COLUMN(),FALSE)</f>
        <v>1078.8800289629071</v>
      </c>
      <c r="C137" s="7">
        <f>VLOOKUP($A137,市价!$A:C,COLUMN(),FALSE)</f>
        <v>17.27</v>
      </c>
      <c r="D137" s="7" t="str">
        <f>VLOOKUP($A137,市价!$A:D,COLUMN(),FALSE)</f>
        <v/>
      </c>
      <c r="E137" s="7">
        <f>VLOOKUP($A137,市价!$A:E,COLUMN(),FALSE)</f>
        <v>30.9</v>
      </c>
      <c r="F137" s="7">
        <f>VLOOKUP($A137,市价!$A:F,COLUMN(),FALSE)</f>
        <v>122.34</v>
      </c>
      <c r="G137" s="7">
        <f>VLOOKUP($A137,市价!$A:G,COLUMN(),FALSE)</f>
        <v>25.79</v>
      </c>
      <c r="H137" s="7">
        <f>VLOOKUP($A137,市价!$A:H,COLUMN(),FALSE)</f>
        <v>50.05</v>
      </c>
      <c r="I137" s="7">
        <f>VLOOKUP(A137,优化!A:I,9,FALSE)</f>
        <v>14.899428082798755</v>
      </c>
    </row>
    <row r="138" spans="1:9" x14ac:dyDescent="0.15">
      <c r="A138" s="6">
        <v>42460</v>
      </c>
      <c r="B138" s="7">
        <f>VLOOKUP($A138,市价!$A:B,COLUMN(),FALSE)</f>
        <v>1194.469805619909</v>
      </c>
      <c r="C138" s="7">
        <f>VLOOKUP($A138,市价!$A:C,COLUMN(),FALSE)</f>
        <v>19.47</v>
      </c>
      <c r="D138" s="7">
        <f>VLOOKUP($A138,市价!$A:D,COLUMN(),FALSE)</f>
        <v>146.77000000000001</v>
      </c>
      <c r="E138" s="7">
        <f>VLOOKUP($A138,市价!$A:E,COLUMN(),FALSE)</f>
        <v>33.72</v>
      </c>
      <c r="F138" s="7">
        <f>VLOOKUP($A138,市价!$A:F,COLUMN(),FALSE)</f>
        <v>131.9</v>
      </c>
      <c r="G138" s="7">
        <f>VLOOKUP($A138,市价!$A:G,COLUMN(),FALSE)</f>
        <v>28.46</v>
      </c>
      <c r="H138" s="7">
        <f>VLOOKUP($A138,市价!$A:H,COLUMN(),FALSE)</f>
        <v>54.81</v>
      </c>
      <c r="I138" s="7">
        <f>VLOOKUP(A138,优化!A:I,9,FALSE)</f>
        <v>18.098605908410672</v>
      </c>
    </row>
    <row r="139" spans="1:9" x14ac:dyDescent="0.15">
      <c r="A139" s="6">
        <v>42489</v>
      </c>
      <c r="B139" s="7">
        <f>VLOOKUP($A139,市价!$A:B,COLUMN(),FALSE)</f>
        <v>1218.0530182861662</v>
      </c>
      <c r="C139" s="7">
        <f>VLOOKUP($A139,市价!$A:C,COLUMN(),FALSE)</f>
        <v>20.27</v>
      </c>
      <c r="D139" s="7">
        <f>VLOOKUP($A139,市价!$A:D,COLUMN(),FALSE)</f>
        <v>145.94999999999999</v>
      </c>
      <c r="E139" s="7">
        <f>VLOOKUP($A139,市价!$A:E,COLUMN(),FALSE)</f>
        <v>33.75</v>
      </c>
      <c r="F139" s="7">
        <f>VLOOKUP($A139,市价!$A:F,COLUMN(),FALSE)</f>
        <v>134.65</v>
      </c>
      <c r="G139" s="7">
        <f>VLOOKUP($A139,市价!$A:G,COLUMN(),FALSE)</f>
        <v>29.71</v>
      </c>
      <c r="H139" s="7">
        <f>VLOOKUP($A139,市价!$A:H,COLUMN(),FALSE)</f>
        <v>56.9</v>
      </c>
      <c r="I139" s="7">
        <f>VLOOKUP(A139,优化!A:I,9,FALSE)</f>
        <v>17.986190135203383</v>
      </c>
    </row>
    <row r="140" spans="1:9" x14ac:dyDescent="0.15">
      <c r="A140" s="6">
        <v>42521</v>
      </c>
      <c r="B140" s="7">
        <f>VLOOKUP($A140,市价!$A:B,COLUMN(),FALSE)</f>
        <v>1246.0813709765443</v>
      </c>
      <c r="C140" s="7">
        <f>VLOOKUP($A140,市价!$A:C,COLUMN(),FALSE)</f>
        <v>21.54</v>
      </c>
      <c r="D140" s="7">
        <f>VLOOKUP($A140,市价!$A:D,COLUMN(),FALSE)</f>
        <v>149.71</v>
      </c>
      <c r="E140" s="7">
        <f>VLOOKUP($A140,市价!$A:E,COLUMN(),FALSE)</f>
        <v>33.85</v>
      </c>
      <c r="F140" s="7">
        <f>VLOOKUP($A140,市价!$A:F,COLUMN(),FALSE)</f>
        <v>131.61000000000001</v>
      </c>
      <c r="G140" s="7">
        <f>VLOOKUP($A140,市价!$A:G,COLUMN(),FALSE)</f>
        <v>31.62</v>
      </c>
      <c r="H140" s="7">
        <f>VLOOKUP($A140,市价!$A:H,COLUMN(),FALSE)</f>
        <v>57.18</v>
      </c>
      <c r="I140" s="7">
        <f>VLOOKUP(A140,优化!A:I,9,FALSE)</f>
        <v>18.039482550418793</v>
      </c>
    </row>
    <row r="141" spans="1:9" x14ac:dyDescent="0.15">
      <c r="A141" s="6">
        <v>42551</v>
      </c>
      <c r="B141" s="7">
        <f>VLOOKUP($A141,市价!$A:B,COLUMN(),FALSE)</f>
        <v>1219.3914562045522</v>
      </c>
      <c r="C141" s="7">
        <f>VLOOKUP($A141,市价!$A:C,COLUMN(),FALSE)</f>
        <v>21.37</v>
      </c>
      <c r="D141" s="7">
        <f>VLOOKUP($A141,市价!$A:D,COLUMN(),FALSE)</f>
        <v>144.35</v>
      </c>
      <c r="E141" s="7">
        <f>VLOOKUP($A141,市价!$A:E,COLUMN(),FALSE)</f>
        <v>32.82</v>
      </c>
      <c r="F141" s="7">
        <f>VLOOKUP($A141,市价!$A:F,COLUMN(),FALSE)</f>
        <v>131.61000000000001</v>
      </c>
      <c r="G141" s="7">
        <f>VLOOKUP($A141,市价!$A:G,COLUMN(),FALSE)</f>
        <v>30.56</v>
      </c>
      <c r="H141" s="7">
        <f>VLOOKUP($A141,市价!$A:H,COLUMN(),FALSE)</f>
        <v>55.9</v>
      </c>
      <c r="I141" s="7">
        <f>VLOOKUP(A141,优化!A:I,9,FALSE)</f>
        <v>17.490570673699985</v>
      </c>
    </row>
    <row r="142" spans="1:9" x14ac:dyDescent="0.15">
      <c r="A142" s="6">
        <v>42580</v>
      </c>
      <c r="B142" s="7">
        <f>VLOOKUP($A142,市价!$A:B,COLUMN(),FALSE)</f>
        <v>1272.6400321703554</v>
      </c>
      <c r="C142" s="7">
        <f>VLOOKUP($A142,市价!$A:C,COLUMN(),FALSE)</f>
        <v>22.96294156270519</v>
      </c>
      <c r="D142" s="7">
        <f>VLOOKUP($A142,市价!$A:D,COLUMN(),FALSE)</f>
        <v>145.55542091836733</v>
      </c>
      <c r="E142" s="7">
        <f>VLOOKUP($A142,市价!$A:E,COLUMN(),FALSE)</f>
        <v>34.152137791286727</v>
      </c>
      <c r="F142" s="7">
        <f>VLOOKUP($A142,市价!$A:F,COLUMN(),FALSE)</f>
        <v>134.99211391018619</v>
      </c>
      <c r="G142" s="7">
        <f>VLOOKUP($A142,市价!$A:G,COLUMN(),FALSE)</f>
        <v>33.61558390578999</v>
      </c>
      <c r="H142" s="7">
        <f>VLOOKUP($A142,市价!$A:H,COLUMN(),FALSE)</f>
        <v>0</v>
      </c>
      <c r="I142" s="7">
        <f>VLOOKUP(A142,优化!A:I,9,FALSE)</f>
        <v>18.200499076673992</v>
      </c>
    </row>
    <row r="143" spans="1:9" x14ac:dyDescent="0.15">
      <c r="A143" s="10">
        <v>42613</v>
      </c>
      <c r="B143" s="7">
        <f>VLOOKUP($A143,市价!$A:B,COLUMN(),FALSE)</f>
        <v>1335.7973320857757</v>
      </c>
      <c r="C143" s="7">
        <f>VLOOKUP($A143,市价!$A:C,COLUMN(),FALSE)</f>
        <v>24.869074195666446</v>
      </c>
      <c r="D143" s="7">
        <f>VLOOKUP($A143,市价!$A:D,COLUMN(),FALSE)</f>
        <v>152.78683673469385</v>
      </c>
      <c r="E143" s="7">
        <f>VLOOKUP($A143,市价!$A:E,COLUMN(),FALSE)</f>
        <v>36.183363728470091</v>
      </c>
      <c r="F143" s="7">
        <f>VLOOKUP($A143,市价!$A:F,COLUMN(),FALSE)</f>
        <v>137.20268346111712</v>
      </c>
      <c r="G143" s="7">
        <f>VLOOKUP($A143,市价!$A:G,COLUMN(),FALSE)</f>
        <v>35.437919528949948</v>
      </c>
      <c r="H143" s="7">
        <f>VLOOKUP($A143,市价!$A:H,COLUMN(),FALSE)</f>
        <v>58.947587322121585</v>
      </c>
      <c r="I143" s="7">
        <f>VLOOKUP(A143,优化!A:I,9,FALSE)</f>
        <v>19.609141553818535</v>
      </c>
    </row>
    <row r="144" spans="1:9" x14ac:dyDescent="0.15">
      <c r="A144" s="6">
        <v>42643</v>
      </c>
      <c r="B144" s="7">
        <f>VLOOKUP($A144,市价!$A:B,COLUMN(),FALSE)</f>
        <v>1279.2242854518429</v>
      </c>
      <c r="C144" s="7">
        <f>VLOOKUP($A144,市价!$A:C,COLUMN(),FALSE)</f>
        <v>22.974977917715456</v>
      </c>
      <c r="D144" s="7">
        <f>VLOOKUP($A144,市价!$A:D,COLUMN(),FALSE)</f>
        <v>151.40245011954062</v>
      </c>
      <c r="E144" s="7">
        <f>VLOOKUP($A144,市价!$A:E,COLUMN(),FALSE)</f>
        <v>33.798158688432203</v>
      </c>
      <c r="F144" s="7">
        <f>VLOOKUP($A144,市价!$A:F,COLUMN(),FALSE)</f>
        <v>136.46582694414005</v>
      </c>
      <c r="G144" s="7">
        <f>VLOOKUP($A144,市价!$A:G,COLUMN(),FALSE)</f>
        <v>32.688238216739101</v>
      </c>
      <c r="H144" s="7">
        <f>VLOOKUP($A144,市价!$A:H,COLUMN(),FALSE)</f>
        <v>57.847134540750282</v>
      </c>
      <c r="I144" s="7">
        <f>VLOOKUP(A144,优化!A:I,9,FALSE)</f>
        <v>18.31650818739157</v>
      </c>
    </row>
    <row r="145" spans="1:9" x14ac:dyDescent="0.15">
      <c r="A145" s="6">
        <v>42668</v>
      </c>
      <c r="B145" s="7">
        <f>VLOOKUP($A145,市价!$A:B,COLUMN(),FALSE)</f>
        <v>1313.2060496641868</v>
      </c>
      <c r="C145" s="7">
        <f>VLOOKUP($A145,市价!$A:C,COLUMN(),FALSE)</f>
        <v>24.428347127845694</v>
      </c>
      <c r="D145" s="7">
        <f>VLOOKUP($A145,市价!$A:D,COLUMN(),FALSE)</f>
        <v>150.75974717785675</v>
      </c>
      <c r="E145" s="7">
        <f>VLOOKUP($A145,市价!$A:E,COLUMN(),FALSE)</f>
        <v>35.143359034240454</v>
      </c>
      <c r="F145" s="7">
        <f>VLOOKUP($A145,市价!$A:F,COLUMN(),FALSE)</f>
        <v>137.93953997809407</v>
      </c>
      <c r="G145" s="7">
        <f>VLOOKUP($A145,市价!$A:G,COLUMN(),FALSE)</f>
        <v>33.739614299733631</v>
      </c>
      <c r="H145" s="7">
        <f>VLOOKUP($A145,市价!$A:H,COLUMN(),FALSE)</f>
        <v>58.897583445998706</v>
      </c>
      <c r="I145" s="7">
        <f>VLOOKUP(A145,优化!A:I,9,FALSE)</f>
        <v>19.045523438631033</v>
      </c>
    </row>
  </sheetData>
  <sortState ref="A2:A141">
    <sortCondition ref="A2:A141"/>
  </sortState>
  <phoneticPr fontId="16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0"/>
  <sheetViews>
    <sheetView workbookViewId="0">
      <pane xSplit="2" ySplit="2" topLeftCell="C140" activePane="bottomRight" state="frozen"/>
      <selection pane="topRight" activeCell="C1" sqref="C1"/>
      <selection pane="bottomLeft" activeCell="A3" sqref="A3"/>
      <selection pane="bottomRight" activeCell="I163" sqref="I163"/>
    </sheetView>
  </sheetViews>
  <sheetFormatPr defaultRowHeight="13.5" x14ac:dyDescent="0.15"/>
  <cols>
    <col min="1" max="1" width="11.5" style="6" customWidth="1"/>
    <col min="2" max="2" width="9.5" bestFit="1" customWidth="1"/>
    <col min="9" max="9" width="9.5" bestFit="1" customWidth="1"/>
  </cols>
  <sheetData>
    <row r="1" spans="1:9" x14ac:dyDescent="0.15">
      <c r="B1" s="11" t="s">
        <v>19</v>
      </c>
      <c r="C1" s="3">
        <v>2142</v>
      </c>
      <c r="D1" s="3">
        <v>600000</v>
      </c>
      <c r="E1" s="3">
        <v>600015</v>
      </c>
      <c r="F1" s="3">
        <v>600016</v>
      </c>
      <c r="G1" s="3">
        <v>601009</v>
      </c>
      <c r="H1" s="3">
        <v>601166</v>
      </c>
    </row>
    <row r="2" spans="1:9" x14ac:dyDescent="0.15">
      <c r="A2" s="11" t="s">
        <v>18</v>
      </c>
      <c r="B2" s="8" t="s">
        <v>16</v>
      </c>
      <c r="C2" s="8" t="s">
        <v>6</v>
      </c>
      <c r="D2" s="8" t="s">
        <v>13</v>
      </c>
      <c r="E2" s="8" t="s">
        <v>4</v>
      </c>
      <c r="F2" s="8" t="s">
        <v>15</v>
      </c>
      <c r="G2" s="8" t="s">
        <v>8</v>
      </c>
      <c r="H2" s="8" t="s">
        <v>3</v>
      </c>
    </row>
    <row r="3" spans="1:9" x14ac:dyDescent="0.15">
      <c r="A3" s="6">
        <v>38356</v>
      </c>
      <c r="B3" s="7"/>
      <c r="C3" s="7"/>
      <c r="D3" s="7"/>
      <c r="E3" s="7"/>
      <c r="F3" s="7"/>
      <c r="G3" s="7"/>
      <c r="H3" s="7"/>
    </row>
    <row r="4" spans="1:9" x14ac:dyDescent="0.15">
      <c r="A4" s="6">
        <v>38383</v>
      </c>
      <c r="B4" s="9">
        <f>IFERROR(年月!B4/年月!B3-1,"")</f>
        <v>5.0226842373048974E-3</v>
      </c>
      <c r="C4" s="9" t="str">
        <f>IFERROR(年月!C4/年月!C3-1,"")</f>
        <v/>
      </c>
      <c r="D4" s="9">
        <f>IFERROR(年月!D4/年月!D3-1,"")</f>
        <v>7.1895424836601274E-2</v>
      </c>
      <c r="E4" s="9">
        <f>IFERROR(年月!E4/年月!E3-1,"")</f>
        <v>-2.1235521235521082E-2</v>
      </c>
      <c r="F4" s="9">
        <f>IFERROR(年月!F4/年月!F3-1,"")</f>
        <v>-3.3561643835616439E-2</v>
      </c>
      <c r="G4" s="9" t="str">
        <f>IFERROR(年月!G4/年月!G3-1,"")</f>
        <v/>
      </c>
      <c r="H4" s="9" t="str">
        <f>IFERROR(年月!H4/年月!H3-1,"")</f>
        <v/>
      </c>
      <c r="I4" s="9">
        <f>IFERROR(年月!I4/年月!I3-1,"")</f>
        <v>0</v>
      </c>
    </row>
    <row r="5" spans="1:9" x14ac:dyDescent="0.15">
      <c r="A5" s="6">
        <v>38411</v>
      </c>
      <c r="B5" s="9">
        <f>IFERROR(年月!B5/年月!B4-1,"")</f>
        <v>8.2052191769174332E-2</v>
      </c>
      <c r="C5" s="9" t="str">
        <f>IFERROR(年月!C5/年月!C4-1,"")</f>
        <v/>
      </c>
      <c r="D5" s="9">
        <f>IFERROR(年月!D5/年月!D4-1,"")</f>
        <v>4.9651567944250852E-2</v>
      </c>
      <c r="E5" s="9">
        <f>IFERROR(年月!E5/年月!E4-1,"")</f>
        <v>5.9171597633135953E-2</v>
      </c>
      <c r="F5" s="9">
        <f>IFERROR(年月!F5/年月!F4-1,"")</f>
        <v>0.13819985825655556</v>
      </c>
      <c r="G5" s="9" t="str">
        <f>IFERROR(年月!G5/年月!G4-1,"")</f>
        <v/>
      </c>
      <c r="H5" s="9" t="str">
        <f>IFERROR(年月!H5/年月!H4-1,"")</f>
        <v/>
      </c>
      <c r="I5" s="9">
        <f>IFERROR(年月!I5/年月!I4-1,"")</f>
        <v>0</v>
      </c>
    </row>
    <row r="6" spans="1:9" x14ac:dyDescent="0.15">
      <c r="A6" s="6">
        <v>38442</v>
      </c>
      <c r="B6" s="9">
        <f>IFERROR(年月!B6/年月!B5-1,"")</f>
        <v>-0.10173067771339661</v>
      </c>
      <c r="C6" s="9" t="str">
        <f>IFERROR(年月!C6/年月!C5-1,"")</f>
        <v/>
      </c>
      <c r="D6" s="9">
        <f>IFERROR(年月!D6/年月!D5-1,"")</f>
        <v>-0.10539419087136936</v>
      </c>
      <c r="E6" s="9">
        <f>IFERROR(年月!E6/年月!E5-1,"")</f>
        <v>-0.10986964618249528</v>
      </c>
      <c r="F6" s="9">
        <f>IFERROR(年月!F6/年月!F5-1,"")</f>
        <v>-8.9041095890410871E-2</v>
      </c>
      <c r="G6" s="9" t="str">
        <f>IFERROR(年月!G6/年月!G5-1,"")</f>
        <v/>
      </c>
      <c r="H6" s="9" t="str">
        <f>IFERROR(年月!H6/年月!H5-1,"")</f>
        <v/>
      </c>
      <c r="I6" s="9">
        <f>IFERROR(年月!I6/年月!I5-1,"")</f>
        <v>0</v>
      </c>
    </row>
    <row r="7" spans="1:9" x14ac:dyDescent="0.15">
      <c r="A7" s="6">
        <v>38471</v>
      </c>
      <c r="B7" s="9">
        <f>IFERROR(年月!B7/年月!B6-1,"")</f>
        <v>7.399699377972091E-2</v>
      </c>
      <c r="C7" s="9" t="str">
        <f>IFERROR(年月!C7/年月!C6-1,"")</f>
        <v/>
      </c>
      <c r="D7" s="9">
        <f>IFERROR(年月!D7/年月!D6-1,"")</f>
        <v>1.3914656771799594E-2</v>
      </c>
      <c r="E7" s="9">
        <f>IFERROR(年月!E7/年月!E6-1,"")</f>
        <v>7.7405857740585837E-2</v>
      </c>
      <c r="F7" s="9">
        <f>IFERROR(年月!F7/年月!F6-1,"")</f>
        <v>9.2959671907040242E-2</v>
      </c>
      <c r="G7" s="9" t="str">
        <f>IFERROR(年月!G7/年月!G6-1,"")</f>
        <v/>
      </c>
      <c r="H7" s="9" t="str">
        <f>IFERROR(年月!H7/年月!H6-1,"")</f>
        <v/>
      </c>
      <c r="I7" s="9">
        <f>IFERROR(年月!I7/年月!I6-1,"")</f>
        <v>0</v>
      </c>
    </row>
    <row r="8" spans="1:9" x14ac:dyDescent="0.15">
      <c r="A8" s="6">
        <v>38503</v>
      </c>
      <c r="B8" s="9">
        <f>IFERROR(年月!B8/年月!B7-1,"")</f>
        <v>-4.9670455845146511E-2</v>
      </c>
      <c r="C8" s="9" t="str">
        <f>IFERROR(年月!C8/年月!C7-1,"")</f>
        <v/>
      </c>
      <c r="D8" s="9">
        <f>IFERROR(年月!D8/年月!D7-1,"")</f>
        <v>-2.9277218664226945E-2</v>
      </c>
      <c r="E8" s="9">
        <f>IFERROR(年月!E8/年月!E7-1,"")</f>
        <v>-5.8252427184466105E-2</v>
      </c>
      <c r="F8" s="9">
        <f>IFERROR(年月!F8/年月!F7-1,"")</f>
        <v>-5.3783614759224441E-2</v>
      </c>
      <c r="G8" s="9" t="str">
        <f>IFERROR(年月!G8/年月!G7-1,"")</f>
        <v/>
      </c>
      <c r="H8" s="9" t="str">
        <f>IFERROR(年月!H8/年月!H7-1,"")</f>
        <v/>
      </c>
      <c r="I8" s="9">
        <f>IFERROR(年月!I8/年月!I7-1,"")</f>
        <v>0</v>
      </c>
    </row>
    <row r="9" spans="1:9" x14ac:dyDescent="0.15">
      <c r="A9" s="6">
        <v>38533</v>
      </c>
      <c r="B9" s="9">
        <f>IFERROR(年月!B9/年月!B8-1,"")</f>
        <v>5.5000190856281828E-2</v>
      </c>
      <c r="C9" s="9" t="str">
        <f>IFERROR(年月!C9/年月!C8-1,"")</f>
        <v/>
      </c>
      <c r="D9" s="9">
        <f>IFERROR(年月!D9/年月!D8-1,"")</f>
        <v>0.1423185673892553</v>
      </c>
      <c r="E9" s="9">
        <f>IFERROR(年月!E9/年月!E8-1,"")</f>
        <v>4.1237113402061709E-3</v>
      </c>
      <c r="F9" s="9">
        <f>IFERROR(年月!F9/年月!F8-1,"")</f>
        <v>3.0403172504956943E-2</v>
      </c>
      <c r="G9" s="9" t="str">
        <f>IFERROR(年月!G9/年月!G8-1,"")</f>
        <v/>
      </c>
      <c r="H9" s="9" t="str">
        <f>IFERROR(年月!H9/年月!H8-1,"")</f>
        <v/>
      </c>
      <c r="I9" s="9">
        <f>IFERROR(年月!I9/年月!I8-1,"")</f>
        <v>0</v>
      </c>
    </row>
    <row r="10" spans="1:9" x14ac:dyDescent="0.15">
      <c r="A10" s="6">
        <v>38562</v>
      </c>
      <c r="B10" s="9">
        <f>IFERROR(年月!B10/年月!B9-1,"")</f>
        <v>7.1971599010729914E-2</v>
      </c>
      <c r="C10" s="9" t="str">
        <f>IFERROR(年月!C10/年月!C9-1,"")</f>
        <v/>
      </c>
      <c r="D10" s="9">
        <f>IFERROR(年月!D10/年月!D9-1,"")</f>
        <v>8.9933993399340162E-2</v>
      </c>
      <c r="E10" s="9">
        <f>IFERROR(年月!E10/年月!E9-1,"")</f>
        <v>2.8747433264886935E-2</v>
      </c>
      <c r="F10" s="9">
        <f>IFERROR(年月!F10/年月!F9-1,"")</f>
        <v>9.749839640795388E-2</v>
      </c>
      <c r="G10" s="9" t="str">
        <f>IFERROR(年月!G10/年月!G9-1,"")</f>
        <v/>
      </c>
      <c r="H10" s="9" t="str">
        <f>IFERROR(年月!H10/年月!H9-1,"")</f>
        <v/>
      </c>
      <c r="I10" s="9">
        <f>IFERROR(年月!I10/年月!I9-1,"")</f>
        <v>0</v>
      </c>
    </row>
    <row r="11" spans="1:9" x14ac:dyDescent="0.15">
      <c r="A11" s="6">
        <v>38595</v>
      </c>
      <c r="B11" s="9">
        <f>IFERROR(年月!B11/年月!B10-1,"")</f>
        <v>4.8866000212435257E-2</v>
      </c>
      <c r="C11" s="9" t="str">
        <f>IFERROR(年月!C11/年月!C10-1,"")</f>
        <v/>
      </c>
      <c r="D11" s="9">
        <f>IFERROR(年月!D11/年月!D10-1,"")</f>
        <v>1.6654049962149697E-2</v>
      </c>
      <c r="E11" s="9">
        <f>IFERROR(年月!E11/年月!E10-1,"")</f>
        <v>7.1856287425149823E-2</v>
      </c>
      <c r="F11" s="9">
        <f>IFERROR(年月!F11/年月!F10-1,"")</f>
        <v>5.7276446522501523E-2</v>
      </c>
      <c r="G11" s="9" t="str">
        <f>IFERROR(年月!G11/年月!G10-1,"")</f>
        <v/>
      </c>
      <c r="H11" s="9" t="str">
        <f>IFERROR(年月!H11/年月!H10-1,"")</f>
        <v/>
      </c>
      <c r="I11" s="9">
        <f>IFERROR(年月!I11/年月!I10-1,"")</f>
        <v>0</v>
      </c>
    </row>
    <row r="12" spans="1:9" x14ac:dyDescent="0.15">
      <c r="A12" s="6">
        <v>38625</v>
      </c>
      <c r="B12" s="9">
        <f>IFERROR(年月!B12/年月!B11-1,"")</f>
        <v>1.5997447153339062E-2</v>
      </c>
      <c r="C12" s="9" t="str">
        <f>IFERROR(年月!C12/年月!C11-1,"")</f>
        <v/>
      </c>
      <c r="D12" s="9">
        <f>IFERROR(年月!D12/年月!D11-1,"")</f>
        <v>-2.084884586746083E-2</v>
      </c>
      <c r="E12" s="9">
        <f>IFERROR(年月!E12/年月!E11-1,"")</f>
        <v>2.4208566108007368E-2</v>
      </c>
      <c r="F12" s="9">
        <f>IFERROR(年月!F12/年月!F11-1,"")</f>
        <v>1.1055831951354289E-2</v>
      </c>
      <c r="G12" s="9" t="str">
        <f>IFERROR(年月!G12/年月!G11-1,"")</f>
        <v/>
      </c>
      <c r="H12" s="9" t="str">
        <f>IFERROR(年月!H12/年月!H11-1,"")</f>
        <v/>
      </c>
      <c r="I12" s="9">
        <f>IFERROR(年月!I12/年月!I11-1,"")</f>
        <v>0</v>
      </c>
    </row>
    <row r="13" spans="1:9" x14ac:dyDescent="0.15">
      <c r="A13" s="6">
        <v>38656</v>
      </c>
      <c r="B13" s="9">
        <f>IFERROR(年月!B13/年月!B12-1,"")</f>
        <v>3.084115211147509E-2</v>
      </c>
      <c r="C13" s="9" t="str">
        <f>IFERROR(年月!C13/年月!C12-1,"")</f>
        <v/>
      </c>
      <c r="D13" s="9">
        <f>IFERROR(年月!D13/年月!D12-1,"")</f>
        <v>2.6615969581748944E-2</v>
      </c>
      <c r="E13" s="9">
        <f>IFERROR(年月!E13/年月!E12-1,"")</f>
        <v>1.6363636363636358E-2</v>
      </c>
      <c r="F13" s="9">
        <f>IFERROR(年月!F13/年月!F12-1,"")</f>
        <v>-0.23783488244942586</v>
      </c>
      <c r="G13" s="9" t="str">
        <f>IFERROR(年月!G13/年月!G12-1,"")</f>
        <v/>
      </c>
      <c r="H13" s="9" t="str">
        <f>IFERROR(年月!H13/年月!H12-1,"")</f>
        <v/>
      </c>
      <c r="I13" s="9">
        <f>IFERROR(年月!I13/年月!I12-1,"")</f>
        <v>4.9714585015184554E-2</v>
      </c>
    </row>
    <row r="14" spans="1:9" x14ac:dyDescent="0.15">
      <c r="A14" s="6">
        <v>38686</v>
      </c>
      <c r="B14" s="9">
        <f>IFERROR(年月!B14/年月!B13-1,"")</f>
        <v>3.5558946523722934E-2</v>
      </c>
      <c r="C14" s="9" t="str">
        <f>IFERROR(年月!C14/年月!C13-1,"")</f>
        <v/>
      </c>
      <c r="D14" s="9">
        <f>IFERROR(年月!D14/年月!D13-1,"")</f>
        <v>3.4074074074074145E-2</v>
      </c>
      <c r="E14" s="9">
        <f>IFERROR(年月!E14/年月!E13-1,"")</f>
        <v>1.4311270125223707E-2</v>
      </c>
      <c r="F14" s="9">
        <f>IFERROR(年月!F14/年月!F13-1,"")</f>
        <v>5.2367288378766252E-2</v>
      </c>
      <c r="G14" s="9" t="str">
        <f>IFERROR(年月!G14/年月!G13-1,"")</f>
        <v/>
      </c>
      <c r="H14" s="9" t="str">
        <f>IFERROR(年月!H14/年月!H13-1,"")</f>
        <v/>
      </c>
      <c r="I14" s="9">
        <f>IFERROR(年月!I14/年月!I13-1,"")</f>
        <v>7.3922090190265521E-2</v>
      </c>
    </row>
    <row r="15" spans="1:9" x14ac:dyDescent="0.15">
      <c r="A15" s="6">
        <v>38716</v>
      </c>
      <c r="B15" s="9">
        <f>IFERROR(年月!B15/年月!B14-1,"")</f>
        <v>8.3668603434339239E-2</v>
      </c>
      <c r="C15" s="9" t="str">
        <f>IFERROR(年月!C15/年月!C14-1,"")</f>
        <v/>
      </c>
      <c r="D15" s="9">
        <f>IFERROR(年月!D15/年月!D14-1,"")</f>
        <v>0.1067335243553007</v>
      </c>
      <c r="E15" s="9">
        <f>IFERROR(年月!E15/年月!E14-1,"")</f>
        <v>8.4656084656084651E-2</v>
      </c>
      <c r="F15" s="9">
        <f>IFERROR(年月!F15/年月!F14-1,"")</f>
        <v>5.1806407634628515E-2</v>
      </c>
      <c r="G15" s="9" t="str">
        <f>IFERROR(年月!G15/年月!G14-1,"")</f>
        <v/>
      </c>
      <c r="H15" s="9" t="str">
        <f>IFERROR(年月!H15/年月!H14-1,"")</f>
        <v/>
      </c>
      <c r="I15" s="9">
        <f>IFERROR(年月!I15/年月!I14-1,"")</f>
        <v>0</v>
      </c>
    </row>
    <row r="16" spans="1:9" x14ac:dyDescent="0.15">
      <c r="A16" s="6">
        <v>38742</v>
      </c>
      <c r="B16" s="9">
        <f>IFERROR(年月!B16/年月!B15-1,"")</f>
        <v>0.12316526771784964</v>
      </c>
      <c r="C16" s="9" t="str">
        <f>IFERROR(年月!C16/年月!C15-1,"")</f>
        <v/>
      </c>
      <c r="D16" s="9">
        <f>IFERROR(年月!D16/年月!D15-1,"")</f>
        <v>0.15533980582524287</v>
      </c>
      <c r="E16" s="9">
        <f>IFERROR(年月!E16/年月!E15-1,"")</f>
        <v>0.12520325203252014</v>
      </c>
      <c r="F16" s="9">
        <f>IFERROR(年月!F16/年月!F15-1,"")</f>
        <v>8.8139987038237111E-2</v>
      </c>
      <c r="G16" s="9" t="str">
        <f>IFERROR(年月!G16/年月!G15-1,"")</f>
        <v/>
      </c>
      <c r="H16" s="9" t="str">
        <f>IFERROR(年月!H16/年月!H15-1,"")</f>
        <v/>
      </c>
      <c r="I16" s="9">
        <f>IFERROR(年月!I16/年月!I15-1,"")</f>
        <v>0</v>
      </c>
    </row>
    <row r="17" spans="1:9" x14ac:dyDescent="0.15">
      <c r="A17" s="6">
        <v>38776</v>
      </c>
      <c r="B17" s="9">
        <f>IFERROR(年月!B17/年月!B16-1,"")</f>
        <v>0.19394672078747432</v>
      </c>
      <c r="C17" s="9" t="str">
        <f>IFERROR(年月!C17/年月!C16-1,"")</f>
        <v/>
      </c>
      <c r="D17" s="9" t="str">
        <f>IFERROR(年月!D17/年月!D16-1,"")</f>
        <v/>
      </c>
      <c r="E17" s="9" t="str">
        <f>IFERROR(年月!E17/年月!E16-1,"")</f>
        <v/>
      </c>
      <c r="F17" s="9">
        <f>IFERROR(年月!F17/年月!F16-1,"")</f>
        <v>0.19058963668850493</v>
      </c>
      <c r="G17" s="9" t="str">
        <f>IFERROR(年月!G17/年月!G16-1,"")</f>
        <v/>
      </c>
      <c r="H17" s="9" t="str">
        <f>IFERROR(年月!H17/年月!H16-1,"")</f>
        <v/>
      </c>
      <c r="I17" s="9">
        <f>IFERROR(年月!I17/年月!I16-1,"")</f>
        <v>0</v>
      </c>
    </row>
    <row r="18" spans="1:9" x14ac:dyDescent="0.15">
      <c r="A18" s="6">
        <v>38807</v>
      </c>
      <c r="B18" s="9">
        <f>IFERROR(年月!B18/年月!B17-1,"")</f>
        <v>-3.2806622826498932E-2</v>
      </c>
      <c r="C18" s="9" t="str">
        <f>IFERROR(年月!C18/年月!C17-1,"")</f>
        <v/>
      </c>
      <c r="D18" s="9" t="str">
        <f>IFERROR(年月!D18/年月!D17-1,"")</f>
        <v/>
      </c>
      <c r="E18" s="9" t="str">
        <f>IFERROR(年月!E18/年月!E17-1,"")</f>
        <v/>
      </c>
      <c r="F18" s="9" t="str">
        <f>IFERROR(年月!F18/年月!F17-1,"")</f>
        <v/>
      </c>
      <c r="G18" s="9" t="str">
        <f>IFERROR(年月!G18/年月!G17-1,"")</f>
        <v/>
      </c>
      <c r="H18" s="9" t="str">
        <f>IFERROR(年月!H18/年月!H17-1,"")</f>
        <v/>
      </c>
      <c r="I18" s="9">
        <f>IFERROR(年月!I18/年月!I17-1,"")</f>
        <v>0</v>
      </c>
    </row>
    <row r="19" spans="1:9" x14ac:dyDescent="0.15">
      <c r="A19" s="6">
        <v>38835</v>
      </c>
      <c r="B19" s="9">
        <f>IFERROR(年月!B19/年月!B18-1,"")</f>
        <v>4.9990614234848518E-2</v>
      </c>
      <c r="C19" s="9" t="str">
        <f>IFERROR(年月!C19/年月!C18-1,"")</f>
        <v/>
      </c>
      <c r="D19" s="9" t="str">
        <f>IFERROR(年月!D19/年月!D18-1,"")</f>
        <v/>
      </c>
      <c r="E19" s="9" t="str">
        <f>IFERROR(年月!E19/年月!E18-1,"")</f>
        <v/>
      </c>
      <c r="F19" s="9" t="str">
        <f>IFERROR(年月!F19/年月!F18-1,"")</f>
        <v/>
      </c>
      <c r="G19" s="9" t="str">
        <f>IFERROR(年月!G19/年月!G18-1,"")</f>
        <v/>
      </c>
      <c r="H19" s="9" t="str">
        <f>IFERROR(年月!H19/年月!H18-1,"")</f>
        <v/>
      </c>
      <c r="I19" s="9">
        <f>IFERROR(年月!I19/年月!I18-1,"")</f>
        <v>0</v>
      </c>
    </row>
    <row r="20" spans="1:9" x14ac:dyDescent="0.15">
      <c r="A20" s="6">
        <v>38868</v>
      </c>
      <c r="B20" s="9">
        <f>IFERROR(年月!B20/年月!B19-1,"")</f>
        <v>1.8610450078666796E-2</v>
      </c>
      <c r="C20" s="9" t="str">
        <f>IFERROR(年月!C20/年月!C19-1,"")</f>
        <v/>
      </c>
      <c r="D20" s="9" t="str">
        <f>IFERROR(年月!D20/年月!D19-1,"")</f>
        <v/>
      </c>
      <c r="E20" s="9" t="str">
        <f>IFERROR(年月!E20/年月!E19-1,"")</f>
        <v/>
      </c>
      <c r="F20" s="9">
        <f>IFERROR(年月!F20/年月!F19-1,"")</f>
        <v>2.8057869355545773E-2</v>
      </c>
      <c r="G20" s="9" t="str">
        <f>IFERROR(年月!G20/年月!G19-1,"")</f>
        <v/>
      </c>
      <c r="H20" s="9" t="str">
        <f>IFERROR(年月!H20/年月!H19-1,"")</f>
        <v/>
      </c>
      <c r="I20" s="9">
        <f>IFERROR(年月!I20/年月!I19-1,"")</f>
        <v>0</v>
      </c>
    </row>
    <row r="21" spans="1:9" x14ac:dyDescent="0.15">
      <c r="A21" s="6">
        <v>38898</v>
      </c>
      <c r="B21" s="9">
        <f>IFERROR(年月!B21/年月!B20-1,"")</f>
        <v>-1.8479910061519056E-2</v>
      </c>
      <c r="C21" s="9" t="str">
        <f>IFERROR(年月!C21/年月!C20-1,"")</f>
        <v/>
      </c>
      <c r="D21" s="9">
        <f>IFERROR(年月!D21/年月!D20-1,"")</f>
        <v>-5.7692307692308598E-3</v>
      </c>
      <c r="E21" s="9" t="str">
        <f>IFERROR(年月!E21/年月!E20-1,"")</f>
        <v/>
      </c>
      <c r="F21" s="9">
        <f>IFERROR(年月!F21/年月!F20-1,"")</f>
        <v>0</v>
      </c>
      <c r="G21" s="9" t="str">
        <f>IFERROR(年月!G21/年月!G20-1,"")</f>
        <v/>
      </c>
      <c r="H21" s="9" t="str">
        <f>IFERROR(年月!H21/年月!H20-1,"")</f>
        <v/>
      </c>
      <c r="I21" s="9">
        <f>IFERROR(年月!I21/年月!I20-1,"")</f>
        <v>0</v>
      </c>
    </row>
    <row r="22" spans="1:9" x14ac:dyDescent="0.15">
      <c r="A22" s="6">
        <v>38929</v>
      </c>
      <c r="B22" s="9">
        <f>IFERROR(年月!B22/年月!B21-1,"")</f>
        <v>-0.10118381044234037</v>
      </c>
      <c r="C22" s="9" t="str">
        <f>IFERROR(年月!C22/年月!C21-1,"")</f>
        <v/>
      </c>
      <c r="D22" s="9">
        <f>IFERROR(年月!D22/年月!D21-1,"")</f>
        <v>-0.11218568665377182</v>
      </c>
      <c r="E22" s="9">
        <f>IFERROR(年月!E22/年月!E21-1,"")</f>
        <v>-0.12903225806451613</v>
      </c>
      <c r="F22" s="9">
        <f>IFERROR(年月!F22/年月!F21-1,"")</f>
        <v>-5.7142857142857162E-2</v>
      </c>
      <c r="G22" s="9" t="str">
        <f>IFERROR(年月!G22/年月!G21-1,"")</f>
        <v/>
      </c>
      <c r="H22" s="9" t="str">
        <f>IFERROR(年月!H22/年月!H21-1,"")</f>
        <v/>
      </c>
      <c r="I22" s="9">
        <f>IFERROR(年月!I22/年月!I21-1,"")</f>
        <v>0</v>
      </c>
    </row>
    <row r="23" spans="1:9" x14ac:dyDescent="0.15">
      <c r="A23" s="6">
        <v>38960</v>
      </c>
      <c r="B23" s="9">
        <f>IFERROR(年月!B23/年月!B22-1,"")</f>
        <v>6.2489700942250481E-2</v>
      </c>
      <c r="C23" s="9" t="str">
        <f>IFERROR(年月!C23/年月!C22-1,"")</f>
        <v/>
      </c>
      <c r="D23" s="9">
        <f>IFERROR(年月!D23/年月!D22-1,"")</f>
        <v>0.11710239651416132</v>
      </c>
      <c r="E23" s="9">
        <f>IFERROR(年月!E23/年月!E22-1,"")</f>
        <v>1.7777777777777892E-2</v>
      </c>
      <c r="F23" s="9">
        <f>IFERROR(年月!F23/年月!F22-1,"")</f>
        <v>4.3419267299864339E-2</v>
      </c>
      <c r="G23" s="9" t="str">
        <f>IFERROR(年月!G23/年月!G22-1,"")</f>
        <v/>
      </c>
      <c r="H23" s="9" t="str">
        <f>IFERROR(年月!H23/年月!H22-1,"")</f>
        <v/>
      </c>
      <c r="I23" s="9">
        <f>IFERROR(年月!I23/年月!I22-1,"")</f>
        <v>0</v>
      </c>
    </row>
    <row r="24" spans="1:9" x14ac:dyDescent="0.15">
      <c r="A24" s="6">
        <v>38989</v>
      </c>
      <c r="B24" s="9">
        <f>IFERROR(年月!B24/年月!B23-1,"")</f>
        <v>0.13819196194072103</v>
      </c>
      <c r="C24" s="9" t="str">
        <f>IFERROR(年月!C24/年月!C23-1,"")</f>
        <v/>
      </c>
      <c r="D24" s="9">
        <f>IFERROR(年月!D24/年月!D23-1,"")</f>
        <v>8.0448561677230579E-2</v>
      </c>
      <c r="E24" s="9">
        <f>IFERROR(年月!E24/年月!E23-1,"")</f>
        <v>8.5880640465793245E-2</v>
      </c>
      <c r="F24" s="9">
        <f>IFERROR(年月!F24/年月!F23-1,"")</f>
        <v>0.25357607282184658</v>
      </c>
      <c r="G24" s="9" t="str">
        <f>IFERROR(年月!G24/年月!G23-1,"")</f>
        <v/>
      </c>
      <c r="H24" s="9" t="str">
        <f>IFERROR(年月!H24/年月!H23-1,"")</f>
        <v/>
      </c>
      <c r="I24" s="9">
        <f>IFERROR(年月!I24/年月!I23-1,"")</f>
        <v>0</v>
      </c>
    </row>
    <row r="25" spans="1:9" x14ac:dyDescent="0.15">
      <c r="A25" s="6">
        <v>39021</v>
      </c>
      <c r="B25" s="9">
        <f>IFERROR(年月!B25/年月!B24-1,"")</f>
        <v>0.21469728875399841</v>
      </c>
      <c r="C25" s="9" t="str">
        <f>IFERROR(年月!C25/年月!C24-1,"")</f>
        <v/>
      </c>
      <c r="D25" s="9">
        <f>IFERROR(年月!D25/年月!D24-1,"")</f>
        <v>0.31633574007220222</v>
      </c>
      <c r="E25" s="9">
        <f>IFERROR(年月!E25/年月!E24-1,"")</f>
        <v>0.15415549597855227</v>
      </c>
      <c r="F25" s="9">
        <f>IFERROR(年月!F25/年月!F24-1,"")</f>
        <v>0.1002766251728906</v>
      </c>
      <c r="G25" s="9" t="str">
        <f>IFERROR(年月!G25/年月!G24-1,"")</f>
        <v/>
      </c>
      <c r="H25" s="9" t="str">
        <f>IFERROR(年月!H25/年月!H24-1,"")</f>
        <v/>
      </c>
      <c r="I25" s="9">
        <f>IFERROR(年月!I25/年月!I24-1,"")</f>
        <v>0</v>
      </c>
    </row>
    <row r="26" spans="1:9" x14ac:dyDescent="0.15">
      <c r="A26" s="6">
        <v>39051</v>
      </c>
      <c r="B26" s="9">
        <f>IFERROR(年月!B26/年月!B25-1,"")</f>
        <v>0.2162340787254653</v>
      </c>
      <c r="C26" s="9" t="str">
        <f>IFERROR(年月!C26/年月!C25-1,"")</f>
        <v/>
      </c>
      <c r="D26" s="9">
        <f>IFERROR(年月!D26/年月!D25-1,"")</f>
        <v>0.20397668837847083</v>
      </c>
      <c r="E26" s="9">
        <f>IFERROR(年月!E26/年月!E25-1,"")</f>
        <v>0.25667828106852508</v>
      </c>
      <c r="F26" s="9">
        <f>IFERROR(年月!F26/年月!F25-1,"")</f>
        <v>0.19233186675047143</v>
      </c>
      <c r="G26" s="9" t="str">
        <f>IFERROR(年月!G26/年月!G25-1,"")</f>
        <v/>
      </c>
      <c r="H26" s="9" t="str">
        <f>IFERROR(年月!H26/年月!H25-1,"")</f>
        <v/>
      </c>
      <c r="I26" s="9">
        <f>IFERROR(年月!I26/年月!I25-1,"")</f>
        <v>0</v>
      </c>
    </row>
    <row r="27" spans="1:9" x14ac:dyDescent="0.15">
      <c r="A27" s="6">
        <v>39080</v>
      </c>
      <c r="B27" s="9">
        <f>IFERROR(年月!B27/年月!B26-1,"")</f>
        <v>0.29156855681568716</v>
      </c>
      <c r="C27" s="9" t="str">
        <f>IFERROR(年月!C27/年月!C26-1,"")</f>
        <v/>
      </c>
      <c r="D27" s="9">
        <f>IFERROR(年月!D27/年月!D26-1,"")</f>
        <v>0.26623006833712992</v>
      </c>
      <c r="E27" s="9">
        <f>IFERROR(年月!E27/年月!E26-1,"")</f>
        <v>0.17375231053604434</v>
      </c>
      <c r="F27" s="9">
        <f>IFERROR(年月!F27/年月!F26-1,"")</f>
        <v>0.44254085397996845</v>
      </c>
      <c r="G27" s="9" t="str">
        <f>IFERROR(年月!G27/年月!G26-1,"")</f>
        <v/>
      </c>
      <c r="H27" s="9" t="str">
        <f>IFERROR(年月!H27/年月!H26-1,"")</f>
        <v/>
      </c>
      <c r="I27" s="9">
        <f>IFERROR(年月!I27/年月!I26-1,"")</f>
        <v>0</v>
      </c>
    </row>
    <row r="28" spans="1:9" x14ac:dyDescent="0.15">
      <c r="A28" s="6">
        <v>39113</v>
      </c>
      <c r="B28" s="9">
        <f>IFERROR(年月!B28/年月!B27-1,"")</f>
        <v>0.24186765532781718</v>
      </c>
      <c r="C28" s="9" t="str">
        <f>IFERROR(年月!C28/年月!C27-1,"")</f>
        <v/>
      </c>
      <c r="D28" s="9">
        <f>IFERROR(年月!D28/年月!D27-1,"")</f>
        <v>0.17270069709916802</v>
      </c>
      <c r="E28" s="9">
        <f>IFERROR(年月!E28/年月!E27-1,"")</f>
        <v>0.38503937007874023</v>
      </c>
      <c r="F28" s="9">
        <f>IFERROR(年月!F28/年月!F27-1,"")</f>
        <v>0.17851269870272257</v>
      </c>
      <c r="G28" s="9" t="str">
        <f>IFERROR(年月!G28/年月!G27-1,"")</f>
        <v/>
      </c>
      <c r="H28" s="9" t="str">
        <f>IFERROR(年月!H28/年月!H27-1,"")</f>
        <v/>
      </c>
      <c r="I28" s="9">
        <f>IFERROR(年月!I28/年月!I27-1,"")</f>
        <v>0</v>
      </c>
    </row>
    <row r="29" spans="1:9" x14ac:dyDescent="0.15">
      <c r="A29" s="6">
        <v>39141</v>
      </c>
      <c r="B29" s="9">
        <f>IFERROR(年月!B29/年月!B28-1,"")</f>
        <v>-3.9977259651072794E-2</v>
      </c>
      <c r="C29" s="9" t="str">
        <f>IFERROR(年月!C29/年月!C28-1,"")</f>
        <v/>
      </c>
      <c r="D29" s="9">
        <f>IFERROR(年月!D29/年月!D28-1,"")</f>
        <v>-0.10699904122722914</v>
      </c>
      <c r="E29" s="9">
        <f>IFERROR(年月!E29/年月!E28-1,"")</f>
        <v>-9.6645821489481643E-3</v>
      </c>
      <c r="F29" s="9" t="str">
        <f>IFERROR(年月!F29/年月!F28-1,"")</f>
        <v/>
      </c>
      <c r="G29" s="9" t="str">
        <f>IFERROR(年月!G29/年月!G28-1,"")</f>
        <v/>
      </c>
      <c r="H29" s="9" t="str">
        <f>IFERROR(年月!H29/年月!H28-1,"")</f>
        <v/>
      </c>
      <c r="I29" s="9">
        <f>IFERROR(年月!I29/年月!I28-1,"")</f>
        <v>0</v>
      </c>
    </row>
    <row r="30" spans="1:9" x14ac:dyDescent="0.15">
      <c r="A30" s="6">
        <v>39171</v>
      </c>
      <c r="B30" s="9">
        <f>IFERROR(年月!B30/年月!B29-1,"")</f>
        <v>0.11264628813257671</v>
      </c>
      <c r="C30" s="9" t="str">
        <f>IFERROR(年月!C30/年月!C29-1,"")</f>
        <v/>
      </c>
      <c r="D30" s="9">
        <f>IFERROR(年月!D30/年月!D29-1,"")</f>
        <v>0.1973373416362465</v>
      </c>
      <c r="E30" s="9">
        <f>IFERROR(年月!E30/年月!E29-1,"")</f>
        <v>0.10677382319173367</v>
      </c>
      <c r="F30" s="9" t="str">
        <f>IFERROR(年月!F30/年月!F29-1,"")</f>
        <v/>
      </c>
      <c r="G30" s="9" t="str">
        <f>IFERROR(年月!G30/年月!G29-1,"")</f>
        <v/>
      </c>
      <c r="H30" s="9">
        <f>IFERROR(年月!H30/年月!H29-1,"")</f>
        <v>9.7659402744148416E-2</v>
      </c>
      <c r="I30" s="9">
        <f>IFERROR(年月!I30/年月!I29-1,"")</f>
        <v>0</v>
      </c>
    </row>
    <row r="31" spans="1:9" x14ac:dyDescent="0.15">
      <c r="A31" s="6">
        <v>39202</v>
      </c>
      <c r="B31" s="9">
        <f>IFERROR(年月!B31/年月!B30-1,"")</f>
        <v>0.11773285940573386</v>
      </c>
      <c r="C31" s="9" t="str">
        <f>IFERROR(年月!C31/年月!C30-1,"")</f>
        <v/>
      </c>
      <c r="D31" s="9">
        <f>IFERROR(年月!D31/年月!D30-1,"")</f>
        <v>6.6355810616931521E-3</v>
      </c>
      <c r="E31" s="9">
        <f>IFERROR(年月!E31/年月!E30-1,"")</f>
        <v>0.19917012448132776</v>
      </c>
      <c r="F31" s="9">
        <f>IFERROR(年月!F31/年月!F30-1,"")</f>
        <v>4.5842696629213586E-2</v>
      </c>
      <c r="G31" s="9" t="str">
        <f>IFERROR(年月!G31/年月!G30-1,"")</f>
        <v/>
      </c>
      <c r="H31" s="9" t="str">
        <f>IFERROR(年月!H31/年月!H30-1,"")</f>
        <v/>
      </c>
      <c r="I31" s="9">
        <f>IFERROR(年月!I31/年月!I30-1,"")</f>
        <v>0</v>
      </c>
    </row>
    <row r="32" spans="1:9" x14ac:dyDescent="0.15">
      <c r="A32" s="6">
        <v>39233</v>
      </c>
      <c r="B32" s="9">
        <f>IFERROR(年月!B32/年月!B31-1,"")</f>
        <v>6.4105677077197498E-2</v>
      </c>
      <c r="C32" s="9" t="str">
        <f>IFERROR(年月!C32/年月!C31-1,"")</f>
        <v/>
      </c>
      <c r="D32" s="9">
        <f>IFERROR(年月!D32/年月!D31-1,"")</f>
        <v>0.25512203812577949</v>
      </c>
      <c r="E32" s="9">
        <f>IFERROR(年月!E32/年月!E31-1,"")</f>
        <v>-1.7733564013840852E-2</v>
      </c>
      <c r="F32" s="9">
        <f>IFERROR(年月!F32/年月!F31-1,"")</f>
        <v>2.8505944707061914E-2</v>
      </c>
      <c r="G32" s="9" t="str">
        <f>IFERROR(年月!G32/年月!G31-1,"")</f>
        <v/>
      </c>
      <c r="H32" s="9" t="str">
        <f>IFERROR(年月!H32/年月!H31-1,"")</f>
        <v/>
      </c>
      <c r="I32" s="9">
        <f>IFERROR(年月!I32/年月!I31-1,"")</f>
        <v>0</v>
      </c>
    </row>
    <row r="33" spans="1:9" x14ac:dyDescent="0.15">
      <c r="A33" s="6">
        <v>39262</v>
      </c>
      <c r="B33" s="9">
        <f>IFERROR(年月!B33/年月!B32-1,"")</f>
        <v>5.4689665178208058E-2</v>
      </c>
      <c r="C33" s="9" t="str">
        <f>IFERROR(年月!C33/年月!C32-1,"")</f>
        <v/>
      </c>
      <c r="D33" s="9">
        <f>IFERROR(年月!D33/年月!D32-1,"")</f>
        <v>8.3747338537970117E-2</v>
      </c>
      <c r="E33" s="9">
        <f>IFERROR(年月!E33/年月!E32-1,"")</f>
        <v>-8.0581241743725274E-2</v>
      </c>
      <c r="F33" s="9">
        <f>IFERROR(年月!F33/年月!F32-1,"")</f>
        <v>1.6573816155988741E-2</v>
      </c>
      <c r="G33" s="9" t="str">
        <f>IFERROR(年月!G33/年月!G32-1,"")</f>
        <v/>
      </c>
      <c r="H33" s="9">
        <f>IFERROR(年月!H33/年月!H32-1,"")</f>
        <v>0.18078719146097399</v>
      </c>
      <c r="I33" s="9">
        <f>IFERROR(年月!I33/年月!I32-1,"")</f>
        <v>0</v>
      </c>
    </row>
    <row r="34" spans="1:9" x14ac:dyDescent="0.15">
      <c r="A34" s="6">
        <v>39294</v>
      </c>
      <c r="B34" s="9">
        <f>IFERROR(年月!B34/年月!B33-1,"")</f>
        <v>0.2133176436164872</v>
      </c>
      <c r="C34" s="9" t="str">
        <f>IFERROR(年月!C34/年月!C33-1,"")</f>
        <v/>
      </c>
      <c r="D34" s="9">
        <f>IFERROR(年月!D34/年月!D33-1,"")</f>
        <v>0.10464963981663411</v>
      </c>
      <c r="E34" s="9">
        <f>IFERROR(年月!E34/年月!E33-1,"")</f>
        <v>0.1058429118773947</v>
      </c>
      <c r="F34" s="9">
        <f>IFERROR(年月!F34/年月!F33-1,"")</f>
        <v>0.24400602822304429</v>
      </c>
      <c r="G34" s="9" t="str">
        <f>IFERROR(年月!G34/年月!G33-1,"")</f>
        <v/>
      </c>
      <c r="H34" s="9">
        <f>IFERROR(年月!H34/年月!H33-1,"")</f>
        <v>0.19124293785310753</v>
      </c>
      <c r="I34" s="9">
        <f>IFERROR(年月!I34/年月!I33-1,"")</f>
        <v>0.18722457614398369</v>
      </c>
    </row>
    <row r="35" spans="1:9" x14ac:dyDescent="0.15">
      <c r="A35" s="6">
        <v>39325</v>
      </c>
      <c r="B35" s="9">
        <f>IFERROR(年月!B35/年月!B34-1,"")</f>
        <v>0.20782365445366535</v>
      </c>
      <c r="C35" s="9">
        <f>IFERROR(年月!C35/年月!C34-1,"")</f>
        <v>-4.3045179651369669E-2</v>
      </c>
      <c r="D35" s="9">
        <f>IFERROR(年月!D35/年月!D34-1,"")</f>
        <v>0.36637419966801033</v>
      </c>
      <c r="E35" s="9">
        <f>IFERROR(年月!E35/年月!E34-1,"")</f>
        <v>0.52273711563447356</v>
      </c>
      <c r="F35" s="9">
        <f>IFERROR(年月!F35/年月!F34-1,"")</f>
        <v>0.18920704845814984</v>
      </c>
      <c r="G35" s="9">
        <f>IFERROR(年月!G35/年月!G34-1,"")</f>
        <v>-8.6567164179104372E-2</v>
      </c>
      <c r="H35" s="9">
        <f>IFERROR(年月!H35/年月!H34-1,"")</f>
        <v>0.39459331278159837</v>
      </c>
      <c r="I35" s="9">
        <f>IFERROR(年月!I35/年月!I34-1,"")</f>
        <v>0.14189591655144174</v>
      </c>
    </row>
    <row r="36" spans="1:9" x14ac:dyDescent="0.15">
      <c r="A36" s="6">
        <v>39353</v>
      </c>
      <c r="B36" s="9">
        <f>IFERROR(年月!B36/年月!B35-1,"")</f>
        <v>-5.4238107344611541E-2</v>
      </c>
      <c r="C36" s="9">
        <f>IFERROR(年月!C36/年月!C35-1,"")</f>
        <v>-0.14869888475836435</v>
      </c>
      <c r="D36" s="9">
        <f>IFERROR(年月!D36/年月!D35-1,"")</f>
        <v>-4.5383547379382105E-2</v>
      </c>
      <c r="E36" s="9" t="str">
        <f>IFERROR(年月!E36/年月!E35-1,"")</f>
        <v/>
      </c>
      <c r="F36" s="9">
        <f>IFERROR(年月!F36/年月!F35-1,"")</f>
        <v>-6.5104649009075755E-2</v>
      </c>
      <c r="G36" s="9">
        <f>IFERROR(年月!G36/年月!G35-1,"")</f>
        <v>-6.5826330532212873E-2</v>
      </c>
      <c r="H36" s="9">
        <f>IFERROR(年月!H36/年月!H35-1,"")</f>
        <v>-3.213739160006801E-2</v>
      </c>
      <c r="I36" s="9">
        <f>IFERROR(年月!I36/年月!I35-1,"")</f>
        <v>-9.7759677173926418E-3</v>
      </c>
    </row>
    <row r="37" spans="1:9" x14ac:dyDescent="0.15">
      <c r="A37" s="6">
        <v>39386</v>
      </c>
      <c r="B37" s="9">
        <f>IFERROR(年月!B37/年月!B36-1,"")</f>
        <v>3.5547182614272588E-2</v>
      </c>
      <c r="C37" s="9">
        <f>IFERROR(年月!C37/年月!C36-1,"")</f>
        <v>-8.0786026200873273E-2</v>
      </c>
      <c r="D37" s="9">
        <f>IFERROR(年月!D37/年月!D36-1,"")</f>
        <v>0.11971638941914375</v>
      </c>
      <c r="E37" s="9" t="str">
        <f>IFERROR(年月!E37/年月!E36-1,"")</f>
        <v/>
      </c>
      <c r="F37" s="9">
        <f>IFERROR(年月!F37/年月!F36-1,"")</f>
        <v>7.4690440812283265E-2</v>
      </c>
      <c r="G37" s="9">
        <f>IFERROR(年月!G37/年月!G36-1,"")</f>
        <v>1.3493253373313419E-2</v>
      </c>
      <c r="H37" s="9">
        <f>IFERROR(年月!H37/年月!H36-1,"")</f>
        <v>0.17340126493323971</v>
      </c>
      <c r="I37" s="9">
        <f>IFERROR(年月!I37/年月!I36-1,"")</f>
        <v>5.0663370407446617E-2</v>
      </c>
    </row>
    <row r="38" spans="1:9" x14ac:dyDescent="0.15">
      <c r="A38" s="6">
        <v>39416</v>
      </c>
      <c r="B38" s="9">
        <f>IFERROR(年月!B38/年月!B37-1,"")</f>
        <v>-9.9620999532374355E-2</v>
      </c>
      <c r="C38" s="9">
        <f>IFERROR(年月!C38/年月!C37-1,"")</f>
        <v>-4.6080760095011941E-2</v>
      </c>
      <c r="D38" s="9">
        <f>IFERROR(年月!D38/年月!D37-1,"")</f>
        <v>-0.11730800454619261</v>
      </c>
      <c r="E38" s="9">
        <f>IFERROR(年月!E38/年月!E37-1,"")</f>
        <v>-7.0132013201320009E-2</v>
      </c>
      <c r="F38" s="9">
        <f>IFERROR(年月!F38/年月!F37-1,"")</f>
        <v>-0.11125449350170513</v>
      </c>
      <c r="G38" s="9">
        <f>IFERROR(年月!G38/年月!G37-1,"")</f>
        <v>-0.12475345167652863</v>
      </c>
      <c r="H38" s="9">
        <f>IFERROR(年月!H38/年月!H37-1,"")</f>
        <v>-0.14657882916604292</v>
      </c>
      <c r="I38" s="9">
        <f>IFERROR(年月!I38/年月!I37-1,"")</f>
        <v>-4.608076009501183E-2</v>
      </c>
    </row>
    <row r="39" spans="1:9" x14ac:dyDescent="0.15">
      <c r="A39" s="6">
        <v>39444</v>
      </c>
      <c r="B39" s="9">
        <f>IFERROR(年月!B39/年月!B38-1,"")</f>
        <v>1.1407192339650374E-2</v>
      </c>
      <c r="C39" s="9">
        <f>IFERROR(年月!C39/年月!C38-1,"")</f>
        <v>9.2131474103585687E-2</v>
      </c>
      <c r="D39" s="9">
        <f>IFERROR(年月!D39/年月!D38-1,"")</f>
        <v>1.7474478064931409E-2</v>
      </c>
      <c r="E39" s="9">
        <f>IFERROR(年月!E39/年月!E38-1,"")</f>
        <v>-1.715468796214159E-2</v>
      </c>
      <c r="F39" s="9">
        <f>IFERROR(年月!F39/年月!F38-1,"")</f>
        <v>-1.8564613150798603E-2</v>
      </c>
      <c r="G39" s="9">
        <f>IFERROR(年月!G39/年月!G38-1,"")</f>
        <v>7.6056338028169135E-2</v>
      </c>
      <c r="H39" s="9">
        <f>IFERROR(年月!H39/年月!H38-1,"")</f>
        <v>-8.2105263157894681E-2</v>
      </c>
      <c r="I39" s="9">
        <f>IFERROR(年月!I39/年月!I38-1,"")</f>
        <v>-1.5307453423623163E-2</v>
      </c>
    </row>
    <row r="40" spans="1:9" x14ac:dyDescent="0.15">
      <c r="A40" s="6">
        <v>39478</v>
      </c>
      <c r="B40" s="9">
        <f>IFERROR(年月!B40/年月!B39-1,"")</f>
        <v>-0.15699723234405072</v>
      </c>
      <c r="C40" s="9">
        <f>IFERROR(年月!C40/年月!C39-1,"")</f>
        <v>-0.22343821249429996</v>
      </c>
      <c r="D40" s="9">
        <f>IFERROR(年月!D40/年月!D39-1,"")</f>
        <v>-0.12871734610865038</v>
      </c>
      <c r="E40" s="9">
        <f>IFERROR(年月!E40/年月!E39-1,"")</f>
        <v>1.2639181462533955E-2</v>
      </c>
      <c r="F40" s="9">
        <f>IFERROR(年月!F40/年月!F39-1,"")</f>
        <v>-0.19021451970833769</v>
      </c>
      <c r="G40" s="9">
        <f>IFERROR(年月!G40/年月!G39-1,"")</f>
        <v>-0.16701570680628275</v>
      </c>
      <c r="H40" s="9">
        <f>IFERROR(年月!H40/年月!H39-1,"")</f>
        <v>-0.22897553516819569</v>
      </c>
      <c r="I40" s="9">
        <f>IFERROR(年月!I40/年月!I39-1,"")</f>
        <v>-8.8859705583852366E-2</v>
      </c>
    </row>
    <row r="41" spans="1:9" x14ac:dyDescent="0.15">
      <c r="A41" s="6">
        <v>39507</v>
      </c>
      <c r="B41" s="9">
        <f>IFERROR(年月!B41/年月!B40-1,"")</f>
        <v>2.3124612982523995E-2</v>
      </c>
      <c r="C41" s="9">
        <f>IFERROR(年月!C41/年月!C40-1,"")</f>
        <v>7.1051086318261625E-2</v>
      </c>
      <c r="D41" s="9">
        <f>IFERROR(年月!D41/年月!D40-1,"")</f>
        <v>-8.4137358647162541E-2</v>
      </c>
      <c r="E41" s="9">
        <f>IFERROR(年月!E41/年月!E40-1,"")</f>
        <v>-0.11738484398216942</v>
      </c>
      <c r="F41" s="9">
        <f>IFERROR(年月!F41/年月!F40-1,"")</f>
        <v>0.14250293618687193</v>
      </c>
      <c r="G41" s="9">
        <f>IFERROR(年月!G41/年月!G40-1,"")</f>
        <v>2.7027027027026973E-2</v>
      </c>
      <c r="H41" s="9">
        <f>IFERROR(年月!H41/年月!H40-1,"")</f>
        <v>0.10659395141298944</v>
      </c>
      <c r="I41" s="9">
        <f>IFERROR(年月!I41/年月!I40-1,"")</f>
        <v>4.5214327657075781E-2</v>
      </c>
    </row>
    <row r="42" spans="1:9" x14ac:dyDescent="0.15">
      <c r="A42" s="6">
        <v>39538</v>
      </c>
      <c r="B42" s="9">
        <f>IFERROR(年月!B42/年月!B41-1,"")</f>
        <v>-0.17636334377297336</v>
      </c>
      <c r="C42" s="9">
        <f>IFERROR(年月!C42/年月!C41-1,"")</f>
        <v>-0.20942982456140347</v>
      </c>
      <c r="D42" s="9">
        <f>IFERROR(年月!D42/年月!D41-1,"")</f>
        <v>-0.15983235160851839</v>
      </c>
      <c r="E42" s="9">
        <f>IFERROR(年月!E42/年月!E41-1,"")</f>
        <v>-0.18181818181818177</v>
      </c>
      <c r="F42" s="9">
        <f>IFERROR(年月!F42/年月!F41-1,"")</f>
        <v>-0.21884637350085667</v>
      </c>
      <c r="G42" s="9">
        <f>IFERROR(年月!G42/年月!G41-1,"")</f>
        <v>-0.11444308445532436</v>
      </c>
      <c r="H42" s="9">
        <f>IFERROR(年月!H42/年月!H41-1,"")</f>
        <v>-0.16778673835125457</v>
      </c>
      <c r="I42" s="9">
        <f>IFERROR(年月!I42/年月!I41-1,"")</f>
        <v>0</v>
      </c>
    </row>
    <row r="43" spans="1:9" x14ac:dyDescent="0.15">
      <c r="A43" s="6">
        <v>39568</v>
      </c>
      <c r="B43" s="9">
        <f>IFERROR(年月!B43/年月!B42-1,"")</f>
        <v>0.10498468799525607</v>
      </c>
      <c r="C43" s="9">
        <f>IFERROR(年月!C43/年月!C42-1,"")</f>
        <v>3.398058252427183E-2</v>
      </c>
      <c r="D43" s="9">
        <f>IFERROR(年月!D43/年月!D42-1,"")</f>
        <v>0.19536200620196831</v>
      </c>
      <c r="E43" s="9">
        <f>IFERROR(年月!E43/年月!E42-1,"")</f>
        <v>3.5802469135802539E-2</v>
      </c>
      <c r="F43" s="9">
        <f>IFERROR(年月!F43/年月!F42-1,"")</f>
        <v>6.7846176341570308E-2</v>
      </c>
      <c r="G43" s="9">
        <f>IFERROR(年月!G43/年月!G42-1,"")</f>
        <v>0.14374568071872851</v>
      </c>
      <c r="H43" s="9">
        <f>IFERROR(年月!H43/年月!H42-1,"")</f>
        <v>0.10713324360699872</v>
      </c>
      <c r="I43" s="9">
        <f>IFERROR(年月!I43/年月!I42-1,"")</f>
        <v>0</v>
      </c>
    </row>
    <row r="44" spans="1:9" x14ac:dyDescent="0.15">
      <c r="A44" s="6">
        <v>39598</v>
      </c>
      <c r="B44" s="9">
        <f>IFERROR(年月!B44/年月!B43-1,"")</f>
        <v>-0.14467191346575403</v>
      </c>
      <c r="C44" s="9">
        <f>IFERROR(年月!C44/年月!C43-1,"")</f>
        <v>-0.11670020120724345</v>
      </c>
      <c r="D44" s="9">
        <f>IFERROR(年月!D44/年月!D43-1,"")</f>
        <v>-0.13207759981953526</v>
      </c>
      <c r="E44" s="9">
        <f>IFERROR(年月!E44/年月!E43-1,"")</f>
        <v>-0.18196265395311884</v>
      </c>
      <c r="F44" s="9">
        <f>IFERROR(年月!F44/年月!F43-1,"")</f>
        <v>-0.1769135971518554</v>
      </c>
      <c r="G44" s="9">
        <f>IFERROR(年月!G44/年月!G43-1,"")</f>
        <v>-0.13172205438066475</v>
      </c>
      <c r="H44" s="9">
        <f>IFERROR(年月!H44/年月!H43-1,"")</f>
        <v>-0.14539265742766849</v>
      </c>
      <c r="I44" s="9">
        <f>IFERROR(年月!I44/年月!I43-1,"")</f>
        <v>0</v>
      </c>
    </row>
    <row r="45" spans="1:9" x14ac:dyDescent="0.15">
      <c r="A45" s="6">
        <v>39629</v>
      </c>
      <c r="B45" s="9">
        <f>IFERROR(年月!B45/年月!B44-1,"")</f>
        <v>-0.21650779537359011</v>
      </c>
      <c r="C45" s="9">
        <f>IFERROR(年月!C45/年月!C44-1,"")</f>
        <v>-0.16780561883067568</v>
      </c>
      <c r="D45" s="9">
        <f>IFERROR(年月!D45/年月!D44-1,"")</f>
        <v>-0.21767381416504228</v>
      </c>
      <c r="E45" s="9">
        <f>IFERROR(年月!E45/年月!E44-1,"")</f>
        <v>-0.21661000485672666</v>
      </c>
      <c r="F45" s="9">
        <f>IFERROR(年月!F45/年月!F44-1,"")</f>
        <v>-0.20944934287140238</v>
      </c>
      <c r="G45" s="9">
        <f>IFERROR(年月!G45/年月!G44-1,"")</f>
        <v>-0.20528879610299233</v>
      </c>
      <c r="H45" s="9">
        <f>IFERROR(年月!H45/年月!H44-1,"")</f>
        <v>-0.26173541963015645</v>
      </c>
      <c r="I45" s="9">
        <f>IFERROR(年月!I45/年月!I44-1,"")</f>
        <v>0</v>
      </c>
    </row>
    <row r="46" spans="1:9" x14ac:dyDescent="0.15">
      <c r="A46" s="6">
        <v>39660</v>
      </c>
      <c r="B46" s="9">
        <f>IFERROR(年月!B46/年月!B45-1,"")</f>
        <v>2.0228530542153678E-2</v>
      </c>
      <c r="C46" s="9">
        <f>IFERROR(年月!C46/年月!C45-1,"")</f>
        <v>-7.8467153284671687E-2</v>
      </c>
      <c r="D46" s="9">
        <f>IFERROR(年月!D46/年月!D45-1,"")</f>
        <v>3.222591362126237E-2</v>
      </c>
      <c r="E46" s="9">
        <f>IFERROR(年月!E46/年月!E45-1,"")</f>
        <v>0.1692498450092994</v>
      </c>
      <c r="F46" s="9">
        <f>IFERROR(年月!F46/年月!F45-1,"")</f>
        <v>4.5664983164983131E-2</v>
      </c>
      <c r="G46" s="9">
        <f>IFERROR(年月!G46/年月!G45-1,"")</f>
        <v>-3.0647985989492144E-2</v>
      </c>
      <c r="H46" s="9">
        <f>IFERROR(年月!H46/年月!H45-1,"")</f>
        <v>-1.4643545279383385E-2</v>
      </c>
      <c r="I46" s="9">
        <f>IFERROR(年月!I46/年月!I45-1,"")</f>
        <v>0</v>
      </c>
    </row>
    <row r="47" spans="1:9" x14ac:dyDescent="0.15">
      <c r="A47" s="6">
        <v>39689</v>
      </c>
      <c r="B47" s="9">
        <f>IFERROR(年月!B47/年月!B46-1,"")</f>
        <v>-5.9962048456518091E-2</v>
      </c>
      <c r="C47" s="9">
        <f>IFERROR(年月!C47/年月!C46-1,"")</f>
        <v>-0.17524752475247518</v>
      </c>
      <c r="D47" s="9">
        <f>IFERROR(年月!D47/年月!D46-1,"")</f>
        <v>-3.2507241712262713E-2</v>
      </c>
      <c r="E47" s="9">
        <f>IFERROR(年月!E47/年月!E46-1,"")</f>
        <v>3.3934252386002228E-2</v>
      </c>
      <c r="F47" s="9">
        <f>IFERROR(年月!F47/年月!F46-1,"")</f>
        <v>2.0124773596297052E-2</v>
      </c>
      <c r="G47" s="9">
        <f>IFERROR(年月!G47/年月!G46-1,"")</f>
        <v>-8.5817524841915183E-2</v>
      </c>
      <c r="H47" s="9">
        <f>IFERROR(年月!H47/年月!H46-1,"")</f>
        <v>-0.12006257332811887</v>
      </c>
      <c r="I47" s="9">
        <f>IFERROR(年月!I47/年月!I46-1,"")</f>
        <v>0</v>
      </c>
    </row>
    <row r="48" spans="1:9" x14ac:dyDescent="0.15">
      <c r="A48" s="6">
        <v>39717</v>
      </c>
      <c r="B48" s="9">
        <f>IFERROR(年月!B48/年月!B47-1,"")</f>
        <v>-0.17815867983900147</v>
      </c>
      <c r="C48" s="9">
        <f>IFERROR(年月!C48/年月!C47-1,"")</f>
        <v>-9.2436974789915971E-2</v>
      </c>
      <c r="D48" s="9">
        <f>IFERROR(年月!D48/年月!D47-1,"")</f>
        <v>-0.28908848968729206</v>
      </c>
      <c r="E48" s="9">
        <f>IFERROR(年月!E48/年月!E47-1,"")</f>
        <v>-0.25076923076923074</v>
      </c>
      <c r="F48" s="9">
        <f>IFERROR(年月!F48/年月!F47-1,"")</f>
        <v>-0.1513118958374432</v>
      </c>
      <c r="G48" s="9">
        <f>IFERROR(年月!G48/年月!G47-1,"")</f>
        <v>-3.9525691699603405E-3</v>
      </c>
      <c r="H48" s="9">
        <f>IFERROR(年月!H48/年月!H47-1,"")</f>
        <v>-0.25600000000000012</v>
      </c>
      <c r="I48" s="9">
        <f>IFERROR(年月!I48/年月!I47-1,"")</f>
        <v>0</v>
      </c>
    </row>
    <row r="49" spans="1:9" x14ac:dyDescent="0.15">
      <c r="A49" s="6">
        <v>39752</v>
      </c>
      <c r="B49" s="9">
        <f>IFERROR(年月!B49/年月!B48-1,"")</f>
        <v>-0.19401896540562047</v>
      </c>
      <c r="C49" s="9">
        <f>IFERROR(年月!C49/年月!C48-1,"")</f>
        <v>-0.17857142857142849</v>
      </c>
      <c r="D49" s="9">
        <f>IFERROR(年月!D49/年月!D48-1,"")</f>
        <v>-0.24847917641553585</v>
      </c>
      <c r="E49" s="9">
        <f>IFERROR(年月!E49/年月!E48-1,"")</f>
        <v>-0.11362080766598226</v>
      </c>
      <c r="F49" s="9">
        <f>IFERROR(年月!F49/年月!F48-1,"")</f>
        <v>-0.21896792189679226</v>
      </c>
      <c r="G49" s="9">
        <f>IFERROR(年月!G49/年月!G48-1,"")</f>
        <v>-0.15972222222222221</v>
      </c>
      <c r="H49" s="9">
        <f>IFERROR(年月!H49/年月!H48-1,"")</f>
        <v>-0.24731182795698925</v>
      </c>
      <c r="I49" s="9">
        <f>IFERROR(年月!I49/年月!I48-1,"")</f>
        <v>0</v>
      </c>
    </row>
    <row r="50" spans="1:9" x14ac:dyDescent="0.15">
      <c r="A50" s="6">
        <v>39780</v>
      </c>
      <c r="B50" s="9">
        <f>IFERROR(年月!B50/年月!B49-1,"")</f>
        <v>3.9251083967862588E-2</v>
      </c>
      <c r="C50" s="9">
        <f>IFERROR(年月!C50/年月!C49-1,"")</f>
        <v>0.10466988727858295</v>
      </c>
      <c r="D50" s="9">
        <f>IFERROR(年月!D50/年月!D49-1,"")</f>
        <v>2.1481942714819624E-2</v>
      </c>
      <c r="E50" s="9">
        <f>IFERROR(年月!E50/年月!E49-1,"")</f>
        <v>-1.6216216216216162E-2</v>
      </c>
      <c r="F50" s="9">
        <f>IFERROR(年月!F50/年月!F49-1,"")</f>
        <v>-5.0595238095239026E-3</v>
      </c>
      <c r="G50" s="9">
        <f>IFERROR(年月!G50/年月!G49-1,"")</f>
        <v>1.8890200708382432E-2</v>
      </c>
      <c r="H50" s="9">
        <f>IFERROR(年月!H50/年月!H49-1,"")</f>
        <v>8.9682539682539808E-2</v>
      </c>
      <c r="I50" s="9">
        <f>IFERROR(年月!I50/年月!I49-1,"")</f>
        <v>0</v>
      </c>
    </row>
    <row r="51" spans="1:9" x14ac:dyDescent="0.15">
      <c r="A51" s="6">
        <v>39813</v>
      </c>
      <c r="B51" s="9">
        <f>IFERROR(年月!B51/年月!B50-1,"")</f>
        <v>3.442922128866388E-2</v>
      </c>
      <c r="C51" s="9">
        <f>IFERROR(年月!C51/年月!C50-1,"")</f>
        <v>5.8309037900874383E-3</v>
      </c>
      <c r="D51" s="9">
        <f>IFERROR(年月!D51/年月!D50-1,"")</f>
        <v>0.10515086863761036</v>
      </c>
      <c r="E51" s="9">
        <f>IFERROR(年月!E51/年月!E50-1,"")</f>
        <v>-2.3547880690737433E-3</v>
      </c>
      <c r="F51" s="9">
        <f>IFERROR(年月!F51/年月!F50-1,"")</f>
        <v>1.4956625785222943E-2</v>
      </c>
      <c r="G51" s="9">
        <f>IFERROR(年月!G51/年月!G50-1,"")</f>
        <v>-1.1587485515645035E-3</v>
      </c>
      <c r="H51" s="9">
        <f>IFERROR(年月!H51/年月!H50-1,"")</f>
        <v>8.3029861616897183E-2</v>
      </c>
      <c r="I51" s="9">
        <f>IFERROR(年月!I51/年月!I50-1,"")</f>
        <v>0</v>
      </c>
    </row>
    <row r="52" spans="1:9" x14ac:dyDescent="0.15">
      <c r="A52" s="6">
        <v>39836</v>
      </c>
      <c r="B52" s="9">
        <f>IFERROR(年月!B52/年月!B51-1,"")</f>
        <v>0.17457257280260219</v>
      </c>
      <c r="C52" s="9">
        <f>IFERROR(年月!C52/年月!C51-1,"")</f>
        <v>9.1304347826086873E-2</v>
      </c>
      <c r="D52" s="9">
        <f>IFERROR(年月!D52/年月!D51-1,"")</f>
        <v>0.259514616657474</v>
      </c>
      <c r="E52" s="9">
        <f>IFERROR(年月!E52/年月!E51-1,"")</f>
        <v>0.1384736428009441</v>
      </c>
      <c r="F52" s="9">
        <f>IFERROR(年月!F52/年月!F51-1,"")</f>
        <v>0.11553197760094314</v>
      </c>
      <c r="G52" s="9">
        <f>IFERROR(年月!G52/年月!G51-1,"")</f>
        <v>0.17053364269141547</v>
      </c>
      <c r="H52" s="9">
        <f>IFERROR(年月!H52/年月!H51-1,"")</f>
        <v>0.27975790181573656</v>
      </c>
      <c r="I52" s="9">
        <f>IFERROR(年月!I52/年月!I51-1,"")</f>
        <v>1.6681818181818242E-2</v>
      </c>
    </row>
    <row r="53" spans="1:9" x14ac:dyDescent="0.15">
      <c r="A53" s="6">
        <v>39871</v>
      </c>
      <c r="B53" s="9">
        <f>IFERROR(年月!B53/年月!B52-1,"")</f>
        <v>9.9128385067160041E-2</v>
      </c>
      <c r="C53" s="9">
        <f>IFERROR(年月!C53/年月!C52-1,"")</f>
        <v>0.19920318725099584</v>
      </c>
      <c r="D53" s="9">
        <f>IFERROR(年月!D53/年月!D52-1,"")</f>
        <v>6.5250711626888558E-2</v>
      </c>
      <c r="E53" s="9">
        <f>IFERROR(年月!E53/年月!E52-1,"")</f>
        <v>0.11472011057360043</v>
      </c>
      <c r="F53" s="9">
        <f>IFERROR(年月!F53/年月!F52-1,"")</f>
        <v>3.302509907529716E-2</v>
      </c>
      <c r="G53" s="9">
        <f>IFERROR(年月!G53/年月!G52-1,"")</f>
        <v>0.20118929633300286</v>
      </c>
      <c r="H53" s="9">
        <f>IFERROR(年月!H53/年月!H52-1,"")</f>
        <v>-1.1035207566999494E-2</v>
      </c>
      <c r="I53" s="9">
        <f>IFERROR(年月!I53/年月!I52-1,"")</f>
        <v>-9.7030271565491377E-3</v>
      </c>
    </row>
    <row r="54" spans="1:9" x14ac:dyDescent="0.15">
      <c r="A54" s="6">
        <v>39903</v>
      </c>
      <c r="B54" s="9">
        <f>IFERROR(年月!B54/年月!B53-1,"")</f>
        <v>0.15670965376741219</v>
      </c>
      <c r="C54" s="9">
        <f>IFERROR(年月!C54/年月!C53-1,"")</f>
        <v>9.6345514950166189E-2</v>
      </c>
      <c r="D54" s="9">
        <f>IFERROR(年月!D54/年月!D53-1,"")</f>
        <v>0.2328879753340185</v>
      </c>
      <c r="E54" s="9">
        <f>IFERROR(年月!E54/年月!E53-1,"")</f>
        <v>0.15809051456912582</v>
      </c>
      <c r="F54" s="9">
        <f>IFERROR(年月!F54/年月!F53-1,"")</f>
        <v>8.3120204603580605E-2</v>
      </c>
      <c r="G54" s="9">
        <f>IFERROR(年月!G54/年月!G53-1,"")</f>
        <v>0.11468646864686471</v>
      </c>
      <c r="H54" s="9">
        <f>IFERROR(年月!H54/年月!H53-1,"")</f>
        <v>0.24388947927736448</v>
      </c>
      <c r="I54" s="9">
        <f>IFERROR(年月!I54/年月!I53-1,"")</f>
        <v>8.7195968401777124E-2</v>
      </c>
    </row>
    <row r="55" spans="1:9" x14ac:dyDescent="0.15">
      <c r="A55" s="6">
        <v>39933</v>
      </c>
      <c r="B55" s="9">
        <f>IFERROR(年月!B55/年月!B54-1,"")</f>
        <v>1.9295589310091898E-2</v>
      </c>
      <c r="C55" s="9">
        <f>IFERROR(年月!C55/年月!C54-1,"")</f>
        <v>-2.2222222222222254E-2</v>
      </c>
      <c r="D55" s="9">
        <f>IFERROR(年月!D55/年月!D54-1,"")</f>
        <v>5.701900633544521E-2</v>
      </c>
      <c r="E55" s="9">
        <f>IFERROR(年月!E55/年月!E54-1,"")</f>
        <v>-6.0492505353318959E-2</v>
      </c>
      <c r="F55" s="9">
        <f>IFERROR(年月!F55/年月!F54-1,"")</f>
        <v>0.10035419126328216</v>
      </c>
      <c r="G55" s="9">
        <f>IFERROR(年月!G55/年月!G54-1,"")</f>
        <v>-1.6284233900814238E-2</v>
      </c>
      <c r="H55" s="9">
        <f>IFERROR(年月!H55/年月!H54-1,"")</f>
        <v>5.72404955147372E-2</v>
      </c>
      <c r="I55" s="9">
        <f>IFERROR(年月!I55/年月!I54-1,"")</f>
        <v>0.20410018473354397</v>
      </c>
    </row>
    <row r="56" spans="1:9" x14ac:dyDescent="0.15">
      <c r="A56" s="6">
        <v>39960</v>
      </c>
      <c r="B56" s="9">
        <f>IFERROR(年月!B56/年月!B55-1,"")</f>
        <v>0.10879775499768218</v>
      </c>
      <c r="C56" s="9">
        <f>IFERROR(年月!C56/年月!C55-1,"")</f>
        <v>7.8512396694214948E-2</v>
      </c>
      <c r="D56" s="9">
        <f>IFERROR(年月!D56/年月!D55-1,"")</f>
        <v>0.1070977917981073</v>
      </c>
      <c r="E56" s="9">
        <f>IFERROR(年月!E56/年月!E55-1,"")</f>
        <v>-3.4188034188035177E-3</v>
      </c>
      <c r="F56" s="9">
        <f>IFERROR(年月!F56/年月!F55-1,"")</f>
        <v>0.21566523605150212</v>
      </c>
      <c r="G56" s="9">
        <f>IFERROR(年月!G56/年月!G55-1,"")</f>
        <v>8.4273890142964714E-2</v>
      </c>
      <c r="H56" s="9">
        <f>IFERROR(年月!H56/年月!H55-1,"")</f>
        <v>0.17050505050505049</v>
      </c>
      <c r="I56" s="9">
        <f>IFERROR(年月!I56/年月!I55-1,"")</f>
        <v>3.2630543956044145E-2</v>
      </c>
    </row>
    <row r="57" spans="1:9" x14ac:dyDescent="0.15">
      <c r="A57" s="6">
        <v>39994</v>
      </c>
      <c r="B57" s="9">
        <f>IFERROR(年月!B57/年月!B56-1,"")</f>
        <v>0.27450414378148547</v>
      </c>
      <c r="C57" s="9">
        <f>IFERROR(年月!C57/年月!C56-1,"")</f>
        <v>0.27586206896551735</v>
      </c>
      <c r="D57" s="9">
        <f>IFERROR(年月!D57/年月!D56-1,"")</f>
        <v>0.26599230659638118</v>
      </c>
      <c r="E57" s="9">
        <f>IFERROR(年月!E57/年月!E56-1,"")</f>
        <v>0.26586620926243576</v>
      </c>
      <c r="F57" s="9">
        <f>IFERROR(年月!F57/年月!F56-1,"")</f>
        <v>0.18022947925860544</v>
      </c>
      <c r="G57" s="9">
        <f>IFERROR(年月!G57/年月!G56-1,"")</f>
        <v>0.30673143650242873</v>
      </c>
      <c r="H57" s="9">
        <f>IFERROR(年月!H57/年月!H56-1,"")</f>
        <v>0.32412840869865378</v>
      </c>
      <c r="I57" s="9">
        <f>IFERROR(年月!I57/年月!I56-1,"")</f>
        <v>0.27400173376998671</v>
      </c>
    </row>
    <row r="58" spans="1:9" x14ac:dyDescent="0.15">
      <c r="A58" s="6">
        <v>40025</v>
      </c>
      <c r="B58" s="9">
        <f>IFERROR(年月!B58/年月!B57-1,"")</f>
        <v>0.12383486864175208</v>
      </c>
      <c r="C58" s="9">
        <f>IFERROR(年月!C58/年月!C57-1,"")</f>
        <v>0.14264264264264259</v>
      </c>
      <c r="D58" s="9">
        <f>IFERROR(年月!D58/年月!D57-1,"")</f>
        <v>0.18017105559306779</v>
      </c>
      <c r="E58" s="9">
        <f>IFERROR(年月!E58/年月!E57-1,"")</f>
        <v>5.5103884372176948E-2</v>
      </c>
      <c r="F58" s="9">
        <f>IFERROR(年月!F58/年月!F57-1,"")</f>
        <v>9.8564163924618642E-2</v>
      </c>
      <c r="G58" s="9">
        <f>IFERROR(年月!G58/年月!G57-1,"")</f>
        <v>0.10568242166755182</v>
      </c>
      <c r="H58" s="9">
        <f>IFERROR(年月!H58/年月!H57-1,"")</f>
        <v>0.15771637122002069</v>
      </c>
      <c r="I58" s="9">
        <f>IFERROR(年月!I58/年月!I57-1,"")</f>
        <v>0.1651508769337362</v>
      </c>
    </row>
    <row r="59" spans="1:9" x14ac:dyDescent="0.15">
      <c r="A59" s="6">
        <v>40056</v>
      </c>
      <c r="B59" s="9">
        <f>IFERROR(年月!B59/年月!B58-1,"")</f>
        <v>-0.31146090962169759</v>
      </c>
      <c r="C59" s="9">
        <f>IFERROR(年月!C59/年月!C58-1,"")</f>
        <v>-0.26149802890932983</v>
      </c>
      <c r="D59" s="9">
        <f>IFERROR(年月!D59/年月!D58-1,"")</f>
        <v>-0.34337751501859448</v>
      </c>
      <c r="E59" s="9">
        <f>IFERROR(年月!E59/年月!E58-1,"")</f>
        <v>-0.32919520547945202</v>
      </c>
      <c r="F59" s="9">
        <f>IFERROR(年月!F59/年月!F58-1,"")</f>
        <v>-0.30238257317903339</v>
      </c>
      <c r="G59" s="9">
        <f>IFERROR(年月!G59/年月!G58-1,"")</f>
        <v>-0.2814601344860711</v>
      </c>
      <c r="H59" s="9">
        <f>IFERROR(年月!H59/年月!H58-1,"")</f>
        <v>-0.3510470614726412</v>
      </c>
      <c r="I59" s="9">
        <f>IFERROR(年月!I59/年月!I58-1,"")</f>
        <v>-0.32956394821331048</v>
      </c>
    </row>
    <row r="60" spans="1:9" x14ac:dyDescent="0.15">
      <c r="A60" s="6">
        <v>40086</v>
      </c>
      <c r="B60" s="9">
        <f>IFERROR(年月!B60/年月!B59-1,"")</f>
        <v>0.17558910839179664</v>
      </c>
      <c r="C60" s="9">
        <f>IFERROR(年月!C60/年月!C59-1,"")</f>
        <v>0.23309608540925253</v>
      </c>
      <c r="D60" s="9">
        <f>IFERROR(年月!D60/年月!D59-1,"")</f>
        <v>0.10151031077548645</v>
      </c>
      <c r="E60" s="9">
        <f>IFERROR(年月!E60/年月!E59-1,"")</f>
        <v>0.14996809189534144</v>
      </c>
      <c r="F60" s="9">
        <f>IFERROR(年月!F60/年月!F59-1,"")</f>
        <v>0.11046057767369244</v>
      </c>
      <c r="G60" s="9">
        <f>IFERROR(年月!G60/年月!G59-1,"")</f>
        <v>0.23462566844919763</v>
      </c>
      <c r="H60" s="9">
        <f>IFERROR(年月!H60/年月!H59-1,"")</f>
        <v>0.21200555170020818</v>
      </c>
      <c r="I60" s="9">
        <f>IFERROR(年月!I60/年月!I59-1,"")</f>
        <v>0.14996809189534233</v>
      </c>
    </row>
    <row r="61" spans="1:9" x14ac:dyDescent="0.15">
      <c r="A61" s="6">
        <v>40116</v>
      </c>
      <c r="B61" s="9">
        <f>IFERROR(年月!B61/年月!B60-1,"")</f>
        <v>6.8639512415050286E-2</v>
      </c>
      <c r="C61" s="9">
        <f>IFERROR(年月!C61/年月!C60-1,"")</f>
        <v>-1.2987012987012991E-2</v>
      </c>
      <c r="D61" s="9">
        <f>IFERROR(年月!D61/年月!D60-1,"")</f>
        <v>0.1062623599208965</v>
      </c>
      <c r="E61" s="9">
        <f>IFERROR(年月!E61/年月!E60-1,"")</f>
        <v>8.2685904550499512E-2</v>
      </c>
      <c r="F61" s="9">
        <f>IFERROR(年月!F61/年月!F60-1,"")</f>
        <v>0.13936731107205613</v>
      </c>
      <c r="G61" s="9">
        <f>IFERROR(年月!G61/年月!G60-1,"")</f>
        <v>-4.3313481321060054E-3</v>
      </c>
      <c r="H61" s="9">
        <f>IFERROR(年月!H61/年月!H60-1,"")</f>
        <v>0.1030632693959348</v>
      </c>
      <c r="I61" s="9">
        <f>IFERROR(年月!I61/年月!I60-1,"")</f>
        <v>8.2685904550499068E-2</v>
      </c>
    </row>
    <row r="62" spans="1:9" x14ac:dyDescent="0.15">
      <c r="A62" s="6">
        <v>40147</v>
      </c>
      <c r="B62" s="9">
        <f>IFERROR(年月!B62/年月!B61-1,"")</f>
        <v>1.6473143459790451E-2</v>
      </c>
      <c r="C62" s="9">
        <f>IFERROR(年月!C62/年月!C61-1,"")</f>
        <v>5.2631578947368363E-2</v>
      </c>
      <c r="D62" s="9">
        <f>IFERROR(年月!D62/年月!D61-1,"")</f>
        <v>1.2990108449529192E-2</v>
      </c>
      <c r="E62" s="9">
        <f>IFERROR(年月!E62/年月!E61-1,"")</f>
        <v>2.4602767811378712E-2</v>
      </c>
      <c r="F62" s="9">
        <f>IFERROR(年月!F62/年月!F61-1,"")</f>
        <v>2.6222427888322741E-3</v>
      </c>
      <c r="G62" s="9">
        <f>IFERROR(年月!G62/年月!G61-1,"")</f>
        <v>-4.3501903208266191E-3</v>
      </c>
      <c r="H62" s="9">
        <f>IFERROR(年月!H62/年月!H61-1,"")</f>
        <v>3.0625486633791832E-2</v>
      </c>
      <c r="I62" s="9">
        <f>IFERROR(年月!I62/年月!I61-1,"")</f>
        <v>2.4602767811378934E-2</v>
      </c>
    </row>
    <row r="63" spans="1:9" x14ac:dyDescent="0.15">
      <c r="A63" s="6">
        <v>40178</v>
      </c>
      <c r="B63" s="9">
        <f>IFERROR(年月!B63/年月!B62-1,"")</f>
        <v>8.2839767142062648E-2</v>
      </c>
      <c r="C63" s="9">
        <f>IFERROR(年月!C63/年月!C62-1,"")</f>
        <v>0.2583333333333333</v>
      </c>
      <c r="D63" s="9">
        <f>IFERROR(年月!D63/年月!D62-1,"")</f>
        <v>-1.5058823529411791E-2</v>
      </c>
      <c r="E63" s="9">
        <f>IFERROR(年月!E63/年月!E62-1,"")</f>
        <v>9.8049024512256278E-2</v>
      </c>
      <c r="F63" s="9">
        <f>IFERROR(年月!F63/年月!F62-1,"")</f>
        <v>2.7384615384615341E-2</v>
      </c>
      <c r="G63" s="9">
        <f>IFERROR(年月!G63/年月!G62-1,"")</f>
        <v>0.10649918077553266</v>
      </c>
      <c r="H63" s="9">
        <f>IFERROR(年月!H63/年月!H62-1,"")</f>
        <v>4.9106018635104443E-2</v>
      </c>
      <c r="I63" s="9">
        <f>IFERROR(年月!I63/年月!I62-1,"")</f>
        <v>0.10670128561155279</v>
      </c>
    </row>
    <row r="64" spans="1:9" x14ac:dyDescent="0.15">
      <c r="A64" s="6">
        <v>40207</v>
      </c>
      <c r="B64" s="9">
        <f>IFERROR(年月!B64/年月!B63-1,"")</f>
        <v>-0.13357237902861985</v>
      </c>
      <c r="C64" s="9">
        <f>IFERROR(年月!C64/年月!C63-1,"")</f>
        <v>-0.14238410596026496</v>
      </c>
      <c r="D64" s="9">
        <f>IFERROR(年月!D64/年月!D63-1,"")</f>
        <v>-9.5437171524128006E-2</v>
      </c>
      <c r="E64" s="9">
        <f>IFERROR(年月!E64/年月!E63-1,"")</f>
        <v>-0.13302961275626413</v>
      </c>
      <c r="F64" s="9">
        <f>IFERROR(年月!F64/年月!F63-1,"")</f>
        <v>-8.595387840670865E-2</v>
      </c>
      <c r="G64" s="9">
        <f>IFERROR(年月!G64/年月!G63-1,"")</f>
        <v>-0.15992102665350449</v>
      </c>
      <c r="H64" s="9">
        <f>IFERROR(年月!H64/年月!H63-1,"")</f>
        <v>-0.20211233797407568</v>
      </c>
      <c r="I64" s="9">
        <f>IFERROR(年月!I64/年月!I63-1,"")</f>
        <v>-5.1397541846519457E-2</v>
      </c>
    </row>
    <row r="65" spans="1:9" x14ac:dyDescent="0.15">
      <c r="A65" s="6">
        <v>40235</v>
      </c>
      <c r="B65" s="9">
        <f>IFERROR(年月!B65/年月!B64-1,"")</f>
        <v>3.4450116492974248E-2</v>
      </c>
      <c r="C65" s="9">
        <f>IFERROR(年月!C65/年月!C64-1,"")</f>
        <v>1.9305019305019266E-2</v>
      </c>
      <c r="D65" s="9" t="str">
        <f>IFERROR(年月!D65/年月!D64-1,"")</f>
        <v/>
      </c>
      <c r="E65" s="9">
        <f>IFERROR(年月!E65/年月!E64-1,"")</f>
        <v>1.8917498686284784E-2</v>
      </c>
      <c r="F65" s="9">
        <f>IFERROR(年月!F65/年月!F64-1,"")</f>
        <v>1.3761467889908285E-2</v>
      </c>
      <c r="G65" s="9">
        <f>IFERROR(年月!G65/年月!G64-1,"")</f>
        <v>1.8213866039952897E-2</v>
      </c>
      <c r="H65" s="9">
        <f>IFERROR(年月!H65/年月!H64-1,"")</f>
        <v>7.8820697954271823E-2</v>
      </c>
      <c r="I65" s="9">
        <f>IFERROR(年月!I65/年月!I64-1,"")</f>
        <v>1.8917498686285006E-2</v>
      </c>
    </row>
    <row r="66" spans="1:9" x14ac:dyDescent="0.15">
      <c r="A66" s="6">
        <v>40268</v>
      </c>
      <c r="B66" s="9">
        <f>IFERROR(年月!B66/年月!B65-1,"")</f>
        <v>8.4108444176770769E-2</v>
      </c>
      <c r="C66" s="9">
        <f>IFERROR(年月!C66/年月!C65-1,"")</f>
        <v>4.6085858585858563E-2</v>
      </c>
      <c r="D66" s="9" t="str">
        <f>IFERROR(年月!D66/年月!D65-1,"")</f>
        <v/>
      </c>
      <c r="E66" s="9">
        <f>IFERROR(年月!E66/年月!E65-1,"")</f>
        <v>0.16812790097988639</v>
      </c>
      <c r="F66" s="9">
        <f>IFERROR(年月!F66/年月!F65-1,"")</f>
        <v>4.9127343244990351E-2</v>
      </c>
      <c r="G66" s="9">
        <f>IFERROR(年月!G66/年月!G65-1,"")</f>
        <v>6.2319676860934869E-2</v>
      </c>
      <c r="H66" s="9">
        <f>IFERROR(年月!H66/年月!H65-1,"")</f>
        <v>6.4138315672057855E-2</v>
      </c>
      <c r="I66" s="9">
        <f>IFERROR(年月!I66/年月!I65-1,"")</f>
        <v>0.10484729364971179</v>
      </c>
    </row>
    <row r="67" spans="1:9" x14ac:dyDescent="0.15">
      <c r="A67" s="6">
        <v>40298</v>
      </c>
      <c r="B67" s="9">
        <f>IFERROR(年月!B67/年月!B66-1,"")</f>
        <v>-0.12870302788253807</v>
      </c>
      <c r="C67" s="9">
        <f>IFERROR(年月!C67/年月!C66-1,"")</f>
        <v>-0.16113458056729024</v>
      </c>
      <c r="D67" s="9">
        <f>IFERROR(年月!D67/年月!D66-1,"")</f>
        <v>-9.6099169794154449E-2</v>
      </c>
      <c r="E67" s="9" t="str">
        <f>IFERROR(年月!E67/年月!E66-1,"")</f>
        <v/>
      </c>
      <c r="F67" s="9">
        <f>IFERROR(年月!F67/年月!F66-1,"")</f>
        <v>-8.7184226740603887E-2</v>
      </c>
      <c r="G67" s="9">
        <f>IFERROR(年月!G67/年月!G66-1,"")</f>
        <v>-0.12601846822379148</v>
      </c>
      <c r="H67" s="9">
        <f>IFERROR(年月!H67/年月!H66-1,"")</f>
        <v>-0.1795073375262054</v>
      </c>
      <c r="I67" s="9">
        <f>IFERROR(年月!I67/年月!I66-1,"")</f>
        <v>2.2204460492503131E-16</v>
      </c>
    </row>
    <row r="68" spans="1:9" x14ac:dyDescent="0.15">
      <c r="A68" s="6">
        <v>40329</v>
      </c>
      <c r="B68" s="9">
        <f>IFERROR(年月!B68/年月!B67-1,"")</f>
        <v>-0.11784688507683438</v>
      </c>
      <c r="C68" s="9">
        <f>IFERROR(年月!C68/年月!C67-1,"")</f>
        <v>-0.15827338129496415</v>
      </c>
      <c r="D68" s="9">
        <f>IFERROR(年月!D68/年月!D67-1,"")</f>
        <v>-9.9647710115752353E-2</v>
      </c>
      <c r="E68" s="9" t="str">
        <f>IFERROR(年月!E68/年月!E67-1,"")</f>
        <v/>
      </c>
      <c r="F68" s="9">
        <f>IFERROR(年月!F68/年月!F67-1,"")</f>
        <v>-6.8342895713803586E-2</v>
      </c>
      <c r="G68" s="9">
        <f>IFERROR(年月!G68/年月!G67-1,"")</f>
        <v>-0.13921690490988192</v>
      </c>
      <c r="H68" s="9" t="str">
        <f>IFERROR(年月!H68/年月!H67-1,"")</f>
        <v/>
      </c>
      <c r="I68" s="9">
        <f>IFERROR(年月!I68/年月!I67-1,"")</f>
        <v>0</v>
      </c>
    </row>
    <row r="69" spans="1:9" x14ac:dyDescent="0.15">
      <c r="A69" s="6">
        <v>40359</v>
      </c>
      <c r="B69" s="9">
        <f>IFERROR(年月!B69/年月!B68-1,"")</f>
        <v>-2.4307628330618281E-2</v>
      </c>
      <c r="C69" s="9">
        <f>IFERROR(年月!C69/年月!C68-1,"")</f>
        <v>-7.692307692307665E-3</v>
      </c>
      <c r="D69" s="9">
        <f>IFERROR(年月!D69/年月!D68-1,"")</f>
        <v>-3.856903297931813E-2</v>
      </c>
      <c r="E69" s="9">
        <f>IFERROR(年月!E69/年月!E68-1,"")</f>
        <v>5.5172413793103336E-2</v>
      </c>
      <c r="F69" s="9">
        <f>IFERROR(年月!F69/年月!F68-1,"")</f>
        <v>-7.4986415504437631E-2</v>
      </c>
      <c r="G69" s="9">
        <f>IFERROR(年月!G69/年月!G68-1,"")</f>
        <v>-5.776173285198527E-3</v>
      </c>
      <c r="H69" s="9" t="str">
        <f>IFERROR(年月!H69/年月!H68-1,"")</f>
        <v/>
      </c>
      <c r="I69" s="9">
        <f>IFERROR(年月!I69/年月!I68-1,"")</f>
        <v>0</v>
      </c>
    </row>
    <row r="70" spans="1:9" x14ac:dyDescent="0.15">
      <c r="A70" s="6">
        <v>40389</v>
      </c>
      <c r="B70" s="9">
        <f>IFERROR(年月!B70/年月!B69-1,"")</f>
        <v>0.13303938116557212</v>
      </c>
      <c r="C70" s="9">
        <f>IFERROR(年月!C70/年月!C69-1,"")</f>
        <v>0.13350559862187783</v>
      </c>
      <c r="D70" s="9">
        <f>IFERROR(年月!D70/年月!D69-1,"")</f>
        <v>0.101453488372093</v>
      </c>
      <c r="E70" s="9">
        <f>IFERROR(年月!E70/年月!E69-1,"")</f>
        <v>0.10708898944193046</v>
      </c>
      <c r="F70" s="9">
        <f>IFERROR(年月!F70/年月!F69-1,"")</f>
        <v>0.11748580379870766</v>
      </c>
      <c r="G70" s="9">
        <f>IFERROR(年月!G70/年月!G69-1,"")</f>
        <v>0.16848220769789402</v>
      </c>
      <c r="H70" s="9">
        <f>IFERROR(年月!H70/年月!H69-1,"")</f>
        <v>0.16906895208414485</v>
      </c>
      <c r="I70" s="9">
        <f>IFERROR(年月!I70/年月!I69-1,"")</f>
        <v>0</v>
      </c>
    </row>
    <row r="71" spans="1:9" x14ac:dyDescent="0.15">
      <c r="A71" s="6">
        <v>40421</v>
      </c>
      <c r="B71" s="9">
        <f>IFERROR(年月!B71/年月!B70-1,"")</f>
        <v>-3.7750752217039274E-2</v>
      </c>
      <c r="C71" s="9">
        <f>IFERROR(年月!C71/年月!C70-1,"")</f>
        <v>3.0395136778114118E-3</v>
      </c>
      <c r="D71" s="9">
        <f>IFERROR(年月!D71/年月!D70-1,"")</f>
        <v>-6.6112430720506765E-2</v>
      </c>
      <c r="E71" s="9">
        <f>IFERROR(年月!E71/年月!E70-1,"")</f>
        <v>-4.950045413260673E-2</v>
      </c>
      <c r="F71" s="9">
        <f>IFERROR(年月!F71/年月!F70-1,"")</f>
        <v>-3.5745575608901348E-2</v>
      </c>
      <c r="G71" s="9">
        <f>IFERROR(年月!G71/年月!G70-1,"")</f>
        <v>-5.09633312616532E-2</v>
      </c>
      <c r="H71" s="9">
        <f>IFERROR(年月!H71/年月!H70-1,"")</f>
        <v>-4.7317560813062376E-2</v>
      </c>
      <c r="I71" s="9">
        <f>IFERROR(年月!I71/年月!I70-1,"")</f>
        <v>0</v>
      </c>
    </row>
    <row r="72" spans="1:9" x14ac:dyDescent="0.15">
      <c r="A72" s="6">
        <v>40451</v>
      </c>
      <c r="B72" s="9">
        <f>IFERROR(年月!B72/年月!B71-1,"")</f>
        <v>-6.3555446184446751E-2</v>
      </c>
      <c r="C72" s="9">
        <f>IFERROR(年月!C72/年月!C71-1,"")</f>
        <v>-4.3181818181818099E-2</v>
      </c>
      <c r="D72" s="9">
        <f>IFERROR(年月!D72/年月!D71-1,"")</f>
        <v>-7.3618765013423682E-2</v>
      </c>
      <c r="E72" s="9">
        <f>IFERROR(年月!E72/年月!E71-1,"")</f>
        <v>-7.6923076923076872E-2</v>
      </c>
      <c r="F72" s="9">
        <f>IFERROR(年月!F72/年月!F71-1,"")</f>
        <v>-5.3788842449572938E-2</v>
      </c>
      <c r="G72" s="9">
        <f>IFERROR(年月!G72/年月!G71-1,"")</f>
        <v>-4.3222003929273112E-2</v>
      </c>
      <c r="H72" s="9">
        <f>IFERROR(年月!H72/年月!H71-1,"")</f>
        <v>-9.8635886673662077E-2</v>
      </c>
      <c r="I72" s="9">
        <f>IFERROR(年月!I72/年月!I71-1,"")</f>
        <v>0</v>
      </c>
    </row>
    <row r="73" spans="1:9" x14ac:dyDescent="0.15">
      <c r="A73" s="6">
        <v>40480</v>
      </c>
      <c r="B73" s="9">
        <f>IFERROR(年月!B73/年月!B72-1,"")</f>
        <v>0.15505284520673457</v>
      </c>
      <c r="C73" s="9">
        <f>IFERROR(年月!C73/年月!C72-1,"")</f>
        <v>0.15201900237529697</v>
      </c>
      <c r="D73" s="9">
        <f>IFERROR(年月!D73/年月!D72-1,"")</f>
        <v>0.11729713239780359</v>
      </c>
      <c r="E73" s="9">
        <f>IFERROR(年月!E73/年月!E72-1,"")</f>
        <v>0.19875776397515521</v>
      </c>
      <c r="F73" s="9">
        <f>IFERROR(年月!F73/年月!F72-1,"")</f>
        <v>7.0674092567697411E-2</v>
      </c>
      <c r="G73" s="9">
        <f>IFERROR(年月!G73/年月!G72-1,"")</f>
        <v>0.19780971937029435</v>
      </c>
      <c r="H73" s="9">
        <f>IFERROR(年月!H73/年月!H72-1,"")</f>
        <v>0.17462165308498245</v>
      </c>
      <c r="I73" s="9">
        <f>IFERROR(年月!I73/年月!I72-1,"")</f>
        <v>9.7431799818816778E-3</v>
      </c>
    </row>
    <row r="74" spans="1:9" x14ac:dyDescent="0.15">
      <c r="A74" s="6">
        <v>40512</v>
      </c>
      <c r="B74" s="9">
        <f>IFERROR(年月!B74/年月!B73-1,"")</f>
        <v>-0.12029567420872345</v>
      </c>
      <c r="C74" s="9">
        <f>IFERROR(年月!C74/年月!C73-1,"")</f>
        <v>-0.11546391752577334</v>
      </c>
      <c r="D74" s="9">
        <f>IFERROR(年月!D74/年月!D73-1,"")</f>
        <v>-0.12354948805460741</v>
      </c>
      <c r="E74" s="9">
        <f>IFERROR(年月!E74/年月!E73-1,"")</f>
        <v>-0.14896373056994816</v>
      </c>
      <c r="F74" s="9">
        <f>IFERROR(年月!F74/年月!F73-1,"")</f>
        <v>-7.1569506726457455E-2</v>
      </c>
      <c r="G74" s="9">
        <f>IFERROR(年月!G74/年月!G73-1,"")</f>
        <v>-0.17142857142857137</v>
      </c>
      <c r="H74" s="9">
        <f>IFERROR(年月!H74/年月!H73-1,"")</f>
        <v>-0.11496531219028738</v>
      </c>
      <c r="I74" s="9">
        <f>IFERROR(年月!I74/年月!I73-1,"")</f>
        <v>-2.565022421524632E-2</v>
      </c>
    </row>
    <row r="75" spans="1:9" x14ac:dyDescent="0.15">
      <c r="A75" s="6">
        <v>40543</v>
      </c>
      <c r="B75" s="9">
        <f>IFERROR(年月!B75/年月!B74-1,"")</f>
        <v>-6.4487763828631195E-3</v>
      </c>
      <c r="C75" s="9">
        <f>IFERROR(年月!C75/年月!C74-1,"")</f>
        <v>1.4763014763014892E-2</v>
      </c>
      <c r="D75" s="9">
        <f>IFERROR(年月!D75/年月!D74-1,"")</f>
        <v>-2.3676012461059215E-2</v>
      </c>
      <c r="E75" s="9">
        <f>IFERROR(年月!E75/年月!E74-1,"")</f>
        <v>-1.0654490106544956E-2</v>
      </c>
      <c r="F75" s="9">
        <f>IFERROR(年月!F75/年月!F74-1,"")</f>
        <v>-9.8531684698608402E-3</v>
      </c>
      <c r="G75" s="9">
        <f>IFERROR(年月!G75/年月!G74-1,"")</f>
        <v>-2.068965517241339E-3</v>
      </c>
      <c r="H75" s="9">
        <f>IFERROR(年月!H75/年月!H74-1,"")</f>
        <v>7.4654721911149302E-4</v>
      </c>
      <c r="I75" s="9">
        <f>IFERROR(年月!I75/年月!I74-1,"")</f>
        <v>0</v>
      </c>
    </row>
    <row r="76" spans="1:9" x14ac:dyDescent="0.15">
      <c r="A76" s="6">
        <v>40574</v>
      </c>
      <c r="B76" s="9">
        <f>IFERROR(年月!B76/年月!B75-1,"")</f>
        <v>3.4156963749488511E-2</v>
      </c>
      <c r="C76" s="9">
        <f>IFERROR(年月!C76/年月!C75-1,"")</f>
        <v>7.6569678407349961E-3</v>
      </c>
      <c r="D76" s="9">
        <f>IFERROR(年月!D76/年月!D75-1,"")</f>
        <v>2.6643267389916847E-2</v>
      </c>
      <c r="E76" s="9">
        <f>IFERROR(年月!E76/年月!E75-1,"")</f>
        <v>2.2564102564102573E-2</v>
      </c>
      <c r="F76" s="9">
        <f>IFERROR(年月!F76/年月!F75-1,"")</f>
        <v>2.1463414634146361E-3</v>
      </c>
      <c r="G76" s="9">
        <f>IFERROR(年月!G76/年月!G75-1,"")</f>
        <v>2.9716655148583238E-2</v>
      </c>
      <c r="H76" s="9">
        <f>IFERROR(年月!H76/年月!H75-1,"")</f>
        <v>8.0939947780678922E-2</v>
      </c>
      <c r="I76" s="9">
        <f>IFERROR(年月!I76/年月!I75-1,"")</f>
        <v>-1.1306158584198811E-2</v>
      </c>
    </row>
    <row r="77" spans="1:9" x14ac:dyDescent="0.15">
      <c r="A77" s="6">
        <v>40602</v>
      </c>
      <c r="B77" s="9">
        <f>IFERROR(年月!B77/年月!B76-1,"")</f>
        <v>1.2510889765190658E-2</v>
      </c>
      <c r="C77" s="9">
        <f>IFERROR(年月!C77/年月!C76-1,"")</f>
        <v>5.3191489361701372E-3</v>
      </c>
      <c r="D77" s="9">
        <f>IFERROR(年月!D77/年月!D76-1,"")</f>
        <v>-7.7700077700071368E-4</v>
      </c>
      <c r="E77" s="9">
        <f>IFERROR(年月!E77/年月!E76-1,"")</f>
        <v>2.3570712136409266E-2</v>
      </c>
      <c r="F77" s="9">
        <f>IFERROR(年月!F77/年月!F76-1,"")</f>
        <v>1.5771028037383283E-2</v>
      </c>
      <c r="G77" s="9">
        <f>IFERROR(年月!G77/年月!G76-1,"")</f>
        <v>2.0134228187919323E-2</v>
      </c>
      <c r="H77" s="9">
        <f>IFERROR(年月!H77/年月!H76-1,"")</f>
        <v>3.7957211870254248E-3</v>
      </c>
      <c r="I77" s="9">
        <f>IFERROR(年月!I77/年月!I76-1,"")</f>
        <v>-2.4553667262969592E-2</v>
      </c>
    </row>
    <row r="78" spans="1:9" x14ac:dyDescent="0.15">
      <c r="A78" s="6">
        <v>40633</v>
      </c>
      <c r="B78" s="9">
        <f>IFERROR(年月!B78/年月!B77-1,"")</f>
        <v>8.1086118222414738E-2</v>
      </c>
      <c r="C78" s="9">
        <f>IFERROR(年月!C78/年月!C77-1,"")</f>
        <v>5.895691609977316E-2</v>
      </c>
      <c r="D78" s="9">
        <f>IFERROR(年月!D78/年月!D77-1,"")</f>
        <v>7.1539657853810334E-2</v>
      </c>
      <c r="E78" s="9">
        <f>IFERROR(年月!E78/年月!E77-1,"")</f>
        <v>9.9951004409603028E-2</v>
      </c>
      <c r="F78" s="9">
        <f>IFERROR(年月!F78/年月!F77-1,"")</f>
        <v>9.3923710944987526E-2</v>
      </c>
      <c r="G78" s="9">
        <f>IFERROR(年月!G78/年月!G77-1,"")</f>
        <v>6.0526315789473761E-2</v>
      </c>
      <c r="H78" s="9">
        <f>IFERROR(年月!H78/年月!H77-1,"")</f>
        <v>0.10003437607425236</v>
      </c>
      <c r="I78" s="9">
        <f>IFERROR(年月!I78/年月!I77-1,"")</f>
        <v>7.6792563599426877E-2</v>
      </c>
    </row>
    <row r="79" spans="1:9" x14ac:dyDescent="0.15">
      <c r="A79" s="6">
        <v>40662</v>
      </c>
      <c r="B79" s="9">
        <f>IFERROR(年月!B79/年月!B78-1,"")</f>
        <v>1.8661909648863606E-2</v>
      </c>
      <c r="C79" s="9">
        <f>IFERROR(年月!C79/年月!C78-1,"")</f>
        <v>-2.8551034975017875E-2</v>
      </c>
      <c r="D79" s="9">
        <f>IFERROR(年月!D79/年月!D78-1,"")</f>
        <v>4.8476052249637025E-2</v>
      </c>
      <c r="E79" s="9">
        <f>IFERROR(年月!E79/年月!E78-1,"")</f>
        <v>1.2917594654788367E-2</v>
      </c>
      <c r="F79" s="9">
        <f>IFERROR(年月!F79/年月!F78-1,"")</f>
        <v>0.10022779043280172</v>
      </c>
      <c r="G79" s="9">
        <f>IFERROR(年月!G79/年月!G78-1,"")</f>
        <v>-4.4665012406947979E-2</v>
      </c>
      <c r="H79" s="9">
        <f>IFERROR(年月!H79/年月!H78-1,"")</f>
        <v>1.7187499999999911E-2</v>
      </c>
      <c r="I79" s="9">
        <f>IFERROR(年月!I79/年月!I78-1,"")</f>
        <v>0</v>
      </c>
    </row>
    <row r="80" spans="1:9" x14ac:dyDescent="0.15">
      <c r="A80" s="6">
        <v>40694</v>
      </c>
      <c r="B80" s="9">
        <f>IFERROR(年月!B80/年月!B79-1,"")</f>
        <v>-5.4287817573540509E-2</v>
      </c>
      <c r="C80" s="9">
        <f>IFERROR(年月!C80/年月!C79-1,"")</f>
        <v>-8.1557678177810344E-2</v>
      </c>
      <c r="D80" s="9">
        <f>IFERROR(年月!D80/年月!D79-1,"")</f>
        <v>-2.9346622369878061E-2</v>
      </c>
      <c r="E80" s="9">
        <f>IFERROR(年月!E80/年月!E79-1,"")</f>
        <v>-1.187335092348285E-2</v>
      </c>
      <c r="F80" s="9">
        <f>IFERROR(年月!F80/年月!F79-1,"")</f>
        <v>-1.4652014652014711E-2</v>
      </c>
      <c r="G80" s="9">
        <f>IFERROR(年月!G80/年月!G79-1,"")</f>
        <v>-8.9610389610389696E-2</v>
      </c>
      <c r="H80" s="9">
        <f>IFERROR(年月!H80/年月!H79-1,"")</f>
        <v>-0.11090629800307206</v>
      </c>
      <c r="I80" s="9">
        <f>IFERROR(年月!I80/年月!I79-1,"")</f>
        <v>0</v>
      </c>
    </row>
    <row r="81" spans="1:9" x14ac:dyDescent="0.15">
      <c r="A81" s="6">
        <v>40724</v>
      </c>
      <c r="B81" s="9">
        <f>IFERROR(年月!B81/年月!B80-1,"")</f>
        <v>-6.488707177115105E-2</v>
      </c>
      <c r="C81" s="9">
        <f>IFERROR(年月!C81/年月!C80-1,"")</f>
        <v>-6.6400000000000015E-2</v>
      </c>
      <c r="D81" s="9">
        <f>IFERROR(年月!D81/年月!D80-1,"")</f>
        <v>-6.5744438106103864E-2</v>
      </c>
      <c r="E81" s="9">
        <f>IFERROR(年月!E81/年月!E80-1,"")</f>
        <v>-0.12149532710280375</v>
      </c>
      <c r="F81" s="9">
        <f>IFERROR(年月!F81/年月!F80-1,"")</f>
        <v>-3.7659608857281368E-2</v>
      </c>
      <c r="G81" s="9">
        <f>IFERROR(年月!G81/年月!G80-1,"")</f>
        <v>-4.7788873038516422E-2</v>
      </c>
      <c r="H81" s="9">
        <f>IFERROR(年月!H81/年月!H80-1,"")</f>
        <v>-4.9758120248790672E-2</v>
      </c>
      <c r="I81" s="9">
        <f>IFERROR(年月!I81/年月!I80-1,"")</f>
        <v>0</v>
      </c>
    </row>
    <row r="82" spans="1:9" x14ac:dyDescent="0.15">
      <c r="A82" s="6">
        <v>40753</v>
      </c>
      <c r="B82" s="9">
        <f>IFERROR(年月!B82/年月!B81-1,"")</f>
        <v>-3.1059996881345531E-2</v>
      </c>
      <c r="C82" s="9">
        <f>IFERROR(年月!C82/年月!C81-1,"")</f>
        <v>-1.0282776349614275E-2</v>
      </c>
      <c r="D82" s="9">
        <f>IFERROR(年月!D82/年月!D81-1,"")</f>
        <v>-4.4725996031140358E-2</v>
      </c>
      <c r="E82" s="9">
        <f>IFERROR(年月!E82/年月!E81-1,"")</f>
        <v>-5.217831813576479E-2</v>
      </c>
      <c r="F82" s="9">
        <f>IFERROR(年月!F82/年月!F81-1,"")</f>
        <v>-5.0722203560631396E-2</v>
      </c>
      <c r="G82" s="9">
        <f>IFERROR(年月!G82/年月!G81-1,"")</f>
        <v>-2.0224719101123556E-2</v>
      </c>
      <c r="H82" s="9">
        <f>IFERROR(年月!H82/年月!H81-1,"")</f>
        <v>-9.0909090909090384E-3</v>
      </c>
      <c r="I82" s="9">
        <f>IFERROR(年月!I82/年月!I81-1,"")</f>
        <v>0</v>
      </c>
    </row>
    <row r="83" spans="1:9" x14ac:dyDescent="0.15">
      <c r="A83" s="6">
        <v>40786</v>
      </c>
      <c r="B83" s="9">
        <f>IFERROR(年月!B83/年月!B82-1,"")</f>
        <v>-4.005020626465905E-3</v>
      </c>
      <c r="C83" s="9">
        <f>IFERROR(年月!C83/年月!C82-1,"")</f>
        <v>-6.9264069264069361E-2</v>
      </c>
      <c r="D83" s="9">
        <f>IFERROR(年月!D83/年月!D82-1,"")</f>
        <v>-1.1665068712048532E-2</v>
      </c>
      <c r="E83" s="9">
        <f>IFERROR(年月!E83/年月!E82-1,"")</f>
        <v>2.2982362373062504E-2</v>
      </c>
      <c r="F83" s="9">
        <f>IFERROR(年月!F83/年月!F82-1,"")</f>
        <v>0.10120311394196735</v>
      </c>
      <c r="G83" s="9">
        <f>IFERROR(年月!G83/年月!G82-1,"")</f>
        <v>-5.8868501529051986E-2</v>
      </c>
      <c r="H83" s="9">
        <f>IFERROR(年月!H83/年月!H82-1,"")</f>
        <v>-2.2018348623852324E-3</v>
      </c>
      <c r="I83" s="9">
        <f>IFERROR(年月!I83/年月!I82-1,"")</f>
        <v>0</v>
      </c>
    </row>
    <row r="84" spans="1:9" x14ac:dyDescent="0.15">
      <c r="A84" s="6">
        <v>40816</v>
      </c>
      <c r="B84" s="9">
        <f>IFERROR(年月!B84/年月!B83-1,"")</f>
        <v>-6.0699056084141945E-2</v>
      </c>
      <c r="C84" s="9">
        <f>IFERROR(年月!C84/年月!C83-1,"")</f>
        <v>-7.4418604651162901E-2</v>
      </c>
      <c r="D84" s="9">
        <f>IFERROR(年月!D84/年月!D83-1,"")</f>
        <v>-8.0840743734842402E-2</v>
      </c>
      <c r="E84" s="9">
        <f>IFERROR(年月!E84/年月!E83-1,"")</f>
        <v>-4.0752351097178785E-2</v>
      </c>
      <c r="F84" s="9">
        <f>IFERROR(年月!F84/年月!F83-1,"")</f>
        <v>-7.8406169665809822E-2</v>
      </c>
      <c r="G84" s="9">
        <f>IFERROR(年月!G84/年月!G83-1,"")</f>
        <v>-1.7871649065800188E-2</v>
      </c>
      <c r="H84" s="9">
        <f>IFERROR(年月!H84/年月!H83-1,"")</f>
        <v>-7.0614196395733742E-2</v>
      </c>
      <c r="I84" s="9">
        <f>IFERROR(年月!I84/年月!I83-1,"")</f>
        <v>0</v>
      </c>
    </row>
    <row r="85" spans="1:9" x14ac:dyDescent="0.15">
      <c r="A85" s="6">
        <v>40847</v>
      </c>
      <c r="B85" s="9">
        <f>IFERROR(年月!B85/年月!B84-1,"")</f>
        <v>8.929790386924652E-2</v>
      </c>
      <c r="C85" s="9">
        <f>IFERROR(年月!C85/年月!C84-1,"")</f>
        <v>7.6381909547738935E-2</v>
      </c>
      <c r="D85" s="9">
        <f>IFERROR(年月!D85/年月!D84-1,"")</f>
        <v>7.8452066842568113E-2</v>
      </c>
      <c r="E85" s="9">
        <f>IFERROR(年月!E85/年月!E84-1,"")</f>
        <v>9.8039215686274606E-2</v>
      </c>
      <c r="F85" s="9">
        <f>IFERROR(年月!F85/年月!F84-1,"")</f>
        <v>0.10686889818688994</v>
      </c>
      <c r="G85" s="9">
        <f>IFERROR(年月!G85/年月!G84-1,"")</f>
        <v>9.594706368899919E-2</v>
      </c>
      <c r="H85" s="9">
        <f>IFERROR(年月!H85/年月!H84-1,"")</f>
        <v>7.3605065294815919E-2</v>
      </c>
      <c r="I85" s="9">
        <f>IFERROR(年月!I85/年月!I84-1,"")</f>
        <v>4.979187608485991E-2</v>
      </c>
    </row>
    <row r="86" spans="1:9" x14ac:dyDescent="0.15">
      <c r="A86" s="6">
        <v>40877</v>
      </c>
      <c r="B86" s="9">
        <f>IFERROR(年月!B86/年月!B85-1,"")</f>
        <v>-6.3289966748622084E-2</v>
      </c>
      <c r="C86" s="9">
        <f>IFERROR(年月!C86/年月!C85-1,"")</f>
        <v>-8.8702147525677066E-2</v>
      </c>
      <c r="D86" s="9">
        <f>IFERROR(年月!D86/年月!D85-1,"")</f>
        <v>-7.6985809818952866E-2</v>
      </c>
      <c r="E86" s="9">
        <f>IFERROR(年月!E86/年月!E85-1,"")</f>
        <v>-6.3988095238095233E-2</v>
      </c>
      <c r="F86" s="9">
        <f>IFERROR(年月!F86/年月!F85-1,"")</f>
        <v>-5.0874153409985912E-2</v>
      </c>
      <c r="G86" s="9">
        <f>IFERROR(年月!G86/年月!G85-1,"")</f>
        <v>-1.5094339622641506E-2</v>
      </c>
      <c r="H86" s="9">
        <f>IFERROR(年月!H86/年月!H85-1,"")</f>
        <v>-8.3671212679690354E-2</v>
      </c>
      <c r="I86" s="9">
        <f>IFERROR(年月!I86/年月!I85-1,"")</f>
        <v>-1.905955844733076E-2</v>
      </c>
    </row>
    <row r="87" spans="1:9" x14ac:dyDescent="0.15">
      <c r="A87" s="6">
        <v>40907</v>
      </c>
      <c r="B87" s="9">
        <f>IFERROR(年月!B87/年月!B86-1,"")</f>
        <v>3.1184177138841918E-2</v>
      </c>
      <c r="C87" s="9">
        <f>IFERROR(年月!C87/年月!C86-1,"")</f>
        <v>6.147540983606703E-3</v>
      </c>
      <c r="D87" s="9">
        <f>IFERROR(年月!D87/年月!D86-1,"")</f>
        <v>-1.2369676621311054E-3</v>
      </c>
      <c r="E87" s="9">
        <f>IFERROR(年月!E87/年月!E86-1,"")</f>
        <v>8.1081081081080919E-2</v>
      </c>
      <c r="F87" s="9">
        <f>IFERROR(年月!F87/年月!F86-1,"")</f>
        <v>1.5599070693660844E-2</v>
      </c>
      <c r="G87" s="9">
        <f>IFERROR(年月!G87/年月!G86-1,"")</f>
        <v>5.8237547892720176E-2</v>
      </c>
      <c r="H87" s="9">
        <f>IFERROR(年月!H87/年月!H86-1,"")</f>
        <v>2.7353177795655714E-2</v>
      </c>
      <c r="I87" s="9">
        <f>IFERROR(年月!I87/年月!I86-1,"")</f>
        <v>-8.346752354685516E-3</v>
      </c>
    </row>
    <row r="88" spans="1:9" x14ac:dyDescent="0.15">
      <c r="A88" s="6">
        <v>40939</v>
      </c>
      <c r="B88" s="9">
        <f>IFERROR(年月!B88/年月!B87-1,"")</f>
        <v>7.4104183643151744E-2</v>
      </c>
      <c r="C88" s="9" t="str">
        <f>IFERROR(年月!C88/年月!C87-1,"")</f>
        <v/>
      </c>
      <c r="D88" s="9">
        <f>IFERROR(年月!D88/年月!D87-1,"")</f>
        <v>8.5987261146496907E-2</v>
      </c>
      <c r="E88" s="9">
        <f>IFERROR(年月!E88/年月!E87-1,"")</f>
        <v>6.0294117647058831E-2</v>
      </c>
      <c r="F88" s="9">
        <f>IFERROR(年月!F88/年月!F87-1,"")</f>
        <v>9.0032679738561994E-2</v>
      </c>
      <c r="G88" s="9">
        <f>IFERROR(年月!G88/年月!G87-1,"")</f>
        <v>4.1998551774076853E-2</v>
      </c>
      <c r="H88" s="9">
        <f>IFERROR(年月!H88/年月!H87-1,"")</f>
        <v>0.10689115113547376</v>
      </c>
      <c r="I88" s="9">
        <f>IFERROR(年月!I88/年月!I87-1,"")</f>
        <v>5.8044806517312031E-2</v>
      </c>
    </row>
    <row r="89" spans="1:9" x14ac:dyDescent="0.15">
      <c r="A89" s="6">
        <v>40968</v>
      </c>
      <c r="B89" s="9">
        <f>IFERROR(年月!B89/年月!B88-1,"")</f>
        <v>1.5497699882725646E-2</v>
      </c>
      <c r="C89" s="9" t="str">
        <f>IFERROR(年月!C89/年月!C88-1,"")</f>
        <v/>
      </c>
      <c r="D89" s="9">
        <f>IFERROR(年月!D89/年月!D88-1,"")</f>
        <v>3.4701857282502413E-2</v>
      </c>
      <c r="E89" s="9">
        <f>IFERROR(年月!E89/年月!E88-1,"")</f>
        <v>-2.8663892741562558E-2</v>
      </c>
      <c r="F89" s="9">
        <f>IFERROR(年月!F89/年月!F88-1,"")</f>
        <v>2.638285114675476E-2</v>
      </c>
      <c r="G89" s="9">
        <f>IFERROR(年月!G89/年月!G88-1,"")</f>
        <v>-6.9492703266160749E-4</v>
      </c>
      <c r="H89" s="9" t="str">
        <f>IFERROR(年月!H89/年月!H88-1,"")</f>
        <v/>
      </c>
      <c r="I89" s="9">
        <f>IFERROR(年月!I89/年月!I88-1,"")</f>
        <v>4.6237058185295332E-2</v>
      </c>
    </row>
    <row r="90" spans="1:9" x14ac:dyDescent="0.15">
      <c r="A90" s="6">
        <v>40998</v>
      </c>
      <c r="B90" s="9">
        <f>IFERROR(年月!B90/年月!B89-1,"")</f>
        <v>-6.8551966301891198E-2</v>
      </c>
      <c r="C90" s="9">
        <f>IFERROR(年月!C90/年月!C89-1,"")</f>
        <v>-8.4651162790697732E-2</v>
      </c>
      <c r="D90" s="9">
        <f>IFERROR(年月!D90/年月!D89-1,"")</f>
        <v>-6.3926940639269292E-2</v>
      </c>
      <c r="E90" s="9">
        <f>IFERROR(年月!E90/年月!E89-1,"")</f>
        <v>-7.234650166587353E-2</v>
      </c>
      <c r="F90" s="9">
        <f>IFERROR(年月!F90/年月!F89-1,"")</f>
        <v>-4.8488389075507454E-2</v>
      </c>
      <c r="G90" s="9">
        <f>IFERROR(年月!G90/年月!G89-1,"")</f>
        <v>-9.0403337969402031E-2</v>
      </c>
      <c r="H90" s="9" t="str">
        <f>IFERROR(年月!H90/年月!H89-1,"")</f>
        <v/>
      </c>
      <c r="I90" s="9">
        <f>IFERROR(年月!I90/年月!I89-1,"")</f>
        <v>-8.4651162790697398E-2</v>
      </c>
    </row>
    <row r="91" spans="1:9" x14ac:dyDescent="0.15">
      <c r="A91" s="6">
        <v>41026</v>
      </c>
      <c r="B91" s="9">
        <f>IFERROR(年月!B91/年月!B90-1,"")</f>
        <v>7.5967171086058327E-2</v>
      </c>
      <c r="C91" s="9">
        <f>IFERROR(年月!C91/年月!C90-1,"")</f>
        <v>0.15345528455284541</v>
      </c>
      <c r="D91" s="9">
        <f>IFERROR(年月!D91/年月!D90-1,"")</f>
        <v>5.3658536585365901E-2</v>
      </c>
      <c r="E91" s="9">
        <f>IFERROR(年月!E91/年月!E90-1,"")</f>
        <v>4.4638276038994507E-2</v>
      </c>
      <c r="F91" s="9">
        <f>IFERROR(年月!F91/年月!F90-1,"")</f>
        <v>6.0629316960859381E-2</v>
      </c>
      <c r="G91" s="9">
        <f>IFERROR(年月!G91/年月!G90-1,"")</f>
        <v>6.1926605504587284E-2</v>
      </c>
      <c r="H91" s="9">
        <f>IFERROR(年月!H91/年月!H90-1,"")</f>
        <v>7.4346705925653289E-2</v>
      </c>
      <c r="I91" s="9">
        <f>IFERROR(年月!I91/年月!I90-1,"")</f>
        <v>0.16768292682926833</v>
      </c>
    </row>
    <row r="92" spans="1:9" x14ac:dyDescent="0.15">
      <c r="A92" s="6">
        <v>41060</v>
      </c>
      <c r="B92" s="9">
        <f>IFERROR(年月!B92/年月!B91-1,"")</f>
        <v>-5.7153189000978655E-2</v>
      </c>
      <c r="C92" s="9">
        <f>IFERROR(年月!C92/年月!C91-1,"")</f>
        <v>-5.022026431718063E-2</v>
      </c>
      <c r="D92" s="9">
        <f>IFERROR(年月!D92/年月!D91-1,"")</f>
        <v>-6.8007662835249061E-2</v>
      </c>
      <c r="E92" s="9">
        <f>IFERROR(年月!E92/年月!E91-1,"")</f>
        <v>-9.8722986247544164E-2</v>
      </c>
      <c r="F92" s="9">
        <f>IFERROR(年月!F92/年月!F91-1,"")</f>
        <v>-4.211287988422574E-2</v>
      </c>
      <c r="G92" s="9">
        <f>IFERROR(年月!G92/年月!G91-1,"")</f>
        <v>-4.5356371490280822E-2</v>
      </c>
      <c r="H92" s="9">
        <f>IFERROR(年月!H92/年月!H91-1,"")</f>
        <v>-4.4535799931483377E-2</v>
      </c>
      <c r="I92" s="9">
        <f>IFERROR(年月!I92/年月!I91-1,"")</f>
        <v>0</v>
      </c>
    </row>
    <row r="93" spans="1:9" x14ac:dyDescent="0.15">
      <c r="A93" s="6">
        <v>41089</v>
      </c>
      <c r="B93" s="9">
        <f>IFERROR(年月!B93/年月!B92-1,"")</f>
        <v>-1.5983633201489211E-2</v>
      </c>
      <c r="C93" s="9">
        <f>IFERROR(年月!C93/年月!C92-1,"")</f>
        <v>1.3914656771799594E-2</v>
      </c>
      <c r="D93" s="9">
        <f>IFERROR(年月!D93/年月!D92-1,"")</f>
        <v>-3.83693045563549E-2</v>
      </c>
      <c r="E93" s="9">
        <f>IFERROR(年月!E93/年月!E92-1,"")</f>
        <v>-3.9782016348773874E-2</v>
      </c>
      <c r="F93" s="9">
        <f>IFERROR(年月!F93/年月!F92-1,"")</f>
        <v>-1.2388578335095879E-2</v>
      </c>
      <c r="G93" s="9">
        <f>IFERROR(年月!G93/年月!G92-1,"")</f>
        <v>-1.0558069381598867E-2</v>
      </c>
      <c r="H93" s="9">
        <f>IFERROR(年月!H93/年月!H92-1,"")</f>
        <v>-2.6174256005736862E-2</v>
      </c>
      <c r="I93" s="9">
        <f>IFERROR(年月!I93/年月!I92-1,"")</f>
        <v>0</v>
      </c>
    </row>
    <row r="94" spans="1:9" x14ac:dyDescent="0.15">
      <c r="A94" s="6">
        <v>41121</v>
      </c>
      <c r="B94" s="9">
        <f>IFERROR(年月!B94/年月!B93-1,"")</f>
        <v>-2.9904014223182229E-2</v>
      </c>
      <c r="C94" s="9">
        <f>IFERROR(年月!C94/年月!C93-1,"")</f>
        <v>1.8298261665141924E-2</v>
      </c>
      <c r="D94" s="9">
        <f>IFERROR(年月!D94/年月!D93-1,"")</f>
        <v>-5.7890986818667667E-2</v>
      </c>
      <c r="E94" s="9">
        <f>IFERROR(年月!E94/年月!E93-1,"")</f>
        <v>-7.0942111237230376E-2</v>
      </c>
      <c r="F94" s="9">
        <f>IFERROR(年月!F94/年月!F93-1,"")</f>
        <v>3.3654581612361234E-3</v>
      </c>
      <c r="G94" s="9">
        <f>IFERROR(年月!G94/年月!G93-1,"")</f>
        <v>-3.2774390243902385E-2</v>
      </c>
      <c r="H94" s="9">
        <f>IFERROR(年月!H94/年月!H93-1,"")</f>
        <v>-3.8291605301914555E-2</v>
      </c>
      <c r="I94" s="9">
        <f>IFERROR(年月!I94/年月!I93-1,"")</f>
        <v>-4.9957764523124837E-2</v>
      </c>
    </row>
    <row r="95" spans="1:9" x14ac:dyDescent="0.15">
      <c r="A95" s="6">
        <v>41152</v>
      </c>
      <c r="B95" s="9">
        <f>IFERROR(年月!B95/年月!B94-1,"")</f>
        <v>-2.1622005173075554E-2</v>
      </c>
      <c r="C95" s="9">
        <f>IFERROR(年月!C95/年月!C94-1,"")</f>
        <v>-5.7502246181491468E-2</v>
      </c>
      <c r="D95" s="9">
        <f>IFERROR(年月!D95/年月!D94-1,"")</f>
        <v>-6.4284363773871034E-3</v>
      </c>
      <c r="E95" s="9">
        <f>IFERROR(年月!E95/年月!E94-1,"")</f>
        <v>-6.7196090409284981E-3</v>
      </c>
      <c r="F95" s="9">
        <f>IFERROR(年月!F95/年月!F94-1,"")</f>
        <v>-6.7083396859276556E-3</v>
      </c>
      <c r="G95" s="9">
        <f>IFERROR(年月!G95/年月!G94-1,"")</f>
        <v>-3.8613081166272711E-2</v>
      </c>
      <c r="H95" s="9">
        <f>IFERROR(年月!H95/年月!H94-1,"")</f>
        <v>-1.3782542113323082E-2</v>
      </c>
      <c r="I95" s="9">
        <f>IFERROR(年月!I95/年月!I94-1,"")</f>
        <v>2.8202616736949793E-3</v>
      </c>
    </row>
    <row r="96" spans="1:9" x14ac:dyDescent="0.15">
      <c r="A96" s="6">
        <v>41180</v>
      </c>
      <c r="B96" s="9">
        <f>IFERROR(年月!B96/年月!B95-1,"")</f>
        <v>-4.3963845830790715E-2</v>
      </c>
      <c r="C96" s="9">
        <f>IFERROR(年月!C96/年月!C95-1,"")</f>
        <v>-5.5290753098188761E-2</v>
      </c>
      <c r="D96" s="9">
        <f>IFERROR(年月!D96/年月!D95-1,"")</f>
        <v>-3.025689819219779E-2</v>
      </c>
      <c r="E96" s="9">
        <f>IFERROR(年月!E96/年月!E95-1,"")</f>
        <v>-7.9950799507995107E-2</v>
      </c>
      <c r="F96" s="9">
        <f>IFERROR(年月!F96/年月!F95-1,"")</f>
        <v>-2.9163468917881907E-2</v>
      </c>
      <c r="G96" s="9">
        <f>IFERROR(年月!G96/年月!G95-1,"")</f>
        <v>-4.5081967213114638E-2</v>
      </c>
      <c r="H96" s="9">
        <f>IFERROR(年月!H96/年月!H95-1,"")</f>
        <v>-2.4456521739130488E-2</v>
      </c>
      <c r="I96" s="9">
        <f>IFERROR(年月!I96/年月!I95-1,"")</f>
        <v>4.3831358101387163E-3</v>
      </c>
    </row>
    <row r="97" spans="1:9" x14ac:dyDescent="0.15">
      <c r="A97" s="6">
        <v>41213</v>
      </c>
      <c r="B97" s="9">
        <f>IFERROR(年月!B97/年月!B96-1,"")</f>
        <v>2.4357628013669252E-2</v>
      </c>
      <c r="C97" s="9">
        <f>IFERROR(年月!C97/年月!C96-1,"")</f>
        <v>-1.1099899091826404E-2</v>
      </c>
      <c r="D97" s="9">
        <f>IFERROR(年月!D97/年月!D96-1,"")</f>
        <v>1.7660910518053408E-2</v>
      </c>
      <c r="E97" s="9">
        <f>IFERROR(年月!E97/年月!E96-1,"")</f>
        <v>3.9438502673796672E-2</v>
      </c>
      <c r="F97" s="9">
        <f>IFERROR(年月!F97/年月!F96-1,"")</f>
        <v>6.5454545454545432E-2</v>
      </c>
      <c r="G97" s="9">
        <f>IFERROR(年月!G97/年月!G96-1,"")</f>
        <v>2.5751072961373023E-3</v>
      </c>
      <c r="H97" s="9">
        <f>IFERROR(年月!H97/年月!H96-1,"")</f>
        <v>3.2630322323915717E-2</v>
      </c>
      <c r="I97" s="9">
        <f>IFERROR(年月!I97/年月!I96-1,"")</f>
        <v>4.8796791443850296E-2</v>
      </c>
    </row>
    <row r="98" spans="1:9" x14ac:dyDescent="0.15">
      <c r="A98" s="6">
        <v>41243</v>
      </c>
      <c r="B98" s="9">
        <f>IFERROR(年月!B98/年月!B97-1,"")</f>
        <v>7.539177774145589E-3</v>
      </c>
      <c r="C98" s="9">
        <f>IFERROR(年月!C98/年月!C97-1,"")</f>
        <v>-2.5510204081632626E-2</v>
      </c>
      <c r="D98" s="9">
        <f>IFERROR(年月!D98/年月!D97-1,"")</f>
        <v>-6.7489394523717605E-3</v>
      </c>
      <c r="E98" s="9">
        <f>IFERROR(年月!E98/年月!E97-1,"")</f>
        <v>9.0032154340835557E-3</v>
      </c>
      <c r="F98" s="9">
        <f>IFERROR(年月!F98/年月!F97-1,"")</f>
        <v>4.4962160557946218E-2</v>
      </c>
      <c r="G98" s="9">
        <f>IFERROR(年月!G98/年月!G97-1,"")</f>
        <v>2.5684931506850806E-3</v>
      </c>
      <c r="H98" s="9">
        <f>IFERROR(年月!H98/年月!H97-1,"")</f>
        <v>2.0809248554913173E-2</v>
      </c>
      <c r="I98" s="9">
        <f>IFERROR(年月!I98/年月!I97-1,"")</f>
        <v>1.066067705192375E-2</v>
      </c>
    </row>
    <row r="99" spans="1:9" x14ac:dyDescent="0.15">
      <c r="A99" s="6">
        <v>41274</v>
      </c>
      <c r="B99" s="9">
        <f>IFERROR(年月!B99/年月!B98-1,"")</f>
        <v>0.25964933377093868</v>
      </c>
      <c r="C99" s="9">
        <f>IFERROR(年月!C99/年月!C98-1,"")</f>
        <v>0.2230366492146596</v>
      </c>
      <c r="D99" s="9">
        <f>IFERROR(年月!D99/年月!D98-1,"")</f>
        <v>0.32983886623956526</v>
      </c>
      <c r="E99" s="9">
        <f>IFERROR(年月!E99/年月!E98-1,"")</f>
        <v>0.22753346080305947</v>
      </c>
      <c r="F99" s="9">
        <f>IFERROR(年月!F99/年月!F98-1,"")</f>
        <v>0.24950298210735578</v>
      </c>
      <c r="G99" s="9">
        <f>IFERROR(年月!G99/年月!G98-1,"")</f>
        <v>0.21007685738684878</v>
      </c>
      <c r="H99" s="9">
        <f>IFERROR(年月!H99/年月!H98-1,"")</f>
        <v>0.31861079652699131</v>
      </c>
      <c r="I99" s="9">
        <f>IFERROR(年月!I99/年月!I98-1,"")</f>
        <v>0.3041742625833761</v>
      </c>
    </row>
    <row r="100" spans="1:9" x14ac:dyDescent="0.15">
      <c r="A100" s="6">
        <v>41305</v>
      </c>
      <c r="B100" s="9">
        <f>IFERROR(年月!B100/年月!B99-1,"")</f>
        <v>0.17459581196489093</v>
      </c>
      <c r="C100" s="9">
        <f>IFERROR(年月!C100/年月!C99-1,"")</f>
        <v>0.14982876712328763</v>
      </c>
      <c r="D100" s="9">
        <f>IFERROR(年月!D100/年月!D99-1,"")</f>
        <v>0.1572262773722628</v>
      </c>
      <c r="E100" s="9">
        <f>IFERROR(年月!E100/年月!E99-1,"")</f>
        <v>0.12564901349948077</v>
      </c>
      <c r="F100" s="9">
        <f>IFERROR(年月!F100/年月!F99-1,"")</f>
        <v>0.31173997045118762</v>
      </c>
      <c r="G100" s="9">
        <f>IFERROR(年月!G100/年月!G99-1,"")</f>
        <v>0.11220889202540585</v>
      </c>
      <c r="H100" s="9">
        <f>IFERROR(年月!H100/年月!H99-1,"")</f>
        <v>0.19352991697681077</v>
      </c>
      <c r="I100" s="9">
        <f>IFERROR(年月!I100/年月!I99-1,"")</f>
        <v>0.14982876712328763</v>
      </c>
    </row>
    <row r="101" spans="1:9" x14ac:dyDescent="0.15">
      <c r="A101" s="6">
        <v>41333</v>
      </c>
      <c r="B101" s="9">
        <f>IFERROR(年月!B101/年月!B100-1,"")</f>
        <v>-1.8872988871171947E-2</v>
      </c>
      <c r="C101" s="9">
        <f>IFERROR(年月!C101/年月!C100-1,"")</f>
        <v>-4.5420699925539765E-2</v>
      </c>
      <c r="D101" s="9">
        <f>IFERROR(年月!D101/年月!D100-1,"")</f>
        <v>-3.6583827425255344E-2</v>
      </c>
      <c r="E101" s="9">
        <f>IFERROR(年月!E101/年月!E100-1,"")</f>
        <v>-3.5516605166051596E-2</v>
      </c>
      <c r="F101" s="9">
        <f>IFERROR(年月!F101/年月!F100-1,"")</f>
        <v>4.8518454340669148E-3</v>
      </c>
      <c r="G101" s="9">
        <f>IFERROR(年月!G101/年月!G100-1,"")</f>
        <v>-3.1725888324872775E-3</v>
      </c>
      <c r="H101" s="9">
        <f>IFERROR(年月!H101/年月!H100-1,"")</f>
        <v>-2.6385224274406704E-3</v>
      </c>
      <c r="I101" s="9">
        <f>IFERROR(年月!I101/年月!I100-1,"")</f>
        <v>-4.5420699925539876E-2</v>
      </c>
    </row>
    <row r="102" spans="1:9" x14ac:dyDescent="0.15">
      <c r="A102" s="6">
        <v>41362</v>
      </c>
      <c r="B102" s="9">
        <f>IFERROR(年月!B102/年月!B101-1,"")</f>
        <v>-9.3158879108695469E-2</v>
      </c>
      <c r="C102" s="9">
        <f>IFERROR(年月!C102/年月!C101-1,"")</f>
        <v>-9.5163806552262087E-2</v>
      </c>
      <c r="D102" s="9">
        <f>IFERROR(年月!D102/年月!D101-1,"")</f>
        <v>-8.4064423202828364E-2</v>
      </c>
      <c r="E102" s="9">
        <f>IFERROR(年月!E102/年月!E101-1,"")</f>
        <v>-6.9344811095169767E-2</v>
      </c>
      <c r="F102" s="9">
        <f>IFERROR(年月!F102/年月!F101-1,"")</f>
        <v>-6.9494740472495264E-2</v>
      </c>
      <c r="G102" s="9">
        <f>IFERROR(年月!G102/年月!G101-1,"")</f>
        <v>-0.11584977721196688</v>
      </c>
      <c r="H102" s="9">
        <f>IFERROR(年月!H102/年月!H101-1,"")</f>
        <v>-0.12938912938912928</v>
      </c>
      <c r="I102" s="9">
        <f>IFERROR(年月!I102/年月!I101-1,"")</f>
        <v>-9.5163806552262198E-2</v>
      </c>
    </row>
    <row r="103" spans="1:9" x14ac:dyDescent="0.15">
      <c r="A103" s="6">
        <v>41390</v>
      </c>
      <c r="B103" s="9">
        <f>IFERROR(年月!B103/年月!B102-1,"")</f>
        <v>2.0225938525519904E-3</v>
      </c>
      <c r="C103" s="9">
        <f>IFERROR(年月!C103/年月!C102-1,"")</f>
        <v>-3.8793103448275801E-2</v>
      </c>
      <c r="D103" s="9">
        <f>IFERROR(年月!D103/年月!D102-1,"")</f>
        <v>-2.4731951393852758E-2</v>
      </c>
      <c r="E103" s="9">
        <f>IFERROR(年月!E103/年月!E102-1,"")</f>
        <v>1.0277492291881352E-3</v>
      </c>
      <c r="F103" s="9">
        <f>IFERROR(年月!F103/年月!F102-1,"")</f>
        <v>1.8624907338769425E-2</v>
      </c>
      <c r="G103" s="9">
        <f>IFERROR(年月!G103/年月!G102-1,"")</f>
        <v>5.0395968322534124E-3</v>
      </c>
      <c r="H103" s="9">
        <f>IFERROR(年月!H103/年月!H102-1,"")</f>
        <v>4.9723756906077332E-2</v>
      </c>
      <c r="I103" s="9">
        <f>IFERROR(年月!I103/年月!I102-1,"")</f>
        <v>-3.8793103448275912E-2</v>
      </c>
    </row>
    <row r="104" spans="1:9" x14ac:dyDescent="0.15">
      <c r="A104" s="6">
        <v>41425</v>
      </c>
      <c r="B104" s="9">
        <f>IFERROR(年月!B104/年月!B103-1,"")</f>
        <v>4.4556994989457976E-2</v>
      </c>
      <c r="C104" s="9">
        <f>IFERROR(年月!C104/年月!C103-1,"")</f>
        <v>4.1255605381165905E-2</v>
      </c>
      <c r="D104" s="9">
        <f>IFERROR(年月!D104/年月!D103-1,"")</f>
        <v>5.9806508355320975E-2</v>
      </c>
      <c r="E104" s="9">
        <f>IFERROR(年月!E104/年月!E103-1,"")</f>
        <v>2.1047227926078049E-2</v>
      </c>
      <c r="F104" s="9">
        <f>IFERROR(年月!F104/年月!F103-1,"")</f>
        <v>6.5223323933412125E-2</v>
      </c>
      <c r="G104" s="9">
        <f>IFERROR(年月!G104/年月!G103-1,"")</f>
        <v>5.8022922636103091E-2</v>
      </c>
      <c r="H104" s="9">
        <f>IFERROR(年月!H104/年月!H103-1,"")</f>
        <v>2.1052631578947212E-2</v>
      </c>
      <c r="I104" s="9">
        <f>IFERROR(年月!I104/年月!I103-1,"")</f>
        <v>4.1255605381166127E-2</v>
      </c>
    </row>
    <row r="105" spans="1:9" x14ac:dyDescent="0.15">
      <c r="A105" s="6">
        <v>41453</v>
      </c>
      <c r="B105" s="9">
        <f>IFERROR(年月!B105/年月!B104-1,"")</f>
        <v>-0.16861235010148445</v>
      </c>
      <c r="C105" s="9">
        <f>IFERROR(年月!C105/年月!C104-1,"")</f>
        <v>-0.20068906115417739</v>
      </c>
      <c r="D105" s="9">
        <f>IFERROR(年月!D105/年月!D104-1,"")</f>
        <v>-0.16528354080221297</v>
      </c>
      <c r="E105" s="9">
        <f>IFERROR(年月!E105/年月!E104-1,"")</f>
        <v>-0.15635997988939165</v>
      </c>
      <c r="F105" s="9">
        <f>IFERROR(年月!F105/年月!F104-1,"")</f>
        <v>-0.16567036720751493</v>
      </c>
      <c r="G105" s="9">
        <f>IFERROR(年月!G105/年月!G104-1,"")</f>
        <v>-0.12051455653351384</v>
      </c>
      <c r="H105" s="9">
        <f>IFERROR(年月!H105/年月!H104-1,"")</f>
        <v>-0.20335051546391747</v>
      </c>
      <c r="I105" s="9">
        <f>IFERROR(年月!I105/年月!I104-1,"")</f>
        <v>-0.20068906115417739</v>
      </c>
    </row>
    <row r="106" spans="1:9" x14ac:dyDescent="0.15">
      <c r="A106" s="6">
        <v>41486</v>
      </c>
      <c r="B106" s="9">
        <f>IFERROR(年月!B106/年月!B105-1,"")</f>
        <v>-3.4881261165235267E-2</v>
      </c>
      <c r="C106" s="9">
        <f>IFERROR(年月!C106/年月!C105-1,"")</f>
        <v>-2.4784482758620552E-2</v>
      </c>
      <c r="D106" s="9">
        <f>IFERROR(年月!D106/年月!D105-1,"")</f>
        <v>-5.0869925434962715E-2</v>
      </c>
      <c r="E106" s="9">
        <f>IFERROR(年月!E106/年月!E105-1,"")</f>
        <v>-3.5756853396901156E-2</v>
      </c>
      <c r="F106" s="9">
        <f>IFERROR(年月!F106/年月!F105-1,"")</f>
        <v>-3.377686796315249E-2</v>
      </c>
      <c r="G106" s="9">
        <f>IFERROR(年月!G106/年月!G105-1,"")</f>
        <v>-2.4634334103156297E-2</v>
      </c>
      <c r="H106" s="9">
        <f>IFERROR(年月!H106/年月!H105-1,"")</f>
        <v>-4.17340666450986E-2</v>
      </c>
      <c r="I106" s="9">
        <f>IFERROR(年月!I106/年月!I105-1,"")</f>
        <v>-2.4784482758620885E-2</v>
      </c>
    </row>
    <row r="107" spans="1:9" x14ac:dyDescent="0.15">
      <c r="A107" s="6">
        <v>41516</v>
      </c>
      <c r="B107" s="9">
        <f>IFERROR(年月!B107/年月!B106-1,"")</f>
        <v>0.10208656094345137</v>
      </c>
      <c r="C107" s="9">
        <f>IFERROR(年月!C107/年月!C106-1,"")</f>
        <v>7.4033149171270685E-2</v>
      </c>
      <c r="D107" s="9">
        <f>IFERROR(年月!D107/年月!D106-1,"")</f>
        <v>0.1438547486033519</v>
      </c>
      <c r="E107" s="9">
        <f>IFERROR(年月!E107/年月!E106-1,"")</f>
        <v>9.8887515451174357E-2</v>
      </c>
      <c r="F107" s="9">
        <f>IFERROR(年月!F107/年月!F106-1,"")</f>
        <v>9.0572033898305149E-2</v>
      </c>
      <c r="G107" s="9">
        <f>IFERROR(年月!G107/年月!G106-1,"")</f>
        <v>3.4727703235990504E-2</v>
      </c>
      <c r="H107" s="9">
        <f>IFERROR(年月!H107/年月!H106-1,"")</f>
        <v>0.17218095881161366</v>
      </c>
      <c r="I107" s="9">
        <f>IFERROR(年月!I107/年月!I106-1,"")</f>
        <v>7.4033149171271129E-2</v>
      </c>
    </row>
    <row r="108" spans="1:9" x14ac:dyDescent="0.15">
      <c r="A108" s="6">
        <v>41547</v>
      </c>
      <c r="B108" s="9">
        <f>IFERROR(年月!B108/年月!B107-1,"")</f>
        <v>6.2135287210750345E-2</v>
      </c>
      <c r="C108" s="9">
        <f>IFERROR(年月!C108/年月!C107-1,"")</f>
        <v>2.6748971193415683E-2</v>
      </c>
      <c r="D108" s="9">
        <f>IFERROR(年月!D108/年月!D107-1,"")</f>
        <v>0.12240537240537264</v>
      </c>
      <c r="E108" s="9">
        <f>IFERROR(年月!E108/年月!E107-1,"")</f>
        <v>7.0303712035995503E-2</v>
      </c>
      <c r="F108" s="9">
        <f>IFERROR(年月!F108/年月!F107-1,"")</f>
        <v>7.5376396308887816E-2</v>
      </c>
      <c r="G108" s="9">
        <f>IFERROR(年月!G108/年月!G107-1,"")</f>
        <v>1.8306636155606348E-2</v>
      </c>
      <c r="H108" s="9">
        <f>IFERROR(年月!H108/年月!H107-1,"")</f>
        <v>5.1843317972350311E-2</v>
      </c>
      <c r="I108" s="9">
        <f>IFERROR(年月!I108/年月!I107-1,"")</f>
        <v>2.6748971193415239E-2</v>
      </c>
    </row>
    <row r="109" spans="1:9" x14ac:dyDescent="0.15">
      <c r="A109" s="6">
        <v>41578</v>
      </c>
      <c r="B109" s="9">
        <f>IFERROR(年月!B109/年月!B108-1,"")</f>
        <v>1.9170841727949472E-2</v>
      </c>
      <c r="C109" s="9">
        <f>IFERROR(年月!C109/年月!C108-1,"")</f>
        <v>3.9078156312625234E-2</v>
      </c>
      <c r="D109" s="9">
        <f>IFERROR(年月!D109/年月!D108-1,"")</f>
        <v>2.3796573293445755E-2</v>
      </c>
      <c r="E109" s="9">
        <f>IFERROR(年月!E109/年月!E108-1,"")</f>
        <v>4.8344718864949954E-2</v>
      </c>
      <c r="F109" s="9">
        <f>IFERROR(年月!F109/年月!F108-1,"")</f>
        <v>-6.2776623611236482E-2</v>
      </c>
      <c r="G109" s="9">
        <f>IFERROR(年月!G109/年月!G108-1,"")</f>
        <v>1.5730337078651679E-2</v>
      </c>
      <c r="H109" s="9">
        <f>IFERROR(年月!H109/年月!H108-1,"")</f>
        <v>5.2847754654983481E-2</v>
      </c>
      <c r="I109" s="9">
        <f>IFERROR(年月!I109/年月!I108-1,"")</f>
        <v>3.9078156312625234E-2</v>
      </c>
    </row>
    <row r="110" spans="1:9" x14ac:dyDescent="0.15">
      <c r="A110" s="6">
        <v>41607</v>
      </c>
      <c r="B110" s="9">
        <f>IFERROR(年月!B110/年月!B109-1,"")</f>
        <v>-2.0438644208513157E-2</v>
      </c>
      <c r="C110" s="9">
        <f>IFERROR(年月!C110/年月!C109-1,"")</f>
        <v>-1.9286403085824189E-3</v>
      </c>
      <c r="D110" s="9">
        <f>IFERROR(年月!D110/年月!D109-1,"")</f>
        <v>-3.2939301368043572E-2</v>
      </c>
      <c r="E110" s="9">
        <f>IFERROR(年月!E110/年月!E109-1,"")</f>
        <v>4.9624060150376126E-2</v>
      </c>
      <c r="F110" s="9">
        <f>IFERROR(年月!F110/年月!F109-1,"")</f>
        <v>-4.1345412490362388E-2</v>
      </c>
      <c r="G110" s="9">
        <f>IFERROR(年月!G110/年月!G109-1,"")</f>
        <v>-2.2123893805310324E-3</v>
      </c>
      <c r="H110" s="9">
        <f>IFERROR(年月!H110/年月!H109-1,"")</f>
        <v>-9.024707412223687E-2</v>
      </c>
      <c r="I110" s="9">
        <f>IFERROR(年月!I110/年月!I109-1,"")</f>
        <v>-1.928640308583085E-3</v>
      </c>
    </row>
    <row r="111" spans="1:9" x14ac:dyDescent="0.15">
      <c r="A111" s="6">
        <v>41639</v>
      </c>
      <c r="B111" s="9">
        <f>IFERROR(年月!B111/年月!B110-1,"")</f>
        <v>-3.2889037753859651E-2</v>
      </c>
      <c r="C111" s="9">
        <f>IFERROR(年月!C111/年月!C110-1,"")</f>
        <v>4.8309178743961567E-3</v>
      </c>
      <c r="D111" s="9">
        <f>IFERROR(年月!D111/年月!D110-1,"")</f>
        <v>-5.6036258755665425E-2</v>
      </c>
      <c r="E111" s="9">
        <f>IFERROR(年月!E111/年月!E110-1,"")</f>
        <v>4.2979942693409656E-2</v>
      </c>
      <c r="F111" s="9">
        <f>IFERROR(年月!F111/年月!F110-1,"")</f>
        <v>-0.10123655373479434</v>
      </c>
      <c r="G111" s="9">
        <f>IFERROR(年月!G111/年月!G110-1,"")</f>
        <v>-3.3259423503325891E-2</v>
      </c>
      <c r="H111" s="9">
        <f>IFERROR(年月!H111/年月!H110-1,"")</f>
        <v>-5.2315608919382472E-2</v>
      </c>
      <c r="I111" s="9">
        <f>IFERROR(年月!I111/年月!I110-1,"")</f>
        <v>4.8309178743963788E-3</v>
      </c>
    </row>
    <row r="112" spans="1:9" x14ac:dyDescent="0.15">
      <c r="A112" s="6">
        <v>41669</v>
      </c>
      <c r="B112" s="9">
        <f>IFERROR(年月!B112/年月!B111-1,"")</f>
        <v>-4.0115195328637943E-2</v>
      </c>
      <c r="C112" s="9">
        <f>IFERROR(年月!C112/年月!C111-1,"")</f>
        <v>-4.3269230769230838E-2</v>
      </c>
      <c r="D112" s="9">
        <f>IFERROR(年月!D112/年月!D111-1,"")</f>
        <v>-2.7644405645278702E-2</v>
      </c>
      <c r="E112" s="9">
        <f>IFERROR(年月!E112/年月!E111-1,"")</f>
        <v>-4.6703296703296648E-2</v>
      </c>
      <c r="F112" s="9">
        <f>IFERROR(年月!F112/年月!F111-1,"")</f>
        <v>-4.9217002237136542E-2</v>
      </c>
      <c r="G112" s="9">
        <f>IFERROR(年月!G112/年月!G111-1,"")</f>
        <v>-2.5993883792048922E-2</v>
      </c>
      <c r="H112" s="9">
        <f>IFERROR(年月!H112/年月!H111-1,"")</f>
        <v>-7.7828054298642479E-2</v>
      </c>
      <c r="I112" s="9">
        <f>IFERROR(年月!I112/年月!I111-1,"")</f>
        <v>-1.412152784801135E-2</v>
      </c>
    </row>
    <row r="113" spans="1:9" x14ac:dyDescent="0.15">
      <c r="A113" s="6">
        <v>41698</v>
      </c>
      <c r="B113" s="9">
        <f>IFERROR(年月!B113/年月!B112-1,"")</f>
        <v>-3.5923259299972532E-3</v>
      </c>
      <c r="C113" s="9">
        <f>IFERROR(年月!C113/年月!C112-1,"")</f>
        <v>1.0050251256283893E-3</v>
      </c>
      <c r="D113" s="9">
        <f>IFERROR(年月!D113/年月!D112-1,"")</f>
        <v>-2.8280712254975304E-2</v>
      </c>
      <c r="E113" s="9">
        <f>IFERROR(年月!E113/年月!E112-1,"")</f>
        <v>0</v>
      </c>
      <c r="F113" s="9">
        <f>IFERROR(年月!F113/年月!F112-1,"")</f>
        <v>2.5882352941176467E-2</v>
      </c>
      <c r="G113" s="9">
        <f>IFERROR(年月!G113/年月!G112-1,"")</f>
        <v>2.3547880690737433E-3</v>
      </c>
      <c r="H113" s="9">
        <f>IFERROR(年月!H113/年月!H112-1,"")</f>
        <v>-2.4533856722276703E-2</v>
      </c>
      <c r="I113" s="9">
        <f>IFERROR(年月!I113/年月!I112-1,"")</f>
        <v>1.0050251256286113E-3</v>
      </c>
    </row>
    <row r="114" spans="1:9" x14ac:dyDescent="0.15">
      <c r="A114" s="6">
        <v>41729</v>
      </c>
      <c r="B114" s="9">
        <f>IFERROR(年月!B114/年月!B113-1,"")</f>
        <v>2.9186163653249997E-2</v>
      </c>
      <c r="C114" s="9">
        <f>IFERROR(年月!C114/年月!C113-1,"")</f>
        <v>2.0080321285140812E-3</v>
      </c>
      <c r="D114" s="9">
        <f>IFERROR(年月!D114/年月!D113-1,"")</f>
        <v>9.0853095164767472E-2</v>
      </c>
      <c r="E114" s="9">
        <f>IFERROR(年月!E114/年月!E113-1,"")</f>
        <v>3.2660902977905915E-2</v>
      </c>
      <c r="F114" s="9">
        <f>IFERROR(年月!F114/年月!F113-1,"")</f>
        <v>1.7201834862385246E-2</v>
      </c>
      <c r="G114" s="9">
        <f>IFERROR(年月!G114/年月!G113-1,"")</f>
        <v>-1.8794048551292075E-2</v>
      </c>
      <c r="H114" s="9">
        <f>IFERROR(年月!H114/年月!H113-1,"")</f>
        <v>4.3930248155600315E-2</v>
      </c>
      <c r="I114" s="9">
        <f>IFERROR(年月!I114/年月!I113-1,"")</f>
        <v>2.0080321285140812E-3</v>
      </c>
    </row>
    <row r="115" spans="1:9" x14ac:dyDescent="0.15">
      <c r="A115" s="6">
        <v>41759</v>
      </c>
      <c r="B115" s="9">
        <f>IFERROR(年月!B115/年月!B114-1,"")</f>
        <v>2.1551109635718602E-2</v>
      </c>
      <c r="C115" s="9">
        <f>IFERROR(年月!C115/年月!C114-1,"")</f>
        <v>1.4028056112224352E-2</v>
      </c>
      <c r="D115" s="9">
        <f>IFERROR(年月!D115/年月!D114-1,"")</f>
        <v>5.2230378317332793E-3</v>
      </c>
      <c r="E115" s="9">
        <f>IFERROR(年月!E115/年月!E114-1,"")</f>
        <v>6.0465116279069253E-3</v>
      </c>
      <c r="F115" s="9">
        <f>IFERROR(年月!F115/年月!F114-1,"")</f>
        <v>2.7508455467869286E-2</v>
      </c>
      <c r="G115" s="9">
        <f>IFERROR(年月!G115/年月!G114-1,"")</f>
        <v>6.384676775738285E-3</v>
      </c>
      <c r="H115" s="9">
        <f>IFERROR(年月!H115/年月!H114-1,"")</f>
        <v>6.8101509797622972E-2</v>
      </c>
      <c r="I115" s="9">
        <f>IFERROR(年月!I115/年月!I114-1,"")</f>
        <v>1.4028056112224574E-2</v>
      </c>
    </row>
    <row r="116" spans="1:9" x14ac:dyDescent="0.15">
      <c r="A116" s="6">
        <v>41789</v>
      </c>
      <c r="B116" s="9">
        <f>IFERROR(年月!B116/年月!B115-1,"")</f>
        <v>-1.8492759849648044E-2</v>
      </c>
      <c r="C116" s="9">
        <f>IFERROR(年月!C116/年月!C115-1,"")</f>
        <v>8.8932806324111269E-3</v>
      </c>
      <c r="D116" s="9">
        <f>IFERROR(年月!D116/年月!D115-1,"")</f>
        <v>-2.0502738379441054E-2</v>
      </c>
      <c r="E116" s="9">
        <f>IFERROR(年月!E116/年月!E115-1,"")</f>
        <v>-2.6814609338881135E-2</v>
      </c>
      <c r="F116" s="9">
        <f>IFERROR(年月!F116/年月!F115-1,"")</f>
        <v>-5.3434276936581093E-2</v>
      </c>
      <c r="G116" s="9">
        <f>IFERROR(年月!G116/年月!G115-1,"")</f>
        <v>1.5067406819984308E-2</v>
      </c>
      <c r="H116" s="9">
        <f>IFERROR(年月!H116/年月!H115-1,"")</f>
        <v>-3.3383458646616515E-2</v>
      </c>
      <c r="I116" s="9">
        <f>IFERROR(年月!I116/年月!I115-1,"")</f>
        <v>8.893280632411793E-3</v>
      </c>
    </row>
    <row r="117" spans="1:9" x14ac:dyDescent="0.15">
      <c r="A117" s="6">
        <v>41820</v>
      </c>
      <c r="B117" s="9">
        <f>IFERROR(年月!B117/年月!B116-1,"")</f>
        <v>1.1293677945419578E-2</v>
      </c>
      <c r="C117" s="9">
        <f>IFERROR(年月!C117/年月!C116-1,"")</f>
        <v>1.5670910871694366E-2</v>
      </c>
      <c r="D117" s="9">
        <f>IFERROR(年月!D117/年月!D116-1,"")</f>
        <v>1.4910394265233107E-2</v>
      </c>
      <c r="E117" s="9">
        <f>IFERROR(年月!E117/年月!E116-1,"")</f>
        <v>-7.6009501187648265E-3</v>
      </c>
      <c r="F117" s="9">
        <f>IFERROR(年月!F117/年月!F116-1,"")</f>
        <v>1.3677987712994222E-2</v>
      </c>
      <c r="G117" s="9">
        <f>IFERROR(年月!G117/年月!G116-1,"")</f>
        <v>1.0156249999999867E-2</v>
      </c>
      <c r="H117" s="9">
        <f>IFERROR(年月!H117/年月!H116-1,"")</f>
        <v>2.0224019912881142E-2</v>
      </c>
      <c r="I117" s="9">
        <f>IFERROR(年月!I117/年月!I116-1,"")</f>
        <v>1.5670910871694366E-2</v>
      </c>
    </row>
    <row r="118" spans="1:9" x14ac:dyDescent="0.15">
      <c r="A118" s="6">
        <v>41851</v>
      </c>
      <c r="B118" s="9">
        <f>IFERROR(年月!B118/年月!B117-1,"")</f>
        <v>0.11903698631181481</v>
      </c>
      <c r="C118" s="9">
        <f>IFERROR(年月!C118/年月!C117-1,"")</f>
        <v>0.14175506268081017</v>
      </c>
      <c r="D118" s="9">
        <f>IFERROR(年月!D118/年月!D117-1,"")</f>
        <v>8.2921316570136794E-2</v>
      </c>
      <c r="E118" s="9">
        <f>IFERROR(年月!E118/年月!E117-1,"")</f>
        <v>0.1340354236476784</v>
      </c>
      <c r="F118" s="9">
        <f>IFERROR(年月!F118/年月!F117-1,"")</f>
        <v>7.078330474556882E-2</v>
      </c>
      <c r="G118" s="9">
        <f>IFERROR(年月!G118/年月!G117-1,"")</f>
        <v>0.12915699922660484</v>
      </c>
      <c r="H118" s="9">
        <f>IFERROR(年月!H118/年月!H117-1,"")</f>
        <v>0.15767002134797203</v>
      </c>
      <c r="I118" s="9">
        <f>IFERROR(年月!I118/年月!I117-1,"")</f>
        <v>0.14175506268081084</v>
      </c>
    </row>
    <row r="119" spans="1:9" x14ac:dyDescent="0.15">
      <c r="A119" s="6">
        <v>41880</v>
      </c>
      <c r="B119" s="9">
        <f>IFERROR(年月!B119/年月!B118-1,"")</f>
        <v>-4.9715092008238204E-2</v>
      </c>
      <c r="C119" s="9">
        <f>IFERROR(年月!C119/年月!C118-1,"")</f>
        <v>-5.7432432432432456E-2</v>
      </c>
      <c r="D119" s="9">
        <f>IFERROR(年月!D119/年月!D118-1,"")</f>
        <v>-3.3655100443516828E-2</v>
      </c>
      <c r="E119" s="9">
        <f>IFERROR(年月!E119/年月!E118-1,"")</f>
        <v>-4.2211903756859459E-2</v>
      </c>
      <c r="F119" s="9">
        <f>IFERROR(年月!F119/年月!F118-1,"")</f>
        <v>-5.8628791114908152E-2</v>
      </c>
      <c r="G119" s="9">
        <f>IFERROR(年月!G119/年月!G118-1,"")</f>
        <v>-3.9041095890410937E-2</v>
      </c>
      <c r="H119" s="9">
        <f>IFERROR(年月!H119/年月!H118-1,"")</f>
        <v>-6.770284510010538E-2</v>
      </c>
      <c r="I119" s="9">
        <f>IFERROR(年月!I119/年月!I118-1,"")</f>
        <v>-5.7432432432432456E-2</v>
      </c>
    </row>
    <row r="120" spans="1:9" x14ac:dyDescent="0.15">
      <c r="A120" s="6">
        <v>41912</v>
      </c>
      <c r="B120" s="9">
        <f>IFERROR(年月!B120/年月!B119-1,"")</f>
        <v>3.386661203691399E-2</v>
      </c>
      <c r="C120" s="9">
        <f>IFERROR(年月!C120/年月!C119-1,"")</f>
        <v>8.5125448028673834E-2</v>
      </c>
      <c r="D120" s="9">
        <f>IFERROR(年月!D120/年月!D119-1,"")</f>
        <v>2.9562634989200864E-2</v>
      </c>
      <c r="E120" s="9">
        <f>IFERROR(年月!E120/年月!E119-1,"")</f>
        <v>7.4922873512559551E-3</v>
      </c>
      <c r="F120" s="9">
        <f>IFERROR(年月!F120/年月!F119-1,"")</f>
        <v>-3.1764038570618602E-3</v>
      </c>
      <c r="G120" s="9">
        <f>IFERROR(年月!G120/年月!G119-1,"")</f>
        <v>9.7647897362794112E-2</v>
      </c>
      <c r="H120" s="9">
        <f>IFERROR(年月!H120/年月!H119-1,"")</f>
        <v>-9.6072336818311399E-3</v>
      </c>
      <c r="I120" s="9">
        <f>IFERROR(年月!I120/年月!I119-1,"")</f>
        <v>8.5125448028673611E-2</v>
      </c>
    </row>
    <row r="121" spans="1:9" x14ac:dyDescent="0.15">
      <c r="A121" s="6">
        <v>41943</v>
      </c>
      <c r="B121" s="9">
        <f>IFERROR(年月!B121/年月!B120-1,"")</f>
        <v>8.0093773094253695E-2</v>
      </c>
      <c r="C121" s="9">
        <f>IFERROR(年月!C121/年月!C120-1,"")</f>
        <v>0.11808422791081741</v>
      </c>
      <c r="D121" s="9">
        <f>IFERROR(年月!D121/年月!D120-1,"")</f>
        <v>4.6151829028451719E-2</v>
      </c>
      <c r="E121" s="9">
        <f>IFERROR(年月!E121/年月!E120-1,"")</f>
        <v>3.4120734908136496E-2</v>
      </c>
      <c r="F121" s="9">
        <f>IFERROR(年月!F121/年月!F120-1,"")</f>
        <v>3.1979059974962976E-2</v>
      </c>
      <c r="G121" s="9">
        <f>IFERROR(年月!G121/年月!G120-1,"")</f>
        <v>0.19220779220779205</v>
      </c>
      <c r="H121" s="9">
        <f>IFERROR(年月!H121/年月!H120-1,"")</f>
        <v>6.2482168330955989E-2</v>
      </c>
      <c r="I121" s="9">
        <f>IFERROR(年月!I121/年月!I120-1,"")</f>
        <v>0.11808422791081807</v>
      </c>
    </row>
    <row r="122" spans="1:9" x14ac:dyDescent="0.15">
      <c r="A122" s="6">
        <v>41971</v>
      </c>
      <c r="B122" s="9">
        <f>IFERROR(年月!B122/年月!B121-1,"")</f>
        <v>0.1764541499992196</v>
      </c>
      <c r="C122" s="9">
        <f>IFERROR(年月!C122/年月!C121-1,"")</f>
        <v>0.18463810930576074</v>
      </c>
      <c r="D122" s="9">
        <f>IFERROR(年月!D122/年月!D121-1,"")</f>
        <v>0.21569118937210163</v>
      </c>
      <c r="E122" s="9">
        <f>IFERROR(年月!E122/年月!E121-1,"")</f>
        <v>0.15947546531302881</v>
      </c>
      <c r="F122" s="9">
        <f>IFERROR(年月!F122/年月!F121-1,"")</f>
        <v>0.13828848698720764</v>
      </c>
      <c r="G122" s="9">
        <f>IFERROR(年月!G122/年月!G121-1,"")</f>
        <v>0.24237472766884527</v>
      </c>
      <c r="H122" s="9">
        <f>IFERROR(年月!H122/年月!H121-1,"")</f>
        <v>0.11788399570354469</v>
      </c>
      <c r="I122" s="9">
        <f>IFERROR(年月!I122/年月!I121-1,"")</f>
        <v>0.16606365782522303</v>
      </c>
    </row>
    <row r="123" spans="1:9" x14ac:dyDescent="0.15">
      <c r="A123" s="6">
        <v>42004</v>
      </c>
      <c r="B123" s="9">
        <f>IFERROR(年月!B123/年月!B122-1,"")</f>
        <v>0.27766649890155914</v>
      </c>
      <c r="C123" s="9">
        <f>IFERROR(年月!C123/年月!C122-1,"")</f>
        <v>0.15586034912718216</v>
      </c>
      <c r="D123" s="9">
        <f>IFERROR(年月!D123/年月!D122-1,"")</f>
        <v>0.26536082474226808</v>
      </c>
      <c r="E123" s="9">
        <f>IFERROR(年月!E123/年月!E122-1,"")</f>
        <v>0.32214520248084644</v>
      </c>
      <c r="F123" s="9">
        <f>IFERROR(年月!F123/年月!F122-1,"")</f>
        <v>0.48430536717690376</v>
      </c>
      <c r="G123" s="9">
        <f>IFERROR(年月!G123/年月!G122-1,"")</f>
        <v>9.9079351161771134E-2</v>
      </c>
      <c r="H123" s="9">
        <f>IFERROR(年月!H123/年月!H122-1,"")</f>
        <v>0.35911602209944737</v>
      </c>
      <c r="I123" s="9">
        <f>IFERROR(年月!I123/年月!I122-1,"")</f>
        <v>0.2043539444616651</v>
      </c>
    </row>
    <row r="124" spans="1:9" x14ac:dyDescent="0.15">
      <c r="A124" s="6">
        <v>42034</v>
      </c>
      <c r="B124" s="9">
        <f>IFERROR(年月!B124/年月!B123-1,"")</f>
        <v>-0.11007888415283007</v>
      </c>
      <c r="C124" s="9">
        <f>IFERROR(年月!C124/年月!C123-1,"")</f>
        <v>-0.11704422869471409</v>
      </c>
      <c r="D124" s="9">
        <f>IFERROR(年月!D124/年月!D123-1,"")</f>
        <v>-7.7806745967084923E-2</v>
      </c>
      <c r="E124" s="9">
        <f>IFERROR(年月!E124/年月!E123-1,"")</f>
        <v>-9.740618101545262E-2</v>
      </c>
      <c r="F124" s="9">
        <f>IFERROR(年月!F124/年月!F123-1,"")</f>
        <v>-0.12316428431564519</v>
      </c>
      <c r="G124" s="9">
        <f>IFERROR(年月!G124/年月!G123-1,"")</f>
        <v>-0.12485041882728354</v>
      </c>
      <c r="H124" s="9">
        <f>IFERROR(年月!H124/年月!H123-1,"")</f>
        <v>-0.12301166489925774</v>
      </c>
      <c r="I124" s="9">
        <f>IFERROR(年月!I124/年月!I123-1,"")</f>
        <v>-0.11704422869471398</v>
      </c>
    </row>
    <row r="125" spans="1:9" x14ac:dyDescent="0.15">
      <c r="A125" s="6">
        <v>42062</v>
      </c>
      <c r="B125" s="9">
        <f>IFERROR(年月!B125/年月!B124-1,"")</f>
        <v>4.6678285864278912E-3</v>
      </c>
      <c r="C125" s="9">
        <f>IFERROR(年月!C125/年月!C124-1,"")</f>
        <v>5.8032987171655392E-2</v>
      </c>
      <c r="D125" s="9">
        <f>IFERROR(年月!D125/年月!D124-1,"")</f>
        <v>4.1523102747591523E-3</v>
      </c>
      <c r="E125" s="9">
        <f>IFERROR(年月!E125/年月!E124-1,"")</f>
        <v>-1.0700091715071913E-2</v>
      </c>
      <c r="F125" s="9">
        <f>IFERROR(年月!F125/年月!F124-1,"")</f>
        <v>-2.5308917671579612E-2</v>
      </c>
      <c r="G125" s="9">
        <f>IFERROR(年月!G125/年月!G124-1,"")</f>
        <v>1.6864175022789363E-2</v>
      </c>
      <c r="H125" s="9">
        <f>IFERROR(年月!H125/年月!H124-1,"")</f>
        <v>-1.5920999596936714E-2</v>
      </c>
      <c r="I125" s="9">
        <f>IFERROR(年月!I125/年月!I124-1,"")</f>
        <v>5.8032987171655392E-2</v>
      </c>
    </row>
    <row r="126" spans="1:9" x14ac:dyDescent="0.15">
      <c r="A126" s="6">
        <v>42094</v>
      </c>
      <c r="B126" s="9">
        <f>IFERROR(年月!B126/年月!B125-1,"")</f>
        <v>0.14082159932610905</v>
      </c>
      <c r="C126" s="9">
        <f>IFERROR(年月!C126/年月!C125-1,"")</f>
        <v>0.21478060046189373</v>
      </c>
      <c r="D126" s="9">
        <f>IFERROR(年月!D126/年月!D125-1,"")</f>
        <v>8.6749956009150031E-2</v>
      </c>
      <c r="E126" s="9">
        <f>IFERROR(年月!E126/年月!E125-1,"")</f>
        <v>7.3238566131025973E-2</v>
      </c>
      <c r="F126" s="9">
        <f>IFERROR(年月!F126/年月!F125-1,"")</f>
        <v>5.0862990682755349E-2</v>
      </c>
      <c r="G126" s="9">
        <f>IFERROR(年月!G126/年月!G125-1,"")</f>
        <v>0.13895114298520861</v>
      </c>
      <c r="H126" s="9">
        <f>IFERROR(年月!H126/年月!H125-1,"")</f>
        <v>0.28937128814253543</v>
      </c>
      <c r="I126" s="9">
        <f>IFERROR(年月!I126/年月!I125-1,"")</f>
        <v>0.20307996356072522</v>
      </c>
    </row>
    <row r="127" spans="1:9" x14ac:dyDescent="0.15">
      <c r="A127" s="6">
        <v>42124</v>
      </c>
      <c r="B127" s="9">
        <f>IFERROR(年月!B127/年月!B126-1,"")</f>
        <v>0.13707854073793246</v>
      </c>
      <c r="C127" s="9">
        <f>IFERROR(年月!C127/年月!C126-1,"")</f>
        <v>8.6977186311787191E-2</v>
      </c>
      <c r="D127" s="9">
        <f>IFERROR(年月!D127/年月!D126-1,"")</f>
        <v>0.14434909326424861</v>
      </c>
      <c r="E127" s="9">
        <f>IFERROR(年月!E127/年月!E126-1,"")</f>
        <v>0.25568672617333732</v>
      </c>
      <c r="F127" s="9">
        <f>IFERROR(年月!F127/年月!F126-1,"")</f>
        <v>9.4840116279069964E-2</v>
      </c>
      <c r="G127" s="9">
        <f>IFERROR(年月!G127/年月!G126-1,"")</f>
        <v>0.18181818181818188</v>
      </c>
      <c r="H127" s="9">
        <f>IFERROR(年月!H127/年月!H126-1,"")</f>
        <v>5.7179161372299836E-2</v>
      </c>
      <c r="I127" s="9">
        <f>IFERROR(年月!I127/年月!I126-1,"")</f>
        <v>8.9934748056579306E-3</v>
      </c>
    </row>
    <row r="128" spans="1:9" x14ac:dyDescent="0.15">
      <c r="A128" s="6">
        <v>42153</v>
      </c>
      <c r="B128" s="9">
        <f>IFERROR(年月!B128/年月!B127-1,"")</f>
        <v>-2.9783588566713926E-2</v>
      </c>
      <c r="C128" s="9">
        <f>IFERROR(年月!C128/年月!C127-1,"")</f>
        <v>-2.6672496720594685E-2</v>
      </c>
      <c r="D128" s="9">
        <f>IFERROR(年月!D128/年月!D127-1,"")</f>
        <v>-5.6950831269897306E-2</v>
      </c>
      <c r="E128" s="9">
        <f>IFERROR(年月!E128/年月!E127-1,"")</f>
        <v>-7.2689750057326363E-2</v>
      </c>
      <c r="F128" s="9">
        <f>IFERROR(年月!F128/年月!F127-1,"")</f>
        <v>-5.6488549618320727E-2</v>
      </c>
      <c r="G128" s="9">
        <f>IFERROR(年月!G128/年月!G127-1,"")</f>
        <v>8.1585081585081376E-2</v>
      </c>
      <c r="H128" s="9">
        <f>IFERROR(年月!H128/年月!H127-1,"")</f>
        <v>-4.5973557692307709E-2</v>
      </c>
      <c r="I128" s="9">
        <f>IFERROR(年月!I128/年月!I127-1,"")</f>
        <v>4.2740193995691289E-2</v>
      </c>
    </row>
    <row r="129" spans="1:9" x14ac:dyDescent="0.15">
      <c r="A129" s="6">
        <v>42185</v>
      </c>
      <c r="B129" s="9">
        <f>IFERROR(年月!B129/年月!B128-1,"")</f>
        <v>6.1046910351246986E-2</v>
      </c>
      <c r="C129" s="9">
        <f>IFERROR(年月!C129/年月!C128-1,"")</f>
        <v>0.11994609164420478</v>
      </c>
      <c r="D129" s="9">
        <f>IFERROR(年月!D129/年月!D128-1,"")</f>
        <v>4.1485371342835808E-2</v>
      </c>
      <c r="E129" s="9">
        <f>IFERROR(年月!E129/年月!E128-1,"")</f>
        <v>1.2611275964391711E-2</v>
      </c>
      <c r="F129" s="9">
        <f>IFERROR(年月!F129/年月!F128-1,"")</f>
        <v>-7.9499085408751835E-3</v>
      </c>
      <c r="G129" s="9">
        <f>IFERROR(年月!G129/年月!G128-1,"")</f>
        <v>0.20104679802955672</v>
      </c>
      <c r="H129" s="9">
        <f>IFERROR(年月!H129/年月!H128-1,"")</f>
        <v>-4.1259842519684953E-2</v>
      </c>
      <c r="I129" s="9">
        <f>IFERROR(年月!I129/年月!I128-1,"")</f>
        <v>0.16416348301985484</v>
      </c>
    </row>
    <row r="130" spans="1:9" x14ac:dyDescent="0.15">
      <c r="A130" s="6">
        <v>42216</v>
      </c>
      <c r="B130" s="9">
        <f>IFERROR(年月!B130/年月!B129-1,"")</f>
        <v>-0.1489865206729335</v>
      </c>
      <c r="C130" s="9">
        <f>IFERROR(年月!C130/年月!C129-1,"")</f>
        <v>-0.23706377858002403</v>
      </c>
      <c r="D130" s="9">
        <f>IFERROR(年月!D130/年月!D129-1,"")</f>
        <v>-0.1114312468486639</v>
      </c>
      <c r="E130" s="9">
        <f>IFERROR(年月!E130/年月!E129-1,"")</f>
        <v>-0.12307692307692319</v>
      </c>
      <c r="F130" s="9">
        <f>IFERROR(年月!F130/年月!F129-1,"")</f>
        <v>-7.5242890575136445E-2</v>
      </c>
      <c r="G130" s="9">
        <f>IFERROR(年月!G130/年月!G129-1,"")</f>
        <v>-0.25557549346321451</v>
      </c>
      <c r="H130" s="9">
        <f>IFERROR(年月!H130/年月!H129-1,"")</f>
        <v>-9.9047306176084149E-2</v>
      </c>
      <c r="I130" s="9">
        <f>IFERROR(年月!I130/年月!I129-1,"")</f>
        <v>6.6265612719773603E-3</v>
      </c>
    </row>
    <row r="131" spans="1:9" x14ac:dyDescent="0.15">
      <c r="A131" s="6">
        <v>42247</v>
      </c>
      <c r="B131" s="9">
        <f>IFERROR(年月!B131/年月!B130-1,"")</f>
        <v>-4.8639692656696765E-2</v>
      </c>
      <c r="C131" s="9">
        <f>IFERROR(年月!C131/年月!C130-1,"")</f>
        <v>-5.2050473186119772E-2</v>
      </c>
      <c r="D131" s="9">
        <f>IFERROR(年月!D131/年月!D130-1,"")</f>
        <v>-7.2957198443580618E-3</v>
      </c>
      <c r="E131" s="9">
        <f>IFERROR(年月!E131/年月!E130-1,"")</f>
        <v>-4.1771094402673348E-2</v>
      </c>
      <c r="F131" s="9">
        <f>IFERROR(年月!F131/年月!F130-1,"")</f>
        <v>-5.7208588957055273E-2</v>
      </c>
      <c r="G131" s="9">
        <f>IFERROR(年月!G131/年月!G130-1,"")</f>
        <v>-7.679063360881544E-2</v>
      </c>
      <c r="H131" s="9">
        <f>IFERROR(年月!H131/年月!H130-1,"")</f>
        <v>-6.1804922515952598E-2</v>
      </c>
      <c r="I131" s="9">
        <f>IFERROR(年月!I131/年月!I130-1,"")</f>
        <v>7.4419157447619622E-2</v>
      </c>
    </row>
    <row r="132" spans="1:9" x14ac:dyDescent="0.15">
      <c r="A132" s="6">
        <v>42277</v>
      </c>
      <c r="B132" s="9">
        <f>IFERROR(年月!B132/年月!B131-1,"")</f>
        <v>-1.3409913386424499E-2</v>
      </c>
      <c r="C132" s="9">
        <f>IFERROR(年月!C132/年月!C131-1,"")</f>
        <v>-9.8724348308374954E-2</v>
      </c>
      <c r="D132" s="9" t="str">
        <f>IFERROR(年月!D132/年月!D131-1,"")</f>
        <v/>
      </c>
      <c r="E132" s="9">
        <f>IFERROR(年月!E132/年月!E131-1,"")</f>
        <v>-2.499273467015406E-2</v>
      </c>
      <c r="F132" s="9" t="str">
        <f>IFERROR(年月!F132/年月!F131-1,"")</f>
        <v/>
      </c>
      <c r="G132" s="9">
        <f>IFERROR(年月!G132/年月!G131-1,"")</f>
        <v>-4.3267437523312191E-2</v>
      </c>
      <c r="H132" s="9">
        <f>IFERROR(年月!H132/年月!H131-1,"")</f>
        <v>-1.3602798289934492E-3</v>
      </c>
      <c r="I132" s="9">
        <f>IFERROR(年月!I132/年月!I131-1,"")</f>
        <v>-9.8724348308374843E-2</v>
      </c>
    </row>
    <row r="133" spans="1:9" x14ac:dyDescent="0.15">
      <c r="A133" s="6">
        <v>42307</v>
      </c>
      <c r="B133" s="9">
        <f>IFERROR(年月!B133/年月!B132-1,"")</f>
        <v>8.8010440780551091E-2</v>
      </c>
      <c r="C133" s="9">
        <f>IFERROR(年月!C133/年月!C132-1,"")</f>
        <v>0.15630769230769226</v>
      </c>
      <c r="D133" s="9" t="str">
        <f>IFERROR(年月!D133/年月!D132-1,"")</f>
        <v/>
      </c>
      <c r="E133" s="9">
        <f>IFERROR(年月!E133/年月!E132-1,"")</f>
        <v>4.4411326378539506E-2</v>
      </c>
      <c r="F133" s="9" t="str">
        <f>IFERROR(年月!F133/年月!F132-1,"")</f>
        <v/>
      </c>
      <c r="G133" s="9">
        <f>IFERROR(年月!G133/年月!G132-1,"")</f>
        <v>0.16608187134502939</v>
      </c>
      <c r="H133" s="9">
        <f>IFERROR(年月!H133/年月!H132-1,"")</f>
        <v>4.8842187195952569E-2</v>
      </c>
      <c r="I133" s="9">
        <f>IFERROR(年月!I133/年月!I132-1,"")</f>
        <v>0.15630769230769226</v>
      </c>
    </row>
    <row r="134" spans="1:9" x14ac:dyDescent="0.15">
      <c r="A134" s="6">
        <v>42338</v>
      </c>
      <c r="B134" s="9">
        <f>IFERROR(年月!B134/年月!B133-1,"")</f>
        <v>5.3169438491703858E-2</v>
      </c>
      <c r="C134" s="9">
        <f>IFERROR(年月!C134/年月!C133-1,"")</f>
        <v>0.10005321979776483</v>
      </c>
      <c r="D134" s="9">
        <f>IFERROR(年月!D134/年月!D133-1,"")</f>
        <v>0.13789505068574837</v>
      </c>
      <c r="E134" s="9">
        <f>IFERROR(年月!E134/年月!E133-1,"")</f>
        <v>4.8515981735159919E-2</v>
      </c>
      <c r="F134" s="9">
        <f>IFERROR(年月!F134/年月!F133-1,"")</f>
        <v>3.4854502715409019E-3</v>
      </c>
      <c r="G134" s="9">
        <f>IFERROR(年月!G134/年月!G133-1,"")</f>
        <v>1.6716817118020977E-3</v>
      </c>
      <c r="H134" s="9">
        <f>IFERROR(年月!H134/年月!H133-1,"")</f>
        <v>2.486085343228206E-2</v>
      </c>
      <c r="I134" s="9">
        <f>IFERROR(年月!I134/年月!I133-1,"")</f>
        <v>1.7826710416612102E-2</v>
      </c>
    </row>
    <row r="135" spans="1:9" x14ac:dyDescent="0.15">
      <c r="A135" s="6">
        <v>42369</v>
      </c>
      <c r="B135" s="9">
        <f>IFERROR(年月!B135/年月!B134-1,"")</f>
        <v>6.9984162376750536E-2</v>
      </c>
      <c r="C135" s="9">
        <f>IFERROR(年月!C135/年月!C134-1,"")</f>
        <v>8.4663763909046841E-2</v>
      </c>
      <c r="D135" s="9">
        <f>IFERROR(年月!D135/年月!D134-1,"")</f>
        <v>-2.0372068649285868E-2</v>
      </c>
      <c r="E135" s="9">
        <f>IFERROR(年月!E135/年月!E134-1,"")</f>
        <v>9.662493195427313E-2</v>
      </c>
      <c r="F135" s="9">
        <f>IFERROR(年月!F135/年月!F134-1,"")</f>
        <v>0.1170436187399031</v>
      </c>
      <c r="G135" s="9">
        <f>IFERROR(年月!G135/年月!G134-1,"")</f>
        <v>4.4058744993324517E-2</v>
      </c>
      <c r="H135" s="9">
        <f>IFERROR(年月!H135/年月!H134-1,"")</f>
        <v>9.069514844315707E-2</v>
      </c>
      <c r="I135" s="9">
        <f>IFERROR(年月!I135/年月!I134-1,"")</f>
        <v>0.17874865764791426</v>
      </c>
    </row>
    <row r="136" spans="1:9" x14ac:dyDescent="0.15">
      <c r="A136" s="6">
        <v>42398</v>
      </c>
      <c r="B136" s="9">
        <f>IFERROR(年月!B136/年月!B135-1,"")</f>
        <v>-0.15773398274640205</v>
      </c>
      <c r="C136" s="9">
        <f>IFERROR(年月!C136/年月!C135-1,"")</f>
        <v>-0.21766280107047287</v>
      </c>
      <c r="D136" s="9">
        <f>IFERROR(年月!D136/年月!D135-1,"")</f>
        <v>-7.4958207957204981E-2</v>
      </c>
      <c r="E136" s="9">
        <f>IFERROR(年月!E136/年月!E135-1,"")</f>
        <v>-0.21494167287168031</v>
      </c>
      <c r="F136" s="9">
        <f>IFERROR(年月!F136/年月!F135-1,"")</f>
        <v>-0.10890158362860647</v>
      </c>
      <c r="G136" s="9">
        <f>IFERROR(年月!G136/年月!G135-1,"")</f>
        <v>-0.17391304347826086</v>
      </c>
      <c r="H136" s="9">
        <f>IFERROR(年月!H136/年月!H135-1,"")</f>
        <v>-0.15286307053941905</v>
      </c>
      <c r="I136" s="9">
        <f>IFERROR(年月!I136/年月!I135-1,"")</f>
        <v>-3.7609142106842519E-3</v>
      </c>
    </row>
    <row r="137" spans="1:9" x14ac:dyDescent="0.15">
      <c r="A137" s="6">
        <v>42429</v>
      </c>
      <c r="B137" s="9">
        <f>IFERROR(年月!B137/年月!B136-1,"")</f>
        <v>4.8074706368812503E-3</v>
      </c>
      <c r="C137" s="9">
        <f>IFERROR(年月!C137/年月!C136-1,"")</f>
        <v>-1.5393386545039855E-2</v>
      </c>
      <c r="D137" s="9" t="str">
        <f>IFERROR(年月!D137/年月!D136-1,"")</f>
        <v/>
      </c>
      <c r="E137" s="9">
        <f>IFERROR(年月!E137/年月!E136-1,"")</f>
        <v>-2.3079355042680993E-2</v>
      </c>
      <c r="F137" s="9">
        <f>IFERROR(年月!F137/年月!F136-1,"")</f>
        <v>-7.2222673050393871E-3</v>
      </c>
      <c r="G137" s="9">
        <f>IFERROR(年月!G137/年月!G136-1,"")</f>
        <v>-1.9349845201238614E-3</v>
      </c>
      <c r="H137" s="9">
        <f>IFERROR(年月!H137/年月!H136-1,"")</f>
        <v>-1.9396551724138011E-2</v>
      </c>
      <c r="I137" s="9">
        <f>IFERROR(年月!I137/年月!I136-1,"")</f>
        <v>9.6946032712490471E-3</v>
      </c>
    </row>
    <row r="138" spans="1:9" x14ac:dyDescent="0.15">
      <c r="A138" s="6">
        <v>42460</v>
      </c>
      <c r="B138" s="9">
        <f>IFERROR(年月!B138/年月!B137-1,"")</f>
        <v>0.10713867487946249</v>
      </c>
      <c r="C138" s="9">
        <f>IFERROR(年月!C138/年月!C137-1,"")</f>
        <v>0.12738853503184711</v>
      </c>
      <c r="D138" s="9" t="str">
        <f>IFERROR(年月!D138/年月!D137-1,"")</f>
        <v/>
      </c>
      <c r="E138" s="9">
        <f>IFERROR(年月!E138/年月!E137-1,"")</f>
        <v>9.1262135922330012E-2</v>
      </c>
      <c r="F138" s="9">
        <f>IFERROR(年月!F138/年月!F137-1,"")</f>
        <v>7.8142880496975708E-2</v>
      </c>
      <c r="G138" s="9">
        <f>IFERROR(年月!G138/年月!G137-1,"")</f>
        <v>0.10352849941837938</v>
      </c>
      <c r="H138" s="9">
        <f>IFERROR(年月!H138/年月!H137-1,"")</f>
        <v>9.5104895104895171E-2</v>
      </c>
      <c r="I138" s="9">
        <f>IFERROR(年月!I138/年月!I137-1,"")</f>
        <v>0.21471816286058232</v>
      </c>
    </row>
    <row r="139" spans="1:9" x14ac:dyDescent="0.15">
      <c r="A139" s="6">
        <v>42489</v>
      </c>
      <c r="B139" s="9">
        <f>IFERROR(年月!B139/年月!B138-1,"")</f>
        <v>1.9743665813316991E-2</v>
      </c>
      <c r="C139" s="9">
        <f>IFERROR(年月!C139/年月!C138-1,"")</f>
        <v>4.1088854648176687E-2</v>
      </c>
      <c r="D139" s="9">
        <f>IFERROR(年月!D139/年月!D138-1,"")</f>
        <v>-5.586972814608071E-3</v>
      </c>
      <c r="E139" s="9">
        <f>IFERROR(年月!E139/年月!E138-1,"")</f>
        <v>8.8967971530262702E-4</v>
      </c>
      <c r="F139" s="9">
        <f>IFERROR(年月!F139/年月!F138-1,"")</f>
        <v>2.0849128127369276E-2</v>
      </c>
      <c r="G139" s="9">
        <f>IFERROR(年月!G139/年月!G138-1,"")</f>
        <v>4.3921293042867182E-2</v>
      </c>
      <c r="H139" s="9">
        <f>IFERROR(年月!H139/年月!H138-1,"")</f>
        <v>3.8131727786900216E-2</v>
      </c>
      <c r="I139" s="9">
        <f>IFERROR(年月!I139/年月!I138-1,"")</f>
        <v>-6.2112946033621164E-3</v>
      </c>
    </row>
    <row r="140" spans="1:9" x14ac:dyDescent="0.15">
      <c r="A140" s="6">
        <v>42521</v>
      </c>
      <c r="B140" s="9">
        <f>IFERROR(年月!B140/年月!B139-1,"")</f>
        <v>2.3010782182383727E-2</v>
      </c>
      <c r="C140" s="9">
        <f>IFERROR(年月!C140/年月!C139-1,"")</f>
        <v>6.2654168722249715E-2</v>
      </c>
      <c r="D140" s="9">
        <f>IFERROR(年月!D140/年月!D139-1,"")</f>
        <v>2.5762247344981226E-2</v>
      </c>
      <c r="E140" s="9">
        <f>IFERROR(年月!E140/年月!E139-1,"")</f>
        <v>2.9629629629630561E-3</v>
      </c>
      <c r="F140" s="9">
        <f>IFERROR(年月!F140/年月!F139-1,"")</f>
        <v>-2.2577051615298882E-2</v>
      </c>
      <c r="G140" s="9">
        <f>IFERROR(年月!G140/年月!G139-1,"")</f>
        <v>6.428811847862681E-2</v>
      </c>
      <c r="H140" s="9">
        <f>IFERROR(年月!H140/年月!H139-1,"")</f>
        <v>4.92091388400695E-3</v>
      </c>
      <c r="I140" s="9">
        <f>IFERROR(年月!I140/年月!I139-1,"")</f>
        <v>2.962962962962612E-3</v>
      </c>
    </row>
    <row r="141" spans="1:9" x14ac:dyDescent="0.15">
      <c r="A141" s="6">
        <v>42551</v>
      </c>
      <c r="B141" s="9">
        <f>IFERROR(年月!B141/年月!B140-1,"")</f>
        <v>-2.1419078555901527E-2</v>
      </c>
      <c r="C141" s="9">
        <f>IFERROR(年月!C141/年月!C140-1,"")</f>
        <v>-7.8922934076136597E-3</v>
      </c>
      <c r="D141" s="9">
        <f>IFERROR(年月!D141/年月!D140-1,"")</f>
        <v>-3.5802551599759647E-2</v>
      </c>
      <c r="E141" s="9">
        <f>IFERROR(年月!E141/年月!E140-1,"")</f>
        <v>-3.0428360413589428E-2</v>
      </c>
      <c r="F141" s="9">
        <f>IFERROR(年月!F141/年月!F140-1,"")</f>
        <v>0</v>
      </c>
      <c r="G141" s="9">
        <f>IFERROR(年月!G141/年月!G140-1,"")</f>
        <v>-3.3523086654016487E-2</v>
      </c>
      <c r="H141" s="9">
        <f>IFERROR(年月!H141/年月!H140-1,"")</f>
        <v>-2.2385449457852369E-2</v>
      </c>
      <c r="I141" s="9">
        <f>IFERROR(年月!I141/年月!I140-1,"")</f>
        <v>-3.0428360413589872E-2</v>
      </c>
    </row>
    <row r="142" spans="1:9" x14ac:dyDescent="0.15">
      <c r="A142" s="6">
        <v>42580</v>
      </c>
      <c r="B142" s="9">
        <f>IFERROR(年月!B142/年月!B141-1,"")</f>
        <v>4.3668155697550448E-2</v>
      </c>
      <c r="C142" s="9">
        <f>IFERROR(年月!C142/年月!C141-1,"")</f>
        <v>7.4541018376471202E-2</v>
      </c>
      <c r="D142" s="9">
        <f>IFERROR(年月!D142/年月!D141-1,"")</f>
        <v>8.3506818037224484E-3</v>
      </c>
      <c r="E142" s="9">
        <f>IFERROR(年月!E142/年月!E141-1,"")</f>
        <v>4.0589207534635241E-2</v>
      </c>
      <c r="F142" s="9">
        <f>IFERROR(年月!F142/年月!F141-1,"")</f>
        <v>2.5698000989181402E-2</v>
      </c>
      <c r="G142" s="9">
        <f>IFERROR(年月!G142/年月!G141-1,"")</f>
        <v>9.9986384351766766E-2</v>
      </c>
      <c r="H142" s="9">
        <f>IFERROR(年月!H142/年月!H141-1,"")</f>
        <v>-1</v>
      </c>
      <c r="I142" s="9">
        <f>IFERROR(年月!I142/年月!I141-1,"")</f>
        <v>4.0589207534634797E-2</v>
      </c>
    </row>
    <row r="143" spans="1:9" x14ac:dyDescent="0.15">
      <c r="A143" s="6">
        <v>42613</v>
      </c>
      <c r="B143" s="9">
        <f>IFERROR(年月!B143/年月!B142-1,"")</f>
        <v>4.9626994530191038E-2</v>
      </c>
      <c r="C143" s="9">
        <f>IFERROR(年月!C143/年月!C142-1,"")</f>
        <v>8.3009079118028239E-2</v>
      </c>
      <c r="D143" s="9">
        <f>IFERROR(年月!D143/年月!D142-1,"")</f>
        <v>4.9681528662420371E-2</v>
      </c>
      <c r="E143" s="9">
        <f>IFERROR(年月!E143/年月!E142-1,"")</f>
        <v>5.9475806451612323E-2</v>
      </c>
      <c r="F143" s="9">
        <f>IFERROR(年月!F143/年月!F142-1,"")</f>
        <v>1.6375545851527784E-2</v>
      </c>
      <c r="G143" s="9">
        <f>IFERROR(年月!G143/年月!G142-1,"")</f>
        <v>5.4211035818005682E-2</v>
      </c>
      <c r="H143" s="9" t="str">
        <f>IFERROR(年月!H143/年月!H142-1,"")</f>
        <v/>
      </c>
      <c r="I143" s="9">
        <f>IFERROR(年月!I143/年月!I142-1,"")</f>
        <v>7.739581597242462E-2</v>
      </c>
    </row>
    <row r="144" spans="1:9" x14ac:dyDescent="0.15">
      <c r="A144" s="6">
        <v>42643</v>
      </c>
      <c r="B144" s="9">
        <f>IFERROR(年月!B144/年月!B143-1,"")</f>
        <v>-4.2351519407212046E-2</v>
      </c>
      <c r="C144" s="9">
        <f>IFERROR(年月!C144/年月!C143-1,"")</f>
        <v>-7.616271772115446E-2</v>
      </c>
      <c r="D144" s="9">
        <f>IFERROR(年月!D144/年月!D143-1,"")</f>
        <v>-9.0609023966975455E-3</v>
      </c>
      <c r="E144" s="9">
        <f>IFERROR(年月!E144/年月!E143-1,"")</f>
        <v>-6.5919936519366229E-2</v>
      </c>
      <c r="F144" s="9">
        <f>IFERROR(年月!F144/年月!F143-1,"")</f>
        <v>-5.370569280344295E-3</v>
      </c>
      <c r="G144" s="9">
        <f>IFERROR(年月!G144/年月!G143-1,"")</f>
        <v>-7.7591499409681131E-2</v>
      </c>
      <c r="H144" s="9">
        <f>IFERROR(年月!H144/年月!H143-1,"")</f>
        <v>-1.8668326073429165E-2</v>
      </c>
      <c r="I144" s="9">
        <f>IFERROR(年月!I144/年月!I143-1,"")</f>
        <v>-6.591993651936523E-2</v>
      </c>
    </row>
    <row r="145" spans="1:9" x14ac:dyDescent="0.15">
      <c r="A145" s="6">
        <v>42668</v>
      </c>
      <c r="B145" s="9">
        <f>IFERROR(年月!B145/年月!B144-1,"")</f>
        <v>2.6564352005200575E-2</v>
      </c>
      <c r="C145" s="9">
        <f>IFERROR(年月!C145/年月!C144-1,"")</f>
        <v>6.3258785942491791E-2</v>
      </c>
      <c r="D145" s="9">
        <f>IFERROR(年月!D145/年月!D144-1,"")</f>
        <v>-4.2449969678589605E-3</v>
      </c>
      <c r="E145" s="9">
        <f>IFERROR(年月!E145/年月!E144-1,"")</f>
        <v>3.9800995024875663E-2</v>
      </c>
      <c r="F145" s="9">
        <f>IFERROR(年月!F145/年月!F144-1,"")</f>
        <v>1.0799136069114645E-2</v>
      </c>
      <c r="G145" s="9">
        <f>IFERROR(年月!G145/年月!G144-1,"")</f>
        <v>3.2163742690058506E-2</v>
      </c>
      <c r="H145" s="9">
        <f>IFERROR(年月!H145/年月!H144-1,"")</f>
        <v>1.8159048215403706E-2</v>
      </c>
      <c r="I145" s="9">
        <f>IFERROR(年月!I145/年月!I144-1,"")</f>
        <v>3.9800995024875441E-2</v>
      </c>
    </row>
    <row r="146" spans="1:9" x14ac:dyDescent="0.15">
      <c r="A146" s="10" t="s">
        <v>20</v>
      </c>
      <c r="B146" s="9">
        <f>IFERROR(年月!B15/年月!B3-1,"")</f>
        <v>0.39001486085925841</v>
      </c>
      <c r="C146" s="9" t="str">
        <f>IFERROR(年月!C15/年月!C3-1,"")</f>
        <v/>
      </c>
      <c r="D146" s="9">
        <f>IFERROR(年月!D15/年月!D3-1,"")</f>
        <v>0.44257703081232469</v>
      </c>
      <c r="E146" s="9">
        <f>IFERROR(年月!E15/年月!E3-1,"")</f>
        <v>0.18725868725868744</v>
      </c>
      <c r="F146" s="9">
        <f>IFERROR(年月!F15/年月!F3-1,"")</f>
        <v>5.6849315068493222E-2</v>
      </c>
      <c r="G146" s="9" t="str">
        <f>IFERROR(年月!G15/年月!G3-1,"")</f>
        <v/>
      </c>
      <c r="H146" s="9" t="str">
        <f>IFERROR(年月!H15/年月!H3-1,"")</f>
        <v/>
      </c>
      <c r="I146" s="9">
        <f>IFERROR(年月!I15/年月!I3-1,"")</f>
        <v>0.12731168124271419</v>
      </c>
    </row>
    <row r="147" spans="1:9" x14ac:dyDescent="0.15">
      <c r="A147" s="10" t="s">
        <v>21</v>
      </c>
      <c r="B147" s="9">
        <f>IFERROR(年月!B27/年月!B15-1,"")</f>
        <v>1.823894627708444</v>
      </c>
      <c r="C147" s="9" t="str">
        <f>IFERROR(年月!C27/年月!C15-1,"")</f>
        <v/>
      </c>
      <c r="D147" s="9">
        <f>IFERROR(年月!D27/年月!D15-1,"")</f>
        <v>1.87831715210356</v>
      </c>
      <c r="E147" s="9">
        <f>IFERROR(年月!E27/年月!E15-1,"")</f>
        <v>1.065040650406504</v>
      </c>
      <c r="F147" s="9">
        <f>IFERROR(年月!F27/年月!F15-1,"")</f>
        <v>2.5469863901490601</v>
      </c>
      <c r="G147" s="9" t="str">
        <f>IFERROR(年月!G27/年月!G15-1,"")</f>
        <v/>
      </c>
      <c r="H147" s="9" t="str">
        <f>IFERROR(年月!H27/年月!H15-1,"")</f>
        <v/>
      </c>
      <c r="I147" s="9">
        <f>IFERROR(年月!I27/年月!I15-1,"")</f>
        <v>0</v>
      </c>
    </row>
    <row r="148" spans="1:9" x14ac:dyDescent="0.15">
      <c r="A148" s="10" t="s">
        <v>22</v>
      </c>
      <c r="B148" s="9">
        <f>IFERROR(年月!B39/年月!B27-1,"")</f>
        <v>1.1749164114657424</v>
      </c>
      <c r="C148" s="9" t="str">
        <f>IFERROR(年月!C39/年月!C27-1,"")</f>
        <v/>
      </c>
      <c r="D148" s="9">
        <f>IFERROR(年月!D39/年月!D27-1,"")</f>
        <v>1.4877445468855406</v>
      </c>
      <c r="E148" s="9">
        <f>IFERROR(年月!E39/年月!E27-1,"")</f>
        <v>1.6165354330708661</v>
      </c>
      <c r="F148" s="9">
        <f>IFERROR(年月!F39/年月!F27-1,"")</f>
        <v>0.72903343687191668</v>
      </c>
      <c r="G148" s="9" t="str">
        <f>IFERROR(年月!G39/年月!G27-1,"")</f>
        <v/>
      </c>
      <c r="H148" s="9" t="str">
        <f>IFERROR(年月!H39/年月!H27-1,"")</f>
        <v/>
      </c>
      <c r="I148" s="9">
        <f>IFERROR(年月!I39/年月!I27-1,"")</f>
        <v>0.32485610343446614</v>
      </c>
    </row>
    <row r="149" spans="1:9" x14ac:dyDescent="0.15">
      <c r="A149" s="10" t="s">
        <v>23</v>
      </c>
      <c r="B149" s="9">
        <f>IFERROR(年月!B51/年月!B39-1,"")</f>
        <v>-0.64075247371414368</v>
      </c>
      <c r="C149" s="9">
        <f>IFERROR(年月!C51/年月!C39-1,"")</f>
        <v>-0.68536251709986318</v>
      </c>
      <c r="D149" s="9">
        <f>IFERROR(年月!D51/年月!D39-1,"")</f>
        <v>-0.67224080267558528</v>
      </c>
      <c r="E149" s="9">
        <f>IFERROR(年月!E51/年月!E39-1,"")</f>
        <v>-0.61751429431236826</v>
      </c>
      <c r="F149" s="9">
        <f>IFERROR(年月!F51/年月!F39-1,"")</f>
        <v>-0.6414456303497833</v>
      </c>
      <c r="G149" s="9">
        <f>IFERROR(年月!G51/年月!G39-1,"")</f>
        <v>-0.54869109947643979</v>
      </c>
      <c r="H149" s="9">
        <f>IFERROR(年月!H51/年月!H39-1,"")</f>
        <v>-0.71578746177370034</v>
      </c>
      <c r="I149" s="9">
        <f>IFERROR(年月!I51/年月!I39-1,"")</f>
        <v>-4.7663109770556211E-2</v>
      </c>
    </row>
    <row r="150" spans="1:9" x14ac:dyDescent="0.15">
      <c r="A150" s="10" t="s">
        <v>24</v>
      </c>
      <c r="B150" s="9">
        <f>IFERROR(年月!B63/年月!B51-1,"")</f>
        <v>1.3015709385331884</v>
      </c>
      <c r="C150" s="9">
        <f>IFERROR(年月!C63/年月!C51-1,"")</f>
        <v>1.6260869565217391</v>
      </c>
      <c r="D150" s="9">
        <f>IFERROR(年月!D63/年月!D51-1,"")</f>
        <v>1.3088803088803092</v>
      </c>
      <c r="E150" s="9">
        <f>IFERROR(年月!E63/年月!E51-1,"")</f>
        <v>0.72698662470495656</v>
      </c>
      <c r="F150" s="9">
        <f>IFERROR(年月!F63/年月!F51-1,"")</f>
        <v>0.96816976127320964</v>
      </c>
      <c r="G150" s="9">
        <f>IFERROR(年月!G63/年月!G51-1,"")</f>
        <v>1.350348027842228</v>
      </c>
      <c r="H150" s="9">
        <f>IFERROR(年月!H63/年月!H51-1,"")</f>
        <v>1.8016139878950908</v>
      </c>
      <c r="I150" s="9">
        <f>IFERROR(年月!I63/年月!I51-1,"")</f>
        <v>0.91227210046801166</v>
      </c>
    </row>
    <row r="151" spans="1:9" x14ac:dyDescent="0.15">
      <c r="A151" s="10" t="s">
        <v>25</v>
      </c>
      <c r="B151" s="9">
        <f>IFERROR(年月!B75/年月!B63-1,"")</f>
        <v>-0.24892872445634351</v>
      </c>
      <c r="C151" s="9">
        <f>IFERROR(年月!C75/年月!C63-1,"")</f>
        <v>-0.27924944812362029</v>
      </c>
      <c r="D151" s="9">
        <f>IFERROR(年月!D75/年月!D63-1,"")</f>
        <v>-0.25131390348781657</v>
      </c>
      <c r="E151" s="9">
        <f>IFERROR(年月!E75/年月!E63-1,"")</f>
        <v>-0.11161731207289294</v>
      </c>
      <c r="F151" s="9">
        <f>IFERROR(年月!F75/年月!F63-1,"")</f>
        <v>-0.23255465708295897</v>
      </c>
      <c r="G151" s="9">
        <f>IFERROR(年月!G75/年月!G63-1,"")</f>
        <v>-0.28578479763079967</v>
      </c>
      <c r="H151" s="9">
        <f>IFERROR(年月!H75/年月!H63-1,"")</f>
        <v>-0.35645703312529997</v>
      </c>
      <c r="I151" s="9">
        <f>IFERROR(年月!I75/年月!I63-1,"")</f>
        <v>5.0633733234754619E-2</v>
      </c>
    </row>
    <row r="152" spans="1:9" x14ac:dyDescent="0.15">
      <c r="A152" s="10" t="s">
        <v>26</v>
      </c>
      <c r="B152" s="9">
        <f>IFERROR(年月!B87/年月!B75-1,"")</f>
        <v>-2.7372732056288873E-2</v>
      </c>
      <c r="C152" s="9">
        <f>IFERROR(年月!C87/年月!C75-1,"")</f>
        <v>-0.24808575803981625</v>
      </c>
      <c r="D152" s="9">
        <f>IFERROR(年月!D87/年月!D75-1,"")</f>
        <v>-9.8276962348436414E-2</v>
      </c>
      <c r="E152" s="9">
        <f>IFERROR(年月!E87/年月!E75-1,"")</f>
        <v>4.615384615384599E-2</v>
      </c>
      <c r="F152" s="9">
        <f>IFERROR(年月!F87/年月!F75-1,"")</f>
        <v>0.19414634146341458</v>
      </c>
      <c r="G152" s="9">
        <f>IFERROR(年月!G87/年月!G75-1,"")</f>
        <v>-4.5611610228058042E-2</v>
      </c>
      <c r="H152" s="9">
        <f>IFERROR(年月!H87/年月!H75-1,"")</f>
        <v>-4.737038418500561E-2</v>
      </c>
      <c r="I152" s="9">
        <f>IFERROR(年月!I87/年月!I75-1,"")</f>
        <v>6.0481124004481357E-2</v>
      </c>
    </row>
    <row r="153" spans="1:9" x14ac:dyDescent="0.15">
      <c r="A153" s="10" t="s">
        <v>27</v>
      </c>
      <c r="B153" s="9">
        <f>IFERROR(年月!B99/年月!B87-1,"")</f>
        <v>0.1964247021755603</v>
      </c>
      <c r="C153" s="9">
        <f>IFERROR(年月!C99/年月!C87-1,"")</f>
        <v>0.18940936863543789</v>
      </c>
      <c r="D153" s="9">
        <f>IFERROR(年月!D99/年月!D87-1,"")</f>
        <v>0.21196036801132334</v>
      </c>
      <c r="E153" s="9">
        <f>IFERROR(年月!E99/年月!E87-1,"")</f>
        <v>-5.5882352941176383E-2</v>
      </c>
      <c r="F153" s="9">
        <f>IFERROR(年月!F99/年月!F87-1,"")</f>
        <v>0.43774509803921546</v>
      </c>
      <c r="G153" s="9">
        <f>IFERROR(年月!G99/年月!G87-1,"")</f>
        <v>2.6068066618392338E-2</v>
      </c>
      <c r="H153" s="9">
        <f>IFERROR(年月!H99/年月!H87-1,"")</f>
        <v>0.36765857478465147</v>
      </c>
      <c r="I153" s="9">
        <f>IFERROR(年月!I99/年月!I87-1,"")</f>
        <v>0.56510504719380128</v>
      </c>
    </row>
    <row r="154" spans="1:9" x14ac:dyDescent="0.15">
      <c r="A154" s="10" t="s">
        <v>28</v>
      </c>
      <c r="B154" s="9">
        <f>IFERROR(年月!B111/年月!B99-1,"")</f>
        <v>-8.0510040480598066E-3</v>
      </c>
      <c r="C154" s="9">
        <f>IFERROR(年月!C111/年月!C99-1,"")</f>
        <v>-0.1095890410958904</v>
      </c>
      <c r="D154" s="9">
        <f>IFERROR(年月!D111/年月!D99-1,"")</f>
        <v>3.3576642335766405E-3</v>
      </c>
      <c r="E154" s="9">
        <f>IFERROR(年月!E111/年月!E99-1,"")</f>
        <v>0.13395638629283479</v>
      </c>
      <c r="F154" s="9">
        <f>IFERROR(年月!F111/年月!F99-1,"")</f>
        <v>1.6024548244118808E-2</v>
      </c>
      <c r="G154" s="9">
        <f>IFERROR(年月!G111/年月!G99-1,"")</f>
        <v>-7.6923076923076872E-2</v>
      </c>
      <c r="H154" s="9">
        <f>IFERROR(年月!H111/年月!H99-1,"")</f>
        <v>-5.0959060979101078E-2</v>
      </c>
      <c r="I154" s="9">
        <f>IFERROR(年月!I111/年月!I99-1,"")</f>
        <v>-0.10958904109589085</v>
      </c>
    </row>
    <row r="155" spans="1:9" x14ac:dyDescent="0.15">
      <c r="A155" s="10" t="s">
        <v>29</v>
      </c>
      <c r="B155" s="9">
        <f>IFERROR(年月!B123/年月!B111-1,"")</f>
        <v>0.78154902690223627</v>
      </c>
      <c r="C155" s="9">
        <f>IFERROR(年月!C123/年月!C111-1,"")</f>
        <v>0.78269230769230758</v>
      </c>
      <c r="D155" s="9">
        <f>IFERROR(年月!D123/年月!D111-1,"")</f>
        <v>0.78582860468499915</v>
      </c>
      <c r="E155" s="9">
        <f>IFERROR(年月!E123/年月!E111-1,"")</f>
        <v>0.65934065934065944</v>
      </c>
      <c r="F155" s="9">
        <f>IFERROR(年月!F123/年月!F111-1,"")</f>
        <v>0.71375838926174495</v>
      </c>
      <c r="G155" s="9">
        <f>IFERROR(年月!G123/年月!G111-1,"")</f>
        <v>0.91666666666666674</v>
      </c>
      <c r="H155" s="9">
        <f>IFERROR(年月!H123/年月!H111-1,"")</f>
        <v>0.70678733031674201</v>
      </c>
      <c r="I155" s="9">
        <f>IFERROR(年月!I123/年月!I111-1,"")</f>
        <v>0.88406276417617891</v>
      </c>
    </row>
    <row r="156" spans="1:9" x14ac:dyDescent="0.15">
      <c r="A156" s="10" t="s">
        <v>30</v>
      </c>
      <c r="B156" s="9">
        <f>IFERROR(年月!B135/年月!B123-1,"")</f>
        <v>0.16926320158875074</v>
      </c>
      <c r="C156" s="9">
        <f>IFERROR(年月!C135/年月!C123-1,"")</f>
        <v>0.20927723840345225</v>
      </c>
      <c r="D156" s="9">
        <f>IFERROR(年月!D135/年月!D123-1,"")</f>
        <v>0.21842919993482179</v>
      </c>
      <c r="E156" s="9">
        <f>IFERROR(年月!E135/年月!E123-1,"")</f>
        <v>0.11175496688741715</v>
      </c>
      <c r="F156" s="9">
        <f>IFERROR(年月!F135/年月!F123-1,"")</f>
        <v>-9.7382677370928872E-2</v>
      </c>
      <c r="G156" s="9">
        <f>IFERROR(年月!G135/年月!G123-1,"")</f>
        <v>0.24770642201834869</v>
      </c>
      <c r="H156" s="9">
        <f>IFERROR(年月!H135/年月!H123-1,"")</f>
        <v>6.4863909508660278E-2</v>
      </c>
      <c r="I156" s="9">
        <f>IFERROR(年月!I135/年月!I123-1,"")</f>
        <v>0.86156983791098063</v>
      </c>
    </row>
    <row r="157" spans="1:9" x14ac:dyDescent="0.15">
      <c r="A157" s="10" t="s">
        <v>31</v>
      </c>
      <c r="B157" s="9">
        <f>IFERROR(年月!B145/年月!B135-1,"")</f>
        <v>3.0129572211543776E-2</v>
      </c>
      <c r="C157" s="9">
        <f>IFERROR(年月!C145/年月!C135-1,"")</f>
        <v>8.9578373231297581E-2</v>
      </c>
      <c r="D157" s="9">
        <f>IFERROR(年月!D145/年月!D135-1,"")</f>
        <v>8.0892489325090633E-3</v>
      </c>
      <c r="E157" s="9">
        <f>IFERROR(年月!E145/年月!E135-1,"")</f>
        <v>-0.12773990979795347</v>
      </c>
      <c r="F157" s="9">
        <f>IFERROR(年月!F145/年月!F135-1,"")</f>
        <v>-2.534239799739102E-3</v>
      </c>
      <c r="G157" s="9">
        <f>IFERROR(年月!G145/年月!G135-1,"")</f>
        <v>7.863217070759676E-2</v>
      </c>
      <c r="H157" s="9">
        <f>IFERROR(年月!H145/年月!H135-1,"")</f>
        <v>-2.2446747784253818E-2</v>
      </c>
      <c r="I157" s="9">
        <f>IFERROR(年月!I145/年月!I135-1,"")</f>
        <v>0.28581037712216273</v>
      </c>
    </row>
    <row r="158" spans="1:9" x14ac:dyDescent="0.15">
      <c r="A158" s="10" t="s">
        <v>33</v>
      </c>
      <c r="B158" s="9">
        <f>年月!B145/年月!B75-1</f>
        <v>1.4769832480481084</v>
      </c>
      <c r="C158" s="9">
        <f>年月!C145/年月!C75-1</f>
        <v>0.87047068360227353</v>
      </c>
      <c r="D158" s="9">
        <f>年月!D145/年月!D75-1</f>
        <v>1.4052288956263044</v>
      </c>
      <c r="E158" s="9">
        <f>年月!E145/年月!E75-1</f>
        <v>0.80222354021745912</v>
      </c>
      <c r="F158" s="9">
        <f>年月!F145/年月!F75-1</f>
        <v>1.6915032190847623</v>
      </c>
      <c r="G158" s="9">
        <f>年月!G145/年月!G75-1</f>
        <v>1.3316941464916123</v>
      </c>
      <c r="H158" s="9">
        <f>年月!H145/年月!H75-1</f>
        <v>1.1968513034688066</v>
      </c>
      <c r="I158" s="9">
        <f>年月!I145/年月!I75-1</f>
        <v>5.664822041434296</v>
      </c>
    </row>
    <row r="159" spans="1:9" x14ac:dyDescent="0.15">
      <c r="A159" s="10" t="s">
        <v>32</v>
      </c>
      <c r="B159" s="9">
        <f>(1+B158)^(1/(($A145-$A75)/365.25))-1</f>
        <v>0.16871447787375549</v>
      </c>
      <c r="C159" s="9">
        <f t="shared" ref="C159:H159" si="0">(1+C158)^(1/(($A145-$A75)/365.25))-1</f>
        <v>0.11363676885387242</v>
      </c>
      <c r="D159" s="9">
        <f t="shared" si="0"/>
        <v>0.16282419887673183</v>
      </c>
      <c r="E159" s="9">
        <f t="shared" si="0"/>
        <v>0.10654478067096029</v>
      </c>
      <c r="F159" s="9">
        <f t="shared" si="0"/>
        <v>0.18551904664158858</v>
      </c>
      <c r="G159" s="9">
        <f t="shared" si="0"/>
        <v>0.15663480478150027</v>
      </c>
      <c r="H159" s="9">
        <f t="shared" si="0"/>
        <v>0.14485240829153923</v>
      </c>
      <c r="I159" s="9">
        <f>(1+I158)^(1/(($A145-$A75)/365.25))-1</f>
        <v>0.38546230955550476</v>
      </c>
    </row>
    <row r="160" spans="1:9" x14ac:dyDescent="0.15">
      <c r="A160" s="10" t="s">
        <v>52</v>
      </c>
      <c r="B160" s="9">
        <f>-MIN(最大回撤!B:B)</f>
        <v>0.72523675034542023</v>
      </c>
      <c r="C160" s="9">
        <f>-MIN(最大回撤!C:C)</f>
        <v>0.80635930047694759</v>
      </c>
      <c r="D160" s="9">
        <f>-MIN(最大回撤!D:D)</f>
        <v>0.76652460286710578</v>
      </c>
      <c r="E160" s="9">
        <f>-MIN(最大回撤!E:E)</f>
        <v>0.71059174540029835</v>
      </c>
      <c r="F160" s="9">
        <f>-MIN(最大回撤!F:F)</f>
        <v>0.71160515784793243</v>
      </c>
      <c r="G160" s="9">
        <f>-MIN(最大回撤!G:G)</f>
        <v>0.68491484184914841</v>
      </c>
      <c r="H160" s="9">
        <f>-MIN(最大回撤!H:H)</f>
        <v>0.82358156028368801</v>
      </c>
      <c r="I160" s="9">
        <f>-MIN(最大回撤!I:I)</f>
        <v>0.35683139534883701</v>
      </c>
    </row>
  </sheetData>
  <phoneticPr fontId="1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市价</vt:lpstr>
      <vt:lpstr>增幅</vt:lpstr>
      <vt:lpstr>最小二乘法</vt:lpstr>
      <vt:lpstr>最小二乘法筛选</vt:lpstr>
      <vt:lpstr>排名</vt:lpstr>
      <vt:lpstr>Sheet2</vt:lpstr>
      <vt:lpstr>优化</vt:lpstr>
      <vt:lpstr>最大回撤</vt:lpstr>
      <vt:lpstr>参数</vt:lpstr>
      <vt:lpstr>年月</vt:lpstr>
      <vt:lpstr>年月收益率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CJHD20</dc:creator>
  <cp:lastModifiedBy>Windows 用户</cp:lastModifiedBy>
  <dcterms:created xsi:type="dcterms:W3CDTF">2013-09-18T14:02:55Z</dcterms:created>
  <dcterms:modified xsi:type="dcterms:W3CDTF">2017-02-13T23:34:42Z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2052-9.1.0.4249</vt:lpwstr>
  </property>
</Properties>
</file>